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omments2.xml" ContentType="application/vnd.openxmlformats-officedocument.spreadsheetml.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https://norwegianrefugeecouncil-my.sharepoint.com/personal/brayan_benavides_nrc_no/Documents/Desktop/CO/COFE2302 MEN/Informes/"/>
    </mc:Choice>
  </mc:AlternateContent>
  <xr:revisionPtr revIDLastSave="113" documentId="8_{36C8E50C-74E5-4026-B3D1-10100C383D42}" xr6:coauthVersionLast="47" xr6:coauthVersionMax="47" xr10:uidLastSave="{DF1B71B2-5ACE-47FC-A619-CCDD4F8773F9}"/>
  <bookViews>
    <workbookView xWindow="-120" yWindow="-16320" windowWidth="29040" windowHeight="15720" firstSheet="7" activeTab="7" xr2:uid="{00000000-000D-0000-FFFF-FFFF00000000}"/>
  </bookViews>
  <sheets>
    <sheet name="Kits" sheetId="55" state="hidden" r:id="rId1"/>
    <sheet name="BD CORTE 7 DICIEMBRE 2022" sheetId="54" state="hidden" r:id="rId2"/>
    <sheet name="Hoja1" sheetId="64" state="hidden" r:id="rId3"/>
    <sheet name="Planeación" sheetId="71" state="hidden" r:id="rId4"/>
    <sheet name="Metas" sheetId="73" state="hidden" r:id="rId5"/>
    <sheet name="Informe MR 1" sheetId="76" state="hidden" r:id="rId6"/>
    <sheet name="Sheet1" sheetId="81" state="hidden" r:id="rId7"/>
    <sheet name="Informe " sheetId="82" r:id="rId8"/>
    <sheet name="GL MEN" sheetId="77" r:id="rId9"/>
    <sheet name="GL Embajada" sheetId="78" r:id="rId10"/>
    <sheet name="Desembolsos" sheetId="79" state="hidden" r:id="rId11"/>
    <sheet name="Tasas" sheetId="80" state="hidden" r:id="rId12"/>
    <sheet name="Presupuesto" sheetId="72" state="hidden" r:id="rId13"/>
    <sheet name="ANALISIS DEL PRESPUESTO " sheetId="75" state="hidden" r:id="rId14"/>
    <sheet name="_Itemized budget" sheetId="74" state="hidden" r:id="rId15"/>
  </sheets>
  <definedNames>
    <definedName name="_xlnm._FilterDatabase" localSheetId="14" hidden="1">'_Itemized budget'!$D$18:$AA$132</definedName>
    <definedName name="_xlnm._FilterDatabase" localSheetId="1" hidden="1">'BD CORTE 7 DICIEMBRE 2022'!$A$1:$AL$1</definedName>
    <definedName name="_xlnm._FilterDatabase" localSheetId="9" hidden="1">'GL Embajada'!$A$1:$AI$1398</definedName>
    <definedName name="_xlnm._FilterDatabase" localSheetId="8" hidden="1">'GL MEN'!$A$1:$AM$3113</definedName>
    <definedName name="_xlnm._FilterDatabase" localSheetId="3" hidden="1">Planeación!$A$2:$XEK$140</definedName>
    <definedName name="_xlnm._FilterDatabase" localSheetId="12" hidden="1">Presupuesto!$A$3:$BF$39</definedName>
    <definedName name="Account" localSheetId="14">#REF!</definedName>
    <definedName name="Account" localSheetId="13">#REF!</definedName>
    <definedName name="Account">#REF!</definedName>
    <definedName name="Afrodescendiente">#REF!</definedName>
    <definedName name="Beneficiario">#REF!</definedName>
    <definedName name="cds">#REF!</definedName>
    <definedName name="Cédula">#REF!</definedName>
    <definedName name="CodeActivity">#REF!</definedName>
    <definedName name="CodeClass">#REF!</definedName>
    <definedName name="CodeDonor">#REF!</definedName>
    <definedName name="CodeSubOffice">#REF!</definedName>
    <definedName name="CostCenter">#REF!</definedName>
    <definedName name="DonorCode">#REF!</definedName>
    <definedName name="DonorName">#REF!</definedName>
    <definedName name="Entidad">#REF!</definedName>
    <definedName name="Etnico">#REF!</definedName>
    <definedName name="Jahr2">#REF!</definedName>
    <definedName name="Jahr3">#REF!</definedName>
    <definedName name="Jahr4">#REF!</definedName>
    <definedName name="OneZero" localSheetId="13">#REF!</definedName>
    <definedName name="OneZero">#REF!</definedName>
    <definedName name="ProjectList">#REF!</definedName>
    <definedName name="QQQQQQ" localSheetId="14">#REF!</definedName>
    <definedName name="QQQQQQ" localSheetId="13">#REF!</definedName>
    <definedName name="QQQQQQ">#REF!</definedName>
    <definedName name="QQQwww">#REF!</definedName>
    <definedName name="ResNO">#REF!</definedName>
    <definedName name="s">#REF!</definedName>
    <definedName name="Site">#REF!</definedName>
    <definedName name="SubOffice">#REF!</definedName>
    <definedName name="UnitCode">#REF!</definedName>
    <definedName name="UnitName">#REF!</definedName>
    <definedName name="UnitType">#REF!</definedName>
    <definedName name="X">#REF!</definedName>
  </definedNames>
  <calcPr calcId="191028"/>
  <pivotCaches>
    <pivotCache cacheId="2271" r:id="rId16"/>
    <pivotCache cacheId="2272" r:id="rId17"/>
    <pivotCache cacheId="2273" r:id="rId18"/>
    <pivotCache cacheId="227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J37" i="82" l="1"/>
  <c r="AI37" i="82"/>
  <c r="AJ35" i="82"/>
  <c r="AI35" i="82"/>
  <c r="AJ30" i="82"/>
  <c r="AI30" i="82"/>
  <c r="AJ29" i="82"/>
  <c r="AI29" i="82"/>
  <c r="L36" i="82"/>
  <c r="J36" i="82"/>
  <c r="L30" i="82"/>
  <c r="J30" i="82"/>
  <c r="J23" i="82"/>
  <c r="I5" i="82"/>
  <c r="AJ5" i="82" l="1"/>
  <c r="AG1397" i="78"/>
  <c r="AH1397" i="78" s="1"/>
  <c r="AG1396" i="78"/>
  <c r="AH1396" i="78" s="1"/>
  <c r="AD1397" i="78"/>
  <c r="AD1396" i="78"/>
  <c r="AK25" i="82" s="1"/>
  <c r="AK29" i="82" s="1"/>
  <c r="N45" i="76"/>
  <c r="AJ34" i="82"/>
  <c r="AI34" i="82"/>
  <c r="M34" i="82"/>
  <c r="K34" i="82"/>
  <c r="AH33" i="82"/>
  <c r="AH34" i="82" s="1"/>
  <c r="AG33" i="82"/>
  <c r="AG34" i="82" s="1"/>
  <c r="AF33" i="82"/>
  <c r="AF34" i="82" s="1"/>
  <c r="AE33" i="82"/>
  <c r="AE34" i="82" s="1"/>
  <c r="U33" i="82"/>
  <c r="T33" i="82"/>
  <c r="T34" i="82" s="1"/>
  <c r="S33" i="82"/>
  <c r="S34" i="82" s="1"/>
  <c r="R33" i="82"/>
  <c r="R34" i="82" s="1"/>
  <c r="Q33" i="82"/>
  <c r="Q34" i="82" s="1"/>
  <c r="N33" i="82"/>
  <c r="L33" i="82" s="1"/>
  <c r="I33" i="82"/>
  <c r="I34" i="82" s="1"/>
  <c r="M29" i="82"/>
  <c r="AH28" i="82"/>
  <c r="AE28" i="82"/>
  <c r="AD28" i="82"/>
  <c r="AC28" i="82"/>
  <c r="AB28" i="82"/>
  <c r="AA28" i="82"/>
  <c r="Z28" i="82"/>
  <c r="U28" i="82"/>
  <c r="T28" i="82"/>
  <c r="S28" i="82"/>
  <c r="R28" i="82"/>
  <c r="Q28" i="82"/>
  <c r="N28" i="82"/>
  <c r="J28" i="82" s="1"/>
  <c r="I28" i="82"/>
  <c r="AH27" i="82"/>
  <c r="AG27" i="82"/>
  <c r="AF27" i="82"/>
  <c r="AE27" i="82"/>
  <c r="AB27" i="82"/>
  <c r="AA27" i="82"/>
  <c r="Z27" i="82"/>
  <c r="U27" i="82"/>
  <c r="T27" i="82"/>
  <c r="S27" i="82"/>
  <c r="R27" i="82"/>
  <c r="Q27" i="82"/>
  <c r="N27" i="82"/>
  <c r="L27" i="82" s="1"/>
  <c r="I27" i="82"/>
  <c r="AH26" i="82"/>
  <c r="AG26" i="82"/>
  <c r="AF26" i="82"/>
  <c r="AE26" i="82"/>
  <c r="AD26" i="82"/>
  <c r="AC26" i="82"/>
  <c r="AB26" i="82"/>
  <c r="AA26" i="82"/>
  <c r="Z26" i="82"/>
  <c r="U26" i="82"/>
  <c r="T26" i="82"/>
  <c r="S26" i="82"/>
  <c r="R26" i="82"/>
  <c r="Q26" i="82"/>
  <c r="K26" i="82"/>
  <c r="K29" i="82" s="1"/>
  <c r="I26" i="82"/>
  <c r="AH25" i="82"/>
  <c r="AG25" i="82"/>
  <c r="AF25" i="82"/>
  <c r="AE25" i="82"/>
  <c r="AD25" i="82"/>
  <c r="AC25" i="82"/>
  <c r="AB25" i="82"/>
  <c r="AA25" i="82"/>
  <c r="Z25" i="82"/>
  <c r="U25" i="82"/>
  <c r="T25" i="82"/>
  <c r="S25" i="82"/>
  <c r="R25" i="82"/>
  <c r="Q25" i="82"/>
  <c r="N25" i="82"/>
  <c r="L25" i="82" s="1"/>
  <c r="I25" i="82"/>
  <c r="AH24" i="82"/>
  <c r="AG24" i="82"/>
  <c r="AF24" i="82"/>
  <c r="AE24" i="82"/>
  <c r="AC24" i="82"/>
  <c r="AB24" i="82"/>
  <c r="AA24" i="82"/>
  <c r="Z24" i="82"/>
  <c r="U24" i="82"/>
  <c r="T24" i="82"/>
  <c r="S24" i="82"/>
  <c r="R24" i="82"/>
  <c r="Q24" i="82"/>
  <c r="N24" i="82"/>
  <c r="I24" i="82"/>
  <c r="AH23" i="82"/>
  <c r="AG23" i="82"/>
  <c r="AF23" i="82"/>
  <c r="AE23" i="82"/>
  <c r="AD23" i="82"/>
  <c r="AC23" i="82"/>
  <c r="AB23" i="82"/>
  <c r="AA23" i="82"/>
  <c r="U23" i="82"/>
  <c r="T23" i="82"/>
  <c r="S23" i="82"/>
  <c r="R23" i="82"/>
  <c r="Q23" i="82"/>
  <c r="N23" i="82"/>
  <c r="L23" i="82" s="1"/>
  <c r="AH22" i="82"/>
  <c r="U22" i="82"/>
  <c r="T22" i="82"/>
  <c r="S22" i="82"/>
  <c r="R22" i="82"/>
  <c r="Q22" i="82"/>
  <c r="N22" i="82"/>
  <c r="L22" i="82" s="1"/>
  <c r="G22" i="82"/>
  <c r="I22" i="82" s="1"/>
  <c r="AH21" i="82"/>
  <c r="AD21" i="82"/>
  <c r="U21" i="82"/>
  <c r="T21" i="82"/>
  <c r="S21" i="82"/>
  <c r="R21" i="82"/>
  <c r="Q21" i="82"/>
  <c r="N21" i="82"/>
  <c r="L21" i="82" s="1"/>
  <c r="AH20" i="82"/>
  <c r="AA20" i="82"/>
  <c r="U20" i="82"/>
  <c r="T20" i="82"/>
  <c r="S20" i="82"/>
  <c r="R20" i="82"/>
  <c r="Q20" i="82"/>
  <c r="N20" i="82"/>
  <c r="L20" i="82" s="1"/>
  <c r="AH19" i="82"/>
  <c r="AE19" i="82"/>
  <c r="AC19" i="82"/>
  <c r="U19" i="82"/>
  <c r="T19" i="82"/>
  <c r="S19" i="82"/>
  <c r="R19" i="82"/>
  <c r="Q19" i="82"/>
  <c r="N19" i="82"/>
  <c r="AH18" i="82"/>
  <c r="AG18" i="82"/>
  <c r="AF18" i="82"/>
  <c r="AE18" i="82"/>
  <c r="AC18" i="82"/>
  <c r="AB18" i="82"/>
  <c r="U18" i="82"/>
  <c r="T18" i="82"/>
  <c r="S18" i="82"/>
  <c r="R18" i="82"/>
  <c r="Q18" i="82"/>
  <c r="N18" i="82"/>
  <c r="L18" i="82" s="1"/>
  <c r="F18" i="82"/>
  <c r="I18" i="82" s="1"/>
  <c r="AH13" i="82"/>
  <c r="AF13" i="82"/>
  <c r="AE13" i="82"/>
  <c r="U13" i="82"/>
  <c r="T13" i="82"/>
  <c r="S13" i="82"/>
  <c r="R13" i="82"/>
  <c r="Q13" i="82"/>
  <c r="N13" i="82"/>
  <c r="L13" i="82" s="1"/>
  <c r="I13" i="82"/>
  <c r="AE12" i="82"/>
  <c r="AD12" i="82"/>
  <c r="AC12" i="82"/>
  <c r="AB12" i="82"/>
  <c r="AA12" i="82"/>
  <c r="Z12" i="82"/>
  <c r="U12" i="82"/>
  <c r="T12" i="82"/>
  <c r="S12" i="82"/>
  <c r="R12" i="82"/>
  <c r="Q12" i="82"/>
  <c r="N12" i="82"/>
  <c r="I12" i="82"/>
  <c r="AH11" i="82"/>
  <c r="U11" i="82"/>
  <c r="T11" i="82"/>
  <c r="S11" i="82"/>
  <c r="R11" i="82"/>
  <c r="Q11" i="82"/>
  <c r="V11" i="82" s="1"/>
  <c r="W11" i="82" s="1"/>
  <c r="N11" i="82"/>
  <c r="J11" i="82" s="1"/>
  <c r="E11" i="82"/>
  <c r="F21" i="82" s="1"/>
  <c r="F23" i="82" s="1"/>
  <c r="I23" i="82" s="1"/>
  <c r="AH10" i="82"/>
  <c r="U10" i="82"/>
  <c r="T10" i="82"/>
  <c r="S10" i="82"/>
  <c r="R10" i="82"/>
  <c r="Q10" i="82"/>
  <c r="N10" i="82"/>
  <c r="J10" i="82" s="1"/>
  <c r="I10" i="82"/>
  <c r="U9" i="82"/>
  <c r="T9" i="82"/>
  <c r="S9" i="82"/>
  <c r="R9" i="82"/>
  <c r="Q9" i="82"/>
  <c r="N9" i="82"/>
  <c r="J9" i="82" s="1"/>
  <c r="I9" i="82"/>
  <c r="U8" i="82"/>
  <c r="T8" i="82"/>
  <c r="S8" i="82"/>
  <c r="R8" i="82"/>
  <c r="Q8" i="82"/>
  <c r="N8" i="82"/>
  <c r="L8" i="82" s="1"/>
  <c r="I8" i="82"/>
  <c r="AH7" i="82"/>
  <c r="U7" i="82"/>
  <c r="T7" i="82"/>
  <c r="S7" i="82"/>
  <c r="R7" i="82"/>
  <c r="Q7" i="82"/>
  <c r="N7" i="82"/>
  <c r="L7" i="82" s="1"/>
  <c r="I7" i="82"/>
  <c r="U6" i="82"/>
  <c r="T6" i="82"/>
  <c r="S6" i="82"/>
  <c r="R6" i="82"/>
  <c r="Q6" i="82"/>
  <c r="V6" i="82" s="1"/>
  <c r="N6" i="82"/>
  <c r="I6" i="82"/>
  <c r="AJ14" i="82"/>
  <c r="AI5" i="82"/>
  <c r="AI14" i="82" s="1"/>
  <c r="M5" i="82"/>
  <c r="M14" i="82" s="1"/>
  <c r="K5" i="82"/>
  <c r="K14" i="82" s="1"/>
  <c r="AK34" i="76"/>
  <c r="AK35" i="76" s="1"/>
  <c r="AK37" i="76" s="1"/>
  <c r="AK30" i="76"/>
  <c r="AK29" i="76"/>
  <c r="AK14" i="76"/>
  <c r="AK5" i="76"/>
  <c r="AJ34" i="76"/>
  <c r="AJ29" i="76"/>
  <c r="AJ5" i="76"/>
  <c r="AJ14" i="76" s="1"/>
  <c r="AJ30" i="76" s="1"/>
  <c r="J5" i="76"/>
  <c r="O8" i="76"/>
  <c r="AK30" i="82" l="1"/>
  <c r="AK35" i="82"/>
  <c r="AK37" i="82" s="1"/>
  <c r="AH29" i="82"/>
  <c r="N26" i="82"/>
  <c r="J26" i="82" s="1"/>
  <c r="U5" i="82"/>
  <c r="U14" i="82" s="1"/>
  <c r="V23" i="82"/>
  <c r="W23" i="82" s="1"/>
  <c r="I11" i="82"/>
  <c r="AL26" i="82"/>
  <c r="AM26" i="82" s="1"/>
  <c r="AL25" i="82"/>
  <c r="AM25" i="82" s="1"/>
  <c r="L9" i="82"/>
  <c r="U29" i="82"/>
  <c r="U30" i="82" s="1"/>
  <c r="F19" i="82"/>
  <c r="V22" i="82"/>
  <c r="W22" i="82" s="1"/>
  <c r="R5" i="82"/>
  <c r="R14" i="82" s="1"/>
  <c r="V8" i="82"/>
  <c r="W8" i="82" s="1"/>
  <c r="V12" i="82"/>
  <c r="W12" i="82" s="1"/>
  <c r="V19" i="82"/>
  <c r="W19" i="82" s="1"/>
  <c r="V9" i="82"/>
  <c r="W9" i="82" s="1"/>
  <c r="V10" i="82"/>
  <c r="W10" i="82" s="1"/>
  <c r="V27" i="82"/>
  <c r="W27" i="82" s="1"/>
  <c r="V18" i="82"/>
  <c r="W18" i="82" s="1"/>
  <c r="V20" i="82"/>
  <c r="W20" i="82" s="1"/>
  <c r="V25" i="82"/>
  <c r="W25" i="82" s="1"/>
  <c r="J27" i="82"/>
  <c r="L28" i="82"/>
  <c r="R29" i="82"/>
  <c r="R30" i="82" s="1"/>
  <c r="V24" i="82"/>
  <c r="W24" i="82" s="1"/>
  <c r="V26" i="82"/>
  <c r="W26" i="82" s="1"/>
  <c r="V33" i="82"/>
  <c r="V7" i="82"/>
  <c r="W7" i="82" s="1"/>
  <c r="V28" i="82"/>
  <c r="W28" i="82" s="1"/>
  <c r="S29" i="82"/>
  <c r="L11" i="82"/>
  <c r="V13" i="82"/>
  <c r="W13" i="82" s="1"/>
  <c r="T29" i="82"/>
  <c r="J33" i="82"/>
  <c r="L26" i="82"/>
  <c r="J8" i="82"/>
  <c r="J22" i="82"/>
  <c r="L10" i="82"/>
  <c r="N5" i="82"/>
  <c r="J5" i="82" s="1"/>
  <c r="K35" i="82"/>
  <c r="L6" i="82"/>
  <c r="J6" i="82"/>
  <c r="V21" i="82"/>
  <c r="W21" i="82" s="1"/>
  <c r="M35" i="82"/>
  <c r="Q5" i="82"/>
  <c r="Q14" i="82" s="1"/>
  <c r="W6" i="82"/>
  <c r="U34" i="82"/>
  <c r="U35" i="82" s="1"/>
  <c r="L24" i="82"/>
  <c r="J24" i="82"/>
  <c r="M30" i="82"/>
  <c r="W33" i="82"/>
  <c r="V34" i="82"/>
  <c r="L12" i="82"/>
  <c r="J12" i="82"/>
  <c r="N14" i="82"/>
  <c r="J14" i="82" s="1"/>
  <c r="T5" i="82"/>
  <c r="T14" i="82" s="1"/>
  <c r="T35" i="82" s="1"/>
  <c r="J18" i="82"/>
  <c r="N29" i="82"/>
  <c r="L29" i="82" s="1"/>
  <c r="K30" i="82"/>
  <c r="I14" i="82"/>
  <c r="S5" i="82"/>
  <c r="S14" i="82" s="1"/>
  <c r="S30" i="82" s="1"/>
  <c r="L19" i="82"/>
  <c r="J19" i="82"/>
  <c r="I21" i="82"/>
  <c r="J21" i="82"/>
  <c r="Q29" i="82"/>
  <c r="N34" i="82"/>
  <c r="J7" i="82"/>
  <c r="J13" i="82"/>
  <c r="J20" i="82"/>
  <c r="J25" i="82"/>
  <c r="AJ35" i="76"/>
  <c r="AJ37" i="76" s="1"/>
  <c r="J34" i="76"/>
  <c r="J14" i="76"/>
  <c r="J29" i="76"/>
  <c r="O10" i="76"/>
  <c r="I10" i="76"/>
  <c r="I6" i="76"/>
  <c r="AI33" i="76"/>
  <c r="AI34" i="76" s="1"/>
  <c r="AI28" i="76"/>
  <c r="AI27" i="76"/>
  <c r="AI26" i="76"/>
  <c r="AI25" i="76"/>
  <c r="AI24" i="76"/>
  <c r="AI23" i="76"/>
  <c r="AI22" i="76"/>
  <c r="AI21" i="76"/>
  <c r="AI20" i="76"/>
  <c r="AI19" i="76"/>
  <c r="AI18" i="76"/>
  <c r="AI13" i="76"/>
  <c r="AI11" i="76"/>
  <c r="AI10" i="76"/>
  <c r="AI9" i="76"/>
  <c r="AI7" i="76"/>
  <c r="AG1395" i="78"/>
  <c r="AH1395" i="78" s="1"/>
  <c r="AD1395" i="78"/>
  <c r="AH12" i="82" s="1"/>
  <c r="AG1394" i="78"/>
  <c r="AH1394" i="78" s="1"/>
  <c r="AD1394" i="78"/>
  <c r="AH9" i="82" s="1"/>
  <c r="AD1393" i="78"/>
  <c r="AH8" i="82" s="1"/>
  <c r="AG1393" i="78"/>
  <c r="AH1393" i="78" s="1"/>
  <c r="AD1392" i="78"/>
  <c r="AH6" i="82" s="1"/>
  <c r="AG1392" i="78"/>
  <c r="AH1392" i="78" s="1"/>
  <c r="AI6" i="76" l="1"/>
  <c r="AI8" i="76"/>
  <c r="Q35" i="82"/>
  <c r="L5" i="82"/>
  <c r="I19" i="82"/>
  <c r="F20" i="82"/>
  <c r="I20" i="82" s="1"/>
  <c r="R35" i="82"/>
  <c r="V5" i="82"/>
  <c r="I29" i="82"/>
  <c r="I30" i="82" s="1"/>
  <c r="V29" i="82"/>
  <c r="V30" i="82" s="1"/>
  <c r="W30" i="82" s="1"/>
  <c r="AI12" i="76"/>
  <c r="AH5" i="82"/>
  <c r="AH14" i="82" s="1"/>
  <c r="AH35" i="82" s="1"/>
  <c r="AH37" i="82" s="1"/>
  <c r="L14" i="82"/>
  <c r="T36" i="82"/>
  <c r="T37" i="82" s="1"/>
  <c r="Q30" i="82"/>
  <c r="N30" i="82"/>
  <c r="U36" i="82"/>
  <c r="U37" i="82" s="1"/>
  <c r="T30" i="82"/>
  <c r="Q36" i="82"/>
  <c r="Q37" i="82"/>
  <c r="J29" i="82"/>
  <c r="W34" i="82"/>
  <c r="S35" i="82"/>
  <c r="K36" i="82"/>
  <c r="I36" i="82" s="1"/>
  <c r="N36" i="82" s="1"/>
  <c r="W5" i="82"/>
  <c r="V14" i="82"/>
  <c r="W14" i="82" s="1"/>
  <c r="N35" i="82"/>
  <c r="J34" i="82"/>
  <c r="M37" i="82"/>
  <c r="J30" i="76"/>
  <c r="J35" i="76"/>
  <c r="J37" i="76" s="1"/>
  <c r="AI29" i="76"/>
  <c r="K30" i="80"/>
  <c r="AG15" i="72"/>
  <c r="AG16" i="72"/>
  <c r="AG17" i="72"/>
  <c r="AG31" i="72"/>
  <c r="AG32" i="72"/>
  <c r="AG1391" i="78"/>
  <c r="AH1391" i="78" s="1"/>
  <c r="AG1390" i="78"/>
  <c r="AH1390" i="78" s="1"/>
  <c r="AG1389" i="78"/>
  <c r="AH1389" i="78" s="1"/>
  <c r="AG1388" i="78"/>
  <c r="AH1388" i="78" s="1"/>
  <c r="AG1387" i="78"/>
  <c r="AH1387" i="78" s="1"/>
  <c r="AG1386" i="78"/>
  <c r="AH1386" i="78" s="1"/>
  <c r="AG1385" i="78"/>
  <c r="AH1385" i="78" s="1"/>
  <c r="AG1384" i="78"/>
  <c r="AH1384" i="78" s="1"/>
  <c r="AG1383" i="78"/>
  <c r="AH1383" i="78" s="1"/>
  <c r="AG1382" i="78"/>
  <c r="AH1382" i="78" s="1"/>
  <c r="AG1381" i="78"/>
  <c r="AH1381" i="78" s="1"/>
  <c r="AG1380" i="78"/>
  <c r="AH1380" i="78" s="1"/>
  <c r="AG1379" i="78"/>
  <c r="AH1379" i="78" s="1"/>
  <c r="AG1378" i="78"/>
  <c r="AH1378" i="78" s="1"/>
  <c r="AG1377" i="78"/>
  <c r="AH1377" i="78" s="1"/>
  <c r="AG1376" i="78"/>
  <c r="AH1376" i="78" s="1"/>
  <c r="AG1375" i="78"/>
  <c r="AH1375" i="78" s="1"/>
  <c r="AG1374" i="78"/>
  <c r="AH1374" i="78" s="1"/>
  <c r="AG1373" i="78"/>
  <c r="AH1373" i="78" s="1"/>
  <c r="AG1372" i="78"/>
  <c r="AH1372" i="78" s="1"/>
  <c r="AG1371" i="78"/>
  <c r="AH1371" i="78" s="1"/>
  <c r="AG1370" i="78"/>
  <c r="AH1370" i="78" s="1"/>
  <c r="AG1369" i="78"/>
  <c r="AH1369" i="78" s="1"/>
  <c r="AG1368" i="78"/>
  <c r="AH1368" i="78" s="1"/>
  <c r="AG1367" i="78"/>
  <c r="AH1367" i="78" s="1"/>
  <c r="AG1366" i="78"/>
  <c r="AH1366" i="78" s="1"/>
  <c r="AG1365" i="78"/>
  <c r="AH1365" i="78" s="1"/>
  <c r="AG1364" i="78"/>
  <c r="AH1364" i="78" s="1"/>
  <c r="AG1363" i="78"/>
  <c r="AH1363" i="78" s="1"/>
  <c r="AG1362" i="78"/>
  <c r="AH1362" i="78" s="1"/>
  <c r="AG1361" i="78"/>
  <c r="AH1361" i="78" s="1"/>
  <c r="AG1360" i="78"/>
  <c r="AH1360" i="78" s="1"/>
  <c r="AG1359" i="78"/>
  <c r="AH1359" i="78" s="1"/>
  <c r="AG1358" i="78"/>
  <c r="AH1358" i="78" s="1"/>
  <c r="AG1357" i="78"/>
  <c r="AH1357" i="78" s="1"/>
  <c r="AG1356" i="78"/>
  <c r="AH1356" i="78" s="1"/>
  <c r="AG1355" i="78"/>
  <c r="AH1355" i="78" s="1"/>
  <c r="AG1354" i="78"/>
  <c r="AH1354" i="78" s="1"/>
  <c r="AG1353" i="78"/>
  <c r="AH1353" i="78" s="1"/>
  <c r="AG1352" i="78"/>
  <c r="AH1352" i="78" s="1"/>
  <c r="AG1351" i="78"/>
  <c r="AH1351" i="78" s="1"/>
  <c r="AG1350" i="78"/>
  <c r="AH1350" i="78" s="1"/>
  <c r="AG1349" i="78"/>
  <c r="AH1349" i="78" s="1"/>
  <c r="AG1348" i="78"/>
  <c r="AH1348" i="78" s="1"/>
  <c r="AG1347" i="78"/>
  <c r="AH1347" i="78" s="1"/>
  <c r="AG1346" i="78"/>
  <c r="AH1346" i="78" s="1"/>
  <c r="AG1345" i="78"/>
  <c r="AH1345" i="78" s="1"/>
  <c r="AG1344" i="78"/>
  <c r="AH1344" i="78" s="1"/>
  <c r="AG1343" i="78"/>
  <c r="AH1343" i="78" s="1"/>
  <c r="AD1391" i="78"/>
  <c r="AD1390" i="78"/>
  <c r="AD1389" i="78"/>
  <c r="AD1388" i="78"/>
  <c r="AD1387" i="78"/>
  <c r="AD1386" i="78"/>
  <c r="AD1385" i="78"/>
  <c r="AD1384" i="78"/>
  <c r="AD1383" i="78"/>
  <c r="AD1382" i="78"/>
  <c r="AD1381" i="78"/>
  <c r="AD1380" i="78"/>
  <c r="AD1379" i="78"/>
  <c r="AD1378" i="78"/>
  <c r="AD1377" i="78"/>
  <c r="AD1376" i="78"/>
  <c r="AD1375" i="78"/>
  <c r="AD1374" i="78"/>
  <c r="AD1373" i="78"/>
  <c r="AD1372" i="78"/>
  <c r="AD1371" i="78"/>
  <c r="AD1370" i="78"/>
  <c r="AD1369" i="78"/>
  <c r="AD1368" i="78"/>
  <c r="AD1367" i="78"/>
  <c r="AD1366" i="78"/>
  <c r="AD1365" i="78"/>
  <c r="AD1364" i="78"/>
  <c r="AD1363" i="78"/>
  <c r="AD1362" i="78"/>
  <c r="AD1361" i="78"/>
  <c r="AD1360" i="78"/>
  <c r="AD1359" i="78"/>
  <c r="AD1358" i="78"/>
  <c r="AD1357" i="78"/>
  <c r="AD1356" i="78"/>
  <c r="AD1355" i="78"/>
  <c r="AD1354" i="78"/>
  <c r="AD1353" i="78"/>
  <c r="AD1352" i="78"/>
  <c r="AD1351" i="78"/>
  <c r="AD1350" i="78"/>
  <c r="AD1349" i="78"/>
  <c r="AD1348" i="78"/>
  <c r="AD1347" i="78"/>
  <c r="AD1346" i="78"/>
  <c r="AD1345" i="78"/>
  <c r="AD1344" i="78"/>
  <c r="AD1343" i="78"/>
  <c r="AI5" i="76" l="1"/>
  <c r="AI14" i="76" s="1"/>
  <c r="AI35" i="76" s="1"/>
  <c r="AI37" i="76" s="1"/>
  <c r="W29" i="82"/>
  <c r="N37" i="82"/>
  <c r="L37" i="82" s="1"/>
  <c r="I35" i="82"/>
  <c r="I37" i="82" s="1"/>
  <c r="R36" i="82"/>
  <c r="R37" i="82"/>
  <c r="K37" i="82"/>
  <c r="J37" i="82" s="1"/>
  <c r="AH30" i="82"/>
  <c r="J35" i="82"/>
  <c r="S36" i="82"/>
  <c r="S37" i="82" s="1"/>
  <c r="L35" i="82"/>
  <c r="V35" i="82"/>
  <c r="AG1342" i="78"/>
  <c r="AH1342" i="78" s="1"/>
  <c r="AG1341" i="78"/>
  <c r="AH1341" i="78" s="1"/>
  <c r="AG1340" i="78"/>
  <c r="AH1340" i="78" s="1"/>
  <c r="AG1339" i="78"/>
  <c r="AH1339" i="78" s="1"/>
  <c r="AG1338" i="78"/>
  <c r="AH1338" i="78" s="1"/>
  <c r="AG1337" i="78"/>
  <c r="AH1337" i="78" s="1"/>
  <c r="AG1336" i="78"/>
  <c r="AH1336" i="78" s="1"/>
  <c r="AG1335" i="78"/>
  <c r="AH1335" i="78" s="1"/>
  <c r="AG1334" i="78"/>
  <c r="AH1334" i="78" s="1"/>
  <c r="AG1333" i="78"/>
  <c r="AH1333" i="78" s="1"/>
  <c r="AG1332" i="78"/>
  <c r="AH1332" i="78" s="1"/>
  <c r="AG1331" i="78"/>
  <c r="AH1331" i="78" s="1"/>
  <c r="AG1330" i="78"/>
  <c r="AH1330" i="78" s="1"/>
  <c r="AG1329" i="78"/>
  <c r="AH1329" i="78" s="1"/>
  <c r="AG1328" i="78"/>
  <c r="AH1328" i="78" s="1"/>
  <c r="AG1327" i="78"/>
  <c r="AH1327" i="78" s="1"/>
  <c r="AG1326" i="78"/>
  <c r="AH1326" i="78" s="1"/>
  <c r="AG1325" i="78"/>
  <c r="AH1325" i="78" s="1"/>
  <c r="AG1324" i="78"/>
  <c r="AH1324" i="78" s="1"/>
  <c r="AG1323" i="78"/>
  <c r="AH1323" i="78" s="1"/>
  <c r="AG1322" i="78"/>
  <c r="AH1322" i="78" s="1"/>
  <c r="AG1321" i="78"/>
  <c r="AH1321" i="78" s="1"/>
  <c r="AG1320" i="78"/>
  <c r="AH1320" i="78" s="1"/>
  <c r="AG1319" i="78"/>
  <c r="AH1319" i="78" s="1"/>
  <c r="AG1318" i="78"/>
  <c r="AH1318" i="78" s="1"/>
  <c r="AG1317" i="78"/>
  <c r="AH1317" i="78" s="1"/>
  <c r="AG1316" i="78"/>
  <c r="AH1316" i="78" s="1"/>
  <c r="AG1315" i="78"/>
  <c r="AH1315" i="78" s="1"/>
  <c r="AG1314" i="78"/>
  <c r="AH1314" i="78" s="1"/>
  <c r="AG1313" i="78"/>
  <c r="AH1313" i="78" s="1"/>
  <c r="AG1312" i="78"/>
  <c r="AH1312" i="78" s="1"/>
  <c r="AG1311" i="78"/>
  <c r="AH1311" i="78" s="1"/>
  <c r="AG1310" i="78"/>
  <c r="AH1310" i="78" s="1"/>
  <c r="AG1309" i="78"/>
  <c r="AH1309" i="78" s="1"/>
  <c r="AG1308" i="78"/>
  <c r="AH1308" i="78" s="1"/>
  <c r="AG1307" i="78"/>
  <c r="AH1307" i="78" s="1"/>
  <c r="AG1306" i="78"/>
  <c r="AH1306" i="78" s="1"/>
  <c r="AG1305" i="78"/>
  <c r="AH1305" i="78" s="1"/>
  <c r="AG1304" i="78"/>
  <c r="AH1304" i="78" s="1"/>
  <c r="AG1303" i="78"/>
  <c r="AH1303" i="78" s="1"/>
  <c r="AG1302" i="78"/>
  <c r="AH1302" i="78" s="1"/>
  <c r="AG1301" i="78"/>
  <c r="AH1301" i="78" s="1"/>
  <c r="AG1300" i="78"/>
  <c r="AH1300" i="78" s="1"/>
  <c r="AG1299" i="78"/>
  <c r="AH1299" i="78" s="1"/>
  <c r="AG1298" i="78"/>
  <c r="AH1298" i="78" s="1"/>
  <c r="AG1297" i="78"/>
  <c r="AH1297" i="78" s="1"/>
  <c r="AG1296" i="78"/>
  <c r="AH1296" i="78" s="1"/>
  <c r="AG1295" i="78"/>
  <c r="AH1295" i="78" s="1"/>
  <c r="AG1294" i="78"/>
  <c r="AH1294" i="78" s="1"/>
  <c r="AG1293" i="78"/>
  <c r="AH1293" i="78" s="1"/>
  <c r="AG1292" i="78"/>
  <c r="AH1292" i="78" s="1"/>
  <c r="AG1291" i="78"/>
  <c r="AH1291" i="78" s="1"/>
  <c r="AG1290" i="78"/>
  <c r="AH1290" i="78" s="1"/>
  <c r="AG1289" i="78"/>
  <c r="AH1289" i="78" s="1"/>
  <c r="AG1288" i="78"/>
  <c r="AH1288" i="78" s="1"/>
  <c r="AG1287" i="78"/>
  <c r="AH1287" i="78" s="1"/>
  <c r="AG1286" i="78"/>
  <c r="AH1286" i="78" s="1"/>
  <c r="AG1285" i="78"/>
  <c r="AH1285" i="78" s="1"/>
  <c r="AD1342" i="78"/>
  <c r="AD1341" i="78"/>
  <c r="AD1340" i="78"/>
  <c r="AD1339" i="78"/>
  <c r="AD1338" i="78"/>
  <c r="AD1337" i="78"/>
  <c r="AD1336" i="78"/>
  <c r="AD1335" i="78"/>
  <c r="AD1334" i="78"/>
  <c r="AD1333" i="78"/>
  <c r="AD1332" i="78"/>
  <c r="AD1331" i="78"/>
  <c r="AD1330" i="78"/>
  <c r="AD1329" i="78"/>
  <c r="AD1328" i="78"/>
  <c r="AD1327" i="78"/>
  <c r="AD1326" i="78"/>
  <c r="AD1325" i="78"/>
  <c r="AD1324" i="78"/>
  <c r="AD1323" i="78"/>
  <c r="AD1322" i="78"/>
  <c r="AD1321" i="78"/>
  <c r="AD1320" i="78"/>
  <c r="AD1319" i="78"/>
  <c r="AD1318" i="78"/>
  <c r="AD1317" i="78"/>
  <c r="AD1316" i="78"/>
  <c r="AD1315" i="78"/>
  <c r="AD1314" i="78"/>
  <c r="AD1313" i="78"/>
  <c r="AD1312" i="78"/>
  <c r="AD1311" i="78"/>
  <c r="AD1310" i="78"/>
  <c r="AD1309" i="78"/>
  <c r="AD1308" i="78"/>
  <c r="AD1307" i="78"/>
  <c r="AD1306" i="78"/>
  <c r="AD1305" i="78"/>
  <c r="AD1304" i="78"/>
  <c r="AD1303" i="78"/>
  <c r="AD1302" i="78"/>
  <c r="AD1301" i="78"/>
  <c r="AD1300" i="78"/>
  <c r="AD1299" i="78"/>
  <c r="AD1298" i="78"/>
  <c r="AD1297" i="78"/>
  <c r="AD1296" i="78"/>
  <c r="AD1295" i="78"/>
  <c r="AD1294" i="78"/>
  <c r="AD1293" i="78"/>
  <c r="AD1292" i="78"/>
  <c r="AD1291" i="78"/>
  <c r="AD1290" i="78"/>
  <c r="AD1289" i="78"/>
  <c r="AD1288" i="78"/>
  <c r="AD1287" i="78"/>
  <c r="AD1286" i="78"/>
  <c r="AD1285" i="78"/>
  <c r="AI30" i="76" l="1"/>
  <c r="W35" i="82"/>
  <c r="V36" i="82"/>
  <c r="W36" i="82" s="1"/>
  <c r="AG1284" i="78"/>
  <c r="AH1284" i="78" s="1"/>
  <c r="AG1283" i="78"/>
  <c r="AH1283" i="78" s="1"/>
  <c r="AG1282" i="78"/>
  <c r="AH1282" i="78" s="1"/>
  <c r="AG1281" i="78"/>
  <c r="AH1281" i="78" s="1"/>
  <c r="AG1280" i="78"/>
  <c r="AH1280" i="78" s="1"/>
  <c r="AG1279" i="78"/>
  <c r="AH1279" i="78" s="1"/>
  <c r="AG1278" i="78"/>
  <c r="AH1278" i="78" s="1"/>
  <c r="AG1277" i="78"/>
  <c r="AH1277" i="78" s="1"/>
  <c r="AG1276" i="78"/>
  <c r="AH1276" i="78" s="1"/>
  <c r="AG1275" i="78"/>
  <c r="AH1275" i="78" s="1"/>
  <c r="AG1274" i="78"/>
  <c r="AH1274" i="78" s="1"/>
  <c r="AG1273" i="78"/>
  <c r="AH1273" i="78" s="1"/>
  <c r="AG1272" i="78"/>
  <c r="AH1272" i="78" s="1"/>
  <c r="AG1271" i="78"/>
  <c r="AH1271" i="78" s="1"/>
  <c r="AG1270" i="78"/>
  <c r="AH1270" i="78" s="1"/>
  <c r="AG1269" i="78"/>
  <c r="AH1269" i="78" s="1"/>
  <c r="AG1268" i="78"/>
  <c r="AH1268" i="78" s="1"/>
  <c r="AG1267" i="78"/>
  <c r="AH1267" i="78" s="1"/>
  <c r="AG1266" i="78"/>
  <c r="AH1266" i="78" s="1"/>
  <c r="AG1265" i="78"/>
  <c r="AH1265" i="78" s="1"/>
  <c r="AG1264" i="78"/>
  <c r="AH1264" i="78" s="1"/>
  <c r="AG1263" i="78"/>
  <c r="AH1263" i="78" s="1"/>
  <c r="AG1262" i="78"/>
  <c r="AH1262" i="78" s="1"/>
  <c r="AG1261" i="78"/>
  <c r="AH1261" i="78" s="1"/>
  <c r="AG1260" i="78"/>
  <c r="AH1260" i="78" s="1"/>
  <c r="AG1259" i="78"/>
  <c r="AH1259" i="78" s="1"/>
  <c r="AG1258" i="78"/>
  <c r="AH1258" i="78" s="1"/>
  <c r="AG1257" i="78"/>
  <c r="AH1257" i="78" s="1"/>
  <c r="AG1256" i="78"/>
  <c r="AH1256" i="78" s="1"/>
  <c r="AG1255" i="78"/>
  <c r="AH1255" i="78" s="1"/>
  <c r="AG1254" i="78"/>
  <c r="AH1254" i="78" s="1"/>
  <c r="AG1253" i="78"/>
  <c r="AH1253" i="78" s="1"/>
  <c r="AG1252" i="78"/>
  <c r="AH1252" i="78" s="1"/>
  <c r="AG1251" i="78"/>
  <c r="AH1251" i="78" s="1"/>
  <c r="AG1250" i="78"/>
  <c r="AH1250" i="78" s="1"/>
  <c r="AG1249" i="78"/>
  <c r="AH1249" i="78" s="1"/>
  <c r="AG1248" i="78"/>
  <c r="AH1248" i="78" s="1"/>
  <c r="AG1247" i="78"/>
  <c r="AH1247" i="78" s="1"/>
  <c r="AG1246" i="78"/>
  <c r="AH1246" i="78" s="1"/>
  <c r="AG1245" i="78"/>
  <c r="AH1245" i="78" s="1"/>
  <c r="AG1244" i="78"/>
  <c r="AH1244" i="78" s="1"/>
  <c r="AG1243" i="78"/>
  <c r="AH1243" i="78" s="1"/>
  <c r="AG1242" i="78"/>
  <c r="AH1242" i="78" s="1"/>
  <c r="AG1241" i="78"/>
  <c r="AH1241" i="78" s="1"/>
  <c r="AG1240" i="78"/>
  <c r="AH1240" i="78" s="1"/>
  <c r="AG1239" i="78"/>
  <c r="AH1239" i="78" s="1"/>
  <c r="AG1238" i="78"/>
  <c r="AH1238" i="78" s="1"/>
  <c r="AG1237" i="78"/>
  <c r="AH1237" i="78" s="1"/>
  <c r="AG1236" i="78"/>
  <c r="AH1236" i="78" s="1"/>
  <c r="AG1235" i="78"/>
  <c r="AH1235" i="78" s="1"/>
  <c r="AG1234" i="78"/>
  <c r="AH1234" i="78" s="1"/>
  <c r="AG1233" i="78"/>
  <c r="AH1233" i="78" s="1"/>
  <c r="AG1232" i="78"/>
  <c r="AH1232" i="78" s="1"/>
  <c r="AG1231" i="78"/>
  <c r="AH1231" i="78" s="1"/>
  <c r="AG1230" i="78"/>
  <c r="AH1230" i="78" s="1"/>
  <c r="AD1284" i="78"/>
  <c r="AD1283" i="78"/>
  <c r="AD1282" i="78"/>
  <c r="AD1281" i="78"/>
  <c r="AD1280" i="78"/>
  <c r="AD1279" i="78"/>
  <c r="AD1278" i="78"/>
  <c r="AD1277" i="78"/>
  <c r="AD1276" i="78"/>
  <c r="AD1275" i="78"/>
  <c r="AD1274" i="78"/>
  <c r="AD1273" i="78"/>
  <c r="AD1272" i="78"/>
  <c r="AD1271" i="78"/>
  <c r="AD1270" i="78"/>
  <c r="AD1269" i="78"/>
  <c r="AD1268" i="78"/>
  <c r="AD1267" i="78"/>
  <c r="AD1266" i="78"/>
  <c r="AD1265" i="78"/>
  <c r="AD1264" i="78"/>
  <c r="AD1263" i="78"/>
  <c r="AD1262" i="78"/>
  <c r="AD1261" i="78"/>
  <c r="AD1260" i="78"/>
  <c r="AD1259" i="78"/>
  <c r="AD1258" i="78"/>
  <c r="AD1257" i="78"/>
  <c r="AD1256" i="78"/>
  <c r="AD1255" i="78"/>
  <c r="AD1254" i="78"/>
  <c r="AG13" i="82" s="1"/>
  <c r="AD1253" i="78"/>
  <c r="AD1252" i="78"/>
  <c r="AD1251" i="78"/>
  <c r="AD1250" i="78"/>
  <c r="AG7" i="82" s="1"/>
  <c r="AD1249" i="78"/>
  <c r="AD1248" i="78"/>
  <c r="AG6" i="82" s="1"/>
  <c r="AD1247" i="78"/>
  <c r="AG10" i="82" s="1"/>
  <c r="AD1246" i="78"/>
  <c r="AD1245" i="78"/>
  <c r="AD1244" i="78"/>
  <c r="AD1243" i="78"/>
  <c r="AD1242" i="78"/>
  <c r="AD1241" i="78"/>
  <c r="AD1240" i="78"/>
  <c r="AD1239" i="78"/>
  <c r="AD1238" i="78"/>
  <c r="AD1237" i="78"/>
  <c r="AD1236" i="78"/>
  <c r="AD1235" i="78"/>
  <c r="AD1234" i="78"/>
  <c r="AD1233" i="78"/>
  <c r="AD1232" i="78"/>
  <c r="AG21" i="82" s="1"/>
  <c r="AD1231" i="78"/>
  <c r="AD1230" i="78"/>
  <c r="AG8" i="82" l="1"/>
  <c r="AG20" i="82"/>
  <c r="AG11" i="82"/>
  <c r="AG19" i="82"/>
  <c r="AG22" i="82"/>
  <c r="V37" i="82"/>
  <c r="W37" i="82" s="1"/>
  <c r="AG1229" i="78"/>
  <c r="AH1229" i="78" s="1"/>
  <c r="AG1228" i="78"/>
  <c r="AH1228" i="78" s="1"/>
  <c r="AG1227" i="78"/>
  <c r="AH1227" i="78" s="1"/>
  <c r="AG1226" i="78"/>
  <c r="AH1226" i="78" s="1"/>
  <c r="AG1225" i="78"/>
  <c r="AH1225" i="78" s="1"/>
  <c r="AG1224" i="78"/>
  <c r="AH1224" i="78" s="1"/>
  <c r="AG1223" i="78"/>
  <c r="AH1223" i="78" s="1"/>
  <c r="AG1222" i="78"/>
  <c r="AH1222" i="78" s="1"/>
  <c r="AG1221" i="78"/>
  <c r="AH1221" i="78" s="1"/>
  <c r="AD1229" i="78"/>
  <c r="AD1228" i="78"/>
  <c r="AD1227" i="78"/>
  <c r="AD1226" i="78"/>
  <c r="AD1225" i="78"/>
  <c r="AD1224" i="78"/>
  <c r="AG9" i="82" s="1"/>
  <c r="AD1223" i="78"/>
  <c r="AD1222" i="78"/>
  <c r="AD1221" i="78"/>
  <c r="AG1220" i="78"/>
  <c r="AH1220" i="78" s="1"/>
  <c r="AG1219" i="78"/>
  <c r="AH1219" i="78" s="1"/>
  <c r="AG1218" i="78"/>
  <c r="AH1218" i="78" s="1"/>
  <c r="AG1217" i="78"/>
  <c r="AH1217" i="78" s="1"/>
  <c r="AG1216" i="78"/>
  <c r="AH1216" i="78" s="1"/>
  <c r="AG1215" i="78"/>
  <c r="AH1215" i="78" s="1"/>
  <c r="AG1214" i="78"/>
  <c r="AH1214" i="78" s="1"/>
  <c r="AG1213" i="78"/>
  <c r="AH1213" i="78" s="1"/>
  <c r="AG1212" i="78"/>
  <c r="AH1212" i="78" s="1"/>
  <c r="AG1211" i="78"/>
  <c r="AH1211" i="78" s="1"/>
  <c r="AG1210" i="78"/>
  <c r="AH1210" i="78" s="1"/>
  <c r="AG1209" i="78"/>
  <c r="AH1209" i="78" s="1"/>
  <c r="AG1208" i="78"/>
  <c r="AH1208" i="78" s="1"/>
  <c r="AG1207" i="78"/>
  <c r="AH1207" i="78" s="1"/>
  <c r="AG1206" i="78"/>
  <c r="AH1206" i="78" s="1"/>
  <c r="AG1205" i="78"/>
  <c r="AH1205" i="78" s="1"/>
  <c r="AG1204" i="78"/>
  <c r="AH1204" i="78" s="1"/>
  <c r="AG1203" i="78"/>
  <c r="AH1203" i="78" s="1"/>
  <c r="AG1202" i="78"/>
  <c r="AH1202" i="78" s="1"/>
  <c r="AG1201" i="78"/>
  <c r="AH1201" i="78" s="1"/>
  <c r="AG1200" i="78"/>
  <c r="AH1200" i="78" s="1"/>
  <c r="AG1199" i="78"/>
  <c r="AH1199" i="78" s="1"/>
  <c r="AG1198" i="78"/>
  <c r="AH1198" i="78" s="1"/>
  <c r="AG1197" i="78"/>
  <c r="AH1197" i="78" s="1"/>
  <c r="AG1196" i="78"/>
  <c r="AH1196" i="78" s="1"/>
  <c r="AG1195" i="78"/>
  <c r="AH1195" i="78" s="1"/>
  <c r="AG1194" i="78"/>
  <c r="AH1194" i="78" s="1"/>
  <c r="AG1193" i="78"/>
  <c r="AH1193" i="78" s="1"/>
  <c r="AG1192" i="78"/>
  <c r="AH1192" i="78" s="1"/>
  <c r="AG1191" i="78"/>
  <c r="AH1191" i="78" s="1"/>
  <c r="AG1190" i="78"/>
  <c r="AH1190" i="78" s="1"/>
  <c r="AG1189" i="78"/>
  <c r="AH1189" i="78" s="1"/>
  <c r="AG1188" i="78"/>
  <c r="AH1188" i="78" s="1"/>
  <c r="AG1187" i="78"/>
  <c r="AH1187" i="78" s="1"/>
  <c r="AG1186" i="78"/>
  <c r="AH1186" i="78" s="1"/>
  <c r="AG1185" i="78"/>
  <c r="AH1185" i="78" s="1"/>
  <c r="AG1184" i="78"/>
  <c r="AH1184" i="78" s="1"/>
  <c r="AG1183" i="78"/>
  <c r="AH1183" i="78" s="1"/>
  <c r="AG1182" i="78"/>
  <c r="AH1182" i="78" s="1"/>
  <c r="AG1181" i="78"/>
  <c r="AH1181" i="78" s="1"/>
  <c r="AG1180" i="78"/>
  <c r="AH1180" i="78" s="1"/>
  <c r="AG1179" i="78"/>
  <c r="AH1179" i="78" s="1"/>
  <c r="AG1178" i="78"/>
  <c r="AH1178" i="78" s="1"/>
  <c r="AG1177" i="78"/>
  <c r="AH1177" i="78" s="1"/>
  <c r="AG1176" i="78"/>
  <c r="AH1176" i="78" s="1"/>
  <c r="AG1175" i="78"/>
  <c r="AH1175" i="78" s="1"/>
  <c r="AG1174" i="78"/>
  <c r="AH1174" i="78" s="1"/>
  <c r="AG1173" i="78"/>
  <c r="AH1173" i="78" s="1"/>
  <c r="AG1172" i="78"/>
  <c r="AH1172" i="78" s="1"/>
  <c r="AG1171" i="78"/>
  <c r="AH1171" i="78" s="1"/>
  <c r="AG1170" i="78"/>
  <c r="AH1170" i="78" s="1"/>
  <c r="AG1169" i="78"/>
  <c r="AH1169" i="78" s="1"/>
  <c r="AG1168" i="78"/>
  <c r="AH1168" i="78" s="1"/>
  <c r="AG1167" i="78"/>
  <c r="AH1167" i="78" s="1"/>
  <c r="AG1166" i="78"/>
  <c r="AH1166" i="78" s="1"/>
  <c r="AG1165" i="78"/>
  <c r="AH1165" i="78" s="1"/>
  <c r="AG1164" i="78"/>
  <c r="AH1164" i="78" s="1"/>
  <c r="AG1163" i="78"/>
  <c r="AH1163" i="78" s="1"/>
  <c r="AG1162" i="78"/>
  <c r="AH1162" i="78" s="1"/>
  <c r="AG1161" i="78"/>
  <c r="AH1161" i="78" s="1"/>
  <c r="AG1160" i="78"/>
  <c r="AH1160" i="78" s="1"/>
  <c r="AG1159" i="78"/>
  <c r="AH1159" i="78" s="1"/>
  <c r="AG1158" i="78"/>
  <c r="AH1158" i="78" s="1"/>
  <c r="AG1157" i="78"/>
  <c r="AH1157" i="78" s="1"/>
  <c r="AG1156" i="78"/>
  <c r="AH1156" i="78" s="1"/>
  <c r="AG1155" i="78"/>
  <c r="AH1155" i="78" s="1"/>
  <c r="AG1154" i="78"/>
  <c r="AH1154" i="78" s="1"/>
  <c r="AG1153" i="78"/>
  <c r="AH1153" i="78" s="1"/>
  <c r="AG1152" i="78"/>
  <c r="AH1152" i="78" s="1"/>
  <c r="AG1151" i="78"/>
  <c r="AH1151" i="78" s="1"/>
  <c r="AG1150" i="78"/>
  <c r="AH1150" i="78" s="1"/>
  <c r="AG1149" i="78"/>
  <c r="AH1149" i="78" s="1"/>
  <c r="AG1148" i="78"/>
  <c r="AH1148" i="78" s="1"/>
  <c r="AG1147" i="78"/>
  <c r="AH1147" i="78" s="1"/>
  <c r="AG1146" i="78"/>
  <c r="AH1146" i="78" s="1"/>
  <c r="AG1145" i="78"/>
  <c r="AH1145" i="78" s="1"/>
  <c r="AG1144" i="78"/>
  <c r="AH1144" i="78" s="1"/>
  <c r="AG1143" i="78"/>
  <c r="AH1143" i="78" s="1"/>
  <c r="AG1142" i="78"/>
  <c r="AH1142" i="78" s="1"/>
  <c r="AG1141" i="78"/>
  <c r="AH1141" i="78" s="1"/>
  <c r="AG1140" i="78"/>
  <c r="AH1140" i="78" s="1"/>
  <c r="AG1139" i="78"/>
  <c r="AH1139" i="78" s="1"/>
  <c r="AG1138" i="78"/>
  <c r="AH1138" i="78" s="1"/>
  <c r="AG1137" i="78"/>
  <c r="AH1137" i="78" s="1"/>
  <c r="AG1136" i="78"/>
  <c r="AH1136" i="78" s="1"/>
  <c r="AG1135" i="78"/>
  <c r="AH1135" i="78" s="1"/>
  <c r="AG1134" i="78"/>
  <c r="AH1134" i="78" s="1"/>
  <c r="AG1133" i="78"/>
  <c r="AH1133" i="78" s="1"/>
  <c r="AG1132" i="78"/>
  <c r="AH1132" i="78" s="1"/>
  <c r="AG1131" i="78"/>
  <c r="AH1131" i="78" s="1"/>
  <c r="AG1130" i="78"/>
  <c r="AH1130" i="78" s="1"/>
  <c r="AG1129" i="78"/>
  <c r="AH1129" i="78" s="1"/>
  <c r="AG1128" i="78"/>
  <c r="AH1128" i="78" s="1"/>
  <c r="AG1127" i="78"/>
  <c r="AH1127" i="78" s="1"/>
  <c r="AG1126" i="78"/>
  <c r="AH1126" i="78" s="1"/>
  <c r="AG1125" i="78"/>
  <c r="AH1125" i="78" s="1"/>
  <c r="AG1124" i="78"/>
  <c r="AH1124" i="78" s="1"/>
  <c r="AG1123" i="78"/>
  <c r="AH1123" i="78" s="1"/>
  <c r="AG1122" i="78"/>
  <c r="AH1122" i="78" s="1"/>
  <c r="AG1121" i="78"/>
  <c r="AH1121" i="78" s="1"/>
  <c r="AG1120" i="78"/>
  <c r="AH1120" i="78" s="1"/>
  <c r="AG1119" i="78"/>
  <c r="AH1119" i="78" s="1"/>
  <c r="AG1118" i="78"/>
  <c r="AH1118" i="78" s="1"/>
  <c r="AG1117" i="78"/>
  <c r="AH1117" i="78" s="1"/>
  <c r="AG1116" i="78"/>
  <c r="AH1116" i="78" s="1"/>
  <c r="AG1115" i="78"/>
  <c r="AH1115" i="78" s="1"/>
  <c r="AG1114" i="78"/>
  <c r="AH1114" i="78" s="1"/>
  <c r="AG1113" i="78"/>
  <c r="AH1113" i="78" s="1"/>
  <c r="AG1112" i="78"/>
  <c r="AH1112" i="78" s="1"/>
  <c r="AG1111" i="78"/>
  <c r="AH1111" i="78" s="1"/>
  <c r="AG1110" i="78"/>
  <c r="AH1110" i="78" s="1"/>
  <c r="AG1109" i="78"/>
  <c r="AH1109" i="78" s="1"/>
  <c r="AG1108" i="78"/>
  <c r="AH1108" i="78" s="1"/>
  <c r="AG1107" i="78"/>
  <c r="AH1107" i="78" s="1"/>
  <c r="AG1106" i="78"/>
  <c r="AH1106" i="78" s="1"/>
  <c r="AG1105" i="78"/>
  <c r="AH1105" i="78" s="1"/>
  <c r="AG1104" i="78"/>
  <c r="AH1104" i="78" s="1"/>
  <c r="AG1103" i="78"/>
  <c r="AH1103" i="78" s="1"/>
  <c r="AG1102" i="78"/>
  <c r="AH1102" i="78" s="1"/>
  <c r="AG1101" i="78"/>
  <c r="AH1101" i="78" s="1"/>
  <c r="AG1100" i="78"/>
  <c r="AH1100" i="78" s="1"/>
  <c r="AG1099" i="78"/>
  <c r="AH1099" i="78" s="1"/>
  <c r="AG1098" i="78"/>
  <c r="AH1098" i="78" s="1"/>
  <c r="AG1097" i="78"/>
  <c r="AH1097" i="78" s="1"/>
  <c r="AG1096" i="78"/>
  <c r="AH1096" i="78" s="1"/>
  <c r="AG1095" i="78"/>
  <c r="AH1095" i="78" s="1"/>
  <c r="AG1094" i="78"/>
  <c r="AH1094" i="78" s="1"/>
  <c r="AG1093" i="78"/>
  <c r="AH1093" i="78" s="1"/>
  <c r="AG1092" i="78"/>
  <c r="AH1092" i="78" s="1"/>
  <c r="AG1091" i="78"/>
  <c r="AH1091" i="78" s="1"/>
  <c r="AG1090" i="78"/>
  <c r="AH1090" i="78" s="1"/>
  <c r="AG1089" i="78"/>
  <c r="AH1089" i="78" s="1"/>
  <c r="AG1088" i="78"/>
  <c r="AH1088" i="78" s="1"/>
  <c r="AG1087" i="78"/>
  <c r="AH1087" i="78" s="1"/>
  <c r="AG1086" i="78"/>
  <c r="AH1086" i="78" s="1"/>
  <c r="AG1085" i="78"/>
  <c r="AH1085" i="78" s="1"/>
  <c r="AG1084" i="78"/>
  <c r="AH1084" i="78" s="1"/>
  <c r="AG1083" i="78"/>
  <c r="AH1083" i="78" s="1"/>
  <c r="AG1082" i="78"/>
  <c r="AH1082" i="78" s="1"/>
  <c r="AG1081" i="78"/>
  <c r="AH1081" i="78" s="1"/>
  <c r="AG1080" i="78"/>
  <c r="AH1080" i="78" s="1"/>
  <c r="AG1079" i="78"/>
  <c r="AH1079" i="78" s="1"/>
  <c r="AG1078" i="78"/>
  <c r="AH1078" i="78" s="1"/>
  <c r="AG1077" i="78"/>
  <c r="AH1077" i="78" s="1"/>
  <c r="AG1076" i="78"/>
  <c r="AH1076" i="78" s="1"/>
  <c r="AG1075" i="78"/>
  <c r="AH1075" i="78" s="1"/>
  <c r="AG1074" i="78"/>
  <c r="AH1074" i="78" s="1"/>
  <c r="AG1073" i="78"/>
  <c r="AH1073" i="78" s="1"/>
  <c r="AG1072" i="78"/>
  <c r="AH1072" i="78" s="1"/>
  <c r="AG1071" i="78"/>
  <c r="AH1071" i="78" s="1"/>
  <c r="AG1070" i="78"/>
  <c r="AH1070" i="78" s="1"/>
  <c r="AG1069" i="78"/>
  <c r="AH1069" i="78" s="1"/>
  <c r="AG1068" i="78"/>
  <c r="AH1068" i="78" s="1"/>
  <c r="AG1067" i="78"/>
  <c r="AH1067" i="78" s="1"/>
  <c r="AG1066" i="78"/>
  <c r="AH1066" i="78" s="1"/>
  <c r="AG1065" i="78"/>
  <c r="AH1065" i="78" s="1"/>
  <c r="AG1064" i="78"/>
  <c r="AH1064" i="78" s="1"/>
  <c r="AG1063" i="78"/>
  <c r="AH1063" i="78" s="1"/>
  <c r="AG1062" i="78"/>
  <c r="AH1062" i="78" s="1"/>
  <c r="AG1061" i="78"/>
  <c r="AH1061" i="78" s="1"/>
  <c r="AG1060" i="78"/>
  <c r="AH1060" i="78" s="1"/>
  <c r="AG1059" i="78"/>
  <c r="AH1059" i="78" s="1"/>
  <c r="AG1058" i="78"/>
  <c r="AH1058" i="78" s="1"/>
  <c r="AG1057" i="78"/>
  <c r="AH1057" i="78" s="1"/>
  <c r="AG1056" i="78"/>
  <c r="AH1056" i="78" s="1"/>
  <c r="AG1055" i="78"/>
  <c r="AH1055" i="78" s="1"/>
  <c r="AG1054" i="78"/>
  <c r="AH1054" i="78" s="1"/>
  <c r="AG1053" i="78"/>
  <c r="AH1053" i="78" s="1"/>
  <c r="AG1052" i="78"/>
  <c r="AH1052" i="78" s="1"/>
  <c r="AG1051" i="78"/>
  <c r="AH1051" i="78" s="1"/>
  <c r="AG1050" i="78"/>
  <c r="AH1050" i="78" s="1"/>
  <c r="AG1049" i="78"/>
  <c r="AH1049" i="78" s="1"/>
  <c r="AG1048" i="78"/>
  <c r="AH1048" i="78" s="1"/>
  <c r="AG1047" i="78"/>
  <c r="AH1047" i="78" s="1"/>
  <c r="AG1046" i="78"/>
  <c r="AH1046" i="78" s="1"/>
  <c r="AG1045" i="78"/>
  <c r="AH1045" i="78" s="1"/>
  <c r="AG1044" i="78"/>
  <c r="AH1044" i="78" s="1"/>
  <c r="AG1043" i="78"/>
  <c r="AH1043" i="78" s="1"/>
  <c r="AG1042" i="78"/>
  <c r="AH1042" i="78" s="1"/>
  <c r="AG1041" i="78"/>
  <c r="AH1041" i="78" s="1"/>
  <c r="AG1040" i="78"/>
  <c r="AH1040" i="78" s="1"/>
  <c r="AG1039" i="78"/>
  <c r="AH1039" i="78" s="1"/>
  <c r="AG1038" i="78"/>
  <c r="AH1038" i="78" s="1"/>
  <c r="AG1037" i="78"/>
  <c r="AH1037" i="78" s="1"/>
  <c r="AG1036" i="78"/>
  <c r="AH1036" i="78" s="1"/>
  <c r="AG1035" i="78"/>
  <c r="AH1035" i="78" s="1"/>
  <c r="AG1034" i="78"/>
  <c r="AH1034" i="78" s="1"/>
  <c r="AG1033" i="78"/>
  <c r="AH1033" i="78" s="1"/>
  <c r="AG1032" i="78"/>
  <c r="AH1032" i="78" s="1"/>
  <c r="AG1031" i="78"/>
  <c r="AH1031" i="78" s="1"/>
  <c r="AG1030" i="78"/>
  <c r="AH1030" i="78" s="1"/>
  <c r="AG1029" i="78"/>
  <c r="AH1029" i="78" s="1"/>
  <c r="AG1028" i="78"/>
  <c r="AH1028" i="78" s="1"/>
  <c r="AG1027" i="78"/>
  <c r="AH1027" i="78" s="1"/>
  <c r="AG1026" i="78"/>
  <c r="AH1026" i="78" s="1"/>
  <c r="AG1025" i="78"/>
  <c r="AH1025" i="78" s="1"/>
  <c r="AG1024" i="78"/>
  <c r="AH1024" i="78" s="1"/>
  <c r="AG1023" i="78"/>
  <c r="AH1023" i="78" s="1"/>
  <c r="AG1022" i="78"/>
  <c r="AH1022" i="78" s="1"/>
  <c r="AG1021" i="78"/>
  <c r="AH1021" i="78" s="1"/>
  <c r="AG1020" i="78"/>
  <c r="AH1020" i="78" s="1"/>
  <c r="AG1019" i="78"/>
  <c r="AH1019" i="78" s="1"/>
  <c r="AG1018" i="78"/>
  <c r="AH1018" i="78" s="1"/>
  <c r="AG1017" i="78"/>
  <c r="AH1017" i="78" s="1"/>
  <c r="AG1016" i="78"/>
  <c r="AH1016" i="78" s="1"/>
  <c r="AG1015" i="78"/>
  <c r="AH1015" i="78" s="1"/>
  <c r="AG1014" i="78"/>
  <c r="AH1014" i="78" s="1"/>
  <c r="AG1013" i="78"/>
  <c r="AH1013" i="78" s="1"/>
  <c r="AG1012" i="78"/>
  <c r="AH1012" i="78" s="1"/>
  <c r="AG1011" i="78"/>
  <c r="AH1011" i="78" s="1"/>
  <c r="AG1010" i="78"/>
  <c r="AH1010" i="78" s="1"/>
  <c r="AG1009" i="78"/>
  <c r="AH1009" i="78" s="1"/>
  <c r="AG1008" i="78"/>
  <c r="AH1008" i="78" s="1"/>
  <c r="AG1007" i="78"/>
  <c r="AH1007" i="78" s="1"/>
  <c r="AG1006" i="78"/>
  <c r="AH1006" i="78" s="1"/>
  <c r="AG1005" i="78"/>
  <c r="AH1005" i="78" s="1"/>
  <c r="AG1004" i="78"/>
  <c r="AH1004" i="78" s="1"/>
  <c r="AG1003" i="78"/>
  <c r="AH1003" i="78" s="1"/>
  <c r="AG1002" i="78"/>
  <c r="AH1002" i="78" s="1"/>
  <c r="AG1001" i="78"/>
  <c r="AH1001" i="78" s="1"/>
  <c r="AG1000" i="78"/>
  <c r="AH1000" i="78" s="1"/>
  <c r="AG999" i="78"/>
  <c r="AH999" i="78" s="1"/>
  <c r="AG998" i="78"/>
  <c r="AH998" i="78" s="1"/>
  <c r="AG997" i="78"/>
  <c r="AH997" i="78" s="1"/>
  <c r="AG996" i="78"/>
  <c r="AH996" i="78" s="1"/>
  <c r="AG995" i="78"/>
  <c r="AH995" i="78" s="1"/>
  <c r="AG994" i="78"/>
  <c r="AH994" i="78" s="1"/>
  <c r="AG993" i="78"/>
  <c r="AH993" i="78" s="1"/>
  <c r="AG992" i="78"/>
  <c r="AH992" i="78" s="1"/>
  <c r="AG991" i="78"/>
  <c r="AH991" i="78" s="1"/>
  <c r="AG990" i="78"/>
  <c r="AH990" i="78" s="1"/>
  <c r="AG989" i="78"/>
  <c r="AH989" i="78" s="1"/>
  <c r="AG988" i="78"/>
  <c r="AH988" i="78" s="1"/>
  <c r="AG987" i="78"/>
  <c r="AH987" i="78" s="1"/>
  <c r="AG986" i="78"/>
  <c r="AH986" i="78" s="1"/>
  <c r="AG985" i="78"/>
  <c r="AH985" i="78" s="1"/>
  <c r="AG984" i="78"/>
  <c r="AH984" i="78" s="1"/>
  <c r="AG983" i="78"/>
  <c r="AH983" i="78" s="1"/>
  <c r="AG982" i="78"/>
  <c r="AH982" i="78" s="1"/>
  <c r="AG981" i="78"/>
  <c r="AH981" i="78" s="1"/>
  <c r="AG980" i="78"/>
  <c r="AH980" i="78" s="1"/>
  <c r="AG979" i="78"/>
  <c r="AH979" i="78" s="1"/>
  <c r="AG978" i="78"/>
  <c r="AH978" i="78" s="1"/>
  <c r="AG977" i="78"/>
  <c r="AH977" i="78" s="1"/>
  <c r="AG976" i="78"/>
  <c r="AH976" i="78" s="1"/>
  <c r="AG975" i="78"/>
  <c r="AH975" i="78" s="1"/>
  <c r="AG974" i="78"/>
  <c r="AH974" i="78" s="1"/>
  <c r="AG973" i="78"/>
  <c r="AH973" i="78" s="1"/>
  <c r="AG972" i="78"/>
  <c r="AH972" i="78" s="1"/>
  <c r="AG971" i="78"/>
  <c r="AH971" i="78" s="1"/>
  <c r="AG970" i="78"/>
  <c r="AH970" i="78" s="1"/>
  <c r="AG969" i="78"/>
  <c r="AH969" i="78" s="1"/>
  <c r="AG968" i="78"/>
  <c r="AH968" i="78" s="1"/>
  <c r="AG967" i="78"/>
  <c r="AH967" i="78" s="1"/>
  <c r="AG966" i="78"/>
  <c r="AH966" i="78" s="1"/>
  <c r="AG965" i="78"/>
  <c r="AH965" i="78" s="1"/>
  <c r="AG964" i="78"/>
  <c r="AH964" i="78" s="1"/>
  <c r="AG963" i="78"/>
  <c r="AH963" i="78" s="1"/>
  <c r="AG962" i="78"/>
  <c r="AH962" i="78" s="1"/>
  <c r="AG961" i="78"/>
  <c r="AH961" i="78" s="1"/>
  <c r="AG960" i="78"/>
  <c r="AH960" i="78" s="1"/>
  <c r="AG959" i="78"/>
  <c r="AH959" i="78" s="1"/>
  <c r="AG958" i="78"/>
  <c r="AH958" i="78" s="1"/>
  <c r="AG957" i="78"/>
  <c r="AH957" i="78" s="1"/>
  <c r="AG956" i="78"/>
  <c r="AH956" i="78" s="1"/>
  <c r="AG955" i="78"/>
  <c r="AH955" i="78" s="1"/>
  <c r="AG954" i="78"/>
  <c r="AH954" i="78" s="1"/>
  <c r="AG953" i="78"/>
  <c r="AH953" i="78" s="1"/>
  <c r="AG952" i="78"/>
  <c r="AH952" i="78" s="1"/>
  <c r="AG951" i="78"/>
  <c r="AH951" i="78" s="1"/>
  <c r="AG950" i="78"/>
  <c r="AH950" i="78" s="1"/>
  <c r="AG949" i="78"/>
  <c r="AH949" i="78" s="1"/>
  <c r="AG948" i="78"/>
  <c r="AH948" i="78" s="1"/>
  <c r="AG947" i="78"/>
  <c r="AH947" i="78" s="1"/>
  <c r="AG946" i="78"/>
  <c r="AH946" i="78" s="1"/>
  <c r="AG945" i="78"/>
  <c r="AH945" i="78" s="1"/>
  <c r="AG944" i="78"/>
  <c r="AH944" i="78" s="1"/>
  <c r="AG943" i="78"/>
  <c r="AH943" i="78" s="1"/>
  <c r="AG942" i="78"/>
  <c r="AH942" i="78" s="1"/>
  <c r="AG941" i="78"/>
  <c r="AH941" i="78" s="1"/>
  <c r="AG940" i="78"/>
  <c r="AH940" i="78" s="1"/>
  <c r="AG939" i="78"/>
  <c r="AH939" i="78" s="1"/>
  <c r="AG938" i="78"/>
  <c r="AH938" i="78" s="1"/>
  <c r="AG937" i="78"/>
  <c r="AH937" i="78" s="1"/>
  <c r="AG936" i="78"/>
  <c r="AH936" i="78" s="1"/>
  <c r="AG935" i="78"/>
  <c r="AH935" i="78" s="1"/>
  <c r="AG934" i="78"/>
  <c r="AH934" i="78" s="1"/>
  <c r="AG933" i="78"/>
  <c r="AH933" i="78" s="1"/>
  <c r="AG932" i="78"/>
  <c r="AH932" i="78" s="1"/>
  <c r="AG931" i="78"/>
  <c r="AH931" i="78" s="1"/>
  <c r="AG930" i="78"/>
  <c r="AH930" i="78" s="1"/>
  <c r="AG929" i="78"/>
  <c r="AH929" i="78" s="1"/>
  <c r="AG928" i="78"/>
  <c r="AH928" i="78" s="1"/>
  <c r="AG927" i="78"/>
  <c r="AH927" i="78" s="1"/>
  <c r="AG926" i="78"/>
  <c r="AH926" i="78" s="1"/>
  <c r="AG925" i="78"/>
  <c r="AH925" i="78" s="1"/>
  <c r="AG924" i="78"/>
  <c r="AH924" i="78" s="1"/>
  <c r="AG923" i="78"/>
  <c r="AH923" i="78" s="1"/>
  <c r="AG922" i="78"/>
  <c r="AH922" i="78" s="1"/>
  <c r="AG921" i="78"/>
  <c r="AH921" i="78" s="1"/>
  <c r="AG920" i="78"/>
  <c r="AH920" i="78" s="1"/>
  <c r="AG919" i="78"/>
  <c r="AH919" i="78" s="1"/>
  <c r="AG918" i="78"/>
  <c r="AH918" i="78" s="1"/>
  <c r="AG917" i="78"/>
  <c r="AH917" i="78" s="1"/>
  <c r="AG916" i="78"/>
  <c r="AH916" i="78" s="1"/>
  <c r="AG915" i="78"/>
  <c r="AH915" i="78" s="1"/>
  <c r="AG914" i="78"/>
  <c r="AH914" i="78" s="1"/>
  <c r="AG913" i="78"/>
  <c r="AH913" i="78" s="1"/>
  <c r="AG912" i="78"/>
  <c r="AH912" i="78" s="1"/>
  <c r="AG911" i="78"/>
  <c r="AH911" i="78" s="1"/>
  <c r="AG910" i="78"/>
  <c r="AH910" i="78" s="1"/>
  <c r="AG909" i="78"/>
  <c r="AH909" i="78" s="1"/>
  <c r="AG908" i="78"/>
  <c r="AH908" i="78" s="1"/>
  <c r="AG907" i="78"/>
  <c r="AH907" i="78" s="1"/>
  <c r="AG906" i="78"/>
  <c r="AH906" i="78" s="1"/>
  <c r="AG905" i="78"/>
  <c r="AH905" i="78" s="1"/>
  <c r="AG904" i="78"/>
  <c r="AH904" i="78" s="1"/>
  <c r="AG903" i="78"/>
  <c r="AH903" i="78" s="1"/>
  <c r="AG902" i="78"/>
  <c r="AH902" i="78" s="1"/>
  <c r="AG901" i="78"/>
  <c r="AH901" i="78" s="1"/>
  <c r="AG900" i="78"/>
  <c r="AH900" i="78" s="1"/>
  <c r="AG899" i="78"/>
  <c r="AH899" i="78" s="1"/>
  <c r="AG898" i="78"/>
  <c r="AH898" i="78" s="1"/>
  <c r="AG897" i="78"/>
  <c r="AH897" i="78" s="1"/>
  <c r="AG896" i="78"/>
  <c r="AH896" i="78" s="1"/>
  <c r="AG895" i="78"/>
  <c r="AH895" i="78" s="1"/>
  <c r="AG894" i="78"/>
  <c r="AH894" i="78" s="1"/>
  <c r="AG893" i="78"/>
  <c r="AH893" i="78" s="1"/>
  <c r="AG892" i="78"/>
  <c r="AH892" i="78" s="1"/>
  <c r="AG891" i="78"/>
  <c r="AH891" i="78" s="1"/>
  <c r="AG890" i="78"/>
  <c r="AH890" i="78" s="1"/>
  <c r="AG889" i="78"/>
  <c r="AH889" i="78" s="1"/>
  <c r="AG888" i="78"/>
  <c r="AH888" i="78" s="1"/>
  <c r="AG887" i="78"/>
  <c r="AH887" i="78" s="1"/>
  <c r="AG886" i="78"/>
  <c r="AH886" i="78" s="1"/>
  <c r="AG885" i="78"/>
  <c r="AH885" i="78" s="1"/>
  <c r="AG884" i="78"/>
  <c r="AH884" i="78" s="1"/>
  <c r="AG883" i="78"/>
  <c r="AH883" i="78" s="1"/>
  <c r="AG882" i="78"/>
  <c r="AH882" i="78" s="1"/>
  <c r="AG881" i="78"/>
  <c r="AH881" i="78" s="1"/>
  <c r="AG880" i="78"/>
  <c r="AH880" i="78" s="1"/>
  <c r="AG879" i="78"/>
  <c r="AH879" i="78" s="1"/>
  <c r="AG878" i="78"/>
  <c r="AH878" i="78" s="1"/>
  <c r="AG877" i="78"/>
  <c r="AH877" i="78" s="1"/>
  <c r="AG876" i="78"/>
  <c r="AH876" i="78" s="1"/>
  <c r="AG875" i="78"/>
  <c r="AH875" i="78" s="1"/>
  <c r="AG874" i="78"/>
  <c r="AH874" i="78" s="1"/>
  <c r="AG873" i="78"/>
  <c r="AH873" i="78" s="1"/>
  <c r="AG872" i="78"/>
  <c r="AH872" i="78" s="1"/>
  <c r="AG871" i="78"/>
  <c r="AH871" i="78" s="1"/>
  <c r="AG870" i="78"/>
  <c r="AH870" i="78" s="1"/>
  <c r="AG869" i="78"/>
  <c r="AH869" i="78" s="1"/>
  <c r="AG868" i="78"/>
  <c r="AH868" i="78" s="1"/>
  <c r="AG867" i="78"/>
  <c r="AH867" i="78" s="1"/>
  <c r="AG866" i="78"/>
  <c r="AH866" i="78" s="1"/>
  <c r="AG865" i="78"/>
  <c r="AH865" i="78" s="1"/>
  <c r="AG864" i="78"/>
  <c r="AH864" i="78" s="1"/>
  <c r="AG863" i="78"/>
  <c r="AH863" i="78" s="1"/>
  <c r="AG862" i="78"/>
  <c r="AH862" i="78" s="1"/>
  <c r="AG861" i="78"/>
  <c r="AH861" i="78" s="1"/>
  <c r="AG860" i="78"/>
  <c r="AH860" i="78" s="1"/>
  <c r="AG859" i="78"/>
  <c r="AH859" i="78" s="1"/>
  <c r="AG858" i="78"/>
  <c r="AH858" i="78" s="1"/>
  <c r="AG857" i="78"/>
  <c r="AH857" i="78" s="1"/>
  <c r="AG856" i="78"/>
  <c r="AH856" i="78" s="1"/>
  <c r="AG855" i="78"/>
  <c r="AH855" i="78" s="1"/>
  <c r="AG854" i="78"/>
  <c r="AH854" i="78" s="1"/>
  <c r="AG853" i="78"/>
  <c r="AH853" i="78" s="1"/>
  <c r="AG852" i="78"/>
  <c r="AH852" i="78" s="1"/>
  <c r="AG851" i="78"/>
  <c r="AH851" i="78" s="1"/>
  <c r="AG850" i="78"/>
  <c r="AH850" i="78" s="1"/>
  <c r="AG849" i="78"/>
  <c r="AH849" i="78" s="1"/>
  <c r="AG848" i="78"/>
  <c r="AH848" i="78" s="1"/>
  <c r="AG847" i="78"/>
  <c r="AH847" i="78" s="1"/>
  <c r="AG846" i="78"/>
  <c r="AH846" i="78" s="1"/>
  <c r="AG845" i="78"/>
  <c r="AH845" i="78" s="1"/>
  <c r="AG844" i="78"/>
  <c r="AH844" i="78" s="1"/>
  <c r="AG843" i="78"/>
  <c r="AH843" i="78" s="1"/>
  <c r="AG842" i="78"/>
  <c r="AH842" i="78" s="1"/>
  <c r="AG841" i="78"/>
  <c r="AH841" i="78" s="1"/>
  <c r="AG840" i="78"/>
  <c r="AH840" i="78" s="1"/>
  <c r="AG839" i="78"/>
  <c r="AH839" i="78" s="1"/>
  <c r="AG838" i="78"/>
  <c r="AH838" i="78" s="1"/>
  <c r="AG837" i="78"/>
  <c r="AH837" i="78" s="1"/>
  <c r="AG836" i="78"/>
  <c r="AH836" i="78" s="1"/>
  <c r="AG835" i="78"/>
  <c r="AH835" i="78" s="1"/>
  <c r="AG834" i="78"/>
  <c r="AH834" i="78" s="1"/>
  <c r="AG833" i="78"/>
  <c r="AH833" i="78" s="1"/>
  <c r="AG832" i="78"/>
  <c r="AH832" i="78" s="1"/>
  <c r="AG831" i="78"/>
  <c r="AH831" i="78" s="1"/>
  <c r="AG830" i="78"/>
  <c r="AH830" i="78" s="1"/>
  <c r="AG829" i="78"/>
  <c r="AH829" i="78" s="1"/>
  <c r="AG828" i="78"/>
  <c r="AH828" i="78" s="1"/>
  <c r="AG827" i="78"/>
  <c r="AH827" i="78" s="1"/>
  <c r="AG826" i="78"/>
  <c r="AH826" i="78" s="1"/>
  <c r="AG825" i="78"/>
  <c r="AH825" i="78" s="1"/>
  <c r="AG824" i="78"/>
  <c r="AH824" i="78" s="1"/>
  <c r="AG823" i="78"/>
  <c r="AH823" i="78" s="1"/>
  <c r="AG822" i="78"/>
  <c r="AH822" i="78" s="1"/>
  <c r="AG821" i="78"/>
  <c r="AH821" i="78" s="1"/>
  <c r="AG820" i="78"/>
  <c r="AH820" i="78" s="1"/>
  <c r="AG819" i="78"/>
  <c r="AH819" i="78" s="1"/>
  <c r="AG818" i="78"/>
  <c r="AH818" i="78" s="1"/>
  <c r="AG817" i="78"/>
  <c r="AH817" i="78" s="1"/>
  <c r="AG816" i="78"/>
  <c r="AH816" i="78" s="1"/>
  <c r="AG815" i="78"/>
  <c r="AH815" i="78" s="1"/>
  <c r="AG814" i="78"/>
  <c r="AH814" i="78" s="1"/>
  <c r="AG813" i="78"/>
  <c r="AH813" i="78" s="1"/>
  <c r="AG812" i="78"/>
  <c r="AH812" i="78" s="1"/>
  <c r="AG811" i="78"/>
  <c r="AH811" i="78" s="1"/>
  <c r="AG810" i="78"/>
  <c r="AH810" i="78" s="1"/>
  <c r="AG809" i="78"/>
  <c r="AH809" i="78" s="1"/>
  <c r="AG808" i="78"/>
  <c r="AH808" i="78" s="1"/>
  <c r="AG807" i="78"/>
  <c r="AH807" i="78" s="1"/>
  <c r="AG806" i="78"/>
  <c r="AH806" i="78" s="1"/>
  <c r="AG805" i="78"/>
  <c r="AH805" i="78" s="1"/>
  <c r="AG804" i="78"/>
  <c r="AH804" i="78" s="1"/>
  <c r="AG803" i="78"/>
  <c r="AH803" i="78" s="1"/>
  <c r="AG802" i="78"/>
  <c r="AH802" i="78" s="1"/>
  <c r="AG801" i="78"/>
  <c r="AH801" i="78" s="1"/>
  <c r="AG800" i="78"/>
  <c r="AH800" i="78" s="1"/>
  <c r="AG799" i="78"/>
  <c r="AH799" i="78" s="1"/>
  <c r="AG798" i="78"/>
  <c r="AH798" i="78" s="1"/>
  <c r="AG797" i="78"/>
  <c r="AH797" i="78" s="1"/>
  <c r="AG796" i="78"/>
  <c r="AH796" i="78" s="1"/>
  <c r="AG795" i="78"/>
  <c r="AH795" i="78" s="1"/>
  <c r="AG794" i="78"/>
  <c r="AH794" i="78" s="1"/>
  <c r="AG793" i="78"/>
  <c r="AH793" i="78" s="1"/>
  <c r="AG792" i="78"/>
  <c r="AH792" i="78" s="1"/>
  <c r="AG791" i="78"/>
  <c r="AH791" i="78" s="1"/>
  <c r="AG790" i="78"/>
  <c r="AH790" i="78" s="1"/>
  <c r="AG789" i="78"/>
  <c r="AH789" i="78" s="1"/>
  <c r="AG788" i="78"/>
  <c r="AH788" i="78" s="1"/>
  <c r="AG787" i="78"/>
  <c r="AH787" i="78" s="1"/>
  <c r="AG786" i="78"/>
  <c r="AH786" i="78" s="1"/>
  <c r="AG785" i="78"/>
  <c r="AH785" i="78" s="1"/>
  <c r="AG784" i="78"/>
  <c r="AH784" i="78" s="1"/>
  <c r="AG783" i="78"/>
  <c r="AH783" i="78" s="1"/>
  <c r="AG782" i="78"/>
  <c r="AH782" i="78" s="1"/>
  <c r="AG781" i="78"/>
  <c r="AH781" i="78" s="1"/>
  <c r="AG780" i="78"/>
  <c r="AH780" i="78" s="1"/>
  <c r="AG779" i="78"/>
  <c r="AH779" i="78" s="1"/>
  <c r="AG778" i="78"/>
  <c r="AH778" i="78" s="1"/>
  <c r="AG777" i="78"/>
  <c r="AH777" i="78" s="1"/>
  <c r="AG776" i="78"/>
  <c r="AH776" i="78" s="1"/>
  <c r="AG775" i="78"/>
  <c r="AH775" i="78" s="1"/>
  <c r="AG774" i="78"/>
  <c r="AH774" i="78" s="1"/>
  <c r="AG773" i="78"/>
  <c r="AH773" i="78" s="1"/>
  <c r="AG772" i="78"/>
  <c r="AH772" i="78" s="1"/>
  <c r="AG771" i="78"/>
  <c r="AH771" i="78" s="1"/>
  <c r="AG770" i="78"/>
  <c r="AH770" i="78" s="1"/>
  <c r="AG769" i="78"/>
  <c r="AH769" i="78" s="1"/>
  <c r="AG768" i="78"/>
  <c r="AH768" i="78" s="1"/>
  <c r="AG767" i="78"/>
  <c r="AH767" i="78" s="1"/>
  <c r="AG766" i="78"/>
  <c r="AH766" i="78" s="1"/>
  <c r="AG765" i="78"/>
  <c r="AH765" i="78" s="1"/>
  <c r="AG764" i="78"/>
  <c r="AH764" i="78" s="1"/>
  <c r="AG763" i="78"/>
  <c r="AH763" i="78" s="1"/>
  <c r="AG762" i="78"/>
  <c r="AH762" i="78" s="1"/>
  <c r="AG761" i="78"/>
  <c r="AH761" i="78" s="1"/>
  <c r="AG760" i="78"/>
  <c r="AH760" i="78" s="1"/>
  <c r="AG759" i="78"/>
  <c r="AH759" i="78" s="1"/>
  <c r="AG758" i="78"/>
  <c r="AH758" i="78" s="1"/>
  <c r="AG757" i="78"/>
  <c r="AH757" i="78" s="1"/>
  <c r="AG756" i="78"/>
  <c r="AH756" i="78" s="1"/>
  <c r="AG755" i="78"/>
  <c r="AH755" i="78" s="1"/>
  <c r="AG754" i="78"/>
  <c r="AH754" i="78" s="1"/>
  <c r="AG753" i="78"/>
  <c r="AH753" i="78" s="1"/>
  <c r="AG752" i="78"/>
  <c r="AH752" i="78" s="1"/>
  <c r="AG751" i="78"/>
  <c r="AH751" i="78" s="1"/>
  <c r="AG750" i="78"/>
  <c r="AH750" i="78" s="1"/>
  <c r="AG749" i="78"/>
  <c r="AH749" i="78" s="1"/>
  <c r="AG748" i="78"/>
  <c r="AH748" i="78" s="1"/>
  <c r="AG747" i="78"/>
  <c r="AH747" i="78" s="1"/>
  <c r="AG746" i="78"/>
  <c r="AH746" i="78" s="1"/>
  <c r="AG745" i="78"/>
  <c r="AH745" i="78" s="1"/>
  <c r="AG744" i="78"/>
  <c r="AH744" i="78" s="1"/>
  <c r="AG743" i="78"/>
  <c r="AH743" i="78" s="1"/>
  <c r="AG742" i="78"/>
  <c r="AH742" i="78" s="1"/>
  <c r="AG741" i="78"/>
  <c r="AH741" i="78" s="1"/>
  <c r="AG740" i="78"/>
  <c r="AH740" i="78" s="1"/>
  <c r="AG739" i="78"/>
  <c r="AH739" i="78" s="1"/>
  <c r="AG738" i="78"/>
  <c r="AH738" i="78" s="1"/>
  <c r="AG737" i="78"/>
  <c r="AH737" i="78" s="1"/>
  <c r="AG736" i="78"/>
  <c r="AH736" i="78" s="1"/>
  <c r="AG735" i="78"/>
  <c r="AH735" i="78" s="1"/>
  <c r="AG734" i="78"/>
  <c r="AH734" i="78" s="1"/>
  <c r="AG733" i="78"/>
  <c r="AH733" i="78" s="1"/>
  <c r="AG732" i="78"/>
  <c r="AH732" i="78" s="1"/>
  <c r="AG731" i="78"/>
  <c r="AH731" i="78" s="1"/>
  <c r="AG730" i="78"/>
  <c r="AH730" i="78" s="1"/>
  <c r="AG729" i="78"/>
  <c r="AH729" i="78" s="1"/>
  <c r="AG728" i="78"/>
  <c r="AH728" i="78" s="1"/>
  <c r="AG727" i="78"/>
  <c r="AH727" i="78" s="1"/>
  <c r="AG726" i="78"/>
  <c r="AH726" i="78" s="1"/>
  <c r="AG725" i="78"/>
  <c r="AH725" i="78" s="1"/>
  <c r="AG724" i="78"/>
  <c r="AH724" i="78" s="1"/>
  <c r="AG723" i="78"/>
  <c r="AH723" i="78" s="1"/>
  <c r="AG722" i="78"/>
  <c r="AH722" i="78" s="1"/>
  <c r="AG721" i="78"/>
  <c r="AH721" i="78" s="1"/>
  <c r="AG720" i="78"/>
  <c r="AH720" i="78" s="1"/>
  <c r="AG719" i="78"/>
  <c r="AH719" i="78" s="1"/>
  <c r="AG718" i="78"/>
  <c r="AH718" i="78" s="1"/>
  <c r="AG717" i="78"/>
  <c r="AH717" i="78" s="1"/>
  <c r="AG716" i="78"/>
  <c r="AH716" i="78" s="1"/>
  <c r="AG715" i="78"/>
  <c r="AH715" i="78" s="1"/>
  <c r="AG714" i="78"/>
  <c r="AH714" i="78" s="1"/>
  <c r="AG713" i="78"/>
  <c r="AH713" i="78" s="1"/>
  <c r="AG712" i="78"/>
  <c r="AH712" i="78" s="1"/>
  <c r="AG711" i="78"/>
  <c r="AH711" i="78" s="1"/>
  <c r="AG710" i="78"/>
  <c r="AH710" i="78" s="1"/>
  <c r="AG709" i="78"/>
  <c r="AH709" i="78" s="1"/>
  <c r="AG708" i="78"/>
  <c r="AH708" i="78" s="1"/>
  <c r="AG707" i="78"/>
  <c r="AH707" i="78" s="1"/>
  <c r="AG706" i="78"/>
  <c r="AH706" i="78" s="1"/>
  <c r="AG705" i="78"/>
  <c r="AH705" i="78" s="1"/>
  <c r="AG704" i="78"/>
  <c r="AH704" i="78" s="1"/>
  <c r="AG703" i="78"/>
  <c r="AH703" i="78" s="1"/>
  <c r="AG702" i="78"/>
  <c r="AH702" i="78" s="1"/>
  <c r="AG701" i="78"/>
  <c r="AH701" i="78" s="1"/>
  <c r="AG700" i="78"/>
  <c r="AH700" i="78" s="1"/>
  <c r="AG699" i="78"/>
  <c r="AH699" i="78" s="1"/>
  <c r="AG698" i="78"/>
  <c r="AH698" i="78" s="1"/>
  <c r="AG697" i="78"/>
  <c r="AH697" i="78" s="1"/>
  <c r="AG696" i="78"/>
  <c r="AH696" i="78" s="1"/>
  <c r="AG695" i="78"/>
  <c r="AH695" i="78" s="1"/>
  <c r="AG694" i="78"/>
  <c r="AH694" i="78" s="1"/>
  <c r="AG693" i="78"/>
  <c r="AH693" i="78" s="1"/>
  <c r="AG692" i="78"/>
  <c r="AH692" i="78" s="1"/>
  <c r="AG691" i="78"/>
  <c r="AH691" i="78" s="1"/>
  <c r="AG690" i="78"/>
  <c r="AH690" i="78" s="1"/>
  <c r="AG689" i="78"/>
  <c r="AH689" i="78" s="1"/>
  <c r="AG688" i="78"/>
  <c r="AH688" i="78" s="1"/>
  <c r="AG687" i="78"/>
  <c r="AH687" i="78" s="1"/>
  <c r="AG686" i="78"/>
  <c r="AH686" i="78" s="1"/>
  <c r="AG685" i="78"/>
  <c r="AH685" i="78" s="1"/>
  <c r="AG684" i="78"/>
  <c r="AH684" i="78" s="1"/>
  <c r="AG683" i="78"/>
  <c r="AH683" i="78" s="1"/>
  <c r="AG682" i="78"/>
  <c r="AH682" i="78" s="1"/>
  <c r="AG681" i="78"/>
  <c r="AH681" i="78" s="1"/>
  <c r="AG680" i="78"/>
  <c r="AH680" i="78" s="1"/>
  <c r="AG679" i="78"/>
  <c r="AH679" i="78" s="1"/>
  <c r="AG678" i="78"/>
  <c r="AH678" i="78" s="1"/>
  <c r="AG677" i="78"/>
  <c r="AH677" i="78" s="1"/>
  <c r="AG676" i="78"/>
  <c r="AH676" i="78" s="1"/>
  <c r="AG675" i="78"/>
  <c r="AH675" i="78" s="1"/>
  <c r="AG674" i="78"/>
  <c r="AH674" i="78" s="1"/>
  <c r="AG673" i="78"/>
  <c r="AH673" i="78" s="1"/>
  <c r="AG672" i="78"/>
  <c r="AH672" i="78" s="1"/>
  <c r="AG671" i="78"/>
  <c r="AH671" i="78" s="1"/>
  <c r="AG670" i="78"/>
  <c r="AH670" i="78" s="1"/>
  <c r="AG669" i="78"/>
  <c r="AH669" i="78" s="1"/>
  <c r="AG668" i="78"/>
  <c r="AH668" i="78" s="1"/>
  <c r="AG667" i="78"/>
  <c r="AH667" i="78" s="1"/>
  <c r="AG666" i="78"/>
  <c r="AH666" i="78" s="1"/>
  <c r="AG665" i="78"/>
  <c r="AH665" i="78" s="1"/>
  <c r="AG664" i="78"/>
  <c r="AH664" i="78" s="1"/>
  <c r="AG663" i="78"/>
  <c r="AH663" i="78" s="1"/>
  <c r="AG662" i="78"/>
  <c r="AH662" i="78" s="1"/>
  <c r="AG661" i="78"/>
  <c r="AH661" i="78" s="1"/>
  <c r="AG660" i="78"/>
  <c r="AH660" i="78" s="1"/>
  <c r="AG659" i="78"/>
  <c r="AH659" i="78" s="1"/>
  <c r="AG658" i="78"/>
  <c r="AH658" i="78" s="1"/>
  <c r="AG657" i="78"/>
  <c r="AH657" i="78" s="1"/>
  <c r="AG656" i="78"/>
  <c r="AH656" i="78" s="1"/>
  <c r="AG655" i="78"/>
  <c r="AH655" i="78" s="1"/>
  <c r="AG654" i="78"/>
  <c r="AH654" i="78" s="1"/>
  <c r="AG653" i="78"/>
  <c r="AH653" i="78" s="1"/>
  <c r="AG652" i="78"/>
  <c r="AH652" i="78" s="1"/>
  <c r="AG651" i="78"/>
  <c r="AH651" i="78" s="1"/>
  <c r="AG650" i="78"/>
  <c r="AH650" i="78" s="1"/>
  <c r="AG649" i="78"/>
  <c r="AH649" i="78" s="1"/>
  <c r="AG648" i="78"/>
  <c r="AH648" i="78" s="1"/>
  <c r="AG647" i="78"/>
  <c r="AH647" i="78" s="1"/>
  <c r="AG646" i="78"/>
  <c r="AH646" i="78" s="1"/>
  <c r="AG645" i="78"/>
  <c r="AH645" i="78" s="1"/>
  <c r="AG644" i="78"/>
  <c r="AH644" i="78" s="1"/>
  <c r="AG643" i="78"/>
  <c r="AH643" i="78" s="1"/>
  <c r="AG642" i="78"/>
  <c r="AH642" i="78" s="1"/>
  <c r="AG641" i="78"/>
  <c r="AH641" i="78" s="1"/>
  <c r="AG640" i="78"/>
  <c r="AH640" i="78" s="1"/>
  <c r="AG639" i="78"/>
  <c r="AH639" i="78" s="1"/>
  <c r="AG638" i="78"/>
  <c r="AH638" i="78" s="1"/>
  <c r="AG637" i="78"/>
  <c r="AH637" i="78" s="1"/>
  <c r="AG636" i="78"/>
  <c r="AH636" i="78" s="1"/>
  <c r="AG635" i="78"/>
  <c r="AH635" i="78" s="1"/>
  <c r="AG634" i="78"/>
  <c r="AH634" i="78" s="1"/>
  <c r="AG633" i="78"/>
  <c r="AH633" i="78" s="1"/>
  <c r="AG632" i="78"/>
  <c r="AH632" i="78" s="1"/>
  <c r="AG631" i="78"/>
  <c r="AH631" i="78" s="1"/>
  <c r="AG630" i="78"/>
  <c r="AH630" i="78" s="1"/>
  <c r="AG629" i="78"/>
  <c r="AH629" i="78" s="1"/>
  <c r="AG628" i="78"/>
  <c r="AH628" i="78" s="1"/>
  <c r="AG627" i="78"/>
  <c r="AH627" i="78" s="1"/>
  <c r="AG626" i="78"/>
  <c r="AH626" i="78" s="1"/>
  <c r="AG625" i="78"/>
  <c r="AH625" i="78" s="1"/>
  <c r="AG624" i="78"/>
  <c r="AH624" i="78" s="1"/>
  <c r="AG623" i="78"/>
  <c r="AH623" i="78" s="1"/>
  <c r="AG622" i="78"/>
  <c r="AH622" i="78" s="1"/>
  <c r="AG621" i="78"/>
  <c r="AH621" i="78" s="1"/>
  <c r="AG620" i="78"/>
  <c r="AH620" i="78" s="1"/>
  <c r="AG619" i="78"/>
  <c r="AH619" i="78" s="1"/>
  <c r="AG618" i="78"/>
  <c r="AH618" i="78" s="1"/>
  <c r="AG617" i="78"/>
  <c r="AH617" i="78" s="1"/>
  <c r="AG616" i="78"/>
  <c r="AH616" i="78" s="1"/>
  <c r="AG615" i="78"/>
  <c r="AH615" i="78" s="1"/>
  <c r="AG614" i="78"/>
  <c r="AH614" i="78" s="1"/>
  <c r="AG613" i="78"/>
  <c r="AH613" i="78" s="1"/>
  <c r="AG612" i="78"/>
  <c r="AH612" i="78" s="1"/>
  <c r="AG611" i="78"/>
  <c r="AH611" i="78" s="1"/>
  <c r="AG610" i="78"/>
  <c r="AH610" i="78" s="1"/>
  <c r="AG609" i="78"/>
  <c r="AH609" i="78" s="1"/>
  <c r="AG608" i="78"/>
  <c r="AH608" i="78" s="1"/>
  <c r="AG607" i="78"/>
  <c r="AH607" i="78" s="1"/>
  <c r="AG606" i="78"/>
  <c r="AH606" i="78" s="1"/>
  <c r="AG605" i="78"/>
  <c r="AH605" i="78" s="1"/>
  <c r="AG604" i="78"/>
  <c r="AH604" i="78" s="1"/>
  <c r="AG603" i="78"/>
  <c r="AH603" i="78" s="1"/>
  <c r="AG602" i="78"/>
  <c r="AH602" i="78" s="1"/>
  <c r="AG601" i="78"/>
  <c r="AH601" i="78" s="1"/>
  <c r="AG600" i="78"/>
  <c r="AH600" i="78" s="1"/>
  <c r="AG599" i="78"/>
  <c r="AH599" i="78" s="1"/>
  <c r="AG598" i="78"/>
  <c r="AH598" i="78" s="1"/>
  <c r="AG597" i="78"/>
  <c r="AH597" i="78" s="1"/>
  <c r="AG596" i="78"/>
  <c r="AH596" i="78" s="1"/>
  <c r="AG595" i="78"/>
  <c r="AH595" i="78" s="1"/>
  <c r="AG594" i="78"/>
  <c r="AH594" i="78" s="1"/>
  <c r="AG593" i="78"/>
  <c r="AH593" i="78" s="1"/>
  <c r="AG592" i="78"/>
  <c r="AH592" i="78" s="1"/>
  <c r="AG591" i="78"/>
  <c r="AH591" i="78" s="1"/>
  <c r="AG590" i="78"/>
  <c r="AH590" i="78" s="1"/>
  <c r="AG589" i="78"/>
  <c r="AH589" i="78" s="1"/>
  <c r="AG588" i="78"/>
  <c r="AH588" i="78" s="1"/>
  <c r="AG587" i="78"/>
  <c r="AH587" i="78" s="1"/>
  <c r="AG586" i="78"/>
  <c r="AH586" i="78" s="1"/>
  <c r="AG585" i="78"/>
  <c r="AH585" i="78" s="1"/>
  <c r="AG584" i="78"/>
  <c r="AH584" i="78" s="1"/>
  <c r="AG583" i="78"/>
  <c r="AH583" i="78" s="1"/>
  <c r="AG582" i="78"/>
  <c r="AH582" i="78" s="1"/>
  <c r="AG581" i="78"/>
  <c r="AH581" i="78" s="1"/>
  <c r="AG580" i="78"/>
  <c r="AH580" i="78" s="1"/>
  <c r="AG579" i="78"/>
  <c r="AH579" i="78" s="1"/>
  <c r="AG578" i="78"/>
  <c r="AH578" i="78" s="1"/>
  <c r="AG577" i="78"/>
  <c r="AH577" i="78" s="1"/>
  <c r="AG576" i="78"/>
  <c r="AH576" i="78" s="1"/>
  <c r="AG575" i="78"/>
  <c r="AH575" i="78" s="1"/>
  <c r="AG574" i="78"/>
  <c r="AH574" i="78" s="1"/>
  <c r="AG573" i="78"/>
  <c r="AH573" i="78" s="1"/>
  <c r="AG572" i="78"/>
  <c r="AH572" i="78" s="1"/>
  <c r="AG571" i="78"/>
  <c r="AH571" i="78" s="1"/>
  <c r="AG570" i="78"/>
  <c r="AH570" i="78" s="1"/>
  <c r="AG569" i="78"/>
  <c r="AH569" i="78" s="1"/>
  <c r="AG568" i="78"/>
  <c r="AH568" i="78" s="1"/>
  <c r="AG567" i="78"/>
  <c r="AH567" i="78" s="1"/>
  <c r="AG566" i="78"/>
  <c r="AH566" i="78" s="1"/>
  <c r="AG565" i="78"/>
  <c r="AH565" i="78" s="1"/>
  <c r="AG564" i="78"/>
  <c r="AH564" i="78" s="1"/>
  <c r="AG563" i="78"/>
  <c r="AH563" i="78" s="1"/>
  <c r="AG562" i="78"/>
  <c r="AH562" i="78" s="1"/>
  <c r="AG561" i="78"/>
  <c r="AH561" i="78" s="1"/>
  <c r="AG560" i="78"/>
  <c r="AH560" i="78" s="1"/>
  <c r="AG559" i="78"/>
  <c r="AH559" i="78" s="1"/>
  <c r="AG558" i="78"/>
  <c r="AH558" i="78" s="1"/>
  <c r="AG557" i="78"/>
  <c r="AH557" i="78" s="1"/>
  <c r="AG556" i="78"/>
  <c r="AH556" i="78" s="1"/>
  <c r="AG555" i="78"/>
  <c r="AH555" i="78" s="1"/>
  <c r="AG554" i="78"/>
  <c r="AH554" i="78" s="1"/>
  <c r="AG553" i="78"/>
  <c r="AH553" i="78" s="1"/>
  <c r="AG552" i="78"/>
  <c r="AH552" i="78" s="1"/>
  <c r="AG551" i="78"/>
  <c r="AH551" i="78" s="1"/>
  <c r="AG550" i="78"/>
  <c r="AH550" i="78" s="1"/>
  <c r="AG549" i="78"/>
  <c r="AH549" i="78" s="1"/>
  <c r="AG548" i="78"/>
  <c r="AH548" i="78" s="1"/>
  <c r="AG547" i="78"/>
  <c r="AH547" i="78" s="1"/>
  <c r="AG546" i="78"/>
  <c r="AH546" i="78" s="1"/>
  <c r="AG545" i="78"/>
  <c r="AH545" i="78" s="1"/>
  <c r="AG544" i="78"/>
  <c r="AH544" i="78" s="1"/>
  <c r="AG543" i="78"/>
  <c r="AH543" i="78" s="1"/>
  <c r="AG542" i="78"/>
  <c r="AH542" i="78" s="1"/>
  <c r="AG541" i="78"/>
  <c r="AH541" i="78" s="1"/>
  <c r="AG540" i="78"/>
  <c r="AH540" i="78" s="1"/>
  <c r="AG539" i="78"/>
  <c r="AH539" i="78" s="1"/>
  <c r="AG538" i="78"/>
  <c r="AH538" i="78" s="1"/>
  <c r="AG537" i="78"/>
  <c r="AH537" i="78" s="1"/>
  <c r="AG536" i="78"/>
  <c r="AH536" i="78" s="1"/>
  <c r="AG535" i="78"/>
  <c r="AH535" i="78" s="1"/>
  <c r="AG534" i="78"/>
  <c r="AH534" i="78" s="1"/>
  <c r="AG533" i="78"/>
  <c r="AH533" i="78" s="1"/>
  <c r="AG532" i="78"/>
  <c r="AH532" i="78" s="1"/>
  <c r="AG531" i="78"/>
  <c r="AH531" i="78" s="1"/>
  <c r="AG530" i="78"/>
  <c r="AH530" i="78" s="1"/>
  <c r="AG529" i="78"/>
  <c r="AH529" i="78" s="1"/>
  <c r="AG528" i="78"/>
  <c r="AH528" i="78" s="1"/>
  <c r="AG527" i="78"/>
  <c r="AH527" i="78" s="1"/>
  <c r="AG526" i="78"/>
  <c r="AH526" i="78" s="1"/>
  <c r="AG525" i="78"/>
  <c r="AH525" i="78" s="1"/>
  <c r="AG524" i="78"/>
  <c r="AH524" i="78" s="1"/>
  <c r="AG523" i="78"/>
  <c r="AH523" i="78" s="1"/>
  <c r="AG522" i="78"/>
  <c r="AH522" i="78" s="1"/>
  <c r="AG521" i="78"/>
  <c r="AH521" i="78" s="1"/>
  <c r="AG520" i="78"/>
  <c r="AH520" i="78" s="1"/>
  <c r="AG519" i="78"/>
  <c r="AH519" i="78" s="1"/>
  <c r="AG518" i="78"/>
  <c r="AH518" i="78" s="1"/>
  <c r="AG517" i="78"/>
  <c r="AH517" i="78" s="1"/>
  <c r="AG516" i="78"/>
  <c r="AH516" i="78" s="1"/>
  <c r="AG515" i="78"/>
  <c r="AH515" i="78" s="1"/>
  <c r="AG514" i="78"/>
  <c r="AH514" i="78" s="1"/>
  <c r="AG513" i="78"/>
  <c r="AH513" i="78" s="1"/>
  <c r="AG512" i="78"/>
  <c r="AH512" i="78" s="1"/>
  <c r="AG511" i="78"/>
  <c r="AH511" i="78" s="1"/>
  <c r="AG510" i="78"/>
  <c r="AH510" i="78" s="1"/>
  <c r="AG509" i="78"/>
  <c r="AH509" i="78" s="1"/>
  <c r="AG508" i="78"/>
  <c r="AH508" i="78" s="1"/>
  <c r="AG507" i="78"/>
  <c r="AH507" i="78" s="1"/>
  <c r="AG506" i="78"/>
  <c r="AH506" i="78" s="1"/>
  <c r="AG505" i="78"/>
  <c r="AH505" i="78" s="1"/>
  <c r="AG504" i="78"/>
  <c r="AH504" i="78" s="1"/>
  <c r="AG503" i="78"/>
  <c r="AH503" i="78" s="1"/>
  <c r="AG502" i="78"/>
  <c r="AH502" i="78" s="1"/>
  <c r="AG501" i="78"/>
  <c r="AH501" i="78" s="1"/>
  <c r="AG500" i="78"/>
  <c r="AH500" i="78" s="1"/>
  <c r="AG499" i="78"/>
  <c r="AH499" i="78" s="1"/>
  <c r="AG498" i="78"/>
  <c r="AH498" i="78" s="1"/>
  <c r="AG497" i="78"/>
  <c r="AH497" i="78" s="1"/>
  <c r="AG496" i="78"/>
  <c r="AH496" i="78" s="1"/>
  <c r="AG495" i="78"/>
  <c r="AH495" i="78" s="1"/>
  <c r="AG494" i="78"/>
  <c r="AH494" i="78" s="1"/>
  <c r="AG493" i="78"/>
  <c r="AH493" i="78" s="1"/>
  <c r="AG492" i="78"/>
  <c r="AH492" i="78" s="1"/>
  <c r="AG491" i="78"/>
  <c r="AH491" i="78" s="1"/>
  <c r="AG490" i="78"/>
  <c r="AH490" i="78" s="1"/>
  <c r="AG489" i="78"/>
  <c r="AH489" i="78" s="1"/>
  <c r="AG488" i="78"/>
  <c r="AH488" i="78" s="1"/>
  <c r="AG487" i="78"/>
  <c r="AH487" i="78" s="1"/>
  <c r="AG486" i="78"/>
  <c r="AH486" i="78" s="1"/>
  <c r="AG485" i="78"/>
  <c r="AH485" i="78" s="1"/>
  <c r="AG484" i="78"/>
  <c r="AH484" i="78" s="1"/>
  <c r="AG483" i="78"/>
  <c r="AH483" i="78" s="1"/>
  <c r="AG482" i="78"/>
  <c r="AH482" i="78" s="1"/>
  <c r="AG481" i="78"/>
  <c r="AH481" i="78" s="1"/>
  <c r="AG480" i="78"/>
  <c r="AH480" i="78" s="1"/>
  <c r="AG479" i="78"/>
  <c r="AH479" i="78" s="1"/>
  <c r="AG478" i="78"/>
  <c r="AH478" i="78" s="1"/>
  <c r="AG477" i="78"/>
  <c r="AH477" i="78" s="1"/>
  <c r="AG476" i="78"/>
  <c r="AH476" i="78" s="1"/>
  <c r="AG475" i="78"/>
  <c r="AH475" i="78" s="1"/>
  <c r="AG474" i="78"/>
  <c r="AH474" i="78" s="1"/>
  <c r="AG473" i="78"/>
  <c r="AH473" i="78" s="1"/>
  <c r="AG472" i="78"/>
  <c r="AH472" i="78" s="1"/>
  <c r="AG471" i="78"/>
  <c r="AH471" i="78" s="1"/>
  <c r="AG470" i="78"/>
  <c r="AH470" i="78" s="1"/>
  <c r="AG469" i="78"/>
  <c r="AH469" i="78" s="1"/>
  <c r="AG468" i="78"/>
  <c r="AH468" i="78" s="1"/>
  <c r="AG467" i="78"/>
  <c r="AH467" i="78" s="1"/>
  <c r="AG466" i="78"/>
  <c r="AH466" i="78" s="1"/>
  <c r="AG465" i="78"/>
  <c r="AH465" i="78" s="1"/>
  <c r="AG464" i="78"/>
  <c r="AH464" i="78" s="1"/>
  <c r="AG463" i="78"/>
  <c r="AH463" i="78" s="1"/>
  <c r="AG462" i="78"/>
  <c r="AH462" i="78" s="1"/>
  <c r="AG461" i="78"/>
  <c r="AH461" i="78" s="1"/>
  <c r="AG460" i="78"/>
  <c r="AH460" i="78" s="1"/>
  <c r="AG459" i="78"/>
  <c r="AH459" i="78" s="1"/>
  <c r="AG458" i="78"/>
  <c r="AH458" i="78" s="1"/>
  <c r="AG457" i="78"/>
  <c r="AH457" i="78" s="1"/>
  <c r="AG456" i="78"/>
  <c r="AH456" i="78" s="1"/>
  <c r="AG455" i="78"/>
  <c r="AH455" i="78" s="1"/>
  <c r="AG454" i="78"/>
  <c r="AH454" i="78" s="1"/>
  <c r="AG453" i="78"/>
  <c r="AH453" i="78" s="1"/>
  <c r="AG452" i="78"/>
  <c r="AH452" i="78" s="1"/>
  <c r="AG451" i="78"/>
  <c r="AH451" i="78" s="1"/>
  <c r="AG450" i="78"/>
  <c r="AH450" i="78" s="1"/>
  <c r="AG449" i="78"/>
  <c r="AH449" i="78" s="1"/>
  <c r="AG448" i="78"/>
  <c r="AH448" i="78" s="1"/>
  <c r="AG447" i="78"/>
  <c r="AH447" i="78" s="1"/>
  <c r="AG446" i="78"/>
  <c r="AH446" i="78" s="1"/>
  <c r="AG445" i="78"/>
  <c r="AH445" i="78" s="1"/>
  <c r="AG444" i="78"/>
  <c r="AH444" i="78" s="1"/>
  <c r="AG443" i="78"/>
  <c r="AH443" i="78" s="1"/>
  <c r="AG442" i="78"/>
  <c r="AH442" i="78" s="1"/>
  <c r="AG441" i="78"/>
  <c r="AH441" i="78" s="1"/>
  <c r="AG440" i="78"/>
  <c r="AH440" i="78" s="1"/>
  <c r="AG439" i="78"/>
  <c r="AH439" i="78" s="1"/>
  <c r="AG438" i="78"/>
  <c r="AH438" i="78" s="1"/>
  <c r="AG437" i="78"/>
  <c r="AH437" i="78" s="1"/>
  <c r="AG436" i="78"/>
  <c r="AH436" i="78" s="1"/>
  <c r="AG435" i="78"/>
  <c r="AH435" i="78" s="1"/>
  <c r="AG434" i="78"/>
  <c r="AH434" i="78" s="1"/>
  <c r="AG433" i="78"/>
  <c r="AH433" i="78" s="1"/>
  <c r="AG432" i="78"/>
  <c r="AH432" i="78" s="1"/>
  <c r="AG431" i="78"/>
  <c r="AH431" i="78" s="1"/>
  <c r="AG430" i="78"/>
  <c r="AH430" i="78" s="1"/>
  <c r="AG429" i="78"/>
  <c r="AH429" i="78" s="1"/>
  <c r="AG428" i="78"/>
  <c r="AH428" i="78" s="1"/>
  <c r="AG427" i="78"/>
  <c r="AH427" i="78" s="1"/>
  <c r="AG426" i="78"/>
  <c r="AH426" i="78" s="1"/>
  <c r="AG425" i="78"/>
  <c r="AH425" i="78" s="1"/>
  <c r="AG424" i="78"/>
  <c r="AH424" i="78" s="1"/>
  <c r="AG423" i="78"/>
  <c r="AH423" i="78" s="1"/>
  <c r="AG422" i="78"/>
  <c r="AH422" i="78" s="1"/>
  <c r="AG421" i="78"/>
  <c r="AH421" i="78" s="1"/>
  <c r="AG420" i="78"/>
  <c r="AH420" i="78" s="1"/>
  <c r="AG419" i="78"/>
  <c r="AH419" i="78" s="1"/>
  <c r="AG418" i="78"/>
  <c r="AH418" i="78" s="1"/>
  <c r="AG417" i="78"/>
  <c r="AH417" i="78" s="1"/>
  <c r="AG416" i="78"/>
  <c r="AH416" i="78" s="1"/>
  <c r="AG415" i="78"/>
  <c r="AH415" i="78" s="1"/>
  <c r="AG414" i="78"/>
  <c r="AH414" i="78" s="1"/>
  <c r="AG413" i="78"/>
  <c r="AH413" i="78" s="1"/>
  <c r="AG412" i="78"/>
  <c r="AH412" i="78" s="1"/>
  <c r="AG411" i="78"/>
  <c r="AH411" i="78" s="1"/>
  <c r="AG410" i="78"/>
  <c r="AH410" i="78" s="1"/>
  <c r="AG409" i="78"/>
  <c r="AH409" i="78" s="1"/>
  <c r="AG408" i="78"/>
  <c r="AH408" i="78" s="1"/>
  <c r="AG407" i="78"/>
  <c r="AH407" i="78" s="1"/>
  <c r="AG406" i="78"/>
  <c r="AH406" i="78" s="1"/>
  <c r="AG405" i="78"/>
  <c r="AH405" i="78" s="1"/>
  <c r="AG404" i="78"/>
  <c r="AH404" i="78" s="1"/>
  <c r="AG403" i="78"/>
  <c r="AH403" i="78" s="1"/>
  <c r="AG402" i="78"/>
  <c r="AH402" i="78" s="1"/>
  <c r="AG401" i="78"/>
  <c r="AH401" i="78" s="1"/>
  <c r="AG400" i="78"/>
  <c r="AH400" i="78" s="1"/>
  <c r="AG399" i="78"/>
  <c r="AH399" i="78" s="1"/>
  <c r="AG398" i="78"/>
  <c r="AH398" i="78" s="1"/>
  <c r="AG397" i="78"/>
  <c r="AH397" i="78" s="1"/>
  <c r="AG396" i="78"/>
  <c r="AH396" i="78" s="1"/>
  <c r="AG395" i="78"/>
  <c r="AH395" i="78" s="1"/>
  <c r="AG394" i="78"/>
  <c r="AH394" i="78" s="1"/>
  <c r="AG393" i="78"/>
  <c r="AH393" i="78" s="1"/>
  <c r="AG392" i="78"/>
  <c r="AH392" i="78" s="1"/>
  <c r="AG391" i="78"/>
  <c r="AH391" i="78" s="1"/>
  <c r="AG390" i="78"/>
  <c r="AH390" i="78" s="1"/>
  <c r="AG389" i="78"/>
  <c r="AH389" i="78" s="1"/>
  <c r="AG388" i="78"/>
  <c r="AH388" i="78" s="1"/>
  <c r="AG387" i="78"/>
  <c r="AH387" i="78" s="1"/>
  <c r="AG386" i="78"/>
  <c r="AH386" i="78" s="1"/>
  <c r="AG385" i="78"/>
  <c r="AH385" i="78" s="1"/>
  <c r="AG384" i="78"/>
  <c r="AH384" i="78" s="1"/>
  <c r="AG383" i="78"/>
  <c r="AH383" i="78" s="1"/>
  <c r="AG382" i="78"/>
  <c r="AH382" i="78" s="1"/>
  <c r="AG381" i="78"/>
  <c r="AH381" i="78" s="1"/>
  <c r="AG380" i="78"/>
  <c r="AH380" i="78" s="1"/>
  <c r="AG379" i="78"/>
  <c r="AH379" i="78" s="1"/>
  <c r="AG378" i="78"/>
  <c r="AH378" i="78" s="1"/>
  <c r="AG377" i="78"/>
  <c r="AH377" i="78" s="1"/>
  <c r="AG376" i="78"/>
  <c r="AH376" i="78" s="1"/>
  <c r="AG375" i="78"/>
  <c r="AH375" i="78" s="1"/>
  <c r="AG374" i="78"/>
  <c r="AH374" i="78" s="1"/>
  <c r="AG373" i="78"/>
  <c r="AH373" i="78" s="1"/>
  <c r="AG372" i="78"/>
  <c r="AH372" i="78" s="1"/>
  <c r="AG371" i="78"/>
  <c r="AH371" i="78" s="1"/>
  <c r="AG370" i="78"/>
  <c r="AH370" i="78" s="1"/>
  <c r="AG369" i="78"/>
  <c r="AH369" i="78" s="1"/>
  <c r="AG368" i="78"/>
  <c r="AH368" i="78" s="1"/>
  <c r="AG367" i="78"/>
  <c r="AH367" i="78" s="1"/>
  <c r="AG366" i="78"/>
  <c r="AH366" i="78" s="1"/>
  <c r="AG365" i="78"/>
  <c r="AH365" i="78" s="1"/>
  <c r="AG364" i="78"/>
  <c r="AH364" i="78" s="1"/>
  <c r="AG363" i="78"/>
  <c r="AH363" i="78" s="1"/>
  <c r="AG362" i="78"/>
  <c r="AH362" i="78" s="1"/>
  <c r="AG361" i="78"/>
  <c r="AH361" i="78" s="1"/>
  <c r="AG360" i="78"/>
  <c r="AH360" i="78" s="1"/>
  <c r="AG359" i="78"/>
  <c r="AH359" i="78" s="1"/>
  <c r="AG358" i="78"/>
  <c r="AH358" i="78" s="1"/>
  <c r="AG357" i="78"/>
  <c r="AH357" i="78" s="1"/>
  <c r="AG356" i="78"/>
  <c r="AH356" i="78" s="1"/>
  <c r="AG355" i="78"/>
  <c r="AH355" i="78" s="1"/>
  <c r="AG354" i="78"/>
  <c r="AH354" i="78" s="1"/>
  <c r="AG353" i="78"/>
  <c r="AH353" i="78" s="1"/>
  <c r="AG352" i="78"/>
  <c r="AH352" i="78" s="1"/>
  <c r="AG351" i="78"/>
  <c r="AH351" i="78" s="1"/>
  <c r="AG350" i="78"/>
  <c r="AH350" i="78" s="1"/>
  <c r="AG349" i="78"/>
  <c r="AH349" i="78" s="1"/>
  <c r="AG348" i="78"/>
  <c r="AH348" i="78" s="1"/>
  <c r="AG347" i="78"/>
  <c r="AH347" i="78" s="1"/>
  <c r="AG346" i="78"/>
  <c r="AH346" i="78" s="1"/>
  <c r="AG345" i="78"/>
  <c r="AH345" i="78" s="1"/>
  <c r="AG344" i="78"/>
  <c r="AH344" i="78" s="1"/>
  <c r="AG343" i="78"/>
  <c r="AH343" i="78" s="1"/>
  <c r="AG342" i="78"/>
  <c r="AH342" i="78" s="1"/>
  <c r="AG341" i="78"/>
  <c r="AH341" i="78" s="1"/>
  <c r="AG340" i="78"/>
  <c r="AH340" i="78" s="1"/>
  <c r="AG339" i="78"/>
  <c r="AH339" i="78" s="1"/>
  <c r="AG338" i="78"/>
  <c r="AH338" i="78" s="1"/>
  <c r="AG337" i="78"/>
  <c r="AH337" i="78" s="1"/>
  <c r="AG336" i="78"/>
  <c r="AH336" i="78" s="1"/>
  <c r="AG335" i="78"/>
  <c r="AH335" i="78" s="1"/>
  <c r="AG334" i="78"/>
  <c r="AH334" i="78" s="1"/>
  <c r="AG333" i="78"/>
  <c r="AH333" i="78" s="1"/>
  <c r="AG332" i="78"/>
  <c r="AH332" i="78" s="1"/>
  <c r="AG331" i="78"/>
  <c r="AH331" i="78" s="1"/>
  <c r="AG330" i="78"/>
  <c r="AH330" i="78" s="1"/>
  <c r="AG329" i="78"/>
  <c r="AH329" i="78" s="1"/>
  <c r="AG328" i="78"/>
  <c r="AH328" i="78" s="1"/>
  <c r="AG327" i="78"/>
  <c r="AH327" i="78" s="1"/>
  <c r="AG326" i="78"/>
  <c r="AH326" i="78" s="1"/>
  <c r="AG325" i="78"/>
  <c r="AH325" i="78" s="1"/>
  <c r="AG324" i="78"/>
  <c r="AH324" i="78" s="1"/>
  <c r="AG323" i="78"/>
  <c r="AH323" i="78" s="1"/>
  <c r="AG322" i="78"/>
  <c r="AH322" i="78" s="1"/>
  <c r="AG321" i="78"/>
  <c r="AH321" i="78" s="1"/>
  <c r="AG320" i="78"/>
  <c r="AH320" i="78" s="1"/>
  <c r="AG319" i="78"/>
  <c r="AH319" i="78" s="1"/>
  <c r="AG318" i="78"/>
  <c r="AH318" i="78" s="1"/>
  <c r="AG317" i="78"/>
  <c r="AH317" i="78" s="1"/>
  <c r="AG316" i="78"/>
  <c r="AH316" i="78" s="1"/>
  <c r="AG315" i="78"/>
  <c r="AH315" i="78" s="1"/>
  <c r="AG314" i="78"/>
  <c r="AH314" i="78" s="1"/>
  <c r="AG313" i="78"/>
  <c r="AH313" i="78" s="1"/>
  <c r="AG312" i="78"/>
  <c r="AH312" i="78" s="1"/>
  <c r="AG311" i="78"/>
  <c r="AH311" i="78" s="1"/>
  <c r="AG310" i="78"/>
  <c r="AH310" i="78" s="1"/>
  <c r="AG309" i="78"/>
  <c r="AH309" i="78" s="1"/>
  <c r="AG308" i="78"/>
  <c r="AH308" i="78" s="1"/>
  <c r="AG307" i="78"/>
  <c r="AH307" i="78" s="1"/>
  <c r="AG306" i="78"/>
  <c r="AH306" i="78" s="1"/>
  <c r="AG305" i="78"/>
  <c r="AH305" i="78" s="1"/>
  <c r="AG304" i="78"/>
  <c r="AH304" i="78" s="1"/>
  <c r="AG303" i="78"/>
  <c r="AH303" i="78" s="1"/>
  <c r="AG302" i="78"/>
  <c r="AH302" i="78" s="1"/>
  <c r="AG301" i="78"/>
  <c r="AH301" i="78" s="1"/>
  <c r="AG300" i="78"/>
  <c r="AH300" i="78" s="1"/>
  <c r="AG299" i="78"/>
  <c r="AH299" i="78" s="1"/>
  <c r="AG298" i="78"/>
  <c r="AH298" i="78" s="1"/>
  <c r="AG297" i="78"/>
  <c r="AH297" i="78" s="1"/>
  <c r="AG296" i="78"/>
  <c r="AH296" i="78" s="1"/>
  <c r="AG295" i="78"/>
  <c r="AH295" i="78" s="1"/>
  <c r="AG294" i="78"/>
  <c r="AH294" i="78" s="1"/>
  <c r="AG293" i="78"/>
  <c r="AH293" i="78" s="1"/>
  <c r="AG292" i="78"/>
  <c r="AH292" i="78" s="1"/>
  <c r="AG291" i="78"/>
  <c r="AH291" i="78" s="1"/>
  <c r="AG290" i="78"/>
  <c r="AH290" i="78" s="1"/>
  <c r="AG289" i="78"/>
  <c r="AH289" i="78" s="1"/>
  <c r="AG288" i="78"/>
  <c r="AH288" i="78" s="1"/>
  <c r="AG287" i="78"/>
  <c r="AH287" i="78" s="1"/>
  <c r="AG286" i="78"/>
  <c r="AH286" i="78" s="1"/>
  <c r="AG285" i="78"/>
  <c r="AH285" i="78" s="1"/>
  <c r="AG284" i="78"/>
  <c r="AH284" i="78" s="1"/>
  <c r="AG283" i="78"/>
  <c r="AH283" i="78" s="1"/>
  <c r="AG282" i="78"/>
  <c r="AH282" i="78" s="1"/>
  <c r="AG281" i="78"/>
  <c r="AH281" i="78" s="1"/>
  <c r="AG280" i="78"/>
  <c r="AH280" i="78" s="1"/>
  <c r="AG279" i="78"/>
  <c r="AH279" i="78" s="1"/>
  <c r="AG278" i="78"/>
  <c r="AH278" i="78" s="1"/>
  <c r="AG277" i="78"/>
  <c r="AH277" i="78" s="1"/>
  <c r="AG276" i="78"/>
  <c r="AH276" i="78" s="1"/>
  <c r="AG275" i="78"/>
  <c r="AH275" i="78" s="1"/>
  <c r="AG274" i="78"/>
  <c r="AH274" i="78" s="1"/>
  <c r="AG273" i="78"/>
  <c r="AH273" i="78" s="1"/>
  <c r="AG272" i="78"/>
  <c r="AH272" i="78" s="1"/>
  <c r="AG271" i="78"/>
  <c r="AH271" i="78" s="1"/>
  <c r="AG270" i="78"/>
  <c r="AH270" i="78" s="1"/>
  <c r="AG269" i="78"/>
  <c r="AH269" i="78" s="1"/>
  <c r="AG268" i="78"/>
  <c r="AH268" i="78" s="1"/>
  <c r="AG267" i="78"/>
  <c r="AH267" i="78" s="1"/>
  <c r="AG266" i="78"/>
  <c r="AH266" i="78" s="1"/>
  <c r="AG265" i="78"/>
  <c r="AH265" i="78" s="1"/>
  <c r="AG264" i="78"/>
  <c r="AH264" i="78" s="1"/>
  <c r="AG263" i="78"/>
  <c r="AH263" i="78" s="1"/>
  <c r="AG262" i="78"/>
  <c r="AH262" i="78" s="1"/>
  <c r="AG261" i="78"/>
  <c r="AH261" i="78" s="1"/>
  <c r="AG260" i="78"/>
  <c r="AH260" i="78" s="1"/>
  <c r="AG259" i="78"/>
  <c r="AH259" i="78" s="1"/>
  <c r="AG258" i="78"/>
  <c r="AH258" i="78" s="1"/>
  <c r="AG257" i="78"/>
  <c r="AH257" i="78" s="1"/>
  <c r="AG256" i="78"/>
  <c r="AH256" i="78" s="1"/>
  <c r="AG255" i="78"/>
  <c r="AH255" i="78" s="1"/>
  <c r="AG254" i="78"/>
  <c r="AH254" i="78" s="1"/>
  <c r="AG253" i="78"/>
  <c r="AH253" i="78" s="1"/>
  <c r="AG252" i="78"/>
  <c r="AH252" i="78" s="1"/>
  <c r="AG251" i="78"/>
  <c r="AH251" i="78" s="1"/>
  <c r="AG250" i="78"/>
  <c r="AH250" i="78" s="1"/>
  <c r="AG249" i="78"/>
  <c r="AH249" i="78" s="1"/>
  <c r="AG248" i="78"/>
  <c r="AH248" i="78" s="1"/>
  <c r="AG247" i="78"/>
  <c r="AH247" i="78" s="1"/>
  <c r="AG246" i="78"/>
  <c r="AH246" i="78" s="1"/>
  <c r="AG245" i="78"/>
  <c r="AH245" i="78" s="1"/>
  <c r="AG244" i="78"/>
  <c r="AH244" i="78" s="1"/>
  <c r="AG243" i="78"/>
  <c r="AH243" i="78" s="1"/>
  <c r="AG242" i="78"/>
  <c r="AH242" i="78" s="1"/>
  <c r="AG241" i="78"/>
  <c r="AH241" i="78" s="1"/>
  <c r="AG240" i="78"/>
  <c r="AH240" i="78" s="1"/>
  <c r="AG239" i="78"/>
  <c r="AH239" i="78" s="1"/>
  <c r="AG238" i="78"/>
  <c r="AH238" i="78" s="1"/>
  <c r="AG237" i="78"/>
  <c r="AH237" i="78" s="1"/>
  <c r="AG236" i="78"/>
  <c r="AH236" i="78" s="1"/>
  <c r="AG235" i="78"/>
  <c r="AH235" i="78" s="1"/>
  <c r="AG234" i="78"/>
  <c r="AH234" i="78" s="1"/>
  <c r="AG233" i="78"/>
  <c r="AH233" i="78" s="1"/>
  <c r="AG232" i="78"/>
  <c r="AH232" i="78" s="1"/>
  <c r="AG231" i="78"/>
  <c r="AH231" i="78" s="1"/>
  <c r="AG230" i="78"/>
  <c r="AH230" i="78" s="1"/>
  <c r="AG229" i="78"/>
  <c r="AH229" i="78" s="1"/>
  <c r="AG228" i="78"/>
  <c r="AH228" i="78" s="1"/>
  <c r="AG227" i="78"/>
  <c r="AH227" i="78" s="1"/>
  <c r="AG226" i="78"/>
  <c r="AH226" i="78" s="1"/>
  <c r="AG225" i="78"/>
  <c r="AH225" i="78" s="1"/>
  <c r="AG224" i="78"/>
  <c r="AH224" i="78" s="1"/>
  <c r="AG223" i="78"/>
  <c r="AH223" i="78" s="1"/>
  <c r="AG222" i="78"/>
  <c r="AH222" i="78" s="1"/>
  <c r="AG221" i="78"/>
  <c r="AH221" i="78" s="1"/>
  <c r="AG220" i="78"/>
  <c r="AH220" i="78" s="1"/>
  <c r="AG219" i="78"/>
  <c r="AH219" i="78" s="1"/>
  <c r="AG218" i="78"/>
  <c r="AH218" i="78" s="1"/>
  <c r="AG217" i="78"/>
  <c r="AH217" i="78" s="1"/>
  <c r="AG216" i="78"/>
  <c r="AH216" i="78" s="1"/>
  <c r="AG215" i="78"/>
  <c r="AH215" i="78" s="1"/>
  <c r="AG214" i="78"/>
  <c r="AH214" i="78" s="1"/>
  <c r="AG213" i="78"/>
  <c r="AH213" i="78" s="1"/>
  <c r="AG212" i="78"/>
  <c r="AH212" i="78" s="1"/>
  <c r="AG211" i="78"/>
  <c r="AH211" i="78" s="1"/>
  <c r="AG210" i="78"/>
  <c r="AH210" i="78" s="1"/>
  <c r="AG209" i="78"/>
  <c r="AH209" i="78" s="1"/>
  <c r="AG208" i="78"/>
  <c r="AH208" i="78" s="1"/>
  <c r="AG207" i="78"/>
  <c r="AH207" i="78" s="1"/>
  <c r="AG206" i="78"/>
  <c r="AH206" i="78" s="1"/>
  <c r="AG205" i="78"/>
  <c r="AH205" i="78" s="1"/>
  <c r="AG204" i="78"/>
  <c r="AH204" i="78" s="1"/>
  <c r="AG203" i="78"/>
  <c r="AH203" i="78" s="1"/>
  <c r="AG202" i="78"/>
  <c r="AH202" i="78" s="1"/>
  <c r="AG201" i="78"/>
  <c r="AH201" i="78" s="1"/>
  <c r="AG200" i="78"/>
  <c r="AH200" i="78" s="1"/>
  <c r="AG199" i="78"/>
  <c r="AH199" i="78" s="1"/>
  <c r="AG198" i="78"/>
  <c r="AH198" i="78" s="1"/>
  <c r="AG197" i="78"/>
  <c r="AH197" i="78" s="1"/>
  <c r="AG196" i="78"/>
  <c r="AH196" i="78" s="1"/>
  <c r="AG195" i="78"/>
  <c r="AH195" i="78" s="1"/>
  <c r="AG194" i="78"/>
  <c r="AH194" i="78" s="1"/>
  <c r="AG193" i="78"/>
  <c r="AH193" i="78" s="1"/>
  <c r="AG192" i="78"/>
  <c r="AH192" i="78" s="1"/>
  <c r="AG191" i="78"/>
  <c r="AH191" i="78" s="1"/>
  <c r="AG190" i="78"/>
  <c r="AH190" i="78" s="1"/>
  <c r="AG189" i="78"/>
  <c r="AH189" i="78" s="1"/>
  <c r="AG188" i="78"/>
  <c r="AH188" i="78" s="1"/>
  <c r="AG187" i="78"/>
  <c r="AH187" i="78" s="1"/>
  <c r="AG186" i="78"/>
  <c r="AH186" i="78" s="1"/>
  <c r="AG185" i="78"/>
  <c r="AH185" i="78" s="1"/>
  <c r="AG184" i="78"/>
  <c r="AH184" i="78" s="1"/>
  <c r="AG183" i="78"/>
  <c r="AH183" i="78" s="1"/>
  <c r="AG182" i="78"/>
  <c r="AH182" i="78" s="1"/>
  <c r="AG181" i="78"/>
  <c r="AH181" i="78" s="1"/>
  <c r="AG180" i="78"/>
  <c r="AH180" i="78" s="1"/>
  <c r="AG179" i="78"/>
  <c r="AH179" i="78" s="1"/>
  <c r="AG178" i="78"/>
  <c r="AH178" i="78" s="1"/>
  <c r="AG177" i="78"/>
  <c r="AH177" i="78" s="1"/>
  <c r="AG176" i="78"/>
  <c r="AH176" i="78" s="1"/>
  <c r="AG175" i="78"/>
  <c r="AH175" i="78" s="1"/>
  <c r="AG174" i="78"/>
  <c r="AH174" i="78" s="1"/>
  <c r="AG173" i="78"/>
  <c r="AH173" i="78" s="1"/>
  <c r="AG172" i="78"/>
  <c r="AH172" i="78" s="1"/>
  <c r="AG171" i="78"/>
  <c r="AH171" i="78" s="1"/>
  <c r="AG170" i="78"/>
  <c r="AH170" i="78" s="1"/>
  <c r="AG169" i="78"/>
  <c r="AH169" i="78" s="1"/>
  <c r="AG168" i="78"/>
  <c r="AH168" i="78" s="1"/>
  <c r="AG167" i="78"/>
  <c r="AH167" i="78" s="1"/>
  <c r="AG166" i="78"/>
  <c r="AH166" i="78" s="1"/>
  <c r="AG165" i="78"/>
  <c r="AH165" i="78" s="1"/>
  <c r="AG164" i="78"/>
  <c r="AH164" i="78" s="1"/>
  <c r="AG163" i="78"/>
  <c r="AH163" i="78" s="1"/>
  <c r="AG162" i="78"/>
  <c r="AH162" i="78" s="1"/>
  <c r="AG161" i="78"/>
  <c r="AH161" i="78" s="1"/>
  <c r="AG160" i="78"/>
  <c r="AH160" i="78" s="1"/>
  <c r="AG159" i="78"/>
  <c r="AH159" i="78" s="1"/>
  <c r="AG158" i="78"/>
  <c r="AH158" i="78" s="1"/>
  <c r="AG157" i="78"/>
  <c r="AH157" i="78" s="1"/>
  <c r="AG156" i="78"/>
  <c r="AH156" i="78" s="1"/>
  <c r="AG155" i="78"/>
  <c r="AH155" i="78" s="1"/>
  <c r="AG154" i="78"/>
  <c r="AH154" i="78" s="1"/>
  <c r="AG153" i="78"/>
  <c r="AH153" i="78" s="1"/>
  <c r="AG152" i="78"/>
  <c r="AH152" i="78" s="1"/>
  <c r="AG151" i="78"/>
  <c r="AH151" i="78" s="1"/>
  <c r="AG150" i="78"/>
  <c r="AH150" i="78" s="1"/>
  <c r="AG149" i="78"/>
  <c r="AH149" i="78" s="1"/>
  <c r="AG148" i="78"/>
  <c r="AH148" i="78" s="1"/>
  <c r="AG147" i="78"/>
  <c r="AH147" i="78" s="1"/>
  <c r="AG146" i="78"/>
  <c r="AH146" i="78" s="1"/>
  <c r="AG145" i="78"/>
  <c r="AH145" i="78" s="1"/>
  <c r="AG144" i="78"/>
  <c r="AH144" i="78" s="1"/>
  <c r="AG143" i="78"/>
  <c r="AH143" i="78" s="1"/>
  <c r="AG142" i="78"/>
  <c r="AH142" i="78" s="1"/>
  <c r="AG141" i="78"/>
  <c r="AH141" i="78" s="1"/>
  <c r="AG140" i="78"/>
  <c r="AH140" i="78" s="1"/>
  <c r="AG139" i="78"/>
  <c r="AH139" i="78" s="1"/>
  <c r="AG138" i="78"/>
  <c r="AH138" i="78" s="1"/>
  <c r="AG137" i="78"/>
  <c r="AH137" i="78" s="1"/>
  <c r="AG136" i="78"/>
  <c r="AH136" i="78" s="1"/>
  <c r="AG135" i="78"/>
  <c r="AH135" i="78" s="1"/>
  <c r="AG134" i="78"/>
  <c r="AH134" i="78" s="1"/>
  <c r="AG133" i="78"/>
  <c r="AH133" i="78" s="1"/>
  <c r="AG132" i="78"/>
  <c r="AH132" i="78" s="1"/>
  <c r="AG131" i="78"/>
  <c r="AH131" i="78" s="1"/>
  <c r="AG130" i="78"/>
  <c r="AH130" i="78" s="1"/>
  <c r="AG129" i="78"/>
  <c r="AH129" i="78" s="1"/>
  <c r="AG128" i="78"/>
  <c r="AH128" i="78" s="1"/>
  <c r="AG127" i="78"/>
  <c r="AH127" i="78" s="1"/>
  <c r="AG126" i="78"/>
  <c r="AH126" i="78" s="1"/>
  <c r="AG125" i="78"/>
  <c r="AH125" i="78" s="1"/>
  <c r="AG124" i="78"/>
  <c r="AH124" i="78" s="1"/>
  <c r="AG123" i="78"/>
  <c r="AH123" i="78" s="1"/>
  <c r="AG122" i="78"/>
  <c r="AH122" i="78" s="1"/>
  <c r="AG121" i="78"/>
  <c r="AH121" i="78" s="1"/>
  <c r="AG120" i="78"/>
  <c r="AH120" i="78" s="1"/>
  <c r="AG119" i="78"/>
  <c r="AH119" i="78" s="1"/>
  <c r="AG118" i="78"/>
  <c r="AH118" i="78" s="1"/>
  <c r="AG117" i="78"/>
  <c r="AH117" i="78" s="1"/>
  <c r="AG116" i="78"/>
  <c r="AH116" i="78" s="1"/>
  <c r="AG115" i="78"/>
  <c r="AH115" i="78" s="1"/>
  <c r="AG114" i="78"/>
  <c r="AH114" i="78" s="1"/>
  <c r="AG113" i="78"/>
  <c r="AH113" i="78" s="1"/>
  <c r="AG112" i="78"/>
  <c r="AH112" i="78" s="1"/>
  <c r="AG111" i="78"/>
  <c r="AH111" i="78" s="1"/>
  <c r="AG110" i="78"/>
  <c r="AH110" i="78" s="1"/>
  <c r="AG109" i="78"/>
  <c r="AH109" i="78" s="1"/>
  <c r="AG108" i="78"/>
  <c r="AH108" i="78" s="1"/>
  <c r="AG107" i="78"/>
  <c r="AH107" i="78" s="1"/>
  <c r="AG106" i="78"/>
  <c r="AH106" i="78" s="1"/>
  <c r="AG105" i="78"/>
  <c r="AH105" i="78" s="1"/>
  <c r="AG104" i="78"/>
  <c r="AH104" i="78" s="1"/>
  <c r="AG103" i="78"/>
  <c r="AH103" i="78" s="1"/>
  <c r="AG102" i="78"/>
  <c r="AH102" i="78" s="1"/>
  <c r="AG101" i="78"/>
  <c r="AH101" i="78" s="1"/>
  <c r="AG100" i="78"/>
  <c r="AH100" i="78" s="1"/>
  <c r="AG99" i="78"/>
  <c r="AH99" i="78" s="1"/>
  <c r="AG98" i="78"/>
  <c r="AH98" i="78" s="1"/>
  <c r="AG97" i="78"/>
  <c r="AH97" i="78" s="1"/>
  <c r="AG96" i="78"/>
  <c r="AH96" i="78" s="1"/>
  <c r="AG95" i="78"/>
  <c r="AH95" i="78" s="1"/>
  <c r="AG94" i="78"/>
  <c r="AH94" i="78" s="1"/>
  <c r="AG93" i="78"/>
  <c r="AH93" i="78" s="1"/>
  <c r="AG92" i="78"/>
  <c r="AH92" i="78" s="1"/>
  <c r="AG91" i="78"/>
  <c r="AH91" i="78" s="1"/>
  <c r="AG90" i="78"/>
  <c r="AH90" i="78" s="1"/>
  <c r="AG89" i="78"/>
  <c r="AH89" i="78" s="1"/>
  <c r="AG88" i="78"/>
  <c r="AH88" i="78" s="1"/>
  <c r="AG87" i="78"/>
  <c r="AH87" i="78" s="1"/>
  <c r="AG86" i="78"/>
  <c r="AH86" i="78" s="1"/>
  <c r="AG85" i="78"/>
  <c r="AH85" i="78" s="1"/>
  <c r="AG84" i="78"/>
  <c r="AH84" i="78" s="1"/>
  <c r="AG83" i="78"/>
  <c r="AH83" i="78" s="1"/>
  <c r="AG82" i="78"/>
  <c r="AH82" i="78" s="1"/>
  <c r="AG81" i="78"/>
  <c r="AH81" i="78" s="1"/>
  <c r="AG80" i="78"/>
  <c r="AH80" i="78" s="1"/>
  <c r="AG79" i="78"/>
  <c r="AH79" i="78" s="1"/>
  <c r="AG78" i="78"/>
  <c r="AH78" i="78" s="1"/>
  <c r="AG77" i="78"/>
  <c r="AH77" i="78" s="1"/>
  <c r="AG76" i="78"/>
  <c r="AH76" i="78" s="1"/>
  <c r="AG75" i="78"/>
  <c r="AH75" i="78" s="1"/>
  <c r="AG74" i="78"/>
  <c r="AH74" i="78" s="1"/>
  <c r="AG73" i="78"/>
  <c r="AH73" i="78" s="1"/>
  <c r="AG72" i="78"/>
  <c r="AH72" i="78" s="1"/>
  <c r="AG71" i="78"/>
  <c r="AH71" i="78" s="1"/>
  <c r="AG70" i="78"/>
  <c r="AH70" i="78" s="1"/>
  <c r="AG69" i="78"/>
  <c r="AH69" i="78" s="1"/>
  <c r="AG68" i="78"/>
  <c r="AH68" i="78" s="1"/>
  <c r="AG67" i="78"/>
  <c r="AH67" i="78" s="1"/>
  <c r="AG66" i="78"/>
  <c r="AH66" i="78" s="1"/>
  <c r="AG65" i="78"/>
  <c r="AH65" i="78" s="1"/>
  <c r="AG64" i="78"/>
  <c r="AH64" i="78" s="1"/>
  <c r="AG63" i="78"/>
  <c r="AH63" i="78" s="1"/>
  <c r="AG62" i="78"/>
  <c r="AH62" i="78" s="1"/>
  <c r="AG61" i="78"/>
  <c r="AH61" i="78" s="1"/>
  <c r="AG60" i="78"/>
  <c r="AH60" i="78" s="1"/>
  <c r="AG59" i="78"/>
  <c r="AH59" i="78" s="1"/>
  <c r="AG58" i="78"/>
  <c r="AH58" i="78" s="1"/>
  <c r="AG57" i="78"/>
  <c r="AH57" i="78" s="1"/>
  <c r="AG56" i="78"/>
  <c r="AH56" i="78" s="1"/>
  <c r="AG55" i="78"/>
  <c r="AH55" i="78" s="1"/>
  <c r="AG54" i="78"/>
  <c r="AH54" i="78" s="1"/>
  <c r="AG53" i="78"/>
  <c r="AH53" i="78" s="1"/>
  <c r="AG52" i="78"/>
  <c r="AH52" i="78" s="1"/>
  <c r="AG51" i="78"/>
  <c r="AH51" i="78" s="1"/>
  <c r="AG50" i="78"/>
  <c r="AH50" i="78" s="1"/>
  <c r="AG49" i="78"/>
  <c r="AH49" i="78" s="1"/>
  <c r="AG48" i="78"/>
  <c r="AH48" i="78" s="1"/>
  <c r="AG47" i="78"/>
  <c r="AH47" i="78" s="1"/>
  <c r="AG46" i="78"/>
  <c r="AH46" i="78" s="1"/>
  <c r="AG45" i="78"/>
  <c r="AH45" i="78" s="1"/>
  <c r="AG44" i="78"/>
  <c r="AH44" i="78" s="1"/>
  <c r="AG43" i="78"/>
  <c r="AH43" i="78" s="1"/>
  <c r="AG42" i="78"/>
  <c r="AH42" i="78" s="1"/>
  <c r="AG41" i="78"/>
  <c r="AH41" i="78" s="1"/>
  <c r="AG40" i="78"/>
  <c r="AH40" i="78" s="1"/>
  <c r="AG39" i="78"/>
  <c r="AH39" i="78" s="1"/>
  <c r="AG38" i="78"/>
  <c r="AH38" i="78" s="1"/>
  <c r="AG37" i="78"/>
  <c r="AH37" i="78" s="1"/>
  <c r="AG36" i="78"/>
  <c r="AH36" i="78" s="1"/>
  <c r="AG35" i="78"/>
  <c r="AH35" i="78" s="1"/>
  <c r="AG34" i="78"/>
  <c r="AH34" i="78" s="1"/>
  <c r="AG33" i="78"/>
  <c r="AH33" i="78" s="1"/>
  <c r="AG32" i="78"/>
  <c r="AH32" i="78" s="1"/>
  <c r="AG31" i="78"/>
  <c r="AH31" i="78" s="1"/>
  <c r="AG30" i="78"/>
  <c r="AH30" i="78" s="1"/>
  <c r="AG29" i="78"/>
  <c r="AH29" i="78" s="1"/>
  <c r="AG28" i="78"/>
  <c r="AH28" i="78" s="1"/>
  <c r="AG27" i="78"/>
  <c r="AH27" i="78" s="1"/>
  <c r="AG26" i="78"/>
  <c r="AH26" i="78" s="1"/>
  <c r="AG25" i="78"/>
  <c r="AH25" i="78" s="1"/>
  <c r="AG24" i="78"/>
  <c r="AH24" i="78" s="1"/>
  <c r="AG23" i="78"/>
  <c r="AH23" i="78" s="1"/>
  <c r="AG22" i="78"/>
  <c r="AH22" i="78" s="1"/>
  <c r="AG21" i="78"/>
  <c r="AH21" i="78" s="1"/>
  <c r="AG20" i="78"/>
  <c r="AH20" i="78" s="1"/>
  <c r="AG19" i="78"/>
  <c r="AH19" i="78" s="1"/>
  <c r="AG18" i="78"/>
  <c r="AH18" i="78" s="1"/>
  <c r="AG17" i="78"/>
  <c r="AH17" i="78" s="1"/>
  <c r="AG16" i="78"/>
  <c r="AH16" i="78" s="1"/>
  <c r="AG15" i="78"/>
  <c r="AH15" i="78" s="1"/>
  <c r="AG14" i="78"/>
  <c r="AH14" i="78" s="1"/>
  <c r="AG13" i="78"/>
  <c r="AH13" i="78" s="1"/>
  <c r="AG12" i="78"/>
  <c r="AH12" i="78" s="1"/>
  <c r="AG11" i="78"/>
  <c r="AH11" i="78" s="1"/>
  <c r="AG10" i="78"/>
  <c r="AH10" i="78" s="1"/>
  <c r="AG9" i="78"/>
  <c r="AH9" i="78" s="1"/>
  <c r="AG8" i="78"/>
  <c r="AH8" i="78" s="1"/>
  <c r="AG7" i="78"/>
  <c r="AH7" i="78" s="1"/>
  <c r="AG6" i="78"/>
  <c r="AH6" i="78" s="1"/>
  <c r="AD1220" i="78"/>
  <c r="AD1219" i="78"/>
  <c r="AD1218" i="78"/>
  <c r="AD1217" i="78"/>
  <c r="AD1216" i="78"/>
  <c r="AD1215" i="78"/>
  <c r="AG12" i="82" l="1"/>
  <c r="AG5" i="82" s="1"/>
  <c r="AG14" i="82" s="1"/>
  <c r="AG28" i="82"/>
  <c r="AG29" i="82" s="1"/>
  <c r="AD1214" i="78"/>
  <c r="AD1213" i="78"/>
  <c r="AD1212" i="78"/>
  <c r="AD1211" i="78"/>
  <c r="AD1210" i="78"/>
  <c r="AD1209" i="78"/>
  <c r="AD1208" i="78"/>
  <c r="AD1207" i="78"/>
  <c r="AD1206" i="78"/>
  <c r="AD1205" i="78"/>
  <c r="AD1204" i="78"/>
  <c r="AD1203" i="78"/>
  <c r="AD1202" i="78"/>
  <c r="AD1201" i="78"/>
  <c r="AD1200" i="78"/>
  <c r="AD1199" i="78"/>
  <c r="AD1198" i="78"/>
  <c r="AD1197" i="78"/>
  <c r="AD1196" i="78"/>
  <c r="AD1195" i="78"/>
  <c r="AD1194" i="78"/>
  <c r="AD1193" i="78"/>
  <c r="AD1192" i="78"/>
  <c r="AD1191" i="78"/>
  <c r="AD1190" i="78"/>
  <c r="AD1189" i="78"/>
  <c r="AD1188" i="78"/>
  <c r="AD1187" i="78"/>
  <c r="AD1186" i="78"/>
  <c r="AD1185" i="78"/>
  <c r="AD1184" i="78"/>
  <c r="AD1183" i="78"/>
  <c r="AD1182" i="78"/>
  <c r="AD1181" i="78"/>
  <c r="AD1180" i="78"/>
  <c r="AD1179" i="78"/>
  <c r="AD1178" i="78"/>
  <c r="AF28" i="82" s="1"/>
  <c r="AD1177" i="78"/>
  <c r="AD1176" i="78"/>
  <c r="AD1175" i="78"/>
  <c r="AD1174" i="78"/>
  <c r="AD1173" i="78"/>
  <c r="AD1172" i="78"/>
  <c r="AD1171" i="78"/>
  <c r="AD1170" i="78"/>
  <c r="AF10" i="82" s="1"/>
  <c r="AD1169" i="78"/>
  <c r="AD1168" i="78"/>
  <c r="AD1167" i="78"/>
  <c r="AD1166" i="78"/>
  <c r="AD1165" i="78"/>
  <c r="AD1164" i="78"/>
  <c r="AD1158" i="78"/>
  <c r="AD1159" i="78"/>
  <c r="AD1160" i="78"/>
  <c r="AD1161" i="78"/>
  <c r="AD1162" i="78"/>
  <c r="AL28" i="82" l="1"/>
  <c r="AM28" i="82" s="1"/>
  <c r="AG30" i="82"/>
  <c r="AG35" i="82"/>
  <c r="AG37" i="82" s="1"/>
  <c r="M6" i="72"/>
  <c r="AP34" i="72"/>
  <c r="AO34" i="72"/>
  <c r="AN34" i="72"/>
  <c r="AM34" i="72"/>
  <c r="AQ33" i="72"/>
  <c r="AQ34" i="72" s="1"/>
  <c r="AQ28" i="72"/>
  <c r="AQ26" i="72"/>
  <c r="AQ23" i="72"/>
  <c r="AQ22" i="72"/>
  <c r="AQ13" i="72"/>
  <c r="AQ12" i="72"/>
  <c r="AQ10" i="72"/>
  <c r="AP5" i="72"/>
  <c r="AP14" i="72" s="1"/>
  <c r="AQ9" i="72"/>
  <c r="AQ7" i="72"/>
  <c r="AQ6" i="72"/>
  <c r="AD1163" i="78" l="1"/>
  <c r="AD1157" i="78" l="1"/>
  <c r="AD1156" i="78"/>
  <c r="AD1155" i="78"/>
  <c r="AD1154" i="78"/>
  <c r="AD1153" i="78"/>
  <c r="AD1152" i="78"/>
  <c r="AD1151" i="78"/>
  <c r="AD1150" i="78"/>
  <c r="AD1149" i="78"/>
  <c r="AD1148" i="78"/>
  <c r="AD1147" i="78"/>
  <c r="AD1146" i="78"/>
  <c r="AD1145" i="78"/>
  <c r="AD1144" i="78"/>
  <c r="AD1143" i="78"/>
  <c r="AD1142" i="78"/>
  <c r="AF22" i="82" s="1"/>
  <c r="AD1141" i="78"/>
  <c r="AD1140" i="78"/>
  <c r="AD1139" i="78"/>
  <c r="AD1138" i="78"/>
  <c r="AD1137" i="78"/>
  <c r="AD1136" i="78"/>
  <c r="AD1135" i="78"/>
  <c r="AD1134" i="78"/>
  <c r="AD1133" i="78"/>
  <c r="AD1132" i="78"/>
  <c r="AD1131" i="78"/>
  <c r="AD1130" i="78"/>
  <c r="AD1129" i="78"/>
  <c r="AD1128" i="78"/>
  <c r="AD1127" i="78"/>
  <c r="AD1126" i="78"/>
  <c r="AD1125" i="78"/>
  <c r="AD1124" i="78"/>
  <c r="AD1123" i="78"/>
  <c r="AD1122" i="78"/>
  <c r="AD1121" i="78"/>
  <c r="AD1120" i="78"/>
  <c r="AD1119" i="78"/>
  <c r="AD1118" i="78"/>
  <c r="AD1117" i="78"/>
  <c r="AD1116" i="78"/>
  <c r="AF19" i="82" s="1"/>
  <c r="AD1115" i="78" l="1"/>
  <c r="AD1114" i="78"/>
  <c r="AF12" i="82" s="1"/>
  <c r="AL12" i="82" s="1"/>
  <c r="AD1113" i="78"/>
  <c r="AF7" i="82" s="1"/>
  <c r="AM12" i="82" l="1"/>
  <c r="AD1112" i="78"/>
  <c r="AD1111" i="78"/>
  <c r="AD1110" i="78"/>
  <c r="AD1109" i="78"/>
  <c r="AD1108" i="78"/>
  <c r="AD1107" i="78"/>
  <c r="AD1106" i="78"/>
  <c r="AD1105" i="78"/>
  <c r="AD1104" i="78"/>
  <c r="AD1103" i="78"/>
  <c r="AD1102" i="78"/>
  <c r="AD1101" i="78"/>
  <c r="AD1100" i="78"/>
  <c r="AD1099" i="78"/>
  <c r="AD1098" i="78"/>
  <c r="AD1097" i="78"/>
  <c r="AD1096" i="78"/>
  <c r="AD1095" i="78"/>
  <c r="AD1094" i="78"/>
  <c r="AF6" i="82" s="1"/>
  <c r="AD1093" i="78"/>
  <c r="AD1092" i="78"/>
  <c r="AD1091" i="78"/>
  <c r="AD1090" i="78"/>
  <c r="AD1089" i="78"/>
  <c r="AD1088" i="78"/>
  <c r="AD1087" i="78"/>
  <c r="AD1086" i="78"/>
  <c r="AD1085" i="78"/>
  <c r="AD1084" i="78"/>
  <c r="AD1083" i="78"/>
  <c r="AD1082" i="78"/>
  <c r="AF9" i="82" s="1"/>
  <c r="AD1081" i="78"/>
  <c r="AD1080" i="78"/>
  <c r="AF11" i="82" s="1"/>
  <c r="AD1079" i="78"/>
  <c r="AD1078" i="78"/>
  <c r="AD1077" i="78"/>
  <c r="AD1076" i="78"/>
  <c r="AD1075" i="78"/>
  <c r="AD1074" i="78"/>
  <c r="AD1073" i="78"/>
  <c r="AD1072" i="78"/>
  <c r="AD1071" i="78"/>
  <c r="AD1070" i="78"/>
  <c r="AD1069" i="78"/>
  <c r="AF20" i="82" s="1"/>
  <c r="AF21" i="82" l="1"/>
  <c r="AF29" i="82" s="1"/>
  <c r="AF8" i="82"/>
  <c r="AF5" i="82" s="1"/>
  <c r="AF14" i="82" s="1"/>
  <c r="AD1068" i="78"/>
  <c r="AF30" i="82" l="1"/>
  <c r="AF35" i="82"/>
  <c r="AF37" i="82" s="1"/>
  <c r="AD1067" i="78"/>
  <c r="AD1066" i="78"/>
  <c r="AD1065" i="78"/>
  <c r="AD1064" i="78"/>
  <c r="AD1063" i="78"/>
  <c r="AD1062" i="78"/>
  <c r="AD1061" i="78"/>
  <c r="AD1060" i="78"/>
  <c r="AD1059" i="78"/>
  <c r="AD1058" i="78"/>
  <c r="AD1057" i="78"/>
  <c r="AD1056" i="78"/>
  <c r="AD1055" i="78"/>
  <c r="AD1054" i="78"/>
  <c r="AD1053" i="78"/>
  <c r="AD1052" i="78"/>
  <c r="AD1051" i="78"/>
  <c r="AD1050" i="78"/>
  <c r="AD1049" i="78"/>
  <c r="AD1048" i="78"/>
  <c r="AD1047" i="78"/>
  <c r="AD1046" i="78"/>
  <c r="AD1045" i="78"/>
  <c r="AD1044" i="78"/>
  <c r="AD1043" i="78"/>
  <c r="AD1042" i="78"/>
  <c r="AD1041" i="78"/>
  <c r="AD1040" i="78"/>
  <c r="AD1039" i="78"/>
  <c r="AD1038" i="78"/>
  <c r="AD1037" i="78"/>
  <c r="AD1036" i="78"/>
  <c r="AD1035" i="78"/>
  <c r="AD1034" i="78"/>
  <c r="AD1033" i="78"/>
  <c r="AD1032" i="78"/>
  <c r="AD1031" i="78"/>
  <c r="AD1030" i="78"/>
  <c r="AE10" i="82" s="1"/>
  <c r="AD1029" i="78"/>
  <c r="AD1028" i="78"/>
  <c r="AD1027" i="78"/>
  <c r="AD1026" i="78"/>
  <c r="AD1025" i="78"/>
  <c r="AD1024" i="78"/>
  <c r="AD1023" i="78"/>
  <c r="AD1022" i="78"/>
  <c r="AD1021" i="78"/>
  <c r="AD1020" i="78"/>
  <c r="AD1019" i="78"/>
  <c r="AD1018" i="78"/>
  <c r="AD1017" i="78"/>
  <c r="AD1016" i="78"/>
  <c r="AD1015" i="78"/>
  <c r="AD1014" i="78"/>
  <c r="AD1013" i="78" l="1"/>
  <c r="AD1012" i="78"/>
  <c r="AD1011" i="78"/>
  <c r="AD1010" i="78"/>
  <c r="AD1009" i="78"/>
  <c r="AD1008" i="78"/>
  <c r="AD1007" i="78"/>
  <c r="AD1006" i="78"/>
  <c r="AD1005" i="78"/>
  <c r="AD1004" i="78"/>
  <c r="AD1003" i="78"/>
  <c r="AD1002" i="78"/>
  <c r="AD1001" i="78"/>
  <c r="AD1000" i="78"/>
  <c r="AD999" i="78"/>
  <c r="AD998" i="78"/>
  <c r="AD997" i="78"/>
  <c r="AD996" i="78"/>
  <c r="AD995" i="78"/>
  <c r="AD994" i="78"/>
  <c r="AD993" i="78"/>
  <c r="AD992" i="78"/>
  <c r="AD991" i="78"/>
  <c r="AD990" i="78"/>
  <c r="AD989" i="78"/>
  <c r="AD988" i="78"/>
  <c r="AD987" i="78"/>
  <c r="AD986" i="78"/>
  <c r="AD985" i="78"/>
  <c r="AD984" i="78"/>
  <c r="AD983" i="78"/>
  <c r="AD982" i="78"/>
  <c r="AD981" i="78"/>
  <c r="AD980" i="78"/>
  <c r="AD979" i="78"/>
  <c r="AD978" i="78"/>
  <c r="AE7" i="82" s="1"/>
  <c r="AD977" i="78"/>
  <c r="AD976" i="78"/>
  <c r="AD975" i="78"/>
  <c r="AD974" i="78"/>
  <c r="AD973" i="78"/>
  <c r="AD972" i="78"/>
  <c r="AD971" i="78"/>
  <c r="AD970" i="78"/>
  <c r="AD969" i="78"/>
  <c r="AD968" i="78"/>
  <c r="AD967" i="78"/>
  <c r="AD966" i="78"/>
  <c r="AD965" i="78"/>
  <c r="AD964" i="78"/>
  <c r="AD963" i="78"/>
  <c r="AD962" i="78"/>
  <c r="AD961" i="78"/>
  <c r="AD960" i="78"/>
  <c r="AD959" i="78"/>
  <c r="AD958" i="78"/>
  <c r="AE20" i="82" s="1"/>
  <c r="AD957" i="78" l="1"/>
  <c r="AD956" i="78"/>
  <c r="AD955" i="78"/>
  <c r="AD954" i="78"/>
  <c r="AD953" i="78"/>
  <c r="AD952" i="78"/>
  <c r="AD951" i="78"/>
  <c r="AD950" i="78"/>
  <c r="AD949" i="78"/>
  <c r="AD948" i="78"/>
  <c r="AD947" i="78"/>
  <c r="AD946" i="78"/>
  <c r="AD945" i="78"/>
  <c r="AD944" i="78"/>
  <c r="AD943" i="78"/>
  <c r="AD942" i="78"/>
  <c r="AD941" i="78"/>
  <c r="AD940" i="78"/>
  <c r="AD939" i="78"/>
  <c r="AD938" i="78"/>
  <c r="AD937" i="78"/>
  <c r="AD936" i="78"/>
  <c r="AD935" i="78"/>
  <c r="AD934" i="78"/>
  <c r="AD933" i="78"/>
  <c r="AD932" i="78"/>
  <c r="AD931" i="78"/>
  <c r="AD930" i="78"/>
  <c r="AD929" i="78"/>
  <c r="AD928" i="78"/>
  <c r="AD927" i="78"/>
  <c r="AD926" i="78"/>
  <c r="AD925" i="78"/>
  <c r="AD924" i="78"/>
  <c r="AD923" i="78"/>
  <c r="AD922" i="78"/>
  <c r="AD921" i="78"/>
  <c r="AD920" i="78"/>
  <c r="AD919" i="78"/>
  <c r="AD918" i="78"/>
  <c r="AD917" i="78"/>
  <c r="AD916" i="78"/>
  <c r="AD915" i="78"/>
  <c r="AD914" i="78"/>
  <c r="AD913" i="78"/>
  <c r="AD912" i="78"/>
  <c r="AD911" i="78"/>
  <c r="AD910" i="78"/>
  <c r="AD909" i="78"/>
  <c r="AD908" i="78"/>
  <c r="AD907" i="78"/>
  <c r="AD906" i="78"/>
  <c r="AD905" i="78"/>
  <c r="AD904" i="78"/>
  <c r="AD903" i="78"/>
  <c r="AD902" i="78"/>
  <c r="AD901" i="78"/>
  <c r="AD900" i="78"/>
  <c r="AD899" i="78"/>
  <c r="AE9" i="82" s="1"/>
  <c r="AD898" i="78"/>
  <c r="AD897" i="78"/>
  <c r="AD896" i="78"/>
  <c r="AD895" i="78"/>
  <c r="AD894" i="78"/>
  <c r="AD893" i="78"/>
  <c r="AD892" i="78"/>
  <c r="AD891" i="78"/>
  <c r="AD890" i="78"/>
  <c r="AD889" i="78"/>
  <c r="AD888" i="78"/>
  <c r="AD887" i="78"/>
  <c r="AD886" i="78"/>
  <c r="AD885" i="78"/>
  <c r="AD884" i="78"/>
  <c r="AD883" i="78"/>
  <c r="AE6" i="82" s="1"/>
  <c r="AD882" i="78"/>
  <c r="AD881" i="78"/>
  <c r="AE8" i="82" s="1"/>
  <c r="AD880" i="78"/>
  <c r="AD879" i="78"/>
  <c r="AD878" i="78"/>
  <c r="AD877" i="78"/>
  <c r="AD876" i="78"/>
  <c r="AD875" i="78"/>
  <c r="AD874" i="78"/>
  <c r="AD873" i="78"/>
  <c r="AD872" i="78"/>
  <c r="AE21" i="82" s="1"/>
  <c r="AE11" i="82" l="1"/>
  <c r="AE5" i="82" s="1"/>
  <c r="AE14" i="82" s="1"/>
  <c r="AE22" i="82"/>
  <c r="AE29" i="82" s="1"/>
  <c r="AD871" i="78"/>
  <c r="AD870" i="78"/>
  <c r="AD869" i="78"/>
  <c r="AE30" i="82" l="1"/>
  <c r="AE35" i="82"/>
  <c r="AE37" i="82" s="1"/>
  <c r="AD868" i="78"/>
  <c r="AD867" i="78"/>
  <c r="AD866" i="78"/>
  <c r="AD865" i="78"/>
  <c r="AD864" i="78"/>
  <c r="AD863" i="78"/>
  <c r="I27" i="72" l="1"/>
  <c r="AK27" i="72" s="1"/>
  <c r="AH3113" i="77"/>
  <c r="AI3113" i="77" s="1"/>
  <c r="AE3113" i="77"/>
  <c r="AH3112" i="77"/>
  <c r="AI3112" i="77" s="1"/>
  <c r="AE3112" i="77"/>
  <c r="AH3111" i="77"/>
  <c r="AI3111" i="77" s="1"/>
  <c r="AE3111" i="77"/>
  <c r="AH3110" i="77"/>
  <c r="AI3110" i="77" s="1"/>
  <c r="AE3110" i="77"/>
  <c r="AH3109" i="77"/>
  <c r="AI3109" i="77" s="1"/>
  <c r="AE3109" i="77"/>
  <c r="AH3108" i="77"/>
  <c r="AI3108" i="77" s="1"/>
  <c r="AE3108" i="77"/>
  <c r="AH3107" i="77"/>
  <c r="AI3107" i="77" s="1"/>
  <c r="AE3107" i="77"/>
  <c r="AH3106" i="77"/>
  <c r="AI3106" i="77" s="1"/>
  <c r="AE3106" i="77"/>
  <c r="AH3105" i="77"/>
  <c r="AI3105" i="77" s="1"/>
  <c r="AE3105" i="77"/>
  <c r="AH3104" i="77" l="1"/>
  <c r="AI3104" i="77" s="1"/>
  <c r="AE3104" i="77"/>
  <c r="AH3103" i="77"/>
  <c r="AI3103" i="77" s="1"/>
  <c r="AE3103" i="77"/>
  <c r="AH3102" i="77"/>
  <c r="AI3102" i="77" s="1"/>
  <c r="AE3102" i="77"/>
  <c r="AH3101" i="77"/>
  <c r="AI3101" i="77" s="1"/>
  <c r="AE3101" i="77"/>
  <c r="G36" i="81"/>
  <c r="F36" i="81"/>
  <c r="E36" i="81"/>
  <c r="D36" i="81"/>
  <c r="C36" i="81"/>
  <c r="B36" i="81"/>
  <c r="AH3100" i="77" l="1"/>
  <c r="AI3100" i="77" s="1"/>
  <c r="AH3099" i="77"/>
  <c r="AI3099" i="77" s="1"/>
  <c r="AH3098" i="77"/>
  <c r="AI3098" i="77" s="1"/>
  <c r="AH3097" i="77"/>
  <c r="AI3097" i="77" s="1"/>
  <c r="AH3096" i="77"/>
  <c r="AI3096" i="77" s="1"/>
  <c r="AH3095" i="77"/>
  <c r="AI3095" i="77" s="1"/>
  <c r="AH3094" i="77"/>
  <c r="AI3094" i="77" s="1"/>
  <c r="AH3093" i="77"/>
  <c r="AI3093" i="77" s="1"/>
  <c r="AH3092" i="77"/>
  <c r="AI3092" i="77" s="1"/>
  <c r="AE3100" i="77"/>
  <c r="AE3099" i="77"/>
  <c r="AE3098" i="77"/>
  <c r="AE3097" i="77"/>
  <c r="AE3096" i="77"/>
  <c r="AE3095" i="77"/>
  <c r="AE3094" i="77"/>
  <c r="AE3093" i="77"/>
  <c r="AE3092" i="77"/>
  <c r="AH3091" i="77" l="1"/>
  <c r="AI3091" i="77" s="1"/>
  <c r="AE3091" i="77"/>
  <c r="AH3090" i="77"/>
  <c r="AI3090" i="77" s="1"/>
  <c r="AE3090" i="77"/>
  <c r="AH3089" i="77"/>
  <c r="AI3089" i="77" s="1"/>
  <c r="AE3089" i="77"/>
  <c r="AH3088" i="77"/>
  <c r="AI3088" i="77" s="1"/>
  <c r="AE3088" i="77"/>
  <c r="AH3087" i="77"/>
  <c r="AI3087" i="77" s="1"/>
  <c r="AE3087" i="77"/>
  <c r="AH3086" i="77"/>
  <c r="AI3086" i="77" s="1"/>
  <c r="AE3086" i="77"/>
  <c r="AH3085" i="77"/>
  <c r="AI3085" i="77" s="1"/>
  <c r="AE3085" i="77"/>
  <c r="AH3084" i="77" l="1"/>
  <c r="AI3084" i="77" s="1"/>
  <c r="AE3084" i="77"/>
  <c r="AH3083" i="77"/>
  <c r="AI3083" i="77" s="1"/>
  <c r="AE3083" i="77"/>
  <c r="AH3082" i="77"/>
  <c r="AI3082" i="77" s="1"/>
  <c r="AE3082" i="77"/>
  <c r="AH3081" i="77"/>
  <c r="AI3081" i="77" s="1"/>
  <c r="AE3081" i="77"/>
  <c r="AH3080" i="77"/>
  <c r="AI3080" i="77" s="1"/>
  <c r="AE3080" i="77"/>
  <c r="AH3079" i="77" l="1"/>
  <c r="AI3079" i="77" s="1"/>
  <c r="AE3079" i="77"/>
  <c r="AH3078" i="77"/>
  <c r="AI3078" i="77" s="1"/>
  <c r="AE3078" i="77"/>
  <c r="AH3077" i="77"/>
  <c r="AI3077" i="77" s="1"/>
  <c r="AE3077" i="77"/>
  <c r="AH3076" i="77"/>
  <c r="AI3076" i="77" s="1"/>
  <c r="AE3076" i="77"/>
  <c r="AH3075" i="77"/>
  <c r="AI3075" i="77" s="1"/>
  <c r="AE3075" i="77"/>
  <c r="AH3074" i="77"/>
  <c r="AI3074" i="77" s="1"/>
  <c r="AE3074" i="77"/>
  <c r="AH3073" i="77"/>
  <c r="AI3073" i="77" s="1"/>
  <c r="AE3073" i="77"/>
  <c r="AH3072" i="77"/>
  <c r="AI3072" i="77" s="1"/>
  <c r="AE3072" i="77"/>
  <c r="AH3071" i="77"/>
  <c r="AI3071" i="77" s="1"/>
  <c r="AE3071" i="77"/>
  <c r="AH3070" i="77"/>
  <c r="AI3070" i="77" s="1"/>
  <c r="AE3070" i="77"/>
  <c r="AH3069" i="77"/>
  <c r="AI3069" i="77" s="1"/>
  <c r="AE3069" i="77"/>
  <c r="AH3068" i="77"/>
  <c r="AI3068" i="77" s="1"/>
  <c r="AE3068" i="77"/>
  <c r="AH3067" i="77"/>
  <c r="AI3067" i="77" s="1"/>
  <c r="AE3067" i="77"/>
  <c r="AH3066" i="77"/>
  <c r="AI3066" i="77" s="1"/>
  <c r="AE3066" i="77"/>
  <c r="AH3065" i="77"/>
  <c r="AI3065" i="77" s="1"/>
  <c r="AE3065" i="77"/>
  <c r="AH3064" i="77"/>
  <c r="AI3064" i="77" s="1"/>
  <c r="AE3064" i="77"/>
  <c r="AH3063" i="77"/>
  <c r="AI3063" i="77" s="1"/>
  <c r="AE3063" i="77"/>
  <c r="AH3062" i="77"/>
  <c r="AI3062" i="77" s="1"/>
  <c r="AE3062" i="77"/>
  <c r="AH3061" i="77"/>
  <c r="AI3061" i="77" s="1"/>
  <c r="AE3061" i="77"/>
  <c r="AH3060" i="77"/>
  <c r="AI3060" i="77" s="1"/>
  <c r="AE3060" i="77"/>
  <c r="AD862" i="78"/>
  <c r="AD861" i="78"/>
  <c r="AD860" i="78"/>
  <c r="AD859" i="78"/>
  <c r="AD858" i="78"/>
  <c r="AD857" i="78"/>
  <c r="AD856" i="78"/>
  <c r="AD855" i="78"/>
  <c r="AD854" i="78"/>
  <c r="AD853" i="78"/>
  <c r="AD848" i="78" l="1"/>
  <c r="AD27" i="82" s="1"/>
  <c r="AC850" i="78"/>
  <c r="AD850" i="78" s="1"/>
  <c r="AD852" i="78"/>
  <c r="AD851" i="78"/>
  <c r="AD849" i="78"/>
  <c r="AD18" i="82" s="1"/>
  <c r="AD847" i="78"/>
  <c r="AD24" i="82" s="1"/>
  <c r="AL24" i="82" l="1"/>
  <c r="AM24" i="82" s="1"/>
  <c r="AD846" i="78"/>
  <c r="AD845" i="78"/>
  <c r="AD844" i="78"/>
  <c r="AD843" i="78"/>
  <c r="AD842" i="78"/>
  <c r="AD841" i="78"/>
  <c r="AD840" i="78"/>
  <c r="AD839" i="78"/>
  <c r="AD838" i="78"/>
  <c r="AD837" i="78"/>
  <c r="AH3059" i="77"/>
  <c r="AI3059" i="77" s="1"/>
  <c r="AH3058" i="77"/>
  <c r="AI3058" i="77" s="1"/>
  <c r="AH3057" i="77"/>
  <c r="AI3057" i="77" s="1"/>
  <c r="AH3056" i="77"/>
  <c r="AI3056" i="77" s="1"/>
  <c r="AH3055" i="77"/>
  <c r="AI3055" i="77" s="1"/>
  <c r="AH3054" i="77"/>
  <c r="AI3054" i="77" s="1"/>
  <c r="AH3053" i="77"/>
  <c r="AI3053" i="77" s="1"/>
  <c r="AH3052" i="77"/>
  <c r="AI3052" i="77" s="1"/>
  <c r="AH3051" i="77"/>
  <c r="AI3051" i="77" s="1"/>
  <c r="AH3050" i="77"/>
  <c r="AI3050" i="77" s="1"/>
  <c r="AH3049" i="77"/>
  <c r="AI3049" i="77" s="1"/>
  <c r="AH3048" i="77"/>
  <c r="AI3048" i="77" s="1"/>
  <c r="AH3047" i="77"/>
  <c r="AI3047" i="77" s="1"/>
  <c r="AH3046" i="77"/>
  <c r="AI3046" i="77" s="1"/>
  <c r="AH3045" i="77"/>
  <c r="AI3045" i="77" s="1"/>
  <c r="AH3044" i="77"/>
  <c r="AI3044" i="77" s="1"/>
  <c r="AH3043" i="77"/>
  <c r="AI3043" i="77" s="1"/>
  <c r="AH3042" i="77"/>
  <c r="AI3042" i="77" s="1"/>
  <c r="AH3041" i="77"/>
  <c r="AI3041" i="77" s="1"/>
  <c r="AH3040" i="77"/>
  <c r="AI3040" i="77" s="1"/>
  <c r="AH3039" i="77"/>
  <c r="AI3039" i="77" s="1"/>
  <c r="AH3038" i="77"/>
  <c r="AI3038" i="77" s="1"/>
  <c r="AH3037" i="77"/>
  <c r="AI3037" i="77" s="1"/>
  <c r="AH3036" i="77"/>
  <c r="AI3036" i="77" s="1"/>
  <c r="AH3035" i="77"/>
  <c r="AI3035" i="77" s="1"/>
  <c r="AH3034" i="77"/>
  <c r="AI3034" i="77" s="1"/>
  <c r="AH3033" i="77"/>
  <c r="AI3033" i="77" s="1"/>
  <c r="AH3032" i="77"/>
  <c r="AI3032" i="77" s="1"/>
  <c r="AH3031" i="77"/>
  <c r="AI3031" i="77" s="1"/>
  <c r="AH3030" i="77"/>
  <c r="AI3030" i="77" s="1"/>
  <c r="AH3029" i="77"/>
  <c r="AI3029" i="77" s="1"/>
  <c r="AE3059" i="77"/>
  <c r="AE3058" i="77"/>
  <c r="AE3057" i="77"/>
  <c r="AE3056" i="77"/>
  <c r="AE3055" i="77"/>
  <c r="AE3054" i="77"/>
  <c r="AE3053" i="77"/>
  <c r="AE3052" i="77"/>
  <c r="AE3051" i="77"/>
  <c r="AE3050" i="77"/>
  <c r="AE3049" i="77"/>
  <c r="AE3048" i="77"/>
  <c r="AE3047" i="77"/>
  <c r="AE3046" i="77"/>
  <c r="AE3045" i="77"/>
  <c r="AE3044" i="77"/>
  <c r="AE3043" i="77"/>
  <c r="AE3042" i="77"/>
  <c r="AE3041" i="77"/>
  <c r="AE3040" i="77"/>
  <c r="AE3039" i="77"/>
  <c r="AE3038" i="77"/>
  <c r="AE3037" i="77"/>
  <c r="AE3036" i="77"/>
  <c r="AE3035" i="77"/>
  <c r="AE3034" i="77"/>
  <c r="AE3033" i="77"/>
  <c r="AE3032" i="77"/>
  <c r="AE3031" i="77"/>
  <c r="AE3030" i="77"/>
  <c r="AE3029" i="77"/>
  <c r="AD836" i="78" l="1"/>
  <c r="AD835" i="78"/>
  <c r="AD834" i="78"/>
  <c r="AD833" i="78"/>
  <c r="AD832" i="78"/>
  <c r="AD831" i="78"/>
  <c r="AD830" i="78"/>
  <c r="AD829" i="78"/>
  <c r="AD828" i="78"/>
  <c r="AH3028" i="77" l="1"/>
  <c r="AI3028" i="77" s="1"/>
  <c r="AH3027" i="77"/>
  <c r="AI3027" i="77" s="1"/>
  <c r="AH3026" i="77"/>
  <c r="AI3026" i="77" s="1"/>
  <c r="AH3025" i="77"/>
  <c r="AI3025" i="77" s="1"/>
  <c r="AH3024" i="77"/>
  <c r="AI3024" i="77" s="1"/>
  <c r="AH3023" i="77"/>
  <c r="AI3023" i="77" s="1"/>
  <c r="AH3022" i="77"/>
  <c r="AI3022" i="77" s="1"/>
  <c r="AH3021" i="77"/>
  <c r="AI3021" i="77" s="1"/>
  <c r="AH3020" i="77"/>
  <c r="AI3020" i="77" s="1"/>
  <c r="AH3019" i="77"/>
  <c r="AI3019" i="77" s="1"/>
  <c r="AH3018" i="77"/>
  <c r="AI3018" i="77" s="1"/>
  <c r="AH3017" i="77"/>
  <c r="AI3017" i="77" s="1"/>
  <c r="AH3016" i="77"/>
  <c r="AI3016" i="77" s="1"/>
  <c r="AH3015" i="77"/>
  <c r="AI3015" i="77" s="1"/>
  <c r="AH3014" i="77"/>
  <c r="AI3014" i="77" s="1"/>
  <c r="AH3013" i="77"/>
  <c r="AI3013" i="77" s="1"/>
  <c r="AH3012" i="77"/>
  <c r="AI3012" i="77" s="1"/>
  <c r="AH3011" i="77"/>
  <c r="AI3011" i="77" s="1"/>
  <c r="AH3010" i="77"/>
  <c r="AI3010" i="77" s="1"/>
  <c r="AH3009" i="77"/>
  <c r="AI3009" i="77" s="1"/>
  <c r="AH3008" i="77"/>
  <c r="AI3008" i="77" s="1"/>
  <c r="AH3007" i="77"/>
  <c r="AI3007" i="77" s="1"/>
  <c r="AH3006" i="77"/>
  <c r="AI3006" i="77" s="1"/>
  <c r="AH3005" i="77"/>
  <c r="AI3005" i="77" s="1"/>
  <c r="AH3004" i="77"/>
  <c r="AI3004" i="77" s="1"/>
  <c r="AH3003" i="77"/>
  <c r="AI3003" i="77" s="1"/>
  <c r="AH3002" i="77"/>
  <c r="AI3002" i="77" s="1"/>
  <c r="AH3001" i="77"/>
  <c r="AI3001" i="77" s="1"/>
  <c r="AH3000" i="77"/>
  <c r="AI3000" i="77" s="1"/>
  <c r="AH2999" i="77"/>
  <c r="AI2999" i="77" s="1"/>
  <c r="AH2998" i="77"/>
  <c r="AI2998" i="77" s="1"/>
  <c r="AH2997" i="77"/>
  <c r="AI2997" i="77" s="1"/>
  <c r="AH2996" i="77"/>
  <c r="AI2996" i="77" s="1"/>
  <c r="AH2995" i="77"/>
  <c r="AI2995" i="77" s="1"/>
  <c r="AH2994" i="77"/>
  <c r="AI2994" i="77" s="1"/>
  <c r="AH2993" i="77"/>
  <c r="AI2993" i="77" s="1"/>
  <c r="AH2992" i="77"/>
  <c r="AI2992" i="77" s="1"/>
  <c r="AH2991" i="77"/>
  <c r="AI2991" i="77" s="1"/>
  <c r="AH2990" i="77"/>
  <c r="AI2990" i="77" s="1"/>
  <c r="AH2989" i="77"/>
  <c r="AI2989" i="77" s="1"/>
  <c r="AH2988" i="77"/>
  <c r="AI2988" i="77" s="1"/>
  <c r="AH2987" i="77"/>
  <c r="AI2987" i="77" s="1"/>
  <c r="AH2986" i="77"/>
  <c r="AI2986" i="77" s="1"/>
  <c r="AH2985" i="77"/>
  <c r="AI2985" i="77" s="1"/>
  <c r="AH2984" i="77"/>
  <c r="AI2984" i="77" s="1"/>
  <c r="AH2983" i="77"/>
  <c r="AI2983" i="77" s="1"/>
  <c r="AH2982" i="77"/>
  <c r="AI2982" i="77" s="1"/>
  <c r="AH2981" i="77"/>
  <c r="AI2981" i="77" s="1"/>
  <c r="AH2980" i="77"/>
  <c r="AI2980" i="77" s="1"/>
  <c r="AH2979" i="77"/>
  <c r="AI2979" i="77" s="1"/>
  <c r="AH2978" i="77"/>
  <c r="AI2978" i="77" s="1"/>
  <c r="AH2977" i="77"/>
  <c r="AI2977" i="77" s="1"/>
  <c r="AH2976" i="77"/>
  <c r="AI2976" i="77" s="1"/>
  <c r="AH2975" i="77"/>
  <c r="AI2975" i="77" s="1"/>
  <c r="AH2974" i="77"/>
  <c r="AI2974" i="77" s="1"/>
  <c r="AH2973" i="77"/>
  <c r="AI2973" i="77" s="1"/>
  <c r="AH2972" i="77"/>
  <c r="AI2972" i="77" s="1"/>
  <c r="AH2971" i="77"/>
  <c r="AI2971" i="77" s="1"/>
  <c r="AH2970" i="77"/>
  <c r="AI2970" i="77" s="1"/>
  <c r="AH2969" i="77"/>
  <c r="AI2969" i="77" s="1"/>
  <c r="AH2968" i="77"/>
  <c r="AI2968" i="77" s="1"/>
  <c r="AH2967" i="77"/>
  <c r="AI2967" i="77" s="1"/>
  <c r="AH2966" i="77"/>
  <c r="AI2966" i="77" s="1"/>
  <c r="AH2965" i="77"/>
  <c r="AI2965" i="77" s="1"/>
  <c r="AH2964" i="77"/>
  <c r="AI2964" i="77" s="1"/>
  <c r="AH2963" i="77"/>
  <c r="AI2963" i="77" s="1"/>
  <c r="AH2962" i="77"/>
  <c r="AI2962" i="77" s="1"/>
  <c r="AH2961" i="77"/>
  <c r="AI2961" i="77" s="1"/>
  <c r="AH2960" i="77"/>
  <c r="AI2960" i="77" s="1"/>
  <c r="AH2959" i="77"/>
  <c r="AI2959" i="77" s="1"/>
  <c r="AH2958" i="77"/>
  <c r="AI2958" i="77" s="1"/>
  <c r="AH2957" i="77"/>
  <c r="AI2957" i="77" s="1"/>
  <c r="AH2956" i="77"/>
  <c r="AI2956" i="77" s="1"/>
  <c r="AH2955" i="77"/>
  <c r="AI2955" i="77" s="1"/>
  <c r="AH2954" i="77"/>
  <c r="AI2954" i="77" s="1"/>
  <c r="AH2953" i="77"/>
  <c r="AI2953" i="77" s="1"/>
  <c r="AH2952" i="77"/>
  <c r="AI2952" i="77" s="1"/>
  <c r="AH2951" i="77"/>
  <c r="AI2951" i="77" s="1"/>
  <c r="AH2950" i="77"/>
  <c r="AI2950" i="77" s="1"/>
  <c r="AH2949" i="77"/>
  <c r="AI2949" i="77" s="1"/>
  <c r="AH2948" i="77"/>
  <c r="AI2948" i="77" s="1"/>
  <c r="AH2947" i="77"/>
  <c r="AI2947" i="77" s="1"/>
  <c r="AH2946" i="77"/>
  <c r="AI2946" i="77" s="1"/>
  <c r="AH2945" i="77"/>
  <c r="AI2945" i="77" s="1"/>
  <c r="AH2944" i="77"/>
  <c r="AI2944" i="77" s="1"/>
  <c r="AH2943" i="77"/>
  <c r="AI2943" i="77" s="1"/>
  <c r="AH2942" i="77"/>
  <c r="AI2942" i="77" s="1"/>
  <c r="AH2941" i="77"/>
  <c r="AI2941" i="77" s="1"/>
  <c r="AH2940" i="77"/>
  <c r="AI2940" i="77" s="1"/>
  <c r="AH2939" i="77"/>
  <c r="AI2939" i="77" s="1"/>
  <c r="AH2938" i="77"/>
  <c r="AI2938" i="77" s="1"/>
  <c r="AH2937" i="77"/>
  <c r="AI2937" i="77" s="1"/>
  <c r="AH2936" i="77"/>
  <c r="AI2936" i="77" s="1"/>
  <c r="AH2935" i="77"/>
  <c r="AI2935" i="77" s="1"/>
  <c r="AH2934" i="77"/>
  <c r="AI2934" i="77" s="1"/>
  <c r="AH2933" i="77"/>
  <c r="AI2933" i="77" s="1"/>
  <c r="AH2932" i="77"/>
  <c r="AI2932" i="77" s="1"/>
  <c r="AH2931" i="77"/>
  <c r="AI2931" i="77" s="1"/>
  <c r="AH2930" i="77"/>
  <c r="AI2930" i="77" s="1"/>
  <c r="AH2929" i="77"/>
  <c r="AI2929" i="77" s="1"/>
  <c r="AH2928" i="77"/>
  <c r="AI2928" i="77" s="1"/>
  <c r="AH2927" i="77"/>
  <c r="AI2927" i="77" s="1"/>
  <c r="AH2926" i="77"/>
  <c r="AI2926" i="77" s="1"/>
  <c r="AH2925" i="77"/>
  <c r="AI2925" i="77" s="1"/>
  <c r="AH2924" i="77"/>
  <c r="AI2924" i="77" s="1"/>
  <c r="AH2923" i="77"/>
  <c r="AI2923" i="77" s="1"/>
  <c r="AH2922" i="77"/>
  <c r="AI2922" i="77" s="1"/>
  <c r="AH2921" i="77"/>
  <c r="AI2921" i="77" s="1"/>
  <c r="AH2920" i="77"/>
  <c r="AI2920" i="77" s="1"/>
  <c r="AH2919" i="77"/>
  <c r="AI2919" i="77" s="1"/>
  <c r="AH2918" i="77"/>
  <c r="AI2918" i="77" s="1"/>
  <c r="AH2917" i="77"/>
  <c r="AI2917" i="77" s="1"/>
  <c r="AH2916" i="77"/>
  <c r="AI2916" i="77" s="1"/>
  <c r="AH2915" i="77"/>
  <c r="AI2915" i="77" s="1"/>
  <c r="AH2914" i="77"/>
  <c r="AI2914" i="77" s="1"/>
  <c r="AH2913" i="77"/>
  <c r="AI2913" i="77" s="1"/>
  <c r="AH2912" i="77"/>
  <c r="AI2912" i="77" s="1"/>
  <c r="AH2911" i="77"/>
  <c r="AI2911" i="77" s="1"/>
  <c r="AH2910" i="77"/>
  <c r="AI2910" i="77" s="1"/>
  <c r="AH2909" i="77"/>
  <c r="AI2909" i="77" s="1"/>
  <c r="AE3028" i="77"/>
  <c r="AE3027" i="77"/>
  <c r="AE3026" i="77"/>
  <c r="AE3025" i="77"/>
  <c r="AE3024" i="77"/>
  <c r="AE3023" i="77"/>
  <c r="AE3022" i="77"/>
  <c r="AE3021" i="77"/>
  <c r="AE3020" i="77"/>
  <c r="AE3019" i="77"/>
  <c r="AE3018" i="77"/>
  <c r="AE3017" i="77"/>
  <c r="AE3016" i="77"/>
  <c r="AE3015" i="77"/>
  <c r="AE3014" i="77"/>
  <c r="AE3013" i="77"/>
  <c r="AE3012" i="77"/>
  <c r="AE3011" i="77"/>
  <c r="AE3010" i="77"/>
  <c r="AE3009" i="77"/>
  <c r="AE3008" i="77"/>
  <c r="AE3007" i="77"/>
  <c r="AE3006" i="77"/>
  <c r="AE3005" i="77"/>
  <c r="AE3004" i="77"/>
  <c r="AE3003" i="77"/>
  <c r="AE3002" i="77"/>
  <c r="AE3001" i="77"/>
  <c r="AE3000" i="77"/>
  <c r="AE2999" i="77"/>
  <c r="AE2998" i="77"/>
  <c r="AE2997" i="77"/>
  <c r="AE2996" i="77"/>
  <c r="AE2995" i="77"/>
  <c r="AE2994" i="77"/>
  <c r="AE2993" i="77"/>
  <c r="AE2992" i="77"/>
  <c r="AE2991" i="77"/>
  <c r="AE2990" i="77"/>
  <c r="AE2989" i="77"/>
  <c r="AE2988" i="77"/>
  <c r="AE2987" i="77"/>
  <c r="AE2986" i="77"/>
  <c r="AE2985" i="77"/>
  <c r="AE2984" i="77"/>
  <c r="AE2983" i="77"/>
  <c r="AE2982" i="77"/>
  <c r="AE2981" i="77"/>
  <c r="AE2980" i="77"/>
  <c r="AE2979" i="77"/>
  <c r="AE2978" i="77"/>
  <c r="AE2977" i="77"/>
  <c r="AE2976" i="77"/>
  <c r="AE2975" i="77"/>
  <c r="AE2974" i="77"/>
  <c r="AE2973" i="77"/>
  <c r="AE2972" i="77"/>
  <c r="AE2971" i="77"/>
  <c r="AE2970" i="77"/>
  <c r="AE2969" i="77"/>
  <c r="AE2968" i="77"/>
  <c r="AE2967" i="77"/>
  <c r="AE2966" i="77"/>
  <c r="AE2965" i="77"/>
  <c r="AE2964" i="77"/>
  <c r="AE2963" i="77"/>
  <c r="AE2962" i="77"/>
  <c r="AE2961" i="77"/>
  <c r="AE2960" i="77"/>
  <c r="AE2959" i="77"/>
  <c r="AE2958" i="77"/>
  <c r="AE2957" i="77"/>
  <c r="AE2956" i="77"/>
  <c r="AE2955" i="77"/>
  <c r="AE2954" i="77"/>
  <c r="AE2953" i="77"/>
  <c r="AE2952" i="77"/>
  <c r="AE2951" i="77"/>
  <c r="AE2950" i="77"/>
  <c r="AE2949" i="77"/>
  <c r="AE2948" i="77"/>
  <c r="AE2947" i="77"/>
  <c r="AE2946" i="77"/>
  <c r="AE2945" i="77"/>
  <c r="AE2944" i="77"/>
  <c r="AE2943" i="77"/>
  <c r="AE2942" i="77"/>
  <c r="AE2941" i="77"/>
  <c r="AE2940" i="77"/>
  <c r="AE2939" i="77"/>
  <c r="AE2938" i="77"/>
  <c r="AE2937" i="77"/>
  <c r="AE2936" i="77"/>
  <c r="AE2935" i="77"/>
  <c r="AE2934" i="77"/>
  <c r="AE2933" i="77"/>
  <c r="AE2932" i="77"/>
  <c r="AE2931" i="77"/>
  <c r="AE2930" i="77"/>
  <c r="AE2929" i="77"/>
  <c r="AE2928" i="77"/>
  <c r="AE2927" i="77"/>
  <c r="AE2926" i="77"/>
  <c r="AE2925" i="77"/>
  <c r="AE2924" i="77"/>
  <c r="AE2923" i="77"/>
  <c r="AE2922" i="77"/>
  <c r="AE2921" i="77"/>
  <c r="AE2920" i="77"/>
  <c r="AE2919" i="77"/>
  <c r="AE2918" i="77"/>
  <c r="AE2917" i="77"/>
  <c r="AE2916" i="77"/>
  <c r="AE2915" i="77"/>
  <c r="AE2914" i="77"/>
  <c r="AE2913" i="77"/>
  <c r="AE2912" i="77"/>
  <c r="AE2911" i="77"/>
  <c r="AE2910" i="77"/>
  <c r="AE2909" i="77"/>
  <c r="AH607" i="77" l="1"/>
  <c r="AI607" i="77" s="1"/>
  <c r="AE607" i="77"/>
  <c r="AH606" i="77"/>
  <c r="AI606" i="77" s="1"/>
  <c r="AE606" i="77"/>
  <c r="AH605" i="77"/>
  <c r="AI605" i="77" s="1"/>
  <c r="AE605" i="77"/>
  <c r="AH604" i="77"/>
  <c r="AI604" i="77" s="1"/>
  <c r="AE604" i="77"/>
  <c r="AE3" i="77" l="1"/>
  <c r="AE2" i="77"/>
  <c r="AE5" i="77"/>
  <c r="AH2908" i="77" l="1"/>
  <c r="AI2908" i="77" s="1"/>
  <c r="AE2908" i="77"/>
  <c r="AH2907" i="77"/>
  <c r="AI2907" i="77" s="1"/>
  <c r="AE2907" i="77"/>
  <c r="AH2906" i="77"/>
  <c r="AI2906" i="77" s="1"/>
  <c r="AE2906" i="77"/>
  <c r="AH2905" i="77"/>
  <c r="AI2905" i="77" s="1"/>
  <c r="AE2905" i="77"/>
  <c r="AH2904" i="77"/>
  <c r="AI2904" i="77" s="1"/>
  <c r="AE2904" i="77"/>
  <c r="AH2903" i="77"/>
  <c r="AI2903" i="77" s="1"/>
  <c r="AE2903" i="77"/>
  <c r="AH2902" i="77"/>
  <c r="AI2902" i="77" s="1"/>
  <c r="AE2902" i="77"/>
  <c r="AH2901" i="77" l="1"/>
  <c r="AI2901" i="77" s="1"/>
  <c r="AE2901" i="77"/>
  <c r="AH2900" i="77"/>
  <c r="AI2900" i="77" s="1"/>
  <c r="AE2900" i="77"/>
  <c r="AH2899" i="77"/>
  <c r="AI2899" i="77" s="1"/>
  <c r="AE2899" i="77"/>
  <c r="AH2898" i="77"/>
  <c r="AI2898" i="77" s="1"/>
  <c r="AE2898" i="77"/>
  <c r="AH2897" i="77"/>
  <c r="AI2897" i="77" s="1"/>
  <c r="AE2897" i="77"/>
  <c r="AH2896" i="77"/>
  <c r="AI2896" i="77" s="1"/>
  <c r="AE2896" i="77"/>
  <c r="AH2895" i="77"/>
  <c r="AI2895" i="77" s="1"/>
  <c r="AE2895" i="77"/>
  <c r="AH2894" i="77"/>
  <c r="AI2894" i="77" s="1"/>
  <c r="AE2894" i="77"/>
  <c r="AH2893" i="77"/>
  <c r="AI2893" i="77" s="1"/>
  <c r="AE2893" i="77"/>
  <c r="AH2892" i="77"/>
  <c r="AI2892" i="77" s="1"/>
  <c r="AE2892" i="77"/>
  <c r="AH2891" i="77"/>
  <c r="AI2891" i="77" s="1"/>
  <c r="AE2891" i="77"/>
  <c r="AH2890" i="77"/>
  <c r="AI2890" i="77" s="1"/>
  <c r="AE2890" i="77"/>
  <c r="AH2889" i="77"/>
  <c r="AI2889" i="77" s="1"/>
  <c r="AE2889" i="77"/>
  <c r="AH2888" i="77"/>
  <c r="AI2888" i="77" s="1"/>
  <c r="AE2888" i="77"/>
  <c r="AH2887" i="77"/>
  <c r="AI2887" i="77" s="1"/>
  <c r="AE2887" i="77"/>
  <c r="K23" i="80" l="1"/>
  <c r="AE2886" i="77"/>
  <c r="AE2885" i="77"/>
  <c r="AE2884" i="77"/>
  <c r="AE2883" i="77"/>
  <c r="AE2882" i="77"/>
  <c r="AE2881" i="77"/>
  <c r="AE2880" i="77"/>
  <c r="AE2879" i="77"/>
  <c r="AE2878" i="77"/>
  <c r="AE2877" i="77"/>
  <c r="AE2876" i="77"/>
  <c r="AE2875" i="77"/>
  <c r="AE2874" i="77"/>
  <c r="AE2873" i="77"/>
  <c r="AE2872" i="77"/>
  <c r="AE2871" i="77"/>
  <c r="AE2870" i="77"/>
  <c r="AE2869" i="77"/>
  <c r="AE2868" i="77"/>
  <c r="AE2867" i="77"/>
  <c r="AE2866" i="77"/>
  <c r="AE2865" i="77"/>
  <c r="AE2864" i="77"/>
  <c r="AE2863" i="77"/>
  <c r="AE2862" i="77"/>
  <c r="AE2861" i="77"/>
  <c r="AE2860" i="77"/>
  <c r="AE2859" i="77"/>
  <c r="AE2858" i="77"/>
  <c r="AE2857" i="77"/>
  <c r="AE2856" i="77"/>
  <c r="AE2855" i="77"/>
  <c r="AE2854" i="77"/>
  <c r="AE2853" i="77"/>
  <c r="AE2852" i="77"/>
  <c r="AE2851" i="77"/>
  <c r="AE2850" i="77"/>
  <c r="AE2849" i="77"/>
  <c r="AE2848" i="77"/>
  <c r="AE2847" i="77"/>
  <c r="AE2846" i="77"/>
  <c r="AE2845" i="77"/>
  <c r="AE2844" i="77"/>
  <c r="AE2843" i="77"/>
  <c r="AE2842" i="77"/>
  <c r="AE2841" i="77"/>
  <c r="AE2840" i="77"/>
  <c r="AE2839" i="77"/>
  <c r="AE2838" i="77"/>
  <c r="AE2837" i="77"/>
  <c r="AE2836" i="77"/>
  <c r="AE2835" i="77"/>
  <c r="AE2834" i="77"/>
  <c r="AE2833" i="77"/>
  <c r="AE2832" i="77"/>
  <c r="AE2831" i="77"/>
  <c r="AE2830" i="77"/>
  <c r="AE2829" i="77"/>
  <c r="AE2828" i="77"/>
  <c r="AE2827" i="77"/>
  <c r="AE2826" i="77"/>
  <c r="AE2825" i="77"/>
  <c r="AE2824" i="77"/>
  <c r="AE2823" i="77"/>
  <c r="AE2822" i="77"/>
  <c r="AE2821" i="77"/>
  <c r="AE2820" i="77"/>
  <c r="AE2819" i="77"/>
  <c r="AE2818" i="77"/>
  <c r="AE2817" i="77"/>
  <c r="AE2816" i="77"/>
  <c r="AE2815" i="77"/>
  <c r="AE2814" i="77"/>
  <c r="AE2813" i="77"/>
  <c r="AE2812" i="77"/>
  <c r="AE2811" i="77"/>
  <c r="AE2810" i="77"/>
  <c r="AE2809" i="77"/>
  <c r="AE2808" i="77"/>
  <c r="AE2807" i="77"/>
  <c r="AE2806" i="77"/>
  <c r="AE2805" i="77"/>
  <c r="AE2804" i="77"/>
  <c r="AE2803" i="77"/>
  <c r="AE2802" i="77"/>
  <c r="AE2801" i="77"/>
  <c r="AE2800" i="77"/>
  <c r="AE2799" i="77"/>
  <c r="AE2798" i="77"/>
  <c r="AE2797" i="77"/>
  <c r="AE2796" i="77"/>
  <c r="AE2795" i="77"/>
  <c r="AE2794" i="77"/>
  <c r="AE2793" i="77"/>
  <c r="AE2792" i="77"/>
  <c r="AE2791" i="77"/>
  <c r="AE2790" i="77"/>
  <c r="AE2789" i="77"/>
  <c r="AE2788" i="77"/>
  <c r="AE2787" i="77"/>
  <c r="AE2786" i="77"/>
  <c r="AE2785" i="77"/>
  <c r="AE2784" i="77"/>
  <c r="AE2783" i="77"/>
  <c r="AE2782" i="77"/>
  <c r="AE2781" i="77"/>
  <c r="AE2780" i="77"/>
  <c r="AE2779" i="77"/>
  <c r="AE2778" i="77"/>
  <c r="AE2777" i="77"/>
  <c r="AE2776" i="77"/>
  <c r="AE2775" i="77"/>
  <c r="AE2774" i="77"/>
  <c r="AE2773" i="77"/>
  <c r="AE2772" i="77"/>
  <c r="AE2771" i="77"/>
  <c r="AE2770" i="77"/>
  <c r="AE2769" i="77"/>
  <c r="AE2768" i="77"/>
  <c r="AE2767" i="77"/>
  <c r="AE2766" i="77"/>
  <c r="AE2765" i="77"/>
  <c r="AE2764" i="77"/>
  <c r="AE2763" i="77"/>
  <c r="AE2762" i="77"/>
  <c r="AE2761" i="77"/>
  <c r="AE2760" i="77"/>
  <c r="AE2759" i="77"/>
  <c r="AE2758" i="77"/>
  <c r="AE2757" i="77"/>
  <c r="AE2756" i="77"/>
  <c r="AE2755" i="77"/>
  <c r="AE2754" i="77"/>
  <c r="AE2753" i="77"/>
  <c r="AE2752" i="77"/>
  <c r="AE2751" i="77"/>
  <c r="AE2750" i="77"/>
  <c r="AE2749" i="77"/>
  <c r="AE2748" i="77"/>
  <c r="AE2747" i="77"/>
  <c r="AE2746" i="77"/>
  <c r="AE2745" i="77"/>
  <c r="AE2744" i="77"/>
  <c r="AE2743" i="77"/>
  <c r="AE2742" i="77"/>
  <c r="AE2741" i="77"/>
  <c r="AE2740" i="77"/>
  <c r="AE2739" i="77"/>
  <c r="AE2738" i="77"/>
  <c r="AE2737" i="77"/>
  <c r="AE2736" i="77"/>
  <c r="AE2735" i="77"/>
  <c r="AE2734" i="77"/>
  <c r="AE2733" i="77"/>
  <c r="AE2732" i="77"/>
  <c r="AE2731" i="77"/>
  <c r="AE2730" i="77"/>
  <c r="AE2729" i="77"/>
  <c r="AE2728" i="77"/>
  <c r="AE2727" i="77"/>
  <c r="AE2726" i="77"/>
  <c r="AE2725" i="77"/>
  <c r="AE2724" i="77"/>
  <c r="AE2723" i="77"/>
  <c r="AE2722" i="77"/>
  <c r="AE2721" i="77"/>
  <c r="AE2720" i="77"/>
  <c r="AE2719" i="77"/>
  <c r="AE2718" i="77"/>
  <c r="AE2717" i="77"/>
  <c r="AE2716" i="77"/>
  <c r="AE2715" i="77"/>
  <c r="AE2714" i="77"/>
  <c r="AE2713" i="77"/>
  <c r="AE2712" i="77"/>
  <c r="AE2711" i="77"/>
  <c r="AE2710" i="77"/>
  <c r="AE2709" i="77"/>
  <c r="AE2708" i="77"/>
  <c r="AE2707" i="77"/>
  <c r="AE2706" i="77"/>
  <c r="AE2705" i="77"/>
  <c r="AE2704" i="77"/>
  <c r="AE2703" i="77"/>
  <c r="AE2702" i="77"/>
  <c r="AE2701" i="77"/>
  <c r="AE2700" i="77"/>
  <c r="AE2699" i="77"/>
  <c r="AE2698" i="77"/>
  <c r="AE2697" i="77"/>
  <c r="AE2696" i="77"/>
  <c r="AE2695" i="77"/>
  <c r="AE2694" i="77"/>
  <c r="AE2693" i="77"/>
  <c r="AE2692" i="77"/>
  <c r="AE2691" i="77"/>
  <c r="AE2690" i="77"/>
  <c r="AE2689" i="77"/>
  <c r="AE2688" i="77"/>
  <c r="AE2687" i="77"/>
  <c r="AE2686" i="77"/>
  <c r="AE2685" i="77"/>
  <c r="AE2684" i="77"/>
  <c r="AE2683" i="77"/>
  <c r="AE2682" i="77"/>
  <c r="AE2681" i="77"/>
  <c r="AE2680" i="77"/>
  <c r="AE2679" i="77"/>
  <c r="AE2678" i="77"/>
  <c r="AE2677" i="77"/>
  <c r="AE2676" i="77"/>
  <c r="AE2675" i="77"/>
  <c r="AE2674" i="77"/>
  <c r="AE2673" i="77"/>
  <c r="AE2672" i="77"/>
  <c r="AE2671" i="77"/>
  <c r="AE2670" i="77"/>
  <c r="AE2669" i="77"/>
  <c r="AE2668" i="77"/>
  <c r="AE2667" i="77"/>
  <c r="AE2666" i="77"/>
  <c r="AE2665" i="77"/>
  <c r="AE2664" i="77"/>
  <c r="AE2663" i="77"/>
  <c r="AE2662" i="77"/>
  <c r="AE2661" i="77"/>
  <c r="AE2660" i="77"/>
  <c r="AE2659" i="77"/>
  <c r="AE2658" i="77"/>
  <c r="AE2657" i="77"/>
  <c r="AE2656" i="77"/>
  <c r="AE2655" i="77"/>
  <c r="AE2654" i="77"/>
  <c r="AE2653" i="77"/>
  <c r="AE2652" i="77"/>
  <c r="AE2651" i="77"/>
  <c r="AE2650" i="77"/>
  <c r="AE2649" i="77"/>
  <c r="AE2648" i="77"/>
  <c r="AE2647" i="77"/>
  <c r="AE2646" i="77"/>
  <c r="AE2645" i="77"/>
  <c r="AE2644" i="77"/>
  <c r="AE2643" i="77"/>
  <c r="AE2642" i="77"/>
  <c r="AE2641" i="77"/>
  <c r="AE2640" i="77"/>
  <c r="AE2639" i="77"/>
  <c r="AE2638" i="77"/>
  <c r="AE2637" i="77"/>
  <c r="AE2636" i="77"/>
  <c r="AE2635" i="77"/>
  <c r="AE2634" i="77"/>
  <c r="AE2633" i="77"/>
  <c r="AE2632" i="77"/>
  <c r="AE2631" i="77"/>
  <c r="AE2630" i="77"/>
  <c r="AE2629" i="77"/>
  <c r="AE2628" i="77"/>
  <c r="AE2627" i="77"/>
  <c r="AE2626" i="77"/>
  <c r="AE2625" i="77"/>
  <c r="AE2624" i="77"/>
  <c r="AE2623" i="77"/>
  <c r="AE2622" i="77"/>
  <c r="AE2621" i="77"/>
  <c r="AE2620" i="77"/>
  <c r="AE2619" i="77"/>
  <c r="AE2618" i="77"/>
  <c r="AE2617" i="77"/>
  <c r="AE2616" i="77"/>
  <c r="AE2615" i="77"/>
  <c r="AE2614" i="77"/>
  <c r="AE2613" i="77"/>
  <c r="AE2612" i="77"/>
  <c r="AE2611" i="77"/>
  <c r="AE2610" i="77"/>
  <c r="AE2609" i="77"/>
  <c r="AE2608" i="77"/>
  <c r="AE2607" i="77"/>
  <c r="AE2606" i="77"/>
  <c r="AE2605" i="77"/>
  <c r="AE2604" i="77"/>
  <c r="AE2603" i="77"/>
  <c r="AE2602" i="77"/>
  <c r="AE2601" i="77"/>
  <c r="AE2600" i="77"/>
  <c r="AE2599" i="77"/>
  <c r="AE2598" i="77"/>
  <c r="AE2597" i="77"/>
  <c r="AE2596" i="77"/>
  <c r="AE2595" i="77"/>
  <c r="AE2594" i="77"/>
  <c r="AE2593" i="77"/>
  <c r="AE2592" i="77"/>
  <c r="AE2591" i="77"/>
  <c r="AE2590" i="77"/>
  <c r="AE2589" i="77"/>
  <c r="AE2588" i="77"/>
  <c r="AE2587" i="77"/>
  <c r="AE2586" i="77"/>
  <c r="AE2585" i="77"/>
  <c r="AE2584" i="77"/>
  <c r="AE2583" i="77"/>
  <c r="AE2582" i="77"/>
  <c r="AE2581" i="77"/>
  <c r="AE2580" i="77"/>
  <c r="AE2579" i="77"/>
  <c r="AE2578" i="77"/>
  <c r="AE2577" i="77"/>
  <c r="AE2576" i="77"/>
  <c r="AE2575" i="77"/>
  <c r="AE2574" i="77"/>
  <c r="AE2573" i="77"/>
  <c r="AE2572" i="77"/>
  <c r="AE2571" i="77"/>
  <c r="AE2570" i="77"/>
  <c r="AE2569" i="77"/>
  <c r="AE2568" i="77"/>
  <c r="AE2567" i="77"/>
  <c r="AE2566" i="77"/>
  <c r="AE2565" i="77"/>
  <c r="AE2564" i="77"/>
  <c r="AE2563" i="77"/>
  <c r="AE2562" i="77"/>
  <c r="AE2561" i="77"/>
  <c r="AE2560" i="77"/>
  <c r="AE2559" i="77"/>
  <c r="AE2558" i="77"/>
  <c r="AE2557" i="77"/>
  <c r="AE2556" i="77"/>
  <c r="AE2555" i="77"/>
  <c r="AE2554" i="77"/>
  <c r="AE2553" i="77"/>
  <c r="AE2552" i="77"/>
  <c r="AE2551" i="77"/>
  <c r="AE2550" i="77"/>
  <c r="AE2549" i="77"/>
  <c r="AE2548" i="77"/>
  <c r="AE2547" i="77"/>
  <c r="AE2546" i="77"/>
  <c r="AE2545" i="77"/>
  <c r="AE2544" i="77"/>
  <c r="AE2543" i="77"/>
  <c r="AE2542" i="77"/>
  <c r="AE2541" i="77"/>
  <c r="AE2540" i="77"/>
  <c r="AE2539" i="77"/>
  <c r="AE2538" i="77"/>
  <c r="AE2537" i="77"/>
  <c r="AE2536" i="77"/>
  <c r="AE2535" i="77"/>
  <c r="AE2534" i="77"/>
  <c r="AE2533" i="77"/>
  <c r="AE2532" i="77"/>
  <c r="AE2531" i="77"/>
  <c r="AE2530" i="77"/>
  <c r="AE2529" i="77"/>
  <c r="AE2528" i="77"/>
  <c r="AE2527" i="77"/>
  <c r="AE2526" i="77"/>
  <c r="AE2525" i="77"/>
  <c r="AE2524" i="77"/>
  <c r="AE2523" i="77"/>
  <c r="AE2522" i="77"/>
  <c r="AE2521" i="77"/>
  <c r="AE2520" i="77"/>
  <c r="AE2519" i="77"/>
  <c r="AE2518" i="77"/>
  <c r="AE2517" i="77"/>
  <c r="AE2516" i="77"/>
  <c r="AE2515" i="77"/>
  <c r="AE2514" i="77"/>
  <c r="AE2513" i="77"/>
  <c r="AE2512" i="77"/>
  <c r="AE2510" i="77"/>
  <c r="AE2509" i="77"/>
  <c r="AE2508" i="77"/>
  <c r="AE2507" i="77"/>
  <c r="AE2506" i="77"/>
  <c r="AE2505" i="77"/>
  <c r="AE2504" i="77"/>
  <c r="AE2503" i="77"/>
  <c r="AE2502" i="77"/>
  <c r="AE2501" i="77"/>
  <c r="AE2500" i="77"/>
  <c r="AE2499" i="77"/>
  <c r="AE2498" i="77"/>
  <c r="AE2497" i="77"/>
  <c r="AE2496" i="77"/>
  <c r="AE2495" i="77"/>
  <c r="AE2494" i="77"/>
  <c r="AE2493" i="77"/>
  <c r="AE2492" i="77"/>
  <c r="AE2491" i="77"/>
  <c r="AE2490" i="77"/>
  <c r="AE2489" i="77"/>
  <c r="AE2488" i="77"/>
  <c r="AE2487" i="77"/>
  <c r="AE2486" i="77"/>
  <c r="AE2485" i="77"/>
  <c r="AE2484" i="77"/>
  <c r="AE2483" i="77"/>
  <c r="AE2482" i="77"/>
  <c r="AE2481" i="77"/>
  <c r="AE2480" i="77"/>
  <c r="AE2479" i="77"/>
  <c r="AE2478" i="77"/>
  <c r="AE2477" i="77"/>
  <c r="AE2476" i="77"/>
  <c r="AE2475" i="77"/>
  <c r="AE2474" i="77"/>
  <c r="AE2473" i="77"/>
  <c r="AE2472" i="77"/>
  <c r="AE2471" i="77"/>
  <c r="AE2470" i="77"/>
  <c r="AE2469" i="77"/>
  <c r="AE2468" i="77"/>
  <c r="AE2467" i="77"/>
  <c r="AE2466" i="77"/>
  <c r="AE2465" i="77"/>
  <c r="AE2464" i="77"/>
  <c r="AE2463" i="77"/>
  <c r="AE2462" i="77"/>
  <c r="AE2461" i="77"/>
  <c r="AE2460" i="77"/>
  <c r="AE2459" i="77"/>
  <c r="AE2458" i="77"/>
  <c r="AE2457" i="77"/>
  <c r="AE2456" i="77"/>
  <c r="AE2455" i="77"/>
  <c r="AE2454" i="77"/>
  <c r="AE2453" i="77"/>
  <c r="AE2452" i="77"/>
  <c r="AE2451" i="77"/>
  <c r="AE2450" i="77"/>
  <c r="AE2449" i="77"/>
  <c r="AE2448" i="77"/>
  <c r="AE2447" i="77"/>
  <c r="AE2446" i="77"/>
  <c r="AE2445" i="77"/>
  <c r="AE2444" i="77"/>
  <c r="AE2443" i="77"/>
  <c r="AE2442" i="77"/>
  <c r="AE2441" i="77"/>
  <c r="AE2440" i="77"/>
  <c r="AE2439" i="77"/>
  <c r="AE2438" i="77"/>
  <c r="AE2437" i="77"/>
  <c r="AE2436" i="77"/>
  <c r="AE2435" i="77"/>
  <c r="AE2434" i="77"/>
  <c r="AE2433" i="77"/>
  <c r="AE2432" i="77"/>
  <c r="AE2431" i="77"/>
  <c r="AE2430" i="77"/>
  <c r="AE2429" i="77"/>
  <c r="AE2428" i="77"/>
  <c r="AE2427" i="77"/>
  <c r="AE2426" i="77"/>
  <c r="AE2425" i="77"/>
  <c r="AE2424" i="77"/>
  <c r="AE2423" i="77"/>
  <c r="AE2422" i="77"/>
  <c r="AE2421" i="77"/>
  <c r="AE2420" i="77"/>
  <c r="AE2419" i="77"/>
  <c r="AE2418" i="77"/>
  <c r="AE2417" i="77"/>
  <c r="AE2416" i="77"/>
  <c r="AE2415" i="77"/>
  <c r="AE2414" i="77"/>
  <c r="AE2413" i="77"/>
  <c r="AE2412" i="77"/>
  <c r="AE2411" i="77"/>
  <c r="AE2410" i="77"/>
  <c r="AE2409" i="77"/>
  <c r="AE2408" i="77"/>
  <c r="AE2407" i="77"/>
  <c r="AE2406" i="77"/>
  <c r="AE2405" i="77"/>
  <c r="AE2404" i="77"/>
  <c r="AE2403" i="77"/>
  <c r="AE2402" i="77"/>
  <c r="AE2401" i="77"/>
  <c r="AE2400" i="77"/>
  <c r="AE2399" i="77"/>
  <c r="AE2398" i="77"/>
  <c r="AE2397" i="77"/>
  <c r="AE2396" i="77"/>
  <c r="AE2395" i="77"/>
  <c r="AE2394" i="77"/>
  <c r="AE2393" i="77"/>
  <c r="AE2392" i="77"/>
  <c r="AE2391" i="77"/>
  <c r="AE2390" i="77"/>
  <c r="AE2389" i="77"/>
  <c r="AE2388" i="77"/>
  <c r="AE2387" i="77"/>
  <c r="AE2386" i="77"/>
  <c r="AE2385" i="77"/>
  <c r="AE2384" i="77"/>
  <c r="AE2383" i="77"/>
  <c r="AE2382" i="77"/>
  <c r="AE2381" i="77"/>
  <c r="AE2380" i="77"/>
  <c r="AE2379" i="77"/>
  <c r="AE2378" i="77"/>
  <c r="AE2377" i="77"/>
  <c r="AE2376" i="77"/>
  <c r="AE2375" i="77"/>
  <c r="AE2374" i="77"/>
  <c r="AE2373" i="77"/>
  <c r="AE2372" i="77"/>
  <c r="AE2371" i="77"/>
  <c r="AE2370" i="77"/>
  <c r="AE2369" i="77"/>
  <c r="AE2368" i="77"/>
  <c r="AE2367" i="77"/>
  <c r="AE2366" i="77"/>
  <c r="AE2365" i="77"/>
  <c r="AE2364" i="77"/>
  <c r="AE2363" i="77"/>
  <c r="AE2362" i="77"/>
  <c r="AE2361" i="77"/>
  <c r="AE2360" i="77"/>
  <c r="AE2359" i="77"/>
  <c r="AE2358" i="77"/>
  <c r="AE2357" i="77"/>
  <c r="AE2356" i="77"/>
  <c r="AE2355" i="77"/>
  <c r="AE2354" i="77"/>
  <c r="AE2353" i="77"/>
  <c r="AE2352" i="77"/>
  <c r="AE2351" i="77"/>
  <c r="AE2350" i="77"/>
  <c r="AE2349" i="77"/>
  <c r="AE2348" i="77"/>
  <c r="AE2347" i="77"/>
  <c r="AE2346" i="77"/>
  <c r="AE2345" i="77"/>
  <c r="AE2344" i="77"/>
  <c r="AE2343" i="77"/>
  <c r="AE2342" i="77"/>
  <c r="AE2341" i="77"/>
  <c r="AE2340" i="77"/>
  <c r="AE2339" i="77"/>
  <c r="AE2338" i="77"/>
  <c r="AE2337" i="77"/>
  <c r="AE2336" i="77"/>
  <c r="AE2335" i="77"/>
  <c r="AE2334" i="77"/>
  <c r="AE2333" i="77"/>
  <c r="AE2332" i="77"/>
  <c r="H45" i="80"/>
  <c r="AE2511" i="77" s="1"/>
  <c r="AH2886" i="77"/>
  <c r="AI2886" i="77" s="1"/>
  <c r="AH2885" i="77"/>
  <c r="AI2885" i="77" s="1"/>
  <c r="AH2884" i="77"/>
  <c r="AI2884" i="77" s="1"/>
  <c r="AH2883" i="77"/>
  <c r="AI2883" i="77" s="1"/>
  <c r="AH2882" i="77"/>
  <c r="AI2882" i="77" s="1"/>
  <c r="AH2881" i="77"/>
  <c r="AI2881" i="77" s="1"/>
  <c r="AH2880" i="77"/>
  <c r="AI2880" i="77" s="1"/>
  <c r="AH2879" i="77"/>
  <c r="AI2879" i="77" s="1"/>
  <c r="AH2878" i="77"/>
  <c r="AI2878" i="77" s="1"/>
  <c r="AH2877" i="77"/>
  <c r="AI2877" i="77" s="1"/>
  <c r="AH2876" i="77"/>
  <c r="AI2876" i="77" s="1"/>
  <c r="AH2875" i="77"/>
  <c r="AI2875" i="77" s="1"/>
  <c r="AH2874" i="77"/>
  <c r="AI2874" i="77" s="1"/>
  <c r="AH2873" i="77"/>
  <c r="AI2873" i="77" s="1"/>
  <c r="AH2872" i="77"/>
  <c r="AI2872" i="77" s="1"/>
  <c r="AH2871" i="77"/>
  <c r="AI2871" i="77" s="1"/>
  <c r="AH2870" i="77"/>
  <c r="AI2870" i="77" s="1"/>
  <c r="AH2869" i="77"/>
  <c r="AI2869" i="77" s="1"/>
  <c r="AH2868" i="77"/>
  <c r="AI2868" i="77" s="1"/>
  <c r="AH2867" i="77"/>
  <c r="AI2867" i="77" s="1"/>
  <c r="AH2866" i="77"/>
  <c r="AI2866" i="77" s="1"/>
  <c r="AH2865" i="77"/>
  <c r="AI2865" i="77" s="1"/>
  <c r="AH2864" i="77"/>
  <c r="AI2864" i="77" s="1"/>
  <c r="AH2863" i="77"/>
  <c r="AI2863" i="77" s="1"/>
  <c r="AH2862" i="77"/>
  <c r="AI2862" i="77" s="1"/>
  <c r="AH2861" i="77"/>
  <c r="AI2861" i="77" s="1"/>
  <c r="AH2860" i="77"/>
  <c r="AI2860" i="77" s="1"/>
  <c r="AH2859" i="77"/>
  <c r="AI2859" i="77" s="1"/>
  <c r="AH2858" i="77"/>
  <c r="AI2858" i="77" s="1"/>
  <c r="AH2857" i="77"/>
  <c r="AI2857" i="77" s="1"/>
  <c r="AH2856" i="77"/>
  <c r="AI2856" i="77" s="1"/>
  <c r="AH2855" i="77"/>
  <c r="AI2855" i="77" s="1"/>
  <c r="AH2854" i="77"/>
  <c r="AI2854" i="77" s="1"/>
  <c r="AH2853" i="77"/>
  <c r="AI2853" i="77" s="1"/>
  <c r="AH2852" i="77"/>
  <c r="AI2852" i="77" s="1"/>
  <c r="AH2851" i="77"/>
  <c r="AI2851" i="77" s="1"/>
  <c r="AH2850" i="77"/>
  <c r="AI2850" i="77" s="1"/>
  <c r="AH2849" i="77"/>
  <c r="AI2849" i="77" s="1"/>
  <c r="AH2848" i="77"/>
  <c r="AI2848" i="77" s="1"/>
  <c r="AH2847" i="77"/>
  <c r="AI2847" i="77" s="1"/>
  <c r="AH2846" i="77"/>
  <c r="AI2846" i="77" s="1"/>
  <c r="AH2845" i="77"/>
  <c r="AI2845" i="77" s="1"/>
  <c r="AH2844" i="77"/>
  <c r="AI2844" i="77" s="1"/>
  <c r="AH2843" i="77"/>
  <c r="AI2843" i="77" s="1"/>
  <c r="AH2842" i="77"/>
  <c r="AI2842" i="77" s="1"/>
  <c r="AH2841" i="77"/>
  <c r="AI2841" i="77" s="1"/>
  <c r="AH2840" i="77"/>
  <c r="AI2840" i="77" s="1"/>
  <c r="AH2839" i="77"/>
  <c r="AI2839" i="77" s="1"/>
  <c r="AH2838" i="77"/>
  <c r="AI2838" i="77" s="1"/>
  <c r="AH2837" i="77"/>
  <c r="AI2837" i="77" s="1"/>
  <c r="AH2836" i="77"/>
  <c r="AI2836" i="77" s="1"/>
  <c r="AH2835" i="77"/>
  <c r="AI2835" i="77" s="1"/>
  <c r="AH2834" i="77"/>
  <c r="AI2834" i="77" s="1"/>
  <c r="AH2833" i="77"/>
  <c r="AI2833" i="77" s="1"/>
  <c r="AH2832" i="77"/>
  <c r="AI2832" i="77" s="1"/>
  <c r="AH2831" i="77"/>
  <c r="AI2831" i="77" s="1"/>
  <c r="AH2830" i="77"/>
  <c r="AI2830" i="77" s="1"/>
  <c r="AH2829" i="77"/>
  <c r="AI2829" i="77" s="1"/>
  <c r="AH2828" i="77"/>
  <c r="AI2828" i="77" s="1"/>
  <c r="AH2827" i="77"/>
  <c r="AI2827" i="77" s="1"/>
  <c r="AH2826" i="77"/>
  <c r="AI2826" i="77" s="1"/>
  <c r="AH2825" i="77"/>
  <c r="AI2825" i="77" s="1"/>
  <c r="AH2824" i="77"/>
  <c r="AI2824" i="77" s="1"/>
  <c r="AH2823" i="77"/>
  <c r="AI2823" i="77" s="1"/>
  <c r="AH2822" i="77"/>
  <c r="AI2822" i="77" s="1"/>
  <c r="AH2821" i="77"/>
  <c r="AI2821" i="77" s="1"/>
  <c r="AH2820" i="77"/>
  <c r="AI2820" i="77" s="1"/>
  <c r="AH2819" i="77"/>
  <c r="AI2819" i="77" s="1"/>
  <c r="AH2818" i="77"/>
  <c r="AI2818" i="77" s="1"/>
  <c r="AH2817" i="77"/>
  <c r="AI2817" i="77" s="1"/>
  <c r="AH2816" i="77"/>
  <c r="AI2816" i="77" s="1"/>
  <c r="AH2815" i="77"/>
  <c r="AI2815" i="77" s="1"/>
  <c r="AH2814" i="77"/>
  <c r="AI2814" i="77" s="1"/>
  <c r="AH2813" i="77"/>
  <c r="AI2813" i="77" s="1"/>
  <c r="AH2812" i="77"/>
  <c r="AI2812" i="77" s="1"/>
  <c r="AH2811" i="77"/>
  <c r="AI2811" i="77" s="1"/>
  <c r="AH2810" i="77"/>
  <c r="AI2810" i="77" s="1"/>
  <c r="AH2809" i="77"/>
  <c r="AI2809" i="77" s="1"/>
  <c r="AH2808" i="77"/>
  <c r="AI2808" i="77" s="1"/>
  <c r="AH2807" i="77"/>
  <c r="AI2807" i="77" s="1"/>
  <c r="AH2806" i="77"/>
  <c r="AI2806" i="77" s="1"/>
  <c r="AH2805" i="77"/>
  <c r="AI2805" i="77" s="1"/>
  <c r="AH2804" i="77"/>
  <c r="AI2804" i="77" s="1"/>
  <c r="AH2803" i="77"/>
  <c r="AI2803" i="77" s="1"/>
  <c r="AH2802" i="77"/>
  <c r="AI2802" i="77" s="1"/>
  <c r="AH2801" i="77"/>
  <c r="AI2801" i="77" s="1"/>
  <c r="AH2800" i="77"/>
  <c r="AI2800" i="77" s="1"/>
  <c r="AH2799" i="77"/>
  <c r="AI2799" i="77" s="1"/>
  <c r="AH2798" i="77"/>
  <c r="AI2798" i="77" s="1"/>
  <c r="AH2797" i="77"/>
  <c r="AI2797" i="77" s="1"/>
  <c r="AH2796" i="77"/>
  <c r="AI2796" i="77" s="1"/>
  <c r="AH2795" i="77"/>
  <c r="AI2795" i="77" s="1"/>
  <c r="AH2794" i="77"/>
  <c r="AI2794" i="77" s="1"/>
  <c r="AH2793" i="77"/>
  <c r="AI2793" i="77" s="1"/>
  <c r="AH2792" i="77"/>
  <c r="AI2792" i="77" s="1"/>
  <c r="AH2791" i="77"/>
  <c r="AI2791" i="77" s="1"/>
  <c r="AH2790" i="77"/>
  <c r="AI2790" i="77" s="1"/>
  <c r="AH2789" i="77"/>
  <c r="AI2789" i="77" s="1"/>
  <c r="AH2788" i="77"/>
  <c r="AI2788" i="77" s="1"/>
  <c r="AH2787" i="77"/>
  <c r="AI2787" i="77" s="1"/>
  <c r="AH2786" i="77"/>
  <c r="AI2786" i="77" s="1"/>
  <c r="AH2785" i="77"/>
  <c r="AI2785" i="77" s="1"/>
  <c r="AH2784" i="77"/>
  <c r="AI2784" i="77" s="1"/>
  <c r="AH2783" i="77"/>
  <c r="AI2783" i="77" s="1"/>
  <c r="AH2782" i="77"/>
  <c r="AI2782" i="77" s="1"/>
  <c r="AH2781" i="77"/>
  <c r="AI2781" i="77" s="1"/>
  <c r="AH2780" i="77"/>
  <c r="AI2780" i="77" s="1"/>
  <c r="AH2779" i="77"/>
  <c r="AI2779" i="77" s="1"/>
  <c r="AH2778" i="77"/>
  <c r="AI2778" i="77" s="1"/>
  <c r="AH2777" i="77"/>
  <c r="AI2777" i="77" s="1"/>
  <c r="AH2776" i="77"/>
  <c r="AI2776" i="77" s="1"/>
  <c r="AH2775" i="77"/>
  <c r="AI2775" i="77" s="1"/>
  <c r="AH2774" i="77"/>
  <c r="AI2774" i="77" s="1"/>
  <c r="AH2773" i="77"/>
  <c r="AI2773" i="77" s="1"/>
  <c r="AH2772" i="77"/>
  <c r="AI2772" i="77" s="1"/>
  <c r="AH2771" i="77"/>
  <c r="AI2771" i="77" s="1"/>
  <c r="AH2770" i="77"/>
  <c r="AI2770" i="77" s="1"/>
  <c r="AH2769" i="77"/>
  <c r="AI2769" i="77" s="1"/>
  <c r="AH2768" i="77"/>
  <c r="AI2768" i="77" s="1"/>
  <c r="AH2767" i="77"/>
  <c r="AI2767" i="77" s="1"/>
  <c r="AH2766" i="77"/>
  <c r="AI2766" i="77" s="1"/>
  <c r="AH2765" i="77"/>
  <c r="AI2765" i="77" s="1"/>
  <c r="AH2764" i="77"/>
  <c r="AI2764" i="77" s="1"/>
  <c r="AH2763" i="77"/>
  <c r="AI2763" i="77" s="1"/>
  <c r="AH2762" i="77"/>
  <c r="AI2762" i="77" s="1"/>
  <c r="AH2761" i="77"/>
  <c r="AI2761" i="77" s="1"/>
  <c r="AH2760" i="77"/>
  <c r="AI2760" i="77" s="1"/>
  <c r="AH2759" i="77"/>
  <c r="AI2759" i="77" s="1"/>
  <c r="AH2758" i="77"/>
  <c r="AI2758" i="77" s="1"/>
  <c r="AH2757" i="77"/>
  <c r="AI2757" i="77" s="1"/>
  <c r="AH2756" i="77"/>
  <c r="AI2756" i="77" s="1"/>
  <c r="AH2755" i="77"/>
  <c r="AI2755" i="77" s="1"/>
  <c r="AH2754" i="77"/>
  <c r="AI2754" i="77" s="1"/>
  <c r="AH2753" i="77"/>
  <c r="AI2753" i="77" s="1"/>
  <c r="AH2752" i="77"/>
  <c r="AI2752" i="77" s="1"/>
  <c r="AH2751" i="77"/>
  <c r="AI2751" i="77" s="1"/>
  <c r="AH2750" i="77"/>
  <c r="AI2750" i="77" s="1"/>
  <c r="AH2749" i="77"/>
  <c r="AI2749" i="77" s="1"/>
  <c r="AH2748" i="77"/>
  <c r="AI2748" i="77" s="1"/>
  <c r="AH2747" i="77"/>
  <c r="AI2747" i="77" s="1"/>
  <c r="AH2746" i="77"/>
  <c r="AI2746" i="77" s="1"/>
  <c r="AH2745" i="77"/>
  <c r="AI2745" i="77" s="1"/>
  <c r="AH2744" i="77"/>
  <c r="AI2744" i="77" s="1"/>
  <c r="AH2743" i="77"/>
  <c r="AI2743" i="77" s="1"/>
  <c r="AH2742" i="77"/>
  <c r="AI2742" i="77" s="1"/>
  <c r="AH2741" i="77"/>
  <c r="AI2741" i="77" s="1"/>
  <c r="AH2740" i="77"/>
  <c r="AI2740" i="77" s="1"/>
  <c r="AH2739" i="77"/>
  <c r="AI2739" i="77" s="1"/>
  <c r="AH2738" i="77"/>
  <c r="AI2738" i="77" s="1"/>
  <c r="AH2737" i="77"/>
  <c r="AI2737" i="77" s="1"/>
  <c r="AH2736" i="77"/>
  <c r="AI2736" i="77" s="1"/>
  <c r="AH2735" i="77"/>
  <c r="AI2735" i="77" s="1"/>
  <c r="AH2734" i="77"/>
  <c r="AI2734" i="77" s="1"/>
  <c r="AH2733" i="77"/>
  <c r="AI2733" i="77" s="1"/>
  <c r="AH2732" i="77"/>
  <c r="AI2732" i="77" s="1"/>
  <c r="AH2731" i="77"/>
  <c r="AI2731" i="77" s="1"/>
  <c r="AH2730" i="77"/>
  <c r="AI2730" i="77" s="1"/>
  <c r="AH2729" i="77"/>
  <c r="AI2729" i="77" s="1"/>
  <c r="AH2728" i="77"/>
  <c r="AI2728" i="77" s="1"/>
  <c r="AH2727" i="77"/>
  <c r="AI2727" i="77" s="1"/>
  <c r="AH2726" i="77"/>
  <c r="AI2726" i="77" s="1"/>
  <c r="AH2725" i="77"/>
  <c r="AI2725" i="77" s="1"/>
  <c r="AH2724" i="77"/>
  <c r="AI2724" i="77" s="1"/>
  <c r="AH2723" i="77"/>
  <c r="AI2723" i="77" s="1"/>
  <c r="AH2722" i="77"/>
  <c r="AI2722" i="77" s="1"/>
  <c r="AH2721" i="77"/>
  <c r="AI2721" i="77" s="1"/>
  <c r="AH2720" i="77"/>
  <c r="AI2720" i="77" s="1"/>
  <c r="AH2719" i="77"/>
  <c r="AI2719" i="77" s="1"/>
  <c r="AH2718" i="77"/>
  <c r="AI2718" i="77" s="1"/>
  <c r="AH2717" i="77"/>
  <c r="AI2717" i="77" s="1"/>
  <c r="AH2716" i="77"/>
  <c r="AI2716" i="77" s="1"/>
  <c r="AH2715" i="77"/>
  <c r="AI2715" i="77" s="1"/>
  <c r="AH2714" i="77"/>
  <c r="AI2714" i="77" s="1"/>
  <c r="AH2713" i="77"/>
  <c r="AI2713" i="77" s="1"/>
  <c r="AH2712" i="77"/>
  <c r="AI2712" i="77" s="1"/>
  <c r="AH2711" i="77"/>
  <c r="AI2711" i="77" s="1"/>
  <c r="AH2710" i="77"/>
  <c r="AI2710" i="77" s="1"/>
  <c r="AH2709" i="77"/>
  <c r="AI2709" i="77" s="1"/>
  <c r="AH2708" i="77"/>
  <c r="AI2708" i="77" s="1"/>
  <c r="AH2707" i="77"/>
  <c r="AI2707" i="77" s="1"/>
  <c r="AH2706" i="77"/>
  <c r="AI2706" i="77" s="1"/>
  <c r="AH2705" i="77"/>
  <c r="AI2705" i="77" s="1"/>
  <c r="AH2704" i="77"/>
  <c r="AI2704" i="77" s="1"/>
  <c r="AH2703" i="77"/>
  <c r="AI2703" i="77" s="1"/>
  <c r="AH2702" i="77"/>
  <c r="AI2702" i="77" s="1"/>
  <c r="AH2701" i="77"/>
  <c r="AI2701" i="77" s="1"/>
  <c r="AH2700" i="77"/>
  <c r="AI2700" i="77" s="1"/>
  <c r="AH2699" i="77"/>
  <c r="AI2699" i="77" s="1"/>
  <c r="AH2698" i="77"/>
  <c r="AI2698" i="77" s="1"/>
  <c r="AH2697" i="77"/>
  <c r="AI2697" i="77" s="1"/>
  <c r="AH2696" i="77"/>
  <c r="AI2696" i="77" s="1"/>
  <c r="AH2695" i="77"/>
  <c r="AI2695" i="77" s="1"/>
  <c r="AH2694" i="77"/>
  <c r="AI2694" i="77" s="1"/>
  <c r="AH2693" i="77"/>
  <c r="AI2693" i="77" s="1"/>
  <c r="AH2692" i="77"/>
  <c r="AI2692" i="77" s="1"/>
  <c r="AH2691" i="77"/>
  <c r="AI2691" i="77" s="1"/>
  <c r="AH2690" i="77"/>
  <c r="AI2690" i="77" s="1"/>
  <c r="AH2689" i="77"/>
  <c r="AI2689" i="77" s="1"/>
  <c r="AH2688" i="77"/>
  <c r="AI2688" i="77" s="1"/>
  <c r="AH2687" i="77"/>
  <c r="AI2687" i="77" s="1"/>
  <c r="AH2686" i="77"/>
  <c r="AI2686" i="77" s="1"/>
  <c r="AH2685" i="77"/>
  <c r="AI2685" i="77" s="1"/>
  <c r="AH2684" i="77"/>
  <c r="AI2684" i="77" s="1"/>
  <c r="AH2683" i="77"/>
  <c r="AI2683" i="77" s="1"/>
  <c r="AH2682" i="77"/>
  <c r="AI2682" i="77" s="1"/>
  <c r="AH2681" i="77"/>
  <c r="AI2681" i="77" s="1"/>
  <c r="AH2680" i="77"/>
  <c r="AI2680" i="77" s="1"/>
  <c r="AH2679" i="77"/>
  <c r="AI2679" i="77" s="1"/>
  <c r="AH2678" i="77"/>
  <c r="AI2678" i="77" s="1"/>
  <c r="AH2677" i="77"/>
  <c r="AI2677" i="77" s="1"/>
  <c r="AH2676" i="77"/>
  <c r="AI2676" i="77" s="1"/>
  <c r="AH2675" i="77"/>
  <c r="AI2675" i="77" s="1"/>
  <c r="AH2674" i="77"/>
  <c r="AI2674" i="77" s="1"/>
  <c r="AH2673" i="77"/>
  <c r="AI2673" i="77" s="1"/>
  <c r="AH2672" i="77"/>
  <c r="AI2672" i="77" s="1"/>
  <c r="AH2671" i="77"/>
  <c r="AI2671" i="77" s="1"/>
  <c r="AH2670" i="77"/>
  <c r="AI2670" i="77" s="1"/>
  <c r="AH2669" i="77"/>
  <c r="AI2669" i="77" s="1"/>
  <c r="AH2668" i="77"/>
  <c r="AI2668" i="77" s="1"/>
  <c r="AH2667" i="77"/>
  <c r="AI2667" i="77" s="1"/>
  <c r="AH2666" i="77"/>
  <c r="AI2666" i="77" s="1"/>
  <c r="AH2665" i="77"/>
  <c r="AI2665" i="77" s="1"/>
  <c r="AH2664" i="77"/>
  <c r="AI2664" i="77" s="1"/>
  <c r="AH2663" i="77"/>
  <c r="AI2663" i="77" s="1"/>
  <c r="AH2662" i="77"/>
  <c r="AI2662" i="77" s="1"/>
  <c r="AH2661" i="77"/>
  <c r="AI2661" i="77" s="1"/>
  <c r="AH2660" i="77"/>
  <c r="AI2660" i="77" s="1"/>
  <c r="AH2659" i="77"/>
  <c r="AI2659" i="77" s="1"/>
  <c r="AH2658" i="77"/>
  <c r="AI2658" i="77" s="1"/>
  <c r="AH2657" i="77"/>
  <c r="AI2657" i="77" s="1"/>
  <c r="AH2656" i="77"/>
  <c r="AI2656" i="77" s="1"/>
  <c r="AH2655" i="77"/>
  <c r="AI2655" i="77" s="1"/>
  <c r="AH2654" i="77"/>
  <c r="AI2654" i="77" s="1"/>
  <c r="AH2653" i="77"/>
  <c r="AI2653" i="77" s="1"/>
  <c r="AH2652" i="77"/>
  <c r="AI2652" i="77" s="1"/>
  <c r="AH2651" i="77"/>
  <c r="AI2651" i="77" s="1"/>
  <c r="AH2650" i="77"/>
  <c r="AI2650" i="77" s="1"/>
  <c r="AH2649" i="77"/>
  <c r="AI2649" i="77" s="1"/>
  <c r="AH2648" i="77"/>
  <c r="AI2648" i="77" s="1"/>
  <c r="AH2647" i="77"/>
  <c r="AI2647" i="77" s="1"/>
  <c r="AH2646" i="77"/>
  <c r="AI2646" i="77" s="1"/>
  <c r="AH2645" i="77"/>
  <c r="AI2645" i="77" s="1"/>
  <c r="AH2644" i="77"/>
  <c r="AI2644" i="77" s="1"/>
  <c r="AH2643" i="77"/>
  <c r="AI2643" i="77" s="1"/>
  <c r="AH2642" i="77"/>
  <c r="AI2642" i="77" s="1"/>
  <c r="AH2641" i="77"/>
  <c r="AI2641" i="77" s="1"/>
  <c r="AH2640" i="77"/>
  <c r="AI2640" i="77" s="1"/>
  <c r="AH2639" i="77"/>
  <c r="AI2639" i="77" s="1"/>
  <c r="AH2638" i="77"/>
  <c r="AI2638" i="77" s="1"/>
  <c r="AH2637" i="77"/>
  <c r="AI2637" i="77" s="1"/>
  <c r="AH2636" i="77"/>
  <c r="AI2636" i="77" s="1"/>
  <c r="AH2635" i="77"/>
  <c r="AI2635" i="77" s="1"/>
  <c r="AH2634" i="77"/>
  <c r="AI2634" i="77" s="1"/>
  <c r="AH2633" i="77"/>
  <c r="AI2633" i="77" s="1"/>
  <c r="AH2632" i="77"/>
  <c r="AI2632" i="77" s="1"/>
  <c r="AH2631" i="77"/>
  <c r="AI2631" i="77" s="1"/>
  <c r="AH2630" i="77"/>
  <c r="AI2630" i="77" s="1"/>
  <c r="AH2629" i="77"/>
  <c r="AI2629" i="77" s="1"/>
  <c r="AH2628" i="77"/>
  <c r="AI2628" i="77" s="1"/>
  <c r="AH2627" i="77"/>
  <c r="AI2627" i="77" s="1"/>
  <c r="AH2626" i="77"/>
  <c r="AI2626" i="77" s="1"/>
  <c r="AH2625" i="77"/>
  <c r="AI2625" i="77" s="1"/>
  <c r="AH2624" i="77"/>
  <c r="AI2624" i="77" s="1"/>
  <c r="AH2623" i="77"/>
  <c r="AI2623" i="77" s="1"/>
  <c r="AH2622" i="77"/>
  <c r="AI2622" i="77" s="1"/>
  <c r="AH2621" i="77"/>
  <c r="AI2621" i="77" s="1"/>
  <c r="AH2620" i="77"/>
  <c r="AI2620" i="77" s="1"/>
  <c r="AH2619" i="77"/>
  <c r="AI2619" i="77" s="1"/>
  <c r="AH2618" i="77"/>
  <c r="AI2618" i="77" s="1"/>
  <c r="AH2617" i="77"/>
  <c r="AI2617" i="77" s="1"/>
  <c r="AH2616" i="77"/>
  <c r="AI2616" i="77" s="1"/>
  <c r="AH2615" i="77"/>
  <c r="AI2615" i="77" s="1"/>
  <c r="AH2614" i="77"/>
  <c r="AI2614" i="77" s="1"/>
  <c r="AH2613" i="77"/>
  <c r="AI2613" i="77" s="1"/>
  <c r="AH2612" i="77"/>
  <c r="AI2612" i="77" s="1"/>
  <c r="AH2611" i="77"/>
  <c r="AI2611" i="77" s="1"/>
  <c r="AH2610" i="77"/>
  <c r="AI2610" i="77" s="1"/>
  <c r="AH2609" i="77"/>
  <c r="AI2609" i="77" s="1"/>
  <c r="AH2608" i="77"/>
  <c r="AI2608" i="77" s="1"/>
  <c r="AH2607" i="77"/>
  <c r="AI2607" i="77" s="1"/>
  <c r="AH2606" i="77"/>
  <c r="AI2606" i="77" s="1"/>
  <c r="AH2605" i="77"/>
  <c r="AI2605" i="77" s="1"/>
  <c r="AH2604" i="77"/>
  <c r="AI2604" i="77" s="1"/>
  <c r="AH2603" i="77"/>
  <c r="AI2603" i="77" s="1"/>
  <c r="AH2602" i="77"/>
  <c r="AI2602" i="77" s="1"/>
  <c r="AH2601" i="77"/>
  <c r="AI2601" i="77" s="1"/>
  <c r="AH2600" i="77"/>
  <c r="AI2600" i="77" s="1"/>
  <c r="AH2599" i="77"/>
  <c r="AI2599" i="77" s="1"/>
  <c r="AH2598" i="77"/>
  <c r="AI2598" i="77" s="1"/>
  <c r="AH2597" i="77"/>
  <c r="AI2597" i="77" s="1"/>
  <c r="AH2596" i="77"/>
  <c r="AI2596" i="77" s="1"/>
  <c r="AH2595" i="77"/>
  <c r="AI2595" i="77" s="1"/>
  <c r="AH2594" i="77"/>
  <c r="AI2594" i="77" s="1"/>
  <c r="AH2593" i="77"/>
  <c r="AI2593" i="77" s="1"/>
  <c r="AH2592" i="77"/>
  <c r="AI2592" i="77" s="1"/>
  <c r="AH2591" i="77"/>
  <c r="AI2591" i="77" s="1"/>
  <c r="AH2590" i="77"/>
  <c r="AI2590" i="77" s="1"/>
  <c r="AH2589" i="77"/>
  <c r="AI2589" i="77" s="1"/>
  <c r="AH2588" i="77"/>
  <c r="AI2588" i="77" s="1"/>
  <c r="AH2587" i="77"/>
  <c r="AI2587" i="77" s="1"/>
  <c r="AH2586" i="77"/>
  <c r="AI2586" i="77" s="1"/>
  <c r="AH2585" i="77"/>
  <c r="AI2585" i="77" s="1"/>
  <c r="AH2584" i="77"/>
  <c r="AI2584" i="77" s="1"/>
  <c r="AH2583" i="77"/>
  <c r="AI2583" i="77" s="1"/>
  <c r="AH2582" i="77"/>
  <c r="AI2582" i="77" s="1"/>
  <c r="AH2581" i="77"/>
  <c r="AI2581" i="77" s="1"/>
  <c r="AH2580" i="77"/>
  <c r="AI2580" i="77" s="1"/>
  <c r="AH2579" i="77"/>
  <c r="AI2579" i="77" s="1"/>
  <c r="AH2578" i="77"/>
  <c r="AI2578" i="77" s="1"/>
  <c r="AH2577" i="77"/>
  <c r="AI2577" i="77" s="1"/>
  <c r="AH2576" i="77"/>
  <c r="AI2576" i="77" s="1"/>
  <c r="AH2575" i="77"/>
  <c r="AI2575" i="77" s="1"/>
  <c r="AH2574" i="77"/>
  <c r="AI2574" i="77" s="1"/>
  <c r="AH2573" i="77"/>
  <c r="AI2573" i="77" s="1"/>
  <c r="AH2572" i="77"/>
  <c r="AI2572" i="77" s="1"/>
  <c r="AH2571" i="77"/>
  <c r="AI2571" i="77" s="1"/>
  <c r="AH2570" i="77"/>
  <c r="AI2570" i="77" s="1"/>
  <c r="AH2569" i="77"/>
  <c r="AI2569" i="77" s="1"/>
  <c r="AH2568" i="77"/>
  <c r="AI2568" i="77" s="1"/>
  <c r="AH2567" i="77"/>
  <c r="AI2567" i="77" s="1"/>
  <c r="AH2566" i="77"/>
  <c r="AI2566" i="77" s="1"/>
  <c r="AH2565" i="77"/>
  <c r="AI2565" i="77" s="1"/>
  <c r="AH2564" i="77"/>
  <c r="AI2564" i="77" s="1"/>
  <c r="AH2563" i="77"/>
  <c r="AI2563" i="77" s="1"/>
  <c r="AH2562" i="77"/>
  <c r="AI2562" i="77" s="1"/>
  <c r="AH2561" i="77"/>
  <c r="AI2561" i="77" s="1"/>
  <c r="AH2560" i="77"/>
  <c r="AI2560" i="77" s="1"/>
  <c r="AH2559" i="77"/>
  <c r="AI2559" i="77" s="1"/>
  <c r="AH2558" i="77"/>
  <c r="AI2558" i="77" s="1"/>
  <c r="AH2557" i="77"/>
  <c r="AI2557" i="77" s="1"/>
  <c r="AH2556" i="77"/>
  <c r="AI2556" i="77" s="1"/>
  <c r="AH2555" i="77"/>
  <c r="AI2555" i="77" s="1"/>
  <c r="AH2554" i="77"/>
  <c r="AI2554" i="77" s="1"/>
  <c r="AH2553" i="77"/>
  <c r="AI2553" i="77" s="1"/>
  <c r="AH2552" i="77"/>
  <c r="AI2552" i="77" s="1"/>
  <c r="AH2551" i="77"/>
  <c r="AI2551" i="77" s="1"/>
  <c r="AH2550" i="77"/>
  <c r="AI2550" i="77" s="1"/>
  <c r="AH2549" i="77"/>
  <c r="AI2549" i="77" s="1"/>
  <c r="AH2548" i="77"/>
  <c r="AI2548" i="77" s="1"/>
  <c r="AH2547" i="77"/>
  <c r="AI2547" i="77" s="1"/>
  <c r="AH2546" i="77"/>
  <c r="AI2546" i="77" s="1"/>
  <c r="AH2545" i="77"/>
  <c r="AI2545" i="77" s="1"/>
  <c r="AH2544" i="77"/>
  <c r="AI2544" i="77" s="1"/>
  <c r="AH2543" i="77"/>
  <c r="AI2543" i="77" s="1"/>
  <c r="AH2542" i="77"/>
  <c r="AI2542" i="77" s="1"/>
  <c r="AH2541" i="77"/>
  <c r="AI2541" i="77" s="1"/>
  <c r="AH2540" i="77"/>
  <c r="AI2540" i="77" s="1"/>
  <c r="AH2539" i="77"/>
  <c r="AI2539" i="77" s="1"/>
  <c r="AH2538" i="77"/>
  <c r="AI2538" i="77" s="1"/>
  <c r="AH2537" i="77"/>
  <c r="AI2537" i="77" s="1"/>
  <c r="AH2536" i="77"/>
  <c r="AI2536" i="77" s="1"/>
  <c r="AH2535" i="77"/>
  <c r="AI2535" i="77" s="1"/>
  <c r="AH2534" i="77"/>
  <c r="AI2534" i="77" s="1"/>
  <c r="AH2533" i="77"/>
  <c r="AI2533" i="77" s="1"/>
  <c r="AH2532" i="77"/>
  <c r="AI2532" i="77" s="1"/>
  <c r="AH2531" i="77"/>
  <c r="AI2531" i="77" s="1"/>
  <c r="AH2530" i="77"/>
  <c r="AI2530" i="77" s="1"/>
  <c r="AH2529" i="77"/>
  <c r="AI2529" i="77" s="1"/>
  <c r="AH2528" i="77"/>
  <c r="AI2528" i="77" s="1"/>
  <c r="AH2527" i="77"/>
  <c r="AI2527" i="77" s="1"/>
  <c r="AH2526" i="77"/>
  <c r="AI2526" i="77" s="1"/>
  <c r="AH2525" i="77"/>
  <c r="AI2525" i="77" s="1"/>
  <c r="AH2524" i="77"/>
  <c r="AI2524" i="77" s="1"/>
  <c r="AH2523" i="77"/>
  <c r="AI2523" i="77" s="1"/>
  <c r="AH2522" i="77"/>
  <c r="AI2522" i="77" s="1"/>
  <c r="AH2521" i="77"/>
  <c r="AI2521" i="77" s="1"/>
  <c r="AH2520" i="77"/>
  <c r="AI2520" i="77" s="1"/>
  <c r="AH2519" i="77"/>
  <c r="AI2519" i="77" s="1"/>
  <c r="AH2518" i="77"/>
  <c r="AI2518" i="77" s="1"/>
  <c r="AH2517" i="77"/>
  <c r="AI2517" i="77" s="1"/>
  <c r="AH2516" i="77"/>
  <c r="AI2516" i="77" s="1"/>
  <c r="AH2515" i="77"/>
  <c r="AI2515" i="77" s="1"/>
  <c r="AH2514" i="77"/>
  <c r="AI2514" i="77" s="1"/>
  <c r="AH2513" i="77"/>
  <c r="AI2513" i="77" s="1"/>
  <c r="AH2512" i="77"/>
  <c r="AI2512" i="77" s="1"/>
  <c r="AH2511" i="77"/>
  <c r="AI2511" i="77" s="1"/>
  <c r="AH2510" i="77"/>
  <c r="AI2510" i="77" s="1"/>
  <c r="AH2509" i="77"/>
  <c r="AI2509" i="77" s="1"/>
  <c r="AH2508" i="77"/>
  <c r="AI2508" i="77" s="1"/>
  <c r="AH2507" i="77"/>
  <c r="AI2507" i="77" s="1"/>
  <c r="AH2506" i="77"/>
  <c r="AI2506" i="77" s="1"/>
  <c r="AH2505" i="77"/>
  <c r="AI2505" i="77" s="1"/>
  <c r="AH2504" i="77"/>
  <c r="AI2504" i="77" s="1"/>
  <c r="AH2503" i="77"/>
  <c r="AI2503" i="77" s="1"/>
  <c r="AH2502" i="77"/>
  <c r="AI2502" i="77" s="1"/>
  <c r="AH2501" i="77"/>
  <c r="AI2501" i="77" s="1"/>
  <c r="AH2500" i="77"/>
  <c r="AI2500" i="77" s="1"/>
  <c r="AH2499" i="77"/>
  <c r="AI2499" i="77" s="1"/>
  <c r="AH2498" i="77"/>
  <c r="AI2498" i="77" s="1"/>
  <c r="AH2497" i="77"/>
  <c r="AI2497" i="77" s="1"/>
  <c r="AH2496" i="77"/>
  <c r="AI2496" i="77" s="1"/>
  <c r="AH2495" i="77"/>
  <c r="AI2495" i="77" s="1"/>
  <c r="AH2494" i="77"/>
  <c r="AI2494" i="77" s="1"/>
  <c r="AH2493" i="77"/>
  <c r="AI2493" i="77" s="1"/>
  <c r="AH2492" i="77"/>
  <c r="AI2492" i="77" s="1"/>
  <c r="AH2491" i="77"/>
  <c r="AI2491" i="77" s="1"/>
  <c r="AH2490" i="77"/>
  <c r="AI2490" i="77" s="1"/>
  <c r="AH2489" i="77"/>
  <c r="AI2489" i="77" s="1"/>
  <c r="AH2488" i="77"/>
  <c r="AI2488" i="77" s="1"/>
  <c r="AH2487" i="77"/>
  <c r="AI2487" i="77" s="1"/>
  <c r="AH2486" i="77"/>
  <c r="AI2486" i="77" s="1"/>
  <c r="AH2485" i="77"/>
  <c r="AI2485" i="77" s="1"/>
  <c r="AH2484" i="77"/>
  <c r="AI2484" i="77" s="1"/>
  <c r="AH2483" i="77"/>
  <c r="AI2483" i="77" s="1"/>
  <c r="AH2482" i="77"/>
  <c r="AI2482" i="77" s="1"/>
  <c r="AH2481" i="77"/>
  <c r="AI2481" i="77" s="1"/>
  <c r="AH2480" i="77"/>
  <c r="AI2480" i="77" s="1"/>
  <c r="AH2479" i="77"/>
  <c r="AI2479" i="77" s="1"/>
  <c r="AH2478" i="77"/>
  <c r="AI2478" i="77" s="1"/>
  <c r="AH2477" i="77"/>
  <c r="AI2477" i="77" s="1"/>
  <c r="AH2476" i="77"/>
  <c r="AI2476" i="77" s="1"/>
  <c r="AH2475" i="77"/>
  <c r="AI2475" i="77" s="1"/>
  <c r="AH2474" i="77"/>
  <c r="AI2474" i="77" s="1"/>
  <c r="AH2473" i="77"/>
  <c r="AI2473" i="77" s="1"/>
  <c r="AH2472" i="77"/>
  <c r="AI2472" i="77" s="1"/>
  <c r="AH2471" i="77"/>
  <c r="AI2471" i="77" s="1"/>
  <c r="AH2470" i="77"/>
  <c r="AI2470" i="77" s="1"/>
  <c r="AH2469" i="77"/>
  <c r="AI2469" i="77" s="1"/>
  <c r="AH2468" i="77"/>
  <c r="AI2468" i="77" s="1"/>
  <c r="AH2467" i="77"/>
  <c r="AI2467" i="77" s="1"/>
  <c r="AH2466" i="77"/>
  <c r="AI2466" i="77" s="1"/>
  <c r="AH2465" i="77"/>
  <c r="AI2465" i="77" s="1"/>
  <c r="AH2464" i="77"/>
  <c r="AI2464" i="77" s="1"/>
  <c r="AH2463" i="77"/>
  <c r="AI2463" i="77" s="1"/>
  <c r="AH2462" i="77"/>
  <c r="AI2462" i="77" s="1"/>
  <c r="AH2461" i="77"/>
  <c r="AI2461" i="77" s="1"/>
  <c r="AH2460" i="77"/>
  <c r="AI2460" i="77" s="1"/>
  <c r="AH2459" i="77"/>
  <c r="AI2459" i="77" s="1"/>
  <c r="AH2458" i="77"/>
  <c r="AI2458" i="77" s="1"/>
  <c r="AH2457" i="77"/>
  <c r="AI2457" i="77" s="1"/>
  <c r="AH2456" i="77"/>
  <c r="AI2456" i="77" s="1"/>
  <c r="AH2455" i="77"/>
  <c r="AI2455" i="77" s="1"/>
  <c r="AH2454" i="77"/>
  <c r="AI2454" i="77" s="1"/>
  <c r="AH2453" i="77"/>
  <c r="AI2453" i="77" s="1"/>
  <c r="AH2452" i="77"/>
  <c r="AI2452" i="77" s="1"/>
  <c r="AH2451" i="77"/>
  <c r="AI2451" i="77" s="1"/>
  <c r="AH2450" i="77"/>
  <c r="AI2450" i="77" s="1"/>
  <c r="AH2449" i="77"/>
  <c r="AI2449" i="77" s="1"/>
  <c r="AH2448" i="77"/>
  <c r="AI2448" i="77" s="1"/>
  <c r="AH2447" i="77"/>
  <c r="AI2447" i="77" s="1"/>
  <c r="AH2446" i="77"/>
  <c r="AI2446" i="77" s="1"/>
  <c r="AH2445" i="77"/>
  <c r="AI2445" i="77" s="1"/>
  <c r="AH2444" i="77"/>
  <c r="AI2444" i="77" s="1"/>
  <c r="AH2443" i="77"/>
  <c r="AI2443" i="77" s="1"/>
  <c r="AH2442" i="77"/>
  <c r="AI2442" i="77" s="1"/>
  <c r="AH2441" i="77"/>
  <c r="AI2441" i="77" s="1"/>
  <c r="AH2440" i="77"/>
  <c r="AI2440" i="77" s="1"/>
  <c r="AH2439" i="77"/>
  <c r="AI2439" i="77" s="1"/>
  <c r="R26" i="72" l="1"/>
  <c r="L26" i="76"/>
  <c r="AI11" i="72"/>
  <c r="AJ11" i="72"/>
  <c r="R11" i="72"/>
  <c r="S11" i="72"/>
  <c r="K9" i="80" l="1"/>
  <c r="I19" i="80" l="1"/>
  <c r="H19" i="80"/>
  <c r="AE2331" i="77" l="1"/>
  <c r="AE2330" i="77"/>
  <c r="AE2323" i="77"/>
  <c r="AE2322" i="77"/>
  <c r="AE2321" i="77"/>
  <c r="AE2320" i="77"/>
  <c r="AE2319" i="77"/>
  <c r="AE2318" i="77"/>
  <c r="AE2317" i="77"/>
  <c r="AE2316" i="77"/>
  <c r="AE2315" i="77"/>
  <c r="AE2314" i="77"/>
  <c r="AE2313" i="77"/>
  <c r="AE2312" i="77"/>
  <c r="AE2311" i="77"/>
  <c r="AE2310" i="77"/>
  <c r="AE2309" i="77"/>
  <c r="AE2308" i="77"/>
  <c r="AE2307" i="77"/>
  <c r="AE2306" i="77"/>
  <c r="AE2305" i="77"/>
  <c r="AE2304" i="77"/>
  <c r="AE2303" i="77"/>
  <c r="AE2302" i="77"/>
  <c r="AE2301" i="77"/>
  <c r="AE2300" i="77"/>
  <c r="AE2299" i="77"/>
  <c r="AE2298" i="77"/>
  <c r="AE2297" i="77"/>
  <c r="AE2296" i="77"/>
  <c r="AE2295" i="77"/>
  <c r="AE2294" i="77"/>
  <c r="AE2293" i="77"/>
  <c r="AE2292" i="77"/>
  <c r="AE2291" i="77"/>
  <c r="AE2290" i="77"/>
  <c r="AE2289" i="77"/>
  <c r="AE2288" i="77"/>
  <c r="AE2287" i="77"/>
  <c r="AE2286" i="77"/>
  <c r="AE2285" i="77"/>
  <c r="AE2284" i="77"/>
  <c r="AE2283" i="77"/>
  <c r="AE2282" i="77"/>
  <c r="AE2281" i="77"/>
  <c r="AE2280" i="77"/>
  <c r="AE2279" i="77"/>
  <c r="AE2278" i="77"/>
  <c r="AE2277" i="77"/>
  <c r="AE2276" i="77"/>
  <c r="AE2275" i="77"/>
  <c r="AE2274" i="77"/>
  <c r="AE2273" i="77"/>
  <c r="AE2272" i="77"/>
  <c r="AE2271" i="77"/>
  <c r="AE2270" i="77"/>
  <c r="AE2269" i="77"/>
  <c r="AE2268" i="77"/>
  <c r="AE2267" i="77"/>
  <c r="AE2266" i="77"/>
  <c r="AE2265" i="77"/>
  <c r="AE2264" i="77"/>
  <c r="AE2263" i="77"/>
  <c r="AE2262" i="77"/>
  <c r="AE2261" i="77"/>
  <c r="AE2260" i="77"/>
  <c r="AE2259" i="77"/>
  <c r="AE2258" i="77"/>
  <c r="AE2257" i="77"/>
  <c r="AE2256" i="77"/>
  <c r="AE2255" i="77"/>
  <c r="AE2254" i="77"/>
  <c r="AE2253" i="77"/>
  <c r="AE2252" i="77"/>
  <c r="AE2251" i="77"/>
  <c r="AE2250" i="77"/>
  <c r="AE2249" i="77"/>
  <c r="AE2248" i="77"/>
  <c r="AE2247" i="77"/>
  <c r="AE2246" i="77"/>
  <c r="AE2245" i="77"/>
  <c r="AE2244" i="77"/>
  <c r="AE2243" i="77"/>
  <c r="AE2242" i="77"/>
  <c r="AE2241" i="77"/>
  <c r="AE2240" i="77"/>
  <c r="AE2239" i="77"/>
  <c r="AE2238" i="77"/>
  <c r="AE2237" i="77"/>
  <c r="AE2236" i="77"/>
  <c r="AE2235" i="77"/>
  <c r="AE2234" i="77"/>
  <c r="AE2233" i="77"/>
  <c r="AE2232" i="77"/>
  <c r="AE2231" i="77"/>
  <c r="AE2230" i="77"/>
  <c r="AE2229" i="77"/>
  <c r="AE2228" i="77"/>
  <c r="AE2227" i="77"/>
  <c r="AE2226" i="77"/>
  <c r="AE2225" i="77"/>
  <c r="AE2224" i="77"/>
  <c r="AE2223" i="77"/>
  <c r="AE2222" i="77"/>
  <c r="AE2221" i="77"/>
  <c r="AE2220" i="77"/>
  <c r="AE2219" i="77"/>
  <c r="AE2218" i="77"/>
  <c r="AE2217" i="77"/>
  <c r="AE2216" i="77"/>
  <c r="AE2215" i="77"/>
  <c r="AE2214" i="77"/>
  <c r="AE2213" i="77"/>
  <c r="AE2212" i="77"/>
  <c r="AE2211" i="77"/>
  <c r="AE2210" i="77"/>
  <c r="AE2209" i="77"/>
  <c r="AE2208" i="77"/>
  <c r="AE2207" i="77"/>
  <c r="AE2206" i="77"/>
  <c r="AE2205" i="77"/>
  <c r="AE2204" i="77"/>
  <c r="AE2203" i="77"/>
  <c r="AE2202" i="77"/>
  <c r="AE2201" i="77"/>
  <c r="AE2200" i="77"/>
  <c r="AE2199" i="77"/>
  <c r="AE2198" i="77"/>
  <c r="AE2197" i="77"/>
  <c r="AE2196" i="77"/>
  <c r="AE2195" i="77"/>
  <c r="AE2194" i="77"/>
  <c r="AE2193" i="77"/>
  <c r="AE2192" i="77"/>
  <c r="AE2191" i="77"/>
  <c r="AE2190" i="77"/>
  <c r="AE2189" i="77"/>
  <c r="AE2188" i="77"/>
  <c r="AE2187" i="77"/>
  <c r="AE2186" i="77"/>
  <c r="AE2185" i="77"/>
  <c r="AE2184" i="77"/>
  <c r="AE2183" i="77"/>
  <c r="AE2182" i="77"/>
  <c r="AE2181" i="77"/>
  <c r="AE2180" i="77"/>
  <c r="AE2179" i="77"/>
  <c r="AE2178" i="77"/>
  <c r="AE2177" i="77"/>
  <c r="AE2176" i="77"/>
  <c r="AE2175" i="77"/>
  <c r="AE2174" i="77"/>
  <c r="AE2173" i="77"/>
  <c r="AE2172" i="77"/>
  <c r="AE2171" i="77"/>
  <c r="AE2170" i="77"/>
  <c r="AE2169" i="77"/>
  <c r="AE2168" i="77"/>
  <c r="AE2167" i="77"/>
  <c r="AE2166" i="77"/>
  <c r="AE2165" i="77"/>
  <c r="AE2164" i="77"/>
  <c r="AE2163" i="77"/>
  <c r="AE2162" i="77"/>
  <c r="AE2161" i="77"/>
  <c r="AE2160" i="77"/>
  <c r="AE2159" i="77"/>
  <c r="AE2158" i="77"/>
  <c r="AE2157" i="77"/>
  <c r="AE2156" i="77"/>
  <c r="AE2155" i="77"/>
  <c r="AE2154" i="77"/>
  <c r="AE2153" i="77"/>
  <c r="AE2152" i="77"/>
  <c r="AE2151" i="77"/>
  <c r="AE2150" i="77"/>
  <c r="AE2149" i="77"/>
  <c r="AE2148" i="77"/>
  <c r="AE2147" i="77"/>
  <c r="AE2146" i="77"/>
  <c r="AE2145" i="77"/>
  <c r="AE2144" i="77"/>
  <c r="AE2143" i="77"/>
  <c r="AE2142" i="77"/>
  <c r="AE2141" i="77"/>
  <c r="AE2140" i="77"/>
  <c r="AE2139" i="77"/>
  <c r="AE2138" i="77"/>
  <c r="AE2137" i="77"/>
  <c r="AE2136" i="77"/>
  <c r="AE2135" i="77"/>
  <c r="AE2134" i="77"/>
  <c r="AE2133" i="77"/>
  <c r="AE2132" i="77"/>
  <c r="AE2131" i="77"/>
  <c r="AE2130" i="77"/>
  <c r="AE2129" i="77"/>
  <c r="AE2128" i="77"/>
  <c r="AE2127" i="77"/>
  <c r="AE2126" i="77"/>
  <c r="AE2125" i="77"/>
  <c r="AE2124" i="77"/>
  <c r="AE2123" i="77"/>
  <c r="AE2122" i="77"/>
  <c r="AE2121" i="77"/>
  <c r="AE2120" i="77"/>
  <c r="AE2119" i="77"/>
  <c r="AE2118" i="77"/>
  <c r="AE2117" i="77"/>
  <c r="AE2116" i="77"/>
  <c r="AE2115" i="77"/>
  <c r="AE2114" i="77"/>
  <c r="AE2113" i="77"/>
  <c r="AE2112" i="77"/>
  <c r="AE2111" i="77"/>
  <c r="AE2110" i="77"/>
  <c r="AE2109" i="77"/>
  <c r="AE2108" i="77"/>
  <c r="AE2107" i="77"/>
  <c r="AE2106" i="77"/>
  <c r="AE2105" i="77"/>
  <c r="AE2104" i="77"/>
  <c r="AE2103" i="77"/>
  <c r="AE2102" i="77"/>
  <c r="AE2101" i="77"/>
  <c r="AE2100" i="77"/>
  <c r="AE2099" i="77"/>
  <c r="AE2098" i="77"/>
  <c r="AE2097" i="77"/>
  <c r="AE2096" i="77"/>
  <c r="AE2095" i="77"/>
  <c r="AE2094" i="77"/>
  <c r="AE2093" i="77"/>
  <c r="AE2092" i="77"/>
  <c r="AE2091" i="77"/>
  <c r="AE2090" i="77"/>
  <c r="AE2089" i="77"/>
  <c r="AE2088" i="77"/>
  <c r="AE2087" i="77"/>
  <c r="AE2086" i="77"/>
  <c r="AE2085" i="77"/>
  <c r="AE2084" i="77"/>
  <c r="AE2083" i="77"/>
  <c r="AE2082" i="77"/>
  <c r="AE2081" i="77"/>
  <c r="AE2080" i="77"/>
  <c r="AE2079" i="77"/>
  <c r="AE2078" i="77"/>
  <c r="AE2077" i="77"/>
  <c r="AE2076" i="77"/>
  <c r="AE2075" i="77"/>
  <c r="AE2074" i="77"/>
  <c r="AE2073" i="77"/>
  <c r="AE2072" i="77"/>
  <c r="AE2071" i="77"/>
  <c r="AE2070" i="77"/>
  <c r="AE2069" i="77"/>
  <c r="AE2068" i="77"/>
  <c r="AE2067" i="77"/>
  <c r="AE2066" i="77"/>
  <c r="AE2065" i="77"/>
  <c r="AE2064" i="77"/>
  <c r="AE2063" i="77"/>
  <c r="AE2062" i="77"/>
  <c r="AE2061" i="77"/>
  <c r="AE2060" i="77"/>
  <c r="AE2059" i="77"/>
  <c r="AE2058" i="77"/>
  <c r="AE2057" i="77"/>
  <c r="AE2056" i="77"/>
  <c r="AE2055" i="77"/>
  <c r="AE2054" i="77"/>
  <c r="AE2053" i="77"/>
  <c r="AE2052" i="77"/>
  <c r="AE2051" i="77"/>
  <c r="AE2050" i="77"/>
  <c r="AE2049" i="77"/>
  <c r="AE2048" i="77"/>
  <c r="AE2047" i="77"/>
  <c r="AE2045" i="77"/>
  <c r="AE2044" i="77"/>
  <c r="AE2043" i="77"/>
  <c r="AE2042" i="77"/>
  <c r="AE2041" i="77"/>
  <c r="AE2040" i="77"/>
  <c r="AE2039" i="77"/>
  <c r="AE2038" i="77"/>
  <c r="AE2037" i="77"/>
  <c r="AE2036" i="77"/>
  <c r="AE2035" i="77"/>
  <c r="AE2034" i="77"/>
  <c r="AE2033" i="77"/>
  <c r="AE2032" i="77"/>
  <c r="AE2031" i="77"/>
  <c r="AE2030" i="77"/>
  <c r="AE2029" i="77"/>
  <c r="AE2028" i="77"/>
  <c r="AE2027" i="77"/>
  <c r="AE2026" i="77"/>
  <c r="AE2025" i="77"/>
  <c r="AE2024" i="77"/>
  <c r="AE2023" i="77"/>
  <c r="AE2022" i="77"/>
  <c r="AE2021" i="77"/>
  <c r="AE2020" i="77"/>
  <c r="AE2019" i="77"/>
  <c r="AE2018" i="77"/>
  <c r="AE2017" i="77"/>
  <c r="AE2016" i="77"/>
  <c r="AE2015" i="77"/>
  <c r="AE2014" i="77"/>
  <c r="AE2013" i="77"/>
  <c r="AE2012" i="77"/>
  <c r="AE2011" i="77"/>
  <c r="AE2010" i="77"/>
  <c r="AE2009" i="77"/>
  <c r="AE2008" i="77"/>
  <c r="AE2007" i="77"/>
  <c r="AE2006" i="77"/>
  <c r="AE2005" i="77"/>
  <c r="AE2004" i="77"/>
  <c r="AE2003" i="77"/>
  <c r="AE2002" i="77"/>
  <c r="AE2001" i="77"/>
  <c r="AE2000" i="77"/>
  <c r="AE1999" i="77"/>
  <c r="AE1998" i="77"/>
  <c r="AE1997" i="77"/>
  <c r="AE1996" i="77"/>
  <c r="AE1995" i="77"/>
  <c r="AE1994" i="77"/>
  <c r="AE1993" i="77"/>
  <c r="AE1992" i="77"/>
  <c r="AE1991" i="77"/>
  <c r="AE1990" i="77"/>
  <c r="AE1989" i="77"/>
  <c r="AE1988" i="77"/>
  <c r="AE1987" i="77"/>
  <c r="AE1986" i="77"/>
  <c r="AE1985" i="77"/>
  <c r="AE1984" i="77"/>
  <c r="AE1983" i="77"/>
  <c r="AE1982" i="77"/>
  <c r="AE1981" i="77"/>
  <c r="AE1980" i="77"/>
  <c r="AE1979" i="77"/>
  <c r="AE1978" i="77"/>
  <c r="AE1977" i="77"/>
  <c r="AE1976" i="77"/>
  <c r="AE1975" i="77"/>
  <c r="AE1974" i="77"/>
  <c r="AE1973" i="77"/>
  <c r="AE1972" i="77"/>
  <c r="AE1971" i="77"/>
  <c r="AE1970" i="77"/>
  <c r="AE1969" i="77"/>
  <c r="AE1968" i="77"/>
  <c r="AE1967" i="77"/>
  <c r="AE1966" i="77"/>
  <c r="AE1965" i="77"/>
  <c r="AE1964" i="77"/>
  <c r="AE1963" i="77"/>
  <c r="AE1962" i="77"/>
  <c r="AE1961" i="77"/>
  <c r="AE1960" i="77"/>
  <c r="AE1959" i="77"/>
  <c r="AE1958" i="77"/>
  <c r="AE1957" i="77"/>
  <c r="AE1956" i="77"/>
  <c r="AE1955" i="77"/>
  <c r="AE1954" i="77"/>
  <c r="AE1953" i="77"/>
  <c r="AE1952" i="77"/>
  <c r="AE1951" i="77"/>
  <c r="AE1950" i="77"/>
  <c r="AE1949" i="77"/>
  <c r="AE1948" i="77"/>
  <c r="AE1947" i="77"/>
  <c r="AE1946" i="77"/>
  <c r="AE1945" i="77"/>
  <c r="AE1944" i="77"/>
  <c r="AE1943" i="77"/>
  <c r="AE1942" i="77"/>
  <c r="AE1941" i="77"/>
  <c r="AE1940" i="77"/>
  <c r="AE1939" i="77"/>
  <c r="AE1938" i="77"/>
  <c r="AE1937" i="77"/>
  <c r="AE1936" i="77"/>
  <c r="AE1935" i="77"/>
  <c r="AE1934" i="77"/>
  <c r="AE1933" i="77"/>
  <c r="AE1932" i="77"/>
  <c r="AE1931" i="77"/>
  <c r="AE1930" i="77"/>
  <c r="AE1929" i="77"/>
  <c r="AE1928" i="77"/>
  <c r="AE1927" i="77"/>
  <c r="AE1926" i="77"/>
  <c r="AE1925" i="77"/>
  <c r="AE1924" i="77"/>
  <c r="AE1923" i="77"/>
  <c r="AE1922" i="77"/>
  <c r="AE1921" i="77"/>
  <c r="AE1920" i="77"/>
  <c r="AE1919" i="77"/>
  <c r="AE1918" i="77"/>
  <c r="AE1917" i="77"/>
  <c r="AE1916" i="77"/>
  <c r="AE1915" i="77"/>
  <c r="AE1914" i="77"/>
  <c r="AE1913" i="77"/>
  <c r="AE1912" i="77"/>
  <c r="AE1911" i="77"/>
  <c r="AE1910" i="77"/>
  <c r="AE1909" i="77"/>
  <c r="AE1908" i="77"/>
  <c r="AE1907" i="77"/>
  <c r="AE1906" i="77"/>
  <c r="AE1905" i="77"/>
  <c r="AE1904" i="77"/>
  <c r="AE1903" i="77"/>
  <c r="AE1902" i="77"/>
  <c r="AE1901" i="77"/>
  <c r="AE1900" i="77"/>
  <c r="AE1899" i="77"/>
  <c r="AE1898" i="77"/>
  <c r="AE1897" i="77"/>
  <c r="AE1896" i="77"/>
  <c r="AE1895" i="77"/>
  <c r="AE1894" i="77"/>
  <c r="AE1893" i="77"/>
  <c r="AE1892" i="77"/>
  <c r="AE1891" i="77"/>
  <c r="AE1890" i="77"/>
  <c r="AE1889" i="77"/>
  <c r="AE1888" i="77"/>
  <c r="AE1887" i="77"/>
  <c r="AE1886" i="77"/>
  <c r="AE1885" i="77"/>
  <c r="AE1884" i="77"/>
  <c r="AE1883" i="77"/>
  <c r="AE1882" i="77"/>
  <c r="AE1881" i="77"/>
  <c r="AE1880" i="77"/>
  <c r="AE1879" i="77"/>
  <c r="AE1878" i="77"/>
  <c r="AE1877" i="77"/>
  <c r="AE1876" i="77"/>
  <c r="AE1875" i="77"/>
  <c r="AE1874" i="77"/>
  <c r="AE1873" i="77"/>
  <c r="AE1872" i="77"/>
  <c r="AE1871" i="77"/>
  <c r="AE1870" i="77"/>
  <c r="AE1869" i="77"/>
  <c r="AE1868" i="77"/>
  <c r="AE1867" i="77"/>
  <c r="AE1866" i="77"/>
  <c r="AE1865" i="77"/>
  <c r="AE1864" i="77"/>
  <c r="AE1863" i="77"/>
  <c r="AE1862" i="77"/>
  <c r="AE1861" i="77"/>
  <c r="AE1860" i="77"/>
  <c r="AE1859" i="77"/>
  <c r="AE1858" i="77"/>
  <c r="AE1857" i="77"/>
  <c r="AE1856" i="77"/>
  <c r="AE1855" i="77"/>
  <c r="AE1854" i="77"/>
  <c r="AE1853" i="77"/>
  <c r="AE1852" i="77"/>
  <c r="AE1851" i="77"/>
  <c r="AE1850" i="77"/>
  <c r="AE1849" i="77"/>
  <c r="AE1848" i="77"/>
  <c r="AE1847" i="77"/>
  <c r="AE1846" i="77"/>
  <c r="AE1845" i="77"/>
  <c r="AE1844" i="77"/>
  <c r="AE1843" i="77"/>
  <c r="AE1842" i="77"/>
  <c r="AE1841" i="77"/>
  <c r="AE1840" i="77"/>
  <c r="AE1839" i="77"/>
  <c r="AE1838" i="77"/>
  <c r="AE1837" i="77"/>
  <c r="AE1836" i="77"/>
  <c r="AE1835" i="77"/>
  <c r="AE1834" i="77"/>
  <c r="AE1833" i="77"/>
  <c r="AE1832" i="77"/>
  <c r="AE1831" i="77"/>
  <c r="AE1830" i="77"/>
  <c r="AE1829" i="77"/>
  <c r="AE1828" i="77"/>
  <c r="AE1827" i="77"/>
  <c r="AE1826" i="77"/>
  <c r="AE1825" i="77"/>
  <c r="AE1824" i="77"/>
  <c r="AE1823" i="77"/>
  <c r="AE1822" i="77"/>
  <c r="AE1821" i="77"/>
  <c r="AE1820" i="77"/>
  <c r="AE1819" i="77"/>
  <c r="AE1818" i="77"/>
  <c r="AE1817" i="77"/>
  <c r="AE1816" i="77"/>
  <c r="AE1815" i="77"/>
  <c r="AE1814" i="77"/>
  <c r="AE1813" i="77"/>
  <c r="AE1812" i="77"/>
  <c r="AE1811" i="77"/>
  <c r="AE1810" i="77"/>
  <c r="AE1809" i="77"/>
  <c r="AE1808" i="77"/>
  <c r="AE1807" i="77"/>
  <c r="AE1806" i="77"/>
  <c r="AE1805" i="77"/>
  <c r="AE1804" i="77"/>
  <c r="AE1803" i="77"/>
  <c r="AE1802" i="77"/>
  <c r="AE1801" i="77"/>
  <c r="AE1800" i="77"/>
  <c r="AE1799" i="77"/>
  <c r="AE1798" i="77"/>
  <c r="AE1797" i="77"/>
  <c r="AE1796" i="77"/>
  <c r="AE1795" i="77"/>
  <c r="AE1794" i="77"/>
  <c r="AE1793" i="77"/>
  <c r="AE1792" i="77"/>
  <c r="AE1791" i="77"/>
  <c r="AE1790" i="77"/>
  <c r="AE1789" i="77"/>
  <c r="AE1788" i="77"/>
  <c r="AE1787" i="77"/>
  <c r="AE1786" i="77"/>
  <c r="AE1785" i="77"/>
  <c r="AE1784" i="77"/>
  <c r="AE1783" i="77"/>
  <c r="AE1782" i="77"/>
  <c r="AE1781" i="77"/>
  <c r="AE1780" i="77"/>
  <c r="AE1779" i="77"/>
  <c r="AE1778" i="77"/>
  <c r="AE1777" i="77"/>
  <c r="AE1776" i="77"/>
  <c r="AE1775" i="77"/>
  <c r="AE1774" i="77"/>
  <c r="AE1773" i="77"/>
  <c r="AE1772" i="77"/>
  <c r="AE1771" i="77"/>
  <c r="H44" i="80"/>
  <c r="AD827" i="78"/>
  <c r="AD826" i="78"/>
  <c r="AD825" i="78"/>
  <c r="AD824" i="78"/>
  <c r="AD823" i="78"/>
  <c r="AD822" i="78"/>
  <c r="AD821" i="78"/>
  <c r="AD820" i="78"/>
  <c r="AD819" i="78"/>
  <c r="AD818" i="78"/>
  <c r="AD817" i="78"/>
  <c r="AD816" i="78"/>
  <c r="AD815" i="78"/>
  <c r="AD814" i="78"/>
  <c r="AD813" i="78"/>
  <c r="AD812" i="78"/>
  <c r="AD811" i="78"/>
  <c r="AD810" i="78"/>
  <c r="AD10" i="82" s="1"/>
  <c r="AD809" i="78"/>
  <c r="AD808" i="78"/>
  <c r="AD807" i="78"/>
  <c r="AD7" i="82" s="1"/>
  <c r="AD806" i="78"/>
  <c r="AD805" i="78"/>
  <c r="AD804" i="78"/>
  <c r="AD803" i="78"/>
  <c r="AD802" i="78"/>
  <c r="AD801" i="78"/>
  <c r="AD800" i="78"/>
  <c r="AD799" i="78"/>
  <c r="AD798" i="78"/>
  <c r="AD797" i="78"/>
  <c r="AD796" i="78"/>
  <c r="AD795" i="78"/>
  <c r="AD794" i="78"/>
  <c r="AD793" i="78"/>
  <c r="AD792" i="78"/>
  <c r="AD791" i="78"/>
  <c r="AD790" i="78"/>
  <c r="AD789" i="78"/>
  <c r="AD788" i="78"/>
  <c r="AD787" i="78"/>
  <c r="AD786" i="78"/>
  <c r="AD785" i="78"/>
  <c r="AD784" i="78"/>
  <c r="AD783" i="78"/>
  <c r="AD782" i="78"/>
  <c r="AD781" i="78"/>
  <c r="AD780" i="78"/>
  <c r="AD779" i="78"/>
  <c r="AD778" i="78"/>
  <c r="AD777" i="78"/>
  <c r="AD776" i="78"/>
  <c r="AD775" i="78"/>
  <c r="AD774" i="78"/>
  <c r="AD773" i="78"/>
  <c r="AD772" i="78"/>
  <c r="AD771" i="78"/>
  <c r="AD770" i="78"/>
  <c r="AD769" i="78"/>
  <c r="AD768" i="78"/>
  <c r="AD767" i="78"/>
  <c r="AD766" i="78"/>
  <c r="AD765" i="78"/>
  <c r="AD764" i="78"/>
  <c r="AD763" i="78"/>
  <c r="AD762" i="78"/>
  <c r="AD761" i="78"/>
  <c r="AD760" i="78"/>
  <c r="AD759" i="78"/>
  <c r="AD758" i="78"/>
  <c r="AD757" i="78"/>
  <c r="AD756" i="78"/>
  <c r="AD755" i="78"/>
  <c r="AD754" i="78"/>
  <c r="AD753" i="78"/>
  <c r="AD752" i="78"/>
  <c r="AD751" i="78"/>
  <c r="AD750" i="78"/>
  <c r="AD749" i="78"/>
  <c r="AD748" i="78"/>
  <c r="AD747" i="78"/>
  <c r="AD746" i="78"/>
  <c r="AD745" i="78"/>
  <c r="AD744" i="78"/>
  <c r="AD743" i="78"/>
  <c r="AD742" i="78"/>
  <c r="AD741" i="78"/>
  <c r="AD740" i="78"/>
  <c r="AD739" i="78"/>
  <c r="AD738" i="78"/>
  <c r="AD737" i="78"/>
  <c r="AD736" i="78"/>
  <c r="AD735" i="78"/>
  <c r="AD734" i="78"/>
  <c r="AD733" i="78"/>
  <c r="AD732" i="78"/>
  <c r="AD731" i="78"/>
  <c r="AD730" i="78"/>
  <c r="AD729" i="78"/>
  <c r="AD728" i="78"/>
  <c r="AD727" i="78"/>
  <c r="AD33" i="82" s="1"/>
  <c r="AD34" i="82" s="1"/>
  <c r="AD726" i="78"/>
  <c r="AD725" i="78"/>
  <c r="AD724" i="78"/>
  <c r="AD723" i="78"/>
  <c r="AD722" i="78"/>
  <c r="AD721" i="78"/>
  <c r="AD720" i="78"/>
  <c r="AD719" i="78"/>
  <c r="AD718" i="78"/>
  <c r="AD717" i="78"/>
  <c r="AD716" i="78"/>
  <c r="AD715" i="78"/>
  <c r="AD714" i="78"/>
  <c r="AD713" i="78"/>
  <c r="AD712" i="78"/>
  <c r="AD711" i="78"/>
  <c r="AD710" i="78"/>
  <c r="AD709" i="78"/>
  <c r="AD708" i="78"/>
  <c r="AD707" i="78"/>
  <c r="AD706" i="78"/>
  <c r="AD705" i="78"/>
  <c r="AD704" i="78"/>
  <c r="AD703" i="78"/>
  <c r="AD702" i="78"/>
  <c r="AD701" i="78"/>
  <c r="AD700" i="78"/>
  <c r="AD699" i="78"/>
  <c r="AD698" i="78"/>
  <c r="AD697" i="78"/>
  <c r="AD696" i="78"/>
  <c r="AD695" i="78"/>
  <c r="AD694" i="78"/>
  <c r="AD693" i="78"/>
  <c r="AD692" i="78"/>
  <c r="AD691" i="78"/>
  <c r="AD690" i="78"/>
  <c r="AD689" i="78"/>
  <c r="AD688" i="78"/>
  <c r="AD687" i="78"/>
  <c r="AD686" i="78"/>
  <c r="AD685" i="78"/>
  <c r="AD684" i="78"/>
  <c r="AD683" i="78"/>
  <c r="AD682" i="78"/>
  <c r="AD681" i="78"/>
  <c r="AD680" i="78"/>
  <c r="AD679" i="78"/>
  <c r="AD678" i="78"/>
  <c r="AD677" i="78"/>
  <c r="AD676" i="78"/>
  <c r="AD675" i="78"/>
  <c r="AD674" i="78"/>
  <c r="AD673" i="78"/>
  <c r="AD672" i="78"/>
  <c r="AD671" i="78"/>
  <c r="AD670" i="78"/>
  <c r="AD669" i="78"/>
  <c r="AD668" i="78"/>
  <c r="AD667" i="78"/>
  <c r="AD666" i="78"/>
  <c r="AD665" i="78"/>
  <c r="AD664" i="78"/>
  <c r="AD663" i="78"/>
  <c r="AD662" i="78"/>
  <c r="AD661" i="78"/>
  <c r="AD660" i="78"/>
  <c r="AD659" i="78"/>
  <c r="AD658" i="78"/>
  <c r="AD657" i="78"/>
  <c r="AD656" i="78"/>
  <c r="AD655" i="78"/>
  <c r="AD654" i="78"/>
  <c r="AD653" i="78"/>
  <c r="AD652" i="78"/>
  <c r="AD651" i="78"/>
  <c r="AD650" i="78"/>
  <c r="AD649" i="78"/>
  <c r="AD648" i="78"/>
  <c r="AD647" i="78"/>
  <c r="AD646" i="78"/>
  <c r="AD645" i="78"/>
  <c r="AD644" i="78"/>
  <c r="AD643" i="78"/>
  <c r="AD642" i="78"/>
  <c r="AD641" i="78"/>
  <c r="AD640" i="78"/>
  <c r="AD639" i="78"/>
  <c r="AD638" i="78"/>
  <c r="AD637" i="78"/>
  <c r="AD636" i="78"/>
  <c r="AD635" i="78"/>
  <c r="AD634" i="78"/>
  <c r="AD19" i="82" s="1"/>
  <c r="AD633" i="78"/>
  <c r="AD632" i="78"/>
  <c r="AD631" i="78"/>
  <c r="AD630" i="78"/>
  <c r="AD629" i="78"/>
  <c r="AD628" i="78"/>
  <c r="AD627" i="78"/>
  <c r="AC10" i="82" s="1"/>
  <c r="AD626" i="78"/>
  <c r="AC7" i="82" s="1"/>
  <c r="AD625" i="78"/>
  <c r="AD624" i="78"/>
  <c r="AD623" i="78"/>
  <c r="AD622" i="78"/>
  <c r="AD621" i="78"/>
  <c r="AD620" i="78"/>
  <c r="AD619" i="78"/>
  <c r="AD618" i="78"/>
  <c r="AD617" i="78"/>
  <c r="AD616" i="78"/>
  <c r="AD615" i="78"/>
  <c r="AD614" i="78"/>
  <c r="AD613" i="78"/>
  <c r="AD612" i="78"/>
  <c r="AD611" i="78"/>
  <c r="AD610" i="78"/>
  <c r="AD609" i="78"/>
  <c r="AD608" i="78"/>
  <c r="AD607" i="78"/>
  <c r="AD606" i="78"/>
  <c r="AD605" i="78"/>
  <c r="AD604" i="78"/>
  <c r="AD603" i="78"/>
  <c r="AD602" i="78"/>
  <c r="AD601" i="78"/>
  <c r="AD600" i="78"/>
  <c r="AD599" i="78"/>
  <c r="AD598" i="78"/>
  <c r="AD597" i="78"/>
  <c r="AD596" i="78"/>
  <c r="AD595" i="78"/>
  <c r="AD594" i="78"/>
  <c r="AD593" i="78"/>
  <c r="AD592" i="78"/>
  <c r="AD591" i="78"/>
  <c r="AD590" i="78"/>
  <c r="AD589" i="78"/>
  <c r="AD588" i="78"/>
  <c r="AC8" i="82" s="1"/>
  <c r="AD587" i="78"/>
  <c r="AD586" i="78"/>
  <c r="AD585" i="78"/>
  <c r="AD584" i="78"/>
  <c r="AD583" i="78"/>
  <c r="AD582" i="78"/>
  <c r="AD581" i="78"/>
  <c r="AD580" i="78"/>
  <c r="AD579" i="78"/>
  <c r="AD578" i="78"/>
  <c r="AD577" i="78"/>
  <c r="AD576" i="78"/>
  <c r="AD575" i="78"/>
  <c r="AD574" i="78"/>
  <c r="AD573" i="78"/>
  <c r="AD572" i="78"/>
  <c r="AD571" i="78"/>
  <c r="AD570" i="78"/>
  <c r="AD569" i="78"/>
  <c r="AD568" i="78"/>
  <c r="AD567" i="78"/>
  <c r="AD566" i="78"/>
  <c r="AD565" i="78"/>
  <c r="AD564" i="78"/>
  <c r="AD563" i="78"/>
  <c r="AD562" i="78"/>
  <c r="AD561" i="78"/>
  <c r="AD560" i="78"/>
  <c r="AD559" i="78"/>
  <c r="AD558" i="78"/>
  <c r="AD557" i="78"/>
  <c r="AD556" i="78"/>
  <c r="AD555" i="78"/>
  <c r="AD554" i="78"/>
  <c r="AD553" i="78"/>
  <c r="AD552" i="78"/>
  <c r="AD551" i="78"/>
  <c r="AD550" i="78"/>
  <c r="AD549" i="78"/>
  <c r="AD548" i="78"/>
  <c r="AD547" i="78"/>
  <c r="AD546" i="78"/>
  <c r="AD545" i="78"/>
  <c r="AD544" i="78"/>
  <c r="AD543" i="78"/>
  <c r="AD542" i="78"/>
  <c r="AD541" i="78"/>
  <c r="AD540" i="78"/>
  <c r="AD539" i="78"/>
  <c r="AD538" i="78"/>
  <c r="AD537" i="78"/>
  <c r="AD536" i="78"/>
  <c r="AD535" i="78"/>
  <c r="AC22" i="82" s="1"/>
  <c r="AD534" i="78"/>
  <c r="AD533" i="78"/>
  <c r="AD532" i="78"/>
  <c r="AD531" i="78"/>
  <c r="AD530" i="78"/>
  <c r="AD529" i="78"/>
  <c r="AD528" i="78"/>
  <c r="AD527" i="78"/>
  <c r="AD526" i="78"/>
  <c r="AD525" i="78"/>
  <c r="AD524" i="78"/>
  <c r="AD523" i="78"/>
  <c r="AD522" i="78"/>
  <c r="AD521" i="78"/>
  <c r="AD520" i="78"/>
  <c r="AD519" i="78"/>
  <c r="AD518" i="78"/>
  <c r="AD517" i="78"/>
  <c r="AD516" i="78"/>
  <c r="AD515" i="78"/>
  <c r="AD514" i="78"/>
  <c r="AD513" i="78"/>
  <c r="AD512" i="78"/>
  <c r="AD511" i="78"/>
  <c r="AD510" i="78"/>
  <c r="AD509" i="78"/>
  <c r="AD508" i="78"/>
  <c r="AD507" i="78"/>
  <c r="AD506" i="78"/>
  <c r="AD505" i="78"/>
  <c r="AD504" i="78"/>
  <c r="AD503" i="78"/>
  <c r="AD502" i="78"/>
  <c r="AD501" i="78"/>
  <c r="AD500" i="78"/>
  <c r="AD499" i="78"/>
  <c r="AD498" i="78"/>
  <c r="AD497" i="78"/>
  <c r="AD496" i="78"/>
  <c r="AD495" i="78"/>
  <c r="AD494" i="78"/>
  <c r="AD493" i="78"/>
  <c r="AD492" i="78"/>
  <c r="AD491" i="78"/>
  <c r="AD490" i="78"/>
  <c r="AD489" i="78"/>
  <c r="AD488" i="78"/>
  <c r="AD487" i="78"/>
  <c r="AD486" i="78"/>
  <c r="AD485" i="78"/>
  <c r="AD484" i="78"/>
  <c r="AD483" i="78"/>
  <c r="AD482" i="78"/>
  <c r="AD481" i="78"/>
  <c r="AD480" i="78"/>
  <c r="AD479" i="78"/>
  <c r="AC13" i="82" s="1"/>
  <c r="AD478" i="78"/>
  <c r="AD477" i="78"/>
  <c r="AD476" i="78"/>
  <c r="AD475" i="78"/>
  <c r="AC6" i="82" s="1"/>
  <c r="AD474" i="78"/>
  <c r="AD473" i="78"/>
  <c r="AD472" i="78"/>
  <c r="AD471" i="78"/>
  <c r="AC11" i="82" s="1"/>
  <c r="AD470" i="78"/>
  <c r="AD469" i="78"/>
  <c r="AD468" i="78"/>
  <c r="AD467" i="78"/>
  <c r="AD466" i="78"/>
  <c r="AD465" i="78"/>
  <c r="AD464" i="78"/>
  <c r="AD463" i="78"/>
  <c r="AD462" i="78"/>
  <c r="AD461" i="78"/>
  <c r="AD460" i="78"/>
  <c r="AD459" i="78"/>
  <c r="AH2438" i="77"/>
  <c r="AI2438" i="77" s="1"/>
  <c r="AH2437" i="77"/>
  <c r="AI2437" i="77" s="1"/>
  <c r="AH2436" i="77"/>
  <c r="AI2436" i="77" s="1"/>
  <c r="AH2435" i="77"/>
  <c r="AI2435" i="77" s="1"/>
  <c r="AH2434" i="77"/>
  <c r="AI2434" i="77" s="1"/>
  <c r="AH2433" i="77"/>
  <c r="AI2433" i="77" s="1"/>
  <c r="AH2432" i="77"/>
  <c r="AI2432" i="77" s="1"/>
  <c r="AH2431" i="77"/>
  <c r="AI2431" i="77" s="1"/>
  <c r="AH2430" i="77"/>
  <c r="AI2430" i="77" s="1"/>
  <c r="AH2429" i="77"/>
  <c r="AI2429" i="77" s="1"/>
  <c r="AH2428" i="77"/>
  <c r="AI2428" i="77" s="1"/>
  <c r="AH2427" i="77"/>
  <c r="AI2427" i="77" s="1"/>
  <c r="AH2426" i="77"/>
  <c r="AI2426" i="77" s="1"/>
  <c r="AH2425" i="77"/>
  <c r="AI2425" i="77" s="1"/>
  <c r="AH2424" i="77"/>
  <c r="AI2424" i="77" s="1"/>
  <c r="AH2423" i="77"/>
  <c r="AI2423" i="77" s="1"/>
  <c r="AH2422" i="77"/>
  <c r="AI2422" i="77" s="1"/>
  <c r="AH2421" i="77"/>
  <c r="AI2421" i="77" s="1"/>
  <c r="AH2420" i="77"/>
  <c r="AI2420" i="77" s="1"/>
  <c r="AH2419" i="77"/>
  <c r="AI2419" i="77" s="1"/>
  <c r="AH2418" i="77"/>
  <c r="AI2418" i="77" s="1"/>
  <c r="AH2417" i="77"/>
  <c r="AI2417" i="77" s="1"/>
  <c r="AH2416" i="77"/>
  <c r="AI2416" i="77" s="1"/>
  <c r="AH2415" i="77"/>
  <c r="AI2415" i="77" s="1"/>
  <c r="AH2414" i="77"/>
  <c r="AI2414" i="77" s="1"/>
  <c r="AH2413" i="77"/>
  <c r="AI2413" i="77" s="1"/>
  <c r="AH2412" i="77"/>
  <c r="AI2412" i="77" s="1"/>
  <c r="AH2411" i="77"/>
  <c r="AI2411" i="77" s="1"/>
  <c r="AH2410" i="77"/>
  <c r="AI2410" i="77" s="1"/>
  <c r="AH2409" i="77"/>
  <c r="AI2409" i="77" s="1"/>
  <c r="AH2408" i="77"/>
  <c r="AI2408" i="77" s="1"/>
  <c r="AH2407" i="77"/>
  <c r="AI2407" i="77" s="1"/>
  <c r="AH2406" i="77"/>
  <c r="AI2406" i="77" s="1"/>
  <c r="AH2405" i="77"/>
  <c r="AI2405" i="77" s="1"/>
  <c r="AH2404" i="77"/>
  <c r="AI2404" i="77" s="1"/>
  <c r="AH2403" i="77"/>
  <c r="AI2403" i="77" s="1"/>
  <c r="AH2402" i="77"/>
  <c r="AI2402" i="77" s="1"/>
  <c r="AH2401" i="77"/>
  <c r="AI2401" i="77" s="1"/>
  <c r="AH2400" i="77"/>
  <c r="AI2400" i="77" s="1"/>
  <c r="AH2399" i="77"/>
  <c r="AI2399" i="77" s="1"/>
  <c r="AH2398" i="77"/>
  <c r="AI2398" i="77" s="1"/>
  <c r="AH2397" i="77"/>
  <c r="AI2397" i="77" s="1"/>
  <c r="AH2396" i="77"/>
  <c r="AI2396" i="77" s="1"/>
  <c r="AH2395" i="77"/>
  <c r="AI2395" i="77" s="1"/>
  <c r="AH2394" i="77"/>
  <c r="AI2394" i="77" s="1"/>
  <c r="AH2393" i="77"/>
  <c r="AI2393" i="77" s="1"/>
  <c r="AH2392" i="77"/>
  <c r="AI2392" i="77" s="1"/>
  <c r="AH2391" i="77"/>
  <c r="AI2391" i="77" s="1"/>
  <c r="AH2390" i="77"/>
  <c r="AI2390" i="77" s="1"/>
  <c r="AH2389" i="77"/>
  <c r="AI2389" i="77" s="1"/>
  <c r="AH2388" i="77"/>
  <c r="AI2388" i="77" s="1"/>
  <c r="AH2387" i="77"/>
  <c r="AI2387" i="77" s="1"/>
  <c r="AH2386" i="77"/>
  <c r="AI2386" i="77" s="1"/>
  <c r="AH2385" i="77"/>
  <c r="AI2385" i="77" s="1"/>
  <c r="AH2384" i="77"/>
  <c r="AI2384" i="77" s="1"/>
  <c r="AH2383" i="77"/>
  <c r="AI2383" i="77" s="1"/>
  <c r="AH2382" i="77"/>
  <c r="AI2382" i="77" s="1"/>
  <c r="AH2381" i="77"/>
  <c r="AI2381" i="77" s="1"/>
  <c r="AH2380" i="77"/>
  <c r="AI2380" i="77" s="1"/>
  <c r="AH2379" i="77"/>
  <c r="AI2379" i="77" s="1"/>
  <c r="AH2378" i="77"/>
  <c r="AI2378" i="77" s="1"/>
  <c r="AH2377" i="77"/>
  <c r="AI2377" i="77" s="1"/>
  <c r="AH2376" i="77"/>
  <c r="AI2376" i="77" s="1"/>
  <c r="AH2375" i="77"/>
  <c r="AI2375" i="77" s="1"/>
  <c r="AH2374" i="77"/>
  <c r="AI2374" i="77" s="1"/>
  <c r="AH2373" i="77"/>
  <c r="AI2373" i="77" s="1"/>
  <c r="AH2372" i="77"/>
  <c r="AI2372" i="77" s="1"/>
  <c r="AH2371" i="77"/>
  <c r="AI2371" i="77" s="1"/>
  <c r="AH2370" i="77"/>
  <c r="AI2370" i="77" s="1"/>
  <c r="AH2369" i="77"/>
  <c r="AI2369" i="77" s="1"/>
  <c r="AH2368" i="77"/>
  <c r="AI2368" i="77" s="1"/>
  <c r="AH2367" i="77"/>
  <c r="AI2367" i="77" s="1"/>
  <c r="AH2366" i="77"/>
  <c r="AI2366" i="77" s="1"/>
  <c r="AH2365" i="77"/>
  <c r="AI2365" i="77" s="1"/>
  <c r="AH2364" i="77"/>
  <c r="AI2364" i="77" s="1"/>
  <c r="AH2363" i="77"/>
  <c r="AI2363" i="77" s="1"/>
  <c r="AH2362" i="77"/>
  <c r="AI2362" i="77" s="1"/>
  <c r="AH2361" i="77"/>
  <c r="AI2361" i="77" s="1"/>
  <c r="AH2360" i="77"/>
  <c r="AI2360" i="77" s="1"/>
  <c r="AH2359" i="77"/>
  <c r="AI2359" i="77" s="1"/>
  <c r="AH2358" i="77"/>
  <c r="AI2358" i="77" s="1"/>
  <c r="AH2357" i="77"/>
  <c r="AI2357" i="77" s="1"/>
  <c r="AH2356" i="77"/>
  <c r="AI2356" i="77" s="1"/>
  <c r="AH2355" i="77"/>
  <c r="AI2355" i="77" s="1"/>
  <c r="AH2354" i="77"/>
  <c r="AI2354" i="77" s="1"/>
  <c r="AH2353" i="77"/>
  <c r="AI2353" i="77" s="1"/>
  <c r="AH2352" i="77"/>
  <c r="AI2352" i="77" s="1"/>
  <c r="AH2351" i="77"/>
  <c r="AI2351" i="77" s="1"/>
  <c r="AH2350" i="77"/>
  <c r="AI2350" i="77" s="1"/>
  <c r="AH2349" i="77"/>
  <c r="AI2349" i="77" s="1"/>
  <c r="AH2348" i="77"/>
  <c r="AI2348" i="77" s="1"/>
  <c r="AH2347" i="77"/>
  <c r="AI2347" i="77" s="1"/>
  <c r="AH2346" i="77"/>
  <c r="AI2346" i="77" s="1"/>
  <c r="AH2345" i="77"/>
  <c r="AI2345" i="77" s="1"/>
  <c r="AH2344" i="77"/>
  <c r="AI2344" i="77" s="1"/>
  <c r="AH2343" i="77"/>
  <c r="AI2343" i="77" s="1"/>
  <c r="AH2342" i="77"/>
  <c r="AI2342" i="77" s="1"/>
  <c r="AH2341" i="77"/>
  <c r="AI2341" i="77" s="1"/>
  <c r="AH2340" i="77"/>
  <c r="AI2340" i="77" s="1"/>
  <c r="AH2339" i="77"/>
  <c r="AI2339" i="77" s="1"/>
  <c r="AH2338" i="77"/>
  <c r="AI2338" i="77" s="1"/>
  <c r="AH2337" i="77"/>
  <c r="AI2337" i="77" s="1"/>
  <c r="AH2336" i="77"/>
  <c r="AI2336" i="77" s="1"/>
  <c r="AH2335" i="77"/>
  <c r="AI2335" i="77" s="1"/>
  <c r="AH2334" i="77"/>
  <c r="AI2334" i="77" s="1"/>
  <c r="AH2333" i="77"/>
  <c r="AI2333" i="77" s="1"/>
  <c r="AH2332" i="77"/>
  <c r="AI2332" i="77" s="1"/>
  <c r="AH2331" i="77"/>
  <c r="AI2331" i="77" s="1"/>
  <c r="AH2330" i="77"/>
  <c r="AI2330" i="77" s="1"/>
  <c r="AH2329" i="77"/>
  <c r="AI2329" i="77" s="1"/>
  <c r="AH2328" i="77"/>
  <c r="AI2328" i="77" s="1"/>
  <c r="AH2327" i="77"/>
  <c r="AI2327" i="77" s="1"/>
  <c r="AH2326" i="77"/>
  <c r="AI2326" i="77" s="1"/>
  <c r="AH2325" i="77"/>
  <c r="AI2325" i="77" s="1"/>
  <c r="AH2324" i="77"/>
  <c r="AI2324" i="77" s="1"/>
  <c r="AH2323" i="77"/>
  <c r="AI2323" i="77" s="1"/>
  <c r="AH2322" i="77"/>
  <c r="AI2322" i="77" s="1"/>
  <c r="AH2321" i="77"/>
  <c r="AI2321" i="77" s="1"/>
  <c r="AH2320" i="77"/>
  <c r="AI2320" i="77" s="1"/>
  <c r="AH2319" i="77"/>
  <c r="AI2319" i="77" s="1"/>
  <c r="AH2318" i="77"/>
  <c r="AI2318" i="77" s="1"/>
  <c r="AH2317" i="77"/>
  <c r="AI2317" i="77" s="1"/>
  <c r="AH2316" i="77"/>
  <c r="AI2316" i="77" s="1"/>
  <c r="AH2315" i="77"/>
  <c r="AI2315" i="77" s="1"/>
  <c r="AH2314" i="77"/>
  <c r="AI2314" i="77" s="1"/>
  <c r="AH2313" i="77"/>
  <c r="AI2313" i="77" s="1"/>
  <c r="AH2312" i="77"/>
  <c r="AI2312" i="77" s="1"/>
  <c r="AH2311" i="77"/>
  <c r="AI2311" i="77" s="1"/>
  <c r="AH2310" i="77"/>
  <c r="AI2310" i="77" s="1"/>
  <c r="AH2309" i="77"/>
  <c r="AI2309" i="77" s="1"/>
  <c r="AH2308" i="77"/>
  <c r="AI2308" i="77" s="1"/>
  <c r="AH2307" i="77"/>
  <c r="AI2307" i="77" s="1"/>
  <c r="AH2306" i="77"/>
  <c r="AI2306" i="77" s="1"/>
  <c r="AH2305" i="77"/>
  <c r="AI2305" i="77" s="1"/>
  <c r="AH2304" i="77"/>
  <c r="AI2304" i="77" s="1"/>
  <c r="AH2303" i="77"/>
  <c r="AI2303" i="77" s="1"/>
  <c r="AH2302" i="77"/>
  <c r="AI2302" i="77" s="1"/>
  <c r="AH2301" i="77"/>
  <c r="AI2301" i="77" s="1"/>
  <c r="AH2300" i="77"/>
  <c r="AI2300" i="77" s="1"/>
  <c r="AH2299" i="77"/>
  <c r="AI2299" i="77" s="1"/>
  <c r="AH2298" i="77"/>
  <c r="AI2298" i="77" s="1"/>
  <c r="AH2297" i="77"/>
  <c r="AI2297" i="77" s="1"/>
  <c r="AH2296" i="77"/>
  <c r="AI2296" i="77" s="1"/>
  <c r="AH2295" i="77"/>
  <c r="AI2295" i="77" s="1"/>
  <c r="AH2294" i="77"/>
  <c r="AI2294" i="77" s="1"/>
  <c r="AH2293" i="77"/>
  <c r="AI2293" i="77" s="1"/>
  <c r="AH2292" i="77"/>
  <c r="AI2292" i="77" s="1"/>
  <c r="AH2291" i="77"/>
  <c r="AI2291" i="77" s="1"/>
  <c r="AH2290" i="77"/>
  <c r="AI2290" i="77" s="1"/>
  <c r="AH2289" i="77"/>
  <c r="AI2289" i="77" s="1"/>
  <c r="AH2288" i="77"/>
  <c r="AI2288" i="77" s="1"/>
  <c r="AH2287" i="77"/>
  <c r="AI2287" i="77" s="1"/>
  <c r="AH2286" i="77"/>
  <c r="AI2286" i="77" s="1"/>
  <c r="AH2285" i="77"/>
  <c r="AI2285" i="77" s="1"/>
  <c r="AH2284" i="77"/>
  <c r="AI2284" i="77" s="1"/>
  <c r="AH2283" i="77"/>
  <c r="AI2283" i="77" s="1"/>
  <c r="AH2282" i="77"/>
  <c r="AI2282" i="77" s="1"/>
  <c r="AH2281" i="77"/>
  <c r="AI2281" i="77" s="1"/>
  <c r="AH2280" i="77"/>
  <c r="AI2280" i="77" s="1"/>
  <c r="AH2279" i="77"/>
  <c r="AI2279" i="77" s="1"/>
  <c r="AH2278" i="77"/>
  <c r="AI2278" i="77" s="1"/>
  <c r="AH2277" i="77"/>
  <c r="AI2277" i="77" s="1"/>
  <c r="AH2276" i="77"/>
  <c r="AI2276" i="77" s="1"/>
  <c r="AH2275" i="77"/>
  <c r="AI2275" i="77" s="1"/>
  <c r="AH2274" i="77"/>
  <c r="AI2274" i="77" s="1"/>
  <c r="AH2273" i="77"/>
  <c r="AI2273" i="77" s="1"/>
  <c r="AH2272" i="77"/>
  <c r="AI2272" i="77" s="1"/>
  <c r="AH2271" i="77"/>
  <c r="AI2271" i="77" s="1"/>
  <c r="AH2270" i="77"/>
  <c r="AI2270" i="77" s="1"/>
  <c r="AH2269" i="77"/>
  <c r="AI2269" i="77" s="1"/>
  <c r="AH2268" i="77"/>
  <c r="AI2268" i="77" s="1"/>
  <c r="AH2267" i="77"/>
  <c r="AI2267" i="77" s="1"/>
  <c r="AH2266" i="77"/>
  <c r="AI2266" i="77" s="1"/>
  <c r="AH2265" i="77"/>
  <c r="AI2265" i="77" s="1"/>
  <c r="AH2264" i="77"/>
  <c r="AI2264" i="77" s="1"/>
  <c r="AH2263" i="77"/>
  <c r="AI2263" i="77" s="1"/>
  <c r="AH2262" i="77"/>
  <c r="AI2262" i="77" s="1"/>
  <c r="AH2261" i="77"/>
  <c r="AI2261" i="77" s="1"/>
  <c r="AH2260" i="77"/>
  <c r="AI2260" i="77" s="1"/>
  <c r="AH2259" i="77"/>
  <c r="AI2259" i="77" s="1"/>
  <c r="AH2258" i="77"/>
  <c r="AI2258" i="77" s="1"/>
  <c r="AH2257" i="77"/>
  <c r="AI2257" i="77" s="1"/>
  <c r="AH2256" i="77"/>
  <c r="AI2256" i="77" s="1"/>
  <c r="AH2255" i="77"/>
  <c r="AI2255" i="77" s="1"/>
  <c r="AH2254" i="77"/>
  <c r="AI2254" i="77" s="1"/>
  <c r="AH2253" i="77"/>
  <c r="AI2253" i="77" s="1"/>
  <c r="AH2252" i="77"/>
  <c r="AI2252" i="77" s="1"/>
  <c r="AH2251" i="77"/>
  <c r="AI2251" i="77" s="1"/>
  <c r="AH2250" i="77"/>
  <c r="AI2250" i="77" s="1"/>
  <c r="AH2249" i="77"/>
  <c r="AI2249" i="77" s="1"/>
  <c r="AH2248" i="77"/>
  <c r="AI2248" i="77" s="1"/>
  <c r="AH2247" i="77"/>
  <c r="AI2247" i="77" s="1"/>
  <c r="AH2246" i="77"/>
  <c r="AI2246" i="77" s="1"/>
  <c r="AH2245" i="77"/>
  <c r="AI2245" i="77" s="1"/>
  <c r="AH2244" i="77"/>
  <c r="AI2244" i="77" s="1"/>
  <c r="AH2243" i="77"/>
  <c r="AI2243" i="77" s="1"/>
  <c r="AH2242" i="77"/>
  <c r="AI2242" i="77" s="1"/>
  <c r="AH2241" i="77"/>
  <c r="AI2241" i="77" s="1"/>
  <c r="AH2240" i="77"/>
  <c r="AI2240" i="77" s="1"/>
  <c r="AH2239" i="77"/>
  <c r="AI2239" i="77" s="1"/>
  <c r="AH2238" i="77"/>
  <c r="AI2238" i="77" s="1"/>
  <c r="AH2237" i="77"/>
  <c r="AI2237" i="77" s="1"/>
  <c r="AH2236" i="77"/>
  <c r="AI2236" i="77" s="1"/>
  <c r="AH2235" i="77"/>
  <c r="AI2235" i="77" s="1"/>
  <c r="AH2234" i="77"/>
  <c r="AI2234" i="77" s="1"/>
  <c r="AH2233" i="77"/>
  <c r="AI2233" i="77" s="1"/>
  <c r="AH2232" i="77"/>
  <c r="AI2232" i="77" s="1"/>
  <c r="AH2231" i="77"/>
  <c r="AI2231" i="77" s="1"/>
  <c r="AH2230" i="77"/>
  <c r="AI2230" i="77" s="1"/>
  <c r="AH2229" i="77"/>
  <c r="AI2229" i="77" s="1"/>
  <c r="AH2228" i="77"/>
  <c r="AI2228" i="77" s="1"/>
  <c r="AH2227" i="77"/>
  <c r="AI2227" i="77" s="1"/>
  <c r="AH2226" i="77"/>
  <c r="AI2226" i="77" s="1"/>
  <c r="AH2225" i="77"/>
  <c r="AI2225" i="77" s="1"/>
  <c r="AH2224" i="77"/>
  <c r="AI2224" i="77" s="1"/>
  <c r="AH2223" i="77"/>
  <c r="AI2223" i="77" s="1"/>
  <c r="AH2222" i="77"/>
  <c r="AI2222" i="77" s="1"/>
  <c r="AH2221" i="77"/>
  <c r="AI2221" i="77" s="1"/>
  <c r="AH2220" i="77"/>
  <c r="AI2220" i="77" s="1"/>
  <c r="AH2219" i="77"/>
  <c r="AI2219" i="77" s="1"/>
  <c r="AH2218" i="77"/>
  <c r="AI2218" i="77" s="1"/>
  <c r="AH2217" i="77"/>
  <c r="AI2217" i="77" s="1"/>
  <c r="AH2216" i="77"/>
  <c r="AI2216" i="77" s="1"/>
  <c r="AH2215" i="77"/>
  <c r="AI2215" i="77" s="1"/>
  <c r="AH2214" i="77"/>
  <c r="AI2214" i="77" s="1"/>
  <c r="AH2213" i="77"/>
  <c r="AI2213" i="77" s="1"/>
  <c r="AH2212" i="77"/>
  <c r="AI2212" i="77" s="1"/>
  <c r="AH2211" i="77"/>
  <c r="AI2211" i="77" s="1"/>
  <c r="AH2210" i="77"/>
  <c r="AI2210" i="77" s="1"/>
  <c r="AH2209" i="77"/>
  <c r="AI2209" i="77" s="1"/>
  <c r="AH2208" i="77"/>
  <c r="AI2208" i="77" s="1"/>
  <c r="AH2207" i="77"/>
  <c r="AI2207" i="77" s="1"/>
  <c r="AH2206" i="77"/>
  <c r="AI2206" i="77" s="1"/>
  <c r="AH2205" i="77"/>
  <c r="AI2205" i="77" s="1"/>
  <c r="AH2204" i="77"/>
  <c r="AI2204" i="77" s="1"/>
  <c r="AH2203" i="77"/>
  <c r="AI2203" i="77" s="1"/>
  <c r="AH2202" i="77"/>
  <c r="AI2202" i="77" s="1"/>
  <c r="AH2201" i="77"/>
  <c r="AI2201" i="77" s="1"/>
  <c r="AH2200" i="77"/>
  <c r="AI2200" i="77" s="1"/>
  <c r="AH2199" i="77"/>
  <c r="AI2199" i="77" s="1"/>
  <c r="AH2198" i="77"/>
  <c r="AI2198" i="77" s="1"/>
  <c r="AH2197" i="77"/>
  <c r="AI2197" i="77" s="1"/>
  <c r="AH2196" i="77"/>
  <c r="AI2196" i="77" s="1"/>
  <c r="AH2195" i="77"/>
  <c r="AI2195" i="77" s="1"/>
  <c r="AH2194" i="77"/>
  <c r="AI2194" i="77" s="1"/>
  <c r="AH2193" i="77"/>
  <c r="AI2193" i="77" s="1"/>
  <c r="AH2192" i="77"/>
  <c r="AI2192" i="77" s="1"/>
  <c r="AH2191" i="77"/>
  <c r="AI2191" i="77" s="1"/>
  <c r="AH2190" i="77"/>
  <c r="AI2190" i="77" s="1"/>
  <c r="AH2189" i="77"/>
  <c r="AI2189" i="77" s="1"/>
  <c r="AH2188" i="77"/>
  <c r="AI2188" i="77" s="1"/>
  <c r="AH2187" i="77"/>
  <c r="AI2187" i="77" s="1"/>
  <c r="AH2186" i="77"/>
  <c r="AI2186" i="77" s="1"/>
  <c r="AH2185" i="77"/>
  <c r="AI2185" i="77" s="1"/>
  <c r="AH2184" i="77"/>
  <c r="AI2184" i="77" s="1"/>
  <c r="AH2183" i="77"/>
  <c r="AI2183" i="77" s="1"/>
  <c r="AH2182" i="77"/>
  <c r="AI2182" i="77" s="1"/>
  <c r="AH2181" i="77"/>
  <c r="AI2181" i="77" s="1"/>
  <c r="AH2180" i="77"/>
  <c r="AI2180" i="77" s="1"/>
  <c r="AH2179" i="77"/>
  <c r="AI2179" i="77" s="1"/>
  <c r="AH2178" i="77"/>
  <c r="AI2178" i="77" s="1"/>
  <c r="AH2177" i="77"/>
  <c r="AI2177" i="77" s="1"/>
  <c r="AH2176" i="77"/>
  <c r="AI2176" i="77" s="1"/>
  <c r="AH2175" i="77"/>
  <c r="AI2175" i="77" s="1"/>
  <c r="AH2174" i="77"/>
  <c r="AI2174" i="77" s="1"/>
  <c r="AH2173" i="77"/>
  <c r="AI2173" i="77" s="1"/>
  <c r="AH2172" i="77"/>
  <c r="AI2172" i="77" s="1"/>
  <c r="AH2171" i="77"/>
  <c r="AI2171" i="77" s="1"/>
  <c r="AH2170" i="77"/>
  <c r="AI2170" i="77" s="1"/>
  <c r="AH2169" i="77"/>
  <c r="AI2169" i="77" s="1"/>
  <c r="AH2168" i="77"/>
  <c r="AI2168" i="77" s="1"/>
  <c r="AH2167" i="77"/>
  <c r="AI2167" i="77" s="1"/>
  <c r="AH2166" i="77"/>
  <c r="AI2166" i="77" s="1"/>
  <c r="AH2165" i="77"/>
  <c r="AI2165" i="77" s="1"/>
  <c r="AH2164" i="77"/>
  <c r="AI2164" i="77" s="1"/>
  <c r="AH2163" i="77"/>
  <c r="AI2163" i="77" s="1"/>
  <c r="AH2162" i="77"/>
  <c r="AI2162" i="77" s="1"/>
  <c r="AH2161" i="77"/>
  <c r="AI2161" i="77" s="1"/>
  <c r="AH2160" i="77"/>
  <c r="AI2160" i="77" s="1"/>
  <c r="AH2159" i="77"/>
  <c r="AI2159" i="77" s="1"/>
  <c r="AH2158" i="77"/>
  <c r="AI2158" i="77" s="1"/>
  <c r="AH2157" i="77"/>
  <c r="AI2157" i="77" s="1"/>
  <c r="AH2156" i="77"/>
  <c r="AI2156" i="77" s="1"/>
  <c r="AH2155" i="77"/>
  <c r="AI2155" i="77" s="1"/>
  <c r="AH2154" i="77"/>
  <c r="AI2154" i="77" s="1"/>
  <c r="AH2153" i="77"/>
  <c r="AI2153" i="77" s="1"/>
  <c r="AH2152" i="77"/>
  <c r="AI2152" i="77" s="1"/>
  <c r="AH2151" i="77"/>
  <c r="AI2151" i="77" s="1"/>
  <c r="AH2150" i="77"/>
  <c r="AI2150" i="77" s="1"/>
  <c r="AH2149" i="77"/>
  <c r="AI2149" i="77" s="1"/>
  <c r="AH2148" i="77"/>
  <c r="AI2148" i="77" s="1"/>
  <c r="AH2147" i="77"/>
  <c r="AI2147" i="77" s="1"/>
  <c r="AH2146" i="77"/>
  <c r="AI2146" i="77" s="1"/>
  <c r="AH2145" i="77"/>
  <c r="AI2145" i="77" s="1"/>
  <c r="AH2144" i="77"/>
  <c r="AI2144" i="77" s="1"/>
  <c r="AH2143" i="77"/>
  <c r="AI2143" i="77" s="1"/>
  <c r="AH2142" i="77"/>
  <c r="AI2142" i="77" s="1"/>
  <c r="AH2141" i="77"/>
  <c r="AI2141" i="77" s="1"/>
  <c r="AH2140" i="77"/>
  <c r="AI2140" i="77" s="1"/>
  <c r="AH2139" i="77"/>
  <c r="AI2139" i="77" s="1"/>
  <c r="AH2138" i="77"/>
  <c r="AI2138" i="77" s="1"/>
  <c r="AH2137" i="77"/>
  <c r="AI2137" i="77" s="1"/>
  <c r="AH2136" i="77"/>
  <c r="AI2136" i="77" s="1"/>
  <c r="AH2135" i="77"/>
  <c r="AI2135" i="77" s="1"/>
  <c r="AH2134" i="77"/>
  <c r="AI2134" i="77" s="1"/>
  <c r="AH2133" i="77"/>
  <c r="AI2133" i="77" s="1"/>
  <c r="AH2132" i="77"/>
  <c r="AI2132" i="77" s="1"/>
  <c r="AH2131" i="77"/>
  <c r="AI2131" i="77" s="1"/>
  <c r="AH2130" i="77"/>
  <c r="AI2130" i="77" s="1"/>
  <c r="AH2129" i="77"/>
  <c r="AI2129" i="77" s="1"/>
  <c r="AH2128" i="77"/>
  <c r="AI2128" i="77" s="1"/>
  <c r="AH2127" i="77"/>
  <c r="AI2127" i="77" s="1"/>
  <c r="AH2126" i="77"/>
  <c r="AI2126" i="77" s="1"/>
  <c r="AH2125" i="77"/>
  <c r="AI2125" i="77" s="1"/>
  <c r="AH2124" i="77"/>
  <c r="AI2124" i="77" s="1"/>
  <c r="AH2123" i="77"/>
  <c r="AI2123" i="77" s="1"/>
  <c r="AH2122" i="77"/>
  <c r="AI2122" i="77" s="1"/>
  <c r="AH2121" i="77"/>
  <c r="AI2121" i="77" s="1"/>
  <c r="AH2120" i="77"/>
  <c r="AI2120" i="77" s="1"/>
  <c r="AH2119" i="77"/>
  <c r="AI2119" i="77" s="1"/>
  <c r="AH2118" i="77"/>
  <c r="AI2118" i="77" s="1"/>
  <c r="AH2117" i="77"/>
  <c r="AI2117" i="77" s="1"/>
  <c r="AH2116" i="77"/>
  <c r="AI2116" i="77" s="1"/>
  <c r="AH2115" i="77"/>
  <c r="AI2115" i="77" s="1"/>
  <c r="AH2114" i="77"/>
  <c r="AI2114" i="77" s="1"/>
  <c r="AH2113" i="77"/>
  <c r="AI2113" i="77" s="1"/>
  <c r="AH2112" i="77"/>
  <c r="AI2112" i="77" s="1"/>
  <c r="AH2111" i="77"/>
  <c r="AI2111" i="77" s="1"/>
  <c r="AH2110" i="77"/>
  <c r="AI2110" i="77" s="1"/>
  <c r="AH2109" i="77"/>
  <c r="AI2109" i="77" s="1"/>
  <c r="AH2108" i="77"/>
  <c r="AI2108" i="77" s="1"/>
  <c r="AH2107" i="77"/>
  <c r="AI2107" i="77" s="1"/>
  <c r="AH2106" i="77"/>
  <c r="AI2106" i="77" s="1"/>
  <c r="AH2105" i="77"/>
  <c r="AI2105" i="77" s="1"/>
  <c r="AH2104" i="77"/>
  <c r="AI2104" i="77" s="1"/>
  <c r="AH2103" i="77"/>
  <c r="AI2103" i="77" s="1"/>
  <c r="AH2102" i="77"/>
  <c r="AI2102" i="77" s="1"/>
  <c r="AH2101" i="77"/>
  <c r="AI2101" i="77" s="1"/>
  <c r="AH2100" i="77"/>
  <c r="AI2100" i="77" s="1"/>
  <c r="AH2099" i="77"/>
  <c r="AI2099" i="77" s="1"/>
  <c r="AH2098" i="77"/>
  <c r="AI2098" i="77" s="1"/>
  <c r="AH2097" i="77"/>
  <c r="AI2097" i="77" s="1"/>
  <c r="AH2096" i="77"/>
  <c r="AI2096" i="77" s="1"/>
  <c r="AH2095" i="77"/>
  <c r="AI2095" i="77" s="1"/>
  <c r="AH2094" i="77"/>
  <c r="AI2094" i="77" s="1"/>
  <c r="AH2093" i="77"/>
  <c r="AI2093" i="77" s="1"/>
  <c r="AH2092" i="77"/>
  <c r="AI2092" i="77" s="1"/>
  <c r="AH2091" i="77"/>
  <c r="AI2091" i="77" s="1"/>
  <c r="AH2090" i="77"/>
  <c r="AI2090" i="77" s="1"/>
  <c r="AH2089" i="77"/>
  <c r="AI2089" i="77" s="1"/>
  <c r="AH2088" i="77"/>
  <c r="AI2088" i="77" s="1"/>
  <c r="AH2087" i="77"/>
  <c r="AI2087" i="77" s="1"/>
  <c r="AH2086" i="77"/>
  <c r="AI2086" i="77" s="1"/>
  <c r="AH2085" i="77"/>
  <c r="AI2085" i="77" s="1"/>
  <c r="AH2084" i="77"/>
  <c r="AI2084" i="77" s="1"/>
  <c r="AH2083" i="77"/>
  <c r="AI2083" i="77" s="1"/>
  <c r="AH2082" i="77"/>
  <c r="AI2082" i="77" s="1"/>
  <c r="AH2081" i="77"/>
  <c r="AI2081" i="77" s="1"/>
  <c r="AH2080" i="77"/>
  <c r="AI2080" i="77" s="1"/>
  <c r="AH2079" i="77"/>
  <c r="AI2079" i="77" s="1"/>
  <c r="AH2078" i="77"/>
  <c r="AI2078" i="77" s="1"/>
  <c r="AH2077" i="77"/>
  <c r="AI2077" i="77" s="1"/>
  <c r="AH2076" i="77"/>
  <c r="AI2076" i="77" s="1"/>
  <c r="AH2075" i="77"/>
  <c r="AI2075" i="77" s="1"/>
  <c r="AH2074" i="77"/>
  <c r="AI2074" i="77" s="1"/>
  <c r="AH2073" i="77"/>
  <c r="AI2073" i="77" s="1"/>
  <c r="AH2072" i="77"/>
  <c r="AI2072" i="77" s="1"/>
  <c r="AH2071" i="77"/>
  <c r="AI2071" i="77" s="1"/>
  <c r="AH2070" i="77"/>
  <c r="AI2070" i="77" s="1"/>
  <c r="AH2069" i="77"/>
  <c r="AI2069" i="77" s="1"/>
  <c r="AH2068" i="77"/>
  <c r="AI2068" i="77" s="1"/>
  <c r="AH2067" i="77"/>
  <c r="AI2067" i="77" s="1"/>
  <c r="AH2066" i="77"/>
  <c r="AI2066" i="77" s="1"/>
  <c r="AH2065" i="77"/>
  <c r="AI2065" i="77" s="1"/>
  <c r="AH2064" i="77"/>
  <c r="AI2064" i="77" s="1"/>
  <c r="AH2063" i="77"/>
  <c r="AI2063" i="77" s="1"/>
  <c r="AH2062" i="77"/>
  <c r="AI2062" i="77" s="1"/>
  <c r="AH2061" i="77"/>
  <c r="AI2061" i="77" s="1"/>
  <c r="AH2060" i="77"/>
  <c r="AI2060" i="77" s="1"/>
  <c r="AH2059" i="77"/>
  <c r="AI2059" i="77" s="1"/>
  <c r="AH2058" i="77"/>
  <c r="AI2058" i="77" s="1"/>
  <c r="AH2057" i="77"/>
  <c r="AI2057" i="77" s="1"/>
  <c r="AH2056" i="77"/>
  <c r="AI2056" i="77" s="1"/>
  <c r="AH2055" i="77"/>
  <c r="AI2055" i="77" s="1"/>
  <c r="AH2054" i="77"/>
  <c r="AI2054" i="77" s="1"/>
  <c r="AH2053" i="77"/>
  <c r="AI2053" i="77" s="1"/>
  <c r="AH2052" i="77"/>
  <c r="AI2052" i="77" s="1"/>
  <c r="AH2051" i="77"/>
  <c r="AI2051" i="77" s="1"/>
  <c r="AH2050" i="77"/>
  <c r="AI2050" i="77" s="1"/>
  <c r="AH2049" i="77"/>
  <c r="AI2049" i="77" s="1"/>
  <c r="AH2048" i="77"/>
  <c r="AI2048" i="77" s="1"/>
  <c r="AH2047" i="77"/>
  <c r="AI2047" i="77" s="1"/>
  <c r="AH2046" i="77"/>
  <c r="AI2046" i="77" s="1"/>
  <c r="AH2045" i="77"/>
  <c r="AI2045" i="77" s="1"/>
  <c r="AH2044" i="77"/>
  <c r="AI2044" i="77" s="1"/>
  <c r="AH2043" i="77"/>
  <c r="AI2043" i="77" s="1"/>
  <c r="AH2042" i="77"/>
  <c r="AI2042" i="77" s="1"/>
  <c r="AH2041" i="77"/>
  <c r="AI2041" i="77" s="1"/>
  <c r="AH2040" i="77"/>
  <c r="AI2040" i="77" s="1"/>
  <c r="AH2039" i="77"/>
  <c r="AI2039" i="77" s="1"/>
  <c r="AH2038" i="77"/>
  <c r="AI2038" i="77" s="1"/>
  <c r="AH2037" i="77"/>
  <c r="AI2037" i="77" s="1"/>
  <c r="AH2036" i="77"/>
  <c r="AI2036" i="77" s="1"/>
  <c r="AH2035" i="77"/>
  <c r="AI2035" i="77" s="1"/>
  <c r="AH2034" i="77"/>
  <c r="AI2034" i="77" s="1"/>
  <c r="AH2033" i="77"/>
  <c r="AI2033" i="77" s="1"/>
  <c r="AH2032" i="77"/>
  <c r="AI2032" i="77" s="1"/>
  <c r="AH2031" i="77"/>
  <c r="AI2031" i="77" s="1"/>
  <c r="AH2030" i="77"/>
  <c r="AI2030" i="77" s="1"/>
  <c r="AH2029" i="77"/>
  <c r="AI2029" i="77" s="1"/>
  <c r="AH2028" i="77"/>
  <c r="AI2028" i="77" s="1"/>
  <c r="AH2027" i="77"/>
  <c r="AI2027" i="77" s="1"/>
  <c r="AH2026" i="77"/>
  <c r="AI2026" i="77" s="1"/>
  <c r="AH2025" i="77"/>
  <c r="AI2025" i="77" s="1"/>
  <c r="AH2024" i="77"/>
  <c r="AI2024" i="77" s="1"/>
  <c r="AH2023" i="77"/>
  <c r="AI2023" i="77" s="1"/>
  <c r="AH2022" i="77"/>
  <c r="AI2022" i="77" s="1"/>
  <c r="AH2021" i="77"/>
  <c r="AI2021" i="77" s="1"/>
  <c r="AH2020" i="77"/>
  <c r="AI2020" i="77" s="1"/>
  <c r="AH2019" i="77"/>
  <c r="AI2019" i="77" s="1"/>
  <c r="AH2018" i="77"/>
  <c r="AI2018" i="77" s="1"/>
  <c r="AH2017" i="77"/>
  <c r="AI2017" i="77" s="1"/>
  <c r="AH2016" i="77"/>
  <c r="AI2016" i="77" s="1"/>
  <c r="AH2015" i="77"/>
  <c r="AI2015" i="77" s="1"/>
  <c r="AH2014" i="77"/>
  <c r="AI2014" i="77" s="1"/>
  <c r="AH2013" i="77"/>
  <c r="AI2013" i="77" s="1"/>
  <c r="AH2012" i="77"/>
  <c r="AI2012" i="77" s="1"/>
  <c r="AH2011" i="77"/>
  <c r="AI2011" i="77" s="1"/>
  <c r="AH2010" i="77"/>
  <c r="AI2010" i="77" s="1"/>
  <c r="AH2009" i="77"/>
  <c r="AI2009" i="77" s="1"/>
  <c r="AH2008" i="77"/>
  <c r="AI2008" i="77" s="1"/>
  <c r="AH2007" i="77"/>
  <c r="AI2007" i="77" s="1"/>
  <c r="AH2006" i="77"/>
  <c r="AI2006" i="77" s="1"/>
  <c r="AH2005" i="77"/>
  <c r="AI2005" i="77" s="1"/>
  <c r="AH2004" i="77"/>
  <c r="AI2004" i="77" s="1"/>
  <c r="AH2003" i="77"/>
  <c r="AI2003" i="77" s="1"/>
  <c r="AH2002" i="77"/>
  <c r="AI2002" i="77" s="1"/>
  <c r="AH2001" i="77"/>
  <c r="AI2001" i="77" s="1"/>
  <c r="AH2000" i="77"/>
  <c r="AI2000" i="77" s="1"/>
  <c r="AH1999" i="77"/>
  <c r="AI1999" i="77" s="1"/>
  <c r="AH1998" i="77"/>
  <c r="AI1998" i="77" s="1"/>
  <c r="AH1997" i="77"/>
  <c r="AI1997" i="77" s="1"/>
  <c r="AH1996" i="77"/>
  <c r="AI1996" i="77" s="1"/>
  <c r="AH1995" i="77"/>
  <c r="AI1995" i="77" s="1"/>
  <c r="AH1994" i="77"/>
  <c r="AI1994" i="77" s="1"/>
  <c r="AH1993" i="77"/>
  <c r="AI1993" i="77" s="1"/>
  <c r="AH1992" i="77"/>
  <c r="AI1992" i="77" s="1"/>
  <c r="AH1991" i="77"/>
  <c r="AI1991" i="77" s="1"/>
  <c r="AH1990" i="77"/>
  <c r="AI1990" i="77" s="1"/>
  <c r="AH1989" i="77"/>
  <c r="AI1989" i="77" s="1"/>
  <c r="AH1988" i="77"/>
  <c r="AI1988" i="77" s="1"/>
  <c r="AH1987" i="77"/>
  <c r="AI1987" i="77" s="1"/>
  <c r="AH1986" i="77"/>
  <c r="AI1986" i="77" s="1"/>
  <c r="AH1985" i="77"/>
  <c r="AI1985" i="77" s="1"/>
  <c r="AH1984" i="77"/>
  <c r="AI1984" i="77" s="1"/>
  <c r="AH1983" i="77"/>
  <c r="AI1983" i="77" s="1"/>
  <c r="AH1982" i="77"/>
  <c r="AI1982" i="77" s="1"/>
  <c r="AH1981" i="77"/>
  <c r="AI1981" i="77" s="1"/>
  <c r="AH1980" i="77"/>
  <c r="AI1980" i="77" s="1"/>
  <c r="AH1979" i="77"/>
  <c r="AI1979" i="77" s="1"/>
  <c r="AH1978" i="77"/>
  <c r="AI1978" i="77" s="1"/>
  <c r="AH1977" i="77"/>
  <c r="AI1977" i="77" s="1"/>
  <c r="AH1976" i="77"/>
  <c r="AI1976" i="77" s="1"/>
  <c r="AH1975" i="77"/>
  <c r="AI1975" i="77" s="1"/>
  <c r="AH1974" i="77"/>
  <c r="AI1974" i="77" s="1"/>
  <c r="AH1973" i="77"/>
  <c r="AI1973" i="77" s="1"/>
  <c r="AH1972" i="77"/>
  <c r="AI1972" i="77" s="1"/>
  <c r="AH1971" i="77"/>
  <c r="AI1971" i="77" s="1"/>
  <c r="AH1970" i="77"/>
  <c r="AI1970" i="77" s="1"/>
  <c r="AH1969" i="77"/>
  <c r="AI1969" i="77" s="1"/>
  <c r="AH1968" i="77"/>
  <c r="AI1968" i="77" s="1"/>
  <c r="AH1967" i="77"/>
  <c r="AI1967" i="77" s="1"/>
  <c r="AH1966" i="77"/>
  <c r="AI1966" i="77" s="1"/>
  <c r="AH1965" i="77"/>
  <c r="AI1965" i="77" s="1"/>
  <c r="AH1964" i="77"/>
  <c r="AI1964" i="77" s="1"/>
  <c r="AH1963" i="77"/>
  <c r="AI1963" i="77" s="1"/>
  <c r="AH1962" i="77"/>
  <c r="AI1962" i="77" s="1"/>
  <c r="AH1961" i="77"/>
  <c r="AI1961" i="77" s="1"/>
  <c r="AH1960" i="77"/>
  <c r="AI1960" i="77" s="1"/>
  <c r="AH1959" i="77"/>
  <c r="AI1959" i="77" s="1"/>
  <c r="AH1958" i="77"/>
  <c r="AI1958" i="77" s="1"/>
  <c r="AH1957" i="77"/>
  <c r="AI1957" i="77" s="1"/>
  <c r="AH1956" i="77"/>
  <c r="AI1956" i="77" s="1"/>
  <c r="AH1955" i="77"/>
  <c r="AI1955" i="77" s="1"/>
  <c r="AH1954" i="77"/>
  <c r="AI1954" i="77" s="1"/>
  <c r="AH1953" i="77"/>
  <c r="AI1953" i="77" s="1"/>
  <c r="AH1952" i="77"/>
  <c r="AI1952" i="77" s="1"/>
  <c r="AH1951" i="77"/>
  <c r="AI1951" i="77" s="1"/>
  <c r="AH1950" i="77"/>
  <c r="AI1950" i="77" s="1"/>
  <c r="AH1949" i="77"/>
  <c r="AI1949" i="77" s="1"/>
  <c r="AH1948" i="77"/>
  <c r="AI1948" i="77" s="1"/>
  <c r="AH1947" i="77"/>
  <c r="AI1947" i="77" s="1"/>
  <c r="AH1946" i="77"/>
  <c r="AI1946" i="77" s="1"/>
  <c r="AH1945" i="77"/>
  <c r="AI1945" i="77" s="1"/>
  <c r="AH1944" i="77"/>
  <c r="AI1944" i="77" s="1"/>
  <c r="AH1943" i="77"/>
  <c r="AI1943" i="77" s="1"/>
  <c r="AH1942" i="77"/>
  <c r="AI1942" i="77" s="1"/>
  <c r="AH1941" i="77"/>
  <c r="AI1941" i="77" s="1"/>
  <c r="AH1940" i="77"/>
  <c r="AI1940" i="77" s="1"/>
  <c r="AH1939" i="77"/>
  <c r="AI1939" i="77" s="1"/>
  <c r="AH1938" i="77"/>
  <c r="AI1938" i="77" s="1"/>
  <c r="AH1937" i="77"/>
  <c r="AI1937" i="77" s="1"/>
  <c r="AH1936" i="77"/>
  <c r="AI1936" i="77" s="1"/>
  <c r="AH1935" i="77"/>
  <c r="AI1935" i="77" s="1"/>
  <c r="AH1934" i="77"/>
  <c r="AI1934" i="77" s="1"/>
  <c r="AH1933" i="77"/>
  <c r="AI1933" i="77" s="1"/>
  <c r="AH1932" i="77"/>
  <c r="AI1932" i="77" s="1"/>
  <c r="AH1931" i="77"/>
  <c r="AI1931" i="77" s="1"/>
  <c r="AH1930" i="77"/>
  <c r="AI1930" i="77" s="1"/>
  <c r="AH1929" i="77"/>
  <c r="AI1929" i="77" s="1"/>
  <c r="AH1928" i="77"/>
  <c r="AI1928" i="77" s="1"/>
  <c r="AH1927" i="77"/>
  <c r="AI1927" i="77" s="1"/>
  <c r="AH1926" i="77"/>
  <c r="AI1926" i="77" s="1"/>
  <c r="AH1925" i="77"/>
  <c r="AI1925" i="77" s="1"/>
  <c r="AH1924" i="77"/>
  <c r="AI1924" i="77" s="1"/>
  <c r="AH1923" i="77"/>
  <c r="AI1923" i="77" s="1"/>
  <c r="AH1922" i="77"/>
  <c r="AI1922" i="77" s="1"/>
  <c r="AH1921" i="77"/>
  <c r="AI1921" i="77" s="1"/>
  <c r="AH1920" i="77"/>
  <c r="AI1920" i="77" s="1"/>
  <c r="AH1919" i="77"/>
  <c r="AI1919" i="77" s="1"/>
  <c r="AH1918" i="77"/>
  <c r="AI1918" i="77" s="1"/>
  <c r="AH1917" i="77"/>
  <c r="AI1917" i="77" s="1"/>
  <c r="AH1916" i="77"/>
  <c r="AI1916" i="77" s="1"/>
  <c r="AH1915" i="77"/>
  <c r="AI1915" i="77" s="1"/>
  <c r="AH1914" i="77"/>
  <c r="AI1914" i="77" s="1"/>
  <c r="AH1913" i="77"/>
  <c r="AI1913" i="77" s="1"/>
  <c r="AH1912" i="77"/>
  <c r="AI1912" i="77" s="1"/>
  <c r="AH1911" i="77"/>
  <c r="AI1911" i="77" s="1"/>
  <c r="AH1910" i="77"/>
  <c r="AI1910" i="77" s="1"/>
  <c r="AH1909" i="77"/>
  <c r="AI1909" i="77" s="1"/>
  <c r="AH1908" i="77"/>
  <c r="AI1908" i="77" s="1"/>
  <c r="AH1907" i="77"/>
  <c r="AI1907" i="77" s="1"/>
  <c r="AH1906" i="77"/>
  <c r="AI1906" i="77" s="1"/>
  <c r="AH1905" i="77"/>
  <c r="AI1905" i="77" s="1"/>
  <c r="AH1904" i="77"/>
  <c r="AI1904" i="77" s="1"/>
  <c r="AH1903" i="77"/>
  <c r="AI1903" i="77" s="1"/>
  <c r="AH1902" i="77"/>
  <c r="AI1902" i="77" s="1"/>
  <c r="AH1901" i="77"/>
  <c r="AI1901" i="77" s="1"/>
  <c r="AH1900" i="77"/>
  <c r="AI1900" i="77" s="1"/>
  <c r="AH1899" i="77"/>
  <c r="AI1899" i="77" s="1"/>
  <c r="AH1898" i="77"/>
  <c r="AI1898" i="77" s="1"/>
  <c r="AH1897" i="77"/>
  <c r="AI1897" i="77" s="1"/>
  <c r="AH1896" i="77"/>
  <c r="AI1896" i="77" s="1"/>
  <c r="AH1895" i="77"/>
  <c r="AI1895" i="77" s="1"/>
  <c r="AH1894" i="77"/>
  <c r="AI1894" i="77" s="1"/>
  <c r="AH1893" i="77"/>
  <c r="AI1893" i="77" s="1"/>
  <c r="AH1892" i="77"/>
  <c r="AI1892" i="77" s="1"/>
  <c r="AH1891" i="77"/>
  <c r="AI1891" i="77" s="1"/>
  <c r="AH1890" i="77"/>
  <c r="AI1890" i="77" s="1"/>
  <c r="AH1889" i="77"/>
  <c r="AI1889" i="77" s="1"/>
  <c r="AH1888" i="77"/>
  <c r="AI1888" i="77" s="1"/>
  <c r="AH1887" i="77"/>
  <c r="AI1887" i="77" s="1"/>
  <c r="AH1886" i="77"/>
  <c r="AI1886" i="77" s="1"/>
  <c r="AH1885" i="77"/>
  <c r="AI1885" i="77" s="1"/>
  <c r="AH1884" i="77"/>
  <c r="AI1884" i="77" s="1"/>
  <c r="AH1883" i="77"/>
  <c r="AI1883" i="77" s="1"/>
  <c r="AH1882" i="77"/>
  <c r="AI1882" i="77" s="1"/>
  <c r="AH1881" i="77"/>
  <c r="AI1881" i="77" s="1"/>
  <c r="AH1880" i="77"/>
  <c r="AI1880" i="77" s="1"/>
  <c r="AH1879" i="77"/>
  <c r="AI1879" i="77" s="1"/>
  <c r="AH1878" i="77"/>
  <c r="AI1878" i="77" s="1"/>
  <c r="AH1877" i="77"/>
  <c r="AI1877" i="77" s="1"/>
  <c r="AH1876" i="77"/>
  <c r="AI1876" i="77" s="1"/>
  <c r="AH1875" i="77"/>
  <c r="AI1875" i="77" s="1"/>
  <c r="AH1874" i="77"/>
  <c r="AI1874" i="77" s="1"/>
  <c r="AH1873" i="77"/>
  <c r="AI1873" i="77" s="1"/>
  <c r="AH1872" i="77"/>
  <c r="AI1872" i="77" s="1"/>
  <c r="AH1871" i="77"/>
  <c r="AI1871" i="77" s="1"/>
  <c r="AH1870" i="77"/>
  <c r="AI1870" i="77" s="1"/>
  <c r="AH1869" i="77"/>
  <c r="AI1869" i="77" s="1"/>
  <c r="AH1868" i="77"/>
  <c r="AI1868" i="77" s="1"/>
  <c r="AH1867" i="77"/>
  <c r="AI1867" i="77" s="1"/>
  <c r="AH1866" i="77"/>
  <c r="AI1866" i="77" s="1"/>
  <c r="AH1865" i="77"/>
  <c r="AI1865" i="77" s="1"/>
  <c r="AH1864" i="77"/>
  <c r="AI1864" i="77" s="1"/>
  <c r="AH1863" i="77"/>
  <c r="AI1863" i="77" s="1"/>
  <c r="AH1862" i="77"/>
  <c r="AI1862" i="77" s="1"/>
  <c r="AH1861" i="77"/>
  <c r="AI1861" i="77" s="1"/>
  <c r="AH1860" i="77"/>
  <c r="AI1860" i="77" s="1"/>
  <c r="AH1859" i="77"/>
  <c r="AI1859" i="77" s="1"/>
  <c r="AH1858" i="77"/>
  <c r="AI1858" i="77" s="1"/>
  <c r="AH1857" i="77"/>
  <c r="AI1857" i="77" s="1"/>
  <c r="AH1856" i="77"/>
  <c r="AI1856" i="77" s="1"/>
  <c r="AH1855" i="77"/>
  <c r="AI1855" i="77" s="1"/>
  <c r="AH1854" i="77"/>
  <c r="AI1854" i="77" s="1"/>
  <c r="AH1853" i="77"/>
  <c r="AI1853" i="77" s="1"/>
  <c r="AH1852" i="77"/>
  <c r="AI1852" i="77" s="1"/>
  <c r="AH1851" i="77"/>
  <c r="AI1851" i="77" s="1"/>
  <c r="AH1850" i="77"/>
  <c r="AI1850" i="77" s="1"/>
  <c r="AH1849" i="77"/>
  <c r="AI1849" i="77" s="1"/>
  <c r="AH1848" i="77"/>
  <c r="AI1848" i="77" s="1"/>
  <c r="AH1847" i="77"/>
  <c r="AI1847" i="77" s="1"/>
  <c r="AH1846" i="77"/>
  <c r="AI1846" i="77" s="1"/>
  <c r="AH1845" i="77"/>
  <c r="AI1845" i="77" s="1"/>
  <c r="AH1844" i="77"/>
  <c r="AI1844" i="77" s="1"/>
  <c r="AH1843" i="77"/>
  <c r="AI1843" i="77" s="1"/>
  <c r="AH1842" i="77"/>
  <c r="AI1842" i="77" s="1"/>
  <c r="AH1841" i="77"/>
  <c r="AI1841" i="77" s="1"/>
  <c r="AH1840" i="77"/>
  <c r="AI1840" i="77" s="1"/>
  <c r="AH1839" i="77"/>
  <c r="AI1839" i="77" s="1"/>
  <c r="AH1838" i="77"/>
  <c r="AI1838" i="77" s="1"/>
  <c r="AH1837" i="77"/>
  <c r="AI1837" i="77" s="1"/>
  <c r="AH1836" i="77"/>
  <c r="AI1836" i="77" s="1"/>
  <c r="AH1835" i="77"/>
  <c r="AI1835" i="77" s="1"/>
  <c r="AH1834" i="77"/>
  <c r="AI1834" i="77" s="1"/>
  <c r="AH1833" i="77"/>
  <c r="AI1833" i="77" s="1"/>
  <c r="AH1832" i="77"/>
  <c r="AI1832" i="77" s="1"/>
  <c r="AH1831" i="77"/>
  <c r="AI1831" i="77" s="1"/>
  <c r="AH1830" i="77"/>
  <c r="AI1830" i="77" s="1"/>
  <c r="AH1829" i="77"/>
  <c r="AI1829" i="77" s="1"/>
  <c r="AH1828" i="77"/>
  <c r="AI1828" i="77" s="1"/>
  <c r="AH1827" i="77"/>
  <c r="AI1827" i="77" s="1"/>
  <c r="AH1826" i="77"/>
  <c r="AI1826" i="77" s="1"/>
  <c r="AH1825" i="77"/>
  <c r="AI1825" i="77" s="1"/>
  <c r="AH1824" i="77"/>
  <c r="AI1824" i="77" s="1"/>
  <c r="AH1823" i="77"/>
  <c r="AI1823" i="77" s="1"/>
  <c r="AH1822" i="77"/>
  <c r="AI1822" i="77" s="1"/>
  <c r="AH1821" i="77"/>
  <c r="AI1821" i="77" s="1"/>
  <c r="AH1820" i="77"/>
  <c r="AI1820" i="77" s="1"/>
  <c r="AH1819" i="77"/>
  <c r="AI1819" i="77" s="1"/>
  <c r="AH1818" i="77"/>
  <c r="AI1818" i="77" s="1"/>
  <c r="AH1817" i="77"/>
  <c r="AI1817" i="77" s="1"/>
  <c r="AH1816" i="77"/>
  <c r="AI1816" i="77" s="1"/>
  <c r="AH1815" i="77"/>
  <c r="AI1815" i="77" s="1"/>
  <c r="AH1814" i="77"/>
  <c r="AI1814" i="77" s="1"/>
  <c r="AH1813" i="77"/>
  <c r="AI1813" i="77" s="1"/>
  <c r="AH1812" i="77"/>
  <c r="AI1812" i="77" s="1"/>
  <c r="AH1811" i="77"/>
  <c r="AI1811" i="77" s="1"/>
  <c r="AH1810" i="77"/>
  <c r="AI1810" i="77" s="1"/>
  <c r="AH1809" i="77"/>
  <c r="AI1809" i="77" s="1"/>
  <c r="AH1808" i="77"/>
  <c r="AI1808" i="77" s="1"/>
  <c r="AH1807" i="77"/>
  <c r="AI1807" i="77" s="1"/>
  <c r="AH1806" i="77"/>
  <c r="AI1806" i="77" s="1"/>
  <c r="AH1805" i="77"/>
  <c r="AI1805" i="77" s="1"/>
  <c r="AH1804" i="77"/>
  <c r="AI1804" i="77" s="1"/>
  <c r="AH1803" i="77"/>
  <c r="AI1803" i="77" s="1"/>
  <c r="AH1802" i="77"/>
  <c r="AI1802" i="77" s="1"/>
  <c r="AH1801" i="77"/>
  <c r="AI1801" i="77" s="1"/>
  <c r="AH1800" i="77"/>
  <c r="AI1800" i="77" s="1"/>
  <c r="AH1799" i="77"/>
  <c r="AI1799" i="77" s="1"/>
  <c r="AH1798" i="77"/>
  <c r="AI1798" i="77" s="1"/>
  <c r="AH1797" i="77"/>
  <c r="AI1797" i="77" s="1"/>
  <c r="AH1796" i="77"/>
  <c r="AI1796" i="77" s="1"/>
  <c r="AH1795" i="77"/>
  <c r="AI1795" i="77" s="1"/>
  <c r="AH1794" i="77"/>
  <c r="AI1794" i="77" s="1"/>
  <c r="AH1793" i="77"/>
  <c r="AI1793" i="77" s="1"/>
  <c r="AH1792" i="77"/>
  <c r="AI1792" i="77" s="1"/>
  <c r="AH1791" i="77"/>
  <c r="AI1791" i="77" s="1"/>
  <c r="AH1790" i="77"/>
  <c r="AI1790" i="77" s="1"/>
  <c r="AH1789" i="77"/>
  <c r="AI1789" i="77" s="1"/>
  <c r="AH1788" i="77"/>
  <c r="AI1788" i="77" s="1"/>
  <c r="AH1787" i="77"/>
  <c r="AI1787" i="77" s="1"/>
  <c r="AH1786" i="77"/>
  <c r="AI1786" i="77" s="1"/>
  <c r="AH1785" i="77"/>
  <c r="AI1785" i="77" s="1"/>
  <c r="AH1784" i="77"/>
  <c r="AI1784" i="77" s="1"/>
  <c r="AH1783" i="77"/>
  <c r="AI1783" i="77" s="1"/>
  <c r="AH1782" i="77"/>
  <c r="AI1782" i="77" s="1"/>
  <c r="AH1781" i="77"/>
  <c r="AI1781" i="77" s="1"/>
  <c r="AH1780" i="77"/>
  <c r="AI1780" i="77" s="1"/>
  <c r="AH1779" i="77"/>
  <c r="AI1779" i="77" s="1"/>
  <c r="AH1778" i="77"/>
  <c r="AI1778" i="77" s="1"/>
  <c r="AH1777" i="77"/>
  <c r="AI1777" i="77" s="1"/>
  <c r="AH1776" i="77"/>
  <c r="AI1776" i="77" s="1"/>
  <c r="AH1775" i="77"/>
  <c r="AI1775" i="77" s="1"/>
  <c r="AH1774" i="77"/>
  <c r="AI1774" i="77" s="1"/>
  <c r="AH1773" i="77"/>
  <c r="AI1773" i="77" s="1"/>
  <c r="AH1772" i="77"/>
  <c r="AI1772" i="77" s="1"/>
  <c r="AH1771" i="77"/>
  <c r="AI1771" i="77" s="1"/>
  <c r="AV47" i="72"/>
  <c r="AT47" i="72"/>
  <c r="AR47" i="72"/>
  <c r="AZ46" i="72"/>
  <c r="AZ45" i="72"/>
  <c r="AZ44" i="72"/>
  <c r="AZ42" i="72"/>
  <c r="AZ41" i="72"/>
  <c r="AZ40" i="72"/>
  <c r="AZ39" i="72"/>
  <c r="AD6" i="82" l="1"/>
  <c r="AD22" i="82"/>
  <c r="AD13" i="82"/>
  <c r="AD8" i="82"/>
  <c r="AD20" i="82"/>
  <c r="AD29" i="82" s="1"/>
  <c r="AD9" i="82"/>
  <c r="AC27" i="82"/>
  <c r="AC21" i="82"/>
  <c r="AD11" i="82"/>
  <c r="AC20" i="82"/>
  <c r="AC9" i="82"/>
  <c r="AC5" i="82" s="1"/>
  <c r="AC14" i="82" s="1"/>
  <c r="AC33" i="82"/>
  <c r="AC34" i="82" s="1"/>
  <c r="AE2326" i="77"/>
  <c r="AE2327" i="77"/>
  <c r="AE2328" i="77"/>
  <c r="AE2329" i="77"/>
  <c r="AE2324" i="77"/>
  <c r="AE2325" i="77"/>
  <c r="AE2046" i="77"/>
  <c r="AD458" i="78"/>
  <c r="AH1770" i="77"/>
  <c r="AI1770" i="77" s="1"/>
  <c r="AH1769" i="77"/>
  <c r="AI1769" i="77" s="1"/>
  <c r="AD457" i="78"/>
  <c r="AD456" i="78"/>
  <c r="AD455" i="78"/>
  <c r="AD454" i="78"/>
  <c r="AD453" i="78"/>
  <c r="AD452" i="78"/>
  <c r="AD451" i="78"/>
  <c r="AD450" i="78"/>
  <c r="AD449" i="78"/>
  <c r="AD448" i="78"/>
  <c r="AD447" i="78"/>
  <c r="AD446" i="78"/>
  <c r="AD445" i="78"/>
  <c r="AD444" i="78"/>
  <c r="AD443" i="78"/>
  <c r="AD442" i="78"/>
  <c r="AD441" i="78"/>
  <c r="AD440" i="78"/>
  <c r="AD439" i="78"/>
  <c r="AD438" i="78"/>
  <c r="AD437" i="78"/>
  <c r="AD436" i="78"/>
  <c r="AD435" i="78"/>
  <c r="AD434" i="78"/>
  <c r="AD433" i="78"/>
  <c r="AD432" i="78"/>
  <c r="AD431" i="78"/>
  <c r="AD430" i="78"/>
  <c r="AD429" i="78"/>
  <c r="AD428" i="78"/>
  <c r="AD427" i="78"/>
  <c r="AD426" i="78"/>
  <c r="AD425" i="78"/>
  <c r="AD424" i="78"/>
  <c r="AD423" i="78"/>
  <c r="AD422" i="78"/>
  <c r="AD421" i="78"/>
  <c r="AD420" i="78"/>
  <c r="AD419" i="78"/>
  <c r="AD418" i="78"/>
  <c r="AD417" i="78"/>
  <c r="AD416" i="78"/>
  <c r="AD415" i="78"/>
  <c r="AD414" i="78"/>
  <c r="AD413" i="78"/>
  <c r="AD412" i="78"/>
  <c r="AD411" i="78"/>
  <c r="AD410" i="78"/>
  <c r="AD409" i="78"/>
  <c r="AD408" i="78"/>
  <c r="AD407" i="78"/>
  <c r="AD406" i="78"/>
  <c r="AD405" i="78"/>
  <c r="AD404" i="78"/>
  <c r="AD403" i="78"/>
  <c r="AD402" i="78"/>
  <c r="AD401" i="78"/>
  <c r="AD400" i="78"/>
  <c r="AD399" i="78"/>
  <c r="AD398" i="78"/>
  <c r="AD397" i="78"/>
  <c r="AD396" i="78"/>
  <c r="AD395" i="78"/>
  <c r="AD394" i="78"/>
  <c r="AD393" i="78"/>
  <c r="AD392" i="78"/>
  <c r="AD391" i="78"/>
  <c r="AD390" i="78"/>
  <c r="AD389" i="78"/>
  <c r="AB10" i="82" s="1"/>
  <c r="AD388" i="78"/>
  <c r="AD387" i="78"/>
  <c r="AD386" i="78"/>
  <c r="AD385" i="78"/>
  <c r="AD384" i="78"/>
  <c r="AD383" i="78"/>
  <c r="AD382" i="78"/>
  <c r="AD381" i="78"/>
  <c r="AD380" i="78"/>
  <c r="AD379" i="78"/>
  <c r="AB7" i="82" s="1"/>
  <c r="AD378" i="78"/>
  <c r="AD377" i="78"/>
  <c r="AD376" i="78"/>
  <c r="AD375" i="78"/>
  <c r="AD374" i="78"/>
  <c r="AD373" i="78"/>
  <c r="AH1768" i="77"/>
  <c r="AI1768" i="77" s="1"/>
  <c r="AE1768" i="77"/>
  <c r="AH1767" i="77"/>
  <c r="AI1767" i="77" s="1"/>
  <c r="AE1767" i="77"/>
  <c r="AH1766" i="77"/>
  <c r="AI1766" i="77" s="1"/>
  <c r="AE1766" i="77"/>
  <c r="AH1765" i="77"/>
  <c r="AI1765" i="77" s="1"/>
  <c r="AE1765" i="77"/>
  <c r="AH1764" i="77"/>
  <c r="AI1764" i="77" s="1"/>
  <c r="AE1764" i="77"/>
  <c r="AH1763" i="77"/>
  <c r="AI1763" i="77" s="1"/>
  <c r="AE1763" i="77"/>
  <c r="AH1762" i="77"/>
  <c r="AI1762" i="77" s="1"/>
  <c r="AE1762" i="77"/>
  <c r="AH1761" i="77"/>
  <c r="AI1761" i="77" s="1"/>
  <c r="AE1761" i="77"/>
  <c r="AH1760" i="77"/>
  <c r="AI1760" i="77" s="1"/>
  <c r="AE1760" i="77"/>
  <c r="AH1759" i="77"/>
  <c r="AI1759" i="77" s="1"/>
  <c r="AE1759" i="77"/>
  <c r="AH1758" i="77"/>
  <c r="AI1758" i="77" s="1"/>
  <c r="AE1758" i="77"/>
  <c r="AH1757" i="77"/>
  <c r="AI1757" i="77" s="1"/>
  <c r="AE1757" i="77"/>
  <c r="AH1756" i="77"/>
  <c r="AI1756" i="77" s="1"/>
  <c r="AE1756" i="77"/>
  <c r="AH1755" i="77"/>
  <c r="AI1755" i="77" s="1"/>
  <c r="AE1755" i="77"/>
  <c r="AH1754" i="77"/>
  <c r="AI1754" i="77" s="1"/>
  <c r="AE1754" i="77"/>
  <c r="AH1753" i="77"/>
  <c r="AI1753" i="77" s="1"/>
  <c r="AE1753" i="77"/>
  <c r="AH1752" i="77"/>
  <c r="AI1752" i="77" s="1"/>
  <c r="AE1752" i="77"/>
  <c r="AH1751" i="77"/>
  <c r="AI1751" i="77" s="1"/>
  <c r="AE1751" i="77"/>
  <c r="AH1750" i="77"/>
  <c r="AI1750" i="77" s="1"/>
  <c r="AE1750" i="77"/>
  <c r="AH1749" i="77"/>
  <c r="AI1749" i="77" s="1"/>
  <c r="AE1749" i="77"/>
  <c r="AH1748" i="77"/>
  <c r="AI1748" i="77" s="1"/>
  <c r="AE1748" i="77"/>
  <c r="AH1747" i="77"/>
  <c r="AI1747" i="77" s="1"/>
  <c r="AE1747" i="77"/>
  <c r="AH1746" i="77"/>
  <c r="AI1746" i="77" s="1"/>
  <c r="AE1746" i="77"/>
  <c r="AH1745" i="77"/>
  <c r="AI1745" i="77" s="1"/>
  <c r="AE1745" i="77"/>
  <c r="AH1744" i="77"/>
  <c r="AI1744" i="77" s="1"/>
  <c r="AE1744" i="77"/>
  <c r="AH1743" i="77"/>
  <c r="AI1743" i="77" s="1"/>
  <c r="AE1743" i="77"/>
  <c r="AH1742" i="77"/>
  <c r="AI1742" i="77" s="1"/>
  <c r="AE1742" i="77"/>
  <c r="AH1741" i="77"/>
  <c r="AI1741" i="77" s="1"/>
  <c r="AE1741" i="77"/>
  <c r="AH1740" i="77"/>
  <c r="AI1740" i="77" s="1"/>
  <c r="AE1740" i="77"/>
  <c r="AH1739" i="77"/>
  <c r="AI1739" i="77" s="1"/>
  <c r="AE1739" i="77"/>
  <c r="AH1738" i="77"/>
  <c r="AI1738" i="77" s="1"/>
  <c r="AE1738" i="77"/>
  <c r="AH1737" i="77"/>
  <c r="AI1737" i="77" s="1"/>
  <c r="AE1737" i="77"/>
  <c r="AH1736" i="77"/>
  <c r="AI1736" i="77" s="1"/>
  <c r="AE1736" i="77"/>
  <c r="AH1735" i="77"/>
  <c r="AI1735" i="77" s="1"/>
  <c r="AE1735" i="77"/>
  <c r="AH1734" i="77"/>
  <c r="AI1734" i="77" s="1"/>
  <c r="AE1734" i="77"/>
  <c r="AH1733" i="77"/>
  <c r="AI1733" i="77" s="1"/>
  <c r="AE1733" i="77"/>
  <c r="AH1732" i="77"/>
  <c r="AI1732" i="77" s="1"/>
  <c r="AE1732" i="77"/>
  <c r="AH1731" i="77"/>
  <c r="AI1731" i="77" s="1"/>
  <c r="AE1731" i="77"/>
  <c r="AL27" i="82" l="1"/>
  <c r="AM27" i="82" s="1"/>
  <c r="AB19" i="82"/>
  <c r="AD5" i="82"/>
  <c r="AD14" i="82" s="1"/>
  <c r="AD30" i="82" s="1"/>
  <c r="AC29" i="82"/>
  <c r="AC35" i="82" s="1"/>
  <c r="AC37" i="82" s="1"/>
  <c r="AD372" i="78"/>
  <c r="AD371" i="78"/>
  <c r="AD370" i="78"/>
  <c r="AD369" i="78"/>
  <c r="AD368" i="78"/>
  <c r="AD367" i="78"/>
  <c r="AD366" i="78"/>
  <c r="AD365" i="78"/>
  <c r="AD364" i="78"/>
  <c r="AD363" i="78"/>
  <c r="AD362" i="78"/>
  <c r="AD361" i="78"/>
  <c r="AD360" i="78"/>
  <c r="AD359" i="78"/>
  <c r="AD358" i="78"/>
  <c r="AD357" i="78"/>
  <c r="AD356" i="78"/>
  <c r="AD355" i="78"/>
  <c r="AD354" i="78"/>
  <c r="AD353" i="78"/>
  <c r="AD352" i="78"/>
  <c r="AD351" i="78"/>
  <c r="AD350" i="78"/>
  <c r="AD349" i="78"/>
  <c r="AD348" i="78"/>
  <c r="AD347" i="78"/>
  <c r="AD346" i="78"/>
  <c r="AD345" i="78"/>
  <c r="AD344" i="78"/>
  <c r="AD343" i="78"/>
  <c r="AD342" i="78"/>
  <c r="AD341" i="78"/>
  <c r="AD340" i="78"/>
  <c r="AD339" i="78"/>
  <c r="AD338" i="78"/>
  <c r="AD337" i="78"/>
  <c r="AD336" i="78"/>
  <c r="AD335" i="78"/>
  <c r="AB6" i="82" s="1"/>
  <c r="AD334" i="78"/>
  <c r="AD333" i="78"/>
  <c r="AB9" i="82" s="1"/>
  <c r="AD332" i="78"/>
  <c r="AD331" i="78"/>
  <c r="AD330" i="78"/>
  <c r="AB21" i="82" s="1"/>
  <c r="AD329" i="78"/>
  <c r="AD328" i="78"/>
  <c r="AH1730" i="77"/>
  <c r="AI1730" i="77" s="1"/>
  <c r="AE1730" i="77"/>
  <c r="AH1729" i="77"/>
  <c r="AI1729" i="77" s="1"/>
  <c r="AE1729" i="77"/>
  <c r="AH1728" i="77"/>
  <c r="AI1728" i="77" s="1"/>
  <c r="AE1728" i="77"/>
  <c r="AH1727" i="77"/>
  <c r="AI1727" i="77" s="1"/>
  <c r="AE1727" i="77"/>
  <c r="AH1726" i="77"/>
  <c r="AI1726" i="77" s="1"/>
  <c r="AE1726" i="77"/>
  <c r="AH1725" i="77"/>
  <c r="AI1725" i="77" s="1"/>
  <c r="AE1725" i="77"/>
  <c r="AH1724" i="77"/>
  <c r="AI1724" i="77" s="1"/>
  <c r="AE1724" i="77"/>
  <c r="AH1723" i="77"/>
  <c r="AI1723" i="77" s="1"/>
  <c r="AE1723" i="77"/>
  <c r="AH1722" i="77"/>
  <c r="AI1722" i="77" s="1"/>
  <c r="AE1722" i="77"/>
  <c r="AH1721" i="77"/>
  <c r="AI1721" i="77" s="1"/>
  <c r="AE1721" i="77"/>
  <c r="AC30" i="82" l="1"/>
  <c r="AD35" i="82"/>
  <c r="AD37" i="82" s="1"/>
  <c r="AD327" i="78"/>
  <c r="AB22" i="82" s="1"/>
  <c r="AD326" i="78"/>
  <c r="AD325" i="78"/>
  <c r="AD324" i="78"/>
  <c r="AD323" i="78"/>
  <c r="AD322" i="78"/>
  <c r="AD321" i="78"/>
  <c r="AD320" i="78"/>
  <c r="AD319" i="78"/>
  <c r="AD318" i="78"/>
  <c r="AD317" i="78"/>
  <c r="AD316" i="78"/>
  <c r="AD315" i="78"/>
  <c r="AD314" i="78"/>
  <c r="AD313" i="78"/>
  <c r="AD312" i="78"/>
  <c r="AD311" i="78"/>
  <c r="AD310" i="78"/>
  <c r="AD309" i="78"/>
  <c r="AD308" i="78"/>
  <c r="AD307" i="78"/>
  <c r="AD306" i="78"/>
  <c r="AD305" i="78"/>
  <c r="AD304" i="78"/>
  <c r="AD303" i="78"/>
  <c r="AD302" i="78"/>
  <c r="AD301" i="78"/>
  <c r="AD300" i="78"/>
  <c r="AD299" i="78"/>
  <c r="AB13" i="82" s="1"/>
  <c r="AD298" i="78"/>
  <c r="AD297" i="78"/>
  <c r="AD296" i="78"/>
  <c r="AD295" i="78"/>
  <c r="AD294" i="78"/>
  <c r="AD293" i="78"/>
  <c r="AD292" i="78"/>
  <c r="AD291" i="78"/>
  <c r="AB11" i="82" s="1"/>
  <c r="AD290" i="78"/>
  <c r="AB8" i="82" s="1"/>
  <c r="AD289" i="78"/>
  <c r="AB33" i="82" s="1"/>
  <c r="AB34" i="82" s="1"/>
  <c r="AD288" i="78"/>
  <c r="AB20" i="82" s="1"/>
  <c r="AB5" i="82" l="1"/>
  <c r="AB14" i="82" s="1"/>
  <c r="AB29" i="82"/>
  <c r="AE1720" i="77"/>
  <c r="AE1719" i="77"/>
  <c r="AE1718" i="77"/>
  <c r="AE1717" i="77"/>
  <c r="AE1716" i="77"/>
  <c r="AE1715" i="77"/>
  <c r="AH1715" i="77"/>
  <c r="AI1715" i="77" s="1"/>
  <c r="AH1716" i="77"/>
  <c r="AI1716" i="77" s="1"/>
  <c r="AH1717" i="77"/>
  <c r="AI1717" i="77" s="1"/>
  <c r="AH1718" i="77"/>
  <c r="AI1718" i="77" s="1"/>
  <c r="AH1719" i="77"/>
  <c r="AI1719" i="77" s="1"/>
  <c r="AH1720" i="77"/>
  <c r="AI1720" i="77" s="1"/>
  <c r="AB30" i="82" l="1"/>
  <c r="AB35" i="82"/>
  <c r="AB37" i="82" s="1"/>
  <c r="AH1714" i="77"/>
  <c r="AI1714" i="77" s="1"/>
  <c r="AH1713" i="77"/>
  <c r="AI1713" i="77" s="1"/>
  <c r="AH1712" i="77"/>
  <c r="AI1712" i="77" s="1"/>
  <c r="AH1711" i="77"/>
  <c r="AI1711" i="77" s="1"/>
  <c r="AH1710" i="77"/>
  <c r="AI1710" i="77" s="1"/>
  <c r="AH1709" i="77"/>
  <c r="AI1709" i="77" s="1"/>
  <c r="AH1708" i="77"/>
  <c r="AI1708" i="77" s="1"/>
  <c r="AE1708" i="77"/>
  <c r="AH1707" i="77"/>
  <c r="AI1707" i="77" s="1"/>
  <c r="AE1707" i="77"/>
  <c r="AH1706" i="77"/>
  <c r="AI1706" i="77" s="1"/>
  <c r="AE1706" i="77"/>
  <c r="AH1705" i="77"/>
  <c r="AI1705" i="77" s="1"/>
  <c r="AE1705" i="77"/>
  <c r="AH1704" i="77"/>
  <c r="AI1704" i="77" s="1"/>
  <c r="AE1704" i="77"/>
  <c r="AH1703" i="77"/>
  <c r="AI1703" i="77" s="1"/>
  <c r="AE1703" i="77"/>
  <c r="AH1702" i="77"/>
  <c r="AI1702" i="77" s="1"/>
  <c r="AE1702" i="77"/>
  <c r="AH1701" i="77"/>
  <c r="AI1701" i="77" s="1"/>
  <c r="AE1701" i="77"/>
  <c r="AH1700" i="77"/>
  <c r="AI1700" i="77" s="1"/>
  <c r="AE1700" i="77"/>
  <c r="AH1699" i="77"/>
  <c r="AI1699" i="77" s="1"/>
  <c r="AE1699" i="77"/>
  <c r="AH1698" i="77"/>
  <c r="AI1698" i="77" s="1"/>
  <c r="AE1698" i="77"/>
  <c r="AH1697" i="77"/>
  <c r="AI1697" i="77" s="1"/>
  <c r="AE1697" i="77"/>
  <c r="AH1696" i="77"/>
  <c r="AI1696" i="77" s="1"/>
  <c r="AE1696" i="77"/>
  <c r="AH1695" i="77"/>
  <c r="AI1695" i="77" s="1"/>
  <c r="AE1695" i="77"/>
  <c r="AH1694" i="77"/>
  <c r="AI1694" i="77" s="1"/>
  <c r="AE1694" i="77"/>
  <c r="AH1693" i="77"/>
  <c r="AI1693" i="77" s="1"/>
  <c r="AE1693" i="77"/>
  <c r="AH1692" i="77"/>
  <c r="AI1692" i="77" s="1"/>
  <c r="AE1692" i="77"/>
  <c r="AH1691" i="77"/>
  <c r="AI1691" i="77" s="1"/>
  <c r="AE1691" i="77"/>
  <c r="AH1690" i="77"/>
  <c r="AI1690" i="77" s="1"/>
  <c r="AE1690" i="77"/>
  <c r="AH1689" i="77"/>
  <c r="AI1689" i="77" s="1"/>
  <c r="AE1689" i="77"/>
  <c r="AH1688" i="77"/>
  <c r="AI1688" i="77" s="1"/>
  <c r="AE1688" i="77"/>
  <c r="AH1687" i="77"/>
  <c r="AI1687" i="77" s="1"/>
  <c r="AE1687" i="77"/>
  <c r="AH1686" i="77"/>
  <c r="AI1686" i="77" s="1"/>
  <c r="AE1686" i="77"/>
  <c r="AH1685" i="77"/>
  <c r="AI1685" i="77" s="1"/>
  <c r="AE1685" i="77"/>
  <c r="AH1684" i="77"/>
  <c r="AI1684" i="77" s="1"/>
  <c r="AE1684" i="77"/>
  <c r="AH1683" i="77"/>
  <c r="AI1683" i="77" s="1"/>
  <c r="AE1683" i="77"/>
  <c r="AH1682" i="77"/>
  <c r="AI1682" i="77" s="1"/>
  <c r="AE1682" i="77"/>
  <c r="AH1681" i="77"/>
  <c r="AI1681" i="77" s="1"/>
  <c r="AE1681" i="77"/>
  <c r="AH1680" i="77"/>
  <c r="AI1680" i="77" s="1"/>
  <c r="AE1680" i="77"/>
  <c r="AH1679" i="77"/>
  <c r="AI1679" i="77" s="1"/>
  <c r="AE1679" i="77"/>
  <c r="AH1678" i="77"/>
  <c r="AI1678" i="77" s="1"/>
  <c r="AE1678" i="77"/>
  <c r="AH1677" i="77"/>
  <c r="AI1677" i="77" s="1"/>
  <c r="AE1677" i="77"/>
  <c r="AH1676" i="77"/>
  <c r="AI1676" i="77" s="1"/>
  <c r="AE1676" i="77"/>
  <c r="AH1675" i="77"/>
  <c r="AI1675" i="77" s="1"/>
  <c r="AE1675" i="77"/>
  <c r="AH1674" i="77"/>
  <c r="AI1674" i="77" s="1"/>
  <c r="AE1674" i="77"/>
  <c r="AH1673" i="77"/>
  <c r="AI1673" i="77" s="1"/>
  <c r="AE1673" i="77"/>
  <c r="AH1672" i="77"/>
  <c r="AI1672" i="77" s="1"/>
  <c r="AE1672" i="77"/>
  <c r="AH1671" i="77"/>
  <c r="AI1671" i="77" s="1"/>
  <c r="AE1671" i="77"/>
  <c r="AH1670" i="77"/>
  <c r="AI1670" i="77" s="1"/>
  <c r="AE1670" i="77"/>
  <c r="AH1669" i="77"/>
  <c r="AI1669" i="77" s="1"/>
  <c r="AE1669" i="77"/>
  <c r="AH1668" i="77"/>
  <c r="AI1668" i="77" s="1"/>
  <c r="AE1668" i="77"/>
  <c r="AH1667" i="77"/>
  <c r="AI1667" i="77" s="1"/>
  <c r="AE1667" i="77"/>
  <c r="AH1666" i="77"/>
  <c r="AI1666" i="77" s="1"/>
  <c r="AE1666" i="77"/>
  <c r="AH1665" i="77"/>
  <c r="AI1665" i="77" s="1"/>
  <c r="AE1665" i="77"/>
  <c r="AH1664" i="77"/>
  <c r="AI1664" i="77" s="1"/>
  <c r="AE1664" i="77"/>
  <c r="AH1663" i="77"/>
  <c r="AI1663" i="77" s="1"/>
  <c r="AE1663" i="77"/>
  <c r="AH1662" i="77"/>
  <c r="AI1662" i="77" s="1"/>
  <c r="AE1662" i="77"/>
  <c r="AH1661" i="77"/>
  <c r="AI1661" i="77" s="1"/>
  <c r="AE1661" i="77"/>
  <c r="AH1660" i="77"/>
  <c r="AI1660" i="77" s="1"/>
  <c r="AE1660" i="77"/>
  <c r="AH1659" i="77"/>
  <c r="AI1659" i="77" s="1"/>
  <c r="AE1659" i="77"/>
  <c r="AH1658" i="77"/>
  <c r="AI1658" i="77" s="1"/>
  <c r="AE1658" i="77"/>
  <c r="AH1657" i="77"/>
  <c r="AI1657" i="77" s="1"/>
  <c r="AE1657" i="77"/>
  <c r="AH1656" i="77"/>
  <c r="AI1656" i="77" s="1"/>
  <c r="AE1656" i="77"/>
  <c r="AH1655" i="77"/>
  <c r="AI1655" i="77" s="1"/>
  <c r="AE1655" i="77"/>
  <c r="AH1654" i="77"/>
  <c r="AI1654" i="77" s="1"/>
  <c r="AE1654" i="77"/>
  <c r="AH1653" i="77"/>
  <c r="AI1653" i="77" s="1"/>
  <c r="AE1653" i="77"/>
  <c r="AH1652" i="77"/>
  <c r="AI1652" i="77" s="1"/>
  <c r="AE1652" i="77"/>
  <c r="AH1651" i="77"/>
  <c r="AI1651" i="77" s="1"/>
  <c r="AE1651" i="77"/>
  <c r="AH1650" i="77"/>
  <c r="AI1650" i="77" s="1"/>
  <c r="AE1650" i="77"/>
  <c r="AH1649" i="77"/>
  <c r="AI1649" i="77" s="1"/>
  <c r="AE1649" i="77"/>
  <c r="AH1648" i="77"/>
  <c r="AI1648" i="77" s="1"/>
  <c r="AE1648" i="77"/>
  <c r="AH1647" i="77"/>
  <c r="AI1647" i="77" s="1"/>
  <c r="AE1647" i="77"/>
  <c r="AH1646" i="77"/>
  <c r="AI1646" i="77" s="1"/>
  <c r="AE1646" i="77"/>
  <c r="AH1645" i="77"/>
  <c r="AI1645" i="77" s="1"/>
  <c r="AE1645" i="77"/>
  <c r="AH1644" i="77"/>
  <c r="AI1644" i="77" s="1"/>
  <c r="AE1644" i="77"/>
  <c r="AH1643" i="77"/>
  <c r="AI1643" i="77" s="1"/>
  <c r="AE1643" i="77"/>
  <c r="AH1642" i="77"/>
  <c r="AI1642" i="77" s="1"/>
  <c r="AE1642" i="77"/>
  <c r="AH1641" i="77"/>
  <c r="AI1641" i="77" s="1"/>
  <c r="AE1641" i="77"/>
  <c r="AH1640" i="77"/>
  <c r="AI1640" i="77" s="1"/>
  <c r="AE1640" i="77"/>
  <c r="AH1639" i="77"/>
  <c r="AI1639" i="77" s="1"/>
  <c r="AE1639" i="77"/>
  <c r="AH1638" i="77"/>
  <c r="AI1638" i="77" s="1"/>
  <c r="AE1638" i="77"/>
  <c r="AH1637" i="77"/>
  <c r="AI1637" i="77" s="1"/>
  <c r="AE1637" i="77"/>
  <c r="AH1636" i="77"/>
  <c r="AI1636" i="77" s="1"/>
  <c r="AE1636" i="77"/>
  <c r="AH1635" i="77"/>
  <c r="AI1635" i="77" s="1"/>
  <c r="AE1635" i="77"/>
  <c r="AH1634" i="77"/>
  <c r="AI1634" i="77" s="1"/>
  <c r="AE1634" i="77"/>
  <c r="AH1633" i="77"/>
  <c r="AI1633" i="77" s="1"/>
  <c r="AE1633" i="77"/>
  <c r="AH1632" i="77"/>
  <c r="AI1632" i="77" s="1"/>
  <c r="AE1632" i="77"/>
  <c r="AH1631" i="77"/>
  <c r="AI1631" i="77" s="1"/>
  <c r="AE1631" i="77"/>
  <c r="AH1630" i="77"/>
  <c r="AI1630" i="77" s="1"/>
  <c r="AE1630" i="77"/>
  <c r="AH1629" i="77"/>
  <c r="AI1629" i="77" s="1"/>
  <c r="AE1629" i="77"/>
  <c r="AH1628" i="77"/>
  <c r="AI1628" i="77" s="1"/>
  <c r="AE1628" i="77"/>
  <c r="AH1627" i="77"/>
  <c r="AI1627" i="77" s="1"/>
  <c r="AE1627" i="77"/>
  <c r="AH1626" i="77"/>
  <c r="AI1626" i="77" s="1"/>
  <c r="AE1626" i="77"/>
  <c r="AH1625" i="77"/>
  <c r="AI1625" i="77" s="1"/>
  <c r="AE1625" i="77"/>
  <c r="AH1624" i="77"/>
  <c r="AI1624" i="77" s="1"/>
  <c r="AE1624" i="77"/>
  <c r="AH1623" i="77"/>
  <c r="AI1623" i="77" s="1"/>
  <c r="AE1623" i="77"/>
  <c r="AH1622" i="77"/>
  <c r="AI1622" i="77" s="1"/>
  <c r="AE1622" i="77"/>
  <c r="AH1621" i="77"/>
  <c r="AI1621" i="77" s="1"/>
  <c r="AE1621" i="77"/>
  <c r="AH1620" i="77"/>
  <c r="AI1620" i="77" s="1"/>
  <c r="AE1620" i="77"/>
  <c r="AH1619" i="77"/>
  <c r="AI1619" i="77" s="1"/>
  <c r="AE1619" i="77"/>
  <c r="AH1618" i="77"/>
  <c r="AI1618" i="77" s="1"/>
  <c r="AE1618" i="77"/>
  <c r="AH1617" i="77"/>
  <c r="AI1617" i="77" s="1"/>
  <c r="AE1617" i="77"/>
  <c r="AH1616" i="77"/>
  <c r="AI1616" i="77" s="1"/>
  <c r="AE1616" i="77"/>
  <c r="AH1615" i="77"/>
  <c r="AI1615" i="77" s="1"/>
  <c r="AE1615" i="77"/>
  <c r="AH1614" i="77"/>
  <c r="AI1614" i="77" s="1"/>
  <c r="AE1614" i="77"/>
  <c r="AH1613" i="77"/>
  <c r="AI1613" i="77" s="1"/>
  <c r="AE1613" i="77"/>
  <c r="AH1612" i="77"/>
  <c r="AI1612" i="77" s="1"/>
  <c r="AE1612" i="77"/>
  <c r="AH1611" i="77"/>
  <c r="AI1611" i="77" s="1"/>
  <c r="AE1611" i="77"/>
  <c r="AH1610" i="77"/>
  <c r="AI1610" i="77" s="1"/>
  <c r="AE1610" i="77"/>
  <c r="AH1609" i="77"/>
  <c r="AI1609" i="77" s="1"/>
  <c r="AE1609" i="77"/>
  <c r="AH1608" i="77"/>
  <c r="AI1608" i="77" s="1"/>
  <c r="AE1608" i="77"/>
  <c r="AH1607" i="77"/>
  <c r="AI1607" i="77" s="1"/>
  <c r="AE1607" i="77"/>
  <c r="AH1606" i="77"/>
  <c r="AI1606" i="77" s="1"/>
  <c r="AE1606" i="77"/>
  <c r="AH1605" i="77"/>
  <c r="AI1605" i="77" s="1"/>
  <c r="AE1605" i="77"/>
  <c r="AH1604" i="77"/>
  <c r="AI1604" i="77" s="1"/>
  <c r="AE1604" i="77"/>
  <c r="AH1603" i="77"/>
  <c r="AI1603" i="77" s="1"/>
  <c r="AE1603" i="77"/>
  <c r="AH1602" i="77"/>
  <c r="AI1602" i="77" s="1"/>
  <c r="AE1602" i="77"/>
  <c r="AH1601" i="77"/>
  <c r="AI1601" i="77" s="1"/>
  <c r="AE1601" i="77"/>
  <c r="AH1600" i="77"/>
  <c r="AI1600" i="77" s="1"/>
  <c r="AE1600" i="77"/>
  <c r="AH1599" i="77"/>
  <c r="AI1599" i="77" s="1"/>
  <c r="AE1599" i="77"/>
  <c r="AH1598" i="77"/>
  <c r="AI1598" i="77" s="1"/>
  <c r="AE1598" i="77"/>
  <c r="AH1597" i="77"/>
  <c r="AI1597" i="77" s="1"/>
  <c r="AE1597" i="77"/>
  <c r="AH1596" i="77"/>
  <c r="AI1596" i="77" s="1"/>
  <c r="AE1596" i="77"/>
  <c r="AH1595" i="77"/>
  <c r="AI1595" i="77" s="1"/>
  <c r="AE1595" i="77"/>
  <c r="AH1594" i="77"/>
  <c r="AI1594" i="77" s="1"/>
  <c r="AE1594" i="77"/>
  <c r="AH1593" i="77"/>
  <c r="AI1593" i="77" s="1"/>
  <c r="AE1593" i="77"/>
  <c r="AH1592" i="77"/>
  <c r="AI1592" i="77" s="1"/>
  <c r="AE1592" i="77"/>
  <c r="AH1591" i="77"/>
  <c r="AI1591" i="77" s="1"/>
  <c r="AE1591" i="77"/>
  <c r="AH1590" i="77"/>
  <c r="AI1590" i="77" s="1"/>
  <c r="AE1590" i="77"/>
  <c r="AH1589" i="77"/>
  <c r="AI1589" i="77" s="1"/>
  <c r="AE1589" i="77"/>
  <c r="AH1588" i="77"/>
  <c r="AI1588" i="77" s="1"/>
  <c r="AE1588" i="77"/>
  <c r="AH1587" i="77"/>
  <c r="AI1587" i="77" s="1"/>
  <c r="AE1587" i="77"/>
  <c r="AH1586" i="77"/>
  <c r="AI1586" i="77" s="1"/>
  <c r="AE1586" i="77"/>
  <c r="AH1585" i="77"/>
  <c r="AI1585" i="77" s="1"/>
  <c r="AE1585" i="77"/>
  <c r="AH1584" i="77"/>
  <c r="AI1584" i="77" s="1"/>
  <c r="AE1584" i="77"/>
  <c r="AH1583" i="77"/>
  <c r="AI1583" i="77" s="1"/>
  <c r="AE1583" i="77"/>
  <c r="AH1582" i="77"/>
  <c r="AI1582" i="77" s="1"/>
  <c r="AE1582" i="77"/>
  <c r="AH1581" i="77"/>
  <c r="AI1581" i="77" s="1"/>
  <c r="AE1581" i="77"/>
  <c r="AH1580" i="77"/>
  <c r="AI1580" i="77" s="1"/>
  <c r="AE1580" i="77"/>
  <c r="AH1579" i="77"/>
  <c r="AI1579" i="77" s="1"/>
  <c r="AE1579" i="77"/>
  <c r="AH1578" i="77"/>
  <c r="AI1578" i="77" s="1"/>
  <c r="AE1578" i="77"/>
  <c r="AH1577" i="77"/>
  <c r="AI1577" i="77" s="1"/>
  <c r="AE1577" i="77"/>
  <c r="AH1576" i="77"/>
  <c r="AI1576" i="77" s="1"/>
  <c r="AE1576" i="77"/>
  <c r="AH1575" i="77"/>
  <c r="AI1575" i="77" s="1"/>
  <c r="AE1575" i="77"/>
  <c r="AH1574" i="77"/>
  <c r="AI1574" i="77" s="1"/>
  <c r="AE1574" i="77"/>
  <c r="AH1573" i="77"/>
  <c r="AI1573" i="77" s="1"/>
  <c r="AE1573" i="77"/>
  <c r="AH1572" i="77"/>
  <c r="AI1572" i="77" s="1"/>
  <c r="AE1572" i="77"/>
  <c r="AH1571" i="77"/>
  <c r="AI1571" i="77" s="1"/>
  <c r="AE1571" i="77"/>
  <c r="AH1570" i="77"/>
  <c r="AI1570" i="77" s="1"/>
  <c r="AE1570" i="77"/>
  <c r="AH1569" i="77"/>
  <c r="AI1569" i="77" s="1"/>
  <c r="AE1569" i="77"/>
  <c r="AH1568" i="77"/>
  <c r="AI1568" i="77" s="1"/>
  <c r="AE1568" i="77"/>
  <c r="AH1567" i="77"/>
  <c r="AI1567" i="77" s="1"/>
  <c r="AE1567" i="77"/>
  <c r="AH1566" i="77"/>
  <c r="AI1566" i="77" s="1"/>
  <c r="AE1566" i="77"/>
  <c r="AH1565" i="77"/>
  <c r="AI1565" i="77" s="1"/>
  <c r="AE1565" i="77"/>
  <c r="AH1564" i="77"/>
  <c r="AI1564" i="77" s="1"/>
  <c r="AE1564" i="77"/>
  <c r="AH1563" i="77"/>
  <c r="AI1563" i="77" s="1"/>
  <c r="AE1563" i="77"/>
  <c r="AH1562" i="77"/>
  <c r="AI1562" i="77" s="1"/>
  <c r="AE1562" i="77"/>
  <c r="AH1561" i="77"/>
  <c r="AI1561" i="77" s="1"/>
  <c r="AE1561" i="77"/>
  <c r="AH1560" i="77"/>
  <c r="AI1560" i="77" s="1"/>
  <c r="AE1560" i="77"/>
  <c r="AH1559" i="77"/>
  <c r="AI1559" i="77" s="1"/>
  <c r="AE1559" i="77"/>
  <c r="AH1558" i="77"/>
  <c r="AI1558" i="77" s="1"/>
  <c r="AE1558" i="77"/>
  <c r="AH1557" i="77"/>
  <c r="AI1557" i="77" s="1"/>
  <c r="AE1557" i="77"/>
  <c r="AH1556" i="77"/>
  <c r="AI1556" i="77" s="1"/>
  <c r="AE1556" i="77"/>
  <c r="AH1555" i="77"/>
  <c r="AI1555" i="77" s="1"/>
  <c r="AE1555" i="77"/>
  <c r="AH1554" i="77"/>
  <c r="AI1554" i="77" s="1"/>
  <c r="AE1554" i="77"/>
  <c r="AH1553" i="77"/>
  <c r="AI1553" i="77" s="1"/>
  <c r="AE1553" i="77"/>
  <c r="AH1552" i="77"/>
  <c r="AI1552" i="77" s="1"/>
  <c r="AE1552" i="77"/>
  <c r="AH1551" i="77"/>
  <c r="AI1551" i="77" s="1"/>
  <c r="AE1551" i="77"/>
  <c r="AH1550" i="77"/>
  <c r="AI1550" i="77" s="1"/>
  <c r="AE1550" i="77"/>
  <c r="AH1549" i="77"/>
  <c r="AI1549" i="77" s="1"/>
  <c r="AE1549" i="77"/>
  <c r="AH1548" i="77"/>
  <c r="AI1548" i="77" s="1"/>
  <c r="AE1548" i="77"/>
  <c r="AH1547" i="77"/>
  <c r="AI1547" i="77" s="1"/>
  <c r="AE1547" i="77"/>
  <c r="AH1546" i="77"/>
  <c r="AI1546" i="77" s="1"/>
  <c r="AE1546" i="77"/>
  <c r="AH1545" i="77"/>
  <c r="AI1545" i="77" s="1"/>
  <c r="AE1545" i="77"/>
  <c r="AH1544" i="77"/>
  <c r="AI1544" i="77" s="1"/>
  <c r="AE1544" i="77"/>
  <c r="AH1543" i="77"/>
  <c r="AI1543" i="77" s="1"/>
  <c r="AE1543" i="77"/>
  <c r="AH1542" i="77"/>
  <c r="AI1542" i="77" s="1"/>
  <c r="AE1542" i="77"/>
  <c r="AH1541" i="77"/>
  <c r="AI1541" i="77" s="1"/>
  <c r="AE1541" i="77"/>
  <c r="AH1540" i="77"/>
  <c r="AI1540" i="77" s="1"/>
  <c r="AE1540" i="77"/>
  <c r="AH1539" i="77"/>
  <c r="AI1539" i="77" s="1"/>
  <c r="AE1539" i="77"/>
  <c r="AH1538" i="77"/>
  <c r="AI1538" i="77" s="1"/>
  <c r="AE1538" i="77"/>
  <c r="AH1537" i="77"/>
  <c r="AI1537" i="77" s="1"/>
  <c r="AE1537" i="77"/>
  <c r="AH1536" i="77"/>
  <c r="AI1536" i="77" s="1"/>
  <c r="AE1536" i="77"/>
  <c r="AH1535" i="77"/>
  <c r="AI1535" i="77" s="1"/>
  <c r="AE1535" i="77"/>
  <c r="AH1534" i="77"/>
  <c r="AI1534" i="77" s="1"/>
  <c r="AE1534" i="77"/>
  <c r="AH1533" i="77"/>
  <c r="AI1533" i="77" s="1"/>
  <c r="AE1533" i="77"/>
  <c r="AH1532" i="77"/>
  <c r="AI1532" i="77" s="1"/>
  <c r="AE1532" i="77"/>
  <c r="AH1531" i="77"/>
  <c r="AI1531" i="77" s="1"/>
  <c r="AE1531" i="77"/>
  <c r="AH1530" i="77"/>
  <c r="AI1530" i="77" s="1"/>
  <c r="AE1530" i="77"/>
  <c r="AH1529" i="77"/>
  <c r="AI1529" i="77" s="1"/>
  <c r="AE1529" i="77"/>
  <c r="AH1528" i="77"/>
  <c r="AI1528" i="77" s="1"/>
  <c r="AE1528" i="77"/>
  <c r="AH1527" i="77"/>
  <c r="AI1527" i="77" s="1"/>
  <c r="AE1527" i="77"/>
  <c r="AH1526" i="77"/>
  <c r="AI1526" i="77" s="1"/>
  <c r="AE1526" i="77"/>
  <c r="AH1525" i="77"/>
  <c r="AI1525" i="77" s="1"/>
  <c r="AE1525" i="77"/>
  <c r="AH1524" i="77"/>
  <c r="AI1524" i="77" s="1"/>
  <c r="AE1524" i="77"/>
  <c r="AH1523" i="77"/>
  <c r="AI1523" i="77" s="1"/>
  <c r="AE1523" i="77"/>
  <c r="AH1522" i="77"/>
  <c r="AI1522" i="77" s="1"/>
  <c r="AE1522" i="77"/>
  <c r="AH1521" i="77"/>
  <c r="AI1521" i="77" s="1"/>
  <c r="AE1521" i="77"/>
  <c r="AH1520" i="77"/>
  <c r="AI1520" i="77" s="1"/>
  <c r="AE1520" i="77"/>
  <c r="AH1519" i="77"/>
  <c r="AI1519" i="77" s="1"/>
  <c r="AE1519" i="77"/>
  <c r="AH1518" i="77"/>
  <c r="AI1518" i="77" s="1"/>
  <c r="AE1518" i="77"/>
  <c r="AH1517" i="77"/>
  <c r="AI1517" i="77" s="1"/>
  <c r="AE1517" i="77"/>
  <c r="AH1516" i="77"/>
  <c r="AI1516" i="77" s="1"/>
  <c r="AE1516" i="77"/>
  <c r="AH1515" i="77"/>
  <c r="AI1515" i="77" s="1"/>
  <c r="AE1515" i="77"/>
  <c r="AH1514" i="77"/>
  <c r="AI1514" i="77" s="1"/>
  <c r="AE1514" i="77"/>
  <c r="AH1513" i="77"/>
  <c r="AI1513" i="77" s="1"/>
  <c r="AE1513" i="77"/>
  <c r="AH1512" i="77"/>
  <c r="AI1512" i="77" s="1"/>
  <c r="AE1512" i="77"/>
  <c r="AH1511" i="77"/>
  <c r="AI1511" i="77" s="1"/>
  <c r="AE1511" i="77"/>
  <c r="AH1510" i="77"/>
  <c r="AI1510" i="77" s="1"/>
  <c r="AE1510" i="77"/>
  <c r="AH1509" i="77"/>
  <c r="AI1509" i="77" s="1"/>
  <c r="AE1509" i="77"/>
  <c r="AH1508" i="77"/>
  <c r="AI1508" i="77" s="1"/>
  <c r="AE1508" i="77"/>
  <c r="AH1507" i="77"/>
  <c r="AI1507" i="77" s="1"/>
  <c r="AE1507" i="77"/>
  <c r="AH1506" i="77"/>
  <c r="AI1506" i="77" s="1"/>
  <c r="AE1506" i="77"/>
  <c r="AH1505" i="77"/>
  <c r="AI1505" i="77" s="1"/>
  <c r="AE1505" i="77"/>
  <c r="AH1504" i="77"/>
  <c r="AI1504" i="77" s="1"/>
  <c r="AE1504" i="77"/>
  <c r="AH1503" i="77"/>
  <c r="AI1503" i="77" s="1"/>
  <c r="AE1503" i="77"/>
  <c r="AH1502" i="77"/>
  <c r="AI1502" i="77" s="1"/>
  <c r="AE1502" i="77"/>
  <c r="AH1501" i="77"/>
  <c r="AI1501" i="77" s="1"/>
  <c r="AE1501" i="77"/>
  <c r="AH1500" i="77"/>
  <c r="AI1500" i="77" s="1"/>
  <c r="AE1500" i="77"/>
  <c r="AH1499" i="77"/>
  <c r="AI1499" i="77" s="1"/>
  <c r="AE1499" i="77"/>
  <c r="AH1498" i="77"/>
  <c r="AI1498" i="77" s="1"/>
  <c r="AE1498" i="77"/>
  <c r="AH1497" i="77"/>
  <c r="AI1497" i="77" s="1"/>
  <c r="AE1497" i="77"/>
  <c r="AH1496" i="77"/>
  <c r="AI1496" i="77" s="1"/>
  <c r="AE1496" i="77"/>
  <c r="AH1495" i="77"/>
  <c r="AI1495" i="77" s="1"/>
  <c r="AE1495" i="77"/>
  <c r="AH1494" i="77"/>
  <c r="AI1494" i="77" s="1"/>
  <c r="AE1494" i="77"/>
  <c r="AH1493" i="77"/>
  <c r="AI1493" i="77" s="1"/>
  <c r="AE1493" i="77"/>
  <c r="AH1492" i="77"/>
  <c r="AI1492" i="77" s="1"/>
  <c r="AE1492" i="77"/>
  <c r="AH1491" i="77"/>
  <c r="AI1491" i="77" s="1"/>
  <c r="AE1491" i="77"/>
  <c r="AH1490" i="77"/>
  <c r="AI1490" i="77" s="1"/>
  <c r="AE1490" i="77"/>
  <c r="AH1489" i="77"/>
  <c r="AI1489" i="77" s="1"/>
  <c r="AE1489" i="77"/>
  <c r="AH1488" i="77"/>
  <c r="AI1488" i="77" s="1"/>
  <c r="AE1488" i="77"/>
  <c r="AH1487" i="77"/>
  <c r="AI1487" i="77" s="1"/>
  <c r="AE1487" i="77"/>
  <c r="AH1486" i="77"/>
  <c r="AI1486" i="77" s="1"/>
  <c r="AE1486" i="77"/>
  <c r="AH1485" i="77"/>
  <c r="AI1485" i="77" s="1"/>
  <c r="AE1485" i="77"/>
  <c r="AH1484" i="77"/>
  <c r="AI1484" i="77" s="1"/>
  <c r="AE1484" i="77"/>
  <c r="AH1483" i="77"/>
  <c r="AI1483" i="77" s="1"/>
  <c r="AE1483" i="77"/>
  <c r="AH1482" i="77"/>
  <c r="AI1482" i="77" s="1"/>
  <c r="AE1482" i="77"/>
  <c r="AH1481" i="77"/>
  <c r="AI1481" i="77" s="1"/>
  <c r="AE1481" i="77"/>
  <c r="AH1480" i="77"/>
  <c r="AI1480" i="77" s="1"/>
  <c r="AE1480" i="77"/>
  <c r="AH1479" i="77"/>
  <c r="AI1479" i="77" s="1"/>
  <c r="AE1479" i="77"/>
  <c r="AH1478" i="77"/>
  <c r="AI1478" i="77" s="1"/>
  <c r="AE1478" i="77"/>
  <c r="AH1477" i="77"/>
  <c r="AI1477" i="77" s="1"/>
  <c r="AE1477" i="77"/>
  <c r="AH1476" i="77"/>
  <c r="AI1476" i="77" s="1"/>
  <c r="AE1476" i="77"/>
  <c r="AH1475" i="77"/>
  <c r="AI1475" i="77" s="1"/>
  <c r="AE1475" i="77"/>
  <c r="AH1474" i="77"/>
  <c r="AI1474" i="77" s="1"/>
  <c r="AE1474" i="77"/>
  <c r="AH1473" i="77"/>
  <c r="AI1473" i="77" s="1"/>
  <c r="AE1473" i="77"/>
  <c r="AH1472" i="77"/>
  <c r="AI1472" i="77" s="1"/>
  <c r="AE1472" i="77"/>
  <c r="AH1471" i="77"/>
  <c r="AI1471" i="77" s="1"/>
  <c r="AE1471" i="77"/>
  <c r="AH1470" i="77"/>
  <c r="AI1470" i="77" s="1"/>
  <c r="AE1470" i="77"/>
  <c r="AH1469" i="77"/>
  <c r="AI1469" i="77" s="1"/>
  <c r="AE1469" i="77"/>
  <c r="AH1468" i="77"/>
  <c r="AI1468" i="77" s="1"/>
  <c r="AE1468" i="77"/>
  <c r="AH1467" i="77"/>
  <c r="AI1467" i="77" s="1"/>
  <c r="AE1467" i="77"/>
  <c r="AH1466" i="77"/>
  <c r="AI1466" i="77" s="1"/>
  <c r="AE1466" i="77"/>
  <c r="AH1465" i="77"/>
  <c r="AI1465" i="77" s="1"/>
  <c r="AE1465" i="77"/>
  <c r="AH1464" i="77"/>
  <c r="AI1464" i="77" s="1"/>
  <c r="AE1464" i="77"/>
  <c r="AH1463" i="77"/>
  <c r="AI1463" i="77" s="1"/>
  <c r="AE1463" i="77"/>
  <c r="AH1462" i="77"/>
  <c r="AI1462" i="77" s="1"/>
  <c r="AE1462" i="77"/>
  <c r="AH1461" i="77"/>
  <c r="AI1461" i="77" s="1"/>
  <c r="AE1461" i="77"/>
  <c r="AH1460" i="77"/>
  <c r="AI1460" i="77" s="1"/>
  <c r="AE1460" i="77"/>
  <c r="AH1459" i="77"/>
  <c r="AI1459" i="77" s="1"/>
  <c r="AE1459" i="77"/>
  <c r="AH1458" i="77"/>
  <c r="AI1458" i="77" s="1"/>
  <c r="AE1458" i="77"/>
  <c r="AH1457" i="77"/>
  <c r="AI1457" i="77" s="1"/>
  <c r="AE1457" i="77"/>
  <c r="AH1456" i="77"/>
  <c r="AI1456" i="77" s="1"/>
  <c r="AE1456" i="77"/>
  <c r="AH1455" i="77"/>
  <c r="AI1455" i="77" s="1"/>
  <c r="AE1455" i="77"/>
  <c r="AH1454" i="77"/>
  <c r="AI1454" i="77" s="1"/>
  <c r="AE1454" i="77"/>
  <c r="AH1453" i="77"/>
  <c r="AI1453" i="77" s="1"/>
  <c r="AE1453" i="77"/>
  <c r="AH1452" i="77"/>
  <c r="AI1452" i="77" s="1"/>
  <c r="AE1452" i="77"/>
  <c r="AH1451" i="77"/>
  <c r="AI1451" i="77" s="1"/>
  <c r="AE1451" i="77"/>
  <c r="AH1450" i="77"/>
  <c r="AI1450" i="77" s="1"/>
  <c r="AE1450" i="77"/>
  <c r="AH1449" i="77"/>
  <c r="AI1449" i="77" s="1"/>
  <c r="AE1449" i="77"/>
  <c r="AH1448" i="77"/>
  <c r="AI1448" i="77" s="1"/>
  <c r="AE1448" i="77"/>
  <c r="AH1447" i="77"/>
  <c r="AI1447" i="77" s="1"/>
  <c r="AE1447" i="77"/>
  <c r="AH1446" i="77"/>
  <c r="AI1446" i="77" s="1"/>
  <c r="AE1446" i="77"/>
  <c r="AH1445" i="77"/>
  <c r="AI1445" i="77" s="1"/>
  <c r="AE1445" i="77"/>
  <c r="AH1444" i="77"/>
  <c r="AI1444" i="77" s="1"/>
  <c r="AE1444" i="77"/>
  <c r="AH1443" i="77"/>
  <c r="AI1443" i="77" s="1"/>
  <c r="AE1443" i="77"/>
  <c r="AH1442" i="77"/>
  <c r="AI1442" i="77" s="1"/>
  <c r="AE1442" i="77"/>
  <c r="AH1441" i="77"/>
  <c r="AI1441" i="77" s="1"/>
  <c r="AE1441" i="77"/>
  <c r="AH1440" i="77"/>
  <c r="AI1440" i="77" s="1"/>
  <c r="AE1440" i="77"/>
  <c r="AH1439" i="77"/>
  <c r="AI1439" i="77" s="1"/>
  <c r="AE1439" i="77"/>
  <c r="AH1438" i="77"/>
  <c r="AI1438" i="77" s="1"/>
  <c r="AE1438" i="77"/>
  <c r="AH1437" i="77"/>
  <c r="AI1437" i="77" s="1"/>
  <c r="AE1437" i="77"/>
  <c r="AH1436" i="77"/>
  <c r="AI1436" i="77" s="1"/>
  <c r="AE1436" i="77"/>
  <c r="AH1435" i="77"/>
  <c r="AI1435" i="77" s="1"/>
  <c r="AE1435" i="77"/>
  <c r="AH1434" i="77"/>
  <c r="AI1434" i="77" s="1"/>
  <c r="AE1434" i="77"/>
  <c r="AH1433" i="77"/>
  <c r="AI1433" i="77" s="1"/>
  <c r="AH1432" i="77"/>
  <c r="AI1432" i="77" s="1"/>
  <c r="AE1432" i="77"/>
  <c r="AH1431" i="77"/>
  <c r="AI1431" i="77" s="1"/>
  <c r="AE1431" i="77"/>
  <c r="AH1430" i="77"/>
  <c r="AI1430" i="77" s="1"/>
  <c r="AE1430" i="77"/>
  <c r="AH1429" i="77"/>
  <c r="AI1429" i="77" s="1"/>
  <c r="AE1429" i="77"/>
  <c r="AH1428" i="77"/>
  <c r="AI1428" i="77" s="1"/>
  <c r="AE1428" i="77"/>
  <c r="AH1427" i="77"/>
  <c r="AI1427" i="77" s="1"/>
  <c r="AE1427" i="77"/>
  <c r="AH1426" i="77"/>
  <c r="AI1426" i="77" s="1"/>
  <c r="AE1426" i="77"/>
  <c r="AH1425" i="77"/>
  <c r="AI1425" i="77" s="1"/>
  <c r="AE1425" i="77"/>
  <c r="AH1424" i="77"/>
  <c r="AI1424" i="77" s="1"/>
  <c r="AE1424" i="77"/>
  <c r="AH1423" i="77"/>
  <c r="AI1423" i="77" s="1"/>
  <c r="AE1423" i="77"/>
  <c r="AH1422" i="77"/>
  <c r="AI1422" i="77" s="1"/>
  <c r="AE1422" i="77"/>
  <c r="AH1421" i="77"/>
  <c r="AI1421" i="77" s="1"/>
  <c r="AE1421" i="77"/>
  <c r="AH1420" i="77"/>
  <c r="AI1420" i="77" s="1"/>
  <c r="AE1420" i="77"/>
  <c r="AH1419" i="77"/>
  <c r="AI1419" i="77" s="1"/>
  <c r="AE1419" i="77"/>
  <c r="AH1418" i="77"/>
  <c r="AI1418" i="77" s="1"/>
  <c r="AE1418" i="77"/>
  <c r="AH1417" i="77"/>
  <c r="AI1417" i="77" s="1"/>
  <c r="AE1417" i="77"/>
  <c r="AH1416" i="77"/>
  <c r="AI1416" i="77" s="1"/>
  <c r="AE1416" i="77"/>
  <c r="AH1415" i="77"/>
  <c r="AI1415" i="77" s="1"/>
  <c r="AE1415" i="77"/>
  <c r="AH1414" i="77"/>
  <c r="AI1414" i="77" s="1"/>
  <c r="AE1414" i="77"/>
  <c r="AH1413" i="77"/>
  <c r="AI1413" i="77" s="1"/>
  <c r="AE1413" i="77"/>
  <c r="AH1412" i="77"/>
  <c r="AI1412" i="77" s="1"/>
  <c r="AE1412" i="77"/>
  <c r="AH1411" i="77"/>
  <c r="AI1411" i="77" s="1"/>
  <c r="AE1411" i="77"/>
  <c r="AH1410" i="77"/>
  <c r="AI1410" i="77" s="1"/>
  <c r="AE1410" i="77"/>
  <c r="AH1409" i="77"/>
  <c r="AI1409" i="77" s="1"/>
  <c r="AE1409" i="77"/>
  <c r="AH1408" i="77"/>
  <c r="AI1408" i="77" s="1"/>
  <c r="AE1408" i="77"/>
  <c r="AH1407" i="77"/>
  <c r="AI1407" i="77" s="1"/>
  <c r="AE1407" i="77"/>
  <c r="AH1406" i="77"/>
  <c r="AI1406" i="77" s="1"/>
  <c r="AE1406" i="77"/>
  <c r="AH1405" i="77"/>
  <c r="AI1405" i="77" s="1"/>
  <c r="AE1405" i="77"/>
  <c r="AH1404" i="77"/>
  <c r="AI1404" i="77" s="1"/>
  <c r="AE1404" i="77"/>
  <c r="AH1403" i="77"/>
  <c r="AI1403" i="77" s="1"/>
  <c r="AE1403" i="77"/>
  <c r="AH1402" i="77"/>
  <c r="AI1402" i="77" s="1"/>
  <c r="AE1402" i="77"/>
  <c r="AH1401" i="77"/>
  <c r="AI1401" i="77" s="1"/>
  <c r="AE1401" i="77"/>
  <c r="AH1400" i="77"/>
  <c r="AI1400" i="77" s="1"/>
  <c r="AE1400" i="77"/>
  <c r="AH1399" i="77"/>
  <c r="AI1399" i="77" s="1"/>
  <c r="AE1399" i="77"/>
  <c r="AH1398" i="77"/>
  <c r="AI1398" i="77" s="1"/>
  <c r="AE1398" i="77"/>
  <c r="AH1397" i="77"/>
  <c r="AI1397" i="77" s="1"/>
  <c r="AE1397" i="77"/>
  <c r="AH1396" i="77"/>
  <c r="AI1396" i="77" s="1"/>
  <c r="AE1396" i="77"/>
  <c r="AH1395" i="77"/>
  <c r="AI1395" i="77" s="1"/>
  <c r="AE1395" i="77"/>
  <c r="AH1394" i="77"/>
  <c r="AI1394" i="77" s="1"/>
  <c r="AE1394" i="77"/>
  <c r="AH1393" i="77"/>
  <c r="AI1393" i="77" s="1"/>
  <c r="AE1393" i="77"/>
  <c r="AH1392" i="77"/>
  <c r="AI1392" i="77" s="1"/>
  <c r="AE1392" i="77"/>
  <c r="AH1391" i="77"/>
  <c r="AI1391" i="77" s="1"/>
  <c r="AE1391" i="77"/>
  <c r="AH1390" i="77"/>
  <c r="AI1390" i="77" s="1"/>
  <c r="AE1390" i="77"/>
  <c r="AH1389" i="77"/>
  <c r="AI1389" i="77" s="1"/>
  <c r="AE1389" i="77"/>
  <c r="AH1388" i="77"/>
  <c r="AI1388" i="77" s="1"/>
  <c r="AE1388" i="77"/>
  <c r="AH1387" i="77"/>
  <c r="AI1387" i="77" s="1"/>
  <c r="AE1387" i="77"/>
  <c r="AH1386" i="77"/>
  <c r="AI1386" i="77" s="1"/>
  <c r="AE1386" i="77"/>
  <c r="AH1385" i="77"/>
  <c r="AI1385" i="77" s="1"/>
  <c r="AE1385" i="77"/>
  <c r="AH1384" i="77"/>
  <c r="AI1384" i="77" s="1"/>
  <c r="AE1384" i="77"/>
  <c r="AH1383" i="77"/>
  <c r="AI1383" i="77" s="1"/>
  <c r="AE1383" i="77"/>
  <c r="AH1382" i="77"/>
  <c r="AI1382" i="77" s="1"/>
  <c r="AE1382" i="77"/>
  <c r="AH1381" i="77"/>
  <c r="AI1381" i="77" s="1"/>
  <c r="AE1381" i="77"/>
  <c r="AH1380" i="77"/>
  <c r="AI1380" i="77" s="1"/>
  <c r="AE1380" i="77"/>
  <c r="AH1379" i="77"/>
  <c r="AI1379" i="77" s="1"/>
  <c r="AE1379" i="77"/>
  <c r="AH1378" i="77"/>
  <c r="AI1378" i="77" s="1"/>
  <c r="AE1378" i="77"/>
  <c r="AH1377" i="77"/>
  <c r="AI1377" i="77" s="1"/>
  <c r="AE1377" i="77"/>
  <c r="AH1376" i="77"/>
  <c r="AI1376" i="77" s="1"/>
  <c r="AE1376" i="77"/>
  <c r="AH1375" i="77"/>
  <c r="AI1375" i="77" s="1"/>
  <c r="AE1375" i="77"/>
  <c r="AH1374" i="77"/>
  <c r="AI1374" i="77" s="1"/>
  <c r="AE1374" i="77"/>
  <c r="AH1373" i="77"/>
  <c r="AI1373" i="77" s="1"/>
  <c r="AE1373" i="77"/>
  <c r="AH1372" i="77"/>
  <c r="AI1372" i="77" s="1"/>
  <c r="AE1372" i="77"/>
  <c r="AH1371" i="77"/>
  <c r="AI1371" i="77" s="1"/>
  <c r="AE1371" i="77"/>
  <c r="AH1370" i="77"/>
  <c r="AI1370" i="77" s="1"/>
  <c r="AE1370" i="77"/>
  <c r="AH1369" i="77"/>
  <c r="AI1369" i="77" s="1"/>
  <c r="AE1369" i="77"/>
  <c r="AH1368" i="77"/>
  <c r="AI1368" i="77" s="1"/>
  <c r="AE1368" i="77"/>
  <c r="AH1367" i="77"/>
  <c r="AI1367" i="77" s="1"/>
  <c r="AE1367" i="77"/>
  <c r="AH1366" i="77"/>
  <c r="AI1366" i="77" s="1"/>
  <c r="AE1366" i="77"/>
  <c r="AH1365" i="77"/>
  <c r="AI1365" i="77" s="1"/>
  <c r="AE1365" i="77"/>
  <c r="AH1364" i="77"/>
  <c r="AI1364" i="77" s="1"/>
  <c r="AE1364" i="77"/>
  <c r="AH1363" i="77"/>
  <c r="AI1363" i="77" s="1"/>
  <c r="AE1363" i="77"/>
  <c r="AH1362" i="77"/>
  <c r="AI1362" i="77" s="1"/>
  <c r="AE1362" i="77"/>
  <c r="AH1361" i="77"/>
  <c r="AI1361" i="77" s="1"/>
  <c r="AE1361" i="77"/>
  <c r="AH1360" i="77"/>
  <c r="AI1360" i="77" s="1"/>
  <c r="AE1360" i="77"/>
  <c r="AH1359" i="77"/>
  <c r="AI1359" i="77" s="1"/>
  <c r="AE1359" i="77"/>
  <c r="AH1358" i="77"/>
  <c r="AI1358" i="77" s="1"/>
  <c r="AE1358" i="77"/>
  <c r="AH1357" i="77"/>
  <c r="AI1357" i="77" s="1"/>
  <c r="AE1357" i="77"/>
  <c r="AH1356" i="77"/>
  <c r="AI1356" i="77" s="1"/>
  <c r="AE1356" i="77"/>
  <c r="AH1355" i="77"/>
  <c r="AI1355" i="77" s="1"/>
  <c r="AE1355" i="77"/>
  <c r="AH1354" i="77"/>
  <c r="AI1354" i="77" s="1"/>
  <c r="AE1354" i="77"/>
  <c r="AH1353" i="77"/>
  <c r="AI1353" i="77" s="1"/>
  <c r="AE1353" i="77"/>
  <c r="AH1352" i="77"/>
  <c r="AI1352" i="77" s="1"/>
  <c r="AE1352" i="77"/>
  <c r="AH1351" i="77"/>
  <c r="AI1351" i="77" s="1"/>
  <c r="AE1351" i="77"/>
  <c r="AH1350" i="77"/>
  <c r="AI1350" i="77" s="1"/>
  <c r="AE1350" i="77"/>
  <c r="AH1349" i="77"/>
  <c r="AI1349" i="77" s="1"/>
  <c r="AE1349" i="77"/>
  <c r="AH1348" i="77"/>
  <c r="AI1348" i="77" s="1"/>
  <c r="AE1348" i="77"/>
  <c r="AH1347" i="77"/>
  <c r="AI1347" i="77" s="1"/>
  <c r="AE1347" i="77"/>
  <c r="AH1346" i="77"/>
  <c r="AI1346" i="77" s="1"/>
  <c r="AE1346" i="77"/>
  <c r="AH1345" i="77"/>
  <c r="AI1345" i="77" s="1"/>
  <c r="AE1345" i="77"/>
  <c r="AH1344" i="77"/>
  <c r="AI1344" i="77" s="1"/>
  <c r="AE1344" i="77"/>
  <c r="AH1343" i="77"/>
  <c r="AI1343" i="77" s="1"/>
  <c r="AE1343" i="77"/>
  <c r="AH1342" i="77"/>
  <c r="AI1342" i="77" s="1"/>
  <c r="AE1342" i="77"/>
  <c r="AH1341" i="77"/>
  <c r="AI1341" i="77" s="1"/>
  <c r="AE1341" i="77"/>
  <c r="AH1340" i="77"/>
  <c r="AI1340" i="77" s="1"/>
  <c r="AE1340" i="77"/>
  <c r="AH1339" i="77"/>
  <c r="AI1339" i="77" s="1"/>
  <c r="AE1339" i="77"/>
  <c r="AH1338" i="77"/>
  <c r="AI1338" i="77" s="1"/>
  <c r="AE1338" i="77"/>
  <c r="AH1337" i="77"/>
  <c r="AI1337" i="77" s="1"/>
  <c r="AE1337" i="77"/>
  <c r="AH1336" i="77"/>
  <c r="AI1336" i="77" s="1"/>
  <c r="AE1336" i="77"/>
  <c r="AH1335" i="77"/>
  <c r="AI1335" i="77" s="1"/>
  <c r="AE1335" i="77"/>
  <c r="AH1334" i="77"/>
  <c r="AI1334" i="77" s="1"/>
  <c r="AE1334" i="77"/>
  <c r="AH1333" i="77"/>
  <c r="AI1333" i="77" s="1"/>
  <c r="AE1333" i="77"/>
  <c r="AH1332" i="77"/>
  <c r="AI1332" i="77" s="1"/>
  <c r="AE1332" i="77"/>
  <c r="AH1331" i="77"/>
  <c r="AI1331" i="77" s="1"/>
  <c r="AE1331" i="77"/>
  <c r="AH1330" i="77"/>
  <c r="AI1330" i="77" s="1"/>
  <c r="AE1330" i="77"/>
  <c r="AH1329" i="77"/>
  <c r="AI1329" i="77" s="1"/>
  <c r="AE1329" i="77"/>
  <c r="AH1328" i="77"/>
  <c r="AI1328" i="77" s="1"/>
  <c r="AE1328" i="77"/>
  <c r="AH1327" i="77"/>
  <c r="AI1327" i="77" s="1"/>
  <c r="AE1327" i="77"/>
  <c r="AH1326" i="77"/>
  <c r="AI1326" i="77" s="1"/>
  <c r="AE1326" i="77"/>
  <c r="AH1325" i="77"/>
  <c r="AI1325" i="77" s="1"/>
  <c r="AE1325" i="77"/>
  <c r="AH1324" i="77"/>
  <c r="AI1324" i="77" s="1"/>
  <c r="AE1324" i="77"/>
  <c r="AH1323" i="77"/>
  <c r="AI1323" i="77" s="1"/>
  <c r="AE1323" i="77"/>
  <c r="AH1322" i="77"/>
  <c r="AI1322" i="77" s="1"/>
  <c r="AE1322" i="77"/>
  <c r="AH1321" i="77"/>
  <c r="AI1321" i="77" s="1"/>
  <c r="AE1321" i="77"/>
  <c r="AH1320" i="77"/>
  <c r="AI1320" i="77" s="1"/>
  <c r="AE1320" i="77"/>
  <c r="AH1319" i="77"/>
  <c r="AI1319" i="77" s="1"/>
  <c r="AE1319" i="77"/>
  <c r="AH1318" i="77"/>
  <c r="AI1318" i="77" s="1"/>
  <c r="AE1318" i="77"/>
  <c r="AH1317" i="77"/>
  <c r="AI1317" i="77" s="1"/>
  <c r="AE1317" i="77"/>
  <c r="AH1316" i="77"/>
  <c r="AI1316" i="77" s="1"/>
  <c r="AE1316" i="77"/>
  <c r="AH1315" i="77"/>
  <c r="AI1315" i="77" s="1"/>
  <c r="AE1315" i="77"/>
  <c r="AH1314" i="77"/>
  <c r="AI1314" i="77" s="1"/>
  <c r="AE1314" i="77"/>
  <c r="AH1313" i="77"/>
  <c r="AI1313" i="77" s="1"/>
  <c r="AE1313" i="77"/>
  <c r="AH1312" i="77"/>
  <c r="AI1312" i="77" s="1"/>
  <c r="AE1312" i="77"/>
  <c r="AH1311" i="77"/>
  <c r="AI1311" i="77" s="1"/>
  <c r="AE1311" i="77"/>
  <c r="AH1310" i="77"/>
  <c r="AI1310" i="77" s="1"/>
  <c r="AE1310" i="77"/>
  <c r="AH1309" i="77"/>
  <c r="AI1309" i="77" s="1"/>
  <c r="AE1309" i="77"/>
  <c r="AH1308" i="77"/>
  <c r="AI1308" i="77" s="1"/>
  <c r="AE1308" i="77"/>
  <c r="AH1307" i="77"/>
  <c r="AI1307" i="77" s="1"/>
  <c r="AE1307" i="77"/>
  <c r="AH1306" i="77"/>
  <c r="AI1306" i="77" s="1"/>
  <c r="AE1306" i="77"/>
  <c r="AH1305" i="77"/>
  <c r="AI1305" i="77" s="1"/>
  <c r="AE1305" i="77"/>
  <c r="AH1304" i="77"/>
  <c r="AI1304" i="77" s="1"/>
  <c r="AE1304" i="77"/>
  <c r="AH1303" i="77"/>
  <c r="AI1303" i="77" s="1"/>
  <c r="AE1303" i="77"/>
  <c r="AH1302" i="77"/>
  <c r="AI1302" i="77" s="1"/>
  <c r="AE1302" i="77"/>
  <c r="AH1301" i="77"/>
  <c r="AI1301" i="77" s="1"/>
  <c r="AE1301" i="77"/>
  <c r="AH1300" i="77"/>
  <c r="AI1300" i="77" s="1"/>
  <c r="AE1300" i="77"/>
  <c r="AH1299" i="77"/>
  <c r="AI1299" i="77" s="1"/>
  <c r="AE1299" i="77"/>
  <c r="AH1298" i="77"/>
  <c r="AI1298" i="77" s="1"/>
  <c r="AE1298" i="77"/>
  <c r="AH1297" i="77"/>
  <c r="AI1297" i="77" s="1"/>
  <c r="AE1297" i="77"/>
  <c r="AH1296" i="77"/>
  <c r="AI1296" i="77" s="1"/>
  <c r="AE1296" i="77"/>
  <c r="AH1295" i="77"/>
  <c r="AI1295" i="77" s="1"/>
  <c r="AE1295" i="77"/>
  <c r="AH1294" i="77"/>
  <c r="AI1294" i="77" s="1"/>
  <c r="AE1294" i="77"/>
  <c r="AH1293" i="77"/>
  <c r="AI1293" i="77" s="1"/>
  <c r="AE1293" i="77"/>
  <c r="AH1292" i="77"/>
  <c r="AI1292" i="77" s="1"/>
  <c r="AE1292" i="77"/>
  <c r="AH1291" i="77"/>
  <c r="AI1291" i="77" s="1"/>
  <c r="AE1291" i="77"/>
  <c r="AH1290" i="77"/>
  <c r="AI1290" i="77" s="1"/>
  <c r="AE1290" i="77"/>
  <c r="AH1289" i="77"/>
  <c r="AI1289" i="77" s="1"/>
  <c r="AE1289" i="77"/>
  <c r="AH1288" i="77"/>
  <c r="AI1288" i="77" s="1"/>
  <c r="AE1288" i="77"/>
  <c r="AH1287" i="77"/>
  <c r="AI1287" i="77" s="1"/>
  <c r="AE1287" i="77"/>
  <c r="AH1286" i="77"/>
  <c r="AI1286" i="77" s="1"/>
  <c r="AE1286" i="77"/>
  <c r="AH1285" i="77"/>
  <c r="AI1285" i="77" s="1"/>
  <c r="AE1285" i="77"/>
  <c r="AH1284" i="77"/>
  <c r="AI1284" i="77" s="1"/>
  <c r="AE1284" i="77"/>
  <c r="AH1283" i="77"/>
  <c r="AI1283" i="77" s="1"/>
  <c r="AE1283" i="77"/>
  <c r="AH1282" i="77"/>
  <c r="AI1282" i="77" s="1"/>
  <c r="AE1282" i="77"/>
  <c r="AH1281" i="77"/>
  <c r="AI1281" i="77" s="1"/>
  <c r="AE1281" i="77"/>
  <c r="AH1280" i="77"/>
  <c r="AI1280" i="77" s="1"/>
  <c r="AE1280" i="77"/>
  <c r="AH1279" i="77"/>
  <c r="AI1279" i="77" s="1"/>
  <c r="AE1279" i="77"/>
  <c r="AH1278" i="77"/>
  <c r="AI1278" i="77" s="1"/>
  <c r="AE1278" i="77"/>
  <c r="AH1277" i="77"/>
  <c r="AI1277" i="77" s="1"/>
  <c r="AE1277" i="77"/>
  <c r="AH1276" i="77"/>
  <c r="AI1276" i="77" s="1"/>
  <c r="AE1276" i="77"/>
  <c r="AH1275" i="77"/>
  <c r="AI1275" i="77" s="1"/>
  <c r="AE1275" i="77"/>
  <c r="AH1274" i="77"/>
  <c r="AI1274" i="77" s="1"/>
  <c r="AE1274" i="77"/>
  <c r="AH1273" i="77"/>
  <c r="AI1273" i="77" s="1"/>
  <c r="AE1273" i="77"/>
  <c r="AH1272" i="77"/>
  <c r="AI1272" i="77" s="1"/>
  <c r="AE1272" i="77"/>
  <c r="AH1271" i="77"/>
  <c r="AI1271" i="77" s="1"/>
  <c r="AE1271" i="77"/>
  <c r="AH1270" i="77"/>
  <c r="AI1270" i="77" s="1"/>
  <c r="AE1270" i="77"/>
  <c r="AH1269" i="77"/>
  <c r="AI1269" i="77" s="1"/>
  <c r="AE1269" i="77"/>
  <c r="AH1268" i="77"/>
  <c r="AI1268" i="77" s="1"/>
  <c r="AE1268" i="77"/>
  <c r="AH1267" i="77"/>
  <c r="AI1267" i="77" s="1"/>
  <c r="AE1267" i="77"/>
  <c r="AH1266" i="77"/>
  <c r="AI1266" i="77" s="1"/>
  <c r="AE1266" i="77"/>
  <c r="AH1265" i="77"/>
  <c r="AI1265" i="77" s="1"/>
  <c r="AE1265" i="77"/>
  <c r="AH1264" i="77"/>
  <c r="AI1264" i="77" s="1"/>
  <c r="AE1264" i="77"/>
  <c r="AH1263" i="77"/>
  <c r="AI1263" i="77" s="1"/>
  <c r="AE1263" i="77"/>
  <c r="AH1262" i="77"/>
  <c r="AI1262" i="77" s="1"/>
  <c r="AE1262" i="77"/>
  <c r="AH1261" i="77"/>
  <c r="AI1261" i="77" s="1"/>
  <c r="AE1261" i="77"/>
  <c r="AH1260" i="77"/>
  <c r="AI1260" i="77" s="1"/>
  <c r="AE1260" i="77"/>
  <c r="AH1259" i="77"/>
  <c r="AI1259" i="77" s="1"/>
  <c r="AE1259" i="77"/>
  <c r="AH1258" i="77"/>
  <c r="AI1258" i="77" s="1"/>
  <c r="AE1258" i="77"/>
  <c r="AH1257" i="77"/>
  <c r="AI1257" i="77" s="1"/>
  <c r="AE1257" i="77"/>
  <c r="AE1256" i="77"/>
  <c r="AE1255" i="77"/>
  <c r="AE1254" i="77"/>
  <c r="AE1253" i="77"/>
  <c r="AE1252" i="77"/>
  <c r="AE1251" i="77"/>
  <c r="AE1250" i="77"/>
  <c r="AE1249" i="77"/>
  <c r="AE1248" i="77"/>
  <c r="AE1247" i="77"/>
  <c r="AE1246" i="77"/>
  <c r="AE1245" i="77"/>
  <c r="AE1244" i="77"/>
  <c r="AE1243" i="77"/>
  <c r="AE1242" i="77"/>
  <c r="AE1241" i="77"/>
  <c r="AE1240" i="77"/>
  <c r="AE1239" i="77"/>
  <c r="AE1238" i="77"/>
  <c r="AE1237" i="77"/>
  <c r="AE1236" i="77"/>
  <c r="AE1235" i="77"/>
  <c r="AE1234" i="77"/>
  <c r="AE1233" i="77"/>
  <c r="AE1232" i="77"/>
  <c r="AE1231" i="77"/>
  <c r="AE1230" i="77"/>
  <c r="AE1229" i="77"/>
  <c r="AE1228" i="77"/>
  <c r="AE1227" i="77"/>
  <c r="AE1226" i="77"/>
  <c r="AE1225" i="77"/>
  <c r="AE1224" i="77"/>
  <c r="AE1223" i="77"/>
  <c r="AE1222" i="77"/>
  <c r="AE1221" i="77"/>
  <c r="AE1220" i="77"/>
  <c r="AE1219" i="77"/>
  <c r="AE1218" i="77"/>
  <c r="AE1217" i="77"/>
  <c r="AE1216" i="77"/>
  <c r="K4" i="80"/>
  <c r="H41" i="80" s="1"/>
  <c r="H42" i="80"/>
  <c r="H43" i="80"/>
  <c r="AE1709" i="77" s="1"/>
  <c r="AH1256" i="77"/>
  <c r="AH1255" i="77"/>
  <c r="AH1254" i="77"/>
  <c r="AH1253" i="77"/>
  <c r="AH1252" i="77"/>
  <c r="AH1251" i="77"/>
  <c r="AH1250" i="77"/>
  <c r="AH1249" i="77"/>
  <c r="AH1248" i="77"/>
  <c r="AH1247" i="77"/>
  <c r="AH1246" i="77"/>
  <c r="AH1245" i="77"/>
  <c r="AH1244" i="77"/>
  <c r="AH1243" i="77"/>
  <c r="AH1242" i="77"/>
  <c r="AH1241" i="77"/>
  <c r="AH1240" i="77"/>
  <c r="AH1239" i="77"/>
  <c r="AH1238" i="77"/>
  <c r="AH1237" i="77"/>
  <c r="AH1236" i="77"/>
  <c r="AH1235" i="77"/>
  <c r="AH1234" i="77"/>
  <c r="AH1233" i="77"/>
  <c r="AH1232" i="77"/>
  <c r="AH1231" i="77"/>
  <c r="AH1230" i="77"/>
  <c r="AH1229" i="77"/>
  <c r="AH1228" i="77"/>
  <c r="AH1227" i="77"/>
  <c r="AH1226" i="77"/>
  <c r="AH1225" i="77"/>
  <c r="AH1224" i="77"/>
  <c r="AH1223" i="77"/>
  <c r="AH1222" i="77"/>
  <c r="AH1221" i="77"/>
  <c r="AH1220" i="77"/>
  <c r="AH1219" i="77"/>
  <c r="AH1218" i="77"/>
  <c r="AH1217" i="77"/>
  <c r="AH1216" i="77"/>
  <c r="AE599" i="77"/>
  <c r="AE598" i="77"/>
  <c r="AE597" i="77"/>
  <c r="AE596" i="77"/>
  <c r="AE595" i="77"/>
  <c r="AE594" i="77"/>
  <c r="AE593" i="77"/>
  <c r="AE592" i="77"/>
  <c r="AE591" i="77"/>
  <c r="AE590" i="77"/>
  <c r="AE589" i="77"/>
  <c r="AE588" i="77"/>
  <c r="AE587" i="77"/>
  <c r="AE586" i="77"/>
  <c r="AE585" i="77"/>
  <c r="AE584" i="77"/>
  <c r="AE583" i="77"/>
  <c r="AE582" i="77"/>
  <c r="AE581" i="77"/>
  <c r="AE580" i="77"/>
  <c r="AE579" i="77"/>
  <c r="AE578" i="77"/>
  <c r="AE577" i="77"/>
  <c r="AE576" i="77"/>
  <c r="AE575" i="77"/>
  <c r="AE574" i="77"/>
  <c r="AE573" i="77"/>
  <c r="AE572" i="77"/>
  <c r="AE571" i="77"/>
  <c r="AE570" i="77"/>
  <c r="AE569" i="77"/>
  <c r="AE568" i="77"/>
  <c r="AE567" i="77"/>
  <c r="AE566" i="77"/>
  <c r="AE565" i="77"/>
  <c r="AE564" i="77"/>
  <c r="AE563" i="77"/>
  <c r="AE562" i="77"/>
  <c r="AE561" i="77"/>
  <c r="AE560" i="77"/>
  <c r="AE559" i="77"/>
  <c r="AE558" i="77"/>
  <c r="AE557" i="77"/>
  <c r="AE556" i="77"/>
  <c r="AE555" i="77"/>
  <c r="AE554" i="77"/>
  <c r="AE553" i="77"/>
  <c r="AE552" i="77"/>
  <c r="AE551" i="77"/>
  <c r="AE550" i="77"/>
  <c r="AE549" i="77"/>
  <c r="AE548" i="77"/>
  <c r="AE547" i="77"/>
  <c r="AE546" i="77"/>
  <c r="AE545" i="77"/>
  <c r="AE544" i="77"/>
  <c r="AE543" i="77"/>
  <c r="AE542" i="77"/>
  <c r="AE541" i="77"/>
  <c r="AE540" i="77"/>
  <c r="AE539" i="77"/>
  <c r="AE538" i="77"/>
  <c r="AE537" i="77"/>
  <c r="AE536" i="77"/>
  <c r="AE535" i="77"/>
  <c r="AE534" i="77"/>
  <c r="AE533" i="77"/>
  <c r="AE532" i="77"/>
  <c r="AE531" i="77"/>
  <c r="AE530" i="77"/>
  <c r="AE529" i="77"/>
  <c r="AE528" i="77"/>
  <c r="AE527" i="77"/>
  <c r="AE526" i="77"/>
  <c r="AE525" i="77"/>
  <c r="AE524" i="77"/>
  <c r="AE523" i="77"/>
  <c r="AE522" i="77"/>
  <c r="AE521" i="77"/>
  <c r="AE520" i="77"/>
  <c r="AE519" i="77"/>
  <c r="AE518" i="77"/>
  <c r="AE517" i="77"/>
  <c r="AE516" i="77"/>
  <c r="AE515" i="77"/>
  <c r="AE514" i="77"/>
  <c r="AE513" i="77"/>
  <c r="AE512" i="77"/>
  <c r="AE511" i="77"/>
  <c r="AE510" i="77"/>
  <c r="AE509" i="77"/>
  <c r="AE508" i="77"/>
  <c r="AE507" i="77"/>
  <c r="AE506" i="77"/>
  <c r="AE505" i="77"/>
  <c r="AE504" i="77"/>
  <c r="AE503" i="77"/>
  <c r="AE502" i="77"/>
  <c r="AE501" i="77"/>
  <c r="AE500" i="77"/>
  <c r="AE499" i="77"/>
  <c r="AE498" i="77"/>
  <c r="AE497" i="77"/>
  <c r="AE496" i="77"/>
  <c r="AE495" i="77"/>
  <c r="AE494" i="77"/>
  <c r="AE493" i="77"/>
  <c r="AE492" i="77"/>
  <c r="AE491" i="77"/>
  <c r="AE490" i="77"/>
  <c r="AE489" i="77"/>
  <c r="AE488" i="77"/>
  <c r="AE487" i="77"/>
  <c r="AE486" i="77"/>
  <c r="AE485" i="77"/>
  <c r="AE484" i="77"/>
  <c r="AE483" i="77"/>
  <c r="AE482" i="77"/>
  <c r="AE481" i="77"/>
  <c r="AE480" i="77"/>
  <c r="AE479" i="77"/>
  <c r="AE478" i="77"/>
  <c r="AE477" i="77"/>
  <c r="AE476" i="77"/>
  <c r="AE475" i="77"/>
  <c r="AE474" i="77"/>
  <c r="AE473" i="77"/>
  <c r="AE472" i="77"/>
  <c r="AE471" i="77"/>
  <c r="AE470" i="77"/>
  <c r="AE469" i="77"/>
  <c r="AE468" i="77"/>
  <c r="AE467" i="77"/>
  <c r="AE466" i="77"/>
  <c r="AE465" i="77"/>
  <c r="AE464" i="77"/>
  <c r="AE463" i="77"/>
  <c r="AE462" i="77"/>
  <c r="AE461" i="77"/>
  <c r="AE460" i="77"/>
  <c r="AE459" i="77"/>
  <c r="AE458" i="77"/>
  <c r="AE457" i="77"/>
  <c r="AE456" i="77"/>
  <c r="AE455" i="77"/>
  <c r="AE454" i="77"/>
  <c r="AE453" i="77"/>
  <c r="AE452" i="77"/>
  <c r="AE451" i="77"/>
  <c r="AE450" i="77"/>
  <c r="AE449" i="77"/>
  <c r="AE448" i="77"/>
  <c r="AE447" i="77"/>
  <c r="AE446" i="77"/>
  <c r="AE445" i="77"/>
  <c r="AE444" i="77"/>
  <c r="AE443" i="77"/>
  <c r="AE442" i="77"/>
  <c r="AE441" i="77"/>
  <c r="AE440" i="77"/>
  <c r="AE439" i="77"/>
  <c r="AE438" i="77"/>
  <c r="AE437" i="77"/>
  <c r="AE436" i="77"/>
  <c r="AE435" i="77"/>
  <c r="AE434" i="77"/>
  <c r="AE433" i="77"/>
  <c r="AE432" i="77"/>
  <c r="AE431" i="77"/>
  <c r="AE430" i="77"/>
  <c r="AE429" i="77"/>
  <c r="AE428" i="77"/>
  <c r="AE427" i="77"/>
  <c r="AE426" i="77"/>
  <c r="AE425" i="77"/>
  <c r="AE424" i="77"/>
  <c r="AE423" i="77"/>
  <c r="AE422" i="77"/>
  <c r="AE421" i="77"/>
  <c r="AE420" i="77"/>
  <c r="AE419" i="77"/>
  <c r="AE418" i="77"/>
  <c r="AE417" i="77"/>
  <c r="AE416" i="77"/>
  <c r="AE415" i="77"/>
  <c r="AE414" i="77"/>
  <c r="AE413" i="77"/>
  <c r="AE412" i="77"/>
  <c r="AE411" i="77"/>
  <c r="AE410" i="77"/>
  <c r="AE409" i="77"/>
  <c r="AE408" i="77"/>
  <c r="AE407" i="77"/>
  <c r="AE406" i="77"/>
  <c r="AE405" i="77"/>
  <c r="AE404" i="77"/>
  <c r="AE403" i="77"/>
  <c r="AE402" i="77"/>
  <c r="AE401" i="77"/>
  <c r="AE400" i="77"/>
  <c r="AE399" i="77"/>
  <c r="AE398" i="77"/>
  <c r="AE397" i="77"/>
  <c r="AE396" i="77"/>
  <c r="AE395" i="77"/>
  <c r="AE394" i="77"/>
  <c r="AE393" i="77"/>
  <c r="AE392" i="77"/>
  <c r="AE391" i="77"/>
  <c r="AE390" i="77"/>
  <c r="AE389" i="77"/>
  <c r="AE388" i="77"/>
  <c r="AE387" i="77"/>
  <c r="AE386" i="77"/>
  <c r="AE385" i="77"/>
  <c r="AE384" i="77"/>
  <c r="AE383" i="77"/>
  <c r="AE382" i="77"/>
  <c r="AE381" i="77"/>
  <c r="AE380" i="77"/>
  <c r="AE379" i="77"/>
  <c r="AE378" i="77"/>
  <c r="AE377" i="77"/>
  <c r="AE376" i="77"/>
  <c r="AE375" i="77"/>
  <c r="AE374" i="77"/>
  <c r="AE373" i="77"/>
  <c r="AE372" i="77"/>
  <c r="AE371" i="77"/>
  <c r="AE370" i="77"/>
  <c r="AE369" i="77"/>
  <c r="AE368" i="77"/>
  <c r="AE367" i="77"/>
  <c r="AE366" i="77"/>
  <c r="AE365" i="77"/>
  <c r="AE364" i="77"/>
  <c r="AE363" i="77"/>
  <c r="AE362" i="77"/>
  <c r="AE361" i="77"/>
  <c r="AE360" i="77"/>
  <c r="AE359" i="77"/>
  <c r="AE358" i="77"/>
  <c r="AE357" i="77"/>
  <c r="AE356" i="77"/>
  <c r="AE355" i="77"/>
  <c r="AE354" i="77"/>
  <c r="AE353" i="77"/>
  <c r="AE352" i="77"/>
  <c r="AE351" i="77"/>
  <c r="AE350" i="77"/>
  <c r="AE349" i="77"/>
  <c r="AE348" i="77"/>
  <c r="AE347" i="77"/>
  <c r="AE346" i="77"/>
  <c r="AE345" i="77"/>
  <c r="AE344" i="77"/>
  <c r="AE343" i="77"/>
  <c r="AE342" i="77"/>
  <c r="AE341" i="77"/>
  <c r="AE340" i="77"/>
  <c r="AE339" i="77"/>
  <c r="AE338" i="77"/>
  <c r="AE337" i="77"/>
  <c r="AE336" i="77"/>
  <c r="AE335" i="77"/>
  <c r="AE334" i="77"/>
  <c r="AE333" i="77"/>
  <c r="AE332" i="77"/>
  <c r="AE331" i="77"/>
  <c r="AE330" i="77"/>
  <c r="AE329" i="77"/>
  <c r="AE328" i="77"/>
  <c r="AE327" i="77"/>
  <c r="AE326" i="77"/>
  <c r="AE325" i="77"/>
  <c r="AE324" i="77"/>
  <c r="AE323" i="77"/>
  <c r="AE322" i="77"/>
  <c r="AE321" i="77"/>
  <c r="AE320" i="77"/>
  <c r="AE319" i="77"/>
  <c r="AE318" i="77"/>
  <c r="AE317" i="77"/>
  <c r="AE316" i="77"/>
  <c r="AE315" i="77"/>
  <c r="AE314" i="77"/>
  <c r="AE313" i="77"/>
  <c r="AE312" i="77"/>
  <c r="AE311" i="77"/>
  <c r="AE310" i="77"/>
  <c r="AE309" i="77"/>
  <c r="AE308" i="77"/>
  <c r="AE307" i="77"/>
  <c r="AE306" i="77"/>
  <c r="AE305" i="77"/>
  <c r="AE304" i="77"/>
  <c r="AE303" i="77"/>
  <c r="AE302" i="77"/>
  <c r="AE301" i="77"/>
  <c r="AE300" i="77"/>
  <c r="AE299" i="77"/>
  <c r="AE298" i="77"/>
  <c r="AE297" i="77"/>
  <c r="AE296" i="77"/>
  <c r="AE295" i="77"/>
  <c r="AE294" i="77"/>
  <c r="AE293" i="77"/>
  <c r="AE292" i="77"/>
  <c r="AE291" i="77"/>
  <c r="AE290" i="77"/>
  <c r="AE289" i="77"/>
  <c r="AE288" i="77"/>
  <c r="AE287" i="77"/>
  <c r="AE286" i="77"/>
  <c r="AE285" i="77"/>
  <c r="AE284" i="77"/>
  <c r="AE283" i="77"/>
  <c r="AE282" i="77"/>
  <c r="AE281" i="77"/>
  <c r="AE280" i="77"/>
  <c r="AE279" i="77"/>
  <c r="AE278" i="77"/>
  <c r="AE277" i="77"/>
  <c r="AE276" i="77"/>
  <c r="AE275" i="77"/>
  <c r="AE274" i="77"/>
  <c r="AE273" i="77"/>
  <c r="AE272" i="77"/>
  <c r="AE271" i="77"/>
  <c r="AE270" i="77"/>
  <c r="AE269" i="77"/>
  <c r="AE268" i="77"/>
  <c r="AE267" i="77"/>
  <c r="AE266" i="77"/>
  <c r="AE265" i="77"/>
  <c r="AE264" i="77"/>
  <c r="AE263" i="77"/>
  <c r="AE262" i="77"/>
  <c r="AE261" i="77"/>
  <c r="AE260" i="77"/>
  <c r="AE259" i="77"/>
  <c r="AE258" i="77"/>
  <c r="AE257" i="77"/>
  <c r="AE256" i="77"/>
  <c r="AE255" i="77"/>
  <c r="AE254" i="77"/>
  <c r="AE253" i="77"/>
  <c r="AE252" i="77"/>
  <c r="AE251" i="77"/>
  <c r="AE250" i="77"/>
  <c r="AE249" i="77"/>
  <c r="AE248" i="77"/>
  <c r="AE247" i="77"/>
  <c r="AE246" i="77"/>
  <c r="AE245" i="77"/>
  <c r="AE244" i="77"/>
  <c r="AE243" i="77"/>
  <c r="AE242" i="77"/>
  <c r="AE241" i="77"/>
  <c r="AE240" i="77"/>
  <c r="AE239" i="77"/>
  <c r="AE238" i="77"/>
  <c r="AE237" i="77"/>
  <c r="AE236" i="77"/>
  <c r="AE235" i="77"/>
  <c r="AE234" i="77"/>
  <c r="AE233" i="77"/>
  <c r="AE232" i="77"/>
  <c r="AE231" i="77"/>
  <c r="AE230" i="77"/>
  <c r="AE229" i="77"/>
  <c r="AE228" i="77"/>
  <c r="AE227" i="77"/>
  <c r="AE226" i="77"/>
  <c r="AE225" i="77"/>
  <c r="AE224" i="77"/>
  <c r="AE223" i="77"/>
  <c r="AE222" i="77"/>
  <c r="AE221" i="77"/>
  <c r="AE220" i="77"/>
  <c r="AE219" i="77"/>
  <c r="AE218" i="77"/>
  <c r="AE217" i="77"/>
  <c r="AE216" i="77"/>
  <c r="AE215" i="77"/>
  <c r="AE214" i="77"/>
  <c r="AE213" i="77"/>
  <c r="AE212" i="77"/>
  <c r="AE211" i="77"/>
  <c r="AE210" i="77"/>
  <c r="AE209" i="77"/>
  <c r="AE208" i="77"/>
  <c r="AE207" i="77"/>
  <c r="AE206" i="77"/>
  <c r="AE205" i="77"/>
  <c r="AE204" i="77"/>
  <c r="AE203" i="77"/>
  <c r="AE202" i="77"/>
  <c r="AE201" i="77"/>
  <c r="AE200" i="77"/>
  <c r="AE199" i="77"/>
  <c r="AE198" i="77"/>
  <c r="AE197" i="77"/>
  <c r="AE196" i="77"/>
  <c r="AE195" i="77"/>
  <c r="AE194" i="77"/>
  <c r="AE193" i="77"/>
  <c r="AE192" i="77"/>
  <c r="AE191" i="77"/>
  <c r="AE190" i="77"/>
  <c r="AE189" i="77"/>
  <c r="AE188" i="77"/>
  <c r="AE187" i="77"/>
  <c r="AE186" i="77"/>
  <c r="AE185" i="77"/>
  <c r="AE184" i="77"/>
  <c r="AE183" i="77"/>
  <c r="AE182" i="77"/>
  <c r="AE181" i="77"/>
  <c r="AE180" i="77"/>
  <c r="AE179" i="77"/>
  <c r="AE178" i="77"/>
  <c r="AE177" i="77"/>
  <c r="AE176" i="77"/>
  <c r="AE175" i="77"/>
  <c r="AE174" i="77"/>
  <c r="AE173" i="77"/>
  <c r="AE172" i="77"/>
  <c r="AE171" i="77"/>
  <c r="AE170" i="77"/>
  <c r="AE169" i="77"/>
  <c r="AE168" i="77"/>
  <c r="AE167" i="77"/>
  <c r="AE166" i="77"/>
  <c r="AE165" i="77"/>
  <c r="AE164" i="77"/>
  <c r="AE163" i="77"/>
  <c r="AE162" i="77"/>
  <c r="AE161" i="77"/>
  <c r="AE160" i="77"/>
  <c r="AE159" i="77"/>
  <c r="AE158" i="77"/>
  <c r="AE157" i="77"/>
  <c r="AE156" i="77"/>
  <c r="AE155" i="77"/>
  <c r="AE154" i="77"/>
  <c r="AE153" i="77"/>
  <c r="AE152" i="77"/>
  <c r="AE151" i="77"/>
  <c r="AE150" i="77"/>
  <c r="AE149" i="77"/>
  <c r="AE148" i="77"/>
  <c r="AE147" i="77"/>
  <c r="AE146" i="77"/>
  <c r="AE145" i="77"/>
  <c r="AE144" i="77"/>
  <c r="AE143" i="77"/>
  <c r="AE142" i="77"/>
  <c r="AE141" i="77"/>
  <c r="AE140" i="77"/>
  <c r="AE139" i="77"/>
  <c r="AE138" i="77"/>
  <c r="AE137" i="77"/>
  <c r="AE136" i="77"/>
  <c r="AE135" i="77"/>
  <c r="AE134" i="77"/>
  <c r="AE133" i="77"/>
  <c r="AE132" i="77"/>
  <c r="AE131" i="77"/>
  <c r="AE130" i="77"/>
  <c r="AE129" i="77"/>
  <c r="AE128" i="77"/>
  <c r="AE127" i="77"/>
  <c r="AE126" i="77"/>
  <c r="AE125" i="77"/>
  <c r="AE124" i="77"/>
  <c r="AE123" i="77"/>
  <c r="AE122" i="77"/>
  <c r="AE121" i="77"/>
  <c r="AE120" i="77"/>
  <c r="AE119" i="77"/>
  <c r="AE118" i="77"/>
  <c r="AE117" i="77"/>
  <c r="AE116" i="77"/>
  <c r="AE115" i="77"/>
  <c r="AE114" i="77"/>
  <c r="AE113" i="77"/>
  <c r="AE112" i="77"/>
  <c r="AE111" i="77"/>
  <c r="AE110" i="77"/>
  <c r="AE109" i="77"/>
  <c r="AE108" i="77"/>
  <c r="AE107" i="77"/>
  <c r="AE106" i="77"/>
  <c r="AE105" i="77"/>
  <c r="AE104" i="77"/>
  <c r="AE103" i="77"/>
  <c r="AE102" i="77"/>
  <c r="AE101" i="77"/>
  <c r="AE100" i="77"/>
  <c r="AE99" i="77"/>
  <c r="AE98" i="77"/>
  <c r="AE97" i="77"/>
  <c r="AE96" i="77"/>
  <c r="AE95" i="77"/>
  <c r="AE94" i="77"/>
  <c r="AE93" i="77"/>
  <c r="AE92" i="77"/>
  <c r="AE91" i="77"/>
  <c r="AE90" i="77"/>
  <c r="AE89" i="77"/>
  <c r="AE88" i="77"/>
  <c r="AE87" i="77"/>
  <c r="AE86" i="77"/>
  <c r="AE85" i="77"/>
  <c r="AE84" i="77"/>
  <c r="AE83" i="77"/>
  <c r="AE82" i="77"/>
  <c r="AE81" i="77"/>
  <c r="AE80" i="77"/>
  <c r="AE79" i="77"/>
  <c r="AE78" i="77"/>
  <c r="AE77" i="77"/>
  <c r="AE76" i="77"/>
  <c r="AE75" i="77"/>
  <c r="AE74" i="77"/>
  <c r="AE73" i="77"/>
  <c r="AE72" i="77"/>
  <c r="AE71" i="77"/>
  <c r="AE70" i="77"/>
  <c r="AE69" i="77"/>
  <c r="AE68" i="77"/>
  <c r="AE67" i="77"/>
  <c r="AE66" i="77"/>
  <c r="AE65" i="77"/>
  <c r="AE64" i="77"/>
  <c r="AE63" i="77"/>
  <c r="AE62" i="77"/>
  <c r="AE61" i="77"/>
  <c r="AE60" i="77"/>
  <c r="AE59" i="77"/>
  <c r="AE58" i="77"/>
  <c r="AE57" i="77"/>
  <c r="AE56" i="77"/>
  <c r="AE55" i="77"/>
  <c r="AE54" i="77"/>
  <c r="AE53" i="77"/>
  <c r="AE52" i="77"/>
  <c r="AE51" i="77"/>
  <c r="AE50" i="77"/>
  <c r="AE49" i="77"/>
  <c r="AE48" i="77"/>
  <c r="AE47" i="77"/>
  <c r="AE46" i="77"/>
  <c r="AE45" i="77"/>
  <c r="AE44" i="77"/>
  <c r="AE43" i="77"/>
  <c r="AE42" i="77"/>
  <c r="AE41" i="77"/>
  <c r="AE40" i="77"/>
  <c r="AE39" i="77"/>
  <c r="AE38" i="77"/>
  <c r="AE37" i="77"/>
  <c r="AE36" i="77"/>
  <c r="AE35" i="77"/>
  <c r="AE34" i="77"/>
  <c r="AE33" i="77"/>
  <c r="AE32" i="77"/>
  <c r="AE31" i="77"/>
  <c r="AE30" i="77"/>
  <c r="AE29" i="77"/>
  <c r="AE28" i="77"/>
  <c r="AE27" i="77"/>
  <c r="AE26" i="77"/>
  <c r="AE25" i="77"/>
  <c r="AE24" i="77"/>
  <c r="AE23" i="77"/>
  <c r="AE22" i="77"/>
  <c r="AE21" i="77"/>
  <c r="AE20" i="77"/>
  <c r="AE19" i="77"/>
  <c r="AE18" i="77"/>
  <c r="AE17" i="77"/>
  <c r="AE16" i="77"/>
  <c r="AE15" i="77"/>
  <c r="AE14" i="77"/>
  <c r="AE13" i="77"/>
  <c r="AE12" i="77"/>
  <c r="AE11" i="77"/>
  <c r="AE10" i="77"/>
  <c r="AE9" i="77"/>
  <c r="AE8" i="77"/>
  <c r="AE7" i="77"/>
  <c r="AE6" i="77"/>
  <c r="AE4" i="77"/>
  <c r="R22" i="76" l="1"/>
  <c r="AE1713" i="77"/>
  <c r="AE1433" i="77"/>
  <c r="AE1770" i="77"/>
  <c r="AE1769" i="77"/>
  <c r="AE1710" i="77"/>
  <c r="AE1714" i="77"/>
  <c r="AE1711" i="77"/>
  <c r="AE1712" i="77"/>
  <c r="Z39" i="72"/>
  <c r="Z42" i="72"/>
  <c r="Z41" i="72"/>
  <c r="Y44" i="72"/>
  <c r="W44" i="72"/>
  <c r="AE1215" i="77" l="1"/>
  <c r="AE1214" i="77"/>
  <c r="AE1213" i="77"/>
  <c r="AE1212" i="77"/>
  <c r="AE1211" i="77"/>
  <c r="AE1210" i="77"/>
  <c r="AE1209" i="77"/>
  <c r="AE1208" i="77"/>
  <c r="AE1207" i="77"/>
  <c r="AE1206" i="77"/>
  <c r="AE1205" i="77"/>
  <c r="AE1204" i="77"/>
  <c r="AE1203" i="77"/>
  <c r="AE1202" i="77"/>
  <c r="AE1201" i="77"/>
  <c r="AE1200" i="77"/>
  <c r="AE1199" i="77"/>
  <c r="AE1198" i="77"/>
  <c r="AE1197" i="77"/>
  <c r="AE1196" i="77"/>
  <c r="AE1195" i="77"/>
  <c r="AE1194" i="77"/>
  <c r="AE1193" i="77"/>
  <c r="AE1192" i="77"/>
  <c r="AE1191" i="77"/>
  <c r="AE1190" i="77"/>
  <c r="AE1189" i="77"/>
  <c r="AE1188" i="77"/>
  <c r="AE1187" i="77"/>
  <c r="AE1186" i="77"/>
  <c r="AE1185" i="77"/>
  <c r="AE1184" i="77"/>
  <c r="AE1183" i="77"/>
  <c r="AE1182" i="77"/>
  <c r="AE1181" i="77"/>
  <c r="AE1180" i="77"/>
  <c r="AE1179" i="77"/>
  <c r="AE1178" i="77"/>
  <c r="AE1177" i="77"/>
  <c r="AE1176" i="77"/>
  <c r="AE1175" i="77"/>
  <c r="AE1174" i="77"/>
  <c r="AE1173" i="77"/>
  <c r="AE1172" i="77"/>
  <c r="AE1171" i="77"/>
  <c r="AE1170" i="77"/>
  <c r="AE1169" i="77"/>
  <c r="AE1168" i="77"/>
  <c r="AE1167" i="77"/>
  <c r="AE1166" i="77"/>
  <c r="AE1165" i="77"/>
  <c r="AE1164" i="77"/>
  <c r="AE1163" i="77"/>
  <c r="AE1162" i="77"/>
  <c r="AE1161" i="77"/>
  <c r="AE1160" i="77"/>
  <c r="AE1159" i="77"/>
  <c r="AE1158" i="77"/>
  <c r="AE1157" i="77"/>
  <c r="AE1156" i="77"/>
  <c r="AE1155" i="77"/>
  <c r="AE1154" i="77"/>
  <c r="AE1153" i="77"/>
  <c r="AE1152" i="77"/>
  <c r="AE1151" i="77"/>
  <c r="AE1150" i="77"/>
  <c r="AE1149" i="77"/>
  <c r="AE1148" i="77"/>
  <c r="AE1147" i="77"/>
  <c r="AE1146" i="77"/>
  <c r="AE1145" i="77"/>
  <c r="AE1144" i="77"/>
  <c r="AE1143" i="77"/>
  <c r="AE1142" i="77"/>
  <c r="AE1141" i="77"/>
  <c r="AE1140" i="77"/>
  <c r="AE1139" i="77"/>
  <c r="AE1138" i="77"/>
  <c r="AE1137" i="77"/>
  <c r="AE1136" i="77"/>
  <c r="AE1135" i="77"/>
  <c r="AE1134" i="77"/>
  <c r="AE1133" i="77"/>
  <c r="AE1132" i="77"/>
  <c r="AE1131" i="77"/>
  <c r="AE1130" i="77"/>
  <c r="AE1129" i="77"/>
  <c r="AE1128" i="77"/>
  <c r="AE1127" i="77"/>
  <c r="AE1126" i="77"/>
  <c r="AE1125" i="77"/>
  <c r="AE1124" i="77"/>
  <c r="AE1123" i="77"/>
  <c r="AE1122" i="77"/>
  <c r="AE1121" i="77"/>
  <c r="AE1120" i="77"/>
  <c r="AE1119" i="77"/>
  <c r="AE1118" i="77"/>
  <c r="AE1117" i="77"/>
  <c r="AE1116" i="77"/>
  <c r="AE1115" i="77"/>
  <c r="AE1114" i="77"/>
  <c r="AE1113" i="77"/>
  <c r="AE1112" i="77"/>
  <c r="AE1111" i="77"/>
  <c r="AE1110" i="77"/>
  <c r="AE1109" i="77"/>
  <c r="AE1108" i="77"/>
  <c r="AE1107" i="77"/>
  <c r="AE1106" i="77"/>
  <c r="AE1105" i="77"/>
  <c r="AE1104" i="77"/>
  <c r="AE1103" i="77"/>
  <c r="AE1102" i="77"/>
  <c r="AE1101" i="77"/>
  <c r="AE1100" i="77"/>
  <c r="AE1099" i="77"/>
  <c r="AE1098" i="77"/>
  <c r="AE1097" i="77"/>
  <c r="AE1096" i="77"/>
  <c r="AE1095" i="77"/>
  <c r="AE1094" i="77"/>
  <c r="AE1093" i="77"/>
  <c r="AE1092" i="77"/>
  <c r="AE1091" i="77"/>
  <c r="AE1090" i="77"/>
  <c r="AE1089" i="77"/>
  <c r="AE1088" i="77"/>
  <c r="AE1087" i="77"/>
  <c r="AE1086" i="77"/>
  <c r="AE1085" i="77"/>
  <c r="AE1084" i="77"/>
  <c r="AE1083" i="77"/>
  <c r="AE1082" i="77"/>
  <c r="AE1081" i="77"/>
  <c r="AE1080" i="77"/>
  <c r="AE1079" i="77"/>
  <c r="AE1078" i="77"/>
  <c r="AE1077" i="77"/>
  <c r="AE1076" i="77"/>
  <c r="AE1075" i="77"/>
  <c r="AE1074" i="77"/>
  <c r="AE1073" i="77"/>
  <c r="AE1072" i="77"/>
  <c r="AE1071" i="77"/>
  <c r="AE1070" i="77"/>
  <c r="AE1069" i="77"/>
  <c r="AE1068" i="77"/>
  <c r="AE1067" i="77"/>
  <c r="AE1066" i="77"/>
  <c r="AE1065" i="77"/>
  <c r="AE1064" i="77"/>
  <c r="AE1063" i="77"/>
  <c r="AE1062" i="77"/>
  <c r="AE1061" i="77"/>
  <c r="AE1060" i="77"/>
  <c r="AE1059" i="77"/>
  <c r="AE1058" i="77"/>
  <c r="AE1057" i="77"/>
  <c r="AE1056" i="77"/>
  <c r="AE1055" i="77"/>
  <c r="AE1054" i="77"/>
  <c r="AE1053" i="77"/>
  <c r="AE1052" i="77"/>
  <c r="AE1051" i="77"/>
  <c r="AE1050" i="77"/>
  <c r="AE1049" i="77"/>
  <c r="AE1048" i="77"/>
  <c r="AE1047" i="77"/>
  <c r="AE1046" i="77"/>
  <c r="AE1045" i="77"/>
  <c r="AE1044" i="77"/>
  <c r="AE1043" i="77"/>
  <c r="AE1042" i="77"/>
  <c r="AE1041" i="77"/>
  <c r="AE1040" i="77"/>
  <c r="AE1039" i="77"/>
  <c r="AE1038" i="77"/>
  <c r="AE1037" i="77"/>
  <c r="AE1036" i="77"/>
  <c r="AE1035" i="77"/>
  <c r="AE1034" i="77"/>
  <c r="AE1033" i="77"/>
  <c r="AE1032" i="77"/>
  <c r="AE1031" i="77"/>
  <c r="AE1030" i="77"/>
  <c r="AE1029" i="77"/>
  <c r="AE1028" i="77"/>
  <c r="AE1027" i="77"/>
  <c r="AE1026" i="77"/>
  <c r="AE1025" i="77"/>
  <c r="AE1024" i="77"/>
  <c r="AE1023" i="77"/>
  <c r="AE1022" i="77"/>
  <c r="AE1021" i="77"/>
  <c r="AE1020" i="77"/>
  <c r="AE1019" i="77"/>
  <c r="AE1018" i="77"/>
  <c r="AE1017" i="77"/>
  <c r="AE1016" i="77"/>
  <c r="AE1015" i="77"/>
  <c r="AE1014" i="77"/>
  <c r="AE1013" i="77"/>
  <c r="AE1012" i="77"/>
  <c r="AE1011" i="77"/>
  <c r="AE1010" i="77"/>
  <c r="AE1009" i="77"/>
  <c r="AE1008" i="77"/>
  <c r="AE1007" i="77"/>
  <c r="AE1006" i="77"/>
  <c r="AE1005" i="77"/>
  <c r="AE1004" i="77"/>
  <c r="AE1003" i="77"/>
  <c r="AE1002" i="77"/>
  <c r="AE1001" i="77"/>
  <c r="AE1000" i="77"/>
  <c r="AE999" i="77"/>
  <c r="AE998" i="77"/>
  <c r="AE997" i="77"/>
  <c r="AE996" i="77"/>
  <c r="AE995" i="77"/>
  <c r="AE994" i="77"/>
  <c r="AE993" i="77"/>
  <c r="AE992" i="77"/>
  <c r="AE991" i="77"/>
  <c r="AE990" i="77"/>
  <c r="AE989" i="77"/>
  <c r="AE988" i="77"/>
  <c r="AE987" i="77"/>
  <c r="AE986" i="77"/>
  <c r="AE985" i="77"/>
  <c r="AE984" i="77"/>
  <c r="AE983" i="77"/>
  <c r="AE982" i="77"/>
  <c r="AE981" i="77"/>
  <c r="AE980" i="77"/>
  <c r="AE979" i="77"/>
  <c r="AE978" i="77"/>
  <c r="AE977" i="77"/>
  <c r="AE976" i="77"/>
  <c r="AE975" i="77"/>
  <c r="AE974" i="77"/>
  <c r="AE973" i="77"/>
  <c r="AE972" i="77"/>
  <c r="AE971" i="77"/>
  <c r="AE970" i="77"/>
  <c r="AE969" i="77"/>
  <c r="AE968" i="77"/>
  <c r="AE967" i="77"/>
  <c r="AE966" i="77"/>
  <c r="AE965" i="77"/>
  <c r="AE964" i="77"/>
  <c r="AE963" i="77"/>
  <c r="AE962" i="77"/>
  <c r="AE961" i="77"/>
  <c r="AE960" i="77"/>
  <c r="AE959" i="77"/>
  <c r="AE958" i="77"/>
  <c r="AE957" i="77"/>
  <c r="AE956" i="77"/>
  <c r="AE955" i="77"/>
  <c r="AE954" i="77"/>
  <c r="AE953" i="77"/>
  <c r="AE952" i="77"/>
  <c r="AE951" i="77"/>
  <c r="AE950" i="77"/>
  <c r="AE949" i="77"/>
  <c r="AE948" i="77"/>
  <c r="AE947" i="77"/>
  <c r="AE946" i="77"/>
  <c r="AE945" i="77"/>
  <c r="AE944" i="77"/>
  <c r="AE943" i="77"/>
  <c r="AE942" i="77"/>
  <c r="AE941" i="77"/>
  <c r="AE940" i="77"/>
  <c r="AE939" i="77"/>
  <c r="AE938" i="77"/>
  <c r="AE937" i="77"/>
  <c r="AE936" i="77"/>
  <c r="AE935" i="77"/>
  <c r="AE934" i="77"/>
  <c r="AE933" i="77"/>
  <c r="AE932" i="77"/>
  <c r="AE931" i="77"/>
  <c r="AE930" i="77"/>
  <c r="AE929" i="77"/>
  <c r="AE928" i="77"/>
  <c r="AE927" i="77"/>
  <c r="AE926" i="77"/>
  <c r="AE925" i="77"/>
  <c r="AE924" i="77"/>
  <c r="AE923" i="77"/>
  <c r="AE922" i="77"/>
  <c r="AE921" i="77"/>
  <c r="AE920" i="77"/>
  <c r="AE919" i="77"/>
  <c r="AE918" i="77"/>
  <c r="AE917" i="77"/>
  <c r="AE916" i="77"/>
  <c r="AE915" i="77"/>
  <c r="AE914" i="77"/>
  <c r="AE913" i="77"/>
  <c r="AE912" i="77"/>
  <c r="AE911" i="77"/>
  <c r="AE910" i="77"/>
  <c r="AE909" i="77"/>
  <c r="AE908" i="77"/>
  <c r="AE907" i="77"/>
  <c r="AE906" i="77"/>
  <c r="AE905" i="77"/>
  <c r="AE904" i="77"/>
  <c r="AE903" i="77"/>
  <c r="AE902" i="77"/>
  <c r="AE901" i="77"/>
  <c r="AE900" i="77"/>
  <c r="AE899" i="77"/>
  <c r="AE898" i="77"/>
  <c r="AE897" i="77"/>
  <c r="AE896" i="77"/>
  <c r="AE895" i="77"/>
  <c r="AE894" i="77"/>
  <c r="AE893" i="77"/>
  <c r="AE892" i="77"/>
  <c r="AE891" i="77"/>
  <c r="AE890" i="77"/>
  <c r="AE889" i="77"/>
  <c r="AE888" i="77"/>
  <c r="AE887" i="77"/>
  <c r="AE886" i="77"/>
  <c r="AE885" i="77"/>
  <c r="AE884" i="77"/>
  <c r="AE883" i="77"/>
  <c r="AE882" i="77"/>
  <c r="AE881" i="77"/>
  <c r="AE880" i="77"/>
  <c r="AE879" i="77"/>
  <c r="AE878" i="77"/>
  <c r="AE877" i="77"/>
  <c r="AE876" i="77"/>
  <c r="AE875" i="77"/>
  <c r="AE874" i="77"/>
  <c r="AE873" i="77"/>
  <c r="AE872" i="77"/>
  <c r="AE871" i="77"/>
  <c r="AE870" i="77"/>
  <c r="AE869" i="77"/>
  <c r="AE868" i="77"/>
  <c r="AE867" i="77"/>
  <c r="AE866" i="77"/>
  <c r="AE865" i="77"/>
  <c r="AE864" i="77"/>
  <c r="AE863" i="77"/>
  <c r="AE862" i="77"/>
  <c r="AE861" i="77"/>
  <c r="AE860" i="77"/>
  <c r="AE859" i="77"/>
  <c r="AE858" i="77"/>
  <c r="AE857" i="77"/>
  <c r="AE856" i="77"/>
  <c r="AE855" i="77"/>
  <c r="AE854" i="77"/>
  <c r="AE853" i="77"/>
  <c r="AE852" i="77"/>
  <c r="AE851" i="77"/>
  <c r="AE850" i="77"/>
  <c r="AE849" i="77"/>
  <c r="AE848" i="77"/>
  <c r="AE847" i="77"/>
  <c r="AE846" i="77"/>
  <c r="AE845" i="77"/>
  <c r="AE844" i="77"/>
  <c r="AE843" i="77"/>
  <c r="AE842" i="77"/>
  <c r="AE841" i="77"/>
  <c r="AE840" i="77"/>
  <c r="AE839" i="77"/>
  <c r="AE838" i="77"/>
  <c r="AE837" i="77"/>
  <c r="AE836" i="77"/>
  <c r="AE835" i="77"/>
  <c r="AE834" i="77"/>
  <c r="AE833" i="77"/>
  <c r="AE832" i="77"/>
  <c r="AE831" i="77"/>
  <c r="AE830" i="77"/>
  <c r="AE829" i="77"/>
  <c r="AE828" i="77"/>
  <c r="AE827" i="77"/>
  <c r="AE826" i="77"/>
  <c r="AE825" i="77"/>
  <c r="AE824" i="77"/>
  <c r="AE823" i="77"/>
  <c r="AE822" i="77"/>
  <c r="AE821" i="77"/>
  <c r="AE820" i="77"/>
  <c r="AE819" i="77"/>
  <c r="AE817" i="77"/>
  <c r="AE816" i="77"/>
  <c r="AE815" i="77"/>
  <c r="AE814" i="77"/>
  <c r="AE813" i="77"/>
  <c r="AE812" i="77"/>
  <c r="AE811" i="77"/>
  <c r="AE810" i="77"/>
  <c r="AE809" i="77"/>
  <c r="AE808" i="77"/>
  <c r="AE807" i="77"/>
  <c r="AE806" i="77"/>
  <c r="AE805" i="77"/>
  <c r="AE804" i="77"/>
  <c r="AE803" i="77"/>
  <c r="AE802" i="77"/>
  <c r="AE801" i="77"/>
  <c r="AE800" i="77"/>
  <c r="AE799" i="77"/>
  <c r="AE798" i="77"/>
  <c r="AE797" i="77"/>
  <c r="AE796" i="77"/>
  <c r="AE795" i="77"/>
  <c r="AE794" i="77"/>
  <c r="AE793" i="77"/>
  <c r="AE792" i="77"/>
  <c r="AE791" i="77"/>
  <c r="AE790" i="77"/>
  <c r="AE789" i="77"/>
  <c r="AE788" i="77"/>
  <c r="AE787" i="77"/>
  <c r="AE786" i="77"/>
  <c r="AE785" i="77"/>
  <c r="AE784" i="77"/>
  <c r="AE783" i="77"/>
  <c r="AE782" i="77"/>
  <c r="AE781" i="77"/>
  <c r="AE780" i="77"/>
  <c r="AE779" i="77"/>
  <c r="AE778" i="77"/>
  <c r="AE777" i="77"/>
  <c r="AE776" i="77"/>
  <c r="AE775" i="77"/>
  <c r="AE774" i="77"/>
  <c r="AE773" i="77"/>
  <c r="AE772" i="77"/>
  <c r="AE771" i="77"/>
  <c r="AE770" i="77"/>
  <c r="AE769" i="77"/>
  <c r="AE768" i="77"/>
  <c r="AE767" i="77"/>
  <c r="AE766" i="77"/>
  <c r="AE765" i="77"/>
  <c r="AE764" i="77"/>
  <c r="AE763" i="77"/>
  <c r="AE762" i="77"/>
  <c r="AE761" i="77"/>
  <c r="AE760" i="77"/>
  <c r="AE759" i="77"/>
  <c r="AE758" i="77"/>
  <c r="AE757" i="77"/>
  <c r="AE756" i="77"/>
  <c r="AE755" i="77"/>
  <c r="AE754" i="77"/>
  <c r="AE753" i="77"/>
  <c r="AE752" i="77"/>
  <c r="AE751" i="77"/>
  <c r="AE750" i="77"/>
  <c r="AE749" i="77"/>
  <c r="AE748" i="77"/>
  <c r="AE747" i="77"/>
  <c r="AE746" i="77"/>
  <c r="AE745" i="77"/>
  <c r="AE744" i="77"/>
  <c r="AE743" i="77"/>
  <c r="AE742" i="77"/>
  <c r="AE741" i="77"/>
  <c r="AE740" i="77"/>
  <c r="AE739" i="77"/>
  <c r="AE738" i="77"/>
  <c r="AE737" i="77"/>
  <c r="AE736" i="77"/>
  <c r="AE735" i="77"/>
  <c r="AE734" i="77"/>
  <c r="AE733" i="77"/>
  <c r="AE732" i="77"/>
  <c r="AE731" i="77"/>
  <c r="AE730" i="77"/>
  <c r="AE729" i="77"/>
  <c r="AE728" i="77"/>
  <c r="AE727" i="77"/>
  <c r="AE726" i="77"/>
  <c r="AE725" i="77"/>
  <c r="AE724" i="77"/>
  <c r="AE723" i="77"/>
  <c r="AE722" i="77"/>
  <c r="AE721" i="77"/>
  <c r="AE720" i="77"/>
  <c r="AE719" i="77"/>
  <c r="AE718" i="77"/>
  <c r="AE717" i="77"/>
  <c r="AE716" i="77"/>
  <c r="AE715" i="77"/>
  <c r="AE714" i="77"/>
  <c r="AE713" i="77"/>
  <c r="AE712" i="77"/>
  <c r="AE711" i="77"/>
  <c r="AE710" i="77"/>
  <c r="AE709" i="77"/>
  <c r="AE708" i="77"/>
  <c r="AE707" i="77"/>
  <c r="AE706" i="77"/>
  <c r="AE705" i="77"/>
  <c r="AE704" i="77"/>
  <c r="AE703" i="77"/>
  <c r="AE702" i="77"/>
  <c r="AE701" i="77"/>
  <c r="AE700" i="77"/>
  <c r="AE699" i="77"/>
  <c r="AE698" i="77"/>
  <c r="AE697" i="77"/>
  <c r="AE696" i="77"/>
  <c r="AE695" i="77"/>
  <c r="AE694" i="77"/>
  <c r="AE693" i="77"/>
  <c r="AE692" i="77"/>
  <c r="AE691" i="77"/>
  <c r="AE690" i="77"/>
  <c r="AE689" i="77"/>
  <c r="AE688" i="77"/>
  <c r="AE687" i="77"/>
  <c r="AE686" i="77"/>
  <c r="AE685" i="77"/>
  <c r="AE684" i="77"/>
  <c r="AE683" i="77"/>
  <c r="AE682" i="77"/>
  <c r="AE681" i="77"/>
  <c r="AE680" i="77"/>
  <c r="AE679" i="77"/>
  <c r="AE678" i="77"/>
  <c r="AE677" i="77"/>
  <c r="AE676" i="77"/>
  <c r="AE675" i="77"/>
  <c r="AE674" i="77"/>
  <c r="AE673" i="77"/>
  <c r="AE672" i="77"/>
  <c r="AE671" i="77"/>
  <c r="AE670" i="77"/>
  <c r="AE669" i="77"/>
  <c r="AE668" i="77"/>
  <c r="AE667" i="77"/>
  <c r="AE666" i="77"/>
  <c r="AE665" i="77"/>
  <c r="AE664" i="77"/>
  <c r="AE663" i="77"/>
  <c r="AE662" i="77"/>
  <c r="AE661" i="77"/>
  <c r="AE660" i="77"/>
  <c r="AE659" i="77"/>
  <c r="AE658" i="77"/>
  <c r="AE657" i="77"/>
  <c r="AE656" i="77"/>
  <c r="AE655" i="77"/>
  <c r="AE654" i="77"/>
  <c r="AE653" i="77"/>
  <c r="AE652" i="77"/>
  <c r="AE651" i="77"/>
  <c r="AE650" i="77"/>
  <c r="AE649" i="77"/>
  <c r="AE648" i="77"/>
  <c r="AE647" i="77"/>
  <c r="AE646" i="77"/>
  <c r="AE645" i="77"/>
  <c r="AE644" i="77"/>
  <c r="AE643" i="77"/>
  <c r="AE642" i="77"/>
  <c r="AE641" i="77"/>
  <c r="AE640" i="77"/>
  <c r="AE639" i="77"/>
  <c r="AE638" i="77"/>
  <c r="AE637" i="77"/>
  <c r="AE636" i="77"/>
  <c r="AE635" i="77"/>
  <c r="AE634" i="77"/>
  <c r="AE633" i="77"/>
  <c r="AE632" i="77"/>
  <c r="AE631" i="77"/>
  <c r="AE630" i="77"/>
  <c r="AE629" i="77"/>
  <c r="AE628" i="77"/>
  <c r="AE627" i="77"/>
  <c r="AE626" i="77"/>
  <c r="AE625" i="77"/>
  <c r="AE624" i="77"/>
  <c r="AE623" i="77"/>
  <c r="AE622" i="77"/>
  <c r="AE621" i="77"/>
  <c r="AE620" i="77"/>
  <c r="AE619" i="77"/>
  <c r="AE618" i="77"/>
  <c r="AE617" i="77"/>
  <c r="AE616" i="77"/>
  <c r="AE615" i="77"/>
  <c r="AE614" i="77"/>
  <c r="AE613" i="77"/>
  <c r="AE612" i="77"/>
  <c r="AE611" i="77"/>
  <c r="AE610" i="77"/>
  <c r="AE609" i="77"/>
  <c r="AE608" i="77"/>
  <c r="AD189" i="78" l="1"/>
  <c r="AD120" i="78" l="1"/>
  <c r="AH603" i="77" l="1"/>
  <c r="AI603" i="77" s="1"/>
  <c r="AH602" i="77"/>
  <c r="AI602" i="77" s="1"/>
  <c r="AH601" i="77"/>
  <c r="AI601" i="77" s="1"/>
  <c r="AH600" i="77"/>
  <c r="AI600" i="77" s="1"/>
  <c r="AE602" i="77" l="1"/>
  <c r="AE601" i="77"/>
  <c r="AE603" i="77"/>
  <c r="AE600" i="77"/>
  <c r="AE818" i="77"/>
  <c r="AD284" i="78" l="1"/>
  <c r="AD285" i="78"/>
  <c r="AD286" i="78"/>
  <c r="AA21" i="82" s="1"/>
  <c r="AD287" i="78"/>
  <c r="AD283" i="78" l="1"/>
  <c r="AD282" i="78"/>
  <c r="AD281" i="78"/>
  <c r="AD280" i="78"/>
  <c r="AD279" i="78"/>
  <c r="AD278" i="78"/>
  <c r="AD277" i="78"/>
  <c r="AD276" i="78"/>
  <c r="AD275" i="78"/>
  <c r="AD274" i="78"/>
  <c r="AD273" i="78"/>
  <c r="AD272" i="78"/>
  <c r="AD271" i="78"/>
  <c r="AD270" i="78"/>
  <c r="AD269" i="78"/>
  <c r="AD268" i="78"/>
  <c r="AD267" i="78"/>
  <c r="AD266" i="78"/>
  <c r="AD265" i="78"/>
  <c r="AD264" i="78"/>
  <c r="AD263" i="78"/>
  <c r="AD262" i="78"/>
  <c r="AD261" i="78"/>
  <c r="AD260" i="78"/>
  <c r="AD259" i="78"/>
  <c r="AD258" i="78"/>
  <c r="AD257" i="78"/>
  <c r="AD256" i="78"/>
  <c r="AA10" i="82" s="1"/>
  <c r="AD255" i="78"/>
  <c r="AA9" i="82" s="1"/>
  <c r="AD254" i="78"/>
  <c r="AD253" i="78"/>
  <c r="AD252" i="78"/>
  <c r="AD251" i="78"/>
  <c r="AD250" i="78"/>
  <c r="AD249" i="78"/>
  <c r="AD248" i="78"/>
  <c r="AD247" i="78"/>
  <c r="AD246" i="78"/>
  <c r="AD245" i="78"/>
  <c r="AD244" i="78"/>
  <c r="AD243" i="78"/>
  <c r="AD242" i="78"/>
  <c r="AD241" i="78"/>
  <c r="AD240" i="78"/>
  <c r="AD239" i="78"/>
  <c r="AD238" i="78"/>
  <c r="AD237" i="78"/>
  <c r="AD236" i="78"/>
  <c r="AD235" i="78"/>
  <c r="AD234" i="78"/>
  <c r="AD233" i="78"/>
  <c r="AD232" i="78"/>
  <c r="AD231" i="78"/>
  <c r="AD230" i="78"/>
  <c r="AD229" i="78"/>
  <c r="AD228" i="78"/>
  <c r="AD227" i="78"/>
  <c r="AD226" i="78"/>
  <c r="AD225" i="78"/>
  <c r="AD224" i="78"/>
  <c r="AD223" i="78"/>
  <c r="AD222" i="78"/>
  <c r="AD221" i="78"/>
  <c r="AD220" i="78"/>
  <c r="AD219" i="78"/>
  <c r="AD218" i="78"/>
  <c r="AD217" i="78"/>
  <c r="AD216" i="78"/>
  <c r="AD215" i="78"/>
  <c r="AD214" i="78"/>
  <c r="AD213" i="78"/>
  <c r="AD212" i="78"/>
  <c r="AD211" i="78"/>
  <c r="AD210" i="78"/>
  <c r="AD209" i="78"/>
  <c r="AD208" i="78"/>
  <c r="AD207" i="78"/>
  <c r="AD206" i="78"/>
  <c r="AD205" i="78"/>
  <c r="AD204" i="78"/>
  <c r="AD203" i="78"/>
  <c r="AD202" i="78"/>
  <c r="AD201" i="78"/>
  <c r="AD200" i="78"/>
  <c r="AD199" i="78"/>
  <c r="AD198" i="78"/>
  <c r="AD197" i="78"/>
  <c r="AD196" i="78"/>
  <c r="AA8" i="82" s="1"/>
  <c r="AD195" i="78"/>
  <c r="AD194" i="78"/>
  <c r="AD193" i="78"/>
  <c r="AD192" i="78"/>
  <c r="AD191" i="78"/>
  <c r="AD190" i="78"/>
  <c r="AD188" i="78"/>
  <c r="AA7" i="82" s="1"/>
  <c r="AD187" i="78"/>
  <c r="AD186" i="78"/>
  <c r="AD185" i="78"/>
  <c r="AD184" i="78"/>
  <c r="AD183" i="78"/>
  <c r="AD182" i="78"/>
  <c r="AD181" i="78"/>
  <c r="AD180" i="78"/>
  <c r="AD179" i="78"/>
  <c r="AD178" i="78"/>
  <c r="AD177" i="78"/>
  <c r="AD176" i="78"/>
  <c r="AD175" i="78"/>
  <c r="AD174" i="78"/>
  <c r="AD173" i="78"/>
  <c r="AD172" i="78"/>
  <c r="AD171" i="78"/>
  <c r="AD170" i="78"/>
  <c r="AD169" i="78"/>
  <c r="AD168" i="78"/>
  <c r="AD167" i="78"/>
  <c r="AD166" i="78"/>
  <c r="AD165" i="78"/>
  <c r="AD164" i="78"/>
  <c r="AD163" i="78"/>
  <c r="AD162" i="78"/>
  <c r="AD161" i="78"/>
  <c r="AD160" i="78"/>
  <c r="AD159" i="78"/>
  <c r="AD158" i="78"/>
  <c r="AD157" i="78"/>
  <c r="AD156" i="78"/>
  <c r="AD155" i="78"/>
  <c r="AD154" i="78"/>
  <c r="AD153" i="78"/>
  <c r="AD152" i="78"/>
  <c r="AD151" i="78"/>
  <c r="AD150" i="78"/>
  <c r="AD149" i="78"/>
  <c r="AD148" i="78"/>
  <c r="AA33" i="82" s="1"/>
  <c r="AA34" i="82" s="1"/>
  <c r="AD147" i="78"/>
  <c r="AD146" i="78"/>
  <c r="AD145" i="78"/>
  <c r="AD144" i="78"/>
  <c r="AD143" i="78"/>
  <c r="AD142" i="78"/>
  <c r="AD141" i="78"/>
  <c r="AD140" i="78"/>
  <c r="AD139" i="78"/>
  <c r="AD138" i="78"/>
  <c r="AD137" i="78"/>
  <c r="AD136" i="78"/>
  <c r="AD135" i="78"/>
  <c r="AD134" i="78"/>
  <c r="AD133" i="78"/>
  <c r="AD132" i="78"/>
  <c r="AD131" i="78"/>
  <c r="AD130" i="78"/>
  <c r="AD129" i="78"/>
  <c r="AD128" i="78"/>
  <c r="AD127" i="78"/>
  <c r="AD126" i="78"/>
  <c r="AD125" i="78"/>
  <c r="AD124" i="78"/>
  <c r="AD123" i="78"/>
  <c r="AD122" i="78"/>
  <c r="AD121" i="78"/>
  <c r="AA6" i="82" s="1"/>
  <c r="AA11" i="82" l="1"/>
  <c r="AA18" i="82"/>
  <c r="AA19" i="82"/>
  <c r="AA13" i="82"/>
  <c r="AA22" i="82"/>
  <c r="AH608" i="77"/>
  <c r="AI608" i="77" s="1"/>
  <c r="AH609" i="77"/>
  <c r="AI609" i="77" s="1"/>
  <c r="AH610" i="77"/>
  <c r="AI610" i="77" s="1"/>
  <c r="AH611" i="77"/>
  <c r="AI611" i="77" s="1"/>
  <c r="AH612" i="77"/>
  <c r="AI612" i="77" s="1"/>
  <c r="AH613" i="77"/>
  <c r="AI613" i="77" s="1"/>
  <c r="AH614" i="77"/>
  <c r="AI614" i="77" s="1"/>
  <c r="AH615" i="77"/>
  <c r="AI615" i="77" s="1"/>
  <c r="AH616" i="77"/>
  <c r="AI616" i="77" s="1"/>
  <c r="AH617" i="77"/>
  <c r="AI617" i="77" s="1"/>
  <c r="AH618" i="77"/>
  <c r="AI618" i="77" s="1"/>
  <c r="AH619" i="77"/>
  <c r="AI619" i="77" s="1"/>
  <c r="AH620" i="77"/>
  <c r="AI620" i="77" s="1"/>
  <c r="AH621" i="77"/>
  <c r="AI621" i="77" s="1"/>
  <c r="AH622" i="77"/>
  <c r="AI622" i="77" s="1"/>
  <c r="AH623" i="77"/>
  <c r="AI623" i="77" s="1"/>
  <c r="AH624" i="77"/>
  <c r="AI624" i="77" s="1"/>
  <c r="AH625" i="77"/>
  <c r="AI625" i="77" s="1"/>
  <c r="AH626" i="77"/>
  <c r="AI626" i="77" s="1"/>
  <c r="AH627" i="77"/>
  <c r="AI627" i="77" s="1"/>
  <c r="AH628" i="77"/>
  <c r="AI628" i="77" s="1"/>
  <c r="AH629" i="77"/>
  <c r="AI629" i="77" s="1"/>
  <c r="AH630" i="77"/>
  <c r="AI630" i="77" s="1"/>
  <c r="AH631" i="77"/>
  <c r="AI631" i="77" s="1"/>
  <c r="AH632" i="77"/>
  <c r="AI632" i="77" s="1"/>
  <c r="AH633" i="77"/>
  <c r="AI633" i="77" s="1"/>
  <c r="AH634" i="77"/>
  <c r="AI634" i="77" s="1"/>
  <c r="AH635" i="77"/>
  <c r="AI635" i="77" s="1"/>
  <c r="AH636" i="77"/>
  <c r="AI636" i="77" s="1"/>
  <c r="AH637" i="77"/>
  <c r="AI637" i="77" s="1"/>
  <c r="AH638" i="77"/>
  <c r="AI638" i="77" s="1"/>
  <c r="AH639" i="77"/>
  <c r="AI639" i="77" s="1"/>
  <c r="AH640" i="77"/>
  <c r="AI640" i="77" s="1"/>
  <c r="AH641" i="77"/>
  <c r="AI641" i="77" s="1"/>
  <c r="AH642" i="77"/>
  <c r="AI642" i="77" s="1"/>
  <c r="AH643" i="77"/>
  <c r="AI643" i="77" s="1"/>
  <c r="AH644" i="77"/>
  <c r="AI644" i="77" s="1"/>
  <c r="AH645" i="77"/>
  <c r="AI645" i="77" s="1"/>
  <c r="AH646" i="77"/>
  <c r="AI646" i="77" s="1"/>
  <c r="AH647" i="77"/>
  <c r="AI647" i="77" s="1"/>
  <c r="AH648" i="77"/>
  <c r="AI648" i="77" s="1"/>
  <c r="AH649" i="77"/>
  <c r="AI649" i="77" s="1"/>
  <c r="AH650" i="77"/>
  <c r="AI650" i="77" s="1"/>
  <c r="AH651" i="77"/>
  <c r="AI651" i="77" s="1"/>
  <c r="AH652" i="77"/>
  <c r="AI652" i="77" s="1"/>
  <c r="AH653" i="77"/>
  <c r="AI653" i="77" s="1"/>
  <c r="AH654" i="77"/>
  <c r="AI654" i="77" s="1"/>
  <c r="AH655" i="77"/>
  <c r="AI655" i="77" s="1"/>
  <c r="AH656" i="77"/>
  <c r="AI656" i="77" s="1"/>
  <c r="AH657" i="77"/>
  <c r="AI657" i="77" s="1"/>
  <c r="AH658" i="77"/>
  <c r="AI658" i="77" s="1"/>
  <c r="AH659" i="77"/>
  <c r="AI659" i="77" s="1"/>
  <c r="AH660" i="77"/>
  <c r="AI660" i="77" s="1"/>
  <c r="AH661" i="77"/>
  <c r="AI661" i="77" s="1"/>
  <c r="AH662" i="77"/>
  <c r="AI662" i="77" s="1"/>
  <c r="AH663" i="77"/>
  <c r="AI663" i="77" s="1"/>
  <c r="AH664" i="77"/>
  <c r="AI664" i="77" s="1"/>
  <c r="AH665" i="77"/>
  <c r="AI665" i="77" s="1"/>
  <c r="AH666" i="77"/>
  <c r="AI666" i="77" s="1"/>
  <c r="AH667" i="77"/>
  <c r="AI667" i="77" s="1"/>
  <c r="AH668" i="77"/>
  <c r="AI668" i="77" s="1"/>
  <c r="AH669" i="77"/>
  <c r="AI669" i="77" s="1"/>
  <c r="AH670" i="77"/>
  <c r="AI670" i="77" s="1"/>
  <c r="AH671" i="77"/>
  <c r="AI671" i="77" s="1"/>
  <c r="AH672" i="77"/>
  <c r="AI672" i="77" s="1"/>
  <c r="AH673" i="77"/>
  <c r="AI673" i="77" s="1"/>
  <c r="AH674" i="77"/>
  <c r="AI674" i="77" s="1"/>
  <c r="AH675" i="77"/>
  <c r="AI675" i="77" s="1"/>
  <c r="AH676" i="77"/>
  <c r="AI676" i="77" s="1"/>
  <c r="AH677" i="77"/>
  <c r="AI677" i="77" s="1"/>
  <c r="AH678" i="77"/>
  <c r="AI678" i="77" s="1"/>
  <c r="AH679" i="77"/>
  <c r="AI679" i="77" s="1"/>
  <c r="AH680" i="77"/>
  <c r="AI680" i="77" s="1"/>
  <c r="AH681" i="77"/>
  <c r="AI681" i="77" s="1"/>
  <c r="AH682" i="77"/>
  <c r="AI682" i="77" s="1"/>
  <c r="AH683" i="77"/>
  <c r="AI683" i="77" s="1"/>
  <c r="AH684" i="77"/>
  <c r="AI684" i="77" s="1"/>
  <c r="AH685" i="77"/>
  <c r="AI685" i="77" s="1"/>
  <c r="AH686" i="77"/>
  <c r="AI686" i="77" s="1"/>
  <c r="AH687" i="77"/>
  <c r="AI687" i="77" s="1"/>
  <c r="AH688" i="77"/>
  <c r="AI688" i="77" s="1"/>
  <c r="AH689" i="77"/>
  <c r="AI689" i="77" s="1"/>
  <c r="AH690" i="77"/>
  <c r="AI690" i="77" s="1"/>
  <c r="AH691" i="77"/>
  <c r="AI691" i="77" s="1"/>
  <c r="AH692" i="77"/>
  <c r="AI692" i="77" s="1"/>
  <c r="AH693" i="77"/>
  <c r="AI693" i="77" s="1"/>
  <c r="AH694" i="77"/>
  <c r="AI694" i="77" s="1"/>
  <c r="AH695" i="77"/>
  <c r="AI695" i="77" s="1"/>
  <c r="AH696" i="77"/>
  <c r="AI696" i="77" s="1"/>
  <c r="AH697" i="77"/>
  <c r="AI697" i="77" s="1"/>
  <c r="AH698" i="77"/>
  <c r="AI698" i="77" s="1"/>
  <c r="AH699" i="77"/>
  <c r="AI699" i="77" s="1"/>
  <c r="AH700" i="77"/>
  <c r="AI700" i="77" s="1"/>
  <c r="AH701" i="77"/>
  <c r="AI701" i="77" s="1"/>
  <c r="AH702" i="77"/>
  <c r="AI702" i="77" s="1"/>
  <c r="AH703" i="77"/>
  <c r="AI703" i="77" s="1"/>
  <c r="AH704" i="77"/>
  <c r="AI704" i="77" s="1"/>
  <c r="AH705" i="77"/>
  <c r="AI705" i="77" s="1"/>
  <c r="AH706" i="77"/>
  <c r="AI706" i="77" s="1"/>
  <c r="AH707" i="77"/>
  <c r="AI707" i="77" s="1"/>
  <c r="AH708" i="77"/>
  <c r="AI708" i="77" s="1"/>
  <c r="AH709" i="77"/>
  <c r="AI709" i="77" s="1"/>
  <c r="AH710" i="77"/>
  <c r="AI710" i="77" s="1"/>
  <c r="AH711" i="77"/>
  <c r="AI711" i="77" s="1"/>
  <c r="AH712" i="77"/>
  <c r="AI712" i="77" s="1"/>
  <c r="AH713" i="77"/>
  <c r="AI713" i="77" s="1"/>
  <c r="AH714" i="77"/>
  <c r="AI714" i="77" s="1"/>
  <c r="AH715" i="77"/>
  <c r="AI715" i="77" s="1"/>
  <c r="AH716" i="77"/>
  <c r="AI716" i="77" s="1"/>
  <c r="AH717" i="77"/>
  <c r="AI717" i="77" s="1"/>
  <c r="AH718" i="77"/>
  <c r="AI718" i="77" s="1"/>
  <c r="AH719" i="77"/>
  <c r="AI719" i="77" s="1"/>
  <c r="AH720" i="77"/>
  <c r="AI720" i="77" s="1"/>
  <c r="AH721" i="77"/>
  <c r="AI721" i="77" s="1"/>
  <c r="AH722" i="77"/>
  <c r="AI722" i="77" s="1"/>
  <c r="AH723" i="77"/>
  <c r="AI723" i="77" s="1"/>
  <c r="AH724" i="77"/>
  <c r="AI724" i="77" s="1"/>
  <c r="AH725" i="77"/>
  <c r="AI725" i="77" s="1"/>
  <c r="AH726" i="77"/>
  <c r="AI726" i="77" s="1"/>
  <c r="AH727" i="77"/>
  <c r="AI727" i="77" s="1"/>
  <c r="AH728" i="77"/>
  <c r="AI728" i="77" s="1"/>
  <c r="AH729" i="77"/>
  <c r="AI729" i="77" s="1"/>
  <c r="AH730" i="77"/>
  <c r="AI730" i="77" s="1"/>
  <c r="AH731" i="77"/>
  <c r="AI731" i="77" s="1"/>
  <c r="AH732" i="77"/>
  <c r="AI732" i="77" s="1"/>
  <c r="AH733" i="77"/>
  <c r="AI733" i="77" s="1"/>
  <c r="AH734" i="77"/>
  <c r="AI734" i="77" s="1"/>
  <c r="AH735" i="77"/>
  <c r="AI735" i="77" s="1"/>
  <c r="AH736" i="77"/>
  <c r="AI736" i="77" s="1"/>
  <c r="AH737" i="77"/>
  <c r="AI737" i="77" s="1"/>
  <c r="AH738" i="77"/>
  <c r="AI738" i="77" s="1"/>
  <c r="AH739" i="77"/>
  <c r="AI739" i="77" s="1"/>
  <c r="AH740" i="77"/>
  <c r="AI740" i="77" s="1"/>
  <c r="AH741" i="77"/>
  <c r="AI741" i="77" s="1"/>
  <c r="AH742" i="77"/>
  <c r="AI742" i="77" s="1"/>
  <c r="AH743" i="77"/>
  <c r="AI743" i="77" s="1"/>
  <c r="AH744" i="77"/>
  <c r="AI744" i="77" s="1"/>
  <c r="AH745" i="77"/>
  <c r="AI745" i="77" s="1"/>
  <c r="AH746" i="77"/>
  <c r="AI746" i="77" s="1"/>
  <c r="AH747" i="77"/>
  <c r="AI747" i="77" s="1"/>
  <c r="AH748" i="77"/>
  <c r="AI748" i="77" s="1"/>
  <c r="AH749" i="77"/>
  <c r="AI749" i="77" s="1"/>
  <c r="AH750" i="77"/>
  <c r="AI750" i="77" s="1"/>
  <c r="AH751" i="77"/>
  <c r="AI751" i="77" s="1"/>
  <c r="AH752" i="77"/>
  <c r="AI752" i="77" s="1"/>
  <c r="AH753" i="77"/>
  <c r="AI753" i="77" s="1"/>
  <c r="AH754" i="77"/>
  <c r="AI754" i="77" s="1"/>
  <c r="AH755" i="77"/>
  <c r="AI755" i="77" s="1"/>
  <c r="AH756" i="77"/>
  <c r="AI756" i="77" s="1"/>
  <c r="AH757" i="77"/>
  <c r="AI757" i="77" s="1"/>
  <c r="AH758" i="77"/>
  <c r="AI758" i="77" s="1"/>
  <c r="AH759" i="77"/>
  <c r="AI759" i="77" s="1"/>
  <c r="AH760" i="77"/>
  <c r="AI760" i="77" s="1"/>
  <c r="AH761" i="77"/>
  <c r="AI761" i="77" s="1"/>
  <c r="AH762" i="77"/>
  <c r="AI762" i="77" s="1"/>
  <c r="AH763" i="77"/>
  <c r="AI763" i="77" s="1"/>
  <c r="AH764" i="77"/>
  <c r="AI764" i="77" s="1"/>
  <c r="AH765" i="77"/>
  <c r="AI765" i="77" s="1"/>
  <c r="AH766" i="77"/>
  <c r="AI766" i="77" s="1"/>
  <c r="AH767" i="77"/>
  <c r="AI767" i="77" s="1"/>
  <c r="AH768" i="77"/>
  <c r="AI768" i="77" s="1"/>
  <c r="AH769" i="77"/>
  <c r="AI769" i="77" s="1"/>
  <c r="AH770" i="77"/>
  <c r="AI770" i="77" s="1"/>
  <c r="AH771" i="77"/>
  <c r="AI771" i="77" s="1"/>
  <c r="AH772" i="77"/>
  <c r="AI772" i="77" s="1"/>
  <c r="AH773" i="77"/>
  <c r="AI773" i="77" s="1"/>
  <c r="AH774" i="77"/>
  <c r="AI774" i="77" s="1"/>
  <c r="AH775" i="77"/>
  <c r="AI775" i="77" s="1"/>
  <c r="AH776" i="77"/>
  <c r="AI776" i="77" s="1"/>
  <c r="AH777" i="77"/>
  <c r="AI777" i="77" s="1"/>
  <c r="AH778" i="77"/>
  <c r="AI778" i="77" s="1"/>
  <c r="AH779" i="77"/>
  <c r="AI779" i="77" s="1"/>
  <c r="AH780" i="77"/>
  <c r="AI780" i="77" s="1"/>
  <c r="AH781" i="77"/>
  <c r="AI781" i="77" s="1"/>
  <c r="AH782" i="77"/>
  <c r="AI782" i="77" s="1"/>
  <c r="AH783" i="77"/>
  <c r="AI783" i="77" s="1"/>
  <c r="AH784" i="77"/>
  <c r="AI784" i="77" s="1"/>
  <c r="AH785" i="77"/>
  <c r="AI785" i="77" s="1"/>
  <c r="AH786" i="77"/>
  <c r="AI786" i="77" s="1"/>
  <c r="AH787" i="77"/>
  <c r="AI787" i="77" s="1"/>
  <c r="AH788" i="77"/>
  <c r="AI788" i="77" s="1"/>
  <c r="AH789" i="77"/>
  <c r="AI789" i="77" s="1"/>
  <c r="AH790" i="77"/>
  <c r="AI790" i="77" s="1"/>
  <c r="AH791" i="77"/>
  <c r="AI791" i="77" s="1"/>
  <c r="AH792" i="77"/>
  <c r="AI792" i="77" s="1"/>
  <c r="AH793" i="77"/>
  <c r="AI793" i="77" s="1"/>
  <c r="AH794" i="77"/>
  <c r="AI794" i="77" s="1"/>
  <c r="AH795" i="77"/>
  <c r="AI795" i="77" s="1"/>
  <c r="AH796" i="77"/>
  <c r="AI796" i="77" s="1"/>
  <c r="AH797" i="77"/>
  <c r="AI797" i="77" s="1"/>
  <c r="AH798" i="77"/>
  <c r="AI798" i="77" s="1"/>
  <c r="AH799" i="77"/>
  <c r="AI799" i="77" s="1"/>
  <c r="AH800" i="77"/>
  <c r="AI800" i="77" s="1"/>
  <c r="AH801" i="77"/>
  <c r="AI801" i="77" s="1"/>
  <c r="AH802" i="77"/>
  <c r="AI802" i="77" s="1"/>
  <c r="AH803" i="77"/>
  <c r="AI803" i="77" s="1"/>
  <c r="AH804" i="77"/>
  <c r="AI804" i="77" s="1"/>
  <c r="AH805" i="77"/>
  <c r="AI805" i="77" s="1"/>
  <c r="AH806" i="77"/>
  <c r="AI806" i="77" s="1"/>
  <c r="AH807" i="77"/>
  <c r="AI807" i="77" s="1"/>
  <c r="AH808" i="77"/>
  <c r="AI808" i="77" s="1"/>
  <c r="AH809" i="77"/>
  <c r="AI809" i="77" s="1"/>
  <c r="AH810" i="77"/>
  <c r="AI810" i="77" s="1"/>
  <c r="AH811" i="77"/>
  <c r="AI811" i="77" s="1"/>
  <c r="AH812" i="77"/>
  <c r="AI812" i="77" s="1"/>
  <c r="AH813" i="77"/>
  <c r="AI813" i="77" s="1"/>
  <c r="AH814" i="77"/>
  <c r="AI814" i="77" s="1"/>
  <c r="AH815" i="77"/>
  <c r="AI815" i="77" s="1"/>
  <c r="AH816" i="77"/>
  <c r="AI816" i="77" s="1"/>
  <c r="AH817" i="77"/>
  <c r="AI817" i="77" s="1"/>
  <c r="AH818" i="77"/>
  <c r="AI818" i="77" s="1"/>
  <c r="AH819" i="77"/>
  <c r="AI819" i="77" s="1"/>
  <c r="AH820" i="77"/>
  <c r="AI820" i="77" s="1"/>
  <c r="AH821" i="77"/>
  <c r="AI821" i="77" s="1"/>
  <c r="AH822" i="77"/>
  <c r="AI822" i="77" s="1"/>
  <c r="AH823" i="77"/>
  <c r="AI823" i="77" s="1"/>
  <c r="AH824" i="77"/>
  <c r="AI824" i="77" s="1"/>
  <c r="AH825" i="77"/>
  <c r="AI825" i="77" s="1"/>
  <c r="AH826" i="77"/>
  <c r="AI826" i="77" s="1"/>
  <c r="AH827" i="77"/>
  <c r="AI827" i="77" s="1"/>
  <c r="AH828" i="77"/>
  <c r="AI828" i="77" s="1"/>
  <c r="AH829" i="77"/>
  <c r="AI829" i="77" s="1"/>
  <c r="AH830" i="77"/>
  <c r="AI830" i="77" s="1"/>
  <c r="AH831" i="77"/>
  <c r="AI831" i="77" s="1"/>
  <c r="AH832" i="77"/>
  <c r="AI832" i="77" s="1"/>
  <c r="AH833" i="77"/>
  <c r="AI833" i="77" s="1"/>
  <c r="AH834" i="77"/>
  <c r="AI834" i="77" s="1"/>
  <c r="AH835" i="77"/>
  <c r="AI835" i="77" s="1"/>
  <c r="AH836" i="77"/>
  <c r="AI836" i="77" s="1"/>
  <c r="AH837" i="77"/>
  <c r="AI837" i="77" s="1"/>
  <c r="AH838" i="77"/>
  <c r="AI838" i="77" s="1"/>
  <c r="AH839" i="77"/>
  <c r="AI839" i="77" s="1"/>
  <c r="AH840" i="77"/>
  <c r="AI840" i="77" s="1"/>
  <c r="AH841" i="77"/>
  <c r="AI841" i="77" s="1"/>
  <c r="AH842" i="77"/>
  <c r="AI842" i="77" s="1"/>
  <c r="AH843" i="77"/>
  <c r="AI843" i="77" s="1"/>
  <c r="AH844" i="77"/>
  <c r="AI844" i="77" s="1"/>
  <c r="AH845" i="77"/>
  <c r="AI845" i="77" s="1"/>
  <c r="AH846" i="77"/>
  <c r="AI846" i="77" s="1"/>
  <c r="AH847" i="77"/>
  <c r="AI847" i="77" s="1"/>
  <c r="AH848" i="77"/>
  <c r="AI848" i="77" s="1"/>
  <c r="AH849" i="77"/>
  <c r="AI849" i="77" s="1"/>
  <c r="AH850" i="77"/>
  <c r="AI850" i="77" s="1"/>
  <c r="AH851" i="77"/>
  <c r="AI851" i="77" s="1"/>
  <c r="AH852" i="77"/>
  <c r="AI852" i="77" s="1"/>
  <c r="AH853" i="77"/>
  <c r="AI853" i="77" s="1"/>
  <c r="AH854" i="77"/>
  <c r="AI854" i="77" s="1"/>
  <c r="AH855" i="77"/>
  <c r="AI855" i="77" s="1"/>
  <c r="AH856" i="77"/>
  <c r="AI856" i="77" s="1"/>
  <c r="AH857" i="77"/>
  <c r="AI857" i="77" s="1"/>
  <c r="AH858" i="77"/>
  <c r="AI858" i="77" s="1"/>
  <c r="AH859" i="77"/>
  <c r="AI859" i="77" s="1"/>
  <c r="AH860" i="77"/>
  <c r="AI860" i="77" s="1"/>
  <c r="AH861" i="77"/>
  <c r="AI861" i="77" s="1"/>
  <c r="AH862" i="77"/>
  <c r="AI862" i="77" s="1"/>
  <c r="AH863" i="77"/>
  <c r="AI863" i="77" s="1"/>
  <c r="AH864" i="77"/>
  <c r="AI864" i="77" s="1"/>
  <c r="AH865" i="77"/>
  <c r="AI865" i="77" s="1"/>
  <c r="AH866" i="77"/>
  <c r="AI866" i="77" s="1"/>
  <c r="AH867" i="77"/>
  <c r="AI867" i="77" s="1"/>
  <c r="AH868" i="77"/>
  <c r="AI868" i="77" s="1"/>
  <c r="AH869" i="77"/>
  <c r="AI869" i="77" s="1"/>
  <c r="AH870" i="77"/>
  <c r="AI870" i="77" s="1"/>
  <c r="AH871" i="77"/>
  <c r="AI871" i="77" s="1"/>
  <c r="AH872" i="77"/>
  <c r="AI872" i="77" s="1"/>
  <c r="AH873" i="77"/>
  <c r="AI873" i="77" s="1"/>
  <c r="AH874" i="77"/>
  <c r="AI874" i="77" s="1"/>
  <c r="AH875" i="77"/>
  <c r="AI875" i="77" s="1"/>
  <c r="AH876" i="77"/>
  <c r="AI876" i="77" s="1"/>
  <c r="AH877" i="77"/>
  <c r="AI877" i="77" s="1"/>
  <c r="AH878" i="77"/>
  <c r="AI878" i="77" s="1"/>
  <c r="AH879" i="77"/>
  <c r="AI879" i="77" s="1"/>
  <c r="AH880" i="77"/>
  <c r="AI880" i="77" s="1"/>
  <c r="AH881" i="77"/>
  <c r="AI881" i="77" s="1"/>
  <c r="AH882" i="77"/>
  <c r="AI882" i="77" s="1"/>
  <c r="AH883" i="77"/>
  <c r="AI883" i="77" s="1"/>
  <c r="AH884" i="77"/>
  <c r="AI884" i="77" s="1"/>
  <c r="AH885" i="77"/>
  <c r="AI885" i="77" s="1"/>
  <c r="AH886" i="77"/>
  <c r="AI886" i="77" s="1"/>
  <c r="AH887" i="77"/>
  <c r="AI887" i="77" s="1"/>
  <c r="AH888" i="77"/>
  <c r="AI888" i="77" s="1"/>
  <c r="AH889" i="77"/>
  <c r="AI889" i="77" s="1"/>
  <c r="AH890" i="77"/>
  <c r="AI890" i="77" s="1"/>
  <c r="AH891" i="77"/>
  <c r="AI891" i="77" s="1"/>
  <c r="AH892" i="77"/>
  <c r="AI892" i="77" s="1"/>
  <c r="AH893" i="77"/>
  <c r="AI893" i="77" s="1"/>
  <c r="AH894" i="77"/>
  <c r="AI894" i="77" s="1"/>
  <c r="AH895" i="77"/>
  <c r="AI895" i="77" s="1"/>
  <c r="AH896" i="77"/>
  <c r="AI896" i="77" s="1"/>
  <c r="AH897" i="77"/>
  <c r="AI897" i="77" s="1"/>
  <c r="AH898" i="77"/>
  <c r="AI898" i="77" s="1"/>
  <c r="AH899" i="77"/>
  <c r="AI899" i="77" s="1"/>
  <c r="AH900" i="77"/>
  <c r="AI900" i="77" s="1"/>
  <c r="AH901" i="77"/>
  <c r="AI901" i="77" s="1"/>
  <c r="AH902" i="77"/>
  <c r="AI902" i="77" s="1"/>
  <c r="AH903" i="77"/>
  <c r="AI903" i="77" s="1"/>
  <c r="AH904" i="77"/>
  <c r="AI904" i="77" s="1"/>
  <c r="AH905" i="77"/>
  <c r="AI905" i="77" s="1"/>
  <c r="AH906" i="77"/>
  <c r="AI906" i="77" s="1"/>
  <c r="AH907" i="77"/>
  <c r="AI907" i="77" s="1"/>
  <c r="AH908" i="77"/>
  <c r="AI908" i="77" s="1"/>
  <c r="AH909" i="77"/>
  <c r="AI909" i="77" s="1"/>
  <c r="AH910" i="77"/>
  <c r="AI910" i="77" s="1"/>
  <c r="AH911" i="77"/>
  <c r="AI911" i="77" s="1"/>
  <c r="AH912" i="77"/>
  <c r="AI912" i="77" s="1"/>
  <c r="AH913" i="77"/>
  <c r="AI913" i="77" s="1"/>
  <c r="AH914" i="77"/>
  <c r="AI914" i="77" s="1"/>
  <c r="AH915" i="77"/>
  <c r="AI915" i="77" s="1"/>
  <c r="AH916" i="77"/>
  <c r="AI916" i="77" s="1"/>
  <c r="AH917" i="77"/>
  <c r="AI917" i="77" s="1"/>
  <c r="AH918" i="77"/>
  <c r="AI918" i="77" s="1"/>
  <c r="AH919" i="77"/>
  <c r="AI919" i="77" s="1"/>
  <c r="AH920" i="77"/>
  <c r="AI920" i="77" s="1"/>
  <c r="AH921" i="77"/>
  <c r="AI921" i="77" s="1"/>
  <c r="AH922" i="77"/>
  <c r="AI922" i="77" s="1"/>
  <c r="AH923" i="77"/>
  <c r="AI923" i="77" s="1"/>
  <c r="AH924" i="77"/>
  <c r="AI924" i="77" s="1"/>
  <c r="AH925" i="77"/>
  <c r="AI925" i="77" s="1"/>
  <c r="AH926" i="77"/>
  <c r="AI926" i="77" s="1"/>
  <c r="AH927" i="77"/>
  <c r="AI927" i="77" s="1"/>
  <c r="AH928" i="77"/>
  <c r="AI928" i="77" s="1"/>
  <c r="AH929" i="77"/>
  <c r="AI929" i="77" s="1"/>
  <c r="AH930" i="77"/>
  <c r="AI930" i="77" s="1"/>
  <c r="AH931" i="77"/>
  <c r="AI931" i="77" s="1"/>
  <c r="AH932" i="77"/>
  <c r="AI932" i="77" s="1"/>
  <c r="AH933" i="77"/>
  <c r="AI933" i="77" s="1"/>
  <c r="AH934" i="77"/>
  <c r="AI934" i="77" s="1"/>
  <c r="AH935" i="77"/>
  <c r="AI935" i="77" s="1"/>
  <c r="AH936" i="77"/>
  <c r="AI936" i="77" s="1"/>
  <c r="AH937" i="77"/>
  <c r="AI937" i="77" s="1"/>
  <c r="AH938" i="77"/>
  <c r="AI938" i="77" s="1"/>
  <c r="AH939" i="77"/>
  <c r="AI939" i="77" s="1"/>
  <c r="AH940" i="77"/>
  <c r="AI940" i="77" s="1"/>
  <c r="AH941" i="77"/>
  <c r="AI941" i="77" s="1"/>
  <c r="AH942" i="77"/>
  <c r="AI942" i="77" s="1"/>
  <c r="AH943" i="77"/>
  <c r="AI943" i="77" s="1"/>
  <c r="AH944" i="77"/>
  <c r="AI944" i="77" s="1"/>
  <c r="AH945" i="77"/>
  <c r="AI945" i="77" s="1"/>
  <c r="AH946" i="77"/>
  <c r="AI946" i="77" s="1"/>
  <c r="AH947" i="77"/>
  <c r="AI947" i="77" s="1"/>
  <c r="AH948" i="77"/>
  <c r="AI948" i="77" s="1"/>
  <c r="AH949" i="77"/>
  <c r="AI949" i="77" s="1"/>
  <c r="AH950" i="77"/>
  <c r="AI950" i="77" s="1"/>
  <c r="AH951" i="77"/>
  <c r="AI951" i="77" s="1"/>
  <c r="AH952" i="77"/>
  <c r="AI952" i="77" s="1"/>
  <c r="AH953" i="77"/>
  <c r="AI953" i="77" s="1"/>
  <c r="AH954" i="77"/>
  <c r="AI954" i="77" s="1"/>
  <c r="AH955" i="77"/>
  <c r="AI955" i="77" s="1"/>
  <c r="AH956" i="77"/>
  <c r="AI956" i="77" s="1"/>
  <c r="AH957" i="77"/>
  <c r="AI957" i="77" s="1"/>
  <c r="AH958" i="77"/>
  <c r="AI958" i="77" s="1"/>
  <c r="AH959" i="77"/>
  <c r="AI959" i="77" s="1"/>
  <c r="AH960" i="77"/>
  <c r="AI960" i="77" s="1"/>
  <c r="AH961" i="77"/>
  <c r="AI961" i="77" s="1"/>
  <c r="AH962" i="77"/>
  <c r="AI962" i="77" s="1"/>
  <c r="AH963" i="77"/>
  <c r="AI963" i="77" s="1"/>
  <c r="AH964" i="77"/>
  <c r="AI964" i="77" s="1"/>
  <c r="AH965" i="77"/>
  <c r="AI965" i="77" s="1"/>
  <c r="AH966" i="77"/>
  <c r="AI966" i="77" s="1"/>
  <c r="AH967" i="77"/>
  <c r="AI967" i="77" s="1"/>
  <c r="AH968" i="77"/>
  <c r="AI968" i="77" s="1"/>
  <c r="AH969" i="77"/>
  <c r="AI969" i="77" s="1"/>
  <c r="AH970" i="77"/>
  <c r="AI970" i="77" s="1"/>
  <c r="AH971" i="77"/>
  <c r="AI971" i="77" s="1"/>
  <c r="AH972" i="77"/>
  <c r="AI972" i="77" s="1"/>
  <c r="AH973" i="77"/>
  <c r="AI973" i="77" s="1"/>
  <c r="AH974" i="77"/>
  <c r="AI974" i="77" s="1"/>
  <c r="AH975" i="77"/>
  <c r="AI975" i="77" s="1"/>
  <c r="AH976" i="77"/>
  <c r="AI976" i="77" s="1"/>
  <c r="AH977" i="77"/>
  <c r="AI977" i="77" s="1"/>
  <c r="AH978" i="77"/>
  <c r="AI978" i="77" s="1"/>
  <c r="AH979" i="77"/>
  <c r="AI979" i="77" s="1"/>
  <c r="AH980" i="77"/>
  <c r="AI980" i="77" s="1"/>
  <c r="AH981" i="77"/>
  <c r="AI981" i="77" s="1"/>
  <c r="AH982" i="77"/>
  <c r="AI982" i="77" s="1"/>
  <c r="AH983" i="77"/>
  <c r="AI983" i="77" s="1"/>
  <c r="AH984" i="77"/>
  <c r="AI984" i="77" s="1"/>
  <c r="AH985" i="77"/>
  <c r="AI985" i="77" s="1"/>
  <c r="AH986" i="77"/>
  <c r="AI986" i="77" s="1"/>
  <c r="AH987" i="77"/>
  <c r="AI987" i="77" s="1"/>
  <c r="AH988" i="77"/>
  <c r="AI988" i="77" s="1"/>
  <c r="AH989" i="77"/>
  <c r="AI989" i="77" s="1"/>
  <c r="AH990" i="77"/>
  <c r="AI990" i="77" s="1"/>
  <c r="AH991" i="77"/>
  <c r="AI991" i="77" s="1"/>
  <c r="AH992" i="77"/>
  <c r="AI992" i="77" s="1"/>
  <c r="AH993" i="77"/>
  <c r="AI993" i="77" s="1"/>
  <c r="AH994" i="77"/>
  <c r="AI994" i="77" s="1"/>
  <c r="AH995" i="77"/>
  <c r="AI995" i="77" s="1"/>
  <c r="AH996" i="77"/>
  <c r="AI996" i="77" s="1"/>
  <c r="AH997" i="77"/>
  <c r="AI997" i="77" s="1"/>
  <c r="AH998" i="77"/>
  <c r="AI998" i="77" s="1"/>
  <c r="AH999" i="77"/>
  <c r="AI999" i="77" s="1"/>
  <c r="AH1000" i="77"/>
  <c r="AI1000" i="77" s="1"/>
  <c r="AH1001" i="77"/>
  <c r="AI1001" i="77" s="1"/>
  <c r="AH1002" i="77"/>
  <c r="AI1002" i="77" s="1"/>
  <c r="AH1003" i="77"/>
  <c r="AI1003" i="77" s="1"/>
  <c r="AH1004" i="77"/>
  <c r="AI1004" i="77" s="1"/>
  <c r="AH1005" i="77"/>
  <c r="AI1005" i="77" s="1"/>
  <c r="AH1006" i="77"/>
  <c r="AI1006" i="77" s="1"/>
  <c r="AH1007" i="77"/>
  <c r="AI1007" i="77" s="1"/>
  <c r="AH1008" i="77"/>
  <c r="AI1008" i="77" s="1"/>
  <c r="AH1009" i="77"/>
  <c r="AI1009" i="77" s="1"/>
  <c r="AH1010" i="77"/>
  <c r="AI1010" i="77" s="1"/>
  <c r="AH1011" i="77"/>
  <c r="AI1011" i="77" s="1"/>
  <c r="AH1012" i="77"/>
  <c r="AI1012" i="77" s="1"/>
  <c r="AH1013" i="77"/>
  <c r="AI1013" i="77" s="1"/>
  <c r="AH1014" i="77"/>
  <c r="AI1014" i="77" s="1"/>
  <c r="AH1015" i="77"/>
  <c r="AI1015" i="77" s="1"/>
  <c r="AH1016" i="77"/>
  <c r="AI1016" i="77" s="1"/>
  <c r="AH1017" i="77"/>
  <c r="AI1017" i="77" s="1"/>
  <c r="AH1018" i="77"/>
  <c r="AI1018" i="77" s="1"/>
  <c r="AH1019" i="77"/>
  <c r="AI1019" i="77" s="1"/>
  <c r="AH1020" i="77"/>
  <c r="AI1020" i="77" s="1"/>
  <c r="AH1021" i="77"/>
  <c r="AI1021" i="77" s="1"/>
  <c r="AH1022" i="77"/>
  <c r="AI1022" i="77" s="1"/>
  <c r="AH1023" i="77"/>
  <c r="AI1023" i="77" s="1"/>
  <c r="AH1024" i="77"/>
  <c r="AI1024" i="77" s="1"/>
  <c r="AH1025" i="77"/>
  <c r="AI1025" i="77" s="1"/>
  <c r="AH1026" i="77"/>
  <c r="AI1026" i="77" s="1"/>
  <c r="AH1027" i="77"/>
  <c r="AI1027" i="77" s="1"/>
  <c r="AH1028" i="77"/>
  <c r="AI1028" i="77" s="1"/>
  <c r="AH1029" i="77"/>
  <c r="AI1029" i="77" s="1"/>
  <c r="AH1030" i="77"/>
  <c r="AI1030" i="77" s="1"/>
  <c r="AH1031" i="77"/>
  <c r="AI1031" i="77" s="1"/>
  <c r="AH1032" i="77"/>
  <c r="AI1032" i="77" s="1"/>
  <c r="AH1033" i="77"/>
  <c r="AI1033" i="77" s="1"/>
  <c r="AH1034" i="77"/>
  <c r="AI1034" i="77" s="1"/>
  <c r="AH1035" i="77"/>
  <c r="AI1035" i="77" s="1"/>
  <c r="AH1036" i="77"/>
  <c r="AI1036" i="77" s="1"/>
  <c r="AH1037" i="77"/>
  <c r="AI1037" i="77" s="1"/>
  <c r="AH1038" i="77"/>
  <c r="AI1038" i="77" s="1"/>
  <c r="AH1039" i="77"/>
  <c r="AI1039" i="77" s="1"/>
  <c r="AH1040" i="77"/>
  <c r="AI1040" i="77" s="1"/>
  <c r="AH1041" i="77"/>
  <c r="AI1041" i="77" s="1"/>
  <c r="AH1042" i="77"/>
  <c r="AI1042" i="77" s="1"/>
  <c r="AH1043" i="77"/>
  <c r="AI1043" i="77" s="1"/>
  <c r="AH1044" i="77"/>
  <c r="AI1044" i="77" s="1"/>
  <c r="AH1045" i="77"/>
  <c r="AI1045" i="77" s="1"/>
  <c r="AH1046" i="77"/>
  <c r="AI1046" i="77" s="1"/>
  <c r="AH1047" i="77"/>
  <c r="AI1047" i="77" s="1"/>
  <c r="AH1048" i="77"/>
  <c r="AI1048" i="77" s="1"/>
  <c r="AH1049" i="77"/>
  <c r="AI1049" i="77" s="1"/>
  <c r="AH1050" i="77"/>
  <c r="AI1050" i="77" s="1"/>
  <c r="AH1051" i="77"/>
  <c r="AI1051" i="77" s="1"/>
  <c r="AH1052" i="77"/>
  <c r="AI1052" i="77" s="1"/>
  <c r="AH1053" i="77"/>
  <c r="AI1053" i="77" s="1"/>
  <c r="AH1054" i="77"/>
  <c r="AI1054" i="77" s="1"/>
  <c r="AH1055" i="77"/>
  <c r="AI1055" i="77" s="1"/>
  <c r="AH1056" i="77"/>
  <c r="AI1056" i="77" s="1"/>
  <c r="AH1057" i="77"/>
  <c r="AI1057" i="77" s="1"/>
  <c r="AH1058" i="77"/>
  <c r="AI1058" i="77" s="1"/>
  <c r="AH1059" i="77"/>
  <c r="AI1059" i="77" s="1"/>
  <c r="AH1060" i="77"/>
  <c r="AI1060" i="77" s="1"/>
  <c r="AH1061" i="77"/>
  <c r="AI1061" i="77" s="1"/>
  <c r="AH1062" i="77"/>
  <c r="AI1062" i="77" s="1"/>
  <c r="AH1063" i="77"/>
  <c r="AI1063" i="77" s="1"/>
  <c r="AH1064" i="77"/>
  <c r="AI1064" i="77" s="1"/>
  <c r="AH1065" i="77"/>
  <c r="AI1065" i="77" s="1"/>
  <c r="AH1066" i="77"/>
  <c r="AI1066" i="77" s="1"/>
  <c r="AH1067" i="77"/>
  <c r="AI1067" i="77" s="1"/>
  <c r="AH1068" i="77"/>
  <c r="AI1068" i="77" s="1"/>
  <c r="AH1069" i="77"/>
  <c r="AI1069" i="77" s="1"/>
  <c r="AH1070" i="77"/>
  <c r="AI1070" i="77" s="1"/>
  <c r="AH1071" i="77"/>
  <c r="AI1071" i="77" s="1"/>
  <c r="AH1072" i="77"/>
  <c r="AI1072" i="77" s="1"/>
  <c r="AH1073" i="77"/>
  <c r="AI1073" i="77" s="1"/>
  <c r="AH1074" i="77"/>
  <c r="AI1074" i="77" s="1"/>
  <c r="AH1075" i="77"/>
  <c r="AI1075" i="77" s="1"/>
  <c r="AH1076" i="77"/>
  <c r="AI1076" i="77" s="1"/>
  <c r="AH1077" i="77"/>
  <c r="AI1077" i="77" s="1"/>
  <c r="AH1078" i="77"/>
  <c r="AI1078" i="77" s="1"/>
  <c r="AH1079" i="77"/>
  <c r="AI1079" i="77" s="1"/>
  <c r="AH1080" i="77"/>
  <c r="AI1080" i="77" s="1"/>
  <c r="AH1081" i="77"/>
  <c r="AI1081" i="77" s="1"/>
  <c r="AH1082" i="77"/>
  <c r="AI1082" i="77" s="1"/>
  <c r="AH1083" i="77"/>
  <c r="AI1083" i="77" s="1"/>
  <c r="AH1084" i="77"/>
  <c r="AI1084" i="77" s="1"/>
  <c r="AH1085" i="77"/>
  <c r="AI1085" i="77" s="1"/>
  <c r="AH1086" i="77"/>
  <c r="AI1086" i="77" s="1"/>
  <c r="AH1087" i="77"/>
  <c r="AI1087" i="77" s="1"/>
  <c r="AH1088" i="77"/>
  <c r="AI1088" i="77" s="1"/>
  <c r="AH1089" i="77"/>
  <c r="AI1089" i="77" s="1"/>
  <c r="AH1090" i="77"/>
  <c r="AI1090" i="77" s="1"/>
  <c r="AH1091" i="77"/>
  <c r="AI1091" i="77" s="1"/>
  <c r="AH1092" i="77"/>
  <c r="AI1092" i="77" s="1"/>
  <c r="AH1093" i="77"/>
  <c r="AI1093" i="77" s="1"/>
  <c r="AH1094" i="77"/>
  <c r="AI1094" i="77" s="1"/>
  <c r="AH1095" i="77"/>
  <c r="AI1095" i="77" s="1"/>
  <c r="AH1096" i="77"/>
  <c r="AI1096" i="77" s="1"/>
  <c r="AH1097" i="77"/>
  <c r="AI1097" i="77" s="1"/>
  <c r="AH1098" i="77"/>
  <c r="AI1098" i="77" s="1"/>
  <c r="AH1099" i="77"/>
  <c r="AI1099" i="77" s="1"/>
  <c r="AH1100" i="77"/>
  <c r="AI1100" i="77" s="1"/>
  <c r="AH1101" i="77"/>
  <c r="AI1101" i="77" s="1"/>
  <c r="AH1102" i="77"/>
  <c r="AI1102" i="77" s="1"/>
  <c r="AH1103" i="77"/>
  <c r="AI1103" i="77" s="1"/>
  <c r="AH1104" i="77"/>
  <c r="AI1104" i="77" s="1"/>
  <c r="AH1105" i="77"/>
  <c r="AI1105" i="77" s="1"/>
  <c r="AH1106" i="77"/>
  <c r="AI1106" i="77" s="1"/>
  <c r="AH1107" i="77"/>
  <c r="AI1107" i="77" s="1"/>
  <c r="AH1108" i="77"/>
  <c r="AI1108" i="77" s="1"/>
  <c r="AH1109" i="77"/>
  <c r="AI1109" i="77" s="1"/>
  <c r="AH1110" i="77"/>
  <c r="AI1110" i="77" s="1"/>
  <c r="AH1111" i="77"/>
  <c r="AI1111" i="77" s="1"/>
  <c r="AH1112" i="77"/>
  <c r="AI1112" i="77" s="1"/>
  <c r="AH1113" i="77"/>
  <c r="AI1113" i="77" s="1"/>
  <c r="AH1114" i="77"/>
  <c r="AI1114" i="77" s="1"/>
  <c r="AH1115" i="77"/>
  <c r="AI1115" i="77" s="1"/>
  <c r="AH1116" i="77"/>
  <c r="AI1116" i="77" s="1"/>
  <c r="AH1117" i="77"/>
  <c r="AI1117" i="77" s="1"/>
  <c r="AH1118" i="77"/>
  <c r="AI1118" i="77" s="1"/>
  <c r="AH1119" i="77"/>
  <c r="AI1119" i="77" s="1"/>
  <c r="AH1120" i="77"/>
  <c r="AI1120" i="77" s="1"/>
  <c r="AH1121" i="77"/>
  <c r="AI1121" i="77" s="1"/>
  <c r="AH1122" i="77"/>
  <c r="AI1122" i="77" s="1"/>
  <c r="AH1123" i="77"/>
  <c r="AI1123" i="77" s="1"/>
  <c r="AH1124" i="77"/>
  <c r="AI1124" i="77" s="1"/>
  <c r="AH1125" i="77"/>
  <c r="AI1125" i="77" s="1"/>
  <c r="AH1126" i="77"/>
  <c r="AI1126" i="77" s="1"/>
  <c r="AH1127" i="77"/>
  <c r="AI1127" i="77" s="1"/>
  <c r="AH1128" i="77"/>
  <c r="AI1128" i="77" s="1"/>
  <c r="AH1129" i="77"/>
  <c r="AI1129" i="77" s="1"/>
  <c r="AH1130" i="77"/>
  <c r="AI1130" i="77" s="1"/>
  <c r="AH1131" i="77"/>
  <c r="AI1131" i="77" s="1"/>
  <c r="AH1132" i="77"/>
  <c r="AI1132" i="77" s="1"/>
  <c r="AH1133" i="77"/>
  <c r="AI1133" i="77" s="1"/>
  <c r="AH1134" i="77"/>
  <c r="AI1134" i="77" s="1"/>
  <c r="AH1135" i="77"/>
  <c r="AI1135" i="77" s="1"/>
  <c r="AH1136" i="77"/>
  <c r="AI1136" i="77" s="1"/>
  <c r="AH1137" i="77"/>
  <c r="AI1137" i="77" s="1"/>
  <c r="AH1138" i="77"/>
  <c r="AI1138" i="77" s="1"/>
  <c r="AH1139" i="77"/>
  <c r="AI1139" i="77" s="1"/>
  <c r="AH1140" i="77"/>
  <c r="AI1140" i="77" s="1"/>
  <c r="AH1141" i="77"/>
  <c r="AI1141" i="77" s="1"/>
  <c r="AH1142" i="77"/>
  <c r="AI1142" i="77" s="1"/>
  <c r="AH1143" i="77"/>
  <c r="AI1143" i="77" s="1"/>
  <c r="AH1144" i="77"/>
  <c r="AI1144" i="77" s="1"/>
  <c r="AH1145" i="77"/>
  <c r="AI1145" i="77" s="1"/>
  <c r="AH1146" i="77"/>
  <c r="AI1146" i="77" s="1"/>
  <c r="AH1147" i="77"/>
  <c r="AI1147" i="77" s="1"/>
  <c r="AH1148" i="77"/>
  <c r="AI1148" i="77" s="1"/>
  <c r="AH1149" i="77"/>
  <c r="AI1149" i="77" s="1"/>
  <c r="AH1150" i="77"/>
  <c r="AI1150" i="77" s="1"/>
  <c r="AH1151" i="77"/>
  <c r="AI1151" i="77" s="1"/>
  <c r="AH1152" i="77"/>
  <c r="AI1152" i="77" s="1"/>
  <c r="AH1153" i="77"/>
  <c r="AI1153" i="77" s="1"/>
  <c r="AH1154" i="77"/>
  <c r="AI1154" i="77" s="1"/>
  <c r="AH1155" i="77"/>
  <c r="AI1155" i="77" s="1"/>
  <c r="AH1156" i="77"/>
  <c r="AI1156" i="77" s="1"/>
  <c r="AH1157" i="77"/>
  <c r="AI1157" i="77" s="1"/>
  <c r="AH1158" i="77"/>
  <c r="AI1158" i="77" s="1"/>
  <c r="AH1159" i="77"/>
  <c r="AI1159" i="77" s="1"/>
  <c r="AH1160" i="77"/>
  <c r="AI1160" i="77" s="1"/>
  <c r="AH1161" i="77"/>
  <c r="AI1161" i="77" s="1"/>
  <c r="AH1162" i="77"/>
  <c r="AI1162" i="77" s="1"/>
  <c r="AH1163" i="77"/>
  <c r="AI1163" i="77" s="1"/>
  <c r="AH1164" i="77"/>
  <c r="AI1164" i="77" s="1"/>
  <c r="AH1165" i="77"/>
  <c r="AI1165" i="77" s="1"/>
  <c r="AH1166" i="77"/>
  <c r="AI1166" i="77" s="1"/>
  <c r="AH1167" i="77"/>
  <c r="AI1167" i="77" s="1"/>
  <c r="AH1168" i="77"/>
  <c r="AI1168" i="77" s="1"/>
  <c r="AH1169" i="77"/>
  <c r="AI1169" i="77" s="1"/>
  <c r="AH1170" i="77"/>
  <c r="AI1170" i="77" s="1"/>
  <c r="AH1171" i="77"/>
  <c r="AI1171" i="77" s="1"/>
  <c r="AH1172" i="77"/>
  <c r="AI1172" i="77" s="1"/>
  <c r="AH1173" i="77"/>
  <c r="AI1173" i="77" s="1"/>
  <c r="AH1174" i="77"/>
  <c r="AI1174" i="77" s="1"/>
  <c r="AH1175" i="77"/>
  <c r="AI1175" i="77" s="1"/>
  <c r="AH1176" i="77"/>
  <c r="AI1176" i="77" s="1"/>
  <c r="AH1177" i="77"/>
  <c r="AI1177" i="77" s="1"/>
  <c r="AH1178" i="77"/>
  <c r="AI1178" i="77" s="1"/>
  <c r="AH1179" i="77"/>
  <c r="AI1179" i="77" s="1"/>
  <c r="AH1180" i="77"/>
  <c r="AI1180" i="77" s="1"/>
  <c r="AH1181" i="77"/>
  <c r="AI1181" i="77" s="1"/>
  <c r="AH1182" i="77"/>
  <c r="AI1182" i="77" s="1"/>
  <c r="AH1183" i="77"/>
  <c r="AI1183" i="77" s="1"/>
  <c r="AH1184" i="77"/>
  <c r="AI1184" i="77" s="1"/>
  <c r="AH1185" i="77"/>
  <c r="AI1185" i="77" s="1"/>
  <c r="AH1186" i="77"/>
  <c r="AI1186" i="77" s="1"/>
  <c r="AH1187" i="77"/>
  <c r="AI1187" i="77" s="1"/>
  <c r="AH1188" i="77"/>
  <c r="AI1188" i="77" s="1"/>
  <c r="AH1189" i="77"/>
  <c r="AI1189" i="77" s="1"/>
  <c r="AH1190" i="77"/>
  <c r="AI1190" i="77" s="1"/>
  <c r="AH1191" i="77"/>
  <c r="AI1191" i="77" s="1"/>
  <c r="AH1192" i="77"/>
  <c r="AI1192" i="77" s="1"/>
  <c r="AH1193" i="77"/>
  <c r="AI1193" i="77" s="1"/>
  <c r="AH1194" i="77"/>
  <c r="AI1194" i="77" s="1"/>
  <c r="AH1195" i="77"/>
  <c r="AI1195" i="77" s="1"/>
  <c r="AH1196" i="77"/>
  <c r="AI1196" i="77" s="1"/>
  <c r="AH1197" i="77"/>
  <c r="AI1197" i="77" s="1"/>
  <c r="AH1198" i="77"/>
  <c r="AI1198" i="77" s="1"/>
  <c r="AH1199" i="77"/>
  <c r="AI1199" i="77" s="1"/>
  <c r="AH1200" i="77"/>
  <c r="AI1200" i="77" s="1"/>
  <c r="AH1201" i="77"/>
  <c r="AI1201" i="77" s="1"/>
  <c r="AH1202" i="77"/>
  <c r="AI1202" i="77" s="1"/>
  <c r="AH1203" i="77"/>
  <c r="AI1203" i="77" s="1"/>
  <c r="AH1204" i="77"/>
  <c r="AI1204" i="77" s="1"/>
  <c r="AH1205" i="77"/>
  <c r="AI1205" i="77" s="1"/>
  <c r="AH1206" i="77"/>
  <c r="AI1206" i="77" s="1"/>
  <c r="AH1207" i="77"/>
  <c r="AI1207" i="77" s="1"/>
  <c r="AH1208" i="77"/>
  <c r="AI1208" i="77" s="1"/>
  <c r="AH1209" i="77"/>
  <c r="AI1209" i="77" s="1"/>
  <c r="AH1210" i="77"/>
  <c r="AI1210" i="77" s="1"/>
  <c r="AA5" i="82" l="1"/>
  <c r="AA14" i="82" s="1"/>
  <c r="AA29" i="82"/>
  <c r="AI1256" i="77"/>
  <c r="AI1255" i="77"/>
  <c r="AI1254" i="77"/>
  <c r="AI1253" i="77"/>
  <c r="AI1252" i="77"/>
  <c r="AI1251" i="77"/>
  <c r="AI1250" i="77"/>
  <c r="AI1249" i="77"/>
  <c r="AI1248" i="77"/>
  <c r="AI1247" i="77"/>
  <c r="AI1246" i="77"/>
  <c r="AI1245" i="77"/>
  <c r="AI1244" i="77"/>
  <c r="AI1243" i="77"/>
  <c r="AI1242" i="77"/>
  <c r="AI1241" i="77"/>
  <c r="AI1240" i="77"/>
  <c r="AI1239" i="77"/>
  <c r="AI1238" i="77"/>
  <c r="AI1237" i="77"/>
  <c r="AI1236" i="77"/>
  <c r="AI1235" i="77"/>
  <c r="AI1234" i="77"/>
  <c r="AI1233" i="77"/>
  <c r="AI1232" i="77"/>
  <c r="AI1231" i="77"/>
  <c r="AI1230" i="77"/>
  <c r="AI1229" i="77"/>
  <c r="AI1228" i="77"/>
  <c r="AI1227" i="77"/>
  <c r="AI1226" i="77"/>
  <c r="AI1225" i="77"/>
  <c r="AI1224" i="77"/>
  <c r="AI1223" i="77"/>
  <c r="AI1222" i="77"/>
  <c r="AI1221" i="77"/>
  <c r="AI1220" i="77"/>
  <c r="AI1219" i="77"/>
  <c r="AI1218" i="77"/>
  <c r="AI1217" i="77"/>
  <c r="AI1216" i="77"/>
  <c r="AH1215" i="77"/>
  <c r="AI1215" i="77" s="1"/>
  <c r="AH1214" i="77"/>
  <c r="AI1214" i="77" s="1"/>
  <c r="AH1213" i="77"/>
  <c r="AI1213" i="77" s="1"/>
  <c r="AH1212" i="77"/>
  <c r="AI1212" i="77" s="1"/>
  <c r="AH1211" i="77"/>
  <c r="AI1211" i="77" s="1"/>
  <c r="AD116" i="78"/>
  <c r="AD114" i="78"/>
  <c r="AD117" i="78"/>
  <c r="Z23" i="82" s="1"/>
  <c r="AD119" i="78"/>
  <c r="AA23" i="76" s="1"/>
  <c r="AD118" i="78"/>
  <c r="Z18" i="82" s="1"/>
  <c r="AL18" i="82" s="1"/>
  <c r="AH599" i="77"/>
  <c r="AI599" i="77" s="1"/>
  <c r="AH598" i="77"/>
  <c r="AI598" i="77" s="1"/>
  <c r="AL23" i="82" l="1"/>
  <c r="AM23" i="82" s="1"/>
  <c r="AA30" i="82"/>
  <c r="AA35" i="82"/>
  <c r="AA37" i="82" s="1"/>
  <c r="AD115" i="78"/>
  <c r="AD113" i="78"/>
  <c r="AD112" i="78"/>
  <c r="AD111" i="78"/>
  <c r="Z7" i="82" s="1"/>
  <c r="AL7" i="82" s="1"/>
  <c r="AD110" i="78"/>
  <c r="AD109" i="78"/>
  <c r="AD108" i="78"/>
  <c r="AD61" i="78"/>
  <c r="Z19" i="82" s="1"/>
  <c r="AD62" i="78"/>
  <c r="AD63" i="78"/>
  <c r="AD64" i="78"/>
  <c r="Z21" i="82" s="1"/>
  <c r="AD65" i="78"/>
  <c r="AD66" i="78"/>
  <c r="AD67" i="78"/>
  <c r="AD68" i="78"/>
  <c r="AD69" i="78"/>
  <c r="AD70" i="78"/>
  <c r="AD71" i="78"/>
  <c r="AD72" i="78"/>
  <c r="AD73" i="78"/>
  <c r="AD74" i="78"/>
  <c r="AD75" i="78"/>
  <c r="AD76" i="78"/>
  <c r="AD77" i="78"/>
  <c r="AD78" i="78"/>
  <c r="AD79" i="78"/>
  <c r="AD80" i="78"/>
  <c r="AD81" i="78"/>
  <c r="AD82" i="78"/>
  <c r="AD83" i="78"/>
  <c r="AD84" i="78"/>
  <c r="AD85" i="78"/>
  <c r="AD86" i="78"/>
  <c r="AD87" i="78"/>
  <c r="AD88" i="78"/>
  <c r="AD89" i="78"/>
  <c r="AD90" i="78"/>
  <c r="AD91" i="78"/>
  <c r="AD92" i="78"/>
  <c r="AD93" i="78"/>
  <c r="AD94" i="78"/>
  <c r="AD95" i="78"/>
  <c r="AD96" i="78"/>
  <c r="AD97" i="78"/>
  <c r="AD98" i="78"/>
  <c r="AD99" i="78"/>
  <c r="AD100" i="78"/>
  <c r="AD101" i="78"/>
  <c r="AD102" i="78"/>
  <c r="AD103" i="78"/>
  <c r="AD104" i="78"/>
  <c r="AD105" i="78"/>
  <c r="AD106" i="78"/>
  <c r="AD107" i="78"/>
  <c r="AH597" i="77"/>
  <c r="AI597" i="77" s="1"/>
  <c r="AH596" i="77"/>
  <c r="AI596" i="77" s="1"/>
  <c r="AH595" i="77"/>
  <c r="AI595" i="77" s="1"/>
  <c r="AH594" i="77"/>
  <c r="AI594" i="77" s="1"/>
  <c r="AH593" i="77"/>
  <c r="AI593" i="77" s="1"/>
  <c r="AH592" i="77"/>
  <c r="AI592" i="77" s="1"/>
  <c r="AH591" i="77"/>
  <c r="AI591" i="77" s="1"/>
  <c r="AH590" i="77"/>
  <c r="AI590" i="77" s="1"/>
  <c r="AH589" i="77"/>
  <c r="AI589" i="77" s="1"/>
  <c r="AM7" i="82" l="1"/>
  <c r="AL21" i="82"/>
  <c r="AM21" i="82" s="1"/>
  <c r="AL19" i="82"/>
  <c r="AM19" i="82" s="1"/>
  <c r="AM18" i="82"/>
  <c r="AD60" i="78"/>
  <c r="AD59" i="78"/>
  <c r="AD58" i="78"/>
  <c r="Z10" i="82" s="1"/>
  <c r="AL10" i="82" s="1"/>
  <c r="AD57" i="78"/>
  <c r="AD56" i="78"/>
  <c r="AD55" i="78"/>
  <c r="AD54" i="78"/>
  <c r="AD53" i="78"/>
  <c r="AD52" i="78"/>
  <c r="AD51" i="78"/>
  <c r="AD50" i="78"/>
  <c r="AD49" i="78"/>
  <c r="AD48" i="78"/>
  <c r="AD47" i="78"/>
  <c r="AD46" i="78"/>
  <c r="AD45" i="78"/>
  <c r="AD44" i="78"/>
  <c r="AD43" i="78"/>
  <c r="AD42" i="78"/>
  <c r="AD41" i="78"/>
  <c r="AD40" i="78"/>
  <c r="AD39" i="78"/>
  <c r="AD38" i="78"/>
  <c r="AD37" i="78"/>
  <c r="AD36" i="78"/>
  <c r="AD35" i="78"/>
  <c r="AD34" i="78"/>
  <c r="AD33" i="78"/>
  <c r="AD32" i="78"/>
  <c r="AD31" i="78"/>
  <c r="Z8" i="82" s="1"/>
  <c r="AL8" i="82" s="1"/>
  <c r="AD30" i="78"/>
  <c r="AD29" i="78"/>
  <c r="Z11" i="82" s="1"/>
  <c r="AL11" i="82" s="1"/>
  <c r="AD28" i="78"/>
  <c r="AD27" i="78"/>
  <c r="AD26" i="78"/>
  <c r="Z20" i="82" s="1"/>
  <c r="AL20" i="82" l="1"/>
  <c r="AM20" i="82" s="1"/>
  <c r="AM10" i="82"/>
  <c r="AM11" i="82"/>
  <c r="AM8" i="82"/>
  <c r="AG5" i="78"/>
  <c r="AH5" i="78" s="1"/>
  <c r="AG4" i="78"/>
  <c r="AH4" i="78" s="1"/>
  <c r="AG3" i="78"/>
  <c r="AH3" i="78" s="1"/>
  <c r="AD25" i="78"/>
  <c r="AD24" i="78"/>
  <c r="AD23" i="78"/>
  <c r="AD22" i="78"/>
  <c r="AD21" i="78"/>
  <c r="AD20" i="78"/>
  <c r="AD19" i="78"/>
  <c r="AD18" i="78"/>
  <c r="AD17" i="78"/>
  <c r="AD16" i="78"/>
  <c r="AD15" i="78"/>
  <c r="AD14" i="78"/>
  <c r="AD13" i="78"/>
  <c r="AD12" i="78"/>
  <c r="AD11" i="78"/>
  <c r="AD10" i="78"/>
  <c r="AD9" i="78"/>
  <c r="AD8" i="78"/>
  <c r="AD7" i="78"/>
  <c r="AD6" i="78"/>
  <c r="AD5" i="78"/>
  <c r="AD4" i="78"/>
  <c r="AD3" i="78"/>
  <c r="Z6" i="82" s="1"/>
  <c r="AL6" i="82" s="1"/>
  <c r="AD2" i="78"/>
  <c r="Z9" i="82" s="1"/>
  <c r="AL9" i="82" s="1"/>
  <c r="AG2" i="78"/>
  <c r="AH2" i="78" s="1"/>
  <c r="AH588" i="77"/>
  <c r="AI588" i="77" s="1"/>
  <c r="AH587" i="77"/>
  <c r="AI587" i="77" s="1"/>
  <c r="AH586" i="77"/>
  <c r="AI586" i="77" s="1"/>
  <c r="AH585" i="77"/>
  <c r="AI585" i="77" s="1"/>
  <c r="AH584" i="77"/>
  <c r="AI584" i="77" s="1"/>
  <c r="AH583" i="77"/>
  <c r="AI583" i="77" s="1"/>
  <c r="AH582" i="77"/>
  <c r="AI582" i="77" s="1"/>
  <c r="AH581" i="77"/>
  <c r="AI581" i="77" s="1"/>
  <c r="AH580" i="77"/>
  <c r="AI580" i="77" s="1"/>
  <c r="AH579" i="77"/>
  <c r="AI579" i="77" s="1"/>
  <c r="AH578" i="77"/>
  <c r="AI578" i="77" s="1"/>
  <c r="AH577" i="77"/>
  <c r="AI577" i="77" s="1"/>
  <c r="AH576" i="77"/>
  <c r="AI576" i="77" s="1"/>
  <c r="AH575" i="77"/>
  <c r="AI575" i="77" s="1"/>
  <c r="AH574" i="77"/>
  <c r="AI574" i="77" s="1"/>
  <c r="AH573" i="77"/>
  <c r="AI573" i="77" s="1"/>
  <c r="AH572" i="77"/>
  <c r="AI572" i="77" s="1"/>
  <c r="AH571" i="77"/>
  <c r="AI571" i="77" s="1"/>
  <c r="AH570" i="77"/>
  <c r="AI570" i="77" s="1"/>
  <c r="AH569" i="77"/>
  <c r="AI569" i="77" s="1"/>
  <c r="AH568" i="77"/>
  <c r="AI568" i="77" s="1"/>
  <c r="AH567" i="77"/>
  <c r="AI567" i="77" s="1"/>
  <c r="AH566" i="77"/>
  <c r="AI566" i="77" s="1"/>
  <c r="AH565" i="77"/>
  <c r="AI565" i="77" s="1"/>
  <c r="AH564" i="77"/>
  <c r="AI564" i="77" s="1"/>
  <c r="AH563" i="77"/>
  <c r="AI563" i="77" s="1"/>
  <c r="AH562" i="77"/>
  <c r="AI562" i="77" s="1"/>
  <c r="AH561" i="77"/>
  <c r="AI561" i="77" s="1"/>
  <c r="AH560" i="77"/>
  <c r="AI560" i="77" s="1"/>
  <c r="AH559" i="77"/>
  <c r="AI559" i="77" s="1"/>
  <c r="AH558" i="77"/>
  <c r="AI558" i="77" s="1"/>
  <c r="AH557" i="77"/>
  <c r="AI557" i="77" s="1"/>
  <c r="AH556" i="77"/>
  <c r="AI556" i="77" s="1"/>
  <c r="AH555" i="77"/>
  <c r="AI555" i="77" s="1"/>
  <c r="AH554" i="77"/>
  <c r="AI554" i="77" s="1"/>
  <c r="AH553" i="77"/>
  <c r="AI553" i="77" s="1"/>
  <c r="AH552" i="77"/>
  <c r="AI552" i="77" s="1"/>
  <c r="AH551" i="77"/>
  <c r="AI551" i="77" s="1"/>
  <c r="AH550" i="77"/>
  <c r="AI550" i="77" s="1"/>
  <c r="AH549" i="77"/>
  <c r="AI549" i="77" s="1"/>
  <c r="AH548" i="77"/>
  <c r="AI548" i="77" s="1"/>
  <c r="AH547" i="77"/>
  <c r="AI547" i="77" s="1"/>
  <c r="AH546" i="77"/>
  <c r="AI546" i="77" s="1"/>
  <c r="AH545" i="77"/>
  <c r="AI545" i="77" s="1"/>
  <c r="AH544" i="77"/>
  <c r="AI544" i="77" s="1"/>
  <c r="AH543" i="77"/>
  <c r="AI543" i="77" s="1"/>
  <c r="AH542" i="77"/>
  <c r="AI542" i="77" s="1"/>
  <c r="AH541" i="77"/>
  <c r="AI541" i="77" s="1"/>
  <c r="AH540" i="77"/>
  <c r="AI540" i="77" s="1"/>
  <c r="AH539" i="77"/>
  <c r="AI539" i="77" s="1"/>
  <c r="AH538" i="77"/>
  <c r="AI538" i="77" s="1"/>
  <c r="AH537" i="77"/>
  <c r="AI537" i="77" s="1"/>
  <c r="AH536" i="77"/>
  <c r="AI536" i="77" s="1"/>
  <c r="AH535" i="77"/>
  <c r="AI535" i="77" s="1"/>
  <c r="AH534" i="77"/>
  <c r="AI534" i="77" s="1"/>
  <c r="AH533" i="77"/>
  <c r="AI533" i="77" s="1"/>
  <c r="AH532" i="77"/>
  <c r="AI532" i="77" s="1"/>
  <c r="AH531" i="77"/>
  <c r="AI531" i="77" s="1"/>
  <c r="AH530" i="77"/>
  <c r="AI530" i="77" s="1"/>
  <c r="AH529" i="77"/>
  <c r="AI529" i="77" s="1"/>
  <c r="AH528" i="77"/>
  <c r="AI528" i="77" s="1"/>
  <c r="AH527" i="77"/>
  <c r="AI527" i="77" s="1"/>
  <c r="AH526" i="77"/>
  <c r="AI526" i="77" s="1"/>
  <c r="AH525" i="77"/>
  <c r="AI525" i="77" s="1"/>
  <c r="AH524" i="77"/>
  <c r="AI524" i="77" s="1"/>
  <c r="AH523" i="77"/>
  <c r="AI523" i="77" s="1"/>
  <c r="AH522" i="77"/>
  <c r="AI522" i="77" s="1"/>
  <c r="AH521" i="77"/>
  <c r="AI521" i="77" s="1"/>
  <c r="AH520" i="77"/>
  <c r="AI520" i="77" s="1"/>
  <c r="AH519" i="77"/>
  <c r="AI519" i="77" s="1"/>
  <c r="AH518" i="77"/>
  <c r="AI518" i="77" s="1"/>
  <c r="AH517" i="77"/>
  <c r="AI517" i="77" s="1"/>
  <c r="AH516" i="77"/>
  <c r="AI516" i="77" s="1"/>
  <c r="AH515" i="77"/>
  <c r="AI515" i="77" s="1"/>
  <c r="AH514" i="77"/>
  <c r="AI514" i="77" s="1"/>
  <c r="AH513" i="77"/>
  <c r="AI513" i="77" s="1"/>
  <c r="AH512" i="77"/>
  <c r="AI512" i="77" s="1"/>
  <c r="AH511" i="77"/>
  <c r="AI511" i="77" s="1"/>
  <c r="AH510" i="77"/>
  <c r="AI510" i="77" s="1"/>
  <c r="AH509" i="77"/>
  <c r="AI509" i="77" s="1"/>
  <c r="AH508" i="77"/>
  <c r="AI508" i="77" s="1"/>
  <c r="AH507" i="77"/>
  <c r="AI507" i="77" s="1"/>
  <c r="AH506" i="77"/>
  <c r="AI506" i="77" s="1"/>
  <c r="AH505" i="77"/>
  <c r="AI505" i="77" s="1"/>
  <c r="AH504" i="77"/>
  <c r="AI504" i="77" s="1"/>
  <c r="AH503" i="77"/>
  <c r="AI503" i="77" s="1"/>
  <c r="AH502" i="77"/>
  <c r="AI502" i="77" s="1"/>
  <c r="AH501" i="77"/>
  <c r="AI501" i="77" s="1"/>
  <c r="AH500" i="77"/>
  <c r="AI500" i="77" s="1"/>
  <c r="AH499" i="77"/>
  <c r="AI499" i="77" s="1"/>
  <c r="AH498" i="77"/>
  <c r="AI498" i="77" s="1"/>
  <c r="AH497" i="77"/>
  <c r="AI497" i="77" s="1"/>
  <c r="AH496" i="77"/>
  <c r="AI496" i="77" s="1"/>
  <c r="AH495" i="77"/>
  <c r="AI495" i="77" s="1"/>
  <c r="AH494" i="77"/>
  <c r="AI494" i="77" s="1"/>
  <c r="AH493" i="77"/>
  <c r="AI493" i="77" s="1"/>
  <c r="AH492" i="77"/>
  <c r="AI492" i="77" s="1"/>
  <c r="AH491" i="77"/>
  <c r="AI491" i="77" s="1"/>
  <c r="AH490" i="77"/>
  <c r="AI490" i="77" s="1"/>
  <c r="AH489" i="77"/>
  <c r="AI489" i="77" s="1"/>
  <c r="AH488" i="77"/>
  <c r="AI488" i="77" s="1"/>
  <c r="AH487" i="77"/>
  <c r="AI487" i="77" s="1"/>
  <c r="AH486" i="77"/>
  <c r="AI486" i="77" s="1"/>
  <c r="AH485" i="77"/>
  <c r="AI485" i="77" s="1"/>
  <c r="AH484" i="77"/>
  <c r="AI484" i="77" s="1"/>
  <c r="AH483" i="77"/>
  <c r="AI483" i="77" s="1"/>
  <c r="AH482" i="77"/>
  <c r="AI482" i="77" s="1"/>
  <c r="AH481" i="77"/>
  <c r="AI481" i="77" s="1"/>
  <c r="AH480" i="77"/>
  <c r="AI480" i="77" s="1"/>
  <c r="AH479" i="77"/>
  <c r="AI479" i="77" s="1"/>
  <c r="AH478" i="77"/>
  <c r="AI478" i="77" s="1"/>
  <c r="AH477" i="77"/>
  <c r="AI477" i="77" s="1"/>
  <c r="AH476" i="77"/>
  <c r="AI476" i="77" s="1"/>
  <c r="AH475" i="77"/>
  <c r="AI475" i="77" s="1"/>
  <c r="AH474" i="77"/>
  <c r="AI474" i="77" s="1"/>
  <c r="AH473" i="77"/>
  <c r="AI473" i="77" s="1"/>
  <c r="AH472" i="77"/>
  <c r="AI472" i="77" s="1"/>
  <c r="AH471" i="77"/>
  <c r="AI471" i="77" s="1"/>
  <c r="AH470" i="77"/>
  <c r="AI470" i="77" s="1"/>
  <c r="AH469" i="77"/>
  <c r="AI469" i="77" s="1"/>
  <c r="AH468" i="77"/>
  <c r="AI468" i="77" s="1"/>
  <c r="AH467" i="77"/>
  <c r="AI467" i="77" s="1"/>
  <c r="AH466" i="77"/>
  <c r="AI466" i="77" s="1"/>
  <c r="AH465" i="77"/>
  <c r="AI465" i="77" s="1"/>
  <c r="AH464" i="77"/>
  <c r="AI464" i="77" s="1"/>
  <c r="AH463" i="77"/>
  <c r="AI463" i="77" s="1"/>
  <c r="AH462" i="77"/>
  <c r="AI462" i="77" s="1"/>
  <c r="AH461" i="77"/>
  <c r="AI461" i="77" s="1"/>
  <c r="AH460" i="77"/>
  <c r="AI460" i="77" s="1"/>
  <c r="AH459" i="77"/>
  <c r="AI459" i="77" s="1"/>
  <c r="AH458" i="77"/>
  <c r="AI458" i="77" s="1"/>
  <c r="AH457" i="77"/>
  <c r="AI457" i="77" s="1"/>
  <c r="AH456" i="77"/>
  <c r="AI456" i="77" s="1"/>
  <c r="AH455" i="77"/>
  <c r="AI455" i="77" s="1"/>
  <c r="AH454" i="77"/>
  <c r="AI454" i="77" s="1"/>
  <c r="AH453" i="77"/>
  <c r="AI453" i="77" s="1"/>
  <c r="AH452" i="77"/>
  <c r="AI452" i="77" s="1"/>
  <c r="AH451" i="77"/>
  <c r="AI451" i="77" s="1"/>
  <c r="AH450" i="77"/>
  <c r="AI450" i="77" s="1"/>
  <c r="AH449" i="77"/>
  <c r="AI449" i="77" s="1"/>
  <c r="AH448" i="77"/>
  <c r="AI448" i="77" s="1"/>
  <c r="AH447" i="77"/>
  <c r="AI447" i="77" s="1"/>
  <c r="AH446" i="77"/>
  <c r="AI446" i="77" s="1"/>
  <c r="AH445" i="77"/>
  <c r="AI445" i="77" s="1"/>
  <c r="AH444" i="77"/>
  <c r="AI444" i="77" s="1"/>
  <c r="AH443" i="77"/>
  <c r="AI443" i="77" s="1"/>
  <c r="AH442" i="77"/>
  <c r="AI442" i="77" s="1"/>
  <c r="AH441" i="77"/>
  <c r="AI441" i="77" s="1"/>
  <c r="AH440" i="77"/>
  <c r="AI440" i="77" s="1"/>
  <c r="AH439" i="77"/>
  <c r="AI439" i="77" s="1"/>
  <c r="AH438" i="77"/>
  <c r="AI438" i="77" s="1"/>
  <c r="AH437" i="77"/>
  <c r="AI437" i="77" s="1"/>
  <c r="AH436" i="77"/>
  <c r="AI436" i="77" s="1"/>
  <c r="AH435" i="77"/>
  <c r="AI435" i="77" s="1"/>
  <c r="AH434" i="77"/>
  <c r="AI434" i="77" s="1"/>
  <c r="AH433" i="77"/>
  <c r="AI433" i="77" s="1"/>
  <c r="AH432" i="77"/>
  <c r="AI432" i="77" s="1"/>
  <c r="AH431" i="77"/>
  <c r="AI431" i="77" s="1"/>
  <c r="AH430" i="77"/>
  <c r="AI430" i="77" s="1"/>
  <c r="AH429" i="77"/>
  <c r="AI429" i="77" s="1"/>
  <c r="AH428" i="77"/>
  <c r="AI428" i="77" s="1"/>
  <c r="AH427" i="77"/>
  <c r="AI427" i="77" s="1"/>
  <c r="AH426" i="77"/>
  <c r="AI426" i="77" s="1"/>
  <c r="AH425" i="77"/>
  <c r="AI425" i="77" s="1"/>
  <c r="AH424" i="77"/>
  <c r="AI424" i="77" s="1"/>
  <c r="AH423" i="77"/>
  <c r="AI423" i="77" s="1"/>
  <c r="AH422" i="77"/>
  <c r="AI422" i="77" s="1"/>
  <c r="AH421" i="77"/>
  <c r="AI421" i="77" s="1"/>
  <c r="AH420" i="77"/>
  <c r="AI420" i="77" s="1"/>
  <c r="AH419" i="77"/>
  <c r="AI419" i="77" s="1"/>
  <c r="AH418" i="77"/>
  <c r="AI418" i="77" s="1"/>
  <c r="AH417" i="77"/>
  <c r="AI417" i="77" s="1"/>
  <c r="AH416" i="77"/>
  <c r="AI416" i="77" s="1"/>
  <c r="AH415" i="77"/>
  <c r="AI415" i="77" s="1"/>
  <c r="AH414" i="77"/>
  <c r="AI414" i="77" s="1"/>
  <c r="AH413" i="77"/>
  <c r="AI413" i="77" s="1"/>
  <c r="AH412" i="77"/>
  <c r="AI412" i="77" s="1"/>
  <c r="AH411" i="77"/>
  <c r="AI411" i="77" s="1"/>
  <c r="AH410" i="77"/>
  <c r="AI410" i="77" s="1"/>
  <c r="AH409" i="77"/>
  <c r="AI409" i="77" s="1"/>
  <c r="AH408" i="77"/>
  <c r="AI408" i="77" s="1"/>
  <c r="AH407" i="77"/>
  <c r="AI407" i="77" s="1"/>
  <c r="AH406" i="77"/>
  <c r="AI406" i="77" s="1"/>
  <c r="AH405" i="77"/>
  <c r="AI405" i="77" s="1"/>
  <c r="AH404" i="77"/>
  <c r="AI404" i="77" s="1"/>
  <c r="AH403" i="77"/>
  <c r="AI403" i="77" s="1"/>
  <c r="AH402" i="77"/>
  <c r="AI402" i="77" s="1"/>
  <c r="AH401" i="77"/>
  <c r="AI401" i="77" s="1"/>
  <c r="AH400" i="77"/>
  <c r="AI400" i="77" s="1"/>
  <c r="AH399" i="77"/>
  <c r="AI399" i="77" s="1"/>
  <c r="AH398" i="77"/>
  <c r="AI398" i="77" s="1"/>
  <c r="AH397" i="77"/>
  <c r="AI397" i="77" s="1"/>
  <c r="AH396" i="77"/>
  <c r="AI396" i="77" s="1"/>
  <c r="AH395" i="77"/>
  <c r="AI395" i="77" s="1"/>
  <c r="AH394" i="77"/>
  <c r="AI394" i="77" s="1"/>
  <c r="AH393" i="77"/>
  <c r="AI393" i="77" s="1"/>
  <c r="AH392" i="77"/>
  <c r="AI392" i="77" s="1"/>
  <c r="AH391" i="77"/>
  <c r="AI391" i="77" s="1"/>
  <c r="AH390" i="77"/>
  <c r="AI390" i="77" s="1"/>
  <c r="AH389" i="77"/>
  <c r="AI389" i="77" s="1"/>
  <c r="AH388" i="77"/>
  <c r="AI388" i="77" s="1"/>
  <c r="AH387" i="77"/>
  <c r="AI387" i="77" s="1"/>
  <c r="AH386" i="77"/>
  <c r="AI386" i="77" s="1"/>
  <c r="AH385" i="77"/>
  <c r="AI385" i="77" s="1"/>
  <c r="AH384" i="77"/>
  <c r="AI384" i="77" s="1"/>
  <c r="AH383" i="77"/>
  <c r="AI383" i="77" s="1"/>
  <c r="AH382" i="77"/>
  <c r="AI382" i="77" s="1"/>
  <c r="AH381" i="77"/>
  <c r="AI381" i="77" s="1"/>
  <c r="AH380" i="77"/>
  <c r="AI380" i="77" s="1"/>
  <c r="AH379" i="77"/>
  <c r="AI379" i="77" s="1"/>
  <c r="AH378" i="77"/>
  <c r="AI378" i="77" s="1"/>
  <c r="AH377" i="77"/>
  <c r="AI377" i="77" s="1"/>
  <c r="AH376" i="77"/>
  <c r="AI376" i="77" s="1"/>
  <c r="AH375" i="77"/>
  <c r="AI375" i="77" s="1"/>
  <c r="AH374" i="77"/>
  <c r="AI374" i="77" s="1"/>
  <c r="AH373" i="77"/>
  <c r="AI373" i="77" s="1"/>
  <c r="AH372" i="77"/>
  <c r="AI372" i="77" s="1"/>
  <c r="AH371" i="77"/>
  <c r="AI371" i="77" s="1"/>
  <c r="AH370" i="77"/>
  <c r="AI370" i="77" s="1"/>
  <c r="AH369" i="77"/>
  <c r="AI369" i="77" s="1"/>
  <c r="AH368" i="77"/>
  <c r="AI368" i="77" s="1"/>
  <c r="AH367" i="77"/>
  <c r="AI367" i="77" s="1"/>
  <c r="AH366" i="77"/>
  <c r="AI366" i="77" s="1"/>
  <c r="AH365" i="77"/>
  <c r="AI365" i="77" s="1"/>
  <c r="AH364" i="77"/>
  <c r="AI364" i="77" s="1"/>
  <c r="AH363" i="77"/>
  <c r="AI363" i="77" s="1"/>
  <c r="AH362" i="77"/>
  <c r="AI362" i="77" s="1"/>
  <c r="AH361" i="77"/>
  <c r="AI361" i="77" s="1"/>
  <c r="AH360" i="77"/>
  <c r="AI360" i="77" s="1"/>
  <c r="AH359" i="77"/>
  <c r="AI359" i="77" s="1"/>
  <c r="AH358" i="77"/>
  <c r="AI358" i="77" s="1"/>
  <c r="AH357" i="77"/>
  <c r="AI357" i="77" s="1"/>
  <c r="AH356" i="77"/>
  <c r="AI356" i="77" s="1"/>
  <c r="AH355" i="77"/>
  <c r="AI355" i="77" s="1"/>
  <c r="AH354" i="77"/>
  <c r="AI354" i="77" s="1"/>
  <c r="AH353" i="77"/>
  <c r="AI353" i="77" s="1"/>
  <c r="AH352" i="77"/>
  <c r="AI352" i="77" s="1"/>
  <c r="AH351" i="77"/>
  <c r="AI351" i="77" s="1"/>
  <c r="AH350" i="77"/>
  <c r="AI350" i="77" s="1"/>
  <c r="AH349" i="77"/>
  <c r="AI349" i="77" s="1"/>
  <c r="AH348" i="77"/>
  <c r="AI348" i="77" s="1"/>
  <c r="AH347" i="77"/>
  <c r="AI347" i="77" s="1"/>
  <c r="AH346" i="77"/>
  <c r="AI346" i="77" s="1"/>
  <c r="AH345" i="77"/>
  <c r="AI345" i="77" s="1"/>
  <c r="AH344" i="77"/>
  <c r="AI344" i="77" s="1"/>
  <c r="AH343" i="77"/>
  <c r="AI343" i="77" s="1"/>
  <c r="AH342" i="77"/>
  <c r="AI342" i="77" s="1"/>
  <c r="AH341" i="77"/>
  <c r="AI341" i="77" s="1"/>
  <c r="AH340" i="77"/>
  <c r="AI340" i="77" s="1"/>
  <c r="AH339" i="77"/>
  <c r="AI339" i="77" s="1"/>
  <c r="AH338" i="77"/>
  <c r="AI338" i="77" s="1"/>
  <c r="AH337" i="77"/>
  <c r="AI337" i="77" s="1"/>
  <c r="AH336" i="77"/>
  <c r="AI336" i="77" s="1"/>
  <c r="AH335" i="77"/>
  <c r="AI335" i="77" s="1"/>
  <c r="AH334" i="77"/>
  <c r="AI334" i="77" s="1"/>
  <c r="AH333" i="77"/>
  <c r="AI333" i="77" s="1"/>
  <c r="AH332" i="77"/>
  <c r="AI332" i="77" s="1"/>
  <c r="AH331" i="77"/>
  <c r="AI331" i="77" s="1"/>
  <c r="AH330" i="77"/>
  <c r="AI330" i="77" s="1"/>
  <c r="AH329" i="77"/>
  <c r="AI329" i="77" s="1"/>
  <c r="AH328" i="77"/>
  <c r="AI328" i="77" s="1"/>
  <c r="AH327" i="77"/>
  <c r="AI327" i="77" s="1"/>
  <c r="AH326" i="77"/>
  <c r="AI326" i="77" s="1"/>
  <c r="AH325" i="77"/>
  <c r="AI325" i="77" s="1"/>
  <c r="AH324" i="77"/>
  <c r="AI324" i="77" s="1"/>
  <c r="AH323" i="77"/>
  <c r="AI323" i="77" s="1"/>
  <c r="AH322" i="77"/>
  <c r="AI322" i="77" s="1"/>
  <c r="AH321" i="77"/>
  <c r="AI321" i="77" s="1"/>
  <c r="AH320" i="77"/>
  <c r="AI320" i="77" s="1"/>
  <c r="AH319" i="77"/>
  <c r="AI319" i="77" s="1"/>
  <c r="AH318" i="77"/>
  <c r="AI318" i="77" s="1"/>
  <c r="AH317" i="77"/>
  <c r="AI317" i="77" s="1"/>
  <c r="AH316" i="77"/>
  <c r="AI316" i="77" s="1"/>
  <c r="AH315" i="77"/>
  <c r="AI315" i="77" s="1"/>
  <c r="AH314" i="77"/>
  <c r="AI314" i="77" s="1"/>
  <c r="AH313" i="77"/>
  <c r="AI313" i="77" s="1"/>
  <c r="AH312" i="77"/>
  <c r="AI312" i="77" s="1"/>
  <c r="AH311" i="77"/>
  <c r="AI311" i="77" s="1"/>
  <c r="AH310" i="77"/>
  <c r="AI310" i="77" s="1"/>
  <c r="AH309" i="77"/>
  <c r="AI309" i="77" s="1"/>
  <c r="AH308" i="77"/>
  <c r="AI308" i="77" s="1"/>
  <c r="AH307" i="77"/>
  <c r="AI307" i="77" s="1"/>
  <c r="AH306" i="77"/>
  <c r="AI306" i="77" s="1"/>
  <c r="AH305" i="77"/>
  <c r="AI305" i="77" s="1"/>
  <c r="AH304" i="77"/>
  <c r="AI304" i="77" s="1"/>
  <c r="AH303" i="77"/>
  <c r="AI303" i="77" s="1"/>
  <c r="AH302" i="77"/>
  <c r="AI302" i="77" s="1"/>
  <c r="AH301" i="77"/>
  <c r="AI301" i="77" s="1"/>
  <c r="AH300" i="77"/>
  <c r="AI300" i="77" s="1"/>
  <c r="AH299" i="77"/>
  <c r="AI299" i="77" s="1"/>
  <c r="AH298" i="77"/>
  <c r="AI298" i="77" s="1"/>
  <c r="AH297" i="77"/>
  <c r="AI297" i="77" s="1"/>
  <c r="AH296" i="77"/>
  <c r="AI296" i="77" s="1"/>
  <c r="AH295" i="77"/>
  <c r="AI295" i="77" s="1"/>
  <c r="AH294" i="77"/>
  <c r="AI294" i="77" s="1"/>
  <c r="AH293" i="77"/>
  <c r="AI293" i="77" s="1"/>
  <c r="AH292" i="77"/>
  <c r="AI292" i="77" s="1"/>
  <c r="AH291" i="77"/>
  <c r="AI291" i="77" s="1"/>
  <c r="AH290" i="77"/>
  <c r="AI290" i="77" s="1"/>
  <c r="AH289" i="77"/>
  <c r="AI289" i="77" s="1"/>
  <c r="AH288" i="77"/>
  <c r="AI288" i="77" s="1"/>
  <c r="AH287" i="77"/>
  <c r="AI287" i="77" s="1"/>
  <c r="AH286" i="77"/>
  <c r="AI286" i="77" s="1"/>
  <c r="AH285" i="77"/>
  <c r="AI285" i="77" s="1"/>
  <c r="AH284" i="77"/>
  <c r="AI284" i="77" s="1"/>
  <c r="AH283" i="77"/>
  <c r="AI283" i="77" s="1"/>
  <c r="AH282" i="77"/>
  <c r="AI282" i="77" s="1"/>
  <c r="AH281" i="77"/>
  <c r="AI281" i="77" s="1"/>
  <c r="AH280" i="77"/>
  <c r="AI280" i="77" s="1"/>
  <c r="AH279" i="77"/>
  <c r="AI279" i="77" s="1"/>
  <c r="AH278" i="77"/>
  <c r="AI278" i="77" s="1"/>
  <c r="AH277" i="77"/>
  <c r="AI277" i="77" s="1"/>
  <c r="AH276" i="77"/>
  <c r="AI276" i="77" s="1"/>
  <c r="AH275" i="77"/>
  <c r="AI275" i="77" s="1"/>
  <c r="AH274" i="77"/>
  <c r="AI274" i="77" s="1"/>
  <c r="AH273" i="77"/>
  <c r="AI273" i="77" s="1"/>
  <c r="AH272" i="77"/>
  <c r="AI272" i="77" s="1"/>
  <c r="AH271" i="77"/>
  <c r="AI271" i="77" s="1"/>
  <c r="AH270" i="77"/>
  <c r="AI270" i="77" s="1"/>
  <c r="AH269" i="77"/>
  <c r="AI269" i="77" s="1"/>
  <c r="AH268" i="77"/>
  <c r="AI268" i="77" s="1"/>
  <c r="AH267" i="77"/>
  <c r="AI267" i="77" s="1"/>
  <c r="AH266" i="77"/>
  <c r="AI266" i="77" s="1"/>
  <c r="AH265" i="77"/>
  <c r="AI265" i="77" s="1"/>
  <c r="AH264" i="77"/>
  <c r="AI264" i="77" s="1"/>
  <c r="AH263" i="77"/>
  <c r="AI263" i="77" s="1"/>
  <c r="AH262" i="77"/>
  <c r="AI262" i="77" s="1"/>
  <c r="AH261" i="77"/>
  <c r="AI261" i="77" s="1"/>
  <c r="AH260" i="77"/>
  <c r="AI260" i="77" s="1"/>
  <c r="AH259" i="77"/>
  <c r="AI259" i="77" s="1"/>
  <c r="AH258" i="77"/>
  <c r="AI258" i="77" s="1"/>
  <c r="AH257" i="77"/>
  <c r="AI257" i="77" s="1"/>
  <c r="AH256" i="77"/>
  <c r="AI256" i="77" s="1"/>
  <c r="AH255" i="77"/>
  <c r="AI255" i="77" s="1"/>
  <c r="AH254" i="77"/>
  <c r="AI254" i="77" s="1"/>
  <c r="AH253" i="77"/>
  <c r="AI253" i="77" s="1"/>
  <c r="AH252" i="77"/>
  <c r="AI252" i="77" s="1"/>
  <c r="AH251" i="77"/>
  <c r="AI251" i="77" s="1"/>
  <c r="AH250" i="77"/>
  <c r="AI250" i="77" s="1"/>
  <c r="AH249" i="77"/>
  <c r="AI249" i="77" s="1"/>
  <c r="AH248" i="77"/>
  <c r="AI248" i="77" s="1"/>
  <c r="AH247" i="77"/>
  <c r="AI247" i="77" s="1"/>
  <c r="AH246" i="77"/>
  <c r="AI246" i="77" s="1"/>
  <c r="AH245" i="77"/>
  <c r="AI245" i="77" s="1"/>
  <c r="AH244" i="77"/>
  <c r="AI244" i="77" s="1"/>
  <c r="AH243" i="77"/>
  <c r="AI243" i="77" s="1"/>
  <c r="AH242" i="77"/>
  <c r="AI242" i="77" s="1"/>
  <c r="AH241" i="77"/>
  <c r="AI241" i="77" s="1"/>
  <c r="AH240" i="77"/>
  <c r="AI240" i="77" s="1"/>
  <c r="AH239" i="77"/>
  <c r="AI239" i="77" s="1"/>
  <c r="AH238" i="77"/>
  <c r="AI238" i="77" s="1"/>
  <c r="AH237" i="77"/>
  <c r="AI237" i="77" s="1"/>
  <c r="AH236" i="77"/>
  <c r="AI236" i="77" s="1"/>
  <c r="AH235" i="77"/>
  <c r="AI235" i="77" s="1"/>
  <c r="AH234" i="77"/>
  <c r="AI234" i="77" s="1"/>
  <c r="AH233" i="77"/>
  <c r="AI233" i="77" s="1"/>
  <c r="AH232" i="77"/>
  <c r="AI232" i="77" s="1"/>
  <c r="AH231" i="77"/>
  <c r="AI231" i="77" s="1"/>
  <c r="AH230" i="77"/>
  <c r="AI230" i="77" s="1"/>
  <c r="AH229" i="77"/>
  <c r="AI229" i="77" s="1"/>
  <c r="AH228" i="77"/>
  <c r="AI228" i="77" s="1"/>
  <c r="AH227" i="77"/>
  <c r="AI227" i="77" s="1"/>
  <c r="AH226" i="77"/>
  <c r="AI226" i="77" s="1"/>
  <c r="AH225" i="77"/>
  <c r="AI225" i="77" s="1"/>
  <c r="AH224" i="77"/>
  <c r="AI224" i="77" s="1"/>
  <c r="AH223" i="77"/>
  <c r="AI223" i="77" s="1"/>
  <c r="AH222" i="77"/>
  <c r="AI222" i="77" s="1"/>
  <c r="AH221" i="77"/>
  <c r="AI221" i="77" s="1"/>
  <c r="AH220" i="77"/>
  <c r="AI220" i="77" s="1"/>
  <c r="AH219" i="77"/>
  <c r="AI219" i="77" s="1"/>
  <c r="AH218" i="77"/>
  <c r="AI218" i="77" s="1"/>
  <c r="AH217" i="77"/>
  <c r="AI217" i="77" s="1"/>
  <c r="AH216" i="77"/>
  <c r="AI216" i="77" s="1"/>
  <c r="AH215" i="77"/>
  <c r="AI215" i="77" s="1"/>
  <c r="AH214" i="77"/>
  <c r="AI214" i="77" s="1"/>
  <c r="AH213" i="77"/>
  <c r="AI213" i="77" s="1"/>
  <c r="AH212" i="77"/>
  <c r="AI212" i="77" s="1"/>
  <c r="AH211" i="77"/>
  <c r="AI211" i="77" s="1"/>
  <c r="AH210" i="77"/>
  <c r="AI210" i="77" s="1"/>
  <c r="AH209" i="77"/>
  <c r="AI209" i="77" s="1"/>
  <c r="AH208" i="77"/>
  <c r="AI208" i="77" s="1"/>
  <c r="AH207" i="77"/>
  <c r="AI207" i="77" s="1"/>
  <c r="AH206" i="77"/>
  <c r="AI206" i="77" s="1"/>
  <c r="AH205" i="77"/>
  <c r="AI205" i="77" s="1"/>
  <c r="AH204" i="77"/>
  <c r="AI204" i="77" s="1"/>
  <c r="AH203" i="77"/>
  <c r="AI203" i="77" s="1"/>
  <c r="AH202" i="77"/>
  <c r="AI202" i="77" s="1"/>
  <c r="AH201" i="77"/>
  <c r="AI201" i="77" s="1"/>
  <c r="AH200" i="77"/>
  <c r="AI200" i="77" s="1"/>
  <c r="AH199" i="77"/>
  <c r="AI199" i="77" s="1"/>
  <c r="AH198" i="77"/>
  <c r="AI198" i="77" s="1"/>
  <c r="AH197" i="77"/>
  <c r="AI197" i="77" s="1"/>
  <c r="AH196" i="77"/>
  <c r="AI196" i="77" s="1"/>
  <c r="AH195" i="77"/>
  <c r="AI195" i="77" s="1"/>
  <c r="AH194" i="77"/>
  <c r="AI194" i="77" s="1"/>
  <c r="AH193" i="77"/>
  <c r="AI193" i="77" s="1"/>
  <c r="AH192" i="77"/>
  <c r="AI192" i="77" s="1"/>
  <c r="AH191" i="77"/>
  <c r="AI191" i="77" s="1"/>
  <c r="AH190" i="77"/>
  <c r="AI190" i="77" s="1"/>
  <c r="AH189" i="77"/>
  <c r="AI189" i="77" s="1"/>
  <c r="AH188" i="77"/>
  <c r="AI188" i="77" s="1"/>
  <c r="AH187" i="77"/>
  <c r="AI187" i="77" s="1"/>
  <c r="AH186" i="77"/>
  <c r="AI186" i="77" s="1"/>
  <c r="AH185" i="77"/>
  <c r="AI185" i="77" s="1"/>
  <c r="AH184" i="77"/>
  <c r="AI184" i="77" s="1"/>
  <c r="AH183" i="77"/>
  <c r="AI183" i="77" s="1"/>
  <c r="AH182" i="77"/>
  <c r="AI182" i="77" s="1"/>
  <c r="AH181" i="77"/>
  <c r="AI181" i="77" s="1"/>
  <c r="AH180" i="77"/>
  <c r="AI180" i="77" s="1"/>
  <c r="AH179" i="77"/>
  <c r="AI179" i="77" s="1"/>
  <c r="AH178" i="77"/>
  <c r="AI178" i="77" s="1"/>
  <c r="AH177" i="77"/>
  <c r="AI177" i="77" s="1"/>
  <c r="AH176" i="77"/>
  <c r="AI176" i="77" s="1"/>
  <c r="AH175" i="77"/>
  <c r="AI175" i="77" s="1"/>
  <c r="AH174" i="77"/>
  <c r="AI174" i="77" s="1"/>
  <c r="AH173" i="77"/>
  <c r="AI173" i="77" s="1"/>
  <c r="AH172" i="77"/>
  <c r="AI172" i="77" s="1"/>
  <c r="AH171" i="77"/>
  <c r="AI171" i="77" s="1"/>
  <c r="AH170" i="77"/>
  <c r="AI170" i="77" s="1"/>
  <c r="AH169" i="77"/>
  <c r="AI169" i="77" s="1"/>
  <c r="AH168" i="77"/>
  <c r="AI168" i="77" s="1"/>
  <c r="AH167" i="77"/>
  <c r="AI167" i="77" s="1"/>
  <c r="AH166" i="77"/>
  <c r="AI166" i="77" s="1"/>
  <c r="AH165" i="77"/>
  <c r="AI165" i="77" s="1"/>
  <c r="AH164" i="77"/>
  <c r="AI164" i="77" s="1"/>
  <c r="AH163" i="77"/>
  <c r="AI163" i="77" s="1"/>
  <c r="AH162" i="77"/>
  <c r="AI162" i="77" s="1"/>
  <c r="AH161" i="77"/>
  <c r="AI161" i="77" s="1"/>
  <c r="AH160" i="77"/>
  <c r="AI160" i="77" s="1"/>
  <c r="AH159" i="77"/>
  <c r="AI159" i="77" s="1"/>
  <c r="AH158" i="77"/>
  <c r="AI158" i="77" s="1"/>
  <c r="AH157" i="77"/>
  <c r="AI157" i="77" s="1"/>
  <c r="AH156" i="77"/>
  <c r="AI156" i="77" s="1"/>
  <c r="AH155" i="77"/>
  <c r="AI155" i="77" s="1"/>
  <c r="AH154" i="77"/>
  <c r="AI154" i="77" s="1"/>
  <c r="AH153" i="77"/>
  <c r="AI153" i="77" s="1"/>
  <c r="AH152" i="77"/>
  <c r="AI152" i="77" s="1"/>
  <c r="AH151" i="77"/>
  <c r="AI151" i="77" s="1"/>
  <c r="AH150" i="77"/>
  <c r="AI150" i="77" s="1"/>
  <c r="AH149" i="77"/>
  <c r="AI149" i="77" s="1"/>
  <c r="AH148" i="77"/>
  <c r="AI148" i="77" s="1"/>
  <c r="AH147" i="77"/>
  <c r="AI147" i="77" s="1"/>
  <c r="AH146" i="77"/>
  <c r="AI146" i="77" s="1"/>
  <c r="AH145" i="77"/>
  <c r="AI145" i="77" s="1"/>
  <c r="AH144" i="77"/>
  <c r="AI144" i="77" s="1"/>
  <c r="AH143" i="77"/>
  <c r="AI143" i="77" s="1"/>
  <c r="AH142" i="77"/>
  <c r="AI142" i="77" s="1"/>
  <c r="AH141" i="77"/>
  <c r="AI141" i="77" s="1"/>
  <c r="AH140" i="77"/>
  <c r="AI140" i="77" s="1"/>
  <c r="AH139" i="77"/>
  <c r="AI139" i="77" s="1"/>
  <c r="AH138" i="77"/>
  <c r="AI138" i="77" s="1"/>
  <c r="AH137" i="77"/>
  <c r="AI137" i="77" s="1"/>
  <c r="AH136" i="77"/>
  <c r="AI136" i="77" s="1"/>
  <c r="AH135" i="77"/>
  <c r="AI135" i="77" s="1"/>
  <c r="AH134" i="77"/>
  <c r="AI134" i="77" s="1"/>
  <c r="AH133" i="77"/>
  <c r="AI133" i="77" s="1"/>
  <c r="AH132" i="77"/>
  <c r="AI132" i="77" s="1"/>
  <c r="AH131" i="77"/>
  <c r="AI131" i="77" s="1"/>
  <c r="AH130" i="77"/>
  <c r="AI130" i="77" s="1"/>
  <c r="AH129" i="77"/>
  <c r="AI129" i="77" s="1"/>
  <c r="AH128" i="77"/>
  <c r="AI128" i="77" s="1"/>
  <c r="AH127" i="77"/>
  <c r="AI127" i="77" s="1"/>
  <c r="AH126" i="77"/>
  <c r="AI126" i="77" s="1"/>
  <c r="AH125" i="77"/>
  <c r="AI125" i="77" s="1"/>
  <c r="AH124" i="77"/>
  <c r="AI124" i="77" s="1"/>
  <c r="AH123" i="77"/>
  <c r="AI123" i="77" s="1"/>
  <c r="AH122" i="77"/>
  <c r="AI122" i="77" s="1"/>
  <c r="AH121" i="77"/>
  <c r="AI121" i="77" s="1"/>
  <c r="AH120" i="77"/>
  <c r="AI120" i="77" s="1"/>
  <c r="AH119" i="77"/>
  <c r="AI119" i="77" s="1"/>
  <c r="AH118" i="77"/>
  <c r="AI118" i="77" s="1"/>
  <c r="AH117" i="77"/>
  <c r="AI117" i="77" s="1"/>
  <c r="AH116" i="77"/>
  <c r="AI116" i="77" s="1"/>
  <c r="AH115" i="77"/>
  <c r="AI115" i="77" s="1"/>
  <c r="AH114" i="77"/>
  <c r="AI114" i="77" s="1"/>
  <c r="AH113" i="77"/>
  <c r="AI113" i="77" s="1"/>
  <c r="AH112" i="77"/>
  <c r="AI112" i="77" s="1"/>
  <c r="AH111" i="77"/>
  <c r="AI111" i="77" s="1"/>
  <c r="AH110" i="77"/>
  <c r="AI110" i="77" s="1"/>
  <c r="AH109" i="77"/>
  <c r="AI109" i="77" s="1"/>
  <c r="AH108" i="77"/>
  <c r="AI108" i="77" s="1"/>
  <c r="AH107" i="77"/>
  <c r="AI107" i="77" s="1"/>
  <c r="AH106" i="77"/>
  <c r="AI106" i="77" s="1"/>
  <c r="AH105" i="77"/>
  <c r="AI105" i="77" s="1"/>
  <c r="AH104" i="77"/>
  <c r="AI104" i="77" s="1"/>
  <c r="AH103" i="77"/>
  <c r="AI103" i="77" s="1"/>
  <c r="AH102" i="77"/>
  <c r="AI102" i="77" s="1"/>
  <c r="AH101" i="77"/>
  <c r="AI101" i="77" s="1"/>
  <c r="AH100" i="77"/>
  <c r="AI100" i="77" s="1"/>
  <c r="AH99" i="77"/>
  <c r="AI99" i="77" s="1"/>
  <c r="AH98" i="77"/>
  <c r="AI98" i="77" s="1"/>
  <c r="AH97" i="77"/>
  <c r="AI97" i="77" s="1"/>
  <c r="AH96" i="77"/>
  <c r="AI96" i="77" s="1"/>
  <c r="AH95" i="77"/>
  <c r="AI95" i="77" s="1"/>
  <c r="AH94" i="77"/>
  <c r="AI94" i="77" s="1"/>
  <c r="AH93" i="77"/>
  <c r="AI93" i="77" s="1"/>
  <c r="AH92" i="77"/>
  <c r="AI92" i="77" s="1"/>
  <c r="AH91" i="77"/>
  <c r="AI91" i="77" s="1"/>
  <c r="AH90" i="77"/>
  <c r="AI90" i="77" s="1"/>
  <c r="AH89" i="77"/>
  <c r="AI89" i="77" s="1"/>
  <c r="AH88" i="77"/>
  <c r="AI88" i="77" s="1"/>
  <c r="AH87" i="77"/>
  <c r="AI87" i="77" s="1"/>
  <c r="AH86" i="77"/>
  <c r="AI86" i="77" s="1"/>
  <c r="AH85" i="77"/>
  <c r="AI85" i="77" s="1"/>
  <c r="AH84" i="77"/>
  <c r="AI84" i="77" s="1"/>
  <c r="AH83" i="77"/>
  <c r="AI83" i="77" s="1"/>
  <c r="AH82" i="77"/>
  <c r="AI82" i="77" s="1"/>
  <c r="AH81" i="77"/>
  <c r="AI81" i="77" s="1"/>
  <c r="AH80" i="77"/>
  <c r="AI80" i="77" s="1"/>
  <c r="AH79" i="77"/>
  <c r="AI79" i="77" s="1"/>
  <c r="AH78" i="77"/>
  <c r="AI78" i="77" s="1"/>
  <c r="AH77" i="77"/>
  <c r="AI77" i="77" s="1"/>
  <c r="AH76" i="77"/>
  <c r="AI76" i="77" s="1"/>
  <c r="AH75" i="77"/>
  <c r="AI75" i="77" s="1"/>
  <c r="AH74" i="77"/>
  <c r="AI74" i="77" s="1"/>
  <c r="AH73" i="77"/>
  <c r="AI73" i="77" s="1"/>
  <c r="AH72" i="77"/>
  <c r="AI72" i="77" s="1"/>
  <c r="AH71" i="77"/>
  <c r="AI71" i="77" s="1"/>
  <c r="AH70" i="77"/>
  <c r="AI70" i="77" s="1"/>
  <c r="AH69" i="77"/>
  <c r="AI69" i="77" s="1"/>
  <c r="AH68" i="77"/>
  <c r="AI68" i="77" s="1"/>
  <c r="AH67" i="77"/>
  <c r="AI67" i="77" s="1"/>
  <c r="AH66" i="77"/>
  <c r="AI66" i="77" s="1"/>
  <c r="AH65" i="77"/>
  <c r="AI65" i="77" s="1"/>
  <c r="AH64" i="77"/>
  <c r="AI64" i="77" s="1"/>
  <c r="AH63" i="77"/>
  <c r="AI63" i="77" s="1"/>
  <c r="AH62" i="77"/>
  <c r="AI62" i="77" s="1"/>
  <c r="AH61" i="77"/>
  <c r="AI61" i="77" s="1"/>
  <c r="AH60" i="77"/>
  <c r="AI60" i="77" s="1"/>
  <c r="AH59" i="77"/>
  <c r="AI59" i="77" s="1"/>
  <c r="AH58" i="77"/>
  <c r="AI58" i="77" s="1"/>
  <c r="AH57" i="77"/>
  <c r="AI57" i="77" s="1"/>
  <c r="AH56" i="77"/>
  <c r="AI56" i="77" s="1"/>
  <c r="AH55" i="77"/>
  <c r="AI55" i="77" s="1"/>
  <c r="AH54" i="77"/>
  <c r="AI54" i="77" s="1"/>
  <c r="AH53" i="77"/>
  <c r="AI53" i="77" s="1"/>
  <c r="AH52" i="77"/>
  <c r="AI52" i="77" s="1"/>
  <c r="AH51" i="77"/>
  <c r="AI51" i="77" s="1"/>
  <c r="AH50" i="77"/>
  <c r="AI50" i="77" s="1"/>
  <c r="AH49" i="77"/>
  <c r="AI49" i="77" s="1"/>
  <c r="AH48" i="77"/>
  <c r="AI48" i="77" s="1"/>
  <c r="AH47" i="77"/>
  <c r="AI47" i="77" s="1"/>
  <c r="AH46" i="77"/>
  <c r="AI46" i="77" s="1"/>
  <c r="AH45" i="77"/>
  <c r="AI45" i="77" s="1"/>
  <c r="AH44" i="77"/>
  <c r="AI44" i="77" s="1"/>
  <c r="AH43" i="77"/>
  <c r="AI43" i="77" s="1"/>
  <c r="AH42" i="77"/>
  <c r="AI42" i="77" s="1"/>
  <c r="AH41" i="77"/>
  <c r="AI41" i="77" s="1"/>
  <c r="AH40" i="77"/>
  <c r="AI40" i="77" s="1"/>
  <c r="AH39" i="77"/>
  <c r="AI39" i="77" s="1"/>
  <c r="AH38" i="77"/>
  <c r="AI38" i="77" s="1"/>
  <c r="AH37" i="77"/>
  <c r="AI37" i="77" s="1"/>
  <c r="AH36" i="77"/>
  <c r="AI36" i="77" s="1"/>
  <c r="AH35" i="77"/>
  <c r="AI35" i="77" s="1"/>
  <c r="AH34" i="77"/>
  <c r="AI34" i="77" s="1"/>
  <c r="AH33" i="77"/>
  <c r="AI33" i="77" s="1"/>
  <c r="AH32" i="77"/>
  <c r="AI32" i="77" s="1"/>
  <c r="AH31" i="77"/>
  <c r="AI31" i="77" s="1"/>
  <c r="AH30" i="77"/>
  <c r="AI30" i="77" s="1"/>
  <c r="AH29" i="77"/>
  <c r="AI29" i="77" s="1"/>
  <c r="AH28" i="77"/>
  <c r="AI28" i="77" s="1"/>
  <c r="AH27" i="77"/>
  <c r="AI27" i="77" s="1"/>
  <c r="AH26" i="77"/>
  <c r="AI26" i="77" s="1"/>
  <c r="AH25" i="77"/>
  <c r="AI25" i="77" s="1"/>
  <c r="AH24" i="77"/>
  <c r="AI24" i="77" s="1"/>
  <c r="AH23" i="77"/>
  <c r="AI23" i="77" s="1"/>
  <c r="AH22" i="77"/>
  <c r="AI22" i="77" s="1"/>
  <c r="AH21" i="77"/>
  <c r="AI21" i="77" s="1"/>
  <c r="AH20" i="77"/>
  <c r="AI20" i="77" s="1"/>
  <c r="AH19" i="77"/>
  <c r="AI19" i="77" s="1"/>
  <c r="AH18" i="77"/>
  <c r="AI18" i="77" s="1"/>
  <c r="AH17" i="77"/>
  <c r="AI17" i="77" s="1"/>
  <c r="AH16" i="77"/>
  <c r="AI16" i="77" s="1"/>
  <c r="AH15" i="77"/>
  <c r="AI15" i="77" s="1"/>
  <c r="AH14" i="77"/>
  <c r="AI14" i="77" s="1"/>
  <c r="AH13" i="77"/>
  <c r="AI13" i="77" s="1"/>
  <c r="AH12" i="77"/>
  <c r="AI12" i="77" s="1"/>
  <c r="AH11" i="77"/>
  <c r="AI11" i="77" s="1"/>
  <c r="AH10" i="77"/>
  <c r="AI10" i="77" s="1"/>
  <c r="AH9" i="77"/>
  <c r="AI9" i="77" s="1"/>
  <c r="AH8" i="77"/>
  <c r="AI8" i="77" s="1"/>
  <c r="AH7" i="77"/>
  <c r="AI7" i="77" s="1"/>
  <c r="AH6" i="77"/>
  <c r="AI6" i="77" s="1"/>
  <c r="AH5" i="77"/>
  <c r="AI5" i="77" s="1"/>
  <c r="AH4" i="77"/>
  <c r="AI4" i="77" s="1"/>
  <c r="AH3" i="77"/>
  <c r="AI3" i="77" s="1"/>
  <c r="Z22" i="82" l="1"/>
  <c r="Z13" i="82"/>
  <c r="AL13" i="82" s="1"/>
  <c r="AM9" i="82"/>
  <c r="Z33" i="82"/>
  <c r="AL33" i="82" s="1"/>
  <c r="AX33" i="72"/>
  <c r="AV33" i="72"/>
  <c r="AG33" i="72" s="1"/>
  <c r="AT33" i="72"/>
  <c r="AR33" i="72"/>
  <c r="AX28" i="72"/>
  <c r="AV28" i="72"/>
  <c r="AG28" i="72" s="1"/>
  <c r="AT28" i="72"/>
  <c r="AR28" i="72"/>
  <c r="AX27" i="72"/>
  <c r="AV27" i="72"/>
  <c r="AG27" i="72" s="1"/>
  <c r="AT27" i="72"/>
  <c r="AR27" i="72"/>
  <c r="AX26" i="72"/>
  <c r="AV26" i="72"/>
  <c r="AG26" i="72" s="1"/>
  <c r="AT26" i="72"/>
  <c r="AR26" i="72"/>
  <c r="AX25" i="72"/>
  <c r="AV25" i="72"/>
  <c r="AG25" i="72" s="1"/>
  <c r="AT25" i="72"/>
  <c r="AR25" i="72"/>
  <c r="AX24" i="72"/>
  <c r="AV24" i="72"/>
  <c r="AG24" i="72" s="1"/>
  <c r="AT24" i="72"/>
  <c r="AR24" i="72"/>
  <c r="AX23" i="72"/>
  <c r="AV23" i="72"/>
  <c r="AG23" i="72" s="1"/>
  <c r="AT23" i="72"/>
  <c r="AR23" i="72"/>
  <c r="AX22" i="72"/>
  <c r="AV22" i="72"/>
  <c r="AG22" i="72" s="1"/>
  <c r="AT22" i="72"/>
  <c r="AR22" i="72"/>
  <c r="AX21" i="72"/>
  <c r="AV21" i="72"/>
  <c r="AG21" i="72" s="1"/>
  <c r="AT21" i="72"/>
  <c r="AR21" i="72"/>
  <c r="AX20" i="72"/>
  <c r="AV20" i="72"/>
  <c r="AG20" i="72" s="1"/>
  <c r="AT20" i="72"/>
  <c r="AR20" i="72"/>
  <c r="AX19" i="72"/>
  <c r="AV19" i="72"/>
  <c r="AG19" i="72" s="1"/>
  <c r="AT19" i="72"/>
  <c r="AR19" i="72"/>
  <c r="AX18" i="72"/>
  <c r="AV18" i="72"/>
  <c r="AG18" i="72" s="1"/>
  <c r="AT18" i="72"/>
  <c r="AR18" i="72"/>
  <c r="AT12" i="72"/>
  <c r="AX13" i="72"/>
  <c r="AV13" i="72"/>
  <c r="AG13" i="72" s="1"/>
  <c r="AT13" i="72"/>
  <c r="AR13" i="72"/>
  <c r="AX12" i="72"/>
  <c r="AV12" i="72"/>
  <c r="AG12" i="72" s="1"/>
  <c r="AR12" i="72"/>
  <c r="AX11" i="72"/>
  <c r="AV11" i="72"/>
  <c r="AG11" i="72" s="1"/>
  <c r="AT11" i="72"/>
  <c r="AR11" i="72"/>
  <c r="AX10" i="72"/>
  <c r="AV10" i="72"/>
  <c r="AG10" i="72" s="1"/>
  <c r="AT10" i="72"/>
  <c r="AR10" i="72"/>
  <c r="AX9" i="72"/>
  <c r="AV9" i="72"/>
  <c r="AG9" i="72" s="1"/>
  <c r="AT9" i="72"/>
  <c r="AR9" i="72"/>
  <c r="AX8" i="72"/>
  <c r="AV8" i="72"/>
  <c r="AG8" i="72" s="1"/>
  <c r="AT8" i="72"/>
  <c r="AR8" i="72"/>
  <c r="AX6" i="72"/>
  <c r="AV6" i="72"/>
  <c r="AG6" i="72" s="1"/>
  <c r="AT6" i="72"/>
  <c r="AR6" i="72"/>
  <c r="AL22" i="82" l="1"/>
  <c r="AM22" i="82" s="1"/>
  <c r="AL5" i="82"/>
  <c r="Z29" i="82"/>
  <c r="Z5" i="82"/>
  <c r="Z14" i="82" s="1"/>
  <c r="AM6" i="82"/>
  <c r="Z34" i="82"/>
  <c r="AW11" i="72"/>
  <c r="BC11" i="72"/>
  <c r="BA8" i="72"/>
  <c r="AS8" i="72"/>
  <c r="BA12" i="72"/>
  <c r="AS12" i="72"/>
  <c r="BA18" i="72"/>
  <c r="AS18" i="72"/>
  <c r="BA20" i="72"/>
  <c r="AS20" i="72"/>
  <c r="AS22" i="72"/>
  <c r="BA22" i="72"/>
  <c r="BA24" i="72"/>
  <c r="AS24" i="72"/>
  <c r="BA26" i="72"/>
  <c r="AS26" i="72"/>
  <c r="AS28" i="72"/>
  <c r="BA28" i="72"/>
  <c r="BB11" i="72"/>
  <c r="AU11" i="72"/>
  <c r="AW21" i="72"/>
  <c r="BC21" i="72"/>
  <c r="BB8" i="72"/>
  <c r="AU8" i="72"/>
  <c r="AW12" i="72"/>
  <c r="BC12" i="72"/>
  <c r="AU18" i="72"/>
  <c r="BB18" i="72"/>
  <c r="BB20" i="72"/>
  <c r="AU20" i="72"/>
  <c r="BB22" i="72"/>
  <c r="AU22" i="72"/>
  <c r="BB24" i="72"/>
  <c r="AU24" i="72"/>
  <c r="AU26" i="72"/>
  <c r="BB26" i="72"/>
  <c r="BB28" i="72"/>
  <c r="AU28" i="72"/>
  <c r="AW19" i="72"/>
  <c r="BC19" i="72"/>
  <c r="AS10" i="72"/>
  <c r="BA10" i="72"/>
  <c r="BC8" i="72"/>
  <c r="AW8" i="72"/>
  <c r="BD12" i="72"/>
  <c r="AY12" i="72"/>
  <c r="BC18" i="72"/>
  <c r="AW18" i="72"/>
  <c r="BC20" i="72"/>
  <c r="AW20" i="72"/>
  <c r="BC22" i="72"/>
  <c r="AW22" i="72"/>
  <c r="AW24" i="72"/>
  <c r="BC24" i="72"/>
  <c r="BC26" i="72"/>
  <c r="AW26" i="72"/>
  <c r="BC28" i="72"/>
  <c r="AW28" i="72"/>
  <c r="AY13" i="72"/>
  <c r="BD13" i="72"/>
  <c r="AW23" i="72"/>
  <c r="BC23" i="72"/>
  <c r="BB10" i="72"/>
  <c r="AU10" i="72"/>
  <c r="AW10" i="72"/>
  <c r="BC10" i="72"/>
  <c r="BD8" i="72"/>
  <c r="AY8" i="72"/>
  <c r="BD10" i="72"/>
  <c r="AY10" i="72"/>
  <c r="AS13" i="72"/>
  <c r="BA13" i="72"/>
  <c r="BD18" i="72"/>
  <c r="AY18" i="72"/>
  <c r="BD20" i="72"/>
  <c r="AY20" i="72"/>
  <c r="BD22" i="72"/>
  <c r="AY22" i="72"/>
  <c r="BD24" i="72"/>
  <c r="AY24" i="72"/>
  <c r="BD26" i="72"/>
  <c r="AY26" i="72"/>
  <c r="BD28" i="72"/>
  <c r="AY28" i="72"/>
  <c r="BA9" i="72"/>
  <c r="AS9" i="72"/>
  <c r="AS11" i="72"/>
  <c r="BA11" i="72"/>
  <c r="AU13" i="72"/>
  <c r="BB13" i="72"/>
  <c r="BA19" i="72"/>
  <c r="AS19" i="72"/>
  <c r="AS21" i="72"/>
  <c r="BA21" i="72"/>
  <c r="AS23" i="72"/>
  <c r="BA23" i="72"/>
  <c r="BA25" i="72"/>
  <c r="AS25" i="72"/>
  <c r="AS27" i="72"/>
  <c r="BA27" i="72"/>
  <c r="AS33" i="72"/>
  <c r="BA33" i="72"/>
  <c r="AU9" i="72"/>
  <c r="BB9" i="72"/>
  <c r="AW13" i="72"/>
  <c r="BC13" i="72"/>
  <c r="AU19" i="72"/>
  <c r="BB19" i="72"/>
  <c r="BB21" i="72"/>
  <c r="AU21" i="72"/>
  <c r="BB23" i="72"/>
  <c r="AU23" i="72"/>
  <c r="AU25" i="72"/>
  <c r="BB25" i="72"/>
  <c r="AU27" i="72"/>
  <c r="BB27" i="72"/>
  <c r="BB33" i="72"/>
  <c r="AU33" i="72"/>
  <c r="AW27" i="72"/>
  <c r="BC27" i="72"/>
  <c r="AW33" i="72"/>
  <c r="BC33" i="72"/>
  <c r="AW9" i="72"/>
  <c r="BC9" i="72"/>
  <c r="BC25" i="72"/>
  <c r="AW25" i="72"/>
  <c r="AY9" i="72"/>
  <c r="BD9" i="72"/>
  <c r="BD11" i="72"/>
  <c r="AY11" i="72"/>
  <c r="BB12" i="72"/>
  <c r="AU12" i="72"/>
  <c r="AY19" i="72"/>
  <c r="BD19" i="72"/>
  <c r="AY21" i="72"/>
  <c r="BD21" i="72"/>
  <c r="BD23" i="72"/>
  <c r="AY23" i="72"/>
  <c r="AY25" i="72"/>
  <c r="BD25" i="72"/>
  <c r="AY27" i="72"/>
  <c r="BD27" i="72"/>
  <c r="AY33" i="72"/>
  <c r="BD33" i="72"/>
  <c r="AS6" i="72"/>
  <c r="BA6" i="72"/>
  <c r="BB6" i="72"/>
  <c r="AU6" i="72"/>
  <c r="BC6" i="72"/>
  <c r="AW6" i="72"/>
  <c r="BD6" i="72"/>
  <c r="AY6" i="72"/>
  <c r="AZ10" i="72"/>
  <c r="BF10" i="72" s="1"/>
  <c r="AZ18" i="72"/>
  <c r="BF18" i="72" s="1"/>
  <c r="AZ20" i="72"/>
  <c r="BF20" i="72" s="1"/>
  <c r="AZ22" i="72"/>
  <c r="BF22" i="72" s="1"/>
  <c r="AZ24" i="72"/>
  <c r="BF24" i="72" s="1"/>
  <c r="AZ26" i="72"/>
  <c r="BF26" i="72" s="1"/>
  <c r="AZ28" i="72"/>
  <c r="BF28" i="72" s="1"/>
  <c r="AZ8" i="72"/>
  <c r="BF8" i="72" s="1"/>
  <c r="AZ12" i="72"/>
  <c r="BF12" i="72" s="1"/>
  <c r="AZ9" i="72"/>
  <c r="BF9" i="72" s="1"/>
  <c r="AZ11" i="72"/>
  <c r="BF11" i="72" s="1"/>
  <c r="AZ6" i="72"/>
  <c r="BF6" i="72" s="1"/>
  <c r="AZ13" i="72"/>
  <c r="BF13" i="72" s="1"/>
  <c r="AZ19" i="72"/>
  <c r="BF19" i="72" s="1"/>
  <c r="AZ21" i="72"/>
  <c r="BF21" i="72" s="1"/>
  <c r="AZ23" i="72"/>
  <c r="BF23" i="72" s="1"/>
  <c r="AZ25" i="72"/>
  <c r="AZ27" i="72"/>
  <c r="BF27" i="72" s="1"/>
  <c r="AZ33" i="72"/>
  <c r="BF33" i="72" s="1"/>
  <c r="AR29" i="72"/>
  <c r="AL29" i="82" l="1"/>
  <c r="AM29" i="82" s="1"/>
  <c r="Z30" i="82"/>
  <c r="AM13" i="82"/>
  <c r="Z35" i="82"/>
  <c r="Z37" i="82" s="1"/>
  <c r="AL34" i="82"/>
  <c r="AM33" i="82"/>
  <c r="AL14" i="82"/>
  <c r="AM5" i="82"/>
  <c r="AS29" i="72"/>
  <c r="AH33" i="76"/>
  <c r="AH34" i="76" s="1"/>
  <c r="AG33" i="76"/>
  <c r="AG34" i="76" s="1"/>
  <c r="AF33" i="76"/>
  <c r="AF34" i="76" s="1"/>
  <c r="AE33" i="76"/>
  <c r="AE34" i="76" s="1"/>
  <c r="AD33" i="76"/>
  <c r="AD34" i="76" s="1"/>
  <c r="AC33" i="76"/>
  <c r="AC34" i="76" s="1"/>
  <c r="AB33" i="76"/>
  <c r="AB34" i="76" s="1"/>
  <c r="AA33" i="76"/>
  <c r="AH28" i="76"/>
  <c r="AG28" i="76"/>
  <c r="AF28" i="76"/>
  <c r="AE28" i="76"/>
  <c r="AD28" i="76"/>
  <c r="AC28" i="76"/>
  <c r="AB28" i="76"/>
  <c r="AA28" i="76"/>
  <c r="AH27" i="76"/>
  <c r="AG27" i="76"/>
  <c r="AF27" i="76"/>
  <c r="AE27" i="76"/>
  <c r="AD27" i="76"/>
  <c r="AC27" i="76"/>
  <c r="AB27" i="76"/>
  <c r="AA27" i="76"/>
  <c r="AH26" i="76"/>
  <c r="AG26" i="76"/>
  <c r="AF26" i="76"/>
  <c r="AE26" i="76"/>
  <c r="AD26" i="76"/>
  <c r="AC26" i="76"/>
  <c r="AB26" i="76"/>
  <c r="AA26" i="76"/>
  <c r="AH25" i="76"/>
  <c r="AG25" i="76"/>
  <c r="AF25" i="76"/>
  <c r="AE25" i="76"/>
  <c r="AD25" i="76"/>
  <c r="AC25" i="76"/>
  <c r="AB25" i="76"/>
  <c r="AA25" i="76"/>
  <c r="AH24" i="76"/>
  <c r="AG24" i="76"/>
  <c r="AF24" i="76"/>
  <c r="AE24" i="76"/>
  <c r="AD24" i="76"/>
  <c r="AC24" i="76"/>
  <c r="AB24" i="76"/>
  <c r="AA24" i="76"/>
  <c r="AH23" i="76"/>
  <c r="AG23" i="76"/>
  <c r="AF23" i="76"/>
  <c r="AE23" i="76"/>
  <c r="AD23" i="76"/>
  <c r="AC23" i="76"/>
  <c r="AB23" i="76"/>
  <c r="AH22" i="76"/>
  <c r="AG22" i="76"/>
  <c r="AF22" i="76"/>
  <c r="AE22" i="76"/>
  <c r="AD22" i="76"/>
  <c r="AC22" i="76"/>
  <c r="AB22" i="76"/>
  <c r="AA22" i="76"/>
  <c r="AH21" i="76"/>
  <c r="AG21" i="76"/>
  <c r="AF21" i="76"/>
  <c r="AE21" i="76"/>
  <c r="AD21" i="76"/>
  <c r="AC21" i="76"/>
  <c r="AB21" i="76"/>
  <c r="AA21" i="76"/>
  <c r="AH20" i="76"/>
  <c r="AG20" i="76"/>
  <c r="AF20" i="76"/>
  <c r="AE20" i="76"/>
  <c r="AD20" i="76"/>
  <c r="AC20" i="76"/>
  <c r="AB20" i="76"/>
  <c r="AA20" i="76"/>
  <c r="AH19" i="76"/>
  <c r="AG19" i="76"/>
  <c r="AF19" i="76"/>
  <c r="AE19" i="76"/>
  <c r="AD19" i="76"/>
  <c r="AC19" i="76"/>
  <c r="AB19" i="76"/>
  <c r="AA19" i="76"/>
  <c r="AH18" i="76"/>
  <c r="AG18" i="76"/>
  <c r="AF18" i="76"/>
  <c r="AE18" i="76"/>
  <c r="AD18" i="76"/>
  <c r="AC18" i="76"/>
  <c r="AB18" i="76"/>
  <c r="AA18" i="76"/>
  <c r="AA11" i="76"/>
  <c r="AH13" i="76"/>
  <c r="AG13" i="76"/>
  <c r="AF13" i="76"/>
  <c r="AE13" i="76"/>
  <c r="AD13" i="76"/>
  <c r="AC13" i="76"/>
  <c r="AB13" i="76"/>
  <c r="AA13" i="76"/>
  <c r="AH12" i="76"/>
  <c r="AG12" i="76"/>
  <c r="AF12" i="76"/>
  <c r="AE12" i="76"/>
  <c r="AD12" i="76"/>
  <c r="AC12" i="76"/>
  <c r="AB12" i="76"/>
  <c r="AA12" i="76"/>
  <c r="AH11" i="76"/>
  <c r="AG11" i="76"/>
  <c r="AF11" i="76"/>
  <c r="AE11" i="76"/>
  <c r="AD11" i="76"/>
  <c r="AC11" i="76"/>
  <c r="AB11" i="76"/>
  <c r="AH10" i="76"/>
  <c r="AG10" i="76"/>
  <c r="AF10" i="76"/>
  <c r="AE10" i="76"/>
  <c r="AD10" i="76"/>
  <c r="AC10" i="76"/>
  <c r="AB10" i="76"/>
  <c r="AA10" i="76"/>
  <c r="AH9" i="76"/>
  <c r="AG9" i="76"/>
  <c r="AF9" i="76"/>
  <c r="AE9" i="76"/>
  <c r="AD9" i="76"/>
  <c r="AC9" i="76"/>
  <c r="AB9" i="76"/>
  <c r="AA9" i="76"/>
  <c r="AH8" i="76"/>
  <c r="AG8" i="76"/>
  <c r="AF8" i="76"/>
  <c r="AE8" i="76"/>
  <c r="AD8" i="76"/>
  <c r="AC8" i="76"/>
  <c r="AB8" i="76"/>
  <c r="AA8" i="76"/>
  <c r="AH7" i="76"/>
  <c r="AG7" i="76"/>
  <c r="AF7" i="76"/>
  <c r="AE7" i="76"/>
  <c r="AD7" i="76"/>
  <c r="AC7" i="76"/>
  <c r="AB7" i="76"/>
  <c r="AA7" i="76"/>
  <c r="AH6" i="76"/>
  <c r="AG6" i="76"/>
  <c r="AF6" i="76"/>
  <c r="AE6" i="76"/>
  <c r="AD6" i="76"/>
  <c r="AC6" i="76"/>
  <c r="AB6" i="76"/>
  <c r="AA6" i="76"/>
  <c r="AH2" i="77"/>
  <c r="AI2" i="77" s="1"/>
  <c r="Z20" i="74"/>
  <c r="AA20" i="74"/>
  <c r="I33" i="76"/>
  <c r="I34" i="76" s="1"/>
  <c r="I28" i="76"/>
  <c r="I27" i="76"/>
  <c r="I26" i="76"/>
  <c r="I25" i="76"/>
  <c r="I24" i="76"/>
  <c r="G22" i="76"/>
  <c r="I22" i="76" s="1"/>
  <c r="F18" i="76"/>
  <c r="I18" i="76" s="1"/>
  <c r="I13" i="76"/>
  <c r="I12" i="76"/>
  <c r="E11" i="76"/>
  <c r="I11" i="76" s="1"/>
  <c r="I9" i="76"/>
  <c r="I8" i="76"/>
  <c r="I7" i="76"/>
  <c r="G22" i="72"/>
  <c r="I33" i="72"/>
  <c r="AL35" i="82" l="1"/>
  <c r="AL37" i="82" s="1"/>
  <c r="AL12" i="76"/>
  <c r="AM12" i="76" s="1"/>
  <c r="AL13" i="76"/>
  <c r="AL11" i="76"/>
  <c r="AM11" i="76" s="1"/>
  <c r="AL24" i="76"/>
  <c r="AM24" i="76" s="1"/>
  <c r="AL25" i="76"/>
  <c r="AM25" i="76" s="1"/>
  <c r="AL26" i="76"/>
  <c r="AM26" i="76" s="1"/>
  <c r="AL27" i="76"/>
  <c r="AM27" i="76" s="1"/>
  <c r="AL28" i="76"/>
  <c r="AM28" i="76" s="1"/>
  <c r="AL33" i="76"/>
  <c r="AM33" i="76" s="1"/>
  <c r="AL6" i="76"/>
  <c r="AL7" i="76"/>
  <c r="AM7" i="76" s="1"/>
  <c r="AL8" i="76"/>
  <c r="AM8" i="76" s="1"/>
  <c r="AL9" i="76"/>
  <c r="AM9" i="76" s="1"/>
  <c r="AL10" i="76"/>
  <c r="AM10" i="76" s="1"/>
  <c r="AL18" i="76"/>
  <c r="AM18" i="76" s="1"/>
  <c r="AL19" i="76"/>
  <c r="AM19" i="76" s="1"/>
  <c r="AL20" i="76"/>
  <c r="AM20" i="76" s="1"/>
  <c r="AL21" i="76"/>
  <c r="AM21" i="76" s="1"/>
  <c r="AL22" i="76"/>
  <c r="AM22" i="76" s="1"/>
  <c r="AL23" i="76"/>
  <c r="AM23" i="76" s="1"/>
  <c r="AM14" i="82"/>
  <c r="AL30" i="82"/>
  <c r="AM30" i="82" s="1"/>
  <c r="AM34" i="82"/>
  <c r="AM13" i="76"/>
  <c r="AO8" i="76"/>
  <c r="AO12" i="76"/>
  <c r="AF5" i="76"/>
  <c r="AF14" i="76" s="1"/>
  <c r="AD29" i="76"/>
  <c r="AA34" i="76"/>
  <c r="AA5" i="76"/>
  <c r="AA14" i="76" s="1"/>
  <c r="AA29" i="76"/>
  <c r="AC29" i="76"/>
  <c r="AB29" i="76"/>
  <c r="AE29" i="76"/>
  <c r="AH29" i="76"/>
  <c r="AF29" i="76"/>
  <c r="AG29" i="76"/>
  <c r="AD5" i="76"/>
  <c r="AD14" i="76" s="1"/>
  <c r="AT7" i="72"/>
  <c r="AX7" i="72"/>
  <c r="AR7" i="72"/>
  <c r="AV7" i="72"/>
  <c r="AG7" i="72" s="1"/>
  <c r="I22" i="72"/>
  <c r="AG5" i="76"/>
  <c r="AG14" i="76" s="1"/>
  <c r="AE5" i="76"/>
  <c r="AE14" i="76" s="1"/>
  <c r="N34" i="76"/>
  <c r="AH5" i="76"/>
  <c r="AH14" i="76" s="1"/>
  <c r="I14" i="76"/>
  <c r="F19" i="76"/>
  <c r="I19" i="76" s="1"/>
  <c r="AB5" i="76"/>
  <c r="AB14" i="76" s="1"/>
  <c r="AC5" i="76"/>
  <c r="AC14" i="76" s="1"/>
  <c r="O20" i="76"/>
  <c r="K20" i="76" s="1"/>
  <c r="O23" i="76"/>
  <c r="M23" i="76" s="1"/>
  <c r="F21" i="76"/>
  <c r="Z114" i="74"/>
  <c r="AA114" i="74" s="1"/>
  <c r="Z115" i="74"/>
  <c r="AA115" i="74" s="1"/>
  <c r="Z116" i="74"/>
  <c r="AA116" i="74" s="1"/>
  <c r="Z117" i="74"/>
  <c r="AA117" i="74" s="1"/>
  <c r="Z118" i="74"/>
  <c r="AA118" i="74" s="1"/>
  <c r="Z119" i="74"/>
  <c r="AA119" i="74" s="1"/>
  <c r="Z120" i="74"/>
  <c r="AA120" i="74" s="1"/>
  <c r="Z121" i="74"/>
  <c r="AA121" i="74" s="1"/>
  <c r="Z122" i="74"/>
  <c r="AA122" i="74" s="1"/>
  <c r="Z123" i="74"/>
  <c r="AA123" i="74" s="1"/>
  <c r="Z124" i="74"/>
  <c r="AA124" i="74" s="1"/>
  <c r="Z125" i="74"/>
  <c r="AA125" i="74" s="1"/>
  <c r="Z126" i="74"/>
  <c r="AA126" i="74" s="1"/>
  <c r="Z127" i="74"/>
  <c r="AA127" i="74" s="1"/>
  <c r="Z128" i="74"/>
  <c r="AA128" i="74" s="1"/>
  <c r="Z129" i="74"/>
  <c r="AA129" i="74" s="1"/>
  <c r="Z130" i="74"/>
  <c r="AA130" i="74" s="1"/>
  <c r="Z131" i="74"/>
  <c r="AA131" i="74" s="1"/>
  <c r="Z132" i="74"/>
  <c r="AA132" i="74" s="1"/>
  <c r="AO9" i="76" l="1"/>
  <c r="AM35" i="82"/>
  <c r="AM37" i="82"/>
  <c r="AO6" i="76"/>
  <c r="AM6" i="76"/>
  <c r="AS7" i="72"/>
  <c r="BA7" i="72"/>
  <c r="AY7" i="72"/>
  <c r="BD7" i="72"/>
  <c r="AW7" i="72"/>
  <c r="BC7" i="72"/>
  <c r="AU7" i="72"/>
  <c r="BB7" i="72"/>
  <c r="AZ7" i="72"/>
  <c r="BF7" i="72" s="1"/>
  <c r="F20" i="76"/>
  <c r="I20" i="76" s="1"/>
  <c r="AE30" i="76"/>
  <c r="AG35" i="76"/>
  <c r="AG37" i="76" s="1"/>
  <c r="AA35" i="76"/>
  <c r="AA37" i="76" s="1"/>
  <c r="AA30" i="76"/>
  <c r="AF30" i="76"/>
  <c r="AD35" i="76"/>
  <c r="AD37" i="76" s="1"/>
  <c r="AF35" i="76"/>
  <c r="AF37" i="76" s="1"/>
  <c r="AD30" i="76"/>
  <c r="AL34" i="76"/>
  <c r="AM34" i="76" s="1"/>
  <c r="AE35" i="76"/>
  <c r="AE37" i="76" s="1"/>
  <c r="AH35" i="76"/>
  <c r="AH37" i="76" s="1"/>
  <c r="AG30" i="76"/>
  <c r="O26" i="76"/>
  <c r="M26" i="76" s="1"/>
  <c r="O22" i="76"/>
  <c r="M22" i="76" s="1"/>
  <c r="AH30" i="76"/>
  <c r="O6" i="76"/>
  <c r="K6" i="76" s="1"/>
  <c r="O27" i="76"/>
  <c r="M27" i="76" s="1"/>
  <c r="O11" i="76"/>
  <c r="K11" i="76" s="1"/>
  <c r="AC35" i="76"/>
  <c r="AC37" i="76" s="1"/>
  <c r="O21" i="76"/>
  <c r="K21" i="76" s="1"/>
  <c r="AL5" i="76"/>
  <c r="K8" i="76"/>
  <c r="AB30" i="76"/>
  <c r="AC30" i="76"/>
  <c r="AB35" i="76"/>
  <c r="AB37" i="76" s="1"/>
  <c r="AL29" i="76"/>
  <c r="O19" i="76"/>
  <c r="K19" i="76" s="1"/>
  <c r="L29" i="76"/>
  <c r="N29" i="76"/>
  <c r="O18" i="76"/>
  <c r="M18" i="76" s="1"/>
  <c r="N5" i="76"/>
  <c r="M20" i="76"/>
  <c r="O9" i="76"/>
  <c r="K9" i="76" s="1"/>
  <c r="F23" i="76"/>
  <c r="I23" i="76" s="1"/>
  <c r="I21" i="76"/>
  <c r="L5" i="76"/>
  <c r="O7" i="76"/>
  <c r="M7" i="76" s="1"/>
  <c r="L34" i="76"/>
  <c r="O33" i="76"/>
  <c r="AL33" i="72"/>
  <c r="M33" i="72" s="1"/>
  <c r="AK34" i="72"/>
  <c r="M33" i="76" l="1"/>
  <c r="K33" i="76"/>
  <c r="AL14" i="76"/>
  <c r="AL35" i="76" s="1"/>
  <c r="AM5" i="76"/>
  <c r="AM29" i="76"/>
  <c r="K22" i="76"/>
  <c r="K26" i="76"/>
  <c r="M8" i="76"/>
  <c r="M6" i="76"/>
  <c r="M11" i="76"/>
  <c r="K27" i="76"/>
  <c r="M21" i="76"/>
  <c r="M19" i="76"/>
  <c r="I29" i="76"/>
  <c r="I35" i="76" s="1"/>
  <c r="K7" i="76"/>
  <c r="K18" i="76"/>
  <c r="N14" i="76"/>
  <c r="N35" i="76" s="1"/>
  <c r="L14" i="76"/>
  <c r="L35" i="76" s="1"/>
  <c r="O5" i="76"/>
  <c r="K5" i="76" s="1"/>
  <c r="O34" i="76"/>
  <c r="K34" i="76" s="1"/>
  <c r="M9" i="76"/>
  <c r="H19" i="75"/>
  <c r="I6" i="72"/>
  <c r="AM35" i="76" l="1"/>
  <c r="AL30" i="76"/>
  <c r="AL37" i="76"/>
  <c r="AM14" i="76"/>
  <c r="I30" i="76"/>
  <c r="N30" i="76"/>
  <c r="M5" i="76"/>
  <c r="N37" i="76"/>
  <c r="L36" i="76"/>
  <c r="I36" i="76" s="1"/>
  <c r="O36" i="76" s="1"/>
  <c r="O14" i="76"/>
  <c r="K14" i="76" s="1"/>
  <c r="L30" i="76"/>
  <c r="Z113" i="74"/>
  <c r="AA113" i="74" s="1"/>
  <c r="AM30" i="76" l="1"/>
  <c r="AM37" i="76"/>
  <c r="O30" i="76"/>
  <c r="M14" i="76"/>
  <c r="L37" i="76"/>
  <c r="I37" i="76"/>
  <c r="Z112" i="74"/>
  <c r="AA112" i="74" s="1"/>
  <c r="Z111" i="74"/>
  <c r="AA111" i="74" s="1"/>
  <c r="Z110" i="74"/>
  <c r="AA110" i="74" s="1"/>
  <c r="Z109" i="74"/>
  <c r="AA109" i="74" s="1"/>
  <c r="Z108" i="74"/>
  <c r="AA108" i="74" s="1"/>
  <c r="Z107" i="74"/>
  <c r="AA107" i="74" s="1"/>
  <c r="Z106" i="74"/>
  <c r="AA106" i="74" s="1"/>
  <c r="Z105" i="74"/>
  <c r="AA105" i="74" s="1"/>
  <c r="Z104" i="74"/>
  <c r="AA104" i="74" s="1"/>
  <c r="Z103" i="74"/>
  <c r="AA103" i="74" s="1"/>
  <c r="Z102" i="74"/>
  <c r="AA102" i="74" s="1"/>
  <c r="Z101" i="74"/>
  <c r="AA101" i="74" s="1"/>
  <c r="Z100" i="74"/>
  <c r="AA100" i="74" s="1"/>
  <c r="Z99" i="74"/>
  <c r="AA99" i="74" s="1"/>
  <c r="Z98" i="74"/>
  <c r="AA98" i="74" s="1"/>
  <c r="Z97" i="74"/>
  <c r="AA97" i="74" s="1"/>
  <c r="Z96" i="74"/>
  <c r="AA96" i="74" s="1"/>
  <c r="Z95" i="74"/>
  <c r="AA95" i="74" s="1"/>
  <c r="Z94" i="74"/>
  <c r="AA94" i="74" s="1"/>
  <c r="Z93" i="74"/>
  <c r="AA93" i="74" s="1"/>
  <c r="Z92" i="74"/>
  <c r="AA92" i="74" s="1"/>
  <c r="Z91" i="74"/>
  <c r="AA91" i="74" s="1"/>
  <c r="Z90" i="74"/>
  <c r="AA90" i="74" s="1"/>
  <c r="Z89" i="74"/>
  <c r="AA89" i="74" s="1"/>
  <c r="Z88" i="74"/>
  <c r="AA88" i="74" s="1"/>
  <c r="Z87" i="74"/>
  <c r="AA87" i="74" s="1"/>
  <c r="Z86" i="74"/>
  <c r="AA86" i="74" s="1"/>
  <c r="Z85" i="74"/>
  <c r="AA85" i="74" s="1"/>
  <c r="Z84" i="74"/>
  <c r="AA84" i="74" s="1"/>
  <c r="Z83" i="74"/>
  <c r="AA83" i="74" s="1"/>
  <c r="Z82" i="74"/>
  <c r="AA82" i="74" s="1"/>
  <c r="Z81" i="74"/>
  <c r="AA81" i="74" s="1"/>
  <c r="Z80" i="74"/>
  <c r="AA80" i="74" s="1"/>
  <c r="Z79" i="74"/>
  <c r="AA79" i="74" s="1"/>
  <c r="Z78" i="74"/>
  <c r="AA78" i="74" s="1"/>
  <c r="Z77" i="74"/>
  <c r="AA77" i="74" s="1"/>
  <c r="Z76" i="74"/>
  <c r="AA76" i="74" s="1"/>
  <c r="Z75" i="74"/>
  <c r="AA75" i="74" s="1"/>
  <c r="Z74" i="74"/>
  <c r="AA74" i="74" s="1"/>
  <c r="Z73" i="74"/>
  <c r="AA73" i="74" s="1"/>
  <c r="Z72" i="74"/>
  <c r="AA72" i="74" s="1"/>
  <c r="Z71" i="74"/>
  <c r="AA71" i="74" s="1"/>
  <c r="Z70" i="74"/>
  <c r="AA70" i="74" s="1"/>
  <c r="Z69" i="74"/>
  <c r="AA69" i="74" s="1"/>
  <c r="Z68" i="74"/>
  <c r="AA68" i="74" s="1"/>
  <c r="Z67" i="74"/>
  <c r="AA67" i="74" s="1"/>
  <c r="Z66" i="74"/>
  <c r="AA66" i="74" s="1"/>
  <c r="Z65" i="74"/>
  <c r="AA65" i="74" s="1"/>
  <c r="Z64" i="74"/>
  <c r="AA64" i="74" s="1"/>
  <c r="Z63" i="74"/>
  <c r="AA63" i="74" s="1"/>
  <c r="Z62" i="74"/>
  <c r="AA62" i="74" s="1"/>
  <c r="Z61" i="74"/>
  <c r="AA61" i="74" s="1"/>
  <c r="Z60" i="74"/>
  <c r="AA60" i="74" s="1"/>
  <c r="Z59" i="74"/>
  <c r="AA59" i="74" s="1"/>
  <c r="Z58" i="74"/>
  <c r="AA58" i="74" s="1"/>
  <c r="Z57" i="74"/>
  <c r="AA57" i="74" s="1"/>
  <c r="Z56" i="74"/>
  <c r="AA56" i="74" s="1"/>
  <c r="Z55" i="74"/>
  <c r="AA55" i="74" s="1"/>
  <c r="Z54" i="74"/>
  <c r="AA54" i="74" s="1"/>
  <c r="Z53" i="74"/>
  <c r="AA53" i="74" s="1"/>
  <c r="Z52" i="74"/>
  <c r="AA52" i="74" s="1"/>
  <c r="Z51" i="74"/>
  <c r="AA51" i="74" s="1"/>
  <c r="Z50" i="74"/>
  <c r="AA50" i="74" s="1"/>
  <c r="Z49" i="74"/>
  <c r="AA49" i="74" s="1"/>
  <c r="Z48" i="74"/>
  <c r="AA48" i="74" s="1"/>
  <c r="Z47" i="74"/>
  <c r="AA47" i="74" s="1"/>
  <c r="Z46" i="74"/>
  <c r="AA46" i="74" s="1"/>
  <c r="Z45" i="74"/>
  <c r="AA45" i="74" s="1"/>
  <c r="Z44" i="74"/>
  <c r="AA44" i="74" s="1"/>
  <c r="Z43" i="74"/>
  <c r="AA43" i="74" s="1"/>
  <c r="Z42" i="74"/>
  <c r="AA42" i="74" s="1"/>
  <c r="Z41" i="74"/>
  <c r="AA41" i="74" s="1"/>
  <c r="Z40" i="74"/>
  <c r="AA40" i="74" s="1"/>
  <c r="Z39" i="74"/>
  <c r="AA39" i="74" s="1"/>
  <c r="Z38" i="74"/>
  <c r="AA38" i="74" s="1"/>
  <c r="Z37" i="74"/>
  <c r="AA37" i="74" s="1"/>
  <c r="Z36" i="74"/>
  <c r="AA36" i="74" s="1"/>
  <c r="Z35" i="74"/>
  <c r="AA35" i="74" s="1"/>
  <c r="Z34" i="74"/>
  <c r="AA34" i="74" s="1"/>
  <c r="Z33" i="74"/>
  <c r="AA33" i="74" s="1"/>
  <c r="Z32" i="74"/>
  <c r="AA32" i="74" s="1"/>
  <c r="Z31" i="74"/>
  <c r="AA31" i="74" s="1"/>
  <c r="Z30" i="74"/>
  <c r="AA30" i="74" s="1"/>
  <c r="Z29" i="74"/>
  <c r="AA29" i="74" s="1"/>
  <c r="Z28" i="74"/>
  <c r="AA28" i="74" s="1"/>
  <c r="Z27" i="74"/>
  <c r="AA27" i="74" s="1"/>
  <c r="Z26" i="74"/>
  <c r="AA26" i="74" s="1"/>
  <c r="Z19" i="74"/>
  <c r="AA19" i="74" s="1"/>
  <c r="Z25" i="74"/>
  <c r="AA25" i="74" s="1"/>
  <c r="Z24" i="74"/>
  <c r="AA24" i="74" s="1"/>
  <c r="Z23" i="74"/>
  <c r="AA23" i="74" s="1"/>
  <c r="Z22" i="74"/>
  <c r="AA22" i="74" s="1"/>
  <c r="Z21" i="74"/>
  <c r="AA21" i="74" s="1"/>
  <c r="T12" i="72" l="1"/>
  <c r="R33" i="72"/>
  <c r="S18" i="72"/>
  <c r="R18" i="72"/>
  <c r="R20" i="72"/>
  <c r="R22" i="72"/>
  <c r="R24" i="72"/>
  <c r="R28" i="72"/>
  <c r="S26" i="72"/>
  <c r="T18" i="72"/>
  <c r="T20" i="72"/>
  <c r="T26" i="72"/>
  <c r="T28" i="72"/>
  <c r="S22" i="72"/>
  <c r="S28" i="72"/>
  <c r="Q19" i="72"/>
  <c r="Q21" i="72"/>
  <c r="Q23" i="72"/>
  <c r="Q25" i="72"/>
  <c r="Q27" i="72"/>
  <c r="Q18" i="72"/>
  <c r="S20" i="72"/>
  <c r="S24" i="72"/>
  <c r="R19" i="72"/>
  <c r="R21" i="72"/>
  <c r="R23" i="72"/>
  <c r="R25" i="72"/>
  <c r="R27" i="72"/>
  <c r="Q33" i="72"/>
  <c r="S19" i="72"/>
  <c r="S21" i="72"/>
  <c r="S23" i="72"/>
  <c r="S25" i="72"/>
  <c r="S27" i="72"/>
  <c r="S33" i="72"/>
  <c r="T19" i="72"/>
  <c r="T21" i="72"/>
  <c r="T23" i="72"/>
  <c r="T25" i="72"/>
  <c r="T27" i="72"/>
  <c r="T33" i="72"/>
  <c r="Q20" i="72"/>
  <c r="Q22" i="72"/>
  <c r="Q24" i="72"/>
  <c r="Q26" i="72"/>
  <c r="Q28" i="72"/>
  <c r="T13" i="72"/>
  <c r="T11" i="72"/>
  <c r="T9" i="72"/>
  <c r="S8" i="72"/>
  <c r="S13" i="72"/>
  <c r="S9" i="72"/>
  <c r="S7" i="72"/>
  <c r="T6" i="72"/>
  <c r="R13" i="72"/>
  <c r="R9" i="72"/>
  <c r="R7" i="72"/>
  <c r="S6" i="72"/>
  <c r="Q13" i="72"/>
  <c r="Q11" i="72"/>
  <c r="Q9" i="72"/>
  <c r="Q7" i="72"/>
  <c r="T10" i="72"/>
  <c r="T8" i="72"/>
  <c r="S12" i="72"/>
  <c r="R12" i="72"/>
  <c r="R10" i="72"/>
  <c r="R8" i="72"/>
  <c r="R6" i="72"/>
  <c r="S10" i="72"/>
  <c r="Q12" i="72"/>
  <c r="Q10" i="72"/>
  <c r="Q8" i="72"/>
  <c r="Q6" i="72"/>
  <c r="T7" i="72"/>
  <c r="I28" i="72"/>
  <c r="T29" i="72" l="1"/>
  <c r="AR34" i="72" l="1"/>
  <c r="AT34" i="72"/>
  <c r="AT29" i="72"/>
  <c r="AR5" i="72"/>
  <c r="AV29" i="72"/>
  <c r="AG29" i="72" s="1"/>
  <c r="AT5" i="72"/>
  <c r="AX29" i="72"/>
  <c r="AV5" i="72"/>
  <c r="AG5" i="72" s="1"/>
  <c r="BE28" i="72"/>
  <c r="AX5" i="72"/>
  <c r="AV34" i="72"/>
  <c r="AG34" i="72" s="1"/>
  <c r="AX34" i="72"/>
  <c r="AY34" i="72" s="1"/>
  <c r="I13" i="72"/>
  <c r="AS34" i="72" l="1"/>
  <c r="AU29" i="72"/>
  <c r="AU34" i="72"/>
  <c r="AW29" i="72"/>
  <c r="AW34" i="72"/>
  <c r="AW5" i="72"/>
  <c r="AV14" i="72"/>
  <c r="AG14" i="72" s="1"/>
  <c r="AT14" i="72"/>
  <c r="AU5" i="72"/>
  <c r="AX14" i="72"/>
  <c r="AY14" i="72" s="1"/>
  <c r="AY5" i="72"/>
  <c r="AS5" i="72"/>
  <c r="AR14" i="72"/>
  <c r="AZ5" i="72"/>
  <c r="BF5" i="72" s="1"/>
  <c r="AZ34" i="72"/>
  <c r="BF34" i="72" s="1"/>
  <c r="AZ29" i="72"/>
  <c r="BE23" i="72"/>
  <c r="BC34" i="72"/>
  <c r="BD34" i="72"/>
  <c r="BE7" i="72"/>
  <c r="BE13" i="72"/>
  <c r="BE22" i="72"/>
  <c r="BE12" i="72"/>
  <c r="BB34" i="72"/>
  <c r="BE26" i="72"/>
  <c r="BE6" i="72"/>
  <c r="BE33" i="72"/>
  <c r="BE34" i="72" s="1"/>
  <c r="BA34" i="72"/>
  <c r="AH9" i="72"/>
  <c r="AH20" i="72"/>
  <c r="AS14" i="72" l="1"/>
  <c r="AU14" i="72"/>
  <c r="AZ14" i="72"/>
  <c r="BF14" i="72" s="1"/>
  <c r="AW14" i="72"/>
  <c r="AX35" i="72"/>
  <c r="AX37" i="72" s="1"/>
  <c r="AX30" i="72"/>
  <c r="AV30" i="72"/>
  <c r="AG30" i="72" s="1"/>
  <c r="AT30" i="72"/>
  <c r="AT35" i="72"/>
  <c r="AR35" i="72"/>
  <c r="AR30" i="72"/>
  <c r="AV35" i="72"/>
  <c r="AG35" i="72" s="1"/>
  <c r="T34" i="72"/>
  <c r="AS35" i="72" l="1"/>
  <c r="AS30" i="72"/>
  <c r="AU35" i="72"/>
  <c r="AU30" i="72"/>
  <c r="AW30" i="72"/>
  <c r="AW35" i="72"/>
  <c r="AZ30" i="72"/>
  <c r="AZ43" i="72"/>
  <c r="AZ47" i="72" s="1"/>
  <c r="AZ35" i="72"/>
  <c r="AV48" i="72"/>
  <c r="AR48" i="72"/>
  <c r="AT48" i="72"/>
  <c r="AT37" i="72"/>
  <c r="AU37" i="72" s="1"/>
  <c r="AR37" i="72"/>
  <c r="AS37" i="72" s="1"/>
  <c r="AV37" i="72"/>
  <c r="AW37" i="72" s="1"/>
  <c r="H9" i="73"/>
  <c r="H8" i="73"/>
  <c r="H7" i="73"/>
  <c r="H6" i="73"/>
  <c r="AX47" i="72" l="1"/>
  <c r="AX48" i="72" s="1"/>
  <c r="AZ37" i="72"/>
  <c r="AZ48" i="72"/>
  <c r="AK9" i="72"/>
  <c r="BD5" i="72" l="1"/>
  <c r="BD14" i="72" s="1"/>
  <c r="I12" i="72"/>
  <c r="U28" i="72"/>
  <c r="U27" i="72"/>
  <c r="U25" i="72"/>
  <c r="U26" i="72"/>
  <c r="K26" i="72" s="1"/>
  <c r="I26" i="72"/>
  <c r="AI24" i="72"/>
  <c r="AH24" i="72"/>
  <c r="I24" i="72"/>
  <c r="I25" i="72"/>
  <c r="AJ21" i="72"/>
  <c r="AI21" i="72"/>
  <c r="AH21" i="72"/>
  <c r="AJ20" i="72"/>
  <c r="AI20" i="72"/>
  <c r="AJ19" i="72"/>
  <c r="AH19" i="72"/>
  <c r="R133" i="71"/>
  <c r="E11" i="72"/>
  <c r="AH11" i="72"/>
  <c r="J132" i="71"/>
  <c r="S70" i="71"/>
  <c r="AH8" i="72"/>
  <c r="AJ8" i="72"/>
  <c r="AI8" i="72"/>
  <c r="S94" i="71"/>
  <c r="R139" i="71"/>
  <c r="R70" i="71"/>
  <c r="BE24" i="72" l="1"/>
  <c r="BE27" i="72"/>
  <c r="K27" i="72"/>
  <c r="K28" i="72"/>
  <c r="K25" i="72"/>
  <c r="AL12" i="72"/>
  <c r="AL24" i="72"/>
  <c r="AL26" i="72"/>
  <c r="U24" i="72"/>
  <c r="K24" i="72" s="1"/>
  <c r="F18" i="72"/>
  <c r="AK18" i="72" s="1"/>
  <c r="BE18" i="72" l="1"/>
  <c r="BE8" i="72"/>
  <c r="BE21" i="72"/>
  <c r="BE20" i="72"/>
  <c r="BC29" i="72"/>
  <c r="BB5" i="72"/>
  <c r="BB14" i="72" s="1"/>
  <c r="BA5" i="72"/>
  <c r="BA14" i="72" s="1"/>
  <c r="BE11" i="72"/>
  <c r="BA29" i="72"/>
  <c r="M12" i="72"/>
  <c r="M24" i="72"/>
  <c r="N24" i="72" s="1"/>
  <c r="M26" i="72"/>
  <c r="N26" i="72" s="1"/>
  <c r="L140" i="71"/>
  <c r="AL20" i="72"/>
  <c r="AL21" i="72"/>
  <c r="AL23" i="72"/>
  <c r="AL18" i="72"/>
  <c r="AI19" i="72"/>
  <c r="Z132" i="71"/>
  <c r="AJ10" i="72"/>
  <c r="AJ9" i="72"/>
  <c r="S132" i="71"/>
  <c r="R132" i="71"/>
  <c r="AQ24" i="72" l="1"/>
  <c r="BE9" i="72"/>
  <c r="BA30" i="72"/>
  <c r="BE10" i="72"/>
  <c r="BA35" i="72"/>
  <c r="BA37" i="72" s="1"/>
  <c r="M23" i="72"/>
  <c r="M21" i="72"/>
  <c r="M20" i="72"/>
  <c r="AL19" i="72"/>
  <c r="J26" i="72"/>
  <c r="L26" i="72"/>
  <c r="J24" i="72"/>
  <c r="L24" i="72"/>
  <c r="AL28" i="72"/>
  <c r="AL10" i="72"/>
  <c r="AL27" i="72"/>
  <c r="AK25" i="72"/>
  <c r="BC5" i="72" l="1"/>
  <c r="BC14" i="72" s="1"/>
  <c r="BC35" i="72" s="1"/>
  <c r="M27" i="72"/>
  <c r="N27" i="72" s="1"/>
  <c r="AQ27" i="72" s="1"/>
  <c r="BE5" i="72"/>
  <c r="BE14" i="72" s="1"/>
  <c r="AL25" i="72"/>
  <c r="BB29" i="72"/>
  <c r="BE19" i="72"/>
  <c r="M28" i="72"/>
  <c r="N28" i="72" s="1"/>
  <c r="AL9" i="72"/>
  <c r="AK29" i="72"/>
  <c r="AK5" i="72"/>
  <c r="AL7" i="72"/>
  <c r="AQ20" i="72" l="1"/>
  <c r="AK14" i="72"/>
  <c r="BC30" i="72"/>
  <c r="M9" i="72"/>
  <c r="M25" i="72"/>
  <c r="N25" i="72" s="1"/>
  <c r="BE25" i="72"/>
  <c r="BE29" i="72" s="1"/>
  <c r="BD29" i="72"/>
  <c r="BB30" i="72"/>
  <c r="BB35" i="72"/>
  <c r="BC37" i="72"/>
  <c r="AK35" i="72"/>
  <c r="L27" i="72"/>
  <c r="J27" i="72"/>
  <c r="AK30" i="72"/>
  <c r="M7" i="72"/>
  <c r="U20" i="72"/>
  <c r="AH5" i="72"/>
  <c r="I7" i="72"/>
  <c r="I8" i="72"/>
  <c r="I9" i="72"/>
  <c r="I10" i="72"/>
  <c r="AK37" i="72" l="1"/>
  <c r="L25" i="72"/>
  <c r="AQ25" i="72"/>
  <c r="BF25" i="72" s="1"/>
  <c r="AH14" i="72"/>
  <c r="BE30" i="72"/>
  <c r="BE35" i="72"/>
  <c r="BD30" i="72"/>
  <c r="BD35" i="72"/>
  <c r="BB37" i="72"/>
  <c r="J25" i="72"/>
  <c r="L28" i="72"/>
  <c r="J28" i="72"/>
  <c r="AL6" i="72"/>
  <c r="AL8" i="72"/>
  <c r="AL11" i="72"/>
  <c r="U9" i="72"/>
  <c r="S136" i="71"/>
  <c r="R136" i="71"/>
  <c r="M34" i="72"/>
  <c r="AJ34" i="72"/>
  <c r="AI34" i="72"/>
  <c r="AH34" i="72"/>
  <c r="S44" i="71"/>
  <c r="S41" i="71"/>
  <c r="S39" i="71"/>
  <c r="S35" i="71"/>
  <c r="S32" i="71"/>
  <c r="S28" i="71"/>
  <c r="R129" i="71"/>
  <c r="S129" i="71" s="1"/>
  <c r="R128" i="71"/>
  <c r="S128" i="71" s="1"/>
  <c r="R127" i="71"/>
  <c r="S127" i="71" s="1"/>
  <c r="R125" i="71"/>
  <c r="S125" i="71" s="1"/>
  <c r="R123" i="71"/>
  <c r="R122" i="71"/>
  <c r="S122" i="71" s="1"/>
  <c r="S121" i="71" s="1"/>
  <c r="M126" i="71"/>
  <c r="N126" i="71"/>
  <c r="O126" i="71"/>
  <c r="P126" i="71"/>
  <c r="Q126" i="71"/>
  <c r="L126" i="71"/>
  <c r="M124" i="71"/>
  <c r="N124" i="71"/>
  <c r="O124" i="71"/>
  <c r="P124" i="71"/>
  <c r="L124" i="71"/>
  <c r="L121" i="71"/>
  <c r="N121" i="71"/>
  <c r="O121" i="71"/>
  <c r="P121" i="71"/>
  <c r="Q121" i="71"/>
  <c r="M121" i="71"/>
  <c r="R112" i="71"/>
  <c r="R114" i="71"/>
  <c r="R116" i="71"/>
  <c r="R118" i="71"/>
  <c r="M117" i="71"/>
  <c r="N117" i="71"/>
  <c r="O117" i="71"/>
  <c r="P117" i="71"/>
  <c r="Q117" i="71"/>
  <c r="L117" i="71"/>
  <c r="M115" i="71"/>
  <c r="N115" i="71"/>
  <c r="O115" i="71"/>
  <c r="P115" i="71"/>
  <c r="Q115" i="71"/>
  <c r="L115" i="71"/>
  <c r="M113" i="71"/>
  <c r="N113" i="71"/>
  <c r="O113" i="71"/>
  <c r="P113" i="71"/>
  <c r="Q113" i="71"/>
  <c r="L113" i="71"/>
  <c r="M111" i="71"/>
  <c r="N111" i="71"/>
  <c r="O111" i="71"/>
  <c r="P111" i="71"/>
  <c r="Q111" i="71"/>
  <c r="L111" i="71"/>
  <c r="R90" i="71"/>
  <c r="R92" i="71"/>
  <c r="N88" i="71"/>
  <c r="O88" i="71"/>
  <c r="P88" i="71"/>
  <c r="Q88" i="71"/>
  <c r="L88" i="71"/>
  <c r="N35" i="71"/>
  <c r="O35" i="71"/>
  <c r="P35" i="71"/>
  <c r="Q35" i="71"/>
  <c r="M35" i="71"/>
  <c r="N32" i="71"/>
  <c r="O32" i="71"/>
  <c r="P32" i="71"/>
  <c r="Q32" i="71"/>
  <c r="M32" i="71"/>
  <c r="H122" i="71"/>
  <c r="H123" i="71"/>
  <c r="H125" i="71"/>
  <c r="H127" i="71"/>
  <c r="H128" i="71"/>
  <c r="H129" i="71"/>
  <c r="H112" i="71"/>
  <c r="H114" i="71"/>
  <c r="H116" i="71"/>
  <c r="H118" i="71"/>
  <c r="H89" i="71"/>
  <c r="H90" i="71"/>
  <c r="H92" i="71"/>
  <c r="H80" i="71"/>
  <c r="H82" i="71"/>
  <c r="H83" i="71"/>
  <c r="H85" i="71"/>
  <c r="H49" i="71"/>
  <c r="H50" i="71"/>
  <c r="H51" i="71"/>
  <c r="H53" i="71"/>
  <c r="H55" i="71"/>
  <c r="H56" i="71"/>
  <c r="H58" i="71"/>
  <c r="H60" i="71"/>
  <c r="H62" i="71"/>
  <c r="H63" i="71"/>
  <c r="H65" i="71"/>
  <c r="H29" i="71"/>
  <c r="H30" i="71"/>
  <c r="H31" i="71"/>
  <c r="H33" i="71"/>
  <c r="H34" i="71"/>
  <c r="H36" i="71"/>
  <c r="H37" i="71"/>
  <c r="H38" i="71"/>
  <c r="H40" i="71"/>
  <c r="H42" i="71"/>
  <c r="H43" i="71"/>
  <c r="H45" i="71"/>
  <c r="H24" i="71"/>
  <c r="H25" i="71"/>
  <c r="H16" i="71"/>
  <c r="H18" i="71"/>
  <c r="H20" i="71"/>
  <c r="H5" i="71"/>
  <c r="H7" i="71"/>
  <c r="H8" i="71"/>
  <c r="H10" i="71"/>
  <c r="H12" i="71"/>
  <c r="C88" i="71"/>
  <c r="D88" i="71"/>
  <c r="E88" i="71"/>
  <c r="F88" i="71"/>
  <c r="B88" i="71"/>
  <c r="C81" i="71"/>
  <c r="D81" i="71"/>
  <c r="E81" i="71"/>
  <c r="F81" i="71"/>
  <c r="B81" i="71"/>
  <c r="K79" i="71"/>
  <c r="J79" i="71"/>
  <c r="C126" i="71"/>
  <c r="D126" i="71"/>
  <c r="E126" i="71"/>
  <c r="F126" i="71"/>
  <c r="B126" i="71"/>
  <c r="K126" i="71"/>
  <c r="J126" i="71"/>
  <c r="G125" i="71"/>
  <c r="I127" i="71"/>
  <c r="J124" i="71"/>
  <c r="K124" i="71"/>
  <c r="C124" i="71"/>
  <c r="D124" i="71"/>
  <c r="E124" i="71"/>
  <c r="F124" i="71"/>
  <c r="B124" i="71"/>
  <c r="K121" i="71"/>
  <c r="J121" i="71"/>
  <c r="C121" i="71"/>
  <c r="D121" i="71"/>
  <c r="E121" i="71"/>
  <c r="F121" i="71"/>
  <c r="B121" i="71"/>
  <c r="K115" i="71"/>
  <c r="J115" i="71"/>
  <c r="K117" i="71"/>
  <c r="J117" i="71"/>
  <c r="C117" i="71"/>
  <c r="D117" i="71"/>
  <c r="E117" i="71"/>
  <c r="F117" i="71"/>
  <c r="B117" i="71"/>
  <c r="C115" i="71"/>
  <c r="D115" i="71"/>
  <c r="E115" i="71"/>
  <c r="F115" i="71"/>
  <c r="B115" i="71"/>
  <c r="K113" i="71"/>
  <c r="J113" i="71"/>
  <c r="G114" i="71"/>
  <c r="G116" i="71"/>
  <c r="G118" i="71"/>
  <c r="G122" i="71"/>
  <c r="G123" i="71"/>
  <c r="G128" i="71"/>
  <c r="G129" i="71"/>
  <c r="C113" i="71"/>
  <c r="D113" i="71"/>
  <c r="E113" i="71"/>
  <c r="F113" i="71"/>
  <c r="B113" i="71"/>
  <c r="J111" i="71"/>
  <c r="K111" i="71"/>
  <c r="C111" i="71"/>
  <c r="D111" i="71"/>
  <c r="E111" i="71"/>
  <c r="F111" i="71"/>
  <c r="B111" i="71"/>
  <c r="G112" i="71"/>
  <c r="K74" i="71"/>
  <c r="K77" i="71" s="1"/>
  <c r="J72" i="71"/>
  <c r="J74" i="71"/>
  <c r="H76" i="71"/>
  <c r="H75" i="71"/>
  <c r="K81" i="71"/>
  <c r="K84" i="71"/>
  <c r="J84" i="71"/>
  <c r="J81" i="71"/>
  <c r="K91" i="71"/>
  <c r="J91" i="71"/>
  <c r="K88" i="71"/>
  <c r="J88" i="71"/>
  <c r="L96" i="71"/>
  <c r="L99" i="71"/>
  <c r="L101" i="71"/>
  <c r="L104" i="71"/>
  <c r="L106" i="71"/>
  <c r="J96" i="71"/>
  <c r="K106" i="71"/>
  <c r="K104" i="71"/>
  <c r="K101" i="71"/>
  <c r="K99" i="71"/>
  <c r="K96" i="71"/>
  <c r="J106" i="71"/>
  <c r="J104" i="71"/>
  <c r="J101" i="71"/>
  <c r="J99" i="71"/>
  <c r="S106" i="71"/>
  <c r="S104" i="71"/>
  <c r="S101" i="71"/>
  <c r="S99" i="71"/>
  <c r="S96" i="71"/>
  <c r="R108" i="71"/>
  <c r="R107" i="71"/>
  <c r="Q106" i="71"/>
  <c r="P106" i="71"/>
  <c r="O106" i="71"/>
  <c r="N106" i="71"/>
  <c r="M106" i="71"/>
  <c r="R105" i="71"/>
  <c r="Q104" i="71"/>
  <c r="P104" i="71"/>
  <c r="O104" i="71"/>
  <c r="N104" i="71"/>
  <c r="M104" i="71"/>
  <c r="R103" i="71"/>
  <c r="R102" i="71"/>
  <c r="Q101" i="71"/>
  <c r="P101" i="71"/>
  <c r="O101" i="71"/>
  <c r="N101" i="71"/>
  <c r="M101" i="71"/>
  <c r="R100" i="71"/>
  <c r="Q99" i="71"/>
  <c r="P99" i="71"/>
  <c r="O99" i="71"/>
  <c r="N99" i="71"/>
  <c r="M99" i="71"/>
  <c r="R98" i="71"/>
  <c r="R97" i="71"/>
  <c r="Q96" i="71"/>
  <c r="P96" i="71"/>
  <c r="O96" i="71"/>
  <c r="N96" i="71"/>
  <c r="M96" i="71"/>
  <c r="C101" i="71"/>
  <c r="D101" i="71"/>
  <c r="E101" i="71"/>
  <c r="F101" i="71"/>
  <c r="B101" i="71"/>
  <c r="G97" i="71"/>
  <c r="H97" i="71"/>
  <c r="G98" i="71"/>
  <c r="H98" i="71"/>
  <c r="G100" i="71"/>
  <c r="H100" i="71"/>
  <c r="G102" i="71"/>
  <c r="H102" i="71"/>
  <c r="G103" i="71"/>
  <c r="H103" i="71"/>
  <c r="G105" i="71"/>
  <c r="H105" i="71"/>
  <c r="G107" i="71"/>
  <c r="H107" i="71"/>
  <c r="G108" i="71"/>
  <c r="H108" i="71"/>
  <c r="C106" i="71"/>
  <c r="D106" i="71"/>
  <c r="E106" i="71"/>
  <c r="F106" i="71"/>
  <c r="B106" i="71"/>
  <c r="C104" i="71"/>
  <c r="D104" i="71"/>
  <c r="E104" i="71"/>
  <c r="F104" i="71"/>
  <c r="B104" i="71"/>
  <c r="C99" i="71"/>
  <c r="D99" i="71"/>
  <c r="E99" i="71"/>
  <c r="F99" i="71"/>
  <c r="B99" i="71"/>
  <c r="C96" i="71"/>
  <c r="D96" i="71"/>
  <c r="E96" i="71"/>
  <c r="F96" i="71"/>
  <c r="B96" i="71"/>
  <c r="M89" i="71"/>
  <c r="M88" i="71" s="1"/>
  <c r="S91" i="71"/>
  <c r="S88" i="71"/>
  <c r="L91" i="71"/>
  <c r="M91" i="71"/>
  <c r="N91" i="71"/>
  <c r="O91" i="71"/>
  <c r="P91" i="71"/>
  <c r="Q91" i="71"/>
  <c r="G92" i="71"/>
  <c r="G90" i="71"/>
  <c r="C91" i="71"/>
  <c r="D91" i="71"/>
  <c r="E91" i="71"/>
  <c r="F91" i="71"/>
  <c r="B91" i="71"/>
  <c r="G89" i="71"/>
  <c r="Q81" i="71"/>
  <c r="R85" i="71"/>
  <c r="Q84" i="71"/>
  <c r="P84" i="71"/>
  <c r="O84" i="71"/>
  <c r="N84" i="71"/>
  <c r="M84" i="71"/>
  <c r="R83" i="71"/>
  <c r="R82" i="71"/>
  <c r="P81" i="71"/>
  <c r="O81" i="71"/>
  <c r="N81" i="71"/>
  <c r="M81" i="71"/>
  <c r="R80" i="71"/>
  <c r="Q79" i="71"/>
  <c r="P79" i="71"/>
  <c r="O79" i="71"/>
  <c r="N79" i="71"/>
  <c r="M79" i="71"/>
  <c r="C84" i="71"/>
  <c r="D84" i="71"/>
  <c r="E84" i="71"/>
  <c r="F84" i="71"/>
  <c r="B84" i="71"/>
  <c r="G82" i="71"/>
  <c r="G83" i="71"/>
  <c r="G85" i="71"/>
  <c r="G80" i="71"/>
  <c r="C79" i="71"/>
  <c r="D79" i="71"/>
  <c r="E79" i="71"/>
  <c r="F79" i="71"/>
  <c r="B79" i="71"/>
  <c r="S74" i="71"/>
  <c r="R76" i="71"/>
  <c r="R75" i="71"/>
  <c r="Q74" i="71"/>
  <c r="P74" i="71"/>
  <c r="O74" i="71"/>
  <c r="O77" i="71" s="1"/>
  <c r="N74" i="71"/>
  <c r="R73" i="71"/>
  <c r="Q72" i="71"/>
  <c r="P72" i="71"/>
  <c r="N72" i="71"/>
  <c r="F74" i="71"/>
  <c r="C72" i="71"/>
  <c r="D72" i="71"/>
  <c r="E72" i="71"/>
  <c r="F72" i="71"/>
  <c r="B72" i="71"/>
  <c r="G73" i="71"/>
  <c r="G75" i="71"/>
  <c r="G76" i="71"/>
  <c r="C74" i="71"/>
  <c r="D74" i="71"/>
  <c r="E74" i="71"/>
  <c r="B74" i="71"/>
  <c r="H73" i="71"/>
  <c r="BD37" i="72" l="1"/>
  <c r="BE37" i="72"/>
  <c r="M10" i="72"/>
  <c r="M8" i="72"/>
  <c r="U13" i="72"/>
  <c r="U6" i="72"/>
  <c r="H72" i="71"/>
  <c r="J77" i="71"/>
  <c r="I76" i="71"/>
  <c r="I100" i="71"/>
  <c r="C119" i="71"/>
  <c r="F130" i="71"/>
  <c r="H91" i="71"/>
  <c r="I97" i="71"/>
  <c r="H124" i="71"/>
  <c r="E77" i="71"/>
  <c r="K93" i="71"/>
  <c r="I105" i="71"/>
  <c r="H96" i="71"/>
  <c r="AI5" i="72"/>
  <c r="AJ5" i="72"/>
  <c r="U10" i="72"/>
  <c r="H113" i="71"/>
  <c r="L130" i="71"/>
  <c r="P130" i="71"/>
  <c r="L119" i="71"/>
  <c r="I98" i="71"/>
  <c r="H81" i="71"/>
  <c r="Q119" i="71"/>
  <c r="R124" i="71"/>
  <c r="S124" i="71" s="1"/>
  <c r="I73" i="71"/>
  <c r="R35" i="71"/>
  <c r="R91" i="71"/>
  <c r="H115" i="71"/>
  <c r="R126" i="71"/>
  <c r="I102" i="71"/>
  <c r="H111" i="71"/>
  <c r="E130" i="71"/>
  <c r="S46" i="71"/>
  <c r="B130" i="71"/>
  <c r="G81" i="71"/>
  <c r="P119" i="71"/>
  <c r="N130" i="71"/>
  <c r="O130" i="71"/>
  <c r="H79" i="71"/>
  <c r="H84" i="71"/>
  <c r="H121" i="71"/>
  <c r="J130" i="71"/>
  <c r="G88" i="71"/>
  <c r="R115" i="71"/>
  <c r="O119" i="71"/>
  <c r="H126" i="71"/>
  <c r="N119" i="71"/>
  <c r="R121" i="71"/>
  <c r="H88" i="71"/>
  <c r="R89" i="71"/>
  <c r="R113" i="71"/>
  <c r="M119" i="71"/>
  <c r="M130" i="71"/>
  <c r="R88" i="71"/>
  <c r="H104" i="71"/>
  <c r="D130" i="71"/>
  <c r="R117" i="71"/>
  <c r="Q130" i="71"/>
  <c r="G104" i="71"/>
  <c r="B119" i="71"/>
  <c r="H117" i="71"/>
  <c r="K130" i="71"/>
  <c r="C130" i="71"/>
  <c r="I34" i="72"/>
  <c r="R111" i="71"/>
  <c r="B93" i="71"/>
  <c r="G106" i="71"/>
  <c r="D119" i="71"/>
  <c r="I85" i="71"/>
  <c r="H106" i="71"/>
  <c r="J93" i="71"/>
  <c r="J109" i="71"/>
  <c r="J119" i="71"/>
  <c r="I114" i="71"/>
  <c r="K119" i="71"/>
  <c r="I80" i="71"/>
  <c r="I89" i="71"/>
  <c r="G111" i="71"/>
  <c r="I92" i="71"/>
  <c r="G99" i="71"/>
  <c r="I107" i="71"/>
  <c r="P109" i="71"/>
  <c r="F119" i="71"/>
  <c r="I129" i="71"/>
  <c r="I128" i="71"/>
  <c r="G126" i="71"/>
  <c r="I123" i="71"/>
  <c r="G124" i="71"/>
  <c r="I125" i="71"/>
  <c r="I122" i="71"/>
  <c r="G121" i="71"/>
  <c r="E119" i="71"/>
  <c r="G117" i="71"/>
  <c r="I118" i="71"/>
  <c r="I116" i="71"/>
  <c r="G115" i="71"/>
  <c r="G113" i="71"/>
  <c r="N109" i="71"/>
  <c r="I112" i="71"/>
  <c r="I111" i="71" s="1"/>
  <c r="H99" i="71"/>
  <c r="B109" i="71"/>
  <c r="R106" i="71"/>
  <c r="I83" i="71"/>
  <c r="P93" i="71"/>
  <c r="G96" i="71"/>
  <c r="O109" i="71"/>
  <c r="I75" i="71"/>
  <c r="I82" i="71"/>
  <c r="C109" i="71"/>
  <c r="I103" i="71"/>
  <c r="I90" i="71"/>
  <c r="I108" i="71"/>
  <c r="M109" i="71"/>
  <c r="E93" i="71"/>
  <c r="H101" i="71"/>
  <c r="R104" i="71"/>
  <c r="E109" i="71"/>
  <c r="K109" i="71"/>
  <c r="D109" i="71"/>
  <c r="F109" i="71"/>
  <c r="R96" i="71"/>
  <c r="K86" i="71"/>
  <c r="J86" i="71"/>
  <c r="L109" i="71"/>
  <c r="R101" i="71"/>
  <c r="Q109" i="71"/>
  <c r="S109" i="71"/>
  <c r="R99" i="71"/>
  <c r="G101" i="71"/>
  <c r="D86" i="71"/>
  <c r="D77" i="71"/>
  <c r="F93" i="71"/>
  <c r="D93" i="71"/>
  <c r="C93" i="71"/>
  <c r="F86" i="71"/>
  <c r="B86" i="71"/>
  <c r="B77" i="71"/>
  <c r="E86" i="71"/>
  <c r="M93" i="71"/>
  <c r="S93" i="71"/>
  <c r="N93" i="71"/>
  <c r="P86" i="71"/>
  <c r="O93" i="71"/>
  <c r="G79" i="71"/>
  <c r="N86" i="71"/>
  <c r="Q93" i="71"/>
  <c r="G91" i="71"/>
  <c r="Q86" i="71"/>
  <c r="O86" i="71"/>
  <c r="M86" i="71"/>
  <c r="R79" i="71"/>
  <c r="R81" i="71"/>
  <c r="R84" i="71"/>
  <c r="G84" i="71"/>
  <c r="R74" i="71"/>
  <c r="H74" i="71"/>
  <c r="G74" i="71"/>
  <c r="P77" i="71"/>
  <c r="Q77" i="71"/>
  <c r="S77" i="71"/>
  <c r="N77" i="71"/>
  <c r="R72" i="71"/>
  <c r="F77" i="71"/>
  <c r="C77" i="71"/>
  <c r="G72" i="71"/>
  <c r="S64" i="71"/>
  <c r="S61" i="71"/>
  <c r="S59" i="71"/>
  <c r="S57" i="71"/>
  <c r="S54" i="71"/>
  <c r="S52" i="71"/>
  <c r="S48" i="71"/>
  <c r="N61" i="71"/>
  <c r="O61" i="71"/>
  <c r="P61" i="71"/>
  <c r="Q61" i="71"/>
  <c r="M61" i="71"/>
  <c r="N59" i="71"/>
  <c r="O59" i="71"/>
  <c r="P59" i="71"/>
  <c r="Q59" i="71"/>
  <c r="M59" i="71"/>
  <c r="N57" i="71"/>
  <c r="O57" i="71"/>
  <c r="P57" i="71"/>
  <c r="Q57" i="71"/>
  <c r="M57" i="71"/>
  <c r="K61" i="71"/>
  <c r="J61" i="71"/>
  <c r="K59" i="71"/>
  <c r="J59" i="71"/>
  <c r="K57" i="71"/>
  <c r="J57" i="71"/>
  <c r="K54" i="71"/>
  <c r="J54" i="71"/>
  <c r="K52" i="71"/>
  <c r="J52" i="71"/>
  <c r="K48" i="71"/>
  <c r="J48" i="71"/>
  <c r="K19" i="71"/>
  <c r="J19" i="71"/>
  <c r="K17" i="71"/>
  <c r="J17" i="71"/>
  <c r="K68" i="71"/>
  <c r="J68" i="71"/>
  <c r="J67" i="71" s="1"/>
  <c r="J64" i="71"/>
  <c r="N64" i="71"/>
  <c r="O64" i="71"/>
  <c r="P64" i="71"/>
  <c r="Q64" i="71"/>
  <c r="M64" i="71"/>
  <c r="Q68" i="71"/>
  <c r="R68" i="71" s="1"/>
  <c r="F67" i="71"/>
  <c r="F69" i="71" s="1"/>
  <c r="C64" i="71"/>
  <c r="D64" i="71"/>
  <c r="E64" i="71"/>
  <c r="F64" i="71"/>
  <c r="B64" i="71"/>
  <c r="C61" i="71"/>
  <c r="D61" i="71"/>
  <c r="E61" i="71"/>
  <c r="F61" i="71"/>
  <c r="B61" i="71"/>
  <c r="C59" i="71"/>
  <c r="D59" i="71"/>
  <c r="E59" i="71"/>
  <c r="F59" i="71"/>
  <c r="B59" i="71"/>
  <c r="C57" i="71"/>
  <c r="D57" i="71"/>
  <c r="E57" i="71"/>
  <c r="F57" i="71"/>
  <c r="B52" i="71"/>
  <c r="S67" i="71"/>
  <c r="S69" i="71" s="1"/>
  <c r="P67" i="71"/>
  <c r="P69" i="71" s="1"/>
  <c r="O67" i="71"/>
  <c r="O69" i="71" s="1"/>
  <c r="N67" i="71"/>
  <c r="N69" i="71" s="1"/>
  <c r="M67" i="71"/>
  <c r="M69" i="71" s="1"/>
  <c r="G65" i="71"/>
  <c r="G68" i="71"/>
  <c r="H68" i="71"/>
  <c r="C67" i="71"/>
  <c r="C69" i="71" s="1"/>
  <c r="D67" i="71"/>
  <c r="D69" i="71" s="1"/>
  <c r="E67" i="71"/>
  <c r="E69" i="71" s="1"/>
  <c r="B67" i="71"/>
  <c r="B69" i="71" s="1"/>
  <c r="R29" i="71"/>
  <c r="R30" i="71"/>
  <c r="R31" i="71"/>
  <c r="R33" i="71"/>
  <c r="R34" i="71"/>
  <c r="R36" i="71"/>
  <c r="R37" i="71"/>
  <c r="R38" i="71"/>
  <c r="R40" i="71"/>
  <c r="R42" i="71"/>
  <c r="R43" i="71"/>
  <c r="R45" i="71"/>
  <c r="N28" i="71"/>
  <c r="O28" i="71"/>
  <c r="P28" i="71"/>
  <c r="Q28" i="71"/>
  <c r="M28" i="71"/>
  <c r="N39" i="71"/>
  <c r="O39" i="71"/>
  <c r="P39" i="71"/>
  <c r="Q39" i="71"/>
  <c r="M39" i="71"/>
  <c r="N41" i="71"/>
  <c r="O41" i="71"/>
  <c r="P41" i="71"/>
  <c r="Q41" i="71"/>
  <c r="M41" i="71"/>
  <c r="N44" i="71"/>
  <c r="O44" i="71"/>
  <c r="P44" i="71"/>
  <c r="Q44" i="71"/>
  <c r="M44" i="71"/>
  <c r="K44" i="71"/>
  <c r="J44" i="71"/>
  <c r="G45" i="71"/>
  <c r="C44" i="71"/>
  <c r="D44" i="71"/>
  <c r="E44" i="71"/>
  <c r="F44" i="71"/>
  <c r="B44" i="71"/>
  <c r="R5" i="71"/>
  <c r="R7" i="71"/>
  <c r="R8" i="71"/>
  <c r="R10" i="71"/>
  <c r="R12" i="71"/>
  <c r="O6" i="71"/>
  <c r="P6" i="71"/>
  <c r="Q6" i="71"/>
  <c r="N6" i="71"/>
  <c r="N11" i="71"/>
  <c r="O11" i="71"/>
  <c r="P11" i="71"/>
  <c r="Q11" i="71"/>
  <c r="M11" i="71"/>
  <c r="K41" i="71"/>
  <c r="J41" i="71"/>
  <c r="K39" i="71"/>
  <c r="J39" i="71"/>
  <c r="K35" i="71"/>
  <c r="J35" i="71"/>
  <c r="K32" i="71"/>
  <c r="J32" i="71"/>
  <c r="K28" i="71"/>
  <c r="J28" i="71"/>
  <c r="G29" i="71"/>
  <c r="G30" i="71"/>
  <c r="G31" i="71"/>
  <c r="G33" i="71"/>
  <c r="G34" i="71"/>
  <c r="G36" i="71"/>
  <c r="G37" i="71"/>
  <c r="G38" i="71"/>
  <c r="G40" i="71"/>
  <c r="G42" i="71"/>
  <c r="G43" i="71"/>
  <c r="C41" i="71"/>
  <c r="D41" i="71"/>
  <c r="E41" i="71"/>
  <c r="F41" i="71"/>
  <c r="B41" i="71"/>
  <c r="C39" i="71"/>
  <c r="D39" i="71"/>
  <c r="E39" i="71"/>
  <c r="F39" i="71"/>
  <c r="B39" i="71"/>
  <c r="C35" i="71"/>
  <c r="D35" i="71"/>
  <c r="E35" i="71"/>
  <c r="F35" i="71"/>
  <c r="B35" i="71"/>
  <c r="C32" i="71"/>
  <c r="D32" i="71"/>
  <c r="E32" i="71"/>
  <c r="F32" i="71"/>
  <c r="B32" i="71"/>
  <c r="C28" i="71"/>
  <c r="D28" i="71"/>
  <c r="E28" i="71"/>
  <c r="F28" i="71"/>
  <c r="B28" i="71"/>
  <c r="AJ14" i="72" l="1"/>
  <c r="AI14" i="72"/>
  <c r="K10" i="72"/>
  <c r="K6" i="72"/>
  <c r="K13" i="72"/>
  <c r="P132" i="71"/>
  <c r="H93" i="71"/>
  <c r="I113" i="71"/>
  <c r="K94" i="71"/>
  <c r="F132" i="71"/>
  <c r="M11" i="72"/>
  <c r="L132" i="71"/>
  <c r="M132" i="71"/>
  <c r="H130" i="71"/>
  <c r="R119" i="71"/>
  <c r="D132" i="71"/>
  <c r="G130" i="71"/>
  <c r="I106" i="71"/>
  <c r="I104" i="71"/>
  <c r="R130" i="71"/>
  <c r="S126" i="71"/>
  <c r="S130" i="71" s="1"/>
  <c r="J21" i="71"/>
  <c r="O132" i="71"/>
  <c r="N132" i="71"/>
  <c r="K21" i="71"/>
  <c r="B132" i="71"/>
  <c r="H61" i="71"/>
  <c r="B94" i="71"/>
  <c r="C132" i="71"/>
  <c r="E132" i="71"/>
  <c r="H39" i="71"/>
  <c r="K132" i="71"/>
  <c r="Q132" i="71"/>
  <c r="H28" i="71"/>
  <c r="H35" i="71"/>
  <c r="H59" i="71"/>
  <c r="H41" i="71"/>
  <c r="H44" i="71"/>
  <c r="H32" i="71"/>
  <c r="H64" i="71"/>
  <c r="AL34" i="72"/>
  <c r="J94" i="71"/>
  <c r="O94" i="71"/>
  <c r="I101" i="71"/>
  <c r="I91" i="71"/>
  <c r="G109" i="71"/>
  <c r="I99" i="71"/>
  <c r="C94" i="71"/>
  <c r="H119" i="71"/>
  <c r="G119" i="71"/>
  <c r="I126" i="71"/>
  <c r="I124" i="71"/>
  <c r="I121" i="71"/>
  <c r="I117" i="71"/>
  <c r="I115" i="71"/>
  <c r="N94" i="71"/>
  <c r="E94" i="71"/>
  <c r="Q94" i="71"/>
  <c r="M94" i="71"/>
  <c r="D94" i="71"/>
  <c r="P94" i="71"/>
  <c r="I88" i="71"/>
  <c r="I81" i="71"/>
  <c r="F94" i="71"/>
  <c r="I96" i="71"/>
  <c r="R109" i="71"/>
  <c r="I74" i="71"/>
  <c r="I79" i="71"/>
  <c r="I84" i="71"/>
  <c r="I72" i="71"/>
  <c r="R93" i="71"/>
  <c r="H109" i="71"/>
  <c r="H86" i="71"/>
  <c r="L93" i="71"/>
  <c r="L94" i="71" s="1"/>
  <c r="Q67" i="71"/>
  <c r="Q69" i="71" s="1"/>
  <c r="R69" i="71" s="1"/>
  <c r="G86" i="71"/>
  <c r="G93" i="71"/>
  <c r="G77" i="71"/>
  <c r="R86" i="71"/>
  <c r="I68" i="71"/>
  <c r="H77" i="71"/>
  <c r="R77" i="71"/>
  <c r="S66" i="71"/>
  <c r="J66" i="71"/>
  <c r="K66" i="71"/>
  <c r="H69" i="71"/>
  <c r="G69" i="71"/>
  <c r="G64" i="71"/>
  <c r="R41" i="71"/>
  <c r="F46" i="71"/>
  <c r="R32" i="71"/>
  <c r="H67" i="71"/>
  <c r="G67" i="71"/>
  <c r="R28" i="71"/>
  <c r="Q46" i="71"/>
  <c r="N46" i="71"/>
  <c r="E46" i="71"/>
  <c r="I45" i="71"/>
  <c r="D46" i="71"/>
  <c r="G44" i="71"/>
  <c r="C46" i="71"/>
  <c r="M46" i="71"/>
  <c r="P46" i="71"/>
  <c r="R39" i="71"/>
  <c r="B46" i="71"/>
  <c r="O46" i="71"/>
  <c r="I42" i="71"/>
  <c r="R11" i="71"/>
  <c r="R44" i="71"/>
  <c r="G41" i="71"/>
  <c r="G39" i="71"/>
  <c r="G28" i="71"/>
  <c r="G35" i="71"/>
  <c r="I34" i="71"/>
  <c r="G32" i="71"/>
  <c r="I31" i="71"/>
  <c r="I43" i="71"/>
  <c r="I40" i="71"/>
  <c r="I36" i="71"/>
  <c r="I38" i="71"/>
  <c r="I30" i="71"/>
  <c r="I37" i="71"/>
  <c r="I29" i="71"/>
  <c r="I33" i="71"/>
  <c r="N6" i="72" l="1"/>
  <c r="J6" i="72" s="1"/>
  <c r="N10" i="72"/>
  <c r="L10" i="72" s="1"/>
  <c r="R67" i="71"/>
  <c r="R94" i="71"/>
  <c r="G132" i="71"/>
  <c r="I119" i="71"/>
  <c r="I93" i="71"/>
  <c r="L133" i="71"/>
  <c r="H94" i="71"/>
  <c r="I32" i="71"/>
  <c r="I109" i="71"/>
  <c r="H132" i="71"/>
  <c r="I130" i="71"/>
  <c r="G94" i="71"/>
  <c r="I86" i="71"/>
  <c r="I77" i="71"/>
  <c r="I44" i="71"/>
  <c r="I67" i="71"/>
  <c r="I35" i="71"/>
  <c r="R46" i="71"/>
  <c r="G46" i="71"/>
  <c r="I28" i="71"/>
  <c r="I39" i="71"/>
  <c r="I41" i="71"/>
  <c r="H46" i="71"/>
  <c r="J10" i="72" l="1"/>
  <c r="L6" i="72"/>
  <c r="I132" i="71"/>
  <c r="I94" i="71"/>
  <c r="C19" i="71"/>
  <c r="D19" i="71"/>
  <c r="E19" i="71"/>
  <c r="F19" i="71"/>
  <c r="B19" i="71"/>
  <c r="C17" i="71"/>
  <c r="D17" i="71"/>
  <c r="E17" i="71"/>
  <c r="F17" i="71"/>
  <c r="B17" i="71"/>
  <c r="N15" i="71"/>
  <c r="O15" i="71"/>
  <c r="P15" i="71"/>
  <c r="Q15" i="71"/>
  <c r="M15" i="71"/>
  <c r="N19" i="71"/>
  <c r="O19" i="71"/>
  <c r="P19" i="71"/>
  <c r="Q19" i="71"/>
  <c r="M19" i="71"/>
  <c r="S19" i="71"/>
  <c r="S15" i="71"/>
  <c r="S17" i="71"/>
  <c r="N17" i="71"/>
  <c r="O17" i="71"/>
  <c r="P17" i="71"/>
  <c r="Q17" i="71"/>
  <c r="M17" i="71"/>
  <c r="S23" i="71"/>
  <c r="S26" i="71" s="1"/>
  <c r="J23" i="71"/>
  <c r="J26" i="71" s="1"/>
  <c r="K23" i="71"/>
  <c r="K26" i="71" s="1"/>
  <c r="E23" i="71"/>
  <c r="E26" i="71" s="1"/>
  <c r="F23" i="71"/>
  <c r="F26" i="71" s="1"/>
  <c r="R24" i="71"/>
  <c r="R25" i="71"/>
  <c r="N23" i="71"/>
  <c r="N26" i="71" s="1"/>
  <c r="O23" i="71"/>
  <c r="O26" i="71" s="1"/>
  <c r="P23" i="71"/>
  <c r="P26" i="71" s="1"/>
  <c r="Q23" i="71"/>
  <c r="M23" i="71"/>
  <c r="M26" i="71" s="1"/>
  <c r="B57" i="71"/>
  <c r="I65" i="71"/>
  <c r="G49" i="71"/>
  <c r="G50" i="71"/>
  <c r="G51" i="71"/>
  <c r="G53" i="71"/>
  <c r="G55" i="71"/>
  <c r="G56" i="71"/>
  <c r="G58" i="71"/>
  <c r="G59" i="71"/>
  <c r="G60" i="71"/>
  <c r="G61" i="71"/>
  <c r="G62" i="71"/>
  <c r="G63" i="71"/>
  <c r="C52" i="71"/>
  <c r="D52" i="71"/>
  <c r="E52" i="71"/>
  <c r="F52" i="71"/>
  <c r="C54" i="71"/>
  <c r="D54" i="71"/>
  <c r="E54" i="71"/>
  <c r="F54" i="71"/>
  <c r="B54" i="71"/>
  <c r="N54" i="71"/>
  <c r="O54" i="71"/>
  <c r="P54" i="71"/>
  <c r="Q54" i="71"/>
  <c r="M54" i="71"/>
  <c r="P52" i="71"/>
  <c r="Q52" i="71"/>
  <c r="M52" i="71"/>
  <c r="N52" i="71"/>
  <c r="N48" i="71"/>
  <c r="O48" i="71"/>
  <c r="P48" i="71"/>
  <c r="Q48" i="71"/>
  <c r="M48" i="71"/>
  <c r="C48" i="71"/>
  <c r="D48" i="71"/>
  <c r="E48" i="71"/>
  <c r="F48" i="71"/>
  <c r="B48" i="71"/>
  <c r="R49" i="71"/>
  <c r="R50" i="71"/>
  <c r="R51" i="71"/>
  <c r="R53" i="71"/>
  <c r="R55" i="71"/>
  <c r="R56" i="71"/>
  <c r="R58" i="71"/>
  <c r="R59" i="71"/>
  <c r="R60" i="71"/>
  <c r="R61" i="71"/>
  <c r="R62" i="71"/>
  <c r="R63" i="71"/>
  <c r="R64" i="71"/>
  <c r="R65" i="71"/>
  <c r="S6" i="71"/>
  <c r="S13" i="71" s="1"/>
  <c r="K11" i="71"/>
  <c r="J11" i="71"/>
  <c r="K9" i="71"/>
  <c r="J9" i="71"/>
  <c r="K6" i="71"/>
  <c r="J6" i="71"/>
  <c r="K4" i="71"/>
  <c r="J4" i="71"/>
  <c r="N9" i="71"/>
  <c r="O9" i="71"/>
  <c r="P9" i="71"/>
  <c r="Q9" i="71"/>
  <c r="M9" i="71"/>
  <c r="M6" i="71"/>
  <c r="R6" i="71" s="1"/>
  <c r="N4" i="71"/>
  <c r="O4" i="71"/>
  <c r="P4" i="71"/>
  <c r="Q4" i="71"/>
  <c r="M4" i="71"/>
  <c r="R16" i="71"/>
  <c r="R18" i="71"/>
  <c r="R20" i="71"/>
  <c r="G16" i="71"/>
  <c r="G18" i="71"/>
  <c r="G20" i="71"/>
  <c r="C15" i="71"/>
  <c r="D15" i="71"/>
  <c r="E15" i="71"/>
  <c r="F15" i="71"/>
  <c r="B15" i="71"/>
  <c r="C11" i="71"/>
  <c r="D11" i="71"/>
  <c r="E11" i="71"/>
  <c r="F11" i="71"/>
  <c r="B11" i="71"/>
  <c r="C9" i="71"/>
  <c r="D9" i="71"/>
  <c r="E9" i="71"/>
  <c r="F9" i="71"/>
  <c r="B9" i="71"/>
  <c r="C6" i="71"/>
  <c r="D6" i="71"/>
  <c r="E6" i="71"/>
  <c r="F6" i="71"/>
  <c r="B6" i="71"/>
  <c r="C4" i="71"/>
  <c r="D4" i="71"/>
  <c r="E4" i="71"/>
  <c r="F4" i="71"/>
  <c r="B4" i="71"/>
  <c r="G7" i="71"/>
  <c r="G8" i="71"/>
  <c r="I8" i="71" s="1"/>
  <c r="G10" i="71"/>
  <c r="I10" i="71" s="1"/>
  <c r="G12" i="71"/>
  <c r="I12" i="71" s="1"/>
  <c r="G5" i="71"/>
  <c r="I5" i="71" s="1"/>
  <c r="I46" i="71"/>
  <c r="J46" i="71"/>
  <c r="K46" i="71"/>
  <c r="H15" i="71" l="1"/>
  <c r="H54" i="71"/>
  <c r="N21" i="71"/>
  <c r="Q21" i="71"/>
  <c r="H48" i="71"/>
  <c r="P21" i="71"/>
  <c r="H17" i="71"/>
  <c r="H52" i="71"/>
  <c r="H4" i="71"/>
  <c r="H9" i="71"/>
  <c r="G57" i="71"/>
  <c r="H57" i="71"/>
  <c r="O21" i="71"/>
  <c r="S21" i="71"/>
  <c r="H19" i="71"/>
  <c r="H6" i="71"/>
  <c r="H11" i="71"/>
  <c r="M21" i="71"/>
  <c r="B66" i="71"/>
  <c r="R48" i="71"/>
  <c r="Q66" i="71"/>
  <c r="R54" i="71"/>
  <c r="R52" i="71"/>
  <c r="P66" i="71"/>
  <c r="I20" i="71"/>
  <c r="O66" i="71"/>
  <c r="R57" i="71"/>
  <c r="M66" i="71"/>
  <c r="N66" i="71"/>
  <c r="F66" i="71"/>
  <c r="E66" i="71"/>
  <c r="D66" i="71"/>
  <c r="C66" i="71"/>
  <c r="I59" i="71"/>
  <c r="I49" i="71"/>
  <c r="I50" i="71"/>
  <c r="I63" i="71"/>
  <c r="I64" i="71"/>
  <c r="I61" i="71"/>
  <c r="I60" i="71"/>
  <c r="I53" i="71"/>
  <c r="I51" i="71"/>
  <c r="F21" i="71"/>
  <c r="I55" i="71"/>
  <c r="G48" i="71"/>
  <c r="G52" i="71"/>
  <c r="I62" i="71"/>
  <c r="G9" i="71"/>
  <c r="I58" i="71"/>
  <c r="B21" i="71"/>
  <c r="G54" i="71"/>
  <c r="I56" i="71"/>
  <c r="C21" i="71"/>
  <c r="Q13" i="71"/>
  <c r="I18" i="71"/>
  <c r="R23" i="71"/>
  <c r="Q26" i="71"/>
  <c r="R26" i="71" s="1"/>
  <c r="R17" i="71"/>
  <c r="R9" i="71"/>
  <c r="J13" i="71"/>
  <c r="J70" i="71" s="1"/>
  <c r="J133" i="71" s="1"/>
  <c r="I16" i="71"/>
  <c r="K13" i="71"/>
  <c r="K70" i="71" s="1"/>
  <c r="K133" i="71" s="1"/>
  <c r="R4" i="71"/>
  <c r="E21" i="71"/>
  <c r="G17" i="71"/>
  <c r="D21" i="71"/>
  <c r="O13" i="71"/>
  <c r="G6" i="71"/>
  <c r="G19" i="71"/>
  <c r="R19" i="71"/>
  <c r="G11" i="71"/>
  <c r="M13" i="71"/>
  <c r="P13" i="71"/>
  <c r="I7" i="71"/>
  <c r="G4" i="71"/>
  <c r="N13" i="71"/>
  <c r="G15" i="71"/>
  <c r="R15" i="71"/>
  <c r="F13" i="71"/>
  <c r="D13" i="71"/>
  <c r="B13" i="71"/>
  <c r="E13" i="71"/>
  <c r="C13" i="71"/>
  <c r="V2126" i="54"/>
  <c r="V3" i="54"/>
  <c r="V4" i="54"/>
  <c r="V5" i="54"/>
  <c r="V6" i="54"/>
  <c r="V7" i="54"/>
  <c r="V8" i="54"/>
  <c r="V9" i="54"/>
  <c r="V10" i="54"/>
  <c r="V11" i="54"/>
  <c r="V12" i="54"/>
  <c r="V13" i="54"/>
  <c r="V14" i="54"/>
  <c r="V15" i="54"/>
  <c r="V16" i="54"/>
  <c r="V17" i="54"/>
  <c r="V18" i="54"/>
  <c r="V19" i="54"/>
  <c r="V20" i="54"/>
  <c r="V21" i="54"/>
  <c r="V22" i="54"/>
  <c r="V23" i="54"/>
  <c r="V24" i="54"/>
  <c r="V25" i="54"/>
  <c r="V26" i="54"/>
  <c r="V27" i="54"/>
  <c r="V28" i="54"/>
  <c r="V29" i="54"/>
  <c r="V30" i="54"/>
  <c r="V31" i="54"/>
  <c r="V32" i="54"/>
  <c r="V33" i="54"/>
  <c r="V34" i="54"/>
  <c r="V35" i="54"/>
  <c r="V36" i="54"/>
  <c r="V37" i="54"/>
  <c r="V38" i="54"/>
  <c r="V39" i="54"/>
  <c r="V40" i="54"/>
  <c r="V41" i="54"/>
  <c r="V42" i="54"/>
  <c r="V43" i="54"/>
  <c r="V44" i="54"/>
  <c r="V45" i="54"/>
  <c r="V46" i="54"/>
  <c r="V47" i="54"/>
  <c r="V48" i="54"/>
  <c r="V49" i="54"/>
  <c r="V50" i="54"/>
  <c r="V51" i="54"/>
  <c r="V52" i="54"/>
  <c r="V53" i="54"/>
  <c r="V54" i="54"/>
  <c r="V55" i="54"/>
  <c r="V56" i="54"/>
  <c r="V57" i="54"/>
  <c r="V58" i="54"/>
  <c r="V59" i="54"/>
  <c r="V60" i="54"/>
  <c r="V61" i="54"/>
  <c r="V62" i="54"/>
  <c r="V63" i="54"/>
  <c r="V64" i="54"/>
  <c r="V65" i="54"/>
  <c r="V66" i="54"/>
  <c r="V67" i="54"/>
  <c r="V68" i="54"/>
  <c r="V69" i="54"/>
  <c r="V70" i="54"/>
  <c r="V71" i="54"/>
  <c r="V72" i="54"/>
  <c r="V73" i="54"/>
  <c r="V74" i="54"/>
  <c r="V75" i="54"/>
  <c r="V76" i="54"/>
  <c r="V77" i="54"/>
  <c r="V78" i="54"/>
  <c r="V79" i="54"/>
  <c r="V80" i="54"/>
  <c r="V81" i="54"/>
  <c r="V82" i="54"/>
  <c r="V83" i="54"/>
  <c r="V84" i="54"/>
  <c r="V85" i="54"/>
  <c r="V86" i="54"/>
  <c r="V87" i="54"/>
  <c r="V88" i="54"/>
  <c r="V89" i="54"/>
  <c r="V90" i="54"/>
  <c r="V91" i="54"/>
  <c r="V92" i="54"/>
  <c r="V93" i="54"/>
  <c r="V94" i="54"/>
  <c r="V95" i="54"/>
  <c r="V96" i="54"/>
  <c r="V97" i="54"/>
  <c r="V98" i="54"/>
  <c r="V99" i="54"/>
  <c r="V100" i="54"/>
  <c r="V101" i="54"/>
  <c r="V102" i="54"/>
  <c r="V103" i="54"/>
  <c r="V104" i="54"/>
  <c r="V105" i="54"/>
  <c r="V106" i="54"/>
  <c r="V107" i="54"/>
  <c r="V108" i="54"/>
  <c r="V109" i="54"/>
  <c r="V110" i="54"/>
  <c r="V111" i="54"/>
  <c r="V112" i="54"/>
  <c r="V113" i="54"/>
  <c r="V114" i="54"/>
  <c r="V115" i="54"/>
  <c r="V116" i="54"/>
  <c r="V117" i="54"/>
  <c r="V118" i="54"/>
  <c r="V119" i="54"/>
  <c r="V120" i="54"/>
  <c r="V121" i="54"/>
  <c r="V122" i="54"/>
  <c r="V123" i="54"/>
  <c r="V124" i="54"/>
  <c r="V125" i="54"/>
  <c r="V126" i="54"/>
  <c r="V127" i="54"/>
  <c r="V128" i="54"/>
  <c r="V129" i="54"/>
  <c r="V130" i="54"/>
  <c r="V131" i="54"/>
  <c r="V132" i="54"/>
  <c r="V133" i="54"/>
  <c r="V134" i="54"/>
  <c r="V135" i="54"/>
  <c r="V136" i="54"/>
  <c r="V137" i="54"/>
  <c r="V138" i="54"/>
  <c r="V139" i="54"/>
  <c r="V140" i="54"/>
  <c r="V141" i="54"/>
  <c r="V142" i="54"/>
  <c r="V143" i="54"/>
  <c r="V144" i="54"/>
  <c r="V145" i="54"/>
  <c r="V146" i="54"/>
  <c r="V147" i="54"/>
  <c r="V148" i="54"/>
  <c r="V149" i="54"/>
  <c r="V150" i="54"/>
  <c r="V151" i="54"/>
  <c r="V152" i="54"/>
  <c r="V153" i="54"/>
  <c r="V154" i="54"/>
  <c r="V155" i="54"/>
  <c r="V156" i="54"/>
  <c r="V157" i="54"/>
  <c r="V158" i="54"/>
  <c r="V159" i="54"/>
  <c r="V160" i="54"/>
  <c r="V161" i="54"/>
  <c r="V162" i="54"/>
  <c r="V163" i="54"/>
  <c r="V164" i="54"/>
  <c r="V165" i="54"/>
  <c r="V166" i="54"/>
  <c r="V167" i="54"/>
  <c r="V168" i="54"/>
  <c r="V169" i="54"/>
  <c r="V170" i="54"/>
  <c r="V171" i="54"/>
  <c r="V172" i="54"/>
  <c r="V173" i="54"/>
  <c r="V174" i="54"/>
  <c r="V175" i="54"/>
  <c r="V176" i="54"/>
  <c r="V177" i="54"/>
  <c r="V178" i="54"/>
  <c r="V179" i="54"/>
  <c r="V180" i="54"/>
  <c r="V181" i="54"/>
  <c r="V182" i="54"/>
  <c r="V183" i="54"/>
  <c r="V184" i="54"/>
  <c r="V185" i="54"/>
  <c r="V186" i="54"/>
  <c r="V187" i="54"/>
  <c r="V188" i="54"/>
  <c r="V189" i="54"/>
  <c r="V190" i="54"/>
  <c r="V191" i="54"/>
  <c r="V192" i="54"/>
  <c r="V193" i="54"/>
  <c r="V194" i="54"/>
  <c r="V195" i="54"/>
  <c r="V196" i="54"/>
  <c r="V197" i="54"/>
  <c r="V198" i="54"/>
  <c r="V199" i="54"/>
  <c r="V200" i="54"/>
  <c r="V201" i="54"/>
  <c r="V202" i="54"/>
  <c r="V203" i="54"/>
  <c r="V204" i="54"/>
  <c r="V205" i="54"/>
  <c r="V206" i="54"/>
  <c r="V207" i="54"/>
  <c r="V208" i="54"/>
  <c r="V209" i="54"/>
  <c r="V210" i="54"/>
  <c r="V211" i="54"/>
  <c r="V212" i="54"/>
  <c r="V213" i="54"/>
  <c r="V214" i="54"/>
  <c r="V215" i="54"/>
  <c r="V216" i="54"/>
  <c r="V217" i="54"/>
  <c r="V218" i="54"/>
  <c r="V219" i="54"/>
  <c r="V220" i="54"/>
  <c r="V221" i="54"/>
  <c r="V222" i="54"/>
  <c r="V223" i="54"/>
  <c r="V224" i="54"/>
  <c r="V225" i="54"/>
  <c r="V226" i="54"/>
  <c r="V227" i="54"/>
  <c r="V228" i="54"/>
  <c r="V229" i="54"/>
  <c r="V230" i="54"/>
  <c r="V231" i="54"/>
  <c r="V232" i="54"/>
  <c r="V233" i="54"/>
  <c r="V234" i="54"/>
  <c r="V235" i="54"/>
  <c r="V236" i="54"/>
  <c r="V237" i="54"/>
  <c r="V238" i="54"/>
  <c r="V239" i="54"/>
  <c r="V240" i="54"/>
  <c r="V241" i="54"/>
  <c r="V242" i="54"/>
  <c r="V243" i="54"/>
  <c r="V244" i="54"/>
  <c r="V245" i="54"/>
  <c r="V246" i="54"/>
  <c r="V247" i="54"/>
  <c r="V248" i="54"/>
  <c r="V249" i="54"/>
  <c r="V250" i="54"/>
  <c r="V251" i="54"/>
  <c r="V252" i="54"/>
  <c r="V253" i="54"/>
  <c r="V254" i="54"/>
  <c r="V255" i="54"/>
  <c r="V256" i="54"/>
  <c r="V257" i="54"/>
  <c r="V258" i="54"/>
  <c r="V259" i="54"/>
  <c r="V260" i="54"/>
  <c r="V261" i="54"/>
  <c r="V262" i="54"/>
  <c r="V263" i="54"/>
  <c r="V264" i="54"/>
  <c r="V265" i="54"/>
  <c r="V266" i="54"/>
  <c r="V267" i="54"/>
  <c r="V268" i="54"/>
  <c r="V269" i="54"/>
  <c r="V270" i="54"/>
  <c r="V271" i="54"/>
  <c r="V272" i="54"/>
  <c r="V273" i="54"/>
  <c r="V274" i="54"/>
  <c r="V275" i="54"/>
  <c r="V276" i="54"/>
  <c r="V277" i="54"/>
  <c r="V278" i="54"/>
  <c r="V279" i="54"/>
  <c r="V280" i="54"/>
  <c r="V281" i="54"/>
  <c r="V282" i="54"/>
  <c r="V283" i="54"/>
  <c r="V284" i="54"/>
  <c r="V285" i="54"/>
  <c r="V286" i="54"/>
  <c r="V287" i="54"/>
  <c r="V288" i="54"/>
  <c r="V289" i="54"/>
  <c r="V290" i="54"/>
  <c r="V291" i="54"/>
  <c r="V292" i="54"/>
  <c r="V293" i="54"/>
  <c r="V294" i="54"/>
  <c r="V295" i="54"/>
  <c r="V296" i="54"/>
  <c r="V297" i="54"/>
  <c r="V298" i="54"/>
  <c r="V299" i="54"/>
  <c r="V300" i="54"/>
  <c r="V301" i="54"/>
  <c r="V302" i="54"/>
  <c r="V303" i="54"/>
  <c r="V304" i="54"/>
  <c r="V305" i="54"/>
  <c r="V306" i="54"/>
  <c r="V307" i="54"/>
  <c r="V308" i="54"/>
  <c r="V309" i="54"/>
  <c r="V310" i="54"/>
  <c r="V311" i="54"/>
  <c r="V312" i="54"/>
  <c r="V313" i="54"/>
  <c r="V314" i="54"/>
  <c r="V315" i="54"/>
  <c r="V316" i="54"/>
  <c r="V317" i="54"/>
  <c r="V318" i="54"/>
  <c r="V319" i="54"/>
  <c r="V320" i="54"/>
  <c r="V321" i="54"/>
  <c r="V322" i="54"/>
  <c r="V323" i="54"/>
  <c r="V324" i="54"/>
  <c r="V325" i="54"/>
  <c r="V326" i="54"/>
  <c r="V327" i="54"/>
  <c r="V328" i="54"/>
  <c r="V329" i="54"/>
  <c r="V330" i="54"/>
  <c r="V331" i="54"/>
  <c r="V332" i="54"/>
  <c r="V333" i="54"/>
  <c r="V334" i="54"/>
  <c r="V335" i="54"/>
  <c r="V336" i="54"/>
  <c r="V337" i="54"/>
  <c r="V338" i="54"/>
  <c r="V339" i="54"/>
  <c r="V340" i="54"/>
  <c r="V341" i="54"/>
  <c r="V342" i="54"/>
  <c r="V343" i="54"/>
  <c r="V344" i="54"/>
  <c r="V345" i="54"/>
  <c r="V346" i="54"/>
  <c r="V347" i="54"/>
  <c r="V348" i="54"/>
  <c r="V349" i="54"/>
  <c r="V350" i="54"/>
  <c r="V351" i="54"/>
  <c r="V352" i="54"/>
  <c r="V353" i="54"/>
  <c r="V354" i="54"/>
  <c r="V355" i="54"/>
  <c r="V356" i="54"/>
  <c r="V357" i="54"/>
  <c r="V358" i="54"/>
  <c r="V359" i="54"/>
  <c r="V360" i="54"/>
  <c r="V361" i="54"/>
  <c r="V362" i="54"/>
  <c r="V363" i="54"/>
  <c r="V364" i="54"/>
  <c r="V365" i="54"/>
  <c r="V366" i="54"/>
  <c r="V367" i="54"/>
  <c r="V368" i="54"/>
  <c r="V369" i="54"/>
  <c r="V370" i="54"/>
  <c r="V371" i="54"/>
  <c r="V372" i="54"/>
  <c r="V373" i="54"/>
  <c r="V374" i="54"/>
  <c r="V375" i="54"/>
  <c r="V376" i="54"/>
  <c r="V377" i="54"/>
  <c r="V378" i="54"/>
  <c r="V379" i="54"/>
  <c r="V380" i="54"/>
  <c r="V381" i="54"/>
  <c r="V382" i="54"/>
  <c r="V383" i="54"/>
  <c r="V384" i="54"/>
  <c r="V385" i="54"/>
  <c r="V386" i="54"/>
  <c r="V387" i="54"/>
  <c r="V388" i="54"/>
  <c r="V389" i="54"/>
  <c r="V390" i="54"/>
  <c r="V391" i="54"/>
  <c r="V392" i="54"/>
  <c r="V393" i="54"/>
  <c r="V394" i="54"/>
  <c r="V395" i="54"/>
  <c r="V396" i="54"/>
  <c r="V397" i="54"/>
  <c r="V398" i="54"/>
  <c r="V399" i="54"/>
  <c r="V400" i="54"/>
  <c r="V401" i="54"/>
  <c r="V402" i="54"/>
  <c r="V403" i="54"/>
  <c r="V404" i="54"/>
  <c r="V405" i="54"/>
  <c r="V406" i="54"/>
  <c r="V407" i="54"/>
  <c r="V408" i="54"/>
  <c r="V409" i="54"/>
  <c r="V410" i="54"/>
  <c r="V411" i="54"/>
  <c r="V412" i="54"/>
  <c r="V413" i="54"/>
  <c r="V414" i="54"/>
  <c r="V415" i="54"/>
  <c r="V416" i="54"/>
  <c r="V417" i="54"/>
  <c r="V418" i="54"/>
  <c r="V419" i="54"/>
  <c r="V420" i="54"/>
  <c r="V421" i="54"/>
  <c r="V422" i="54"/>
  <c r="V423" i="54"/>
  <c r="V424" i="54"/>
  <c r="V425" i="54"/>
  <c r="V426" i="54"/>
  <c r="V427" i="54"/>
  <c r="V428" i="54"/>
  <c r="V429" i="54"/>
  <c r="V430" i="54"/>
  <c r="V431" i="54"/>
  <c r="V432" i="54"/>
  <c r="V433" i="54"/>
  <c r="V434" i="54"/>
  <c r="V435" i="54"/>
  <c r="V436" i="54"/>
  <c r="V437" i="54"/>
  <c r="V438" i="54"/>
  <c r="V439" i="54"/>
  <c r="V440" i="54"/>
  <c r="V441" i="54"/>
  <c r="V442" i="54"/>
  <c r="V443" i="54"/>
  <c r="V444" i="54"/>
  <c r="V445" i="54"/>
  <c r="V446" i="54"/>
  <c r="V447" i="54"/>
  <c r="V448" i="54"/>
  <c r="V449" i="54"/>
  <c r="V450" i="54"/>
  <c r="V451" i="54"/>
  <c r="V452" i="54"/>
  <c r="V453" i="54"/>
  <c r="V454" i="54"/>
  <c r="V455" i="54"/>
  <c r="V456" i="54"/>
  <c r="V457" i="54"/>
  <c r="V458" i="54"/>
  <c r="V459" i="54"/>
  <c r="V460" i="54"/>
  <c r="V461" i="54"/>
  <c r="V462" i="54"/>
  <c r="V463" i="54"/>
  <c r="V464" i="54"/>
  <c r="V465" i="54"/>
  <c r="V466" i="54"/>
  <c r="V467" i="54"/>
  <c r="V468" i="54"/>
  <c r="V469" i="54"/>
  <c r="V470" i="54"/>
  <c r="V471" i="54"/>
  <c r="V472" i="54"/>
  <c r="V473" i="54"/>
  <c r="V474" i="54"/>
  <c r="V475" i="54"/>
  <c r="V476" i="54"/>
  <c r="V477" i="54"/>
  <c r="V478" i="54"/>
  <c r="V479" i="54"/>
  <c r="V480" i="54"/>
  <c r="V481" i="54"/>
  <c r="V482" i="54"/>
  <c r="V483" i="54"/>
  <c r="V484" i="54"/>
  <c r="V485" i="54"/>
  <c r="V486" i="54"/>
  <c r="V487" i="54"/>
  <c r="V488" i="54"/>
  <c r="V489" i="54"/>
  <c r="V490" i="54"/>
  <c r="V491" i="54"/>
  <c r="V492" i="54"/>
  <c r="V493" i="54"/>
  <c r="V494" i="54"/>
  <c r="V495" i="54"/>
  <c r="V496" i="54"/>
  <c r="V497" i="54"/>
  <c r="V498" i="54"/>
  <c r="V499" i="54"/>
  <c r="V500" i="54"/>
  <c r="V501" i="54"/>
  <c r="V502" i="54"/>
  <c r="V503" i="54"/>
  <c r="V504" i="54"/>
  <c r="V505" i="54"/>
  <c r="V506" i="54"/>
  <c r="V507" i="54"/>
  <c r="V508" i="54"/>
  <c r="V509" i="54"/>
  <c r="V510" i="54"/>
  <c r="V511" i="54"/>
  <c r="V512" i="54"/>
  <c r="V513" i="54"/>
  <c r="V514" i="54"/>
  <c r="V515" i="54"/>
  <c r="V516" i="54"/>
  <c r="V517" i="54"/>
  <c r="V518" i="54"/>
  <c r="V519" i="54"/>
  <c r="V520" i="54"/>
  <c r="V521" i="54"/>
  <c r="V522" i="54"/>
  <c r="V523" i="54"/>
  <c r="V524" i="54"/>
  <c r="V525" i="54"/>
  <c r="V526" i="54"/>
  <c r="V527" i="54"/>
  <c r="V528" i="54"/>
  <c r="V529" i="54"/>
  <c r="V530" i="54"/>
  <c r="V531" i="54"/>
  <c r="V532" i="54"/>
  <c r="V533" i="54"/>
  <c r="V534" i="54"/>
  <c r="V535" i="54"/>
  <c r="V536" i="54"/>
  <c r="V537" i="54"/>
  <c r="V538" i="54"/>
  <c r="V539" i="54"/>
  <c r="V540" i="54"/>
  <c r="V541" i="54"/>
  <c r="V542" i="54"/>
  <c r="V543" i="54"/>
  <c r="V544" i="54"/>
  <c r="V545" i="54"/>
  <c r="V546" i="54"/>
  <c r="V547" i="54"/>
  <c r="V548" i="54"/>
  <c r="V549" i="54"/>
  <c r="V550" i="54"/>
  <c r="V551" i="54"/>
  <c r="V552" i="54"/>
  <c r="V553" i="54"/>
  <c r="V554" i="54"/>
  <c r="V555" i="54"/>
  <c r="V556" i="54"/>
  <c r="V557" i="54"/>
  <c r="V558" i="54"/>
  <c r="V559" i="54"/>
  <c r="V560" i="54"/>
  <c r="V561" i="54"/>
  <c r="V562" i="54"/>
  <c r="V563" i="54"/>
  <c r="V564" i="54"/>
  <c r="V565" i="54"/>
  <c r="V566" i="54"/>
  <c r="V567" i="54"/>
  <c r="V568" i="54"/>
  <c r="V569" i="54"/>
  <c r="V570" i="54"/>
  <c r="V571" i="54"/>
  <c r="V572" i="54"/>
  <c r="V573" i="54"/>
  <c r="V574" i="54"/>
  <c r="V575" i="54"/>
  <c r="V576" i="54"/>
  <c r="V577" i="54"/>
  <c r="V578" i="54"/>
  <c r="V579" i="54"/>
  <c r="V580" i="54"/>
  <c r="V581" i="54"/>
  <c r="V582" i="54"/>
  <c r="V583" i="54"/>
  <c r="V584" i="54"/>
  <c r="V585" i="54"/>
  <c r="V586" i="54"/>
  <c r="V587" i="54"/>
  <c r="V588" i="54"/>
  <c r="V589" i="54"/>
  <c r="V590" i="54"/>
  <c r="V591" i="54"/>
  <c r="V592" i="54"/>
  <c r="V593" i="54"/>
  <c r="V594" i="54"/>
  <c r="V595" i="54"/>
  <c r="V596" i="54"/>
  <c r="V597" i="54"/>
  <c r="V598" i="54"/>
  <c r="V599" i="54"/>
  <c r="V600" i="54"/>
  <c r="V601" i="54"/>
  <c r="V602" i="54"/>
  <c r="V603" i="54"/>
  <c r="V604" i="54"/>
  <c r="V605" i="54"/>
  <c r="V606" i="54"/>
  <c r="V607" i="54"/>
  <c r="V608" i="54"/>
  <c r="V609" i="54"/>
  <c r="V610" i="54"/>
  <c r="V611" i="54"/>
  <c r="V612" i="54"/>
  <c r="V613" i="54"/>
  <c r="V614" i="54"/>
  <c r="V615" i="54"/>
  <c r="V616" i="54"/>
  <c r="V617" i="54"/>
  <c r="V618" i="54"/>
  <c r="V619" i="54"/>
  <c r="V620" i="54"/>
  <c r="V621" i="54"/>
  <c r="V622" i="54"/>
  <c r="V623" i="54"/>
  <c r="V624" i="54"/>
  <c r="V625" i="54"/>
  <c r="V626" i="54"/>
  <c r="V627" i="54"/>
  <c r="V628" i="54"/>
  <c r="V629" i="54"/>
  <c r="V630" i="54"/>
  <c r="V631" i="54"/>
  <c r="V632" i="54"/>
  <c r="V633" i="54"/>
  <c r="V634" i="54"/>
  <c r="V635" i="54"/>
  <c r="V636" i="54"/>
  <c r="V637" i="54"/>
  <c r="V638" i="54"/>
  <c r="V639" i="54"/>
  <c r="V640" i="54"/>
  <c r="V641" i="54"/>
  <c r="V642" i="54"/>
  <c r="V643" i="54"/>
  <c r="V644" i="54"/>
  <c r="V645" i="54"/>
  <c r="V646" i="54"/>
  <c r="V647" i="54"/>
  <c r="V648" i="54"/>
  <c r="V649" i="54"/>
  <c r="V650" i="54"/>
  <c r="V651" i="54"/>
  <c r="V652" i="54"/>
  <c r="V653" i="54"/>
  <c r="V654" i="54"/>
  <c r="V655" i="54"/>
  <c r="V656" i="54"/>
  <c r="V657" i="54"/>
  <c r="V658" i="54"/>
  <c r="V659" i="54"/>
  <c r="V660" i="54"/>
  <c r="V661" i="54"/>
  <c r="V662" i="54"/>
  <c r="V663" i="54"/>
  <c r="V664" i="54"/>
  <c r="V665" i="54"/>
  <c r="V666" i="54"/>
  <c r="V667" i="54"/>
  <c r="V668" i="54"/>
  <c r="V669" i="54"/>
  <c r="V670" i="54"/>
  <c r="V671" i="54"/>
  <c r="V672" i="54"/>
  <c r="V673" i="54"/>
  <c r="V674" i="54"/>
  <c r="V675" i="54"/>
  <c r="V676" i="54"/>
  <c r="V677" i="54"/>
  <c r="V678" i="54"/>
  <c r="V679" i="54"/>
  <c r="V680" i="54"/>
  <c r="V681" i="54"/>
  <c r="V682" i="54"/>
  <c r="V683" i="54"/>
  <c r="V684" i="54"/>
  <c r="V685" i="54"/>
  <c r="V686" i="54"/>
  <c r="V687" i="54"/>
  <c r="V688" i="54"/>
  <c r="V689" i="54"/>
  <c r="V690" i="54"/>
  <c r="V691" i="54"/>
  <c r="V692" i="54"/>
  <c r="V693" i="54"/>
  <c r="V694" i="54"/>
  <c r="V695" i="54"/>
  <c r="V696" i="54"/>
  <c r="V697" i="54"/>
  <c r="V698" i="54"/>
  <c r="V699" i="54"/>
  <c r="V700" i="54"/>
  <c r="V701" i="54"/>
  <c r="V702" i="54"/>
  <c r="V703" i="54"/>
  <c r="V704" i="54"/>
  <c r="V705" i="54"/>
  <c r="V706" i="54"/>
  <c r="V707" i="54"/>
  <c r="V708" i="54"/>
  <c r="V709" i="54"/>
  <c r="V710" i="54"/>
  <c r="V711" i="54"/>
  <c r="V712" i="54"/>
  <c r="V713" i="54"/>
  <c r="V714" i="54"/>
  <c r="V715" i="54"/>
  <c r="V716" i="54"/>
  <c r="V717" i="54"/>
  <c r="V718" i="54"/>
  <c r="V719" i="54"/>
  <c r="V720" i="54"/>
  <c r="V721" i="54"/>
  <c r="V722" i="54"/>
  <c r="V723" i="54"/>
  <c r="V724" i="54"/>
  <c r="V725" i="54"/>
  <c r="V726" i="54"/>
  <c r="V727" i="54"/>
  <c r="V728" i="54"/>
  <c r="V729" i="54"/>
  <c r="V730" i="54"/>
  <c r="V731" i="54"/>
  <c r="V732" i="54"/>
  <c r="V733" i="54"/>
  <c r="V734" i="54"/>
  <c r="V735" i="54"/>
  <c r="V736" i="54"/>
  <c r="V737" i="54"/>
  <c r="V738" i="54"/>
  <c r="V739" i="54"/>
  <c r="V740" i="54"/>
  <c r="V741" i="54"/>
  <c r="V742" i="54"/>
  <c r="V743" i="54"/>
  <c r="V744" i="54"/>
  <c r="V745" i="54"/>
  <c r="V746" i="54"/>
  <c r="V747" i="54"/>
  <c r="V748" i="54"/>
  <c r="V749" i="54"/>
  <c r="V750" i="54"/>
  <c r="V751" i="54"/>
  <c r="V752" i="54"/>
  <c r="V753" i="54"/>
  <c r="V754" i="54"/>
  <c r="V755" i="54"/>
  <c r="V756" i="54"/>
  <c r="V757" i="54"/>
  <c r="V758" i="54"/>
  <c r="V759" i="54"/>
  <c r="V760" i="54"/>
  <c r="V761" i="54"/>
  <c r="V762" i="54"/>
  <c r="V763" i="54"/>
  <c r="V764" i="54"/>
  <c r="V765" i="54"/>
  <c r="V766" i="54"/>
  <c r="V767" i="54"/>
  <c r="V768" i="54"/>
  <c r="V769" i="54"/>
  <c r="V770" i="54"/>
  <c r="V771" i="54"/>
  <c r="V772" i="54"/>
  <c r="V773" i="54"/>
  <c r="V774" i="54"/>
  <c r="V775" i="54"/>
  <c r="V776" i="54"/>
  <c r="V777" i="54"/>
  <c r="V778" i="54"/>
  <c r="V779" i="54"/>
  <c r="V780" i="54"/>
  <c r="V781" i="54"/>
  <c r="V782" i="54"/>
  <c r="V783" i="54"/>
  <c r="V784" i="54"/>
  <c r="V785" i="54"/>
  <c r="V786" i="54"/>
  <c r="V787" i="54"/>
  <c r="V788" i="54"/>
  <c r="V789" i="54"/>
  <c r="V790" i="54"/>
  <c r="V791" i="54"/>
  <c r="V792" i="54"/>
  <c r="V793" i="54"/>
  <c r="V794" i="54"/>
  <c r="V795" i="54"/>
  <c r="V796" i="54"/>
  <c r="V797" i="54"/>
  <c r="V798" i="54"/>
  <c r="V799" i="54"/>
  <c r="V800" i="54"/>
  <c r="V801" i="54"/>
  <c r="V802" i="54"/>
  <c r="V803" i="54"/>
  <c r="V804" i="54"/>
  <c r="V805" i="54"/>
  <c r="V806" i="54"/>
  <c r="V807" i="54"/>
  <c r="V808" i="54"/>
  <c r="V809" i="54"/>
  <c r="V810" i="54"/>
  <c r="V811" i="54"/>
  <c r="V812" i="54"/>
  <c r="V813" i="54"/>
  <c r="V814" i="54"/>
  <c r="V815" i="54"/>
  <c r="V816" i="54"/>
  <c r="V817" i="54"/>
  <c r="V818" i="54"/>
  <c r="V819" i="54"/>
  <c r="V820" i="54"/>
  <c r="V821" i="54"/>
  <c r="V822" i="54"/>
  <c r="V823" i="54"/>
  <c r="V824" i="54"/>
  <c r="V825" i="54"/>
  <c r="V826" i="54"/>
  <c r="V827" i="54"/>
  <c r="V828" i="54"/>
  <c r="V829" i="54"/>
  <c r="V830" i="54"/>
  <c r="V831" i="54"/>
  <c r="V832" i="54"/>
  <c r="V833" i="54"/>
  <c r="V834" i="54"/>
  <c r="V835" i="54"/>
  <c r="V836" i="54"/>
  <c r="V837" i="54"/>
  <c r="V838" i="54"/>
  <c r="V839" i="54"/>
  <c r="V840" i="54"/>
  <c r="V841" i="54"/>
  <c r="V842" i="54"/>
  <c r="V843" i="54"/>
  <c r="V844" i="54"/>
  <c r="V845" i="54"/>
  <c r="V846" i="54"/>
  <c r="V847" i="54"/>
  <c r="V848" i="54"/>
  <c r="V849" i="54"/>
  <c r="V850" i="54"/>
  <c r="V851" i="54"/>
  <c r="V852" i="54"/>
  <c r="V853" i="54"/>
  <c r="V854" i="54"/>
  <c r="V855" i="54"/>
  <c r="V856" i="54"/>
  <c r="V857" i="54"/>
  <c r="V858" i="54"/>
  <c r="V859" i="54"/>
  <c r="V860" i="54"/>
  <c r="V861" i="54"/>
  <c r="V862" i="54"/>
  <c r="V863" i="54"/>
  <c r="V864" i="54"/>
  <c r="V865" i="54"/>
  <c r="V866" i="54"/>
  <c r="V867" i="54"/>
  <c r="V868" i="54"/>
  <c r="V869" i="54"/>
  <c r="V870" i="54"/>
  <c r="V871" i="54"/>
  <c r="V872" i="54"/>
  <c r="V873" i="54"/>
  <c r="V874" i="54"/>
  <c r="V875" i="54"/>
  <c r="V876" i="54"/>
  <c r="V877" i="54"/>
  <c r="V878" i="54"/>
  <c r="V879" i="54"/>
  <c r="V880" i="54"/>
  <c r="V881" i="54"/>
  <c r="V882" i="54"/>
  <c r="V883" i="54"/>
  <c r="V884" i="54"/>
  <c r="V885" i="54"/>
  <c r="V886" i="54"/>
  <c r="V887" i="54"/>
  <c r="V888" i="54"/>
  <c r="V2" i="54"/>
  <c r="S133" i="71" l="1"/>
  <c r="S139" i="71" s="1"/>
  <c r="U23" i="72"/>
  <c r="U21" i="72"/>
  <c r="M19" i="72"/>
  <c r="I9" i="71"/>
  <c r="I11" i="71"/>
  <c r="F21" i="72"/>
  <c r="R13" i="71"/>
  <c r="I57" i="71"/>
  <c r="R21" i="71"/>
  <c r="G21" i="71"/>
  <c r="I6" i="71"/>
  <c r="H13" i="71"/>
  <c r="H21" i="71"/>
  <c r="H66" i="71"/>
  <c r="E70" i="71"/>
  <c r="E133" i="71" s="1"/>
  <c r="N70" i="71"/>
  <c r="N133" i="71" s="1"/>
  <c r="F70" i="71"/>
  <c r="F133" i="71" s="1"/>
  <c r="M70" i="71"/>
  <c r="M133" i="71" s="1"/>
  <c r="Q70" i="71"/>
  <c r="O70" i="71"/>
  <c r="O133" i="71" s="1"/>
  <c r="P70" i="71"/>
  <c r="P133" i="71" s="1"/>
  <c r="I17" i="71"/>
  <c r="R66" i="71"/>
  <c r="G66" i="71"/>
  <c r="I19" i="71"/>
  <c r="I54" i="71"/>
  <c r="I15" i="71"/>
  <c r="I52" i="71"/>
  <c r="I48" i="71"/>
  <c r="I4" i="71"/>
  <c r="G13" i="71"/>
  <c r="AO29" i="72" l="1"/>
  <c r="K21" i="72"/>
  <c r="N23" i="72"/>
  <c r="I13" i="71"/>
  <c r="Q133" i="71"/>
  <c r="I11" i="72"/>
  <c r="I14" i="72" s="1"/>
  <c r="I21" i="71"/>
  <c r="I66" i="71"/>
  <c r="G24" i="71"/>
  <c r="I24" i="71" s="1"/>
  <c r="B23" i="71"/>
  <c r="C23" i="71"/>
  <c r="G25" i="71"/>
  <c r="I25" i="71" s="1"/>
  <c r="D23" i="71"/>
  <c r="D26" i="71" s="1"/>
  <c r="D70" i="71" s="1"/>
  <c r="D133" i="71" s="1"/>
  <c r="AQ19" i="72" l="1"/>
  <c r="N21" i="72"/>
  <c r="J21" i="72" s="1"/>
  <c r="L23" i="72"/>
  <c r="B26" i="71"/>
  <c r="B70" i="71" s="1"/>
  <c r="B133" i="71" s="1"/>
  <c r="H23" i="71"/>
  <c r="H26" i="71" s="1"/>
  <c r="G23" i="71"/>
  <c r="C26" i="71"/>
  <c r="C70" i="71" s="1"/>
  <c r="C133" i="71" s="1"/>
  <c r="L21" i="72" l="1"/>
  <c r="I23" i="71"/>
  <c r="G26" i="71"/>
  <c r="I26" i="71" s="1"/>
  <c r="I70" i="71" s="1"/>
  <c r="I133" i="71" s="1"/>
  <c r="I21" i="72"/>
  <c r="F23" i="72"/>
  <c r="I23" i="72" s="1"/>
  <c r="AN29" i="72" l="1"/>
  <c r="G70" i="71"/>
  <c r="H70" i="71"/>
  <c r="H133" i="71" s="1"/>
  <c r="AQ21" i="72" l="1"/>
  <c r="AM29" i="72"/>
  <c r="U19" i="72"/>
  <c r="U18" i="72"/>
  <c r="S34" i="72"/>
  <c r="G133" i="71"/>
  <c r="I18" i="72"/>
  <c r="M18" i="72" s="1"/>
  <c r="AP29" i="72" l="1"/>
  <c r="AY29" i="72" s="1"/>
  <c r="AQ18" i="72"/>
  <c r="AQ29" i="72" s="1"/>
  <c r="BF29" i="72" s="1"/>
  <c r="K19" i="72"/>
  <c r="F19" i="72"/>
  <c r="I19" i="72" s="1"/>
  <c r="AP30" i="72" l="1"/>
  <c r="AY30" i="72" s="1"/>
  <c r="AP35" i="72"/>
  <c r="N19" i="72"/>
  <c r="N18" i="72"/>
  <c r="F20" i="72"/>
  <c r="I20" i="72" s="1"/>
  <c r="I29" i="72" s="1"/>
  <c r="AP37" i="72" l="1"/>
  <c r="AY37" i="72" s="1"/>
  <c r="AY35" i="72"/>
  <c r="J19" i="72"/>
  <c r="L19" i="72"/>
  <c r="J18" i="72"/>
  <c r="L18" i="72"/>
  <c r="I35" i="72"/>
  <c r="I30" i="72"/>
  <c r="N20" i="72" l="1"/>
  <c r="J20" i="72" l="1"/>
  <c r="L20" i="72"/>
  <c r="U7" i="72"/>
  <c r="K7" i="72" l="1"/>
  <c r="R34" i="72" l="1"/>
  <c r="N7" i="72"/>
  <c r="L7" i="72" l="1"/>
  <c r="J7" i="72"/>
  <c r="AL13" i="72"/>
  <c r="M13" i="72" l="1"/>
  <c r="N13" i="72" s="1"/>
  <c r="AL5" i="72"/>
  <c r="AL14" i="72" l="1"/>
  <c r="M5" i="72"/>
  <c r="L13" i="72" l="1"/>
  <c r="J13" i="72"/>
  <c r="M14" i="72"/>
  <c r="K9" i="72" l="1"/>
  <c r="N9" i="72" l="1"/>
  <c r="J9" i="72" l="1"/>
  <c r="L9" i="72"/>
  <c r="S29" i="72"/>
  <c r="R29" i="72"/>
  <c r="Q29" i="72"/>
  <c r="U22" i="72"/>
  <c r="K22" i="72" l="1"/>
  <c r="U29" i="72"/>
  <c r="AH29" i="72"/>
  <c r="AJ29" i="72"/>
  <c r="AI29" i="72"/>
  <c r="AJ35" i="72" l="1"/>
  <c r="AI35" i="72"/>
  <c r="AH35" i="72"/>
  <c r="K29" i="72"/>
  <c r="AL22" i="72"/>
  <c r="AI30" i="72"/>
  <c r="AJ30" i="72"/>
  <c r="AH30" i="72"/>
  <c r="AJ37" i="72" l="1"/>
  <c r="AI37" i="72"/>
  <c r="AH37" i="72"/>
  <c r="AL29" i="72"/>
  <c r="M22" i="72"/>
  <c r="Q34" i="72"/>
  <c r="U33" i="72"/>
  <c r="AL35" i="72" l="1"/>
  <c r="AL30" i="72"/>
  <c r="U34" i="72"/>
  <c r="M29" i="72"/>
  <c r="N22" i="72"/>
  <c r="K33" i="72"/>
  <c r="AL37" i="72" l="1"/>
  <c r="L22" i="72"/>
  <c r="J22" i="72"/>
  <c r="N29" i="72"/>
  <c r="M30" i="72"/>
  <c r="M35" i="72"/>
  <c r="N33" i="72"/>
  <c r="L33" i="72" s="1"/>
  <c r="K34" i="72"/>
  <c r="M37" i="72" l="1"/>
  <c r="J33" i="72"/>
  <c r="J29" i="72"/>
  <c r="L29" i="72"/>
  <c r="N34" i="72"/>
  <c r="J34" i="72" l="1"/>
  <c r="U12" i="72" l="1"/>
  <c r="K12" i="72" l="1"/>
  <c r="N12" i="72" l="1"/>
  <c r="J12" i="72" s="1"/>
  <c r="L12" i="72" l="1"/>
  <c r="U11" i="72"/>
  <c r="K11" i="72" s="1"/>
  <c r="Q5" i="72"/>
  <c r="Q14" i="72" s="1"/>
  <c r="U8" i="72"/>
  <c r="T5" i="72"/>
  <c r="T14" i="72" s="1"/>
  <c r="R5" i="72"/>
  <c r="R14" i="72" s="1"/>
  <c r="S5" i="72"/>
  <c r="S14" i="72" s="1"/>
  <c r="U5" i="72" l="1"/>
  <c r="R35" i="72"/>
  <c r="R30" i="72"/>
  <c r="T35" i="72"/>
  <c r="T36" i="72" s="1"/>
  <c r="T37" i="72" s="1"/>
  <c r="T30" i="72"/>
  <c r="Q35" i="72"/>
  <c r="Q30" i="72"/>
  <c r="S30" i="72"/>
  <c r="S35" i="72"/>
  <c r="K8" i="72"/>
  <c r="AO5" i="72" l="1"/>
  <c r="AO14" i="72" s="1"/>
  <c r="AN5" i="72"/>
  <c r="AN14" i="72" s="1"/>
  <c r="AQ11" i="72"/>
  <c r="N11" i="72"/>
  <c r="J11" i="72" s="1"/>
  <c r="R36" i="72"/>
  <c r="R37" i="72" s="1"/>
  <c r="U14" i="72"/>
  <c r="K5" i="72"/>
  <c r="N8" i="72"/>
  <c r="Q36" i="72"/>
  <c r="Q37" i="72" s="1"/>
  <c r="S36" i="72"/>
  <c r="S37" i="72" s="1"/>
  <c r="AQ8" i="72" l="1"/>
  <c r="AQ5" i="72" s="1"/>
  <c r="AQ14" i="72" s="1"/>
  <c r="AM5" i="72"/>
  <c r="AM14" i="72" s="1"/>
  <c r="AN30" i="72"/>
  <c r="AN35" i="72"/>
  <c r="AN37" i="72" s="1"/>
  <c r="AO35" i="72"/>
  <c r="AO37" i="72" s="1"/>
  <c r="AO30" i="72"/>
  <c r="L11" i="72"/>
  <c r="L8" i="72"/>
  <c r="U30" i="72"/>
  <c r="U35" i="72"/>
  <c r="N5" i="72"/>
  <c r="L5" i="72" s="1"/>
  <c r="K14" i="72"/>
  <c r="J8" i="72"/>
  <c r="AM30" i="72" l="1"/>
  <c r="AM35" i="72"/>
  <c r="AM37" i="72" s="1"/>
  <c r="AQ30" i="72"/>
  <c r="BF30" i="72" s="1"/>
  <c r="AQ35" i="72"/>
  <c r="U36" i="72"/>
  <c r="K35" i="72"/>
  <c r="K36" i="72" s="1"/>
  <c r="N14" i="72"/>
  <c r="K30" i="72"/>
  <c r="J5" i="72"/>
  <c r="AQ37" i="72" l="1"/>
  <c r="BF37" i="72" s="1"/>
  <c r="BF35" i="72"/>
  <c r="N30" i="72"/>
  <c r="J14" i="72"/>
  <c r="U37" i="72"/>
  <c r="L14" i="72"/>
  <c r="N35" i="72"/>
  <c r="I36" i="72" l="1"/>
  <c r="I37" i="72" s="1"/>
  <c r="J35" i="72"/>
  <c r="K37" i="72"/>
  <c r="L35" i="72"/>
  <c r="N36" i="72" l="1"/>
  <c r="N37" i="72" s="1"/>
  <c r="L37" i="72" s="1"/>
  <c r="J37" i="72" l="1"/>
  <c r="O13" i="76" l="1"/>
  <c r="K13" i="76" s="1"/>
  <c r="O24" i="76"/>
  <c r="M24" i="76" s="1"/>
  <c r="O25" i="76"/>
  <c r="K25" i="76" s="1"/>
  <c r="O28" i="76"/>
  <c r="K28" i="76" s="1"/>
  <c r="O12" i="76"/>
  <c r="M12" i="76" s="1"/>
  <c r="K10" i="76"/>
  <c r="M28" i="76" l="1"/>
  <c r="M10" i="76"/>
  <c r="M25" i="76"/>
  <c r="O29" i="76"/>
  <c r="K29" i="76" s="1"/>
  <c r="K24" i="76"/>
  <c r="K12" i="76"/>
  <c r="M13" i="76"/>
  <c r="V21" i="76"/>
  <c r="V27" i="76"/>
  <c r="T25" i="76"/>
  <c r="M29" i="76" l="1"/>
  <c r="O35" i="76"/>
  <c r="V19" i="76"/>
  <c r="V26" i="76"/>
  <c r="T19" i="76"/>
  <c r="R33" i="76"/>
  <c r="R34" i="76" s="1"/>
  <c r="R23" i="76"/>
  <c r="W8" i="72"/>
  <c r="R26" i="76"/>
  <c r="R10" i="76"/>
  <c r="V33" i="76"/>
  <c r="V34" i="76" s="1"/>
  <c r="V8" i="76"/>
  <c r="V12" i="76"/>
  <c r="R18" i="76"/>
  <c r="T33" i="76"/>
  <c r="T34" i="76" s="1"/>
  <c r="U26" i="76"/>
  <c r="U27" i="76"/>
  <c r="U7" i="76"/>
  <c r="U8" i="76"/>
  <c r="O37" i="76" l="1"/>
  <c r="M35" i="76"/>
  <c r="K35" i="76"/>
  <c r="AB8" i="72"/>
  <c r="U22" i="76"/>
  <c r="V9" i="76"/>
  <c r="U10" i="76"/>
  <c r="U18" i="76"/>
  <c r="R19" i="76"/>
  <c r="V11" i="76"/>
  <c r="U12" i="76"/>
  <c r="V13" i="76"/>
  <c r="R21" i="76"/>
  <c r="U20" i="76"/>
  <c r="V22" i="76"/>
  <c r="U23" i="76"/>
  <c r="V23" i="76"/>
  <c r="T22" i="76"/>
  <c r="U24" i="76"/>
  <c r="V24" i="76"/>
  <c r="W33" i="72"/>
  <c r="V12" i="72"/>
  <c r="W9" i="72"/>
  <c r="W7" i="72"/>
  <c r="V33" i="72"/>
  <c r="Y9" i="72"/>
  <c r="Y25" i="72"/>
  <c r="Y33" i="72"/>
  <c r="W23" i="72"/>
  <c r="W21" i="72"/>
  <c r="W12" i="72"/>
  <c r="Y10" i="72"/>
  <c r="Y26" i="72"/>
  <c r="Y12" i="72"/>
  <c r="Y27" i="72"/>
  <c r="W22" i="72"/>
  <c r="V23" i="72"/>
  <c r="V22" i="72"/>
  <c r="W25" i="72"/>
  <c r="V11" i="72"/>
  <c r="V8" i="72"/>
  <c r="Y18" i="72"/>
  <c r="W26" i="72"/>
  <c r="V27" i="72"/>
  <c r="AD27" i="72" l="1"/>
  <c r="AD25" i="72"/>
  <c r="AD12" i="72"/>
  <c r="AD10" i="72"/>
  <c r="AD26" i="72"/>
  <c r="M37" i="76"/>
  <c r="K37" i="76"/>
  <c r="AB22" i="72"/>
  <c r="AB25" i="72"/>
  <c r="AB12" i="72"/>
  <c r="AB23" i="72"/>
  <c r="AA8" i="72"/>
  <c r="AA33" i="72"/>
  <c r="V34" i="72"/>
  <c r="AA11" i="72"/>
  <c r="AB9" i="72"/>
  <c r="AA22" i="72"/>
  <c r="AB21" i="72"/>
  <c r="AA12" i="72"/>
  <c r="AB7" i="72"/>
  <c r="AB33" i="72"/>
  <c r="AB34" i="72" s="1"/>
  <c r="W34" i="72"/>
  <c r="AA23" i="72"/>
  <c r="AA27" i="72"/>
  <c r="AD33" i="72"/>
  <c r="Y34" i="72"/>
  <c r="AB26" i="72"/>
  <c r="AD18" i="72"/>
  <c r="AD9" i="72"/>
  <c r="AD34" i="72" l="1"/>
  <c r="AA34" i="72"/>
  <c r="V18" i="72"/>
  <c r="V20" i="72"/>
  <c r="V21" i="72"/>
  <c r="V24" i="72"/>
  <c r="V26" i="72"/>
  <c r="V6" i="72"/>
  <c r="V7" i="72"/>
  <c r="V9" i="72"/>
  <c r="V10" i="72"/>
  <c r="W27" i="72"/>
  <c r="W28" i="72"/>
  <c r="W6" i="72"/>
  <c r="W11" i="72"/>
  <c r="W13" i="72"/>
  <c r="R20" i="76"/>
  <c r="R25" i="76"/>
  <c r="R28" i="76"/>
  <c r="R8" i="76"/>
  <c r="R12" i="76"/>
  <c r="R13" i="76"/>
  <c r="Y20" i="72"/>
  <c r="Y24" i="72"/>
  <c r="Y6" i="72"/>
  <c r="Y7" i="72"/>
  <c r="Y8" i="72"/>
  <c r="V28" i="76"/>
  <c r="V6" i="76"/>
  <c r="V7" i="76"/>
  <c r="T24" i="76"/>
  <c r="T26" i="76"/>
  <c r="T27" i="76"/>
  <c r="T28" i="76"/>
  <c r="T6" i="76"/>
  <c r="T7" i="76"/>
  <c r="T8" i="76"/>
  <c r="T10" i="76"/>
  <c r="T12" i="76"/>
  <c r="U33" i="76"/>
  <c r="U34" i="76" s="1"/>
  <c r="U19" i="76"/>
  <c r="U21" i="76"/>
  <c r="U25" i="76"/>
  <c r="U28" i="76"/>
  <c r="U6" i="76"/>
  <c r="U9" i="76"/>
  <c r="U11" i="76"/>
  <c r="AD24" i="72" l="1"/>
  <c r="AD20" i="72"/>
  <c r="AD7" i="72"/>
  <c r="AD8" i="72"/>
  <c r="AD6" i="72"/>
  <c r="AA6" i="72"/>
  <c r="AA24" i="72"/>
  <c r="AA21" i="72"/>
  <c r="AA20" i="72"/>
  <c r="AA26" i="72"/>
  <c r="AA10" i="72"/>
  <c r="AA18" i="72"/>
  <c r="AA9" i="72"/>
  <c r="AB13" i="72"/>
  <c r="AB11" i="72"/>
  <c r="AB28" i="72"/>
  <c r="AB27" i="72"/>
  <c r="U29" i="76"/>
  <c r="AB6" i="72"/>
  <c r="AA7" i="72"/>
  <c r="U13" i="76"/>
  <c r="U5" i="76" s="1"/>
  <c r="U14" i="76" s="1"/>
  <c r="T9" i="76"/>
  <c r="T11" i="76"/>
  <c r="T13" i="76"/>
  <c r="W24" i="72"/>
  <c r="W20" i="72"/>
  <c r="Y11" i="72"/>
  <c r="Y13" i="72"/>
  <c r="V10" i="76"/>
  <c r="V5" i="76" s="1"/>
  <c r="V14" i="76" s="1"/>
  <c r="R7" i="76"/>
  <c r="R27" i="76"/>
  <c r="R6" i="76"/>
  <c r="R11" i="76"/>
  <c r="W10" i="72"/>
  <c r="W18" i="72"/>
  <c r="V13" i="72"/>
  <c r="V28" i="72"/>
  <c r="V19" i="72"/>
  <c r="V25" i="72"/>
  <c r="V18" i="76"/>
  <c r="V20" i="76"/>
  <c r="V25" i="76"/>
  <c r="W19" i="72"/>
  <c r="R24" i="76"/>
  <c r="R9" i="76"/>
  <c r="Y19" i="72"/>
  <c r="Y21" i="72"/>
  <c r="Y22" i="72"/>
  <c r="Y23" i="72"/>
  <c r="Y28" i="72"/>
  <c r="T18" i="76"/>
  <c r="T20" i="76"/>
  <c r="T21" i="76"/>
  <c r="T23" i="76"/>
  <c r="S10" i="76"/>
  <c r="S12" i="76"/>
  <c r="W12" i="76" s="1"/>
  <c r="S18" i="76"/>
  <c r="S9" i="76"/>
  <c r="X19" i="72"/>
  <c r="X11" i="72"/>
  <c r="X22" i="72"/>
  <c r="S24" i="76"/>
  <c r="S21" i="76"/>
  <c r="S28" i="76"/>
  <c r="W28" i="76" s="1"/>
  <c r="X28" i="76" s="1"/>
  <c r="S22" i="76"/>
  <c r="W22" i="76" s="1"/>
  <c r="X22" i="76" s="1"/>
  <c r="X25" i="72"/>
  <c r="S33" i="76"/>
  <c r="S34" i="76" s="1"/>
  <c r="X9" i="72"/>
  <c r="S23" i="76"/>
  <c r="S26" i="76"/>
  <c r="W26" i="76" s="1"/>
  <c r="X26" i="76" s="1"/>
  <c r="X18" i="72"/>
  <c r="X8" i="72"/>
  <c r="S6" i="76"/>
  <c r="S8" i="76"/>
  <c r="W8" i="76" s="1"/>
  <c r="S20" i="76"/>
  <c r="X6" i="72"/>
  <c r="X13" i="72"/>
  <c r="X23" i="72"/>
  <c r="X10" i="72"/>
  <c r="S11" i="76"/>
  <c r="X28" i="72"/>
  <c r="X12" i="72"/>
  <c r="S25" i="76"/>
  <c r="S19" i="76"/>
  <c r="W19" i="76" s="1"/>
  <c r="X19" i="76" s="1"/>
  <c r="X33" i="72"/>
  <c r="S27" i="76"/>
  <c r="S7" i="76"/>
  <c r="S13" i="76"/>
  <c r="X27" i="72"/>
  <c r="X26" i="72"/>
  <c r="X20" i="72"/>
  <c r="X24" i="72"/>
  <c r="X21" i="72"/>
  <c r="X7" i="72"/>
  <c r="AD22" i="72" l="1"/>
  <c r="AD11" i="72"/>
  <c r="AD23" i="72"/>
  <c r="AD21" i="72"/>
  <c r="AD19" i="72"/>
  <c r="AD28" i="72"/>
  <c r="AD13" i="72"/>
  <c r="X8" i="76"/>
  <c r="X12" i="76"/>
  <c r="AC6" i="72"/>
  <c r="AE6" i="72" s="1"/>
  <c r="AC19" i="72"/>
  <c r="Z9" i="72"/>
  <c r="AC20" i="72"/>
  <c r="Z12" i="72"/>
  <c r="AC25" i="72"/>
  <c r="Z27" i="72"/>
  <c r="Z8" i="72"/>
  <c r="AC18" i="72"/>
  <c r="AC11" i="72"/>
  <c r="AA28" i="72"/>
  <c r="V5" i="72"/>
  <c r="AA19" i="72"/>
  <c r="Z13" i="72"/>
  <c r="AB24" i="72"/>
  <c r="AB10" i="72"/>
  <c r="AB5" i="72" s="1"/>
  <c r="AB14" i="72" s="1"/>
  <c r="AB20" i="72"/>
  <c r="W25" i="76"/>
  <c r="X25" i="76" s="1"/>
  <c r="W10" i="76"/>
  <c r="X10" i="76" s="1"/>
  <c r="W23" i="76"/>
  <c r="X23" i="76" s="1"/>
  <c r="W20" i="76"/>
  <c r="X20" i="76" s="1"/>
  <c r="Z23" i="72"/>
  <c r="Z24" i="72"/>
  <c r="AC9" i="72"/>
  <c r="AE9" i="72" s="1"/>
  <c r="T5" i="76"/>
  <c r="T14" i="76" s="1"/>
  <c r="W11" i="76"/>
  <c r="W27" i="76"/>
  <c r="X27" i="76" s="1"/>
  <c r="V29" i="76"/>
  <c r="V35" i="76" s="1"/>
  <c r="V36" i="76" s="1"/>
  <c r="V37" i="76" s="1"/>
  <c r="R29" i="76"/>
  <c r="W13" i="76"/>
  <c r="V29" i="72"/>
  <c r="R5" i="76"/>
  <c r="R14" i="76" s="1"/>
  <c r="T29" i="76"/>
  <c r="W21" i="76"/>
  <c r="X21" i="76" s="1"/>
  <c r="W24" i="76"/>
  <c r="X24" i="76" s="1"/>
  <c r="W33" i="76"/>
  <c r="Y29" i="72"/>
  <c r="Z19" i="72"/>
  <c r="W29" i="72"/>
  <c r="AC27" i="72"/>
  <c r="AE27" i="72" s="1"/>
  <c r="Z10" i="72"/>
  <c r="S29" i="76"/>
  <c r="W5" i="72"/>
  <c r="AC7" i="72"/>
  <c r="AE7" i="72" s="1"/>
  <c r="W6" i="76"/>
  <c r="AC24" i="72"/>
  <c r="AC23" i="72"/>
  <c r="AC22" i="72"/>
  <c r="AE22" i="72" s="1"/>
  <c r="Z21" i="72"/>
  <c r="AC28" i="72"/>
  <c r="Z28" i="72"/>
  <c r="Z26" i="72"/>
  <c r="Z33" i="72"/>
  <c r="AC33" i="72"/>
  <c r="Z20" i="72"/>
  <c r="AC21" i="72"/>
  <c r="AC26" i="72"/>
  <c r="AE26" i="72" s="1"/>
  <c r="X34" i="72"/>
  <c r="U35" i="76"/>
  <c r="U30" i="76"/>
  <c r="W7" i="76"/>
  <c r="S5" i="76"/>
  <c r="S14" i="76" s="1"/>
  <c r="AC13" i="72"/>
  <c r="AC12" i="72"/>
  <c r="AE12" i="72" s="1"/>
  <c r="Z18" i="72"/>
  <c r="Z7" i="72"/>
  <c r="AA25" i="72"/>
  <c r="AB19" i="72"/>
  <c r="X29" i="72"/>
  <c r="Z22" i="72"/>
  <c r="Z11" i="72"/>
  <c r="W18" i="76"/>
  <c r="X18" i="76" s="1"/>
  <c r="AB18" i="72"/>
  <c r="AC8" i="72"/>
  <c r="AE8" i="72" s="1"/>
  <c r="AC10" i="72"/>
  <c r="Z6" i="72"/>
  <c r="W9" i="76"/>
  <c r="Y5" i="72"/>
  <c r="Y14" i="72" s="1"/>
  <c r="Z25" i="72"/>
  <c r="AA13" i="72"/>
  <c r="X5" i="72"/>
  <c r="AD29" i="72" l="1"/>
  <c r="AE11" i="72"/>
  <c r="AD5" i="72"/>
  <c r="AD14" i="72" s="1"/>
  <c r="AE21" i="72"/>
  <c r="Z34" i="72"/>
  <c r="AE23" i="72"/>
  <c r="X11" i="76"/>
  <c r="X6" i="76"/>
  <c r="W5" i="76"/>
  <c r="X5" i="76" s="1"/>
  <c r="X9" i="76"/>
  <c r="X7" i="76"/>
  <c r="X13" i="76"/>
  <c r="W34" i="76"/>
  <c r="X33" i="76"/>
  <c r="AE20" i="72"/>
  <c r="AE19" i="72"/>
  <c r="AE28" i="72"/>
  <c r="V14" i="72"/>
  <c r="AE24" i="72"/>
  <c r="AE10" i="72"/>
  <c r="W14" i="72"/>
  <c r="Y30" i="72"/>
  <c r="V30" i="76"/>
  <c r="R30" i="76"/>
  <c r="R35" i="76"/>
  <c r="R36" i="76" s="1"/>
  <c r="R37" i="76" s="1"/>
  <c r="T35" i="76"/>
  <c r="T30" i="76"/>
  <c r="W29" i="76"/>
  <c r="S35" i="76"/>
  <c r="S36" i="76" s="1"/>
  <c r="S37" i="76" s="1"/>
  <c r="Z5" i="72"/>
  <c r="Z14" i="72" s="1"/>
  <c r="X14" i="72"/>
  <c r="Z29" i="72"/>
  <c r="AC34" i="72"/>
  <c r="AE33" i="72"/>
  <c r="AA5" i="72"/>
  <c r="AA14" i="72" s="1"/>
  <c r="AE13" i="72"/>
  <c r="S30" i="76"/>
  <c r="AA29" i="72"/>
  <c r="AE25" i="72"/>
  <c r="Y35" i="72"/>
  <c r="AE18" i="72"/>
  <c r="AB29" i="72"/>
  <c r="U36" i="76"/>
  <c r="U37" i="76" s="1"/>
  <c r="AC5" i="72"/>
  <c r="AC14" i="72" s="1"/>
  <c r="AC29" i="72"/>
  <c r="AE34" i="72" l="1"/>
  <c r="AD30" i="72"/>
  <c r="AD35" i="72"/>
  <c r="AD36" i="72" s="1"/>
  <c r="AD37" i="72" s="1"/>
  <c r="W14" i="76"/>
  <c r="X29" i="76"/>
  <c r="X34" i="76"/>
  <c r="X35" i="72"/>
  <c r="V30" i="72"/>
  <c r="V35" i="72"/>
  <c r="AE5" i="72"/>
  <c r="W35" i="72"/>
  <c r="W30" i="72"/>
  <c r="T36" i="76"/>
  <c r="T37" i="76" s="1"/>
  <c r="Z30" i="72"/>
  <c r="Z35" i="72"/>
  <c r="X30" i="72"/>
  <c r="AC30" i="72"/>
  <c r="Y36" i="72"/>
  <c r="AB35" i="72"/>
  <c r="AB30" i="72"/>
  <c r="AA35" i="72"/>
  <c r="AA30" i="72"/>
  <c r="AE29" i="72"/>
  <c r="AC35" i="72"/>
  <c r="AE14" i="72" l="1"/>
  <c r="AE30" i="72" s="1"/>
  <c r="Z36" i="72"/>
  <c r="Y37" i="72"/>
  <c r="X14" i="76"/>
  <c r="W35" i="76"/>
  <c r="W30" i="76"/>
  <c r="X44" i="72"/>
  <c r="X36" i="72"/>
  <c r="V36" i="72"/>
  <c r="W36" i="72"/>
  <c r="AA36" i="72"/>
  <c r="AB36" i="72"/>
  <c r="AB37" i="72" s="1"/>
  <c r="AC36" i="72"/>
  <c r="AC37" i="72" s="1"/>
  <c r="AE35" i="72" l="1"/>
  <c r="AE36" i="72" s="1"/>
  <c r="AE37" i="72" s="1"/>
  <c r="X35" i="76"/>
  <c r="AA37" i="72"/>
  <c r="Z37" i="72"/>
  <c r="X30" i="76"/>
  <c r="W36" i="76"/>
  <c r="V37" i="72"/>
  <c r="Z40" i="72"/>
  <c r="X37" i="72"/>
  <c r="W37" i="72"/>
  <c r="W37" i="76" l="1"/>
  <c r="X36" i="76"/>
  <c r="Z43" i="72"/>
  <c r="Z44" i="72" s="1"/>
  <c r="V44" i="72"/>
  <c r="X37" i="7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tc={C3B4C9DE-15A3-42C8-84FA-5991D3A604CA}</author>
    <author>tc={D7B2E372-0AF3-482A-AEC8-A9FD4907E1F4}</author>
  </authors>
  <commentList>
    <comment ref="R94" authorId="0" shapeId="0" xr:uid="{C3B4C9DE-15A3-42C8-84FA-5991D3A604CA}">
      <text>
        <t>[Threaded comment]
Your version of Excel allows you to read this threaded comment; however, any edits to it will get removed if the file is opened in a newer version of Excel. Learn more: https://go.microsoft.com/fwlink/?linkid=870924
Comment:
    Se aumenta manualmente 360 jovenes y adultos sin identificacion entre municipios</t>
      </text>
    </comment>
    <comment ref="R132" authorId="1" shapeId="0" xr:uid="{D7B2E372-0AF3-482A-AEC8-A9FD4907E1F4}">
      <text>
        <t xml:space="preserve">[Threaded comment]
Your version of Excel allows you to read this threaded comment; however, any edits to it will get removed if the file is opened in a newer version of Excel. Learn more: https://go.microsoft.com/fwlink/?linkid=870924
Comment:
    Se incluye manualmente  160 cupos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James Muñoz</author>
  </authors>
  <commentList>
    <comment ref="B11" authorId="0" shapeId="0" xr:uid="{40A7D1D1-133B-4BA0-8270-5AB66B383108}">
      <text>
        <r>
          <rPr>
            <b/>
            <sz val="9"/>
            <color indexed="81"/>
            <rFont val="Tahoma"/>
            <family val="2"/>
          </rPr>
          <t>James Muñoz:</t>
        </r>
        <r>
          <rPr>
            <sz val="9"/>
            <color indexed="81"/>
            <rFont val="Tahoma"/>
            <family val="2"/>
          </rPr>
          <t xml:space="preserve">
Es la distribuccion de Share Cost. Por favor distribuir, por AREA.</t>
        </r>
      </text>
    </comment>
    <comment ref="B23" authorId="0" shapeId="0" xr:uid="{02429863-2D94-40AC-8389-6DC7821B9DFB}">
      <text>
        <r>
          <rPr>
            <b/>
            <sz val="9"/>
            <color indexed="81"/>
            <rFont val="Tahoma"/>
            <family val="2"/>
          </rPr>
          <t>James Muñoz:</t>
        </r>
        <r>
          <rPr>
            <sz val="9"/>
            <color indexed="81"/>
            <rFont val="Tahoma"/>
            <family val="2"/>
          </rPr>
          <t xml:space="preserve">
Es la distribuccion de Share Cost. Por favor distribuir, por AREA.</t>
        </r>
      </text>
    </comment>
  </commentList>
</comments>
</file>

<file path=xl/sharedStrings.xml><?xml version="1.0" encoding="utf-8"?>
<sst xmlns="http://schemas.openxmlformats.org/spreadsheetml/2006/main" count="145137" uniqueCount="8886">
  <si>
    <t>¿Recibio kit escolar?
SI/NO</t>
  </si>
  <si>
    <t>SI</t>
  </si>
  <si>
    <t>Etiquetas de fila</t>
  </si>
  <si>
    <t>Cuenta de Sexo (H/M)</t>
  </si>
  <si>
    <t>En planillas de distribución</t>
  </si>
  <si>
    <t>ANTIOQUIA</t>
  </si>
  <si>
    <t>El restante el área dice que lo reporta fucepaz</t>
  </si>
  <si>
    <t>CER VÁSQUEZ</t>
  </si>
  <si>
    <t>IE ANORÍ</t>
  </si>
  <si>
    <t>ok</t>
  </si>
  <si>
    <t>IE JAIPERÁ</t>
  </si>
  <si>
    <t>IE MADRE LAURA MONTOYA</t>
  </si>
  <si>
    <t>IER LA CRUZADA</t>
  </si>
  <si>
    <t>IER LA INMACULADA CAUCHERAS</t>
  </si>
  <si>
    <t>CAQUETÁ</t>
  </si>
  <si>
    <t>IE NUESTRA SEÑORA DE LAS MERCEDES</t>
  </si>
  <si>
    <t>IE RUFINO QUICHOYA</t>
  </si>
  <si>
    <t>CAUCA</t>
  </si>
  <si>
    <t>IE AGROPECUARIO MONTERREDONDO</t>
  </si>
  <si>
    <t>Falta 1 en base de datos, tenemos 15 firmas en listados</t>
  </si>
  <si>
    <t>IE SANTA ANA</t>
  </si>
  <si>
    <t>IE TIMBA</t>
  </si>
  <si>
    <t>en soportes 7 firmas faltantes</t>
  </si>
  <si>
    <t>INEDER</t>
  </si>
  <si>
    <t xml:space="preserve">falta 1 base de datos, verificar soporte </t>
  </si>
  <si>
    <t>CESAR</t>
  </si>
  <si>
    <t>El área cargo conjunto guajira y cesar con la suma da 524 en base y en los listados hay 511 firmas</t>
  </si>
  <si>
    <t>IE ELOY QUINTERO ARAUJO</t>
  </si>
  <si>
    <t>IE NORMAL MARIA INMACULADA</t>
  </si>
  <si>
    <t>IE SAN JOSÉ</t>
  </si>
  <si>
    <t>CHOCÓ</t>
  </si>
  <si>
    <t xml:space="preserve">CE PRIMIIVO PALACIOS </t>
  </si>
  <si>
    <t>faltan 11 persona en base de datos</t>
  </si>
  <si>
    <t>IE AGRICOLA LA LOMA DE BOJAYA</t>
  </si>
  <si>
    <t>faltan 35 firmas en listados</t>
  </si>
  <si>
    <t>IE MIGUEL A. CAICEDO</t>
  </si>
  <si>
    <t>faltan 3 firmas en listados</t>
  </si>
  <si>
    <t>GUAVIARE</t>
  </si>
  <si>
    <t>CE CHARRAS</t>
  </si>
  <si>
    <t>IE CARLOS MAURO HOYOS</t>
  </si>
  <si>
    <t>IE JOSÉ MIGUEL LOPEZ CALLE</t>
  </si>
  <si>
    <t>LA GUAJIRA</t>
  </si>
  <si>
    <t>El área cargo conjunto guajira y cesarcon la suma da 524 y en los listados hay 511</t>
  </si>
  <si>
    <t>IE AGROPECUARIA DE FONSECA</t>
  </si>
  <si>
    <t>IE RURAL ANA JOAQUINA RODRIGUEZ</t>
  </si>
  <si>
    <t>IE TEC AGROPECUARIA DE CONEJO</t>
  </si>
  <si>
    <t>META</t>
  </si>
  <si>
    <t xml:space="preserve">I.E JORGE ELIECER GAITAN </t>
  </si>
  <si>
    <t>IE GABRIELA MISTRAL</t>
  </si>
  <si>
    <t>IE JARDÍN DE PEÑAS</t>
  </si>
  <si>
    <t>IE LOS FUNDADORES</t>
  </si>
  <si>
    <t>IE NUEVO HORIZONTE</t>
  </si>
  <si>
    <t>IE RAFAEL URIBE URIBE</t>
  </si>
  <si>
    <t>IE SAN JUAN DE ARAMA</t>
  </si>
  <si>
    <t>NARIÑO</t>
  </si>
  <si>
    <t>hay listados cargados con 193 firmas (de tumaco) falta el restante de listas, faltan 319 firmas en soportes</t>
  </si>
  <si>
    <t xml:space="preserve">C.E. LA VARIANTE </t>
  </si>
  <si>
    <t>I.E. AGROPECUARIA EL EJIEDO</t>
  </si>
  <si>
    <t>I.E. INMACULDA TALLAMBI</t>
  </si>
  <si>
    <t>IE AGROPECUARIO  DE  CANDELILLAS</t>
  </si>
  <si>
    <t>IE. CHAJAL</t>
  </si>
  <si>
    <t>NORTE DE SANTANDER</t>
  </si>
  <si>
    <t>faltan 13 firmas en soportes</t>
  </si>
  <si>
    <t>IE CONCENTRACIÓN DE DESARROLLO RURAL LA GABARRA</t>
  </si>
  <si>
    <t>IE INTEG FRANCISCO JOSE DE CALDAS</t>
  </si>
  <si>
    <t>IE MONSEÑOR DIAZ PLATA</t>
  </si>
  <si>
    <t>PUTUMAYO</t>
  </si>
  <si>
    <t>IERE CUEMBÍ</t>
  </si>
  <si>
    <t>TOLIMA</t>
  </si>
  <si>
    <t>el área dice que carga Fucepaz</t>
  </si>
  <si>
    <t xml:space="preserve">I.E SAN PEDRO </t>
  </si>
  <si>
    <t>I.E.JESUS ANTONIO AMEZQUITA</t>
  </si>
  <si>
    <t>IE ALVARO MOLINA</t>
  </si>
  <si>
    <t>IE ANTONIO NARIÑO</t>
  </si>
  <si>
    <t>IE LA FILA</t>
  </si>
  <si>
    <t>IE MANUEL ELKIN PATARROYO</t>
  </si>
  <si>
    <t>IE SIMÓN BOLIVAR</t>
  </si>
  <si>
    <t>IE TEC AGROP SAN RAFAEL</t>
  </si>
  <si>
    <t>JOSÉ MARÍA CARBOBELL</t>
  </si>
  <si>
    <t>Total general</t>
  </si>
  <si>
    <t>#</t>
  </si>
  <si>
    <t>N. Identificación</t>
  </si>
  <si>
    <t>Tipo de identificación Escoger de la hoja 2 la opción:</t>
  </si>
  <si>
    <t>País</t>
  </si>
  <si>
    <t>Departamento (Todo en Mayúscula)</t>
  </si>
  <si>
    <t>Municipio ( Todo en Mayúscula)</t>
  </si>
  <si>
    <t>ETCR/ Comunidad Aledaña/ NAR ( Todo en Mayúscula)</t>
  </si>
  <si>
    <t>Entidad Territorial</t>
  </si>
  <si>
    <t>Nombre 1 (En Mayúscula)</t>
  </si>
  <si>
    <t>Nombre 2 (En Mayúscula)</t>
  </si>
  <si>
    <t>Primer Apellido (Mayúscula y como aparece en el socumento de identificación)</t>
  </si>
  <si>
    <t>Segundo apellido (Mayúscula y como aparece en el documento de identificación)</t>
  </si>
  <si>
    <t>Sexo (H/M)</t>
  </si>
  <si>
    <t>CICLO EDUCATIVO 2022</t>
  </si>
  <si>
    <t>IE/EE ( Todo en Mayúscula)</t>
  </si>
  <si>
    <t>CÓDIGO DANE</t>
  </si>
  <si>
    <t>Modelo educativo Flexible  ( en Mayúscula)</t>
  </si>
  <si>
    <t>Teléfono</t>
  </si>
  <si>
    <t>Celular</t>
  </si>
  <si>
    <t>Email</t>
  </si>
  <si>
    <t>Fecha de
nacimiento     (dd/mm/aaaa)</t>
  </si>
  <si>
    <t>Edad</t>
  </si>
  <si>
    <t>Programa, Proyecto, Subactividad:</t>
  </si>
  <si>
    <t>Condición: Escoger de la lista</t>
  </si>
  <si>
    <t>Otra condición</t>
  </si>
  <si>
    <t>Etnia: Escoger de la lista</t>
  </si>
  <si>
    <t>Beneficiario:Escoger de la lista</t>
  </si>
  <si>
    <t>Entidad: Escoge de la lista</t>
  </si>
  <si>
    <t>Madre/padre</t>
  </si>
  <si>
    <t># de Hjos</t>
  </si>
  <si>
    <t>Necesidades Educativas Especiales</t>
  </si>
  <si>
    <t>NUEVO / ANTIGUO (Despliegue la lista y seleccione una opción)</t>
  </si>
  <si>
    <t>ESTADO INICIAL
(MATRICULADO /
NO MATRICULADO</t>
  </si>
  <si>
    <t>ESTADO ACTUAL  Asistiendo/ deserción</t>
  </si>
  <si>
    <t xml:space="preserve">ESTADO  FINAL/ Aprobado/ No aprobado
</t>
  </si>
  <si>
    <t xml:space="preserve">Nombre del Tutor/Facilitador responsable de estudiante </t>
  </si>
  <si>
    <t>Observaciones 
(casos especiales de matrícula)</t>
  </si>
  <si>
    <t>Cédula de Ciudadanía</t>
  </si>
  <si>
    <t>COLOMBIA</t>
  </si>
  <si>
    <t>BUENOS AIRES</t>
  </si>
  <si>
    <t>COMUNIDAD ALEDAÑA</t>
  </si>
  <si>
    <t>SED CAUCA</t>
  </si>
  <si>
    <t>VALERIA</t>
  </si>
  <si>
    <t>GOMEZ</t>
  </si>
  <si>
    <t>CASTRILLON</t>
  </si>
  <si>
    <t>M</t>
  </si>
  <si>
    <t>CICLO VI</t>
  </si>
  <si>
    <t>ETNOEDUCATIVO</t>
  </si>
  <si>
    <t>EN RIESGO</t>
  </si>
  <si>
    <t>AFRODESCENDIENTE</t>
  </si>
  <si>
    <t>ESTUDIANTE</t>
  </si>
  <si>
    <t>NRC</t>
  </si>
  <si>
    <t>N/A</t>
  </si>
  <si>
    <t>NINGUNA</t>
  </si>
  <si>
    <t>ANTIGUO</t>
  </si>
  <si>
    <t>MATRICULADO</t>
  </si>
  <si>
    <t>ASISTIENDO</t>
  </si>
  <si>
    <t>ARLEY DAVID RAMIREZ</t>
  </si>
  <si>
    <t>MARIA</t>
  </si>
  <si>
    <t>CAMILA</t>
  </si>
  <si>
    <t>PAZ</t>
  </si>
  <si>
    <t>MESTIZO</t>
  </si>
  <si>
    <t>BREINER</t>
  </si>
  <si>
    <t>HERNAN</t>
  </si>
  <si>
    <t>SANDOVAL</t>
  </si>
  <si>
    <t>CARABALI</t>
  </si>
  <si>
    <t>H</t>
  </si>
  <si>
    <t>Tarjeta de Identidad</t>
  </si>
  <si>
    <t>LEIDY</t>
  </si>
  <si>
    <t>VANESA</t>
  </si>
  <si>
    <t>ARBOLEDA</t>
  </si>
  <si>
    <t>YORLEDI</t>
  </si>
  <si>
    <t>GUAZA</t>
  </si>
  <si>
    <t>MADRE</t>
  </si>
  <si>
    <t>LENNIS</t>
  </si>
  <si>
    <t>JIMENEZ</t>
  </si>
  <si>
    <t>SINISTERRA</t>
  </si>
  <si>
    <t>DESPLAZADO</t>
  </si>
  <si>
    <t>LILIANA</t>
  </si>
  <si>
    <t xml:space="preserve">CASTRO </t>
  </si>
  <si>
    <t>LAURA</t>
  </si>
  <si>
    <t xml:space="preserve">DIAZ </t>
  </si>
  <si>
    <t>BRIGITTE</t>
  </si>
  <si>
    <t>RIVERA</t>
  </si>
  <si>
    <t>NOREÑA</t>
  </si>
  <si>
    <t>LUZ</t>
  </si>
  <si>
    <t>FERNANDA</t>
  </si>
  <si>
    <t>DIANA</t>
  </si>
  <si>
    <t>MARCELA</t>
  </si>
  <si>
    <t>VARGAS</t>
  </si>
  <si>
    <t>VIVEROS</t>
  </si>
  <si>
    <t>ANA</t>
  </si>
  <si>
    <t>KARINA</t>
  </si>
  <si>
    <t>MOSQUERA</t>
  </si>
  <si>
    <t>NUEVO</t>
  </si>
  <si>
    <t>GEIDDY</t>
  </si>
  <si>
    <t>TATIANA</t>
  </si>
  <si>
    <t>RUBY</t>
  </si>
  <si>
    <t>YANETH</t>
  </si>
  <si>
    <t>IBARRA</t>
  </si>
  <si>
    <t/>
  </si>
  <si>
    <t>POPO</t>
  </si>
  <si>
    <t>CHOCO</t>
  </si>
  <si>
    <t>VERONICA</t>
  </si>
  <si>
    <t>ZAPATA</t>
  </si>
  <si>
    <t>CARACAS</t>
  </si>
  <si>
    <t>LORENA</t>
  </si>
  <si>
    <t>ETCR CARLOS PATIÑO</t>
  </si>
  <si>
    <t>YENIFER</t>
  </si>
  <si>
    <t xml:space="preserve">ALEJANDRA </t>
  </si>
  <si>
    <t>ESCOBAR</t>
  </si>
  <si>
    <t>CICLO IV</t>
  </si>
  <si>
    <t>INDÍGENA</t>
  </si>
  <si>
    <t>RUBHDINEVER CASTRO - LEYNER DAZA</t>
  </si>
  <si>
    <t>OMAIRA</t>
  </si>
  <si>
    <t>CHILHUESO</t>
  </si>
  <si>
    <t>CRUZ</t>
  </si>
  <si>
    <t>FRANCI</t>
  </si>
  <si>
    <t>LEANI</t>
  </si>
  <si>
    <t>COLLAZOS</t>
  </si>
  <si>
    <t>BECERRA</t>
  </si>
  <si>
    <t>AURA</t>
  </si>
  <si>
    <t>NELLY</t>
  </si>
  <si>
    <t>VELASCO</t>
  </si>
  <si>
    <t>PEÑA</t>
  </si>
  <si>
    <t>GEREMIAS</t>
  </si>
  <si>
    <t>CASAMACHIN</t>
  </si>
  <si>
    <t>DIZU</t>
  </si>
  <si>
    <t>PADRE</t>
  </si>
  <si>
    <t>NELSON</t>
  </si>
  <si>
    <t>ANDRES</t>
  </si>
  <si>
    <t>PASCUE</t>
  </si>
  <si>
    <t>ZULEIMA</t>
  </si>
  <si>
    <t>GUETIO</t>
  </si>
  <si>
    <t>DAGUA</t>
  </si>
  <si>
    <t>OLGA</t>
  </si>
  <si>
    <t>LUCIA</t>
  </si>
  <si>
    <t>PEREZ</t>
  </si>
  <si>
    <t>TROCHEZ</t>
  </si>
  <si>
    <t>YUDY</t>
  </si>
  <si>
    <t>CAROLINA</t>
  </si>
  <si>
    <t>CASOS</t>
  </si>
  <si>
    <t>KAREN</t>
  </si>
  <si>
    <t>DAYERLI</t>
  </si>
  <si>
    <t>ULCUE</t>
  </si>
  <si>
    <t>RUBHBILLYBRAN</t>
  </si>
  <si>
    <t>CASTRO</t>
  </si>
  <si>
    <t>JHONATAN</t>
  </si>
  <si>
    <t>VALENCIA</t>
  </si>
  <si>
    <t>CINDY</t>
  </si>
  <si>
    <t>PAOLA</t>
  </si>
  <si>
    <t>QUIGUANAS</t>
  </si>
  <si>
    <t>MENDEZ</t>
  </si>
  <si>
    <t>FRANSISCO</t>
  </si>
  <si>
    <t>PAVI</t>
  </si>
  <si>
    <t>UL</t>
  </si>
  <si>
    <t>DESERCIÓN</t>
  </si>
  <si>
    <t>NO APROBADO</t>
  </si>
  <si>
    <t>CLAUDIA</t>
  </si>
  <si>
    <t>PATRICIA</t>
  </si>
  <si>
    <t>ALVARAN</t>
  </si>
  <si>
    <t>HURTADO</t>
  </si>
  <si>
    <t>CICLO V</t>
  </si>
  <si>
    <t>AISNEL</t>
  </si>
  <si>
    <t>ARLEY</t>
  </si>
  <si>
    <t>CERON</t>
  </si>
  <si>
    <t>RODRIGUEZ</t>
  </si>
  <si>
    <t>WILMER</t>
  </si>
  <si>
    <t>GARCES</t>
  </si>
  <si>
    <t>JOSE</t>
  </si>
  <si>
    <t>CLAUDIO</t>
  </si>
  <si>
    <t>PRIETO</t>
  </si>
  <si>
    <t>SANCHEZ</t>
  </si>
  <si>
    <t>EXCOMBATIENTE</t>
  </si>
  <si>
    <t>ROMAN</t>
  </si>
  <si>
    <t>JAIME</t>
  </si>
  <si>
    <t xml:space="preserve"> </t>
  </si>
  <si>
    <t>YATACUE</t>
  </si>
  <si>
    <t>RAMOS</t>
  </si>
  <si>
    <t>XIMENA</t>
  </si>
  <si>
    <t>YEIMI</t>
  </si>
  <si>
    <t>DILIANI</t>
  </si>
  <si>
    <t>BOLAÑOS</t>
  </si>
  <si>
    <t>ÑAÑEZ</t>
  </si>
  <si>
    <t>SURY</t>
  </si>
  <si>
    <t>VIVIANA</t>
  </si>
  <si>
    <t>RONALD</t>
  </si>
  <si>
    <t>CORTES</t>
  </si>
  <si>
    <t>YULE</t>
  </si>
  <si>
    <t>ANDERSON</t>
  </si>
  <si>
    <t xml:space="preserve">ANYELA </t>
  </si>
  <si>
    <t>MILED</t>
  </si>
  <si>
    <t>MULCUE</t>
  </si>
  <si>
    <t>PETECHE</t>
  </si>
  <si>
    <t>SANDRA</t>
  </si>
  <si>
    <t>MILENA</t>
  </si>
  <si>
    <t>CAMPO</t>
  </si>
  <si>
    <t>TENORIO</t>
  </si>
  <si>
    <t>YOVANNY</t>
  </si>
  <si>
    <t>EDUARDO</t>
  </si>
  <si>
    <t>NO</t>
  </si>
  <si>
    <t>ADOLFO</t>
  </si>
  <si>
    <t>FERNANDEZ</t>
  </si>
  <si>
    <t>ANDREA</t>
  </si>
  <si>
    <t>LULIGO</t>
  </si>
  <si>
    <t>COSCUE</t>
  </si>
  <si>
    <t>ANYELA</t>
  </si>
  <si>
    <t>ZULEYMA</t>
  </si>
  <si>
    <t>TROMPETA</t>
  </si>
  <si>
    <t>ACHACUE</t>
  </si>
  <si>
    <t>JOHANA</t>
  </si>
  <si>
    <t>YOTENGO</t>
  </si>
  <si>
    <t>PAULA</t>
  </si>
  <si>
    <t>LABIO</t>
  </si>
  <si>
    <t xml:space="preserve">PAULA </t>
  </si>
  <si>
    <t>GIZELLA</t>
  </si>
  <si>
    <t>TABARES</t>
  </si>
  <si>
    <t>LONDOÑO</t>
  </si>
  <si>
    <t xml:space="preserve">JOHN </t>
  </si>
  <si>
    <t>JAIDER</t>
  </si>
  <si>
    <t>PERDOMO</t>
  </si>
  <si>
    <t>MARLON</t>
  </si>
  <si>
    <t>YESID</t>
  </si>
  <si>
    <t>MARTINES</t>
  </si>
  <si>
    <t>CANAS</t>
  </si>
  <si>
    <t>LEIDI</t>
  </si>
  <si>
    <t>DANIELA</t>
  </si>
  <si>
    <t>ENELIA</t>
  </si>
  <si>
    <t>ESCUE</t>
  </si>
  <si>
    <t>WEYMAR</t>
  </si>
  <si>
    <t>CALVACHE</t>
  </si>
  <si>
    <t>MENZA</t>
  </si>
  <si>
    <t>FELIPE</t>
  </si>
  <si>
    <t>VIDAL</t>
  </si>
  <si>
    <t>TOMBE</t>
  </si>
  <si>
    <t>CALDONO</t>
  </si>
  <si>
    <t xml:space="preserve">ETCR CARLOS PERDOMO </t>
  </si>
  <si>
    <t>FREDY</t>
  </si>
  <si>
    <t>ENRIQUE</t>
  </si>
  <si>
    <t>CASSO</t>
  </si>
  <si>
    <t>MOSTACILLA</t>
  </si>
  <si>
    <t>GERARDO</t>
  </si>
  <si>
    <t>ANTONIO</t>
  </si>
  <si>
    <t>ALFONSO</t>
  </si>
  <si>
    <t>EMBELIO</t>
  </si>
  <si>
    <t>IPIA</t>
  </si>
  <si>
    <t>BALTAZAR</t>
  </si>
  <si>
    <t xml:space="preserve">EXCOMBATIENTE </t>
  </si>
  <si>
    <t>WILIER</t>
  </si>
  <si>
    <t>OFELIA</t>
  </si>
  <si>
    <t>VISCUE</t>
  </si>
  <si>
    <t>CAVICHE</t>
  </si>
  <si>
    <t>PATIA</t>
  </si>
  <si>
    <t>ETCR ALDEMAR GALAN</t>
  </si>
  <si>
    <t>DAISY</t>
  </si>
  <si>
    <t>CASTILLO</t>
  </si>
  <si>
    <t>ESTUPIÑAN</t>
  </si>
  <si>
    <t>AYDA CAICEDO</t>
  </si>
  <si>
    <t xml:space="preserve">RUBEN </t>
  </si>
  <si>
    <t>DARIO</t>
  </si>
  <si>
    <t>CUERO</t>
  </si>
  <si>
    <t>HINESTROZA</t>
  </si>
  <si>
    <t xml:space="preserve">ESTUPIÑAN </t>
  </si>
  <si>
    <t>TOLOZA</t>
  </si>
  <si>
    <t>YAMILE</t>
  </si>
  <si>
    <t>ISMENIA</t>
  </si>
  <si>
    <t xml:space="preserve">IDELBER </t>
  </si>
  <si>
    <t xml:space="preserve">RENGIFO </t>
  </si>
  <si>
    <t xml:space="preserve">IMBACHI </t>
  </si>
  <si>
    <t xml:space="preserve">EMERSON </t>
  </si>
  <si>
    <t>PORTILLA</t>
  </si>
  <si>
    <t>HEBER</t>
  </si>
  <si>
    <t>NEL</t>
  </si>
  <si>
    <t xml:space="preserve">ANGULO </t>
  </si>
  <si>
    <t>JORGE</t>
  </si>
  <si>
    <t>LUIS</t>
  </si>
  <si>
    <t xml:space="preserve">BERRIO </t>
  </si>
  <si>
    <t>VERGARA</t>
  </si>
  <si>
    <t>LANDAZURI</t>
  </si>
  <si>
    <t>HERIBERTO</t>
  </si>
  <si>
    <t>PORFIRIO</t>
  </si>
  <si>
    <t>DAJOME</t>
  </si>
  <si>
    <t xml:space="preserve">DIANA </t>
  </si>
  <si>
    <t>CAMILO</t>
  </si>
  <si>
    <t xml:space="preserve">YANETH </t>
  </si>
  <si>
    <t>YOBANA</t>
  </si>
  <si>
    <t>ZARAMA</t>
  </si>
  <si>
    <t>MONCAYO</t>
  </si>
  <si>
    <t>YANED</t>
  </si>
  <si>
    <t>ZUÑIGA</t>
  </si>
  <si>
    <t xml:space="preserve">MARI </t>
  </si>
  <si>
    <t>LUZELI</t>
  </si>
  <si>
    <t xml:space="preserve">LUZ </t>
  </si>
  <si>
    <t>AMPARO</t>
  </si>
  <si>
    <t>AMAYA</t>
  </si>
  <si>
    <t xml:space="preserve">NANCY </t>
  </si>
  <si>
    <t>LEONOR</t>
  </si>
  <si>
    <t xml:space="preserve">QUIÑONEZ </t>
  </si>
  <si>
    <t>JUAN</t>
  </si>
  <si>
    <t>CARLOS</t>
  </si>
  <si>
    <t>MIRANDA</t>
  </si>
  <si>
    <t>ETCR MONTERREDONDO</t>
  </si>
  <si>
    <t>KAROL</t>
  </si>
  <si>
    <t>FRANCY MINA</t>
  </si>
  <si>
    <t>JENIFER</t>
  </si>
  <si>
    <t>MEDINA</t>
  </si>
  <si>
    <t>RAMIREZ</t>
  </si>
  <si>
    <t>DANEISY</t>
  </si>
  <si>
    <t>MERA</t>
  </si>
  <si>
    <t>MONTILLA</t>
  </si>
  <si>
    <t>JESUS</t>
  </si>
  <si>
    <t>AQUIAO</t>
  </si>
  <si>
    <t xml:space="preserve">JAIVER </t>
  </si>
  <si>
    <t>LASSO</t>
  </si>
  <si>
    <t>Cédula de Extranjería</t>
  </si>
  <si>
    <t>YULEISIS</t>
  </si>
  <si>
    <t>DEL VALLE</t>
  </si>
  <si>
    <t>DEFFIT</t>
  </si>
  <si>
    <t>PINEDA</t>
  </si>
  <si>
    <t>DORANY</t>
  </si>
  <si>
    <t>BLANCA</t>
  </si>
  <si>
    <t>MERY</t>
  </si>
  <si>
    <t xml:space="preserve">RACINES </t>
  </si>
  <si>
    <t>ORTIZ</t>
  </si>
  <si>
    <t>ZEYDA</t>
  </si>
  <si>
    <t>MURILLO</t>
  </si>
  <si>
    <t>PALACIOS</t>
  </si>
  <si>
    <t>TANIA</t>
  </si>
  <si>
    <t>DAVILA</t>
  </si>
  <si>
    <t>DANNA</t>
  </si>
  <si>
    <t>LARRAHONDO</t>
  </si>
  <si>
    <t>CUELLAR</t>
  </si>
  <si>
    <t>BERMUDEZ</t>
  </si>
  <si>
    <t>ERIX</t>
  </si>
  <si>
    <t>LENYI</t>
  </si>
  <si>
    <t>LUCUMI</t>
  </si>
  <si>
    <t>MORENO</t>
  </si>
  <si>
    <t>HEILYE</t>
  </si>
  <si>
    <t>ALEJANDRA</t>
  </si>
  <si>
    <t xml:space="preserve">RODRIGUEZ </t>
  </si>
  <si>
    <t>TRUJILLO</t>
  </si>
  <si>
    <t>DORIS</t>
  </si>
  <si>
    <t>MAYRA</t>
  </si>
  <si>
    <t>QUIÑONES</t>
  </si>
  <si>
    <t>OLBIS</t>
  </si>
  <si>
    <t>GLORIA</t>
  </si>
  <si>
    <t>ISABEL</t>
  </si>
  <si>
    <t xml:space="preserve">OSPINA </t>
  </si>
  <si>
    <t>SUELTO</t>
  </si>
  <si>
    <t>NOGLIS</t>
  </si>
  <si>
    <t>VANESSA</t>
  </si>
  <si>
    <t>EVELIN</t>
  </si>
  <si>
    <t>DELVALLE</t>
  </si>
  <si>
    <t>MARILIN</t>
  </si>
  <si>
    <t>IRLENI</t>
  </si>
  <si>
    <t>YESICA</t>
  </si>
  <si>
    <t>PEÑARANDA</t>
  </si>
  <si>
    <t>DANNY</t>
  </si>
  <si>
    <t>JHOANNA</t>
  </si>
  <si>
    <t>CAICEDO</t>
  </si>
  <si>
    <t>MONTAÑO</t>
  </si>
  <si>
    <t>POPAYÁN</t>
  </si>
  <si>
    <t>ALEXANDRA</t>
  </si>
  <si>
    <t>MARTINEZ</t>
  </si>
  <si>
    <t>CORREA</t>
  </si>
  <si>
    <t>EUAR MILTON SEGURA</t>
  </si>
  <si>
    <t>RIBEIRO</t>
  </si>
  <si>
    <t>MOLANO</t>
  </si>
  <si>
    <t>ANACONA</t>
  </si>
  <si>
    <t>ANGELICA</t>
  </si>
  <si>
    <t>ISAANDARA</t>
  </si>
  <si>
    <t>ROSERO</t>
  </si>
  <si>
    <t>SERGIO</t>
  </si>
  <si>
    <t>RODALLEGA</t>
  </si>
  <si>
    <t>ORDOÑEZ</t>
  </si>
  <si>
    <t>JHONY</t>
  </si>
  <si>
    <t>FERNANDO</t>
  </si>
  <si>
    <t>MENESES</t>
  </si>
  <si>
    <t>CRISTIAN</t>
  </si>
  <si>
    <t>YAMID</t>
  </si>
  <si>
    <t>ULTENGO</t>
  </si>
  <si>
    <t>JHOSTIN</t>
  </si>
  <si>
    <t>SANTIAGO</t>
  </si>
  <si>
    <t>IMBACHI</t>
  </si>
  <si>
    <t>PULIDO</t>
  </si>
  <si>
    <t>PORTES</t>
  </si>
  <si>
    <t>GABRIEL</t>
  </si>
  <si>
    <t>FRANCISCO</t>
  </si>
  <si>
    <t>MONTERO</t>
  </si>
  <si>
    <t xml:space="preserve">CRISTINA </t>
  </si>
  <si>
    <t>YULY</t>
  </si>
  <si>
    <t>GRUESO</t>
  </si>
  <si>
    <t>LEIVY</t>
  </si>
  <si>
    <t>ROCIO</t>
  </si>
  <si>
    <t>LOZADA</t>
  </si>
  <si>
    <t>CEBALLOS</t>
  </si>
  <si>
    <t>ANYI</t>
  </si>
  <si>
    <t>NATALIA</t>
  </si>
  <si>
    <t>MUÑOZ</t>
  </si>
  <si>
    <t>NAR POPAYÁN</t>
  </si>
  <si>
    <t>FREDDY</t>
  </si>
  <si>
    <t>PUNGO</t>
  </si>
  <si>
    <t>NURI</t>
  </si>
  <si>
    <t>ERNESTO</t>
  </si>
  <si>
    <t>RUIZ</t>
  </si>
  <si>
    <t>MAMIAN</t>
  </si>
  <si>
    <t>YILMAR</t>
  </si>
  <si>
    <t xml:space="preserve">VALENZUELA </t>
  </si>
  <si>
    <t xml:space="preserve">CARLOS </t>
  </si>
  <si>
    <t>WUILLIAM</t>
  </si>
  <si>
    <t>MELENJE</t>
  </si>
  <si>
    <t>ADRIANA</t>
  </si>
  <si>
    <t>FABIAN</t>
  </si>
  <si>
    <t>CERQUERA</t>
  </si>
  <si>
    <t>GERALDINNE</t>
  </si>
  <si>
    <t>DAYANNA</t>
  </si>
  <si>
    <t>BASTIDAS</t>
  </si>
  <si>
    <t>EMBUS</t>
  </si>
  <si>
    <t>LENNY</t>
  </si>
  <si>
    <t>MARGARITA</t>
  </si>
  <si>
    <t>LOPEZ</t>
  </si>
  <si>
    <t>BOJAYÁ</t>
  </si>
  <si>
    <t>NAR BOJAYA</t>
  </si>
  <si>
    <t>SED CHOCÓ</t>
  </si>
  <si>
    <t>CAUSIL</t>
  </si>
  <si>
    <t>MERCADO</t>
  </si>
  <si>
    <t>CICLO III</t>
  </si>
  <si>
    <t>LEIDY JOHANA MOSQUERA PALOMINO</t>
  </si>
  <si>
    <t>CRUCITA</t>
  </si>
  <si>
    <t>HINDRAMA</t>
  </si>
  <si>
    <t>MARMOLEJO</t>
  </si>
  <si>
    <t>BAJA VISIÓN</t>
  </si>
  <si>
    <t>ORLANDO</t>
  </si>
  <si>
    <t>ZARCO</t>
  </si>
  <si>
    <t>DOJIRAMA</t>
  </si>
  <si>
    <t xml:space="preserve">JORGE </t>
  </si>
  <si>
    <t>TORDECILLA</t>
  </si>
  <si>
    <t>MADERA</t>
  </si>
  <si>
    <t>RAMON</t>
  </si>
  <si>
    <t>MENZUA</t>
  </si>
  <si>
    <t xml:space="preserve">SANDRA </t>
  </si>
  <si>
    <t>MENA</t>
  </si>
  <si>
    <t>JHORLEIDY</t>
  </si>
  <si>
    <t xml:space="preserve">RIOS </t>
  </si>
  <si>
    <t>BEJARANO</t>
  </si>
  <si>
    <t>SULIA</t>
  </si>
  <si>
    <t>IBAMIA</t>
  </si>
  <si>
    <t>TAPI</t>
  </si>
  <si>
    <t>DUBERNEY</t>
  </si>
  <si>
    <t>DUARTES</t>
  </si>
  <si>
    <t>TORRES</t>
  </si>
  <si>
    <t xml:space="preserve">JOSE </t>
  </si>
  <si>
    <t xml:space="preserve">ANA </t>
  </si>
  <si>
    <t>CRECENSIA</t>
  </si>
  <si>
    <t>CORDOBA</t>
  </si>
  <si>
    <t>JOEL</t>
  </si>
  <si>
    <t xml:space="preserve">CHAVARRIA </t>
  </si>
  <si>
    <t>MARIN</t>
  </si>
  <si>
    <t xml:space="preserve">YASSIRA </t>
  </si>
  <si>
    <t xml:space="preserve">MOSQUERA </t>
  </si>
  <si>
    <t>YEFERSON</t>
  </si>
  <si>
    <t>PARRA</t>
  </si>
  <si>
    <t>VENANCIO</t>
  </si>
  <si>
    <t>SALAS</t>
  </si>
  <si>
    <t>DOMINGUEZ</t>
  </si>
  <si>
    <t>KELVIN</t>
  </si>
  <si>
    <t>CHAVERRA</t>
  </si>
  <si>
    <t>YISELA</t>
  </si>
  <si>
    <t>ROMAÑA</t>
  </si>
  <si>
    <t>CUESTA</t>
  </si>
  <si>
    <t>ALBEIRO</t>
  </si>
  <si>
    <t xml:space="preserve">CARMEN DEL DARIEN </t>
  </si>
  <si>
    <t xml:space="preserve">ETCR SILVER VIDAL MORA  </t>
  </si>
  <si>
    <t xml:space="preserve">YENIFER </t>
  </si>
  <si>
    <t>ESNEDA</t>
  </si>
  <si>
    <t>GALVIS</t>
  </si>
  <si>
    <t>MASABELA</t>
  </si>
  <si>
    <t>ARELIS HURTADO ABADIA</t>
  </si>
  <si>
    <t>SARDO</t>
  </si>
  <si>
    <t xml:space="preserve">BENITEZ </t>
  </si>
  <si>
    <t>PUERTA</t>
  </si>
  <si>
    <t>ALBERTO</t>
  </si>
  <si>
    <t>JULIO</t>
  </si>
  <si>
    <t>CUABA</t>
  </si>
  <si>
    <t>DORLEDIS</t>
  </si>
  <si>
    <t>GONZALEZ</t>
  </si>
  <si>
    <t>MORELO</t>
  </si>
  <si>
    <t>FARLEY</t>
  </si>
  <si>
    <t>OLIVETH</t>
  </si>
  <si>
    <t>JARAMILLO</t>
  </si>
  <si>
    <t>CONTRERAS</t>
  </si>
  <si>
    <t>FERLEY</t>
  </si>
  <si>
    <t>RENTERIA</t>
  </si>
  <si>
    <t xml:space="preserve">EDITA </t>
  </si>
  <si>
    <t>DEL CARMEN</t>
  </si>
  <si>
    <t>HERNANDEZ</t>
  </si>
  <si>
    <t>ENADIS</t>
  </si>
  <si>
    <t>GARCIA</t>
  </si>
  <si>
    <t>ESPITIA</t>
  </si>
  <si>
    <t>FRIAS</t>
  </si>
  <si>
    <t>MARI</t>
  </si>
  <si>
    <t>CABRERA</t>
  </si>
  <si>
    <t xml:space="preserve">MECHECHE </t>
  </si>
  <si>
    <t>YOINER</t>
  </si>
  <si>
    <t>ERIC</t>
  </si>
  <si>
    <t>JOSEFA</t>
  </si>
  <si>
    <t>BERTEL</t>
  </si>
  <si>
    <t xml:space="preserve">ANDRES </t>
  </si>
  <si>
    <t>YAIRTH</t>
  </si>
  <si>
    <t>ASPRILLA</t>
  </si>
  <si>
    <t>GALLEGO</t>
  </si>
  <si>
    <t>OBERTO</t>
  </si>
  <si>
    <t xml:space="preserve">MANUEL </t>
  </si>
  <si>
    <t>VALOYES</t>
  </si>
  <si>
    <t xml:space="preserve">MARTINEZ </t>
  </si>
  <si>
    <t xml:space="preserve">KEVIN </t>
  </si>
  <si>
    <t>FLOR</t>
  </si>
  <si>
    <t>BAILARIN</t>
  </si>
  <si>
    <t>PETROZA</t>
  </si>
  <si>
    <t>ARTURO</t>
  </si>
  <si>
    <t>HERENIA</t>
  </si>
  <si>
    <t>URRUTIA</t>
  </si>
  <si>
    <t xml:space="preserve">ELKIN </t>
  </si>
  <si>
    <t>GUSTAVO</t>
  </si>
  <si>
    <t>ERRERA</t>
  </si>
  <si>
    <t xml:space="preserve">CRISTIAN </t>
  </si>
  <si>
    <t>REYES</t>
  </si>
  <si>
    <t>ALVAREZ</t>
  </si>
  <si>
    <t xml:space="preserve">WILBER </t>
  </si>
  <si>
    <t>LEIDIS</t>
  </si>
  <si>
    <t>NATALIO PALACIOS MOSQUERA</t>
  </si>
  <si>
    <t xml:space="preserve">WILLIAN </t>
  </si>
  <si>
    <t>PLAZA</t>
  </si>
  <si>
    <t>REVERDO</t>
  </si>
  <si>
    <t>MEJIA</t>
  </si>
  <si>
    <t>DIAZ</t>
  </si>
  <si>
    <t>CLEOFELINO</t>
  </si>
  <si>
    <t>YURLEDYS</t>
  </si>
  <si>
    <t>LIZCANO</t>
  </si>
  <si>
    <t>EIDER</t>
  </si>
  <si>
    <t>DAVID</t>
  </si>
  <si>
    <t>JANIDIS</t>
  </si>
  <si>
    <t>JANETH</t>
  </si>
  <si>
    <t>FABRA</t>
  </si>
  <si>
    <t>YEINER</t>
  </si>
  <si>
    <t>CHALA</t>
  </si>
  <si>
    <t>YULIETH</t>
  </si>
  <si>
    <t>VANNESA</t>
  </si>
  <si>
    <t>RINCON</t>
  </si>
  <si>
    <t>FLOREZ</t>
  </si>
  <si>
    <t>ISRAEL</t>
  </si>
  <si>
    <t>SEPULVEDA</t>
  </si>
  <si>
    <t>CELADA</t>
  </si>
  <si>
    <t>FRANCISCA</t>
  </si>
  <si>
    <t>BORJA</t>
  </si>
  <si>
    <t xml:space="preserve">GULLERMO </t>
  </si>
  <si>
    <t>EMERSON</t>
  </si>
  <si>
    <t>MISAL</t>
  </si>
  <si>
    <t>LINA</t>
  </si>
  <si>
    <t>POLO</t>
  </si>
  <si>
    <t>BATISTA</t>
  </si>
  <si>
    <t>ELIS</t>
  </si>
  <si>
    <t>RIOS</t>
  </si>
  <si>
    <t>BEATRIZ</t>
  </si>
  <si>
    <t>GUTIERREZ</t>
  </si>
  <si>
    <t>KENIA</t>
  </si>
  <si>
    <t>JUDIT</t>
  </si>
  <si>
    <t>VELAZQUEZ</t>
  </si>
  <si>
    <t>SIMANCA</t>
  </si>
  <si>
    <t>YELIS</t>
  </si>
  <si>
    <t>PACHECO</t>
  </si>
  <si>
    <t>YOHANA</t>
  </si>
  <si>
    <t>SOLIPAZ</t>
  </si>
  <si>
    <t>ARGEL</t>
  </si>
  <si>
    <t>PEREIRA</t>
  </si>
  <si>
    <t>ARGUMEDO</t>
  </si>
  <si>
    <t>DERLIS</t>
  </si>
  <si>
    <t>TORO</t>
  </si>
  <si>
    <t>YESENIA</t>
  </si>
  <si>
    <t>SERPA</t>
  </si>
  <si>
    <t>ARIS</t>
  </si>
  <si>
    <t>MOYA</t>
  </si>
  <si>
    <t>MARIA DE LOS</t>
  </si>
  <si>
    <t>SANTOS</t>
  </si>
  <si>
    <t>ROQUEME</t>
  </si>
  <si>
    <t>TOMASA</t>
  </si>
  <si>
    <t>PALACIO</t>
  </si>
  <si>
    <t>YARELYS</t>
  </si>
  <si>
    <t>GUEVARA</t>
  </si>
  <si>
    <t>YESENY</t>
  </si>
  <si>
    <t>LOZANO</t>
  </si>
  <si>
    <t>LUCILA</t>
  </si>
  <si>
    <t>ROJAS</t>
  </si>
  <si>
    <t>YESSICA AREIZA IBARGUEN</t>
  </si>
  <si>
    <t>NILDA</t>
  </si>
  <si>
    <t>JEILER</t>
  </si>
  <si>
    <t>YEINIS</t>
  </si>
  <si>
    <t>DAYANA</t>
  </si>
  <si>
    <t xml:space="preserve">DURANGO </t>
  </si>
  <si>
    <t>SARAMIS</t>
  </si>
  <si>
    <t>MARIO</t>
  </si>
  <si>
    <t>SIERRA</t>
  </si>
  <si>
    <t>ECHAVARRIA</t>
  </si>
  <si>
    <t>ISMAEL</t>
  </si>
  <si>
    <t>ALTAMIRANDA</t>
  </si>
  <si>
    <t>ORTEGA</t>
  </si>
  <si>
    <t>GABINO</t>
  </si>
  <si>
    <t>DE LA ROSA</t>
  </si>
  <si>
    <t>OMAR</t>
  </si>
  <si>
    <t>LARA</t>
  </si>
  <si>
    <t>YAIR</t>
  </si>
  <si>
    <t>PAEZ</t>
  </si>
  <si>
    <t>BUELVAS</t>
  </si>
  <si>
    <t>YERLIS</t>
  </si>
  <si>
    <t>ARELIS</t>
  </si>
  <si>
    <t>REJINO</t>
  </si>
  <si>
    <t xml:space="preserve">WILMAR </t>
  </si>
  <si>
    <t>ALEXANDER</t>
  </si>
  <si>
    <t>OCAMPO</t>
  </si>
  <si>
    <t>ELICER</t>
  </si>
  <si>
    <t>MANUEL</t>
  </si>
  <si>
    <t>DABINSON</t>
  </si>
  <si>
    <t>ECAVERRIA</t>
  </si>
  <si>
    <t>MARTINA</t>
  </si>
  <si>
    <t>GUZMAN</t>
  </si>
  <si>
    <t>YEPES</t>
  </si>
  <si>
    <t>11801288</t>
  </si>
  <si>
    <t>MEDIO ATRATO</t>
  </si>
  <si>
    <t>NAR MEDIO ATRATO</t>
  </si>
  <si>
    <t>BELARMINO</t>
  </si>
  <si>
    <t>YACZIRA PALACIOS MARMOLEJO</t>
  </si>
  <si>
    <t>MARYORI</t>
  </si>
  <si>
    <t xml:space="preserve">EDIER </t>
  </si>
  <si>
    <t xml:space="preserve">ESCOBAR </t>
  </si>
  <si>
    <t>FLORES</t>
  </si>
  <si>
    <t>YIRLENIS</t>
  </si>
  <si>
    <t>PEREA</t>
  </si>
  <si>
    <t>YEISON</t>
  </si>
  <si>
    <t>1128524586</t>
  </si>
  <si>
    <t>LEISON</t>
  </si>
  <si>
    <t>PALMA</t>
  </si>
  <si>
    <t>1128524587</t>
  </si>
  <si>
    <t>YASER</t>
  </si>
  <si>
    <t>EUDORO</t>
  </si>
  <si>
    <t>1148195051</t>
  </si>
  <si>
    <t>YEIBER</t>
  </si>
  <si>
    <t>1193326278</t>
  </si>
  <si>
    <t>FELICIANO</t>
  </si>
  <si>
    <t>TULIO</t>
  </si>
  <si>
    <t>MESA</t>
  </si>
  <si>
    <t>JHINNET</t>
  </si>
  <si>
    <t>JHOANA</t>
  </si>
  <si>
    <t>1128526237</t>
  </si>
  <si>
    <t>JEISON</t>
  </si>
  <si>
    <t>LARGACHA</t>
  </si>
  <si>
    <t>RAQUEL</t>
  </si>
  <si>
    <t xml:space="preserve">ELIGIO </t>
  </si>
  <si>
    <t>ESPINOSA</t>
  </si>
  <si>
    <t>DEISON</t>
  </si>
  <si>
    <t>EVELIO</t>
  </si>
  <si>
    <t xml:space="preserve">CORDOBA </t>
  </si>
  <si>
    <t>SAUCEDO</t>
  </si>
  <si>
    <t>YUNIAR CORDOBA</t>
  </si>
  <si>
    <t xml:space="preserve">EMILIA </t>
  </si>
  <si>
    <t xml:space="preserve">SANTOS </t>
  </si>
  <si>
    <t>JHON</t>
  </si>
  <si>
    <t>JAIRO</t>
  </si>
  <si>
    <t>WILSON</t>
  </si>
  <si>
    <t>QUEJADA</t>
  </si>
  <si>
    <t>EDWIN</t>
  </si>
  <si>
    <t>PADILLA</t>
  </si>
  <si>
    <t xml:space="preserve">ANTONIO </t>
  </si>
  <si>
    <t>DARI</t>
  </si>
  <si>
    <t>RIVAS</t>
  </si>
  <si>
    <t>ANGIE</t>
  </si>
  <si>
    <t>MIRIAN</t>
  </si>
  <si>
    <t>BENAVIDEZ</t>
  </si>
  <si>
    <t>LEDIS</t>
  </si>
  <si>
    <t>ONEIDA</t>
  </si>
  <si>
    <t>OLFARO</t>
  </si>
  <si>
    <t>EUDORA</t>
  </si>
  <si>
    <t>CICLO I</t>
  </si>
  <si>
    <t>MAGNOLIA</t>
  </si>
  <si>
    <t>ESEQUIELA</t>
  </si>
  <si>
    <t>CICLO II</t>
  </si>
  <si>
    <t>FLORENCIO</t>
  </si>
  <si>
    <t>EMIRO</t>
  </si>
  <si>
    <t>PALOMEQUE</t>
  </si>
  <si>
    <t xml:space="preserve">CORDOBA   </t>
  </si>
  <si>
    <t>DAMERLIN</t>
  </si>
  <si>
    <t>ERASMO</t>
  </si>
  <si>
    <t>BISMARCK</t>
  </si>
  <si>
    <t>PINO</t>
  </si>
  <si>
    <t xml:space="preserve">CORDOBA  </t>
  </si>
  <si>
    <t>ILMA</t>
  </si>
  <si>
    <t>QUIBDÓ</t>
  </si>
  <si>
    <t>NAR QUIBDÓ</t>
  </si>
  <si>
    <t>SEM QUIBDÓ</t>
  </si>
  <si>
    <t>FERNEY</t>
  </si>
  <si>
    <t>EDIS SUGEY JIMENEZ ATENCIO</t>
  </si>
  <si>
    <t xml:space="preserve">LEOPOLDINO </t>
  </si>
  <si>
    <t xml:space="preserve">SALAS </t>
  </si>
  <si>
    <t xml:space="preserve">3147059761 - </t>
  </si>
  <si>
    <t xml:space="preserve">JAIME </t>
  </si>
  <si>
    <t xml:space="preserve">VALENCIA </t>
  </si>
  <si>
    <t xml:space="preserve">SANCHEZ </t>
  </si>
  <si>
    <t xml:space="preserve">QUEJADA </t>
  </si>
  <si>
    <t>ANTONIA</t>
  </si>
  <si>
    <t xml:space="preserve">MOSQUERA  </t>
  </si>
  <si>
    <t xml:space="preserve"> JHOANA</t>
  </si>
  <si>
    <t>RÍOS</t>
  </si>
  <si>
    <t xml:space="preserve">JAIRO </t>
  </si>
  <si>
    <t xml:space="preserve">CUESTA </t>
  </si>
  <si>
    <t xml:space="preserve">WINDER </t>
  </si>
  <si>
    <t xml:space="preserve">STIVEN </t>
  </si>
  <si>
    <t xml:space="preserve">RENTERIA </t>
  </si>
  <si>
    <t>JHAN</t>
  </si>
  <si>
    <t xml:space="preserve">MENA </t>
  </si>
  <si>
    <t xml:space="preserve">MARCELA </t>
  </si>
  <si>
    <t xml:space="preserve">MORENO </t>
  </si>
  <si>
    <t xml:space="preserve">ALVEIRO </t>
  </si>
  <si>
    <t>DANIEL</t>
  </si>
  <si>
    <t>ESTEBAN</t>
  </si>
  <si>
    <t>LUISA</t>
  </si>
  <si>
    <t>BETANCOUR</t>
  </si>
  <si>
    <t>GAVIRIA</t>
  </si>
  <si>
    <t>BOLIVAR</t>
  </si>
  <si>
    <t>QUIROZ</t>
  </si>
  <si>
    <t xml:space="preserve">WILSON </t>
  </si>
  <si>
    <t>NOHELIA</t>
  </si>
  <si>
    <t>VICTOR</t>
  </si>
  <si>
    <t>MONTALVO</t>
  </si>
  <si>
    <t>CRISTHIAN</t>
  </si>
  <si>
    <t xml:space="preserve">JUAN </t>
  </si>
  <si>
    <t>PABLO</t>
  </si>
  <si>
    <t xml:space="preserve">ROBLEDO </t>
  </si>
  <si>
    <t>RAGA</t>
  </si>
  <si>
    <t>HARLET KLINGER PALACIOS</t>
  </si>
  <si>
    <t>PLINIO</t>
  </si>
  <si>
    <t>MELISSA</t>
  </si>
  <si>
    <t>HENRY</t>
  </si>
  <si>
    <t>KELLY</t>
  </si>
  <si>
    <t>ALBA</t>
  </si>
  <si>
    <t>SARCO</t>
  </si>
  <si>
    <t>SUIL</t>
  </si>
  <si>
    <t>ROBLEDO</t>
  </si>
  <si>
    <t xml:space="preserve">ANGEL </t>
  </si>
  <si>
    <t>YOMIRIS</t>
  </si>
  <si>
    <t>FABIOLA</t>
  </si>
  <si>
    <t>IRLEZA</t>
  </si>
  <si>
    <t>PANESSO</t>
  </si>
  <si>
    <t>BACILIA</t>
  </si>
  <si>
    <t>CUMBAL</t>
  </si>
  <si>
    <t>NAR SAN MARTIN</t>
  </si>
  <si>
    <t xml:space="preserve">SED NARIÑO </t>
  </si>
  <si>
    <t xml:space="preserve">ALBA </t>
  </si>
  <si>
    <t xml:space="preserve">NELLY </t>
  </si>
  <si>
    <t xml:space="preserve">ALPALA </t>
  </si>
  <si>
    <t>MONTENEGRO</t>
  </si>
  <si>
    <t>EDILMA TERESA CUASPUD MORENO</t>
  </si>
  <si>
    <t>CARMEN</t>
  </si>
  <si>
    <t>DOLORES</t>
  </si>
  <si>
    <t>ALPALA</t>
  </si>
  <si>
    <t>3105441572-3245704015</t>
  </si>
  <si>
    <t xml:space="preserve">DILSON </t>
  </si>
  <si>
    <t>JHONFREY</t>
  </si>
  <si>
    <t>CHIRAN</t>
  </si>
  <si>
    <t xml:space="preserve">ROSA </t>
  </si>
  <si>
    <t>CUAYAL</t>
  </si>
  <si>
    <t xml:space="preserve">LILIANA </t>
  </si>
  <si>
    <t xml:space="preserve">CALPA </t>
  </si>
  <si>
    <t xml:space="preserve">AZA </t>
  </si>
  <si>
    <t>HERLEY</t>
  </si>
  <si>
    <t>CANACUAN</t>
  </si>
  <si>
    <t>COLIMBA</t>
  </si>
  <si>
    <t xml:space="preserve">EDUARDO </t>
  </si>
  <si>
    <t xml:space="preserve">ENRIQUE </t>
  </si>
  <si>
    <t>CUASPA</t>
  </si>
  <si>
    <t xml:space="preserve">CHIRAN </t>
  </si>
  <si>
    <t>MARYULI</t>
  </si>
  <si>
    <t>CUASTUMAL</t>
  </si>
  <si>
    <t>REVELO</t>
  </si>
  <si>
    <t>DEL ROSARIO</t>
  </si>
  <si>
    <t>FLORALBA</t>
  </si>
  <si>
    <t xml:space="preserve">CUMBALAZA </t>
  </si>
  <si>
    <t>TAIMAL</t>
  </si>
  <si>
    <t>DEL SOCORRO</t>
  </si>
  <si>
    <t>ESTRADA</t>
  </si>
  <si>
    <t>DÍAS</t>
  </si>
  <si>
    <t>ALIRIO</t>
  </si>
  <si>
    <t>IRUA</t>
  </si>
  <si>
    <t xml:space="preserve">DARWIN </t>
  </si>
  <si>
    <t xml:space="preserve">SEBASTIAN </t>
  </si>
  <si>
    <t xml:space="preserve">ESTELA </t>
  </si>
  <si>
    <t>JANNETH</t>
  </si>
  <si>
    <t>INAMPUES</t>
  </si>
  <si>
    <t xml:space="preserve">MARIELA </t>
  </si>
  <si>
    <t xml:space="preserve">LUPE </t>
  </si>
  <si>
    <t xml:space="preserve">PASTAS </t>
  </si>
  <si>
    <t xml:space="preserve">DIEGO </t>
  </si>
  <si>
    <t>YUBENI</t>
  </si>
  <si>
    <t>LORIANI</t>
  </si>
  <si>
    <t>QUILISMAL</t>
  </si>
  <si>
    <t xml:space="preserve">WILLIAM </t>
  </si>
  <si>
    <t>GIOVANNY</t>
  </si>
  <si>
    <t>CUMBALAZA</t>
  </si>
  <si>
    <t xml:space="preserve">JHON </t>
  </si>
  <si>
    <t>JAVIER</t>
  </si>
  <si>
    <t xml:space="preserve">TARAMUEL </t>
  </si>
  <si>
    <t xml:space="preserve">CUMBAL </t>
  </si>
  <si>
    <t xml:space="preserve">VICTOR </t>
  </si>
  <si>
    <t xml:space="preserve">HUGO </t>
  </si>
  <si>
    <t>TARAPUES</t>
  </si>
  <si>
    <t>AGUILAR</t>
  </si>
  <si>
    <t>WILLIAM EDGARDO CUMBALAZA TAIMAL</t>
  </si>
  <si>
    <t>TIPAZ</t>
  </si>
  <si>
    <t>CHALACAN</t>
  </si>
  <si>
    <t>ALEJANDRO</t>
  </si>
  <si>
    <t>ARNULFO</t>
  </si>
  <si>
    <t>GERMAN</t>
  </si>
  <si>
    <t xml:space="preserve">CARANGUAY </t>
  </si>
  <si>
    <t>ELSY</t>
  </si>
  <si>
    <t>MARGOT</t>
  </si>
  <si>
    <t xml:space="preserve">CASTILLO </t>
  </si>
  <si>
    <t>MINAYO</t>
  </si>
  <si>
    <t>3218729556-3108413775</t>
  </si>
  <si>
    <t xml:space="preserve">BLANCA </t>
  </si>
  <si>
    <t>NUBIA</t>
  </si>
  <si>
    <t>CUASPUD</t>
  </si>
  <si>
    <t>MICANQUER</t>
  </si>
  <si>
    <t>IVAN</t>
  </si>
  <si>
    <t>MARY</t>
  </si>
  <si>
    <t xml:space="preserve">CUASPUD </t>
  </si>
  <si>
    <t>ORGEL</t>
  </si>
  <si>
    <t>CIELO</t>
  </si>
  <si>
    <t>AREVALO</t>
  </si>
  <si>
    <t>ALVEIRO</t>
  </si>
  <si>
    <t>MARROQUIN</t>
  </si>
  <si>
    <t>MISAEL</t>
  </si>
  <si>
    <t>yesiedias605@gmail.com</t>
  </si>
  <si>
    <t>DORMAN</t>
  </si>
  <si>
    <t>GILDARDO</t>
  </si>
  <si>
    <t xml:space="preserve">MINAYO </t>
  </si>
  <si>
    <t>EDGARDO</t>
  </si>
  <si>
    <t>NOGUERA</t>
  </si>
  <si>
    <t>MELO</t>
  </si>
  <si>
    <t>ALEX</t>
  </si>
  <si>
    <t>ARAUJO</t>
  </si>
  <si>
    <t>SAMUEL</t>
  </si>
  <si>
    <t>SOTO</t>
  </si>
  <si>
    <t>DIANA CAROLINA VALENZUELARUIZ</t>
  </si>
  <si>
    <t>SAMIR</t>
  </si>
  <si>
    <t>ROMARIO</t>
  </si>
  <si>
    <t>ARACELY</t>
  </si>
  <si>
    <t xml:space="preserve">YOLANDA </t>
  </si>
  <si>
    <t>TOBAR</t>
  </si>
  <si>
    <t>TREJO</t>
  </si>
  <si>
    <t>TARAMUEL</t>
  </si>
  <si>
    <t>ALVARO</t>
  </si>
  <si>
    <t>EMILIO</t>
  </si>
  <si>
    <t>PUERRES</t>
  </si>
  <si>
    <t>ALICIA</t>
  </si>
  <si>
    <t>MARLENY</t>
  </si>
  <si>
    <t>TACAN</t>
  </si>
  <si>
    <t>BRAYAN</t>
  </si>
  <si>
    <t xml:space="preserve">PEREGUEZA </t>
  </si>
  <si>
    <t>VILLACRIZ</t>
  </si>
  <si>
    <t>DAIRA</t>
  </si>
  <si>
    <t xml:space="preserve">TIPAS </t>
  </si>
  <si>
    <t>ALEXIS</t>
  </si>
  <si>
    <t>FANNY</t>
  </si>
  <si>
    <t>FISE</t>
  </si>
  <si>
    <t>ISAAC</t>
  </si>
  <si>
    <t>AZA</t>
  </si>
  <si>
    <t>HECTOR</t>
  </si>
  <si>
    <t>JENNY</t>
  </si>
  <si>
    <t>PINCHAO</t>
  </si>
  <si>
    <t>HERNANDO</t>
  </si>
  <si>
    <t>VILLARIZ</t>
  </si>
  <si>
    <t>JOHN</t>
  </si>
  <si>
    <t xml:space="preserve">TAIMAL </t>
  </si>
  <si>
    <t>LAUREANO</t>
  </si>
  <si>
    <t>ISAIAS</t>
  </si>
  <si>
    <t>QUENAN</t>
  </si>
  <si>
    <t>JUVENAL</t>
  </si>
  <si>
    <t>GENTIL</t>
  </si>
  <si>
    <t>MABEL</t>
  </si>
  <si>
    <t>MIMALCHI</t>
  </si>
  <si>
    <t>PATRICIA DEL ROSARIO</t>
  </si>
  <si>
    <t>MARTHA</t>
  </si>
  <si>
    <t>MORA</t>
  </si>
  <si>
    <t>MILLER</t>
  </si>
  <si>
    <t>NILBIA</t>
  </si>
  <si>
    <t xml:space="preserve">TIPAZ </t>
  </si>
  <si>
    <t>PEDRO</t>
  </si>
  <si>
    <t>SEGUNDO</t>
  </si>
  <si>
    <t>SIXTO</t>
  </si>
  <si>
    <t>SONIA</t>
  </si>
  <si>
    <t>YULI</t>
  </si>
  <si>
    <t>MARLENI</t>
  </si>
  <si>
    <t>VILLARREAL</t>
  </si>
  <si>
    <t>ELIZABETH DEL ROCIO PATIÑO BETANCOURTH</t>
  </si>
  <si>
    <t>NAR TALLAMBI</t>
  </si>
  <si>
    <t>ELIZA</t>
  </si>
  <si>
    <t>BAEZ</t>
  </si>
  <si>
    <t>YELA</t>
  </si>
  <si>
    <t>MERCY</t>
  </si>
  <si>
    <t>CUASALUZAN</t>
  </si>
  <si>
    <t>GUANGA</t>
  </si>
  <si>
    <t>BRIGIDA</t>
  </si>
  <si>
    <t xml:space="preserve">CUSALUZAN </t>
  </si>
  <si>
    <t>BETY</t>
  </si>
  <si>
    <t>MARGOD</t>
  </si>
  <si>
    <t>CANTINCUZ</t>
  </si>
  <si>
    <t>MIGUEL</t>
  </si>
  <si>
    <t>ANGEL</t>
  </si>
  <si>
    <t>ENRIQUEZ</t>
  </si>
  <si>
    <t>ANNYI</t>
  </si>
  <si>
    <t>ESTEFANIA</t>
  </si>
  <si>
    <t xml:space="preserve">ENRIQUEZ </t>
  </si>
  <si>
    <t>MUEPAZ</t>
  </si>
  <si>
    <t xml:space="preserve">MARIA </t>
  </si>
  <si>
    <t>LUPE</t>
  </si>
  <si>
    <t>ROSARIO</t>
  </si>
  <si>
    <t>DIOJAR</t>
  </si>
  <si>
    <t>ENRIQUETA</t>
  </si>
  <si>
    <t>IMBACUAN</t>
  </si>
  <si>
    <t>VALENZUELA</t>
  </si>
  <si>
    <t>EDITH</t>
  </si>
  <si>
    <t>EVER</t>
  </si>
  <si>
    <t>NARVAEZ</t>
  </si>
  <si>
    <t>CANTICUS</t>
  </si>
  <si>
    <t>JAMES</t>
  </si>
  <si>
    <t>NASTACUZ</t>
  </si>
  <si>
    <t>NASRACUAS</t>
  </si>
  <si>
    <t>TAICUS</t>
  </si>
  <si>
    <t>CARLOSAMA</t>
  </si>
  <si>
    <t>JAULIN</t>
  </si>
  <si>
    <t>ARMANDO</t>
  </si>
  <si>
    <t xml:space="preserve">PEPINOSA </t>
  </si>
  <si>
    <t>LERI</t>
  </si>
  <si>
    <t xml:space="preserve">MILENA </t>
  </si>
  <si>
    <t>QUINTERO</t>
  </si>
  <si>
    <t>CASANOVA</t>
  </si>
  <si>
    <t>VICENTE</t>
  </si>
  <si>
    <t>ERMEREGILDO</t>
  </si>
  <si>
    <t xml:space="preserve">URBINA </t>
  </si>
  <si>
    <t>CALPA</t>
  </si>
  <si>
    <t>DEYSI</t>
  </si>
  <si>
    <t>MARISOL</t>
  </si>
  <si>
    <t xml:space="preserve">CHACON </t>
  </si>
  <si>
    <t>PEPNOSA</t>
  </si>
  <si>
    <t>ANGEE</t>
  </si>
  <si>
    <t>JULIET</t>
  </si>
  <si>
    <t>CALDERON</t>
  </si>
  <si>
    <t>MERCI</t>
  </si>
  <si>
    <t>BAES</t>
  </si>
  <si>
    <t>DOCUMENTO PROVISIONAL</t>
  </si>
  <si>
    <t xml:space="preserve">EDISON </t>
  </si>
  <si>
    <t>GEOVANNY</t>
  </si>
  <si>
    <t xml:space="preserve">PASCAL </t>
  </si>
  <si>
    <t xml:space="preserve">TAICUS </t>
  </si>
  <si>
    <t>DEYSY</t>
  </si>
  <si>
    <t>JOHANNA</t>
  </si>
  <si>
    <t xml:space="preserve">MERCEDES </t>
  </si>
  <si>
    <t xml:space="preserve">Ana </t>
  </si>
  <si>
    <t>Milena</t>
  </si>
  <si>
    <t>CUAICAL</t>
  </si>
  <si>
    <t>KAREN JOHANA VALENZUELA</t>
  </si>
  <si>
    <t>Ariel</t>
  </si>
  <si>
    <t>Ignacio</t>
  </si>
  <si>
    <t>Dayana</t>
  </si>
  <si>
    <t>Estefania</t>
  </si>
  <si>
    <t>Doris</t>
  </si>
  <si>
    <t>del pilar</t>
  </si>
  <si>
    <t>Rubiela</t>
  </si>
  <si>
    <t>Aza</t>
  </si>
  <si>
    <t>MITIS</t>
  </si>
  <si>
    <t>EFRAIN</t>
  </si>
  <si>
    <t>VIVAS</t>
  </si>
  <si>
    <t>FIGUEROA</t>
  </si>
  <si>
    <t>ERIKA</t>
  </si>
  <si>
    <t>GUIDO</t>
  </si>
  <si>
    <t>HILDA</t>
  </si>
  <si>
    <t>MARUJA</t>
  </si>
  <si>
    <t>GILBERTO</t>
  </si>
  <si>
    <t>PUENGUENAN</t>
  </si>
  <si>
    <t>CHUQUIZAN</t>
  </si>
  <si>
    <t>LIZETH</t>
  </si>
  <si>
    <t>INGUILAN</t>
  </si>
  <si>
    <t>ALEYDA</t>
  </si>
  <si>
    <t>MONTOYA</t>
  </si>
  <si>
    <t>QUICENO</t>
  </si>
  <si>
    <t>MARINA</t>
  </si>
  <si>
    <t>CUAILCAL</t>
  </si>
  <si>
    <t>MARIBEL</t>
  </si>
  <si>
    <t>CHAMORRO</t>
  </si>
  <si>
    <t>ABELARDO</t>
  </si>
  <si>
    <t>GUANCHA</t>
  </si>
  <si>
    <t>MAYERLI</t>
  </si>
  <si>
    <t>CHIQUIZAN</t>
  </si>
  <si>
    <t>TUPUE</t>
  </si>
  <si>
    <t>ELIZABETH</t>
  </si>
  <si>
    <t xml:space="preserve">POLICARPA </t>
  </si>
  <si>
    <t>HARVY ANDRES ANSASOY NARVAEZ</t>
  </si>
  <si>
    <t>NEIVA</t>
  </si>
  <si>
    <t>OBANDO</t>
  </si>
  <si>
    <t>ANTHONY</t>
  </si>
  <si>
    <t xml:space="preserve">JAIR </t>
  </si>
  <si>
    <t>PATIÑO</t>
  </si>
  <si>
    <t xml:space="preserve">YORLADIS </t>
  </si>
  <si>
    <t>ZHARICK</t>
  </si>
  <si>
    <t>NAIZETH</t>
  </si>
  <si>
    <t>CARRERA</t>
  </si>
  <si>
    <t>JURADO</t>
  </si>
  <si>
    <t xml:space="preserve">PATRICIA </t>
  </si>
  <si>
    <t>DORALY</t>
  </si>
  <si>
    <t>NAYIBY</t>
  </si>
  <si>
    <t>VERDEZOTO</t>
  </si>
  <si>
    <t>AIDA</t>
  </si>
  <si>
    <t>CORAL</t>
  </si>
  <si>
    <t>DELGADO</t>
  </si>
  <si>
    <t xml:space="preserve">MAZO </t>
  </si>
  <si>
    <t>CONCHA</t>
  </si>
  <si>
    <t xml:space="preserve">LEITON </t>
  </si>
  <si>
    <t xml:space="preserve">MABEL </t>
  </si>
  <si>
    <t>NORELLY</t>
  </si>
  <si>
    <t>BENAVIDES</t>
  </si>
  <si>
    <t>MAGALI</t>
  </si>
  <si>
    <t xml:space="preserve">LINA </t>
  </si>
  <si>
    <t>ZAMUDIO</t>
  </si>
  <si>
    <t>SALAZAR</t>
  </si>
  <si>
    <t>YANELY</t>
  </si>
  <si>
    <t>PIALEJO</t>
  </si>
  <si>
    <t>ROMO</t>
  </si>
  <si>
    <t xml:space="preserve">YELA </t>
  </si>
  <si>
    <t xml:space="preserve">DANIELA </t>
  </si>
  <si>
    <t xml:space="preserve">GIRALDO </t>
  </si>
  <si>
    <t>DAYANI</t>
  </si>
  <si>
    <t>OJEDA</t>
  </si>
  <si>
    <t>CHAVEZ</t>
  </si>
  <si>
    <t>TUMACO</t>
  </si>
  <si>
    <t>SEM TUMACO</t>
  </si>
  <si>
    <t>YERALDIN</t>
  </si>
  <si>
    <t>RIASCOS</t>
  </si>
  <si>
    <t>NO MATRICULADO</t>
  </si>
  <si>
    <t>ALBA JURANI BOYA VALENCIA</t>
  </si>
  <si>
    <t>BERTA</t>
  </si>
  <si>
    <t>LIA</t>
  </si>
  <si>
    <t>YUBCI</t>
  </si>
  <si>
    <t>PRADO</t>
  </si>
  <si>
    <t>BOYA</t>
  </si>
  <si>
    <t>DALILA</t>
  </si>
  <si>
    <t>VALLECILLA</t>
  </si>
  <si>
    <t>CINDI</t>
  </si>
  <si>
    <t>JEFERSON</t>
  </si>
  <si>
    <t>JUSTINO</t>
  </si>
  <si>
    <t>NAVARRETE</t>
  </si>
  <si>
    <t>SOLIS</t>
  </si>
  <si>
    <t>MILTON</t>
  </si>
  <si>
    <t>YADIRA</t>
  </si>
  <si>
    <t>JULIANA</t>
  </si>
  <si>
    <t>DIEGO</t>
  </si>
  <si>
    <t>PERALTA</t>
  </si>
  <si>
    <t>BENITEZ</t>
  </si>
  <si>
    <t>ELSA</t>
  </si>
  <si>
    <t>YULISA</t>
  </si>
  <si>
    <t>MEZA</t>
  </si>
  <si>
    <t>VALENTIERRA</t>
  </si>
  <si>
    <t>MINA</t>
  </si>
  <si>
    <t>MINEIDA</t>
  </si>
  <si>
    <t>LENIS</t>
  </si>
  <si>
    <t>BENILDA</t>
  </si>
  <si>
    <t>CABEZAS</t>
  </si>
  <si>
    <t>JAIRO RICARDO BERNAL MONTENEGRO</t>
  </si>
  <si>
    <t>CHILLAMBO</t>
  </si>
  <si>
    <t>AIDE</t>
  </si>
  <si>
    <t>SILVA</t>
  </si>
  <si>
    <t>MARÍA</t>
  </si>
  <si>
    <t>CORTÉS</t>
  </si>
  <si>
    <t>RENGIFO</t>
  </si>
  <si>
    <t>JOSÉ</t>
  </si>
  <si>
    <t>DANER</t>
  </si>
  <si>
    <t>ROSA</t>
  </si>
  <si>
    <t>ANGÉLICA</t>
  </si>
  <si>
    <t>SEVILLANO</t>
  </si>
  <si>
    <t>GONZÁLEZ</t>
  </si>
  <si>
    <t>MAURO</t>
  </si>
  <si>
    <t>ANGULO</t>
  </si>
  <si>
    <t>ARROYO</t>
  </si>
  <si>
    <t>HAMEL</t>
  </si>
  <si>
    <t>MARICELA</t>
  </si>
  <si>
    <t>PAIS</t>
  </si>
  <si>
    <t>ALVARO ALEJANDRO CAICEDO JIMENES</t>
  </si>
  <si>
    <t>ADILA</t>
  </si>
  <si>
    <t>MALABA</t>
  </si>
  <si>
    <t>FLORISMELIA</t>
  </si>
  <si>
    <t xml:space="preserve">PAI </t>
  </si>
  <si>
    <t>MIRIAM</t>
  </si>
  <si>
    <t>YURI</t>
  </si>
  <si>
    <t>MAIRA</t>
  </si>
  <si>
    <t>OLINDO</t>
  </si>
  <si>
    <t>PRECIADO</t>
  </si>
  <si>
    <t>OSCAR</t>
  </si>
  <si>
    <t>CAMACHO</t>
  </si>
  <si>
    <t>YOMAIRA</t>
  </si>
  <si>
    <t>EFIGENIA</t>
  </si>
  <si>
    <t>NEYI</t>
  </si>
  <si>
    <t>JANICE</t>
  </si>
  <si>
    <t>ETCR ARIEL ALDANA</t>
  </si>
  <si>
    <t>YARITZA</t>
  </si>
  <si>
    <t>BRIGIHTH YURLEY MINDINEROS RODRIGUEZ</t>
  </si>
  <si>
    <t>ILIA</t>
  </si>
  <si>
    <t>GLAMENIA</t>
  </si>
  <si>
    <t>GUERRERO</t>
  </si>
  <si>
    <t>PAI</t>
  </si>
  <si>
    <t>VERA</t>
  </si>
  <si>
    <t>SALGADO</t>
  </si>
  <si>
    <t>NINGUNO</t>
  </si>
  <si>
    <t xml:space="preserve">SINISTERRA </t>
  </si>
  <si>
    <t>NATACUAS</t>
  </si>
  <si>
    <t>GRACIANO</t>
  </si>
  <si>
    <t>SOL</t>
  </si>
  <si>
    <t>DISCAPACIDAD FISICA</t>
  </si>
  <si>
    <t>MAVIS</t>
  </si>
  <si>
    <t>ERLINDA</t>
  </si>
  <si>
    <t>ESPAÑA</t>
  </si>
  <si>
    <t>DARLIN</t>
  </si>
  <si>
    <t>OROBIO</t>
  </si>
  <si>
    <t>TUNJA</t>
  </si>
  <si>
    <t>LUCERO</t>
  </si>
  <si>
    <t>TEODORA</t>
  </si>
  <si>
    <t xml:space="preserve">LUIS </t>
  </si>
  <si>
    <t>UNIGARRO</t>
  </si>
  <si>
    <t>CADENA</t>
  </si>
  <si>
    <t>KATHERINE</t>
  </si>
  <si>
    <t>BENITO</t>
  </si>
  <si>
    <t>SILVERIA YANET</t>
  </si>
  <si>
    <t>YADIZA</t>
  </si>
  <si>
    <t>ABOLEDA</t>
  </si>
  <si>
    <t>ADELA</t>
  </si>
  <si>
    <t>LEDESMA</t>
  </si>
  <si>
    <t>CLAUDIA ROSENDA QUIÑONES CASIERRA</t>
  </si>
  <si>
    <t>WAINER</t>
  </si>
  <si>
    <t>ZURANI</t>
  </si>
  <si>
    <t>ESTACIO</t>
  </si>
  <si>
    <t>ADA</t>
  </si>
  <si>
    <t>MAGALLANES</t>
  </si>
  <si>
    <t>GINA</t>
  </si>
  <si>
    <t>DEL PILAR</t>
  </si>
  <si>
    <t>HERMENCIA</t>
  </si>
  <si>
    <t>MAYEN</t>
  </si>
  <si>
    <t>COLORADO</t>
  </si>
  <si>
    <t>ADELAIDA</t>
  </si>
  <si>
    <t>LESLI</t>
  </si>
  <si>
    <t>YULIANA</t>
  </si>
  <si>
    <t>NELFI</t>
  </si>
  <si>
    <t>ARNOBEL</t>
  </si>
  <si>
    <t>LEONCIO</t>
  </si>
  <si>
    <t>WILLIAM</t>
  </si>
  <si>
    <t>BLANDON</t>
  </si>
  <si>
    <t>LORETO</t>
  </si>
  <si>
    <t>EVIS HERLINDA ESTACIO QUIÑONES</t>
  </si>
  <si>
    <t>ZORAIDA</t>
  </si>
  <si>
    <t xml:space="preserve">GUADIL </t>
  </si>
  <si>
    <t>LILI</t>
  </si>
  <si>
    <t xml:space="preserve">URRIETA </t>
  </si>
  <si>
    <t xml:space="preserve">ARIS </t>
  </si>
  <si>
    <t>DANILA</t>
  </si>
  <si>
    <t>LUCENY</t>
  </si>
  <si>
    <t>CANDELO</t>
  </si>
  <si>
    <t>LUCIO</t>
  </si>
  <si>
    <t>GODOY</t>
  </si>
  <si>
    <t>EUFEMIA</t>
  </si>
  <si>
    <t>GUADIL</t>
  </si>
  <si>
    <t xml:space="preserve"> SOCORRO</t>
  </si>
  <si>
    <t xml:space="preserve">GRANJA </t>
  </si>
  <si>
    <t>ILDA</t>
  </si>
  <si>
    <t xml:space="preserve">HURTADO </t>
  </si>
  <si>
    <t>MARIANA</t>
  </si>
  <si>
    <t>PORTOCARRERO</t>
  </si>
  <si>
    <t xml:space="preserve">MARLEN </t>
  </si>
  <si>
    <t>SEGUNDA</t>
  </si>
  <si>
    <t>GUILLERMO</t>
  </si>
  <si>
    <t>INGRID</t>
  </si>
  <si>
    <t>ISAURA</t>
  </si>
  <si>
    <t>FREDI</t>
  </si>
  <si>
    <t>HUILA</t>
  </si>
  <si>
    <t>GINA ALEXANDRA RIASCOS CASTILLO</t>
  </si>
  <si>
    <t>INES</t>
  </si>
  <si>
    <t>BONILLA</t>
  </si>
  <si>
    <t>CUMDUMIS</t>
  </si>
  <si>
    <t xml:space="preserve">CARMEN </t>
  </si>
  <si>
    <t>SARA</t>
  </si>
  <si>
    <t>VASQUEZ</t>
  </si>
  <si>
    <t>CAIEDO</t>
  </si>
  <si>
    <t>EDER</t>
  </si>
  <si>
    <t>MARIEL</t>
  </si>
  <si>
    <t>GONGORA</t>
  </si>
  <si>
    <t>LEONEL</t>
  </si>
  <si>
    <t>VALENTINA</t>
  </si>
  <si>
    <t>PAMELA</t>
  </si>
  <si>
    <t>PERLAZA</t>
  </si>
  <si>
    <t>ZULY</t>
  </si>
  <si>
    <t>CLEMENCIA</t>
  </si>
  <si>
    <t>ZALIA</t>
  </si>
  <si>
    <t>SELENY</t>
  </si>
  <si>
    <t>KLINGER</t>
  </si>
  <si>
    <t>ALEXI</t>
  </si>
  <si>
    <t>MARQUEZ</t>
  </si>
  <si>
    <t>BIANA</t>
  </si>
  <si>
    <t>ANGIE ALEXANDRA LANDAZURY ANGULO</t>
  </si>
  <si>
    <t>SATURNINO</t>
  </si>
  <si>
    <t>FELISA</t>
  </si>
  <si>
    <t>MELISA</t>
  </si>
  <si>
    <t>MARCO</t>
  </si>
  <si>
    <t>CENTENO</t>
  </si>
  <si>
    <t>NURYS</t>
  </si>
  <si>
    <t>CECILIA</t>
  </si>
  <si>
    <t>WILLIAN</t>
  </si>
  <si>
    <t>ANETH</t>
  </si>
  <si>
    <t>ANDRADES</t>
  </si>
  <si>
    <t>NAR RIO MEJICANO</t>
  </si>
  <si>
    <t>IBLIS YAMILETH CASTRO OCAMPO</t>
  </si>
  <si>
    <t>52447876</t>
  </si>
  <si>
    <t>CARMENSA</t>
  </si>
  <si>
    <t>CAMPAZ</t>
  </si>
  <si>
    <t>ROMELIA</t>
  </si>
  <si>
    <t>FRANCIA</t>
  </si>
  <si>
    <t>GERSON</t>
  </si>
  <si>
    <t>CABEZA</t>
  </si>
  <si>
    <t>DE JESUS</t>
  </si>
  <si>
    <t>MELANIA</t>
  </si>
  <si>
    <t>CORTEZ</t>
  </si>
  <si>
    <t>MARQUINES</t>
  </si>
  <si>
    <t>CHIRIBOGA</t>
  </si>
  <si>
    <t>ESTELA</t>
  </si>
  <si>
    <t>GIORDI</t>
  </si>
  <si>
    <t>EDINSON</t>
  </si>
  <si>
    <t>NEIDY</t>
  </si>
  <si>
    <t>NIVIA</t>
  </si>
  <si>
    <t>ERODITA</t>
  </si>
  <si>
    <t xml:space="preserve">QUIÑONES </t>
  </si>
  <si>
    <t>RITA</t>
  </si>
  <si>
    <t>SULEY</t>
  </si>
  <si>
    <t>YOGUAR</t>
  </si>
  <si>
    <t>DOMINGO</t>
  </si>
  <si>
    <t>TERESA</t>
  </si>
  <si>
    <t>JAIRO WILLIAN CASANOVA PADILLA</t>
  </si>
  <si>
    <t>OLEISA</t>
  </si>
  <si>
    <t>ARCELIA</t>
  </si>
  <si>
    <t>CASATILLO</t>
  </si>
  <si>
    <t>DEISY</t>
  </si>
  <si>
    <t>REINA</t>
  </si>
  <si>
    <t>FRANCY</t>
  </si>
  <si>
    <t>NATALI</t>
  </si>
  <si>
    <t>VICTORIA</t>
  </si>
  <si>
    <t>CALISTA</t>
  </si>
  <si>
    <t>BURBANO</t>
  </si>
  <si>
    <t>SALOMON</t>
  </si>
  <si>
    <t>MAIRONGO</t>
  </si>
  <si>
    <t xml:space="preserve">JIMMY </t>
  </si>
  <si>
    <t>GALLON</t>
  </si>
  <si>
    <t>DALIA</t>
  </si>
  <si>
    <t>JESSICA MARIA ROMERO SUAREZ</t>
  </si>
  <si>
    <t>MARLEN</t>
  </si>
  <si>
    <t>SATIZABAL</t>
  </si>
  <si>
    <t xml:space="preserve">DE JESUS </t>
  </si>
  <si>
    <t>HERMILA</t>
  </si>
  <si>
    <t>PALOMINO</t>
  </si>
  <si>
    <t>DARY</t>
  </si>
  <si>
    <t>DUEÑAS</t>
  </si>
  <si>
    <t xml:space="preserve">YOSELIN </t>
  </si>
  <si>
    <t>EDELMIRA</t>
  </si>
  <si>
    <t>CRISTINA</t>
  </si>
  <si>
    <t>INGRITH</t>
  </si>
  <si>
    <t>YULIET</t>
  </si>
  <si>
    <t>HERRERA</t>
  </si>
  <si>
    <t>JUNIOR</t>
  </si>
  <si>
    <t>CALZADA</t>
  </si>
  <si>
    <t>LISBETH</t>
  </si>
  <si>
    <t>WISAMANO</t>
  </si>
  <si>
    <t>MERCEDES</t>
  </si>
  <si>
    <t>MARQUINEZ</t>
  </si>
  <si>
    <t>JHON ERIK CASTRO VALENCIA</t>
  </si>
  <si>
    <t xml:space="preserve">ANGELA </t>
  </si>
  <si>
    <t xml:space="preserve">OROBIO </t>
  </si>
  <si>
    <t>CHALAR</t>
  </si>
  <si>
    <t>ROSALES</t>
  </si>
  <si>
    <t xml:space="preserve">CELI </t>
  </si>
  <si>
    <t>CIFUENTES</t>
  </si>
  <si>
    <t>JUANER</t>
  </si>
  <si>
    <t>FLORIPE</t>
  </si>
  <si>
    <t>CHAVES</t>
  </si>
  <si>
    <t>ESTHER</t>
  </si>
  <si>
    <t>CLARA</t>
  </si>
  <si>
    <t>BATALLA</t>
  </si>
  <si>
    <t>DISCAPACIDAD VISUAL</t>
  </si>
  <si>
    <t>JINEE MARYENSI QUIÑONES TENORIO</t>
  </si>
  <si>
    <t>DELIA</t>
  </si>
  <si>
    <t>SUSANA</t>
  </si>
  <si>
    <t xml:space="preserve">NOGUERA </t>
  </si>
  <si>
    <t>INOCENCIA</t>
  </si>
  <si>
    <t>GUAGUA</t>
  </si>
  <si>
    <t>LIDUVINA</t>
  </si>
  <si>
    <t>JUANA</t>
  </si>
  <si>
    <t>EPIFANIA</t>
  </si>
  <si>
    <t>GONZALO</t>
  </si>
  <si>
    <t>DUNIA</t>
  </si>
  <si>
    <t>GINETH</t>
  </si>
  <si>
    <t xml:space="preserve">NAZLY </t>
  </si>
  <si>
    <t>STEFFANY</t>
  </si>
  <si>
    <t xml:space="preserve">VALVERDE </t>
  </si>
  <si>
    <t>SEGURA</t>
  </si>
  <si>
    <t>LYDA ROSARIO SEGURA ANGULO</t>
  </si>
  <si>
    <t>YESIKA</t>
  </si>
  <si>
    <t>LISETH</t>
  </si>
  <si>
    <t>AGRACIADA</t>
  </si>
  <si>
    <t>YOVANNA</t>
  </si>
  <si>
    <t>DAYRA</t>
  </si>
  <si>
    <t>REBECA</t>
  </si>
  <si>
    <t xml:space="preserve">BRAYAN </t>
  </si>
  <si>
    <t>ARMERO</t>
  </si>
  <si>
    <t xml:space="preserve">AMARILY </t>
  </si>
  <si>
    <t xml:space="preserve">TATIANA </t>
  </si>
  <si>
    <t xml:space="preserve">NELCY </t>
  </si>
  <si>
    <t>VALANTA</t>
  </si>
  <si>
    <t xml:space="preserve">CORTES </t>
  </si>
  <si>
    <t xml:space="preserve">LUISA </t>
  </si>
  <si>
    <t xml:space="preserve">FERNANDA </t>
  </si>
  <si>
    <t>YULIZA</t>
  </si>
  <si>
    <t>NIRAY FELISA PALACIOS VALLECILLA</t>
  </si>
  <si>
    <t>YURANY</t>
  </si>
  <si>
    <t>EDUAR</t>
  </si>
  <si>
    <t>DE LOS ANGELES</t>
  </si>
  <si>
    <t>YAN</t>
  </si>
  <si>
    <t>LANDAZURY</t>
  </si>
  <si>
    <t>JENNIFER</t>
  </si>
  <si>
    <t>BUILA</t>
  </si>
  <si>
    <t>AMPUDIA</t>
  </si>
  <si>
    <t>toacayin82@gmail.com</t>
  </si>
  <si>
    <t>NIDIA</t>
  </si>
  <si>
    <t>ELIAS</t>
  </si>
  <si>
    <t>VALVERDE</t>
  </si>
  <si>
    <t>ALDERT</t>
  </si>
  <si>
    <t>PAULINO</t>
  </si>
  <si>
    <t>MAIRA ALEJANDRA CORTES CASTRO</t>
  </si>
  <si>
    <t>BELLANIRE</t>
  </si>
  <si>
    <t>BETTY</t>
  </si>
  <si>
    <t>DALIS</t>
  </si>
  <si>
    <t>VIRGINIA</t>
  </si>
  <si>
    <t>ERMITA</t>
  </si>
  <si>
    <t>CERNELIA</t>
  </si>
  <si>
    <t>MARCIA</t>
  </si>
  <si>
    <t>IVON</t>
  </si>
  <si>
    <t>NATIVIDAD</t>
  </si>
  <si>
    <t>NEIDA</t>
  </si>
  <si>
    <t>NEISI</t>
  </si>
  <si>
    <t>ELMER</t>
  </si>
  <si>
    <t>EDUARD</t>
  </si>
  <si>
    <t>AGUAS</t>
  </si>
  <si>
    <t>RUBEN DARIO CAICEDO AGUAS</t>
  </si>
  <si>
    <t>FREIMAR</t>
  </si>
  <si>
    <t>ELIANA</t>
  </si>
  <si>
    <t xml:space="preserve">DIANIS </t>
  </si>
  <si>
    <t>ALONSO</t>
  </si>
  <si>
    <t>MARIEN</t>
  </si>
  <si>
    <t xml:space="preserve">GUTIERREZ </t>
  </si>
  <si>
    <t>FADER</t>
  </si>
  <si>
    <t>DASLY</t>
  </si>
  <si>
    <t xml:space="preserve">VIVEROS </t>
  </si>
  <si>
    <t>YAMA</t>
  </si>
  <si>
    <t>CETRE</t>
  </si>
  <si>
    <t>SOLANYI</t>
  </si>
  <si>
    <t>MICOLTA</t>
  </si>
  <si>
    <t>FABIO</t>
  </si>
  <si>
    <t>JAZMIN</t>
  </si>
  <si>
    <t xml:space="preserve">PLAZA </t>
  </si>
  <si>
    <t>CHICANGANA</t>
  </si>
  <si>
    <t>TARCILA</t>
  </si>
  <si>
    <t>SANDRA PATRICIA CORTES CORREA</t>
  </si>
  <si>
    <t>SOBEIDI</t>
  </si>
  <si>
    <t>NEILA</t>
  </si>
  <si>
    <t>YIMNA</t>
  </si>
  <si>
    <t>CARMELA</t>
  </si>
  <si>
    <t>GILBER</t>
  </si>
  <si>
    <t>KATTY</t>
  </si>
  <si>
    <t>ALOMIA</t>
  </si>
  <si>
    <t>SOBEIDA</t>
  </si>
  <si>
    <t>ITALIA</t>
  </si>
  <si>
    <t>MACEIDA</t>
  </si>
  <si>
    <t>SALCEDO</t>
  </si>
  <si>
    <t>LUGO</t>
  </si>
  <si>
    <t>MAYI</t>
  </si>
  <si>
    <t>YAMI</t>
  </si>
  <si>
    <t>LEONARDO</t>
  </si>
  <si>
    <t>ZAMORA</t>
  </si>
  <si>
    <t>ZAMBRANO</t>
  </si>
  <si>
    <t>ESILDA</t>
  </si>
  <si>
    <t>MELECIA</t>
  </si>
  <si>
    <t>VICKY</t>
  </si>
  <si>
    <t>TELLO</t>
  </si>
  <si>
    <t>CEMTENO</t>
  </si>
  <si>
    <t>MADRID</t>
  </si>
  <si>
    <t>SHEILA ALEJANDRA CABEZAS CAICEDO</t>
  </si>
  <si>
    <t>ADELINDA</t>
  </si>
  <si>
    <t>NAYIBE</t>
  </si>
  <si>
    <t>IRENE</t>
  </si>
  <si>
    <t>INDELIRA</t>
  </si>
  <si>
    <t>MAGDALENA</t>
  </si>
  <si>
    <t xml:space="preserve">CAICEDO </t>
  </si>
  <si>
    <t>CHIMBACO</t>
  </si>
  <si>
    <t>ESTER</t>
  </si>
  <si>
    <t>FREDYS</t>
  </si>
  <si>
    <t>TORREGLOSA</t>
  </si>
  <si>
    <t>JAINER</t>
  </si>
  <si>
    <t xml:space="preserve">FABIÁN </t>
  </si>
  <si>
    <t>ÁNGULO</t>
  </si>
  <si>
    <t xml:space="preserve">                                    </t>
  </si>
  <si>
    <t>SONIA DEL CARMEN MEZA BANGUERA</t>
  </si>
  <si>
    <t>CUENA</t>
  </si>
  <si>
    <t>ALEGRÍA</t>
  </si>
  <si>
    <t>DEL CAREN</t>
  </si>
  <si>
    <t>LIDA</t>
  </si>
  <si>
    <t xml:space="preserve">DEIRO </t>
  </si>
  <si>
    <t>NAISY</t>
  </si>
  <si>
    <t>DOLIS</t>
  </si>
  <si>
    <t xml:space="preserve">EVANGELINA </t>
  </si>
  <si>
    <t>MARIELA</t>
  </si>
  <si>
    <t>RIASCO</t>
  </si>
  <si>
    <t>CHARCOPA</t>
  </si>
  <si>
    <t>GARCÍA</t>
  </si>
  <si>
    <t>MIRYAM</t>
  </si>
  <si>
    <t>FAUSTO</t>
  </si>
  <si>
    <t>VALDEZ</t>
  </si>
  <si>
    <t xml:space="preserve">JAVIER </t>
  </si>
  <si>
    <t>QUIJANO</t>
  </si>
  <si>
    <t>ROMERO</t>
  </si>
  <si>
    <t>DELCY</t>
  </si>
  <si>
    <t>CRECENCIA</t>
  </si>
  <si>
    <t xml:space="preserve">SILVIANA PATRICIA  JIMÉNEZ SOLIS </t>
  </si>
  <si>
    <t xml:space="preserve">LEIDY </t>
  </si>
  <si>
    <t>CASTAÑEDA</t>
  </si>
  <si>
    <t>ARISMENDI</t>
  </si>
  <si>
    <t>LUCY</t>
  </si>
  <si>
    <t>MAGOLA</t>
  </si>
  <si>
    <t>ROJA</t>
  </si>
  <si>
    <t>MOTA</t>
  </si>
  <si>
    <t>VENTE</t>
  </si>
  <si>
    <t>YULEY</t>
  </si>
  <si>
    <t>MARITZA</t>
  </si>
  <si>
    <t>SOFIA CASIERRA RODRIGUEZ</t>
  </si>
  <si>
    <t>NATHALIA</t>
  </si>
  <si>
    <t>DIDIAN</t>
  </si>
  <si>
    <t>DUBAN</t>
  </si>
  <si>
    <t>FUENTES</t>
  </si>
  <si>
    <t>PETRONA</t>
  </si>
  <si>
    <t>RICHARD</t>
  </si>
  <si>
    <t>JAIR</t>
  </si>
  <si>
    <t>ARANA</t>
  </si>
  <si>
    <t>NIEVAS</t>
  </si>
  <si>
    <t>SOLIZ</t>
  </si>
  <si>
    <t>ESPERANZA</t>
  </si>
  <si>
    <t>CORNEJO</t>
  </si>
  <si>
    <t>NICOL</t>
  </si>
  <si>
    <t>LEYDI</t>
  </si>
  <si>
    <t>CAYETANO</t>
  </si>
  <si>
    <t>JHONI</t>
  </si>
  <si>
    <t>AMADO</t>
  </si>
  <si>
    <t xml:space="preserve">NAZARENO </t>
  </si>
  <si>
    <t>AMAY</t>
  </si>
  <si>
    <t>VICKY MARCELA ARBOLEDA CASTRO</t>
  </si>
  <si>
    <t>DOLLY</t>
  </si>
  <si>
    <t>YINA</t>
  </si>
  <si>
    <t xml:space="preserve">MARÏA </t>
  </si>
  <si>
    <t>COSTES</t>
  </si>
  <si>
    <t>ZAIDI</t>
  </si>
  <si>
    <t>MALLURI</t>
  </si>
  <si>
    <t>CAJIACO</t>
  </si>
  <si>
    <t>CUENU</t>
  </si>
  <si>
    <t>HUMBERTO</t>
  </si>
  <si>
    <t>FRANCYN</t>
  </si>
  <si>
    <t>GUSTEMBER</t>
  </si>
  <si>
    <t xml:space="preserve">JADER </t>
  </si>
  <si>
    <t>RIVADENEIRA</t>
  </si>
  <si>
    <t>OBREGON</t>
  </si>
  <si>
    <t>EMERITA</t>
  </si>
  <si>
    <t>RODRIQUEZ</t>
  </si>
  <si>
    <t>YURIS ALMEIDA RIVERA ALEGRIA</t>
  </si>
  <si>
    <t>REGULO</t>
  </si>
  <si>
    <t>HENRRI</t>
  </si>
  <si>
    <t>NAZARENO</t>
  </si>
  <si>
    <t>EUGENIA</t>
  </si>
  <si>
    <t>JOAN</t>
  </si>
  <si>
    <t>OSMAN</t>
  </si>
  <si>
    <t>GIOVANNI</t>
  </si>
  <si>
    <t>SARY</t>
  </si>
  <si>
    <t>JULIE</t>
  </si>
  <si>
    <t>SAMAIRA</t>
  </si>
  <si>
    <t>JAIDE</t>
  </si>
  <si>
    <t>LICETH</t>
  </si>
  <si>
    <t>KAREN LILIANA CORTES TENORIO</t>
  </si>
  <si>
    <t>KAROLINA</t>
  </si>
  <si>
    <t xml:space="preserve">CASIERRA </t>
  </si>
  <si>
    <t>VELASQUEZ</t>
  </si>
  <si>
    <t xml:space="preserve">MONICA </t>
  </si>
  <si>
    <t>LETICIA</t>
  </si>
  <si>
    <t>BIOJO</t>
  </si>
  <si>
    <t>BALVINA</t>
  </si>
  <si>
    <t>FLORAESMILA</t>
  </si>
  <si>
    <t>ALEGRIA</t>
  </si>
  <si>
    <t>ROBIN</t>
  </si>
  <si>
    <t xml:space="preserve">SOFIA </t>
  </si>
  <si>
    <t>HIRTADO</t>
  </si>
  <si>
    <t>SIXTA</t>
  </si>
  <si>
    <t>TULIA</t>
  </si>
  <si>
    <t>DAVID LINARES</t>
  </si>
  <si>
    <t>NOHEMI</t>
  </si>
  <si>
    <t>FONSECA</t>
  </si>
  <si>
    <t>CARVAJAL</t>
  </si>
  <si>
    <t xml:space="preserve">CLAUDIA </t>
  </si>
  <si>
    <t>KARLA</t>
  </si>
  <si>
    <t>JULISSA</t>
  </si>
  <si>
    <t>YAIRA</t>
  </si>
  <si>
    <t>LISANA</t>
  </si>
  <si>
    <t>DENYS</t>
  </si>
  <si>
    <t>MAGALY</t>
  </si>
  <si>
    <t>LEDER</t>
  </si>
  <si>
    <t>EUSTAQUIO</t>
  </si>
  <si>
    <t>HURADO</t>
  </si>
  <si>
    <t>GUIZAMANO</t>
  </si>
  <si>
    <t>HINETROZA</t>
  </si>
  <si>
    <t>FIERRO</t>
  </si>
  <si>
    <t>NORAIMA</t>
  </si>
  <si>
    <t>IE. PEÑA COLORADA</t>
  </si>
  <si>
    <t>MARIUN YAMILETH FRANCO</t>
  </si>
  <si>
    <t>CELIA</t>
  </si>
  <si>
    <t>LUCÍA</t>
  </si>
  <si>
    <t>PONCE</t>
  </si>
  <si>
    <t>SAN JUAN</t>
  </si>
  <si>
    <t xml:space="preserve">YEISON </t>
  </si>
  <si>
    <t>AMANDA</t>
  </si>
  <si>
    <t>ILSEN</t>
  </si>
  <si>
    <t>EVILA</t>
  </si>
  <si>
    <t xml:space="preserve">RAÚL </t>
  </si>
  <si>
    <t>ANDRÉS</t>
  </si>
  <si>
    <t xml:space="preserve">OROZCO </t>
  </si>
  <si>
    <t>IBÁÑEZ</t>
  </si>
  <si>
    <t xml:space="preserve"> DEL CARMEN</t>
  </si>
  <si>
    <t xml:space="preserve">ARROYO </t>
  </si>
  <si>
    <t>LANDÁZURI</t>
  </si>
  <si>
    <t xml:space="preserve">JACKELINE </t>
  </si>
  <si>
    <t>VALDES</t>
  </si>
  <si>
    <t>RESTREPO</t>
  </si>
  <si>
    <t xml:space="preserve">NAYIBE </t>
  </si>
  <si>
    <t>KARI</t>
  </si>
  <si>
    <t>ELENA</t>
  </si>
  <si>
    <t>MOLINA</t>
  </si>
  <si>
    <t>LEÓN</t>
  </si>
  <si>
    <t>NANCY</t>
  </si>
  <si>
    <t>MIREYA</t>
  </si>
  <si>
    <t>DÁJOME</t>
  </si>
  <si>
    <t xml:space="preserve">DENNIS </t>
  </si>
  <si>
    <t>GARRIDO</t>
  </si>
  <si>
    <t>ARLEDY</t>
  </si>
  <si>
    <t>BUENO</t>
  </si>
  <si>
    <t>PAREDES</t>
  </si>
  <si>
    <t>MILLERLANDI MONZON</t>
  </si>
  <si>
    <t xml:space="preserve">CUERO </t>
  </si>
  <si>
    <t xml:space="preserve">MARTHA </t>
  </si>
  <si>
    <t>JANEY</t>
  </si>
  <si>
    <t>GRANJA</t>
  </si>
  <si>
    <t>LERMA</t>
  </si>
  <si>
    <t>MARTIN</t>
  </si>
  <si>
    <t>VADENEIRA</t>
  </si>
  <si>
    <t>FÍSICA</t>
  </si>
  <si>
    <t>YAJAIRA</t>
  </si>
  <si>
    <t>DEIVI</t>
  </si>
  <si>
    <t>LORENZA</t>
  </si>
  <si>
    <t>JUSTINA</t>
  </si>
  <si>
    <t>DE HURTADO</t>
  </si>
  <si>
    <t>HUGO</t>
  </si>
  <si>
    <t>MAURICIO</t>
  </si>
  <si>
    <t>RAUL BETANCOURTH</t>
  </si>
  <si>
    <t>YOMARA</t>
  </si>
  <si>
    <t>CANTIN</t>
  </si>
  <si>
    <t>OVIEDO</t>
  </si>
  <si>
    <t>ELVIA</t>
  </si>
  <si>
    <t>RUTH</t>
  </si>
  <si>
    <t>VILLA</t>
  </si>
  <si>
    <t>EFREN</t>
  </si>
  <si>
    <t>JUSEPPE</t>
  </si>
  <si>
    <t>MESETAS</t>
  </si>
  <si>
    <t>ETCR MARIANA PAEZ</t>
  </si>
  <si>
    <t>SED META</t>
  </si>
  <si>
    <t>BALLESTEROS</t>
  </si>
  <si>
    <t>ASTUDILLO</t>
  </si>
  <si>
    <t>METODOLOGÍA INSTITUCIONAL</t>
  </si>
  <si>
    <t>APROBADO</t>
  </si>
  <si>
    <t>MIGUEL MOLINA</t>
  </si>
  <si>
    <t>WILMAR</t>
  </si>
  <si>
    <t>BUITRAGO</t>
  </si>
  <si>
    <t>RIVEROS</t>
  </si>
  <si>
    <t>wilmarbuitrago86@gmail.com</t>
  </si>
  <si>
    <t>Comunidad Aledaña</t>
  </si>
  <si>
    <t>deisybasto79@gmail.com</t>
  </si>
  <si>
    <t>BELIA</t>
  </si>
  <si>
    <t>gomezvargasluzbelia@gmail.com</t>
  </si>
  <si>
    <t>JASBLEYDY</t>
  </si>
  <si>
    <t>BRAVO</t>
  </si>
  <si>
    <t>bracojasbleidy@gmail.com</t>
  </si>
  <si>
    <t>MAITE</t>
  </si>
  <si>
    <t>ACOSTA</t>
  </si>
  <si>
    <t>maiteacosta084@gmail.com</t>
  </si>
  <si>
    <t>YEIMMY</t>
  </si>
  <si>
    <t>andreaespana60@gmail.com</t>
  </si>
  <si>
    <t>FRESNEDA</t>
  </si>
  <si>
    <t>MOREA</t>
  </si>
  <si>
    <t>danielsmithperillavega@gmail.com</t>
  </si>
  <si>
    <t>SUECHE</t>
  </si>
  <si>
    <t>ARIZA</t>
  </si>
  <si>
    <t>ASIS</t>
  </si>
  <si>
    <t>SANABRIA</t>
  </si>
  <si>
    <t>POVEDA</t>
  </si>
  <si>
    <t>adelapoveda9@gmail.com</t>
  </si>
  <si>
    <t>HONADSY</t>
  </si>
  <si>
    <t>VACA</t>
  </si>
  <si>
    <t>SUAREZ</t>
  </si>
  <si>
    <t>josealejandromarinsuarez@gmail.com</t>
  </si>
  <si>
    <t>CORPUS</t>
  </si>
  <si>
    <t>johanapaolayulecorpus@gmail.com</t>
  </si>
  <si>
    <t>NAR LIBERTAD SIMON TRINIDAD</t>
  </si>
  <si>
    <t>ALDANA</t>
  </si>
  <si>
    <t>IVAN CAMILO CARDONA</t>
  </si>
  <si>
    <t>ERNESTINA</t>
  </si>
  <si>
    <t>QUEVEDO</t>
  </si>
  <si>
    <t>EVIDALIO</t>
  </si>
  <si>
    <t>TELLEZ</t>
  </si>
  <si>
    <t>HOOVERNEY</t>
  </si>
  <si>
    <t>MOYANO</t>
  </si>
  <si>
    <t>VELANDIA</t>
  </si>
  <si>
    <t>STELLA</t>
  </si>
  <si>
    <t>CAVIEDES</t>
  </si>
  <si>
    <t>YESSICA</t>
  </si>
  <si>
    <t>JASBLEIDI</t>
  </si>
  <si>
    <t>JONNATAN</t>
  </si>
  <si>
    <t>BRIÑEZ</t>
  </si>
  <si>
    <t>EDILMA</t>
  </si>
  <si>
    <t>MORALES</t>
  </si>
  <si>
    <t>JARDÍN DE PEÑAS</t>
  </si>
  <si>
    <t>carlostorresarturoramirez5@gmail.com</t>
  </si>
  <si>
    <t>LUZ MERY ROJAS</t>
  </si>
  <si>
    <t>YENNI</t>
  </si>
  <si>
    <t>EDERLEY</t>
  </si>
  <si>
    <t>ARDILA</t>
  </si>
  <si>
    <t>HEIDDY</t>
  </si>
  <si>
    <t>YALIANA</t>
  </si>
  <si>
    <t>CALVO</t>
  </si>
  <si>
    <t>HEIDY</t>
  </si>
  <si>
    <t>FAYDER</t>
  </si>
  <si>
    <t>YERLY</t>
  </si>
  <si>
    <t>LEON</t>
  </si>
  <si>
    <t>OLIVARES</t>
  </si>
  <si>
    <t>GAITAN</t>
  </si>
  <si>
    <t>GARZON</t>
  </si>
  <si>
    <t>14/1//2005</t>
  </si>
  <si>
    <t>SHIRLEY</t>
  </si>
  <si>
    <t>URIBE</t>
  </si>
  <si>
    <t>NAR DARÍO GUTIERREZ</t>
  </si>
  <si>
    <t>RICARDO</t>
  </si>
  <si>
    <t>No tiene</t>
  </si>
  <si>
    <t>DARLY MILENA SANTACRUZ MURILLO</t>
  </si>
  <si>
    <t>YEPEZ</t>
  </si>
  <si>
    <t>AGUIRRE</t>
  </si>
  <si>
    <t>BARRAGAN</t>
  </si>
  <si>
    <t>BRITNY</t>
  </si>
  <si>
    <t>YANDRY</t>
  </si>
  <si>
    <t>POLANCO</t>
  </si>
  <si>
    <t>RENDON</t>
  </si>
  <si>
    <t>ARENIS</t>
  </si>
  <si>
    <t>OSORIO</t>
  </si>
  <si>
    <t>VIRGUEZ</t>
  </si>
  <si>
    <t>DORALBA</t>
  </si>
  <si>
    <t>AROCA</t>
  </si>
  <si>
    <t>LEIVA</t>
  </si>
  <si>
    <t>EPISMENIO</t>
  </si>
  <si>
    <t>TAMAYO</t>
  </si>
  <si>
    <t>IBARGUEN</t>
  </si>
  <si>
    <t>YORLANY</t>
  </si>
  <si>
    <t>CLAVIJO</t>
  </si>
  <si>
    <t>MANCHAY</t>
  </si>
  <si>
    <t>RUBIELA</t>
  </si>
  <si>
    <t>GUAINAZ</t>
  </si>
  <si>
    <t>SAAVEDRA</t>
  </si>
  <si>
    <t>VISTA HERMOSA</t>
  </si>
  <si>
    <t>VEREDA PIÑALITO</t>
  </si>
  <si>
    <t>GLADYS</t>
  </si>
  <si>
    <t>REALPE</t>
  </si>
  <si>
    <t>11/29/1995</t>
  </si>
  <si>
    <t>MAGDA GÓMEZ</t>
  </si>
  <si>
    <t>YASMIN</t>
  </si>
  <si>
    <t>GIL</t>
  </si>
  <si>
    <t>1/18/2006</t>
  </si>
  <si>
    <t>VEGA</t>
  </si>
  <si>
    <t>PARRADO</t>
  </si>
  <si>
    <t>8/18/1996</t>
  </si>
  <si>
    <t>GEINER</t>
  </si>
  <si>
    <t>STIVEN</t>
  </si>
  <si>
    <t>AGREDO</t>
  </si>
  <si>
    <t>GUAUTA</t>
  </si>
  <si>
    <t>GAUTIER</t>
  </si>
  <si>
    <t>9/27/2006</t>
  </si>
  <si>
    <t>ESNEIDA</t>
  </si>
  <si>
    <t>CHITIVA</t>
  </si>
  <si>
    <t>11/25/1992</t>
  </si>
  <si>
    <t>YARMIVED</t>
  </si>
  <si>
    <t>KARENT</t>
  </si>
  <si>
    <t>7/13/2004</t>
  </si>
  <si>
    <t>YENNY</t>
  </si>
  <si>
    <t>BALENTINA</t>
  </si>
  <si>
    <t>OVALLE</t>
  </si>
  <si>
    <t>2/26/2002</t>
  </si>
  <si>
    <t>MICHAEL</t>
  </si>
  <si>
    <t>ZULLY</t>
  </si>
  <si>
    <t>ESCARRAGA</t>
  </si>
  <si>
    <t>8/26/1995</t>
  </si>
  <si>
    <t>NELSY</t>
  </si>
  <si>
    <t>YOLANDA</t>
  </si>
  <si>
    <t>9/15/2003</t>
  </si>
  <si>
    <t>GIRALDO</t>
  </si>
  <si>
    <t>ELADIO</t>
  </si>
  <si>
    <t>11/25/1986</t>
  </si>
  <si>
    <t>1/15/2004</t>
  </si>
  <si>
    <t>GARAVITO</t>
  </si>
  <si>
    <t>9/24/2001</t>
  </si>
  <si>
    <t> </t>
  </si>
  <si>
    <t>CRISNA</t>
  </si>
  <si>
    <t>KATERINE</t>
  </si>
  <si>
    <t>ACEVEDO</t>
  </si>
  <si>
    <t>ETCR GEORGINA ORTIZ</t>
  </si>
  <si>
    <t>VÍCTIMA</t>
  </si>
  <si>
    <t>HUMBERTO BARRAGAN</t>
  </si>
  <si>
    <t>ANLLY</t>
  </si>
  <si>
    <t>VENTURA</t>
  </si>
  <si>
    <t>FAISULY</t>
  </si>
  <si>
    <t>SAMBRANO</t>
  </si>
  <si>
    <t>TREVELIO</t>
  </si>
  <si>
    <t>GRANADOS</t>
  </si>
  <si>
    <t>ESTEFANY</t>
  </si>
  <si>
    <t>BELTRAN</t>
  </si>
  <si>
    <t>ARROYABE</t>
  </si>
  <si>
    <t>NEYDER</t>
  </si>
  <si>
    <t>URREA</t>
  </si>
  <si>
    <t>FRANCIS</t>
  </si>
  <si>
    <t>AYDE</t>
  </si>
  <si>
    <t>TABORDA</t>
  </si>
  <si>
    <t>MONICA</t>
  </si>
  <si>
    <t>MILEDT</t>
  </si>
  <si>
    <t>STEFHANIE</t>
  </si>
  <si>
    <t>ROLDAN</t>
  </si>
  <si>
    <t>PLATA</t>
  </si>
  <si>
    <t>SAN JUAN DE ARAMA</t>
  </si>
  <si>
    <t>VEREDA NUEVO PROGRESO</t>
  </si>
  <si>
    <t>ALEIDA</t>
  </si>
  <si>
    <t>JUAN CARLOS FUERTES RODRIGUEZ</t>
  </si>
  <si>
    <t>PATROCINIO</t>
  </si>
  <si>
    <t>RUBIO</t>
  </si>
  <si>
    <t>TAMBO</t>
  </si>
  <si>
    <t>AFRANIO</t>
  </si>
  <si>
    <t>SANTA</t>
  </si>
  <si>
    <t>EPIMACO</t>
  </si>
  <si>
    <t>ULLOA</t>
  </si>
  <si>
    <t>3123022869 - 3138614949</t>
  </si>
  <si>
    <t>DANILO</t>
  </si>
  <si>
    <t>daniloagroguejar2019@gmail.com</t>
  </si>
  <si>
    <t>LAVADO</t>
  </si>
  <si>
    <t>YAZMIN</t>
  </si>
  <si>
    <t>CAPERA</t>
  </si>
  <si>
    <t>3113519015 - 3125895012</t>
  </si>
  <si>
    <t>YEINNY</t>
  </si>
  <si>
    <t>restrepoyeinny1@gmail.com</t>
  </si>
  <si>
    <t>CATAÑO</t>
  </si>
  <si>
    <t>BAUTISTA</t>
  </si>
  <si>
    <t>RODRIGUÉZ</t>
  </si>
  <si>
    <t>omarcalvorodriguez119@gmail.com</t>
  </si>
  <si>
    <t>YOLIMA</t>
  </si>
  <si>
    <t>TIMOTÉ</t>
  </si>
  <si>
    <t>ELIZABEHT</t>
  </si>
  <si>
    <t>FARFÁN</t>
  </si>
  <si>
    <t>SORDERA ALTA</t>
  </si>
  <si>
    <t>LONGA</t>
  </si>
  <si>
    <t>claudialulujimenez@gmail.com</t>
  </si>
  <si>
    <t>RUDA</t>
  </si>
  <si>
    <t>CRISS</t>
  </si>
  <si>
    <t>MONTAÑEZ</t>
  </si>
  <si>
    <t>nataliarubio235@gmail.com</t>
  </si>
  <si>
    <t>EMILCE</t>
  </si>
  <si>
    <t>BUSTOS</t>
  </si>
  <si>
    <t>LA MACARENA</t>
  </si>
  <si>
    <t>CRISTALINA DE LOZADA</t>
  </si>
  <si>
    <t>MELQUISEDEC</t>
  </si>
  <si>
    <t>BARON</t>
  </si>
  <si>
    <t>ESTHER GARRIDO ZUÑIGA</t>
  </si>
  <si>
    <t>PRIMAVERA DE LOZADA</t>
  </si>
  <si>
    <t>CONTRERA</t>
  </si>
  <si>
    <t>GLADIS</t>
  </si>
  <si>
    <t>CARDOZO</t>
  </si>
  <si>
    <t>QUIMBAYA</t>
  </si>
  <si>
    <t>OLIVA</t>
  </si>
  <si>
    <t>OLAYA</t>
  </si>
  <si>
    <t>DARLENY</t>
  </si>
  <si>
    <t>JHULITZA</t>
  </si>
  <si>
    <t>STEVEN</t>
  </si>
  <si>
    <t>RAMIRES</t>
  </si>
  <si>
    <t>YEIMY</t>
  </si>
  <si>
    <t>YULESI</t>
  </si>
  <si>
    <t>QUINA</t>
  </si>
  <si>
    <t>LILIBETH</t>
  </si>
  <si>
    <t>VEREDA PLAYA RICA</t>
  </si>
  <si>
    <t>CARRILLO</t>
  </si>
  <si>
    <t>NO APLICA</t>
  </si>
  <si>
    <t>DIANA LORENA ZAPATA SERNA</t>
  </si>
  <si>
    <t>VEREDA LA SOMBRA</t>
  </si>
  <si>
    <t>CACHAYA</t>
  </si>
  <si>
    <t>ISAZA</t>
  </si>
  <si>
    <t>YICETH</t>
  </si>
  <si>
    <t>LAZADA</t>
  </si>
  <si>
    <t>AUDOR</t>
  </si>
  <si>
    <t>La estudiante no cuenta con la documentación necesaria para continuar con el proceso de matricula</t>
  </si>
  <si>
    <t>ANGELA</t>
  </si>
  <si>
    <t>YESMITH</t>
  </si>
  <si>
    <t>SANTAMARIA</t>
  </si>
  <si>
    <t>NIETO</t>
  </si>
  <si>
    <t>EL DONCELLO</t>
  </si>
  <si>
    <t>ETCR URIAS RONDON</t>
  </si>
  <si>
    <t>SED CAQUETÁ</t>
  </si>
  <si>
    <t>ADELINA</t>
  </si>
  <si>
    <t>AGUDELO</t>
  </si>
  <si>
    <t>BLANCO</t>
  </si>
  <si>
    <t>JAWY FERNANDO MAYOR QUÍNTERO</t>
  </si>
  <si>
    <t>TAPIERO</t>
  </si>
  <si>
    <t>CUBIDES</t>
  </si>
  <si>
    <t>alfaroreinel2@gmail.com</t>
  </si>
  <si>
    <t>MARLEY</t>
  </si>
  <si>
    <t>YUREDI</t>
  </si>
  <si>
    <t>AYA</t>
  </si>
  <si>
    <t>GUTIÉRREZ</t>
  </si>
  <si>
    <t>ayamarley202@gmail.com</t>
  </si>
  <si>
    <t>SILVIA</t>
  </si>
  <si>
    <t>BURGOS</t>
  </si>
  <si>
    <t>Vanezahernandez@gmail.com</t>
  </si>
  <si>
    <t>MOJICA</t>
  </si>
  <si>
    <t>SAN VICENTE DEL CAGUÁN</t>
  </si>
  <si>
    <t>ETCR OSCAR MONDRAGON</t>
  </si>
  <si>
    <t>JEFFERSON</t>
  </si>
  <si>
    <t>JEFFERSONDAVIDBONILLACASTILLO@GMAIL.COM</t>
  </si>
  <si>
    <t>YURY ANDREA OSORIO</t>
  </si>
  <si>
    <t>MARLI</t>
  </si>
  <si>
    <t>LEBAZA</t>
  </si>
  <si>
    <t>MARLILEBAZARUIZ20@GMAIL.COM</t>
  </si>
  <si>
    <t>MENDEZCLAUDIAPATRICIA21@GMAIL.COM</t>
  </si>
  <si>
    <t>LIBERATO</t>
  </si>
  <si>
    <t xml:space="preserve">NELSONFABIANP29@GMAIL.COM </t>
  </si>
  <si>
    <t xml:space="preserve">CHARRY </t>
  </si>
  <si>
    <t xml:space="preserve">CHARRYLEIDY3@GMAIL.COM </t>
  </si>
  <si>
    <t>QUITORA</t>
  </si>
  <si>
    <t>HUERTAS</t>
  </si>
  <si>
    <t>MONTAÑITA</t>
  </si>
  <si>
    <t>ETCR HECTOR RAMIREZ</t>
  </si>
  <si>
    <t>LINO</t>
  </si>
  <si>
    <t>TOIQUEMA</t>
  </si>
  <si>
    <t>JUAN MANUEL MARÍN</t>
  </si>
  <si>
    <t>YISED</t>
  </si>
  <si>
    <t>ARARAT</t>
  </si>
  <si>
    <t>YIMER</t>
  </si>
  <si>
    <t>POLANIA</t>
  </si>
  <si>
    <t>RUSBEL</t>
  </si>
  <si>
    <t>JASLEIDY</t>
  </si>
  <si>
    <t>POSADA</t>
  </si>
  <si>
    <t>313 4736086</t>
  </si>
  <si>
    <t>DUVAN</t>
  </si>
  <si>
    <t>AGREDA</t>
  </si>
  <si>
    <t>JULDER</t>
  </si>
  <si>
    <t>ESTIBEN</t>
  </si>
  <si>
    <t>BERNAL</t>
  </si>
  <si>
    <t>AVILES</t>
  </si>
  <si>
    <t>NILSON</t>
  </si>
  <si>
    <t>NECTARIO</t>
  </si>
  <si>
    <t>MANRIQUE</t>
  </si>
  <si>
    <t>ANDRY</t>
  </si>
  <si>
    <t>YISETH</t>
  </si>
  <si>
    <t>DUCUARA</t>
  </si>
  <si>
    <t>NO ASISTE CON COMPROMISO</t>
  </si>
  <si>
    <t>DIDIER</t>
  </si>
  <si>
    <t>ARIAS</t>
  </si>
  <si>
    <t>MUNDIS</t>
  </si>
  <si>
    <t>SAN JOSÉ DEL GUAVIARE</t>
  </si>
  <si>
    <t>ETCR MARCO AURELIO BUENDIA</t>
  </si>
  <si>
    <t>SED GUAVIARE</t>
  </si>
  <si>
    <t>GREISY</t>
  </si>
  <si>
    <t>LISDANY</t>
  </si>
  <si>
    <t>FRANCO</t>
  </si>
  <si>
    <t>LIVIER ANTONIO SANCHEZ MOSQUERA</t>
  </si>
  <si>
    <t>Se desvincula del proceso por motivos laborales</t>
  </si>
  <si>
    <t>RAFAEL</t>
  </si>
  <si>
    <t>MONDRAGON</t>
  </si>
  <si>
    <t>MACABARE</t>
  </si>
  <si>
    <t>MAZUERA</t>
  </si>
  <si>
    <t>VANEGAS</t>
  </si>
  <si>
    <t>CALAMAR</t>
  </si>
  <si>
    <t>CASCO URBANO</t>
  </si>
  <si>
    <t>MÉLIDA MARTÍNEZ GIL/MARÍA GIOMARA LÓPEZ GALVIS</t>
  </si>
  <si>
    <t>ALVEZ</t>
  </si>
  <si>
    <t>DESERCIÓN POR RAZONES PERSONALES</t>
  </si>
  <si>
    <t>SIRLEY</t>
  </si>
  <si>
    <t xml:space="preserve">YAIRA </t>
  </si>
  <si>
    <t xml:space="preserve">ARIAS </t>
  </si>
  <si>
    <t>LUCENID</t>
  </si>
  <si>
    <t>CARDONA</t>
  </si>
  <si>
    <t>ARIANO</t>
  </si>
  <si>
    <t xml:space="preserve">HERNANDO </t>
  </si>
  <si>
    <t>IZASA</t>
  </si>
  <si>
    <t>DEYI</t>
  </si>
  <si>
    <t>LEYVA</t>
  </si>
  <si>
    <t>BATE</t>
  </si>
  <si>
    <t>FREIDER</t>
  </si>
  <si>
    <t>VILLAR</t>
  </si>
  <si>
    <t>KEILA</t>
  </si>
  <si>
    <t>ESTAFANIA</t>
  </si>
  <si>
    <t>FIGUEREDO</t>
  </si>
  <si>
    <t>GEOVANY</t>
  </si>
  <si>
    <t xml:space="preserve">NUEVO </t>
  </si>
  <si>
    <t>ZULMA</t>
  </si>
  <si>
    <t>ROSENDO</t>
  </si>
  <si>
    <t>VILLAMIL</t>
  </si>
  <si>
    <t>ABENDAÑO</t>
  </si>
  <si>
    <t>RAUL</t>
  </si>
  <si>
    <t>TARAZONA</t>
  </si>
  <si>
    <t>DUMAR</t>
  </si>
  <si>
    <t>CEDIEL</t>
  </si>
  <si>
    <t>EVELIA</t>
  </si>
  <si>
    <t>ZUBIETA</t>
  </si>
  <si>
    <t>DORA</t>
  </si>
  <si>
    <t>ELCIDA</t>
  </si>
  <si>
    <t>VILLAMIZAR</t>
  </si>
  <si>
    <t>LIGIA</t>
  </si>
  <si>
    <t>VALOIS</t>
  </si>
  <si>
    <t>MARYURI</t>
  </si>
  <si>
    <t>ALCANTARA</t>
  </si>
  <si>
    <t>PUERTO ASÍS</t>
  </si>
  <si>
    <t>ETCR  HEILER MOSQUERA</t>
  </si>
  <si>
    <t>SED PUTUMAYO</t>
  </si>
  <si>
    <t>OMEN</t>
  </si>
  <si>
    <t>Asistiendo</t>
  </si>
  <si>
    <t>Aprobado</t>
  </si>
  <si>
    <t xml:space="preserve">MAGDA MILENA ACOSTA ZAMBRANO </t>
  </si>
  <si>
    <t>GISELA</t>
  </si>
  <si>
    <t>PIANDA</t>
  </si>
  <si>
    <t>ABIGAIL</t>
  </si>
  <si>
    <t>OLBANY</t>
  </si>
  <si>
    <t xml:space="preserve">URBANO </t>
  </si>
  <si>
    <t>LOSA</t>
  </si>
  <si>
    <t>SABINO</t>
  </si>
  <si>
    <t xml:space="preserve">BOLAÑOS </t>
  </si>
  <si>
    <t>SOLARTE</t>
  </si>
  <si>
    <t>BORRERO</t>
  </si>
  <si>
    <t>MARLYN</t>
  </si>
  <si>
    <t xml:space="preserve">USNAS </t>
  </si>
  <si>
    <t>JHONFREN</t>
  </si>
  <si>
    <t>CHAPUEZ</t>
  </si>
  <si>
    <t>RIOFRIO</t>
  </si>
  <si>
    <t>YANITH</t>
  </si>
  <si>
    <t>YEINSON</t>
  </si>
  <si>
    <t>OVEIMAR</t>
  </si>
  <si>
    <t>JOSSA</t>
  </si>
  <si>
    <t>QUIGUAZU</t>
  </si>
  <si>
    <t>No aprobado</t>
  </si>
  <si>
    <t>NUVIA</t>
  </si>
  <si>
    <t xml:space="preserve">MAPIRIPÁN </t>
  </si>
  <si>
    <t>RESGUARDO NAEXAL LAJT</t>
  </si>
  <si>
    <t xml:space="preserve">LADINO </t>
  </si>
  <si>
    <t xml:space="preserve">TORRES </t>
  </si>
  <si>
    <t xml:space="preserve">METODOLOGÍA INSTITUCIONAL </t>
  </si>
  <si>
    <t xml:space="preserve">20 AÑOS </t>
  </si>
  <si>
    <t xml:space="preserve">COMUNIDAD ALEDAÑA </t>
  </si>
  <si>
    <t xml:space="preserve">ANTIGUO </t>
  </si>
  <si>
    <t xml:space="preserve">ASISTIENDO </t>
  </si>
  <si>
    <t xml:space="preserve">NO APROBADO </t>
  </si>
  <si>
    <t xml:space="preserve">JEANELLE FORERO BONILLA </t>
  </si>
  <si>
    <t>NILZA</t>
  </si>
  <si>
    <t xml:space="preserve">LIENZO </t>
  </si>
  <si>
    <t xml:space="preserve">NARIN </t>
  </si>
  <si>
    <t xml:space="preserve">23 AÑOS </t>
  </si>
  <si>
    <t xml:space="preserve">ESNEIDER </t>
  </si>
  <si>
    <t xml:space="preserve">19 AÑOS </t>
  </si>
  <si>
    <t xml:space="preserve">MILTA </t>
  </si>
  <si>
    <t xml:space="preserve">PATIÑO </t>
  </si>
  <si>
    <t xml:space="preserve">17 AÑOS </t>
  </si>
  <si>
    <t xml:space="preserve">DUKY </t>
  </si>
  <si>
    <t>AGUILERA</t>
  </si>
  <si>
    <t xml:space="preserve">KIMBERLY </t>
  </si>
  <si>
    <t>16 AÑOS</t>
  </si>
  <si>
    <t xml:space="preserve">HORTENCIA </t>
  </si>
  <si>
    <t xml:space="preserve">PIÑEROS </t>
  </si>
  <si>
    <t>24 AÑOS</t>
  </si>
  <si>
    <t xml:space="preserve">RESTREPO </t>
  </si>
  <si>
    <t xml:space="preserve">CAROLINA </t>
  </si>
  <si>
    <t>PINTO</t>
  </si>
  <si>
    <t>21 AÑOS</t>
  </si>
  <si>
    <t xml:space="preserve">JEFERSON </t>
  </si>
  <si>
    <t>18 AÑOS</t>
  </si>
  <si>
    <t>SHILEY</t>
  </si>
  <si>
    <t>MELENDEZ</t>
  </si>
  <si>
    <t>-</t>
  </si>
  <si>
    <t>20 AÑOS</t>
  </si>
  <si>
    <t>22 AÑOS</t>
  </si>
  <si>
    <t>JEINNY JOSMARY ÁLVAREZ</t>
  </si>
  <si>
    <t>28 AÑOS</t>
  </si>
  <si>
    <t>HERMES</t>
  </si>
  <si>
    <t>36 AÑOS</t>
  </si>
  <si>
    <t>30 AÑOS</t>
  </si>
  <si>
    <t>LADINO</t>
  </si>
  <si>
    <t>NESTOR</t>
  </si>
  <si>
    <t>19 AÑOS</t>
  </si>
  <si>
    <t>27 AÑOS</t>
  </si>
  <si>
    <t xml:space="preserve">29 AÑOS </t>
  </si>
  <si>
    <t>YANCY</t>
  </si>
  <si>
    <t>33 AÑOS</t>
  </si>
  <si>
    <t>YILMER</t>
  </si>
  <si>
    <t>AMARILES</t>
  </si>
  <si>
    <t>YILBERT</t>
  </si>
  <si>
    <t>LINA MARIA MONTOYA MOLINA</t>
  </si>
  <si>
    <t>CATALINO</t>
  </si>
  <si>
    <t>26 AÑOS</t>
  </si>
  <si>
    <t>31 AÑOS</t>
  </si>
  <si>
    <t>JHOEL</t>
  </si>
  <si>
    <t>YONATAN</t>
  </si>
  <si>
    <t>YINI</t>
  </si>
  <si>
    <t>TARCISIO</t>
  </si>
  <si>
    <t>44 AÑOS</t>
  </si>
  <si>
    <t>CRISTOBAL</t>
  </si>
  <si>
    <t>SIOMARA</t>
  </si>
  <si>
    <t>DAYRON</t>
  </si>
  <si>
    <t>PIÑEROS</t>
  </si>
  <si>
    <t>YAMILETH</t>
  </si>
  <si>
    <t>DIVER</t>
  </si>
  <si>
    <t>35 AÑOS</t>
  </si>
  <si>
    <t xml:space="preserve"> LEYTON  </t>
  </si>
  <si>
    <t>ENOZ</t>
  </si>
  <si>
    <t>29 AÑOS</t>
  </si>
  <si>
    <t>MAPIRIPÁN URBANO</t>
  </si>
  <si>
    <t xml:space="preserve">JORGE ARIZA CUBIDES </t>
  </si>
  <si>
    <t>FADY</t>
  </si>
  <si>
    <t>HERNEY</t>
  </si>
  <si>
    <t>LAMPREA</t>
  </si>
  <si>
    <t>VIUCHE</t>
  </si>
  <si>
    <t>CAÑO OVEJAS</t>
  </si>
  <si>
    <t>MARYURY LARA PADRDO</t>
  </si>
  <si>
    <t xml:space="preserve">LIA </t>
  </si>
  <si>
    <t xml:space="preserve">GAITAN </t>
  </si>
  <si>
    <t>CURBELO</t>
  </si>
  <si>
    <t xml:space="preserve">ROJAS </t>
  </si>
  <si>
    <t xml:space="preserve">CURVELO </t>
  </si>
  <si>
    <t xml:space="preserve"> QUINTERO</t>
  </si>
  <si>
    <t xml:space="preserve"> MARTINES</t>
  </si>
  <si>
    <t xml:space="preserve">YENNI </t>
  </si>
  <si>
    <t xml:space="preserve">AMAYA </t>
  </si>
  <si>
    <t>LIBIA</t>
  </si>
  <si>
    <t xml:space="preserve">ARNULFO </t>
  </si>
  <si>
    <t>CURVELO</t>
  </si>
  <si>
    <t>YOBANY</t>
  </si>
  <si>
    <t>TRIANA</t>
  </si>
  <si>
    <t>HOYOS</t>
  </si>
  <si>
    <t>ETCR JAIME PARDO LEAL</t>
  </si>
  <si>
    <t>ESCARLET</t>
  </si>
  <si>
    <t>ARTAHONA</t>
  </si>
  <si>
    <t xml:space="preserve">JUAN CASTILLO CASTILLO VALENZUELA /LINA DAHIAN HINCAPIE CASTILLO </t>
  </si>
  <si>
    <t>CARREÑO</t>
  </si>
  <si>
    <t xml:space="preserve">ISABEL </t>
  </si>
  <si>
    <t>RIVERO</t>
  </si>
  <si>
    <t>DESERCIÓN POR MOTIVOS LABORALES</t>
  </si>
  <si>
    <t>NILVIA</t>
  </si>
  <si>
    <t xml:space="preserve">GARCIA </t>
  </si>
  <si>
    <t>GARAY</t>
  </si>
  <si>
    <t>NANDEYI</t>
  </si>
  <si>
    <t>GONSALEZ</t>
  </si>
  <si>
    <t>EREGUA</t>
  </si>
  <si>
    <t xml:space="preserve">LOMBANA </t>
  </si>
  <si>
    <t>MERCHAN</t>
  </si>
  <si>
    <t xml:space="preserve">FELIPE </t>
  </si>
  <si>
    <t>JEXECINIA</t>
  </si>
  <si>
    <t>OSPINA</t>
  </si>
  <si>
    <t>ELVA</t>
  </si>
  <si>
    <t>NOLBERTO</t>
  </si>
  <si>
    <t>FREIKANNYS</t>
  </si>
  <si>
    <t>ALONDRA</t>
  </si>
  <si>
    <t>YORLADIS</t>
  </si>
  <si>
    <t>RUBIANO</t>
  </si>
  <si>
    <t>MENDOZA</t>
  </si>
  <si>
    <t xml:space="preserve">CASIAS </t>
  </si>
  <si>
    <t>MUCHACHO</t>
  </si>
  <si>
    <t xml:space="preserve">YHONATAN </t>
  </si>
  <si>
    <t xml:space="preserve">NAR LAS VEGAS </t>
  </si>
  <si>
    <t>SED TOLIMA</t>
  </si>
  <si>
    <t xml:space="preserve">BASTIDAS </t>
  </si>
  <si>
    <t>UNAD</t>
  </si>
  <si>
    <t>YAZMIN NATALIA LOPEZ PRADA</t>
  </si>
  <si>
    <t xml:space="preserve">JARA </t>
  </si>
  <si>
    <t>ENGEL</t>
  </si>
  <si>
    <t xml:space="preserve">LOZANO </t>
  </si>
  <si>
    <t>CANGREJO</t>
  </si>
  <si>
    <t>ANALY</t>
  </si>
  <si>
    <t xml:space="preserve">PABON </t>
  </si>
  <si>
    <t>EDNA</t>
  </si>
  <si>
    <t>YARA</t>
  </si>
  <si>
    <t>MATOMA</t>
  </si>
  <si>
    <t xml:space="preserve">GILDARDO </t>
  </si>
  <si>
    <t>PORTELA</t>
  </si>
  <si>
    <t>CALLEJAS</t>
  </si>
  <si>
    <t>DIMATE</t>
  </si>
  <si>
    <t>LUBIN</t>
  </si>
  <si>
    <t>ORTIGOZA</t>
  </si>
  <si>
    <t>MARLY</t>
  </si>
  <si>
    <t>HAZLEIDY</t>
  </si>
  <si>
    <t xml:space="preserve">MISAEL </t>
  </si>
  <si>
    <t>VIZCAYA</t>
  </si>
  <si>
    <t>HOLMAN</t>
  </si>
  <si>
    <t>LOAIZA</t>
  </si>
  <si>
    <t>LIS</t>
  </si>
  <si>
    <t xml:space="preserve">JILVER </t>
  </si>
  <si>
    <t>TINTIN</t>
  </si>
  <si>
    <t>SERNA</t>
  </si>
  <si>
    <t>FABERTH</t>
  </si>
  <si>
    <t>ANDREY</t>
  </si>
  <si>
    <t>YIRETH</t>
  </si>
  <si>
    <t>TIQUE</t>
  </si>
  <si>
    <t>PURIFICACIÓN</t>
  </si>
  <si>
    <t>NAR CASCO URBANO</t>
  </si>
  <si>
    <t>QUIMBAYO</t>
  </si>
  <si>
    <t>E TEC PÉREZ Y ALDANA</t>
  </si>
  <si>
    <t>YURI LONDOÑO</t>
  </si>
  <si>
    <t>IE TEC PÉREZ Y ALDANA</t>
  </si>
  <si>
    <t>AUDITIVOS</t>
  </si>
  <si>
    <t>GUERRA</t>
  </si>
  <si>
    <t>STEFANIA</t>
  </si>
  <si>
    <t>ESPINOZA</t>
  </si>
  <si>
    <t>JIMÉNEZ</t>
  </si>
  <si>
    <t>CARDENAS</t>
  </si>
  <si>
    <t>ALVARADO</t>
  </si>
  <si>
    <t>BIBIANA</t>
  </si>
  <si>
    <t>ASTRID</t>
  </si>
  <si>
    <t>HOMEZ</t>
  </si>
  <si>
    <t>CAMPOS</t>
  </si>
  <si>
    <t>YENI</t>
  </si>
  <si>
    <t>MADRIGAL</t>
  </si>
  <si>
    <t>HERMELINDA</t>
  </si>
  <si>
    <t>312 487 22 80</t>
  </si>
  <si>
    <t>312 580 68 89</t>
  </si>
  <si>
    <t>LUNA</t>
  </si>
  <si>
    <t>YURIBIA</t>
  </si>
  <si>
    <t>CHAPARRAL</t>
  </si>
  <si>
    <t>ALBA MERY</t>
  </si>
  <si>
    <t>ARENAS</t>
  </si>
  <si>
    <t>JULIETH ASTRID DUCUARA MENDEZ</t>
  </si>
  <si>
    <t>ALIRIS</t>
  </si>
  <si>
    <t>CUADROS</t>
  </si>
  <si>
    <t>NINI</t>
  </si>
  <si>
    <t>MIRLANEY</t>
  </si>
  <si>
    <t>YIMMY</t>
  </si>
  <si>
    <t>BENJAMIN</t>
  </si>
  <si>
    <t>RAYO</t>
  </si>
  <si>
    <t>CONDE</t>
  </si>
  <si>
    <t xml:space="preserve">ADRIANA </t>
  </si>
  <si>
    <t>AVENDAÑO</t>
  </si>
  <si>
    <t>PALOMA</t>
  </si>
  <si>
    <t>NAUN</t>
  </si>
  <si>
    <t>NAR LA MARINA</t>
  </si>
  <si>
    <t>EDILSON</t>
  </si>
  <si>
    <t>BOCANEGRA</t>
  </si>
  <si>
    <t>MYRIAM  GOMEZ MADRIGAL</t>
  </si>
  <si>
    <t>MAYERLY</t>
  </si>
  <si>
    <t>LEIDIN</t>
  </si>
  <si>
    <t>CALEÑO</t>
  </si>
  <si>
    <t>320 301 09 19</t>
  </si>
  <si>
    <t>315 349 01 46</t>
  </si>
  <si>
    <t>DAGOBERTO</t>
  </si>
  <si>
    <t>PRADA</t>
  </si>
  <si>
    <t>DERLY</t>
  </si>
  <si>
    <t>CANACUE</t>
  </si>
  <si>
    <t>320923 72 53</t>
  </si>
  <si>
    <t>PAHOLA</t>
  </si>
  <si>
    <t>316 461 80 04</t>
  </si>
  <si>
    <t>312 608 97 55</t>
  </si>
  <si>
    <t>RADA</t>
  </si>
  <si>
    <t>321 390 59 42</t>
  </si>
  <si>
    <t>ALDINEBER</t>
  </si>
  <si>
    <t>SABOGAL</t>
  </si>
  <si>
    <t>NEYID</t>
  </si>
  <si>
    <t>VAQUIRO</t>
  </si>
  <si>
    <t>ELISA</t>
  </si>
  <si>
    <t>313 396 52 41</t>
  </si>
  <si>
    <t>PARADA</t>
  </si>
  <si>
    <t>NORBEY</t>
  </si>
  <si>
    <t>CABALLERO</t>
  </si>
  <si>
    <t>BOTACHE</t>
  </si>
  <si>
    <t>EVA</t>
  </si>
  <si>
    <t>SANDRID</t>
  </si>
  <si>
    <t>LADY</t>
  </si>
  <si>
    <t>DIDIANA</t>
  </si>
  <si>
    <t>MERALI</t>
  </si>
  <si>
    <t>CUMBE</t>
  </si>
  <si>
    <t>DEYBY</t>
  </si>
  <si>
    <t>CUBILLOS</t>
  </si>
  <si>
    <t>ISADORA</t>
  </si>
  <si>
    <t>ROSAURA</t>
  </si>
  <si>
    <t>DIGNA</t>
  </si>
  <si>
    <t>YARIK</t>
  </si>
  <si>
    <t>DUBY</t>
  </si>
  <si>
    <t>RONCESVALLES</t>
  </si>
  <si>
    <t>NAR SANTA ELENA</t>
  </si>
  <si>
    <t>CARLOS ANDRES DONOSO CALDERON</t>
  </si>
  <si>
    <t>HELIO</t>
  </si>
  <si>
    <t>OLARTE</t>
  </si>
  <si>
    <t>ISAI</t>
  </si>
  <si>
    <t>HARLINNSON</t>
  </si>
  <si>
    <t>RIOBLANCO</t>
  </si>
  <si>
    <t>NAR GAITAN</t>
  </si>
  <si>
    <t>JENYSSYS</t>
  </si>
  <si>
    <t>YESID TAPIERO HERNANDEZ</t>
  </si>
  <si>
    <t>SUGEY</t>
  </si>
  <si>
    <t xml:space="preserve">DANIEL </t>
  </si>
  <si>
    <t>TAFUR</t>
  </si>
  <si>
    <t>MURCIA</t>
  </si>
  <si>
    <t>ENYI</t>
  </si>
  <si>
    <t>BIB IANA</t>
  </si>
  <si>
    <t>ALFREDO</t>
  </si>
  <si>
    <t>CASTAÑO</t>
  </si>
  <si>
    <t>DINA</t>
  </si>
  <si>
    <t>ENDER</t>
  </si>
  <si>
    <t>MOISES</t>
  </si>
  <si>
    <t>BASQUEZ</t>
  </si>
  <si>
    <t>SAIRA</t>
  </si>
  <si>
    <t>ANIBAL</t>
  </si>
  <si>
    <t>ASCENCIO</t>
  </si>
  <si>
    <t>LEAL</t>
  </si>
  <si>
    <t>AGUJA</t>
  </si>
  <si>
    <t>FRANCEDIS</t>
  </si>
  <si>
    <t>HERNAN DEZ</t>
  </si>
  <si>
    <t>YILBER</t>
  </si>
  <si>
    <t>LOPZ</t>
  </si>
  <si>
    <t>ENMIS</t>
  </si>
  <si>
    <t>NIYIRED</t>
  </si>
  <si>
    <t>MARCELLA</t>
  </si>
  <si>
    <t>MANJARRES</t>
  </si>
  <si>
    <t>FRAIXULY</t>
  </si>
  <si>
    <t>MARILU</t>
  </si>
  <si>
    <t>COBALEDA</t>
  </si>
  <si>
    <t>NAR HERRERA</t>
  </si>
  <si>
    <t>NILSO</t>
  </si>
  <si>
    <t>PIAMBA</t>
  </si>
  <si>
    <t>MELLIZO</t>
  </si>
  <si>
    <t>ANDRES SARMIENTO BRICEÑO</t>
  </si>
  <si>
    <t>FRANCINED</t>
  </si>
  <si>
    <t>GUEJIA</t>
  </si>
  <si>
    <t>GUARNIZO</t>
  </si>
  <si>
    <t>RICO</t>
  </si>
  <si>
    <t>ESMERALDA</t>
  </si>
  <si>
    <t>OSSA</t>
  </si>
  <si>
    <t>VIANA</t>
  </si>
  <si>
    <t>TEJADA</t>
  </si>
  <si>
    <t>OROSCO</t>
  </si>
  <si>
    <t>CLARIVETH</t>
  </si>
  <si>
    <t>SOLER</t>
  </si>
  <si>
    <t>YONDA</t>
  </si>
  <si>
    <t>SAN ANTONIO</t>
  </si>
  <si>
    <t xml:space="preserve">MARÍA </t>
  </si>
  <si>
    <t>REY</t>
  </si>
  <si>
    <t>PAREJA</t>
  </si>
  <si>
    <t>BIBIAN SOFÍA CASTRO DURÁN</t>
  </si>
  <si>
    <t>WENDY</t>
  </si>
  <si>
    <t xml:space="preserve">YENNY </t>
  </si>
  <si>
    <t>AGUIAR</t>
  </si>
  <si>
    <t>MORENO.</t>
  </si>
  <si>
    <t>LÓPEZ</t>
  </si>
  <si>
    <t xml:space="preserve">AGUIAR </t>
  </si>
  <si>
    <t>OVIDEO</t>
  </si>
  <si>
    <t xml:space="preserve">ENCISO  </t>
  </si>
  <si>
    <t>CENOBER</t>
  </si>
  <si>
    <t>MAYOR</t>
  </si>
  <si>
    <t>PRISCILA</t>
  </si>
  <si>
    <t>OYOLA</t>
  </si>
  <si>
    <t>FEO</t>
  </si>
  <si>
    <t>GRANADA</t>
  </si>
  <si>
    <t>DE JESÚS</t>
  </si>
  <si>
    <t xml:space="preserve">VERJAN </t>
  </si>
  <si>
    <t>NAR SAN JOSE DE LAS HERMOSAS</t>
  </si>
  <si>
    <t>ANGELMIRO</t>
  </si>
  <si>
    <t>322 266 5152</t>
  </si>
  <si>
    <t>MARISELA RMIREZ CULMA</t>
  </si>
  <si>
    <t>LESBI</t>
  </si>
  <si>
    <t>JOHAN</t>
  </si>
  <si>
    <t>MAJIVER</t>
  </si>
  <si>
    <t>320 8188758</t>
  </si>
  <si>
    <t>MATALLANA</t>
  </si>
  <si>
    <t>322 801 96 57</t>
  </si>
  <si>
    <t>ESNEIDER</t>
  </si>
  <si>
    <t>322 280 71 19</t>
  </si>
  <si>
    <t>320 844 86 50</t>
  </si>
  <si>
    <t>SOLANO</t>
  </si>
  <si>
    <t>311 855 06 89</t>
  </si>
  <si>
    <t>322 398 41 40</t>
  </si>
  <si>
    <t>ANTURI</t>
  </si>
  <si>
    <t>311 558 53 75</t>
  </si>
  <si>
    <t>ROBINSON</t>
  </si>
  <si>
    <t>310 289 17 31</t>
  </si>
  <si>
    <t>YOIMAR</t>
  </si>
  <si>
    <t>GUALTERO</t>
  </si>
  <si>
    <t>320 329 17 60</t>
  </si>
  <si>
    <t>REMEDIOS</t>
  </si>
  <si>
    <t>ETCR CARRIZAL</t>
  </si>
  <si>
    <t>SED ANTIOQUIA</t>
  </si>
  <si>
    <t>VISIÓN BAJA</t>
  </si>
  <si>
    <t>JOSÉ LUIS UBARNES URIBE</t>
  </si>
  <si>
    <t>RUBEN</t>
  </si>
  <si>
    <t xml:space="preserve">JENIFER </t>
  </si>
  <si>
    <t xml:space="preserve">ANDREA </t>
  </si>
  <si>
    <t xml:space="preserve">GAVIRIA </t>
  </si>
  <si>
    <t xml:space="preserve">DANY </t>
  </si>
  <si>
    <t>VILLADA</t>
  </si>
  <si>
    <t>YULEISY</t>
  </si>
  <si>
    <t>CANO</t>
  </si>
  <si>
    <t>JIMENA</t>
  </si>
  <si>
    <t>PABON</t>
  </si>
  <si>
    <t>BAENA</t>
  </si>
  <si>
    <t>BLEYSI</t>
  </si>
  <si>
    <t>ALZATE</t>
  </si>
  <si>
    <t>ANGY</t>
  </si>
  <si>
    <t>RUEDA</t>
  </si>
  <si>
    <t>JEAN</t>
  </si>
  <si>
    <t>SAMPAYO</t>
  </si>
  <si>
    <t>DARLYS</t>
  </si>
  <si>
    <t>LEGARDA</t>
  </si>
  <si>
    <t>ISABELA</t>
  </si>
  <si>
    <t>JADER</t>
  </si>
  <si>
    <t>VECINO</t>
  </si>
  <si>
    <t>OSUNA</t>
  </si>
  <si>
    <t>WENDI</t>
  </si>
  <si>
    <t>RUA</t>
  </si>
  <si>
    <t>WILFRAN</t>
  </si>
  <si>
    <t>BETANCUR</t>
  </si>
  <si>
    <t>NO TIENE</t>
  </si>
  <si>
    <t>AUGUSTO MARTÍNEZ</t>
  </si>
  <si>
    <t>YADITH</t>
  </si>
  <si>
    <t>OROZCO</t>
  </si>
  <si>
    <t>NAYIBIS</t>
  </si>
  <si>
    <t>OTONIEL</t>
  </si>
  <si>
    <t>GALEANO</t>
  </si>
  <si>
    <t>HERMINIA</t>
  </si>
  <si>
    <t>GARCIAS</t>
  </si>
  <si>
    <t>ANORÍ</t>
  </si>
  <si>
    <t>ETCR LA PLANCHA</t>
  </si>
  <si>
    <t>RUGELITA</t>
  </si>
  <si>
    <t>CARUPIA</t>
  </si>
  <si>
    <t>MECHECHE</t>
  </si>
  <si>
    <t>LUIS ALBERTO RODRÍGUEZ JIMENEZ</t>
  </si>
  <si>
    <t>MARIANO</t>
  </si>
  <si>
    <t>ELIECER</t>
  </si>
  <si>
    <t>AYALA</t>
  </si>
  <si>
    <t>ARROYAVE</t>
  </si>
  <si>
    <t>NORA</t>
  </si>
  <si>
    <t>MAZO</t>
  </si>
  <si>
    <t>BARRIENTOS</t>
  </si>
  <si>
    <t>QUINTANA</t>
  </si>
  <si>
    <t>ZALAZAR</t>
  </si>
  <si>
    <t>ADRIANA MARIA MESA MAYA</t>
  </si>
  <si>
    <t>HENAO</t>
  </si>
  <si>
    <t>HINCAPIE</t>
  </si>
  <si>
    <t>LA ESTUDIANTE NO ASISTE Y NO CUMPLE LOS COMPROMISOS, NO PRESENTA ACTIVIDADES .</t>
  </si>
  <si>
    <t>LOPERA</t>
  </si>
  <si>
    <t>LUJAN</t>
  </si>
  <si>
    <t>SE HA HABLADO Y ACONSEJADO PERO NO SE LLEGÓ A NINGÚN ACUERDO Y NO ASISTE NI CUMPLE CON LAS ACTIVIDADES ESCOLARES</t>
  </si>
  <si>
    <t>CIRO</t>
  </si>
  <si>
    <t>SE RETIRÓ POR ENFERMEDAD (CÁNCER) , YA QUE NO LE ES POSIBLE VOLVER AL PUEBLO Y RESPONDER CON LAS RESPONSABILIDADES</t>
  </si>
  <si>
    <t>ELPIDIA</t>
  </si>
  <si>
    <t>SE LE  HABLÓ MOTIVÁNDOLA A CONTINUAR CON EL PROCESO PERO MANIFIESTA QUE DEBE ATENDER SU HOGAR Y QUE NO LE QUEDA TIEMPO DE ESTUDIAR</t>
  </si>
  <si>
    <t>NOELIA</t>
  </si>
  <si>
    <t>ARGIRO</t>
  </si>
  <si>
    <t>MONSALVE</t>
  </si>
  <si>
    <t>MORELIA</t>
  </si>
  <si>
    <t>ORFA</t>
  </si>
  <si>
    <t>HORACIO</t>
  </si>
  <si>
    <t>ELDA</t>
  </si>
  <si>
    <t>DAVIAN</t>
  </si>
  <si>
    <t>NEIDER</t>
  </si>
  <si>
    <t>DIASNERIS</t>
  </si>
  <si>
    <t>MARULANDA</t>
  </si>
  <si>
    <t>ENELDA ROSA RIVAS OBREGÓN</t>
  </si>
  <si>
    <t>AILTON</t>
  </si>
  <si>
    <t xml:space="preserve">ANGELA MARIA HERRERA GARCIA </t>
  </si>
  <si>
    <t>YIRET</t>
  </si>
  <si>
    <t>MAGDALI</t>
  </si>
  <si>
    <t>SALDARRIAGA</t>
  </si>
  <si>
    <t>JEFER</t>
  </si>
  <si>
    <t>BURITICA</t>
  </si>
  <si>
    <t>VANEXA</t>
  </si>
  <si>
    <t>ALCARAZ</t>
  </si>
  <si>
    <t>DE GOMEZ</t>
  </si>
  <si>
    <t>ATEHORTUA</t>
  </si>
  <si>
    <t xml:space="preserve">MARIA IDELFONSA GARCIA MURILLO </t>
  </si>
  <si>
    <t>SULY</t>
  </si>
  <si>
    <t>BEDOYA</t>
  </si>
  <si>
    <t>ELCY</t>
  </si>
  <si>
    <t>CAÑAS</t>
  </si>
  <si>
    <t>MONRROY</t>
  </si>
  <si>
    <t>JARA</t>
  </si>
  <si>
    <t>YEILIS</t>
  </si>
  <si>
    <t>PULGARIN</t>
  </si>
  <si>
    <t>DAVINSON</t>
  </si>
  <si>
    <t>LLANOS</t>
  </si>
  <si>
    <t>YIMMY PALACIOS MORENO</t>
  </si>
  <si>
    <t>SUSO</t>
  </si>
  <si>
    <t>ARANGO</t>
  </si>
  <si>
    <t>NIQUILANY</t>
  </si>
  <si>
    <t>YURLEY</t>
  </si>
  <si>
    <t>CELENE</t>
  </si>
  <si>
    <t>ZABALA</t>
  </si>
  <si>
    <t>SAYURIS</t>
  </si>
  <si>
    <t>ANAYA</t>
  </si>
  <si>
    <t>CRISTIAN GONZÁLEZ TOUS</t>
  </si>
  <si>
    <t>MARTA</t>
  </si>
  <si>
    <t>BUSTAMANTE</t>
  </si>
  <si>
    <t>LUCELLY</t>
  </si>
  <si>
    <t>ELICENIA</t>
  </si>
  <si>
    <t>ECHEVERRY</t>
  </si>
  <si>
    <t>VIVI</t>
  </si>
  <si>
    <t>FARLIN</t>
  </si>
  <si>
    <t>Dejó de asistir en el mes de octubre y aunque se realizaron acuerdos con la estudiante no mostró interés en cumplir y volver a clase</t>
  </si>
  <si>
    <t>TABAREZ</t>
  </si>
  <si>
    <t>DIOSELINA</t>
  </si>
  <si>
    <t>CHAVARRIA</t>
  </si>
  <si>
    <t>LUVIANA</t>
  </si>
  <si>
    <t>OCHOA</t>
  </si>
  <si>
    <t>CRUZ HELENA FERNANDEZ</t>
  </si>
  <si>
    <t>DANY</t>
  </si>
  <si>
    <t>DIOMEDES</t>
  </si>
  <si>
    <t>HELLY</t>
  </si>
  <si>
    <t>BRAN</t>
  </si>
  <si>
    <t>GUISAO</t>
  </si>
  <si>
    <t>ZULETA</t>
  </si>
  <si>
    <t>NICOLAS</t>
  </si>
  <si>
    <t>EDISON</t>
  </si>
  <si>
    <t>ECHEVERRI</t>
  </si>
  <si>
    <t>CALLE</t>
  </si>
  <si>
    <t>HELENA</t>
  </si>
  <si>
    <t>ELEAZAR</t>
  </si>
  <si>
    <t>EDILBERTO</t>
  </si>
  <si>
    <t>BARRERA</t>
  </si>
  <si>
    <t>JULIAN BARRIENTOS MARÍN</t>
  </si>
  <si>
    <t>CELINA</t>
  </si>
  <si>
    <t>MARLENE</t>
  </si>
  <si>
    <t>WITER</t>
  </si>
  <si>
    <t>LUCELY</t>
  </si>
  <si>
    <t>DIOSA</t>
  </si>
  <si>
    <t>EUNICE</t>
  </si>
  <si>
    <t>VELEZ</t>
  </si>
  <si>
    <t>LUCIDIA</t>
  </si>
  <si>
    <t>ODILA</t>
  </si>
  <si>
    <t>CASTALEDA</t>
  </si>
  <si>
    <t>ZEA</t>
  </si>
  <si>
    <t>NELIDA</t>
  </si>
  <si>
    <t>BIVIANCY  DAMARIS MÁRQUEZ ESPINOSA</t>
  </si>
  <si>
    <t xml:space="preserve">PAULA ARROYAVE </t>
  </si>
  <si>
    <t>ELI</t>
  </si>
  <si>
    <t>HERMINSON</t>
  </si>
  <si>
    <t>ROLDOFO</t>
  </si>
  <si>
    <t>MUÑETON</t>
  </si>
  <si>
    <t>ADIS</t>
  </si>
  <si>
    <t>ARLENY</t>
  </si>
  <si>
    <t>YAEL</t>
  </si>
  <si>
    <t>DAYHANA</t>
  </si>
  <si>
    <t>LIDA GIRLESA HERRERA FRANCO</t>
  </si>
  <si>
    <t>JHASBLEIDY</t>
  </si>
  <si>
    <t>YERLI</t>
  </si>
  <si>
    <t>SIBHAJA</t>
  </si>
  <si>
    <t>VARELA</t>
  </si>
  <si>
    <t>GRANDA</t>
  </si>
  <si>
    <t>YULENY</t>
  </si>
  <si>
    <t>VARELAS</t>
  </si>
  <si>
    <t>ISELIA</t>
  </si>
  <si>
    <t>PELAEZ</t>
  </si>
  <si>
    <t>YOENY</t>
  </si>
  <si>
    <t>SOR</t>
  </si>
  <si>
    <t>WENDDY</t>
  </si>
  <si>
    <t>ROSALBA</t>
  </si>
  <si>
    <t>YASLEIDY</t>
  </si>
  <si>
    <t>MADIONIS ESTER LUJÁN ECHAVARRIA</t>
  </si>
  <si>
    <t>KATRIN</t>
  </si>
  <si>
    <t>YIRNEY</t>
  </si>
  <si>
    <t>NO VOLVIÓ A ASISTIR A CLASE Y NO SE HA TENIDO CONTACTO CON LA ESTUDIANTE Y LOS FAMILIARES TAMPOCO DAN RAZÓN DE ELLA, ADEMÁS NO PRESENTÓ HORAS SOCIALES</t>
  </si>
  <si>
    <t>YORMAN</t>
  </si>
  <si>
    <t>FIDELINA</t>
  </si>
  <si>
    <t>TRONCOSO</t>
  </si>
  <si>
    <t>YURLEYDIS</t>
  </si>
  <si>
    <t>EUNEDIS</t>
  </si>
  <si>
    <t>MARIA CAMILA BARRERA VARGAS</t>
  </si>
  <si>
    <t>MIGDONIA</t>
  </si>
  <si>
    <t>HERNANDES</t>
  </si>
  <si>
    <t>DEIMER</t>
  </si>
  <si>
    <t>HOLGUIN</t>
  </si>
  <si>
    <t>BALBIN</t>
  </si>
  <si>
    <t>KEVIN</t>
  </si>
  <si>
    <t>EDIER</t>
  </si>
  <si>
    <t>wilsonjaramillo349@gmail.com</t>
  </si>
  <si>
    <t>jaddyjaramillo27@gmail.com</t>
  </si>
  <si>
    <t>monsalvemaricela928@gmail.com</t>
  </si>
  <si>
    <t>EUDER</t>
  </si>
  <si>
    <t>euderjaramillo080@gmail.com</t>
  </si>
  <si>
    <t>DOIRAN</t>
  </si>
  <si>
    <t>JESSICA</t>
  </si>
  <si>
    <t>jessicagomez1807@gmail.com</t>
  </si>
  <si>
    <t>jaramillofredi500@gmail.com</t>
  </si>
  <si>
    <t>yulianarendon321@gmail.com</t>
  </si>
  <si>
    <t>dianapatriciagomezjaramillo@gmail.com</t>
  </si>
  <si>
    <t>ROBER</t>
  </si>
  <si>
    <t>BERRIO</t>
  </si>
  <si>
    <t>MATURANA</t>
  </si>
  <si>
    <t>edwin203040p@gmail.com</t>
  </si>
  <si>
    <t>SEBASTIAN</t>
  </si>
  <si>
    <t>HILDARICO</t>
  </si>
  <si>
    <t>JENRY</t>
  </si>
  <si>
    <t>GIOVANY</t>
  </si>
  <si>
    <t>SINDI</t>
  </si>
  <si>
    <t>SARID</t>
  </si>
  <si>
    <t>VAHOS</t>
  </si>
  <si>
    <t>GRISALEZ</t>
  </si>
  <si>
    <t>ECHEVERI</t>
  </si>
  <si>
    <t>MARLLY</t>
  </si>
  <si>
    <t>MAGALIS</t>
  </si>
  <si>
    <t>PIEDRAHITA</t>
  </si>
  <si>
    <t>YORLENY</t>
  </si>
  <si>
    <t>ELLY</t>
  </si>
  <si>
    <t>JORJHANA</t>
  </si>
  <si>
    <t>NAYELY</t>
  </si>
  <si>
    <t>SOFIA</t>
  </si>
  <si>
    <t>DEISSY</t>
  </si>
  <si>
    <t>MISAS</t>
  </si>
  <si>
    <t>DE DIOS</t>
  </si>
  <si>
    <t>CADAVID</t>
  </si>
  <si>
    <t>YURLEIS</t>
  </si>
  <si>
    <t>AVILA</t>
  </si>
  <si>
    <t>LEGUIA</t>
  </si>
  <si>
    <t>SAMARA LUJAN</t>
  </si>
  <si>
    <t>GIRLEZA</t>
  </si>
  <si>
    <t>AUDITH</t>
  </si>
  <si>
    <t>WENDYS</t>
  </si>
  <si>
    <t>BELLO</t>
  </si>
  <si>
    <t>REQUENA</t>
  </si>
  <si>
    <t>GEUDITH</t>
  </si>
  <si>
    <t>TAPIAS</t>
  </si>
  <si>
    <t>YOARLIX</t>
  </si>
  <si>
    <t>SINDY</t>
  </si>
  <si>
    <t>NERY</t>
  </si>
  <si>
    <t>ERIS</t>
  </si>
  <si>
    <t>BERLEDIS</t>
  </si>
  <si>
    <t>FUENTE</t>
  </si>
  <si>
    <t>SALASAR</t>
  </si>
  <si>
    <t>VIANY</t>
  </si>
  <si>
    <t>GEIDIS</t>
  </si>
  <si>
    <t>AMALIA</t>
  </si>
  <si>
    <t>LILIAM</t>
  </si>
  <si>
    <t>DE MUÑOZ</t>
  </si>
  <si>
    <t>WILDER ROJAS TORRES</t>
  </si>
  <si>
    <t>DE LOPEZ</t>
  </si>
  <si>
    <t>NO PRESENTÓ LAS ACTIVIDADES Y NO MOSTRÓ INTERÉS EN CONTINUAR CON LOS ESTUDIOS, A PESAR DE LA FLEXIBILIDAD ACADÉMICA  PRESENTADA</t>
  </si>
  <si>
    <t>UYENID</t>
  </si>
  <si>
    <t>ENID</t>
  </si>
  <si>
    <t>DAHIANA</t>
  </si>
  <si>
    <t>DURLEY</t>
  </si>
  <si>
    <t>ENODIA</t>
  </si>
  <si>
    <t>YENY</t>
  </si>
  <si>
    <t>OTALVARO</t>
  </si>
  <si>
    <t>BERMUDES</t>
  </si>
  <si>
    <t>EMILIANA</t>
  </si>
  <si>
    <t>CASAS</t>
  </si>
  <si>
    <t>ZULUAGA</t>
  </si>
  <si>
    <t>PAMPLONA</t>
  </si>
  <si>
    <t>AURORA</t>
  </si>
  <si>
    <t>ALEAN</t>
  </si>
  <si>
    <t>ARGAEZ</t>
  </si>
  <si>
    <t>CARMONA</t>
  </si>
  <si>
    <t>DUQUE</t>
  </si>
  <si>
    <t>EMANUEL</t>
  </si>
  <si>
    <t>SOSSA</t>
  </si>
  <si>
    <t>EDGAR</t>
  </si>
  <si>
    <t>ADRIAN</t>
  </si>
  <si>
    <t>GLEDIS</t>
  </si>
  <si>
    <t>YURANI</t>
  </si>
  <si>
    <t>EMMA</t>
  </si>
  <si>
    <t>YURNEY</t>
  </si>
  <si>
    <t>YEISSY</t>
  </si>
  <si>
    <t>AYDES</t>
  </si>
  <si>
    <t>LLORLEIDIS</t>
  </si>
  <si>
    <t>CARRASQUIEL</t>
  </si>
  <si>
    <t>LA ESTUDIANTE NO ASISTE DURANTE EL MES DE OCTUBRE Y NOVIEMBRE. SE DEDICA A LABORES DOMÈSTICAS Y SU PAREJA. TAMBIÉN A OTROS COMPROMISOS DE EMPRENDIMIENTO PERSONAL.</t>
  </si>
  <si>
    <t>ICONONZO</t>
  </si>
  <si>
    <t>NAR BALCONES</t>
  </si>
  <si>
    <t>ZURIMA</t>
  </si>
  <si>
    <t>ROBLES</t>
  </si>
  <si>
    <t>JENNY ALEXANDRA ARELLAN</t>
  </si>
  <si>
    <t>VILLALOBOS</t>
  </si>
  <si>
    <t>espitiarojasleidymilena@mail.com</t>
  </si>
  <si>
    <t>gsandrapatricia@gmail.com</t>
  </si>
  <si>
    <t>PINILLA</t>
  </si>
  <si>
    <t xml:space="preserve">pinillagarciaandresyesid79@gmail.com   </t>
  </si>
  <si>
    <t>LOMBANA</t>
  </si>
  <si>
    <t>ALFREDOLOMB26@GMAIL.COM</t>
  </si>
  <si>
    <t>liamjoelromero@gmail.com</t>
  </si>
  <si>
    <t>ARGENIS</t>
  </si>
  <si>
    <t>DICELIS</t>
  </si>
  <si>
    <t>EMIGDIO</t>
  </si>
  <si>
    <t>VLADIMIR</t>
  </si>
  <si>
    <t>vladimirdimatemelo@gmail.com</t>
  </si>
  <si>
    <t>ALMED</t>
  </si>
  <si>
    <t>HEMER</t>
  </si>
  <si>
    <t>SABOYA</t>
  </si>
  <si>
    <t>hemerwilsonsaboya@gmail.com</t>
  </si>
  <si>
    <t>marthamireyabeltranladino@gmail.com</t>
  </si>
  <si>
    <t>rosaelenaguerrero4@gmail.com</t>
  </si>
  <si>
    <t>ETCR LA FILA</t>
  </si>
  <si>
    <t xml:space="preserve">DIEGO ALEJANDRO GUZMAN </t>
  </si>
  <si>
    <t>IDALY</t>
  </si>
  <si>
    <t>TOCOVIA</t>
  </si>
  <si>
    <t>INGRY</t>
  </si>
  <si>
    <t>YICELA</t>
  </si>
  <si>
    <t>ALBAREZ</t>
  </si>
  <si>
    <t>MAIRON</t>
  </si>
  <si>
    <t>MALAMBO</t>
  </si>
  <si>
    <t>3138472130-3202724039</t>
  </si>
  <si>
    <t>DAZA</t>
  </si>
  <si>
    <t>VALDERRAMA</t>
  </si>
  <si>
    <t>esmeraldazavala12345@gmil.com</t>
  </si>
  <si>
    <t>YANNY</t>
  </si>
  <si>
    <t>CHANTRE</t>
  </si>
  <si>
    <t>PLANADAS</t>
  </si>
  <si>
    <t>ETCR EL OSO</t>
  </si>
  <si>
    <t>ESTIVEN</t>
  </si>
  <si>
    <t>CHARRY</t>
  </si>
  <si>
    <t>GIRETH POLANIA ACOSTA</t>
  </si>
  <si>
    <t>NIYIRETH</t>
  </si>
  <si>
    <t>BARRIOS</t>
  </si>
  <si>
    <t>ITE</t>
  </si>
  <si>
    <t>MARYURY</t>
  </si>
  <si>
    <t>LECTAMO</t>
  </si>
  <si>
    <t>JANER</t>
  </si>
  <si>
    <t>NAVARRO</t>
  </si>
  <si>
    <t xml:space="preserve">JHOAN </t>
  </si>
  <si>
    <t>YEINY</t>
  </si>
  <si>
    <t>PAYA</t>
  </si>
  <si>
    <t>EIDY</t>
  </si>
  <si>
    <t>FANEDY</t>
  </si>
  <si>
    <t>PIMENTEL</t>
  </si>
  <si>
    <t>GALICIA</t>
  </si>
  <si>
    <t>NAGLES</t>
  </si>
  <si>
    <t>MUTATÁ</t>
  </si>
  <si>
    <t>NAR SAN JOSÉ DE LEÓN</t>
  </si>
  <si>
    <t>JUAN JOSÉ FLÓREZ</t>
  </si>
  <si>
    <t>GAMBOA</t>
  </si>
  <si>
    <t>MILVIA</t>
  </si>
  <si>
    <t>GUIZAO</t>
  </si>
  <si>
    <t>HORANGEL</t>
  </si>
  <si>
    <t>MANCO</t>
  </si>
  <si>
    <t xml:space="preserve">NAR SAN JOSE DE LEON </t>
  </si>
  <si>
    <t xml:space="preserve">HUMBERTO </t>
  </si>
  <si>
    <t xml:space="preserve">DAVID </t>
  </si>
  <si>
    <t xml:space="preserve">CANO </t>
  </si>
  <si>
    <t>09/051985</t>
  </si>
  <si>
    <t xml:space="preserve">ESTUDIANTE </t>
  </si>
  <si>
    <t>JUAN JOSE FLOREZ CASTAÑO</t>
  </si>
  <si>
    <t xml:space="preserve">CATALINA </t>
  </si>
  <si>
    <t xml:space="preserve">HUERTAS </t>
  </si>
  <si>
    <t xml:space="preserve">LOPEZ </t>
  </si>
  <si>
    <t xml:space="preserve">YAJAIRA </t>
  </si>
  <si>
    <t>HIGUITA</t>
  </si>
  <si>
    <t xml:space="preserve">ANGIE </t>
  </si>
  <si>
    <t xml:space="preserve">PAOLA </t>
  </si>
  <si>
    <t xml:space="preserve">JIMENEZ </t>
  </si>
  <si>
    <t xml:space="preserve">GIL </t>
  </si>
  <si>
    <t>ETCR ROMÁN RUÍZ</t>
  </si>
  <si>
    <t xml:space="preserve">LOLY LUZ PEÑA CONDE </t>
  </si>
  <si>
    <t xml:space="preserve">ROJO </t>
  </si>
  <si>
    <t>LEDY</t>
  </si>
  <si>
    <t xml:space="preserve">DUARTE </t>
  </si>
  <si>
    <t xml:space="preserve">RUBIELA </t>
  </si>
  <si>
    <t>GOEZ</t>
  </si>
  <si>
    <t>SEPÚLVEDA</t>
  </si>
  <si>
    <t>DAIMER</t>
  </si>
  <si>
    <t>USUGA</t>
  </si>
  <si>
    <t>DEIVER</t>
  </si>
  <si>
    <t xml:space="preserve">ALFONSO </t>
  </si>
  <si>
    <t xml:space="preserve">PÉREZ </t>
  </si>
  <si>
    <t>MISA</t>
  </si>
  <si>
    <t>GASPAR</t>
  </si>
  <si>
    <t>JIMY</t>
  </si>
  <si>
    <t xml:space="preserve">ALBERTO </t>
  </si>
  <si>
    <t>URRAO</t>
  </si>
  <si>
    <t>CENTRO POBLADO MANDÉ</t>
  </si>
  <si>
    <t>HUMBERTA</t>
  </si>
  <si>
    <t xml:space="preserve">EDELIN CUESTA MORENO </t>
  </si>
  <si>
    <t>YOLENYS</t>
  </si>
  <si>
    <t>DERNO</t>
  </si>
  <si>
    <t xml:space="preserve">GOEZ </t>
  </si>
  <si>
    <t xml:space="preserve">JOSÉ  </t>
  </si>
  <si>
    <t>TOMAS</t>
  </si>
  <si>
    <t xml:space="preserve">PEREA </t>
  </si>
  <si>
    <t>CÓRDOBA</t>
  </si>
  <si>
    <t xml:space="preserve">EMANUEL </t>
  </si>
  <si>
    <t xml:space="preserve">DORY </t>
  </si>
  <si>
    <t>GILMA</t>
  </si>
  <si>
    <t>MEREJO</t>
  </si>
  <si>
    <t>ADONAI</t>
  </si>
  <si>
    <t xml:space="preserve">EUCARIS </t>
  </si>
  <si>
    <t xml:space="preserve">DELIO </t>
  </si>
  <si>
    <t xml:space="preserve">YANY </t>
  </si>
  <si>
    <t>MERLYN</t>
  </si>
  <si>
    <t xml:space="preserve">EVER </t>
  </si>
  <si>
    <t xml:space="preserve">FABIO </t>
  </si>
  <si>
    <t xml:space="preserve">GARCÍA </t>
  </si>
  <si>
    <t>GUAGUARABE</t>
  </si>
  <si>
    <t xml:space="preserve">ALBEIRO </t>
  </si>
  <si>
    <t xml:space="preserve"> PEREA</t>
  </si>
  <si>
    <t>ELEAR</t>
  </si>
  <si>
    <t>HIDALGO</t>
  </si>
  <si>
    <t xml:space="preserve">CARLOS MARIO MADRID LEZCANO </t>
  </si>
  <si>
    <t xml:space="preserve">KATERINE </t>
  </si>
  <si>
    <t xml:space="preserve">JOSÉ </t>
  </si>
  <si>
    <t xml:space="preserve">TOMAS </t>
  </si>
  <si>
    <t xml:space="preserve">WILDER </t>
  </si>
  <si>
    <t>FEDERICO</t>
  </si>
  <si>
    <t>RENTERÍA</t>
  </si>
  <si>
    <t>NEYIS</t>
  </si>
  <si>
    <t>AZAEL</t>
  </si>
  <si>
    <t>HERLINDA</t>
  </si>
  <si>
    <t xml:space="preserve">ADONIAS </t>
  </si>
  <si>
    <t>HERMINIO</t>
  </si>
  <si>
    <t>LEINYS</t>
  </si>
  <si>
    <t>TORREZ</t>
  </si>
  <si>
    <t>BONEL</t>
  </si>
  <si>
    <t xml:space="preserve">LEIDIS </t>
  </si>
  <si>
    <t xml:space="preserve">BERNARDO </t>
  </si>
  <si>
    <t>URREGO</t>
  </si>
  <si>
    <t>ALFANIS</t>
  </si>
  <si>
    <t xml:space="preserve">CEVERO </t>
  </si>
  <si>
    <t>EUCARI</t>
  </si>
  <si>
    <t xml:space="preserve">SINDY </t>
  </si>
  <si>
    <t xml:space="preserve">MANUEL  </t>
  </si>
  <si>
    <t>WILFRIDIO</t>
  </si>
  <si>
    <t>SANDAZURI</t>
  </si>
  <si>
    <t>ADONIAS</t>
  </si>
  <si>
    <t xml:space="preserve">DEMINSON </t>
  </si>
  <si>
    <t xml:space="preserve">RENTERÍA </t>
  </si>
  <si>
    <t>ARGEMIRO</t>
  </si>
  <si>
    <t xml:space="preserve">ANANIAS </t>
  </si>
  <si>
    <t xml:space="preserve">JACOB </t>
  </si>
  <si>
    <t xml:space="preserve">EDINSON </t>
  </si>
  <si>
    <t>SENAIDA</t>
  </si>
  <si>
    <t>MELQUIN</t>
  </si>
  <si>
    <t>MADILIA</t>
  </si>
  <si>
    <t xml:space="preserve">RAFAEL </t>
  </si>
  <si>
    <t>DABEIBA</t>
  </si>
  <si>
    <t>ETCR LLANO GRANDE</t>
  </si>
  <si>
    <t xml:space="preserve">GLORIA </t>
  </si>
  <si>
    <t>IMELDA</t>
  </si>
  <si>
    <t>ÚSUGA</t>
  </si>
  <si>
    <t>EMILSE</t>
  </si>
  <si>
    <t>alcarazflor325@gmail.com</t>
  </si>
  <si>
    <t>CALLES</t>
  </si>
  <si>
    <t xml:space="preserve">SMITH </t>
  </si>
  <si>
    <t>GUZMÁN</t>
  </si>
  <si>
    <t>yairasmithguzman@gmail.com</t>
  </si>
  <si>
    <t>blancamilenalopezh@gmail.com</t>
  </si>
  <si>
    <t>ELIAN</t>
  </si>
  <si>
    <t>FLÓREZ</t>
  </si>
  <si>
    <t>gilgilvaleria249@gmail.com</t>
  </si>
  <si>
    <t>MARYORIS</t>
  </si>
  <si>
    <t>lmaryoris085@gmail.com</t>
  </si>
  <si>
    <t>DEYVID</t>
  </si>
  <si>
    <t>GÓMEZ</t>
  </si>
  <si>
    <t>YUVEINIS</t>
  </si>
  <si>
    <t>yuveinisquejada@gmail.com</t>
  </si>
  <si>
    <t xml:space="preserve">LAURA </t>
  </si>
  <si>
    <t xml:space="preserve">ESTHER </t>
  </si>
  <si>
    <t xml:space="preserve">SAAVEDRA </t>
  </si>
  <si>
    <t xml:space="preserve">ARANGO </t>
  </si>
  <si>
    <t>laura2020saavedra@gmail.com</t>
  </si>
  <si>
    <t>vanessalopezcampo2510@gmail.com</t>
  </si>
  <si>
    <t>ERICA</t>
  </si>
  <si>
    <t>johanaberrio@gmail.com</t>
  </si>
  <si>
    <t xml:space="preserve">RODRIGO </t>
  </si>
  <si>
    <t>TUBERQUIA</t>
  </si>
  <si>
    <t>sandritagomes2020@gmail.com</t>
  </si>
  <si>
    <t>YURILEY</t>
  </si>
  <si>
    <t>CARBAJAL</t>
  </si>
  <si>
    <t>POSSO</t>
  </si>
  <si>
    <t>CARO</t>
  </si>
  <si>
    <t>possocarojhonesneider@gmail.com</t>
  </si>
  <si>
    <t>12ladino12@gmail.com</t>
  </si>
  <si>
    <t>lilianataborda408@gmail.com</t>
  </si>
  <si>
    <t>LINDELY</t>
  </si>
  <si>
    <t>marialindellylopezhiguita@gmail.com</t>
  </si>
  <si>
    <t>DIONISIO</t>
  </si>
  <si>
    <t>MARTÍNEZ</t>
  </si>
  <si>
    <t>ETCR PONDORES</t>
  </si>
  <si>
    <t>SED LA GUAJIRA</t>
  </si>
  <si>
    <t>ANYELIZ</t>
  </si>
  <si>
    <t xml:space="preserve">ARPUSHANA </t>
  </si>
  <si>
    <t>NA</t>
  </si>
  <si>
    <t>ORIANA PEREZ</t>
  </si>
  <si>
    <t>ARLETH</t>
  </si>
  <si>
    <t>PPT</t>
  </si>
  <si>
    <t xml:space="preserve">TARAZONA </t>
  </si>
  <si>
    <t>HURIZA</t>
  </si>
  <si>
    <t>MAIRELIS</t>
  </si>
  <si>
    <t>ARCINIEGAS</t>
  </si>
  <si>
    <t>YULEDES</t>
  </si>
  <si>
    <t>LISLEIDIS</t>
  </si>
  <si>
    <t>MICHEL</t>
  </si>
  <si>
    <t>FERMIN</t>
  </si>
  <si>
    <t>BOSSIO</t>
  </si>
  <si>
    <t>DONICEL</t>
  </si>
  <si>
    <t xml:space="preserve">CUEVAS </t>
  </si>
  <si>
    <t>NARVAES</t>
  </si>
  <si>
    <t>CORREALES</t>
  </si>
  <si>
    <t>CUSTODIO</t>
  </si>
  <si>
    <t xml:space="preserve">NAVARRO   </t>
  </si>
  <si>
    <t>CANTILLO</t>
  </si>
  <si>
    <t>NAYIBI</t>
  </si>
  <si>
    <t>MANUEL GARIZADO</t>
  </si>
  <si>
    <t>NERIDYS</t>
  </si>
  <si>
    <t>URIANA</t>
  </si>
  <si>
    <t>OSPINO</t>
  </si>
  <si>
    <t>DISCAPACIDAD</t>
  </si>
  <si>
    <t>JESUALDO</t>
  </si>
  <si>
    <t xml:space="preserve">FERIA </t>
  </si>
  <si>
    <t>PEÑALOZA</t>
  </si>
  <si>
    <t>CORONEL</t>
  </si>
  <si>
    <t>ARCINED</t>
  </si>
  <si>
    <t>PASAPORTE</t>
  </si>
  <si>
    <t>CANCHILA</t>
  </si>
  <si>
    <t xml:space="preserve">ADAN </t>
  </si>
  <si>
    <t>ROBERT</t>
  </si>
  <si>
    <t>TERAN</t>
  </si>
  <si>
    <t>CASTELL</t>
  </si>
  <si>
    <t>YEIDER</t>
  </si>
  <si>
    <t>NIEVES</t>
  </si>
  <si>
    <t>YESITH</t>
  </si>
  <si>
    <t>DAIRYS</t>
  </si>
  <si>
    <t>NAILUZ</t>
  </si>
  <si>
    <t>WAYUU</t>
  </si>
  <si>
    <t>ARIANNY</t>
  </si>
  <si>
    <t>YINET</t>
  </si>
  <si>
    <t>MOLERO</t>
  </si>
  <si>
    <t>SAN JUAN DEL CESAR</t>
  </si>
  <si>
    <t>MILADYS</t>
  </si>
  <si>
    <t>NAIRA GIL AMAYA</t>
  </si>
  <si>
    <t>ULAY</t>
  </si>
  <si>
    <t>AMADA</t>
  </si>
  <si>
    <t xml:space="preserve">NAXIRA </t>
  </si>
  <si>
    <t>AMARIS</t>
  </si>
  <si>
    <t>ARGOTE</t>
  </si>
  <si>
    <t>VALLE</t>
  </si>
  <si>
    <t>CUADRO</t>
  </si>
  <si>
    <t>YERIBETH</t>
  </si>
  <si>
    <t>DILIA</t>
  </si>
  <si>
    <t>YAIRIS</t>
  </si>
  <si>
    <t>YANDRITH</t>
  </si>
  <si>
    <t>MINDIOLA</t>
  </si>
  <si>
    <t xml:space="preserve">KARINA </t>
  </si>
  <si>
    <t xml:space="preserve">SIERRA </t>
  </si>
  <si>
    <t>LOPERENA</t>
  </si>
  <si>
    <t xml:space="preserve">KENDRY </t>
  </si>
  <si>
    <t>DANNYS</t>
  </si>
  <si>
    <t>CERDA</t>
  </si>
  <si>
    <t>DERLYS MEJIA</t>
  </si>
  <si>
    <t>CUELLO</t>
  </si>
  <si>
    <t>DUARTE</t>
  </si>
  <si>
    <t>ZARATE</t>
  </si>
  <si>
    <t>N</t>
  </si>
  <si>
    <t>LEANGI</t>
  </si>
  <si>
    <t>LORAINIS</t>
  </si>
  <si>
    <t>ENITZA</t>
  </si>
  <si>
    <t>YOHAN</t>
  </si>
  <si>
    <t>KEISYS</t>
  </si>
  <si>
    <t>KELVIS</t>
  </si>
  <si>
    <t>OTERO</t>
  </si>
  <si>
    <t>YULIS</t>
  </si>
  <si>
    <t>ERAZO</t>
  </si>
  <si>
    <t xml:space="preserve">BELEÑO </t>
  </si>
  <si>
    <t>RINCONES</t>
  </si>
  <si>
    <t>JOHNSON</t>
  </si>
  <si>
    <t>MERIÑO</t>
  </si>
  <si>
    <t>VELILLA</t>
  </si>
  <si>
    <t>SOLEDAYNIS</t>
  </si>
  <si>
    <t>BRITO</t>
  </si>
  <si>
    <t>DALENIS</t>
  </si>
  <si>
    <t>PUSHAINA</t>
  </si>
  <si>
    <t>SHARIT</t>
  </si>
  <si>
    <t>DAYANN</t>
  </si>
  <si>
    <t>NATALY</t>
  </si>
  <si>
    <t>PALMERA</t>
  </si>
  <si>
    <t>GEORGE</t>
  </si>
  <si>
    <t>HAROLD</t>
  </si>
  <si>
    <t>BAQUERO</t>
  </si>
  <si>
    <t>PAVA</t>
  </si>
  <si>
    <t>CAMARGO</t>
  </si>
  <si>
    <t>BREILYS</t>
  </si>
  <si>
    <t>ANGELO</t>
  </si>
  <si>
    <t xml:space="preserve">YAREINIS </t>
  </si>
  <si>
    <t xml:space="preserve">MARULANDA </t>
  </si>
  <si>
    <t>ARRIETA</t>
  </si>
  <si>
    <t>ELEXI</t>
  </si>
  <si>
    <t>YARACELIS</t>
  </si>
  <si>
    <t>BRACHO</t>
  </si>
  <si>
    <t>JETSEN GIL</t>
  </si>
  <si>
    <t>BERTHA</t>
  </si>
  <si>
    <t>CARRANZA</t>
  </si>
  <si>
    <t>SOCORRO</t>
  </si>
  <si>
    <t>REMIGIA</t>
  </si>
  <si>
    <t>GAMEZ</t>
  </si>
  <si>
    <t>CEDENA</t>
  </si>
  <si>
    <t>HEIDYS</t>
  </si>
  <si>
    <t>YIRILAINIS</t>
  </si>
  <si>
    <t>BOLAÑO</t>
  </si>
  <si>
    <t xml:space="preserve">ALVAREZ </t>
  </si>
  <si>
    <t>ROCHA</t>
  </si>
  <si>
    <t>PUREZA</t>
  </si>
  <si>
    <t>LANDINEZ</t>
  </si>
  <si>
    <t>MARYURIS</t>
  </si>
  <si>
    <t>MONTERROSA</t>
  </si>
  <si>
    <t>PASTORA</t>
  </si>
  <si>
    <t>LIMA</t>
  </si>
  <si>
    <t>ALCAZAR</t>
  </si>
  <si>
    <t>GRISELDA</t>
  </si>
  <si>
    <t>TONCEL</t>
  </si>
  <si>
    <t>VALIENTE</t>
  </si>
  <si>
    <t>LIDIS</t>
  </si>
  <si>
    <t>DUNELLYS</t>
  </si>
  <si>
    <t>YOHANDER</t>
  </si>
  <si>
    <t>SARMIENTO</t>
  </si>
  <si>
    <t>JULIETA</t>
  </si>
  <si>
    <t>BULA</t>
  </si>
  <si>
    <t>MILAGRO</t>
  </si>
  <si>
    <t>BARRANCO</t>
  </si>
  <si>
    <t>SHARON</t>
  </si>
  <si>
    <t>LEMUS</t>
  </si>
  <si>
    <t>FRAGOZO</t>
  </si>
  <si>
    <t>LINETH</t>
  </si>
  <si>
    <t>GENESIS</t>
  </si>
  <si>
    <t>YOMAR</t>
  </si>
  <si>
    <t>KAROLIN</t>
  </si>
  <si>
    <t>PAVAJEAU</t>
  </si>
  <si>
    <t>KARINETH</t>
  </si>
  <si>
    <t xml:space="preserve">CECILIA </t>
  </si>
  <si>
    <t xml:space="preserve">SOTO </t>
  </si>
  <si>
    <t>DEYMER AMAYA</t>
  </si>
  <si>
    <t>ELIFER</t>
  </si>
  <si>
    <t>MATO</t>
  </si>
  <si>
    <t>EILEN</t>
  </si>
  <si>
    <t>MIRELLA</t>
  </si>
  <si>
    <t xml:space="preserve">BARROS </t>
  </si>
  <si>
    <t xml:space="preserve">BRAVO </t>
  </si>
  <si>
    <t>ABRAHAN</t>
  </si>
  <si>
    <t xml:space="preserve">SARAY </t>
  </si>
  <si>
    <t>MORGAN</t>
  </si>
  <si>
    <t>REBOLLEDO</t>
  </si>
  <si>
    <t>SARE</t>
  </si>
  <si>
    <t>SOCARRAS</t>
  </si>
  <si>
    <t>TOSCANO</t>
  </si>
  <si>
    <t xml:space="preserve">YULIANA </t>
  </si>
  <si>
    <t>SEVERICHE</t>
  </si>
  <si>
    <t>AÑEZ</t>
  </si>
  <si>
    <t>YAINER</t>
  </si>
  <si>
    <t>CUJIA</t>
  </si>
  <si>
    <t>DAILITH</t>
  </si>
  <si>
    <t>SHARIN</t>
  </si>
  <si>
    <t>GLILLERMO</t>
  </si>
  <si>
    <t>ANNY</t>
  </si>
  <si>
    <t>PEP</t>
  </si>
  <si>
    <t>YUSMERI</t>
  </si>
  <si>
    <t xml:space="preserve"> TATIANA</t>
  </si>
  <si>
    <t>SAJAUT</t>
  </si>
  <si>
    <t>YOSMAIRA</t>
  </si>
  <si>
    <t>PALMAR</t>
  </si>
  <si>
    <t>GEORGELIS</t>
  </si>
  <si>
    <t>NUÑEZ</t>
  </si>
  <si>
    <t>ATENCIO</t>
  </si>
  <si>
    <t>ALIANNY</t>
  </si>
  <si>
    <t>COROMOTO</t>
  </si>
  <si>
    <t>ZABALETA</t>
  </si>
  <si>
    <t>BAYONA</t>
  </si>
  <si>
    <t>DALLANA</t>
  </si>
  <si>
    <t>ALFARO</t>
  </si>
  <si>
    <t>BARROS</t>
  </si>
  <si>
    <t>LORA</t>
  </si>
  <si>
    <t>MILEIDIS</t>
  </si>
  <si>
    <t>APONTE</t>
  </si>
  <si>
    <t xml:space="preserve">DEL CARMEN </t>
  </si>
  <si>
    <t>CONTRASEÑA</t>
  </si>
  <si>
    <t>SEDE LA GUAJIRA</t>
  </si>
  <si>
    <t>MAIRETH DAZA</t>
  </si>
  <si>
    <t>NEGRETE</t>
  </si>
  <si>
    <t>SARIETH</t>
  </si>
  <si>
    <t>URECHE</t>
  </si>
  <si>
    <t>MILIAN</t>
  </si>
  <si>
    <t>ANDREINA</t>
  </si>
  <si>
    <t>ARIÑO</t>
  </si>
  <si>
    <t>OÑATE</t>
  </si>
  <si>
    <t>YOELI</t>
  </si>
  <si>
    <t>GIOVANCA</t>
  </si>
  <si>
    <t xml:space="preserve">FERRER </t>
  </si>
  <si>
    <t>ROJANO</t>
  </si>
  <si>
    <t>YURANIS</t>
  </si>
  <si>
    <t>TOVAR</t>
  </si>
  <si>
    <t>CORTINA</t>
  </si>
  <si>
    <t>LORAINE</t>
  </si>
  <si>
    <t>ACUÑA</t>
  </si>
  <si>
    <t>MAIRETH</t>
  </si>
  <si>
    <t>YULEISI</t>
  </si>
  <si>
    <t>JISSEP</t>
  </si>
  <si>
    <t>VERNAZA</t>
  </si>
  <si>
    <t xml:space="preserve">ARGOTE </t>
  </si>
  <si>
    <t>EVIS</t>
  </si>
  <si>
    <t>CHIQUINQUIRA</t>
  </si>
  <si>
    <t>JEOVANNYS</t>
  </si>
  <si>
    <t>YOHANIS</t>
  </si>
  <si>
    <t>NADISBEL</t>
  </si>
  <si>
    <t>CINTIA</t>
  </si>
  <si>
    <t>DELKA PELAEZ</t>
  </si>
  <si>
    <t>FELICIA</t>
  </si>
  <si>
    <t>CARRETERO</t>
  </si>
  <si>
    <t>IGUARAN</t>
  </si>
  <si>
    <t>DOMINGA</t>
  </si>
  <si>
    <t>CORONADO</t>
  </si>
  <si>
    <t xml:space="preserve"> ANTIGUO</t>
  </si>
  <si>
    <t>ISIDRO</t>
  </si>
  <si>
    <t>FLORENCIA</t>
  </si>
  <si>
    <t>RENE</t>
  </si>
  <si>
    <t>TIRADO</t>
  </si>
  <si>
    <t>VENEZUELA</t>
  </si>
  <si>
    <t>VILLADIEGO</t>
  </si>
  <si>
    <t>ROSADO</t>
  </si>
  <si>
    <t>ADALIS</t>
  </si>
  <si>
    <t>GAUDIS</t>
  </si>
  <si>
    <t>GRANADILLO</t>
  </si>
  <si>
    <t>DE QUINTERO</t>
  </si>
  <si>
    <t>ARCINIEGA</t>
  </si>
  <si>
    <t>21/09/2001</t>
  </si>
  <si>
    <t>NAYBELIS</t>
  </si>
  <si>
    <t>LEDYS</t>
  </si>
  <si>
    <t>ALEXANDER RODRIGUEZ</t>
  </si>
  <si>
    <t>ALIDA</t>
  </si>
  <si>
    <t>ARENILLA</t>
  </si>
  <si>
    <t>BANQUET</t>
  </si>
  <si>
    <t>YACCIRE</t>
  </si>
  <si>
    <t>DIXON</t>
  </si>
  <si>
    <t>AFRICANO</t>
  </si>
  <si>
    <t>HOBER</t>
  </si>
  <si>
    <t>ANDRIELYS</t>
  </si>
  <si>
    <t>NEREIDA</t>
  </si>
  <si>
    <t>URBINA</t>
  </si>
  <si>
    <t>KERY</t>
  </si>
  <si>
    <t>PAULO</t>
  </si>
  <si>
    <t>MORON</t>
  </si>
  <si>
    <t>DEIRIS</t>
  </si>
  <si>
    <t>ABEL</t>
  </si>
  <si>
    <t>CARABALLO</t>
  </si>
  <si>
    <t>COLMENARES</t>
  </si>
  <si>
    <t xml:space="preserve">OMAR </t>
  </si>
  <si>
    <t>KYARIS</t>
  </si>
  <si>
    <t>LIBERTAD</t>
  </si>
  <si>
    <t>TATIF</t>
  </si>
  <si>
    <t>CINTHIA</t>
  </si>
  <si>
    <t>ELBA</t>
  </si>
  <si>
    <t xml:space="preserve">OMARYIS </t>
  </si>
  <si>
    <t>ISABELLA</t>
  </si>
  <si>
    <t>YOEL</t>
  </si>
  <si>
    <t>VIDES</t>
  </si>
  <si>
    <t>NiA</t>
  </si>
  <si>
    <t>SHEISHY</t>
  </si>
  <si>
    <t>JULIETH</t>
  </si>
  <si>
    <t>TARIFA</t>
  </si>
  <si>
    <t>UTRIA</t>
  </si>
  <si>
    <t>BLANCHAR</t>
  </si>
  <si>
    <t>GLEINIS</t>
  </si>
  <si>
    <t>MIELES</t>
  </si>
  <si>
    <t>YOMARIS NUÑEZ</t>
  </si>
  <si>
    <t>DENORIBETH</t>
  </si>
  <si>
    <t>KENDRA</t>
  </si>
  <si>
    <t>YEDITZA</t>
  </si>
  <si>
    <t>YUSETH</t>
  </si>
  <si>
    <t>EMILIS</t>
  </si>
  <si>
    <t>EINYS</t>
  </si>
  <si>
    <t>VILLAZON</t>
  </si>
  <si>
    <t>311 3813966</t>
  </si>
  <si>
    <t>ENA</t>
  </si>
  <si>
    <t>MANJARREZ</t>
  </si>
  <si>
    <t>BARRANZA</t>
  </si>
  <si>
    <t>RINA</t>
  </si>
  <si>
    <t>YESMIN</t>
  </si>
  <si>
    <t>SILVANA</t>
  </si>
  <si>
    <t>YAISSY</t>
  </si>
  <si>
    <t>YULIANNY</t>
  </si>
  <si>
    <t xml:space="preserve">DORIS </t>
  </si>
  <si>
    <t>ARMENTA</t>
  </si>
  <si>
    <t xml:space="preserve">MIELES </t>
  </si>
  <si>
    <t xml:space="preserve">MEIBYS </t>
  </si>
  <si>
    <t>VELAIDES</t>
  </si>
  <si>
    <t>LUCIANA</t>
  </si>
  <si>
    <t>YACELITH</t>
  </si>
  <si>
    <t xml:space="preserve">ALVARADO </t>
  </si>
  <si>
    <t>ELAINA</t>
  </si>
  <si>
    <t>RODIN</t>
  </si>
  <si>
    <t>CABANA</t>
  </si>
  <si>
    <t>SALINA</t>
  </si>
  <si>
    <t>SANDRITH</t>
  </si>
  <si>
    <t xml:space="preserve">ALFREDO </t>
  </si>
  <si>
    <t xml:space="preserve">ARMENTA </t>
  </si>
  <si>
    <t>TIBÚ</t>
  </si>
  <si>
    <t>SED NORTE DE SANTANDER</t>
  </si>
  <si>
    <t>SANGUINO</t>
  </si>
  <si>
    <t xml:space="preserve">CICLO VI </t>
  </si>
  <si>
    <t>CRISTOBAL AREVALO PAVA</t>
  </si>
  <si>
    <t>YULEIDA</t>
  </si>
  <si>
    <t>JEYSON</t>
  </si>
  <si>
    <t xml:space="preserve">MENDOZA </t>
  </si>
  <si>
    <t>CUEVAS</t>
  </si>
  <si>
    <t>YEISON ESCALANTE</t>
  </si>
  <si>
    <t>VILA</t>
  </si>
  <si>
    <t>DEL CRISTO</t>
  </si>
  <si>
    <t>TORRADO</t>
  </si>
  <si>
    <t>ZAFRA</t>
  </si>
  <si>
    <t>SAUDITH</t>
  </si>
  <si>
    <t>CORDERO</t>
  </si>
  <si>
    <t>MORANTES</t>
  </si>
  <si>
    <t>DERLYN</t>
  </si>
  <si>
    <t>BASOCARA</t>
  </si>
  <si>
    <t>ABOSKALLINA</t>
  </si>
  <si>
    <t>ESPEJO</t>
  </si>
  <si>
    <t>ALMEIDA</t>
  </si>
  <si>
    <t>EL TARRA</t>
  </si>
  <si>
    <t>ENEID</t>
  </si>
  <si>
    <t xml:space="preserve">MONTAÑO </t>
  </si>
  <si>
    <t>320 9177558</t>
  </si>
  <si>
    <t>INGRID VACA</t>
  </si>
  <si>
    <t xml:space="preserve">BARRAGAN </t>
  </si>
  <si>
    <t>314 6672088</t>
  </si>
  <si>
    <t>ELISAIR</t>
  </si>
  <si>
    <t>NAVARRA</t>
  </si>
  <si>
    <t>3204369512</t>
  </si>
  <si>
    <t xml:space="preserve">LEDY </t>
  </si>
  <si>
    <t xml:space="preserve">CONTRERAS </t>
  </si>
  <si>
    <t>3103783991</t>
  </si>
  <si>
    <t xml:space="preserve">HARO </t>
  </si>
  <si>
    <t xml:space="preserve">DE LEÓN </t>
  </si>
  <si>
    <t>3219817363</t>
  </si>
  <si>
    <t>TORCOROMA</t>
  </si>
  <si>
    <t xml:space="preserve">SANDOVAL </t>
  </si>
  <si>
    <t>3502640821</t>
  </si>
  <si>
    <t xml:space="preserve">CARRASCAL </t>
  </si>
  <si>
    <t>3202381080</t>
  </si>
  <si>
    <t xml:space="preserve">PAEZ </t>
  </si>
  <si>
    <t xml:space="preserve">HERNANDEZ </t>
  </si>
  <si>
    <t>320 9054516</t>
  </si>
  <si>
    <t>YURGEN</t>
  </si>
  <si>
    <t>ROPERO</t>
  </si>
  <si>
    <t>3127070387</t>
  </si>
  <si>
    <t>JANCY</t>
  </si>
  <si>
    <t xml:space="preserve">DAYANA </t>
  </si>
  <si>
    <t>CAÑIZARES</t>
  </si>
  <si>
    <t>GALVAN</t>
  </si>
  <si>
    <t xml:space="preserve">YACKELINE </t>
  </si>
  <si>
    <t xml:space="preserve">DURAN </t>
  </si>
  <si>
    <t xml:space="preserve">LORENA </t>
  </si>
  <si>
    <t xml:space="preserve">MOLINA </t>
  </si>
  <si>
    <t>NAYELI</t>
  </si>
  <si>
    <t>YASNEIDY</t>
  </si>
  <si>
    <t>SAID</t>
  </si>
  <si>
    <t>CARRASCAL</t>
  </si>
  <si>
    <t>JEJEN</t>
  </si>
  <si>
    <t>FREDDY YELSTIN SANTOS SUAREZ</t>
  </si>
  <si>
    <t>ROSMIRA</t>
  </si>
  <si>
    <t>ESCALANTE</t>
  </si>
  <si>
    <t>XIOMARA</t>
  </si>
  <si>
    <t>DORELIS</t>
  </si>
  <si>
    <t>GRATERON</t>
  </si>
  <si>
    <t xml:space="preserve">ALBARRACIN </t>
  </si>
  <si>
    <t>ORIALIX</t>
  </si>
  <si>
    <t>LLERENA</t>
  </si>
  <si>
    <t>BOTELLO</t>
  </si>
  <si>
    <t xml:space="preserve">IMBRETH </t>
  </si>
  <si>
    <t>SANTANA</t>
  </si>
  <si>
    <t>GELVEZ</t>
  </si>
  <si>
    <t>ALIX</t>
  </si>
  <si>
    <t xml:space="preserve">VELANDIA </t>
  </si>
  <si>
    <t xml:space="preserve">JEFFERSON </t>
  </si>
  <si>
    <t>CASARRUBIA</t>
  </si>
  <si>
    <t>DURAN</t>
  </si>
  <si>
    <t>CELIS</t>
  </si>
  <si>
    <t>DILCE</t>
  </si>
  <si>
    <t>MALDONADO</t>
  </si>
  <si>
    <t>NIÑO</t>
  </si>
  <si>
    <t>MATILDE</t>
  </si>
  <si>
    <t>CUPITRA</t>
  </si>
  <si>
    <t>BUSTO</t>
  </si>
  <si>
    <t>YARELIS</t>
  </si>
  <si>
    <t>JACKSON</t>
  </si>
  <si>
    <t>3208459836 whatsap
3212925331</t>
  </si>
  <si>
    <t>SNEIDER SANTOS</t>
  </si>
  <si>
    <t>GEIDER</t>
  </si>
  <si>
    <t>CHONA</t>
  </si>
  <si>
    <t>DEILA</t>
  </si>
  <si>
    <t xml:space="preserve">PEDRO </t>
  </si>
  <si>
    <t>BALDOVINO</t>
  </si>
  <si>
    <t>3224007053
3185563583</t>
  </si>
  <si>
    <t>JONATHAN</t>
  </si>
  <si>
    <t>3144695707
3163399663</t>
  </si>
  <si>
    <t>FERRER</t>
  </si>
  <si>
    <t>ARPUSSANA</t>
  </si>
  <si>
    <t>JOBINSSON</t>
  </si>
  <si>
    <t>SANIEL</t>
  </si>
  <si>
    <t>YACKELINE</t>
  </si>
  <si>
    <t>SHIRLER</t>
  </si>
  <si>
    <t>CATHERINE</t>
  </si>
  <si>
    <t>INFANTE</t>
  </si>
  <si>
    <t>ETCR CAÑO INDIO</t>
  </si>
  <si>
    <t>SIMONA</t>
  </si>
  <si>
    <t>JUNIOR RAFAEL OQUENDO NEGRETE</t>
  </si>
  <si>
    <t>PASTOR</t>
  </si>
  <si>
    <t>BELKIS</t>
  </si>
  <si>
    <t>NORELIS</t>
  </si>
  <si>
    <t>ANGARITA</t>
  </si>
  <si>
    <t>CUEBROS</t>
  </si>
  <si>
    <t>MELQUIADES</t>
  </si>
  <si>
    <t>JAIMES</t>
  </si>
  <si>
    <t>ENDERSON</t>
  </si>
  <si>
    <t>HOLMAN MOLINA CASTAÑO</t>
  </si>
  <si>
    <t>DIONANGEL</t>
  </si>
  <si>
    <t>MONCADA</t>
  </si>
  <si>
    <t>SMITH</t>
  </si>
  <si>
    <t>PÉREZ</t>
  </si>
  <si>
    <t>LUCINETH</t>
  </si>
  <si>
    <t>ROLON</t>
  </si>
  <si>
    <t>MAYDE</t>
  </si>
  <si>
    <t>LISANDRA</t>
  </si>
  <si>
    <t>OMAÑA</t>
  </si>
  <si>
    <t>CASTELLANOS</t>
  </si>
  <si>
    <t>YARALY</t>
  </si>
  <si>
    <t>NAYARI</t>
  </si>
  <si>
    <t>CACERES</t>
  </si>
  <si>
    <t>DONALDO</t>
  </si>
  <si>
    <t>BOADA</t>
  </si>
  <si>
    <t>MIRYAN</t>
  </si>
  <si>
    <t>3125519234</t>
  </si>
  <si>
    <t>3226857970</t>
  </si>
  <si>
    <t>ILSE</t>
  </si>
  <si>
    <t>BALAGUERA</t>
  </si>
  <si>
    <t>310 2384523</t>
  </si>
  <si>
    <t>SOLEINIS</t>
  </si>
  <si>
    <t>PALENCIA</t>
  </si>
  <si>
    <t>MAYORGA</t>
  </si>
  <si>
    <t>RIGOBERTO</t>
  </si>
  <si>
    <t>YULEIDA CARVAJALINO</t>
  </si>
  <si>
    <t>CARVAJALINO</t>
  </si>
  <si>
    <t>YUSNEIDE</t>
  </si>
  <si>
    <t>EDID</t>
  </si>
  <si>
    <t>ROZO</t>
  </si>
  <si>
    <t>ARTEAGA</t>
  </si>
  <si>
    <t>DEIBER</t>
  </si>
  <si>
    <t>HAIDER</t>
  </si>
  <si>
    <t>28/02/1986</t>
  </si>
  <si>
    <t>NUS</t>
  </si>
  <si>
    <t>EENY</t>
  </si>
  <si>
    <t>01/04/2001</t>
  </si>
  <si>
    <t>JEREZ</t>
  </si>
  <si>
    <t>18/08/2001</t>
  </si>
  <si>
    <t>29/11/2000</t>
  </si>
  <si>
    <t>04/06/2004</t>
  </si>
  <si>
    <t>JOSUE</t>
  </si>
  <si>
    <t>SARAVIA</t>
  </si>
  <si>
    <t xml:space="preserve">CARDENAS </t>
  </si>
  <si>
    <t>MANOSALVA</t>
  </si>
  <si>
    <t xml:space="preserve">ANGARITA </t>
  </si>
  <si>
    <t>JHONNATAN</t>
  </si>
  <si>
    <t>MANTILLA</t>
  </si>
  <si>
    <t>RONIEL STIVEN VELASQUEZ ASCANIO</t>
  </si>
  <si>
    <t>YENNIFER</t>
  </si>
  <si>
    <t xml:space="preserve">PINZON </t>
  </si>
  <si>
    <t xml:space="preserve">YAMILE </t>
  </si>
  <si>
    <t>GELVIS</t>
  </si>
  <si>
    <t>SUAZO</t>
  </si>
  <si>
    <t xml:space="preserve">YEFER </t>
  </si>
  <si>
    <t>JORDAN</t>
  </si>
  <si>
    <t>HARO</t>
  </si>
  <si>
    <t>YEINE</t>
  </si>
  <si>
    <t>ARLEYDA</t>
  </si>
  <si>
    <t>LINDARTE</t>
  </si>
  <si>
    <t xml:space="preserve">MARY </t>
  </si>
  <si>
    <t>FARID</t>
  </si>
  <si>
    <t xml:space="preserve">PEREZ </t>
  </si>
  <si>
    <t xml:space="preserve">SOLANO </t>
  </si>
  <si>
    <t xml:space="preserve">GROSS </t>
  </si>
  <si>
    <t xml:space="preserve">PEÑA </t>
  </si>
  <si>
    <t xml:space="preserve">DENILSON </t>
  </si>
  <si>
    <t xml:space="preserve">CASADIEGO </t>
  </si>
  <si>
    <t xml:space="preserve">QUINTERO </t>
  </si>
  <si>
    <t xml:space="preserve">YOHAN </t>
  </si>
  <si>
    <t xml:space="preserve">ESTIVEN </t>
  </si>
  <si>
    <t>TAVERA</t>
  </si>
  <si>
    <t xml:space="preserve">MILDRED </t>
  </si>
  <si>
    <t>CASADIEGOS</t>
  </si>
  <si>
    <t xml:space="preserve">RUDDY </t>
  </si>
  <si>
    <t xml:space="preserve">CELIS </t>
  </si>
  <si>
    <t xml:space="preserve">INGRIT </t>
  </si>
  <si>
    <t xml:space="preserve">SELENA </t>
  </si>
  <si>
    <t xml:space="preserve">SERNA </t>
  </si>
  <si>
    <t>ARNALDO</t>
  </si>
  <si>
    <t>RAIKONNEN</t>
  </si>
  <si>
    <t xml:space="preserve">ORLANDO </t>
  </si>
  <si>
    <t>REMOLINA</t>
  </si>
  <si>
    <t xml:space="preserve">KATHERINE </t>
  </si>
  <si>
    <t xml:space="preserve">SHIRLEY </t>
  </si>
  <si>
    <t xml:space="preserve">LAZARO </t>
  </si>
  <si>
    <t xml:space="preserve">GONZALO </t>
  </si>
  <si>
    <t xml:space="preserve">JAIMES </t>
  </si>
  <si>
    <t>RUEDAS</t>
  </si>
  <si>
    <t xml:space="preserve">MONTEJO </t>
  </si>
  <si>
    <t xml:space="preserve">HEIDY </t>
  </si>
  <si>
    <t>ZHARIKC</t>
  </si>
  <si>
    <t xml:space="preserve">BALAGUERA </t>
  </si>
  <si>
    <t>NARLY</t>
  </si>
  <si>
    <t>MICHELL</t>
  </si>
  <si>
    <t>JIVELY</t>
  </si>
  <si>
    <t>TRIGOS</t>
  </si>
  <si>
    <t xml:space="preserve"> MARIA</t>
  </si>
  <si>
    <t>DARYI</t>
  </si>
  <si>
    <t>YAIDER</t>
  </si>
  <si>
    <t>EDDYN</t>
  </si>
  <si>
    <t>CENAIDA</t>
  </si>
  <si>
    <t>NELLYS</t>
  </si>
  <si>
    <t>ANDELFO</t>
  </si>
  <si>
    <t>SNEIDER</t>
  </si>
  <si>
    <t>SILVIO</t>
  </si>
  <si>
    <t>ORIGINAL</t>
  </si>
  <si>
    <t>EPIFANIO</t>
  </si>
  <si>
    <t>ENRRIQUE</t>
  </si>
  <si>
    <t>MERLY</t>
  </si>
  <si>
    <t>MARISELA</t>
  </si>
  <si>
    <t>GALVIZ</t>
  </si>
  <si>
    <t>YAMILET</t>
  </si>
  <si>
    <t>MATEUS</t>
  </si>
  <si>
    <t>CORZO</t>
  </si>
  <si>
    <t>BELEN</t>
  </si>
  <si>
    <t>DEYFAN</t>
  </si>
  <si>
    <t>OSNEIDER</t>
  </si>
  <si>
    <t>ASCANIO</t>
  </si>
  <si>
    <t>aleidarocios@gmail.com</t>
  </si>
  <si>
    <t xml:space="preserve">JARINTON </t>
  </si>
  <si>
    <t>MADARIAGA</t>
  </si>
  <si>
    <t xml:space="preserve">JOHAN </t>
  </si>
  <si>
    <t xml:space="preserve">GUERRERO </t>
  </si>
  <si>
    <t xml:space="preserve">H </t>
  </si>
  <si>
    <t>320|9913131</t>
  </si>
  <si>
    <t>KEVYN</t>
  </si>
  <si>
    <t>PORRAS</t>
  </si>
  <si>
    <t>BRIAN</t>
  </si>
  <si>
    <t>JULIAN</t>
  </si>
  <si>
    <t>NAYERLY</t>
  </si>
  <si>
    <t>GROSS</t>
  </si>
  <si>
    <t>BUENAVER</t>
  </si>
  <si>
    <t>GALLO</t>
  </si>
  <si>
    <t>SEDE NORTE DE SANTANDER</t>
  </si>
  <si>
    <t>YULEIDE</t>
  </si>
  <si>
    <t>VALERO</t>
  </si>
  <si>
    <t>yuleidyvalerocontreras@gmail.com</t>
  </si>
  <si>
    <t>YARISEL</t>
  </si>
  <si>
    <t>GALAVIS</t>
  </si>
  <si>
    <t>JEISSON</t>
  </si>
  <si>
    <t>FABIANA</t>
  </si>
  <si>
    <t>SANTIESTEVIZ</t>
  </si>
  <si>
    <t>MILEN</t>
  </si>
  <si>
    <t>SUARIQUE</t>
  </si>
  <si>
    <t>DESSY</t>
  </si>
  <si>
    <t>BOSCONIA</t>
  </si>
  <si>
    <t>SED CESAR</t>
  </si>
  <si>
    <t>YUDIS</t>
  </si>
  <si>
    <t>ARAQUE</t>
  </si>
  <si>
    <t>ANGELICA MARIA VEGA DAZA</t>
  </si>
  <si>
    <t>PERTUZ</t>
  </si>
  <si>
    <t>MERYS</t>
  </si>
  <si>
    <t>YEICY</t>
  </si>
  <si>
    <t>VILMAIDE</t>
  </si>
  <si>
    <t>DESPLAZADA</t>
  </si>
  <si>
    <t>DE ANGEL</t>
  </si>
  <si>
    <t>IRIARTE</t>
  </si>
  <si>
    <t>RENEIRA</t>
  </si>
  <si>
    <t>YULANYS</t>
  </si>
  <si>
    <t>RODELO</t>
  </si>
  <si>
    <t>DEIDER</t>
  </si>
  <si>
    <t>DE ORTA</t>
  </si>
  <si>
    <t>FONTALVO</t>
  </si>
  <si>
    <t>KELLYS</t>
  </si>
  <si>
    <t>YOJANA</t>
  </si>
  <si>
    <t>YANCE</t>
  </si>
  <si>
    <t>IGNACIA</t>
  </si>
  <si>
    <t>TORRIJO</t>
  </si>
  <si>
    <t>ELIANA CERPAVASQUEZ</t>
  </si>
  <si>
    <t>RIVALDO</t>
  </si>
  <si>
    <t>GRANADO</t>
  </si>
  <si>
    <t>PABLA</t>
  </si>
  <si>
    <t>PRUDENCIO</t>
  </si>
  <si>
    <t>POLICARPA</t>
  </si>
  <si>
    <t>DEL TORO</t>
  </si>
  <si>
    <t>INGRIS</t>
  </si>
  <si>
    <t>DE ORO</t>
  </si>
  <si>
    <t xml:space="preserve">JUANA </t>
  </si>
  <si>
    <t>ELVIRA</t>
  </si>
  <si>
    <t>DARLIS</t>
  </si>
  <si>
    <t>EUGENIO</t>
  </si>
  <si>
    <t>EMPERATRIZ</t>
  </si>
  <si>
    <t>OBESO</t>
  </si>
  <si>
    <t>YARDELIS</t>
  </si>
  <si>
    <t>JULIVETH</t>
  </si>
  <si>
    <t>VENERA</t>
  </si>
  <si>
    <t>YIRLIS</t>
  </si>
  <si>
    <t>LENA JUDITH MANJARREZ RODRIGUEZ</t>
  </si>
  <si>
    <t>GERALDIN</t>
  </si>
  <si>
    <t xml:space="preserve">MAIRA </t>
  </si>
  <si>
    <t>RONCALLO</t>
  </si>
  <si>
    <t>PAVAS</t>
  </si>
  <si>
    <t xml:space="preserve">OSPINO </t>
  </si>
  <si>
    <t>HORALDO</t>
  </si>
  <si>
    <t xml:space="preserve">DARY </t>
  </si>
  <si>
    <t>TIBACUY</t>
  </si>
  <si>
    <t>OQUENDO</t>
  </si>
  <si>
    <t>AMIRA</t>
  </si>
  <si>
    <t>HANERSON</t>
  </si>
  <si>
    <t>GAMARRA</t>
  </si>
  <si>
    <t>FELIPA</t>
  </si>
  <si>
    <t xml:space="preserve">ELIZABETH </t>
  </si>
  <si>
    <t>CARRACEDO</t>
  </si>
  <si>
    <t>COMUNIDAD RECEPTORA</t>
  </si>
  <si>
    <t>DAYSI</t>
  </si>
  <si>
    <t>ESTELLA</t>
  </si>
  <si>
    <t>MANJAREZ</t>
  </si>
  <si>
    <t>FARIANNY</t>
  </si>
  <si>
    <t>ANGELINI</t>
  </si>
  <si>
    <t>NURIS</t>
  </si>
  <si>
    <t>LUZ NERY RUMBO VIDAL</t>
  </si>
  <si>
    <t>CUADRADO</t>
  </si>
  <si>
    <t>INDIGENA</t>
  </si>
  <si>
    <t>SEGOVIA</t>
  </si>
  <si>
    <t>MACHADO</t>
  </si>
  <si>
    <t>NIANIS</t>
  </si>
  <si>
    <t xml:space="preserve">CASTILLA </t>
  </si>
  <si>
    <t>CERVANTE</t>
  </si>
  <si>
    <t>VILLAFANE</t>
  </si>
  <si>
    <t>OSIRIS</t>
  </si>
  <si>
    <t>JUDITH</t>
  </si>
  <si>
    <t>LUDER</t>
  </si>
  <si>
    <t>RUS</t>
  </si>
  <si>
    <t>KELI</t>
  </si>
  <si>
    <t>PERNETT</t>
  </si>
  <si>
    <t>CASTILLA</t>
  </si>
  <si>
    <t>PERNET</t>
  </si>
  <si>
    <t>GLEYMIS</t>
  </si>
  <si>
    <t>JOHANIS</t>
  </si>
  <si>
    <t>MAESTRE</t>
  </si>
  <si>
    <t xml:space="preserve">NINGUNO </t>
  </si>
  <si>
    <t>VUELVAS</t>
  </si>
  <si>
    <t>DE LAS AGUAS</t>
  </si>
  <si>
    <t>PASSO</t>
  </si>
  <si>
    <t>RUMBO</t>
  </si>
  <si>
    <t>LISVETH</t>
  </si>
  <si>
    <t xml:space="preserve">CALETH </t>
  </si>
  <si>
    <t>COMEYE</t>
  </si>
  <si>
    <t>YUKPA</t>
  </si>
  <si>
    <t>NORKA ACOSTA</t>
  </si>
  <si>
    <t>ROSITA</t>
  </si>
  <si>
    <t>SILIETH</t>
  </si>
  <si>
    <t>ROPAIN</t>
  </si>
  <si>
    <t>EMILIANO</t>
  </si>
  <si>
    <t>KOMEYE</t>
  </si>
  <si>
    <t>ELKIS</t>
  </si>
  <si>
    <t>AUGUSTO</t>
  </si>
  <si>
    <t>OLIVERO</t>
  </si>
  <si>
    <t>PAULINA</t>
  </si>
  <si>
    <t>LA PAZ</t>
  </si>
  <si>
    <t>HENRRY</t>
  </si>
  <si>
    <t>120621000387</t>
  </si>
  <si>
    <t>14/09/1978</t>
  </si>
  <si>
    <t>CARLOS CONTRERAS</t>
  </si>
  <si>
    <t xml:space="preserve">NADIA </t>
  </si>
  <si>
    <t>03/05/1981</t>
  </si>
  <si>
    <t>YAZMEDY</t>
  </si>
  <si>
    <t>ZORRILLA</t>
  </si>
  <si>
    <t>YORELIS</t>
  </si>
  <si>
    <t>VILLEGAS</t>
  </si>
  <si>
    <t xml:space="preserve">OSCAR </t>
  </si>
  <si>
    <t>MOSCOTE</t>
  </si>
  <si>
    <t>MABELIS</t>
  </si>
  <si>
    <t>AURIS</t>
  </si>
  <si>
    <t>SEQUEA</t>
  </si>
  <si>
    <t>CARDOZA</t>
  </si>
  <si>
    <t>TRILLOS</t>
  </si>
  <si>
    <t>GLENIS</t>
  </si>
  <si>
    <t>SORACA</t>
  </si>
  <si>
    <t>TURIZO</t>
  </si>
  <si>
    <t>YULVIS</t>
  </si>
  <si>
    <t>10/05/1997</t>
  </si>
  <si>
    <t>JHONNY</t>
  </si>
  <si>
    <t>GABRIELA</t>
  </si>
  <si>
    <t xml:space="preserve">LA PAZ </t>
  </si>
  <si>
    <t>JOHN ALEXANDER ARJONA</t>
  </si>
  <si>
    <t xml:space="preserve">MORA </t>
  </si>
  <si>
    <t>SARAY</t>
  </si>
  <si>
    <t>OLMEDO</t>
  </si>
  <si>
    <t>NORENYS</t>
  </si>
  <si>
    <t>PEDROZO</t>
  </si>
  <si>
    <t>TAMARA</t>
  </si>
  <si>
    <t xml:space="preserve">GUSTAVO </t>
  </si>
  <si>
    <t xml:space="preserve">RAMIREZ </t>
  </si>
  <si>
    <t>MARTINA SUAREZ</t>
  </si>
  <si>
    <t>DUVALEIR</t>
  </si>
  <si>
    <t>SANORA</t>
  </si>
  <si>
    <t>CLAISITH</t>
  </si>
  <si>
    <t>DAMARIS</t>
  </si>
  <si>
    <t>DE LA HOZ</t>
  </si>
  <si>
    <t>ALIS</t>
  </si>
  <si>
    <t>VELILLAS</t>
  </si>
  <si>
    <t>MILEIDA CARRILLO</t>
  </si>
  <si>
    <t>BARRAZA</t>
  </si>
  <si>
    <t xml:space="preserve">FABIAN </t>
  </si>
  <si>
    <t>VILLAREAL</t>
  </si>
  <si>
    <t>311 6852909</t>
  </si>
  <si>
    <t>JOE</t>
  </si>
  <si>
    <t xml:space="preserve">FERNANDEZ </t>
  </si>
  <si>
    <t>SADID</t>
  </si>
  <si>
    <t xml:space="preserve">PACHECO </t>
  </si>
  <si>
    <t>PEÑATE</t>
  </si>
  <si>
    <t>YURAINIS</t>
  </si>
  <si>
    <t>CAMELO</t>
  </si>
  <si>
    <t>PUELLO</t>
  </si>
  <si>
    <t>LAN</t>
  </si>
  <si>
    <t>FAIDER</t>
  </si>
  <si>
    <t>PASO</t>
  </si>
  <si>
    <t>TAPIA</t>
  </si>
  <si>
    <t>RAVELO</t>
  </si>
  <si>
    <t>ETILBIA</t>
  </si>
  <si>
    <t>PAJARO</t>
  </si>
  <si>
    <t>YORJAN</t>
  </si>
  <si>
    <t>MARVELIS</t>
  </si>
  <si>
    <t>VIZCAINO</t>
  </si>
  <si>
    <t>YANUBIS</t>
  </si>
  <si>
    <t xml:space="preserve">PASTRAN </t>
  </si>
  <si>
    <t>RODOLFO</t>
  </si>
  <si>
    <t>ETCR SIMÓN TRINIDAD VEREDA TIERRA GRATA</t>
  </si>
  <si>
    <t>MANUELA</t>
  </si>
  <si>
    <t>ORLY MASCO</t>
  </si>
  <si>
    <t>ANSELMO</t>
  </si>
  <si>
    <t>SUSAN</t>
  </si>
  <si>
    <t>ELCI</t>
  </si>
  <si>
    <t>ESQUEA</t>
  </si>
  <si>
    <t>ALBARRAN</t>
  </si>
  <si>
    <t>ALCIDES</t>
  </si>
  <si>
    <t>CAROL</t>
  </si>
  <si>
    <t>MESTRA</t>
  </si>
  <si>
    <t>VILORIA</t>
  </si>
  <si>
    <t>ELBER</t>
  </si>
  <si>
    <t>AYOLA</t>
  </si>
  <si>
    <t>MALAGON</t>
  </si>
  <si>
    <t>AMOROCHO</t>
  </si>
  <si>
    <t xml:space="preserve">PROBLEMAS DE APRENDIZAJE </t>
  </si>
  <si>
    <t>CASTELLAR</t>
  </si>
  <si>
    <t xml:space="preserve">VEGA </t>
  </si>
  <si>
    <t xml:space="preserve">GILBERTO </t>
  </si>
  <si>
    <t>ISLANDA</t>
  </si>
  <si>
    <t>GONZALES</t>
  </si>
  <si>
    <t>SALA</t>
  </si>
  <si>
    <t>MASIEL</t>
  </si>
  <si>
    <t>FINOL</t>
  </si>
  <si>
    <t xml:space="preserve">CICLO V  </t>
  </si>
  <si>
    <t>NIYURBI</t>
  </si>
  <si>
    <t>NINGUNI</t>
  </si>
  <si>
    <t>NAYROBIS</t>
  </si>
  <si>
    <t>JOSSELIN</t>
  </si>
  <si>
    <t>GRATEROL</t>
  </si>
  <si>
    <t>MANAURE</t>
  </si>
  <si>
    <t>NORELVIS CADENA</t>
  </si>
  <si>
    <t>DIOCELINA</t>
  </si>
  <si>
    <t>LUIS DAVID RAMOS</t>
  </si>
  <si>
    <t>IGNACIO</t>
  </si>
  <si>
    <t>ELIYINETH</t>
  </si>
  <si>
    <t xml:space="preserve">RAVELO </t>
  </si>
  <si>
    <t>MARLIS</t>
  </si>
  <si>
    <t>PATERNINA</t>
  </si>
  <si>
    <t>JAIVER</t>
  </si>
  <si>
    <t>LIÑAN</t>
  </si>
  <si>
    <t xml:space="preserve">YAGUNA </t>
  </si>
  <si>
    <t>LOBO</t>
  </si>
  <si>
    <t>MARIAN</t>
  </si>
  <si>
    <t>LICET</t>
  </si>
  <si>
    <t>YAGUNA</t>
  </si>
  <si>
    <t>KATTIS</t>
  </si>
  <si>
    <t>LINDA</t>
  </si>
  <si>
    <t>MISHEL</t>
  </si>
  <si>
    <t>NAYELIS</t>
  </si>
  <si>
    <t>ELOISA</t>
  </si>
  <si>
    <t>YABIRIS</t>
  </si>
  <si>
    <t>RAFAELA</t>
  </si>
  <si>
    <t>YOMAYDA</t>
  </si>
  <si>
    <t>YENIS</t>
  </si>
  <si>
    <t>BALLESTA</t>
  </si>
  <si>
    <t>DEISA</t>
  </si>
  <si>
    <t>YASMIRI</t>
  </si>
  <si>
    <t>CINCHILLA</t>
  </si>
  <si>
    <t>SOLMAIRI</t>
  </si>
  <si>
    <t>ZALABATA</t>
  </si>
  <si>
    <t>MARIA ALEJANDRA RAMIREZ OROZCO</t>
  </si>
  <si>
    <t>NIGRINIS</t>
  </si>
  <si>
    <t>ADONIS</t>
  </si>
  <si>
    <t>PAYARES</t>
  </si>
  <si>
    <t>ANDRADE</t>
  </si>
  <si>
    <t>THERAN</t>
  </si>
  <si>
    <t>ALMARIO</t>
  </si>
  <si>
    <t>MOZO</t>
  </si>
  <si>
    <t>YEIMIS</t>
  </si>
  <si>
    <t>CHARRIS</t>
  </si>
  <si>
    <t>MILEIVIS</t>
  </si>
  <si>
    <t>RANGEL</t>
  </si>
  <si>
    <t>DÍAZ</t>
  </si>
  <si>
    <t>USTARIS</t>
  </si>
  <si>
    <t xml:space="preserve">DIRAELIS </t>
  </si>
  <si>
    <t>KENNIER</t>
  </si>
  <si>
    <t>GLENDY</t>
  </si>
  <si>
    <t>PET</t>
  </si>
  <si>
    <t>ORMARY</t>
  </si>
  <si>
    <t>MERGAREJO</t>
  </si>
  <si>
    <t>LEIDER</t>
  </si>
  <si>
    <t>STIVEN VELEZQUES</t>
  </si>
  <si>
    <t xml:space="preserve">YEFREY </t>
  </si>
  <si>
    <t>ESTEVEZ</t>
  </si>
  <si>
    <t xml:space="preserve">MONCADA </t>
  </si>
  <si>
    <t>BERMON</t>
  </si>
  <si>
    <t>CICLOVI</t>
  </si>
  <si>
    <t>BERMOS</t>
  </si>
  <si>
    <t xml:space="preserve">BELTRAN </t>
  </si>
  <si>
    <t xml:space="preserve">ERIKA </t>
  </si>
  <si>
    <t>CLEI IV</t>
  </si>
  <si>
    <t>SUESCUN</t>
  </si>
  <si>
    <t>CLEI V</t>
  </si>
  <si>
    <t>CRISTOBAL AREVALO</t>
  </si>
  <si>
    <t>ALDAIR</t>
  </si>
  <si>
    <t>ALVERNIA</t>
  </si>
  <si>
    <t xml:space="preserve">Cuenta de ESTADO  FINAL/ Aprobado/ No aprobado
</t>
  </si>
  <si>
    <t>Etiquetas de columna</t>
  </si>
  <si>
    <t>(en blanco)</t>
  </si>
  <si>
    <t>I.E. AGROPECUARIA EL EJIDO</t>
  </si>
  <si>
    <t>IE NUESTRA SEÑORA DEL ROSARIO</t>
  </si>
  <si>
    <t>PLANEACIÓN EMBAJADA CONTINUIDAD</t>
  </si>
  <si>
    <t>PLANEACIÓN- SOLICITUD FUCEPAZ-MEN</t>
  </si>
  <si>
    <t>AÑO I</t>
  </si>
  <si>
    <t>AÑO II</t>
  </si>
  <si>
    <t>TOTAL</t>
  </si>
  <si>
    <t>TY 1</t>
  </si>
  <si>
    <t>TY 2</t>
  </si>
  <si>
    <t>TUTORES</t>
  </si>
  <si>
    <t>AREA</t>
  </si>
  <si>
    <t>AÑO 1</t>
  </si>
  <si>
    <t>AÑO  2</t>
  </si>
  <si>
    <t>AÑO 2</t>
  </si>
  <si>
    <t>CENTRO</t>
  </si>
  <si>
    <t>OCCIDENTE</t>
  </si>
  <si>
    <t>NORORIENTE</t>
  </si>
  <si>
    <t>KITS</t>
  </si>
  <si>
    <t>SUBTOTAL</t>
  </si>
  <si>
    <t>CARTILLAS</t>
  </si>
  <si>
    <t>GESTIÓN EDUCATIVA</t>
  </si>
  <si>
    <t>ICFES</t>
  </si>
  <si>
    <t>MACARENA</t>
  </si>
  <si>
    <t>VISIBILIDAD TUTORES/DOTACIÓN</t>
  </si>
  <si>
    <t>VISIBILIDAD TUTORES</t>
  </si>
  <si>
    <t xml:space="preserve">LA URIBE </t>
  </si>
  <si>
    <t>NAR DARIO GUTIERREZ</t>
  </si>
  <si>
    <t>MONITOREO</t>
  </si>
  <si>
    <t>Subtotal  Tolima</t>
  </si>
  <si>
    <t>Subtotal putumayo</t>
  </si>
  <si>
    <t>SUBTOTAL CENTRO</t>
  </si>
  <si>
    <t>Subtotal Norte de Santander</t>
  </si>
  <si>
    <t>Subtotal Cesar</t>
  </si>
  <si>
    <t>Subtotal La Guajira</t>
  </si>
  <si>
    <t>Total AREA NORORIENTE</t>
  </si>
  <si>
    <t>Subtotal Cauca</t>
  </si>
  <si>
    <t>Subtotal Chocó</t>
  </si>
  <si>
    <t>Subtotal Nariño</t>
  </si>
  <si>
    <t>Otros adicionales, OTRAS zonas</t>
  </si>
  <si>
    <t>Total area Occidente</t>
  </si>
  <si>
    <t>60 NAR San Martin</t>
  </si>
  <si>
    <t>Gran subtotal</t>
  </si>
  <si>
    <t>100 cupos 5 resguardos</t>
  </si>
  <si>
    <t xml:space="preserve">Adicionales: </t>
  </si>
  <si>
    <t>Cundinamarca (Se revisa si es viable o no)</t>
  </si>
  <si>
    <t>Soacha</t>
  </si>
  <si>
    <t xml:space="preserve"> CORREGIMIENTO 1</t>
  </si>
  <si>
    <t xml:space="preserve"> CORREGIMIENTO 2</t>
  </si>
  <si>
    <t>MEN-COFE2303</t>
  </si>
  <si>
    <t>EMBAJADA/CONTRAPARTIDA-COFM2305</t>
  </si>
  <si>
    <t>Personal de Apoyp (Tutores a Contratar)</t>
  </si>
  <si>
    <t>Líderes de Equipo</t>
  </si>
  <si>
    <t>Kits</t>
  </si>
  <si>
    <t>Estos serán comprados por FUCEPAZ</t>
  </si>
  <si>
    <t>Cartillas</t>
  </si>
  <si>
    <t>Gestión Educativa</t>
  </si>
  <si>
    <t>PRESUPUESTO CONVENIO MEN - NRC 2023</t>
  </si>
  <si>
    <t>A. COSTOS FIJOS DEL PERSONAL CLAVE - APOYO [A]</t>
  </si>
  <si>
    <t>Distribución areas/MEN</t>
  </si>
  <si>
    <t xml:space="preserve"> PERSONAL CLAVE - APOYO</t>
  </si>
  <si>
    <t xml:space="preserve">Costo en COP </t>
  </si>
  <si>
    <t>% MEN</t>
  </si>
  <si>
    <t>% NRC</t>
  </si>
  <si>
    <t>URR</t>
  </si>
  <si>
    <t>NE</t>
  </si>
  <si>
    <t>WA</t>
  </si>
  <si>
    <t>CO</t>
  </si>
  <si>
    <t>GRAN TOTAL</t>
  </si>
  <si>
    <t>DESCRIPCIÓN</t>
  </si>
  <si>
    <t>Comentarios</t>
  </si>
  <si>
    <t>UNIDAD DE MEDIDA</t>
  </si>
  <si>
    <t>TIEMPO</t>
  </si>
  <si>
    <t>DEDICACION (%)</t>
  </si>
  <si>
    <t>Costo Unitario</t>
  </si>
  <si>
    <t>Valor total</t>
  </si>
  <si>
    <t>MEN</t>
  </si>
  <si>
    <t>A</t>
  </si>
  <si>
    <t xml:space="preserve">Personal programatico, Monitoreo y Administrativo necesario para el desarrollo de las acciones a implementar en terreno y punto focal </t>
  </si>
  <si>
    <t>CARGO (Los Cargos se calculan de acuerdo a la política salarial de NRC Global y la legislación colombiana. Incluye prestaciones sociales y SS)</t>
  </si>
  <si>
    <t>N° de personas</t>
  </si>
  <si>
    <t>N° de Meses</t>
  </si>
  <si>
    <t>Porcentaje</t>
  </si>
  <si>
    <t>A.1.1</t>
  </si>
  <si>
    <t>Coordinador de Educación</t>
  </si>
  <si>
    <t>Coordina el programa de educación en Centro, Occidente y NorOriente</t>
  </si>
  <si>
    <t>A.1.2</t>
  </si>
  <si>
    <t>Gerente de educación</t>
  </si>
  <si>
    <t>Gerentes de educación y proyectos en las áreas de Occidente, NorOriente- CO</t>
  </si>
  <si>
    <t>A.1.3</t>
  </si>
  <si>
    <t>Líder de equipo educación</t>
  </si>
  <si>
    <t>Este rol lídera los Tutores/ oficiales y en algunos casos los asistentes. Por cada 10 personas de personal de apoyo educativo se requiere un Lider de equipo para la supervición del mismo.</t>
  </si>
  <si>
    <t>A.1.4</t>
  </si>
  <si>
    <t>Oficiales - Oficial técnico de Educación</t>
  </si>
  <si>
    <t xml:space="preserve">Se encargan del componente técnico </t>
  </si>
  <si>
    <t>A.1.5</t>
  </si>
  <si>
    <t xml:space="preserve">Asistente técnico de educación </t>
  </si>
  <si>
    <t>Responsable de temas asistenciales  como procesos Logisticos, misiones a terreno. Apoyo al  personal de apoyo educativo. Occidente y Nororiente</t>
  </si>
  <si>
    <t>A.1.6</t>
  </si>
  <si>
    <t>Personal educativo de Apoyo (Tutores)</t>
  </si>
  <si>
    <t>Responsable de implementar la educación de Jovenes y adultos en cada uno de los territorios asignados</t>
  </si>
  <si>
    <t>A.1.7</t>
  </si>
  <si>
    <t xml:space="preserve">Oficial Técnico de Grants </t>
  </si>
  <si>
    <t>Responsable sistematizar, analizar y consolidar los informes para el Ministerio y la Embajada</t>
  </si>
  <si>
    <t>A.1.8</t>
  </si>
  <si>
    <t>Equipo directivo, operativo, logístico y soporte necesario para la operación del proyecto</t>
  </si>
  <si>
    <t>Personal de soporte a cargo del proyecto, incluye cargos directivos, operativos, logísticos, financieros, seguridad, administrativos, TIC, recursos humanos, comunicaciones, subvenciones, monitoreo y evaluación y soporte general para la atención del proyecto. El costo unitario corresponde al promedio de los salarios de todos estos cargos vinculados al proyecto.</t>
  </si>
  <si>
    <t>Global</t>
  </si>
  <si>
    <t>SUMA SECCION A PERSONAL</t>
  </si>
  <si>
    <t>INVERSIONES: CANASTA Y MATERIAL EDUCATIVO [B]</t>
  </si>
  <si>
    <t xml:space="preserve">IMPLEMENTACIÓN ARANDO LA EDUCACIÓN ( Educación de jóvenes y adultos) </t>
  </si>
  <si>
    <t>DESCRIPCION</t>
  </si>
  <si>
    <t>UNID MEDIDA</t>
  </si>
  <si>
    <t># de unidades</t>
  </si>
  <si>
    <t>Entregas/meses</t>
  </si>
  <si>
    <t>VR UNITARIO</t>
  </si>
  <si>
    <t>B.1.1</t>
  </si>
  <si>
    <t>Kit Estudiante (Arando la Educación)</t>
  </si>
  <si>
    <t>Kit estudiante: De acuerdo a las necesidades de entrega de acuerdo a lo planteado por FUCEPAZ dentro de las cotizaciones presentadas. Ver anexo de cotizaciones y precios comparativos.</t>
  </si>
  <si>
    <t>Estudiantes</t>
  </si>
  <si>
    <t>B.1.2</t>
  </si>
  <si>
    <t>Cartillas y Material modelo (Arando la Educación)</t>
  </si>
  <si>
    <t>Material que corresponde al Modelo Afro y metodología institucional- Puede incluir gastos relacionados con el proyecto Pedagogico de los beneficiarios</t>
  </si>
  <si>
    <t>Unidad</t>
  </si>
  <si>
    <t>B.1.3</t>
  </si>
  <si>
    <t>Pagos de derechos de grado, solicitud y expedición de certificados de estudio, de documentos personales, traslados de los estudiantes para gestión de documentación, ceremonias de grado, elaboración e impresión de certificaciones escolares y diplomas, así mismo incorpora de manera adicional, acciones de apoyo para los proyectos pedagogicos  o centros de Interes.</t>
  </si>
  <si>
    <t>Estudiante</t>
  </si>
  <si>
    <t>B.1.4</t>
  </si>
  <si>
    <t>Proceso de formación docente-tutor implementación y transferencia del modelo a docentes-tutores y equipos SE</t>
  </si>
  <si>
    <t>Talleres de capacitación son para el persona de apoyo educativo contratado (SAE-141). Incluye el material para transferencia del modelo, Según la zona)</t>
  </si>
  <si>
    <t>Tutor</t>
  </si>
  <si>
    <t>B.1.5</t>
  </si>
  <si>
    <t>Transporte y seguimiento a la implementación de modelo</t>
  </si>
  <si>
    <t>Gastos de viaje Equipo NRC seguimiento a la implementación del modelo y metas del convenio
Se incluye un mes de acompañamiento al cierre y rendición de cuentas del proceso educativo en cada zona. Visitas de oficina de País. Adicional los gastos que requieran los Servicios de Apoyo educativo- SAE.</t>
  </si>
  <si>
    <t>Area NRC</t>
  </si>
  <si>
    <t>B.1.6</t>
  </si>
  <si>
    <t>Kit Tutor/Dotación</t>
  </si>
  <si>
    <t>Kit tutor y visibilidad tutor: De acuerdo a las necesidades de entrega</t>
  </si>
  <si>
    <t>B.1.7</t>
  </si>
  <si>
    <t xml:space="preserve">Kit pedagógico </t>
  </si>
  <si>
    <t>Material fungible o de uso pedagógico parte de los docentes de  los ETCR y NAR e Instituciones Educativas donde se implementa la metodologia institucional y el modelo etnoeducativo, así como elementos adicionales incluyendo algunos libros (Diccionarios- Algebras)</t>
  </si>
  <si>
    <t>B.1.8</t>
  </si>
  <si>
    <t>Consultores Arando</t>
  </si>
  <si>
    <t>Dedicados a la cualificación de la malla curricular y fortalecimiento de capacidades en las Instituciones educativas</t>
  </si>
  <si>
    <t>Consultor</t>
  </si>
  <si>
    <t>B.1.9</t>
  </si>
  <si>
    <t>Asesores Pedagógicos</t>
  </si>
  <si>
    <t>Fortalecimiento capacidades nuevas atenciones Norte de Santander, Cesár y La Guajira.</t>
  </si>
  <si>
    <t>B.1.10</t>
  </si>
  <si>
    <t>Caracterización población con Necesidades educativas</t>
  </si>
  <si>
    <t>Se priorizará las zonas de atención, para la caracterización. Incluye censo, analisis de información y entrega de los resultados</t>
  </si>
  <si>
    <t>Hogares</t>
  </si>
  <si>
    <t>B.1.11</t>
  </si>
  <si>
    <t>Formación Docente para Instituciones educativas</t>
  </si>
  <si>
    <t>Talleres de capacitación a docentes de planta de las Instituciones educativas- Se estima focalizar  5 docentes de 20 Instituciones educativas. Incluye Refrigerios, espacios fisicos cuando se requiera y materiales para el taller.</t>
  </si>
  <si>
    <t>Docentes</t>
  </si>
  <si>
    <t xml:space="preserve">SUMA SECCION 2 </t>
  </si>
  <si>
    <t xml:space="preserve">SUBTOTAL </t>
  </si>
  <si>
    <t>C.3.1</t>
  </si>
  <si>
    <t xml:space="preserve">COMUNICACIONES Y PLATAFORMA DE GESTIÓN </t>
  </si>
  <si>
    <t>Todo lo relacionado con oficinas, apoyo de soporte a la contratación, comunicaciones</t>
  </si>
  <si>
    <t>SUBTOTAL COSTOS ADMINISTRATIVOS DIRECTOS</t>
  </si>
  <si>
    <t>TOTAL GASTOS DIRECTOS DEL PROYECTO</t>
  </si>
  <si>
    <t>OVERHEAD (5%)</t>
  </si>
  <si>
    <t>TOTAL GASTOS TOTAL DEL PROYECTO</t>
  </si>
  <si>
    <t xml:space="preserve">RESUMEN DE PRESUPUESTO </t>
  </si>
  <si>
    <t>https://community.secop.gov.co/Public/Tendering/OpportunityDetail/Index?noticeUID=CO1.NTC.2468878&amp;isFromPublicArea=True&amp;isModal=true&amp;asPopupView=true</t>
  </si>
  <si>
    <t>ANALISIS DE PRESUPESTO POR VALORES UNITARIOS</t>
  </si>
  <si>
    <t>COI-MEN-1365-2021  adicion 2022</t>
  </si>
  <si>
    <t xml:space="preserve">COI-MEN-1365-2021 </t>
  </si>
  <si>
    <t>JUSTIFICACION</t>
  </si>
  <si>
    <t>El item de acuerdo al historial cumple con actualizacion por continuidad de acuerdo a las necesides del presente proyecto y al perfir requerido</t>
  </si>
  <si>
    <t>El item de acuerdo al historial cumple con actualizacion por continuidad de acuerdo a las necesides del presente proyecto y al perfir requerido, adicional de conformidad con la comicacion de normalizacion y formalizacion salarial adelantada por CNR el cumple con el prespuesto asignado por el perfil Grado 6 step 1</t>
  </si>
  <si>
    <t>Personal educativo de Apoyo (Tutores) incluye factoi</t>
  </si>
  <si>
    <t>El item de acuerdo al historial cumple con actualizacion por continuidad de acuerdo a las necesides del presente proyecto y al perfir requerido, adicional de conformidad con la comicacion de normalizacion y formalizacion salarial adelantada por CNR el cumple con el prespuesto asignado por el perfil Grado 2 step 1 mas su auxilio de transporte</t>
  </si>
  <si>
    <t xml:space="preserve">Certificado </t>
  </si>
  <si>
    <t>de conformidad con la comicacion de normalizacion y formalizacion salarial adelantada por CNR el cumple con el prespuesto asignado por el perfil Grado 6 step 1</t>
  </si>
  <si>
    <t>El item de acuerdo al historial cumple con actualizacion por continuidad de acuerdo a las necesides del presente proyecto</t>
  </si>
  <si>
    <t>El item de acuerdo al historial cumple con actualizacion por continuidad de acuerdo a las necesides del presente proyecto y adicional se  presentan cotizaciones actualizadas.</t>
  </si>
  <si>
    <t>HISTORICOS DE FACTURAS PROMEDIO 2022</t>
  </si>
  <si>
    <t>De conformidad con el historico para este item a comparacion de las vigencias anteriores se incluyen Pagos de derechos de grado, solicitud y expedición de certificados de estudio, de documentos personales, traslados de los estudiantes para gestión de documentación, ceremonias de grado, elaboración e impresión de certificaciones escolares y diplomas, así mismo incorpora de manera adicional, acciones de apoyo para los proyectos pedagogicos  o centros de Interes.</t>
  </si>
  <si>
    <t>Transporte seguimiento a la implementación de modelo</t>
  </si>
  <si>
    <t xml:space="preserve"> En NRC esto es Monitoreo del Proyecto, e incluye todo lo relacionado al seguimiento del proyecto  del personal en terreno, como del nivel nacional, incorpora Transportes, viáticos del Personal.  Tomando como base el gasto de 5 meses aproximadamente fue de 320.172.185, sin contar que los tiquetes aéreos en el 2023 han subido el IVA que corresponde al 19%. </t>
  </si>
  <si>
    <t>De acuerdo al histiorial y alcance se justifica la racionalizadad del item adicional CNR presenta como referencia el gasto de la vigencia actual de arando, aproximadamente suma 131.731,  para lo cual también se ha estimado en esta vigencia poder de este rubro incorporar algunas acciones de los centros de interés o proyectos pedagógicos.</t>
  </si>
  <si>
    <t>Se presenta cotizacion SANDRA MILENA CORTES GALINDO.
EMPRESA UNIPERSONAL – EU
NIT. 52341771-2 del 10 de abril 2023</t>
  </si>
  <si>
    <t>De conformidad con el analisis del ejecutor CNR presenta Dos contratos con perfiles y requerimientos similares que soportan el valor de los honoraios presentado "contrato de lina leguizamon y  contrato de shirley cardenas"</t>
  </si>
  <si>
    <t>El item de acuerdo al historial cumple con actualizacion por continuidad de acuerdo a las necesides del presente proyecto, su variacion  Se priorizará las zonas de atención, para la caracterización.  se Incluye censo, analisis de información y entrega de los resultados</t>
  </si>
  <si>
    <t>C3.1</t>
  </si>
  <si>
    <t>Todo lo relacionado con oficinas, apoyo de soporte a la contratación, comunicaciones y es variable de acuerdo a los proyectos que se adelante y utilicen la plataforma dentro del CNR</t>
  </si>
  <si>
    <t xml:space="preserve">OVERHEAD </t>
  </si>
  <si>
    <t>Este Item presenta disminucion de acuerdo a los acuerdos realizados con el CNR con el fin de Optimizar y dar eficiencia a los recursos administrados</t>
  </si>
  <si>
    <t>ITEMIZED BUDGET</t>
  </si>
  <si>
    <t>Sort account, dim_7, trans_id</t>
  </si>
  <si>
    <t>columns</t>
  </si>
  <si>
    <t>TEXT trans_id</t>
  </si>
  <si>
    <t>text description</t>
  </si>
  <si>
    <t>text xfree_dim_1</t>
  </si>
  <si>
    <t>free_value_1</t>
  </si>
  <si>
    <t>free_value_2</t>
  </si>
  <si>
    <t>xfree_dim_2</t>
  </si>
  <si>
    <t>free_value_8</t>
  </si>
  <si>
    <t>free_value_9</t>
  </si>
  <si>
    <t>currency</t>
  </si>
  <si>
    <t>free_value_12</t>
  </si>
  <si>
    <t>free_value_7</t>
  </si>
  <si>
    <t>text dim_6</t>
  </si>
  <si>
    <t>text account</t>
  </si>
  <si>
    <t>text dim_1</t>
  </si>
  <si>
    <t>text dim_3</t>
  </si>
  <si>
    <t>text dim_4</t>
  </si>
  <si>
    <t>text dim_5</t>
  </si>
  <si>
    <t>dim_7</t>
  </si>
  <si>
    <t>text FREE_DIM_3</t>
  </si>
  <si>
    <t>cur_amount</t>
  </si>
  <si>
    <t>free_value_4</t>
  </si>
  <si>
    <t>amount</t>
  </si>
  <si>
    <t>round 3</t>
  </si>
  <si>
    <t>Itemized budget - Donor currency</t>
  </si>
  <si>
    <t>Donor coding</t>
  </si>
  <si>
    <t>Amounts</t>
  </si>
  <si>
    <t>TRANS_ID</t>
  </si>
  <si>
    <t>Description</t>
  </si>
  <si>
    <t>Location</t>
  </si>
  <si>
    <t>Period from</t>
  </si>
  <si>
    <t>Period to</t>
  </si>
  <si>
    <t>Unit_type</t>
  </si>
  <si>
    <t>No of Units</t>
  </si>
  <si>
    <t>Frequency / timefram</t>
  </si>
  <si>
    <t>Cur</t>
  </si>
  <si>
    <t>Unit price</t>
  </si>
  <si>
    <t>%</t>
  </si>
  <si>
    <t>Activity Code</t>
  </si>
  <si>
    <t>Account</t>
  </si>
  <si>
    <t>Cost Center</t>
  </si>
  <si>
    <t>ResNO</t>
  </si>
  <si>
    <t>Output/ result</t>
  </si>
  <si>
    <t>afe</t>
  </si>
  <si>
    <t>Budget_id</t>
  </si>
  <si>
    <t>Site</t>
  </si>
  <si>
    <t>Currency amount</t>
  </si>
  <si>
    <t>This grant NOK</t>
  </si>
  <si>
    <t>INSERTED GROUP</t>
  </si>
  <si>
    <t>Admin Compensation</t>
  </si>
  <si>
    <t>Lumpsum</t>
  </si>
  <si>
    <t>COP</t>
  </si>
  <si>
    <t>Z0</t>
  </si>
  <si>
    <t>Furniture purchase</t>
  </si>
  <si>
    <t>Bogota (CO)</t>
  </si>
  <si>
    <t>Number</t>
  </si>
  <si>
    <t>Z2</t>
  </si>
  <si>
    <t>LOG</t>
  </si>
  <si>
    <t>Mobile phones</t>
  </si>
  <si>
    <t>Cucuta (CO)</t>
  </si>
  <si>
    <t>Z3</t>
  </si>
  <si>
    <t>Laptops</t>
  </si>
  <si>
    <t>ICT</t>
  </si>
  <si>
    <t>Cali (CL)</t>
  </si>
  <si>
    <t>E4</t>
  </si>
  <si>
    <t>EDU</t>
  </si>
  <si>
    <t>Cartillas y Material modelo</t>
  </si>
  <si>
    <t>URR Centro</t>
  </si>
  <si>
    <t>E6</t>
  </si>
  <si>
    <t>Kit pedagógico</t>
  </si>
  <si>
    <t>E2</t>
  </si>
  <si>
    <t>E3</t>
  </si>
  <si>
    <t>Seminar</t>
  </si>
  <si>
    <t>Proceso de formación docente-tutor</t>
  </si>
  <si>
    <t>Formación Docente para IE</t>
  </si>
  <si>
    <t>Capacity building CO staff</t>
  </si>
  <si>
    <t>HR</t>
  </si>
  <si>
    <t>Training for Risk and Compliance</t>
  </si>
  <si>
    <t>RAC</t>
  </si>
  <si>
    <t>Security Workshop</t>
  </si>
  <si>
    <t>SEC</t>
  </si>
  <si>
    <t>Wellbeing Activities</t>
  </si>
  <si>
    <t>Z6</t>
  </si>
  <si>
    <t>Medical Exams</t>
  </si>
  <si>
    <t>HR Manager</t>
  </si>
  <si>
    <t>Month</t>
  </si>
  <si>
    <t>CO527</t>
  </si>
  <si>
    <t>Finance Manager</t>
  </si>
  <si>
    <t>FIN</t>
  </si>
  <si>
    <t>CO364</t>
  </si>
  <si>
    <t>Education Project Manager</t>
  </si>
  <si>
    <t>CO174</t>
  </si>
  <si>
    <t>Security  Officer</t>
  </si>
  <si>
    <t>CO353</t>
  </si>
  <si>
    <t>Logistics Driver</t>
  </si>
  <si>
    <t>CO623</t>
  </si>
  <si>
    <t>Area Manager</t>
  </si>
  <si>
    <t>MGT</t>
  </si>
  <si>
    <t>CO258</t>
  </si>
  <si>
    <t>Emergency Response Project Manager</t>
  </si>
  <si>
    <t>CO234</t>
  </si>
  <si>
    <t>ICT Technical Assistant</t>
  </si>
  <si>
    <t>Cleaner</t>
  </si>
  <si>
    <t>Pasto (CO)</t>
  </si>
  <si>
    <t>Z4</t>
  </si>
  <si>
    <t>Tumaco (CO)</t>
  </si>
  <si>
    <t>CO222</t>
  </si>
  <si>
    <t>Education Coordinator</t>
  </si>
  <si>
    <t>CO202</t>
  </si>
  <si>
    <t>Finance Technical Officer - Budgeting</t>
  </si>
  <si>
    <t>Finance Coordinator - Budgeting</t>
  </si>
  <si>
    <t>CO639</t>
  </si>
  <si>
    <t>HR Technical assistant</t>
  </si>
  <si>
    <t>CO632</t>
  </si>
  <si>
    <t>Education Technical Officer Arando</t>
  </si>
  <si>
    <t>CO999</t>
  </si>
  <si>
    <t>CO203</t>
  </si>
  <si>
    <t>Finance Officer</t>
  </si>
  <si>
    <t>Logistics Fleet, Assets, Warehousing Coordinator</t>
  </si>
  <si>
    <t>CO330</t>
  </si>
  <si>
    <t>CO536</t>
  </si>
  <si>
    <t>Comunication Technical Assistant</t>
  </si>
  <si>
    <t>A4</t>
  </si>
  <si>
    <t>ADV</t>
  </si>
  <si>
    <t>HR Technical Assistant</t>
  </si>
  <si>
    <t>Logistics Technical Assistant</t>
  </si>
  <si>
    <t>SUP</t>
  </si>
  <si>
    <t>MQR Technical Officer</t>
  </si>
  <si>
    <t>MQR</t>
  </si>
  <si>
    <t>CO618</t>
  </si>
  <si>
    <t>personal de apoyo educativo</t>
  </si>
  <si>
    <t>Education Team Leader</t>
  </si>
  <si>
    <t>Grants Technical Officer Arando</t>
  </si>
  <si>
    <t>Logistic Officer</t>
  </si>
  <si>
    <t>Support service document management</t>
  </si>
  <si>
    <t>Technical Assistant Finance - Accountable</t>
  </si>
  <si>
    <t>Tutores MEN</t>
  </si>
  <si>
    <t>Education Team Leader MEN</t>
  </si>
  <si>
    <t>Cleaning Service</t>
  </si>
  <si>
    <t>Office Rent</t>
  </si>
  <si>
    <t>ADM</t>
  </si>
  <si>
    <t>Warehouse Rent</t>
  </si>
  <si>
    <t>Utilities</t>
  </si>
  <si>
    <t>Global ICT costs</t>
  </si>
  <si>
    <t>NOK</t>
  </si>
  <si>
    <t>Tech Accesories</t>
  </si>
  <si>
    <t>Real Time licenses</t>
  </si>
  <si>
    <t>Repairs and Maintenance Buildings</t>
  </si>
  <si>
    <t>Legal &amp; Financial Expert</t>
  </si>
  <si>
    <t>Office Supplies</t>
  </si>
  <si>
    <t>Office supplies</t>
  </si>
  <si>
    <t>Security Supplies</t>
  </si>
  <si>
    <t>Office meetings</t>
  </si>
  <si>
    <t>MQR Mobile Service</t>
  </si>
  <si>
    <t>Internet services</t>
  </si>
  <si>
    <t>National and International Courrier</t>
  </si>
  <si>
    <t>Delivery Service and Internal Transport</t>
  </si>
  <si>
    <t>Fuel NRC vehicles</t>
  </si>
  <si>
    <t>Fuel</t>
  </si>
  <si>
    <t>Maintenance vehicles</t>
  </si>
  <si>
    <t>Other transport cost</t>
  </si>
  <si>
    <t>Travel Cost</t>
  </si>
  <si>
    <t>M&amp;E Travel Cost</t>
  </si>
  <si>
    <t>MAE</t>
  </si>
  <si>
    <t>Investigators and R&amp;C travel</t>
  </si>
  <si>
    <t>National seminars Travel</t>
  </si>
  <si>
    <t>Visibility</t>
  </si>
  <si>
    <t>INSERTED FOOTER</t>
  </si>
  <si>
    <t>Banking Fees</t>
  </si>
  <si>
    <t>Nómina mensual</t>
  </si>
  <si>
    <t>Servicios de apoyo – Educación MEN ARANDO</t>
  </si>
  <si>
    <t>Riohacha (CO)</t>
  </si>
  <si>
    <t>Gastos de viaje Combustible</t>
  </si>
  <si>
    <t>Gastos de viaje Lavado vehiculo y parqueo</t>
  </si>
  <si>
    <t>Ejecución MEN</t>
  </si>
  <si>
    <t>Ejecución Contrapartida</t>
  </si>
  <si>
    <t>Client</t>
  </si>
  <si>
    <t>Head Account</t>
  </si>
  <si>
    <t>TT</t>
  </si>
  <si>
    <t>TT(T)</t>
  </si>
  <si>
    <t>TransNo</t>
  </si>
  <si>
    <t>Period</t>
  </si>
  <si>
    <t>Trans.date</t>
  </si>
  <si>
    <t>User</t>
  </si>
  <si>
    <t>Project</t>
  </si>
  <si>
    <t>Res No</t>
  </si>
  <si>
    <t>Resno Name</t>
  </si>
  <si>
    <t xml:space="preserve">Out Put </t>
  </si>
  <si>
    <t>LCO AP ID</t>
  </si>
  <si>
    <t>LCO AP ID NAME</t>
  </si>
  <si>
    <t>Activity</t>
  </si>
  <si>
    <t>Budget ID</t>
  </si>
  <si>
    <t>InvoiceNo</t>
  </si>
  <si>
    <t>Voucher no</t>
  </si>
  <si>
    <t>Text</t>
  </si>
  <si>
    <t>Curr. amount</t>
  </si>
  <si>
    <t>USD</t>
  </si>
  <si>
    <t>Local Currency</t>
  </si>
  <si>
    <t>Tax code</t>
  </si>
  <si>
    <t>Last Update</t>
  </si>
  <si>
    <t>Asignación %</t>
  </si>
  <si>
    <t>Valor a reportar en COP</t>
  </si>
  <si>
    <t>Donor Account</t>
  </si>
  <si>
    <t>Informe</t>
  </si>
  <si>
    <t>Observaciones</t>
  </si>
  <si>
    <t>Área</t>
  </si>
  <si>
    <t>Ejecución</t>
  </si>
  <si>
    <t>Diferencia</t>
  </si>
  <si>
    <t>CO3CU</t>
  </si>
  <si>
    <t>4490</t>
  </si>
  <si>
    <t>51157012</t>
  </si>
  <si>
    <t>A2</t>
  </si>
  <si>
    <t>GL Posting Cucuta (CO)</t>
  </si>
  <si>
    <t>COFE2302</t>
  </si>
  <si>
    <t>P900922612</t>
  </si>
  <si>
    <t>900922612 NORSAN GROUP SAS</t>
  </si>
  <si>
    <t>FC000317_CTA5364 MATERIAL ACTIVIDADES NIÑOS</t>
  </si>
  <si>
    <t>52251003</t>
  </si>
  <si>
    <t>CO6UR</t>
  </si>
  <si>
    <t>C2</t>
  </si>
  <si>
    <t>GL Posting UCM (CO)</t>
  </si>
  <si>
    <t>P860512330</t>
  </si>
  <si>
    <t>860512330 SERVIENTREGA S.A.</t>
  </si>
  <si>
    <t>COFE2302_FC002493TRANSPORTE DE MATERIAL DIDACTICO A DONCELLO</t>
  </si>
  <si>
    <t>4500</t>
  </si>
  <si>
    <t>51157013</t>
  </si>
  <si>
    <t>P800084061</t>
  </si>
  <si>
    <t>800084061 SEMINARIO MENOR AN LUIS BELTRAN DIOCESIS  DE TIBU</t>
  </si>
  <si>
    <t>FC000035_CTA0264DP REFRIGERIOS TIBÚ EDUCACIÓN_COFE2302</t>
  </si>
  <si>
    <t>P900708534</t>
  </si>
  <si>
    <t>900708534 GRUPO EMPRESARIAL NUEVO HORIZONTE</t>
  </si>
  <si>
    <t>FC003313</t>
  </si>
  <si>
    <t>URR3153 FC003313 SERVICIO_EVENTO FORMACIÓN DOCENTES GRANADA</t>
  </si>
  <si>
    <t>P830037946</t>
  </si>
  <si>
    <t>830037946 PANAMERICANA LIBRERIA Y PAPELERIA S.A.</t>
  </si>
  <si>
    <t>COFE2302_FC110334_MATERIALES PEDAGOGICOSLAURA DIAZ_FORMACIÓN SAE Y ACOMPAÑAMIENTO A TERRITORIO</t>
  </si>
  <si>
    <t>P890705453</t>
  </si>
  <si>
    <t>890705453 CAMARA DE COMERCIO DEL SUR Y ORIENTE DEL TOLIMA</t>
  </si>
  <si>
    <t>SP008282</t>
  </si>
  <si>
    <t>URR3159 SP008282 SERV ALQUILER SALON DE EVENTOS CHAPARRAL</t>
  </si>
  <si>
    <t>FC000311_CTA0261DP REFRIGERIOS TALLER DOCENTES</t>
  </si>
  <si>
    <t>AJUST 11304285 RETE NO APLICA URR3159 SP008282 SERV ALQUILER SALON DE EVENTOS CHAPARRAL</t>
  </si>
  <si>
    <t>51159503</t>
  </si>
  <si>
    <t>51201006</t>
  </si>
  <si>
    <t>51351008</t>
  </si>
  <si>
    <t>51351022</t>
  </si>
  <si>
    <t>P28915036</t>
  </si>
  <si>
    <t>28915036 LOZANO GUTIERREZ LILI YANETH</t>
  </si>
  <si>
    <t>UR014077</t>
  </si>
  <si>
    <t>URR3159-1 UR014077 REFRIGERIOS Y ESTACION DE CAFE CAPACITACION SAE'S TOLIMA</t>
  </si>
  <si>
    <t>P93453652</t>
  </si>
  <si>
    <t>93453652 CORTES QUIJANO YHEISON ALFONSO</t>
  </si>
  <si>
    <t>C6</t>
  </si>
  <si>
    <t>AJUS_11304775_URR3159-2_UR014076_REFRIGERIOS ADICIONALES JORNADA CHAPARRAL</t>
  </si>
  <si>
    <t>URR3159-2_UR014076_REFRIGERIOS ADICIONALES JORNADA CHAPARRAL</t>
  </si>
  <si>
    <t>52151001</t>
  </si>
  <si>
    <t>52151006</t>
  </si>
  <si>
    <t>P93085418</t>
  </si>
  <si>
    <t>93085418 CARLOS ALFONSO AROCA</t>
  </si>
  <si>
    <t>COFE2302_DS014083_FOTOCOPIAS E IMPRESIONES_LAURA DIAZ_FORMACIÓN SAE Y ACOMPAÑAMIENTO A TERRITORIO</t>
  </si>
  <si>
    <t>AJUSTE AL PESO_LAURA DIAZ_FORMACIÓN SAE Y ACOMPAÑAMIENTO A TERRITORIO</t>
  </si>
  <si>
    <t>5290</t>
  </si>
  <si>
    <t>52051004</t>
  </si>
  <si>
    <t>P800049104</t>
  </si>
  <si>
    <t>800049104 LABORATORIO CLINICO COLMEDICOS IPS SAS</t>
  </si>
  <si>
    <t>FC159688 EXAMENES MEDICOS OCUPACIONALES_NE</t>
  </si>
  <si>
    <t>FC074621 EXAMENES MEDICOS OCUPACIONALES_NE</t>
  </si>
  <si>
    <t>FC159802 EXAMENES MEDICOS OCUPACIONALES_NE</t>
  </si>
  <si>
    <t>FC159684 EXAMENES MEDICOS OCUPACIONALES_NE</t>
  </si>
  <si>
    <t>5295</t>
  </si>
  <si>
    <t>51059999</t>
  </si>
  <si>
    <t>SP</t>
  </si>
  <si>
    <t>Payroll Posting</t>
  </si>
  <si>
    <t>Paula Andrea Pena Ortiz</t>
  </si>
  <si>
    <t>P1010240351</t>
  </si>
  <si>
    <t>1010240351 PAULA ANDREA PEÑA ORTIZ</t>
  </si>
  <si>
    <t>SALARY 202308</t>
  </si>
  <si>
    <t>Astrid Lorena Becerra</t>
  </si>
  <si>
    <t>P63543063</t>
  </si>
  <si>
    <t>63543063 ASTRID LORENA BECERRA FLOREZ</t>
  </si>
  <si>
    <t>Jeisson Yaguara Quiroga</t>
  </si>
  <si>
    <t>P1022968314</t>
  </si>
  <si>
    <t>1022968314 YAGUARA QUIROGA JEISSON</t>
  </si>
  <si>
    <t>CO4TC</t>
  </si>
  <si>
    <t>Valeria Toro Betancur</t>
  </si>
  <si>
    <t>P1085304003</t>
  </si>
  <si>
    <t>1085304003 TORO BETANCUR VALERIA</t>
  </si>
  <si>
    <t>CO3OC</t>
  </si>
  <si>
    <t>Diana Carolina Prada</t>
  </si>
  <si>
    <t>P1090500931</t>
  </si>
  <si>
    <t>1090500931 PRADA OLIVEROS DIANA CAROLINA</t>
  </si>
  <si>
    <t>CO2BG</t>
  </si>
  <si>
    <t>Estefania Alfonso Saavedra</t>
  </si>
  <si>
    <t>P1019113223</t>
  </si>
  <si>
    <t>1019113223 ALFONSO SAAVEDRA ESTEFANIA</t>
  </si>
  <si>
    <t>YINA CAROLINA CRISTANCHO ALVAREZ</t>
  </si>
  <si>
    <t>P1095924452</t>
  </si>
  <si>
    <t>1095924452 CRISTANCHO ALVAREZ YINA CAROLINA</t>
  </si>
  <si>
    <t>Luz Mery Mejia Cuastumal</t>
  </si>
  <si>
    <t>P36862001</t>
  </si>
  <si>
    <t>36862001 MEJIA CUASTUMAL LUZ MERY</t>
  </si>
  <si>
    <t>Alex Fernando Fernando Bustamante Beltrán</t>
  </si>
  <si>
    <t>P1121949544</t>
  </si>
  <si>
    <t>1121949544 BUSTAMANTE BELTRAN ALEX FERNANDO</t>
  </si>
  <si>
    <t>Katherine Grass Cardenas</t>
  </si>
  <si>
    <t>P1023963248</t>
  </si>
  <si>
    <t>1023963248 GRASS CARDENAS KATHERINE</t>
  </si>
  <si>
    <t>Mauricio Sánchez Segura</t>
  </si>
  <si>
    <t>P1107058260</t>
  </si>
  <si>
    <t>1107058260 SANCHEZ SEGURA MAURICIO</t>
  </si>
  <si>
    <t>Tatiana Paola Puentes Sierra</t>
  </si>
  <si>
    <t>P1016081795</t>
  </si>
  <si>
    <t>1016081795 PUENTES SIERRA TATIANA PAOLA</t>
  </si>
  <si>
    <t>Jaime Alexis Machado Tovar</t>
  </si>
  <si>
    <t>P1121855213</t>
  </si>
  <si>
    <t>1121855213 MACHADO TOVAR JAIME ALEXIS</t>
  </si>
  <si>
    <t>Laura Alejandra Diaz Cardoso</t>
  </si>
  <si>
    <t>P1026276493</t>
  </si>
  <si>
    <t>1026276493 LAURA ALEJANDRA DIAZ CARDOSO</t>
  </si>
  <si>
    <t>Ivonne Pilar Castañeda Navarro</t>
  </si>
  <si>
    <t>P1032393306</t>
  </si>
  <si>
    <t>1032393306 CASTAÑEDA NAVARRO IVONNE PILAR</t>
  </si>
  <si>
    <t>CO4PP</t>
  </si>
  <si>
    <t>Natalia. Delgado Amezquita</t>
  </si>
  <si>
    <t>P1061809296</t>
  </si>
  <si>
    <t>1061809296 DELADO AMEZQUITA NATALIA</t>
  </si>
  <si>
    <t>Trinidad Trinidad Amaya Velásquez</t>
  </si>
  <si>
    <t>P1098832703</t>
  </si>
  <si>
    <t>1098832703 AMAYA VELASQUEZ TRINIDAD</t>
  </si>
  <si>
    <t>CO3SM</t>
  </si>
  <si>
    <t>Anuar Pacheco Padilla</t>
  </si>
  <si>
    <t>P72135531</t>
  </si>
  <si>
    <t>72135531 PACHECO PADILLA ANUAR</t>
  </si>
  <si>
    <t>Maria Camila Paredes Valencia</t>
  </si>
  <si>
    <t>P1018465595</t>
  </si>
  <si>
    <t>1018465595 PAREDES VALENCIA MARIA CAMILA</t>
  </si>
  <si>
    <t>ORLY KATRINA MASCO</t>
  </si>
  <si>
    <t>P1032438511</t>
  </si>
  <si>
    <t>1032438511 MASCO FRAGOZO ORLY KATRINA</t>
  </si>
  <si>
    <t>Armando Diaz Martinez</t>
  </si>
  <si>
    <t>P84459178</t>
  </si>
  <si>
    <t>84459178 DIAZ MARTINEZ ARMANDO</t>
  </si>
  <si>
    <t>Carlos Alberto Contreras</t>
  </si>
  <si>
    <t>P80026409</t>
  </si>
  <si>
    <t>80026409 CONTRERAS BRICEÑO CARLOS ALBERTO</t>
  </si>
  <si>
    <t>Maria Alejandra Ramirez Orozco</t>
  </si>
  <si>
    <t>P1065131022</t>
  </si>
  <si>
    <t>1065131022 RAMIREZ OROZCO MARIA ALEJANDRA</t>
  </si>
  <si>
    <t>Ketis Yulieth Amaya</t>
  </si>
  <si>
    <t>P1122403055</t>
  </si>
  <si>
    <t>1122403055 AMAYA AROCHA KETIS YULIETH</t>
  </si>
  <si>
    <t>Luis David Ramos</t>
  </si>
  <si>
    <t>P1065815977</t>
  </si>
  <si>
    <t>1065815977 RAMOS PEREZ LUIS DAVID</t>
  </si>
  <si>
    <t>Jasbleidy Yolima Lopez Alvarez</t>
  </si>
  <si>
    <t>P50914585</t>
  </si>
  <si>
    <t>50914585 LOPEZ ALVAREZ JASBLEIDY YOLIMA</t>
  </si>
  <si>
    <t>EYLENN YANETH RAMOS CORDOBA</t>
  </si>
  <si>
    <t>P1122403703</t>
  </si>
  <si>
    <t>1122403703 RAMOS CORDOBA EYLENN JANETH</t>
  </si>
  <si>
    <t>DIEGO ALEJANDRO RAMIREZ RUEDA</t>
  </si>
  <si>
    <t>P1120743458</t>
  </si>
  <si>
    <t>1120743458 RAMIREZ RUEDA DIEGO ALEJANDRO</t>
  </si>
  <si>
    <t>Yeleidy Córdoba Banquet</t>
  </si>
  <si>
    <t>P56079235</t>
  </si>
  <si>
    <t>56079235 CORDOBA BANQUET YELEIDY</t>
  </si>
  <si>
    <t>Lena Judith Manjarrez Rodriguez</t>
  </si>
  <si>
    <t>P1063948219</t>
  </si>
  <si>
    <t>1063948219 MANJARREZ RODRIGUEZ LENA JUDITH</t>
  </si>
  <si>
    <t>ANGELICA ROSA FRAGOZO PLATA</t>
  </si>
  <si>
    <t>P56075926</t>
  </si>
  <si>
    <t>56075926 FRAGOZO PLATA ANGELICA ROSA</t>
  </si>
  <si>
    <t>Jetsen Jhosseth Jhosseth Gil Mejia</t>
  </si>
  <si>
    <t>P1122404229</t>
  </si>
  <si>
    <t>1122404229 GIL MEJIA JETSEN JHOSSETH</t>
  </si>
  <si>
    <t>Alvaro Javier Gonzalez</t>
  </si>
  <si>
    <t>P1124012847</t>
  </si>
  <si>
    <t>1124012847 GONZALEZ MONTES ALVARO JAVIER</t>
  </si>
  <si>
    <t>Leidis Meribed Jimenez</t>
  </si>
  <si>
    <t>P1124037183</t>
  </si>
  <si>
    <t>1124037183 JIMENEZ SAN MARTIN LEIDIS MERIBED</t>
  </si>
  <si>
    <t>Angie Juliana Juliana Meneses Avila</t>
  </si>
  <si>
    <t>P1094276611</t>
  </si>
  <si>
    <t>1094276611 ANGIE JULIANA MENSES AVILA</t>
  </si>
  <si>
    <t>Junior Rafael Oquendo Negrete</t>
  </si>
  <si>
    <t>P1067912257</t>
  </si>
  <si>
    <t>1067912257 JUNIOR RAFAEL OQUENDO NEGRETE</t>
  </si>
  <si>
    <t>Oriana Marcela Pérez Campuzano</t>
  </si>
  <si>
    <t>P1122808999</t>
  </si>
  <si>
    <t>1122808999 PEREZ CAMPUZANO ORIANA MARCELA</t>
  </si>
  <si>
    <t>Olfanis Carolina Medina Peñaranda</t>
  </si>
  <si>
    <t>P1120750988</t>
  </si>
  <si>
    <t>1120750988 MEDINA PEÑARANDA OLFANIS CAROLINA</t>
  </si>
  <si>
    <t>Roniel Stiven Velasquez</t>
  </si>
  <si>
    <t>P1000363601</t>
  </si>
  <si>
    <t>1000363601 RONIEL STIVEN VELASQUEZ ASCANIO</t>
  </si>
  <si>
    <t>Maria Angelica Martinez Cujia</t>
  </si>
  <si>
    <t>P1120752435</t>
  </si>
  <si>
    <t>1120752435 MARTINEZ CUJIA MARIA ANGELICA</t>
  </si>
  <si>
    <t>Carlos Tomás Victor Elias Romero</t>
  </si>
  <si>
    <t>P1122813924</t>
  </si>
  <si>
    <t>1122813924 ROMERO PEREZ CARLOS TOMAS VICTOR ELIAS</t>
  </si>
  <si>
    <t>Katerine Martinez</t>
  </si>
  <si>
    <t>P1065659358</t>
  </si>
  <si>
    <t>1065659358 MARTINEZ JEREZ KATERINE</t>
  </si>
  <si>
    <t>Monica Ortiz Mamian</t>
  </si>
  <si>
    <t>P1144045409</t>
  </si>
  <si>
    <t>1144045409 ORTIZ MAMIAN MONICA</t>
  </si>
  <si>
    <t>Laura Patricia Manrique</t>
  </si>
  <si>
    <t>P60368126</t>
  </si>
  <si>
    <t>60368126 MANRIQUE REY LAURA PATRICIA</t>
  </si>
  <si>
    <t>Doris Enith Doris Enith Jossa Montiel</t>
  </si>
  <si>
    <t>P1127079815</t>
  </si>
  <si>
    <t>1127079815 JOSSA MONTIEL DORIS ENITH</t>
  </si>
  <si>
    <t>Natalia Ballesteros Díaz</t>
  </si>
  <si>
    <t>P1020821545</t>
  </si>
  <si>
    <t>1020821545 BALLESTEROS DIAZ NATALIA</t>
  </si>
  <si>
    <t>Elizabeth Del Rocio Patiño</t>
  </si>
  <si>
    <t>P37011023</t>
  </si>
  <si>
    <t>37011023 PATIÑO BETANCOURTH BEATRIZ MAYERLING</t>
  </si>
  <si>
    <t>JULIO ADOLFO GARCIA</t>
  </si>
  <si>
    <t>P87552699</t>
  </si>
  <si>
    <t>87552699 GARCIA ARIAS JULIO ADOLFO</t>
  </si>
  <si>
    <t>Fraibel Tabares Gallego</t>
  </si>
  <si>
    <t>P17287756</t>
  </si>
  <si>
    <t>17287756 FRAIBEL TABARES GALLEGO</t>
  </si>
  <si>
    <t>Sandra Mileni Cardona</t>
  </si>
  <si>
    <t>P36293942</t>
  </si>
  <si>
    <t>36293942 CARDONA POLANCO SANDRA MILENI</t>
  </si>
  <si>
    <t>Julieth Astrid Ducuara</t>
  </si>
  <si>
    <t>P1106783697</t>
  </si>
  <si>
    <t>1106783697 DUCARA MENDEZ JULIETH ASTRID</t>
  </si>
  <si>
    <t>Myriam del Transito Gómez</t>
  </si>
  <si>
    <t>P65831754</t>
  </si>
  <si>
    <t>65831754 GOMEZ MADRIGAL MYRIAM DEL TRANSITO</t>
  </si>
  <si>
    <t>Marisela Ramírez</t>
  </si>
  <si>
    <t>P65828908</t>
  </si>
  <si>
    <t>65828908 MARISELA RAMIREZ CULMA</t>
  </si>
  <si>
    <t>Diego Alejandro Guzman</t>
  </si>
  <si>
    <t>P79690768</t>
  </si>
  <si>
    <t>79690768 GUZMAN COBOS DIEGO ALEJANDRO</t>
  </si>
  <si>
    <t>Diana Katherine Camelo</t>
  </si>
  <si>
    <t>P1072447059</t>
  </si>
  <si>
    <t>1072447059 DIANA KATHERINE CAMELO PINZON</t>
  </si>
  <si>
    <t>Orfely Campos</t>
  </si>
  <si>
    <t>P1106772121</t>
  </si>
  <si>
    <t>1106772121 CAMPOS CAMPOS ORFELY</t>
  </si>
  <si>
    <t>Jose Luis Ubarnes</t>
  </si>
  <si>
    <t>P1010054061</t>
  </si>
  <si>
    <t>1010054061 UBARNES URIBE JOSE LUIS</t>
  </si>
  <si>
    <t>Maria Jesús Mangones</t>
  </si>
  <si>
    <t>P1045522667</t>
  </si>
  <si>
    <t>1045522667 MANGONES URANGO MARIA JESUS</t>
  </si>
  <si>
    <t>Juan Jose Florez</t>
  </si>
  <si>
    <t>P1036336708</t>
  </si>
  <si>
    <t>1036336708 FLOREZ CASTAÑO JUAN JOSE</t>
  </si>
  <si>
    <t>Félix Fabián Castañeda</t>
  </si>
  <si>
    <t>P82394841</t>
  </si>
  <si>
    <t>82394841 FELIX FABIAN CASTAÑEDA ZARATE</t>
  </si>
  <si>
    <t>Leonardo Andrés Arias</t>
  </si>
  <si>
    <t>P1116919132</t>
  </si>
  <si>
    <t>1116919132 LEONARDO ANDRES ARIAS YAGUE</t>
  </si>
  <si>
    <t>Laura Lucia Leal</t>
  </si>
  <si>
    <t>P1032434923</t>
  </si>
  <si>
    <t>1032434923 LAURA LUCIA LEAL DIAZ</t>
  </si>
  <si>
    <t>Astrid Carolina Angulo</t>
  </si>
  <si>
    <t>P40343320</t>
  </si>
  <si>
    <t>40343320 ANGULO BELTRAN ASTRID CAROLINA</t>
  </si>
  <si>
    <t>Anyi Tatiana Pacheco</t>
  </si>
  <si>
    <t>P1106786336</t>
  </si>
  <si>
    <t>1106786336 PACHECO CONDE ANYI TATIANA</t>
  </si>
  <si>
    <t>Erika Yulieth Garcia</t>
  </si>
  <si>
    <t>P1110520172</t>
  </si>
  <si>
    <t>1110520172 ERIKA YULIETH GARCIA SAENZ</t>
  </si>
  <si>
    <t>Jenny Alexandra Alexandra Arellan Angel</t>
  </si>
  <si>
    <t>P1032373312</t>
  </si>
  <si>
    <t>1032373312 ARELLAN ANGEL JENNY ALEXANDRA</t>
  </si>
  <si>
    <t>Paola Andrea Benítez</t>
  </si>
  <si>
    <t>P1039286831</t>
  </si>
  <si>
    <t>1039286831 BENITEZ PAOLA ANDREA</t>
  </si>
  <si>
    <t>DIANA CAROLINA VALENZUELA</t>
  </si>
  <si>
    <t>P1088591933</t>
  </si>
  <si>
    <t>1088591933 DIANA CAROLINA VALENZUELA RUIZ</t>
  </si>
  <si>
    <t>LIBIO PLINIO MARIN</t>
  </si>
  <si>
    <t>P1089290183</t>
  </si>
  <si>
    <t>1089290183 MARIN HERNANDEZ LIBIO PLINIO</t>
  </si>
  <si>
    <t>Marcela Del Carmen Coral</t>
  </si>
  <si>
    <t>P1089289688</t>
  </si>
  <si>
    <t>1089289688 CORAL MARCELA DEL CARMEN</t>
  </si>
  <si>
    <t>SULEYMA JOHANA GARCIA</t>
  </si>
  <si>
    <t>P1004729346</t>
  </si>
  <si>
    <t>1004729346 SULEYMA JOHANA GARCIA TAICUS</t>
  </si>
  <si>
    <t>EDILMA TERESA CUASPUD</t>
  </si>
  <si>
    <t>P1088593769</t>
  </si>
  <si>
    <t>1088593769 TERESA EDILMA CUESPA MORENO</t>
  </si>
  <si>
    <t>Ana Lucia Quijano</t>
  </si>
  <si>
    <t>P1087121899</t>
  </si>
  <si>
    <t>1087121899 QUIJANO ANA</t>
  </si>
  <si>
    <t>William Edgardo Cumbalaza</t>
  </si>
  <si>
    <t>P1088594019</t>
  </si>
  <si>
    <t>1088594019 WILLIAM EDGARDO CUMBALAZA TAIMAL</t>
  </si>
  <si>
    <t>VICTOR HUGO JATIVA</t>
  </si>
  <si>
    <t>P87513123</t>
  </si>
  <si>
    <t>87513123 VICTOR HUGO JATIVA</t>
  </si>
  <si>
    <t>Nicolás Sebastián Moya Guevara</t>
  </si>
  <si>
    <t>P1022366981</t>
  </si>
  <si>
    <t>1022366981 MOYA GUEVARA NICOLAS SEBASTIAN</t>
  </si>
  <si>
    <t>Andres Sarmiento Briceño</t>
  </si>
  <si>
    <t>P1024503812</t>
  </si>
  <si>
    <t>1024503812 SARMIENTO BRICEÑO ANDRES</t>
  </si>
  <si>
    <t>Wendy Paola Llanes</t>
  </si>
  <si>
    <t>P1031146801</t>
  </si>
  <si>
    <t>1031146801 LLANES ÑUSTES WENDY PAOLA</t>
  </si>
  <si>
    <t>Deyvy Yadir Oviedo</t>
  </si>
  <si>
    <t>P1013620366</t>
  </si>
  <si>
    <t>1013620366 OVIEDO OVIEDO DEYVY YADIR</t>
  </si>
  <si>
    <t>Livier Antonio Sanchez Mosquera</t>
  </si>
  <si>
    <t>P1012372512</t>
  </si>
  <si>
    <t>1012372512 LIVIER ANTONIO SANCHEZ MOSQUERA</t>
  </si>
  <si>
    <t>Amanda Anacona</t>
  </si>
  <si>
    <t>P1061746105</t>
  </si>
  <si>
    <t>1061746105 ANACONA ANACONA AMANDA</t>
  </si>
  <si>
    <t>Euar Milton Segura</t>
  </si>
  <si>
    <t>P79606730</t>
  </si>
  <si>
    <t>79606730 EUAR MILTON SEGURA RAMIREZ</t>
  </si>
  <si>
    <t>Luis Fernando Barrios</t>
  </si>
  <si>
    <t>P1075237679</t>
  </si>
  <si>
    <t>1075237679 BARRIOS LOZANO LUIS FERNANDO</t>
  </si>
  <si>
    <t>Absalon Yepez</t>
  </si>
  <si>
    <t>P87947283</t>
  </si>
  <si>
    <t>87947283 YEPEZ  CAMPAZ ABSALON</t>
  </si>
  <si>
    <t>Miguel Fernando Recalde</t>
  </si>
  <si>
    <t>P16742015</t>
  </si>
  <si>
    <t>16742015 RECALDE GARCIA MIGUEL FERNANDO</t>
  </si>
  <si>
    <t>Guiomar Pamela Ortiz</t>
  </si>
  <si>
    <t>P1087204947</t>
  </si>
  <si>
    <t>1087204947 ORTIZ CARVAJAL GUIOMAR PAMELA</t>
  </si>
  <si>
    <t>Dayra Eliceth Canticuz</t>
  </si>
  <si>
    <t>P1089295677</t>
  </si>
  <si>
    <t>1089295677 DAYRA ELICETH CANTINCUZ URBANO</t>
  </si>
  <si>
    <t>Juan Carlos Fuertes Rodriguez</t>
  </si>
  <si>
    <t>P80859573</t>
  </si>
  <si>
    <t>80859573 FUENTES RODRIGUEZ JUAN CARLOS</t>
  </si>
  <si>
    <t>Diana Alejandra Alejandra Rojas Martínez</t>
  </si>
  <si>
    <t>P1074417549</t>
  </si>
  <si>
    <t>1074417549 DIANA ALEJANDRA ROJAS MARTINEZ</t>
  </si>
  <si>
    <t>Santiago Mejia Zuluaga</t>
  </si>
  <si>
    <t>P1053805694</t>
  </si>
  <si>
    <t>1053805694 MEJIA ZULUAGA SANTIAGO</t>
  </si>
  <si>
    <t>Magda Johana Gomez</t>
  </si>
  <si>
    <t>P40357109</t>
  </si>
  <si>
    <t>40357109 MAGDA JHOANNA GOMEZ ALONSO</t>
  </si>
  <si>
    <t>Galindo Camargo Jhedy Jhedy Johana</t>
  </si>
  <si>
    <t>P1120377502</t>
  </si>
  <si>
    <t>1120377502 GALINDO CAMARGO JHEDY JOHANNA</t>
  </si>
  <si>
    <t>Jeisson Fabian Castro Pineda</t>
  </si>
  <si>
    <t>P1104707748</t>
  </si>
  <si>
    <t>1104707748 CASTRO PINEDA JEISSON FABIAN</t>
  </si>
  <si>
    <t>Ivonn Julieth Sanchez</t>
  </si>
  <si>
    <t>P1110526232</t>
  </si>
  <si>
    <t>1110526232 SANCHEZ GRACIA IVONN JULIETH</t>
  </si>
  <si>
    <t>Solangie Paola Rojas Serrano</t>
  </si>
  <si>
    <t>P1010236819</t>
  </si>
  <si>
    <t>1010236819 ROJAS SERRANO SOLANGIE PAOLA</t>
  </si>
  <si>
    <t>Luis Alberto Alberto Rodríguez Jimenez</t>
  </si>
  <si>
    <t>P71317749</t>
  </si>
  <si>
    <t>71317749 RODRIGUEZ JIMENEZ LUIS ALBERTO</t>
  </si>
  <si>
    <t>Miguel Ángel Molina</t>
  </si>
  <si>
    <t>P79382438</t>
  </si>
  <si>
    <t>79382438 MIGUEL ANGEL MOLINA ZAMUDIO</t>
  </si>
  <si>
    <t>Maryury Lara</t>
  </si>
  <si>
    <t>P1121938164</t>
  </si>
  <si>
    <t>1121938164 LARA PARDO MARYURY</t>
  </si>
  <si>
    <t>Carmen Elisa Pascal</t>
  </si>
  <si>
    <t>P1087076508</t>
  </si>
  <si>
    <t>1087076508 PASCAL RODRIGUEZ CARMEN ELISA</t>
  </si>
  <si>
    <t>Carlos Mauricio Rosero</t>
  </si>
  <si>
    <t>P1088597038</t>
  </si>
  <si>
    <t>1088597038 CARLOS MAURICIO DELGADO</t>
  </si>
  <si>
    <t>Gina Adriana Segura</t>
  </si>
  <si>
    <t>P59683650</t>
  </si>
  <si>
    <t>59683650 SEGURA ANGULO GINA ADRIANA</t>
  </si>
  <si>
    <t>Jenny Amanda Burgos Damian</t>
  </si>
  <si>
    <t>P33702473</t>
  </si>
  <si>
    <t>33702473 JENNY AMANDA BURGOS DAMIAN</t>
  </si>
  <si>
    <t>Nayibe Pérez Paiva</t>
  </si>
  <si>
    <t>P40334062</t>
  </si>
  <si>
    <t>40334062 NAYIBE PEREZ PAIVA</t>
  </si>
  <si>
    <t>Edna Ingrid Camelo Fisco</t>
  </si>
  <si>
    <t>P52379173</t>
  </si>
  <si>
    <t>52379173 CAMELO FISCO EDNA INGRID</t>
  </si>
  <si>
    <t>CO307</t>
  </si>
  <si>
    <t>Maicol Gerardo Nieto Garcia</t>
  </si>
  <si>
    <t>P74379600</t>
  </si>
  <si>
    <t>74379600 NIETO GARCIA MAICOL GERARDO</t>
  </si>
  <si>
    <t>Diego Fernando Monsalve Garcia</t>
  </si>
  <si>
    <t>P75094836</t>
  </si>
  <si>
    <t>75094836 MONSALVE DIEGO</t>
  </si>
  <si>
    <t>Jeisson Extid Melo Sanchez</t>
  </si>
  <si>
    <t>P1010224523</t>
  </si>
  <si>
    <t>1010224523 MELO SANCHEZ JEISSON EXTID</t>
  </si>
  <si>
    <t>July Andrea Castillo Soacha</t>
  </si>
  <si>
    <t>P1015394584</t>
  </si>
  <si>
    <t>1015394584 JULY ANDREA CASTILLO SOACHA</t>
  </si>
  <si>
    <t>Cristian Camilo Zuluaga Rodriguez</t>
  </si>
  <si>
    <t>P1023890808</t>
  </si>
  <si>
    <t>1023890808 ZULUAGA RODRIGUEZ CRISTIAN CAMILO</t>
  </si>
  <si>
    <t>CO572</t>
  </si>
  <si>
    <t>Lina Maria López Santacruz</t>
  </si>
  <si>
    <t>P53123481</t>
  </si>
  <si>
    <t>53123481 LINA MARIA LOPEZ SANTACRUZ</t>
  </si>
  <si>
    <t>Jhon Jairo Gómez Ramirez</t>
  </si>
  <si>
    <t>P9733261</t>
  </si>
  <si>
    <t>9733261 GOMEZ RAMIREZ JHON JAIRO</t>
  </si>
  <si>
    <t>James Alfonso Muñoz</t>
  </si>
  <si>
    <t>P1023907626</t>
  </si>
  <si>
    <t>1023907626 JAMES ALFONSO MUÑOZ ESPITIA</t>
  </si>
  <si>
    <t>6300</t>
  </si>
  <si>
    <t>51157027</t>
  </si>
  <si>
    <t>C7</t>
  </si>
  <si>
    <t>GL Posting Riohacha (CO)</t>
  </si>
  <si>
    <t>YADA</t>
  </si>
  <si>
    <t>P800230386</t>
  </si>
  <si>
    <t>800230386 IGUARAN HENRIQUEZ &amp; CIA. S.C.S</t>
  </si>
  <si>
    <t>FC009427_SP_CANON_ARRENDAMIENTO_OFICINA_RCH_202308</t>
  </si>
  <si>
    <t>A1</t>
  </si>
  <si>
    <t>GL Posting Bogota (CO)</t>
  </si>
  <si>
    <t>P901150705</t>
  </si>
  <si>
    <t>901150705 2E SAS</t>
  </si>
  <si>
    <t>FC000103_ARRIENDO OFICINA PAIS MES AGOSTO</t>
  </si>
  <si>
    <t>51201001</t>
  </si>
  <si>
    <t>6520</t>
  </si>
  <si>
    <t>51351010</t>
  </si>
  <si>
    <t>P800028326</t>
  </si>
  <si>
    <t>800028326 NOVASOFT SAS</t>
  </si>
  <si>
    <t>COFM2302_FC029840_CXP_202306_SERVICIOS DE NOMINA NOVASOFT</t>
  </si>
  <si>
    <t>COFE2302_FC030509_CXP_202307_SERVICIO DE NOMINA NOVASOFT</t>
  </si>
  <si>
    <t>P900068878</t>
  </si>
  <si>
    <t>900068878 CONSTRUDISEÑOS SAS</t>
  </si>
  <si>
    <t>FC018739_BOG3215_PARAMETRIZACION HERRAMIENTA SMART ASSETS</t>
  </si>
  <si>
    <t>6720</t>
  </si>
  <si>
    <t>51101001</t>
  </si>
  <si>
    <t>P827000598</t>
  </si>
  <si>
    <t>827000598 DEL MAR ABOGADOS SAS</t>
  </si>
  <si>
    <t>FC000482_FCT345_ASESORIA LEGAL_DEL MAR ABOGADOS MES JULIO</t>
  </si>
  <si>
    <t>51157045</t>
  </si>
  <si>
    <t>6800</t>
  </si>
  <si>
    <t>51157047</t>
  </si>
  <si>
    <t>AN52</t>
  </si>
  <si>
    <t>P1037618334</t>
  </si>
  <si>
    <t>1037618334 RODRIGUEZ CARRILLO JENNY ANDREA</t>
  </si>
  <si>
    <t>FC000067_O_COMPRA DE UTILES DE PAPELERIA_PCM</t>
  </si>
  <si>
    <t>P807009016</t>
  </si>
  <si>
    <t>807009016 EMPAQUES DE PAPEL LTDA</t>
  </si>
  <si>
    <t>FC006393_O_COMPRA DE UTILES DE ARCHIVO_EDU_OFI_CÚC</t>
  </si>
  <si>
    <t>P901539339</t>
  </si>
  <si>
    <t>901539339 DISTRIBUCIONES ESCALANTE SAS</t>
  </si>
  <si>
    <t>FC001616_O_COMPRA UTILES DE CAFETERIA_OFI_CUC</t>
  </si>
  <si>
    <t>FC001653_O_COMPRA UTILES DE CAFETERIA_OFI_CUC</t>
  </si>
  <si>
    <t>52101005</t>
  </si>
  <si>
    <t>P27719984</t>
  </si>
  <si>
    <t>27719984 FIGUEREDO CARMEN ISBELIA</t>
  </si>
  <si>
    <t>NE023000_O_COMPRA UTILES DE CAFETERIA_OFI_CUC</t>
  </si>
  <si>
    <t>6860</t>
  </si>
  <si>
    <t>51159506</t>
  </si>
  <si>
    <t>P901592836</t>
  </si>
  <si>
    <t>901592836 EVENTOS DE CATERING GIOP S.A.S.</t>
  </si>
  <si>
    <t>FC000119_A_REUNIÓN GERENTES_ANALISIS ESCENARIOS SALARIALES 2024_OFI_CÚC</t>
  </si>
  <si>
    <t>P901721397</t>
  </si>
  <si>
    <t>901721397 TERRAZA GOURMET SAS</t>
  </si>
  <si>
    <t>FC000059_A_REUNIÓN GERENTES_ANALISIS ESCENARIOS SALARIALES 2024_OFI_CÚC</t>
  </si>
  <si>
    <t>52101008</t>
  </si>
  <si>
    <t>6910</t>
  </si>
  <si>
    <t>51157053</t>
  </si>
  <si>
    <t>P800153993</t>
  </si>
  <si>
    <t>800153993 COMUNICACIÓN CELULAR S.A COMCEL S.A</t>
  </si>
  <si>
    <t>FC947109 SP_CLARO_VOZ_MENSAJERIA_INTERNET_NE_202308</t>
  </si>
  <si>
    <t>51351004</t>
  </si>
  <si>
    <t>FC947109 SP_CLARO_VOZ_MENSAJERIA_INTERNET_ADIC_202308</t>
  </si>
  <si>
    <t>6960</t>
  </si>
  <si>
    <t>52351001</t>
  </si>
  <si>
    <t>P800185306</t>
  </si>
  <si>
    <t>800185306 COLVANES LTDA</t>
  </si>
  <si>
    <t>FC359987_T_FLETE_ELEMENTOS DE CAFETERIA</t>
  </si>
  <si>
    <t>52351007</t>
  </si>
  <si>
    <t>P444444053</t>
  </si>
  <si>
    <t>444444053 TRANSPORTE INTERNO NRC</t>
  </si>
  <si>
    <t>PTU202308_TRANSPORTES LOCALES_JHON GOMEZ_GASTOS DE VIAJE CAMIONETA</t>
  </si>
  <si>
    <t>PTU202308_TRANSPORTES LOCALES_JUAN JAIMES_GASTOS DE BODEGA CENTRO URR</t>
  </si>
  <si>
    <t>BRBE</t>
  </si>
  <si>
    <t>COFE2302_PTU202308_TRANSPORTE INTERNO JAVIER MORENO</t>
  </si>
  <si>
    <t>P5534533</t>
  </si>
  <si>
    <t>5534533 MORENO GILBERTO</t>
  </si>
  <si>
    <t>NE022943_T_DILIGENCIAS VARIAS_COMPRA DE UTILES DE ARCHIVO CAJAS_COMPETENCIAS_OFI_CÚC</t>
  </si>
  <si>
    <t>NE022986_T_DILIGENCIAS VARIAS_FIRMA DE DOCUMENTO_RRHH_CAMBIO CHEQUE CAJA MENOR_COMPRA CAJAS DE ARCHIVO</t>
  </si>
  <si>
    <t>PTU_T_URB_REUNIÓN GERENTES_ANALISIS ESCENARIOS SALARIALES 2024_OFI_CÚC</t>
  </si>
  <si>
    <t>7000</t>
  </si>
  <si>
    <t>52151004</t>
  </si>
  <si>
    <t>CO44</t>
  </si>
  <si>
    <t>PICK UP 4X4</t>
  </si>
  <si>
    <t>P900411071</t>
  </si>
  <si>
    <t>900411071 INVERSIONES NAN SAS</t>
  </si>
  <si>
    <t>COFE2302_FC008909_COMPRA COMBUSTIBLE VEHICULO INSTITUCIONAL LMW331</t>
  </si>
  <si>
    <t>P900568774</t>
  </si>
  <si>
    <t>900568774 K- SAVAL ENERGY SAS</t>
  </si>
  <si>
    <t>COFE2302_FC029474_COMPRA COMBUSTIBLE VEHICULO INSTITUCIONAL LMW331</t>
  </si>
  <si>
    <t>COFE2302_FC029164_COMPRA COMBUSTIBLE VEHICULO INSTITUCIONAL LMW331</t>
  </si>
  <si>
    <t>COFE2302_FC028871_COMPRA COMBUSTIBLE VEHICULO INSTITUCIONAL LMW331</t>
  </si>
  <si>
    <t>CO46</t>
  </si>
  <si>
    <t>P811009788</t>
  </si>
  <si>
    <t>811009788 DISTRACOM</t>
  </si>
  <si>
    <t>COFE2302_FC014465_COMBUSTIBLE_JHON GOMEZ_GASTOS DE VIAJE CAMIONETA</t>
  </si>
  <si>
    <t>COFE2302_FC008943_COMBUSTIBLE_JHON GOMEZ_GASTOS DE VIAJE CAMIONETA</t>
  </si>
  <si>
    <t>P890700598</t>
  </si>
  <si>
    <t>890700598 CONTRASUR</t>
  </si>
  <si>
    <t>COFE2302_FC032707_COMBUSTIBLE_JHON GOMEZ_GASTOS DE VIAJE CAMIONETA</t>
  </si>
  <si>
    <t>53152004</t>
  </si>
  <si>
    <t>7090</t>
  </si>
  <si>
    <t>51351023</t>
  </si>
  <si>
    <t>P65831858</t>
  </si>
  <si>
    <t>65831858 SANDRA MAGALY AVENDAÑO</t>
  </si>
  <si>
    <t>COFE2302_DS014124_PAEQUEADERO CAMIONETA_JHON GOMEZ_GASTOS DE VIAJE CAMIONETA</t>
  </si>
  <si>
    <t>P86040753</t>
  </si>
  <si>
    <t>86040753 GUSTAVO PARRADO</t>
  </si>
  <si>
    <t>COFE2302_DS014125_PAEQUEADERO CAMIONETA_JHON GOMEZ_GASTOS DE VIAJE CAMIONETA</t>
  </si>
  <si>
    <t>COFE2302_DS014099_SERVICIO PARQUEADERO VEHICULO INSTITUCIONAL LMW331</t>
  </si>
  <si>
    <t>P14282224</t>
  </si>
  <si>
    <t>14282224 YEISON RODRIGUEZ</t>
  </si>
  <si>
    <t>COFE2302_DS014100_SERVICIO PARQUEADERO VEHICULO INSTITUCIONAL LMW331</t>
  </si>
  <si>
    <t>P23786000</t>
  </si>
  <si>
    <t>23786000 RINCON RONCANCIO FIDELIA</t>
  </si>
  <si>
    <t>COFE2302_DS014101_SERVICIO PARQUEADERO VEHICULO INSTITUCIONAL LMW331</t>
  </si>
  <si>
    <t>7140</t>
  </si>
  <si>
    <t>51052101</t>
  </si>
  <si>
    <t>PV122256_VP_JEISSON YAGUARA_ACOMPAÑAMIENTO INDUCCION SAE</t>
  </si>
  <si>
    <t>CO4QB</t>
  </si>
  <si>
    <t>C4</t>
  </si>
  <si>
    <t>GL Posting Chocó (CO)</t>
  </si>
  <si>
    <t>LORO</t>
  </si>
  <si>
    <t>Edinson de Jesús Gómez Villadiego</t>
  </si>
  <si>
    <t>P8204458</t>
  </si>
  <si>
    <t>8204458 GOMEZ VILLADIEDO EDINSON DE JESUS</t>
  </si>
  <si>
    <t>V_PV126178_VIATICOS_E.GOMEZ_CAMBIO DE REPUESTO VEHICULO INSTITUCIONA FZY-221</t>
  </si>
  <si>
    <t>V_PV126178_VIATICOS_E.GOMEZ_VISITA A PROYECTO CHOCO</t>
  </si>
  <si>
    <t>Farid Gustavo Galvez Cubides</t>
  </si>
  <si>
    <t>P1110457108</t>
  </si>
  <si>
    <t>1110457108 GALVEZ CUBIDES FARID GUSTAVO</t>
  </si>
  <si>
    <t>PV128872_VP_FARID GALVEZ_ACOMPAÑAMIENTO SAE- VISITAS DE SEGUIMIENTO PP</t>
  </si>
  <si>
    <t>Michael. Stiven Cardona Aristizabal</t>
  </si>
  <si>
    <t>P1001343018</t>
  </si>
  <si>
    <t>1001343018 CARDONA ARISTIZABAL MICHAEL STIVEN</t>
  </si>
  <si>
    <t>PV130704_VP_MICHAEL CARDONA_INDUCCION SAE ARANDO</t>
  </si>
  <si>
    <t>Sandra. Viviana Ibañez</t>
  </si>
  <si>
    <t>P1070962227</t>
  </si>
  <si>
    <t>1070962227 IBAÑEZ AHUMADA SANDRA LILIANA</t>
  </si>
  <si>
    <t>PV130905_VP_SANDRA IBAÑEZ_INGRESO Y PRESENTACIÓN SAE EN PUNTOS TERRITORIALES</t>
  </si>
  <si>
    <t>Isaura. Aragon</t>
  </si>
  <si>
    <t>P1016037890</t>
  </si>
  <si>
    <t>1016037890 ARAGON MALDONADO ISAURA LORENA</t>
  </si>
  <si>
    <t>PV131823_VP_ISAURA ARAGON_CAPACITACION E INGRESO SAE META</t>
  </si>
  <si>
    <t>PV131999_VP_LAURA DIAZ_FORMACIÓN SAE Y ACOMPAÑAMIENTO A TERRITORIO</t>
  </si>
  <si>
    <t>PV140270_VO_MARIA AMANGONES_JORNADA DE INDUCCION MEDELLIN</t>
  </si>
  <si>
    <t>AJUSTE_11304516_PV140270_VO_MARIA AMANGONES_JORNADA DE INDUCCION MEDELLIN</t>
  </si>
  <si>
    <t>A7</t>
  </si>
  <si>
    <t>GL Posting Tumaco (CO)</t>
  </si>
  <si>
    <t>Nancy Marina Ortiz Valencia</t>
  </si>
  <si>
    <t>P59662147</t>
  </si>
  <si>
    <t>59662147 NANCY MARINA ORTIZ VALENCIA</t>
  </si>
  <si>
    <t>V_PVCO202_VIATICOS_N.ORTIZ_MISION ENCUENTRO DE LA COMPETENCIA DE EDUCACION</t>
  </si>
  <si>
    <t>PVCO234_VP_NAYIBE PEREZ_MISION DE ACOMPAÑAMIENTO ARANDO LA EDUCACION</t>
  </si>
  <si>
    <t>CO273</t>
  </si>
  <si>
    <t>Jairo David Moran Jojoa</t>
  </si>
  <si>
    <t>P1085274079</t>
  </si>
  <si>
    <t>1085274079 MORAN JOJOA JAIRO DAVID</t>
  </si>
  <si>
    <t>V_PVCO273_VIATICOS_J.MORAN_MISION ENCUENTRO FIN HR ADM SANTA MARTA</t>
  </si>
  <si>
    <t>CO345</t>
  </si>
  <si>
    <t>Javier Giovanni Moreno Gil</t>
  </si>
  <si>
    <t>P86049011</t>
  </si>
  <si>
    <t>86049011 MORENO GIL JAVIER GIOVANNI</t>
  </si>
  <si>
    <t>COFE2302_PVCO345_VIATICOS JAVIER MORENO ACOMPAÑAMIENTO MISION</t>
  </si>
  <si>
    <t>PVCO353_VP_DIEGO MONSALVE_INDUCCION SAE ARANDO LA EDUCACION</t>
  </si>
  <si>
    <t>CO516</t>
  </si>
  <si>
    <t>Oscar Enrique Rodriguez Gaona</t>
  </si>
  <si>
    <t>P79923547</t>
  </si>
  <si>
    <t>79923547 OSCAR RODRIGUEZ GAONA</t>
  </si>
  <si>
    <t>PVCO516_VP_OSCAR RODRIGUEZ_MISION DE ACOMPAÑAMIENTO ARANDO LA EDUCACION</t>
  </si>
  <si>
    <t>CO549</t>
  </si>
  <si>
    <t>Leonardo Jairo Jimenez Zapata</t>
  </si>
  <si>
    <t>P72007404</t>
  </si>
  <si>
    <t>72007404 JIMENEZ ZAPATA LEONARDO JAIRO</t>
  </si>
  <si>
    <t>PVCO549_VP_LEONARDO JIMENEZ_ACOMPAÑAMIENTO INGRESO SAE</t>
  </si>
  <si>
    <t>PVCO572_VP_LINA LOPEZ_INGRESO SAE ARANDO LA EDUCACION</t>
  </si>
  <si>
    <t>PVCO572_VP_LINA LOPEZ_MONITOREO ARANDO LA EDUCACION</t>
  </si>
  <si>
    <t>PVCO623_VP_JHON GOMEZ_GASTOS DE VIAJE CAMIONETA</t>
  </si>
  <si>
    <t>51052102</t>
  </si>
  <si>
    <t>Luz Mayerly Camargo Guerrero</t>
  </si>
  <si>
    <t>P1090453205</t>
  </si>
  <si>
    <t>1090453205 LUZ MAYERLY CAMARGO GUERRERO</t>
  </si>
  <si>
    <t>PCV_V_MCAMARGO_ENCUENTRO FIN_ADM_RRHH_SM</t>
  </si>
  <si>
    <t>Yeiber Valencia</t>
  </si>
  <si>
    <t>P1077459930</t>
  </si>
  <si>
    <t>1077459930 VALENCIA MELEXIO YEIBER</t>
  </si>
  <si>
    <t>V_PV35371_VIATICOS_Y.VALENCIA_APOYO GESTION FAB DESDE CALI</t>
  </si>
  <si>
    <t>A6</t>
  </si>
  <si>
    <t>GL Posting Popayán (CO)</t>
  </si>
  <si>
    <t>V_PV136403_VIATICOS_NDELGADO_CUBRIMIENTO VISITA DIRECTOR</t>
  </si>
  <si>
    <t>PV140261_VO_FRAIBEL TABARES_JORNADAS DE INDUCCION SAE</t>
  </si>
  <si>
    <t>PV140262_VO_SANDRA CARDONA_JORNADAS DE INDUCCION SAE</t>
  </si>
  <si>
    <t>PV140266_VO_DIEGO GUZMAN_FORMACION EN CHAPARRAL</t>
  </si>
  <si>
    <t>PV140267_VO_DIANA CAMELO_FORMACION SAE CHAPARRAL</t>
  </si>
  <si>
    <t>PV140268_VO_ORFELY CAMPOS_FORMACION SAE CHAPARRAL</t>
  </si>
  <si>
    <t>PV140269_VO_JOSE LUIS UBARNES_JORNADAS DE INDUCCION SAE</t>
  </si>
  <si>
    <t>PV140272_VO_ FELIX CASTAÑEDA_FORMACION Y ARTICULACION CON LA OFICINA REGIONAL NRC</t>
  </si>
  <si>
    <t>PV140274_VO_LAURA LEAL_FORMACION SAE CHAPARRAL</t>
  </si>
  <si>
    <t>PV140275_VO_ASTRID ANGULO_FORMACION SAE CHAPARRAL</t>
  </si>
  <si>
    <t>PV140278_VO_JENNY ARELLAN_FORMACION EN CHAPARRAL</t>
  </si>
  <si>
    <t>PV140296_VO_PAOLA BENITEZ_JORNADAS DE INDUCCION SAE</t>
  </si>
  <si>
    <t>PV140309_VO_WENDY LLANES_JORNADAS DE INDUCCION SAE</t>
  </si>
  <si>
    <t>PV140310_VO_DEYVY OVIEDO_JORNADA DE INDUCCION SAE</t>
  </si>
  <si>
    <t>PV140311_VO_LIVIER SANCHEZ_JORNADAS DE INDUCCION SAE</t>
  </si>
  <si>
    <t>PV140357_VO_JUAN FUERTES_JORNADAS DE INDUCCION PROYECTOS ARANDO</t>
  </si>
  <si>
    <t>PV140359_VO_SANTIAGO MEJIA_JORNADAS DE INDUCCION</t>
  </si>
  <si>
    <t>PV140360_VO_MAGDA GOMEZ_JORNADA DE INDUCCION</t>
  </si>
  <si>
    <t>PV140361_VO_JHEDY GALINDO_JORNADAS DE INDUCCION SAE</t>
  </si>
  <si>
    <t>PV140366_VO_JEISSON CASTRO_FORMACION EN CHAPARRAL</t>
  </si>
  <si>
    <t>PV140372_VO_IVONN SANCHEZ_FORMACION SAE CHAPARRAL</t>
  </si>
  <si>
    <t>PV140373_VO_SOLANGIE ROJAS_CONCEPTO CAPACITACION NUEVA TRANSFERENCIA ARANDO LA EDUCACION</t>
  </si>
  <si>
    <t>PV140487_VO_MARYURY LARA_JORNADAS DE INDUCCION SAE</t>
  </si>
  <si>
    <t>51157063</t>
  </si>
  <si>
    <t>P830053812</t>
  </si>
  <si>
    <t>830053812 ALIANZA FIDUCIARIA FIDEICOMISO</t>
  </si>
  <si>
    <t>FC056037_H_ALOJAM_E.GOMEZ_MEDELLIN_DEL_09_AL_11_DEL_08_DEL_2023</t>
  </si>
  <si>
    <t>P800226324</t>
  </si>
  <si>
    <t>800226324 BESTRAVEL SERVICE LTDA</t>
  </si>
  <si>
    <t>FC749258_TK_MICHAEL STIVEN CARDONA ARISTIZABAL_APOEOH_EOHVVC_TARIFA_ADM</t>
  </si>
  <si>
    <t>P860054227</t>
  </si>
  <si>
    <t>860054227 VIAJES ZEPPELIN SA</t>
  </si>
  <si>
    <t>D2</t>
  </si>
  <si>
    <t>AP Posting UCM (CO)</t>
  </si>
  <si>
    <t>PAGO_FC073414_H_M.C_MISION INGRESO SAE</t>
  </si>
  <si>
    <t>P890100577</t>
  </si>
  <si>
    <t>890100577 AVIANCA S.A</t>
  </si>
  <si>
    <t>FC749267_TK_SANDRA VIVIANA IBANEZ AHUMADA_BOGMDE_TARIFA_ADM</t>
  </si>
  <si>
    <t>P1125228089</t>
  </si>
  <si>
    <t>1125228089 URREGO GIRON DANIELA</t>
  </si>
  <si>
    <t>COFE2302_FC001495_ALOJAMIENTO_SANDRA IBAÑEZ_INGRESO Y PRESENTACIÓN SAE EN PUNTOS TERRITORIALES</t>
  </si>
  <si>
    <t>FC748752_TK_SANDRA VIVIANA IBANEZ AHUMADA_APOBOG_TARIFA_ADM</t>
  </si>
  <si>
    <t>P860403441</t>
  </si>
  <si>
    <t>860403441 HOTELERA TURISTICA VILLAVICENCIO LTDA</t>
  </si>
  <si>
    <t>FC002440 FC002440_HOTEL ALHAMBRA_ALOJAMIENTO_ISAURA ARAGON</t>
  </si>
  <si>
    <t>FC748743_TK_ISAURA LORENA ARAGON MALDONADO_BOGVVC_TARIFA_ADM</t>
  </si>
  <si>
    <t>ELM7</t>
  </si>
  <si>
    <t>P650187917</t>
  </si>
  <si>
    <t>650187917 FREI HEINRICH ERNEST</t>
  </si>
  <si>
    <t>FC005264_ALOJAM_Y.VALENCIA_CALI_DEL_AL_19_DEL_08_DEL_2023</t>
  </si>
  <si>
    <t>FC748725_TKT_Y.VALENCIA_UIB_BOG_CLO_UIB_14_08</t>
  </si>
  <si>
    <t>P800128709</t>
  </si>
  <si>
    <t>800128709 BASILO KLONIS &amp; CIA SA</t>
  </si>
  <si>
    <t>FC017249_ALOJAM_Y.VALENCIA_CALI_DL_17_AL_19_DEL_08_DEL_2023</t>
  </si>
  <si>
    <t>FC749249_TKT_N.DELGADO_CLO_BOG_12_08</t>
  </si>
  <si>
    <t>FC749249_TKT_N.DELGADO_UIB_CLO_TCO_15_08</t>
  </si>
  <si>
    <t>FC749250_TKT_N.DELGADO_ BOG_UIB_14_08</t>
  </si>
  <si>
    <t>FC749250_TKT_N.DELGADO_ TCO_CLO_17_08</t>
  </si>
  <si>
    <t>Diana Magali Hurtado Perea</t>
  </si>
  <si>
    <t>749233</t>
  </si>
  <si>
    <t>FC749233_TKT_D.HURTADO_CLO_IPI_CLO_07_09</t>
  </si>
  <si>
    <t>FC749234_TKT_D.HURTADO_CLO_PSO_CLO_04_09</t>
  </si>
  <si>
    <t>749234</t>
  </si>
  <si>
    <t>FC748716_TKT_D.HURTADO_CLO_TCO_CLO_21_08</t>
  </si>
  <si>
    <t>FC748704</t>
  </si>
  <si>
    <t>FC748704_TK_PACHECO ANUAR_BAQ/BOG/CUC/BOG/RCH_TALLER ENTRENAMIENTO</t>
  </si>
  <si>
    <t>FC748744_TK_FRAIBEL TABARES GALLEGO_SVIBOGSVI_TARIFA_ADM</t>
  </si>
  <si>
    <t>FC748747_TK_SANDRA MILENI CARDONA POLANCO_PUUBOG_BOGPUU_TARIFA_ADM</t>
  </si>
  <si>
    <t>P901237778</t>
  </si>
  <si>
    <t>901237778 HOTEL METROTEL SAS</t>
  </si>
  <si>
    <t>FC048721_H_S.C_MISION INGRESO SAE</t>
  </si>
  <si>
    <t>FC073669_H_J.UBARNES_MISION INGRESO SAE</t>
  </si>
  <si>
    <t>FC073508_H_M.MANGONES_MISION INGRESO SAE</t>
  </si>
  <si>
    <t>FC048593 FC048593_HOTEL METROTEL SAS_ALOJAMIENTO_FELIX CASTAÑEDA</t>
  </si>
  <si>
    <t>P900928518</t>
  </si>
  <si>
    <t>900928518 HOTEL FLORES DEL PARAISO SAS</t>
  </si>
  <si>
    <t>FC009226_H_F.CASTAÑEDA_S.ROJAS_INGRESO SAE</t>
  </si>
  <si>
    <t>FC073574_H_F.CASTAÑEDA_MISION INGRESO SAE</t>
  </si>
  <si>
    <t>FC073654</t>
  </si>
  <si>
    <t>FC073654 SERV ALOJAMIENTO FELIZ CASTAÑEDA EN MEDELLIN</t>
  </si>
  <si>
    <t>FC748746_TK_LEOANRDO ANDRES ARIAS YAGUE_FLABOGFLA_TARIFA_ADM</t>
  </si>
  <si>
    <t>FC048723_H_L.A_MISION INGRESO SAE</t>
  </si>
  <si>
    <t>P901051655</t>
  </si>
  <si>
    <t>901051655 HOTEL EL AEROPUERTO SAS</t>
  </si>
  <si>
    <t>FC003569</t>
  </si>
  <si>
    <t>FC003569 SERV ALOJAMIENTO WENDY LLANES EN GRANADA</t>
  </si>
  <si>
    <t>FC003570_H_DOVIEDO_INGRESO SAE GUAVIARE</t>
  </si>
  <si>
    <t>FC073592_H_S.ROJAS_MISION INGRESO SAE</t>
  </si>
  <si>
    <t>FC073656_H_S.ROJAS_MISION INGRESO SAE</t>
  </si>
  <si>
    <t>Giovanni Rizzo</t>
  </si>
  <si>
    <t>FC749239_TKT_B.ZUÑIGA_TCO_CLO_17_08</t>
  </si>
  <si>
    <t>FC017227_ALOJAM_G.RIZZO_DEL_17_AL_18_DEL_08_DEL_2023_CALI</t>
  </si>
  <si>
    <t>FC749238_TKT_G.RIZZO_UIB_CLO_15_08</t>
  </si>
  <si>
    <t>749235</t>
  </si>
  <si>
    <t>FC749235_TKT_G.RIZZO_ CLO_TCO_15_08</t>
  </si>
  <si>
    <t>FC749259_TK_NAYIBE PEREZ PAIVA_BOGSVIFLABOG_TARIFA_ADM</t>
  </si>
  <si>
    <t>FC016982_ALOJAM_J.MORAN_CALI_DEL_02_AL_05-DEL_08_DEL_2023</t>
  </si>
  <si>
    <t>FC750170_TKT_J.MORAN_PSO_CLO_27_08</t>
  </si>
  <si>
    <t>FC750170_TKT_J.MORAN_CLO_PSO_01_09</t>
  </si>
  <si>
    <t>FC748721_TKT_J.MORAN_BOG_SMR_13_08</t>
  </si>
  <si>
    <t>P890704196</t>
  </si>
  <si>
    <t>890704196 AIRES</t>
  </si>
  <si>
    <t>FC748721_TKT_J.MORAN_SMR_BOG_18_08</t>
  </si>
  <si>
    <t>FC749228_TKT_J.MORAN_PSO_BOG_PSO_13_08</t>
  </si>
  <si>
    <t>CO276</t>
  </si>
  <si>
    <t>Gerardo Alfonso Fletcher Serrano</t>
  </si>
  <si>
    <t>FC005266_ALOJAM_G.FLETCHER_CALI_DEL_14_AL_16_DEL_08_DEL_2023</t>
  </si>
  <si>
    <t>P19092769</t>
  </si>
  <si>
    <t>19092769 MOISES MORALES</t>
  </si>
  <si>
    <t>FC013640_ALOJAMMIENTO JAVIER MORENO_IBAGUE</t>
  </si>
  <si>
    <t>FC749275_TK_DIEGO FERNANDO MONSALVE GARCIA_BOGMDE_TARIFA_ADM</t>
  </si>
  <si>
    <t>FC748748_TK_DIEGO FERNANDO MONSALVE GARCIA_BOGIBE_TARIFA_ADM</t>
  </si>
  <si>
    <t>FC073940</t>
  </si>
  <si>
    <t>FC073940 SERV ALOJAMIENTO DIEGO MONSALVE EN MEDELLIN</t>
  </si>
  <si>
    <t>FC749274</t>
  </si>
  <si>
    <t>FC749274_TK_OSCAR ENRIQUE RODRIGUEZ GAONA_FLABOG_TARIFA_ADM</t>
  </si>
  <si>
    <t>FC749273_TK_OSCAR ENRIQUE RODRIGUEZ GAONA_BOGFLA_TARIFA ADM</t>
  </si>
  <si>
    <t>FC749273_TK_OSCAR ENRIQUE RODRIGUEZ GAONA_BOGFLA_TARIFA_ADM</t>
  </si>
  <si>
    <t>FC749272_TK_CRISTIAN CAMILO ZULUAGA_BOGMDEBOG_TARIFA_ADM</t>
  </si>
  <si>
    <t>FC003616</t>
  </si>
  <si>
    <t>FC003616 SERV ALOJAMIENTO CRISTIAN ZULUAGA EN SJG</t>
  </si>
  <si>
    <t>FC750196_TK_CRISTIAN CAMILO ZULUAGA_VVCBOG_TARIFA_ADM</t>
  </si>
  <si>
    <t>FC750201</t>
  </si>
  <si>
    <t>FC750201_TK_CRISTIAN CAMILO ZULUAGA_BOGSJE_TARIFA_ADM</t>
  </si>
  <si>
    <t>FC073430</t>
  </si>
  <si>
    <t>FC073430 SERV ALOJAMIENTO CRISTIAN ZULUAGA EN MEDELLIN</t>
  </si>
  <si>
    <t>FC749266_TK_LEONARDO JAIRO JIMENEZ ZAPATA_BOGMDEBOG_TARIFA_ADM</t>
  </si>
  <si>
    <t>FC073646_H_L.JIMENEZ_MISION SEGUIMEINTO INGRESO MANDE</t>
  </si>
  <si>
    <t>FC073573_H_L.J_MISION INGRESO SAE</t>
  </si>
  <si>
    <t>FC750195_TK_LINA LOPEZ SANTACRUZ_VVCBOG_TARIFA_ADM</t>
  </si>
  <si>
    <t>FC750204_TK_LINA LOPEZ SANTACRUZ_BOGVVC_TARIFA_ADM</t>
  </si>
  <si>
    <t>CO588</t>
  </si>
  <si>
    <t>Angie Lorena Silva Bello</t>
  </si>
  <si>
    <t>FC748722_TKT_L.SILVA_BOG_SMR_BOG_14_08</t>
  </si>
  <si>
    <t>CO622</t>
  </si>
  <si>
    <t>Brenda Zuñiga Garcia</t>
  </si>
  <si>
    <t>FC749238_TKT_B.ZUÑIGA_UIB_CLO_15_08</t>
  </si>
  <si>
    <t>FC749235_TKT_B.ZUÑIGA_ CLO_TCO_15_08</t>
  </si>
  <si>
    <t>FC749236_TKT_B.ZUÑIGA_CLO_EOH_UIB_13_08</t>
  </si>
  <si>
    <t>749236</t>
  </si>
  <si>
    <t>FC002443 FC002443_HOTEL ALHAMBRA_ALOJAMIENTO_SAE META_GUAVIARE</t>
  </si>
  <si>
    <t>Resource Default</t>
  </si>
  <si>
    <t>FC048722_ALOJAMIENTO STAFF FREIBEL TABARES</t>
  </si>
  <si>
    <t>51159501</t>
  </si>
  <si>
    <t>P900744773</t>
  </si>
  <si>
    <t>900744773 CONCESIONARIA VIAL DEL PACIFICO S A S</t>
  </si>
  <si>
    <t>O_FC603074_PEAJE_E.GOMEZ_CAMBIO DE REPUESTO VEHICULO INSTITUCIONA FZY-221</t>
  </si>
  <si>
    <t>P900219834</t>
  </si>
  <si>
    <t>900219834 F2X S.A.S.</t>
  </si>
  <si>
    <t>COFE2302_FC242546_PEAJE VEHICULO INSTITUCIONAL LMW331</t>
  </si>
  <si>
    <t>P830053700</t>
  </si>
  <si>
    <t>830053700 PATRIMONIO AUTONOMO FC</t>
  </si>
  <si>
    <t>COFE2302_F453845_PEAJE VEHICULO INSTITUCIONAL LMW331</t>
  </si>
  <si>
    <t>COFE2302_FC451875_PEAJE VEHICULO INSTITUCIONAL LMW331</t>
  </si>
  <si>
    <t>COFE2302_FC363439_PEAJE VEHICULO INSTITUCIONAL LMW331</t>
  </si>
  <si>
    <t>COFE2302_FC220999_PEAJE VEHICULO INSTITUCIONAL LMW331</t>
  </si>
  <si>
    <t>COFE2302_FC167066_PEAJE VEHICULO INSTITUCIONAL LMW331</t>
  </si>
  <si>
    <t>COFE2302_FC351814_PEAJE VEHICULO INSTITUCIONAL LMW331</t>
  </si>
  <si>
    <t>COFE2302_FC753106_PEAJE VEHICULO INSTITUCIONAL LMW331</t>
  </si>
  <si>
    <t>COFE2302_FC758144_PEAJE VEHICULO INSTITUCIONAL LMW331</t>
  </si>
  <si>
    <t>COFE2302_FC357671_PEAJE VEHICULO INSTITUCIONAL LMW331</t>
  </si>
  <si>
    <t>P830054539</t>
  </si>
  <si>
    <t>830054539 FIDUCOLOMBIA S.A.</t>
  </si>
  <si>
    <t>COFE2302_FC717468_PEAJE VEHICULO INSTITUCIONAL LMW331</t>
  </si>
  <si>
    <t>COFE2302_FC104456_PEAJE VEHICULO INSTITUCIONAL LMW331</t>
  </si>
  <si>
    <t>COFE2302_FC901880_PEAJE VEHICULO INSTITUCIONAL LMW331</t>
  </si>
  <si>
    <t>COFE2302_FC231968_PEAJE VEHICULO INSTITUCIONAL LMW331</t>
  </si>
  <si>
    <t>P800185008</t>
  </si>
  <si>
    <t>800185008 THOMAS INSTRUMENTS S A</t>
  </si>
  <si>
    <t>COFE2302_FC661331_PEAJE_JHON GOMEZ_GASTOS DE VIAJE CAMIONETA</t>
  </si>
  <si>
    <t>COFE2302_FC538344_PEAJE_JHON GOMEZ_GASTOS DE VIAJE CAMIONETA</t>
  </si>
  <si>
    <t>COFE2302_FC095161_PEAJE_JHON GOMEZ_GASTOS DE VIAJE CAMIONETA</t>
  </si>
  <si>
    <t>COFE2302_FC450453_PEAJE_JHON GOMEZ_GASTOS DE VIAJE CAMIONETA</t>
  </si>
  <si>
    <t>COFE2302_FC279568_PEAJE_JHON GOMEZ_GASTOS DE VIAJE CAMIONETA</t>
  </si>
  <si>
    <t>COFE2302_FC107578_PEAJE_JHON GOMEZ_GASTOS DE VIAJE CAMIONETA</t>
  </si>
  <si>
    <t>COFE2302_FC009803_PEAJE_JHON GOMEZ_GASTOS DE VIAJE CAMIONETA</t>
  </si>
  <si>
    <t>COFE2302_FC717467_PEAJE_JHON GOMEZ_GASTOS DE VIAJE CAMIONETA</t>
  </si>
  <si>
    <t>P830054076</t>
  </si>
  <si>
    <t>830054076 FIDEICOMISOS SOCIEDAD FIDUCIARIAS DE OCCIDENTE SA</t>
  </si>
  <si>
    <t>COFE2302_FC242309_PEAJE_JHON GOMEZ_GASTOS DE VIAJE CAMIONETA</t>
  </si>
  <si>
    <t>51551003</t>
  </si>
  <si>
    <t>Maria Cristina Mazo Agudelo</t>
  </si>
  <si>
    <t>P800242657</t>
  </si>
  <si>
    <t>800242657 INVERSIONES TATIVAN &amp; CIA SC</t>
  </si>
  <si>
    <t>FC021242 H_CMAZO_ACOMPANAMIENTO ACTIVIDADES DE M Y E</t>
  </si>
  <si>
    <t>P901255564</t>
  </si>
  <si>
    <t>901255564 HOTEL MAJAYURA SOL SAS</t>
  </si>
  <si>
    <t>FC007200_H_CMAZO_ACOMPANAMIENTO_ACTIVIDADES_M Y E</t>
  </si>
  <si>
    <t>P901463590</t>
  </si>
  <si>
    <t>901463590 NVERSIONES DEL SUR DEL TOLIMA S.A.S</t>
  </si>
  <si>
    <t>COFE2302_FC000351_ALOJAMIENTO_LAURA DIAZ_FORMACIÓN SAE Y ACOMPAÑAMIENTO A TERRITORIO</t>
  </si>
  <si>
    <t>P222222222</t>
  </si>
  <si>
    <t>222222222 CUANTIAS MINIMAS</t>
  </si>
  <si>
    <t>AJUSTE_TRANSA_6304413_ERROR_CUENTA_COL_FC017249_ALOJAM_Y.VALENCIA_CALI_DL_17_AL_19_DEL_08_DEL_2023</t>
  </si>
  <si>
    <t>P900261074</t>
  </si>
  <si>
    <t>900261074 FLOREZ Z Y CIA SCA</t>
  </si>
  <si>
    <t>42353 FC019676_ALOJAM_N.DELGADO_TUMACO_DEL_15_AL_17_DEL_08_DEL_2023</t>
  </si>
  <si>
    <t>P901057457</t>
  </si>
  <si>
    <t>901057457 IRIACA SAS HOTEL MIA</t>
  </si>
  <si>
    <t>FC019566_ALOJAM_N.DELGADO_QUIBDO_DEL_14_AL_15_DEL_08_DEL_2023</t>
  </si>
  <si>
    <t>DALIA CANTILLO</t>
  </si>
  <si>
    <t>FC021217_H_DCANTILLO_ENCUENTRO SAE</t>
  </si>
  <si>
    <t>FC021216_H_APACHECO_ENCUENTRO SAE</t>
  </si>
  <si>
    <t>P37228131</t>
  </si>
  <si>
    <t>37228131 ELDA PEREZ DE RODRIGUEZ</t>
  </si>
  <si>
    <t>FC00582_H_RVELASQUEZ_ACTIVIDADES DE SEGUIMIENTO E INDUCCION</t>
  </si>
  <si>
    <t>FC019560_ALOJAM_G.RIZZO_QUIBDO_DEL_14_AL_15_DEL_08_DEL_2023</t>
  </si>
  <si>
    <t>FC019677_ALOJAM_G.RIZZO_TUMACO_DEL_15_AL_17_DEL_08_DEL_2023</t>
  </si>
  <si>
    <t>CO133</t>
  </si>
  <si>
    <t>Cindy Johana Reales Gonzalez</t>
  </si>
  <si>
    <t>FC021243 H_CREALES_ENCUENTRO SAE</t>
  </si>
  <si>
    <t>P1117489443</t>
  </si>
  <si>
    <t>1117489443 JUAN DAVID DELGADO ROJAS</t>
  </si>
  <si>
    <t>FC000213_FC000213_ALOJAMIENTO_EL DONCELLO NAYIBE PEREZ Y OSCAR RODRIGUEZ</t>
  </si>
  <si>
    <t>P1677329</t>
  </si>
  <si>
    <t>1677329 OSORIO ROA DAVID</t>
  </si>
  <si>
    <t>COFE2302_FC001944_ALOJAMIENTO_NAYIBE PEREZ_MISION DE ACOMPAÑAMIENTO ARANDO LA EDUCACION</t>
  </si>
  <si>
    <t>P1036647122</t>
  </si>
  <si>
    <t>1036647122 ESTRADA RENDON ENDERSON</t>
  </si>
  <si>
    <t>COFE2302_FC001423_ALOJAMIENTO_DIEGO MONSALVE_INDUCCION SAE ARANDO LA EDUCACION</t>
  </si>
  <si>
    <t>CO511</t>
  </si>
  <si>
    <t>Paola Andrea Garces Rodriguez</t>
  </si>
  <si>
    <t>P900341322</t>
  </si>
  <si>
    <t>900341322 900341322</t>
  </si>
  <si>
    <t>FC080160_ALOJAM_J.MORAN_BOGOTÁ_DEL_18_AL_19_DEL_08_DEL_2023</t>
  </si>
  <si>
    <t>COFE2302_FC001945_HOSPEDAJE_OSCAR RODRIGUEZ_MISION DE ACOMPAÑAMIENTO ARANDO LA EDUCACION</t>
  </si>
  <si>
    <t>P52036707</t>
  </si>
  <si>
    <t>52036707 GUERRERO FORERO MARTA CECILIA</t>
  </si>
  <si>
    <t>PTU202308_TRANSPORTES LOCALES_LINA LOPEZ_INGRESO SAE ARANDO LA EDUCACION</t>
  </si>
  <si>
    <t>FC005265_ALOJAM_L.SILVA_CALI_DEL_08_AL_11_DEL_08_DEL_2023</t>
  </si>
  <si>
    <t>FC019675_ALOJAM_B.ZUÑIGA_TUMACO_DEL_15_AL_17_DEL_08_DEL_2023</t>
  </si>
  <si>
    <t>P900399671</t>
  </si>
  <si>
    <t>900399671 SOCIEDAD HOTELERA LOS BALSOS S.A.S</t>
  </si>
  <si>
    <t>FC101657_H_ALOJAM_B.ZUÑIGA_MEDELLIN_DEL_13_AL_14_DEL_08_DEL_2023</t>
  </si>
  <si>
    <t>FC019559_ALOJAM_B.ZUÑIGA_QUIBDO_DEL_14_AL_15_DEL_08_DEL_2023</t>
  </si>
  <si>
    <t>P12913814</t>
  </si>
  <si>
    <t>12913814 VARGAS QUIÑONES JOSE ORLANDO</t>
  </si>
  <si>
    <t>FC000418_ALOJAM_TALLER_FORMACIÓN_SAE_TUMACO_DEL_22_AL_25_DEL08_2023</t>
  </si>
  <si>
    <t>P28677280</t>
  </si>
  <si>
    <t>28677280 MARIA LUISA GONZALEZ SANCHEZ</t>
  </si>
  <si>
    <t>FC000339_ALOJAMIENTO CHAPARRAL TOLIMA EQUIPO EDUCACION</t>
  </si>
  <si>
    <t>FC000338_ALOJAMIENTO EQUIPO EDUCACION_INGRESO SAE TOLIMA</t>
  </si>
  <si>
    <t>52351005</t>
  </si>
  <si>
    <t>PTU_T_URB_MCAMARGO_ENCUENTRO FIN_ADM_RRHH_SM</t>
  </si>
  <si>
    <t>T_PTU126178_TRANSP_E.GOMEZ_CAMBIO DE REPUESTO VEHICULO INSTITUCIONA FZY-221</t>
  </si>
  <si>
    <t>Diana Carolina Guerra</t>
  </si>
  <si>
    <t>P901484224</t>
  </si>
  <si>
    <t>901484224 TRANSPORTES Y LOGISTICA ORTIZ S.A.S.</t>
  </si>
  <si>
    <t>FC000260_CTA5361 T_CGUERRA_SEGUIMIENTO_ACTIVIDADES_EDUCATIVAS</t>
  </si>
  <si>
    <t>Sergio Antonio Cetina Martínez Cetina Martínez</t>
  </si>
  <si>
    <t>P901561445</t>
  </si>
  <si>
    <t>901561445 LOGISTICA Y TRANSPORTE MULTIMODAL AEROVAUPES ZOMAC</t>
  </si>
  <si>
    <t>TM000076</t>
  </si>
  <si>
    <t>URR3169 TM000076 SERV_TRANSPORTE FLORENCIA 12/08-14/08</t>
  </si>
  <si>
    <t>PTU202308_T_MICHAEL CARDONA_INDUCCION SAE ARANDO</t>
  </si>
  <si>
    <t>PTU202308_TRANSPORTES LOCALES_SANDRA IBAÑEZ_INGRESO Y PRESENTACIÓN SAE EN PUNTOS TERRITORIALES</t>
  </si>
  <si>
    <t>PTU202308_TRANSPORTES LOCALES_ISAURA ARAGON_CAPACITACION E INGRESO SAE META</t>
  </si>
  <si>
    <t>P4525845</t>
  </si>
  <si>
    <t>4525845 GUILLERMO LEON ARCILA VALENCIA</t>
  </si>
  <si>
    <t>UR014056</t>
  </si>
  <si>
    <t>URRDP1550 UR014056 SERV_TRANSPORTE LAURA DIAZ /GAITANIA-CHAPARRAL 8/08</t>
  </si>
  <si>
    <t>UR014073</t>
  </si>
  <si>
    <t>URR3168 UR014073 TRANSPORTE TOLIMA 08 AL 13/08</t>
  </si>
  <si>
    <t>P901056044</t>
  </si>
  <si>
    <t>901056044 TRANSPORTES ESPECIALES NUEVA ERA SAS</t>
  </si>
  <si>
    <t>FE001502</t>
  </si>
  <si>
    <t>URRDP1548 FE001502 SERV_TRANSPORTE LAURA DIAZ CHAPARRAL 8/08-13/08</t>
  </si>
  <si>
    <t>T_PTU135371_TRANSP_Y.VALENCIA_VIATICOS_APOYO GESTION FAB DESDE CALI</t>
  </si>
  <si>
    <t>T_PTU136403_TRANSPORTE_NDELGADO_CUBRIMIENTO VISITA DIRECTOR</t>
  </si>
  <si>
    <t>PTU202308_TRANSPORTES LOCALES_FRAIBEL TABARES_JORNADAS DE INDUCCION SAE</t>
  </si>
  <si>
    <t>PTU202308_TRANSPORTES LOCALES_SANDRA CARDONA_JORNADAS DE INDUCCION SAE</t>
  </si>
  <si>
    <t>PTU202308_TRANSPORTES LOCALES_JOSE LUIS UBARNES_JORNADAS DE INDUCCION SAE</t>
  </si>
  <si>
    <t>PTU202308_TRANSPORTES LOCALES_MARIA AMANGONES_JORNADA DE INDUCCION MEDELLIN</t>
  </si>
  <si>
    <t>PTU202308_TRANSPORTES LOCALES_ FELIX CASTAÑEDA_FORMACION Y ARTICULACION CON LA OFICINA REGIONAL NRC</t>
  </si>
  <si>
    <t>PTU202308_TRANSPORTES LOCALES_PAOLA BENITEZ_JORNADAS DE INDUCCION SAE</t>
  </si>
  <si>
    <t>PTU202308_TRANSPORTES LOCALES_SOLANGIE ROJAS_CONCEPTO CAPACITACION NUEVA TRANSFERENCIA ARANDO LA EDUCACION</t>
  </si>
  <si>
    <t>T_PTUCO202_TRANSP_N.ORTIZ_MISION ENCUENTRO DE LA COMPETENCIA DE EDUCACION</t>
  </si>
  <si>
    <t>PTU202308_TRANSPORTES LOCALES_NAYIBE PEREZ_MISION DE ACOMPAÑAMIENTO ARANDO LA EDUCACION</t>
  </si>
  <si>
    <t>T_PTUCO273_TRANSP_J.MORAN_MISION ENCUENTRO FIN HR ADM SANTA MARTA</t>
  </si>
  <si>
    <t>PTU202308_TRANSPORTES LOCALES_DIEGO MONSALVE_INDUCCION SAE ARANDO LA EDUCACION</t>
  </si>
  <si>
    <t>PTU20238_TRANSPORTES LOCALES_OSCAR RODRIGUEZ_MISION DE ACOMPAÑAMIENTO ARANDO LA EDUCACION</t>
  </si>
  <si>
    <t>PTU202308_TRANSPORTES LOCALES_LEONARDO JIMENEZ_ACOMPAÑAMIENTO INGRESO SAE</t>
  </si>
  <si>
    <t>P901158731</t>
  </si>
  <si>
    <t>901158731 NAGETRANS</t>
  </si>
  <si>
    <t>URR3183_NA000573_SERVICIO TRANSPORTE URRAO TERRESTRE</t>
  </si>
  <si>
    <t>PTU202308_TRANSPORTE LOCAL_LINA LOPEZ_MONITOREO ARANDO LA EDUCACION</t>
  </si>
  <si>
    <t>52351009</t>
  </si>
  <si>
    <t>FC749258_TK_MICHAEL STIVEN CARDONA ARISTIZABAL_APOEOH_EOHVVC</t>
  </si>
  <si>
    <t>FC749267_TK_SANDRA VIVIANA IBANEZ AHUMADA_BOGMDE</t>
  </si>
  <si>
    <t>FC748752_TK_SANDRA VIVIANA IBANEZ AHUMADA_APOBOG</t>
  </si>
  <si>
    <t>FC748743_TK_ISAURA LORENA ARAGON MALDONADO_BOGVVC</t>
  </si>
  <si>
    <t>FC748744_TK_FRAIBEL TABARES GALLEGO_SVIBOGSVI</t>
  </si>
  <si>
    <t>FC748747_TK_SANDRA MILENI CARDONA POLANCO_PUUBOG_BOGPUU</t>
  </si>
  <si>
    <t>FC748746_TK_LEOANRDO ANDRES ARIAS YAGUE_FLABOGFLA</t>
  </si>
  <si>
    <t>FC749259_TK_NAYIBE PEREZ PAIVA_BOGSVIFLABOG</t>
  </si>
  <si>
    <t>FC749275_TK_DIEGO FERNANDO MONSALVE GARCIA_BOGMDE</t>
  </si>
  <si>
    <t>FC748748_TK_DIEGO FERNANDO MONSALVE GARCIA_BOGIBE</t>
  </si>
  <si>
    <t>FC749273_TK_OSCAR ENRIQUE RODRIGUEZ GAONA_BOGFLA</t>
  </si>
  <si>
    <t>FC749274_TK_OSCAR ENRIQUE RODRIGUEZ GAONA_FLABOG</t>
  </si>
  <si>
    <t>FC750196_TK_CRISTIAN CAMILO ZULUAGA_VVCBOG</t>
  </si>
  <si>
    <t>FC749272_TK_CRISTIAN CAMILO ZULUAGA_BOGMDEBOG</t>
  </si>
  <si>
    <t>FC750201_TK_CRISTIAN CAMILO ZULUAGA_BOGSJE</t>
  </si>
  <si>
    <t>FC749266_TK_LEONARDO JAIRO JIMENEZ ZAPATA_BOGMDEBOG</t>
  </si>
  <si>
    <t>FC750195_TK_LINA LOPEZ SANTACRUZ_VVCBOG</t>
  </si>
  <si>
    <t>FC750204_TK_LINA LOPEZ SANTACRUZ_BOGVVC</t>
  </si>
  <si>
    <t>Casilla de validación</t>
  </si>
  <si>
    <t>AJ_TR11305021_AJUSTE AL PESO_LAURA DIAZ_FORMACIÓN SAE Y ACOMPAÑAMIENTO A TERRITORIO</t>
  </si>
  <si>
    <t>COFM2305</t>
  </si>
  <si>
    <t>PV122256_VP_JEISSON YAGUARA_TALLER PCM Y ENCUENTRO NACIONAL DE EDUCACION</t>
  </si>
  <si>
    <t>PV122256_VP_JEISON YAGUARA_PARTICIPACION EN TALLER HNO</t>
  </si>
  <si>
    <t>COFM2305_PV131999_LAURA DIAZ PARTICIPACION ENCUENTRA NACIONAL EDUCACION LAURA DIAZ</t>
  </si>
  <si>
    <t>PVCO536_VP_CRISTIAN ZULUAGA_MISIONES DE MONITOREO A PROYECTOS</t>
  </si>
  <si>
    <t>FC002442 FC002442_HOTEL ALHAMBRA_ALOJAMIENTO_MICHAEL CARDONA</t>
  </si>
  <si>
    <t>FC013600 FC013600_HOTEL CASA MORALES_ALOJAMIENTO_JAVIER MORENO</t>
  </si>
  <si>
    <t>FC000351</t>
  </si>
  <si>
    <t>FC000351 SERV ALOJAMIENTO JAVIER MORENO Y LAURA DIAZ EN RIOBLANCO</t>
  </si>
  <si>
    <t>FC013601 FC013601_HOTEL CASA MORALES_ALOJAMIENTO_DIEGO MONSALVE</t>
  </si>
  <si>
    <t>PTU202308_TRANSPORTES LOCALES_JEISSON YAGUARA_TALLER PCM Y ENCUENTRO NACIONAL DE EDUCACION</t>
  </si>
  <si>
    <t>COFM2305_PTU202308_LAURA DIAZ PARTICIPACION ENCUENTRA NACIONAL EDUCACION LAURA DIAZ</t>
  </si>
  <si>
    <t>PTU202308_TRANSPORTE LOCAL_CRISTIAN ZULUAGA_MISIONES DE MONITOREO A PROYECTOS</t>
  </si>
  <si>
    <t>P1105672035</t>
  </si>
  <si>
    <t>1105672035 MARIA CATALINA CARDOSO ANDRADE</t>
  </si>
  <si>
    <t>URR14047</t>
  </si>
  <si>
    <t>URR14047 FC347_CANON ARRENDAMIENTO OFICINA IBAGUE 202308</t>
  </si>
  <si>
    <t>P900193862</t>
  </si>
  <si>
    <t>900193862 UPA COLOMBIA LTDA</t>
  </si>
  <si>
    <t>FC001378</t>
  </si>
  <si>
    <t>FC001378 AD347_ARRENDAMIENTO OFICINA VILLAVICENCIO 202308</t>
  </si>
  <si>
    <t>P901308499</t>
  </si>
  <si>
    <t>901308499 TOC-TOC SERVICIOS ESPECIALES SAS</t>
  </si>
  <si>
    <t>FC003188</t>
  </si>
  <si>
    <t>URRDP1516 FC003188 SERVICIO_LIMPIEZA DE OFICINA - MEDELLÍN</t>
  </si>
  <si>
    <t>52101007</t>
  </si>
  <si>
    <t>P830118571</t>
  </si>
  <si>
    <t>830118571 SERVITRONIC COMPUTADORES Y SERVICIOS DEL LAGO LTDA</t>
  </si>
  <si>
    <t>URRDP1556_FC056808_COMPRA TONER PARA IMPRESORA</t>
  </si>
  <si>
    <t>FC947086</t>
  </si>
  <si>
    <t>FC947086_SERVICIO LÍNEAS MOVILES CENTRO +URR AGOSTO</t>
  </si>
  <si>
    <t>8170</t>
  </si>
  <si>
    <t>53051501</t>
  </si>
  <si>
    <t>P890300279</t>
  </si>
  <si>
    <t>890300279 BANCO DE OCCIDENTE</t>
  </si>
  <si>
    <t>EXTRACTO-9812</t>
  </si>
  <si>
    <t>GASTOS BANCARIOS CTA 9812 CENTRO URR 202308</t>
  </si>
  <si>
    <t>51351020</t>
  </si>
  <si>
    <t>P444444062</t>
  </si>
  <si>
    <t>444444062 PAGOS A BENEFICIARIOS EFECTY</t>
  </si>
  <si>
    <t>2921916</t>
  </si>
  <si>
    <t>CLO3229_AUXILIO DE TRANSPORTE_RECTORES_REUNION_SED_NARIÑO</t>
  </si>
  <si>
    <t>P830131993</t>
  </si>
  <si>
    <t>830131993 EFECTIVO LTDA</t>
  </si>
  <si>
    <t>CLO3229_AUXILIO DE TRANSPORTE_RECTORES_REUNION_SED_NARIÑO_COMISION</t>
  </si>
  <si>
    <t>Cindy Paola Tenorio</t>
  </si>
  <si>
    <t>P1087186927</t>
  </si>
  <si>
    <t>1087186927 TENORIO ALEGRIA CINDY PAOLA</t>
  </si>
  <si>
    <t>2921935</t>
  </si>
  <si>
    <t>Yairton Lloreda Castro</t>
  </si>
  <si>
    <t>P1077440492</t>
  </si>
  <si>
    <t>1077440492 LLOREDA CASTRO YAIRTON</t>
  </si>
  <si>
    <t>2922203</t>
  </si>
  <si>
    <t>Dayana. Vasquez</t>
  </si>
  <si>
    <t>P1087196624</t>
  </si>
  <si>
    <t>1087196624 DAYANA KATEHERINE VASQUEZ SILVA</t>
  </si>
  <si>
    <t>2921934</t>
  </si>
  <si>
    <t>Camila Alexandra Erazo</t>
  </si>
  <si>
    <t>P1085270183</t>
  </si>
  <si>
    <t>1085270183 ERASO ZAMBRANO CAMILA ALEXANDRA</t>
  </si>
  <si>
    <t>2922205</t>
  </si>
  <si>
    <t>Jairo Ricardo Bernal</t>
  </si>
  <si>
    <t>P87941327</t>
  </si>
  <si>
    <t>87941327 JARIO RICARDO BERNAL MONTENEGRO</t>
  </si>
  <si>
    <t>Ayda Lenis Caicedo</t>
  </si>
  <si>
    <t>P48648761</t>
  </si>
  <si>
    <t>48648761 AYDA LENIS CAICEDO CAICEDO</t>
  </si>
  <si>
    <t>Maribel Ramos</t>
  </si>
  <si>
    <t>P1112483842</t>
  </si>
  <si>
    <t>1112483842 RAMOS GARCEZ MARIBEL</t>
  </si>
  <si>
    <t>Karen Johana Valenzuela</t>
  </si>
  <si>
    <t>P1088598064</t>
  </si>
  <si>
    <t>1088598064 KAREN JOHANA VALENZUELA GUADIR</t>
  </si>
  <si>
    <t>Rubhdinever Castro</t>
  </si>
  <si>
    <t>P10493257</t>
  </si>
  <si>
    <t>10493257 RUBHDINEVER CASTRO ULCUE</t>
  </si>
  <si>
    <t>Mildrey Bonilla</t>
  </si>
  <si>
    <t>P35604657</t>
  </si>
  <si>
    <t>35604657 BONILLA CAYCEDO MILDREY</t>
  </si>
  <si>
    <t>Jairo William Casanova</t>
  </si>
  <si>
    <t>P98429929</t>
  </si>
  <si>
    <t>98429929 CASANOVA PADILLA JAIRO WILLIAM</t>
  </si>
  <si>
    <t>Alba Jurani Boya</t>
  </si>
  <si>
    <t>P1087121112</t>
  </si>
  <si>
    <t>1087121112 LILIANA AMPARO CANTICUS CHIRAN</t>
  </si>
  <si>
    <t>Gina Alexandra Riascos</t>
  </si>
  <si>
    <t>P1087129977</t>
  </si>
  <si>
    <t>1087129977 GINA ALEXANDRA RIASCOS CASTILLO</t>
  </si>
  <si>
    <t>Mariun Yamilet Franco</t>
  </si>
  <si>
    <t>P25285850</t>
  </si>
  <si>
    <t>25285850 MARIU YAMILETH FRANCO GONGORA</t>
  </si>
  <si>
    <t>Andres Camilo Chavez</t>
  </si>
  <si>
    <t>P1087120079</t>
  </si>
  <si>
    <t>1087120079 CAMILO CHAVEZ CARABALI</t>
  </si>
  <si>
    <t>Angie Alexandra Landazuri</t>
  </si>
  <si>
    <t>P1004639331</t>
  </si>
  <si>
    <t>1004639331 ANGIE ALEXANDRA LANDAZURI ANGULO</t>
  </si>
  <si>
    <t>Vicky Marcela Arboleda</t>
  </si>
  <si>
    <t>P1087192186</t>
  </si>
  <si>
    <t>1087192186 VICKY MARCELA ARBOLEDA CASTRO</t>
  </si>
  <si>
    <t>Stefania Obando</t>
  </si>
  <si>
    <t>P1087185583</t>
  </si>
  <si>
    <t>1087185583 STEFANIA OBANDO JORDAN</t>
  </si>
  <si>
    <t>Natalio Palacios</t>
  </si>
  <si>
    <t>P12022727</t>
  </si>
  <si>
    <t>12022727 NATALIO PALACIOS MOSQUERA</t>
  </si>
  <si>
    <t>Libardo Joel Velez</t>
  </si>
  <si>
    <t>P1087111828</t>
  </si>
  <si>
    <t>1087111828 JOEL LIBARDO VELEZ QUIÑONES</t>
  </si>
  <si>
    <t>Anny Yessica Orobio</t>
  </si>
  <si>
    <t>P1077173188</t>
  </si>
  <si>
    <t>1077173188 ANNY YESSICA OROBIO BADILLO</t>
  </si>
  <si>
    <t>Kely Tatiana Ortiz</t>
  </si>
  <si>
    <t>P1087184739</t>
  </si>
  <si>
    <t>1087184739 ORTIZ CAMACHO KELY TATIANA</t>
  </si>
  <si>
    <t>Leidys Karina Jaramillo</t>
  </si>
  <si>
    <t>P1077438454</t>
  </si>
  <si>
    <t>1077438454 LEIDYS KARINA JARAMILLO MENA</t>
  </si>
  <si>
    <t>Leydy Johana Mosquera</t>
  </si>
  <si>
    <t>P1040364314</t>
  </si>
  <si>
    <t>1040364314 LEIDY JOHANA MASQUERA PALOMINO</t>
  </si>
  <si>
    <t>Miller Landi Monzon</t>
  </si>
  <si>
    <t>P59670130</t>
  </si>
  <si>
    <t>59670130 MONZON ESTACIO MILLER LANDI</t>
  </si>
  <si>
    <t>Silviana Patricia Jimenez</t>
  </si>
  <si>
    <t>P36835422</t>
  </si>
  <si>
    <t>36835422 JIMENEZ SOLIS SILVANA PATRICIA</t>
  </si>
  <si>
    <t>Yaczira Palacios</t>
  </si>
  <si>
    <t>P35601522</t>
  </si>
  <si>
    <t>35601522 YACZIRA PALACIOS MARMOLEJO</t>
  </si>
  <si>
    <t>Yuniar Del Carmen Cordoba</t>
  </si>
  <si>
    <t>P35892883</t>
  </si>
  <si>
    <t>35892883 YUNAIR DEL CARMEN CORDOBA SANTOS</t>
  </si>
  <si>
    <t>2921928</t>
  </si>
  <si>
    <t>CO241</t>
  </si>
  <si>
    <t>Rolando Jairo Rodriguez Guzman</t>
  </si>
  <si>
    <t>P12748333</t>
  </si>
  <si>
    <t>12748333 ROLANDO JAIRO RODRIGUEZ GUZMAN</t>
  </si>
  <si>
    <t>2948503</t>
  </si>
  <si>
    <t>CO4GP</t>
  </si>
  <si>
    <t>CO464</t>
  </si>
  <si>
    <t>Pablo Emilio Prado Sanchez</t>
  </si>
  <si>
    <t>P13057941</t>
  </si>
  <si>
    <t>13057941 PRADO SANCHEZ PABLO EMILIO</t>
  </si>
  <si>
    <t>2948501</t>
  </si>
  <si>
    <t>2921917</t>
  </si>
  <si>
    <t>FC748723_TKT_N.ORTIZ_TCO_CLO_TCO_08_08</t>
  </si>
  <si>
    <t>REC_Tr. 2302283_PCV_V_MCAMARGO_ENCUENTRO FIN_ADM_RRHH_SM</t>
  </si>
  <si>
    <t>REC_Tr. 2302283_PTU_T_URB_MCAMARGO_ENCUENTRO FIN_ADM_RRHH_SM</t>
  </si>
  <si>
    <t>CERI</t>
  </si>
  <si>
    <t>REC_2302435_FC000317_CTA5364 MATERIAL ACTIVIDADES NIÑOS</t>
  </si>
  <si>
    <t>REC_2302435_FC000317_CTA5364 MATERIAL EDUCATIVO</t>
  </si>
  <si>
    <t>P901390098</t>
  </si>
  <si>
    <t>901390098 PRINT SOLUTIONS RIOHACHA ZOMAC</t>
  </si>
  <si>
    <t>2922060</t>
  </si>
  <si>
    <t>FC000403_RCH0576_O_COMPRA_MATERIAL_ACTIVIDADES_EDUCATIVAS</t>
  </si>
  <si>
    <t>FC000072_CTA5368 IMPRESION DE GUIAS ADULTOS Y JOVENES</t>
  </si>
  <si>
    <t>P60380548</t>
  </si>
  <si>
    <t>60380548 SANCHEZ MARTHA</t>
  </si>
  <si>
    <t>2922054</t>
  </si>
  <si>
    <t>NE022985_CTA0269DP REFRIGERIOS TALLER DOCENTE</t>
  </si>
  <si>
    <t>HOLGER ANTONIO PEREZ</t>
  </si>
  <si>
    <t>P88158972</t>
  </si>
  <si>
    <t>88158972 PEREZ ACEVEDO HOLGER ANTONIO</t>
  </si>
  <si>
    <t>2913963</t>
  </si>
  <si>
    <t>kesshia Zagreth Kettley Jaimes Conde</t>
  </si>
  <si>
    <t>P1098710768</t>
  </si>
  <si>
    <t>1098710768 JAIMES CONDE KESSHIA ZAGRETH</t>
  </si>
  <si>
    <t>2913945</t>
  </si>
  <si>
    <t>Xiomara Alexandra Cristina María Isabel Cortés</t>
  </si>
  <si>
    <t>P1098718379</t>
  </si>
  <si>
    <t>1098718379 CORTES CEPEDA XIOMARA ALEXANDRA CRISTINA MARIA ISABEL</t>
  </si>
  <si>
    <t>2913951</t>
  </si>
  <si>
    <t>P57296970</t>
  </si>
  <si>
    <t>57296970 CANTILLO GONZALEZ DALIA ISABEL</t>
  </si>
  <si>
    <t>3097953</t>
  </si>
  <si>
    <t>Antonio Adolfo Villadiego</t>
  </si>
  <si>
    <t>P1102813451</t>
  </si>
  <si>
    <t>1102813451 VILLADIEGO RAMOS ANTONIO ADOLFO</t>
  </si>
  <si>
    <t>3169419</t>
  </si>
  <si>
    <t>Belen Cristina Galindo</t>
  </si>
  <si>
    <t>P1090469731</t>
  </si>
  <si>
    <t>1090469731 GALINDO MANCIPE BELEN CRISTINA</t>
  </si>
  <si>
    <t>3169418</t>
  </si>
  <si>
    <t>CO123</t>
  </si>
  <si>
    <t>Carolina Maria Montaña Montaña</t>
  </si>
  <si>
    <t>P340400</t>
  </si>
  <si>
    <t>340400 MONTAÑA MONTAÑA CAROLINA MARIA CONCHITA</t>
  </si>
  <si>
    <t>2922061</t>
  </si>
  <si>
    <t>CO128</t>
  </si>
  <si>
    <t>Claudia Ines Becerra Barrios</t>
  </si>
  <si>
    <t>P60352214</t>
  </si>
  <si>
    <t>60352214 CLAUDIA INES BECERRA BARRIOS</t>
  </si>
  <si>
    <t>2913955</t>
  </si>
  <si>
    <t>CO226</t>
  </si>
  <si>
    <t>Jorge Adrían Ramirez</t>
  </si>
  <si>
    <t>P7142025</t>
  </si>
  <si>
    <t>7142025 JORGE ADRIAN RAMIREZ URIBE</t>
  </si>
  <si>
    <t>2922065</t>
  </si>
  <si>
    <t>CO306</t>
  </si>
  <si>
    <t>José Alfredo Tarazona</t>
  </si>
  <si>
    <t>P13506734</t>
  </si>
  <si>
    <t>13506734 TARAZONA JOSE ALFREDO</t>
  </si>
  <si>
    <t>2913965</t>
  </si>
  <si>
    <t>CO315</t>
  </si>
  <si>
    <t>Celso Andrés Rincón Montaño</t>
  </si>
  <si>
    <t>P1091162126</t>
  </si>
  <si>
    <t>1091162126 RINCON MONTANO CELSO ANDRES</t>
  </si>
  <si>
    <t>2913969</t>
  </si>
  <si>
    <t>CO529</t>
  </si>
  <si>
    <t>Belkis Liliana Villamizar Ortiz</t>
  </si>
  <si>
    <t>P1090392664</t>
  </si>
  <si>
    <t>1090392664 BELKIS LILIANA VILLAMIZAR ORTIZ</t>
  </si>
  <si>
    <t>2913962</t>
  </si>
  <si>
    <t>CO700</t>
  </si>
  <si>
    <t>Ingri Yurany Manosalva Prada</t>
  </si>
  <si>
    <t>P1091668014</t>
  </si>
  <si>
    <t>1091668014 MANOSALVA PRADA INGRI YURANY</t>
  </si>
  <si>
    <t>2913967</t>
  </si>
  <si>
    <t>6320</t>
  </si>
  <si>
    <t>51351031</t>
  </si>
  <si>
    <t>P901380930</t>
  </si>
  <si>
    <t>901380930 CARIBE SOL DE LA COSTA S.A E.S.P</t>
  </si>
  <si>
    <t>2913973</t>
  </si>
  <si>
    <t>FC384333_SP_ENERGIA_ELECTRICA_OFICINA_RCH_202308</t>
  </si>
  <si>
    <t>6370</t>
  </si>
  <si>
    <t>51351012</t>
  </si>
  <si>
    <t>P900879701</t>
  </si>
  <si>
    <t>900879701 QUALITY AND PRICE SAS</t>
  </si>
  <si>
    <t>2913984</t>
  </si>
  <si>
    <t>FC005007_CTA5350 ACTIVACION GPS SPOT ARQ</t>
  </si>
  <si>
    <t>2913975</t>
  </si>
  <si>
    <t>COFM2305_FC030509_CXP_202307_SERVICIO DE NOMINA NOVASOFT</t>
  </si>
  <si>
    <t>COFM2305_FC029840_CXP_202306_SERVICIOS DE NOMINA NOVASOFT</t>
  </si>
  <si>
    <t>2913988</t>
  </si>
  <si>
    <t>FC947109 SP_CLARO_VOZ_MENSAJERIA_INTERNET_RCH_202308</t>
  </si>
  <si>
    <t>6930</t>
  </si>
  <si>
    <t>51351009</t>
  </si>
  <si>
    <t>P800136835</t>
  </si>
  <si>
    <t>800136835 CENTURYLINK COLOMBIA SA</t>
  </si>
  <si>
    <t>2913977</t>
  </si>
  <si>
    <t>FC025076_SP_INTERNET_DEDICADO_OFICINA_RCH_202308</t>
  </si>
  <si>
    <t>7040</t>
  </si>
  <si>
    <t>51301002</t>
  </si>
  <si>
    <t>CO43</t>
  </si>
  <si>
    <t>PICK-UP4X4</t>
  </si>
  <si>
    <t>P860002400</t>
  </si>
  <si>
    <t>860002400 PREVISORA</t>
  </si>
  <si>
    <t>2913991</t>
  </si>
  <si>
    <t>FC394876_CTA0272DP COMPRA SOAT VEHÍCULO LIU229</t>
  </si>
  <si>
    <t>P4598705</t>
  </si>
  <si>
    <t>4598705 GUERRA GERES DIANA CAROLINA</t>
  </si>
  <si>
    <t>2922055</t>
  </si>
  <si>
    <t>PCV_V_DGUERRA_ACTIVIDADES MONITOREO</t>
  </si>
  <si>
    <t>P1094249019</t>
  </si>
  <si>
    <t>1094249019 MAZO AGUDELO MARIA CRISTINA</t>
  </si>
  <si>
    <t>2926492</t>
  </si>
  <si>
    <t>PCV_V_CMAZO_ACOMPAÑAMIENTO ACTIVIDADES</t>
  </si>
  <si>
    <t>PCV139077_O_VIATICO_DCANTILLO_MONITOREO ACTIVIDADES EDUCACION</t>
  </si>
  <si>
    <t>PCV139091_O_VIATICO_APACHECO_ACTIVIDADES DE FORMACION Y CAPACITACION</t>
  </si>
  <si>
    <t>PCV139091_V_APACHECO_MONITOREO ACTIVIDADES EDUCACION</t>
  </si>
  <si>
    <t>P1124010466</t>
  </si>
  <si>
    <t>1124010466 REALES GONZALEZ CINDY</t>
  </si>
  <si>
    <t>PCVCO133_O_VIATICO_CREALES_MONITOREO ACTIVIDADES EDUCACION</t>
  </si>
  <si>
    <t>PCVCO133_V_CREALES_MONITOREO ACTIVIDADES EDUCACION</t>
  </si>
  <si>
    <t>P1007335923</t>
  </si>
  <si>
    <t>1007335923 CONTRERAS VACA MAYERLY</t>
  </si>
  <si>
    <t>NE022969_H_DGUERRA_ACTIVIDADES MONITOREO</t>
  </si>
  <si>
    <t>P890930668</t>
  </si>
  <si>
    <t>890930668 CASINOS Y SERVICIOS DEL CARIBE S.A. Y/O HOTEL BOLI</t>
  </si>
  <si>
    <t>FC026245 H_APACHECO_CAPACITACION PCM</t>
  </si>
  <si>
    <t>FC020955 H_APACHECO_ACTIVIDADES CON ESTUDIANTES</t>
  </si>
  <si>
    <t>FC020954 H_CREALES_ACTIVIDAD CON ESTUDIANTES</t>
  </si>
  <si>
    <t>PTU_T_URB_DGUERRA_ACTIVIDADES MONITOREO</t>
  </si>
  <si>
    <t>FC000242_CTA5324 T_CGUERRA_MONITOREO_ACTIVIDADES_EDUCATIVAS</t>
  </si>
  <si>
    <t>PTU_T_URB_CMAZO_ACOMPAÑAMIENTO ACTIVIDADES</t>
  </si>
  <si>
    <t>PTU139091_T_APACHECO_ACTIVIDADES DE FORMACION Y CAPACITACION</t>
  </si>
  <si>
    <t>PTUCO133_T_CREALES_MONITOREO ACTIVIDADES EDUCACION</t>
  </si>
  <si>
    <t>P77027801</t>
  </si>
  <si>
    <t>77027801 IBAÑEZ PADILLA ANTONIO</t>
  </si>
  <si>
    <t>NE022891_RCH0573_T_ENCUENTRO_EDUCATIVO</t>
  </si>
  <si>
    <t>FC749729</t>
  </si>
  <si>
    <t>FC749729_TK_MAZO CRISTINA_VUP/BOG/CUC_MONITOREO ACTIVIDADES</t>
  </si>
  <si>
    <t>FC749286</t>
  </si>
  <si>
    <t>FC749286_TK_MAZO CRISTINA_CUC/BOG/RCH_ACOMPAÑAMIENTO PROYECTO</t>
  </si>
  <si>
    <t>CO3AR</t>
  </si>
  <si>
    <t>Darlin Steffany Santiago Linares</t>
  </si>
  <si>
    <t>P1074418115</t>
  </si>
  <si>
    <t>1074418115 SANTIAGO LINARES DARLIN STEFFANY</t>
  </si>
  <si>
    <t>2929798</t>
  </si>
  <si>
    <t>Cesar Alejandro Ospina Torres</t>
  </si>
  <si>
    <t>P1019037444</t>
  </si>
  <si>
    <t>1019037444 OSPINA TORRES CESAR ALEJANDRO</t>
  </si>
  <si>
    <t>2929779</t>
  </si>
  <si>
    <t>3078979</t>
  </si>
  <si>
    <t>2939474</t>
  </si>
  <si>
    <t>CO277</t>
  </si>
  <si>
    <t>Jhonatan Alberto Muñoz Lozano</t>
  </si>
  <si>
    <t>P1023879512</t>
  </si>
  <si>
    <t>1023879512 JHONATAN ALBERTO MUÑOZ LOZANO</t>
  </si>
  <si>
    <t>2929787</t>
  </si>
  <si>
    <t>2929791</t>
  </si>
  <si>
    <t>2929794</t>
  </si>
  <si>
    <t>CO607</t>
  </si>
  <si>
    <t>Fabian Andres Guete Uribe</t>
  </si>
  <si>
    <t>P1082894472</t>
  </si>
  <si>
    <t>1082894472 GUETE URIBE FABIAN ANDRES</t>
  </si>
  <si>
    <t>2929782</t>
  </si>
  <si>
    <t>CO642</t>
  </si>
  <si>
    <t>Diego Alejandro Garzon</t>
  </si>
  <si>
    <t>P1020825283</t>
  </si>
  <si>
    <t>1020825283 GARZON GALLARDO DIEGO ALEJANDRO</t>
  </si>
  <si>
    <t>2929801</t>
  </si>
  <si>
    <t>AJ_TRANS#6304474_FC000418_ALOJAM_TALLER_FORMACIÓN_SAE_TUMACO_DEL_22_AL_25_DEL08_2023</t>
  </si>
  <si>
    <t>4045</t>
  </si>
  <si>
    <t>51250505</t>
  </si>
  <si>
    <t>COFM2119</t>
  </si>
  <si>
    <t>IP88</t>
  </si>
  <si>
    <t>FUCEPAZ</t>
  </si>
  <si>
    <t>P900992227</t>
  </si>
  <si>
    <t>900992227 FUNDACION COLOMBIANA DE EXCOMBATIENTES Y PROMOTORES DE PAZ-F</t>
  </si>
  <si>
    <t>2727496</t>
  </si>
  <si>
    <t>INFORME 06</t>
  </si>
  <si>
    <t>G_4045_ACT. 1.1 TRANSPORTE DE KIT EDUCATIVO Y PEDAGOGICO_6TO INF FIN_FUCEPAZ_ARANDO_ABR_2023_COFM2119_IP88-9</t>
  </si>
  <si>
    <t>G_4045_ACT. 1.1 COMPRA DE KIT EDUCATIVO_6TO INF FIN_FUCEPAZ_ARANDO_ABR_2023_COFM2119_IP88-9</t>
  </si>
  <si>
    <t>G_4045_ACT. 1.1 COMPRA DE KIT PEDAGOGICO_6TO INF FIN_FUCEPAZ_ARANDO_ABR_2023_COFM2119_IP88-9</t>
  </si>
  <si>
    <t>3440</t>
  </si>
  <si>
    <t>41709503</t>
  </si>
  <si>
    <t>CLVA</t>
  </si>
  <si>
    <t>P899999001</t>
  </si>
  <si>
    <t>899999001 MINISTERIO DE EDUCACION NACIONAL</t>
  </si>
  <si>
    <t>FE000021_PRIMER DESEMBOLSO CONVENIO DE COOPERACIÓN INTERNACIONAL NUMERO CO1.PCCNTR.5253650 DE</t>
  </si>
  <si>
    <t>4220</t>
  </si>
  <si>
    <t>51157004</t>
  </si>
  <si>
    <t>NO06-425</t>
  </si>
  <si>
    <t>CHAIR</t>
  </si>
  <si>
    <t>P901439794</t>
  </si>
  <si>
    <t>901439794 MULTIOFICINA GRUPO S.A.S.</t>
  </si>
  <si>
    <t>REC_2302362_FC002356_CTA5296 SILLAS ERGONOMICAS_SM_CU</t>
  </si>
  <si>
    <t>NO06-426</t>
  </si>
  <si>
    <t>52101003</t>
  </si>
  <si>
    <t>FC000411_RCH0065DP_IMPRESIONES GUIAS EDUCACION</t>
  </si>
  <si>
    <t>FC000407_RCH0581_IMPRESIONES_MATERIALES_GUIAS_EDUCATIVAS</t>
  </si>
  <si>
    <t>P900945082</t>
  </si>
  <si>
    <t>900945082 PRINT SOLUCIONES S.A.S.</t>
  </si>
  <si>
    <t>FC000236_RCH0575_MATERIALES_ACTIVIDADES_EDUCATIVAS</t>
  </si>
  <si>
    <t>FC000412_RCH0066DP_IMPRESIONES MATERIAL EDUCATIVO</t>
  </si>
  <si>
    <t>51101007</t>
  </si>
  <si>
    <t>P12919753</t>
  </si>
  <si>
    <t>12919753 ALEXANDER SOLIS GONGORA</t>
  </si>
  <si>
    <t>WA021627_QBO1733_PAGO_TALLERISRA_PARA FORMACION EN MODELO ETNOEDUCATIVO_EQUIPO SAE PROYEC ARANDO A LA EDUCA</t>
  </si>
  <si>
    <t>P901363734</t>
  </si>
  <si>
    <t>901363734 CLS INTEGRAL SAS</t>
  </si>
  <si>
    <t>FC009533_CLO3223-2_Alquiler de salon</t>
  </si>
  <si>
    <t>FC750816_TKT_P.PRADO_CLO_TCO_03_09_2023</t>
  </si>
  <si>
    <t>FC751467_TKT_P.ANGULO_TCO_BOG_EOH_UIB_10_09_2023</t>
  </si>
  <si>
    <t>FC751467_TKT_P.ANGULO_UIB_CLO_TCO_14_09_2023</t>
  </si>
  <si>
    <t>751467</t>
  </si>
  <si>
    <t>FC751462_TKT_A.GONGORA_BOG_UIB_BOG_10_09_2023</t>
  </si>
  <si>
    <t>NE023058_CTA0275DP REFRIGERIOS INDUCCION</t>
  </si>
  <si>
    <t>P900449241</t>
  </si>
  <si>
    <t>900449241 TRANSPORTE TERRESTRE ESPECIAL NACIONAL SAS</t>
  </si>
  <si>
    <t>FC001404_CLODP1233_PAGO_SERVICIO_TRANSPORTE TERRESTRE FORMACION SAE</t>
  </si>
  <si>
    <t>P901059059</t>
  </si>
  <si>
    <t>901059059 SISTEMA OPERATIVO Y LOGISTICO EN TRANSPORTE Y MOVILIDAD PRIVADA ESCOBAR VIP S.A.S.</t>
  </si>
  <si>
    <t>FC000938_CLODP1236_PAGO_SERVI_TRANSP_TERRES_STAFF_CALI_POPAYAN</t>
  </si>
  <si>
    <t>P901108717</t>
  </si>
  <si>
    <t>901108717 TRANSPORTE FLUVIAL MIXTO ATRATO, CARIBE, RIO BAUDO E.U.</t>
  </si>
  <si>
    <t>FC000148_QBO2636_PAGO_TRANSP_FLUVIAL_MISION TALLER FORTALE_FORMACION_ETNOEDUCATIVO_C.DARIEN_BOJAYA_M.ATRATO_QUIBDO</t>
  </si>
  <si>
    <t>P56055005</t>
  </si>
  <si>
    <t>56055005 URBINA JIMENEZ LILIANA</t>
  </si>
  <si>
    <t>NE023028_RCH0064DP_REFRIGERIOS TALLER  SEMILLERO DE EMPRENDIMIENTO DIGITAL</t>
  </si>
  <si>
    <t>WA021588_CLO3223_SERVICIO DE ALIMENTACION_AJUSTE AL PESO</t>
  </si>
  <si>
    <t>P1061739040</t>
  </si>
  <si>
    <t>1061739040 PAOLA ANDREA CAMAYO MAYA</t>
  </si>
  <si>
    <t>WA021588_CLO3223_SERVICIO DE ALIMENTACION</t>
  </si>
  <si>
    <t>REV_TR16300378_NE023028_RCH0064DP_REFRIGERIOS TALLER  SEMILLERO DE EMPRENDIMIENTO DIGITAL</t>
  </si>
  <si>
    <t>P1077432960</t>
  </si>
  <si>
    <t>1077432960 EDINSON PALOMEQUE GARCIA</t>
  </si>
  <si>
    <t>FC000103_QBODP0332_PAGO_SERVIUCIO ALIMENTACION CENA Y ALMUERZO_ACTIVIDAD OFICINA QUIBDO</t>
  </si>
  <si>
    <t>P1092395192</t>
  </si>
  <si>
    <t>1092395192 CASTELLANOS ANAYA NESTOR ALBERTO</t>
  </si>
  <si>
    <t>NE022967_O_MATERIALES_DPRADA_ACTIVIDADES SEGUIMIENTO</t>
  </si>
  <si>
    <t>52351011</t>
  </si>
  <si>
    <t>CLO3265_AUXILIO DE TRANSPORTE_1 BENEFICIARIO_PARA TALLERISTA</t>
  </si>
  <si>
    <t>CLO3265_AUXILIO DE TRANSPORTE_1 BENEFICIARIO_PARA TALLERISTA_COMISION</t>
  </si>
  <si>
    <t>52051002</t>
  </si>
  <si>
    <t>A3</t>
  </si>
  <si>
    <t>GL Posting Ocaña (CO)</t>
  </si>
  <si>
    <t>EIMA</t>
  </si>
  <si>
    <t>P1978833</t>
  </si>
  <si>
    <t>1978833 NAVARRO SANCHEZ SIXTO JULIO</t>
  </si>
  <si>
    <t>FC000164_O_COMPRA_REFRIGERIOS_ACTIVIDAD BIENESTAR_OCA</t>
  </si>
  <si>
    <t>FC163150 EXAMENES MEDICOS OCUPACIONALES_NE</t>
  </si>
  <si>
    <t>REC_2302433_FC159684 EXAMENES MEDICOS OCUPACIONALES_NE</t>
  </si>
  <si>
    <t>FC165537 EXAMENES MEDICOS OCUPACIONALES_NE</t>
  </si>
  <si>
    <t>SALARY 202309</t>
  </si>
  <si>
    <t>AJUSTE PROV VACACIONES</t>
  </si>
  <si>
    <t>AJUSTE PROVISION VACACIONES ENE-AGO 2023</t>
  </si>
  <si>
    <t>Ana Cristina Cortes Castillo</t>
  </si>
  <si>
    <t>P1130659760</t>
  </si>
  <si>
    <t>1130659760 ANA CRISTINA CORTES CASTILLO</t>
  </si>
  <si>
    <t>Jenifer Viviana Torres Munoz</t>
  </si>
  <si>
    <t>P1063813765</t>
  </si>
  <si>
    <t>1063813765 TORRES MUÑOZ JENIFER VIVIANA</t>
  </si>
  <si>
    <t>Gina Alejandra Guevara Gomez</t>
  </si>
  <si>
    <t>P1144077860</t>
  </si>
  <si>
    <t>1144077860 GUEVARA GOMEZ GINA ALEJANDRA</t>
  </si>
  <si>
    <t>RECLA_TRANS#_1303135_SALARY 202308</t>
  </si>
  <si>
    <t>Maria Juliana Contreras Ramirez</t>
  </si>
  <si>
    <t>P1090491722</t>
  </si>
  <si>
    <t>1090491722 CONTRERAS RAMIREZ MARIA JULIANA</t>
  </si>
  <si>
    <t>M326</t>
  </si>
  <si>
    <t>RECLASIF_1303135_SALARY 202308</t>
  </si>
  <si>
    <t>Castillo Dayany Luz</t>
  </si>
  <si>
    <t>P1010149317</t>
  </si>
  <si>
    <t>1010149317 CASTILLO CAICEDO LUZ DAYANY</t>
  </si>
  <si>
    <t>Dayana Geraldino</t>
  </si>
  <si>
    <t>P1001886107</t>
  </si>
  <si>
    <t>1001886107 GERALDINO RODRIGUEZ DAYANA</t>
  </si>
  <si>
    <t>hector julian jurado cañizares</t>
  </si>
  <si>
    <t>P98397060</t>
  </si>
  <si>
    <t>98397060 HECTOR JULIAN JURADO CAÑIZARES</t>
  </si>
  <si>
    <t>RECLASIF_1303141_SALARY 202308</t>
  </si>
  <si>
    <t>Kenny Esther Pua</t>
  </si>
  <si>
    <t>P32745871</t>
  </si>
  <si>
    <t>32745871 PUA BULA KENNY ESTHER</t>
  </si>
  <si>
    <t>Ebelyn Jhoanna Palencia</t>
  </si>
  <si>
    <t>P1004926442</t>
  </si>
  <si>
    <t>1004926442 PALENCIA CAÑIZARES EBELYN JHOANNA</t>
  </si>
  <si>
    <t>Maria Fernanda Cañas</t>
  </si>
  <si>
    <t>P1090179465</t>
  </si>
  <si>
    <t>1090179465 CAÑAS DAZA MARIA FERNANDA</t>
  </si>
  <si>
    <t>Luis Eduardo Viuche</t>
  </si>
  <si>
    <t>P1119218488</t>
  </si>
  <si>
    <t>1119218488 VIUCHE RODRIGUEZ LUIS EDUARDO</t>
  </si>
  <si>
    <t>Diana Carola Alava</t>
  </si>
  <si>
    <t>P36954794</t>
  </si>
  <si>
    <t>36954794 DIANA CAROLINA ALAVA CASTILLO</t>
  </si>
  <si>
    <t>Abel Durán</t>
  </si>
  <si>
    <t>P1020788073</t>
  </si>
  <si>
    <t>1020788073 DURAN CHICO ABEL</t>
  </si>
  <si>
    <t>CO271</t>
  </si>
  <si>
    <t>Maria Del Pilar Trujillo Correa</t>
  </si>
  <si>
    <t>P31958588</t>
  </si>
  <si>
    <t>31958588 TRUJILLO CORREA MARIA DEL PILAR</t>
  </si>
  <si>
    <t>CO445</t>
  </si>
  <si>
    <t>Rosiris Mosquera Palacios</t>
  </si>
  <si>
    <t>P35898975</t>
  </si>
  <si>
    <t>35898975 MOSQUERA PALACIOS ROSIRIS</t>
  </si>
  <si>
    <t>Sebastian Rodrigo Ramírez Moreno</t>
  </si>
  <si>
    <t>P1014219646</t>
  </si>
  <si>
    <t>1014219646 RAMIREZ MORENO SEBASTIAN RODRIGO</t>
  </si>
  <si>
    <t>FC009650_SP_CANON_ARRENDAMIENTO_OFICINA_RCH_202309</t>
  </si>
  <si>
    <t>FC001432</t>
  </si>
  <si>
    <t>AJUST 11305542 ERROR CODIGO PROYECTO FC001432 AD351_ARRENDAMIENTO OFICINA VILLAVICENCIO 202309</t>
  </si>
  <si>
    <t>P900613572</t>
  </si>
  <si>
    <t>900613572 INVERSIONES ALMAFUERTE SAS</t>
  </si>
  <si>
    <t>FC001074</t>
  </si>
  <si>
    <t>RECLA_11304298_FC001074 FC347_CANON ARRENDAMIENTO OFICINA MEDELLIN 202308</t>
  </si>
  <si>
    <t>P19388131</t>
  </si>
  <si>
    <t>19388131 HERNANDO PORRAS GOMEZ</t>
  </si>
  <si>
    <t>FC000086</t>
  </si>
  <si>
    <t>FC000086 AD351_ARRENDAMIENTO OFICINA SOLEDAD 2 202309</t>
  </si>
  <si>
    <t>6310</t>
  </si>
  <si>
    <t>51157028</t>
  </si>
  <si>
    <t>P890500646</t>
  </si>
  <si>
    <t>890500646 CRUZ ROJA COLOMBIANA SECCIONAL NORTE DE SANTANDER</t>
  </si>
  <si>
    <t>FC013256 SP_CANON_ARRENDAMEINTO_BODEGA_CTA_202309</t>
  </si>
  <si>
    <t>51157033</t>
  </si>
  <si>
    <t>P900647375</t>
  </si>
  <si>
    <t>900647375 GAAT SECURITY GROUP LTDA</t>
  </si>
  <si>
    <t>REC_2302493_FC001935_CTA5048_SERVICIO DE MONITOREO DE ALARMA CUCUTA</t>
  </si>
  <si>
    <t>P800101613</t>
  </si>
  <si>
    <t>800101613 COLVISEG DEL CARIBE LIMITADA</t>
  </si>
  <si>
    <t>FC019832_SP_ALARMA_MONITOREO_OFICINA_RCH_202309</t>
  </si>
  <si>
    <t>COFE2302_FC031238_CXP_202308_NOMINA ELECTRONICA NOVASOFT</t>
  </si>
  <si>
    <t>COFE2302_FC031238_CXP_202308_HOSTING NOVASOFT</t>
  </si>
  <si>
    <t>HK</t>
  </si>
  <si>
    <t>EL</t>
  </si>
  <si>
    <t>General Ledger Posting (eARCHIVE)</t>
  </si>
  <si>
    <t>DIG2</t>
  </si>
  <si>
    <t>202308</t>
  </si>
  <si>
    <t>Distribution Aug 2023- DocuSign: eSignature Business, Access and Support</t>
  </si>
  <si>
    <t>EUR</t>
  </si>
  <si>
    <t>6600</t>
  </si>
  <si>
    <t>51157041</t>
  </si>
  <si>
    <t>GL Posting Santa Marta (CO)</t>
  </si>
  <si>
    <t>P901308291</t>
  </si>
  <si>
    <t>901308291 SOLUCIONES LC INGNIERIA S.A.S</t>
  </si>
  <si>
    <t>FC000604_O_COMPRA_CONVERIDOR_REGLETA_RACK_CONEXION_INTERNET</t>
  </si>
  <si>
    <t>P88198298</t>
  </si>
  <si>
    <t>88198298 OMAÑA GERSON ALEXIS</t>
  </si>
  <si>
    <t>FC001095_O_COMPRA DE VINILO_OFICINA_ICLA_CÚC</t>
  </si>
  <si>
    <t>P901357664</t>
  </si>
  <si>
    <t>901357664 R3 ELECTRO SOLUCIONES S.A.S.</t>
  </si>
  <si>
    <t>FC000579_O_ADECUACIÓN ELECTRICA_OFI_AM_CÚC</t>
  </si>
  <si>
    <t>FC000602_STA3041_O_SERVICIO_ ADECUACIONES_OFICINA_STA</t>
  </si>
  <si>
    <t>P901570003</t>
  </si>
  <si>
    <t>901570003 FERRESTRONG SOLUTIONS SAS</t>
  </si>
  <si>
    <t>RECLASIF_6304820_FC001212_REVISIOON_AIRES_ACONDICIONADOS</t>
  </si>
  <si>
    <t>51451003</t>
  </si>
  <si>
    <t>P88259998</t>
  </si>
  <si>
    <t>88259998 BAUTISTA VELAZCO LEONARDO AMADO</t>
  </si>
  <si>
    <t>NE023103_CTA5400_REPARACIONES LOCATIVAS_OF_CÚCUTA</t>
  </si>
  <si>
    <t>P7629738</t>
  </si>
  <si>
    <t>7629738 JARABA GIRALDO LIBARDO ENRIQUE</t>
  </si>
  <si>
    <t>NE023100_O_MANTENIMIENTO_JARDINERIA_OFICINA_NRC SM</t>
  </si>
  <si>
    <t>51451004</t>
  </si>
  <si>
    <t>P88249899</t>
  </si>
  <si>
    <t>88249899 EDWIN JAVIER MOGOLLON MOGOLLON</t>
  </si>
  <si>
    <t>NE023032_O_SUMINISTRO INSTALACIÓN DE CHAPA_OFI_CÚC</t>
  </si>
  <si>
    <t>6620</t>
  </si>
  <si>
    <t>51157042</t>
  </si>
  <si>
    <t>P800242106</t>
  </si>
  <si>
    <t>800242106 SODIMAC COLOMBIA S.A.</t>
  </si>
  <si>
    <t>RECLASIF_13301118_O_FC233015_OTROS_A.MARTINEZ_COMPRA RESPUESTO PARA INODORO OFINCINA OESTE</t>
  </si>
  <si>
    <t>51451008</t>
  </si>
  <si>
    <t>FC000494_ASESORIA LEGAL DEL MAR ABOGADOS</t>
  </si>
  <si>
    <t>P900100099</t>
  </si>
  <si>
    <t>900100099 CIP. REVISORES FISCALES, AUDITORES &amp; CONSULTORES LTDA</t>
  </si>
  <si>
    <t>COFE2302_FC000483_CXP_202309_SERVICIO REVISORIA FISCAL</t>
  </si>
  <si>
    <t>REC_TR. 2302727_FC001755_O_COMPRA DEUTILES DE CAFETERIA_OFI CÚC</t>
  </si>
  <si>
    <t>FC001755_O_COMPRA DEUTILES DE CAFETERIA_OFI CÚC</t>
  </si>
  <si>
    <t>P900575437</t>
  </si>
  <si>
    <t>900575437 INVERSIONES SABUCU S.A.S.</t>
  </si>
  <si>
    <t>REC_TR. 2302727_FC005174_O_UTILES DE CAFETERIA_OFI_CÚC</t>
  </si>
  <si>
    <t>FC005174_O_UTILES DE CAFETERIA_OFI_CÚC</t>
  </si>
  <si>
    <t>P900745269</t>
  </si>
  <si>
    <t>900745269 GRUPO AMS SAS</t>
  </si>
  <si>
    <t>FC004130_CTA4976_COMPRA CAFE_COMODATO MAQUINA DE CAFE</t>
  </si>
  <si>
    <t>FC006303_O_UTILES DE CAFETERIA_OFI_CÚC</t>
  </si>
  <si>
    <t>P901255290</t>
  </si>
  <si>
    <t>901255290 REPRSENTACIONES IMPERIAL SAS</t>
  </si>
  <si>
    <t>FC015273_O_COMPRA DE UTILES DE PAPELERIA_ADMON_OFI_CÚC</t>
  </si>
  <si>
    <t>FC015185_O_COMPRA DE UTILES DE PAPELERIA_FINANZAS_OFI_CÚC</t>
  </si>
  <si>
    <t>P860001697</t>
  </si>
  <si>
    <t>860001697 GASEOSAS LUX S.A.S.</t>
  </si>
  <si>
    <t>FC617037_O_UTILES DE CAFETERIA_OFI_CÚC</t>
  </si>
  <si>
    <t>FC651888_O_COMPRA DEUTILES DE CAFETERIA_OFI CÚC</t>
  </si>
  <si>
    <t>FC669666_O_COMPRA UTILES DE CAFETERIA OFI_CUC</t>
  </si>
  <si>
    <t>P1090483920</t>
  </si>
  <si>
    <t>1090483920 TORRES PACHECO JUAN SEBASTIAN</t>
  </si>
  <si>
    <t>NE023099O_COMPRA_MEMORIA_CEL CORPORATIVO_OFI_CÚC</t>
  </si>
  <si>
    <t>6900</t>
  </si>
  <si>
    <t>51157052</t>
  </si>
  <si>
    <t>P830122566</t>
  </si>
  <si>
    <t>830122566 COLOMBIA TELECOMUNICACIONES S.A.</t>
  </si>
  <si>
    <t>AJ_3300913_FC208221_S_TELEFONO FIJO_MOVISTAR_202309_OFICINA NRC OCANA</t>
  </si>
  <si>
    <t>Reversed Tr 3300918 AJ_3300913_FC208221_S_TELEFONO FIJO_MOVISTAR_202309_OFICINA NRC OCANA</t>
  </si>
  <si>
    <t>FC714487</t>
  </si>
  <si>
    <t>FC714487_SP_MOVISTAR_OFICINA_RCH_202308_202309</t>
  </si>
  <si>
    <t>51351005</t>
  </si>
  <si>
    <t>FC310492</t>
  </si>
  <si>
    <t>FC310492 SERVICIO LÍNEAS MOVILES CENTRO +URR SEPTIEMBRE</t>
  </si>
  <si>
    <t>FC310471_FACTURA CLARO OFICINA PAIS</t>
  </si>
  <si>
    <t>FC310488_B&amp;TT_CLARO_SEPTIEMBRE</t>
  </si>
  <si>
    <t>51159507</t>
  </si>
  <si>
    <t>FC310506 SP_CLARO_VOZ_MENSAJERIA_INTERNET_RCH_202309</t>
  </si>
  <si>
    <t>51157055</t>
  </si>
  <si>
    <t>FC372970</t>
  </si>
  <si>
    <t>ajust 11305528 ERROR NO SE CONTABILIZO IMPUESTO FC372970 AD351_SERVICIO INTERNET OFICINA MEDELLIN 202309</t>
  </si>
  <si>
    <t>FC027662_SP_INTERNET OFICINA RIOHACA 202309</t>
  </si>
  <si>
    <t>FC001433</t>
  </si>
  <si>
    <t>FC001433 AD351_SERVICIO INTERNET OFICINA VILLAVICENCIO 202309</t>
  </si>
  <si>
    <t>FC372970 AD351_SERVICIO INTERNET OFICINA MEDELLIN 202309</t>
  </si>
  <si>
    <t>NE023059_T_DILIGENCIAS VARIAS_COMPRA UTILES DE ASEO Y PAPELERIA_CAMBIO CHEQUE CAJA MENOR</t>
  </si>
  <si>
    <t>CO10</t>
  </si>
  <si>
    <t>TOYOTA PRADO TX DISEL 5 PUERTAS</t>
  </si>
  <si>
    <t>P27069424</t>
  </si>
  <si>
    <t>27069424 BRAVO ROJAS MARTHA LEONOR</t>
  </si>
  <si>
    <t>C_FC198092_COMBUSTIBLE_HTY157_20GL_VR_GL_9,849_FORMACION_DOCENTES_ENTREGA_KITS</t>
  </si>
  <si>
    <t>CO13</t>
  </si>
  <si>
    <t>TOYOTA HILUX (7) (FL)</t>
  </si>
  <si>
    <t>P900021682</t>
  </si>
  <si>
    <t>900021682 ESTACION DE SERVICIO TEXACO CUMBAL LIMITADA</t>
  </si>
  <si>
    <t>C_FC006098_COMBUSTIBLE_CO13_$ 8,389_16,24 GL_LGONZALEZ_MISION EDUCACION CUMBAL</t>
  </si>
  <si>
    <t>P840000082</t>
  </si>
  <si>
    <t>840000082 ROMERO Y BURGOS Y CIA S EN C</t>
  </si>
  <si>
    <t>C_FC016302_COMBUSTIBLE_CO13_$ 9,150_12,5 GL_LGONZALEZ_MISION EDUCACION CUMBAL</t>
  </si>
  <si>
    <t>CO34</t>
  </si>
  <si>
    <t>P901047467</t>
  </si>
  <si>
    <t>901047467 DISTRIBUIDORA Y COMERCIALIZADORA DE LOS ANDES S.A.S.</t>
  </si>
  <si>
    <t>FC001229_O_ACPM_VEHICULO NRC JLU 639_PV 8860_GL 11.29_COBISPO_APOYO_OFI_RCH_04092023</t>
  </si>
  <si>
    <t>C_FC016302_COMBUSTIBLE_CO13_$ 9,150_12,5 GL_LGONZALEZ_MISION EDUCACION CUMBAL_IMPUESTOS ASUMIDOS</t>
  </si>
  <si>
    <t>C_FC006098_COMBUSTIBLE_CO13_$ 8,389_16,24 GL_LGONZALEZ_MISION EDUCACION CUMBAL_IMPUESTO ASUMIDOS</t>
  </si>
  <si>
    <t>P12989121</t>
  </si>
  <si>
    <t>12989121 DE LOS RIOS GONZALEZ OMAR</t>
  </si>
  <si>
    <t>O_WA021615_SERVICIO LAVADO CARRO NRC_CO13_LGONZALEZ_MISION EDUCACION CUMBAL</t>
  </si>
  <si>
    <t>B6</t>
  </si>
  <si>
    <t>AP Posting Popayán (CO)</t>
  </si>
  <si>
    <t>AJ_T6304799_ERROR TID_O_WA021615_SERVICIO LAVADO CARRO NRC_CO13_LGONZALEZ_MISION EDUCACION CUMBAL</t>
  </si>
  <si>
    <t>PCV_V_DPRADA_SEGUIMIENTO ACTIVIDADES</t>
  </si>
  <si>
    <t>PCV_V_DPRADA_ACTIVIDADES SEGUIMIENTO</t>
  </si>
  <si>
    <t>AJ_2302563_PCV_V_DPRADA_ACTIVIDADES SEGUIMIENTO</t>
  </si>
  <si>
    <t>John Alexander Benitez Leiton</t>
  </si>
  <si>
    <t>P87103643</t>
  </si>
  <si>
    <t>87103643 BENITEZ JHON ALEXANDER</t>
  </si>
  <si>
    <t>V_PV125336_VIATICOS_J.BENITEZ_MISION MANTENIMIENTO FLOTA INSTITUCIONAL</t>
  </si>
  <si>
    <t>RECLASIF_13301000_V_PV126178_VIATICOS_E.GOMEZ_ENCUENTRO SOPORTES WA 2023</t>
  </si>
  <si>
    <t>V_PV126178_VIATICOS_E.GOME_MANTENIMINETO YUBARTA ISTMINA</t>
  </si>
  <si>
    <t>PCV_V_CGUERRA_SEGUIMIENTO ACTIVIDADES</t>
  </si>
  <si>
    <t>PCV139077_V_DCANTILLO_ MONITOREO ACTIVIDADES DE EDUCACION</t>
  </si>
  <si>
    <t>V_PV139083_VIATICOS_C.ERAZO_MISION ACOMPAÑAMIENTO TECNICO A INSTITUCIONES EDUCATIVAS DEL MUNICIPIO DE CUMBAL IE CUMBE</t>
  </si>
  <si>
    <t>V_PV139083_VIATICOS_C.ERAZO_DESPLAZA_MUNICI_PASTO_REUNION_SECRETA_EDUCA_DEPARTA</t>
  </si>
  <si>
    <t>PCV139091_V_APACHECO_SEGUMIENTO ACTIVIDADES DE EDUCACION</t>
  </si>
  <si>
    <t>AJ_7300841_ERROR EN CATEGORIA_V_PV139413_VIATICOS_K.VALENZUELA_MISION TALLER DE FORMACION Y CAPACITACION</t>
  </si>
  <si>
    <t>V_PV139413_VIATICOS_K.VALENZUELA_MISION TALLER DE FORMACION Y CAPACITACION</t>
  </si>
  <si>
    <t>PCV_V_LMANRIQUE_MONITOREO ED</t>
  </si>
  <si>
    <t>PCVCO133_V_CREALES_ENTREGA MATERIALES EDUCACION</t>
  </si>
  <si>
    <t>CO218</t>
  </si>
  <si>
    <t>Leonardo Favio Gonzalez Marin</t>
  </si>
  <si>
    <t>P98431871</t>
  </si>
  <si>
    <t>98431871 LEONARDO FAVIO GONZALEZ MARIN</t>
  </si>
  <si>
    <t>V_PVCO218_VIATICOS_LGONZALEZ_TRASLADO PERSONAL NRC TUMACO-PASTO</t>
  </si>
  <si>
    <t>V_PVCO218_VIATICOS_LGONZALEZ_MISION EDUCACION CUMBAL</t>
  </si>
  <si>
    <t>V_PVCO218_VIATICOS_L.GONZALEZ_REVISION Y MANTENIMIENTO A PASTO 200.000 KM TOYOYA HILUX URW114</t>
  </si>
  <si>
    <t>V_PVCO241_VIATICOS_R.RODRIGUEZ_MISION APOYO TECNICO E INSTITUCIONES EDUCATIVAS DE MUNICIPIO DE CUMBAL</t>
  </si>
  <si>
    <t>V_PVCO241_VIATICOS_R.RODRIGUEZ_FORMACION_MODELO_ETNOEDUCATIVO</t>
  </si>
  <si>
    <t>P10541830</t>
  </si>
  <si>
    <t>10541830 FLETCHER SERRANO GERARDO ALFONSO</t>
  </si>
  <si>
    <t>V_PVCO276_VIATICOS_G.FLETCHER_MISION MANTENIMIENTO CAMIONETA INSTITUCIONAL</t>
  </si>
  <si>
    <t>V_PVCO276_VIATICOS_G.FLETCHER_Formacio SAE modelo etnoeducativo PPY Cauca</t>
  </si>
  <si>
    <t>V_PVCO276_VIATICOS_G.FLETCHER_Mantenimiento camioneta NRC de placas HTY-157</t>
  </si>
  <si>
    <t>CO387</t>
  </si>
  <si>
    <t>Paola Gicela Angulo Obando</t>
  </si>
  <si>
    <t>P1144044334</t>
  </si>
  <si>
    <t>1144044334 ANGULO OBANDO PAOLA GISELA</t>
  </si>
  <si>
    <t>V_PVCO387_VIATICOS_PANGULO_TALLER DE FORMACION Y CAPACITACION SAE QUIBDO</t>
  </si>
  <si>
    <t>V_PVCO464_VIATICOS_PPRADO_PROCESO DE FORMACION DOCENTE TUTOR IMPLEMENTACION Y TRANSFERENCIA DEL MODELO A DOCENTES-TUTORES Y EQUIPOS SE</t>
  </si>
  <si>
    <t>P67023530</t>
  </si>
  <si>
    <t>67023530 ZUÑIGA GARCIA BRENDA</t>
  </si>
  <si>
    <t>V_PVCO622_VIATICOS_BZUÑIGA_VISITA DP AREA-REUNION ANUAL EMBAJADA</t>
  </si>
  <si>
    <t>V_PV124932_VIATICOS_GGUEVARA_SEMINARIO FINANZAS</t>
  </si>
  <si>
    <t>Katherin Daniela Rosero Barbosa</t>
  </si>
  <si>
    <t>P1085315616</t>
  </si>
  <si>
    <t>1085315616 ROSERO BARBOSA KATHERIN DANIELA</t>
  </si>
  <si>
    <t>V_PV131174_VIATICOS_D.BARBOSA_ENCUENTRO_RRHH_SANTA_MARTA</t>
  </si>
  <si>
    <t>V_PV136403_VIATICOS_N.DELGADO_MISION MODULO PRESENCIAL CURSO DE PILOTO DRONE</t>
  </si>
  <si>
    <t>P1111803976</t>
  </si>
  <si>
    <t>1111803976 HURTADO PEREA DIANA MAGALI</t>
  </si>
  <si>
    <t>V_PV136672_VIATICOS_DHURTADO_MISION TUMACO CONCILIACION HOTELES</t>
  </si>
  <si>
    <t>Jesica Daniela Riascos Muñoz</t>
  </si>
  <si>
    <t>P1085337064</t>
  </si>
  <si>
    <t>1085337064 RIASCOS MUÑOZ JESICA DANIELA</t>
  </si>
  <si>
    <t>V_PV139927_VIATICOS_DRIASCOS_ENCUENTRO RRHH NRC++</t>
  </si>
  <si>
    <t>PCV_V_RVELASQUEZ_ACTIVIDADES MONITOREO</t>
  </si>
  <si>
    <t>V_PV140258_VIATICOS_E.PATIÑO_MISION_FORMA_TRANSFE_MATEODOLO_ETNOEDUCATIVA</t>
  </si>
  <si>
    <t>V_PV140259_VIATICOS_J.GARCIA_ASISTENCIA_TALLER_TRANSFE_DEL MEF_ETNOEDU_FORMA_EQUIPO_SAE NARIÑO</t>
  </si>
  <si>
    <t>L6</t>
  </si>
  <si>
    <t>AJUSTE_TR11305018_PV140272_VO_FELIX CASTAÑEDA_DESPLAZAMIENTO A TERRITORIO PROGRAMA ARANDO LA EDUCACIÓN</t>
  </si>
  <si>
    <t>PV140272_VO_FELIX CASTAÑEDA_DESPLAZAMIENTO A TERRITORIO PROGRAMA ARANDO LA EDUCACIÓN</t>
  </si>
  <si>
    <t>PV140273_VO_LEONARDO ARIAS_ JORNADAS DE INDUCCIÓN SAE</t>
  </si>
  <si>
    <t>V_PV140297_VIATICOS_D.VALENZUELA_MISION TALLER DE FORMACION Y TRANSFERENCIA DEL MODELO ETNO EDUCATIVO</t>
  </si>
  <si>
    <t>V_PV140302_VIATICOS_S.GARCIA_MISION FORMACION TALLER TRANSFERENCIA MODELO ETNOEDUCATIVO</t>
  </si>
  <si>
    <t>V_PV140303_VIATICOS_E.CAUSPUD_ASISTENCIA A FORMACION EN TUMACO</t>
  </si>
  <si>
    <t>V_PV140305_VIATICOS_W.CUMBALAZA_MISION ESPACIO DE FORMACION Y CAPACITACION</t>
  </si>
  <si>
    <t>PV140373_VP_SOLANGIE ROJAS_DESPLAZAMIENTOS A TERRITORIO PROGRAMA ARANDO LA EDUCACION</t>
  </si>
  <si>
    <t>V_PV140495_VIATICOS_C.PASCAL_PARTICI_ENCUENTRO_FORMACION_TRANSFER_METODOLO_ETNOEDU</t>
  </si>
  <si>
    <t>V_PV140496_VIATICOS_C.ROSERO_MISION TALLEER DE FORMACION Y TRANSFERENCIA DEL MODELO EDUCATIVO</t>
  </si>
  <si>
    <t>Duban Fernel Garcia</t>
  </si>
  <si>
    <t>P1004822040</t>
  </si>
  <si>
    <t>1004822040 GARCIA CARVAJAL DUBAN FERNEL</t>
  </si>
  <si>
    <t>PCV_V_DGARCIA_ACTIVIDADES MONITOREO</t>
  </si>
  <si>
    <t>Mildred Mildred Jacome</t>
  </si>
  <si>
    <t>P1090419379</t>
  </si>
  <si>
    <t>1090419379 JACOME PINEDA MILDRED</t>
  </si>
  <si>
    <t>PCV_V_MJACOME_ACTIVIDAD MONITOREO</t>
  </si>
  <si>
    <t>Héctor David Colmenárez</t>
  </si>
  <si>
    <t>P723002</t>
  </si>
  <si>
    <t>723002 COLMENAREZ AGUILAR HECTOR DAVID</t>
  </si>
  <si>
    <t>PCV_V_HCOLMENARES_ACTIVIDADES MONITOREO</t>
  </si>
  <si>
    <t>Yenci Jesús Corredor Tarazona</t>
  </si>
  <si>
    <t>P88003099</t>
  </si>
  <si>
    <t>88003099 CORREDOR TARAZONA YENCI JESUS</t>
  </si>
  <si>
    <t>PCV_V_YCORREDOR_ACTIVIDADES MONITOREO</t>
  </si>
  <si>
    <t>CO363</t>
  </si>
  <si>
    <t>Paula Marcela Bastidas Rivera</t>
  </si>
  <si>
    <t>P1061706042</t>
  </si>
  <si>
    <t>1061706042 BASTIDAS RIVERA PAULA MARCELA</t>
  </si>
  <si>
    <t>V_PVCO363_VIATICOS_PBASTIDAS_ENCUENTRO NACIONAL RRHH/GESTION RRHH DESDE OFICINA CALI</t>
  </si>
  <si>
    <t>CO366</t>
  </si>
  <si>
    <t>Jenniffer Jurany Mafla Playonero</t>
  </si>
  <si>
    <t>P1144126693</t>
  </si>
  <si>
    <t>1144126693 MAFLA PLAYONERO JENNIFFER JURANY</t>
  </si>
  <si>
    <t>V_PVCO366_VIATICOS_JMAFLA_SEMINARIO FINANZAS</t>
  </si>
  <si>
    <t>RECLASIF_13300995_V_PVCO366_VIATICOS_J.MAFLA_ENCUENTRO SOPORTE 2023</t>
  </si>
  <si>
    <t>CO461</t>
  </si>
  <si>
    <t>David Mauricio Benitez Ruiz</t>
  </si>
  <si>
    <t>P12023713</t>
  </si>
  <si>
    <t>12023713 BENITEZ RUIZ DAVID MAURICIO</t>
  </si>
  <si>
    <t>RECLASIF_13300972_V_PVCO461_VIATICO_D.BINIETZ_ENCUENTRO DE SOPORTES WA2023</t>
  </si>
  <si>
    <t>CO475</t>
  </si>
  <si>
    <t>Alejandra Prado Reina</t>
  </si>
  <si>
    <t>P1087195828</t>
  </si>
  <si>
    <t>1087195828 PRADO REINA ALEJANDRA</t>
  </si>
  <si>
    <t>V_PVCO475_VIATICOS_A.PRADO_ENCUENTRO_RRHH_SANTA_MARTA</t>
  </si>
  <si>
    <t>P52448416</t>
  </si>
  <si>
    <t>52448416 PAOLA ANDREA GARCES</t>
  </si>
  <si>
    <t>O_FC995973_PAGO_EQUIPAJE_MISION_cALI</t>
  </si>
  <si>
    <t>P1140872179</t>
  </si>
  <si>
    <t>1140872179 SILVA BELLO ANGIE LORENA</t>
  </si>
  <si>
    <t>V_PVCO588_VIATICSO_L.SILVA_ENCUENTRO_SOPORTE_SANTA_MARTA</t>
  </si>
  <si>
    <t>CO595</t>
  </si>
  <si>
    <t>Lorena Robledo</t>
  </si>
  <si>
    <t>P1077445763</t>
  </si>
  <si>
    <t>1077445763 ROBLEDO RENTERIA LORENA</t>
  </si>
  <si>
    <t>RECLASIF_6304572_V_PVCO595_VIATICO_L.ROBLEDO_MISION_ENCUENTRO_SOPORTE</t>
  </si>
  <si>
    <t>Farida Gadzhimirzaeva</t>
  </si>
  <si>
    <t>RECLASIF_6304533_AJUSTE_TRANS_6304419_ERROR_ACTIVITY_FC017327_ALOJAM_F.GADZHIMIRZAEVA_CALI_DEL_03_AL_07_DEL_07_DEL_2023</t>
  </si>
  <si>
    <t>Jessica Paola Rangel Benitez</t>
  </si>
  <si>
    <t>FC074962</t>
  </si>
  <si>
    <t>FC074962 SERV ALOJAMIENTO POALA BENITEZ</t>
  </si>
  <si>
    <t>Julian Alfredo Jaramillo Guerrero</t>
  </si>
  <si>
    <t>FC752057_TK_JARAMILLO/JULIAN_CLO/BOG/CLO</t>
  </si>
  <si>
    <t>FC052365_ALOJAMIENTO JULIAN JARAMILLO RADISSON  METROTEL</t>
  </si>
  <si>
    <t>FC005960 PAGO DE ALOJAMIENTO Diana Carolina Parada Seguimiento de Actividades</t>
  </si>
  <si>
    <t>FC752058_TK_PRADA/DIANA_CUC/BOG/CUC</t>
  </si>
  <si>
    <t>FC081727 PAGO ALOJAMIENTO Diana Prada HAMPTON BY HILTON</t>
  </si>
  <si>
    <t>FC005997 PAGO ALOJAMIENTO Diana Prada HOTEL EL DORADO DE TIBU</t>
  </si>
  <si>
    <t>FC005961 PAGO DE ALOJAMIENTO Carolina Guerra Hotel Dorado TIbu</t>
  </si>
  <si>
    <t>FC074963</t>
  </si>
  <si>
    <t>FC074963 SERV ALOJAMIENTO SANDRA IBAÑEZ</t>
  </si>
  <si>
    <t>752081</t>
  </si>
  <si>
    <t>FC752081_TKT_D.HURTADO_CLO_BOG_12_09_2023</t>
  </si>
  <si>
    <t>FC051699_ALOJAM_D.HURTADO_BOGOTÁ_DEL_12_AL_13_DEL_2023</t>
  </si>
  <si>
    <t>FC005998 PAGO ALOJAMIENTO Laura Manrique Hotel Dorado De Tibu</t>
  </si>
  <si>
    <t>FC074964</t>
  </si>
  <si>
    <t>FC074964 SERV ALOJAMIENTO FELIZ CASTAÑEDA</t>
  </si>
  <si>
    <t>FC003570</t>
  </si>
  <si>
    <t>FC003570 SERV ALOJAMIENTO DEYVY OVIEDO</t>
  </si>
  <si>
    <t>AJUST 11305086 FACTURA CAUSADA FC003570 SERV ALOJAMIENTO DEYVY OVIEDO</t>
  </si>
  <si>
    <t>FC074965</t>
  </si>
  <si>
    <t>FC074965 SERV ALOJAMIENTO SOLANGIE ROJAS</t>
  </si>
  <si>
    <t>Carolina Agamez Florez</t>
  </si>
  <si>
    <t>FC005963 PAGO ALOJAMIENTO Carolina Aganes Florez Hotel Dorado de Tibu</t>
  </si>
  <si>
    <t>P900109754</t>
  </si>
  <si>
    <t>900109754 PROVEEDORES MEDICOS DE COLOMBIA SAS - HOTEL MIO BOUTIQUE</t>
  </si>
  <si>
    <t>FC017622_H_CAGAMEZ_INDUCCION SAE</t>
  </si>
  <si>
    <t>FC017621_H_DGARCIA_INDUCCION SAE</t>
  </si>
  <si>
    <t>FC005959 PAGO ALOJAMIENTO Hector David Colmenarez Hotel Dorado de Tibu</t>
  </si>
  <si>
    <t>FC005962 PAGO ALOJAMIENTO Yenci Jesus Corredor Tarazona Holtel Dorado de Tibu</t>
  </si>
  <si>
    <t>GL Posting Arauca (CO)</t>
  </si>
  <si>
    <t>YUBL</t>
  </si>
  <si>
    <t>P900544086</t>
  </si>
  <si>
    <t>900544086 GRUPO PUNTA ARENA SAS</t>
  </si>
  <si>
    <t>FC030255_41891_H_CBECERRA_ANALISIS DE PROVEEDORES</t>
  </si>
  <si>
    <t>FC017809 PAGO ALOJAMIENTO Lena Felizola Hotel Mio Butique_PROVEEDORES MEDICOS DE COLOMBIA SAS</t>
  </si>
  <si>
    <t>REVERSAL_TRANS NO 6304966_DOBLE CONTABILIZACION_FC052385_ALOJAM_N.ORTIZ_BOGOTÁ_DEL_18_AL_20_DEL_09_DEL_2023</t>
  </si>
  <si>
    <t>FC052385_ALOJAM_N.ORTIZ_BOGOTÁ_DEL_18_AL_20_DEL_09_DEL_2023</t>
  </si>
  <si>
    <t>FC752630_TK_ORTIZ/NANCY_TCO/BOG/TCO</t>
  </si>
  <si>
    <t>FC750804_TKT_N.ORTIZ_ TCO_CLO_03_09_2023</t>
  </si>
  <si>
    <t>FC750801_TKT_N.ORTIZ_ BOG_UIB_06_09_2023</t>
  </si>
  <si>
    <t>CO212</t>
  </si>
  <si>
    <t>Carlos Mario Vergara Hernandez</t>
  </si>
  <si>
    <t>FC081650 PAGO ALOJAMIENTO Carlos Mario Vergara Hernandez HAMPTON BY HILTON</t>
  </si>
  <si>
    <t>P830019189</t>
  </si>
  <si>
    <t>830019189 LAN AIRLINES SA</t>
  </si>
  <si>
    <t>FC752068_TK_VERGARA/CARLOS_BOG/SMR/BOG</t>
  </si>
  <si>
    <t>FC013640</t>
  </si>
  <si>
    <t>AJUST 11305088 FACTURA CAUSADA FC013640 SERV ALOJAMIENTO JAVIER MORENO</t>
  </si>
  <si>
    <t>FC013640 SERV ALOJAMIENTO JAVIER MORENO</t>
  </si>
  <si>
    <t>FC075303</t>
  </si>
  <si>
    <t>FC075303 SERV ALOJAMIENTO DIEGO MONSALVE</t>
  </si>
  <si>
    <t>cxp</t>
  </si>
  <si>
    <t>AJUST 11305428 ERROR VALORES FC075303 SERV ALOJAMIENTO DIEGO MONSALVE</t>
  </si>
  <si>
    <t>FC751459_TKT_P.BASTIDAS_ CLO_UIB_CLO_12_09_2023</t>
  </si>
  <si>
    <t>FC020124_ALOJAM_P.ANGULO_QUIBDO_DEL_10_AL_14_DEL_09_DEL_2023</t>
  </si>
  <si>
    <t>FC074966</t>
  </si>
  <si>
    <t>FC074966 SERV ALOJAMIENTO LEONARDO JIMENEZ</t>
  </si>
  <si>
    <t>752613</t>
  </si>
  <si>
    <t>FC752613_TKT_L.SILVA_BOG_UIB_18_09_2023</t>
  </si>
  <si>
    <t>FC751464_TKT_L.SILVA_BOG_TCO_BOG_12_09_2023</t>
  </si>
  <si>
    <t>CO599</t>
  </si>
  <si>
    <t>Angelica Pino Mena</t>
  </si>
  <si>
    <t>P8345227</t>
  </si>
  <si>
    <t>8345227 GARCES RESTREPO JUAN GUILLERMO</t>
  </si>
  <si>
    <t>COFE2302_FC100569_HOTEL REFUGIO DEL JAGUAR_ALOJAMIENTO_SOLANGIE ROJAS</t>
  </si>
  <si>
    <t>P900880846</t>
  </si>
  <si>
    <t>900880846 CONCESIONARIA VIAL UNIÓN DEL SUR S.A.S</t>
  </si>
  <si>
    <t>O_FC198929_PEAJE_CO37_GLU623_J.BENITEZ_MISION MANTENIMIENTO PREVENTIVO FLOTA</t>
  </si>
  <si>
    <t>O_FC1508878_PEAJE_CO37_GLU623_J.BENITEZ_MISION MANTENIMIENTO PREVENTIVO FLOTA</t>
  </si>
  <si>
    <t>O_FC283839_PEAJE_CO37_GLU623_JBENITEZ_DESARROLLO MISIONES CON EQUIPO SOPORTE</t>
  </si>
  <si>
    <t>O_FC473723_PEAJE_CO37_GLU623_JBENITEZ_DESARROLLO MISIONES CON EQUIPO SOPORTE</t>
  </si>
  <si>
    <t>Camilo Andres Andres Obispo Romero</t>
  </si>
  <si>
    <t>P830052998</t>
  </si>
  <si>
    <t>830052998 FIDEICOMISOS BBVA FIDUCIARIA CONCESION</t>
  </si>
  <si>
    <t>FC860585_O_PEAJE_COBISPO_APOYO_OFI_RCH_04092023</t>
  </si>
  <si>
    <t>FC731255_O_PEAJE_COBISPO_APOYO_OFI_RCH_04092023</t>
  </si>
  <si>
    <t>FC799828_O_PEAJE_COBISPO_APOYO_OFI_RCH_04092023</t>
  </si>
  <si>
    <t>FC956262_O_PEAJE_COBISPO_APOYO_OFI_RCH_04092023</t>
  </si>
  <si>
    <t>JAIRO ALONSO LLAMAS</t>
  </si>
  <si>
    <t>FC744681_O_PEAJE_JLLAMAS_TALLER EDUCACION FINANCIERA SESION 1</t>
  </si>
  <si>
    <t>FC481787_O_PEAJE_JLLAMAS_TALLER EDUCACION FINANCIERA SESION 1</t>
  </si>
  <si>
    <t>O_FC309708_PEAJE_LGONZALEZ_MISION EDUCACION CUMBAL</t>
  </si>
  <si>
    <t>O_FC875908_PEAJE_LGONZALEZ_MISION EDUCACION CUMBAL</t>
  </si>
  <si>
    <t>O_FC194863_PEAJE_LGONZALEZ_TRASLADO PERSONAL NRC TUMACO-PASTO</t>
  </si>
  <si>
    <t>O_FC490090_PEAJE_LGONZALEZ_TRASLADO PERSONAL NRC TUMACO-PASTO</t>
  </si>
  <si>
    <t>O_FC192422_PEAJE_LGONZALEZ_MISION EDUCACION CUMBAL</t>
  </si>
  <si>
    <t>O_FC633410_PEAJE_LGONZALEZ_MISION EDUCACION CUMBAL</t>
  </si>
  <si>
    <t>O_FC868804_OTRO_PEAJE_L.GONZALEZ_TRASLADO PERSONAL NRC PASTO TUIMACO</t>
  </si>
  <si>
    <t>O_FC291564_OTRO_PEAJE_L.GONZALEZ_TRASLADO PERSONAL NRC PASTO TUIMACO</t>
  </si>
  <si>
    <t>O_FC481262_OTRO_PEAJE_L.GONZALEZ_REVISION Y MANTENIMIENTO A PASTO 200.000 KM TOYOYA HILUX URW114</t>
  </si>
  <si>
    <t>O_FC860270_OTRO_PEAJE_L.GONZALEZ_REVISION Y MANTENIMIENTO A PASTO 200.000 KM TOYOYA HILUX URW114</t>
  </si>
  <si>
    <t>O_FC473710_PEAJE_Mantenimiento camioneta NRC de placas HTY-157</t>
  </si>
  <si>
    <t>O_FC833687_PEAJE_G.FLETCHER_Mantenimiento camioneta NRC de placas HTY-157</t>
  </si>
  <si>
    <t>O_FC014294_PEAJE_CAMIONETA_G.FLETCHER_Formacio SAE modelo etnoeducativo PPY Cauca</t>
  </si>
  <si>
    <t>O_FC169100_PEAJE_CAMIONETA_G.FLETCHER_Formacio SAE modelo etnoeducativo PPY Cauca</t>
  </si>
  <si>
    <t>O_FC335405_PEAJE_G.FLETCHER_MISION MANTENIMINETO CAMIONETA</t>
  </si>
  <si>
    <t>51351017</t>
  </si>
  <si>
    <t>P76325045</t>
  </si>
  <si>
    <t>76325045 CHAMORRO OSCAR</t>
  </si>
  <si>
    <t>O_WA021620_LAVADO_VEHICULO_G.FLETCHER_Formacio SAE modelo etnoeducativo PPY Cauca</t>
  </si>
  <si>
    <t>NE022968_H_DPRADA_ACTIVIDADES SEGUIMIENTO</t>
  </si>
  <si>
    <t>Reversed Tr 2302702 FC005961 PAGO DE ALOJAMIENTO Carolina Guerra Hotel Dorado TIbu</t>
  </si>
  <si>
    <t>NE023060_H_CGUERRA_SEGUIMIENTO ACTIVIDADES</t>
  </si>
  <si>
    <t>FC000380</t>
  </si>
  <si>
    <t>FC000380 SERV ALOJAMIENTO JHON GOMEZ - JAVIER MORENO - FARID GALVEZ</t>
  </si>
  <si>
    <t>FC020369_ALOJAM_D.HURTADO_TUMACO_DEL_21_AL_23_DEL_08_DEL_2023</t>
  </si>
  <si>
    <t>P700041271</t>
  </si>
  <si>
    <t>700041271 CHAMBRAGNE PATRICE CLAUDE PIERRE</t>
  </si>
  <si>
    <t>FC000197_ALOJAMIENTO_D.HURTADO_DEL_05_AL_09_DEL_09_DEL_2023_PASTO</t>
  </si>
  <si>
    <t>P10516053</t>
  </si>
  <si>
    <t>10516053 SIMMONDS TRUJILLO EDGAR JOSE</t>
  </si>
  <si>
    <t>FC005681_ALOJAM_D.HURTADO_DEL_13_AL_15_DEL_09_DEL_2023_POPAYAN</t>
  </si>
  <si>
    <t>P87511723</t>
  </si>
  <si>
    <t>87511723 MITIS CANACUAN SEGUNDO HILARION</t>
  </si>
  <si>
    <t>WA021674_ALOJAM_H_C.ERAZO_CUMBAL_22_23_08_2023</t>
  </si>
  <si>
    <t>P1061698157</t>
  </si>
  <si>
    <t>1061698157 LEIDY CATALINA URBANO ESPINOSA</t>
  </si>
  <si>
    <t>FC000717_ALOJAM_H_EQUIPO_SAE_POPAYAN_DEL_28_DEL_08_AL_01_DEL_09_DEL_2023</t>
  </si>
  <si>
    <t>NE022970_H_LMANRIQUE_MONITOREO ED</t>
  </si>
  <si>
    <t>FC000382</t>
  </si>
  <si>
    <t>FC000382 SERV ALOJAMIENTO JEISON CASTRO  - ASTRID ANGULO - ORFELY CAMPOS</t>
  </si>
  <si>
    <t>FC000381</t>
  </si>
  <si>
    <t>FC000381 SERV ALOJAMIENTO DIEGO GUZMAN - JENNY ARELLAN - DIANA CAMELO - IVON SANCHEZ</t>
  </si>
  <si>
    <t>P27001774</t>
  </si>
  <si>
    <t>27001774 DAZA PLATA VILMA ESTHER</t>
  </si>
  <si>
    <t>NE023030_H_CREALES_ENTREGA DE GUIAS</t>
  </si>
  <si>
    <t>FC005577_ALOJAM_H_N.ORTIZ_POPAYAN_DEL_04_AL_05_DEL_09_DEL_2023</t>
  </si>
  <si>
    <t>FC000192_ALOJAM_H_N.ORTIZ_PASTO_DEL_24_AL_25_DEL_08_DEL_2023</t>
  </si>
  <si>
    <t>FC000193_ALOJAM_L.GONZALEZ_PASTO_DEL_28_AL_29_DEL_08_DEL_2023</t>
  </si>
  <si>
    <t>FC000196_ALOJAM_L.GONZALEZ_DEL_04_AL_05_DLE_09_DEL_2023_PASTO</t>
  </si>
  <si>
    <t>FC000191_ALOJAM_L.GONZALEZ_PASTO_DEL_22_AL_25_DLE_08_DEL_2023</t>
  </si>
  <si>
    <t>P27174754</t>
  </si>
  <si>
    <t>27174754 MARIA PASTORA TARAPUES CANACUAN</t>
  </si>
  <si>
    <t>H_WA021634_ALOJAMIENTO_LGONZALEZ_MISION EDUCACION CUMBAL</t>
  </si>
  <si>
    <t>WA021646_ALOJAM_H_R.RODRIGUEZ_CUMBAL_12_13_09_2023</t>
  </si>
  <si>
    <t>AJ_ TRANS NO 6304957_ CXC PAGO DOBLE_FC020198_ALOJAM_J.MORAN_TUMACO_DEL_05_AL_08_DEL_09_DEL_2023</t>
  </si>
  <si>
    <t>FC017535_ALOJAM_J.MORAN_CALI_DEL_27_DEL_08_AL_01_DEL_09_DEL_2023</t>
  </si>
  <si>
    <t>FC020198_ALOJAM_J.MORAN_TUMACO_DEL_05_AL_08_DEL_09_DEL_2023</t>
  </si>
  <si>
    <t>FC000379</t>
  </si>
  <si>
    <t>FC000379 SERV ALOJAMIENTO LAURA DIAZ - LINA LOPEZ  - DIEGO MONSALVE</t>
  </si>
  <si>
    <t>P901173787</t>
  </si>
  <si>
    <t>901173787 VVC ASOCIADOS</t>
  </si>
  <si>
    <t>FC011328</t>
  </si>
  <si>
    <t>FC011328 SERV ALOJAMIENTO CRISTIAN ZULUAGA</t>
  </si>
  <si>
    <t>FC011327</t>
  </si>
  <si>
    <t>FC011327 SERV ALOJAMIENTO LINA LOPEZ</t>
  </si>
  <si>
    <t>FC020359_ALOJAM_L.SILVA_TUMACO_DEL_12_AL_15_DEL_09_DEL_2023</t>
  </si>
  <si>
    <t>NC000032_FC000338_ALOJAMIENTO EQUIPO EDUCACION_INGRESO SAE TOLIMA</t>
  </si>
  <si>
    <t>NC000033_FC000339_ALOJAMIENTO CHAPARRAL TOLIMA EQUIPO EDUCACION</t>
  </si>
  <si>
    <t>51551004</t>
  </si>
  <si>
    <t>P900648161</t>
  </si>
  <si>
    <t>900648161 INVERSIONES CATEDRAL PLAZA</t>
  </si>
  <si>
    <t>RECLA_TRANS#_6304173_FC015965_CLO2952-2_PAGO1/1_ENCUENTRO SOPORTE WA</t>
  </si>
  <si>
    <t>51551005</t>
  </si>
  <si>
    <t>C_FC016190_ACPM_22.5GL_$9.150_L.GONZALEZ_REVISION Y MANTENIMIENTO A PASTO 200.000 KM TOYOYA HILUX URW114</t>
  </si>
  <si>
    <t>C_FC016229_ACPM_16,66GL_$9.150_L.GONZALEZ_TRASLADO PERSONAL NRC PASTO TUIMACO</t>
  </si>
  <si>
    <t>FC000267_OCA2928_T_DPRADA_ACTIVIDADES DE SEGUIMIENTO_FORMACION DOCENTE</t>
  </si>
  <si>
    <t>PTUI_T_URB_DPRADA_ACTIVIDADES SEGUIMIENTO</t>
  </si>
  <si>
    <t>FC000285_CTA5396 T_SEGUIMIENTO DE ACTIVIDADES</t>
  </si>
  <si>
    <t>T_PTU124932_TRANSPORTE_GGUEVARA_SEMINARIO FINANZAS</t>
  </si>
  <si>
    <t>T_PTU125336_TRANSPORTE_J.BENITEZ_MISION MANTENIMIENTO PREVENTIVO FLOTA</t>
  </si>
  <si>
    <t>RECLASIF_13301000_T_PTU126178_TRANSP_E.GOMEZ_ENCUENTRO SOPORTES WA 2023</t>
  </si>
  <si>
    <t>FC000279_CTA5394 T_SEGUIMIENTO DE ACTIVIDADES EDUCATIVAS</t>
  </si>
  <si>
    <t>PTU_T_URB_CGUERRA_SEGUIMIENTO ACTIVIDADES</t>
  </si>
  <si>
    <t>T_PTU131174_TRANSPORTE_D.BARBOSA_ENCUENTRO_RRHH_SANTA_MARTA</t>
  </si>
  <si>
    <t>Fabian Giordano Florez Martinez</t>
  </si>
  <si>
    <t>P11803894</t>
  </si>
  <si>
    <t>11803894 ECHAVARRIA REYES ALBEIRO</t>
  </si>
  <si>
    <t>WA021541_QBO1717_TRANSPORTE TERRESTRE STAFF_TARIFA_10X1000_SERVICIOS_QUIBDO</t>
  </si>
  <si>
    <t>T_PTU136403_TRANSPORTE_N.DELGADO_MISION MODULO PRESENCIAL CURSO DE PILOTO DRONE</t>
  </si>
  <si>
    <t>T_PTU136672_TRANSPORTE_DHURTADO_MISION TUMACO CONCILIACION HOTELES</t>
  </si>
  <si>
    <t>NE023125_RCH0583_T_EDUCACION_GUAJIRA</t>
  </si>
  <si>
    <t>REV_TR16300403_NE023125_RCH0583_T_EDUCACION_GUAJIRA</t>
  </si>
  <si>
    <t>P98428944</t>
  </si>
  <si>
    <t>98428944 CHEMEZ MARQUEZ FELIX IVAN</t>
  </si>
  <si>
    <t>WA021616_TCO2573_PAGO_SERVICIO TRANSPORTE STAFF_RTA TCO PASTO</t>
  </si>
  <si>
    <t>REV_TR16300404_NE023126_RCH0584_T_EDUCACION_GUAJIRA_CESAR</t>
  </si>
  <si>
    <t>NE023126_RCH0584_T_EDUCACION_GUAJIRA_CESAR</t>
  </si>
  <si>
    <t>NE023126_RCH0584_T_EDU_GUAJIRA_CESAR</t>
  </si>
  <si>
    <t>T_PTU139413_TRANSPORTE_K.VALENZUELA_MISION TALLER DE FORMACION Y CAPACITACION</t>
  </si>
  <si>
    <t>T_PTU139927_TRANSPORTE_DRIASCOS_DRIASCOS_ENCUENTRO RRHH NRC++</t>
  </si>
  <si>
    <t>PTU_T_URB_RVELASQUEZ_ACTIVIDADES MONITOREO</t>
  </si>
  <si>
    <t>PTU_T_URB_LMANRIQUE_MONITOREO ED</t>
  </si>
  <si>
    <t>T_PTU140258_TRANSP_E.PATIÑO_MISION_FORMA_TRANSFE_MATEODOLO_ETNOEDUCATIVA</t>
  </si>
  <si>
    <t>AJUSTE_TR11305018_PTU202309_TRANSPORTE LOCAL_VANESSA CAUSES_MISIÓN PUERTO LEGUIZAMO</t>
  </si>
  <si>
    <t>PTU202309_TRANSPORTE LOCAL_FELIX CASTAÑEDA_DESPLAZAMIENTO A TERRITORIO PROGRAMA ARANDO LA EDUCACIÓN</t>
  </si>
  <si>
    <t>PTU202309_TRANSPORTE LOCAL_LEONARDO ARIAS_ JORNADAS DE INDUCCIÓN SAE</t>
  </si>
  <si>
    <t>PTU202309_TRANSPORTE LOCAL_SOLANGIE ROJAS_DESPLAZAMIENTOS A TERRITORIO PROGRAMA ARANDO LA EDUCACION</t>
  </si>
  <si>
    <t>PTU_T_URB_DGARCIA_ACTIVIDADES MONITOREO</t>
  </si>
  <si>
    <t>NE023003_RCH0580_T_EDUCACION_GUAJIRA</t>
  </si>
  <si>
    <t>T_PTUCO218_TRANSP_L.GONZALEZ_REVISION Y MANTENIMIENTO A PASTO 200.000 KM TOYOYA HILUX URW114</t>
  </si>
  <si>
    <t>T_PTUCO218_TRANSPORTE_LGONZALEZ_TRASLADO PERSONAL NRC TUMACO-PASTO</t>
  </si>
  <si>
    <t>T_PTUCO218_TRANSPORTE_LGONZALEZ_MISION EDUCACION CUMBAL</t>
  </si>
  <si>
    <t>T_PTUCO241_TRANSPORTE_R.RODRIGUEZ_MISION APOYO TECNICO E INSTITUCIONES EDUCATIVAS DE MUNICIPIO DE CUMBAL</t>
  </si>
  <si>
    <t>AJUSTE_TRANS_6304819_CUENTA_COL_O_WA021620_LAVADO_VEHICULO_G.FLETCHER_Formacio SAE modelo etnoeducativo PPY Cauca</t>
  </si>
  <si>
    <t>T_PTUCO276_VIATICOS_G.FLETCHER_MISION MANTENIMIENTO CAMIONETA INSTITUCIONAL</t>
  </si>
  <si>
    <t>T_PTUCO276_TRANSPORTE_G.FLETCHER_Mantenimiento camioneta NRC de placas HTY-157</t>
  </si>
  <si>
    <t>T_PTUCO276_TRANSPORTE_G.FLETCHER_Formacio SAE modelo etnoeducativo PPY Cauca</t>
  </si>
  <si>
    <t>T_PTUCO363_TRANSPORTE_PBASTIDAS_GESTION RRHH DESDE OFICINA CALI</t>
  </si>
  <si>
    <t>T_PTUCO366_TRANSPORTE_JMAFLA_SEMINARIO FINANZAS</t>
  </si>
  <si>
    <t>RECLASIF_13300995_T_PTU3066_TRANSP_J.MAFLA_ENCUENTRO SOPORTE 2023</t>
  </si>
  <si>
    <t>T_PTUCO387_TRANSPORTE_PANGULO_TALLER DE FORMACION Y CAPACITACION SAE QUIBDO</t>
  </si>
  <si>
    <t>RECLASIF_13300972_T_PTUCO461_TRANSP_D.BINIETZ_ENCUENTRO DE SOPORTES WA2023</t>
  </si>
  <si>
    <t>T_PTUCO464_TRANSPORTE_PPRADO_PROCESO DE FORMACION DOCENTE TUTOR IMPLEMENTACION Y TRANSFERENCIA DEL MODELO A DOCENTES-TUTORES Y EQUIPOS SE</t>
  </si>
  <si>
    <t>T_PTUCO475_TRANSPORTE_A.PRADO_ENCUENTRO_RRHH_SANTA_MARTA</t>
  </si>
  <si>
    <t>TM000086</t>
  </si>
  <si>
    <t>URR3196 TM000086 SERV_TRANSPORTE VVC-ACACIAS-GRANADA 23/08</t>
  </si>
  <si>
    <t>T_PTUCO588_TRANSPORTE_L.SILVA_ENCUENTRO_SOPORTE_SANTA_MARTA</t>
  </si>
  <si>
    <t>RECLASIF_6304572_T_PTUCO595_TRANSP_L.ROBLEDO_MISION_ENCUENTRO_SOPORTE</t>
  </si>
  <si>
    <t>RECLA_11305649_URR3167_COFE2302_FC000578_TRANSPORTE ANTIOQUIA 10-16/08</t>
  </si>
  <si>
    <t>COFE2302_FC000578_TRANSPORTE ANTIOQUIA 10-16/08</t>
  </si>
  <si>
    <t>T_PTUCO622_TRANSPORTE_BZUÑIGA_VISITA DP AREA-REUNION ANUAL EMBAJADA</t>
  </si>
  <si>
    <t>RECLA_11305649_ZOMAC_URR3167_COFE2302_FC000578_TRANSPORTE ANTIOQUIA 10-16/08</t>
  </si>
  <si>
    <t>COFE2302_FC000107_TRANSPORTE 08/08-14/08 COFE2302</t>
  </si>
  <si>
    <t>53051502</t>
  </si>
  <si>
    <t>P830036645</t>
  </si>
  <si>
    <t>830036645 SERVIBANCA S.A.</t>
  </si>
  <si>
    <t>O_FC006578_COMISION BANCARIA TARJETA PREPAGO_LGONZALEZ_TRASLADO PERSONAL NRC TUMACO-PASTO</t>
  </si>
  <si>
    <t>O_FC006580_COMISION BANCARIA TARJETA PREPAGO_LGONZALEZ_TRASLADO PERSONAL NRC TUMACO-PASTO</t>
  </si>
  <si>
    <t>O_FC000012_COMISION BANCARIA TARJETA PREPAGO_LGONZALEZ_TRASLADO PERSONAL NRC TUMACO-PASTO</t>
  </si>
  <si>
    <t>51159502</t>
  </si>
  <si>
    <t>P890903938</t>
  </si>
  <si>
    <t>890903938 BANCOLOMBIA</t>
  </si>
  <si>
    <t>GMF_CTA 4800003334_202309_CUCUTA</t>
  </si>
  <si>
    <t>53059501</t>
  </si>
  <si>
    <t>AJ_FC001095_O_COMPRA DE VINILO_OFICINA_ICLA_CÚC</t>
  </si>
  <si>
    <t>P900903580</t>
  </si>
  <si>
    <t>900903580 IDEA DORADA PUBLICIDAD SAS</t>
  </si>
  <si>
    <t>FC000494</t>
  </si>
  <si>
    <t>URR3120 FC000494 COMPRA_CUADERNILLOS EPA CICLO II, III, IV, V Y VI</t>
  </si>
  <si>
    <t>PV131999_VP_LAURA DIAZ_FOCALIZACIÓN Y REUNION IE</t>
  </si>
  <si>
    <t>PVCO572_VP_LINA LOPEZ_ MONITOREO ARANDO LA EDUCACIÓN</t>
  </si>
  <si>
    <t>AJUSTE_TR11305749_PVCO572_VP_LINA LOPEZ_MONITOREO ARANDO LA EDUCACIÓN</t>
  </si>
  <si>
    <t>P800256769</t>
  </si>
  <si>
    <t>800256769 CONCESIONES CCFC SA</t>
  </si>
  <si>
    <t>FC342080_J_GOMEZ_PEAJES</t>
  </si>
  <si>
    <t>FC747359_J_GOMEZ_PEAJES</t>
  </si>
  <si>
    <t>P901209021</t>
  </si>
  <si>
    <t>901209021 DEVISAB SAS</t>
  </si>
  <si>
    <t>FC077996_J_GOMEZ_PEAJES</t>
  </si>
  <si>
    <t>FC011329</t>
  </si>
  <si>
    <t>FC011329 SERV ALOJAMIENTO JEISON YAGUARA</t>
  </si>
  <si>
    <t>P28698324</t>
  </si>
  <si>
    <t>28698324 BAHAMON NAZLY MAGALY</t>
  </si>
  <si>
    <t>DS014241_HOSPEDAJE_LAURA DIAZ_FOCALIZACIÓN Y REUNION IE</t>
  </si>
  <si>
    <t>P36306780</t>
  </si>
  <si>
    <t>36306780 MARIANA YATE LOZADA</t>
  </si>
  <si>
    <t>FC000064_HOSPEDAJE_LAURA DIAZ_FOCALIZACIÓN Y REUNION IE</t>
  </si>
  <si>
    <t>P900641642</t>
  </si>
  <si>
    <t>900641642 L&amp;L SERVICIOS HOTELEROS S.A.S</t>
  </si>
  <si>
    <t>FC009644</t>
  </si>
  <si>
    <t>FC009644 SERV ALOJAMIENTO LINA LOPEZ</t>
  </si>
  <si>
    <t>PTU202309_TRANSPORTE LOCAL_LINA LOPEZ_ MONITOREO ARANDO LA EDUCACIÓN</t>
  </si>
  <si>
    <t>P891201796</t>
  </si>
  <si>
    <t>891201796 COOPERATIVA DE TRANSPORTADORES DEL PUTUMAYO</t>
  </si>
  <si>
    <t>FC007660</t>
  </si>
  <si>
    <t>URRDP1702 FC007660 SERV_TRANSPORTE PUERTO ASIS 11/09 LINA LOPEZ</t>
  </si>
  <si>
    <t>FC007662</t>
  </si>
  <si>
    <t>URRDP1702-1 FC007662 SERV_ADICIONAL TRANSPORTE PUERTO ASIS 11/09 LINA LOPEZ</t>
  </si>
  <si>
    <t>PTU202309_TRANSPORTE LOCAL_LINA LOPEZ_MONITOREO ARANDO LA EDUCACIÓN</t>
  </si>
  <si>
    <t>COFM2305_FC000613_TRANSPORTE 22/09-6/10 FLORENCIA</t>
  </si>
  <si>
    <t>COFM2305_FC000084_SERVICIO_TRANSPORTE SJG-VVC-META 23/08 LINA LOPEZ</t>
  </si>
  <si>
    <t>FC752591_TK_SOLANGIE PAOLA ROJAS SERRANO_BOGEOHAPO</t>
  </si>
  <si>
    <t>FC752591_TK_SOLANGIE PAOLA ROJAS SERRANO_BOGEOHAPO_TARIFA ADM</t>
  </si>
  <si>
    <t>FC752035_TK_SOLANGIE PAOLA ROJAS SERRANO_EOHBOG</t>
  </si>
  <si>
    <t>FC752035_TK_SOLANGIE PAOLA ROJAS SERRANO_EOHBOG_TARIFA ADM</t>
  </si>
  <si>
    <t>FC752590_TK_LINA LOPEZ SANTACRUZ_BOGFLABOG</t>
  </si>
  <si>
    <t>FC752590_TK_LINA LOPEZ SANTACRUZ_BOGFLABOG_TARIFA ADM</t>
  </si>
  <si>
    <t>AJUS_11305011_FC750790_TK_LINA MARIA LOPEZ SANTACRUZ</t>
  </si>
  <si>
    <t>FC750790_TK_LINA MARIA LOPEZ SANTACRUZ</t>
  </si>
  <si>
    <t>FC750789_TK_LINA MARIA LOPEZ SANTACRUZ</t>
  </si>
  <si>
    <t>P80926868</t>
  </si>
  <si>
    <t>80926868 HORACIO SILVA PEREZ</t>
  </si>
  <si>
    <t>COFM2305_DS014184_COMPRAS ACTIVIDAD BIENESTAR</t>
  </si>
  <si>
    <t>FBE77526</t>
  </si>
  <si>
    <t>FBE77526 EXAMENES MEDICOS STAFF DEYVY OVIEDO</t>
  </si>
  <si>
    <t>FE165538</t>
  </si>
  <si>
    <t>FE165538 COLMEDICOS_EXAMENES OCUPACIONALES STAFF</t>
  </si>
  <si>
    <t>FC163715</t>
  </si>
  <si>
    <t>FC163715_URR3283_SERVICIO_EXÁMENES MÉDICOS INGRESO SAE ARANDO</t>
  </si>
  <si>
    <t>P830011008</t>
  </si>
  <si>
    <t>830011008 SERVICIOS DE SALUD OCUPACIONAL UNIMSALUD S A S</t>
  </si>
  <si>
    <t>FC040218_URR3256_SERVICIO_EXÁMENES MÉDICOS DE INGRESO AGOSTO 2023</t>
  </si>
  <si>
    <t>FC014127</t>
  </si>
  <si>
    <t>FC014127 AD351_ARRENDAMIENTO OFICINA IBAGUÉ 202309</t>
  </si>
  <si>
    <t>FC001432 AD351_ARRENDAMIENTO OFICINA VILLAVICENCIO 202309</t>
  </si>
  <si>
    <t>COFM2305_FC031238_CXP_202308_NOMINA ELECTRONICA NOVASOFT</t>
  </si>
  <si>
    <t>P900157318</t>
  </si>
  <si>
    <t>900157318 SUPERMERCADO SAN REMO LTDA</t>
  </si>
  <si>
    <t>FEUR3421</t>
  </si>
  <si>
    <t>URRDP1701  FEUR3421 ELEMENTOS PARA SAE MANDÉ</t>
  </si>
  <si>
    <t>P1013590664</t>
  </si>
  <si>
    <t>1013590664 JAIRO FERNANDO BARACALDO QUINTERO</t>
  </si>
  <si>
    <t>URR14193_J_JAIMES_PARES DE SOPORTE</t>
  </si>
  <si>
    <t>URRDP1701  FEUR3421 TRANSPORTE ELEMENTOS PARA SAE MANDÉ</t>
  </si>
  <si>
    <t>PTU202309_J_REYES_TRASPORTE TERRESTRE</t>
  </si>
  <si>
    <t>FC009127_J_MORENO_COMBUSTIBLE_SIBATE SOACHA</t>
  </si>
  <si>
    <t>FC032902_J_GOMEZ_COMBUSTIBLE LMY913</t>
  </si>
  <si>
    <t>FC018646_J_GOMEZ_COMBUSTIBLE LMY913</t>
  </si>
  <si>
    <t>FC033346_JMORENO_COMBUSTIBLE</t>
  </si>
  <si>
    <t>FC018828_JMORENO_COMBUSTIBLE</t>
  </si>
  <si>
    <t>7020</t>
  </si>
  <si>
    <t>51451006</t>
  </si>
  <si>
    <t>CO30</t>
  </si>
  <si>
    <t>PICK-UP4X2</t>
  </si>
  <si>
    <t>P1010184732</t>
  </si>
  <si>
    <t>1010184732 LOPEZ LAVADO LENDRA TATIANA</t>
  </si>
  <si>
    <t>URR14214_J_REYES_LAVADO AUTO GKZ050</t>
  </si>
  <si>
    <t>P4103974</t>
  </si>
  <si>
    <t>4103974 PEDRO ANTONIO MORA BARREA</t>
  </si>
  <si>
    <t>URR14204_J_MORENO_DESPINCHADA</t>
  </si>
  <si>
    <t>P1030588591</t>
  </si>
  <si>
    <t>1030588591 JORGE GABRIEL REYES GOMEZ</t>
  </si>
  <si>
    <t>URR14211_J_GOMEZ_DESPINCHADA</t>
  </si>
  <si>
    <t>P74245320</t>
  </si>
  <si>
    <t>74245320 VARGAS TOLOZA ALEXANDER</t>
  </si>
  <si>
    <t>URR14210_J_GOMEZ_LAVADO CAMIONETA LMY913</t>
  </si>
  <si>
    <t>P5978121</t>
  </si>
  <si>
    <t>5978121 JOSE MILLER RUENES SANCHEZ</t>
  </si>
  <si>
    <t>URR14212_J_GOMEZ_PARQUEADERO</t>
  </si>
  <si>
    <t>4044</t>
  </si>
  <si>
    <t>51250504</t>
  </si>
  <si>
    <t>2950810</t>
  </si>
  <si>
    <t>INFORME 01</t>
  </si>
  <si>
    <t>G_4044_ALOJAMIENTO_1ER INF FIN_FUCEPAZ_ARANDO_MAY-AGO_2023_COFM2305_IP88-10</t>
  </si>
  <si>
    <t>G_4044_ALIMENTACIÓN_1ER INF FIN_FUCEPAZ_ARANDO_MAY-AGO_2023_COFM2305_IP88-10</t>
  </si>
  <si>
    <t>G_4044_TRANSPORTE AEREO_1ER INF FIN_FUCEPAZ_ARANDO_MAY-AGO_2023_COFM2305_IP88-10</t>
  </si>
  <si>
    <t>G_4044_TRANSPORTE TERRESTRE LOCAL_1ER INF FIN_FUCEPAZ_ARANDO_MAY-AGO_2023_COFM2305_IP88-10</t>
  </si>
  <si>
    <t>2950809</t>
  </si>
  <si>
    <t>G_4045_TRANSPORTE KITS_1ER INF FIN_FUCEPAZ_ARANDO_MAY-AGO_2023_COFM2305_IP88-10</t>
  </si>
  <si>
    <t>G_4045_CONSULTOR LOGISTICO_1ER INF FIN_FUCEPAZ_ARANDO_MAY-AGO_2023_COFM2305_IP88-10</t>
  </si>
  <si>
    <t>G_4045_APOYO PROGRAMATICO_1ER INF FIN_FUCEPAZ_ARANDO_MAY-AGO_2023_COFM2305_IP88-10</t>
  </si>
  <si>
    <t>FC000073_CTA0280DP IMPRESIÓN FORMATO CONSENTIMIENTO INFORMADO</t>
  </si>
  <si>
    <t>4510</t>
  </si>
  <si>
    <t>51351025</t>
  </si>
  <si>
    <t>2922051</t>
  </si>
  <si>
    <t>FC000078_CTA0259DP IMPRESION FORMATOS</t>
  </si>
  <si>
    <t>P52148600</t>
  </si>
  <si>
    <t>52148600 TORO MAGDA BEATRIZ</t>
  </si>
  <si>
    <t>2913981</t>
  </si>
  <si>
    <t>FC003165_O_EXAMENES PERIODICOS_DGARCIA</t>
  </si>
  <si>
    <t>Yolcidiz Rafaela Rosado Padilla</t>
  </si>
  <si>
    <t>P1010015342</t>
  </si>
  <si>
    <t>1010015342 ROSADO PADILLA YOLCIDIZ RAFAELA</t>
  </si>
  <si>
    <t>3074536</t>
  </si>
  <si>
    <t>P1096246035</t>
  </si>
  <si>
    <t>1096246035 AGAMEZ FLOREZ CAROLINA</t>
  </si>
  <si>
    <t>3074535</t>
  </si>
  <si>
    <t>Angie Melissa Magdaniel</t>
  </si>
  <si>
    <t>P1192901246</t>
  </si>
  <si>
    <t>1192901246 MAGDANIEL VILORIA ANGIE MELISA</t>
  </si>
  <si>
    <t>3074534</t>
  </si>
  <si>
    <t>3074533</t>
  </si>
  <si>
    <t>YOMARIS PATRICIA NUÑEZ</t>
  </si>
  <si>
    <t>P56074963</t>
  </si>
  <si>
    <t>56074963 NUÑEZ CORDOBA YOMARIS PATRICIA</t>
  </si>
  <si>
    <t>3074532</t>
  </si>
  <si>
    <t>3074531</t>
  </si>
  <si>
    <t>ANGELICA Patricia PABON HERNANDEZ</t>
  </si>
  <si>
    <t>P1082938136</t>
  </si>
  <si>
    <t>1082938136 PABON HERNANDEZ ANGELICA PATRICIA</t>
  </si>
  <si>
    <t>3074530</t>
  </si>
  <si>
    <t>3074529</t>
  </si>
  <si>
    <t>3074528</t>
  </si>
  <si>
    <t>Kelly Johanna Vergara</t>
  </si>
  <si>
    <t>P1094164672</t>
  </si>
  <si>
    <t>1094164672 VERGARA MARIN KELLY JOHANNA</t>
  </si>
  <si>
    <t>3074527</t>
  </si>
  <si>
    <t>Derly Josefina Josefina Mejia Torres</t>
  </si>
  <si>
    <t>P40942279</t>
  </si>
  <si>
    <t>40942279 MEJIA TORRES DERLY JOSEFINA</t>
  </si>
  <si>
    <t>3074526</t>
  </si>
  <si>
    <t>Jesus Alfonso Maldonado Gomez</t>
  </si>
  <si>
    <t>P1065845724</t>
  </si>
  <si>
    <t>1065845724 MALDONADO GOMEZ JESUS ALFONSO</t>
  </si>
  <si>
    <t>3074525</t>
  </si>
  <si>
    <t>Alexander Manuel Rodríguez</t>
  </si>
  <si>
    <t>P84088884</t>
  </si>
  <si>
    <t>84088884 RODRIGUEZ SARMIENTO ALEXANDER MANUEL</t>
  </si>
  <si>
    <t>3074524</t>
  </si>
  <si>
    <t>CO182</t>
  </si>
  <si>
    <t>Elena Margarita Pacheco Mercado</t>
  </si>
  <si>
    <t>P50911063</t>
  </si>
  <si>
    <t>50911063 ELENA MARGARITA PACHECO MERCADO</t>
  </si>
  <si>
    <t>2913956</t>
  </si>
  <si>
    <t>CO638</t>
  </si>
  <si>
    <t>Alexander Florez Garay</t>
  </si>
  <si>
    <t>P1090462711</t>
  </si>
  <si>
    <t>1090462711 ALEXANDER FLOREZ GARAY</t>
  </si>
  <si>
    <t>2913968</t>
  </si>
  <si>
    <t>FC635174 _SP_ENERGIA_ELECTRICA_OFICINA_RCH_202309</t>
  </si>
  <si>
    <t>6360</t>
  </si>
  <si>
    <t>51351003</t>
  </si>
  <si>
    <t>P860010451</t>
  </si>
  <si>
    <t>860010451 CASA LIMPIA S.A</t>
  </si>
  <si>
    <t>2913972</t>
  </si>
  <si>
    <t>FC661759_CTA5308 SERVICIO DE ASEO RIOHACHA</t>
  </si>
  <si>
    <t>2913974</t>
  </si>
  <si>
    <t>P901044160</t>
  </si>
  <si>
    <t>901044160 LA MERCED SUPERMERCADO S.A.S.</t>
  </si>
  <si>
    <t>2913986</t>
  </si>
  <si>
    <t>FC013133_O_COMPRA_4 BOTELLONES DE AGUA_OFICINA NRC OCANA</t>
  </si>
  <si>
    <t>FC013732_O_COMPRA_4 BOTELLONES DE AGUA_OFICINA NRC OCANA</t>
  </si>
  <si>
    <t>FC014157_O_COMPRA_4 BOTELLONES DE AGUA_OFICINA NRC OCANA</t>
  </si>
  <si>
    <t>FC014725_O_COMPRA_4 BOTELLONES DE AGUA_OFICINA NRC OCANA</t>
  </si>
  <si>
    <t>FC014981_O_COMPRA_2 BOTELLONES DE AGUA_OFICINA NRC OCANA</t>
  </si>
  <si>
    <t>P88139081</t>
  </si>
  <si>
    <t>88139081 ORTIZ ORTIZ VICTOR HUGO</t>
  </si>
  <si>
    <t>FC003545_O_COMPRA_MATERIALES_OFICINA NRC OCANA</t>
  </si>
  <si>
    <t>6950</t>
  </si>
  <si>
    <t>51351007</t>
  </si>
  <si>
    <t>2913989</t>
  </si>
  <si>
    <t>FC675025_COURIER  NACIONAL MES SEPTIEMBRE</t>
  </si>
  <si>
    <t>P892099421</t>
  </si>
  <si>
    <t>892099421 COOTRANSTAME LTDA</t>
  </si>
  <si>
    <t>2913990</t>
  </si>
  <si>
    <t>FC076099_O_ENVIO DE ELEMENTOS PARA ARAUCA</t>
  </si>
  <si>
    <t>FC076100_O_ENVIO DE ELEMENTOS PARA ARAUCA</t>
  </si>
  <si>
    <t>51157059</t>
  </si>
  <si>
    <t>CO16</t>
  </si>
  <si>
    <t>PICKUP TRUCK</t>
  </si>
  <si>
    <t>P900377064</t>
  </si>
  <si>
    <t>900377064 CENTRO DE DIAGNOSTICO AUTOMOTOR EL COCHE SAS</t>
  </si>
  <si>
    <t>2913978</t>
  </si>
  <si>
    <t>FC023760_TECNICOMECANICA_VEHICULO OFICIAL IJU250</t>
  </si>
  <si>
    <t>51451005</t>
  </si>
  <si>
    <t>P890500580</t>
  </si>
  <si>
    <t>890500580 CUERPO DE BOMBEROS VOLUNTARIOS DE CUCUTA</t>
  </si>
  <si>
    <t>FC014719_O_RECARGA EXTINTOR_VEHICULO OFICIAL_LIU229_MGALINDO_GASTOS CAMIONETA OFICIAL LIU229</t>
  </si>
  <si>
    <t>P60358406</t>
  </si>
  <si>
    <t>60358406 DIAZ ORDUZ ROCIO DEL PILAR</t>
  </si>
  <si>
    <t>NE023061_O_LAVADO_VEHICULO OFICIAL_LIU229_MGALINDO_GASTOS CAMIONETA OFICIAL LIU229</t>
  </si>
  <si>
    <t>NE023131_O_LAVADO_VEHICULO OFICIAL_LIU229_MGALINDO_GASTOS CAMIONETA OFICIAL LIU229</t>
  </si>
  <si>
    <t>CO47</t>
  </si>
  <si>
    <t>NE023140_O_LAVADO_VEHICULO OFICIAL_LIX650_CROJAS_ACTIVIDADES CONDUCTOR</t>
  </si>
  <si>
    <t>FC004350_O_SOAT_VEHICULO OFICIAL_IJU250</t>
  </si>
  <si>
    <t>CO671</t>
  </si>
  <si>
    <t>Briam René Duarte Perez</t>
  </si>
  <si>
    <t>P88267817</t>
  </si>
  <si>
    <t>88267817 DUARTE PEREZ BRIAM RENE</t>
  </si>
  <si>
    <t>PCV_V_BDUARTE_MONITOREO EVALUACION</t>
  </si>
  <si>
    <t>P1082838402</t>
  </si>
  <si>
    <t>1082838402 OBISPO ROMERO CAMILO ANDRES</t>
  </si>
  <si>
    <t>2913992</t>
  </si>
  <si>
    <t>PCV130797_O_VIATICO_COBISPO_APOYO_OFI_RCH_04092023</t>
  </si>
  <si>
    <t>NE023036 H_DCANTILLO_ENCUENTRO SAE</t>
  </si>
  <si>
    <t>P891700375</t>
  </si>
  <si>
    <t>891700375 HOTEL SICARARE</t>
  </si>
  <si>
    <t>FC011664 PAGO ALOJAMIENTO Anuar Pacheco HOTEL SICARARE</t>
  </si>
  <si>
    <t>NE023035_H_APACHECO_ENCUENTRO SAE</t>
  </si>
  <si>
    <t>FC011665 PAGO ALOJAMIENTO Kenny Pua HOTEL SICARARE</t>
  </si>
  <si>
    <t>NE023038_H_CREALES_ENCUENTRO SAE</t>
  </si>
  <si>
    <t>FC021520 H_CREALES_ENTREGA DE GUIAS</t>
  </si>
  <si>
    <t>FC005866 PAGO ALOJAMIENTO Briam Duarte Hotel Dorado de Tibu</t>
  </si>
  <si>
    <t>NE023002_RCH0577_T_ENCUENTRO_SAE_CESAR_GUAJIRA</t>
  </si>
  <si>
    <t>NE023005_RCH0578_T_ENCUENTRO_SEA_GUAJIRA</t>
  </si>
  <si>
    <t>PTU_T_URB_BDUARTE_MONITOREO EVALUACION</t>
  </si>
  <si>
    <t>3001578</t>
  </si>
  <si>
    <t>RECLASIF_13301241_WA021627_QBO1733_PAGO_TALLERISRA_PARA FORMACION EN MODELO ETNOEDUCATIVO_EQUIPO SAE PROYEC ARANDO A LA EDUCA</t>
  </si>
  <si>
    <t>RECLASIF_6304927_FC009533_CLO3223-2_Alquiler de salon</t>
  </si>
  <si>
    <t>RECLASIF_13301231_FC000148_QBO2636_PAGO_TRANSP_FLUVIAL_MISION TALLER FORTALE_FORMACION_ETNOEDUCATIVO_C.DARIEN_BOJAYA_M.ATRATO_QUIBDO</t>
  </si>
  <si>
    <t>RECLASIF_13301244_FC000103_QBODP0332_PAGO_SERVIUCIO ALIMENTACION CENA Y ALMUERZO_ACTIVIDAD OFICINA QUIBDO</t>
  </si>
  <si>
    <t>P71367960</t>
  </si>
  <si>
    <t>71367960 SANTANA BARONA JAIRO HERNAN</t>
  </si>
  <si>
    <t>2921919</t>
  </si>
  <si>
    <t>FC000032_TCO2591_SERVICIO IMPRESION PRUEBA DE ENTRADA ESTUDIANTES</t>
  </si>
  <si>
    <t>FC000032_TCO2591_COMRA DE CARPETAS PRUEBA DE ENTRADA ESTUDIANTES</t>
  </si>
  <si>
    <t>Row Labels</t>
  </si>
  <si>
    <t>Grand Total</t>
  </si>
  <si>
    <t>Sum of Curr. amount</t>
  </si>
  <si>
    <t>Sum of NOK</t>
  </si>
  <si>
    <t>Tasa ejecución septiembre</t>
  </si>
  <si>
    <t>Agosto</t>
  </si>
  <si>
    <t>Septiembre</t>
  </si>
  <si>
    <t>TASA</t>
  </si>
  <si>
    <t>NOK/COP</t>
  </si>
  <si>
    <t>202307</t>
  </si>
  <si>
    <t>Distribution July 2023- DocuSign: eSignature Business, Access and Support</t>
  </si>
  <si>
    <t>RECLA_13018138_Distribution July 2023- DocuSign: eSignature Business, Access and Support</t>
  </si>
  <si>
    <t>RECLA_13018137_Share of global ICT costs, lisence fees and salary support costs Aug 2023, distributed to projects</t>
  </si>
  <si>
    <t>Share of global ICT costs, lisence fees and salary support costs Aug 2023, distributed to projects</t>
  </si>
  <si>
    <t>Tasa ejecución agosto</t>
  </si>
  <si>
    <t>AJUSTE_130329_ERROR_COD_PROYECTO_SALARY_202309</t>
  </si>
  <si>
    <t>Octubre</t>
  </si>
  <si>
    <t>Noviembre</t>
  </si>
  <si>
    <t>Diciembre</t>
  </si>
  <si>
    <t>4400</t>
  </si>
  <si>
    <t>52251002</t>
  </si>
  <si>
    <t>P1001577412</t>
  </si>
  <si>
    <t>1001577412 MESA TANGARIFE SANTIAGO</t>
  </si>
  <si>
    <t>3203351</t>
  </si>
  <si>
    <t>URR14234__JURIBE_TRAS MATERIAL DIDACTICO</t>
  </si>
  <si>
    <t>DI11</t>
  </si>
  <si>
    <t>3001814</t>
  </si>
  <si>
    <t>FC000082_CTA0297DP CAJA DE RESMA - PARA IMPRESIÓN GUIAS ETCR CAÑO INDIO-TIBU</t>
  </si>
  <si>
    <t>3001719</t>
  </si>
  <si>
    <t>FC003980_COMPRA SUMINISTROS PARA IMPRESION MATERIAL PEDAGOGICO Y DIDACTICO</t>
  </si>
  <si>
    <t>FC000432_RCH0068DP_IMPRESIONES FORMATOS YUKPA</t>
  </si>
  <si>
    <t>FC000431_RCH0590_IMPRESIONES GUIAS EDUCATIVAS</t>
  </si>
  <si>
    <t>P88028228</t>
  </si>
  <si>
    <t>88028228 MARTIN RINCON</t>
  </si>
  <si>
    <t>NE023182_CTA0287DP IMPRESIONES CONSENTIMIENTO INFORMADO Y PRUEBAS ESTUDIANTES - EL TARRA</t>
  </si>
  <si>
    <t>P37198391</t>
  </si>
  <si>
    <t>37198391 ZORAIDA MONCADA SANCHEZ</t>
  </si>
  <si>
    <t>NE023180_CTA0289DP IMPRESIONES GUIAS Y PRUEBAS PARA ESTUDIANTES - SARDINATA_MERCEDES</t>
  </si>
  <si>
    <t>P37369246</t>
  </si>
  <si>
    <t>37369246 AMAYA JACOME AMRITZA DEL CARMEN</t>
  </si>
  <si>
    <t>NE023226_CTA5441 IMPRESION DE GUIAS PARTE I - ARANDO LA EDUCACION</t>
  </si>
  <si>
    <t>NE023219_CTA5439 IMPRESION GUIAS PARTE II - ARANDO LA EDUCACION</t>
  </si>
  <si>
    <t>NE023195_CTA5440 IMPRESION DE GUIAS PARTE II - ARANDO LA EDUCACION</t>
  </si>
  <si>
    <t>P1090372252</t>
  </si>
  <si>
    <t>1090372252 RANGEL BARRERA YORLY ANGELICA</t>
  </si>
  <si>
    <t>NE023176_O_COMPRA ELEMENTOS DE PAPELERIA_EDUCACIÓN</t>
  </si>
  <si>
    <t>P830110072</t>
  </si>
  <si>
    <t>830110072 ESTRATEGICA COMUNICACIONES</t>
  </si>
  <si>
    <t>3001579</t>
  </si>
  <si>
    <t>FC002133_CLO3176_PAGO1/1_COMPRA DE MODULOS ECTNO EDUCATIVOS</t>
  </si>
  <si>
    <t>P800170181</t>
  </si>
  <si>
    <t>800170181 COOTRANSCAGUAN LTDA</t>
  </si>
  <si>
    <t>COFE2302_DS014307_ENVIO MATERIAL DIDACTICO_SERGIO CETINA_EDUCACION FINANCIERA CON PARTICIPACIÓN EDE CAQUETA</t>
  </si>
  <si>
    <t>P20988963</t>
  </si>
  <si>
    <t>20988963 LUISA MARIA GARCIA COBOS</t>
  </si>
  <si>
    <t>URR3269-2_DS014323_SERVICIO_PAQUETES DE FOTOCOPIAS E IMPRESIONES ARANDO</t>
  </si>
  <si>
    <t>URR3269-1_DS014322_SERVICIOS DE FOTOCOPIAS E IMPRESIONES ARANDO</t>
  </si>
  <si>
    <t>P79895974</t>
  </si>
  <si>
    <t>79895974 YANQUEN POLOCHE JOSE HELIBERTO</t>
  </si>
  <si>
    <t>URR3269-7_FC0014324_SERVICIO DE FOTOCOPIAS E IMPRESIONES ARANDO</t>
  </si>
  <si>
    <t>3001813</t>
  </si>
  <si>
    <t>FC000081_CTA5445 FORMACION DOCENTES TIBU</t>
  </si>
  <si>
    <t>NE023179_CTA0299DP REFRIGERIOS SECRETARIA DE EDUCACIÓN</t>
  </si>
  <si>
    <t>P1090417962</t>
  </si>
  <si>
    <t>1090417962 FONSECA RODRIGUEZ ELISED TATIANA</t>
  </si>
  <si>
    <t>NE023220_CTA5449 H_EVENTO FORMACION DOCENTE EDU</t>
  </si>
  <si>
    <t>NE023221_CTA5449 H_EVENTO FORMACION DOCENTE EDU</t>
  </si>
  <si>
    <t>NE023222_CTA5449 H_EVENTO FORMACION DOCENTE EDU</t>
  </si>
  <si>
    <t>NE023223_CTA5449 H_EVENTO FORMACION DOCENTE EDU</t>
  </si>
  <si>
    <t>NE023224_CTA5449 H_EVENTO FORMACION DOCENTE EDU</t>
  </si>
  <si>
    <t>NE023225_CTA5449 H_EVENTO FORMACION DOCENTE EDU</t>
  </si>
  <si>
    <t>P900752343</t>
  </si>
  <si>
    <t>900752343 TRANSPORTES ESPECIALES GALERAS EXPRESS SAS</t>
  </si>
  <si>
    <t>FC001239_TCO2578_TRANSPORTE STAFF TERRESTRE PARA 13 PERSONAS_TARIFA_7,0X1000_SERVICIOS_TUMACO</t>
  </si>
  <si>
    <t>NE023196_CTA5431 EVENTO REUNION EQUIPO NORORIENTE</t>
  </si>
  <si>
    <t>P59680072</t>
  </si>
  <si>
    <t>59680072 MARTINEZ AURA</t>
  </si>
  <si>
    <t>WA021886_TCODP0498_PAGO1/1_SERVICIO DE LAIMENTACION PARA 9 PERSONAS</t>
  </si>
  <si>
    <t>CTA5450 TRANSFERENCIA DE EFECTIVO_CÚCUTA_EDU_6 PERSONAS</t>
  </si>
  <si>
    <t>COMISION_CTA5450 TRANSFERENCIA DE EFECTIVO_CÚCUTA_EDU_6 PERSONAS</t>
  </si>
  <si>
    <t>51157026</t>
  </si>
  <si>
    <t>P890900608</t>
  </si>
  <si>
    <t>890900608 ALMACENES EXITO S.A.</t>
  </si>
  <si>
    <t>3148713</t>
  </si>
  <si>
    <t>FC484175_ALMACENES EXITO SA_REFRIGERIOS ACTIVIDAD BIENESTAR_092023</t>
  </si>
  <si>
    <t>P901430518</t>
  </si>
  <si>
    <t>901430518 DON GARBANZO SAS</t>
  </si>
  <si>
    <t>FC010203_A_ATENCIÓN STAFF_ACTIVIDAD DE BIENESTAR_OFI_CÚC</t>
  </si>
  <si>
    <t>P901160801</t>
  </si>
  <si>
    <t>901160801 MARCEVA SAS</t>
  </si>
  <si>
    <t>FC000671_MARCEVA SAS_REFRIGERIOS ACTIVIDAD BIENESTAR_082023</t>
  </si>
  <si>
    <t>Edilson Alejandro Lesmes</t>
  </si>
  <si>
    <t>P7186867</t>
  </si>
  <si>
    <t>7186867 EDILSON ALEJANDRO LESMES FABIAN</t>
  </si>
  <si>
    <t>3001714</t>
  </si>
  <si>
    <t>SALARY 202310</t>
  </si>
  <si>
    <t>Anyelu Stywar Choconta Páez</t>
  </si>
  <si>
    <t>P7319339</t>
  </si>
  <si>
    <t>7319339 CHOCONTA PAEZ ANYELU STYWAR</t>
  </si>
  <si>
    <t>3001752</t>
  </si>
  <si>
    <t>3076665</t>
  </si>
  <si>
    <t>3001753</t>
  </si>
  <si>
    <t>Marisol Carolina Mendoza</t>
  </si>
  <si>
    <t>P1010228383</t>
  </si>
  <si>
    <t>1010228383 MARISOL CAROLINA MENDOZA RODRIGUEZ</t>
  </si>
  <si>
    <t>Luis Eduardo Eduardo Fandiño Vargas</t>
  </si>
  <si>
    <t>P1016005334</t>
  </si>
  <si>
    <t>1016005334 FANDIÑO VARGAS LUIS EDUARDO</t>
  </si>
  <si>
    <t>José Alejandro Leal Céspedes</t>
  </si>
  <si>
    <t>P86078463</t>
  </si>
  <si>
    <t>86078463 LEAL CESPEDES JOSE ALEJANDRO</t>
  </si>
  <si>
    <t>Robinson Benavides Gonzalez</t>
  </si>
  <si>
    <t>P1030553236</t>
  </si>
  <si>
    <t>1030553236 ROBINSON BENAVIDES GONZALEZ</t>
  </si>
  <si>
    <t>Jhon Jaime Vargas</t>
  </si>
  <si>
    <t>P1090456969</t>
  </si>
  <si>
    <t>1090456969 VARGAS ROPERO JHON JAIME</t>
  </si>
  <si>
    <t>Manuel Fernando Caicedo Camargo</t>
  </si>
  <si>
    <t>P1094267292</t>
  </si>
  <si>
    <t>1094267292 CAICEDO CAMARGO MANUEL FERNANDO</t>
  </si>
  <si>
    <t>Diana Carolina Carolina Romero Murillo</t>
  </si>
  <si>
    <t>P1106364305</t>
  </si>
  <si>
    <t>1106364305 ROMERO MURILLO DIANA CAROLINA</t>
  </si>
  <si>
    <t>Diana Carolina Giraldo Marín</t>
  </si>
  <si>
    <t>P1045112388</t>
  </si>
  <si>
    <t>1045112388 DIANA CAROLINA GIRALDO MARIN</t>
  </si>
  <si>
    <t>Angie Carolina Quiñones</t>
  </si>
  <si>
    <t>P1106783250</t>
  </si>
  <si>
    <t>1106783250 QUIÑONES GIRALDO ANGIE CAROLINA</t>
  </si>
  <si>
    <t>María Paz Guerrero Parra</t>
  </si>
  <si>
    <t>P1110590726</t>
  </si>
  <si>
    <t>1110590726 GUERRERO PARRA MARIA PAZ</t>
  </si>
  <si>
    <t>Jessica Stephanie Rodriguez Salazar</t>
  </si>
  <si>
    <t>P1233192222</t>
  </si>
  <si>
    <t>1233192222 JESSICA STEPHANIE RODRIGUEZ SALAZAR</t>
  </si>
  <si>
    <t>Jesus David Perdomo Lopez</t>
  </si>
  <si>
    <t>P1233899124</t>
  </si>
  <si>
    <t>1233899124 PERDOMO LOPEZ JESUS DAVID</t>
  </si>
  <si>
    <t>Leonard Enrique Peña Bermudez</t>
  </si>
  <si>
    <t>P1116823327</t>
  </si>
  <si>
    <t>1116823327 LEONARD ENRIQUE PEÑA BERMUDEZ</t>
  </si>
  <si>
    <t>CO665</t>
  </si>
  <si>
    <t>Yury Marcela Rodriguez Arroyo</t>
  </si>
  <si>
    <t>P1117524516</t>
  </si>
  <si>
    <t>1117524516 YURY MARCELA RODRIGUEZ ARROYO</t>
  </si>
  <si>
    <t>Jose Jose Macias</t>
  </si>
  <si>
    <t>P1120379811</t>
  </si>
  <si>
    <t>1120379811 MACIAS HERNANDEZ JOSE OSWALDO</t>
  </si>
  <si>
    <t>P69021503</t>
  </si>
  <si>
    <t>69021503 MAGDA MILENA ACOSTA ZAMBRANO</t>
  </si>
  <si>
    <t>P1110117978</t>
  </si>
  <si>
    <t>1110117978 GONZALEZ GARCIA SANDRA LORENA</t>
  </si>
  <si>
    <t>P1110233708</t>
  </si>
  <si>
    <t>1110233708 VILLALBA YATE DIANA ISABEL</t>
  </si>
  <si>
    <t>P1120739486</t>
  </si>
  <si>
    <t>1120739486 CUETO BROCHERO INES CAROLINA</t>
  </si>
  <si>
    <t>FC000114_ARRIENDO CASA OFICINA PAIS MES OCTUBRE</t>
  </si>
  <si>
    <t>P13247959</t>
  </si>
  <si>
    <t>13247959 VELEZ TRUJILLO JULIO CESAR</t>
  </si>
  <si>
    <t>FC000336 SP_CANON_ARRENDAMIENTO_OFICIAN_CTA_202310</t>
  </si>
  <si>
    <t>P807005762</t>
  </si>
  <si>
    <t>807005762 INMOBILIARIA SERVIARRENDAR LIMITADA</t>
  </si>
  <si>
    <t>FC000690_S_ARRIENDO_202310_OFICINA NRC OCANA</t>
  </si>
  <si>
    <t>P901311647</t>
  </si>
  <si>
    <t>901311647 INVERSIONES MC DEL CARIBE S.A.S.</t>
  </si>
  <si>
    <t>FC000082_SP_CANON_ARRENDAMIENTO_OFICINA_STA_202310</t>
  </si>
  <si>
    <t>FC009948_SP_CANON_ARRENDAMIENTO_OFICINA_RCH_202310</t>
  </si>
  <si>
    <t>FC000088</t>
  </si>
  <si>
    <t>FC000088 AD357_SERV ARRENDAMIENTO OFICINA SOLEDAD 2 202310</t>
  </si>
  <si>
    <t>P1116780643</t>
  </si>
  <si>
    <t>1116780643 PARRA CARDENAS VIANEY</t>
  </si>
  <si>
    <t>NE023156 SP_CANON_ARRENDAMIENTO_BODEGA_AR_202310</t>
  </si>
  <si>
    <t>P900080956</t>
  </si>
  <si>
    <t>900080956 AGUAS KPITAL CUCUTA S. ESP</t>
  </si>
  <si>
    <t>FC752919 SP_AGUA_ALCANTARILLADO_OFIICNA_CTA_202310</t>
  </si>
  <si>
    <t>P890500514</t>
  </si>
  <si>
    <t>890500514 CENTRALES ELECTRICAS DEL NORTE DE SANTANDER</t>
  </si>
  <si>
    <t>FC701715_SP_ENERGIA_ELECTRICA_OFICINA_CTA_202310</t>
  </si>
  <si>
    <t>FC398560_S_ENERGIA ELECTRICA_202309_OFICINA NRC OCANA</t>
  </si>
  <si>
    <t>FC223122_SP_ENERGIA ELECTRICA_BODEGA NRC_OCANA_202309</t>
  </si>
  <si>
    <t>P890208316</t>
  </si>
  <si>
    <t>890208316 METRO GAS DE COLOMBIA S.A. E.S.P.</t>
  </si>
  <si>
    <t>FC918992_SP_GAS_OFICINA NRC_OCANA_202309</t>
  </si>
  <si>
    <t>P800245344</t>
  </si>
  <si>
    <t>800245344 EMPRESA DE SERVICIOS PUBLICOS DE OCAÑA</t>
  </si>
  <si>
    <t>FC446217_SP_ACUEDUCTO_OFICINA_NRC OCANA_202309</t>
  </si>
  <si>
    <t>FC439246_SP_ACUEDUCTO_BODEGA NRC_OCANA_202309</t>
  </si>
  <si>
    <t>FC964844_SP_GAS_BOEGA NRC_OCANA_202309</t>
  </si>
  <si>
    <t>P800113549</t>
  </si>
  <si>
    <t>800113549 EMPRESA MUNICIPAL DE SERVICIOS PUBLICOS DE ARAUCA</t>
  </si>
  <si>
    <t>FC938103_SP_ACUEDUCTO_ALCATARILALDO_OFICINA_ARQ_202310</t>
  </si>
  <si>
    <t>51157032</t>
  </si>
  <si>
    <t>FE004318</t>
  </si>
  <si>
    <t>COFE2302 FE004318 URRDP1581 PAGO SERVICIO DE ASEO EN OFICINAS URR</t>
  </si>
  <si>
    <t>P860060112</t>
  </si>
  <si>
    <t>860060112 SERVICIO DE VIGILANCIA TECNICO LTDA  SERVIGTEC LTDA</t>
  </si>
  <si>
    <t>FC040108_SERVICIO DE VIGILANCIA FISICA 01092023_30092023</t>
  </si>
  <si>
    <t>P900556504</t>
  </si>
  <si>
    <t>900556504 SERVISERVICIOS OCAÑA SAS</t>
  </si>
  <si>
    <t>3121414</t>
  </si>
  <si>
    <t>FC000127_S_MONITOREO Y ALARMA_202310_OFICINA NRC OCANA</t>
  </si>
  <si>
    <t>FC000126_S_MONITOREO Y ALARMA_202309_BODEGA NRC OCANA</t>
  </si>
  <si>
    <t>6390</t>
  </si>
  <si>
    <t>51157035</t>
  </si>
  <si>
    <t>COFE2302_FC053906_SP_INTERNET_202310_OFICINA SOLEDAD 2</t>
  </si>
  <si>
    <t>COFE2302_FC053906_SP_INTERNET_202310_OFICINA MEDELLIN</t>
  </si>
  <si>
    <t>RHJ</t>
  </si>
  <si>
    <t>C.3</t>
  </si>
  <si>
    <t>13 Power BI Pro licenses renewal 2023 for NRC Colombia</t>
  </si>
  <si>
    <t>COFE2302_CXP_FC000497_202310_SERVICIO REVISORIA FISCAL</t>
  </si>
  <si>
    <t>P807004387</t>
  </si>
  <si>
    <t>807004387 DOCUXER LTDA</t>
  </si>
  <si>
    <t>FC005319_CTA0290DP TINTAS Y MANTENIMIENTOS IMPRESORA RRHH</t>
  </si>
  <si>
    <t>FC004215_CTA4976 COMODATO MAQUINA DE CAFE</t>
  </si>
  <si>
    <t>NE023266_T_UTILES DE CAFETERIA_BOTELLONES AGUA_OFI_CÚC</t>
  </si>
  <si>
    <t>FC684043_O_UTILES DE CAFETERIA BOTELLONES DE AGUA_OFI_CÚC</t>
  </si>
  <si>
    <t>FC739209_O_UTILES DE CAFETERIA BOTELLONES DE AGUA_OFI_CÚC</t>
  </si>
  <si>
    <t>FC153326_ALMACENES EXITO SA_SUMINISTRO ELEMENTOS DE ASEO Y CAFETERIA</t>
  </si>
  <si>
    <t>FC724722_S_TELEFONO FIJO_202309_OFICINA NRC OCANA</t>
  </si>
  <si>
    <t>3001577</t>
  </si>
  <si>
    <t>T_PTU139083_TRANSPORTE_C.ERAZO_ACOMPAÑAMIENTO_EQUIPO_SAE</t>
  </si>
  <si>
    <t>AJUSTE_TRANS_6305496_ERROR_CUENTA_COL_T_PTU139083_TRANSPORTE_C.ERAZO_ACOMPAÑAMIENTO_EQUIPO_SAE</t>
  </si>
  <si>
    <t>FC199786_SP_MOVISTAR_OFICINA_RCH_202310</t>
  </si>
  <si>
    <t>FC373862 SP_CLARO_VOZ_MENSAJERIA_INTERNET_CU_202310</t>
  </si>
  <si>
    <t>FC373862 SP_CLARO_VOZ_MENSAJERIA_INTERNET_SM_202310</t>
  </si>
  <si>
    <t>FC373862 SP_CLARO_VOZ_MENSAJERIA_INTERNET_OC_202310</t>
  </si>
  <si>
    <t>FC373862 SP_CLARO_VOZ_MENSAJERIA_INTERNET_AR_202310</t>
  </si>
  <si>
    <t>FC373856_SERVICIOS MOVILES AREA CENTRO+URR_OCTUBRE</t>
  </si>
  <si>
    <t>FC373838_FACTURA CLARO OP</t>
  </si>
  <si>
    <t>FC373862 SP_CLARO_VOZ_MENSAJERIA_INTERNET_RCH_202310</t>
  </si>
  <si>
    <t>COFE2302_FC247662_COMPRA DE SIM CARD</t>
  </si>
  <si>
    <t>FC029745_SP_INTERNET_DEDICADO_OFICINA_CTA_202310</t>
  </si>
  <si>
    <t>FC029745_SP_INTERNET_DEDICADO_OFICINA_OCA_202310</t>
  </si>
  <si>
    <t>FC001462</t>
  </si>
  <si>
    <t>FC001462 AD357_SP INTERNET OFICINA VILLAVICENCIO 202310</t>
  </si>
  <si>
    <t>PTU202310_T_KGRASS_TRANSPORTE JORNADA EXTRA</t>
  </si>
  <si>
    <t>CO26</t>
  </si>
  <si>
    <t>P900021407</t>
  </si>
  <si>
    <t>900021407 CENTRO DE SERVICIO PARA CARROS S.A</t>
  </si>
  <si>
    <t>C_FC026828_COMBUSTIBLE_$9,890_14,61 GL_FYZ221_CO26_GFLETCHER_ACOMPAÑAMIENTOS PEDAGOGICO SAE PROYECTO ARANDO</t>
  </si>
  <si>
    <t>FC006286_COMBUSTIBLE_15GL_$8.8389_URW114_L.GONZALEZ_MISION EDUCACION RICARTE Y CUMBAL</t>
  </si>
  <si>
    <t>FC006483_COMBUSTIBLE_7GL_$9.150_URW114_L.GONZALEZ_MISION EDUCACION RICARTE Y CUMBAL</t>
  </si>
  <si>
    <t>P7303854</t>
  </si>
  <si>
    <t>7303854 VUELLAR QUIROGA NESTOR DARIO</t>
  </si>
  <si>
    <t>FC01366_ARREGLO VEHICULO INSTITUCIONAL_JAVIER MORENO ACOMPAÑAMIENTO TALLER EDUCACION FINANCIERA</t>
  </si>
  <si>
    <t>O_WA021926_LAVADO CARRO FYZ221_CO26_GFLETCHER_ACOMPAÑAMIENTOS PEDAGOGICO SAE PROYECTO ARANDO</t>
  </si>
  <si>
    <t>3001812</t>
  </si>
  <si>
    <t>PCV_V_LBECERRA_ACTIVIDAD MONITOREO ED</t>
  </si>
  <si>
    <t>P19602469</t>
  </si>
  <si>
    <t>19602469 CARLOS MARIO VERGARA HERNANDEZ</t>
  </si>
  <si>
    <t>PCVCO212_O_VIATICO_CVERGARA_MONITOREO_PROYECTO_15092023</t>
  </si>
  <si>
    <t>3001582</t>
  </si>
  <si>
    <t>V_PVCO273_VIATICOS_J.MORAN_ACTIVIDADES_MISION_cALI</t>
  </si>
  <si>
    <t>V_PVCO273_VIATICOS_J.MORAN_ACTIVIDADES_MISION_TUMACO</t>
  </si>
  <si>
    <t>P1122783820</t>
  </si>
  <si>
    <t>1122783820 JARAMILLO GUERRERO JULIAN ALFREDO</t>
  </si>
  <si>
    <t>V_PV124474_VIATICOS_J.JARAMILLO_REVISION_LINEA_BASE_ARANDO</t>
  </si>
  <si>
    <t>Julio Tamayo</t>
  </si>
  <si>
    <t>P1130650093</t>
  </si>
  <si>
    <t>1130650093 TAMAYO HURTADO JULIO WARNER</t>
  </si>
  <si>
    <t>V_PV135304_VIATICOS_W.TAMAYO_MISION SEGUIMIENTO OBRA R9</t>
  </si>
  <si>
    <t>V_PV141155_VIATICOS_ADURAN_MISION TUMACO PROYECTO ARANDO LA EDUCACION</t>
  </si>
  <si>
    <t>V_PV141155_VIATICOS_A.DURAN_ACOMPAÑAMIENTO_TUTORES_SAE_CAUCA</t>
  </si>
  <si>
    <t>V_CO271_VIATICOS_M.TRUJILLO_REUNION_SED_NARIÑO_SEGUIMIENTOS</t>
  </si>
  <si>
    <t>V_PVCO241_VIATICOS_R.RODRIGUEZ_APOYO_PEDAGOGICO_REUNION_SAE</t>
  </si>
  <si>
    <t>V_PVCO276_VIATICOS_GFLETCHER_ACOMPAÑAMIENTOS PEDAGOGICO SAE PROYECTO ARANDO</t>
  </si>
  <si>
    <t>V_PV139083_VIATICOS_C.ERAZO_ACOMPAÑAMIENTO_EQUIPO_SAE</t>
  </si>
  <si>
    <t>V_PVCO464_VIATICOS_P.PRADO_MISION CAPACITACION ICT EQUIPO SAE</t>
  </si>
  <si>
    <t>V_PVCO202_VIATICOS_N.ORTIZ_MISION REVISION HERAMIENTAS LINEA BASE PROYECTO ARANDO</t>
  </si>
  <si>
    <t>V_PV139083_VIATICOS_C.ERAZO_MISION ACOMPAÑAMIENTO EQUIPO RICAURTE SAE</t>
  </si>
  <si>
    <t>V_PVCO202_VIATICOS_N.ORTIZ_MISION REVISION PRESUPUSTAL PROYECTO ARANDO Y ENCUENTRO DE LIDERES</t>
  </si>
  <si>
    <t>V_CO218_VIATICOS_L.GONZALEZ_MISION EDUCACION RICAURTE CUMBAL</t>
  </si>
  <si>
    <t>V_PVCO202_VIATICOS_N.ORTIZ_MISION APLICACION LINEA BASE CUMBAL Y PASTO</t>
  </si>
  <si>
    <t>V_PV141130_VIATICOS_D.ALAVA_MISION LEVANTAMIENTO LINEA BASE CUMBAL Y SED PASTO Y ACOMPAÑMIENTO TUTORES</t>
  </si>
  <si>
    <t>V_PV125336_VIATICOS_J.BENITEZ_MISION EDUCACION IPIALES CUMBAL Y PASTO</t>
  </si>
  <si>
    <t>V_PV118641_VIATICOS_A.CORTES_PARTICIAPACION FORMACION EQUIPO DE LIDERES ARANDO A LA EDUCACION</t>
  </si>
  <si>
    <t>PCV140631_V_KPUA_MONITOREO  ACTIVIDAD EDUCACION</t>
  </si>
  <si>
    <t>PCV139091_V_APACHECO_MONITOREO ACTIVIDADES DE EDUCACION</t>
  </si>
  <si>
    <t>PCV139077_V_DCANTILLO_MONITOREO ACTIVIDADES DE EDUCACION</t>
  </si>
  <si>
    <t>PCVCO133_V_CREALES_ACOMPAÑAMIENTO ACTIVIDADES EDUCACION</t>
  </si>
  <si>
    <t>PCV140631_V_KPUA_MONITOREO ACTIVIDADES DE EDUCACION</t>
  </si>
  <si>
    <t>PCV_V_JOQUENDO_ACTIVIDADES SEGUIMIENTO</t>
  </si>
  <si>
    <t>V_PV136672_VIATICOS_DHURTADO_MISION CONCILIACION CARTERAS WA</t>
  </si>
  <si>
    <t>AJUSTE_TRANS_6305496_ERROR_CUENTA_COL_V_PV139083_VIATICOS_C.ERAZO_ACOMPAÑAMIENTO_EQUIPO_SAE</t>
  </si>
  <si>
    <t>V_PVCO588_VIATICOS_L.SILVA_SEGUMINE_PROCE_FAB_TCO_QBO</t>
  </si>
  <si>
    <t>FC011887 PAGO ALOJAMIENTO Cindy Johana Reales Gonzalez HOTEL SICARARE</t>
  </si>
  <si>
    <t>FC017992 PAGO ALOJAMIENTO Anuar Pacheco Hotel Mio Butique</t>
  </si>
  <si>
    <t>FC017993 PAGO ALOJAMIENTO Kenny Pua Hotel Mio Butique</t>
  </si>
  <si>
    <t>FC017985 PAGO ALOJAMIENTO Dalia Cantillo Hotel Mio Butique</t>
  </si>
  <si>
    <t>FC753065_TK_PACHECO ANUAR_BAQ/BOG/CUC/BOG/BAQ_SEGUIMIENTO ACTIVIDADES</t>
  </si>
  <si>
    <t>FC753066_TK_PUA KENNY_BAQ/BOG/CUC/BOG/BAQ_SEGUIMIENTO ACTIVIDADES</t>
  </si>
  <si>
    <t>FC753067_TK_CANTILLO DALIA_RCH/BOG/CUC/BOG/RCH_SEGUIMIENTO ACTIVIDADES</t>
  </si>
  <si>
    <t>FC753068_TK_REALES CINDY_RCH/BOG/CUC/BOG/RCH_SEGUIMIENTO ACTIVIDADES</t>
  </si>
  <si>
    <t>FC022425_PAGO ALOJAMIENTO Kenny Pua HOTEL TATIVAN</t>
  </si>
  <si>
    <t>FC006119_PAGO ALOJAMIENTO Duban Garcia HOTEL EL DORADO DE TIBU</t>
  </si>
  <si>
    <t>P37004394</t>
  </si>
  <si>
    <t>37004394 CARMEN LUISA RAMIREZ CHAMORRO</t>
  </si>
  <si>
    <t>FC004576_ALOJAMIENTO_N.ORTIZ_11_A_12_OCT_Realizar grupos_FOCALES_APLICACION_LINEA_BASE</t>
  </si>
  <si>
    <t>FC004579_ALOJAMIENTO_M.TRUJILLO_IPIALES_DEL11_AL_12_DEL_10_DEL_2023_TARIFA_8*1000_IPIALES_TARIFA_5511</t>
  </si>
  <si>
    <t>FC004577_ALOJAM_H_D.ALAVA_11_10_IPIALES</t>
  </si>
  <si>
    <t>Edwin Mauricio Jaramillo Rodriguez</t>
  </si>
  <si>
    <t>FC753061_TKT_M.JARAMILLO_CLO_TCO_CLO_03_10</t>
  </si>
  <si>
    <t>FC753718_TKT_A.CORTES_UIB_EOH_CLO_TCO_CLO_UIB_12_10</t>
  </si>
  <si>
    <t>FC753719_TKT_R.RODRIGUEZ_CLO_TCO_CLO_08_10</t>
  </si>
  <si>
    <t>FC753720_TKT_A.DURAN_CLO_TCO_CLO_08_10</t>
  </si>
  <si>
    <t>FC754357_TKT_M.TRUJILLO_ PSO_CLO_14_10</t>
  </si>
  <si>
    <t>FC754357_TKT_M.TRUJILLO_CLO_TCO_10_10</t>
  </si>
  <si>
    <t>FC755392_TKT_P.PRADO_TCO_CLO_TCO_31_10</t>
  </si>
  <si>
    <t>FC754970_TKT_P.BASTIDAS_PPN_BOG_UIB_BOG_PPN_23_10</t>
  </si>
  <si>
    <t>FC002490_HOTEL ALHAMBRA_ALOJAMIENTO_CRISTIAN ZULUAGA</t>
  </si>
  <si>
    <t>FC002489_ALOJAMIENTO LINA LOPEZ_REUNION SAE META</t>
  </si>
  <si>
    <t>Omar Enrique Enrique Orozco Oliveros</t>
  </si>
  <si>
    <t>FC816601_O_PEAJES_OOROZCO_MISION_APOYO_LFS</t>
  </si>
  <si>
    <t>F357563_O_PEAJES_OOROZCO_MISION_APOYO_LFS</t>
  </si>
  <si>
    <t>FC840137_O_PEAJES_OROZCO_MISION_LFS_RCHA</t>
  </si>
  <si>
    <t>FC382832_O_PEAJES_OROZCO_MISION_LFS_RCHA</t>
  </si>
  <si>
    <t>O_FC177788_PEAJE_CO45_LMS995_W.TAMAYO_MISION SEGUIMIENTO OBRA R9</t>
  </si>
  <si>
    <t>O_FC302082_PEAJE_CO45_LMS995_W.TAMAYO_MISION SEGUIMIENTO OBRA R9</t>
  </si>
  <si>
    <t>FC551999_PEAJES_J.BENITEZ_MISION EDUCACION IPIALES CUMBAL Y PASTO</t>
  </si>
  <si>
    <t>FC362120_PEAJES_J.BENITEZ_MISION EDUCACION IPIALES CUMBAL Y PASTO</t>
  </si>
  <si>
    <t>FC512106_O_PEAJES_JLLAMAS_ACOMPAÑAMIENTO GAA_TALLER EDUCACION FINANCIERA SESION 2</t>
  </si>
  <si>
    <t>FC768568_O_PEAJES_JLLAMAS_ACOMPAÑAMIENTO GAA_TALLER EDUCACION FINANCIERA SESION 2</t>
  </si>
  <si>
    <t>51159508</t>
  </si>
  <si>
    <t>P901605592</t>
  </si>
  <si>
    <t>901605592 TPG LUPE SAS</t>
  </si>
  <si>
    <t>COFE2302_A_REEMBOLSO ALMUERZOS TALLER ARANDO</t>
  </si>
  <si>
    <t>51159519</t>
  </si>
  <si>
    <t>3002764</t>
  </si>
  <si>
    <t>GMF_ANT_KRIVERO_ACIVIDADES EDUCACION</t>
  </si>
  <si>
    <t>P10306244</t>
  </si>
  <si>
    <t>10306244 WILSON FERNANDO CAMAYO DELGADO</t>
  </si>
  <si>
    <t>O_WA021927_VULCANIZADA CARRO_FYZ221_CO26_GFLETCHER_ACOMPAÑAMIENTOS PEDAGOGICO SAE PROYECTO ARANDO</t>
  </si>
  <si>
    <t>P13008462</t>
  </si>
  <si>
    <t>13008462 TEODORO ALBERTO VELA</t>
  </si>
  <si>
    <t>WA021901_OTROS_J.BENITEZ_SERVICIO DE LAVADO DE VEHICULO_MISION EDUCACION IPIALES CUMBAL Y PASTO</t>
  </si>
  <si>
    <t>NE023206_H_ALOJAMIENTO_CAGAMEZ_HOTEL AVENIDA 2 TIBU_ACTIVIDAD SEGUIMIENTO</t>
  </si>
  <si>
    <t>NE023209_H_ALOJAMIENTO_JOQUENDO_HOTEL AVENIDA 2 TIBU_ACTIVIDAD SEGUIMIENTO</t>
  </si>
  <si>
    <t>NE023207_H_ALOJAMIENTO_RVELASQUEZ_HOTEL AVENIDA 2 TIBU_ACTIVIDAD SEGUIMIENTO</t>
  </si>
  <si>
    <t>NE023211_H_ALOJAMIENTO_DPRADA_HOTEL AVENIDA 2 TIBU_ACTIVIDAD SEGUIMIENTO</t>
  </si>
  <si>
    <t>NE023210_H_ALOJAMIENTO_DGARCIA_HOTEL AVENIDA 2 TIBU_ACTIVIDAD SEGUIMIENTO</t>
  </si>
  <si>
    <t>P27431549</t>
  </si>
  <si>
    <t>27431549 GILMA MARIA GOMEZ DE VELASQUEZ</t>
  </si>
  <si>
    <t>H_WA021913_HOSPEDAJE_C.ERAZO_ACOMPAÑAMIENTO_EQUIPO_SAE</t>
  </si>
  <si>
    <t>P1061700291</t>
  </si>
  <si>
    <t>1061700291 MAYERLINE TOBAR GOMEZ</t>
  </si>
  <si>
    <t>H_WA021917_HOSPEDAJE_A.DURAN_ACOMPAÑAMIENTO_TUTORES_SAE_CAUCA</t>
  </si>
  <si>
    <t>H_WA021919_HOSPEDAJE_R.RODRIGUEZ_APOYO_PEDAGOGICO_REUNION_SAE</t>
  </si>
  <si>
    <t>FC020931_ALOJAM_H_A.DURAN_TUMACO_08_12_10_2023</t>
  </si>
  <si>
    <t>H_WA021925_HOSPEDAJE_GFLETCHER_ACOMPAÑAMIENTOS PEDAGOGICO SAE PROYECTO ARANDO</t>
  </si>
  <si>
    <t>FC020789_ALOJAM_H_E.JARAMILLO_03_A_06_10_TUMACO</t>
  </si>
  <si>
    <t>FC020930_ALOJAM_H_A.CORTES_08_A_12_10_TUMACO</t>
  </si>
  <si>
    <t>AJ_TRANS NO 6305642_ERROR TID_FC020911_ALOJAM_H_P.TRUJILLO_10_10_TUMACO</t>
  </si>
  <si>
    <t>P98395990</t>
  </si>
  <si>
    <t>98395990 JAVIER HORACIO SOLARTE ROSERO</t>
  </si>
  <si>
    <t>WA021840_ALOJAM_H_P.PRADO_MISION CAPACITACION ICT EQUIPO SAE</t>
  </si>
  <si>
    <t>WA021874_ALOJAM_H_C.ERAZO_MISION ACOMPAÑAMIENTO EQUIPO RICAURTE SAE</t>
  </si>
  <si>
    <t>WA021883_ALOJAM_H_L.GONZALEZ_MISION NEDUCACION RICAURTE CUMBAL</t>
  </si>
  <si>
    <t>WA021904_ALOJAM_H_D.ALAVA_MISION LEVANTAMIENTO LINEA BASE CUMBAL Y SED PASTO Y ACOMPAÑMIENTO TUTORES</t>
  </si>
  <si>
    <t>P4016713260</t>
  </si>
  <si>
    <t>4016713260 ANGELA OBANDO</t>
  </si>
  <si>
    <t>WA021905_ALOJAM_H_D.ALAVA_QUITO- ECUADOR_MISION LEVANTAMIENTO LINEA BASE CUMBAL Y SED PASTO Y ACOMPAÑMIENTO TUTORES</t>
  </si>
  <si>
    <t>P900547006</t>
  </si>
  <si>
    <t>900547006 SARAJE S.A.S</t>
  </si>
  <si>
    <t>FC000985_43052_PAGO ALOJAMIENTO Dalia Cantillo SARAJE HOTEL/Saraje SAS</t>
  </si>
  <si>
    <t>FC000986_43044_PAGO ALOJAMIENTO Kenny Pua SARAJE HOTEL/Saraje SAS</t>
  </si>
  <si>
    <t>COFE2302_A_REEMBOLSO REFRIGERIOS TALLER ARANDO</t>
  </si>
  <si>
    <t>P900008154</t>
  </si>
  <si>
    <t>900008154 ESTACION DE SERVICIO EL CAMBIO SAS</t>
  </si>
  <si>
    <t>C_FC005291_COMBUSTIBLE_10,5GL_$9,440_CO45_LMS995_W.TAMAYO_MISION SEGUIMIENTO OBRA R9</t>
  </si>
  <si>
    <t>P830513729</t>
  </si>
  <si>
    <t>830513729 COMBUSTIBLES DE COLOMBIA S.A.</t>
  </si>
  <si>
    <t>FC204425_COMBUSTIBLE_9GL_$8.660_GLU63_MISION EDUCACION IPIALES CUMBAL Y PASTO</t>
  </si>
  <si>
    <t>52351003</t>
  </si>
  <si>
    <t>P87943431</t>
  </si>
  <si>
    <t>87943431 CESAR IVAN REQUENE</t>
  </si>
  <si>
    <t>WA021859_TCO2514_PAGO_TRANSP_FLUVIAÑ_STAFF_TUMACO_SANTA ROSA SAN JOSE DE GUAYABO RIO GUALAJO</t>
  </si>
  <si>
    <t>D4</t>
  </si>
  <si>
    <t>AP Posting Chocó (CO)</t>
  </si>
  <si>
    <t>REVERSED_7300986_WA021859_TCO2514_PAGO_TRANSP_FLUVIAÑ_STAFF_TUMACO_SANTA ROSA SAN JOSE DE GUAYABO RIO GUALAJO</t>
  </si>
  <si>
    <t>WA021859_TCO2614_PAGO_TRANSP_FLUVIAÑ_STAFF_TUMACO_SANTA ROSA SAN JOSE DE GUAYABO RIO GUALAJO</t>
  </si>
  <si>
    <t>PTU_T_URB_LBECERRA_ACTIVIDAD MONITOREO ED</t>
  </si>
  <si>
    <t>P88211538</t>
  </si>
  <si>
    <t>88211538 ARIAS VIVAS EDWIN</t>
  </si>
  <si>
    <t>FC000094_CTA5446 T_REGRESO MISIÓN CÚCUTA-RIOHACHA</t>
  </si>
  <si>
    <t>PTU_T_URB_JOQUENDO_ACTIVIDADES SEGUIMIENTO</t>
  </si>
  <si>
    <t>PTU_T_URB_DPRADA_ACTIVIDADES SEGUIMIENTO</t>
  </si>
  <si>
    <t>FC000306_CTA5448 T_SEGUIMIENTO ACTIVIDADES EDUCATIVAS</t>
  </si>
  <si>
    <t>REC_2302994_FC000306_CTA5448 T_SEGUIMIENTO ACTIVIDADES EDUCATIVAS</t>
  </si>
  <si>
    <t>PTUCO212_T_CVERGARA_MONITOREO_PROYECTO_15092023</t>
  </si>
  <si>
    <t>T_PTUCO273_TRANSPORTE_J.MORAN_ACTIVIDADES_MISION_CALI</t>
  </si>
  <si>
    <t>T_PTUCO273_TRANSPORTE_J.MORAN_ACTIVIDADES_MISION_TUMACO</t>
  </si>
  <si>
    <t>T_PTU124474_TRANSPORTE_J.JARAMILLO_REVISION_LINEA_BASE_ARANDO</t>
  </si>
  <si>
    <t>T_PTUV135304_TRANSPORTE_W.TAMAYO_MISION SEGUIMIENTO OBRA R9</t>
  </si>
  <si>
    <t>T_PTU141155_TRANSPORTE_ADURAN_MISION TUMACO PROYECTO ARANDO LA EDUCACION</t>
  </si>
  <si>
    <t>T_PTUCO271_TRANSPORTE_M.TRUJILLO_REUNION_SED_NARIÑO_SEGUIMIENTOS</t>
  </si>
  <si>
    <t>T_PTUCO276_TRANSPORTE_GFLETCHER_RECOGER CARRO FZY221 DEL MANTENIMIENTO EN CALI Y APOYAR MISION EN BUENAVENTURA</t>
  </si>
  <si>
    <t>T_PTU136672_TRANSPORTE_DHURTADO_MISION CONCILIACION CARTERAS WA</t>
  </si>
  <si>
    <t>T_PTUCO464_TRANSP_P.PRADO_MISION CAPACITACION ICT EQUIPO SAE</t>
  </si>
  <si>
    <t>T_PTUCO202_TRANSP_N.ORTIZ_MISION REVISION HERAMIENTAS LINEA BASE PROYECTO ARANDO</t>
  </si>
  <si>
    <t>T_PTU139083_TRANSP_C.ERAZO_MISION ACOMPAÑAMIENTO EQUIPO RICAURTE SAE</t>
  </si>
  <si>
    <t>FC001231_TCO2608_PAGO1/1_SERVICIO DE TRANSPORTE PARA PERSONAL NRC TUMACO-IPIALES -PASTO</t>
  </si>
  <si>
    <t>T_PTUCO202_TRANSP_N.ORTIZ_MISION REVISION PRESUPUSTAL PROYECTO ARANDO Y ENCUENTRO DE LIDERES</t>
  </si>
  <si>
    <t>T_PTUCO218_TRANSP_L.GONZALEZ_MISION EDUCACION RICARTE Y CUMBAL</t>
  </si>
  <si>
    <t>WA021860_TCO2613_PAGO_TRANSP_TERRES_STAFF_TUMACO_CUMBAL_TALLAMBI_PASTO</t>
  </si>
  <si>
    <t>T_PTUCO202_TRANSP_N.ORTIZ_MISION APLICACION LINEA BASE CUMBAL Y PASTO</t>
  </si>
  <si>
    <t>T_PTU141130_TRANSP_D.ALAVA_MISION LEVANTAMIENTO LINEA BASE CUMBAL Y SED PASTO Y ACOMPAÑMIENTO TUTORES</t>
  </si>
  <si>
    <t>T_PTU125336_TRANSP_J.BENITEZ_MISION EDUCACION IPIALES CUMBAL Y PASTO</t>
  </si>
  <si>
    <t>T_PTUCO588_TRANSP_L.SILVA_SEGUMINE_PROCE_FAB_TCO_QBO</t>
  </si>
  <si>
    <t>T_PTU118641_TRANSP_A.CORTES_PARTICIAPACION FORMACION EQUIPO DE LIDERES ARANDO A LA EDUCACION</t>
  </si>
  <si>
    <t>PTU139091_T_APACHECO_MONITOREO ACTIVIDADES DE EDUCACION</t>
  </si>
  <si>
    <t>PTU139077_T_DCANTILLO_MONITOREO ACTIVIDADES DE EDUCACION</t>
  </si>
  <si>
    <t>PTUCO133_T_CREALES_ACOMPAÑAMIENTO ACTIVIDADES EDUCACION</t>
  </si>
  <si>
    <t>PTU140631_T_KPUA_MONITOREO ACTIVIDADES DE EDUCACION</t>
  </si>
  <si>
    <t>NE023198_RCH0585_T_EDUCACION_MONITOREO_ACTIVIDADES</t>
  </si>
  <si>
    <t>NE023262_RCH0591_TRANSPORTE CESAR ENTREGA DE GUIAS</t>
  </si>
  <si>
    <t>NE023261_RCH0592_TRANSPORTE GUAJIRA ENTREGA DE GUIAS</t>
  </si>
  <si>
    <t>O_FC900100_COMISIONES BANCARIASL_GFLETCHER_ACOMPAÑAMIENTOS PEDAGOGICO SAE PROYECTO ARANDO</t>
  </si>
  <si>
    <t>7520</t>
  </si>
  <si>
    <t>51157071</t>
  </si>
  <si>
    <t>P890903407</t>
  </si>
  <si>
    <t>890903407 SEGUROS GENERALES SURAMERICANA S.A</t>
  </si>
  <si>
    <t>3018013</t>
  </si>
  <si>
    <t>FC954880_CTA5447 POLIZA ACTIVOS</t>
  </si>
  <si>
    <t>B2</t>
  </si>
  <si>
    <t>AP Posting Cucuta (CO)</t>
  </si>
  <si>
    <t>AJUSTE_Trans.2302945_FC954880_CTA5447 POLIZA ACTIVOS</t>
  </si>
  <si>
    <t>51301003</t>
  </si>
  <si>
    <t>51157081</t>
  </si>
  <si>
    <t>IVA_CTA 4800003334_202310_CUCUTA</t>
  </si>
  <si>
    <t>IVA_3335_202310</t>
  </si>
  <si>
    <t>Reversed Tr 3301004 IVA_3335_202310</t>
  </si>
  <si>
    <t>IVA_6744_202310</t>
  </si>
  <si>
    <t>GMF_CTA 4800003334_202310_CUCUTA</t>
  </si>
  <si>
    <t>GMF_3335_202309</t>
  </si>
  <si>
    <t>Reversed Tr 3301004 GMF_3335_202309</t>
  </si>
  <si>
    <t>GMF_3335_202310</t>
  </si>
  <si>
    <t>FC001135_O_GMF_ANT_EARIAS_JORNADA_ENCUESTAS_ELEGIBILIDAD</t>
  </si>
  <si>
    <t>GMF_6744_202310</t>
  </si>
  <si>
    <t>FC693002_O_GMF_ANT_KRIVERO_ACTIVIDADES EDUCACION</t>
  </si>
  <si>
    <t>COMISION_CTA 625009428_202310_CUCUTA</t>
  </si>
  <si>
    <t>COMISION_CTA 4800003334_202310_CUCUTA</t>
  </si>
  <si>
    <t>COMISIONES_3335_202309</t>
  </si>
  <si>
    <t>Reversed Tr 3301004 COMISIONES_3335_202309</t>
  </si>
  <si>
    <t>COMISIONES_6744_202310</t>
  </si>
  <si>
    <t>AJUSTE AL PESO_FC000126_S_MONITOREO Y ALARMA_202309_BODEGA NRC OCANA</t>
  </si>
  <si>
    <t>FC223122_SP_AJUSTE AL PESO_ENERGIA ELECTRICA_BODEGA NRC_OCANA_202309</t>
  </si>
  <si>
    <t>FC446217_AJUSTE PESO_SP_ACUEDUCTO_OFICINA_NRC OCANA_202309</t>
  </si>
  <si>
    <t>FC918992_AJUSTE PESO_SP_GAS_OFICINA NRC_OCANA_202309</t>
  </si>
  <si>
    <t>REC 3300992_AJUSTE AL PESO_FC000126_S_MONITOREO Y ALARMA_202309_BODEGA NRC OCANA</t>
  </si>
  <si>
    <t>AJUSTE AL PESO_LEG_KESCOBAR_JORNADAS_ ICLA</t>
  </si>
  <si>
    <t>AJUSTE AL PESO_GASTOS MENORES EN EFECTIVO_SM_1753_102023</t>
  </si>
  <si>
    <t>AJUSTE AL PESO_LEG_JNAVAS</t>
  </si>
  <si>
    <t>AJUSTE AL PESO_LEG_LAGUIRRE</t>
  </si>
  <si>
    <t>AJUSTE AL PESO_LEG_SHERRERA_ACTIVIDADES SHELTER</t>
  </si>
  <si>
    <t>AJUSTE AL PESO_LEG_JNAVAS_ACTIVIDADES ICLA</t>
  </si>
  <si>
    <t>AJUSTE AL PESO_PEGO_RETEICA TARIFA 8X1000 ARAUCA_092023</t>
  </si>
  <si>
    <t>FC001877</t>
  </si>
  <si>
    <t>AJUSTE AL PESO_CXP_FC001877_ARQ1195_COMPRA ELEMENTOS_ASEO_CAFETERIA_OFICINA NRC AR_COMPRAS_5X1000_ARAUCA</t>
  </si>
  <si>
    <t>AJUSTE AL PESO_COFM2305_COFE2302_LEG_ANT_JLLAMAS_TALLERES EDUCACION FINANCIERA Y GRUPOS DE AHORRO</t>
  </si>
  <si>
    <t>AJUSTE AL PESO_COFM2305_ANT_ZSANCHEZ_TALLERES EDUCACION FINANCIERA Y GRUPOS DE AHORRO</t>
  </si>
  <si>
    <t>AJUSTE AL PESO_COFM2305_LEG_ANT_XCORTES_GASTOS ADMINISTRATIVOS OFICINA RCH</t>
  </si>
  <si>
    <t>AJUSTE AL PESO_COFE2302_ANT_DCANTILLO_MONITOREO ACTIVIDADES EDUCACION</t>
  </si>
  <si>
    <t>PA</t>
  </si>
  <si>
    <t>B1</t>
  </si>
  <si>
    <t>AP Posting Panama</t>
  </si>
  <si>
    <t>2096951</t>
  </si>
  <si>
    <t>FC001437</t>
  </si>
  <si>
    <t>FC001437_COMISIÓN_RASTREO DE VEHÍCULOS_CO15_ARAUCA_2015_URW 124</t>
  </si>
  <si>
    <t>FC001437_COMISIÓN_RASTREO DE VEHÍCULOS_CO16_OCAÑA_2015_IJU250</t>
  </si>
  <si>
    <t>FC001437_COMISIÓN_RASTREO DE VEHÍCULOS_CO34_SANTA MARTA_2020_JLU639</t>
  </si>
  <si>
    <t>FC001437_COMISIÓN_RASTREO DE VEHÍCULOS_CO38_CUCUTA_2020_JMU075</t>
  </si>
  <si>
    <t>FC001437_COMISIÓN_RASTREO DE VEHÍCULOS_CO43_CUCUTA_LIU229</t>
  </si>
  <si>
    <t>FC001437_RASTREO DE VEHÍCULOS_CO46_CUCUTA_LIX650</t>
  </si>
  <si>
    <t>Tasa ejecución octubre</t>
  </si>
  <si>
    <t>FC001461</t>
  </si>
  <si>
    <t>FC001461 AD357_SERV ARRENDAMIENTO OFICINA VILLAVICENCIO 202310</t>
  </si>
  <si>
    <t>AJ_TR11306401_COFE2302_FC053906_SP_INTERNET_202310_OFICINA SOLEDAD 2</t>
  </si>
  <si>
    <t>AJ_TR11306401_COFE2302_FC053906_SP_INTERNET_202310_OFICINA MEDELLIN</t>
  </si>
  <si>
    <t>2922058</t>
  </si>
  <si>
    <t>FC000439_RCH0067DP_SUMINISTRO CARPETAS EDUCACION</t>
  </si>
  <si>
    <t>FC169080 EXAMENES MEDICOS OCUPACIONALES_NE</t>
  </si>
  <si>
    <t>Servicio de Apoyo Educación</t>
  </si>
  <si>
    <t>Mishel Carolina Hernández</t>
  </si>
  <si>
    <t>P1005047445</t>
  </si>
  <si>
    <t>1005047445 HERNANDEZ MONTAÑEZ MISHEL CAROLINA</t>
  </si>
  <si>
    <t>3170780</t>
  </si>
  <si>
    <t>Judy Stefanny Stefanny Crespo Patiño</t>
  </si>
  <si>
    <t>P1005077798</t>
  </si>
  <si>
    <t>1005077798 CRESPO PATIÑO JUDY STEFANNY</t>
  </si>
  <si>
    <t>3074522</t>
  </si>
  <si>
    <t>CO158</t>
  </si>
  <si>
    <t>Luis Eduardo Angarita Nieto</t>
  </si>
  <si>
    <t>P91420281</t>
  </si>
  <si>
    <t>91420281 LUIS EDUARDO ANGARITA NIETO</t>
  </si>
  <si>
    <t>2913958</t>
  </si>
  <si>
    <t>CO201</t>
  </si>
  <si>
    <t>Leidy Diana Gomez Agudelo</t>
  </si>
  <si>
    <t>P37290694</t>
  </si>
  <si>
    <t>37290694 GOMEZ LEIDY DIANA</t>
  </si>
  <si>
    <t>3171301</t>
  </si>
  <si>
    <t>3170455</t>
  </si>
  <si>
    <t>Yosmairo Ochoa vergel</t>
  </si>
  <si>
    <t>P1094168216</t>
  </si>
  <si>
    <t>1094168216 OCHOA VERGEL YOSMAIRO</t>
  </si>
  <si>
    <t>3074523</t>
  </si>
  <si>
    <t>Laura camila Suarez</t>
  </si>
  <si>
    <t>P1032494429</t>
  </si>
  <si>
    <t>1032494429 SUAREZ NAVARRETE LAURA CAMILA</t>
  </si>
  <si>
    <t>3074521</t>
  </si>
  <si>
    <t>FC324194_SP_ENERGIA_ELECTRICA_OFICINA_RCH_202310</t>
  </si>
  <si>
    <t>P1101442754</t>
  </si>
  <si>
    <t>1101442754 MANGONEZ CAMARGO CESAR EDUARDO</t>
  </si>
  <si>
    <t>2913976</t>
  </si>
  <si>
    <t>FC000393_RCH0070DP_ADECUACION Y CAMBIO LUMINARIAS FACHADA</t>
  </si>
  <si>
    <t>FC000240_RCH0588_SUMINISTRO PAPELERIA OFICINA RIOHACHA</t>
  </si>
  <si>
    <t>FC029768_ SP_INTERNET OFICINA RIOHACHA 202309</t>
  </si>
  <si>
    <t>FC017977_PAGO ALOJAMIENTO DORIS JOSSA HOTEL MIO BOUTIQUE</t>
  </si>
  <si>
    <t>NE023177_42381_H_CMAZO_ACOMPAÑAMIENTO ACTIVIDADES EDUCACION</t>
  </si>
  <si>
    <t>AJUS_11306414_URR14234__JURIBE_TRAS MATERIAL DIDACTICO</t>
  </si>
  <si>
    <t>4460</t>
  </si>
  <si>
    <t>52351008</t>
  </si>
  <si>
    <t>AJUS_11306511_AJUS_11306414_URR14234__JURIBE_TRAS MATERIAL DIDACTICO</t>
  </si>
  <si>
    <t>AJUS_11306414_AJUS_11306414_URR14234__JURIBE_TRAS MATERIAL DIDACTICO</t>
  </si>
  <si>
    <t>AJUS_11306520_AJUS_11306414_AJUS_11306414_URR14234__JURIBE_TRAS MATERIAL DIDACTICO</t>
  </si>
  <si>
    <t>AJUS_11306511_URR14234__JURIBE_TRAS MATERIAL DIDACTICO</t>
  </si>
  <si>
    <t>AJUS_11306520_URR14234__JURIBE_TRAS MATERIAL DIDACTICO</t>
  </si>
  <si>
    <t>4251</t>
  </si>
  <si>
    <t>51351029</t>
  </si>
  <si>
    <t>Dummy Asset (Procurement)</t>
  </si>
  <si>
    <t>P830049916</t>
  </si>
  <si>
    <t>830049916 COMPUTEL SYSTEM</t>
  </si>
  <si>
    <t>FC009032_URR3344_LICENCIA PORTATIL_HP_ELITEBOOK</t>
  </si>
  <si>
    <t>52101001</t>
  </si>
  <si>
    <t>UR04-157</t>
  </si>
  <si>
    <t>LAPTOP</t>
  </si>
  <si>
    <t>FC009032_URR3344_PORTATIL_HP_ELITEBOOK</t>
  </si>
  <si>
    <t>COFM2305_DS014355_REFRIGERIOS REUNIÓN_LAURA DIAZ_REUNIÓN RECTORES Y ACOMPAÑAMIENTO TERRITORIO</t>
  </si>
  <si>
    <t>FC169926_EXAMENES DE INGRESO STAFF_OCTUBRE</t>
  </si>
  <si>
    <t>CO571</t>
  </si>
  <si>
    <t>David Leonardo Romero Torrejano</t>
  </si>
  <si>
    <t>P1010215793</t>
  </si>
  <si>
    <t>1010215793 ROMERO TORREJANO DAVID LEONARDO</t>
  </si>
  <si>
    <t>Geraldine Carranza Martínez</t>
  </si>
  <si>
    <t>P1013644617</t>
  </si>
  <si>
    <t>1013644617 CARRANZA MARTINEZ GERALDINE</t>
  </si>
  <si>
    <t>FC102023</t>
  </si>
  <si>
    <t>FC102023 AD357_SERV ARRENDAMIENTO OFICINA IBAGUÉ 202310</t>
  </si>
  <si>
    <t>P900262457</t>
  </si>
  <si>
    <t>900262457 SEGURIDAD Y VIGILANCIA CIEN POR CIENTO LTDA</t>
  </si>
  <si>
    <t>FC000943</t>
  </si>
  <si>
    <t>FC000943 AD351_SERVICIO VIGILANCIA OFICINA SOLEDAD 1 202310</t>
  </si>
  <si>
    <t>PV131999_VP_LAURA DIAZ_REUNIÓN RECTORES Y ACOMPAÑAMIENTO TERRITORIO</t>
  </si>
  <si>
    <t>PVCO623_V_JHON JAIRO_MISION TOLIMA</t>
  </si>
  <si>
    <t>FC559852_O_JJAIRO_PEAJE_MISION TOLIMA</t>
  </si>
  <si>
    <t>FC302713_O_JJAIRO_PEAJE_MISION TOLIMA</t>
  </si>
  <si>
    <t>FC008802_O_JJAIRO_PEAJE_MISION TOLIMA</t>
  </si>
  <si>
    <t>FC634786_O_JJAIRO_PEAJE_MISION TOLIMA</t>
  </si>
  <si>
    <t>FC073445_O_JJAIRO_PEAJE_MISION TOLIMA</t>
  </si>
  <si>
    <t>FC386668_O_JJAIRO_PEAJE_MISION TOLIMA</t>
  </si>
  <si>
    <t>FC376911_O_JJAIRO_PEAJE_MISION TOLIMA</t>
  </si>
  <si>
    <t>FC312263_O_JJAIRO_PEAJE_MISION TOLIMA</t>
  </si>
  <si>
    <t>FC224280_O_JJAIRO_PEAJE_MISION TOLIMA</t>
  </si>
  <si>
    <t>FC190766_O_JJAIRO_PEAJE_MISION TOLIMA</t>
  </si>
  <si>
    <t>FC805271_O_JJAIRO_PEAJE_MISION TOLIMA</t>
  </si>
  <si>
    <t>FC355002_O_JJAIRO_PEAJE_MISION TOLIMA</t>
  </si>
  <si>
    <t>FC273969_O_JJAIRO_PEAJE_MISION TOLIMA</t>
  </si>
  <si>
    <t>FC850167_O_JJAIRO_PEAJE_MISION TOLIMA</t>
  </si>
  <si>
    <t>P900942764</t>
  </si>
  <si>
    <t>900942764 HOTEL CAQUETA REAL SAS</t>
  </si>
  <si>
    <t>FC011929</t>
  </si>
  <si>
    <t>FC011929 SERV ALOJAMIENTO LINA LOPEZ</t>
  </si>
  <si>
    <t>FC000433</t>
  </si>
  <si>
    <t>FC000433 SERV ALJAMIENTO LAURA DIAZ</t>
  </si>
  <si>
    <t>FC000434</t>
  </si>
  <si>
    <t>FC000434 SERV ALOJAMIENTO JHON JAIRO GOMEZ</t>
  </si>
  <si>
    <t>P900504404</t>
  </si>
  <si>
    <t>900504404 CJM INVERSIONES SAS</t>
  </si>
  <si>
    <t>FC069885</t>
  </si>
  <si>
    <t>FC069885_SERV_ALOJAMIENTO_YURY RODRIGUEZ_DIANA GIRALDO</t>
  </si>
  <si>
    <t>FC054166_ALOJAMIENTO INGRESO NUEVO STAFF_CAPACITACIONES</t>
  </si>
  <si>
    <t>P901134997</t>
  </si>
  <si>
    <t>901134997 TRANSCORP COLOMBIA SAS</t>
  </si>
  <si>
    <t>FC002845_URRDP1623_SERVICIO STAFF BOGOTA A VILLAVICENCIO</t>
  </si>
  <si>
    <t>FC754987_TK_YURY MARCELA RODRIGUEZ ARROYO_BOGIBE</t>
  </si>
  <si>
    <t>FC754987_TK_YURY MARCELA RODRIGUEZ ARROYO_BOGIBE_TARIFA ADM</t>
  </si>
  <si>
    <t>RECLAS_TRANS#6305345V_PVCO273_VIATICOS_J.MORAN_ACTIVIDADES_MISION_cALI</t>
  </si>
  <si>
    <t>RECLAS_TRANS#6305345V_PVCO273_VIATICOS_J.MORAN_ACTIVIDADES_MISION_TUMACO</t>
  </si>
  <si>
    <t>RECLAS_TRANS#6305476V_PV135304_VIATICOS_W.TAMAYO_MISION SEGUIMIENTO OBRA R9</t>
  </si>
  <si>
    <t>RECLAS_TRANS#6305640V_PV136672_VIATICOS_DHURTADO_MISION CONCILIACION CARTERAS WA</t>
  </si>
  <si>
    <t>RECLAS_TRANS#13301382V_PVCO588_VIATICOS_L.SILVA_SEGUMINE_PROCE_FAB_TCO_QBO</t>
  </si>
  <si>
    <t>RECLAS_TRANS#6305690FC754970_TKT_P.BASTIDAS_PPN_BOG_UIB_BOG_PPN_23_10</t>
  </si>
  <si>
    <t>RECLAS_TRANS#6305476O_FC177788_PEAJE_CO45_LMS995_W.TAMAYO_MISION SEGUIMIENTO OBRA R9</t>
  </si>
  <si>
    <t>RECLAS_TRANS#6305476O_FC302082_PEAJE_CO45_LMS995_W.TAMAYO_MISION SEGUIMIENTO OBRA R9</t>
  </si>
  <si>
    <t>RECLAS_TRANS#6305476C_FC005291_COMBUSTIBLE_10,5GL_$9,440_CO45_LMS995_W.TAMAYO_MISION SEGUIMIENTO OBRA R9</t>
  </si>
  <si>
    <t>RECLAS_TRANS#6305345T_PTUCO273_TRANSPORTE_J.MORAN_ACTIVIDADES_MISION_CALI</t>
  </si>
  <si>
    <t>RECLAS_TRANS#6305345T_PTUCO273_TRANSPORTE_J.MORAN_ACTIVIDADES_MISION_TUMACO</t>
  </si>
  <si>
    <t>RECLAS_TRANS#6305476T_PTUV135304_TRANSPORTE_W.TAMAYO_MISION SEGUIMIENTO OBRA R9</t>
  </si>
  <si>
    <t>RECLAS_TRANS#6305547T_PTUCO276_TRANSPORTE_GFLETCHER_RECOGER CARRO FZY221 DEL MANTENIMIENTO EN CALI Y APOYAR MISION EN BUENAVENTURA</t>
  </si>
  <si>
    <t>RECLAS_TRANS#6305640T_PTU136672_TRANSPORTE_DHURTADO_MISION CONCILIACION CARTERAS WA</t>
  </si>
  <si>
    <t>RECLAS_TRANS#13301382T_PTUCO588_TRANSP_L.SILVA_SEGUMINE_PROCE_FAB_TCO_QBO</t>
  </si>
  <si>
    <t>RECLAS_TRANS#13301160T_PTUCO218_TRANSP_L.GONZALEZ_REVISION Y MANTENIMIENTO A PASTO 200.000 KM TOYOYA HILUX URW114</t>
  </si>
  <si>
    <t>RECLAS_TRANS#6304799T_PTUCO218_TRANSPORTE_LGONZALEZ_TRASLADO PERSONAL NRC TUMACO-PASTO</t>
  </si>
  <si>
    <t>RECLAS_TRANS#6305087T_PTUCO276_VIATICOS_G.FLETCHER_MISION MANTENIMIENTO CAMIONETA INSTITUCIONAL</t>
  </si>
  <si>
    <t>RECLAS_TRANS#6304819T_PTUCO276_TRANSPORTE_G.FLETCHER_Mantenimiento camioneta NRC de placas HTY-157</t>
  </si>
  <si>
    <t>RECLAS_TRANS#6304806T_PTUCO363_TRANSPORTE_PBASTIDAS_GESTION RRHH DESDE OFICINA CALI</t>
  </si>
  <si>
    <t>RECLAS_TRANS#6304620T_PTUCO366_TRANSPORTE_JMAFLA_SEMINARIO FINANZAS</t>
  </si>
  <si>
    <t>RECLAS_TRANS#13301355RECLASIF_13300995_T_PTU3066_TRANSP_J.MAFLA_ENCUENTRO SOPORTE 2023</t>
  </si>
  <si>
    <t>RECLAS_TRANS#13301355RECLASIF_13300972_T_PTUCO461_TRANSP_D.BINIETZ_ENCUENTRO DE SOPORTES WA2023</t>
  </si>
  <si>
    <t>RECLAS_TRANS#6304651T_PTUCO475_TRANSPORTE_A.PRADO_ENCUENTRO_RRHH_SANTA_MARTA</t>
  </si>
  <si>
    <t>RECLAS_TRANS#6304611T_PTUCO588_TRANSPORTE_L.SILVA_ENCUENTRO_SOPORTE_SANTA_MARTA</t>
  </si>
  <si>
    <t>RECLAS_TRANS#13301355RECLASIF_6304572_T_PTUCO595_TRANSP_L.ROBLEDO_MISION_ENCUENTRO_SOPORTE</t>
  </si>
  <si>
    <t>RECLAS_TRANS#6304727T_PTUCO622_TRANSPORTE_BZUÑIGA_VISITA DP AREA-REUNION ANUAL EMBAJADA</t>
  </si>
  <si>
    <t>RECLAS_TRANS#6305120FC752081_TKT_D.HURTADO_CLO_BOG_12_09_2023</t>
  </si>
  <si>
    <t>RECLAS_TRANS#6305118FC751459_TKT_P.BASTIDAS_ CLO_UIB_CLO_12_09_2023</t>
  </si>
  <si>
    <t>RECLAS_TRANS#6305119FC751464_TKT_L.SILVA_BOG_TCO_BOG_12_09_2023</t>
  </si>
  <si>
    <t>RECLAS_TRANS#6305121FC752613_TKT_L.SILVA_BOG_UIB_18_09_2023</t>
  </si>
  <si>
    <t>RECLAS_TRANS#6304799O_FC006578_COMISION BANCARIA TARJETA PREPAGO_LGONZALEZ_TRASLADO PERSONAL NRC TUMACO-PASTO</t>
  </si>
  <si>
    <t>RECLAS_TRANS#6304799O_FC006580_COMISION BANCARIA TARJETA PREPAGO_LGONZALEZ_TRASLADO PERSONAL NRC TUMACO-PASTO</t>
  </si>
  <si>
    <t>RECLAS_TRANS#6304799O_FC000012_COMISION BANCARIA TARJETA PREPAGO_LGONZALEZ_TRASLADO PERSONAL NRC TUMACO-PASTO</t>
  </si>
  <si>
    <t>FC002133_CLO3176_PAGO1/1_COMPRA DE MODULOS ECTNO EDUCATIVOS_TRANSPORTE</t>
  </si>
  <si>
    <t>RECLASIF_6305628_FC002133_CLO3176_PAGO1/1_COMPRA DE MODULOS ECTNO EDUCATIVOS_TRANSPORTE</t>
  </si>
  <si>
    <t>REINTEGRO_CLO3229_AUXILIO DE TRANSPORTE_RECTORES_REUNION_SED_NARIÑO</t>
  </si>
  <si>
    <t>Arlex Jeason Hernandez</t>
  </si>
  <si>
    <t>P1059907352</t>
  </si>
  <si>
    <t>1059907352 HERNANDEZ ECHEVERRY ARLEX JEASON</t>
  </si>
  <si>
    <t>P59669397</t>
  </si>
  <si>
    <t>59669397 CRUEL RUIZ Y ANDES</t>
  </si>
  <si>
    <t>FC002465_TCODP0497_ SERVICIO DE FOTOCOPIAS- MATERIAL DE PRUEBAS</t>
  </si>
  <si>
    <t>P51551068</t>
  </si>
  <si>
    <t>51551068 MARIA ADELA MENA BEJARANO</t>
  </si>
  <si>
    <t>WA021792_PAGO_ARRIENDO_OFICINA QUIBDO_202310</t>
  </si>
  <si>
    <t>51201015</t>
  </si>
  <si>
    <t>P29104981</t>
  </si>
  <si>
    <t>29104981 QUIÑONES ALEGRIA MILANES</t>
  </si>
  <si>
    <t>WA021794_ARRIENDO Arrendamiento de bodega - Tumaco</t>
  </si>
  <si>
    <t>P800199255</t>
  </si>
  <si>
    <t>800199255 INVERSIONES BURITICA Y CIA S EN  CA</t>
  </si>
  <si>
    <t>FC000436_ARRIENDO_BODEGA_CALI_202310</t>
  </si>
  <si>
    <t>P900235368</t>
  </si>
  <si>
    <t>900235368 GRUPO SA8 SAS</t>
  </si>
  <si>
    <t>FC000030_CLODP1266_PAGO_ALQUILER BODEGA PISO 1 OFICINA CALI MES DE OCTUBRE</t>
  </si>
  <si>
    <t>P900210825</t>
  </si>
  <si>
    <t>900210825 AGUAS DE TUMACO</t>
  </si>
  <si>
    <t>FC138206_SSPP SERVICIO DE ACUEDUCTO Y ASEO - AGUAS DEL TUMACO OFICINA</t>
  </si>
  <si>
    <t>P891200200</t>
  </si>
  <si>
    <t>891200200 CEDENAR</t>
  </si>
  <si>
    <t>FC815733_SSPP Servicio de energia Cedenar - oficina Tumaco</t>
  </si>
  <si>
    <t>P800249860</t>
  </si>
  <si>
    <t>800249860 CELSIA COLOMBIA SA ESP</t>
  </si>
  <si>
    <t>FC013322_SSPP CELSIA_SERVICIOS PUBLICOS OFICINA BUENAVENTURA 202310</t>
  </si>
  <si>
    <t>P818001629</t>
  </si>
  <si>
    <t>818001629 DISPAC</t>
  </si>
  <si>
    <t>FC830130_SP_ENERGIA_ALUMBRADO PUBLICO_OFICINA_QUIBDO_202309</t>
  </si>
  <si>
    <t>FC838582_SP_ENERGIA_ALUMBRADO PUBLICO_BODEGA OFICINA QUIBDO_202309</t>
  </si>
  <si>
    <t>P890399003</t>
  </si>
  <si>
    <t>890399003 EMCALI E.I.C.E E.S.P.</t>
  </si>
  <si>
    <t>FP806289_SP_ENERGIA_PISO 501_OFICINA CALI_202310</t>
  </si>
  <si>
    <t>FC806297_SP_ENERGIA_PISO 501_OFICINA CALI_202310</t>
  </si>
  <si>
    <t>P830112464</t>
  </si>
  <si>
    <t>830112464 AGUAS NACIONALES EPM S A E S P</t>
  </si>
  <si>
    <t>FC703590_SSPP_ACUEDUCO ALCANTARILLADO ASEO_OFICINA QUIBDO_202309</t>
  </si>
  <si>
    <t>FC712597_SSPP_ALCANTARILLADO_BODEGA OFICINA QUIBDO_202309</t>
  </si>
  <si>
    <t>P890919267</t>
  </si>
  <si>
    <t>890919267 ALAMAR LTDA</t>
  </si>
  <si>
    <t>FC074383_SP_SEGURIDAD ALARMA_OFICINA_CALI_202310</t>
  </si>
  <si>
    <t>FC074730_SP_SEGURIDAD ALARMA_BODEGA_CALI_202310</t>
  </si>
  <si>
    <t>P800085349</t>
  </si>
  <si>
    <t>800085349 SEGURIDAD DEL SUR LTDA</t>
  </si>
  <si>
    <t>FC002770_SSPP SEGURIDAD OFICINA DE TUMACO - SEGURIDAD DEL SUR</t>
  </si>
  <si>
    <t>FC002741_SSPP SEGURIDAD BODEGA DE TUMACO, SERVICIO DE ALARMA - SEGURIDAD DEL SUR</t>
  </si>
  <si>
    <t>P860051945</t>
  </si>
  <si>
    <t>860051945 ALPHA SEGURIDAD PRIVADA LTDA</t>
  </si>
  <si>
    <t>FC004304_SP_VIGILANCIA Y MONITOREO SISTEMA DE ALARMA_OFICINA_QUIBDO_202310</t>
  </si>
  <si>
    <t>C1.1</t>
  </si>
  <si>
    <t>DFID Code C1.1</t>
  </si>
  <si>
    <t>FC001437_RASTREO DE VEHÍCULOS_CO10_CALI_2014_HTY157</t>
  </si>
  <si>
    <t>FC001437_RASTREO DE VEHÍCULOS_CO13_TUMACO_2015_URW 114</t>
  </si>
  <si>
    <t>FC001437_RASTREO DE VEHÍCULOS_CO14_CALI_2015_URW 110</t>
  </si>
  <si>
    <t>FC001437_RASTREO DE VEHÍCULOS_CO21_TUMACO_Bote_MEREDITH</t>
  </si>
  <si>
    <t>FC001437_RASTREO DE VEHÍCULOS_CO26_QUIBDO_2019_FZY221</t>
  </si>
  <si>
    <t>FC001437_RASTREO DE VEHÍCULOS_CO42_2012N67459_Bote Yubarta_Quibdo</t>
  </si>
  <si>
    <t>FC001437_RASTREO DE VEHÍCULOS_CO37_IPIALES_2012_GLU623</t>
  </si>
  <si>
    <t>FC001437_RASTREO DE VEHÍCULOS_CO45_CALI_LMS995</t>
  </si>
  <si>
    <t>6690</t>
  </si>
  <si>
    <t>51451014</t>
  </si>
  <si>
    <t>P94512051</t>
  </si>
  <si>
    <t>94512051 AIRCARDO GUARNIZO NOVOA</t>
  </si>
  <si>
    <t>WA021804_CLO3315_Reparación equipos celulares averiados</t>
  </si>
  <si>
    <t>P901242482</t>
  </si>
  <si>
    <t>901242482 FERRETERIA BEDOYA  SAS</t>
  </si>
  <si>
    <t>FC005869_OTROS_C.MOLINA_COMPRA DE INSUMOS PARA REPARACION DE LAVAMANOS</t>
  </si>
  <si>
    <t>P818001129</t>
  </si>
  <si>
    <t>818001129 EyS COMPUTADORES LTDA</t>
  </si>
  <si>
    <t>FC008338_QBO1751_PAGO_COMPRA TONER CF258X58X PARA LA OFICINA DE QUIBDO</t>
  </si>
  <si>
    <t>P11795428</t>
  </si>
  <si>
    <t>11795428 Jorge Gamboa Valencia</t>
  </si>
  <si>
    <t>FC001812_QBO1725_PAGO_COMPRA_ELEMENTOS DE PAPELERIA OFICINA QUIBDO</t>
  </si>
  <si>
    <t>P900758391</t>
  </si>
  <si>
    <t>900758391 ORGANIZACION COMERCIA S.A.S.</t>
  </si>
  <si>
    <t>FC004191_QBO1724_PAGO_COMPRA ELEMENTOS DE ASEO Y CAFETERIA PARA OFICINA QUIBDO</t>
  </si>
  <si>
    <t>FC373852_B&amp;TT B&amp;TT CLARO OCTUBRE</t>
  </si>
  <si>
    <t>P811021654</t>
  </si>
  <si>
    <t>811021654 INTERNEXA S.A</t>
  </si>
  <si>
    <t>FC039712_SP_INTERNET_OFICINA_CALI_202310</t>
  </si>
  <si>
    <t>FC748233_TKT_J.MORAN_PSOCLOTCO_02_08_2023</t>
  </si>
  <si>
    <t>COMISIONES_CUENTA_4301_202310</t>
  </si>
  <si>
    <t>COMISION_CUENTA_0605_202310</t>
  </si>
  <si>
    <t>C1.4</t>
  </si>
  <si>
    <t>DFID Code C1.4</t>
  </si>
  <si>
    <t>FC001437_COMISIÓN_RASTREO DE VEHÍCULOS_CO26_QUIBDO_2019_FZY221</t>
  </si>
  <si>
    <t>FC001437_COMISIÓN_RASTREO DE VEHÍCULOS_CO42_2012N67459_Bote Yubarta_Quibdo</t>
  </si>
  <si>
    <t>CO404</t>
  </si>
  <si>
    <t>Maria Victoria Gonzalez Mejia</t>
  </si>
  <si>
    <t>P52312230</t>
  </si>
  <si>
    <t>52312230 GONZALEZ MEJIA MARIA VICTORIA</t>
  </si>
  <si>
    <t>CO453</t>
  </si>
  <si>
    <t>Yamila Del Carmen Ruiz Rodriguez</t>
  </si>
  <si>
    <t>P59662412</t>
  </si>
  <si>
    <t>59662412 RUIZ RODRIGUEZ YAMILA DEL CARMEN</t>
  </si>
  <si>
    <t>CO249</t>
  </si>
  <si>
    <t>Damaso Riascos Hurtado</t>
  </si>
  <si>
    <t>P94330002</t>
  </si>
  <si>
    <t>94330002 RIASCOS HURTADO DAMASO</t>
  </si>
  <si>
    <t>202310</t>
  </si>
  <si>
    <t>Share of global ICT costs, lisence fees and salary support costs Oct 2023, distributed to projects</t>
  </si>
  <si>
    <t>202309</t>
  </si>
  <si>
    <t>Distribution Sep 2023- DocuSign: eSignature Business, Access and Support</t>
  </si>
  <si>
    <t>QUERY AGR_GETBROWSER 'xls_DONOR_BUDGET - Itemized Budget', dim_2_eq = 'COFE2302' ,period_from_le = '*', period_to_ge = '*', dim_6_eq = '*'</t>
  </si>
  <si>
    <t>Donor currency (COP)</t>
  </si>
  <si>
    <t>Enero</t>
  </si>
  <si>
    <t>Febrero</t>
  </si>
  <si>
    <t>Marzo</t>
  </si>
  <si>
    <t>FE000023_SEGUNDO DESEMBOLSO CONVENIO DE COOPERACIÓN INTERNACIONAL NUMERO CO1.PCCNTR.5253650 DE</t>
  </si>
  <si>
    <t>4240</t>
  </si>
  <si>
    <t>52101010</t>
  </si>
  <si>
    <t>NO08-060</t>
  </si>
  <si>
    <t>MOBILE PHONE</t>
  </si>
  <si>
    <t>FC005446_CTA5405 EQUIPOS MOVILES AREA NORORIENTE</t>
  </si>
  <si>
    <t>NO08-061</t>
  </si>
  <si>
    <t>NO08-062</t>
  </si>
  <si>
    <t>NO08-063</t>
  </si>
  <si>
    <t>NO08-064</t>
  </si>
  <si>
    <t>NO08-065</t>
  </si>
  <si>
    <t>NO08-066</t>
  </si>
  <si>
    <t>NO08-067</t>
  </si>
  <si>
    <t>NO08-068</t>
  </si>
  <si>
    <t>NO08-069</t>
  </si>
  <si>
    <t>P800094338</t>
  </si>
  <si>
    <t>800094338 COOTRANSARIARI</t>
  </si>
  <si>
    <t>FC000972</t>
  </si>
  <si>
    <t>FC000972 URRDP1638 SERV_ENVÍO MATERIAL DIDÁCTICO - META ARANDO</t>
  </si>
  <si>
    <t>P900704071</t>
  </si>
  <si>
    <t>900704071 SEINCOFER SAS</t>
  </si>
  <si>
    <t>COFE2302_FC000730_COMPRA_TINTAS Y RESMAS DE PAPEL ARANDO</t>
  </si>
  <si>
    <t>P1121846743</t>
  </si>
  <si>
    <t>1121846743 DIEGO ARMANDO PERICO SANTAMARIA</t>
  </si>
  <si>
    <t>FC001398</t>
  </si>
  <si>
    <t>AJUST 11306737 ERROR T ID fc001398 URRDP1643 COMPRA_RESMA DE PAPEL Y TINTA NEGRA PARA IMRESIÓN MEN</t>
  </si>
  <si>
    <t>51157014</t>
  </si>
  <si>
    <t>FC000451_RCH0074DP_IMPRESIONES GUIAS EDUCATIVAS</t>
  </si>
  <si>
    <t>FC000455_RCH0596_IMPRESION GUIAS GUAJIRA</t>
  </si>
  <si>
    <t>FC000456_RCH0597_IMPRESION GUIAS CESAR</t>
  </si>
  <si>
    <t>FC000453_RCH0077DP_IMPRESIONES PRUEBAS</t>
  </si>
  <si>
    <t>FC000454_RCH0078DP_IMPRESIONES RECONOCIMIENTOS</t>
  </si>
  <si>
    <t>AJ_TR16300470_FC000451_RCH0074DP_IMPRESIONES GUIAS EDUCATIVAS</t>
  </si>
  <si>
    <t>AJ_TR16300483_FC000455_RCH0596_IMPRESION GUIAS GUAJIRA</t>
  </si>
  <si>
    <t>AJ_TR16300484_FC000456_RCH0597_IMPRESION GUIAS CESAR</t>
  </si>
  <si>
    <t>AJ_TR16300485_FC000453_RCH0077DP_IMPRESIONES PRUEBAS</t>
  </si>
  <si>
    <t>AJ_TR16300486_FC000454_RCH0078DP_IMPRESIONES RECONOCIMIENTOS</t>
  </si>
  <si>
    <t>NE023293_CTA0311DP IMPRESION PRUEBAS_EL TARRA</t>
  </si>
  <si>
    <t>NE023294_CTA0309DP IMPRESION PRUEBAS_SARDINATA</t>
  </si>
  <si>
    <t>NE023296_CTA0310DP IMPRESION DE PRUEBAS_TIBU</t>
  </si>
  <si>
    <t>NE023378_CTA0327DP IMPRESIONES CAMPO GILES_TIBU</t>
  </si>
  <si>
    <t>NE023351_CTA5470 IMPRESIONES PARTE III TIBU</t>
  </si>
  <si>
    <t>NE023333_CTA5471 IMPRESIONES PARTE III - TARRA</t>
  </si>
  <si>
    <t>NE023332_CTA0324DP IMPRESIONES TARRA - ACTIVIDADES CIERRE EDUCACION</t>
  </si>
  <si>
    <t>NE023383_CTA5472 IMPRESIONES PARTE III - LAS MERCEDES</t>
  </si>
  <si>
    <t>52151003</t>
  </si>
  <si>
    <t>4690</t>
  </si>
  <si>
    <t>51101004</t>
  </si>
  <si>
    <t>P79905724</t>
  </si>
  <si>
    <t>79905724 LARGO SICHACA WILSON</t>
  </si>
  <si>
    <t>NE023300_CTA5370 PAGO_N_1CONSULTOR PROFESIONAL ETNOEDUCADOR</t>
  </si>
  <si>
    <t>5280</t>
  </si>
  <si>
    <t>51157025</t>
  </si>
  <si>
    <t>FC018476 PAGO ALOJAMIENTO Cindy Johana Reales Gonzalez Hotel Mio Butique</t>
  </si>
  <si>
    <t>REV_TR2303215_FC018476 PAGO ALOJAMIENTO Cindy Johana Reales Gonzalez Hotel Mio Butique</t>
  </si>
  <si>
    <t>51351016</t>
  </si>
  <si>
    <t>P807006827</t>
  </si>
  <si>
    <t>807006827 INVERSIONES D NORTH SAS</t>
  </si>
  <si>
    <t>FC007946_CTA0331DP DOTACION_UNIFORMES STAFF SERVICIO APOYO - CONDUCTORES_DICIEMBRE</t>
  </si>
  <si>
    <t>FC000352_CTA0330DP DOTACION_ZAPATOS_STAFF SERVICIO APOYO - CONDUCTORES_DICIEMBRE</t>
  </si>
  <si>
    <t>52051001</t>
  </si>
  <si>
    <t>ANYI MILENA MENESES PEREZ</t>
  </si>
  <si>
    <t>CO449</t>
  </si>
  <si>
    <t>Nellys Esther Bravo Manga</t>
  </si>
  <si>
    <t>Zaira Dayana Cruz Curvelo</t>
  </si>
  <si>
    <t>CO448</t>
  </si>
  <si>
    <t>Mireida Sanchez Bayona</t>
  </si>
  <si>
    <t>Adrián Alexis Ayala</t>
  </si>
  <si>
    <t>FC174014 EXAMENES MEDICOS OCUPACIONALES_NE</t>
  </si>
  <si>
    <t>Magda Milena Milena Acosta Zambrano</t>
  </si>
  <si>
    <t>Sandra Lorena Gonzalez Garcia</t>
  </si>
  <si>
    <t>Isabel. Villalba Yate</t>
  </si>
  <si>
    <t>Inés Carolina carolina Cueto Brochero</t>
  </si>
  <si>
    <t>Reversed Tr 1304024 SALARY 202310</t>
  </si>
  <si>
    <t>SALARY 202311</t>
  </si>
  <si>
    <t>Catalina Galvis Joly</t>
  </si>
  <si>
    <t>P1016027394</t>
  </si>
  <si>
    <t>1016027394 GALVIS JOLY CATALINA</t>
  </si>
  <si>
    <t>Maria Del Pilar Trujillo Correa.</t>
  </si>
  <si>
    <t>Leidys Blando</t>
  </si>
  <si>
    <t>P1077461525</t>
  </si>
  <si>
    <t>1077461525 LEIDYS BLANDON MOSQUERA</t>
  </si>
  <si>
    <t>AJUS_1303135_ERROR_ACTIVITY_SALARY 202308</t>
  </si>
  <si>
    <t>AJUS_1303529_ERROR_ACTIVITY_SALARY 202309</t>
  </si>
  <si>
    <t>RECLA_1304202_SALARY 202311</t>
  </si>
  <si>
    <t>FC000117_ARRIENDO CASA OFICINA PAIS MES NOVIEMBRE</t>
  </si>
  <si>
    <t>FC000353 SP_CANON_ARRENDAMIENTO_OFICINA_CTA_202311</t>
  </si>
  <si>
    <t>FC000715_S_ARRIENDO_202311_OFICINA NRC OCANA</t>
  </si>
  <si>
    <t>P901237103</t>
  </si>
  <si>
    <t>901237103 APRIORI LEGAL SAS</t>
  </si>
  <si>
    <t>FC002714</t>
  </si>
  <si>
    <t>FC002714 AD363_SERV TECNICO CONTRATO OFICINA MEDELLIN OCTUBRE</t>
  </si>
  <si>
    <t>FC010440_SP_CANON_ARRENDAMIENTO_OFICINA_RCH_202311</t>
  </si>
  <si>
    <t>FC010439_SP_CANON_INCREMENTO ARRENDAMIENTO_OFICINA_RCH_202311</t>
  </si>
  <si>
    <t>FC112023</t>
  </si>
  <si>
    <t>FC112023 AD363_ARRENDAMIENTO OFICINA IBAGUÉ NOVIEMBRE</t>
  </si>
  <si>
    <t>FC001268</t>
  </si>
  <si>
    <t>FC001268 AD636_ARRENDAMIENTO OFICINA MEDELLIN NOVIEMBRE</t>
  </si>
  <si>
    <t>51351013</t>
  </si>
  <si>
    <t>P890503900</t>
  </si>
  <si>
    <t>890503900 GASES DEL ORIENTE SA ESP</t>
  </si>
  <si>
    <t>FC419335_SP_GAS_NATURAL_OFICINA_CTA_202311</t>
  </si>
  <si>
    <t>FC967300_SP_AGUA_ALCANTARILLADO_OFIICNA_CTA_202311</t>
  </si>
  <si>
    <t>FC595552_SP_ENERGIA_ELECTRICA_OFICINA_CTA_202311</t>
  </si>
  <si>
    <t>FC083347_S_ENERGIA ELECTRICA_202310_OFICINA NRC OCANA</t>
  </si>
  <si>
    <t>FC795102_S_ENERGIA ELECTRICA_202310_BODEGA OCANA</t>
  </si>
  <si>
    <t>FC547888_S_ACUEDUCTO Y ALCANTARILLADO_202310_OFICINA NRC OCANA</t>
  </si>
  <si>
    <t>FC478372_S_ACUEDUCTO Y ALCANTARILLADO_202310_OFICINA NRC OCANA</t>
  </si>
  <si>
    <t>FC124009_S_GAS_202310_BODEGA NRC OCANA</t>
  </si>
  <si>
    <t>FC067946_S_GAS_202310_OFICINA NRC OCANA</t>
  </si>
  <si>
    <t>FC957794_SP_ACUEDUCTO_ALCANTARILALDO_OFICINA_ARQ_202311</t>
  </si>
  <si>
    <t>FC040393_SERVICIO DE VIGILANCIA FISICA 01102023 AL 31102023</t>
  </si>
  <si>
    <t>FC002034_CTA5048 PAGO_N7_SERVICIO DE MONITOREO DE ALARMA CUCUTA</t>
  </si>
  <si>
    <t>FC000153_S_ALARMA Y MONITOREO_202311_BODEGA OCANA</t>
  </si>
  <si>
    <t>FC000154_S_ALARMA Y MONITOREO_202311_OFICINA OCANA</t>
  </si>
  <si>
    <t>P890117413</t>
  </si>
  <si>
    <t>890117413 TECNIALARMAS LTDA</t>
  </si>
  <si>
    <t>FC253549_SP_ALARMA_MONITOREO_OFICINA_STA_202311</t>
  </si>
  <si>
    <t>FC253550_SP_ALARMA_MONITOREO_BODEGA_STA_202311</t>
  </si>
  <si>
    <t>51157040</t>
  </si>
  <si>
    <t>FC005446_CTA5405 EQUIPOS MOVILES AREA NORORIENTE_CARGADOR</t>
  </si>
  <si>
    <t>FC005446_CTA5405 EQUIPOS MOVILES AREA NORORIENTE_ESTUCHE</t>
  </si>
  <si>
    <t>FC005446_CTA5405 EQUIPOS MOVILES AREA NORORIENTE_PROTECTOR</t>
  </si>
  <si>
    <t>52101002</t>
  </si>
  <si>
    <t>Distribution Oct 2023- DocuSign: eSignature Business, Access and Support</t>
  </si>
  <si>
    <t>COFM2305_CXP_202311_FC000514_REVISORIA FISCAL</t>
  </si>
  <si>
    <t>FC000523_ASESORIA LEGAL DEL MAR ABOGADOS OCTUBRE</t>
  </si>
  <si>
    <t>51401002</t>
  </si>
  <si>
    <t>FC004368_CTA4976 PAGO_N8_COMODATO MAQUINA DE CAFE</t>
  </si>
  <si>
    <t>FC000089_CTA5458 COMPRA PAPELERIA OFICINA CUCUTA NRC</t>
  </si>
  <si>
    <t>FC006225_O_UTILES DE CAFETERIS_BOLSAS_OFICI_CÚC</t>
  </si>
  <si>
    <t>FC019158_O_COMPRA_ELEMENTOS DE CAFETERIA_OFICINA NRC OCANA</t>
  </si>
  <si>
    <t>FC752282_O_UTILES DE CAFETERIA_AGUA_OFICI_CÚC</t>
  </si>
  <si>
    <t>FC785353_O_UTILES DE CAFETERIA_AGUA_OFICI_CÚC</t>
  </si>
  <si>
    <t>FC019693_O_COMPRA_4 BOTELLONES DE AGUA_OFICINA NRC OCANA</t>
  </si>
  <si>
    <t>FC020037_O_COMPRA_2 BOTELLONES DE AGUA_OFICINA NRC OCANA</t>
  </si>
  <si>
    <t>FC018028_O_COMPRA_5 BOTELLONES DE AGUA_OFICINA NRC OCANA</t>
  </si>
  <si>
    <t>FC019149_O_COMPRA_4  BOTELLONES DE AGUA_OFICINA NRC OCANA</t>
  </si>
  <si>
    <t>FC564537_S_ENERGIA ELECTRICA_202310_OFICINA NRC OCANA</t>
  </si>
  <si>
    <t>FC047819_SP_MOVISTAR_OFICINA_RCH_202311</t>
  </si>
  <si>
    <t>FC446264_FACTURA CLARO OP OCT NOV</t>
  </si>
  <si>
    <t>FC446289</t>
  </si>
  <si>
    <t>FC446289 LÍNEAS MOVILES CENTRO +URR NOVIEMBRE</t>
  </si>
  <si>
    <t>FC446293 SP_CLARO_VOZ_MENSAJERIA_INTERNET_NE_202311_CU</t>
  </si>
  <si>
    <t>FC446293 SP_CLARO_VOZ_MENSAJERIA_INTERNET_NE_202311_SMA</t>
  </si>
  <si>
    <t>FC446293 SP_CLARO_VOZ_MENSAJERIA_INTERNET_NE_202311_ARA</t>
  </si>
  <si>
    <t>FC446293 SP_CLARO_VOZ_MENSAJERIA_INTERNET_NE_202311_RCH</t>
  </si>
  <si>
    <t>PAGO_FC076670_SERVICIO MOVISTAR LINEA FIJA MES NOV</t>
  </si>
  <si>
    <t>FC446293 SP_CLARO_VOZ_MENSAJERIA_INTERNET_NE_202311_OCA</t>
  </si>
  <si>
    <t>FC032171 SP_INTERNET_DEDICADO_OFICINA_CTA_OCA_202311</t>
  </si>
  <si>
    <t>FC460321</t>
  </si>
  <si>
    <t>FC460321 AD363_SERVICIO INTERNET - OFICINA MEDELLIN NOVIEMBRE</t>
  </si>
  <si>
    <t>FC001506</t>
  </si>
  <si>
    <t>FC001506 AD363_SERVICIO INTERNET OFICINA VILLAVICENCIO NOVIEMBRE</t>
  </si>
  <si>
    <t>PTU202311_T_MCARDONA_CIERRE FINANCIERO DIA 1</t>
  </si>
  <si>
    <t>PTU202311_T_MCARDONA_CIERRE FINANCIERO DIA 2 Y 3, INFORMES FINANCIEROS</t>
  </si>
  <si>
    <t>P807000481</t>
  </si>
  <si>
    <t>807000481 CENTRO SERVICIOS ZONA INDUSTRIAL SAS</t>
  </si>
  <si>
    <t>FC028589_COMB_VEHICULO OFICIAL_LIU229_GL 15.690_$7.170_YBERMUDEZ_APOYO LOGISTICO OC</t>
  </si>
  <si>
    <t>P901248784</t>
  </si>
  <si>
    <t>901248784 ESTACION DE SERVICIO EL COFRE REAL SAS</t>
  </si>
  <si>
    <t>C_FC008899_COMBUSTIBLE_$9195_18,164 GL_CO26_FZY221_GFLETCHER_ENTREGA DE MODULOS SAE EN EL CAUCA</t>
  </si>
  <si>
    <t>C_FC027331_COMBUSTIBLE_$9890_6,775 GL_CO26_FZY221_GFLETCHER_MODULOS SAE EN EL CAUCA</t>
  </si>
  <si>
    <t>FC205234_COMBUSTIBLE_16GL_$8.660_URW114_L.GONZALEZ_MIIOSN EDUCACION</t>
  </si>
  <si>
    <t>FC000000_COMBUSTIBLE_16GL_$9.705_URW114_L.GONZALEZ_MIIOSN EDUCACION</t>
  </si>
  <si>
    <t>CO37</t>
  </si>
  <si>
    <t>TOYOTA PRADO TXT DISEL 5 PUERTAS</t>
  </si>
  <si>
    <t>FC205196_COMBUSTIBLE_19GL_$8.660_GLU623_J.BENITEZ_MIISON EDUCACION CUMBAL</t>
  </si>
  <si>
    <t>C_FC008899_COMBUSTIBLE_$9195_18,164 GL_CO26_FZY221_GFLETCHER_ENTREGA DE MODULOS SAE EN EL CAUCA_IMPUESTOS ASUMIDOS</t>
  </si>
  <si>
    <t>C_FC027331_COMBUSTIBLE_$9890_6,775 GL_CO26_FZY221_GFLETCHER_ENTREGA DE MODULOS SAE EN EL CAUCA_IMPUESTOS ASUMIDOS</t>
  </si>
  <si>
    <t>P900155107</t>
  </si>
  <si>
    <t>900155107 CENCOSUD COLOMBIA SA</t>
  </si>
  <si>
    <t>FC038777_O_JGOMEZ_IMPLEMENTOS ASEO VEHICULO INTITUCIONAL</t>
  </si>
  <si>
    <t>O_WA021985_LAVADO VEHICULO NRC_CO26_FZY221_GFLETCHER_ENTREGA DE MODULOS SAE EN EL CAUCA</t>
  </si>
  <si>
    <t>WA021998_OTROS_L.GONZALEZ_SERVICIO DE LAVADO DE VEHICULO INSTITUCIONAL</t>
  </si>
  <si>
    <t>WA022011_OTROS_J.BENITEZ_SERVICIO DE LAVADO DE VEHICULO INSTITUCIONAL</t>
  </si>
  <si>
    <t>PCV_V_DGUERRA_MONITOREO EDU</t>
  </si>
  <si>
    <t>PCV_V_CGUERRA_ACTIVIDAD EDU</t>
  </si>
  <si>
    <t>V_PV141155_VIATICOS_ADURAN_ENTREGA DE MODULOS SAE EN CAUCA</t>
  </si>
  <si>
    <t>V_PVCO276_VIATICOS_GFLETCHER_ENTREGA DE MODULOS SAE EN EL CAUCA</t>
  </si>
  <si>
    <t>V_PVCO241_VIATICOS_RRODRIGUEZ_FORMACION EN EL SISTEMA DE EVALUACION A EQUIPO PEDAGOGICO CUMBAL Y TALLLAMBI</t>
  </si>
  <si>
    <t>V_PV141155_VIATICOS_ADURAN_MISION MIRANDA , IE MONTERREDONDO</t>
  </si>
  <si>
    <t>V_PVCO464_VIATICOS_P.PRADO_MISION CAPACITACION EQUIPO SAE CAUCA</t>
  </si>
  <si>
    <t>V_PVCO218_VIATICOS_L.GONZALEZ_MISION EDUCACION</t>
  </si>
  <si>
    <t>V_PVCO202_VIATICOS_N.ORTIZ_MISION REUNION SED NARISÑO Y SIISTA CUMBAL MEN</t>
  </si>
  <si>
    <t>V_PV125336_VIATICOS_J.BENITEZ_MISION EDUCACION</t>
  </si>
  <si>
    <t>V_PV139083_VIATICOS_C.ERAZO_MISION SEGUIMIENTO EQUIPO SAE Y REVISION Y FORTALECIMEINTO DEL PEI IERICAURTE</t>
  </si>
  <si>
    <t>V_PV118641_VIATICOS_A.CORTES_VISITA SEGUIMIENTO IMPLEMEN PROYECTO ARANDO A LA EDUCACION POR MEN BOJAYA</t>
  </si>
  <si>
    <t>PCV139077_V_DCANTILLO_MONITOREO DE ACTIVIDADES EDUCACION</t>
  </si>
  <si>
    <t>PCV140631_V_KPUA_MONITOREO ACTIVIDADES EDUCACION</t>
  </si>
  <si>
    <t>PVCO203_V_BURGOS JENNY_REEMBOLSO MISION ARANDO</t>
  </si>
  <si>
    <t>PVCO307_VO_LEGALIZACION MAICOL NIETO_MISION MEN QUIBDO</t>
  </si>
  <si>
    <t>PCV_V_JOQUENDO_ACTIVIDADES MATRICULAS ED</t>
  </si>
  <si>
    <t>PCV_V_DGARCIA_ACTIVIDADES SEGUIMIENTO</t>
  </si>
  <si>
    <t>REC_TR 2303222_PCV_V_DPRADA_ACTIVIDADES SEGUIMIENTO</t>
  </si>
  <si>
    <t>PCV_V_CAGAMEZ_ACTIVIDADES SEGUIMIENTO</t>
  </si>
  <si>
    <t>V_PVCO363_VIATICOS_PBASTIDAS_GESTION RRHH OFICINA QUIBDO</t>
  </si>
  <si>
    <t>P94516594</t>
  </si>
  <si>
    <t>94516594 JARAMILLO RODRIGUEZ EDWIN MAURICIO</t>
  </si>
  <si>
    <t>V_126523_VIATICOS_M.JARAMILLO_JORNADA_CAPOACITACION_SAE</t>
  </si>
  <si>
    <t>FC757302_TK_NIETO/MAICOL_BOG/UIB/BOG</t>
  </si>
  <si>
    <t>FC757302_TK_NIETO/MAICOL_BOG/UIB/BOG_TARIFA ADMON</t>
  </si>
  <si>
    <t>FC758777</t>
  </si>
  <si>
    <t>FC758777_TK_LORENA BECERRA_CUC/BOG/VUP/BOG/CUC_SEGUIMIENTO ACTIVIDADES</t>
  </si>
  <si>
    <t>FC084035_ALOJAM_P.BASTIDAS_28_10_A_01_NOV_BOGOTA</t>
  </si>
  <si>
    <t>FC006160_ALOJAM_P.PRADO_31_10_A_04_11_POPAYAN</t>
  </si>
  <si>
    <t>FC757938_TKT_CLOUIBCLO_M.TRUJILLO_6-11-2032</t>
  </si>
  <si>
    <t>P901606210</t>
  </si>
  <si>
    <t>901606210 RACH CAPITAL SAS ZOMAC</t>
  </si>
  <si>
    <t>FC001368_ALOJAM_D.MONSALVE_09_A_12_NOV_IPIALES</t>
  </si>
  <si>
    <t>FC001368_ALOJAM_L.GONZALEZ_09_A_12_NOV_IPIALES</t>
  </si>
  <si>
    <t>FC001368_ALOJAM_M.TRUJILLO_09_A_12_NOV_IPIALES</t>
  </si>
  <si>
    <t>FC001368_ALOJAM_N.ORTIZ_09_A_12_NOV_IPIALES</t>
  </si>
  <si>
    <t>FC758820_TKT_N.ORTIZ_TCOCLO 27-11-2023</t>
  </si>
  <si>
    <t>FC757277_TKT_M.TRUJIILO_PSO_CLO_12_11_2023</t>
  </si>
  <si>
    <t>FC022807_43248_PAGO ALOJAMIENTO Kenny Pua HOTEL TATIVAN</t>
  </si>
  <si>
    <t>O_FC106580_PEAJE_CO26_FZY221_GFLETCHER_ENTREGA DE MODULOS SAE EN EL CAUCA</t>
  </si>
  <si>
    <t>O_FC618895_PEAJE_CO26_FZY221_GFLETCHER_ENTREGA DE MODULOS SAE EN EL CAUCA</t>
  </si>
  <si>
    <t>FC278042_PEAJES_L.GONZALEZ_MISION EDUCACION</t>
  </si>
  <si>
    <t>FC703254_PEAJES_L.GONZALEZ_MISION EDUCACION</t>
  </si>
  <si>
    <t>FC533593_PEAJES_L.GONZALEZ_MISION EDUCACION</t>
  </si>
  <si>
    <t>FC608578_PEAJES_L.GONZALEZ_MISION EDUCACION</t>
  </si>
  <si>
    <t>FC703139_PEAJES_J.BENITEZ_MIISON EDUCACION CUMBAL</t>
  </si>
  <si>
    <t>FC278718_PEAJES_J.BENITEZ_MIISON EDUCACION CUMBAL</t>
  </si>
  <si>
    <t>FC409483_PEAJES_J.BENITEZ_MIISON EDUCACION CUMBAL</t>
  </si>
  <si>
    <t>FC599384_PEAJES_J.BENITEZ_MIISON EDUCACION CUMBAL</t>
  </si>
  <si>
    <t>FC006744_O_GMF_NGARZON_MONITOREO ACTIVIDADES</t>
  </si>
  <si>
    <t>FC6744_O_GMF_LCASTRO_ASISTENCIA LEGAL</t>
  </si>
  <si>
    <t>FC006744_O_GMF_DPRADA_ACTIVIDADES SEGUIMIENTO</t>
  </si>
  <si>
    <t>FC006744_O_GMF_JVILLAMIZAR_ASISTENCIA LEGAL</t>
  </si>
  <si>
    <t>FC006744_O_GMF_VSALINAS_APOYO LOGISTICO OC</t>
  </si>
  <si>
    <t>FC006744_O_GMF_YBERMUDEZ_APOYO LOGISTICO OC</t>
  </si>
  <si>
    <t>FC006744_O_GMF_EMAESTRE_ASISTENCIA LEGAL</t>
  </si>
  <si>
    <t>FC006744_O_GMF_ABARRERA_MONITOREO ACTIVIDADES</t>
  </si>
  <si>
    <t>FC006744_O_GMF_DORDUZ_ACTIVIDADES PRO</t>
  </si>
  <si>
    <t>FC006744_O_GMF_ETORO_ASISTENCIA LEGAL</t>
  </si>
  <si>
    <t>FC006744_O_GMF_LRODRIGUEZ_JORNADA ASISTENCIA LEGAL</t>
  </si>
  <si>
    <t>FC009428_O_GMF_LEG_ABARRERA_ACTIVIDADES WASH</t>
  </si>
  <si>
    <t>FC006744_O_GMF_AACEVEDO_SEGUIMIENTO ACTIVIDADES EDU</t>
  </si>
  <si>
    <t>FC006744_O_GMF_HPEREZ_SEGUIMIENTO ACTIVIDADES</t>
  </si>
  <si>
    <t>FC006744_O_GMF_CGUERRA_ACTIVIDAD EDU</t>
  </si>
  <si>
    <t>FC006744_O_GMF_VVERGEL_JORNADA ASISTENCIA LEGAL</t>
  </si>
  <si>
    <t>GMF_ANT_FDUARTE</t>
  </si>
  <si>
    <t>GMF_ANT_LAGUIRRE_8301322114</t>
  </si>
  <si>
    <t>GMF_ANT_KRIVERO</t>
  </si>
  <si>
    <t>GMF_ANT_RVELEZ</t>
  </si>
  <si>
    <t>GMF_ANT_HPARADA_ACTIVIDADES SHELTER</t>
  </si>
  <si>
    <t>GMF_ANT_HPARADA</t>
  </si>
  <si>
    <t>GMF_ANT_JNAVAS</t>
  </si>
  <si>
    <t>GMF_ANT_JCORONADO</t>
  </si>
  <si>
    <t>GMF2139_ANTICIPO_DROJAS_DESARROLLO ACTIVIDADES NMFA</t>
  </si>
  <si>
    <t>GMF_ANT_BZARRATE_8301322136</t>
  </si>
  <si>
    <t>GMF_ANT_LAGUIRRE_ACTIVIDADES PROTECCION</t>
  </si>
  <si>
    <t>GMF_ANT_JBAYONA_TP8301322123</t>
  </si>
  <si>
    <t>GMF2068_ANTICIPO_ZSANCHEZ_NIVELACION TALLE E.F SESION 1 Y 2</t>
  </si>
  <si>
    <t>GMF2023_ANTICIPO_DCANTILLO_MONITOREO ACTIVIDADES EDUCACION</t>
  </si>
  <si>
    <t>GMF2025_ANTICIPO_JLLAMAS_TALLER EDU FRA SESION 3, GAA Y EMPLEABILIDAD</t>
  </si>
  <si>
    <t>GMF2068_ANTICIPO_ZSANCHEZ_TALLER EDU FRA SESION 3, GAA Y EMPLEABILIDAD</t>
  </si>
  <si>
    <t>GMF2040_ANTICIPO_MONITOREO ACTIVIDADES EDUCACION</t>
  </si>
  <si>
    <t>GMF2040_ANTICIPO_KPUA_MONITOREO ACTIVIDADES EDUCACION</t>
  </si>
  <si>
    <t>P1079288635</t>
  </si>
  <si>
    <t>1079288635 JHON FREDIS VELASQUEZ MOSQUERA</t>
  </si>
  <si>
    <t>FC745281</t>
  </si>
  <si>
    <t>ALOJAMIENTO_LEGALIZACION MAICOL NIETO_MISION ARANDO MEN QUIBDO</t>
  </si>
  <si>
    <t>NE023317_PAGO ALOJAMIENTO Diana Prada HOTEL AVENIDA 2 TIBU</t>
  </si>
  <si>
    <t>NE023311_PAGO ALOJAMIENTO Carolina Guerra HOTEL AVENIDA 2 TIBU</t>
  </si>
  <si>
    <t>NE023319_PAGO ALOJAMIENTO Yosmairo Ochoa HOTEL AVENIDA 2 TIBU</t>
  </si>
  <si>
    <t>P1090445015</t>
  </si>
  <si>
    <t>1090445015 AGUDELO LEON JHEISON</t>
  </si>
  <si>
    <t>NE023345_H_DGUERRA_MONITOREO EDU</t>
  </si>
  <si>
    <t>NE023344_H_DGUERRA_MONITOREO EDU</t>
  </si>
  <si>
    <t>P37197720</t>
  </si>
  <si>
    <t>37197720 VACA VACA AUDELINA</t>
  </si>
  <si>
    <t>NE023326_H_DPRADA_ACTIVIDADES SEGUIMIENTO</t>
  </si>
  <si>
    <t>CO206</t>
  </si>
  <si>
    <t>PRADA PARDO GLADYS CELEIDE</t>
  </si>
  <si>
    <t>NE023338 PAGO ALOJAMIENTO Diana Prada HOTEL AVENIDA 2 TIBU</t>
  </si>
  <si>
    <t>NE023415 PAGO ALOJAMIENTO Carolina Guerra HOTEL AVENIDA 2 TIBU</t>
  </si>
  <si>
    <t>NE023416 PAGO ALOJAMIENTO Diana Prada HOTEL AVENIDA 2 TIBU</t>
  </si>
  <si>
    <t>NE023398_H_DPRADA_ACTIVIDADES SEGUIMIENTO</t>
  </si>
  <si>
    <t>NE023399_H_CGUERRA_ACTIVIDAD EDU</t>
  </si>
  <si>
    <t>H_WA021970_HOSPEDAJE_ADURAN_ENTREGA DE MODULOS SAE EN CAUCA</t>
  </si>
  <si>
    <t>H_WA021974_HOSPEDAJE_M.JARAMILLO_JORNADA_CAPOACITACION_SAE</t>
  </si>
  <si>
    <t>H_WA021984_HOSPEDAJE_GFLETCHER_ENTREGA DE MODULOS SAE EN EL CAUCA</t>
  </si>
  <si>
    <t>FC000260_CHAMBRAGNE PATRICE CLAUDE PIERRE_PAGO ALOJAMIENTO_H_Nancy Ortiz_12-14_OCT_2023</t>
  </si>
  <si>
    <t>FC000264 _CHAMBRAGNE PATRICE CLAUDE PIERRE_PAGO ALOJAMIENTO_H_Maria Trujillo_12-14_OCT_2023</t>
  </si>
  <si>
    <t>FC000261_ALOJAM_D.ALAVA_12_A_14_OCT_PASTO</t>
  </si>
  <si>
    <t>H_WA022033_HOSPEDAJE_RRODRIGUEZ_FORMACION EN EL SISTEMA DE EVALUACION A EQUIPO PEDAGOGICO CUMBAL Y TALLLAMBI</t>
  </si>
  <si>
    <t>FC021372_ALOJAM_M.TRUJILLO_16_AL_18_NOV_2023_QUIBDO</t>
  </si>
  <si>
    <t>FC000258 PAGO ALOJAMIENTO Leonardo Gonzalez HOTEL FRANCES La Maison</t>
  </si>
  <si>
    <t>P1144063017</t>
  </si>
  <si>
    <t>1144063017 JARRIN GARCES MARIO FERNANDO</t>
  </si>
  <si>
    <t>FC000352_ALOJAM_A.DURAN_08_A_10_NOV_SANTANDER</t>
  </si>
  <si>
    <t>FC000276 PAGO ALOJAMIENTO Leonardo Gonzalez HOTEL FRANCES La Maison</t>
  </si>
  <si>
    <t>FC000275_ALOJAM_H_N.ORTIZ_PASTO_08_09_11_2023</t>
  </si>
  <si>
    <t>WA022010_ALOJAM_H_J.BENITEZ_MISION EDUCACION CUMBAL</t>
  </si>
  <si>
    <t>WA022045_ALOJAM_H_C.ERAZO_MISION SEGUIMIENTO EQUIPO SAE Y REVISION Y FORTALECIMEINTO DEL PEI IERICAURTE</t>
  </si>
  <si>
    <t>H_WA022031_ALOJAM_A.CORTES_VISITA SEGUIMIENTO IMPLEMEN PROYECTO ARANDO A LA EDUCACION POR MEN BOJAYA</t>
  </si>
  <si>
    <t>P900424731</t>
  </si>
  <si>
    <t>900424731 INVERSIONES MURILLO GIOVANNETTI SAS</t>
  </si>
  <si>
    <t>FC001136_42759_PAGO ALOJAMIENTO Dalia Cantillo CASA MURILLO HOTEL</t>
  </si>
  <si>
    <t>FC001140_43247_PAGO ALOJAMIENTO Kenny Pua CASA MURILLO HOTEL</t>
  </si>
  <si>
    <t>FC001141_43249_PAGO ALOJAMIENTO Dalia Cantillo CASA MURILLO HOTEL</t>
  </si>
  <si>
    <t>FC001139_43220_PAGO ALOJAMIENTO Cindy Johana Reales Gonzalez CASA MURILLO HOTEL</t>
  </si>
  <si>
    <t>P87217073</t>
  </si>
  <si>
    <t>87217073 LUIS ALBERTO TARAPUES</t>
  </si>
  <si>
    <t>WA022009_ALIMENTCION_A_N.ORTIZ_MISION REUNION CON SED_ALIMENTACION PARA LIDERES</t>
  </si>
  <si>
    <t>FC000166_QBO1770_PAGO1/1_SERVICIO DE TRANSPORTE FLUVIAL QUIBDO BOJAYA</t>
  </si>
  <si>
    <t>PTUCO203_T_BURGOS JENNY_REEMBOLSO MISION ARANDO</t>
  </si>
  <si>
    <t>PTUCO307_T_LEGALIZACION MAICOL NIETO_MISION ARANDO MEN QUIBDO</t>
  </si>
  <si>
    <t>PTU_T_URB_JOQUENDO_ACTIVIDADES MATRICULAS ED</t>
  </si>
  <si>
    <t>PTU_T_URB_DGARCIA_ACTIVIDADES SEGUIMIENTO</t>
  </si>
  <si>
    <t>PTU_T_URB_DGUERRA_MONITOREO EDU</t>
  </si>
  <si>
    <t>FC000321_CTA5480 T_CGUERRA_SEGUIMIENTO ACTIVIDADES EDUCATIVAS</t>
  </si>
  <si>
    <t>PTU_T_URB_CGUERRA_ACTIVIDAD EDU</t>
  </si>
  <si>
    <t>PTU_T_URB_CAGAMEZ_ACTIVIDADES SEGUIMIENTO</t>
  </si>
  <si>
    <t>T_PTUCO363_TRANSPORTE_PBASTIDAS_GESTION RRHH OFICINA QUIBDO</t>
  </si>
  <si>
    <t>T_PTU126523_TRANSPORTE_M.JARAMILLO_JORNADA_CAPOACITACION_SAE</t>
  </si>
  <si>
    <t>WA021947_TCODP0509_TRANSPORTE TERRESTRE STAFF Salida tumaco hacia el municipio de ricaurte y retorno el mismo día en horas de la tarde._TARIFA_7X1000_SERVICIOS_TUMACO</t>
  </si>
  <si>
    <t>T_PTUCO464_TRANSP_P.PRADO_MISION CAPACITACION EQUIPO SAE CAUCA</t>
  </si>
  <si>
    <t>WA021957_TCO2632_PAGO1/1_SERVICIO DE TRANSPORTE TERRESTRE STAFF</t>
  </si>
  <si>
    <t>T_PTUCO218_TRANSP_L.GONZALEZ_MISION EDUCACION</t>
  </si>
  <si>
    <t>T_PTU125336_TRANSP_J.BENITEZ_MISION MULTICOMPETENCIA EDUCACION</t>
  </si>
  <si>
    <t>FC001282_TCODP0517__Transporte terrestre Tumaco - la Variante_TARIFA_7X1000_SERVICIOS_TUMACO</t>
  </si>
  <si>
    <t>T_PTU118641_TRANSP_A.CORTES_VISITA SEGUIMIENTO IMPLEMEN PROYECTO ARANDO A LA EDUCACION POR MEN BOJAYA</t>
  </si>
  <si>
    <t>NE023341_RCH0594_T_MONITOREO DE ACTIVIDADES_EDUCACION</t>
  </si>
  <si>
    <t>NE023342_RCH0595_T_REUNIÓN SECREATARIA_EDUCACION</t>
  </si>
  <si>
    <t>IVA_CTA 4800003334_202311_CUCUTA</t>
  </si>
  <si>
    <t>IVA_3335_202311</t>
  </si>
  <si>
    <t>IVA_6744_202311</t>
  </si>
  <si>
    <t>GMF_CTA 4800003334_202311_CUCUTA</t>
  </si>
  <si>
    <t>O_GMF_COFM2215_ANT_YMOLINA_DESARROLLO DE ACTIVIDADES EDUCATIVAS</t>
  </si>
  <si>
    <t>O_GMF_COFM2215_ANT_KMACHADO_SEGUIMIENTO DE ACTIVIDADES</t>
  </si>
  <si>
    <t>O_GMF_COFM2301_COFM2215_ANT_GTORRADO_JORNADAS DE ASISTENCIA LEGAL</t>
  </si>
  <si>
    <t>GMF_3335_202311</t>
  </si>
  <si>
    <t>P1094580906</t>
  </si>
  <si>
    <t>1094580906 ANGELICA BACCA LOAIZA</t>
  </si>
  <si>
    <t>O_GMF_COFM2301_COFM2215_ANT_ABACCA_JORNADAS DE ASISTENCIA LEGAL</t>
  </si>
  <si>
    <t>FC009430_O_GMF_ANT_NGIRALDO_MONITOREO_ACTIVIDADES_EDU</t>
  </si>
  <si>
    <t>GMF_ TDP 2217_REEMBOLSO_1753_SM_CAJA EFECTIVO_NOV 2023</t>
  </si>
  <si>
    <t>FC008697_O_GMF_KSANCHEZ_ENCUESTAS_ELEGIBILIDAD</t>
  </si>
  <si>
    <t>O_GMF_ANT_TDP 5702_JRAMIREZ_ENCUENTRO_EDU</t>
  </si>
  <si>
    <t>GMF_TDP 9438_ANT_LVASQUEZ_SEGUIMIENTO_ACTIVIDADES_EDU</t>
  </si>
  <si>
    <t>GMF_TDP 1135_ANT_EARIAS_JORNADAS_BIENVENIDA_PROGRAMA</t>
  </si>
  <si>
    <t>GMF_TDP 6438_ANT_MOSPINO_ACTIVIDADES_EDU</t>
  </si>
  <si>
    <t>GMF_TDP 0932_ANT_ARODRIGUEZ_SEGUIMIENTO_ACTIVIDADES</t>
  </si>
  <si>
    <t>GMF_TDP 9522_ANT _CVERGARA_ACTIVIDADES_MONITOREO_PROYECTO</t>
  </si>
  <si>
    <t>GMF_6744_202311</t>
  </si>
  <si>
    <t>FC003033_GMF_ANT_CEGUE_ACTIVIDADES EDUCACION</t>
  </si>
  <si>
    <t>SEGURO_TC5153</t>
  </si>
  <si>
    <t>SEGURO VIDA_TC5153_NOVIEMBRE_NE</t>
  </si>
  <si>
    <t>COMISION_CTA 625009428_202311_CUCUTA</t>
  </si>
  <si>
    <t>COMISION_CTA 4800003334_202311_CUCUTA</t>
  </si>
  <si>
    <t>COMISONES_3335_202311</t>
  </si>
  <si>
    <t>COMISIONES_6744_202311</t>
  </si>
  <si>
    <t>COMISION BANCARIA_ANT_FDUARTE</t>
  </si>
  <si>
    <t>AJUSTE AL PESO_ANT_ARODRIGUEZ_SEGUIMEINTO ACTIVIDADES</t>
  </si>
  <si>
    <t>AJUSTE AL PESO_CXC_MENOR VALOR APLICADO_NE023297_SP_CANON_ARRENDAMIENTO_BODEGA_AR_202311</t>
  </si>
  <si>
    <t>AJUSTE AL PESO_LEG_JCASTELLANOS_ACTIVIDADES EDUCACION</t>
  </si>
  <si>
    <t>Reversed Tr 15301698 AJUSTE AL PESO_LEG_JCASTELLANOS_ACTIVIDADES EDUCACION</t>
  </si>
  <si>
    <t>AJUSTE AL PESO_FC009290_COMBUSTIBLE_URW 124_10.12 GL_8400 COP_ACTIVIDADES EDUCACION</t>
  </si>
  <si>
    <t>AJUSTE AL PESO_FC009933_COMBUSTIBLE_JMU075_16.42 GL_8400 COP_ACTIVIDADES PROTECCION</t>
  </si>
  <si>
    <t>AJUSTE AL PESO_LEG_JCORONADO</t>
  </si>
  <si>
    <t>AJUSTE AL PESO_FC005662_RECARGA DE EXTINTOR_VEHICULO OFICIAL</t>
  </si>
  <si>
    <t>AJUSTE AL PESO_FC011204_COMBUSTIBLE_VEHICULO OFICIAL_JMU075</t>
  </si>
  <si>
    <t>AJUSTE AL PESO_CANCEL_COFM2215_CXC_NE023298_SP_CANON_ARRENDAMIENTO_OFICINA_ARQ_202311</t>
  </si>
  <si>
    <t>Reversed Tr 15301797 AJUSTE AL PESO_CANCEL_COFM2215_CXC_NE023298_SP_CANON_ARRENDAMIENTO_OFICINA_ARQ_202311</t>
  </si>
  <si>
    <t>AJUSTE AL PESO_PAGO_RETEICA ARAUCA_102023</t>
  </si>
  <si>
    <t>FC001439</t>
  </si>
  <si>
    <t>FC001439_SERVICIO RASTRACK_COMISIÓN_CO15_ARAUCA_2015_URW 124</t>
  </si>
  <si>
    <t>FC001439_SERVICIO RASTRACK_COMISIÓN_CO16_OCAÑA_2015_IJU250</t>
  </si>
  <si>
    <t>FC001439_SERVICIO RASTRACK_COMISIÓN_CO34_SANTA MARTA_2020_JLU639</t>
  </si>
  <si>
    <t>FC001439_SERVICIO RASTRACK_COMISIÓN_CO38_CUCUTA_2020_JMU075</t>
  </si>
  <si>
    <t>FC001439_SERVICIO RASTRACK_COMISIÓN_CO43_CUCUTA_LIU229</t>
  </si>
  <si>
    <t>FC001439_SERVICIO RASTRACK_COMISIÓN_CO46_CUCUTA_LIX650</t>
  </si>
  <si>
    <t>Tasa ejecución noviembre</t>
  </si>
  <si>
    <t>2940957</t>
  </si>
  <si>
    <t>V_PVCO202_VIATICOS_N.ORTIZ_MIAION REUNION ORGANIZACION ATENCION ALFABETIZACION ARANDO</t>
  </si>
  <si>
    <t>FC057276_ALOJAM_N.ORTIZ_19_A_21_NOV_BOGOTA</t>
  </si>
  <si>
    <t>T_PTUCO202_TRANSP_N.ORTIZ_MISION REUNION ORGANIZACION ATENCION ALFABETIZACION ARANDO</t>
  </si>
  <si>
    <t>CO196</t>
  </si>
  <si>
    <t>ASTRID LORENA BECERRA FLOREZ</t>
  </si>
  <si>
    <t>FC757296_TK_BECERRA/ASTRID_CUC/BOG/CUC</t>
  </si>
  <si>
    <t>FC758795_TK_ORTIZ NANCY_TCO BOG TCO</t>
  </si>
  <si>
    <t>P51848363</t>
  </si>
  <si>
    <t>51848363 MELBA JUDITH ZAMBRANO MARIÑO</t>
  </si>
  <si>
    <t>FC014403</t>
  </si>
  <si>
    <t>FC014403 URRDP1608 SERVICIO CERTIFICADOS DE NOTAS RONCESVALLES</t>
  </si>
  <si>
    <t>P43910434</t>
  </si>
  <si>
    <t>43910434 MARIA ROSMIRA GIRALDO GUTIERREZ</t>
  </si>
  <si>
    <t>FC000470</t>
  </si>
  <si>
    <t>FC000470 URRDP1762 COMPRA_ELEMENTOS PAPELERIA 30 NOV</t>
  </si>
  <si>
    <t>P800025311</t>
  </si>
  <si>
    <t>800025311 INTITUCION EDUCATIVA TECNICA PEREZ Y ALDANA</t>
  </si>
  <si>
    <t>FC000446</t>
  </si>
  <si>
    <t>FC000446 URRDP1781 SUMINISTRO_DIPLOMAS Y NOTAS / PURIFICACIÓN - ARANDO</t>
  </si>
  <si>
    <t>FC757893_TK_MARIO ALBERTO VELASQUEZ DUQUE_APOEOH</t>
  </si>
  <si>
    <t>FC757893_TK_MARIO ALBERTO VELASQUEZ DUQUE_APOEOH_TARIFA ADM</t>
  </si>
  <si>
    <t>FC001505</t>
  </si>
  <si>
    <t>FC001505 AD363_ARRENDAMIENTO OFICINA VILLAVICENCIO NOVIEMBRE</t>
  </si>
  <si>
    <t>PTU202311_A CANGREJO_JORNDA EXTRA DE TRABAJO</t>
  </si>
  <si>
    <t>FC037644_O_JGOMEZ_COMBUSTIBLE VEHICULO INTITUCIONAL</t>
  </si>
  <si>
    <t>FC014155_O_JGOMEZ_COMBUSTIBLE_VEHICULO_URR_LMY913</t>
  </si>
  <si>
    <t>P900591263</t>
  </si>
  <si>
    <t>900591263 INVERSIONES ICONONZUE S.A.S</t>
  </si>
  <si>
    <t>FC000811_O_JGOMEZ_COMBUSTIBLE_VEHICULO_URR_LMY913</t>
  </si>
  <si>
    <t>PV12793_VP_CAROLINA MARIN_MISIÓN DE MONITOREO ARANDO LA EDUCACIÓN</t>
  </si>
  <si>
    <t>PV122256_VP_JEISSON YAGUARA_ACCIONES DE MONITOREO Y EVALUACIÓN</t>
  </si>
  <si>
    <t>PV122256_VP_JEISSON YAGUARA_ACOMPAÑAMIENTO PEDAGOGICO IE JMLC - SJG</t>
  </si>
  <si>
    <t>PVUCO623_V_JGOMEZ_VIATICOS MISION NOVIEMBRE</t>
  </si>
  <si>
    <t>PV142030_VO_LUIS FANDIÑO_INGRESO SAE A CENTRO POBLADO A MANDÉ</t>
  </si>
  <si>
    <t>CO304</t>
  </si>
  <si>
    <t>Yudy Amparo Gonzalez Rodriguez</t>
  </si>
  <si>
    <t>P52790161</t>
  </si>
  <si>
    <t>52790161 GONZALEZ RODRIGUEZ YUDY AMPARO</t>
  </si>
  <si>
    <t>PVUCO304_V_YGONZALEZ_LEGALIZACION ADECUACIONES OFICINA IBAGUE</t>
  </si>
  <si>
    <t>PV127717_VP_JAIME MACHADO_VISITA PEIODICA SOLEDAD</t>
  </si>
  <si>
    <t>FC277329_O_JGOMEZ_PEAJE VEHICULO INTITUCIONAL</t>
  </si>
  <si>
    <t>FC061612_O_JGOMEZ_PEAJE VEHICULO INTITUCIONAL</t>
  </si>
  <si>
    <t>FC890999_O_JGOMEZ_PEAJE VEHICULO INTITUCIONAL</t>
  </si>
  <si>
    <t>FC599374_O_JGOMEZ_PEAJE VEHICULO INTITUCIONAL</t>
  </si>
  <si>
    <t>P830125996</t>
  </si>
  <si>
    <t>830125996 INSTITUTO NACIONAL DE CONCESIONES</t>
  </si>
  <si>
    <t>FC134528_O_JGOMEZ_PEAJE VEHICULO INTITUCIONAL</t>
  </si>
  <si>
    <t>FC523784_O_JGOMEZ_PEAJE VEHICULO INTITUCIONAL</t>
  </si>
  <si>
    <t>FC362721_O_JGOMEZ_PEAJE VEHICULO INTITUCIONAL</t>
  </si>
  <si>
    <t>FC512053_O_JGOMEZ_PEAJE VEHICULO INTITUCIONAL</t>
  </si>
  <si>
    <t>FC016417_O_JGOMEZ_PEAJE VEHICULO INTITUCIONAL</t>
  </si>
  <si>
    <t>P1193082546</t>
  </si>
  <si>
    <t>1193082546 YEINER CUESTA SANTACRUZ</t>
  </si>
  <si>
    <t>COFM2305_DS014402_SERVICIO DE ALQUILER_LUIS FANDIÑO_ INGRESO SAE CENTRO POBLADO MANDE</t>
  </si>
  <si>
    <t>P901498907</t>
  </si>
  <si>
    <t>901498907 INVERSIONES LAGUNERO S.A.S</t>
  </si>
  <si>
    <t>COFM2305_DS014404_ALOJAMIENTO_CAROLINA MARIN_MISIÓN DE MONITOREO ARANDO LA EDUCACIÓN</t>
  </si>
  <si>
    <t>FC009613</t>
  </si>
  <si>
    <t>FC009613 SERV ALOJAMIENTO LUIS FANDIÑO</t>
  </si>
  <si>
    <t>FC031036</t>
  </si>
  <si>
    <t>FC031036 SERV ALOJAMIENTO  JAIME MACHADO</t>
  </si>
  <si>
    <t>FC015007</t>
  </si>
  <si>
    <t>FC015007 SERV ALOJAMIENTO YUDY GONZALEZ</t>
  </si>
  <si>
    <t>FC015008</t>
  </si>
  <si>
    <t>FC015008 SERV ALOJAMIENTO JHON GOMEZ</t>
  </si>
  <si>
    <t>CO360</t>
  </si>
  <si>
    <t>Maikol Steven Cardona Segura</t>
  </si>
  <si>
    <t>FC100614</t>
  </si>
  <si>
    <t>FC100614 SERV ALOJAMIENTO STEBEN CARDONA</t>
  </si>
  <si>
    <t>FC031758</t>
  </si>
  <si>
    <t>FC031758 SERV ALOJAMIENTO ALEX BUSTAMANTE</t>
  </si>
  <si>
    <t>PTU202311_TRANSPORTE LOCAL_LUIS FANDIÑO_INGRESO SAE A CENTRO POBLADO A MANDÉ</t>
  </si>
  <si>
    <t>FC002040</t>
  </si>
  <si>
    <t>FC002040 URR3382 SERV_TRANSPORTE ALEX BUSTAMANTE VVC A BOG 01 OCT - 04 NOV</t>
  </si>
  <si>
    <t>FC002045</t>
  </si>
  <si>
    <t>FC002045 URR3373 SERV TRANSPORTE MISIÓN DE MONITOREO ARANDO</t>
  </si>
  <si>
    <t>P900549783</t>
  </si>
  <si>
    <t>900549783 TRANSPORTES ESPECIALES A&amp;S S.A.S.</t>
  </si>
  <si>
    <t>FC005935</t>
  </si>
  <si>
    <t>FC005935 URRDP1644 SERV_TRANSPORTE MEDELLÍN A URRAO SAE LUIS FANDIÑO</t>
  </si>
  <si>
    <t>FC005895</t>
  </si>
  <si>
    <t>FC005895 URRDP1711 SERV_TRANSPORTE 3 NOV SAE URRAO- QUEBRADONA</t>
  </si>
  <si>
    <t>FC000127</t>
  </si>
  <si>
    <t>FC000127 URR3411 SERV_TRANSPORTE SERGIO CETINA 26 Y 27 SEP</t>
  </si>
  <si>
    <t>FC002187</t>
  </si>
  <si>
    <t>FC002187 URRDP1733 SERV_TRANSPORTE JEISSON YAGUARA 15 NOV</t>
  </si>
  <si>
    <t>COFM2305_FC002041_PAGO SERVICIO DE TRANSPORTE PARA STAFF EN SAN JOSE DEL GUAVIARE</t>
  </si>
  <si>
    <t>CO518</t>
  </si>
  <si>
    <t>Wilmer Gerardo Real Guinea</t>
  </si>
  <si>
    <t>FC000150</t>
  </si>
  <si>
    <t>FC000150 URRDP1547 SERV_TRANSPORTE PUERTO ASIS WILMER REAL 12/08</t>
  </si>
  <si>
    <t>FC000148</t>
  </si>
  <si>
    <t>FC000148 URRDP1549 SERV_TRANSPORTE JEISSON YAGUARA 8/08</t>
  </si>
  <si>
    <t>PTU202311_T_YGONZALEZ_LEGALIZACION ADECUACIONES OFICINA IBAGUE</t>
  </si>
  <si>
    <t>FC757318_TK_CRISTIAN CAMILO ZULUAGA_BOGAPOBOG</t>
  </si>
  <si>
    <t>FC757318_TK_CRISTIAN CAMILO ZULUAGA_BOGAPOBOG_TARIFA DM</t>
  </si>
  <si>
    <t>FC757326_TK_LINA MARIA LOPEZ SANTACRUZ_BOGAPOBOG</t>
  </si>
  <si>
    <t>FC757326_TK_LINA MARIA LOPEZ SANTACRUZ_BOGAPOBOG_TARIFA ADM</t>
  </si>
  <si>
    <t>FC757905_TK_MAIKOL STEVEN CARDONA SEGURA_BOGMDE</t>
  </si>
  <si>
    <t>FC757905_TK_MAIKOL STEVEN CARDONA SEGURA_BOGMDE_TARIFA ADM</t>
  </si>
  <si>
    <t>FC757905_TK_MAIKOL STEVEN CARDONA SEGURA_MDEBOG</t>
  </si>
  <si>
    <t>FC757905_TK_MAIKOL STEVEN CARDONA SEGURA_MDEBOG_TARIFA ADM</t>
  </si>
  <si>
    <t>FC758843_TK_LINA MARIA LOPEZ SANTACRUZ_BOGEOHAPOBOG</t>
  </si>
  <si>
    <t>FC758843_TK_LINA MARIA LOPEZ SANTACRUZ_BOGEOHAPOBOG_TARIFA ADM</t>
  </si>
  <si>
    <t>FC758844_NAYIBE PEREZ PAIVA_BOGEOHAPOBOG</t>
  </si>
  <si>
    <t>FC758844_NAYIBE PEREZ PAIVA_BOGEOHAPOBOG_TARIFA ADM</t>
  </si>
  <si>
    <t>FC000444_RCH0073DP_CARPETAS EDUCACION</t>
  </si>
  <si>
    <t>CTA5512 TRANSFERENCIA DE EFECTIVO_CÚCUTA_EDU_20 PERSONAS</t>
  </si>
  <si>
    <t>COMISION_CTA5512 TRANSFERENCIA DE EFECTIVO_CÚCUTA_EDU_20 PERSONAS</t>
  </si>
  <si>
    <t>2948305</t>
  </si>
  <si>
    <t>CTA5514_T_TRANSFERENCIA DE EFECTIVO_CÚCUTA_EDUCACIÓN_4 PERSONAS</t>
  </si>
  <si>
    <t>COMISION_CTA5514_T_TRANSFERENCIA DE EFECTIVO_CÚCUTA_EDUCACIÓN_4 PERSONAS</t>
  </si>
  <si>
    <t>FC005436_CTA5481 MATERIAL GESTION EDUCATIVA</t>
  </si>
  <si>
    <t>Elkin Boto</t>
  </si>
  <si>
    <t>P7601508</t>
  </si>
  <si>
    <t>7601508 BOTO MENDEZ ELKIN ALFREDO</t>
  </si>
  <si>
    <t>3074520</t>
  </si>
  <si>
    <t>DIANA MILENA MACHADO</t>
  </si>
  <si>
    <t>P1093910882</t>
  </si>
  <si>
    <t>1093910882 MACHADO GUIZAO DIANA MILENA</t>
  </si>
  <si>
    <t>3074538</t>
  </si>
  <si>
    <t>FC543076_SP_ENERGIA_ELECTRICA_OFICINA_RCH_202311</t>
  </si>
  <si>
    <t>FC020815_SP_ALARMA_MONITOREO_OFICINA_RCH_202311</t>
  </si>
  <si>
    <t>SP_032417_INTERNET_OFICINA_RIOHACHA 202311</t>
  </si>
  <si>
    <t>3072412</t>
  </si>
  <si>
    <t>FC027947_COMB_VEHICULO OFICIAL_LIX650_GL 7.682_$7.170_EMEJIA_ACTIVIDAD ED</t>
  </si>
  <si>
    <t>P901490372</t>
  </si>
  <si>
    <t>901490372 ESTACION DE SERVICIO RIVIERA PLAZA S.A.S</t>
  </si>
  <si>
    <t>FC000630_COMB_VEHICULO OFICIAL_LIU229_GL 53199_$93.617_AACEVEDO_SEGUIMIENTO ACTIVIDADES EDU</t>
  </si>
  <si>
    <t>FC000324_CTA5485 T_CGUERRA_DESARROLLO ACTIVIDADES EDUCATIVAS</t>
  </si>
  <si>
    <t>CO619</t>
  </si>
  <si>
    <t>Cristina Maria Molina Prado</t>
  </si>
  <si>
    <t>P1087126719</t>
  </si>
  <si>
    <t>1087126719 MOLINA PRADO CRISTINA MARIA</t>
  </si>
  <si>
    <t>FC000496_ARRENDO_BODEGA_CALI_202311</t>
  </si>
  <si>
    <t>COMISIONES CUENTA 0605 CHOCO 202311</t>
  </si>
  <si>
    <t>P444444064</t>
  </si>
  <si>
    <t>444444064 PAGOS A BENEFICIARIOS SUPERGIROS</t>
  </si>
  <si>
    <t>CLO3359_AUXILIO TRANSPORTE_PROCESO DE MATRICULA ESTUDIANTES EN EL CE PRIMITIVO</t>
  </si>
  <si>
    <t>P900084777</t>
  </si>
  <si>
    <t>900084777 SUPER GIROS S.A</t>
  </si>
  <si>
    <t>CLO3359_AUXILIO TRANSPORTE_PROCESO DE MATRICULA ESTUDIANTES EN EL CE PRIMITIVO_COMISION</t>
  </si>
  <si>
    <t>CLO3366_AUXILIO TRANSPORTE_GESTION DE MATRICULA DE LA IE INEDER ESTRECHO PATIA</t>
  </si>
  <si>
    <t>CLO3366_AUXILIO TRANSPORTE_GESTION DE MATRICULA DE LA IE INEDER ESTRECHO PATIA_COMISION</t>
  </si>
  <si>
    <t>CLO3396_AUXILIO TRANSPORTE_1_PERSONA_GESTION EDUCATIVA ESTUDIANTES DE ARANDO</t>
  </si>
  <si>
    <t>CLO3396_AUXILIO TRANSPORTE_1_PERSONA_GESTION EDUCATIVA ESTUDIANTES DE ARANDO_COMISION</t>
  </si>
  <si>
    <t>AJ_TRANS#6305386_ERROR_TI_RECLASIF_6304927_FC009533_CLO3223-2_Alquiler de salon</t>
  </si>
  <si>
    <t>AJ_TRANS#6305386_ERROR_TI_RECLASIF_13301231_FC000148_QBO2636_PAGO_TRANSP_FLUVIAL_MISION TALLER FORTALE_FORMACION_ETNOEDUCATIVO_C.DARIEN_BOJAYA_M.ATRATO_QUIBDO</t>
  </si>
  <si>
    <t>AJ_TRANS#6305386_ERROR_TI_RECLASIF_13301241_WA021627_QBO1733_PAGO_TALLERISRA_PARA FORMACION EN MODELO ETNOEDUCATIVO_EQUIPO SAE PROYEC ARANDO A LA EDUCA</t>
  </si>
  <si>
    <t>AJ_TRANS#6305386_ERROR_TI_RECLASIF_13301244_FC000103_QBODP0332_PAGO_SERVIUCIO ALIMENTACION CENA Y ALMUERZO_ACTIVIDAD OFICINA QUIBDO</t>
  </si>
  <si>
    <t>P860400602</t>
  </si>
  <si>
    <t>860400602 GRAN PAPELERIA BOLIVAR SAS</t>
  </si>
  <si>
    <t>FC138326</t>
  </si>
  <si>
    <t>RECLA_TRN1304056_FC138326_BOG3256_COMPRA PAPELERIA Y TONER OFICINA PAIS</t>
  </si>
  <si>
    <t>COFE2302_FC000730_COMPRA_TINTAS Y RESMAS DE PAPEL ARANDO_DV</t>
  </si>
  <si>
    <t>FC000730</t>
  </si>
  <si>
    <t>FC000106_CTA0357D_COMPRA  MATERIAL EDUCATIVO PARA ACTIVIDADES CON ESTUDIANTES</t>
  </si>
  <si>
    <t>P900091899</t>
  </si>
  <si>
    <t>900091899 DISTRIBUIDORA DE PRODUCTOS PARA OFICINA SURTITODO LTDA</t>
  </si>
  <si>
    <t>FC010499_URR3466_MATERIALES PEGANTE PINTURA AEROSOL_PARA EMERGENCIAS</t>
  </si>
  <si>
    <t>P28723454</t>
  </si>
  <si>
    <t>28723454 LIBIA FLOREZ GONZALEZ</t>
  </si>
  <si>
    <t>URR14492</t>
  </si>
  <si>
    <t>URR14492 URR3269-3 SERV_PAQUETES DE FOTOCOPIAS E IMPRESIONES ARANDO - RIOBLANCO</t>
  </si>
  <si>
    <t>P1123142805</t>
  </si>
  <si>
    <t>1123142805 LINSAY SANABRIA MENDEZ</t>
  </si>
  <si>
    <t>URR14491</t>
  </si>
  <si>
    <t>URR14491 URR3269-6 SERV_PAQUETES DE FOTOCOPIAS E IMPRESIONES ARANDO - LA URIBE</t>
  </si>
  <si>
    <t>COFE2302_DS014514_URR3269-1_SERVICIO_PAQUETES DE FOTOCOPIAS E IMPRESIONES ARANDO - CHAPARRAL</t>
  </si>
  <si>
    <t>P65801144</t>
  </si>
  <si>
    <t>65801144 DIANA PAOLA ROCHA CORTES</t>
  </si>
  <si>
    <t>FC014517</t>
  </si>
  <si>
    <t>FC014517 URR3269 SERV_FOTOCOPIAS E IMPRESIONES ARANDO - PURIFICACIÓN</t>
  </si>
  <si>
    <t>P6803346</t>
  </si>
  <si>
    <t>6803346 JULIO CESAR CRUZ SOTO</t>
  </si>
  <si>
    <t>FC000857</t>
  </si>
  <si>
    <t>FC000857 URR3269-5 SERV FOTOCOPIAS E IMPRESIONES ARANDO - GRANADA</t>
  </si>
  <si>
    <t>FC014513</t>
  </si>
  <si>
    <t>FC014513 URR3269-7 SERV FOTOCOPIAS E IMPRESIONES ARANDO - SOACHA</t>
  </si>
  <si>
    <t>P28929582</t>
  </si>
  <si>
    <t>28929582 SANDRA PATRICIA LOZANO</t>
  </si>
  <si>
    <t>FC014518</t>
  </si>
  <si>
    <t>FC014518 URR3269-8 SERV FOTOCOPIAS E IMPRESIONES ARANDO - SAN ANTONIO</t>
  </si>
  <si>
    <t>FC014515</t>
  </si>
  <si>
    <t>FC014515 URR3269-2 SERV_FOTOCOPIAS E IMPRESIONES ARANDO - ICONONZO</t>
  </si>
  <si>
    <t>P40329219</t>
  </si>
  <si>
    <t>40329219 YESICA LISED NIETO PULIDO</t>
  </si>
  <si>
    <t>FC014532</t>
  </si>
  <si>
    <t>FC014532 URR3269-4 SERV FOTOCOPIAS E IMPRESIONES ARANDO - SAN JUAN ARAMA</t>
  </si>
  <si>
    <t>P901027655</t>
  </si>
  <si>
    <t>901027655 DHARO ROJAS SAS</t>
  </si>
  <si>
    <t>FC004065_TCO2654_PAGO1/1_SERVICIO DE ALOJAMIENTO, ALIMENTACION PARA FORMACION DOCENTE EN EL MUNICIPIO DE TUMACO</t>
  </si>
  <si>
    <t>P901684654</t>
  </si>
  <si>
    <t>901684654 SUPERCOMERCIOS EL DIAMANTE SAS</t>
  </si>
  <si>
    <t>FC000619_TCODP0523_COMPRA DE OLLA CIMUNITARIA PARA TALLAMBI</t>
  </si>
  <si>
    <t>FC021805_TCODP0486_PAGO/1_SERVICIO DE HOSPEDAJE PARA UNA PERSONA EN QUIBDO</t>
  </si>
  <si>
    <t>FC013093_RCH0600_ALQUILER SALON EVENTO ACTIVIDADES CAPACITACIÓN</t>
  </si>
  <si>
    <t>FC000129_CTA5493_A_REFRIGERIOS Y ALMUERZOS_FORMACION DOCENTE LA GABARRA</t>
  </si>
  <si>
    <t>FC013093_RCH0600_ALIMENTACION EVENTO ACTIVIDADES CAPACITACIÓN</t>
  </si>
  <si>
    <t>REC_16300531_FC000465_RCH0079DP_IMPRESIONES PRUEAS DE SALIDA CESAR</t>
  </si>
  <si>
    <t>CLO3419_Auxilio de transporte docentes taller de formación sobre Andragogia</t>
  </si>
  <si>
    <t>FC000100_CTA0339DP IMPRESION DE GUIAS GTEA Y ACCES</t>
  </si>
  <si>
    <t>FC000101_CTA0339DP IMPRESION DE GUIAS GTEA Y ACCES</t>
  </si>
  <si>
    <t>FC000108_CTA5525 IMPRESIONES GUIAS DEL PROYECTO ARANDO LA EDUCACIÓN</t>
  </si>
  <si>
    <t>FC000107_CTA5527 IMPRESION DE GUIAS PARA JOVENES Y ADULTOS - ARANDO LA EDUCACION</t>
  </si>
  <si>
    <t>FC000465_RCH0079DP_IMPRESIONES PRUEAS DE SALIDA CESAR</t>
  </si>
  <si>
    <t>FC000088_CTA0322DP IMPRESIONES GUIAS GABARRA</t>
  </si>
  <si>
    <t>NE023505_CTA5507 IMPRESIONES PARTE IV EL TARRA</t>
  </si>
  <si>
    <t>NE023512_CTA5506 IMPRESIONES PARTE IV LAS MERCEDES</t>
  </si>
  <si>
    <t>NE023515_CTA0356DP IMPRESIONES GUIAS EL TARRA</t>
  </si>
  <si>
    <t>NE023453_CTA5370 PAGO_N2_CONSULTOR PROFESIONAL ETNOEDUCADOR</t>
  </si>
  <si>
    <t>ne023514_CTA5370_PAGO_N3_CONSULTOR PROFESIONAL ETNOEDUCADOR</t>
  </si>
  <si>
    <t>52051005</t>
  </si>
  <si>
    <t>FC000350_CTA5462 T_SEGUIMIENTO DE ACTIVIDADES - FORMACION DOCENTE</t>
  </si>
  <si>
    <t>REC_TR 2303434_FC000350_CTA5462 T_SEGUIMIENTO DE ACTIVIDADES - FORMACION DOCENTE</t>
  </si>
  <si>
    <t>Reversed Tr 2303537 REC_TR 2303434_FC000350_CTA5462 T_SEGUIMIENTO DE ACTIVIDADES - FORMACION DOCENTE</t>
  </si>
  <si>
    <t>P900943243</t>
  </si>
  <si>
    <t>900943243 SURAMERICANA COMERCIAL SAS</t>
  </si>
  <si>
    <t>COFE2302_FC011790_COMPRA ELEMENTOS_LAURA DIAZ_ACTIVIDAD OFICINA IBAGUE</t>
  </si>
  <si>
    <t>COFE2302_FC182984_COMPRA ELEMENTOS_LAURA DIAZ_ACTIVIDAD OFICINA IBAGUE</t>
  </si>
  <si>
    <t>Yury Marcela Rodriguez</t>
  </si>
  <si>
    <t>P14236154</t>
  </si>
  <si>
    <t>14236154 JUAN MANUEL PRADILLA VILLAVECES</t>
  </si>
  <si>
    <t>COFE2302_FV001253_COMPRA_YURY RODRIGUEZ_ACTIVIDAD DUTY OF CARE</t>
  </si>
  <si>
    <t>COFE2302_FV001254_COMPRA_YURY RODRIGUEZ_ACTIVIDAD DUTY OF CARE</t>
  </si>
  <si>
    <t>52051003</t>
  </si>
  <si>
    <t>P1032483277</t>
  </si>
  <si>
    <t>1032483277 NEIDER JAVIER BERMUDEZ MELO</t>
  </si>
  <si>
    <t>URR14493</t>
  </si>
  <si>
    <t>URR14493 URR3410-4 SERVICIO_EVENTO FIN DE AÑO EN REGIONES AREA CENTRO URR 15 DIC</t>
  </si>
  <si>
    <t>P41935254</t>
  </si>
  <si>
    <t>41935254 MIRIAM ANGELICA MAMBY JARAMILLO</t>
  </si>
  <si>
    <t>URR14494</t>
  </si>
  <si>
    <t>URR14494 URR3410-5 SERVICIO_EVENTO FIN DE AÑO EN REGIONES AREA CENTRO URR 15 DIC</t>
  </si>
  <si>
    <t>P900565566</t>
  </si>
  <si>
    <t>900565566 OPERACIONES Y SERVICIOS TURISTICOS SAS</t>
  </si>
  <si>
    <t>FC022966</t>
  </si>
  <si>
    <t>FC022966 URR3410-3 SERVICIO_PASADIA IBAGUE EVENTO FIN DE AÑO EN REGIONES AREA CENTRO URR 15 DIC</t>
  </si>
  <si>
    <t>SALARY 202312</t>
  </si>
  <si>
    <t>Doris Enith Jossa Montiel</t>
  </si>
  <si>
    <t>FC000121_ARRIENDO OFC PAIS MES DICIEMBRE</t>
  </si>
  <si>
    <t>FC000360 SP_CANON_ARRENDAMIENTO_OFICINA_CTA_202312</t>
  </si>
  <si>
    <t>FC000736_S_ARRIENDO_202312_OFICINA NRC OCANA</t>
  </si>
  <si>
    <t>FC002789</t>
  </si>
  <si>
    <t>fc002789 FCT366_ADMINISTRACIÓN OFICINA MEDELLIN DICIEMBRE</t>
  </si>
  <si>
    <t>URR14448</t>
  </si>
  <si>
    <t>URR14448 AD366_PAGO ARRENDAMIENTO OFICINA IBAGUE DICIEMBRE</t>
  </si>
  <si>
    <t>FC001325</t>
  </si>
  <si>
    <t>FC001325 AD366_ARRENDAMIENTO OFICINA MEDELLIN DICIEMBRE</t>
  </si>
  <si>
    <t>51157030</t>
  </si>
  <si>
    <t>FC000181_S_MONITOREO Y ALARMA_202312_BODEGA NRC OCANA</t>
  </si>
  <si>
    <t>B3</t>
  </si>
  <si>
    <t>AP Posting Ocaña (CO)</t>
  </si>
  <si>
    <t>REC_3301200_FC000181_S_MONITOREO Y ALARMA_202312_BODEGA NRC OCANA</t>
  </si>
  <si>
    <t>FC649817 SP_GAS_NATURAL_OFICINA_CTA_202312</t>
  </si>
  <si>
    <t>FC015900_SP_ENERGIA_ELECTRICA_OFICINA_CTA_202312</t>
  </si>
  <si>
    <t>FC179892 SP_AGUA_ALCANTARILLADO_OFIICNA_CTA_202312</t>
  </si>
  <si>
    <t>FC753179_S_ENERGIA ELECTRICA_202311_OFICINA NRC OCANA</t>
  </si>
  <si>
    <t>FC430122_S_ENERGIA ELECTRICA_202311_BODEGA NRC OCANA</t>
  </si>
  <si>
    <t>FC518981_PAGO_S_ACUEDUCTO Y ALCANTARILLADO_202311_BODEGA NRC OC</t>
  </si>
  <si>
    <t>FC238865_S_GAS_202311_OFICINA  NRC OCANA</t>
  </si>
  <si>
    <t>FC530863_S_ACUEDUCTO Y ALCANTARILLADO_202311_OFICINA  NRC OCANA</t>
  </si>
  <si>
    <t>FC286951_S_GAS NATURAL_202311_BODEGA  NRC OCANA</t>
  </si>
  <si>
    <t>FC977467_SP_ACUEDUCTO_ALCANTARILALDO_OFICINA_ARQ_202312</t>
  </si>
  <si>
    <t>FC040504_SERVICIO DE VIGILANCIA FISICA</t>
  </si>
  <si>
    <t>FC040505_SERVICIO DE VIGILANCIA ELECTRONICA</t>
  </si>
  <si>
    <t>FC0040561_SERVICIO DE VIGILANCIA FISICA DICIEMBRE</t>
  </si>
  <si>
    <t>FC002080_CTA5048 PAGO_N8_SERVICIO DE MONITOREO DE ALARMA CUCUTA</t>
  </si>
  <si>
    <t>FC000180_S_MONITOREO Y ALARMA_202312_OFICINA NRC OCANA</t>
  </si>
  <si>
    <t>2 Visio Plan 2 licenses renewal PO-CO-BOG327</t>
  </si>
  <si>
    <t>FC000539_ASESORIA LEGAL DEL MAR ABOGADOS NOVIEMBRE2023</t>
  </si>
  <si>
    <t>FC856381_O_REUNIÓN ZONAS HOSTILES NRC-PMA- GC- OCHA</t>
  </si>
  <si>
    <t>FC054459_S_TELEFONIA FIJA_202311_OFICINA NRC OCANA</t>
  </si>
  <si>
    <t>FC535467_FACTURA CALRO OFICINA PAIS DICIEMBRE</t>
  </si>
  <si>
    <t>FC535501 SP_CLARO_VOZ_MENSAJERIA_INTERNET_CU_202312</t>
  </si>
  <si>
    <t>FC535501 SP_CLARO_VOZ_MENSAJERIA_INTERNET_SM_202312</t>
  </si>
  <si>
    <t>FC535501 SP_CLARO_VOZ_MENSAJERIA_INTERNET_OC_202312</t>
  </si>
  <si>
    <t>FC535501 SP_CLARO_VOZ_MENSAJERIA_INTERNET_AR_202312</t>
  </si>
  <si>
    <t>FC535487_SERVICIO TELEFONIA MOVIL AREA CENTRO+ URR_DICIEMBRE</t>
  </si>
  <si>
    <t>FC535501 SP_CLARO_VOZ_MENSAJERIA_INTERNET_RCH_202312</t>
  </si>
  <si>
    <t>P830058677</t>
  </si>
  <si>
    <t>830058677 IFX NETWORKS  COLOMBIA S.A.S</t>
  </si>
  <si>
    <t>FC392805 SP_INTERNET_DEDICADO_OFICINA_CTA_202312</t>
  </si>
  <si>
    <t>FC034278_SP_INTERNET_DEDICADO_OFICINA_CTA_OCA_202312</t>
  </si>
  <si>
    <t>C_FC009243_COMBUSTIBLE_5,574 GL_$9,195_FZY221_CO26_GFLETCHER_FORMACIÓN DOCENTES SISTEMA DE EVALUACION</t>
  </si>
  <si>
    <t>O_FC027870_COMBUSTIBLE_16,583 GL_ $9,890_FZY221_CO26_GFLETCHER_CEREMONIA DE GRADOS CICLO VI INEDER - INENADE</t>
  </si>
  <si>
    <t>C_FC027983_7,015 GL_ $9890_FZY221_CO26_GFLETCHER_CEREMONIA DE GRADOS CICLO VI INEDER - INENADE</t>
  </si>
  <si>
    <t>CO14</t>
  </si>
  <si>
    <t>FC0007013_COMBUSTIBLE_20GL_$9.150_URW114_L.GONZALEZ_MISION EDUCACION TALLAMBI</t>
  </si>
  <si>
    <t>O_WA022117_LAVADO CARRO NRC_FZY221_CO26_GFLETCHER_CEREMONIA DE GRADOS CICLO VI INEDER - INENADE</t>
  </si>
  <si>
    <t>WA022181_OTROS_L.GONZALEZ_SERVICIO DE LAVADO DE VEHICULO INSTITUCIONAL</t>
  </si>
  <si>
    <t>PCV_V_LBECERRA_MONITOREO ACTIVIDADES ED</t>
  </si>
  <si>
    <t>P77172363</t>
  </si>
  <si>
    <t>77172363 OROZCO OLIVERO OMAR ENRIQUE</t>
  </si>
  <si>
    <t>PCV124655_O_VIATICO_OOROZCO_ACOMPANAMIEMTO_MISIONES_NOVIEMBRE_EDU</t>
  </si>
  <si>
    <t>PCV124655_O_VIATICO_OOROZCO_ACOMPANAMIEMTO_MISIONES_NOVIEMBRE_DIC_EDU</t>
  </si>
  <si>
    <t>V_PVCO271_VIATICOS_MTRUJILLO_REUNIONES SED-MISION SEGUIMIENTO DEL PROYECTO</t>
  </si>
  <si>
    <t>V_PVCO271_VIATICOS_M.TRUJILLO_MISION ENCUENTRO CLUSTER NACIONAL - GLOBAL EeE</t>
  </si>
  <si>
    <t>3001717</t>
  </si>
  <si>
    <t>PVCO572_VP_LINA LOPEZ_MONITOREO ARANDO LA EDUCACIÓN</t>
  </si>
  <si>
    <t>PVCO571_VP_DAVID ROMERO_ACOMPAÑAMIENTO GRADOS ARANDO LA EDUCACIÓN</t>
  </si>
  <si>
    <t>PV117456_VP_YURY RODRIGUEZ_ACOMPAÑAMIENTO GRADOS ARANDO LA EDUCACIÓN EN CHAPARRAL TOLIMA</t>
  </si>
  <si>
    <t>PV127903_VP_DIANA MARIN_ACOMPAÑAMIENTO CIERRE ARANDO</t>
  </si>
  <si>
    <t>PCVCO133_V_CREALES_MONITOREO DE ACTIVIDADES DE EDUCACION</t>
  </si>
  <si>
    <t>Blanca Hormaechea</t>
  </si>
  <si>
    <t>P1081162</t>
  </si>
  <si>
    <t>1081162 HORMAECHEA HUGUET BLANCA</t>
  </si>
  <si>
    <t>PV10905_V_Hormaechea Blanca_Visita Arando la Educación + comité MEN + servicios públicos</t>
  </si>
  <si>
    <t>AJ_1304462_PV10905_V_Hormaechea Blanca_Visita Arando la Educación + comité MEN + servicios públicos</t>
  </si>
  <si>
    <t>PVCO203_V_Burgos Jenny_Reembolso misión Arando</t>
  </si>
  <si>
    <t>PCV_V_RVELASQUEZ_ACTIVIDADES SEGUIMIENTO</t>
  </si>
  <si>
    <t>PVU140374_V_LRODRIGUEZ_RECOPILACION DOCUMENTAL ARANDO LA EDUCACION</t>
  </si>
  <si>
    <t>FC759324_TK_JENNY AMANDA BURGOS_BOG_VUP_BOG</t>
  </si>
  <si>
    <t>Mikel Mendezona</t>
  </si>
  <si>
    <t>FC759339_TK_MIKEL MENDOZA_BOG_VUP_BOG</t>
  </si>
  <si>
    <t>FC759314_TK_JENNY BURGOS_BOG_CLO_BOG</t>
  </si>
  <si>
    <t>FC006004_ALOJAMIENTO JENNY AMANDA BURGOS</t>
  </si>
  <si>
    <t>Anderson Martinez Moreno</t>
  </si>
  <si>
    <t>P835000065</t>
  </si>
  <si>
    <t>835000065 COMERCIALIZADORA LUIS GOMEZ &amp; CIA</t>
  </si>
  <si>
    <t>FC025703_ALOJAMIENTO_A.MARTINEZ_02A03_OCT_BTURA_VISITA_OBRA_R9</t>
  </si>
  <si>
    <t>CO528</t>
  </si>
  <si>
    <t>Diana Paola Montoya Vargas</t>
  </si>
  <si>
    <t>FC025701_ALOJAMIENTO_D.MONTOYA_02A03_OCT_BTURA_VISITA_OBRA_R9</t>
  </si>
  <si>
    <t>FC025702_ALOJAMIENTO_J.TAMAYO_2A3_OCT_BTURA_VISITA_OBRA_R9</t>
  </si>
  <si>
    <t>FC025700_HOSPEDAJE_B.ZUÑIGA_2A3_OCT_BTURA:VISITA_OBRA_R9</t>
  </si>
  <si>
    <t>AJUSTE_TRANSA_6306394_ERROR_PROYEC_FC025700_HOSPEDAJE_B.ZUÑIGA_2A3_OCT_BTURA:VISITA_OBRA_R9</t>
  </si>
  <si>
    <t>FC022038_ALOJAMIENTO_M.NIETO_15A16_NOV_QUIBDO_QUIBDO_MISION_CON_DONANTE</t>
  </si>
  <si>
    <t>FC021714_ALOJAM_A.OROBIO_QUIBDO_DEL_10_AL_13_DEL_09_DEL_2023</t>
  </si>
  <si>
    <t>FC021715_ALOJAM_M.BONILLA_QUIBDO_DEL_09_A13_DL_09_DEL_2023_TALLER_FORMACION</t>
  </si>
  <si>
    <t>FC022103_ALOJAM_M.NIETO_QUIBDO:JUNIO_DEL_2023</t>
  </si>
  <si>
    <t>FC021712_ALOJAM_B.ZUÑIGA_DEL_22_AL_24_DEL_06_DEL_2023</t>
  </si>
  <si>
    <t>Suleynis Palacios</t>
  </si>
  <si>
    <t>FC019109_ALOJAMIENTO_S.PALACIOS_11A12_DIC_ATENCION_EMERGENCIA_CO153</t>
  </si>
  <si>
    <t>FC761761_TK_LINA MARIA LOPEZ SANTACRUZ_BOGPUUBOG_TARIFA ADM</t>
  </si>
  <si>
    <t>Carlos David Ramirez</t>
  </si>
  <si>
    <t>FC761762_TK_CARLOS DAVID RAMIREZ CHAVES_BOGPUUBOG_TARIFA ADM</t>
  </si>
  <si>
    <t>FC010751_ALOJAMIENTO_LINA LOPEZ_GRADOS ARANDO</t>
  </si>
  <si>
    <t>FC010750_ALOJAMIENTO_CARLOS RAMIREZ_GRADOS ARANDO</t>
  </si>
  <si>
    <t>FC009826_O_FCASTAÑEDA_SALIDA ARANDO LA EDUCACION</t>
  </si>
  <si>
    <t>FC009827_O_FCASTAÑEDA_SALIDA ARANDO LA EDUCACION</t>
  </si>
  <si>
    <t>FC023352_43574_ALOJAMIENTO Kenny Pua HOTEL TATIVAN</t>
  </si>
  <si>
    <t>FC023301_43343_ALOJAMIENTO Kenny Pua HOTEL TATIVAN</t>
  </si>
  <si>
    <t>Juan Carlos cuenca</t>
  </si>
  <si>
    <t>P900373092</t>
  </si>
  <si>
    <t>900373092 INSTITUTO NACIONAL DE CONCESIONES INCO</t>
  </si>
  <si>
    <t>FC191528_O_PEAJES_JCUENCA_MISION_VISITA EMBAJADA</t>
  </si>
  <si>
    <t>FC818378_O_PEAJES_JCUENCA_MISION_VISITA EMBAJADA</t>
  </si>
  <si>
    <t>FC899982_O_PEAJES_JCUENCA_MISION_VISITA EMBAJADA</t>
  </si>
  <si>
    <t>FC312285_O_PEAJES_JCUENCA_MISION_VISITA EMBAJADA</t>
  </si>
  <si>
    <t>FC016304_O_PEAJES_JCUENCA_MISION_VISITA EMBAJADA</t>
  </si>
  <si>
    <t>FC699085_O_PEAJES_JCUENCA_MISION_VISITA EMBAJADA</t>
  </si>
  <si>
    <t>FC897734_O_PEAJES_OOROZCO_ACOMPANAMIEMTO_MISIONES_NOVIEMBRE_DIC_EDU</t>
  </si>
  <si>
    <t>FC008069_O_PEAJES_OOROZCO_ACOMPANAMIEMTO_MISIONES_NOVIEMBRE_DIC_EDU</t>
  </si>
  <si>
    <t>FC587832_O_PEAJES_DCANTILLO_MONITOREO ACTIVIDADES DE EDUCACION</t>
  </si>
  <si>
    <t>FC823530_O_PEAJES_DCANTILLO_MONITOREO ACTIVIDADES DE EDUCACION</t>
  </si>
  <si>
    <t>REC_TR_15301782_GMF_ANT_HPARADA_ACTIVIDADES SHELTER_LCOPID NO REGISTRADO</t>
  </si>
  <si>
    <t>REC_TR_15301783_GMF_ANT_HPARADA_LCOPID NO REGISTRADO</t>
  </si>
  <si>
    <t>REC_TR_15301784_GMF_ANT_HPARADA_LCOPID NO REGISTRADO</t>
  </si>
  <si>
    <t>REC_TR_15301786_GMF_ANT_JNAVAS_LCOPID NO REGISTRADO</t>
  </si>
  <si>
    <t>REC_TR_15301787_GMF_ANT_JCORONADO_LCOPID NO REGISTRADO</t>
  </si>
  <si>
    <t>REC_TR_15301788_GMF2139_ANTICIPO_DROJAS_DESARROLLO ACTIVIDADES NMFA_LCOPID NO REGISTRADO</t>
  </si>
  <si>
    <t>REC_TR_15301790_GMF_ANT_BZARRATE_8301322136_LCOPID NO REGISTRADO</t>
  </si>
  <si>
    <t>REC_TR_15301792_GMF_ANT_LAGUIRRE_ACTIVIDADES PROTECCION_LCOPID NO REGISTRADO</t>
  </si>
  <si>
    <t>REC_TR_15301794_GMF_ANT_JBAYONA_TP8301322123_LCOPID NO REGISTRADO</t>
  </si>
  <si>
    <t>REC_TR_16300464_GMF2068_ANTICIPO_ZSANCHEZ_NIVELACION TALLE E.F SESION 1 Y 2_LCOPID NO REGISTRADO</t>
  </si>
  <si>
    <t>REC_TR_16300465_GMF2023_ANTICIPO_DCANTILLO_MONITOREO ACTIVIDADES EDUCACION_LCOPID NO REGISTRADO</t>
  </si>
  <si>
    <t>REC_TR_16300473_GMF2025_ANTICIPO_JLLAMAS_TALLER EDU FRA SESION 3, GAA Y EMPLEABILIDAD_LCOPID NO REGISTRADO</t>
  </si>
  <si>
    <t>REC_TR_16300488_GMF2068_ANTICIPO_ZSANCHEZ_TALLER EDU FRA SESION 3, GAA Y EMPLEABILIDAD_LCOPID NO REGISTRADO</t>
  </si>
  <si>
    <t>REC_TR_16300496_GMF2040_ANTICIPO_MONITOREO ACTIVIDADES EDUCACION_LCOPID NO REGISTRADO</t>
  </si>
  <si>
    <t>REC_TR_16300497_GMF2040_ANTICIPO_KPUA_MONITOREO ACTIVIDADES EDUCACION_LCOPID NO REGISTRADO</t>
  </si>
  <si>
    <t>REC_TR_2303303_FC006744_O_GMF_NMISSE_ACTIVIDAD ICT_LCOPID NO REGISTRADO</t>
  </si>
  <si>
    <t>REC_TR_2303304_FC006744_O_GMF_LCASTRO_MONITOREO ICLA_LCOPID NO REGISTRADO</t>
  </si>
  <si>
    <t>REC_TR_2303312_FC006744_O_GMF_ATARAZONA_ACTIVIDADES OFIC ARAUCA_LCOPID NO REGISTRADO</t>
  </si>
  <si>
    <t>REC_TR_2303313_FC006744_O_GMF_CBECERRA_ACOMPAÑAMIENTO SOPORTE AR_LCOPID NO REGISTRADO</t>
  </si>
  <si>
    <t>REC_TR_2303314_FC006744_O_GMF_AACEVEDO_SEGUIMIENTO PROYECTOS_LCOPID NO REGISTRADO</t>
  </si>
  <si>
    <t>REC_TR_2303315_FC006744_O_GMF_JVILLAMIZAR_ASISTENCIA LEGAL_LCOPID NO REGISTRADO</t>
  </si>
  <si>
    <t>REC_TR_2303318_FC006744_O_GMF_YPEREZ_ACTIVIDADES ED_LCOPID NO REGISTRADO</t>
  </si>
  <si>
    <t>REC_TR_2303365_FC006744_O_GMF_NMISSE_ACOMPAÑAMIENTO ICT AR_LCOPID NO REGISTRADO</t>
  </si>
  <si>
    <t>REC_TR_2303376_FC006744_O_GMF_BDUARTE_ACTIVIDAD PRECERIFICACION_LCOPID NO REGISTRADO</t>
  </si>
  <si>
    <t>REC_TR_2303381_FC006744_O_GMF_CMAZO_ACOMPAÑAMIENTO ACTIVIDADES PROT_LCOPID NO REGISTRADO</t>
  </si>
  <si>
    <t>REC_TR_2303384_FC009428_O_GMF_JVELASCO_ASISTENCIA LEGAL_LCOPID NO REGISTRADO</t>
  </si>
  <si>
    <t>REC_TR_2303391_FC006744_O_GMF_HPEREZ_MISION SEGUIMIENTO_LCOPID NO REGISTRADO</t>
  </si>
  <si>
    <t>REC_TR_2303398_FC009428_O_GMF_ABARRERA_ACOMPAÑAMIENTO ACTIVIDADES_LCOPID NO REGISTRADO</t>
  </si>
  <si>
    <t>REC_TR_2303407_FC006744_O_GMF_MGALINDO_GASTOS CAMIONETA OFICIAL LIU229_LCOPID NO REGISTRADO</t>
  </si>
  <si>
    <t>REC_TR_2303411_FC006744_O_GMF_LBECERRA_ACTIVIDADES MONITOREOS_LCOPID NO REGISTRADO</t>
  </si>
  <si>
    <t>REC_TR_2303415_FC006744_O_GMF_LBECERRA_MONITOREO ACTIVIDADES ED_LCOPID NO REGISTRADO</t>
  </si>
  <si>
    <t>REC_TR_15301856_GMF_ANT_HPARADA_LCOPID NO REGISTRADO</t>
  </si>
  <si>
    <t>REC_TR_15301860_GMF_ANT_JGIL_LCOPID NO REGISTRADO</t>
  </si>
  <si>
    <t>REC_TR_16300511_GMF2001_ANTICIPO_CREALES_MONITOREO ACTIVIDADES EDUCACION_LCOPID NO REGISTRADO</t>
  </si>
  <si>
    <t>REC_TR_16300533_GMF2023_ANTICIPO_DCANTILLO_MONITOREO ACTIVIDADES EDUCACION_LCOPID NO REGISTRADO</t>
  </si>
  <si>
    <t>REC_TR_16300534_GMF2040_ANTICIPO_KPUA_ACTIVIDADES DE MONITOREO DE EDUCACION_LCOPID NO REGISTRADO</t>
  </si>
  <si>
    <t>REC_TR_16300535_GMF2068_ANTICIPO_ZSANCHEZ_TALLER E.F_GAA_EMPLEABILIDAD Y VISITA EMBAJADA_LCOPID NO REGISTRADO</t>
  </si>
  <si>
    <t>REC_TR_15301626_GMF_ANT_KRIVERO_ACIVIDADES EDUCACION_LCOPID NO REGISTRADO</t>
  </si>
  <si>
    <t>REC_TR_2303115_FC006744_O_GMF_NGARZON_MONITOREO ACTIVIDADES_LCOPID NO REGISTRADO</t>
  </si>
  <si>
    <t>REC_TR_2303118_FC6744_O_GMF_LCASTRO_ASISTENCIA LEGAL_LCOPID NO REGISTRADO</t>
  </si>
  <si>
    <t>REC_TR_2303122_FC006744_O_GMF_DPRADA_ACTIVIDADES SEGUIMIENTO_LCOPID NO REGISTRADO</t>
  </si>
  <si>
    <t>REC_TR_2303125_FC006744_O_GMF_JVILLAMIZAR_ASISTENCIA LEGAL_LCOPID NO REGISTRADO</t>
  </si>
  <si>
    <t>REC_TR_2303127_FC006744_O_GMF_VSALINAS_APOYO LOGISTICO OC_LCOPID NO REGISTRADO</t>
  </si>
  <si>
    <t>REC_TR_2303128_FC006744_O_GMF_YBERMUDEZ_APOYO LOGISTICO OC_LCOPID NO REGISTRADO</t>
  </si>
  <si>
    <t>REC_TR_2303132_FC006744_O_GMF_EMAESTRE_ASISTENCIA LEGAL_LCOPID NO REGISTRADO</t>
  </si>
  <si>
    <t>REC_TR_2303145_FC006744_O_GMF_ABARRERA_MONITOREO ACTIVIDADES_LCOPID NO REGISTRADO</t>
  </si>
  <si>
    <t>REC_TR_2303224_FC006744_O_GMF_DORDUZ_ACTIVIDADES PRO_LCOPID NO REGISTRADO</t>
  </si>
  <si>
    <t>REC_TR_2303225_FC006744_O_GMF_ETORO_ASISTENCIA LEGAL_LCOPID NO REGISTRADO</t>
  </si>
  <si>
    <t>REC_TR_2303226_FC006744_O_GMF_LRODRIGUEZ_JORNADA ASISTENCIA LEGAL_LCOPID NO REGISTRADO</t>
  </si>
  <si>
    <t>REC_TR_2303227_FC009428_O_GMF_LEG_ABARRERA_ACTIVIDADES WASH_LCOPID NO REGISTRADO</t>
  </si>
  <si>
    <t>REC_TR_2303239_FC006744_O_GMF_AACEVEDO_SEGUIMIENTO ACTIVIDADES EDU_LCOPID NO REGISTRADO</t>
  </si>
  <si>
    <t>REC_TR_2303242_FC006744_O_GMF_HPEREZ_SEGUIMIENTO ACTIVIDADES_LCOPID NO REGISTRADO</t>
  </si>
  <si>
    <t>REC_TR_2303248_FC006744_O_GMF_CGUERRA_ACTIVIDAD EDU_LCOPID NO REGISTRADO</t>
  </si>
  <si>
    <t>REC_TR_2303259_FC006744_O_GMF_VVERGEL_JORNADA ASISTENCIA LEGAL_LCOPID NO REGISTRADO</t>
  </si>
  <si>
    <t>REC_TR_15301662_GMF_ANT_FDUARTE_LCOPID NO REGISTRADO</t>
  </si>
  <si>
    <t>REC_TR_15301697_GMF_ANT_LAGUIRRE_8301322114_LCOPID NO REGISTRADO</t>
  </si>
  <si>
    <t>REC_TR_15301772_GMF_ANT_KRIVERO_LCOPID NO REGISTRADO</t>
  </si>
  <si>
    <t>REC_TR_15301773_GMF_ANT_RVELEZ_LCOPID NO REGISTRADO</t>
  </si>
  <si>
    <t>REC_TR_1304523_15301626_GMF_ANT_KRIVERO_ACIVIDADES EDUCACION_LCOPID NO REGISTRADO</t>
  </si>
  <si>
    <t>REC_TR_1304523_2303115_FC006744_O_GMF_NGARZON_MONITOREO ACTIVIDADES_LCOPID NO REGISTRADO</t>
  </si>
  <si>
    <t>REC_TR_1304523_2303118_FC6744_O_GMF_LCASTRO_ASISTENCIA LEGAL_LCOPID NO REGISTRADO</t>
  </si>
  <si>
    <t>REC_TR_1304523_2303122_FC006744_O_GMF_DPRADA_ACTIVIDADES SEGUIMIENTO_LCOPID NO REGISTRADO</t>
  </si>
  <si>
    <t>REC_TR_1304523_2303125_FC006744_O_GMF_JVILLAMIZAR_ASISTENCIA LEGAL_LCOPID NO REGISTRADO</t>
  </si>
  <si>
    <t>REC_TR_1304523_2303127_FC006744_O_GMF_VSALINAS_APOYO LOGISTICO OC_LCOPID NO REGISTRADO</t>
  </si>
  <si>
    <t>REC_TR_1304523_2303128_FC006744_O_GMF_YBERMUDEZ_APOYO LOGISTICO OC_LCOPID NO REGISTRADO</t>
  </si>
  <si>
    <t>REC_TR_1304523_2303132_FC006744_O_GMF_EMAESTRE_ASISTENCIA LEGAL_LCOPID NO REGISTRADO</t>
  </si>
  <si>
    <t>REC_TR_1304523_2303145_FC006744_O_GMF_ABARRERA_MONITOREO ACTIVIDADES_LCOPID NO REGISTRADO</t>
  </si>
  <si>
    <t>REC_TR_1304523_2303224_FC006744_O_GMF_DORDUZ_ACTIVIDADES PRO_LCOPID NO REGISTRADO</t>
  </si>
  <si>
    <t>REC_TR_1304523_2303225_FC006744_O_GMF_ETORO_ASISTENCIA LEGAL_LCOPID NO REGISTRADO</t>
  </si>
  <si>
    <t>REC_TR_1304523_2303226_FC006744_O_GMF_LRODRIGUEZ_JORNADA ASISTENCIA LEGAL_LCOPID NO REGISTRADO</t>
  </si>
  <si>
    <t>REC_TR_1304523_2303227_FC009428_O_GMF_LEG_ABARRERA_ACTIVIDADES WASH_LCOPID NO REGISTRADO</t>
  </si>
  <si>
    <t>REC_TR_1304523_2303239_FC006744_O_GMF_AACEVEDO_SEGUIMIENTO ACTIVIDADES EDU_LCOPID NO REGISTRADO</t>
  </si>
  <si>
    <t>REC_TR_1304523_2303242_FC006744_O_GMF_HPEREZ_SEGUIMIENTO ACTIVIDADES_LCOPID NO REGISTRADO</t>
  </si>
  <si>
    <t>REC_TR_1304523_2303248_FC006744_O_GMF_CGUERRA_ACTIVIDAD EDU_LCOPID NO REGISTRADO</t>
  </si>
  <si>
    <t>REC_TR_1304523_2303259_FC006744_O_GMF_VVERGEL_JORNADA ASISTENCIA LEGAL_LCOPID NO REGISTRADO</t>
  </si>
  <si>
    <t>REC_TR_1304523_15301662_GMF_ANT_FDUARTE_LCOPID NO REGISTRADO</t>
  </si>
  <si>
    <t>REC_TR_1304523_15301697_GMF_ANT_LAGUIRRE_8301322114_LCOPID NO REGISTRADO</t>
  </si>
  <si>
    <t>REC_TR_1304523_15301772_GMF_ANT_KRIVERO_LCOPID NO REGISTRADO</t>
  </si>
  <si>
    <t>REC_TR_1304523_15301773_GMF_ANT_RVELEZ_LCOPID NO REGISTRADO</t>
  </si>
  <si>
    <t>REC_TR_1304523_15301782_GMF_ANT_HPARADA_ACTIVIDADES SHELTER_LCOPID NO REGISTRADO</t>
  </si>
  <si>
    <t>REC_TR_1304523_15301783_GMF_ANT_HPARADA_LCOPID NO REGISTRADO</t>
  </si>
  <si>
    <t>REC_TR_1304523_15301784_GMF_ANT_HPARADA_LCOPID NO REGISTRADO</t>
  </si>
  <si>
    <t>REC_TR_1304523_15301786_GMF_ANT_JNAVAS_LCOPID NO REGISTRADO</t>
  </si>
  <si>
    <t>REC_TR_1304523_15301787_GMF_ANT_JCORONADO_LCOPID NO REGISTRADO</t>
  </si>
  <si>
    <t>REC_TR_1304523_15301788_GMF2139_ANTICIPO_DROJAS_DESARROLLO ACTIVIDADES NMFA_LCOPID NO REGISTRADO</t>
  </si>
  <si>
    <t>REC_TR_1304523_15301790_GMF_ANT_BZARRATE_8301322136_LCOPID NO REGISTRADO</t>
  </si>
  <si>
    <t>REC_TR_1304523_15301792_GMF_ANT_LAGUIRRE_ACTIVIDADES PROTECCION_LCOPID NO REGISTRADO</t>
  </si>
  <si>
    <t>REC_TR_1304523_15301794_GMF_ANT_JBAYONA_TP8301322123_LCOPID NO REGISTRADO</t>
  </si>
  <si>
    <t>REC_TR_1304523_16300464_GMF2068_ANTICIPO_ZSANCHEZ_NIVELACION TALLE E.F SESION 1 Y 2_LCOPID NO REGISTRADO</t>
  </si>
  <si>
    <t>REC_TR_1304523_16300465_GMF2023_ANTICIPO_DCANTILLO_MONITOREO ACTIVIDADES EDUCACION_LCOPID NO REGISTRADO</t>
  </si>
  <si>
    <t>REC_TR_1304523_16300473_GMF2025_ANTICIPO_JLLAMAS_TALLER EDU FRA SESION 3, GAA Y EMPLEABILIDAD_LCOPID NO REGISTRADO</t>
  </si>
  <si>
    <t>REC_TR_1304523_16300488_GMF2068_ANTICIPO_ZSANCHEZ_TALLER EDU FRA SESION 3, GAA Y EMPLEABILIDAD_LCOPID NO REGISTRADO</t>
  </si>
  <si>
    <t>REC_TR_1304523_16300496_GMF2040_ANTICIPO_MONITOREO ACTIVIDADES EDUCACION_LCOPID NO REGISTRADO</t>
  </si>
  <si>
    <t>REC_TR_1304523_16300497_GMF2040_ANTICIPO_KPUA_MONITOREO ACTIVIDADES EDUCACION_LCOPID NO REGISTRADO</t>
  </si>
  <si>
    <t>REC_TR_1304523_2303303_FC006744_O_GMF_NMISSE_ACTIVIDAD ICT_LCOPID NO REGISTRADO</t>
  </si>
  <si>
    <t>REC_TR_1304523_2303304_FC006744_O_GMF_LCASTRO_MONITOREO ICLA_LCOPID NO REGISTRADO</t>
  </si>
  <si>
    <t>REC_TR_1304523_2303312_FC006744_O_GMF_ATARAZONA_ACTIVIDADES OFIC ARAUCA_LCOPID NO REGISTRADO</t>
  </si>
  <si>
    <t>REC_TR_1304523_2303313_FC006744_O_GMF_CBECERRA_ACOMPAÑAMIENTO SOPORTE AR_LCOPID NO REGISTRADO</t>
  </si>
  <si>
    <t>REC_TR_1304523_2303314_FC006744_O_GMF_AACEVEDO_SEGUIMIENTO PROYECTOS_LCOPID NO REGISTRADO</t>
  </si>
  <si>
    <t>REC_TR_1304523_2303315_FC006744_O_GMF_JVILLAMIZAR_ASISTENCIA LEGAL_LCOPID NO REGISTRADO</t>
  </si>
  <si>
    <t>REC_TR_1304523_2303318_FC006744_O_GMF_YPEREZ_ACTIVIDADES ED_LCOPID NO REGISTRADO</t>
  </si>
  <si>
    <t>REC_TR_1304523_2303365_FC006744_O_GMF_NMISSE_ACOMPAÑAMIENTO ICT AR_LCOPID NO REGISTRADO</t>
  </si>
  <si>
    <t>REC_TR_1304523_2303376_FC006744_O_GMF_BDUARTE_ACTIVIDAD PRECERIFICACION_LCOPID NO REGISTRADO</t>
  </si>
  <si>
    <t>REC_TR_1304523_2303381_FC006744_O_GMF_CMAZO_ACOMPAÑAMIENTO ACTIVIDADES PROT_LCOPID NO REGISTRADO</t>
  </si>
  <si>
    <t>REC_TR_1304523_2303384_FC009428_O_GMF_JVELASCO_ASISTENCIA LEGAL_LCOPID NO REGISTRADO</t>
  </si>
  <si>
    <t>REC_TR_1304523_2303391_FC006744_O_GMF_HPEREZ_MISION SEGUIMIENTO_LCOPID NO REGISTRADO</t>
  </si>
  <si>
    <t>REC_TR_1304523_2303398_FC009428_O_GMF_ABARRERA_ACOMPAÑAMIENTO ACTIVIDADES_LCOPID NO REGISTRADO</t>
  </si>
  <si>
    <t>REC_TR_1304523_2303407_FC006744_O_GMF_MGALINDO_GASTOS CAMIONETA OFICIAL LIU229_LCOPID NO REGISTRADO</t>
  </si>
  <si>
    <t>REC_TR_1304523_2303411_FC006744_O_GMF_LBECERRA_ACTIVIDADES MONITOREOS_LCOPID NO REGISTRADO</t>
  </si>
  <si>
    <t>REC_TR_1304523_2303415_FC006744_O_GMF_LBECERRA_MONITOREO ACTIVIDADES ED_LCOPID NO REGISTRADO</t>
  </si>
  <si>
    <t>REC_TR_1304523_15301856_GMF_ANT_HPARADA_LCOPID NO REGISTRADO</t>
  </si>
  <si>
    <t>REC_TR_1304523_15301860_GMF_ANT_JGIL_LCOPID NO REGISTRADO</t>
  </si>
  <si>
    <t>REC_TR_1304523_16300511_GMF2001_ANTICIPO_CREALES_MONITOREO ACTIVIDADES EDUCACION_LCOPID NO REGISTRADO</t>
  </si>
  <si>
    <t>REC_TR_1304523_16300533_GMF2023_ANTICIPO_DCANTILLO_MONITOREO ACTIVIDADES EDUCACION_LCOPID NO REGISTRADO</t>
  </si>
  <si>
    <t>REC_TR_1304523_16300534_GMF2040_ANTICIPO_KPUA_ACTIVIDADES DE MONITOREO DE EDUCACION_LCOPID NO REGISTRADO</t>
  </si>
  <si>
    <t>REC_TR_1304523_16300535_GMF2068_ANTICIPO_ZSANCHEZ_TALLER E.F_GAA_EMPLEABILIDAD Y VISITA EMBAJADA_LCOPID NO REGISTRADO</t>
  </si>
  <si>
    <t>FC006744_O_GMF_NMISSE_ACTIVIDAD ICT</t>
  </si>
  <si>
    <t>FC006744_O_GMF_LCASTRO_MONITOREO ICLA</t>
  </si>
  <si>
    <t>FC006744_O_GMF_ATARAZONA_ACTIVIDADES OFIC ARAUCA</t>
  </si>
  <si>
    <t>FC006744_O_GMF_CBECERRA_ACOMPAÑAMIENTO SOPORTE AR</t>
  </si>
  <si>
    <t>FC006744_O_GMF_AACEVEDO_SEGUIMIENTO PROYECTOS</t>
  </si>
  <si>
    <t>FC006744_O_GMF_YPEREZ_ACTIVIDADES ED</t>
  </si>
  <si>
    <t>FC006744_O_GMF_NMISSE_ACOMPAÑAMIENTO ICT AR</t>
  </si>
  <si>
    <t>FC006744_O_GMF_BDUARTE_ACTIVIDAD PRECERIFICACION</t>
  </si>
  <si>
    <t>FC006744_O_GMF_CMAZO_ACOMPAÑAMIENTO ACTIVIDADES PROT</t>
  </si>
  <si>
    <t>FC009428_O_GMF_JVELASCO_ASISTENCIA LEGAL</t>
  </si>
  <si>
    <t>FC006744_O_GMF_HPEREZ_MISION SEGUIMIENTO</t>
  </si>
  <si>
    <t>FC009428_O_GMF_ABARRERA_ACOMPAÑAMIENTO ACTIVIDADES</t>
  </si>
  <si>
    <t>FC006744_O_GMF_MGALINDO_GASTOS CAMIONETA OFICIAL LIU229</t>
  </si>
  <si>
    <t>FC006744_O_GMF_LBECERRA_ACTIVIDADES MONITOREOS</t>
  </si>
  <si>
    <t>FC006744_O_GMF_LBECERRA_MONITOREO ACTIVIDADES ED</t>
  </si>
  <si>
    <t>COFE2302_GMF_LINA LOPEZ_MONITOREO ARANDO LA EDUCACIÓN</t>
  </si>
  <si>
    <t>GMF_ANT_JGIL</t>
  </si>
  <si>
    <t>GMF2001_ANTICIPO_CREALES_MONITOREO ACTIVIDADES EDUCACION</t>
  </si>
  <si>
    <t>GMF2040_ANTICIPO_KPUA_ACTIVIDADES DE MONITOREO DE EDUCACION</t>
  </si>
  <si>
    <t>GMF2068_ANTICIPO_ZSANCHEZ_TALLER E.F_GAA_EMPLEABILIDAD Y VISITA EMBAJADA</t>
  </si>
  <si>
    <t>REC_16300511_GMF2001_ANTICIPO_CREALES_MONITOREO ACTIVIDADES EDUCACION</t>
  </si>
  <si>
    <t>REC_16300533_GMF2023_ANTICIPO_DCANTILLO_MONITOREO ACTIVIDADES EDUCACION</t>
  </si>
  <si>
    <t>REC_16300534_GMF2040_ANTICIPO_KPUA_ACTIVIDADES DE MONITOREO DE EDUCACION</t>
  </si>
  <si>
    <t>REC_16300535_GMF2068_ANTICIPO_ZSANCHEZ_TALLER E.F_GAA_EMPLEABILIDAD Y VISITA EMBAJADA</t>
  </si>
  <si>
    <t>DS014594_O_FCASTAÑEDA_SALIDA ARANDO LA EDUCACION</t>
  </si>
  <si>
    <t>P901159536</t>
  </si>
  <si>
    <t>901159536 PROMOTORA DE HOTELES URABA SAS</t>
  </si>
  <si>
    <t>FC033253_ALOJAMIENTO_BLANCA HORMAECHEA_HOTELES ARUBA SAS</t>
  </si>
  <si>
    <t>COFE2302_A_Hormaechea Blanca_Visita Arando la Educación + comité MEN + servicios públicos</t>
  </si>
  <si>
    <t>FC006304 FC006304 PAGO ALOJAMIENTO Mildred Jacome HOTEL DORADO</t>
  </si>
  <si>
    <t>FC021992_ALOJAMIENTO_R.RODRIGUEZ_19a24_NOV_TUMACO_ACOMPAÑAMIENTO_SAE</t>
  </si>
  <si>
    <t>FC006475_URR3436-2_TRANSPORTE TERRESTRE STAFF</t>
  </si>
  <si>
    <t>FC001929_O_LRODRIGUEZ_RECOPILACION DOCUMENTAL ARANDO LA EDUCACION</t>
  </si>
  <si>
    <t>COFE2302_FC001719_ALOJAMIENTO_LINA LOPEZ_MONITOREO ARANDO LA EDUCACIÓN</t>
  </si>
  <si>
    <t>P53080104</t>
  </si>
  <si>
    <t>53080104 DUSSAN GARZON YURALY</t>
  </si>
  <si>
    <t>COFE2302_FC001007_ALOJAMIENTO_YURY RODRIGUEZ_ACOMPAÑAMIENTO GRADOS ARANDO LA EDUCACIÓN EN CHAPARRAL TOLIMA</t>
  </si>
  <si>
    <t>P40272690</t>
  </si>
  <si>
    <t>40272690 EDELMIRA ESPINOZA CASTRO</t>
  </si>
  <si>
    <t>COFE2302_DS014598_ALOJAMIENTO_DIANA MARIN_ACOMPAÑAMIENTO CIERRE ARANDO</t>
  </si>
  <si>
    <t>P1121880536</t>
  </si>
  <si>
    <t>1121880536 DIEGO ANDRES BENJUMEA SEPULVEDA</t>
  </si>
  <si>
    <t>COFE2302_FC000072_ALOJAMIENTO_DIANA MARIN_ACOMPAÑAMIENTO CIERRE ARANDO</t>
  </si>
  <si>
    <t>FC001211_43546 001211 PAGO ALOJAMIENTO Dalia Cantillo CASA MURILLO HOTEL</t>
  </si>
  <si>
    <t>FC001210_43524 001210 PAGO ALOJAMIENTO Omar Orozco CASA MURILLO HOTEL</t>
  </si>
  <si>
    <t>FC023302_43342 FC023302 PAGO ALOJAMIENTO Cindy Johana Reales Gonzalez HOTEL TATIVAN</t>
  </si>
  <si>
    <t>FC008408_43524_ALOJAMIENTO Omar Orozco MAJAYURA  SOL</t>
  </si>
  <si>
    <t>Zamirna Paola Sánchez González</t>
  </si>
  <si>
    <t>FC013124_41969_ALOJAMIENTO Zamirna Sanchez HOTEL SICARARE</t>
  </si>
  <si>
    <t>FC013125_41969_FC013125 PAGO ALOJAMIENTO JAIRO LLAMAS HOTEL SICARARE</t>
  </si>
  <si>
    <t>FC001209_43398_ALOJAMIENTO Omar Orozco CASA MURILLO HOTEL</t>
  </si>
  <si>
    <t>FC023348_43551_ALOJAMIENTO Jenny Amanda Burgos Damian HOTEL TATIVAN</t>
  </si>
  <si>
    <t>FC023339_43558_ALOJAMIENTO Mikel Mendezona HOTEL TATIVAN</t>
  </si>
  <si>
    <t>FC023337_43577_ALOJAMIENTO Lorena Becerra HOTEL TATIVAN</t>
  </si>
  <si>
    <t>FC023347_43571_ALOJAMIENTO Omar Orozco HOTEL TATIVAN</t>
  </si>
  <si>
    <t>FC023355_43579_ALOJAMIENTO Carlos Mario Vergara Hernandez HOTEL TATIVAN</t>
  </si>
  <si>
    <t>FC023346_43556_ALOJAMIENTO Zamirna Sanchez HOTEL TATIVAN</t>
  </si>
  <si>
    <t>P7803230</t>
  </si>
  <si>
    <t>7803230 MENDEZONA GOYARZU MIKEL</t>
  </si>
  <si>
    <t>A_MENDEZONA MIKEL_ALIMENTACION VISITA INSTITUCIONAL PROYECTO ARANDO</t>
  </si>
  <si>
    <t>PTU10905_T_Hormaechea Blanca_Visita Arando la Educación + comité MEN + servicios públicos</t>
  </si>
  <si>
    <t>PTUCO203_T_Burgos Jenny_Reembolso misión Arando</t>
  </si>
  <si>
    <t>PTU_T_URB_RVELASQUEZ_ACTIVIDADES SEGUIMIENTO</t>
  </si>
  <si>
    <t>FC000347_CTA5497 T_SEGUIMIENTO ACTIVIDADES EDUCATIVAS</t>
  </si>
  <si>
    <t>PTU_T_URB_LBECERRA_MONITOREO ACTIVIDADES ED</t>
  </si>
  <si>
    <t>PTU_T_URB_YOCHOA_SEGUIMIENTO ACTIVIDADES EDU</t>
  </si>
  <si>
    <t>Reversed Tr 2303537 FC000350_CTA5462 T_SEGUIMIENTO DE ACTIVIDADES - FORMACION DOCENTE</t>
  </si>
  <si>
    <t>T_PTUCO271_TRANSPORTE_MTRUJILLO_REUNIONES SED-MISION SEGUIMIENTO DEL PROYECTO</t>
  </si>
  <si>
    <t>FC001298_CLO3392_PAGO_TRANSP_TERRES_STAFF_PASTO TUMACO</t>
  </si>
  <si>
    <t>T_PTUCO202_TRANSP_M.TRUJILLO_MISION ENCUENTRO CLUSTER NACIONAL - GLOBAL EeE</t>
  </si>
  <si>
    <t>FC002390</t>
  </si>
  <si>
    <t>FC002390 URRDP1670 SERVICIO_TRANSPORTE SOACHA 18/08 SOACHA LINA LOPEZ</t>
  </si>
  <si>
    <t>PTU202312_T_LRODRIGUEZ_RECOPILACION DOCUMENTAL ARANDO LA EDUCACION</t>
  </si>
  <si>
    <t>PTU202312_TRANSPORTE LOCAL_LINA LOPEZ_MONITOREO ARANDO LA EDUCACIÓN</t>
  </si>
  <si>
    <t>PTU202312_T_FCASTAÑEDA_SALIDA ARANDO LA EDUCACION</t>
  </si>
  <si>
    <t>NE023493_RCH0598_T_MONITOREO DE ACTIVIDADES</t>
  </si>
  <si>
    <t>NE023494_RCH0602_T_VISITA DONANTES_EDUCACION</t>
  </si>
  <si>
    <t>NE023495_RCH0603_T_VISITA DONANTES_EDUCACION</t>
  </si>
  <si>
    <t>NE023569_RCH0607_T_PERSONAL_ENTREGA VISIBILIDAD_EDUCACIÓN</t>
  </si>
  <si>
    <t>REV_16300429_PTU140631_T_KPUA_MONITOREO ACTIVIDADES DE EDUCACION</t>
  </si>
  <si>
    <t>FC761761_TK_LINA MARIA LOPEZ SANTACRUZ_BOGPUUBOG</t>
  </si>
  <si>
    <t>FC761761_TK_LINA MARIA LOPEZ SANTACRUZ_BOGPUUBOG_OTROS IMPU</t>
  </si>
  <si>
    <t>FC761762_TK_CARLOS DAVID RAMIREZ CHAVES_BOGPUUBOG</t>
  </si>
  <si>
    <t>FC761762_TK_CARLOS DAVID RAMIREZ CHAVES_BOGPUUBOG_OTROS IMPU</t>
  </si>
  <si>
    <t>IVA_CTA 4800003334_202312_CUCUTA</t>
  </si>
  <si>
    <t>IVA_3335_202312</t>
  </si>
  <si>
    <t>IVA_6744_202312</t>
  </si>
  <si>
    <t>GMF_CTA 4800003334_202312_CUCUTA</t>
  </si>
  <si>
    <t>O_GMF_COFM2301_ANT_MAVENDANO_MONITOREO DE ACTIVIDADES PROTECCION</t>
  </si>
  <si>
    <t>O_GMF_COFM2301_COFM2215_ANT_JGIL_ACTIVIADES PROTECCION</t>
  </si>
  <si>
    <t>O_GMF_COFE2303_ANT_YNAVARRO_ENCUENTRO NAC EDUC</t>
  </si>
  <si>
    <t>O_GMF_COFM2308_COFE2302_ANT_MAVENDANO_MONITOREO ACTIVIDADES PROTECCION</t>
  </si>
  <si>
    <t>O_GMF_REEMB_IMANOSALVA_GASTOS VARIOS_202312_OFICINA NRC OCANA</t>
  </si>
  <si>
    <t>O_GMF_COFM2301_ANT_LANGARITA_ACOMPANAMIENTO ACTIVIDADES PROG</t>
  </si>
  <si>
    <t>O_GMF_COFM2301_ANT_GTORRADO_JORNADAS DE ASISTENNCIA LEGAL</t>
  </si>
  <si>
    <t>REC_3301111_O_GMF_COFM2301_COFM2215_ANT_ABACCA_JORNADAS DE ASISTENCIA LEGAL</t>
  </si>
  <si>
    <t>O_GMF_COFM2215_ANT_NSUAREZ_DESARROLLO_ACTIDADES_EDUCATIVAS</t>
  </si>
  <si>
    <t>O_GMF_COFM2215_ANT_BALFONSO_ESTRATEGIAS_ACTIVIDADES ICLA</t>
  </si>
  <si>
    <t>GMF_3335_202312</t>
  </si>
  <si>
    <t>FC009522_O_GMF_ANT _CVERGARA_ACTIVIDADES_MONITOREO</t>
  </si>
  <si>
    <t>FC000927_O_GMF_ANT_JCUENCA_MISION_VISITA EMBAJADA</t>
  </si>
  <si>
    <t>FC005160_O_GMF_ANT_OOROZCO_ACOMPANAMIEMTO_MISIONES_NOVIEMBRE_DIC_EDU</t>
  </si>
  <si>
    <t>FC006438_O_GMF_ANT_MOSPINO_ACTIVDADES_EDU</t>
  </si>
  <si>
    <t>FC007873_O_GMF_ANT_SAQUITE_ENCUAESTAS_ELEGIBILIDAD</t>
  </si>
  <si>
    <t>FC000848_O_GMF_ANT_LPOLO_JORNADAS_ICLA_GIFMM</t>
  </si>
  <si>
    <t>FC001135_O_GMF_ANT_EARIAS_ENCUAESTAS_ELEGIBILIDAD</t>
  </si>
  <si>
    <t>REV_4301059_GMF_TDP 9438_ANT_LVASQUEZ_SEGUIMIENTO_ACTIVIDADES_EDU</t>
  </si>
  <si>
    <t>GMF_6744_202312</t>
  </si>
  <si>
    <t>P1022389602</t>
  </si>
  <si>
    <t>1022389602 HERRERA GONZALEZ SERGIO ANDRES</t>
  </si>
  <si>
    <t>O_GMF_COFM2308_COFM2303_ANTICIPO_SHERRERA_ACTIVIDADES SHELTER</t>
  </si>
  <si>
    <t>O_GMF_COFM2215_ANTICIPO_SHERRERA_ACTIVIDADES SHELTER</t>
  </si>
  <si>
    <t>GMF_REEMBOLSO_CAJA MENOR DE EFECTIVO ARAUCA</t>
  </si>
  <si>
    <t>FC009391_O_GMF_ANT_XCORTES_GASTOS ADMINISTRATIVOS_OFI NRC RCH</t>
  </si>
  <si>
    <t>SEGURO VIDA_TC5153_DICIEMBRE_NE</t>
  </si>
  <si>
    <t>COMISION_CTA 625009428_202312_CUCUTA</t>
  </si>
  <si>
    <t>COMISION_CTA 4800003334_202312_CUCUTA</t>
  </si>
  <si>
    <t>COMISIONES_3335_202312</t>
  </si>
  <si>
    <t>COMISIONES_6744_202312</t>
  </si>
  <si>
    <t>REC_3301121_O_GMF_COFM2215_ANT_NSUAREZ_DESARROLLO_ACTIDADES_EDUCATIVAS</t>
  </si>
  <si>
    <t>AJUSTE AL PESO_ANT_JCUENCA_MISION_VISITA EMBAJADA</t>
  </si>
  <si>
    <t>FC001001_O_COMBUSTIBLE ACPM_VEHICULO NRC JLU639_PV 8920_GL 8_COBISPO_INVENTARIO BODEGA MATERIALES ESPACIOS PROTECTORES</t>
  </si>
  <si>
    <t>AJUSTE AL PESO_LEG_ANT_KESCOABAR_JORNADAS_ICLA</t>
  </si>
  <si>
    <t>AJUSTE AL PESO_GASTOS MENORES 1753 CAJA EFECTIVO SM_DIC 2023</t>
  </si>
  <si>
    <t>AJUSTE AL PESO_COFM2215_ANTICIPO_SHERRERA_ACTIVIDADES SHELTER</t>
  </si>
  <si>
    <t>AJUSTE AL PESO_PAGO_RETEICA ARAUCA_112023</t>
  </si>
  <si>
    <t>CXP_FC002109</t>
  </si>
  <si>
    <t>AJUSTE AL PESO_CXP_FC002109_ARQ1313_COMPRA ELEMENTOS DE SANEAMIENTO_SEDE ED DIVINO NIÑO_5x1000_COMPRAS_ARAUCA</t>
  </si>
  <si>
    <t>AJUSTE AL PESO_NE023575_SERVICIO DUPLICADO LLAVES_OFICINA NRC AR</t>
  </si>
  <si>
    <t>AJUSTE AL PESO_COFE2303_COFM2305_LEG_ANTICIPO_DCANTILLO_MONITOREO ACTIVIDADES EDUCACION</t>
  </si>
  <si>
    <t>AJUSTE AL PESO_COFE2302_LEG_ANTICIPO_KPUA_ACTIVIDADES DE MONITOREODE EDUCACION</t>
  </si>
  <si>
    <t>AJUSTE AL PESO_COFM2305_LEG_ANTICIPO_ZSANCHEZ_TALLER E.F_GAA_EMPLEABILIDAD Y VISITA EMBAJADA</t>
  </si>
  <si>
    <t>AJUSTE AL PESO_COFM2305_LEG_ANTICIPO_CREALES_SEGUIMIENTO ACTIVIDADES EDUCACION</t>
  </si>
  <si>
    <t>REV_16300499_FC000451_RCH0074DP_IMPRESIONES GUIAS EDUCATIVAS</t>
  </si>
  <si>
    <t>RECLA_11307383_COFE2302_FC011790_COMPRA ELEMENTOS_LAURA DIAZ_ACTIVIDAD OFICINA IBAGUE</t>
  </si>
  <si>
    <t>RECLA_11307383_COFE2302_FC182984_COMPRA ELEMENTOS_LAURA DIAZ_ACTIVIDAD OFICINA IBAGUE</t>
  </si>
  <si>
    <t>RECLA_11307843_COFE2302_FV001253_COMPRA_YURY RODRIGUEZ_ACTIVIDAD DUTY OF CARE</t>
  </si>
  <si>
    <t>RECLA_11307843_COFE2302_FV001254_COMPRA_YURY RODRIGUEZ_ACTIVIDAD DUTY OF CARE</t>
  </si>
  <si>
    <t>RECLA_1304616_SALARY 202312</t>
  </si>
  <si>
    <t>RECLA_1304615_SALARY 202312</t>
  </si>
  <si>
    <t>RECLA_11307883_FC535487_SERVICIO TELEFONIA MOVIL AREA CENTRO+ URR_DICIEMBRE</t>
  </si>
  <si>
    <t>RECLA_11307554_FC006475_URR3436-2_TRANSPORTE TERRESTRE STAFF</t>
  </si>
  <si>
    <t>FC000741</t>
  </si>
  <si>
    <t>FC000741 URR3366 TRANSPORTE_MATERIALES DIDÁCTICOS ARANDO</t>
  </si>
  <si>
    <t>P98657797</t>
  </si>
  <si>
    <t>98657797 MILLER GONZALEZ RAMIREZ</t>
  </si>
  <si>
    <t>FC000481_URRDP1812_EXPEDICION DE DIPLOMAS</t>
  </si>
  <si>
    <t>P900868461</t>
  </si>
  <si>
    <t>900868461 BRANDZ SAS</t>
  </si>
  <si>
    <t>FC001715</t>
  </si>
  <si>
    <t>FC001715 URRDP1712 SUMINISTRO_50 CERTIFICADOS VALIDACION DE ESTUDIOS 16 NOV</t>
  </si>
  <si>
    <t>P8319479</t>
  </si>
  <si>
    <t>8319479 LUIS EMILIO GAVIRIA VARGAS</t>
  </si>
  <si>
    <t>FC000042</t>
  </si>
  <si>
    <t>FC000042 URRDP1801 COMPRA_DIPLOMAS MUTATA INMACULADA CAUCHERAS - ARANDO</t>
  </si>
  <si>
    <t>P5976052</t>
  </si>
  <si>
    <t>5976052 AVILA RODRIGUEZ ALEXANDER</t>
  </si>
  <si>
    <t>FC000022</t>
  </si>
  <si>
    <t>FC000022 URRDP1802 SERV_DIPLOMAS PLANADAS IE ANTONIO NARIÑO - ARANDO</t>
  </si>
  <si>
    <t>P901372922</t>
  </si>
  <si>
    <t>901372922 PLATAFORMA DE NOTAS SAS</t>
  </si>
  <si>
    <t>FC000732</t>
  </si>
  <si>
    <t>FC000732 URRDP1819 SERV_CERTIFICADOS DE NOTAS CHAPARRAL IE SIMON BOLIVAR  - ARANDO</t>
  </si>
  <si>
    <t>P1234644085</t>
  </si>
  <si>
    <t>1234644085 RAMIREZ RUIZ ANA MARIA</t>
  </si>
  <si>
    <t>FC000042 "URRDP1804 SERV_DIPLOMAS CHAPARRAL IE SIMON BOLIVAR - DOLORES IE SAN PEDRO, LA MARINA
  - ARANDO"</t>
  </si>
  <si>
    <t>P38243174</t>
  </si>
  <si>
    <t>38243174 VEGA RENGIFO RUBY</t>
  </si>
  <si>
    <t>FC000025</t>
  </si>
  <si>
    <t>FC000025 URRDP1805 SERV_ DIPLOMAS CHAPARRAL IE ALVARO MOLINA -  RIOBLANCO IE TEC AGROPECUARIA SAN RAFAEL</t>
  </si>
  <si>
    <t>FC000731</t>
  </si>
  <si>
    <t>FC000731 URRDP1808 SERV_CERTIFICADOS DE NOTAS  DOLORES - ARANDO</t>
  </si>
  <si>
    <t>P80719218</t>
  </si>
  <si>
    <t>80719218 RAMIREZ PENAGOS JORGE EDUARDO</t>
  </si>
  <si>
    <t>FC014511</t>
  </si>
  <si>
    <t>FC014511 URRDP1809 SERV_DIPLOMAS SAN ANTONIO EI JOSE MARIA CARBONEL - ARANDO</t>
  </si>
  <si>
    <t>P17423002</t>
  </si>
  <si>
    <t>17423002 CARLOS ANDRES VALERO GOMEZ</t>
  </si>
  <si>
    <t>FC000816</t>
  </si>
  <si>
    <t>FC000816 URRDP1811 SERV_DIPLOMAS URIBE IE RAFAEL URIBE - ARANDO</t>
  </si>
  <si>
    <t>P86073133</t>
  </si>
  <si>
    <t>86073133 ORDOÑEZ MORALES EDWAR MAURICIO</t>
  </si>
  <si>
    <t>FC000002</t>
  </si>
  <si>
    <t>FC000002 URRDP1810 SERV_DIPLOMAS MESETAS IE LOS FUNDADORES</t>
  </si>
  <si>
    <t>P17345221</t>
  </si>
  <si>
    <t>17345221 JHON JAIRO RUIZ ALARCON</t>
  </si>
  <si>
    <t>FC000017</t>
  </si>
  <si>
    <t>FC000017 URRDP1813 SERV_DIPLOMAS MAPRIRPAN IE JORGE ELIECER GAITAN - ARANDO</t>
  </si>
  <si>
    <t>FC000017 URRDP1813 SERV_ TRANS_DIPLOMAS MAPRIRPAN IE JORGE ELIECER GAITAN - ARANDO</t>
  </si>
  <si>
    <t>P40218445</t>
  </si>
  <si>
    <t>40218445 YUDY SILVA ANCHURY</t>
  </si>
  <si>
    <t>FC000196</t>
  </si>
  <si>
    <t>FC000196 URRDP1814 SERV_DIPLOMAS IE SAN JUAN DE ARAMA - ARANDO</t>
  </si>
  <si>
    <t>FC000016</t>
  </si>
  <si>
    <t>FC000016 URRDP1815 SERV_DIPLOMAS MACARENA IE NUEVO HORIZONTE -Y SERVICIO DE NOTAS  - ARANDO</t>
  </si>
  <si>
    <t>FC000016 URRDP1815 SERV_TRANS DIPLOMAS MACARENA IE NUEVO HORIZONTE -Y SERVICIO DE NOTAS  - ARANDO</t>
  </si>
  <si>
    <t>P900488414</t>
  </si>
  <si>
    <t>900488414 SIGAWEB SAS</t>
  </si>
  <si>
    <t>FC014518 URRDP1820 SERV_CERTIFICADOS DE NOTAS CHAPARRAL IE ALVARO MOLINA - ARANDO</t>
  </si>
  <si>
    <t>P901360912</t>
  </si>
  <si>
    <t>901360912 CODYNET SAS</t>
  </si>
  <si>
    <t>FC001469</t>
  </si>
  <si>
    <t>FC001469 URRDP1818 SERVICIO_CERTIFICADOS DE NOTAS PLANADAS Y ICONONZO - ARANDO</t>
  </si>
  <si>
    <t>P901163092</t>
  </si>
  <si>
    <t>901163092 KALEG MULTIEVENTOS S.A.S</t>
  </si>
  <si>
    <t>FC000184</t>
  </si>
  <si>
    <t>FC000184 URRDP1803 SERV_DIPLOMAS ICONONZO  IE LA FILA  - ARANDO</t>
  </si>
  <si>
    <t>P30710597</t>
  </si>
  <si>
    <t>30710597 CECILIA ROMO ROSERO</t>
  </si>
  <si>
    <t>FC000617</t>
  </si>
  <si>
    <t>FC000617 URRDP1817 SERV_DIPLOMAS PTO ASIS IER CUEMBI - ARANDO</t>
  </si>
  <si>
    <t>P14395743</t>
  </si>
  <si>
    <t>14395743 MONROY LOZANO YEINSON FAVIAN</t>
  </si>
  <si>
    <t>FC000025 "URRDP1821 SERV_CERTIFICADOS DE NOTAS RIOBLANCO - JESUS AMEZQUITA Y AGROPECUARIA SAN RAFAEL - 
ARANDO"</t>
  </si>
  <si>
    <t>P9733157</t>
  </si>
  <si>
    <t>9733157 HUGO ALEXANDER ESCARRAGA TORRES</t>
  </si>
  <si>
    <t>FC00005070</t>
  </si>
  <si>
    <t>FC005070 URRDP1816 SERV_DIPLOMAS SAN JOSE DEL GUAVIARE - IE LOPEZ CALLE - ARANDO</t>
  </si>
  <si>
    <t>P8473413</t>
  </si>
  <si>
    <t>8473413 EDIER BASTIDAS OSPINA</t>
  </si>
  <si>
    <t>FC014526</t>
  </si>
  <si>
    <t>FC014526 URRDP1800 SERV_DIPLOMAS DABEIBA IE MADRE LAURA - ARANDO</t>
  </si>
  <si>
    <t>P28631836</t>
  </si>
  <si>
    <t>28631836 MATILDE ALICIA CELY VALDERRAMA</t>
  </si>
  <si>
    <t>FC000084</t>
  </si>
  <si>
    <t>FC000084 URRDP1807 SERV_ DIPLOMAS RIOBLANCO IE JESES ANTONIO AMEZQUITA - ARANDO</t>
  </si>
  <si>
    <t>P1124242839</t>
  </si>
  <si>
    <t>1124242839 YULIETH ZULEIMMY PARRA NARVAEZ</t>
  </si>
  <si>
    <t>FC000012</t>
  </si>
  <si>
    <t>URR14520_URRDP1774_COMPRAS DE PAPEL RESMA</t>
  </si>
  <si>
    <t>Arlen Muñoz Urrea</t>
  </si>
  <si>
    <t>P1012416422</t>
  </si>
  <si>
    <t>1012416422 MUÑOZ URREA ARLEN SIW</t>
  </si>
  <si>
    <t>Angela Lorena Silva</t>
  </si>
  <si>
    <t>P1019066082</t>
  </si>
  <si>
    <t>1019066082 SILVA SANTANA ANGELA LORENA</t>
  </si>
  <si>
    <t>FC001551</t>
  </si>
  <si>
    <t>FC001551  AD366_ARRENDAMIENTO OFICINA VILLAVICENCIO DICIEMBRE</t>
  </si>
  <si>
    <t>FC000679</t>
  </si>
  <si>
    <t>FC000679 URR3427 SERVICIO_STRANSPORTE LINA LOPEZ  4 DIC</t>
  </si>
  <si>
    <t>FC002925_URRDP1839_TRANSPORTE VILLAVICENCIO</t>
  </si>
  <si>
    <t>RECLA_11307677_FC000741 URR3366 COMPRA_MATERIALES DIDÁCTICOS ARANDO</t>
  </si>
  <si>
    <t>REC_TR 2303531_GMF_CTA 4800003334_202312_CUCUTA</t>
  </si>
  <si>
    <t>P60265709</t>
  </si>
  <si>
    <t>60265709 MEAURY RIOS DIANA PATRICIA</t>
  </si>
  <si>
    <t>REC_2303518_NE023560_CTA5482_A_REFRIGERIOS Y ALMUERZOS_PASADIA FIN DE AÑO OFICINA_CUCUTA</t>
  </si>
  <si>
    <t>REC_16300519_FC013124_41969_ALOJAMIENTO Zamirna Sanchez HOTEL SICARARE</t>
  </si>
  <si>
    <t>AP Posting Bogota (CO)</t>
  </si>
  <si>
    <t>AJ_1303886_Cambio por NIT_COFE2302_A_REEMBOLSO REFRIGERIOS TALLER ARANDO</t>
  </si>
  <si>
    <t>REC_16300512_NE023493_RCH0598_T_MONITOREO DE ACTIVIDADES</t>
  </si>
  <si>
    <t>P37197214</t>
  </si>
  <si>
    <t>37197214 MANTILLA PEÑA FLOR MARINA</t>
  </si>
  <si>
    <t>CTA5523_T_TRANSFERENCIA DE EFECTIVO_CÚCUTA_EDUCACIÓN_1 PERSONAS</t>
  </si>
  <si>
    <t>COMISION_CTA5523_T_TRANSFERENCIA DE EFECTIVO_CÚCUTA_EDUCACIÓN_1 PERSONAS</t>
  </si>
  <si>
    <t>CTA5526 TRANSFERENCIA DE EFECTIVO__GESTION DE MATRICULA_CÚCUTA_EDUCACIÓN_2 PERSONAS</t>
  </si>
  <si>
    <t>COMISION_CTA5526 TRANSFERENCIA DE EFECTIVO__GESTION DE MATRICULA_CÚCUTA_EDUCACIÓN_2 PERSONAS</t>
  </si>
  <si>
    <t>CTA5531_T_TRANSFERENCIA DE EFECTIVO_RIOHACHA_EDUCACIÓN_2 PERSONAS</t>
  </si>
  <si>
    <t>COMSION_CTA5531_T_TRANSFERENCIA DE EFECTIVO_RIOHACHA_EDUCACIÓN_2 PERSONAS</t>
  </si>
  <si>
    <t>3074543</t>
  </si>
  <si>
    <t>3170454</t>
  </si>
  <si>
    <t>3170444</t>
  </si>
  <si>
    <t>3170446</t>
  </si>
  <si>
    <t>Raquel Constanza Garavito Pérez</t>
  </si>
  <si>
    <t>P60420720</t>
  </si>
  <si>
    <t>60420720 GARAVITO RAQUEL CONSTANZA</t>
  </si>
  <si>
    <t>3281312</t>
  </si>
  <si>
    <t>3074542</t>
  </si>
  <si>
    <t>3170445</t>
  </si>
  <si>
    <t>3170452</t>
  </si>
  <si>
    <t>3074540</t>
  </si>
  <si>
    <t>3170451</t>
  </si>
  <si>
    <t>3170448</t>
  </si>
  <si>
    <t>3170443</t>
  </si>
  <si>
    <t>3170442</t>
  </si>
  <si>
    <t>3074539</t>
  </si>
  <si>
    <t>3170441</t>
  </si>
  <si>
    <t>3170450</t>
  </si>
  <si>
    <t>P900198933</t>
  </si>
  <si>
    <t>900198933 SUMINISTRO Y SERVICIOS PROFESIONALES S.A.S</t>
  </si>
  <si>
    <t>FC000006_O_COMBUSTIBLE_ACPM_VEHICULO NRC_JLU639_PV9500_GL15_DCANTILLO_MONITOREO ACTIVIDADES DE EDUCACION</t>
  </si>
  <si>
    <t>P900041499</t>
  </si>
  <si>
    <t>900041499 E/S ARCAS LTDA</t>
  </si>
  <si>
    <t>FC000939_O_COMBUSTIBLE_ACPM_VEHICULO NRC_JLU639_PV8920_GL4_DCANTILLO_MONITOREO ACTIVIDADES DE EDUCACION</t>
  </si>
  <si>
    <t>PCV_V_LBECERRA_ACTIVIDADES MONITOREOS</t>
  </si>
  <si>
    <t>PCVCO133_V_CREALES_MONITOREO ACTIVIDADES DE EDUCACION</t>
  </si>
  <si>
    <t>FC059235 PAGO ALOJAMIENTO Lorena Becerra RADISSON METROTEL</t>
  </si>
  <si>
    <t>FC013185_43721_ALOJAMIENTO Cindy Johana Reales Gonzalez HOTEL SICARARE</t>
  </si>
  <si>
    <t>FC001264_43721_ALOJAMIENTO Cindy Johana Reales Gonzalez CASA MURILLO HOTEL</t>
  </si>
  <si>
    <t>PTU_T_URB_LBECERRA_ACTIVIDADES MONITOREOS</t>
  </si>
  <si>
    <t>PTUCO133_T_CREALES_MONITOREO ACTIVIDADES DE EDUCACION</t>
  </si>
  <si>
    <t>Column Labels</t>
  </si>
  <si>
    <t>Sum of Valor a reportar en COP</t>
  </si>
  <si>
    <t>FE000024_TERCER DESEMBOLSO</t>
  </si>
  <si>
    <t>RECLASIFI_13018138_Distribution July 2023- DocuSign: eSignature Business, Access and Support</t>
  </si>
  <si>
    <t>RECLASIFI_13018137_Share of global ICT costs, lisence fees and salary support costs Aug 2023, distributed to projects</t>
  </si>
  <si>
    <t>RECLA_TR4300154 Salary 202304</t>
  </si>
  <si>
    <t>RECLA_TR4300162 Salary 202304</t>
  </si>
  <si>
    <t>REC_16300549_REC_16300531_FC000465_RCH0079DP_IMPRESIONES PRUEAS DE SALIDA CESAR</t>
  </si>
  <si>
    <t>Reversed Tr 3301226 REC_3301200_FC000181_S_MONITOREO Y ALARMA_202312_BODEGA NRC OCANA</t>
  </si>
  <si>
    <t>Reversed Tr 3301226 FC000181_S_MONITOREO Y ALARMA_202312_BODEGA NRC OCANA</t>
  </si>
  <si>
    <t>REC_2302727_AJ_FC001095_O_COMPRA DE VINILO_OFICINA_ICLA_CÚC</t>
  </si>
  <si>
    <t>REC_15301626_GMF_ANT_KRIVERO_ACIVIDADES EDUCACION</t>
  </si>
  <si>
    <t>REC_2303115_FC006744_O_GMF_NGARZON_MONITOREO ACTIVIDADES</t>
  </si>
  <si>
    <t>REC_2303118_FC6744_O_GMF_LCASTRO_ASISTENCIA LEGAL</t>
  </si>
  <si>
    <t>REC_2303122_FC006744_O_GMF_DPRADA_ACTIVIDADES SEGUIMIENTO</t>
  </si>
  <si>
    <t>REC_2303125_FC006744_O_GMF_JVILLAMIZAR_ASISTENCIA LEGAL</t>
  </si>
  <si>
    <t>REC_2303127_FC006744_O_GMF_VSALINAS_APOYO LOGISTICO OC</t>
  </si>
  <si>
    <t>REC_2303128_FC006744_O_GMF_YBERMUDEZ_APOYO LOGISTICO OC</t>
  </si>
  <si>
    <t>REC_2303132_FC006744_O_GMF_EMAESTRE_ASISTENCIA LEGAL</t>
  </si>
  <si>
    <t>REC_2303145_FC006744_O_GMF_ABARRERA_MONITOREO ACTIVIDADES</t>
  </si>
  <si>
    <t>REC_2303224_FC006744_O_GMF_DORDUZ_ACTIVIDADES PRO</t>
  </si>
  <si>
    <t>REC_2303225_FC006744_O_GMF_ETORO_ASISTENCIA LEGAL</t>
  </si>
  <si>
    <t>REC_2303226_FC006744_O_GMF_LRODRIGUEZ_JORNADA ASISTENCIA LEGAL</t>
  </si>
  <si>
    <t>REC_2303227_FC009428_O_GMF_LEG_ABARRERA_ACTIVIDADES WASH</t>
  </si>
  <si>
    <t>REC_2303239_FC006744_O_GMF_AACEVEDO_SEGUIMIENTO ACTIVIDADES EDU</t>
  </si>
  <si>
    <t>REC_2303242_FC006744_O_GMF_HPEREZ_SEGUIMIENTO ACTIVIDADES</t>
  </si>
  <si>
    <t>REC_2303248_FC006744_O_GMF_CGUERRA_ACTIVIDAD EDU</t>
  </si>
  <si>
    <t>REC_2303259_FC006744_O_GMF_VVERGEL_JORNADA ASISTENCIA LEGAL</t>
  </si>
  <si>
    <t>REC_15301662_GMF_ANT_FDUARTE</t>
  </si>
  <si>
    <t>REC_15301697_GMF_ANT_LAGUIRRE_8301322114</t>
  </si>
  <si>
    <t>REC_15301772_GMF_ANT_KRIVERO</t>
  </si>
  <si>
    <t>REC_15301773_GMF_ANT_RVELEZ</t>
  </si>
  <si>
    <t>REC_15301782_GMF_ANT_HPARADA_ACTIVIDADES SHELTER</t>
  </si>
  <si>
    <t>REC_15301783_GMF_ANT_HPARADA</t>
  </si>
  <si>
    <t>REC_15301784_GMF_ANT_HPARADA</t>
  </si>
  <si>
    <t>REC_15301786_GMF_ANT_JNAVAS</t>
  </si>
  <si>
    <t>REC_15301787_GMF_ANT_JCORONADO</t>
  </si>
  <si>
    <t>REC_15301788_GMF2139_ANTICIPO_DROJAS_DESARROLLO ACTIVIDADES NMFA</t>
  </si>
  <si>
    <t>REC_15301790_GMF_ANT_BZARRATE_8301322136</t>
  </si>
  <si>
    <t>REC_15301792_GMF_ANT_LAGUIRRE_ACTIVIDADES PROTECCION</t>
  </si>
  <si>
    <t>REC_15301794_GMF_ANT_JBAYONA_TP8301322123</t>
  </si>
  <si>
    <t>REC_16300464_GMF2068_ANTICIPO_ZSANCHEZ_NIVELACION TALLE E.F SESION 1 Y 2</t>
  </si>
  <si>
    <t>REC_16300465_GMF2023_ANTICIPO_DCANTILLO_MONITOREO ACTIVIDADES EDUCACION</t>
  </si>
  <si>
    <t>REC_16300473_GMF2025_ANTICIPO_JLLAMAS_TALLER EDU FRA SESION 3, GAA Y EMPLEABILIDAD</t>
  </si>
  <si>
    <t>REC_16300488_GMF2068_ANTICIPO_ZSANCHEZ_TALLER EDU FRA SESION 3, GAA Y EMPLEABILIDAD</t>
  </si>
  <si>
    <t>REC_16300496_GMF2040_ANTICIPO_MONITOREO ACTIVIDADES EDUCACION</t>
  </si>
  <si>
    <t>REC_16300497_GMF2040_ANTICIPO_KPUA_MONITOREO ACTIVIDADES EDUCACION</t>
  </si>
  <si>
    <t>REC_2303303_FC006744_O_GMF_NMISSE_ACTIVIDAD ICT</t>
  </si>
  <si>
    <t>REC_2303304_FC006744_O_GMF_LCASTRO_MONITOREO ICLA</t>
  </si>
  <si>
    <t>REC_2303312_FC006744_O_GMF_ATARAZONA_ACTIVIDADES OFIC ARAUCA</t>
  </si>
  <si>
    <t>REC_2303313_FC006744_O_GMF_CBECERRA_ACOMPAÑAMIENTO SOPORTE AR</t>
  </si>
  <si>
    <t>REC_2303314_FC006744_O_GMF_AACEVEDO_SEGUIMIENTO PROYECTOS</t>
  </si>
  <si>
    <t>REC_2303315_FC006744_O_GMF_JVILLAMIZAR_ASISTENCIA LEGAL</t>
  </si>
  <si>
    <t>REC_2303318_FC006744_O_GMF_YPEREZ_ACTIVIDADES ED</t>
  </si>
  <si>
    <t>REC_2303365_FC006744_O_GMF_NMISSE_ACOMPAÑAMIENTO ICT AR</t>
  </si>
  <si>
    <t>REC_2303376_FC006744_O_GMF_BDUARTE_ACTIVIDAD PRECERIFICACION</t>
  </si>
  <si>
    <t>REC_2303381_FC006744_O_GMF_CMAZO_ACOMPAÑAMIENTO ACTIVIDADES PROT</t>
  </si>
  <si>
    <t>REC_2303384_FC009428_O_GMF_JVELASCO_ASISTENCIA LEGAL</t>
  </si>
  <si>
    <t>REC_2303391_FC006744_O_GMF_HPEREZ_MISION SEGUIMIENTO</t>
  </si>
  <si>
    <t>REC_2303398_FC009428_O_GMF_ABARRERA_ACOMPAÑAMIENTO ACTIVIDADES</t>
  </si>
  <si>
    <t>REC_2303407_FC006744_O_GMF_MGALINDO_GASTOS CAMIONETA OFICIAL LIU229</t>
  </si>
  <si>
    <t>REC_2303411_FC006744_O_GMF_LBECERRA_ACTIVIDADES MONITOREOS</t>
  </si>
  <si>
    <t>REC_2303415_FC006744_O_GMF_LBECERRA_MONITOREO ACTIVIDADES ED</t>
  </si>
  <si>
    <t>REC_15301856_GMF_ANT_HPARADA</t>
  </si>
  <si>
    <t>REC_15301860_GMF_ANT_JGIL</t>
  </si>
  <si>
    <t>P25528750</t>
  </si>
  <si>
    <t>25528750 DIANA PIEDAD BALLESTEROS MORENO</t>
  </si>
  <si>
    <t>WA022124_TCO2651_PAGO1/1_SERVICO DE ALQUILER DE TOGAS Y BIRRETES</t>
  </si>
  <si>
    <t>P12917870</t>
  </si>
  <si>
    <t>12917870 LUIS ELVIS CUERO</t>
  </si>
  <si>
    <t>FC000038_TCO2655_SERVICIO DE ALQUILER PARA CEREMONIA DE  GRADUACION ESTUDIANTES ARANDO 2023_TARIFA_8X1000_SERVICIOS_TUMACO</t>
  </si>
  <si>
    <t>P87941846</t>
  </si>
  <si>
    <t>87941846 FRANCISCO VILLA</t>
  </si>
  <si>
    <t>WA022121_TCO2646_PAGO1/1_ALQUILER DE TOGAS Y BIRRETES PARA CEREMONIAS DE GRADO ARANDO EN LA EDUCACION</t>
  </si>
  <si>
    <t>P35899052</t>
  </si>
  <si>
    <t>35899052 PALOMEQUE MORENO INDIRA JOHANA</t>
  </si>
  <si>
    <t>WA022115_QBO1781_PAGO_ALQUILER ELEMENTOS_CEREMONIA GRADUACION CICLO 6 ARANDO A LA EDUCACION C.DARIEN</t>
  </si>
  <si>
    <t>P25278687</t>
  </si>
  <si>
    <t>25278687 SANDRA CAROLINA GRISALES CORTES</t>
  </si>
  <si>
    <t>WA022092_TCO2650_Impresiones diplomas estrecho patia</t>
  </si>
  <si>
    <t>FC002475_TCO2640_IMPRESIONES Y FOTOCOPIAS correspondientes a: Pruebas de salida para estudiantes que cursan los ciclos en el programa arando la educación_TARIFA_ 7X1000_SERVICIO_TUMACO</t>
  </si>
  <si>
    <t>P48600042</t>
  </si>
  <si>
    <t>48600042 PALECHOR MELENJE MARIA CONSUELO</t>
  </si>
  <si>
    <t>WA022084_TCO2650-2_PAGO1/1_SERVICIO DE IMPRESION DE DIPLOMAS Y CERTIFICADOS EN ESTRECHO PATIA</t>
  </si>
  <si>
    <t>P41933895</t>
  </si>
  <si>
    <t>41933895 DONCEL CARDENAS ALBA LUCIA</t>
  </si>
  <si>
    <t>FC004034_TCO2663_PAGO_TRANSPOR INSUMOS_FORTALECIMIENTO DE LOS PPP DE TALLAMBI Y CUMBAL NARIÑO</t>
  </si>
  <si>
    <t>P30738981</t>
  </si>
  <si>
    <t>30738981 CABRERA MENA MONICA LUCIA</t>
  </si>
  <si>
    <t>FC001291_TCO2647_PAGO1/1_SERVICIO DE ELABORACION E IMPRESION DE 138 DIPLOMAS Y ACTA DE GRADO IE SAN JOSE DE CAUNAPI</t>
  </si>
  <si>
    <t>WA022123_TCO2650-3_PAGO1/1_SERVICIO DE IMPRESION DE DIPLOMAS Y ACTAS DE GRADO IE INEDANE</t>
  </si>
  <si>
    <t>WA022115_QBO1781_PAGO_SERVICIOS DE DECORACION SALON_IMPRESION DIPLOMAS_GRADUACION CICLO 6 ARANDO A LA EDUCACION C.DARIEN</t>
  </si>
  <si>
    <t>CLO3401_AUX DE TRANSPORTE CEREMONIA DE GRADO</t>
  </si>
  <si>
    <t>CLO3401_AUX DE TRANSPORTE CEREMONIA DE GRADO_COMISION</t>
  </si>
  <si>
    <t>CLO3418_AUXILIO DE TRANSPORTE PARA TRASLADO DE PARTICIPANTES DE CEREMONIA DE GRADUACION</t>
  </si>
  <si>
    <t>CLO3418_AUXILIO DE TRANSPORTE PARA TRASLADO DE PARTICIPANTES DE CEREMONIA DE GRADUACION_COMISION</t>
  </si>
  <si>
    <t>V_PVCO353_VIATICOS_DMONSALVE_MISION ARANDO LA EDUCACION CUMBAL</t>
  </si>
  <si>
    <t>V_PV141155_VIATICOS_ADURAN_CEREMONIA DE GRADOS CICLO VI</t>
  </si>
  <si>
    <t>V_PVCO241_VIATICOS_RRODRIGUEZ_ACOMPAÑAMIENTO PEDAGOGICO SAE TCO</t>
  </si>
  <si>
    <t>Lizeth Bibiana Sanchez Peña</t>
  </si>
  <si>
    <t>P1061788185</t>
  </si>
  <si>
    <t>1061788185 SANCHEZ PENA LIZETH BIBIANA</t>
  </si>
  <si>
    <t>V_PV126038_VIATICOS_BSANCHEZ_DESARROLLO ACTIVIDADES INEDER EL ESTRECHO PATIA</t>
  </si>
  <si>
    <t>V_PV141155_VIATICOS_ADURAN_ENCUENTRO FIN DE AÑO EN CALI</t>
  </si>
  <si>
    <t>V_PVCO202_VIATICOS_N.ORTIZ_MISION REUNION REVISION PRESUPUESTO ARANDO</t>
  </si>
  <si>
    <t>V_PVCO387_VIATICOS_P-ANGULO_MISION TALLER DE COMPORTAMIENTO SEGURO ERM EN TALLAMBI</t>
  </si>
  <si>
    <t>V_PVCO202_VIATICOS_N.ORTIZ_MISION ACOMPAÑAMIENTO GRADOS CAUCA Y REUNION DE LIDERRS</t>
  </si>
  <si>
    <t>Paola Arias Verdugo</t>
  </si>
  <si>
    <t>P1086330783</t>
  </si>
  <si>
    <t>1086330783 ARIAS VERDUGO PAOLA</t>
  </si>
  <si>
    <t>V_PV118231_VIATICOS_P.ARIAS_MISION APLICACION DE METODOLOGIAS DE BLP CON NNA EN TTALLAMBI</t>
  </si>
  <si>
    <t>V_PVCO218_VIATICOS_L.GONZALEZ_MISION EDUCACION TALLAMBI</t>
  </si>
  <si>
    <t>V_PVCO202_VIATICOS_N.ORTIZ_MISION ACOMPAÑAMIENTO GRADOS CAUCA</t>
  </si>
  <si>
    <t>O_FC982413_PEAJE_FZY221_CO26_GFLETCHER_CEREMONIA DE GRADOS CICLO VI INEDER - INENADE</t>
  </si>
  <si>
    <t>O_FC136040_PEAJE_FZY221_CO26_GFLETCHER_CEREMONIA DE GRADOS CICLO VI INEDER - INENADE</t>
  </si>
  <si>
    <t>H_WA022118_HOSPEDAJE_ADURAN_CEREMONIA DE GRADOS CICLO VI</t>
  </si>
  <si>
    <t>O_WA022116_HOSPEDAJE_GFLETCHER_CEREMONIA DE GRADOS CICLO VI INEDER - INENADE</t>
  </si>
  <si>
    <t>P0401644851</t>
  </si>
  <si>
    <t>0401644851 JENNY MONTENEGRO REYES</t>
  </si>
  <si>
    <t>H_WA022127_HOSPEDAJE_BSANCHEZ_DESARROLLO ACTIVIDADES INEDER EL ESTRECHO PATIA</t>
  </si>
  <si>
    <t>FC006066 PAGO ALOJAMIENTO Abel Duran_14A16_DIC_CALI_ACTIVIDAD_FIN_DE_AÑO</t>
  </si>
  <si>
    <t>AJ_T6306461_ERROR CONSECUTIVO DSE_O_WA022116_HOSPEDAJE_GFLETCHER_CEREMONIA DE GRADOS CICLO VI INEDER - INENADE</t>
  </si>
  <si>
    <t>H_WA022126_HOSPEDAJE_GFLETCHER_CEREMONIA DE GRADOS CICLO VI INEDER - INENADE</t>
  </si>
  <si>
    <t>WA022137_ALOJAM_H_P-ANGULO_MISION TALLER DE COMPORTAMIENTO SEGURO ERM EN TALLAMBI</t>
  </si>
  <si>
    <t>WA022158_ALOJAM_H_P.ARIAS_MISION APLICACION DE METODOLOGIAS DE BLP CON NNA EN TTALLAMBI</t>
  </si>
  <si>
    <t>WA022180_ALOJAM_H_L.GONZALEZ_MISION EDUCACION TALLAMBI</t>
  </si>
  <si>
    <t>T_PTUCO353_TRANSPORTE_DMONSALVE_MISION ARANDO LA EDUCACION CUMBAL</t>
  </si>
  <si>
    <t>T_PTUCO241_TRANSPORTE_RRODRIGUEZ_ACOMPAÑAMIENTO PEDAGOGICO SAE TCO</t>
  </si>
  <si>
    <t>T_PTU141155_TRANSPORTE_ADURAN_ENCUENTRO FIN DE AÑO EN CALI</t>
  </si>
  <si>
    <t>T_PTUCO202_TRANSP_N.ORTIZ_MISION REUNION REVISION PRESUPUESTO ARANDO</t>
  </si>
  <si>
    <t>T_PTUCO387_TRANSP_P-ANGULO_MISION TALLER DE COMPORTAMIENTO SEGURO ERM EN TALLAMBI</t>
  </si>
  <si>
    <t>T_PTUCO202_TRANSP_N.ORTIZ_MISION ACOMPAÑAMIENTO GRADOS CAUCA Y REUNION DE LIDERRS</t>
  </si>
  <si>
    <t>T_PTU118231_TRANSP_P.ARIAS_MISION APLICACION DE METODOLOGIAS DE BLP CON NNA EN TTALLAMBI</t>
  </si>
  <si>
    <t>T_PTUCO218_TRANSP_L.GONZALEZ_MISION EDUCACION TALLAMBI</t>
  </si>
  <si>
    <t>T_:PTUCO202_TRANSP_N.ORTIZ_MISION ACOMPAÑAMIENTO GRADOS CAUCA</t>
  </si>
  <si>
    <t>FC759672_TKT_N.ORTIZ_TCO_CLO_TCO_04_12_2023</t>
  </si>
  <si>
    <t>FC761751_TKT_N.ORTIZ_TCOCLOTCO_18_12_2023</t>
  </si>
  <si>
    <t>RECLA_TRANS#7301228_AJUSTE_PROYECTO_FC021805_TCODP0486_PAGO/1_SERVICIO DE HOSPEDAJE PARA UNA PERSONA EN QUIBDO</t>
  </si>
  <si>
    <t>RECLA_TRANS#1304615_AJUSTE_PROYECTO_SALARY 202312</t>
  </si>
  <si>
    <t>RECLA_TRANS#6306461_AJUSTE_PROYECTOC_FC009243_COMBUSTIBLE_5,574 GL_$9,195_FZY221_CO26_GFLETCHER_FORMACIÓN DOCENTES SISTEMA DE EVALUACION</t>
  </si>
  <si>
    <t>RECLA_TRANS#6306461_AJUSTE_PROYECTOO_FC027870_COMBUSTIBLE_16,583 GL_ $9,890_FZY221_CO26_GFLETCHER_CEREMONIA DE GRADOS CICLO VI INEDER - INENADE</t>
  </si>
  <si>
    <t>RECLA_TRANS#6306461_AJUSTE_PROYECTOC_FC027983_7,015 GL_ $9890_FZY221_CO26_GFLETCHER_CEREMONIA DE GRADOS CICLO VI INEDER - INENADE</t>
  </si>
  <si>
    <t>RECLA_TRANS#7301262_AJUSTE_PROYECTOFC0007013_COMBUSTIBLE_20GL_$9.150_URW114_L.GONZALEZ_MISION EDUCACION TALLAMBI</t>
  </si>
  <si>
    <t>RECLA_TRANS#6306461_AJUSTE_PROYECTOO_WA022117_LAVADO CARRO NRC_FZY221_CO26_GFLETCHER_CEREMONIA DE GRADOS CICLO VI INEDER - INENADE</t>
  </si>
  <si>
    <t>RECLA_TRANS#7301262_AJUSTE_PROYECTOWA022181_OTROS_L.GONZALEZ_SERVICIO DE LAVADO DE VEHICULO INSTITUCIONAL</t>
  </si>
  <si>
    <t>RECLA_TRANS#6306371_AJUSTE_PROYECTO_V_PVCO271_VIATICOS_MTRUJILLO_REUNIONES SED-MISION SEGUIMIENTO DEL PROYECTO</t>
  </si>
  <si>
    <t>RECLA_TRANS#7301206_AJUSTE_PROYECTO_V_PVCO271_VIATICOS_M.TRUJILLO_MISION ENCUENTRO CLUSTER NACIONAL - GLOBAL EeE</t>
  </si>
  <si>
    <t>RECLA_TRANS#_6306406_FC025703_ALOJAMIENTO_A.MARTINEZ_02A03_OCT_BTURA_VISITA_OBRA_R9</t>
  </si>
  <si>
    <t>RECLA_TRANS#_6306407_FC025701_ALOJAMIENTO_D.MONTOYA_02A03_OCT_BTURA_VISITA_OBRA_R9</t>
  </si>
  <si>
    <t>RECLA_TRANS#_6306451_AJUSTE_TRANSA_6306394_ERROR_PROYEC_FC025700_HOSPEDAJE_B.ZUÑIGA_2A3_OCT_BTURA:VISITA_OBRA_R9</t>
  </si>
  <si>
    <t>RECLA_TRANS#_6306451_FC025702_ALOJAMIENTO_J.TAMAYO_2A3_OCT_BTURA_VISITA_OBRA_R9</t>
  </si>
  <si>
    <t>RECLA_TRANS#_6306706_FC021712_ALOJAM_B.ZUÑIGA_DEL_22_AL_24_DEL_06_DEL_2023</t>
  </si>
  <si>
    <t>RECLA_TRANS#_6306706_FC019109_ALOJAMIENTO_S.PALACIOS_11A12_DIC_ATENCION_EMERGENCIA_CO153</t>
  </si>
  <si>
    <t>RECLA_TRANS#6306653_AJUSTE_PROYECTO_FC021714_ALOJAM_A.OROBIO_QUIBDO_DEL_10_AL_13_DEL_09_DEL_2023</t>
  </si>
  <si>
    <t>RECLA_TRANS#6306654_AJUSTE_PROYECTO_FC021715_ALOJAM_M.BONILLA_QUIBDO_DEL_09_A13_DL_09_DEL_2023_TALLER_FORMACION</t>
  </si>
  <si>
    <t>RECLA_TRANS#6306410_AJUSTE_PROYECTO_FC021992_ALOJAMIENTO_R.RODRIGUEZ_19a24_NOV_TUMACO_ACOMPAÑAMIENTO_SAE</t>
  </si>
  <si>
    <t>RECLA_TRANS#6306371_AJUSTE_PROYECTO_T_PTUCO271_TRANSPORTE_MTRUJILLO_REUNIONES SED-MISION SEGUIMIENTO DEL PROYECTO</t>
  </si>
  <si>
    <t>RECLA_TRANS#6306442_AJUSTE_PROYECTO_FC001298_CLO3392_PAGO_TRANSP_TERRES_STAFF_PASTO TUMACO</t>
  </si>
  <si>
    <t>RECLA_TRANS#7301206_AJUSTE_PROYECTO_T_PTUCO202_TRANSP_M.TRUJILLO_MISION ENCUENTRO CLUSTER NACIONAL - GLOBAL EeE</t>
  </si>
  <si>
    <t>RECLA_TRANS#1304616_AJUSTE_PROYECTO_SALARY 202312</t>
  </si>
  <si>
    <t>FC002475_TCO2640_COMPRA CARPETAS Folders de cartón tamaño oficio.</t>
  </si>
  <si>
    <t>FC004009_TCO2668_PAGO_COMRAS DE REFRIGERIOS_ELEMENTOS DE DECORACION_CEREMONIA DE GRADUACION ARANADO A LA EDUCACION</t>
  </si>
  <si>
    <t>FC004034_TCO2663_PAGO_COMPRA INSUMOS_FORTALECIMIENTO DE LOS PPP DE TALLAMBI Y CUMBAL NARIÑO</t>
  </si>
  <si>
    <t>INFORME 02</t>
  </si>
  <si>
    <t>G_4045_KIT_PEDAGOGICO_2DO_INF FIN_FUCEPAZ_ARANDO_SEP_DIC_2023_COFM2305_IP88-10</t>
  </si>
  <si>
    <t>G_4045_TRANSPORTE KITS_2DO_INF FIN_FUCEPAZ_ARANDO_SEP_DIC_2023_COFM2305_IP88-10</t>
  </si>
  <si>
    <t>G_4045_LIDER DE ENCUESTA_2DO_INF FIN_FUCEPAZ_ARANDO_SEP_DIC_2023_COFM2305_IP88-10</t>
  </si>
  <si>
    <t>G_4045_CONSULTOR LOGISTICO_2DO_INF FIN_FUCEPAZ_ARANDO_SEP_DIC_2023_COFM2305_IP88-10</t>
  </si>
  <si>
    <t>G_4045_ENLACES_DE_EDUCACION_Y_TRANSPORTES_ACTIVIDADES_2DO_INF FIN_FUCEPAZ_ARANDO_SEP_DIC_2023_COFM2305_IP88-10</t>
  </si>
  <si>
    <t>G_4045_APOYO PROGRAMATICO_2DO_INF FIN_FUCEPAZ_ARANDO_SEP_DIC_2023_COFM2305_IP88-10</t>
  </si>
  <si>
    <t>2950802</t>
  </si>
  <si>
    <t>2929827</t>
  </si>
  <si>
    <t>FC000122_ARRIENDO OFICINA PAIS MES DICIEMBRE</t>
  </si>
  <si>
    <t>2929833</t>
  </si>
  <si>
    <t>COFM2323_FC000550_CXP_202312_Honorario por revisoria fiscal</t>
  </si>
  <si>
    <t>P860530386</t>
  </si>
  <si>
    <t>860530386 PROVEE-SISTEMAS</t>
  </si>
  <si>
    <t>2929818</t>
  </si>
  <si>
    <t>FC592203_BOGDP248_COMPRA DIADEMAS OFICINA PAIS</t>
  </si>
  <si>
    <t>FC592203_BOGDP241_COMPRA DIADEMAS OFICINA PAIS</t>
  </si>
  <si>
    <t>2929837</t>
  </si>
  <si>
    <t>JE11</t>
  </si>
  <si>
    <t>3001807</t>
  </si>
  <si>
    <t>3001750</t>
  </si>
  <si>
    <t>3165290</t>
  </si>
  <si>
    <t>3165289</t>
  </si>
  <si>
    <t>3001715</t>
  </si>
  <si>
    <t>3165141</t>
  </si>
  <si>
    <t>3001765</t>
  </si>
  <si>
    <t>AJU_11307861_DS014594_O_FCASTAÑEDA_SALIDA ARANDO LA EDUCACION</t>
  </si>
  <si>
    <t>P1048016293</t>
  </si>
  <si>
    <t>1048016293 JUAN BELISARIO RENTERIA PEREZ</t>
  </si>
  <si>
    <t>(blank)</t>
  </si>
  <si>
    <t>(All)</t>
  </si>
  <si>
    <t>3042650</t>
  </si>
  <si>
    <t>RECLA_TRANS#_6306271_V_PV141155_VIATICOS_ADURAN_FORMACION SISTEMA DE EVALUACION SAE BUENOS AIRES, GESTION CERTIFICADOS Y DIPLOMAS</t>
  </si>
  <si>
    <t>RECLA_TRANS#_6306461_V_PVCO276_VIATICOS_GFLETCHER_FORMACION DOCENTES SISTEMA DE EVALUACION</t>
  </si>
  <si>
    <t>RECLA_TRANS#_6306516_V_PVCO241_VIATICOS_RRODRIGUEZ_FORMACION DOCENTE IE INMACULADA TALLAMBI</t>
  </si>
  <si>
    <t>RECLA_TRANS#_6306516_H_WA022119_HOSPEDAJE_RRODRIGUEZ_FORMACION DOCENTE IE INMACULADA TALLAMBI</t>
  </si>
  <si>
    <t>RECLA_TRANS#_6306516_T_PTUCO241_TRANSPORTE_RRODRIGUEZ_FORMACION DOCENTE IE INMACULADA TALLAMBI</t>
  </si>
  <si>
    <t>D6</t>
  </si>
  <si>
    <t>AP Posting Arauca (CO)</t>
  </si>
  <si>
    <t>REC_15301897_O_GMF_COFM2308_COFM2303_ANTICIPO_SHERRERA_ACTIVIDADES SHELTER</t>
  </si>
  <si>
    <t>REC_2303375_FC000117_CTA5463_ALQUILERO SALON_EVENTO FORMACION DOCENTES</t>
  </si>
  <si>
    <t>REC_2303333_NE023469_CTA0316DP_A_REFRIGERIOS Y ALMUERZOS_FORMACION DOCENTE SARDINATA</t>
  </si>
  <si>
    <t>REC_2303361_NE023485_CTA0343DP REFRIGERIOS SED</t>
  </si>
  <si>
    <t>REC_2303375_FC000117_CTA5463_REGFRIGERIOS_ALMUERZOS_EVENTO FORMACION DOCENTES</t>
  </si>
  <si>
    <t>REC_16300530_FC000724_RCH0081DP_ALIMENTACION ACTIVIDADES CAPACITACIÓN</t>
  </si>
  <si>
    <t>RECLA_11307659_FC000012 URRDP1652 COMPRA_REFRIGERIOS PARA FORMACIÓN DOCENTE EN MESETAS</t>
  </si>
  <si>
    <t>3001734</t>
  </si>
  <si>
    <t>RECLA_11307414_FC033351_ALOJAMIENTO_MARIO VELASQUEZ_SEGUIMIENTO ARANDO LA EDUCACION</t>
  </si>
  <si>
    <t>RECLA_11307957_FC033839_FC033839_ALOJAMIENTO MARIO VELASQUEZ_ARANDO LA EDUCACION</t>
  </si>
  <si>
    <t>RECLA_11307234_FC759345_TK_MARIO ALBERTO VELASQUEZ DUQUE_EOHAPOEOH</t>
  </si>
  <si>
    <t>RECLA_11307234_FC759345_TK_MARIO ALBERTO VELASQUEZ DUQUE_EOHAPOEOH_TARIFA ADM</t>
  </si>
  <si>
    <t>RECLA_11307449_FC761759_TK_MARIO ALBERTO VELASQUEZ DUQUE_APOEOH</t>
  </si>
  <si>
    <t>RECLA_11307449_FC761759_TK_MARIO ALBERTO VELASQUEZ DUQUE_APOEOH_TARIFA ADM</t>
  </si>
  <si>
    <t>RECLA_11307452_FC761764_TK_MARIO ALBERTO VELASQUEZ DUQUE_ EOHAPO</t>
  </si>
  <si>
    <t>RECLA_11307452_FC761764_TK_MARIO ALBERTO VELASQUEZ DUQUE_ EOHAPO_TARIFA ADM</t>
  </si>
  <si>
    <t>Reversed Tr 1304609 AJ_1304462_PV10905_V_Hormaechea Blanca_Visita Arando la Educación + comité MEN + servicios públicos</t>
  </si>
  <si>
    <t>3001770</t>
  </si>
  <si>
    <t>RECLA_TR1304615 SALARY 202312</t>
  </si>
  <si>
    <t>3001771</t>
  </si>
  <si>
    <t>3001767</t>
  </si>
  <si>
    <t>RECLA_TR1304616 SALARY 202312</t>
  </si>
  <si>
    <t>3001768</t>
  </si>
  <si>
    <t>RECLA_TR2303411 PCV_V_LBECERRA_ACTIVIDADES MONITOREOS</t>
  </si>
  <si>
    <t>RECLA_TR2303479 FC032378 PAGO ALOJAMIENTO Lorena Becerra HOTEL BLACK TOWER</t>
  </si>
  <si>
    <t>RECLA_TR2303411 PTU_T_URB_LBECERRA_ACTIVIDADES MONITOREOS</t>
  </si>
  <si>
    <t>RECLA_TR1304421 FC759312_TK_BLANCA HORMAECHEA_BOG_EOH_APO_BOG</t>
  </si>
  <si>
    <t>G_4044_TRANSPORTE AEREO_2DO_INF FIN_FUCEPAZ_ARANDO_SEP_DIC_2023_COFM2305_IP88-10</t>
  </si>
  <si>
    <t>G_4044_TRANSPORTE TERRESTRE LOCAL_2DO_INF FIN_FUCEPAZ_ARANDO_SEP_DIC_2023_COFM2305_IP88-10</t>
  </si>
  <si>
    <t>G_4045_COORDINADOR PROYECTO_2DO_INF FIN_FUCEPAZ_ARANDO_SEP_DIC_2023_COFM2305_IP88-10</t>
  </si>
  <si>
    <t>G_4044_ALOJAMIENTO_2DO_INF FIN_FUCEPAZ_ARANDO_SEP_DIC_2023_COFM2305_IP88-10</t>
  </si>
  <si>
    <t>G_4045_ACT. 1.1 APOYO_LOGISTICO_Y_PROGRAMATICO_6TO INF FIN_FUCEPAZ_ARANDO_ABR_2023_COFM2119_IP88-9</t>
  </si>
  <si>
    <t>G_4045_ACT. 1.1 CONSULTOR LOGISTICO_6TO INF FIN_FUCEPAZ_ARANDO_ABR_2023_COFM2119_IP88-9</t>
  </si>
  <si>
    <t>FC002458</t>
  </si>
  <si>
    <t>FC002458 URR3436-3 SERVICIO_STRANSPORTE ASISTENCIA GRADOS ARANDO 17 DIC</t>
  </si>
  <si>
    <t>SALARY 202401</t>
  </si>
  <si>
    <t>Maria Paz Guerrero Parra</t>
  </si>
  <si>
    <t>PVU117456_V_YRODRIGUEZ_ACOMPAÑAMIENTO A GRADOS - ENCUENTRO EQUPO ARANDO</t>
  </si>
  <si>
    <t>PVU122256_V_JYAGUARA_CAPACITACION INDUCCION BHA - GESTION DOCUMENTAL Y REUNION</t>
  </si>
  <si>
    <t>PVU140271_V_JFLOREZ_DESARROLLO DE SEGUIMIENTO DE ACTIVIDADES URRAO-MANDE</t>
  </si>
  <si>
    <t>PVU140272_V_FCASTAÑEDA_DESPLAZAMIENTO A TERRITORIO MANDE URRAO</t>
  </si>
  <si>
    <t>FC033477</t>
  </si>
  <si>
    <t>FC033477 SERV ALOJAMIENTO YURY RODRIGUEZ</t>
  </si>
  <si>
    <t>FC033474</t>
  </si>
  <si>
    <t>FC033474 SERV ALOJAMIENTO DIANA PRADA</t>
  </si>
  <si>
    <t>Diana Carolina Marin</t>
  </si>
  <si>
    <t>FC033479</t>
  </si>
  <si>
    <t>FC033479 SERV ALOJAMIENTO CAROLINA MARIN</t>
  </si>
  <si>
    <t>FC033483</t>
  </si>
  <si>
    <t>FC033483 SERV ALOJAMIENTO JEISSON YAGUARA</t>
  </si>
  <si>
    <t>FC009936_H_JFLOREZ_DESARROLLO DE SEGUIMIENTO DE ACTIVIDADES URRAO-MANDE</t>
  </si>
  <si>
    <t>FC009943_H_JFLOREZ_DESARROLLO DE SEGUIMIENTO DE ACTIVIDADES URRAO-MANDE</t>
  </si>
  <si>
    <t>FC002929</t>
  </si>
  <si>
    <t>FC002929 URR3436 SERVICIO_STRANSPORTE ASISTENCIA GRADOS ARANDO 17 DIC</t>
  </si>
  <si>
    <t>FC002459</t>
  </si>
  <si>
    <t>FC002459 URR3436-1 SERVICIO_STRANSPORTE ASISTENCIA GRADOS ARANDO 17 DIC</t>
  </si>
  <si>
    <t>FC006625</t>
  </si>
  <si>
    <t>FC006625 URR3499 SERVICIO_STRANSPORTE DIANA PRADA 17 Y 18 ENE</t>
  </si>
  <si>
    <t>DS014674_T_JFLOREZ_DESARROLLO DE SEGUIMIENTO DE ACTIVIDADES URRAO-MANDE</t>
  </si>
  <si>
    <t>PTU202401_T_JFLOREZ_DESARROLLO DE SEGUIMIENTO DE ACTIVIDADES URRAO-MANDE</t>
  </si>
  <si>
    <t>PTU202401_T_FCASTAÑEDA_DESPLAZAMIENTO A TERRITORIO MANDE URRAO</t>
  </si>
  <si>
    <t>PTU202401_T_YRODRIGUEZ_ACOMPAÑAMIENTO A GRADOS - ENCUENTRO EQUPO ARANDO</t>
  </si>
  <si>
    <t>PTU202401_T_JYAGUARA_CAPACITACION INDUCCION BHA - GESTION DOCUMENTAL Y REUNION</t>
  </si>
  <si>
    <t>FC001396_TK_GERALDINE CARRANZA MARTINEZ_IBE/BOG/BOG/IBE</t>
  </si>
  <si>
    <t>FC001396_TK_GERALDINE CARRANZA MARTINEZ_IBE/BOG/BOG/IBE_TARIFA ADM</t>
  </si>
  <si>
    <t>FC001633_TK_YURY MARCELA RODRIGUEZ ARROYO_IBE/BOG&lt;BR/&gt;BOG/IBE</t>
  </si>
  <si>
    <t>FC001633_TK_YURY MARCELA RODRIGUEZ ARROYO_IBE/BOG&lt;BR/&gt;BOG/IBE_TARIFA ADM</t>
  </si>
  <si>
    <t>P900088915</t>
  </si>
  <si>
    <t>900088915 EASYFLY</t>
  </si>
  <si>
    <t>FC001657_TK_LINA MARIA LOPEZ SANTACRUZ_BOG/FLA&lt;BR/&gt;FLA/BOG</t>
  </si>
  <si>
    <t>FC001657_TK_LINA MARIA LOPEZ SANTACRUZ_BOG/FLA&lt;BR/&gt;FLA/BOG_TARIFA ADM</t>
  </si>
  <si>
    <t>CTA5539_TRANSFERENCIA DE EFECTIVO_RIOHACHA_EDU_APOYO PROCESO GRADIACION_56 PERSONAS</t>
  </si>
  <si>
    <t>COMISION_CTA5539_TRANSFERENCIA DE EFECTIVO_RIOHACHA_EDU_APOYO PROCESO GRADIACION_56 PERSONAS</t>
  </si>
  <si>
    <t>COMISION_CTA5540 TRANSFERENCIA DE EFECTIVO_RIOHACHA_EDU</t>
  </si>
  <si>
    <t>CTA5540 TRANSFERENCIA DE EFECTIVO_RIOHACHA_EDU_25 PERSONAS</t>
  </si>
  <si>
    <t>CTA5541 TRANSFERENCIA DE EFECTIVO_CÚCUTA_EDU_40 PERSONAS</t>
  </si>
  <si>
    <t>COMISION_CTA5541 TRANSFERENCIA DE EFECTIVO_CÚCUTA_EDU_40 PERSONAS</t>
  </si>
  <si>
    <t>COMISION_CTA5543 TRANSFERENCIA DE EFECTIVO_CÚCUTA_EDUCACIÓN_26 PERSONAS</t>
  </si>
  <si>
    <t>CTA5543 TRANSFERENCIA DE EFECTIVO_CÚCUTA_EDUCACIÓN_26 PERSONAS</t>
  </si>
  <si>
    <t>CTA5545 TRANSFERENCIA DE EFECTIVO_CÚCUTA_EDU_4 PERSONAS</t>
  </si>
  <si>
    <t>COMISION_CTA5545 TRANSFERENCIA DE EFECTIVO_CÚCUTA_EDU_4 PERSONAS</t>
  </si>
  <si>
    <t>COMISION_CTA5546 TRANSFERENCIA DE EFECTIVO_RIOHACHA_EDU_30 PERSONAS</t>
  </si>
  <si>
    <t>CTA5546 TRANSFERENCIA DE EFECTIVO_RIOHACHA_EDU_30 PERSONAS</t>
  </si>
  <si>
    <t>3281313</t>
  </si>
  <si>
    <t>3170439</t>
  </si>
  <si>
    <t>2922064</t>
  </si>
  <si>
    <t>3170453</t>
  </si>
  <si>
    <t>3170438</t>
  </si>
  <si>
    <t>FC0001475_COMB_VEHICULO OFICIAL_LIU229_GL 16.41_$7.220_AACEVEDO_ACTIVIDADES EDU</t>
  </si>
  <si>
    <t>P77027088</t>
  </si>
  <si>
    <t>77027088 CARLOS DANIEL QUINTERO OBREGON</t>
  </si>
  <si>
    <t>FC023278_COMB_VEHICULO OFICIAL_LIU229_GL 14.833_$8.090_LBECERRA_ACTIVIDADE EDU</t>
  </si>
  <si>
    <t>FC023383_COMBUSTIBLE_VEHICULO OFICIAL_LIU229_GL 15.083_$8.090_RGARAVITO_ACTIVIDADES EDUCACION</t>
  </si>
  <si>
    <t>Ruth Andreina Acevedo</t>
  </si>
  <si>
    <t>P1093886448</t>
  </si>
  <si>
    <t>1093886448 ACEVEDO MARTINEZ RUTH ANDREINA</t>
  </si>
  <si>
    <t>PCV_V_AACEVEDO_ACTIVIDADES EDU</t>
  </si>
  <si>
    <t>PCV_V_LBECERRA_ACTIVIDADE EDU</t>
  </si>
  <si>
    <t>PCV_V_ZJAIMES_ACOMPAÑAMIENTO ACTIVIDADES</t>
  </si>
  <si>
    <t>Ángela María Peñaloza-Mantilla</t>
  </si>
  <si>
    <t>P1090388575</t>
  </si>
  <si>
    <t>1090388575 PEÑALOZA MANTILLA ANGELA MARIA</t>
  </si>
  <si>
    <t>PCV_V_APEÑALOZA_ACOMPAÑAMIENTO COMUNICACIONES</t>
  </si>
  <si>
    <t>NE023606_H_ZJAIMES_ACOMPAÑAMIENTO ACTIVIDADES</t>
  </si>
  <si>
    <t>NE023607_H_APEÑALOZA_ACOMPAÑAMIENTO COMUNICACIONES</t>
  </si>
  <si>
    <t>NE023595 PAGO ALOJAMIENTO Carolina Guerra HOTEL AVENIDA 2 TIBU</t>
  </si>
  <si>
    <t>NE023594_PAGO ALOJAMIENTO Ruth Acevedo HOTEL AVENIDA 2 TIBU</t>
  </si>
  <si>
    <t>CO167</t>
  </si>
  <si>
    <t>Carlos Armando Rojas Melendez</t>
  </si>
  <si>
    <t>FC23596 PAGO ALOJAMIENTO Carlos Armando Rojas Melendez HOTEL AVENIDA 2 TIBU</t>
  </si>
  <si>
    <t>PTU_T_URB_ZJAIMES_ACOMPAÑAMIENTO ACTIVIDADES</t>
  </si>
  <si>
    <t>PTU_T_URB_APEÑALOZA_ACOMPAÑAMIENTO COMUNICACIONES</t>
  </si>
  <si>
    <t>PTU_T_URB_AACEVEDO_ACTIVIDADES EDU</t>
  </si>
  <si>
    <t>PTU_T_URB_LBECERRA_ACTIVIDADE EDU</t>
  </si>
  <si>
    <t>FC001650</t>
  </si>
  <si>
    <t>FC001650_TK_LORENA BECERRA_VUP/BOG/CUC_SEGUIMIENTO ACTIVIDADES</t>
  </si>
  <si>
    <t>P817000572</t>
  </si>
  <si>
    <t>817000572 INDUGRAFICAS DE OCCIDENTE LTDA</t>
  </si>
  <si>
    <t>FC000284_CLODP1305_PAGO1/1_COMPRA DE INSUMOS DE PAPELERIAS PARA ENTREGA DE FOLIOS DE MATRICULAS EN EL CAUCA</t>
  </si>
  <si>
    <t>P1076325124</t>
  </si>
  <si>
    <t>1076325124 JHON NEY DELGADO MOSQUERA</t>
  </si>
  <si>
    <t>WA022215_QBODP0367_PAGO COMPRA PAQUETES DE GLOBOS PARA DECORACION GRADOS EDUCACION</t>
  </si>
  <si>
    <t>FC007341_COMPRA COMBUSTIBLE_$9,150_16,17 GL_URW114_CO13_MISION EDUCACION TALLAMBI</t>
  </si>
  <si>
    <t>P891222371</t>
  </si>
  <si>
    <t>891222371 SERVISUR LTDA</t>
  </si>
  <si>
    <t>FC199656_COMPRA COMBUSTIBLE_$8,650_9,965 GL_URW114_CO13_MISION EDUCACION TALLAMBI</t>
  </si>
  <si>
    <t>V_PVCO276_VIATICOS_G.FLETCHER_MISION ACOMPÑAMIENTO A GRADOS CALDONO PUEBLO NUEVO</t>
  </si>
  <si>
    <t>V_PV141155_VIATICOS_A.DURAN_ACOMPAÑAMIENTO GRADOS CALDONO PROYECTO ARANDO</t>
  </si>
  <si>
    <t>FC523529_PEAJES_G.FLETCHER_MISION ACOMPÑAMIENTO A GRADOS CALDONO PUEBLO NUEVO</t>
  </si>
  <si>
    <t>FC216909_PEAJES_G.FLETCHER_MISION ACOMPÑAMIENTO A GRADOS CALDONO PUEBLO NUEVO</t>
  </si>
  <si>
    <t>FC218779_PEAJES_G.FLETCHER_MISION ACOMPÑAMIENTO A GRADOS CALDONO PUEBLO NUEVO</t>
  </si>
  <si>
    <t>FC525507_PEAJES_G.FLETCHER_MISION ACOMPÑAMIENTO A GRADOS CALDONO PUEBLO NUEVO</t>
  </si>
  <si>
    <t>FC000533_ALOJAM_H_G.FLETCHER_SDER QUILICHAO_18_AL_19_01_2024</t>
  </si>
  <si>
    <t>FC000534_ALOJAM_H_N.ORTIZ_SDER QUILICHAO_18_AL_19_01_2024</t>
  </si>
  <si>
    <t>CO401</t>
  </si>
  <si>
    <t>Lorena Alexandra Vasquez Nieves</t>
  </si>
  <si>
    <t>P51688820</t>
  </si>
  <si>
    <t>51688820 CARMEN TORO SANCHEZ</t>
  </si>
  <si>
    <t>WA022229_ALOJAM_H_L.VASQUEZ_MISION ATENCION EMERENCIA OLAYA HERRERA CO181 Y ACTIVIDADES ARANDO</t>
  </si>
  <si>
    <t>WA022231_ALOJAM_H_P.PRADO_MISION GRADOS ARANDO LA EDUCACION 2024_CAPACITACION DOCENTE ESTUDIANTES TALLAMBI</t>
  </si>
  <si>
    <t>WA022246_ALOJAM_H_L.GONZALEZ_MISION TALLAMBI EDUCACION</t>
  </si>
  <si>
    <t>FC069329_COMBUSTIBLE_12GL_$9.890_FZY221_G.FLETCHER_MISION ACOMPÑAMIENTO A GRADOS CALDONO PUEBLO NUEVO</t>
  </si>
  <si>
    <t>P899999143</t>
  </si>
  <si>
    <t>899999143 SATENA</t>
  </si>
  <si>
    <t>FC001454_TKT_N.ORTIZ_CLO_TCO_20_01_2024</t>
  </si>
  <si>
    <t>FC001454_TKT_N.ORTIZ_TCO_CLO_17_01_2024</t>
  </si>
  <si>
    <t>P891224106</t>
  </si>
  <si>
    <t>891224106 CAMARA DE COMERCIO DEL PUTUMAYO</t>
  </si>
  <si>
    <t>FC007821</t>
  </si>
  <si>
    <t>FC007821 URRDP1405 SERVICIO_ALQUILER SALON EVENTO CAPACITACION CONSULTORES</t>
  </si>
  <si>
    <t>P1048014693</t>
  </si>
  <si>
    <t>1048014693 JENNY ANDREA JIMENEZ MUÑOZ</t>
  </si>
  <si>
    <t>FC014705</t>
  </si>
  <si>
    <t>FC014705 URRDP1891 SERVICIO_GESTION EDUCATIVA-MANDÉ 6 AL 9 FEB</t>
  </si>
  <si>
    <t>FC000036</t>
  </si>
  <si>
    <t>FC000036 URRDP1903 SERVICIO_IMPRESION ACTAS DE GRADO IE LOS FUNDADORES</t>
  </si>
  <si>
    <t>FC014748</t>
  </si>
  <si>
    <t>FC014748 URRDP1946 SERVICIO_IMPRESION KITS DIPLOMAS BACHILLERES 2023</t>
  </si>
  <si>
    <t>P832003622</t>
  </si>
  <si>
    <t>832003622 INSTITUCION EDUCATIVA CIUDADELA SUCRE</t>
  </si>
  <si>
    <t>URRDP1933</t>
  </si>
  <si>
    <t>URRDP1933 COMPRA_BOLETINES Y CERTIFICADOS IE CIUDADELA SUCRE 21 FEB</t>
  </si>
  <si>
    <t>P1110589616</t>
  </si>
  <si>
    <t>1110589616 WILMAR HERRERA RODRIGUEZ</t>
  </si>
  <si>
    <t>FC014741</t>
  </si>
  <si>
    <t>FC014741 URRDP1916 COMPRA_REFRIGERIOS FORMACION DOCENTE ARANDO 15/02/2024</t>
  </si>
  <si>
    <t>FC014769</t>
  </si>
  <si>
    <t>FC014769 URRDP1910 COMPRA_REFRIGERIOS FORMACION DOCENTE 13 FEB</t>
  </si>
  <si>
    <t>FC014772</t>
  </si>
  <si>
    <t>FC014772 URRDP1938 SERVICIO_REFRIGERIOS PREPARADOS  20 FEB</t>
  </si>
  <si>
    <t>P52740792</t>
  </si>
  <si>
    <t>52740792 NIDI YANETH MARTHA</t>
  </si>
  <si>
    <t>FC014768</t>
  </si>
  <si>
    <t>FC014768 URRDP1909 COMPRA_REFRIGERIOS  15 FEB</t>
  </si>
  <si>
    <t>51351030</t>
  </si>
  <si>
    <t>P1120572577</t>
  </si>
  <si>
    <t>1120572577 MAYERLY CUENCA ESPINOZA</t>
  </si>
  <si>
    <t>FC353902_O_DROMERO_REUNION CONSEJO ACADEMICO IE JOSE MIGUEL LOPEZ CALLE</t>
  </si>
  <si>
    <t>P891190308</t>
  </si>
  <si>
    <t>891190308 INSTITUCION EDUCATIVA NUESTRA SEÑORA DE LAS MERCEDES</t>
  </si>
  <si>
    <t>FC000025 "URR3523 SERVICIO_PAPELERIA Y GESTION EDUCATIVA 29 ENE
"</t>
  </si>
  <si>
    <t>SALARY 202402</t>
  </si>
  <si>
    <t>CO161</t>
  </si>
  <si>
    <t>Jonathan David Reyes Pallares</t>
  </si>
  <si>
    <t>FC005232_O_JREYES_VIATICOS, PEAJES, HOSPEDAJE, TRANSPORTE, COMBUSTIBLE LMY913</t>
  </si>
  <si>
    <t>FC058857_O_JREYES_VIATICOS, PEAJES, HOSPEDAJE, TRANSPORTE, COMBUSTIBLE LMY913</t>
  </si>
  <si>
    <t>FC719507_O_JREYES_VIATICOS, PEAJES, HOSPEDAJE, TRANSPORTE, COMBUSTIBLE LMY913</t>
  </si>
  <si>
    <t>FC717214_O_JREYES_VIATICOS, PEAJES, HOSPEDAJE, TRANSPORTE, COMBUSTIBLE LMY913</t>
  </si>
  <si>
    <t>FC980674_O_JREYES_VIATICOS, PEAJES, HOSPEDAJE, TRANSPORTE, COMBUSTIBLE LMY913</t>
  </si>
  <si>
    <t>FC092604_O_JREYES_VIATICOS, PEAJES, HOSPEDAJE, TRANSPORTE, COMBUSTIBLE LMY913</t>
  </si>
  <si>
    <t>FC336733_O_JREYES_VIATICOS, PEAJES, HOSPEDAJE, TRANSPORTE, COMBUSTIBLE LMY913</t>
  </si>
  <si>
    <t>FC457901_O_JREYES_VIATICOS, PEAJES, HOSPEDAJE, TRANSPORTE, COMBUSTIBLE LMY913</t>
  </si>
  <si>
    <t>FC002585</t>
  </si>
  <si>
    <t>FC002585 URR3576 SERVICIO_TRANSPORTE DAVID ROMERO Y DIANA PRADA 13 AL 17 FEB</t>
  </si>
  <si>
    <t>FC002588</t>
  </si>
  <si>
    <t>RECLA_11400939_FC002588 URR3575 SERVICIO_TRANSPORTE GERALDINE CARRANZA 15 AL 16 FEB FORMACION DOCENTE</t>
  </si>
  <si>
    <t>FC004012_TK_CRISTIAN CAMILO ZULUAGA_BOG/MDE,MDE/BOG</t>
  </si>
  <si>
    <t>FC004012_TK_CRISTIAN CAMILO ZULUAGA_BOG/MDE,MDE/BOG_TARIFA ADM</t>
  </si>
  <si>
    <t>FC004015_TK_CRISTIAN CAMILO ZULUAGA_MDE/BOG</t>
  </si>
  <si>
    <t>FC004015_TK_CRISTIAN CAMILO ZULUAGA_MDE/BOG_TARIFA ADM</t>
  </si>
  <si>
    <t>2950801</t>
  </si>
  <si>
    <t>FC000118_CTA5563 MATERIAL DE PAPELERIA - IMPLEMENTACION MODALIDAD INSTITUCIONAL</t>
  </si>
  <si>
    <t>FC000116_CTA5552 MATERIALES PARA LA IMPLEMENTACION DE LA MODALIDAD INSTITUCIONAL</t>
  </si>
  <si>
    <t>FC23625_STA3137_O_HONORARIOS_FORMACION FUNCIONARIOS PROPUESTA YUKPA</t>
  </si>
  <si>
    <t>P800178943</t>
  </si>
  <si>
    <t>800178943 INSTITUCION EDUCATIVA ELOY QUINTERO ARAUJO</t>
  </si>
  <si>
    <t>MOU_INSTITUCION EDUCATIVA ELOY QUINTERO ARAUJO_PAGO DERECHOS DE GRADO 87 ESTUDIANTES</t>
  </si>
  <si>
    <t>FC000115_CTA0373DP COMPRA DE CARPETAS PARA GESTION DE MATRICULA</t>
  </si>
  <si>
    <t>P1054995527</t>
  </si>
  <si>
    <t>1054995527 CRISTIAN DAVID GALEANO NARANJO</t>
  </si>
  <si>
    <t>NE023626_CRISTIAN GALEANO_SUMINISTRO REFRIGERIOS_ACTIVIDADES EDUCACION</t>
  </si>
  <si>
    <t>P73508050</t>
  </si>
  <si>
    <t>73508050 LUIS LORENZO ALTUVE PRADA</t>
  </si>
  <si>
    <t>NE023668_LUIS ALTUVE_SUMINISTRO REFRIGERIOS ACTIVIDADES EDUCACION</t>
  </si>
  <si>
    <t>CTA5549_T_TRANSFERENCIA DE EFECTIVO_CÚCUTA_EDU_1 PERSONA</t>
  </si>
  <si>
    <t>COMISION_CTA5549_T_TRANSFERENCIA DE EFECTIVO_CÚCUTA_EDU_1 PERSONA</t>
  </si>
  <si>
    <t>CTA5551 TRANSFERENCIA DE EFECTIVO_CÚCUTA_EDUCACIÓN_GRADOS_55 PERSONAS</t>
  </si>
  <si>
    <t>COMISION_CTA5551 TRANSFERENCIA DE EFECTIVO_CÚCUTA_EDUCACIÓN_GRADOS_55 PERSONAS</t>
  </si>
  <si>
    <t>CTA5560 TRANSFERENCIAS DE EFECTIVO_CÚCUTA_EDU_1 PERSONA</t>
  </si>
  <si>
    <t>COMISION_CTA5560 TRANSFERENCIAS DE EFECTIVO_CÚCUTA_EDU_1 PERSONA</t>
  </si>
  <si>
    <t>CTA5569_T_TRANSFERENCIA DE EFECTIVO_CÚCUTA_EDUCACIÓN</t>
  </si>
  <si>
    <t>COMISION_CTA5569_T_TRANSFERENCIA DE EFECTIVO_CÚCUTA_EDUCACIÓN</t>
  </si>
  <si>
    <t>2922056</t>
  </si>
  <si>
    <t>1069_RCH0610_EVENTO_CAPACITACION DOCENTE_IE_HUGES LACOUTURE</t>
  </si>
  <si>
    <t>23660_RCH0611_ALIMENTACIÓN PARA CAPACITACIÓN DOCENTE</t>
  </si>
  <si>
    <t>23660_RCH0611_T_ALIMENTACIÓN PARA CAPACITACIÓN DOCENTE</t>
  </si>
  <si>
    <t>CO187</t>
  </si>
  <si>
    <t>Marlon Alonso Galindo</t>
  </si>
  <si>
    <t>P13480294</t>
  </si>
  <si>
    <t>13480294 MARLON ALONSO GALINDO</t>
  </si>
  <si>
    <t>PCV_V_MGALINDO_APOYO MISION CESAR_LA GUAJIRA</t>
  </si>
  <si>
    <t>Paula Andrea Castañeda</t>
  </si>
  <si>
    <t>P1090493324</t>
  </si>
  <si>
    <t>1090493324 CASTAÑEDA REYES PAULA ANDREA</t>
  </si>
  <si>
    <t>PCV_V_PCASTAÑEDA_MONITOREO ACTIVIDADES ED</t>
  </si>
  <si>
    <t>PCV140631_V_KPUA_ACOMPAÑAMIENTO ACTIVIDADES DE EDUCACION</t>
  </si>
  <si>
    <t>PCV139493_V_RGARAVITO_ACOMPAÑAMIENTO ACTIVIDADES EDUCACION</t>
  </si>
  <si>
    <t>P49729780</t>
  </si>
  <si>
    <t>49729780 REALES REGALADO MARIA CRISTINA</t>
  </si>
  <si>
    <t>FC001601_H_PCASTAÑEDA_MONITOREO ACTIVIDADES ED</t>
  </si>
  <si>
    <t>13662_43838_FC13662_ALOJAMIENTO Raquel Garavito HOTEL SICARARE</t>
  </si>
  <si>
    <t>13663_43847_FC13663_ALOJAMIENTO Kenny Pua HOTEL SICARARE</t>
  </si>
  <si>
    <t>13661_43854_FC13661_ALOJAMIENTO Lorena Becerra HOTEL SICARARE</t>
  </si>
  <si>
    <t>13660_43856_FC13660_ALOJAMIENTO Marlon Galindo HOTEL SICARARE</t>
  </si>
  <si>
    <t>43987_FC13742_ALOJAMIENTO Marlon Galindo HOTEL SICARARE</t>
  </si>
  <si>
    <t>44006_FC13743_ALOJAMIENTO Raquel Garavito HOTEL SICARARE</t>
  </si>
  <si>
    <t>P56073878</t>
  </si>
  <si>
    <t>56073878 YONAIRA DEL SOCORRO ZUÑIGA EFFER</t>
  </si>
  <si>
    <t>23672_RCH0084DP_ALQUILER DE HABITACION AMOBLADA</t>
  </si>
  <si>
    <t>P901013103</t>
  </si>
  <si>
    <t>901013103 T&amp;T COL SAS</t>
  </si>
  <si>
    <t>FC001313_CTA5547_T_CGUERRA_MONITOREO ACTIVIDADES EDUCATIVAS</t>
  </si>
  <si>
    <t>23633_RCH0083DP_T_PERSONAL_ACTIVIDADES EDUCATIVAS</t>
  </si>
  <si>
    <t>23690_RCH0085DP_TRANSPORTE Y ACOMPAÑAMIENTO STAFF EDUCACION</t>
  </si>
  <si>
    <t>FC004512</t>
  </si>
  <si>
    <t>FC004512_TK_PAULA CASTAÑEDA_CUC/BOG/VUP_SEGUIMIENTO ACTIVIDADES</t>
  </si>
  <si>
    <t>P12996730</t>
  </si>
  <si>
    <t>12996730 JUAN CARLOS FUETAMAN</t>
  </si>
  <si>
    <t>WA022270_CLO3442_3_ALQUILER_DE_TOGAS_Y_BIRRETES_IE_TALLAMBI_CUMBAL</t>
  </si>
  <si>
    <t>P1062304027</t>
  </si>
  <si>
    <t>1062304027 KATERINE PEÑARANDA SALAMANCA</t>
  </si>
  <si>
    <t>FC000203_CLO3453_ALQUILER SALON PARA TALLER DE EDUCACION</t>
  </si>
  <si>
    <t>WA022312_QBODP0362_PAGO_ALQUILER DE TOGAS Y BIRRETES PARA GRADOS EN MONTERREDONDO MIRANDA CAUCA</t>
  </si>
  <si>
    <t>P11796955</t>
  </si>
  <si>
    <t>11796955 OSWALDO CORDOBA MENA</t>
  </si>
  <si>
    <t>WA0022313_QBO1789-2_PAGO_ALQUILER DE TOGAS Y BIRRETES_CEREMONIA DE GRADOS QUIBDO Y MEDIO ATRATO</t>
  </si>
  <si>
    <t>FC001333_CLO3442_IMPRESION_DIPLOMAS_GRADOS_INSTITUCIONES_EDUCATIVAS</t>
  </si>
  <si>
    <t>P59820025</t>
  </si>
  <si>
    <t>59820025 MARY LUZ IMBACUAN ERAZO</t>
  </si>
  <si>
    <t>FC000055_CLO3442_2_IMPRESION_DIPLOMAS_IE_AGROPECUARIA_INDIGENA_CUMBE_CUMBAL</t>
  </si>
  <si>
    <t>FC022317_CLODP1329_IMPRESION_LIBRO_CALIFICACIONES_</t>
  </si>
  <si>
    <t>P37123161</t>
  </si>
  <si>
    <t>37123161 FADISA MAGALI YELA CANTINCOS</t>
  </si>
  <si>
    <t>O_WA022345_SERVICIO PREPARACION_RRODRIGUEZ_FORMACION DOCENTE TALLAMBI-CUMBAL</t>
  </si>
  <si>
    <t>FC000203_CLO3453_HOSPEDAJE PARA TALLER DE EDUCACION</t>
  </si>
  <si>
    <t>FC000070_OTROS_N.ORTIZ_SERVICIO DE IMPRESION DE PENDON ARANDO LA EDUCACIO _MISION ACOMPAÑAMIENTO GRADOS CALDONO</t>
  </si>
  <si>
    <t>P805004464</t>
  </si>
  <si>
    <t>805004464 COMPUSERVIX LIMITADA</t>
  </si>
  <si>
    <t>FC003745_QBO1789_SERVICIO IMPRESION DIPLOMAS Grados Quibdó y Medio Atrato__TARIFA_7,7X1000_SERVICIOS_CALI</t>
  </si>
  <si>
    <t>WA0022313_QBO1789-2_PAGO IMPRESION DE DIPLOMAS Y ACTAS DE GRADO Y DECORACION SALON_CEREMONIA DE GRADOS QUIBDO Y MEDIO ATRATO</t>
  </si>
  <si>
    <t>CLO3457_AUXILIO DE TRANSPORTE_TALLER DE FORMACION_12 BENEFICIARIOS</t>
  </si>
  <si>
    <t>CLO3457_AUXILIO DE TRANSPORTE_TALLER DE FORMACION_12 BENEFICIARIOS_COMISION</t>
  </si>
  <si>
    <t>CLO3463_Auxilio de transporte actividad egresados Arando - VISITA_Delegación NRC</t>
  </si>
  <si>
    <t>CLO3463_Auxilio de transporte actividad egresados Arando - VISITA_Delegación NRC_COMISION</t>
  </si>
  <si>
    <t>CLO3476_AUXILIO_DE_TRANSPORTE_REUNION_rECTORES_Y_SED_CAUCA</t>
  </si>
  <si>
    <t>CLO3476_AUXILIO_DE_TRANSPORTE_REUNION_rECTORES_Y_SED_CAUCA_COMISION</t>
  </si>
  <si>
    <t>P1053869909</t>
  </si>
  <si>
    <t>1053869909 MARIA VALENTINA AVILA CHURTA</t>
  </si>
  <si>
    <t>O_FC000005_ALIMENTACION_FUNCIONARIOS_REUNIONES_SED_NARIÑO</t>
  </si>
  <si>
    <t>P1085911851</t>
  </si>
  <si>
    <t>1085911851 DIEGO ALEJANDRO GONZALEZ</t>
  </si>
  <si>
    <t>WA022325_CLODP1321_Compra de insumos olla comunitaria para la IE Tallambi Cumbal Nariño</t>
  </si>
  <si>
    <t>FC000203_CLO3453_ALIMENTACION PARA TALLER DE EDUCACION</t>
  </si>
  <si>
    <t>WA022326_CLODP1322_compra de insumos olla comunitaria para la formación docente IET Agropecuaria Indígena Cumbe - Cumbal</t>
  </si>
  <si>
    <t>P901246069</t>
  </si>
  <si>
    <t>901246069 RESTAURANTE BAR LA SEVICHERIA S.A.S</t>
  </si>
  <si>
    <t>FC002472_TCODP0533_ZOMAC_0.875%_PAGO1/1_SERVICIO DE ALIMENTACION PARA 12 PERSONAS IVITADOS A CEREMONIA E GRADOS</t>
  </si>
  <si>
    <t>FC003942_TKT_A.OBANDO_TCO_CLO_07_03_2024</t>
  </si>
  <si>
    <t>FC003942_TKT_A.OBANDO_CLO_TCO_11_03_2024</t>
  </si>
  <si>
    <t>FC003964_TKT_M.CORTES_TCO_CLO_07_03_2024_CLO_TCO_09_03_2024</t>
  </si>
  <si>
    <t>FC004070_TKT_A.GARCIA_CLO_PSO_09_03_2024</t>
  </si>
  <si>
    <t>FC004070_TKT_B.SANCHEZ_CLO_PSO_09_03_2024</t>
  </si>
  <si>
    <t>P59674012</t>
  </si>
  <si>
    <t>59674012 VASQUEZ NIEVEZ LORENA</t>
  </si>
  <si>
    <t>P901282827</t>
  </si>
  <si>
    <t>901282827 INVERSIONES SHELYN SAS</t>
  </si>
  <si>
    <t>C_FC010930_COMBUSTIBLE_13,7 GL_$9,930_FZY221_CO26_GFLETCHER_REUNION CON SECRETARIA DE EDUCACION EN POPAYAN</t>
  </si>
  <si>
    <t>C_FC010930_COMBUSTIBLE_13,7 GL_$9,930_FZY221_CO26_GFLETCHER_REUNION CON SECRETARIA DE EDUCACION EN POPAYAN_IMPUESTO ASUMIDO</t>
  </si>
  <si>
    <t>O_WA022387_LAVADA CARRO NRC_FZY221_CO26_GFLETCHER_REUNION CON SECRETARIA DE EDUCACION EN POPAYAN</t>
  </si>
  <si>
    <t>V_PV118641_VIATICOS_ACORTES_DESARROLLO DE LA CEREMONIA DE GRADO - ARANDO MEDIO ATRATO</t>
  </si>
  <si>
    <t>V_PVCO202_VIATICOS_N.ORTIZ_REUNIONES_SED_NARIÑO</t>
  </si>
  <si>
    <t>V_PVCO276_VIATICOS_GFLETCHER_REUNION CON SECRETARIA DE EDUCACION EN POPAYAN</t>
  </si>
  <si>
    <t>V_PVCP202_VIATICOS_N.ORTIZ_MISION ACOMPAÑAMIENTO GRADOS CALDONO</t>
  </si>
  <si>
    <t>V_PVCO202_VIATICOS_N.ORTIZ_MISION POPAYAN CALI</t>
  </si>
  <si>
    <t>O_FC570183_PEAJE_FZY221_CO26_GFLETCHER_REUNION CON SECRETARIA DE EDUCACION EN POPAYAN</t>
  </si>
  <si>
    <t>O_FC263169_PEAJE_FZY221_CO26_GFLETCHER_REUNION CON SECRETARIA DE EDUCACION EN POPAYAN</t>
  </si>
  <si>
    <t>O_FC792518_PEAJE_FZY221_CO26_GFLETCHER_REUNION CON SECRETARIA DE EDUCACION EN POPAYAN</t>
  </si>
  <si>
    <t>O_FC265275_PEAJE_FZY221_CO26_GFLETCHER_REUNION CON SECRETARIA DE EDUCACION EN POPAYAN</t>
  </si>
  <si>
    <t>P59674966</t>
  </si>
  <si>
    <t>59674966 LINER GLORIELA CASTILLO QUIÑONES</t>
  </si>
  <si>
    <t>WA022250_OTROS_P.PRADO_SERVICIO DE ALQUILER DE MANTELES Y VSTIDOS PARA SILLAS_MISION ASISTENCIA A GRADOS Y CAPACITACION DOCENTE Y ESTUDIANTES</t>
  </si>
  <si>
    <t>P59667613</t>
  </si>
  <si>
    <t>59667613 OLGA LUCIA ANGULO CORTES</t>
  </si>
  <si>
    <t>WA022248_OTROS_P.PRADO_SERVICO DE ALQUILER DE TELON PARA GRADOS _MISION ASISTENCIA A GRADOS Y CAPACITACION DOCENTE Y ESTUDIANTES</t>
  </si>
  <si>
    <t>P87948672</t>
  </si>
  <si>
    <t>87948672 HECTOR JAVIER ANGULO VALVERDE</t>
  </si>
  <si>
    <t>WA022249_OTROS_P.PRADO_SERVICO DE TRANSPORTE DE LOGO ESCUDO ARANDO LA EDUCACION_MISION ASISTENCIA A GRADOS Y CAPACITACION DOCENTE Y ESTUDIANTES</t>
  </si>
  <si>
    <t>FC005232_ALOJAM_H_N.ORTIZ_IPIALES_01_AL_02_02_2024</t>
  </si>
  <si>
    <t>FC000326_ALOJAM_H_L.GONZALEZ_PASTO_02_AL_03_02_2024</t>
  </si>
  <si>
    <t>FC000325_ALOJAM_H_N.ORTIZ_PASTO_02_AL_03_02_2024</t>
  </si>
  <si>
    <t>FC000181_QBO1803_PAGO_TRANSP FLUVIAL_QUIBDO B.BEBERA_V.BEBERA_CEREMONIA DE GRADUACION ARANDO MEDO ATRATO</t>
  </si>
  <si>
    <t>Distribución areas/ EMBAJADA/ CONTRAPARTIDA ORIGINAL</t>
  </si>
  <si>
    <t>Distribución areas/ EMBAJADA/ CONTRAPARTIDA MR</t>
  </si>
  <si>
    <t>2922062</t>
  </si>
  <si>
    <t>3356363</t>
  </si>
  <si>
    <t>FC976484_PEAJES_L.GONZALEZ_MISION DE EDUCACION TALLAMBI</t>
  </si>
  <si>
    <t>FC809233_PEAJES_L.GONZALEZ_MISION DE EDUCACION TALLAMBI</t>
  </si>
  <si>
    <t>P51689820</t>
  </si>
  <si>
    <t>51689820 MARIA DEL CARMEN TORO SANCHEZ</t>
  </si>
  <si>
    <t>H_WA022356_ALOJAMIENTO_PROVEEDOR ECUATORIANO_RRODRIGUEZ_FORMACION DOCENTE TALLAMBI-CUMBAL</t>
  </si>
  <si>
    <t>FC00122_CTA0390DP MATERIAL PARA IMPLEMENTACION DE MODALIDAD INSTITUCIONAL</t>
  </si>
  <si>
    <t>FC000408_CTA0377DP MATERIAL IMPLEMENTACION MODALIDAD INSTITUCIONAL_ PUNTO ECOLÓGICO</t>
  </si>
  <si>
    <t>P1007250463</t>
  </si>
  <si>
    <t>1007250463 PARDO GALVIS DEICY TATIANNA</t>
  </si>
  <si>
    <t>NE023750_CTA5556_A_EVENTO FORMACION - LA GABARRA</t>
  </si>
  <si>
    <t>NE023750_CTA5556_T_EVENTO FORMACION - LA GABARRA</t>
  </si>
  <si>
    <t>NE023774_CTA5553 EVENTO FORMACIÓN DOCENTE</t>
  </si>
  <si>
    <t>P18971641</t>
  </si>
  <si>
    <t>18971641 PEREZ LEINER</t>
  </si>
  <si>
    <t>NE023760_CTA0385DP APOYO PARA EVENTOS DE GRADOS_LA GABARRA_TORTAS</t>
  </si>
  <si>
    <t>P890505327</t>
  </si>
  <si>
    <t>890505327 HOTEL CASABLANCA S.A</t>
  </si>
  <si>
    <t>FC083793_CTA0396DP REFRIGERIOS REUNION FUNCIONARIOS SECRETARIA DE EDUCACIÓN</t>
  </si>
  <si>
    <t>FC000784_RCH0086DP_T_REFRIGERIOS SED CESAR-GUAJIRA</t>
  </si>
  <si>
    <t>RCH0614_DS23784_REFRIGERIOS GRADOS</t>
  </si>
  <si>
    <t>RCH0086DP_DS23785_REFRIGERIOS SED CESAR - GUAJIRA</t>
  </si>
  <si>
    <t>FC000784_RCH0086DP_REFRIGERIOS SED CESAR-GUAJIRA</t>
  </si>
  <si>
    <t>FC000123_CTA0389DP MATERIALES PARA APOYO DE GRADOS ESTUDIANTES DE ARANDO LA EDUCACION</t>
  </si>
  <si>
    <t>P37179984</t>
  </si>
  <si>
    <t>37179984 LILIANA JIMENEZ NANCY</t>
  </si>
  <si>
    <t>FC000010_CTA0386DP_O_COMPRAS TORTAS Y DESECHABLES_APOYO GESTION EDUCATIVA - CAMPO DOS - TIBU</t>
  </si>
  <si>
    <t>SALARY 202403</t>
  </si>
  <si>
    <t>PCV_V_PCASTAÑEDA_ASISTENCIA LA GABARRA</t>
  </si>
  <si>
    <t>P900589600</t>
  </si>
  <si>
    <t>900589600 COMERCIALIZADORA Y DISTRIBUIDORA RAYGO</t>
  </si>
  <si>
    <t>FC001144</t>
  </si>
  <si>
    <t>FC001144 URR3562 COMPRA_MATERIALES DIDACTICOS ARANDO 26 FEB</t>
  </si>
  <si>
    <t>P900204299</t>
  </si>
  <si>
    <t>900204299 IDEALES CIENTIFICOS S.A.S</t>
  </si>
  <si>
    <t>FC001086</t>
  </si>
  <si>
    <t>FC001086 URR3595 COMPRA_MATERIALES DIDACTICOS CENTROS DE INTERES ARANDO 5 MAR</t>
  </si>
  <si>
    <t>P811040297</t>
  </si>
  <si>
    <t>811040297 INSTITUCION EDUCATIVA MADRE LAURA MONTOYA</t>
  </si>
  <si>
    <t>MOU</t>
  </si>
  <si>
    <t>MoU INSTITUCION EDUCATIVA MADRE LAURA MONTOYA</t>
  </si>
  <si>
    <t>P901381395</t>
  </si>
  <si>
    <t>901381395 CENTRO EDUCATIVO RURAL VASQUEZ</t>
  </si>
  <si>
    <t>MoU INSTITUCION EDUCATIVA RURAL VASQUEZ</t>
  </si>
  <si>
    <t>P800040707</t>
  </si>
  <si>
    <t>800040707 INSTITUCION EDUCATIVA LOS FUNDADORES</t>
  </si>
  <si>
    <t>MoU INSTITUCION EDUCATIVA LOS FUNDADORES</t>
  </si>
  <si>
    <t>P846000149</t>
  </si>
  <si>
    <t>846000149 INSTITUCION EDUCATIVA RURAL ECOLOGICA EL CUEMBI</t>
  </si>
  <si>
    <t>MoU INSTITUCION EDUCATIVA  RURAL EL CUEMBI</t>
  </si>
  <si>
    <t>MoU INSTITUCION EDUCATIVA CIUDADELA SUCRE</t>
  </si>
  <si>
    <t>P822006769</t>
  </si>
  <si>
    <t>822006769 INSTITUCION EDUCATIVA GABRIELA MISTRAL</t>
  </si>
  <si>
    <t>MoU INSTITUCION EDUCATIVA GABRIELA MISTRAL</t>
  </si>
  <si>
    <t>FC014881</t>
  </si>
  <si>
    <t>FC014881 URRDP1944 SERVICIO_IMPRESION DIPLOMAS - DOLORES 29 FEB</t>
  </si>
  <si>
    <t>P800010710</t>
  </si>
  <si>
    <t>800010710 INSTITUCION EDUCATIVA ANTONIO NARIÑO</t>
  </si>
  <si>
    <t>MoU INSTITUCION EDUCATIVA ANTONIO NARIÑO</t>
  </si>
  <si>
    <t>MoU INSTITUCION EDUCATIVA TECNICA PEREZ Y ALDANA</t>
  </si>
  <si>
    <t>P822002545</t>
  </si>
  <si>
    <t>822002545 INSTITUCION EDUCATIVA RAFAEL URIBE URIBE</t>
  </si>
  <si>
    <t>MoU INSTITUCION EDUCATIVA RAFAEL URIBE URIBE</t>
  </si>
  <si>
    <t>P800092673</t>
  </si>
  <si>
    <t>800092673 INSTITUCION EDUCATIVA JORGE ELIECER GAITAN</t>
  </si>
  <si>
    <t>MoU INSTITUCION EDUCATIVA JORGE ELIECER GAITAN</t>
  </si>
  <si>
    <t>P892000697</t>
  </si>
  <si>
    <t>892000697 INSTITUCION EDUCATIVA SAN JUAN DE ARAMA</t>
  </si>
  <si>
    <t>MoU INSTITUCION EDUCATIVA SAN JUAN DE ARAMA</t>
  </si>
  <si>
    <t>P900090313</t>
  </si>
  <si>
    <t>900090313 INSTITUCION EDUCATIVA JOSE MIGUEL LOPEZ</t>
  </si>
  <si>
    <t>MoU INSTITUCION EDUCATIVA JOSE MIGUEL LOPEZ CALLE</t>
  </si>
  <si>
    <t>P822006721</t>
  </si>
  <si>
    <t>822006721 INSTITUCION EDUCATIVA NUEVO HORIZONTE</t>
  </si>
  <si>
    <t>COFM2305 MoU INSTITUCION EDUCATIVA NUEVO HORIZONTE</t>
  </si>
  <si>
    <t>P1000884118</t>
  </si>
  <si>
    <t>1000884118 PAOLA ANDREA DIAZ</t>
  </si>
  <si>
    <t>FC000179</t>
  </si>
  <si>
    <t>FC000179 URRDP1919 SERVICIO_IMPRESION DE ACTAS Y CERTIFICADOS 14FEB</t>
  </si>
  <si>
    <t>FC001759</t>
  </si>
  <si>
    <t>FC001759 URRDP1862 SERVICIO_IMPRESIÓN DIPLOMAS Y ACTAS DE GRADO LA MACARENA META 22 ENE</t>
  </si>
  <si>
    <t>P900144490</t>
  </si>
  <si>
    <t>900144490 INTITUCION EDUCATIVA RURAL LA INMACULADA CAUCHERAS</t>
  </si>
  <si>
    <t>MoU INSTITUCION EDUCATIVA RURAL INMACULADA CAUCHERAS</t>
  </si>
  <si>
    <t>P832002619</t>
  </si>
  <si>
    <t>832002619 INSTITUCION EDUCATIVA EDUARDO SANTOS</t>
  </si>
  <si>
    <t>MoU INSTITUCION EDUCATIVA EDUARDO SANTOS</t>
  </si>
  <si>
    <t>P890703044</t>
  </si>
  <si>
    <t>890703044 INSTITUCION EDUCATIVA JOSE MARIA CARBONELL</t>
  </si>
  <si>
    <t>MoU INSTITUCION EDUCATIVA JOSE MARIA CARBONELL</t>
  </si>
  <si>
    <t>MoU INSTITUCION EDUCATIVA RURAL LA CRUZADA</t>
  </si>
  <si>
    <t>P900248809</t>
  </si>
  <si>
    <t>900248809 INSTITUCION EDUCATIVA JESUS ANTONIO AMEZQUITA</t>
  </si>
  <si>
    <t>MoU INSTITUCION EDUCATIVA JESUS ANTONIO AMEZQUITA</t>
  </si>
  <si>
    <t>P900021938</t>
  </si>
  <si>
    <t>900021938 INSTITUCION EDUCATIVA SAN PEDRO</t>
  </si>
  <si>
    <t>MoU INSTITUCION EDUCATIVA SAN PEDRO</t>
  </si>
  <si>
    <t>P900063037</t>
  </si>
  <si>
    <t>900063037 INSTITUCION EDUCATIVA SIMON BOLIVAR</t>
  </si>
  <si>
    <t>MOUINSTITUCION EDUCATIVA SIMON BOLIVAR</t>
  </si>
  <si>
    <t>P809006850</t>
  </si>
  <si>
    <t>809006850 NSTITUCION EDUCATIVA LA FILA DEL MUNICIPIO DE ICONONZO</t>
  </si>
  <si>
    <t>MoU INSTITUCION EDUCATIVA LA FILA</t>
  </si>
  <si>
    <t>P900025525</t>
  </si>
  <si>
    <t>900025525 INSTITUCION EDUCATIVA TECNICA ALVARO MOLINA</t>
  </si>
  <si>
    <t>MoU INSTITUCION EDUCATIVA TECNICA ALVARO MOLINA</t>
  </si>
  <si>
    <t>P900597173</t>
  </si>
  <si>
    <t>900597173 COMERCIALIZADORA OXYECO SAS</t>
  </si>
  <si>
    <t>FC001201</t>
  </si>
  <si>
    <t>FC001201 URRDP1950 SERVICIO_REFRIGERIOS ARANDO ESPACIO CAPACITACION 27 FEB</t>
  </si>
  <si>
    <t>P65801163</t>
  </si>
  <si>
    <t>65801163 DIANA CAROLINA MENDEZ MORALES</t>
  </si>
  <si>
    <t>FC014896</t>
  </si>
  <si>
    <t>FC014896 URRDP1982 SERVICIO_12 REFRIGERIOS REUNION SECRETARIA DE EDUCACIÓN TOLIMA  11 MAR</t>
  </si>
  <si>
    <t>FC001217</t>
  </si>
  <si>
    <t>FC001217 URRDP2023 SERVICIO_6 REFRIGERIOS MEDELLÍN ARANDO 18 MAR</t>
  </si>
  <si>
    <t>P52295708</t>
  </si>
  <si>
    <t>52295708 SANDRA VIVIANA CARO USECHE</t>
  </si>
  <si>
    <t>FC000162</t>
  </si>
  <si>
    <t>FC000162 URRDP2011 SERVICIO_ESTACIÓN DE CAFÉ Y REFRIGERIOS IE CIUDADELA SUCRE SOACHA ARANDO 19 MAR</t>
  </si>
  <si>
    <t>FC000161</t>
  </si>
  <si>
    <t>FC000161 URRDP2018 SERVICIO_REFRIGERIOS SOACHA ARANDO 20 MAR</t>
  </si>
  <si>
    <t>FC014908</t>
  </si>
  <si>
    <t>FC014908 URRDP1999 COMPRA_REFRIGERIOS ARANDO VILLAVICENCIO 15 MAR</t>
  </si>
  <si>
    <t>FC015052</t>
  </si>
  <si>
    <t>FC015052 URR3658 COMPRA_MATERIALES DE PAPELERÍA IE LA AGROPECUARIA 18 MAR</t>
  </si>
  <si>
    <t>FC002597</t>
  </si>
  <si>
    <t>FC002597 URR3591 SERVICIO_STRANSPORTE DAVID ROMERO 20 Y 21 FEB</t>
  </si>
  <si>
    <t>FC007040</t>
  </si>
  <si>
    <t>FC007040 URRDP1939 SERVICIO_STRANSPORTE JUAN FLOREZ 17 FEB</t>
  </si>
  <si>
    <t>FC006767_TK_CRISTIAN CAMILO ZULUAGA_BOG/VVC</t>
  </si>
  <si>
    <t>FC006767_TK_CRISTIAN CAMILO ZULUAGA_BOG/VVC_TARIFA ADM</t>
  </si>
  <si>
    <t>FC006767_TK_CRISTIAN CAMILO ZULUAGA_VVC/BOG</t>
  </si>
  <si>
    <t>FC006767_TK_CRISTIAN CAMILO ZULUAGA_VVC/BOG_TARIFA ADM</t>
  </si>
  <si>
    <t>FC006771_TK_CRISTIAN CAMILO ZULUAGA_BOG/IBE&lt;BR/&gt;IBE/BOG</t>
  </si>
  <si>
    <t>FC006771_TK_CRISTIAN CAMILO ZULUAGA_BOG/IBE&lt;BR/&gt;IBE/BOG_TARIFA ADM</t>
  </si>
  <si>
    <t>138637</t>
  </si>
  <si>
    <t>2951177</t>
  </si>
  <si>
    <t>COFM2305_TK_FC6772_Morales Jorge_BOG/CLO/BOG</t>
  </si>
  <si>
    <t>0</t>
  </si>
  <si>
    <t>138684</t>
  </si>
  <si>
    <t>140127</t>
  </si>
  <si>
    <t>Maritza Lucumi Moreno</t>
  </si>
  <si>
    <t>P52823588</t>
  </si>
  <si>
    <t>52823588 LUCUMI MARITZA MORENO</t>
  </si>
  <si>
    <t>3355092</t>
  </si>
  <si>
    <t>PVCO174_V_Lucumi Maritza_Acompañamiento formación Docente en Cali</t>
  </si>
  <si>
    <t>PTUCO174_T_Lucumi Maritza_Acompañamiento formación Docente en Cali</t>
  </si>
  <si>
    <t>COFM2305_TK_FC6068_Lucumi Maritza_BOG/CLO/BOG</t>
  </si>
  <si>
    <t>COFM2308</t>
  </si>
  <si>
    <t>3018237</t>
  </si>
  <si>
    <t>B2.5_Teacher Training (IE)_FC006585_CLO3467_PAGO1/1_SERVICIO DE ALIMENTACION Y HOSPÉDAJE PARA TALLER CON FUNCIONARIO ETCR</t>
  </si>
  <si>
    <t>P87065122</t>
  </si>
  <si>
    <t>87065122 DIEGO FERNANDO MUÑOZ ROSERO</t>
  </si>
  <si>
    <t>B1.3_Gestión a las instituciones y encuentros para la gestión de matrícula y proceso de certificación_WA022464_TCODP0536_PAGO1/1_SERVICIO DE EMPASTADO DE 3 PAQUETES DE CERTIFICADOS DE IES</t>
  </si>
  <si>
    <t>P59660379</t>
  </si>
  <si>
    <t>59660379 REYNEL CORDOBA GEORGINA MARGARITA</t>
  </si>
  <si>
    <t>RECLAS_TRANS#7400089_B4.2_COFM2305_ERROR_TID_WA022251_OTROS_P.PRADO_COMPRA DE CENTRO DE MESA PARA GRADOS_MISION ASISTENCIA A GRADOS Y CAPACITACION DOCENTE Y ESTUDIANTES</t>
  </si>
  <si>
    <t>B2.5_Teacher Training (IE)_FC005238_TKT_ANDRES.GARCIA_PSO_CLO_07_03_2024</t>
  </si>
  <si>
    <t>B2.5_Teacher Training (IE)_FC005238_TKT_BERBY.SANCHEZ_PSO_CLO_07_03_2024</t>
  </si>
  <si>
    <t>B2.5_Teacher Training (IE)_FC005239_TKT_JAIME.ANGULO_TCO_CLO_CLO_TCO_07_03_2024</t>
  </si>
  <si>
    <t>B4.2_Gastos de viaje_FC006565_ALOJAM_H_R.RODRIGUEZ_05_A_9_03_2024_CALI</t>
  </si>
  <si>
    <t>B4.2_Gastos de viaje_FC007279_ALOJAM_H_N.ORTIZ_11_A_12_03_2024_POPAYAN</t>
  </si>
  <si>
    <t>P1128266782</t>
  </si>
  <si>
    <t>1128266782 GOMEZ RODRIGUEZ SANTIAGO</t>
  </si>
  <si>
    <t>B4.2_Gastos de viaje_FC003455_ALOJAM_H_N.ORTIZ_13_A_15_03_2024_QUIBDO</t>
  </si>
  <si>
    <t>B4.2_Gastos de viaje_T_PTUCO241_TRANSP_R.RODRIGUEZ_FORMACION A FUNCIONARIOS ETC OCCIDENTE</t>
  </si>
  <si>
    <t>B4.2_Gastos de viaje_T_PTUCO202_TRANSP_N.ORTIZ_ENCUENTRO FORMACION ETC OCCIDENTE REUNIONES CON ETC CAUCA Y CHOCO</t>
  </si>
  <si>
    <t>B4.2_Gastos de viaje_FC005254_TKT_R.RODRIGUEZ_PSO_CLO_05_03_2024</t>
  </si>
  <si>
    <t>FC5254</t>
  </si>
  <si>
    <t>B4.2_Gastos de viaje_FC005306_TKT_N.ORTIZ_TCO_CLO_05_03_CLO_TCO_17_03_2024</t>
  </si>
  <si>
    <t>B4.2_Gastos de viaje_FC6014_TKT_N.ORTIZ_TCO_CLO_21_02_CLO_TCO_24_03_2024</t>
  </si>
  <si>
    <t>B4.2_Gastos de viaje_FC006732_TKT_N.ORTIZ_CLO_UIB_13_03_UIB_CLO_15_03_2024</t>
  </si>
  <si>
    <t>126341</t>
  </si>
  <si>
    <t>CO483</t>
  </si>
  <si>
    <t>MARIA YOHANA PEREZ TORRES</t>
  </si>
  <si>
    <t>P1091806414</t>
  </si>
  <si>
    <t>1091806414 PEREZ MARIA JOHANA</t>
  </si>
  <si>
    <t>PCV_V_YPEREZ_MONITOREO ACTIVIDADES EDU</t>
  </si>
  <si>
    <t>P12130295</t>
  </si>
  <si>
    <t>12130295 ROJAS MELENDEZ CARLOS ARMANDO</t>
  </si>
  <si>
    <t>PTU_V_CROJAS_GASTOS VEHICULO OFICIAL_LIX650</t>
  </si>
  <si>
    <t>127059</t>
  </si>
  <si>
    <t>PCV_V_CGUERRA_MONITOREO ACTIVIDADES EDU</t>
  </si>
  <si>
    <t>REC_TR 2400365_PTU_V_CROJAS_GASTOS VEHICULO OFICIAL_LIX650</t>
  </si>
  <si>
    <t>PCV_V_CROJAS_GASTOS VEHICULO OFICIAL_LIX650</t>
  </si>
  <si>
    <t>124655</t>
  </si>
  <si>
    <t>Omar Enrique Orozco</t>
  </si>
  <si>
    <t>PCV124655_O_VIATICO_OROZCO_MISIONES MARZO_EDUCACION</t>
  </si>
  <si>
    <t>130437</t>
  </si>
  <si>
    <t>140631</t>
  </si>
  <si>
    <t>PCV140631_V_KPUA_ACOMPAÑAMIENTO ACTIVIDADES EDUCACION</t>
  </si>
  <si>
    <t>139493</t>
  </si>
  <si>
    <t>POS_FC015174_O_PEAJE COMUNITARIO_CGUERRA_MONITOREO ACTIVIDADES EDU</t>
  </si>
  <si>
    <t>POS_FC038187_O_PEAJE COMUNITARIO_CGUERRA_MONITOREO ACTIVIDADES EDU</t>
  </si>
  <si>
    <t>POS_FC009519_O_PEAJE COMUNITARIO_CGUERRA_MONITOREO ACTIVIDADES EDU</t>
  </si>
  <si>
    <t>P800251569</t>
  </si>
  <si>
    <t>800251569 INTERRAPIDISIMO</t>
  </si>
  <si>
    <t>FC957305_O_ENVIO KITS_CGUERRA_MONITOREO ACTIVIDADES EDU</t>
  </si>
  <si>
    <t>P60333201</t>
  </si>
  <si>
    <t>60333201 PADILLA ADELINA</t>
  </si>
  <si>
    <t>NE023744_O_PARQUEADERO_VEHICULO OFICIAL_CGUERRA_MONITOREO ACTIVIDADES EDU</t>
  </si>
  <si>
    <t>10848</t>
  </si>
  <si>
    <t>NE023735 PAGO ALOJAMIENTO Carolina Guerra HOTEL AVENIDA 2 TIBU</t>
  </si>
  <si>
    <t>NE023723_H_YPEREZ_MONITOREO ACTIVIDADES EDU</t>
  </si>
  <si>
    <t>NE023747_H_CROJAS_GASTOS VEHICULO OFICIAL_LIX650</t>
  </si>
  <si>
    <t>NE023766_H_PCASTAÑEDA_ASISTENCIA LA GABARRA</t>
  </si>
  <si>
    <t>NE023779_H_CGUERRA_MONITOREO ACTIVIDADES EDU</t>
  </si>
  <si>
    <t>NE023772_H_CGUERRA_MONITOREO ACTIVIDADES EDU</t>
  </si>
  <si>
    <t>NE023775_PAGO ALOJAMIENTO Carlos Armando Rojas Melendez HOTEL AVENIDA 2 TIBU</t>
  </si>
  <si>
    <t>44331_FC9075_ALOJAMIENTO Omar Orozco MAJAYURA  SOL</t>
  </si>
  <si>
    <t>44331_FC9096_ALOJAMIENTO Omar Orozco MAJAYURA  SOL</t>
  </si>
  <si>
    <t>44243_FC14030_ALOJAMIENTO Raquel Garavito HOTEL SICARARE</t>
  </si>
  <si>
    <t>44331_FC14031_ALOJAMIENTO Omar Orozco HOTEL SICARARE</t>
  </si>
  <si>
    <t>PTU_T_URB_YPEREZ_MONITOREO ACTIVIDADES EDU</t>
  </si>
  <si>
    <t>PTU_T_URB_CROJAS_GASTOS VEHICULO OFICIAL_LIX650</t>
  </si>
  <si>
    <t>PTU_T_URB_PCASTAÑEDA_ASISTENCIA LA GABARRA</t>
  </si>
  <si>
    <t>PTU_T_URB_CGUERRA_MONITOREO ACTIVIDADES EDU</t>
  </si>
  <si>
    <t>PTU124655_T_OROZCO_MISIONES MARZO_EDU</t>
  </si>
  <si>
    <t>140118</t>
  </si>
  <si>
    <t>PVCO536_VP_CRISTIAN ZULUAGA_MONITOREO ARANDO Y CACHICAMO</t>
  </si>
  <si>
    <t>FC013138 SERV ALOJAMIENTO CRISTIAN ZULUAGA</t>
  </si>
  <si>
    <t>FC002625 URRDP1985 SERVICIO_STRANSPORTE LINA LOPEZ BOG 8 MAR</t>
  </si>
  <si>
    <t>PTU202403_T_CRISTIAN ZULUAGA_MONITOREO ARANDO Y CACHICAMO</t>
  </si>
  <si>
    <t>126834</t>
  </si>
  <si>
    <t>FC005240_TK_CRISTIAN CAMILO ZULUAGA_BOG/EOH/BR//EOH/BOG_REUNION CON SE</t>
  </si>
  <si>
    <t>FC005240_TK_CRISTIAN CAMILO ZULUAGA_BOG/EOH/BR//EOH/BOG_REUNION CON SE_TARIFA ADM</t>
  </si>
  <si>
    <t>FC005241_TK_LEONARDO JAIRO JIMENEZ ZAPATA_BOG/EOH/BR//EOH/BOG</t>
  </si>
  <si>
    <t>FC005241_TK_LEONARDO JAIRO JIMENEZ ZAPATA_BOG/EOH/BR//EOH/BOG_TARIFA ADM</t>
  </si>
  <si>
    <t>B1.3_Gestión a las instituciones y encuentros para la gestión de matrícula y proceso de certificación_WA022403_CLODP1351_IMPRESION DE 15 COPIAS DE CARTILLAS PARA SER ENTREGADAS OFICINA CALI</t>
  </si>
  <si>
    <t>B1.3_Gestión a las instituciones y encuentros_CLO3486_AUXILIO DE TRANSPORTE_12 BENEFICIARIOS_CALI</t>
  </si>
  <si>
    <t>B1.3_Gestión a las instituciones y encuentros_CLO3486_AUXILIO DE TRANSPORTE_12 BENEFICIARIOS_COMISION_CALI</t>
  </si>
  <si>
    <t>B2.5_Teacher Training (IE)_FC5246_TKT_SANDRA.SANCHEZ_CLO_UIB_09_03_2024</t>
  </si>
  <si>
    <t>B2.5_Teacher Training (IE)_FC5246_TKT_SANDRA.SANCHEZ_UIB_CLO_07_03_2024</t>
  </si>
  <si>
    <t>B2.5_Teacher Training (IE)_FC5246_TKT_YILMAR.CORDOBA_CLO_UIB_09_03_2024</t>
  </si>
  <si>
    <t>B2.5_Teacher Training (IE)_FC5246_TKT_YILMAR.CORDOBA_UIB_CLO_07_03_2024</t>
  </si>
  <si>
    <t>B2.5_Teacher Training (IE)_FC5246_TKT_ANDRES.GARCIA_CLO_UIB_09_03_2024</t>
  </si>
  <si>
    <t>B2.5_Teacher Training (IE)_FC5246_TKT_ANDRES.GARCIA_UIB_CLO_07_03_2024</t>
  </si>
  <si>
    <t>B2.5_Teacher Training (IE)_FC5246_TKT_JOSE.CANIZALES_CLO_UIB_09_03_2024</t>
  </si>
  <si>
    <t>B2.5_Teacher Training (IE)_FC5246_TKT_JOSE.CANIZALES_UIB_CLO_07_03_2024</t>
  </si>
  <si>
    <t>B2.5_Teacher Training (IE)_FC004609_TKT_LUIS_SUAREZ_PSO_CLO_07_03_2024</t>
  </si>
  <si>
    <t>B4.2_Gastos de viaje_V_PVCP241_VIATICOS_R.RODRIGUEZ_FORMACION A FUNCIONARIOS ETC OCCIDENTE</t>
  </si>
  <si>
    <t>B4.2_Gastos de viaje_V_PVCO202_VIATICOS_N.ORTIZ_ENCUENTRO FORMACION ETC OCCIDENTE REUNIONES CON ETC CAUCA Y CHOCO</t>
  </si>
  <si>
    <t>SALARY 202404</t>
  </si>
  <si>
    <t>Costo en COP MR</t>
  </si>
  <si>
    <t>Valor con MR total</t>
  </si>
  <si>
    <t>P900932356</t>
  </si>
  <si>
    <t>900932356 FORMACION SIGE S.A.S.</t>
  </si>
  <si>
    <t>BOG3287_FC000075_SIGE_Consultoria educación entregable 1</t>
  </si>
  <si>
    <t>BOG3287_FC000076_SIGE_Consultoria educacion entregable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</si>
</sst>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 #,##0_ ;_ * \-#,##0_ ;_ * &quot;-&quot;??_ ;_ @_ "/>
    <numFmt numFmtId="166" formatCode="_ &quot;$&quot;\ * #,##0_ ;_ &quot;$&quot;\ * \-#,##0_ ;_ &quot;$&quot;\ * &quot;-&quot;??_ ;_ @_ "/>
    <numFmt numFmtId="167" formatCode="0.0"/>
    <numFmt numFmtId="168" formatCode="_-* #,##0_-;\-* #,##0_-;_-* &quot;-&quot;??_-;_-@_-"/>
    <numFmt numFmtId="169" formatCode="_(* #,##0.00_);_(* \(#,##0.00\);_(* &quot;-&quot;??_);_(@_)"/>
    <numFmt numFmtId="170" formatCode="_(* #,##0.0_);_(* \(#,##0.0\);_(* &quot;-&quot;??_);_(@_)"/>
    <numFmt numFmtId="171" formatCode="_(* #,##0_);_(* \(#,##0\);_(* &quot;-&quot;??_);_(@_)"/>
    <numFmt numFmtId="172" formatCode="0.0\ %"/>
    <numFmt numFmtId="173" formatCode="#,##0.00_ ;[Red]\-#,##0.00\ "/>
    <numFmt numFmtId="174" formatCode="#,##0;[Red]#,##0"/>
    <numFmt numFmtId="175" formatCode="0_ ;\-0\ "/>
  </numFmts>
  <fonts count="43" x14ac:knownFonts="1">
    <font>
      <sz val="11"/>
      <color theme="1"/>
      <name val="Calibri"/>
      <family val="2"/>
      <scheme val="minor"/>
    </font>
    <font>
      <sz val="11"/>
      <color theme="1"/>
      <name val="Calibri"/>
      <family val="2"/>
      <scheme val="minor"/>
    </font>
    <font>
      <sz val="10"/>
      <name val="Arial"/>
      <family val="2"/>
    </font>
    <font>
      <sz val="10"/>
      <color rgb="FF000000"/>
      <name val="Arial"/>
      <family val="2"/>
    </font>
    <font>
      <sz val="11"/>
      <color theme="1"/>
      <name val="Arial"/>
      <family val="2"/>
    </font>
    <font>
      <u/>
      <sz val="11"/>
      <color theme="10"/>
      <name val="Calibri"/>
      <family val="2"/>
      <scheme val="minor"/>
    </font>
    <font>
      <sz val="10"/>
      <color theme="1"/>
      <name val="Calibri"/>
      <family val="2"/>
      <scheme val="minor"/>
    </font>
    <font>
      <b/>
      <sz val="8"/>
      <name val="Calibri"/>
      <family val="2"/>
      <scheme val="minor"/>
    </font>
    <font>
      <sz val="8"/>
      <color theme="1"/>
      <name val="Calibri"/>
      <family val="2"/>
      <scheme val="minor"/>
    </font>
    <font>
      <sz val="8"/>
      <name val="Calibri"/>
      <family val="2"/>
      <scheme val="minor"/>
    </font>
    <font>
      <sz val="8"/>
      <color rgb="FF000000"/>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theme="0"/>
      <name val="Arial"/>
      <family val="2"/>
    </font>
    <font>
      <b/>
      <sz val="12"/>
      <color theme="0"/>
      <name val="Arial"/>
      <family val="2"/>
    </font>
    <font>
      <b/>
      <sz val="10"/>
      <name val="Arial"/>
      <family val="2"/>
    </font>
    <font>
      <b/>
      <sz val="10"/>
      <color theme="1"/>
      <name val="Arial"/>
      <family val="2"/>
    </font>
    <font>
      <sz val="10"/>
      <color theme="1"/>
      <name val="Arial"/>
      <family val="2"/>
    </font>
    <font>
      <b/>
      <sz val="11"/>
      <color theme="0"/>
      <name val="Calibri"/>
      <family val="2"/>
      <scheme val="minor"/>
    </font>
    <font>
      <b/>
      <sz val="11"/>
      <color theme="0"/>
      <name val="Arial"/>
      <family val="2"/>
    </font>
    <font>
      <sz val="11"/>
      <color rgb="FFFF0000"/>
      <name val="Calibri"/>
      <family val="2"/>
      <scheme val="minor"/>
    </font>
    <font>
      <sz val="18"/>
      <color theme="0"/>
      <name val="Calibri"/>
      <family val="2"/>
      <scheme val="minor"/>
    </font>
    <font>
      <sz val="6"/>
      <color rgb="FFFF0000"/>
      <name val="Calibri"/>
      <family val="2"/>
      <scheme val="minor"/>
    </font>
    <font>
      <sz val="6"/>
      <color theme="0"/>
      <name val="Calibri"/>
      <family val="2"/>
      <scheme val="minor"/>
    </font>
    <font>
      <sz val="9"/>
      <name val="Arial"/>
      <family val="2"/>
    </font>
    <font>
      <sz val="11"/>
      <color rgb="FFFF0000"/>
      <name val="Times New Roman"/>
      <family val="1"/>
    </font>
    <font>
      <sz val="6"/>
      <color theme="1"/>
      <name val="Calibri"/>
      <family val="2"/>
      <scheme val="minor"/>
    </font>
    <font>
      <sz val="8"/>
      <color rgb="FFFF0000"/>
      <name val="Calibri"/>
      <family val="2"/>
      <scheme val="minor"/>
    </font>
    <font>
      <sz val="15"/>
      <color theme="0"/>
      <name val="Tahoma"/>
      <family val="2"/>
    </font>
    <font>
      <sz val="11"/>
      <color theme="0"/>
      <name val="Tahoma"/>
      <family val="2"/>
    </font>
    <font>
      <sz val="8"/>
      <color theme="0"/>
      <name val="Calibri"/>
      <family val="2"/>
      <scheme val="minor"/>
    </font>
    <font>
      <sz val="8"/>
      <color theme="2" tint="-0.89999084444715716"/>
      <name val="Calibri"/>
      <family val="2"/>
      <scheme val="minor"/>
    </font>
    <font>
      <sz val="8"/>
      <color theme="3" tint="-0.249977111117893"/>
      <name val="Calibri"/>
      <family val="2"/>
      <scheme val="minor"/>
    </font>
    <font>
      <sz val="8"/>
      <color theme="2" tint="-0.749992370372631"/>
      <name val="Calibri"/>
      <family val="2"/>
      <scheme val="minor"/>
    </font>
    <font>
      <b/>
      <sz val="11"/>
      <color indexed="8"/>
      <name val="Calibri"/>
      <family val="2"/>
    </font>
    <font>
      <b/>
      <sz val="9"/>
      <color indexed="81"/>
      <name val="Tahoma"/>
      <family val="2"/>
    </font>
    <font>
      <sz val="9"/>
      <color indexed="81"/>
      <name val="Tahoma"/>
      <family val="2"/>
    </font>
    <font>
      <sz val="10"/>
      <name val="Times New Roman"/>
      <family val="1"/>
    </font>
    <font>
      <b/>
      <sz val="10"/>
      <color theme="1"/>
      <name val="Tahoma"/>
      <family val="2"/>
    </font>
    <font>
      <sz val="11"/>
      <color theme="1"/>
      <name val="Tahoma"/>
      <family val="2"/>
    </font>
    <font>
      <b/>
      <sz val="11"/>
      <name val="Arial"/>
      <family val="2"/>
    </font>
    <font>
      <b/>
      <sz val="11"/>
      <color theme="1"/>
      <name val="Arial"/>
      <family val="2"/>
    </font>
  </fonts>
  <fills count="41">
    <fill>
      <patternFill patternType="none"/>
    </fill>
    <fill>
      <patternFill patternType="gray125"/>
    </fill>
    <fill>
      <patternFill patternType="solid">
        <fgColor theme="5"/>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4" tint="0.39997558519241921"/>
        <bgColor indexed="65"/>
      </patternFill>
    </fill>
    <fill>
      <patternFill patternType="solid">
        <fgColor theme="5" tint="0.399975585192419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39997558519241921"/>
        <bgColor theme="4" tint="0.79998168889431442"/>
      </patternFill>
    </fill>
    <fill>
      <patternFill patternType="solid">
        <fgColor theme="4" tint="0.59999389629810485"/>
        <bgColor indexed="64"/>
      </patternFill>
    </fill>
    <fill>
      <patternFill patternType="solid">
        <fgColor theme="4" tint="0.59999389629810485"/>
        <bgColor theme="4" tint="0.79998168889431442"/>
      </patternFill>
    </fill>
    <fill>
      <patternFill patternType="solid">
        <fgColor theme="0" tint="-0.249977111117893"/>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FFFFFF"/>
        <bgColor rgb="FF000000"/>
      </patternFill>
    </fill>
    <fill>
      <patternFill patternType="solid">
        <fgColor theme="4" tint="-0.249977111117893"/>
        <bgColor indexed="64"/>
      </patternFill>
    </fill>
    <fill>
      <patternFill patternType="solid">
        <fgColor theme="4" tint="-0.499984740745262"/>
        <bgColor indexed="64"/>
      </patternFill>
    </fill>
    <fill>
      <patternFill patternType="solid">
        <fgColor theme="6" tint="0.79998168889431442"/>
        <bgColor indexed="65"/>
      </patternFill>
    </fill>
    <fill>
      <patternFill patternType="solid">
        <fgColor theme="7" tint="0.79998168889431442"/>
        <bgColor indexed="65"/>
      </patternFill>
    </fill>
    <fill>
      <patternFill patternType="solid">
        <fgColor theme="2" tint="-0.249977111117893"/>
        <bgColor indexed="64"/>
      </patternFill>
    </fill>
    <fill>
      <patternFill patternType="solid">
        <fgColor theme="0" tint="-0.14999847407452621"/>
        <bgColor indexed="64"/>
      </patternFill>
    </fill>
    <fill>
      <patternFill patternType="solid">
        <fgColor rgb="FFFF6565"/>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1" tint="0.34998626667073579"/>
        <bgColor indexed="64"/>
      </patternFill>
    </fill>
    <fill>
      <patternFill patternType="solid">
        <fgColor rgb="FF8E0000"/>
        <bgColor indexed="64"/>
      </patternFill>
    </fill>
    <fill>
      <gradientFill degree="225">
        <stop position="0">
          <color rgb="FFFF0000"/>
        </stop>
        <stop position="1">
          <color rgb="FFC00000"/>
        </stop>
      </gradientFill>
    </fill>
    <fill>
      <gradientFill degree="315">
        <stop position="0">
          <color rgb="FFFF0000"/>
        </stop>
        <stop position="1">
          <color rgb="FFC00000"/>
        </stop>
      </gradientFill>
    </fill>
    <fill>
      <patternFill patternType="solid">
        <fgColor theme="3" tint="-0.249977111117893"/>
        <bgColor indexed="64"/>
      </patternFill>
    </fill>
    <fill>
      <patternFill patternType="solid">
        <fgColor theme="3" tint="-0.499984740745262"/>
        <bgColor indexed="64"/>
      </patternFill>
    </fill>
    <fill>
      <patternFill patternType="solid">
        <fgColor theme="2" tint="-0.749992370372631"/>
        <bgColor indexed="64"/>
      </patternFill>
    </fill>
    <fill>
      <patternFill patternType="solid">
        <fgColor theme="7" tint="-0.249977111117893"/>
        <bgColor indexed="64"/>
      </patternFill>
    </fill>
    <fill>
      <patternFill patternType="solid">
        <fgColor rgb="FFE7F0F9"/>
        <bgColor indexed="64"/>
      </patternFill>
    </fill>
    <fill>
      <patternFill patternType="solid">
        <fgColor rgb="FFE5E2D3"/>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C0C0C0"/>
        <bgColor indexed="64"/>
      </patternFill>
    </fill>
    <fill>
      <patternFill patternType="solid">
        <fgColor rgb="FFFFFF00"/>
        <bgColor indexed="64"/>
      </patternFill>
    </fill>
    <fill>
      <patternFill patternType="solid">
        <fgColor theme="9" tint="-0.249977111117893"/>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66FF"/>
      </left>
      <right/>
      <top style="medium">
        <color rgb="FF0066FF"/>
      </top>
      <bottom style="medium">
        <color rgb="FF0066FF"/>
      </bottom>
      <diagonal/>
    </border>
    <border>
      <left/>
      <right/>
      <top style="medium">
        <color rgb="FF0066FF"/>
      </top>
      <bottom style="medium">
        <color rgb="FF0066FF"/>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right style="medium">
        <color rgb="FF0066FF"/>
      </right>
      <top style="medium">
        <color rgb="FF0066FF"/>
      </top>
      <bottom style="medium">
        <color rgb="FF0066FF"/>
      </bottom>
      <diagonal/>
    </border>
    <border>
      <left/>
      <right style="thin">
        <color rgb="FFFFC000"/>
      </right>
      <top/>
      <bottom/>
      <diagonal/>
    </border>
    <border>
      <left style="medium">
        <color rgb="FF0066FF"/>
      </left>
      <right style="thin">
        <color rgb="FFFFC000"/>
      </right>
      <top/>
      <bottom/>
      <diagonal/>
    </border>
    <border>
      <left style="thick">
        <color rgb="FFFFC000"/>
      </left>
      <right style="hair">
        <color rgb="FFFFC000"/>
      </right>
      <top style="thick">
        <color rgb="FFFFC000"/>
      </top>
      <bottom style="hair">
        <color indexed="64"/>
      </bottom>
      <diagonal/>
    </border>
    <border>
      <left style="hair">
        <color rgb="FFFFC000"/>
      </left>
      <right style="thick">
        <color rgb="FFFFC000"/>
      </right>
      <top style="thick">
        <color rgb="FFFFC000"/>
      </top>
      <bottom style="hair">
        <color indexed="64"/>
      </bottom>
      <diagonal/>
    </border>
    <border>
      <left/>
      <right style="medium">
        <color rgb="FF0066FF"/>
      </right>
      <top/>
      <bottom/>
      <diagonal/>
    </border>
    <border>
      <left style="medium">
        <color rgb="FF0066FF"/>
      </left>
      <right style="thin">
        <color rgb="FFFFC000"/>
      </right>
      <top style="medium">
        <color theme="4" tint="-0.24994659260841701"/>
      </top>
      <bottom/>
      <diagonal/>
    </border>
    <border>
      <left style="thin">
        <color rgb="FFFFC000"/>
      </left>
      <right style="thin">
        <color rgb="FFFFC000"/>
      </right>
      <top style="medium">
        <color theme="4" tint="-0.24994659260841701"/>
      </top>
      <bottom/>
      <diagonal/>
    </border>
    <border>
      <left style="thin">
        <color rgb="FFFFC000"/>
      </left>
      <right style="medium">
        <color rgb="FF0066FF"/>
      </right>
      <top style="medium">
        <color theme="4" tint="-0.24994659260841701"/>
      </top>
      <bottom/>
      <diagonal/>
    </border>
    <border>
      <left style="medium">
        <color rgb="FF0066FF"/>
      </left>
      <right/>
      <top/>
      <bottom/>
      <diagonal/>
    </border>
    <border>
      <left style="thin">
        <color rgb="FFFFC000"/>
      </left>
      <right style="thin">
        <color rgb="FFFFC000"/>
      </right>
      <top/>
      <bottom/>
      <diagonal/>
    </border>
    <border>
      <left style="thin">
        <color rgb="FFFFC000"/>
      </left>
      <right style="medium">
        <color rgb="FF0066FF"/>
      </right>
      <top style="medium">
        <color rgb="FF0066FF"/>
      </top>
      <bottom style="thin">
        <color rgb="FFFFC000"/>
      </bottom>
      <diagonal/>
    </border>
    <border>
      <left/>
      <right style="thin">
        <color rgb="FFFFC000"/>
      </right>
      <top style="hair">
        <color indexed="64"/>
      </top>
      <bottom/>
      <diagonal/>
    </border>
    <border>
      <left/>
      <right style="thin">
        <color rgb="FFFFC000"/>
      </right>
      <top style="hair">
        <color theme="0" tint="-0.499984740745262"/>
      </top>
      <bottom/>
      <diagonal/>
    </border>
    <border>
      <left style="medium">
        <color rgb="FF0066FF"/>
      </left>
      <right style="thin">
        <color rgb="FFFFC000"/>
      </right>
      <top style="hair">
        <color theme="0" tint="-0.499984740745262"/>
      </top>
      <bottom/>
      <diagonal/>
    </border>
    <border>
      <left style="thin">
        <color rgb="FFFFC000"/>
      </left>
      <right/>
      <top style="hair">
        <color indexed="64"/>
      </top>
      <bottom/>
      <diagonal/>
    </border>
    <border>
      <left style="thin">
        <color rgb="FFFFC000"/>
      </left>
      <right style="hair">
        <color rgb="FFFFC000"/>
      </right>
      <top style="hair">
        <color indexed="64"/>
      </top>
      <bottom/>
      <diagonal/>
    </border>
    <border>
      <left style="hair">
        <color rgb="FFFFC000"/>
      </left>
      <right style="thin">
        <color rgb="FFFFC000"/>
      </right>
      <top style="hair">
        <color indexed="64"/>
      </top>
      <bottom/>
      <diagonal/>
    </border>
    <border>
      <left style="thin">
        <color rgb="FFFFC000"/>
      </left>
      <right style="thin">
        <color rgb="FFFFC000"/>
      </right>
      <top style="hair">
        <color indexed="64"/>
      </top>
      <bottom/>
      <diagonal/>
    </border>
    <border>
      <left style="thin">
        <color rgb="FFFFC000"/>
      </left>
      <right style="medium">
        <color rgb="FF0066FF"/>
      </right>
      <top style="hair">
        <color indexed="64"/>
      </top>
      <bottom/>
      <diagonal/>
    </border>
    <border>
      <left style="medium">
        <color rgb="FF0066FF"/>
      </left>
      <right style="thin">
        <color rgb="FFFFC000"/>
      </right>
      <top style="hair">
        <color indexed="64"/>
      </top>
      <bottom/>
      <diagonal/>
    </border>
    <border>
      <left/>
      <right style="medium">
        <color rgb="FF0066FF"/>
      </right>
      <top style="hair">
        <color indexed="64"/>
      </top>
      <bottom/>
      <diagonal/>
    </border>
    <border>
      <left/>
      <right/>
      <top style="thin">
        <color indexed="62"/>
      </top>
      <bottom style="double">
        <color indexed="62"/>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bottom style="thin">
        <color theme="4" tint="0.39997558519241921"/>
      </bottom>
      <diagonal/>
    </border>
    <border>
      <left/>
      <right/>
      <top style="thin">
        <color theme="4" tint="0.39997558519241921"/>
      </top>
      <bottom/>
      <diagonal/>
    </border>
    <border>
      <left style="medium">
        <color indexed="64"/>
      </left>
      <right/>
      <top/>
      <bottom/>
      <diagonal/>
    </border>
  </borders>
  <cellStyleXfs count="25">
    <xf numFmtId="0" fontId="0" fillId="0" borderId="0"/>
    <xf numFmtId="44" fontId="1" fillId="0" borderId="0" applyFont="0" applyFill="0" applyBorder="0" applyAlignment="0" applyProtection="0"/>
    <xf numFmtId="164" fontId="1"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2" fillId="0" borderId="0"/>
    <xf numFmtId="0" fontId="1" fillId="0" borderId="0"/>
    <xf numFmtId="0" fontId="4" fillId="0" borderId="0"/>
    <xf numFmtId="0" fontId="5" fillId="0" borderId="0" applyNumberForma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12" fillId="5" borderId="0" applyNumberFormat="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169" fontId="1" fillId="0" borderId="0" applyFont="0" applyFill="0" applyBorder="0" applyAlignment="0" applyProtection="0"/>
    <xf numFmtId="0" fontId="1" fillId="19" borderId="0" applyNumberFormat="0" applyBorder="0" applyAlignment="0" applyProtection="0"/>
    <xf numFmtId="0" fontId="1" fillId="20" borderId="0" applyNumberFormat="0" applyBorder="0" applyAlignment="0" applyProtection="0"/>
    <xf numFmtId="0" fontId="25" fillId="0" borderId="0"/>
    <xf numFmtId="0" fontId="35" fillId="0" borderId="66" applyNumberFormat="0" applyFill="0" applyAlignment="0" applyProtection="0"/>
  </cellStyleXfs>
  <cellXfs count="563">
    <xf numFmtId="0" fontId="0" fillId="0" borderId="0" xfId="0"/>
    <xf numFmtId="0" fontId="6" fillId="0" borderId="0" xfId="0" applyFont="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1" xfId="0" pivotButton="1" applyBorder="1"/>
    <xf numFmtId="0" fontId="0" fillId="0" borderId="1" xfId="0" applyBorder="1"/>
    <xf numFmtId="0" fontId="0" fillId="0" borderId="1" xfId="0" applyBorder="1" applyAlignment="1">
      <alignment horizontal="left"/>
    </xf>
    <xf numFmtId="0" fontId="0" fillId="0" borderId="1" xfId="0" applyBorder="1" applyAlignment="1">
      <alignment horizontal="left" indent="1"/>
    </xf>
    <xf numFmtId="0" fontId="0" fillId="0" borderId="0" xfId="0" applyAlignment="1">
      <alignment horizontal="left" indent="2"/>
    </xf>
    <xf numFmtId="1" fontId="7" fillId="2" borderId="1" xfId="1" applyNumberFormat="1" applyFont="1" applyFill="1" applyBorder="1" applyAlignment="1">
      <alignment horizontal="center" vertical="center" wrapText="1"/>
    </xf>
    <xf numFmtId="3" fontId="7" fillId="2"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14" fontId="7" fillId="2" borderId="1" xfId="1" applyNumberFormat="1" applyFont="1" applyFill="1" applyBorder="1" applyAlignment="1">
      <alignment horizontal="center" vertical="center" wrapText="1"/>
    </xf>
    <xf numFmtId="0" fontId="7" fillId="2"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14" fontId="8" fillId="3" borderId="1" xfId="0" applyNumberFormat="1" applyFont="1" applyFill="1" applyBorder="1" applyAlignment="1">
      <alignment horizontal="center" vertical="center"/>
    </xf>
    <xf numFmtId="0" fontId="9" fillId="3" borderId="1" xfId="0"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1" fontId="10" fillId="3" borderId="1" xfId="0" applyNumberFormat="1" applyFont="1" applyFill="1" applyBorder="1" applyAlignment="1" applyProtection="1">
      <alignment horizontal="center" vertical="center"/>
      <protection locked="0"/>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xf>
    <xf numFmtId="0" fontId="10" fillId="3" borderId="1" xfId="0" applyFont="1" applyFill="1" applyBorder="1" applyAlignment="1" applyProtection="1">
      <alignment horizontal="center" vertical="center"/>
      <protection locked="0"/>
    </xf>
    <xf numFmtId="1" fontId="8" fillId="3"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14" fontId="8" fillId="0" borderId="1" xfId="0" applyNumberFormat="1" applyFont="1" applyBorder="1" applyAlignment="1">
      <alignment horizontal="center" vertical="center"/>
    </xf>
    <xf numFmtId="14" fontId="6" fillId="0" borderId="0" xfId="0" applyNumberFormat="1" applyFont="1" applyAlignment="1">
      <alignment horizontal="center" vertical="center"/>
    </xf>
    <xf numFmtId="0" fontId="0" fillId="0" borderId="0" xfId="0" applyAlignment="1">
      <alignment horizontal="center"/>
    </xf>
    <xf numFmtId="0" fontId="0" fillId="0" borderId="1" xfId="0" applyBorder="1" applyAlignment="1">
      <alignment horizontal="center"/>
    </xf>
    <xf numFmtId="41" fontId="0" fillId="0" borderId="0" xfId="0" applyNumberFormat="1"/>
    <xf numFmtId="0" fontId="11" fillId="4" borderId="1" xfId="0" applyFont="1" applyFill="1" applyBorder="1" applyAlignment="1">
      <alignment horizontal="center"/>
    </xf>
    <xf numFmtId="0" fontId="11" fillId="0" borderId="1" xfId="0" applyFont="1" applyBorder="1" applyAlignment="1">
      <alignment horizontal="center"/>
    </xf>
    <xf numFmtId="0" fontId="11" fillId="4" borderId="1" xfId="0" applyFont="1" applyFill="1" applyBorder="1" applyAlignment="1">
      <alignment horizontal="center" vertical="center"/>
    </xf>
    <xf numFmtId="41" fontId="0" fillId="0" borderId="1" xfId="0" applyNumberFormat="1" applyBorder="1" applyAlignment="1">
      <alignment horizontal="center"/>
    </xf>
    <xf numFmtId="41" fontId="11" fillId="0" borderId="0" xfId="0" applyNumberFormat="1" applyFont="1" applyAlignment="1">
      <alignment horizontal="center"/>
    </xf>
    <xf numFmtId="0" fontId="11" fillId="4" borderId="1" xfId="0" applyFont="1" applyFill="1" applyBorder="1"/>
    <xf numFmtId="0" fontId="11" fillId="0" borderId="1" xfId="0" applyFont="1" applyBorder="1" applyAlignment="1">
      <alignment horizontal="left" indent="1"/>
    </xf>
    <xf numFmtId="0" fontId="0" fillId="0" borderId="1" xfId="0" applyBorder="1" applyAlignment="1">
      <alignment horizontal="left" indent="2"/>
    </xf>
    <xf numFmtId="0" fontId="0" fillId="3" borderId="0" xfId="0" applyFill="1" applyAlignment="1">
      <alignment horizontal="left" indent="2"/>
    </xf>
    <xf numFmtId="0" fontId="0" fillId="3" borderId="0" xfId="0" applyFill="1"/>
    <xf numFmtId="0" fontId="11" fillId="8" borderId="1" xfId="0" applyFont="1" applyFill="1" applyBorder="1" applyAlignment="1">
      <alignment horizontal="left"/>
    </xf>
    <xf numFmtId="0" fontId="11" fillId="8" borderId="1" xfId="0" applyFont="1" applyFill="1" applyBorder="1" applyAlignment="1">
      <alignment horizontal="center"/>
    </xf>
    <xf numFmtId="0" fontId="0" fillId="3" borderId="1" xfId="0" applyFill="1" applyBorder="1" applyAlignment="1">
      <alignment horizontal="center"/>
    </xf>
    <xf numFmtId="0" fontId="11" fillId="9" borderId="1" xfId="0" applyFont="1" applyFill="1" applyBorder="1" applyAlignment="1">
      <alignment horizontal="center"/>
    </xf>
    <xf numFmtId="0" fontId="11" fillId="6" borderId="1" xfId="0" applyFont="1" applyFill="1" applyBorder="1" applyAlignment="1">
      <alignment horizontal="center"/>
    </xf>
    <xf numFmtId="0" fontId="0" fillId="6" borderId="1" xfId="0" applyFill="1" applyBorder="1" applyAlignment="1">
      <alignment horizontal="center"/>
    </xf>
    <xf numFmtId="0" fontId="0" fillId="6" borderId="0" xfId="0" applyFill="1"/>
    <xf numFmtId="0" fontId="11" fillId="10" borderId="1" xfId="0" applyFont="1" applyFill="1" applyBorder="1" applyAlignment="1">
      <alignment horizontal="left"/>
    </xf>
    <xf numFmtId="0" fontId="11" fillId="10" borderId="1" xfId="0" applyFont="1" applyFill="1" applyBorder="1" applyAlignment="1">
      <alignment horizontal="center"/>
    </xf>
    <xf numFmtId="0" fontId="0" fillId="10" borderId="0" xfId="0" applyFill="1"/>
    <xf numFmtId="0" fontId="11" fillId="11" borderId="1" xfId="0" applyFont="1" applyFill="1" applyBorder="1" applyAlignment="1">
      <alignment horizontal="center"/>
    </xf>
    <xf numFmtId="0" fontId="11" fillId="11" borderId="1" xfId="0" applyFont="1" applyFill="1" applyBorder="1" applyAlignment="1">
      <alignment horizontal="center" vertical="center"/>
    </xf>
    <xf numFmtId="41" fontId="0" fillId="10" borderId="0" xfId="0" applyNumberFormat="1" applyFill="1"/>
    <xf numFmtId="0" fontId="11" fillId="0" borderId="3" xfId="0" applyFont="1" applyBorder="1" applyAlignment="1">
      <alignment horizontal="center"/>
    </xf>
    <xf numFmtId="0" fontId="0" fillId="0" borderId="4" xfId="0" applyBorder="1" applyAlignment="1">
      <alignment horizontal="center"/>
    </xf>
    <xf numFmtId="0" fontId="0" fillId="12" borderId="0" xfId="0" applyFill="1" applyAlignment="1">
      <alignment horizontal="left" indent="2"/>
    </xf>
    <xf numFmtId="0" fontId="0" fillId="12" borderId="1" xfId="0" applyFill="1" applyBorder="1" applyAlignment="1">
      <alignment horizontal="center"/>
    </xf>
    <xf numFmtId="0" fontId="11" fillId="0" borderId="4" xfId="0" applyFont="1" applyBorder="1" applyAlignment="1">
      <alignment horizontal="left" indent="1"/>
    </xf>
    <xf numFmtId="0" fontId="0" fillId="13" borderId="1" xfId="0" applyFill="1" applyBorder="1" applyAlignment="1">
      <alignment horizontal="center"/>
    </xf>
    <xf numFmtId="0" fontId="11" fillId="0" borderId="1" xfId="0" applyFont="1" applyBorder="1" applyAlignment="1">
      <alignment horizontal="left"/>
    </xf>
    <xf numFmtId="0" fontId="0" fillId="6" borderId="1" xfId="0" applyFill="1" applyBorder="1"/>
    <xf numFmtId="0" fontId="11" fillId="0" borderId="1" xfId="0" applyFont="1" applyBorder="1" applyAlignment="1">
      <alignment horizontal="left" indent="2"/>
    </xf>
    <xf numFmtId="0" fontId="16" fillId="14" borderId="17" xfId="19" applyFont="1" applyFill="1" applyBorder="1" applyAlignment="1">
      <alignment horizontal="center" vertical="center" wrapText="1"/>
    </xf>
    <xf numFmtId="0" fontId="16" fillId="14" borderId="18" xfId="19" applyFont="1" applyFill="1" applyBorder="1" applyAlignment="1">
      <alignment horizontal="left" vertical="center" wrapText="1"/>
    </xf>
    <xf numFmtId="0" fontId="16" fillId="14" borderId="18" xfId="19" applyFont="1" applyFill="1" applyBorder="1" applyAlignment="1">
      <alignment horizontal="center" vertical="center" wrapText="1"/>
    </xf>
    <xf numFmtId="165" fontId="16" fillId="14" borderId="18" xfId="19" applyNumberFormat="1"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0" borderId="22" xfId="0" applyFont="1" applyBorder="1" applyAlignment="1">
      <alignment horizontal="left" vertical="center" wrapText="1"/>
    </xf>
    <xf numFmtId="0" fontId="17" fillId="3" borderId="22" xfId="0" applyFont="1" applyFill="1" applyBorder="1" applyAlignment="1">
      <alignment horizontal="left" vertical="center" wrapText="1"/>
    </xf>
    <xf numFmtId="0" fontId="16" fillId="0" borderId="22" xfId="19" applyFont="1" applyFill="1" applyBorder="1" applyAlignment="1">
      <alignment horizontal="center" vertical="center" wrapText="1"/>
    </xf>
    <xf numFmtId="165" fontId="16" fillId="0" borderId="22" xfId="19" applyNumberFormat="1" applyFont="1" applyFill="1" applyBorder="1" applyAlignment="1">
      <alignment horizontal="center" vertical="center" wrapText="1"/>
    </xf>
    <xf numFmtId="0" fontId="16" fillId="0" borderId="24" xfId="0" applyFont="1" applyBorder="1" applyAlignment="1">
      <alignment vertical="center" wrapText="1"/>
    </xf>
    <xf numFmtId="0" fontId="2" fillId="0" borderId="5" xfId="0" applyFont="1" applyBorder="1" applyAlignment="1">
      <alignment vertical="center" wrapText="1"/>
    </xf>
    <xf numFmtId="0" fontId="2" fillId="16" borderId="5" xfId="0" applyFont="1" applyFill="1" applyBorder="1" applyAlignment="1">
      <alignment vertical="center" wrapText="1"/>
    </xf>
    <xf numFmtId="1" fontId="2" fillId="0" borderId="1" xfId="15" applyNumberFormat="1" applyFont="1" applyBorder="1" applyAlignment="1">
      <alignment horizontal="center" vertical="center" wrapText="1"/>
    </xf>
    <xf numFmtId="167" fontId="2" fillId="0" borderId="1" xfId="15" applyNumberFormat="1" applyFont="1" applyBorder="1" applyAlignment="1">
      <alignment horizontal="center" vertical="center" wrapText="1"/>
    </xf>
    <xf numFmtId="9" fontId="2" fillId="0" borderId="1" xfId="15" applyNumberFormat="1" applyFont="1" applyBorder="1" applyAlignment="1">
      <alignment horizontal="center" vertical="center" wrapText="1"/>
    </xf>
    <xf numFmtId="166" fontId="18" fillId="0" borderId="1" xfId="2" applyNumberFormat="1" applyFont="1" applyBorder="1" applyAlignment="1">
      <alignment horizontal="center" vertical="center" wrapText="1"/>
    </xf>
    <xf numFmtId="0" fontId="0" fillId="3" borderId="0" xfId="0" applyFill="1" applyAlignment="1">
      <alignment vertical="center"/>
    </xf>
    <xf numFmtId="43" fontId="0" fillId="3" borderId="0" xfId="15" applyFont="1" applyFill="1" applyAlignment="1">
      <alignment vertical="center"/>
    </xf>
    <xf numFmtId="0" fontId="16" fillId="14" borderId="24" xfId="19" applyFont="1" applyFill="1" applyBorder="1" applyAlignment="1">
      <alignment horizontal="center" vertical="center" wrapText="1"/>
    </xf>
    <xf numFmtId="0" fontId="16" fillId="14" borderId="1" xfId="19" applyFont="1" applyFill="1" applyBorder="1" applyAlignment="1">
      <alignment horizontal="left" vertical="center" wrapText="1"/>
    </xf>
    <xf numFmtId="0" fontId="16" fillId="14" borderId="1" xfId="19" applyFont="1" applyFill="1" applyBorder="1" applyAlignment="1">
      <alignment horizontal="center" vertical="center" wrapText="1"/>
    </xf>
    <xf numFmtId="165" fontId="16" fillId="14" borderId="1" xfId="19" applyNumberFormat="1" applyFont="1" applyFill="1" applyBorder="1" applyAlignment="1">
      <alignment horizontal="center" vertical="center" wrapText="1"/>
    </xf>
    <xf numFmtId="0" fontId="17" fillId="0" borderId="24" xfId="0" applyFont="1" applyBorder="1" applyAlignment="1">
      <alignment horizontal="center" vertical="center" wrapText="1"/>
    </xf>
    <xf numFmtId="0" fontId="18" fillId="0" borderId="1" xfId="0" applyFont="1" applyBorder="1" applyAlignment="1">
      <alignment horizontal="left" vertical="center" wrapText="1"/>
    </xf>
    <xf numFmtId="1" fontId="2" fillId="0" borderId="1" xfId="20" applyNumberFormat="1" applyFont="1" applyFill="1" applyBorder="1" applyAlignment="1">
      <alignment horizontal="left" vertical="center" wrapText="1"/>
    </xf>
    <xf numFmtId="1" fontId="18" fillId="0" borderId="1" xfId="20" applyNumberFormat="1" applyFont="1" applyFill="1" applyBorder="1" applyAlignment="1">
      <alignment horizontal="center" vertical="center" wrapText="1"/>
    </xf>
    <xf numFmtId="3" fontId="18" fillId="0" borderId="1" xfId="20" applyNumberFormat="1" applyFont="1" applyFill="1" applyBorder="1" applyAlignment="1">
      <alignment horizontal="center" vertical="center" wrapText="1"/>
    </xf>
    <xf numFmtId="42" fontId="2" fillId="0" borderId="1" xfId="17" applyFont="1" applyFill="1" applyBorder="1" applyAlignment="1">
      <alignment horizontal="left" vertical="center" wrapText="1"/>
    </xf>
    <xf numFmtId="168" fontId="0" fillId="3" borderId="0" xfId="0" applyNumberFormat="1" applyFill="1"/>
    <xf numFmtId="1" fontId="18" fillId="0" borderId="1" xfId="20" applyNumberFormat="1" applyFont="1" applyBorder="1" applyAlignment="1">
      <alignment horizontal="center" vertical="center" wrapText="1"/>
    </xf>
    <xf numFmtId="3" fontId="2" fillId="0" borderId="1" xfId="15" applyNumberFormat="1" applyFont="1" applyFill="1" applyBorder="1" applyAlignment="1">
      <alignment horizontal="center" vertical="center" wrapText="1"/>
    </xf>
    <xf numFmtId="41" fontId="14" fillId="17" borderId="33" xfId="16" applyFont="1" applyFill="1" applyBorder="1" applyAlignment="1">
      <alignment horizontal="center" vertical="center" wrapText="1"/>
    </xf>
    <xf numFmtId="0" fontId="14" fillId="17" borderId="12" xfId="0" applyFont="1" applyFill="1" applyBorder="1" applyAlignment="1">
      <alignment horizontal="center" vertical="center" wrapText="1"/>
    </xf>
    <xf numFmtId="0" fontId="14" fillId="17" borderId="14" xfId="0" applyFont="1" applyFill="1" applyBorder="1" applyAlignment="1">
      <alignment horizontal="center" vertical="center" wrapText="1"/>
    </xf>
    <xf numFmtId="41" fontId="14" fillId="13" borderId="21" xfId="16" applyFont="1" applyFill="1" applyBorder="1" applyAlignment="1">
      <alignment horizontal="center" vertical="center" wrapText="1"/>
    </xf>
    <xf numFmtId="164" fontId="14" fillId="13" borderId="34" xfId="2" applyFont="1" applyFill="1" applyBorder="1" applyAlignment="1">
      <alignment horizontal="left" vertical="center" wrapText="1"/>
    </xf>
    <xf numFmtId="164" fontId="14" fillId="13" borderId="27" xfId="2" applyFont="1" applyFill="1" applyBorder="1" applyAlignment="1">
      <alignment horizontal="left" vertical="center" wrapText="1"/>
    </xf>
    <xf numFmtId="41" fontId="14" fillId="13" borderId="24" xfId="16" applyFont="1" applyFill="1" applyBorder="1" applyAlignment="1">
      <alignment horizontal="center" vertical="center" wrapText="1"/>
    </xf>
    <xf numFmtId="164" fontId="14" fillId="13" borderId="35" xfId="2" applyFont="1" applyFill="1" applyBorder="1" applyAlignment="1">
      <alignment horizontal="left" vertical="center" wrapText="1"/>
    </xf>
    <xf numFmtId="164" fontId="14" fillId="13" borderId="36" xfId="2" applyFont="1" applyFill="1" applyBorder="1" applyAlignment="1">
      <alignment horizontal="left" vertical="center" wrapText="1"/>
    </xf>
    <xf numFmtId="168" fontId="14" fillId="13" borderId="1" xfId="16" applyNumberFormat="1" applyFont="1" applyFill="1" applyBorder="1" applyAlignment="1">
      <alignment vertical="center" wrapText="1"/>
    </xf>
    <xf numFmtId="41" fontId="14" fillId="13" borderId="37" xfId="16" applyFont="1" applyFill="1" applyBorder="1" applyAlignment="1">
      <alignment horizontal="center" vertical="center" wrapText="1"/>
    </xf>
    <xf numFmtId="164" fontId="14" fillId="13" borderId="12" xfId="2" applyFont="1" applyFill="1" applyBorder="1" applyAlignment="1">
      <alignment horizontal="left" vertical="center" wrapText="1"/>
    </xf>
    <xf numFmtId="164" fontId="14" fillId="13" borderId="14" xfId="2" applyFont="1" applyFill="1" applyBorder="1" applyAlignment="1">
      <alignment horizontal="left" vertical="center" wrapText="1"/>
    </xf>
    <xf numFmtId="168" fontId="14" fillId="13" borderId="16" xfId="16" applyNumberFormat="1" applyFont="1" applyFill="1" applyBorder="1" applyAlignment="1">
      <alignment vertical="center" wrapText="1"/>
    </xf>
    <xf numFmtId="0" fontId="14" fillId="18" borderId="13" xfId="0" applyFont="1" applyFill="1" applyBorder="1" applyAlignment="1">
      <alignment horizontal="center" vertical="center" wrapText="1"/>
    </xf>
    <xf numFmtId="0" fontId="14" fillId="18" borderId="14" xfId="0" applyFont="1" applyFill="1" applyBorder="1" applyAlignment="1">
      <alignment horizontal="center" vertical="center" wrapText="1"/>
    </xf>
    <xf numFmtId="0" fontId="13" fillId="0" borderId="1" xfId="0" applyFont="1" applyBorder="1" applyAlignment="1">
      <alignment vertical="center"/>
    </xf>
    <xf numFmtId="0" fontId="0" fillId="0" borderId="35" xfId="0" applyBorder="1"/>
    <xf numFmtId="3" fontId="18" fillId="0" borderId="1" xfId="13"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3" fontId="18" fillId="0" borderId="1" xfId="18" applyNumberFormat="1" applyFont="1" applyFill="1" applyBorder="1" applyAlignment="1">
      <alignment horizontal="center" vertical="center" wrapText="1"/>
    </xf>
    <xf numFmtId="1" fontId="18" fillId="0" borderId="1" xfId="15" applyNumberFormat="1" applyFont="1" applyFill="1" applyBorder="1" applyAlignment="1">
      <alignment horizontal="center" vertical="center" wrapText="1"/>
    </xf>
    <xf numFmtId="0" fontId="19" fillId="13" borderId="1" xfId="0" applyFont="1" applyFill="1" applyBorder="1" applyAlignment="1">
      <alignment horizontal="left" indent="2"/>
    </xf>
    <xf numFmtId="0" fontId="12" fillId="13" borderId="1" xfId="0" applyFont="1" applyFill="1" applyBorder="1" applyAlignment="1">
      <alignment horizontal="center"/>
    </xf>
    <xf numFmtId="0" fontId="19" fillId="13" borderId="1" xfId="0" applyFont="1" applyFill="1" applyBorder="1" applyAlignment="1">
      <alignment horizontal="center"/>
    </xf>
    <xf numFmtId="0" fontId="11" fillId="0" borderId="0" xfId="0" applyFont="1"/>
    <xf numFmtId="3" fontId="18" fillId="0" borderId="5" xfId="13" applyNumberFormat="1" applyFont="1" applyBorder="1" applyAlignment="1">
      <alignment horizontal="center" vertical="center" wrapText="1"/>
    </xf>
    <xf numFmtId="168" fontId="14" fillId="17" borderId="1" xfId="0" applyNumberFormat="1" applyFont="1" applyFill="1" applyBorder="1" applyAlignment="1">
      <alignment horizontal="center" vertical="center" wrapText="1"/>
    </xf>
    <xf numFmtId="168" fontId="14" fillId="13" borderId="1" xfId="16" applyNumberFormat="1" applyFont="1" applyFill="1" applyBorder="1" applyAlignment="1">
      <alignment horizontal="center" vertical="center" wrapText="1"/>
    </xf>
    <xf numFmtId="168" fontId="14" fillId="17" borderId="24" xfId="0" applyNumberFormat="1" applyFont="1" applyFill="1" applyBorder="1" applyAlignment="1">
      <alignment horizontal="center" vertical="center" wrapText="1"/>
    </xf>
    <xf numFmtId="168" fontId="14" fillId="13" borderId="24" xfId="16" applyNumberFormat="1" applyFont="1" applyFill="1" applyBorder="1" applyAlignment="1">
      <alignment horizontal="center" vertical="center" wrapText="1"/>
    </xf>
    <xf numFmtId="168" fontId="14" fillId="13" borderId="24" xfId="16" applyNumberFormat="1" applyFont="1" applyFill="1" applyBorder="1" applyAlignment="1">
      <alignment vertical="center" wrapText="1"/>
    </xf>
    <xf numFmtId="168" fontId="14" fillId="13" borderId="37" xfId="16" applyNumberFormat="1" applyFont="1" applyFill="1" applyBorder="1" applyAlignment="1">
      <alignment vertical="center" wrapText="1"/>
    </xf>
    <xf numFmtId="0" fontId="0" fillId="0" borderId="1" xfId="0" applyBorder="1" applyAlignment="1">
      <alignment horizontal="center" vertical="center"/>
    </xf>
    <xf numFmtId="0" fontId="11" fillId="0" borderId="22" xfId="0" applyFont="1" applyBorder="1" applyAlignment="1">
      <alignment horizontal="center"/>
    </xf>
    <xf numFmtId="0" fontId="0" fillId="0" borderId="38" xfId="0" applyBorder="1"/>
    <xf numFmtId="43" fontId="0" fillId="3" borderId="0" xfId="15" applyFont="1" applyFill="1"/>
    <xf numFmtId="1" fontId="2" fillId="0" borderId="1" xfId="15" applyNumberFormat="1" applyFont="1" applyFill="1" applyBorder="1" applyAlignment="1">
      <alignment horizontal="center" vertical="center" wrapText="1"/>
    </xf>
    <xf numFmtId="167" fontId="2" fillId="0" borderId="1" xfId="15" applyNumberFormat="1" applyFont="1" applyFill="1" applyBorder="1" applyAlignment="1">
      <alignment horizontal="center" vertical="center" wrapText="1"/>
    </xf>
    <xf numFmtId="9" fontId="2" fillId="0" borderId="1" xfId="15" applyNumberFormat="1" applyFont="1" applyFill="1" applyBorder="1" applyAlignment="1">
      <alignment horizontal="center" vertical="center" wrapText="1"/>
    </xf>
    <xf numFmtId="0" fontId="21" fillId="21" borderId="0" xfId="0" applyFont="1" applyFill="1"/>
    <xf numFmtId="0" fontId="0" fillId="21" borderId="0" xfId="0" applyFill="1"/>
    <xf numFmtId="0" fontId="22" fillId="21" borderId="0" xfId="0" applyFont="1" applyFill="1"/>
    <xf numFmtId="0" fontId="23" fillId="3" borderId="0" xfId="0" applyFont="1" applyFill="1"/>
    <xf numFmtId="0" fontId="24" fillId="3" borderId="0" xfId="0" applyFont="1" applyFill="1"/>
    <xf numFmtId="0" fontId="12" fillId="3" borderId="0" xfId="0" applyFont="1" applyFill="1"/>
    <xf numFmtId="0" fontId="21" fillId="0" borderId="0" xfId="0" applyFont="1"/>
    <xf numFmtId="0" fontId="26" fillId="0" borderId="0" xfId="23" applyFont="1"/>
    <xf numFmtId="0" fontId="21" fillId="3" borderId="0" xfId="0" applyFont="1" applyFill="1"/>
    <xf numFmtId="0" fontId="21" fillId="3" borderId="3" xfId="0" applyFont="1" applyFill="1" applyBorder="1" applyAlignment="1">
      <alignment horizontal="left" vertical="top"/>
    </xf>
    <xf numFmtId="0" fontId="12" fillId="3" borderId="3" xfId="0" applyFont="1" applyFill="1" applyBorder="1"/>
    <xf numFmtId="0" fontId="12" fillId="3" borderId="3" xfId="0" applyFont="1" applyFill="1" applyBorder="1" applyAlignment="1" applyProtection="1">
      <alignment horizontal="center" vertical="center"/>
      <protection locked="0"/>
    </xf>
    <xf numFmtId="0" fontId="21" fillId="3" borderId="3" xfId="0" applyFont="1" applyFill="1" applyBorder="1"/>
    <xf numFmtId="0" fontId="21" fillId="3" borderId="3" xfId="0" applyFont="1" applyFill="1" applyBorder="1" applyAlignment="1">
      <alignment horizontal="center"/>
    </xf>
    <xf numFmtId="0" fontId="24" fillId="0" borderId="0" xfId="0" applyFont="1"/>
    <xf numFmtId="0" fontId="23" fillId="0" borderId="0" xfId="0" applyFont="1"/>
    <xf numFmtId="0" fontId="27" fillId="0" borderId="0" xfId="0" applyFont="1"/>
    <xf numFmtId="0" fontId="21" fillId="3" borderId="0" xfId="0" applyFont="1" applyFill="1" applyAlignment="1">
      <alignment horizontal="left" vertical="center"/>
    </xf>
    <xf numFmtId="0" fontId="24" fillId="3" borderId="0" xfId="0" applyFont="1" applyFill="1" applyAlignment="1">
      <alignment vertical="center"/>
    </xf>
    <xf numFmtId="0" fontId="24" fillId="3" borderId="0" xfId="0" applyFont="1" applyFill="1" applyAlignment="1">
      <alignment horizontal="center" vertical="center"/>
    </xf>
    <xf numFmtId="0" fontId="28" fillId="22" borderId="0" xfId="0" applyFont="1" applyFill="1" applyAlignment="1">
      <alignment vertical="center"/>
    </xf>
    <xf numFmtId="14" fontId="29" fillId="23" borderId="39" xfId="0" applyNumberFormat="1" applyFont="1" applyFill="1" applyBorder="1" applyAlignment="1">
      <alignment vertical="center"/>
    </xf>
    <xf numFmtId="14" fontId="30" fillId="23" borderId="40" xfId="0" applyNumberFormat="1" applyFont="1" applyFill="1" applyBorder="1" applyAlignment="1">
      <alignment vertical="center"/>
    </xf>
    <xf numFmtId="14" fontId="30" fillId="23" borderId="40" xfId="0" applyNumberFormat="1" applyFont="1" applyFill="1" applyBorder="1" applyAlignment="1">
      <alignment horizontal="center" vertical="center"/>
    </xf>
    <xf numFmtId="14" fontId="29" fillId="24" borderId="41" xfId="0" applyNumberFormat="1" applyFont="1" applyFill="1" applyBorder="1" applyAlignment="1">
      <alignment vertical="center"/>
    </xf>
    <xf numFmtId="14" fontId="29" fillId="24" borderId="42" xfId="0" applyNumberFormat="1" applyFont="1" applyFill="1" applyBorder="1" applyAlignment="1">
      <alignment horizontal="center" vertical="center"/>
    </xf>
    <xf numFmtId="14" fontId="29" fillId="24" borderId="42" xfId="0" applyNumberFormat="1" applyFont="1" applyFill="1" applyBorder="1" applyAlignment="1">
      <alignment vertical="center"/>
    </xf>
    <xf numFmtId="14" fontId="29" fillId="24" borderId="43" xfId="0" applyNumberFormat="1" applyFont="1" applyFill="1" applyBorder="1" applyAlignment="1">
      <alignment vertical="center"/>
    </xf>
    <xf numFmtId="14" fontId="29" fillId="21" borderId="40" xfId="0" applyNumberFormat="1" applyFont="1" applyFill="1" applyBorder="1" applyAlignment="1">
      <alignment vertical="center"/>
    </xf>
    <xf numFmtId="14" fontId="29" fillId="21" borderId="44" xfId="0" applyNumberFormat="1" applyFont="1" applyFill="1" applyBorder="1" applyAlignment="1">
      <alignment vertical="center"/>
    </xf>
    <xf numFmtId="0" fontId="21" fillId="3" borderId="0" xfId="0" applyFont="1" applyFill="1" applyAlignment="1">
      <alignment horizontal="left" vertical="top"/>
    </xf>
    <xf numFmtId="0" fontId="24" fillId="3" borderId="0" xfId="0" applyFont="1" applyFill="1" applyAlignment="1" applyProtection="1">
      <alignment horizontal="center" vertical="center"/>
      <protection locked="0"/>
    </xf>
    <xf numFmtId="0" fontId="31" fillId="26" borderId="45" xfId="0" applyFont="1" applyFill="1" applyBorder="1" applyAlignment="1">
      <alignment horizontal="left" vertical="center" wrapText="1"/>
    </xf>
    <xf numFmtId="0" fontId="31" fillId="27" borderId="46" xfId="0" applyFont="1" applyFill="1" applyBorder="1" applyAlignment="1">
      <alignment horizontal="left" vertical="center" wrapText="1"/>
    </xf>
    <xf numFmtId="0" fontId="31" fillId="27" borderId="0" xfId="0" applyFont="1" applyFill="1" applyAlignment="1">
      <alignment horizontal="left" vertical="center" wrapText="1"/>
    </xf>
    <xf numFmtId="0" fontId="31" fillId="28" borderId="47" xfId="0" applyFont="1" applyFill="1" applyBorder="1" applyAlignment="1">
      <alignment horizontal="left" vertical="top" wrapText="1"/>
    </xf>
    <xf numFmtId="0" fontId="31" fillId="29" borderId="48" xfId="0" applyFont="1" applyFill="1" applyBorder="1" applyAlignment="1">
      <alignment horizontal="left" vertical="top" wrapText="1"/>
    </xf>
    <xf numFmtId="0" fontId="31" fillId="27" borderId="45" xfId="0" applyFont="1" applyFill="1" applyBorder="1" applyAlignment="1">
      <alignment horizontal="left" vertical="top" wrapText="1"/>
    </xf>
    <xf numFmtId="0" fontId="31" fillId="27" borderId="45" xfId="0" applyFont="1" applyFill="1" applyBorder="1" applyAlignment="1">
      <alignment horizontal="center" vertical="top" wrapText="1"/>
    </xf>
    <xf numFmtId="0" fontId="31" fillId="27" borderId="49" xfId="0" applyFont="1" applyFill="1" applyBorder="1" applyAlignment="1">
      <alignment horizontal="center" vertical="center" wrapText="1"/>
    </xf>
    <xf numFmtId="0" fontId="31" fillId="30" borderId="50" xfId="0" applyFont="1" applyFill="1" applyBorder="1" applyAlignment="1">
      <alignment horizontal="left" vertical="top" wrapText="1"/>
    </xf>
    <xf numFmtId="0" fontId="31" fillId="30" borderId="51" xfId="0" applyFont="1" applyFill="1" applyBorder="1" applyAlignment="1">
      <alignment horizontal="center" vertical="top" wrapText="1"/>
    </xf>
    <xf numFmtId="0" fontId="31" fillId="30" borderId="51" xfId="0" applyFont="1" applyFill="1" applyBorder="1" applyAlignment="1">
      <alignment horizontal="left" vertical="top" wrapText="1"/>
    </xf>
    <xf numFmtId="0" fontId="31" fillId="30" borderId="51" xfId="0" applyFont="1" applyFill="1" applyBorder="1" applyAlignment="1">
      <alignment horizontal="left" vertical="center" wrapText="1"/>
    </xf>
    <xf numFmtId="49" fontId="31" fillId="30" borderId="51" xfId="0" applyNumberFormat="1" applyFont="1" applyFill="1" applyBorder="1" applyAlignment="1">
      <alignment horizontal="left" vertical="center" wrapText="1"/>
    </xf>
    <xf numFmtId="49" fontId="31" fillId="31" borderId="51" xfId="0" applyNumberFormat="1" applyFont="1" applyFill="1" applyBorder="1" applyAlignment="1">
      <alignment horizontal="left" vertical="center" wrapText="1"/>
    </xf>
    <xf numFmtId="0" fontId="31" fillId="30" borderId="52" xfId="0" applyFont="1" applyFill="1" applyBorder="1" applyAlignment="1">
      <alignment horizontal="left" vertical="center" wrapText="1"/>
    </xf>
    <xf numFmtId="0" fontId="31" fillId="32" borderId="53" xfId="0" applyFont="1" applyFill="1" applyBorder="1" applyAlignment="1">
      <alignment horizontal="left" vertical="center" wrapText="1"/>
    </xf>
    <xf numFmtId="0" fontId="31" fillId="32" borderId="54" xfId="0" applyFont="1" applyFill="1" applyBorder="1" applyAlignment="1">
      <alignment horizontal="left" vertical="center" wrapText="1"/>
    </xf>
    <xf numFmtId="0" fontId="31" fillId="32" borderId="55" xfId="0" applyFont="1" applyFill="1" applyBorder="1" applyAlignment="1">
      <alignment horizontal="left" vertical="center" wrapText="1"/>
    </xf>
    <xf numFmtId="171" fontId="8" fillId="36" borderId="0" xfId="21" applyNumberFormat="1" applyFont="1" applyFill="1" applyBorder="1"/>
    <xf numFmtId="0" fontId="8" fillId="22" borderId="57" xfId="22" applyFont="1" applyFill="1" applyBorder="1" applyAlignment="1" applyProtection="1">
      <alignment horizontal="center"/>
      <protection locked="0"/>
    </xf>
    <xf numFmtId="0" fontId="32" fillId="0" borderId="58" xfId="0" applyFont="1" applyBorder="1" applyAlignment="1" applyProtection="1">
      <alignment wrapText="1"/>
      <protection locked="0"/>
    </xf>
    <xf numFmtId="0" fontId="32" fillId="0" borderId="59" xfId="0" applyFont="1" applyBorder="1" applyAlignment="1" applyProtection="1">
      <alignment wrapText="1"/>
      <protection locked="0"/>
    </xf>
    <xf numFmtId="0" fontId="32" fillId="0" borderId="60" xfId="0" applyFont="1" applyBorder="1" applyAlignment="1" applyProtection="1">
      <alignment horizontal="center" wrapText="1"/>
      <protection locked="0"/>
    </xf>
    <xf numFmtId="0" fontId="32" fillId="0" borderId="61" xfId="0" applyFont="1" applyBorder="1" applyAlignment="1" applyProtection="1">
      <alignment horizontal="center" wrapText="1"/>
      <protection locked="0"/>
    </xf>
    <xf numFmtId="0" fontId="32" fillId="0" borderId="56" xfId="0" applyFont="1" applyBorder="1" applyAlignment="1" applyProtection="1">
      <alignment wrapText="1"/>
      <protection locked="0"/>
    </xf>
    <xf numFmtId="170" fontId="32" fillId="0" borderId="62" xfId="20" applyNumberFormat="1" applyFont="1" applyBorder="1" applyAlignment="1" applyProtection="1">
      <alignment wrapText="1"/>
      <protection locked="0"/>
    </xf>
    <xf numFmtId="0" fontId="32" fillId="0" borderId="62" xfId="0" applyFont="1" applyBorder="1" applyAlignment="1" applyProtection="1">
      <alignment horizontal="center" wrapText="1"/>
      <protection locked="0"/>
    </xf>
    <xf numFmtId="171" fontId="32" fillId="0" borderId="62" xfId="20" applyNumberFormat="1" applyFont="1" applyBorder="1" applyAlignment="1" applyProtection="1">
      <alignment wrapText="1"/>
      <protection locked="0"/>
    </xf>
    <xf numFmtId="172" fontId="32" fillId="0" borderId="63" xfId="18" applyNumberFormat="1" applyFont="1" applyBorder="1" applyAlignment="1" applyProtection="1">
      <alignment wrapText="1"/>
      <protection locked="0"/>
    </xf>
    <xf numFmtId="0" fontId="33" fillId="34" borderId="64" xfId="0" applyFont="1" applyFill="1" applyBorder="1" applyAlignment="1" applyProtection="1">
      <alignment horizontal="center" wrapText="1"/>
      <protection locked="0"/>
    </xf>
    <xf numFmtId="0" fontId="33" fillId="0" borderId="62" xfId="0" applyFont="1" applyBorder="1" applyAlignment="1" applyProtection="1">
      <alignment horizontal="center" wrapText="1"/>
      <protection locked="0"/>
    </xf>
    <xf numFmtId="0" fontId="33" fillId="0" borderId="62" xfId="0" applyFont="1" applyBorder="1" applyAlignment="1" applyProtection="1">
      <alignment wrapText="1"/>
      <protection locked="0"/>
    </xf>
    <xf numFmtId="49" fontId="33" fillId="0" borderId="62" xfId="0" applyNumberFormat="1" applyFont="1" applyBorder="1" applyAlignment="1" applyProtection="1">
      <alignment wrapText="1"/>
      <protection locked="0"/>
    </xf>
    <xf numFmtId="0" fontId="33" fillId="0" borderId="63" xfId="0" applyFont="1" applyBorder="1" applyAlignment="1" applyProtection="1">
      <alignment wrapText="1"/>
      <protection locked="0"/>
    </xf>
    <xf numFmtId="171" fontId="34" fillId="35" borderId="64" xfId="21" applyNumberFormat="1" applyFont="1" applyFill="1" applyBorder="1"/>
    <xf numFmtId="171" fontId="34" fillId="36" borderId="56" xfId="21" applyNumberFormat="1" applyFont="1" applyFill="1" applyBorder="1"/>
    <xf numFmtId="171" fontId="34" fillId="36" borderId="65" xfId="20" applyNumberFormat="1" applyFont="1" applyFill="1" applyBorder="1"/>
    <xf numFmtId="14" fontId="30" fillId="25" borderId="0" xfId="0" applyNumberFormat="1" applyFont="1" applyFill="1" applyAlignment="1">
      <alignment vertical="center"/>
    </xf>
    <xf numFmtId="0" fontId="31" fillId="33" borderId="0" xfId="0" applyFont="1" applyFill="1" applyAlignment="1">
      <alignment horizontal="left" vertical="center" wrapText="1"/>
    </xf>
    <xf numFmtId="3" fontId="8" fillId="36" borderId="0" xfId="21" applyNumberFormat="1" applyFont="1" applyFill="1" applyBorder="1"/>
    <xf numFmtId="43" fontId="0" fillId="0" borderId="0" xfId="15" applyFont="1"/>
    <xf numFmtId="9" fontId="14" fillId="13" borderId="16" xfId="18" applyFont="1" applyFill="1" applyBorder="1" applyAlignment="1">
      <alignment horizontal="center" vertical="center" wrapText="1"/>
    </xf>
    <xf numFmtId="9" fontId="16" fillId="14" borderId="18" xfId="18" applyFont="1" applyFill="1" applyBorder="1" applyAlignment="1">
      <alignment horizontal="center" vertical="center" wrapText="1"/>
    </xf>
    <xf numFmtId="9" fontId="18" fillId="10" borderId="1" xfId="18" applyFont="1" applyFill="1" applyBorder="1" applyAlignment="1">
      <alignment horizontal="center" vertical="center" wrapText="1"/>
    </xf>
    <xf numFmtId="9" fontId="14" fillId="17" borderId="1" xfId="18" applyFont="1" applyFill="1" applyBorder="1" applyAlignment="1">
      <alignment horizontal="center" vertical="center" wrapText="1"/>
    </xf>
    <xf numFmtId="9" fontId="14" fillId="13" borderId="29" xfId="18" applyFont="1" applyFill="1" applyBorder="1" applyAlignment="1">
      <alignment horizontal="center" vertical="center" wrapText="1"/>
    </xf>
    <xf numFmtId="9" fontId="16" fillId="14" borderId="1" xfId="18" applyFont="1" applyFill="1" applyBorder="1" applyAlignment="1">
      <alignment horizontal="center" vertical="center" wrapText="1"/>
    </xf>
    <xf numFmtId="9" fontId="14" fillId="17" borderId="32" xfId="18" applyFont="1" applyFill="1" applyBorder="1" applyAlignment="1">
      <alignment horizontal="center" vertical="center" wrapText="1"/>
    </xf>
    <xf numFmtId="9" fontId="14" fillId="17" borderId="16" xfId="18" applyFont="1" applyFill="1" applyBorder="1" applyAlignment="1">
      <alignment horizontal="center" vertical="center" wrapText="1"/>
    </xf>
    <xf numFmtId="9" fontId="14" fillId="18" borderId="16" xfId="18" applyFont="1" applyFill="1" applyBorder="1" applyAlignment="1">
      <alignment horizontal="center" vertical="center" wrapText="1"/>
    </xf>
    <xf numFmtId="9" fontId="14" fillId="13" borderId="9" xfId="18" applyFont="1" applyFill="1" applyBorder="1" applyAlignment="1">
      <alignment horizontal="center" vertical="center" wrapText="1"/>
    </xf>
    <xf numFmtId="9" fontId="14" fillId="13" borderId="22" xfId="18" applyFont="1" applyFill="1" applyBorder="1" applyAlignment="1">
      <alignment horizontal="center" vertical="center" wrapText="1"/>
    </xf>
    <xf numFmtId="9" fontId="14" fillId="13" borderId="1" xfId="18" applyFont="1" applyFill="1" applyBorder="1" applyAlignment="1">
      <alignment horizontal="center" vertical="center" wrapText="1"/>
    </xf>
    <xf numFmtId="9" fontId="0" fillId="3" borderId="0" xfId="18" applyFont="1" applyFill="1" applyAlignment="1">
      <alignment horizontal="center"/>
    </xf>
    <xf numFmtId="9" fontId="0" fillId="3" borderId="0" xfId="18" applyFont="1" applyFill="1" applyAlignment="1">
      <alignment horizontal="center" vertical="center"/>
    </xf>
    <xf numFmtId="168" fontId="16" fillId="14" borderId="1" xfId="16" applyNumberFormat="1" applyFont="1" applyFill="1" applyBorder="1" applyAlignment="1">
      <alignment horizontal="center" vertical="center" wrapText="1"/>
    </xf>
    <xf numFmtId="168" fontId="16" fillId="14" borderId="25" xfId="16" applyNumberFormat="1" applyFont="1" applyFill="1" applyBorder="1" applyAlignment="1">
      <alignment horizontal="center" vertical="center" wrapText="1"/>
    </xf>
    <xf numFmtId="168" fontId="17" fillId="0" borderId="24" xfId="2" applyNumberFormat="1" applyFont="1" applyFill="1" applyBorder="1" applyAlignment="1">
      <alignment horizontal="center" vertical="center" wrapText="1"/>
    </xf>
    <xf numFmtId="168" fontId="17" fillId="0" borderId="1" xfId="2" applyNumberFormat="1" applyFont="1" applyFill="1" applyBorder="1" applyAlignment="1">
      <alignment horizontal="center" vertical="center" wrapText="1"/>
    </xf>
    <xf numFmtId="168" fontId="0" fillId="3" borderId="0" xfId="0" applyNumberFormat="1" applyFill="1" applyAlignment="1">
      <alignment vertical="center"/>
    </xf>
    <xf numFmtId="168" fontId="18" fillId="0" borderId="24" xfId="2" applyNumberFormat="1" applyFont="1" applyFill="1" applyBorder="1" applyAlignment="1">
      <alignment horizontal="center" vertical="center" wrapText="1"/>
    </xf>
    <xf numFmtId="168" fontId="18" fillId="0" borderId="1" xfId="2" applyNumberFormat="1" applyFont="1" applyFill="1" applyBorder="1" applyAlignment="1">
      <alignment horizontal="center" vertical="center" wrapText="1"/>
    </xf>
    <xf numFmtId="168" fontId="14" fillId="13" borderId="24" xfId="0" applyNumberFormat="1" applyFont="1" applyFill="1" applyBorder="1" applyAlignment="1">
      <alignment vertical="center" wrapText="1"/>
    </xf>
    <xf numFmtId="168" fontId="14" fillId="13" borderId="1" xfId="0" applyNumberFormat="1" applyFont="1" applyFill="1" applyBorder="1" applyAlignment="1">
      <alignment vertical="center" wrapText="1"/>
    </xf>
    <xf numFmtId="168" fontId="0" fillId="0" borderId="0" xfId="0" applyNumberFormat="1"/>
    <xf numFmtId="168" fontId="0" fillId="3" borderId="0" xfId="18" applyNumberFormat="1" applyFont="1" applyFill="1"/>
    <xf numFmtId="41" fontId="0" fillId="0" borderId="0" xfId="16" applyFont="1"/>
    <xf numFmtId="166" fontId="18" fillId="37" borderId="1" xfId="2" applyNumberFormat="1" applyFont="1" applyFill="1" applyBorder="1" applyAlignment="1">
      <alignment horizontal="center" vertical="center" wrapText="1"/>
    </xf>
    <xf numFmtId="166" fontId="2" fillId="0" borderId="1" xfId="2"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16" applyNumberFormat="1" applyFont="1" applyBorder="1" applyAlignment="1">
      <alignment horizontal="center" vertical="center" wrapText="1"/>
    </xf>
    <xf numFmtId="0" fontId="11" fillId="0" borderId="1" xfId="0" applyFont="1" applyBorder="1" applyAlignment="1">
      <alignment horizontal="center" vertical="center"/>
    </xf>
    <xf numFmtId="0" fontId="16" fillId="0" borderId="1" xfId="0" applyFont="1" applyBorder="1" applyAlignment="1">
      <alignment vertical="center" wrapText="1"/>
    </xf>
    <xf numFmtId="0" fontId="2" fillId="0" borderId="1" xfId="0" applyFont="1" applyBorder="1" applyAlignment="1">
      <alignment vertical="center" wrapText="1"/>
    </xf>
    <xf numFmtId="6" fontId="3" fillId="0" borderId="1" xfId="0" applyNumberFormat="1" applyFont="1" applyBorder="1"/>
    <xf numFmtId="0" fontId="0" fillId="0" borderId="1" xfId="0" applyBorder="1" applyAlignment="1">
      <alignment wrapText="1"/>
    </xf>
    <xf numFmtId="0" fontId="17" fillId="0" borderId="1" xfId="0" applyFont="1" applyBorder="1" applyAlignment="1">
      <alignment horizontal="center" vertical="center" wrapText="1"/>
    </xf>
    <xf numFmtId="6" fontId="18" fillId="0" borderId="1" xfId="0" applyNumberFormat="1" applyFont="1" applyBorder="1"/>
    <xf numFmtId="6" fontId="18" fillId="0" borderId="1" xfId="0" applyNumberFormat="1" applyFont="1" applyBorder="1" applyAlignment="1">
      <alignment vertical="center"/>
    </xf>
    <xf numFmtId="0" fontId="0" fillId="0" borderId="1" xfId="0" applyBorder="1" applyAlignment="1">
      <alignment vertical="center" wrapText="1"/>
    </xf>
    <xf numFmtId="0" fontId="8" fillId="0" borderId="1" xfId="0" applyFont="1" applyBorder="1" applyAlignment="1">
      <alignment wrapText="1"/>
    </xf>
    <xf numFmtId="0" fontId="18" fillId="0" borderId="1" xfId="0" applyFont="1" applyBorder="1" applyAlignment="1">
      <alignment horizontal="center" vertical="center" wrapText="1"/>
    </xf>
    <xf numFmtId="41" fontId="0" fillId="0" borderId="1" xfId="16" applyFont="1" applyBorder="1" applyAlignment="1">
      <alignment horizontal="center" wrapText="1"/>
    </xf>
    <xf numFmtId="9" fontId="0" fillId="0" borderId="1" xfId="0" applyNumberFormat="1" applyBorder="1"/>
    <xf numFmtId="9" fontId="18" fillId="37" borderId="1" xfId="2" applyNumberFormat="1" applyFont="1" applyFill="1" applyBorder="1" applyAlignment="1">
      <alignment horizontal="center" vertical="center" wrapText="1"/>
    </xf>
    <xf numFmtId="166" fontId="0" fillId="0" borderId="0" xfId="0" applyNumberFormat="1"/>
    <xf numFmtId="9" fontId="0" fillId="0" borderId="0" xfId="18" applyFont="1"/>
    <xf numFmtId="9" fontId="0" fillId="3" borderId="0" xfId="18" applyFont="1" applyFill="1"/>
    <xf numFmtId="43" fontId="8" fillId="36" borderId="0" xfId="15" applyFont="1" applyFill="1" applyBorder="1"/>
    <xf numFmtId="168" fontId="14" fillId="13" borderId="24" xfId="15" applyNumberFormat="1" applyFont="1" applyFill="1" applyBorder="1" applyAlignment="1">
      <alignment horizontal="center" vertical="center" wrapText="1"/>
    </xf>
    <xf numFmtId="168" fontId="14" fillId="13" borderId="1" xfId="15" applyNumberFormat="1" applyFont="1" applyFill="1" applyBorder="1" applyAlignment="1">
      <alignment horizontal="center" vertical="center" wrapText="1"/>
    </xf>
    <xf numFmtId="168" fontId="14" fillId="13" borderId="25" xfId="15" applyNumberFormat="1" applyFont="1" applyFill="1" applyBorder="1" applyAlignment="1">
      <alignment horizontal="center" vertical="center" wrapText="1"/>
    </xf>
    <xf numFmtId="168" fontId="14" fillId="13" borderId="16" xfId="15" applyNumberFormat="1" applyFont="1" applyFill="1" applyBorder="1" applyAlignment="1">
      <alignment horizontal="center" vertical="center" wrapText="1"/>
    </xf>
    <xf numFmtId="168" fontId="16" fillId="14" borderId="18" xfId="15" applyNumberFormat="1" applyFont="1" applyFill="1" applyBorder="1" applyAlignment="1">
      <alignment horizontal="center" vertical="center" wrapText="1"/>
    </xf>
    <xf numFmtId="168" fontId="17" fillId="0" borderId="22" xfId="15" applyNumberFormat="1" applyFont="1" applyFill="1" applyBorder="1" applyAlignment="1">
      <alignment horizontal="center" vertical="center" wrapText="1"/>
    </xf>
    <xf numFmtId="168" fontId="17" fillId="0" borderId="1" xfId="15" applyNumberFormat="1" applyFont="1" applyFill="1" applyBorder="1" applyAlignment="1">
      <alignment horizontal="center" vertical="center" wrapText="1"/>
    </xf>
    <xf numFmtId="168" fontId="18" fillId="0" borderId="1" xfId="15" applyNumberFormat="1" applyFont="1" applyBorder="1" applyAlignment="1">
      <alignment horizontal="center" vertical="center" wrapText="1"/>
    </xf>
    <xf numFmtId="168" fontId="17" fillId="0" borderId="1" xfId="15" applyNumberFormat="1" applyFont="1" applyBorder="1" applyAlignment="1">
      <alignment horizontal="center" vertical="center" wrapText="1"/>
    </xf>
    <xf numFmtId="168" fontId="14" fillId="17" borderId="16" xfId="15" applyNumberFormat="1" applyFont="1" applyFill="1" applyBorder="1" applyAlignment="1">
      <alignment horizontal="center" vertical="center" wrapText="1"/>
    </xf>
    <xf numFmtId="168" fontId="14" fillId="13" borderId="9" xfId="15" applyNumberFormat="1" applyFont="1" applyFill="1" applyBorder="1" applyAlignment="1">
      <alignment vertical="center" wrapText="1"/>
    </xf>
    <xf numFmtId="168" fontId="14" fillId="13" borderId="29" xfId="15" applyNumberFormat="1" applyFont="1" applyFill="1" applyBorder="1" applyAlignment="1">
      <alignment horizontal="center" vertical="center" wrapText="1"/>
    </xf>
    <xf numFmtId="168" fontId="16" fillId="14" borderId="1" xfId="15" applyNumberFormat="1" applyFont="1" applyFill="1" applyBorder="1" applyAlignment="1">
      <alignment horizontal="center" vertical="center" wrapText="1"/>
    </xf>
    <xf numFmtId="168" fontId="18" fillId="0" borderId="1" xfId="15" applyNumberFormat="1" applyFont="1" applyFill="1" applyBorder="1" applyAlignment="1">
      <alignment horizontal="center" vertical="center" wrapText="1"/>
    </xf>
    <xf numFmtId="168" fontId="17" fillId="0" borderId="1" xfId="15" applyNumberFormat="1" applyFont="1" applyFill="1" applyBorder="1" applyAlignment="1">
      <alignment horizontal="left" vertical="center" wrapText="1"/>
    </xf>
    <xf numFmtId="168" fontId="14" fillId="17" borderId="32" xfId="15" applyNumberFormat="1" applyFont="1" applyFill="1" applyBorder="1" applyAlignment="1">
      <alignment horizontal="center" vertical="center" wrapText="1"/>
    </xf>
    <xf numFmtId="168" fontId="2" fillId="0" borderId="1" xfId="15" applyNumberFormat="1" applyFont="1" applyFill="1" applyBorder="1" applyAlignment="1">
      <alignment horizontal="left" vertical="center" wrapText="1"/>
    </xf>
    <xf numFmtId="168" fontId="14" fillId="17" borderId="15" xfId="15" applyNumberFormat="1" applyFont="1" applyFill="1" applyBorder="1" applyAlignment="1">
      <alignment horizontal="center" vertical="center" wrapText="1"/>
    </xf>
    <xf numFmtId="168" fontId="14" fillId="13" borderId="28" xfId="15" applyNumberFormat="1" applyFont="1" applyFill="1" applyBorder="1" applyAlignment="1">
      <alignment horizontal="left" vertical="center" wrapText="1"/>
    </xf>
    <xf numFmtId="168" fontId="14" fillId="13" borderId="22" xfId="15" applyNumberFormat="1" applyFont="1" applyFill="1" applyBorder="1" applyAlignment="1">
      <alignment vertical="center" wrapText="1"/>
    </xf>
    <xf numFmtId="168" fontId="14" fillId="13" borderId="5" xfId="15" applyNumberFormat="1" applyFont="1" applyFill="1" applyBorder="1" applyAlignment="1">
      <alignment horizontal="left" vertical="center" wrapText="1"/>
    </xf>
    <xf numFmtId="168" fontId="14" fillId="13" borderId="1" xfId="15" applyNumberFormat="1" applyFont="1" applyFill="1" applyBorder="1" applyAlignment="1">
      <alignment vertical="center" wrapText="1"/>
    </xf>
    <xf numFmtId="168" fontId="14" fillId="13" borderId="15" xfId="15" applyNumberFormat="1" applyFont="1" applyFill="1" applyBorder="1" applyAlignment="1">
      <alignment horizontal="left" vertical="center" wrapText="1"/>
    </xf>
    <xf numFmtId="168" fontId="14" fillId="13" borderId="16" xfId="15" applyNumberFormat="1" applyFont="1" applyFill="1" applyBorder="1" applyAlignment="1">
      <alignment vertical="center" wrapText="1"/>
    </xf>
    <xf numFmtId="168" fontId="14" fillId="18" borderId="15" xfId="15" applyNumberFormat="1" applyFont="1" applyFill="1" applyBorder="1" applyAlignment="1">
      <alignment horizontal="center" vertical="center" wrapText="1"/>
    </xf>
    <xf numFmtId="168" fontId="14" fillId="18" borderId="16" xfId="15" applyNumberFormat="1" applyFont="1" applyFill="1" applyBorder="1" applyAlignment="1">
      <alignment horizontal="center" vertical="center" wrapText="1"/>
    </xf>
    <xf numFmtId="168" fontId="0" fillId="3" borderId="0" xfId="15" applyNumberFormat="1" applyFont="1" applyFill="1"/>
    <xf numFmtId="168" fontId="0" fillId="3" borderId="0" xfId="15" applyNumberFormat="1" applyFont="1" applyFill="1" applyAlignment="1">
      <alignment vertical="center"/>
    </xf>
    <xf numFmtId="168" fontId="14" fillId="13" borderId="12" xfId="15" applyNumberFormat="1" applyFont="1" applyFill="1" applyBorder="1" applyAlignment="1">
      <alignment horizontal="center" vertical="center" wrapText="1"/>
    </xf>
    <xf numFmtId="168" fontId="16" fillId="14" borderId="24" xfId="15" applyNumberFormat="1" applyFont="1" applyFill="1" applyBorder="1" applyAlignment="1">
      <alignment horizontal="center" vertical="center" wrapText="1"/>
    </xf>
    <xf numFmtId="168" fontId="16" fillId="14" borderId="10" xfId="15" applyNumberFormat="1" applyFont="1" applyFill="1" applyBorder="1" applyAlignment="1">
      <alignment horizontal="center" vertical="center" wrapText="1"/>
    </xf>
    <xf numFmtId="168" fontId="17" fillId="0" borderId="23" xfId="15" applyNumberFormat="1" applyFont="1" applyFill="1" applyBorder="1" applyAlignment="1">
      <alignment horizontal="center" vertical="center" wrapText="1"/>
    </xf>
    <xf numFmtId="168" fontId="17" fillId="0" borderId="24" xfId="15" applyNumberFormat="1" applyFont="1" applyFill="1" applyBorder="1" applyAlignment="1">
      <alignment horizontal="center" vertical="center" wrapText="1"/>
    </xf>
    <xf numFmtId="168" fontId="18" fillId="0" borderId="25" xfId="15" applyNumberFormat="1" applyFont="1" applyFill="1" applyBorder="1" applyAlignment="1">
      <alignment horizontal="center" vertical="center" wrapText="1"/>
    </xf>
    <xf numFmtId="168" fontId="14" fillId="17" borderId="11" xfId="15" applyNumberFormat="1" applyFont="1" applyFill="1" applyBorder="1" applyAlignment="1">
      <alignment horizontal="center" vertical="center" wrapText="1"/>
    </xf>
    <xf numFmtId="168" fontId="14" fillId="17" borderId="24" xfId="15" applyNumberFormat="1" applyFont="1" applyFill="1" applyBorder="1" applyAlignment="1">
      <alignment vertical="center" wrapText="1"/>
    </xf>
    <xf numFmtId="168" fontId="14" fillId="17" borderId="1" xfId="15" applyNumberFormat="1" applyFont="1" applyFill="1" applyBorder="1" applyAlignment="1">
      <alignment vertical="center" wrapText="1"/>
    </xf>
    <xf numFmtId="168" fontId="14" fillId="13" borderId="2" xfId="15" applyNumberFormat="1" applyFont="1" applyFill="1" applyBorder="1" applyAlignment="1">
      <alignment vertical="center" wrapText="1"/>
    </xf>
    <xf numFmtId="168" fontId="14" fillId="13" borderId="24" xfId="15" applyNumberFormat="1" applyFont="1" applyFill="1" applyBorder="1" applyAlignment="1">
      <alignment vertical="center" wrapText="1"/>
    </xf>
    <xf numFmtId="168" fontId="14" fillId="13" borderId="20" xfId="15" applyNumberFormat="1" applyFont="1" applyFill="1" applyBorder="1" applyAlignment="1">
      <alignment horizontal="center" vertical="center" wrapText="1"/>
    </xf>
    <xf numFmtId="168" fontId="16" fillId="14" borderId="25" xfId="15" applyNumberFormat="1" applyFont="1" applyFill="1" applyBorder="1" applyAlignment="1">
      <alignment horizontal="center" vertical="center" wrapText="1"/>
    </xf>
    <xf numFmtId="168" fontId="0" fillId="0" borderId="0" xfId="15" applyNumberFormat="1" applyFont="1"/>
    <xf numFmtId="168" fontId="14" fillId="17" borderId="24" xfId="15" applyNumberFormat="1" applyFont="1" applyFill="1" applyBorder="1" applyAlignment="1">
      <alignment horizontal="center" vertical="center" wrapText="1"/>
    </xf>
    <xf numFmtId="168" fontId="14" fillId="17" borderId="1" xfId="15" applyNumberFormat="1" applyFont="1" applyFill="1" applyBorder="1" applyAlignment="1">
      <alignment horizontal="center" vertical="center" wrapText="1"/>
    </xf>
    <xf numFmtId="168" fontId="14" fillId="13" borderId="11" xfId="15" applyNumberFormat="1" applyFont="1" applyFill="1" applyBorder="1" applyAlignment="1">
      <alignment horizontal="center" vertical="center" wrapText="1"/>
    </xf>
    <xf numFmtId="168" fontId="14" fillId="13" borderId="23" xfId="15" applyNumberFormat="1" applyFont="1" applyFill="1" applyBorder="1" applyAlignment="1">
      <alignment vertical="center" wrapText="1"/>
    </xf>
    <xf numFmtId="168" fontId="14" fillId="13" borderId="25" xfId="15" applyNumberFormat="1" applyFont="1" applyFill="1" applyBorder="1" applyAlignment="1">
      <alignment vertical="center" wrapText="1"/>
    </xf>
    <xf numFmtId="168" fontId="14" fillId="13" borderId="11" xfId="15" applyNumberFormat="1" applyFont="1" applyFill="1" applyBorder="1" applyAlignment="1">
      <alignment vertical="center" wrapText="1"/>
    </xf>
    <xf numFmtId="168" fontId="14" fillId="13" borderId="37" xfId="15" applyNumberFormat="1" applyFont="1" applyFill="1" applyBorder="1" applyAlignment="1">
      <alignment vertical="center" wrapText="1"/>
    </xf>
    <xf numFmtId="168" fontId="14" fillId="18" borderId="11" xfId="15" applyNumberFormat="1" applyFont="1" applyFill="1" applyBorder="1" applyAlignment="1">
      <alignment horizontal="center" vertical="center" wrapText="1"/>
    </xf>
    <xf numFmtId="168" fontId="18" fillId="0" borderId="24" xfId="15" applyNumberFormat="1" applyFont="1" applyFill="1" applyBorder="1" applyAlignment="1">
      <alignment horizontal="center" vertical="center" wrapText="1"/>
    </xf>
    <xf numFmtId="0" fontId="0" fillId="12" borderId="0" xfId="0" applyFill="1"/>
    <xf numFmtId="0" fontId="0" fillId="12" borderId="36" xfId="0" applyFill="1" applyBorder="1"/>
    <xf numFmtId="173" fontId="38" fillId="12" borderId="0" xfId="15" applyNumberFormat="1" applyFont="1" applyFill="1" applyBorder="1"/>
    <xf numFmtId="173" fontId="0" fillId="12" borderId="0" xfId="15" applyNumberFormat="1" applyFont="1" applyFill="1" applyBorder="1"/>
    <xf numFmtId="4" fontId="0" fillId="12" borderId="0" xfId="0" applyNumberFormat="1" applyFill="1"/>
    <xf numFmtId="14" fontId="0" fillId="12" borderId="0" xfId="0" applyNumberFormat="1" applyFill="1"/>
    <xf numFmtId="0" fontId="0" fillId="0" borderId="0" xfId="0" applyAlignment="1">
      <alignment wrapText="1"/>
    </xf>
    <xf numFmtId="0" fontId="0" fillId="12" borderId="0" xfId="0" applyFill="1" applyAlignment="1">
      <alignment horizontal="center" vertical="center"/>
    </xf>
    <xf numFmtId="0" fontId="0" fillId="12" borderId="36" xfId="0" applyFill="1" applyBorder="1" applyAlignment="1">
      <alignment horizontal="center" vertical="center"/>
    </xf>
    <xf numFmtId="173" fontId="38" fillId="12" borderId="0" xfId="15" applyNumberFormat="1" applyFont="1" applyFill="1" applyBorder="1" applyAlignment="1">
      <alignment horizontal="center" vertical="center"/>
    </xf>
    <xf numFmtId="173" fontId="0" fillId="12" borderId="0" xfId="15" applyNumberFormat="1" applyFont="1" applyFill="1" applyBorder="1" applyAlignment="1">
      <alignment horizontal="center" vertical="center"/>
    </xf>
    <xf numFmtId="4" fontId="0" fillId="12" borderId="0" xfId="0" applyNumberFormat="1" applyFill="1" applyAlignment="1">
      <alignment horizontal="center" vertical="center"/>
    </xf>
    <xf numFmtId="14" fontId="0" fillId="12" borderId="0" xfId="0" applyNumberFormat="1" applyFill="1" applyAlignment="1">
      <alignment horizontal="center" vertical="center"/>
    </xf>
    <xf numFmtId="0" fontId="0" fillId="8" borderId="0" xfId="0" applyFill="1" applyAlignment="1">
      <alignment horizontal="center" vertical="center" wrapText="1"/>
    </xf>
    <xf numFmtId="9" fontId="0" fillId="8" borderId="0" xfId="18" applyFont="1" applyFill="1" applyAlignment="1">
      <alignment horizontal="center" vertical="center" wrapText="1"/>
    </xf>
    <xf numFmtId="173" fontId="0" fillId="0" borderId="0" xfId="0" applyNumberFormat="1"/>
    <xf numFmtId="173" fontId="0" fillId="8" borderId="0" xfId="0" applyNumberFormat="1" applyFill="1" applyAlignment="1">
      <alignment horizontal="center" vertical="center" wrapText="1"/>
    </xf>
    <xf numFmtId="173" fontId="0" fillId="0" borderId="0" xfId="0" applyNumberFormat="1" applyAlignment="1">
      <alignment wrapText="1"/>
    </xf>
    <xf numFmtId="14" fontId="0" fillId="0" borderId="0" xfId="0" applyNumberFormat="1"/>
    <xf numFmtId="173" fontId="0" fillId="12" borderId="0" xfId="0" applyNumberFormat="1" applyFill="1"/>
    <xf numFmtId="174" fontId="16" fillId="14" borderId="24" xfId="15" applyNumberFormat="1" applyFont="1" applyFill="1" applyBorder="1" applyAlignment="1">
      <alignment horizontal="center" vertical="center" wrapText="1"/>
    </xf>
    <xf numFmtId="174" fontId="16" fillId="14" borderId="1" xfId="15" applyNumberFormat="1" applyFont="1" applyFill="1" applyBorder="1" applyAlignment="1">
      <alignment horizontal="center" vertical="center" wrapText="1"/>
    </xf>
    <xf numFmtId="174" fontId="16" fillId="14" borderId="25" xfId="15" applyNumberFormat="1" applyFont="1" applyFill="1" applyBorder="1" applyAlignment="1">
      <alignment horizontal="center" vertical="center" wrapText="1"/>
    </xf>
    <xf numFmtId="174" fontId="16" fillId="14" borderId="24" xfId="16" applyNumberFormat="1" applyFont="1" applyFill="1" applyBorder="1" applyAlignment="1">
      <alignment horizontal="center" vertical="center" wrapText="1"/>
    </xf>
    <xf numFmtId="174" fontId="16" fillId="14" borderId="1" xfId="16" applyNumberFormat="1" applyFont="1" applyFill="1" applyBorder="1" applyAlignment="1">
      <alignment horizontal="center" vertical="center" wrapText="1"/>
    </xf>
    <xf numFmtId="174" fontId="16" fillId="14" borderId="25" xfId="16" applyNumberFormat="1" applyFont="1" applyFill="1" applyBorder="1" applyAlignment="1">
      <alignment horizontal="center" vertical="center" wrapText="1"/>
    </xf>
    <xf numFmtId="174" fontId="0" fillId="3" borderId="0" xfId="15" applyNumberFormat="1" applyFont="1" applyFill="1" applyAlignment="1">
      <alignment horizontal="right"/>
    </xf>
    <xf numFmtId="174" fontId="0" fillId="3" borderId="0" xfId="0" applyNumberFormat="1" applyFill="1" applyAlignment="1">
      <alignment horizontal="right"/>
    </xf>
    <xf numFmtId="174" fontId="17" fillId="15" borderId="1" xfId="15" applyNumberFormat="1" applyFont="1" applyFill="1" applyBorder="1" applyAlignment="1">
      <alignment horizontal="right" vertical="center" wrapText="1"/>
    </xf>
    <xf numFmtId="174" fontId="17" fillId="15" borderId="25" xfId="15" applyNumberFormat="1" applyFont="1" applyFill="1" applyBorder="1" applyAlignment="1">
      <alignment horizontal="right" vertical="center" wrapText="1"/>
    </xf>
    <xf numFmtId="174" fontId="16" fillId="15" borderId="1" xfId="16" applyNumberFormat="1" applyFont="1" applyFill="1" applyBorder="1" applyAlignment="1">
      <alignment horizontal="right" vertical="center" wrapText="1"/>
    </xf>
    <xf numFmtId="174" fontId="17" fillId="15" borderId="25" xfId="2" applyNumberFormat="1" applyFont="1" applyFill="1" applyBorder="1" applyAlignment="1">
      <alignment horizontal="right" vertical="center" wrapText="1"/>
    </xf>
    <xf numFmtId="174" fontId="17" fillId="0" borderId="24" xfId="15" applyNumberFormat="1" applyFont="1" applyFill="1" applyBorder="1" applyAlignment="1">
      <alignment horizontal="right" vertical="center" wrapText="1"/>
    </xf>
    <xf numFmtId="174" fontId="17" fillId="0" borderId="1" xfId="15" applyNumberFormat="1" applyFont="1" applyFill="1" applyBorder="1" applyAlignment="1">
      <alignment horizontal="right" vertical="center" wrapText="1"/>
    </xf>
    <xf numFmtId="174" fontId="17" fillId="0" borderId="25" xfId="15" applyNumberFormat="1" applyFont="1" applyFill="1" applyBorder="1" applyAlignment="1">
      <alignment horizontal="right" vertical="center" wrapText="1"/>
    </xf>
    <xf numFmtId="174" fontId="17" fillId="0" borderId="24" xfId="2" applyNumberFormat="1" applyFont="1" applyFill="1" applyBorder="1" applyAlignment="1">
      <alignment horizontal="right" vertical="center" wrapText="1"/>
    </xf>
    <xf numFmtId="174" fontId="17" fillId="0" borderId="1" xfId="2" applyNumberFormat="1" applyFont="1" applyFill="1" applyBorder="1" applyAlignment="1">
      <alignment horizontal="right" vertical="center" wrapText="1"/>
    </xf>
    <xf numFmtId="174" fontId="17" fillId="0" borderId="25" xfId="2" applyNumberFormat="1" applyFont="1" applyFill="1" applyBorder="1" applyAlignment="1">
      <alignment horizontal="right" vertical="center" wrapText="1"/>
    </xf>
    <xf numFmtId="174" fontId="18" fillId="0" borderId="24" xfId="15" applyNumberFormat="1" applyFont="1" applyFill="1" applyBorder="1" applyAlignment="1">
      <alignment horizontal="right" vertical="center" wrapText="1"/>
    </xf>
    <xf numFmtId="174" fontId="18" fillId="0" borderId="1" xfId="15" applyNumberFormat="1" applyFont="1" applyFill="1" applyBorder="1" applyAlignment="1">
      <alignment horizontal="right" vertical="center" wrapText="1"/>
    </xf>
    <xf numFmtId="174" fontId="18" fillId="0" borderId="25" xfId="15" applyNumberFormat="1" applyFont="1" applyFill="1" applyBorder="1" applyAlignment="1">
      <alignment horizontal="right" vertical="center" wrapText="1"/>
    </xf>
    <xf numFmtId="174" fontId="0" fillId="3" borderId="0" xfId="0" applyNumberFormat="1" applyFill="1" applyAlignment="1">
      <alignment horizontal="right" vertical="center"/>
    </xf>
    <xf numFmtId="174" fontId="18" fillId="0" borderId="24" xfId="2" applyNumberFormat="1" applyFont="1" applyFill="1" applyBorder="1" applyAlignment="1">
      <alignment horizontal="right" vertical="center" wrapText="1"/>
    </xf>
    <xf numFmtId="174" fontId="18" fillId="0" borderId="1" xfId="2" applyNumberFormat="1" applyFont="1" applyFill="1" applyBorder="1" applyAlignment="1">
      <alignment horizontal="right" vertical="center" wrapText="1"/>
    </xf>
    <xf numFmtId="174" fontId="18" fillId="0" borderId="25" xfId="2" applyNumberFormat="1" applyFont="1" applyFill="1" applyBorder="1" applyAlignment="1">
      <alignment horizontal="right" vertical="center" wrapText="1"/>
    </xf>
    <xf numFmtId="174" fontId="14" fillId="17" borderId="24" xfId="15" applyNumberFormat="1" applyFont="1" applyFill="1" applyBorder="1" applyAlignment="1">
      <alignment horizontal="right" vertical="center" wrapText="1"/>
    </xf>
    <xf numFmtId="174" fontId="14" fillId="17" borderId="1" xfId="15" applyNumberFormat="1" applyFont="1" applyFill="1" applyBorder="1" applyAlignment="1">
      <alignment horizontal="right" vertical="center" wrapText="1"/>
    </xf>
    <xf numFmtId="174" fontId="14" fillId="17" borderId="25" xfId="15" applyNumberFormat="1" applyFont="1" applyFill="1" applyBorder="1" applyAlignment="1">
      <alignment horizontal="right" vertical="center" wrapText="1"/>
    </xf>
    <xf numFmtId="174" fontId="14" fillId="17" borderId="24" xfId="0" applyNumberFormat="1" applyFont="1" applyFill="1" applyBorder="1" applyAlignment="1">
      <alignment horizontal="right" vertical="center" wrapText="1"/>
    </xf>
    <xf numFmtId="174" fontId="14" fillId="17" borderId="1" xfId="0" applyNumberFormat="1" applyFont="1" applyFill="1" applyBorder="1" applyAlignment="1">
      <alignment horizontal="right" vertical="center" wrapText="1"/>
    </xf>
    <xf numFmtId="174" fontId="14" fillId="17" borderId="25" xfId="0" applyNumberFormat="1" applyFont="1" applyFill="1" applyBorder="1" applyAlignment="1">
      <alignment horizontal="right" vertical="center" wrapText="1"/>
    </xf>
    <xf numFmtId="174" fontId="14" fillId="13" borderId="24" xfId="15" applyNumberFormat="1" applyFont="1" applyFill="1" applyBorder="1" applyAlignment="1">
      <alignment horizontal="right" vertical="center" wrapText="1"/>
    </xf>
    <xf numFmtId="174" fontId="14" fillId="13" borderId="1" xfId="15" applyNumberFormat="1" applyFont="1" applyFill="1" applyBorder="1" applyAlignment="1">
      <alignment horizontal="right" vertical="center" wrapText="1"/>
    </xf>
    <xf numFmtId="174" fontId="14" fillId="13" borderId="25" xfId="15" applyNumberFormat="1" applyFont="1" applyFill="1" applyBorder="1" applyAlignment="1">
      <alignment horizontal="right" vertical="center" wrapText="1"/>
    </xf>
    <xf numFmtId="174" fontId="14" fillId="13" borderId="24" xfId="0" applyNumberFormat="1" applyFont="1" applyFill="1" applyBorder="1" applyAlignment="1">
      <alignment horizontal="right" vertical="center" wrapText="1"/>
    </xf>
    <xf numFmtId="174" fontId="14" fillId="13" borderId="1" xfId="0" applyNumberFormat="1" applyFont="1" applyFill="1" applyBorder="1" applyAlignment="1">
      <alignment horizontal="right" vertical="center" wrapText="1"/>
    </xf>
    <xf numFmtId="174" fontId="14" fillId="13" borderId="25" xfId="0" applyNumberFormat="1" applyFont="1" applyFill="1" applyBorder="1" applyAlignment="1">
      <alignment horizontal="right" vertical="center" wrapText="1"/>
    </xf>
    <xf numFmtId="174" fontId="14" fillId="13" borderId="24" xfId="16" applyNumberFormat="1" applyFont="1" applyFill="1" applyBorder="1" applyAlignment="1">
      <alignment horizontal="right" vertical="center" wrapText="1"/>
    </xf>
    <xf numFmtId="174" fontId="14" fillId="13" borderId="1" xfId="16" applyNumberFormat="1" applyFont="1" applyFill="1" applyBorder="1" applyAlignment="1">
      <alignment horizontal="right" vertical="center" wrapText="1"/>
    </xf>
    <xf numFmtId="174" fontId="14" fillId="13" borderId="25" xfId="16" applyNumberFormat="1" applyFont="1" applyFill="1" applyBorder="1" applyAlignment="1">
      <alignment horizontal="right" vertical="center" wrapText="1"/>
    </xf>
    <xf numFmtId="174" fontId="18" fillId="3" borderId="25" xfId="2" applyNumberFormat="1" applyFont="1" applyFill="1" applyBorder="1" applyAlignment="1">
      <alignment horizontal="right" vertical="center" wrapText="1"/>
    </xf>
    <xf numFmtId="174" fontId="18" fillId="3" borderId="1" xfId="2" applyNumberFormat="1" applyFont="1" applyFill="1" applyBorder="1" applyAlignment="1">
      <alignment horizontal="right" vertical="center" wrapText="1"/>
    </xf>
    <xf numFmtId="174" fontId="0" fillId="0" borderId="0" xfId="0" applyNumberFormat="1" applyAlignment="1">
      <alignment horizontal="right"/>
    </xf>
    <xf numFmtId="174" fontId="14" fillId="13" borderId="37" xfId="15" applyNumberFormat="1" applyFont="1" applyFill="1" applyBorder="1" applyAlignment="1">
      <alignment horizontal="right" vertical="center" wrapText="1"/>
    </xf>
    <xf numFmtId="174" fontId="14" fillId="13" borderId="16" xfId="15" applyNumberFormat="1" applyFont="1" applyFill="1" applyBorder="1" applyAlignment="1">
      <alignment horizontal="right" vertical="center" wrapText="1"/>
    </xf>
    <xf numFmtId="174" fontId="14" fillId="13" borderId="11" xfId="15" applyNumberFormat="1" applyFont="1" applyFill="1" applyBorder="1" applyAlignment="1">
      <alignment horizontal="right" vertical="center" wrapText="1"/>
    </xf>
    <xf numFmtId="174" fontId="14" fillId="13" borderId="37" xfId="16" applyNumberFormat="1" applyFont="1" applyFill="1" applyBorder="1" applyAlignment="1">
      <alignment horizontal="right" vertical="center" wrapText="1"/>
    </xf>
    <xf numFmtId="174" fontId="14" fillId="13" borderId="16" xfId="16" applyNumberFormat="1" applyFont="1" applyFill="1" applyBorder="1" applyAlignment="1">
      <alignment horizontal="right" vertical="center" wrapText="1"/>
    </xf>
    <xf numFmtId="174" fontId="14" fillId="13" borderId="11" xfId="16" applyNumberFormat="1" applyFont="1" applyFill="1" applyBorder="1" applyAlignment="1">
      <alignment horizontal="right" vertical="center" wrapText="1"/>
    </xf>
    <xf numFmtId="174" fontId="0" fillId="3" borderId="0" xfId="18" applyNumberFormat="1" applyFont="1" applyFill="1" applyAlignment="1">
      <alignment horizontal="right"/>
    </xf>
    <xf numFmtId="174" fontId="0" fillId="0" borderId="0" xfId="15" applyNumberFormat="1" applyFont="1" applyAlignment="1">
      <alignment horizontal="right"/>
    </xf>
    <xf numFmtId="174" fontId="0" fillId="3" borderId="0" xfId="15" applyNumberFormat="1" applyFont="1" applyFill="1" applyAlignment="1">
      <alignment horizontal="right" vertical="center"/>
    </xf>
    <xf numFmtId="43" fontId="0" fillId="3" borderId="0" xfId="15" applyFont="1" applyFill="1" applyAlignment="1">
      <alignment horizontal="center"/>
    </xf>
    <xf numFmtId="174" fontId="0" fillId="3" borderId="0" xfId="0" applyNumberFormat="1" applyFill="1" applyAlignment="1">
      <alignment horizontal="center"/>
    </xf>
    <xf numFmtId="0" fontId="0" fillId="3" borderId="0" xfId="0" applyFill="1" applyAlignment="1">
      <alignment horizontal="center"/>
    </xf>
    <xf numFmtId="43" fontId="0" fillId="3" borderId="0" xfId="15" applyFont="1" applyFill="1" applyAlignment="1">
      <alignment horizontal="center" vertical="center"/>
    </xf>
    <xf numFmtId="0" fontId="0" fillId="0" borderId="0" xfId="0" applyAlignment="1">
      <alignment horizontal="center" vertical="center"/>
    </xf>
    <xf numFmtId="9" fontId="0" fillId="0" borderId="0" xfId="18" applyFont="1" applyFill="1" applyAlignment="1">
      <alignment wrapText="1"/>
    </xf>
    <xf numFmtId="9" fontId="0" fillId="0" borderId="0" xfId="18" applyFont="1" applyFill="1"/>
    <xf numFmtId="0" fontId="39" fillId="38" borderId="69" xfId="0" applyFont="1" applyFill="1" applyBorder="1" applyAlignment="1">
      <alignment horizontal="center"/>
    </xf>
    <xf numFmtId="0" fontId="39" fillId="38" borderId="70" xfId="0" applyFont="1" applyFill="1" applyBorder="1" applyAlignment="1">
      <alignment horizontal="center"/>
    </xf>
    <xf numFmtId="14" fontId="39" fillId="38" borderId="70" xfId="0" applyNumberFormat="1" applyFont="1" applyFill="1" applyBorder="1" applyAlignment="1">
      <alignment horizontal="center"/>
    </xf>
    <xf numFmtId="1" fontId="39" fillId="38" borderId="70" xfId="0" applyNumberFormat="1" applyFont="1" applyFill="1" applyBorder="1" applyAlignment="1">
      <alignment horizontal="center"/>
    </xf>
    <xf numFmtId="38" fontId="39" fillId="38" borderId="70" xfId="0" applyNumberFormat="1" applyFont="1" applyFill="1" applyBorder="1" applyAlignment="1">
      <alignment horizontal="center"/>
    </xf>
    <xf numFmtId="38" fontId="39" fillId="38" borderId="71" xfId="0" applyNumberFormat="1" applyFont="1" applyFill="1" applyBorder="1" applyAlignment="1">
      <alignment horizontal="center"/>
    </xf>
    <xf numFmtId="40" fontId="39" fillId="38" borderId="71" xfId="0" applyNumberFormat="1" applyFont="1" applyFill="1" applyBorder="1" applyAlignment="1">
      <alignment horizontal="center"/>
    </xf>
    <xf numFmtId="49" fontId="40" fillId="0" borderId="72" xfId="0" applyNumberFormat="1" applyFont="1" applyBorder="1" applyAlignment="1">
      <alignment horizontal="left"/>
    </xf>
    <xf numFmtId="49" fontId="40" fillId="0" borderId="0" xfId="0" applyNumberFormat="1" applyFont="1" applyAlignment="1">
      <alignment horizontal="left"/>
    </xf>
    <xf numFmtId="0" fontId="40" fillId="0" borderId="0" xfId="0" applyFont="1" applyAlignment="1">
      <alignment horizontal="center"/>
    </xf>
    <xf numFmtId="14" fontId="40" fillId="0" borderId="0" xfId="0" applyNumberFormat="1" applyFont="1" applyAlignment="1">
      <alignment horizontal="left"/>
    </xf>
    <xf numFmtId="0" fontId="40" fillId="0" borderId="0" xfId="0" applyFont="1" applyAlignment="1">
      <alignment horizontal="left"/>
    </xf>
    <xf numFmtId="0" fontId="40" fillId="0" borderId="0" xfId="0" applyFont="1" applyAlignment="1">
      <alignment horizontal="right"/>
    </xf>
    <xf numFmtId="14" fontId="40" fillId="0" borderId="0" xfId="0" applyNumberFormat="1" applyFont="1"/>
    <xf numFmtId="49" fontId="40" fillId="0" borderId="0" xfId="0" applyNumberFormat="1" applyFont="1" applyAlignment="1">
      <alignment horizontal="left" wrapText="1"/>
    </xf>
    <xf numFmtId="1" fontId="40" fillId="0" borderId="0" xfId="0" applyNumberFormat="1" applyFont="1" applyAlignment="1">
      <alignment horizontal="left"/>
    </xf>
    <xf numFmtId="173" fontId="40" fillId="0" borderId="0" xfId="15" applyNumberFormat="1" applyFont="1" applyFill="1" applyAlignment="1">
      <alignment horizontal="right"/>
    </xf>
    <xf numFmtId="0" fontId="11" fillId="4" borderId="73" xfId="0" applyFont="1" applyFill="1" applyBorder="1"/>
    <xf numFmtId="4" fontId="0" fillId="0" borderId="0" xfId="0" applyNumberFormat="1"/>
    <xf numFmtId="0" fontId="11" fillId="4" borderId="74" xfId="0" applyFont="1" applyFill="1" applyBorder="1" applyAlignment="1">
      <alignment horizontal="left"/>
    </xf>
    <xf numFmtId="4" fontId="11" fillId="4" borderId="74" xfId="0" applyNumberFormat="1" applyFont="1" applyFill="1" applyBorder="1"/>
    <xf numFmtId="0" fontId="11" fillId="4" borderId="0" xfId="0" applyFont="1" applyFill="1"/>
    <xf numFmtId="175" fontId="16" fillId="14" borderId="24" xfId="16" applyNumberFormat="1" applyFont="1" applyFill="1" applyBorder="1" applyAlignment="1">
      <alignment horizontal="center" vertical="center" wrapText="1"/>
    </xf>
    <xf numFmtId="175" fontId="16" fillId="14" borderId="1" xfId="16" applyNumberFormat="1" applyFont="1" applyFill="1" applyBorder="1" applyAlignment="1">
      <alignment horizontal="center" vertical="center" wrapText="1"/>
    </xf>
    <xf numFmtId="174" fontId="14" fillId="13" borderId="24" xfId="15" applyNumberFormat="1" applyFont="1" applyFill="1" applyBorder="1" applyAlignment="1">
      <alignment vertical="center" wrapText="1"/>
    </xf>
    <xf numFmtId="174" fontId="14" fillId="13" borderId="1" xfId="15" applyNumberFormat="1" applyFont="1" applyFill="1" applyBorder="1" applyAlignment="1">
      <alignment vertical="center" wrapText="1"/>
    </xf>
    <xf numFmtId="174" fontId="14" fillId="13" borderId="25" xfId="15" applyNumberFormat="1" applyFont="1" applyFill="1" applyBorder="1" applyAlignment="1">
      <alignment vertical="center" wrapText="1"/>
    </xf>
    <xf numFmtId="174" fontId="14" fillId="13" borderId="24" xfId="16" applyNumberFormat="1" applyFont="1" applyFill="1" applyBorder="1" applyAlignment="1">
      <alignment vertical="center" wrapText="1"/>
    </xf>
    <xf numFmtId="174" fontId="14" fillId="13" borderId="1" xfId="16" applyNumberFormat="1" applyFont="1" applyFill="1" applyBorder="1" applyAlignment="1">
      <alignment vertical="center" wrapText="1"/>
    </xf>
    <xf numFmtId="174" fontId="14" fillId="13" borderId="25" xfId="16" applyNumberFormat="1" applyFont="1" applyFill="1" applyBorder="1" applyAlignment="1">
      <alignment vertical="center" wrapText="1"/>
    </xf>
    <xf numFmtId="0" fontId="0" fillId="39" borderId="0" xfId="0" applyFill="1"/>
    <xf numFmtId="173" fontId="0" fillId="39" borderId="0" xfId="0" applyNumberFormat="1" applyFill="1"/>
    <xf numFmtId="14" fontId="0" fillId="39" borderId="0" xfId="0" applyNumberFormat="1" applyFill="1"/>
    <xf numFmtId="9" fontId="0" fillId="39" borderId="0" xfId="18" applyFont="1" applyFill="1" applyAlignment="1">
      <alignment wrapText="1"/>
    </xf>
    <xf numFmtId="173" fontId="0" fillId="39" borderId="0" xfId="0" applyNumberFormat="1" applyFill="1" applyAlignment="1">
      <alignment wrapText="1"/>
    </xf>
    <xf numFmtId="0" fontId="0" fillId="39" borderId="0" xfId="0" applyFill="1" applyAlignment="1">
      <alignment wrapText="1"/>
    </xf>
    <xf numFmtId="168" fontId="16" fillId="15" borderId="1" xfId="15" applyNumberFormat="1" applyFont="1" applyFill="1" applyBorder="1" applyAlignment="1">
      <alignment vertical="center" wrapText="1"/>
    </xf>
    <xf numFmtId="168" fontId="18" fillId="0" borderId="1" xfId="15" applyNumberFormat="1" applyFont="1" applyFill="1" applyBorder="1" applyAlignment="1">
      <alignment horizontal="left" vertical="center" wrapText="1"/>
    </xf>
    <xf numFmtId="175" fontId="16" fillId="14" borderId="6" xfId="15" applyNumberFormat="1" applyFont="1" applyFill="1" applyBorder="1" applyAlignment="1">
      <alignment horizontal="center" vertical="center" wrapText="1"/>
    </xf>
    <xf numFmtId="175" fontId="16" fillId="14" borderId="29" xfId="15" applyNumberFormat="1" applyFont="1" applyFill="1" applyBorder="1" applyAlignment="1">
      <alignment horizontal="center" vertical="center" wrapText="1"/>
    </xf>
    <xf numFmtId="168" fontId="16" fillId="14" borderId="29" xfId="15" applyNumberFormat="1" applyFont="1" applyFill="1" applyBorder="1" applyAlignment="1">
      <alignment horizontal="center" vertical="center" wrapText="1"/>
    </xf>
    <xf numFmtId="168" fontId="16" fillId="14" borderId="20" xfId="15" applyNumberFormat="1" applyFont="1" applyFill="1" applyBorder="1" applyAlignment="1">
      <alignment horizontal="center" vertical="center" wrapText="1"/>
    </xf>
    <xf numFmtId="168" fontId="16" fillId="15" borderId="24" xfId="15" applyNumberFormat="1" applyFont="1" applyFill="1" applyBorder="1" applyAlignment="1">
      <alignment vertical="center" wrapText="1"/>
    </xf>
    <xf numFmtId="168" fontId="16" fillId="15" borderId="25" xfId="15" applyNumberFormat="1" applyFont="1" applyFill="1" applyBorder="1" applyAlignment="1">
      <alignment vertical="center" wrapText="1"/>
    </xf>
    <xf numFmtId="9" fontId="17" fillId="0" borderId="25" xfId="18" applyFont="1" applyFill="1" applyBorder="1" applyAlignment="1">
      <alignment horizontal="center" vertical="center" wrapText="1"/>
    </xf>
    <xf numFmtId="9" fontId="18" fillId="0" borderId="25" xfId="18" applyFont="1" applyFill="1" applyBorder="1" applyAlignment="1">
      <alignment horizontal="center" vertical="center" wrapText="1"/>
    </xf>
    <xf numFmtId="9" fontId="14" fillId="17" borderId="25" xfId="18" applyFont="1" applyFill="1" applyBorder="1" applyAlignment="1">
      <alignment horizontal="center" vertical="center" wrapText="1"/>
    </xf>
    <xf numFmtId="9" fontId="14" fillId="13" borderId="25" xfId="18" applyFont="1" applyFill="1" applyBorder="1" applyAlignment="1">
      <alignment horizontal="center" vertical="center" wrapText="1"/>
    </xf>
    <xf numFmtId="9" fontId="14" fillId="13" borderId="11" xfId="18" applyFont="1" applyFill="1" applyBorder="1" applyAlignment="1">
      <alignment horizontal="center" vertical="center" wrapText="1"/>
    </xf>
    <xf numFmtId="9" fontId="16" fillId="14" borderId="25" xfId="18" applyFont="1" applyFill="1" applyBorder="1" applyAlignment="1">
      <alignment horizontal="center" vertical="center" wrapText="1"/>
    </xf>
    <xf numFmtId="43" fontId="0" fillId="0" borderId="0" xfId="15" applyFont="1" applyFill="1"/>
    <xf numFmtId="43" fontId="14" fillId="13" borderId="1" xfId="15" applyFont="1" applyFill="1" applyBorder="1" applyAlignment="1">
      <alignment horizontal="right" vertical="center" wrapText="1"/>
    </xf>
    <xf numFmtId="43" fontId="14" fillId="13" borderId="25" xfId="15" applyFont="1" applyFill="1" applyBorder="1" applyAlignment="1">
      <alignment horizontal="right" vertical="center" wrapText="1"/>
    </xf>
    <xf numFmtId="43" fontId="14" fillId="13" borderId="16" xfId="15" applyFont="1" applyFill="1" applyBorder="1" applyAlignment="1">
      <alignment horizontal="right" vertical="center" wrapText="1"/>
    </xf>
    <xf numFmtId="43" fontId="14" fillId="13" borderId="11" xfId="15" applyFont="1" applyFill="1" applyBorder="1" applyAlignment="1">
      <alignment horizontal="right" vertical="center" wrapText="1"/>
    </xf>
    <xf numFmtId="43" fontId="0" fillId="3" borderId="0" xfId="15" applyFont="1" applyFill="1" applyAlignment="1">
      <alignment horizontal="right"/>
    </xf>
    <xf numFmtId="43" fontId="0" fillId="0" borderId="0" xfId="15" applyFont="1" applyAlignment="1">
      <alignment horizontal="right"/>
    </xf>
    <xf numFmtId="43" fontId="0" fillId="3" borderId="0" xfId="15" applyFont="1" applyFill="1" applyAlignment="1">
      <alignment horizontal="right" vertical="center"/>
    </xf>
    <xf numFmtId="1" fontId="0" fillId="0" borderId="0" xfId="0" applyNumberFormat="1"/>
    <xf numFmtId="174" fontId="0" fillId="0" borderId="0" xfId="15" applyNumberFormat="1" applyFont="1" applyFill="1" applyAlignment="1">
      <alignment horizontal="right"/>
    </xf>
    <xf numFmtId="9" fontId="1" fillId="3" borderId="0" xfId="18" applyFont="1" applyFill="1" applyAlignment="1">
      <alignment horizontal="center"/>
    </xf>
    <xf numFmtId="9" fontId="41" fillId="14" borderId="25" xfId="18" applyFont="1" applyFill="1" applyBorder="1" applyAlignment="1">
      <alignment horizontal="center" vertical="center" wrapText="1"/>
    </xf>
    <xf numFmtId="9" fontId="42" fillId="15" borderId="25" xfId="18" applyFont="1" applyFill="1" applyBorder="1" applyAlignment="1">
      <alignment horizontal="center" vertical="center" wrapText="1"/>
    </xf>
    <xf numFmtId="9" fontId="20" fillId="17" borderId="25" xfId="18" applyFont="1" applyFill="1" applyBorder="1" applyAlignment="1">
      <alignment horizontal="center" vertical="center" wrapText="1"/>
    </xf>
    <xf numFmtId="9" fontId="20" fillId="13" borderId="25" xfId="18" applyFont="1" applyFill="1" applyBorder="1" applyAlignment="1">
      <alignment horizontal="center" vertical="center" wrapText="1"/>
    </xf>
    <xf numFmtId="9" fontId="20" fillId="17" borderId="1" xfId="18" applyFont="1" applyFill="1" applyBorder="1" applyAlignment="1">
      <alignment horizontal="center" vertical="center" wrapText="1"/>
    </xf>
    <xf numFmtId="9" fontId="20" fillId="13" borderId="11" xfId="18" applyFont="1" applyFill="1" applyBorder="1" applyAlignment="1">
      <alignment horizontal="center" vertical="center" wrapText="1"/>
    </xf>
    <xf numFmtId="9" fontId="1" fillId="0" borderId="0" xfId="18" applyFont="1" applyAlignment="1">
      <alignment horizontal="center"/>
    </xf>
    <xf numFmtId="9" fontId="1" fillId="3" borderId="0" xfId="18" applyFont="1" applyFill="1" applyAlignment="1">
      <alignment horizontal="center" vertical="center"/>
    </xf>
    <xf numFmtId="9" fontId="0" fillId="3" borderId="0" xfId="18" applyFont="1" applyFill="1" applyAlignment="1">
      <alignment horizontal="right"/>
    </xf>
    <xf numFmtId="9" fontId="16" fillId="14" borderId="5" xfId="18" applyFont="1" applyFill="1" applyBorder="1" applyAlignment="1">
      <alignment horizontal="center" vertical="center" wrapText="1"/>
    </xf>
    <xf numFmtId="9" fontId="14" fillId="17" borderId="5" xfId="18" applyFont="1" applyFill="1" applyBorder="1" applyAlignment="1">
      <alignment horizontal="right" vertical="center" wrapText="1"/>
    </xf>
    <xf numFmtId="9" fontId="14" fillId="13" borderId="5" xfId="18" applyFont="1" applyFill="1" applyBorder="1" applyAlignment="1">
      <alignment horizontal="right" vertical="center" wrapText="1"/>
    </xf>
    <xf numFmtId="9" fontId="14" fillId="13" borderId="5" xfId="18" applyFont="1" applyFill="1" applyBorder="1" applyAlignment="1">
      <alignment vertical="center" wrapText="1"/>
    </xf>
    <xf numFmtId="9" fontId="14" fillId="13" borderId="15" xfId="18" applyFont="1" applyFill="1" applyBorder="1" applyAlignment="1">
      <alignment horizontal="right" vertical="center" wrapText="1"/>
    </xf>
    <xf numFmtId="9" fontId="0" fillId="0" borderId="0" xfId="18" applyFont="1" applyAlignment="1">
      <alignment horizontal="right"/>
    </xf>
    <xf numFmtId="9" fontId="0" fillId="3" borderId="0" xfId="18" applyFont="1" applyFill="1" applyAlignment="1">
      <alignment horizontal="right" vertical="center"/>
    </xf>
    <xf numFmtId="9" fontId="18" fillId="0" borderId="5" xfId="18" applyFont="1" applyFill="1" applyBorder="1" applyAlignment="1">
      <alignment horizontal="right" vertical="center" wrapText="1"/>
    </xf>
    <xf numFmtId="9" fontId="14" fillId="17" borderId="1" xfId="18" applyFont="1" applyFill="1" applyBorder="1" applyAlignment="1">
      <alignment horizontal="right" vertical="center" wrapText="1"/>
    </xf>
    <xf numFmtId="9" fontId="14" fillId="13" borderId="1" xfId="18" applyFont="1" applyFill="1" applyBorder="1" applyAlignment="1">
      <alignment horizontal="right" vertical="center" wrapText="1"/>
    </xf>
    <xf numFmtId="9" fontId="14" fillId="13" borderId="1" xfId="18" applyFont="1" applyFill="1" applyBorder="1" applyAlignment="1">
      <alignment vertical="center" wrapText="1"/>
    </xf>
    <xf numFmtId="9" fontId="14" fillId="13" borderId="16" xfId="18" applyFont="1" applyFill="1" applyBorder="1" applyAlignment="1">
      <alignment horizontal="right" vertical="center" wrapText="1"/>
    </xf>
    <xf numFmtId="9" fontId="16" fillId="15" borderId="1" xfId="18" applyFont="1" applyFill="1" applyBorder="1" applyAlignment="1">
      <alignment horizontal="right" vertical="center" wrapText="1"/>
    </xf>
    <xf numFmtId="9" fontId="17" fillId="15" borderId="35" xfId="18" applyFont="1" applyFill="1" applyBorder="1" applyAlignment="1">
      <alignment horizontal="right" vertical="center" wrapText="1"/>
    </xf>
    <xf numFmtId="9" fontId="14" fillId="17" borderId="35" xfId="18" applyFont="1" applyFill="1" applyBorder="1" applyAlignment="1">
      <alignment horizontal="right" vertical="center" wrapText="1"/>
    </xf>
    <xf numFmtId="9" fontId="14" fillId="13" borderId="35" xfId="18" applyFont="1" applyFill="1" applyBorder="1" applyAlignment="1">
      <alignment horizontal="right" vertical="center" wrapText="1"/>
    </xf>
    <xf numFmtId="9" fontId="14" fillId="13" borderId="35" xfId="18" applyFont="1" applyFill="1" applyBorder="1" applyAlignment="1">
      <alignment vertical="center" wrapText="1"/>
    </xf>
    <xf numFmtId="9" fontId="14" fillId="13" borderId="12" xfId="18" applyFont="1" applyFill="1" applyBorder="1" applyAlignment="1">
      <alignment horizontal="right" vertical="center" wrapText="1"/>
    </xf>
    <xf numFmtId="9" fontId="0" fillId="0" borderId="0" xfId="18" applyFont="1" applyFill="1" applyAlignment="1">
      <alignment horizontal="right"/>
    </xf>
    <xf numFmtId="40" fontId="0" fillId="0" borderId="0" xfId="0" applyNumberFormat="1"/>
    <xf numFmtId="174" fontId="16" fillId="14" borderId="21" xfId="15" applyNumberFormat="1" applyFont="1" applyFill="1" applyBorder="1" applyAlignment="1">
      <alignment horizontal="center" vertical="center" wrapText="1"/>
    </xf>
    <xf numFmtId="174" fontId="16" fillId="14" borderId="22" xfId="15" applyNumberFormat="1" applyFont="1" applyFill="1" applyBorder="1" applyAlignment="1">
      <alignment horizontal="center" vertical="center" wrapText="1"/>
    </xf>
    <xf numFmtId="174" fontId="16" fillId="14" borderId="23" xfId="15" applyNumberFormat="1" applyFont="1" applyFill="1" applyBorder="1" applyAlignment="1">
      <alignment horizontal="center" vertical="center" wrapText="1"/>
    </xf>
    <xf numFmtId="9" fontId="41" fillId="14" borderId="23" xfId="18" applyFont="1" applyFill="1" applyBorder="1" applyAlignment="1">
      <alignment horizontal="center" vertical="center" wrapText="1"/>
    </xf>
    <xf numFmtId="0" fontId="16" fillId="14" borderId="24" xfId="16" applyNumberFormat="1" applyFont="1" applyFill="1" applyBorder="1" applyAlignment="1">
      <alignment horizontal="center" vertical="center" wrapText="1"/>
    </xf>
    <xf numFmtId="0" fontId="16" fillId="14" borderId="1" xfId="16" applyNumberFormat="1" applyFont="1" applyFill="1" applyBorder="1" applyAlignment="1">
      <alignment horizontal="center" vertical="center" wrapText="1"/>
    </xf>
    <xf numFmtId="49" fontId="0" fillId="0" borderId="72" xfId="0" applyNumberFormat="1" applyBorder="1" applyAlignment="1">
      <alignment horizontal="left"/>
    </xf>
    <xf numFmtId="49" fontId="0" fillId="0" borderId="0" xfId="0" applyNumberFormat="1" applyAlignment="1">
      <alignment horizontal="left"/>
    </xf>
    <xf numFmtId="1" fontId="0" fillId="0" borderId="0" xfId="0" applyNumberFormat="1" applyAlignment="1">
      <alignment horizontal="right"/>
    </xf>
    <xf numFmtId="40" fontId="0" fillId="0" borderId="0" xfId="0" applyNumberFormat="1" applyAlignment="1">
      <alignment horizontal="right"/>
    </xf>
    <xf numFmtId="0" fontId="0" fillId="0" borderId="0" xfId="0" applyAlignment="1">
      <alignment horizontal="right"/>
    </xf>
    <xf numFmtId="49" fontId="0" fillId="0" borderId="0" xfId="0" applyNumberFormat="1" applyAlignment="1">
      <alignment horizontal="right"/>
    </xf>
    <xf numFmtId="168" fontId="14" fillId="40" borderId="16" xfId="15" applyNumberFormat="1" applyFont="1" applyFill="1" applyBorder="1" applyAlignment="1">
      <alignment horizontal="center" vertical="center" wrapText="1"/>
    </xf>
    <xf numFmtId="168" fontId="14" fillId="40" borderId="29" xfId="15" applyNumberFormat="1" applyFont="1" applyFill="1" applyBorder="1" applyAlignment="1">
      <alignment horizontal="center" vertical="center" wrapText="1"/>
    </xf>
    <xf numFmtId="168" fontId="14" fillId="40" borderId="22" xfId="15" applyNumberFormat="1" applyFont="1" applyFill="1" applyBorder="1" applyAlignment="1">
      <alignment vertical="center" wrapText="1"/>
    </xf>
    <xf numFmtId="168" fontId="14" fillId="40" borderId="1" xfId="15" applyNumberFormat="1" applyFont="1" applyFill="1" applyBorder="1" applyAlignment="1">
      <alignment vertical="center" wrapText="1"/>
    </xf>
    <xf numFmtId="168" fontId="14" fillId="40" borderId="16" xfId="15" applyNumberFormat="1" applyFont="1" applyFill="1" applyBorder="1" applyAlignment="1">
      <alignment vertical="center" wrapText="1"/>
    </xf>
    <xf numFmtId="43" fontId="0" fillId="3" borderId="0" xfId="0" applyNumberFormat="1" applyFill="1"/>
    <xf numFmtId="9" fontId="0" fillId="3" borderId="0" xfId="18" applyFont="1" applyFill="1" applyAlignment="1">
      <alignment vertical="center"/>
    </xf>
    <xf numFmtId="0" fontId="11" fillId="0" borderId="3" xfId="0" applyFont="1" applyBorder="1" applyAlignment="1">
      <alignment horizontal="center"/>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0" fillId="7" borderId="5" xfId="0" applyFill="1" applyBorder="1" applyAlignment="1">
      <alignment horizontal="center" vertical="center" wrapText="1"/>
    </xf>
    <xf numFmtId="0" fontId="0" fillId="0" borderId="8" xfId="0" applyBorder="1" applyAlignment="1">
      <alignment horizontal="center"/>
    </xf>
    <xf numFmtId="0" fontId="0" fillId="0" borderId="9" xfId="0" applyBorder="1" applyAlignment="1">
      <alignment horizontal="center"/>
    </xf>
    <xf numFmtId="0" fontId="0" fillId="0" borderId="2" xfId="0" applyBorder="1" applyAlignment="1">
      <alignment horizontal="center"/>
    </xf>
    <xf numFmtId="0" fontId="14" fillId="13" borderId="26" xfId="0" applyFont="1" applyFill="1" applyBorder="1" applyAlignment="1">
      <alignment horizontal="center" vertical="center" wrapText="1"/>
    </xf>
    <xf numFmtId="0" fontId="14" fillId="13" borderId="27" xfId="0" applyFont="1" applyFill="1" applyBorder="1" applyAlignment="1">
      <alignment horizontal="center" vertical="center" wrapText="1"/>
    </xf>
    <xf numFmtId="168" fontId="14" fillId="13" borderId="27" xfId="0" applyNumberFormat="1" applyFont="1" applyFill="1" applyBorder="1" applyAlignment="1">
      <alignment horizontal="center" vertical="center" wrapText="1"/>
    </xf>
    <xf numFmtId="168" fontId="14" fillId="13" borderId="19" xfId="0" applyNumberFormat="1" applyFont="1" applyFill="1" applyBorder="1" applyAlignment="1">
      <alignment horizontal="center" vertical="center" wrapText="1"/>
    </xf>
    <xf numFmtId="41" fontId="14" fillId="17" borderId="13" xfId="16" applyFont="1" applyFill="1" applyBorder="1" applyAlignment="1">
      <alignment horizontal="center" vertical="center" wrapText="1"/>
    </xf>
    <xf numFmtId="41" fontId="14" fillId="17" borderId="14" xfId="16" applyFont="1" applyFill="1" applyBorder="1" applyAlignment="1">
      <alignment horizontal="center" vertical="center" wrapText="1"/>
    </xf>
    <xf numFmtId="41" fontId="14" fillId="17" borderId="15" xfId="16" applyFont="1" applyFill="1" applyBorder="1" applyAlignment="1">
      <alignment horizontal="center" vertical="center" wrapText="1"/>
    </xf>
    <xf numFmtId="0" fontId="14" fillId="13" borderId="8" xfId="0" applyFont="1" applyFill="1" applyBorder="1" applyAlignment="1">
      <alignment horizontal="center" vertical="center" wrapText="1"/>
    </xf>
    <xf numFmtId="0" fontId="14" fillId="13" borderId="9" xfId="0" applyFont="1" applyFill="1" applyBorder="1" applyAlignment="1">
      <alignment horizontal="center" vertical="center" wrapText="1"/>
    </xf>
    <xf numFmtId="0" fontId="14" fillId="13" borderId="28" xfId="0" applyFont="1" applyFill="1" applyBorder="1" applyAlignment="1">
      <alignment horizontal="center" vertical="center" wrapText="1"/>
    </xf>
    <xf numFmtId="41" fontId="14" fillId="17" borderId="30" xfId="16" applyFont="1" applyFill="1" applyBorder="1" applyAlignment="1">
      <alignment horizontal="center" vertical="center" wrapText="1"/>
    </xf>
    <xf numFmtId="41" fontId="14" fillId="17" borderId="3" xfId="16" applyFont="1" applyFill="1" applyBorder="1" applyAlignment="1">
      <alignment horizontal="center" vertical="center" wrapText="1"/>
    </xf>
    <xf numFmtId="41" fontId="14" fillId="17" borderId="31" xfId="16" applyFont="1" applyFill="1" applyBorder="1" applyAlignment="1">
      <alignment horizontal="center" vertical="center" wrapText="1"/>
    </xf>
    <xf numFmtId="164" fontId="14" fillId="13" borderId="13" xfId="2" applyFont="1" applyFill="1" applyBorder="1" applyAlignment="1">
      <alignment horizontal="center" vertical="center" wrapText="1"/>
    </xf>
    <xf numFmtId="164" fontId="14" fillId="13" borderId="14" xfId="2" applyFont="1" applyFill="1" applyBorder="1" applyAlignment="1">
      <alignment horizontal="center" vertical="center" wrapText="1"/>
    </xf>
    <xf numFmtId="164" fontId="14" fillId="13" borderId="15" xfId="2" applyFont="1" applyFill="1" applyBorder="1" applyAlignment="1">
      <alignment horizontal="center" vertical="center" wrapText="1"/>
    </xf>
    <xf numFmtId="168" fontId="14" fillId="13" borderId="67" xfId="15" applyNumberFormat="1" applyFont="1" applyFill="1" applyBorder="1" applyAlignment="1">
      <alignment horizontal="center" vertical="center" wrapText="1"/>
    </xf>
    <xf numFmtId="168" fontId="14" fillId="13" borderId="36" xfId="15" applyNumberFormat="1" applyFont="1" applyFill="1" applyBorder="1" applyAlignment="1">
      <alignment horizontal="center" vertical="center" wrapText="1"/>
    </xf>
    <xf numFmtId="168" fontId="14" fillId="13" borderId="68" xfId="15" applyNumberFormat="1" applyFont="1" applyFill="1" applyBorder="1" applyAlignment="1">
      <alignment horizontal="center" vertical="center" wrapText="1"/>
    </xf>
    <xf numFmtId="168" fontId="16" fillId="15" borderId="67" xfId="16" applyNumberFormat="1" applyFont="1" applyFill="1" applyBorder="1" applyAlignment="1">
      <alignment horizontal="center" vertical="center" wrapText="1"/>
    </xf>
    <xf numFmtId="168" fontId="16" fillId="15" borderId="36" xfId="16" applyNumberFormat="1" applyFont="1" applyFill="1" applyBorder="1" applyAlignment="1">
      <alignment horizontal="center" vertical="center" wrapText="1"/>
    </xf>
    <xf numFmtId="168" fontId="16" fillId="15" borderId="68" xfId="16" applyNumberFormat="1" applyFont="1" applyFill="1" applyBorder="1" applyAlignment="1">
      <alignment horizontal="center" vertical="center" wrapText="1"/>
    </xf>
    <xf numFmtId="168" fontId="20" fillId="17" borderId="6" xfId="0" applyNumberFormat="1" applyFont="1" applyFill="1" applyBorder="1" applyAlignment="1">
      <alignment horizontal="center" vertical="center" wrapText="1"/>
    </xf>
    <xf numFmtId="168" fontId="20" fillId="17" borderId="7" xfId="0" applyNumberFormat="1" applyFont="1" applyFill="1" applyBorder="1" applyAlignment="1">
      <alignment horizontal="center" vertical="center" wrapText="1"/>
    </xf>
    <xf numFmtId="0" fontId="14" fillId="13" borderId="6" xfId="0" applyFont="1" applyFill="1" applyBorder="1" applyAlignment="1">
      <alignment horizontal="center" vertical="center" wrapText="1"/>
    </xf>
    <xf numFmtId="168" fontId="14" fillId="13" borderId="6" xfId="0" applyNumberFormat="1" applyFont="1" applyFill="1" applyBorder="1" applyAlignment="1">
      <alignment horizontal="center" vertical="center" wrapText="1"/>
    </xf>
    <xf numFmtId="168" fontId="14" fillId="13" borderId="7" xfId="0" applyNumberFormat="1" applyFont="1" applyFill="1" applyBorder="1" applyAlignment="1">
      <alignment horizontal="center" vertical="center" wrapText="1"/>
    </xf>
    <xf numFmtId="0" fontId="14" fillId="13" borderId="13" xfId="0" applyFont="1" applyFill="1" applyBorder="1" applyAlignment="1">
      <alignment horizontal="center" vertical="center" wrapText="1"/>
    </xf>
    <xf numFmtId="0" fontId="14" fillId="13" borderId="14" xfId="0" applyFont="1" applyFill="1" applyBorder="1" applyAlignment="1">
      <alignment horizontal="center" vertical="center" wrapText="1"/>
    </xf>
    <xf numFmtId="0" fontId="14" fillId="13" borderId="15" xfId="0" applyFont="1" applyFill="1" applyBorder="1" applyAlignment="1">
      <alignment horizontal="center" vertical="center" wrapText="1"/>
    </xf>
    <xf numFmtId="168" fontId="15" fillId="13" borderId="75" xfId="15" applyNumberFormat="1" applyFont="1" applyFill="1" applyBorder="1" applyAlignment="1">
      <alignment horizontal="center" vertical="center" wrapText="1"/>
    </xf>
    <xf numFmtId="168" fontId="15" fillId="13" borderId="0" xfId="15" applyNumberFormat="1" applyFont="1" applyFill="1" applyBorder="1" applyAlignment="1">
      <alignment horizontal="center" vertical="center" wrapText="1"/>
    </xf>
    <xf numFmtId="168" fontId="15" fillId="13" borderId="6" xfId="16" applyNumberFormat="1" applyFont="1" applyFill="1" applyBorder="1" applyAlignment="1">
      <alignment horizontal="center" vertical="center" wrapText="1"/>
    </xf>
    <xf numFmtId="168" fontId="15" fillId="13" borderId="29" xfId="16" applyNumberFormat="1" applyFont="1" applyFill="1" applyBorder="1" applyAlignment="1">
      <alignment horizontal="center" vertical="center" wrapText="1"/>
    </xf>
    <xf numFmtId="168" fontId="15" fillId="13" borderId="20" xfId="16" applyNumberFormat="1" applyFont="1" applyFill="1" applyBorder="1" applyAlignment="1">
      <alignment horizontal="center" vertical="center" wrapText="1"/>
    </xf>
    <xf numFmtId="174" fontId="15" fillId="13" borderId="26" xfId="15" applyNumberFormat="1" applyFont="1" applyFill="1" applyBorder="1" applyAlignment="1">
      <alignment horizontal="center" vertical="center" wrapText="1"/>
    </xf>
    <xf numFmtId="174" fontId="15" fillId="13" borderId="27" xfId="15" applyNumberFormat="1" applyFont="1" applyFill="1" applyBorder="1" applyAlignment="1">
      <alignment horizontal="center" vertical="center" wrapText="1"/>
    </xf>
    <xf numFmtId="174" fontId="15" fillId="13" borderId="19" xfId="15" applyNumberFormat="1" applyFont="1" applyFill="1" applyBorder="1" applyAlignment="1">
      <alignment horizontal="center" vertical="center" wrapText="1"/>
    </xf>
    <xf numFmtId="174" fontId="16" fillId="15" borderId="24" xfId="15" applyNumberFormat="1" applyFont="1" applyFill="1" applyBorder="1" applyAlignment="1">
      <alignment horizontal="right" vertical="center" wrapText="1"/>
    </xf>
    <xf numFmtId="174" fontId="16" fillId="15" borderId="5" xfId="15" applyNumberFormat="1" applyFont="1" applyFill="1" applyBorder="1" applyAlignment="1">
      <alignment horizontal="right" vertical="center" wrapText="1"/>
    </xf>
    <xf numFmtId="174" fontId="16" fillId="15" borderId="1" xfId="15" applyNumberFormat="1" applyFont="1" applyFill="1" applyBorder="1" applyAlignment="1">
      <alignment horizontal="right" vertical="center" wrapText="1"/>
    </xf>
    <xf numFmtId="174" fontId="15" fillId="13" borderId="8" xfId="15" applyNumberFormat="1" applyFont="1" applyFill="1" applyBorder="1" applyAlignment="1">
      <alignment horizontal="center" vertical="center" wrapText="1"/>
    </xf>
    <xf numFmtId="174" fontId="15" fillId="13" borderId="9" xfId="15" applyNumberFormat="1" applyFont="1" applyFill="1" applyBorder="1" applyAlignment="1">
      <alignment horizontal="center" vertical="center" wrapText="1"/>
    </xf>
    <xf numFmtId="174" fontId="15" fillId="13" borderId="2" xfId="15" applyNumberFormat="1" applyFont="1" applyFill="1" applyBorder="1" applyAlignment="1">
      <alignment horizontal="center" vertical="center" wrapText="1"/>
    </xf>
    <xf numFmtId="174" fontId="16" fillId="15" borderId="24" xfId="16" applyNumberFormat="1" applyFont="1" applyFill="1" applyBorder="1" applyAlignment="1">
      <alignment horizontal="right" vertical="center" wrapText="1"/>
    </xf>
    <xf numFmtId="174" fontId="16" fillId="15" borderId="1" xfId="16" applyNumberFormat="1" applyFont="1" applyFill="1" applyBorder="1" applyAlignment="1">
      <alignment horizontal="right" vertical="center" wrapText="1"/>
    </xf>
    <xf numFmtId="174" fontId="15" fillId="13" borderId="26" xfId="16" applyNumberFormat="1" applyFont="1" applyFill="1" applyBorder="1" applyAlignment="1">
      <alignment horizontal="center" vertical="center" wrapText="1"/>
    </xf>
    <xf numFmtId="174" fontId="15" fillId="13" borderId="27" xfId="16" applyNumberFormat="1" applyFont="1" applyFill="1" applyBorder="1" applyAlignment="1">
      <alignment horizontal="center" vertical="center" wrapText="1"/>
    </xf>
    <xf numFmtId="174" fontId="15" fillId="13" borderId="19" xfId="16" applyNumberFormat="1" applyFont="1" applyFill="1" applyBorder="1" applyAlignment="1">
      <alignment horizontal="center" vertical="center" wrapText="1"/>
    </xf>
    <xf numFmtId="0" fontId="5" fillId="0" borderId="0" xfId="9" applyAlignment="1">
      <alignment horizontal="center" wrapText="1"/>
    </xf>
    <xf numFmtId="164" fontId="14" fillId="13" borderId="1" xfId="2"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xf>
    <xf numFmtId="0" fontId="16" fillId="14" borderId="24" xfId="15" applyNumberFormat="1" applyFont="1" applyFill="1" applyBorder="1" applyAlignment="1">
      <alignment horizontal="center" vertical="center" wrapText="1"/>
    </xf>
    <xf numFmtId="0" fontId="16" fillId="14" borderId="1" xfId="15" applyNumberFormat="1" applyFont="1" applyFill="1" applyBorder="1" applyAlignment="1">
      <alignment horizontal="center" vertical="center" wrapText="1"/>
    </xf>
  </cellXfs>
  <cellStyles count="25">
    <cellStyle name="20% - Accent3" xfId="21" builtinId="38"/>
    <cellStyle name="20% - Accent4" xfId="22" builtinId="42"/>
    <cellStyle name="60% - Accent1" xfId="19" builtinId="32"/>
    <cellStyle name="60% - Énfasis1 2" xfId="12" xr:uid="{037E3FFB-8A07-45DA-B224-64C271697861}"/>
    <cellStyle name="Comma" xfId="15" builtinId="3"/>
    <cellStyle name="Comma [0]" xfId="16" builtinId="6"/>
    <cellStyle name="Comma 2" xfId="20" xr:uid="{3B60B086-0366-4D51-BA8D-B9FE50D926E3}"/>
    <cellStyle name="Currency [0]" xfId="17" builtinId="7"/>
    <cellStyle name="Hyperlink" xfId="9" builtinId="8"/>
    <cellStyle name="Millares [0] 2" xfId="10" xr:uid="{6AE2E9D8-76DB-4AED-94C5-65BC67F897A5}"/>
    <cellStyle name="Millares [0] 2 2" xfId="4" xr:uid="{00000000-0005-0000-0000-000001000000}"/>
    <cellStyle name="Millares 2" xfId="14" xr:uid="{05ED42A7-11FC-4AB4-B088-A41B2E07519F}"/>
    <cellStyle name="Moneda 2" xfId="2" xr:uid="{00000000-0005-0000-0000-000002000000}"/>
    <cellStyle name="Moneda 3" xfId="11" xr:uid="{19655DDC-336A-40B4-8D2A-6738144B6390}"/>
    <cellStyle name="Moneda 4" xfId="1" xr:uid="{00000000-0005-0000-0000-000003000000}"/>
    <cellStyle name="Normal" xfId="0" builtinId="0"/>
    <cellStyle name="Normal 2" xfId="6" xr:uid="{00000000-0005-0000-0000-000005000000}"/>
    <cellStyle name="Normal 2 2" xfId="5" xr:uid="{00000000-0005-0000-0000-000006000000}"/>
    <cellStyle name="Normal 2 3" xfId="13" xr:uid="{13D9CB71-63FB-4AA7-AD4E-BA239F5A6A74}"/>
    <cellStyle name="Normal 3" xfId="8" xr:uid="{00000000-0005-0000-0000-000007000000}"/>
    <cellStyle name="Normal 5" xfId="3" xr:uid="{00000000-0005-0000-0000-000008000000}"/>
    <cellStyle name="Normal 5 2" xfId="7" xr:uid="{00000000-0005-0000-0000-000009000000}"/>
    <cellStyle name="Normal_IOCC BPRM Budget - June 2008 draft 1 (051208)" xfId="23" xr:uid="{B3999228-F89A-43D4-A11F-68069FA650BE}"/>
    <cellStyle name="Percent" xfId="18" builtinId="5"/>
    <cellStyle name="Total 2" xfId="24" xr:uid="{41401F7B-8910-496A-A7A0-32BF217C06A4}"/>
  </cellStyles>
  <dxfs count="409">
    <dxf>
      <numFmt numFmtId="3" formatCode="#,##0"/>
      <fill>
        <patternFill>
          <bgColor rgb="FFFFFF00"/>
        </patternFill>
      </fill>
      <border>
        <left style="hair">
          <color rgb="FFFF0000"/>
        </left>
        <right style="hair">
          <color rgb="FFFF0000"/>
        </right>
        <top style="hair">
          <color rgb="FFFF0000"/>
        </top>
        <bottom style="hair">
          <color rgb="FFFF0000"/>
        </bottom>
        <vertical/>
        <horizontal/>
      </border>
    </dxf>
    <dxf>
      <fill>
        <patternFill>
          <bgColor rgb="FFFFFF00"/>
        </patternFill>
      </fill>
      <border>
        <left/>
        <right/>
        <top/>
        <bottom/>
      </border>
    </dxf>
    <dxf>
      <font>
        <b val="0"/>
        <i val="0"/>
        <color rgb="FFFFFF00"/>
      </font>
      <fill>
        <patternFill>
          <bgColor theme="6" tint="-0.24994659260841701"/>
        </patternFill>
      </fill>
      <border>
        <bottom style="thin">
          <color theme="0"/>
        </bottom>
        <vertical/>
        <horizontal/>
      </border>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bgColor theme="5" tint="0.39994506668294322"/>
        </patternFill>
      </fill>
    </dxf>
    <dxf>
      <fill>
        <patternFill>
          <bgColor theme="7" tint="0.39994506668294322"/>
        </patternFill>
      </fill>
    </dxf>
    <dxf>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D9E1F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theme="4" tint="0.79998168889431442"/>
        </patternFill>
      </fill>
    </dxf>
    <dxf>
      <fill>
        <patternFill>
          <bgColor rgb="FFFF0000"/>
        </patternFill>
      </fill>
    </dxf>
    <dxf>
      <fill>
        <patternFill>
          <bgColor theme="4"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0</xdr:colOff>
      <xdr:row>0</xdr:row>
      <xdr:rowOff>0</xdr:rowOff>
    </xdr:from>
    <xdr:ext cx="1191" cy="379145"/>
    <xdr:pic>
      <xdr:nvPicPr>
        <xdr:cNvPr id="2" name="128 Imagen" descr="C:\Users\Administrador\Desktop\icontec x3..png">
          <a:extLst>
            <a:ext uri="{FF2B5EF4-FFF2-40B4-BE49-F238E27FC236}">
              <a16:creationId xmlns:a16="http://schemas.microsoft.com/office/drawing/2014/main" id="{BDB8C6C1-D905-40E3-978D-561ABA5FD4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 name="129 Imagen" descr="C:\Users\Administrador\Desktop\icontec x3..png">
          <a:extLst>
            <a:ext uri="{FF2B5EF4-FFF2-40B4-BE49-F238E27FC236}">
              <a16:creationId xmlns:a16="http://schemas.microsoft.com/office/drawing/2014/main" id="{2784F6F2-00F4-4FF2-A778-F4D99B2FDCB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 name="130 Imagen" descr="C:\Users\Administrador\Desktop\icontec x3..png">
          <a:extLst>
            <a:ext uri="{FF2B5EF4-FFF2-40B4-BE49-F238E27FC236}">
              <a16:creationId xmlns:a16="http://schemas.microsoft.com/office/drawing/2014/main" id="{131AF2B5-59F1-434A-9D0E-54CBD01BF7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 name="131 Imagen" descr="C:\Users\Administrador\Desktop\icontec x3..png">
          <a:extLst>
            <a:ext uri="{FF2B5EF4-FFF2-40B4-BE49-F238E27FC236}">
              <a16:creationId xmlns:a16="http://schemas.microsoft.com/office/drawing/2014/main" id="{58936479-31A4-48A7-8E2B-F79DFF7AC0B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 name="128 Imagen" descr="C:\Users\Administrador\Desktop\icontec x3..png">
          <a:extLst>
            <a:ext uri="{FF2B5EF4-FFF2-40B4-BE49-F238E27FC236}">
              <a16:creationId xmlns:a16="http://schemas.microsoft.com/office/drawing/2014/main" id="{F3772629-CC1C-4D69-AF85-116A8345BF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7" name="129 Imagen" descr="C:\Users\Administrador\Desktop\icontec x3..png">
          <a:extLst>
            <a:ext uri="{FF2B5EF4-FFF2-40B4-BE49-F238E27FC236}">
              <a16:creationId xmlns:a16="http://schemas.microsoft.com/office/drawing/2014/main" id="{7511ECF1-FBF0-4E3F-8899-69DC514DD2A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8" name="130 Imagen" descr="C:\Users\Administrador\Desktop\icontec x3..png">
          <a:extLst>
            <a:ext uri="{FF2B5EF4-FFF2-40B4-BE49-F238E27FC236}">
              <a16:creationId xmlns:a16="http://schemas.microsoft.com/office/drawing/2014/main" id="{09E4315F-DE1B-4C8D-804E-830042B90E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9" name="128 Imagen" descr="C:\Users\Administrador\Desktop\icontec x3..png">
          <a:extLst>
            <a:ext uri="{FF2B5EF4-FFF2-40B4-BE49-F238E27FC236}">
              <a16:creationId xmlns:a16="http://schemas.microsoft.com/office/drawing/2014/main" id="{B0F674D2-B685-4BF1-BB33-63369D2932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0" name="129 Imagen" descr="C:\Users\Administrador\Desktop\icontec x3..png">
          <a:extLst>
            <a:ext uri="{FF2B5EF4-FFF2-40B4-BE49-F238E27FC236}">
              <a16:creationId xmlns:a16="http://schemas.microsoft.com/office/drawing/2014/main" id="{7AAC66A2-5AEB-40E0-9C82-C0F1CCDE08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1" name="130 Imagen" descr="C:\Users\Administrador\Desktop\icontec x3..png">
          <a:extLst>
            <a:ext uri="{FF2B5EF4-FFF2-40B4-BE49-F238E27FC236}">
              <a16:creationId xmlns:a16="http://schemas.microsoft.com/office/drawing/2014/main" id="{E76678A8-E0DD-47BE-9017-CB03291349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2" name="131 Imagen" descr="C:\Users\Administrador\Desktop\icontec x3..png">
          <a:extLst>
            <a:ext uri="{FF2B5EF4-FFF2-40B4-BE49-F238E27FC236}">
              <a16:creationId xmlns:a16="http://schemas.microsoft.com/office/drawing/2014/main" id="{C4D6C6CE-7432-4066-8B24-E3ACB8FDDE6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3" name="128 Imagen" descr="C:\Users\Administrador\Desktop\icontec x3..png">
          <a:extLst>
            <a:ext uri="{FF2B5EF4-FFF2-40B4-BE49-F238E27FC236}">
              <a16:creationId xmlns:a16="http://schemas.microsoft.com/office/drawing/2014/main" id="{70909711-C9E4-40CC-877B-4364041025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4" name="129 Imagen" descr="C:\Users\Administrador\Desktop\icontec x3..png">
          <a:extLst>
            <a:ext uri="{FF2B5EF4-FFF2-40B4-BE49-F238E27FC236}">
              <a16:creationId xmlns:a16="http://schemas.microsoft.com/office/drawing/2014/main" id="{52827C12-E802-4738-8409-50A3138701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5" name="130 Imagen" descr="C:\Users\Administrador\Desktop\icontec x3..png">
          <a:extLst>
            <a:ext uri="{FF2B5EF4-FFF2-40B4-BE49-F238E27FC236}">
              <a16:creationId xmlns:a16="http://schemas.microsoft.com/office/drawing/2014/main" id="{D72A9BB8-6EC3-4928-B70F-F5FC932B04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6" name="128 Imagen" descr="C:\Users\Administrador\Desktop\icontec x3..png">
          <a:extLst>
            <a:ext uri="{FF2B5EF4-FFF2-40B4-BE49-F238E27FC236}">
              <a16:creationId xmlns:a16="http://schemas.microsoft.com/office/drawing/2014/main" id="{63946EAD-86D3-40BA-8EB1-4EE25128FAC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7" name="129 Imagen" descr="C:\Users\Administrador\Desktop\icontec x3..png">
          <a:extLst>
            <a:ext uri="{FF2B5EF4-FFF2-40B4-BE49-F238E27FC236}">
              <a16:creationId xmlns:a16="http://schemas.microsoft.com/office/drawing/2014/main" id="{25C8FD7A-1A20-478A-A8EA-AC527A8027F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8" name="130 Imagen" descr="C:\Users\Administrador\Desktop\icontec x3..png">
          <a:extLst>
            <a:ext uri="{FF2B5EF4-FFF2-40B4-BE49-F238E27FC236}">
              <a16:creationId xmlns:a16="http://schemas.microsoft.com/office/drawing/2014/main" id="{8A0CBC98-AF98-43B4-96FA-C0ADA1E629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9" name="131 Imagen" descr="C:\Users\Administrador\Desktop\icontec x3..png">
          <a:extLst>
            <a:ext uri="{FF2B5EF4-FFF2-40B4-BE49-F238E27FC236}">
              <a16:creationId xmlns:a16="http://schemas.microsoft.com/office/drawing/2014/main" id="{B8F01076-8392-4383-89A9-C7AB52961FA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0" name="128 Imagen" descr="C:\Users\Administrador\Desktop\icontec x3..png">
          <a:extLst>
            <a:ext uri="{FF2B5EF4-FFF2-40B4-BE49-F238E27FC236}">
              <a16:creationId xmlns:a16="http://schemas.microsoft.com/office/drawing/2014/main" id="{1A0D326C-C09A-4B82-A3F2-C6D184696D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1" name="129 Imagen" descr="C:\Users\Administrador\Desktop\icontec x3..png">
          <a:extLst>
            <a:ext uri="{FF2B5EF4-FFF2-40B4-BE49-F238E27FC236}">
              <a16:creationId xmlns:a16="http://schemas.microsoft.com/office/drawing/2014/main" id="{75B9C2D6-A380-464C-849D-2C46A71E051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2" name="130 Imagen" descr="C:\Users\Administrador\Desktop\icontec x3..png">
          <a:extLst>
            <a:ext uri="{FF2B5EF4-FFF2-40B4-BE49-F238E27FC236}">
              <a16:creationId xmlns:a16="http://schemas.microsoft.com/office/drawing/2014/main" id="{4D1B3429-A4CE-42A8-8F1B-7193D7BD68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3" name="128 Imagen" descr="C:\Users\Administrador\Desktop\icontec x3..png">
          <a:extLst>
            <a:ext uri="{FF2B5EF4-FFF2-40B4-BE49-F238E27FC236}">
              <a16:creationId xmlns:a16="http://schemas.microsoft.com/office/drawing/2014/main" id="{15710C00-0590-404A-B6ED-78CE8ABFB9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4" name="129 Imagen" descr="C:\Users\Administrador\Desktop\icontec x3..png">
          <a:extLst>
            <a:ext uri="{FF2B5EF4-FFF2-40B4-BE49-F238E27FC236}">
              <a16:creationId xmlns:a16="http://schemas.microsoft.com/office/drawing/2014/main" id="{0FAC478B-B4F8-4AAE-8E21-37479F6524E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5" name="130 Imagen" descr="C:\Users\Administrador\Desktop\icontec x3..png">
          <a:extLst>
            <a:ext uri="{FF2B5EF4-FFF2-40B4-BE49-F238E27FC236}">
              <a16:creationId xmlns:a16="http://schemas.microsoft.com/office/drawing/2014/main" id="{20B8E472-539C-428B-8324-40F37C7523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6" name="131 Imagen" descr="C:\Users\Administrador\Desktop\icontec x3..png">
          <a:extLst>
            <a:ext uri="{FF2B5EF4-FFF2-40B4-BE49-F238E27FC236}">
              <a16:creationId xmlns:a16="http://schemas.microsoft.com/office/drawing/2014/main" id="{8F26A61E-C0AA-48C9-94D0-5D131CF8A5B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7" name="128 Imagen" descr="C:\Users\Administrador\Desktop\icontec x3..png">
          <a:extLst>
            <a:ext uri="{FF2B5EF4-FFF2-40B4-BE49-F238E27FC236}">
              <a16:creationId xmlns:a16="http://schemas.microsoft.com/office/drawing/2014/main" id="{214E7DD4-5356-4CAC-AE5D-AC1DDA3B1E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8" name="129 Imagen" descr="C:\Users\Administrador\Desktop\icontec x3..png">
          <a:extLst>
            <a:ext uri="{FF2B5EF4-FFF2-40B4-BE49-F238E27FC236}">
              <a16:creationId xmlns:a16="http://schemas.microsoft.com/office/drawing/2014/main" id="{A63B19EF-6F4D-4271-BEC2-20FBC883BB2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9" name="130 Imagen" descr="C:\Users\Administrador\Desktop\icontec x3..png">
          <a:extLst>
            <a:ext uri="{FF2B5EF4-FFF2-40B4-BE49-F238E27FC236}">
              <a16:creationId xmlns:a16="http://schemas.microsoft.com/office/drawing/2014/main" id="{23011491-A5BC-4B47-AFB1-4E3DA25A47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0" name="128 Imagen" descr="C:\Users\Administrador\Desktop\icontec x3..png">
          <a:extLst>
            <a:ext uri="{FF2B5EF4-FFF2-40B4-BE49-F238E27FC236}">
              <a16:creationId xmlns:a16="http://schemas.microsoft.com/office/drawing/2014/main" id="{D754FD4D-1464-4483-ABEF-47735C7E36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1" name="129 Imagen" descr="C:\Users\Administrador\Desktop\icontec x3..png">
          <a:extLst>
            <a:ext uri="{FF2B5EF4-FFF2-40B4-BE49-F238E27FC236}">
              <a16:creationId xmlns:a16="http://schemas.microsoft.com/office/drawing/2014/main" id="{BBE41C4A-03E7-43DA-ACE9-FE878BB4D2F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2" name="130 Imagen" descr="C:\Users\Administrador\Desktop\icontec x3..png">
          <a:extLst>
            <a:ext uri="{FF2B5EF4-FFF2-40B4-BE49-F238E27FC236}">
              <a16:creationId xmlns:a16="http://schemas.microsoft.com/office/drawing/2014/main" id="{71070B44-89D6-4FF2-85E5-03CF94BFAA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3" name="131 Imagen" descr="C:\Users\Administrador\Desktop\icontec x3..png">
          <a:extLst>
            <a:ext uri="{FF2B5EF4-FFF2-40B4-BE49-F238E27FC236}">
              <a16:creationId xmlns:a16="http://schemas.microsoft.com/office/drawing/2014/main" id="{A11C6819-38B6-47EE-8D5D-9EE070C7E9B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4" name="128 Imagen" descr="C:\Users\Administrador\Desktop\icontec x3..png">
          <a:extLst>
            <a:ext uri="{FF2B5EF4-FFF2-40B4-BE49-F238E27FC236}">
              <a16:creationId xmlns:a16="http://schemas.microsoft.com/office/drawing/2014/main" id="{2DA9FAAB-8510-40E2-8A53-74FAA80A3C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5" name="129 Imagen" descr="C:\Users\Administrador\Desktop\icontec x3..png">
          <a:extLst>
            <a:ext uri="{FF2B5EF4-FFF2-40B4-BE49-F238E27FC236}">
              <a16:creationId xmlns:a16="http://schemas.microsoft.com/office/drawing/2014/main" id="{785DB02D-9386-4880-B4B8-13D33FC28F0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6" name="130 Imagen" descr="C:\Users\Administrador\Desktop\icontec x3..png">
          <a:extLst>
            <a:ext uri="{FF2B5EF4-FFF2-40B4-BE49-F238E27FC236}">
              <a16:creationId xmlns:a16="http://schemas.microsoft.com/office/drawing/2014/main" id="{9F0118CC-D81B-41BB-A146-C23C6B2789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7" name="128 Imagen" descr="C:\Users\Administrador\Desktop\icontec x3..png">
          <a:extLst>
            <a:ext uri="{FF2B5EF4-FFF2-40B4-BE49-F238E27FC236}">
              <a16:creationId xmlns:a16="http://schemas.microsoft.com/office/drawing/2014/main" id="{9BB061C8-512A-4E10-95BB-8DEBC7D39A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8" name="129 Imagen" descr="C:\Users\Administrador\Desktop\icontec x3..png">
          <a:extLst>
            <a:ext uri="{FF2B5EF4-FFF2-40B4-BE49-F238E27FC236}">
              <a16:creationId xmlns:a16="http://schemas.microsoft.com/office/drawing/2014/main" id="{15A0FF5C-1B84-41D8-9C83-05291F36250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9" name="130 Imagen" descr="C:\Users\Administrador\Desktop\icontec x3..png">
          <a:extLst>
            <a:ext uri="{FF2B5EF4-FFF2-40B4-BE49-F238E27FC236}">
              <a16:creationId xmlns:a16="http://schemas.microsoft.com/office/drawing/2014/main" id="{AE390023-68B3-421D-9726-F2526A6784A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0" name="131 Imagen" descr="C:\Users\Administrador\Desktop\icontec x3..png">
          <a:extLst>
            <a:ext uri="{FF2B5EF4-FFF2-40B4-BE49-F238E27FC236}">
              <a16:creationId xmlns:a16="http://schemas.microsoft.com/office/drawing/2014/main" id="{C7445BA4-E8F3-44A3-AB61-078D5D37534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1" name="128 Imagen" descr="C:\Users\Administrador\Desktop\icontec x3..png">
          <a:extLst>
            <a:ext uri="{FF2B5EF4-FFF2-40B4-BE49-F238E27FC236}">
              <a16:creationId xmlns:a16="http://schemas.microsoft.com/office/drawing/2014/main" id="{9E36384E-1160-45AB-A464-C79FB36C55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2" name="129 Imagen" descr="C:\Users\Administrador\Desktop\icontec x3..png">
          <a:extLst>
            <a:ext uri="{FF2B5EF4-FFF2-40B4-BE49-F238E27FC236}">
              <a16:creationId xmlns:a16="http://schemas.microsoft.com/office/drawing/2014/main" id="{A529A2E8-2E32-4F4C-87C7-3A29AAF40D4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3" name="130 Imagen" descr="C:\Users\Administrador\Desktop\icontec x3..png">
          <a:extLst>
            <a:ext uri="{FF2B5EF4-FFF2-40B4-BE49-F238E27FC236}">
              <a16:creationId xmlns:a16="http://schemas.microsoft.com/office/drawing/2014/main" id="{C8DA6ED0-A8F3-422A-B88C-D803918588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4" name="128 Imagen" descr="C:\Users\Administrador\Desktop\icontec x3..png">
          <a:extLst>
            <a:ext uri="{FF2B5EF4-FFF2-40B4-BE49-F238E27FC236}">
              <a16:creationId xmlns:a16="http://schemas.microsoft.com/office/drawing/2014/main" id="{A5DFDAA4-8801-45AC-BE26-0142C19F19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5" name="129 Imagen" descr="C:\Users\Administrador\Desktop\icontec x3..png">
          <a:extLst>
            <a:ext uri="{FF2B5EF4-FFF2-40B4-BE49-F238E27FC236}">
              <a16:creationId xmlns:a16="http://schemas.microsoft.com/office/drawing/2014/main" id="{CBAD1CC9-C702-436F-B0D2-B1BEFC510CE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6" name="130 Imagen" descr="C:\Users\Administrador\Desktop\icontec x3..png">
          <a:extLst>
            <a:ext uri="{FF2B5EF4-FFF2-40B4-BE49-F238E27FC236}">
              <a16:creationId xmlns:a16="http://schemas.microsoft.com/office/drawing/2014/main" id="{A1D5CC31-1288-4762-979E-46DC262008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7" name="131 Imagen" descr="C:\Users\Administrador\Desktop\icontec x3..png">
          <a:extLst>
            <a:ext uri="{FF2B5EF4-FFF2-40B4-BE49-F238E27FC236}">
              <a16:creationId xmlns:a16="http://schemas.microsoft.com/office/drawing/2014/main" id="{B6242AA9-074C-41D4-8E09-0F8D0C1435F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8" name="128 Imagen" descr="C:\Users\Administrador\Desktop\icontec x3..png">
          <a:extLst>
            <a:ext uri="{FF2B5EF4-FFF2-40B4-BE49-F238E27FC236}">
              <a16:creationId xmlns:a16="http://schemas.microsoft.com/office/drawing/2014/main" id="{D821F445-BF84-44E0-A6A4-CE48FC42F7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9" name="129 Imagen" descr="C:\Users\Administrador\Desktop\icontec x3..png">
          <a:extLst>
            <a:ext uri="{FF2B5EF4-FFF2-40B4-BE49-F238E27FC236}">
              <a16:creationId xmlns:a16="http://schemas.microsoft.com/office/drawing/2014/main" id="{BCA78CC3-9D2B-49EF-B1E3-4F39F83389B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0" name="130 Imagen" descr="C:\Users\Administrador\Desktop\icontec x3..png">
          <a:extLst>
            <a:ext uri="{FF2B5EF4-FFF2-40B4-BE49-F238E27FC236}">
              <a16:creationId xmlns:a16="http://schemas.microsoft.com/office/drawing/2014/main" id="{636BE89C-A382-445A-A745-CDD7BACDC5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1" name="128 Imagen" descr="C:\Users\Administrador\Desktop\icontec x3..png">
          <a:extLst>
            <a:ext uri="{FF2B5EF4-FFF2-40B4-BE49-F238E27FC236}">
              <a16:creationId xmlns:a16="http://schemas.microsoft.com/office/drawing/2014/main" id="{09528246-B7D7-4957-9204-769D7622AC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2" name="129 Imagen" descr="C:\Users\Administrador\Desktop\icontec x3..png">
          <a:extLst>
            <a:ext uri="{FF2B5EF4-FFF2-40B4-BE49-F238E27FC236}">
              <a16:creationId xmlns:a16="http://schemas.microsoft.com/office/drawing/2014/main" id="{EC7C5833-AEA7-46FD-A641-14FABC5F7BA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3" name="130 Imagen" descr="C:\Users\Administrador\Desktop\icontec x3..png">
          <a:extLst>
            <a:ext uri="{FF2B5EF4-FFF2-40B4-BE49-F238E27FC236}">
              <a16:creationId xmlns:a16="http://schemas.microsoft.com/office/drawing/2014/main" id="{E87EA633-FED2-4BF3-B050-4E6C35BA79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4" name="131 Imagen" descr="C:\Users\Administrador\Desktop\icontec x3..png">
          <a:extLst>
            <a:ext uri="{FF2B5EF4-FFF2-40B4-BE49-F238E27FC236}">
              <a16:creationId xmlns:a16="http://schemas.microsoft.com/office/drawing/2014/main" id="{41BEAF2E-2B72-4CD0-9557-06D96EEF2C6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5" name="128 Imagen" descr="C:\Users\Administrador\Desktop\icontec x3..png">
          <a:extLst>
            <a:ext uri="{FF2B5EF4-FFF2-40B4-BE49-F238E27FC236}">
              <a16:creationId xmlns:a16="http://schemas.microsoft.com/office/drawing/2014/main" id="{9DA933FB-38D7-4206-B436-7CF65D4185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6" name="129 Imagen" descr="C:\Users\Administrador\Desktop\icontec x3..png">
          <a:extLst>
            <a:ext uri="{FF2B5EF4-FFF2-40B4-BE49-F238E27FC236}">
              <a16:creationId xmlns:a16="http://schemas.microsoft.com/office/drawing/2014/main" id="{E2ED54C5-362E-430F-90EA-3AE88D0DE5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7" name="130 Imagen" descr="C:\Users\Administrador\Desktop\icontec x3..png">
          <a:extLst>
            <a:ext uri="{FF2B5EF4-FFF2-40B4-BE49-F238E27FC236}">
              <a16:creationId xmlns:a16="http://schemas.microsoft.com/office/drawing/2014/main" id="{91F1383F-7C3F-4356-896C-515FB5B31B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8" name="128 Imagen" descr="C:\Users\Administrador\Desktop\icontec x3..png">
          <a:extLst>
            <a:ext uri="{FF2B5EF4-FFF2-40B4-BE49-F238E27FC236}">
              <a16:creationId xmlns:a16="http://schemas.microsoft.com/office/drawing/2014/main" id="{9C667B5E-D4B1-4526-BFB0-F5B18DCCC3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9" name="129 Imagen" descr="C:\Users\Administrador\Desktop\icontec x3..png">
          <a:extLst>
            <a:ext uri="{FF2B5EF4-FFF2-40B4-BE49-F238E27FC236}">
              <a16:creationId xmlns:a16="http://schemas.microsoft.com/office/drawing/2014/main" id="{90C043FE-2034-42E0-BF8B-F7352A6048B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0" name="130 Imagen" descr="C:\Users\Administrador\Desktop\icontec x3..png">
          <a:extLst>
            <a:ext uri="{FF2B5EF4-FFF2-40B4-BE49-F238E27FC236}">
              <a16:creationId xmlns:a16="http://schemas.microsoft.com/office/drawing/2014/main" id="{29F20C34-CCAB-4AC1-B006-695B0C8678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61" name="131 Imagen" descr="C:\Users\Administrador\Desktop\icontec x3..png">
          <a:extLst>
            <a:ext uri="{FF2B5EF4-FFF2-40B4-BE49-F238E27FC236}">
              <a16:creationId xmlns:a16="http://schemas.microsoft.com/office/drawing/2014/main" id="{FFFAF4DD-3466-40BC-9A32-A91F82E4275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2" name="128 Imagen" descr="C:\Users\Administrador\Desktop\icontec x3..png">
          <a:extLst>
            <a:ext uri="{FF2B5EF4-FFF2-40B4-BE49-F238E27FC236}">
              <a16:creationId xmlns:a16="http://schemas.microsoft.com/office/drawing/2014/main" id="{5320D5EB-9F92-46DC-B38A-019F30DF90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3" name="129 Imagen" descr="C:\Users\Administrador\Desktop\icontec x3..png">
          <a:extLst>
            <a:ext uri="{FF2B5EF4-FFF2-40B4-BE49-F238E27FC236}">
              <a16:creationId xmlns:a16="http://schemas.microsoft.com/office/drawing/2014/main" id="{7FA6C508-4F85-475B-9AF7-131976FE04F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4" name="130 Imagen" descr="C:\Users\Administrador\Desktop\icontec x3..png">
          <a:extLst>
            <a:ext uri="{FF2B5EF4-FFF2-40B4-BE49-F238E27FC236}">
              <a16:creationId xmlns:a16="http://schemas.microsoft.com/office/drawing/2014/main" id="{6C5A1607-DC36-4B6D-98E8-AA03494BAF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65" name="128 Imagen" descr="C:\Users\Administrador\Desktop\icontec x3..png">
          <a:extLst>
            <a:ext uri="{FF2B5EF4-FFF2-40B4-BE49-F238E27FC236}">
              <a16:creationId xmlns:a16="http://schemas.microsoft.com/office/drawing/2014/main" id="{DC16069C-A9C2-4293-AB1C-1055FEF3A0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6" name="129 Imagen" descr="C:\Users\Administrador\Desktop\icontec x3..png">
          <a:extLst>
            <a:ext uri="{FF2B5EF4-FFF2-40B4-BE49-F238E27FC236}">
              <a16:creationId xmlns:a16="http://schemas.microsoft.com/office/drawing/2014/main" id="{471F4CBA-F078-4E47-9AAA-0CA4E2D36F3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7" name="130 Imagen" descr="C:\Users\Administrador\Desktop\icontec x3..png">
          <a:extLst>
            <a:ext uri="{FF2B5EF4-FFF2-40B4-BE49-F238E27FC236}">
              <a16:creationId xmlns:a16="http://schemas.microsoft.com/office/drawing/2014/main" id="{1D11694F-9C78-468E-81B1-69606C2F9BF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68" name="131 Imagen" descr="C:\Users\Administrador\Desktop\icontec x3..png">
          <a:extLst>
            <a:ext uri="{FF2B5EF4-FFF2-40B4-BE49-F238E27FC236}">
              <a16:creationId xmlns:a16="http://schemas.microsoft.com/office/drawing/2014/main" id="{A7CA73E6-1FB4-4514-95F3-71FD87E5676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9" name="128 Imagen" descr="C:\Users\Administrador\Desktop\icontec x3..png">
          <a:extLst>
            <a:ext uri="{FF2B5EF4-FFF2-40B4-BE49-F238E27FC236}">
              <a16:creationId xmlns:a16="http://schemas.microsoft.com/office/drawing/2014/main" id="{F27388F3-FA9D-453F-A6F3-DDF60DC1C7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70" name="129 Imagen" descr="C:\Users\Administrador\Desktop\icontec x3..png">
          <a:extLst>
            <a:ext uri="{FF2B5EF4-FFF2-40B4-BE49-F238E27FC236}">
              <a16:creationId xmlns:a16="http://schemas.microsoft.com/office/drawing/2014/main" id="{41267D52-46F5-4007-AE24-3EFABF715F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71" name="130 Imagen" descr="C:\Users\Administrador\Desktop\icontec x3..png">
          <a:extLst>
            <a:ext uri="{FF2B5EF4-FFF2-40B4-BE49-F238E27FC236}">
              <a16:creationId xmlns:a16="http://schemas.microsoft.com/office/drawing/2014/main" id="{1496958B-3C63-4161-AB03-62BE9A070F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72" name="128 Imagen" descr="C:\Users\Administrador\Desktop\icontec x3..png">
          <a:extLst>
            <a:ext uri="{FF2B5EF4-FFF2-40B4-BE49-F238E27FC236}">
              <a16:creationId xmlns:a16="http://schemas.microsoft.com/office/drawing/2014/main" id="{A642B325-B46E-4A5B-AFDE-AC9572EDDB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73" name="129 Imagen" descr="C:\Users\Administrador\Desktop\icontec x3..png">
          <a:extLst>
            <a:ext uri="{FF2B5EF4-FFF2-40B4-BE49-F238E27FC236}">
              <a16:creationId xmlns:a16="http://schemas.microsoft.com/office/drawing/2014/main" id="{0124F1B3-1C1B-4F7E-B235-B1AC0EED51E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74" name="130 Imagen" descr="C:\Users\Administrador\Desktop\icontec x3..png">
          <a:extLst>
            <a:ext uri="{FF2B5EF4-FFF2-40B4-BE49-F238E27FC236}">
              <a16:creationId xmlns:a16="http://schemas.microsoft.com/office/drawing/2014/main" id="{19B67A66-FCF9-42A2-BA35-819BC7BC614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75" name="131 Imagen" descr="C:\Users\Administrador\Desktop\icontec x3..png">
          <a:extLst>
            <a:ext uri="{FF2B5EF4-FFF2-40B4-BE49-F238E27FC236}">
              <a16:creationId xmlns:a16="http://schemas.microsoft.com/office/drawing/2014/main" id="{031C7798-A13D-4DE0-A551-FA1CA775869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76" name="128 Imagen" descr="C:\Users\Administrador\Desktop\icontec x3..png">
          <a:extLst>
            <a:ext uri="{FF2B5EF4-FFF2-40B4-BE49-F238E27FC236}">
              <a16:creationId xmlns:a16="http://schemas.microsoft.com/office/drawing/2014/main" id="{4931B7E9-70E0-4049-8434-D255A2BAF7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77" name="129 Imagen" descr="C:\Users\Administrador\Desktop\icontec x3..png">
          <a:extLst>
            <a:ext uri="{FF2B5EF4-FFF2-40B4-BE49-F238E27FC236}">
              <a16:creationId xmlns:a16="http://schemas.microsoft.com/office/drawing/2014/main" id="{BF2602E0-50FF-4F35-9643-2C2D0FD179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78" name="130 Imagen" descr="C:\Users\Administrador\Desktop\icontec x3..png">
          <a:extLst>
            <a:ext uri="{FF2B5EF4-FFF2-40B4-BE49-F238E27FC236}">
              <a16:creationId xmlns:a16="http://schemas.microsoft.com/office/drawing/2014/main" id="{AB86C9C6-83D2-4B15-8EC9-518BD4F1C6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79" name="128 Imagen" descr="C:\Users\Administrador\Desktop\icontec x3..png">
          <a:extLst>
            <a:ext uri="{FF2B5EF4-FFF2-40B4-BE49-F238E27FC236}">
              <a16:creationId xmlns:a16="http://schemas.microsoft.com/office/drawing/2014/main" id="{85362746-1D9C-43BB-AF9A-8EE37A0C3F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80" name="129 Imagen" descr="C:\Users\Administrador\Desktop\icontec x3..png">
          <a:extLst>
            <a:ext uri="{FF2B5EF4-FFF2-40B4-BE49-F238E27FC236}">
              <a16:creationId xmlns:a16="http://schemas.microsoft.com/office/drawing/2014/main" id="{130BE403-C851-4A3B-97C6-5655F5BD562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81" name="130 Imagen" descr="C:\Users\Administrador\Desktop\icontec x3..png">
          <a:extLst>
            <a:ext uri="{FF2B5EF4-FFF2-40B4-BE49-F238E27FC236}">
              <a16:creationId xmlns:a16="http://schemas.microsoft.com/office/drawing/2014/main" id="{5495F37A-4A07-410F-9AE1-41A554AAF6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82" name="131 Imagen" descr="C:\Users\Administrador\Desktop\icontec x3..png">
          <a:extLst>
            <a:ext uri="{FF2B5EF4-FFF2-40B4-BE49-F238E27FC236}">
              <a16:creationId xmlns:a16="http://schemas.microsoft.com/office/drawing/2014/main" id="{654AAB42-EEC6-4970-994E-8F6C33F5479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83" name="128 Imagen" descr="C:\Users\Administrador\Desktop\icontec x3..png">
          <a:extLst>
            <a:ext uri="{FF2B5EF4-FFF2-40B4-BE49-F238E27FC236}">
              <a16:creationId xmlns:a16="http://schemas.microsoft.com/office/drawing/2014/main" id="{826E26E7-76E1-45E1-B6E3-87FF62D447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84" name="129 Imagen" descr="C:\Users\Administrador\Desktop\icontec x3..png">
          <a:extLst>
            <a:ext uri="{FF2B5EF4-FFF2-40B4-BE49-F238E27FC236}">
              <a16:creationId xmlns:a16="http://schemas.microsoft.com/office/drawing/2014/main" id="{BE8BC796-3780-4E4E-BCE2-E7CE02A302A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85" name="130 Imagen" descr="C:\Users\Administrador\Desktop\icontec x3..png">
          <a:extLst>
            <a:ext uri="{FF2B5EF4-FFF2-40B4-BE49-F238E27FC236}">
              <a16:creationId xmlns:a16="http://schemas.microsoft.com/office/drawing/2014/main" id="{FF557DB4-9D92-4280-8EA9-C8E98FD555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86" name="128 Imagen" descr="C:\Users\Administrador\Desktop\icontec x3..png">
          <a:extLst>
            <a:ext uri="{FF2B5EF4-FFF2-40B4-BE49-F238E27FC236}">
              <a16:creationId xmlns:a16="http://schemas.microsoft.com/office/drawing/2014/main" id="{22EBEA19-BCDE-4263-BDE6-EE74006B8B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87" name="129 Imagen" descr="C:\Users\Administrador\Desktop\icontec x3..png">
          <a:extLst>
            <a:ext uri="{FF2B5EF4-FFF2-40B4-BE49-F238E27FC236}">
              <a16:creationId xmlns:a16="http://schemas.microsoft.com/office/drawing/2014/main" id="{6412D83F-B901-4B98-9331-66C99A9621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88" name="130 Imagen" descr="C:\Users\Administrador\Desktop\icontec x3..png">
          <a:extLst>
            <a:ext uri="{FF2B5EF4-FFF2-40B4-BE49-F238E27FC236}">
              <a16:creationId xmlns:a16="http://schemas.microsoft.com/office/drawing/2014/main" id="{844E39F4-26E1-4564-B301-FB9263B6B8D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89" name="131 Imagen" descr="C:\Users\Administrador\Desktop\icontec x3..png">
          <a:extLst>
            <a:ext uri="{FF2B5EF4-FFF2-40B4-BE49-F238E27FC236}">
              <a16:creationId xmlns:a16="http://schemas.microsoft.com/office/drawing/2014/main" id="{B5AAF01E-DFC7-4E6D-B537-5B9A4AFEEF0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90" name="128 Imagen" descr="C:\Users\Administrador\Desktop\icontec x3..png">
          <a:extLst>
            <a:ext uri="{FF2B5EF4-FFF2-40B4-BE49-F238E27FC236}">
              <a16:creationId xmlns:a16="http://schemas.microsoft.com/office/drawing/2014/main" id="{04863695-18D0-4C58-A949-4E6CD867DE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91" name="129 Imagen" descr="C:\Users\Administrador\Desktop\icontec x3..png">
          <a:extLst>
            <a:ext uri="{FF2B5EF4-FFF2-40B4-BE49-F238E27FC236}">
              <a16:creationId xmlns:a16="http://schemas.microsoft.com/office/drawing/2014/main" id="{50432632-59D7-429C-BFBF-E01D05B604D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92" name="130 Imagen" descr="C:\Users\Administrador\Desktop\icontec x3..png">
          <a:extLst>
            <a:ext uri="{FF2B5EF4-FFF2-40B4-BE49-F238E27FC236}">
              <a16:creationId xmlns:a16="http://schemas.microsoft.com/office/drawing/2014/main" id="{9B2A7958-C444-42B7-9E66-03FD3C0431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93" name="128 Imagen" descr="C:\Users\Administrador\Desktop\icontec x3..png">
          <a:extLst>
            <a:ext uri="{FF2B5EF4-FFF2-40B4-BE49-F238E27FC236}">
              <a16:creationId xmlns:a16="http://schemas.microsoft.com/office/drawing/2014/main" id="{2C2A1FC7-BDC1-4856-AF0A-A6F1D81C99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94" name="129 Imagen" descr="C:\Users\Administrador\Desktop\icontec x3..png">
          <a:extLst>
            <a:ext uri="{FF2B5EF4-FFF2-40B4-BE49-F238E27FC236}">
              <a16:creationId xmlns:a16="http://schemas.microsoft.com/office/drawing/2014/main" id="{FAB75A4C-6E9B-4CD5-B5E8-9936C56164C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95" name="130 Imagen" descr="C:\Users\Administrador\Desktop\icontec x3..png">
          <a:extLst>
            <a:ext uri="{FF2B5EF4-FFF2-40B4-BE49-F238E27FC236}">
              <a16:creationId xmlns:a16="http://schemas.microsoft.com/office/drawing/2014/main" id="{7B95A067-811E-4967-8841-AF305AC8E7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96" name="131 Imagen" descr="C:\Users\Administrador\Desktop\icontec x3..png">
          <a:extLst>
            <a:ext uri="{FF2B5EF4-FFF2-40B4-BE49-F238E27FC236}">
              <a16:creationId xmlns:a16="http://schemas.microsoft.com/office/drawing/2014/main" id="{3D92B9F8-2F72-4549-930A-6129DB7C43D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97" name="128 Imagen" descr="C:\Users\Administrador\Desktop\icontec x3..png">
          <a:extLst>
            <a:ext uri="{FF2B5EF4-FFF2-40B4-BE49-F238E27FC236}">
              <a16:creationId xmlns:a16="http://schemas.microsoft.com/office/drawing/2014/main" id="{B4B892CA-D7A5-4C80-ADEC-C5F9ED5E09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98" name="129 Imagen" descr="C:\Users\Administrador\Desktop\icontec x3..png">
          <a:extLst>
            <a:ext uri="{FF2B5EF4-FFF2-40B4-BE49-F238E27FC236}">
              <a16:creationId xmlns:a16="http://schemas.microsoft.com/office/drawing/2014/main" id="{6D1B12DE-679A-43DA-8CE4-58623747287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99" name="130 Imagen" descr="C:\Users\Administrador\Desktop\icontec x3..png">
          <a:extLst>
            <a:ext uri="{FF2B5EF4-FFF2-40B4-BE49-F238E27FC236}">
              <a16:creationId xmlns:a16="http://schemas.microsoft.com/office/drawing/2014/main" id="{67D12BF1-EA68-4DB0-896D-DCCD9A8930B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00" name="128 Imagen" descr="C:\Users\Administrador\Desktop\icontec x3..png">
          <a:extLst>
            <a:ext uri="{FF2B5EF4-FFF2-40B4-BE49-F238E27FC236}">
              <a16:creationId xmlns:a16="http://schemas.microsoft.com/office/drawing/2014/main" id="{40ACB897-44D7-4BBB-9397-3C8802AD1D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01" name="129 Imagen" descr="C:\Users\Administrador\Desktop\icontec x3..png">
          <a:extLst>
            <a:ext uri="{FF2B5EF4-FFF2-40B4-BE49-F238E27FC236}">
              <a16:creationId xmlns:a16="http://schemas.microsoft.com/office/drawing/2014/main" id="{3947514D-8B66-4717-A22F-323A7C16B86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02" name="130 Imagen" descr="C:\Users\Administrador\Desktop\icontec x3..png">
          <a:extLst>
            <a:ext uri="{FF2B5EF4-FFF2-40B4-BE49-F238E27FC236}">
              <a16:creationId xmlns:a16="http://schemas.microsoft.com/office/drawing/2014/main" id="{CC65B516-2B16-4014-BF62-0FF0589EE2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03" name="131 Imagen" descr="C:\Users\Administrador\Desktop\icontec x3..png">
          <a:extLst>
            <a:ext uri="{FF2B5EF4-FFF2-40B4-BE49-F238E27FC236}">
              <a16:creationId xmlns:a16="http://schemas.microsoft.com/office/drawing/2014/main" id="{947C7657-9A76-4373-B664-85C29A6607C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04" name="128 Imagen" descr="C:\Users\Administrador\Desktop\icontec x3..png">
          <a:extLst>
            <a:ext uri="{FF2B5EF4-FFF2-40B4-BE49-F238E27FC236}">
              <a16:creationId xmlns:a16="http://schemas.microsoft.com/office/drawing/2014/main" id="{716F3FE0-EBB1-47B6-8C8C-4533BFB8F0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05" name="129 Imagen" descr="C:\Users\Administrador\Desktop\icontec x3..png">
          <a:extLst>
            <a:ext uri="{FF2B5EF4-FFF2-40B4-BE49-F238E27FC236}">
              <a16:creationId xmlns:a16="http://schemas.microsoft.com/office/drawing/2014/main" id="{646862BC-9805-4CD0-B07A-E075CFFE658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06" name="130 Imagen" descr="C:\Users\Administrador\Desktop\icontec x3..png">
          <a:extLst>
            <a:ext uri="{FF2B5EF4-FFF2-40B4-BE49-F238E27FC236}">
              <a16:creationId xmlns:a16="http://schemas.microsoft.com/office/drawing/2014/main" id="{0EC11B4D-F358-4751-8B52-289387EFC55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07" name="128 Imagen" descr="C:\Users\Administrador\Desktop\icontec x3..png">
          <a:extLst>
            <a:ext uri="{FF2B5EF4-FFF2-40B4-BE49-F238E27FC236}">
              <a16:creationId xmlns:a16="http://schemas.microsoft.com/office/drawing/2014/main" id="{130CA8CB-B30E-46CA-83F7-BD3A15D7B3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08" name="129 Imagen" descr="C:\Users\Administrador\Desktop\icontec x3..png">
          <a:extLst>
            <a:ext uri="{FF2B5EF4-FFF2-40B4-BE49-F238E27FC236}">
              <a16:creationId xmlns:a16="http://schemas.microsoft.com/office/drawing/2014/main" id="{80FD24D4-6F0D-405B-97A6-E0A37835AC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09" name="130 Imagen" descr="C:\Users\Administrador\Desktop\icontec x3..png">
          <a:extLst>
            <a:ext uri="{FF2B5EF4-FFF2-40B4-BE49-F238E27FC236}">
              <a16:creationId xmlns:a16="http://schemas.microsoft.com/office/drawing/2014/main" id="{A87D8757-AE35-4883-9C7E-D6649B0494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10" name="131 Imagen" descr="C:\Users\Administrador\Desktop\icontec x3..png">
          <a:extLst>
            <a:ext uri="{FF2B5EF4-FFF2-40B4-BE49-F238E27FC236}">
              <a16:creationId xmlns:a16="http://schemas.microsoft.com/office/drawing/2014/main" id="{4C001076-BCE2-4ABF-A7AA-30179643DB9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11" name="128 Imagen" descr="C:\Users\Administrador\Desktop\icontec x3..png">
          <a:extLst>
            <a:ext uri="{FF2B5EF4-FFF2-40B4-BE49-F238E27FC236}">
              <a16:creationId xmlns:a16="http://schemas.microsoft.com/office/drawing/2014/main" id="{721A1A4C-2B2C-43DD-8033-F9A753C4EFE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12" name="129 Imagen" descr="C:\Users\Administrador\Desktop\icontec x3..png">
          <a:extLst>
            <a:ext uri="{FF2B5EF4-FFF2-40B4-BE49-F238E27FC236}">
              <a16:creationId xmlns:a16="http://schemas.microsoft.com/office/drawing/2014/main" id="{E4BA2ACE-2C5C-48E0-B1D1-6BE0DC6461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13" name="130 Imagen" descr="C:\Users\Administrador\Desktop\icontec x3..png">
          <a:extLst>
            <a:ext uri="{FF2B5EF4-FFF2-40B4-BE49-F238E27FC236}">
              <a16:creationId xmlns:a16="http://schemas.microsoft.com/office/drawing/2014/main" id="{89FFECA4-54E6-4E3C-9F4B-9E14B37467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14" name="128 Imagen" descr="C:\Users\Administrador\Desktop\icontec x3..png">
          <a:extLst>
            <a:ext uri="{FF2B5EF4-FFF2-40B4-BE49-F238E27FC236}">
              <a16:creationId xmlns:a16="http://schemas.microsoft.com/office/drawing/2014/main" id="{D397A05F-F8CF-490B-8A32-D75C78AD06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15" name="129 Imagen" descr="C:\Users\Administrador\Desktop\icontec x3..png">
          <a:extLst>
            <a:ext uri="{FF2B5EF4-FFF2-40B4-BE49-F238E27FC236}">
              <a16:creationId xmlns:a16="http://schemas.microsoft.com/office/drawing/2014/main" id="{2BEB039F-CF94-46DA-8429-5C7DF0E4659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16" name="130 Imagen" descr="C:\Users\Administrador\Desktop\icontec x3..png">
          <a:extLst>
            <a:ext uri="{FF2B5EF4-FFF2-40B4-BE49-F238E27FC236}">
              <a16:creationId xmlns:a16="http://schemas.microsoft.com/office/drawing/2014/main" id="{6A61DD09-E07E-4472-8E39-D9090BA323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17" name="131 Imagen" descr="C:\Users\Administrador\Desktop\icontec x3..png">
          <a:extLst>
            <a:ext uri="{FF2B5EF4-FFF2-40B4-BE49-F238E27FC236}">
              <a16:creationId xmlns:a16="http://schemas.microsoft.com/office/drawing/2014/main" id="{FD4E0D52-E04B-4CD0-88F0-6237906C1D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18" name="128 Imagen" descr="C:\Users\Administrador\Desktop\icontec x3..png">
          <a:extLst>
            <a:ext uri="{FF2B5EF4-FFF2-40B4-BE49-F238E27FC236}">
              <a16:creationId xmlns:a16="http://schemas.microsoft.com/office/drawing/2014/main" id="{457D3814-68FF-4AEA-8D23-FFF504237F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19" name="129 Imagen" descr="C:\Users\Administrador\Desktop\icontec x3..png">
          <a:extLst>
            <a:ext uri="{FF2B5EF4-FFF2-40B4-BE49-F238E27FC236}">
              <a16:creationId xmlns:a16="http://schemas.microsoft.com/office/drawing/2014/main" id="{CFAA935F-9F9E-4115-B97E-25B59C52F05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20" name="130 Imagen" descr="C:\Users\Administrador\Desktop\icontec x3..png">
          <a:extLst>
            <a:ext uri="{FF2B5EF4-FFF2-40B4-BE49-F238E27FC236}">
              <a16:creationId xmlns:a16="http://schemas.microsoft.com/office/drawing/2014/main" id="{B456115E-4164-49E6-B7BF-CEC8FF64EA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21" name="128 Imagen" descr="C:\Users\Administrador\Desktop\icontec x3..png">
          <a:extLst>
            <a:ext uri="{FF2B5EF4-FFF2-40B4-BE49-F238E27FC236}">
              <a16:creationId xmlns:a16="http://schemas.microsoft.com/office/drawing/2014/main" id="{556B7CB0-8E87-4E15-A120-E0813D90B2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22" name="129 Imagen" descr="C:\Users\Administrador\Desktop\icontec x3..png">
          <a:extLst>
            <a:ext uri="{FF2B5EF4-FFF2-40B4-BE49-F238E27FC236}">
              <a16:creationId xmlns:a16="http://schemas.microsoft.com/office/drawing/2014/main" id="{6E0A8C4E-37A6-4CD4-92AC-7564D5718CA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23" name="130 Imagen" descr="C:\Users\Administrador\Desktop\icontec x3..png">
          <a:extLst>
            <a:ext uri="{FF2B5EF4-FFF2-40B4-BE49-F238E27FC236}">
              <a16:creationId xmlns:a16="http://schemas.microsoft.com/office/drawing/2014/main" id="{FA50D8C9-631A-495E-8C47-B735672297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24" name="131 Imagen" descr="C:\Users\Administrador\Desktop\icontec x3..png">
          <a:extLst>
            <a:ext uri="{FF2B5EF4-FFF2-40B4-BE49-F238E27FC236}">
              <a16:creationId xmlns:a16="http://schemas.microsoft.com/office/drawing/2014/main" id="{73BC3BDC-A489-460A-8166-F666BFAF7A4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25" name="128 Imagen" descr="C:\Users\Administrador\Desktop\icontec x3..png">
          <a:extLst>
            <a:ext uri="{FF2B5EF4-FFF2-40B4-BE49-F238E27FC236}">
              <a16:creationId xmlns:a16="http://schemas.microsoft.com/office/drawing/2014/main" id="{1084D4CA-D151-4504-B9A5-291D2080EE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26" name="129 Imagen" descr="C:\Users\Administrador\Desktop\icontec x3..png">
          <a:extLst>
            <a:ext uri="{FF2B5EF4-FFF2-40B4-BE49-F238E27FC236}">
              <a16:creationId xmlns:a16="http://schemas.microsoft.com/office/drawing/2014/main" id="{3EC62A22-BEAE-43FF-AA29-374474312A4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27" name="130 Imagen" descr="C:\Users\Administrador\Desktop\icontec x3..png">
          <a:extLst>
            <a:ext uri="{FF2B5EF4-FFF2-40B4-BE49-F238E27FC236}">
              <a16:creationId xmlns:a16="http://schemas.microsoft.com/office/drawing/2014/main" id="{8B7BD1E5-DD15-4ADE-BACB-38DBFF8710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28" name="128 Imagen" descr="C:\Users\Administrador\Desktop\icontec x3..png">
          <a:extLst>
            <a:ext uri="{FF2B5EF4-FFF2-40B4-BE49-F238E27FC236}">
              <a16:creationId xmlns:a16="http://schemas.microsoft.com/office/drawing/2014/main" id="{CED70937-A183-4840-BEEB-7FB0D8B9B0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29" name="129 Imagen" descr="C:\Users\Administrador\Desktop\icontec x3..png">
          <a:extLst>
            <a:ext uri="{FF2B5EF4-FFF2-40B4-BE49-F238E27FC236}">
              <a16:creationId xmlns:a16="http://schemas.microsoft.com/office/drawing/2014/main" id="{EB807906-C454-4908-9B9A-F4E5289CF57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30" name="130 Imagen" descr="C:\Users\Administrador\Desktop\icontec x3..png">
          <a:extLst>
            <a:ext uri="{FF2B5EF4-FFF2-40B4-BE49-F238E27FC236}">
              <a16:creationId xmlns:a16="http://schemas.microsoft.com/office/drawing/2014/main" id="{E19C1756-C3FD-4AAC-A295-A415E0F938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31" name="131 Imagen" descr="C:\Users\Administrador\Desktop\icontec x3..png">
          <a:extLst>
            <a:ext uri="{FF2B5EF4-FFF2-40B4-BE49-F238E27FC236}">
              <a16:creationId xmlns:a16="http://schemas.microsoft.com/office/drawing/2014/main" id="{D49E307C-86A8-49CD-8CCA-778A9658C26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32" name="128 Imagen" descr="C:\Users\Administrador\Desktop\icontec x3..png">
          <a:extLst>
            <a:ext uri="{FF2B5EF4-FFF2-40B4-BE49-F238E27FC236}">
              <a16:creationId xmlns:a16="http://schemas.microsoft.com/office/drawing/2014/main" id="{28EAE2DE-1955-499B-8AC3-CA6A4DCF27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33" name="129 Imagen" descr="C:\Users\Administrador\Desktop\icontec x3..png">
          <a:extLst>
            <a:ext uri="{FF2B5EF4-FFF2-40B4-BE49-F238E27FC236}">
              <a16:creationId xmlns:a16="http://schemas.microsoft.com/office/drawing/2014/main" id="{A8111E9B-4B57-4ED5-B5CF-320C759F90A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34" name="130 Imagen" descr="C:\Users\Administrador\Desktop\icontec x3..png">
          <a:extLst>
            <a:ext uri="{FF2B5EF4-FFF2-40B4-BE49-F238E27FC236}">
              <a16:creationId xmlns:a16="http://schemas.microsoft.com/office/drawing/2014/main" id="{2F98B78D-C81B-420D-A1B5-75C6501225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35" name="128 Imagen" descr="C:\Users\Administrador\Desktop\icontec x3..png">
          <a:extLst>
            <a:ext uri="{FF2B5EF4-FFF2-40B4-BE49-F238E27FC236}">
              <a16:creationId xmlns:a16="http://schemas.microsoft.com/office/drawing/2014/main" id="{87D0DBF0-8D53-40E3-A2D5-0AB3AE59F6A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36" name="129 Imagen" descr="C:\Users\Administrador\Desktop\icontec x3..png">
          <a:extLst>
            <a:ext uri="{FF2B5EF4-FFF2-40B4-BE49-F238E27FC236}">
              <a16:creationId xmlns:a16="http://schemas.microsoft.com/office/drawing/2014/main" id="{6F2D1E46-E003-4E6A-8779-45CA82CE7F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37" name="130 Imagen" descr="C:\Users\Administrador\Desktop\icontec x3..png">
          <a:extLst>
            <a:ext uri="{FF2B5EF4-FFF2-40B4-BE49-F238E27FC236}">
              <a16:creationId xmlns:a16="http://schemas.microsoft.com/office/drawing/2014/main" id="{74DE9265-70D2-4D35-B7E3-A52DED78AF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38" name="131 Imagen" descr="C:\Users\Administrador\Desktop\icontec x3..png">
          <a:extLst>
            <a:ext uri="{FF2B5EF4-FFF2-40B4-BE49-F238E27FC236}">
              <a16:creationId xmlns:a16="http://schemas.microsoft.com/office/drawing/2014/main" id="{B438B8B8-145F-499E-B79E-E615721B945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39" name="128 Imagen" descr="C:\Users\Administrador\Desktop\icontec x3..png">
          <a:extLst>
            <a:ext uri="{FF2B5EF4-FFF2-40B4-BE49-F238E27FC236}">
              <a16:creationId xmlns:a16="http://schemas.microsoft.com/office/drawing/2014/main" id="{C0EAD755-3092-44A9-8144-A0C39D6D09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40" name="129 Imagen" descr="C:\Users\Administrador\Desktop\icontec x3..png">
          <a:extLst>
            <a:ext uri="{FF2B5EF4-FFF2-40B4-BE49-F238E27FC236}">
              <a16:creationId xmlns:a16="http://schemas.microsoft.com/office/drawing/2014/main" id="{F1F01784-CB6B-420B-BCD4-C8D458E46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41" name="130 Imagen" descr="C:\Users\Administrador\Desktop\icontec x3..png">
          <a:extLst>
            <a:ext uri="{FF2B5EF4-FFF2-40B4-BE49-F238E27FC236}">
              <a16:creationId xmlns:a16="http://schemas.microsoft.com/office/drawing/2014/main" id="{3312FE75-F59E-4A4D-B2A0-B6609B41D3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42" name="128 Imagen" descr="C:\Users\Administrador\Desktop\icontec x3..png">
          <a:extLst>
            <a:ext uri="{FF2B5EF4-FFF2-40B4-BE49-F238E27FC236}">
              <a16:creationId xmlns:a16="http://schemas.microsoft.com/office/drawing/2014/main" id="{13C26249-1521-4874-83EA-345F880B2D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43" name="129 Imagen" descr="C:\Users\Administrador\Desktop\icontec x3..png">
          <a:extLst>
            <a:ext uri="{FF2B5EF4-FFF2-40B4-BE49-F238E27FC236}">
              <a16:creationId xmlns:a16="http://schemas.microsoft.com/office/drawing/2014/main" id="{D6D14D3D-8CE4-49DF-B776-4BB0D37DADA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44" name="130 Imagen" descr="C:\Users\Administrador\Desktop\icontec x3..png">
          <a:extLst>
            <a:ext uri="{FF2B5EF4-FFF2-40B4-BE49-F238E27FC236}">
              <a16:creationId xmlns:a16="http://schemas.microsoft.com/office/drawing/2014/main" id="{FFC1EAC6-91F8-4152-9031-20B042A819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45" name="131 Imagen" descr="C:\Users\Administrador\Desktop\icontec x3..png">
          <a:extLst>
            <a:ext uri="{FF2B5EF4-FFF2-40B4-BE49-F238E27FC236}">
              <a16:creationId xmlns:a16="http://schemas.microsoft.com/office/drawing/2014/main" id="{D9B1E4A8-8DEC-4937-91EA-8586354F3BE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46" name="128 Imagen" descr="C:\Users\Administrador\Desktop\icontec x3..png">
          <a:extLst>
            <a:ext uri="{FF2B5EF4-FFF2-40B4-BE49-F238E27FC236}">
              <a16:creationId xmlns:a16="http://schemas.microsoft.com/office/drawing/2014/main" id="{85C8FC34-6BC4-4E0F-A437-5204893B28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47" name="129 Imagen" descr="C:\Users\Administrador\Desktop\icontec x3..png">
          <a:extLst>
            <a:ext uri="{FF2B5EF4-FFF2-40B4-BE49-F238E27FC236}">
              <a16:creationId xmlns:a16="http://schemas.microsoft.com/office/drawing/2014/main" id="{DE094B74-6A52-4B4E-8DB4-BE1AC34982A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48" name="130 Imagen" descr="C:\Users\Administrador\Desktop\icontec x3..png">
          <a:extLst>
            <a:ext uri="{FF2B5EF4-FFF2-40B4-BE49-F238E27FC236}">
              <a16:creationId xmlns:a16="http://schemas.microsoft.com/office/drawing/2014/main" id="{75D8A57B-9094-4D9F-9ABA-46B0295AD1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49" name="128 Imagen" descr="C:\Users\Administrador\Desktop\icontec x3..png">
          <a:extLst>
            <a:ext uri="{FF2B5EF4-FFF2-40B4-BE49-F238E27FC236}">
              <a16:creationId xmlns:a16="http://schemas.microsoft.com/office/drawing/2014/main" id="{631CF9AA-DDC9-4573-B603-7004A222C1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50" name="129 Imagen" descr="C:\Users\Administrador\Desktop\icontec x3..png">
          <a:extLst>
            <a:ext uri="{FF2B5EF4-FFF2-40B4-BE49-F238E27FC236}">
              <a16:creationId xmlns:a16="http://schemas.microsoft.com/office/drawing/2014/main" id="{0FFDCD42-15BC-4865-AA0D-8F29705F266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51" name="130 Imagen" descr="C:\Users\Administrador\Desktop\icontec x3..png">
          <a:extLst>
            <a:ext uri="{FF2B5EF4-FFF2-40B4-BE49-F238E27FC236}">
              <a16:creationId xmlns:a16="http://schemas.microsoft.com/office/drawing/2014/main" id="{3BC4603D-19FD-4E24-9A58-CC4FDF2C74B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52" name="131 Imagen" descr="C:\Users\Administrador\Desktop\icontec x3..png">
          <a:extLst>
            <a:ext uri="{FF2B5EF4-FFF2-40B4-BE49-F238E27FC236}">
              <a16:creationId xmlns:a16="http://schemas.microsoft.com/office/drawing/2014/main" id="{85C2976D-2230-47D2-BAEB-A7EEB58228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53" name="128 Imagen" descr="C:\Users\Administrador\Desktop\icontec x3..png">
          <a:extLst>
            <a:ext uri="{FF2B5EF4-FFF2-40B4-BE49-F238E27FC236}">
              <a16:creationId xmlns:a16="http://schemas.microsoft.com/office/drawing/2014/main" id="{3398DD79-C7A6-4F5D-B5EA-072DECA6A24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54" name="129 Imagen" descr="C:\Users\Administrador\Desktop\icontec x3..png">
          <a:extLst>
            <a:ext uri="{FF2B5EF4-FFF2-40B4-BE49-F238E27FC236}">
              <a16:creationId xmlns:a16="http://schemas.microsoft.com/office/drawing/2014/main" id="{A834E774-E655-49D5-89FE-43CF395566D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55" name="130 Imagen" descr="C:\Users\Administrador\Desktop\icontec x3..png">
          <a:extLst>
            <a:ext uri="{FF2B5EF4-FFF2-40B4-BE49-F238E27FC236}">
              <a16:creationId xmlns:a16="http://schemas.microsoft.com/office/drawing/2014/main" id="{585AFDD0-FAAB-460B-B7E5-BA4E7D8C71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56" name="128 Imagen" descr="C:\Users\Administrador\Desktop\icontec x3..png">
          <a:extLst>
            <a:ext uri="{FF2B5EF4-FFF2-40B4-BE49-F238E27FC236}">
              <a16:creationId xmlns:a16="http://schemas.microsoft.com/office/drawing/2014/main" id="{CD85A9FE-235E-4134-AD3B-EADEF16F56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57" name="129 Imagen" descr="C:\Users\Administrador\Desktop\icontec x3..png">
          <a:extLst>
            <a:ext uri="{FF2B5EF4-FFF2-40B4-BE49-F238E27FC236}">
              <a16:creationId xmlns:a16="http://schemas.microsoft.com/office/drawing/2014/main" id="{A70A5A57-7150-40E0-870D-0E4EC80F2AE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58" name="130 Imagen" descr="C:\Users\Administrador\Desktop\icontec x3..png">
          <a:extLst>
            <a:ext uri="{FF2B5EF4-FFF2-40B4-BE49-F238E27FC236}">
              <a16:creationId xmlns:a16="http://schemas.microsoft.com/office/drawing/2014/main" id="{81EE626A-FF3D-4E90-BD6B-66294BD98B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59" name="131 Imagen" descr="C:\Users\Administrador\Desktop\icontec x3..png">
          <a:extLst>
            <a:ext uri="{FF2B5EF4-FFF2-40B4-BE49-F238E27FC236}">
              <a16:creationId xmlns:a16="http://schemas.microsoft.com/office/drawing/2014/main" id="{920C8B8F-E00A-4F2C-A048-83A8E954357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60" name="128 Imagen" descr="C:\Users\Administrador\Desktop\icontec x3..png">
          <a:extLst>
            <a:ext uri="{FF2B5EF4-FFF2-40B4-BE49-F238E27FC236}">
              <a16:creationId xmlns:a16="http://schemas.microsoft.com/office/drawing/2014/main" id="{12D8C788-E32B-4B6E-8E57-C5B940F164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61" name="129 Imagen" descr="C:\Users\Administrador\Desktop\icontec x3..png">
          <a:extLst>
            <a:ext uri="{FF2B5EF4-FFF2-40B4-BE49-F238E27FC236}">
              <a16:creationId xmlns:a16="http://schemas.microsoft.com/office/drawing/2014/main" id="{D954CBA6-ACA1-4642-9729-C2F5E763B16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62" name="130 Imagen" descr="C:\Users\Administrador\Desktop\icontec x3..png">
          <a:extLst>
            <a:ext uri="{FF2B5EF4-FFF2-40B4-BE49-F238E27FC236}">
              <a16:creationId xmlns:a16="http://schemas.microsoft.com/office/drawing/2014/main" id="{E03CE49C-2CCD-400B-A551-FC6165B1E1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63" name="128 Imagen" descr="C:\Users\Administrador\Desktop\icontec x3..png">
          <a:extLst>
            <a:ext uri="{FF2B5EF4-FFF2-40B4-BE49-F238E27FC236}">
              <a16:creationId xmlns:a16="http://schemas.microsoft.com/office/drawing/2014/main" id="{A18E9CC7-65C2-4B4B-817C-0821EE0FCD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64" name="129 Imagen" descr="C:\Users\Administrador\Desktop\icontec x3..png">
          <a:extLst>
            <a:ext uri="{FF2B5EF4-FFF2-40B4-BE49-F238E27FC236}">
              <a16:creationId xmlns:a16="http://schemas.microsoft.com/office/drawing/2014/main" id="{9508377F-0AA3-4124-9D05-27E0ABBDD5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65" name="130 Imagen" descr="C:\Users\Administrador\Desktop\icontec x3..png">
          <a:extLst>
            <a:ext uri="{FF2B5EF4-FFF2-40B4-BE49-F238E27FC236}">
              <a16:creationId xmlns:a16="http://schemas.microsoft.com/office/drawing/2014/main" id="{AE58748F-4CEF-4784-98FA-F9E8036E31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66" name="131 Imagen" descr="C:\Users\Administrador\Desktop\icontec x3..png">
          <a:extLst>
            <a:ext uri="{FF2B5EF4-FFF2-40B4-BE49-F238E27FC236}">
              <a16:creationId xmlns:a16="http://schemas.microsoft.com/office/drawing/2014/main" id="{490A0B8F-B612-49B6-9824-A0D2A10407B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67" name="128 Imagen" descr="C:\Users\Administrador\Desktop\icontec x3..png">
          <a:extLst>
            <a:ext uri="{FF2B5EF4-FFF2-40B4-BE49-F238E27FC236}">
              <a16:creationId xmlns:a16="http://schemas.microsoft.com/office/drawing/2014/main" id="{1C6BB3C1-DF7A-42CB-80B0-9C6B71FF6D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68" name="129 Imagen" descr="C:\Users\Administrador\Desktop\icontec x3..png">
          <a:extLst>
            <a:ext uri="{FF2B5EF4-FFF2-40B4-BE49-F238E27FC236}">
              <a16:creationId xmlns:a16="http://schemas.microsoft.com/office/drawing/2014/main" id="{9DAFBF75-5C2B-4C90-A293-BBF2DDF827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69" name="130 Imagen" descr="C:\Users\Administrador\Desktop\icontec x3..png">
          <a:extLst>
            <a:ext uri="{FF2B5EF4-FFF2-40B4-BE49-F238E27FC236}">
              <a16:creationId xmlns:a16="http://schemas.microsoft.com/office/drawing/2014/main" id="{D6563EBA-7F68-47A7-8771-1A8A7001665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70" name="128 Imagen" descr="C:\Users\Administrador\Desktop\icontec x3..png">
          <a:extLst>
            <a:ext uri="{FF2B5EF4-FFF2-40B4-BE49-F238E27FC236}">
              <a16:creationId xmlns:a16="http://schemas.microsoft.com/office/drawing/2014/main" id="{2ABBA605-8FA3-43CE-8FA9-ABCF971CDE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71" name="129 Imagen" descr="C:\Users\Administrador\Desktop\icontec x3..png">
          <a:extLst>
            <a:ext uri="{FF2B5EF4-FFF2-40B4-BE49-F238E27FC236}">
              <a16:creationId xmlns:a16="http://schemas.microsoft.com/office/drawing/2014/main" id="{FAED50E2-0178-4021-B484-2770985FFD0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72" name="130 Imagen" descr="C:\Users\Administrador\Desktop\icontec x3..png">
          <a:extLst>
            <a:ext uri="{FF2B5EF4-FFF2-40B4-BE49-F238E27FC236}">
              <a16:creationId xmlns:a16="http://schemas.microsoft.com/office/drawing/2014/main" id="{AC936F21-E361-45ED-9F1C-7A58C27968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73" name="131 Imagen" descr="C:\Users\Administrador\Desktop\icontec x3..png">
          <a:extLst>
            <a:ext uri="{FF2B5EF4-FFF2-40B4-BE49-F238E27FC236}">
              <a16:creationId xmlns:a16="http://schemas.microsoft.com/office/drawing/2014/main" id="{28C931FB-C96E-444D-B3D9-E1C2B046D83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74" name="128 Imagen" descr="C:\Users\Administrador\Desktop\icontec x3..png">
          <a:extLst>
            <a:ext uri="{FF2B5EF4-FFF2-40B4-BE49-F238E27FC236}">
              <a16:creationId xmlns:a16="http://schemas.microsoft.com/office/drawing/2014/main" id="{0FC2C49B-A167-4D97-BDC6-D2848381A2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75" name="129 Imagen" descr="C:\Users\Administrador\Desktop\icontec x3..png">
          <a:extLst>
            <a:ext uri="{FF2B5EF4-FFF2-40B4-BE49-F238E27FC236}">
              <a16:creationId xmlns:a16="http://schemas.microsoft.com/office/drawing/2014/main" id="{4E2171F8-6B38-4603-83AD-E0B7D9DD8EB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76" name="130 Imagen" descr="C:\Users\Administrador\Desktop\icontec x3..png">
          <a:extLst>
            <a:ext uri="{FF2B5EF4-FFF2-40B4-BE49-F238E27FC236}">
              <a16:creationId xmlns:a16="http://schemas.microsoft.com/office/drawing/2014/main" id="{46746778-D790-4C95-8B18-52A5805A8E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77" name="128 Imagen" descr="C:\Users\Administrador\Desktop\icontec x3..png">
          <a:extLst>
            <a:ext uri="{FF2B5EF4-FFF2-40B4-BE49-F238E27FC236}">
              <a16:creationId xmlns:a16="http://schemas.microsoft.com/office/drawing/2014/main" id="{C98666F0-B4AF-4D2E-A9E0-43324820E3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78" name="129 Imagen" descr="C:\Users\Administrador\Desktop\icontec x3..png">
          <a:extLst>
            <a:ext uri="{FF2B5EF4-FFF2-40B4-BE49-F238E27FC236}">
              <a16:creationId xmlns:a16="http://schemas.microsoft.com/office/drawing/2014/main" id="{B12D1F79-362A-4DC4-A52D-DA35D3F9C6F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79" name="130 Imagen" descr="C:\Users\Administrador\Desktop\icontec x3..png">
          <a:extLst>
            <a:ext uri="{FF2B5EF4-FFF2-40B4-BE49-F238E27FC236}">
              <a16:creationId xmlns:a16="http://schemas.microsoft.com/office/drawing/2014/main" id="{B4B8A4EE-A992-4A81-956F-F8612DE486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80" name="131 Imagen" descr="C:\Users\Administrador\Desktop\icontec x3..png">
          <a:extLst>
            <a:ext uri="{FF2B5EF4-FFF2-40B4-BE49-F238E27FC236}">
              <a16:creationId xmlns:a16="http://schemas.microsoft.com/office/drawing/2014/main" id="{CFF0A6AE-E295-4F3A-90A8-56AD37BEEB7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81" name="128 Imagen" descr="C:\Users\Administrador\Desktop\icontec x3..png">
          <a:extLst>
            <a:ext uri="{FF2B5EF4-FFF2-40B4-BE49-F238E27FC236}">
              <a16:creationId xmlns:a16="http://schemas.microsoft.com/office/drawing/2014/main" id="{8EBE88B7-D829-4A17-B3D6-98DB66A66B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82" name="129 Imagen" descr="C:\Users\Administrador\Desktop\icontec x3..png">
          <a:extLst>
            <a:ext uri="{FF2B5EF4-FFF2-40B4-BE49-F238E27FC236}">
              <a16:creationId xmlns:a16="http://schemas.microsoft.com/office/drawing/2014/main" id="{4B449B6B-0B09-40E1-9BC4-85A9CF14B78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83" name="130 Imagen" descr="C:\Users\Administrador\Desktop\icontec x3..png">
          <a:extLst>
            <a:ext uri="{FF2B5EF4-FFF2-40B4-BE49-F238E27FC236}">
              <a16:creationId xmlns:a16="http://schemas.microsoft.com/office/drawing/2014/main" id="{A84F56B6-B065-48C1-8BB6-6099FE4D8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84" name="128 Imagen" descr="C:\Users\Administrador\Desktop\icontec x3..png">
          <a:extLst>
            <a:ext uri="{FF2B5EF4-FFF2-40B4-BE49-F238E27FC236}">
              <a16:creationId xmlns:a16="http://schemas.microsoft.com/office/drawing/2014/main" id="{89343CED-D2E4-4E6D-9774-86148DCA32E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85" name="129 Imagen" descr="C:\Users\Administrador\Desktop\icontec x3..png">
          <a:extLst>
            <a:ext uri="{FF2B5EF4-FFF2-40B4-BE49-F238E27FC236}">
              <a16:creationId xmlns:a16="http://schemas.microsoft.com/office/drawing/2014/main" id="{F3068B0A-1940-4FDC-8587-4344E6983C3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86" name="130 Imagen" descr="C:\Users\Administrador\Desktop\icontec x3..png">
          <a:extLst>
            <a:ext uri="{FF2B5EF4-FFF2-40B4-BE49-F238E27FC236}">
              <a16:creationId xmlns:a16="http://schemas.microsoft.com/office/drawing/2014/main" id="{F130F345-37D0-4F86-8ABA-F6C2BFC972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87" name="131 Imagen" descr="C:\Users\Administrador\Desktop\icontec x3..png">
          <a:extLst>
            <a:ext uri="{FF2B5EF4-FFF2-40B4-BE49-F238E27FC236}">
              <a16:creationId xmlns:a16="http://schemas.microsoft.com/office/drawing/2014/main" id="{B0C9CA99-3273-4A55-91E4-73E9BC4BA6B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88" name="128 Imagen" descr="C:\Users\Administrador\Desktop\icontec x3..png">
          <a:extLst>
            <a:ext uri="{FF2B5EF4-FFF2-40B4-BE49-F238E27FC236}">
              <a16:creationId xmlns:a16="http://schemas.microsoft.com/office/drawing/2014/main" id="{139A5DCF-49A3-4C3B-87B4-21919B9A1A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89" name="129 Imagen" descr="C:\Users\Administrador\Desktop\icontec x3..png">
          <a:extLst>
            <a:ext uri="{FF2B5EF4-FFF2-40B4-BE49-F238E27FC236}">
              <a16:creationId xmlns:a16="http://schemas.microsoft.com/office/drawing/2014/main" id="{2E9F2F28-A3A3-47D7-A2CE-B46B500EB37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90" name="130 Imagen" descr="C:\Users\Administrador\Desktop\icontec x3..png">
          <a:extLst>
            <a:ext uri="{FF2B5EF4-FFF2-40B4-BE49-F238E27FC236}">
              <a16:creationId xmlns:a16="http://schemas.microsoft.com/office/drawing/2014/main" id="{60E74B97-85DA-41F7-B801-6803F1DA77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91" name="128 Imagen" descr="C:\Users\Administrador\Desktop\icontec x3..png">
          <a:extLst>
            <a:ext uri="{FF2B5EF4-FFF2-40B4-BE49-F238E27FC236}">
              <a16:creationId xmlns:a16="http://schemas.microsoft.com/office/drawing/2014/main" id="{FAD09697-CCF2-4EA3-92D2-F189FF0F2C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92" name="129 Imagen" descr="C:\Users\Administrador\Desktop\icontec x3..png">
          <a:extLst>
            <a:ext uri="{FF2B5EF4-FFF2-40B4-BE49-F238E27FC236}">
              <a16:creationId xmlns:a16="http://schemas.microsoft.com/office/drawing/2014/main" id="{8D35B9AC-7BCA-437D-89C6-75DC8523C37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93" name="130 Imagen" descr="C:\Users\Administrador\Desktop\icontec x3..png">
          <a:extLst>
            <a:ext uri="{FF2B5EF4-FFF2-40B4-BE49-F238E27FC236}">
              <a16:creationId xmlns:a16="http://schemas.microsoft.com/office/drawing/2014/main" id="{07DA3546-431F-4777-9C11-1CBB0E83C8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194" name="131 Imagen" descr="C:\Users\Administrador\Desktop\icontec x3..png">
          <a:extLst>
            <a:ext uri="{FF2B5EF4-FFF2-40B4-BE49-F238E27FC236}">
              <a16:creationId xmlns:a16="http://schemas.microsoft.com/office/drawing/2014/main" id="{6263B81E-4110-4B50-BB05-ABD0559CB3C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195" name="128 Imagen" descr="C:\Users\Administrador\Desktop\icontec x3..png">
          <a:extLst>
            <a:ext uri="{FF2B5EF4-FFF2-40B4-BE49-F238E27FC236}">
              <a16:creationId xmlns:a16="http://schemas.microsoft.com/office/drawing/2014/main" id="{0159254A-E05D-494B-9FC2-265DEBE4DE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96" name="129 Imagen" descr="C:\Users\Administrador\Desktop\icontec x3..png">
          <a:extLst>
            <a:ext uri="{FF2B5EF4-FFF2-40B4-BE49-F238E27FC236}">
              <a16:creationId xmlns:a16="http://schemas.microsoft.com/office/drawing/2014/main" id="{BE1C2166-EA58-4C5B-B3D5-1F102E3181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197" name="130 Imagen" descr="C:\Users\Administrador\Desktop\icontec x3..png">
          <a:extLst>
            <a:ext uri="{FF2B5EF4-FFF2-40B4-BE49-F238E27FC236}">
              <a16:creationId xmlns:a16="http://schemas.microsoft.com/office/drawing/2014/main" id="{4C9DA58B-7DC1-4720-B073-BDA960AAD0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198" name="128 Imagen" descr="C:\Users\Administrador\Desktop\icontec x3..png">
          <a:extLst>
            <a:ext uri="{FF2B5EF4-FFF2-40B4-BE49-F238E27FC236}">
              <a16:creationId xmlns:a16="http://schemas.microsoft.com/office/drawing/2014/main" id="{99711DB8-DD11-4525-822E-09D1C00EA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199" name="129 Imagen" descr="C:\Users\Administrador\Desktop\icontec x3..png">
          <a:extLst>
            <a:ext uri="{FF2B5EF4-FFF2-40B4-BE49-F238E27FC236}">
              <a16:creationId xmlns:a16="http://schemas.microsoft.com/office/drawing/2014/main" id="{3166228B-C178-4580-AFB3-DF44EAE9BB4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00" name="130 Imagen" descr="C:\Users\Administrador\Desktop\icontec x3..png">
          <a:extLst>
            <a:ext uri="{FF2B5EF4-FFF2-40B4-BE49-F238E27FC236}">
              <a16:creationId xmlns:a16="http://schemas.microsoft.com/office/drawing/2014/main" id="{A1B75084-2C82-4994-A4B1-22D0900396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01" name="131 Imagen" descr="C:\Users\Administrador\Desktop\icontec x3..png">
          <a:extLst>
            <a:ext uri="{FF2B5EF4-FFF2-40B4-BE49-F238E27FC236}">
              <a16:creationId xmlns:a16="http://schemas.microsoft.com/office/drawing/2014/main" id="{AA9EC4AE-6E6E-4C16-AB8C-7857C64A8D1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02" name="128 Imagen" descr="C:\Users\Administrador\Desktop\icontec x3..png">
          <a:extLst>
            <a:ext uri="{FF2B5EF4-FFF2-40B4-BE49-F238E27FC236}">
              <a16:creationId xmlns:a16="http://schemas.microsoft.com/office/drawing/2014/main" id="{1B68E3DF-AD41-4167-8A8A-8DE5D6D9D1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03" name="129 Imagen" descr="C:\Users\Administrador\Desktop\icontec x3..png">
          <a:extLst>
            <a:ext uri="{FF2B5EF4-FFF2-40B4-BE49-F238E27FC236}">
              <a16:creationId xmlns:a16="http://schemas.microsoft.com/office/drawing/2014/main" id="{490C7B9E-FCBE-4B5D-A44F-8CB729C85A6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04" name="130 Imagen" descr="C:\Users\Administrador\Desktop\icontec x3..png">
          <a:extLst>
            <a:ext uri="{FF2B5EF4-FFF2-40B4-BE49-F238E27FC236}">
              <a16:creationId xmlns:a16="http://schemas.microsoft.com/office/drawing/2014/main" id="{F7B31F90-9DE6-4A1D-84A2-19A14BD51F9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05" name="128 Imagen" descr="C:\Users\Administrador\Desktop\icontec x3..png">
          <a:extLst>
            <a:ext uri="{FF2B5EF4-FFF2-40B4-BE49-F238E27FC236}">
              <a16:creationId xmlns:a16="http://schemas.microsoft.com/office/drawing/2014/main" id="{8A426019-DFC6-48B8-B8C3-91CD0ADED81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06" name="129 Imagen" descr="C:\Users\Administrador\Desktop\icontec x3..png">
          <a:extLst>
            <a:ext uri="{FF2B5EF4-FFF2-40B4-BE49-F238E27FC236}">
              <a16:creationId xmlns:a16="http://schemas.microsoft.com/office/drawing/2014/main" id="{F5D07CAC-D33B-4D75-A9D2-AAE0E1FFB8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07" name="130 Imagen" descr="C:\Users\Administrador\Desktop\icontec x3..png">
          <a:extLst>
            <a:ext uri="{FF2B5EF4-FFF2-40B4-BE49-F238E27FC236}">
              <a16:creationId xmlns:a16="http://schemas.microsoft.com/office/drawing/2014/main" id="{4C440BFE-88CB-4AE7-9377-177F2CA0A6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08" name="131 Imagen" descr="C:\Users\Administrador\Desktop\icontec x3..png">
          <a:extLst>
            <a:ext uri="{FF2B5EF4-FFF2-40B4-BE49-F238E27FC236}">
              <a16:creationId xmlns:a16="http://schemas.microsoft.com/office/drawing/2014/main" id="{84562BA1-8B06-43C4-BCDA-C9F99EA8AE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09" name="128 Imagen" descr="C:\Users\Administrador\Desktop\icontec x3..png">
          <a:extLst>
            <a:ext uri="{FF2B5EF4-FFF2-40B4-BE49-F238E27FC236}">
              <a16:creationId xmlns:a16="http://schemas.microsoft.com/office/drawing/2014/main" id="{4A6B104E-188F-45C9-B25D-55D7A387B1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10" name="129 Imagen" descr="C:\Users\Administrador\Desktop\icontec x3..png">
          <a:extLst>
            <a:ext uri="{FF2B5EF4-FFF2-40B4-BE49-F238E27FC236}">
              <a16:creationId xmlns:a16="http://schemas.microsoft.com/office/drawing/2014/main" id="{E56122D8-53F8-43DD-8A9B-EF78EDDFAF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11" name="130 Imagen" descr="C:\Users\Administrador\Desktop\icontec x3..png">
          <a:extLst>
            <a:ext uri="{FF2B5EF4-FFF2-40B4-BE49-F238E27FC236}">
              <a16:creationId xmlns:a16="http://schemas.microsoft.com/office/drawing/2014/main" id="{349B6191-DE55-4201-8253-97652D4ACC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12" name="128 Imagen" descr="C:\Users\Administrador\Desktop\icontec x3..png">
          <a:extLst>
            <a:ext uri="{FF2B5EF4-FFF2-40B4-BE49-F238E27FC236}">
              <a16:creationId xmlns:a16="http://schemas.microsoft.com/office/drawing/2014/main" id="{BC0C87BE-4940-4370-82F8-641E532BD2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13" name="129 Imagen" descr="C:\Users\Administrador\Desktop\icontec x3..png">
          <a:extLst>
            <a:ext uri="{FF2B5EF4-FFF2-40B4-BE49-F238E27FC236}">
              <a16:creationId xmlns:a16="http://schemas.microsoft.com/office/drawing/2014/main" id="{3196015E-C243-4216-ADB9-E428820594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14" name="130 Imagen" descr="C:\Users\Administrador\Desktop\icontec x3..png">
          <a:extLst>
            <a:ext uri="{FF2B5EF4-FFF2-40B4-BE49-F238E27FC236}">
              <a16:creationId xmlns:a16="http://schemas.microsoft.com/office/drawing/2014/main" id="{AD6534B0-64B0-41DE-A23D-5FD1808D19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15" name="131 Imagen" descr="C:\Users\Administrador\Desktop\icontec x3..png">
          <a:extLst>
            <a:ext uri="{FF2B5EF4-FFF2-40B4-BE49-F238E27FC236}">
              <a16:creationId xmlns:a16="http://schemas.microsoft.com/office/drawing/2014/main" id="{3469A603-A262-4CDA-B6C2-6AF8D629BC4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16" name="128 Imagen" descr="C:\Users\Administrador\Desktop\icontec x3..png">
          <a:extLst>
            <a:ext uri="{FF2B5EF4-FFF2-40B4-BE49-F238E27FC236}">
              <a16:creationId xmlns:a16="http://schemas.microsoft.com/office/drawing/2014/main" id="{FCF07BEF-DAF7-4921-A359-7A2B9A27A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17" name="129 Imagen" descr="C:\Users\Administrador\Desktop\icontec x3..png">
          <a:extLst>
            <a:ext uri="{FF2B5EF4-FFF2-40B4-BE49-F238E27FC236}">
              <a16:creationId xmlns:a16="http://schemas.microsoft.com/office/drawing/2014/main" id="{D43CCEAD-BDFF-487D-8980-60481735C06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18" name="130 Imagen" descr="C:\Users\Administrador\Desktop\icontec x3..png">
          <a:extLst>
            <a:ext uri="{FF2B5EF4-FFF2-40B4-BE49-F238E27FC236}">
              <a16:creationId xmlns:a16="http://schemas.microsoft.com/office/drawing/2014/main" id="{CD38C4C2-C1BC-46DC-A457-8B9D19A287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19" name="128 Imagen" descr="C:\Users\Administrador\Desktop\icontec x3..png">
          <a:extLst>
            <a:ext uri="{FF2B5EF4-FFF2-40B4-BE49-F238E27FC236}">
              <a16:creationId xmlns:a16="http://schemas.microsoft.com/office/drawing/2014/main" id="{41A2579C-78F6-4F6B-8EB1-4C9C3272C47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20" name="129 Imagen" descr="C:\Users\Administrador\Desktop\icontec x3..png">
          <a:extLst>
            <a:ext uri="{FF2B5EF4-FFF2-40B4-BE49-F238E27FC236}">
              <a16:creationId xmlns:a16="http://schemas.microsoft.com/office/drawing/2014/main" id="{D3F56EA9-6C51-466D-BEE7-3D621303EA9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21" name="130 Imagen" descr="C:\Users\Administrador\Desktop\icontec x3..png">
          <a:extLst>
            <a:ext uri="{FF2B5EF4-FFF2-40B4-BE49-F238E27FC236}">
              <a16:creationId xmlns:a16="http://schemas.microsoft.com/office/drawing/2014/main" id="{B9CD690C-496D-4EEB-B239-2A480312EB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22" name="131 Imagen" descr="C:\Users\Administrador\Desktop\icontec x3..png">
          <a:extLst>
            <a:ext uri="{FF2B5EF4-FFF2-40B4-BE49-F238E27FC236}">
              <a16:creationId xmlns:a16="http://schemas.microsoft.com/office/drawing/2014/main" id="{84C795EE-7FB7-41B1-8759-D47F02226E4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23" name="128 Imagen" descr="C:\Users\Administrador\Desktop\icontec x3..png">
          <a:extLst>
            <a:ext uri="{FF2B5EF4-FFF2-40B4-BE49-F238E27FC236}">
              <a16:creationId xmlns:a16="http://schemas.microsoft.com/office/drawing/2014/main" id="{16666692-D74C-428A-A9D4-A91CD8E438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24" name="129 Imagen" descr="C:\Users\Administrador\Desktop\icontec x3..png">
          <a:extLst>
            <a:ext uri="{FF2B5EF4-FFF2-40B4-BE49-F238E27FC236}">
              <a16:creationId xmlns:a16="http://schemas.microsoft.com/office/drawing/2014/main" id="{0399392A-8862-4860-945F-7E4CB0B538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25" name="130 Imagen" descr="C:\Users\Administrador\Desktop\icontec x3..png">
          <a:extLst>
            <a:ext uri="{FF2B5EF4-FFF2-40B4-BE49-F238E27FC236}">
              <a16:creationId xmlns:a16="http://schemas.microsoft.com/office/drawing/2014/main" id="{CDD88B02-2D6D-4330-B80B-CD5F2AEC8E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26" name="128 Imagen" descr="C:\Users\Administrador\Desktop\icontec x3..png">
          <a:extLst>
            <a:ext uri="{FF2B5EF4-FFF2-40B4-BE49-F238E27FC236}">
              <a16:creationId xmlns:a16="http://schemas.microsoft.com/office/drawing/2014/main" id="{1363FAA3-97FA-4B06-A85F-442592E5C7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27" name="129 Imagen" descr="C:\Users\Administrador\Desktop\icontec x3..png">
          <a:extLst>
            <a:ext uri="{FF2B5EF4-FFF2-40B4-BE49-F238E27FC236}">
              <a16:creationId xmlns:a16="http://schemas.microsoft.com/office/drawing/2014/main" id="{EA58ECB6-1821-4ECA-91C1-0567E29B24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28" name="130 Imagen" descr="C:\Users\Administrador\Desktop\icontec x3..png">
          <a:extLst>
            <a:ext uri="{FF2B5EF4-FFF2-40B4-BE49-F238E27FC236}">
              <a16:creationId xmlns:a16="http://schemas.microsoft.com/office/drawing/2014/main" id="{7A25E996-CE5A-43B8-914C-A967E39743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29" name="131 Imagen" descr="C:\Users\Administrador\Desktop\icontec x3..png">
          <a:extLst>
            <a:ext uri="{FF2B5EF4-FFF2-40B4-BE49-F238E27FC236}">
              <a16:creationId xmlns:a16="http://schemas.microsoft.com/office/drawing/2014/main" id="{A0B38C2A-97FB-4865-A548-819A04CBD3E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30" name="128 Imagen" descr="C:\Users\Administrador\Desktop\icontec x3..png">
          <a:extLst>
            <a:ext uri="{FF2B5EF4-FFF2-40B4-BE49-F238E27FC236}">
              <a16:creationId xmlns:a16="http://schemas.microsoft.com/office/drawing/2014/main" id="{C7FF6A1E-9ADE-4B8C-88F2-ABF9D00837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31" name="129 Imagen" descr="C:\Users\Administrador\Desktop\icontec x3..png">
          <a:extLst>
            <a:ext uri="{FF2B5EF4-FFF2-40B4-BE49-F238E27FC236}">
              <a16:creationId xmlns:a16="http://schemas.microsoft.com/office/drawing/2014/main" id="{1549F9C5-18A7-44B7-A19F-65DDE05A578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32" name="130 Imagen" descr="C:\Users\Administrador\Desktop\icontec x3..png">
          <a:extLst>
            <a:ext uri="{FF2B5EF4-FFF2-40B4-BE49-F238E27FC236}">
              <a16:creationId xmlns:a16="http://schemas.microsoft.com/office/drawing/2014/main" id="{B3308D1C-0550-4B88-9970-5D0C30823C5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33" name="128 Imagen" descr="C:\Users\Administrador\Desktop\icontec x3..png">
          <a:extLst>
            <a:ext uri="{FF2B5EF4-FFF2-40B4-BE49-F238E27FC236}">
              <a16:creationId xmlns:a16="http://schemas.microsoft.com/office/drawing/2014/main" id="{DC7C57B6-76E6-45D8-AB47-D717AE99E5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34" name="129 Imagen" descr="C:\Users\Administrador\Desktop\icontec x3..png">
          <a:extLst>
            <a:ext uri="{FF2B5EF4-FFF2-40B4-BE49-F238E27FC236}">
              <a16:creationId xmlns:a16="http://schemas.microsoft.com/office/drawing/2014/main" id="{33F06A70-9F03-4508-AA98-913F2DBF25C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35" name="130 Imagen" descr="C:\Users\Administrador\Desktop\icontec x3..png">
          <a:extLst>
            <a:ext uri="{FF2B5EF4-FFF2-40B4-BE49-F238E27FC236}">
              <a16:creationId xmlns:a16="http://schemas.microsoft.com/office/drawing/2014/main" id="{983359A7-9B87-4AC9-8B76-038CE3D2CB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36" name="131 Imagen" descr="C:\Users\Administrador\Desktop\icontec x3..png">
          <a:extLst>
            <a:ext uri="{FF2B5EF4-FFF2-40B4-BE49-F238E27FC236}">
              <a16:creationId xmlns:a16="http://schemas.microsoft.com/office/drawing/2014/main" id="{0CE9BF2B-64AF-4CD8-8E53-B333198CD65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37" name="128 Imagen" descr="C:\Users\Administrador\Desktop\icontec x3..png">
          <a:extLst>
            <a:ext uri="{FF2B5EF4-FFF2-40B4-BE49-F238E27FC236}">
              <a16:creationId xmlns:a16="http://schemas.microsoft.com/office/drawing/2014/main" id="{B6BA92FA-AC87-43AB-9424-6ECA5373E5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38" name="129 Imagen" descr="C:\Users\Administrador\Desktop\icontec x3..png">
          <a:extLst>
            <a:ext uri="{FF2B5EF4-FFF2-40B4-BE49-F238E27FC236}">
              <a16:creationId xmlns:a16="http://schemas.microsoft.com/office/drawing/2014/main" id="{2380454D-A5ED-4C95-A296-976A54F063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39" name="130 Imagen" descr="C:\Users\Administrador\Desktop\icontec x3..png">
          <a:extLst>
            <a:ext uri="{FF2B5EF4-FFF2-40B4-BE49-F238E27FC236}">
              <a16:creationId xmlns:a16="http://schemas.microsoft.com/office/drawing/2014/main" id="{42603749-0E90-49C9-A2A9-351533E7F3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40" name="128 Imagen" descr="C:\Users\Administrador\Desktop\icontec x3..png">
          <a:extLst>
            <a:ext uri="{FF2B5EF4-FFF2-40B4-BE49-F238E27FC236}">
              <a16:creationId xmlns:a16="http://schemas.microsoft.com/office/drawing/2014/main" id="{8D915276-549B-4E5D-ACE9-32B9B48957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41" name="129 Imagen" descr="C:\Users\Administrador\Desktop\icontec x3..png">
          <a:extLst>
            <a:ext uri="{FF2B5EF4-FFF2-40B4-BE49-F238E27FC236}">
              <a16:creationId xmlns:a16="http://schemas.microsoft.com/office/drawing/2014/main" id="{F07BBEF3-3ABA-4330-9778-7DD7DFA623E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42" name="130 Imagen" descr="C:\Users\Administrador\Desktop\icontec x3..png">
          <a:extLst>
            <a:ext uri="{FF2B5EF4-FFF2-40B4-BE49-F238E27FC236}">
              <a16:creationId xmlns:a16="http://schemas.microsoft.com/office/drawing/2014/main" id="{F03CB87E-819C-4A5F-99AD-9CB5499D9D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43" name="131 Imagen" descr="C:\Users\Administrador\Desktop\icontec x3..png">
          <a:extLst>
            <a:ext uri="{FF2B5EF4-FFF2-40B4-BE49-F238E27FC236}">
              <a16:creationId xmlns:a16="http://schemas.microsoft.com/office/drawing/2014/main" id="{74388A69-E6BF-430E-AC78-B4096CE9A58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44" name="128 Imagen" descr="C:\Users\Administrador\Desktop\icontec x3..png">
          <a:extLst>
            <a:ext uri="{FF2B5EF4-FFF2-40B4-BE49-F238E27FC236}">
              <a16:creationId xmlns:a16="http://schemas.microsoft.com/office/drawing/2014/main" id="{20EDE1C5-C3D2-4055-A8D8-92015B3330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45" name="129 Imagen" descr="C:\Users\Administrador\Desktop\icontec x3..png">
          <a:extLst>
            <a:ext uri="{FF2B5EF4-FFF2-40B4-BE49-F238E27FC236}">
              <a16:creationId xmlns:a16="http://schemas.microsoft.com/office/drawing/2014/main" id="{9BD4C497-D94E-444D-A125-50C42C8F56B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46" name="130 Imagen" descr="C:\Users\Administrador\Desktop\icontec x3..png">
          <a:extLst>
            <a:ext uri="{FF2B5EF4-FFF2-40B4-BE49-F238E27FC236}">
              <a16:creationId xmlns:a16="http://schemas.microsoft.com/office/drawing/2014/main" id="{290CA487-80FF-4173-BBFC-DE7A02F9D0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47" name="128 Imagen" descr="C:\Users\Administrador\Desktop\icontec x3..png">
          <a:extLst>
            <a:ext uri="{FF2B5EF4-FFF2-40B4-BE49-F238E27FC236}">
              <a16:creationId xmlns:a16="http://schemas.microsoft.com/office/drawing/2014/main" id="{111B5E6B-9A52-4671-9D2A-481957A7CE7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48" name="129 Imagen" descr="C:\Users\Administrador\Desktop\icontec x3..png">
          <a:extLst>
            <a:ext uri="{FF2B5EF4-FFF2-40B4-BE49-F238E27FC236}">
              <a16:creationId xmlns:a16="http://schemas.microsoft.com/office/drawing/2014/main" id="{32F8980E-570F-4D39-9C8C-ABC46AE4326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49" name="130 Imagen" descr="C:\Users\Administrador\Desktop\icontec x3..png">
          <a:extLst>
            <a:ext uri="{FF2B5EF4-FFF2-40B4-BE49-F238E27FC236}">
              <a16:creationId xmlns:a16="http://schemas.microsoft.com/office/drawing/2014/main" id="{4E52B4CB-A779-4245-BF3E-EAED12073B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50" name="131 Imagen" descr="C:\Users\Administrador\Desktop\icontec x3..png">
          <a:extLst>
            <a:ext uri="{FF2B5EF4-FFF2-40B4-BE49-F238E27FC236}">
              <a16:creationId xmlns:a16="http://schemas.microsoft.com/office/drawing/2014/main" id="{4FA13E62-225F-48DC-AC06-BCBCBE8ADF9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51" name="128 Imagen" descr="C:\Users\Administrador\Desktop\icontec x3..png">
          <a:extLst>
            <a:ext uri="{FF2B5EF4-FFF2-40B4-BE49-F238E27FC236}">
              <a16:creationId xmlns:a16="http://schemas.microsoft.com/office/drawing/2014/main" id="{30E85224-B950-4833-9266-79D48E0E2A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52" name="129 Imagen" descr="C:\Users\Administrador\Desktop\icontec x3..png">
          <a:extLst>
            <a:ext uri="{FF2B5EF4-FFF2-40B4-BE49-F238E27FC236}">
              <a16:creationId xmlns:a16="http://schemas.microsoft.com/office/drawing/2014/main" id="{74A6ACEA-9E38-4BB6-A8CD-AD2A7264A0E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53" name="130 Imagen" descr="C:\Users\Administrador\Desktop\icontec x3..png">
          <a:extLst>
            <a:ext uri="{FF2B5EF4-FFF2-40B4-BE49-F238E27FC236}">
              <a16:creationId xmlns:a16="http://schemas.microsoft.com/office/drawing/2014/main" id="{D0870EF0-8CEC-4E1A-9E4A-51D20B939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54" name="128 Imagen" descr="C:\Users\Administrador\Desktop\icontec x3..png">
          <a:extLst>
            <a:ext uri="{FF2B5EF4-FFF2-40B4-BE49-F238E27FC236}">
              <a16:creationId xmlns:a16="http://schemas.microsoft.com/office/drawing/2014/main" id="{EB8EA067-EB19-49D1-BE74-278392E646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55" name="129 Imagen" descr="C:\Users\Administrador\Desktop\icontec x3..png">
          <a:extLst>
            <a:ext uri="{FF2B5EF4-FFF2-40B4-BE49-F238E27FC236}">
              <a16:creationId xmlns:a16="http://schemas.microsoft.com/office/drawing/2014/main" id="{FDACDFC5-8C33-4262-ABD9-0D666CD172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56" name="130 Imagen" descr="C:\Users\Administrador\Desktop\icontec x3..png">
          <a:extLst>
            <a:ext uri="{FF2B5EF4-FFF2-40B4-BE49-F238E27FC236}">
              <a16:creationId xmlns:a16="http://schemas.microsoft.com/office/drawing/2014/main" id="{0CB8271A-F627-450C-A6ED-DC8FC6900A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57" name="131 Imagen" descr="C:\Users\Administrador\Desktop\icontec x3..png">
          <a:extLst>
            <a:ext uri="{FF2B5EF4-FFF2-40B4-BE49-F238E27FC236}">
              <a16:creationId xmlns:a16="http://schemas.microsoft.com/office/drawing/2014/main" id="{717D2DC0-43AB-4BE4-AD76-624CBD988A8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58" name="128 Imagen" descr="C:\Users\Administrador\Desktop\icontec x3..png">
          <a:extLst>
            <a:ext uri="{FF2B5EF4-FFF2-40B4-BE49-F238E27FC236}">
              <a16:creationId xmlns:a16="http://schemas.microsoft.com/office/drawing/2014/main" id="{E6AEA1AF-130E-4792-8877-B7DC06A8BA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59" name="129 Imagen" descr="C:\Users\Administrador\Desktop\icontec x3..png">
          <a:extLst>
            <a:ext uri="{FF2B5EF4-FFF2-40B4-BE49-F238E27FC236}">
              <a16:creationId xmlns:a16="http://schemas.microsoft.com/office/drawing/2014/main" id="{23A5417D-0877-436C-AB7F-3C2BB45D9EF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60" name="130 Imagen" descr="C:\Users\Administrador\Desktop\icontec x3..png">
          <a:extLst>
            <a:ext uri="{FF2B5EF4-FFF2-40B4-BE49-F238E27FC236}">
              <a16:creationId xmlns:a16="http://schemas.microsoft.com/office/drawing/2014/main" id="{4B25A23D-4C3F-4979-9384-0A03A0EC42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61" name="128 Imagen" descr="C:\Users\Administrador\Desktop\icontec x3..png">
          <a:extLst>
            <a:ext uri="{FF2B5EF4-FFF2-40B4-BE49-F238E27FC236}">
              <a16:creationId xmlns:a16="http://schemas.microsoft.com/office/drawing/2014/main" id="{2A99C057-1703-4B30-A575-4E8527BEFA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62" name="129 Imagen" descr="C:\Users\Administrador\Desktop\icontec x3..png">
          <a:extLst>
            <a:ext uri="{FF2B5EF4-FFF2-40B4-BE49-F238E27FC236}">
              <a16:creationId xmlns:a16="http://schemas.microsoft.com/office/drawing/2014/main" id="{C3F02224-FC63-40EB-9A58-60CBB26C15C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63" name="130 Imagen" descr="C:\Users\Administrador\Desktop\icontec x3..png">
          <a:extLst>
            <a:ext uri="{FF2B5EF4-FFF2-40B4-BE49-F238E27FC236}">
              <a16:creationId xmlns:a16="http://schemas.microsoft.com/office/drawing/2014/main" id="{00A325AF-E61F-4590-8254-8339AF0AE9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64" name="131 Imagen" descr="C:\Users\Administrador\Desktop\icontec x3..png">
          <a:extLst>
            <a:ext uri="{FF2B5EF4-FFF2-40B4-BE49-F238E27FC236}">
              <a16:creationId xmlns:a16="http://schemas.microsoft.com/office/drawing/2014/main" id="{268A2C83-2620-4FA3-A0A0-E02E12F7DBC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65" name="128 Imagen" descr="C:\Users\Administrador\Desktop\icontec x3..png">
          <a:extLst>
            <a:ext uri="{FF2B5EF4-FFF2-40B4-BE49-F238E27FC236}">
              <a16:creationId xmlns:a16="http://schemas.microsoft.com/office/drawing/2014/main" id="{D4EAF15D-B7A9-4722-8283-1B84B391B5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66" name="129 Imagen" descr="C:\Users\Administrador\Desktop\icontec x3..png">
          <a:extLst>
            <a:ext uri="{FF2B5EF4-FFF2-40B4-BE49-F238E27FC236}">
              <a16:creationId xmlns:a16="http://schemas.microsoft.com/office/drawing/2014/main" id="{3DD5649D-D48C-4574-A0BB-651F0B31A9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67" name="130 Imagen" descr="C:\Users\Administrador\Desktop\icontec x3..png">
          <a:extLst>
            <a:ext uri="{FF2B5EF4-FFF2-40B4-BE49-F238E27FC236}">
              <a16:creationId xmlns:a16="http://schemas.microsoft.com/office/drawing/2014/main" id="{441D64F8-8BE1-4CCA-983C-DDA28ADE3F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68" name="128 Imagen" descr="C:\Users\Administrador\Desktop\icontec x3..png">
          <a:extLst>
            <a:ext uri="{FF2B5EF4-FFF2-40B4-BE49-F238E27FC236}">
              <a16:creationId xmlns:a16="http://schemas.microsoft.com/office/drawing/2014/main" id="{13AF8ACE-B3B8-4BEF-AABC-5491B36A7C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69" name="129 Imagen" descr="C:\Users\Administrador\Desktop\icontec x3..png">
          <a:extLst>
            <a:ext uri="{FF2B5EF4-FFF2-40B4-BE49-F238E27FC236}">
              <a16:creationId xmlns:a16="http://schemas.microsoft.com/office/drawing/2014/main" id="{75ED2CE0-BC88-4913-BDED-933795C2ECB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70" name="130 Imagen" descr="C:\Users\Administrador\Desktop\icontec x3..png">
          <a:extLst>
            <a:ext uri="{FF2B5EF4-FFF2-40B4-BE49-F238E27FC236}">
              <a16:creationId xmlns:a16="http://schemas.microsoft.com/office/drawing/2014/main" id="{14A31DEA-094C-432B-A901-6B7AA5C0FC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71" name="131 Imagen" descr="C:\Users\Administrador\Desktop\icontec x3..png">
          <a:extLst>
            <a:ext uri="{FF2B5EF4-FFF2-40B4-BE49-F238E27FC236}">
              <a16:creationId xmlns:a16="http://schemas.microsoft.com/office/drawing/2014/main" id="{8F64389A-962E-4B76-849C-BED1C1175D6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72" name="128 Imagen" descr="C:\Users\Administrador\Desktop\icontec x3..png">
          <a:extLst>
            <a:ext uri="{FF2B5EF4-FFF2-40B4-BE49-F238E27FC236}">
              <a16:creationId xmlns:a16="http://schemas.microsoft.com/office/drawing/2014/main" id="{7010B1A9-D388-4BD8-AA72-B7343B214A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73" name="129 Imagen" descr="C:\Users\Administrador\Desktop\icontec x3..png">
          <a:extLst>
            <a:ext uri="{FF2B5EF4-FFF2-40B4-BE49-F238E27FC236}">
              <a16:creationId xmlns:a16="http://schemas.microsoft.com/office/drawing/2014/main" id="{C6CD6A87-87AA-448B-AC9C-9735F10CC60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74" name="130 Imagen" descr="C:\Users\Administrador\Desktop\icontec x3..png">
          <a:extLst>
            <a:ext uri="{FF2B5EF4-FFF2-40B4-BE49-F238E27FC236}">
              <a16:creationId xmlns:a16="http://schemas.microsoft.com/office/drawing/2014/main" id="{B2347EB6-0D21-49F1-8F8F-B95434DC06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75" name="128 Imagen" descr="C:\Users\Administrador\Desktop\icontec x3..png">
          <a:extLst>
            <a:ext uri="{FF2B5EF4-FFF2-40B4-BE49-F238E27FC236}">
              <a16:creationId xmlns:a16="http://schemas.microsoft.com/office/drawing/2014/main" id="{13D92A7F-466E-424A-9249-B4CAB4430A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76" name="129 Imagen" descr="C:\Users\Administrador\Desktop\icontec x3..png">
          <a:extLst>
            <a:ext uri="{FF2B5EF4-FFF2-40B4-BE49-F238E27FC236}">
              <a16:creationId xmlns:a16="http://schemas.microsoft.com/office/drawing/2014/main" id="{26AB09A7-83E1-4630-9CCC-9744FC85163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77" name="130 Imagen" descr="C:\Users\Administrador\Desktop\icontec x3..png">
          <a:extLst>
            <a:ext uri="{FF2B5EF4-FFF2-40B4-BE49-F238E27FC236}">
              <a16:creationId xmlns:a16="http://schemas.microsoft.com/office/drawing/2014/main" id="{7E0AC9CD-DC3D-479E-8EC9-24D8C76C43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78" name="131 Imagen" descr="C:\Users\Administrador\Desktop\icontec x3..png">
          <a:extLst>
            <a:ext uri="{FF2B5EF4-FFF2-40B4-BE49-F238E27FC236}">
              <a16:creationId xmlns:a16="http://schemas.microsoft.com/office/drawing/2014/main" id="{EDEAA903-6142-45E2-B854-BE3DD4CE9CE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79" name="128 Imagen" descr="C:\Users\Administrador\Desktop\icontec x3..png">
          <a:extLst>
            <a:ext uri="{FF2B5EF4-FFF2-40B4-BE49-F238E27FC236}">
              <a16:creationId xmlns:a16="http://schemas.microsoft.com/office/drawing/2014/main" id="{C7F78C5C-B2C3-4B83-9FF3-C37C35387F4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80" name="129 Imagen" descr="C:\Users\Administrador\Desktop\icontec x3..png">
          <a:extLst>
            <a:ext uri="{FF2B5EF4-FFF2-40B4-BE49-F238E27FC236}">
              <a16:creationId xmlns:a16="http://schemas.microsoft.com/office/drawing/2014/main" id="{27C58654-9F50-4AE9-AE6D-E5F47AFE0B8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81" name="130 Imagen" descr="C:\Users\Administrador\Desktop\icontec x3..png">
          <a:extLst>
            <a:ext uri="{FF2B5EF4-FFF2-40B4-BE49-F238E27FC236}">
              <a16:creationId xmlns:a16="http://schemas.microsoft.com/office/drawing/2014/main" id="{C72C820A-1C4C-4820-BDA9-C41BFF724A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82" name="128 Imagen" descr="C:\Users\Administrador\Desktop\icontec x3..png">
          <a:extLst>
            <a:ext uri="{FF2B5EF4-FFF2-40B4-BE49-F238E27FC236}">
              <a16:creationId xmlns:a16="http://schemas.microsoft.com/office/drawing/2014/main" id="{6A53DA3C-2BE8-4FA9-A788-8CAAF65220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83" name="129 Imagen" descr="C:\Users\Administrador\Desktop\icontec x3..png">
          <a:extLst>
            <a:ext uri="{FF2B5EF4-FFF2-40B4-BE49-F238E27FC236}">
              <a16:creationId xmlns:a16="http://schemas.microsoft.com/office/drawing/2014/main" id="{14E42141-DD4E-46FF-996D-677D9FD6B7E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84" name="130 Imagen" descr="C:\Users\Administrador\Desktop\icontec x3..png">
          <a:extLst>
            <a:ext uri="{FF2B5EF4-FFF2-40B4-BE49-F238E27FC236}">
              <a16:creationId xmlns:a16="http://schemas.microsoft.com/office/drawing/2014/main" id="{82B6D5F3-8689-49C7-B7BD-B3C653089E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85" name="131 Imagen" descr="C:\Users\Administrador\Desktop\icontec x3..png">
          <a:extLst>
            <a:ext uri="{FF2B5EF4-FFF2-40B4-BE49-F238E27FC236}">
              <a16:creationId xmlns:a16="http://schemas.microsoft.com/office/drawing/2014/main" id="{25A9C9E9-1FCA-40F1-A83D-9416E11EE83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86" name="128 Imagen" descr="C:\Users\Administrador\Desktop\icontec x3..png">
          <a:extLst>
            <a:ext uri="{FF2B5EF4-FFF2-40B4-BE49-F238E27FC236}">
              <a16:creationId xmlns:a16="http://schemas.microsoft.com/office/drawing/2014/main" id="{500A0775-5432-4686-80BC-57B8A55816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87" name="129 Imagen" descr="C:\Users\Administrador\Desktop\icontec x3..png">
          <a:extLst>
            <a:ext uri="{FF2B5EF4-FFF2-40B4-BE49-F238E27FC236}">
              <a16:creationId xmlns:a16="http://schemas.microsoft.com/office/drawing/2014/main" id="{ECD77BF9-2279-4B01-A91F-127B2398ADF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88" name="130 Imagen" descr="C:\Users\Administrador\Desktop\icontec x3..png">
          <a:extLst>
            <a:ext uri="{FF2B5EF4-FFF2-40B4-BE49-F238E27FC236}">
              <a16:creationId xmlns:a16="http://schemas.microsoft.com/office/drawing/2014/main" id="{EAF2E5D2-56F4-46C6-9CE7-952A58013B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89" name="128 Imagen" descr="C:\Users\Administrador\Desktop\icontec x3..png">
          <a:extLst>
            <a:ext uri="{FF2B5EF4-FFF2-40B4-BE49-F238E27FC236}">
              <a16:creationId xmlns:a16="http://schemas.microsoft.com/office/drawing/2014/main" id="{25D9F415-4C1E-461F-BB02-88AE618FE2B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90" name="129 Imagen" descr="C:\Users\Administrador\Desktop\icontec x3..png">
          <a:extLst>
            <a:ext uri="{FF2B5EF4-FFF2-40B4-BE49-F238E27FC236}">
              <a16:creationId xmlns:a16="http://schemas.microsoft.com/office/drawing/2014/main" id="{3A5EA813-7547-42F6-AEB5-E1592F8BEC3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91" name="130 Imagen" descr="C:\Users\Administrador\Desktop\icontec x3..png">
          <a:extLst>
            <a:ext uri="{FF2B5EF4-FFF2-40B4-BE49-F238E27FC236}">
              <a16:creationId xmlns:a16="http://schemas.microsoft.com/office/drawing/2014/main" id="{3F1BF052-7539-43E1-BFBF-CB860D5B20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92" name="131 Imagen" descr="C:\Users\Administrador\Desktop\icontec x3..png">
          <a:extLst>
            <a:ext uri="{FF2B5EF4-FFF2-40B4-BE49-F238E27FC236}">
              <a16:creationId xmlns:a16="http://schemas.microsoft.com/office/drawing/2014/main" id="{44F35B63-16BD-4E89-B47F-B62B02AC13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293" name="128 Imagen" descr="C:\Users\Administrador\Desktop\icontec x3..png">
          <a:extLst>
            <a:ext uri="{FF2B5EF4-FFF2-40B4-BE49-F238E27FC236}">
              <a16:creationId xmlns:a16="http://schemas.microsoft.com/office/drawing/2014/main" id="{C3F01F0F-FC91-4AB5-8284-1BC53723B6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94" name="129 Imagen" descr="C:\Users\Administrador\Desktop\icontec x3..png">
          <a:extLst>
            <a:ext uri="{FF2B5EF4-FFF2-40B4-BE49-F238E27FC236}">
              <a16:creationId xmlns:a16="http://schemas.microsoft.com/office/drawing/2014/main" id="{3AE41D0E-16B1-4FED-B9D8-9E533E3FFC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95" name="130 Imagen" descr="C:\Users\Administrador\Desktop\icontec x3..png">
          <a:extLst>
            <a:ext uri="{FF2B5EF4-FFF2-40B4-BE49-F238E27FC236}">
              <a16:creationId xmlns:a16="http://schemas.microsoft.com/office/drawing/2014/main" id="{CD0D9929-2628-4F94-ACF4-B686429462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296" name="128 Imagen" descr="C:\Users\Administrador\Desktop\icontec x3..png">
          <a:extLst>
            <a:ext uri="{FF2B5EF4-FFF2-40B4-BE49-F238E27FC236}">
              <a16:creationId xmlns:a16="http://schemas.microsoft.com/office/drawing/2014/main" id="{0D36058A-F559-4701-9ED0-CC603C3EDC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297" name="129 Imagen" descr="C:\Users\Administrador\Desktop\icontec x3..png">
          <a:extLst>
            <a:ext uri="{FF2B5EF4-FFF2-40B4-BE49-F238E27FC236}">
              <a16:creationId xmlns:a16="http://schemas.microsoft.com/office/drawing/2014/main" id="{AAFF81FC-A765-40CA-94FC-E49977FF012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298" name="130 Imagen" descr="C:\Users\Administrador\Desktop\icontec x3..png">
          <a:extLst>
            <a:ext uri="{FF2B5EF4-FFF2-40B4-BE49-F238E27FC236}">
              <a16:creationId xmlns:a16="http://schemas.microsoft.com/office/drawing/2014/main" id="{CB45DBDA-7FEA-4A07-B69D-680D597B25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299" name="131 Imagen" descr="C:\Users\Administrador\Desktop\icontec x3..png">
          <a:extLst>
            <a:ext uri="{FF2B5EF4-FFF2-40B4-BE49-F238E27FC236}">
              <a16:creationId xmlns:a16="http://schemas.microsoft.com/office/drawing/2014/main" id="{01C3F480-55F9-4A38-809C-812A6D91313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00" name="128 Imagen" descr="C:\Users\Administrador\Desktop\icontec x3..png">
          <a:extLst>
            <a:ext uri="{FF2B5EF4-FFF2-40B4-BE49-F238E27FC236}">
              <a16:creationId xmlns:a16="http://schemas.microsoft.com/office/drawing/2014/main" id="{31AE6E8A-EC24-4518-89C5-B3B4543C34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01" name="129 Imagen" descr="C:\Users\Administrador\Desktop\icontec x3..png">
          <a:extLst>
            <a:ext uri="{FF2B5EF4-FFF2-40B4-BE49-F238E27FC236}">
              <a16:creationId xmlns:a16="http://schemas.microsoft.com/office/drawing/2014/main" id="{756BC079-DB52-4DAA-A066-B14AD75F0E1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02" name="130 Imagen" descr="C:\Users\Administrador\Desktop\icontec x3..png">
          <a:extLst>
            <a:ext uri="{FF2B5EF4-FFF2-40B4-BE49-F238E27FC236}">
              <a16:creationId xmlns:a16="http://schemas.microsoft.com/office/drawing/2014/main" id="{4BB64300-2115-466C-9DB1-C5423A2B92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03" name="128 Imagen" descr="C:\Users\Administrador\Desktop\icontec x3..png">
          <a:extLst>
            <a:ext uri="{FF2B5EF4-FFF2-40B4-BE49-F238E27FC236}">
              <a16:creationId xmlns:a16="http://schemas.microsoft.com/office/drawing/2014/main" id="{2FE2A091-B3E2-414E-A9A2-2E1CF0C557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04" name="129 Imagen" descr="C:\Users\Administrador\Desktop\icontec x3..png">
          <a:extLst>
            <a:ext uri="{FF2B5EF4-FFF2-40B4-BE49-F238E27FC236}">
              <a16:creationId xmlns:a16="http://schemas.microsoft.com/office/drawing/2014/main" id="{A36D857A-B89D-4E83-9933-98510398805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05" name="130 Imagen" descr="C:\Users\Administrador\Desktop\icontec x3..png">
          <a:extLst>
            <a:ext uri="{FF2B5EF4-FFF2-40B4-BE49-F238E27FC236}">
              <a16:creationId xmlns:a16="http://schemas.microsoft.com/office/drawing/2014/main" id="{E48C0F6D-8EDB-48D5-B644-F5C6405682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06" name="131 Imagen" descr="C:\Users\Administrador\Desktop\icontec x3..png">
          <a:extLst>
            <a:ext uri="{FF2B5EF4-FFF2-40B4-BE49-F238E27FC236}">
              <a16:creationId xmlns:a16="http://schemas.microsoft.com/office/drawing/2014/main" id="{67621610-CBC1-4469-84F0-75B9B1F3AA3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07" name="128 Imagen" descr="C:\Users\Administrador\Desktop\icontec x3..png">
          <a:extLst>
            <a:ext uri="{FF2B5EF4-FFF2-40B4-BE49-F238E27FC236}">
              <a16:creationId xmlns:a16="http://schemas.microsoft.com/office/drawing/2014/main" id="{6E594A12-7621-42D7-BEB1-BD0D82DBDF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08" name="129 Imagen" descr="C:\Users\Administrador\Desktop\icontec x3..png">
          <a:extLst>
            <a:ext uri="{FF2B5EF4-FFF2-40B4-BE49-F238E27FC236}">
              <a16:creationId xmlns:a16="http://schemas.microsoft.com/office/drawing/2014/main" id="{3B4962B2-B462-4932-9DB5-3ED5759E40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09" name="130 Imagen" descr="C:\Users\Administrador\Desktop\icontec x3..png">
          <a:extLst>
            <a:ext uri="{FF2B5EF4-FFF2-40B4-BE49-F238E27FC236}">
              <a16:creationId xmlns:a16="http://schemas.microsoft.com/office/drawing/2014/main" id="{3B8E5C7D-67EA-4F03-A48A-13A1099210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10" name="128 Imagen" descr="C:\Users\Administrador\Desktop\icontec x3..png">
          <a:extLst>
            <a:ext uri="{FF2B5EF4-FFF2-40B4-BE49-F238E27FC236}">
              <a16:creationId xmlns:a16="http://schemas.microsoft.com/office/drawing/2014/main" id="{7947C6DA-82DD-4B7B-8798-B6C19651D7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11" name="129 Imagen" descr="C:\Users\Administrador\Desktop\icontec x3..png">
          <a:extLst>
            <a:ext uri="{FF2B5EF4-FFF2-40B4-BE49-F238E27FC236}">
              <a16:creationId xmlns:a16="http://schemas.microsoft.com/office/drawing/2014/main" id="{2146D3BA-2433-433B-A86D-DFB6932CC9C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12" name="130 Imagen" descr="C:\Users\Administrador\Desktop\icontec x3..png">
          <a:extLst>
            <a:ext uri="{FF2B5EF4-FFF2-40B4-BE49-F238E27FC236}">
              <a16:creationId xmlns:a16="http://schemas.microsoft.com/office/drawing/2014/main" id="{0A14FCAA-9DC5-4662-ADEC-49C89EAE35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13" name="131 Imagen" descr="C:\Users\Administrador\Desktop\icontec x3..png">
          <a:extLst>
            <a:ext uri="{FF2B5EF4-FFF2-40B4-BE49-F238E27FC236}">
              <a16:creationId xmlns:a16="http://schemas.microsoft.com/office/drawing/2014/main" id="{F16AEBD8-DB0A-4B07-B554-DE5A4874732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14" name="128 Imagen" descr="C:\Users\Administrador\Desktop\icontec x3..png">
          <a:extLst>
            <a:ext uri="{FF2B5EF4-FFF2-40B4-BE49-F238E27FC236}">
              <a16:creationId xmlns:a16="http://schemas.microsoft.com/office/drawing/2014/main" id="{A70B5B74-C083-4092-9816-4DE802A780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15" name="129 Imagen" descr="C:\Users\Administrador\Desktop\icontec x3..png">
          <a:extLst>
            <a:ext uri="{FF2B5EF4-FFF2-40B4-BE49-F238E27FC236}">
              <a16:creationId xmlns:a16="http://schemas.microsoft.com/office/drawing/2014/main" id="{92BDDDF5-D7FF-4B04-84F0-1D5C47D1FF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16" name="130 Imagen" descr="C:\Users\Administrador\Desktop\icontec x3..png">
          <a:extLst>
            <a:ext uri="{FF2B5EF4-FFF2-40B4-BE49-F238E27FC236}">
              <a16:creationId xmlns:a16="http://schemas.microsoft.com/office/drawing/2014/main" id="{C412483A-9A6E-40F3-A7A5-42337D5F8F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17" name="128 Imagen" descr="C:\Users\Administrador\Desktop\icontec x3..png">
          <a:extLst>
            <a:ext uri="{FF2B5EF4-FFF2-40B4-BE49-F238E27FC236}">
              <a16:creationId xmlns:a16="http://schemas.microsoft.com/office/drawing/2014/main" id="{5C13C853-6A4C-4A8B-AB0B-4E43086879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18" name="129 Imagen" descr="C:\Users\Administrador\Desktop\icontec x3..png">
          <a:extLst>
            <a:ext uri="{FF2B5EF4-FFF2-40B4-BE49-F238E27FC236}">
              <a16:creationId xmlns:a16="http://schemas.microsoft.com/office/drawing/2014/main" id="{444603BA-A935-4634-8E2E-6CE6EA5A036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19" name="130 Imagen" descr="C:\Users\Administrador\Desktop\icontec x3..png">
          <a:extLst>
            <a:ext uri="{FF2B5EF4-FFF2-40B4-BE49-F238E27FC236}">
              <a16:creationId xmlns:a16="http://schemas.microsoft.com/office/drawing/2014/main" id="{C2E1267C-6539-4496-938A-7C3BF35C01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20" name="131 Imagen" descr="C:\Users\Administrador\Desktop\icontec x3..png">
          <a:extLst>
            <a:ext uri="{FF2B5EF4-FFF2-40B4-BE49-F238E27FC236}">
              <a16:creationId xmlns:a16="http://schemas.microsoft.com/office/drawing/2014/main" id="{34515F13-88BE-4DF6-907D-068A9C8258B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21" name="128 Imagen" descr="C:\Users\Administrador\Desktop\icontec x3..png">
          <a:extLst>
            <a:ext uri="{FF2B5EF4-FFF2-40B4-BE49-F238E27FC236}">
              <a16:creationId xmlns:a16="http://schemas.microsoft.com/office/drawing/2014/main" id="{CB27B3BE-2923-4404-9523-724E533405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22" name="129 Imagen" descr="C:\Users\Administrador\Desktop\icontec x3..png">
          <a:extLst>
            <a:ext uri="{FF2B5EF4-FFF2-40B4-BE49-F238E27FC236}">
              <a16:creationId xmlns:a16="http://schemas.microsoft.com/office/drawing/2014/main" id="{0292FDBE-8293-4CC9-83FF-2A9F95968A1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23" name="130 Imagen" descr="C:\Users\Administrador\Desktop\icontec x3..png">
          <a:extLst>
            <a:ext uri="{FF2B5EF4-FFF2-40B4-BE49-F238E27FC236}">
              <a16:creationId xmlns:a16="http://schemas.microsoft.com/office/drawing/2014/main" id="{72EBFD5F-88D4-41A7-87C8-CF3363B06BE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24" name="128 Imagen" descr="C:\Users\Administrador\Desktop\icontec x3..png">
          <a:extLst>
            <a:ext uri="{FF2B5EF4-FFF2-40B4-BE49-F238E27FC236}">
              <a16:creationId xmlns:a16="http://schemas.microsoft.com/office/drawing/2014/main" id="{8D3473BF-0282-48A8-A11B-33C4C51B88B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25" name="129 Imagen" descr="C:\Users\Administrador\Desktop\icontec x3..png">
          <a:extLst>
            <a:ext uri="{FF2B5EF4-FFF2-40B4-BE49-F238E27FC236}">
              <a16:creationId xmlns:a16="http://schemas.microsoft.com/office/drawing/2014/main" id="{91A20672-EE18-4583-BB32-3CE4E5E2F7D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26" name="130 Imagen" descr="C:\Users\Administrador\Desktop\icontec x3..png">
          <a:extLst>
            <a:ext uri="{FF2B5EF4-FFF2-40B4-BE49-F238E27FC236}">
              <a16:creationId xmlns:a16="http://schemas.microsoft.com/office/drawing/2014/main" id="{3BE7CF9F-6F67-45C6-86EC-4E94C0FF96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27" name="131 Imagen" descr="C:\Users\Administrador\Desktop\icontec x3..png">
          <a:extLst>
            <a:ext uri="{FF2B5EF4-FFF2-40B4-BE49-F238E27FC236}">
              <a16:creationId xmlns:a16="http://schemas.microsoft.com/office/drawing/2014/main" id="{CD84BC8B-5283-4F9C-8F12-C577097CA28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28" name="128 Imagen" descr="C:\Users\Administrador\Desktop\icontec x3..png">
          <a:extLst>
            <a:ext uri="{FF2B5EF4-FFF2-40B4-BE49-F238E27FC236}">
              <a16:creationId xmlns:a16="http://schemas.microsoft.com/office/drawing/2014/main" id="{5E149C7D-A31B-4CA7-B913-CD0DF0AF10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29" name="129 Imagen" descr="C:\Users\Administrador\Desktop\icontec x3..png">
          <a:extLst>
            <a:ext uri="{FF2B5EF4-FFF2-40B4-BE49-F238E27FC236}">
              <a16:creationId xmlns:a16="http://schemas.microsoft.com/office/drawing/2014/main" id="{77204B3C-96FC-49C8-BB49-B69F0616E5C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30" name="130 Imagen" descr="C:\Users\Administrador\Desktop\icontec x3..png">
          <a:extLst>
            <a:ext uri="{FF2B5EF4-FFF2-40B4-BE49-F238E27FC236}">
              <a16:creationId xmlns:a16="http://schemas.microsoft.com/office/drawing/2014/main" id="{70832E5A-7C1F-442F-9423-00FB130A80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31" name="128 Imagen" descr="C:\Users\Administrador\Desktop\icontec x3..png">
          <a:extLst>
            <a:ext uri="{FF2B5EF4-FFF2-40B4-BE49-F238E27FC236}">
              <a16:creationId xmlns:a16="http://schemas.microsoft.com/office/drawing/2014/main" id="{E25DC698-6584-44E8-B2D4-24CDC76AF8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32" name="129 Imagen" descr="C:\Users\Administrador\Desktop\icontec x3..png">
          <a:extLst>
            <a:ext uri="{FF2B5EF4-FFF2-40B4-BE49-F238E27FC236}">
              <a16:creationId xmlns:a16="http://schemas.microsoft.com/office/drawing/2014/main" id="{D071547B-E397-4C40-BE19-66D519C21F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33" name="130 Imagen" descr="C:\Users\Administrador\Desktop\icontec x3..png">
          <a:extLst>
            <a:ext uri="{FF2B5EF4-FFF2-40B4-BE49-F238E27FC236}">
              <a16:creationId xmlns:a16="http://schemas.microsoft.com/office/drawing/2014/main" id="{068D6222-D1A8-4F4B-896F-8AB2040BD5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34" name="131 Imagen" descr="C:\Users\Administrador\Desktop\icontec x3..png">
          <a:extLst>
            <a:ext uri="{FF2B5EF4-FFF2-40B4-BE49-F238E27FC236}">
              <a16:creationId xmlns:a16="http://schemas.microsoft.com/office/drawing/2014/main" id="{B8543564-A435-4A9F-BF26-D6057FAE14C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35" name="128 Imagen" descr="C:\Users\Administrador\Desktop\icontec x3..png">
          <a:extLst>
            <a:ext uri="{FF2B5EF4-FFF2-40B4-BE49-F238E27FC236}">
              <a16:creationId xmlns:a16="http://schemas.microsoft.com/office/drawing/2014/main" id="{17DB4D4B-8F32-4A21-B1A0-18A0ACA710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36" name="129 Imagen" descr="C:\Users\Administrador\Desktop\icontec x3..png">
          <a:extLst>
            <a:ext uri="{FF2B5EF4-FFF2-40B4-BE49-F238E27FC236}">
              <a16:creationId xmlns:a16="http://schemas.microsoft.com/office/drawing/2014/main" id="{0A1451E7-9A08-42D9-8C76-0B8B8243FD7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37" name="130 Imagen" descr="C:\Users\Administrador\Desktop\icontec x3..png">
          <a:extLst>
            <a:ext uri="{FF2B5EF4-FFF2-40B4-BE49-F238E27FC236}">
              <a16:creationId xmlns:a16="http://schemas.microsoft.com/office/drawing/2014/main" id="{E95C4CF6-4994-4962-B387-E66D4D8B15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38" name="128 Imagen" descr="C:\Users\Administrador\Desktop\icontec x3..png">
          <a:extLst>
            <a:ext uri="{FF2B5EF4-FFF2-40B4-BE49-F238E27FC236}">
              <a16:creationId xmlns:a16="http://schemas.microsoft.com/office/drawing/2014/main" id="{A3E67305-3C8A-40B1-AE97-B89C470AE2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39" name="129 Imagen" descr="C:\Users\Administrador\Desktop\icontec x3..png">
          <a:extLst>
            <a:ext uri="{FF2B5EF4-FFF2-40B4-BE49-F238E27FC236}">
              <a16:creationId xmlns:a16="http://schemas.microsoft.com/office/drawing/2014/main" id="{F40244EB-F076-4C90-9147-0082C7CC08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40" name="130 Imagen" descr="C:\Users\Administrador\Desktop\icontec x3..png">
          <a:extLst>
            <a:ext uri="{FF2B5EF4-FFF2-40B4-BE49-F238E27FC236}">
              <a16:creationId xmlns:a16="http://schemas.microsoft.com/office/drawing/2014/main" id="{4F6B0F31-3AC8-40F1-B39B-6D96D37242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41" name="131 Imagen" descr="C:\Users\Administrador\Desktop\icontec x3..png">
          <a:extLst>
            <a:ext uri="{FF2B5EF4-FFF2-40B4-BE49-F238E27FC236}">
              <a16:creationId xmlns:a16="http://schemas.microsoft.com/office/drawing/2014/main" id="{F45F21D1-955F-4E4C-99D9-94951E268FE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42" name="128 Imagen" descr="C:\Users\Administrador\Desktop\icontec x3..png">
          <a:extLst>
            <a:ext uri="{FF2B5EF4-FFF2-40B4-BE49-F238E27FC236}">
              <a16:creationId xmlns:a16="http://schemas.microsoft.com/office/drawing/2014/main" id="{67D4DE1B-72D4-44AD-AC78-86E6A36547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43" name="129 Imagen" descr="C:\Users\Administrador\Desktop\icontec x3..png">
          <a:extLst>
            <a:ext uri="{FF2B5EF4-FFF2-40B4-BE49-F238E27FC236}">
              <a16:creationId xmlns:a16="http://schemas.microsoft.com/office/drawing/2014/main" id="{56B370ED-AD8D-4FAB-A2CC-7F18507F66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44" name="130 Imagen" descr="C:\Users\Administrador\Desktop\icontec x3..png">
          <a:extLst>
            <a:ext uri="{FF2B5EF4-FFF2-40B4-BE49-F238E27FC236}">
              <a16:creationId xmlns:a16="http://schemas.microsoft.com/office/drawing/2014/main" id="{08B0DF35-1421-489F-B417-6C7D090D72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45" name="128 Imagen" descr="C:\Users\Administrador\Desktop\icontec x3..png">
          <a:extLst>
            <a:ext uri="{FF2B5EF4-FFF2-40B4-BE49-F238E27FC236}">
              <a16:creationId xmlns:a16="http://schemas.microsoft.com/office/drawing/2014/main" id="{40DBF446-43BD-4A39-A84B-E406125E93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46" name="129 Imagen" descr="C:\Users\Administrador\Desktop\icontec x3..png">
          <a:extLst>
            <a:ext uri="{FF2B5EF4-FFF2-40B4-BE49-F238E27FC236}">
              <a16:creationId xmlns:a16="http://schemas.microsoft.com/office/drawing/2014/main" id="{93924948-EBF8-4F42-AE91-D8D240CE39D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47" name="130 Imagen" descr="C:\Users\Administrador\Desktop\icontec x3..png">
          <a:extLst>
            <a:ext uri="{FF2B5EF4-FFF2-40B4-BE49-F238E27FC236}">
              <a16:creationId xmlns:a16="http://schemas.microsoft.com/office/drawing/2014/main" id="{DED56C25-8F0F-498C-AB67-266D2FFC18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48" name="131 Imagen" descr="C:\Users\Administrador\Desktop\icontec x3..png">
          <a:extLst>
            <a:ext uri="{FF2B5EF4-FFF2-40B4-BE49-F238E27FC236}">
              <a16:creationId xmlns:a16="http://schemas.microsoft.com/office/drawing/2014/main" id="{0A2E00AB-DEB9-4A4D-950F-146D70D26EB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49" name="128 Imagen" descr="C:\Users\Administrador\Desktop\icontec x3..png">
          <a:extLst>
            <a:ext uri="{FF2B5EF4-FFF2-40B4-BE49-F238E27FC236}">
              <a16:creationId xmlns:a16="http://schemas.microsoft.com/office/drawing/2014/main" id="{D6CD9813-246A-430A-9988-8C29E1E23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50" name="129 Imagen" descr="C:\Users\Administrador\Desktop\icontec x3..png">
          <a:extLst>
            <a:ext uri="{FF2B5EF4-FFF2-40B4-BE49-F238E27FC236}">
              <a16:creationId xmlns:a16="http://schemas.microsoft.com/office/drawing/2014/main" id="{253D462A-5026-4650-B960-146A9EDBB5D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51" name="130 Imagen" descr="C:\Users\Administrador\Desktop\icontec x3..png">
          <a:extLst>
            <a:ext uri="{FF2B5EF4-FFF2-40B4-BE49-F238E27FC236}">
              <a16:creationId xmlns:a16="http://schemas.microsoft.com/office/drawing/2014/main" id="{2AA6F5FA-F79F-4A97-A95A-5B46840656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52" name="128 Imagen" descr="C:\Users\Administrador\Desktop\icontec x3..png">
          <a:extLst>
            <a:ext uri="{FF2B5EF4-FFF2-40B4-BE49-F238E27FC236}">
              <a16:creationId xmlns:a16="http://schemas.microsoft.com/office/drawing/2014/main" id="{BB209E69-C0AE-4981-B099-A295BD3E23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53" name="129 Imagen" descr="C:\Users\Administrador\Desktop\icontec x3..png">
          <a:extLst>
            <a:ext uri="{FF2B5EF4-FFF2-40B4-BE49-F238E27FC236}">
              <a16:creationId xmlns:a16="http://schemas.microsoft.com/office/drawing/2014/main" id="{ADFABDF2-9CC0-4827-BDE8-52CA09A1AE0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54" name="130 Imagen" descr="C:\Users\Administrador\Desktop\icontec x3..png">
          <a:extLst>
            <a:ext uri="{FF2B5EF4-FFF2-40B4-BE49-F238E27FC236}">
              <a16:creationId xmlns:a16="http://schemas.microsoft.com/office/drawing/2014/main" id="{2268A953-A7DD-4A1A-9650-F05449A7C3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55" name="131 Imagen" descr="C:\Users\Administrador\Desktop\icontec x3..png">
          <a:extLst>
            <a:ext uri="{FF2B5EF4-FFF2-40B4-BE49-F238E27FC236}">
              <a16:creationId xmlns:a16="http://schemas.microsoft.com/office/drawing/2014/main" id="{7A8EE215-C40D-4482-A7EB-EC1E06F3F63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56" name="128 Imagen" descr="C:\Users\Administrador\Desktop\icontec x3..png">
          <a:extLst>
            <a:ext uri="{FF2B5EF4-FFF2-40B4-BE49-F238E27FC236}">
              <a16:creationId xmlns:a16="http://schemas.microsoft.com/office/drawing/2014/main" id="{90C73E0A-2732-4777-9C8C-9CD5F459E8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57" name="129 Imagen" descr="C:\Users\Administrador\Desktop\icontec x3..png">
          <a:extLst>
            <a:ext uri="{FF2B5EF4-FFF2-40B4-BE49-F238E27FC236}">
              <a16:creationId xmlns:a16="http://schemas.microsoft.com/office/drawing/2014/main" id="{7465E235-8FEC-42E3-8296-7C425DFFB6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58" name="130 Imagen" descr="C:\Users\Administrador\Desktop\icontec x3..png">
          <a:extLst>
            <a:ext uri="{FF2B5EF4-FFF2-40B4-BE49-F238E27FC236}">
              <a16:creationId xmlns:a16="http://schemas.microsoft.com/office/drawing/2014/main" id="{615F7F63-1DB5-4BBD-852D-57AF6A52AF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59" name="128 Imagen" descr="C:\Users\Administrador\Desktop\icontec x3..png">
          <a:extLst>
            <a:ext uri="{FF2B5EF4-FFF2-40B4-BE49-F238E27FC236}">
              <a16:creationId xmlns:a16="http://schemas.microsoft.com/office/drawing/2014/main" id="{448083DD-17D5-435B-AB33-88A6F710DB5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60" name="129 Imagen" descr="C:\Users\Administrador\Desktop\icontec x3..png">
          <a:extLst>
            <a:ext uri="{FF2B5EF4-FFF2-40B4-BE49-F238E27FC236}">
              <a16:creationId xmlns:a16="http://schemas.microsoft.com/office/drawing/2014/main" id="{D0D6AD1F-3403-4393-B243-3D54D670E06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61" name="130 Imagen" descr="C:\Users\Administrador\Desktop\icontec x3..png">
          <a:extLst>
            <a:ext uri="{FF2B5EF4-FFF2-40B4-BE49-F238E27FC236}">
              <a16:creationId xmlns:a16="http://schemas.microsoft.com/office/drawing/2014/main" id="{2CC81720-59D3-4158-AD90-126CB963B5F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62" name="131 Imagen" descr="C:\Users\Administrador\Desktop\icontec x3..png">
          <a:extLst>
            <a:ext uri="{FF2B5EF4-FFF2-40B4-BE49-F238E27FC236}">
              <a16:creationId xmlns:a16="http://schemas.microsoft.com/office/drawing/2014/main" id="{E19F76B4-882D-4E7C-B043-69985FB4E18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63" name="128 Imagen" descr="C:\Users\Administrador\Desktop\icontec x3..png">
          <a:extLst>
            <a:ext uri="{FF2B5EF4-FFF2-40B4-BE49-F238E27FC236}">
              <a16:creationId xmlns:a16="http://schemas.microsoft.com/office/drawing/2014/main" id="{DD0AC51F-9E6D-41A4-B14E-1085993A2C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64" name="129 Imagen" descr="C:\Users\Administrador\Desktop\icontec x3..png">
          <a:extLst>
            <a:ext uri="{FF2B5EF4-FFF2-40B4-BE49-F238E27FC236}">
              <a16:creationId xmlns:a16="http://schemas.microsoft.com/office/drawing/2014/main" id="{0E6534C6-6BE0-4B6A-8A5A-E60726E7C6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65" name="130 Imagen" descr="C:\Users\Administrador\Desktop\icontec x3..png">
          <a:extLst>
            <a:ext uri="{FF2B5EF4-FFF2-40B4-BE49-F238E27FC236}">
              <a16:creationId xmlns:a16="http://schemas.microsoft.com/office/drawing/2014/main" id="{59BF6552-72D1-45BF-B502-799C76A441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66" name="128 Imagen" descr="C:\Users\Administrador\Desktop\icontec x3..png">
          <a:extLst>
            <a:ext uri="{FF2B5EF4-FFF2-40B4-BE49-F238E27FC236}">
              <a16:creationId xmlns:a16="http://schemas.microsoft.com/office/drawing/2014/main" id="{D615E296-DFA7-4E70-B4EB-BFE72A71AA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67" name="129 Imagen" descr="C:\Users\Administrador\Desktop\icontec x3..png">
          <a:extLst>
            <a:ext uri="{FF2B5EF4-FFF2-40B4-BE49-F238E27FC236}">
              <a16:creationId xmlns:a16="http://schemas.microsoft.com/office/drawing/2014/main" id="{BDFE2DB6-1938-4EEE-B3E3-95E08E5F00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68" name="130 Imagen" descr="C:\Users\Administrador\Desktop\icontec x3..png">
          <a:extLst>
            <a:ext uri="{FF2B5EF4-FFF2-40B4-BE49-F238E27FC236}">
              <a16:creationId xmlns:a16="http://schemas.microsoft.com/office/drawing/2014/main" id="{D3707BB3-DA76-41CA-9824-1A17197900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69" name="131 Imagen" descr="C:\Users\Administrador\Desktop\icontec x3..png">
          <a:extLst>
            <a:ext uri="{FF2B5EF4-FFF2-40B4-BE49-F238E27FC236}">
              <a16:creationId xmlns:a16="http://schemas.microsoft.com/office/drawing/2014/main" id="{DEA012C9-9615-409E-8C6C-A391BBAE0BB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70" name="128 Imagen" descr="C:\Users\Administrador\Desktop\icontec x3..png">
          <a:extLst>
            <a:ext uri="{FF2B5EF4-FFF2-40B4-BE49-F238E27FC236}">
              <a16:creationId xmlns:a16="http://schemas.microsoft.com/office/drawing/2014/main" id="{6FA070F0-9041-4344-8B51-62F9A0E969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71" name="129 Imagen" descr="C:\Users\Administrador\Desktop\icontec x3..png">
          <a:extLst>
            <a:ext uri="{FF2B5EF4-FFF2-40B4-BE49-F238E27FC236}">
              <a16:creationId xmlns:a16="http://schemas.microsoft.com/office/drawing/2014/main" id="{68052361-E6B4-467A-84A5-1295E5FB39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72" name="130 Imagen" descr="C:\Users\Administrador\Desktop\icontec x3..png">
          <a:extLst>
            <a:ext uri="{FF2B5EF4-FFF2-40B4-BE49-F238E27FC236}">
              <a16:creationId xmlns:a16="http://schemas.microsoft.com/office/drawing/2014/main" id="{E010B38D-3E0C-4BDA-A6BA-361659F12E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73" name="128 Imagen" descr="C:\Users\Administrador\Desktop\icontec x3..png">
          <a:extLst>
            <a:ext uri="{FF2B5EF4-FFF2-40B4-BE49-F238E27FC236}">
              <a16:creationId xmlns:a16="http://schemas.microsoft.com/office/drawing/2014/main" id="{F3849AE9-650D-4171-9C7F-9341A606D7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74" name="129 Imagen" descr="C:\Users\Administrador\Desktop\icontec x3..png">
          <a:extLst>
            <a:ext uri="{FF2B5EF4-FFF2-40B4-BE49-F238E27FC236}">
              <a16:creationId xmlns:a16="http://schemas.microsoft.com/office/drawing/2014/main" id="{42112D89-DF70-461E-A2BF-2218379C0E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75" name="130 Imagen" descr="C:\Users\Administrador\Desktop\icontec x3..png">
          <a:extLst>
            <a:ext uri="{FF2B5EF4-FFF2-40B4-BE49-F238E27FC236}">
              <a16:creationId xmlns:a16="http://schemas.microsoft.com/office/drawing/2014/main" id="{0F9AF635-CF59-4D01-872D-E6DDB98D35A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76" name="131 Imagen" descr="C:\Users\Administrador\Desktop\icontec x3..png">
          <a:extLst>
            <a:ext uri="{FF2B5EF4-FFF2-40B4-BE49-F238E27FC236}">
              <a16:creationId xmlns:a16="http://schemas.microsoft.com/office/drawing/2014/main" id="{A6DDD322-8721-4BCA-A152-02DD37B14E7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77" name="128 Imagen" descr="C:\Users\Administrador\Desktop\icontec x3..png">
          <a:extLst>
            <a:ext uri="{FF2B5EF4-FFF2-40B4-BE49-F238E27FC236}">
              <a16:creationId xmlns:a16="http://schemas.microsoft.com/office/drawing/2014/main" id="{446A4961-9888-4346-BC21-0255345699F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78" name="129 Imagen" descr="C:\Users\Administrador\Desktop\icontec x3..png">
          <a:extLst>
            <a:ext uri="{FF2B5EF4-FFF2-40B4-BE49-F238E27FC236}">
              <a16:creationId xmlns:a16="http://schemas.microsoft.com/office/drawing/2014/main" id="{4B1E5196-EAE9-4A9E-B73F-2814622FC74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79" name="130 Imagen" descr="C:\Users\Administrador\Desktop\icontec x3..png">
          <a:extLst>
            <a:ext uri="{FF2B5EF4-FFF2-40B4-BE49-F238E27FC236}">
              <a16:creationId xmlns:a16="http://schemas.microsoft.com/office/drawing/2014/main" id="{477F38EA-667D-4603-BE02-912247E679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80" name="128 Imagen" descr="C:\Users\Administrador\Desktop\icontec x3..png">
          <a:extLst>
            <a:ext uri="{FF2B5EF4-FFF2-40B4-BE49-F238E27FC236}">
              <a16:creationId xmlns:a16="http://schemas.microsoft.com/office/drawing/2014/main" id="{7639B0BF-26E9-41CF-80D3-E055A4A58C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81" name="129 Imagen" descr="C:\Users\Administrador\Desktop\icontec x3..png">
          <a:extLst>
            <a:ext uri="{FF2B5EF4-FFF2-40B4-BE49-F238E27FC236}">
              <a16:creationId xmlns:a16="http://schemas.microsoft.com/office/drawing/2014/main" id="{BB216B87-96E7-48F4-B398-11F0678EC18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82" name="130 Imagen" descr="C:\Users\Administrador\Desktop\icontec x3..png">
          <a:extLst>
            <a:ext uri="{FF2B5EF4-FFF2-40B4-BE49-F238E27FC236}">
              <a16:creationId xmlns:a16="http://schemas.microsoft.com/office/drawing/2014/main" id="{5BF7148A-4F61-4C40-A451-EB986B03F3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83" name="131 Imagen" descr="C:\Users\Administrador\Desktop\icontec x3..png">
          <a:extLst>
            <a:ext uri="{FF2B5EF4-FFF2-40B4-BE49-F238E27FC236}">
              <a16:creationId xmlns:a16="http://schemas.microsoft.com/office/drawing/2014/main" id="{A960D30F-A7DB-499E-A3A2-AA067958412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84" name="128 Imagen" descr="C:\Users\Administrador\Desktop\icontec x3..png">
          <a:extLst>
            <a:ext uri="{FF2B5EF4-FFF2-40B4-BE49-F238E27FC236}">
              <a16:creationId xmlns:a16="http://schemas.microsoft.com/office/drawing/2014/main" id="{38A87A8D-01F2-4C35-997C-14880BD510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85" name="129 Imagen" descr="C:\Users\Administrador\Desktop\icontec x3..png">
          <a:extLst>
            <a:ext uri="{FF2B5EF4-FFF2-40B4-BE49-F238E27FC236}">
              <a16:creationId xmlns:a16="http://schemas.microsoft.com/office/drawing/2014/main" id="{ECE20F9D-30C7-4C5C-8876-46356A12E51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86" name="130 Imagen" descr="C:\Users\Administrador\Desktop\icontec x3..png">
          <a:extLst>
            <a:ext uri="{FF2B5EF4-FFF2-40B4-BE49-F238E27FC236}">
              <a16:creationId xmlns:a16="http://schemas.microsoft.com/office/drawing/2014/main" id="{E8D7E92A-A66B-4399-A2A0-6474123EDA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87" name="128 Imagen" descr="C:\Users\Administrador\Desktop\icontec x3..png">
          <a:extLst>
            <a:ext uri="{FF2B5EF4-FFF2-40B4-BE49-F238E27FC236}">
              <a16:creationId xmlns:a16="http://schemas.microsoft.com/office/drawing/2014/main" id="{FDDBEF86-3ACA-49E2-A88A-87EAB4FB28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88" name="129 Imagen" descr="C:\Users\Administrador\Desktop\icontec x3..png">
          <a:extLst>
            <a:ext uri="{FF2B5EF4-FFF2-40B4-BE49-F238E27FC236}">
              <a16:creationId xmlns:a16="http://schemas.microsoft.com/office/drawing/2014/main" id="{DA9F8578-D725-46A6-BF7A-167A4F8240E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89" name="130 Imagen" descr="C:\Users\Administrador\Desktop\icontec x3..png">
          <a:extLst>
            <a:ext uri="{FF2B5EF4-FFF2-40B4-BE49-F238E27FC236}">
              <a16:creationId xmlns:a16="http://schemas.microsoft.com/office/drawing/2014/main" id="{79A3F3F2-43AC-40E8-80BF-F2D0D1B911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90" name="131 Imagen" descr="C:\Users\Administrador\Desktop\icontec x3..png">
          <a:extLst>
            <a:ext uri="{FF2B5EF4-FFF2-40B4-BE49-F238E27FC236}">
              <a16:creationId xmlns:a16="http://schemas.microsoft.com/office/drawing/2014/main" id="{BF4F890C-1DAE-41FF-B23E-C0B10A4B7A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91" name="128 Imagen" descr="C:\Users\Administrador\Desktop\icontec x3..png">
          <a:extLst>
            <a:ext uri="{FF2B5EF4-FFF2-40B4-BE49-F238E27FC236}">
              <a16:creationId xmlns:a16="http://schemas.microsoft.com/office/drawing/2014/main" id="{D814FC58-DDE7-4BBA-8477-9CF91CFA3A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92" name="129 Imagen" descr="C:\Users\Administrador\Desktop\icontec x3..png">
          <a:extLst>
            <a:ext uri="{FF2B5EF4-FFF2-40B4-BE49-F238E27FC236}">
              <a16:creationId xmlns:a16="http://schemas.microsoft.com/office/drawing/2014/main" id="{D0CE9208-71F1-4CD1-9442-BD3F9DCC4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93" name="130 Imagen" descr="C:\Users\Administrador\Desktop\icontec x3..png">
          <a:extLst>
            <a:ext uri="{FF2B5EF4-FFF2-40B4-BE49-F238E27FC236}">
              <a16:creationId xmlns:a16="http://schemas.microsoft.com/office/drawing/2014/main" id="{8F95BFAB-6CDA-416E-A3D5-9DDCA309B9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394" name="128 Imagen" descr="C:\Users\Administrador\Desktop\icontec x3..png">
          <a:extLst>
            <a:ext uri="{FF2B5EF4-FFF2-40B4-BE49-F238E27FC236}">
              <a16:creationId xmlns:a16="http://schemas.microsoft.com/office/drawing/2014/main" id="{709A1BDF-C788-4188-A2B2-BC31AE3350E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95" name="129 Imagen" descr="C:\Users\Administrador\Desktop\icontec x3..png">
          <a:extLst>
            <a:ext uri="{FF2B5EF4-FFF2-40B4-BE49-F238E27FC236}">
              <a16:creationId xmlns:a16="http://schemas.microsoft.com/office/drawing/2014/main" id="{B18D7096-B361-4018-A859-1EC91BED7B2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396" name="130 Imagen" descr="C:\Users\Administrador\Desktop\icontec x3..png">
          <a:extLst>
            <a:ext uri="{FF2B5EF4-FFF2-40B4-BE49-F238E27FC236}">
              <a16:creationId xmlns:a16="http://schemas.microsoft.com/office/drawing/2014/main" id="{83619B73-3B6F-43DF-A3C4-010A66447C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397" name="131 Imagen" descr="C:\Users\Administrador\Desktop\icontec x3..png">
          <a:extLst>
            <a:ext uri="{FF2B5EF4-FFF2-40B4-BE49-F238E27FC236}">
              <a16:creationId xmlns:a16="http://schemas.microsoft.com/office/drawing/2014/main" id="{45B9F239-1C06-4D91-8F09-F82DA33BD55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398" name="128 Imagen" descr="C:\Users\Administrador\Desktop\icontec x3..png">
          <a:extLst>
            <a:ext uri="{FF2B5EF4-FFF2-40B4-BE49-F238E27FC236}">
              <a16:creationId xmlns:a16="http://schemas.microsoft.com/office/drawing/2014/main" id="{CEA81098-AF08-4800-892D-5367EF7E2C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399" name="129 Imagen" descr="C:\Users\Administrador\Desktop\icontec x3..png">
          <a:extLst>
            <a:ext uri="{FF2B5EF4-FFF2-40B4-BE49-F238E27FC236}">
              <a16:creationId xmlns:a16="http://schemas.microsoft.com/office/drawing/2014/main" id="{A0EB5C26-D374-49FC-9D7D-D6BBC158FB0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00" name="130 Imagen" descr="C:\Users\Administrador\Desktop\icontec x3..png">
          <a:extLst>
            <a:ext uri="{FF2B5EF4-FFF2-40B4-BE49-F238E27FC236}">
              <a16:creationId xmlns:a16="http://schemas.microsoft.com/office/drawing/2014/main" id="{D209C56F-B686-4FC6-BAF6-930912F9B1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01" name="128 Imagen" descr="C:\Users\Administrador\Desktop\icontec x3..png">
          <a:extLst>
            <a:ext uri="{FF2B5EF4-FFF2-40B4-BE49-F238E27FC236}">
              <a16:creationId xmlns:a16="http://schemas.microsoft.com/office/drawing/2014/main" id="{7D579EC1-1160-4C40-9317-C95FD8DC09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02" name="129 Imagen" descr="C:\Users\Administrador\Desktop\icontec x3..png">
          <a:extLst>
            <a:ext uri="{FF2B5EF4-FFF2-40B4-BE49-F238E27FC236}">
              <a16:creationId xmlns:a16="http://schemas.microsoft.com/office/drawing/2014/main" id="{1F536D4F-2477-4371-B116-DBDE25C23EB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03" name="130 Imagen" descr="C:\Users\Administrador\Desktop\icontec x3..png">
          <a:extLst>
            <a:ext uri="{FF2B5EF4-FFF2-40B4-BE49-F238E27FC236}">
              <a16:creationId xmlns:a16="http://schemas.microsoft.com/office/drawing/2014/main" id="{3102994F-3629-47E2-A443-6E3D407BAA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04" name="131 Imagen" descr="C:\Users\Administrador\Desktop\icontec x3..png">
          <a:extLst>
            <a:ext uri="{FF2B5EF4-FFF2-40B4-BE49-F238E27FC236}">
              <a16:creationId xmlns:a16="http://schemas.microsoft.com/office/drawing/2014/main" id="{45B74EF3-508A-47A2-B366-4345BFEF576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05" name="128 Imagen" descr="C:\Users\Administrador\Desktop\icontec x3..png">
          <a:extLst>
            <a:ext uri="{FF2B5EF4-FFF2-40B4-BE49-F238E27FC236}">
              <a16:creationId xmlns:a16="http://schemas.microsoft.com/office/drawing/2014/main" id="{DB107AAE-8776-4FF3-B270-46763E84E0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06" name="129 Imagen" descr="C:\Users\Administrador\Desktop\icontec x3..png">
          <a:extLst>
            <a:ext uri="{FF2B5EF4-FFF2-40B4-BE49-F238E27FC236}">
              <a16:creationId xmlns:a16="http://schemas.microsoft.com/office/drawing/2014/main" id="{7C85A454-CBB8-443D-8641-5D72D526EF7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07" name="130 Imagen" descr="C:\Users\Administrador\Desktop\icontec x3..png">
          <a:extLst>
            <a:ext uri="{FF2B5EF4-FFF2-40B4-BE49-F238E27FC236}">
              <a16:creationId xmlns:a16="http://schemas.microsoft.com/office/drawing/2014/main" id="{09D6B36D-AE70-40A8-8959-7A30635A22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08" name="128 Imagen" descr="C:\Users\Administrador\Desktop\icontec x3..png">
          <a:extLst>
            <a:ext uri="{FF2B5EF4-FFF2-40B4-BE49-F238E27FC236}">
              <a16:creationId xmlns:a16="http://schemas.microsoft.com/office/drawing/2014/main" id="{B1B268D7-2F46-4FC9-91BB-522AA6AA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09" name="129 Imagen" descr="C:\Users\Administrador\Desktop\icontec x3..png">
          <a:extLst>
            <a:ext uri="{FF2B5EF4-FFF2-40B4-BE49-F238E27FC236}">
              <a16:creationId xmlns:a16="http://schemas.microsoft.com/office/drawing/2014/main" id="{15D7DBA6-5FFF-42CC-BCBB-FB44DB8C113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10" name="130 Imagen" descr="C:\Users\Administrador\Desktop\icontec x3..png">
          <a:extLst>
            <a:ext uri="{FF2B5EF4-FFF2-40B4-BE49-F238E27FC236}">
              <a16:creationId xmlns:a16="http://schemas.microsoft.com/office/drawing/2014/main" id="{EC34C039-84C3-4609-855C-8B5E1BBF7A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11" name="131 Imagen" descr="C:\Users\Administrador\Desktop\icontec x3..png">
          <a:extLst>
            <a:ext uri="{FF2B5EF4-FFF2-40B4-BE49-F238E27FC236}">
              <a16:creationId xmlns:a16="http://schemas.microsoft.com/office/drawing/2014/main" id="{78FA65FE-11D7-4231-A121-A2190E947DD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12" name="128 Imagen" descr="C:\Users\Administrador\Desktop\icontec x3..png">
          <a:extLst>
            <a:ext uri="{FF2B5EF4-FFF2-40B4-BE49-F238E27FC236}">
              <a16:creationId xmlns:a16="http://schemas.microsoft.com/office/drawing/2014/main" id="{AFEE43B2-253F-4D13-9503-DCE02F6C88F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13" name="129 Imagen" descr="C:\Users\Administrador\Desktop\icontec x3..png">
          <a:extLst>
            <a:ext uri="{FF2B5EF4-FFF2-40B4-BE49-F238E27FC236}">
              <a16:creationId xmlns:a16="http://schemas.microsoft.com/office/drawing/2014/main" id="{FC8AE11B-9AF3-40B0-8A4E-740ADA165C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14" name="130 Imagen" descr="C:\Users\Administrador\Desktop\icontec x3..png">
          <a:extLst>
            <a:ext uri="{FF2B5EF4-FFF2-40B4-BE49-F238E27FC236}">
              <a16:creationId xmlns:a16="http://schemas.microsoft.com/office/drawing/2014/main" id="{E94B9030-691F-4083-96B5-DC105B389E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15" name="128 Imagen" descr="C:\Users\Administrador\Desktop\icontec x3..png">
          <a:extLst>
            <a:ext uri="{FF2B5EF4-FFF2-40B4-BE49-F238E27FC236}">
              <a16:creationId xmlns:a16="http://schemas.microsoft.com/office/drawing/2014/main" id="{9BEFD0DA-E0D0-4120-BD2B-25BF89606A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16" name="129 Imagen" descr="C:\Users\Administrador\Desktop\icontec x3..png">
          <a:extLst>
            <a:ext uri="{FF2B5EF4-FFF2-40B4-BE49-F238E27FC236}">
              <a16:creationId xmlns:a16="http://schemas.microsoft.com/office/drawing/2014/main" id="{C313847C-E836-46A8-934F-23BEF2CEC47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17" name="130 Imagen" descr="C:\Users\Administrador\Desktop\icontec x3..png">
          <a:extLst>
            <a:ext uri="{FF2B5EF4-FFF2-40B4-BE49-F238E27FC236}">
              <a16:creationId xmlns:a16="http://schemas.microsoft.com/office/drawing/2014/main" id="{773AF04F-1807-48D0-8C6B-5BE3CC749B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18" name="131 Imagen" descr="C:\Users\Administrador\Desktop\icontec x3..png">
          <a:extLst>
            <a:ext uri="{FF2B5EF4-FFF2-40B4-BE49-F238E27FC236}">
              <a16:creationId xmlns:a16="http://schemas.microsoft.com/office/drawing/2014/main" id="{95FB79A5-1599-4C5E-97D8-A83C5417E5A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19" name="128 Imagen" descr="C:\Users\Administrador\Desktop\icontec x3..png">
          <a:extLst>
            <a:ext uri="{FF2B5EF4-FFF2-40B4-BE49-F238E27FC236}">
              <a16:creationId xmlns:a16="http://schemas.microsoft.com/office/drawing/2014/main" id="{806B2FAB-FD98-4540-89BF-1927B55AC92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20" name="129 Imagen" descr="C:\Users\Administrador\Desktop\icontec x3..png">
          <a:extLst>
            <a:ext uri="{FF2B5EF4-FFF2-40B4-BE49-F238E27FC236}">
              <a16:creationId xmlns:a16="http://schemas.microsoft.com/office/drawing/2014/main" id="{C106F1D0-44CF-4BB9-B4E9-EA0BA503F32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21" name="130 Imagen" descr="C:\Users\Administrador\Desktop\icontec x3..png">
          <a:extLst>
            <a:ext uri="{FF2B5EF4-FFF2-40B4-BE49-F238E27FC236}">
              <a16:creationId xmlns:a16="http://schemas.microsoft.com/office/drawing/2014/main" id="{CC970595-AAB7-4487-A395-CD0C6DB59F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22" name="128 Imagen" descr="C:\Users\Administrador\Desktop\icontec x3..png">
          <a:extLst>
            <a:ext uri="{FF2B5EF4-FFF2-40B4-BE49-F238E27FC236}">
              <a16:creationId xmlns:a16="http://schemas.microsoft.com/office/drawing/2014/main" id="{88E64F8B-A559-4097-AC8E-24A44A2DC3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23" name="129 Imagen" descr="C:\Users\Administrador\Desktop\icontec x3..png">
          <a:extLst>
            <a:ext uri="{FF2B5EF4-FFF2-40B4-BE49-F238E27FC236}">
              <a16:creationId xmlns:a16="http://schemas.microsoft.com/office/drawing/2014/main" id="{E68FB626-F3A1-4C29-8FF8-FC941A22326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24" name="130 Imagen" descr="C:\Users\Administrador\Desktop\icontec x3..png">
          <a:extLst>
            <a:ext uri="{FF2B5EF4-FFF2-40B4-BE49-F238E27FC236}">
              <a16:creationId xmlns:a16="http://schemas.microsoft.com/office/drawing/2014/main" id="{D2A4BA89-EA0D-4E7C-BE78-C1042E40DD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25" name="131 Imagen" descr="C:\Users\Administrador\Desktop\icontec x3..png">
          <a:extLst>
            <a:ext uri="{FF2B5EF4-FFF2-40B4-BE49-F238E27FC236}">
              <a16:creationId xmlns:a16="http://schemas.microsoft.com/office/drawing/2014/main" id="{BAE50F0D-18FC-4E54-A9AC-3732374A993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26" name="128 Imagen" descr="C:\Users\Administrador\Desktop\icontec x3..png">
          <a:extLst>
            <a:ext uri="{FF2B5EF4-FFF2-40B4-BE49-F238E27FC236}">
              <a16:creationId xmlns:a16="http://schemas.microsoft.com/office/drawing/2014/main" id="{59395859-DAF5-4135-A1A7-57D28C81F8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27" name="129 Imagen" descr="C:\Users\Administrador\Desktop\icontec x3..png">
          <a:extLst>
            <a:ext uri="{FF2B5EF4-FFF2-40B4-BE49-F238E27FC236}">
              <a16:creationId xmlns:a16="http://schemas.microsoft.com/office/drawing/2014/main" id="{F4D28E05-6A13-4111-9425-9F7E13E77C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28" name="130 Imagen" descr="C:\Users\Administrador\Desktop\icontec x3..png">
          <a:extLst>
            <a:ext uri="{FF2B5EF4-FFF2-40B4-BE49-F238E27FC236}">
              <a16:creationId xmlns:a16="http://schemas.microsoft.com/office/drawing/2014/main" id="{FC2BB836-D991-4897-87A7-85D77DE2AA2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29" name="128 Imagen" descr="C:\Users\Administrador\Desktop\icontec x3..png">
          <a:extLst>
            <a:ext uri="{FF2B5EF4-FFF2-40B4-BE49-F238E27FC236}">
              <a16:creationId xmlns:a16="http://schemas.microsoft.com/office/drawing/2014/main" id="{57E07ECE-B0C1-4996-A755-C81B411303E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30" name="129 Imagen" descr="C:\Users\Administrador\Desktop\icontec x3..png">
          <a:extLst>
            <a:ext uri="{FF2B5EF4-FFF2-40B4-BE49-F238E27FC236}">
              <a16:creationId xmlns:a16="http://schemas.microsoft.com/office/drawing/2014/main" id="{E2D962AB-96AE-45DD-BEB1-A0FB2564C1E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31" name="130 Imagen" descr="C:\Users\Administrador\Desktop\icontec x3..png">
          <a:extLst>
            <a:ext uri="{FF2B5EF4-FFF2-40B4-BE49-F238E27FC236}">
              <a16:creationId xmlns:a16="http://schemas.microsoft.com/office/drawing/2014/main" id="{AA40A56C-74DE-4A74-81EE-69FB401553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32" name="131 Imagen" descr="C:\Users\Administrador\Desktop\icontec x3..png">
          <a:extLst>
            <a:ext uri="{FF2B5EF4-FFF2-40B4-BE49-F238E27FC236}">
              <a16:creationId xmlns:a16="http://schemas.microsoft.com/office/drawing/2014/main" id="{59A0152D-F7F6-454F-BEE4-B5E528D818A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33" name="128 Imagen" descr="C:\Users\Administrador\Desktop\icontec x3..png">
          <a:extLst>
            <a:ext uri="{FF2B5EF4-FFF2-40B4-BE49-F238E27FC236}">
              <a16:creationId xmlns:a16="http://schemas.microsoft.com/office/drawing/2014/main" id="{7417F765-C290-4942-8F68-719D9D7A7B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34" name="129 Imagen" descr="C:\Users\Administrador\Desktop\icontec x3..png">
          <a:extLst>
            <a:ext uri="{FF2B5EF4-FFF2-40B4-BE49-F238E27FC236}">
              <a16:creationId xmlns:a16="http://schemas.microsoft.com/office/drawing/2014/main" id="{DBD6A807-AC3B-4FF1-9F6B-B162FDFEDD7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35" name="130 Imagen" descr="C:\Users\Administrador\Desktop\icontec x3..png">
          <a:extLst>
            <a:ext uri="{FF2B5EF4-FFF2-40B4-BE49-F238E27FC236}">
              <a16:creationId xmlns:a16="http://schemas.microsoft.com/office/drawing/2014/main" id="{D0E63E84-6983-4E3B-8969-7BC736BD63A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36" name="128 Imagen" descr="C:\Users\Administrador\Desktop\icontec x3..png">
          <a:extLst>
            <a:ext uri="{FF2B5EF4-FFF2-40B4-BE49-F238E27FC236}">
              <a16:creationId xmlns:a16="http://schemas.microsoft.com/office/drawing/2014/main" id="{0A1593FE-7934-491A-BADB-A5F8AE7D29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37" name="129 Imagen" descr="C:\Users\Administrador\Desktop\icontec x3..png">
          <a:extLst>
            <a:ext uri="{FF2B5EF4-FFF2-40B4-BE49-F238E27FC236}">
              <a16:creationId xmlns:a16="http://schemas.microsoft.com/office/drawing/2014/main" id="{1DB9F0A2-C6BE-4479-B35F-ED778B4DF3C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38" name="130 Imagen" descr="C:\Users\Administrador\Desktop\icontec x3..png">
          <a:extLst>
            <a:ext uri="{FF2B5EF4-FFF2-40B4-BE49-F238E27FC236}">
              <a16:creationId xmlns:a16="http://schemas.microsoft.com/office/drawing/2014/main" id="{D7A2075B-8B8E-4924-9808-07EAA48DB13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39" name="131 Imagen" descr="C:\Users\Administrador\Desktop\icontec x3..png">
          <a:extLst>
            <a:ext uri="{FF2B5EF4-FFF2-40B4-BE49-F238E27FC236}">
              <a16:creationId xmlns:a16="http://schemas.microsoft.com/office/drawing/2014/main" id="{04318304-851F-4069-ABD5-D599353E377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40" name="128 Imagen" descr="C:\Users\Administrador\Desktop\icontec x3..png">
          <a:extLst>
            <a:ext uri="{FF2B5EF4-FFF2-40B4-BE49-F238E27FC236}">
              <a16:creationId xmlns:a16="http://schemas.microsoft.com/office/drawing/2014/main" id="{D27C746A-3684-4C58-A21D-8A32B6AE7E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41" name="129 Imagen" descr="C:\Users\Administrador\Desktop\icontec x3..png">
          <a:extLst>
            <a:ext uri="{FF2B5EF4-FFF2-40B4-BE49-F238E27FC236}">
              <a16:creationId xmlns:a16="http://schemas.microsoft.com/office/drawing/2014/main" id="{B0232C0B-644E-4328-94FB-2D19303328A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42" name="130 Imagen" descr="C:\Users\Administrador\Desktop\icontec x3..png">
          <a:extLst>
            <a:ext uri="{FF2B5EF4-FFF2-40B4-BE49-F238E27FC236}">
              <a16:creationId xmlns:a16="http://schemas.microsoft.com/office/drawing/2014/main" id="{1D51522F-A710-4426-9334-02FE68CC32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43" name="128 Imagen" descr="C:\Users\Administrador\Desktop\icontec x3..png">
          <a:extLst>
            <a:ext uri="{FF2B5EF4-FFF2-40B4-BE49-F238E27FC236}">
              <a16:creationId xmlns:a16="http://schemas.microsoft.com/office/drawing/2014/main" id="{2569C396-9B74-4508-87DA-5F201F037F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44" name="129 Imagen" descr="C:\Users\Administrador\Desktop\icontec x3..png">
          <a:extLst>
            <a:ext uri="{FF2B5EF4-FFF2-40B4-BE49-F238E27FC236}">
              <a16:creationId xmlns:a16="http://schemas.microsoft.com/office/drawing/2014/main" id="{C5F2616A-9761-4E85-A290-21B2FFCEA43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45" name="130 Imagen" descr="C:\Users\Administrador\Desktop\icontec x3..png">
          <a:extLst>
            <a:ext uri="{FF2B5EF4-FFF2-40B4-BE49-F238E27FC236}">
              <a16:creationId xmlns:a16="http://schemas.microsoft.com/office/drawing/2014/main" id="{F2B39981-DE44-4249-B0E1-6FB28D3C82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46" name="131 Imagen" descr="C:\Users\Administrador\Desktop\icontec x3..png">
          <a:extLst>
            <a:ext uri="{FF2B5EF4-FFF2-40B4-BE49-F238E27FC236}">
              <a16:creationId xmlns:a16="http://schemas.microsoft.com/office/drawing/2014/main" id="{1E64141E-CF78-4E42-94A5-E199227F72F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47" name="128 Imagen" descr="C:\Users\Administrador\Desktop\icontec x3..png">
          <a:extLst>
            <a:ext uri="{FF2B5EF4-FFF2-40B4-BE49-F238E27FC236}">
              <a16:creationId xmlns:a16="http://schemas.microsoft.com/office/drawing/2014/main" id="{2B1B3AEC-C05D-4FC6-9103-0AF1B46693E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48" name="129 Imagen" descr="C:\Users\Administrador\Desktop\icontec x3..png">
          <a:extLst>
            <a:ext uri="{FF2B5EF4-FFF2-40B4-BE49-F238E27FC236}">
              <a16:creationId xmlns:a16="http://schemas.microsoft.com/office/drawing/2014/main" id="{5B45D2B1-3351-478D-A7FA-7A8CF474B9A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49" name="130 Imagen" descr="C:\Users\Administrador\Desktop\icontec x3..png">
          <a:extLst>
            <a:ext uri="{FF2B5EF4-FFF2-40B4-BE49-F238E27FC236}">
              <a16:creationId xmlns:a16="http://schemas.microsoft.com/office/drawing/2014/main" id="{4B73E5D0-DECA-47A8-B224-3E01CAAD6F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50" name="128 Imagen" descr="C:\Users\Administrador\Desktop\icontec x3..png">
          <a:extLst>
            <a:ext uri="{FF2B5EF4-FFF2-40B4-BE49-F238E27FC236}">
              <a16:creationId xmlns:a16="http://schemas.microsoft.com/office/drawing/2014/main" id="{7E87CD0B-B757-4A93-87D1-658C137DDA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51" name="129 Imagen" descr="C:\Users\Administrador\Desktop\icontec x3..png">
          <a:extLst>
            <a:ext uri="{FF2B5EF4-FFF2-40B4-BE49-F238E27FC236}">
              <a16:creationId xmlns:a16="http://schemas.microsoft.com/office/drawing/2014/main" id="{5E436886-B6C8-481F-A169-474151EF6A5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52" name="130 Imagen" descr="C:\Users\Administrador\Desktop\icontec x3..png">
          <a:extLst>
            <a:ext uri="{FF2B5EF4-FFF2-40B4-BE49-F238E27FC236}">
              <a16:creationId xmlns:a16="http://schemas.microsoft.com/office/drawing/2014/main" id="{9D617970-052D-4EA2-B31E-69C21228B9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53" name="131 Imagen" descr="C:\Users\Administrador\Desktop\icontec x3..png">
          <a:extLst>
            <a:ext uri="{FF2B5EF4-FFF2-40B4-BE49-F238E27FC236}">
              <a16:creationId xmlns:a16="http://schemas.microsoft.com/office/drawing/2014/main" id="{B1637D92-AEC1-4605-8BC0-B7F7C2E81B3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54" name="128 Imagen" descr="C:\Users\Administrador\Desktop\icontec x3..png">
          <a:extLst>
            <a:ext uri="{FF2B5EF4-FFF2-40B4-BE49-F238E27FC236}">
              <a16:creationId xmlns:a16="http://schemas.microsoft.com/office/drawing/2014/main" id="{A24C262E-DD85-4D1E-AEB6-313C95E64B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55" name="129 Imagen" descr="C:\Users\Administrador\Desktop\icontec x3..png">
          <a:extLst>
            <a:ext uri="{FF2B5EF4-FFF2-40B4-BE49-F238E27FC236}">
              <a16:creationId xmlns:a16="http://schemas.microsoft.com/office/drawing/2014/main" id="{629A1028-AA08-4EEE-894B-2E6CCF51DC7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56" name="130 Imagen" descr="C:\Users\Administrador\Desktop\icontec x3..png">
          <a:extLst>
            <a:ext uri="{FF2B5EF4-FFF2-40B4-BE49-F238E27FC236}">
              <a16:creationId xmlns:a16="http://schemas.microsoft.com/office/drawing/2014/main" id="{B079E43F-94B4-4D0E-A38C-2BB93AFBE8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57" name="128 Imagen" descr="C:\Users\Administrador\Desktop\icontec x3..png">
          <a:extLst>
            <a:ext uri="{FF2B5EF4-FFF2-40B4-BE49-F238E27FC236}">
              <a16:creationId xmlns:a16="http://schemas.microsoft.com/office/drawing/2014/main" id="{9BA07120-77A4-47BA-97CF-F894A5A026B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58" name="129 Imagen" descr="C:\Users\Administrador\Desktop\icontec x3..png">
          <a:extLst>
            <a:ext uri="{FF2B5EF4-FFF2-40B4-BE49-F238E27FC236}">
              <a16:creationId xmlns:a16="http://schemas.microsoft.com/office/drawing/2014/main" id="{49BCFC1F-DB42-4A03-8D5C-61F0A56FDB3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59" name="130 Imagen" descr="C:\Users\Administrador\Desktop\icontec x3..png">
          <a:extLst>
            <a:ext uri="{FF2B5EF4-FFF2-40B4-BE49-F238E27FC236}">
              <a16:creationId xmlns:a16="http://schemas.microsoft.com/office/drawing/2014/main" id="{765A3A84-6E3D-42C4-B056-CAF0847094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60" name="131 Imagen" descr="C:\Users\Administrador\Desktop\icontec x3..png">
          <a:extLst>
            <a:ext uri="{FF2B5EF4-FFF2-40B4-BE49-F238E27FC236}">
              <a16:creationId xmlns:a16="http://schemas.microsoft.com/office/drawing/2014/main" id="{530C6ACC-D1C0-4980-BC32-4E707016DB3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61" name="128 Imagen" descr="C:\Users\Administrador\Desktop\icontec x3..png">
          <a:extLst>
            <a:ext uri="{FF2B5EF4-FFF2-40B4-BE49-F238E27FC236}">
              <a16:creationId xmlns:a16="http://schemas.microsoft.com/office/drawing/2014/main" id="{0B1AC9DA-19DE-46CD-9F73-F9A35502DD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62" name="129 Imagen" descr="C:\Users\Administrador\Desktop\icontec x3..png">
          <a:extLst>
            <a:ext uri="{FF2B5EF4-FFF2-40B4-BE49-F238E27FC236}">
              <a16:creationId xmlns:a16="http://schemas.microsoft.com/office/drawing/2014/main" id="{109253E4-2D68-46CE-A8AF-6B8C2CA06D8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63" name="130 Imagen" descr="C:\Users\Administrador\Desktop\icontec x3..png">
          <a:extLst>
            <a:ext uri="{FF2B5EF4-FFF2-40B4-BE49-F238E27FC236}">
              <a16:creationId xmlns:a16="http://schemas.microsoft.com/office/drawing/2014/main" id="{D4BF3427-6FF1-4133-BCB2-90384DD3CF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64" name="128 Imagen" descr="C:\Users\Administrador\Desktop\icontec x3..png">
          <a:extLst>
            <a:ext uri="{FF2B5EF4-FFF2-40B4-BE49-F238E27FC236}">
              <a16:creationId xmlns:a16="http://schemas.microsoft.com/office/drawing/2014/main" id="{B1C3C4DF-41B5-46C5-AA18-845C7D167F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65" name="129 Imagen" descr="C:\Users\Administrador\Desktop\icontec x3..png">
          <a:extLst>
            <a:ext uri="{FF2B5EF4-FFF2-40B4-BE49-F238E27FC236}">
              <a16:creationId xmlns:a16="http://schemas.microsoft.com/office/drawing/2014/main" id="{E2558F30-E3B4-4D22-BDED-8121F3C7662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66" name="130 Imagen" descr="C:\Users\Administrador\Desktop\icontec x3..png">
          <a:extLst>
            <a:ext uri="{FF2B5EF4-FFF2-40B4-BE49-F238E27FC236}">
              <a16:creationId xmlns:a16="http://schemas.microsoft.com/office/drawing/2014/main" id="{19A9AEE0-4A9D-4248-AF5D-402F15993C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67" name="131 Imagen" descr="C:\Users\Administrador\Desktop\icontec x3..png">
          <a:extLst>
            <a:ext uri="{FF2B5EF4-FFF2-40B4-BE49-F238E27FC236}">
              <a16:creationId xmlns:a16="http://schemas.microsoft.com/office/drawing/2014/main" id="{EC5970F0-6F11-4F63-8F84-79A0914D684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68" name="128 Imagen" descr="C:\Users\Administrador\Desktop\icontec x3..png">
          <a:extLst>
            <a:ext uri="{FF2B5EF4-FFF2-40B4-BE49-F238E27FC236}">
              <a16:creationId xmlns:a16="http://schemas.microsoft.com/office/drawing/2014/main" id="{9AF71F94-AA21-4A7F-ADB9-320345A746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69" name="129 Imagen" descr="C:\Users\Administrador\Desktop\icontec x3..png">
          <a:extLst>
            <a:ext uri="{FF2B5EF4-FFF2-40B4-BE49-F238E27FC236}">
              <a16:creationId xmlns:a16="http://schemas.microsoft.com/office/drawing/2014/main" id="{5CA336B7-E0FA-45C2-9FDC-06ED8453C34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70" name="130 Imagen" descr="C:\Users\Administrador\Desktop\icontec x3..png">
          <a:extLst>
            <a:ext uri="{FF2B5EF4-FFF2-40B4-BE49-F238E27FC236}">
              <a16:creationId xmlns:a16="http://schemas.microsoft.com/office/drawing/2014/main" id="{768AA0F2-D075-4D80-84EE-2A33CC79C7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71" name="128 Imagen" descr="C:\Users\Administrador\Desktop\icontec x3..png">
          <a:extLst>
            <a:ext uri="{FF2B5EF4-FFF2-40B4-BE49-F238E27FC236}">
              <a16:creationId xmlns:a16="http://schemas.microsoft.com/office/drawing/2014/main" id="{4D49B93E-EA85-46E8-943C-9687DACC00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72" name="129 Imagen" descr="C:\Users\Administrador\Desktop\icontec x3..png">
          <a:extLst>
            <a:ext uri="{FF2B5EF4-FFF2-40B4-BE49-F238E27FC236}">
              <a16:creationId xmlns:a16="http://schemas.microsoft.com/office/drawing/2014/main" id="{D5CB93BA-B3E3-4A62-9B9B-CAD24B71D70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73" name="130 Imagen" descr="C:\Users\Administrador\Desktop\icontec x3..png">
          <a:extLst>
            <a:ext uri="{FF2B5EF4-FFF2-40B4-BE49-F238E27FC236}">
              <a16:creationId xmlns:a16="http://schemas.microsoft.com/office/drawing/2014/main" id="{7E193DC0-D70A-4E60-A927-0F728CFA39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74" name="131 Imagen" descr="C:\Users\Administrador\Desktop\icontec x3..png">
          <a:extLst>
            <a:ext uri="{FF2B5EF4-FFF2-40B4-BE49-F238E27FC236}">
              <a16:creationId xmlns:a16="http://schemas.microsoft.com/office/drawing/2014/main" id="{866AD2A9-E0B8-482B-9C3E-02B939B24AE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75" name="128 Imagen" descr="C:\Users\Administrador\Desktop\icontec x3..png">
          <a:extLst>
            <a:ext uri="{FF2B5EF4-FFF2-40B4-BE49-F238E27FC236}">
              <a16:creationId xmlns:a16="http://schemas.microsoft.com/office/drawing/2014/main" id="{7D2BB5B2-6F2D-4AC8-96A3-6DA749C686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76" name="129 Imagen" descr="C:\Users\Administrador\Desktop\icontec x3..png">
          <a:extLst>
            <a:ext uri="{FF2B5EF4-FFF2-40B4-BE49-F238E27FC236}">
              <a16:creationId xmlns:a16="http://schemas.microsoft.com/office/drawing/2014/main" id="{C26E80EC-E3E8-4E80-B187-71B72B0AC09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77" name="130 Imagen" descr="C:\Users\Administrador\Desktop\icontec x3..png">
          <a:extLst>
            <a:ext uri="{FF2B5EF4-FFF2-40B4-BE49-F238E27FC236}">
              <a16:creationId xmlns:a16="http://schemas.microsoft.com/office/drawing/2014/main" id="{3EE90F96-4BB9-488A-9DFC-45157930B1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78" name="128 Imagen" descr="C:\Users\Administrador\Desktop\icontec x3..png">
          <a:extLst>
            <a:ext uri="{FF2B5EF4-FFF2-40B4-BE49-F238E27FC236}">
              <a16:creationId xmlns:a16="http://schemas.microsoft.com/office/drawing/2014/main" id="{5E8896F5-D153-40C0-AEC5-6A62C31C8F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79" name="129 Imagen" descr="C:\Users\Administrador\Desktop\icontec x3..png">
          <a:extLst>
            <a:ext uri="{FF2B5EF4-FFF2-40B4-BE49-F238E27FC236}">
              <a16:creationId xmlns:a16="http://schemas.microsoft.com/office/drawing/2014/main" id="{068FD3F4-3205-4949-9439-13A1EF30F89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80" name="130 Imagen" descr="C:\Users\Administrador\Desktop\icontec x3..png">
          <a:extLst>
            <a:ext uri="{FF2B5EF4-FFF2-40B4-BE49-F238E27FC236}">
              <a16:creationId xmlns:a16="http://schemas.microsoft.com/office/drawing/2014/main" id="{961B0AAD-EAD7-4DD8-B7DB-6596A249E7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81" name="131 Imagen" descr="C:\Users\Administrador\Desktop\icontec x3..png">
          <a:extLst>
            <a:ext uri="{FF2B5EF4-FFF2-40B4-BE49-F238E27FC236}">
              <a16:creationId xmlns:a16="http://schemas.microsoft.com/office/drawing/2014/main" id="{6F698CD6-F1BB-408A-8089-2C3AEF01724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82" name="128 Imagen" descr="C:\Users\Administrador\Desktop\icontec x3..png">
          <a:extLst>
            <a:ext uri="{FF2B5EF4-FFF2-40B4-BE49-F238E27FC236}">
              <a16:creationId xmlns:a16="http://schemas.microsoft.com/office/drawing/2014/main" id="{AC0517B7-4B63-4671-87F3-80351ACE1A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83" name="129 Imagen" descr="C:\Users\Administrador\Desktop\icontec x3..png">
          <a:extLst>
            <a:ext uri="{FF2B5EF4-FFF2-40B4-BE49-F238E27FC236}">
              <a16:creationId xmlns:a16="http://schemas.microsoft.com/office/drawing/2014/main" id="{516CBA09-A44F-47FF-92E1-80BDA97204D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84" name="130 Imagen" descr="C:\Users\Administrador\Desktop\icontec x3..png">
          <a:extLst>
            <a:ext uri="{FF2B5EF4-FFF2-40B4-BE49-F238E27FC236}">
              <a16:creationId xmlns:a16="http://schemas.microsoft.com/office/drawing/2014/main" id="{0F6C114D-054A-46DC-8E88-689C546583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85" name="128 Imagen" descr="C:\Users\Administrador\Desktop\icontec x3..png">
          <a:extLst>
            <a:ext uri="{FF2B5EF4-FFF2-40B4-BE49-F238E27FC236}">
              <a16:creationId xmlns:a16="http://schemas.microsoft.com/office/drawing/2014/main" id="{DD876D07-048E-40BE-96F4-31BDB6703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86" name="129 Imagen" descr="C:\Users\Administrador\Desktop\icontec x3..png">
          <a:extLst>
            <a:ext uri="{FF2B5EF4-FFF2-40B4-BE49-F238E27FC236}">
              <a16:creationId xmlns:a16="http://schemas.microsoft.com/office/drawing/2014/main" id="{D7629C44-840B-41B3-925A-47EE176859D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87" name="130 Imagen" descr="C:\Users\Administrador\Desktop\icontec x3..png">
          <a:extLst>
            <a:ext uri="{FF2B5EF4-FFF2-40B4-BE49-F238E27FC236}">
              <a16:creationId xmlns:a16="http://schemas.microsoft.com/office/drawing/2014/main" id="{5ABBBF06-52F3-4272-8C2A-50BB051010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88" name="131 Imagen" descr="C:\Users\Administrador\Desktop\icontec x3..png">
          <a:extLst>
            <a:ext uri="{FF2B5EF4-FFF2-40B4-BE49-F238E27FC236}">
              <a16:creationId xmlns:a16="http://schemas.microsoft.com/office/drawing/2014/main" id="{1C9C62EB-8BFC-4E38-961B-6105FB92325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89" name="128 Imagen" descr="C:\Users\Administrador\Desktop\icontec x3..png">
          <a:extLst>
            <a:ext uri="{FF2B5EF4-FFF2-40B4-BE49-F238E27FC236}">
              <a16:creationId xmlns:a16="http://schemas.microsoft.com/office/drawing/2014/main" id="{E9EE9D1A-F640-4C75-B0E9-24CF0F4EA42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90" name="129 Imagen" descr="C:\Users\Administrador\Desktop\icontec x3..png">
          <a:extLst>
            <a:ext uri="{FF2B5EF4-FFF2-40B4-BE49-F238E27FC236}">
              <a16:creationId xmlns:a16="http://schemas.microsoft.com/office/drawing/2014/main" id="{930E016A-0783-4FBF-B336-BB6C548EACD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91" name="130 Imagen" descr="C:\Users\Administrador\Desktop\icontec x3..png">
          <a:extLst>
            <a:ext uri="{FF2B5EF4-FFF2-40B4-BE49-F238E27FC236}">
              <a16:creationId xmlns:a16="http://schemas.microsoft.com/office/drawing/2014/main" id="{331F8213-1527-4156-8402-C84182F766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92" name="128 Imagen" descr="C:\Users\Administrador\Desktop\icontec x3..png">
          <a:extLst>
            <a:ext uri="{FF2B5EF4-FFF2-40B4-BE49-F238E27FC236}">
              <a16:creationId xmlns:a16="http://schemas.microsoft.com/office/drawing/2014/main" id="{53E503D8-D5BE-4ADB-8195-7301CE66F1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93" name="129 Imagen" descr="C:\Users\Administrador\Desktop\icontec x3..png">
          <a:extLst>
            <a:ext uri="{FF2B5EF4-FFF2-40B4-BE49-F238E27FC236}">
              <a16:creationId xmlns:a16="http://schemas.microsoft.com/office/drawing/2014/main" id="{22F86765-EEB7-4331-80DA-308594C022B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94" name="130 Imagen" descr="C:\Users\Administrador\Desktop\icontec x3..png">
          <a:extLst>
            <a:ext uri="{FF2B5EF4-FFF2-40B4-BE49-F238E27FC236}">
              <a16:creationId xmlns:a16="http://schemas.microsoft.com/office/drawing/2014/main" id="{5F19246D-E2E5-474E-9584-AD7EE113E2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495" name="131 Imagen" descr="C:\Users\Administrador\Desktop\icontec x3..png">
          <a:extLst>
            <a:ext uri="{FF2B5EF4-FFF2-40B4-BE49-F238E27FC236}">
              <a16:creationId xmlns:a16="http://schemas.microsoft.com/office/drawing/2014/main" id="{8D2EC538-7D98-4837-AC2B-3382C7D749A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496" name="128 Imagen" descr="C:\Users\Administrador\Desktop\icontec x3..png">
          <a:extLst>
            <a:ext uri="{FF2B5EF4-FFF2-40B4-BE49-F238E27FC236}">
              <a16:creationId xmlns:a16="http://schemas.microsoft.com/office/drawing/2014/main" id="{56E0FB94-14B0-4C79-84E2-B35DDCAF36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497" name="129 Imagen" descr="C:\Users\Administrador\Desktop\icontec x3..png">
          <a:extLst>
            <a:ext uri="{FF2B5EF4-FFF2-40B4-BE49-F238E27FC236}">
              <a16:creationId xmlns:a16="http://schemas.microsoft.com/office/drawing/2014/main" id="{DF3EDE3D-1866-48A3-873B-5F1DC7A78D9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498" name="130 Imagen" descr="C:\Users\Administrador\Desktop\icontec x3..png">
          <a:extLst>
            <a:ext uri="{FF2B5EF4-FFF2-40B4-BE49-F238E27FC236}">
              <a16:creationId xmlns:a16="http://schemas.microsoft.com/office/drawing/2014/main" id="{A33ACB6E-8FAB-449D-84C3-ECEFE6D3EC6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499" name="128 Imagen" descr="C:\Users\Administrador\Desktop\icontec x3..png">
          <a:extLst>
            <a:ext uri="{FF2B5EF4-FFF2-40B4-BE49-F238E27FC236}">
              <a16:creationId xmlns:a16="http://schemas.microsoft.com/office/drawing/2014/main" id="{5C17739D-9ABA-4BA6-8A52-5DD52AC3E2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00" name="129 Imagen" descr="C:\Users\Administrador\Desktop\icontec x3..png">
          <a:extLst>
            <a:ext uri="{FF2B5EF4-FFF2-40B4-BE49-F238E27FC236}">
              <a16:creationId xmlns:a16="http://schemas.microsoft.com/office/drawing/2014/main" id="{36CC8E86-FA04-4CF1-8388-9254B7E85D5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01" name="130 Imagen" descr="C:\Users\Administrador\Desktop\icontec x3..png">
          <a:extLst>
            <a:ext uri="{FF2B5EF4-FFF2-40B4-BE49-F238E27FC236}">
              <a16:creationId xmlns:a16="http://schemas.microsoft.com/office/drawing/2014/main" id="{5E1A88F9-62B1-4B38-823C-71C129DEF47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02" name="131 Imagen" descr="C:\Users\Administrador\Desktop\icontec x3..png">
          <a:extLst>
            <a:ext uri="{FF2B5EF4-FFF2-40B4-BE49-F238E27FC236}">
              <a16:creationId xmlns:a16="http://schemas.microsoft.com/office/drawing/2014/main" id="{440D058F-BF27-4D79-930A-1918AB367A3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03" name="128 Imagen" descr="C:\Users\Administrador\Desktop\icontec x3..png">
          <a:extLst>
            <a:ext uri="{FF2B5EF4-FFF2-40B4-BE49-F238E27FC236}">
              <a16:creationId xmlns:a16="http://schemas.microsoft.com/office/drawing/2014/main" id="{D2BF64C2-79D1-4E06-8B3E-435729BD11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04" name="129 Imagen" descr="C:\Users\Administrador\Desktop\icontec x3..png">
          <a:extLst>
            <a:ext uri="{FF2B5EF4-FFF2-40B4-BE49-F238E27FC236}">
              <a16:creationId xmlns:a16="http://schemas.microsoft.com/office/drawing/2014/main" id="{E83F79F7-0AEC-4B6F-96A3-6EB4F34B0D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05" name="130 Imagen" descr="C:\Users\Administrador\Desktop\icontec x3..png">
          <a:extLst>
            <a:ext uri="{FF2B5EF4-FFF2-40B4-BE49-F238E27FC236}">
              <a16:creationId xmlns:a16="http://schemas.microsoft.com/office/drawing/2014/main" id="{78F68115-C15B-4091-A91C-2A259ECD64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06" name="128 Imagen" descr="C:\Users\Administrador\Desktop\icontec x3..png">
          <a:extLst>
            <a:ext uri="{FF2B5EF4-FFF2-40B4-BE49-F238E27FC236}">
              <a16:creationId xmlns:a16="http://schemas.microsoft.com/office/drawing/2014/main" id="{0802D957-5478-4C14-B7B3-FC467111C2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07" name="129 Imagen" descr="C:\Users\Administrador\Desktop\icontec x3..png">
          <a:extLst>
            <a:ext uri="{FF2B5EF4-FFF2-40B4-BE49-F238E27FC236}">
              <a16:creationId xmlns:a16="http://schemas.microsoft.com/office/drawing/2014/main" id="{9DEE2F80-B794-4A1F-9963-00B84A37BEE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08" name="130 Imagen" descr="C:\Users\Administrador\Desktop\icontec x3..png">
          <a:extLst>
            <a:ext uri="{FF2B5EF4-FFF2-40B4-BE49-F238E27FC236}">
              <a16:creationId xmlns:a16="http://schemas.microsoft.com/office/drawing/2014/main" id="{BAF92AD1-0C56-4B68-BDA2-8F789EA2AE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09" name="131 Imagen" descr="C:\Users\Administrador\Desktop\icontec x3..png">
          <a:extLst>
            <a:ext uri="{FF2B5EF4-FFF2-40B4-BE49-F238E27FC236}">
              <a16:creationId xmlns:a16="http://schemas.microsoft.com/office/drawing/2014/main" id="{106F2480-5B3F-49E2-A238-9824A0C5CD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10" name="128 Imagen" descr="C:\Users\Administrador\Desktop\icontec x3..png">
          <a:extLst>
            <a:ext uri="{FF2B5EF4-FFF2-40B4-BE49-F238E27FC236}">
              <a16:creationId xmlns:a16="http://schemas.microsoft.com/office/drawing/2014/main" id="{BB5D0283-FEF7-4F2F-A4BC-1A94E9CC334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11" name="129 Imagen" descr="C:\Users\Administrador\Desktop\icontec x3..png">
          <a:extLst>
            <a:ext uri="{FF2B5EF4-FFF2-40B4-BE49-F238E27FC236}">
              <a16:creationId xmlns:a16="http://schemas.microsoft.com/office/drawing/2014/main" id="{F3B1793E-0862-407F-9F04-7D8876BE251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12" name="130 Imagen" descr="C:\Users\Administrador\Desktop\icontec x3..png">
          <a:extLst>
            <a:ext uri="{FF2B5EF4-FFF2-40B4-BE49-F238E27FC236}">
              <a16:creationId xmlns:a16="http://schemas.microsoft.com/office/drawing/2014/main" id="{5733AB58-7D4E-46F8-9A11-DDF81490945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13" name="128 Imagen" descr="C:\Users\Administrador\Desktop\icontec x3..png">
          <a:extLst>
            <a:ext uri="{FF2B5EF4-FFF2-40B4-BE49-F238E27FC236}">
              <a16:creationId xmlns:a16="http://schemas.microsoft.com/office/drawing/2014/main" id="{A24763F7-153B-4C7D-8CD0-728CBFD751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14" name="129 Imagen" descr="C:\Users\Administrador\Desktop\icontec x3..png">
          <a:extLst>
            <a:ext uri="{FF2B5EF4-FFF2-40B4-BE49-F238E27FC236}">
              <a16:creationId xmlns:a16="http://schemas.microsoft.com/office/drawing/2014/main" id="{D0338EA5-2AEB-4CF6-A5A2-EFA10808544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15" name="130 Imagen" descr="C:\Users\Administrador\Desktop\icontec x3..png">
          <a:extLst>
            <a:ext uri="{FF2B5EF4-FFF2-40B4-BE49-F238E27FC236}">
              <a16:creationId xmlns:a16="http://schemas.microsoft.com/office/drawing/2014/main" id="{52175FCF-CE90-48EB-A5B8-7968CE8BB8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16" name="131 Imagen" descr="C:\Users\Administrador\Desktop\icontec x3..png">
          <a:extLst>
            <a:ext uri="{FF2B5EF4-FFF2-40B4-BE49-F238E27FC236}">
              <a16:creationId xmlns:a16="http://schemas.microsoft.com/office/drawing/2014/main" id="{00603AED-67AB-46AC-B63D-4A8693EE393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17" name="128 Imagen" descr="C:\Users\Administrador\Desktop\icontec x3..png">
          <a:extLst>
            <a:ext uri="{FF2B5EF4-FFF2-40B4-BE49-F238E27FC236}">
              <a16:creationId xmlns:a16="http://schemas.microsoft.com/office/drawing/2014/main" id="{842C7981-3041-4B0E-A234-EF7964DED1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18" name="129 Imagen" descr="C:\Users\Administrador\Desktop\icontec x3..png">
          <a:extLst>
            <a:ext uri="{FF2B5EF4-FFF2-40B4-BE49-F238E27FC236}">
              <a16:creationId xmlns:a16="http://schemas.microsoft.com/office/drawing/2014/main" id="{B0F31E97-A745-4A6A-830F-7E687EED4FA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19" name="130 Imagen" descr="C:\Users\Administrador\Desktop\icontec x3..png">
          <a:extLst>
            <a:ext uri="{FF2B5EF4-FFF2-40B4-BE49-F238E27FC236}">
              <a16:creationId xmlns:a16="http://schemas.microsoft.com/office/drawing/2014/main" id="{6422C713-D182-4A12-9A5B-C6B0517FDA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20" name="128 Imagen" descr="C:\Users\Administrador\Desktop\icontec x3..png">
          <a:extLst>
            <a:ext uri="{FF2B5EF4-FFF2-40B4-BE49-F238E27FC236}">
              <a16:creationId xmlns:a16="http://schemas.microsoft.com/office/drawing/2014/main" id="{7B2C0AEF-39DF-4EE3-84AA-28F2C41791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21" name="129 Imagen" descr="C:\Users\Administrador\Desktop\icontec x3..png">
          <a:extLst>
            <a:ext uri="{FF2B5EF4-FFF2-40B4-BE49-F238E27FC236}">
              <a16:creationId xmlns:a16="http://schemas.microsoft.com/office/drawing/2014/main" id="{F83E6E5C-E94B-4A10-9333-C7FF2FAD91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22" name="130 Imagen" descr="C:\Users\Administrador\Desktop\icontec x3..png">
          <a:extLst>
            <a:ext uri="{FF2B5EF4-FFF2-40B4-BE49-F238E27FC236}">
              <a16:creationId xmlns:a16="http://schemas.microsoft.com/office/drawing/2014/main" id="{896454DE-EF3E-48BE-8698-A72271B281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23" name="131 Imagen" descr="C:\Users\Administrador\Desktop\icontec x3..png">
          <a:extLst>
            <a:ext uri="{FF2B5EF4-FFF2-40B4-BE49-F238E27FC236}">
              <a16:creationId xmlns:a16="http://schemas.microsoft.com/office/drawing/2014/main" id="{11186333-3A4C-4FCC-BDD7-BE3A40F5C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24" name="128 Imagen" descr="C:\Users\Administrador\Desktop\icontec x3..png">
          <a:extLst>
            <a:ext uri="{FF2B5EF4-FFF2-40B4-BE49-F238E27FC236}">
              <a16:creationId xmlns:a16="http://schemas.microsoft.com/office/drawing/2014/main" id="{0AE200E3-47F3-435A-A08D-C0B21FFD3E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25" name="129 Imagen" descr="C:\Users\Administrador\Desktop\icontec x3..png">
          <a:extLst>
            <a:ext uri="{FF2B5EF4-FFF2-40B4-BE49-F238E27FC236}">
              <a16:creationId xmlns:a16="http://schemas.microsoft.com/office/drawing/2014/main" id="{0649A51F-A49F-46C0-9B58-7343DA684C8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26" name="130 Imagen" descr="C:\Users\Administrador\Desktop\icontec x3..png">
          <a:extLst>
            <a:ext uri="{FF2B5EF4-FFF2-40B4-BE49-F238E27FC236}">
              <a16:creationId xmlns:a16="http://schemas.microsoft.com/office/drawing/2014/main" id="{08B7459A-E731-495A-A93A-2F8679CD04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27" name="128 Imagen" descr="C:\Users\Administrador\Desktop\icontec x3..png">
          <a:extLst>
            <a:ext uri="{FF2B5EF4-FFF2-40B4-BE49-F238E27FC236}">
              <a16:creationId xmlns:a16="http://schemas.microsoft.com/office/drawing/2014/main" id="{27D14CAA-7AD5-4085-BAA3-53FF51AEDC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28" name="129 Imagen" descr="C:\Users\Administrador\Desktop\icontec x3..png">
          <a:extLst>
            <a:ext uri="{FF2B5EF4-FFF2-40B4-BE49-F238E27FC236}">
              <a16:creationId xmlns:a16="http://schemas.microsoft.com/office/drawing/2014/main" id="{0D4436EF-3730-49CD-BB65-E3B4ED2F257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29" name="130 Imagen" descr="C:\Users\Administrador\Desktop\icontec x3..png">
          <a:extLst>
            <a:ext uri="{FF2B5EF4-FFF2-40B4-BE49-F238E27FC236}">
              <a16:creationId xmlns:a16="http://schemas.microsoft.com/office/drawing/2014/main" id="{34FA9824-AA79-462F-BBC4-8DC41F5AA3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30" name="131 Imagen" descr="C:\Users\Administrador\Desktop\icontec x3..png">
          <a:extLst>
            <a:ext uri="{FF2B5EF4-FFF2-40B4-BE49-F238E27FC236}">
              <a16:creationId xmlns:a16="http://schemas.microsoft.com/office/drawing/2014/main" id="{9E8E138C-37AA-49DB-8E42-538E4A4016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31" name="128 Imagen" descr="C:\Users\Administrador\Desktop\icontec x3..png">
          <a:extLst>
            <a:ext uri="{FF2B5EF4-FFF2-40B4-BE49-F238E27FC236}">
              <a16:creationId xmlns:a16="http://schemas.microsoft.com/office/drawing/2014/main" id="{09B0482D-DA29-475F-A315-2B7CFE8284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32" name="129 Imagen" descr="C:\Users\Administrador\Desktop\icontec x3..png">
          <a:extLst>
            <a:ext uri="{FF2B5EF4-FFF2-40B4-BE49-F238E27FC236}">
              <a16:creationId xmlns:a16="http://schemas.microsoft.com/office/drawing/2014/main" id="{41CA347E-0702-4790-8BE3-80549C7BC99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33" name="130 Imagen" descr="C:\Users\Administrador\Desktop\icontec x3..png">
          <a:extLst>
            <a:ext uri="{FF2B5EF4-FFF2-40B4-BE49-F238E27FC236}">
              <a16:creationId xmlns:a16="http://schemas.microsoft.com/office/drawing/2014/main" id="{D1EA8440-AE78-4334-9BCA-691613ECECA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34" name="128 Imagen" descr="C:\Users\Administrador\Desktop\icontec x3..png">
          <a:extLst>
            <a:ext uri="{FF2B5EF4-FFF2-40B4-BE49-F238E27FC236}">
              <a16:creationId xmlns:a16="http://schemas.microsoft.com/office/drawing/2014/main" id="{FD9B2801-50A3-4522-B367-6EF559E0B0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35" name="129 Imagen" descr="C:\Users\Administrador\Desktop\icontec x3..png">
          <a:extLst>
            <a:ext uri="{FF2B5EF4-FFF2-40B4-BE49-F238E27FC236}">
              <a16:creationId xmlns:a16="http://schemas.microsoft.com/office/drawing/2014/main" id="{C914D8A9-74F6-4E05-8FA6-C4F1932F4FC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36" name="130 Imagen" descr="C:\Users\Administrador\Desktop\icontec x3..png">
          <a:extLst>
            <a:ext uri="{FF2B5EF4-FFF2-40B4-BE49-F238E27FC236}">
              <a16:creationId xmlns:a16="http://schemas.microsoft.com/office/drawing/2014/main" id="{8942D868-4EB0-4EAE-B0A1-C6288613C1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37" name="131 Imagen" descr="C:\Users\Administrador\Desktop\icontec x3..png">
          <a:extLst>
            <a:ext uri="{FF2B5EF4-FFF2-40B4-BE49-F238E27FC236}">
              <a16:creationId xmlns:a16="http://schemas.microsoft.com/office/drawing/2014/main" id="{7CAEA332-16EF-4D58-AEFD-015C3925FD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38" name="128 Imagen" descr="C:\Users\Administrador\Desktop\icontec x3..png">
          <a:extLst>
            <a:ext uri="{FF2B5EF4-FFF2-40B4-BE49-F238E27FC236}">
              <a16:creationId xmlns:a16="http://schemas.microsoft.com/office/drawing/2014/main" id="{80157E99-067E-4F61-AD7F-B31CA0C49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39" name="129 Imagen" descr="C:\Users\Administrador\Desktop\icontec x3..png">
          <a:extLst>
            <a:ext uri="{FF2B5EF4-FFF2-40B4-BE49-F238E27FC236}">
              <a16:creationId xmlns:a16="http://schemas.microsoft.com/office/drawing/2014/main" id="{41DA2B9A-665D-4D0C-B436-07E9C068F13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40" name="130 Imagen" descr="C:\Users\Administrador\Desktop\icontec x3..png">
          <a:extLst>
            <a:ext uri="{FF2B5EF4-FFF2-40B4-BE49-F238E27FC236}">
              <a16:creationId xmlns:a16="http://schemas.microsoft.com/office/drawing/2014/main" id="{86107024-EC27-4B04-8BF3-AE84C45B36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41" name="128 Imagen" descr="C:\Users\Administrador\Desktop\icontec x3..png">
          <a:extLst>
            <a:ext uri="{FF2B5EF4-FFF2-40B4-BE49-F238E27FC236}">
              <a16:creationId xmlns:a16="http://schemas.microsoft.com/office/drawing/2014/main" id="{052327E9-52E6-4D15-8DE3-0E0E5276A4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42" name="129 Imagen" descr="C:\Users\Administrador\Desktop\icontec x3..png">
          <a:extLst>
            <a:ext uri="{FF2B5EF4-FFF2-40B4-BE49-F238E27FC236}">
              <a16:creationId xmlns:a16="http://schemas.microsoft.com/office/drawing/2014/main" id="{B730990E-2C23-4E5D-9952-B7EBE7BF3EF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43" name="130 Imagen" descr="C:\Users\Administrador\Desktop\icontec x3..png">
          <a:extLst>
            <a:ext uri="{FF2B5EF4-FFF2-40B4-BE49-F238E27FC236}">
              <a16:creationId xmlns:a16="http://schemas.microsoft.com/office/drawing/2014/main" id="{DC8D9940-8D88-48E2-8241-847CB7C66F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44" name="131 Imagen" descr="C:\Users\Administrador\Desktop\icontec x3..png">
          <a:extLst>
            <a:ext uri="{FF2B5EF4-FFF2-40B4-BE49-F238E27FC236}">
              <a16:creationId xmlns:a16="http://schemas.microsoft.com/office/drawing/2014/main" id="{F5E6E2D4-E030-4CCC-ADB2-2BCB2E1553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45" name="128 Imagen" descr="C:\Users\Administrador\Desktop\icontec x3..png">
          <a:extLst>
            <a:ext uri="{FF2B5EF4-FFF2-40B4-BE49-F238E27FC236}">
              <a16:creationId xmlns:a16="http://schemas.microsoft.com/office/drawing/2014/main" id="{CEA2D9C0-4E19-4748-83A0-D75B602203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46" name="129 Imagen" descr="C:\Users\Administrador\Desktop\icontec x3..png">
          <a:extLst>
            <a:ext uri="{FF2B5EF4-FFF2-40B4-BE49-F238E27FC236}">
              <a16:creationId xmlns:a16="http://schemas.microsoft.com/office/drawing/2014/main" id="{F905DE18-F11C-466F-B67C-1B6EDE12800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47" name="130 Imagen" descr="C:\Users\Administrador\Desktop\icontec x3..png">
          <a:extLst>
            <a:ext uri="{FF2B5EF4-FFF2-40B4-BE49-F238E27FC236}">
              <a16:creationId xmlns:a16="http://schemas.microsoft.com/office/drawing/2014/main" id="{01EC5626-F654-4FF9-BBA2-4FD36112E3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48" name="128 Imagen" descr="C:\Users\Administrador\Desktop\icontec x3..png">
          <a:extLst>
            <a:ext uri="{FF2B5EF4-FFF2-40B4-BE49-F238E27FC236}">
              <a16:creationId xmlns:a16="http://schemas.microsoft.com/office/drawing/2014/main" id="{2AAC20C6-3ABE-464E-823C-414B34FACC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49" name="129 Imagen" descr="C:\Users\Administrador\Desktop\icontec x3..png">
          <a:extLst>
            <a:ext uri="{FF2B5EF4-FFF2-40B4-BE49-F238E27FC236}">
              <a16:creationId xmlns:a16="http://schemas.microsoft.com/office/drawing/2014/main" id="{1DB8DF55-6200-488A-A337-ED68F679ADC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50" name="130 Imagen" descr="C:\Users\Administrador\Desktop\icontec x3..png">
          <a:extLst>
            <a:ext uri="{FF2B5EF4-FFF2-40B4-BE49-F238E27FC236}">
              <a16:creationId xmlns:a16="http://schemas.microsoft.com/office/drawing/2014/main" id="{118D2E7B-094A-4711-B1F0-CBEC73626D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51" name="131 Imagen" descr="C:\Users\Administrador\Desktop\icontec x3..png">
          <a:extLst>
            <a:ext uri="{FF2B5EF4-FFF2-40B4-BE49-F238E27FC236}">
              <a16:creationId xmlns:a16="http://schemas.microsoft.com/office/drawing/2014/main" id="{1C1885A2-E1DA-4D57-86CF-056E3A73F8A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52" name="128 Imagen" descr="C:\Users\Administrador\Desktop\icontec x3..png">
          <a:extLst>
            <a:ext uri="{FF2B5EF4-FFF2-40B4-BE49-F238E27FC236}">
              <a16:creationId xmlns:a16="http://schemas.microsoft.com/office/drawing/2014/main" id="{AFFC67A2-A686-4E01-A103-58B358287B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53" name="129 Imagen" descr="C:\Users\Administrador\Desktop\icontec x3..png">
          <a:extLst>
            <a:ext uri="{FF2B5EF4-FFF2-40B4-BE49-F238E27FC236}">
              <a16:creationId xmlns:a16="http://schemas.microsoft.com/office/drawing/2014/main" id="{6A9F5244-F707-4701-8580-0476B3E4C1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54" name="130 Imagen" descr="C:\Users\Administrador\Desktop\icontec x3..png">
          <a:extLst>
            <a:ext uri="{FF2B5EF4-FFF2-40B4-BE49-F238E27FC236}">
              <a16:creationId xmlns:a16="http://schemas.microsoft.com/office/drawing/2014/main" id="{2A7933B0-087D-441F-835C-60BC6B3E7B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55" name="128 Imagen" descr="C:\Users\Administrador\Desktop\icontec x3..png">
          <a:extLst>
            <a:ext uri="{FF2B5EF4-FFF2-40B4-BE49-F238E27FC236}">
              <a16:creationId xmlns:a16="http://schemas.microsoft.com/office/drawing/2014/main" id="{FDE0EA49-6F12-408E-846D-7D04A27B6D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56" name="129 Imagen" descr="C:\Users\Administrador\Desktop\icontec x3..png">
          <a:extLst>
            <a:ext uri="{FF2B5EF4-FFF2-40B4-BE49-F238E27FC236}">
              <a16:creationId xmlns:a16="http://schemas.microsoft.com/office/drawing/2014/main" id="{2EF15B18-8C8B-419A-8BA6-E6BCEF3EA1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57" name="130 Imagen" descr="C:\Users\Administrador\Desktop\icontec x3..png">
          <a:extLst>
            <a:ext uri="{FF2B5EF4-FFF2-40B4-BE49-F238E27FC236}">
              <a16:creationId xmlns:a16="http://schemas.microsoft.com/office/drawing/2014/main" id="{1C0CC1A6-8002-42F0-8A38-56372189B9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58" name="131 Imagen" descr="C:\Users\Administrador\Desktop\icontec x3..png">
          <a:extLst>
            <a:ext uri="{FF2B5EF4-FFF2-40B4-BE49-F238E27FC236}">
              <a16:creationId xmlns:a16="http://schemas.microsoft.com/office/drawing/2014/main" id="{A92577E3-5FB3-4DEE-89E6-657DB066134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59" name="128 Imagen" descr="C:\Users\Administrador\Desktop\icontec x3..png">
          <a:extLst>
            <a:ext uri="{FF2B5EF4-FFF2-40B4-BE49-F238E27FC236}">
              <a16:creationId xmlns:a16="http://schemas.microsoft.com/office/drawing/2014/main" id="{FBD664C1-B48A-4217-84DC-7C121086A8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60" name="129 Imagen" descr="C:\Users\Administrador\Desktop\icontec x3..png">
          <a:extLst>
            <a:ext uri="{FF2B5EF4-FFF2-40B4-BE49-F238E27FC236}">
              <a16:creationId xmlns:a16="http://schemas.microsoft.com/office/drawing/2014/main" id="{CBCFC124-6216-480D-A037-75B76EA0280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61" name="130 Imagen" descr="C:\Users\Administrador\Desktop\icontec x3..png">
          <a:extLst>
            <a:ext uri="{FF2B5EF4-FFF2-40B4-BE49-F238E27FC236}">
              <a16:creationId xmlns:a16="http://schemas.microsoft.com/office/drawing/2014/main" id="{6333A195-7E4C-4B36-98A1-85D1423B8A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62" name="128 Imagen" descr="C:\Users\Administrador\Desktop\icontec x3..png">
          <a:extLst>
            <a:ext uri="{FF2B5EF4-FFF2-40B4-BE49-F238E27FC236}">
              <a16:creationId xmlns:a16="http://schemas.microsoft.com/office/drawing/2014/main" id="{1C538CCF-2987-49ED-A9E2-7D1FA65942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63" name="129 Imagen" descr="C:\Users\Administrador\Desktop\icontec x3..png">
          <a:extLst>
            <a:ext uri="{FF2B5EF4-FFF2-40B4-BE49-F238E27FC236}">
              <a16:creationId xmlns:a16="http://schemas.microsoft.com/office/drawing/2014/main" id="{2C06480A-9082-47E0-8634-B7FE9433FE1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64" name="130 Imagen" descr="C:\Users\Administrador\Desktop\icontec x3..png">
          <a:extLst>
            <a:ext uri="{FF2B5EF4-FFF2-40B4-BE49-F238E27FC236}">
              <a16:creationId xmlns:a16="http://schemas.microsoft.com/office/drawing/2014/main" id="{D5A084DE-B5C8-4A0D-88E2-F3A6106995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65" name="131 Imagen" descr="C:\Users\Administrador\Desktop\icontec x3..png">
          <a:extLst>
            <a:ext uri="{FF2B5EF4-FFF2-40B4-BE49-F238E27FC236}">
              <a16:creationId xmlns:a16="http://schemas.microsoft.com/office/drawing/2014/main" id="{F370AD78-02BB-48DB-A51A-63DE52F6BB6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66" name="128 Imagen" descr="C:\Users\Administrador\Desktop\icontec x3..png">
          <a:extLst>
            <a:ext uri="{FF2B5EF4-FFF2-40B4-BE49-F238E27FC236}">
              <a16:creationId xmlns:a16="http://schemas.microsoft.com/office/drawing/2014/main" id="{6A86BE44-C0D6-45F7-AFB8-17244E5E8B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67" name="129 Imagen" descr="C:\Users\Administrador\Desktop\icontec x3..png">
          <a:extLst>
            <a:ext uri="{FF2B5EF4-FFF2-40B4-BE49-F238E27FC236}">
              <a16:creationId xmlns:a16="http://schemas.microsoft.com/office/drawing/2014/main" id="{08C71099-6656-43D4-9155-D41AC78B260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68" name="130 Imagen" descr="C:\Users\Administrador\Desktop\icontec x3..png">
          <a:extLst>
            <a:ext uri="{FF2B5EF4-FFF2-40B4-BE49-F238E27FC236}">
              <a16:creationId xmlns:a16="http://schemas.microsoft.com/office/drawing/2014/main" id="{964FF285-18B5-4284-A9CD-3CC6C33AE3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69" name="128 Imagen" descr="C:\Users\Administrador\Desktop\icontec x3..png">
          <a:extLst>
            <a:ext uri="{FF2B5EF4-FFF2-40B4-BE49-F238E27FC236}">
              <a16:creationId xmlns:a16="http://schemas.microsoft.com/office/drawing/2014/main" id="{83CAF15A-C584-4C32-8ADF-C07D2A4321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70" name="129 Imagen" descr="C:\Users\Administrador\Desktop\icontec x3..png">
          <a:extLst>
            <a:ext uri="{FF2B5EF4-FFF2-40B4-BE49-F238E27FC236}">
              <a16:creationId xmlns:a16="http://schemas.microsoft.com/office/drawing/2014/main" id="{576EA4B3-85BC-4042-B72E-090D1832BAA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71" name="130 Imagen" descr="C:\Users\Administrador\Desktop\icontec x3..png">
          <a:extLst>
            <a:ext uri="{FF2B5EF4-FFF2-40B4-BE49-F238E27FC236}">
              <a16:creationId xmlns:a16="http://schemas.microsoft.com/office/drawing/2014/main" id="{1616F8C3-BEF5-405B-BE65-A174937B75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72" name="131 Imagen" descr="C:\Users\Administrador\Desktop\icontec x3..png">
          <a:extLst>
            <a:ext uri="{FF2B5EF4-FFF2-40B4-BE49-F238E27FC236}">
              <a16:creationId xmlns:a16="http://schemas.microsoft.com/office/drawing/2014/main" id="{ECFCD8AD-01EF-4F73-A096-0468CD67EF1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73" name="128 Imagen" descr="C:\Users\Administrador\Desktop\icontec x3..png">
          <a:extLst>
            <a:ext uri="{FF2B5EF4-FFF2-40B4-BE49-F238E27FC236}">
              <a16:creationId xmlns:a16="http://schemas.microsoft.com/office/drawing/2014/main" id="{197A519A-AD8E-42CD-9489-7F5E13451B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74" name="129 Imagen" descr="C:\Users\Administrador\Desktop\icontec x3..png">
          <a:extLst>
            <a:ext uri="{FF2B5EF4-FFF2-40B4-BE49-F238E27FC236}">
              <a16:creationId xmlns:a16="http://schemas.microsoft.com/office/drawing/2014/main" id="{C1764C3E-3CCD-425C-AC3C-78F976978F9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75" name="130 Imagen" descr="C:\Users\Administrador\Desktop\icontec x3..png">
          <a:extLst>
            <a:ext uri="{FF2B5EF4-FFF2-40B4-BE49-F238E27FC236}">
              <a16:creationId xmlns:a16="http://schemas.microsoft.com/office/drawing/2014/main" id="{F380001E-4A38-438C-976C-A6E3D1FB66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76" name="128 Imagen" descr="C:\Users\Administrador\Desktop\icontec x3..png">
          <a:extLst>
            <a:ext uri="{FF2B5EF4-FFF2-40B4-BE49-F238E27FC236}">
              <a16:creationId xmlns:a16="http://schemas.microsoft.com/office/drawing/2014/main" id="{A80AD5D8-CDEE-4B65-A3B5-1AE5BADC66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77" name="129 Imagen" descr="C:\Users\Administrador\Desktop\icontec x3..png">
          <a:extLst>
            <a:ext uri="{FF2B5EF4-FFF2-40B4-BE49-F238E27FC236}">
              <a16:creationId xmlns:a16="http://schemas.microsoft.com/office/drawing/2014/main" id="{23C74C79-BC8F-45FB-A1E6-5AF17A85089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78" name="130 Imagen" descr="C:\Users\Administrador\Desktop\icontec x3..png">
          <a:extLst>
            <a:ext uri="{FF2B5EF4-FFF2-40B4-BE49-F238E27FC236}">
              <a16:creationId xmlns:a16="http://schemas.microsoft.com/office/drawing/2014/main" id="{1D65640A-C31E-46A9-A1D7-868C22712C1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79" name="131 Imagen" descr="C:\Users\Administrador\Desktop\icontec x3..png">
          <a:extLst>
            <a:ext uri="{FF2B5EF4-FFF2-40B4-BE49-F238E27FC236}">
              <a16:creationId xmlns:a16="http://schemas.microsoft.com/office/drawing/2014/main" id="{3D470399-8CA6-4263-94EE-9D18F81C5BB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80" name="128 Imagen" descr="C:\Users\Administrador\Desktop\icontec x3..png">
          <a:extLst>
            <a:ext uri="{FF2B5EF4-FFF2-40B4-BE49-F238E27FC236}">
              <a16:creationId xmlns:a16="http://schemas.microsoft.com/office/drawing/2014/main" id="{09974248-407F-4BEC-9723-8343EBDD20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81" name="129 Imagen" descr="C:\Users\Administrador\Desktop\icontec x3..png">
          <a:extLst>
            <a:ext uri="{FF2B5EF4-FFF2-40B4-BE49-F238E27FC236}">
              <a16:creationId xmlns:a16="http://schemas.microsoft.com/office/drawing/2014/main" id="{D5C3BBE6-0CE6-4F38-B18B-58BE70F391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82" name="130 Imagen" descr="C:\Users\Administrador\Desktop\icontec x3..png">
          <a:extLst>
            <a:ext uri="{FF2B5EF4-FFF2-40B4-BE49-F238E27FC236}">
              <a16:creationId xmlns:a16="http://schemas.microsoft.com/office/drawing/2014/main" id="{12FE1C81-C986-477A-B35F-FBBF5F5003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83" name="128 Imagen" descr="C:\Users\Administrador\Desktop\icontec x3..png">
          <a:extLst>
            <a:ext uri="{FF2B5EF4-FFF2-40B4-BE49-F238E27FC236}">
              <a16:creationId xmlns:a16="http://schemas.microsoft.com/office/drawing/2014/main" id="{8AC0B747-43FD-4FBC-912C-2D3E89D27B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84" name="129 Imagen" descr="C:\Users\Administrador\Desktop\icontec x3..png">
          <a:extLst>
            <a:ext uri="{FF2B5EF4-FFF2-40B4-BE49-F238E27FC236}">
              <a16:creationId xmlns:a16="http://schemas.microsoft.com/office/drawing/2014/main" id="{427C3607-6F17-4CA8-9861-838BE7F618D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85" name="130 Imagen" descr="C:\Users\Administrador\Desktop\icontec x3..png">
          <a:extLst>
            <a:ext uri="{FF2B5EF4-FFF2-40B4-BE49-F238E27FC236}">
              <a16:creationId xmlns:a16="http://schemas.microsoft.com/office/drawing/2014/main" id="{612B1405-99B7-4F54-81A7-139D9B7100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86" name="131 Imagen" descr="C:\Users\Administrador\Desktop\icontec x3..png">
          <a:extLst>
            <a:ext uri="{FF2B5EF4-FFF2-40B4-BE49-F238E27FC236}">
              <a16:creationId xmlns:a16="http://schemas.microsoft.com/office/drawing/2014/main" id="{65585A37-E97C-4ADF-A239-C099FA46DB2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87" name="128 Imagen" descr="C:\Users\Administrador\Desktop\icontec x3..png">
          <a:extLst>
            <a:ext uri="{FF2B5EF4-FFF2-40B4-BE49-F238E27FC236}">
              <a16:creationId xmlns:a16="http://schemas.microsoft.com/office/drawing/2014/main" id="{62A7D3B3-DA35-4BF3-9F61-64FD17DD21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88" name="129 Imagen" descr="C:\Users\Administrador\Desktop\icontec x3..png">
          <a:extLst>
            <a:ext uri="{FF2B5EF4-FFF2-40B4-BE49-F238E27FC236}">
              <a16:creationId xmlns:a16="http://schemas.microsoft.com/office/drawing/2014/main" id="{E565D54F-6C5D-470D-A49D-1722AEF661B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89" name="130 Imagen" descr="C:\Users\Administrador\Desktop\icontec x3..png">
          <a:extLst>
            <a:ext uri="{FF2B5EF4-FFF2-40B4-BE49-F238E27FC236}">
              <a16:creationId xmlns:a16="http://schemas.microsoft.com/office/drawing/2014/main" id="{B0356456-1578-47BA-94D8-A1D32BE5C6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90" name="128 Imagen" descr="C:\Users\Administrador\Desktop\icontec x3..png">
          <a:extLst>
            <a:ext uri="{FF2B5EF4-FFF2-40B4-BE49-F238E27FC236}">
              <a16:creationId xmlns:a16="http://schemas.microsoft.com/office/drawing/2014/main" id="{F421779E-9D37-41E5-9123-B10DFAEC02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91" name="129 Imagen" descr="C:\Users\Administrador\Desktop\icontec x3..png">
          <a:extLst>
            <a:ext uri="{FF2B5EF4-FFF2-40B4-BE49-F238E27FC236}">
              <a16:creationId xmlns:a16="http://schemas.microsoft.com/office/drawing/2014/main" id="{2164221B-1C77-43AF-9A38-E18BDEBFA9C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92" name="130 Imagen" descr="C:\Users\Administrador\Desktop\icontec x3..png">
          <a:extLst>
            <a:ext uri="{FF2B5EF4-FFF2-40B4-BE49-F238E27FC236}">
              <a16:creationId xmlns:a16="http://schemas.microsoft.com/office/drawing/2014/main" id="{822C3161-234C-4823-9C5F-0C38C9461D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593" name="131 Imagen" descr="C:\Users\Administrador\Desktop\icontec x3..png">
          <a:extLst>
            <a:ext uri="{FF2B5EF4-FFF2-40B4-BE49-F238E27FC236}">
              <a16:creationId xmlns:a16="http://schemas.microsoft.com/office/drawing/2014/main" id="{E9515A40-952D-49AB-8BFB-85564E0EBD6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594" name="128 Imagen" descr="C:\Users\Administrador\Desktop\icontec x3..png">
          <a:extLst>
            <a:ext uri="{FF2B5EF4-FFF2-40B4-BE49-F238E27FC236}">
              <a16:creationId xmlns:a16="http://schemas.microsoft.com/office/drawing/2014/main" id="{9D8B6DDA-0D8E-4831-82CA-68A72E8E5B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95" name="129 Imagen" descr="C:\Users\Administrador\Desktop\icontec x3..png">
          <a:extLst>
            <a:ext uri="{FF2B5EF4-FFF2-40B4-BE49-F238E27FC236}">
              <a16:creationId xmlns:a16="http://schemas.microsoft.com/office/drawing/2014/main" id="{19E06DF9-C122-49F6-A579-FB5F52F40E0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96" name="130 Imagen" descr="C:\Users\Administrador\Desktop\icontec x3..png">
          <a:extLst>
            <a:ext uri="{FF2B5EF4-FFF2-40B4-BE49-F238E27FC236}">
              <a16:creationId xmlns:a16="http://schemas.microsoft.com/office/drawing/2014/main" id="{D48942D2-7FF3-4289-99F2-E458C71F35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597" name="128 Imagen" descr="C:\Users\Administrador\Desktop\icontec x3..png">
          <a:extLst>
            <a:ext uri="{FF2B5EF4-FFF2-40B4-BE49-F238E27FC236}">
              <a16:creationId xmlns:a16="http://schemas.microsoft.com/office/drawing/2014/main" id="{7B449245-DB45-4BCD-A165-9617A872F3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598" name="129 Imagen" descr="C:\Users\Administrador\Desktop\icontec x3..png">
          <a:extLst>
            <a:ext uri="{FF2B5EF4-FFF2-40B4-BE49-F238E27FC236}">
              <a16:creationId xmlns:a16="http://schemas.microsoft.com/office/drawing/2014/main" id="{16691D96-CA12-447C-B052-DBB77D1C775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599" name="130 Imagen" descr="C:\Users\Administrador\Desktop\icontec x3..png">
          <a:extLst>
            <a:ext uri="{FF2B5EF4-FFF2-40B4-BE49-F238E27FC236}">
              <a16:creationId xmlns:a16="http://schemas.microsoft.com/office/drawing/2014/main" id="{86EC329F-481A-4992-B3B5-46B4AC0D54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600" name="131 Imagen" descr="C:\Users\Administrador\Desktop\icontec x3..png">
          <a:extLst>
            <a:ext uri="{FF2B5EF4-FFF2-40B4-BE49-F238E27FC236}">
              <a16:creationId xmlns:a16="http://schemas.microsoft.com/office/drawing/2014/main" id="{5809F159-E2F0-48E8-A69E-AACF5D0C6E0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01" name="128 Imagen" descr="C:\Users\Administrador\Desktop\icontec x3..png">
          <a:extLst>
            <a:ext uri="{FF2B5EF4-FFF2-40B4-BE49-F238E27FC236}">
              <a16:creationId xmlns:a16="http://schemas.microsoft.com/office/drawing/2014/main" id="{637987C0-5D36-421D-B3FA-4125AFBFAE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02" name="129 Imagen" descr="C:\Users\Administrador\Desktop\icontec x3..png">
          <a:extLst>
            <a:ext uri="{FF2B5EF4-FFF2-40B4-BE49-F238E27FC236}">
              <a16:creationId xmlns:a16="http://schemas.microsoft.com/office/drawing/2014/main" id="{A6E7F37C-3337-46DE-B6DF-A2FF246467D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03" name="130 Imagen" descr="C:\Users\Administrador\Desktop\icontec x3..png">
          <a:extLst>
            <a:ext uri="{FF2B5EF4-FFF2-40B4-BE49-F238E27FC236}">
              <a16:creationId xmlns:a16="http://schemas.microsoft.com/office/drawing/2014/main" id="{BE4288FF-0C1C-4385-81F4-459E71F5E6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604" name="128 Imagen" descr="C:\Users\Administrador\Desktop\icontec x3..png">
          <a:extLst>
            <a:ext uri="{FF2B5EF4-FFF2-40B4-BE49-F238E27FC236}">
              <a16:creationId xmlns:a16="http://schemas.microsoft.com/office/drawing/2014/main" id="{6293C67E-8FD6-42FC-86C4-8363569018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05" name="129 Imagen" descr="C:\Users\Administrador\Desktop\icontec x3..png">
          <a:extLst>
            <a:ext uri="{FF2B5EF4-FFF2-40B4-BE49-F238E27FC236}">
              <a16:creationId xmlns:a16="http://schemas.microsoft.com/office/drawing/2014/main" id="{5044AE4A-EA8D-4B6D-A810-7DEEBF8008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06" name="130 Imagen" descr="C:\Users\Administrador\Desktop\icontec x3..png">
          <a:extLst>
            <a:ext uri="{FF2B5EF4-FFF2-40B4-BE49-F238E27FC236}">
              <a16:creationId xmlns:a16="http://schemas.microsoft.com/office/drawing/2014/main" id="{E410A4EF-8BD8-4555-A01A-53948254F3F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607" name="131 Imagen" descr="C:\Users\Administrador\Desktop\icontec x3..png">
          <a:extLst>
            <a:ext uri="{FF2B5EF4-FFF2-40B4-BE49-F238E27FC236}">
              <a16:creationId xmlns:a16="http://schemas.microsoft.com/office/drawing/2014/main" id="{A54E0129-2439-44FA-B9D8-C2C89C610E4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08" name="128 Imagen" descr="C:\Users\Administrador\Desktop\icontec x3..png">
          <a:extLst>
            <a:ext uri="{FF2B5EF4-FFF2-40B4-BE49-F238E27FC236}">
              <a16:creationId xmlns:a16="http://schemas.microsoft.com/office/drawing/2014/main" id="{39011DC9-7841-44C6-9080-300CE6E672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09" name="129 Imagen" descr="C:\Users\Administrador\Desktop\icontec x3..png">
          <a:extLst>
            <a:ext uri="{FF2B5EF4-FFF2-40B4-BE49-F238E27FC236}">
              <a16:creationId xmlns:a16="http://schemas.microsoft.com/office/drawing/2014/main" id="{BAB8D57B-315E-48D6-925B-8E8BB1CD123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10" name="130 Imagen" descr="C:\Users\Administrador\Desktop\icontec x3..png">
          <a:extLst>
            <a:ext uri="{FF2B5EF4-FFF2-40B4-BE49-F238E27FC236}">
              <a16:creationId xmlns:a16="http://schemas.microsoft.com/office/drawing/2014/main" id="{0B305110-2525-4D11-9CD2-EEBD1FE034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611" name="128 Imagen" descr="C:\Users\Administrador\Desktop\icontec x3..png">
          <a:extLst>
            <a:ext uri="{FF2B5EF4-FFF2-40B4-BE49-F238E27FC236}">
              <a16:creationId xmlns:a16="http://schemas.microsoft.com/office/drawing/2014/main" id="{CCC9FBA2-4875-44D7-8F99-BF4FF509C3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12" name="129 Imagen" descr="C:\Users\Administrador\Desktop\icontec x3..png">
          <a:extLst>
            <a:ext uri="{FF2B5EF4-FFF2-40B4-BE49-F238E27FC236}">
              <a16:creationId xmlns:a16="http://schemas.microsoft.com/office/drawing/2014/main" id="{4240954E-FF4B-489F-9B10-00BBF63C837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13" name="130 Imagen" descr="C:\Users\Administrador\Desktop\icontec x3..png">
          <a:extLst>
            <a:ext uri="{FF2B5EF4-FFF2-40B4-BE49-F238E27FC236}">
              <a16:creationId xmlns:a16="http://schemas.microsoft.com/office/drawing/2014/main" id="{F44D0540-0CD5-419F-93AD-EBA5673CAA6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614" name="131 Imagen" descr="C:\Users\Administrador\Desktop\icontec x3..png">
          <a:extLst>
            <a:ext uri="{FF2B5EF4-FFF2-40B4-BE49-F238E27FC236}">
              <a16:creationId xmlns:a16="http://schemas.microsoft.com/office/drawing/2014/main" id="{2E781776-5FFA-4165-A6C8-07838884EE9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15" name="128 Imagen" descr="C:\Users\Administrador\Desktop\icontec x3..png">
          <a:extLst>
            <a:ext uri="{FF2B5EF4-FFF2-40B4-BE49-F238E27FC236}">
              <a16:creationId xmlns:a16="http://schemas.microsoft.com/office/drawing/2014/main" id="{19545B29-6E25-4276-99BB-94F805C890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16" name="129 Imagen" descr="C:\Users\Administrador\Desktop\icontec x3..png">
          <a:extLst>
            <a:ext uri="{FF2B5EF4-FFF2-40B4-BE49-F238E27FC236}">
              <a16:creationId xmlns:a16="http://schemas.microsoft.com/office/drawing/2014/main" id="{EE6BB041-B750-4AB1-A899-2C472A5F42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17" name="130 Imagen" descr="C:\Users\Administrador\Desktop\icontec x3..png">
          <a:extLst>
            <a:ext uri="{FF2B5EF4-FFF2-40B4-BE49-F238E27FC236}">
              <a16:creationId xmlns:a16="http://schemas.microsoft.com/office/drawing/2014/main" id="{6D52C64C-6102-45F9-8E12-DD96774713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618" name="128 Imagen" descr="C:\Users\Administrador\Desktop\icontec x3..png">
          <a:extLst>
            <a:ext uri="{FF2B5EF4-FFF2-40B4-BE49-F238E27FC236}">
              <a16:creationId xmlns:a16="http://schemas.microsoft.com/office/drawing/2014/main" id="{DFFF7D9E-C891-4E41-AA4E-CB0556C06C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19" name="129 Imagen" descr="C:\Users\Administrador\Desktop\icontec x3..png">
          <a:extLst>
            <a:ext uri="{FF2B5EF4-FFF2-40B4-BE49-F238E27FC236}">
              <a16:creationId xmlns:a16="http://schemas.microsoft.com/office/drawing/2014/main" id="{7C8766F4-63E5-4B69-9C62-8BC1DDDF49F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20" name="130 Imagen" descr="C:\Users\Administrador\Desktop\icontec x3..png">
          <a:extLst>
            <a:ext uri="{FF2B5EF4-FFF2-40B4-BE49-F238E27FC236}">
              <a16:creationId xmlns:a16="http://schemas.microsoft.com/office/drawing/2014/main" id="{9FCC461B-AC3C-4B67-BE7B-F3A62BC6E4F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621" name="131 Imagen" descr="C:\Users\Administrador\Desktop\icontec x3..png">
          <a:extLst>
            <a:ext uri="{FF2B5EF4-FFF2-40B4-BE49-F238E27FC236}">
              <a16:creationId xmlns:a16="http://schemas.microsoft.com/office/drawing/2014/main" id="{79E0776B-C8E5-453F-80E1-E6B9081E0D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22" name="128 Imagen" descr="C:\Users\Administrador\Desktop\icontec x3..png">
          <a:extLst>
            <a:ext uri="{FF2B5EF4-FFF2-40B4-BE49-F238E27FC236}">
              <a16:creationId xmlns:a16="http://schemas.microsoft.com/office/drawing/2014/main" id="{F2461625-9078-4E6C-80A4-9D13DA9147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23" name="129 Imagen" descr="C:\Users\Administrador\Desktop\icontec x3..png">
          <a:extLst>
            <a:ext uri="{FF2B5EF4-FFF2-40B4-BE49-F238E27FC236}">
              <a16:creationId xmlns:a16="http://schemas.microsoft.com/office/drawing/2014/main" id="{CC2A10B5-C9DF-4CB1-963A-5F13AA8DA40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24" name="130 Imagen" descr="C:\Users\Administrador\Desktop\icontec x3..png">
          <a:extLst>
            <a:ext uri="{FF2B5EF4-FFF2-40B4-BE49-F238E27FC236}">
              <a16:creationId xmlns:a16="http://schemas.microsoft.com/office/drawing/2014/main" id="{F2950A1D-F437-48AE-8318-9C26FD3061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379145"/>
    <xdr:pic>
      <xdr:nvPicPr>
        <xdr:cNvPr id="625" name="128 Imagen" descr="C:\Users\Administrador\Desktop\icontec x3..png">
          <a:extLst>
            <a:ext uri="{FF2B5EF4-FFF2-40B4-BE49-F238E27FC236}">
              <a16:creationId xmlns:a16="http://schemas.microsoft.com/office/drawing/2014/main" id="{B502E18C-44E8-4E46-A7B9-93D5FF5FEC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26" name="129 Imagen" descr="C:\Users\Administrador\Desktop\icontec x3..png">
          <a:extLst>
            <a:ext uri="{FF2B5EF4-FFF2-40B4-BE49-F238E27FC236}">
              <a16:creationId xmlns:a16="http://schemas.microsoft.com/office/drawing/2014/main" id="{AFCB3EA0-C95A-4CEF-B075-6413595CA09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27" name="130 Imagen" descr="C:\Users\Administrador\Desktop\icontec x3..png">
          <a:extLst>
            <a:ext uri="{FF2B5EF4-FFF2-40B4-BE49-F238E27FC236}">
              <a16:creationId xmlns:a16="http://schemas.microsoft.com/office/drawing/2014/main" id="{320EE6EF-7DF8-4D1D-9506-C9E08127DE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oneCellAnchor>
    <xdr:from>
      <xdr:col>12</xdr:col>
      <xdr:colOff>0</xdr:colOff>
      <xdr:row>0</xdr:row>
      <xdr:rowOff>0</xdr:rowOff>
    </xdr:from>
    <xdr:ext cx="1191" cy="289639"/>
    <xdr:pic>
      <xdr:nvPicPr>
        <xdr:cNvPr id="628" name="131 Imagen" descr="C:\Users\Administrador\Desktop\icontec x3..png">
          <a:extLst>
            <a:ext uri="{FF2B5EF4-FFF2-40B4-BE49-F238E27FC236}">
              <a16:creationId xmlns:a16="http://schemas.microsoft.com/office/drawing/2014/main" id="{208C66E0-A9DE-4F1B-BFAC-54CEB7438E7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9"/>
        </a:xfrm>
        <a:prstGeom prst="rect">
          <a:avLst/>
        </a:prstGeom>
        <a:noFill/>
        <a:ln>
          <a:noFill/>
        </a:ln>
      </xdr:spPr>
    </xdr:pic>
    <xdr:clientData/>
  </xdr:oneCellAnchor>
  <xdr:oneCellAnchor>
    <xdr:from>
      <xdr:col>12</xdr:col>
      <xdr:colOff>0</xdr:colOff>
      <xdr:row>0</xdr:row>
      <xdr:rowOff>0</xdr:rowOff>
    </xdr:from>
    <xdr:ext cx="1191" cy="379145"/>
    <xdr:pic>
      <xdr:nvPicPr>
        <xdr:cNvPr id="629" name="128 Imagen" descr="C:\Users\Administrador\Desktop\icontec x3..png">
          <a:extLst>
            <a:ext uri="{FF2B5EF4-FFF2-40B4-BE49-F238E27FC236}">
              <a16:creationId xmlns:a16="http://schemas.microsoft.com/office/drawing/2014/main" id="{726D4EE4-E315-4FAF-8A20-3395DE75B5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79145"/>
        </a:xfrm>
        <a:prstGeom prst="rect">
          <a:avLst/>
        </a:prstGeom>
        <a:noFill/>
        <a:ln>
          <a:noFill/>
        </a:ln>
      </xdr:spPr>
    </xdr:pic>
    <xdr:clientData/>
  </xdr:oneCellAnchor>
  <xdr:oneCellAnchor>
    <xdr:from>
      <xdr:col>12</xdr:col>
      <xdr:colOff>0</xdr:colOff>
      <xdr:row>0</xdr:row>
      <xdr:rowOff>0</xdr:rowOff>
    </xdr:from>
    <xdr:ext cx="1191" cy="289638"/>
    <xdr:pic>
      <xdr:nvPicPr>
        <xdr:cNvPr id="630" name="129 Imagen" descr="C:\Users\Administrador\Desktop\icontec x3..png">
          <a:extLst>
            <a:ext uri="{FF2B5EF4-FFF2-40B4-BE49-F238E27FC236}">
              <a16:creationId xmlns:a16="http://schemas.microsoft.com/office/drawing/2014/main" id="{00B70EC5-93FF-48D2-8D22-CA33A7B74C5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77950" y="0"/>
          <a:ext cx="1191" cy="289638"/>
        </a:xfrm>
        <a:prstGeom prst="rect">
          <a:avLst/>
        </a:prstGeom>
        <a:noFill/>
        <a:ln>
          <a:noFill/>
        </a:ln>
      </xdr:spPr>
    </xdr:pic>
    <xdr:clientData/>
  </xdr:oneCellAnchor>
  <xdr:oneCellAnchor>
    <xdr:from>
      <xdr:col>12</xdr:col>
      <xdr:colOff>0</xdr:colOff>
      <xdr:row>0</xdr:row>
      <xdr:rowOff>0</xdr:rowOff>
    </xdr:from>
    <xdr:ext cx="1191" cy="327660"/>
    <xdr:pic>
      <xdr:nvPicPr>
        <xdr:cNvPr id="631" name="130 Imagen" descr="C:\Users\Administrador\Desktop\icontec x3..png">
          <a:extLst>
            <a:ext uri="{FF2B5EF4-FFF2-40B4-BE49-F238E27FC236}">
              <a16:creationId xmlns:a16="http://schemas.microsoft.com/office/drawing/2014/main" id="{7FA4FABC-BB5A-4F3A-A735-3E7F1F3D9B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77950" y="0"/>
          <a:ext cx="1191" cy="32766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1021834</xdr:colOff>
      <xdr:row>2</xdr:row>
      <xdr:rowOff>85591</xdr:rowOff>
    </xdr:from>
    <xdr:to>
      <xdr:col>4</xdr:col>
      <xdr:colOff>1693125</xdr:colOff>
      <xdr:row>15</xdr:row>
      <xdr:rowOff>98841</xdr:rowOff>
    </xdr:to>
    <xdr:sp macro="" textlink="">
      <xdr:nvSpPr>
        <xdr:cNvPr id="2" name="Rounded Rectangle 1">
          <a:extLst>
            <a:ext uri="{FF2B5EF4-FFF2-40B4-BE49-F238E27FC236}">
              <a16:creationId xmlns:a16="http://schemas.microsoft.com/office/drawing/2014/main" id="{E5956D2C-14D7-41FE-A83D-77474A74C84C}"/>
            </a:ext>
          </a:extLst>
        </xdr:cNvPr>
        <xdr:cNvSpPr/>
      </xdr:nvSpPr>
      <xdr:spPr>
        <a:xfrm>
          <a:off x="1844794" y="565651"/>
          <a:ext cx="677006" cy="196130"/>
        </a:xfrm>
        <a:prstGeom prst="roundRect">
          <a:avLst/>
        </a:prstGeom>
        <a:gradFill>
          <a:gsLst>
            <a:gs pos="0">
              <a:schemeClr val="accent1">
                <a:lumMod val="50000"/>
              </a:schemeClr>
            </a:gs>
            <a:gs pos="100000">
              <a:schemeClr val="tx2">
                <a:lumMod val="75000"/>
              </a:schemeClr>
            </a:gs>
          </a:gsLst>
        </a:gradFill>
      </xdr:spPr>
      <xdr:style>
        <a:lnRef idx="0">
          <a:schemeClr val="accent1"/>
        </a:lnRef>
        <a:fillRef idx="1003">
          <a:schemeClr val="dk2"/>
        </a:fillRef>
        <a:effectRef idx="3">
          <a:schemeClr val="accent1"/>
        </a:effectRef>
        <a:fontRef idx="minor">
          <a:schemeClr val="lt1"/>
        </a:fontRef>
      </xdr:style>
      <xdr:txBody>
        <a:bodyPr vertOverflow="clip" horzOverflow="clip" rtlCol="0" anchor="ctr"/>
        <a:lstStyle/>
        <a:p>
          <a:pPr algn="ctr"/>
          <a:r>
            <a:rPr lang="nb-NO" sz="800"/>
            <a:t>Load Sheet</a:t>
          </a:r>
        </a:p>
      </xdr:txBody>
    </xdr:sp>
    <xdr:clientData/>
  </xdr:twoCellAnchor>
  <xdr:twoCellAnchor editAs="oneCell">
    <xdr:from>
      <xdr:col>4</xdr:col>
      <xdr:colOff>2000980</xdr:colOff>
      <xdr:row>2</xdr:row>
      <xdr:rowOff>100852</xdr:rowOff>
    </xdr:from>
    <xdr:to>
      <xdr:col>5</xdr:col>
      <xdr:colOff>416171</xdr:colOff>
      <xdr:row>15</xdr:row>
      <xdr:rowOff>97408</xdr:rowOff>
    </xdr:to>
    <xdr:sp macro="" textlink="">
      <xdr:nvSpPr>
        <xdr:cNvPr id="3" name="Rounded Rectangle 2">
          <a:extLst>
            <a:ext uri="{FF2B5EF4-FFF2-40B4-BE49-F238E27FC236}">
              <a16:creationId xmlns:a16="http://schemas.microsoft.com/office/drawing/2014/main" id="{7F78B412-6BE2-4C4F-A28C-C50B79AFB090}"/>
            </a:ext>
          </a:extLst>
        </xdr:cNvPr>
        <xdr:cNvSpPr/>
      </xdr:nvSpPr>
      <xdr:spPr>
        <a:xfrm>
          <a:off x="2823940" y="580912"/>
          <a:ext cx="685951" cy="192771"/>
        </a:xfrm>
        <a:prstGeom prst="roundRect">
          <a:avLst/>
        </a:prstGeom>
        <a:gradFill>
          <a:gsLst>
            <a:gs pos="0">
              <a:schemeClr val="accent1">
                <a:lumMod val="50000"/>
              </a:schemeClr>
            </a:gs>
            <a:gs pos="100000">
              <a:schemeClr val="tx2">
                <a:lumMod val="75000"/>
              </a:schemeClr>
            </a:gs>
          </a:gsLst>
        </a:gradFill>
      </xdr:spPr>
      <xdr:style>
        <a:lnRef idx="0">
          <a:schemeClr val="accent1"/>
        </a:lnRef>
        <a:fillRef idx="1003">
          <a:schemeClr val="dk2"/>
        </a:fillRef>
        <a:effectRef idx="3">
          <a:schemeClr val="accent1"/>
        </a:effectRef>
        <a:fontRef idx="minor">
          <a:schemeClr val="lt1"/>
        </a:fontRef>
      </xdr:style>
      <xdr:txBody>
        <a:bodyPr vertOverflow="clip" horzOverflow="clip" rtlCol="0" anchor="ctr"/>
        <a:lstStyle/>
        <a:p>
          <a:pPr algn="ctr"/>
          <a:r>
            <a:rPr lang="nb-NO" sz="800"/>
            <a:t>UnLoad Sheet </a:t>
          </a:r>
        </a:p>
      </xdr:txBody>
    </xdr:sp>
    <xdr:clientData/>
  </xdr:twoCellAnchor>
</xdr:wsDr>
</file>

<file path=xl/persons/person.xml><?xml version="1.0" encoding="utf-8"?>
<personList xmlns="http://schemas.microsoft.com/office/spreadsheetml/2018/threadedcomments" xmlns:x="http://schemas.openxmlformats.org/spreadsheetml/2006/main">
  <person displayName="Jeisson Extid Melo Sanchez" id="{8E7F3180-6836-4BD7-8327-D7FB4AA7A05F}" userId="Jeisson Extid Melo Sanchez" providerId="None"/>
  <person displayName="Jenny Amanda Burgos Damian" id="{54356672-5127-497C-9E6E-A7425277D866}" userId="Jenny Amanda Burgos Damian" providerId="None"/>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Jeisson%20Melo/AppData/Local/Microsoft/Windows/INetCache/Content.Outlook/ONULJ148/Planeaci&#243;n%20Arando%202023%20cupos.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nny.Burgos@nrc.no" refreshedDate="44907.909440277777" createdVersion="8" refreshedVersion="8" minRefreshableVersion="3" recordCount="2610" xr:uid="{00000000-000A-0000-FFFF-FFFF01000000}">
  <cacheSource type="worksheet">
    <worksheetSource ref="A1:AJ1724" sheet="Base ok" r:id="rId2"/>
  </cacheSource>
  <cacheFields count="36">
    <cacheField name="#" numFmtId="0">
      <sharedItems containsSemiMixedTypes="0" containsString="0" containsNumber="1" containsInteger="1" minValue="1" maxValue="2610"/>
    </cacheField>
    <cacheField name="N. Identificación" numFmtId="0">
      <sharedItems containsMixedTypes="1" containsNumber="1" containsInteger="1" minValue="334977" maxValue="804585030081997"/>
    </cacheField>
    <cacheField name="Tipo de identificación Escoger de la hoja 2 la opción:" numFmtId="0">
      <sharedItems/>
    </cacheField>
    <cacheField name="País" numFmtId="0">
      <sharedItems/>
    </cacheField>
    <cacheField name="Departamento (Todo en Mayúscula)" numFmtId="0">
      <sharedItems count="12">
        <s v="CAUCA"/>
        <s v="CHOCÓ"/>
        <s v="NARIÑO"/>
        <s v="META"/>
        <s v="CAQUETÁ"/>
        <s v="GUAVIARE"/>
        <s v="PUTUMAYO"/>
        <s v="TOLIMA"/>
        <s v="ANTIOQUIA"/>
        <s v="LA GUAJIRA"/>
        <s v="NORTE DE SANTANDER"/>
        <s v="CESAR"/>
      </sharedItems>
    </cacheField>
    <cacheField name="Municipio ( Todo en Mayúscula)" numFmtId="0">
      <sharedItems count="45">
        <s v="BUENOS AIRES"/>
        <s v="CALDONO"/>
        <s v="PATIA"/>
        <s v="MIRANDA"/>
        <s v="POPAYÁN"/>
        <s v="BOJAYÁ"/>
        <s v="CARMEN DEL DARIEN "/>
        <s v="MEDIO ATRATO"/>
        <s v="QUIBDÓ"/>
        <s v="CUMBAL"/>
        <s v="POLICARPA "/>
        <s v="TUMACO"/>
        <s v="MESETAS"/>
        <s v="URIBE"/>
        <s v="VISTA HERMOSA"/>
        <s v="SAN JUAN DE ARAMA"/>
        <s v="LA MACARENA"/>
        <s v="EL DONCELLO"/>
        <s v="SAN VICENTE DEL CAGUÁN"/>
        <s v="MONTAÑITA"/>
        <s v="SAN JOSÉ DEL GUAVIARE"/>
        <s v="CALAMAR"/>
        <s v="PUERTO ASÍS"/>
        <s v="MAPIRIPÁN "/>
        <s v="DOLORES"/>
        <s v="PURIFICACIÓN"/>
        <s v="CHAPARRAL"/>
        <s v="RONCESVALLES"/>
        <s v="RIOBLANCO"/>
        <s v="SAN ANTONIO"/>
        <s v="REMEDIOS"/>
        <s v="ANORÍ"/>
        <s v="ICONONZO"/>
        <s v="PLANADAS"/>
        <s v="MUTATÁ"/>
        <s v="URRAO"/>
        <s v="DABEIBA"/>
        <s v="FONSECA"/>
        <s v="SAN JUAN DEL CESAR"/>
        <s v="TIBÚ"/>
        <s v="EL TARRA"/>
        <s v="BOSCONIA"/>
        <s v="LA PAZ"/>
        <s v="LA PAZ "/>
        <s v="MANAURE"/>
      </sharedItems>
    </cacheField>
    <cacheField name="ETCR/ Comunidad Aledaña/ NAR ( Todo en Mayúscula)" numFmtId="0">
      <sharedItems/>
    </cacheField>
    <cacheField name="Entidad Territorial" numFmtId="0">
      <sharedItems containsBlank="1"/>
    </cacheField>
    <cacheField name="Nombre 1 (En Mayúscula)" numFmtId="0">
      <sharedItems/>
    </cacheField>
    <cacheField name="Nombre 2 (En Mayúscula)" numFmtId="0">
      <sharedItems containsBlank="1"/>
    </cacheField>
    <cacheField name="Primer Apellido (Mayúscula y como aparece en el socumento de identificación)" numFmtId="0">
      <sharedItems containsBlank="1"/>
    </cacheField>
    <cacheField name="Segundo apellido (Mayúscula y como aparece en el documento de identificación)" numFmtId="0">
      <sharedItems containsBlank="1"/>
    </cacheField>
    <cacheField name="Sexo (H/M)" numFmtId="0">
      <sharedItems/>
    </cacheField>
    <cacheField name="CICLO EDUCATIVO 2022" numFmtId="0">
      <sharedItems/>
    </cacheField>
    <cacheField name="IE/EE ( Todo en Mayúscula)" numFmtId="0">
      <sharedItems count="52">
        <s v="IE TIMBA"/>
        <s v="IE AGROPECUARIO MONTERREDONDO"/>
        <s v="INEDER"/>
        <s v="IE SANTA ANA"/>
        <s v="IE AGRICOLA LA LOMA DE BOJAYA"/>
        <s v="CE PRIMIIVO PALACIOS "/>
        <s v="IE MIGUEL A. CAICEDO"/>
        <s v="I.E. INMACULDA TALLAMBI"/>
        <s v="I.E. AGROPECUARIA EL EJIDO"/>
        <s v="C.E. LA VARIANTE "/>
        <s v="IE AGROPECUARIO  DE  CANDELILLAS"/>
        <s v="IE. CHAJAL"/>
        <s v="IE. PEÑA COLORADA"/>
        <s v="IE LOS FUNDADORES"/>
        <s v="IE JARDÍN DE PEÑAS"/>
        <s v="IE RAFAEL URIBE URIBE"/>
        <s v="IE GABRIELA MISTRAL"/>
        <s v="IE SAN JUAN DE ARAMA"/>
        <s v="IE NUEVO HORIZONTE"/>
        <s v="IE RUFINO QUICHOYA"/>
        <s v="IE NUESTRA SEÑORA DE LAS MERCEDES"/>
        <s v="CE CHARRAS"/>
        <s v="IE CARLOS MAURO HOYOS"/>
        <s v="IERE CUEMBÍ"/>
        <s v="I.E JORGE ELIECER GAITAN "/>
        <s v="IE JOSÉ MIGUEL LOPEZ CALLE"/>
        <s v="I.E SAN PEDRO "/>
        <s v="IE TEC PÉREZ Y ALDANA"/>
        <s v="IE NUESTRA SEÑORA DEL ROSARIO"/>
        <s v="IE SIMÓN BOLIVAR"/>
        <s v="IE MANUEL ELKIN PATARROYO"/>
        <s v="I.E.JESUS ANTONIO AMEZQUITA"/>
        <s v="IE TEC AGROP SAN RAFAEL"/>
        <s v="JOSÉ MARÍA CARBOBELL"/>
        <s v="IE ALVARO MOLINA"/>
        <s v="IER LA CRUZADA"/>
        <s v="IE ANORÍ"/>
        <s v="IE LA FILA"/>
        <s v="IE ANTONIO NARIÑO"/>
        <s v="IER LA INMACULADA CAUCHERAS"/>
        <s v="CER VÁSQUEZ"/>
        <s v="IE JAIPERÁ"/>
        <s v="IE MADRE LAURA MONTOYA"/>
        <s v="IE TEC AGROPECUARIA DE CONEJO"/>
        <s v="IE RURAL ANA JOAQUINA RODRIGUEZ"/>
        <s v="IE AGROPECUARIA DE FONSECA"/>
        <s v="IE INTEG FRANCISCO JOSE DE CALDAS"/>
        <s v="IE MONSEÑOR DIAZ PLATA"/>
        <s v="IE CONCENTRACIÓN DE DESARROLLO RURAL LA GABARRA"/>
        <s v="IE ELOY QUINTERO ARAUJO"/>
        <s v="IE SAN JOSÉ"/>
        <s v="IE NORMAL MARIA INMACULADA"/>
      </sharedItems>
    </cacheField>
    <cacheField name="CÓDIGO DANE" numFmtId="1">
      <sharedItems containsMixedTypes="1" containsNumber="1" containsInteger="1" minValue="15032500254" maxValue="2.27615E+16"/>
    </cacheField>
    <cacheField name="Modelo educativo Flexible  ( en Mayúscula)" numFmtId="0">
      <sharedItems/>
    </cacheField>
    <cacheField name="Teléfono" numFmtId="0">
      <sharedItems containsBlank="1" containsMixedTypes="1" containsNumber="1" containsInteger="1" minValue="0" maxValue="3235994875"/>
    </cacheField>
    <cacheField name="Celular" numFmtId="0">
      <sharedItems containsBlank="1" containsMixedTypes="1" containsNumber="1" containsInteger="1" minValue="0" maxValue="31556158336"/>
    </cacheField>
    <cacheField name="Email" numFmtId="0">
      <sharedItems containsBlank="1" containsMixedTypes="1" containsNumber="1" containsInteger="1" minValue="0" maxValue="0"/>
    </cacheField>
    <cacheField name="Fecha de_x000a_nacimiento     (dd/mm/aaaa)" numFmtId="14">
      <sharedItems containsDate="1" containsBlank="1" containsMixedTypes="1" minDate="1935-05-24T00:00:00" maxDate="2022-12-23T00:00:00"/>
    </cacheField>
    <cacheField name="Edad" numFmtId="0">
      <sharedItems containsBlank="1" containsMixedTypes="1" containsNumber="1" containsInteger="1" minValue="14" maxValue="87"/>
    </cacheField>
    <cacheField name="Condición: Escoger de la lista" numFmtId="0">
      <sharedItems/>
    </cacheField>
    <cacheField name="Otra condición" numFmtId="0">
      <sharedItems containsBlank="1"/>
    </cacheField>
    <cacheField name="Etnia: Escoger de la lista" numFmtId="0">
      <sharedItems containsBlank="1"/>
    </cacheField>
    <cacheField name="Beneficiario:Escoger de la lista" numFmtId="0">
      <sharedItems/>
    </cacheField>
    <cacheField name="Entidad: Escoge de la lista" numFmtId="0">
      <sharedItems/>
    </cacheField>
    <cacheField name="Madre/padre" numFmtId="0">
      <sharedItems containsBlank="1"/>
    </cacheField>
    <cacheField name="# de Hjos" numFmtId="0">
      <sharedItems containsBlank="1" containsMixedTypes="1" containsNumber="1" containsInteger="1" minValue="0" maxValue="15"/>
    </cacheField>
    <cacheField name="Necesidades Educativas Especiales" numFmtId="0">
      <sharedItems containsBlank="1"/>
    </cacheField>
    <cacheField name="NUEVO / ANTIGUO (Despliegue la lista y seleccione una opción)" numFmtId="0">
      <sharedItems/>
    </cacheField>
    <cacheField name="ESTADO INICIAL_x000a_(MATRICULADO /_x000a_NO MATRICULADO" numFmtId="0">
      <sharedItems count="2">
        <s v="MATRICULADO"/>
        <s v="NO MATRICULADO"/>
      </sharedItems>
    </cacheField>
    <cacheField name="ESTADO ACTUAL  Asistiendo/ deserción" numFmtId="0">
      <sharedItems/>
    </cacheField>
    <cacheField name="ESTADO  FINAL/ Aprobado/ No aprobado_x000a_" numFmtId="0">
      <sharedItems containsBlank="1" count="5">
        <m/>
        <s v="NO APROBADO"/>
        <s v=" "/>
        <s v="APROBADO"/>
        <s v="NO APROBADO "/>
      </sharedItems>
    </cacheField>
    <cacheField name="Nombre del Tutor/Facilitador responsable de estudiante " numFmtId="0">
      <sharedItems/>
    </cacheField>
    <cacheField name="¿Recibio kit escolar?_x000a_SI/NO" numFmtId="0">
      <sharedItems count="2">
        <s v="SI"/>
        <s v="NO"/>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 Castañeda" refreshedDate="45314.461017361115" createdVersion="8" refreshedVersion="8" minRefreshableVersion="3" recordCount="3058" xr:uid="{EE03A7FB-49B7-4627-9DD0-76DE4916158A}">
  <cacheSource type="worksheet">
    <worksheetSource ref="A1:AI3059" sheet="GL MEN"/>
  </cacheSource>
  <cacheFields count="35">
    <cacheField name="Casilla de validación" numFmtId="0">
      <sharedItems containsString="0" containsBlank="1" containsNumber="1" containsInteger="1" minValue="1" maxValue="2975"/>
    </cacheField>
    <cacheField name="Client" numFmtId="0">
      <sharedItems/>
    </cacheField>
    <cacheField name="Cost Center" numFmtId="0">
      <sharedItems/>
    </cacheField>
    <cacheField name="Head Account" numFmtId="0">
      <sharedItems containsMixedTypes="1" containsNumber="1" containsInteger="1" minValue="4500" maxValue="7140"/>
    </cacheField>
    <cacheField name="Account" numFmtId="0">
      <sharedItems containsMixedTypes="1" containsNumber="1" containsInteger="1" minValue="51052101" maxValue="53051502"/>
    </cacheField>
    <cacheField name="TT" numFmtId="0">
      <sharedItems/>
    </cacheField>
    <cacheField name="TT(T)" numFmtId="0">
      <sharedItems/>
    </cacheField>
    <cacheField name="TransNo" numFmtId="0">
      <sharedItems containsSemiMixedTypes="0" containsString="0" containsNumber="1" containsInteger="1" minValue="1302910" maxValue="16300550"/>
    </cacheField>
    <cacheField name="Period" numFmtId="0">
      <sharedItems containsSemiMixedTypes="0" containsString="0" containsNumber="1" containsInteger="1" minValue="202308" maxValue="202312" count="5">
        <n v="202308"/>
        <n v="202309"/>
        <n v="202310"/>
        <n v="202311"/>
        <n v="202312"/>
      </sharedItems>
    </cacheField>
    <cacheField name="Trans.date" numFmtId="0">
      <sharedItems containsSemiMixedTypes="0" containsDate="1" containsString="0" containsMixedTypes="1" minDate="1899-12-31T13:51:04" maxDate="2024-01-01T00:00:00"/>
    </cacheField>
    <cacheField name="User" numFmtId="0">
      <sharedItems containsMixedTypes="1" containsNumber="1" containsInteger="1" minValue="10086" maxValue="140471"/>
    </cacheField>
    <cacheField name="Project" numFmtId="0">
      <sharedItems/>
    </cacheField>
    <cacheField name="Res No" numFmtId="0">
      <sharedItems containsBlank="1" containsMixedTypes="1" containsNumber="1" containsInteger="1" minValue="8753" maxValue="142258"/>
    </cacheField>
    <cacheField name="Resno Name" numFmtId="0">
      <sharedItems/>
    </cacheField>
    <cacheField name="Out Put " numFmtId="0">
      <sharedItems containsNonDate="0" containsString="0" containsBlank="1"/>
    </cacheField>
    <cacheField name="LCO AP ID" numFmtId="0">
      <sharedItems/>
    </cacheField>
    <cacheField name="LCO AP ID NAME" numFmtId="0">
      <sharedItems/>
    </cacheField>
    <cacheField name="Activity" numFmtId="0">
      <sharedItems/>
    </cacheField>
    <cacheField name="Budget ID" numFmtId="0">
      <sharedItems containsMixedTypes="1" containsNumber="1" containsInteger="1" minValue="300177" maxValue="3254934"/>
    </cacheField>
    <cacheField name="InvoiceNo" numFmtId="0">
      <sharedItems containsBlank="1"/>
    </cacheField>
    <cacheField name="Voucher no" numFmtId="0">
      <sharedItems containsNonDate="0" containsString="0" containsBlank="1"/>
    </cacheField>
    <cacheField name="Text" numFmtId="0">
      <sharedItems/>
    </cacheField>
    <cacheField name="Cur" numFmtId="0">
      <sharedItems count="4">
        <s v="COP"/>
        <s v="EUR"/>
        <s v="NOK"/>
        <s v="USD"/>
      </sharedItems>
    </cacheField>
    <cacheField name="Curr. amount" numFmtId="0">
      <sharedItems containsSemiMixedTypes="0" containsString="0" containsNumber="1" minValue="-13791000" maxValue="45600000"/>
    </cacheField>
    <cacheField name="USD" numFmtId="0">
      <sharedItems containsSemiMixedTypes="0" containsString="0" containsNumber="1" minValue="-3369.97" maxValue="10853.26"/>
    </cacheField>
    <cacheField name="NOK" numFmtId="173">
      <sharedItems containsSemiMixedTypes="0" containsString="0" containsNumber="1" minValue="-36761.01" maxValue="118479.74"/>
    </cacheField>
    <cacheField name="Local Currency" numFmtId="173">
      <sharedItems containsSemiMixedTypes="0" containsString="0" containsNumber="1" minValue="-13791000" maxValue="45600000"/>
    </cacheField>
    <cacheField name="Tax code" numFmtId="0">
      <sharedItems containsSemiMixedTypes="0" containsString="0" containsNumber="1" containsInteger="1" minValue="0" maxValue="387"/>
    </cacheField>
    <cacheField name="Last Update" numFmtId="14">
      <sharedItems containsSemiMixedTypes="0" containsNonDate="0" containsDate="1" containsString="0" minDate="2023-08-23T22:21:42" maxDate="2024-01-19T17:51:00"/>
    </cacheField>
    <cacheField name="Asignación %" numFmtId="9">
      <sharedItems containsSemiMixedTypes="0" containsString="0" containsNumber="1" containsInteger="1" minValue="0" maxValue="1"/>
    </cacheField>
    <cacheField name="Valor a reportar en COP" numFmtId="173">
      <sharedItems containsSemiMixedTypes="0" containsString="0" containsNumber="1" minValue="-13791000" maxValue="45600000"/>
    </cacheField>
    <cacheField name="Donor Account" numFmtId="0">
      <sharedItems containsMixedTypes="1" containsNumber="1" containsInteger="1" minValue="0" maxValue="0"/>
    </cacheField>
    <cacheField name="Informe" numFmtId="0">
      <sharedItems containsSemiMixedTypes="0" containsString="0" containsNumber="1" containsInteger="1" minValue="1" maxValue="5"/>
    </cacheField>
    <cacheField name="Activity2" numFmtId="0">
      <sharedItems/>
    </cacheField>
    <cacheField name="Área"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 Castañeda" refreshedDate="45317.587899652775" createdVersion="8" refreshedVersion="8" minRefreshableVersion="3" recordCount="3099" xr:uid="{85C38394-10CA-47A9-BB50-0142C3F51C91}">
  <cacheSource type="worksheet">
    <worksheetSource ref="B1:AI3100" sheet="GL MEN"/>
  </cacheSource>
  <cacheFields count="34">
    <cacheField name="Client" numFmtId="0">
      <sharedItems/>
    </cacheField>
    <cacheField name="Cost Center" numFmtId="0">
      <sharedItems/>
    </cacheField>
    <cacheField name="Head Account" numFmtId="0">
      <sharedItems containsMixedTypes="1" containsNumber="1" containsInteger="1" minValue="4500" maxValue="7140"/>
    </cacheField>
    <cacheField name="Account" numFmtId="0">
      <sharedItems containsMixedTypes="1" containsNumber="1" containsInteger="1" minValue="51052101" maxValue="53051502"/>
    </cacheField>
    <cacheField name="TT" numFmtId="0">
      <sharedItems/>
    </cacheField>
    <cacheField name="TT(T)" numFmtId="0">
      <sharedItems/>
    </cacheField>
    <cacheField name="TransNo" numFmtId="0">
      <sharedItems containsSemiMixedTypes="0" containsString="0" containsNumber="1" containsInteger="1" minValue="1302910" maxValue="16300550"/>
    </cacheField>
    <cacheField name="Period" numFmtId="0">
      <sharedItems containsSemiMixedTypes="0" containsString="0" containsNumber="1" containsInteger="1" minValue="202308" maxValue="202312" count="5">
        <n v="202308"/>
        <n v="202309"/>
        <n v="202310"/>
        <n v="202311"/>
        <n v="202312"/>
      </sharedItems>
    </cacheField>
    <cacheField name="Trans.date" numFmtId="0">
      <sharedItems containsSemiMixedTypes="0" containsDate="1" containsString="0" containsMixedTypes="1" minDate="1899-12-31T13:51:04" maxDate="2024-01-01T00:00:00"/>
    </cacheField>
    <cacheField name="User" numFmtId="0">
      <sharedItems containsMixedTypes="1" containsNumber="1" containsInteger="1" minValue="10086" maxValue="140471"/>
    </cacheField>
    <cacheField name="Project" numFmtId="0">
      <sharedItems/>
    </cacheField>
    <cacheField name="Res No" numFmtId="0">
      <sharedItems containsBlank="1" containsMixedTypes="1" containsNumber="1" containsInteger="1" minValue="8753" maxValue="142258"/>
    </cacheField>
    <cacheField name="Resno Name" numFmtId="0">
      <sharedItems/>
    </cacheField>
    <cacheField name="Out Put " numFmtId="0">
      <sharedItems containsNonDate="0" containsString="0" containsBlank="1"/>
    </cacheField>
    <cacheField name="LCO AP ID" numFmtId="0">
      <sharedItems/>
    </cacheField>
    <cacheField name="LCO AP ID NAME" numFmtId="0">
      <sharedItems/>
    </cacheField>
    <cacheField name="Activity" numFmtId="0">
      <sharedItems/>
    </cacheField>
    <cacheField name="Budget ID" numFmtId="0">
      <sharedItems containsMixedTypes="1" containsNumber="1" containsInteger="1" minValue="300177" maxValue="3254934"/>
    </cacheField>
    <cacheField name="InvoiceNo" numFmtId="0">
      <sharedItems containsBlank="1"/>
    </cacheField>
    <cacheField name="Voucher no" numFmtId="0">
      <sharedItems containsNonDate="0" containsString="0" containsBlank="1"/>
    </cacheField>
    <cacheField name="Text" numFmtId="0">
      <sharedItems/>
    </cacheField>
    <cacheField name="Cur" numFmtId="0">
      <sharedItems count="4">
        <s v="COP"/>
        <s v="EUR"/>
        <s v="NOK"/>
        <s v="USD"/>
      </sharedItems>
    </cacheField>
    <cacheField name="Curr. amount" numFmtId="0">
      <sharedItems containsSemiMixedTypes="0" containsString="0" containsNumber="1" minValue="-13791000" maxValue="45600000"/>
    </cacheField>
    <cacheField name="USD" numFmtId="0">
      <sharedItems containsSemiMixedTypes="0" containsString="0" containsNumber="1" minValue="-3369.97" maxValue="10853.26"/>
    </cacheField>
    <cacheField name="NOK" numFmtId="173">
      <sharedItems containsSemiMixedTypes="0" containsString="0" containsNumber="1" minValue="-36761.01" maxValue="118479.74"/>
    </cacheField>
    <cacheField name="Local Currency" numFmtId="173">
      <sharedItems containsSemiMixedTypes="0" containsString="0" containsNumber="1" minValue="-13791000" maxValue="45600000"/>
    </cacheField>
    <cacheField name="Tax code" numFmtId="0">
      <sharedItems containsSemiMixedTypes="0" containsString="0" containsNumber="1" containsInteger="1" minValue="0" maxValue="387"/>
    </cacheField>
    <cacheField name="Last Update" numFmtId="14">
      <sharedItems containsSemiMixedTypes="0" containsNonDate="0" containsDate="1" containsString="0" minDate="2023-08-23T22:21:42" maxDate="2024-01-26T18:12:44"/>
    </cacheField>
    <cacheField name="Asignación %" numFmtId="9">
      <sharedItems containsSemiMixedTypes="0" containsString="0" containsNumber="1" containsInteger="1" minValue="0" maxValue="1"/>
    </cacheField>
    <cacheField name="Valor a reportar en COP" numFmtId="173">
      <sharedItems containsSemiMixedTypes="0" containsString="0" containsNumber="1" minValue="-13791000" maxValue="45600000"/>
    </cacheField>
    <cacheField name="Donor Account" numFmtId="0">
      <sharedItems containsBlank="1" containsMixedTypes="1" containsNumber="1" containsInteger="1" minValue="0" maxValue="0"/>
    </cacheField>
    <cacheField name="Informe" numFmtId="0">
      <sharedItems containsSemiMixedTypes="0" containsString="0" containsNumber="1" containsInteger="1" minValue="1" maxValue="5"/>
    </cacheField>
    <cacheField name="Activity2" numFmtId="0">
      <sharedItems/>
    </cacheField>
    <cacheField name="Área" numFmtId="0">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vonne Castañeda" refreshedDate="45317.625720023148" createdVersion="8" refreshedVersion="8" minRefreshableVersion="3" recordCount="3112" xr:uid="{0F69F394-21A8-4AE4-8C47-0A7724B8C29E}">
  <cacheSource type="worksheet">
    <worksheetSource ref="A1:AJ3113" sheet="GL MEN"/>
  </cacheSource>
  <cacheFields count="36">
    <cacheField name="Casilla de validación" numFmtId="0">
      <sharedItems containsSemiMixedTypes="0" containsString="0" containsNumber="1" containsInteger="1" minValue="1" maxValue="3112"/>
    </cacheField>
    <cacheField name="Client" numFmtId="0">
      <sharedItems/>
    </cacheField>
    <cacheField name="Cost Center" numFmtId="0">
      <sharedItems/>
    </cacheField>
    <cacheField name="Head Account" numFmtId="0">
      <sharedItems containsMixedTypes="1" containsNumber="1" containsInteger="1" minValue="4500" maxValue="7140"/>
    </cacheField>
    <cacheField name="Account" numFmtId="0">
      <sharedItems containsMixedTypes="1" containsNumber="1" containsInteger="1" minValue="51052101" maxValue="53051502"/>
    </cacheField>
    <cacheField name="TT" numFmtId="0">
      <sharedItems/>
    </cacheField>
    <cacheField name="TT(T)" numFmtId="0">
      <sharedItems/>
    </cacheField>
    <cacheField name="TransNo" numFmtId="0">
      <sharedItems containsSemiMixedTypes="0" containsString="0" containsNumber="1" containsInteger="1" minValue="1302910" maxValue="16300550"/>
    </cacheField>
    <cacheField name="Period" numFmtId="0">
      <sharedItems containsSemiMixedTypes="0" containsString="0" containsNumber="1" containsInteger="1" minValue="202308" maxValue="202312" count="5">
        <n v="202308"/>
        <n v="202309"/>
        <n v="202310"/>
        <n v="202311"/>
        <n v="202312"/>
      </sharedItems>
    </cacheField>
    <cacheField name="Trans.date" numFmtId="0">
      <sharedItems containsSemiMixedTypes="0" containsDate="1" containsString="0" containsMixedTypes="1" minDate="1899-12-31T13:51:04" maxDate="2024-01-01T00:00:00"/>
    </cacheField>
    <cacheField name="User" numFmtId="0">
      <sharedItems containsMixedTypes="1" containsNumber="1" containsInteger="1" minValue="10086" maxValue="140471"/>
    </cacheField>
    <cacheField name="Project" numFmtId="0">
      <sharedItems/>
    </cacheField>
    <cacheField name="Res No" numFmtId="0">
      <sharedItems containsBlank="1" containsMixedTypes="1" containsNumber="1" containsInteger="1" minValue="8753" maxValue="142258"/>
    </cacheField>
    <cacheField name="Resno Name" numFmtId="0">
      <sharedItems/>
    </cacheField>
    <cacheField name="Out Put " numFmtId="0">
      <sharedItems containsNonDate="0" containsString="0" containsBlank="1"/>
    </cacheField>
    <cacheField name="LCO AP ID" numFmtId="0">
      <sharedItems/>
    </cacheField>
    <cacheField name="LCO AP ID NAME" numFmtId="0">
      <sharedItems/>
    </cacheField>
    <cacheField name="Activity" numFmtId="0">
      <sharedItems/>
    </cacheField>
    <cacheField name="Budget ID" numFmtId="0">
      <sharedItems containsMixedTypes="1" containsNumber="1" containsInteger="1" minValue="300177" maxValue="3254934"/>
    </cacheField>
    <cacheField name="InvoiceNo" numFmtId="0">
      <sharedItems containsBlank="1"/>
    </cacheField>
    <cacheField name="Voucher no" numFmtId="0">
      <sharedItems containsNonDate="0" containsString="0" containsBlank="1"/>
    </cacheField>
    <cacheField name="Text" numFmtId="0">
      <sharedItems/>
    </cacheField>
    <cacheField name="Cur" numFmtId="0">
      <sharedItems/>
    </cacheField>
    <cacheField name="Curr. amount" numFmtId="0">
      <sharedItems containsSemiMixedTypes="0" containsString="0" containsNumber="1" minValue="-13791000" maxValue="45600000"/>
    </cacheField>
    <cacheField name="USD" numFmtId="0">
      <sharedItems containsSemiMixedTypes="0" containsString="0" containsNumber="1" minValue="-3369.97" maxValue="10853.26"/>
    </cacheField>
    <cacheField name="NOK" numFmtId="173">
      <sharedItems containsSemiMixedTypes="0" containsString="0" containsNumber="1" minValue="-36761.01" maxValue="118479.74"/>
    </cacheField>
    <cacheField name="Local Currency" numFmtId="173">
      <sharedItems containsSemiMixedTypes="0" containsString="0" containsNumber="1" minValue="-13791000" maxValue="45600000"/>
    </cacheField>
    <cacheField name="Tax code" numFmtId="0">
      <sharedItems containsSemiMixedTypes="0" containsString="0" containsNumber="1" containsInteger="1" minValue="0" maxValue="387"/>
    </cacheField>
    <cacheField name="Last Update" numFmtId="14">
      <sharedItems containsSemiMixedTypes="0" containsNonDate="0" containsDate="1" containsString="0" minDate="2023-08-23T22:21:42" maxDate="2024-01-26T20:47:09"/>
    </cacheField>
    <cacheField name="Asignación %" numFmtId="9">
      <sharedItems containsSemiMixedTypes="0" containsString="0" containsNumber="1" containsInteger="1" minValue="0" maxValue="1"/>
    </cacheField>
    <cacheField name="Valor a reportar en COP" numFmtId="173">
      <sharedItems containsSemiMixedTypes="0" containsString="0" containsNumber="1" minValue="-13791000" maxValue="45600000"/>
    </cacheField>
    <cacheField name="Donor Account" numFmtId="0">
      <sharedItems containsBlank="1" containsMixedTypes="1" containsNumber="1" containsInteger="1" minValue="0" maxValue="0" count="15">
        <n v="0"/>
        <s v="B.1.2"/>
        <s v="B.1.4"/>
        <s v="C.3.1"/>
        <s v="A.1.8"/>
        <s v="A.1.2"/>
        <s v="A.1.3"/>
        <s v="A.1.6"/>
        <s v="A.1.7"/>
        <s v="A.1.4"/>
        <s v="A.1.1"/>
        <s v="B.1.5"/>
        <s v="B.1.9"/>
        <s v="B.1.11"/>
        <m/>
      </sharedItems>
    </cacheField>
    <cacheField name="Informe" numFmtId="0">
      <sharedItems containsSemiMixedTypes="0" containsString="0" containsNumber="1" containsInteger="1" minValue="1" maxValue="5"/>
    </cacheField>
    <cacheField name="Activity2" numFmtId="0">
      <sharedItems/>
    </cacheField>
    <cacheField name="Área" numFmtId="0">
      <sharedItems count="4">
        <s v="NE"/>
        <s v="URR"/>
        <s v="WA"/>
        <s v="CO"/>
      </sharedItems>
    </cacheField>
    <cacheField name="Observacione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10">
  <r>
    <n v="1"/>
    <n v="1003215663"/>
    <s v="Cédula de Ciudadanía"/>
    <s v="COLOMBIA"/>
    <x v="0"/>
    <x v="0"/>
    <s v="COMUNIDAD ALEDAÑA"/>
    <s v="SED CAUCA"/>
    <s v="VALERIA"/>
    <m/>
    <s v="GOMEZ"/>
    <s v="CASTRILLON"/>
    <s v="M"/>
    <s v="CICLO VI"/>
    <x v="0"/>
    <n v="419110000970"/>
    <s v="ETNOEDUCATIVO"/>
    <n v="0"/>
    <n v="3235263305"/>
    <m/>
    <d v="2002-08-23T00:00:00"/>
    <n v="20"/>
    <s v="COMUNIDAD ALEDAÑA"/>
    <s v="EN RIESGO"/>
    <s v="AFRODESCENDIENTE"/>
    <s v="ESTUDIANTE"/>
    <s v="NRC"/>
    <s v="N/A"/>
    <n v="0"/>
    <s v="NINGUNA"/>
    <s v="ANTIGUO"/>
    <x v="0"/>
    <s v="ASISTIENDO"/>
    <x v="0"/>
    <s v="ARLEY DAVID RAMIREZ"/>
    <x v="0"/>
  </r>
  <r>
    <n v="2"/>
    <n v="1067460730"/>
    <s v="Cédula de Ciudadanía"/>
    <s v="COLOMBIA"/>
    <x v="0"/>
    <x v="0"/>
    <s v="COMUNIDAD ALEDAÑA"/>
    <s v="SED CAUCA"/>
    <s v="MARIA"/>
    <s v="CAMILA"/>
    <s v="PAZ"/>
    <m/>
    <s v="M"/>
    <s v="CICLO VI"/>
    <x v="0"/>
    <n v="419110000970"/>
    <s v="ETNOEDUCATIVO"/>
    <n v="0"/>
    <n v="3229756845"/>
    <m/>
    <d v="2004-01-30T00:00:00"/>
    <n v="18"/>
    <s v="COMUNIDAD ALEDAÑA"/>
    <s v="EN RIESGO"/>
    <s v="MESTIZO"/>
    <s v="ESTUDIANTE"/>
    <s v="NRC"/>
    <s v="N/A"/>
    <n v="0"/>
    <s v="NINGUNA"/>
    <s v="ANTIGUO"/>
    <x v="0"/>
    <s v="ASISTIENDO"/>
    <x v="0"/>
    <s v="ARLEY DAVID RAMIREZ"/>
    <x v="0"/>
  </r>
  <r>
    <n v="3"/>
    <n v="1060356933"/>
    <s v="Cédula de Ciudadanía"/>
    <s v="COLOMBIA"/>
    <x v="0"/>
    <x v="0"/>
    <s v="COMUNIDAD ALEDAÑA"/>
    <s v="SED CAUCA"/>
    <s v="BREINER"/>
    <s v="HERNAN"/>
    <s v="SANDOVAL"/>
    <s v="CARABALI"/>
    <s v="H"/>
    <s v="CICLO VI"/>
    <x v="0"/>
    <n v="419110000970"/>
    <s v="ETNOEDUCATIVO"/>
    <n v="0"/>
    <n v="3122382254"/>
    <m/>
    <d v="2001-12-18T00:00:00"/>
    <n v="20"/>
    <s v="COMUNIDAD ALEDAÑA"/>
    <s v="EN RIESGO"/>
    <s v="AFRODESCENDIENTE"/>
    <s v="ESTUDIANTE"/>
    <s v="NRC"/>
    <s v="N/A"/>
    <n v="0"/>
    <s v="NINGUNA"/>
    <s v="ANTIGUO"/>
    <x v="0"/>
    <s v="ASISTIENDO"/>
    <x v="0"/>
    <s v="ARLEY DAVID RAMIREZ"/>
    <x v="0"/>
  </r>
  <r>
    <n v="4"/>
    <n v="1059902565"/>
    <s v="Tarjeta de Identidad"/>
    <s v="COLOMBIA"/>
    <x v="0"/>
    <x v="0"/>
    <s v="COMUNIDAD ALEDAÑA"/>
    <s v="SED CAUCA"/>
    <s v="LEIDY"/>
    <s v="VANESA"/>
    <s v="ARBOLEDA"/>
    <m/>
    <s v="M"/>
    <s v="CICLO VI"/>
    <x v="0"/>
    <n v="419110000970"/>
    <s v="ETNOEDUCATIVO"/>
    <n v="0"/>
    <n v="3146333539"/>
    <m/>
    <d v="2004-10-29T00:00:00"/>
    <n v="18"/>
    <s v="COMUNIDAD ALEDAÑA"/>
    <s v="EN RIESGO"/>
    <s v="MESTIZO"/>
    <s v="ESTUDIANTE"/>
    <s v="NRC"/>
    <s v="N/A"/>
    <n v="0"/>
    <s v="NINGUNA"/>
    <s v="ANTIGUO"/>
    <x v="0"/>
    <s v="ASISTIENDO"/>
    <x v="0"/>
    <s v="ARLEY DAVID RAMIREZ"/>
    <x v="0"/>
  </r>
  <r>
    <n v="5"/>
    <n v="1115941236"/>
    <s v="Cédula de Ciudadanía"/>
    <s v="COLOMBIA"/>
    <x v="0"/>
    <x v="0"/>
    <s v="COMUNIDAD ALEDAÑA"/>
    <s v="SED CAUCA"/>
    <s v="YORLEDI"/>
    <m/>
    <s v="GUAZA"/>
    <s v="GUAZA"/>
    <s v="M"/>
    <s v="CICLO VI"/>
    <x v="0"/>
    <n v="419110000970"/>
    <s v="ETNOEDUCATIVO"/>
    <n v="0"/>
    <n v="3233623142"/>
    <m/>
    <d v="1992-03-13T00:00:00"/>
    <n v="30"/>
    <s v="COMUNIDAD ALEDAÑA"/>
    <s v="EN RIESGO"/>
    <s v="MESTIZO"/>
    <s v="ESTUDIANTE"/>
    <s v="NRC"/>
    <s v="MADRE"/>
    <n v="2"/>
    <s v="NINGUNA"/>
    <s v="ANTIGUO"/>
    <x v="0"/>
    <s v="ASISTIENDO"/>
    <x v="0"/>
    <s v="ARLEY DAVID RAMIREZ"/>
    <x v="0"/>
  </r>
  <r>
    <n v="6"/>
    <n v="34503773"/>
    <s v="Cédula de Ciudadanía"/>
    <s v="COLOMBIA"/>
    <x v="0"/>
    <x v="0"/>
    <s v="COMUNIDAD ALEDAÑA"/>
    <s v="SED CAUCA"/>
    <s v="MARIA"/>
    <s v="LENNIS"/>
    <s v="JIMENEZ"/>
    <s v="SINISTERRA"/>
    <s v="M"/>
    <s v="CICLO VI"/>
    <x v="0"/>
    <n v="419110000970"/>
    <s v="ETNOEDUCATIVO"/>
    <n v="0"/>
    <n v="0"/>
    <m/>
    <d v="1993-10-21T00:00:00"/>
    <n v="29"/>
    <s v="COMUNIDAD ALEDAÑA"/>
    <s v="DESPLAZADO"/>
    <s v="MESTIZO"/>
    <s v="ESTUDIANTE"/>
    <s v="NRC"/>
    <s v="MADRE"/>
    <n v="2"/>
    <s v="NINGUNA"/>
    <s v="ANTIGUO"/>
    <x v="0"/>
    <s v="ASISTIENDO"/>
    <x v="0"/>
    <s v="ARLEY DAVID RAMIREZ"/>
    <x v="0"/>
  </r>
  <r>
    <n v="7"/>
    <n v="34502822"/>
    <s v="Cédula de Ciudadanía"/>
    <s v="COLOMBIA"/>
    <x v="0"/>
    <x v="0"/>
    <s v="COMUNIDAD ALEDAÑA"/>
    <s v="SED CAUCA"/>
    <s v="LILIANA"/>
    <m/>
    <s v="CASTRO "/>
    <s v="JIMENEZ"/>
    <s v="M"/>
    <s v="CICLO VI"/>
    <x v="0"/>
    <n v="419110000970"/>
    <s v="ETNOEDUCATIVO"/>
    <n v="0"/>
    <n v="0"/>
    <m/>
    <d v="1980-04-25T00:00:00"/>
    <n v="42"/>
    <s v="COMUNIDAD ALEDAÑA"/>
    <s v="DESPLAZADO"/>
    <s v="MESTIZO"/>
    <s v="ESTUDIANTE"/>
    <s v="NRC"/>
    <s v="MADRE"/>
    <n v="3"/>
    <s v="NINGUNA"/>
    <s v="ANTIGUO"/>
    <x v="0"/>
    <s v="ASISTIENDO"/>
    <x v="0"/>
    <s v="ARLEY DAVID RAMIREZ"/>
    <x v="0"/>
  </r>
  <r>
    <n v="8"/>
    <n v="1133284095"/>
    <s v="Tarjeta de Identidad"/>
    <s v="COLOMBIA"/>
    <x v="0"/>
    <x v="0"/>
    <s v="COMUNIDAD ALEDAÑA"/>
    <s v="SED CAUCA"/>
    <s v="LAURA"/>
    <s v="CAMILA"/>
    <s v="DIAZ "/>
    <s v="GUAZA"/>
    <s v="M"/>
    <s v="CICLO VI"/>
    <x v="0"/>
    <n v="419110000970"/>
    <s v="ETNOEDUCATIVO"/>
    <n v="0"/>
    <n v="0"/>
    <m/>
    <d v="2003-11-11T00:00:00"/>
    <n v="19"/>
    <s v="COMUNIDAD ALEDAÑA"/>
    <s v="DESPLAZADO"/>
    <s v="MESTIZO"/>
    <s v="ESTUDIANTE"/>
    <s v="NRC"/>
    <s v="N/A"/>
    <n v="0"/>
    <s v="NINGUNA"/>
    <s v="ANTIGUO"/>
    <x v="0"/>
    <s v="ASISTIENDO"/>
    <x v="0"/>
    <s v="ARLEY DAVID RAMIREZ"/>
    <x v="0"/>
  </r>
  <r>
    <n v="9"/>
    <n v="1006233502"/>
    <s v="Cédula de Ciudadanía"/>
    <s v="COLOMBIA"/>
    <x v="0"/>
    <x v="0"/>
    <s v="COMUNIDAD ALEDAÑA"/>
    <s v="SED CAUCA"/>
    <s v="BRIGITTE"/>
    <m/>
    <s v="RIVERA"/>
    <s v="NOREÑA"/>
    <s v="M"/>
    <s v="CICLO VI"/>
    <x v="0"/>
    <n v="419110000970"/>
    <s v="ETNOEDUCATIVO"/>
    <n v="0"/>
    <n v="0"/>
    <m/>
    <d v="2000-04-26T00:00:00"/>
    <n v="22"/>
    <s v="COMUNIDAD ALEDAÑA"/>
    <s v="DESPLAZADO"/>
    <s v="MESTIZO"/>
    <s v="ESTUDIANTE"/>
    <s v="NRC"/>
    <s v="N/A"/>
    <n v="0"/>
    <s v="NINGUNA"/>
    <s v="ANTIGUO"/>
    <x v="0"/>
    <s v="ASISTIENDO"/>
    <x v="0"/>
    <s v="ARLEY DAVID RAMIREZ"/>
    <x v="0"/>
  </r>
  <r>
    <n v="10"/>
    <n v="1144953563"/>
    <s v="Cédula de Ciudadanía"/>
    <s v="COLOMBIA"/>
    <x v="0"/>
    <x v="0"/>
    <s v="COMUNIDAD ALEDAÑA"/>
    <s v="SED CAUCA"/>
    <s v="LUZ"/>
    <s v="FERNANDA"/>
    <s v="SANDOVAL"/>
    <m/>
    <s v="M"/>
    <s v="CICLO VI"/>
    <x v="0"/>
    <n v="419110000970"/>
    <s v="ETNOEDUCATIVO"/>
    <n v="0"/>
    <n v="0"/>
    <m/>
    <d v="1999-01-16T00:00:00"/>
    <n v="23"/>
    <s v="COMUNIDAD ALEDAÑA"/>
    <s v="DESPLAZADO"/>
    <s v="MESTIZO"/>
    <s v="ESTUDIANTE"/>
    <s v="NRC"/>
    <s v="N/A"/>
    <n v="0"/>
    <s v="NINGUNA"/>
    <s v="ANTIGUO"/>
    <x v="0"/>
    <s v="ASISTIENDO"/>
    <x v="0"/>
    <s v="ARLEY DAVID RAMIREZ"/>
    <x v="0"/>
  </r>
  <r>
    <n v="11"/>
    <n v="1006695915"/>
    <s v="Cédula de Ciudadanía"/>
    <s v="COLOMBIA"/>
    <x v="0"/>
    <x v="0"/>
    <s v="COMUNIDAD ALEDAÑA"/>
    <s v="SED CAUCA"/>
    <s v="DIANA"/>
    <s v="MARCELA"/>
    <s v="VARGAS"/>
    <s v="VIVEROS"/>
    <s v="M"/>
    <s v="CICLO VI"/>
    <x v="0"/>
    <n v="419110000970"/>
    <s v="ETNOEDUCATIVO"/>
    <n v="0"/>
    <n v="0"/>
    <m/>
    <d v="1992-08-03T00:00:00"/>
    <n v="30"/>
    <s v="COMUNIDAD ALEDAÑA"/>
    <s v="DESPLAZADO"/>
    <s v="MESTIZO"/>
    <s v="ESTUDIANTE"/>
    <s v="NRC"/>
    <s v="MADRE"/>
    <n v="3"/>
    <s v="NINGUNA"/>
    <s v="ANTIGUO"/>
    <x v="0"/>
    <s v="ASISTIENDO"/>
    <x v="0"/>
    <s v="ARLEY DAVID RAMIREZ"/>
    <x v="0"/>
  </r>
  <r>
    <n v="12"/>
    <n v="1062274987"/>
    <s v="Tarjeta de Identidad"/>
    <s v="COLOMBIA"/>
    <x v="0"/>
    <x v="0"/>
    <s v="COMUNIDAD ALEDAÑA"/>
    <s v="SED CAUCA"/>
    <s v="ANA"/>
    <s v="KARINA"/>
    <s v="GUAZA"/>
    <s v="MOSQUERA"/>
    <s v="M"/>
    <s v="CICLO VI"/>
    <x v="0"/>
    <n v="419110000970"/>
    <s v="ETNOEDUCATIVO"/>
    <n v="0"/>
    <n v="3114370911"/>
    <m/>
    <d v="2004-03-13T00:00:00"/>
    <n v="18"/>
    <s v="COMUNIDAD ALEDAÑA"/>
    <s v="DESPLAZADO"/>
    <s v="AFRODESCENDIENTE"/>
    <s v="ESTUDIANTE"/>
    <s v="NRC"/>
    <s v="N/A"/>
    <n v="0"/>
    <s v="NINGUNA"/>
    <s v="NUEVO"/>
    <x v="0"/>
    <s v="ASISTIENDO"/>
    <x v="0"/>
    <s v="ARLEY DAVID RAMIREZ"/>
    <x v="0"/>
  </r>
  <r>
    <n v="13"/>
    <n v="1002948722"/>
    <s v="Cédula de Ciudadanía"/>
    <s v="COLOMBIA"/>
    <x v="0"/>
    <x v="0"/>
    <s v="COMUNIDAD ALEDAÑA"/>
    <s v="SED CAUCA"/>
    <s v="GEIDDY"/>
    <s v="TATIANA"/>
    <s v="PAZ"/>
    <m/>
    <s v="M"/>
    <s v="CICLO VI"/>
    <x v="0"/>
    <n v="419110000970"/>
    <s v="ETNOEDUCATIVO"/>
    <n v="0"/>
    <n v="3146603262"/>
    <m/>
    <d v="2001-09-03T00:00:00"/>
    <n v="21"/>
    <s v="COMUNIDAD ALEDAÑA"/>
    <s v="EN RIESGO"/>
    <s v="MESTIZO"/>
    <s v="ESTUDIANTE"/>
    <s v="NRC"/>
    <s v="N/A"/>
    <n v="0"/>
    <s v="NINGUNA"/>
    <s v="ANTIGUO"/>
    <x v="0"/>
    <s v="ASISTIENDO"/>
    <x v="0"/>
    <s v="ARLEY DAVID RAMIREZ"/>
    <x v="0"/>
  </r>
  <r>
    <n v="14"/>
    <n v="1112464114"/>
    <s v="Cédula de Ciudadanía"/>
    <s v="COLOMBIA"/>
    <x v="0"/>
    <x v="0"/>
    <s v="COMUNIDAD ALEDAÑA"/>
    <s v="SED CAUCA"/>
    <s v="RUBY"/>
    <s v="YANETH"/>
    <s v="IBARRA"/>
    <s v=""/>
    <s v="M"/>
    <s v="CICLO VI"/>
    <x v="0"/>
    <n v="419110000970"/>
    <s v="ETNOEDUCATIVO"/>
    <n v="0"/>
    <n v="3212933013"/>
    <m/>
    <d v="1987-07-12T00:00:00"/>
    <n v="35"/>
    <s v="COMUNIDAD ALEDAÑA"/>
    <s v="DESPLAZADO"/>
    <s v="AFRODESCENDIENTE"/>
    <s v="ESTUDIANTE"/>
    <s v="NRC"/>
    <s v="MADRE"/>
    <n v="1"/>
    <s v="NINGUNA"/>
    <s v="ANTIGUO"/>
    <x v="0"/>
    <s v="ASISTIENDO"/>
    <x v="0"/>
    <s v="ARLEY DAVID RAMIREZ"/>
    <x v="0"/>
  </r>
  <r>
    <n v="15"/>
    <n v="25332298"/>
    <s v="Cédula de Ciudadanía"/>
    <s v="COLOMBIA"/>
    <x v="0"/>
    <x v="0"/>
    <s v="COMUNIDAD ALEDAÑA"/>
    <s v="SED CAUCA"/>
    <s v="YANETH"/>
    <s v=""/>
    <s v="POPO"/>
    <s v="CHOCO"/>
    <s v="M"/>
    <s v="CICLO VI"/>
    <x v="0"/>
    <n v="419110000970"/>
    <s v="ETNOEDUCATIVO"/>
    <n v="0"/>
    <n v="3105349843"/>
    <m/>
    <d v="1982-09-12T00:00:00"/>
    <n v="40"/>
    <s v="COMUNIDAD ALEDAÑA"/>
    <s v="EN RIESGO"/>
    <s v="AFRODESCENDIENTE"/>
    <s v="ESTUDIANTE"/>
    <s v="NRC"/>
    <s v="MADRE"/>
    <n v="2"/>
    <s v="NINGUNA"/>
    <s v="ANTIGUO"/>
    <x v="0"/>
    <s v="ASISTIENDO"/>
    <x v="0"/>
    <s v="ARLEY DAVID RAMIREZ"/>
    <x v="0"/>
  </r>
  <r>
    <n v="16"/>
    <n v="1006234732"/>
    <s v="Cédula de Ciudadanía"/>
    <s v="COLOMBIA"/>
    <x v="0"/>
    <x v="0"/>
    <s v="COMUNIDAD ALEDAÑA"/>
    <s v="SED CAUCA"/>
    <s v="VERONICA"/>
    <m/>
    <s v="ZAPATA"/>
    <s v="CARACAS"/>
    <s v="M"/>
    <s v="CICLO VI"/>
    <x v="0"/>
    <n v="419110000970"/>
    <s v="ETNOEDUCATIVO"/>
    <n v="0"/>
    <n v="0"/>
    <m/>
    <d v="2002-09-13T00:00:00"/>
    <n v="20"/>
    <s v="COMUNIDAD ALEDAÑA"/>
    <s v="EN RIESGO"/>
    <s v="AFRODESCENDIENTE"/>
    <s v="ESTUDIANTE"/>
    <s v="NRC"/>
    <s v="MADRE"/>
    <n v="2"/>
    <s v="NINGUNA"/>
    <s v="ANTIGUO"/>
    <x v="0"/>
    <s v="ASISTIENDO"/>
    <x v="0"/>
    <s v="ARLEY DAVID RAMIREZ"/>
    <x v="0"/>
  </r>
  <r>
    <n v="17"/>
    <n v="1067463052"/>
    <s v="Cédula de Ciudadanía"/>
    <s v="COLOMBIA"/>
    <x v="0"/>
    <x v="0"/>
    <s v="COMUNIDAD ALEDAÑA"/>
    <s v="SED CAUCA"/>
    <s v="LEIDY"/>
    <s v="LORENA"/>
    <s v="CHOCO"/>
    <m/>
    <s v="M"/>
    <s v="CICLO VI"/>
    <x v="0"/>
    <n v="419110000970"/>
    <s v="ETNOEDUCATIVO"/>
    <n v="0"/>
    <n v="3116258895"/>
    <m/>
    <d v="1988-11-22T00:00:00"/>
    <n v="34"/>
    <s v="COMUNIDAD ALEDAÑA"/>
    <s v="EN RIESGO"/>
    <s v="MESTIZO"/>
    <s v="ESTUDIANTE"/>
    <s v="NRC"/>
    <s v="N/A"/>
    <n v="0"/>
    <s v="NINGUNA"/>
    <s v="ANTIGUO"/>
    <x v="0"/>
    <s v="ASISTIENDO"/>
    <x v="0"/>
    <s v="ARLEY DAVID RAMIREZ"/>
    <x v="0"/>
  </r>
  <r>
    <n v="18"/>
    <n v="1117350242"/>
    <s v="Tarjeta de Identidad"/>
    <s v="COLOMBIA"/>
    <x v="0"/>
    <x v="0"/>
    <s v="ETCR CARLOS PATIÑO"/>
    <s v="SED CAUCA"/>
    <s v="YENIFER"/>
    <s v="ALEJANDRA "/>
    <s v="ESCOBAR"/>
    <s v="ESCOBAR"/>
    <s v="M"/>
    <s v="CICLO IV"/>
    <x v="0"/>
    <n v="419110000970"/>
    <s v="ETNOEDUCATIVO"/>
    <n v="0"/>
    <n v="0"/>
    <m/>
    <d v="2005-01-25T00:00:00"/>
    <n v="17"/>
    <s v="COMUNIDAD ALEDAÑA"/>
    <s v="DESPLAZADO"/>
    <s v="INDÍGENA"/>
    <s v="ESTUDIANTE"/>
    <s v="NRC"/>
    <s v="N/A"/>
    <n v="0"/>
    <s v="NINGUNA"/>
    <s v="ANTIGUO"/>
    <x v="0"/>
    <s v="ASISTIENDO"/>
    <x v="0"/>
    <s v="RUBHDINEVER CASTRO - LEYNER DAZA"/>
    <x v="0"/>
  </r>
  <r>
    <n v="19"/>
    <n v="48679977"/>
    <s v="Cédula de Ciudadanía"/>
    <s v="COLOMBIA"/>
    <x v="0"/>
    <x v="0"/>
    <s v="ETCR CARLOS PATIÑO"/>
    <s v="SED CAUCA"/>
    <s v="OMAIRA"/>
    <m/>
    <s v="CHILHUESO"/>
    <s v="CRUZ"/>
    <s v="M"/>
    <s v="CICLO IV"/>
    <x v="0"/>
    <n v="419110000970"/>
    <s v="ETNOEDUCATIVO"/>
    <n v="0"/>
    <n v="0"/>
    <m/>
    <d v="1979-11-09T00:00:00"/>
    <n v="43"/>
    <s v="COMUNIDAD ALEDAÑA"/>
    <s v="DESPLAZADO"/>
    <s v="INDÍGENA"/>
    <s v="ESTUDIANTE"/>
    <s v="NRC"/>
    <s v="N/A"/>
    <n v="0"/>
    <s v="NINGUNA"/>
    <s v="ANTIGUO"/>
    <x v="0"/>
    <s v="ASISTIENDO"/>
    <x v="0"/>
    <s v="RUBHDINEVER CASTRO - LEYNER DAZA"/>
    <x v="0"/>
  </r>
  <r>
    <n v="20"/>
    <n v="1010113912"/>
    <s v="Cédula de Ciudadanía"/>
    <s v="COLOMBIA"/>
    <x v="0"/>
    <x v="0"/>
    <s v="ETCR CARLOS PATIÑO"/>
    <s v="SED CAUCA"/>
    <s v="FRANCI"/>
    <s v="LEANI"/>
    <s v="COLLAZOS"/>
    <s v="BECERRA"/>
    <s v="M"/>
    <s v="CICLO IV"/>
    <x v="0"/>
    <n v="419110000970"/>
    <s v="ETNOEDUCATIVO"/>
    <n v="0"/>
    <n v="3117731632"/>
    <m/>
    <d v="1994-02-13T00:00:00"/>
    <n v="28"/>
    <s v="COMUNIDAD ALEDAÑA"/>
    <s v="DESPLAZADO"/>
    <s v="INDÍGENA"/>
    <s v="ESTUDIANTE"/>
    <s v="NRC"/>
    <s v="N/A"/>
    <n v="0"/>
    <s v="NINGUNA"/>
    <s v="ANTIGUO"/>
    <x v="0"/>
    <s v="ASISTIENDO"/>
    <x v="0"/>
    <s v="RUBHDINEVER CASTRO - LEYNER DAZA"/>
    <x v="0"/>
  </r>
  <r>
    <n v="21"/>
    <n v="1062300272"/>
    <s v="Cédula de Ciudadanía"/>
    <s v="COLOMBIA"/>
    <x v="0"/>
    <x v="0"/>
    <s v="ETCR CARLOS PATIÑO"/>
    <s v="SED CAUCA"/>
    <s v="AURA"/>
    <s v="NELLY"/>
    <s v="VELASCO"/>
    <s v="PEÑA"/>
    <s v="M"/>
    <s v="CICLO IV"/>
    <x v="0"/>
    <n v="419110000970"/>
    <s v="ETNOEDUCATIVO"/>
    <n v="0"/>
    <n v="3506377293"/>
    <m/>
    <d v="1991-03-08T00:00:00"/>
    <n v="31"/>
    <s v="COMUNIDAD ALEDAÑA"/>
    <s v="DESPLAZADO"/>
    <s v="INDÍGENA"/>
    <s v="ESTUDIANTE"/>
    <s v="NRC"/>
    <s v="MADRE"/>
    <n v="2"/>
    <s v="NINGUNA"/>
    <s v="ANTIGUO"/>
    <x v="0"/>
    <s v="ASISTIENDO"/>
    <x v="0"/>
    <s v="RUBHDINEVER CASTRO - LEYNER DAZA"/>
    <x v="0"/>
  </r>
  <r>
    <n v="22"/>
    <n v="1002950368"/>
    <s v="Cédula de Ciudadanía"/>
    <s v="COLOMBIA"/>
    <x v="0"/>
    <x v="0"/>
    <s v="ETCR CARLOS PATIÑO"/>
    <s v="SED CAUCA"/>
    <s v="GEREMIAS"/>
    <m/>
    <s v="CASAMACHIN"/>
    <s v="DIZU"/>
    <s v="H"/>
    <s v="CICLO IV"/>
    <x v="0"/>
    <n v="419110000970"/>
    <s v="ETNOEDUCATIVO"/>
    <n v="0"/>
    <n v="0"/>
    <m/>
    <d v="1992-02-27T00:00:00"/>
    <n v="30"/>
    <s v="COMUNIDAD ALEDAÑA"/>
    <s v="DESPLAZADO"/>
    <s v="INDÍGENA"/>
    <s v="ESTUDIANTE"/>
    <s v="NRC"/>
    <s v="PADRE"/>
    <n v="2"/>
    <s v="NINGUNA"/>
    <s v="ANTIGUO"/>
    <x v="0"/>
    <s v="ASISTIENDO"/>
    <x v="0"/>
    <s v="RUBHDINEVER CASTRO - LEYNER DAZA"/>
    <x v="0"/>
  </r>
  <r>
    <n v="23"/>
    <n v="1002884377"/>
    <s v="Cédula de Ciudadanía"/>
    <s v="COLOMBIA"/>
    <x v="0"/>
    <x v="0"/>
    <s v="ETCR CARLOS PATIÑO"/>
    <s v="SED CAUCA"/>
    <s v="NELSON"/>
    <s v="ANDRES"/>
    <s v="VELASCO"/>
    <s v="PASCUE"/>
    <s v="H"/>
    <s v="CICLO IV"/>
    <x v="0"/>
    <n v="419110000970"/>
    <s v="ETNOEDUCATIVO"/>
    <n v="0"/>
    <n v="3152707606"/>
    <m/>
    <d v="1993-03-01T00:00:00"/>
    <n v="29"/>
    <s v="COMUNIDAD ALEDAÑA"/>
    <s v="DESPLAZADO"/>
    <s v="INDÍGENA"/>
    <s v="ESTUDIANTE"/>
    <s v="NRC"/>
    <s v="PADRE"/>
    <n v="3"/>
    <s v="NINGUNA"/>
    <s v="ANTIGUO"/>
    <x v="0"/>
    <s v="ASISTIENDO"/>
    <x v="0"/>
    <s v="RUBHDINEVER CASTRO - LEYNER DAZA"/>
    <x v="0"/>
  </r>
  <r>
    <n v="24"/>
    <n v="1062310578"/>
    <s v="Cédula de Ciudadanía"/>
    <s v="COLOMBIA"/>
    <x v="0"/>
    <x v="0"/>
    <s v="ETCR CARLOS PATIÑO"/>
    <s v="SED CAUCA"/>
    <s v="ZULEIMA"/>
    <m/>
    <s v="GUETIO"/>
    <s v="DAGUA"/>
    <s v="M"/>
    <s v="CICLO IV"/>
    <x v="0"/>
    <n v="419110000970"/>
    <s v="ETNOEDUCATIVO"/>
    <n v="0"/>
    <n v="3225316793"/>
    <m/>
    <d v="1993-10-23T00:00:00"/>
    <n v="29"/>
    <s v="COMUNIDAD ALEDAÑA"/>
    <s v="DESPLAZADO"/>
    <s v="INDÍGENA"/>
    <s v="ESTUDIANTE"/>
    <s v="NRC"/>
    <s v="MADRE"/>
    <n v="3"/>
    <s v="NINGUNA"/>
    <s v="ANTIGUO"/>
    <x v="0"/>
    <s v="ASISTIENDO"/>
    <x v="0"/>
    <s v="RUBHDINEVER CASTRO - LEYNER DAZA"/>
    <x v="0"/>
  </r>
  <r>
    <n v="25"/>
    <n v="1060363492"/>
    <s v="Cédula de Ciudadanía"/>
    <s v="COLOMBIA"/>
    <x v="0"/>
    <x v="0"/>
    <s v="ETCR CARLOS PATIÑO"/>
    <s v="SED CAUCA"/>
    <s v="OLGA"/>
    <s v="LUCIA"/>
    <s v="PEREZ"/>
    <s v="TROCHEZ"/>
    <s v="M"/>
    <s v="CICLO IV"/>
    <x v="0"/>
    <n v="419110000970"/>
    <s v="ETNOEDUCATIVO"/>
    <n v="0"/>
    <n v="3219743420"/>
    <m/>
    <d v="1992-02-07T00:00:00"/>
    <n v="30"/>
    <s v="COMUNIDAD ALEDAÑA"/>
    <s v="DESPLAZADO"/>
    <s v="INDÍGENA"/>
    <s v="ESTUDIANTE"/>
    <s v="NRC"/>
    <s v="MADRE"/>
    <n v="1"/>
    <s v="NINGUNA"/>
    <s v="ANTIGUO"/>
    <x v="0"/>
    <s v="ASISTIENDO"/>
    <x v="0"/>
    <s v="RUBHDINEVER CASTRO - LEYNER DAZA"/>
    <x v="0"/>
  </r>
  <r>
    <n v="26"/>
    <n v="1002885370"/>
    <s v="Cédula de Ciudadanía"/>
    <s v="COLOMBIA"/>
    <x v="0"/>
    <x v="0"/>
    <s v="ETCR CARLOS PATIÑO"/>
    <s v="SED CAUCA"/>
    <s v="YUDY"/>
    <s v="CAROLINA"/>
    <s v="CASOS"/>
    <s v="DAGUA"/>
    <s v="M"/>
    <s v="CICLO IV"/>
    <x v="0"/>
    <n v="419110000970"/>
    <s v="ETNOEDUCATIVO"/>
    <n v="0"/>
    <n v="3215228043"/>
    <m/>
    <d v="1997-09-18T00:00:00"/>
    <n v="25"/>
    <s v="COMUNIDAD ALEDAÑA"/>
    <s v="DESPLAZADO"/>
    <s v="INDÍGENA"/>
    <s v="ESTUDIANTE"/>
    <s v="NRC"/>
    <s v="MADRE"/>
    <n v="2"/>
    <s v="NINGUNA"/>
    <s v="ANTIGUO"/>
    <x v="0"/>
    <s v="ASISTIENDO"/>
    <x v="0"/>
    <s v="RUBHDINEVER CASTRO - LEYNER DAZA"/>
    <x v="0"/>
  </r>
  <r>
    <n v="27"/>
    <n v="1062280000"/>
    <s v="Tarjeta de Identidad"/>
    <s v="COLOMBIA"/>
    <x v="0"/>
    <x v="0"/>
    <s v="ETCR CARLOS PATIÑO"/>
    <s v="SED CAUCA"/>
    <s v="KAREN"/>
    <s v="DAYERLI"/>
    <s v="ULCUE"/>
    <s v="DAGUA"/>
    <s v="M"/>
    <s v="CICLO IV"/>
    <x v="0"/>
    <n v="419110000970"/>
    <s v="ETNOEDUCATIVO"/>
    <n v="0"/>
    <n v="0"/>
    <m/>
    <d v="2004-06-08T00:00:00"/>
    <n v="18"/>
    <s v="COMUNIDAD ALEDAÑA"/>
    <s v="DESPLAZADO"/>
    <s v="INDÍGENA"/>
    <s v="ESTUDIANTE"/>
    <s v="NRC"/>
    <s v="N/A"/>
    <n v="0"/>
    <s v="NINGUNA"/>
    <s v="ANTIGUO"/>
    <x v="0"/>
    <s v="ASISTIENDO"/>
    <x v="0"/>
    <s v="RUBHDINEVER CASTRO - LEYNER DAZA"/>
    <x v="0"/>
  </r>
  <r>
    <n v="28"/>
    <n v="1062298451"/>
    <s v="Cédula de Ciudadanía"/>
    <s v="COLOMBIA"/>
    <x v="0"/>
    <x v="0"/>
    <s v="ETCR CARLOS PATIÑO"/>
    <s v="SED CAUCA"/>
    <s v="RUBHBILLYBRAN"/>
    <m/>
    <s v="CASTRO"/>
    <s v="ULCUE"/>
    <s v="H"/>
    <s v="CICLO IV"/>
    <x v="0"/>
    <n v="419110000970"/>
    <s v="ETNOEDUCATIVO"/>
    <n v="0"/>
    <n v="0"/>
    <m/>
    <d v="1989-07-17T00:00:00"/>
    <n v="33"/>
    <s v="COMUNIDAD ALEDAÑA"/>
    <s v="DESPLAZADO"/>
    <s v="INDÍGENA"/>
    <s v="ESTUDIANTE"/>
    <s v="NRC"/>
    <s v="PADRE"/>
    <n v="3"/>
    <s v="NINGUNA"/>
    <s v="ANTIGUO"/>
    <x v="0"/>
    <s v="ASISTIENDO"/>
    <x v="0"/>
    <s v="RUBHDINEVER CASTRO - LEYNER DAZA"/>
    <x v="0"/>
  </r>
  <r>
    <n v="29"/>
    <n v="1062338495"/>
    <s v="Cédula de Ciudadanía"/>
    <s v="COLOMBIA"/>
    <x v="0"/>
    <x v="0"/>
    <s v="ETCR CARLOS PATIÑO"/>
    <s v="SED CAUCA"/>
    <s v="JHONATAN"/>
    <s v="ANDRES"/>
    <s v="VALENCIA"/>
    <s v="DAGUA"/>
    <s v="H"/>
    <s v="CICLO IV"/>
    <x v="0"/>
    <n v="419110000970"/>
    <s v="ETNOEDUCATIVO"/>
    <n v="0"/>
    <n v="0"/>
    <m/>
    <d v="1999-12-21T00:00:00"/>
    <n v="22"/>
    <s v="COMUNIDAD ALEDAÑA"/>
    <s v="DESPLAZADO"/>
    <s v="INDÍGENA"/>
    <s v="ESTUDIANTE"/>
    <s v="NRC"/>
    <s v="N/A"/>
    <n v="0"/>
    <s v="NINGUNA"/>
    <s v="ANTIGUO"/>
    <x v="0"/>
    <s v="ASISTIENDO"/>
    <x v="0"/>
    <s v="RUBHDINEVER CASTRO - LEYNER DAZA"/>
    <x v="0"/>
  </r>
  <r>
    <n v="30"/>
    <n v="1062325167"/>
    <s v="Cédula de Ciudadanía"/>
    <s v="COLOMBIA"/>
    <x v="0"/>
    <x v="0"/>
    <s v="ETCR CARLOS PATIÑO"/>
    <s v="SED CAUCA"/>
    <s v="CINDY"/>
    <s v="PAOLA"/>
    <s v="QUIGUANAS"/>
    <s v="MENDEZ"/>
    <s v="M"/>
    <s v="CICLO IV"/>
    <x v="0"/>
    <n v="419110000970"/>
    <s v="ETNOEDUCATIVO"/>
    <n v="0"/>
    <n v="0"/>
    <m/>
    <d v="1996-11-24T00:00:00"/>
    <n v="26"/>
    <s v="COMUNIDAD ALEDAÑA"/>
    <s v="DESPLAZADO"/>
    <s v="INDÍGENA"/>
    <s v="ESTUDIANTE"/>
    <s v="NRC"/>
    <s v="N/A"/>
    <n v="0"/>
    <s v="NINGUNA"/>
    <s v="NUEVO"/>
    <x v="0"/>
    <s v="ASISTIENDO"/>
    <x v="0"/>
    <s v="RUBHDINEVER CASTRO - LEYNER DAZA"/>
    <x v="0"/>
  </r>
  <r>
    <n v="31"/>
    <n v="1067526500"/>
    <s v="Cédula de Ciudadanía"/>
    <s v="COLOMBIA"/>
    <x v="0"/>
    <x v="0"/>
    <s v="ETCR CARLOS PATIÑO"/>
    <s v="SED CAUCA"/>
    <s v="HERNAN"/>
    <s v="FRANSISCO"/>
    <s v="PAVI"/>
    <s v="UL"/>
    <s v="H"/>
    <s v="CICLO IV"/>
    <x v="0"/>
    <n v="419110000970"/>
    <s v="ETNOEDUCATIVO"/>
    <n v="0"/>
    <n v="3108235799"/>
    <m/>
    <d v="1986-10-29T00:00:00"/>
    <n v="36"/>
    <s v="COMUNIDAD ALEDAÑA"/>
    <s v="DESPLAZADO"/>
    <s v="INDÍGENA"/>
    <s v="ESTUDIANTE"/>
    <s v="NRC"/>
    <s v="N/A"/>
    <n v="0"/>
    <s v="NINGUNA"/>
    <s v="ANTIGUO"/>
    <x v="0"/>
    <s v="DESERCIÓN"/>
    <x v="1"/>
    <s v="RUBHDINEVER CASTRO - LEYNER DAZA"/>
    <x v="0"/>
  </r>
  <r>
    <n v="32"/>
    <n v="25331774"/>
    <s v="Cédula de Ciudadanía"/>
    <s v="COLOMBIA"/>
    <x v="0"/>
    <x v="0"/>
    <s v="ETCR CARLOS PATIÑO"/>
    <s v="SED CAUCA"/>
    <s v="CLAUDIA"/>
    <s v="PATRICIA"/>
    <s v="ALVARAN"/>
    <s v="HURTADO"/>
    <s v="M"/>
    <s v="CICLO V"/>
    <x v="0"/>
    <n v="419110000970"/>
    <s v="ETNOEDUCATIVO"/>
    <n v="0"/>
    <n v="3206716888"/>
    <m/>
    <d v="1980-05-05T00:00:00"/>
    <n v="42"/>
    <s v="COMUNIDAD ALEDAÑA"/>
    <s v="EN RIESGO"/>
    <s v="INDÍGENA"/>
    <s v="ESTUDIANTE"/>
    <s v="NRC"/>
    <s v="N/A"/>
    <n v="0"/>
    <s v="NINGUNA"/>
    <s v="ANTIGUO"/>
    <x v="0"/>
    <s v="ASISTIENDO"/>
    <x v="0"/>
    <s v="RUBHDINEVER CASTRO - LEYNER DAZA"/>
    <x v="0"/>
  </r>
  <r>
    <n v="33"/>
    <n v="1088748212"/>
    <s v="Cédula de Ciudadanía"/>
    <s v="COLOMBIA"/>
    <x v="0"/>
    <x v="0"/>
    <s v="ETCR CARLOS PATIÑO"/>
    <s v="SED CAUCA"/>
    <s v="AISNEL"/>
    <s v="ARLEY"/>
    <s v="CERON"/>
    <s v="RODRIGUEZ"/>
    <s v="H"/>
    <s v="CICLO V"/>
    <x v="0"/>
    <n v="419110000970"/>
    <s v="ETNOEDUCATIVO"/>
    <n v="0"/>
    <n v="0"/>
    <m/>
    <d v="1985-10-08T00:00:00"/>
    <n v="37"/>
    <s v="COMUNIDAD ALEDAÑA"/>
    <s v="EN RIESGO"/>
    <s v="INDÍGENA"/>
    <s v="ESTUDIANTE"/>
    <s v="NRC"/>
    <s v="N/A"/>
    <n v="0"/>
    <s v="NINGUNA"/>
    <s v="ANTIGUO"/>
    <x v="0"/>
    <s v="ASISTIENDO"/>
    <x v="0"/>
    <s v="RUBHDINEVER CASTRO - LEYNER DAZA"/>
    <x v="0"/>
  </r>
  <r>
    <n v="34"/>
    <n v="16825923"/>
    <s v="Cédula de Ciudadanía"/>
    <s v="COLOMBIA"/>
    <x v="0"/>
    <x v="0"/>
    <s v="ETCR CARLOS PATIÑO"/>
    <s v="SED CAUCA"/>
    <s v="WILMER"/>
    <s v=""/>
    <s v="GARCES"/>
    <s v="ZAPATA"/>
    <s v="H"/>
    <s v="CICLO V"/>
    <x v="0"/>
    <n v="419110000970"/>
    <s v="ETNOEDUCATIVO"/>
    <n v="0"/>
    <n v="0"/>
    <m/>
    <d v="1964-03-07T00:00:00"/>
    <n v="58"/>
    <s v="COMUNIDAD ALEDAÑA"/>
    <s v="EN RIESGO"/>
    <s v="MESTIZO"/>
    <s v="ESTUDIANTE"/>
    <s v="NRC"/>
    <s v="N/A"/>
    <n v="0"/>
    <s v="NINGUNA"/>
    <s v="ANTIGUO"/>
    <x v="0"/>
    <s v="ASISTIENDO"/>
    <x v="0"/>
    <s v="RUBHDINEVER CASTRO - LEYNER DAZA"/>
    <x v="0"/>
  </r>
  <r>
    <n v="35"/>
    <n v="96342279"/>
    <s v="Cédula de Ciudadanía"/>
    <s v="COLOMBIA"/>
    <x v="0"/>
    <x v="0"/>
    <s v="ETCR CARLOS PATIÑO"/>
    <s v="SED CAUCA"/>
    <s v="JOSE"/>
    <s v="CLAUDIO"/>
    <s v="PRIETO"/>
    <s v="SANCHEZ"/>
    <s v="H"/>
    <s v="CICLO V"/>
    <x v="0"/>
    <n v="419110000970"/>
    <s v="ETNOEDUCATIVO"/>
    <n v="0"/>
    <n v="3233458407"/>
    <m/>
    <d v="1974-09-27T00:00:00"/>
    <n v="48"/>
    <s v="EXCOMBATIENTE"/>
    <s v="EN RIESGO"/>
    <s v="MESTIZO"/>
    <s v="ESTUDIANTE"/>
    <s v="NRC"/>
    <s v="PADRE"/>
    <n v="5"/>
    <s v="NINGUNA"/>
    <s v="ANTIGUO"/>
    <x v="0"/>
    <s v="ASISTIENDO"/>
    <x v="0"/>
    <s v="RUBHDINEVER CASTRO - LEYNER DAZA"/>
    <x v="0"/>
  </r>
  <r>
    <n v="36"/>
    <n v="69027929"/>
    <s v="Cédula de Ciudadanía"/>
    <s v="COLOMBIA"/>
    <x v="0"/>
    <x v="0"/>
    <s v="ETCR CARLOS PATIÑO"/>
    <s v="SED CAUCA"/>
    <s v="FERNANDA"/>
    <m/>
    <s v="ROMAN"/>
    <s v="CASTRO"/>
    <s v="M"/>
    <s v="CICLO V"/>
    <x v="0"/>
    <n v="419110000970"/>
    <s v="ETNOEDUCATIVO"/>
    <n v="0"/>
    <n v="0"/>
    <m/>
    <d v="1977-02-07T00:00:00"/>
    <n v="45"/>
    <s v="COMUNIDAD ALEDAÑA"/>
    <s v="EN RIESGO"/>
    <s v="INDÍGENA"/>
    <s v="ESTUDIANTE"/>
    <s v="NRC"/>
    <s v="N/A"/>
    <n v="0"/>
    <s v="NINGUNA"/>
    <s v="ANTIGUO"/>
    <x v="0"/>
    <s v="ASISTIENDO"/>
    <x v="0"/>
    <s v="RUBHDINEVER CASTRO - LEYNER DAZA"/>
    <x v="0"/>
  </r>
  <r>
    <n v="37"/>
    <n v="10497306"/>
    <s v="Cédula de Ciudadanía"/>
    <s v="COLOMBIA"/>
    <x v="0"/>
    <x v="0"/>
    <s v="ETCR CARLOS PATIÑO"/>
    <s v="SED CAUCA"/>
    <s v="JAIME"/>
    <s v=" "/>
    <s v="YATACUE"/>
    <s v="RAMOS"/>
    <s v="H"/>
    <s v="CICLO V"/>
    <x v="0"/>
    <n v="419110000970"/>
    <s v="ETNOEDUCATIVO"/>
    <n v="0"/>
    <n v="3148088107"/>
    <m/>
    <d v="1979-07-05T00:00:00"/>
    <n v="43"/>
    <s v="EXCOMBATIENTE"/>
    <s v="EN RIESGO"/>
    <s v="INDÍGENA"/>
    <s v="ESTUDIANTE"/>
    <s v="NRC"/>
    <s v="PADRE"/>
    <n v="2"/>
    <s v="NINGUNA"/>
    <s v="ANTIGUO"/>
    <x v="0"/>
    <s v="ASISTIENDO"/>
    <x v="0"/>
    <s v="RUBHDINEVER CASTRO - LEYNER DAZA"/>
    <x v="0"/>
  </r>
  <r>
    <n v="38"/>
    <n v="1112460091"/>
    <s v="Tarjeta de Identidad"/>
    <s v="COLOMBIA"/>
    <x v="0"/>
    <x v="0"/>
    <s v="ETCR CARLOS PATIÑO"/>
    <s v="SED CAUCA"/>
    <s v="LAURA"/>
    <s v="XIMENA"/>
    <s v="DAGUA"/>
    <s v="YATACUE"/>
    <s v="M"/>
    <s v="CICLO V"/>
    <x v="0"/>
    <n v="419110000970"/>
    <s v="ETNOEDUCATIVO"/>
    <n v="0"/>
    <n v="0"/>
    <m/>
    <d v="2004-06-08T00:00:00"/>
    <n v="18"/>
    <s v="COMUNIDAD ALEDAÑA"/>
    <s v="DESPLAZADO"/>
    <s v="INDÍGENA"/>
    <s v="ESTUDIANTE"/>
    <s v="NRC"/>
    <s v="N/A"/>
    <n v="0"/>
    <s v="NINGUNA"/>
    <s v="ANTIGUO"/>
    <x v="0"/>
    <s v="ASISTIENDO"/>
    <x v="0"/>
    <s v="RUBHDINEVER CASTRO - LEYNER DAZA"/>
    <x v="0"/>
  </r>
  <r>
    <n v="39"/>
    <n v="1143938646"/>
    <s v="Cédula de Ciudadanía"/>
    <s v="COLOMBIA"/>
    <x v="0"/>
    <x v="0"/>
    <s v="ETCR CARLOS PATIÑO"/>
    <s v="SED CAUCA"/>
    <s v="YEIMI"/>
    <s v="DILIANI"/>
    <s v="BOLAÑOS"/>
    <s v="ÑAÑEZ"/>
    <s v="M"/>
    <s v="CICLO V"/>
    <x v="0"/>
    <n v="419110000970"/>
    <s v="ETNOEDUCATIVO"/>
    <n v="0"/>
    <n v="3165516751"/>
    <m/>
    <d v="1991-05-04T00:00:00"/>
    <n v="31"/>
    <s v="COMUNIDAD ALEDAÑA"/>
    <s v="DESPLAZADO"/>
    <s v="AFRODESCENDIENTE"/>
    <s v="ESTUDIANTE"/>
    <s v="NRC"/>
    <s v="N/A"/>
    <n v="0"/>
    <s v="NINGUNA"/>
    <s v="ANTIGUO"/>
    <x v="0"/>
    <s v="ASISTIENDO"/>
    <x v="0"/>
    <s v="RUBHDINEVER CASTRO - LEYNER DAZA"/>
    <x v="0"/>
  </r>
  <r>
    <n v="40"/>
    <n v="1060356626"/>
    <s v="Tarjeta de Identidad"/>
    <s v="COLOMBIA"/>
    <x v="0"/>
    <x v="0"/>
    <s v="ETCR CARLOS PATIÑO"/>
    <s v="SED CAUCA"/>
    <s v="SURY"/>
    <s v="VIVIANA"/>
    <s v="DAGUA"/>
    <s v="MENDEZ"/>
    <s v="M"/>
    <s v="CICLO V"/>
    <x v="0"/>
    <n v="419110000970"/>
    <s v="ETNOEDUCATIVO"/>
    <n v="0"/>
    <n v="3116978064"/>
    <m/>
    <d v="2004-11-30T00:00:00"/>
    <n v="18"/>
    <s v="COMUNIDAD ALEDAÑA"/>
    <s v="DESPLAZADO"/>
    <s v="INDÍGENA"/>
    <s v="ESTUDIANTE"/>
    <s v="NRC"/>
    <s v="N/A"/>
    <n v="0"/>
    <s v="NINGUNA"/>
    <s v="ANTIGUO"/>
    <x v="0"/>
    <s v="ASISTIENDO"/>
    <x v="0"/>
    <s v="RUBHDINEVER CASTRO - LEYNER DAZA"/>
    <x v="0"/>
  </r>
  <r>
    <n v="41"/>
    <n v="1006108792"/>
    <s v="Cédula de Ciudadanía"/>
    <s v="COLOMBIA"/>
    <x v="0"/>
    <x v="0"/>
    <s v="ETCR CARLOS PATIÑO"/>
    <s v="SED CAUCA"/>
    <s v="RONALD"/>
    <m/>
    <s v="CORTES"/>
    <s v="YULE"/>
    <s v="H"/>
    <s v="CICLO V"/>
    <x v="0"/>
    <n v="419110000970"/>
    <s v="ETNOEDUCATIVO"/>
    <n v="0"/>
    <n v="3122428690"/>
    <m/>
    <d v="2003-02-28T00:00:00"/>
    <n v="19"/>
    <s v="COMUNIDAD ALEDAÑA"/>
    <s v="DESPLAZADO"/>
    <s v="INDÍGENA"/>
    <s v="ESTUDIANTE"/>
    <s v="NRC"/>
    <s v="N/A"/>
    <n v="0"/>
    <s v="NINGUNA"/>
    <s v="ANTIGUO"/>
    <x v="0"/>
    <s v="ASISTIENDO"/>
    <x v="0"/>
    <s v="RUBHDINEVER CASTRO - LEYNER DAZA"/>
    <x v="0"/>
  </r>
  <r>
    <n v="42"/>
    <n v="1062284411"/>
    <s v="Tarjeta de Identidad"/>
    <s v="COLOMBIA"/>
    <x v="0"/>
    <x v="0"/>
    <s v="ETCR CARLOS PATIÑO"/>
    <s v="SED CAUCA"/>
    <s v="ANDERSON"/>
    <m/>
    <s v="CORTES"/>
    <s v="YULE"/>
    <s v="H"/>
    <s v="CICLO V"/>
    <x v="0"/>
    <n v="419110000970"/>
    <s v="ETNOEDUCATIVO"/>
    <n v="0"/>
    <n v="0"/>
    <m/>
    <d v="2006-02-10T00:00:00"/>
    <n v="16"/>
    <s v="COMUNIDAD ALEDAÑA"/>
    <s v="DESPLAZADO"/>
    <s v="INDÍGENA"/>
    <s v="ESTUDIANTE"/>
    <s v="NRC"/>
    <s v="N/A"/>
    <n v="0"/>
    <s v="NINGUNA"/>
    <s v="NUEVO"/>
    <x v="0"/>
    <s v="ASISTIENDO"/>
    <x v="0"/>
    <s v="RUBHDINEVER CASTRO - LEYNER DAZA"/>
    <x v="0"/>
  </r>
  <r>
    <n v="43"/>
    <n v="1062076626"/>
    <s v="Tarjeta de Identidad"/>
    <s v="COLOMBIA"/>
    <x v="0"/>
    <x v="0"/>
    <s v="ETCR CARLOS PATIÑO"/>
    <s v="SED CAUCA"/>
    <s v="ANYELA "/>
    <s v="MILED"/>
    <s v="MULCUE"/>
    <s v="PETECHE"/>
    <s v="M"/>
    <s v="CICLO V"/>
    <x v="0"/>
    <n v="419110000970"/>
    <s v="ETNOEDUCATIVO"/>
    <n v="0"/>
    <n v="0"/>
    <m/>
    <d v="2005-05-20T00:00:00"/>
    <n v="17"/>
    <s v="COMUNIDAD ALEDAÑA"/>
    <s v="DESPLAZADO"/>
    <s v="INDÍGENA"/>
    <s v="ESTUDIANTE"/>
    <s v="NRC"/>
    <s v="N/A"/>
    <n v="0"/>
    <s v="NINGUNA"/>
    <s v="NUEVO"/>
    <x v="0"/>
    <s v="ASISTIENDO"/>
    <x v="0"/>
    <s v="RUBHDINEVER CASTRO - LEYNER DAZA"/>
    <x v="0"/>
  </r>
  <r>
    <n v="44"/>
    <n v="1060359772"/>
    <s v="Cédula de Ciudadanía"/>
    <s v="COLOMBIA"/>
    <x v="0"/>
    <x v="0"/>
    <s v="ETCR CARLOS PATIÑO"/>
    <s v="SED CAUCA"/>
    <s v="SANDRA"/>
    <s v="MILENA"/>
    <s v="CAMPO"/>
    <s v="TENORIO"/>
    <s v="M"/>
    <s v="CICLO V"/>
    <x v="0"/>
    <n v="419110000970"/>
    <s v="ETNOEDUCATIVO"/>
    <n v="0"/>
    <n v="3147690055"/>
    <m/>
    <d v="1991-12-25T00:00:00"/>
    <n v="30"/>
    <s v="COMUNIDAD ALEDAÑA"/>
    <s v="DESPLAZADO"/>
    <s v="AFRODESCENDIENTE"/>
    <s v="ESTUDIANTE"/>
    <s v="NRC"/>
    <s v="N/A"/>
    <n v="0"/>
    <s v="NINGUNA"/>
    <s v="ANTIGUO"/>
    <x v="0"/>
    <s v="ASISTIENDO"/>
    <x v="0"/>
    <s v="RUBHDINEVER CASTRO - LEYNER DAZA"/>
    <x v="0"/>
  </r>
  <r>
    <n v="45"/>
    <n v="1114952495"/>
    <s v="Cédula de Ciudadanía"/>
    <s v="COLOMBIA"/>
    <x v="0"/>
    <x v="0"/>
    <s v="ETCR CARLOS PATIÑO"/>
    <s v="SED CAUCA"/>
    <s v="YOVANNY"/>
    <s v="EDUARDO"/>
    <s v="GOMEZ"/>
    <s v="PEREZ"/>
    <s v="H"/>
    <s v="CICLO V"/>
    <x v="0"/>
    <n v="419110000970"/>
    <s v="ETNOEDUCATIVO"/>
    <n v="0"/>
    <n v="0"/>
    <m/>
    <d v="1999-09-12T00:00:00"/>
    <n v="23"/>
    <s v="COMUNIDAD ALEDAÑA"/>
    <s v="DESPLAZADO"/>
    <s v="AFRODESCENDIENTE"/>
    <s v="ESTUDIANTE"/>
    <s v="NRC"/>
    <s v="N/A"/>
    <n v="0"/>
    <s v="NINGUNA"/>
    <s v="ANTIGUO"/>
    <x v="0"/>
    <s v="ASISTIENDO"/>
    <x v="0"/>
    <s v="RUBHDINEVER CASTRO - LEYNER DAZA"/>
    <x v="1"/>
  </r>
  <r>
    <n v="46"/>
    <n v="4692606"/>
    <s v="Cédula de Ciudadanía"/>
    <s v="COLOMBIA"/>
    <x v="0"/>
    <x v="0"/>
    <s v="ETCR CARLOS PATIÑO"/>
    <s v="SED CAUCA"/>
    <s v="ADOLFO"/>
    <s v=""/>
    <s v="FERNANDEZ"/>
    <s v="YATACUE"/>
    <s v="H"/>
    <s v="CICLO VI"/>
    <x v="0"/>
    <n v="419110000970"/>
    <s v="ETNOEDUCATIVO"/>
    <n v="0"/>
    <n v="3218905348"/>
    <m/>
    <d v="1962-07-27T00:00:00"/>
    <n v="60"/>
    <s v="COMUNIDAD ALEDAÑA"/>
    <s v="EN RIESGO"/>
    <s v="INDÍGENA"/>
    <s v="ESTUDIANTE"/>
    <s v="NRC"/>
    <s v="PADRE"/>
    <n v="5"/>
    <s v="NINGUNA"/>
    <s v="ANTIGUO"/>
    <x v="0"/>
    <s v="ASISTIENDO"/>
    <x v="0"/>
    <s v="RUBHDINEVER CASTRO - LEYNER DAZA"/>
    <x v="0"/>
  </r>
  <r>
    <n v="47"/>
    <n v="1067462196"/>
    <s v="Cédula de Ciudadanía"/>
    <s v="COLOMBIA"/>
    <x v="0"/>
    <x v="0"/>
    <s v="ETCR CARLOS PATIÑO"/>
    <s v="SED CAUCA"/>
    <s v="PAOLA"/>
    <s v="ANDREA"/>
    <s v="LULIGO"/>
    <s v="COSCUE"/>
    <s v="M"/>
    <s v="CICLO VI"/>
    <x v="0"/>
    <n v="419110000970"/>
    <s v="ETNOEDUCATIVO"/>
    <n v="0"/>
    <n v="0"/>
    <m/>
    <d v="2002-02-25T00:00:00"/>
    <n v="20"/>
    <s v="COMUNIDAD ALEDAÑA"/>
    <s v="EN RIESGO"/>
    <s v="INDÍGENA"/>
    <s v="ESTUDIANTE"/>
    <s v="NRC"/>
    <s v="N/A"/>
    <n v="0"/>
    <s v="NINGUNA"/>
    <s v="ANTIGUO"/>
    <x v="0"/>
    <s v="ASISTIENDO"/>
    <x v="0"/>
    <s v="RUBHDINEVER CASTRO - LEYNER DAZA"/>
    <x v="0"/>
  </r>
  <r>
    <n v="48"/>
    <n v="1002885361"/>
    <s v="Cédula de Ciudadanía"/>
    <s v="COLOMBIA"/>
    <x v="0"/>
    <x v="0"/>
    <s v="ETCR CARLOS PATIÑO"/>
    <s v="SED CAUCA"/>
    <s v="ANYELA"/>
    <s v="FERNANDA"/>
    <s v="PEREZ"/>
    <s v="ALVARAN"/>
    <s v="M"/>
    <s v="CICLO VI"/>
    <x v="0"/>
    <n v="419110000970"/>
    <s v="ETNOEDUCATIVO"/>
    <n v="0"/>
    <n v="3233785026"/>
    <m/>
    <d v="1996-10-12T00:00:00"/>
    <n v="26"/>
    <s v="COMUNIDAD ALEDAÑA"/>
    <s v="EN RIESGO"/>
    <s v="AFRODESCENDIENTE"/>
    <s v="ESTUDIANTE"/>
    <s v="NRC"/>
    <s v="MADRE"/>
    <n v="2"/>
    <s v="NINGUNA"/>
    <s v="ANTIGUO"/>
    <x v="0"/>
    <s v="ASISTIENDO"/>
    <x v="0"/>
    <s v="RUBHDINEVER CASTRO - LEYNER DAZA"/>
    <x v="0"/>
  </r>
  <r>
    <n v="49"/>
    <n v="1058672002"/>
    <s v="Cédula de Ciudadanía"/>
    <s v="COLOMBIA"/>
    <x v="0"/>
    <x v="0"/>
    <s v="ETCR CARLOS PATIÑO"/>
    <s v="SED CAUCA"/>
    <s v="ZULEYMA"/>
    <m/>
    <s v="TROMPETA"/>
    <s v="ACHACUE"/>
    <s v="M"/>
    <s v="CICLO VI"/>
    <x v="0"/>
    <n v="419110000970"/>
    <s v="ETNOEDUCATIVO"/>
    <n v="0"/>
    <n v="3122202884"/>
    <m/>
    <d v="1990-06-07T00:00:00"/>
    <n v="32"/>
    <s v="EXCOMBATIENTE"/>
    <s v="EN RIESGO"/>
    <s v="INDÍGENA"/>
    <s v="ESTUDIANTE"/>
    <s v="NRC"/>
    <s v="MADRE"/>
    <n v="2"/>
    <s v="NINGUNA"/>
    <s v="ANTIGUO"/>
    <x v="0"/>
    <s v="ASISTIENDO"/>
    <x v="0"/>
    <s v="RUBHDINEVER CASTRO - LEYNER DAZA"/>
    <x v="0"/>
  </r>
  <r>
    <n v="50"/>
    <n v="1003215557"/>
    <s v="Cédula de Ciudadanía"/>
    <s v="COLOMBIA"/>
    <x v="0"/>
    <x v="0"/>
    <s v="ETCR CARLOS PATIÑO"/>
    <s v="SED CAUCA"/>
    <s v="LEIDY"/>
    <s v="JOHANA"/>
    <s v="YOTENGO"/>
    <s v="TROCHEZ"/>
    <s v="M"/>
    <s v="CICLO VI"/>
    <x v="0"/>
    <n v="419110000970"/>
    <s v="ETNOEDUCATIVO"/>
    <n v="0"/>
    <n v="0"/>
    <m/>
    <d v="2000-02-25T00:00:00"/>
    <n v="22"/>
    <s v="COMUNIDAD ALEDAÑA"/>
    <s v="DESPLAZADO"/>
    <s v="AFRODESCENDIENTE"/>
    <s v="ESTUDIANTE"/>
    <s v="NRC"/>
    <s v="N/A"/>
    <n v="0"/>
    <s v="NINGUNA"/>
    <s v="ANTIGUO"/>
    <x v="0"/>
    <s v="ASISTIENDO"/>
    <x v="0"/>
    <s v="RUBHDINEVER CASTRO - LEYNER DAZA"/>
    <x v="0"/>
  </r>
  <r>
    <n v="51"/>
    <n v="1002885119"/>
    <s v="Cédula de Ciudadanía"/>
    <s v="COLOMBIA"/>
    <x v="0"/>
    <x v="0"/>
    <s v="ETCR CARLOS PATIÑO"/>
    <s v="SED CAUCA"/>
    <s v="PAULA"/>
    <s v="ANDREA"/>
    <s v="GUETIO"/>
    <s v="LABIO"/>
    <s v="M"/>
    <s v="CICLO VI"/>
    <x v="0"/>
    <n v="419110000970"/>
    <s v="ETNOEDUCATIVO"/>
    <n v="0"/>
    <n v="0"/>
    <m/>
    <d v="1999-12-09T00:00:00"/>
    <n v="23"/>
    <s v="COMUNIDAD ALEDAÑA"/>
    <s v="DESPLAZADO"/>
    <s v="INDÍGENA"/>
    <s v="ESTUDIANTE"/>
    <s v="NRC"/>
    <s v="N/A"/>
    <n v="0"/>
    <s v="NINGUNA"/>
    <s v="ANTIGUO"/>
    <x v="0"/>
    <s v="ASISTIENDO"/>
    <x v="0"/>
    <s v="RUBHDINEVER CASTRO - LEYNER DAZA"/>
    <x v="0"/>
  </r>
  <r>
    <n v="52"/>
    <n v="1091272309"/>
    <s v="Cédula de Ciudadanía"/>
    <s v="COLOMBIA"/>
    <x v="0"/>
    <x v="0"/>
    <s v="ETCR CARLOS PATIÑO"/>
    <s v="SED CAUCA"/>
    <s v="PAULA "/>
    <s v="GIZELLA"/>
    <s v="TABARES"/>
    <s v="LONDOÑO"/>
    <s v="M"/>
    <s v="CICLO VI"/>
    <x v="0"/>
    <n v="419110000970"/>
    <s v="ETNOEDUCATIVO"/>
    <n v="0"/>
    <n v="0"/>
    <m/>
    <d v="1998-08-27T00:00:00"/>
    <n v="24"/>
    <s v="COMUNIDAD ALEDAÑA"/>
    <s v="DESPLAZADO"/>
    <s v="INDÍGENA"/>
    <s v="ESTUDIANTE"/>
    <s v="NRC"/>
    <s v="N/A"/>
    <n v="0"/>
    <s v="NINGUNA"/>
    <s v="ANTIGUO"/>
    <x v="0"/>
    <s v="ASISTIENDO"/>
    <x v="0"/>
    <s v="RUBHDINEVER CASTRO - LEYNER DAZA"/>
    <x v="0"/>
  </r>
  <r>
    <n v="53"/>
    <n v="1062282332"/>
    <s v="Cédula de Ciudadanía"/>
    <s v="COLOMBIA"/>
    <x v="0"/>
    <x v="0"/>
    <s v="ETCR CARLOS PATIÑO"/>
    <s v="SED CAUCA"/>
    <s v="JOHN "/>
    <s v="JAIDER"/>
    <s v="PERDOMO"/>
    <m/>
    <s v="H"/>
    <s v="CICLO VI"/>
    <x v="0"/>
    <n v="419110000970"/>
    <s v="ETNOEDUCATIVO"/>
    <n v="0"/>
    <n v="0"/>
    <m/>
    <d v="2000-07-31T00:00:00"/>
    <n v="22"/>
    <s v="COMUNIDAD ALEDAÑA"/>
    <s v="EN RIESGO"/>
    <s v="INDÍGENA"/>
    <s v="ESTUDIANTE"/>
    <s v="NRC"/>
    <s v="N/A"/>
    <n v="0"/>
    <s v="NINGUNA"/>
    <s v="ANTIGUO"/>
    <x v="0"/>
    <s v="ASISTIENDO"/>
    <x v="0"/>
    <s v="RUBHDINEVER CASTRO - LEYNER DAZA"/>
    <x v="0"/>
  </r>
  <r>
    <n v="54"/>
    <n v="1002947043"/>
    <s v="Cédula de Ciudadanía"/>
    <s v="COLOMBIA"/>
    <x v="0"/>
    <x v="0"/>
    <s v="ETCR CARLOS PATIÑO"/>
    <s v="SED CAUCA"/>
    <s v="MARLON"/>
    <s v="YESID"/>
    <s v="MARTINES"/>
    <s v="CANAS"/>
    <s v="H"/>
    <s v="CICLO VI"/>
    <x v="0"/>
    <n v="419110000970"/>
    <s v="ETNOEDUCATIVO"/>
    <n v="0"/>
    <n v="0"/>
    <m/>
    <d v="1993-12-25T00:00:00"/>
    <n v="28"/>
    <s v="COMUNIDAD ALEDAÑA"/>
    <s v="DESPLAZADO"/>
    <s v="INDÍGENA"/>
    <s v="ESTUDIANTE"/>
    <s v="NRC"/>
    <s v="N/A"/>
    <n v="0"/>
    <s v="NINGUNA"/>
    <s v="ANTIGUO"/>
    <x v="0"/>
    <s v="ASISTIENDO"/>
    <x v="0"/>
    <s v="RUBHDINEVER CASTRO - LEYNER DAZA"/>
    <x v="0"/>
  </r>
  <r>
    <n v="55"/>
    <n v="1059414132"/>
    <s v="Tarjeta de Identidad"/>
    <s v="COLOMBIA"/>
    <x v="0"/>
    <x v="0"/>
    <s v="ETCR CARLOS PATIÑO"/>
    <s v="SED CAUCA"/>
    <s v="LEIDI"/>
    <s v="DANIELA"/>
    <s v="CASOS"/>
    <s v="RAMOS"/>
    <s v="M"/>
    <s v="CICLO VI"/>
    <x v="0"/>
    <n v="419110000970"/>
    <s v="ETNOEDUCATIVO"/>
    <n v="0"/>
    <n v="3225313045"/>
    <m/>
    <d v="2005-05-15T00:00:00"/>
    <n v="17"/>
    <s v="COMUNIDAD ALEDAÑA"/>
    <s v="DESPLAZADO"/>
    <s v="INDÍGENA"/>
    <s v="ESTUDIANTE"/>
    <s v="NRC"/>
    <s v="N/A"/>
    <n v="0"/>
    <s v="NINGUNA"/>
    <s v="ANTIGUO"/>
    <x v="0"/>
    <s v="ASISTIENDO"/>
    <x v="0"/>
    <s v="RUBHDINEVER CASTRO - LEYNER DAZA"/>
    <x v="0"/>
  </r>
  <r>
    <n v="56"/>
    <n v="1147952424"/>
    <s v="Cédula de Ciudadanía"/>
    <s v="COLOMBIA"/>
    <x v="0"/>
    <x v="0"/>
    <s v="ETCR CARLOS PATIÑO"/>
    <s v="SED CAUCA"/>
    <s v="ENELIA"/>
    <m/>
    <s v="ZAPATA"/>
    <s v="ESCUE"/>
    <s v="M"/>
    <s v="CICLO VI"/>
    <x v="0"/>
    <n v="419110000970"/>
    <s v="ETNOEDUCATIVO"/>
    <n v="0"/>
    <n v="3117726936"/>
    <m/>
    <d v="1999-06-20T00:00:00"/>
    <n v="23"/>
    <s v="COMUNIDAD ALEDAÑA"/>
    <s v="DESPLAZADO"/>
    <s v="INDÍGENA"/>
    <s v="ESTUDIANTE"/>
    <s v="NRC"/>
    <s v="MADRE"/>
    <n v="2"/>
    <s v="NINGUNA"/>
    <s v="ANTIGUO"/>
    <x v="0"/>
    <s v="ASISTIENDO"/>
    <x v="0"/>
    <s v="RUBHDINEVER CASTRO - LEYNER DAZA"/>
    <x v="0"/>
  </r>
  <r>
    <n v="57"/>
    <n v="1144188311"/>
    <s v="Cédula de Ciudadanía"/>
    <s v="COLOMBIA"/>
    <x v="0"/>
    <x v="0"/>
    <s v="ETCR CARLOS PATIÑO"/>
    <s v="SED CAUCA"/>
    <s v="WEYMAR"/>
    <m/>
    <s v="CALVACHE"/>
    <s v="MENZA"/>
    <s v="H"/>
    <s v="CICLO VI"/>
    <x v="0"/>
    <n v="419110000970"/>
    <s v="ETNOEDUCATIVO"/>
    <n v="0"/>
    <n v="0"/>
    <m/>
    <d v="1993-12-24T00:00:00"/>
    <n v="28"/>
    <s v="COMUNIDAD ALEDAÑA"/>
    <s v="DESPLAZADO"/>
    <s v="INDÍGENA"/>
    <s v="ESTUDIANTE"/>
    <s v="NRC"/>
    <s v="PADRE"/>
    <n v="2"/>
    <s v="NINGUNA"/>
    <s v="ANTIGUO"/>
    <x v="0"/>
    <s v="ASISTIENDO"/>
    <x v="0"/>
    <s v="RUBHDINEVER CASTRO - LEYNER DAZA"/>
    <x v="0"/>
  </r>
  <r>
    <n v="58"/>
    <n v="1007150355"/>
    <s v="Cédula de Ciudadanía"/>
    <s v="COLOMBIA"/>
    <x v="0"/>
    <x v="0"/>
    <s v="ETCR CARLOS PATIÑO"/>
    <s v="SED CAUCA"/>
    <s v="ANDRES"/>
    <s v="FELIPE"/>
    <s v="VIDAL"/>
    <s v="TOMBE"/>
    <s v="H"/>
    <s v="CICLO VI"/>
    <x v="0"/>
    <n v="419110000970"/>
    <s v="ETNOEDUCATIVO"/>
    <n v="0"/>
    <n v="0"/>
    <m/>
    <d v="2002-12-23T00:00:00"/>
    <n v="19"/>
    <s v="COMUNIDAD ALEDAÑA"/>
    <s v="DESPLAZADO"/>
    <s v="INDÍGENA"/>
    <s v="ESTUDIANTE"/>
    <s v="NRC"/>
    <s v="N/A"/>
    <n v="0"/>
    <s v="NINGUNA"/>
    <s v="NUEVO"/>
    <x v="0"/>
    <s v="ASISTIENDO"/>
    <x v="0"/>
    <s v="RUBHDINEVER CASTRO - LEYNER DAZA"/>
    <x v="0"/>
  </r>
  <r>
    <n v="59"/>
    <n v="76002594"/>
    <s v="Cédula de Ciudadanía"/>
    <s v="COLOMBIA"/>
    <x v="0"/>
    <x v="1"/>
    <s v="ETCR CARLOS PERDOMO "/>
    <s v="SED CAUCA"/>
    <s v="FREDY"/>
    <s v="ENRIQUE"/>
    <s v="CASSO"/>
    <s v="MOSTACILLA"/>
    <s v="H"/>
    <s v="CICLO VI"/>
    <x v="1"/>
    <n v="219455000451"/>
    <s v="ETNOEDUCATIVO"/>
    <n v="0"/>
    <n v="3234418717"/>
    <m/>
    <d v="1971-11-30T00:00:00"/>
    <n v="51"/>
    <s v="EXCOMBATIENTE"/>
    <s v="EN RIESGO"/>
    <s v="INDÍGENA"/>
    <s v="ESTUDIANTE"/>
    <s v="NRC"/>
    <s v="PADRE"/>
    <n v="2"/>
    <s v="NINGUNA"/>
    <s v="ANTIGUO"/>
    <x v="0"/>
    <s v="ASISTIENDO"/>
    <x v="0"/>
    <s v="RUBHDINEVER CASTRO - LEYNER DAZA"/>
    <x v="0"/>
  </r>
  <r>
    <n v="60"/>
    <n v="10625054"/>
    <s v="Cédula de Ciudadanía"/>
    <s v="COLOMBIA"/>
    <x v="0"/>
    <x v="1"/>
    <s v="ETCR CARLOS PERDOMO "/>
    <s v="SED CAUCA"/>
    <s v="GERARDO"/>
    <s v="ANTONIO"/>
    <s v="MOSTACILLA"/>
    <s v=""/>
    <s v="H"/>
    <s v="CICLO VI"/>
    <x v="1"/>
    <n v="219455000451"/>
    <s v="ETNOEDUCATIVO"/>
    <n v="0"/>
    <n v="3234413731"/>
    <m/>
    <d v="1961-08-22T00:00:00"/>
    <n v="61"/>
    <s v="EXCOMBATIENTE"/>
    <s v="EN RIESGO"/>
    <s v="INDÍGENA"/>
    <s v="ESTUDIANTE"/>
    <s v="NRC"/>
    <s v="PADRE"/>
    <n v="2"/>
    <s v="NINGUNA"/>
    <s v="ANTIGUO"/>
    <x v="0"/>
    <s v="ASISTIENDO"/>
    <x v="0"/>
    <s v="RUBHDINEVER CASTRO - LEYNER DAZA"/>
    <x v="0"/>
  </r>
  <r>
    <n v="61"/>
    <n v="76229808"/>
    <s v="Cédula de Ciudadanía"/>
    <s v="COLOMBIA"/>
    <x v="0"/>
    <x v="1"/>
    <s v="ETCR CARLOS PERDOMO "/>
    <s v="SED CAUCA"/>
    <s v="ALFONSO"/>
    <s v=""/>
    <s v="PEÑA"/>
    <s v="PEÑA"/>
    <s v="H"/>
    <s v="CICLO VI"/>
    <x v="1"/>
    <n v="219455000451"/>
    <s v="ETNOEDUCATIVO"/>
    <n v="0"/>
    <n v="3135648368"/>
    <m/>
    <d v="1980-04-23T00:00:00"/>
    <n v="42"/>
    <s v="EXCOMBATIENTE"/>
    <s v="EN RIESGO"/>
    <s v="INDÍGENA"/>
    <s v="ESTUDIANTE"/>
    <s v="NRC"/>
    <s v="PADRE"/>
    <n v="4"/>
    <s v="NINGUNA"/>
    <s v="ANTIGUO"/>
    <x v="0"/>
    <s v="ASISTIENDO"/>
    <x v="0"/>
    <s v="RUBHDINEVER CASTRO - LEYNER DAZA"/>
    <x v="0"/>
  </r>
  <r>
    <n v="62"/>
    <n v="4768637"/>
    <s v="Cédula de Ciudadanía"/>
    <s v="COLOMBIA"/>
    <x v="0"/>
    <x v="1"/>
    <s v="ETCR CARLOS PERDOMO "/>
    <s v="SED CAUCA"/>
    <s v="EMBELIO"/>
    <m/>
    <s v="IPIA"/>
    <s v="BALTAZAR"/>
    <s v="H"/>
    <s v="CICLO VI"/>
    <x v="1"/>
    <n v="219455000451"/>
    <s v="ETNOEDUCATIVO"/>
    <n v="0"/>
    <n v="3147738561"/>
    <m/>
    <d v="1967-12-30T00:00:00"/>
    <n v="54"/>
    <s v="EXCOMBATIENTE "/>
    <s v="EN RIESGO"/>
    <s v="INDÍGENA"/>
    <s v="ESTUDIANTE"/>
    <s v="NRC"/>
    <s v="PADRE"/>
    <n v="2"/>
    <s v="NINGUNA"/>
    <s v="ANTIGUO"/>
    <x v="0"/>
    <s v="ASISTIENDO"/>
    <x v="0"/>
    <s v="RUBHDINEVER CASTRO - LEYNER DAZA"/>
    <x v="0"/>
  </r>
  <r>
    <n v="63"/>
    <n v="4646570"/>
    <s v="Cédula de Ciudadanía"/>
    <s v="COLOMBIA"/>
    <x v="0"/>
    <x v="1"/>
    <s v="ETCR CARLOS PERDOMO "/>
    <s v="SED CAUCA"/>
    <s v="WILIER"/>
    <s v=""/>
    <s v="RIVERA"/>
    <s v="ULCUE"/>
    <s v="H"/>
    <s v="CICLO VI"/>
    <x v="1"/>
    <n v="219455000451"/>
    <s v="ETNOEDUCATIVO"/>
    <n v="0"/>
    <n v="3234771055"/>
    <m/>
    <d v="1971-07-15T00:00:00"/>
    <n v="51"/>
    <s v="EXCOMBATIENTE"/>
    <s v="EN RIESGO"/>
    <s v="INDÍGENA"/>
    <s v="ESTUDIANTE"/>
    <s v="NRC"/>
    <s v="N/A"/>
    <n v="0"/>
    <s v="NINGUNA"/>
    <s v="ANTIGUO"/>
    <x v="0"/>
    <s v="ASISTIENDO"/>
    <x v="0"/>
    <s v="RUBHDINEVER CASTRO - LEYNER DAZA"/>
    <x v="0"/>
  </r>
  <r>
    <n v="64"/>
    <n v="1060101086"/>
    <s v="Cédula de Ciudadanía"/>
    <s v="COLOMBIA"/>
    <x v="0"/>
    <x v="1"/>
    <s v="ETCR CARLOS PERDOMO "/>
    <s v="SED CAUCA"/>
    <s v="MARIA"/>
    <s v="OFELIA"/>
    <s v="VISCUE"/>
    <s v="CAVICHE"/>
    <s v="M"/>
    <s v="CICLO VI"/>
    <x v="1"/>
    <n v="219455000451"/>
    <s v="ETNOEDUCATIVO"/>
    <n v="0"/>
    <n v="3215344196"/>
    <m/>
    <d v="1986-06-11T00:00:00"/>
    <n v="36"/>
    <s v="COMUNIDAD ALEDAÑA"/>
    <s v="EN RIESGO"/>
    <s v="INDÍGENA"/>
    <s v="ESTUDIANTE"/>
    <s v="NRC"/>
    <s v="MADRE"/>
    <n v="3"/>
    <s v="NINGUNA"/>
    <s v="ANTIGUO"/>
    <x v="0"/>
    <s v="ASISTIENDO"/>
    <x v="0"/>
    <s v="RUBHDINEVER CASTRO - LEYNER DAZA"/>
    <x v="0"/>
  </r>
  <r>
    <n v="65"/>
    <n v="59290066"/>
    <s v="Cédula de Ciudadanía"/>
    <s v="COLOMBIA"/>
    <x v="0"/>
    <x v="2"/>
    <s v="ETCR ALDEMAR GALAN"/>
    <s v="SED CAUCA"/>
    <s v="LUZ"/>
    <s v="DAISY"/>
    <s v="CASTILLO"/>
    <s v="ESTUPIÑAN"/>
    <s v="M"/>
    <s v="CICLO V"/>
    <x v="2"/>
    <n v="219532001252"/>
    <s v="ETNOEDUCATIVO"/>
    <n v="0"/>
    <n v="3187779347"/>
    <m/>
    <d v="1964-02-15T00:00:00"/>
    <n v="58"/>
    <s v="EXCOMBATIENTE"/>
    <s v="EN RIESGO"/>
    <s v="MESTIZO"/>
    <s v="ESTUDIANTE"/>
    <s v="NRC"/>
    <s v="N/A"/>
    <n v="0"/>
    <s v="NINGUNA"/>
    <s v="ANTIGUO"/>
    <x v="0"/>
    <s v="ASISTIENDO"/>
    <x v="0"/>
    <s v="AYDA CAICEDO"/>
    <x v="0"/>
  </r>
  <r>
    <n v="66"/>
    <n v="1086698130"/>
    <s v="Cédula de Ciudadanía"/>
    <s v="COLOMBIA"/>
    <x v="0"/>
    <x v="2"/>
    <s v="ETCR ALDEMAR GALAN"/>
    <s v="SED CAUCA"/>
    <s v="RUBEN "/>
    <s v="DARIO"/>
    <s v="CUERO"/>
    <s v="HINESTROZA"/>
    <s v="H"/>
    <s v="CICLO V"/>
    <x v="2"/>
    <n v="219532001252"/>
    <s v="ETNOEDUCATIVO"/>
    <n v="0"/>
    <n v="0"/>
    <m/>
    <d v="1994-08-06T00:00:00"/>
    <n v="28"/>
    <s v="EXCOMBATIENTE"/>
    <s v="EN RIESGO"/>
    <s v="AFRODESCENDIENTE"/>
    <s v="ESTUDIANTE"/>
    <s v="NRC"/>
    <s v="PADRE"/>
    <n v="1"/>
    <s v="NINGUNA"/>
    <s v="ANTIGUO"/>
    <x v="0"/>
    <s v="ASISTIENDO"/>
    <x v="0"/>
    <s v="AYDA CAICEDO"/>
    <x v="0"/>
  </r>
  <r>
    <n v="67"/>
    <n v="1089512833"/>
    <s v="Cédula de Ciudadanía"/>
    <s v="COLOMBIA"/>
    <x v="0"/>
    <x v="2"/>
    <s v="ETCR ALDEMAR GALAN"/>
    <s v="SED CAUCA"/>
    <s v="MARIA"/>
    <s v="PAOLA"/>
    <s v="ESTUPIÑAN "/>
    <s v="TOLOZA"/>
    <s v="M"/>
    <s v="CICLO V"/>
    <x v="2"/>
    <n v="219532001252"/>
    <s v="ETNOEDUCATIVO"/>
    <n v="0"/>
    <n v="0"/>
    <m/>
    <d v="1999-03-02T00:00:00"/>
    <n v="23"/>
    <s v="EXCOMBATIENTE"/>
    <s v="EN RIESGO"/>
    <s v="AFRODESCENDIENTE"/>
    <s v="ESTUDIANTE"/>
    <s v="NRC"/>
    <s v="MADRE"/>
    <n v="3"/>
    <s v="NINGUNA"/>
    <s v="ANTIGUO"/>
    <x v="0"/>
    <s v="ASISTIENDO"/>
    <x v="0"/>
    <s v="AYDA CAICEDO"/>
    <x v="0"/>
  </r>
  <r>
    <n v="68"/>
    <n v="1086697546"/>
    <s v="Cédula de Ciudadanía"/>
    <s v="COLOMBIA"/>
    <x v="0"/>
    <x v="2"/>
    <s v="ETCR ALDEMAR GALAN"/>
    <s v="SED CAUCA"/>
    <s v="MARIA"/>
    <s v="YAMILE"/>
    <s v="ESTUPIÑAN "/>
    <s v="TOLOZA"/>
    <s v="M"/>
    <s v="CICLO V"/>
    <x v="2"/>
    <n v="219532001252"/>
    <s v="ETNOEDUCATIVO"/>
    <n v="0"/>
    <n v="0"/>
    <m/>
    <d v="1997-01-10T00:00:00"/>
    <n v="25"/>
    <s v="EXCOMBATIENTE"/>
    <s v="EN RIESGO"/>
    <s v="AFRODESCENDIENTE"/>
    <s v="ESTUDIANTE"/>
    <s v="NRC"/>
    <s v="MADRE"/>
    <n v="2"/>
    <s v="NINGUNA"/>
    <s v="ANTIGUO"/>
    <x v="0"/>
    <s v="ASISTIENDO"/>
    <x v="0"/>
    <s v="AYDA CAICEDO"/>
    <x v="0"/>
  </r>
  <r>
    <n v="69"/>
    <n v="1089512828"/>
    <s v="Cédula de Ciudadanía"/>
    <s v="COLOMBIA"/>
    <x v="0"/>
    <x v="2"/>
    <s v="ETCR ALDEMAR GALAN"/>
    <s v="SED CAUCA"/>
    <s v="MARIA"/>
    <s v="ISMENIA"/>
    <s v="ESTUPIÑAN "/>
    <s v="TOLOZA"/>
    <s v="M"/>
    <s v="CICLO V"/>
    <x v="2"/>
    <n v="219532001252"/>
    <s v="ETNOEDUCATIVO"/>
    <n v="0"/>
    <n v="0"/>
    <m/>
    <d v="1976-02-05T00:00:00"/>
    <n v="46"/>
    <s v="EXCOMBATIENTE"/>
    <s v="EN RIESGO"/>
    <s v="AFRODESCENDIENTE"/>
    <s v="ESTUDIANTE"/>
    <s v="NRC"/>
    <s v="MADRE"/>
    <n v="2"/>
    <s v="NINGUNA"/>
    <s v="ANTIGUO"/>
    <x v="0"/>
    <s v="ASISTIENDO"/>
    <x v="0"/>
    <s v="AYDA CAICEDO"/>
    <x v="0"/>
  </r>
  <r>
    <n v="70"/>
    <n v="1058667889"/>
    <s v="Cédula de Ciudadanía"/>
    <s v="COLOMBIA"/>
    <x v="0"/>
    <x v="2"/>
    <s v="ETCR ALDEMAR GALAN"/>
    <s v="SED CAUCA"/>
    <s v="IDELBER "/>
    <m/>
    <s v="RENGIFO "/>
    <s v="IMBACHI "/>
    <s v="H"/>
    <s v="CICLO V"/>
    <x v="2"/>
    <n v="219532001252"/>
    <s v="ETNOEDUCATIVO"/>
    <n v="0"/>
    <n v="0"/>
    <m/>
    <d v="1985-08-28T00:00:00"/>
    <n v="37"/>
    <s v="EXCOMBATIENTE"/>
    <s v="EN RIESGO"/>
    <s v="AFRODESCENDIENTE"/>
    <s v="ESTUDIANTE"/>
    <s v="NRC"/>
    <s v="PADRE"/>
    <n v="1"/>
    <s v="NINGUNA"/>
    <s v="ANTIGUO"/>
    <x v="0"/>
    <s v="ASISTIENDO"/>
    <x v="0"/>
    <s v="AYDA CAICEDO"/>
    <x v="0"/>
  </r>
  <r>
    <n v="71"/>
    <n v="1059900245"/>
    <s v="Cédula de Ciudadanía"/>
    <s v="COLOMBIA"/>
    <x v="0"/>
    <x v="2"/>
    <s v="ETCR ALDEMAR GALAN"/>
    <s v="SED CAUCA"/>
    <s v="EMERSON "/>
    <s v="EDUARDO"/>
    <s v="CRUZ"/>
    <s v="PORTILLA"/>
    <s v="H"/>
    <s v="CICLO V"/>
    <x v="2"/>
    <n v="219532001252"/>
    <s v="ETNOEDUCATIVO"/>
    <n v="0"/>
    <n v="0"/>
    <m/>
    <d v="2004-02-02T00:00:00"/>
    <n v="18"/>
    <s v="COMUNIDAD ALEDAÑA"/>
    <s v="EN RIESGO"/>
    <s v="MESTIZO"/>
    <s v="ESTUDIANTE"/>
    <s v="NRC"/>
    <s v="N/A"/>
    <n v="0"/>
    <s v="NINGUNA"/>
    <s v="ANTIGUO"/>
    <x v="0"/>
    <s v="ASISTIENDO"/>
    <x v="0"/>
    <s v="AYDA CAICEDO"/>
    <x v="0"/>
  </r>
  <r>
    <n v="72"/>
    <n v="189512824"/>
    <s v="Cédula de Ciudadanía"/>
    <s v="COLOMBIA"/>
    <x v="0"/>
    <x v="2"/>
    <s v="ETCR ALDEMAR GALAN"/>
    <s v="SED CAUCA"/>
    <s v="HEBER"/>
    <s v="NEL"/>
    <s v="ANGULO "/>
    <s v="CASTILLO"/>
    <s v="H"/>
    <s v="CICLO VI"/>
    <x v="2"/>
    <n v="219532001252"/>
    <s v="ETNOEDUCATIVO"/>
    <n v="0"/>
    <n v="0"/>
    <m/>
    <d v="2003-07-08T00:00:00"/>
    <n v="19"/>
    <s v="EXCOMBATIENTE"/>
    <s v="EN RIESGO"/>
    <s v="AFRODESCENDIENTE"/>
    <s v="ESTUDIANTE"/>
    <s v="NRC"/>
    <s v="PADRE"/>
    <n v="2"/>
    <s v="NINGUNA"/>
    <s v="ANTIGUO"/>
    <x v="0"/>
    <s v="ASISTIENDO"/>
    <x v="0"/>
    <s v="AYDA CAICEDO"/>
    <x v="0"/>
  </r>
  <r>
    <n v="73"/>
    <n v="71986628"/>
    <s v="Cédula de Ciudadanía"/>
    <s v="COLOMBIA"/>
    <x v="0"/>
    <x v="2"/>
    <s v="ETCR ALDEMAR GALAN"/>
    <s v="SED CAUCA"/>
    <s v="JORGE"/>
    <s v="LUIS"/>
    <s v="BERRIO "/>
    <s v="VERGARA"/>
    <s v="H"/>
    <s v="CICLO VI"/>
    <x v="2"/>
    <n v="219532001252"/>
    <s v="ETNOEDUCATIVO"/>
    <n v="0"/>
    <n v="3155763565"/>
    <m/>
    <d v="1977-05-07T00:00:00"/>
    <n v="45"/>
    <s v="EXCOMBATIENTE"/>
    <s v="EN RIESGO"/>
    <s v="AFRODESCENDIENTE"/>
    <s v="ESTUDIANTE"/>
    <s v="NRC"/>
    <s v="PADRE"/>
    <n v="2"/>
    <s v="NINGUNA"/>
    <s v="ANTIGUO"/>
    <x v="0"/>
    <s v="ASISTIENDO"/>
    <x v="0"/>
    <s v="AYDA CAICEDO"/>
    <x v="0"/>
  </r>
  <r>
    <n v="74"/>
    <n v="1214213549"/>
    <s v="Cédula de Ciudadanía"/>
    <s v="COLOMBIA"/>
    <x v="0"/>
    <x v="2"/>
    <s v="ETCR ALDEMAR GALAN"/>
    <s v="SED CAUCA"/>
    <s v="MARIA"/>
    <s v="OMAIRA"/>
    <s v="CASTILLO"/>
    <s v="LANDAZURI"/>
    <s v="M"/>
    <s v="CICLO VI"/>
    <x v="2"/>
    <n v="219532001252"/>
    <s v="ETNOEDUCATIVO"/>
    <n v="0"/>
    <n v="3152863549"/>
    <m/>
    <d v="1987-12-18T00:00:00"/>
    <n v="34"/>
    <s v="EXCOMBATIENTE"/>
    <s v="EN RIESGO"/>
    <s v="AFRODESCENDIENTE"/>
    <s v="ESTUDIANTE"/>
    <s v="NRC"/>
    <s v="MADRE"/>
    <n v="2"/>
    <s v="NINGUNA"/>
    <s v="ANTIGUO"/>
    <x v="0"/>
    <s v="ASISTIENDO"/>
    <x v="0"/>
    <s v="AYDA CAICEDO"/>
    <x v="0"/>
  </r>
  <r>
    <n v="75"/>
    <n v="16835901"/>
    <s v="Cédula de Ciudadanía"/>
    <s v="COLOMBIA"/>
    <x v="0"/>
    <x v="2"/>
    <s v="ETCR ALDEMAR GALAN"/>
    <s v="SED CAUCA"/>
    <s v="HERIBERTO"/>
    <s v="PORFIRIO"/>
    <s v="TENORIO"/>
    <s v="DAJOME"/>
    <s v="H"/>
    <s v="CICLO VI"/>
    <x v="2"/>
    <n v="219532001252"/>
    <s v="ETNOEDUCATIVO"/>
    <n v="0"/>
    <n v="0"/>
    <m/>
    <d v="1976-10-28T00:00:00"/>
    <n v="46"/>
    <s v="EXCOMBATIENTE"/>
    <s v="EN RIESGO"/>
    <s v="AFRODESCENDIENTE"/>
    <s v="ESTUDIANTE"/>
    <s v="NRC"/>
    <s v="PADRE"/>
    <n v="2"/>
    <s v="NINGUNA"/>
    <s v="ANTIGUO"/>
    <x v="0"/>
    <s v="ASISTIENDO"/>
    <x v="0"/>
    <s v="AYDA CAICEDO"/>
    <x v="0"/>
  </r>
  <r>
    <n v="76"/>
    <n v="1059900212"/>
    <s v="Cédula de Ciudadanía"/>
    <s v="COLOMBIA"/>
    <x v="0"/>
    <x v="2"/>
    <s v="ETCR ALDEMAR GALAN"/>
    <s v="SED CAUCA"/>
    <s v="DIANA "/>
    <s v="PATRICIA"/>
    <s v="CAMILO"/>
    <m/>
    <s v="M"/>
    <s v="CICLO VI"/>
    <x v="2"/>
    <n v="219532001252"/>
    <s v="ETNOEDUCATIVO"/>
    <n v="0"/>
    <n v="3186689018"/>
    <m/>
    <d v="1986-01-01T00:00:00"/>
    <n v="36"/>
    <s v="COMUNIDAD ALEDAÑA"/>
    <s v="EN RIESGO"/>
    <s v="AFRODESCENDIENTE"/>
    <s v="ESTUDIANTE"/>
    <s v="NRC"/>
    <s v="MADRE"/>
    <n v="2"/>
    <s v="NINGUNA"/>
    <s v="ANTIGUO"/>
    <x v="0"/>
    <s v="ASISTIENDO"/>
    <x v="0"/>
    <s v="AYDA CAICEDO"/>
    <x v="0"/>
  </r>
  <r>
    <n v="77"/>
    <n v="1059901001"/>
    <s v="Cédula de Ciudadanía"/>
    <s v="COLOMBIA"/>
    <x v="0"/>
    <x v="2"/>
    <s v="ETCR ALDEMAR GALAN"/>
    <s v="SED CAUCA"/>
    <s v="YANETH "/>
    <s v="YOBANA"/>
    <s v="ZARAMA"/>
    <s v="MONCAYO"/>
    <s v="M"/>
    <s v="CICLO VI"/>
    <x v="2"/>
    <n v="219532001252"/>
    <s v="ETNOEDUCATIVO"/>
    <n v="0"/>
    <n v="3165703638"/>
    <m/>
    <d v="1985-06-04T00:00:00"/>
    <n v="37"/>
    <s v="COMUNIDAD ALEDAÑA"/>
    <s v="EN RIESGO"/>
    <s v="AFRODESCENDIENTE"/>
    <s v="ESTUDIANTE"/>
    <s v="NRC"/>
    <s v="MADRE"/>
    <n v="2"/>
    <s v="NINGUNA"/>
    <s v="ANTIGUO"/>
    <x v="0"/>
    <s v="ASISTIENDO"/>
    <x v="0"/>
    <s v="AYDA CAICEDO"/>
    <x v="0"/>
  </r>
  <r>
    <n v="78"/>
    <n v="25594227"/>
    <s v="Cédula de Ciudadanía"/>
    <s v="COLOMBIA"/>
    <x v="0"/>
    <x v="2"/>
    <s v="ETCR ALDEMAR GALAN"/>
    <s v="SED CAUCA"/>
    <s v="YANED"/>
    <m/>
    <s v="ZUÑIGA"/>
    <s v="ÑAÑEZ"/>
    <s v="M"/>
    <s v="CICLO VI"/>
    <x v="2"/>
    <n v="219532001252"/>
    <s v="ETNOEDUCATIVO"/>
    <n v="0"/>
    <n v="3174257127"/>
    <m/>
    <d v="1976-03-11T00:00:00"/>
    <n v="46"/>
    <s v="COMUNIDAD ALEDAÑA"/>
    <s v="EN RIESGO"/>
    <s v="AFRODESCENDIENTE"/>
    <s v="ESTUDIANTE"/>
    <s v="NRC"/>
    <s v="MADRE"/>
    <n v="2"/>
    <s v="NINGUNA"/>
    <s v="ANTIGUO"/>
    <x v="0"/>
    <s v="ASISTIENDO"/>
    <x v="0"/>
    <s v="AYDA CAICEDO"/>
    <x v="0"/>
  </r>
  <r>
    <n v="79"/>
    <n v="34675098"/>
    <s v="Cédula de Ciudadanía"/>
    <s v="COLOMBIA"/>
    <x v="0"/>
    <x v="2"/>
    <s v="ETCR ALDEMAR GALAN"/>
    <s v="SED CAUCA"/>
    <s v="MARI "/>
    <s v="LUZELI"/>
    <s v="MONCAYO"/>
    <s v="CERON"/>
    <s v="M"/>
    <s v="CICLO VI"/>
    <x v="2"/>
    <n v="219532001252"/>
    <s v="ETNOEDUCATIVO"/>
    <n v="0"/>
    <n v="3017387667"/>
    <m/>
    <d v="1966-03-01T00:00:00"/>
    <n v="56"/>
    <s v="COMUNIDAD ALEDAÑA"/>
    <s v="EN RIESGO"/>
    <s v="AFRODESCENDIENTE"/>
    <s v="ESTUDIANTE"/>
    <s v="NRC"/>
    <s v="MADRE"/>
    <n v="9"/>
    <s v="NINGUNA"/>
    <s v="ANTIGUO"/>
    <x v="0"/>
    <s v="ASISTIENDO"/>
    <x v="0"/>
    <s v="AYDA CAICEDO"/>
    <x v="0"/>
  </r>
  <r>
    <n v="80"/>
    <n v="68820613"/>
    <s v="Cédula de Ciudadanía"/>
    <s v="COLOMBIA"/>
    <x v="0"/>
    <x v="2"/>
    <s v="ETCR ALDEMAR GALAN"/>
    <s v="SED CAUCA"/>
    <s v="LUZ "/>
    <s v="AMPARO"/>
    <s v="AMAYA"/>
    <m/>
    <s v="M"/>
    <s v="CICLO VI"/>
    <x v="2"/>
    <n v="219532001252"/>
    <s v="ETNOEDUCATIVO"/>
    <n v="0"/>
    <n v="0"/>
    <m/>
    <d v="1968-02-04T00:00:00"/>
    <n v="54"/>
    <s v="COMUNIDAD ALEDAÑA"/>
    <s v="EN RIESGO"/>
    <s v="AFRODESCENDIENTE"/>
    <s v="ESTUDIANTE"/>
    <s v="NRC"/>
    <s v="MADRE"/>
    <n v="3"/>
    <s v="NINGUNA"/>
    <s v="ANTIGUO"/>
    <x v="0"/>
    <s v="ASISTIENDO"/>
    <x v="0"/>
    <s v="AYDA CAICEDO"/>
    <x v="0"/>
  </r>
  <r>
    <n v="81"/>
    <n v="1007143150"/>
    <s v="Cédula de Ciudadanía"/>
    <s v="COLOMBIA"/>
    <x v="0"/>
    <x v="2"/>
    <s v="ETCR ALDEMAR GALAN"/>
    <s v="SED CAUCA"/>
    <s v="NANCY "/>
    <s v="LEONOR"/>
    <s v="QUIÑONEZ "/>
    <m/>
    <s v="M"/>
    <s v="CICLO VI"/>
    <x v="2"/>
    <n v="219532001252"/>
    <s v="ETNOEDUCATIVO"/>
    <n v="0"/>
    <n v="0"/>
    <m/>
    <d v="1987-03-16T00:00:00"/>
    <n v="35"/>
    <s v="COMUNIDAD ALEDAÑA"/>
    <s v="EN RIESGO"/>
    <s v="AFRODESCENDIENTE"/>
    <s v="ESTUDIANTE"/>
    <s v="NRC"/>
    <s v="MADRE"/>
    <n v="4"/>
    <s v="NINGUNA"/>
    <s v="ANTIGUO"/>
    <x v="0"/>
    <s v="ASISTIENDO"/>
    <x v="0"/>
    <s v="AYDA CAICEDO"/>
    <x v="0"/>
  </r>
  <r>
    <n v="82"/>
    <n v="1059981193"/>
    <s v="Cédula de Ciudadanía"/>
    <s v="COLOMBIA"/>
    <x v="0"/>
    <x v="2"/>
    <s v="ETCR ALDEMAR GALAN"/>
    <s v="SED CAUCA"/>
    <s v="JUAN"/>
    <s v="CARLOS"/>
    <s v="ANGULO "/>
    <s v="SANCHEZ"/>
    <s v="H"/>
    <s v="CICLO VI"/>
    <x v="2"/>
    <n v="219532001253"/>
    <s v="ETNOEDUCATIVO"/>
    <n v="0"/>
    <n v="0"/>
    <m/>
    <d v="2004-09-28T00:00:00"/>
    <n v="18"/>
    <s v="COMUNIDAD ALEDAÑA"/>
    <s v="EN RIESGO"/>
    <s v="AFRODESCENDIENTE"/>
    <s v="ESTUDIANTE"/>
    <s v="NRC"/>
    <s v="N/A"/>
    <n v="0"/>
    <s v="NINGUNA"/>
    <s v="NUEVO"/>
    <x v="0"/>
    <s v="ASISTIENDO"/>
    <x v="0"/>
    <s v="AYDA CAICEDO"/>
    <x v="0"/>
  </r>
  <r>
    <n v="83"/>
    <n v="1002858585"/>
    <s v="Cédula de Ciudadanía"/>
    <s v="COLOMBIA"/>
    <x v="0"/>
    <x v="3"/>
    <s v="ETCR MONTERREDONDO"/>
    <s v="SED CAUCA"/>
    <s v="KAROL"/>
    <s v="VANESA"/>
    <s v="QUIGUANAS"/>
    <s v="YULE"/>
    <s v="M"/>
    <s v="CICLO VI"/>
    <x v="1"/>
    <n v="219455000451"/>
    <s v="ETNOEDUCATIVO"/>
    <n v="0"/>
    <n v="3217275271"/>
    <m/>
    <d v="2001-08-07T00:00:00"/>
    <n v="21"/>
    <s v="COMUNIDAD ALEDAÑA"/>
    <s v="DESPLAZADO"/>
    <s v="MESTIZO"/>
    <s v="ESTUDIANTE"/>
    <s v="NRC"/>
    <s v="N/A"/>
    <n v="0"/>
    <s v="NINGUNA"/>
    <s v="ANTIGUO"/>
    <x v="0"/>
    <s v="ASISTIENDO"/>
    <x v="0"/>
    <s v="FRANCY MINA"/>
    <x v="0"/>
  </r>
  <r>
    <n v="84"/>
    <n v="1002808620"/>
    <s v="Cédula de Ciudadanía"/>
    <s v="COLOMBIA"/>
    <x v="0"/>
    <x v="3"/>
    <s v="ETCR MONTERREDONDO"/>
    <s v="SED CAUCA"/>
    <s v="JENIFER"/>
    <s v="KARINA"/>
    <s v="MEDINA"/>
    <s v="RAMIREZ"/>
    <s v="M"/>
    <s v="CICLO VI"/>
    <x v="1"/>
    <n v="219455000451"/>
    <s v="ETNOEDUCATIVO"/>
    <n v="0"/>
    <n v="3103753189"/>
    <m/>
    <d v="2001-02-27T00:00:00"/>
    <n v="21"/>
    <s v="COMUNIDAD ALEDAÑA"/>
    <s v="EN RIESGO"/>
    <s v="MESTIZO"/>
    <s v="ESTUDIANTE"/>
    <s v="NRC"/>
    <s v="N/A"/>
    <n v="0"/>
    <s v="NINGUNA"/>
    <s v="ANTIGUO"/>
    <x v="0"/>
    <s v="ASISTIENDO"/>
    <x v="0"/>
    <s v="FRANCY MINA"/>
    <x v="0"/>
  </r>
  <r>
    <n v="85"/>
    <n v="1006362670"/>
    <s v="Cédula de Ciudadanía"/>
    <s v="COLOMBIA"/>
    <x v="0"/>
    <x v="3"/>
    <s v="ETCR MONTERREDONDO"/>
    <s v="SED CAUCA"/>
    <s v="DANEISY"/>
    <s v="DANIELA"/>
    <s v="MERA"/>
    <s v="MONTILLA"/>
    <s v="M"/>
    <s v="CICLO VI"/>
    <x v="1"/>
    <n v="219455000451"/>
    <s v="ETNOEDUCATIVO"/>
    <n v="0"/>
    <n v="3145143595"/>
    <m/>
    <d v="2003-04-13T00:00:00"/>
    <n v="19"/>
    <s v="COMUNIDAD ALEDAÑA"/>
    <s v="EN RIESGO"/>
    <s v="MESTIZO"/>
    <s v="ESTUDIANTE"/>
    <s v="NRC"/>
    <s v="N/A"/>
    <n v="0"/>
    <s v="NINGUNA"/>
    <s v="ANTIGUO"/>
    <x v="0"/>
    <s v="ASISTIENDO"/>
    <x v="0"/>
    <s v="FRANCY MINA"/>
    <x v="0"/>
  </r>
  <r>
    <n v="86"/>
    <n v="10634026"/>
    <s v="Cédula de Ciudadanía"/>
    <s v="COLOMBIA"/>
    <x v="0"/>
    <x v="3"/>
    <s v="COMUNIDAD ALEDAÑA"/>
    <s v="SED CAUCA"/>
    <s v="JESUS"/>
    <m/>
    <s v="AQUIAO"/>
    <s v="CHILHUESO"/>
    <s v="H"/>
    <s v="CICLO VI"/>
    <x v="1"/>
    <n v="219455000451"/>
    <s v="ETNOEDUCATIVO"/>
    <n v="0"/>
    <n v="3218444170"/>
    <m/>
    <d v="1983-10-30T00:00:00"/>
    <n v="39"/>
    <s v="COMUNIDAD ALEDAÑA"/>
    <s v="EN RIESGO"/>
    <s v="MESTIZO"/>
    <s v="ESTUDIANTE"/>
    <s v="NRC"/>
    <s v="PADRE"/>
    <n v="2"/>
    <s v="NINGUNA"/>
    <s v="ANTIGUO"/>
    <x v="0"/>
    <s v="ASISTIENDO"/>
    <x v="0"/>
    <s v="FRANCY MINA"/>
    <x v="0"/>
  </r>
  <r>
    <n v="87"/>
    <n v="79908145"/>
    <s v="Cédula de Ciudadanía"/>
    <s v="COLOMBIA"/>
    <x v="0"/>
    <x v="3"/>
    <s v="COMUNIDAD ALEDAÑA"/>
    <s v="SED CAUCA"/>
    <s v="JAIVER "/>
    <m/>
    <s v="LASSO"/>
    <m/>
    <s v="H"/>
    <s v="CICLO VI"/>
    <x v="1"/>
    <n v="219455000451"/>
    <s v="ETNOEDUCATIVO"/>
    <n v="0"/>
    <n v="3153988242"/>
    <m/>
    <d v="1977-06-05T00:00:00"/>
    <n v="45"/>
    <s v="COMUNIDAD ALEDAÑA"/>
    <s v="EN RIESGO"/>
    <s v="MESTIZO"/>
    <s v="ESTUDIANTE"/>
    <s v="NRC"/>
    <s v="PADRE"/>
    <n v="1"/>
    <s v="NINGUNA"/>
    <s v="ANTIGUO"/>
    <x v="0"/>
    <s v="ASISTIENDO"/>
    <x v="0"/>
    <s v="FRANCY MINA"/>
    <x v="0"/>
  </r>
  <r>
    <n v="88"/>
    <n v="26545156"/>
    <s v="Cédula de Extranjería"/>
    <s v="COLOMBIA"/>
    <x v="0"/>
    <x v="3"/>
    <s v="COMUNIDAD ALEDAÑA"/>
    <s v="SED CAUCA"/>
    <s v="YULEISIS"/>
    <s v="DEL VALLE"/>
    <s v="DEFFIT"/>
    <s v="PINEDA"/>
    <s v="M"/>
    <s v="CICLO VI"/>
    <x v="1"/>
    <n v="219455000451"/>
    <s v="ETNOEDUCATIVO"/>
    <n v="0"/>
    <n v="3022825142"/>
    <m/>
    <d v="1998-10-09T00:00:00"/>
    <n v="24"/>
    <s v="COMUNIDAD ALEDAÑA"/>
    <s v="DESPLAZADO"/>
    <s v="MESTIZO"/>
    <s v="ESTUDIANTE"/>
    <s v="NRC"/>
    <s v="MADRE"/>
    <n v="2"/>
    <s v="NINGUNA"/>
    <s v="ANTIGUO"/>
    <x v="0"/>
    <s v="ASISTIENDO"/>
    <x v="0"/>
    <s v="FRANCY MINA"/>
    <x v="0"/>
  </r>
  <r>
    <n v="89"/>
    <n v="1059064643"/>
    <s v="Cédula de Ciudadanía"/>
    <s v="COLOMBIA"/>
    <x v="0"/>
    <x v="3"/>
    <s v="COMUNIDAD ALEDAÑA"/>
    <s v="SED CAUCA"/>
    <s v="DORANY"/>
    <m/>
    <s v="VARGAS"/>
    <s v="CASAMACHIN"/>
    <s v="M"/>
    <s v="CICLO VI"/>
    <x v="1"/>
    <n v="219455000451"/>
    <s v="ETNOEDUCATIVO"/>
    <n v="0"/>
    <n v="3207214182"/>
    <m/>
    <d v="1992-11-23T00:00:00"/>
    <n v="30"/>
    <s v="COMUNIDAD ALEDAÑA"/>
    <s v="DESPLAZADO"/>
    <s v="INDÍGENA"/>
    <s v="ESTUDIANTE"/>
    <s v="NRC"/>
    <s v="MADRE"/>
    <n v="1"/>
    <s v="NINGUNA"/>
    <s v="NUEVO"/>
    <x v="0"/>
    <s v="ASISTIENDO"/>
    <x v="0"/>
    <s v="FRANCY MINA"/>
    <x v="0"/>
  </r>
  <r>
    <n v="90"/>
    <n v="1059006665"/>
    <s v="Cédula de Ciudadanía"/>
    <s v="COLOMBIA"/>
    <x v="0"/>
    <x v="3"/>
    <s v="COMUNIDAD ALEDAÑA"/>
    <s v="SED CAUCA"/>
    <s v="LILIANA"/>
    <s v="ANDREA"/>
    <s v="PAVI"/>
    <s v="CANAS"/>
    <s v="M"/>
    <s v="CICLO VI"/>
    <x v="1"/>
    <n v="219455000451"/>
    <s v="ETNOEDUCATIVO"/>
    <n v="0"/>
    <n v="3217148995"/>
    <m/>
    <d v="1996-01-11T00:00:00"/>
    <n v="26"/>
    <s v="COMUNIDAD ALEDAÑA"/>
    <s v="DESPLAZADO"/>
    <s v="INDÍGENA"/>
    <s v="ESTUDIANTE"/>
    <s v="NRC"/>
    <s v="MADRE"/>
    <n v="1"/>
    <s v="NINGUNA"/>
    <s v="NUEVO"/>
    <x v="0"/>
    <s v="ASISTIENDO"/>
    <x v="0"/>
    <s v="FRANCY MINA"/>
    <x v="0"/>
  </r>
  <r>
    <n v="91"/>
    <n v="1114876047"/>
    <s v="Tarjeta de Identidad"/>
    <s v="COLOMBIA"/>
    <x v="0"/>
    <x v="3"/>
    <s v="COMUNIDAD ALEDAÑA"/>
    <s v="SED CAUCA"/>
    <s v="BLANCA"/>
    <s v="MERY"/>
    <s v="RACINES "/>
    <s v="ORTIZ"/>
    <s v="M"/>
    <s v="CICLO VI"/>
    <x v="3"/>
    <n v="219455000558"/>
    <s v="ETNOEDUCATIVO"/>
    <n v="0"/>
    <n v="3135148880"/>
    <m/>
    <d v="2003-06-24T00:00:00"/>
    <n v="19"/>
    <s v="COMUNIDAD ALEDAÑA"/>
    <s v="DESPLAZADO"/>
    <s v="AFRODESCENDIENTE"/>
    <s v="ESTUDIANTE"/>
    <s v="NRC"/>
    <s v="N/A"/>
    <n v="0"/>
    <s v="NINGUNA"/>
    <s v="ANTIGUO"/>
    <x v="0"/>
    <s v="ASISTIENDO"/>
    <x v="0"/>
    <s v="FRANCY MINA"/>
    <x v="0"/>
  </r>
  <r>
    <n v="92"/>
    <n v="25529902"/>
    <s v="Cédula de Ciudadanía"/>
    <s v="COLOMBIA"/>
    <x v="0"/>
    <x v="3"/>
    <s v="COMUNIDAD ALEDAÑA"/>
    <s v="SED CAUCA"/>
    <s v="ZEYDA"/>
    <s v="MARIA"/>
    <s v="MURILLO"/>
    <s v="PALACIOS"/>
    <s v="M"/>
    <s v="CICLO VI"/>
    <x v="3"/>
    <n v="219455000558"/>
    <s v="ETNOEDUCATIVO"/>
    <n v="0"/>
    <n v="3128334251"/>
    <m/>
    <d v="1967-03-22T00:00:00"/>
    <n v="55"/>
    <s v="COMUNIDAD ALEDAÑA"/>
    <s v="DESPLAZADO"/>
    <s v="AFRODESCENDIENTE"/>
    <s v="ESTUDIANTE"/>
    <s v="NRC"/>
    <s v="MADRE"/>
    <n v="2"/>
    <s v="NINGUNA"/>
    <s v="ANTIGUO"/>
    <x v="0"/>
    <s v="ASISTIENDO"/>
    <x v="0"/>
    <s v="FRANCY MINA"/>
    <x v="0"/>
  </r>
  <r>
    <n v="93"/>
    <n v="1076362289"/>
    <s v="Cédula de Ciudadanía"/>
    <s v="COLOMBIA"/>
    <x v="0"/>
    <x v="3"/>
    <s v="COMUNIDAD ALEDAÑA"/>
    <s v="SED CAUCA"/>
    <s v="TANIA"/>
    <m/>
    <s v="PEÑA"/>
    <m/>
    <s v="M"/>
    <s v="CICLO VI"/>
    <x v="3"/>
    <n v="219455000558"/>
    <s v="ETNOEDUCATIVO"/>
    <n v="0"/>
    <n v="3147272758"/>
    <m/>
    <d v="1994-10-07T00:00:00"/>
    <n v="28"/>
    <s v="COMUNIDAD ALEDAÑA"/>
    <s v="DESPLAZADO"/>
    <s v="AFRODESCENDIENTE"/>
    <s v="ESTUDIANTE"/>
    <s v="NRC"/>
    <s v="MADRE"/>
    <n v="4"/>
    <s v="NINGUNA"/>
    <s v="ANTIGUO"/>
    <x v="0"/>
    <s v="ASISTIENDO"/>
    <x v="0"/>
    <s v="FRANCY MINA"/>
    <x v="0"/>
  </r>
  <r>
    <n v="94"/>
    <n v="29508116"/>
    <s v="Cédula de Ciudadanía"/>
    <s v="COLOMBIA"/>
    <x v="0"/>
    <x v="3"/>
    <s v="COMUNIDAD ALEDAÑA"/>
    <s v="SED CAUCA"/>
    <s v="SANDRA"/>
    <s v="PATRICIA"/>
    <s v="MURILLO"/>
    <s v="DAVILA"/>
    <s v="M"/>
    <s v="CICLO VI"/>
    <x v="3"/>
    <n v="219455000558"/>
    <s v="ETNOEDUCATIVO"/>
    <n v="0"/>
    <n v="3216485745"/>
    <m/>
    <d v="1981-11-28T00:00:00"/>
    <n v="41"/>
    <s v="COMUNIDAD ALEDAÑA"/>
    <s v="DESPLAZADO"/>
    <s v="AFRODESCENDIENTE"/>
    <s v="ESTUDIANTE"/>
    <s v="NRC"/>
    <s v="MADRE"/>
    <n v="1"/>
    <s v="NINGUNA"/>
    <s v="ANTIGUO"/>
    <x v="0"/>
    <s v="ASISTIENDO"/>
    <x v="0"/>
    <s v="FRANCY MINA"/>
    <x v="0"/>
  </r>
  <r>
    <n v="95"/>
    <n v="1113684447"/>
    <s v="Cédula de Ciudadanía"/>
    <s v="COLOMBIA"/>
    <x v="0"/>
    <x v="3"/>
    <s v="COMUNIDAD ALEDAÑA"/>
    <s v="SED CAUCA"/>
    <s v="DANNA"/>
    <m/>
    <s v="LARRAHONDO"/>
    <s v="BECERRA"/>
    <s v="M"/>
    <s v="CICLO VI"/>
    <x v="3"/>
    <n v="219455000558"/>
    <s v="ETNOEDUCATIVO"/>
    <n v="0"/>
    <n v="3218253671"/>
    <m/>
    <d v="1996-02-19T00:00:00"/>
    <n v="26"/>
    <s v="COMUNIDAD ALEDAÑA"/>
    <s v="DESPLAZADO"/>
    <s v="AFRODESCENDIENTE"/>
    <s v="ESTUDIANTE"/>
    <s v="NRC"/>
    <s v="MADRE"/>
    <n v="2"/>
    <s v="NINGUNA"/>
    <s v="ANTIGUO"/>
    <x v="0"/>
    <s v="ASISTIENDO"/>
    <x v="0"/>
    <s v="FRANCY MINA"/>
    <x v="0"/>
  </r>
  <r>
    <n v="96"/>
    <n v="1143827829"/>
    <s v="Cédula de Ciudadanía"/>
    <s v="COLOMBIA"/>
    <x v="0"/>
    <x v="3"/>
    <s v="COMUNIDAD ALEDAÑA"/>
    <s v="SED CAUCA"/>
    <s v="DIANA"/>
    <s v="PAOLA"/>
    <s v="CUELLAR"/>
    <s v="BERMUDEZ"/>
    <s v="M"/>
    <s v="CICLO VI"/>
    <x v="3"/>
    <n v="219455000558"/>
    <s v="ETNOEDUCATIVO"/>
    <n v="0"/>
    <n v="0"/>
    <m/>
    <d v="1989-10-10T00:00:00"/>
    <n v="33"/>
    <s v="COMUNIDAD ALEDAÑA"/>
    <s v="DESPLAZADO"/>
    <s v="AFRODESCENDIENTE"/>
    <s v="ESTUDIANTE"/>
    <s v="NRC"/>
    <s v="MADRE"/>
    <n v="2"/>
    <s v="NINGUNA"/>
    <s v="ANTIGUO"/>
    <x v="0"/>
    <s v="ASISTIENDO"/>
    <x v="0"/>
    <s v="FRANCY MINA"/>
    <x v="0"/>
  </r>
  <r>
    <n v="97"/>
    <n v="1006363446"/>
    <s v="Cédula de Ciudadanía"/>
    <s v="COLOMBIA"/>
    <x v="0"/>
    <x v="3"/>
    <s v="COMUNIDAD ALEDAÑA"/>
    <s v="SED CAUCA"/>
    <s v="ERIX"/>
    <s v="LENYI"/>
    <s v="LUCUMI"/>
    <s v="MORENO"/>
    <s v="M"/>
    <s v="CICLO VI"/>
    <x v="3"/>
    <n v="219455000558"/>
    <s v="ETNOEDUCATIVO"/>
    <n v="0"/>
    <n v="3205843204"/>
    <m/>
    <d v="2000-05-17T00:00:00"/>
    <n v="22"/>
    <s v="COMUNIDAD ALEDAÑA"/>
    <s v="DESPLAZADO"/>
    <s v="AFRODESCENDIENTE"/>
    <s v="ESTUDIANTE"/>
    <s v="NRC"/>
    <s v="MADRE"/>
    <n v="2"/>
    <s v="NINGUNA"/>
    <s v="ANTIGUO"/>
    <x v="0"/>
    <s v="ASISTIENDO"/>
    <x v="0"/>
    <s v="FRANCY MINA"/>
    <x v="0"/>
  </r>
  <r>
    <n v="98"/>
    <n v="1192736719"/>
    <s v="Cédula de Ciudadanía"/>
    <s v="COLOMBIA"/>
    <x v="0"/>
    <x v="3"/>
    <s v="COMUNIDAD ALEDAÑA"/>
    <s v="SED CAUCA"/>
    <s v="HEILYE"/>
    <s v="ALEJANDRA"/>
    <s v="RODRIGUEZ "/>
    <s v="TRUJILLO"/>
    <s v="M"/>
    <s v="CICLO VI"/>
    <x v="3"/>
    <n v="219455000558"/>
    <s v="ETNOEDUCATIVO"/>
    <n v="0"/>
    <n v="3226146559"/>
    <m/>
    <d v="2002-10-23T00:00:00"/>
    <n v="20"/>
    <s v="COMUNIDAD ALEDAÑA"/>
    <s v="DESPLAZADO"/>
    <s v="AFRODESCENDIENTE"/>
    <s v="ESTUDIANTE"/>
    <s v="NRC"/>
    <s v="N/A"/>
    <n v="0"/>
    <s v="NINGUNA"/>
    <s v="ANTIGUO"/>
    <x v="0"/>
    <s v="ASISTIENDO"/>
    <x v="0"/>
    <s v="FRANCY MINA"/>
    <x v="0"/>
  </r>
  <r>
    <n v="99"/>
    <n v="29702347"/>
    <s v="Cédula de Ciudadanía"/>
    <s v="COLOMBIA"/>
    <x v="0"/>
    <x v="3"/>
    <s v="COMUNIDAD ALEDAÑA"/>
    <s v="SED CAUCA"/>
    <s v="DORIS"/>
    <m/>
    <s v="VALENCIA"/>
    <m/>
    <s v="M"/>
    <s v="CICLO VI"/>
    <x v="3"/>
    <n v="219455000558"/>
    <s v="ETNOEDUCATIVO"/>
    <n v="0"/>
    <n v="3116690211"/>
    <m/>
    <d v="1955-04-18T00:00:00"/>
    <n v="67"/>
    <s v="COMUNIDAD ALEDAÑA"/>
    <s v="DESPLAZADO"/>
    <s v="AFRODESCENDIENTE"/>
    <s v="ESTUDIANTE"/>
    <s v="NRC"/>
    <s v="MADRE"/>
    <n v="3"/>
    <s v="NINGUNA"/>
    <s v="ANTIGUO"/>
    <x v="0"/>
    <s v="ASISTIENDO"/>
    <x v="0"/>
    <s v="FRANCY MINA"/>
    <x v="0"/>
  </r>
  <r>
    <n v="100"/>
    <n v="1114874007"/>
    <s v="Cédula de Ciudadanía"/>
    <s v="COLOMBIA"/>
    <x v="0"/>
    <x v="3"/>
    <s v="COMUNIDAD ALEDAÑA"/>
    <s v="SED CAUCA"/>
    <s v="MAYRA"/>
    <s v="ALEJANDRA"/>
    <s v="RACINES "/>
    <s v="QUIÑONES"/>
    <s v="M"/>
    <s v="CICLO VI"/>
    <x v="3"/>
    <n v="219455000558"/>
    <s v="ETNOEDUCATIVO"/>
    <n v="0"/>
    <n v="3224968050"/>
    <m/>
    <d v="1986-09-15T00:00:00"/>
    <n v="36"/>
    <s v="COMUNIDAD ALEDAÑA"/>
    <s v="DESPLAZADO"/>
    <s v="AFRODESCENDIENTE"/>
    <s v="ESTUDIANTE"/>
    <s v="NRC"/>
    <s v="MADRE"/>
    <n v="2"/>
    <s v="NINGUNA"/>
    <s v="ANTIGUO"/>
    <x v="0"/>
    <s v="ASISTIENDO"/>
    <x v="0"/>
    <s v="FRANCY MINA"/>
    <x v="0"/>
  </r>
  <r>
    <n v="101"/>
    <n v="1114899699"/>
    <s v="Cédula de Ciudadanía"/>
    <s v="COLOMBIA"/>
    <x v="0"/>
    <x v="3"/>
    <s v="COMUNIDAD ALEDAÑA"/>
    <s v="SED CAUCA"/>
    <s v="MARIA"/>
    <s v="OLBIS"/>
    <s v="SANCHEZ"/>
    <m/>
    <s v="M"/>
    <s v="CICLO VI"/>
    <x v="3"/>
    <n v="219455000558"/>
    <s v="ETNOEDUCATIVO"/>
    <n v="0"/>
    <n v="3226062497"/>
    <m/>
    <d v="1990-06-02T00:00:00"/>
    <n v="32"/>
    <s v="COMUNIDAD ALEDAÑA"/>
    <s v="DESPLAZADO"/>
    <s v="AFRODESCENDIENTE"/>
    <s v="ESTUDIANTE"/>
    <s v="NRC"/>
    <s v="MADRE"/>
    <n v="2"/>
    <s v="NINGUNA"/>
    <s v="ANTIGUO"/>
    <x v="0"/>
    <s v="ASISTIENDO"/>
    <x v="0"/>
    <s v="FRANCY MINA"/>
    <x v="0"/>
  </r>
  <r>
    <n v="102"/>
    <n v="66886410"/>
    <s v="Cédula de Ciudadanía"/>
    <s v="COLOMBIA"/>
    <x v="0"/>
    <x v="3"/>
    <s v="COMUNIDAD ALEDAÑA"/>
    <s v="SED CAUCA"/>
    <s v="GLORIA"/>
    <s v="ISABEL"/>
    <s v="OSPINA "/>
    <s v="SUELTO"/>
    <s v="M"/>
    <s v="CICLO VI"/>
    <x v="3"/>
    <n v="219455000558"/>
    <s v="ETNOEDUCATIVO"/>
    <n v="0"/>
    <n v="3107772265"/>
    <m/>
    <d v="1971-10-04T00:00:00"/>
    <n v="51"/>
    <s v="COMUNIDAD ALEDAÑA"/>
    <s v="DESPLAZADO"/>
    <s v="AFRODESCENDIENTE"/>
    <s v="ESTUDIANTE"/>
    <s v="NRC"/>
    <s v="MADRE"/>
    <n v="3"/>
    <s v="NINGUNA"/>
    <s v="ANTIGUO"/>
    <x v="0"/>
    <s v="ASISTIENDO"/>
    <x v="0"/>
    <s v="FRANCY MINA"/>
    <x v="0"/>
  </r>
  <r>
    <n v="103"/>
    <n v="1114899700"/>
    <s v="Cédula de Ciudadanía"/>
    <s v="COLOMBIA"/>
    <x v="0"/>
    <x v="3"/>
    <s v="COMUNIDAD ALEDAÑA"/>
    <s v="SED CAUCA"/>
    <s v="NOGLIS"/>
    <s v="VANESSA"/>
    <s v="MORENO"/>
    <s v="SANCHEZ"/>
    <s v="M"/>
    <s v="CICLO VI"/>
    <x v="3"/>
    <n v="219455000558"/>
    <s v="ETNOEDUCATIVO"/>
    <n v="0"/>
    <n v="3166647777"/>
    <m/>
    <d v="1994-05-12T00:00:00"/>
    <n v="28"/>
    <s v="COMUNIDAD ALEDAÑA"/>
    <s v="DESPLAZADO"/>
    <s v="AFRODESCENDIENTE"/>
    <s v="ESTUDIANTE"/>
    <s v="NRC"/>
    <s v="MADRE"/>
    <n v="2"/>
    <s v="NINGUNA"/>
    <s v="ANTIGUO"/>
    <x v="0"/>
    <s v="ASISTIENDO"/>
    <x v="0"/>
    <s v="FRANCY MINA"/>
    <x v="0"/>
  </r>
  <r>
    <n v="104"/>
    <n v="1114899593"/>
    <s v="Cédula de Ciudadanía"/>
    <s v="COLOMBIA"/>
    <x v="0"/>
    <x v="3"/>
    <s v="COMUNIDAD ALEDAÑA"/>
    <s v="SED CAUCA"/>
    <s v="EVELIN"/>
    <s v="DELVALLE"/>
    <s v="MORENO"/>
    <s v="SANCHEZ"/>
    <s v="M"/>
    <s v="CICLO VI"/>
    <x v="3"/>
    <n v="219455000558"/>
    <s v="ETNOEDUCATIVO"/>
    <n v="0"/>
    <n v="3205553404"/>
    <m/>
    <d v="1992-10-14T00:00:00"/>
    <n v="30"/>
    <s v="COMUNIDAD ALEDAÑA"/>
    <s v="DESPLAZADO"/>
    <s v="AFRODESCENDIENTE"/>
    <s v="ESTUDIANTE"/>
    <s v="NRC"/>
    <s v="MADRE"/>
    <n v="4"/>
    <s v="NINGUNA"/>
    <s v="ANTIGUO"/>
    <x v="0"/>
    <s v="ASISTIENDO"/>
    <x v="0"/>
    <s v="FRANCY MINA"/>
    <x v="0"/>
  </r>
  <r>
    <n v="105"/>
    <n v="1151460358"/>
    <s v="Cédula de Ciudadanía"/>
    <s v="COLOMBIA"/>
    <x v="0"/>
    <x v="3"/>
    <s v="COMUNIDAD ALEDAÑA"/>
    <s v="SED CAUCA"/>
    <s v="MARILIN"/>
    <s v="IRLENI"/>
    <s v="SANCHEZ"/>
    <s v="CORTES"/>
    <s v="M"/>
    <s v="CICLO VI"/>
    <x v="3"/>
    <n v="219455000558"/>
    <s v="ETNOEDUCATIVO"/>
    <n v="0"/>
    <n v="3113544555"/>
    <m/>
    <d v="1998-12-23T00:00:00"/>
    <n v="23"/>
    <s v="COMUNIDAD ALEDAÑA"/>
    <s v="DESPLAZADO"/>
    <s v="AFRODESCENDIENTE"/>
    <s v="ESTUDIANTE"/>
    <s v="NRC"/>
    <s v="MADRE"/>
    <n v="2"/>
    <s v="NINGUNA"/>
    <s v="ANTIGUO"/>
    <x v="0"/>
    <s v="ASISTIENDO"/>
    <x v="0"/>
    <s v="FRANCY MINA"/>
    <x v="0"/>
  </r>
  <r>
    <n v="106"/>
    <n v="1192791575"/>
    <s v="Cédula de Ciudadanía"/>
    <s v="COLOMBIA"/>
    <x v="0"/>
    <x v="3"/>
    <s v="COMUNIDAD ALEDAÑA"/>
    <s v="SED CAUCA"/>
    <s v="YESICA"/>
    <s v="ALEJANDRA"/>
    <s v="PEÑARANDA"/>
    <s v="ESCOBAR"/>
    <s v="M"/>
    <s v="CICLO VI"/>
    <x v="3"/>
    <n v="219455000558"/>
    <s v="ETNOEDUCATIVO"/>
    <n v="0"/>
    <n v="3122071677"/>
    <m/>
    <d v="1996-01-28T00:00:00"/>
    <n v="26"/>
    <s v="COMUNIDAD ALEDAÑA"/>
    <s v="DESPLAZADO"/>
    <s v="AFRODESCENDIENTE"/>
    <s v="ESTUDIANTE"/>
    <s v="NRC"/>
    <s v="MADRE"/>
    <n v="2"/>
    <s v="NINGUNA"/>
    <s v="ANTIGUO"/>
    <x v="0"/>
    <s v="ASISTIENDO"/>
    <x v="0"/>
    <s v="FRANCY MINA"/>
    <x v="0"/>
  </r>
  <r>
    <n v="107"/>
    <n v="1114890170"/>
    <s v="Cédula de Ciudadanía"/>
    <s v="COLOMBIA"/>
    <x v="0"/>
    <x v="3"/>
    <s v="COMUNIDAD ALEDAÑA"/>
    <s v="SED CAUCA"/>
    <s v="DANNY"/>
    <s v="JHOANNA"/>
    <s v="CAICEDO"/>
    <s v="MONTAÑO"/>
    <s v="M"/>
    <s v="CICLO VI"/>
    <x v="3"/>
    <n v="219455000558"/>
    <s v="ETNOEDUCATIVO"/>
    <n v="0"/>
    <n v="3168920832"/>
    <m/>
    <d v="1993-04-28T00:00:00"/>
    <n v="29"/>
    <s v="COMUNIDAD ALEDAÑA"/>
    <s v="DESPLAZADO"/>
    <s v="AFRODESCENDIENTE"/>
    <s v="ESTUDIANTE"/>
    <s v="NRC"/>
    <s v="MADRE"/>
    <n v="3"/>
    <s v="NINGUNA"/>
    <s v="ANTIGUO"/>
    <x v="0"/>
    <s v="ASISTIENDO"/>
    <x v="0"/>
    <s v="FRANCY MINA"/>
    <x v="0"/>
  </r>
  <r>
    <n v="108"/>
    <n v="1061692583"/>
    <s v="Tarjeta de Identidad"/>
    <s v="COLOMBIA"/>
    <x v="0"/>
    <x v="4"/>
    <s v="COMUNIDAD ALEDAÑA"/>
    <s v="SED CAUCA"/>
    <s v="DANIELA"/>
    <s v="ALEXANDRA"/>
    <s v="MARTINEZ"/>
    <s v="CORREA"/>
    <s v="M"/>
    <s v="CICLO VI"/>
    <x v="0"/>
    <n v="419110000970"/>
    <s v="ETNOEDUCATIVO"/>
    <n v="0"/>
    <n v="3212941329"/>
    <m/>
    <d v="2004-09-22T00:00:00"/>
    <n v="18"/>
    <s v="COMUNIDAD ALEDAÑA"/>
    <s v="EN RIESGO"/>
    <s v="MESTIZO"/>
    <s v="ESTUDIANTE"/>
    <s v="NRC"/>
    <s v="N/A"/>
    <n v="0"/>
    <s v="NINGUNA"/>
    <s v="ANTIGUO"/>
    <x v="0"/>
    <s v="ASISTIENDO"/>
    <x v="0"/>
    <s v="EUAR MILTON SEGURA"/>
    <x v="0"/>
  </r>
  <r>
    <n v="109"/>
    <n v="76325633"/>
    <s v="Cédula de Ciudadanía"/>
    <s v="COLOMBIA"/>
    <x v="0"/>
    <x v="4"/>
    <s v="COMUNIDAD ALEDAÑA"/>
    <s v="SED CAUCA"/>
    <s v="RIBEIRO"/>
    <m/>
    <s v="MOLANO"/>
    <s v="ANACONA"/>
    <s v="H"/>
    <s v="CICLO VI"/>
    <x v="0"/>
    <n v="419110000970"/>
    <s v="ETNOEDUCATIVO"/>
    <n v="0"/>
    <n v="3234280906"/>
    <m/>
    <d v="1976-06-01T00:00:00"/>
    <n v="46"/>
    <s v="COMUNIDAD ALEDAÑA"/>
    <s v="EN RIESGO"/>
    <s v="MESTIZO"/>
    <s v="ESTUDIANTE"/>
    <s v="NRC"/>
    <s v="N/A"/>
    <n v="0"/>
    <s v="NINGUNA"/>
    <s v="ANTIGUO"/>
    <x v="0"/>
    <s v="ASISTIENDO"/>
    <x v="0"/>
    <s v="EUAR MILTON SEGURA"/>
    <x v="0"/>
  </r>
  <r>
    <n v="110"/>
    <n v="1061796932"/>
    <s v="Cédula de Ciudadanía"/>
    <s v="COLOMBIA"/>
    <x v="0"/>
    <x v="4"/>
    <s v="COMUNIDAD ALEDAÑA"/>
    <s v="SED CAUCA"/>
    <s v="MARIA"/>
    <s v="ANGELICA"/>
    <s v="CORREA"/>
    <m/>
    <s v="M"/>
    <s v="CICLO VI"/>
    <x v="0"/>
    <n v="419110000970"/>
    <s v="ETNOEDUCATIVO"/>
    <n v="0"/>
    <n v="3137225789"/>
    <m/>
    <d v="1996-12-17T00:00:00"/>
    <n v="25"/>
    <s v="COMUNIDAD ALEDAÑA"/>
    <s v="EN RIESGO"/>
    <s v="AFRODESCENDIENTE"/>
    <s v="ESTUDIANTE"/>
    <s v="NRC"/>
    <s v="N/A"/>
    <n v="0"/>
    <s v="NINGUNA"/>
    <s v="ANTIGUO"/>
    <x v="0"/>
    <s v="ASISTIENDO"/>
    <x v="0"/>
    <s v="EUAR MILTON SEGURA"/>
    <x v="0"/>
  </r>
  <r>
    <n v="111"/>
    <n v="1002955622"/>
    <s v="Cédula de Ciudadanía"/>
    <s v="COLOMBIA"/>
    <x v="0"/>
    <x v="4"/>
    <s v="COMUNIDAD ALEDAÑA"/>
    <s v="SED CAUCA"/>
    <s v="JUAN"/>
    <s v="CAMILO"/>
    <s v="ISAANDARA"/>
    <s v="ROSERO"/>
    <s v="H"/>
    <s v="CICLO VI"/>
    <x v="0"/>
    <n v="419110000970"/>
    <s v="ETNOEDUCATIVO"/>
    <n v="0"/>
    <n v="3128016272"/>
    <m/>
    <d v="2000-07-30T00:00:00"/>
    <n v="22"/>
    <s v="COMUNIDAD ALEDAÑA"/>
    <s v="EN RIESGO"/>
    <s v="MESTIZO"/>
    <s v="ESTUDIANTE"/>
    <s v="NRC"/>
    <s v="N/A"/>
    <n v="0"/>
    <s v="NINGUNA"/>
    <s v="ANTIGUO"/>
    <x v="0"/>
    <s v="ASISTIENDO"/>
    <x v="0"/>
    <s v="EUAR MILTON SEGURA"/>
    <x v="0"/>
  </r>
  <r>
    <n v="112"/>
    <n v="1059604849"/>
    <s v="Cédula de Ciudadanía"/>
    <s v="COLOMBIA"/>
    <x v="0"/>
    <x v="4"/>
    <s v="COMUNIDAD ALEDAÑA"/>
    <s v="SED CAUCA"/>
    <s v="CAMILO"/>
    <s v="SERGIO"/>
    <s v="RODALLEGA"/>
    <s v="ORDOÑEZ"/>
    <s v="H"/>
    <s v="CICLO VI"/>
    <x v="0"/>
    <n v="419110000970"/>
    <s v="ETNOEDUCATIVO"/>
    <n v="0"/>
    <n v="3227217788"/>
    <m/>
    <d v="1997-01-05T00:00:00"/>
    <n v="25"/>
    <s v="COMUNIDAD ALEDAÑA"/>
    <s v="EN RIESGO"/>
    <s v="AFRODESCENDIENTE"/>
    <s v="ESTUDIANTE"/>
    <s v="NRC"/>
    <s v="N/A"/>
    <n v="0"/>
    <s v="NINGUNA"/>
    <s v="ANTIGUO"/>
    <x v="0"/>
    <s v="ASISTIENDO"/>
    <x v="0"/>
    <s v="EUAR MILTON SEGURA"/>
    <x v="0"/>
  </r>
  <r>
    <n v="113"/>
    <n v="1061817504"/>
    <s v="Cédula de Ciudadanía"/>
    <s v="COLOMBIA"/>
    <x v="0"/>
    <x v="4"/>
    <s v="COMUNIDAD ALEDAÑA"/>
    <s v="SED CAUCA"/>
    <s v="JHONY"/>
    <s v="FERNANDO"/>
    <s v="CAICEDO"/>
    <s v="MENESES"/>
    <s v="H"/>
    <s v="CICLO VI"/>
    <x v="0"/>
    <n v="419110000970"/>
    <s v="ETNOEDUCATIVO"/>
    <n v="0"/>
    <n v="3136997080"/>
    <m/>
    <d v="1998-05-01T00:00:00"/>
    <n v="24"/>
    <s v="COMUNIDAD ALEDAÑA"/>
    <s v="EN RIESGO"/>
    <s v="MESTIZO"/>
    <s v="ESTUDIANTE"/>
    <s v="NRC"/>
    <s v="N/A"/>
    <n v="0"/>
    <s v="NINGUNA"/>
    <s v="ANTIGUO"/>
    <x v="0"/>
    <s v="ASISTIENDO"/>
    <x v="0"/>
    <s v="EUAR MILTON SEGURA"/>
    <x v="0"/>
  </r>
  <r>
    <n v="114"/>
    <n v="1002963394"/>
    <s v="Cédula de Ciudadanía"/>
    <s v="COLOMBIA"/>
    <x v="0"/>
    <x v="4"/>
    <s v="COMUNIDAD ALEDAÑA"/>
    <s v="SED CAUCA"/>
    <s v="CRISTIAN"/>
    <s v="YAMID"/>
    <s v="ORDOÑEZ"/>
    <s v="ULTENGO"/>
    <s v="H"/>
    <s v="CICLO VI"/>
    <x v="0"/>
    <n v="419110000970"/>
    <s v="ETNOEDUCATIVO"/>
    <n v="0"/>
    <n v="3108488315"/>
    <m/>
    <d v="2001-09-10T00:00:00"/>
    <n v="21"/>
    <s v="COMUNIDAD ALEDAÑA"/>
    <s v="EN RIESGO"/>
    <s v="MESTIZO"/>
    <s v="ESTUDIANTE"/>
    <s v="NRC"/>
    <s v="N/A"/>
    <n v="0"/>
    <s v="NINGUNA"/>
    <s v="ANTIGUO"/>
    <x v="0"/>
    <s v="ASISTIENDO"/>
    <x v="0"/>
    <s v="EUAR MILTON SEGURA"/>
    <x v="0"/>
  </r>
  <r>
    <n v="115"/>
    <n v="1002960873"/>
    <s v="Cédula de Ciudadanía"/>
    <s v="COLOMBIA"/>
    <x v="0"/>
    <x v="4"/>
    <s v="COMUNIDAD ALEDAÑA"/>
    <s v="SED CAUCA"/>
    <s v="JHOSTIN"/>
    <s v="SANTIAGO"/>
    <s v="BOLAÑOS"/>
    <s v="IMBACHI"/>
    <s v="H"/>
    <s v="CICLO VI"/>
    <x v="0"/>
    <n v="419110000970"/>
    <s v="ETNOEDUCATIVO"/>
    <n v="0"/>
    <n v="3206824032"/>
    <m/>
    <d v="2001-05-03T00:00:00"/>
    <n v="21"/>
    <s v="COMUNIDAD ALEDAÑA"/>
    <s v="EN RIESGO"/>
    <s v="MESTIZO"/>
    <s v="ESTUDIANTE"/>
    <s v="NRC"/>
    <s v="N/A"/>
    <n v="0"/>
    <s v="NINGUNA"/>
    <s v="ANTIGUO"/>
    <x v="0"/>
    <s v="ASISTIENDO"/>
    <x v="0"/>
    <s v="EUAR MILTON SEGURA"/>
    <x v="0"/>
  </r>
  <r>
    <n v="116"/>
    <n v="1061791926"/>
    <s v="Cédula de Ciudadanía"/>
    <s v="COLOMBIA"/>
    <x v="0"/>
    <x v="4"/>
    <s v="COMUNIDAD ALEDAÑA"/>
    <s v="SED CAUCA"/>
    <s v="MARIA"/>
    <s v="KARINA"/>
    <s v="PULIDO"/>
    <s v="PORTES"/>
    <s v="M"/>
    <s v="CICLO VI"/>
    <x v="0"/>
    <n v="419110000970"/>
    <s v="ETNOEDUCATIVO"/>
    <n v="0"/>
    <n v="3225370493"/>
    <m/>
    <d v="1996-06-24T00:00:00"/>
    <n v="26"/>
    <s v="COMUNIDAD ALEDAÑA"/>
    <s v="EN RIESGO"/>
    <s v="MESTIZO"/>
    <s v="ESTUDIANTE"/>
    <s v="NRC"/>
    <s v="N/A"/>
    <n v="0"/>
    <s v="NINGUNA"/>
    <s v="ANTIGUO"/>
    <x v="0"/>
    <s v="ASISTIENDO"/>
    <x v="0"/>
    <s v="EUAR MILTON SEGURA"/>
    <x v="0"/>
  </r>
  <r>
    <n v="117"/>
    <n v="1061746395"/>
    <s v="Cédula de Ciudadanía"/>
    <s v="COLOMBIA"/>
    <x v="0"/>
    <x v="4"/>
    <s v="COMUNIDAD ALEDAÑA"/>
    <s v="SED CAUCA"/>
    <s v="GABRIEL"/>
    <s v="FRANCISCO"/>
    <s v="MONTERO"/>
    <s v="VALENCIA"/>
    <s v="H"/>
    <s v="CICLO VI"/>
    <x v="0"/>
    <n v="419110000970"/>
    <s v="ETNOEDUCATIVO"/>
    <n v="0"/>
    <n v="3147598845"/>
    <m/>
    <d v="1992-03-07T00:00:00"/>
    <n v="30"/>
    <s v="COMUNIDAD ALEDAÑA"/>
    <s v="EN RIESGO"/>
    <s v="INDÍGENA"/>
    <s v="ESTUDIANTE"/>
    <s v="NRC"/>
    <s v="N/A"/>
    <n v="0"/>
    <s v="NINGUNA"/>
    <s v="ANTIGUO"/>
    <x v="0"/>
    <s v="ASISTIENDO"/>
    <x v="0"/>
    <s v="EUAR MILTON SEGURA"/>
    <x v="0"/>
  </r>
  <r>
    <n v="118"/>
    <n v="34328281"/>
    <s v="Cédula de Ciudadanía"/>
    <s v="COLOMBIA"/>
    <x v="0"/>
    <x v="4"/>
    <s v="COMUNIDAD ALEDAÑA"/>
    <s v="SED CAUCA"/>
    <s v="MARIA"/>
    <s v="PATRICIA"/>
    <s v="CORREA"/>
    <m/>
    <s v="M"/>
    <s v="CICLO VI"/>
    <x v="0"/>
    <n v="419110000970"/>
    <s v="ETNOEDUCATIVO"/>
    <n v="0"/>
    <n v="3114134682"/>
    <m/>
    <d v="1981-02-02T00:00:00"/>
    <n v="41"/>
    <s v="COMUNIDAD ALEDAÑA"/>
    <s v="EN RIESGO"/>
    <s v="INDÍGENA"/>
    <s v="ESTUDIANTE"/>
    <s v="NRC"/>
    <s v="N/A"/>
    <n v="0"/>
    <s v="NINGUNA"/>
    <s v="ANTIGUO"/>
    <x v="0"/>
    <s v="ASISTIENDO"/>
    <x v="0"/>
    <s v="EUAR MILTON SEGURA"/>
    <x v="0"/>
  </r>
  <r>
    <n v="119"/>
    <n v="25278603"/>
    <s v="Cédula de Ciudadanía"/>
    <s v="COLOMBIA"/>
    <x v="0"/>
    <x v="4"/>
    <s v="COMUNIDAD ALEDAÑA"/>
    <s v="SED CAUCA"/>
    <s v="ANA"/>
    <s v="CRISTINA "/>
    <s v="CERON"/>
    <s v="GOMEZ"/>
    <s v="M"/>
    <s v="CICLO VI"/>
    <x v="0"/>
    <n v="419110000970"/>
    <s v="ETNOEDUCATIVO"/>
    <n v="0"/>
    <n v="3216373692"/>
    <m/>
    <d v="1978-09-07T00:00:00"/>
    <n v="44"/>
    <s v="COMUNIDAD ALEDAÑA"/>
    <s v="EN RIESGO"/>
    <s v="MESTIZO"/>
    <s v="ESTUDIANTE"/>
    <s v="NRC"/>
    <s v="N/A"/>
    <n v="0"/>
    <s v="NINGUNA"/>
    <s v="ANTIGUO"/>
    <x v="0"/>
    <s v="ASISTIENDO"/>
    <x v="0"/>
    <s v="EUAR MILTON SEGURA"/>
    <x v="0"/>
  </r>
  <r>
    <n v="120"/>
    <n v="1961684369"/>
    <s v="Cédula de Ciudadanía"/>
    <s v="COLOMBIA"/>
    <x v="0"/>
    <x v="4"/>
    <s v="COMUNIDAD ALEDAÑA"/>
    <s v="SED CAUCA"/>
    <s v="YULY"/>
    <s v="ANDREA"/>
    <s v="QUIÑONES"/>
    <s v="GRUESO"/>
    <s v="M"/>
    <s v="CICLO VI"/>
    <x v="0"/>
    <n v="419110000970"/>
    <s v="ETNOEDUCATIVO"/>
    <n v="0"/>
    <n v="3114166800"/>
    <m/>
    <d v="2003-11-21T00:00:00"/>
    <n v="19"/>
    <s v="COMUNIDAD ALEDAÑA"/>
    <s v="EN RIESGO"/>
    <s v="AFRODESCENDIENTE"/>
    <s v="ESTUDIANTE"/>
    <s v="NRC"/>
    <s v="N/A"/>
    <n v="0"/>
    <s v="NINGUNA"/>
    <s v="ANTIGUO"/>
    <x v="0"/>
    <s v="ASISTIENDO"/>
    <x v="0"/>
    <s v="EUAR MILTON SEGURA"/>
    <x v="0"/>
  </r>
  <r>
    <n v="121"/>
    <n v="65130524"/>
    <s v="Cédula de Ciudadanía"/>
    <s v="COLOMBIA"/>
    <x v="0"/>
    <x v="4"/>
    <s v="COMUNIDAD ALEDAÑA"/>
    <s v="SED CAUCA"/>
    <s v="LEIVY"/>
    <s v="ROCIO"/>
    <s v="LOZADA"/>
    <s v="CEBALLOS"/>
    <s v="M"/>
    <s v="CICLO VI"/>
    <x v="0"/>
    <n v="419110000970"/>
    <s v="ETNOEDUCATIVO"/>
    <n v="0"/>
    <n v="3219676120"/>
    <m/>
    <d v="1981-11-23T00:00:00"/>
    <n v="41"/>
    <s v="COMUNIDAD ALEDAÑA"/>
    <s v="EN RIESGO"/>
    <s v="MESTIZO"/>
    <s v="ESTUDIANTE"/>
    <s v="NRC"/>
    <s v="N/A"/>
    <n v="0"/>
    <s v="NINGUNA"/>
    <s v="ANTIGUO"/>
    <x v="0"/>
    <s v="ASISTIENDO"/>
    <x v="0"/>
    <s v="EUAR MILTON SEGURA"/>
    <x v="0"/>
  </r>
  <r>
    <n v="122"/>
    <n v="1003103751"/>
    <s v="Cédula de Ciudadanía"/>
    <s v="COLOMBIA"/>
    <x v="0"/>
    <x v="4"/>
    <s v="COMUNIDAD ALEDAÑA"/>
    <s v="SED CAUCA"/>
    <s v="ANYI"/>
    <s v="NATALIA"/>
    <s v="BOLAÑOS"/>
    <s v="GOMEZ"/>
    <s v="M"/>
    <s v="CICLO VI"/>
    <x v="0"/>
    <n v="419110000970"/>
    <s v="ETNOEDUCATIVO"/>
    <n v="0"/>
    <n v="3126366865"/>
    <m/>
    <d v="2003-04-19T00:00:00"/>
    <n v="19"/>
    <s v="COMUNIDAD ALEDAÑA"/>
    <s v="EN RIESGO"/>
    <s v="AFRODESCENDIENTE"/>
    <s v="ESTUDIANTE"/>
    <s v="NRC"/>
    <s v="N/A"/>
    <n v="0"/>
    <s v="NINGUNA"/>
    <s v="ANTIGUO"/>
    <x v="0"/>
    <s v="DESERCIÓN"/>
    <x v="1"/>
    <s v="EUAR MILTON SEGURA"/>
    <x v="0"/>
  </r>
  <r>
    <n v="123"/>
    <n v="1061516761"/>
    <s v="Cédula de Ciudadanía"/>
    <s v="COLOMBIA"/>
    <x v="0"/>
    <x v="4"/>
    <s v="COMUNIDAD ALEDAÑA"/>
    <s v="SED CAUCA"/>
    <s v="ALEXANDRA"/>
    <m/>
    <s v="CASTILLO"/>
    <s v="MUÑOZ"/>
    <s v="M"/>
    <s v="CICLO VI"/>
    <x v="0"/>
    <n v="419110000970"/>
    <s v="ETNOEDUCATIVO"/>
    <n v="0"/>
    <n v="3136102411"/>
    <m/>
    <d v="1994-02-19T00:00:00"/>
    <n v="28"/>
    <s v="COMUNIDAD ALEDAÑA"/>
    <s v="EN RIESGO"/>
    <s v="AFRODESCENDIENTE"/>
    <s v="ESTUDIANTE"/>
    <s v="NRC"/>
    <s v="N/A"/>
    <n v="0"/>
    <s v="NINGUNA"/>
    <s v="ANTIGUO"/>
    <x v="0"/>
    <s v="ASISTIENDO"/>
    <x v="0"/>
    <s v="EUAR MILTON SEGURA"/>
    <x v="0"/>
  </r>
  <r>
    <n v="124"/>
    <n v="1066662875"/>
    <s v="Cédula de Ciudadanía"/>
    <s v="COLOMBIA"/>
    <x v="0"/>
    <x v="4"/>
    <s v="NAR POPAYÁN"/>
    <s v="SED CAUCA"/>
    <s v="FREDDY"/>
    <s v="ARLEY"/>
    <s v="PUNGO"/>
    <m/>
    <s v="H"/>
    <s v="CICLO VI"/>
    <x v="0"/>
    <n v="419110000970"/>
    <s v="ETNOEDUCATIVO"/>
    <n v="0"/>
    <n v="3105464592"/>
    <m/>
    <d v="1961-09-12T00:00:00"/>
    <n v="61"/>
    <s v="EXCOMBATIENTE"/>
    <s v="EN RIESGO"/>
    <s v="MESTIZO"/>
    <s v="ESTUDIANTE"/>
    <s v="NRC"/>
    <s v="N/A"/>
    <n v="0"/>
    <s v="NINGUNA"/>
    <s v="ANTIGUO"/>
    <x v="0"/>
    <s v="ASISTIENDO"/>
    <x v="0"/>
    <s v="EUAR MILTON SEGURA"/>
    <x v="0"/>
  </r>
  <r>
    <n v="125"/>
    <n v="34565239"/>
    <s v="Cédula de Ciudadanía"/>
    <s v="COLOMBIA"/>
    <x v="0"/>
    <x v="4"/>
    <s v="COMUNIDAD ALEDAÑA"/>
    <s v="SED CAUCA"/>
    <s v="MARIA"/>
    <s v="NURI"/>
    <s v="MENDEZ"/>
    <s v="CASTILLO"/>
    <s v="M"/>
    <s v="CICLO VI"/>
    <x v="0"/>
    <n v="419110000970"/>
    <s v="ETNOEDUCATIVO"/>
    <n v="0"/>
    <n v="3225237280"/>
    <m/>
    <d v="1972-07-22T00:00:00"/>
    <n v="50"/>
    <s v="COMUNIDAD ALEDAÑA"/>
    <s v="EN RIESGO"/>
    <s v="MESTIZO"/>
    <s v="ESTUDIANTE"/>
    <s v="NRC"/>
    <s v="N/A"/>
    <n v="0"/>
    <s v="NINGUNA"/>
    <s v="ANTIGUO"/>
    <x v="0"/>
    <s v="ASISTIENDO"/>
    <x v="0"/>
    <s v="EUAR MILTON SEGURA"/>
    <x v="0"/>
  </r>
  <r>
    <n v="126"/>
    <n v="1061781223"/>
    <s v="Cédula de Ciudadanía"/>
    <s v="COLOMBIA"/>
    <x v="0"/>
    <x v="4"/>
    <s v="COMUNIDAD ALEDAÑA"/>
    <s v="SED CAUCA"/>
    <s v="ROMAN"/>
    <s v="ERNESTO"/>
    <s v="RUIZ"/>
    <s v="MAMIAN"/>
    <s v="H"/>
    <s v="CICLO VI"/>
    <x v="0"/>
    <n v="419110000970"/>
    <s v="ETNOEDUCATIVO"/>
    <n v="0"/>
    <n v="3146066668"/>
    <m/>
    <d v="1995-06-22T00:00:00"/>
    <n v="27"/>
    <s v="COMUNIDAD ALEDAÑA"/>
    <s v="EN RIESGO"/>
    <s v="MESTIZO"/>
    <s v="ESTUDIANTE"/>
    <s v="NRC"/>
    <s v="N/A"/>
    <n v="0"/>
    <s v="NINGUNA"/>
    <s v="ANTIGUO"/>
    <x v="0"/>
    <s v="ASISTIENDO"/>
    <x v="0"/>
    <s v="EUAR MILTON SEGURA"/>
    <x v="0"/>
  </r>
  <r>
    <n v="127"/>
    <n v="1060804101"/>
    <s v="Cédula de Ciudadanía"/>
    <s v="COLOMBIA"/>
    <x v="0"/>
    <x v="4"/>
    <s v="NAR POPAYÁN"/>
    <s v="SED CAUCA"/>
    <s v="YILMAR"/>
    <m/>
    <s v="VALENZUELA "/>
    <s v="MOSQUERA"/>
    <s v="H"/>
    <s v="CICLO VI"/>
    <x v="0"/>
    <n v="419110000970"/>
    <s v="ETNOEDUCATIVO"/>
    <n v="0"/>
    <n v="0"/>
    <m/>
    <d v="1994-11-24T00:00:00"/>
    <n v="28"/>
    <s v="EXCOMBATIENTE"/>
    <s v="EN RIESGO"/>
    <s v="MESTIZO"/>
    <s v="ESTUDIANTE"/>
    <s v="NRC"/>
    <s v="N/A"/>
    <n v="0"/>
    <s v="NINGUNA"/>
    <s v="ANTIGUO"/>
    <x v="0"/>
    <s v="ASISTIENDO"/>
    <x v="0"/>
    <s v="EUAR MILTON SEGURA"/>
    <x v="0"/>
  </r>
  <r>
    <n v="128"/>
    <n v="76310779"/>
    <s v="Cédula de Ciudadanía"/>
    <s v="COLOMBIA"/>
    <x v="0"/>
    <x v="4"/>
    <s v="NAR POPAYÁN"/>
    <s v="SED CAUCA"/>
    <s v="CARLOS "/>
    <s v="WUILLIAM"/>
    <s v="MELENJE"/>
    <m/>
    <s v="H"/>
    <s v="CICLO VI"/>
    <x v="0"/>
    <n v="419110000970"/>
    <s v="ETNOEDUCATIVO"/>
    <n v="0"/>
    <n v="0"/>
    <m/>
    <d v="1970-02-26T00:00:00"/>
    <n v="52"/>
    <s v="EXCOMBATIENTE"/>
    <s v="EN RIESGO"/>
    <s v="MESTIZO"/>
    <s v="ESTUDIANTE"/>
    <s v="NRC"/>
    <s v="N/A"/>
    <n v="0"/>
    <s v="NINGUNA"/>
    <s v="ANTIGUO"/>
    <x v="0"/>
    <s v="ASISTIENDO"/>
    <x v="0"/>
    <s v="EUAR MILTON SEGURA"/>
    <x v="0"/>
  </r>
  <r>
    <n v="129"/>
    <n v="1058671993"/>
    <s v="Cédula de Ciudadanía"/>
    <s v="COLOMBIA"/>
    <x v="0"/>
    <x v="4"/>
    <s v="NAR POPAYÁN"/>
    <s v="SED CAUCA"/>
    <s v="LUZ"/>
    <s v="ADRIANA"/>
    <s v="VELASCO"/>
    <m/>
    <s v="M"/>
    <s v="CICLO VI"/>
    <x v="0"/>
    <n v="419110000970"/>
    <s v="ETNOEDUCATIVO"/>
    <n v="0"/>
    <n v="3152141259"/>
    <m/>
    <d v="1983-10-28T00:00:00"/>
    <n v="39"/>
    <s v="EXCOMBATIENTE"/>
    <s v="EN RIESGO"/>
    <s v="MESTIZO"/>
    <s v="ESTUDIANTE"/>
    <s v="NRC"/>
    <s v="N/A"/>
    <n v="0"/>
    <s v="NINGUNA"/>
    <s v="ANTIGUO"/>
    <x v="0"/>
    <s v="ASISTIENDO"/>
    <x v="0"/>
    <s v="EUAR MILTON SEGURA"/>
    <x v="0"/>
  </r>
  <r>
    <n v="130"/>
    <n v="1149196527"/>
    <s v="Cédula de Ciudadanía"/>
    <s v="COLOMBIA"/>
    <x v="0"/>
    <x v="4"/>
    <s v="NAR POPAYÁN"/>
    <s v="SED CAUCA"/>
    <s v="FABIAN"/>
    <s v="ANDRES"/>
    <s v="CERQUERA"/>
    <s v="PEÑA"/>
    <s v="H"/>
    <s v="CICLO VI"/>
    <x v="0"/>
    <n v="419110000970"/>
    <s v="ETNOEDUCATIVO"/>
    <n v="0"/>
    <n v="3173488295"/>
    <m/>
    <d v="1980-07-24T00:00:00"/>
    <n v="42"/>
    <s v="EXCOMBATIENTE"/>
    <s v="EN RIESGO"/>
    <s v="MESTIZO"/>
    <s v="ESTUDIANTE"/>
    <s v="NRC"/>
    <s v="N/A"/>
    <n v="0"/>
    <s v="NINGUNA"/>
    <s v="ANTIGUO"/>
    <x v="0"/>
    <s v="ASISTIENDO"/>
    <x v="0"/>
    <s v="EUAR MILTON SEGURA"/>
    <x v="0"/>
  </r>
  <r>
    <n v="131"/>
    <n v="1002955912"/>
    <s v="Cédula de Ciudadanía"/>
    <s v="COLOMBIA"/>
    <x v="0"/>
    <x v="4"/>
    <s v="COMUNIDAD ALEDAÑA"/>
    <s v="SED CAUCA"/>
    <s v="GERALDINNE"/>
    <s v="DAYANNA"/>
    <s v="BASTIDAS"/>
    <s v="EMBUS"/>
    <s v="M"/>
    <s v="CICLO VI"/>
    <x v="0"/>
    <n v="419110000970"/>
    <s v="ETNOEDUCATIVO"/>
    <n v="0"/>
    <n v="3027610271"/>
    <m/>
    <d v="2000-07-10T00:00:00"/>
    <n v="22"/>
    <s v="COMUNIDAD ALEDAÑA"/>
    <s v="EN RIESGO"/>
    <s v="MESTIZO"/>
    <s v="ESTUDIANTE"/>
    <s v="NRC"/>
    <s v="N/A"/>
    <n v="0"/>
    <s v="NINGUNA"/>
    <s v="NUEVO"/>
    <x v="0"/>
    <s v="ASISTIENDO"/>
    <x v="0"/>
    <s v="EUAR MILTON SEGURA"/>
    <x v="0"/>
  </r>
  <r>
    <n v="132"/>
    <n v="1006849136"/>
    <s v="Cédula de Ciudadanía"/>
    <s v="COLOMBIA"/>
    <x v="0"/>
    <x v="4"/>
    <s v="COMUNIDAD ALEDAÑA"/>
    <s v="SED CAUCA"/>
    <s v="LENNY"/>
    <s v="MARGARITA"/>
    <s v="RODRIGUEZ"/>
    <s v="LOPEZ"/>
    <s v="M"/>
    <s v="CICLO VI"/>
    <x v="0"/>
    <n v="419110000970"/>
    <s v="ETNOEDUCATIVO"/>
    <n v="0"/>
    <n v="3003246226"/>
    <m/>
    <d v="2000-08-30T00:00:00"/>
    <n v="22"/>
    <s v="COMUNIDAD ALEDAÑA"/>
    <s v="EN RIESGO"/>
    <s v="MESTIZO"/>
    <s v="ESTUDIANTE"/>
    <s v="NRC"/>
    <s v="N/A"/>
    <n v="0"/>
    <s v="NINGUNA"/>
    <s v="NUEVO"/>
    <x v="0"/>
    <s v="ASISTIENDO"/>
    <x v="0"/>
    <s v="EUAR MILTON SEGURA"/>
    <x v="0"/>
  </r>
  <r>
    <n v="133"/>
    <n v="1078002020"/>
    <s v="Cédula de Ciudadanía"/>
    <s v="COLOMBIA"/>
    <x v="1"/>
    <x v="5"/>
    <s v="NAR BOJAYA"/>
    <s v="SED CHOCÓ"/>
    <s v="PAOLA"/>
    <s v="MILENA"/>
    <s v="CAUSIL"/>
    <s v="MERCADO"/>
    <s v="M"/>
    <s v="CICLO III"/>
    <x v="4"/>
    <n v="22709900010"/>
    <s v="ETNOEDUCATIVO"/>
    <m/>
    <n v="3146975205"/>
    <n v="0"/>
    <d v="1986-01-04T00:00:00"/>
    <n v="36"/>
    <s v="COMUNIDAD ALEDAÑA"/>
    <s v="EN RIESGO"/>
    <s v="MESTIZO"/>
    <s v="ESTUDIANTE"/>
    <s v="NRC"/>
    <s v="MADRE"/>
    <n v="4"/>
    <s v="NINGUNA"/>
    <s v="ANTIGUO"/>
    <x v="0"/>
    <s v="ASISTIENDO"/>
    <x v="0"/>
    <s v="LEIDY JOHANA MOSQUERA PALOMINO"/>
    <x v="0"/>
  </r>
  <r>
    <n v="134"/>
    <n v="1075095372"/>
    <s v="Cédula de Ciudadanía"/>
    <s v="COLOMBIA"/>
    <x v="1"/>
    <x v="5"/>
    <s v="NAR BOJAYA"/>
    <s v="SED CHOCÓ"/>
    <s v="CRUCITA"/>
    <s v=" "/>
    <s v="HINDRAMA"/>
    <s v="MARMOLEJO"/>
    <s v="M"/>
    <s v="CICLO III"/>
    <x v="4"/>
    <n v="22709900010"/>
    <s v="ETNOEDUCATIVO"/>
    <m/>
    <n v="3127833656"/>
    <n v="0"/>
    <d v="1960-02-11T00:00:00"/>
    <n v="62"/>
    <s v="COMUNIDAD ALEDAÑA"/>
    <s v="EN RIESGO"/>
    <s v="INDÍGENA"/>
    <s v="ESTUDIANTE"/>
    <s v="NRC"/>
    <s v="MADRE"/>
    <n v="1"/>
    <s v="BAJA VISIÓN"/>
    <s v="ANTIGUO"/>
    <x v="0"/>
    <s v="ASISTIENDO"/>
    <x v="0"/>
    <s v="LEIDY JOHANA MOSQUERA PALOMINO"/>
    <x v="0"/>
  </r>
  <r>
    <n v="135"/>
    <n v="8112343"/>
    <s v="Cédula de Ciudadanía"/>
    <s v="COLOMBIA"/>
    <x v="1"/>
    <x v="5"/>
    <s v="NAR BOJAYA"/>
    <s v="SED CHOCÓ"/>
    <s v="ORLANDO"/>
    <s v=" "/>
    <s v="ZARCO"/>
    <s v="DOJIRAMA"/>
    <s v="H"/>
    <s v="CICLO III"/>
    <x v="4"/>
    <n v="22709900010"/>
    <s v="ETNOEDUCATIVO"/>
    <m/>
    <n v="3117084913"/>
    <n v="0"/>
    <d v="1972-09-20T00:00:00"/>
    <n v="50"/>
    <s v="EXCOMBATIENTE"/>
    <s v="EN RIESGO"/>
    <s v="INDÍGENA"/>
    <s v="ESTUDIANTE"/>
    <s v="NRC"/>
    <s v="PADRE"/>
    <n v="10"/>
    <s v="BAJA VISIÓN"/>
    <s v="ANTIGUO"/>
    <x v="0"/>
    <s v="ASISTIENDO"/>
    <x v="0"/>
    <s v="LEIDY JOHANA MOSQUERA PALOMINO"/>
    <x v="0"/>
  </r>
  <r>
    <n v="136"/>
    <n v="6706265"/>
    <s v="Cédula de Ciudadanía"/>
    <s v="COLOMBIA"/>
    <x v="1"/>
    <x v="5"/>
    <s v="NAR BOJAYA"/>
    <s v="SED CHOCÓ"/>
    <s v="JORGE "/>
    <s v="ANTONIO"/>
    <s v="TORDECILLA"/>
    <s v="MADERA"/>
    <s v="H"/>
    <s v="CICLO IV"/>
    <x v="4"/>
    <n v="22709900010"/>
    <s v="ETNOEDUCATIVO"/>
    <m/>
    <n v="3206626388"/>
    <n v="0"/>
    <d v="1965-12-31T00:00:00"/>
    <n v="56"/>
    <s v="EXCOMBATIENTE"/>
    <s v="EN RIESGO"/>
    <s v="MESTIZO"/>
    <s v="ESTUDIANTE"/>
    <s v="NRC"/>
    <s v="PADRE"/>
    <n v="2"/>
    <s v="BAJA VISIÓN"/>
    <s v="ANTIGUO"/>
    <x v="0"/>
    <s v="ASISTIENDO"/>
    <x v="0"/>
    <s v="LEIDY JOHANA MOSQUERA PALOMINO"/>
    <x v="0"/>
  </r>
  <r>
    <n v="137"/>
    <n v="1079290344"/>
    <s v="Tarjeta de Identidad"/>
    <s v="COLOMBIA"/>
    <x v="1"/>
    <x v="5"/>
    <s v="NAR BOJAYA"/>
    <s v="SED CHOCÓ"/>
    <s v="RAMON"/>
    <s v=" "/>
    <s v="ZARCO"/>
    <s v="MENZUA"/>
    <s v="M"/>
    <s v="CICLO IV"/>
    <x v="4"/>
    <n v="22709900010"/>
    <s v="ETNOEDUCATIVO"/>
    <m/>
    <n v="3117084913"/>
    <n v="0"/>
    <d v="2005-09-16T00:00:00"/>
    <n v="17"/>
    <s v="COMUNIDAD ALEDAÑA"/>
    <s v="EN RIESGO"/>
    <s v="INDÍGENA"/>
    <s v="ESTUDIANTE"/>
    <s v="NRC"/>
    <s v="N/A"/>
    <n v="0"/>
    <s v="NINGUNA"/>
    <s v="ANTIGUO"/>
    <x v="0"/>
    <s v="ASISTIENDO"/>
    <x v="0"/>
    <s v="LEIDY JOHANA MOSQUERA PALOMINO"/>
    <x v="0"/>
  </r>
  <r>
    <n v="138"/>
    <n v="1027952367"/>
    <s v="Cédula de Ciudadanía"/>
    <s v="COLOMBIA"/>
    <x v="1"/>
    <x v="5"/>
    <s v="NAR BOJAYA"/>
    <s v="SED CHOCÓ"/>
    <s v="SANDRA "/>
    <s v="MILENA"/>
    <s v="MENA"/>
    <s v="MENA"/>
    <s v="M"/>
    <s v="CICLO IV"/>
    <x v="4"/>
    <n v="22709900010"/>
    <s v="ETNOEDUCATIVO"/>
    <m/>
    <n v="3133684718"/>
    <n v="0"/>
    <d v="2003-02-02T00:00:00"/>
    <n v="19"/>
    <s v="COMUNIDAD ALEDAÑA"/>
    <s v="DESPLAZADO"/>
    <s v="AFRODESCENDIENTE"/>
    <s v="ESTUDIANTE"/>
    <s v="NRC"/>
    <s v="MADRE"/>
    <n v="2"/>
    <s v="NINGUNA"/>
    <s v="ANTIGUO"/>
    <x v="0"/>
    <s v="ASISTIENDO"/>
    <x v="0"/>
    <s v="LEIDY JOHANA MOSQUERA PALOMINO"/>
    <x v="0"/>
  </r>
  <r>
    <n v="139"/>
    <n v="1027952371"/>
    <s v="Cédula de Ciudadanía"/>
    <s v="COLOMBIA"/>
    <x v="1"/>
    <x v="5"/>
    <s v="NAR BOJAYA"/>
    <s v="SED CHOCÓ"/>
    <s v="TATIANA"/>
    <s v=" "/>
    <s v="MENA"/>
    <s v="MENA"/>
    <s v="M"/>
    <s v="CICLO IV"/>
    <x v="4"/>
    <n v="22709900010"/>
    <s v="ETNOEDUCATIVO"/>
    <m/>
    <n v="3136026660"/>
    <n v="0"/>
    <d v="1998-07-26T00:00:00"/>
    <n v="24"/>
    <s v="COMUNIDAD ALEDAÑA"/>
    <s v="DESPLAZADO"/>
    <s v="AFRODESCENDIENTE"/>
    <s v="ESTUDIANTE"/>
    <s v="NRC"/>
    <s v="MADRE"/>
    <n v="2"/>
    <s v="NINGUNA"/>
    <s v="ANTIGUO"/>
    <x v="0"/>
    <s v="ASISTIENDO"/>
    <x v="0"/>
    <s v="LEIDY JOHANA MOSQUERA PALOMINO"/>
    <x v="0"/>
  </r>
  <r>
    <n v="140"/>
    <n v="1077473655"/>
    <s v="Cédula de Ciudadanía"/>
    <s v="COLOMBIA"/>
    <x v="1"/>
    <x v="5"/>
    <s v="NAR BOJAYA"/>
    <s v="SED CHOCÓ"/>
    <s v="JHORLEIDY"/>
    <s v=" "/>
    <s v="RIOS "/>
    <s v="BEJARANO"/>
    <s v="M"/>
    <s v="CICLO IV"/>
    <x v="4"/>
    <n v="22709900010"/>
    <s v="ETNOEDUCATIVO"/>
    <m/>
    <n v="3226131164"/>
    <n v="0"/>
    <d v="1995-12-01T00:00:00"/>
    <n v="27"/>
    <s v="COMUNIDAD ALEDAÑA"/>
    <s v="EN RIESGO"/>
    <s v="MESTIZO"/>
    <s v="ESTUDIANTE"/>
    <s v="NRC"/>
    <s v="MADRE"/>
    <n v="2"/>
    <s v="NINGUNA"/>
    <s v="ANTIGUO"/>
    <x v="0"/>
    <s v="ASISTIENDO"/>
    <x v="0"/>
    <s v="LEIDY JOHANA MOSQUERA PALOMINO"/>
    <x v="0"/>
  </r>
  <r>
    <n v="141"/>
    <n v="1079337711"/>
    <s v="Cédula de Ciudadanía"/>
    <s v="COLOMBIA"/>
    <x v="1"/>
    <x v="5"/>
    <s v="NAR BOJAYA"/>
    <s v="SED CHOCÓ"/>
    <s v="SULIA"/>
    <s v=" "/>
    <s v="IBAMIA"/>
    <s v="TAPI"/>
    <s v="M"/>
    <s v="CICLO V"/>
    <x v="4"/>
    <n v="22709900010"/>
    <s v="ETNOEDUCATIVO"/>
    <m/>
    <n v="0"/>
    <n v="0"/>
    <d v="1994-06-04T00:00:00"/>
    <n v="28"/>
    <s v="COMUNIDAD ALEDAÑA"/>
    <s v="DESPLAZADO"/>
    <s v="INDÍGENA"/>
    <s v="ESTUDIANTE"/>
    <s v="NRC"/>
    <s v="N/A"/>
    <n v="0"/>
    <s v="NINGUNA"/>
    <s v="ANTIGUO"/>
    <x v="0"/>
    <s v="ASISTIENDO"/>
    <x v="0"/>
    <s v="LEIDY JOHANA MOSQUERA PALOMINO"/>
    <x v="0"/>
  </r>
  <r>
    <n v="142"/>
    <n v="1001637081"/>
    <s v="Cédula de Ciudadanía"/>
    <s v="COLOMBIA"/>
    <x v="1"/>
    <x v="5"/>
    <s v="NAR BOJAYA"/>
    <s v="SED CHOCÓ"/>
    <s v="DUBERNEY"/>
    <s v=" "/>
    <s v="DUARTES"/>
    <s v="TORRES"/>
    <s v="H"/>
    <s v="CICLO V"/>
    <x v="4"/>
    <n v="22709900010"/>
    <s v="ETNOEDUCATIVO"/>
    <m/>
    <n v="3218382126"/>
    <n v="0"/>
    <d v="1997-10-05T00:00:00"/>
    <n v="25"/>
    <s v="EXCOMBATIENTE"/>
    <s v="EN RIESGO"/>
    <s v="MESTIZO"/>
    <s v="ESTUDIANTE"/>
    <s v="NRC"/>
    <s v="PADRE"/>
    <n v="2"/>
    <s v="NINGUNA"/>
    <s v="ANTIGUO"/>
    <x v="0"/>
    <s v="ASISTIENDO"/>
    <x v="0"/>
    <s v="LEIDY JOHANA MOSQUERA PALOMINO"/>
    <x v="0"/>
  </r>
  <r>
    <n v="143"/>
    <n v="1079290340"/>
    <s v="Cédula de Ciudadanía"/>
    <s v="COLOMBIA"/>
    <x v="1"/>
    <x v="5"/>
    <s v="NAR BOJAYA"/>
    <s v="SED CHOCÓ"/>
    <s v="JOSE "/>
    <s v="ANTONIO"/>
    <s v="ZARCO"/>
    <s v="MENZUA"/>
    <s v="H"/>
    <s v="CICLO V"/>
    <x v="4"/>
    <n v="22709900010"/>
    <s v="ETNOEDUCATIVO"/>
    <m/>
    <n v="3117084913"/>
    <n v="0"/>
    <d v="1994-05-04T00:00:00"/>
    <n v="28"/>
    <s v="COMUNIDAD ALEDAÑA"/>
    <s v="EN RIESGO"/>
    <s v="INDÍGENA"/>
    <s v="ESTUDIANTE"/>
    <s v="NRC"/>
    <s v="N/A"/>
    <n v="0"/>
    <s v="NINGUNA"/>
    <s v="ANTIGUO"/>
    <x v="0"/>
    <s v="ASISTIENDO"/>
    <x v="0"/>
    <s v="LEIDY JOHANA MOSQUERA PALOMINO"/>
    <x v="0"/>
  </r>
  <r>
    <n v="144"/>
    <n v="32195381"/>
    <s v="Cédula de Ciudadanía"/>
    <s v="COLOMBIA"/>
    <x v="1"/>
    <x v="5"/>
    <s v="NAR BOJAYA"/>
    <s v="SED CHOCÓ"/>
    <s v="ANA "/>
    <s v="CRECENSIA"/>
    <s v="CORDOBA"/>
    <s v="CORDOBA"/>
    <s v="M"/>
    <s v="CICLO V"/>
    <x v="4"/>
    <n v="22709900010"/>
    <s v="ETNOEDUCATIVO"/>
    <m/>
    <n v="0"/>
    <n v="0"/>
    <d v="1958-09-23T00:00:00"/>
    <n v="64"/>
    <s v="COMUNIDAD ALEDAÑA"/>
    <s v="DESPLAZADO"/>
    <s v="AFRODESCENDIENTE"/>
    <s v="ESTUDIANTE"/>
    <s v="NRC"/>
    <s v="MADRE"/>
    <n v="8"/>
    <s v="BAJA VISIÓN"/>
    <s v="ANTIGUO"/>
    <x v="0"/>
    <s v="ASISTIENDO"/>
    <x v="0"/>
    <s v="LEIDY JOHANA MOSQUERA PALOMINO"/>
    <x v="0"/>
  </r>
  <r>
    <n v="145"/>
    <n v="71978384"/>
    <s v="Cédula de Ciudadanía"/>
    <s v="COLOMBIA"/>
    <x v="1"/>
    <x v="5"/>
    <s v="NAR BOJAYA"/>
    <s v="SED CHOCÓ"/>
    <s v="JOSE "/>
    <s v="JOEL"/>
    <s v="CHAVARRIA "/>
    <s v="MARIN"/>
    <s v="H"/>
    <s v="CICLO VI"/>
    <x v="4"/>
    <n v="22709900010"/>
    <s v="ETNOEDUCATIVO"/>
    <m/>
    <n v="3234626577"/>
    <n v="0"/>
    <d v="1969-05-17T00:00:00"/>
    <n v="53"/>
    <s v="EXCOMBATIENTE"/>
    <s v="EN RIESGO"/>
    <s v="MESTIZO"/>
    <s v="ESTUDIANTE"/>
    <s v="NRC"/>
    <s v="PADRE"/>
    <n v="8"/>
    <s v="BAJA VISIÓN"/>
    <s v="ANTIGUO"/>
    <x v="0"/>
    <s v="ASISTIENDO"/>
    <x v="0"/>
    <s v="LEIDY JOHANA MOSQUERA PALOMINO"/>
    <x v="0"/>
  </r>
  <r>
    <n v="146"/>
    <n v="1193315072"/>
    <s v="Cédula de Ciudadanía"/>
    <s v="COLOMBIA"/>
    <x v="1"/>
    <x v="5"/>
    <s v="NAR BOJAYA"/>
    <s v="SED CHOCÓ"/>
    <s v="YASSIRA "/>
    <s v=" "/>
    <s v="MOSQUERA "/>
    <s v="MENA"/>
    <s v="M"/>
    <s v="CICLO VI"/>
    <x v="4"/>
    <n v="22709900010"/>
    <s v="ETNOEDUCATIVO"/>
    <m/>
    <n v="3135500711"/>
    <n v="0"/>
    <d v="1999-12-11T00:00:00"/>
    <n v="23"/>
    <s v="COMUNIDAD ALEDAÑA"/>
    <s v="DESPLAZADO"/>
    <s v="AFRODESCENDIENTE"/>
    <s v="ESTUDIANTE"/>
    <s v="NRC"/>
    <s v="MADRE"/>
    <n v="4"/>
    <s v="NINGUNA"/>
    <s v="ANTIGUO"/>
    <x v="0"/>
    <s v="ASISTIENDO"/>
    <x v="0"/>
    <s v="LEIDY JOHANA MOSQUERA PALOMINO"/>
    <x v="0"/>
  </r>
  <r>
    <n v="147"/>
    <n v="1148203145"/>
    <s v="Cédula de Ciudadanía"/>
    <s v="COLOMBIA"/>
    <x v="1"/>
    <x v="5"/>
    <s v="NAR BOJAYA"/>
    <s v="SED CHOCÓ"/>
    <s v="YEFERSON"/>
    <s v=" "/>
    <s v="CORDOBA"/>
    <s v="PARRA"/>
    <s v="H"/>
    <s v="CICLO VI"/>
    <x v="4"/>
    <n v="22709900010"/>
    <s v="ETNOEDUCATIVO"/>
    <m/>
    <n v="0"/>
    <n v="0"/>
    <d v="1974-11-18T00:00:00"/>
    <n v="48"/>
    <s v="EXCOMBATIENTE"/>
    <s v="EN RIESGO"/>
    <s v="AFRODESCENDIENTE"/>
    <s v="ESTUDIANTE"/>
    <s v="NRC"/>
    <s v="PADRE"/>
    <n v="2"/>
    <s v="NINGUNA"/>
    <s v="ANTIGUO"/>
    <x v="0"/>
    <s v="ASISTIENDO"/>
    <x v="0"/>
    <s v="LEIDY JOHANA MOSQUERA PALOMINO"/>
    <x v="0"/>
  </r>
  <r>
    <n v="148"/>
    <n v="8112473"/>
    <s v="Cédula de Ciudadanía"/>
    <s v="COLOMBIA"/>
    <x v="1"/>
    <x v="5"/>
    <s v="NAR BOJAYA"/>
    <s v="SED CHOCÓ"/>
    <s v="JOSE "/>
    <s v="VENANCIO"/>
    <s v="MORENO"/>
    <s v="SALAS"/>
    <s v="H"/>
    <s v="CICLO VI"/>
    <x v="4"/>
    <n v="22709900010"/>
    <s v="ETNOEDUCATIVO"/>
    <m/>
    <n v="3128480054"/>
    <n v="0"/>
    <d v="1976-12-15T00:00:00"/>
    <n v="45"/>
    <s v="EXCOMBATIENTE"/>
    <s v="EN RIESGO"/>
    <s v="AFRODESCENDIENTE"/>
    <s v="ESTUDIANTE"/>
    <s v="NRC"/>
    <s v="N/A"/>
    <n v="0"/>
    <s v="NINGUNA"/>
    <s v="ANTIGUO"/>
    <x v="0"/>
    <s v="ASISTIENDO"/>
    <x v="0"/>
    <s v="LEIDY JOHANA MOSQUERA PALOMINO"/>
    <x v="0"/>
  </r>
  <r>
    <n v="149"/>
    <n v="1079288172"/>
    <s v="Cédula de Ciudadanía"/>
    <s v="COLOMBIA"/>
    <x v="1"/>
    <x v="5"/>
    <s v="NAR BOJAYA"/>
    <s v="SED CHOCÓ"/>
    <s v="SANDRA"/>
    <s v="PATRICIA"/>
    <s v="DOMINGUEZ"/>
    <s v="LOPEZ"/>
    <s v="M"/>
    <s v="CICLO VI"/>
    <x v="4"/>
    <n v="22709900010"/>
    <s v="ETNOEDUCATIVO"/>
    <m/>
    <n v="0"/>
    <n v="0"/>
    <d v="2002-12-26T00:00:00"/>
    <n v="19"/>
    <s v="COMUNIDAD ALEDAÑA"/>
    <s v="DESPLAZADO"/>
    <s v="AFRODESCENDIENTE"/>
    <s v="ESTUDIANTE"/>
    <s v="NRC"/>
    <s v="N/A"/>
    <n v="0"/>
    <s v="NINGUNA"/>
    <s v="ANTIGUO"/>
    <x v="0"/>
    <s v="ASISTIENDO"/>
    <x v="0"/>
    <s v="LEIDY JOHANA MOSQUERA PALOMINO"/>
    <x v="0"/>
  </r>
  <r>
    <n v="150"/>
    <n v="1079288249"/>
    <s v="Cédula de Ciudadanía"/>
    <s v="COLOMBIA"/>
    <x v="1"/>
    <x v="5"/>
    <s v="NAR BOJAYA"/>
    <s v="SED CHOCÓ"/>
    <s v="KELVIN"/>
    <s v="ANTONIO"/>
    <s v="CHAVERRA"/>
    <s v="ZUÑIGA"/>
    <s v="H"/>
    <s v="CICLO VI"/>
    <x v="4"/>
    <n v="22709900010"/>
    <s v="ETNOEDUCATIVO"/>
    <m/>
    <n v="0"/>
    <n v="0"/>
    <d v="2003-09-28T00:00:00"/>
    <n v="19"/>
    <s v="COMUNIDAD ALEDAÑA"/>
    <s v="DESPLAZADO"/>
    <s v="AFRODESCENDIENTE"/>
    <s v="ESTUDIANTE"/>
    <s v="NRC"/>
    <s v="N/A"/>
    <n v="0"/>
    <s v="NINGUNA"/>
    <s v="ANTIGUO"/>
    <x v="0"/>
    <s v="ASISTIENDO"/>
    <x v="0"/>
    <s v="LEIDY JOHANA MOSQUERA PALOMINO"/>
    <x v="0"/>
  </r>
  <r>
    <n v="151"/>
    <n v="1079288179"/>
    <s v="Cédula de Ciudadanía"/>
    <s v="COLOMBIA"/>
    <x v="1"/>
    <x v="5"/>
    <s v="NAR BOJAYA"/>
    <s v="SED CHOCÓ"/>
    <s v="ANYI"/>
    <s v="YISELA"/>
    <s v="ROMAÑA"/>
    <s v="CUESTA"/>
    <s v="M"/>
    <s v="CICLO VI"/>
    <x v="4"/>
    <n v="22709900010"/>
    <s v="ETNOEDUCATIVO"/>
    <m/>
    <n v="3226182531"/>
    <n v="0"/>
    <d v="2000-10-29T00:00:00"/>
    <n v="22"/>
    <s v="COMUNIDAD ALEDAÑA"/>
    <s v="DESPLAZADO"/>
    <s v="AFRODESCENDIENTE"/>
    <s v="ESTUDIANTE"/>
    <s v="NRC"/>
    <s v="MADRE"/>
    <n v="1"/>
    <s v="NINGUNA"/>
    <s v="ANTIGUO"/>
    <x v="0"/>
    <s v="ASISTIENDO"/>
    <x v="0"/>
    <s v="LEIDY JOHANA MOSQUERA PALOMINO"/>
    <x v="0"/>
  </r>
  <r>
    <n v="152"/>
    <n v="1079290567"/>
    <s v="Cédula de Ciudadanía"/>
    <s v="COLOMBIA"/>
    <x v="1"/>
    <x v="5"/>
    <s v="NAR BOJAYA"/>
    <s v="SED CHOCÓ"/>
    <s v="ALBEIRO"/>
    <s v=" "/>
    <s v="CHAVERRA"/>
    <s v="MORENO"/>
    <s v="H"/>
    <s v="CICLO V"/>
    <x v="4"/>
    <n v="22709900010"/>
    <s v="ETNOEDUCATIVO"/>
    <m/>
    <n v="0"/>
    <n v="0"/>
    <d v="1992-03-19T00:00:00"/>
    <n v="30"/>
    <s v="COMUNIDAD ALEDAÑA"/>
    <s v="DESPLAZADO"/>
    <s v="AFRODESCENDIENTE"/>
    <s v="ESTUDIANTE"/>
    <s v="NRC"/>
    <s v="N/A"/>
    <n v="0"/>
    <s v="NINGUNA"/>
    <s v="NUEVO"/>
    <x v="0"/>
    <s v="ASISTIENDO"/>
    <x v="0"/>
    <s v="LEIDY JOHANA MOSQUERA PALOMINO"/>
    <x v="0"/>
  </r>
  <r>
    <n v="153"/>
    <n v="115951507"/>
    <s v="Cédula de Ciudadanía"/>
    <s v="COLOMBIA"/>
    <x v="1"/>
    <x v="6"/>
    <s v="ETCR SILVER VIDAL MORA  "/>
    <s v="SED CHOCÓ"/>
    <s v="YENIFER "/>
    <s v="ESNEDA"/>
    <s v="GALVIS"/>
    <s v="MASABELA"/>
    <s v="M"/>
    <s v="CICLO VI"/>
    <x v="5"/>
    <n v="227615000048"/>
    <s v="ETNOEDUCATIVO"/>
    <m/>
    <n v="0"/>
    <m/>
    <d v="1995-06-27T00:00:00"/>
    <n v="27"/>
    <s v="COMUNIDAD ALEDAÑA"/>
    <s v="EN RIESGO"/>
    <s v="AFRODESCENDIENTE"/>
    <s v="ESTUDIANTE"/>
    <s v="NRC"/>
    <s v="N/A"/>
    <n v="0"/>
    <s v="NINGUNA"/>
    <s v="NUEVO"/>
    <x v="0"/>
    <s v="ASISTIENDO"/>
    <x v="0"/>
    <s v="ARELIS HURTADO ABADIA"/>
    <x v="0"/>
  </r>
  <r>
    <n v="154"/>
    <n v="1133604199"/>
    <s v="Cédula de Ciudadanía"/>
    <s v="COLOMBIA"/>
    <x v="1"/>
    <x v="6"/>
    <s v="ETCR SILVER VIDAL MORA  "/>
    <s v="SED CHOCÓ"/>
    <s v="LUIS"/>
    <s v="SARDO"/>
    <s v="BENITEZ "/>
    <s v="PUERTA"/>
    <s v="H"/>
    <s v="CICLO V"/>
    <x v="5"/>
    <n v="227615000048"/>
    <s v="ETNOEDUCATIVO"/>
    <m/>
    <n v="3164139593"/>
    <m/>
    <d v="1979-03-06T00:00:00"/>
    <n v="43"/>
    <s v="EXCOMBATIENTE"/>
    <s v="EN RIESGO"/>
    <s v="AFRODESCENDIENTE"/>
    <s v="ESTUDIANTE"/>
    <s v="NRC"/>
    <s v="PADRE"/>
    <n v="5"/>
    <s v="NINGUNA"/>
    <s v="ANTIGUO"/>
    <x v="0"/>
    <s v="ASISTIENDO"/>
    <x v="0"/>
    <s v="ARELIS HURTADO ABADIA"/>
    <x v="0"/>
  </r>
  <r>
    <n v="155"/>
    <n v="43140505"/>
    <s v="Cédula de Ciudadanía"/>
    <s v="COLOMBIA"/>
    <x v="1"/>
    <x v="6"/>
    <s v="ETCR SILVER VIDAL MORA  "/>
    <s v="SED CHOCÓ"/>
    <s v="ISABEL"/>
    <s v="MARIA"/>
    <s v="TORRES"/>
    <s v="ORTIZ"/>
    <s v="M"/>
    <s v="CICLO V"/>
    <x v="5"/>
    <n v="227615000048"/>
    <s v="ETNOEDUCATIVO"/>
    <m/>
    <n v="0"/>
    <m/>
    <d v="1962-10-02T00:00:00"/>
    <n v="60"/>
    <s v="EXCOMBATIENTE"/>
    <s v="EN RIESGO"/>
    <s v="MESTIZO"/>
    <s v="ESTUDIANTE"/>
    <s v="NRC"/>
    <s v="MADRE"/>
    <n v="2"/>
    <s v="NINGUNA"/>
    <s v="ANTIGUO"/>
    <x v="0"/>
    <s v="ASISTIENDO"/>
    <x v="0"/>
    <s v="ARELIS HURTADO ABADIA"/>
    <x v="0"/>
  </r>
  <r>
    <n v="156"/>
    <n v="71971442"/>
    <s v="Cédula de Ciudadanía"/>
    <s v="COLOMBIA"/>
    <x v="1"/>
    <x v="6"/>
    <s v="ETCR SILVER VIDAL MORA  "/>
    <s v="SED CHOCÓ"/>
    <s v="ALBERTO"/>
    <s v="JULIO"/>
    <s v="MARTINEZ"/>
    <s v="CUABA"/>
    <s v="H"/>
    <s v="CICLO V"/>
    <x v="5"/>
    <n v="227615000048"/>
    <s v="ETNOEDUCATIVO"/>
    <m/>
    <n v="0"/>
    <m/>
    <d v="1958-09-02T00:00:00"/>
    <n v="64"/>
    <s v="EXCOMBATIENTE"/>
    <s v="EN RIESGO"/>
    <s v="AFRODESCENDIENTE"/>
    <s v="ESTUDIANTE"/>
    <s v="NRC"/>
    <s v="PADRE"/>
    <n v="4"/>
    <s v="BAJA VISIÓN"/>
    <s v="ANTIGUO"/>
    <x v="0"/>
    <s v="ASISTIENDO"/>
    <x v="0"/>
    <s v="ARELIS HURTADO ABADIA"/>
    <x v="0"/>
  </r>
  <r>
    <n v="157"/>
    <n v="1038803943"/>
    <s v="Cédula de Ciudadanía"/>
    <s v="COLOMBIA"/>
    <x v="1"/>
    <x v="6"/>
    <s v="ETCR SILVER VIDAL MORA  "/>
    <s v="SED CHOCÓ"/>
    <s v="DORLEDIS"/>
    <m/>
    <s v="GONZALEZ"/>
    <s v="MORELO"/>
    <s v="M"/>
    <s v="CICLO V"/>
    <x v="5"/>
    <n v="227615000048"/>
    <s v="ETNOEDUCATIVO"/>
    <m/>
    <n v="0"/>
    <m/>
    <d v="1993-01-11T00:00:00"/>
    <n v="29"/>
    <s v="COMUNIDAD ALEDAÑA"/>
    <s v="EN RIESGO"/>
    <s v="MESTIZO"/>
    <s v="ESTUDIANTE"/>
    <s v="NRC"/>
    <s v="MADRE"/>
    <n v="4"/>
    <s v="NINGUNA"/>
    <s v="ANTIGUO"/>
    <x v="0"/>
    <s v="ASISTIENDO"/>
    <x v="0"/>
    <s v="ARELIS HURTADO ABADIA"/>
    <x v="0"/>
  </r>
  <r>
    <n v="158"/>
    <n v="1007410096"/>
    <s v="Cédula de Ciudadanía"/>
    <s v="COLOMBIA"/>
    <x v="1"/>
    <x v="6"/>
    <s v="ETCR SILVER VIDAL MORA  "/>
    <s v="SED CHOCÓ"/>
    <s v="FARLEY"/>
    <s v="OLIVETH"/>
    <s v="JARAMILLO"/>
    <s v="CONTRERAS"/>
    <s v="M"/>
    <s v="CICLO V"/>
    <x v="5"/>
    <n v="227615000048"/>
    <s v="ETNOEDUCATIVO"/>
    <m/>
    <n v="0"/>
    <m/>
    <d v="1990-05-22T00:00:00"/>
    <n v="32"/>
    <s v="COMUNIDAD ALEDAÑA"/>
    <s v="DESPLAZADO"/>
    <s v="MESTIZO"/>
    <s v="ESTUDIANTE"/>
    <s v="NRC"/>
    <s v="MADRE"/>
    <n v="1"/>
    <s v="NINGUNA"/>
    <s v="ANTIGUO"/>
    <x v="0"/>
    <s v="ASISTIENDO"/>
    <x v="0"/>
    <s v="ARELIS HURTADO ABADIA"/>
    <x v="0"/>
  </r>
  <r>
    <n v="159"/>
    <n v="1077450520"/>
    <s v="Cédula de Ciudadanía"/>
    <s v="COLOMBIA"/>
    <x v="1"/>
    <x v="6"/>
    <s v="ETCR SILVER VIDAL MORA  "/>
    <s v="SED CHOCÓ"/>
    <s v="FERLEY"/>
    <m/>
    <s v="RENTERIA"/>
    <s v="RENTERIA"/>
    <s v="H"/>
    <s v="CICLO V"/>
    <x v="5"/>
    <n v="227615000048"/>
    <s v="ETNOEDUCATIVO"/>
    <m/>
    <n v="0"/>
    <m/>
    <d v="1991-06-10T00:00:00"/>
    <n v="31"/>
    <s v="EXCOMBATIENTE"/>
    <s v="EN RIESGO"/>
    <s v="MESTIZO"/>
    <s v="ESTUDIANTE"/>
    <s v="NRC"/>
    <s v="N/A"/>
    <n v="0"/>
    <s v="NINGUNA"/>
    <s v="ANTIGUO"/>
    <x v="0"/>
    <s v="ASISTIENDO"/>
    <x v="0"/>
    <s v="ARELIS HURTADO ABADIA"/>
    <x v="0"/>
  </r>
  <r>
    <n v="160"/>
    <n v="1075094326"/>
    <s v="Cédula de Ciudadanía"/>
    <s v="COLOMBIA"/>
    <x v="1"/>
    <x v="6"/>
    <s v="ETCR SILVER VIDAL MORA  "/>
    <s v="SED CHOCÓ"/>
    <s v="EDITA "/>
    <s v="DEL CARMEN"/>
    <s v="HERNANDEZ"/>
    <s v="PEREZ"/>
    <s v="M"/>
    <s v="CICLO V"/>
    <x v="5"/>
    <n v="227615000048"/>
    <s v="ETNOEDUCATIVO"/>
    <m/>
    <n v="3218964425"/>
    <m/>
    <d v="1993-06-15T00:00:00"/>
    <n v="29"/>
    <s v="COMUNIDAD ALEDAÑA"/>
    <s v="DESPLAZADO"/>
    <s v="MESTIZO"/>
    <s v="ESTUDIANTE"/>
    <s v="NRC"/>
    <s v="MADRE"/>
    <n v="4"/>
    <s v="NINGUNA"/>
    <s v="ANTIGUO"/>
    <x v="0"/>
    <s v="ASISTIENDO"/>
    <x v="0"/>
    <s v="ARELIS HURTADO ABADIA"/>
    <x v="0"/>
  </r>
  <r>
    <n v="161"/>
    <n v="43149041"/>
    <s v="Cédula de Ciudadanía"/>
    <s v="COLOMBIA"/>
    <x v="1"/>
    <x v="6"/>
    <s v="ETCR SILVER VIDAL MORA  "/>
    <s v="SED CHOCÓ"/>
    <s v="ENADIS"/>
    <m/>
    <s v="GARCIA"/>
    <s v="GOMEZ"/>
    <s v="M"/>
    <s v="CICLO V"/>
    <x v="5"/>
    <n v="227615000048"/>
    <s v="ETNOEDUCATIVO"/>
    <m/>
    <m/>
    <m/>
    <d v="1984-02-24T00:00:00"/>
    <n v="38"/>
    <s v="COMUNIDAD ALEDAÑA"/>
    <s v="EN RIESGO"/>
    <s v="MESTIZO"/>
    <s v="ESTUDIANTE"/>
    <s v="NRC"/>
    <s v="MADRE"/>
    <n v="4"/>
    <s v="NINGUNA"/>
    <s v="ANTIGUO"/>
    <x v="0"/>
    <s v="ASISTIENDO"/>
    <x v="0"/>
    <s v="ARELIS HURTADO ABADIA"/>
    <x v="0"/>
  </r>
  <r>
    <n v="162"/>
    <n v="1007727001"/>
    <s v="Cédula de Ciudadanía"/>
    <s v="COLOMBIA"/>
    <x v="1"/>
    <x v="6"/>
    <s v="ETCR SILVER VIDAL MORA  "/>
    <s v="SED CHOCÓ"/>
    <s v="LUIS"/>
    <s v="CARLOS"/>
    <s v="ESPITIA"/>
    <s v="FRIAS"/>
    <s v="H"/>
    <s v="CICLO V"/>
    <x v="5"/>
    <n v="227615000048"/>
    <s v="ETNOEDUCATIVO"/>
    <m/>
    <m/>
    <m/>
    <d v="1989-04-17T00:00:00"/>
    <n v="33"/>
    <s v="COMUNIDAD ALEDAÑA"/>
    <s v="EN RIESGO"/>
    <s v="MESTIZO"/>
    <s v="ESTUDIANTE"/>
    <s v="NRC"/>
    <s v="PADRE"/>
    <n v="2"/>
    <s v="NINGUNA"/>
    <s v="ANTIGUO"/>
    <x v="0"/>
    <s v="ASISTIENDO"/>
    <x v="0"/>
    <s v="ARELIS HURTADO ABADIA"/>
    <x v="0"/>
  </r>
  <r>
    <n v="163"/>
    <n v="32195939"/>
    <s v="Cédula de Ciudadanía"/>
    <s v="COLOMBIA"/>
    <x v="1"/>
    <x v="6"/>
    <s v="ETCR SILVER VIDAL MORA  "/>
    <s v="SED CHOCÓ"/>
    <s v="MARI"/>
    <s v="LUZ"/>
    <s v="CABRERA"/>
    <s v="MECHECHE "/>
    <s v="M"/>
    <s v="CICLO V"/>
    <x v="5"/>
    <n v="227615000048"/>
    <s v="ETNOEDUCATIVO"/>
    <m/>
    <n v="3172350393"/>
    <m/>
    <d v="1982-06-07T00:00:00"/>
    <n v="40"/>
    <s v="EXCOMBATIENTE"/>
    <s v="EN RIESGO"/>
    <s v="INDÍGENA"/>
    <s v="ESTUDIANTE"/>
    <s v="NRC"/>
    <s v="MADRE"/>
    <n v="1"/>
    <s v="NINGUNA"/>
    <s v="ANTIGUO"/>
    <x v="0"/>
    <s v="ASISTIENDO"/>
    <x v="0"/>
    <s v="ARELIS HURTADO ABADIA"/>
    <x v="0"/>
  </r>
  <r>
    <n v="164"/>
    <n v="1046534458"/>
    <s v="Tarjeta de Identidad"/>
    <s v="COLOMBIA"/>
    <x v="1"/>
    <x v="6"/>
    <s v="ETCR SILVER VIDAL MORA  "/>
    <s v="SED CHOCÓ"/>
    <s v="YOINER"/>
    <s v="ANDRES"/>
    <s v="MURILLO"/>
    <s v="MARTINEZ"/>
    <s v="H"/>
    <s v="CICLO VI"/>
    <x v="5"/>
    <n v="227615000048"/>
    <s v="ETNOEDUCATIVO"/>
    <m/>
    <n v="312567321"/>
    <m/>
    <d v="2004-12-23T00:00:00"/>
    <n v="17"/>
    <s v="COMUNIDAD ALEDAÑA"/>
    <s v="DESPLAZADO"/>
    <s v="AFRODESCENDIENTE"/>
    <s v="ESTUDIANTE"/>
    <s v="NRC"/>
    <s v="N/A"/>
    <n v="0"/>
    <s v="NINGUNA"/>
    <s v="ANTIGUO"/>
    <x v="0"/>
    <s v="ASISTIENDO"/>
    <x v="0"/>
    <s v="ARELIS HURTADO ABADIA"/>
    <x v="0"/>
  </r>
  <r>
    <n v="165"/>
    <n v="1077435408"/>
    <s v="Cédula de Ciudadanía"/>
    <s v="COLOMBIA"/>
    <x v="1"/>
    <x v="6"/>
    <s v="ETCR SILVER VIDAL MORA  "/>
    <s v="SED CHOCÓ"/>
    <s v="ERIC"/>
    <m/>
    <s v="VALENCIA"/>
    <m/>
    <s v="M"/>
    <s v="CICLO IV"/>
    <x v="5"/>
    <n v="227615000048"/>
    <s v="ETNOEDUCATIVO"/>
    <m/>
    <n v="0"/>
    <m/>
    <d v="1989-05-10T00:00:00"/>
    <n v="33"/>
    <s v="COMUNIDAD ALEDAÑA"/>
    <s v="DESPLAZADO"/>
    <s v="AFRODESCENDIENTE"/>
    <s v="ESTUDIANTE"/>
    <s v="NRC"/>
    <s v="MADRE"/>
    <n v="1"/>
    <s v="NINGUNA"/>
    <s v="ANTIGUO"/>
    <x v="0"/>
    <s v="ASISTIENDO"/>
    <x v="0"/>
    <s v="ARELIS HURTADO ABADIA"/>
    <x v="0"/>
  </r>
  <r>
    <n v="166"/>
    <n v="26378805"/>
    <s v="Cédula de Ciudadanía"/>
    <s v="COLOMBIA"/>
    <x v="1"/>
    <x v="6"/>
    <s v="ETCR SILVER VIDAL MORA  "/>
    <s v="SED CHOCÓ"/>
    <s v="JOSEFA"/>
    <s v="MARIA"/>
    <s v="BERTEL"/>
    <s v="GOMEZ"/>
    <s v="M"/>
    <s v="CICLO VI"/>
    <x v="5"/>
    <n v="227615000048"/>
    <s v="ETNOEDUCATIVO"/>
    <m/>
    <n v="3215705661"/>
    <m/>
    <d v="1965-05-13T00:00:00"/>
    <n v="57"/>
    <s v="COMUNIDAD ALEDAÑA"/>
    <s v="DESPLAZADO"/>
    <s v="AFRODESCENDIENTE"/>
    <s v="ESTUDIANTE"/>
    <s v="NRC"/>
    <s v="MADRE"/>
    <n v="3"/>
    <s v="NINGUNA"/>
    <s v="ANTIGUO"/>
    <x v="0"/>
    <s v="ASISTIENDO"/>
    <x v="0"/>
    <s v="ARELIS HURTADO ABADIA"/>
    <x v="0"/>
  </r>
  <r>
    <n v="167"/>
    <n v="1010302224"/>
    <s v="Cédula de Ciudadanía"/>
    <s v="COLOMBIA"/>
    <x v="1"/>
    <x v="6"/>
    <s v="ETCR SILVER VIDAL MORA  "/>
    <s v="SED CHOCÓ"/>
    <s v="ANDRES "/>
    <s v="YAIRTH"/>
    <s v="ASPRILLA"/>
    <s v="GALLEGO"/>
    <s v="H"/>
    <s v="CICLO VI"/>
    <x v="5"/>
    <n v="227615000048"/>
    <s v="ETNOEDUCATIVO"/>
    <m/>
    <n v="3183077743"/>
    <m/>
    <d v="2005-12-05T00:00:00"/>
    <n v="17"/>
    <s v="COMUNIDAD ALEDAÑA"/>
    <s v="DESPLAZADO"/>
    <s v="MESTIZO"/>
    <s v="ESTUDIANTE"/>
    <s v="NRC"/>
    <s v="PADRE"/>
    <n v="1"/>
    <s v="NINGUNA"/>
    <s v="ANTIGUO"/>
    <x v="0"/>
    <s v="ASISTIENDO"/>
    <x v="0"/>
    <s v="ARELIS HURTADO ABADIA"/>
    <x v="0"/>
  </r>
  <r>
    <n v="168"/>
    <n v="3532902"/>
    <s v="Cédula de Ciudadanía"/>
    <s v="COLOMBIA"/>
    <x v="1"/>
    <x v="6"/>
    <s v="ETCR SILVER VIDAL MORA  "/>
    <s v="SED CHOCÓ"/>
    <s v="OBERTO"/>
    <m/>
    <s v="PEÑA"/>
    <s v="HERNANDEZ"/>
    <s v="H"/>
    <s v="CICLO VI"/>
    <x v="5"/>
    <n v="227615000048"/>
    <s v="ETNOEDUCATIVO"/>
    <m/>
    <n v="3174195600"/>
    <m/>
    <d v="1975-03-24T00:00:00"/>
    <n v="47"/>
    <s v="EXCOMBATIENTE"/>
    <s v="EN RIESGO"/>
    <s v="AFRODESCENDIENTE"/>
    <s v="ESTUDIANTE"/>
    <s v="NRC"/>
    <s v="PADRE"/>
    <n v="4"/>
    <s v="NINGUNA"/>
    <s v="ANTIGUO"/>
    <x v="0"/>
    <s v="ASISTIENDO"/>
    <x v="0"/>
    <s v="ARELIS HURTADO ABADIA"/>
    <x v="0"/>
  </r>
  <r>
    <n v="169"/>
    <n v="1237438077"/>
    <s v="Cédula de Ciudadanía"/>
    <s v="COLOMBIA"/>
    <x v="1"/>
    <x v="6"/>
    <s v="ETCR SILVER VIDAL MORA  "/>
    <s v="SED CHOCÓ"/>
    <s v="MANUEL "/>
    <s v="ANTONIO"/>
    <s v="VALOYES"/>
    <s v="MARTINEZ "/>
    <s v="H"/>
    <s v="CICLO VI"/>
    <x v="5"/>
    <n v="227615000048"/>
    <s v="ETNOEDUCATIVO"/>
    <m/>
    <n v="3164139593"/>
    <m/>
    <d v="1989-11-17T00:00:00"/>
    <n v="33"/>
    <s v="EXCOMBATIENTE"/>
    <s v="EN RIESGO"/>
    <s v="AFRODESCENDIENTE"/>
    <s v="ESTUDIANTE"/>
    <s v="NRC"/>
    <s v="N/A"/>
    <n v="0"/>
    <s v="NINGUNA"/>
    <s v="ANTIGUO"/>
    <x v="0"/>
    <s v="ASISTIENDO"/>
    <x v="0"/>
    <s v="ARELIS HURTADO ABADIA"/>
    <x v="0"/>
  </r>
  <r>
    <n v="170"/>
    <n v="1077430728"/>
    <s v="Cédula de Ciudadanía"/>
    <s v="COLOMBIA"/>
    <x v="1"/>
    <x v="6"/>
    <s v="ETCR SILVER VIDAL MORA  "/>
    <s v="SED CHOCÓ"/>
    <s v="KEVIN "/>
    <s v="ANDRES"/>
    <s v="CORDOBA"/>
    <s v="CORDOBA"/>
    <s v="H"/>
    <s v="CICLO VI"/>
    <x v="5"/>
    <n v="227615000048"/>
    <s v="ETNOEDUCATIVO"/>
    <m/>
    <n v="3183493936"/>
    <m/>
    <d v="1993-08-07T00:00:00"/>
    <n v="29"/>
    <s v="EXCOMBATIENTE"/>
    <s v="EN RIESGO"/>
    <s v="AFRODESCENDIENTE"/>
    <s v="ESTUDIANTE"/>
    <s v="NRC"/>
    <s v="PADRE"/>
    <n v="2"/>
    <s v="NINGUNA"/>
    <s v="ANTIGUO"/>
    <x v="0"/>
    <s v="ASISTIENDO"/>
    <x v="0"/>
    <s v="ARELIS HURTADO ABADIA"/>
    <x v="0"/>
  </r>
  <r>
    <n v="171"/>
    <n v="1237438048"/>
    <s v="Cédula de Ciudadanía"/>
    <s v="COLOMBIA"/>
    <x v="1"/>
    <x v="6"/>
    <s v="ETCR SILVER VIDAL MORA  "/>
    <s v="SED CHOCÓ"/>
    <s v="FLOR"/>
    <s v="MARIA"/>
    <s v="BAILARIN"/>
    <s v="PETROZA"/>
    <s v="M"/>
    <s v="CICLO VI"/>
    <x v="5"/>
    <n v="227615000048"/>
    <s v="ETNOEDUCATIVO"/>
    <m/>
    <n v="3153189738"/>
    <m/>
    <d v="1994-04-28T00:00:00"/>
    <n v="28"/>
    <s v="EXCOMBATIENTE"/>
    <s v="EN RIESGO"/>
    <s v="INDÍGENA"/>
    <s v="ESTUDIANTE"/>
    <s v="NRC"/>
    <s v="MADRE"/>
    <n v="2"/>
    <s v="NINGUNA"/>
    <s v="ANTIGUO"/>
    <x v="0"/>
    <s v="ASISTIENDO"/>
    <x v="0"/>
    <s v="ARELIS HURTADO ABADIA"/>
    <x v="0"/>
  </r>
  <r>
    <n v="172"/>
    <n v="1001032726"/>
    <s v="Cédula de Ciudadanía"/>
    <s v="COLOMBIA"/>
    <x v="1"/>
    <x v="6"/>
    <s v="ETCR SILVER VIDAL MORA  "/>
    <s v="SED CHOCÓ"/>
    <s v="YEFERSON"/>
    <s v="ARTURO"/>
    <s v="TORDECILLA"/>
    <s v="CORREA"/>
    <s v="H"/>
    <s v="CICLO VI"/>
    <x v="5"/>
    <n v="227615000048"/>
    <s v="ETNOEDUCATIVO"/>
    <m/>
    <n v="0"/>
    <m/>
    <d v="2001-03-12T00:00:00"/>
    <n v="21"/>
    <s v="COMUNIDAD ALEDAÑA"/>
    <s v="EN RIESGO"/>
    <s v="AFRODESCENDIENTE"/>
    <s v="ESTUDIANTE"/>
    <s v="NRC"/>
    <s v="N/A"/>
    <n v="0"/>
    <s v="NINGUNA"/>
    <s v="NUEVO"/>
    <x v="0"/>
    <s v="ASISTIENDO"/>
    <x v="0"/>
    <s v="ARELIS HURTADO ABADIA"/>
    <x v="0"/>
  </r>
  <r>
    <n v="173"/>
    <n v="1040762073"/>
    <s v="Cédula de Ciudadanía"/>
    <s v="COLOMBIA"/>
    <x v="1"/>
    <x v="6"/>
    <s v="ETCR SILVER VIDAL MORA  "/>
    <s v="SED CHOCÓ"/>
    <s v="HERENIA"/>
    <m/>
    <s v="PALACIOS"/>
    <s v="URRUTIA"/>
    <s v="M"/>
    <s v="CICLO VI"/>
    <x v="5"/>
    <n v="227615000048"/>
    <s v="ETNOEDUCATIVO"/>
    <m/>
    <n v="0"/>
    <m/>
    <d v="1987-05-12T00:00:00"/>
    <n v="35"/>
    <s v="COMUNIDAD ALEDAÑA"/>
    <s v="DESPLAZADO"/>
    <s v="AFRODESCENDIENTE"/>
    <s v="ESTUDIANTE"/>
    <s v="NRC"/>
    <s v="MADRE"/>
    <n v="3"/>
    <s v="NINGUNA"/>
    <s v="ANTIGUO"/>
    <x v="0"/>
    <s v="ASISTIENDO"/>
    <x v="0"/>
    <s v="ARELIS HURTADO ABADIA"/>
    <x v="0"/>
  </r>
  <r>
    <n v="174"/>
    <n v="1148700280"/>
    <s v="Cédula de Ciudadanía"/>
    <s v="COLOMBIA"/>
    <x v="1"/>
    <x v="6"/>
    <s v="ETCR SILVER VIDAL MORA  "/>
    <s v="SED CHOCÓ"/>
    <s v="ELKIN "/>
    <s v="GUSTAVO"/>
    <s v="ERRERA"/>
    <m/>
    <s v="H"/>
    <s v="CICLO VI"/>
    <x v="5"/>
    <n v="227615000048"/>
    <s v="ETNOEDUCATIVO"/>
    <m/>
    <n v="3204692434"/>
    <m/>
    <d v="1956-05-15T00:00:00"/>
    <n v="66"/>
    <s v="COMUNIDAD ALEDAÑA"/>
    <s v="N/A"/>
    <s v="AFRODESCENDIENTE"/>
    <s v="ESTUDIANTE"/>
    <s v="NRC"/>
    <s v="N/A"/>
    <n v="0"/>
    <s v="NINGUNA"/>
    <s v="ANTIGUO"/>
    <x v="0"/>
    <s v="ASISTIENDO"/>
    <x v="0"/>
    <s v="ARELIS HURTADO ABADIA"/>
    <x v="0"/>
  </r>
  <r>
    <n v="175"/>
    <n v="1001712050"/>
    <s v="Tarjeta de Identidad"/>
    <s v="COLOMBIA"/>
    <x v="1"/>
    <x v="6"/>
    <s v="ETCR SILVER VIDAL MORA  "/>
    <s v="SED CHOCÓ"/>
    <s v="CRISTIAN "/>
    <s v="ANDRES"/>
    <s v="HURTADO"/>
    <s v="MERCADO"/>
    <s v="H"/>
    <s v="CICLO V"/>
    <x v="5"/>
    <n v="227615000048"/>
    <s v="ETNOEDUCATIVO"/>
    <m/>
    <n v="0"/>
    <m/>
    <d v="2002-08-05T00:00:00"/>
    <n v="20"/>
    <s v="COMUNIDAD ALEDAÑA"/>
    <s v="N/A"/>
    <s v="AFRODESCENDIENTE"/>
    <s v="ESTUDIANTE"/>
    <s v="NRC"/>
    <s v="N/A"/>
    <n v="0"/>
    <s v="NINGUNA"/>
    <s v="NUEVO"/>
    <x v="0"/>
    <s v="ASISTIENDO"/>
    <x v="0"/>
    <s v="ARELIS HURTADO ABADIA"/>
    <x v="0"/>
  </r>
  <r>
    <n v="176"/>
    <n v="1075089090"/>
    <s v="Cédula de Ciudadanía"/>
    <s v="COLOMBIA"/>
    <x v="1"/>
    <x v="6"/>
    <s v="ETCR SILVER VIDAL MORA  "/>
    <s v="SED CHOCÓ"/>
    <s v="ANTONIO"/>
    <m/>
    <s v="REYES"/>
    <s v="CORDOBA"/>
    <s v="H"/>
    <s v="CICLO V"/>
    <x v="5"/>
    <n v="227615000048"/>
    <s v="ETNOEDUCATIVO"/>
    <m/>
    <n v="0"/>
    <m/>
    <d v="2003-11-21T00:00:00"/>
    <n v="19"/>
    <s v="COMUNIDAD ALEDAÑA"/>
    <s v="N/A"/>
    <s v="AFRODESCENDIENTE"/>
    <s v="ESTUDIANTE"/>
    <s v="NRC"/>
    <s v="N/A"/>
    <n v="0"/>
    <s v="NINGUNA"/>
    <s v="NUEVO"/>
    <x v="0"/>
    <s v="ASISTIENDO"/>
    <x v="0"/>
    <s v="ARELIS HURTADO ABADIA"/>
    <x v="0"/>
  </r>
  <r>
    <n v="177"/>
    <n v="1192730183"/>
    <s v="Cédula de Ciudadanía"/>
    <s v="COLOMBIA"/>
    <x v="1"/>
    <x v="6"/>
    <s v="ETCR SILVER VIDAL MORA  "/>
    <s v="SED CHOCÓ"/>
    <s v="ANDRES"/>
    <m/>
    <s v="PEÑA"/>
    <s v="ALVAREZ"/>
    <s v="H"/>
    <s v="CICLO V"/>
    <x v="5"/>
    <n v="227615000048"/>
    <s v="ETNOEDUCATIVO"/>
    <m/>
    <n v="0"/>
    <m/>
    <d v="2002-08-14T00:00:00"/>
    <n v="20"/>
    <s v="COMUNIDAD ALEDAÑA"/>
    <s v="N/A"/>
    <s v="AFRODESCENDIENTE"/>
    <s v="ESTUDIANTE"/>
    <s v="NRC"/>
    <s v="N/A"/>
    <n v="0"/>
    <s v="NINGUNA"/>
    <s v="NUEVO"/>
    <x v="0"/>
    <s v="ASISTIENDO"/>
    <x v="0"/>
    <s v="ARELIS HURTADO ABADIA"/>
    <x v="0"/>
  </r>
  <r>
    <n v="178"/>
    <n v="1030460230"/>
    <s v="Tarjeta de Identidad"/>
    <s v="COLOMBIA"/>
    <x v="1"/>
    <x v="6"/>
    <s v="ETCR SILVER VIDAL MORA  "/>
    <s v="SED CHOCÓ"/>
    <s v="WILBER "/>
    <s v="ANDRES"/>
    <s v="ASPRILLA"/>
    <m/>
    <s v="H"/>
    <s v="CICLO V"/>
    <x v="5"/>
    <n v="227615000048"/>
    <s v="ETNOEDUCATIVO"/>
    <m/>
    <n v="0"/>
    <m/>
    <d v="2004-05-18T00:00:00"/>
    <n v="18"/>
    <s v="COMUNIDAD ALEDAÑA"/>
    <s v="N/A"/>
    <s v="AFRODESCENDIENTE"/>
    <s v="ESTUDIANTE"/>
    <s v="NRC"/>
    <s v="N/A"/>
    <n v="0"/>
    <s v="NINGUNA"/>
    <s v="NUEVO"/>
    <x v="0"/>
    <s v="ASISTIENDO"/>
    <x v="0"/>
    <s v="ARELIS HURTADO ABADIA"/>
    <x v="0"/>
  </r>
  <r>
    <n v="179"/>
    <n v="1003786739"/>
    <s v="Cédula de Ciudadanía"/>
    <s v="COLOMBIA"/>
    <x v="1"/>
    <x v="6"/>
    <s v="ETCR SILVER VIDAL MORA  "/>
    <s v="SED CHOCÓ"/>
    <s v="LEIDIS"/>
    <s v="PAOLA"/>
    <s v="HURTADO"/>
    <s v="MOSQUERA"/>
    <s v="M"/>
    <s v="CICLO VI"/>
    <x v="5"/>
    <n v="227615000048"/>
    <s v="ETNOEDUCATIVO"/>
    <m/>
    <n v="3204692434"/>
    <m/>
    <d v="1996-02-24T00:00:00"/>
    <n v="26"/>
    <s v="COMUNIDAD ALEDAÑA"/>
    <s v="N/A"/>
    <s v="AFRODESCENDIENTE"/>
    <s v="ESTUDIANTE"/>
    <s v="NRC"/>
    <s v="N/A"/>
    <n v="0"/>
    <s v="NINGUNA"/>
    <s v="ANTIGUO"/>
    <x v="0"/>
    <s v="ASISTIENDO"/>
    <x v="0"/>
    <s v="NATALIO PALACIOS MOSQUERA"/>
    <x v="0"/>
  </r>
  <r>
    <n v="180"/>
    <n v="82210037"/>
    <s v="Cédula de Ciudadanía"/>
    <s v="COLOMBIA"/>
    <x v="1"/>
    <x v="6"/>
    <s v="ETCR SILVER VIDAL MORA  "/>
    <s v="SED CHOCÓ"/>
    <s v="WILLIAN "/>
    <m/>
    <s v="PLAZA"/>
    <s v="REVERDO"/>
    <s v="H"/>
    <s v="CICLO VI"/>
    <x v="5"/>
    <n v="227615000048"/>
    <s v="ETNOEDUCATIVO"/>
    <m/>
    <n v="3122116737"/>
    <m/>
    <d v="1979-12-06T00:00:00"/>
    <n v="43"/>
    <s v="EXCOMBATIENTE"/>
    <s v="EN RIESGO"/>
    <s v="MESTIZO"/>
    <s v="ESTUDIANTE"/>
    <s v="NRC"/>
    <s v="MADRE"/>
    <n v="6"/>
    <s v="NINGUNA"/>
    <s v="ANTIGUO"/>
    <x v="0"/>
    <s v="ASISTIENDO"/>
    <x v="0"/>
    <s v="NATALIO PALACIOS MOSQUERA"/>
    <x v="0"/>
  </r>
  <r>
    <n v="181"/>
    <n v="15695022"/>
    <s v="Cédula de Ciudadanía"/>
    <s v="COLOMBIA"/>
    <x v="1"/>
    <x v="6"/>
    <s v="ETCR SILVER VIDAL MORA  "/>
    <s v="SED CHOCÓ"/>
    <s v="CARLOS "/>
    <s v="ANTONIO"/>
    <s v="MEJIA"/>
    <s v="DIAZ"/>
    <s v="H"/>
    <s v="CICLO VI"/>
    <x v="5"/>
    <n v="2.27615E+16"/>
    <s v="ETNOEDUCATIVO"/>
    <m/>
    <n v="314567123"/>
    <m/>
    <d v="1956-05-15T00:00:00"/>
    <n v="66"/>
    <s v="EXCOMBATIENTE"/>
    <s v="EN RIESGO"/>
    <s v="MESTIZO"/>
    <s v="ESTUDIANTE"/>
    <s v="NRC"/>
    <s v="PADRE"/>
    <n v="5"/>
    <s v="NINGUNA"/>
    <s v="ANTIGUO"/>
    <x v="0"/>
    <s v="ASISTIENDO"/>
    <x v="0"/>
    <s v="NATALIO PALACIOS MOSQUERA"/>
    <x v="0"/>
  </r>
  <r>
    <n v="182"/>
    <n v="4854769"/>
    <s v="Cédula de Ciudadanía"/>
    <s v="COLOMBIA"/>
    <x v="1"/>
    <x v="6"/>
    <s v="ETCR SILVER VIDAL MORA  "/>
    <s v="SED CHOCÓ"/>
    <s v="CLEOFELINO"/>
    <m/>
    <s v="HURTADO"/>
    <s v="MOSQUERA"/>
    <s v="H"/>
    <s v="CICLO VI"/>
    <x v="5"/>
    <n v="227615000048"/>
    <s v="ETNOEDUCATIVO"/>
    <m/>
    <n v="3127203886"/>
    <m/>
    <d v="1942-01-16T00:00:00"/>
    <n v="80"/>
    <s v="COMUNIDAD ALEDAÑA"/>
    <s v="DESPLAZADO"/>
    <s v="AFRODESCENDIENTE"/>
    <s v="ESTUDIANTE"/>
    <s v="NRC"/>
    <s v="PADRE"/>
    <n v="15"/>
    <s v="NINGUNA"/>
    <s v="ANTIGUO"/>
    <x v="0"/>
    <s v="ASISTIENDO"/>
    <x v="0"/>
    <s v="NATALIO PALACIOS MOSQUERA"/>
    <x v="0"/>
  </r>
  <r>
    <n v="183"/>
    <n v="1004766444"/>
    <s v="Cédula de Ciudadanía"/>
    <s v="COLOMBIA"/>
    <x v="1"/>
    <x v="6"/>
    <s v="ETCR SILVER VIDAL MORA  "/>
    <s v="SED CHOCÓ"/>
    <s v="YURLEDYS"/>
    <m/>
    <s v="CABRERA"/>
    <s v="LIZCANO"/>
    <s v="M"/>
    <s v="CICLO VI"/>
    <x v="5"/>
    <n v="227615000048"/>
    <s v="ETNOEDUCATIVO"/>
    <m/>
    <n v="3137269073"/>
    <m/>
    <d v="2002-09-19T00:00:00"/>
    <n v="20"/>
    <s v="COMUNIDAD ALEDAÑA"/>
    <s v="EN RIESGO"/>
    <s v="AFRODESCENDIENTE"/>
    <s v="ESTUDIANTE"/>
    <s v="NRC"/>
    <s v="MADRE"/>
    <n v="1"/>
    <s v="NINGUNA"/>
    <s v="ANTIGUO"/>
    <x v="0"/>
    <s v="ASISTIENDO"/>
    <x v="0"/>
    <s v="NATALIO PALACIOS MOSQUERA"/>
    <x v="0"/>
  </r>
  <r>
    <n v="184"/>
    <n v="1040760946"/>
    <s v="Tarjeta de Identidad"/>
    <s v="COLOMBIA"/>
    <x v="1"/>
    <x v="6"/>
    <s v="ETCR SILVER VIDAL MORA  "/>
    <s v="SED CHOCÓ"/>
    <s v="EIDER"/>
    <s v="DAVID"/>
    <s v="CORDOBA"/>
    <s v="HURTADO"/>
    <s v="H"/>
    <s v="CICLO VI"/>
    <x v="5"/>
    <n v="227615000048"/>
    <s v="ETNOEDUCATIVO"/>
    <m/>
    <n v="3103680348"/>
    <m/>
    <d v="2005-12-05T00:00:00"/>
    <n v="17"/>
    <s v="COMUNIDAD ALEDAÑA"/>
    <s v="DESPLAZADO"/>
    <s v="AFRODESCENDIENTE"/>
    <s v="ESTUDIANTE"/>
    <s v="NRC"/>
    <s v="N/A"/>
    <n v="0"/>
    <s v="NINGUNA"/>
    <s v="ANTIGUO"/>
    <x v="0"/>
    <s v="ASISTIENDO"/>
    <x v="0"/>
    <s v="NATALIO PALACIOS MOSQUERA"/>
    <x v="0"/>
  </r>
  <r>
    <n v="185"/>
    <n v="1001669154"/>
    <s v="Cédula de Ciudadanía"/>
    <s v="COLOMBIA"/>
    <x v="1"/>
    <x v="6"/>
    <s v="ETCR SILVER VIDAL MORA  "/>
    <s v="SED CHOCÓ"/>
    <s v="JANIDIS"/>
    <s v="JANETH"/>
    <s v="FABRA"/>
    <s v="MARTINEZ"/>
    <s v="M"/>
    <s v="CICLO VI"/>
    <x v="5"/>
    <n v="227615000048"/>
    <s v="ETNOEDUCATIVO"/>
    <m/>
    <n v="3124154684"/>
    <m/>
    <d v="2002-08-25T00:00:00"/>
    <n v="20"/>
    <s v="COMUNIDAD ALEDAÑA"/>
    <s v="DESPLAZADO"/>
    <s v="MESTIZO"/>
    <s v="ESTUDIANTE"/>
    <s v="NRC"/>
    <s v="N/A"/>
    <n v="0"/>
    <s v="NINGUNA"/>
    <s v="ANTIGUO"/>
    <x v="0"/>
    <s v="ASISTIENDO"/>
    <x v="0"/>
    <s v="NATALIO PALACIOS MOSQUERA"/>
    <x v="0"/>
  </r>
  <r>
    <n v="186"/>
    <n v="1075088045"/>
    <s v="Cédula de Ciudadanía"/>
    <s v="COLOMBIA"/>
    <x v="1"/>
    <x v="6"/>
    <s v="ETCR SILVER VIDAL MORA  "/>
    <s v="SED CHOCÓ"/>
    <s v="MANUEL "/>
    <s v="YEINER"/>
    <s v="VALENCIA"/>
    <s v="CHALA"/>
    <s v="H"/>
    <s v="CICLO VI"/>
    <x v="5"/>
    <n v="227615000048"/>
    <s v="ETNOEDUCATIVO"/>
    <m/>
    <n v="3205385303"/>
    <m/>
    <d v="2001-12-26T00:00:00"/>
    <n v="20"/>
    <s v="COMUNIDAD ALEDAÑA"/>
    <s v="DESPLAZADO"/>
    <s v="AFRODESCENDIENTE"/>
    <s v="ESTUDIANTE"/>
    <s v="NRC"/>
    <s v="PADRE"/>
    <n v="2"/>
    <s v="NINGUNA"/>
    <s v="ANTIGUO"/>
    <x v="0"/>
    <s v="ASISTIENDO"/>
    <x v="0"/>
    <s v="NATALIO PALACIOS MOSQUERA"/>
    <x v="0"/>
  </r>
  <r>
    <n v="187"/>
    <n v="1075096259"/>
    <s v="Cédula de Ciudadanía"/>
    <s v="COLOMBIA"/>
    <x v="1"/>
    <x v="6"/>
    <s v="ETCR SILVER VIDAL MORA  "/>
    <s v="SED CHOCÓ"/>
    <s v="YULIETH"/>
    <s v="VANNESA"/>
    <s v="RINCON"/>
    <s v="FLOREZ"/>
    <s v="M"/>
    <s v="CICLO VI"/>
    <x v="5"/>
    <n v="227615000048"/>
    <s v="ETNOEDUCATIVO"/>
    <m/>
    <n v="3113074211"/>
    <m/>
    <d v="1996-07-14T00:00:00"/>
    <n v="26"/>
    <s v="COMUNIDAD ALEDAÑA"/>
    <s v="DESPLAZADO"/>
    <s v="MESTIZO"/>
    <s v="ESTUDIANTE"/>
    <s v="NRC"/>
    <s v="MADRE"/>
    <n v="4"/>
    <s v="NINGUNA"/>
    <s v="ANTIGUO"/>
    <x v="0"/>
    <s v="ASISTIENDO"/>
    <x v="0"/>
    <s v="NATALIO PALACIOS MOSQUERA"/>
    <x v="0"/>
  </r>
  <r>
    <n v="188"/>
    <n v="1237438061"/>
    <s v="Cédula de Ciudadanía"/>
    <s v="COLOMBIA"/>
    <x v="1"/>
    <x v="6"/>
    <s v="ETCR SILVER VIDAL MORA  "/>
    <s v="SED CHOCÓ"/>
    <s v="ISRAEL"/>
    <s v="ANTONIO"/>
    <s v="SEPULVEDA"/>
    <s v="CELADA"/>
    <s v="H"/>
    <s v="CICLO VI"/>
    <x v="5"/>
    <n v="227615000048"/>
    <s v="ETNOEDUCATIVO"/>
    <m/>
    <n v="3218921723"/>
    <m/>
    <d v="1978-10-31T00:00:00"/>
    <n v="44"/>
    <s v="EXCOMBATIENTE"/>
    <s v="EN RIESGO"/>
    <s v="MESTIZO"/>
    <s v="ESTUDIANTE"/>
    <s v="NRC"/>
    <s v="PADRE"/>
    <n v="1"/>
    <s v="NINGUNA"/>
    <s v="ANTIGUO"/>
    <x v="0"/>
    <s v="ASISTIENDO"/>
    <x v="0"/>
    <s v="NATALIO PALACIOS MOSQUERA"/>
    <x v="0"/>
  </r>
  <r>
    <n v="189"/>
    <n v="1237438065"/>
    <s v="Cédula de Ciudadanía"/>
    <s v="COLOMBIA"/>
    <x v="1"/>
    <x v="6"/>
    <s v="ETCR SILVER VIDAL MORA  "/>
    <s v="SED CHOCÓ"/>
    <s v="ANA"/>
    <s v="FRANCISCA"/>
    <s v="BORJA"/>
    <s v="BORJA"/>
    <s v="M"/>
    <s v="CICLO VI"/>
    <x v="5"/>
    <n v="227615000048"/>
    <s v="ETNOEDUCATIVO"/>
    <m/>
    <n v="3122333529"/>
    <m/>
    <d v="1979-10-04T00:00:00"/>
    <n v="43"/>
    <s v="EXCOMBATIENTE"/>
    <s v="EN RIESGO"/>
    <s v="MESTIZO"/>
    <s v="ESTUDIANTE"/>
    <s v="NRC"/>
    <s v="MADRE"/>
    <n v="3"/>
    <s v="NINGUNA"/>
    <s v="ANTIGUO"/>
    <x v="0"/>
    <s v="ASISTIENDO"/>
    <x v="0"/>
    <s v="NATALIO PALACIOS MOSQUERA"/>
    <x v="0"/>
  </r>
  <r>
    <n v="190"/>
    <n v="8110882"/>
    <s v="Cédula de Ciudadanía"/>
    <s v="COLOMBIA"/>
    <x v="1"/>
    <x v="6"/>
    <s v="ETCR SILVER VIDAL MORA  "/>
    <s v="SED CHOCÓ"/>
    <s v="GULLERMO "/>
    <m/>
    <s v="DIAZ"/>
    <m/>
    <s v="H"/>
    <s v="CICLO VI"/>
    <x v="5"/>
    <n v="227615000048"/>
    <s v="ETNOEDUCATIVO"/>
    <m/>
    <n v="3204692434"/>
    <m/>
    <d v="1979-03-08T00:00:00"/>
    <n v="43"/>
    <s v="EXCOMBATIENTE"/>
    <s v="EN RIESGO"/>
    <s v="MESTIZO"/>
    <s v="ESTUDIANTE"/>
    <s v="NRC"/>
    <s v="MADRE"/>
    <n v="1"/>
    <s v="NINGUNA"/>
    <s v="ANTIGUO"/>
    <x v="0"/>
    <s v="ASISTIENDO"/>
    <x v="0"/>
    <s v="NATALIO PALACIOS MOSQUERA"/>
    <x v="0"/>
  </r>
  <r>
    <n v="191"/>
    <n v="1147958046"/>
    <s v="Cédula de Ciudadanía"/>
    <s v="COLOMBIA"/>
    <x v="1"/>
    <x v="6"/>
    <s v="ETCR SILVER VIDAL MORA  "/>
    <s v="SED CHOCÓ"/>
    <s v="EMERSON"/>
    <m/>
    <s v="DIAZ"/>
    <s v="MISAL"/>
    <s v="H"/>
    <s v="CICLO V"/>
    <x v="5"/>
    <n v="227615000048"/>
    <s v="ETNOEDUCATIVO"/>
    <m/>
    <n v="3244042063"/>
    <m/>
    <d v="1992-03-03T00:00:00"/>
    <n v="30"/>
    <s v="COMUNIDAD ALEDAÑA"/>
    <s v="EN RIESGO"/>
    <s v="MESTIZO"/>
    <s v="ESTUDIANTE"/>
    <s v="NRC"/>
    <s v="PADRE"/>
    <n v="2"/>
    <s v="NINGUNA"/>
    <s v="ANTIGUO"/>
    <x v="0"/>
    <s v="ASISTIENDO"/>
    <x v="0"/>
    <s v="NATALIO PALACIOS MOSQUERA"/>
    <x v="0"/>
  </r>
  <r>
    <n v="192"/>
    <n v="1193068625"/>
    <s v="Cédula de Ciudadanía"/>
    <s v="COLOMBIA"/>
    <x v="1"/>
    <x v="6"/>
    <s v="ETCR SILVER VIDAL MORA  "/>
    <s v="SED CHOCÓ"/>
    <s v="LINA"/>
    <s v="MARCELA"/>
    <s v="POLO"/>
    <s v="BATISTA"/>
    <s v="M"/>
    <s v="CICLO V"/>
    <x v="5"/>
    <n v="227615000048"/>
    <s v="ETNOEDUCATIVO"/>
    <m/>
    <n v="3244042063"/>
    <m/>
    <d v="2000-11-16T00:00:00"/>
    <n v="22"/>
    <s v="COMUNIDAD ALEDAÑA"/>
    <s v="EN RIESGO"/>
    <s v="MESTIZO"/>
    <s v="ESTUDIANTE"/>
    <s v="NRC"/>
    <s v="MADRE"/>
    <n v="1"/>
    <s v="NINGUNA"/>
    <s v="ANTIGUO"/>
    <x v="0"/>
    <s v="ASISTIENDO"/>
    <x v="0"/>
    <s v="NATALIO PALACIOS MOSQUERA"/>
    <x v="0"/>
  </r>
  <r>
    <n v="193"/>
    <n v="1037472845"/>
    <s v="Cédula de Ciudadanía"/>
    <s v="COLOMBIA"/>
    <x v="1"/>
    <x v="6"/>
    <s v="ETCR SILVER VIDAL MORA  "/>
    <s v="SED CHOCÓ"/>
    <s v="ELIS"/>
    <s v="JOHANA"/>
    <s v="RIOS"/>
    <s v="RAMIREZ"/>
    <s v="M"/>
    <s v="CICLO V"/>
    <x v="5"/>
    <n v="227615000048"/>
    <s v="ETNOEDUCATIVO"/>
    <m/>
    <n v="3145541412"/>
    <m/>
    <d v="1989-02-18T00:00:00"/>
    <n v="33"/>
    <s v="COMUNIDAD ALEDAÑA"/>
    <s v="EN RIESGO"/>
    <s v="MESTIZO"/>
    <s v="ESTUDIANTE"/>
    <s v="NRC"/>
    <s v="MADRE"/>
    <n v="3"/>
    <s v="NINGUNA"/>
    <s v="ANTIGUO"/>
    <x v="0"/>
    <s v="ASISTIENDO"/>
    <x v="0"/>
    <s v="NATALIO PALACIOS MOSQUERA"/>
    <x v="0"/>
  </r>
  <r>
    <n v="194"/>
    <n v="1040358164"/>
    <s v="Cédula de Ciudadanía"/>
    <s v="COLOMBIA"/>
    <x v="1"/>
    <x v="6"/>
    <s v="ETCR SILVER VIDAL MORA  "/>
    <s v="SED CHOCÓ"/>
    <s v="BEATRIZ"/>
    <s v="MARIA"/>
    <s v="MURILLO"/>
    <s v="GUTIERREZ"/>
    <s v="M"/>
    <s v="CICLO V"/>
    <x v="5"/>
    <n v="227615000048"/>
    <s v="ETNOEDUCATIVO"/>
    <m/>
    <n v="0"/>
    <m/>
    <d v="1988-12-10T00:00:00"/>
    <n v="34"/>
    <s v="COMUNIDAD ALEDAÑA"/>
    <s v="DESPLAZADO"/>
    <s v="MESTIZO"/>
    <s v="ESTUDIANTE"/>
    <s v="NRC"/>
    <s v="MADRE"/>
    <n v="3"/>
    <s v="NINGUNA"/>
    <s v="ANTIGUO"/>
    <x v="0"/>
    <s v="ASISTIENDO"/>
    <x v="0"/>
    <s v="NATALIO PALACIOS MOSQUERA"/>
    <x v="0"/>
  </r>
  <r>
    <n v="195"/>
    <n v="1068807450"/>
    <s v="Cédula de Ciudadanía"/>
    <s v="COLOMBIA"/>
    <x v="1"/>
    <x v="6"/>
    <s v="ETCR SILVER VIDAL MORA  "/>
    <s v="SED CHOCÓ"/>
    <s v="KENIA"/>
    <s v="JUDIT"/>
    <s v="VELAZQUEZ"/>
    <s v="SIMANCA"/>
    <s v="M"/>
    <s v="CICLO V"/>
    <x v="5"/>
    <n v="227615000048"/>
    <s v="ETNOEDUCATIVO"/>
    <m/>
    <n v="3172128489"/>
    <m/>
    <d v="2004-09-14T00:00:00"/>
    <n v="18"/>
    <s v="COMUNIDAD ALEDAÑA"/>
    <s v="DESPLAZADO"/>
    <s v="MESTIZO"/>
    <s v="ESTUDIANTE"/>
    <s v="NRC"/>
    <s v="MADRE"/>
    <n v="1"/>
    <s v="NINGUNA"/>
    <s v="ANTIGUO"/>
    <x v="0"/>
    <s v="ASISTIENDO"/>
    <x v="0"/>
    <s v="NATALIO PALACIOS MOSQUERA"/>
    <x v="0"/>
  </r>
  <r>
    <n v="196"/>
    <n v="1007726647"/>
    <s v="Cédula de Ciudadanía"/>
    <s v="COLOMBIA"/>
    <x v="1"/>
    <x v="6"/>
    <s v="ETCR SILVER VIDAL MORA  "/>
    <s v="SED CHOCÓ"/>
    <s v="YELIS"/>
    <s v="LUCIA"/>
    <s v="PACHECO"/>
    <s v="MARTINEZ"/>
    <s v="M"/>
    <s v="CICLO V"/>
    <x v="5"/>
    <n v="227615000048"/>
    <s v="ETNOEDUCATIVO"/>
    <m/>
    <n v="3225843299"/>
    <m/>
    <d v="1996-03-19T00:00:00"/>
    <n v="26"/>
    <s v="COMUNIDAD ALEDAÑA"/>
    <s v="EN RIESGO"/>
    <s v="MESTIZO"/>
    <s v="ESTUDIANTE"/>
    <s v="NRC"/>
    <s v="N/A"/>
    <n v="0"/>
    <s v="NINGUNA"/>
    <s v="ANTIGUO"/>
    <x v="0"/>
    <s v="ASISTIENDO"/>
    <x v="0"/>
    <s v="NATALIO PALACIOS MOSQUERA"/>
    <x v="0"/>
  </r>
  <r>
    <n v="197"/>
    <n v="1001712625"/>
    <s v="Cédula de Ciudadanía"/>
    <s v="COLOMBIA"/>
    <x v="1"/>
    <x v="6"/>
    <s v="ETCR SILVER VIDAL MORA  "/>
    <s v="SED CHOCÓ"/>
    <s v="LEIDY"/>
    <s v="YOHANA"/>
    <s v="SOLIPAZ"/>
    <s v="ARGEL"/>
    <s v="M"/>
    <s v="CICLO V"/>
    <x v="5"/>
    <n v="227615000048"/>
    <s v="ETNOEDUCATIVO"/>
    <m/>
    <n v="0"/>
    <m/>
    <d v="2001-08-19T00:00:00"/>
    <n v="21"/>
    <s v="COMUNIDAD ALEDAÑA"/>
    <s v="DESPLAZADO"/>
    <s v="MESTIZO"/>
    <s v="ESTUDIANTE"/>
    <s v="NRC"/>
    <s v="MADRE"/>
    <n v="1"/>
    <s v="NINGUNA"/>
    <s v="ANTIGUO"/>
    <x v="0"/>
    <s v="ASISTIENDO"/>
    <x v="0"/>
    <s v="NATALIO PALACIOS MOSQUERA"/>
    <x v="0"/>
  </r>
  <r>
    <n v="198"/>
    <n v="1007504244"/>
    <s v="Cédula de Ciudadanía"/>
    <s v="COLOMBIA"/>
    <x v="1"/>
    <x v="6"/>
    <s v="ETCR SILVER VIDAL MORA  "/>
    <s v="SED CHOCÓ"/>
    <s v="JAIME"/>
    <s v="LUIS"/>
    <s v="PEREIRA"/>
    <s v="ARGUMEDO"/>
    <s v="H"/>
    <s v="CICLO V"/>
    <x v="5"/>
    <n v="227615000048"/>
    <s v="ETNOEDUCATIVO"/>
    <m/>
    <n v="0"/>
    <m/>
    <d v="1997-08-27T00:00:00"/>
    <n v="25"/>
    <s v="COMUNIDAD ALEDAÑA"/>
    <s v="DESPLAZADO"/>
    <s v="MESTIZO"/>
    <s v="ESTUDIANTE"/>
    <s v="NRC"/>
    <s v="N/A"/>
    <n v="0"/>
    <s v="NINGUNA"/>
    <s v="ANTIGUO"/>
    <x v="0"/>
    <s v="ASISTIENDO"/>
    <x v="0"/>
    <s v="NATALIO PALACIOS MOSQUERA"/>
    <x v="0"/>
  </r>
  <r>
    <n v="199"/>
    <n v="1040761265"/>
    <s v="Cédula de Ciudadanía"/>
    <s v="COLOMBIA"/>
    <x v="1"/>
    <x v="6"/>
    <s v="ETCR SILVER VIDAL MORA  "/>
    <s v="SED CHOCÓ"/>
    <s v="DERLIS"/>
    <m/>
    <s v="GARCIA"/>
    <s v="TORO"/>
    <s v="M"/>
    <s v="CICLO V"/>
    <x v="5"/>
    <n v="227615000048"/>
    <s v="ETNOEDUCATIVO"/>
    <m/>
    <n v="0"/>
    <m/>
    <d v="2004-10-10T00:00:00"/>
    <n v="18"/>
    <s v="COMUNIDAD ALEDAÑA"/>
    <s v="DESPLAZADO"/>
    <s v="MESTIZO"/>
    <s v="ESTUDIANTE"/>
    <s v="NRC"/>
    <s v="N/A"/>
    <n v="0"/>
    <s v="NINGUNA"/>
    <s v="ANTIGUO"/>
    <x v="0"/>
    <s v="ASISTIENDO"/>
    <x v="0"/>
    <s v="NATALIO PALACIOS MOSQUERA"/>
    <x v="0"/>
  </r>
  <r>
    <n v="200"/>
    <n v="1001711453"/>
    <s v="Cédula de Ciudadanía"/>
    <s v="COLOMBIA"/>
    <x v="1"/>
    <x v="6"/>
    <s v="ETCR SILVER VIDAL MORA  "/>
    <s v="SED CHOCÓ"/>
    <s v="YESENIA"/>
    <m/>
    <s v="SERPA"/>
    <s v="RIVERA"/>
    <s v="M"/>
    <s v="CICLO V"/>
    <x v="5"/>
    <n v="227615000048"/>
    <s v="ETNOEDUCATIVO"/>
    <m/>
    <n v="0"/>
    <m/>
    <d v="1991-05-07T00:00:00"/>
    <n v="31"/>
    <s v="COMUNIDAD ALEDAÑA"/>
    <s v="EN RIESGO"/>
    <s v="MESTIZO"/>
    <s v="ESTUDIANTE"/>
    <s v="NRC"/>
    <s v="N/A"/>
    <n v="0"/>
    <s v="NINGUNA"/>
    <s v="ANTIGUO"/>
    <x v="0"/>
    <s v="ASISTIENDO"/>
    <x v="0"/>
    <s v="NATALIO PALACIOS MOSQUERA"/>
    <x v="0"/>
  </r>
  <r>
    <n v="201"/>
    <n v="1030460840"/>
    <s v="Cédula de Ciudadanía"/>
    <s v="COLOMBIA"/>
    <x v="1"/>
    <x v="6"/>
    <s v="ETCR SILVER VIDAL MORA  "/>
    <s v="SED CHOCÓ"/>
    <s v="ARIS"/>
    <m/>
    <s v="MOYA"/>
    <s v="MURILLO"/>
    <s v="M"/>
    <s v="CICLO V"/>
    <x v="5"/>
    <n v="227615000048"/>
    <s v="ETNOEDUCATIVO"/>
    <m/>
    <n v="0"/>
    <m/>
    <d v="1993-11-08T00:00:00"/>
    <n v="29"/>
    <s v="COMUNIDAD ALEDAÑA"/>
    <s v="EN RIESGO"/>
    <s v="AFRODESCENDIENTE"/>
    <s v="ESTUDIANTE"/>
    <s v="NRC"/>
    <s v="MADRE"/>
    <n v="1"/>
    <s v="NINGUNA"/>
    <s v="ANTIGUO"/>
    <x v="0"/>
    <s v="ASISTIENDO"/>
    <x v="0"/>
    <s v="NATALIO PALACIOS MOSQUERA"/>
    <x v="0"/>
  </r>
  <r>
    <n v="202"/>
    <n v="1001712704"/>
    <s v="Cédula de Ciudadanía"/>
    <s v="COLOMBIA"/>
    <x v="1"/>
    <x v="6"/>
    <s v="ETCR SILVER VIDAL MORA  "/>
    <s v="SED CHOCÓ"/>
    <s v="YESICA"/>
    <s v="PAOLA"/>
    <s v="POLO"/>
    <s v="BATISTA"/>
    <s v="M"/>
    <s v="CICLO IV"/>
    <x v="5"/>
    <n v="227615000048"/>
    <s v="ETNOEDUCATIVO"/>
    <m/>
    <n v="3244042063"/>
    <m/>
    <d v="1999-09-06T00:00:00"/>
    <n v="23"/>
    <s v="COMUNIDAD ALEDAÑA"/>
    <s v="DESPLAZADO"/>
    <s v="MESTIZO"/>
    <s v="ESTUDIANTE"/>
    <s v="NRC"/>
    <s v="MADRE"/>
    <n v="2"/>
    <s v="NINGUNA"/>
    <s v="ANTIGUO"/>
    <x v="0"/>
    <s v="ASISTIENDO"/>
    <x v="0"/>
    <s v="NATALIO PALACIOS MOSQUERA"/>
    <x v="0"/>
  </r>
  <r>
    <n v="203"/>
    <n v="1064312126"/>
    <s v="Cédula de Ciudadanía"/>
    <s v="COLOMBIA"/>
    <x v="1"/>
    <x v="6"/>
    <s v="ETCR SILVER VIDAL MORA  "/>
    <s v="SED CHOCÓ"/>
    <s v="MARIA DE LOS"/>
    <s v="SANTOS"/>
    <s v="BATISTA"/>
    <s v="ROQUEME"/>
    <s v="M"/>
    <s v="CICLO IV"/>
    <x v="5"/>
    <n v="227615000048"/>
    <s v="ETNOEDUCATIVO"/>
    <m/>
    <n v="3244042063"/>
    <m/>
    <d v="1985-05-23T00:00:00"/>
    <n v="37"/>
    <s v="COMUNIDAD ALEDAÑA"/>
    <s v="DESPLAZADO"/>
    <s v="MESTIZO"/>
    <s v="ESTUDIANTE"/>
    <s v="NRC"/>
    <s v="MADRE"/>
    <n v="5"/>
    <s v="NINGUNA"/>
    <s v="ANTIGUO"/>
    <x v="0"/>
    <s v="ASISTIENDO"/>
    <x v="0"/>
    <s v="NATALIO PALACIOS MOSQUERA"/>
    <x v="0"/>
  </r>
  <r>
    <n v="204"/>
    <n v="43656067"/>
    <s v="Cédula de Ciudadanía"/>
    <s v="COLOMBIA"/>
    <x v="1"/>
    <x v="6"/>
    <s v="ETCR SILVER VIDAL MORA  "/>
    <s v="SED CHOCÓ"/>
    <s v="TOMASA"/>
    <s v="ANDREA"/>
    <s v="PALACIO"/>
    <m/>
    <s v="M"/>
    <s v="CICLO IV"/>
    <x v="5"/>
    <n v="227615000048"/>
    <s v="ETNOEDUCATIVO"/>
    <m/>
    <n v="3218609065"/>
    <m/>
    <d v="1978-06-29T00:00:00"/>
    <n v="44"/>
    <s v="COMUNIDAD ALEDAÑA"/>
    <s v="DESPLAZADO"/>
    <s v="AFRODESCENDIENTE"/>
    <s v="ESTUDIANTE"/>
    <s v="NRC"/>
    <s v="MADRE"/>
    <n v="4"/>
    <s v="NINGUNA"/>
    <s v="ANTIGUO"/>
    <x v="0"/>
    <s v="ASISTIENDO"/>
    <x v="0"/>
    <s v="NATALIO PALACIOS MOSQUERA"/>
    <x v="0"/>
  </r>
  <r>
    <n v="205"/>
    <n v="1001599456"/>
    <s v="Cédula de Ciudadanía"/>
    <s v="COLOMBIA"/>
    <x v="1"/>
    <x v="6"/>
    <s v="ETCR SILVER VIDAL MORA  "/>
    <s v="SED CHOCÓ"/>
    <s v="YARELYS"/>
    <m/>
    <s v="CASTRILLON"/>
    <s v="GUEVARA"/>
    <s v="M"/>
    <s v="CICLO IV"/>
    <x v="5"/>
    <n v="227615000048"/>
    <s v="ETNOEDUCATIVO"/>
    <m/>
    <n v="0"/>
    <m/>
    <d v="1998-10-08T00:00:00"/>
    <n v="24"/>
    <s v="COMUNIDAD ALEDAÑA"/>
    <s v="EN RIESGO"/>
    <s v="MESTIZO"/>
    <s v="ESTUDIANTE"/>
    <s v="NRC"/>
    <s v="N/A"/>
    <n v="0"/>
    <s v="NINGUNA"/>
    <s v="ANTIGUO"/>
    <x v="0"/>
    <s v="ASISTIENDO"/>
    <x v="0"/>
    <s v="NATALIO PALACIOS MOSQUERA"/>
    <x v="0"/>
  </r>
  <r>
    <n v="206"/>
    <n v="1001712529"/>
    <s v="Cédula de Ciudadanía"/>
    <s v="COLOMBIA"/>
    <x v="1"/>
    <x v="6"/>
    <s v="ETCR SILVER VIDAL MORA  "/>
    <s v="SED CHOCÓ"/>
    <s v="YESENY"/>
    <s v="ANDREA"/>
    <s v="LOZANO"/>
    <s v="BAILARIN"/>
    <s v="M"/>
    <s v="CICLO IV"/>
    <x v="5"/>
    <n v="227615000048"/>
    <s v="ETNOEDUCATIVO"/>
    <m/>
    <n v="0"/>
    <m/>
    <d v="2002-06-21T00:00:00"/>
    <n v="20"/>
    <s v="COMUNIDAD ALEDAÑA"/>
    <s v="EN RIESGO"/>
    <s v="MESTIZO"/>
    <s v="ESTUDIANTE"/>
    <s v="NRC"/>
    <s v="N/A"/>
    <n v="0"/>
    <s v="NINGUNA"/>
    <s v="ANTIGUO"/>
    <x v="0"/>
    <s v="ASISTIENDO"/>
    <x v="0"/>
    <s v="NATALIO PALACIOS MOSQUERA"/>
    <x v="0"/>
  </r>
  <r>
    <n v="207"/>
    <n v="39408520"/>
    <s v="Cédula de Ciudadanía"/>
    <s v="COLOMBIA"/>
    <x v="1"/>
    <x v="6"/>
    <s v="ETCR SILVER VIDAL MORA  "/>
    <s v="SED CHOCÓ"/>
    <s v="LUCILA"/>
    <s v="MARIA"/>
    <s v="ROJAS"/>
    <s v="ROJAS"/>
    <s v="M"/>
    <s v="CICLO IV"/>
    <x v="5"/>
    <n v="227615000048"/>
    <s v="ETNOEDUCATIVO"/>
    <m/>
    <n v="3503332363"/>
    <m/>
    <d v="1969-03-17T00:00:00"/>
    <n v="53"/>
    <s v="COMUNIDAD ALEDAÑA"/>
    <s v="EN RIESGO"/>
    <s v="MESTIZO"/>
    <s v="ESTUDIANTE"/>
    <s v="NRC"/>
    <s v="MADRE"/>
    <n v="1"/>
    <s v="NINGUNA"/>
    <s v="ANTIGUO"/>
    <x v="0"/>
    <s v="ASISTIENDO"/>
    <x v="0"/>
    <s v="YESSICA AREIZA IBARGUEN"/>
    <x v="0"/>
  </r>
  <r>
    <n v="208"/>
    <n v="32355687"/>
    <s v="Cédula de Ciudadanía"/>
    <s v="COLOMBIA"/>
    <x v="1"/>
    <x v="6"/>
    <s v="ETCR SILVER VIDAL MORA  "/>
    <s v="SED CHOCÓ"/>
    <s v="NILDA"/>
    <m/>
    <s v="GONZALEZ"/>
    <s v="MERCADO"/>
    <s v="M"/>
    <s v="CICLO IV"/>
    <x v="5"/>
    <n v="227615000048"/>
    <s v="ETNOEDUCATIVO"/>
    <m/>
    <n v="3126469641"/>
    <m/>
    <d v="1980-07-26T00:00:00"/>
    <n v="42"/>
    <s v="COMUNIDAD ALEDAÑA"/>
    <s v="EN RIESGO"/>
    <s v="MESTIZO"/>
    <s v="ESTUDIANTE"/>
    <s v="NRC"/>
    <s v="MADRE"/>
    <n v="1"/>
    <s v="NINGUNA"/>
    <s v="ANTIGUO"/>
    <x v="0"/>
    <s v="ASISTIENDO"/>
    <x v="0"/>
    <s v="YESSICA AREIZA IBARGUEN"/>
    <x v="0"/>
  </r>
  <r>
    <n v="209"/>
    <n v="1001711470"/>
    <s v="Cédula de Ciudadanía"/>
    <s v="COLOMBIA"/>
    <x v="1"/>
    <x v="6"/>
    <s v="ETCR SILVER VIDAL MORA  "/>
    <s v="SED CHOCÓ"/>
    <s v="JEILER"/>
    <s v="ENRIQUE"/>
    <s v="JIMENEZ"/>
    <s v="GONZALEZ"/>
    <s v="H"/>
    <s v="CICLO IV"/>
    <x v="5"/>
    <n v="227615000048"/>
    <s v="ETNOEDUCATIVO"/>
    <m/>
    <n v="3503645849"/>
    <m/>
    <d v="1995-02-05T00:00:00"/>
    <n v="27"/>
    <s v="COMUNIDAD ALEDAÑA"/>
    <s v="EN RIESGO"/>
    <s v="MESTIZO"/>
    <s v="ESTUDIANTE"/>
    <s v="NRC"/>
    <s v="MADRE"/>
    <n v="1"/>
    <s v="NINGUNA"/>
    <s v="ANTIGUO"/>
    <x v="0"/>
    <s v="ASISTIENDO"/>
    <x v="0"/>
    <s v="YESSICA AREIZA IBARGUEN"/>
    <x v="0"/>
  </r>
  <r>
    <n v="210"/>
    <n v="1040760441"/>
    <s v="Cédula de Ciudadanía"/>
    <s v="COLOMBIA"/>
    <x v="1"/>
    <x v="6"/>
    <s v="ETCR SILVER VIDAL MORA  "/>
    <s v="SED CHOCÓ"/>
    <s v="YEINIS"/>
    <s v="DAYANA"/>
    <s v="GONZALEZ"/>
    <s v="GONZALEZ"/>
    <s v="M"/>
    <s v="CICLO IV"/>
    <x v="5"/>
    <n v="227615000048"/>
    <s v="ETNOEDUCATIVO"/>
    <m/>
    <n v="3126469641"/>
    <m/>
    <d v="2004-08-28T00:00:00"/>
    <n v="18"/>
    <s v="COMUNIDAD ALEDAÑA"/>
    <s v="EN RIESGO"/>
    <s v="MESTIZO"/>
    <s v="ESTUDIANTE"/>
    <s v="NRC"/>
    <s v="MADRE"/>
    <n v="1"/>
    <s v="NINGUNA"/>
    <s v="ANTIGUO"/>
    <x v="0"/>
    <s v="ASISTIENDO"/>
    <x v="0"/>
    <s v="YESSICA AREIZA IBARGUEN"/>
    <x v="1"/>
  </r>
  <r>
    <n v="211"/>
    <n v="1017130226"/>
    <s v="Cédula de Ciudadanía"/>
    <s v="COLOMBIA"/>
    <x v="1"/>
    <x v="6"/>
    <s v="ETCR SILVER VIDAL MORA  "/>
    <s v="SED CHOCÓ"/>
    <s v="YOHANA"/>
    <m/>
    <s v="DURANGO "/>
    <s v="RAMOS"/>
    <s v="M"/>
    <s v="CICLO IV"/>
    <x v="5"/>
    <n v="227615000048"/>
    <s v="ETNOEDUCATIVO"/>
    <m/>
    <n v="3162083055"/>
    <m/>
    <d v="2000-11-22T00:00:00"/>
    <n v="22"/>
    <s v="COMUNIDAD ALEDAÑA"/>
    <s v="EN RIESGO"/>
    <s v="MESTIZO"/>
    <s v="ESTUDIANTE"/>
    <s v="NRC"/>
    <s v="N/A"/>
    <n v="0"/>
    <s v="NINGUNA"/>
    <s v="ANTIGUO"/>
    <x v="0"/>
    <s v="ASISTIENDO"/>
    <x v="0"/>
    <s v="YESSICA AREIZA IBARGUEN"/>
    <x v="1"/>
  </r>
  <r>
    <n v="212"/>
    <n v="1151434842"/>
    <s v="Cédula de Ciudadanía"/>
    <s v="COLOMBIA"/>
    <x v="1"/>
    <x v="6"/>
    <s v="ETCR SILVER VIDAL MORA  "/>
    <s v="SED CHOCÓ"/>
    <s v="SARAMIS"/>
    <m/>
    <s v="ROJAS"/>
    <s v="BOLAÑOS"/>
    <s v="M"/>
    <s v="CICLO IV"/>
    <x v="5"/>
    <n v="227615000048"/>
    <s v="ETNOEDUCATIVO"/>
    <m/>
    <n v="3503645849"/>
    <m/>
    <d v="1977-11-28T00:00:00"/>
    <n v="45"/>
    <s v="COMUNIDAD ALEDAÑA"/>
    <s v="EN RIESGO"/>
    <s v="MESTIZO"/>
    <s v="ESTUDIANTE"/>
    <s v="NRC"/>
    <s v="N/A"/>
    <n v="0"/>
    <s v="NINGUNA"/>
    <s v="ANTIGUO"/>
    <x v="0"/>
    <s v="ASISTIENDO"/>
    <x v="0"/>
    <s v="YESSICA AREIZA IBARGUEN"/>
    <x v="1"/>
  </r>
  <r>
    <n v="213"/>
    <n v="1038813678"/>
    <s v="Cédula de Ciudadanía"/>
    <s v="COLOMBIA"/>
    <x v="1"/>
    <x v="6"/>
    <s v="ETCR SILVER VIDAL MORA  "/>
    <s v="SED CHOCÓ"/>
    <s v="CARLOS "/>
    <s v="MARIO"/>
    <s v="PEREZ"/>
    <s v="PEREZ"/>
    <s v="H"/>
    <s v="CICLO IV"/>
    <x v="5"/>
    <n v="227615000048"/>
    <s v="ETNOEDUCATIVO"/>
    <m/>
    <n v="3156835541"/>
    <m/>
    <d v="1993-10-21T00:00:00"/>
    <n v="29"/>
    <s v="COMUNIDAD ALEDAÑA"/>
    <s v="EN RIESGO"/>
    <s v="MESTIZO"/>
    <s v="ESTUDIANTE"/>
    <s v="NRC"/>
    <s v="N/A"/>
    <n v="0"/>
    <s v="NINGUNA"/>
    <s v="ANTIGUO"/>
    <x v="0"/>
    <s v="ASISTIENDO"/>
    <x v="0"/>
    <s v="YESSICA AREIZA IBARGUEN"/>
    <x v="1"/>
  </r>
  <r>
    <n v="214"/>
    <n v="1001035030"/>
    <s v="Cédula de Ciudadanía"/>
    <s v="COLOMBIA"/>
    <x v="1"/>
    <x v="6"/>
    <s v="ETCR SILVER VIDAL MORA  "/>
    <s v="SED CHOCÓ"/>
    <s v="ANTONIO"/>
    <m/>
    <s v="SIERRA"/>
    <s v="ECHAVARRIA"/>
    <s v="H"/>
    <s v="CICLO IV"/>
    <x v="5"/>
    <n v="227615000048"/>
    <s v="ETNOEDUCATIVO"/>
    <m/>
    <n v="3145468853"/>
    <m/>
    <d v="2000-02-04T00:00:00"/>
    <n v="22"/>
    <s v="COMUNIDAD ALEDAÑA"/>
    <s v="EN RIESGO"/>
    <s v="MESTIZO"/>
    <s v="ESTUDIANTE"/>
    <s v="NRC"/>
    <s v="N/A"/>
    <n v="0"/>
    <s v="NINGUNA"/>
    <s v="ANTIGUO"/>
    <x v="0"/>
    <s v="ASISTIENDO"/>
    <x v="0"/>
    <s v="YESSICA AREIZA IBARGUEN"/>
    <x v="1"/>
  </r>
  <r>
    <n v="215"/>
    <n v="12001503"/>
    <s v="Cédula de Ciudadanía"/>
    <s v="COLOMBIA"/>
    <x v="1"/>
    <x v="6"/>
    <s v="ETCR SILVER VIDAL MORA  "/>
    <s v="SED CHOCÓ"/>
    <s v="ISMAEL"/>
    <s v="ANTONIO"/>
    <s v="ALTAMIRANDA"/>
    <s v="ORTEGA"/>
    <s v="H"/>
    <s v="CICLO V"/>
    <x v="5"/>
    <n v="227615000048"/>
    <s v="ETNOEDUCATIVO"/>
    <m/>
    <n v="3195474073"/>
    <m/>
    <d v="1969-12-06T00:00:00"/>
    <n v="53"/>
    <s v="COMUNIDAD ALEDAÑA"/>
    <s v="EN RIESGO"/>
    <s v="MESTIZO"/>
    <s v="ESTUDIANTE"/>
    <s v="NRC"/>
    <s v="PADRE"/>
    <n v="2"/>
    <s v="NINGUNA"/>
    <s v="ANTIGUO"/>
    <x v="0"/>
    <s v="ASISTIENDO"/>
    <x v="0"/>
    <s v="YESSICA AREIZA IBARGUEN"/>
    <x v="1"/>
  </r>
  <r>
    <n v="216"/>
    <n v="1035642667"/>
    <s v="Cédula de Ciudadanía"/>
    <s v="COLOMBIA"/>
    <x v="1"/>
    <x v="6"/>
    <s v="ETCR SILVER VIDAL MORA  "/>
    <s v="SED CHOCÓ"/>
    <s v="GABINO"/>
    <s v="JOSE"/>
    <s v="SANCHEZ"/>
    <s v="DE LA ROSA"/>
    <s v="H"/>
    <s v="CICLO V"/>
    <x v="5"/>
    <n v="227615000048"/>
    <s v="ETNOEDUCATIVO"/>
    <m/>
    <n v="3195474073"/>
    <m/>
    <d v="2002-08-25T00:00:00"/>
    <n v="20"/>
    <s v="COMUNIDAD ALEDAÑA"/>
    <s v="DESPLAZADO"/>
    <s v="MESTIZO"/>
    <s v="ESTUDIANTE"/>
    <s v="NRC"/>
    <s v="N/A"/>
    <n v="0"/>
    <s v="NINGUNA"/>
    <s v="ANTIGUO"/>
    <x v="0"/>
    <s v="ASISTIENDO"/>
    <x v="0"/>
    <s v="YESSICA AREIZA IBARGUEN"/>
    <x v="1"/>
  </r>
  <r>
    <n v="217"/>
    <n v="1001712088"/>
    <s v="Cédula de Ciudadanía"/>
    <s v="COLOMBIA"/>
    <x v="1"/>
    <x v="6"/>
    <s v="ETCR SILVER VIDAL MORA  "/>
    <s v="SED CHOCÓ"/>
    <s v="OMAR"/>
    <s v="ANTONIO"/>
    <s v="RIOS"/>
    <s v="LARA"/>
    <s v="H"/>
    <s v="CICLO V"/>
    <x v="5"/>
    <n v="227615000048"/>
    <s v="ETNOEDUCATIVO"/>
    <m/>
    <n v="3195474073"/>
    <m/>
    <d v="2003-10-26T00:00:00"/>
    <n v="19"/>
    <s v="COMUNIDAD ALEDAÑA"/>
    <s v="DESPLAZADO"/>
    <s v="MESTIZO"/>
    <s v="ESTUDIANTE"/>
    <s v="NRC"/>
    <s v="N/A"/>
    <n v="0"/>
    <s v="NINGUNA"/>
    <s v="ANTIGUO"/>
    <x v="0"/>
    <s v="ASISTIENDO"/>
    <x v="0"/>
    <s v="YESSICA AREIZA IBARGUEN"/>
    <x v="1"/>
  </r>
  <r>
    <n v="218"/>
    <n v="8111754"/>
    <s v="Cédula de Ciudadanía"/>
    <s v="COLOMBIA"/>
    <x v="1"/>
    <x v="6"/>
    <s v="ETCR SILVER VIDAL MORA  "/>
    <s v="SED CHOCÓ"/>
    <s v="YAIR"/>
    <s v="JOSE"/>
    <s v="PAEZ"/>
    <s v="CONTRERAS"/>
    <s v="H"/>
    <s v="CICLO V"/>
    <x v="5"/>
    <n v="227615000048"/>
    <s v="ETNOEDUCATIVO"/>
    <m/>
    <n v="3122948844"/>
    <m/>
    <d v="1976-11-26T00:00:00"/>
    <n v="46"/>
    <s v="COMUNIDAD ALEDAÑA"/>
    <s v="EN RIESGO"/>
    <s v="MESTIZO"/>
    <s v="ESTUDIANTE"/>
    <s v="NRC"/>
    <s v="PADRE"/>
    <n v="2"/>
    <s v="NINGUNA"/>
    <s v="ANTIGUO"/>
    <x v="0"/>
    <s v="ASISTIENDO"/>
    <x v="0"/>
    <s v="YESSICA AREIZA IBARGUEN"/>
    <x v="1"/>
  </r>
  <r>
    <n v="219"/>
    <n v="1030460831"/>
    <s v="Cédula de Ciudadanía"/>
    <s v="COLOMBIA"/>
    <x v="1"/>
    <x v="6"/>
    <s v="ETCR SILVER VIDAL MORA  "/>
    <s v="SED CHOCÓ"/>
    <s v="MILENA"/>
    <m/>
    <s v="BUELVAS"/>
    <s v="GONZALEZ"/>
    <s v="M"/>
    <s v="CICLO V"/>
    <x v="5"/>
    <n v="227615000048"/>
    <s v="ETNOEDUCATIVO"/>
    <m/>
    <n v="3008341332"/>
    <m/>
    <d v="2006-03-20T00:00:00"/>
    <n v="16"/>
    <s v="COMUNIDAD ALEDAÑA"/>
    <s v="EN RIESGO"/>
    <s v="MESTIZO"/>
    <s v="ESTUDIANTE"/>
    <s v="NRC"/>
    <s v="N/A"/>
    <n v="0"/>
    <s v="NINGUNA"/>
    <s v="ANTIGUO"/>
    <x v="0"/>
    <s v="ASISTIENDO"/>
    <x v="0"/>
    <s v="YESSICA AREIZA IBARGUEN"/>
    <x v="1"/>
  </r>
  <r>
    <n v="220"/>
    <n v="1148202489"/>
    <s v="Cédula de Ciudadanía"/>
    <s v="COLOMBIA"/>
    <x v="1"/>
    <x v="6"/>
    <s v="ETCR SILVER VIDAL MORA  "/>
    <s v="SED CHOCÓ"/>
    <s v="YERLIS"/>
    <m/>
    <s v="GONZALEZ"/>
    <s v="MORELO"/>
    <s v="M"/>
    <s v="CICLO V"/>
    <x v="5"/>
    <n v="227615000048"/>
    <s v="ETNOEDUCATIVO"/>
    <m/>
    <n v="3154873844"/>
    <m/>
    <d v="2003-09-29T00:00:00"/>
    <n v="19"/>
    <s v="COMUNIDAD ALEDAÑA"/>
    <s v="EN RIESGO"/>
    <s v="MESTIZO"/>
    <s v="ESTUDIANTE"/>
    <s v="NRC"/>
    <s v="N/A"/>
    <n v="0"/>
    <s v="NINGUNA"/>
    <s v="ANTIGUO"/>
    <x v="0"/>
    <s v="ASISTIENDO"/>
    <x v="0"/>
    <s v="YESSICA AREIZA IBARGUEN"/>
    <x v="1"/>
  </r>
  <r>
    <n v="221"/>
    <n v="52468398"/>
    <s v="Cédula de Ciudadanía"/>
    <s v="COLOMBIA"/>
    <x v="1"/>
    <x v="6"/>
    <s v="ETCR SILVER VIDAL MORA  "/>
    <s v="SED CHOCÓ"/>
    <s v="ARELIS"/>
    <m/>
    <s v="REJINO"/>
    <s v="GOMEZ"/>
    <s v="M"/>
    <s v="CICLO V"/>
    <x v="5"/>
    <n v="227615000048"/>
    <s v="ETNOEDUCATIVO"/>
    <m/>
    <n v="3222788832"/>
    <m/>
    <d v="1978-11-23T00:00:00"/>
    <n v="44"/>
    <s v="COMUNIDAD ALEDAÑA"/>
    <s v="DESPLAZADO"/>
    <s v="MESTIZO"/>
    <s v="ESTUDIANTE"/>
    <s v="NRC"/>
    <s v="MADRE"/>
    <n v="2"/>
    <s v="NINGUNA"/>
    <s v="ANTIGUO"/>
    <x v="0"/>
    <s v="ASISTIENDO"/>
    <x v="0"/>
    <s v="YESSICA AREIZA IBARGUEN"/>
    <x v="1"/>
  </r>
  <r>
    <n v="222"/>
    <n v="1007347372"/>
    <s v="Cédula de Ciudadanía"/>
    <s v="COLOMBIA"/>
    <x v="1"/>
    <x v="6"/>
    <s v="ETCR SILVER VIDAL MORA  "/>
    <s v="SED CHOCÓ"/>
    <s v="WILMAR "/>
    <s v="ALEXANDER"/>
    <s v="PAEZ"/>
    <s v="OCAMPO"/>
    <s v="M"/>
    <s v="CICLO V"/>
    <x v="5"/>
    <n v="227615000048"/>
    <s v="ETNOEDUCATIVO"/>
    <m/>
    <n v="3122948844"/>
    <m/>
    <d v="1999-12-17T00:00:00"/>
    <n v="22"/>
    <s v="COMUNIDAD ALEDAÑA"/>
    <s v="EN RIESGO"/>
    <s v="MESTIZO"/>
    <s v="ESTUDIANTE"/>
    <s v="NRC"/>
    <s v="N/A"/>
    <n v="0"/>
    <s v="NINGUNA"/>
    <s v="ANTIGUO"/>
    <x v="0"/>
    <s v="ASISTIENDO"/>
    <x v="0"/>
    <s v="YESSICA AREIZA IBARGUEN"/>
    <x v="1"/>
  </r>
  <r>
    <n v="223"/>
    <n v="1040762029"/>
    <s v="Cédula de Ciudadanía"/>
    <s v="COLOMBIA"/>
    <x v="1"/>
    <x v="6"/>
    <s v="ETCR SILVER VIDAL MORA  "/>
    <s v="SED CHOCÓ"/>
    <s v="ELICER"/>
    <s v="MANUEL"/>
    <s v="CORREA"/>
    <m/>
    <s v="H"/>
    <s v="CICLO V"/>
    <x v="5"/>
    <n v="227615000048"/>
    <s v="ETNOEDUCATIVO"/>
    <m/>
    <n v="3235805822"/>
    <m/>
    <d v="1987-09-29T00:00:00"/>
    <n v="35"/>
    <s v="COMUNIDAD ALEDAÑA"/>
    <s v="EN RIESGO"/>
    <s v="MESTIZO"/>
    <s v="ESTUDIANTE"/>
    <s v="NRC"/>
    <s v="MADRE"/>
    <n v="1"/>
    <s v="NINGUNA"/>
    <s v="ANTIGUO"/>
    <x v="0"/>
    <s v="ASISTIENDO"/>
    <x v="0"/>
    <s v="YESSICA AREIZA IBARGUEN"/>
    <x v="1"/>
  </r>
  <r>
    <n v="224"/>
    <n v="1001035035"/>
    <s v="Cédula de Ciudadanía"/>
    <s v="COLOMBIA"/>
    <x v="1"/>
    <x v="6"/>
    <s v="ETCR SILVER VIDAL MORA  "/>
    <s v="SED CHOCÓ"/>
    <s v="DABINSON"/>
    <m/>
    <s v="SIERRA"/>
    <s v="ECAVERRIA"/>
    <s v="H"/>
    <s v="CICLO V"/>
    <x v="5"/>
    <n v="227615000048"/>
    <s v="ETNOEDUCATIVO"/>
    <m/>
    <n v="0"/>
    <m/>
    <d v="1996-11-06T00:00:00"/>
    <n v="26"/>
    <s v="COMUNIDAD ALEDAÑA"/>
    <s v="EN RIESGO"/>
    <s v="AFRODESCENDIENTE"/>
    <s v="ESTUDIANTE"/>
    <s v="NRC"/>
    <s v="N/A"/>
    <n v="0"/>
    <s v="NINGUNA"/>
    <s v="NUEVO"/>
    <x v="0"/>
    <s v="ASISTIENDO"/>
    <x v="0"/>
    <s v="YESSICA AREIZA IBARGUEN"/>
    <x v="1"/>
  </r>
  <r>
    <n v="225"/>
    <n v="1192743407"/>
    <s v="Cédula de Ciudadanía"/>
    <s v="COLOMBIA"/>
    <x v="1"/>
    <x v="6"/>
    <s v="ETCR SILVER VIDAL MORA  "/>
    <s v="SED CHOCÓ"/>
    <s v="MARTINA"/>
    <m/>
    <s v="GUZMAN"/>
    <s v="YEPES"/>
    <s v="M"/>
    <s v="CICLO V"/>
    <x v="5"/>
    <n v="227615000048"/>
    <s v="ETNOEDUCATIVO"/>
    <m/>
    <n v="0"/>
    <m/>
    <d v="2000-01-22T00:00:00"/>
    <n v="22"/>
    <s v="COMUNIDAD ALEDAÑA"/>
    <s v="EN RIESGO"/>
    <s v="AFRODESCENDIENTE"/>
    <s v="ESTUDIANTE"/>
    <s v="NRC"/>
    <s v="N/A"/>
    <n v="0"/>
    <s v="NINGUNA"/>
    <s v="NUEVO"/>
    <x v="0"/>
    <s v="ASISTIENDO"/>
    <x v="0"/>
    <s v="YESSICA AREIZA IBARGUEN"/>
    <x v="1"/>
  </r>
  <r>
    <n v="226"/>
    <n v="1001713017"/>
    <s v="Cédula de Ciudadanía"/>
    <s v="COLOMBIA"/>
    <x v="1"/>
    <x v="6"/>
    <s v="ETCR SILVER VIDAL MORA  "/>
    <s v="SED CHOCÓ"/>
    <s v="CARLOS"/>
    <s v="ANDRES"/>
    <s v="TRUJILLO"/>
    <s v="BATISTA"/>
    <s v="H"/>
    <s v="CICLO V"/>
    <x v="5"/>
    <n v="227615000048"/>
    <s v="ETNOEDUCATIVO"/>
    <m/>
    <n v="0"/>
    <m/>
    <d v="1997-12-03T00:00:00"/>
    <n v="25"/>
    <s v="COMUNIDAD ALEDAÑA"/>
    <s v="EN RIESGO"/>
    <s v="AFRODESCENDIENTE"/>
    <s v="ESTUDIANTE"/>
    <s v="NRC"/>
    <s v="N/A"/>
    <n v="0"/>
    <s v="NINGUNA"/>
    <s v="NUEVO"/>
    <x v="0"/>
    <s v="ASISTIENDO"/>
    <x v="0"/>
    <s v="YESSICA AREIZA IBARGUEN"/>
    <x v="1"/>
  </r>
  <r>
    <n v="227"/>
    <s v="11801288"/>
    <s v="Cédula de Ciudadanía"/>
    <s v="COLOMBIA"/>
    <x v="1"/>
    <x v="7"/>
    <s v="NAR MEDIO ATRATO"/>
    <s v="SED CHOCÓ"/>
    <s v="BELARMINO"/>
    <m/>
    <s v="SALAS"/>
    <s v="PEREZ"/>
    <s v="H"/>
    <s v="CICLO VI"/>
    <x v="4"/>
    <n v="22709900010"/>
    <s v="ETNOEDUCATIVO"/>
    <n v="0"/>
    <n v="3112929956"/>
    <n v="0"/>
    <d v="1972-07-01T00:00:00"/>
    <n v="50"/>
    <s v="EXCOMBATIENTE"/>
    <s v="EN RIESGO"/>
    <s v="AFRODESCENDIENTE"/>
    <s v="ESTUDIANTE"/>
    <s v="NRC"/>
    <s v="PADRE"/>
    <n v="5"/>
    <s v="BAJA VISIÓN"/>
    <s v="ANTIGUO"/>
    <x v="0"/>
    <s v="ASISTIENDO"/>
    <x v="0"/>
    <s v="YACZIRA PALACIOS MARMOLEJO"/>
    <x v="0"/>
  </r>
  <r>
    <n v="228"/>
    <n v="1001846953"/>
    <s v="Cédula de Ciudadanía"/>
    <s v="COLOMBIA"/>
    <x v="1"/>
    <x v="7"/>
    <s v="NAR MEDIO ATRATO"/>
    <s v="SED CHOCÓ"/>
    <s v="MARYORI"/>
    <m/>
    <s v="CUESTA"/>
    <s v="CUESTA"/>
    <s v="M"/>
    <s v="CICLO VI"/>
    <x v="4"/>
    <n v="22709900010"/>
    <s v="ETNOEDUCATIVO"/>
    <n v="0"/>
    <n v="3226425382"/>
    <n v="0"/>
    <d v="1997-08-04T00:00:00"/>
    <n v="25"/>
    <s v="EXCOMBATIENTE"/>
    <s v="EN RIESGO"/>
    <s v="AFRODESCENDIENTE"/>
    <s v="ESTUDIANTE"/>
    <s v="NRC"/>
    <s v="MADRE"/>
    <n v="1"/>
    <s v="NINGUNA"/>
    <s v="NUEVO"/>
    <x v="0"/>
    <s v="ASISTIENDO"/>
    <x v="0"/>
    <s v="YACZIRA PALACIOS MARMOLEJO"/>
    <x v="0"/>
  </r>
  <r>
    <n v="229"/>
    <n v="1010122451"/>
    <s v="Cédula de Ciudadanía"/>
    <s v="COLOMBIA"/>
    <x v="1"/>
    <x v="7"/>
    <s v="NAR MEDIO ATRATO"/>
    <s v="SED CHOCÓ"/>
    <s v="EDIER "/>
    <m/>
    <s v="ESCOBAR "/>
    <s v="FLORES"/>
    <s v="H"/>
    <s v="CICLO V"/>
    <x v="4"/>
    <n v="22709900010"/>
    <s v="ETNOEDUCATIVO"/>
    <n v="0"/>
    <n v="3226425382"/>
    <n v="0"/>
    <d v="1990-08-21T00:00:00"/>
    <n v="32"/>
    <s v="EXCOMBATIENTE"/>
    <s v="DESPLAZADO"/>
    <s v="AFRODESCENDIENTE"/>
    <s v="ESTUDIANTE"/>
    <s v="NRC"/>
    <s v="PADRE"/>
    <n v="2"/>
    <s v="NINGUNA"/>
    <s v="ANTIGUO"/>
    <x v="0"/>
    <s v="ASISTIENDO"/>
    <x v="0"/>
    <s v="YACZIRA PALACIOS MARMOLEJO"/>
    <x v="0"/>
  </r>
  <r>
    <n v="230"/>
    <n v="1077435575"/>
    <s v="Cédula de Ciudadanía"/>
    <s v="COLOMBIA"/>
    <x v="1"/>
    <x v="7"/>
    <s v="NAR MEDIO ATRATO"/>
    <s v="SED CHOCÓ"/>
    <s v="YIRLENIS"/>
    <m/>
    <s v="PEREA"/>
    <s v="CORDOBA"/>
    <s v="M"/>
    <s v="CICLO V"/>
    <x v="4"/>
    <n v="22709900010"/>
    <s v="ETNOEDUCATIVO"/>
    <n v="0"/>
    <n v="3226425382"/>
    <n v="0"/>
    <d v="1996-07-01T00:00:00"/>
    <n v="26"/>
    <s v="EXCOMBATIENTE"/>
    <s v="DESPLAZADO"/>
    <s v="AFRODESCENDIENTE"/>
    <s v="ESTUDIANTE"/>
    <s v="NRC"/>
    <s v="MADRE"/>
    <n v="2"/>
    <s v="NINGUNA"/>
    <s v="ANTIGUO"/>
    <x v="0"/>
    <s v="ASISTIENDO"/>
    <x v="0"/>
    <s v="YACZIRA PALACIOS MARMOLEJO"/>
    <x v="0"/>
  </r>
  <r>
    <n v="231"/>
    <n v="1077438797"/>
    <s v="Cédula de Ciudadanía"/>
    <s v="COLOMBIA"/>
    <x v="1"/>
    <x v="7"/>
    <s v="NAR MEDIO ATRATO"/>
    <s v="SED CHOCÓ"/>
    <s v="YEISON"/>
    <m/>
    <s v="SANTOS"/>
    <s v="ROMAÑA"/>
    <s v="H"/>
    <s v="CICLO VI"/>
    <x v="4"/>
    <n v="22709900010"/>
    <s v="ETNOEDUCATIVO"/>
    <n v="0"/>
    <n v="0"/>
    <n v="0"/>
    <d v="1993-08-20T00:00:00"/>
    <n v="29"/>
    <s v="EXCOMBATIENTE"/>
    <s v="EN RIESGO"/>
    <s v="AFRODESCENDIENTE"/>
    <s v="ESTUDIANTE"/>
    <s v="NRC"/>
    <s v="PADRE"/>
    <n v="3"/>
    <s v="NINGUNA"/>
    <s v="ANTIGUO"/>
    <x v="0"/>
    <s v="ASISTIENDO"/>
    <x v="0"/>
    <s v="YACZIRA PALACIOS MARMOLEJO"/>
    <x v="0"/>
  </r>
  <r>
    <n v="232"/>
    <s v="1128524586"/>
    <s v="Cédula de Ciudadanía"/>
    <s v="COLOMBIA"/>
    <x v="1"/>
    <x v="7"/>
    <s v="NAR MEDIO ATRATO"/>
    <s v="SED CHOCÓ"/>
    <s v="LEISON"/>
    <s v="ANTONIO"/>
    <s v="PALMA"/>
    <s v="SALAS"/>
    <s v="H"/>
    <s v="CICLO VI"/>
    <x v="4"/>
    <n v="22709900010"/>
    <s v="ETNOEDUCATIVO"/>
    <n v="0"/>
    <n v="0"/>
    <n v="0"/>
    <d v="1990-07-19T00:00:00"/>
    <n v="32"/>
    <s v="EXCOMBATIENTE"/>
    <s v="DESPLAZADO"/>
    <s v="AFRODESCENDIENTE"/>
    <s v="ESTUDIANTE"/>
    <s v="NRC"/>
    <s v="PADRE"/>
    <n v="2"/>
    <s v="NINGUNA"/>
    <s v="ANTIGUO"/>
    <x v="0"/>
    <s v="ASISTIENDO"/>
    <x v="0"/>
    <s v="YACZIRA PALACIOS MARMOLEJO"/>
    <x v="0"/>
  </r>
  <r>
    <n v="233"/>
    <s v="1128524587"/>
    <s v="Cédula de Ciudadanía"/>
    <s v="COLOMBIA"/>
    <x v="1"/>
    <x v="7"/>
    <s v="NAR MEDIO ATRATO"/>
    <s v="SED CHOCÓ"/>
    <s v="YASER"/>
    <s v="ANTONIO"/>
    <s v="PALMA"/>
    <s v="SALAS"/>
    <s v="H"/>
    <s v="CICLO V"/>
    <x v="4"/>
    <n v="22709900010"/>
    <s v="ETNOEDUCATIVO"/>
    <n v="0"/>
    <n v="3215925601"/>
    <n v="0"/>
    <d v="1989-02-18T00:00:00"/>
    <n v="33"/>
    <s v="EXCOMBATIENTE"/>
    <s v="EN RIESGO"/>
    <s v="AFRODESCENDIENTE"/>
    <s v="ESTUDIANTE"/>
    <s v="NRC"/>
    <s v="PADRE"/>
    <n v="3"/>
    <s v="NINGUNA"/>
    <s v="ANTIGUO"/>
    <x v="0"/>
    <s v="ASISTIENDO"/>
    <x v="0"/>
    <s v="YACZIRA PALACIOS MARMOLEJO"/>
    <x v="0"/>
  </r>
  <r>
    <n v="234"/>
    <n v="1077424496"/>
    <s v="Cédula de Ciudadanía"/>
    <s v="COLOMBIA"/>
    <x v="1"/>
    <x v="7"/>
    <s v="NAR MEDIO ATRATO"/>
    <s v="SED CHOCÓ"/>
    <s v="EUDORO"/>
    <m/>
    <s v="ESCOBAR "/>
    <s v="BEJARANO"/>
    <s v="H"/>
    <s v="CICLO IV"/>
    <x v="4"/>
    <n v="22709900010"/>
    <s v="ETNOEDUCATIVO"/>
    <n v="0"/>
    <n v="3108230564"/>
    <n v="0"/>
    <d v="1981-04-07T00:00:00"/>
    <n v="41"/>
    <s v="EXCOMBATIENTE"/>
    <s v="DESPLAZADO"/>
    <s v="AFRODESCENDIENTE"/>
    <s v="ESTUDIANTE"/>
    <s v="NRC"/>
    <s v="PADRE"/>
    <n v="3"/>
    <s v="NINGUNA"/>
    <s v="ANTIGUO"/>
    <x v="0"/>
    <s v="ASISTIENDO"/>
    <x v="0"/>
    <s v="YACZIRA PALACIOS MARMOLEJO"/>
    <x v="0"/>
  </r>
  <r>
    <n v="235"/>
    <s v="1148195051"/>
    <s v="Cédula de Ciudadanía"/>
    <s v="COLOMBIA"/>
    <x v="1"/>
    <x v="7"/>
    <s v="NAR MEDIO ATRATO"/>
    <s v="SED CHOCÓ"/>
    <s v="YEIBER"/>
    <m/>
    <s v="CUESTA"/>
    <s v="PALMA"/>
    <s v="H"/>
    <s v="CICLO VI"/>
    <x v="4"/>
    <n v="22709900010"/>
    <s v="ETNOEDUCATIVO"/>
    <n v="0"/>
    <n v="0"/>
    <n v="0"/>
    <d v="1998-08-11T00:00:00"/>
    <n v="24"/>
    <s v="EXCOMBATIENTE"/>
    <s v="EN RIESGO"/>
    <s v="AFRODESCENDIENTE"/>
    <s v="ESTUDIANTE"/>
    <s v="NRC"/>
    <s v="N/A"/>
    <n v="0"/>
    <s v="NINGUNA"/>
    <s v="ANTIGUO"/>
    <x v="0"/>
    <s v="ASISTIENDO"/>
    <x v="0"/>
    <s v="YACZIRA PALACIOS MARMOLEJO"/>
    <x v="0"/>
  </r>
  <r>
    <n v="236"/>
    <s v="1193326278"/>
    <s v="Cédula de Ciudadanía"/>
    <s v="COLOMBIA"/>
    <x v="1"/>
    <x v="7"/>
    <s v="NAR MEDIO ATRATO"/>
    <s v="SED CHOCÓ"/>
    <s v="FELICIANO"/>
    <m/>
    <s v="CUESTA"/>
    <s v="MARTINEZ"/>
    <s v="H"/>
    <s v="CICLO IV"/>
    <x v="4"/>
    <n v="22709900010"/>
    <s v="ETNOEDUCATIVO"/>
    <n v="0"/>
    <n v="0"/>
    <n v="0"/>
    <d v="1993-06-28T00:00:00"/>
    <n v="29"/>
    <s v="EXCOMBATIENTE"/>
    <s v="EN RIESGO"/>
    <s v="AFRODESCENDIENTE"/>
    <s v="ESTUDIANTE"/>
    <s v="NRC"/>
    <s v="PADRE"/>
    <n v="3"/>
    <s v="NINGUNA"/>
    <s v="ANTIGUO"/>
    <x v="0"/>
    <s v="ASISTIENDO"/>
    <x v="0"/>
    <s v="YACZIRA PALACIOS MARMOLEJO"/>
    <x v="0"/>
  </r>
  <r>
    <n v="237"/>
    <n v="1193326304"/>
    <s v="Cédula de Ciudadanía"/>
    <s v="COLOMBIA"/>
    <x v="1"/>
    <x v="7"/>
    <s v="NAR MEDIO ATRATO"/>
    <s v="SED CHOCÓ"/>
    <s v="LUIS"/>
    <s v="TULIO"/>
    <s v="MESA"/>
    <s v="PALACIOS"/>
    <s v="H"/>
    <s v="CICLO V"/>
    <x v="4"/>
    <n v="22709900010"/>
    <s v="ETNOEDUCATIVO"/>
    <n v="0"/>
    <n v="3226425382"/>
    <n v="0"/>
    <d v="1997-12-08T00:00:00"/>
    <n v="25"/>
    <s v="EXCOMBATIENTE"/>
    <s v="EN RIESGO"/>
    <s v="AFRODESCENDIENTE"/>
    <s v="ESTUDIANTE"/>
    <s v="NRC"/>
    <s v="N/A"/>
    <n v="0"/>
    <s v="NINGUNA"/>
    <s v="ANTIGUO"/>
    <x v="0"/>
    <s v="ASISTIENDO"/>
    <x v="0"/>
    <s v="YACZIRA PALACIOS MARMOLEJO"/>
    <x v="0"/>
  </r>
  <r>
    <n v="238"/>
    <n v="1016001324"/>
    <s v="Tarjeta de Identidad"/>
    <s v="COLOMBIA"/>
    <x v="1"/>
    <x v="7"/>
    <s v="NAR MEDIO ATRATO"/>
    <s v="SED CHOCÓ"/>
    <s v="JHINNET"/>
    <s v="JHOANA"/>
    <s v="PALMA"/>
    <s v="PALMA"/>
    <s v="M"/>
    <s v="CICLO VI"/>
    <x v="4"/>
    <n v="22709900010"/>
    <s v="ETNOEDUCATIVO"/>
    <n v="0"/>
    <n v="0"/>
    <n v="0"/>
    <d v="2005-02-17T00:00:00"/>
    <n v="17"/>
    <s v="COMUNIDAD ALEDAÑA"/>
    <s v="EN RIESGO"/>
    <s v="AFRODESCENDIENTE"/>
    <s v="ESTUDIANTE"/>
    <s v="NRC"/>
    <s v="MADRE"/>
    <n v="1"/>
    <s v="NINGUNA"/>
    <s v="ANTIGUO"/>
    <x v="0"/>
    <s v="ASISTIENDO"/>
    <x v="0"/>
    <s v="YACZIRA PALACIOS MARMOLEJO"/>
    <x v="0"/>
  </r>
  <r>
    <n v="239"/>
    <s v="1128526237"/>
    <s v="Cédula de Ciudadanía"/>
    <s v="COLOMBIA"/>
    <x v="1"/>
    <x v="7"/>
    <s v="NAR MEDIO ATRATO"/>
    <s v="SED CHOCÓ"/>
    <s v="JEISON"/>
    <m/>
    <s v="PEREA"/>
    <s v="LARGACHA"/>
    <s v="H"/>
    <s v="CICLO VI"/>
    <x v="4"/>
    <n v="22709900010"/>
    <s v="ETNOEDUCATIVO"/>
    <n v="0"/>
    <n v="3226425382"/>
    <n v="0"/>
    <d v="1985-09-18T00:00:00"/>
    <n v="37"/>
    <s v="EXCOMBATIENTE"/>
    <s v="EN RIESGO"/>
    <s v="AFRODESCENDIENTE"/>
    <s v="ESTUDIANTE"/>
    <s v="NRC"/>
    <s v="PADRE"/>
    <n v="3"/>
    <s v="NINGUNA"/>
    <s v="ANTIGUO"/>
    <x v="0"/>
    <s v="ASISTIENDO"/>
    <x v="0"/>
    <s v="YACZIRA PALACIOS MARMOLEJO"/>
    <x v="0"/>
  </r>
  <r>
    <n v="240"/>
    <n v="1128524677"/>
    <s v="Tarjeta de Identidad"/>
    <s v="COLOMBIA"/>
    <x v="1"/>
    <x v="7"/>
    <s v="NAR MEDIO ATRATO"/>
    <s v="SED CHOCÓ"/>
    <s v="RAQUEL"/>
    <s v="MARIA"/>
    <s v="PALMA"/>
    <s v="ESCOBAR"/>
    <s v="M"/>
    <s v="CICLO VI"/>
    <x v="4"/>
    <n v="22709900010"/>
    <s v="ETNOEDUCATIVO"/>
    <n v="0"/>
    <n v="0"/>
    <n v="0"/>
    <d v="2004-12-08T00:00:00"/>
    <n v="18"/>
    <s v="COMUNIDAD ALEDAÑA"/>
    <s v="EN RIESGO"/>
    <s v="AFRODESCENDIENTE"/>
    <s v="ESTUDIANTE"/>
    <s v="NRC"/>
    <s v="MADRE"/>
    <n v="1"/>
    <s v="NINGUNA"/>
    <s v="ANTIGUO"/>
    <x v="0"/>
    <s v="ASISTIENDO"/>
    <x v="0"/>
    <s v="YACZIRA PALACIOS MARMOLEJO"/>
    <x v="0"/>
  </r>
  <r>
    <n v="241"/>
    <n v="11794398"/>
    <s v="Cédula de Ciudadanía"/>
    <s v="COLOMBIA"/>
    <x v="1"/>
    <x v="7"/>
    <s v="NAR MEDIO ATRATO"/>
    <s v="SED CHOCÓ"/>
    <s v="ELIGIO "/>
    <m/>
    <s v="ESPINOSA"/>
    <s v="PALMA"/>
    <s v="H"/>
    <s v="CICLO IV"/>
    <x v="4"/>
    <n v="22709900010"/>
    <s v="ETNOEDUCATIVO"/>
    <n v="0"/>
    <n v="0"/>
    <n v="0"/>
    <d v="1976-09-09T00:00:00"/>
    <n v="46"/>
    <s v="EXCOMBATIENTE"/>
    <s v="EN RIESGO"/>
    <s v="AFRODESCENDIENTE"/>
    <s v="ESTUDIANTE"/>
    <s v="NRC"/>
    <s v="PADRE"/>
    <n v="5"/>
    <s v="NINGUNA"/>
    <s v="NUEVO"/>
    <x v="0"/>
    <s v="ASISTIENDO"/>
    <x v="0"/>
    <s v="YACZIRA PALACIOS MARMOLEJO"/>
    <x v="1"/>
  </r>
  <r>
    <n v="242"/>
    <n v="1193326445"/>
    <s v="Cédula de Ciudadanía"/>
    <s v="COLOMBIA"/>
    <x v="1"/>
    <x v="7"/>
    <s v="NAR MEDIO ATRATO"/>
    <s v="SED CHOCÓ"/>
    <s v="DEISON"/>
    <s v="ANDRES"/>
    <s v="MESA"/>
    <s v="MENA"/>
    <s v="H"/>
    <s v="CICLO IV"/>
    <x v="4"/>
    <n v="22709900010"/>
    <s v="ETNOEDUCATIVO"/>
    <n v="0"/>
    <n v="0"/>
    <n v="0"/>
    <d v="1994-05-17T00:00:00"/>
    <n v="28"/>
    <s v="EXCOMBATIENTE"/>
    <s v="EN RIESGO"/>
    <s v="AFRODESCENDIENTE"/>
    <s v="ESTUDIANTE"/>
    <s v="NRC"/>
    <s v="PADRE"/>
    <n v="2"/>
    <s v="NINGUNA"/>
    <s v="NUEVO"/>
    <x v="0"/>
    <s v="ASISTIENDO"/>
    <x v="0"/>
    <s v="YACZIRA PALACIOS MARMOLEJO"/>
    <x v="1"/>
  </r>
  <r>
    <n v="243"/>
    <n v="1193326439"/>
    <s v="Cédula de Ciudadanía"/>
    <s v="COLOMBIA"/>
    <x v="1"/>
    <x v="7"/>
    <s v="NAR MEDIO ATRATO"/>
    <s v="SED CHOCÓ"/>
    <s v="EVELIO"/>
    <m/>
    <s v="MESA"/>
    <s v="MENA"/>
    <s v="H"/>
    <s v="CICLO IV"/>
    <x v="4"/>
    <n v="22709900010"/>
    <s v="ETNOEDUCATIVO"/>
    <n v="0"/>
    <n v="0"/>
    <n v="0"/>
    <d v="1993-06-16T00:00:00"/>
    <n v="29"/>
    <s v="EXCOMBATIENTE"/>
    <s v="EN RIESGO"/>
    <s v="AFRODESCENDIENTE"/>
    <s v="ESTUDIANTE"/>
    <s v="NRC"/>
    <s v="PADRE"/>
    <n v="1"/>
    <s v="NINGUNA"/>
    <s v="NUEVO"/>
    <x v="0"/>
    <s v="ASISTIENDO"/>
    <x v="0"/>
    <s v="YACZIRA PALACIOS MARMOLEJO"/>
    <x v="1"/>
  </r>
  <r>
    <n v="244"/>
    <n v="1128525638"/>
    <s v="Tarjeta de Identidad"/>
    <s v="COLOMBIA"/>
    <x v="1"/>
    <x v="7"/>
    <s v="NAR MEDIO ATRATO"/>
    <s v="SED CHOCÓ"/>
    <s v="YOINER"/>
    <m/>
    <s v="CORDOBA "/>
    <s v="SAUCEDO"/>
    <s v="H"/>
    <s v="CICLO IV"/>
    <x v="4"/>
    <n v="22709900010"/>
    <s v="ETNOEDUCATIVO"/>
    <n v="0"/>
    <n v="0"/>
    <n v="0"/>
    <d v="2007-10-20T00:00:00"/>
    <n v="15"/>
    <s v="COMUNIDAD ALEDAÑA"/>
    <s v="EN RIESGO"/>
    <s v="AFRODESCENDIENTE"/>
    <s v="ESTUDIANTE"/>
    <s v="NRC"/>
    <s v="N/A"/>
    <n v="0"/>
    <s v="NINGUNA"/>
    <s v="ANTIGUO"/>
    <x v="0"/>
    <s v="ASISTIENDO"/>
    <x v="0"/>
    <s v="YUNIAR CORDOBA"/>
    <x v="0"/>
  </r>
  <r>
    <n v="245"/>
    <n v="53008069"/>
    <s v="Cédula de Ciudadanía"/>
    <s v="COLOMBIA"/>
    <x v="1"/>
    <x v="7"/>
    <s v="NAR MEDIO ATRATO"/>
    <s v="SED CHOCÓ"/>
    <s v="CRUZ"/>
    <s v="EMILIA "/>
    <s v="SANTOS "/>
    <s v="CORDOBA"/>
    <s v="M"/>
    <s v="CICLO III"/>
    <x v="4"/>
    <n v="22709900010"/>
    <s v="ETNOEDUCATIVO"/>
    <n v="0"/>
    <n v="0"/>
    <n v="0"/>
    <d v="1997-12-25T00:00:00"/>
    <n v="24"/>
    <s v="COMUNIDAD ALEDAÑA"/>
    <s v="EN RIESGO"/>
    <s v="AFRODESCENDIENTE"/>
    <s v="ESTUDIANTE"/>
    <s v="NRC"/>
    <s v="MADRE"/>
    <n v="2"/>
    <s v="NINGUNA"/>
    <s v="ANTIGUO"/>
    <x v="0"/>
    <s v="ASISTIENDO"/>
    <x v="0"/>
    <s v="YUNIAR CORDOBA"/>
    <x v="0"/>
  </r>
  <r>
    <n v="246"/>
    <n v="1077448580"/>
    <s v="Cédula de Ciudadanía"/>
    <s v="COLOMBIA"/>
    <x v="1"/>
    <x v="7"/>
    <s v="NAR MEDIO ATRATO"/>
    <s v="SED CHOCÓ"/>
    <s v="JHON"/>
    <s v="JAIRO"/>
    <s v="MURILLO"/>
    <s v="VALOYES"/>
    <s v="H"/>
    <s v="CICLO IV"/>
    <x v="4"/>
    <n v="22709900010"/>
    <s v="ETNOEDUCATIVO"/>
    <n v="0"/>
    <n v="3103259695"/>
    <n v="0"/>
    <d v="1990-03-15T00:00:00"/>
    <n v="32"/>
    <s v="EXCOMBATIENTE"/>
    <s v="DESPLAZADO"/>
    <s v="AFRODESCENDIENTE"/>
    <s v="ESTUDIANTE"/>
    <s v="NRC"/>
    <s v="PADRE"/>
    <n v="3"/>
    <s v="NINGUNA"/>
    <s v="ANTIGUO"/>
    <x v="0"/>
    <s v="ASISTIENDO"/>
    <x v="0"/>
    <s v="YUNIAR CORDOBA"/>
    <x v="0"/>
  </r>
  <r>
    <n v="247"/>
    <n v="1007056406"/>
    <s v="Cédula de Ciudadanía"/>
    <s v="COLOMBIA"/>
    <x v="1"/>
    <x v="7"/>
    <s v="NAR MEDIO ATRATO"/>
    <s v="SED CHOCÓ"/>
    <s v="WILSON"/>
    <m/>
    <s v="QUEJADA"/>
    <s v="MOSQUERA"/>
    <s v="H"/>
    <s v="CICLO IV"/>
    <x v="4"/>
    <n v="22709900010"/>
    <s v="ETNOEDUCATIVO"/>
    <n v="0"/>
    <n v="3103664941"/>
    <n v="0"/>
    <d v="1976-06-04T00:00:00"/>
    <n v="46"/>
    <s v="EXCOMBATIENTE"/>
    <s v="DESPLAZADO"/>
    <s v="AFRODESCENDIENTE"/>
    <s v="ESTUDIANTE"/>
    <s v="NRC"/>
    <s v="PADRE"/>
    <n v="6"/>
    <s v="NINGUNA"/>
    <s v="ANTIGUO"/>
    <x v="0"/>
    <s v="ASISTIENDO"/>
    <x v="0"/>
    <s v="YUNIAR CORDOBA"/>
    <x v="0"/>
  </r>
  <r>
    <n v="248"/>
    <n v="1007531970"/>
    <s v="Cédula de Ciudadanía"/>
    <s v="COLOMBIA"/>
    <x v="1"/>
    <x v="7"/>
    <s v="NAR MEDIO ATRATO"/>
    <s v="SED CHOCÓ"/>
    <s v="EDWIN"/>
    <s v="MANUEL"/>
    <s v="MURILLO"/>
    <s v="PADILLA"/>
    <s v="H"/>
    <s v="CICLO III"/>
    <x v="4"/>
    <n v="22709900010"/>
    <s v="ETNOEDUCATIVO"/>
    <n v="0"/>
    <n v="3104685370"/>
    <n v="0"/>
    <d v="1985-10-28T00:00:00"/>
    <n v="37"/>
    <s v="EXCOMBATIENTE"/>
    <s v="EN RIESGO"/>
    <s v="AFRODESCENDIENTE"/>
    <s v="ESTUDIANTE"/>
    <s v="NRC"/>
    <s v="PADRE"/>
    <n v="2"/>
    <s v="NINGUNA"/>
    <s v="ANTIGUO"/>
    <x v="0"/>
    <s v="ASISTIENDO"/>
    <x v="0"/>
    <s v="YUNIAR CORDOBA"/>
    <x v="0"/>
  </r>
  <r>
    <n v="249"/>
    <n v="1128525099"/>
    <s v="Cédula de Ciudadanía"/>
    <s v="COLOMBIA"/>
    <x v="1"/>
    <x v="7"/>
    <s v="NAR MEDIO ATRATO"/>
    <s v="SED CHOCÓ"/>
    <s v="MANUEL"/>
    <s v="ANTONIO "/>
    <s v="CORDOBA"/>
    <s v="SAUCEDO"/>
    <s v="H"/>
    <s v="CICLO III"/>
    <x v="4"/>
    <n v="22709900010"/>
    <s v="ETNOEDUCATIVO"/>
    <n v="0"/>
    <n v="3117382874"/>
    <n v="0"/>
    <d v="2002-03-08T00:00:00"/>
    <n v="20"/>
    <s v="COMUNIDAD ALEDAÑA"/>
    <s v="DESPLAZADO"/>
    <s v="AFRODESCENDIENTE"/>
    <s v="ESTUDIANTE"/>
    <s v="NRC"/>
    <s v="N/A"/>
    <n v="0"/>
    <s v="NINGUNA"/>
    <s v="NUEVO"/>
    <x v="0"/>
    <s v="ASISTIENDO"/>
    <x v="0"/>
    <s v="YUNIAR CORDOBA"/>
    <x v="1"/>
  </r>
  <r>
    <n v="250"/>
    <n v="35896576"/>
    <s v="Cédula de Ciudadanía"/>
    <s v="COLOMBIA"/>
    <x v="1"/>
    <x v="7"/>
    <s v="NAR MEDIO ATRATO"/>
    <s v="SED CHOCÓ"/>
    <s v="LUZ"/>
    <s v="DARI"/>
    <s v="SAUCEDO"/>
    <s v="RIVAS"/>
    <s v="H"/>
    <s v="CICLO III"/>
    <x v="4"/>
    <n v="22709900010"/>
    <s v="ETNOEDUCATIVO"/>
    <n v="0"/>
    <n v="0"/>
    <n v="0"/>
    <d v="1979-10-26T00:00:00"/>
    <n v="43"/>
    <s v="COMUNIDAD ALEDAÑA"/>
    <s v="DESPLAZADO"/>
    <s v="AFRODESCENDIENTE"/>
    <s v="ESTUDIANTE"/>
    <s v="NRC"/>
    <s v="MADRE"/>
    <n v="2"/>
    <s v="NINGUNA"/>
    <s v="ANTIGUO"/>
    <x v="0"/>
    <s v="ASISTIENDO"/>
    <x v="0"/>
    <s v="YUNIAR CORDOBA"/>
    <x v="0"/>
  </r>
  <r>
    <n v="251"/>
    <n v="35920159"/>
    <s v="Cédula de Ciudadanía"/>
    <s v="COLOMBIA"/>
    <x v="1"/>
    <x v="7"/>
    <s v="NAR MEDIO ATRATO"/>
    <s v="SED CHOCÓ"/>
    <s v="ANGIE"/>
    <s v="FRANCISCA"/>
    <s v="CORDOBA "/>
    <s v="SAUCEDO"/>
    <s v="M"/>
    <s v="CICLO III"/>
    <x v="4"/>
    <n v="22709900010"/>
    <s v="ETNOEDUCATIVO"/>
    <n v="0"/>
    <n v="0"/>
    <n v="0"/>
    <d v="2000-07-30T00:00:00"/>
    <n v="22"/>
    <s v="COMUNIDAD ALEDAÑA"/>
    <s v="EN RIESGO"/>
    <s v="AFRODESCENDIENTE"/>
    <s v="ESTUDIANTE"/>
    <s v="NRC"/>
    <s v="MADRE"/>
    <n v="1"/>
    <s v="NINGUNA"/>
    <s v="ANTIGUO"/>
    <x v="0"/>
    <s v="ASISTIENDO"/>
    <x v="0"/>
    <s v="YUNIAR CORDOBA"/>
    <x v="0"/>
  </r>
  <r>
    <n v="252"/>
    <n v="1003933517"/>
    <s v="Cédula de Ciudadanía"/>
    <s v="COLOMBIA"/>
    <x v="1"/>
    <x v="7"/>
    <s v="NAR MEDIO ATRATO"/>
    <s v="SED CHOCÓ"/>
    <s v="MIRIAN"/>
    <s v="DEL CARMEN"/>
    <s v="BENAVIDEZ"/>
    <s v="MORENO"/>
    <s v="M"/>
    <s v="CICLO III"/>
    <x v="4"/>
    <n v="22709900010"/>
    <s v="ETNOEDUCATIVO"/>
    <n v="0"/>
    <n v="0"/>
    <n v="0"/>
    <d v="1960-06-21T00:00:00"/>
    <n v="62"/>
    <s v="COMUNIDAD ALEDAÑA"/>
    <s v="EN RIESGO"/>
    <s v="AFRODESCENDIENTE"/>
    <s v="ESTUDIANTE"/>
    <s v="NRC"/>
    <s v="MADRE"/>
    <n v="8"/>
    <s v="BAJA VISIÓN"/>
    <s v="ANTIGUO"/>
    <x v="0"/>
    <s v="ASISTIENDO"/>
    <x v="0"/>
    <s v="YUNIAR CORDOBA"/>
    <x v="0"/>
  </r>
  <r>
    <n v="253"/>
    <n v="35980159"/>
    <s v="Cédula de Ciudadanía"/>
    <s v="COLOMBIA"/>
    <x v="1"/>
    <x v="7"/>
    <s v="NAR MEDIO ATRATO"/>
    <s v="SED CHOCÓ"/>
    <s v="FRANCISCA"/>
    <s v="LEDIS"/>
    <s v="QUEJADA"/>
    <s v="MOYA"/>
    <s v="M"/>
    <s v="CICLO III"/>
    <x v="4"/>
    <n v="22709900010"/>
    <s v="ETNOEDUCATIVO"/>
    <n v="0"/>
    <n v="0"/>
    <n v="0"/>
    <d v="1984-02-16T00:00:00"/>
    <n v="38"/>
    <s v="COMUNIDAD ALEDAÑA"/>
    <s v="EN RIESGO"/>
    <s v="AFRODESCENDIENTE"/>
    <s v="ESTUDIANTE"/>
    <s v="NRC"/>
    <s v="MADRE"/>
    <n v="4"/>
    <s v="NINGUNA"/>
    <s v="ANTIGUO"/>
    <x v="0"/>
    <s v="ASISTIENDO"/>
    <x v="0"/>
    <s v="YUNIAR CORDOBA"/>
    <x v="0"/>
  </r>
  <r>
    <n v="254"/>
    <n v="43636647"/>
    <s v="Cédula de Ciudadanía"/>
    <s v="COLOMBIA"/>
    <x v="1"/>
    <x v="7"/>
    <s v="NAR MEDIO ATRATO"/>
    <s v="SED CHOCÓ"/>
    <s v="ONEIDA"/>
    <s v="PALACIOS"/>
    <s v="PALACIOS"/>
    <s v="OLFARO"/>
    <s v="M"/>
    <s v="CICLO IV"/>
    <x v="4"/>
    <n v="22709900010"/>
    <s v="ETNOEDUCATIVO"/>
    <n v="0"/>
    <n v="3233448162"/>
    <n v="0"/>
    <d v="1969-10-09T00:00:00"/>
    <n v="53"/>
    <s v="COMUNIDAD ALEDAÑA"/>
    <s v="EN RIESGO"/>
    <s v="AFRODESCENDIENTE"/>
    <s v="ESTUDIANTE"/>
    <s v="NRC"/>
    <s v="MADRE"/>
    <n v="4"/>
    <s v="NINGUNA"/>
    <s v="NUEVO"/>
    <x v="0"/>
    <s v="ASISTIENDO"/>
    <x v="0"/>
    <s v="YUNIAR CORDOBA"/>
    <x v="0"/>
  </r>
  <r>
    <n v="255"/>
    <n v="35604239"/>
    <s v="Cédula de Ciudadanía"/>
    <s v="COLOMBIA"/>
    <x v="1"/>
    <x v="7"/>
    <s v="NAR MEDIO ATRATO"/>
    <s v="SED CHOCÓ"/>
    <s v="EUDORA"/>
    <m/>
    <s v="SANTOS"/>
    <s v="CORDOBA"/>
    <s v="M"/>
    <s v="CICLO I"/>
    <x v="4"/>
    <n v="22709900010"/>
    <s v="ETNOEDUCATIVO"/>
    <n v="0"/>
    <n v="0"/>
    <n v="0"/>
    <d v="1973-01-20T00:00:00"/>
    <n v="49"/>
    <s v="COMUNIDAD ALEDAÑA"/>
    <s v="EN RIESGO"/>
    <s v="AFRODESCENDIENTE"/>
    <s v="ESTUDIANTE"/>
    <s v="NRC"/>
    <s v="MADRE"/>
    <n v="6"/>
    <s v="BAJA VISIÓN"/>
    <s v="ANTIGUO"/>
    <x v="0"/>
    <s v="ASISTIENDO"/>
    <x v="0"/>
    <s v="YUNIAR CORDOBA"/>
    <x v="0"/>
  </r>
  <r>
    <n v="256"/>
    <n v="1193425110"/>
    <s v="Cédula de Ciudadanía"/>
    <s v="COLOMBIA"/>
    <x v="1"/>
    <x v="7"/>
    <s v="NAR MEDIO ATRATO"/>
    <s v="SED CHOCÓ"/>
    <s v="SANDRA"/>
    <s v="MILENA"/>
    <s v="CABRERA"/>
    <s v="ZUÑIGA"/>
    <s v="M"/>
    <s v="CICLO IV"/>
    <x v="4"/>
    <n v="22709900010"/>
    <s v="ETNOEDUCATIVO"/>
    <n v="0"/>
    <n v="3147174004"/>
    <n v="0"/>
    <d v="1997-11-03T00:00:00"/>
    <n v="25"/>
    <s v="COMUNIDAD ALEDAÑA"/>
    <s v="EN RIESGO"/>
    <s v="AFRODESCENDIENTE"/>
    <s v="ESTUDIANTE"/>
    <s v="NRC"/>
    <s v="N/A"/>
    <n v="0"/>
    <s v="NINGUNA"/>
    <s v="NUEVO"/>
    <x v="0"/>
    <s v="ASISTIENDO"/>
    <x v="0"/>
    <s v="YUNIAR CORDOBA"/>
    <x v="0"/>
  </r>
  <r>
    <n v="257"/>
    <n v="26274499"/>
    <s v="Cédula de Ciudadanía"/>
    <s v="COLOMBIA"/>
    <x v="1"/>
    <x v="7"/>
    <s v="NAR MEDIO ATRATO"/>
    <s v="SED CHOCÓ"/>
    <s v="MAGNOLIA"/>
    <m/>
    <s v="MORENO"/>
    <s v="SAUCEDO"/>
    <s v="M"/>
    <s v="CICLO III"/>
    <x v="4"/>
    <n v="22709900010"/>
    <s v="ETNOEDUCATIVO"/>
    <n v="0"/>
    <n v="0"/>
    <n v="0"/>
    <d v="1974-08-22T00:00:00"/>
    <n v="48"/>
    <s v="COMUNIDAD ALEDAÑA"/>
    <s v="EN RIESGO"/>
    <s v="AFRODESCENDIENTE"/>
    <s v="ESTUDIANTE"/>
    <s v="NRC"/>
    <s v="MADRE"/>
    <n v="2"/>
    <s v="BAJA VISIÓN"/>
    <s v="ANTIGUO"/>
    <x v="0"/>
    <s v="ASISTIENDO"/>
    <x v="0"/>
    <s v="YUNIAR CORDOBA"/>
    <x v="0"/>
  </r>
  <r>
    <n v="258"/>
    <n v="26261237"/>
    <s v="Cédula de Ciudadanía"/>
    <s v="COLOMBIA"/>
    <x v="1"/>
    <x v="7"/>
    <s v="NAR MEDIO ATRATO"/>
    <s v="SED CHOCÓ"/>
    <s v="ESEQUIELA"/>
    <m/>
    <s v="CORDOBA"/>
    <s v="MENA"/>
    <s v="M"/>
    <s v="CICLO II"/>
    <x v="4"/>
    <n v="22709900010"/>
    <s v="ETNOEDUCATIVO"/>
    <n v="0"/>
    <n v="0"/>
    <n v="0"/>
    <d v="1958-08-02T00:00:00"/>
    <n v="64"/>
    <s v="COMUNIDAD ALEDAÑA"/>
    <s v="EN RIESGO"/>
    <s v="AFRODESCENDIENTE"/>
    <s v="ESTUDIANTE"/>
    <s v="NRC"/>
    <s v="MADRE"/>
    <n v="3"/>
    <s v="BAJA VISIÓN"/>
    <s v="ANTIGUO"/>
    <x v="0"/>
    <s v="ASISTIENDO"/>
    <x v="0"/>
    <s v="YUNIAR CORDOBA"/>
    <x v="0"/>
  </r>
  <r>
    <n v="259"/>
    <n v="1077465991"/>
    <s v="Cédula de Ciudadanía"/>
    <s v="COLOMBIA"/>
    <x v="1"/>
    <x v="7"/>
    <s v="NAR MEDIO ATRATO"/>
    <s v="SED CHOCÓ"/>
    <s v="FLORENCIO"/>
    <s v="EMIRO"/>
    <s v="CORDOBA "/>
    <s v="PALOMEQUE"/>
    <s v="H"/>
    <s v="CICLO III"/>
    <x v="4"/>
    <n v="22709900010"/>
    <s v="ETNOEDUCATIVO"/>
    <n v="0"/>
    <n v="0"/>
    <n v="0"/>
    <d v="1989-01-03T00:00:00"/>
    <n v="33"/>
    <s v="COMUNIDAD ALEDAÑA"/>
    <s v="EN RIESGO"/>
    <s v="AFRODESCENDIENTE"/>
    <s v="ESTUDIANTE"/>
    <s v="NRC"/>
    <s v="PADRE"/>
    <n v="1"/>
    <s v="NINGUNA"/>
    <s v="ANTIGUO"/>
    <x v="0"/>
    <s v="ASISTIENDO"/>
    <x v="0"/>
    <s v="YUNIAR CORDOBA"/>
    <x v="0"/>
  </r>
  <r>
    <n v="260"/>
    <n v="1148453266"/>
    <s v="Cédula de Ciudadanía"/>
    <s v="COLOMBIA"/>
    <x v="1"/>
    <x v="7"/>
    <s v="NAR MEDIO ATRATO"/>
    <s v="SED CHOCÓ"/>
    <s v="CRISTIAN"/>
    <s v="ANDRES"/>
    <s v="CORDOBA   "/>
    <s v="SAUCEDO"/>
    <s v="H"/>
    <s v="CICLO IV"/>
    <x v="4"/>
    <n v="22709900010"/>
    <s v="ETNOEDUCATIVO"/>
    <n v="0"/>
    <n v="0"/>
    <n v="0"/>
    <d v="1995-04-07T00:00:00"/>
    <n v="27"/>
    <s v="EXCOMBATIENTE"/>
    <s v="EN RIESGO"/>
    <s v="AFRODESCENDIENTE"/>
    <s v="ESTUDIANTE"/>
    <s v="NRC"/>
    <s v="PADRE"/>
    <n v="1"/>
    <s v="NINGUNA"/>
    <s v="ANTIGUO"/>
    <x v="0"/>
    <s v="ASISTIENDO"/>
    <x v="0"/>
    <s v="YUNIAR CORDOBA"/>
    <x v="0"/>
  </r>
  <r>
    <n v="261"/>
    <n v="1007531888"/>
    <s v="Cédula de Ciudadanía"/>
    <s v="COLOMBIA"/>
    <x v="1"/>
    <x v="7"/>
    <s v="NAR MEDIO ATRATO"/>
    <s v="SED CHOCÓ"/>
    <s v="DAMERLIN"/>
    <m/>
    <s v="QUEJADA"/>
    <s v="MENA"/>
    <s v="M"/>
    <s v="CICLO III"/>
    <x v="4"/>
    <n v="22709900010"/>
    <s v="ETNOEDUCATIVO"/>
    <n v="0"/>
    <n v="3225206176"/>
    <n v="0"/>
    <d v="1992-09-12T00:00:00"/>
    <n v="30"/>
    <s v="COMUNIDAD ALEDAÑA"/>
    <s v="EN RIESGO"/>
    <s v="AFRODESCENDIENTE"/>
    <s v="ESTUDIANTE"/>
    <s v="NRC"/>
    <s v="MADRE"/>
    <n v="1"/>
    <s v="NINGUNA"/>
    <s v="NUEVO"/>
    <x v="0"/>
    <s v="ASISTIENDO"/>
    <x v="0"/>
    <s v="YUNIAR CORDOBA"/>
    <x v="0"/>
  </r>
  <r>
    <n v="262"/>
    <n v="1048016897"/>
    <s v="Cédula de Ciudadanía"/>
    <s v="COLOMBIA"/>
    <x v="1"/>
    <x v="7"/>
    <s v="NAR MEDIO ATRATO"/>
    <s v="SED CHOCÓ"/>
    <s v="ERASMO"/>
    <m/>
    <s v="RENTERIA"/>
    <s v="PEREA"/>
    <s v="H"/>
    <s v="CICLO IV"/>
    <x v="4"/>
    <n v="22709900010"/>
    <s v="ETNOEDUCATIVO"/>
    <n v="0"/>
    <n v="0"/>
    <n v="0"/>
    <d v="1988-01-12T00:00:00"/>
    <n v="34"/>
    <s v="EXCOMBATIENTE"/>
    <s v="EN RIESGO"/>
    <s v="AFRODESCENDIENTE"/>
    <s v="ESTUDIANTE"/>
    <s v="NRC"/>
    <s v="PADRE"/>
    <n v="1"/>
    <s v="NINGUNA"/>
    <s v="ANTIGUO"/>
    <x v="0"/>
    <s v="ASISTIENDO"/>
    <x v="0"/>
    <s v="YUNIAR CORDOBA"/>
    <x v="0"/>
  </r>
  <r>
    <n v="263"/>
    <n v="1193309739"/>
    <s v="Cédula de Ciudadanía"/>
    <s v="COLOMBIA"/>
    <x v="1"/>
    <x v="7"/>
    <s v="NAR MEDIO ATRATO"/>
    <s v="SED CHOCÓ"/>
    <s v="BISMARCK"/>
    <s v="ANTONIO"/>
    <s v="PINO"/>
    <s v="RIVAS"/>
    <s v="H"/>
    <s v="CICLO III"/>
    <x v="4"/>
    <n v="22709900010"/>
    <s v="ETNOEDUCATIVO"/>
    <n v="0"/>
    <n v="0"/>
    <n v="0"/>
    <d v="1997-12-24T00:00:00"/>
    <n v="24"/>
    <s v="EXCOMBATIENTE"/>
    <s v="EN RIESGO"/>
    <s v="AFRODESCENDIENTE"/>
    <s v="ESTUDIANTE"/>
    <s v="NRC"/>
    <s v="PADRE"/>
    <n v="1"/>
    <s v="NINGUNA"/>
    <s v="ANTIGUO"/>
    <x v="0"/>
    <s v="ASISTIENDO"/>
    <x v="0"/>
    <s v="YUNIAR CORDOBA"/>
    <x v="0"/>
  </r>
  <r>
    <n v="264"/>
    <n v="11806649"/>
    <s v="Cédula de Ciudadanía"/>
    <s v="COLOMBIA"/>
    <x v="1"/>
    <x v="7"/>
    <s v="NAR MEDIO ATRATO"/>
    <s v="SED CHOCÓ"/>
    <s v="MANUEL"/>
    <s v="ANTONIO"/>
    <s v="CORDOBA  "/>
    <s v="QUEJADA"/>
    <s v="H"/>
    <s v="CICLO V"/>
    <x v="4"/>
    <n v="22709900010"/>
    <s v="ETNOEDUCATIVO"/>
    <n v="0"/>
    <n v="3148705902"/>
    <n v="0"/>
    <d v="1973-06-06T00:00:00"/>
    <n v="49"/>
    <s v="EXCOMBATIENTE"/>
    <s v="EN RIESGO"/>
    <s v="AFRODESCENDIENTE"/>
    <s v="ESTUDIANTE"/>
    <s v="NRC"/>
    <s v="PADRE"/>
    <n v="7"/>
    <s v="BAJA VISIÓN"/>
    <s v="ANTIGUO"/>
    <x v="0"/>
    <s v="ASISTIENDO"/>
    <x v="0"/>
    <s v="YUNIAR CORDOBA"/>
    <x v="0"/>
  </r>
  <r>
    <n v="265"/>
    <n v="1193309738"/>
    <s v="Cédula de Ciudadanía"/>
    <s v="COLOMBIA"/>
    <x v="1"/>
    <x v="7"/>
    <s v="NAR MEDIO ATRATO"/>
    <s v="SED CHOCÓ"/>
    <s v="ILMA"/>
    <s v="AMPARO"/>
    <s v="PINO"/>
    <s v="RIVAS"/>
    <s v="M"/>
    <s v="CICLO III"/>
    <x v="4"/>
    <n v="22709900010"/>
    <s v="ETNOEDUCATIVO"/>
    <n v="0"/>
    <n v="3207867939"/>
    <n v="0"/>
    <d v="1993-10-10T00:00:00"/>
    <n v="29"/>
    <s v="COMUNIDAD ALEDAÑA"/>
    <s v="EN RIESGO"/>
    <s v="AFRODESCENDIENTE"/>
    <s v="ESTUDIANTE"/>
    <s v="NRC"/>
    <s v="MADRE"/>
    <n v="1"/>
    <s v="NINGUNA"/>
    <s v="NUEVO"/>
    <x v="0"/>
    <s v="ASISTIENDO"/>
    <x v="0"/>
    <s v="YUNIAR CORDOBA"/>
    <x v="0"/>
  </r>
  <r>
    <n v="266"/>
    <n v="1077444956"/>
    <s v="Cédula de Ciudadanía"/>
    <s v="COLOMBIA"/>
    <x v="1"/>
    <x v="8"/>
    <s v="NAR QUIBDÓ"/>
    <s v="SEM QUIBDÓ"/>
    <s v="JHON"/>
    <s v="FERNEY"/>
    <s v="ECHAVARRIA"/>
    <s v="MUÑOZ"/>
    <s v="H"/>
    <s v="CICLO V"/>
    <x v="6"/>
    <n v="227001001684"/>
    <s v="ETNOEDUCATIVO"/>
    <n v="3215297566"/>
    <n v="3215297566"/>
    <n v="0"/>
    <d v="1989-11-29T00:00:00"/>
    <n v="33"/>
    <s v="COMUNIDAD ALEDAÑA"/>
    <s v="EN RIESGO"/>
    <s v="MESTIZO"/>
    <s v="ESTUDIANTE"/>
    <s v="NRC"/>
    <s v="PADRE"/>
    <n v="2"/>
    <s v="NINGUNA"/>
    <s v="ANTIGUO"/>
    <x v="0"/>
    <s v="ASISTIENDO"/>
    <x v="0"/>
    <s v="EDIS SUGEY JIMENEZ ATENCIO"/>
    <x v="0"/>
  </r>
  <r>
    <n v="267"/>
    <n v="11814909"/>
    <s v="Cédula de Ciudadanía"/>
    <s v="COLOMBIA"/>
    <x v="1"/>
    <x v="8"/>
    <s v="NAR QUIBDÓ"/>
    <s v="SEM QUIBDÓ"/>
    <s v="LEOPOLDINO "/>
    <s v=""/>
    <s v="SALAS "/>
    <s v="MENA"/>
    <s v="H"/>
    <s v="CICLO V"/>
    <x v="6"/>
    <n v="227001001684"/>
    <s v="ETNOEDUCATIVO"/>
    <s v="3147059761 - "/>
    <n v="3146227600"/>
    <n v="0"/>
    <d v="1983-06-22T00:00:00"/>
    <n v="39"/>
    <s v="EXCOMBATIENTE"/>
    <s v="EN RIESGO"/>
    <s v="AFRODESCENDIENTE"/>
    <s v="ESTUDIANTE"/>
    <s v="NRC"/>
    <s v="PADRE"/>
    <n v="1"/>
    <s v="NINGUNA"/>
    <s v="ANTIGUO"/>
    <x v="0"/>
    <s v="ASISTIENDO"/>
    <x v="0"/>
    <s v="EDIS SUGEY JIMENEZ ATENCIO"/>
    <x v="0"/>
  </r>
  <r>
    <n v="268"/>
    <n v="1007531760"/>
    <s v="Cédula de Ciudadanía"/>
    <s v="COLOMBIA"/>
    <x v="1"/>
    <x v="8"/>
    <s v="NAR QUIBDÓ"/>
    <s v="SEM QUIBDÓ"/>
    <s v="JAIME "/>
    <s v=""/>
    <s v="VALENCIA "/>
    <s v="QUEJADA"/>
    <s v="H"/>
    <s v="CICLO V"/>
    <x v="6"/>
    <n v="227001001684"/>
    <s v="ETNOEDUCATIVO"/>
    <n v="3217671200"/>
    <n v="3217671200"/>
    <n v="0"/>
    <d v="1988-03-10T00:00:00"/>
    <n v="34"/>
    <s v="EXCOMBATIENTE"/>
    <s v="EN RIESGO"/>
    <s v="AFRODESCENDIENTE"/>
    <s v="ESTUDIANTE"/>
    <s v="NRC"/>
    <s v="PADRE"/>
    <n v="2"/>
    <s v="NINGUNA"/>
    <s v="ANTIGUO"/>
    <x v="0"/>
    <s v="ASISTIENDO"/>
    <x v="0"/>
    <s v="EDIS SUGEY JIMENEZ ATENCIO"/>
    <x v="0"/>
  </r>
  <r>
    <n v="269"/>
    <n v="1010127873"/>
    <s v="Cédula de Ciudadanía"/>
    <s v="COLOMBIA"/>
    <x v="1"/>
    <x v="8"/>
    <s v="NAR QUIBDÓ"/>
    <s v="SEM QUIBDÓ"/>
    <s v="JUAN"/>
    <s v="CARLOS "/>
    <s v="SANCHEZ "/>
    <s v="CORDOBA"/>
    <s v="H"/>
    <s v="CICLO V"/>
    <x v="6"/>
    <n v="227001001684"/>
    <s v="ETNOEDUCATIVO"/>
    <n v="3217510471"/>
    <n v="3217510471"/>
    <n v="0"/>
    <d v="1989-11-09T00:00:00"/>
    <n v="33"/>
    <s v="EXCOMBATIENTE"/>
    <s v="EN RIESGO"/>
    <s v="AFRODESCENDIENTE"/>
    <s v="ESTUDIANTE"/>
    <s v="NRC"/>
    <s v="PADRE"/>
    <n v="3"/>
    <s v="NINGUNA"/>
    <s v="ANTIGUO"/>
    <x v="0"/>
    <s v="ASISTIENDO"/>
    <x v="0"/>
    <s v="EDIS SUGEY JIMENEZ ATENCIO"/>
    <x v="0"/>
  </r>
  <r>
    <n v="270"/>
    <n v="1048019737"/>
    <s v="Cédula de Ciudadanía"/>
    <s v="COLOMBIA"/>
    <x v="1"/>
    <x v="8"/>
    <s v="NAR QUIBDÓ"/>
    <s v="SEM QUIBDÓ"/>
    <s v="LEIDIS"/>
    <s v="YOHANA"/>
    <s v="QUEJADA "/>
    <s v="ORTIZ"/>
    <s v="M"/>
    <s v="CICLO V"/>
    <x v="6"/>
    <n v="227001001684"/>
    <s v="ETNOEDUCATIVO"/>
    <n v="3235039641"/>
    <n v="3235039641"/>
    <n v="0"/>
    <d v="1989-07-24T00:00:00"/>
    <n v="33"/>
    <s v="EXCOMBATIENTE"/>
    <s v="EN RIESGO"/>
    <s v="AFRODESCENDIENTE"/>
    <s v="ESTUDIANTE"/>
    <s v="NRC"/>
    <s v="MADRE"/>
    <n v="2"/>
    <s v="NINGUNA"/>
    <s v="ANTIGUO"/>
    <x v="0"/>
    <s v="ASISTIENDO"/>
    <x v="0"/>
    <s v="EDIS SUGEY JIMENEZ ATENCIO"/>
    <x v="0"/>
  </r>
  <r>
    <n v="271"/>
    <n v="1077424792"/>
    <s v="Cédula de Ciudadanía"/>
    <s v="COLOMBIA"/>
    <x v="1"/>
    <x v="8"/>
    <s v="NAR QUIBDÓ"/>
    <s v="SEM QUIBDÓ"/>
    <s v="MARIA"/>
    <s v="ANTONIA"/>
    <s v="MOSQUERA  "/>
    <s v="HURTADO"/>
    <s v="M"/>
    <s v="CICLO V"/>
    <x v="6"/>
    <n v="227001001684"/>
    <s v="ETNOEDUCATIVO"/>
    <n v="3208980466"/>
    <n v="3208980466"/>
    <n v="0"/>
    <d v="1986-08-13T00:00:00"/>
    <n v="36"/>
    <s v="COMUNIDAD ALEDAÑA"/>
    <s v="EN RIESGO"/>
    <s v="AFRODESCENDIENTE"/>
    <s v="ESTUDIANTE"/>
    <s v="NRC"/>
    <s v="MADRE"/>
    <n v="1"/>
    <s v="NINGUNA"/>
    <s v="ANTIGUO"/>
    <x v="0"/>
    <s v="ASISTIENDO"/>
    <x v="0"/>
    <s v="EDIS SUGEY JIMENEZ ATENCIO"/>
    <x v="0"/>
  </r>
  <r>
    <n v="272"/>
    <n v="1077435328"/>
    <s v="Cédula de Ciudadanía"/>
    <s v="COLOMBIA"/>
    <x v="1"/>
    <x v="8"/>
    <s v="NAR QUIBDÓ"/>
    <s v="SEM QUIBDÓ"/>
    <s v="LEIDY"/>
    <s v=" JHOANA"/>
    <s v="MORENO"/>
    <s v="RÍOS"/>
    <s v="M"/>
    <s v="CICLO V"/>
    <x v="6"/>
    <n v="227001001684"/>
    <s v="ETNOEDUCATIVO"/>
    <n v="3136829013"/>
    <n v="3136829013"/>
    <n v="0"/>
    <d v="1993-11-17T00:00:00"/>
    <n v="29"/>
    <s v="COMUNIDAD ALEDAÑA"/>
    <s v="EN RIESGO"/>
    <s v="AFRODESCENDIENTE"/>
    <s v="ESTUDIANTE"/>
    <s v="NRC"/>
    <s v="MADRE"/>
    <n v="2"/>
    <s v="NINGUNA"/>
    <s v="ANTIGUO"/>
    <x v="0"/>
    <s v="ASISTIENDO"/>
    <x v="0"/>
    <s v="EDIS SUGEY JIMENEZ ATENCIO"/>
    <x v="0"/>
  </r>
  <r>
    <n v="273"/>
    <n v="1077458569"/>
    <s v="Cédula de Ciudadanía"/>
    <s v="COLOMBIA"/>
    <x v="1"/>
    <x v="8"/>
    <s v="NAR QUIBDÓ"/>
    <s v="SEM QUIBDÓ"/>
    <s v="JHON"/>
    <s v="JAIRO "/>
    <s v="CUESTA "/>
    <s v="PALACIOS"/>
    <s v="H"/>
    <s v="CICLO V"/>
    <x v="6"/>
    <n v="227001001684"/>
    <s v="ETNOEDUCATIVO"/>
    <n v="3106454906"/>
    <n v="3106454906"/>
    <n v="0"/>
    <d v="1965-07-08T00:00:00"/>
    <n v="57"/>
    <s v="EXCOMBATIENTE"/>
    <s v="EN RIESGO"/>
    <s v="AFRODESCENDIENTE"/>
    <s v="ESTUDIANTE"/>
    <s v="NRC"/>
    <s v="PADRE"/>
    <n v="4"/>
    <s v="BAJA VISIÓN"/>
    <s v="ANTIGUO"/>
    <x v="0"/>
    <s v="ASISTIENDO"/>
    <x v="0"/>
    <s v="EDIS SUGEY JIMENEZ ATENCIO"/>
    <x v="0"/>
  </r>
  <r>
    <n v="274"/>
    <n v="1147952081"/>
    <s v="Cédula de Ciudadanía"/>
    <s v="COLOMBIA"/>
    <x v="1"/>
    <x v="8"/>
    <s v="NAR QUIBDÓ"/>
    <s v="SEM QUIBDÓ"/>
    <s v="WINDER "/>
    <s v="STIVEN "/>
    <s v="RENTERIA "/>
    <s v="RENTERIA"/>
    <s v="H"/>
    <s v="CICLO V"/>
    <x v="6"/>
    <n v="227001001684"/>
    <s v="ETNOEDUCATIVO"/>
    <n v="3147412728"/>
    <n v="3147412728"/>
    <n v="0"/>
    <d v="1991-06-28T00:00:00"/>
    <n v="31"/>
    <s v="EXCOMBATIENTE"/>
    <s v="EN RIESGO"/>
    <s v="AFRODESCENDIENTE"/>
    <s v="ESTUDIANTE"/>
    <s v="NRC"/>
    <s v="PADRE"/>
    <n v="2"/>
    <s v="NINGUNA"/>
    <s v="ANTIGUO"/>
    <x v="0"/>
    <s v="ASISTIENDO"/>
    <x v="0"/>
    <s v="EDIS SUGEY JIMENEZ ATENCIO"/>
    <x v="0"/>
  </r>
  <r>
    <n v="275"/>
    <n v="1148195128"/>
    <s v="Cédula de Ciudadanía"/>
    <s v="COLOMBIA"/>
    <x v="1"/>
    <x v="8"/>
    <s v="NAR QUIBDÓ"/>
    <s v="SEM QUIBDÓ"/>
    <s v="JHAN"/>
    <s v="CARLOS"/>
    <s v="MENA "/>
    <s v="MENA"/>
    <s v="H"/>
    <s v="CICLO V"/>
    <x v="6"/>
    <n v="227001001684"/>
    <s v="ETNOEDUCATIVO"/>
    <n v="3217454476"/>
    <n v="3217454476"/>
    <n v="0"/>
    <d v="1988-01-30T00:00:00"/>
    <n v="34"/>
    <s v="EXCOMBATIENTE"/>
    <s v="EN RIESGO"/>
    <s v="AFRODESCENDIENTE"/>
    <s v="ESTUDIANTE"/>
    <s v="NRC"/>
    <s v="PADRE"/>
    <n v="3"/>
    <s v="NINGUNA"/>
    <s v="ANTIGUO"/>
    <x v="0"/>
    <s v="ASISTIENDO"/>
    <x v="0"/>
    <s v="EDIS SUGEY JIMENEZ ATENCIO"/>
    <x v="0"/>
  </r>
  <r>
    <n v="276"/>
    <n v="1237438003"/>
    <s v="Cédula de Ciudadanía"/>
    <s v="COLOMBIA"/>
    <x v="1"/>
    <x v="8"/>
    <s v="NAR QUIBDÓ"/>
    <s v="SEM QUIBDÓ"/>
    <s v="DIANA "/>
    <s v="MARCELA "/>
    <s v="MORENO "/>
    <s v="RENTERIA"/>
    <s v="M"/>
    <s v="CICLO V"/>
    <x v="6"/>
    <n v="227001001684"/>
    <s v="ETNOEDUCATIVO"/>
    <n v="3103865833"/>
    <n v="3103865833"/>
    <n v="0"/>
    <d v="1991-12-15T00:00:00"/>
    <n v="30"/>
    <s v="EXCOMBATIENTE"/>
    <s v="EN RIESGO"/>
    <s v="AFRODESCENDIENTE"/>
    <s v="ESTUDIANTE"/>
    <s v="NRC"/>
    <s v="MADRE"/>
    <n v="1"/>
    <s v="NINGUNA"/>
    <s v="ANTIGUO"/>
    <x v="0"/>
    <s v="ASISTIENDO"/>
    <x v="0"/>
    <s v="EDIS SUGEY JIMENEZ ATENCIO"/>
    <x v="0"/>
  </r>
  <r>
    <n v="277"/>
    <n v="1237438054"/>
    <s v="Cédula de Ciudadanía"/>
    <s v="COLOMBIA"/>
    <x v="1"/>
    <x v="8"/>
    <s v="NAR QUIBDÓ"/>
    <s v="SEM QUIBDÓ"/>
    <s v="ALVEIRO "/>
    <s v=""/>
    <s v="PINO"/>
    <s v="RODRIGUEZ"/>
    <s v="H"/>
    <s v="CICLO V"/>
    <x v="6"/>
    <n v="227001001684"/>
    <s v="ETNOEDUCATIVO"/>
    <n v="3133404522"/>
    <n v="3133404522"/>
    <n v="0"/>
    <d v="1984-01-13T00:00:00"/>
    <n v="38"/>
    <s v="EXCOMBATIENTE"/>
    <s v="EN RIESGO"/>
    <s v="AFRODESCENDIENTE"/>
    <s v="ESTUDIANTE"/>
    <s v="NRC"/>
    <s v="PADRE"/>
    <n v="2"/>
    <s v="NINGUNA"/>
    <s v="ANTIGUO"/>
    <x v="0"/>
    <s v="ASISTIENDO"/>
    <x v="0"/>
    <s v="EDIS SUGEY JIMENEZ ATENCIO"/>
    <x v="0"/>
  </r>
  <r>
    <n v="278"/>
    <n v="1237438001"/>
    <s v="Cédula de Ciudadanía"/>
    <s v="COLOMBIA"/>
    <x v="1"/>
    <x v="8"/>
    <s v="NAR QUIBDÓ"/>
    <s v="SEM QUIBDÓ"/>
    <s v="DANIEL"/>
    <s v="ESTEBAN"/>
    <s v="DAVID"/>
    <s v="MEJIA"/>
    <s v="H"/>
    <s v="CICLO V"/>
    <x v="6"/>
    <n v="227001001684"/>
    <s v="ETNOEDUCATIVO"/>
    <n v="3104366912"/>
    <n v="3104366912"/>
    <n v="0"/>
    <d v="1999-03-17T00:00:00"/>
    <n v="23"/>
    <s v="EXCOMBATIENTE"/>
    <s v="EN RIESGO"/>
    <s v="MESTIZO"/>
    <s v="ESTUDIANTE"/>
    <s v="NRC"/>
    <s v="N/A"/>
    <n v="0"/>
    <s v="NINGUNA"/>
    <s v="ANTIGUO"/>
    <x v="0"/>
    <s v="ASISTIENDO"/>
    <x v="0"/>
    <s v="EDIS SUGEY JIMENEZ ATENCIO"/>
    <x v="0"/>
  </r>
  <r>
    <n v="279"/>
    <n v="1000439312"/>
    <s v="Cédula de Ciudadanía"/>
    <s v="COLOMBIA"/>
    <x v="1"/>
    <x v="8"/>
    <s v="NAR QUIBDÓ"/>
    <s v="SEM QUIBDÓ"/>
    <s v="LUISA"/>
    <s v="FERNANDA"/>
    <s v="BETANCOUR"/>
    <s v="GAVIRIA"/>
    <s v="M"/>
    <s v="CICLO V"/>
    <x v="6"/>
    <n v="227001001684"/>
    <s v="ETNOEDUCATIVO"/>
    <n v="3226640388"/>
    <n v="3226640388"/>
    <n v="0"/>
    <d v="2003-04-06T00:00:00"/>
    <n v="19"/>
    <s v="COMUNIDAD ALEDAÑA"/>
    <s v="EN RIESGO"/>
    <s v="MESTIZO"/>
    <s v="ESTUDIANTE"/>
    <s v="NRC"/>
    <s v="N/A"/>
    <n v="0"/>
    <s v="NINGUNA"/>
    <s v="ANTIGUO"/>
    <x v="0"/>
    <s v="ASISTIENDO"/>
    <x v="0"/>
    <s v="EDIS SUGEY JIMENEZ ATENCIO"/>
    <x v="0"/>
  </r>
  <r>
    <n v="280"/>
    <n v="1018376136"/>
    <s v="Cédula de Ciudadanía"/>
    <s v="COLOMBIA"/>
    <x v="1"/>
    <x v="8"/>
    <s v="NAR QUIBDÓ"/>
    <s v="SEM QUIBDÓ"/>
    <s v="CARLOS"/>
    <s v="ARTURO"/>
    <s v="BOLIVAR"/>
    <s v="QUIROZ"/>
    <s v="H"/>
    <s v="CICLO V"/>
    <x v="6"/>
    <n v="227001001684"/>
    <s v="ETNOEDUCATIVO"/>
    <n v="3212128600"/>
    <n v="3212128600"/>
    <n v="0"/>
    <d v="1996-02-04T00:00:00"/>
    <n v="26"/>
    <s v="EXCOMBATIENTE"/>
    <s v="EN RIESGO"/>
    <s v="MESTIZO"/>
    <s v="ESTUDIANTE"/>
    <s v="NRC"/>
    <s v="PADRE"/>
    <n v="1"/>
    <s v="NINGUNA"/>
    <s v="ANTIGUO"/>
    <x v="0"/>
    <s v="ASISTIENDO"/>
    <x v="0"/>
    <s v="EDIS SUGEY JIMENEZ ATENCIO"/>
    <x v="0"/>
  </r>
  <r>
    <n v="281"/>
    <n v="1117968932"/>
    <s v="Cédula de Ciudadanía"/>
    <s v="COLOMBIA"/>
    <x v="1"/>
    <x v="8"/>
    <s v="NAR QUIBDÓ"/>
    <s v="SEM QUIBDÓ"/>
    <s v="WILSON "/>
    <s v="ENRIQUE"/>
    <s v="MARTINEZ"/>
    <s v="MORENO"/>
    <s v="H"/>
    <s v="CICLO V"/>
    <x v="6"/>
    <n v="227001001684"/>
    <s v="ETNOEDUCATIVO"/>
    <n v="3132736196"/>
    <n v="3142685200"/>
    <n v="0"/>
    <d v="1981-10-22T00:00:00"/>
    <n v="41"/>
    <s v="EXCOMBATIENTE"/>
    <s v="EN RIESGO"/>
    <s v="AFRODESCENDIENTE"/>
    <s v="ESTUDIANTE"/>
    <s v="NRC"/>
    <s v="PADRE"/>
    <n v="2"/>
    <s v="NINGUNA"/>
    <s v="ANTIGUO"/>
    <x v="0"/>
    <s v="ASISTIENDO"/>
    <x v="0"/>
    <s v="EDIS SUGEY JIMENEZ ATENCIO"/>
    <x v="0"/>
  </r>
  <r>
    <n v="282"/>
    <n v="1077428807"/>
    <s v="Cédula de Ciudadanía"/>
    <s v="COLOMBIA"/>
    <x v="1"/>
    <x v="8"/>
    <s v="NAR QUIBDÓ"/>
    <s v="SEM QUIBDÓ"/>
    <s v="NOHELIA"/>
    <m/>
    <s v="GUEVARA"/>
    <s v="RENTERIA"/>
    <s v="M"/>
    <s v="CICLO V"/>
    <x v="6"/>
    <n v="227001001684"/>
    <s v="ETNOEDUCATIVO"/>
    <n v="3206471137"/>
    <n v="3206471137"/>
    <n v="0"/>
    <d v="1990-08-12T00:00:00"/>
    <n v="32"/>
    <s v="COMUNIDAD ALEDAÑA"/>
    <s v="EN RIESGO"/>
    <s v="AFRODESCENDIENTE"/>
    <s v="ESTUDIANTE"/>
    <s v="NRC"/>
    <s v="MADRE"/>
    <n v="3"/>
    <s v="NINGUNA"/>
    <s v="ANTIGUO"/>
    <x v="0"/>
    <s v="ASISTIENDO"/>
    <x v="0"/>
    <s v="EDIS SUGEY JIMENEZ ATENCIO"/>
    <x v="0"/>
  </r>
  <r>
    <n v="283"/>
    <n v="1077422112"/>
    <s v="Cédula de Ciudadanía"/>
    <s v="COLOMBIA"/>
    <x v="1"/>
    <x v="8"/>
    <s v="NAR QUIBDÓ"/>
    <s v="SEM QUIBDÓ"/>
    <s v="VICTOR"/>
    <s v="ANDRES"/>
    <s v="MONTALVO"/>
    <s v="RENTERIA"/>
    <s v="H"/>
    <s v="CICLO V"/>
    <x v="6"/>
    <n v="227001001684"/>
    <s v="ETNOEDUCATIVO"/>
    <n v="3208980466"/>
    <n v="3208980466"/>
    <n v="0"/>
    <d v="2004-01-08T00:00:00"/>
    <n v="18"/>
    <s v="COMUNIDAD ALEDAÑA"/>
    <s v="EN RIESGO"/>
    <s v="AFRODESCENDIENTE"/>
    <s v="ESTUDIANTE"/>
    <s v="NRC"/>
    <s v="N/A"/>
    <n v="0"/>
    <s v="NINGUNA"/>
    <s v="ANTIGUO"/>
    <x v="0"/>
    <s v="ASISTIENDO"/>
    <x v="0"/>
    <s v="EDIS SUGEY JIMENEZ ATENCIO"/>
    <x v="0"/>
  </r>
  <r>
    <n v="284"/>
    <n v="1003930298"/>
    <s v="Cédula de Ciudadanía"/>
    <s v="COLOMBIA"/>
    <x v="1"/>
    <x v="8"/>
    <s v="NAR QUIBDÓ"/>
    <s v="SEM QUIBDÓ"/>
    <s v="CRISTHIAN"/>
    <s v="ANDRES"/>
    <s v="MARTINEZ"/>
    <s v="GARCIA"/>
    <s v="H"/>
    <s v="CICLO V"/>
    <x v="6"/>
    <n v="227001001684"/>
    <s v="ETNOEDUCATIVO"/>
    <n v="3208980466"/>
    <n v="3208980466"/>
    <n v="0"/>
    <d v="2003-07-29T00:00:00"/>
    <n v="19"/>
    <s v="COMUNIDAD ALEDAÑA"/>
    <s v="EN RIESGO"/>
    <s v="AFRODESCENDIENTE"/>
    <s v="ESTUDIANTE"/>
    <s v="NRC"/>
    <s v="N/A"/>
    <n v="0"/>
    <s v="NINGUNA"/>
    <s v="ANTIGUO"/>
    <x v="0"/>
    <s v="ASISTIENDO"/>
    <x v="0"/>
    <s v="EDIS SUGEY JIMENEZ ATENCIO"/>
    <x v="0"/>
  </r>
  <r>
    <n v="285"/>
    <n v="11803397"/>
    <s v="Cédula de Ciudadanía"/>
    <s v="COLOMBIA"/>
    <x v="1"/>
    <x v="8"/>
    <s v="NAR QUIBDÓ"/>
    <s v="SEM QUIBDÓ"/>
    <s v="JUAN "/>
    <s v="PABLO"/>
    <s v="ROBLEDO "/>
    <s v="RAGA"/>
    <s v="H"/>
    <s v="CICLO IV"/>
    <x v="6"/>
    <n v="227001001684"/>
    <s v="ETNOEDUCATIVO"/>
    <n v="3226193826"/>
    <n v="3226193826"/>
    <n v="0"/>
    <d v="1972-02-08T00:00:00"/>
    <n v="50"/>
    <s v="EXCOMBATIENTE"/>
    <s v="EN RIESGO"/>
    <s v="AFRODESCENDIENTE"/>
    <s v="ESTUDIANTE"/>
    <s v="NRC"/>
    <s v="PADRE"/>
    <n v="1"/>
    <s v="BAJA VISIÓN"/>
    <s v="ANTIGUO"/>
    <x v="0"/>
    <s v="ASISTIENDO"/>
    <x v="0"/>
    <s v="HARLET KLINGER PALACIOS"/>
    <x v="0"/>
  </r>
  <r>
    <n v="286"/>
    <n v="1003927977"/>
    <s v="Cédula de Ciudadanía"/>
    <s v="COLOMBIA"/>
    <x v="1"/>
    <x v="8"/>
    <s v="NAR QUIBDÓ"/>
    <s v="SEM QUIBDÓ"/>
    <s v="PLINIO"/>
    <m/>
    <s v="CORDOBA"/>
    <s v="CORDOBA"/>
    <s v="H"/>
    <s v="CICLO IV"/>
    <x v="6"/>
    <n v="227001001684"/>
    <s v="ETNOEDUCATIVO"/>
    <n v="3136220406"/>
    <n v="3136220406"/>
    <n v="0"/>
    <d v="1994-11-01T00:00:00"/>
    <n v="28"/>
    <s v="EXCOMBATIENTE"/>
    <s v="EN RIESGO"/>
    <s v="AFRODESCENDIENTE"/>
    <s v="ESTUDIANTE"/>
    <s v="NRC"/>
    <s v="PADRE"/>
    <n v="1"/>
    <s v="NINGUNA"/>
    <s v="ANTIGUO"/>
    <x v="0"/>
    <s v="ASISTIENDO"/>
    <x v="0"/>
    <s v="HARLET KLINGER PALACIOS"/>
    <x v="0"/>
  </r>
  <r>
    <n v="287"/>
    <n v="1042733073"/>
    <s v="Cédula de Ciudadanía"/>
    <s v="COLOMBIA"/>
    <x v="1"/>
    <x v="8"/>
    <s v="NAR QUIBDÓ"/>
    <s v="SEM QUIBDÓ"/>
    <s v="ANYI"/>
    <s v="MELISSA"/>
    <s v="PEREA"/>
    <s v="ZUÑIGA"/>
    <s v="M"/>
    <s v="CICLO IV"/>
    <x v="6"/>
    <n v="227001001684"/>
    <s v="ETNOEDUCATIVO"/>
    <n v="3229116037"/>
    <n v="3229116037"/>
    <n v="0"/>
    <d v="2000-09-17T00:00:00"/>
    <n v="22"/>
    <s v="EXCOMBATIENTE"/>
    <s v="EN RIESGO"/>
    <s v="AFRODESCENDIENTE"/>
    <s v="ESTUDIANTE"/>
    <s v="NRC"/>
    <s v="MADRE"/>
    <n v="1"/>
    <s v="NINGUNA"/>
    <s v="ANTIGUO"/>
    <x v="0"/>
    <s v="ASISTIENDO"/>
    <x v="0"/>
    <s v="HARLET KLINGER PALACIOS"/>
    <x v="0"/>
  </r>
  <r>
    <n v="288"/>
    <n v="1077456621"/>
    <s v="Cédula de Ciudadanía"/>
    <s v="COLOMBIA"/>
    <x v="1"/>
    <x v="8"/>
    <s v="NAR QUIBDÓ"/>
    <s v="SEM QUIBDÓ"/>
    <s v="HENRY"/>
    <m/>
    <s v="PALACIOS"/>
    <s v="CORDOBA"/>
    <s v="H"/>
    <s v="CICLO IV"/>
    <x v="6"/>
    <n v="227001001684"/>
    <s v="ETNOEDUCATIVO"/>
    <n v="3144933036"/>
    <n v="3144933036"/>
    <n v="0"/>
    <d v="1995-12-08T00:00:00"/>
    <n v="27"/>
    <s v="EXCOMBATIENTE"/>
    <s v="EN RIESGO"/>
    <s v="AFRODESCENDIENTE"/>
    <s v="ESTUDIANTE"/>
    <s v="NRC"/>
    <s v="PADRE"/>
    <n v="2"/>
    <s v="NINGUNA"/>
    <s v="ANTIGUO"/>
    <x v="0"/>
    <s v="ASISTIENDO"/>
    <x v="0"/>
    <s v="HARLET KLINGER PALACIOS"/>
    <x v="0"/>
  </r>
  <r>
    <n v="289"/>
    <n v="1007531885"/>
    <s v="Cédula de Ciudadanía"/>
    <s v="COLOMBIA"/>
    <x v="1"/>
    <x v="8"/>
    <s v="NAR QUIBDÓ"/>
    <s v="SEM QUIBDÓ"/>
    <s v="KELLY"/>
    <s v="YOHANA"/>
    <s v="DOMINGUEZ"/>
    <s v="RIOS"/>
    <s v="M"/>
    <s v="CICLO IV"/>
    <x v="6"/>
    <n v="227001001684"/>
    <s v="ETNOEDUCATIVO"/>
    <n v="3218432211"/>
    <n v="3218432211"/>
    <n v="0"/>
    <d v="1995-04-15T00:00:00"/>
    <n v="27"/>
    <s v="COMUNIDAD ALEDAÑA"/>
    <s v="EN RIESGO"/>
    <s v="AFRODESCENDIENTE"/>
    <s v="ESTUDIANTE"/>
    <s v="NRC"/>
    <s v="N/A"/>
    <n v="0"/>
    <s v="NINGUNA"/>
    <s v="ANTIGUO"/>
    <x v="0"/>
    <s v="ASISTIENDO"/>
    <x v="0"/>
    <s v="HARLET KLINGER PALACIOS"/>
    <x v="0"/>
  </r>
  <r>
    <n v="290"/>
    <n v="32196024"/>
    <s v="Cédula de Ciudadanía"/>
    <s v="COLOMBIA"/>
    <x v="1"/>
    <x v="8"/>
    <s v="NAR QUIBDÓ"/>
    <s v="SEM QUIBDÓ"/>
    <s v="ALBA"/>
    <s v="MILENA"/>
    <s v="SARCO"/>
    <s v=" "/>
    <s v="M"/>
    <s v="CICLO VI"/>
    <x v="6"/>
    <n v="227001001684"/>
    <s v="ETNOEDUCATIVO"/>
    <n v="3214303372"/>
    <n v="3214303372"/>
    <n v="0"/>
    <d v="1985-01-13T00:00:00"/>
    <n v="37"/>
    <s v="EXCOMBATIENTE"/>
    <s v="EN RIESGO"/>
    <s v="INDÍGENA"/>
    <s v="ESTUDIANTE"/>
    <s v="NRC"/>
    <s v="MADRE"/>
    <n v="3"/>
    <s v="NINGUNA"/>
    <s v="ANTIGUO"/>
    <x v="0"/>
    <s v="ASISTIENDO"/>
    <x v="0"/>
    <s v="HARLET KLINGER PALACIOS"/>
    <x v="0"/>
  </r>
  <r>
    <n v="291"/>
    <n v="1003928778"/>
    <s v="Cédula de Ciudadanía"/>
    <s v="COLOMBIA"/>
    <x v="1"/>
    <x v="8"/>
    <s v="NAR QUIBDÓ"/>
    <s v="SEM QUIBDÓ"/>
    <s v="ANA"/>
    <s v="MILENA"/>
    <s v="CORDOBA"/>
    <s v="CORDOBA"/>
    <s v="M"/>
    <s v="CICLO VI"/>
    <x v="6"/>
    <n v="227001001684"/>
    <s v="ETNOEDUCATIVO"/>
    <n v="3216039169"/>
    <n v="3216039169"/>
    <n v="0"/>
    <d v="1993-10-13T00:00:00"/>
    <n v="29"/>
    <s v="COMUNIDAD ALEDAÑA"/>
    <s v="EN RIESGO"/>
    <s v="AFRODESCENDIENTE"/>
    <s v="ESTUDIANTE"/>
    <s v="NRC"/>
    <s v="MADRE"/>
    <n v="3"/>
    <s v="NINGUNA"/>
    <s v="ANTIGUO"/>
    <x v="0"/>
    <s v="ASISTIENDO"/>
    <x v="0"/>
    <s v="HARLET KLINGER PALACIOS"/>
    <x v="0"/>
  </r>
  <r>
    <n v="292"/>
    <n v="1077430382"/>
    <s v="Cédula de Ciudadanía"/>
    <s v="COLOMBIA"/>
    <x v="1"/>
    <x v="8"/>
    <s v="NAR QUIBDÓ"/>
    <s v="SEM QUIBDÓ"/>
    <s v="SUIL"/>
    <m/>
    <s v="BEJARANO"/>
    <s v="ROBLEDO"/>
    <s v="H"/>
    <s v="CICLO VI"/>
    <x v="6"/>
    <n v="227001001684"/>
    <s v="ETNOEDUCATIVO"/>
    <n v="3107370454"/>
    <n v="3107370454"/>
    <n v="0"/>
    <d v="1987-05-10T00:00:00"/>
    <n v="35"/>
    <s v="EXCOMBATIENTE"/>
    <s v="EN RIESGO"/>
    <s v="AFRODESCENDIENTE"/>
    <s v="ESTUDIANTE"/>
    <s v="NRC"/>
    <s v="PADRE"/>
    <n v="2"/>
    <s v="NINGUNA"/>
    <s v="ANTIGUO"/>
    <x v="0"/>
    <s v="ASISTIENDO"/>
    <x v="0"/>
    <s v="HARLET KLINGER PALACIOS"/>
    <x v="0"/>
  </r>
  <r>
    <n v="293"/>
    <n v="1077462114"/>
    <s v="Cédula de Ciudadanía"/>
    <s v="COLOMBIA"/>
    <x v="1"/>
    <x v="8"/>
    <s v="NAR QUIBDÓ"/>
    <s v="SEM QUIBDÓ"/>
    <s v="AURA"/>
    <s v="LUZ"/>
    <s v="PEREA"/>
    <s v="MURILLO"/>
    <s v="M"/>
    <s v="CICLO VI"/>
    <x v="6"/>
    <n v="227001001684"/>
    <s v="ETNOEDUCATIVO"/>
    <n v="0"/>
    <n v="0"/>
    <n v="0"/>
    <d v="1994-02-05T00:00:00"/>
    <n v="28"/>
    <s v="COMUNIDAD ALEDAÑA"/>
    <s v="EN RIESGO"/>
    <s v="AFRODESCENDIENTE"/>
    <s v="ESTUDIANTE"/>
    <s v="NRC"/>
    <s v="MADRE"/>
    <n v="2"/>
    <s v="NINGUNA"/>
    <s v="ANTIGUO"/>
    <x v="0"/>
    <s v="ASISTIENDO"/>
    <x v="0"/>
    <s v="HARLET KLINGER PALACIOS"/>
    <x v="0"/>
  </r>
  <r>
    <n v="294"/>
    <n v="11555096"/>
    <s v="Cédula de Ciudadanía"/>
    <s v="COLOMBIA"/>
    <x v="1"/>
    <x v="8"/>
    <s v="NAR QUIBDÓ"/>
    <s v="SEM QUIBDÓ"/>
    <s v="ANGEL "/>
    <s v="EVELIO"/>
    <s v="MENA"/>
    <s v="MENA"/>
    <s v="H"/>
    <s v="CICLO IV"/>
    <x v="6"/>
    <n v="227001001684"/>
    <s v="ETNOEDUCATIVO"/>
    <n v="0"/>
    <n v="0"/>
    <n v="0"/>
    <d v="1961-04-09T00:00:00"/>
    <n v="61"/>
    <s v="COMUNIDAD ALEDAÑA"/>
    <s v="EN RIESGO"/>
    <s v="AFRODESCENDIENTE"/>
    <s v="ESTUDIANTE"/>
    <s v="NRC"/>
    <s v="N/A"/>
    <n v="0"/>
    <s v="NINGUNA"/>
    <s v="ANTIGUO"/>
    <x v="0"/>
    <s v="ASISTIENDO"/>
    <x v="0"/>
    <s v="HARLET KLINGER PALACIOS"/>
    <x v="0"/>
  </r>
  <r>
    <n v="295"/>
    <n v="1010104718"/>
    <s v="Cédula de Ciudadanía"/>
    <s v="COLOMBIA"/>
    <x v="1"/>
    <x v="8"/>
    <s v="NAR QUIBDÓ"/>
    <s v="SEM QUIBDÓ"/>
    <s v="YOMIRIS"/>
    <m/>
    <s v="ASPRILLA"/>
    <s v="PALACIOS"/>
    <s v="M"/>
    <s v="CICLO IV"/>
    <x v="6"/>
    <n v="227001001684"/>
    <s v="ETNOEDUCATIVO"/>
    <n v="0"/>
    <n v="0"/>
    <n v="0"/>
    <d v="1995-02-15T00:00:00"/>
    <n v="27"/>
    <s v="COMUNIDAD ALEDAÑA"/>
    <s v="EN RIESGO"/>
    <s v="AFRODESCENDIENTE"/>
    <s v="ESTUDIANTE"/>
    <s v="NRC"/>
    <s v="N/A"/>
    <n v="0"/>
    <s v="NINGUNA"/>
    <s v="NUEVO"/>
    <x v="0"/>
    <s v="ASISTIENDO"/>
    <x v="0"/>
    <s v="HARLET KLINGER PALACIOS"/>
    <x v="0"/>
  </r>
  <r>
    <n v="296"/>
    <n v="1003930284"/>
    <s v="Cédula de Ciudadanía"/>
    <s v="COLOMBIA"/>
    <x v="1"/>
    <x v="8"/>
    <s v="NAR QUIBDÓ"/>
    <s v="SEM QUIBDÓ"/>
    <s v="FABIOLA"/>
    <m/>
    <s v="CUESTA"/>
    <s v="PALMA"/>
    <s v="M"/>
    <s v="CICLO IV"/>
    <x v="6"/>
    <n v="227001001684"/>
    <s v="ETNOEDUCATIVO"/>
    <n v="0"/>
    <n v="0"/>
    <n v="0"/>
    <d v="1984-04-13T00:00:00"/>
    <n v="38"/>
    <s v="COMUNIDAD ALEDAÑA"/>
    <s v="EN RIESGO"/>
    <s v="AFRODESCENDIENTE"/>
    <s v="ESTUDIANTE"/>
    <s v="NRC"/>
    <s v="N/A"/>
    <n v="0"/>
    <s v="NINGUNA"/>
    <s v="NUEVO"/>
    <x v="0"/>
    <s v="ASISTIENDO"/>
    <x v="0"/>
    <s v="HARLET KLINGER PALACIOS"/>
    <x v="0"/>
  </r>
  <r>
    <n v="297"/>
    <n v="1077461231"/>
    <s v="Cédula de Ciudadanía"/>
    <s v="COLOMBIA"/>
    <x v="1"/>
    <x v="8"/>
    <s v="NAR QUIBDÓ"/>
    <s v="SEM QUIBDÓ"/>
    <s v="IRLEZA"/>
    <m/>
    <s v="MOSQUERA"/>
    <s v="CORDOBA"/>
    <s v="M"/>
    <s v="CICLO IV"/>
    <x v="6"/>
    <n v="227001001684"/>
    <s v="ETNOEDUCATIVO"/>
    <n v="0"/>
    <n v="0"/>
    <n v="0"/>
    <d v="1993-08-31T00:00:00"/>
    <n v="29"/>
    <s v="COMUNIDAD ALEDAÑA"/>
    <s v="EN RIESGO"/>
    <s v="AFRODESCENDIENTE"/>
    <s v="ESTUDIANTE"/>
    <s v="NRC"/>
    <s v="N/A"/>
    <n v="0"/>
    <s v="NINGUNA"/>
    <s v="NUEVO"/>
    <x v="0"/>
    <s v="ASISTIENDO"/>
    <x v="0"/>
    <s v="HARLET KLINGER PALACIOS"/>
    <x v="0"/>
  </r>
  <r>
    <n v="298"/>
    <n v="1003931407"/>
    <s v="Cédula de Ciudadanía"/>
    <s v="COLOMBIA"/>
    <x v="1"/>
    <x v="8"/>
    <s v="NAR QUIBDÓ"/>
    <s v="SEM QUIBDÓ"/>
    <s v="CARLOS"/>
    <s v="ANDRES"/>
    <s v="PANESSO"/>
    <s v="MURILLO"/>
    <s v="H"/>
    <s v="CICLO VI"/>
    <x v="6"/>
    <n v="227001001684"/>
    <s v="ETNOEDUCATIVO"/>
    <n v="0"/>
    <n v="0"/>
    <n v="0"/>
    <d v="1998-11-12T00:00:00"/>
    <n v="24"/>
    <s v="COMUNIDAD ALEDAÑA"/>
    <s v="EN RIESGO"/>
    <s v="AFRODESCENDIENTE"/>
    <s v="ESTUDIANTE"/>
    <s v="NRC"/>
    <s v="N/A"/>
    <n v="0"/>
    <s v="NINGUNA"/>
    <s v="NUEVO"/>
    <x v="0"/>
    <s v="ASISTIENDO"/>
    <x v="0"/>
    <s v="HARLET KLINGER PALACIOS"/>
    <x v="0"/>
  </r>
  <r>
    <n v="299"/>
    <n v="35546144"/>
    <s v="Cédula de Ciudadanía"/>
    <s v="COLOMBIA"/>
    <x v="1"/>
    <x v="8"/>
    <s v="NAR QUIBDÓ"/>
    <s v="SEM QUIBDÓ"/>
    <s v="BACILIA"/>
    <m/>
    <s v="RIOS"/>
    <s v="MENA"/>
    <s v="M"/>
    <s v="CICLO VI"/>
    <x v="6"/>
    <n v="227001001684"/>
    <s v="ETNOEDUCATIVO"/>
    <n v="0"/>
    <n v="0"/>
    <n v="0"/>
    <d v="1979-01-15T00:00:00"/>
    <n v="43"/>
    <s v="COMUNIDAD ALEDAÑA"/>
    <s v="EN RIESGO"/>
    <s v="AFRODESCENDIENTE"/>
    <s v="ESTUDIANTE"/>
    <s v="NRC"/>
    <s v="N/A"/>
    <n v="0"/>
    <s v="NINGUNA"/>
    <s v="NUEVO"/>
    <x v="0"/>
    <s v="ASISTIENDO"/>
    <x v="0"/>
    <s v="HARLET KLINGER PALACIOS"/>
    <x v="0"/>
  </r>
  <r>
    <n v="300"/>
    <n v="59586023"/>
    <s v="Cédula de Ciudadanía"/>
    <s v="COLOMBIA"/>
    <x v="2"/>
    <x v="9"/>
    <s v="NAR SAN MARTIN"/>
    <s v="SED NARIÑO "/>
    <s v="ALBA "/>
    <s v="NELLY "/>
    <s v="ALPALA "/>
    <s v="MONTENEGRO"/>
    <s v="M"/>
    <s v="CICLO VI"/>
    <x v="7"/>
    <n v="252227000189"/>
    <s v="ETNOEDUCATIVO"/>
    <n v="0"/>
    <n v="3106265709"/>
    <m/>
    <d v="1978-08-25T00:00:00"/>
    <n v="44"/>
    <s v="COMUNIDAD ALEDAÑA"/>
    <s v="EN RIESGO"/>
    <s v="INDÍGENA"/>
    <s v="ESTUDIANTE"/>
    <s v="NRC"/>
    <s v="MADRE"/>
    <n v="3"/>
    <s v="NINGUNA"/>
    <s v="ANTIGUO"/>
    <x v="0"/>
    <s v="ASISTIENDO"/>
    <x v="0"/>
    <s v="EDILMA TERESA CUASPUD MORENO"/>
    <x v="0"/>
  </r>
  <r>
    <n v="301"/>
    <n v="59178354"/>
    <s v="Cédula de Ciudadanía"/>
    <s v="COLOMBIA"/>
    <x v="2"/>
    <x v="9"/>
    <s v="NAR SAN MARTIN"/>
    <s v="SED NARIÑO "/>
    <s v="CARMEN"/>
    <s v="DOLORES"/>
    <s v="ALPALA "/>
    <s v="ALPALA"/>
    <s v="M"/>
    <s v="CICLO VI"/>
    <x v="7"/>
    <n v="252227000189"/>
    <s v="ETNOEDUCATIVO"/>
    <n v="0"/>
    <s v="3105441572-3245704015"/>
    <m/>
    <d v="1975-03-12T00:00:00"/>
    <n v="47"/>
    <s v="COMUNIDAD ALEDAÑA"/>
    <s v="EN RIESGO"/>
    <s v="INDÍGENA"/>
    <s v="ESTUDIANTE"/>
    <s v="NRC"/>
    <s v="MADRE"/>
    <n v="3"/>
    <s v="NINGUNA"/>
    <s v="ANTIGUO"/>
    <x v="0"/>
    <s v="ASISTIENDO"/>
    <x v="0"/>
    <s v="EDILMA TERESA CUASPUD MORENO"/>
    <x v="0"/>
  </r>
  <r>
    <n v="302"/>
    <n v="87513946"/>
    <s v="Cédula de Ciudadanía"/>
    <s v="COLOMBIA"/>
    <x v="2"/>
    <x v="9"/>
    <s v="NAR SAN MARTIN"/>
    <s v="SED NARIÑO "/>
    <s v="DILSON "/>
    <s v="ORLANDO"/>
    <s v="ALPALA "/>
    <s v="ALPALA"/>
    <s v="H"/>
    <s v="CICLO VI"/>
    <x v="7"/>
    <n v="252227000189"/>
    <s v="ETNOEDUCATIVO"/>
    <n v="0"/>
    <n v="3127542559"/>
    <m/>
    <d v="1981-10-16T00:00:00"/>
    <n v="41"/>
    <s v="COMUNIDAD ALEDAÑA"/>
    <s v="EN RIESGO"/>
    <s v="INDÍGENA"/>
    <s v="ESTUDIANTE"/>
    <s v="NRC"/>
    <s v="PADRE"/>
    <n v="4"/>
    <s v="NINGUNA"/>
    <s v="ANTIGUO"/>
    <x v="0"/>
    <s v="ASISTIENDO"/>
    <x v="0"/>
    <s v="EDILMA TERESA CUASPUD MORENO"/>
    <x v="0"/>
  </r>
  <r>
    <n v="303"/>
    <n v="1088588570"/>
    <s v="Tarjeta de Identidad"/>
    <s v="COLOMBIA"/>
    <x v="2"/>
    <x v="9"/>
    <s v="NAR SAN MARTIN"/>
    <s v="SED NARIÑO "/>
    <s v="JHONFREY"/>
    <s v="ALEXANDER"/>
    <s v="ALPALA "/>
    <s v="CHIRAN"/>
    <s v="H"/>
    <s v="CICLO VI"/>
    <x v="7"/>
    <n v="252227000189"/>
    <s v="ETNOEDUCATIVO"/>
    <n v="0"/>
    <n v="3225524467"/>
    <m/>
    <d v="2004-08-01T00:00:00"/>
    <n v="18"/>
    <s v="COMUNIDAD ALEDAÑA"/>
    <s v="EN RIESGO"/>
    <s v="INDÍGENA"/>
    <s v="ESTUDIANTE"/>
    <s v="NRC"/>
    <s v="N/A"/>
    <n v="0"/>
    <s v="NINGUNA"/>
    <s v="ANTIGUO"/>
    <x v="0"/>
    <s v="ASISTIENDO"/>
    <x v="0"/>
    <s v="EDILMA TERESA CUASPUD MORENO"/>
    <x v="0"/>
  </r>
  <r>
    <n v="304"/>
    <n v="1085938240"/>
    <s v="Cédula de Ciudadanía"/>
    <s v="COLOMBIA"/>
    <x v="2"/>
    <x v="9"/>
    <s v="NAR SAN MARTIN"/>
    <s v="SED NARIÑO "/>
    <s v="ROSA "/>
    <s v="DANIELA"/>
    <s v="BASTIDAS"/>
    <s v="CUAYAL"/>
    <s v="M"/>
    <s v="CICLO VI"/>
    <x v="7"/>
    <n v="252227000189"/>
    <s v="ETNOEDUCATIVO"/>
    <n v="0"/>
    <n v="3173374937"/>
    <m/>
    <d v="1995-03-07T00:00:00"/>
    <n v="27"/>
    <s v="COMUNIDAD ALEDAÑA"/>
    <s v="EN RIESGO"/>
    <s v="INDÍGENA"/>
    <s v="ESTUDIANTE"/>
    <s v="NRC"/>
    <s v="N/A"/>
    <n v="0"/>
    <s v="NINGUNA"/>
    <s v="ANTIGUO"/>
    <x v="0"/>
    <s v="ASISTIENDO"/>
    <x v="0"/>
    <s v="EDILMA TERESA CUASPUD MORENO"/>
    <x v="0"/>
  </r>
  <r>
    <n v="305"/>
    <n v="27178429"/>
    <s v="Cédula de Ciudadanía"/>
    <s v="COLOMBIA"/>
    <x v="2"/>
    <x v="9"/>
    <s v="NAR SAN MARTIN"/>
    <s v="SED NARIÑO "/>
    <s v="LILIANA "/>
    <s v="DEL CARMEN"/>
    <s v="CALPA "/>
    <s v="AZA "/>
    <s v="M"/>
    <s v="CICLO VI"/>
    <x v="7"/>
    <n v="252227000189"/>
    <s v="ETNOEDUCATIVO"/>
    <n v="0"/>
    <n v="3167173455"/>
    <m/>
    <d v="1985-03-09T00:00:00"/>
    <n v="37"/>
    <s v="COMUNIDAD ALEDAÑA"/>
    <s v="EN RIESGO"/>
    <s v="INDÍGENA"/>
    <s v="ESTUDIANTE"/>
    <s v="NRC"/>
    <s v="MADRE"/>
    <n v="2"/>
    <s v="NINGUNA"/>
    <s v="ANTIGUO"/>
    <x v="0"/>
    <s v="ASISTIENDO"/>
    <x v="0"/>
    <s v="EDILMA TERESA CUASPUD MORENO"/>
    <x v="0"/>
  </r>
  <r>
    <n v="306"/>
    <n v="1088590026"/>
    <s v="Tarjeta de Identidad"/>
    <s v="COLOMBIA"/>
    <x v="2"/>
    <x v="9"/>
    <s v="NAR SAN MARTIN"/>
    <s v="SED NARIÑO "/>
    <s v="CRISTIAN"/>
    <s v="HERLEY"/>
    <s v="CANACUAN"/>
    <s v="CHIRAN"/>
    <s v="M"/>
    <s v="CICLO VI"/>
    <x v="7"/>
    <n v="252227000189"/>
    <s v="ETNOEDUCATIVO"/>
    <n v="0"/>
    <n v="3133282045"/>
    <m/>
    <d v="2006-02-06T00:00:00"/>
    <n v="16"/>
    <s v="COMUNIDAD ALEDAÑA"/>
    <s v="EN RIESGO"/>
    <s v="INDÍGENA"/>
    <s v="ESTUDIANTE"/>
    <s v="NRC"/>
    <s v="N/A"/>
    <n v="0"/>
    <s v="NINGUNA"/>
    <s v="ANTIGUO"/>
    <x v="0"/>
    <s v="ASISTIENDO"/>
    <x v="0"/>
    <s v="EDILMA TERESA CUASPUD MORENO"/>
    <x v="0"/>
  </r>
  <r>
    <n v="307"/>
    <n v="1088588585"/>
    <s v="Cédula de Ciudadanía"/>
    <s v="COLOMBIA"/>
    <x v="2"/>
    <x v="9"/>
    <s v="NAR SAN MARTIN"/>
    <s v="SED NARIÑO "/>
    <s v="NELLY"/>
    <s v="OMAIRA"/>
    <s v="COLIMBA"/>
    <s v="CUMBAL"/>
    <s v="M"/>
    <s v="CICLO VI"/>
    <x v="7"/>
    <n v="252227000189"/>
    <s v="ETNOEDUCATIVO"/>
    <n v="0"/>
    <n v="3182637563"/>
    <m/>
    <d v="1985-06-17T00:00:00"/>
    <n v="37"/>
    <s v="COMUNIDAD ALEDAÑA"/>
    <s v="EN RIESGO"/>
    <s v="INDÍGENA"/>
    <s v="ESTUDIANTE"/>
    <s v="NRC"/>
    <s v="MADRE"/>
    <n v="2"/>
    <s v="NINGUNA"/>
    <s v="ANTIGUO"/>
    <x v="0"/>
    <s v="ASISTIENDO"/>
    <x v="0"/>
    <s v="EDILMA TERESA CUASPUD MORENO"/>
    <x v="0"/>
  </r>
  <r>
    <n v="308"/>
    <n v="87513353"/>
    <s v="Cédula de Ciudadanía"/>
    <s v="COLOMBIA"/>
    <x v="2"/>
    <x v="9"/>
    <s v="NAR SAN MARTIN"/>
    <s v="SED NARIÑO "/>
    <s v="EDUARDO "/>
    <s v="ENRIQUE "/>
    <s v="CUASPA"/>
    <s v="CHIRAN "/>
    <s v="H"/>
    <s v="CICLO VI"/>
    <x v="7"/>
    <n v="252227000189"/>
    <s v="ETNOEDUCATIVO"/>
    <n v="0"/>
    <n v="3175221117"/>
    <m/>
    <d v="1979-07-26T00:00:00"/>
    <n v="43"/>
    <s v="COMUNIDAD ALEDAÑA"/>
    <s v="EN RIESGO"/>
    <s v="INDÍGENA"/>
    <s v="ESTUDIANTE"/>
    <s v="NRC"/>
    <s v="MADRE"/>
    <n v="3"/>
    <s v="NINGUNA"/>
    <s v="ANTIGUO"/>
    <x v="0"/>
    <s v="ASISTIENDO"/>
    <x v="0"/>
    <s v="EDILMA TERESA CUASPUD MORENO"/>
    <x v="0"/>
  </r>
  <r>
    <n v="309"/>
    <n v="1087616203"/>
    <s v="Tarjeta de Identidad"/>
    <s v="COLOMBIA"/>
    <x v="2"/>
    <x v="9"/>
    <s v="NAR SAN MARTIN"/>
    <s v="SED NARIÑO "/>
    <s v="MARYULI"/>
    <s v="VANESSA"/>
    <s v="CUASTUMAL"/>
    <s v="REVELO"/>
    <s v="M"/>
    <s v="CICLO VI"/>
    <x v="7"/>
    <n v="252227000189"/>
    <s v="ETNOEDUCATIVO"/>
    <n v="0"/>
    <n v="3104245461"/>
    <m/>
    <d v="2004-08-13T00:00:00"/>
    <n v="18"/>
    <s v="COMUNIDAD ALEDAÑA"/>
    <s v="EN RIESGO"/>
    <s v="INDÍGENA"/>
    <s v="ESTUDIANTE"/>
    <s v="NRC"/>
    <s v="N/A"/>
    <n v="0"/>
    <s v="NINGUNA"/>
    <s v="ANTIGUO"/>
    <x v="0"/>
    <s v="ASISTIENDO"/>
    <x v="0"/>
    <s v="EDILMA TERESA CUASPUD MORENO"/>
    <x v="0"/>
  </r>
  <r>
    <n v="310"/>
    <n v="1088589154"/>
    <s v="Cédula de Ciudadanía"/>
    <s v="COLOMBIA"/>
    <x v="2"/>
    <x v="9"/>
    <s v="NAR SAN MARTIN"/>
    <s v="SED NARIÑO "/>
    <s v="LILIANA "/>
    <s v="DEL ROSARIO"/>
    <s v="CUESTA "/>
    <s v="CUASTUMAL"/>
    <s v="M"/>
    <s v="CICLO VI"/>
    <x v="7"/>
    <n v="252227000189"/>
    <s v="ETNOEDUCATIVO"/>
    <n v="0"/>
    <n v="3188344953"/>
    <m/>
    <d v="1989-02-07T00:00:00"/>
    <n v="33"/>
    <s v="COMUNIDAD ALEDAÑA"/>
    <s v="EN RIESGO"/>
    <s v="INDÍGENA"/>
    <s v="ESTUDIANTE"/>
    <s v="NRC"/>
    <s v="MADRE"/>
    <n v="1"/>
    <s v="NINGUNA"/>
    <s v="ANTIGUO"/>
    <x v="0"/>
    <s v="ASISTIENDO"/>
    <x v="0"/>
    <s v="EDILMA TERESA CUASPUD MORENO"/>
    <x v="0"/>
  </r>
  <r>
    <n v="311"/>
    <n v="1088591662"/>
    <s v="Cédula de Ciudadanía"/>
    <s v="COLOMBIA"/>
    <x v="2"/>
    <x v="9"/>
    <s v="NAR SAN MARTIN"/>
    <s v="SED NARIÑO "/>
    <s v="MARIA"/>
    <s v="FLORALBA"/>
    <s v="CUMBALAZA "/>
    <s v="TAIMAL"/>
    <s v="M"/>
    <s v="CICLO VI"/>
    <x v="7"/>
    <n v="252227000189"/>
    <s v="ETNOEDUCATIVO"/>
    <n v="0"/>
    <n v="3147727790"/>
    <m/>
    <d v="1989-08-28T00:00:00"/>
    <n v="33"/>
    <s v="COMUNIDAD ALEDAÑA"/>
    <s v="EN RIESGO"/>
    <s v="INDÍGENA"/>
    <s v="ESTUDIANTE"/>
    <s v="NRC"/>
    <s v="MADRE"/>
    <n v="1"/>
    <s v="NINGUNA"/>
    <s v="ANTIGUO"/>
    <x v="0"/>
    <s v="ASISTIENDO"/>
    <x v="0"/>
    <s v="EDILMA TERESA CUASPUD MORENO"/>
    <x v="0"/>
  </r>
  <r>
    <n v="312"/>
    <n v="27227631"/>
    <s v="Cédula de Ciudadanía"/>
    <s v="COLOMBIA"/>
    <x v="2"/>
    <x v="9"/>
    <s v="NAR SAN MARTIN"/>
    <s v="SED NARIÑO "/>
    <s v="ALBA "/>
    <s v="NELLY "/>
    <s v="ESCOBAR"/>
    <s v="MENESES"/>
    <s v="M"/>
    <s v="CICLO VI"/>
    <x v="7"/>
    <n v="252227000189"/>
    <s v="ETNOEDUCATIVO"/>
    <n v="0"/>
    <n v="3206484669"/>
    <m/>
    <d v="1972-01-15T00:00:00"/>
    <n v="50"/>
    <s v="COMUNIDAD ALEDAÑA"/>
    <s v="EN RIESGO"/>
    <s v="INDÍGENA"/>
    <s v="ESTUDIANTE"/>
    <s v="NRC"/>
    <s v="MADRE"/>
    <n v="3"/>
    <s v="NINGUNA"/>
    <s v="ANTIGUO"/>
    <x v="0"/>
    <s v="ASISTIENDO"/>
    <x v="0"/>
    <s v="EDILMA TERESA CUASPUD MORENO"/>
    <x v="0"/>
  </r>
  <r>
    <n v="313"/>
    <n v="1085931797"/>
    <s v="Cédula de Ciudadanía"/>
    <s v="COLOMBIA"/>
    <x v="2"/>
    <x v="9"/>
    <s v="NAR SAN MARTIN"/>
    <s v="SED NARIÑO "/>
    <s v="DANIELA"/>
    <s v="DEL SOCORRO"/>
    <s v="ESTRADA"/>
    <s v="DÍAS"/>
    <s v="M"/>
    <s v="CICLO VI"/>
    <x v="7"/>
    <n v="252227000189"/>
    <s v="ETNOEDUCATIVO"/>
    <n v="0"/>
    <n v="3234997996"/>
    <m/>
    <d v="1993-04-17T00:00:00"/>
    <n v="29"/>
    <s v="COMUNIDAD ALEDAÑA"/>
    <s v="EN RIESGO"/>
    <s v="INDÍGENA"/>
    <s v="ESTUDIANTE"/>
    <s v="NRC"/>
    <s v="N/A"/>
    <n v="0"/>
    <s v="NINGUNA"/>
    <s v="ANTIGUO"/>
    <x v="0"/>
    <s v="ASISTIENDO"/>
    <x v="0"/>
    <s v="EDILMA TERESA CUASPUD MORENO"/>
    <x v="0"/>
  </r>
  <r>
    <n v="314"/>
    <n v="87513161"/>
    <s v="Cédula de Ciudadanía"/>
    <s v="COLOMBIA"/>
    <x v="2"/>
    <x v="9"/>
    <s v="NAR SAN MARTIN"/>
    <s v="SED NARIÑO "/>
    <s v="CARLOS "/>
    <s v="ALIRIO"/>
    <s v="IRUA"/>
    <s v="TAIMAL"/>
    <s v="H"/>
    <s v="CICLO VI"/>
    <x v="7"/>
    <n v="252227000189"/>
    <s v="ETNOEDUCATIVO"/>
    <n v="0"/>
    <n v="3217338199"/>
    <m/>
    <d v="1978-10-26T00:00:00"/>
    <n v="44"/>
    <s v="COMUNIDAD ALEDAÑA"/>
    <s v="EN RIESGO"/>
    <s v="INDÍGENA"/>
    <s v="ESTUDIANTE"/>
    <s v="NRC"/>
    <s v="PADRE"/>
    <n v="1"/>
    <s v="NINGUNA"/>
    <s v="ANTIGUO"/>
    <x v="0"/>
    <s v="ASISTIENDO"/>
    <x v="0"/>
    <s v="EDILMA TERESA CUASPUD MORENO"/>
    <x v="0"/>
  </r>
  <r>
    <n v="315"/>
    <n v="1087616453"/>
    <s v="Tarjeta de Identidad"/>
    <s v="COLOMBIA"/>
    <x v="2"/>
    <x v="9"/>
    <s v="NAR SAN MARTIN"/>
    <s v="SED NARIÑO "/>
    <s v="DARWIN "/>
    <s v="SEBASTIAN "/>
    <s v="IRUA"/>
    <s v="CUASTUMAL"/>
    <s v="H"/>
    <s v="CICLO VI"/>
    <x v="7"/>
    <n v="252227000189"/>
    <s v="ETNOEDUCATIVO"/>
    <n v="0"/>
    <n v="3148375042"/>
    <m/>
    <d v="2005-05-16T00:00:00"/>
    <n v="17"/>
    <s v="COMUNIDAD ALEDAÑA"/>
    <s v="EN RIESGO"/>
    <s v="INDÍGENA"/>
    <s v="ESTUDIANTE"/>
    <s v="NRC"/>
    <s v="N/A"/>
    <n v="0"/>
    <s v="NINGUNA"/>
    <s v="ANTIGUO"/>
    <x v="0"/>
    <s v="ASISTIENDO"/>
    <x v="0"/>
    <s v="EDILMA TERESA CUASPUD MORENO"/>
    <x v="0"/>
  </r>
  <r>
    <n v="316"/>
    <n v="1088591781"/>
    <s v="Cédula de Ciudadanía"/>
    <s v="COLOMBIA"/>
    <x v="2"/>
    <x v="9"/>
    <s v="NAR SAN MARTIN"/>
    <s v="SED NARIÑO "/>
    <s v="ESTELA "/>
    <s v="JANNETH"/>
    <s v="MARTINEZ"/>
    <s v="INAMPUES"/>
    <s v="M"/>
    <s v="CICLO VI"/>
    <x v="7"/>
    <n v="252227000189"/>
    <s v="ETNOEDUCATIVO"/>
    <n v="0"/>
    <n v="3186376600"/>
    <m/>
    <d v="1990-01-01T00:00:00"/>
    <n v="32"/>
    <s v="COMUNIDAD ALEDAÑA"/>
    <s v="EN RIESGO"/>
    <s v="INDÍGENA"/>
    <s v="ESTUDIANTE"/>
    <s v="NRC"/>
    <s v="MADRE"/>
    <n v="1"/>
    <s v="NINGUNA"/>
    <s v="ANTIGUO"/>
    <x v="0"/>
    <s v="ASISTIENDO"/>
    <x v="0"/>
    <s v="EDILMA TERESA CUASPUD MORENO"/>
    <x v="0"/>
  </r>
  <r>
    <n v="317"/>
    <n v="27211894"/>
    <s v="Cédula de Ciudadanía"/>
    <s v="COLOMBIA"/>
    <x v="2"/>
    <x v="9"/>
    <s v="NAR SAN MARTIN"/>
    <s v="SED NARIÑO "/>
    <s v="MARIELA "/>
    <s v="LUPE "/>
    <s v="PASTAS "/>
    <s v="PASTAS "/>
    <s v="M"/>
    <s v="CICLO VI"/>
    <x v="7"/>
    <n v="252227000189"/>
    <s v="ETNOEDUCATIVO"/>
    <n v="0"/>
    <n v="3226376992"/>
    <m/>
    <d v="1977-12-18T00:00:00"/>
    <n v="44"/>
    <s v="COMUNIDAD ALEDAÑA"/>
    <s v="EN RIESGO"/>
    <s v="INDÍGENA"/>
    <s v="ESTUDIANTE"/>
    <s v="NRC"/>
    <s v="MADRE"/>
    <n v="2"/>
    <s v="NINGUNA"/>
    <s v="ANTIGUO"/>
    <x v="0"/>
    <s v="ASISTIENDO"/>
    <x v="0"/>
    <s v="EDILMA TERESA CUASPUD MORENO"/>
    <x v="0"/>
  </r>
  <r>
    <n v="318"/>
    <n v="87510736"/>
    <s v="Cédula de Ciudadanía"/>
    <s v="COLOMBIA"/>
    <x v="2"/>
    <x v="9"/>
    <s v="NAR SAN MARTIN"/>
    <s v="SED NARIÑO "/>
    <s v="DIEGO "/>
    <s v="MARIA"/>
    <s v="ROSERO"/>
    <m/>
    <s v="H"/>
    <s v="CICLO VI"/>
    <x v="7"/>
    <n v="252227000189"/>
    <s v="ETNOEDUCATIVO"/>
    <n v="0"/>
    <n v="3136975615"/>
    <m/>
    <d v="1963-12-10T00:00:00"/>
    <n v="59"/>
    <s v="COMUNIDAD ALEDAÑA"/>
    <s v="EN RIESGO"/>
    <s v="INDÍGENA"/>
    <s v="ESTUDIANTE"/>
    <s v="NRC"/>
    <s v="PADRE"/>
    <n v="2"/>
    <s v="NINGUNA"/>
    <s v="ANTIGUO"/>
    <x v="0"/>
    <s v="ASISTIENDO"/>
    <x v="0"/>
    <s v="EDILMA TERESA CUASPUD MORENO"/>
    <x v="0"/>
  </r>
  <r>
    <n v="319"/>
    <n v="1088598140"/>
    <s v="Cédula de Ciudadanía"/>
    <s v="COLOMBIA"/>
    <x v="2"/>
    <x v="9"/>
    <s v="NAR SAN MARTIN"/>
    <s v="SED NARIÑO "/>
    <s v="YUBENI"/>
    <s v="LORIANI"/>
    <s v="TAIMAL"/>
    <s v="QUILISMAL"/>
    <s v="M"/>
    <s v="CICLO VI"/>
    <x v="7"/>
    <n v="252227000189"/>
    <s v="ETNOEDUCATIVO"/>
    <n v="0"/>
    <n v="3052592617"/>
    <m/>
    <d v="1997-10-21T00:00:00"/>
    <n v="25"/>
    <s v="COMUNIDAD ALEDAÑA"/>
    <s v="EN RIESGO"/>
    <s v="INDÍGENA"/>
    <s v="ESTUDIANTE"/>
    <s v="NRC"/>
    <s v="N/A"/>
    <n v="0"/>
    <s v="NINGUNA"/>
    <s v="ANTIGUO"/>
    <x v="0"/>
    <s v="ASISTIENDO"/>
    <x v="0"/>
    <s v="EDILMA TERESA CUASPUD MORENO"/>
    <x v="0"/>
  </r>
  <r>
    <n v="320"/>
    <n v="1088592933"/>
    <s v="Cédula de Ciudadanía"/>
    <s v="COLOMBIA"/>
    <x v="2"/>
    <x v="9"/>
    <s v="NAR SAN MARTIN"/>
    <s v="SED NARIÑO "/>
    <s v="WILLIAM "/>
    <s v="GIOVANNY"/>
    <s v="TAIMAL"/>
    <s v="CUMBALAZA"/>
    <s v="H"/>
    <s v="CICLO VI"/>
    <x v="7"/>
    <n v="252227000189"/>
    <s v="ETNOEDUCATIVO"/>
    <n v="0"/>
    <n v="3172185518"/>
    <m/>
    <d v="1991-04-20T00:00:00"/>
    <n v="31"/>
    <s v="COMUNIDAD ALEDAÑA"/>
    <s v="EN RIESGO"/>
    <s v="INDÍGENA"/>
    <s v="ESTUDIANTE"/>
    <s v="NRC"/>
    <s v="PADRE"/>
    <n v="2"/>
    <s v="NINGUNA"/>
    <s v="ANTIGUO"/>
    <x v="0"/>
    <s v="ASISTIENDO"/>
    <x v="0"/>
    <s v="EDILMA TERESA CUASPUD MORENO"/>
    <x v="0"/>
  </r>
  <r>
    <n v="321"/>
    <n v="1004690501"/>
    <s v="Cédula de Ciudadanía"/>
    <s v="COLOMBIA"/>
    <x v="2"/>
    <x v="9"/>
    <s v="NAR SAN MARTIN"/>
    <s v="SED NARIÑO "/>
    <s v="JHON "/>
    <s v="JAVIER"/>
    <s v="TARAMUEL "/>
    <s v="CUMBAL "/>
    <s v="H"/>
    <s v="CICLO VI"/>
    <x v="7"/>
    <n v="252227000189"/>
    <s v="ETNOEDUCATIVO"/>
    <n v="0"/>
    <n v="3187530670"/>
    <m/>
    <d v="2002-05-31T00:00:00"/>
    <n v="20"/>
    <s v="COMUNIDAD ALEDAÑA"/>
    <s v="EN RIESGO"/>
    <s v="INDÍGENA"/>
    <s v="ESTUDIANTE"/>
    <s v="NRC"/>
    <s v="N/A"/>
    <n v="0"/>
    <s v="NINGUNA"/>
    <s v="ANTIGUO"/>
    <x v="0"/>
    <s v="ASISTIENDO"/>
    <x v="0"/>
    <s v="EDILMA TERESA CUASPUD MORENO"/>
    <x v="0"/>
  </r>
  <r>
    <n v="322"/>
    <n v="1088590074"/>
    <s v="Cédula de Ciudadanía"/>
    <s v="COLOMBIA"/>
    <x v="2"/>
    <x v="9"/>
    <s v="NAR SAN MARTIN"/>
    <s v="SED NARIÑO "/>
    <s v="VICTOR "/>
    <s v="HUGO "/>
    <s v="TARAPUES"/>
    <s v="AGUILAR"/>
    <s v="H"/>
    <s v="CICLO VI"/>
    <x v="7"/>
    <n v="252227000189"/>
    <s v="ETNOEDUCATIVO"/>
    <n v="0"/>
    <n v="3124026919"/>
    <m/>
    <d v="1987-06-17T00:00:00"/>
    <n v="35"/>
    <s v="COMUNIDAD ALEDAÑA"/>
    <s v="EN RIESGO"/>
    <s v="INDÍGENA"/>
    <s v="ESTUDIANTE"/>
    <s v="NRC"/>
    <s v="PADRE"/>
    <n v="2"/>
    <s v="NINGUNA"/>
    <s v="ANTIGUO"/>
    <x v="0"/>
    <s v="ASISTIENDO"/>
    <x v="0"/>
    <s v="WILLIAM EDGARDO CUMBALAZA TAIMAL"/>
    <x v="0"/>
  </r>
  <r>
    <n v="323"/>
    <n v="1088588102"/>
    <s v="Tarjeta de Identidad"/>
    <s v="COLOMBIA"/>
    <x v="2"/>
    <x v="9"/>
    <s v="NAR SAN MARTIN"/>
    <s v="SED NARIÑO "/>
    <s v="ALBA "/>
    <s v="MERY"/>
    <s v="TIPAZ"/>
    <s v="CHALACAN"/>
    <s v="M"/>
    <s v="CICLO VI"/>
    <x v="7"/>
    <n v="252227000189"/>
    <s v="ETNOEDUCATIVO"/>
    <n v="0"/>
    <n v="3216911679"/>
    <m/>
    <d v="2004-01-26T00:00:00"/>
    <n v="18"/>
    <s v="COMUNIDAD ALEDAÑA"/>
    <s v="EN RIESGO"/>
    <s v="INDÍGENA"/>
    <s v="ESTUDIANTE"/>
    <s v="NRC"/>
    <s v="N/A"/>
    <n v="0"/>
    <s v="NINGUNA"/>
    <s v="ANTIGUO"/>
    <x v="0"/>
    <s v="ASISTIENDO"/>
    <x v="0"/>
    <s v="WILLIAM EDGARDO CUMBALAZA TAIMAL"/>
    <x v="0"/>
  </r>
  <r>
    <n v="324"/>
    <n v="98352530"/>
    <s v="Cédula de Ciudadanía"/>
    <s v="COLOMBIA"/>
    <x v="2"/>
    <x v="9"/>
    <s v="NAR SAN MARTIN"/>
    <s v="SED NARIÑO "/>
    <s v="LUIS"/>
    <s v="ALEJANDRO"/>
    <s v="VALENCIA"/>
    <m/>
    <s v="H"/>
    <s v="CICLO VI"/>
    <x v="7"/>
    <n v="252227000189"/>
    <s v="ETNOEDUCATIVO"/>
    <n v="0"/>
    <n v="3216711137"/>
    <m/>
    <d v="1968-10-08T00:00:00"/>
    <n v="54"/>
    <s v="COMUNIDAD ALEDAÑA"/>
    <s v="EN RIESGO"/>
    <s v="INDÍGENA"/>
    <s v="ESTUDIANTE"/>
    <s v="NRC"/>
    <s v="PADRE"/>
    <n v="3"/>
    <s v="NINGUNA"/>
    <s v="ANTIGUO"/>
    <x v="0"/>
    <s v="ASISTIENDO"/>
    <x v="0"/>
    <s v="WILLIAM EDGARDO CUMBALAZA TAIMAL"/>
    <x v="0"/>
  </r>
  <r>
    <n v="325"/>
    <n v="98363418"/>
    <s v="Cédula de Ciudadanía"/>
    <s v="COLOMBIA"/>
    <x v="2"/>
    <x v="9"/>
    <s v="NAR SAN MARTIN"/>
    <s v="SED NARIÑO "/>
    <s v="ARNULFO"/>
    <s v="GERMAN"/>
    <s v="CARANGUAY "/>
    <s v="CASTRO"/>
    <s v="H"/>
    <s v="CICLO VI"/>
    <x v="7"/>
    <n v="252227000189"/>
    <s v="ETNOEDUCATIVO"/>
    <n v="0"/>
    <n v="3164015727"/>
    <m/>
    <d v="1975-02-27T00:00:00"/>
    <n v="47"/>
    <s v="COMUNIDAD ALEDAÑA"/>
    <s v="EN RIESGO"/>
    <s v="INDÍGENA"/>
    <s v="ESTUDIANTE"/>
    <s v="NRC"/>
    <s v="PADRE"/>
    <n v="2"/>
    <s v="NINGUNA"/>
    <s v="ANTIGUO"/>
    <x v="0"/>
    <s v="ASISTIENDO"/>
    <x v="0"/>
    <s v="WILLIAM EDGARDO CUMBALAZA TAIMAL"/>
    <x v="0"/>
  </r>
  <r>
    <n v="326"/>
    <n v="1088598399"/>
    <s v="Cédula de Ciudadanía"/>
    <s v="COLOMBIA"/>
    <x v="2"/>
    <x v="9"/>
    <s v="NAR SAN MARTIN"/>
    <s v="SED NARIÑO "/>
    <s v="EDWIN"/>
    <s v="FERNANDO"/>
    <s v="CASTILLO"/>
    <s v="MENESES"/>
    <s v="H"/>
    <s v="CICLO VI"/>
    <x v="7"/>
    <n v="252227000189"/>
    <s v="ETNOEDUCATIVO"/>
    <n v="0"/>
    <n v="3117472907"/>
    <m/>
    <d v="1998-03-10T00:00:00"/>
    <n v="24"/>
    <s v="COMUNIDAD ALEDAÑA"/>
    <s v="EN RIESGO"/>
    <s v="INDÍGENA"/>
    <s v="ESTUDIANTE"/>
    <s v="NRC"/>
    <s v="N/A"/>
    <n v="0"/>
    <s v="NINGUNA"/>
    <s v="ANTIGUO"/>
    <x v="0"/>
    <s v="ASISTIENDO"/>
    <x v="0"/>
    <s v="WILLIAM EDGARDO CUMBALAZA TAIMAL"/>
    <x v="0"/>
  </r>
  <r>
    <n v="327"/>
    <n v="1004691379"/>
    <s v="Cédula de Ciudadanía"/>
    <s v="COLOMBIA"/>
    <x v="2"/>
    <x v="9"/>
    <s v="NAR SAN MARTIN"/>
    <s v="SED NARIÑO "/>
    <s v="ELSY"/>
    <s v="MARGOT"/>
    <s v="CASTILLO "/>
    <s v="MINAYO"/>
    <s v="M"/>
    <s v="CICLO VI"/>
    <x v="7"/>
    <n v="252227000189"/>
    <s v="ETNOEDUCATIVO"/>
    <n v="0"/>
    <s v="3218729556-3108413775"/>
    <m/>
    <d v="1990-04-27T00:00:00"/>
    <n v="32"/>
    <s v="COMUNIDAD ALEDAÑA"/>
    <s v="EN RIESGO"/>
    <s v="INDÍGENA"/>
    <s v="ESTUDIANTE"/>
    <s v="NRC"/>
    <s v="MADRE"/>
    <n v="1"/>
    <s v="NINGUNA"/>
    <s v="ANTIGUO"/>
    <x v="0"/>
    <s v="ASISTIENDO"/>
    <x v="0"/>
    <s v="WILLIAM EDGARDO CUMBALAZA TAIMAL"/>
    <x v="0"/>
  </r>
  <r>
    <n v="328"/>
    <n v="27178299"/>
    <s v="Cédula de Ciudadanía"/>
    <s v="COLOMBIA"/>
    <x v="2"/>
    <x v="9"/>
    <s v="NAR SAN MARTIN"/>
    <s v="SED NARIÑO "/>
    <s v="BLANCA "/>
    <s v="NUBIA"/>
    <s v="CUASPUD"/>
    <s v="MICANQUER"/>
    <s v="M"/>
    <s v="CICLO VI"/>
    <x v="7"/>
    <n v="252227000189"/>
    <s v="ETNOEDUCATIVO"/>
    <n v="0"/>
    <n v="3127689367"/>
    <m/>
    <d v="1983-05-29T00:00:00"/>
    <n v="39"/>
    <s v="COMUNIDAD ALEDAÑA"/>
    <s v="EN RIESGO"/>
    <s v="INDÍGENA"/>
    <s v="ESTUDIANTE"/>
    <s v="NRC"/>
    <s v="MADRE"/>
    <n v="2"/>
    <s v="NINGUNA"/>
    <s v="ANTIGUO"/>
    <x v="0"/>
    <s v="ASISTIENDO"/>
    <x v="0"/>
    <s v="WILLIAM EDGARDO CUMBALAZA TAIMAL"/>
    <x v="0"/>
  </r>
  <r>
    <n v="329"/>
    <n v="87514989"/>
    <s v="Cédula de Ciudadanía"/>
    <s v="COLOMBIA"/>
    <x v="2"/>
    <x v="9"/>
    <s v="NAR SAN MARTIN"/>
    <s v="SED NARIÑO "/>
    <s v="CARLOS "/>
    <s v="IVAN"/>
    <s v="CUASPUD"/>
    <s v="MORENO"/>
    <s v="H"/>
    <s v="CICLO VI"/>
    <x v="7"/>
    <n v="252227000189"/>
    <s v="ETNOEDUCATIVO"/>
    <n v="0"/>
    <n v="3136577346"/>
    <m/>
    <d v="1985-09-15T00:00:00"/>
    <n v="37"/>
    <s v="EXCOMBATIENTE"/>
    <s v="EN RIESGO"/>
    <s v="INDÍGENA"/>
    <s v="ESTUDIANTE"/>
    <s v="NRC"/>
    <s v="PADRE"/>
    <n v="1"/>
    <s v="NINGUNA"/>
    <s v="ANTIGUO"/>
    <x v="0"/>
    <s v="ASISTIENDO"/>
    <x v="0"/>
    <s v="WILLIAM EDGARDO CUMBALAZA TAIMAL"/>
    <x v="0"/>
  </r>
  <r>
    <n v="330"/>
    <n v="27214005"/>
    <s v="Cédula de Ciudadanía"/>
    <s v="COLOMBIA"/>
    <x v="2"/>
    <x v="9"/>
    <s v="NAR SAN MARTIN"/>
    <s v="SED NARIÑO "/>
    <s v="LUZ"/>
    <s v="MARY"/>
    <s v="CUASPUD "/>
    <s v="MICANQUER"/>
    <s v="M"/>
    <s v="CICLO VI"/>
    <x v="7"/>
    <n v="252227000189"/>
    <s v="ETNOEDUCATIVO"/>
    <n v="0"/>
    <n v="3128961775"/>
    <m/>
    <d v="1985-03-03T00:00:00"/>
    <n v="37"/>
    <s v="EXCOMBATIENTE"/>
    <s v="EN RIESGO"/>
    <s v="INDÍGENA"/>
    <s v="ESTUDIANTE"/>
    <s v="NRC"/>
    <s v="MADRE"/>
    <n v="1"/>
    <s v="NINGUNA"/>
    <s v="ANTIGUO"/>
    <x v="0"/>
    <s v="ASISTIENDO"/>
    <x v="0"/>
    <s v="WILLIAM EDGARDO CUMBALAZA TAIMAL"/>
    <x v="0"/>
  </r>
  <r>
    <n v="331"/>
    <n v="1088590671"/>
    <s v="Cédula de Ciudadanía"/>
    <s v="COLOMBIA"/>
    <x v="2"/>
    <x v="9"/>
    <s v="NAR SAN MARTIN"/>
    <s v="SED NARIÑO "/>
    <s v="ORGEL"/>
    <s v="ANDRES"/>
    <s v="CUASPUD "/>
    <s v="MORENO"/>
    <s v="H"/>
    <s v="CICLO VI"/>
    <x v="7"/>
    <n v="252227000189"/>
    <s v="ETNOEDUCATIVO"/>
    <n v="0"/>
    <n v="3227658854"/>
    <m/>
    <d v="1988-11-06T00:00:00"/>
    <n v="34"/>
    <s v="EXCOMBATIENTE"/>
    <s v="EN RIESGO"/>
    <s v="INDÍGENA"/>
    <s v="ESTUDIANTE"/>
    <s v="NRC"/>
    <s v="PADRE"/>
    <n v="2"/>
    <s v="NINGUNA"/>
    <s v="ANTIGUO"/>
    <x v="0"/>
    <s v="ASISTIENDO"/>
    <x v="0"/>
    <s v="WILLIAM EDGARDO CUMBALAZA TAIMAL"/>
    <x v="0"/>
  </r>
  <r>
    <n v="332"/>
    <n v="59586351"/>
    <s v="Cédula de Ciudadanía"/>
    <s v="COLOMBIA"/>
    <x v="2"/>
    <x v="9"/>
    <s v="NAR SAN MARTIN"/>
    <s v="SED NARIÑO "/>
    <s v="CIELO"/>
    <s v="PATRICIA"/>
    <s v="DIAZ"/>
    <s v="AREVALO"/>
    <s v="M"/>
    <s v="CICLO VI"/>
    <x v="7"/>
    <n v="252227000189"/>
    <s v="ETNOEDUCATIVO"/>
    <n v="0"/>
    <n v="3106315745"/>
    <m/>
    <d v="1979-09-15T00:00:00"/>
    <n v="43"/>
    <s v="COMUNIDAD ALEDAÑA"/>
    <s v="EN RIESGO"/>
    <s v="INDÍGENA"/>
    <s v="ESTUDIANTE"/>
    <s v="NRC"/>
    <s v="MADRE"/>
    <n v="3"/>
    <s v="NINGUNA"/>
    <s v="ANTIGUO"/>
    <x v="0"/>
    <s v="ASISTIENDO"/>
    <x v="0"/>
    <s v="WILLIAM EDGARDO CUMBALAZA TAIMAL"/>
    <x v="0"/>
  </r>
  <r>
    <n v="333"/>
    <n v="1088592220"/>
    <s v="Cédula de Ciudadanía"/>
    <s v="COLOMBIA"/>
    <x v="2"/>
    <x v="9"/>
    <s v="NAR SAN MARTIN"/>
    <s v="SED NARIÑO "/>
    <s v="ALVEIRO"/>
    <s v="MARIN"/>
    <s v="MINAYO"/>
    <s v="MARROQUIN"/>
    <s v="H"/>
    <s v="CICLO VI"/>
    <x v="7"/>
    <n v="252227000189"/>
    <s v="ETNOEDUCATIVO"/>
    <n v="0"/>
    <n v="3138555471"/>
    <m/>
    <d v="1990-09-09T00:00:00"/>
    <n v="32"/>
    <s v="COMUNIDAD ALEDAÑA"/>
    <s v="EN RIESGO"/>
    <s v="INDÍGENA"/>
    <s v="ESTUDIANTE"/>
    <s v="NRC"/>
    <s v="PADRE"/>
    <n v="1"/>
    <s v="NINGUNA"/>
    <s v="ANTIGUO"/>
    <x v="0"/>
    <s v="ASISTIENDO"/>
    <x v="0"/>
    <s v="WILLIAM EDGARDO CUMBALAZA TAIMAL"/>
    <x v="0"/>
  </r>
  <r>
    <n v="334"/>
    <n v="1088594916"/>
    <s v="Cédula de Ciudadanía"/>
    <s v="COLOMBIA"/>
    <x v="2"/>
    <x v="9"/>
    <s v="NAR SAN MARTIN"/>
    <s v="SED NARIÑO "/>
    <s v="GIOVANNY"/>
    <s v="MISAEL"/>
    <s v="MINAYO"/>
    <s v="MARROQUIN"/>
    <s v="H"/>
    <s v="CICLO VI"/>
    <x v="7"/>
    <n v="252227000189"/>
    <s v="ETNOEDUCATIVO"/>
    <n v="0"/>
    <n v="3147219153"/>
    <m/>
    <d v="1994-01-20T00:00:00"/>
    <n v="28"/>
    <s v="COMUNIDAD ALEDAÑA"/>
    <s v="EN RIESGO"/>
    <s v="INDÍGENA"/>
    <s v="ESTUDIANTE"/>
    <s v="NRC"/>
    <s v="N/A"/>
    <n v="0"/>
    <s v="NINGUNA"/>
    <s v="ANTIGUO"/>
    <x v="0"/>
    <s v="ASISTIENDO"/>
    <x v="0"/>
    <s v="WILLIAM EDGARDO CUMBALAZA TAIMAL"/>
    <x v="0"/>
  </r>
  <r>
    <n v="335"/>
    <n v="1088598832"/>
    <s v="Cédula de Ciudadanía"/>
    <s v="COLOMBIA"/>
    <x v="2"/>
    <x v="9"/>
    <s v="NAR SAN MARTIN"/>
    <s v="SED NARIÑO "/>
    <s v="YESID"/>
    <s v="ARLEY"/>
    <s v="MINAYO"/>
    <s v="DIAZ"/>
    <s v="H"/>
    <s v="CICLO VI"/>
    <x v="7"/>
    <n v="252227000189"/>
    <s v="ETNOEDUCATIVO"/>
    <n v="0"/>
    <n v="3216601867"/>
    <s v="yesiedias605@gmail.com"/>
    <d v="1998-11-01T00:00:00"/>
    <n v="24"/>
    <s v="COMUNIDAD ALEDAÑA"/>
    <s v="EN RIESGO"/>
    <s v="INDÍGENA"/>
    <s v="ESTUDIANTE"/>
    <s v="NRC"/>
    <s v="N/A"/>
    <n v="0"/>
    <s v="NINGUNA"/>
    <s v="ANTIGUO"/>
    <x v="0"/>
    <s v="ASISTIENDO"/>
    <x v="0"/>
    <s v="WILLIAM EDGARDO CUMBALAZA TAIMAL"/>
    <x v="0"/>
  </r>
  <r>
    <n v="336"/>
    <n v="1004690389"/>
    <s v="Cédula de Ciudadanía"/>
    <s v="COLOMBIA"/>
    <x v="2"/>
    <x v="9"/>
    <s v="NAR SAN MARTIN"/>
    <s v="SED NARIÑO "/>
    <s v="DORMAN"/>
    <s v="GILDARDO"/>
    <s v="MINAYO "/>
    <s v="MARROQUIN"/>
    <s v="H"/>
    <s v="CICLO VI"/>
    <x v="7"/>
    <n v="252227000189"/>
    <s v="ETNOEDUCATIVO"/>
    <n v="0"/>
    <n v="3116953494"/>
    <m/>
    <d v="2001-12-14T00:00:00"/>
    <n v="20"/>
    <s v="COMUNIDAD ALEDAÑA"/>
    <s v="EN RIESGO"/>
    <s v="INDÍGENA"/>
    <s v="ESTUDIANTE"/>
    <s v="NRC"/>
    <s v="N/A"/>
    <n v="0"/>
    <s v="NINGUNA"/>
    <s v="ANTIGUO"/>
    <x v="0"/>
    <s v="ASISTIENDO"/>
    <x v="0"/>
    <s v="WILLIAM EDGARDO CUMBALAZA TAIMAL"/>
    <x v="0"/>
  </r>
  <r>
    <n v="337"/>
    <n v="1010038615"/>
    <s v="Cédula de Ciudadanía"/>
    <s v="COLOMBIA"/>
    <x v="2"/>
    <x v="9"/>
    <s v="NAR SAN MARTIN"/>
    <s v="SED NARIÑO "/>
    <s v="JOSE"/>
    <s v="EDGARDO"/>
    <s v="MORENO"/>
    <s v="MINAYO"/>
    <s v="H"/>
    <s v="CICLO VI"/>
    <x v="7"/>
    <n v="252227000189"/>
    <s v="ETNOEDUCATIVO"/>
    <n v="0"/>
    <n v="3225129687"/>
    <m/>
    <d v="1990-05-19T00:00:00"/>
    <n v="32"/>
    <s v="COMUNIDAD ALEDAÑA"/>
    <s v="EN RIESGO"/>
    <s v="INDÍGENA"/>
    <s v="ESTUDIANTE"/>
    <s v="NRC"/>
    <s v="PADRE"/>
    <n v="2"/>
    <s v="NINGUNA"/>
    <s v="ANTIGUO"/>
    <x v="0"/>
    <s v="ASISTIENDO"/>
    <x v="0"/>
    <s v="WILLIAM EDGARDO CUMBALAZA TAIMAL"/>
    <x v="0"/>
  </r>
  <r>
    <n v="338"/>
    <n v="1086896348"/>
    <s v="Cédula de Ciudadanía"/>
    <s v="COLOMBIA"/>
    <x v="2"/>
    <x v="9"/>
    <s v="NAR SAN MARTIN"/>
    <s v="SED NARIÑO "/>
    <s v="WILLIAM "/>
    <s v="ALBERTO"/>
    <s v="NOGUERA"/>
    <s v="MELO"/>
    <s v="H"/>
    <s v="CICLO VI"/>
    <x v="7"/>
    <n v="252227000189"/>
    <s v="ETNOEDUCATIVO"/>
    <n v="0"/>
    <n v="3122279836"/>
    <m/>
    <d v="1995-09-07T00:00:00"/>
    <n v="27"/>
    <s v="COMUNIDAD ALEDAÑA"/>
    <s v="EN RIESGO"/>
    <s v="INDÍGENA"/>
    <s v="ESTUDIANTE"/>
    <s v="NRC"/>
    <s v="PADRE"/>
    <n v="1"/>
    <s v="NINGUNA"/>
    <s v="ANTIGUO"/>
    <x v="0"/>
    <s v="ASISTIENDO"/>
    <x v="0"/>
    <s v="WILLIAM EDGARDO CUMBALAZA TAIMAL"/>
    <x v="0"/>
  </r>
  <r>
    <n v="339"/>
    <n v="1004691235"/>
    <s v="Cédula de Ciudadanía"/>
    <s v="COLOMBIA"/>
    <x v="2"/>
    <x v="9"/>
    <s v="NAR SAN MARTIN"/>
    <s v="SED NARIÑO "/>
    <s v="ALEX"/>
    <s v="FERNANDO"/>
    <s v="PORTILLA"/>
    <s v="ARAUJO"/>
    <s v="H"/>
    <s v="CICLO VI"/>
    <x v="7"/>
    <n v="252227000189"/>
    <s v="ETNOEDUCATIVO"/>
    <n v="0"/>
    <n v="3117743070"/>
    <m/>
    <d v="1985-11-05T00:00:00"/>
    <n v="37"/>
    <s v="COMUNIDAD ALEDAÑA"/>
    <s v="EN RIESGO"/>
    <s v="INDÍGENA"/>
    <s v="ESTUDIANTE"/>
    <s v="NRC"/>
    <s v="PADRE"/>
    <n v="2"/>
    <s v="NINGUNA"/>
    <s v="ANTIGUO"/>
    <x v="0"/>
    <s v="ASISTIENDO"/>
    <x v="0"/>
    <s v="WILLIAM EDGARDO CUMBALAZA TAIMAL"/>
    <x v="0"/>
  </r>
  <r>
    <n v="340"/>
    <n v="1088591290"/>
    <s v="Tarjeta de Identidad"/>
    <s v="COLOMBIA"/>
    <x v="2"/>
    <x v="9"/>
    <s v="NAR SAN MARTIN"/>
    <s v="SED NARIÑO "/>
    <s v="SAMUEL"/>
    <s v="ESTEBAN"/>
    <s v="SOTO"/>
    <s v="MINAYO"/>
    <s v="H"/>
    <s v="CICLO VI"/>
    <x v="7"/>
    <n v="252227000189"/>
    <s v="ETNOEDUCATIVO"/>
    <n v="0"/>
    <n v="3012623856"/>
    <m/>
    <d v="2007-08-18T00:00:00"/>
    <n v="15"/>
    <s v="COMUNIDAD ALEDAÑA"/>
    <s v="EN RIESGO"/>
    <s v="INDÍGENA"/>
    <s v="ESTUDIANTE"/>
    <s v="NRC"/>
    <s v="N/A"/>
    <n v="0"/>
    <s v="NINGUNA"/>
    <s v="ANTIGUO"/>
    <x v="0"/>
    <s v="ASISTIENDO"/>
    <x v="0"/>
    <s v="DIANA CAROLINA VALENZUELARUIZ"/>
    <x v="0"/>
  </r>
  <r>
    <n v="341"/>
    <n v="1088598764"/>
    <s v="Cédula de Ciudadanía"/>
    <s v="COLOMBIA"/>
    <x v="2"/>
    <x v="9"/>
    <s v="NAR SAN MARTIN"/>
    <s v="SED NARIÑO "/>
    <s v="SAMIR"/>
    <s v="ROMARIO"/>
    <s v="SOTO"/>
    <s v="MINAYO"/>
    <s v="H"/>
    <s v="CICLO VI"/>
    <x v="7"/>
    <n v="252227000189"/>
    <s v="ETNOEDUCATIVO"/>
    <n v="0"/>
    <n v="3007428287"/>
    <m/>
    <d v="1998-08-28T00:00:00"/>
    <n v="24"/>
    <s v="COMUNIDAD ALEDAÑA"/>
    <s v="EN RIESGO"/>
    <s v="INDÍGENA"/>
    <s v="ESTUDIANTE"/>
    <s v="NRC"/>
    <s v="N/A"/>
    <n v="0"/>
    <s v="NINGUNA"/>
    <s v="ANTIGUO"/>
    <x v="0"/>
    <s v="ASISTIENDO"/>
    <x v="0"/>
    <s v="DIANA CAROLINA VALENZUELARUIZ"/>
    <x v="0"/>
  </r>
  <r>
    <n v="342"/>
    <n v="27395553"/>
    <s v="Cédula de Ciudadanía"/>
    <s v="COLOMBIA"/>
    <x v="2"/>
    <x v="9"/>
    <s v="NAR SAN MARTIN"/>
    <s v="SED NARIÑO "/>
    <s v="ARACELY"/>
    <s v="YOLANDA "/>
    <s v="TOBAR"/>
    <s v="TREJO"/>
    <s v="M"/>
    <s v="CICLO VI"/>
    <x v="7"/>
    <n v="252227000189"/>
    <s v="ETNOEDUCATIVO"/>
    <n v="0"/>
    <n v="0"/>
    <m/>
    <d v="1967-03-16T00:00:00"/>
    <n v="55"/>
    <s v="COMUNIDAD ALEDAÑA"/>
    <s v="EN RIESGO"/>
    <s v="INDÍGENA"/>
    <s v="ESTUDIANTE"/>
    <s v="NRC"/>
    <s v="PADRE"/>
    <n v="3"/>
    <s v="NINGUNA"/>
    <s v="ANTIGUO"/>
    <x v="0"/>
    <s v="ASISTIENDO"/>
    <x v="0"/>
    <s v="DIANA CAROLINA VALENZUELARUIZ"/>
    <x v="0"/>
  </r>
  <r>
    <n v="343"/>
    <n v="1088598672"/>
    <s v="Cédula de Ciudadanía"/>
    <s v="COLOMBIA"/>
    <x v="2"/>
    <x v="9"/>
    <s v="NAR SAN MARTIN"/>
    <s v="SED NARIÑO "/>
    <s v="ALBA"/>
    <s v="NELLY"/>
    <s v="TARAMUEL "/>
    <s v="TARAMUEL"/>
    <s v="M"/>
    <s v="CICLO VI"/>
    <x v="7"/>
    <n v="252227000189"/>
    <s v="ETNOEDUCATIVO"/>
    <n v="0"/>
    <n v="3165683876"/>
    <m/>
    <d v="1998-05-31T00:00:00"/>
    <n v="24"/>
    <s v="COMUNIDAD ALEDAÑA"/>
    <s v="EN RIESGO"/>
    <s v="INDÍGENA"/>
    <s v="ESTUDIANTE"/>
    <s v="NRC"/>
    <s v="MADRE"/>
    <n v="1"/>
    <s v="NINGUNA"/>
    <s v="ANTIGUO"/>
    <x v="0"/>
    <s v="ASISTIENDO"/>
    <x v="0"/>
    <s v="DIANA CAROLINA VALENZUELARUIZ"/>
    <x v="0"/>
  </r>
  <r>
    <n v="344"/>
    <n v="1088588899"/>
    <s v="Cédula de Ciudadanía"/>
    <s v="COLOMBIA"/>
    <x v="2"/>
    <x v="9"/>
    <s v="NAR SAN MARTIN"/>
    <s v="SED NARIÑO "/>
    <s v="ALVARO"/>
    <s v="EMILIO"/>
    <s v="TARAMUEL"/>
    <s v="PUERRES"/>
    <s v="H"/>
    <s v="CICLO VI"/>
    <x v="7"/>
    <n v="252227000189"/>
    <s v="ETNOEDUCATIVO"/>
    <n v="0"/>
    <n v="3235206271"/>
    <m/>
    <d v="2000-07-09T00:00:00"/>
    <n v="22"/>
    <s v="COMUNIDAD ALEDAÑA"/>
    <s v="EN RIESGO"/>
    <s v="INDÍGENA"/>
    <s v="ESTUDIANTE"/>
    <s v="NRC"/>
    <s v="N/A"/>
    <n v="0"/>
    <s v="NINGUNA"/>
    <s v="ANTIGUO"/>
    <x v="0"/>
    <s v="ASISTIENDO"/>
    <x v="0"/>
    <s v="DIANA CAROLINA VALENZUELARUIZ"/>
    <x v="0"/>
  </r>
  <r>
    <n v="345"/>
    <n v="1122338508"/>
    <s v="Cédula de Ciudadanía"/>
    <s v="COLOMBIA"/>
    <x v="2"/>
    <x v="9"/>
    <s v="NAR SAN MARTIN"/>
    <s v="SED NARIÑO "/>
    <s v="ALICIA"/>
    <s v="MARLENY"/>
    <s v="PALMA"/>
    <s v="TACAN"/>
    <s v="M"/>
    <s v="CICLO VI"/>
    <x v="7"/>
    <n v="252227000189"/>
    <s v="ETNOEDUCATIVO"/>
    <n v="0"/>
    <n v="3146136621"/>
    <m/>
    <d v="1989-06-02T00:00:00"/>
    <n v="33"/>
    <s v="COMUNIDAD ALEDAÑA"/>
    <s v="EN RIESGO"/>
    <s v="INDÍGENA"/>
    <s v="ESTUDIANTE"/>
    <s v="NRC"/>
    <s v="PADRE"/>
    <n v="2"/>
    <s v="NINGUNA"/>
    <s v="ANTIGUO"/>
    <x v="0"/>
    <s v="ASISTIENDO"/>
    <x v="0"/>
    <s v="DIANA CAROLINA VALENZUELARUIZ"/>
    <x v="0"/>
  </r>
  <r>
    <n v="346"/>
    <n v="1088591522"/>
    <s v="Tarjeta de Identidad"/>
    <s v="COLOMBIA"/>
    <x v="2"/>
    <x v="9"/>
    <s v="NAR SAN MARTIN"/>
    <s v="SED NARIÑO "/>
    <s v="BRAYAN"/>
    <s v="DANIEL"/>
    <s v="PEREGUEZA "/>
    <s v="MORENO"/>
    <s v="H"/>
    <s v="CICLO VI"/>
    <x v="7"/>
    <n v="252227000189"/>
    <s v="ETNOEDUCATIVO"/>
    <n v="0"/>
    <n v="3128759809"/>
    <m/>
    <d v="2007-12-29T00:00:00"/>
    <n v="14"/>
    <s v="COMUNIDAD ALEDAÑA"/>
    <s v="EN RIESGO"/>
    <s v="INDÍGENA"/>
    <s v="ESTUDIANTE"/>
    <s v="NRC"/>
    <s v="N/A"/>
    <n v="0"/>
    <s v="NINGUNA"/>
    <s v="ANTIGUO"/>
    <x v="0"/>
    <s v="ASISTIENDO"/>
    <x v="0"/>
    <s v="DIANA CAROLINA VALENZUELARUIZ"/>
    <x v="0"/>
  </r>
  <r>
    <n v="347"/>
    <n v="1088589763"/>
    <s v="Cédula de Ciudadanía"/>
    <s v="COLOMBIA"/>
    <x v="2"/>
    <x v="9"/>
    <s v="NAR SAN MARTIN"/>
    <s v="SED NARIÑO "/>
    <s v="CARLOS"/>
    <s v="ISRAEL"/>
    <s v="CHIRAN "/>
    <s v="VILLACRIZ"/>
    <s v="H"/>
    <s v="CICLO VI"/>
    <x v="7"/>
    <n v="252227000189"/>
    <s v="ETNOEDUCATIVO"/>
    <n v="0"/>
    <n v="0"/>
    <m/>
    <d v="1987-06-03T00:00:00"/>
    <n v="35"/>
    <s v="COMUNIDAD ALEDAÑA"/>
    <s v="EN RIESGO"/>
    <s v="INDÍGENA"/>
    <s v="ESTUDIANTE"/>
    <s v="NRC"/>
    <s v="PADRE"/>
    <n v="2"/>
    <s v="NINGUNA"/>
    <s v="ANTIGUO"/>
    <x v="0"/>
    <s v="ASISTIENDO"/>
    <x v="0"/>
    <s v="DIANA CAROLINA VALENZUELARUIZ"/>
    <x v="0"/>
  </r>
  <r>
    <n v="348"/>
    <n v="1088595531"/>
    <s v="Cédula de Ciudadanía"/>
    <s v="COLOMBIA"/>
    <x v="2"/>
    <x v="9"/>
    <s v="NAR SAN MARTIN"/>
    <s v="SED NARIÑO "/>
    <s v="CARMEN"/>
    <s v="ANDREA"/>
    <s v="AZA "/>
    <s v="TARAMUEL"/>
    <s v="M"/>
    <s v="CICLO VI"/>
    <x v="7"/>
    <n v="252227000189"/>
    <s v="ETNOEDUCATIVO"/>
    <n v="0"/>
    <n v="0"/>
    <m/>
    <d v="1993-12-22T00:00:00"/>
    <n v="28"/>
    <s v="COMUNIDAD ALEDAÑA"/>
    <s v="EN RIESGO"/>
    <s v="INDÍGENA"/>
    <s v="ESTUDIANTE"/>
    <s v="NRC"/>
    <s v="MADRE"/>
    <n v="1"/>
    <s v="NINGUNA"/>
    <s v="ANTIGUO"/>
    <x v="0"/>
    <s v="ASISTIENDO"/>
    <x v="0"/>
    <s v="DIANA CAROLINA VALENZUELARUIZ"/>
    <x v="0"/>
  </r>
  <r>
    <n v="349"/>
    <n v="1088590158"/>
    <s v="Tarjeta de Identidad"/>
    <s v="COLOMBIA"/>
    <x v="2"/>
    <x v="9"/>
    <s v="NAR SAN MARTIN"/>
    <s v="SED NARIÑO "/>
    <s v="DAIRA"/>
    <s v="ANDREA"/>
    <s v="TIPAS "/>
    <s v="PUERRES"/>
    <s v="M"/>
    <s v="CICLO VI"/>
    <x v="7"/>
    <n v="252227000189"/>
    <s v="ETNOEDUCATIVO"/>
    <n v="0"/>
    <n v="0"/>
    <m/>
    <d v="2006-01-14T00:00:00"/>
    <n v="16"/>
    <s v="COMUNIDAD ALEDAÑA"/>
    <s v="EN RIESGO"/>
    <s v="INDÍGENA"/>
    <s v="ESTUDIANTE"/>
    <s v="NRC"/>
    <s v="N/A"/>
    <n v="0"/>
    <s v="NINGUNA"/>
    <s v="ANTIGUO"/>
    <x v="0"/>
    <s v="ASISTIENDO"/>
    <x v="0"/>
    <s v="DIANA CAROLINA VALENZUELARUIZ"/>
    <x v="0"/>
  </r>
  <r>
    <n v="350"/>
    <n v="1088590963"/>
    <s v="Tarjeta de Identidad"/>
    <s v="COLOMBIA"/>
    <x v="2"/>
    <x v="9"/>
    <s v="NAR SAN MARTIN"/>
    <s v="SED NARIÑO "/>
    <s v="DEISON"/>
    <s v="ALEXIS"/>
    <s v="TAIMAL"/>
    <s v="PALMA"/>
    <s v="H"/>
    <s v="CICLO VI"/>
    <x v="7"/>
    <n v="252227000189"/>
    <s v="ETNOEDUCATIVO"/>
    <n v="0"/>
    <n v="3202635356"/>
    <m/>
    <d v="2007-03-04T00:00:00"/>
    <n v="15"/>
    <s v="COMUNIDAD ALEDAÑA"/>
    <s v="EN RIESGO"/>
    <s v="INDÍGENA"/>
    <s v="ESTUDIANTE"/>
    <s v="NRC"/>
    <s v="N/A"/>
    <n v="0"/>
    <s v="NINGUNA"/>
    <s v="ANTIGUO"/>
    <x v="0"/>
    <s v="ASISTIENDO"/>
    <x v="0"/>
    <s v="DIANA CAROLINA VALENZUELARUIZ"/>
    <x v="0"/>
  </r>
  <r>
    <n v="351"/>
    <n v="1088588543"/>
    <s v="Tarjeta de Identidad"/>
    <s v="COLOMBIA"/>
    <x v="2"/>
    <x v="9"/>
    <s v="NAR SAN MARTIN"/>
    <s v="SED NARIÑO "/>
    <s v="FANNY"/>
    <s v="PATRICIA"/>
    <s v="TARAMUEL"/>
    <s v="PUERRES"/>
    <s v="M"/>
    <s v="CICLO VI"/>
    <x v="7"/>
    <n v="252227000189"/>
    <s v="ETNOEDUCATIVO"/>
    <n v="0"/>
    <n v="3172275539"/>
    <m/>
    <d v="2004-04-19T00:00:00"/>
    <n v="18"/>
    <s v="COMUNIDAD ALEDAÑA"/>
    <s v="EN RIESGO"/>
    <s v="INDÍGENA"/>
    <s v="ESTUDIANTE"/>
    <s v="NRC"/>
    <s v="N/A"/>
    <n v="0"/>
    <s v="NINGUNA"/>
    <s v="ANTIGUO"/>
    <x v="0"/>
    <s v="ASISTIENDO"/>
    <x v="0"/>
    <s v="DIANA CAROLINA VALENZUELARUIZ"/>
    <x v="0"/>
  </r>
  <r>
    <n v="352"/>
    <n v="1088590424"/>
    <s v="Tarjeta de Identidad"/>
    <s v="COLOMBIA"/>
    <x v="2"/>
    <x v="9"/>
    <s v="NAR SAN MARTIN"/>
    <s v="SED NARIÑO "/>
    <s v="FISE"/>
    <s v="ISAAC"/>
    <s v="CHIRAN "/>
    <s v="AZA"/>
    <s v="H"/>
    <s v="CICLO VI"/>
    <x v="7"/>
    <n v="252227000189"/>
    <s v="ETNOEDUCATIVO"/>
    <n v="0"/>
    <n v="0"/>
    <m/>
    <d v="2006-06-20T00:00:00"/>
    <n v="16"/>
    <s v="COMUNIDAD ALEDAÑA"/>
    <s v="EN RIESGO"/>
    <s v="INDÍGENA"/>
    <s v="ESTUDIANTE"/>
    <s v="NRC"/>
    <s v="N/A"/>
    <n v="0"/>
    <s v="NINGUNA"/>
    <s v="ANTIGUO"/>
    <x v="0"/>
    <s v="ASISTIENDO"/>
    <x v="0"/>
    <s v="DIANA CAROLINA VALENZUELARUIZ"/>
    <x v="0"/>
  </r>
  <r>
    <n v="353"/>
    <n v="1088589716"/>
    <s v="Cédula de Ciudadanía"/>
    <s v="COLOMBIA"/>
    <x v="2"/>
    <x v="9"/>
    <s v="NAR SAN MARTIN"/>
    <s v="SED NARIÑO "/>
    <s v="HECTOR"/>
    <s v="ANDRES"/>
    <s v="AZA "/>
    <m/>
    <s v="H"/>
    <s v="CICLO VI"/>
    <x v="7"/>
    <n v="252227000189"/>
    <s v="ETNOEDUCATIVO"/>
    <n v="0"/>
    <n v="3163326621"/>
    <m/>
    <d v="1992-05-26T00:00:00"/>
    <n v="30"/>
    <s v="COMUNIDAD ALEDAÑA"/>
    <s v="EN RIESGO"/>
    <s v="INDÍGENA"/>
    <s v="ESTUDIANTE"/>
    <s v="NRC"/>
    <s v="PADRE"/>
    <n v="1"/>
    <s v="NINGUNA"/>
    <s v="ANTIGUO"/>
    <x v="0"/>
    <s v="ASISTIENDO"/>
    <x v="0"/>
    <s v="DIANA CAROLINA VALENZUELARUIZ"/>
    <x v="0"/>
  </r>
  <r>
    <n v="354"/>
    <n v="1088588993"/>
    <s v="Cédula de Ciudadanía"/>
    <s v="COLOMBIA"/>
    <x v="2"/>
    <x v="9"/>
    <s v="NAR SAN MARTIN"/>
    <s v="SED NARIÑO "/>
    <s v="JENNY"/>
    <s v="ADRIANA"/>
    <s v="TAIMAL"/>
    <s v="PINCHAO"/>
    <s v="M"/>
    <s v="CICLO VI"/>
    <x v="7"/>
    <n v="252227000189"/>
    <s v="ETNOEDUCATIVO"/>
    <n v="0"/>
    <n v="3224943149"/>
    <m/>
    <d v="2003-03-14T00:00:00"/>
    <n v="19"/>
    <s v="COMUNIDAD ALEDAÑA"/>
    <s v="EN RIESGO"/>
    <s v="INDÍGENA"/>
    <s v="ESTUDIANTE"/>
    <s v="NRC"/>
    <s v="N/A"/>
    <n v="0"/>
    <s v="NINGUNA"/>
    <s v="ANTIGUO"/>
    <x v="0"/>
    <s v="ASISTIENDO"/>
    <x v="0"/>
    <s v="DIANA CAROLINA VALENZUELARUIZ"/>
    <x v="0"/>
  </r>
  <r>
    <n v="355"/>
    <n v="1088593391"/>
    <s v="Cédula de Ciudadanía"/>
    <s v="COLOMBIA"/>
    <x v="2"/>
    <x v="9"/>
    <s v="NAR SAN MARTIN"/>
    <s v="SED NARIÑO "/>
    <s v="JESUS"/>
    <s v="HERNANDO"/>
    <s v="CHIRAN "/>
    <s v="VILLARIZ"/>
    <s v="H"/>
    <s v="CICLO VI"/>
    <x v="7"/>
    <n v="252227000189"/>
    <s v="ETNOEDUCATIVO"/>
    <n v="0"/>
    <n v="0"/>
    <m/>
    <d v="1991-01-15T00:00:00"/>
    <n v="31"/>
    <s v="COMUNIDAD ALEDAÑA"/>
    <s v="EN RIESGO"/>
    <s v="INDÍGENA"/>
    <s v="ESTUDIANTE"/>
    <s v="NRC"/>
    <s v="PADRE"/>
    <n v="2"/>
    <s v="NINGUNA"/>
    <s v="ANTIGUO"/>
    <x v="0"/>
    <s v="ASISTIENDO"/>
    <x v="0"/>
    <s v="DIANA CAROLINA VALENZUELARUIZ"/>
    <x v="0"/>
  </r>
  <r>
    <n v="356"/>
    <n v="5255339"/>
    <s v="Cédula de Ciudadanía"/>
    <s v="COLOMBIA"/>
    <x v="2"/>
    <x v="9"/>
    <s v="NAR SAN MARTIN"/>
    <s v="SED NARIÑO "/>
    <s v="JOHN"/>
    <s v="JAIRO"/>
    <s v="TAIMAL "/>
    <s v="PORTILLA"/>
    <s v="H"/>
    <s v="CICLO VI"/>
    <x v="7"/>
    <n v="252227000189"/>
    <s v="ETNOEDUCATIVO"/>
    <n v="0"/>
    <n v="3146136621"/>
    <m/>
    <d v="1983-01-03T00:00:00"/>
    <n v="39"/>
    <s v="COMUNIDAD ALEDAÑA"/>
    <s v="EN RIESGO"/>
    <s v="INDÍGENA"/>
    <s v="ESTUDIANTE"/>
    <s v="NRC"/>
    <s v="PADRE"/>
    <n v="2"/>
    <s v="NINGUNA"/>
    <s v="ANTIGUO"/>
    <x v="0"/>
    <s v="ASISTIENDO"/>
    <x v="0"/>
    <s v="DIANA CAROLINA VALENZUELARUIZ"/>
    <x v="0"/>
  </r>
  <r>
    <n v="357"/>
    <n v="1088588072"/>
    <s v="Cédula de Ciudadanía"/>
    <s v="COLOMBIA"/>
    <x v="2"/>
    <x v="9"/>
    <s v="NAR SAN MARTIN"/>
    <s v="SED NARIÑO "/>
    <s v="JOSE"/>
    <s v="LAUREANO"/>
    <s v="PEREGUEZA "/>
    <s v="PINCHAO"/>
    <s v="H"/>
    <s v="CICLO VI"/>
    <x v="7"/>
    <n v="252227000189"/>
    <s v="ETNOEDUCATIVO"/>
    <n v="0"/>
    <n v="3232361796"/>
    <m/>
    <d v="1988-12-31T00:00:00"/>
    <n v="33"/>
    <s v="COMUNIDAD ALEDAÑA"/>
    <s v="EN RIESGO"/>
    <s v="INDÍGENA"/>
    <s v="ESTUDIANTE"/>
    <s v="NRC"/>
    <s v="PADRE"/>
    <n v="2"/>
    <s v="NINGUNA"/>
    <s v="ANTIGUO"/>
    <x v="0"/>
    <s v="ASISTIENDO"/>
    <x v="0"/>
    <s v="DIANA CAROLINA VALENZUELARUIZ"/>
    <x v="0"/>
  </r>
  <r>
    <n v="358"/>
    <n v="87513021"/>
    <s v="Cédula de Ciudadanía"/>
    <s v="COLOMBIA"/>
    <x v="2"/>
    <x v="9"/>
    <s v="NAR SAN MARTIN"/>
    <s v="SED NARIÑO "/>
    <s v="JOSE"/>
    <s v="ISAIAS"/>
    <s v="CHIRAN "/>
    <s v="CUMBALAZA"/>
    <s v="H"/>
    <s v="CICLO VI"/>
    <x v="7"/>
    <n v="252227000189"/>
    <s v="ETNOEDUCATIVO"/>
    <n v="0"/>
    <n v="0"/>
    <m/>
    <d v="1977-05-19T00:00:00"/>
    <n v="45"/>
    <s v="COMUNIDAD ALEDAÑA"/>
    <s v="EN RIESGO"/>
    <s v="INDÍGENA"/>
    <s v="ESTUDIANTE"/>
    <s v="NRC"/>
    <s v="PADRE"/>
    <n v="3"/>
    <s v="NINGUNA"/>
    <s v="ANTIGUO"/>
    <x v="0"/>
    <s v="ASISTIENDO"/>
    <x v="0"/>
    <s v="DIANA CAROLINA VALENZUELARUIZ"/>
    <x v="0"/>
  </r>
  <r>
    <n v="359"/>
    <n v="1088590405"/>
    <s v="Cédula de Ciudadanía"/>
    <s v="COLOMBIA"/>
    <x v="2"/>
    <x v="9"/>
    <s v="NAR SAN MARTIN"/>
    <s v="SED NARIÑO "/>
    <s v="JOSE "/>
    <s v="PABLO"/>
    <s v="TAIMAL"/>
    <s v="QUENAN"/>
    <s v="H"/>
    <s v="CICLO VI"/>
    <x v="7"/>
    <n v="252227000189"/>
    <s v="ETNOEDUCATIVO"/>
    <n v="0"/>
    <n v="3225114243"/>
    <m/>
    <d v="1987-06-29T00:00:00"/>
    <n v="35"/>
    <s v="COMUNIDAD ALEDAÑA"/>
    <s v="EN RIESGO"/>
    <s v="INDÍGENA"/>
    <s v="ESTUDIANTE"/>
    <s v="NRC"/>
    <s v="PADRE"/>
    <n v="2"/>
    <s v="NINGUNA"/>
    <s v="ANTIGUO"/>
    <x v="0"/>
    <s v="ASISTIENDO"/>
    <x v="0"/>
    <s v="DIANA CAROLINA VALENZUELARUIZ"/>
    <x v="0"/>
  </r>
  <r>
    <n v="360"/>
    <n v="98362074"/>
    <s v="Cédula de Ciudadanía"/>
    <s v="COLOMBIA"/>
    <x v="2"/>
    <x v="9"/>
    <s v="NAR SAN MARTIN"/>
    <s v="SED NARIÑO "/>
    <s v="JUVENAL"/>
    <s v="GENTIL"/>
    <s v="CARANGUAY "/>
    <s v="CASTRO"/>
    <s v="H"/>
    <s v="CICLO VI"/>
    <x v="7"/>
    <n v="252227000189"/>
    <s v="ETNOEDUCATIVO"/>
    <n v="0"/>
    <n v="3146413601"/>
    <m/>
    <d v="1967-09-21T00:00:00"/>
    <n v="55"/>
    <s v="COMUNIDAD ALEDAÑA"/>
    <s v="EN RIESGO"/>
    <s v="INDÍGENA"/>
    <s v="ESTUDIANTE"/>
    <s v="NRC"/>
    <s v="PADRE"/>
    <n v="2"/>
    <s v="NINGUNA"/>
    <s v="ANTIGUO"/>
    <x v="0"/>
    <s v="ASISTIENDO"/>
    <x v="0"/>
    <s v="DIANA CAROLINA VALENZUELARUIZ"/>
    <x v="0"/>
  </r>
  <r>
    <n v="361"/>
    <n v="1088588337"/>
    <s v="Cédula de Ciudadanía"/>
    <s v="COLOMBIA"/>
    <x v="2"/>
    <x v="9"/>
    <s v="NAR SAN MARTIN"/>
    <s v="SED NARIÑO "/>
    <s v="MABEL"/>
    <s v="DAYANA"/>
    <s v="MIMALCHI"/>
    <s v="CHIRAN"/>
    <s v="M"/>
    <s v="CICLO VI"/>
    <x v="7"/>
    <n v="252227000189"/>
    <s v="ETNOEDUCATIVO"/>
    <n v="0"/>
    <n v="0"/>
    <m/>
    <d v="1990-10-27T00:00:00"/>
    <n v="32"/>
    <s v="COMUNIDAD ALEDAÑA"/>
    <s v="EN RIESGO"/>
    <s v="INDÍGENA"/>
    <s v="ESTUDIANTE"/>
    <s v="NRC"/>
    <s v="MADRE"/>
    <n v="1"/>
    <s v="NINGUNA"/>
    <s v="ANTIGUO"/>
    <x v="0"/>
    <s v="ASISTIENDO"/>
    <x v="0"/>
    <s v="DIANA CAROLINA VALENZUELARUIZ"/>
    <x v="0"/>
  </r>
  <r>
    <n v="362"/>
    <n v="1088593383"/>
    <s v="Cédula de Ciudadanía"/>
    <s v="COLOMBIA"/>
    <x v="2"/>
    <x v="9"/>
    <s v="NAR SAN MARTIN"/>
    <s v="SED NARIÑO "/>
    <s v="MARIA"/>
    <s v="PATRICIA DEL ROSARIO"/>
    <s v="PEREGUEZA "/>
    <s v="TAIMAL"/>
    <s v="M"/>
    <s v="CICLO VI"/>
    <x v="7"/>
    <n v="252227000189"/>
    <s v="ETNOEDUCATIVO"/>
    <n v="0"/>
    <n v="3115664161"/>
    <m/>
    <d v="1991-12-06T00:00:00"/>
    <n v="31"/>
    <s v="COMUNIDAD ALEDAÑA"/>
    <s v="EN RIESGO"/>
    <s v="INDÍGENA"/>
    <s v="ESTUDIANTE"/>
    <s v="NRC"/>
    <s v="MADRE"/>
    <n v="1"/>
    <s v="NINGUNA"/>
    <s v="ANTIGUO"/>
    <x v="0"/>
    <s v="ASISTIENDO"/>
    <x v="0"/>
    <s v="DIANA CAROLINA VALENZUELARUIZ"/>
    <x v="0"/>
  </r>
  <r>
    <n v="363"/>
    <n v="1088590926"/>
    <s v="Tarjeta de Identidad"/>
    <s v="COLOMBIA"/>
    <x v="2"/>
    <x v="9"/>
    <s v="NAR SAN MARTIN"/>
    <s v="SED NARIÑO "/>
    <s v="MARTHA"/>
    <s v="MILENA"/>
    <s v="TAIMAL"/>
    <s v="MORA"/>
    <s v="M"/>
    <s v="CICLO VI"/>
    <x v="7"/>
    <n v="252227000189"/>
    <s v="ETNOEDUCATIVO"/>
    <n v="0"/>
    <n v="3222648871"/>
    <m/>
    <d v="2006-11-07T00:00:00"/>
    <n v="16"/>
    <s v="COMUNIDAD ALEDAÑA"/>
    <s v="EN RIESGO"/>
    <s v="INDÍGENA"/>
    <s v="ESTUDIANTE"/>
    <s v="NRC"/>
    <s v="N/A"/>
    <n v="0"/>
    <s v="NINGUNA"/>
    <s v="ANTIGUO"/>
    <x v="0"/>
    <s v="ASISTIENDO"/>
    <x v="0"/>
    <s v="DIANA CAROLINA VALENZUELARUIZ"/>
    <x v="0"/>
  </r>
  <r>
    <n v="364"/>
    <n v="1004691123"/>
    <s v="Cédula de Ciudadanía"/>
    <s v="COLOMBIA"/>
    <x v="2"/>
    <x v="9"/>
    <s v="NAR SAN MARTIN"/>
    <s v="SED NARIÑO "/>
    <s v="MILLER"/>
    <s v="ALEXANDER"/>
    <s v="PUERRES"/>
    <s v="TARAMUEL"/>
    <s v="H"/>
    <s v="CICLO VI"/>
    <x v="7"/>
    <n v="252227000189"/>
    <s v="ETNOEDUCATIVO"/>
    <n v="0"/>
    <n v="3116241085"/>
    <m/>
    <d v="2003-07-15T00:00:00"/>
    <n v="19"/>
    <s v="COMUNIDAD ALEDAÑA"/>
    <s v="EN RIESGO"/>
    <s v="INDÍGENA"/>
    <s v="ESTUDIANTE"/>
    <s v="NRC"/>
    <s v="N/A"/>
    <n v="0"/>
    <s v="NINGUNA"/>
    <s v="ANTIGUO"/>
    <x v="0"/>
    <s v="ASISTIENDO"/>
    <x v="0"/>
    <s v="DIANA CAROLINA VALENZUELARUIZ"/>
    <x v="0"/>
  </r>
  <r>
    <n v="365"/>
    <n v="1004690351"/>
    <s v="Cédula de Ciudadanía"/>
    <s v="COLOMBIA"/>
    <x v="2"/>
    <x v="9"/>
    <s v="NAR SAN MARTIN"/>
    <s v="SED NARIÑO "/>
    <s v="NILBIA"/>
    <s v="MARLENY"/>
    <s v="TIPAZ "/>
    <s v="MORENO"/>
    <s v="M"/>
    <s v="CICLO VI"/>
    <x v="7"/>
    <n v="252227000189"/>
    <s v="ETNOEDUCATIVO"/>
    <n v="0"/>
    <n v="3133268147"/>
    <m/>
    <d v="2001-10-25T00:00:00"/>
    <n v="21"/>
    <s v="COMUNIDAD ALEDAÑA"/>
    <s v="EN RIESGO"/>
    <s v="INDÍGENA"/>
    <s v="ESTUDIANTE"/>
    <s v="NRC"/>
    <s v="N/A"/>
    <n v="0"/>
    <s v="NINGUNA"/>
    <s v="ANTIGUO"/>
    <x v="0"/>
    <s v="ASISTIENDO"/>
    <x v="0"/>
    <s v="DIANA CAROLINA VALENZUELARUIZ"/>
    <x v="0"/>
  </r>
  <r>
    <n v="366"/>
    <n v="1088591861"/>
    <s v="Cédula de Ciudadanía"/>
    <s v="COLOMBIA"/>
    <x v="2"/>
    <x v="9"/>
    <s v="NAR SAN MARTIN"/>
    <s v="SED NARIÑO "/>
    <s v="NUBIA"/>
    <s v="AMPARO"/>
    <s v="TAIMAL"/>
    <s v="QUILISMAL"/>
    <s v="M"/>
    <s v="CICLO VI"/>
    <x v="7"/>
    <n v="252227000189"/>
    <s v="ETNOEDUCATIVO"/>
    <n v="0"/>
    <n v="3114034074"/>
    <m/>
    <d v="1990-05-19T00:00:00"/>
    <n v="32"/>
    <s v="COMUNIDAD ALEDAÑA"/>
    <s v="EN RIESGO"/>
    <s v="INDÍGENA"/>
    <s v="ESTUDIANTE"/>
    <s v="NRC"/>
    <s v="MADRE"/>
    <n v="2"/>
    <s v="NINGUNA"/>
    <s v="ANTIGUO"/>
    <x v="0"/>
    <s v="ASISTIENDO"/>
    <x v="0"/>
    <s v="DIANA CAROLINA VALENZUELARUIZ"/>
    <x v="0"/>
  </r>
  <r>
    <n v="367"/>
    <n v="87514457"/>
    <s v="Cédula de Ciudadanía"/>
    <s v="COLOMBIA"/>
    <x v="2"/>
    <x v="9"/>
    <s v="NAR SAN MARTIN"/>
    <s v="SED NARIÑO "/>
    <s v="PEDRO"/>
    <s v="ALBERTO"/>
    <s v="TIPAZ"/>
    <s v="TARAMUEL"/>
    <s v="H"/>
    <s v="CICLO VI"/>
    <x v="7"/>
    <n v="252227000189"/>
    <s v="ETNOEDUCATIVO"/>
    <n v="0"/>
    <n v="3145101789"/>
    <m/>
    <d v="1983-05-05T00:00:00"/>
    <n v="39"/>
    <s v="COMUNIDAD ALEDAÑA"/>
    <s v="EN RIESGO"/>
    <s v="INDÍGENA"/>
    <s v="ESTUDIANTE"/>
    <s v="NRC"/>
    <s v="PADRE"/>
    <n v="2"/>
    <s v="NINGUNA"/>
    <s v="ANTIGUO"/>
    <x v="0"/>
    <s v="ASISTIENDO"/>
    <x v="0"/>
    <s v="DIANA CAROLINA VALENZUELARUIZ"/>
    <x v="0"/>
  </r>
  <r>
    <n v="368"/>
    <n v="1088589810"/>
    <s v="Tarjeta de Identidad"/>
    <s v="COLOMBIA"/>
    <x v="2"/>
    <x v="9"/>
    <s v="NAR SAN MARTIN"/>
    <s v="SED NARIÑO "/>
    <s v="RUBY"/>
    <s v="YANETH"/>
    <s v="AZA "/>
    <s v="TACAN"/>
    <s v="M"/>
    <s v="CICLO VI"/>
    <x v="7"/>
    <n v="252227000189"/>
    <s v="ETNOEDUCATIVO"/>
    <n v="0"/>
    <n v="0"/>
    <m/>
    <d v="2005-04-18T00:00:00"/>
    <n v="17"/>
    <s v="COMUNIDAD ALEDAÑA"/>
    <s v="EN RIESGO"/>
    <s v="INDÍGENA"/>
    <s v="ESTUDIANTE"/>
    <s v="NRC"/>
    <s v="N/A"/>
    <n v="0"/>
    <s v="NINGUNA"/>
    <s v="ANTIGUO"/>
    <x v="0"/>
    <s v="ASISTIENDO"/>
    <x v="0"/>
    <s v="DIANA CAROLINA VALENZUELARUIZ"/>
    <x v="0"/>
  </r>
  <r>
    <n v="369"/>
    <n v="87514747"/>
    <s v="Cédula de Ciudadanía"/>
    <s v="COLOMBIA"/>
    <x v="2"/>
    <x v="9"/>
    <s v="NAR SAN MARTIN"/>
    <s v="SED NARIÑO "/>
    <s v="SEGUNDO"/>
    <s v="SIXTO"/>
    <s v="TAIMAL"/>
    <s v="CHIRAN"/>
    <s v="H"/>
    <s v="CICLO VI"/>
    <x v="7"/>
    <n v="252227000189"/>
    <s v="ETNOEDUCATIVO"/>
    <n v="0"/>
    <n v="3224943149"/>
    <m/>
    <d v="1981-09-04T00:00:00"/>
    <n v="41"/>
    <s v="COMUNIDAD ALEDAÑA"/>
    <s v="EN RIESGO"/>
    <s v="INDÍGENA"/>
    <s v="ESTUDIANTE"/>
    <s v="NRC"/>
    <s v="PADRE"/>
    <n v="2"/>
    <s v="NINGUNA"/>
    <s v="ANTIGUO"/>
    <x v="0"/>
    <s v="ASISTIENDO"/>
    <x v="0"/>
    <s v="DIANA CAROLINA VALENZUELARUIZ"/>
    <x v="0"/>
  </r>
  <r>
    <n v="370"/>
    <n v="1004690968"/>
    <s v="Cédula de Ciudadanía"/>
    <s v="COLOMBIA"/>
    <x v="2"/>
    <x v="9"/>
    <s v="NAR SAN MARTIN"/>
    <s v="SED NARIÑO "/>
    <s v="SONIA"/>
    <s v="ALEXANDRA"/>
    <s v="TAIMAL"/>
    <s v="MORA"/>
    <s v="M"/>
    <s v="CICLO VI"/>
    <x v="7"/>
    <n v="252227000189"/>
    <s v="ETNOEDUCATIVO"/>
    <n v="0"/>
    <n v="3107297857"/>
    <m/>
    <d v="2003-04-28T00:00:00"/>
    <n v="19"/>
    <s v="COMUNIDAD ALEDAÑA"/>
    <s v="EN RIESGO"/>
    <s v="INDÍGENA"/>
    <s v="ESTUDIANTE"/>
    <s v="NRC"/>
    <s v="N/A"/>
    <n v="0"/>
    <s v="NINGUNA"/>
    <s v="ANTIGUO"/>
    <x v="0"/>
    <s v="ASISTIENDO"/>
    <x v="0"/>
    <s v="DIANA CAROLINA VALENZUELARUIZ"/>
    <x v="0"/>
  </r>
  <r>
    <n v="371"/>
    <n v="1088591139"/>
    <s v="Tarjeta de Identidad"/>
    <s v="COLOMBIA"/>
    <x v="2"/>
    <x v="9"/>
    <s v="NAR SAN MARTIN"/>
    <s v="SED NARIÑO "/>
    <s v="YULI"/>
    <s v="MARLENI"/>
    <s v="TARAMUEL"/>
    <s v="VILLARREAL"/>
    <s v="M"/>
    <s v="CICLO VI"/>
    <x v="7"/>
    <n v="252227000189"/>
    <s v="ETNOEDUCATIVO"/>
    <n v="0"/>
    <n v="0"/>
    <m/>
    <d v="2007-03-17T00:00:00"/>
    <n v="15"/>
    <s v="COMUNIDAD ALEDAÑA"/>
    <s v="EN RIESGO"/>
    <s v="INDÍGENA"/>
    <s v="ESTUDIANTE"/>
    <s v="NRC"/>
    <s v="N/A"/>
    <n v="0"/>
    <s v="NINGUNA"/>
    <s v="ANTIGUO"/>
    <x v="0"/>
    <s v="ASISTIENDO"/>
    <x v="0"/>
    <s v="ELIZABETH DEL ROCIO PATIÑO BETANCOURTH"/>
    <x v="0"/>
  </r>
  <r>
    <n v="372"/>
    <n v="1089774099"/>
    <s v="Cédula de Ciudadanía"/>
    <s v="COLOMBIA"/>
    <x v="2"/>
    <x v="9"/>
    <s v="NAR TALLAMBI"/>
    <s v="SED NARIÑO "/>
    <s v="FLOR"/>
    <s v="ELIZA"/>
    <s v="BAEZ"/>
    <s v="YELA"/>
    <s v="M"/>
    <s v="CICLO VI"/>
    <x v="7"/>
    <n v="252227000190"/>
    <s v="ETNOEDUCATIVO"/>
    <n v="0"/>
    <n v="0"/>
    <m/>
    <d v="1984-09-12T00:00:00"/>
    <n v="38"/>
    <s v="COMUNIDAD ALEDAÑA"/>
    <s v="EN RIESGO"/>
    <s v="INDÍGENA"/>
    <s v="ESTUDIANTE"/>
    <s v="NRC"/>
    <s v="MADRE"/>
    <n v="2"/>
    <s v="NINGUNA"/>
    <s v="ANTIGUO"/>
    <x v="0"/>
    <s v="ASISTIENDO"/>
    <x v="0"/>
    <s v="ELIZABETH DEL ROCIO PATIÑO BETANCOURTH"/>
    <x v="0"/>
  </r>
  <r>
    <n v="373"/>
    <n v="1004730516"/>
    <s v="Cédula de Ciudadanía"/>
    <s v="COLOMBIA"/>
    <x v="2"/>
    <x v="9"/>
    <s v="NAR TALLAMBI"/>
    <s v="SED NARIÑO "/>
    <s v="MARIA"/>
    <s v="MERCY"/>
    <s v="CUASALUZAN"/>
    <s v="GUANGA"/>
    <s v="M"/>
    <s v="CICLO VI"/>
    <x v="7"/>
    <n v="252227000191"/>
    <s v="ETNOEDUCATIVO"/>
    <n v="0"/>
    <n v="0"/>
    <m/>
    <d v="2000-02-23T00:00:00"/>
    <n v="22"/>
    <s v="COMUNIDAD ALEDAÑA"/>
    <s v="EN RIESGO"/>
    <s v="INDÍGENA"/>
    <s v="ESTUDIANTE"/>
    <s v="NRC"/>
    <s v="MADRE"/>
    <n v="1"/>
    <s v="NINGUNA"/>
    <s v="ANTIGUO"/>
    <x v="0"/>
    <s v="ASISTIENDO"/>
    <x v="0"/>
    <s v="ELIZABETH DEL ROCIO PATIÑO BETANCOURTH"/>
    <x v="0"/>
  </r>
  <r>
    <n v="374"/>
    <n v="1085946213"/>
    <s v="Cédula de Ciudadanía"/>
    <s v="COLOMBIA"/>
    <x v="2"/>
    <x v="9"/>
    <s v="NAR TALLAMBI"/>
    <s v="SED NARIÑO "/>
    <s v="BRIGIDA"/>
    <s v="ALEXANDRA"/>
    <s v="CUSALUZAN "/>
    <s v="YELA"/>
    <s v="M"/>
    <s v="CICLO VI"/>
    <x v="7"/>
    <n v="252227000192"/>
    <s v="ETNOEDUCATIVO"/>
    <n v="0"/>
    <n v="0"/>
    <m/>
    <d v="2002-12-06T00:00:00"/>
    <n v="20"/>
    <s v="COMUNIDAD ALEDAÑA"/>
    <s v="EN RIESGO"/>
    <s v="INDÍGENA"/>
    <s v="ESTUDIANTE"/>
    <s v="NRC"/>
    <s v="N/A"/>
    <n v="0"/>
    <s v="NINGUNA"/>
    <s v="ANTIGUO"/>
    <x v="0"/>
    <s v="ASISTIENDO"/>
    <x v="0"/>
    <s v="ELIZABETH DEL ROCIO PATIÑO BETANCOURTH"/>
    <x v="0"/>
  </r>
  <r>
    <n v="375"/>
    <n v="37014092"/>
    <s v="Cédula de Ciudadanía"/>
    <s v="COLOMBIA"/>
    <x v="2"/>
    <x v="9"/>
    <s v="NAR TALLAMBI"/>
    <s v="SED NARIÑO "/>
    <s v="BETY"/>
    <s v="MARGOD"/>
    <s v="DIAZ"/>
    <s v="CANTINCUZ"/>
    <s v="M"/>
    <s v="CICLO VI"/>
    <x v="7"/>
    <n v="252227000193"/>
    <s v="ETNOEDUCATIVO"/>
    <n v="0"/>
    <n v="0"/>
    <m/>
    <d v="1998-02-11T00:00:00"/>
    <n v="24"/>
    <s v="COMUNIDAD ALEDAÑA"/>
    <s v="EN RIESGO"/>
    <s v="INDÍGENA"/>
    <s v="ESTUDIANTE"/>
    <s v="NRC"/>
    <s v="MADRE"/>
    <n v="1"/>
    <s v="NINGUNA"/>
    <s v="ANTIGUO"/>
    <x v="0"/>
    <s v="ASISTIENDO"/>
    <x v="0"/>
    <s v="ELIZABETH DEL ROCIO PATIÑO BETANCOURTH"/>
    <x v="0"/>
  </r>
  <r>
    <n v="376"/>
    <n v="1001292564"/>
    <s v="Cédula de Ciudadanía"/>
    <s v="COLOMBIA"/>
    <x v="2"/>
    <x v="9"/>
    <s v="NAR TALLAMBI"/>
    <s v="SED NARIÑO "/>
    <s v="MIGUEL"/>
    <s v="ANGEL"/>
    <s v="ENRIQUEZ"/>
    <s v="CANTINCUZ"/>
    <s v="H"/>
    <s v="CICLO VI"/>
    <x v="7"/>
    <n v="252227000194"/>
    <s v="ETNOEDUCATIVO"/>
    <n v="0"/>
    <n v="0"/>
    <m/>
    <d v="1998-04-14T00:00:00"/>
    <n v="24"/>
    <s v="COMUNIDAD ALEDAÑA"/>
    <s v="EN RIESGO"/>
    <s v="INDÍGENA"/>
    <s v="ESTUDIANTE"/>
    <s v="NRC"/>
    <s v="N/A"/>
    <n v="0"/>
    <s v="NINGUNA"/>
    <s v="NUEVO"/>
    <x v="0"/>
    <s v="ASISTIENDO"/>
    <x v="0"/>
    <s v="ELIZABETH DEL ROCIO PATIÑO BETANCOURTH"/>
    <x v="0"/>
  </r>
  <r>
    <n v="377"/>
    <n v="1089774158"/>
    <s v="Cédula de Ciudadanía"/>
    <s v="COLOMBIA"/>
    <x v="2"/>
    <x v="9"/>
    <s v="NAR TALLAMBI"/>
    <s v="SED NARIÑO "/>
    <s v="ANNYI"/>
    <s v="ESTEFANIA"/>
    <s v="ENRIQUEZ "/>
    <s v="MUEPAZ"/>
    <s v="M"/>
    <s v="CICLO VI"/>
    <x v="7"/>
    <n v="252227000195"/>
    <s v="ETNOEDUCATIVO"/>
    <n v="0"/>
    <n v="0"/>
    <m/>
    <d v="2005-06-13T00:00:00"/>
    <n v="17"/>
    <s v="COMUNIDAD ALEDAÑA"/>
    <s v="EN RIESGO"/>
    <s v="INDÍGENA"/>
    <s v="ESTUDIANTE"/>
    <s v="NRC"/>
    <s v="N/A"/>
    <n v="0"/>
    <s v="NINGUNA"/>
    <s v="ANTIGUO"/>
    <x v="0"/>
    <s v="ASISTIENDO"/>
    <x v="0"/>
    <s v="ELIZABETH DEL ROCIO PATIÑO BETANCOURTH"/>
    <x v="0"/>
  </r>
  <r>
    <n v="378"/>
    <n v="1004768437"/>
    <s v="Cédula de Ciudadanía"/>
    <s v="COLOMBIA"/>
    <x v="2"/>
    <x v="9"/>
    <s v="NAR TALLAMBI"/>
    <s v="SED NARIÑO "/>
    <s v="MARIA "/>
    <s v="FERNANDA"/>
    <s v="ESCOBAR "/>
    <s v="ROSERO"/>
    <s v="M"/>
    <s v="CICLO VI"/>
    <x v="7"/>
    <n v="252227000196"/>
    <s v="ETNOEDUCATIVO"/>
    <n v="0"/>
    <n v="0"/>
    <m/>
    <d v="2002-02-02T00:00:00"/>
    <n v="20"/>
    <s v="COMUNIDAD ALEDAÑA"/>
    <s v="EN RIESGO"/>
    <s v="INDÍGENA"/>
    <s v="ESTUDIANTE"/>
    <s v="NRC"/>
    <s v="N/A"/>
    <n v="0"/>
    <s v="NINGUNA"/>
    <s v="ANTIGUO"/>
    <x v="0"/>
    <s v="ASISTIENDO"/>
    <x v="0"/>
    <s v="ELIZABETH DEL ROCIO PATIÑO BETANCOURTH"/>
    <x v="0"/>
  </r>
  <r>
    <n v="379"/>
    <n v="1148689563"/>
    <s v="Cédula de Ciudadanía"/>
    <s v="COLOMBIA"/>
    <x v="2"/>
    <x v="9"/>
    <s v="NAR TALLAMBI"/>
    <s v="SED NARIÑO "/>
    <s v="LUPE"/>
    <s v="ROSARIO"/>
    <s v="GUANGA"/>
    <s v="GUANGA"/>
    <s v="M"/>
    <s v="CICLO VI"/>
    <x v="7"/>
    <n v="252227000197"/>
    <s v="ETNOEDUCATIVO"/>
    <n v="0"/>
    <n v="0"/>
    <m/>
    <d v="1990-09-21T00:00:00"/>
    <n v="32"/>
    <s v="COMUNIDAD ALEDAÑA"/>
    <s v="EN RIESGO"/>
    <s v="INDÍGENA"/>
    <s v="ESTUDIANTE"/>
    <s v="NRC"/>
    <s v="MADRE"/>
    <n v="2"/>
    <s v="NINGUNA"/>
    <s v="ANTIGUO"/>
    <x v="0"/>
    <s v="ASISTIENDO"/>
    <x v="0"/>
    <s v="ELIZABETH DEL ROCIO PATIÑO BETANCOURTH"/>
    <x v="0"/>
  </r>
  <r>
    <n v="380"/>
    <n v="1134854258"/>
    <s v="Cédula de Ciudadanía"/>
    <s v="COLOMBIA"/>
    <x v="2"/>
    <x v="9"/>
    <s v="NAR TALLAMBI"/>
    <s v="SED NARIÑO "/>
    <s v="DIOJAR"/>
    <m/>
    <s v="IBARRA"/>
    <s v="SANDOVAL"/>
    <s v="H"/>
    <s v="CICLO VI"/>
    <x v="7"/>
    <n v="252227000198"/>
    <s v="ETNOEDUCATIVO"/>
    <n v="0"/>
    <n v="0"/>
    <m/>
    <d v="1987-01-08T00:00:00"/>
    <n v="35"/>
    <s v="COMUNIDAD ALEDAÑA"/>
    <s v="EN RIESGO"/>
    <s v="INDÍGENA"/>
    <s v="ESTUDIANTE"/>
    <s v="NRC"/>
    <s v="MADRE"/>
    <n v="2"/>
    <s v="NINGUNA"/>
    <s v="ANTIGUO"/>
    <x v="0"/>
    <s v="ASISTIENDO"/>
    <x v="0"/>
    <s v="ELIZABETH DEL ROCIO PATIÑO BETANCOURTH"/>
    <x v="0"/>
  </r>
  <r>
    <n v="381"/>
    <n v="27252317"/>
    <s v="Cédula de Ciudadanía"/>
    <s v="COLOMBIA"/>
    <x v="2"/>
    <x v="9"/>
    <s v="NAR TALLAMBI"/>
    <s v="SED NARIÑO "/>
    <s v="GLORIA"/>
    <s v="ENRIQUETA"/>
    <s v="IMBACUAN"/>
    <s v="VALENZUELA"/>
    <s v="M"/>
    <s v="CICLO VI"/>
    <x v="7"/>
    <n v="252227000199"/>
    <s v="ETNOEDUCATIVO"/>
    <n v="0"/>
    <n v="0"/>
    <m/>
    <d v="1982-07-17T00:00:00"/>
    <n v="40"/>
    <s v="COMUNIDAD ALEDAÑA"/>
    <s v="EN RIESGO"/>
    <s v="INDÍGENA"/>
    <s v="ESTUDIANTE"/>
    <s v="NRC"/>
    <s v="MADRE"/>
    <n v="3"/>
    <s v="NINGUNA"/>
    <s v="NUEVO"/>
    <x v="0"/>
    <s v="ASISTIENDO"/>
    <x v="0"/>
    <s v="ELIZABETH DEL ROCIO PATIÑO BETANCOURTH"/>
    <x v="0"/>
  </r>
  <r>
    <n v="382"/>
    <n v="27177356"/>
    <s v="Cédula de Ciudadanía"/>
    <s v="COLOMBIA"/>
    <x v="2"/>
    <x v="9"/>
    <s v="NAR TALLAMBI"/>
    <s v="SED NARIÑO "/>
    <s v="BLANCA "/>
    <s v="EDITH"/>
    <s v="MUÑOZ"/>
    <s v="YELA"/>
    <s v="M"/>
    <s v="CICLO VI"/>
    <x v="7"/>
    <n v="252227000200"/>
    <s v="ETNOEDUCATIVO"/>
    <n v="0"/>
    <n v="0"/>
    <m/>
    <d v="1968-05-15T00:00:00"/>
    <n v="54"/>
    <s v="EXCOMBATIENTE"/>
    <s v="EN RIESGO"/>
    <s v="INDÍGENA"/>
    <s v="ESTUDIANTE"/>
    <s v="NRC"/>
    <s v="MADRE"/>
    <n v="2"/>
    <s v="NINGUNA"/>
    <s v="ANTIGUO"/>
    <x v="0"/>
    <s v="ASISTIENDO"/>
    <x v="0"/>
    <s v="ELIZABETH DEL ROCIO PATIÑO BETANCOURTH"/>
    <x v="0"/>
  </r>
  <r>
    <n v="383"/>
    <n v="1089291607"/>
    <s v="Cédula de Ciudadanía"/>
    <s v="COLOMBIA"/>
    <x v="2"/>
    <x v="9"/>
    <s v="NAR TALLAMBI"/>
    <s v="SED NARIÑO "/>
    <s v="EVER"/>
    <s v="ALVEIRO"/>
    <s v="NARVAEZ"/>
    <s v="CANTICUS"/>
    <s v="H"/>
    <s v="CICLO VI"/>
    <x v="7"/>
    <n v="252227000201"/>
    <s v="ETNOEDUCATIVO"/>
    <n v="0"/>
    <n v="0"/>
    <m/>
    <d v="1990-08-05T00:00:00"/>
    <n v="32"/>
    <s v="COMUNIDAD ALEDAÑA"/>
    <s v="EN RIESGO"/>
    <s v="INDÍGENA"/>
    <s v="ESTUDIANTE"/>
    <s v="NRC"/>
    <s v="PADRE"/>
    <n v="2"/>
    <s v="NINGUNA"/>
    <s v="ANTIGUO"/>
    <x v="0"/>
    <s v="ASISTIENDO"/>
    <x v="0"/>
    <s v="ELIZABETH DEL ROCIO PATIÑO BETANCOURTH"/>
    <x v="0"/>
  </r>
  <r>
    <n v="384"/>
    <n v="1087978539"/>
    <s v="Cédula de Ciudadanía"/>
    <s v="COLOMBIA"/>
    <x v="2"/>
    <x v="9"/>
    <s v="NAR TALLAMBI"/>
    <s v="SED NARIÑO "/>
    <s v="JAMES"/>
    <s v="ALEXANDER"/>
    <s v="NASTACUZ"/>
    <s v="NARVAEZ"/>
    <s v="H"/>
    <s v="CICLO VI"/>
    <x v="7"/>
    <n v="252227000202"/>
    <s v="ETNOEDUCATIVO"/>
    <n v="0"/>
    <n v="0"/>
    <m/>
    <d v="2000-02-02T00:00:00"/>
    <n v="22"/>
    <s v="COMUNIDAD ALEDAÑA"/>
    <s v="EN RIESGO"/>
    <s v="INDÍGENA"/>
    <s v="ESTUDIANTE"/>
    <s v="NRC"/>
    <s v="N/A"/>
    <n v="0"/>
    <s v="NINGUNA"/>
    <s v="NUEVO"/>
    <x v="0"/>
    <s v="ASISTIENDO"/>
    <x v="0"/>
    <s v="ELIZABETH DEL ROCIO PATIÑO BETANCOURTH"/>
    <x v="0"/>
  </r>
  <r>
    <n v="385"/>
    <n v="1148681859"/>
    <s v="Cédula de Ciudadanía"/>
    <s v="COLOMBIA"/>
    <x v="2"/>
    <x v="9"/>
    <s v="NAR TALLAMBI"/>
    <s v="SED NARIÑO "/>
    <s v="TANIA"/>
    <s v="ESTEFANIA"/>
    <s v="NASRACUAS"/>
    <s v="TAICUS"/>
    <s v="M"/>
    <s v="CICLO VI"/>
    <x v="7"/>
    <n v="252227000203"/>
    <s v="ETNOEDUCATIVO"/>
    <n v="0"/>
    <n v="0"/>
    <m/>
    <d v="2003-06-21T00:00:00"/>
    <n v="19"/>
    <s v="COMUNIDAD ALEDAÑA"/>
    <s v="EN RIESGO"/>
    <s v="INDÍGENA"/>
    <s v="ESTUDIANTE"/>
    <s v="NRC"/>
    <s v="N/A"/>
    <n v="0"/>
    <s v="NINGUNA"/>
    <s v="ANTIGUO"/>
    <x v="0"/>
    <s v="ASISTIENDO"/>
    <x v="0"/>
    <s v="ELIZABETH DEL ROCIO PATIÑO BETANCOURTH"/>
    <x v="0"/>
  </r>
  <r>
    <n v="386"/>
    <n v="1089774076"/>
    <s v="Cédula de Ciudadanía"/>
    <s v="COLOMBIA"/>
    <x v="2"/>
    <x v="9"/>
    <s v="NAR TALLAMBI"/>
    <s v="SED NARIÑO "/>
    <s v="LILIANA "/>
    <s v="ALEXANDRA"/>
    <s v="ORTIZ"/>
    <s v="CARLOSAMA"/>
    <s v="M"/>
    <s v="CICLO VI"/>
    <x v="7"/>
    <n v="252227000204"/>
    <s v="ETNOEDUCATIVO"/>
    <n v="0"/>
    <n v="0"/>
    <m/>
    <d v="1992-08-10T00:00:00"/>
    <n v="30"/>
    <s v="COMUNIDAD ALEDAÑA"/>
    <s v="EN RIESGO"/>
    <s v="INDÍGENA"/>
    <s v="ESTUDIANTE"/>
    <s v="NRC"/>
    <s v="MADRE"/>
    <n v="1"/>
    <s v="NINGUNA"/>
    <s v="ANTIGUO"/>
    <x v="0"/>
    <s v="ASISTIENDO"/>
    <x v="0"/>
    <s v="ELIZABETH DEL ROCIO PATIÑO BETANCOURTH"/>
    <x v="0"/>
  </r>
  <r>
    <n v="387"/>
    <n v="1085925015"/>
    <s v="Cédula de Ciudadanía"/>
    <s v="COLOMBIA"/>
    <x v="2"/>
    <x v="9"/>
    <s v="NAR TALLAMBI"/>
    <s v="SED NARIÑO "/>
    <s v="JAULIN"/>
    <s v="ARMANDO"/>
    <s v="PEPINOSA "/>
    <s v="MUÑOZ"/>
    <s v="H"/>
    <s v="CICLO VI"/>
    <x v="7"/>
    <n v="252227000205"/>
    <s v="ETNOEDUCATIVO"/>
    <n v="0"/>
    <n v="0"/>
    <m/>
    <d v="1991-11-21T00:00:00"/>
    <n v="31"/>
    <s v="EXCOMBATIENTE"/>
    <s v="EN RIESGO"/>
    <s v="INDÍGENA"/>
    <s v="ESTUDIANTE"/>
    <s v="NRC"/>
    <s v="PADRE"/>
    <n v="2"/>
    <s v="NINGUNA"/>
    <s v="ANTIGUO"/>
    <x v="0"/>
    <s v="ASISTIENDO"/>
    <x v="0"/>
    <s v="ELIZABETH DEL ROCIO PATIÑO BETANCOURTH"/>
    <x v="0"/>
  </r>
  <r>
    <n v="388"/>
    <n v="27402932"/>
    <s v="Cédula de Ciudadanía"/>
    <s v="COLOMBIA"/>
    <x v="2"/>
    <x v="9"/>
    <s v="NAR TALLAMBI"/>
    <s v="SED NARIÑO "/>
    <s v="LERI"/>
    <s v="MILENA "/>
    <s v="QUINTERO"/>
    <s v="RODRIGUEZ"/>
    <s v="M"/>
    <s v="CICLO VI"/>
    <x v="7"/>
    <n v="252227000206"/>
    <s v="ETNOEDUCATIVO"/>
    <n v="0"/>
    <n v="0"/>
    <m/>
    <d v="1992-08-10T00:00:00"/>
    <n v="30"/>
    <s v="EXCOMBATIENTE"/>
    <s v="EN RIESGO"/>
    <s v="INDÍGENA"/>
    <s v="ESTUDIANTE"/>
    <s v="NRC"/>
    <s v="MADRE"/>
    <n v="1"/>
    <s v="NINGUNA"/>
    <s v="ANTIGUO"/>
    <x v="0"/>
    <s v="ASISTIENDO"/>
    <x v="0"/>
    <s v="ELIZABETH DEL ROCIO PATIÑO BETANCOURTH"/>
    <x v="0"/>
  </r>
  <r>
    <n v="389"/>
    <n v="5240634"/>
    <s v="Cédula de Ciudadanía"/>
    <s v="COLOMBIA"/>
    <x v="2"/>
    <x v="9"/>
    <s v="NAR TALLAMBI"/>
    <s v="SED NARIÑO "/>
    <s v="JOSE"/>
    <s v="ERASMO"/>
    <s v="RODRIGUEZ"/>
    <s v="CASANOVA"/>
    <s v="H"/>
    <s v="CICLO VI"/>
    <x v="7"/>
    <n v="252227000207"/>
    <s v="ETNOEDUCATIVO"/>
    <n v="0"/>
    <n v="0"/>
    <m/>
    <d v="1964-05-09T00:00:00"/>
    <n v="58"/>
    <s v="EXCOMBATIENTE"/>
    <s v="EN RIESGO"/>
    <s v="INDÍGENA"/>
    <s v="ESTUDIANTE"/>
    <s v="NRC"/>
    <s v="PADRE"/>
    <n v="3"/>
    <s v="NINGUNA"/>
    <s v="ANTIGUO"/>
    <x v="0"/>
    <s v="ASISTIENDO"/>
    <x v="0"/>
    <s v="ELIZABETH DEL ROCIO PATIÑO BETANCOURTH"/>
    <x v="0"/>
  </r>
  <r>
    <n v="390"/>
    <n v="13014807"/>
    <s v="Cédula de Ciudadanía"/>
    <s v="COLOMBIA"/>
    <x v="2"/>
    <x v="9"/>
    <s v="NAR TALLAMBI"/>
    <s v="SED NARIÑO "/>
    <s v="VICENTE"/>
    <s v="ERMEREGILDO"/>
    <s v="URBINA "/>
    <s v="CALPA"/>
    <s v="H"/>
    <s v="CICLO VI"/>
    <x v="7"/>
    <n v="252227000208"/>
    <s v="ETNOEDUCATIVO"/>
    <n v="0"/>
    <n v="0"/>
    <m/>
    <d v="1965-04-05T00:00:00"/>
    <n v="57"/>
    <s v="COMUNIDAD ALEDAÑA"/>
    <s v="EN RIESGO"/>
    <s v="INDÍGENA"/>
    <s v="ESTUDIANTE"/>
    <s v="NRC"/>
    <s v="PADRE"/>
    <n v="4"/>
    <s v="NINGUNA"/>
    <s v="ANTIGUO"/>
    <x v="0"/>
    <s v="ASISTIENDO"/>
    <x v="0"/>
    <s v="ELIZABETH DEL ROCIO PATIÑO BETANCOURTH"/>
    <x v="0"/>
  </r>
  <r>
    <n v="391"/>
    <n v="1089774101"/>
    <s v="Cédula de Ciudadanía"/>
    <s v="COLOMBIA"/>
    <x v="2"/>
    <x v="9"/>
    <s v="NAR TALLAMBI"/>
    <s v="SED NARIÑO "/>
    <s v="DEYSI"/>
    <s v="MARISOL"/>
    <s v="CHACON "/>
    <s v="PEPNOSA"/>
    <s v="M"/>
    <s v="CICLO VI"/>
    <x v="7"/>
    <n v="252227000209"/>
    <s v="ETNOEDUCATIVO"/>
    <n v="0"/>
    <n v="0"/>
    <m/>
    <d v="1983-07-01T00:00:00"/>
    <n v="39"/>
    <s v="EXCOMBATIENTE"/>
    <s v="EN RIESGO"/>
    <s v="INDÍGENA"/>
    <s v="ESTUDIANTE"/>
    <s v="NRC"/>
    <s v="MADRE"/>
    <n v="2"/>
    <s v="NINGUNA"/>
    <s v="ANTIGUO"/>
    <x v="0"/>
    <s v="ASISTIENDO"/>
    <x v="0"/>
    <s v="ELIZABETH DEL ROCIO PATIÑO BETANCOURTH"/>
    <x v="0"/>
  </r>
  <r>
    <n v="392"/>
    <n v="10044768491"/>
    <s v="Cédula de Ciudadanía"/>
    <s v="COLOMBIA"/>
    <x v="2"/>
    <x v="9"/>
    <s v="NAR TALLAMBI"/>
    <s v="SED NARIÑO "/>
    <s v="ANGEE"/>
    <s v="JULIET"/>
    <s v="CALDERON"/>
    <s v="RODRIGUEZ"/>
    <s v="M"/>
    <s v="CICLO VI"/>
    <x v="7"/>
    <n v="252227000210"/>
    <s v="ETNOEDUCATIVO"/>
    <n v="0"/>
    <n v="0"/>
    <m/>
    <d v="2001-01-06T00:00:00"/>
    <n v="21"/>
    <s v="COMUNIDAD ALEDAÑA"/>
    <s v="EN RIESGO"/>
    <s v="INDÍGENA"/>
    <s v="ESTUDIANTE"/>
    <s v="NRC"/>
    <s v="N/A"/>
    <n v="0"/>
    <s v="NINGUNA"/>
    <s v="NUEVO"/>
    <x v="0"/>
    <s v="ASISTIENDO"/>
    <x v="0"/>
    <s v="ELIZABETH DEL ROCIO PATIÑO BETANCOURTH"/>
    <x v="0"/>
  </r>
  <r>
    <n v="393"/>
    <n v="1085950097"/>
    <s v="Cédula de Ciudadanía"/>
    <s v="COLOMBIA"/>
    <x v="2"/>
    <x v="9"/>
    <s v="NAR TALLAMBI"/>
    <s v="SED NARIÑO "/>
    <s v="MERCI"/>
    <s v="VERONICA"/>
    <s v="BAES"/>
    <s v="GUANGA"/>
    <s v="M"/>
    <s v="CICLO VI"/>
    <x v="7"/>
    <n v="252227000211"/>
    <s v="ETNOEDUCATIVO"/>
    <n v="0"/>
    <n v="0"/>
    <m/>
    <d v="1998-10-14T00:00:00"/>
    <n v="24"/>
    <s v="COMUNIDAD ALEDAÑA"/>
    <s v="EN RIESGO"/>
    <s v="INDÍGENA"/>
    <s v="ESTUDIANTE"/>
    <s v="NRC"/>
    <s v="N/A"/>
    <n v="0"/>
    <s v="NINGUNA"/>
    <s v="NUEVO"/>
    <x v="0"/>
    <s v="ASISTIENDO"/>
    <x v="0"/>
    <s v="ELIZABETH DEL ROCIO PATIÑO BETANCOURTH"/>
    <x v="0"/>
  </r>
  <r>
    <n v="394"/>
    <n v="40202458"/>
    <s v="DOCUMENTO PROVISIONAL"/>
    <s v="COLOMBIA"/>
    <x v="2"/>
    <x v="9"/>
    <s v="NAR TALLAMBI"/>
    <s v="SED NARIÑO "/>
    <s v="EDISON "/>
    <s v="GEOVANNY"/>
    <s v="PASCAL "/>
    <s v="TAICUS "/>
    <s v="H"/>
    <s v="CICLO VI"/>
    <x v="7"/>
    <n v="252227000211"/>
    <s v="ETNOEDUCATIVO"/>
    <n v="0"/>
    <n v="0"/>
    <m/>
    <d v="2004-07-30T00:00:00"/>
    <n v="18"/>
    <s v="COMUNIDAD ALEDAÑA"/>
    <s v="EN RIESGO"/>
    <s v="MESTIZO"/>
    <s v="ESTUDIANTE"/>
    <s v="NRC"/>
    <s v="N/A"/>
    <n v="0"/>
    <s v="NINGUNA"/>
    <s v="NUEVO"/>
    <x v="0"/>
    <s v="ASISTIENDO"/>
    <x v="0"/>
    <s v="ELIZABETH DEL ROCIO PATIÑO BETANCOURTH"/>
    <x v="0"/>
  </r>
  <r>
    <n v="395"/>
    <n v="1087618016"/>
    <s v="Cédula de Ciudadanía"/>
    <s v="COLOMBIA"/>
    <x v="2"/>
    <x v="9"/>
    <s v="NAR TALLAMBI"/>
    <s v="SED NARIÑO "/>
    <s v="DEYSY"/>
    <s v="JOHANNA"/>
    <s v="PALACIOS"/>
    <s v="MUÑOZ"/>
    <s v="M"/>
    <s v="CICLO VI"/>
    <x v="7"/>
    <n v="252227000212"/>
    <s v="ETNOEDUCATIVO"/>
    <n v="0"/>
    <n v="0"/>
    <m/>
    <d v="1992-06-20T00:00:00"/>
    <n v="30"/>
    <s v="COMUNIDAD ALEDAÑA"/>
    <s v="EN RIESGO"/>
    <s v="INDÍGENA"/>
    <s v="ESTUDIANTE"/>
    <s v="NRC"/>
    <s v="MADRE"/>
    <n v="1"/>
    <s v="NINGUNA"/>
    <s v="ANTIGUO"/>
    <x v="0"/>
    <s v="ASISTIENDO"/>
    <x v="0"/>
    <s v="ELIZABETH DEL ROCIO PATIÑO BETANCOURTH"/>
    <x v="0"/>
  </r>
  <r>
    <n v="396"/>
    <n v="59814409"/>
    <s v="Cédula de Ciudadanía"/>
    <s v="COLOMBIA"/>
    <x v="2"/>
    <x v="9"/>
    <s v="NAR TALLAMBI"/>
    <s v="SED NARIÑO "/>
    <s v="SANDRA "/>
    <s v="MERCEDES "/>
    <s v="LOPEZ"/>
    <s v="LOPEZ"/>
    <s v="M"/>
    <s v="CICLO V"/>
    <x v="7"/>
    <n v="252227000213"/>
    <s v="ETNOEDUCATIVO"/>
    <n v="0"/>
    <n v="0"/>
    <m/>
    <d v="1968-08-16T00:00:00"/>
    <n v="54"/>
    <s v="COMUNIDAD ALEDAÑA"/>
    <s v="EN RIESGO"/>
    <s v="INDÍGENA"/>
    <s v="ESTUDIANTE"/>
    <s v="NRC"/>
    <s v="MADRE"/>
    <n v="1"/>
    <s v="NINGUNA"/>
    <s v="NUEVO"/>
    <x v="0"/>
    <s v="ASISTIENDO"/>
    <x v="0"/>
    <s v="ELIZABETH DEL ROCIO PATIÑO BETANCOURTH"/>
    <x v="0"/>
  </r>
  <r>
    <n v="397"/>
    <n v="27178392"/>
    <s v="Cédula de Ciudadanía"/>
    <s v="COLOMBIA"/>
    <x v="2"/>
    <x v="9"/>
    <s v="NAR SAN MARTIN"/>
    <s v="SED NARIÑO "/>
    <s v="Ana "/>
    <s v="Milena"/>
    <s v="CUAICAL"/>
    <s v="CUESTA"/>
    <s v="M"/>
    <s v="CICLO V"/>
    <x v="7"/>
    <n v="252227000214"/>
    <s v="ETNOEDUCATIVO"/>
    <n v="0"/>
    <n v="3128495022"/>
    <m/>
    <d v="1984-04-13T00:00:00"/>
    <n v="38"/>
    <s v="COMUNIDAD ALEDAÑA"/>
    <s v="EN RIESGO"/>
    <s v="INDÍGENA"/>
    <s v="ESTUDIANTE"/>
    <s v="NRC"/>
    <s v="MADRE"/>
    <n v="2"/>
    <s v="NINGUNA"/>
    <s v="NUEVO"/>
    <x v="0"/>
    <s v="ASISTIENDO"/>
    <x v="0"/>
    <s v="KAREN JOHANA VALENZUELA"/>
    <x v="1"/>
  </r>
  <r>
    <n v="398"/>
    <n v="1088591760"/>
    <s v="Cédula de Ciudadanía"/>
    <s v="COLOMBIA"/>
    <x v="2"/>
    <x v="9"/>
    <s v="NAR SAN MARTIN"/>
    <s v="SED NARIÑO "/>
    <s v="Ariel"/>
    <s v="Ignacio"/>
    <s v="MARTINEZ"/>
    <s v="TARAPUES"/>
    <s v="M"/>
    <s v="CICLO V"/>
    <x v="7"/>
    <n v="252227000215"/>
    <s v="ETNOEDUCATIVO"/>
    <n v="0"/>
    <n v="3182463253"/>
    <m/>
    <d v="1990-04-07T00:00:00"/>
    <n v="32"/>
    <s v="COMUNIDAD ALEDAÑA"/>
    <s v="EN RIESGO"/>
    <s v="INDÍGENA"/>
    <s v="ESTUDIANTE"/>
    <s v="NRC"/>
    <s v="MADRE"/>
    <n v="3"/>
    <s v="NINGUNA"/>
    <s v="NUEVO"/>
    <x v="0"/>
    <s v="ASISTIENDO"/>
    <x v="0"/>
    <s v="KAREN JOHANA VALENZUELA"/>
    <x v="1"/>
  </r>
  <r>
    <n v="399"/>
    <n v="1088589234"/>
    <s v="Cédula de Ciudadanía"/>
    <s v="COLOMBIA"/>
    <x v="2"/>
    <x v="9"/>
    <s v="NAR SAN MARTIN"/>
    <s v="SED NARIÑO "/>
    <s v="Dayana"/>
    <s v="Estefania"/>
    <s v="CHIRAN "/>
    <s v="TIPAZ"/>
    <s v="M"/>
    <s v="CICLO V"/>
    <x v="7"/>
    <n v="252227000216"/>
    <s v="ETNOEDUCATIVO"/>
    <n v="0"/>
    <n v="3148864653"/>
    <m/>
    <d v="2005-02-17T00:00:00"/>
    <n v="17"/>
    <s v="COMUNIDAD ALEDAÑA"/>
    <s v="EN RIESGO"/>
    <s v="INDÍGENA"/>
    <s v="ESTUDIANTE"/>
    <s v="NRC"/>
    <s v="N/A"/>
    <n v="0"/>
    <s v="NINGUNA"/>
    <s v="NUEVO"/>
    <x v="0"/>
    <s v="ASISTIENDO"/>
    <x v="0"/>
    <s v="KAREN JOHANA VALENZUELA"/>
    <x v="1"/>
  </r>
  <r>
    <n v="400"/>
    <n v="1088591764"/>
    <s v="Cédula de Ciudadanía"/>
    <s v="COLOMBIA"/>
    <x v="2"/>
    <x v="9"/>
    <s v="NAR SAN MARTIN"/>
    <s v="SED NARIÑO "/>
    <s v="Doris"/>
    <s v="del pilar"/>
    <s v="MENA"/>
    <s v="GUZMAN"/>
    <s v="M"/>
    <s v="CICLO V"/>
    <x v="7"/>
    <n v="252227000217"/>
    <s v="ETNOEDUCATIVO"/>
    <n v="0"/>
    <n v="999026108"/>
    <m/>
    <d v="1989-02-25T00:00:00"/>
    <n v="33"/>
    <s v="COMUNIDAD ALEDAÑA"/>
    <s v="EN RIESGO"/>
    <s v="INDÍGENA"/>
    <s v="ESTUDIANTE"/>
    <s v="NRC"/>
    <s v="MADRE"/>
    <n v="5"/>
    <s v="NINGUNA"/>
    <s v="NUEVO"/>
    <x v="0"/>
    <s v="ASISTIENDO"/>
    <x v="0"/>
    <s v="KAREN JOHANA VALENZUELA"/>
    <x v="1"/>
  </r>
  <r>
    <n v="401"/>
    <n v="1088594554"/>
    <s v="Cédula de Ciudadanía"/>
    <s v="COLOMBIA"/>
    <x v="2"/>
    <x v="9"/>
    <s v="NAR SAN MARTIN"/>
    <s v="SED NARIÑO "/>
    <s v="Doris"/>
    <s v="Rubiela"/>
    <s v="TARAMUEL"/>
    <s v="Aza"/>
    <s v="M"/>
    <s v="CICLO V"/>
    <x v="7"/>
    <n v="252227000218"/>
    <s v="ETNOEDUCATIVO"/>
    <n v="0"/>
    <n v="3127291927"/>
    <m/>
    <d v="1992-11-22T00:00:00"/>
    <n v="30"/>
    <s v="COMUNIDAD ALEDAÑA"/>
    <s v="EN RIESGO"/>
    <s v="INDÍGENA"/>
    <s v="ESTUDIANTE"/>
    <s v="NRC"/>
    <s v="N/A"/>
    <n v="0"/>
    <s v="NINGUNA"/>
    <s v="NUEVO"/>
    <x v="0"/>
    <s v="ASISTIENDO"/>
    <x v="0"/>
    <s v="KAREN JOHANA VALENZUELA"/>
    <x v="1"/>
  </r>
  <r>
    <n v="402"/>
    <n v="1088599997"/>
    <s v="Cédula de Ciudadanía"/>
    <s v="COLOMBIA"/>
    <x v="2"/>
    <x v="9"/>
    <s v="NAR SAN MARTIN"/>
    <s v="SED NARIÑO "/>
    <s v="EDWIN"/>
    <s v="ALEXANDER"/>
    <s v="ALPALA"/>
    <s v="MITIS"/>
    <s v="M"/>
    <s v="CICLO V"/>
    <x v="7"/>
    <n v="252227000219"/>
    <s v="ETNOEDUCATIVO"/>
    <n v="0"/>
    <n v="3135512261"/>
    <m/>
    <d v="1999-11-04T00:00:00"/>
    <n v="23"/>
    <s v="COMUNIDAD ALEDAÑA"/>
    <s v="EN RIESGO"/>
    <s v="INDÍGENA"/>
    <s v="ESTUDIANTE"/>
    <s v="NRC"/>
    <s v="N/A"/>
    <n v="0"/>
    <s v="NINGUNA"/>
    <s v="NUEVO"/>
    <x v="0"/>
    <s v="ASISTIENDO"/>
    <x v="0"/>
    <s v="KAREN JOHANA VALENZUELA"/>
    <x v="1"/>
  </r>
  <r>
    <n v="403"/>
    <n v="87513314"/>
    <s v="Cédula de Ciudadanía"/>
    <s v="COLOMBIA"/>
    <x v="2"/>
    <x v="9"/>
    <s v="NAR SAN MARTIN"/>
    <s v="SED NARIÑO "/>
    <s v="EDWIN"/>
    <s v="EFRAIN"/>
    <s v="VIVAS"/>
    <s v="FIGUEROA"/>
    <s v="M"/>
    <s v="CICLO V"/>
    <x v="7"/>
    <n v="252227000220"/>
    <s v="ETNOEDUCATIVO"/>
    <n v="0"/>
    <n v="3127286580"/>
    <m/>
    <d v="1980-06-10T00:00:00"/>
    <n v="42"/>
    <s v="COMUNIDAD ALEDAÑA"/>
    <s v="EN RIESGO"/>
    <s v="INDÍGENA"/>
    <s v="ESTUDIANTE"/>
    <s v="NRC"/>
    <s v="MADRE"/>
    <n v="4"/>
    <s v="NINGUNA"/>
    <s v="NUEVO"/>
    <x v="0"/>
    <s v="ASISTIENDO"/>
    <x v="0"/>
    <s v="KAREN JOHANA VALENZUELA"/>
    <x v="1"/>
  </r>
  <r>
    <n v="404"/>
    <n v="1004690926"/>
    <s v="Cédula de Ciudadanía"/>
    <s v="COLOMBIA"/>
    <x v="2"/>
    <x v="9"/>
    <s v="NAR SAN MARTIN"/>
    <s v="SED NARIÑO "/>
    <s v="ERIKA"/>
    <s v="LORENA"/>
    <s v="ALPALA"/>
    <s v="AZA"/>
    <s v="M"/>
    <s v="CICLO V"/>
    <x v="7"/>
    <n v="252227000221"/>
    <s v="ETNOEDUCATIVO"/>
    <n v="0"/>
    <n v="3117845519"/>
    <m/>
    <d v="2002-01-01T00:00:00"/>
    <n v="20"/>
    <s v="COMUNIDAD ALEDAÑA"/>
    <s v="EN RIESGO"/>
    <s v="INDÍGENA"/>
    <s v="ESTUDIANTE"/>
    <s v="NRC"/>
    <s v="N/A"/>
    <n v="0"/>
    <s v="NINGUNA"/>
    <s v="NUEVO"/>
    <x v="0"/>
    <s v="ASISTIENDO"/>
    <x v="0"/>
    <s v="KAREN JOHANA VALENZUELA"/>
    <x v="1"/>
  </r>
  <r>
    <n v="405"/>
    <n v="1088588595"/>
    <s v="Cédula de Ciudadanía"/>
    <s v="COLOMBIA"/>
    <x v="2"/>
    <x v="9"/>
    <s v="NAR SAN MARTIN"/>
    <s v="SED NARIÑO "/>
    <s v="GUIDO"/>
    <s v="FERNANDO"/>
    <s v="CHIRAN "/>
    <s v="AGUILAR"/>
    <s v="M"/>
    <s v="CICLO V"/>
    <x v="7"/>
    <n v="252227000222"/>
    <s v="ETNOEDUCATIVO"/>
    <n v="0"/>
    <n v="3127484093"/>
    <m/>
    <d v="1986-11-14T00:00:00"/>
    <n v="36"/>
    <s v="COMUNIDAD ALEDAÑA"/>
    <s v="EN RIESGO"/>
    <s v="INDÍGENA"/>
    <s v="ESTUDIANTE"/>
    <s v="NRC"/>
    <s v="MADRE"/>
    <n v="2"/>
    <s v="NINGUNA"/>
    <s v="NUEVO"/>
    <x v="0"/>
    <s v="ASISTIENDO"/>
    <x v="0"/>
    <s v="KAREN JOHANA VALENZUELA"/>
    <x v="1"/>
  </r>
  <r>
    <n v="406"/>
    <n v="27177974"/>
    <s v="Cédula de Ciudadanía"/>
    <s v="COLOMBIA"/>
    <x v="2"/>
    <x v="9"/>
    <s v="NAR SAN MARTIN"/>
    <s v="SED NARIÑO "/>
    <s v="HILDA"/>
    <s v="MARUJA"/>
    <s v="CHALACAN"/>
    <s v="PUERRES"/>
    <s v="M"/>
    <s v="CICLO V"/>
    <x v="7"/>
    <n v="252227000223"/>
    <s v="ETNOEDUCATIVO"/>
    <n v="0"/>
    <n v="3202828157"/>
    <m/>
    <d v="1983-12-12T00:00:00"/>
    <n v="39"/>
    <s v="COMUNIDAD ALEDAÑA"/>
    <s v="EN RIESGO"/>
    <s v="INDÍGENA"/>
    <s v="ESTUDIANTE"/>
    <s v="NRC"/>
    <s v="MADRE"/>
    <n v="3"/>
    <s v="NINGUNA"/>
    <s v="ANTIGUO"/>
    <x v="0"/>
    <s v="ASISTIENDO"/>
    <x v="0"/>
    <s v="KAREN JOHANA VALENZUELA"/>
    <x v="1"/>
  </r>
  <r>
    <n v="407"/>
    <n v="87511459"/>
    <s v="Cédula de Ciudadanía"/>
    <s v="COLOMBIA"/>
    <x v="2"/>
    <x v="9"/>
    <s v="NAR SAN MARTIN"/>
    <s v="SED NARIÑO "/>
    <s v="JOSE"/>
    <s v="GILBERTO"/>
    <s v="PUENGUENAN"/>
    <s v="CHUQUIZAN"/>
    <s v="M"/>
    <s v="CICLO V"/>
    <x v="7"/>
    <n v="252227000224"/>
    <s v="ETNOEDUCATIVO"/>
    <n v="0"/>
    <n v="3146884015"/>
    <m/>
    <d v="1969-01-28T00:00:00"/>
    <n v="53"/>
    <s v="COMUNIDAD ALEDAÑA"/>
    <s v="EN RIESGO"/>
    <s v="INDÍGENA"/>
    <s v="ESTUDIANTE"/>
    <s v="NRC"/>
    <s v="MADRE"/>
    <n v="5"/>
    <s v="NINGUNA"/>
    <s v="NUEVO"/>
    <x v="0"/>
    <s v="ASISTIENDO"/>
    <x v="0"/>
    <s v="KAREN JOHANA VALENZUELA"/>
    <x v="1"/>
  </r>
  <r>
    <n v="408"/>
    <n v="1088595542"/>
    <s v="Cédula de Ciudadanía"/>
    <s v="COLOMBIA"/>
    <x v="2"/>
    <x v="9"/>
    <s v="NAR SAN MARTIN"/>
    <s v="SED NARIÑO "/>
    <s v="LIZETH"/>
    <s v="LORENA"/>
    <s v="TARAMUEL"/>
    <s v="INGUILAN"/>
    <s v="M"/>
    <s v="CICLO V"/>
    <x v="7"/>
    <n v="252227000225"/>
    <s v="ETNOEDUCATIVO"/>
    <n v="0"/>
    <n v="3135491082"/>
    <m/>
    <d v="1994-09-02T00:00:00"/>
    <n v="28"/>
    <s v="COMUNIDAD ALEDAÑA"/>
    <s v="EN RIESGO"/>
    <s v="INDÍGENA"/>
    <s v="ESTUDIANTE"/>
    <s v="NRC"/>
    <s v="MADRE"/>
    <n v="2"/>
    <s v="NINGUNA"/>
    <s v="ANTIGUO"/>
    <x v="0"/>
    <s v="ASISTIENDO"/>
    <x v="0"/>
    <s v="KAREN JOHANA VALENZUELA"/>
    <x v="1"/>
  </r>
  <r>
    <n v="409"/>
    <n v="1112298435"/>
    <s v="Cédula de Ciudadanía"/>
    <s v="COLOMBIA"/>
    <x v="2"/>
    <x v="9"/>
    <s v="NAR SAN MARTIN"/>
    <s v="SED NARIÑO "/>
    <s v="LUZ"/>
    <s v="ALEYDA"/>
    <s v="MONTOYA"/>
    <s v="QUICENO"/>
    <s v="M"/>
    <s v="CICLO V"/>
    <x v="7"/>
    <n v="252227000226"/>
    <s v="ETNOEDUCATIVO"/>
    <n v="0"/>
    <n v="3113056217"/>
    <m/>
    <d v="1986-07-01T00:00:00"/>
    <n v="36"/>
    <s v="COMUNIDAD ALEDAÑA"/>
    <s v="EN RIESGO"/>
    <s v="INDÍGENA"/>
    <s v="ESTUDIANTE"/>
    <s v="NRC"/>
    <s v="MADRE"/>
    <n v="3"/>
    <s v="NINGUNA"/>
    <s v="NUEVO"/>
    <x v="0"/>
    <s v="ASISTIENDO"/>
    <x v="0"/>
    <s v="KAREN JOHANA VALENZUELA"/>
    <x v="1"/>
  </r>
  <r>
    <n v="410"/>
    <n v="1088591682"/>
    <s v="Cédula de Ciudadanía"/>
    <s v="COLOMBIA"/>
    <x v="2"/>
    <x v="9"/>
    <s v="NAR SAN MARTIN"/>
    <s v="SED NARIÑO "/>
    <s v="LUZ"/>
    <s v="MARINA"/>
    <s v="CANACUAN"/>
    <s v="CUAILCAL"/>
    <s v="M"/>
    <s v="CICLO V"/>
    <x v="7"/>
    <n v="252227000227"/>
    <s v="ETNOEDUCATIVO"/>
    <n v="0"/>
    <n v="3128456007"/>
    <m/>
    <d v="1991-09-11T00:00:00"/>
    <n v="31"/>
    <s v="COMUNIDAD ALEDAÑA"/>
    <s v="EN RIESGO"/>
    <s v="INDÍGENA"/>
    <s v="ESTUDIANTE"/>
    <s v="NRC"/>
    <s v="MADRE"/>
    <n v="2"/>
    <s v="NINGUNA"/>
    <s v="NUEVO"/>
    <x v="0"/>
    <s v="ASISTIENDO"/>
    <x v="0"/>
    <s v="KAREN JOHANA VALENZUELA"/>
    <x v="1"/>
  </r>
  <r>
    <n v="411"/>
    <n v="1088595659"/>
    <s v="Cédula de Ciudadanía"/>
    <s v="COLOMBIA"/>
    <x v="2"/>
    <x v="9"/>
    <s v="NAR SAN MARTIN"/>
    <s v="SED NARIÑO "/>
    <s v="NANCY "/>
    <s v="MARIBEL"/>
    <s v="CHIRAN "/>
    <s v="CHAMORRO"/>
    <s v="M"/>
    <s v="CICLO V"/>
    <x v="7"/>
    <n v="252227000228"/>
    <s v="ETNOEDUCATIVO"/>
    <n v="0"/>
    <n v="3234908088"/>
    <m/>
    <d v="1994-11-22T00:00:00"/>
    <n v="28"/>
    <s v="COMUNIDAD ALEDAÑA"/>
    <s v="EN RIESGO"/>
    <s v="INDÍGENA"/>
    <s v="ESTUDIANTE"/>
    <s v="NRC"/>
    <s v="MADRE"/>
    <n v="1"/>
    <s v="NINGUNA"/>
    <s v="NUEVO"/>
    <x v="0"/>
    <s v="ASISTIENDO"/>
    <x v="0"/>
    <s v="KAREN JOHANA VALENZUELA"/>
    <x v="1"/>
  </r>
  <r>
    <n v="412"/>
    <n v="1088593393"/>
    <s v="Cédula de Ciudadanía"/>
    <s v="COLOMBIA"/>
    <x v="2"/>
    <x v="9"/>
    <s v="NAR SAN MARTIN"/>
    <s v="SED NARIÑO "/>
    <s v="SEGUNDO"/>
    <s v="ABELARDO"/>
    <s v="TAIMAL"/>
    <s v="GUANCHA"/>
    <s v="M"/>
    <s v="CICLO V"/>
    <x v="7"/>
    <n v="252227000229"/>
    <s v="ETNOEDUCATIVO"/>
    <n v="0"/>
    <n v="3106240206"/>
    <m/>
    <d v="1991-11-21T00:00:00"/>
    <n v="31"/>
    <s v="COMUNIDAD ALEDAÑA"/>
    <s v="EN RIESGO"/>
    <s v="INDÍGENA"/>
    <s v="ESTUDIANTE"/>
    <s v="NRC"/>
    <s v="MADRE"/>
    <n v="2"/>
    <s v="NINGUNA"/>
    <s v="NUEVO"/>
    <x v="0"/>
    <s v="ASISTIENDO"/>
    <x v="0"/>
    <s v="KAREN JOHANA VALENZUELA"/>
    <x v="1"/>
  </r>
  <r>
    <n v="413"/>
    <n v="1088588852"/>
    <s v="Cédula de Ciudadanía"/>
    <s v="COLOMBIA"/>
    <x v="2"/>
    <x v="9"/>
    <s v="NAR SAN MARTIN"/>
    <s v="SED NARIÑO "/>
    <s v="TANIA"/>
    <s v="MAYERLI"/>
    <s v="CHIRAN "/>
    <s v="AGUILAR"/>
    <s v="M"/>
    <s v="CICLO V"/>
    <x v="7"/>
    <n v="252227000230"/>
    <s v="ETNOEDUCATIVO"/>
    <n v="0"/>
    <n v="3232867264"/>
    <m/>
    <d v="2004-11-03T00:00:00"/>
    <n v="18"/>
    <s v="COMUNIDAD ALEDAÑA"/>
    <s v="EN RIESGO"/>
    <s v="INDÍGENA"/>
    <s v="ESTUDIANTE"/>
    <s v="NRC"/>
    <s v="N/A"/>
    <n v="0"/>
    <s v="NINGUNA"/>
    <s v="NUEVO"/>
    <x v="0"/>
    <s v="ASISTIENDO"/>
    <x v="0"/>
    <s v="KAREN JOHANA VALENZUELA"/>
    <x v="1"/>
  </r>
  <r>
    <n v="414"/>
    <n v="1088589855"/>
    <s v="Cédula de Ciudadanía"/>
    <s v="COLOMBIA"/>
    <x v="2"/>
    <x v="9"/>
    <s v="NAR SAN MARTIN"/>
    <s v="SED NARIÑO "/>
    <s v="JANETH"/>
    <s v="DEL CARMEN"/>
    <s v="PUENGUENAN"/>
    <s v="CHIQUIZAN"/>
    <s v="M"/>
    <s v="CICLO V"/>
    <x v="7"/>
    <n v="252227000231"/>
    <s v="ETNOEDUCATIVO"/>
    <n v="0"/>
    <n v="3225521267"/>
    <m/>
    <d v="1987-11-02T00:00:00"/>
    <n v="35"/>
    <s v="COMUNIDAD ALEDAÑA"/>
    <s v="EN RIESGO"/>
    <s v="INDÍGENA"/>
    <s v="ESTUDIANTE"/>
    <s v="NRC"/>
    <s v="MADRE"/>
    <n v="3"/>
    <s v="NINGUNA"/>
    <s v="ANTIGUO"/>
    <x v="0"/>
    <s v="ASISTIENDO"/>
    <x v="0"/>
    <s v="KAREN JOHANA VALENZUELA"/>
    <x v="1"/>
  </r>
  <r>
    <n v="415"/>
    <n v="1004691131"/>
    <s v="Cédula de Ciudadanía"/>
    <s v="COLOMBIA"/>
    <x v="2"/>
    <x v="9"/>
    <s v="NAR SAN MARTIN"/>
    <s v="SED NARIÑO "/>
    <s v="JENNY"/>
    <s v="PAOLA"/>
    <s v="AZA "/>
    <s v="TUPUE"/>
    <s v="M"/>
    <s v="CICLO V"/>
    <x v="7"/>
    <n v="252227000232"/>
    <s v="ETNOEDUCATIVO"/>
    <n v="0"/>
    <n v="3146913327"/>
    <m/>
    <d v="1995-10-21T00:00:00"/>
    <n v="27"/>
    <s v="COMUNIDAD ALEDAÑA"/>
    <s v="EN RIESGO"/>
    <s v="INDÍGENA"/>
    <s v="ESTUDIANTE"/>
    <s v="NRC"/>
    <s v="N/A"/>
    <n v="0"/>
    <s v="NINGUNA"/>
    <s v="NUEVO"/>
    <x v="0"/>
    <s v="ASISTIENDO"/>
    <x v="0"/>
    <s v="KAREN JOHANA VALENZUELA"/>
    <x v="1"/>
  </r>
  <r>
    <n v="416"/>
    <n v="1004690850"/>
    <s v="Cédula de Ciudadanía"/>
    <s v="COLOMBIA"/>
    <x v="2"/>
    <x v="9"/>
    <s v="NAR SAN MARTIN"/>
    <s v="SED NARIÑO "/>
    <s v="LILIANA"/>
    <s v="MERCEDES "/>
    <s v="CHIRAN "/>
    <s v="AZA"/>
    <s v="M"/>
    <s v="CICLO V"/>
    <x v="7"/>
    <n v="252227000233"/>
    <s v="ETNOEDUCATIVO"/>
    <n v="0"/>
    <n v="3219436492"/>
    <m/>
    <d v="1997-04-13T00:00:00"/>
    <n v="25"/>
    <s v="COMUNIDAD ALEDAÑA"/>
    <s v="EN RIESGO"/>
    <s v="INDÍGENA"/>
    <s v="ESTUDIANTE"/>
    <s v="NRC"/>
    <s v="N/A"/>
    <n v="0"/>
    <s v="NINGUNA"/>
    <s v="NUEVO"/>
    <x v="0"/>
    <s v="ASISTIENDO"/>
    <x v="0"/>
    <s v="KAREN JOHANA VALENZUELA"/>
    <x v="1"/>
  </r>
  <r>
    <n v="417"/>
    <n v="1088590029"/>
    <s v="Cédula de Ciudadanía"/>
    <s v="COLOMBIA"/>
    <x v="2"/>
    <x v="9"/>
    <s v="NAR SAN MARTIN"/>
    <s v="SED NARIÑO "/>
    <s v="MARLENY"/>
    <s v="ELIZABETH"/>
    <s v="CUMBALAZA "/>
    <m/>
    <s v="M"/>
    <s v="CICLO V"/>
    <x v="7"/>
    <n v="252227000234"/>
    <s v="ETNOEDUCATIVO"/>
    <n v="0"/>
    <n v="3133279829"/>
    <m/>
    <d v="2005-02-14T00:00:00"/>
    <n v="17"/>
    <s v="COMUNIDAD ALEDAÑA"/>
    <s v="EN RIESGO"/>
    <s v="INDÍGENA"/>
    <s v="ESTUDIANTE"/>
    <s v="NRC"/>
    <s v="N/A"/>
    <n v="0"/>
    <s v="NINGUNA"/>
    <s v="NUEVO"/>
    <x v="0"/>
    <s v="ASISTIENDO"/>
    <x v="0"/>
    <s v="KAREN JOHANA VALENZUELA"/>
    <x v="1"/>
  </r>
  <r>
    <n v="418"/>
    <n v="1004635083"/>
    <s v="Cédula de Ciudadanía"/>
    <s v="COLOMBIA"/>
    <x v="2"/>
    <x v="10"/>
    <s v="COMUNIDAD ALEDAÑA"/>
    <s v="SED NARIÑO "/>
    <s v="BRAYAN"/>
    <s v="DAVID"/>
    <s v="TORO"/>
    <s v="ARBOLEDA"/>
    <s v="H"/>
    <s v="CICLO VI"/>
    <x v="8"/>
    <n v="252540000602"/>
    <s v="ETNOEDUCATIVO"/>
    <n v="0"/>
    <n v="3164582649"/>
    <m/>
    <d v="2001-04-01T00:00:00"/>
    <n v="21"/>
    <s v="COMUNIDAD ALEDAÑA"/>
    <s v="EN RIESGO"/>
    <s v="MESTIZO"/>
    <s v="ESTUDIANTE"/>
    <s v="NRC"/>
    <s v="N/A"/>
    <n v="0"/>
    <s v="NINGUNA"/>
    <s v="ANTIGUO"/>
    <x v="0"/>
    <s v="ASISTIENDO"/>
    <x v="0"/>
    <s v="HARVY ANDRES ANSASOY NARVAEZ"/>
    <x v="0"/>
  </r>
  <r>
    <n v="419"/>
    <n v="1086193885"/>
    <s v="Cédula de Ciudadanía"/>
    <s v="COLOMBIA"/>
    <x v="2"/>
    <x v="10"/>
    <s v="COMUNIDAD ALEDAÑA"/>
    <s v="SED NARIÑO "/>
    <s v="MARIA"/>
    <s v="NEIVA"/>
    <s v="OBANDO"/>
    <s v="OBANDO"/>
    <s v="M"/>
    <s v="CICLO VI"/>
    <x v="8"/>
    <n v="252540000602"/>
    <s v="ETNOEDUCATIVO"/>
    <n v="0"/>
    <n v="3507471225"/>
    <m/>
    <d v="1999-03-11T00:00:00"/>
    <n v="23"/>
    <s v="COMUNIDAD ALEDAÑA"/>
    <s v="EN RIESGO"/>
    <s v="MESTIZO"/>
    <s v="ESTUDIANTE"/>
    <s v="NRC"/>
    <s v="N/A"/>
    <n v="0"/>
    <s v="NINGUNA"/>
    <s v="ANTIGUO"/>
    <x v="0"/>
    <s v="ASISTIENDO"/>
    <x v="0"/>
    <s v="HARVY ANDRES ANSASOY NARVAEZ"/>
    <x v="0"/>
  </r>
  <r>
    <n v="420"/>
    <n v="1087751108"/>
    <s v="Cédula de Ciudadanía"/>
    <s v="COLOMBIA"/>
    <x v="2"/>
    <x v="10"/>
    <s v="COMUNIDAD ALEDAÑA"/>
    <s v="SED NARIÑO "/>
    <s v="JHON"/>
    <s v="JAIRO"/>
    <s v="ORDOÑEZ"/>
    <s v="OBANDO"/>
    <s v="H"/>
    <s v="CICLO VI"/>
    <x v="8"/>
    <n v="252540000602"/>
    <s v="ETNOEDUCATIVO"/>
    <n v="0"/>
    <n v="3183657230"/>
    <m/>
    <d v="2000-05-25T00:00:00"/>
    <n v="22"/>
    <s v="COMUNIDAD ALEDAÑA"/>
    <s v="EN RIESGO"/>
    <s v="MESTIZO"/>
    <s v="ESTUDIANTE"/>
    <s v="NRC"/>
    <s v="N/A"/>
    <n v="0"/>
    <s v="NINGUNA"/>
    <s v="ANTIGUO"/>
    <x v="0"/>
    <s v="ASISTIENDO"/>
    <x v="0"/>
    <s v="HARVY ANDRES ANSASOY NARVAEZ"/>
    <x v="0"/>
  </r>
  <r>
    <n v="421"/>
    <n v="1087748501"/>
    <s v="Cédula de Ciudadanía"/>
    <s v="COLOMBIA"/>
    <x v="2"/>
    <x v="10"/>
    <s v="COMUNIDAD ALEDAÑA"/>
    <s v="SED NARIÑO "/>
    <s v="ANTHONY"/>
    <s v="JAIR "/>
    <s v="HERNANDEZ"/>
    <s v="PATIÑO"/>
    <s v="H"/>
    <s v="CICLO VI"/>
    <x v="8"/>
    <n v="252540000602"/>
    <s v="ETNOEDUCATIVO"/>
    <n v="0"/>
    <n v="3156952933"/>
    <m/>
    <d v="2004-08-15T00:00:00"/>
    <n v="18"/>
    <s v="COMUNIDAD ALEDAÑA"/>
    <s v="EN RIESGO"/>
    <s v="MESTIZO"/>
    <s v="ESTUDIANTE"/>
    <s v="NRC"/>
    <s v="N/A"/>
    <n v="0"/>
    <s v="NINGUNA"/>
    <s v="ANTIGUO"/>
    <x v="0"/>
    <s v="ASISTIENDO"/>
    <x v="0"/>
    <s v="HARVY ANDRES ANSASOY NARVAEZ"/>
    <x v="0"/>
  </r>
  <r>
    <n v="422"/>
    <n v="1004635559"/>
    <s v="Cédula de Ciudadanía"/>
    <s v="COLOMBIA"/>
    <x v="2"/>
    <x v="10"/>
    <s v="COMUNIDAD ALEDAÑA"/>
    <s v="SED NARIÑO "/>
    <s v="YORLADIS "/>
    <s v="MARIA"/>
    <s v="DIAZ"/>
    <s v="NARVAEZ"/>
    <s v="M"/>
    <s v="CICLO VI"/>
    <x v="8"/>
    <n v="252540000602"/>
    <s v="ETNOEDUCATIVO"/>
    <n v="0"/>
    <n v="3167623146"/>
    <m/>
    <d v="2000-11-06T00:00:00"/>
    <n v="22"/>
    <s v="COMUNIDAD ALEDAÑA"/>
    <s v="EN RIESGO"/>
    <s v="MESTIZO"/>
    <s v="ESTUDIANTE"/>
    <s v="NRC"/>
    <s v="N/A"/>
    <n v="0"/>
    <s v="NINGUNA"/>
    <s v="ANTIGUO"/>
    <x v="0"/>
    <s v="ASISTIENDO"/>
    <x v="0"/>
    <s v="HARVY ANDRES ANSASOY NARVAEZ"/>
    <x v="0"/>
  </r>
  <r>
    <n v="423"/>
    <n v="1085248454"/>
    <s v="Cédula de Ciudadanía"/>
    <s v="COLOMBIA"/>
    <x v="2"/>
    <x v="10"/>
    <s v="COMUNIDAD ALEDAÑA"/>
    <s v="SED NARIÑO "/>
    <s v="ZHARICK"/>
    <s v="NAIZETH"/>
    <s v="CARRERA"/>
    <s v="JURADO"/>
    <s v="M"/>
    <s v="CICLO VI"/>
    <x v="8"/>
    <n v="252540000602"/>
    <s v="ETNOEDUCATIVO"/>
    <n v="0"/>
    <n v="3168016837"/>
    <m/>
    <d v="2003-06-20T00:00:00"/>
    <n v="19"/>
    <s v="COMUNIDAD ALEDAÑA"/>
    <s v="EN RIESGO"/>
    <s v="MESTIZO"/>
    <s v="ESTUDIANTE"/>
    <s v="NRC"/>
    <s v="N/A"/>
    <n v="0"/>
    <s v="NINGUNA"/>
    <s v="ANTIGUO"/>
    <x v="0"/>
    <s v="ASISTIENDO"/>
    <x v="0"/>
    <s v="HARVY ANDRES ANSASOY NARVAEZ"/>
    <x v="0"/>
  </r>
  <r>
    <n v="424"/>
    <n v="1007526638"/>
    <s v="Cédula de Ciudadanía"/>
    <s v="COLOMBIA"/>
    <x v="2"/>
    <x v="10"/>
    <s v="COMUNIDAD ALEDAÑA"/>
    <s v="SED NARIÑO "/>
    <s v="YOHANA"/>
    <s v="PATRICIA "/>
    <s v="GUTIERREZ"/>
    <s v="RAMIREZ"/>
    <s v="M"/>
    <s v="CICLO VI"/>
    <x v="8"/>
    <n v="252540000602"/>
    <s v="ETNOEDUCATIVO"/>
    <n v="0"/>
    <n v="3103670581"/>
    <m/>
    <d v="1999-12-27T00:00:00"/>
    <n v="22"/>
    <s v="COMUNIDAD ALEDAÑA"/>
    <s v="EN RIESGO"/>
    <s v="MESTIZO"/>
    <s v="ESTUDIANTE"/>
    <s v="NRC"/>
    <s v="N/A"/>
    <n v="0"/>
    <s v="NINGUNA"/>
    <s v="ANTIGUO"/>
    <x v="0"/>
    <s v="ASISTIENDO"/>
    <x v="0"/>
    <s v="HARVY ANDRES ANSASOY NARVAEZ"/>
    <x v="0"/>
  </r>
  <r>
    <n v="425"/>
    <n v="1087749159"/>
    <s v="Cédula de Ciudadanía"/>
    <s v="COLOMBIA"/>
    <x v="2"/>
    <x v="10"/>
    <s v="COMUNIDAD ALEDAÑA"/>
    <s v="SED NARIÑO "/>
    <s v="DORALY"/>
    <s v="NAYIBY"/>
    <s v="VERDEZOTO"/>
    <s v="HERNANDEZ"/>
    <s v="M"/>
    <s v="CICLO VI"/>
    <x v="8"/>
    <n v="252540000602"/>
    <s v="ETNOEDUCATIVO"/>
    <n v="0"/>
    <n v="3185761795"/>
    <m/>
    <d v="2003-12-24T00:00:00"/>
    <n v="18"/>
    <s v="COMUNIDAD ALEDAÑA"/>
    <s v="EN RIESGO"/>
    <s v="MESTIZO"/>
    <s v="ESTUDIANTE"/>
    <s v="NRC"/>
    <s v="N/A"/>
    <n v="0"/>
    <s v="NINGUNA"/>
    <s v="ANTIGUO"/>
    <x v="0"/>
    <s v="ASISTIENDO"/>
    <x v="0"/>
    <s v="HARVY ANDRES ANSASOY NARVAEZ"/>
    <x v="0"/>
  </r>
  <r>
    <n v="426"/>
    <n v="1193406186"/>
    <s v="Cédula de Ciudadanía"/>
    <s v="COLOMBIA"/>
    <x v="2"/>
    <x v="10"/>
    <s v="COMUNIDAD ALEDAÑA"/>
    <s v="SED NARIÑO "/>
    <s v="AIDA"/>
    <s v="DEL SOCORRO"/>
    <s v="CORAL"/>
    <s v="HERNANDEZ"/>
    <s v="M"/>
    <s v="CICLO VI"/>
    <x v="8"/>
    <n v="252540000602"/>
    <s v="ETNOEDUCATIVO"/>
    <n v="0"/>
    <n v="3122732033"/>
    <m/>
    <d v="2000-06-05T00:00:00"/>
    <n v="22"/>
    <s v="COMUNIDAD ALEDAÑA"/>
    <s v="EN RIESGO"/>
    <s v="MESTIZO"/>
    <s v="ESTUDIANTE"/>
    <s v="NRC"/>
    <s v="N/A"/>
    <n v="0"/>
    <s v="NINGUNA"/>
    <s v="ANTIGUO"/>
    <x v="0"/>
    <s v="ASISTIENDO"/>
    <x v="0"/>
    <s v="HARVY ANDRES ANSASOY NARVAEZ"/>
    <x v="0"/>
  </r>
  <r>
    <n v="427"/>
    <n v="1004635868"/>
    <s v="Cédula de Ciudadanía"/>
    <s v="COLOMBIA"/>
    <x v="2"/>
    <x v="10"/>
    <s v="COMUNIDAD ALEDAÑA"/>
    <s v="SED NARIÑO "/>
    <s v="YENIFER"/>
    <s v="ALEXANDRA"/>
    <s v="DELGADO"/>
    <s v="RODRIGUEZ"/>
    <s v="M"/>
    <s v="CICLO VI"/>
    <x v="8"/>
    <n v="252540000602"/>
    <s v="ETNOEDUCATIVO"/>
    <n v="0"/>
    <n v="3167908176"/>
    <m/>
    <d v="2002-04-25T00:00:00"/>
    <n v="20"/>
    <s v="COMUNIDAD ALEDAÑA"/>
    <s v="EN RIESGO"/>
    <s v="MESTIZO"/>
    <s v="ESTUDIANTE"/>
    <s v="NRC"/>
    <s v="N/A"/>
    <n v="0"/>
    <s v="NINGUNA"/>
    <s v="ANTIGUO"/>
    <x v="0"/>
    <s v="ASISTIENDO"/>
    <x v="0"/>
    <s v="HARVY ANDRES ANSASOY NARVAEZ"/>
    <x v="0"/>
  </r>
  <r>
    <n v="428"/>
    <n v="1037265489"/>
    <s v="Cédula de Ciudadanía"/>
    <s v="COLOMBIA"/>
    <x v="2"/>
    <x v="10"/>
    <s v="COMUNIDAD ALEDAÑA"/>
    <s v="SED NARIÑO "/>
    <s v="LUZ "/>
    <s v="MERY"/>
    <s v="MAZO "/>
    <s v="CONCHA"/>
    <s v="M"/>
    <s v="CICLO VI"/>
    <x v="8"/>
    <n v="252540000602"/>
    <s v="ETNOEDUCATIVO"/>
    <n v="0"/>
    <n v="3114389771"/>
    <m/>
    <d v="2003-07-10T00:00:00"/>
    <n v="19"/>
    <s v="COMUNIDAD ALEDAÑA"/>
    <s v="EN RIESGO"/>
    <s v="MESTIZO"/>
    <s v="ESTUDIANTE"/>
    <s v="NRC"/>
    <s v="N/A"/>
    <n v="0"/>
    <s v="NINGUNA"/>
    <s v="ANTIGUO"/>
    <x v="0"/>
    <s v="ASISTIENDO"/>
    <x v="0"/>
    <s v="HARVY ANDRES ANSASOY NARVAEZ"/>
    <x v="0"/>
  </r>
  <r>
    <n v="429"/>
    <n v="1083897171"/>
    <s v="Cédula de Ciudadanía"/>
    <s v="COLOMBIA"/>
    <x v="2"/>
    <x v="10"/>
    <s v="COMUNIDAD ALEDAÑA"/>
    <s v="SED NARIÑO "/>
    <s v="LEIDY"/>
    <s v="JOHANA"/>
    <s v="LEITON "/>
    <s v="LOPEZ"/>
    <s v="M"/>
    <s v="CICLO VI"/>
    <x v="8"/>
    <n v="252540000602"/>
    <s v="ETNOEDUCATIVO"/>
    <n v="0"/>
    <n v="3116750676"/>
    <m/>
    <d v="1991-12-20T00:00:00"/>
    <n v="30"/>
    <s v="COMUNIDAD ALEDAÑA"/>
    <s v="EN RIESGO"/>
    <s v="MESTIZO"/>
    <s v="ESTUDIANTE"/>
    <s v="NRC"/>
    <s v="MADRE"/>
    <n v="2"/>
    <s v="NINGUNA"/>
    <s v="ANTIGUO"/>
    <x v="0"/>
    <s v="ASISTIENDO"/>
    <x v="0"/>
    <s v="HARVY ANDRES ANSASOY NARVAEZ"/>
    <x v="0"/>
  </r>
  <r>
    <n v="430"/>
    <n v="1080040997"/>
    <s v="Cédula de Ciudadanía"/>
    <s v="COLOMBIA"/>
    <x v="2"/>
    <x v="10"/>
    <s v="COMUNIDAD ALEDAÑA"/>
    <s v="SED NARIÑO "/>
    <s v="MABEL "/>
    <s v="NORELLY"/>
    <s v="BENAVIDES"/>
    <s v="ROJAS"/>
    <s v="M"/>
    <s v="CICLO VI"/>
    <x v="8"/>
    <n v="252540000602"/>
    <s v="ETNOEDUCATIVO"/>
    <n v="0"/>
    <n v="3183192932"/>
    <m/>
    <d v="1998-08-07T00:00:00"/>
    <n v="24"/>
    <s v="COMUNIDAD ALEDAÑA"/>
    <s v="EN RIESGO"/>
    <s v="MESTIZO"/>
    <s v="ESTUDIANTE"/>
    <s v="NRC"/>
    <s v="N/A"/>
    <n v="0"/>
    <s v="NINGUNA"/>
    <s v="ANTIGUO"/>
    <x v="0"/>
    <s v="ASISTIENDO"/>
    <x v="0"/>
    <s v="HARVY ANDRES ANSASOY NARVAEZ"/>
    <x v="0"/>
  </r>
  <r>
    <n v="431"/>
    <n v="1004636003"/>
    <s v="Cédula de Ciudadanía"/>
    <s v="COLOMBIA"/>
    <x v="2"/>
    <x v="10"/>
    <s v="COMUNIDAD ALEDAÑA"/>
    <s v="SED NARIÑO "/>
    <s v="MAGALI"/>
    <m/>
    <s v="MONTILLA"/>
    <s v="MELO"/>
    <s v="M"/>
    <s v="CICLO VI"/>
    <x v="8"/>
    <n v="252540000602"/>
    <s v="ETNOEDUCATIVO"/>
    <n v="0"/>
    <n v="3123038362"/>
    <m/>
    <d v="2000-04-04T00:00:00"/>
    <n v="22"/>
    <s v="COMUNIDAD ALEDAÑA"/>
    <s v="EN RIESGO"/>
    <s v="MESTIZO"/>
    <s v="ESTUDIANTE"/>
    <s v="NRC"/>
    <s v="N/A"/>
    <n v="0"/>
    <s v="NINGUNA"/>
    <s v="ANTIGUO"/>
    <x v="0"/>
    <s v="ASISTIENDO"/>
    <x v="0"/>
    <s v="HARVY ANDRES ANSASOY NARVAEZ"/>
    <x v="0"/>
  </r>
  <r>
    <n v="432"/>
    <n v="1087750196"/>
    <s v="Cédula de Ciudadanía"/>
    <s v="COLOMBIA"/>
    <x v="2"/>
    <x v="10"/>
    <s v="COMUNIDAD ALEDAÑA"/>
    <s v="SED NARIÑO "/>
    <s v="LINA "/>
    <s v="MARCELA"/>
    <s v="GARCIA"/>
    <s v="RENTERIA"/>
    <s v="M"/>
    <s v="CICLO VI"/>
    <x v="8"/>
    <n v="252540000602"/>
    <s v="ETNOEDUCATIVO"/>
    <n v="0"/>
    <n v="3206492606"/>
    <m/>
    <d v="2004-01-08T00:00:00"/>
    <n v="18"/>
    <s v="COMUNIDAD ALEDAÑA"/>
    <s v="EN RIESGO"/>
    <s v="MESTIZO"/>
    <s v="ESTUDIANTE"/>
    <s v="NRC"/>
    <s v="N/A"/>
    <n v="0"/>
    <s v="NINGUNA"/>
    <s v="ANTIGUO"/>
    <x v="0"/>
    <s v="ASISTIENDO"/>
    <x v="0"/>
    <s v="HARVY ANDRES ANSASOY NARVAEZ"/>
    <x v="0"/>
  </r>
  <r>
    <n v="433"/>
    <n v="1080691130"/>
    <s v="Cédula de Ciudadanía"/>
    <s v="COLOMBIA"/>
    <x v="2"/>
    <x v="10"/>
    <s v="COMUNIDAD ALEDAÑA"/>
    <s v="SED NARIÑO "/>
    <s v="DANIEL"/>
    <s v="FELIPE"/>
    <s v="ZAMUDIO"/>
    <s v="SALAZAR"/>
    <s v="M"/>
    <s v="CICLO VI"/>
    <x v="8"/>
    <n v="252540000602"/>
    <s v="ETNOEDUCATIVO"/>
    <n v="0"/>
    <n v="3145613967"/>
    <m/>
    <d v="2005-01-01T00:00:00"/>
    <n v="17"/>
    <s v="COMUNIDAD ALEDAÑA"/>
    <s v="EN RIESGO"/>
    <s v="MESTIZO"/>
    <s v="ESTUDIANTE"/>
    <s v="NRC"/>
    <s v="N/A"/>
    <n v="0"/>
    <s v="NINGUNA"/>
    <s v="ANTIGUO"/>
    <x v="0"/>
    <s v="ASISTIENDO"/>
    <x v="0"/>
    <s v="HARVY ANDRES ANSASOY NARVAEZ"/>
    <x v="0"/>
  </r>
  <r>
    <n v="434"/>
    <n v="1134579078"/>
    <s v="Cédula de Ciudadanía"/>
    <s v="COLOMBIA"/>
    <x v="2"/>
    <x v="10"/>
    <s v="COMUNIDAD ALEDAÑA"/>
    <s v="SED NARIÑO "/>
    <s v="MARIA"/>
    <s v="YANELY"/>
    <s v="CAICEDO"/>
    <s v="PIALEJO"/>
    <s v="M"/>
    <s v="CICLO VI"/>
    <x v="8"/>
    <n v="252540000602"/>
    <s v="ETNOEDUCATIVO"/>
    <n v="0"/>
    <n v="3182134469"/>
    <m/>
    <d v="1994-01-20T00:00:00"/>
    <n v="28"/>
    <s v="COMUNIDAD ALEDAÑA"/>
    <s v="EN RIESGO"/>
    <s v="MESTIZO"/>
    <s v="ESTUDIANTE"/>
    <s v="NRC"/>
    <s v="N/A"/>
    <n v="0"/>
    <s v="NINGUNA"/>
    <s v="ANTIGUO"/>
    <x v="0"/>
    <s v="ASISTIENDO"/>
    <x v="0"/>
    <s v="HARVY ANDRES ANSASOY NARVAEZ"/>
    <x v="0"/>
  </r>
  <r>
    <n v="435"/>
    <n v="1004339923"/>
    <s v="Cédula de Ciudadanía"/>
    <s v="COLOMBIA"/>
    <x v="2"/>
    <x v="10"/>
    <s v="COMUNIDAD ALEDAÑA"/>
    <s v="SED NARIÑO "/>
    <s v="LUIS"/>
    <s v="CARLOS"/>
    <s v="ROMO"/>
    <s v="YELA "/>
    <s v="H"/>
    <s v="CICLO VI"/>
    <x v="8"/>
    <n v="252540000602"/>
    <s v="ETNOEDUCATIVO"/>
    <n v="0"/>
    <n v="3165425622"/>
    <m/>
    <d v="1999-11-26T00:00:00"/>
    <n v="23"/>
    <s v="COMUNIDAD ALEDAÑA"/>
    <s v="EN RIESGO"/>
    <s v="MESTIZO"/>
    <s v="ESTUDIANTE"/>
    <s v="NRC"/>
    <s v="N/A"/>
    <n v="0"/>
    <s v="NINGUNA"/>
    <s v="ANTIGUO"/>
    <x v="0"/>
    <s v="ASISTIENDO"/>
    <x v="0"/>
    <s v="HARVY ANDRES ANSASOY NARVAEZ"/>
    <x v="0"/>
  </r>
  <r>
    <n v="436"/>
    <n v="1045416190"/>
    <s v="Cédula de Ciudadanía"/>
    <s v="COLOMBIA"/>
    <x v="2"/>
    <x v="10"/>
    <s v="COMUNIDAD ALEDAÑA"/>
    <s v="SED NARIÑO "/>
    <s v="DANIELA "/>
    <m/>
    <s v="MAZO "/>
    <s v="GIRALDO "/>
    <s v="M"/>
    <s v="CICLO VI"/>
    <x v="8"/>
    <n v="252540000602"/>
    <s v="ETNOEDUCATIVO"/>
    <n v="0"/>
    <n v="3226513291"/>
    <m/>
    <d v="2004-01-24T00:00:00"/>
    <n v="18"/>
    <s v="COMUNIDAD ALEDAÑA"/>
    <s v="EN RIESGO"/>
    <s v="MESTIZO"/>
    <s v="ESTUDIANTE"/>
    <s v="NRC"/>
    <s v="N/A"/>
    <n v="0"/>
    <s v="NINGUNA"/>
    <s v="NUEVO"/>
    <x v="0"/>
    <s v="ASISTIENDO"/>
    <x v="0"/>
    <s v="HARVY ANDRES ANSASOY NARVAEZ"/>
    <x v="0"/>
  </r>
  <r>
    <n v="437"/>
    <n v="1087754426"/>
    <s v="Cédula de Ciudadanía"/>
    <s v="COLOMBIA"/>
    <x v="2"/>
    <x v="10"/>
    <s v="COMUNIDAD ALEDAÑA"/>
    <s v="SED NARIÑO "/>
    <s v="DAYANI"/>
    <s v="PAOLA"/>
    <s v="OJEDA"/>
    <s v="CHAVEZ"/>
    <s v="M"/>
    <s v="CICLO VI"/>
    <x v="8"/>
    <n v="252540000602"/>
    <s v="ETNOEDUCATIVO"/>
    <n v="0"/>
    <n v="3187920826"/>
    <m/>
    <d v="2004-04-28T00:00:00"/>
    <n v="18"/>
    <s v="COMUNIDAD ALEDAÑA"/>
    <s v="EN RIESGO"/>
    <s v="MESTIZO"/>
    <s v="ESTUDIANTE"/>
    <s v="NRC"/>
    <s v="N/A"/>
    <n v="0"/>
    <s v="NINGUNA"/>
    <s v="NUEVO"/>
    <x v="0"/>
    <s v="ASISTIENDO"/>
    <x v="0"/>
    <s v="HARVY ANDRES ANSASOY NARVAEZ"/>
    <x v="0"/>
  </r>
  <r>
    <n v="438"/>
    <n v="1004637907"/>
    <s v="Cédula de Ciudadanía"/>
    <s v="COLOMBIA"/>
    <x v="2"/>
    <x v="11"/>
    <s v="COMUNIDAD ALEDAÑA"/>
    <s v="SEM TUMACO"/>
    <s v="YERALDIN"/>
    <m/>
    <s v="YELA"/>
    <s v="RIASCOS"/>
    <s v="M"/>
    <s v="CICLO V"/>
    <x v="9"/>
    <n v="252835002461"/>
    <s v="ETNOEDUCATIVO"/>
    <n v="0"/>
    <n v="3188106089"/>
    <m/>
    <d v="1992-06-13T00:00:00"/>
    <n v="30"/>
    <s v="COMUNIDAD ALEDAÑA"/>
    <s v="N/A"/>
    <s v="AFRODESCENDIENTE"/>
    <s v="ESTUDIANTE"/>
    <s v="NRC"/>
    <s v="MADRE"/>
    <n v="3"/>
    <s v="NINGUNA"/>
    <s v="ANTIGUO"/>
    <x v="1"/>
    <s v="ASISTIENDO"/>
    <x v="0"/>
    <s v="ALBA JURANI BOYA VALENCIA"/>
    <x v="0"/>
  </r>
  <r>
    <n v="439"/>
    <n v="1004615660"/>
    <s v="Cédula de Ciudadanía"/>
    <s v="COLOMBIA"/>
    <x v="2"/>
    <x v="11"/>
    <s v="COMUNIDAD ALEDAÑA"/>
    <s v="SEM TUMACO"/>
    <s v="LIZETH"/>
    <s v="TATIANA"/>
    <s v="TORRES"/>
    <s v="CORTES"/>
    <s v="M"/>
    <s v="CICLO V"/>
    <x v="9"/>
    <n v="252835002461"/>
    <s v="ETNOEDUCATIVO"/>
    <n v="0"/>
    <n v="0"/>
    <m/>
    <d v="1997-01-30T00:00:00"/>
    <n v="25"/>
    <s v="COMUNIDAD ALEDAÑA"/>
    <s v="N/A"/>
    <s v="AFRODESCENDIENTE"/>
    <s v="ESTUDIANTE"/>
    <s v="NRC"/>
    <s v="MADRE"/>
    <n v="2"/>
    <s v="NINGUNA"/>
    <s v="ANTIGUO"/>
    <x v="1"/>
    <s v="ASISTIENDO"/>
    <x v="0"/>
    <s v="ALBA JURANI BOYA VALENCIA"/>
    <x v="0"/>
  </r>
  <r>
    <n v="440"/>
    <n v="59683254"/>
    <s v="Cédula de Ciudadanía"/>
    <s v="COLOMBIA"/>
    <x v="2"/>
    <x v="11"/>
    <s v="COMUNIDAD ALEDAÑA"/>
    <s v="SEM TUMACO"/>
    <s v="BERTA"/>
    <s v="LIA"/>
    <s v="CORTES"/>
    <s v="CORTES"/>
    <s v="M"/>
    <s v="CICLO V"/>
    <x v="9"/>
    <n v="252835002461"/>
    <s v="ETNOEDUCATIVO"/>
    <n v="0"/>
    <n v="0"/>
    <m/>
    <d v="1977-04-05T00:00:00"/>
    <n v="45"/>
    <s v="COMUNIDAD ALEDAÑA"/>
    <s v="N/A"/>
    <s v="AFRODESCENDIENTE"/>
    <s v="ESTUDIANTE"/>
    <s v="NRC"/>
    <s v="MADRE"/>
    <n v="4"/>
    <s v="NINGUNA"/>
    <s v="ANTIGUO"/>
    <x v="1"/>
    <s v="ASISTIENDO"/>
    <x v="0"/>
    <s v="ALBA JURANI BOYA VALENCIA"/>
    <x v="0"/>
  </r>
  <r>
    <n v="441"/>
    <n v="1087210126"/>
    <s v="Cédula de Ciudadanía"/>
    <s v="COLOMBIA"/>
    <x v="2"/>
    <x v="11"/>
    <s v="COMUNIDAD ALEDAÑA"/>
    <s v="SEM TUMACO"/>
    <s v="MARY"/>
    <s v="YUBCI"/>
    <s v="CAICEDO"/>
    <s v="CORTES"/>
    <s v="M"/>
    <s v="CICLO V"/>
    <x v="9"/>
    <n v="252835002461"/>
    <s v="ETNOEDUCATIVO"/>
    <n v="0"/>
    <n v="0"/>
    <m/>
    <d v="1997-03-25T00:00:00"/>
    <n v="25"/>
    <s v="COMUNIDAD ALEDAÑA"/>
    <s v="N/A"/>
    <s v="AFRODESCENDIENTE"/>
    <s v="ESTUDIANTE"/>
    <s v="NRC"/>
    <s v="MADRE"/>
    <n v="3"/>
    <s v="NINGUNA"/>
    <s v="ANTIGUO"/>
    <x v="1"/>
    <s v="ASISTIENDO"/>
    <x v="0"/>
    <s v="ALBA JURANI BOYA VALENCIA"/>
    <x v="0"/>
  </r>
  <r>
    <n v="442"/>
    <n v="1004616360"/>
    <s v="Cédula de Ciudadanía"/>
    <s v="COLOMBIA"/>
    <x v="2"/>
    <x v="11"/>
    <s v="COMUNIDAD ALEDAÑA"/>
    <s v="SEM TUMACO"/>
    <s v="ANDRES"/>
    <s v="DAVID"/>
    <s v="PRADO"/>
    <s v="BOYA"/>
    <s v="H"/>
    <s v="CICLO V"/>
    <x v="9"/>
    <n v="252835002461"/>
    <s v="ETNOEDUCATIVO"/>
    <n v="0"/>
    <n v="0"/>
    <m/>
    <d v="2000-08-17T00:00:00"/>
    <n v="22"/>
    <s v="COMUNIDAD ALEDAÑA"/>
    <s v="N/A"/>
    <s v="AFRODESCENDIENTE"/>
    <s v="ESTUDIANTE"/>
    <s v="NRC"/>
    <s v="N/A"/>
    <n v="0"/>
    <s v="NINGUNA"/>
    <s v="ANTIGUO"/>
    <x v="1"/>
    <s v="ASISTIENDO"/>
    <x v="0"/>
    <s v="ALBA JURANI BOYA VALENCIA"/>
    <x v="0"/>
  </r>
  <r>
    <n v="443"/>
    <n v="1004604975"/>
    <s v="Cédula de Ciudadanía"/>
    <s v="COLOMBIA"/>
    <x v="2"/>
    <x v="11"/>
    <s v="COMUNIDAD ALEDAÑA"/>
    <s v="SEM TUMACO"/>
    <s v="DALILA"/>
    <s v="VERONICA"/>
    <s v="VALLECILLA"/>
    <s v="ORTIZ"/>
    <s v="M"/>
    <s v="CICLO V"/>
    <x v="9"/>
    <n v="252835002461"/>
    <s v="ETNOEDUCATIVO"/>
    <n v="0"/>
    <n v="3137661205"/>
    <m/>
    <d v="1987-05-11T00:00:00"/>
    <n v="35"/>
    <s v="COMUNIDAD ALEDAÑA"/>
    <s v="N/A"/>
    <s v="AFRODESCENDIENTE"/>
    <s v="ESTUDIANTE"/>
    <s v="NRC"/>
    <s v="MADRE"/>
    <n v="3"/>
    <s v="NINGUNA"/>
    <s v="ANTIGUO"/>
    <x v="1"/>
    <s v="ASISTIENDO"/>
    <x v="0"/>
    <s v="ALBA JURANI BOYA VALENCIA"/>
    <x v="0"/>
  </r>
  <r>
    <n v="444"/>
    <n v="1004604936"/>
    <s v="Cédula de Ciudadanía"/>
    <s v="COLOMBIA"/>
    <x v="2"/>
    <x v="11"/>
    <s v="COMUNIDAD ALEDAÑA"/>
    <s v="SEM TUMACO"/>
    <s v="CINDI"/>
    <s v="PATRICIA"/>
    <s v="ARBOLEDA"/>
    <s v="VALLECILLA"/>
    <s v="M"/>
    <s v="CICLO V"/>
    <x v="9"/>
    <n v="252835002461"/>
    <s v="ETNOEDUCATIVO"/>
    <n v="0"/>
    <n v="3135911002"/>
    <m/>
    <d v="1996-05-30T00:00:00"/>
    <n v="26"/>
    <s v="COMUNIDAD ALEDAÑA"/>
    <s v="N/A"/>
    <s v="AFRODESCENDIENTE"/>
    <s v="ESTUDIANTE"/>
    <s v="NRC"/>
    <s v="N/A"/>
    <n v="0"/>
    <s v="NINGUNA"/>
    <s v="ANTIGUO"/>
    <x v="1"/>
    <s v="ASISTIENDO"/>
    <x v="0"/>
    <s v="ALBA JURANI BOYA VALENCIA"/>
    <x v="0"/>
  </r>
  <r>
    <n v="445"/>
    <n v="1004604995"/>
    <s v="Cédula de Ciudadanía"/>
    <s v="COLOMBIA"/>
    <x v="2"/>
    <x v="11"/>
    <s v="COMUNIDAD ALEDAÑA"/>
    <s v="SEM TUMACO"/>
    <s v="JEFERSON"/>
    <m/>
    <s v="VALLECILLA"/>
    <s v="ORTIZ"/>
    <s v="H"/>
    <s v="CICLO V"/>
    <x v="9"/>
    <n v="252835002461"/>
    <s v="ETNOEDUCATIVO"/>
    <n v="0"/>
    <n v="3135571062"/>
    <m/>
    <d v="1989-01-02T00:00:00"/>
    <n v="33"/>
    <s v="COMUNIDAD ALEDAÑA"/>
    <s v="N/A"/>
    <s v="AFRODESCENDIENTE"/>
    <s v="ESTUDIANTE"/>
    <s v="NRC"/>
    <s v="PADRE"/>
    <n v="3"/>
    <s v="NINGUNA"/>
    <s v="ANTIGUO"/>
    <x v="1"/>
    <s v="ASISTIENDO"/>
    <x v="0"/>
    <s v="ALBA JURANI BOYA VALENCIA"/>
    <x v="0"/>
  </r>
  <r>
    <n v="446"/>
    <n v="1898209"/>
    <s v="Cédula de Ciudadanía"/>
    <s v="COLOMBIA"/>
    <x v="2"/>
    <x v="11"/>
    <s v="COMUNIDAD ALEDAÑA"/>
    <s v="SEM TUMACO"/>
    <s v="JUSTINO"/>
    <m/>
    <s v="ARBOLEDA"/>
    <s v="NAVARRETE"/>
    <s v="H"/>
    <s v="CICLO V"/>
    <x v="9"/>
    <n v="252835002461"/>
    <s v="ETNOEDUCATIVO"/>
    <n v="0"/>
    <n v="0"/>
    <m/>
    <d v="1949-04-12T00:00:00"/>
    <n v="73"/>
    <s v="COMUNIDAD ALEDAÑA"/>
    <s v="N/A"/>
    <s v="AFRODESCENDIENTE"/>
    <s v="ESTUDIANTE"/>
    <s v="NRC"/>
    <s v="PADRE"/>
    <n v="10"/>
    <s v="NINGUNA"/>
    <s v="ANTIGUO"/>
    <x v="1"/>
    <s v="ASISTIENDO"/>
    <x v="0"/>
    <s v="ALBA JURANI BOYA VALENCIA"/>
    <x v="0"/>
  </r>
  <r>
    <n v="447"/>
    <n v="13054054"/>
    <s v="Cédula de Ciudadanía"/>
    <s v="COLOMBIA"/>
    <x v="2"/>
    <x v="11"/>
    <s v="COMUNIDAD ALEDAÑA"/>
    <s v="SEM TUMACO"/>
    <s v="VICTOR "/>
    <s v="MANUEL"/>
    <s v="ARBOLEDA"/>
    <s v="SOLIS"/>
    <s v="H"/>
    <s v="CICLO V"/>
    <x v="9"/>
    <n v="252835002461"/>
    <s v="ETNOEDUCATIVO"/>
    <n v="0"/>
    <n v="0"/>
    <m/>
    <d v="1971-12-17T00:00:00"/>
    <n v="50"/>
    <s v="COMUNIDAD ALEDAÑA"/>
    <s v="N/A"/>
    <s v="AFRODESCENDIENTE"/>
    <s v="ESTUDIANTE"/>
    <s v="NRC"/>
    <s v="PADRE"/>
    <n v="2"/>
    <s v="NINGUNA"/>
    <s v="ANTIGUO"/>
    <x v="1"/>
    <s v="ASISTIENDO"/>
    <x v="0"/>
    <s v="ALBA JURANI BOYA VALENCIA"/>
    <x v="0"/>
  </r>
  <r>
    <n v="448"/>
    <n v="85448808"/>
    <s v="Cédula de Ciudadanía"/>
    <s v="COLOMBIA"/>
    <x v="2"/>
    <x v="11"/>
    <s v="COMUNIDAD ALEDAÑA"/>
    <s v="SEM TUMACO"/>
    <s v="MILTON"/>
    <m/>
    <s v="BOYA"/>
    <s v="RUIZ"/>
    <s v="H"/>
    <s v="CICLO V"/>
    <x v="9"/>
    <n v="252835002461"/>
    <s v="ETNOEDUCATIVO"/>
    <n v="0"/>
    <n v="3135985430"/>
    <m/>
    <d v="1966-04-17T00:00:00"/>
    <n v="56"/>
    <s v="COMUNIDAD ALEDAÑA"/>
    <s v="N/A"/>
    <s v="AFRODESCENDIENTE"/>
    <s v="ESTUDIANTE"/>
    <s v="NRC"/>
    <s v="PADRE"/>
    <n v="6"/>
    <s v="NINGUNA"/>
    <s v="ANTIGUO"/>
    <x v="1"/>
    <s v="ASISTIENDO"/>
    <x v="0"/>
    <s v="ALBA JURANI BOYA VALENCIA"/>
    <x v="0"/>
  </r>
  <r>
    <n v="449"/>
    <n v="1087784072"/>
    <s v="Cédula de Ciudadanía"/>
    <s v="COLOMBIA"/>
    <x v="2"/>
    <x v="11"/>
    <s v="COMUNIDAD ALEDAÑA"/>
    <s v="SEM TUMACO"/>
    <s v="YADIRA"/>
    <m/>
    <s v="ARBOLEDA"/>
    <s v="VALENCIA"/>
    <s v="M"/>
    <s v="CICLO V"/>
    <x v="9"/>
    <n v="252835002461"/>
    <s v="ETNOEDUCATIVO"/>
    <n v="0"/>
    <n v="0"/>
    <m/>
    <d v="1999-07-08T00:00:00"/>
    <n v="23"/>
    <s v="COMUNIDAD ALEDAÑA"/>
    <s v="N/A"/>
    <s v="AFRODESCENDIENTE"/>
    <s v="ESTUDIANTE"/>
    <s v="NRC"/>
    <s v="MADRE"/>
    <n v="2"/>
    <s v="NINGUNA"/>
    <s v="ANTIGUO"/>
    <x v="1"/>
    <s v="ASISTIENDO"/>
    <x v="0"/>
    <s v="ALBA JURANI BOYA VALENCIA"/>
    <x v="0"/>
  </r>
  <r>
    <n v="450"/>
    <n v="87949893"/>
    <s v="Cédula de Ciudadanía"/>
    <s v="COLOMBIA"/>
    <x v="2"/>
    <x v="11"/>
    <s v="COMUNIDAD ALEDAÑA"/>
    <s v="SEM TUMACO"/>
    <s v="ALEXANDER"/>
    <m/>
    <s v="RUIZ"/>
    <m/>
    <s v="H"/>
    <s v="CICLO V"/>
    <x v="9"/>
    <n v="252835002461"/>
    <s v="ETNOEDUCATIVO"/>
    <n v="0"/>
    <n v="0"/>
    <m/>
    <d v="1985-08-03T00:00:00"/>
    <n v="37"/>
    <s v="COMUNIDAD ALEDAÑA"/>
    <s v="N/A"/>
    <s v="AFRODESCENDIENTE"/>
    <s v="ESTUDIANTE"/>
    <s v="NRC"/>
    <s v="PADRE"/>
    <n v="3"/>
    <s v="NINGUNA"/>
    <s v="ANTIGUO"/>
    <x v="1"/>
    <s v="ASISTIENDO"/>
    <x v="0"/>
    <s v="ALBA JURANI BOYA VALENCIA"/>
    <x v="0"/>
  </r>
  <r>
    <n v="451"/>
    <n v="1004604220"/>
    <s v="Cédula de Ciudadanía"/>
    <s v="COLOMBIA"/>
    <x v="2"/>
    <x v="11"/>
    <s v="COMUNIDAD ALEDAÑA"/>
    <s v="SEM TUMACO"/>
    <s v="JULIANA"/>
    <m/>
    <s v="QUIÑONES"/>
    <s v="VALENCIA"/>
    <s v="M"/>
    <s v="CICLO V"/>
    <x v="9"/>
    <n v="252835002461"/>
    <s v="ETNOEDUCATIVO"/>
    <n v="0"/>
    <n v="0"/>
    <m/>
    <d v="2001-09-25T00:00:00"/>
    <n v="21"/>
    <s v="COMUNIDAD ALEDAÑA"/>
    <s v="N/A"/>
    <s v="AFRODESCENDIENTE"/>
    <s v="ESTUDIANTE"/>
    <s v="NRC"/>
    <s v="MADRE"/>
    <n v="2"/>
    <s v="NINGUNA"/>
    <s v="ANTIGUO"/>
    <x v="1"/>
    <s v="ASISTIENDO"/>
    <x v="0"/>
    <s v="ALBA JURANI BOYA VALENCIA"/>
    <x v="0"/>
  </r>
  <r>
    <n v="452"/>
    <n v="1004640589"/>
    <s v="Cédula de Ciudadanía"/>
    <s v="COLOMBIA"/>
    <x v="2"/>
    <x v="11"/>
    <s v="COMUNIDAD ALEDAÑA"/>
    <s v="SEM TUMACO"/>
    <s v="DIEGO"/>
    <s v="ANDRES"/>
    <s v="PERALTA"/>
    <s v="BENITEZ"/>
    <s v="H"/>
    <s v="CICLO V"/>
    <x v="9"/>
    <n v="252835002461"/>
    <s v="ETNOEDUCATIVO"/>
    <n v="0"/>
    <n v="0"/>
    <m/>
    <d v="1990-05-30T00:00:00"/>
    <n v="32"/>
    <s v="COMUNIDAD ALEDAÑA"/>
    <s v="N/A"/>
    <s v="AFRODESCENDIENTE"/>
    <s v="ESTUDIANTE"/>
    <s v="NRC"/>
    <s v="N/A"/>
    <n v="0"/>
    <s v="NINGUNA"/>
    <s v="ANTIGUO"/>
    <x v="1"/>
    <s v="ASISTIENDO"/>
    <x v="0"/>
    <s v="ALBA JURANI BOYA VALENCIA"/>
    <x v="0"/>
  </r>
  <r>
    <n v="453"/>
    <n v="66845055"/>
    <s v="Cédula de Ciudadanía"/>
    <s v="COLOMBIA"/>
    <x v="2"/>
    <x v="11"/>
    <s v="COMUNIDAD ALEDAÑA"/>
    <s v="SEM TUMACO"/>
    <s v="ELSA"/>
    <s v="MARIA"/>
    <s v="VALENCIA"/>
    <s v="ARBOLEDA"/>
    <s v="M"/>
    <s v="CICLO V"/>
    <x v="9"/>
    <n v="252835002461"/>
    <s v="ETNOEDUCATIVO"/>
    <n v="0"/>
    <n v="3205231308"/>
    <m/>
    <d v="1966-08-01T00:00:00"/>
    <n v="56"/>
    <s v="COMUNIDAD ALEDAÑA"/>
    <s v="N/A"/>
    <s v="AFRODESCENDIENTE"/>
    <s v="ESTUDIANTE"/>
    <s v="NRC"/>
    <s v="MADRE"/>
    <n v="2"/>
    <s v="NINGUNA"/>
    <s v="ANTIGUO"/>
    <x v="1"/>
    <s v="ASISTIENDO"/>
    <x v="0"/>
    <s v="ALBA JURANI BOYA VALENCIA"/>
    <x v="0"/>
  </r>
  <r>
    <n v="454"/>
    <n v="1087110617"/>
    <s v="Cédula de Ciudadanía"/>
    <s v="COLOMBIA"/>
    <x v="2"/>
    <x v="11"/>
    <s v="COMUNIDAD ALEDAÑA"/>
    <s v="SEM TUMACO"/>
    <s v="YULISA"/>
    <s v="ALEXANDRA"/>
    <s v="MEZA"/>
    <s v="VALENTIERRA"/>
    <s v="M"/>
    <s v="CICLO V"/>
    <x v="9"/>
    <n v="252835002461"/>
    <s v="ETNOEDUCATIVO"/>
    <n v="0"/>
    <n v="3157803557"/>
    <m/>
    <d v="2003-07-01T00:00:00"/>
    <n v="19"/>
    <s v="COMUNIDAD ALEDAÑA"/>
    <s v="N/A"/>
    <s v="AFRODESCENDIENTE"/>
    <s v="ESTUDIANTE"/>
    <s v="NRC"/>
    <s v="N/A"/>
    <n v="0"/>
    <s v="NINGUNA"/>
    <s v="ANTIGUO"/>
    <x v="1"/>
    <s v="ASISTIENDO"/>
    <x v="0"/>
    <s v="ALBA JURANI BOYA VALENCIA"/>
    <x v="0"/>
  </r>
  <r>
    <n v="455"/>
    <n v="13057514"/>
    <s v="Cédula de Ciudadanía"/>
    <s v="COLOMBIA"/>
    <x v="2"/>
    <x v="11"/>
    <s v="COMUNIDAD ALEDAÑA"/>
    <s v="SEM TUMACO"/>
    <s v="JAIME"/>
    <s v="ALBERTO"/>
    <s v="MINA"/>
    <s v="CASTILLO"/>
    <s v="H"/>
    <s v="CICLO V"/>
    <x v="9"/>
    <n v="252835002461"/>
    <s v="ETNOEDUCATIVO"/>
    <n v="0"/>
    <n v="0"/>
    <m/>
    <d v="1966-01-27T00:00:00"/>
    <n v="56"/>
    <s v="COMUNIDAD ALEDAÑA"/>
    <s v="N/A"/>
    <s v="AFRODESCENDIENTE"/>
    <s v="ESTUDIANTE"/>
    <s v="NRC"/>
    <s v="PADRE"/>
    <n v="4"/>
    <s v="NINGUNA"/>
    <s v="ANTIGUO"/>
    <x v="1"/>
    <s v="ASISTIENDO"/>
    <x v="0"/>
    <s v="ALBA JURANI BOYA VALENCIA"/>
    <x v="0"/>
  </r>
  <r>
    <n v="456"/>
    <n v="52756542"/>
    <s v="Cédula de Ciudadanía"/>
    <s v="COLOMBIA"/>
    <x v="2"/>
    <x v="11"/>
    <s v="COMUNIDAD ALEDAÑA"/>
    <s v="SEM TUMACO"/>
    <s v="DEYSI"/>
    <s v="MINEIDA"/>
    <s v="VALENCIA"/>
    <s v="ARBOLEDA"/>
    <s v="M"/>
    <s v="CICLO V"/>
    <x v="9"/>
    <n v="252835002461"/>
    <s v="ETNOEDUCATIVO"/>
    <n v="0"/>
    <n v="0"/>
    <m/>
    <d v="1979-06-04T00:00:00"/>
    <n v="43"/>
    <s v="COMUNIDAD ALEDAÑA"/>
    <s v="N/A"/>
    <s v="AFRODESCENDIENTE"/>
    <s v="ESTUDIANTE"/>
    <s v="NRC"/>
    <s v="MADRE"/>
    <n v="2"/>
    <s v="NINGUNA"/>
    <s v="ANTIGUO"/>
    <x v="1"/>
    <s v="ASISTIENDO"/>
    <x v="0"/>
    <s v="ALBA JURANI BOYA VALENCIA"/>
    <x v="0"/>
  </r>
  <r>
    <n v="457"/>
    <n v="1087812592"/>
    <s v="Cédula de Ciudadanía"/>
    <s v="COLOMBIA"/>
    <x v="2"/>
    <x v="11"/>
    <s v="COMUNIDAD ALEDAÑA"/>
    <s v="SEM TUMACO"/>
    <s v="LENIS"/>
    <s v="ANGELICA"/>
    <s v="PRADO"/>
    <s v="QUIÑONES"/>
    <s v="M"/>
    <s v="CICLO V"/>
    <x v="9"/>
    <n v="252835002461"/>
    <s v="ETNOEDUCATIVO"/>
    <n v="0"/>
    <n v="3117745651"/>
    <m/>
    <d v="2000-06-28T00:00:00"/>
    <n v="22"/>
    <s v="COMUNIDAD ALEDAÑA"/>
    <s v="N/A"/>
    <s v="AFRODESCENDIENTE"/>
    <s v="ESTUDIANTE"/>
    <s v="NRC"/>
    <s v="MADRE"/>
    <n v="1"/>
    <s v="NINGUNA"/>
    <s v="ANTIGUO"/>
    <x v="1"/>
    <s v="ASISTIENDO"/>
    <x v="0"/>
    <s v="ALBA JURANI BOYA VALENCIA"/>
    <x v="0"/>
  </r>
  <r>
    <n v="458"/>
    <n v="59671256"/>
    <s v="Cédula de Ciudadanía"/>
    <s v="COLOMBIA"/>
    <x v="2"/>
    <x v="11"/>
    <s v="COMUNIDAD ALEDAÑA"/>
    <s v="SEM TUMACO"/>
    <s v="ANA"/>
    <s v="BENILDA"/>
    <s v="CABEZAS"/>
    <s v="QUIÑONES"/>
    <s v="M"/>
    <s v="CICLO VI"/>
    <x v="9"/>
    <n v="252835002461"/>
    <s v="ETNOEDUCATIVO"/>
    <n v="0"/>
    <n v="3216973904"/>
    <m/>
    <d v="1967-11-21T00:00:00"/>
    <n v="55"/>
    <s v="COMUNIDAD ALEDAÑA"/>
    <s v="DESPLAZADO"/>
    <s v="AFRODESCENDIENTE"/>
    <s v="ESTUDIANTE"/>
    <s v="NRC"/>
    <s v="MADRE"/>
    <n v="1"/>
    <s v="NINGUNA"/>
    <s v="ANTIGUO"/>
    <x v="1"/>
    <s v="ASISTIENDO"/>
    <x v="0"/>
    <s v="JAIRO RICARDO BERNAL MONTENEGRO"/>
    <x v="0"/>
  </r>
  <r>
    <n v="459"/>
    <n v="59672327"/>
    <s v="Cédula de Ciudadanía"/>
    <s v="COLOMBIA"/>
    <x v="2"/>
    <x v="11"/>
    <s v="COMUNIDAD ALEDAÑA"/>
    <s v="SEM TUMACO"/>
    <s v="ALICIA"/>
    <m/>
    <s v="CHILLAMBO"/>
    <s v="CASTILLO"/>
    <s v="M"/>
    <s v="CICLO VI"/>
    <x v="9"/>
    <n v="252835002461"/>
    <s v="ETNOEDUCATIVO"/>
    <n v="0"/>
    <n v="3113464664"/>
    <m/>
    <d v="1965-03-07T00:00:00"/>
    <n v="57"/>
    <s v="COMUNIDAD ALEDAÑA"/>
    <s v="DESPLAZADO"/>
    <s v="AFRODESCENDIENTE"/>
    <s v="ESTUDIANTE"/>
    <s v="NRC"/>
    <s v="MADRE"/>
    <n v="2"/>
    <s v="NINGUNA"/>
    <s v="ANTIGUO"/>
    <x v="1"/>
    <s v="ASISTIENDO"/>
    <x v="0"/>
    <s v="JAIRO RICARDO BERNAL MONTENEGRO"/>
    <x v="0"/>
  </r>
  <r>
    <n v="460"/>
    <n v="59672958"/>
    <s v="Cédula de Ciudadanía"/>
    <s v="COLOMBIA"/>
    <x v="2"/>
    <x v="11"/>
    <s v="COMUNIDAD ALEDAÑA"/>
    <s v="SEM TUMACO"/>
    <s v="AIDE"/>
    <m/>
    <s v="SALAZAR"/>
    <s v="MOSQUERA"/>
    <s v="M"/>
    <s v="CICLO VI"/>
    <x v="9"/>
    <n v="252835002461"/>
    <s v="ETNOEDUCATIVO"/>
    <n v="0"/>
    <n v="3216973904"/>
    <m/>
    <d v="1975-06-12T00:00:00"/>
    <n v="47"/>
    <s v="COMUNIDAD ALEDAÑA"/>
    <s v="DESPLAZADO"/>
    <s v="AFRODESCENDIENTE"/>
    <s v="ESTUDIANTE"/>
    <s v="NRC"/>
    <s v="MADRE"/>
    <n v="3"/>
    <s v="BAJA VISIÓN"/>
    <s v="ANTIGUO"/>
    <x v="1"/>
    <s v="ASISTIENDO"/>
    <x v="0"/>
    <s v="JAIRO RICARDO BERNAL MONTENEGRO"/>
    <x v="0"/>
  </r>
  <r>
    <n v="461"/>
    <n v="1087799870"/>
    <s v="Cédula de Ciudadanía"/>
    <s v="COLOMBIA"/>
    <x v="2"/>
    <x v="11"/>
    <s v="COMUNIDAD ALEDAÑA"/>
    <s v="SEM TUMACO"/>
    <s v="NATALIA"/>
    <s v="MARCELA"/>
    <s v="SILVA"/>
    <s v="VALENCIA"/>
    <s v="M"/>
    <s v="CICLO VI"/>
    <x v="9"/>
    <n v="252835002461"/>
    <s v="ETNOEDUCATIVO"/>
    <n v="0"/>
    <n v="3216046479"/>
    <m/>
    <d v="1998-07-03T00:00:00"/>
    <n v="24"/>
    <s v="COMUNIDAD ALEDAÑA"/>
    <s v="DESPLAZADO"/>
    <s v="AFRODESCENDIENTE"/>
    <s v="ESTUDIANTE"/>
    <s v="NRC"/>
    <s v="MADRE"/>
    <n v="2"/>
    <s v="NINGUNA"/>
    <s v="ANTIGUO"/>
    <x v="1"/>
    <s v="ASISTIENDO"/>
    <x v="0"/>
    <s v="JAIRO RICARDO BERNAL MONTENEGRO"/>
    <x v="0"/>
  </r>
  <r>
    <n v="462"/>
    <n v="1087799911"/>
    <s v="Cédula de Ciudadanía"/>
    <s v="COLOMBIA"/>
    <x v="2"/>
    <x v="11"/>
    <s v="COMUNIDAD ALEDAÑA"/>
    <s v="SEM TUMACO"/>
    <s v="MARÍA"/>
    <s v="CAMILA"/>
    <s v="VALENCIA"/>
    <s v="CORTÉS"/>
    <s v="M"/>
    <s v="CICLO VI"/>
    <x v="9"/>
    <n v="252835002461"/>
    <s v="ETNOEDUCATIVO"/>
    <n v="0"/>
    <n v="3234046791"/>
    <m/>
    <d v="2000-05-04T00:00:00"/>
    <n v="22"/>
    <s v="COMUNIDAD ALEDAÑA"/>
    <s v="DESPLAZADO"/>
    <s v="AFRODESCENDIENTE"/>
    <s v="ESTUDIANTE"/>
    <s v="NRC"/>
    <s v="MADRE"/>
    <n v="1"/>
    <s v="NINGUNA"/>
    <s v="ANTIGUO"/>
    <x v="1"/>
    <s v="ASISTIENDO"/>
    <x v="0"/>
    <s v="JAIRO RICARDO BERNAL MONTENEGRO"/>
    <x v="0"/>
  </r>
  <r>
    <n v="463"/>
    <n v="1087794004"/>
    <s v="Cédula de Ciudadanía"/>
    <s v="COLOMBIA"/>
    <x v="2"/>
    <x v="11"/>
    <s v="COMUNIDAD ALEDAÑA"/>
    <s v="SEM TUMACO"/>
    <s v="MARÍA"/>
    <s v="ISABEL"/>
    <s v="CORTÉS"/>
    <s v="RENGIFO"/>
    <s v="M"/>
    <s v="CICLO VI"/>
    <x v="9"/>
    <n v="252835002461"/>
    <s v="ETNOEDUCATIVO"/>
    <n v="0"/>
    <n v="3234046791"/>
    <m/>
    <d v="1999-04-22T00:00:00"/>
    <n v="23"/>
    <s v="COMUNIDAD ALEDAÑA"/>
    <s v="DESPLAZADO"/>
    <s v="AFRODESCENDIENTE"/>
    <s v="ESTUDIANTE"/>
    <s v="NRC"/>
    <s v="MADRE"/>
    <n v="1"/>
    <s v="NINGUNA"/>
    <s v="ANTIGUO"/>
    <x v="1"/>
    <s v="ASISTIENDO"/>
    <x v="0"/>
    <s v="JAIRO RICARDO BERNAL MONTENEGRO"/>
    <x v="0"/>
  </r>
  <r>
    <n v="464"/>
    <n v="1087799910"/>
    <s v="Cédula de Ciudadanía"/>
    <s v="COLOMBIA"/>
    <x v="2"/>
    <x v="11"/>
    <s v="COMUNIDAD ALEDAÑA"/>
    <s v="SEM TUMACO"/>
    <s v="JOSÉ"/>
    <s v="DANER"/>
    <s v="VALENCIA"/>
    <s v="CORTÉS"/>
    <s v="H"/>
    <s v="CICLO VI"/>
    <x v="9"/>
    <n v="252835002461"/>
    <s v="ETNOEDUCATIVO"/>
    <n v="0"/>
    <n v="3234046791"/>
    <m/>
    <d v="1995-01-30T00:00:00"/>
    <n v="27"/>
    <s v="COMUNIDAD ALEDAÑA"/>
    <s v="DESPLAZADO"/>
    <s v="AFRODESCENDIENTE"/>
    <s v="ESTUDIANTE"/>
    <s v="NRC"/>
    <s v="PADRE"/>
    <n v="2"/>
    <s v="NINGUNA"/>
    <s v="ANTIGUO"/>
    <x v="1"/>
    <s v="ASISTIENDO"/>
    <x v="0"/>
    <s v="JAIRO RICARDO BERNAL MONTENEGRO"/>
    <x v="0"/>
  </r>
  <r>
    <n v="465"/>
    <n v="59685490"/>
    <s v="Cédula de Ciudadanía"/>
    <s v="COLOMBIA"/>
    <x v="2"/>
    <x v="11"/>
    <s v="COMUNIDAD ALEDAÑA"/>
    <s v="SEM TUMACO"/>
    <s v="LUZ"/>
    <s v="MARINA"/>
    <s v="QUIÑONES"/>
    <s v="ROSERO"/>
    <s v="M"/>
    <s v="CICLO VI"/>
    <x v="9"/>
    <n v="252835002461"/>
    <s v="ETNOEDUCATIVO"/>
    <n v="0"/>
    <n v="3137227047"/>
    <m/>
    <d v="1999-03-29T00:00:00"/>
    <n v="23"/>
    <s v="COMUNIDAD ALEDAÑA"/>
    <s v="DESPLAZADO"/>
    <s v="AFRODESCENDIENTE"/>
    <s v="ESTUDIANTE"/>
    <s v="NRC"/>
    <s v="MADRE"/>
    <n v="2"/>
    <s v="NINGUNA"/>
    <s v="ANTIGUO"/>
    <x v="1"/>
    <s v="ASISTIENDO"/>
    <x v="0"/>
    <s v="JAIRO RICARDO BERNAL MONTENEGRO"/>
    <x v="0"/>
  </r>
  <r>
    <n v="466"/>
    <n v="1087810107"/>
    <s v="Cédula de Ciudadanía"/>
    <s v="COLOMBIA"/>
    <x v="2"/>
    <x v="11"/>
    <s v="COMUNIDAD ALEDAÑA"/>
    <s v="SEM TUMACO"/>
    <s v="ROSA"/>
    <s v="ANGÉLICA"/>
    <s v="SEVILLANO"/>
    <s v="GONZÁLEZ"/>
    <s v="M"/>
    <s v="CICLO VI"/>
    <x v="9"/>
    <n v="252835002461"/>
    <s v="ETNOEDUCATIVO"/>
    <n v="0"/>
    <n v="3216973904"/>
    <m/>
    <d v="1997-09-14T00:00:00"/>
    <n v="25"/>
    <s v="COMUNIDAD ALEDAÑA"/>
    <s v="DESPLAZADO"/>
    <s v="AFRODESCENDIENTE"/>
    <s v="ESTUDIANTE"/>
    <s v="NRC"/>
    <s v="MADRE"/>
    <n v="2"/>
    <s v="NINGUNA"/>
    <s v="ANTIGUO"/>
    <x v="1"/>
    <s v="ASISTIENDO"/>
    <x v="0"/>
    <s v="JAIRO RICARDO BERNAL MONTENEGRO"/>
    <x v="0"/>
  </r>
  <r>
    <n v="467"/>
    <n v="1080830149"/>
    <s v="Cédula de Ciudadanía"/>
    <s v="COLOMBIA"/>
    <x v="2"/>
    <x v="11"/>
    <s v="COMUNIDAD ALEDAÑA"/>
    <s v="SEM TUMACO"/>
    <s v="YENIFER"/>
    <s v="CAMILA"/>
    <s v="CABEZAS"/>
    <m/>
    <s v="M"/>
    <s v="CICLO VI"/>
    <x v="9"/>
    <n v="252835002461"/>
    <s v="ETNOEDUCATIVO"/>
    <n v="0"/>
    <n v="3117817704"/>
    <m/>
    <d v="1999-02-14T00:00:00"/>
    <n v="23"/>
    <s v="COMUNIDAD ALEDAÑA"/>
    <s v="DESPLAZADO"/>
    <s v="AFRODESCENDIENTE"/>
    <s v="ESTUDIANTE"/>
    <s v="NRC"/>
    <s v="MADRE"/>
    <n v="2"/>
    <s v="NINGUNA"/>
    <s v="ANTIGUO"/>
    <x v="1"/>
    <s v="ASISTIENDO"/>
    <x v="0"/>
    <s v="JAIRO RICARDO BERNAL MONTENEGRO"/>
    <x v="0"/>
  </r>
  <r>
    <n v="468"/>
    <n v="13056982"/>
    <s v="Cédula de Ciudadanía"/>
    <s v="COLOMBIA"/>
    <x v="2"/>
    <x v="11"/>
    <s v="COMUNIDAD ALEDAÑA"/>
    <s v="SEM TUMACO"/>
    <s v="MAURO"/>
    <m/>
    <s v="ANGULO"/>
    <s v="ARROYO"/>
    <s v="H"/>
    <s v="CICLO VI"/>
    <x v="9"/>
    <n v="252835002461"/>
    <s v="ETNOEDUCATIVO"/>
    <n v="0"/>
    <n v="3233347284"/>
    <m/>
    <d v="1975-08-07T00:00:00"/>
    <n v="47"/>
    <s v="COMUNIDAD ALEDAÑA"/>
    <s v="DESPLAZADO"/>
    <s v="AFRODESCENDIENTE"/>
    <s v="ESTUDIANTE"/>
    <s v="NRC"/>
    <s v="PADRE"/>
    <n v="2"/>
    <s v="BAJA VISIÓN"/>
    <s v="ANTIGUO"/>
    <x v="1"/>
    <s v="ASISTIENDO"/>
    <x v="0"/>
    <s v="JAIRO RICARDO BERNAL MONTENEGRO"/>
    <x v="0"/>
  </r>
  <r>
    <n v="469"/>
    <n v="98430799"/>
    <s v="Cédula de Ciudadanía"/>
    <s v="COLOMBIA"/>
    <x v="2"/>
    <x v="11"/>
    <s v="COMUNIDAD ALEDAÑA"/>
    <s v="SEM TUMACO"/>
    <s v="JOSE"/>
    <s v="HAMEL"/>
    <s v="VALENCIA"/>
    <m/>
    <s v="H"/>
    <s v="CICLO VI"/>
    <x v="9"/>
    <n v="252835002461"/>
    <s v="ETNOEDUCATIVO"/>
    <n v="0"/>
    <n v="0"/>
    <m/>
    <d v="1973-02-23T00:00:00"/>
    <n v="49"/>
    <s v="COMUNIDAD ALEDAÑA"/>
    <s v="DESPLAZADO"/>
    <s v="AFRODESCENDIENTE"/>
    <s v="ESTUDIANTE"/>
    <s v="NRC"/>
    <s v="PADRE"/>
    <n v="4"/>
    <s v="NINGUNA"/>
    <s v="ANTIGUO"/>
    <x v="1"/>
    <s v="ASISTIENDO"/>
    <x v="0"/>
    <s v="JAIRO RICARDO BERNAL MONTENEGRO"/>
    <x v="0"/>
  </r>
  <r>
    <n v="470"/>
    <n v="59668043"/>
    <s v="Cédula de Ciudadanía"/>
    <s v="COLOMBIA"/>
    <x v="2"/>
    <x v="11"/>
    <s v="COMUNIDAD ALEDAÑA"/>
    <s v="SEM TUMACO"/>
    <s v="NELLY"/>
    <s v="PATRICIA"/>
    <s v="CABEZAS"/>
    <s v="VALENCIA"/>
    <s v="M"/>
    <s v="CICLO VI"/>
    <x v="9"/>
    <n v="252835002461"/>
    <s v="ETNOEDUCATIVO"/>
    <n v="0"/>
    <n v="0"/>
    <m/>
    <d v="1971-01-30T00:00:00"/>
    <n v="51"/>
    <s v="COMUNIDAD ALEDAÑA"/>
    <s v="DESPLAZADO"/>
    <s v="AFRODESCENDIENTE"/>
    <s v="ESTUDIANTE"/>
    <s v="NRC"/>
    <s v="MADRE"/>
    <n v="5"/>
    <s v="NINGUNA"/>
    <s v="ANTIGUO"/>
    <x v="1"/>
    <s v="ASISTIENDO"/>
    <x v="0"/>
    <s v="JAIRO RICARDO BERNAL MONTENEGRO"/>
    <x v="0"/>
  </r>
  <r>
    <n v="471"/>
    <n v="1019603458"/>
    <s v="Cédula de Ciudadanía"/>
    <s v="COLOMBIA"/>
    <x v="2"/>
    <x v="11"/>
    <s v="COMUNIDAD ALEDAÑA"/>
    <s v="SEM TUMACO"/>
    <s v="JHOANA"/>
    <s v="MARICELA"/>
    <s v="YELA"/>
    <s v="PAIS"/>
    <s v="M"/>
    <s v="CICLO IV"/>
    <x v="10"/>
    <n v="252835002461"/>
    <s v="ETNOEDUCATIVO"/>
    <n v="0"/>
    <n v="3148360297"/>
    <m/>
    <d v="1986-10-06T00:00:00"/>
    <n v="36"/>
    <s v="COMUNIDAD ALEDAÑA"/>
    <s v="DESPLAZADO"/>
    <s v="MESTIZO"/>
    <s v="ESTUDIANTE"/>
    <s v="NRC"/>
    <s v="MADRE"/>
    <n v="3"/>
    <s v="BAJA VISIÓN"/>
    <s v="ANTIGUO"/>
    <x v="1"/>
    <s v="ASISTIENDO"/>
    <x v="0"/>
    <s v="ALVARO ALEJANDRO CAICEDO JIMENES"/>
    <x v="0"/>
  </r>
  <r>
    <n v="472"/>
    <n v="59672967"/>
    <s v="Cédula de Ciudadanía"/>
    <s v="COLOMBIA"/>
    <x v="2"/>
    <x v="11"/>
    <s v="COMUNIDAD ALEDAÑA"/>
    <s v="SEM TUMACO"/>
    <s v="ADILA"/>
    <s v="ALICIA"/>
    <s v="ARBOLEDA"/>
    <s v="MALABA"/>
    <s v="M"/>
    <s v="CICLO IV"/>
    <x v="10"/>
    <n v="252835002461"/>
    <s v="ETNOEDUCATIVO"/>
    <n v="0"/>
    <n v="3116086400"/>
    <m/>
    <d v="1972-12-15T00:00:00"/>
    <n v="49"/>
    <s v="COMUNIDAD ALEDAÑA"/>
    <s v="DESPLAZADO"/>
    <s v="AFRODESCENDIENTE"/>
    <s v="ESTUDIANTE"/>
    <s v="NRC"/>
    <s v="MADRE"/>
    <n v="3"/>
    <s v="BAJA VISIÓN"/>
    <s v="ANTIGUO"/>
    <x v="1"/>
    <s v="ASISTIENDO"/>
    <x v="0"/>
    <s v="ALVARO ALEJANDRO CAICEDO JIMENES"/>
    <x v="0"/>
  </r>
  <r>
    <n v="473"/>
    <n v="1087199924"/>
    <s v="Cédula de Ciudadanía"/>
    <s v="COLOMBIA"/>
    <x v="2"/>
    <x v="11"/>
    <s v="COMUNIDAD ALEDAÑA"/>
    <s v="SEM TUMACO"/>
    <s v="PAOLA"/>
    <s v="ANDREA"/>
    <s v="PEREZ"/>
    <s v="CASTILLO"/>
    <s v="M"/>
    <s v="CICLO IV"/>
    <x v="10"/>
    <n v="252835002461"/>
    <s v="ETNOEDUCATIVO"/>
    <n v="0"/>
    <n v="3137477067"/>
    <m/>
    <d v="1985-09-07T00:00:00"/>
    <n v="37"/>
    <s v="COMUNIDAD ALEDAÑA"/>
    <s v="DESPLAZADO"/>
    <s v="INDÍGENA"/>
    <s v="ESTUDIANTE"/>
    <s v="NRC"/>
    <s v="MADRE"/>
    <n v="4"/>
    <s v="BAJA VISIÓN"/>
    <s v="ANTIGUO"/>
    <x v="1"/>
    <s v="ASISTIENDO"/>
    <x v="0"/>
    <s v="ALVARO ALEJANDRO CAICEDO JIMENES"/>
    <x v="0"/>
  </r>
  <r>
    <n v="474"/>
    <n v="59681363"/>
    <s v="Cédula de Ciudadanía"/>
    <s v="COLOMBIA"/>
    <x v="2"/>
    <x v="11"/>
    <s v="COMUNIDAD ALEDAÑA"/>
    <s v="SEM TUMACO"/>
    <s v="FLORISMELIA"/>
    <m/>
    <s v="ESCOBAR"/>
    <s v="PAI "/>
    <s v="M"/>
    <s v="CICLO IV"/>
    <x v="10"/>
    <n v="252835002461"/>
    <s v="ETNOEDUCATIVO"/>
    <n v="0"/>
    <n v="3113510416"/>
    <m/>
    <d v="1982-07-14T00:00:00"/>
    <n v="40"/>
    <s v="COMUNIDAD ALEDAÑA"/>
    <s v="DESPLAZADO"/>
    <s v="INDÍGENA"/>
    <s v="ESTUDIANTE"/>
    <s v="NRC"/>
    <s v="MADRE"/>
    <n v="3"/>
    <s v="BAJA VISIÓN"/>
    <s v="ANTIGUO"/>
    <x v="1"/>
    <s v="ASISTIENDO"/>
    <x v="0"/>
    <s v="ALVARO ALEJANDRO CAICEDO JIMENES"/>
    <x v="0"/>
  </r>
  <r>
    <n v="475"/>
    <n v="59688355"/>
    <s v="Cédula de Ciudadanía"/>
    <s v="COLOMBIA"/>
    <x v="2"/>
    <x v="11"/>
    <s v="COMUNIDAD ALEDAÑA"/>
    <s v="SEM TUMACO"/>
    <s v="MIRIAM"/>
    <s v="DEL CARMEN"/>
    <s v="CORTES"/>
    <s v="GONZALEZ"/>
    <s v="M"/>
    <s v="CICLO IV"/>
    <x v="10"/>
    <n v="252835002461"/>
    <s v="ETNOEDUCATIVO"/>
    <n v="0"/>
    <n v="3136894294"/>
    <m/>
    <d v="1983-12-07T00:00:00"/>
    <n v="39"/>
    <s v="COMUNIDAD ALEDAÑA"/>
    <s v="DESPLAZADO"/>
    <s v="AFRODESCENDIENTE"/>
    <s v="ESTUDIANTE"/>
    <s v="NRC"/>
    <s v="MADRE"/>
    <n v="3"/>
    <s v="BAJA VISIÓN"/>
    <s v="ANTIGUO"/>
    <x v="1"/>
    <s v="ASISTIENDO"/>
    <x v="0"/>
    <s v="ALVARO ALEJANDRO CAICEDO JIMENES"/>
    <x v="0"/>
  </r>
  <r>
    <n v="476"/>
    <n v="1087812633"/>
    <s v="Cédula de Ciudadanía"/>
    <s v="COLOMBIA"/>
    <x v="2"/>
    <x v="11"/>
    <s v="COMUNIDAD ALEDAÑA"/>
    <s v="SEM TUMACO"/>
    <s v="YURI"/>
    <s v="TATIANA"/>
    <s v="ORTIZ"/>
    <s v="SALAZAR"/>
    <s v="M"/>
    <s v="CICLO IV"/>
    <x v="10"/>
    <n v="252835002461"/>
    <s v="ETNOEDUCATIVO"/>
    <n v="0"/>
    <n v="3136913254"/>
    <m/>
    <d v="2000-03-09T00:00:00"/>
    <n v="22"/>
    <s v="COMUNIDAD ALEDAÑA"/>
    <s v="DESPLAZADO"/>
    <s v="MESTIZO"/>
    <s v="ESTUDIANTE"/>
    <s v="NRC"/>
    <s v="MADRE"/>
    <n v="1"/>
    <s v="NINGUNA"/>
    <s v="ANTIGUO"/>
    <x v="1"/>
    <s v="ASISTIENDO"/>
    <x v="0"/>
    <s v="ALVARO ALEJANDRO CAICEDO JIMENES"/>
    <x v="0"/>
  </r>
  <r>
    <n v="477"/>
    <n v="1010112134"/>
    <s v="Cédula de Ciudadanía"/>
    <s v="COLOMBIA"/>
    <x v="2"/>
    <x v="11"/>
    <s v="COMUNIDAD ALEDAÑA"/>
    <s v="SEM TUMACO"/>
    <s v="MAIRA"/>
    <s v="ALEJANDRA"/>
    <s v="ORTIZ"/>
    <s v="SALAZAR"/>
    <s v="M"/>
    <s v="CICLO IV"/>
    <x v="10"/>
    <n v="252835002461"/>
    <s v="ETNOEDUCATIVO"/>
    <n v="0"/>
    <n v="3145490097"/>
    <m/>
    <d v="1997-04-25T00:00:00"/>
    <n v="25"/>
    <s v="COMUNIDAD ALEDAÑA"/>
    <s v="DESPLAZADO"/>
    <s v="MESTIZO"/>
    <s v="ESTUDIANTE"/>
    <s v="NRC"/>
    <s v="MADRE"/>
    <n v="2"/>
    <s v="NINGUNA"/>
    <s v="ANTIGUO"/>
    <x v="1"/>
    <s v="ASISTIENDO"/>
    <x v="0"/>
    <s v="ALVARO ALEJANDRO CAICEDO JIMENES"/>
    <x v="0"/>
  </r>
  <r>
    <n v="478"/>
    <n v="87943987"/>
    <s v="Cédula de Ciudadanía"/>
    <s v="COLOMBIA"/>
    <x v="2"/>
    <x v="11"/>
    <s v="COMUNIDAD ALEDAÑA"/>
    <s v="SEM TUMACO"/>
    <s v="JOSE"/>
    <s v="OLINDO"/>
    <s v="ANGULO"/>
    <s v="PRECIADO"/>
    <s v="H"/>
    <s v="CICLO IV"/>
    <x v="10"/>
    <n v="252835002461"/>
    <s v="ETNOEDUCATIVO"/>
    <n v="0"/>
    <n v="3137477067"/>
    <m/>
    <d v="1979-08-21T00:00:00"/>
    <n v="43"/>
    <s v="COMUNIDAD ALEDAÑA"/>
    <s v="DESPLAZADO"/>
    <s v="AFRODESCENDIENTE"/>
    <s v="ESTUDIANTE"/>
    <s v="NRC"/>
    <s v="PADRE"/>
    <n v="4"/>
    <s v="BAJA VISIÓN"/>
    <s v="ANTIGUO"/>
    <x v="1"/>
    <s v="ASISTIENDO"/>
    <x v="0"/>
    <s v="ALVARO ALEJANDRO CAICEDO JIMENES"/>
    <x v="0"/>
  </r>
  <r>
    <n v="479"/>
    <n v="1087208412"/>
    <s v="Cédula de Ciudadanía"/>
    <s v="COLOMBIA"/>
    <x v="2"/>
    <x v="11"/>
    <s v="COMUNIDAD ALEDAÑA"/>
    <s v="SEM TUMACO"/>
    <s v="OSCAR"/>
    <s v="ANDRES"/>
    <s v="ANGULO"/>
    <s v="QUIÑONES"/>
    <s v="H"/>
    <s v="CICLO IV"/>
    <x v="10"/>
    <n v="252835002461"/>
    <s v="ETNOEDUCATIVO"/>
    <n v="0"/>
    <n v="3133975947"/>
    <m/>
    <d v="1997-07-15T00:00:00"/>
    <n v="25"/>
    <s v="COMUNIDAD ALEDAÑA"/>
    <s v="DESPLAZADO"/>
    <s v="AFRODESCENDIENTE"/>
    <s v="ESTUDIANTE"/>
    <s v="NRC"/>
    <s v="N/A"/>
    <n v="0"/>
    <s v="NINGUNA"/>
    <s v="ANTIGUO"/>
    <x v="1"/>
    <s v="ASISTIENDO"/>
    <x v="0"/>
    <s v="ALVARO ALEJANDRO CAICEDO JIMENES"/>
    <x v="0"/>
  </r>
  <r>
    <n v="480"/>
    <n v="1004639931"/>
    <s v="Cédula de Ciudadanía"/>
    <s v="COLOMBIA"/>
    <x v="2"/>
    <x v="11"/>
    <s v="COMUNIDAD ALEDAÑA"/>
    <s v="SEM TUMACO"/>
    <s v="JORGE"/>
    <s v="ALBERTO"/>
    <s v="ORTIZ"/>
    <s v="CAMACHO"/>
    <s v="H"/>
    <s v="CICLO IV"/>
    <x v="10"/>
    <n v="252835002461"/>
    <s v="ETNOEDUCATIVO"/>
    <n v="0"/>
    <n v="0"/>
    <m/>
    <d v="1997-01-06T00:00:00"/>
    <n v="25"/>
    <s v="COMUNIDAD ALEDAÑA"/>
    <s v="DESPLAZADO"/>
    <s v="AFRODESCENDIENTE"/>
    <s v="ESTUDIANTE"/>
    <s v="NRC"/>
    <s v="PADRE"/>
    <n v="2"/>
    <s v="NINGUNA"/>
    <s v="ANTIGUO"/>
    <x v="1"/>
    <s v="ASISTIENDO"/>
    <x v="0"/>
    <s v="ALVARO ALEJANDRO CAICEDO JIMENES"/>
    <x v="0"/>
  </r>
  <r>
    <n v="481"/>
    <n v="1149193092"/>
    <s v="Cédula de Ciudadanía"/>
    <s v="COLOMBIA"/>
    <x v="2"/>
    <x v="11"/>
    <s v="COMUNIDAD ALEDAÑA"/>
    <s v="SEM TUMACO"/>
    <s v="YOMAIRA"/>
    <s v="EFIGENIA"/>
    <s v="CORTES"/>
    <s v="RODRIGUEZ"/>
    <s v="M"/>
    <s v="CICLO IV"/>
    <x v="10"/>
    <n v="252835002461"/>
    <s v="ETNOEDUCATIVO"/>
    <n v="0"/>
    <n v="0"/>
    <m/>
    <d v="1994-09-24T00:00:00"/>
    <n v="28"/>
    <s v="COMUNIDAD ALEDAÑA"/>
    <s v="DESPLAZADO"/>
    <s v="AFRODESCENDIENTE"/>
    <s v="ESTUDIANTE"/>
    <s v="NRC"/>
    <s v="MADRE"/>
    <n v="2"/>
    <s v="NINGUNA"/>
    <s v="ANTIGUO"/>
    <x v="1"/>
    <s v="ASISTIENDO"/>
    <x v="0"/>
    <s v="ALVARO ALEJANDRO CAICEDO JIMENES"/>
    <x v="0"/>
  </r>
  <r>
    <n v="482"/>
    <n v="1004621200"/>
    <s v="Cédula de Ciudadanía"/>
    <s v="COLOMBIA"/>
    <x v="2"/>
    <x v="11"/>
    <s v="COMUNIDAD ALEDAÑA"/>
    <s v="SEM TUMACO"/>
    <s v="NEYI"/>
    <s v="JANICE"/>
    <s v="SEVILLANO"/>
    <s v="MALABA"/>
    <s v="M"/>
    <s v="CICLO IV"/>
    <x v="10"/>
    <n v="252835002461"/>
    <s v="ETNOEDUCATIVO"/>
    <n v="0"/>
    <n v="0"/>
    <m/>
    <d v="2001-03-07T00:00:00"/>
    <n v="21"/>
    <s v="COMUNIDAD ALEDAÑA"/>
    <s v="DESPLAZADO"/>
    <s v="AFRODESCENDIENTE"/>
    <s v="ESTUDIANTE"/>
    <s v="NRC"/>
    <s v="MADRE"/>
    <n v="1"/>
    <s v="NINGUNA"/>
    <s v="ANTIGUO"/>
    <x v="1"/>
    <s v="ASISTIENDO"/>
    <x v="0"/>
    <s v="ALVARO ALEJANDRO CAICEDO JIMENES"/>
    <x v="0"/>
  </r>
  <r>
    <n v="483"/>
    <n v="1089544209"/>
    <s v="Cédula de Ciudadanía"/>
    <s v="COLOMBIA"/>
    <x v="2"/>
    <x v="11"/>
    <s v="ETCR ARIEL ALDANA"/>
    <s v="SEM TUMACO"/>
    <s v="MARIA"/>
    <s v="YARITZA"/>
    <s v="CASTILLO"/>
    <s v="PRECIADO"/>
    <s v="M"/>
    <s v="CICLO VI"/>
    <x v="9"/>
    <n v="252835002461"/>
    <s v="ETNOEDUCATIVO"/>
    <n v="0"/>
    <n v="3147368916"/>
    <m/>
    <d v="2003-09-23T00:00:00"/>
    <n v="19"/>
    <s v="COMUNIDAD ALEDAÑA"/>
    <s v="DESPLAZADO"/>
    <s v="AFRODESCENDIENTE"/>
    <s v="ESTUDIANTE"/>
    <s v="NRC"/>
    <s v="MADRE"/>
    <n v="1"/>
    <s v="NINGUNA"/>
    <s v="ANTIGUO"/>
    <x v="1"/>
    <s v="ASISTIENDO"/>
    <x v="0"/>
    <s v="BRIGIHTH YURLEY MINDINEROS RODRIGUEZ"/>
    <x v="0"/>
  </r>
  <r>
    <n v="484"/>
    <n v="1004604188"/>
    <s v="Cédula de Ciudadanía"/>
    <s v="COLOMBIA"/>
    <x v="2"/>
    <x v="11"/>
    <s v="ETCR ARIEL ALDANA"/>
    <s v="SEM TUMACO"/>
    <s v="ILIA"/>
    <s v="GLAMENIA"/>
    <s v="CASTILLO"/>
    <s v="CABEZAS"/>
    <s v="M"/>
    <s v="CICLO VI"/>
    <x v="9"/>
    <n v="252835002461"/>
    <s v="ETNOEDUCATIVO"/>
    <n v="0"/>
    <n v="3146825552"/>
    <m/>
    <d v="1997-01-14T00:00:00"/>
    <n v="25"/>
    <s v="EXCOMBATIENTE"/>
    <s v="DESPLAZADO"/>
    <s v="AFRODESCENDIENTE"/>
    <s v="ESTUDIANTE"/>
    <s v="NRC"/>
    <s v="MADRE"/>
    <n v="3"/>
    <s v="NINGUNA"/>
    <s v="ANTIGUO"/>
    <x v="1"/>
    <s v="ASISTIENDO"/>
    <x v="0"/>
    <s v="BRIGIHTH YURLEY MINDINEROS RODRIGUEZ"/>
    <x v="0"/>
  </r>
  <r>
    <n v="485"/>
    <n v="1214213590"/>
    <s v="Cédula de Ciudadanía"/>
    <s v="COLOMBIA"/>
    <x v="2"/>
    <x v="11"/>
    <s v="ETCR ARIEL ALDANA"/>
    <s v="SEM TUMACO"/>
    <s v="CRISTIAN "/>
    <s v="DAVID"/>
    <s v="CHILLAMBO"/>
    <s v="GUERRERO"/>
    <s v="H"/>
    <s v="CICLO VI"/>
    <x v="9"/>
    <n v="252835002461"/>
    <s v="ETNOEDUCATIVO"/>
    <n v="0"/>
    <n v="3146825552"/>
    <m/>
    <d v="1996-12-01T00:00:00"/>
    <n v="26"/>
    <s v="EXCOMBATIENTE"/>
    <s v="DESPLAZADO"/>
    <s v="AFRODESCENDIENTE"/>
    <s v="ESTUDIANTE"/>
    <s v="NRC"/>
    <s v="PADRE"/>
    <n v="1"/>
    <s v="NINGUNA"/>
    <s v="ANTIGUO"/>
    <x v="1"/>
    <s v="ASISTIENDO"/>
    <x v="0"/>
    <s v="BRIGIHTH YURLEY MINDINEROS RODRIGUEZ"/>
    <x v="0"/>
  </r>
  <r>
    <n v="486"/>
    <n v="1089289982"/>
    <s v="Cédula de Ciudadanía"/>
    <s v="COLOMBIA"/>
    <x v="2"/>
    <x v="11"/>
    <s v="ETCR ARIEL ALDANA"/>
    <s v="SEM TUMACO"/>
    <s v="CESAR"/>
    <m/>
    <s v="CANTICUS"/>
    <s v="PAI"/>
    <s v="H"/>
    <s v="CICLO VI"/>
    <x v="9"/>
    <n v="252835002461"/>
    <s v="ETNOEDUCATIVO"/>
    <n v="0"/>
    <n v="3224064830"/>
    <m/>
    <d v="1990-01-02T00:00:00"/>
    <n v="32"/>
    <s v="EXCOMBATIENTE"/>
    <s v="DESPLAZADO"/>
    <s v="INDÍGENA"/>
    <s v="ESTUDIANTE"/>
    <s v="NRC"/>
    <s v="N/A"/>
    <n v="0"/>
    <s v="NINGUNA"/>
    <s v="ANTIGUO"/>
    <x v="1"/>
    <s v="ASISTIENDO"/>
    <x v="0"/>
    <s v="BRIGIHTH YURLEY MINDINEROS RODRIGUEZ"/>
    <x v="0"/>
  </r>
  <r>
    <n v="487"/>
    <n v="4071142"/>
    <s v="Cédula de Ciudadanía"/>
    <s v="COLOMBIA"/>
    <x v="2"/>
    <x v="11"/>
    <s v="ETCR ARIEL ALDANA"/>
    <s v="SEM TUMACO"/>
    <s v="YESID"/>
    <m/>
    <s v="VERA"/>
    <s v="SALGADO"/>
    <s v="H"/>
    <s v="CICLO VI"/>
    <x v="9"/>
    <n v="252835002461"/>
    <s v="ETNOEDUCATIVO"/>
    <n v="0"/>
    <n v="3136530847"/>
    <m/>
    <d v="1971-07-10T00:00:00"/>
    <n v="51"/>
    <s v="EXCOMBATIENTE"/>
    <s v="DESPLAZADO"/>
    <s v="NINGUNO"/>
    <s v="ESTUDIANTE"/>
    <s v="NRC"/>
    <s v="PADRE"/>
    <n v="2"/>
    <s v="BAJA VISIÓN"/>
    <s v="ANTIGUO"/>
    <x v="1"/>
    <s v="ASISTIENDO"/>
    <x v="0"/>
    <s v="BRIGIHTH YURLEY MINDINEROS RODRIGUEZ"/>
    <x v="0"/>
  </r>
  <r>
    <n v="488"/>
    <n v="87941134"/>
    <s v="Cédula de Ciudadanía"/>
    <s v="COLOMBIA"/>
    <x v="2"/>
    <x v="11"/>
    <s v="ETCR ARIEL ALDANA"/>
    <s v="SEM TUMACO"/>
    <s v="JOHN"/>
    <s v="JAIRO"/>
    <s v="SINISTERRA "/>
    <s v="ARAUJO"/>
    <s v="H"/>
    <s v="CICLO VI"/>
    <x v="9"/>
    <n v="252835002461"/>
    <s v="ETNOEDUCATIVO"/>
    <n v="0"/>
    <n v="3158921155"/>
    <m/>
    <d v="1980-10-31T00:00:00"/>
    <n v="42"/>
    <s v="EXCOMBATIENTE"/>
    <s v="DESPLAZADO"/>
    <s v="AFRODESCENDIENTE"/>
    <s v="ESTUDIANTE"/>
    <s v="NRC"/>
    <s v="PADRE"/>
    <n v="5"/>
    <s v="BAJA VISIÓN"/>
    <s v="ANTIGUO"/>
    <x v="1"/>
    <s v="ASISTIENDO"/>
    <x v="0"/>
    <s v="BRIGIHTH YURLEY MINDINEROS RODRIGUEZ"/>
    <x v="0"/>
  </r>
  <r>
    <n v="489"/>
    <n v="1004637600"/>
    <s v="Cédula de Ciudadanía"/>
    <s v="COLOMBIA"/>
    <x v="2"/>
    <x v="11"/>
    <s v="ETCR ARIEL ALDANA"/>
    <s v="SEM TUMACO"/>
    <s v="FABIOLA"/>
    <s v="MAGALI"/>
    <s v="NATACUAS"/>
    <m/>
    <s v="M"/>
    <s v="CICLO VI"/>
    <x v="9"/>
    <n v="252835002461"/>
    <s v="ETNOEDUCATIVO"/>
    <n v="0"/>
    <n v="3116785032"/>
    <m/>
    <d v="1991-11-13T00:00:00"/>
    <n v="31"/>
    <s v="EXCOMBATIENTE"/>
    <s v="DESPLAZADO"/>
    <s v="NINGUNO"/>
    <s v="ESTUDIANTE"/>
    <s v="NRC"/>
    <s v="MADRE"/>
    <n v="2"/>
    <s v="NINGUNA"/>
    <s v="ANTIGUO"/>
    <x v="1"/>
    <s v="ASISTIENDO"/>
    <x v="0"/>
    <s v="BRIGIHTH YURLEY MINDINEROS RODRIGUEZ"/>
    <x v="0"/>
  </r>
  <r>
    <n v="490"/>
    <n v="1087117745"/>
    <s v="Cédula de Ciudadanía"/>
    <s v="COLOMBIA"/>
    <x v="2"/>
    <x v="11"/>
    <s v="ETCR ARIEL ALDANA"/>
    <s v="SEM TUMACO"/>
    <s v="GRACIANO"/>
    <s v="ALBEIRO"/>
    <s v="SOL"/>
    <s v="PRADO"/>
    <s v="H"/>
    <s v="CICLO VI"/>
    <x v="9"/>
    <n v="252835002461"/>
    <s v="ETNOEDUCATIVO"/>
    <n v="0"/>
    <n v="3182407325"/>
    <m/>
    <d v="1981-09-26T00:00:00"/>
    <n v="41"/>
    <s v="EXCOMBATIENTE"/>
    <s v="DESPLAZADO"/>
    <s v="AFRODESCENDIENTE"/>
    <s v="ESTUDIANTE"/>
    <s v="NRC"/>
    <s v="PADRE"/>
    <n v="2"/>
    <s v="DISCAPACIDAD FISICA"/>
    <s v="ANTIGUO"/>
    <x v="1"/>
    <s v="ASISTIENDO"/>
    <x v="0"/>
    <s v="BRIGIHTH YURLEY MINDINEROS RODRIGUEZ"/>
    <x v="0"/>
  </r>
  <r>
    <n v="491"/>
    <n v="1234192240"/>
    <s v="Cédula de Ciudadanía"/>
    <s v="COLOMBIA"/>
    <x v="2"/>
    <x v="11"/>
    <s v="ETCR ARIEL ALDANA"/>
    <s v="SEM TUMACO"/>
    <s v="MARIA"/>
    <s v="CAROLINA"/>
    <s v="ORTIZ"/>
    <s v="PALACIO"/>
    <s v="M"/>
    <s v="CICLO VI"/>
    <x v="9"/>
    <n v="252835002461"/>
    <s v="ETNOEDUCATIVO"/>
    <n v="0"/>
    <n v="3217316428"/>
    <m/>
    <d v="1995-03-22T00:00:00"/>
    <n v="27"/>
    <s v="EXCOMBATIENTE"/>
    <s v="DESPLAZADO"/>
    <s v="AFRODESCENDIENTE"/>
    <s v="ESTUDIANTE"/>
    <s v="NRC"/>
    <s v="MADRE"/>
    <n v="1"/>
    <s v="NINGUNA"/>
    <s v="ANTIGUO"/>
    <x v="1"/>
    <s v="ASISTIENDO"/>
    <x v="0"/>
    <s v="BRIGIHTH YURLEY MINDINEROS RODRIGUEZ"/>
    <x v="0"/>
  </r>
  <r>
    <n v="492"/>
    <n v="59680813"/>
    <s v="Cédula de Ciudadanía"/>
    <s v="COLOMBIA"/>
    <x v="2"/>
    <x v="11"/>
    <s v="ETCR ARIEL ALDANA"/>
    <s v="SEM TUMACO"/>
    <s v="MAVIS"/>
    <s v="ERLINDA"/>
    <s v="ESPAÑA"/>
    <s v="CASTRO"/>
    <s v="M"/>
    <s v="CICLO VI"/>
    <x v="9"/>
    <n v="252835002461"/>
    <s v="ETNOEDUCATIVO"/>
    <n v="0"/>
    <n v="3172640367"/>
    <m/>
    <d v="1971-10-10T00:00:00"/>
    <n v="51"/>
    <s v="COMUNIDAD ALEDAÑA"/>
    <s v="DESPLAZADO"/>
    <s v="AFRODESCENDIENTE"/>
    <s v="ESTUDIANTE"/>
    <s v="NRC"/>
    <s v="MADRE"/>
    <n v="6"/>
    <s v="DISCAPACIDAD FISICA"/>
    <s v="ANTIGUO"/>
    <x v="1"/>
    <s v="ASISTIENDO"/>
    <x v="0"/>
    <s v="BRIGIHTH YURLEY MINDINEROS RODRIGUEZ"/>
    <x v="0"/>
  </r>
  <r>
    <n v="493"/>
    <n v="59667483"/>
    <s v="Cédula de Ciudadanía"/>
    <s v="COLOMBIA"/>
    <x v="2"/>
    <x v="11"/>
    <s v="ETCR ARIEL ALDANA"/>
    <s v="SEM TUMACO"/>
    <s v="DARLIN"/>
    <m/>
    <s v="OROBIO"/>
    <s v="TUNJA"/>
    <s v="M"/>
    <s v="CICLO VI"/>
    <x v="9"/>
    <n v="252835002461"/>
    <s v="ETNOEDUCATIVO"/>
    <n v="0"/>
    <n v="3155094572"/>
    <m/>
    <d v="1969-05-19T00:00:00"/>
    <n v="53"/>
    <s v="COMUNIDAD ALEDAÑA"/>
    <s v="DESPLAZADO"/>
    <s v="AFRODESCENDIENTE"/>
    <s v="ESTUDIANTE"/>
    <s v="NRC"/>
    <s v="MADRE"/>
    <n v="5"/>
    <s v="NINGUNA"/>
    <s v="ANTIGUO"/>
    <x v="1"/>
    <s v="ASISTIENDO"/>
    <x v="0"/>
    <s v="BRIGIHTH YURLEY MINDINEROS RODRIGUEZ"/>
    <x v="0"/>
  </r>
  <r>
    <n v="494"/>
    <n v="1004604288"/>
    <s v="Cédula de Ciudadanía"/>
    <s v="COLOMBIA"/>
    <x v="2"/>
    <x v="11"/>
    <s v="ETCR ARIEL ALDANA"/>
    <s v="SEM TUMACO"/>
    <s v="AURA"/>
    <s v="LUCERO"/>
    <s v="QUIÑONES"/>
    <m/>
    <s v="M"/>
    <s v="CICLO VI"/>
    <x v="9"/>
    <n v="252835002461"/>
    <s v="ETNOEDUCATIVO"/>
    <n v="0"/>
    <n v="3215309662"/>
    <m/>
    <d v="1993-06-06T00:00:00"/>
    <n v="29"/>
    <s v="EXCOMBATIENTE"/>
    <s v="DESPLAZADO"/>
    <s v="AFRODESCENDIENTE"/>
    <s v="ESTUDIANTE"/>
    <s v="NRC"/>
    <s v="MADRE"/>
    <n v="2"/>
    <s v="NINGUNA"/>
    <s v="ANTIGUO"/>
    <x v="1"/>
    <s v="ASISTIENDO"/>
    <x v="0"/>
    <s v="BRIGIHTH YURLEY MINDINEROS RODRIGUEZ"/>
    <x v="0"/>
  </r>
  <r>
    <n v="495"/>
    <n v="59670593"/>
    <s v="Cédula de Ciudadanía"/>
    <s v="COLOMBIA"/>
    <x v="2"/>
    <x v="11"/>
    <s v="ETCR ARIEL ALDANA"/>
    <s v="SEM TUMACO"/>
    <s v="MARIA"/>
    <s v="TEODORA"/>
    <s v="DAJOME"/>
    <s v="ANGULO"/>
    <s v="M"/>
    <s v="CICLO VI"/>
    <x v="9"/>
    <n v="252835002461"/>
    <s v="ETNOEDUCATIVO"/>
    <n v="0"/>
    <n v="3128876975"/>
    <m/>
    <d v="1968-05-29T00:00:00"/>
    <n v="54"/>
    <s v="COMUNIDAD ALEDAÑA"/>
    <s v="DESPLAZADO"/>
    <s v="AFRODESCENDIENTE"/>
    <s v="ESTUDIANTE"/>
    <s v="NRC"/>
    <s v="MADRE"/>
    <n v="3"/>
    <s v="NINGUNA"/>
    <s v="ANTIGUO"/>
    <x v="1"/>
    <s v="ASISTIENDO"/>
    <x v="0"/>
    <s v="BRIGIHTH YURLEY MINDINEROS RODRIGUEZ"/>
    <x v="0"/>
  </r>
  <r>
    <n v="496"/>
    <n v="13011773"/>
    <s v="Cédula de Ciudadanía"/>
    <s v="COLOMBIA"/>
    <x v="2"/>
    <x v="11"/>
    <s v="ETCR ARIEL ALDANA"/>
    <s v="SEM TUMACO"/>
    <s v="LUIS "/>
    <s v="GERARDO"/>
    <s v="UNIGARRO"/>
    <s v="CADENA"/>
    <s v="H"/>
    <s v="CICLO VI"/>
    <x v="9"/>
    <n v="252835002461"/>
    <s v="ETNOEDUCATIVO"/>
    <n v="0"/>
    <n v="3228260026"/>
    <m/>
    <d v="1963-04-19T00:00:00"/>
    <n v="59"/>
    <s v="EXCOMBATIENTE"/>
    <s v="DESPLAZADO"/>
    <s v="NINGUNO"/>
    <s v="ESTUDIANTE"/>
    <s v="NRC"/>
    <s v="PADRE"/>
    <n v="3"/>
    <s v="NINGUNA"/>
    <s v="ANTIGUO"/>
    <x v="1"/>
    <s v="ASISTIENDO"/>
    <x v="0"/>
    <s v="BRIGIHTH YURLEY MINDINEROS RODRIGUEZ"/>
    <x v="0"/>
  </r>
  <r>
    <n v="497"/>
    <n v="1004994980"/>
    <s v="Cédula de Ciudadanía"/>
    <s v="COLOMBIA"/>
    <x v="2"/>
    <x v="11"/>
    <s v="ETCR ARIEL ALDANA"/>
    <s v="SEM TUMACO"/>
    <s v="KATHERINE"/>
    <m/>
    <s v="GARCIA"/>
    <s v="GARCIA"/>
    <s v="M"/>
    <s v="CICLO VI"/>
    <x v="9"/>
    <n v="252835002461"/>
    <s v="ETNOEDUCATIVO"/>
    <n v="0"/>
    <n v="0"/>
    <m/>
    <d v="1996-03-06T00:00:00"/>
    <n v="26"/>
    <s v="EXCOMBATIENTE"/>
    <s v="DESPLAZADO"/>
    <s v="NINGUNO"/>
    <s v="ESTUDIANTE"/>
    <s v="NRC"/>
    <s v="PADRE"/>
    <n v="2"/>
    <s v="NINGUNA"/>
    <s v="ANTIGUO"/>
    <x v="1"/>
    <s v="ASISTIENDO"/>
    <x v="0"/>
    <s v="BRIGIHTH YURLEY MINDINEROS RODRIGUEZ"/>
    <x v="0"/>
  </r>
  <r>
    <n v="498"/>
    <n v="1004604368"/>
    <s v="Cédula de Ciudadanía"/>
    <s v="COLOMBIA"/>
    <x v="2"/>
    <x v="11"/>
    <s v="ETCR ARIEL ALDANA"/>
    <s v="SEM TUMACO"/>
    <s v="JOSE"/>
    <s v="BENITO"/>
    <s v="PRECIADO"/>
    <s v="CABEZAS"/>
    <s v="H"/>
    <s v="CICLO VI"/>
    <x v="9"/>
    <n v="252835002461"/>
    <s v="ETNOEDUCATIVO"/>
    <n v="0"/>
    <n v="3113855202"/>
    <m/>
    <d v="1998-04-05T00:00:00"/>
    <n v="24"/>
    <s v="EXCOMBATIENTE"/>
    <s v="DESPLAZADO"/>
    <s v="AFRODESCENDIENTE"/>
    <s v="ESTUDIANTE"/>
    <s v="NRC"/>
    <s v="PADRE"/>
    <n v="1"/>
    <s v="NINGUNA"/>
    <s v="ANTIGUO"/>
    <x v="1"/>
    <s v="ASISTIENDO"/>
    <x v="0"/>
    <s v="BRIGIHTH YURLEY MINDINEROS RODRIGUEZ"/>
    <x v="0"/>
  </r>
  <r>
    <n v="499"/>
    <n v="1004200439"/>
    <s v="Cédula de Ciudadanía"/>
    <s v="COLOMBIA"/>
    <x v="2"/>
    <x v="11"/>
    <s v="ETCR ARIEL ALDANA"/>
    <s v="SEM TUMACO"/>
    <s v="MARIA"/>
    <s v="SILVERIA YANET"/>
    <s v="PRADO"/>
    <s v="ESTUPIÑAN"/>
    <s v="H"/>
    <s v="CICLO VI"/>
    <x v="9"/>
    <n v="252835002461"/>
    <s v="ETNOEDUCATIVO"/>
    <n v="0"/>
    <n v="3234062918"/>
    <m/>
    <d v="1986-04-30T00:00:00"/>
    <n v="36"/>
    <s v="COMUNIDAD ALEDAÑA"/>
    <s v="DESPLAZADO"/>
    <s v="AFRODESCENDIENTE"/>
    <s v="ESTUDIANTE"/>
    <s v="NRC"/>
    <s v="MADRE"/>
    <n v="2"/>
    <s v="DISCAPACIDAD FISICA"/>
    <s v="ANTIGUO"/>
    <x v="1"/>
    <s v="ASISTIENDO"/>
    <x v="0"/>
    <s v="BRIGIHTH YURLEY MINDINEROS RODRIGUEZ"/>
    <x v="0"/>
  </r>
  <r>
    <n v="500"/>
    <n v="1087203472"/>
    <s v="Cédula de Ciudadanía"/>
    <s v="COLOMBIA"/>
    <x v="2"/>
    <x v="11"/>
    <s v="ETCR ARIEL ALDANA"/>
    <s v="SEM TUMACO"/>
    <s v="YADIZA"/>
    <m/>
    <s v="ABOLEDA"/>
    <s v="PAI"/>
    <s v="M"/>
    <s v="CICLO VI"/>
    <x v="9"/>
    <n v="252835002461"/>
    <s v="ETNOEDUCATIVO"/>
    <n v="0"/>
    <n v="3216739695"/>
    <m/>
    <d v="1995-09-03T00:00:00"/>
    <n v="27"/>
    <s v="EXCOMBATIENTE"/>
    <s v="DESPLAZADO"/>
    <s v="AFRODESCENDIENTE"/>
    <s v="ESTUDIANTE"/>
    <s v="NRC"/>
    <s v="MADRE"/>
    <n v="2"/>
    <s v="NINGUNA"/>
    <s v="ANTIGUO"/>
    <x v="1"/>
    <s v="ASISTIENDO"/>
    <x v="0"/>
    <s v="BRIGIHTH YURLEY MINDINEROS RODRIGUEZ"/>
    <x v="0"/>
  </r>
  <r>
    <n v="501"/>
    <n v="1010112975"/>
    <s v="Cédula de Ciudadanía"/>
    <s v="COLOMBIA"/>
    <x v="2"/>
    <x v="11"/>
    <s v="COMUNIDAD ALEDAÑA"/>
    <s v="SEM TUMACO"/>
    <s v="MARIA"/>
    <s v="ADELA"/>
    <s v="LEDESMA"/>
    <s v="MINA"/>
    <s v="M"/>
    <s v="CICLO VI"/>
    <x v="9"/>
    <n v="252835002461"/>
    <s v="ETNOEDUCATIVO"/>
    <n v="0"/>
    <n v="3158924381"/>
    <m/>
    <d v="1981-04-16T00:00:00"/>
    <n v="41"/>
    <s v="COMUNIDAD ALEDAÑA"/>
    <s v="DESPLAZADO"/>
    <s v="AFRODESCENDIENTE"/>
    <s v="ESTUDIANTE"/>
    <s v="NRC"/>
    <s v="MADRE"/>
    <n v="3"/>
    <s v="NINGUNA"/>
    <s v="ANTIGUO"/>
    <x v="1"/>
    <s v="ASISTIENDO"/>
    <x v="0"/>
    <s v="CLAUDIA ROSENDA QUIÑONES CASIERRA"/>
    <x v="0"/>
  </r>
  <r>
    <n v="502"/>
    <n v="1087129814"/>
    <s v="Cédula de Ciudadanía"/>
    <s v="COLOMBIA"/>
    <x v="2"/>
    <x v="11"/>
    <s v="COMUNIDAD ALEDAÑA"/>
    <s v="SEM TUMACO"/>
    <s v="WAINER"/>
    <s v="ZURANI"/>
    <s v="ESTACIO"/>
    <s v="VALENCIA"/>
    <s v="M"/>
    <s v="CICLO VI"/>
    <x v="9"/>
    <n v="252835002461"/>
    <s v="ETNOEDUCATIVO"/>
    <n v="0"/>
    <n v="3184815909"/>
    <m/>
    <d v="1998-03-24T00:00:00"/>
    <n v="24"/>
    <s v="COMUNIDAD ALEDAÑA"/>
    <s v="DESPLAZADO"/>
    <s v="AFRODESCENDIENTE"/>
    <s v="ESTUDIANTE"/>
    <s v="NRC"/>
    <s v="MADRE"/>
    <n v="1"/>
    <s v="NINGUNA"/>
    <s v="ANTIGUO"/>
    <x v="1"/>
    <s v="ASISTIENDO"/>
    <x v="0"/>
    <s v="CLAUDIA ROSENDA QUIÑONES CASIERRA"/>
    <x v="0"/>
  </r>
  <r>
    <n v="503"/>
    <n v="1004605004"/>
    <s v="Cédula de Ciudadanía"/>
    <s v="COLOMBIA"/>
    <x v="2"/>
    <x v="11"/>
    <s v="COMUNIDAD ALEDAÑA"/>
    <s v="SEM TUMACO"/>
    <s v="ADA"/>
    <m/>
    <s v="NAVARRETE"/>
    <s v="ARBOLEDA"/>
    <s v="M"/>
    <s v="CICLO VI"/>
    <x v="9"/>
    <n v="252835002461"/>
    <s v="ETNOEDUCATIVO"/>
    <n v="0"/>
    <n v="3106712520"/>
    <m/>
    <d v="1985-10-26T00:00:00"/>
    <n v="37"/>
    <s v="COMUNIDAD ALEDAÑA"/>
    <s v="DESPLAZADO"/>
    <s v="AFRODESCENDIENTE"/>
    <s v="ESTUDIANTE"/>
    <s v="NRC"/>
    <s v="MADRE"/>
    <n v="2"/>
    <s v="NINGUNA"/>
    <s v="NUEVO"/>
    <x v="1"/>
    <s v="ASISTIENDO"/>
    <x v="0"/>
    <s v="CLAUDIA ROSENDA QUIÑONES CASIERRA"/>
    <x v="0"/>
  </r>
  <r>
    <n v="504"/>
    <n v="1087121501"/>
    <s v="Cédula de Ciudadanía"/>
    <s v="COLOMBIA"/>
    <x v="2"/>
    <x v="11"/>
    <s v="COMUNIDAD ALEDAÑA"/>
    <s v="SEM TUMACO"/>
    <s v="MARY"/>
    <s v="ISABEL"/>
    <s v="MONTAÑO"/>
    <m/>
    <s v="M"/>
    <s v="CICLO VI"/>
    <x v="9"/>
    <n v="252835002461"/>
    <s v="ETNOEDUCATIVO"/>
    <n v="0"/>
    <n v="3216295351"/>
    <m/>
    <d v="1983-01-23T00:00:00"/>
    <n v="39"/>
    <s v="COMUNIDAD ALEDAÑA"/>
    <s v="DESPLAZADO"/>
    <s v="AFRODESCENDIENTE"/>
    <s v="ESTUDIANTE"/>
    <s v="NRC"/>
    <s v="MADRE"/>
    <n v="3"/>
    <s v="NINGUNA"/>
    <s v="ANTIGUO"/>
    <x v="1"/>
    <s v="ASISTIENDO"/>
    <x v="0"/>
    <s v="CLAUDIA ROSENDA QUIÑONES CASIERRA"/>
    <x v="0"/>
  </r>
  <r>
    <n v="505"/>
    <n v="1004617301"/>
    <s v="Cédula de Ciudadanía"/>
    <s v="COLOMBIA"/>
    <x v="2"/>
    <x v="11"/>
    <s v="COMUNIDAD ALEDAÑA"/>
    <s v="SEM TUMACO"/>
    <s v="MARIA"/>
    <s v="ALEJANDRA"/>
    <s v="MAGALLANES"/>
    <s v="SANCHEZ"/>
    <s v="M"/>
    <s v="CICLO VI"/>
    <x v="9"/>
    <n v="252835002461"/>
    <s v="ETNOEDUCATIVO"/>
    <n v="0"/>
    <n v="3217436459"/>
    <m/>
    <d v="1996-09-20T00:00:00"/>
    <n v="26"/>
    <s v="COMUNIDAD ALEDAÑA"/>
    <s v="DESPLAZADO"/>
    <s v="AFRODESCENDIENTE"/>
    <s v="ESTUDIANTE"/>
    <s v="NRC"/>
    <s v="MADRE"/>
    <n v="2"/>
    <s v="NINGUNA"/>
    <s v="ANTIGUO"/>
    <x v="1"/>
    <s v="ASISTIENDO"/>
    <x v="0"/>
    <s v="CLAUDIA ROSENDA QUIÑONES CASIERRA"/>
    <x v="0"/>
  </r>
  <r>
    <n v="506"/>
    <n v="1122131961"/>
    <s v="Cédula de Ciudadanía"/>
    <s v="COLOMBIA"/>
    <x v="2"/>
    <x v="11"/>
    <s v="COMUNIDAD ALEDAÑA"/>
    <s v="SEM TUMACO"/>
    <s v="GINA"/>
    <s v="DEL PILAR"/>
    <s v="PARRA"/>
    <s v="ARBOLEDA"/>
    <s v="M"/>
    <s v="CICLO VI"/>
    <x v="9"/>
    <n v="252835002461"/>
    <s v="ETNOEDUCATIVO"/>
    <n v="0"/>
    <n v="3183369844"/>
    <m/>
    <d v="1992-10-18T00:00:00"/>
    <n v="30"/>
    <s v="COMUNIDAD ALEDAÑA"/>
    <s v="DESPLAZADO"/>
    <s v="AFRODESCENDIENTE"/>
    <s v="ESTUDIANTE"/>
    <s v="NRC"/>
    <s v="MADRE"/>
    <n v="3"/>
    <s v="NINGUNA"/>
    <s v="ANTIGUO"/>
    <x v="1"/>
    <s v="ASISTIENDO"/>
    <x v="0"/>
    <s v="CLAUDIA ROSENDA QUIÑONES CASIERRA"/>
    <x v="0"/>
  </r>
  <r>
    <n v="507"/>
    <n v="1004638075"/>
    <s v="Cédula de Ciudadanía"/>
    <s v="COLOMBIA"/>
    <x v="2"/>
    <x v="11"/>
    <s v="COMUNIDAD ALEDAÑA"/>
    <s v="SEM TUMACO"/>
    <s v="MARIA"/>
    <s v="HERMENCIA"/>
    <s v="MINA"/>
    <m/>
    <s v="M"/>
    <s v="CICLO VI"/>
    <x v="9"/>
    <n v="252835002461"/>
    <s v="ETNOEDUCATIVO"/>
    <n v="0"/>
    <n v="3178027179"/>
    <m/>
    <d v="1981-06-21T00:00:00"/>
    <n v="41"/>
    <s v="COMUNIDAD ALEDAÑA"/>
    <s v="DESPLAZADO"/>
    <s v="AFRODESCENDIENTE"/>
    <s v="ESTUDIANTE"/>
    <s v="NRC"/>
    <s v="MADRE"/>
    <n v="6"/>
    <s v="NINGUNA"/>
    <s v="ANTIGUO"/>
    <x v="1"/>
    <s v="ASISTIENDO"/>
    <x v="0"/>
    <s v="CLAUDIA ROSENDA QUIÑONES CASIERRA"/>
    <x v="0"/>
  </r>
  <r>
    <n v="508"/>
    <n v="1087115608"/>
    <s v="Cédula de Ciudadanía"/>
    <s v="COLOMBIA"/>
    <x v="2"/>
    <x v="11"/>
    <s v="COMUNIDAD ALEDAÑA"/>
    <s v="SEM TUMACO"/>
    <s v="RUBY"/>
    <s v="MAYEN"/>
    <s v="COLORADO"/>
    <s v="CASTRO"/>
    <s v="M"/>
    <s v="CICLO VI"/>
    <x v="9"/>
    <n v="252835002461"/>
    <s v="ETNOEDUCATIVO"/>
    <n v="0"/>
    <n v="3174299628"/>
    <m/>
    <d v="1987-06-01T00:00:00"/>
    <n v="35"/>
    <s v="COMUNIDAD ALEDAÑA"/>
    <s v="DESPLAZADO"/>
    <s v="AFRODESCENDIENTE"/>
    <s v="ESTUDIANTE"/>
    <s v="NRC"/>
    <s v="MADRE"/>
    <n v="2"/>
    <s v="NINGUNA"/>
    <s v="ANTIGUO"/>
    <x v="1"/>
    <s v="ASISTIENDO"/>
    <x v="0"/>
    <s v="CLAUDIA ROSENDA QUIÑONES CASIERRA"/>
    <x v="0"/>
  </r>
  <r>
    <n v="509"/>
    <n v="36811597"/>
    <s v="Cédula de Ciudadanía"/>
    <s v="COLOMBIA"/>
    <x v="2"/>
    <x v="11"/>
    <s v="COMUNIDAD ALEDAÑA"/>
    <s v="SEM TUMACO"/>
    <s v="ADELAIDA"/>
    <m/>
    <s v="CASTRO"/>
    <s v="CORTES"/>
    <s v="M"/>
    <s v="CICLO VI"/>
    <x v="9"/>
    <n v="252835002461"/>
    <s v="ETNOEDUCATIVO"/>
    <n v="0"/>
    <n v="3177439840"/>
    <m/>
    <d v="1970-02-27T00:00:00"/>
    <n v="52"/>
    <s v="COMUNIDAD ALEDAÑA"/>
    <s v="DESPLAZADO"/>
    <s v="AFRODESCENDIENTE"/>
    <s v="ESTUDIANTE"/>
    <s v="NRC"/>
    <s v="MADRE"/>
    <n v="4"/>
    <s v="NINGUNA"/>
    <s v="ANTIGUO"/>
    <x v="1"/>
    <s v="ASISTIENDO"/>
    <x v="0"/>
    <s v="CLAUDIA ROSENDA QUIÑONES CASIERRA"/>
    <x v="0"/>
  </r>
  <r>
    <n v="510"/>
    <n v="1087114959"/>
    <s v="Tarjeta de Identidad"/>
    <s v="COLOMBIA"/>
    <x v="2"/>
    <x v="11"/>
    <s v="COMUNIDAD ALEDAÑA"/>
    <s v="SEM TUMACO"/>
    <s v="LESLI"/>
    <s v="YULIANA"/>
    <s v="PRADO"/>
    <s v="COLORADO"/>
    <s v="M"/>
    <s v="CICLO VI"/>
    <x v="9"/>
    <n v="252835002461"/>
    <s v="ETNOEDUCATIVO"/>
    <n v="0"/>
    <n v="3206872386"/>
    <m/>
    <d v="2004-04-22T00:00:00"/>
    <n v="18"/>
    <s v="COMUNIDAD ALEDAÑA"/>
    <s v="DESPLAZADO"/>
    <s v="AFRODESCENDIENTE"/>
    <s v="ESTUDIANTE"/>
    <s v="NRC"/>
    <s v="MADRE"/>
    <n v="1"/>
    <s v="NINGUNA"/>
    <s v="ANTIGUO"/>
    <x v="1"/>
    <s v="ASISTIENDO"/>
    <x v="0"/>
    <s v="CLAUDIA ROSENDA QUIÑONES CASIERRA"/>
    <x v="0"/>
  </r>
  <r>
    <n v="511"/>
    <n v="1080833573"/>
    <s v="Tarjeta de Identidad"/>
    <s v="COLOMBIA"/>
    <x v="2"/>
    <x v="11"/>
    <s v="COMUNIDAD ALEDAÑA"/>
    <s v="SEM TUMACO"/>
    <s v="NELFI"/>
    <s v="LIZETH"/>
    <s v="ESCOBAR"/>
    <s v="NARVAEZ"/>
    <s v="M"/>
    <s v="CICLO VI"/>
    <x v="9"/>
    <n v="252835002461"/>
    <s v="ETNOEDUCATIVO"/>
    <n v="0"/>
    <n v="3215023645"/>
    <m/>
    <d v="2005-10-12T00:00:00"/>
    <n v="17"/>
    <s v="COMUNIDAD ALEDAÑA"/>
    <s v="DESPLAZADO"/>
    <s v="AFRODESCENDIENTE"/>
    <s v="ESTUDIANTE"/>
    <s v="NRC"/>
    <s v="MADRE"/>
    <n v="1"/>
    <s v="NINGUNA"/>
    <s v="ANTIGUO"/>
    <x v="1"/>
    <s v="ASISTIENDO"/>
    <x v="0"/>
    <s v="CLAUDIA ROSENDA QUIÑONES CASIERRA"/>
    <x v="0"/>
  </r>
  <r>
    <n v="512"/>
    <n v="87948309"/>
    <s v="Cédula de Ciudadanía"/>
    <s v="COLOMBIA"/>
    <x v="2"/>
    <x v="11"/>
    <s v="COMUNIDAD ALEDAÑA"/>
    <s v="SEM TUMACO"/>
    <s v="ARNOBEL"/>
    <s v="LEONCIO"/>
    <s v="CASTILLO"/>
    <s v="CAICEDO"/>
    <s v="H"/>
    <s v="CICLO VI"/>
    <x v="9"/>
    <n v="252835002461"/>
    <s v="ETNOEDUCATIVO"/>
    <n v="0"/>
    <n v="3116030515"/>
    <m/>
    <d v="1984-10-02T00:00:00"/>
    <n v="38"/>
    <s v="COMUNIDAD ALEDAÑA"/>
    <s v="DESPLAZADO"/>
    <s v="AFRODESCENDIENTE"/>
    <s v="ESTUDIANTE"/>
    <s v="NRC"/>
    <s v="PADRE"/>
    <n v="2"/>
    <s v="NINGUNA"/>
    <s v="ANTIGUO"/>
    <x v="1"/>
    <s v="ASISTIENDO"/>
    <x v="0"/>
    <s v="CLAUDIA ROSENDA QUIÑONES CASIERRA"/>
    <x v="0"/>
  </r>
  <r>
    <n v="513"/>
    <n v="12913281"/>
    <s v="Cédula de Ciudadanía"/>
    <s v="COLOMBIA"/>
    <x v="2"/>
    <x v="11"/>
    <s v="COMUNIDAD ALEDAÑA"/>
    <s v="SEM TUMACO"/>
    <s v="WILLIAM"/>
    <s v="FERNANDO"/>
    <s v="HERNANDEZ"/>
    <s v="BLANDON"/>
    <s v="H"/>
    <s v="CICLO VI"/>
    <x v="9"/>
    <n v="252835002461"/>
    <s v="ETNOEDUCATIVO"/>
    <n v="0"/>
    <n v="3187443607"/>
    <m/>
    <d v="1963-07-20T00:00:00"/>
    <n v="59"/>
    <s v="COMUNIDAD ALEDAÑA"/>
    <s v="DESPLAZADO"/>
    <s v="AFRODESCENDIENTE"/>
    <s v="ESTUDIANTE"/>
    <s v="NRC"/>
    <s v="PADRE"/>
    <n v="4"/>
    <s v="NINGUNA"/>
    <s v="ANTIGUO"/>
    <x v="1"/>
    <s v="ASISTIENDO"/>
    <x v="0"/>
    <s v="CLAUDIA ROSENDA QUIÑONES CASIERRA"/>
    <x v="0"/>
  </r>
  <r>
    <n v="514"/>
    <n v="27503256"/>
    <s v="Cédula de Ciudadanía"/>
    <s v="COLOMBIA"/>
    <x v="2"/>
    <x v="11"/>
    <s v="COMUNIDAD ALEDAÑA"/>
    <s v="SEM TUMACO"/>
    <s v="MARIA "/>
    <s v="LORETO"/>
    <s v="CASTILLO "/>
    <s v="VALENCIA"/>
    <s v="M"/>
    <s v="CICLO VI"/>
    <x v="9"/>
    <n v="252835002461"/>
    <s v="ETNOEDUCATIVO"/>
    <n v="0"/>
    <n v="3185566270"/>
    <m/>
    <d v="1983-11-18T00:00:00"/>
    <n v="39"/>
    <s v="COMUNIDAD ALEDAÑA"/>
    <s v="N/A"/>
    <s v="AFRODESCENDIENTE"/>
    <s v="ESTUDIANTE"/>
    <s v="NRC"/>
    <s v="MADRE"/>
    <n v="1"/>
    <s v="NINGUNA"/>
    <s v="ANTIGUO"/>
    <x v="1"/>
    <s v="ASISTIENDO"/>
    <x v="0"/>
    <s v="EVIS HERLINDA ESTACIO QUIÑONES"/>
    <x v="0"/>
  </r>
  <r>
    <n v="515"/>
    <n v="59485017"/>
    <s v="Cédula de Ciudadanía"/>
    <s v="COLOMBIA"/>
    <x v="2"/>
    <x v="11"/>
    <s v="COMUNIDAD ALEDAÑA"/>
    <s v="SEM TUMACO"/>
    <s v="ZORAIDA"/>
    <s v="ZORAIDA"/>
    <s v="GUADIL "/>
    <s v="GRUESO"/>
    <s v="M"/>
    <s v="CICLO VI"/>
    <x v="9"/>
    <n v="252835002461"/>
    <s v="ETNOEDUCATIVO"/>
    <n v="0"/>
    <n v="0"/>
    <m/>
    <d v="1983-11-18T00:00:00"/>
    <n v="39"/>
    <s v="COMUNIDAD ALEDAÑA"/>
    <s v="N/A"/>
    <s v="AFRODESCENDIENTE"/>
    <s v="ESTUDIANTE"/>
    <s v="NRC"/>
    <s v="MADRE"/>
    <n v="2"/>
    <s v="NINGUNA"/>
    <s v="ANTIGUO"/>
    <x v="1"/>
    <s v="ASISTIENDO"/>
    <x v="0"/>
    <s v="EVIS HERLINDA ESTACIO QUIÑONES"/>
    <x v="0"/>
  </r>
  <r>
    <n v="516"/>
    <n v="27503290"/>
    <s v="Cédula de Ciudadanía"/>
    <s v="COLOMBIA"/>
    <x v="2"/>
    <x v="11"/>
    <s v="COMUNIDAD ALEDAÑA"/>
    <s v="SEM TUMACO"/>
    <s v="ADELA"/>
    <s v="ADELA"/>
    <s v="IBARRA"/>
    <m/>
    <s v="M"/>
    <s v="CICLO VI"/>
    <x v="9"/>
    <n v="252835002461"/>
    <s v="ETNOEDUCATIVO"/>
    <n v="0"/>
    <n v="0"/>
    <m/>
    <d v="1990-02-15T00:00:00"/>
    <n v="32"/>
    <s v="COMUNIDAD ALEDAÑA"/>
    <s v="N/A"/>
    <s v="AFRODESCENDIENTE"/>
    <s v="ESTUDIANTE"/>
    <s v="NRC"/>
    <s v="MADRE"/>
    <n v="3"/>
    <s v="NINGUNA"/>
    <s v="ANTIGUO"/>
    <x v="1"/>
    <s v="ASISTIENDO"/>
    <x v="0"/>
    <s v="EVIS HERLINDA ESTACIO QUIÑONES"/>
    <x v="0"/>
  </r>
  <r>
    <n v="517"/>
    <n v="59685365"/>
    <s v="Cédula de Ciudadanía"/>
    <s v="COLOMBIA"/>
    <x v="2"/>
    <x v="11"/>
    <s v="COMUNIDAD ALEDAÑA"/>
    <s v="SEM TUMACO"/>
    <s v="LILI"/>
    <s v="LILI"/>
    <s v="URRIETA "/>
    <s v="IBARRA"/>
    <s v="M"/>
    <s v="CICLO VI"/>
    <x v="9"/>
    <n v="252835002461"/>
    <s v="ETNOEDUCATIVO"/>
    <n v="0"/>
    <n v="0"/>
    <m/>
    <d v="1957-09-21T00:00:00"/>
    <n v="65"/>
    <s v="COMUNIDAD ALEDAÑA"/>
    <s v="N/A"/>
    <s v="AFRODESCENDIENTE"/>
    <s v="ESTUDIANTE"/>
    <s v="NRC"/>
    <s v="MADRE"/>
    <n v="4"/>
    <s v="NINGUNA"/>
    <s v="ANTIGUO"/>
    <x v="1"/>
    <s v="ASISTIENDO"/>
    <x v="0"/>
    <s v="EVIS HERLINDA ESTACIO QUIÑONES"/>
    <x v="0"/>
  </r>
  <r>
    <n v="518"/>
    <n v="59685337"/>
    <s v="Cédula de Ciudadanía"/>
    <s v="COLOMBIA"/>
    <x v="2"/>
    <x v="11"/>
    <s v="COMUNIDAD ALEDAÑA"/>
    <s v="SEM TUMACO"/>
    <s v="ARIS "/>
    <s v="DANILA"/>
    <s v="IBARRA"/>
    <m/>
    <s v="M"/>
    <s v="CICLO VI"/>
    <x v="9"/>
    <n v="252835002461"/>
    <s v="ETNOEDUCATIVO"/>
    <n v="0"/>
    <n v="0"/>
    <m/>
    <d v="1986-03-23T00:00:00"/>
    <n v="36"/>
    <s v="COMUNIDAD ALEDAÑA"/>
    <s v="N/A"/>
    <s v="AFRODESCENDIENTE"/>
    <s v="ESTUDIANTE"/>
    <s v="NRC"/>
    <s v="MADRE"/>
    <n v="2"/>
    <s v="NINGUNA"/>
    <s v="ANTIGUO"/>
    <x v="1"/>
    <s v="ASISTIENDO"/>
    <x v="0"/>
    <s v="EVIS HERLINDA ESTACIO QUIÑONES"/>
    <x v="0"/>
  </r>
  <r>
    <n v="519"/>
    <n v="27260997"/>
    <s v="Cédula de Ciudadanía"/>
    <s v="COLOMBIA"/>
    <x v="2"/>
    <x v="11"/>
    <s v="COMUNIDAD ALEDAÑA"/>
    <s v="SEM TUMACO"/>
    <s v="LUCENY"/>
    <m/>
    <s v="ESTUPIÑAN "/>
    <s v="CANDELO"/>
    <s v="M"/>
    <s v="CICLO VI"/>
    <x v="9"/>
    <n v="252835002461"/>
    <s v="ETNOEDUCATIVO"/>
    <n v="0"/>
    <n v="3135546691"/>
    <m/>
    <d v="1996-07-18T00:00:00"/>
    <n v="26"/>
    <s v="COMUNIDAD ALEDAÑA"/>
    <s v="N/A"/>
    <s v="AFRODESCENDIENTE"/>
    <s v="ESTUDIANTE"/>
    <s v="NRC"/>
    <s v="MADRE"/>
    <n v="3"/>
    <s v="NINGUNA"/>
    <s v="ANTIGUO"/>
    <x v="1"/>
    <s v="ASISTIENDO"/>
    <x v="0"/>
    <s v="EVIS HERLINDA ESTACIO QUIÑONES"/>
    <x v="0"/>
  </r>
  <r>
    <n v="520"/>
    <n v="12912664"/>
    <s v="Cédula de Ciudadanía"/>
    <s v="COLOMBIA"/>
    <x v="2"/>
    <x v="11"/>
    <s v="COMUNIDAD ALEDAÑA"/>
    <s v="SEM TUMACO"/>
    <s v="LUCIO"/>
    <m/>
    <s v="BOYA"/>
    <s v="GODOY"/>
    <s v="H"/>
    <s v="CICLO VI"/>
    <x v="9"/>
    <n v="252835002461"/>
    <s v="ETNOEDUCATIVO"/>
    <n v="0"/>
    <n v="3137292339"/>
    <m/>
    <d v="1964-02-28T00:00:00"/>
    <n v="58"/>
    <s v="COMUNIDAD ALEDAÑA"/>
    <s v="N/A"/>
    <s v="AFRODESCENDIENTE"/>
    <s v="ESTUDIANTE"/>
    <s v="NRC"/>
    <s v="MADRE"/>
    <n v="1"/>
    <s v="NINGUNA"/>
    <s v="ANTIGUO"/>
    <x v="1"/>
    <s v="ASISTIENDO"/>
    <x v="0"/>
    <s v="EVIS HERLINDA ESTACIO QUIÑONES"/>
    <x v="0"/>
  </r>
  <r>
    <n v="521"/>
    <n v="59665808"/>
    <s v="Cédula de Ciudadanía"/>
    <s v="COLOMBIA"/>
    <x v="2"/>
    <x v="11"/>
    <s v="COMUNIDAD ALEDAÑA"/>
    <s v="SEM TUMACO"/>
    <s v="EUFEMIA"/>
    <m/>
    <s v="OCAMPO"/>
    <s v="GUADIL"/>
    <s v="M"/>
    <s v="CICLO VI"/>
    <x v="9"/>
    <n v="252835002461"/>
    <s v="ETNOEDUCATIVO"/>
    <n v="0"/>
    <n v="3225638892"/>
    <m/>
    <d v="1987-07-27T00:00:00"/>
    <n v="35"/>
    <s v="COMUNIDAD ALEDAÑA"/>
    <s v="N/A"/>
    <s v="AFRODESCENDIENTE"/>
    <s v="ESTUDIANTE"/>
    <s v="NRC"/>
    <s v="MADRE"/>
    <n v="3"/>
    <s v="NINGUNA"/>
    <s v="ANTIGUO"/>
    <x v="1"/>
    <s v="ASISTIENDO"/>
    <x v="0"/>
    <s v="EVIS HERLINDA ESTACIO QUIÑONES"/>
    <x v="0"/>
  </r>
  <r>
    <n v="522"/>
    <n v="59665580"/>
    <s v="Cédula de Ciudadanía"/>
    <s v="COLOMBIA"/>
    <x v="2"/>
    <x v="11"/>
    <s v="COMUNIDAD ALEDAÑA"/>
    <s v="SEM TUMACO"/>
    <s v="MARIA "/>
    <s v=" SOCORRO"/>
    <s v="GRANJA "/>
    <s v="ARROYO"/>
    <s v="M"/>
    <s v="CICLO VI"/>
    <x v="9"/>
    <n v="252835002461"/>
    <s v="ETNOEDUCATIVO"/>
    <n v="0"/>
    <n v="0"/>
    <m/>
    <d v="1998-03-10T00:00:00"/>
    <n v="24"/>
    <s v="COMUNIDAD ALEDAÑA"/>
    <s v="N/A"/>
    <s v="AFRODESCENDIENTE"/>
    <s v="ESTUDIANTE"/>
    <s v="NRC"/>
    <s v="MADRE"/>
    <n v="4"/>
    <s v="NINGUNA"/>
    <s v="ANTIGUO"/>
    <x v="1"/>
    <s v="ASISTIENDO"/>
    <x v="0"/>
    <s v="EVIS HERLINDA ESTACIO QUIÑONES"/>
    <x v="0"/>
  </r>
  <r>
    <n v="523"/>
    <n v="1893174"/>
    <s v="Cédula de Ciudadanía"/>
    <s v="COLOMBIA"/>
    <x v="2"/>
    <x v="11"/>
    <s v="COMUNIDAD ALEDAÑA"/>
    <s v="SEM TUMACO"/>
    <s v="SEGUNDO"/>
    <m/>
    <s v="IBARRA"/>
    <s v="IBARRA"/>
    <s v="H"/>
    <s v="CICLO VI"/>
    <x v="9"/>
    <n v="252835002461"/>
    <s v="ETNOEDUCATIVO"/>
    <n v="0"/>
    <n v="0"/>
    <m/>
    <d v="1983-11-17T00:00:00"/>
    <n v="39"/>
    <s v="COMUNIDAD ALEDAÑA"/>
    <s v="N/A"/>
    <s v="AFRODESCENDIENTE"/>
    <s v="ESTUDIANTE"/>
    <s v="NRC"/>
    <s v="MADRE"/>
    <n v="6"/>
    <s v="NINGUNA"/>
    <s v="ANTIGUO"/>
    <x v="1"/>
    <s v="ASISTIENDO"/>
    <x v="0"/>
    <s v="EVIS HERLINDA ESTACIO QUIÑONES"/>
    <x v="0"/>
  </r>
  <r>
    <n v="524"/>
    <n v="59485087"/>
    <s v="Cédula de Ciudadanía"/>
    <s v="COLOMBIA"/>
    <x v="2"/>
    <x v="11"/>
    <s v="COMUNIDAD ALEDAÑA"/>
    <s v="SEM TUMACO"/>
    <s v="ROSA "/>
    <s v="ILDA"/>
    <s v="HURTADO "/>
    <s v="IBARRA"/>
    <s v="M"/>
    <s v="CICLO VI"/>
    <x v="9"/>
    <n v="252835002461"/>
    <s v="ETNOEDUCATIVO"/>
    <n v="0"/>
    <n v="0"/>
    <m/>
    <d v="1982-03-02T00:00:00"/>
    <n v="40"/>
    <s v="COMUNIDAD ALEDAÑA"/>
    <s v="N/A"/>
    <s v="AFRODESCENDIENTE"/>
    <s v="ESTUDIANTE"/>
    <s v="NRC"/>
    <s v="MADRE"/>
    <n v="3"/>
    <s v="NINGUNA"/>
    <s v="ANTIGUO"/>
    <x v="1"/>
    <s v="ASISTIENDO"/>
    <x v="0"/>
    <s v="EVIS HERLINDA ESTACIO QUIÑONES"/>
    <x v="0"/>
  </r>
  <r>
    <n v="525"/>
    <n v="59682356"/>
    <s v="Cédula de Ciudadanía"/>
    <s v="COLOMBIA"/>
    <x v="2"/>
    <x v="11"/>
    <s v="COMUNIDAD ALEDAÑA"/>
    <s v="SEM TUMACO"/>
    <s v="LUZ "/>
    <s v="MARIANA"/>
    <s v="PORTOCARRERO"/>
    <s v="HURTADO"/>
    <s v="M"/>
    <s v="CICLO VI"/>
    <x v="9"/>
    <n v="252835002461"/>
    <s v="ETNOEDUCATIVO"/>
    <n v="0"/>
    <n v="3132611746"/>
    <m/>
    <d v="1988-06-30T00:00:00"/>
    <n v="34"/>
    <s v="COMUNIDAD ALEDAÑA"/>
    <s v="N/A"/>
    <s v="AFRODESCENDIENTE"/>
    <s v="ESTUDIANTE"/>
    <s v="NRC"/>
    <s v="MADRE"/>
    <n v="3"/>
    <s v="NINGUNA"/>
    <s v="ANTIGUO"/>
    <x v="1"/>
    <s v="ASISTIENDO"/>
    <x v="0"/>
    <s v="EVIS HERLINDA ESTACIO QUIÑONES"/>
    <x v="0"/>
  </r>
  <r>
    <n v="526"/>
    <n v="59675666"/>
    <s v="Cédula de Ciudadanía"/>
    <s v="COLOMBIA"/>
    <x v="2"/>
    <x v="11"/>
    <s v="COMUNIDAD ALEDAÑA"/>
    <s v="SEM TUMACO"/>
    <s v="MARLEN "/>
    <s v="SEGUNDA"/>
    <s v="IBARRA"/>
    <s v="GRUESO"/>
    <s v="M"/>
    <s v="CICLO VI"/>
    <x v="9"/>
    <n v="252835002461"/>
    <s v="ETNOEDUCATIVO"/>
    <n v="0"/>
    <n v="0"/>
    <m/>
    <d v="1954-07-23T00:00:00"/>
    <n v="68"/>
    <s v="COMUNIDAD ALEDAÑA"/>
    <s v="N/A"/>
    <s v="AFRODESCENDIENTE"/>
    <s v="ESTUDIANTE"/>
    <s v="NRC"/>
    <s v="MADRE"/>
    <n v="3"/>
    <s v="NINGUNA"/>
    <s v="ANTIGUO"/>
    <x v="1"/>
    <s v="ASISTIENDO"/>
    <x v="0"/>
    <s v="EVIS HERLINDA ESTACIO QUIÑONES"/>
    <x v="0"/>
  </r>
  <r>
    <n v="527"/>
    <n v="12902172"/>
    <s v="Cédula de Ciudadanía"/>
    <s v="COLOMBIA"/>
    <x v="2"/>
    <x v="11"/>
    <s v="COMUNIDAD ALEDAÑA"/>
    <s v="SEM TUMACO"/>
    <s v="GUILLERMO"/>
    <s v="ALBERTO"/>
    <s v="QUIÑONES"/>
    <s v="VERGARA"/>
    <s v="H"/>
    <s v="CICLO VI"/>
    <x v="9"/>
    <n v="252835002461"/>
    <s v="ETNOEDUCATIVO"/>
    <n v="0"/>
    <n v="3164104447"/>
    <m/>
    <d v="1947-02-09T00:00:00"/>
    <n v="75"/>
    <s v="COMUNIDAD ALEDAÑA"/>
    <s v="N/A"/>
    <s v="AFRODESCENDIENTE"/>
    <s v="ESTUDIANTE"/>
    <s v="NRC"/>
    <s v="PADRE"/>
    <n v="9"/>
    <s v="NINGUNA"/>
    <s v="NUEVO"/>
    <x v="1"/>
    <s v="ASISTIENDO"/>
    <x v="0"/>
    <s v="EVIS HERLINDA ESTACIO QUIÑONES"/>
    <x v="0"/>
  </r>
  <r>
    <n v="528"/>
    <n v="1087791042"/>
    <s v="Cédula de Ciudadanía"/>
    <s v="COLOMBIA"/>
    <x v="2"/>
    <x v="11"/>
    <s v="COMUNIDAD ALEDAÑA"/>
    <s v="SEM TUMACO"/>
    <s v="INGRID"/>
    <s v="XIMENA"/>
    <s v="LANDAZURI"/>
    <s v="GARCIA"/>
    <s v="M"/>
    <s v="CICLO VI"/>
    <x v="9"/>
    <n v="252835002461"/>
    <s v="ETNOEDUCATIVO"/>
    <n v="0"/>
    <n v="0"/>
    <m/>
    <d v="1999-01-22T00:00:00"/>
    <n v="23"/>
    <s v="COMUNIDAD ALEDAÑA"/>
    <s v="N/A"/>
    <s v="AFRODESCENDIENTE"/>
    <s v="ESTUDIANTE"/>
    <s v="NRC"/>
    <s v="MADRE"/>
    <n v="1"/>
    <s v="NINGUNA"/>
    <s v="NUEVO"/>
    <x v="1"/>
    <s v="ASISTIENDO"/>
    <x v="0"/>
    <s v="EVIS HERLINDA ESTACIO QUIÑONES"/>
    <x v="0"/>
  </r>
  <r>
    <n v="529"/>
    <n v="1087209362"/>
    <s v="Cédula de Ciudadanía"/>
    <s v="COLOMBIA"/>
    <x v="2"/>
    <x v="11"/>
    <s v="COMUNIDAD ALEDAÑA"/>
    <s v="SEM TUMACO"/>
    <s v="MARIA "/>
    <s v="ISAURA"/>
    <s v="ORTIZ"/>
    <s v="ROJAS"/>
    <s v="M"/>
    <s v="CICLO VI"/>
    <x v="9"/>
    <n v="252835002461"/>
    <s v="ETNOEDUCATIVO"/>
    <n v="0"/>
    <n v="0"/>
    <m/>
    <d v="1997-11-16T00:00:00"/>
    <n v="25"/>
    <s v="COMUNIDAD ALEDAÑA"/>
    <s v="N/A"/>
    <s v="AFRODESCENDIENTE"/>
    <s v="ESTUDIANTE"/>
    <s v="NRC"/>
    <s v="MADRE"/>
    <n v="1"/>
    <s v="NINGUNA"/>
    <s v="NUEVO"/>
    <x v="1"/>
    <s v="ASISTIENDO"/>
    <x v="0"/>
    <s v="EVIS HERLINDA ESTACIO QUIÑONES"/>
    <x v="0"/>
  </r>
  <r>
    <n v="530"/>
    <n v="87941914"/>
    <s v="Cédula de Ciudadanía"/>
    <s v="COLOMBIA"/>
    <x v="2"/>
    <x v="11"/>
    <s v="COMUNIDAD ALEDAÑA"/>
    <s v="SEM TUMACO"/>
    <s v="SEGUNDO"/>
    <s v="FREDI"/>
    <s v="QUIÑONES"/>
    <s v="RIASCOS"/>
    <s v="H"/>
    <s v="CICLO VI"/>
    <x v="9"/>
    <n v="252835002461"/>
    <s v="ETNOEDUCATIVO"/>
    <n v="0"/>
    <n v="0"/>
    <m/>
    <d v="1980-06-06T00:00:00"/>
    <n v="42"/>
    <s v="COMUNIDAD ALEDAÑA"/>
    <s v="N/A"/>
    <s v="AFRODESCENDIENTE"/>
    <s v="ESTUDIANTE"/>
    <s v="NRC"/>
    <s v="MADRE"/>
    <n v="3"/>
    <s v="NINGUNA"/>
    <s v="NUEVO"/>
    <x v="1"/>
    <s v="ASISTIENDO"/>
    <x v="0"/>
    <s v="EVIS HERLINDA ESTACIO QUIÑONES"/>
    <x v="0"/>
  </r>
  <r>
    <n v="531"/>
    <n v="38614060"/>
    <s v="Cédula de Ciudadanía"/>
    <s v="COLOMBIA"/>
    <x v="2"/>
    <x v="11"/>
    <s v="COMUNIDAD ALEDAÑA"/>
    <s v="SEM TUMACO"/>
    <s v="FANNY"/>
    <s v="PATRICIA"/>
    <s v="HURTADO "/>
    <s v="VALENCIA"/>
    <s v="M"/>
    <s v="CICLO VI"/>
    <x v="9"/>
    <n v="252835002461"/>
    <s v="ETNOEDUCATIVO"/>
    <n v="0"/>
    <n v="0"/>
    <m/>
    <d v="1979-12-16T00:00:00"/>
    <n v="42"/>
    <s v="COMUNIDAD ALEDAÑA"/>
    <s v="N/A"/>
    <s v="AFRODESCENDIENTE"/>
    <s v="ESTUDIANTE"/>
    <s v="NRC"/>
    <s v="MADRE"/>
    <n v="3"/>
    <s v="NINGUNA"/>
    <s v="NUEVO"/>
    <x v="1"/>
    <s v="ASISTIENDO"/>
    <x v="0"/>
    <s v="EVIS HERLINDA ESTACIO QUIÑONES"/>
    <x v="0"/>
  </r>
  <r>
    <n v="532"/>
    <n v="87942271"/>
    <s v="Cédula de Ciudadanía"/>
    <s v="COLOMBIA"/>
    <x v="2"/>
    <x v="11"/>
    <s v="COMUNIDAD ALEDAÑA"/>
    <s v="SEM TUMACO"/>
    <s v="ANDERSON"/>
    <m/>
    <s v="MESA"/>
    <s v="HUILA"/>
    <s v="H"/>
    <s v="CICLO V"/>
    <x v="9"/>
    <n v="252835002461"/>
    <s v="ETNOEDUCATIVO"/>
    <n v="0"/>
    <n v="3172211881"/>
    <m/>
    <d v="1980-06-05T00:00:00"/>
    <n v="42"/>
    <s v="COMUNIDAD ALEDAÑA"/>
    <s v="N/A"/>
    <s v="AFRODESCENDIENTE"/>
    <s v="ESTUDIANTE"/>
    <s v="NRC"/>
    <s v="PADRE"/>
    <n v="2"/>
    <s v="NINGUNA"/>
    <s v="ANTIGUO"/>
    <x v="1"/>
    <s v="ASISTIENDO"/>
    <x v="0"/>
    <s v="GINA ALEXANDRA RIASCOS CASTILLO"/>
    <x v="0"/>
  </r>
  <r>
    <n v="533"/>
    <n v="1148950147"/>
    <s v="Cédula de Ciudadanía"/>
    <s v="COLOMBIA"/>
    <x v="2"/>
    <x v="11"/>
    <s v="COMUNIDAD ALEDAÑA"/>
    <s v="SEM TUMACO"/>
    <s v="ANA"/>
    <s v="INES"/>
    <s v="BONILLA"/>
    <s v="CUMDUMIS"/>
    <s v="M"/>
    <s v="CICLO V"/>
    <x v="9"/>
    <n v="252835002461"/>
    <s v="ETNOEDUCATIVO"/>
    <n v="0"/>
    <n v="3223099370"/>
    <m/>
    <d v="1993-07-12T00:00:00"/>
    <n v="29"/>
    <s v="COMUNIDAD ALEDAÑA"/>
    <s v="N/A"/>
    <s v="AFRODESCENDIENTE"/>
    <s v="ESTUDIANTE"/>
    <s v="NRC"/>
    <s v="MADRE"/>
    <n v="1"/>
    <s v="NINGUNA"/>
    <s v="ANTIGUO"/>
    <x v="1"/>
    <s v="ASISTIENDO"/>
    <x v="0"/>
    <s v="GINA ALEXANDRA RIASCOS CASTILLO"/>
    <x v="0"/>
  </r>
  <r>
    <n v="534"/>
    <n v="1193514908"/>
    <s v="Cédula de Ciudadanía"/>
    <s v="COLOMBIA"/>
    <x v="2"/>
    <x v="11"/>
    <s v="COMUNIDAD ALEDAÑA"/>
    <s v="SEM TUMACO"/>
    <s v="CARMEN "/>
    <s v="SARA"/>
    <s v="VASQUEZ"/>
    <s v="DAJOME"/>
    <s v="M"/>
    <s v="CICLO VI"/>
    <x v="9"/>
    <n v="252835002461"/>
    <s v="ETNOEDUCATIVO"/>
    <n v="0"/>
    <n v="3184671353"/>
    <m/>
    <d v="2002-07-10T00:00:00"/>
    <n v="20"/>
    <s v="COMUNIDAD ALEDAÑA"/>
    <s v="N/A"/>
    <s v="AFRODESCENDIENTE"/>
    <s v="ESTUDIANTE"/>
    <s v="NRC"/>
    <s v="N/A"/>
    <n v="0"/>
    <s v="NINGUNA"/>
    <s v="ANTIGUO"/>
    <x v="1"/>
    <s v="ASISTIENDO"/>
    <x v="0"/>
    <s v="GINA ALEXANDRA RIASCOS CASTILLO"/>
    <x v="0"/>
  </r>
  <r>
    <n v="535"/>
    <n v="1004610849"/>
    <s v="Cédula de Ciudadanía"/>
    <s v="COLOMBIA"/>
    <x v="2"/>
    <x v="11"/>
    <s v="COMUNIDAD ALEDAÑA"/>
    <s v="SEM TUMACO"/>
    <s v="CESAR"/>
    <s v="ANDRES"/>
    <s v="MONTAÑO"/>
    <s v="CAIEDO"/>
    <s v="H"/>
    <s v="CICLO VI"/>
    <x v="9"/>
    <n v="252835002461"/>
    <s v="ETNOEDUCATIVO"/>
    <n v="0"/>
    <n v="3157598231"/>
    <m/>
    <d v="1992-09-12T00:00:00"/>
    <n v="30"/>
    <s v="COMUNIDAD ALEDAÑA"/>
    <s v="N/A"/>
    <s v="AFRODESCENDIENTE"/>
    <s v="ESTUDIANTE"/>
    <s v="NRC"/>
    <s v="PADRE"/>
    <n v="3"/>
    <s v="NINGUNA"/>
    <s v="ANTIGUO"/>
    <x v="1"/>
    <s v="ASISTIENDO"/>
    <x v="0"/>
    <s v="GINA ALEXANDRA RIASCOS CASTILLO"/>
    <x v="0"/>
  </r>
  <r>
    <n v="536"/>
    <n v="87948283"/>
    <s v="Cédula de Ciudadanía"/>
    <s v="COLOMBIA"/>
    <x v="2"/>
    <x v="11"/>
    <s v="COMUNIDAD ALEDAÑA"/>
    <s v="SEM TUMACO"/>
    <s v="EDER"/>
    <m/>
    <s v="RINCON"/>
    <s v="ROSERO"/>
    <s v="H"/>
    <s v="CICLO VI"/>
    <x v="9"/>
    <n v="252835002461"/>
    <s v="ETNOEDUCATIVO"/>
    <n v="0"/>
    <n v="3154618558"/>
    <m/>
    <d v="1984-10-27T00:00:00"/>
    <n v="38"/>
    <s v="COMUNIDAD ALEDAÑA"/>
    <s v="N/A"/>
    <s v="AFRODESCENDIENTE"/>
    <s v="ESTUDIANTE"/>
    <s v="NRC"/>
    <s v="PADRE"/>
    <n v="2"/>
    <s v="NINGUNA"/>
    <s v="ANTIGUO"/>
    <x v="1"/>
    <s v="ASISTIENDO"/>
    <x v="0"/>
    <s v="GINA ALEXANDRA RIASCOS CASTILLO"/>
    <x v="0"/>
  </r>
  <r>
    <n v="537"/>
    <n v="1004612643"/>
    <s v="Cédula de Ciudadanía"/>
    <s v="COLOMBIA"/>
    <x v="2"/>
    <x v="11"/>
    <s v="COMUNIDAD ALEDAÑA"/>
    <s v="SEM TUMACO"/>
    <s v="EDITH"/>
    <s v="MARIEL"/>
    <s v="CASTILLO"/>
    <s v="GONGORA"/>
    <s v="M"/>
    <s v="CICLO VI"/>
    <x v="9"/>
    <n v="252835002461"/>
    <s v="ETNOEDUCATIVO"/>
    <n v="0"/>
    <n v="3183071785"/>
    <m/>
    <d v="2000-08-10T00:00:00"/>
    <n v="22"/>
    <s v="COMUNIDAD ALEDAÑA"/>
    <s v="N/A"/>
    <s v="AFRODESCENDIENTE"/>
    <s v="ESTUDIANTE"/>
    <s v="NRC"/>
    <s v="MADRE"/>
    <n v="2"/>
    <s v="NINGUNA"/>
    <s v="ANTIGUO"/>
    <x v="1"/>
    <s v="ASISTIENDO"/>
    <x v="0"/>
    <s v="GINA ALEXANDRA RIASCOS CASTILLO"/>
    <x v="0"/>
  </r>
  <r>
    <n v="538"/>
    <n v="1087109897"/>
    <s v="Cédula de Ciudadanía"/>
    <s v="COLOMBIA"/>
    <x v="2"/>
    <x v="11"/>
    <s v="COMUNIDAD ALEDAÑA"/>
    <s v="SEM TUMACO"/>
    <s v="JHON"/>
    <s v="ANDRES"/>
    <s v="MESA"/>
    <s v="CORTES"/>
    <s v="H"/>
    <s v="CICLO VI"/>
    <x v="9"/>
    <n v="252835002461"/>
    <s v="ETNOEDUCATIVO"/>
    <n v="0"/>
    <n v="0"/>
    <m/>
    <d v="2004-03-09T00:00:00"/>
    <n v="18"/>
    <s v="COMUNIDAD ALEDAÑA"/>
    <s v="N/A"/>
    <s v="AFRODESCENDIENTE"/>
    <s v="ESTUDIANTE"/>
    <s v="NRC"/>
    <s v="PADRE"/>
    <n v="1"/>
    <s v="NINGUNA"/>
    <s v="ANTIGUO"/>
    <x v="1"/>
    <s v="ASISTIENDO"/>
    <x v="0"/>
    <s v="GINA ALEXANDRA RIASCOS CASTILLO"/>
    <x v="0"/>
  </r>
  <r>
    <n v="539"/>
    <n v="1193570397"/>
    <s v="Cédula de Ciudadanía"/>
    <s v="COLOMBIA"/>
    <x v="2"/>
    <x v="11"/>
    <s v="COMUNIDAD ALEDAÑA"/>
    <s v="SEM TUMACO"/>
    <s v="JOSE"/>
    <s v="LEONEL"/>
    <s v="LANDAZURI"/>
    <s v="PRECIADO"/>
    <s v="H"/>
    <s v="CICLO V"/>
    <x v="9"/>
    <n v="252835002461"/>
    <s v="ETNOEDUCATIVO"/>
    <n v="0"/>
    <n v="3113956786"/>
    <m/>
    <d v="2003-07-11T00:00:00"/>
    <n v="19"/>
    <s v="COMUNIDAD ALEDAÑA"/>
    <s v="N/A"/>
    <s v="AFRODESCENDIENTE"/>
    <s v="ESTUDIANTE"/>
    <s v="NRC"/>
    <s v="N/A"/>
    <n v="0"/>
    <s v="NINGUNA"/>
    <s v="ANTIGUO"/>
    <x v="1"/>
    <s v="ASISTIENDO"/>
    <x v="0"/>
    <s v="GINA ALEXANDRA RIASCOS CASTILLO"/>
    <x v="0"/>
  </r>
  <r>
    <n v="540"/>
    <n v="1087800518"/>
    <s v="Cédula de Ciudadanía"/>
    <s v="COLOMBIA"/>
    <x v="2"/>
    <x v="11"/>
    <s v="COMUNIDAD ALEDAÑA"/>
    <s v="SEM TUMACO"/>
    <s v="LAURA"/>
    <s v="VALENTINA"/>
    <s v="LANDAZURI"/>
    <s v="VIDAL"/>
    <s v="M"/>
    <s v="CICLO V"/>
    <x v="9"/>
    <n v="252835002461"/>
    <s v="ETNOEDUCATIVO"/>
    <n v="0"/>
    <n v="3173957144"/>
    <m/>
    <d v="2001-05-31T00:00:00"/>
    <n v="21"/>
    <s v="COMUNIDAD ALEDAÑA"/>
    <s v="N/A"/>
    <s v="AFRODESCENDIENTE"/>
    <s v="ESTUDIANTE"/>
    <s v="NRC"/>
    <s v="MADRE"/>
    <n v="1"/>
    <s v="NINGUNA"/>
    <s v="ANTIGUO"/>
    <x v="1"/>
    <s v="ASISTIENDO"/>
    <x v="0"/>
    <s v="GINA ALEXANDRA RIASCOS CASTILLO"/>
    <x v="0"/>
  </r>
  <r>
    <n v="541"/>
    <n v="1086724748"/>
    <s v="Cédula de Ciudadanía"/>
    <s v="COLOMBIA"/>
    <x v="2"/>
    <x v="11"/>
    <s v="COMUNIDAD ALEDAÑA"/>
    <s v="SEM TUMACO"/>
    <s v="LEIDY"/>
    <s v="PAMELA"/>
    <s v="PERLAZA"/>
    <s v="HUILA"/>
    <s v="M"/>
    <s v="CICLO VI"/>
    <x v="9"/>
    <n v="252835002461"/>
    <s v="ETNOEDUCATIVO"/>
    <n v="0"/>
    <n v="3175896530"/>
    <m/>
    <d v="2003-07-01T00:00:00"/>
    <n v="19"/>
    <s v="COMUNIDAD ALEDAÑA"/>
    <s v="N/A"/>
    <s v="AFRODESCENDIENTE"/>
    <s v="ESTUDIANTE"/>
    <s v="NRC"/>
    <s v="MADRE"/>
    <n v="1"/>
    <s v="NINGUNA"/>
    <s v="ANTIGUO"/>
    <x v="1"/>
    <s v="ASISTIENDO"/>
    <x v="0"/>
    <s v="GINA ALEXANDRA RIASCOS CASTILLO"/>
    <x v="0"/>
  </r>
  <r>
    <n v="542"/>
    <n v="59686938"/>
    <s v="Cédula de Ciudadanía"/>
    <s v="COLOMBIA"/>
    <x v="2"/>
    <x v="11"/>
    <s v="COMUNIDAD ALEDAÑA"/>
    <s v="SEM TUMACO"/>
    <s v="ZULY"/>
    <s v="CLEMENCIA"/>
    <s v="RODRIGUEZ"/>
    <s v="CORTES"/>
    <s v="M"/>
    <s v="CICLO VI"/>
    <x v="9"/>
    <n v="252835002461"/>
    <s v="ETNOEDUCATIVO"/>
    <n v="0"/>
    <n v="3155657151"/>
    <m/>
    <d v="1983-06-02T00:00:00"/>
    <n v="39"/>
    <s v="COMUNIDAD ALEDAÑA"/>
    <s v="N/A"/>
    <s v="AFRODESCENDIENTE"/>
    <s v="ESTUDIANTE"/>
    <s v="NRC"/>
    <s v="MADRE"/>
    <n v="3"/>
    <s v="NINGUNA"/>
    <s v="ANTIGUO"/>
    <x v="1"/>
    <s v="ASISTIENDO"/>
    <x v="0"/>
    <s v="GINA ALEXANDRA RIASCOS CASTILLO"/>
    <x v="0"/>
  </r>
  <r>
    <n v="543"/>
    <n v="1004639737"/>
    <s v="Cédula de Ciudadanía"/>
    <s v="COLOMBIA"/>
    <x v="2"/>
    <x v="11"/>
    <s v="COMUNIDAD ALEDAÑA"/>
    <s v="SEM TUMACO"/>
    <s v="ZALIA"/>
    <s v="MARIBEL"/>
    <s v="CAICEDO"/>
    <s v="CASTILLO"/>
    <s v="M"/>
    <s v="CICLO VI"/>
    <x v="9"/>
    <n v="252835002461"/>
    <s v="ETNOEDUCATIVO"/>
    <n v="0"/>
    <n v="3226345841"/>
    <m/>
    <d v="1998-03-08T00:00:00"/>
    <n v="24"/>
    <s v="COMUNIDAD ALEDAÑA"/>
    <s v="N/A"/>
    <s v="AFRODESCENDIENTE"/>
    <s v="ESTUDIANTE"/>
    <s v="NRC"/>
    <s v="MADRE"/>
    <n v="2"/>
    <s v="NINGUNA"/>
    <s v="ANTIGUO"/>
    <x v="1"/>
    <s v="ASISTIENDO"/>
    <x v="0"/>
    <s v="GINA ALEXANDRA RIASCOS CASTILLO"/>
    <x v="0"/>
  </r>
  <r>
    <n v="544"/>
    <n v="1087789371"/>
    <s v="Cédula de Ciudadanía"/>
    <s v="COLOMBIA"/>
    <x v="2"/>
    <x v="11"/>
    <s v="COMUNIDAD ALEDAÑA"/>
    <s v="SEM TUMACO"/>
    <s v="SELENY"/>
    <m/>
    <s v="KLINGER"/>
    <s v="HERNANDEZ"/>
    <s v="M"/>
    <s v="CICLO VI"/>
    <x v="9"/>
    <n v="252835002461"/>
    <s v="ETNOEDUCATIVO"/>
    <n v="0"/>
    <n v="0"/>
    <m/>
    <d v="2004-12-01T00:00:00"/>
    <n v="18"/>
    <s v="COMUNIDAD ALEDAÑA"/>
    <s v="N/A"/>
    <s v="AFRODESCENDIENTE"/>
    <s v="ESTUDIANTE"/>
    <s v="NRC"/>
    <s v="MADRE"/>
    <n v="1"/>
    <s v="NINGUNA"/>
    <s v="NUEVO"/>
    <x v="1"/>
    <s v="ASISTIENDO"/>
    <x v="0"/>
    <s v="GINA ALEXANDRA RIASCOS CASTILLO"/>
    <x v="0"/>
  </r>
  <r>
    <n v="545"/>
    <n v="1087126110"/>
    <s v="Cédula de Ciudadanía"/>
    <s v="COLOMBIA"/>
    <x v="2"/>
    <x v="11"/>
    <s v="COMUNIDAD ALEDAÑA"/>
    <s v="SEM TUMACO"/>
    <s v="BRAYAN"/>
    <s v="ALEXI"/>
    <s v="ARBOLEDA"/>
    <s v="QUIÑONES"/>
    <s v="H"/>
    <s v="CICLO V"/>
    <x v="9"/>
    <n v="252835002461"/>
    <s v="ETNOEDUCATIVO"/>
    <n v="0"/>
    <n v="0"/>
    <m/>
    <d v="1989-04-25T00:00:00"/>
    <n v="33"/>
    <s v="COMUNIDAD ALEDAÑA"/>
    <s v="N/A"/>
    <s v="AFRODESCENDIENTE"/>
    <s v="ESTUDIANTE"/>
    <s v="NRC"/>
    <s v="PADRE"/>
    <n v="5"/>
    <s v="NINGUNA"/>
    <s v="NUEVO"/>
    <x v="1"/>
    <s v="ASISTIENDO"/>
    <x v="0"/>
    <s v="GINA ALEXANDRA RIASCOS CASTILLO"/>
    <x v="0"/>
  </r>
  <r>
    <n v="546"/>
    <n v="1087118368"/>
    <s v="Cédula de Ciudadanía"/>
    <s v="COLOMBIA"/>
    <x v="2"/>
    <x v="11"/>
    <s v="COMUNIDAD ALEDAÑA"/>
    <s v="SEM TUMACO"/>
    <s v="JAVIER"/>
    <s v="CAMILO"/>
    <s v="OBANDO"/>
    <s v="MARQUEZ"/>
    <s v="H"/>
    <s v="CICLO V"/>
    <x v="9"/>
    <n v="252835002461"/>
    <s v="ETNOEDUCATIVO"/>
    <n v="0"/>
    <n v="3105465470"/>
    <m/>
    <d v="2003-08-18T00:00:00"/>
    <n v="19"/>
    <s v="COMUNIDAD ALEDAÑA"/>
    <s v="N/A"/>
    <s v="AFRODESCENDIENTE"/>
    <s v="ESTUDIANTE"/>
    <s v="NRC"/>
    <s v="N/A"/>
    <n v="0"/>
    <s v="NINGUNA"/>
    <s v="NUEVO"/>
    <x v="1"/>
    <s v="ASISTIENDO"/>
    <x v="0"/>
    <s v="GINA ALEXANDRA RIASCOS CASTILLO"/>
    <x v="0"/>
  </r>
  <r>
    <n v="547"/>
    <n v="59683446"/>
    <s v="Cédula de Ciudadanía"/>
    <s v="COLOMBIA"/>
    <x v="2"/>
    <x v="11"/>
    <s v="COMUNIDAD ALEDAÑA"/>
    <s v="SEM TUMACO"/>
    <s v="BIANA"/>
    <s v="PAOLA"/>
    <s v="DAJOME"/>
    <m/>
    <s v="M"/>
    <s v="CICLO IV"/>
    <x v="9"/>
    <n v="252835002461"/>
    <s v="ETNOEDUCATIVO"/>
    <n v="0"/>
    <n v="3177431686"/>
    <m/>
    <d v="1981-05-01T00:00:00"/>
    <n v="41"/>
    <s v="COMUNIDAD ALEDAÑA"/>
    <s v="N/A"/>
    <s v="AFRODESCENDIENTE"/>
    <s v="ESTUDIANTE"/>
    <s v="NRC"/>
    <s v="MADRE"/>
    <n v="2"/>
    <s v="NINGUNA"/>
    <s v="ANTIGUO"/>
    <x v="1"/>
    <s v="ASISTIENDO"/>
    <x v="0"/>
    <s v="ANGIE ALEXANDRA LANDAZURY ANGULO"/>
    <x v="0"/>
  </r>
  <r>
    <n v="548"/>
    <n v="12909424"/>
    <s v="Cédula de Ciudadanía"/>
    <s v="COLOMBIA"/>
    <x v="2"/>
    <x v="11"/>
    <s v="COMUNIDAD ALEDAÑA"/>
    <s v="SEM TUMACO"/>
    <s v="CARLOS"/>
    <s v="SATURNINO"/>
    <s v="CORTES"/>
    <m/>
    <s v="H"/>
    <s v="CICLO IV"/>
    <x v="9"/>
    <n v="252835002461"/>
    <s v="ETNOEDUCATIVO"/>
    <n v="0"/>
    <n v="3172702828"/>
    <m/>
    <d v="1957-09-13T00:00:00"/>
    <n v="65"/>
    <s v="COMUNIDAD ALEDAÑA"/>
    <s v="N/A"/>
    <s v="AFRODESCENDIENTE"/>
    <s v="ESTUDIANTE"/>
    <s v="NRC"/>
    <s v="N/A"/>
    <n v="0"/>
    <s v="NINGUNA"/>
    <s v="NUEVO"/>
    <x v="1"/>
    <s v="ASISTIENDO"/>
    <x v="0"/>
    <s v="ANGIE ALEXANDRA LANDAZURY ANGULO"/>
    <x v="0"/>
  </r>
  <r>
    <n v="549"/>
    <n v="27502134"/>
    <s v="Cédula de Ciudadanía"/>
    <s v="COLOMBIA"/>
    <x v="2"/>
    <x v="11"/>
    <s v="COMUNIDAD ALEDAÑA"/>
    <s v="SEM TUMACO"/>
    <s v="DORIS"/>
    <s v="FELISA"/>
    <s v="GARCES"/>
    <s v="CEBALLOS"/>
    <s v="M"/>
    <s v="CICLO IV"/>
    <x v="9"/>
    <n v="252835002461"/>
    <s v="ETNOEDUCATIVO"/>
    <n v="0"/>
    <n v="3178242489"/>
    <m/>
    <d v="1957-06-15T00:00:00"/>
    <n v="65"/>
    <s v="COMUNIDAD ALEDAÑA"/>
    <s v="N/A"/>
    <s v="AFRODESCENDIENTE"/>
    <s v="ESTUDIANTE"/>
    <s v="NRC"/>
    <s v="MADRE"/>
    <n v="4"/>
    <s v="NINGUNA"/>
    <s v="ANTIGUO"/>
    <x v="1"/>
    <s v="ASISTIENDO"/>
    <x v="0"/>
    <s v="ANGIE ALEXANDRA LANDAZURY ANGULO"/>
    <x v="0"/>
  </r>
  <r>
    <n v="550"/>
    <n v="1143980848"/>
    <s v="Cédula de Ciudadanía"/>
    <s v="COLOMBIA"/>
    <x v="2"/>
    <x v="11"/>
    <s v="COMUNIDAD ALEDAÑA"/>
    <s v="SEM TUMACO"/>
    <s v="DIANA"/>
    <s v="MELISA"/>
    <s v="HURTADO"/>
    <s v="DAJOME"/>
    <s v="M"/>
    <s v="CICLO IV"/>
    <x v="9"/>
    <n v="252835002461"/>
    <s v="ETNOEDUCATIVO"/>
    <n v="0"/>
    <n v="3177431686"/>
    <m/>
    <d v="1996-02-25T00:00:00"/>
    <n v="26"/>
    <s v="COMUNIDAD ALEDAÑA"/>
    <s v="N/A"/>
    <s v="AFRODESCENDIENTE"/>
    <s v="ESTUDIANTE"/>
    <s v="NRC"/>
    <s v="MADRE"/>
    <n v="2"/>
    <s v="NINGUNA"/>
    <s v="ANTIGUO"/>
    <x v="1"/>
    <s v="ASISTIENDO"/>
    <x v="0"/>
    <s v="ANGIE ALEXANDRA LANDAZURY ANGULO"/>
    <x v="0"/>
  </r>
  <r>
    <n v="551"/>
    <n v="12911803"/>
    <s v="Cédula de Ciudadanía"/>
    <s v="COLOMBIA"/>
    <x v="2"/>
    <x v="11"/>
    <s v="COMUNIDAD ALEDAÑA"/>
    <s v="SEM TUMACO"/>
    <s v="FELIPE"/>
    <m/>
    <s v="RIASCOS"/>
    <s v="MOSQUERA"/>
    <s v="H"/>
    <s v="CICLO IV"/>
    <x v="9"/>
    <n v="252835002461"/>
    <s v="ETNOEDUCATIVO"/>
    <n v="0"/>
    <n v="3137930322"/>
    <m/>
    <d v="1963-11-05T00:00:00"/>
    <n v="59"/>
    <s v="COMUNIDAD ALEDAÑA"/>
    <s v="N/A"/>
    <s v="AFRODESCENDIENTE"/>
    <s v="ESTUDIANTE"/>
    <s v="NRC"/>
    <s v="PADRE"/>
    <n v="6"/>
    <s v="NINGUNA"/>
    <s v="ANTIGUO"/>
    <x v="1"/>
    <s v="ASISTIENDO"/>
    <x v="0"/>
    <s v="ANGIE ALEXANDRA LANDAZURY ANGULO"/>
    <x v="0"/>
  </r>
  <r>
    <n v="552"/>
    <n v="87950068"/>
    <s v="Cédula de Ciudadanía"/>
    <s v="COLOMBIA"/>
    <x v="2"/>
    <x v="11"/>
    <s v="COMUNIDAD ALEDAÑA"/>
    <s v="SEM TUMACO"/>
    <s v="MARCO"/>
    <s v="ANTONIO"/>
    <s v="ROSERO"/>
    <s v="CASTILLO"/>
    <s v="H"/>
    <s v="CICLO IV"/>
    <x v="9"/>
    <n v="252835002461"/>
    <s v="ETNOEDUCATIVO"/>
    <n v="0"/>
    <n v="0"/>
    <m/>
    <d v="1971-03-15T00:00:00"/>
    <n v="51"/>
    <s v="COMUNIDAD ALEDAÑA"/>
    <s v="N/A"/>
    <s v="AFRODESCENDIENTE"/>
    <s v="ESTUDIANTE"/>
    <s v="NRC"/>
    <s v="PADRE"/>
    <n v="5"/>
    <s v="NINGUNA"/>
    <s v="ANTIGUO"/>
    <x v="1"/>
    <s v="ASISTIENDO"/>
    <x v="0"/>
    <s v="ANGIE ALEXANDRA LANDAZURY ANGULO"/>
    <x v="0"/>
  </r>
  <r>
    <n v="553"/>
    <n v="59674133"/>
    <s v="Cédula de Ciudadanía"/>
    <s v="COLOMBIA"/>
    <x v="2"/>
    <x v="11"/>
    <s v="COMUNIDAD ALEDAÑA"/>
    <s v="SEM TUMACO"/>
    <s v="MERCY"/>
    <s v="ROCIO"/>
    <s v="RODRIGUEZ"/>
    <s v="CENTENO"/>
    <s v="M"/>
    <s v="CICLO IV"/>
    <x v="9"/>
    <n v="252835002461"/>
    <s v="ETNOEDUCATIVO"/>
    <n v="0"/>
    <n v="3182963578"/>
    <m/>
    <d v="1976-10-18T00:00:00"/>
    <n v="46"/>
    <s v="COMUNIDAD ALEDAÑA"/>
    <s v="N/A"/>
    <s v="AFRODESCENDIENTE"/>
    <s v="ESTUDIANTE"/>
    <s v="NRC"/>
    <s v="MADRE"/>
    <n v="3"/>
    <s v="NINGUNA"/>
    <s v="ANTIGUO"/>
    <x v="1"/>
    <s v="ASISTIENDO"/>
    <x v="0"/>
    <s v="ANGIE ALEXANDRA LANDAZURY ANGULO"/>
    <x v="0"/>
  </r>
  <r>
    <n v="554"/>
    <n v="59666529"/>
    <s v="Cédula de Ciudadanía"/>
    <s v="COLOMBIA"/>
    <x v="2"/>
    <x v="11"/>
    <s v="COMUNIDAD ALEDAÑA"/>
    <s v="SEM TUMACO"/>
    <s v="NURYS"/>
    <m/>
    <s v="CASTILLO"/>
    <s v="CENTENO"/>
    <s v="M"/>
    <s v="CICLO IV"/>
    <x v="9"/>
    <n v="252835002461"/>
    <s v="ETNOEDUCATIVO"/>
    <n v="0"/>
    <n v="3117625817"/>
    <m/>
    <d v="1967-02-13T00:00:00"/>
    <n v="55"/>
    <s v="COMUNIDAD ALEDAÑA"/>
    <s v="N/A"/>
    <s v="AFRODESCENDIENTE"/>
    <s v="ESTUDIANTE"/>
    <s v="NRC"/>
    <s v="MADRE"/>
    <n v="5"/>
    <s v="NINGUNA"/>
    <s v="ANTIGUO"/>
    <x v="1"/>
    <s v="ASISTIENDO"/>
    <x v="0"/>
    <s v="ANGIE ALEXANDRA LANDAZURY ANGULO"/>
    <x v="0"/>
  </r>
  <r>
    <n v="555"/>
    <n v="59668505"/>
    <s v="Cédula de Ciudadanía"/>
    <s v="COLOMBIA"/>
    <x v="2"/>
    <x v="11"/>
    <s v="COMUNIDAD ALEDAÑA"/>
    <s v="SEM TUMACO"/>
    <s v="NUBIA"/>
    <s v="OFELIA"/>
    <s v="GARCES"/>
    <s v="CEBALLOS"/>
    <s v="M"/>
    <s v="CICLO IV"/>
    <x v="9"/>
    <n v="252835002461"/>
    <s v="ETNOEDUCATIVO"/>
    <n v="0"/>
    <n v="0"/>
    <m/>
    <d v="1960-12-09T00:00:00"/>
    <n v="62"/>
    <s v="COMUNIDAD ALEDAÑA"/>
    <s v="N/A"/>
    <s v="AFRODESCENDIENTE"/>
    <s v="ESTUDIANTE"/>
    <s v="NRC"/>
    <s v="MADRE"/>
    <n v="4"/>
    <s v="NINGUNA"/>
    <s v="ANTIGUO"/>
    <x v="1"/>
    <s v="ASISTIENDO"/>
    <x v="0"/>
    <s v="ANGIE ALEXANDRA LANDAZURY ANGULO"/>
    <x v="0"/>
  </r>
  <r>
    <n v="556"/>
    <n v="59660491"/>
    <s v="Cédula de Ciudadanía"/>
    <s v="COLOMBIA"/>
    <x v="2"/>
    <x v="11"/>
    <s v="COMUNIDAD ALEDAÑA"/>
    <s v="SEM TUMACO"/>
    <s v="ROSARIO"/>
    <s v="CECILIA"/>
    <s v="GUANGA"/>
    <s v="RAMIREZ"/>
    <s v="M"/>
    <s v="CICLO IV"/>
    <x v="9"/>
    <n v="252835002461"/>
    <s v="ETNOEDUCATIVO"/>
    <n v="0"/>
    <n v="0"/>
    <m/>
    <d v="1952-04-09T00:00:00"/>
    <n v="70"/>
    <s v="COMUNIDAD ALEDAÑA"/>
    <s v="N/A"/>
    <s v="AFRODESCENDIENTE"/>
    <s v="ESTUDIANTE"/>
    <s v="NRC"/>
    <s v="MADRE"/>
    <n v="4"/>
    <s v="NINGUNA"/>
    <s v="ANTIGUO"/>
    <x v="1"/>
    <s v="ASISTIENDO"/>
    <x v="0"/>
    <s v="ANGIE ALEXANDRA LANDAZURY ANGULO"/>
    <x v="0"/>
  </r>
  <r>
    <n v="557"/>
    <n v="98430150"/>
    <s v="Cédula de Ciudadanía"/>
    <s v="COLOMBIA"/>
    <x v="2"/>
    <x v="11"/>
    <s v="COMUNIDAD ALEDAÑA"/>
    <s v="SEM TUMACO"/>
    <s v="WILLIAN"/>
    <s v="ANETH"/>
    <s v="TORRES"/>
    <s v="ANDRADES"/>
    <s v="H"/>
    <s v="CICLO IV"/>
    <x v="9"/>
    <n v="252835002461"/>
    <s v="ETNOEDUCATIVO"/>
    <n v="0"/>
    <n v="3175380047"/>
    <m/>
    <d v="1977-08-24T00:00:00"/>
    <n v="45"/>
    <s v="COMUNIDAD ALEDAÑA"/>
    <s v="N/A"/>
    <s v="AFRODESCENDIENTE"/>
    <s v="ESTUDIANTE"/>
    <s v="NRC"/>
    <s v="N/A"/>
    <n v="0"/>
    <s v="NINGUNA"/>
    <s v="ANTIGUO"/>
    <x v="1"/>
    <s v="ASISTIENDO"/>
    <x v="0"/>
    <s v="ANGIE ALEXANDRA LANDAZURY ANGULO"/>
    <x v="0"/>
  </r>
  <r>
    <n v="558"/>
    <n v="59687857"/>
    <s v="Cédula de Ciudadanía"/>
    <s v="COLOMBIA"/>
    <x v="2"/>
    <x v="11"/>
    <s v="NAR RIO MEJICANO"/>
    <s v="SEM TUMACO"/>
    <s v="ALBA"/>
    <m/>
    <s v="MONTAÑO"/>
    <s v="QUIÑONES"/>
    <s v="M"/>
    <s v="CICLO VI"/>
    <x v="11"/>
    <n v="252835002461"/>
    <s v="ETNOEDUCATIVO"/>
    <n v="0"/>
    <n v="3208262691"/>
    <m/>
    <d v="1979-07-29T00:00:00"/>
    <n v="43"/>
    <s v="COMUNIDAD ALEDAÑA"/>
    <s v="N/A"/>
    <s v="AFRODESCENDIENTE"/>
    <s v="ESTUDIANTE"/>
    <s v="NRC"/>
    <s v="MADRE"/>
    <n v="5"/>
    <s v="BAJA VISIÓN"/>
    <s v="ANTIGUO"/>
    <x v="1"/>
    <s v="ASISTIENDO"/>
    <x v="0"/>
    <s v="IBLIS YAMILETH CASTRO OCAMPO"/>
    <x v="0"/>
  </r>
  <r>
    <n v="559"/>
    <s v="52447876"/>
    <s v="Cédula de Ciudadanía"/>
    <s v="COLOMBIA"/>
    <x v="2"/>
    <x v="11"/>
    <s v="NAR RIO MEJICANO"/>
    <s v="SEM TUMACO"/>
    <s v="CARMENSA"/>
    <s v="DEL ROSARIO"/>
    <s v="CASTRO"/>
    <s v="CAMPAZ"/>
    <s v="M"/>
    <s v="CICLO VI"/>
    <x v="11"/>
    <n v="252835002461"/>
    <s v="ETNOEDUCATIVO"/>
    <n v="0"/>
    <n v="3216374176"/>
    <m/>
    <d v="1972-12-26T00:00:00"/>
    <n v="49"/>
    <s v="COMUNIDAD ALEDAÑA"/>
    <s v="N/A"/>
    <s v="AFRODESCENDIENTE"/>
    <s v="ESTUDIANTE"/>
    <s v="NRC"/>
    <s v="MADRE"/>
    <n v="2"/>
    <s v="BAJA VISIÓN"/>
    <s v="ANTIGUO"/>
    <x v="1"/>
    <s v="ASISTIENDO"/>
    <x v="0"/>
    <s v="IBLIS YAMILETH CASTRO OCAMPO"/>
    <x v="0"/>
  </r>
  <r>
    <n v="560"/>
    <n v="66946400"/>
    <s v="Cédula de Ciudadanía"/>
    <s v="COLOMBIA"/>
    <x v="2"/>
    <x v="11"/>
    <s v="NAR RIO MEJICANO"/>
    <s v="SEM TUMACO"/>
    <s v="CRUZ"/>
    <s v="DEL CARMEN"/>
    <s v="DAJOME"/>
    <s v="RODRIGUEZ"/>
    <s v="M"/>
    <s v="CICLO VI"/>
    <x v="11"/>
    <n v="252835002461"/>
    <s v="ETNOEDUCATIVO"/>
    <n v="0"/>
    <n v="0"/>
    <m/>
    <d v="1969-07-16T00:00:00"/>
    <n v="53"/>
    <s v="COMUNIDAD ALEDAÑA"/>
    <s v="N/A"/>
    <s v="AFRODESCENDIENTE"/>
    <s v="ESTUDIANTE"/>
    <s v="NRC"/>
    <s v="MADRE"/>
    <n v="3"/>
    <s v="BAJA VISIÓN"/>
    <s v="ANTIGUO"/>
    <x v="1"/>
    <s v="ASISTIENDO"/>
    <x v="0"/>
    <s v="IBLIS YAMILETH CASTRO OCAMPO"/>
    <x v="0"/>
  </r>
  <r>
    <n v="561"/>
    <n v="59662943"/>
    <s v="Cédula de Ciudadanía"/>
    <s v="COLOMBIA"/>
    <x v="2"/>
    <x v="11"/>
    <s v="NAR RIO MEJICANO"/>
    <s v="SEM TUMACO"/>
    <s v="FANNY"/>
    <s v="ROMELIA"/>
    <s v="DAJOME"/>
    <m/>
    <s v="M"/>
    <s v="CICLO VI"/>
    <x v="11"/>
    <n v="252835002461"/>
    <s v="ETNOEDUCATIVO"/>
    <n v="0"/>
    <n v="3113442223"/>
    <m/>
    <d v="1960-07-11T00:00:00"/>
    <n v="62"/>
    <s v="COMUNIDAD ALEDAÑA"/>
    <s v="N/A"/>
    <s v="AFRODESCENDIENTE"/>
    <s v="ESTUDIANTE"/>
    <s v="NRC"/>
    <s v="MADRE"/>
    <n v="4"/>
    <s v="BAJA VISIÓN"/>
    <s v="ANTIGUO"/>
    <x v="1"/>
    <s v="ASISTIENDO"/>
    <x v="0"/>
    <s v="IBLIS YAMILETH CASTRO OCAMPO"/>
    <x v="0"/>
  </r>
  <r>
    <n v="562"/>
    <n v="1004605752"/>
    <s v="Cédula de Ciudadanía"/>
    <s v="COLOMBIA"/>
    <x v="2"/>
    <x v="11"/>
    <s v="NAR RIO MEJICANO"/>
    <s v="SEM TUMACO"/>
    <s v="FRANCIA"/>
    <s v="EDITH"/>
    <s v="YEPES"/>
    <s v="DAJOME"/>
    <s v="M"/>
    <s v="CICLO VI"/>
    <x v="11"/>
    <n v="252835002461"/>
    <s v="ETNOEDUCATIVO"/>
    <n v="0"/>
    <n v="0"/>
    <m/>
    <d v="2000-11-02T00:00:00"/>
    <n v="22"/>
    <s v="COMUNIDAD ALEDAÑA"/>
    <s v="N/A"/>
    <s v="AFRODESCENDIENTE"/>
    <s v="ESTUDIANTE"/>
    <s v="NRC"/>
    <s v="MADRE"/>
    <n v="1"/>
    <s v="NINGUNA"/>
    <s v="ANTIGUO"/>
    <x v="1"/>
    <s v="ASISTIENDO"/>
    <x v="0"/>
    <s v="IBLIS YAMILETH CASTRO OCAMPO"/>
    <x v="0"/>
  </r>
  <r>
    <n v="563"/>
    <n v="79223056"/>
    <s v="Cédula de Ciudadanía"/>
    <s v="COLOMBIA"/>
    <x v="2"/>
    <x v="11"/>
    <s v="NAR RIO MEJICANO"/>
    <s v="SEM TUMACO"/>
    <s v="GERSON"/>
    <s v="ENRIQUE"/>
    <s v="CUERO"/>
    <s v="CABEZA"/>
    <s v="H"/>
    <s v="CICLO VI"/>
    <x v="11"/>
    <n v="252835002461"/>
    <s v="ETNOEDUCATIVO"/>
    <n v="0"/>
    <n v="0"/>
    <m/>
    <d v="1984-06-09T00:00:00"/>
    <n v="38"/>
    <s v="COMUNIDAD ALEDAÑA"/>
    <s v="N/A"/>
    <s v="AFRODESCENDIENTE"/>
    <s v="ESTUDIANTE"/>
    <s v="NRC"/>
    <s v="PADRE"/>
    <n v="4"/>
    <s v="NINGUNA"/>
    <s v="ANTIGUO"/>
    <x v="1"/>
    <s v="ASISTIENDO"/>
    <x v="0"/>
    <s v="IBLIS YAMILETH CASTRO OCAMPO"/>
    <x v="0"/>
  </r>
  <r>
    <n v="564"/>
    <n v="59664618"/>
    <s v="Cédula de Ciudadanía"/>
    <s v="COLOMBIA"/>
    <x v="2"/>
    <x v="11"/>
    <s v="NAR RIO MEJICANO"/>
    <s v="SEM TUMACO"/>
    <s v="GLORIA"/>
    <s v="DE JESUS"/>
    <s v="DAJOME"/>
    <m/>
    <s v="M"/>
    <s v="CICLO VI"/>
    <x v="11"/>
    <n v="252835002461"/>
    <s v="ETNOEDUCATIVO"/>
    <n v="0"/>
    <n v="3113448259"/>
    <m/>
    <d v="1960-06-11T00:00:00"/>
    <n v="62"/>
    <s v="COMUNIDAD ALEDAÑA"/>
    <s v="N/A"/>
    <s v="AFRODESCENDIENTE"/>
    <s v="ESTUDIANTE"/>
    <s v="NRC"/>
    <s v="MADRE"/>
    <n v="2"/>
    <s v="BAJA VISIÓN"/>
    <s v="ANTIGUO"/>
    <x v="1"/>
    <s v="ASISTIENDO"/>
    <x v="0"/>
    <s v="IBLIS YAMILETH CASTRO OCAMPO"/>
    <x v="0"/>
  </r>
  <r>
    <n v="565"/>
    <n v="59687864"/>
    <s v="Cédula de Ciudadanía"/>
    <s v="COLOMBIA"/>
    <x v="2"/>
    <x v="11"/>
    <s v="NAR RIO MEJICANO"/>
    <s v="SEM TUMACO"/>
    <s v="LEIDY"/>
    <s v="MELANIA"/>
    <s v="CORTEZ"/>
    <s v="SANCHEZ"/>
    <s v="M"/>
    <s v="CICLO VI"/>
    <x v="11"/>
    <n v="252835002461"/>
    <s v="ETNOEDUCATIVO"/>
    <n v="0"/>
    <n v="3234945721"/>
    <m/>
    <d v="1983-11-16T00:00:00"/>
    <n v="39"/>
    <s v="COMUNIDAD ALEDAÑA"/>
    <s v="N/A"/>
    <s v="AFRODESCENDIENTE"/>
    <s v="ESTUDIANTE"/>
    <s v="NRC"/>
    <s v="MADRE"/>
    <n v="4"/>
    <s v="NINGUNA"/>
    <s v="ANTIGUO"/>
    <x v="1"/>
    <s v="ASISTIENDO"/>
    <x v="0"/>
    <s v="IBLIS YAMILETH CASTRO OCAMPO"/>
    <x v="0"/>
  </r>
  <r>
    <n v="566"/>
    <n v="1130766916"/>
    <s v="Cédula de Ciudadanía"/>
    <s v="COLOMBIA"/>
    <x v="2"/>
    <x v="11"/>
    <s v="NAR RIO MEJICANO"/>
    <s v="SEM TUMACO"/>
    <s v="LINA"/>
    <s v="MARIA"/>
    <s v="MARQUINES"/>
    <s v="CHIRIBOGA"/>
    <s v="M"/>
    <s v="CICLO VI"/>
    <x v="11"/>
    <n v="252835002461"/>
    <s v="ETNOEDUCATIVO"/>
    <n v="0"/>
    <n v="3113562161"/>
    <m/>
    <d v="1999-09-23T00:00:00"/>
    <n v="23"/>
    <s v="COMUNIDAD ALEDAÑA"/>
    <s v="N/A"/>
    <s v="AFRODESCENDIENTE"/>
    <s v="ESTUDIANTE"/>
    <s v="NRC"/>
    <s v="MADRE"/>
    <n v="1"/>
    <s v="NINGUNA"/>
    <s v="ANTIGUO"/>
    <x v="1"/>
    <s v="ASISTIENDO"/>
    <x v="0"/>
    <s v="IBLIS YAMILETH CASTRO OCAMPO"/>
    <x v="0"/>
  </r>
  <r>
    <n v="567"/>
    <n v="1004605315"/>
    <s v="Cédula de Ciudadanía"/>
    <s v="COLOMBIA"/>
    <x v="2"/>
    <x v="11"/>
    <s v="NAR RIO MEJICANO"/>
    <s v="SEM TUMACO"/>
    <s v="SEGUNDA"/>
    <s v="ESTELA"/>
    <s v="TORRES"/>
    <m/>
    <s v="M"/>
    <s v="CICLO VI"/>
    <x v="11"/>
    <n v="252835002461"/>
    <s v="ETNOEDUCATIVO"/>
    <n v="0"/>
    <n v="0"/>
    <m/>
    <d v="1991-08-05T00:00:00"/>
    <n v="31"/>
    <s v="EXCOMBATIENTE"/>
    <s v="N/A"/>
    <s v="AFRODESCENDIENTE"/>
    <s v="ESTUDIANTE"/>
    <s v="NRC"/>
    <s v="MADRE"/>
    <n v="3"/>
    <s v="NINGUNA"/>
    <s v="ANTIGUO"/>
    <x v="1"/>
    <s v="ASISTIENDO"/>
    <x v="0"/>
    <s v="IBLIS YAMILETH CASTRO OCAMPO"/>
    <x v="0"/>
  </r>
  <r>
    <n v="568"/>
    <n v="13054383"/>
    <s v="Cédula de Ciudadanía"/>
    <s v="COLOMBIA"/>
    <x v="2"/>
    <x v="11"/>
    <s v="NAR RIO MEJICANO"/>
    <s v="SEM TUMACO"/>
    <s v="ANGEL"/>
    <s v="GIORDI"/>
    <s v="CASTRO"/>
    <m/>
    <s v="H"/>
    <s v="CICLO VI"/>
    <x v="11"/>
    <n v="252835002461"/>
    <s v="ETNOEDUCATIVO"/>
    <n v="0"/>
    <n v="3208262691"/>
    <m/>
    <d v="1970-07-25T00:00:00"/>
    <n v="52"/>
    <s v="EXCOMBATIENTE"/>
    <s v="N/A"/>
    <s v="AFRODESCENDIENTE"/>
    <s v="ESTUDIANTE"/>
    <s v="NRC"/>
    <s v="PADRE"/>
    <n v="2"/>
    <s v="BAJA VISIÓN"/>
    <s v="ANTIGUO"/>
    <x v="1"/>
    <s v="ASISTIENDO"/>
    <x v="0"/>
    <s v="IBLIS YAMILETH CASTRO OCAMPO"/>
    <x v="0"/>
  </r>
  <r>
    <n v="569"/>
    <n v="98431001"/>
    <s v="Cédula de Ciudadanía"/>
    <s v="COLOMBIA"/>
    <x v="2"/>
    <x v="11"/>
    <s v="NAR RIO MEJICANO"/>
    <s v="SEM TUMACO"/>
    <s v="EDINSON"/>
    <m/>
    <s v="CORTES"/>
    <s v="SANCHEZ"/>
    <s v="H"/>
    <s v="CICLO VI"/>
    <x v="11"/>
    <n v="252835002461"/>
    <s v="ETNOEDUCATIVO"/>
    <n v="0"/>
    <n v="0"/>
    <m/>
    <d v="1972-11-30T00:00:00"/>
    <n v="50"/>
    <s v="EXCOMBATIENTE"/>
    <s v="N/A"/>
    <s v="AFRODESCENDIENTE"/>
    <s v="ESTUDIANTE"/>
    <s v="NRC"/>
    <s v="PADRE"/>
    <n v="2"/>
    <s v="BAJA VISIÓN"/>
    <s v="ANTIGUO"/>
    <x v="1"/>
    <s v="ASISTIENDO"/>
    <x v="0"/>
    <s v="IBLIS YAMILETH CASTRO OCAMPO"/>
    <x v="0"/>
  </r>
  <r>
    <n v="570"/>
    <n v="59685779"/>
    <s v="Cédula de Ciudadanía"/>
    <s v="COLOMBIA"/>
    <x v="2"/>
    <x v="11"/>
    <s v="NAR RIO MEJICANO"/>
    <s v="SEM TUMACO"/>
    <s v="NEIDY"/>
    <s v="MARIA"/>
    <s v="SANCHEZ"/>
    <s v="DAJOME"/>
    <s v="M"/>
    <s v="CICLO VI"/>
    <x v="11"/>
    <n v="252835002461"/>
    <s v="ETNOEDUCATIVO"/>
    <n v="0"/>
    <n v="0"/>
    <m/>
    <d v="1983-05-09T00:00:00"/>
    <n v="39"/>
    <s v="COMUNIDAD ALEDAÑA"/>
    <s v="N/A"/>
    <s v="AFRODESCENDIENTE"/>
    <s v="ESTUDIANTE"/>
    <s v="NRC"/>
    <s v="MADRE"/>
    <n v="4"/>
    <s v="NINGUNA"/>
    <s v="ANTIGUO"/>
    <x v="1"/>
    <s v="ASISTIENDO"/>
    <x v="0"/>
    <s v="IBLIS YAMILETH CASTRO OCAMPO"/>
    <x v="0"/>
  </r>
  <r>
    <n v="571"/>
    <n v="59673433"/>
    <s v="Cédula de Ciudadanía"/>
    <s v="COLOMBIA"/>
    <x v="2"/>
    <x v="11"/>
    <s v="NAR RIO MEJICANO"/>
    <s v="SEM TUMACO"/>
    <s v="NIVIA"/>
    <s v="ERODITA"/>
    <s v="VIDAL"/>
    <s v="DAJOME"/>
    <s v="M"/>
    <s v="CICLO VI"/>
    <x v="11"/>
    <n v="252835002461"/>
    <s v="ETNOEDUCATIVO"/>
    <n v="0"/>
    <n v="3143999131"/>
    <m/>
    <d v="1967-12-09T00:00:00"/>
    <n v="55"/>
    <s v="COMUNIDAD ALEDAÑA"/>
    <s v="N/A"/>
    <s v="AFRODESCENDIENTE"/>
    <s v="ESTUDIANTE"/>
    <s v="NRC"/>
    <s v="MADRE"/>
    <n v="2"/>
    <s v="BAJA VISIÓN"/>
    <s v="ANTIGUO"/>
    <x v="1"/>
    <s v="ASISTIENDO"/>
    <x v="0"/>
    <s v="IBLIS YAMILETH CASTRO OCAMPO"/>
    <x v="0"/>
  </r>
  <r>
    <n v="572"/>
    <n v="1004606107"/>
    <s v="Cédula de Ciudadanía"/>
    <s v="COLOMBIA"/>
    <x v="2"/>
    <x v="11"/>
    <s v="NAR RIO MEJICANO"/>
    <s v="SEM TUMACO"/>
    <s v="ONEIDA"/>
    <m/>
    <s v="QUIÑONES "/>
    <s v="DAJOME"/>
    <s v="M"/>
    <s v="CICLO VI"/>
    <x v="11"/>
    <n v="252835002461"/>
    <s v="ETNOEDUCATIVO"/>
    <n v="0"/>
    <n v="0"/>
    <m/>
    <d v="1994-02-09T00:00:00"/>
    <n v="28"/>
    <s v="COMUNIDAD ALEDAÑA"/>
    <s v="N/A"/>
    <s v="AFRODESCENDIENTE"/>
    <s v="ESTUDIANTE"/>
    <s v="NRC"/>
    <s v="MADRE"/>
    <n v="2"/>
    <s v="NINGUNA"/>
    <s v="ANTIGUO"/>
    <x v="1"/>
    <s v="ASISTIENDO"/>
    <x v="0"/>
    <s v="IBLIS YAMILETH CASTRO OCAMPO"/>
    <x v="0"/>
  </r>
  <r>
    <n v="573"/>
    <n v="59674225"/>
    <s v="Cédula de Ciudadanía"/>
    <s v="COLOMBIA"/>
    <x v="2"/>
    <x v="11"/>
    <s v="NAR RIO MEJICANO"/>
    <s v="SEM TUMACO"/>
    <s v="RITA"/>
    <m/>
    <s v="OCAMPO"/>
    <s v="DAJOME"/>
    <s v="M"/>
    <s v="CICLO VI"/>
    <x v="11"/>
    <n v="252835002461"/>
    <s v="ETNOEDUCATIVO"/>
    <n v="0"/>
    <n v="0"/>
    <m/>
    <d v="1967-05-03T00:00:00"/>
    <n v="55"/>
    <s v="COMUNIDAD ALEDAÑA"/>
    <s v="N/A"/>
    <s v="AFRODESCENDIENTE"/>
    <s v="ESTUDIANTE"/>
    <s v="NRC"/>
    <s v="MADRE"/>
    <n v="5"/>
    <s v="BAJA VISIÓN"/>
    <s v="ANTIGUO"/>
    <x v="1"/>
    <s v="ASISTIENDO"/>
    <x v="0"/>
    <s v="IBLIS YAMILETH CASTRO OCAMPO"/>
    <x v="0"/>
  </r>
  <r>
    <n v="574"/>
    <n v="1148688773"/>
    <s v="Cédula de Ciudadanía"/>
    <s v="COLOMBIA"/>
    <x v="2"/>
    <x v="11"/>
    <s v="NAR RIO MEJICANO"/>
    <s v="SEM TUMACO"/>
    <s v="SANDRA"/>
    <s v="MILENA"/>
    <s v="DAJOME"/>
    <s v="CUERO"/>
    <s v="H"/>
    <s v="CICLO VI"/>
    <x v="11"/>
    <n v="252835002461"/>
    <s v="ETNOEDUCATIVO"/>
    <n v="0"/>
    <n v="0"/>
    <m/>
    <d v="2000-09-11T00:00:00"/>
    <n v="22"/>
    <s v="COMUNIDAD ALEDAÑA"/>
    <s v="N/A"/>
    <s v="AFRODESCENDIENTE"/>
    <s v="ESTUDIANTE"/>
    <s v="NRC"/>
    <s v="MADRE"/>
    <n v="2"/>
    <s v="NINGUNA"/>
    <s v="ANTIGUO"/>
    <x v="1"/>
    <s v="ASISTIENDO"/>
    <x v="0"/>
    <s v="IBLIS YAMILETH CASTRO OCAMPO"/>
    <x v="0"/>
  </r>
  <r>
    <n v="575"/>
    <n v="1087131407"/>
    <s v="Cédula de Ciudadanía"/>
    <s v="COLOMBIA"/>
    <x v="2"/>
    <x v="11"/>
    <s v="NAR RIO MEJICANO"/>
    <s v="SEM TUMACO"/>
    <s v="SULEY"/>
    <s v="MARGARITA"/>
    <s v="SANCHEZ"/>
    <s v="ORTIZ"/>
    <s v="M"/>
    <s v="CICLO VI"/>
    <x v="11"/>
    <n v="252835002461"/>
    <s v="ETNOEDUCATIVO"/>
    <n v="0"/>
    <n v="321944965"/>
    <m/>
    <d v="1988-06-07T00:00:00"/>
    <n v="34"/>
    <s v="COMUNIDAD ALEDAÑA"/>
    <s v="N/A"/>
    <s v="AFRODESCENDIENTE"/>
    <s v="ESTUDIANTE"/>
    <s v="NRC"/>
    <s v="MADRE"/>
    <n v="4"/>
    <s v="NINGUNA"/>
    <s v="ANTIGUO"/>
    <x v="1"/>
    <s v="ASISTIENDO"/>
    <x v="0"/>
    <s v="IBLIS YAMILETH CASTRO OCAMPO"/>
    <x v="0"/>
  </r>
  <r>
    <n v="576"/>
    <n v="1004603485"/>
    <s v="Cédula de Ciudadanía"/>
    <s v="COLOMBIA"/>
    <x v="2"/>
    <x v="11"/>
    <s v="NAR RIO MEJICANO"/>
    <s v="SEM TUMACO"/>
    <s v="YOGUAR"/>
    <s v="DOMINGO"/>
    <s v="QUIÑONES"/>
    <s v="QUIÑONES"/>
    <s v="H"/>
    <s v="CICLO VI"/>
    <x v="11"/>
    <n v="252835002461"/>
    <s v="ETNOEDUCATIVO"/>
    <n v="0"/>
    <n v="0"/>
    <m/>
    <d v="1990-08-05T00:00:00"/>
    <n v="32"/>
    <s v="COMUNIDAD ALEDAÑA"/>
    <s v="N/A"/>
    <s v="AFRODESCENDIENTE"/>
    <s v="ESTUDIANTE"/>
    <s v="NRC"/>
    <s v="PADRE"/>
    <n v="2"/>
    <s v="NINGUNA"/>
    <s v="ANTIGUO"/>
    <x v="1"/>
    <s v="ASISTIENDO"/>
    <x v="0"/>
    <s v="IBLIS YAMILETH CASTRO OCAMPO"/>
    <x v="0"/>
  </r>
  <r>
    <n v="577"/>
    <n v="27509731"/>
    <s v="Cédula de Ciudadanía"/>
    <s v="COLOMBIA"/>
    <x v="2"/>
    <x v="11"/>
    <s v="COMUNIDAD ALEDAÑA"/>
    <s v="SEM TUMACO"/>
    <s v="SONIA"/>
    <s v="TERESA"/>
    <s v="CASTILLO"/>
    <m/>
    <s v="M"/>
    <s v="CICLO VI"/>
    <x v="9"/>
    <n v="252835002461"/>
    <s v="ETNOEDUCATIVO"/>
    <n v="0"/>
    <n v="3148252656"/>
    <m/>
    <d v="1962-09-14T00:00:00"/>
    <n v="60"/>
    <s v="COMUNIDAD ALEDAÑA"/>
    <s v="N/A"/>
    <s v="AFRODESCENDIENTE"/>
    <s v="ESTUDIANTE"/>
    <s v="NRC"/>
    <s v="MADRE"/>
    <n v="4"/>
    <s v="NINGUNA"/>
    <s v="ANTIGUO"/>
    <x v="1"/>
    <s v="ASISTIENDO"/>
    <x v="0"/>
    <s v="JAIRO WILLIAN CASANOVA PADILLA"/>
    <x v="0"/>
  </r>
  <r>
    <n v="578"/>
    <n v="59672138"/>
    <s v="Cédula de Ciudadanía"/>
    <s v="COLOMBIA"/>
    <x v="2"/>
    <x v="11"/>
    <s v="COMUNIDAD ALEDAÑA"/>
    <s v="SEM TUMACO"/>
    <s v="OLEISA"/>
    <m/>
    <s v="CORDOBA "/>
    <s v="CAICEDO"/>
    <s v="M"/>
    <s v="CICLO VI"/>
    <x v="9"/>
    <n v="252835002461"/>
    <s v="ETNOEDUCATIVO"/>
    <n v="0"/>
    <n v="3204466992"/>
    <m/>
    <d v="1970-08-31T00:00:00"/>
    <n v="52"/>
    <s v="COMUNIDAD ALEDAÑA"/>
    <s v="N/A"/>
    <s v="AFRODESCENDIENTE"/>
    <s v="ESTUDIANTE"/>
    <s v="NRC"/>
    <s v="MADRE"/>
    <n v="4"/>
    <s v="NINGUNA"/>
    <s v="ANTIGUO"/>
    <x v="1"/>
    <s v="ASISTIENDO"/>
    <x v="0"/>
    <s v="JAIRO WILLIAN CASANOVA PADILLA"/>
    <x v="0"/>
  </r>
  <r>
    <n v="579"/>
    <n v="59677860"/>
    <s v="Cédula de Ciudadanía"/>
    <s v="COLOMBIA"/>
    <x v="2"/>
    <x v="11"/>
    <s v="COMUNIDAD ALEDAÑA"/>
    <s v="SEM TUMACO"/>
    <s v="ARCELIA"/>
    <m/>
    <s v="GARCIA"/>
    <s v="GUANGA"/>
    <s v="M"/>
    <s v="CICLO VI"/>
    <x v="9"/>
    <n v="252835002461"/>
    <s v="ETNOEDUCATIVO"/>
    <n v="0"/>
    <n v="3162997865"/>
    <m/>
    <d v="1978-12-10T00:00:00"/>
    <n v="44"/>
    <s v="COMUNIDAD ALEDAÑA"/>
    <s v="N/A"/>
    <s v="AFRODESCENDIENTE"/>
    <s v="ESTUDIANTE"/>
    <s v="NRC"/>
    <s v="MADRE"/>
    <n v="3"/>
    <s v="NINGUNA"/>
    <s v="ANTIGUO"/>
    <x v="1"/>
    <s v="ASISTIENDO"/>
    <x v="0"/>
    <s v="JAIRO WILLIAN CASANOVA PADILLA"/>
    <x v="0"/>
  </r>
  <r>
    <n v="580"/>
    <n v="59665055"/>
    <s v="Cédula de Ciudadanía"/>
    <s v="COLOMBIA"/>
    <x v="2"/>
    <x v="11"/>
    <s v="COMUNIDAD ALEDAÑA"/>
    <s v="SEM TUMACO"/>
    <s v="MARIA"/>
    <s v="ESTELA"/>
    <s v="CASATILLO"/>
    <m/>
    <s v="M"/>
    <s v="CICLO VI"/>
    <x v="9"/>
    <n v="252835002461"/>
    <s v="ETNOEDUCATIVO"/>
    <n v="0"/>
    <n v="0"/>
    <m/>
    <d v="1960-06-19T00:00:00"/>
    <n v="62"/>
    <s v="COMUNIDAD ALEDAÑA"/>
    <s v="N/A"/>
    <s v="AFRODESCENDIENTE"/>
    <s v="ESTUDIANTE"/>
    <s v="NRC"/>
    <s v="MADRE"/>
    <n v="5"/>
    <s v="NINGUNA"/>
    <s v="ANTIGUO"/>
    <x v="1"/>
    <s v="ASISTIENDO"/>
    <x v="0"/>
    <s v="JAIRO WILLIAN CASANOVA PADILLA"/>
    <x v="0"/>
  </r>
  <r>
    <n v="581"/>
    <n v="1004606045"/>
    <s v="Cédula de Ciudadanía"/>
    <s v="COLOMBIA"/>
    <x v="2"/>
    <x v="11"/>
    <s v="COMUNIDAD ALEDAÑA"/>
    <s v="SEM TUMACO"/>
    <s v="DEISY"/>
    <s v="PAOLA"/>
    <s v="REINA"/>
    <s v="ARROYO"/>
    <s v="M"/>
    <s v="CICLO VI"/>
    <x v="9"/>
    <n v="252835002461"/>
    <s v="ETNOEDUCATIVO"/>
    <n v="0"/>
    <n v="3146042484"/>
    <m/>
    <d v="2000-12-18T00:00:00"/>
    <n v="21"/>
    <s v="COMUNIDAD ALEDAÑA"/>
    <s v="N/A"/>
    <s v="AFRODESCENDIENTE"/>
    <s v="ESTUDIANTE"/>
    <s v="NRC"/>
    <s v="MADRE"/>
    <n v="1"/>
    <s v="NINGUNA"/>
    <s v="ANTIGUO"/>
    <x v="1"/>
    <s v="ASISTIENDO"/>
    <x v="0"/>
    <s v="JAIRO WILLIAN CASANOVA PADILLA"/>
    <x v="0"/>
  </r>
  <r>
    <n v="582"/>
    <n v="59580546"/>
    <s v="Cédula de Ciudadanía"/>
    <s v="COLOMBIA"/>
    <x v="2"/>
    <x v="11"/>
    <s v="COMUNIDAD ALEDAÑA"/>
    <s v="SEM TUMACO"/>
    <s v="FRANCY"/>
    <m/>
    <s v="VALENCIA"/>
    <s v="TORRES"/>
    <s v="M"/>
    <s v="CICLO VI"/>
    <x v="9"/>
    <n v="252835002461"/>
    <s v="ETNOEDUCATIVO"/>
    <n v="0"/>
    <n v="3106590234"/>
    <m/>
    <d v="1974-04-10T00:00:00"/>
    <n v="48"/>
    <s v="COMUNIDAD ALEDAÑA"/>
    <s v="N/A"/>
    <s v="AFRODESCENDIENTE"/>
    <s v="ESTUDIANTE"/>
    <s v="NRC"/>
    <s v="MADRE"/>
    <n v="5"/>
    <s v="NINGUNA"/>
    <s v="ANTIGUO"/>
    <x v="1"/>
    <s v="ASISTIENDO"/>
    <x v="0"/>
    <s v="JAIRO WILLIAN CASANOVA PADILLA"/>
    <x v="0"/>
  </r>
  <r>
    <n v="583"/>
    <n v="1004052442"/>
    <s v="Cédula de Ciudadanía"/>
    <s v="COLOMBIA"/>
    <x v="2"/>
    <x v="11"/>
    <s v="COMUNIDAD ALEDAÑA"/>
    <s v="SEM TUMACO"/>
    <s v="MARIA "/>
    <s v="NATALI"/>
    <s v="ASPRILLA"/>
    <s v="PEREA"/>
    <s v="M"/>
    <s v="CICLO VI"/>
    <x v="9"/>
    <n v="252835002461"/>
    <s v="ETNOEDUCATIVO"/>
    <n v="0"/>
    <n v="3235213693"/>
    <m/>
    <d v="1987-11-30T00:00:00"/>
    <n v="35"/>
    <s v="COMUNIDAD ALEDAÑA"/>
    <s v="N/A"/>
    <s v="AFRODESCENDIENTE"/>
    <s v="ESTUDIANTE"/>
    <s v="NRC"/>
    <s v="MADRE"/>
    <n v="1"/>
    <s v="NINGUNA"/>
    <s v="ANTIGUO"/>
    <x v="1"/>
    <s v="ASISTIENDO"/>
    <x v="0"/>
    <s v="JAIRO WILLIAN CASANOVA PADILLA"/>
    <x v="0"/>
  </r>
  <r>
    <n v="584"/>
    <n v="30340622"/>
    <s v="Cédula de Ciudadanía"/>
    <s v="COLOMBIA"/>
    <x v="2"/>
    <x v="11"/>
    <s v="COMUNIDAD ALEDAÑA"/>
    <s v="SEM TUMACO"/>
    <s v="ANA"/>
    <s v="VICTORIA"/>
    <s v="BORJA"/>
    <s v="SANDOVAL"/>
    <s v="M"/>
    <s v="CICLO VI"/>
    <x v="9"/>
    <n v="252835002461"/>
    <s v="ETNOEDUCATIVO"/>
    <n v="0"/>
    <n v="3176421213"/>
    <m/>
    <d v="1957-05-02T00:00:00"/>
    <n v="65"/>
    <s v="COMUNIDAD ALEDAÑA"/>
    <s v="N/A"/>
    <s v="AFRODESCENDIENTE"/>
    <s v="ESTUDIANTE"/>
    <s v="NRC"/>
    <s v="MADRE"/>
    <n v="2"/>
    <s v="NINGUNA"/>
    <s v="ANTIGUO"/>
    <x v="1"/>
    <s v="ASISTIENDO"/>
    <x v="0"/>
    <s v="JAIRO WILLIAN CASANOVA PADILLA"/>
    <x v="0"/>
  </r>
  <r>
    <n v="585"/>
    <n v="59670844"/>
    <s v="Cédula de Ciudadanía"/>
    <s v="COLOMBIA"/>
    <x v="2"/>
    <x v="11"/>
    <s v="COMUNIDAD ALEDAÑA"/>
    <s v="SEM TUMACO"/>
    <s v="MARGARITA"/>
    <m/>
    <s v="CUERO"/>
    <m/>
    <s v="M"/>
    <s v="CICLO VI"/>
    <x v="9"/>
    <n v="252835002461"/>
    <s v="ETNOEDUCATIVO"/>
    <n v="0"/>
    <n v="3137605846"/>
    <m/>
    <d v="1973-11-15T00:00:00"/>
    <n v="49"/>
    <s v="COMUNIDAD ALEDAÑA"/>
    <s v="N/A"/>
    <s v="AFRODESCENDIENTE"/>
    <s v="ESTUDIANTE"/>
    <s v="NRC"/>
    <s v="MADRE"/>
    <n v="5"/>
    <s v="NINGUNA"/>
    <s v="ANTIGUO"/>
    <x v="1"/>
    <s v="ASISTIENDO"/>
    <x v="0"/>
    <s v="JAIRO WILLIAN CASANOVA PADILLA"/>
    <x v="0"/>
  </r>
  <r>
    <n v="586"/>
    <n v="59571391"/>
    <s v="Cédula de Ciudadanía"/>
    <s v="COLOMBIA"/>
    <x v="2"/>
    <x v="11"/>
    <s v="COMUNIDAD ALEDAÑA"/>
    <s v="SEM TUMACO"/>
    <s v="CALISTA"/>
    <m/>
    <s v="RENTERIA"/>
    <s v="SANCHEZ"/>
    <s v="M"/>
    <s v="CICLO VI"/>
    <x v="9"/>
    <n v="252835002461"/>
    <s v="ETNOEDUCATIVO"/>
    <n v="0"/>
    <n v="0"/>
    <m/>
    <d v="1960-08-27T00:00:00"/>
    <n v="62"/>
    <s v="COMUNIDAD ALEDAÑA"/>
    <s v="N/A"/>
    <s v="AFRODESCENDIENTE"/>
    <s v="ESTUDIANTE"/>
    <s v="NRC"/>
    <s v="MADRE"/>
    <n v="3"/>
    <s v="NINGUNA"/>
    <s v="ANTIGUO"/>
    <x v="1"/>
    <s v="ASISTIENDO"/>
    <x v="0"/>
    <s v="JAIRO WILLIAN CASANOVA PADILLA"/>
    <x v="0"/>
  </r>
  <r>
    <n v="587"/>
    <n v="59671184"/>
    <s v="Cédula de Ciudadanía"/>
    <s v="COLOMBIA"/>
    <x v="2"/>
    <x v="11"/>
    <s v="COMUNIDAD ALEDAÑA"/>
    <s v="SEM TUMACO"/>
    <s v="ANA "/>
    <s v="JESUS"/>
    <s v="RIASCOS"/>
    <s v="CASTILLO"/>
    <s v="M"/>
    <s v="CICLO VI"/>
    <x v="9"/>
    <n v="252835002461"/>
    <s v="ETNOEDUCATIVO"/>
    <n v="0"/>
    <n v="3132064871"/>
    <m/>
    <d v="1970-05-02T00:00:00"/>
    <n v="52"/>
    <s v="COMUNIDAD ALEDAÑA"/>
    <s v="N/A"/>
    <s v="AFRODESCENDIENTE"/>
    <s v="ESTUDIANTE"/>
    <s v="NRC"/>
    <s v="MADRE"/>
    <n v="3"/>
    <s v="NINGUNA"/>
    <s v="ANTIGUO"/>
    <x v="1"/>
    <s v="ASISTIENDO"/>
    <x v="0"/>
    <s v="JAIRO WILLIAN CASANOVA PADILLA"/>
    <x v="0"/>
  </r>
  <r>
    <n v="588"/>
    <n v="59669748"/>
    <s v="Cédula de Ciudadanía"/>
    <s v="COLOMBIA"/>
    <x v="2"/>
    <x v="11"/>
    <s v="COMUNIDAD ALEDAÑA"/>
    <s v="SEM TUMACO"/>
    <s v="MARIA"/>
    <s v="FABIOLA"/>
    <s v="HURTADO"/>
    <s v="BURBANO"/>
    <s v="M"/>
    <s v="CICLO VI"/>
    <x v="9"/>
    <n v="252835002461"/>
    <s v="ETNOEDUCATIVO"/>
    <n v="0"/>
    <n v="3185609337"/>
    <m/>
    <d v="1970-02-14T00:00:00"/>
    <n v="52"/>
    <s v="COMUNIDAD ALEDAÑA"/>
    <s v="N/A"/>
    <s v="AFRODESCENDIENTE"/>
    <s v="ESTUDIANTE"/>
    <s v="NRC"/>
    <s v="MADRE"/>
    <n v="3"/>
    <s v="NINGUNA"/>
    <s v="ANTIGUO"/>
    <x v="1"/>
    <s v="ASISTIENDO"/>
    <x v="0"/>
    <s v="JAIRO WILLIAN CASANOVA PADILLA"/>
    <x v="0"/>
  </r>
  <r>
    <n v="589"/>
    <n v="87432567"/>
    <s v="Cédula de Ciudadanía"/>
    <s v="COLOMBIA"/>
    <x v="2"/>
    <x v="11"/>
    <s v="COMUNIDAD ALEDAÑA"/>
    <s v="SEM TUMACO"/>
    <s v="PABLO"/>
    <s v="SALOMON"/>
    <s v="QUIÑONES"/>
    <s v="PRECIADO"/>
    <s v="H"/>
    <s v="CICLO VI"/>
    <x v="9"/>
    <n v="252835002461"/>
    <s v="ETNOEDUCATIVO"/>
    <n v="0"/>
    <n v="3102506205"/>
    <m/>
    <d v="1974-01-15T00:00:00"/>
    <n v="48"/>
    <s v="COMUNIDAD ALEDAÑA"/>
    <s v="N/A"/>
    <s v="AFRODESCENDIENTE"/>
    <s v="ESTUDIANTE"/>
    <s v="NRC"/>
    <s v="PADRE"/>
    <n v="2"/>
    <s v="NINGUNA"/>
    <s v="ANTIGUO"/>
    <x v="1"/>
    <s v="ASISTIENDO"/>
    <x v="0"/>
    <s v="JAIRO WILLIAN CASANOVA PADILLA"/>
    <x v="0"/>
  </r>
  <r>
    <n v="590"/>
    <n v="31379679"/>
    <s v="Cédula de Ciudadanía"/>
    <s v="COLOMBIA"/>
    <x v="2"/>
    <x v="11"/>
    <s v="COMUNIDAD ALEDAÑA"/>
    <s v="SEM TUMACO"/>
    <s v="ROSA"/>
    <s v="ESTELA"/>
    <s v="GUERRERO"/>
    <s v="MAIRONGO"/>
    <s v="M"/>
    <s v="CICLO VI"/>
    <x v="9"/>
    <n v="252835002461"/>
    <s v="ETNOEDUCATIVO"/>
    <n v="0"/>
    <n v="3143467515"/>
    <m/>
    <d v="1959-04-06T00:00:00"/>
    <n v="63"/>
    <s v="COMUNIDAD ALEDAÑA"/>
    <s v="N/A"/>
    <s v="AFRODESCENDIENTE"/>
    <s v="ESTUDIANTE"/>
    <s v="NRC"/>
    <s v="MADRE"/>
    <n v="4"/>
    <s v="NINGUNA"/>
    <s v="ANTIGUO"/>
    <x v="1"/>
    <s v="ASISTIENDO"/>
    <x v="0"/>
    <s v="JAIRO WILLIAN CASANOVA PADILLA"/>
    <x v="0"/>
  </r>
  <r>
    <n v="591"/>
    <n v="12912221"/>
    <s v="Cédula de Ciudadanía"/>
    <s v="COLOMBIA"/>
    <x v="2"/>
    <x v="11"/>
    <s v="COMUNIDAD ALEDAÑA"/>
    <s v="SEM TUMACO"/>
    <s v="JIMMY "/>
    <s v="ENRIQUE"/>
    <s v="PRADO"/>
    <s v="GALLON"/>
    <s v="H"/>
    <s v="CICLO VI"/>
    <x v="9"/>
    <n v="252835002461"/>
    <s v="ETNOEDUCATIVO"/>
    <n v="0"/>
    <n v="3163427964"/>
    <m/>
    <d v="1962-11-09T00:00:00"/>
    <n v="60"/>
    <s v="COMUNIDAD ALEDAÑA"/>
    <s v="N/A"/>
    <s v="AFRODESCENDIENTE"/>
    <s v="ESTUDIANTE"/>
    <s v="NRC"/>
    <s v="PADRE"/>
    <n v="4"/>
    <s v="NINGUNA"/>
    <s v="ANTIGUO"/>
    <x v="1"/>
    <s v="ASISTIENDO"/>
    <x v="0"/>
    <s v="JAIRO WILLIAN CASANOVA PADILLA"/>
    <x v="0"/>
  </r>
  <r>
    <n v="592"/>
    <n v="27082701"/>
    <s v="Cédula de Ciudadanía"/>
    <s v="COLOMBIA"/>
    <x v="2"/>
    <x v="11"/>
    <s v="COMUNIDAD ALEDAÑA"/>
    <s v="SEM TUMACO"/>
    <s v="AURA"/>
    <s v="DALIA"/>
    <s v="TORRES"/>
    <s v="PERALTA"/>
    <s v="M"/>
    <s v="CICLO VI"/>
    <x v="9"/>
    <n v="252835002461"/>
    <s v="ETNOEDUCATIVO"/>
    <n v="0"/>
    <n v="3133919093"/>
    <m/>
    <d v="1967-12-27T00:00:00"/>
    <n v="54"/>
    <s v="COMUNIDAD ALEDAÑA"/>
    <s v="N/A"/>
    <s v="AFRODESCENDIENTE"/>
    <s v="ESTUDIANTE"/>
    <s v="NRC"/>
    <s v="MADRE"/>
    <n v="3"/>
    <s v="NINGUNA"/>
    <s v="ANTIGUO"/>
    <x v="1"/>
    <s v="ASISTIENDO"/>
    <x v="0"/>
    <s v="JAIRO WILLIAN CASANOVA PADILLA"/>
    <x v="0"/>
  </r>
  <r>
    <n v="593"/>
    <n v="1087116087"/>
    <s v="Cédula de Ciudadanía"/>
    <s v="COLOMBIA"/>
    <x v="2"/>
    <x v="11"/>
    <s v="COMUNIDAD ALEDAÑA"/>
    <s v="SEM TUMACO"/>
    <s v="CARMEN"/>
    <s v="KARINA"/>
    <s v="HURTADO"/>
    <m/>
    <s v="M"/>
    <s v="CICLO VI"/>
    <x v="9"/>
    <n v="252835002461"/>
    <s v="ETNOEDUCATIVO"/>
    <n v="0"/>
    <n v="3156519738"/>
    <m/>
    <d v="1987-10-11T00:00:00"/>
    <n v="35"/>
    <s v="COMUNIDAD ALEDAÑA"/>
    <s v="N/A"/>
    <s v="AFRODESCENDIENTE"/>
    <s v="ESTUDIANTE"/>
    <s v="NRC"/>
    <s v="MADRE"/>
    <n v="2"/>
    <s v="NINGUNA"/>
    <s v="ANTIGUO"/>
    <x v="1"/>
    <s v="ASISTIENDO"/>
    <x v="0"/>
    <s v="JESSICA MARIA ROMERO SUAREZ"/>
    <x v="0"/>
  </r>
  <r>
    <n v="594"/>
    <n v="1130767718"/>
    <s v="Cédula de Ciudadanía"/>
    <s v="COLOMBIA"/>
    <x v="2"/>
    <x v="11"/>
    <s v="COMUNIDAD ALEDAÑA"/>
    <s v="SEM TUMACO"/>
    <s v="YULIANA"/>
    <m/>
    <s v="VALENCIA"/>
    <s v="CHAMORRO"/>
    <s v="M"/>
    <s v="CICLO VI"/>
    <x v="9"/>
    <n v="252835002461"/>
    <s v="ETNOEDUCATIVO"/>
    <n v="0"/>
    <n v="3178395810"/>
    <m/>
    <d v="1961-11-19T00:00:00"/>
    <n v="61"/>
    <s v="COMUNIDAD ALEDAÑA"/>
    <s v="N/A"/>
    <s v="AFRODESCENDIENTE"/>
    <s v="ESTUDIANTE"/>
    <s v="NRC"/>
    <s v="MADRE"/>
    <n v="2"/>
    <s v="NINGUNA"/>
    <s v="ANTIGUO"/>
    <x v="1"/>
    <s v="ASISTIENDO"/>
    <x v="0"/>
    <s v="JESSICA MARIA ROMERO SUAREZ"/>
    <x v="0"/>
  </r>
  <r>
    <n v="595"/>
    <n v="1087115695"/>
    <s v="Cédula de Ciudadanía"/>
    <s v="COLOMBIA"/>
    <x v="2"/>
    <x v="11"/>
    <s v="COMUNIDAD ALEDAÑA"/>
    <s v="SEM TUMACO"/>
    <s v="MARLEN"/>
    <s v="AMPARO"/>
    <s v="SATIZABAL"/>
    <s v="SANCHEZ"/>
    <s v="M"/>
    <s v="CICLO VI"/>
    <x v="9"/>
    <n v="252835002461"/>
    <s v="ETNOEDUCATIVO"/>
    <n v="0"/>
    <n v="3165705025"/>
    <m/>
    <d v="1979-07-27T00:00:00"/>
    <n v="43"/>
    <s v="COMUNIDAD ALEDAÑA"/>
    <s v="N/A"/>
    <s v="AFRODESCENDIENTE"/>
    <s v="ESTUDIANTE"/>
    <s v="NRC"/>
    <s v="MADRE"/>
    <n v="5"/>
    <s v="BAJA VISIÓN"/>
    <s v="ANTIGUO"/>
    <x v="1"/>
    <s v="ASISTIENDO"/>
    <x v="0"/>
    <s v="JESSICA MARIA ROMERO SUAREZ"/>
    <x v="0"/>
  </r>
  <r>
    <n v="596"/>
    <n v="59676712"/>
    <s v="Cédula de Ciudadanía"/>
    <s v="COLOMBIA"/>
    <x v="2"/>
    <x v="11"/>
    <s v="COMUNIDAD ALEDAÑA"/>
    <s v="SEM TUMACO"/>
    <s v="TERESA"/>
    <s v="DE JESUS "/>
    <s v="TENORIO"/>
    <s v="ANGULO"/>
    <s v="M"/>
    <s v="CICLO VI"/>
    <x v="9"/>
    <n v="252835002461"/>
    <s v="ETNOEDUCATIVO"/>
    <n v="0"/>
    <n v="3175210047"/>
    <m/>
    <d v="1971-10-01T00:00:00"/>
    <n v="51"/>
    <s v="COMUNIDAD ALEDAÑA"/>
    <s v="N/A"/>
    <s v="AFRODESCENDIENTE"/>
    <s v="ESTUDIANTE"/>
    <s v="NRC"/>
    <s v="MADRE"/>
    <n v="3"/>
    <s v="BAJA VISIÓN"/>
    <s v="ANTIGUO"/>
    <x v="1"/>
    <s v="ASISTIENDO"/>
    <x v="0"/>
    <s v="JESSICA MARIA ROMERO SUAREZ"/>
    <x v="0"/>
  </r>
  <r>
    <n v="597"/>
    <n v="25724461"/>
    <s v="Cédula de Ciudadanía"/>
    <s v="COLOMBIA"/>
    <x v="2"/>
    <x v="11"/>
    <s v="COMUNIDAD ALEDAÑA"/>
    <s v="SEM TUMACO"/>
    <s v="HERMILA"/>
    <m/>
    <s v="ORDOÑEZ"/>
    <s v="PALOMINO"/>
    <s v="M"/>
    <s v="CICLO VI"/>
    <x v="9"/>
    <n v="252835002461"/>
    <s v="ETNOEDUCATIVO"/>
    <n v="0"/>
    <n v="3156803682"/>
    <m/>
    <d v="1960-10-09T00:00:00"/>
    <n v="62"/>
    <s v="COMUNIDAD ALEDAÑA"/>
    <s v="N/A"/>
    <s v="AFRODESCENDIENTE"/>
    <s v="ESTUDIANTE"/>
    <s v="NRC"/>
    <s v="MADRE"/>
    <n v="7"/>
    <s v="BAJA VISIÓN"/>
    <s v="ANTIGUO"/>
    <x v="1"/>
    <s v="ASISTIENDO"/>
    <x v="0"/>
    <s v="JESSICA MARIA ROMERO SUAREZ"/>
    <x v="0"/>
  </r>
  <r>
    <n v="598"/>
    <n v="59675640"/>
    <s v="Cédula de Ciudadanía"/>
    <s v="COLOMBIA"/>
    <x v="2"/>
    <x v="11"/>
    <s v="COMUNIDAD ALEDAÑA"/>
    <s v="SEM TUMACO"/>
    <s v="LUZ"/>
    <s v="MARLEN"/>
    <s v="IBARRA"/>
    <m/>
    <s v="M"/>
    <s v="CICLO VI"/>
    <x v="9"/>
    <n v="252835002461"/>
    <s v="ETNOEDUCATIVO"/>
    <n v="0"/>
    <n v="3145248232"/>
    <m/>
    <d v="1971-03-29T00:00:00"/>
    <n v="51"/>
    <s v="COMUNIDAD ALEDAÑA"/>
    <s v="N/A"/>
    <s v="AFRODESCENDIENTE"/>
    <s v="ESTUDIANTE"/>
    <s v="NRC"/>
    <s v="MADRE"/>
    <n v="2"/>
    <s v="NINGUNA"/>
    <s v="ANTIGUO"/>
    <x v="1"/>
    <s v="ASISTIENDO"/>
    <x v="0"/>
    <s v="JESSICA MARIA ROMERO SUAREZ"/>
    <x v="0"/>
  </r>
  <r>
    <n v="599"/>
    <n v="1004341966"/>
    <s v="Cédula de Ciudadanía"/>
    <s v="COLOMBIA"/>
    <x v="2"/>
    <x v="11"/>
    <s v="COMUNIDAD ALEDAÑA"/>
    <s v="SEM TUMACO"/>
    <s v="LUZ"/>
    <s v="DARY"/>
    <s v="PRADO"/>
    <m/>
    <s v="M"/>
    <s v="CICLO VI"/>
    <x v="9"/>
    <n v="252835002461"/>
    <s v="ETNOEDUCATIVO"/>
    <n v="0"/>
    <n v="3156519738"/>
    <m/>
    <d v="1979-09-22T00:00:00"/>
    <n v="43"/>
    <s v="COMUNIDAD ALEDAÑA"/>
    <s v="N/A"/>
    <s v="AFRODESCENDIENTE"/>
    <s v="ESTUDIANTE"/>
    <s v="NRC"/>
    <s v="MADRE"/>
    <n v="1"/>
    <s v="NINGUNA"/>
    <s v="ANTIGUO"/>
    <x v="1"/>
    <s v="ASISTIENDO"/>
    <x v="0"/>
    <s v="JESSICA MARIA ROMERO SUAREZ"/>
    <x v="0"/>
  </r>
  <r>
    <n v="600"/>
    <n v="1151450415"/>
    <s v="Cédula de Ciudadanía"/>
    <s v="COLOMBIA"/>
    <x v="2"/>
    <x v="11"/>
    <s v="COMUNIDAD ALEDAÑA"/>
    <s v="SEM TUMACO"/>
    <s v="MARIA"/>
    <s v="DEL PILAR"/>
    <s v="RIVERA"/>
    <s v="DUEÑAS"/>
    <s v="M"/>
    <s v="CICLO VI"/>
    <x v="9"/>
    <n v="252835002461"/>
    <s v="ETNOEDUCATIVO"/>
    <n v="0"/>
    <n v="3163244111"/>
    <m/>
    <d v="1990-10-15T00:00:00"/>
    <n v="32"/>
    <s v="COMUNIDAD ALEDAÑA"/>
    <s v="N/A"/>
    <s v="AFRODESCENDIENTE"/>
    <s v="ESTUDIANTE"/>
    <s v="NRC"/>
    <s v="MADRE"/>
    <n v="1"/>
    <s v="NINGUNA"/>
    <s v="ANTIGUO"/>
    <x v="1"/>
    <s v="ASISTIENDO"/>
    <x v="0"/>
    <s v="JESSICA MARIA ROMERO SUAREZ"/>
    <x v="0"/>
  </r>
  <r>
    <n v="601"/>
    <n v="1087122751"/>
    <s v="Cédula de Ciudadanía"/>
    <s v="COLOMBIA"/>
    <x v="2"/>
    <x v="11"/>
    <s v="COMUNIDAD ALEDAÑA"/>
    <s v="SEM TUMACO"/>
    <s v="YOSELIN "/>
    <s v="ZULEIMA"/>
    <s v="QUIÑONES"/>
    <s v="RIVERA"/>
    <s v="M"/>
    <s v="CICLO VI"/>
    <x v="9"/>
    <n v="252835002461"/>
    <s v="ETNOEDUCATIVO"/>
    <n v="0"/>
    <n v="3175210047"/>
    <m/>
    <d v="2003-10-12T00:00:00"/>
    <n v="19"/>
    <s v="COMUNIDAD ALEDAÑA"/>
    <s v="N/A"/>
    <s v="AFRODESCENDIENTE"/>
    <s v="ESTUDIANTE"/>
    <s v="NRC"/>
    <s v="MADRE"/>
    <n v="1"/>
    <s v="BAJA VISIÓN"/>
    <s v="ANTIGUO"/>
    <x v="1"/>
    <s v="ASISTIENDO"/>
    <x v="0"/>
    <s v="JESSICA MARIA ROMERO SUAREZ"/>
    <x v="0"/>
  </r>
  <r>
    <n v="602"/>
    <n v="41106768"/>
    <s v="Cédula de Ciudadanía"/>
    <s v="COLOMBIA"/>
    <x v="2"/>
    <x v="11"/>
    <s v="COMUNIDAD ALEDAÑA"/>
    <s v="SEM TUMACO"/>
    <s v="GLORIA"/>
    <s v="EDELMIRA"/>
    <s v="RIVERA"/>
    <s v="DUEÑAS"/>
    <s v="M"/>
    <s v="CICLO VI"/>
    <x v="9"/>
    <n v="252835002461"/>
    <s v="ETNOEDUCATIVO"/>
    <n v="0"/>
    <n v="3163244111"/>
    <m/>
    <d v="1970-05-01T00:00:00"/>
    <n v="52"/>
    <s v="COMUNIDAD ALEDAÑA"/>
    <s v="N/A"/>
    <s v="AFRODESCENDIENTE"/>
    <s v="ESTUDIANTE"/>
    <s v="NRC"/>
    <s v="MADRE"/>
    <n v="8"/>
    <s v="BAJA VISIÓN"/>
    <s v="ANTIGUO"/>
    <x v="1"/>
    <s v="ASISTIENDO"/>
    <x v="0"/>
    <s v="JESSICA MARIA ROMERO SUAREZ"/>
    <x v="0"/>
  </r>
  <r>
    <n v="603"/>
    <n v="1193469950"/>
    <s v="Cédula de Ciudadanía"/>
    <s v="COLOMBIA"/>
    <x v="2"/>
    <x v="11"/>
    <s v="COMUNIDAD ALEDAÑA"/>
    <s v="SEM TUMACO"/>
    <s v="ANA "/>
    <s v="CRISTINA"/>
    <s v="RAMOS"/>
    <s v="SANCHEZ"/>
    <s v="M"/>
    <s v="CICLO VI"/>
    <x v="9"/>
    <n v="252835002461"/>
    <s v="ETNOEDUCATIVO"/>
    <n v="0"/>
    <n v="3155377283"/>
    <m/>
    <d v="2002-02-26T00:00:00"/>
    <n v="20"/>
    <s v="COMUNIDAD ALEDAÑA"/>
    <s v="N/A"/>
    <s v="AFRODESCENDIENTE"/>
    <s v="ESTUDIANTE"/>
    <s v="NRC"/>
    <s v="MADRE"/>
    <n v="1"/>
    <s v="NINGUNA"/>
    <s v="ANTIGUO"/>
    <x v="1"/>
    <s v="ASISTIENDO"/>
    <x v="0"/>
    <s v="JESSICA MARIA ROMERO SUAREZ"/>
    <x v="0"/>
  </r>
  <r>
    <n v="604"/>
    <n v="1087213211"/>
    <s v="Cédula de Ciudadanía"/>
    <s v="COLOMBIA"/>
    <x v="2"/>
    <x v="11"/>
    <s v="COMUNIDAD ALEDAÑA"/>
    <s v="SEM TUMACO"/>
    <s v="INGRITH"/>
    <s v="YULIET"/>
    <s v="DAJOME"/>
    <s v="HERRERA"/>
    <s v="M"/>
    <s v="CICLO VI"/>
    <x v="9"/>
    <n v="252835002461"/>
    <s v="ETNOEDUCATIVO"/>
    <n v="0"/>
    <n v="3218785877"/>
    <m/>
    <d v="1999-07-24T00:00:00"/>
    <n v="23"/>
    <s v="COMUNIDAD ALEDAÑA"/>
    <s v="N/A"/>
    <s v="AFRODESCENDIENTE"/>
    <s v="ESTUDIANTE"/>
    <s v="NRC"/>
    <s v="MADRE"/>
    <n v="1"/>
    <s v="NINGUNA"/>
    <s v="ANTIGUO"/>
    <x v="1"/>
    <s v="ASISTIENDO"/>
    <x v="0"/>
    <s v="JESSICA MARIA ROMERO SUAREZ"/>
    <x v="0"/>
  </r>
  <r>
    <n v="605"/>
    <n v="1087789124"/>
    <s v="Cédula de Ciudadanía"/>
    <s v="COLOMBIA"/>
    <x v="2"/>
    <x v="11"/>
    <s v="COMUNIDAD ALEDAÑA"/>
    <s v="SEM TUMACO"/>
    <s v="JOSE "/>
    <s v="JUNIOR"/>
    <s v="CAICEDO"/>
    <s v="CALZADA"/>
    <s v="H"/>
    <s v="CICLO VI"/>
    <x v="9"/>
    <n v="252835002461"/>
    <s v="ETNOEDUCATIVO"/>
    <n v="0"/>
    <n v="3188098665"/>
    <m/>
    <d v="1999-03-15T00:00:00"/>
    <n v="23"/>
    <s v="COMUNIDAD ALEDAÑA"/>
    <s v="N/A"/>
    <s v="AFRODESCENDIENTE"/>
    <s v="ESTUDIANTE"/>
    <s v="NRC"/>
    <s v="MADRE"/>
    <n v="2"/>
    <s v="NINGUNA"/>
    <s v="ANTIGUO"/>
    <x v="1"/>
    <s v="ASISTIENDO"/>
    <x v="0"/>
    <s v="JESSICA MARIA ROMERO SUAREZ"/>
    <x v="0"/>
  </r>
  <r>
    <n v="606"/>
    <n v="59681857"/>
    <s v="Cédula de Ciudadanía"/>
    <s v="COLOMBIA"/>
    <x v="2"/>
    <x v="11"/>
    <s v="COMUNIDAD ALEDAÑA"/>
    <s v="SEM TUMACO"/>
    <s v="MARIBEL"/>
    <m/>
    <s v="ARBOLEDA"/>
    <m/>
    <s v="M"/>
    <s v="CICLO VI"/>
    <x v="9"/>
    <n v="252835002461"/>
    <s v="ETNOEDUCATIVO"/>
    <n v="0"/>
    <n v="3164857308"/>
    <m/>
    <d v="1981-01-30T00:00:00"/>
    <n v="41"/>
    <s v="COMUNIDAD ALEDAÑA"/>
    <s v="N/A"/>
    <s v="AFRODESCENDIENTE"/>
    <s v="ESTUDIANTE"/>
    <s v="NRC"/>
    <s v="MADRE"/>
    <n v="1"/>
    <s v="NINGUNA"/>
    <s v="ANTIGUO"/>
    <x v="1"/>
    <s v="ASISTIENDO"/>
    <x v="0"/>
    <s v="JESSICA MARIA ROMERO SUAREZ"/>
    <x v="0"/>
  </r>
  <r>
    <n v="607"/>
    <n v="1087812327"/>
    <s v="Cédula de Ciudadanía"/>
    <s v="COLOMBIA"/>
    <x v="2"/>
    <x v="11"/>
    <s v="COMUNIDAD ALEDAÑA"/>
    <s v="SEM TUMACO"/>
    <s v="MARIA"/>
    <s v="LISBETH"/>
    <s v="HERRERA"/>
    <s v="MONTAÑO"/>
    <s v="M"/>
    <s v="CICLO VI"/>
    <x v="9"/>
    <n v="252835002461"/>
    <s v="ETNOEDUCATIVO"/>
    <n v="0"/>
    <n v="3216372954"/>
    <m/>
    <d v="1992-04-13T00:00:00"/>
    <n v="30"/>
    <s v="COMUNIDAD ALEDAÑA"/>
    <s v="N/A"/>
    <s v="AFRODESCENDIENTE"/>
    <s v="ESTUDIANTE"/>
    <s v="NRC"/>
    <s v="N/A"/>
    <n v="0"/>
    <s v="NINGUNA"/>
    <s v="ANTIGUO"/>
    <x v="1"/>
    <s v="ASISTIENDO"/>
    <x v="0"/>
    <s v="JESSICA MARIA ROMERO SUAREZ"/>
    <x v="0"/>
  </r>
  <r>
    <n v="608"/>
    <n v="1077199285"/>
    <s v="Cédula de Ciudadanía"/>
    <s v="COLOMBIA"/>
    <x v="2"/>
    <x v="11"/>
    <s v="COMUNIDAD ALEDAÑA"/>
    <s v="SEM TUMACO"/>
    <s v="DIANA"/>
    <s v="PATRICIA"/>
    <s v="MOSQUERA "/>
    <s v="MOSQUERA"/>
    <s v="M"/>
    <s v="CICLO VI"/>
    <x v="9"/>
    <n v="252835002461"/>
    <s v="ETNOEDUCATIVO"/>
    <n v="0"/>
    <n v="3107324946"/>
    <m/>
    <d v="1998-08-20T00:00:00"/>
    <n v="24"/>
    <s v="COMUNIDAD ALEDAÑA"/>
    <s v="N/A"/>
    <s v="AFRODESCENDIENTE"/>
    <s v="ESTUDIANTE"/>
    <s v="NRC"/>
    <s v="MADRE"/>
    <n v="2"/>
    <s v="BAJA VISIÓN"/>
    <s v="NUEVO"/>
    <x v="1"/>
    <s v="ASISTIENDO"/>
    <x v="0"/>
    <s v="JESSICA MARIA ROMERO SUAREZ"/>
    <x v="0"/>
  </r>
  <r>
    <n v="609"/>
    <n v="1004639945"/>
    <s v="Cédula de Ciudadanía"/>
    <s v="COLOMBIA"/>
    <x v="2"/>
    <x v="11"/>
    <s v="COMUNIDAD ALEDAÑA"/>
    <s v="SEM TUMACO"/>
    <s v="MILTON"/>
    <s v="JAVIER"/>
    <s v="WISAMANO"/>
    <s v="DOMINGUEZ"/>
    <s v="H"/>
    <s v="CICLO VI"/>
    <x v="9"/>
    <n v="252835002461"/>
    <s v="ETNOEDUCATIVO"/>
    <n v="0"/>
    <n v="3157016519"/>
    <m/>
    <d v="2002-04-24T00:00:00"/>
    <n v="20"/>
    <s v="COMUNIDAD ALEDAÑA"/>
    <s v="N/A"/>
    <s v="AFRODESCENDIENTE"/>
    <s v="ESTUDIANTE"/>
    <s v="NRC"/>
    <s v="N/A"/>
    <n v="0"/>
    <s v="NINGUNA"/>
    <s v="NUEVO"/>
    <x v="1"/>
    <s v="ASISTIENDO"/>
    <x v="0"/>
    <s v="JESSICA MARIA ROMERO SUAREZ"/>
    <x v="0"/>
  </r>
  <r>
    <n v="610"/>
    <n v="1087117547"/>
    <s v="Cédula de Ciudadanía"/>
    <s v="COLOMBIA"/>
    <x v="2"/>
    <x v="11"/>
    <s v="COMUNIDAD ALEDAÑA"/>
    <s v="SEM TUMACO"/>
    <s v="MARIA"/>
    <s v="MERCEDES"/>
    <s v="MARQUINEZ"/>
    <s v="ORDOÑEZ"/>
    <s v="M"/>
    <s v="CICLO VI"/>
    <x v="9"/>
    <n v="252835002461"/>
    <s v="ETNOEDUCATIVO"/>
    <n v="0"/>
    <n v="3164309849"/>
    <m/>
    <d v="1983-11-27T00:00:00"/>
    <n v="39"/>
    <s v="COMUNIDAD ALEDAÑA"/>
    <s v="N/A"/>
    <s v="AFRODESCENDIENTE"/>
    <s v="ESTUDIANTE"/>
    <s v="NRC"/>
    <s v="MADRE"/>
    <n v="5"/>
    <s v="NINGUNA"/>
    <s v="ANTIGUO"/>
    <x v="1"/>
    <s v="ASISTIENDO"/>
    <x v="0"/>
    <s v="JESSICA MARIA ROMERO SUAREZ"/>
    <x v="0"/>
  </r>
  <r>
    <n v="611"/>
    <n v="1087108420"/>
    <s v="Cédula de Ciudadanía"/>
    <s v="COLOMBIA"/>
    <x v="2"/>
    <x v="11"/>
    <s v="COMUNIDAD ALEDAÑA"/>
    <s v="SEM TUMACO"/>
    <s v="MARIA"/>
    <s v="LEIDY"/>
    <s v="ORTIZ"/>
    <s v="QUIÑONES"/>
    <s v="M"/>
    <s v="CICLO IV"/>
    <x v="9"/>
    <n v="252835002461"/>
    <s v="ETNOEDUCATIVO"/>
    <n v="0"/>
    <n v="0"/>
    <s v=" "/>
    <d v="1978-11-16T00:00:00"/>
    <n v="44"/>
    <s v="COMUNIDAD ALEDAÑA"/>
    <s v="EN RIESGO"/>
    <s v="AFRODESCENDIENTE"/>
    <s v="ESTUDIANTE"/>
    <s v="NRC"/>
    <s v="MADRE"/>
    <n v="1"/>
    <s v="NINGUNA"/>
    <s v="ANTIGUO"/>
    <x v="1"/>
    <s v="ASISTIENDO"/>
    <x v="0"/>
    <s v="JHON ERIK CASTRO VALENCIA"/>
    <x v="0"/>
  </r>
  <r>
    <n v="612"/>
    <n v="1087124354"/>
    <s v="Cédula de Ciudadanía"/>
    <s v="COLOMBIA"/>
    <x v="2"/>
    <x v="11"/>
    <s v="COMUNIDAD ALEDAÑA"/>
    <s v="SEM TUMACO"/>
    <s v="ELSA"/>
    <m/>
    <s v="CHAVEZ"/>
    <s v="GUTIERREZ"/>
    <s v="M"/>
    <s v="CICLO IV"/>
    <x v="9"/>
    <n v="252835002461"/>
    <s v="ETNOEDUCATIVO"/>
    <n v="0"/>
    <n v="0"/>
    <s v=" "/>
    <d v="1981-02-08T00:00:00"/>
    <n v="41"/>
    <s v="COMUNIDAD ALEDAÑA"/>
    <s v="DESPLAZADO"/>
    <s v="AFRODESCENDIENTE"/>
    <s v="ESTUDIANTE"/>
    <s v="NRC"/>
    <s v="MADRE"/>
    <n v="4"/>
    <s v="NINGUNA"/>
    <s v="ANTIGUO"/>
    <x v="1"/>
    <s v="ASISTIENDO"/>
    <x v="0"/>
    <s v="JHON ERIK CASTRO VALENCIA"/>
    <x v="0"/>
  </r>
  <r>
    <n v="613"/>
    <n v="59665303"/>
    <s v="Cédula de Ciudadanía"/>
    <s v="COLOMBIA"/>
    <x v="2"/>
    <x v="11"/>
    <s v="COMUNIDAD ALEDAÑA"/>
    <s v="SEM TUMACO"/>
    <s v="ANGELA "/>
    <s v="INES"/>
    <s v="OROBIO "/>
    <s v="LANDAZURI"/>
    <s v="M"/>
    <s v="CICLO IV"/>
    <x v="9"/>
    <n v="252835002461"/>
    <s v="ETNOEDUCATIVO"/>
    <n v="0"/>
    <n v="0"/>
    <s v=" "/>
    <d v="1956-01-27T00:00:00"/>
    <n v="66"/>
    <s v="COMUNIDAD ALEDAÑA"/>
    <s v="EN RIESGO"/>
    <s v="AFRODESCENDIENTE"/>
    <s v="ESTUDIANTE"/>
    <s v="NRC"/>
    <s v="MADRE"/>
    <n v="5"/>
    <s v="NINGUNA"/>
    <s v="ANTIGUO"/>
    <x v="1"/>
    <s v="ASISTIENDO"/>
    <x v="0"/>
    <s v="JHON ERIK CASTRO VALENCIA"/>
    <x v="0"/>
  </r>
  <r>
    <n v="614"/>
    <n v="59676697"/>
    <s v="Cédula de Ciudadanía"/>
    <s v="COLOMBIA"/>
    <x v="2"/>
    <x v="11"/>
    <s v="COMUNIDAD ALEDAÑA"/>
    <s v="SEM TUMACO"/>
    <s v="ISABEL"/>
    <m/>
    <s v="MONTAÑO"/>
    <s v="CHALAR"/>
    <s v="M"/>
    <s v="CICLO IV"/>
    <x v="9"/>
    <n v="252835002461"/>
    <s v="ETNOEDUCATIVO"/>
    <n v="0"/>
    <n v="0"/>
    <m/>
    <d v="1974-05-14T00:00:00"/>
    <n v="48"/>
    <s v="COMUNIDAD ALEDAÑA"/>
    <s v="EN RIESGO"/>
    <s v="AFRODESCENDIENTE"/>
    <s v="ESTUDIANTE"/>
    <s v="NRC"/>
    <s v="MADRE"/>
    <n v="2"/>
    <s v="NINGUNA"/>
    <s v="ANTIGUO"/>
    <x v="1"/>
    <s v="ASISTIENDO"/>
    <x v="0"/>
    <s v="JHON ERIK CASTRO VALENCIA"/>
    <x v="0"/>
  </r>
  <r>
    <n v="615"/>
    <n v="1087122424"/>
    <s v="Cédula de Ciudadanía"/>
    <s v="COLOMBIA"/>
    <x v="2"/>
    <x v="11"/>
    <s v="COMUNIDAD ALEDAÑA"/>
    <s v="SEM TUMACO"/>
    <s v="ALICIA"/>
    <m/>
    <s v="ROSALES"/>
    <s v="MURILLO"/>
    <s v="M"/>
    <s v="CICLO IV"/>
    <x v="9"/>
    <n v="252835002461"/>
    <s v="ETNOEDUCATIVO"/>
    <n v="0"/>
    <n v="0"/>
    <m/>
    <d v="1973-09-24T00:00:00"/>
    <n v="49"/>
    <s v="COMUNIDAD ALEDAÑA"/>
    <s v="EN RIESGO"/>
    <s v="AFRODESCENDIENTE"/>
    <s v="ESTUDIANTE"/>
    <s v="NRC"/>
    <s v="MADRE"/>
    <n v="3"/>
    <s v="NINGUNA"/>
    <s v="ANTIGUO"/>
    <x v="1"/>
    <s v="ASISTIENDO"/>
    <x v="0"/>
    <s v="JHON ERIK CASTRO VALENCIA"/>
    <x v="0"/>
  </r>
  <r>
    <n v="616"/>
    <n v="1087814835"/>
    <s v="Cédula de Ciudadanía"/>
    <s v="COLOMBIA"/>
    <x v="2"/>
    <x v="11"/>
    <s v="COMUNIDAD ALEDAÑA"/>
    <s v="SEM TUMACO"/>
    <s v="ANA"/>
    <s v="CELI "/>
    <s v="CIFUENTES"/>
    <s v="QUIÑONES"/>
    <s v="M"/>
    <s v="CICLO IV"/>
    <x v="9"/>
    <n v="252835002461"/>
    <s v="ETNOEDUCATIVO"/>
    <n v="0"/>
    <n v="0"/>
    <m/>
    <d v="1988-02-28T00:00:00"/>
    <n v="34"/>
    <s v="COMUNIDAD ALEDAÑA"/>
    <s v="DESPLAZADO"/>
    <s v="AFRODESCENDIENTE"/>
    <s v="ESTUDIANTE"/>
    <s v="NRC"/>
    <s v="MADRE"/>
    <n v="4"/>
    <s v="NINGUNA"/>
    <s v="ANTIGUO"/>
    <x v="1"/>
    <s v="ASISTIENDO"/>
    <x v="0"/>
    <s v="JHON ERIK CASTRO VALENCIA"/>
    <x v="0"/>
  </r>
  <r>
    <n v="617"/>
    <n v="1089538103"/>
    <s v="Cédula de Ciudadanía"/>
    <s v="COLOMBIA"/>
    <x v="2"/>
    <x v="11"/>
    <s v="COMUNIDAD ALEDAÑA"/>
    <s v="SEM TUMACO"/>
    <s v="JUANER"/>
    <s v="ALBERTO"/>
    <s v="ANGULO"/>
    <s v="MONTAÑO"/>
    <s v="M"/>
    <s v="CICLO IV"/>
    <x v="9"/>
    <n v="252835002461"/>
    <s v="ETNOEDUCATIVO"/>
    <n v="0"/>
    <n v="0"/>
    <m/>
    <d v="1996-11-14T00:00:00"/>
    <n v="26"/>
    <s v="COMUNIDAD ALEDAÑA"/>
    <s v="DESPLAZADO"/>
    <s v="AFRODESCENDIENTE"/>
    <s v="ESTUDIANTE"/>
    <s v="NRC"/>
    <s v="PADRE"/>
    <n v="2"/>
    <s v="NINGUNA"/>
    <s v="ANTIGUO"/>
    <x v="1"/>
    <s v="ASISTIENDO"/>
    <x v="0"/>
    <s v="JHON ERIK CASTRO VALENCIA"/>
    <x v="0"/>
  </r>
  <r>
    <n v="618"/>
    <n v="12916293"/>
    <s v="Cédula de Ciudadanía"/>
    <s v="COLOMBIA"/>
    <x v="2"/>
    <x v="11"/>
    <s v="COMUNIDAD ALEDAÑA"/>
    <s v="SEM TUMACO"/>
    <s v="FERNANDO"/>
    <m/>
    <s v="ANGULO"/>
    <s v="QUIÑONES"/>
    <s v="H"/>
    <s v="CICLO IV"/>
    <x v="9"/>
    <n v="252835002461"/>
    <s v="ETNOEDUCATIVO"/>
    <n v="0"/>
    <n v="0"/>
    <m/>
    <d v="1965-11-27T00:00:00"/>
    <n v="57"/>
    <s v="COMUNIDAD ALEDAÑA"/>
    <s v="EN RIESGO"/>
    <s v="AFRODESCENDIENTE"/>
    <s v="ESTUDIANTE"/>
    <s v="NRC"/>
    <s v="PADRE"/>
    <n v="3"/>
    <s v="NINGUNA"/>
    <s v="ANTIGUO"/>
    <x v="1"/>
    <s v="ASISTIENDO"/>
    <x v="0"/>
    <s v="JHON ERIK CASTRO VALENCIA"/>
    <x v="0"/>
  </r>
  <r>
    <n v="619"/>
    <n v="1087126636"/>
    <s v="Cédula de Ciudadanía"/>
    <s v="COLOMBIA"/>
    <x v="2"/>
    <x v="11"/>
    <s v="COMUNIDAD ALEDAÑA"/>
    <s v="SEM TUMACO"/>
    <s v="FLORIPE"/>
    <m/>
    <s v="PRADO"/>
    <s v="CHAVES"/>
    <s v="M"/>
    <s v="CICLO IV"/>
    <x v="9"/>
    <n v="252835002461"/>
    <s v="ETNOEDUCATIVO"/>
    <n v="0"/>
    <n v="0"/>
    <m/>
    <d v="1996-04-22T00:00:00"/>
    <n v="26"/>
    <s v="COMUNIDAD ALEDAÑA"/>
    <s v="DESPLAZADO"/>
    <s v="AFRODESCENDIENTE"/>
    <s v="ESTUDIANTE"/>
    <s v="NRC"/>
    <s v="MADRE"/>
    <n v="2"/>
    <s v="NINGUNA"/>
    <s v="ANTIGUO"/>
    <x v="1"/>
    <s v="ASISTIENDO"/>
    <x v="0"/>
    <s v="JHON ERIK CASTRO VALENCIA"/>
    <x v="0"/>
  </r>
  <r>
    <n v="620"/>
    <n v="52344995"/>
    <s v="Cédula de Ciudadanía"/>
    <s v="COLOMBIA"/>
    <x v="2"/>
    <x v="11"/>
    <s v="COMUNIDAD ALEDAÑA"/>
    <s v="SEM TUMACO"/>
    <s v="MARIA"/>
    <s v="ESTHER"/>
    <s v="JIMENEZ"/>
    <s v="QUIÑONES"/>
    <s v="M"/>
    <s v="CICLO IV"/>
    <x v="9"/>
    <n v="252835002461"/>
    <s v="ETNOEDUCATIVO"/>
    <n v="0"/>
    <n v="0"/>
    <m/>
    <d v="1976-09-18T00:00:00"/>
    <n v="46"/>
    <s v="COMUNIDAD ALEDAÑA"/>
    <s v="EN RIESGO"/>
    <s v="AFRODESCENDIENTE"/>
    <s v="ESTUDIANTE"/>
    <s v="NRC"/>
    <s v="MADRE"/>
    <n v="4"/>
    <s v="NINGUNA"/>
    <s v="ANTIGUO"/>
    <x v="1"/>
    <s v="ASISTIENDO"/>
    <x v="0"/>
    <s v="JHON ERIK CASTRO VALENCIA"/>
    <x v="0"/>
  </r>
  <r>
    <n v="621"/>
    <n v="59679980"/>
    <s v="Cédula de Ciudadanía"/>
    <s v="COLOMBIA"/>
    <x v="2"/>
    <x v="11"/>
    <s v="COMUNIDAD ALEDAÑA"/>
    <s v="SEM TUMACO"/>
    <s v="CLARA"/>
    <s v="LUZ"/>
    <s v="MONTAÑO"/>
    <s v="BATALLA"/>
    <s v="M"/>
    <s v="CICLO V"/>
    <x v="9"/>
    <n v="252835002461"/>
    <s v="ETNOEDUCATIVO"/>
    <n v="0"/>
    <n v="3105135664"/>
    <m/>
    <d v="1967-08-03T00:00:00"/>
    <n v="55"/>
    <s v="COMUNIDAD ALEDAÑA"/>
    <s v="N/A"/>
    <s v="AFRODESCENDIENTE"/>
    <s v="ESTUDIANTE"/>
    <s v="NRC"/>
    <s v="MADRE"/>
    <n v="4"/>
    <s v="DISCAPACIDAD VISUAL"/>
    <s v="ANTIGUO"/>
    <x v="1"/>
    <s v="ASISTIENDO"/>
    <x v="0"/>
    <s v="JINEE MARYENSI QUIÑONES TENORIO"/>
    <x v="0"/>
  </r>
  <r>
    <n v="622"/>
    <n v="27502796"/>
    <s v="Cédula de Ciudadanía"/>
    <s v="COLOMBIA"/>
    <x v="2"/>
    <x v="11"/>
    <s v="COMUNIDAD ALEDAÑA"/>
    <s v="SEM TUMACO"/>
    <s v="DELIA"/>
    <s v="SUSANA"/>
    <s v="NOGUERA "/>
    <s v="RODRIGUEZ"/>
    <s v="M"/>
    <s v="CICLO V"/>
    <x v="9"/>
    <n v="252835002461"/>
    <s v="ETNOEDUCATIVO"/>
    <n v="0"/>
    <n v="3163616853"/>
    <m/>
    <d v="1951-05-24T00:00:00"/>
    <n v="71"/>
    <s v="COMUNIDAD ALEDAÑA"/>
    <s v="N/A"/>
    <s v="AFRODESCENDIENTE"/>
    <s v="ESTUDIANTE"/>
    <s v="NRC"/>
    <s v="MADRE"/>
    <n v="7"/>
    <s v="DISCAPACIDAD VISUAL"/>
    <s v="ANTIGUO"/>
    <x v="1"/>
    <s v="ASISTIENDO"/>
    <x v="0"/>
    <s v="JINEE MARYENSI QUIÑONES TENORIO"/>
    <x v="0"/>
  </r>
  <r>
    <n v="623"/>
    <n v="1865507"/>
    <s v="Cédula de Ciudadanía"/>
    <s v="COLOMBIA"/>
    <x v="2"/>
    <x v="11"/>
    <s v="COMUNIDAD ALEDAÑA"/>
    <s v="SEM TUMACO"/>
    <s v="JOEL"/>
    <m/>
    <s v="CIFUENTES"/>
    <s v="ORTIZ"/>
    <s v="H"/>
    <s v="CICLO V"/>
    <x v="9"/>
    <n v="252835002461"/>
    <s v="ETNOEDUCATIVO"/>
    <n v="0"/>
    <n v="3174086222"/>
    <m/>
    <d v="1938-03-08T00:00:00"/>
    <n v="84"/>
    <s v="COMUNIDAD ALEDAÑA"/>
    <s v="N/A"/>
    <s v="AFRODESCENDIENTE"/>
    <s v="ESTUDIANTE"/>
    <s v="NRC"/>
    <s v="PADRE"/>
    <n v="2"/>
    <s v="DISCAPACIDAD VISUAL"/>
    <s v="ANTIGUO"/>
    <x v="1"/>
    <s v="ASISTIENDO"/>
    <x v="0"/>
    <s v="JINEE MARYENSI QUIÑONES TENORIO"/>
    <x v="0"/>
  </r>
  <r>
    <n v="624"/>
    <n v="59668765"/>
    <s v="Cédula de Ciudadanía"/>
    <s v="COLOMBIA"/>
    <x v="2"/>
    <x v="11"/>
    <s v="COMUNIDAD ALEDAÑA"/>
    <s v="SEM TUMACO"/>
    <s v="SEGUNDA"/>
    <s v="INOCENCIA"/>
    <s v="GUAGUA"/>
    <m/>
    <s v="M"/>
    <s v="CICLO V"/>
    <x v="9"/>
    <n v="252835002461"/>
    <s v="ETNOEDUCATIVO"/>
    <n v="0"/>
    <n v="3175886625"/>
    <m/>
    <d v="1967-06-21T00:00:00"/>
    <n v="55"/>
    <s v="COMUNIDAD ALEDAÑA"/>
    <s v="N/A"/>
    <s v="AFRODESCENDIENTE"/>
    <s v="ESTUDIANTE"/>
    <s v="NRC"/>
    <s v="MADRE"/>
    <n v="3"/>
    <s v="DISCAPACIDAD VISUAL"/>
    <s v="ANTIGUO"/>
    <x v="1"/>
    <s v="ASISTIENDO"/>
    <x v="0"/>
    <s v="JINEE MARYENSI QUIÑONES TENORIO"/>
    <x v="0"/>
  </r>
  <r>
    <n v="625"/>
    <n v="59666318"/>
    <s v="Cédula de Ciudadanía"/>
    <s v="COLOMBIA"/>
    <x v="2"/>
    <x v="11"/>
    <s v="COMUNIDAD ALEDAÑA"/>
    <s v="SEM TUMACO"/>
    <s v="LIDUVINA"/>
    <m/>
    <s v="CASTILLO"/>
    <s v="ZUÑIGA"/>
    <s v="M"/>
    <s v="CICLO V"/>
    <x v="9"/>
    <n v="252835002461"/>
    <s v="ETNOEDUCATIVO"/>
    <n v="0"/>
    <n v="31556158336"/>
    <m/>
    <d v="1967-04-15T00:00:00"/>
    <n v="55"/>
    <s v="COMUNIDAD ALEDAÑA"/>
    <s v="N/A"/>
    <s v="AFRODESCENDIENTE"/>
    <s v="ESTUDIANTE"/>
    <s v="NRC"/>
    <s v="MADRE"/>
    <n v="2"/>
    <s v="NINGUNA"/>
    <s v="ANTIGUO"/>
    <x v="1"/>
    <s v="ASISTIENDO"/>
    <x v="0"/>
    <s v="JINEE MARYENSI QUIÑONES TENORIO"/>
    <x v="0"/>
  </r>
  <r>
    <n v="626"/>
    <n v="27502403"/>
    <s v="Cédula de Ciudadanía"/>
    <s v="COLOMBIA"/>
    <x v="2"/>
    <x v="11"/>
    <s v="COMUNIDAD ALEDAÑA"/>
    <s v="SEM TUMACO"/>
    <s v="JUANA"/>
    <s v="EPIFANIA"/>
    <s v="PRECIADO"/>
    <s v="CORTES"/>
    <s v="M"/>
    <s v="CICLO V"/>
    <x v="9"/>
    <n v="252835002461"/>
    <s v="ETNOEDUCATIVO"/>
    <n v="0"/>
    <n v="0"/>
    <m/>
    <d v="1955-10-22T00:00:00"/>
    <n v="67"/>
    <s v="COMUNIDAD ALEDAÑA"/>
    <s v="N/A"/>
    <s v="AFRODESCENDIENTE"/>
    <s v="ESTUDIANTE"/>
    <s v="NRC"/>
    <s v="MADRE"/>
    <n v="5"/>
    <s v="DISCAPACIDAD VISUAL"/>
    <s v="ANTIGUO"/>
    <x v="1"/>
    <s v="ASISTIENDO"/>
    <x v="0"/>
    <s v="JINEE MARYENSI QUIÑONES TENORIO"/>
    <x v="0"/>
  </r>
  <r>
    <n v="627"/>
    <n v="87980002"/>
    <s v="Cédula de Ciudadanía"/>
    <s v="COLOMBIA"/>
    <x v="2"/>
    <x v="11"/>
    <s v="COMUNIDAD ALEDAÑA"/>
    <s v="SEM TUMACO"/>
    <s v="GONZALO"/>
    <s v="HERNAN"/>
    <s v="CUERO"/>
    <s v="TORRES"/>
    <s v="H"/>
    <s v="CICLO V"/>
    <x v="9"/>
    <n v="252835002461"/>
    <s v="ETNOEDUCATIVO"/>
    <n v="0"/>
    <n v="3154928755"/>
    <m/>
    <d v="1962-09-29T00:00:00"/>
    <n v="60"/>
    <s v="COMUNIDAD ALEDAÑA"/>
    <s v="N/A"/>
    <s v="AFRODESCENDIENTE"/>
    <s v="ESTUDIANTE"/>
    <s v="NRC"/>
    <s v="PADRE"/>
    <n v="3"/>
    <s v="NINGUNA"/>
    <s v="ANTIGUO"/>
    <x v="1"/>
    <s v="ASISTIENDO"/>
    <x v="0"/>
    <s v="JINEE MARYENSI QUIÑONES TENORIO"/>
    <x v="0"/>
  </r>
  <r>
    <n v="628"/>
    <n v="59663781"/>
    <s v="Cédula de Ciudadanía"/>
    <s v="COLOMBIA"/>
    <x v="2"/>
    <x v="11"/>
    <s v="COMUNIDAD ALEDAÑA"/>
    <s v="SEM TUMACO"/>
    <s v="DUNIA"/>
    <s v="MARIA"/>
    <s v="QUIÑONES "/>
    <s v="ARBOLEDA"/>
    <s v="M"/>
    <s v="CICLO V"/>
    <x v="9"/>
    <n v="252835002461"/>
    <s v="ETNOEDUCATIVO"/>
    <n v="0"/>
    <n v="0"/>
    <m/>
    <d v="1960-03-30T00:00:00"/>
    <n v="62"/>
    <s v="COMUNIDAD ALEDAÑA"/>
    <s v="N/A"/>
    <s v="AFRODESCENDIENTE"/>
    <s v="ESTUDIANTE"/>
    <s v="NRC"/>
    <s v="MADRE"/>
    <n v="1"/>
    <s v="DISCAPACIDAD FISICA"/>
    <s v="ANTIGUO"/>
    <x v="1"/>
    <s v="ASISTIENDO"/>
    <x v="0"/>
    <s v="JINEE MARYENSI QUIÑONES TENORIO"/>
    <x v="0"/>
  </r>
  <r>
    <n v="629"/>
    <n v="59686791"/>
    <s v="Cédula de Ciudadanía"/>
    <s v="COLOMBIA"/>
    <x v="2"/>
    <x v="11"/>
    <s v="COMUNIDAD ALEDAÑA"/>
    <s v="SEM TUMACO"/>
    <s v="RUBY"/>
    <m/>
    <s v="ROSALES"/>
    <m/>
    <s v="M"/>
    <s v="CICLO V"/>
    <x v="9"/>
    <n v="252835002461"/>
    <s v="ETNOEDUCATIVO"/>
    <n v="0"/>
    <n v="3107295398"/>
    <m/>
    <d v="1968-10-20T00:00:00"/>
    <n v="54"/>
    <s v="COMUNIDAD ALEDAÑA"/>
    <s v="N/A"/>
    <s v="AFRODESCENDIENTE"/>
    <s v="ESTUDIANTE"/>
    <s v="NRC"/>
    <s v="N/A"/>
    <n v="0"/>
    <s v="NINGUNA"/>
    <s v="ANTIGUO"/>
    <x v="1"/>
    <s v="ASISTIENDO"/>
    <x v="0"/>
    <s v="JINEE MARYENSI QUIÑONES TENORIO"/>
    <x v="0"/>
  </r>
  <r>
    <n v="630"/>
    <n v="1087117752"/>
    <s v="Cédula de Ciudadanía"/>
    <s v="COLOMBIA"/>
    <x v="2"/>
    <x v="11"/>
    <s v="COMUNIDAD ALEDAÑA"/>
    <s v="SEM TUMACO"/>
    <s v="CLAUDIA"/>
    <s v="ALICIA"/>
    <s v="ARBOLEDA"/>
    <s v="VALENCIA"/>
    <s v="M"/>
    <s v="CICLO V"/>
    <x v="9"/>
    <n v="252835002461"/>
    <s v="ETNOEDUCATIVO"/>
    <n v="0"/>
    <n v="3155087671"/>
    <m/>
    <d v="1986-04-04T00:00:00"/>
    <n v="36"/>
    <s v="COMUNIDAD ALEDAÑA"/>
    <s v="N/A"/>
    <s v="AFRODESCENDIENTE"/>
    <s v="ESTUDIANTE"/>
    <s v="NRC"/>
    <s v="N/A"/>
    <n v="0"/>
    <s v="NINGUNA"/>
    <s v="ANTIGUO"/>
    <x v="1"/>
    <s v="ASISTIENDO"/>
    <x v="0"/>
    <s v="JINEE MARYENSI QUIÑONES TENORIO"/>
    <x v="0"/>
  </r>
  <r>
    <n v="631"/>
    <n v="1087120098"/>
    <s v="Cédula de Ciudadanía"/>
    <s v="COLOMBIA"/>
    <x v="2"/>
    <x v="11"/>
    <s v="COMUNIDAD ALEDAÑA"/>
    <s v="SEM TUMACO"/>
    <s v="GINETH"/>
    <s v="ALEJANDRA"/>
    <s v="VIVEROS"/>
    <s v="VIDAL"/>
    <s v="M"/>
    <s v="CICLO V"/>
    <x v="9"/>
    <n v="252835002461"/>
    <s v="ETNOEDUCATIVO"/>
    <n v="0"/>
    <n v="0"/>
    <m/>
    <d v="2001-02-27T00:00:00"/>
    <n v="21"/>
    <s v="COMUNIDAD ALEDAÑA"/>
    <s v="N/A"/>
    <s v="AFRODESCENDIENTE"/>
    <s v="ESTUDIANTE"/>
    <s v="NRC"/>
    <s v="N/A"/>
    <n v="0"/>
    <s v="NINGUNA"/>
    <s v="ANTIGUO"/>
    <x v="1"/>
    <s v="ASISTIENDO"/>
    <x v="0"/>
    <s v="JINEE MARYENSI QUIÑONES TENORIO"/>
    <x v="0"/>
  </r>
  <r>
    <n v="632"/>
    <n v="1004613034"/>
    <s v="Cédula de Ciudadanía"/>
    <s v="COLOMBIA"/>
    <x v="2"/>
    <x v="11"/>
    <s v="COMUNIDAD ALEDAÑA"/>
    <s v="SEM TUMACO"/>
    <s v="NAZLY "/>
    <s v="STEFFANY"/>
    <s v="VALVERDE "/>
    <s v="SEGURA"/>
    <s v="M"/>
    <s v="CICLO V"/>
    <x v="9"/>
    <n v="252835002461"/>
    <s v="ETNOEDUCATIVO"/>
    <n v="3164526405"/>
    <n v="0"/>
    <m/>
    <d v="2002-06-16T00:00:00"/>
    <n v="20"/>
    <s v="COMUNIDAD ALEDAÑA"/>
    <s v="N/A"/>
    <s v="AFRODESCENDIENTE"/>
    <s v="ESTUDIANTE"/>
    <s v="NRC"/>
    <s v="N/A"/>
    <n v="1"/>
    <s v="NINGUNA"/>
    <s v="ANTIGUO"/>
    <x v="1"/>
    <s v="ASISTIENDO"/>
    <x v="0"/>
    <s v="LYDA ROSARIO SEGURA ANGULO"/>
    <x v="0"/>
  </r>
  <r>
    <n v="633"/>
    <n v="1087806765"/>
    <s v="Cédula de Ciudadanía"/>
    <s v="COLOMBIA"/>
    <x v="2"/>
    <x v="11"/>
    <s v="COMUNIDAD ALEDAÑA"/>
    <s v="SEM TUMACO"/>
    <s v="LIZETH"/>
    <s v="FERNANDA"/>
    <s v="ORTIZ"/>
    <m/>
    <s v="M"/>
    <s v="CICLO V"/>
    <x v="9"/>
    <n v="252835002461"/>
    <s v="ETNOEDUCATIVO"/>
    <n v="3105628913"/>
    <n v="0"/>
    <m/>
    <d v="1998-11-14T00:00:00"/>
    <n v="24"/>
    <s v="COMUNIDAD ALEDAÑA"/>
    <s v="N/A"/>
    <s v="AFRODESCENDIENTE"/>
    <s v="ESTUDIANTE"/>
    <s v="NRC"/>
    <s v="N/A"/>
    <n v="2"/>
    <s v="NINGUNA"/>
    <s v="ANTIGUO"/>
    <x v="1"/>
    <s v="ASISTIENDO"/>
    <x v="0"/>
    <s v="LYDA ROSARIO SEGURA ANGULO"/>
    <x v="0"/>
  </r>
  <r>
    <n v="634"/>
    <n v="1087131435"/>
    <s v="Cédula de Ciudadanía"/>
    <s v="COLOMBIA"/>
    <x v="2"/>
    <x v="11"/>
    <s v="COMUNIDAD ALEDAÑA"/>
    <s v="SEM TUMACO"/>
    <s v="YESIKA"/>
    <s v="YADIRA"/>
    <s v="ESTACIO"/>
    <s v="MOSQUERA"/>
    <s v="M"/>
    <s v="CICLO V"/>
    <x v="9"/>
    <n v="252835002461"/>
    <s v="ETNOEDUCATIVO"/>
    <n v="3187389528"/>
    <n v="0"/>
    <m/>
    <d v="1990-05-22T00:00:00"/>
    <n v="32"/>
    <s v="COMUNIDAD ALEDAÑA"/>
    <s v="N/A"/>
    <s v="AFRODESCENDIENTE"/>
    <s v="ESTUDIANTE"/>
    <s v="NRC"/>
    <s v="N/A"/>
    <n v="3"/>
    <s v="NINGUNA"/>
    <s v="ANTIGUO"/>
    <x v="1"/>
    <s v="ASISTIENDO"/>
    <x v="0"/>
    <s v="LYDA ROSARIO SEGURA ANGULO"/>
    <x v="0"/>
  </r>
  <r>
    <n v="635"/>
    <n v="1004608745"/>
    <s v="Cédula de Ciudadanía"/>
    <s v="COLOMBIA"/>
    <x v="2"/>
    <x v="11"/>
    <s v="COMUNIDAD ALEDAÑA"/>
    <s v="SEM TUMACO"/>
    <s v="ANGIE"/>
    <s v="LISETH"/>
    <s v="WISAMANO"/>
    <s v="PAZ"/>
    <s v="M"/>
    <s v="CICLO V"/>
    <x v="9"/>
    <n v="252835002461"/>
    <s v="ETNOEDUCATIVO"/>
    <n v="3152768989"/>
    <n v="0"/>
    <m/>
    <d v="1997-01-20T00:00:00"/>
    <n v="25"/>
    <s v="COMUNIDAD ALEDAÑA"/>
    <s v="N/A"/>
    <s v="AFRODESCENDIENTE"/>
    <s v="ESTUDIANTE"/>
    <s v="NRC"/>
    <s v="N/A"/>
    <n v="2"/>
    <s v="NINGUNA"/>
    <s v="ANTIGUO"/>
    <x v="1"/>
    <s v="ASISTIENDO"/>
    <x v="0"/>
    <s v="LYDA ROSARIO SEGURA ANGULO"/>
    <x v="0"/>
  </r>
  <r>
    <n v="636"/>
    <n v="59670579"/>
    <s v="Cédula de Ciudadanía"/>
    <s v="COLOMBIA"/>
    <x v="2"/>
    <x v="11"/>
    <s v="COMUNIDAD ALEDAÑA"/>
    <s v="SEM TUMACO"/>
    <s v="ALBA"/>
    <s v="AGRACIADA"/>
    <s v="MARQUEZ"/>
    <s v="CORTES"/>
    <s v="M"/>
    <s v="CICLO V"/>
    <x v="9"/>
    <n v="252835002461"/>
    <s v="ETNOEDUCATIVO"/>
    <n v="3184828014"/>
    <n v="0"/>
    <m/>
    <d v="1966-05-06T00:00:00"/>
    <n v="56"/>
    <s v="COMUNIDAD ALEDAÑA"/>
    <s v="N/A"/>
    <s v="AFRODESCENDIENTE"/>
    <s v="ESTUDIANTE"/>
    <s v="NRC"/>
    <s v="N/A"/>
    <n v="5"/>
    <s v="NINGUNA"/>
    <s v="ANTIGUO"/>
    <x v="1"/>
    <s v="ASISTIENDO"/>
    <x v="0"/>
    <s v="LYDA ROSARIO SEGURA ANGULO"/>
    <x v="0"/>
  </r>
  <r>
    <n v="637"/>
    <n v="59686527"/>
    <s v="Cédula de Ciudadanía"/>
    <s v="COLOMBIA"/>
    <x v="2"/>
    <x v="11"/>
    <s v="COMUNIDAD ALEDAÑA"/>
    <s v="SEM TUMACO"/>
    <s v="PAULA "/>
    <s v="YOVANNA"/>
    <s v="CASTILLO"/>
    <s v="HURTADO"/>
    <s v="M"/>
    <s v="CICLO V"/>
    <x v="9"/>
    <n v="252835002461"/>
    <s v="ETNOEDUCATIVO"/>
    <n v="3144341548"/>
    <n v="0"/>
    <m/>
    <d v="1976-04-22T00:00:00"/>
    <n v="46"/>
    <s v="COMUNIDAD ALEDAÑA"/>
    <s v="N/A"/>
    <s v="AFRODESCENDIENTE"/>
    <s v="ESTUDIANTE"/>
    <s v="NRC"/>
    <s v="N/A"/>
    <n v="4"/>
    <s v="NINGUNA"/>
    <s v="ANTIGUO"/>
    <x v="1"/>
    <s v="ASISTIENDO"/>
    <x v="0"/>
    <s v="LYDA ROSARIO SEGURA ANGULO"/>
    <x v="0"/>
  </r>
  <r>
    <n v="638"/>
    <n v="59674072"/>
    <s v="Cédula de Ciudadanía"/>
    <s v="COLOMBIA"/>
    <x v="2"/>
    <x v="11"/>
    <s v="COMUNIDAD ALEDAÑA"/>
    <s v="SEM TUMACO"/>
    <s v="DAYRA"/>
    <s v="REBECA"/>
    <s v="MORENO"/>
    <m/>
    <s v="M"/>
    <s v="CICLO V"/>
    <x v="9"/>
    <n v="252835002461"/>
    <s v="ETNOEDUCATIVO"/>
    <n v="3235994875"/>
    <n v="0"/>
    <m/>
    <d v="1976-05-11T00:00:00"/>
    <n v="46"/>
    <s v="COMUNIDAD ALEDAÑA"/>
    <s v="N/A"/>
    <s v="AFRODESCENDIENTE"/>
    <s v="ESTUDIANTE"/>
    <s v="NRC"/>
    <s v="N/A"/>
    <n v="1"/>
    <s v="NINGUNA"/>
    <s v="ANTIGUO"/>
    <x v="1"/>
    <s v="ASISTIENDO"/>
    <x v="0"/>
    <s v="LYDA ROSARIO SEGURA ANGULO"/>
    <x v="0"/>
  </r>
  <r>
    <n v="639"/>
    <n v="1087207250"/>
    <s v="Cédula de Ciudadanía"/>
    <s v="COLOMBIA"/>
    <x v="2"/>
    <x v="11"/>
    <s v="COMUNIDAD ALEDAÑA"/>
    <s v="SEM TUMACO"/>
    <s v="BRAYAN "/>
    <s v="ANDRES"/>
    <s v="ARMERO"/>
    <s v="CABEZAS"/>
    <s v="H"/>
    <s v="CICLO V"/>
    <x v="9"/>
    <n v="252835002461"/>
    <s v="ETNOEDUCATIVO"/>
    <n v="3216960002"/>
    <n v="0"/>
    <m/>
    <d v="1996-09-10T00:00:00"/>
    <n v="26"/>
    <s v="COMUNIDAD ALEDAÑA"/>
    <s v="N/A"/>
    <s v="AFRODESCENDIENTE"/>
    <s v="ESTUDIANTE"/>
    <s v="NRC"/>
    <s v="N/A"/>
    <n v="1"/>
    <s v="NINGUNA"/>
    <s v="ANTIGUO"/>
    <x v="1"/>
    <s v="ASISTIENDO"/>
    <x v="0"/>
    <s v="LYDA ROSARIO SEGURA ANGULO"/>
    <x v="0"/>
  </r>
  <r>
    <n v="640"/>
    <n v="1087115476"/>
    <s v="Cédula de Ciudadanía"/>
    <s v="COLOMBIA"/>
    <x v="2"/>
    <x v="11"/>
    <s v="COMUNIDAD ALEDAÑA"/>
    <s v="SEM TUMACO"/>
    <s v="LUZ "/>
    <s v="AMARILY "/>
    <s v="ANGULO"/>
    <s v="CASTILLO"/>
    <s v="M"/>
    <s v="CICLO VI"/>
    <x v="9"/>
    <n v="252835002461"/>
    <s v="ETNOEDUCATIVO"/>
    <n v="3127297974"/>
    <n v="0"/>
    <m/>
    <d v="1999-02-05T00:00:00"/>
    <n v="23"/>
    <s v="COMUNIDAD ALEDAÑA"/>
    <s v="N/A"/>
    <s v="AFRODESCENDIENTE"/>
    <s v="ESTUDIANTE"/>
    <s v="NRC"/>
    <s v="N/A"/>
    <n v="3"/>
    <s v="NINGUNA"/>
    <s v="ANTIGUO"/>
    <x v="1"/>
    <s v="ASISTIENDO"/>
    <x v="0"/>
    <s v="LYDA ROSARIO SEGURA ANGULO"/>
    <x v="0"/>
  </r>
  <r>
    <n v="641"/>
    <n v="100453760"/>
    <s v="Cédula de Ciudadanía"/>
    <s v="COLOMBIA"/>
    <x v="2"/>
    <x v="11"/>
    <s v="COMUNIDAD ALEDAÑA"/>
    <s v="SEM TUMACO"/>
    <s v="LINA "/>
    <s v="TATIANA "/>
    <s v="MONTAÑO"/>
    <s v="VALLECILLA"/>
    <s v="M"/>
    <s v="CICLO V"/>
    <x v="9"/>
    <n v="252835002461"/>
    <s v="ETNOEDUCATIVO"/>
    <n v="3148442659"/>
    <n v="0"/>
    <m/>
    <d v="1999-10-26T00:00:00"/>
    <n v="23"/>
    <s v="COMUNIDAD ALEDAÑA"/>
    <s v="N/A"/>
    <s v="AFRODESCENDIENTE"/>
    <s v="ESTUDIANTE"/>
    <s v="NRC"/>
    <s v="N/A"/>
    <n v="1"/>
    <s v="NINGUNA"/>
    <s v="ANTIGUO"/>
    <x v="1"/>
    <s v="ASISTIENDO"/>
    <x v="0"/>
    <s v="LYDA ROSARIO SEGURA ANGULO"/>
    <x v="0"/>
  </r>
  <r>
    <n v="642"/>
    <n v="1007517108"/>
    <s v="Cédula de Ciudadanía"/>
    <s v="COLOMBIA"/>
    <x v="2"/>
    <x v="11"/>
    <s v="COMUNIDAD ALEDAÑA"/>
    <s v="SEM TUMACO"/>
    <s v="NELCY "/>
    <m/>
    <s v="ESTUPIÑAN "/>
    <s v="VALANTA"/>
    <s v="M"/>
    <s v="CICLO V"/>
    <x v="9"/>
    <n v="252835002461"/>
    <s v="ETNOEDUCATIVO"/>
    <n v="3137302881"/>
    <n v="0"/>
    <m/>
    <d v="2002-01-08T00:00:00"/>
    <n v="20"/>
    <s v="COMUNIDAD ALEDAÑA"/>
    <s v="N/A"/>
    <s v="AFRODESCENDIENTE"/>
    <s v="ESTUDIANTE"/>
    <s v="NRC"/>
    <s v="N/A"/>
    <n v="0"/>
    <s v="NINGUNA"/>
    <s v="ANTIGUO"/>
    <x v="1"/>
    <s v="ASISTIENDO"/>
    <x v="0"/>
    <s v="LYDA ROSARIO SEGURA ANGULO"/>
    <x v="0"/>
  </r>
  <r>
    <n v="643"/>
    <n v="1004637867"/>
    <s v="Cédula de Ciudadanía"/>
    <s v="COLOMBIA"/>
    <x v="2"/>
    <x v="11"/>
    <s v="COMUNIDAD ALEDAÑA"/>
    <s v="SEM TUMACO"/>
    <s v="CINDY"/>
    <s v="PAOLA"/>
    <s v="CORTES "/>
    <s v="VALENTIERRA"/>
    <s v="M"/>
    <s v="CICLO V"/>
    <x v="9"/>
    <n v="252835002461"/>
    <s v="ETNOEDUCATIVO"/>
    <n v="3160692921"/>
    <n v="0"/>
    <m/>
    <d v="2000-04-27T00:00:00"/>
    <n v="22"/>
    <s v="COMUNIDAD ALEDAÑA"/>
    <s v="N/A"/>
    <s v="AFRODESCENDIENTE"/>
    <s v="ESTUDIANTE"/>
    <s v="NRC"/>
    <s v="N/A"/>
    <n v="2"/>
    <s v="NINGUNA"/>
    <s v="ANTIGUO"/>
    <x v="1"/>
    <s v="ASISTIENDO"/>
    <x v="0"/>
    <s v="LYDA ROSARIO SEGURA ANGULO"/>
    <x v="0"/>
  </r>
  <r>
    <n v="644"/>
    <n v="1087119905"/>
    <s v="Cédula de Ciudadanía"/>
    <s v="COLOMBIA"/>
    <x v="2"/>
    <x v="11"/>
    <s v="COMUNIDAD ALEDAÑA"/>
    <s v="SEM TUMACO"/>
    <s v="LUISA "/>
    <s v="FERNANDA "/>
    <s v="OBANDO"/>
    <m/>
    <s v="M"/>
    <s v="CICLO V"/>
    <x v="9"/>
    <n v="252835002461"/>
    <s v="ETNOEDUCATIVO"/>
    <n v="3152768989"/>
    <n v="0"/>
    <m/>
    <d v="2003-04-01T00:00:00"/>
    <n v="19"/>
    <s v="COMUNIDAD ALEDAÑA"/>
    <s v="N/A"/>
    <s v="AFRODESCENDIENTE"/>
    <s v="ESTUDIANTE"/>
    <s v="NRC"/>
    <s v="N/A"/>
    <n v="0"/>
    <s v="NINGUNA"/>
    <s v="NUEVO"/>
    <x v="1"/>
    <s v="ASISTIENDO"/>
    <x v="0"/>
    <s v="LYDA ROSARIO SEGURA ANGULO"/>
    <x v="0"/>
  </r>
  <r>
    <n v="645"/>
    <n v="1087208478"/>
    <s v="Cédula de Ciudadanía"/>
    <s v="COLOMBIA"/>
    <x v="2"/>
    <x v="11"/>
    <s v="COMUNIDAD ALEDAÑA"/>
    <s v="SEM TUMACO"/>
    <s v="KAREN"/>
    <s v="YULIZA"/>
    <s v="RUIZ"/>
    <s v="ARAUJO"/>
    <s v="M"/>
    <s v="CICLO VI"/>
    <x v="10"/>
    <n v="252835002461"/>
    <s v="ETNOEDUCATIVO"/>
    <n v="0"/>
    <n v="3226398371"/>
    <m/>
    <d v="2001-10-13T00:00:00"/>
    <n v="21"/>
    <s v="COMUNIDAD ALEDAÑA"/>
    <s v="DESPLAZADO"/>
    <s v="AFRODESCENDIENTE"/>
    <s v="ESTUDIANTE"/>
    <s v="NRC"/>
    <s v="MADRE"/>
    <n v="2"/>
    <s v="NINGUNA"/>
    <s v="ANTIGUO"/>
    <x v="1"/>
    <s v="ASISTIENDO"/>
    <x v="0"/>
    <s v="NIRAY FELISA PALACIOS VALLECILLA"/>
    <x v="0"/>
  </r>
  <r>
    <n v="646"/>
    <n v="1087808621"/>
    <s v="Cédula de Ciudadanía"/>
    <s v="COLOMBIA"/>
    <x v="2"/>
    <x v="11"/>
    <s v="COMUNIDAD ALEDAÑA"/>
    <s v="SEM TUMACO"/>
    <s v="AURA"/>
    <s v="YURANY"/>
    <s v="VALENCIA"/>
    <s v="HURTADO"/>
    <s v="M"/>
    <s v="CICLO VI"/>
    <x v="10"/>
    <n v="252835002461"/>
    <s v="ETNOEDUCATIVO"/>
    <n v="0"/>
    <n v="3133145626"/>
    <m/>
    <d v="1992-11-04T00:00:00"/>
    <n v="30"/>
    <s v="COMUNIDAD ALEDAÑA"/>
    <s v="DESPLAZADO"/>
    <s v="AFRODESCENDIENTE"/>
    <s v="ESTUDIANTE"/>
    <s v="NRC"/>
    <s v="MADRE"/>
    <n v="1"/>
    <s v="NINGUNA"/>
    <s v="ANTIGUO"/>
    <x v="1"/>
    <s v="ASISTIENDO"/>
    <x v="0"/>
    <s v="NIRAY FELISA PALACIOS VALLECILLA"/>
    <x v="0"/>
  </r>
  <r>
    <n v="647"/>
    <n v="1004618595"/>
    <s v="Cédula de Ciudadanía"/>
    <s v="COLOMBIA"/>
    <x v="2"/>
    <x v="11"/>
    <s v="COMUNIDAD ALEDAÑA"/>
    <s v="SEM TUMACO"/>
    <s v="RUBY"/>
    <s v="ANTONIA"/>
    <s v="ORTIZ"/>
    <s v="ANGULO"/>
    <s v="M"/>
    <s v="CICLO VI"/>
    <x v="10"/>
    <n v="252835002461"/>
    <s v="ETNOEDUCATIVO"/>
    <n v="0"/>
    <n v="3147150664"/>
    <m/>
    <d v="1988-01-14T00:00:00"/>
    <n v="34"/>
    <s v="COMUNIDAD ALEDAÑA"/>
    <s v="DESPLAZADO"/>
    <s v="AFRODESCENDIENTE"/>
    <s v="ESTUDIANTE"/>
    <s v="NRC"/>
    <s v="MADRE"/>
    <n v="2"/>
    <s v="NINGUNA"/>
    <s v="ANTIGUO"/>
    <x v="1"/>
    <s v="ASISTIENDO"/>
    <x v="0"/>
    <s v="NIRAY FELISA PALACIOS VALLECILLA"/>
    <x v="0"/>
  </r>
  <r>
    <n v="648"/>
    <n v="1087202027"/>
    <s v="Cédula de Ciudadanía"/>
    <s v="COLOMBIA"/>
    <x v="2"/>
    <x v="11"/>
    <s v="COMUNIDAD ALEDAÑA"/>
    <s v="SEM TUMACO"/>
    <s v="EDUAR"/>
    <s v="DAVID"/>
    <s v="ANGULO"/>
    <s v="QUIÑONES"/>
    <s v="H"/>
    <s v="CICLO VI"/>
    <x v="10"/>
    <n v="252835002461"/>
    <s v="ETNOEDUCATIVO"/>
    <n v="0"/>
    <n v="3234192367"/>
    <m/>
    <d v="1995-03-07T00:00:00"/>
    <n v="27"/>
    <s v="COMUNIDAD ALEDAÑA"/>
    <s v="DESPLAZADO"/>
    <s v="AFRODESCENDIENTE"/>
    <s v="ESTUDIANTE"/>
    <s v="NRC"/>
    <s v="N/A"/>
    <n v="0"/>
    <s v="NINGUNA"/>
    <s v="ANTIGUO"/>
    <x v="1"/>
    <s v="ASISTIENDO"/>
    <x v="0"/>
    <s v="NIRAY FELISA PALACIOS VALLECILLA"/>
    <x v="0"/>
  </r>
  <r>
    <n v="649"/>
    <n v="1087129157"/>
    <s v="Cédula de Ciudadanía"/>
    <s v="COLOMBIA"/>
    <x v="2"/>
    <x v="11"/>
    <s v="COMUNIDAD ALEDAÑA"/>
    <s v="SEM TUMACO"/>
    <s v="MARIA"/>
    <s v="DANIELA"/>
    <s v="HINESTROZA"/>
    <s v="GARCIA"/>
    <s v="M"/>
    <s v="CICLO VI"/>
    <x v="10"/>
    <n v="252835002461"/>
    <s v="ETNOEDUCATIVO"/>
    <n v="0"/>
    <n v="3234192367"/>
    <m/>
    <d v="1990-03-07T00:00:00"/>
    <n v="32"/>
    <s v="COMUNIDAD ALEDAÑA"/>
    <s v="DESPLAZADO"/>
    <s v="AFRODESCENDIENTE"/>
    <s v="ESTUDIANTE"/>
    <s v="NRC"/>
    <s v="MADRE"/>
    <n v="1"/>
    <s v="NINGUNA"/>
    <s v="ANTIGUO"/>
    <x v="1"/>
    <s v="ASISTIENDO"/>
    <x v="0"/>
    <s v="NIRAY FELISA PALACIOS VALLECILLA"/>
    <x v="0"/>
  </r>
  <r>
    <n v="650"/>
    <n v="1087131074"/>
    <s v="Cédula de Ciudadanía"/>
    <s v="COLOMBIA"/>
    <x v="2"/>
    <x v="11"/>
    <s v="COMUNIDAD ALEDAÑA"/>
    <s v="SEM TUMACO"/>
    <s v="CARMEN"/>
    <s v="LORENA"/>
    <s v="PRECIADO"/>
    <s v="SATIZABAL"/>
    <s v="M"/>
    <s v="CICLO VI"/>
    <x v="10"/>
    <n v="252835002461"/>
    <s v="ETNOEDUCATIVO"/>
    <n v="0"/>
    <n v="3145140138"/>
    <m/>
    <d v="1984-04-13T00:00:00"/>
    <n v="38"/>
    <s v="COMUNIDAD ALEDAÑA"/>
    <s v="DESPLAZADO"/>
    <s v="AFRODESCENDIENTE"/>
    <s v="ESTUDIANTE"/>
    <s v="NRC"/>
    <s v="MADRE"/>
    <n v="2"/>
    <s v="BAJA VISIÓN"/>
    <s v="ANTIGUO"/>
    <x v="1"/>
    <s v="ASISTIENDO"/>
    <x v="0"/>
    <s v="NIRAY FELISA PALACIOS VALLECILLA"/>
    <x v="0"/>
  </r>
  <r>
    <n v="651"/>
    <n v="1004636896"/>
    <s v="Cédula de Ciudadanía"/>
    <s v="COLOMBIA"/>
    <x v="2"/>
    <x v="11"/>
    <s v="COMUNIDAD ALEDAÑA"/>
    <s v="SEM TUMACO"/>
    <s v="MARIA"/>
    <s v="DE LOS ANGELES"/>
    <s v="COLORADO"/>
    <s v="HURTADO"/>
    <s v="M"/>
    <s v="CICLO VI"/>
    <x v="10"/>
    <n v="252835002461"/>
    <s v="ETNOEDUCATIVO"/>
    <n v="0"/>
    <n v="3216565184"/>
    <m/>
    <d v="2000-01-27T00:00:00"/>
    <n v="22"/>
    <s v="COMUNIDAD ALEDAÑA"/>
    <s v="DESPLAZADO"/>
    <s v="AFRODESCENDIENTE"/>
    <s v="ESTUDIANTE"/>
    <s v="NRC"/>
    <s v="MADRE"/>
    <n v="1"/>
    <s v="NINGUNA"/>
    <s v="ANTIGUO"/>
    <x v="1"/>
    <s v="ASISTIENDO"/>
    <x v="0"/>
    <s v="NIRAY FELISA PALACIOS VALLECILLA"/>
    <x v="0"/>
  </r>
  <r>
    <n v="652"/>
    <n v="1087113101"/>
    <s v="Cédula de Ciudadanía"/>
    <s v="COLOMBIA"/>
    <x v="2"/>
    <x v="11"/>
    <s v="COMUNIDAD ALEDAÑA"/>
    <s v="SEM TUMACO"/>
    <s v="YAN"/>
    <s v="CARLOS"/>
    <s v="ANGULO"/>
    <s v="ANGULO"/>
    <s v="H"/>
    <s v="CICLO VI"/>
    <x v="10"/>
    <n v="252835002461"/>
    <s v="ETNOEDUCATIVO"/>
    <n v="0"/>
    <n v="3145140138"/>
    <m/>
    <d v="2004-07-09T00:00:00"/>
    <n v="18"/>
    <s v="COMUNIDAD ALEDAÑA"/>
    <s v="DESPLAZADO"/>
    <s v="AFRODESCENDIENTE"/>
    <s v="ESTUDIANTE"/>
    <s v="NRC"/>
    <s v="N/A"/>
    <n v="0"/>
    <s v="NINGUNA"/>
    <s v="ANTIGUO"/>
    <x v="1"/>
    <s v="ASISTIENDO"/>
    <x v="0"/>
    <s v="NIRAY FELISA PALACIOS VALLECILLA"/>
    <x v="0"/>
  </r>
  <r>
    <n v="653"/>
    <n v="1004639920"/>
    <s v="Cédula de Ciudadanía"/>
    <s v="COLOMBIA"/>
    <x v="2"/>
    <x v="11"/>
    <s v="COMUNIDAD ALEDAÑA"/>
    <s v="SEM TUMACO"/>
    <s v="JOSE"/>
    <s v="IVAN"/>
    <s v="CAMACHO"/>
    <s v="LANDAZURY"/>
    <s v="H"/>
    <s v="CICLO VI"/>
    <x v="10"/>
    <n v="252835002461"/>
    <s v="ETNOEDUCATIVO"/>
    <n v="0"/>
    <n v="3145140138"/>
    <m/>
    <d v="1995-02-26T00:00:00"/>
    <n v="27"/>
    <s v="COMUNIDAD ALEDAÑA"/>
    <s v="DESPLAZADO"/>
    <s v="AFRODESCENDIENTE"/>
    <s v="ESTUDIANTE"/>
    <s v="NRC"/>
    <s v="PADRE"/>
    <n v="2"/>
    <s v="NINGUNA"/>
    <s v="ANTIGUO"/>
    <x v="1"/>
    <s v="ASISTIENDO"/>
    <x v="0"/>
    <s v="NIRAY FELISA PALACIOS VALLECILLA"/>
    <x v="0"/>
  </r>
  <r>
    <n v="654"/>
    <n v="1087804533"/>
    <s v="Cédula de Ciudadanía"/>
    <s v="COLOMBIA"/>
    <x v="2"/>
    <x v="11"/>
    <s v="COMUNIDAD ALEDAÑA"/>
    <s v="SEM TUMACO"/>
    <s v="JENNIFER"/>
    <m/>
    <s v="RUIZ"/>
    <s v="BUILA"/>
    <s v="M"/>
    <s v="CICLO VI"/>
    <x v="10"/>
    <n v="252835002461"/>
    <s v="ETNOEDUCATIVO"/>
    <n v="0"/>
    <n v="3136914122"/>
    <m/>
    <d v="2004-08-19T00:00:00"/>
    <n v="18"/>
    <s v="COMUNIDAD ALEDAÑA"/>
    <s v="DESPLAZADO"/>
    <s v="AFRODESCENDIENTE"/>
    <s v="ESTUDIANTE"/>
    <s v="NRC"/>
    <s v="MADRE"/>
    <n v="1"/>
    <s v="NINGUNA"/>
    <s v="ANTIGUO"/>
    <x v="1"/>
    <s v="ASISTIENDO"/>
    <x v="0"/>
    <s v="NIRAY FELISA PALACIOS VALLECILLA"/>
    <x v="0"/>
  </r>
  <r>
    <n v="655"/>
    <n v="1004617461"/>
    <s v="Cédula de Ciudadanía"/>
    <s v="COLOMBIA"/>
    <x v="2"/>
    <x v="11"/>
    <s v="COMUNIDAD ALEDAÑA"/>
    <s v="SEM TUMACO"/>
    <s v="ISAIAS"/>
    <m/>
    <s v="BONILLA"/>
    <s v="QUIÑONES"/>
    <s v="H"/>
    <s v="CICLO VI"/>
    <x v="10"/>
    <n v="252835002461"/>
    <s v="ETNOEDUCATIVO"/>
    <n v="0"/>
    <n v="3217416174"/>
    <m/>
    <d v="1989-05-19T00:00:00"/>
    <n v="33"/>
    <s v="COMUNIDAD ALEDAÑA"/>
    <s v="DESPLAZADO"/>
    <s v="AFRODESCENDIENTE"/>
    <s v="ESTUDIANTE"/>
    <s v="NRC"/>
    <s v="PADRE"/>
    <n v="1"/>
    <s v="NINGUNA"/>
    <s v="ANTIGUO"/>
    <x v="1"/>
    <s v="ASISTIENDO"/>
    <x v="0"/>
    <s v="NIRAY FELISA PALACIOS VALLECILLA"/>
    <x v="0"/>
  </r>
  <r>
    <n v="656"/>
    <n v="12914872"/>
    <s v="Cédula de Ciudadanía"/>
    <s v="COLOMBIA"/>
    <x v="2"/>
    <x v="11"/>
    <s v="COMUNIDAD ALEDAÑA"/>
    <s v="SEM TUMACO"/>
    <s v="LUIS"/>
    <s v="ALBERTO"/>
    <s v="AMPUDIA"/>
    <s v="ARBOLEDA"/>
    <s v="H"/>
    <s v="CICLO VI"/>
    <x v="10"/>
    <n v="252835002461"/>
    <s v="ETNOEDUCATIVO"/>
    <n v="0"/>
    <n v="3222122104"/>
    <m/>
    <d v="1963-12-15T00:00:00"/>
    <n v="58"/>
    <s v="COMUNIDAD ALEDAÑA"/>
    <s v="DESPLAZADO"/>
    <s v="AFRODESCENDIENTE"/>
    <s v="ESTUDIANTE"/>
    <s v="NRC"/>
    <s v="PADRE"/>
    <n v="2"/>
    <s v="NINGUNA"/>
    <s v="ANTIGUO"/>
    <x v="1"/>
    <s v="ASISTIENDO"/>
    <x v="0"/>
    <s v="NIRAY FELISA PALACIOS VALLECILLA"/>
    <x v="0"/>
  </r>
  <r>
    <n v="657"/>
    <n v="1087112234"/>
    <s v="Cédula de Ciudadanía"/>
    <s v="COLOMBIA"/>
    <x v="2"/>
    <x v="11"/>
    <s v="COMUNIDAD ALEDAÑA"/>
    <s v="SEM TUMACO"/>
    <s v="LINA"/>
    <s v="YADIRA"/>
    <s v="ANGULO"/>
    <s v="ORDOÑEZ"/>
    <s v="M"/>
    <s v="CICLO VI"/>
    <x v="10"/>
    <n v="252835002461"/>
    <s v="ETNOEDUCATIVO"/>
    <n v="3204016425"/>
    <n v="3204016425"/>
    <s v="toacayin82@gmail.com"/>
    <d v="2003-02-26T00:00:00"/>
    <n v="19"/>
    <s v="COMUNIDAD ALEDAÑA"/>
    <s v="N/A"/>
    <s v="AFRODESCENDIENTE"/>
    <s v="ESTUDIANTE"/>
    <s v="NRC"/>
    <s v="MADRE"/>
    <n v="3"/>
    <s v="NINGUNA"/>
    <s v="ANTIGUO"/>
    <x v="1"/>
    <s v="ASISTIENDO"/>
    <x v="0"/>
    <s v="NIRAY FELISA PALACIOS VALLECILLA"/>
    <x v="0"/>
  </r>
  <r>
    <n v="658"/>
    <n v="59685731"/>
    <s v="Cédula de Ciudadanía"/>
    <s v="COLOMBIA"/>
    <x v="2"/>
    <x v="11"/>
    <s v="COMUNIDAD ALEDAÑA"/>
    <s v="SEM TUMACO"/>
    <s v="NIDIA"/>
    <m/>
    <s v="QUIÑONES"/>
    <m/>
    <s v="M"/>
    <s v="CICLO VI"/>
    <x v="10"/>
    <n v="252835002461"/>
    <s v="ETNOEDUCATIVO"/>
    <n v="3126674204"/>
    <n v="3126674204"/>
    <m/>
    <d v="1979-08-14T00:00:00"/>
    <n v="43"/>
    <s v="COMUNIDAD ALEDAÑA"/>
    <s v="N/A"/>
    <s v="AFRODESCENDIENTE"/>
    <s v="ESTUDIANTE"/>
    <s v="NRC"/>
    <s v="N/A"/>
    <n v="0"/>
    <s v="NINGUNA"/>
    <s v="NUEVO"/>
    <x v="1"/>
    <s v="ASISTIENDO"/>
    <x v="0"/>
    <s v="NIRAY FELISA PALACIOS VALLECILLA"/>
    <x v="0"/>
  </r>
  <r>
    <n v="659"/>
    <n v="1087198370"/>
    <s v="Cédula de Ciudadanía"/>
    <s v="COLOMBIA"/>
    <x v="2"/>
    <x v="11"/>
    <s v="COMUNIDAD ALEDAÑA"/>
    <s v="SEM TUMACO"/>
    <s v="DAVID"/>
    <s v="ELIAS"/>
    <s v="CORTES"/>
    <s v="VALVERDE"/>
    <s v="H"/>
    <s v="CICLO VI"/>
    <x v="10"/>
    <n v="252835002461"/>
    <s v="ETNOEDUCATIVO"/>
    <n v="0"/>
    <n v="0"/>
    <m/>
    <d v="1992-10-10T00:00:00"/>
    <n v="30"/>
    <s v="COMUNIDAD ALEDAÑA"/>
    <s v="N/A"/>
    <s v="AFRODESCENDIENTE"/>
    <s v="ESTUDIANTE"/>
    <s v="NRC"/>
    <s v="PADRE"/>
    <n v="1"/>
    <s v="NINGUNA"/>
    <s v="ANTIGUO"/>
    <x v="1"/>
    <s v="ASISTIENDO"/>
    <x v="0"/>
    <s v="NIRAY FELISA PALACIOS VALLECILLA"/>
    <x v="0"/>
  </r>
  <r>
    <n v="660"/>
    <n v="1004604766"/>
    <s v="Cédula de Ciudadanía"/>
    <s v="COLOMBIA"/>
    <x v="2"/>
    <x v="11"/>
    <s v="COMUNIDAD ALEDAÑA"/>
    <s v="SEM TUMACO"/>
    <s v="YULI"/>
    <s v="TATIANA"/>
    <s v="PRADO"/>
    <s v="CASTILLO"/>
    <s v="M"/>
    <s v="CICLO VI"/>
    <x v="10"/>
    <n v="252835002461"/>
    <s v="ETNOEDUCATIVO"/>
    <n v="3133145626"/>
    <n v="3133145626"/>
    <m/>
    <d v="1999-08-30T00:00:00"/>
    <n v="23"/>
    <s v="COMUNIDAD ALEDAÑA"/>
    <s v="N/A"/>
    <s v="AFRODESCENDIENTE"/>
    <s v="ESTUDIANTE"/>
    <s v="NRC"/>
    <s v="MADRE"/>
    <n v="4"/>
    <s v="NINGUNA"/>
    <s v="NUEVO"/>
    <x v="1"/>
    <s v="ASISTIENDO"/>
    <x v="0"/>
    <s v="NIRAY FELISA PALACIOS VALLECILLA"/>
    <x v="0"/>
  </r>
  <r>
    <n v="661"/>
    <n v="1082667146"/>
    <s v="Cédula de Ciudadanía"/>
    <s v="COLOMBIA"/>
    <x v="2"/>
    <x v="11"/>
    <s v="COMUNIDAD ALEDAÑA"/>
    <s v="SEM TUMACO"/>
    <s v="ALDERT"/>
    <s v="PAULINO"/>
    <s v="PRADO"/>
    <s v="ARROYO"/>
    <s v="H"/>
    <s v="CICLO VI"/>
    <x v="11"/>
    <n v="252835002461"/>
    <s v="ETNOEDUCATIVO"/>
    <n v="0"/>
    <n v="0"/>
    <m/>
    <d v="1986-07-28T00:00:00"/>
    <n v="36"/>
    <s v="COMUNIDAD ALEDAÑA"/>
    <s v="DESPLAZADO"/>
    <s v="AFRODESCENDIENTE"/>
    <s v="ESTUDIANTE"/>
    <s v="NRC"/>
    <s v="PADRE"/>
    <n v="4"/>
    <s v="NINGUNA"/>
    <s v="ANTIGUO"/>
    <x v="1"/>
    <s v="ASISTIENDO"/>
    <x v="0"/>
    <s v="MAIRA ALEJANDRA CORTES CASTRO"/>
    <x v="0"/>
  </r>
  <r>
    <n v="662"/>
    <n v="1087791074"/>
    <s v="Cédula de Ciudadanía"/>
    <s v="COLOMBIA"/>
    <x v="2"/>
    <x v="11"/>
    <s v="COMUNIDAD ALEDAÑA"/>
    <s v="SEM TUMACO"/>
    <s v="BELLANIRE"/>
    <m/>
    <s v="TORRES"/>
    <s v="CORTES"/>
    <s v="M"/>
    <s v="CICLO VI"/>
    <x v="11"/>
    <n v="252835002461"/>
    <s v="ETNOEDUCATIVO"/>
    <n v="0"/>
    <n v="0"/>
    <m/>
    <d v="1991-01-12T00:00:00"/>
    <n v="31"/>
    <s v="COMUNIDAD ALEDAÑA"/>
    <s v="DESPLAZADO"/>
    <s v="AFRODESCENDIENTE"/>
    <s v="ESTUDIANTE"/>
    <s v="NRC"/>
    <s v="MADRE"/>
    <n v="5"/>
    <s v="NINGUNA"/>
    <s v="ANTIGUO"/>
    <x v="1"/>
    <s v="ASISTIENDO"/>
    <x v="0"/>
    <s v="MAIRA ALEJANDRA CORTES CASTRO"/>
    <x v="0"/>
  </r>
  <r>
    <n v="663"/>
    <n v="1148949018"/>
    <s v="Cédula de Ciudadanía"/>
    <s v="COLOMBIA"/>
    <x v="2"/>
    <x v="11"/>
    <s v="COMUNIDAD ALEDAÑA"/>
    <s v="SEM TUMACO"/>
    <s v="BETTY"/>
    <s v="MARILIN"/>
    <s v="ORTIZ"/>
    <s v="CASTRO"/>
    <s v="M"/>
    <s v="CICLO VI"/>
    <x v="11"/>
    <n v="252835002461"/>
    <s v="ETNOEDUCATIVO"/>
    <n v="0"/>
    <n v="0"/>
    <m/>
    <d v="1993-01-17T00:00:00"/>
    <n v="29"/>
    <s v="COMUNIDAD ALEDAÑA"/>
    <s v="DESPLAZADO"/>
    <s v="AFRODESCENDIENTE"/>
    <s v="ESTUDIANTE"/>
    <s v="NRC"/>
    <s v="MADRE"/>
    <n v="1"/>
    <s v="NINGUNA"/>
    <s v="ANTIGUO"/>
    <x v="1"/>
    <s v="ASISTIENDO"/>
    <x v="0"/>
    <s v="MAIRA ALEJANDRA CORTES CASTRO"/>
    <x v="0"/>
  </r>
  <r>
    <n v="664"/>
    <n v="1148949021"/>
    <s v="Cédula de Ciudadanía"/>
    <s v="COLOMBIA"/>
    <x v="2"/>
    <x v="11"/>
    <s v="COMUNIDAD ALEDAÑA"/>
    <s v="SEM TUMACO"/>
    <s v="DALIS"/>
    <s v="CAMILA"/>
    <s v="CUERO"/>
    <s v="ESPAÑA"/>
    <s v="M"/>
    <s v="CICLO VI"/>
    <x v="11"/>
    <n v="252835002461"/>
    <s v="ETNOEDUCATIVO"/>
    <n v="0"/>
    <n v="0"/>
    <m/>
    <d v="2000-08-19T00:00:00"/>
    <n v="22"/>
    <s v="COMUNIDAD ALEDAÑA"/>
    <s v="DESPLAZADO"/>
    <s v="AFRODESCENDIENTE"/>
    <s v="ESTUDIANTE"/>
    <s v="NRC"/>
    <s v="MADRE"/>
    <n v="2"/>
    <s v="NINGUNA"/>
    <s v="ANTIGUO"/>
    <x v="1"/>
    <s v="ASISTIENDO"/>
    <x v="0"/>
    <s v="MAIRA ALEJANDRA CORTES CASTRO"/>
    <x v="0"/>
  </r>
  <r>
    <n v="665"/>
    <n v="1087811096"/>
    <s v="Cédula de Ciudadanía"/>
    <s v="COLOMBIA"/>
    <x v="2"/>
    <x v="11"/>
    <s v="COMUNIDAD ALEDAÑA"/>
    <s v="SEM TUMACO"/>
    <s v="ERIKA"/>
    <s v="VIRGINIA"/>
    <s v="MARQUINEZ"/>
    <m/>
    <s v="M"/>
    <s v="CICLO VI"/>
    <x v="11"/>
    <n v="252835002461"/>
    <s v="ETNOEDUCATIVO"/>
    <n v="0"/>
    <n v="0"/>
    <m/>
    <d v="1999-04-27T00:00:00"/>
    <n v="23"/>
    <s v="COMUNIDAD ALEDAÑA"/>
    <s v="DESPLAZADO"/>
    <s v="AFRODESCENDIENTE"/>
    <s v="ESTUDIANTE"/>
    <s v="NRC"/>
    <s v="MADRE"/>
    <n v="2"/>
    <s v="NINGUNA"/>
    <s v="ANTIGUO"/>
    <x v="1"/>
    <s v="ASISTIENDO"/>
    <x v="0"/>
    <s v="MAIRA ALEJANDRA CORTES CASTRO"/>
    <x v="0"/>
  </r>
  <r>
    <n v="666"/>
    <n v="1087784155"/>
    <s v="Cédula de Ciudadanía"/>
    <s v="COLOMBIA"/>
    <x v="2"/>
    <x v="11"/>
    <s v="COMUNIDAD ALEDAÑA"/>
    <s v="SEM TUMACO"/>
    <s v="ERMITA"/>
    <s v="CERNELIA"/>
    <s v="CORTES "/>
    <s v="HURTADO"/>
    <s v="M"/>
    <s v="CICLO VI"/>
    <x v="11"/>
    <n v="252835002461"/>
    <s v="ETNOEDUCATIVO"/>
    <n v="0"/>
    <n v="0"/>
    <m/>
    <d v="1974-08-28T00:00:00"/>
    <n v="48"/>
    <s v="COMUNIDAD ALEDAÑA"/>
    <s v="DESPLAZADO"/>
    <s v="AFRODESCENDIENTE"/>
    <s v="ESTUDIANTE"/>
    <s v="NRC"/>
    <s v="MADRE"/>
    <n v="2"/>
    <s v="BAJA VISIÓN"/>
    <s v="ANTIGUO"/>
    <x v="1"/>
    <s v="ASISTIENDO"/>
    <x v="0"/>
    <s v="MAIRA ALEJANDRA CORTES CASTRO"/>
    <x v="0"/>
  </r>
  <r>
    <n v="667"/>
    <n v="59683320"/>
    <s v="Cédula de Ciudadanía"/>
    <s v="COLOMBIA"/>
    <x v="2"/>
    <x v="11"/>
    <s v="COMUNIDAD ALEDAÑA"/>
    <s v="SEM TUMACO"/>
    <s v="MARCIA"/>
    <s v="IVON"/>
    <s v="VALVERDE "/>
    <s v="GARCIA"/>
    <s v="M"/>
    <s v="CICLO VI"/>
    <x v="11"/>
    <n v="252835002461"/>
    <s v="ETNOEDUCATIVO"/>
    <n v="0"/>
    <n v="0"/>
    <m/>
    <d v="1982-06-11T00:00:00"/>
    <n v="40"/>
    <s v="COMUNIDAD ALEDAÑA"/>
    <s v="DESPLAZADO"/>
    <s v="AFRODESCENDIENTE"/>
    <s v="ESTUDIANTE"/>
    <s v="NRC"/>
    <s v="MADRE"/>
    <n v="1"/>
    <s v="BAJA VISIÓN"/>
    <s v="ANTIGUO"/>
    <x v="1"/>
    <s v="ASISTIENDO"/>
    <x v="0"/>
    <s v="MAIRA ALEJANDRA CORTES CASTRO"/>
    <x v="0"/>
  </r>
  <r>
    <n v="668"/>
    <n v="1193519751"/>
    <s v="Cédula de Ciudadanía"/>
    <s v="COLOMBIA"/>
    <x v="2"/>
    <x v="11"/>
    <s v="COMUNIDAD ALEDAÑA"/>
    <s v="SEM TUMACO"/>
    <s v="MARIA"/>
    <s v="FERNANDA"/>
    <s v="SALAZAR"/>
    <s v="CASTRO"/>
    <s v="M"/>
    <s v="CICLO VI"/>
    <x v="11"/>
    <n v="252835002461"/>
    <s v="ETNOEDUCATIVO"/>
    <n v="0"/>
    <n v="0"/>
    <m/>
    <d v="2000-08-11T00:00:00"/>
    <n v="22"/>
    <s v="COMUNIDAD ALEDAÑA"/>
    <s v="DESPLAZADO"/>
    <s v="AFRODESCENDIENTE"/>
    <s v="ESTUDIANTE"/>
    <s v="NRC"/>
    <s v="MADRE"/>
    <n v="1"/>
    <s v="NINGUNA"/>
    <s v="ANTIGUO"/>
    <x v="1"/>
    <s v="ASISTIENDO"/>
    <x v="0"/>
    <s v="MAIRA ALEJANDRA CORTES CASTRO"/>
    <x v="0"/>
  </r>
  <r>
    <n v="669"/>
    <n v="59675539"/>
    <s v="Cédula de Ciudadanía"/>
    <s v="COLOMBIA"/>
    <x v="2"/>
    <x v="11"/>
    <s v="COMUNIDAD ALEDAÑA"/>
    <s v="SEM TUMACO"/>
    <s v="MARY"/>
    <s v="NATIVIDAD"/>
    <s v="ANGULO"/>
    <m/>
    <s v="M"/>
    <s v="CICLO VI"/>
    <x v="11"/>
    <n v="252835002461"/>
    <s v="ETNOEDUCATIVO"/>
    <n v="0"/>
    <n v="0"/>
    <m/>
    <d v="1973-03-14T00:00:00"/>
    <n v="49"/>
    <s v="COMUNIDAD ALEDAÑA"/>
    <s v="DESPLAZADO"/>
    <s v="AFRODESCENDIENTE"/>
    <s v="ESTUDIANTE"/>
    <s v="NRC"/>
    <s v="MADRE"/>
    <n v="5"/>
    <s v="BAJA VISIÓN"/>
    <s v="ANTIGUO"/>
    <x v="1"/>
    <s v="ASISTIENDO"/>
    <x v="0"/>
    <s v="MAIRA ALEJANDRA CORTES CASTRO"/>
    <x v="0"/>
  </r>
  <r>
    <n v="670"/>
    <n v="1087114090"/>
    <s v="Cédula de Ciudadanía"/>
    <s v="COLOMBIA"/>
    <x v="2"/>
    <x v="11"/>
    <s v="COMUNIDAD ALEDAÑA"/>
    <s v="SEM TUMACO"/>
    <s v="NEIDA"/>
    <m/>
    <s v="CASTILLO"/>
    <s v="CASTRO"/>
    <s v="M"/>
    <s v="CICLO VI"/>
    <x v="11"/>
    <n v="252835002461"/>
    <s v="ETNOEDUCATIVO"/>
    <n v="0"/>
    <n v="0"/>
    <m/>
    <d v="1988-12-28T00:00:00"/>
    <n v="33"/>
    <s v="COMUNIDAD ALEDAÑA"/>
    <s v="DESPLAZADO"/>
    <s v="AFRODESCENDIENTE"/>
    <s v="ESTUDIANTE"/>
    <s v="NRC"/>
    <s v="MADRE"/>
    <n v="5"/>
    <s v="NINGUNA"/>
    <s v="ANTIGUO"/>
    <x v="1"/>
    <s v="ASISTIENDO"/>
    <x v="0"/>
    <s v="MAIRA ALEJANDRA CORTES CASTRO"/>
    <x v="0"/>
  </r>
  <r>
    <n v="671"/>
    <n v="59687628"/>
    <s v="Cédula de Ciudadanía"/>
    <s v="COLOMBIA"/>
    <x v="2"/>
    <x v="11"/>
    <s v="COMUNIDAD ALEDAÑA"/>
    <s v="SEM TUMACO"/>
    <s v="NEISI"/>
    <s v="JULIANA"/>
    <s v="CORTES"/>
    <s v="HURTADO"/>
    <s v="M"/>
    <s v="CICLO VI"/>
    <x v="11"/>
    <n v="252835002461"/>
    <s v="ETNOEDUCATIVO"/>
    <n v="0"/>
    <n v="0"/>
    <m/>
    <d v="1976-05-22T00:00:00"/>
    <n v="46"/>
    <s v="COMUNIDAD ALEDAÑA"/>
    <s v="DESPLAZADO"/>
    <s v="AFRODESCENDIENTE"/>
    <s v="ESTUDIANTE"/>
    <s v="NRC"/>
    <s v="N/A"/>
    <n v="0"/>
    <s v="BAJA VISIÓN"/>
    <s v="ANTIGUO"/>
    <x v="1"/>
    <s v="ASISTIENDO"/>
    <x v="0"/>
    <s v="MAIRA ALEJANDRA CORTES CASTRO"/>
    <x v="0"/>
  </r>
  <r>
    <n v="672"/>
    <n v="59682291"/>
    <s v="Cédula de Ciudadanía"/>
    <s v="COLOMBIA"/>
    <x v="2"/>
    <x v="11"/>
    <s v="COMUNIDAD ALEDAÑA"/>
    <s v="SEM TUMACO"/>
    <s v="SANDRA"/>
    <s v="FLORIPE"/>
    <s v="CORTES"/>
    <s v="LARA"/>
    <s v="M"/>
    <s v="CICLO VI"/>
    <x v="11"/>
    <n v="252835002461"/>
    <s v="ETNOEDUCATIVO"/>
    <n v="0"/>
    <n v="0"/>
    <m/>
    <d v="1982-02-12T00:00:00"/>
    <n v="40"/>
    <s v="COMUNIDAD ALEDAÑA"/>
    <s v="DESPLAZADO"/>
    <s v="AFRODESCENDIENTE"/>
    <s v="ESTUDIANTE"/>
    <s v="NRC"/>
    <s v="MADRE"/>
    <n v="3"/>
    <s v="BAJA VISIÓN"/>
    <s v="ANTIGUO"/>
    <x v="1"/>
    <s v="ASISTIENDO"/>
    <x v="0"/>
    <s v="MAIRA ALEJANDRA CORTES CASTRO"/>
    <x v="0"/>
  </r>
  <r>
    <n v="673"/>
    <n v="59671101"/>
    <s v="Cédula de Ciudadanía"/>
    <s v="COLOMBIA"/>
    <x v="2"/>
    <x v="11"/>
    <s v="COMUNIDAD ALEDAÑA"/>
    <s v="SEM TUMACO"/>
    <s v="CARMEN"/>
    <m/>
    <s v="MARQUINEZ"/>
    <s v="TORRES"/>
    <s v="M"/>
    <s v="CICLO VI"/>
    <x v="11"/>
    <n v="252835002461"/>
    <s v="ETNOEDUCATIVO"/>
    <n v="0"/>
    <n v="0"/>
    <m/>
    <d v="1969-07-14T00:00:00"/>
    <n v="53"/>
    <s v="COMUNIDAD ALEDAÑA"/>
    <s v="DESPLAZADO"/>
    <s v="AFRODESCENDIENTE"/>
    <s v="ESTUDIANTE"/>
    <s v="NRC"/>
    <s v="MADRE"/>
    <n v="5"/>
    <s v="BAJA VISIÓN"/>
    <s v="ANTIGUO"/>
    <x v="1"/>
    <s v="ASISTIENDO"/>
    <x v="0"/>
    <s v="MAIRA ALEJANDRA CORTES CASTRO"/>
    <x v="0"/>
  </r>
  <r>
    <n v="674"/>
    <n v="87948480"/>
    <s v="Cédula de Ciudadanía"/>
    <s v="COLOMBIA"/>
    <x v="2"/>
    <x v="11"/>
    <s v="COMUNIDAD ALEDAÑA"/>
    <s v="SEM TUMACO"/>
    <s v="ELMER"/>
    <s v="EDUARD"/>
    <s v="LARA"/>
    <s v="CORTES"/>
    <s v="H"/>
    <s v="CICLO VI"/>
    <x v="11"/>
    <n v="252835002461"/>
    <s v="ETNOEDUCATIVO"/>
    <n v="0"/>
    <n v="3212276211"/>
    <m/>
    <d v="1980-04-08T00:00:00"/>
    <n v="42"/>
    <s v="COMUNIDAD ALEDAÑA"/>
    <s v="DESPLAZADO"/>
    <s v="AFRODESCENDIENTE"/>
    <s v="ESTUDIANTE"/>
    <s v="NRC"/>
    <s v="PADRE"/>
    <n v="4"/>
    <s v="NINGUNA"/>
    <s v="ANTIGUO"/>
    <x v="1"/>
    <s v="ASISTIENDO"/>
    <x v="0"/>
    <s v="MAIRA ALEJANDRA CORTES CASTRO"/>
    <x v="0"/>
  </r>
  <r>
    <n v="675"/>
    <n v="1087200144"/>
    <s v="Cédula de Ciudadanía"/>
    <s v="COLOMBIA"/>
    <x v="2"/>
    <x v="11"/>
    <s v="COMUNIDAD ALEDAÑA"/>
    <s v="SEM TUMACO"/>
    <s v="VICTOR"/>
    <s v=" "/>
    <s v="VARGAS"/>
    <s v="AGUAS"/>
    <s v="H"/>
    <s v="CICLO V"/>
    <x v="9"/>
    <n v="252835002461"/>
    <s v="ETNOEDUCATIVO"/>
    <n v="0"/>
    <n v="3103690204"/>
    <m/>
    <d v="1994-07-18T00:00:00"/>
    <n v="28"/>
    <s v="COMUNIDAD ALEDAÑA"/>
    <s v="N/A"/>
    <s v="AFRODESCENDIENTE"/>
    <s v="ESTUDIANTE"/>
    <s v="NRC"/>
    <s v="N/A"/>
    <n v="0"/>
    <s v="NINGUNA"/>
    <s v="ANTIGUO"/>
    <x v="1"/>
    <s v="ASISTIENDO"/>
    <x v="0"/>
    <s v="RUBEN DARIO CAICEDO AGUAS"/>
    <x v="0"/>
  </r>
  <r>
    <n v="676"/>
    <n v="1087110191"/>
    <s v="Cédula de Ciudadanía"/>
    <s v="COLOMBIA"/>
    <x v="2"/>
    <x v="11"/>
    <s v="COMUNIDAD ALEDAÑA"/>
    <s v="SEM TUMACO"/>
    <s v="JOSE"/>
    <s v="SANTOS"/>
    <s v="PRADO"/>
    <s v="QUIÑONES"/>
    <s v="H"/>
    <s v="CICLO V"/>
    <x v="9"/>
    <n v="252835002461"/>
    <s v="ETNOEDUCATIVO"/>
    <n v="0"/>
    <n v="0"/>
    <m/>
    <d v="1998-04-08T00:00:00"/>
    <n v="24"/>
    <s v="COMUNIDAD ALEDAÑA"/>
    <s v="N/A"/>
    <s v="AFRODESCENDIENTE"/>
    <s v="ESTUDIANTE"/>
    <s v="NRC"/>
    <s v="N/A"/>
    <n v="0"/>
    <s v="NINGUNA"/>
    <s v="ANTIGUO"/>
    <x v="1"/>
    <s v="ASISTIENDO"/>
    <x v="0"/>
    <s v="RUBEN DARIO CAICEDO AGUAS"/>
    <x v="0"/>
  </r>
  <r>
    <n v="677"/>
    <n v="1087106479"/>
    <s v="Tarjeta de Identidad"/>
    <s v="COLOMBIA"/>
    <x v="2"/>
    <x v="11"/>
    <s v="COMUNIDAD ALEDAÑA"/>
    <s v="SEM TUMACO"/>
    <s v="JUAN"/>
    <s v="CAMILO"/>
    <s v="SANDOVAL"/>
    <s v="ANGULO"/>
    <s v="H"/>
    <s v="CICLO V"/>
    <x v="9"/>
    <n v="252835002461"/>
    <s v="ETNOEDUCATIVO"/>
    <n v="0"/>
    <n v="0"/>
    <m/>
    <d v="2004-02-03T00:00:00"/>
    <n v="18"/>
    <s v="COMUNIDAD ALEDAÑA"/>
    <s v="N/A"/>
    <s v="AFRODESCENDIENTE"/>
    <s v="ESTUDIANTE"/>
    <s v="NRC"/>
    <s v="N/A"/>
    <n v="0"/>
    <s v="NINGUNA"/>
    <s v="ANTIGUO"/>
    <x v="1"/>
    <s v="ASISTIENDO"/>
    <x v="0"/>
    <s v="RUBEN DARIO CAICEDO AGUAS"/>
    <x v="0"/>
  </r>
  <r>
    <n v="678"/>
    <n v="1010111121"/>
    <s v="Cédula de Ciudadanía"/>
    <s v="COLOMBIA"/>
    <x v="2"/>
    <x v="11"/>
    <s v="COMUNIDAD ALEDAÑA"/>
    <s v="SEM TUMACO"/>
    <s v="JOHN"/>
    <s v="FREIMAR"/>
    <s v="VALVERDE"/>
    <m/>
    <s v="H"/>
    <s v="CICLO V"/>
    <x v="9"/>
    <n v="252835002461"/>
    <s v="ETNOEDUCATIVO"/>
    <n v="0"/>
    <n v="0"/>
    <m/>
    <d v="1993-04-10T00:00:00"/>
    <n v="29"/>
    <s v="COMUNIDAD ALEDAÑA"/>
    <s v="N/A"/>
    <s v="AFRODESCENDIENTE"/>
    <s v="ESTUDIANTE"/>
    <s v="NRC"/>
    <s v="PADRE"/>
    <n v="2"/>
    <s v="NINGUNA"/>
    <s v="ANTIGUO"/>
    <x v="1"/>
    <s v="ASISTIENDO"/>
    <x v="0"/>
    <s v="RUBEN DARIO CAICEDO AGUAS"/>
    <x v="0"/>
  </r>
  <r>
    <n v="679"/>
    <n v="1089000421"/>
    <s v="Cédula de Ciudadanía"/>
    <s v="COLOMBIA"/>
    <x v="2"/>
    <x v="11"/>
    <s v="COMUNIDAD ALEDAÑA"/>
    <s v="SEM TUMACO"/>
    <s v="ELIANA"/>
    <m/>
    <s v="CASTRO"/>
    <s v="CASTILLO"/>
    <s v="M"/>
    <s v="CICLO V"/>
    <x v="9"/>
    <n v="252835002461"/>
    <s v="ETNOEDUCATIVO"/>
    <n v="0"/>
    <n v="0"/>
    <m/>
    <d v="2000-07-23T00:00:00"/>
    <n v="22"/>
    <s v="COMUNIDAD ALEDAÑA"/>
    <s v="N/A"/>
    <s v="AFRODESCENDIENTE"/>
    <s v="ESTUDIANTE"/>
    <s v="NRC"/>
    <s v="MADRE"/>
    <n v="2"/>
    <s v="NINGUNA"/>
    <s v="ANTIGUO"/>
    <x v="1"/>
    <s v="ASISTIENDO"/>
    <x v="0"/>
    <s v="RUBEN DARIO CAICEDO AGUAS"/>
    <x v="0"/>
  </r>
  <r>
    <n v="680"/>
    <n v="1087108728"/>
    <s v="Cédula de Ciudadanía"/>
    <s v="COLOMBIA"/>
    <x v="2"/>
    <x v="11"/>
    <s v="COMUNIDAD ALEDAÑA"/>
    <s v="SEM TUMACO"/>
    <s v="LUIS"/>
    <s v="CARLOS"/>
    <s v="CALZADA"/>
    <s v="CORTES"/>
    <s v="H"/>
    <s v="CICLO V"/>
    <x v="9"/>
    <n v="252835002461"/>
    <s v="ETNOEDUCATIVO"/>
    <n v="0"/>
    <n v="3178573283"/>
    <m/>
    <d v="1998-08-04T00:00:00"/>
    <n v="24"/>
    <s v="COMUNIDAD ALEDAÑA"/>
    <s v="N/A"/>
    <s v="AFRODESCENDIENTE"/>
    <s v="ESTUDIANTE"/>
    <s v="NRC"/>
    <s v="PADRE"/>
    <n v="1"/>
    <s v="NINGUNA"/>
    <s v="ANTIGUO"/>
    <x v="1"/>
    <s v="ASISTIENDO"/>
    <x v="0"/>
    <s v="RUBEN DARIO CAICEDO AGUAS"/>
    <x v="0"/>
  </r>
  <r>
    <n v="681"/>
    <n v="1087821852"/>
    <s v="Cédula de Ciudadanía"/>
    <s v="COLOMBIA"/>
    <x v="2"/>
    <x v="11"/>
    <s v="COMUNIDAD ALEDAÑA"/>
    <s v="SEM TUMACO"/>
    <s v="DIANIS "/>
    <s v="TATIANA"/>
    <s v="QUIÑONES"/>
    <s v="MONTAÑO"/>
    <s v="M"/>
    <s v="CICLO V"/>
    <x v="9"/>
    <n v="252835002461"/>
    <s v="ETNOEDUCATIVO"/>
    <n v="0"/>
    <n v="3166763359"/>
    <m/>
    <d v="1987-02-26T00:00:00"/>
    <n v="35"/>
    <s v="COMUNIDAD ALEDAÑA"/>
    <s v="N/A"/>
    <s v="AFRODESCENDIENTE"/>
    <s v="ESTUDIANTE"/>
    <s v="NRC"/>
    <s v="MADRE"/>
    <n v="4"/>
    <s v="NINGUNA"/>
    <s v="ANTIGUO"/>
    <x v="1"/>
    <s v="ASISTIENDO"/>
    <x v="0"/>
    <s v="RUBEN DARIO CAICEDO AGUAS"/>
    <x v="0"/>
  </r>
  <r>
    <n v="682"/>
    <n v="1087127037"/>
    <s v="Cédula de Ciudadanía"/>
    <s v="COLOMBIA"/>
    <x v="2"/>
    <x v="11"/>
    <s v="COMUNIDAD ALEDAÑA"/>
    <s v="SEM TUMACO"/>
    <s v="LUISA"/>
    <s v="FERNANDA"/>
    <s v="PORTOCARRERO"/>
    <s v="MARTINEZ"/>
    <s v="M"/>
    <s v="CICLO V"/>
    <x v="9"/>
    <n v="252835002461"/>
    <s v="ETNOEDUCATIVO"/>
    <n v="0"/>
    <n v="0"/>
    <m/>
    <d v="1989-05-25T00:00:00"/>
    <n v="33"/>
    <s v="COMUNIDAD ALEDAÑA"/>
    <s v="N/A"/>
    <s v="AFRODESCENDIENTE"/>
    <s v="ESTUDIANTE"/>
    <s v="NRC"/>
    <s v="MADRE"/>
    <n v="2"/>
    <s v="NINGUNA"/>
    <s v="ANTIGUO"/>
    <x v="1"/>
    <s v="ASISTIENDO"/>
    <x v="0"/>
    <s v="RUBEN DARIO CAICEDO AGUAS"/>
    <x v="0"/>
  </r>
  <r>
    <n v="683"/>
    <n v="1024538158"/>
    <s v="Cédula de Ciudadanía"/>
    <s v="COLOMBIA"/>
    <x v="2"/>
    <x v="11"/>
    <s v="COMUNIDAD ALEDAÑA"/>
    <s v="SEM TUMACO"/>
    <s v="PEDRO"/>
    <s v="ALONSO"/>
    <s v="VARGAS"/>
    <s v="AGUAS"/>
    <s v="H"/>
    <s v="CICLO V"/>
    <x v="9"/>
    <n v="252835002461"/>
    <s v="ETNOEDUCATIVO"/>
    <n v="0"/>
    <n v="0"/>
    <m/>
    <d v="1993-03-21T00:00:00"/>
    <n v="29"/>
    <s v="COMUNIDAD ALEDAÑA"/>
    <s v="N/A"/>
    <s v="AFRODESCENDIENTE"/>
    <s v="ESTUDIANTE"/>
    <s v="NRC"/>
    <s v="PADRE"/>
    <n v="2"/>
    <s v="NINGUNA"/>
    <s v="ANTIGUO"/>
    <x v="1"/>
    <s v="ASISTIENDO"/>
    <x v="0"/>
    <s v="RUBEN DARIO CAICEDO AGUAS"/>
    <x v="0"/>
  </r>
  <r>
    <n v="684"/>
    <n v="1089001556"/>
    <s v="Cédula de Ciudadanía"/>
    <s v="COLOMBIA"/>
    <x v="2"/>
    <x v="11"/>
    <s v="COMUNIDAD ALEDAÑA"/>
    <s v="SEM TUMACO"/>
    <s v="NUBIA"/>
    <s v="MARIEN"/>
    <s v="SEGURA"/>
    <s v="GUTIERREZ "/>
    <s v="M"/>
    <s v="CICLO V"/>
    <x v="9"/>
    <n v="252835002461"/>
    <s v="ETNOEDUCATIVO"/>
    <n v="0"/>
    <n v="0"/>
    <m/>
    <d v="2001-07-13T00:00:00"/>
    <n v="21"/>
    <s v="COMUNIDAD ALEDAÑA"/>
    <s v="N/A"/>
    <s v="AFRODESCENDIENTE"/>
    <s v="ESTUDIANTE"/>
    <s v="NRC"/>
    <s v="MADRE"/>
    <n v="1"/>
    <s v="NINGUNA"/>
    <s v="ANTIGUO"/>
    <x v="1"/>
    <s v="ASISTIENDO"/>
    <x v="0"/>
    <s v="RUBEN DARIO CAICEDO AGUAS"/>
    <x v="0"/>
  </r>
  <r>
    <n v="685"/>
    <n v="1004614307"/>
    <s v="Cédula de Ciudadanía"/>
    <s v="COLOMBIA"/>
    <x v="2"/>
    <x v="11"/>
    <s v="COMUNIDAD ALEDAÑA"/>
    <s v="SEM TUMACO"/>
    <s v="FADER"/>
    <m/>
    <s v="HINESTROZA"/>
    <s v="GUERRERO"/>
    <s v="H"/>
    <s v="CICLO V"/>
    <x v="9"/>
    <n v="252835002461"/>
    <s v="ETNOEDUCATIVO"/>
    <n v="0"/>
    <n v="3152498051"/>
    <m/>
    <d v="1999-09-02T00:00:00"/>
    <n v="23"/>
    <s v="COMUNIDAD ALEDAÑA"/>
    <s v="N/A"/>
    <s v="AFRODESCENDIENTE"/>
    <s v="ESTUDIANTE"/>
    <s v="NRC"/>
    <s v="PADRE"/>
    <n v="2"/>
    <s v="NINGUNA"/>
    <s v="ANTIGUO"/>
    <x v="1"/>
    <s v="ASISTIENDO"/>
    <x v="0"/>
    <s v="RUBEN DARIO CAICEDO AGUAS"/>
    <x v="0"/>
  </r>
  <r>
    <n v="686"/>
    <n v="1087108118"/>
    <s v="Tarjeta de Identidad"/>
    <s v="COLOMBIA"/>
    <x v="2"/>
    <x v="11"/>
    <s v="COMUNIDAD ALEDAÑA"/>
    <s v="SEM TUMACO"/>
    <s v="DASLY"/>
    <s v="VALERIA"/>
    <s v="VIVEROS "/>
    <s v="SANCHEZ"/>
    <s v="M"/>
    <s v="CICLO V"/>
    <x v="9"/>
    <n v="252835002461"/>
    <s v="ETNOEDUCATIVO"/>
    <n v="0"/>
    <n v="3167537920"/>
    <m/>
    <d v="2004-06-01T00:00:00"/>
    <n v="18"/>
    <s v="COMUNIDAD ALEDAÑA"/>
    <s v="N/A"/>
    <s v="AFRODESCENDIENTE"/>
    <s v="ESTUDIANTE"/>
    <s v="NRC"/>
    <s v="MADRE"/>
    <n v="1"/>
    <s v="NINGUNA"/>
    <s v="ANTIGUO"/>
    <x v="1"/>
    <s v="ASISTIENDO"/>
    <x v="0"/>
    <s v="RUBEN DARIO CAICEDO AGUAS"/>
    <x v="0"/>
  </r>
  <r>
    <n v="687"/>
    <n v="1087110692"/>
    <s v="Tarjeta de Identidad"/>
    <s v="COLOMBIA"/>
    <x v="2"/>
    <x v="11"/>
    <s v="COMUNIDAD ALEDAÑA"/>
    <s v="SEM TUMACO"/>
    <s v="YENIFER"/>
    <s v="DAYANA"/>
    <s v="YAMA"/>
    <s v="CETRE"/>
    <s v="M"/>
    <s v="CICLO V"/>
    <x v="9"/>
    <n v="252835002461"/>
    <s v="ETNOEDUCATIVO"/>
    <n v="0"/>
    <n v="0"/>
    <m/>
    <d v="2004-09-27T00:00:00"/>
    <n v="18"/>
    <s v="COMUNIDAD ALEDAÑA"/>
    <s v="N/A"/>
    <s v="AFRODESCENDIENTE"/>
    <s v="ESTUDIANTE"/>
    <s v="NRC"/>
    <s v="MADRE"/>
    <n v="1"/>
    <s v="NINGUNA"/>
    <s v="ANTIGUO"/>
    <x v="1"/>
    <s v="ASISTIENDO"/>
    <x v="0"/>
    <s v="RUBEN DARIO CAICEDO AGUAS"/>
    <x v="0"/>
  </r>
  <r>
    <n v="688"/>
    <n v="1089800221"/>
    <s v="Tarjeta de Identidad"/>
    <s v="COLOMBIA"/>
    <x v="2"/>
    <x v="11"/>
    <s v="COMUNIDAD ALEDAÑA"/>
    <s v="SEM TUMACO"/>
    <s v="MELISSA"/>
    <s v="SOLANYI"/>
    <s v="MICOLTA"/>
    <s v="CAICEDO"/>
    <s v="M"/>
    <s v="CICLO V"/>
    <x v="9"/>
    <n v="252835002461"/>
    <s v="ETNOEDUCATIVO"/>
    <n v="0"/>
    <n v="0"/>
    <m/>
    <d v="2004-07-03T00:00:00"/>
    <n v="18"/>
    <s v="COMUNIDAD ALEDAÑA"/>
    <s v="N/A"/>
    <s v="AFRODESCENDIENTE"/>
    <s v="ESTUDIANTE"/>
    <s v="NRC"/>
    <s v="MADRE"/>
    <n v="1"/>
    <s v="NINGUNA"/>
    <s v="ANTIGUO"/>
    <x v="1"/>
    <s v="ASISTIENDO"/>
    <x v="0"/>
    <s v="RUBEN DARIO CAICEDO AGUAS"/>
    <x v="0"/>
  </r>
  <r>
    <n v="689"/>
    <n v="1004614313"/>
    <s v="Cédula de Ciudadanía"/>
    <s v="COLOMBIA"/>
    <x v="2"/>
    <x v="11"/>
    <s v="COMUNIDAD ALEDAÑA"/>
    <s v="SEM TUMACO"/>
    <s v="FABIO"/>
    <m/>
    <s v="HINESTROZA"/>
    <s v="GUERRERO"/>
    <s v="H"/>
    <s v="CICLO V"/>
    <x v="9"/>
    <n v="252835002461"/>
    <s v="ETNOEDUCATIVO"/>
    <n v="0"/>
    <n v="0"/>
    <m/>
    <d v="1997-12-01T00:00:00"/>
    <n v="25"/>
    <s v="COMUNIDAD ALEDAÑA"/>
    <s v="N/A"/>
    <s v="AFRODESCENDIENTE"/>
    <s v="ESTUDIANTE"/>
    <s v="NRC"/>
    <s v="MADRE"/>
    <n v="1"/>
    <s v="NINGUNA"/>
    <s v="ANTIGUO"/>
    <x v="1"/>
    <s v="ASISTIENDO"/>
    <x v="0"/>
    <s v="RUBEN DARIO CAICEDO AGUAS"/>
    <x v="0"/>
  </r>
  <r>
    <n v="690"/>
    <n v="1113530451"/>
    <s v="Cédula de Ciudadanía"/>
    <s v="COLOMBIA"/>
    <x v="2"/>
    <x v="11"/>
    <s v="COMUNIDAD ALEDAÑA"/>
    <s v="SEM TUMACO"/>
    <s v="YULI"/>
    <s v="JAZMIN"/>
    <s v="PLAZA "/>
    <s v="CHICANGANA"/>
    <s v="M"/>
    <s v="CICLO V"/>
    <x v="9"/>
    <n v="252835002461"/>
    <s v="ETNOEDUCATIVO"/>
    <n v="0"/>
    <n v="0"/>
    <m/>
    <d v="1994-05-28T00:00:00"/>
    <n v="28"/>
    <s v="COMUNIDAD ALEDAÑA"/>
    <s v="N/A"/>
    <s v="AFRODESCENDIENTE"/>
    <s v="ESTUDIANTE"/>
    <s v="NRC"/>
    <s v="MADRE"/>
    <n v="2"/>
    <s v="NINGUNA"/>
    <s v="ANTIGUO"/>
    <x v="1"/>
    <s v="ASISTIENDO"/>
    <x v="0"/>
    <s v="RUBEN DARIO CAICEDO AGUAS"/>
    <x v="0"/>
  </r>
  <r>
    <n v="691"/>
    <n v="13055908"/>
    <s v="Cédula de Ciudadanía"/>
    <s v="COLOMBIA"/>
    <x v="2"/>
    <x v="11"/>
    <s v="COMUNIDAD ALEDAÑA"/>
    <s v="SEM TUMACO"/>
    <s v="CARLOS"/>
    <s v="GILBERTO"/>
    <s v="MONTAÑO"/>
    <s v="ANGULO"/>
    <s v="H"/>
    <s v="CICLO V"/>
    <x v="9"/>
    <n v="252835002461"/>
    <s v="ETNOEDUCATIVO"/>
    <n v="0"/>
    <n v="313288936"/>
    <m/>
    <d v="1973-06-08T00:00:00"/>
    <n v="49"/>
    <s v="COMUNIDAD ALEDAÑA"/>
    <s v="N/A"/>
    <s v="AFRODESCENDIENTE"/>
    <s v="ESTUDIANTE"/>
    <s v="NRC"/>
    <s v="PADRE"/>
    <n v="2"/>
    <s v="NINGUNA"/>
    <s v="NUEVO"/>
    <x v="1"/>
    <s v="ASISTIENDO"/>
    <x v="0"/>
    <s v="RUBEN DARIO CAICEDO AGUAS"/>
    <x v="0"/>
  </r>
  <r>
    <n v="692"/>
    <n v="59678062"/>
    <s v="Cédula de Ciudadanía"/>
    <s v="COLOMBIA"/>
    <x v="2"/>
    <x v="11"/>
    <s v="COMUNIDAD ALEDAÑA"/>
    <s v="SEM TUMACO"/>
    <s v="LUZ"/>
    <s v="TARCILA"/>
    <s v="OCAMPO"/>
    <s v="MICOLTA"/>
    <s v="M"/>
    <s v="CICLO VI"/>
    <x v="9"/>
    <n v="252835002461"/>
    <s v="ETNOEDUCATIVO"/>
    <n v="0"/>
    <n v="3125734420"/>
    <m/>
    <d v="1978-01-12T00:00:00"/>
    <n v="44"/>
    <s v="COMUNIDAD ALEDAÑA"/>
    <s v="N/A"/>
    <s v="AFRODESCENDIENTE"/>
    <s v="ESTUDIANTE"/>
    <s v="NRC"/>
    <s v="MADRE"/>
    <n v="3"/>
    <s v="NINGUNA"/>
    <s v="ANTIGUO"/>
    <x v="1"/>
    <s v="ASISTIENDO"/>
    <x v="0"/>
    <s v="SANDRA PATRICIA CORTES CORREA"/>
    <x v="0"/>
  </r>
  <r>
    <n v="693"/>
    <n v="59679560"/>
    <s v="Cédula de Ciudadanía"/>
    <s v="COLOMBIA"/>
    <x v="2"/>
    <x v="11"/>
    <s v="COMUNIDAD ALEDAÑA"/>
    <s v="SEM TUMACO"/>
    <s v="MARIA"/>
    <s v="SOBEIDI"/>
    <s v="TENORIO"/>
    <s v="CAICEDO"/>
    <s v="M"/>
    <s v="CICLO VI"/>
    <x v="9"/>
    <n v="252835002461"/>
    <s v="ETNOEDUCATIVO"/>
    <n v="0"/>
    <n v="3138999928"/>
    <m/>
    <d v="1978-08-16T00:00:00"/>
    <n v="44"/>
    <s v="COMUNIDAD ALEDAÑA"/>
    <s v="N/A"/>
    <s v="AFRODESCENDIENTE"/>
    <s v="ESTUDIANTE"/>
    <s v="NRC"/>
    <s v="MADRE"/>
    <n v="3"/>
    <s v="NINGUNA"/>
    <s v="ANTIGUO"/>
    <x v="1"/>
    <s v="ASISTIENDO"/>
    <x v="0"/>
    <s v="SANDRA PATRICIA CORTES CORREA"/>
    <x v="0"/>
  </r>
  <r>
    <n v="694"/>
    <n v="59673990"/>
    <s v="Cédula de Ciudadanía"/>
    <s v="COLOMBIA"/>
    <x v="2"/>
    <x v="11"/>
    <s v="COMUNIDAD ALEDAÑA"/>
    <s v="SEM TUMACO"/>
    <s v="SEGUNDA"/>
    <s v="MARTINA"/>
    <s v="TENORIO"/>
    <s v="CAICEDO"/>
    <s v="M"/>
    <s v="CICLO VI"/>
    <x v="9"/>
    <n v="252835002461"/>
    <s v="ETNOEDUCATIVO"/>
    <n v="0"/>
    <n v="3105910293"/>
    <m/>
    <d v="1976-11-08T00:00:00"/>
    <n v="46"/>
    <s v="COMUNIDAD ALEDAÑA"/>
    <s v="N/A"/>
    <s v="AFRODESCENDIENTE"/>
    <s v="ESTUDIANTE"/>
    <s v="NRC"/>
    <s v="MADRE"/>
    <n v="3"/>
    <s v="NINGUNA"/>
    <s v="ANTIGUO"/>
    <x v="1"/>
    <s v="ASISTIENDO"/>
    <x v="0"/>
    <s v="SANDRA PATRICIA CORTES CORREA"/>
    <x v="0"/>
  </r>
  <r>
    <n v="695"/>
    <n v="59684786"/>
    <s v="Cédula de Ciudadanía"/>
    <s v="COLOMBIA"/>
    <x v="2"/>
    <x v="11"/>
    <s v="COMUNIDAD ALEDAÑA"/>
    <s v="SEM TUMACO"/>
    <s v="MARIA"/>
    <s v="FERNANDA"/>
    <s v="SEGURA"/>
    <s v="PALACIOS"/>
    <s v="M"/>
    <s v="CICLO VI"/>
    <x v="9"/>
    <n v="252835002461"/>
    <s v="ETNOEDUCATIVO"/>
    <n v="0"/>
    <n v="3169385630"/>
    <m/>
    <d v="1983-06-25T00:00:00"/>
    <n v="39"/>
    <s v="COMUNIDAD ALEDAÑA"/>
    <s v="N/A"/>
    <s v="AFRODESCENDIENTE"/>
    <s v="ESTUDIANTE"/>
    <s v="NRC"/>
    <s v="MADRE"/>
    <n v="4"/>
    <s v="NINGUNA"/>
    <s v="ANTIGUO"/>
    <x v="1"/>
    <s v="ASISTIENDO"/>
    <x v="0"/>
    <s v="SANDRA PATRICIA CORTES CORREA"/>
    <x v="0"/>
  </r>
  <r>
    <n v="696"/>
    <n v="1151450609"/>
    <s v="Cédula de Ciudadanía"/>
    <s v="COLOMBIA"/>
    <x v="2"/>
    <x v="11"/>
    <s v="COMUNIDAD ALEDAÑA"/>
    <s v="SEM TUMACO"/>
    <s v="MARIA"/>
    <s v="NEILA"/>
    <s v="PRECIADO"/>
    <s v="QUIÑONES"/>
    <s v="M"/>
    <s v="CICLO VI"/>
    <x v="9"/>
    <n v="252835002461"/>
    <s v="ETNOEDUCATIVO"/>
    <n v="0"/>
    <n v="3106522936"/>
    <m/>
    <d v="1993-09-17T00:00:00"/>
    <n v="29"/>
    <s v="COMUNIDAD ALEDAÑA"/>
    <s v="N/A"/>
    <s v="AFRODESCENDIENTE"/>
    <s v="ESTUDIANTE"/>
    <s v="NRC"/>
    <s v="MADRE"/>
    <n v="2"/>
    <s v="NINGUNA"/>
    <s v="ANTIGUO"/>
    <x v="1"/>
    <s v="ASISTIENDO"/>
    <x v="0"/>
    <s v="SANDRA PATRICIA CORTES CORREA"/>
    <x v="0"/>
  </r>
  <r>
    <n v="697"/>
    <n v="59682647"/>
    <s v="Cédula de Ciudadanía"/>
    <s v="COLOMBIA"/>
    <x v="2"/>
    <x v="11"/>
    <s v="COMUNIDAD ALEDAÑA"/>
    <s v="SEM TUMACO"/>
    <s v="YIMNA"/>
    <s v="CARMELA"/>
    <s v="SANCHEZ"/>
    <s v="QUIÑONES"/>
    <s v="M"/>
    <s v="CICLO VI"/>
    <x v="9"/>
    <n v="252835002461"/>
    <s v="ETNOEDUCATIVO"/>
    <n v="0"/>
    <n v="3204792720"/>
    <m/>
    <d v="1979-07-16T00:00:00"/>
    <n v="43"/>
    <s v="COMUNIDAD ALEDAÑA"/>
    <s v="N/A"/>
    <s v="AFRODESCENDIENTE"/>
    <s v="ESTUDIANTE"/>
    <s v="NRC"/>
    <s v="MADRE"/>
    <n v="2"/>
    <s v="NINGUNA"/>
    <s v="ANTIGUO"/>
    <x v="1"/>
    <s v="ASISTIENDO"/>
    <x v="0"/>
    <s v="SANDRA PATRICIA CORTES CORREA"/>
    <x v="0"/>
  </r>
  <r>
    <n v="698"/>
    <n v="12914134"/>
    <s v="Cédula de Ciudadanía"/>
    <s v="COLOMBIA"/>
    <x v="2"/>
    <x v="11"/>
    <s v="COMUNIDAD ALEDAÑA"/>
    <s v="SEM TUMACO"/>
    <s v="GILBER"/>
    <s v="MANUEL"/>
    <s v="ROSERO"/>
    <s v="CORTES"/>
    <s v="H"/>
    <s v="CICLO VI"/>
    <x v="9"/>
    <n v="252835002461"/>
    <s v="ETNOEDUCATIVO"/>
    <n v="0"/>
    <n v="3113963968"/>
    <m/>
    <d v="1976-09-02T00:00:00"/>
    <n v="46"/>
    <s v="COMUNIDAD ALEDAÑA"/>
    <s v="N/A"/>
    <s v="AFRODESCENDIENTE"/>
    <s v="ESTUDIANTE"/>
    <s v="NRC"/>
    <s v="PADRE"/>
    <n v="3"/>
    <s v="NINGUNA"/>
    <s v="ANTIGUO"/>
    <x v="1"/>
    <s v="ASISTIENDO"/>
    <x v="0"/>
    <s v="SANDRA PATRICIA CORTES CORREA"/>
    <x v="0"/>
  </r>
  <r>
    <n v="699"/>
    <n v="1193534083"/>
    <s v="Cédula de Ciudadanía"/>
    <s v="COLOMBIA"/>
    <x v="2"/>
    <x v="11"/>
    <s v="COMUNIDAD ALEDAÑA"/>
    <s v="SEM TUMACO"/>
    <s v="MARIA"/>
    <s v="ISABEL"/>
    <s v="GRUESO"/>
    <s v="MONTAÑO"/>
    <s v="M"/>
    <s v="CICLO VI"/>
    <x v="9"/>
    <n v="252835002461"/>
    <s v="ETNOEDUCATIVO"/>
    <n v="0"/>
    <n v="3143694835"/>
    <m/>
    <d v="1998-09-30T00:00:00"/>
    <n v="24"/>
    <s v="COMUNIDAD ALEDAÑA"/>
    <s v="N/A"/>
    <s v="AFRODESCENDIENTE"/>
    <s v="ESTUDIANTE"/>
    <s v="NRC"/>
    <s v="MADRE"/>
    <n v="2"/>
    <s v="NINGUNA"/>
    <s v="ANTIGUO"/>
    <x v="1"/>
    <s v="ASISTIENDO"/>
    <x v="0"/>
    <s v="SANDRA PATRICIA CORTES CORREA"/>
    <x v="0"/>
  </r>
  <r>
    <n v="700"/>
    <n v="1087119920"/>
    <s v="Cédula de Ciudadanía"/>
    <s v="COLOMBIA"/>
    <x v="2"/>
    <x v="11"/>
    <s v="COMUNIDAD ALEDAÑA"/>
    <s v="SEM TUMACO"/>
    <s v="DIANA"/>
    <s v="MARCELA"/>
    <s v="CAICEDO"/>
    <s v="MONTAÑO"/>
    <s v="M"/>
    <s v="CICLO VI"/>
    <x v="9"/>
    <n v="252835002461"/>
    <s v="ETNOEDUCATIVO"/>
    <n v="0"/>
    <n v="3225356052"/>
    <m/>
    <d v="1999-12-26T00:00:00"/>
    <n v="22"/>
    <s v="COMUNIDAD ALEDAÑA"/>
    <s v="N/A"/>
    <s v="AFRODESCENDIENTE"/>
    <s v="ESTUDIANTE"/>
    <s v="NRC"/>
    <s v="MADRE"/>
    <n v="2"/>
    <s v="NINGUNA"/>
    <s v="ANTIGUO"/>
    <x v="1"/>
    <s v="ASISTIENDO"/>
    <x v="0"/>
    <s v="SANDRA PATRICIA CORTES CORREA"/>
    <x v="0"/>
  </r>
  <r>
    <n v="701"/>
    <n v="1151941855"/>
    <s v="Cédula de Ciudadanía"/>
    <s v="COLOMBIA"/>
    <x v="2"/>
    <x v="11"/>
    <s v="COMUNIDAD ALEDAÑA"/>
    <s v="SEM TUMACO"/>
    <s v="KATTY"/>
    <s v="LORENA"/>
    <s v="ALOMIA"/>
    <s v="QUIÑONES"/>
    <s v="M"/>
    <s v="CICLO VI"/>
    <x v="9"/>
    <n v="252835002461"/>
    <s v="ETNOEDUCATIVO"/>
    <n v="0"/>
    <n v="3234313168"/>
    <m/>
    <d v="1988-11-20T00:00:00"/>
    <n v="34"/>
    <s v="COMUNIDAD ALEDAÑA"/>
    <s v="N/A"/>
    <s v="AFRODESCENDIENTE"/>
    <s v="ESTUDIANTE"/>
    <s v="NRC"/>
    <s v="MADRE"/>
    <n v="3"/>
    <s v="NINGUNA"/>
    <s v="ANTIGUO"/>
    <x v="1"/>
    <s v="ASISTIENDO"/>
    <x v="0"/>
    <s v="SANDRA PATRICIA CORTES CORREA"/>
    <x v="0"/>
  </r>
  <r>
    <n v="702"/>
    <n v="59687915"/>
    <s v="Cédula de Ciudadanía"/>
    <s v="COLOMBIA"/>
    <x v="2"/>
    <x v="11"/>
    <s v="COMUNIDAD ALEDAÑA"/>
    <s v="SEM TUMACO"/>
    <s v="SOBEIDA"/>
    <m/>
    <s v="MONTAÑO"/>
    <s v="MONTAÑO"/>
    <s v="M"/>
    <s v="CICLO VI"/>
    <x v="9"/>
    <n v="252835002461"/>
    <s v="ETNOEDUCATIVO"/>
    <n v="0"/>
    <n v="3216625769"/>
    <m/>
    <d v="1970-06-22T00:00:00"/>
    <n v="52"/>
    <s v="COMUNIDAD ALEDAÑA"/>
    <s v="N/A"/>
    <s v="AFRODESCENDIENTE"/>
    <s v="ESTUDIANTE"/>
    <s v="NRC"/>
    <s v="MADRE"/>
    <n v="4"/>
    <s v="NINGUNA"/>
    <s v="ANTIGUO"/>
    <x v="1"/>
    <s v="ASISTIENDO"/>
    <x v="0"/>
    <s v="SANDRA PATRICIA CORTES CORREA"/>
    <x v="0"/>
  </r>
  <r>
    <n v="703"/>
    <n v="1082686268"/>
    <s v="Cédula de Ciudadanía"/>
    <s v="COLOMBIA"/>
    <x v="2"/>
    <x v="11"/>
    <s v="COMUNIDAD ALEDAÑA"/>
    <s v="SEM TUMACO"/>
    <s v="ITALIA"/>
    <s v="MACEIDA"/>
    <s v="CABEZAS"/>
    <s v="PAZ"/>
    <s v="M"/>
    <s v="CICLO VI"/>
    <x v="9"/>
    <n v="252835002461"/>
    <s v="ETNOEDUCATIVO"/>
    <n v="0"/>
    <n v="3118950787"/>
    <m/>
    <d v="1969-09-28T00:00:00"/>
    <n v="53"/>
    <s v="COMUNIDAD ALEDAÑA"/>
    <s v="N/A"/>
    <s v="AFRODESCENDIENTE"/>
    <s v="ESTUDIANTE"/>
    <s v="NRC"/>
    <s v="MADRE"/>
    <n v="6"/>
    <s v="NINGUNA"/>
    <s v="ANTIGUO"/>
    <x v="1"/>
    <s v="ASISTIENDO"/>
    <x v="0"/>
    <s v="SANDRA PATRICIA CORTES CORREA"/>
    <x v="0"/>
  </r>
  <r>
    <n v="704"/>
    <n v="66785284"/>
    <s v="Cédula de Ciudadanía"/>
    <s v="COLOMBIA"/>
    <x v="2"/>
    <x v="11"/>
    <s v="COMUNIDAD ALEDAÑA"/>
    <s v="SEM TUMACO"/>
    <s v="LINA"/>
    <s v="MERCEDES"/>
    <s v="SALCEDO"/>
    <s v="BURBANO"/>
    <s v="M"/>
    <s v="CICLO VI"/>
    <x v="9"/>
    <n v="252835002461"/>
    <s v="ETNOEDUCATIVO"/>
    <n v="0"/>
    <n v="3226571441"/>
    <m/>
    <d v="1977-09-15T00:00:00"/>
    <n v="45"/>
    <s v="COMUNIDAD ALEDAÑA"/>
    <s v="N/A"/>
    <s v="AFRODESCENDIENTE"/>
    <s v="ESTUDIANTE"/>
    <s v="NRC"/>
    <s v="MADRE"/>
    <n v="4"/>
    <s v="NINGUNA"/>
    <s v="ANTIGUO"/>
    <x v="1"/>
    <s v="ASISTIENDO"/>
    <x v="0"/>
    <s v="SANDRA PATRICIA CORTES CORREA"/>
    <x v="0"/>
  </r>
  <r>
    <n v="705"/>
    <n v="1114891226"/>
    <s v="Cédula de Ciudadanía"/>
    <s v="COLOMBIA"/>
    <x v="2"/>
    <x v="11"/>
    <s v="COMUNIDAD ALEDAÑA"/>
    <s v="SEM TUMACO"/>
    <s v="LILIANA"/>
    <s v="ANDREA"/>
    <s v="LUGO"/>
    <s v="LANDAZURI"/>
    <s v="M"/>
    <s v="CICLO VI"/>
    <x v="9"/>
    <n v="252835002461"/>
    <s v="ETNOEDUCATIVO"/>
    <n v="0"/>
    <n v="3127283418"/>
    <m/>
    <d v="1994-01-09T00:00:00"/>
    <n v="28"/>
    <s v="COMUNIDAD ALEDAÑA"/>
    <s v="N/A"/>
    <s v="AFRODESCENDIENTE"/>
    <s v="ESTUDIANTE"/>
    <s v="NRC"/>
    <s v="MADRE"/>
    <n v="4"/>
    <s v="NINGUNA"/>
    <s v="ANTIGUO"/>
    <x v="1"/>
    <s v="ASISTIENDO"/>
    <x v="0"/>
    <s v="SANDRA PATRICIA CORTES CORREA"/>
    <x v="0"/>
  </r>
  <r>
    <n v="706"/>
    <n v="1087794606"/>
    <s v="Cédula de Ciudadanía"/>
    <s v="COLOMBIA"/>
    <x v="2"/>
    <x v="11"/>
    <s v="COMUNIDAD ALEDAÑA"/>
    <s v="SEM TUMACO"/>
    <s v="MAYI"/>
    <s v="TATIANA"/>
    <s v="ESCOBAR"/>
    <s v="QUIÑONES"/>
    <s v="M"/>
    <s v="CICLO VI"/>
    <x v="9"/>
    <n v="252835002461"/>
    <s v="ETNOEDUCATIVO"/>
    <n v="0"/>
    <n v="3166004505"/>
    <m/>
    <d v="2001-05-24T00:00:00"/>
    <n v="21"/>
    <s v="COMUNIDAD ALEDAÑA"/>
    <s v="N/A"/>
    <s v="AFRODESCENDIENTE"/>
    <s v="ESTUDIANTE"/>
    <s v="NRC"/>
    <s v="MADRE"/>
    <n v="1"/>
    <s v="NINGUNA"/>
    <s v="ANTIGUO"/>
    <x v="1"/>
    <s v="ASISTIENDO"/>
    <x v="0"/>
    <s v="SANDRA PATRICIA CORTES CORREA"/>
    <x v="0"/>
  </r>
  <r>
    <n v="707"/>
    <n v="1004342403"/>
    <s v="Cédula de Ciudadanía"/>
    <s v="COLOMBIA"/>
    <x v="2"/>
    <x v="11"/>
    <s v="COMUNIDAD ALEDAÑA"/>
    <s v="SEM TUMACO"/>
    <s v="YAMI"/>
    <s v="SOBEIDA"/>
    <s v="PALACIOS"/>
    <s v="CABEZAS"/>
    <s v="M"/>
    <s v="CICLO VI"/>
    <x v="9"/>
    <n v="252835002461"/>
    <s v="ETNOEDUCATIVO"/>
    <n v="0"/>
    <n v="3226557978"/>
    <m/>
    <d v="1986-09-03T00:00:00"/>
    <n v="36"/>
    <s v="COMUNIDAD ALEDAÑA"/>
    <s v="N/A"/>
    <s v="AFRODESCENDIENTE"/>
    <s v="ESTUDIANTE"/>
    <s v="NRC"/>
    <s v="MADRE"/>
    <n v="3"/>
    <s v="NINGUNA"/>
    <s v="ANTIGUO"/>
    <x v="1"/>
    <s v="ASISTIENDO"/>
    <x v="0"/>
    <s v="SANDRA PATRICIA CORTES CORREA"/>
    <x v="0"/>
  </r>
  <r>
    <n v="708"/>
    <n v="1151450518"/>
    <s v="Cédula de Ciudadanía"/>
    <s v="COLOMBIA"/>
    <x v="2"/>
    <x v="11"/>
    <s v="COMUNIDAD ALEDAÑA"/>
    <s v="SEM TUMACO"/>
    <s v="ALVARO"/>
    <s v="LEONARDO"/>
    <s v="ZAMORA"/>
    <s v="ZAMBRANO"/>
    <s v="M"/>
    <s v="CICLO VI"/>
    <x v="9"/>
    <n v="252835002461"/>
    <s v="ETNOEDUCATIVO"/>
    <n v="0"/>
    <n v="3225356052"/>
    <m/>
    <d v="1993-03-17T00:00:00"/>
    <n v="29"/>
    <s v="COMUNIDAD ALEDAÑA"/>
    <s v="N/A"/>
    <s v="AFRODESCENDIENTE"/>
    <s v="ESTUDIANTE"/>
    <s v="NRC"/>
    <s v="PADRE"/>
    <n v="3"/>
    <s v="NINGUNA"/>
    <s v="ANTIGUO"/>
    <x v="1"/>
    <s v="ASISTIENDO"/>
    <x v="0"/>
    <s v="SANDRA PATRICIA CORTES CORREA"/>
    <x v="0"/>
  </r>
  <r>
    <n v="709"/>
    <n v="59681526"/>
    <s v="Cédula de Ciudadanía"/>
    <s v="COLOMBIA"/>
    <x v="2"/>
    <x v="11"/>
    <s v="COMUNIDAD ALEDAÑA"/>
    <s v="SEM TUMACO"/>
    <s v="ESILDA"/>
    <s v="MELECIA"/>
    <s v="PORTOCARRERO"/>
    <s v="LANDAZURI"/>
    <s v="M"/>
    <s v="CICLO VI"/>
    <x v="9"/>
    <n v="252835002461"/>
    <s v="ETNOEDUCATIVO"/>
    <n v="0"/>
    <n v="3152924385"/>
    <m/>
    <d v="1982-06-09T00:00:00"/>
    <n v="40"/>
    <s v="COMUNIDAD ALEDAÑA"/>
    <s v="N/A"/>
    <s v="AFRODESCENDIENTE"/>
    <s v="ESTUDIANTE"/>
    <s v="NRC"/>
    <s v="MADRE"/>
    <n v="2"/>
    <s v="NINGUNA"/>
    <s v="ANTIGUO"/>
    <x v="1"/>
    <s v="ASISTIENDO"/>
    <x v="0"/>
    <s v="SANDRA PATRICIA CORTES CORREA"/>
    <x v="0"/>
  </r>
  <r>
    <n v="710"/>
    <n v="1004617016"/>
    <s v="Cédula de Ciudadanía"/>
    <s v="COLOMBIA"/>
    <x v="2"/>
    <x v="11"/>
    <s v="COMUNIDAD ALEDAÑA"/>
    <s v="SEM TUMACO"/>
    <s v="VICKY"/>
    <s v="VANESSA"/>
    <s v="HURTADO"/>
    <s v="CABEZAS"/>
    <s v="M"/>
    <s v="CICLO VI"/>
    <x v="9"/>
    <n v="252835002461"/>
    <s v="ETNOEDUCATIVO"/>
    <n v="0"/>
    <n v="3114533150"/>
    <m/>
    <d v="2001-06-25T00:00:00"/>
    <n v="21"/>
    <s v="COMUNIDAD ALEDAÑA"/>
    <s v="N/A"/>
    <s v="AFRODESCENDIENTE"/>
    <s v="ESTUDIANTE"/>
    <s v="NRC"/>
    <s v="MADRE"/>
    <n v="1"/>
    <s v="NINGUNA"/>
    <s v="ANTIGUO"/>
    <x v="1"/>
    <s v="ASISTIENDO"/>
    <x v="0"/>
    <s v="SANDRA PATRICIA CORTES CORREA"/>
    <x v="0"/>
  </r>
  <r>
    <n v="711"/>
    <n v="1087793777"/>
    <s v="Cédula de Ciudadanía"/>
    <s v="COLOMBIA"/>
    <x v="2"/>
    <x v="11"/>
    <s v="COMUNIDAD ALEDAÑA"/>
    <s v="SEM TUMACO"/>
    <s v="MAGALI"/>
    <m/>
    <s v="HURTADO"/>
    <s v="ARBOLEDA"/>
    <s v="M"/>
    <s v="CICLO VI"/>
    <x v="9"/>
    <n v="252835002461"/>
    <s v="ETNOEDUCATIVO"/>
    <n v="0"/>
    <n v="3107342944"/>
    <m/>
    <d v="1984-10-01T00:00:00"/>
    <n v="38"/>
    <s v="COMUNIDAD ALEDAÑA"/>
    <s v="N/A"/>
    <s v="AFRODESCENDIENTE"/>
    <s v="ESTUDIANTE"/>
    <s v="NRC"/>
    <s v="MADRE"/>
    <n v="2"/>
    <s v="NINGUNA"/>
    <s v="ANTIGUO"/>
    <x v="1"/>
    <s v="ASISTIENDO"/>
    <x v="0"/>
    <s v="SANDRA PATRICIA CORTES CORREA"/>
    <x v="0"/>
  </r>
  <r>
    <n v="712"/>
    <n v="59672186"/>
    <s v="Cédula de Ciudadanía"/>
    <s v="COLOMBIA"/>
    <x v="2"/>
    <x v="11"/>
    <s v="COMUNIDAD ALEDAÑA"/>
    <s v="SEM TUMACO"/>
    <s v="MARIA"/>
    <s v="VICTORIA"/>
    <s v="MARQUINEZ"/>
    <s v="TELLO"/>
    <s v="M"/>
    <s v="CICLO VI"/>
    <x v="9"/>
    <n v="252835002461"/>
    <s v="ETNOEDUCATIVO"/>
    <n v="0"/>
    <n v="3186087522"/>
    <m/>
    <d v="1968-01-22T00:00:00"/>
    <n v="54"/>
    <s v="COMUNIDAD ALEDAÑA"/>
    <s v="N/A"/>
    <s v="AFRODESCENDIENTE"/>
    <s v="ESTUDIANTE"/>
    <s v="NRC"/>
    <s v="MADRE"/>
    <n v="5"/>
    <s v="NINGUNA"/>
    <s v="NUEVO"/>
    <x v="1"/>
    <s v="ASISTIENDO"/>
    <x v="0"/>
    <s v="SANDRA PATRICIA CORTES CORREA"/>
    <x v="0"/>
  </r>
  <r>
    <n v="713"/>
    <n v="1004614879"/>
    <s v="Cédula de Ciudadanía"/>
    <s v="COLOMBIA"/>
    <x v="2"/>
    <x v="11"/>
    <s v="COMUNIDAD ALEDAÑA"/>
    <s v="SEM TUMACO"/>
    <s v="GUSTAVO"/>
    <s v="ADOLFO"/>
    <s v="CEMTENO"/>
    <s v="PRECIADO"/>
    <s v="M"/>
    <s v="CICLO VI"/>
    <x v="9"/>
    <n v="252835002461"/>
    <s v="ETNOEDUCATIVO"/>
    <n v="0"/>
    <n v="3174209190"/>
    <m/>
    <d v="2002-12-20T00:00:00"/>
    <n v="19"/>
    <s v="COMUNIDAD ALEDAÑA"/>
    <s v="N/A"/>
    <s v="AFRODESCENDIENTE"/>
    <s v="ESTUDIANTE"/>
    <s v="NRC"/>
    <s v="N/A"/>
    <n v="0"/>
    <s v="NINGUNA"/>
    <s v="NUEVO"/>
    <x v="1"/>
    <s v="ASISTIENDO"/>
    <x v="0"/>
    <s v="SANDRA PATRICIA CORTES CORREA"/>
    <x v="0"/>
  </r>
  <r>
    <n v="714"/>
    <n v="59665639"/>
    <s v="Cédula de Ciudadanía"/>
    <s v="COLOMBIA"/>
    <x v="2"/>
    <x v="11"/>
    <s v="COMUNIDAD ALEDAÑA"/>
    <s v="SEM TUMACO"/>
    <s v="ROSA"/>
    <m/>
    <s v="TENORIO"/>
    <s v="MADRID"/>
    <s v="M"/>
    <s v="CICLO VI"/>
    <x v="9"/>
    <n v="252835002461"/>
    <s v="ETNOEDUCATIVO"/>
    <n v="0"/>
    <n v="3137131853"/>
    <m/>
    <d v="1966-08-12T00:00:00"/>
    <n v="56"/>
    <s v="COMUNIDAD ALEDAÑA"/>
    <s v="N/A"/>
    <s v="AFRODESCENDIENTE"/>
    <s v="ESTUDIANTE"/>
    <s v="NRC"/>
    <s v="MADRE"/>
    <n v="7"/>
    <s v="NINGUNA"/>
    <s v="ANTIGUO"/>
    <x v="1"/>
    <s v="ASISTIENDO"/>
    <x v="0"/>
    <s v="SHEILA ALEJANDRA CABEZAS CAICEDO"/>
    <x v="0"/>
  </r>
  <r>
    <n v="715"/>
    <n v="1087782655"/>
    <s v="Cédula de Ciudadanía"/>
    <s v="COLOMBIA"/>
    <x v="2"/>
    <x v="11"/>
    <s v="COMUNIDAD ALEDAÑA"/>
    <s v="SEM TUMACO"/>
    <s v="FANNY"/>
    <s v="LEONOR"/>
    <s v="DAVID"/>
    <s v="CORTES"/>
    <s v="M"/>
    <s v="CICLO VI"/>
    <x v="9"/>
    <n v="252835002461"/>
    <s v="ETNOEDUCATIVO"/>
    <n v="0"/>
    <n v="3183198494"/>
    <m/>
    <d v="1971-03-06T00:00:00"/>
    <n v="51"/>
    <s v="COMUNIDAD ALEDAÑA"/>
    <s v="N/A"/>
    <s v="AFRODESCENDIENTE"/>
    <s v="ESTUDIANTE"/>
    <s v="NRC"/>
    <s v="MADRE"/>
    <n v="1"/>
    <s v="NINGUNA"/>
    <s v="ANTIGUO"/>
    <x v="1"/>
    <s v="ASISTIENDO"/>
    <x v="0"/>
    <s v="SHEILA ALEJANDRA CABEZAS CAICEDO"/>
    <x v="0"/>
  </r>
  <r>
    <n v="716"/>
    <n v="59679641"/>
    <s v="Cédula de Ciudadanía"/>
    <s v="COLOMBIA"/>
    <x v="2"/>
    <x v="11"/>
    <s v="COMUNIDAD ALEDAÑA"/>
    <s v="SEM TUMACO"/>
    <s v="ADELINDA"/>
    <s v="NAYIBE"/>
    <s v="CORTES"/>
    <s v="CASTILLO"/>
    <s v="M"/>
    <s v="CICLO VI"/>
    <x v="9"/>
    <n v="252835002461"/>
    <s v="ETNOEDUCATIVO"/>
    <n v="0"/>
    <n v="3203524460"/>
    <m/>
    <d v="1976-06-22T00:00:00"/>
    <n v="46"/>
    <s v="COMUNIDAD ALEDAÑA"/>
    <s v="N/A"/>
    <s v="AFRODESCENDIENTE"/>
    <s v="ESTUDIANTE"/>
    <s v="NRC"/>
    <s v="MADRE"/>
    <n v="5"/>
    <s v="NINGUNA"/>
    <s v="ANTIGUO"/>
    <x v="1"/>
    <s v="ASISTIENDO"/>
    <x v="0"/>
    <s v="SHEILA ALEJANDRA CABEZAS CAICEDO"/>
    <x v="0"/>
  </r>
  <r>
    <n v="717"/>
    <n v="59671161"/>
    <s v="Cédula de Ciudadanía"/>
    <s v="COLOMBIA"/>
    <x v="2"/>
    <x v="11"/>
    <s v="COMUNIDAD ALEDAÑA"/>
    <s v="SEM TUMACO"/>
    <s v="IRENE"/>
    <s v="INDELIRA"/>
    <s v="RIVERA"/>
    <m/>
    <s v="M"/>
    <s v="CICLO VI"/>
    <x v="9"/>
    <n v="252835002461"/>
    <s v="ETNOEDUCATIVO"/>
    <n v="0"/>
    <n v="3117345385"/>
    <m/>
    <d v="1959-08-07T00:00:00"/>
    <n v="63"/>
    <s v="COMUNIDAD ALEDAÑA"/>
    <s v="N/A"/>
    <s v="AFRODESCENDIENTE"/>
    <s v="ESTUDIANTE"/>
    <s v="NRC"/>
    <s v="MADRE"/>
    <n v="5"/>
    <s v="NINGUNA"/>
    <s v="ANTIGUO"/>
    <x v="1"/>
    <s v="ASISTIENDO"/>
    <x v="0"/>
    <s v="SHEILA ALEJANDRA CABEZAS CAICEDO"/>
    <x v="0"/>
  </r>
  <r>
    <n v="718"/>
    <n v="27123921"/>
    <s v="Cédula de Ciudadanía"/>
    <s v="COLOMBIA"/>
    <x v="2"/>
    <x v="11"/>
    <s v="COMUNIDAD ALEDAÑA"/>
    <s v="SEM TUMACO"/>
    <s v="CRUZ"/>
    <m/>
    <s v="CABEZAS"/>
    <m/>
    <s v="M"/>
    <s v="CICLO VI"/>
    <x v="9"/>
    <n v="252835002461"/>
    <s v="ETNOEDUCATIVO"/>
    <n v="0"/>
    <n v="3226235366"/>
    <m/>
    <d v="1965-10-05T00:00:00"/>
    <n v="57"/>
    <s v="COMUNIDAD ALEDAÑA"/>
    <s v="N/A"/>
    <s v="AFRODESCENDIENTE"/>
    <s v="ESTUDIANTE"/>
    <s v="NRC"/>
    <s v="MADRE"/>
    <n v="4"/>
    <s v="NINGUNA"/>
    <s v="ANTIGUO"/>
    <x v="1"/>
    <s v="ASISTIENDO"/>
    <x v="0"/>
    <s v="SHEILA ALEJANDRA CABEZAS CAICEDO"/>
    <x v="0"/>
  </r>
  <r>
    <n v="719"/>
    <n v="66958335"/>
    <s v="Cédula de Ciudadanía"/>
    <s v="COLOMBIA"/>
    <x v="2"/>
    <x v="11"/>
    <s v="COMUNIDAD ALEDAÑA"/>
    <s v="SEM TUMACO"/>
    <s v="ANA"/>
    <s v="MAGDALENA"/>
    <s v="SEGURA"/>
    <s v="ANGULO"/>
    <s v="M"/>
    <s v="CICLO VI"/>
    <x v="9"/>
    <n v="252835002461"/>
    <s v="ETNOEDUCATIVO"/>
    <n v="0"/>
    <n v="3137944861"/>
    <m/>
    <d v="1972-05-27T00:00:00"/>
    <n v="50"/>
    <s v="COMUNIDAD ALEDAÑA"/>
    <s v="N/A"/>
    <s v="AFRODESCENDIENTE"/>
    <s v="ESTUDIANTE"/>
    <s v="NRC"/>
    <s v="MADRE"/>
    <n v="2"/>
    <s v="NINGUNA"/>
    <s v="ANTIGUO"/>
    <x v="1"/>
    <s v="ASISTIENDO"/>
    <x v="0"/>
    <s v="SHEILA ALEJANDRA CABEZAS CAICEDO"/>
    <x v="0"/>
  </r>
  <r>
    <n v="720"/>
    <n v="59683558"/>
    <s v="Cédula de Ciudadanía"/>
    <s v="COLOMBIA"/>
    <x v="2"/>
    <x v="11"/>
    <s v="COMUNIDAD ALEDAÑA"/>
    <s v="SEM TUMACO"/>
    <s v="YESENIA"/>
    <m/>
    <s v="TENORIO"/>
    <s v="MADRID"/>
    <s v="M"/>
    <s v="CICLO VI"/>
    <x v="9"/>
    <n v="252835002461"/>
    <s v="ETNOEDUCATIVO"/>
    <n v="0"/>
    <n v="3209795100"/>
    <m/>
    <d v="1982-04-17T00:00:00"/>
    <n v="40"/>
    <s v="COMUNIDAD ALEDAÑA"/>
    <s v="N/A"/>
    <s v="AFRODESCENDIENTE"/>
    <s v="ESTUDIANTE"/>
    <s v="NRC"/>
    <s v="MADRE"/>
    <n v="4"/>
    <s v="NINGUNA"/>
    <s v="ANTIGUO"/>
    <x v="1"/>
    <s v="ASISTIENDO"/>
    <x v="0"/>
    <s v="SHEILA ALEJANDRA CABEZAS CAICEDO"/>
    <x v="0"/>
  </r>
  <r>
    <n v="721"/>
    <n v="1087207436"/>
    <s v="Cédula de Ciudadanía"/>
    <s v="COLOMBIA"/>
    <x v="2"/>
    <x v="11"/>
    <s v="COMUNIDAD ALEDAÑA"/>
    <s v="SEM TUMACO"/>
    <s v="ANGIE"/>
    <s v="PAOLA"/>
    <s v="LANDAZURI"/>
    <s v="CABEZAS"/>
    <s v="M"/>
    <s v="CICLO VI"/>
    <x v="9"/>
    <n v="252835002461"/>
    <s v="ETNOEDUCATIVO"/>
    <n v="0"/>
    <n v="3226235366"/>
    <m/>
    <d v="1997-03-03T00:00:00"/>
    <n v="25"/>
    <s v="COMUNIDAD ALEDAÑA"/>
    <s v="N/A"/>
    <s v="AFRODESCENDIENTE"/>
    <s v="ESTUDIANTE"/>
    <s v="NRC"/>
    <s v="MADRE"/>
    <n v="1"/>
    <s v="NINGUNA"/>
    <s v="ANTIGUO"/>
    <x v="1"/>
    <s v="ASISTIENDO"/>
    <x v="0"/>
    <s v="SHEILA ALEJANDRA CABEZAS CAICEDO"/>
    <x v="0"/>
  </r>
  <r>
    <n v="722"/>
    <n v="1087192984"/>
    <s v="Cédula de Ciudadanía"/>
    <s v="COLOMBIA"/>
    <x v="2"/>
    <x v="11"/>
    <s v="COMUNIDAD ALEDAÑA"/>
    <s v="SEM TUMACO"/>
    <s v="YESID"/>
    <s v="TERESA"/>
    <s v="MOSQUERA"/>
    <m/>
    <s v="M"/>
    <s v="CICLO VI"/>
    <x v="9"/>
    <n v="252835002461"/>
    <s v="ETNOEDUCATIVO"/>
    <n v="0"/>
    <n v="3127899949"/>
    <m/>
    <d v="1997-03-02T00:00:00"/>
    <n v="25"/>
    <s v="COMUNIDAD ALEDAÑA"/>
    <s v="N/A"/>
    <s v="AFRODESCENDIENTE"/>
    <s v="ESTUDIANTE"/>
    <s v="NRC"/>
    <s v="MADRE"/>
    <n v="1"/>
    <s v="NINGUNA"/>
    <s v="ANTIGUO"/>
    <x v="1"/>
    <s v="ASISTIENDO"/>
    <x v="0"/>
    <s v="SHEILA ALEJANDRA CABEZAS CAICEDO"/>
    <x v="0"/>
  </r>
  <r>
    <n v="723"/>
    <n v="1004615286"/>
    <s v="Cédula de Ciudadanía"/>
    <s v="COLOMBIA"/>
    <x v="2"/>
    <x v="11"/>
    <s v="COMUNIDAD ALEDAÑA"/>
    <s v="SEM TUMACO"/>
    <s v="MELISSA"/>
    <s v="DAYANA"/>
    <s v="CAICEDO "/>
    <s v="CHIMBACO"/>
    <s v="M"/>
    <s v="CICLO VI"/>
    <x v="9"/>
    <n v="252835002461"/>
    <s v="ETNOEDUCATIVO"/>
    <n v="0"/>
    <n v="3233859094"/>
    <m/>
    <d v="2003-01-22T00:00:00"/>
    <n v="19"/>
    <s v="COMUNIDAD ALEDAÑA"/>
    <s v="N/A"/>
    <s v="AFRODESCENDIENTE"/>
    <s v="ESTUDIANTE"/>
    <s v="NRC"/>
    <s v="MADRE"/>
    <n v="2"/>
    <s v="NINGUNA"/>
    <s v="ANTIGUO"/>
    <x v="1"/>
    <s v="ASISTIENDO"/>
    <x v="0"/>
    <s v="SHEILA ALEJANDRA CABEZAS CAICEDO"/>
    <x v="0"/>
  </r>
  <r>
    <n v="724"/>
    <n v="1087126855"/>
    <s v="Cédula de Ciudadanía"/>
    <s v="COLOMBIA"/>
    <x v="2"/>
    <x v="11"/>
    <s v="COMUNIDAD ALEDAÑA"/>
    <s v="SEM TUMACO"/>
    <s v="SANDRA "/>
    <m/>
    <s v="BECERRA"/>
    <m/>
    <s v="M"/>
    <s v="CICLO VI"/>
    <x v="9"/>
    <n v="252835002461"/>
    <s v="ETNOEDUCATIVO"/>
    <n v="0"/>
    <n v="3219896973"/>
    <m/>
    <d v="1980-11-15T00:00:00"/>
    <n v="42"/>
    <s v="COMUNIDAD ALEDAÑA"/>
    <s v="N/A"/>
    <s v="AFRODESCENDIENTE"/>
    <s v="ESTUDIANTE"/>
    <s v="NRC"/>
    <s v="MADRE"/>
    <n v="1"/>
    <s v="NINGUNA"/>
    <s v="ANTIGUO"/>
    <x v="1"/>
    <s v="ASISTIENDO"/>
    <x v="0"/>
    <s v="SHEILA ALEJANDRA CABEZAS CAICEDO"/>
    <x v="0"/>
  </r>
  <r>
    <n v="725"/>
    <n v="59680675"/>
    <s v="Cédula de Ciudadanía"/>
    <s v="COLOMBIA"/>
    <x v="2"/>
    <x v="11"/>
    <s v="COMUNIDAD ALEDAÑA"/>
    <s v="SEM TUMACO"/>
    <s v="MARIA"/>
    <s v="ESTER"/>
    <s v="DAVID"/>
    <s v="CORTES"/>
    <s v="M"/>
    <s v="CICLO VI"/>
    <x v="9"/>
    <n v="252835002461"/>
    <s v="ETNOEDUCATIVO"/>
    <n v="0"/>
    <n v="3226647200"/>
    <m/>
    <d v="1979-10-12T00:00:00"/>
    <n v="43"/>
    <s v="COMUNIDAD ALEDAÑA"/>
    <s v="N/A"/>
    <s v="AFRODESCENDIENTE"/>
    <s v="ESTUDIANTE"/>
    <s v="NRC"/>
    <s v="MADRE"/>
    <n v="1"/>
    <s v="NINGUNA"/>
    <s v="ANTIGUO"/>
    <x v="1"/>
    <s v="ASISTIENDO"/>
    <x v="0"/>
    <s v="SHEILA ALEJANDRA CABEZAS CAICEDO"/>
    <x v="0"/>
  </r>
  <r>
    <n v="726"/>
    <n v="1087960836"/>
    <s v="Cédula de Ciudadanía"/>
    <s v="COLOMBIA"/>
    <x v="2"/>
    <x v="11"/>
    <s v="COMUNIDAD ALEDAÑA"/>
    <s v="SEM TUMACO"/>
    <s v="FREDYS"/>
    <m/>
    <s v="TORREGLOSA"/>
    <s v="CASTILLO"/>
    <s v="H"/>
    <s v="CICLO VI"/>
    <x v="9"/>
    <n v="252835002461"/>
    <s v="ETNOEDUCATIVO"/>
    <n v="0"/>
    <n v="3214128407"/>
    <m/>
    <d v="1986-09-08T00:00:00"/>
    <n v="36"/>
    <s v="COMUNIDAD ALEDAÑA"/>
    <s v="N/A"/>
    <s v="AFRODESCENDIENTE"/>
    <s v="ESTUDIANTE"/>
    <s v="NRC"/>
    <s v="PADRE"/>
    <n v="4"/>
    <s v="NINGUNA"/>
    <s v="ANTIGUO"/>
    <x v="1"/>
    <s v="ASISTIENDO"/>
    <x v="0"/>
    <s v="SHEILA ALEJANDRA CABEZAS CAICEDO"/>
    <x v="0"/>
  </r>
  <r>
    <n v="727"/>
    <n v="1087128511"/>
    <s v="Cédula de Ciudadanía"/>
    <s v="COLOMBIA"/>
    <x v="2"/>
    <x v="11"/>
    <s v="COMUNIDAD ALEDAÑA"/>
    <s v="SEM TUMACO"/>
    <s v="JAINER"/>
    <s v="FABIÁN "/>
    <s v="ÁNGULO"/>
    <s v="RAMIREZ"/>
    <s v="H"/>
    <s v="CICLO VI"/>
    <x v="10"/>
    <n v="252835002461"/>
    <s v="ETNOEDUCATIVO"/>
    <n v="0"/>
    <n v="3213271365"/>
    <s v="                                    "/>
    <d v="1989-11-04T00:00:00"/>
    <n v="33"/>
    <s v="COMUNIDAD ALEDAÑA"/>
    <s v="DESPLAZADO"/>
    <s v="AFRODESCENDIENTE"/>
    <s v="ESTUDIANTE"/>
    <s v="NRC"/>
    <s v="PADRE"/>
    <n v="2"/>
    <s v="NINGUNA"/>
    <s v="NUEVO"/>
    <x v="1"/>
    <s v="ASISTIENDO"/>
    <x v="0"/>
    <s v="SONIA DEL CARMEN MEZA BANGUERA"/>
    <x v="0"/>
  </r>
  <r>
    <n v="728"/>
    <n v="1087797083"/>
    <s v="Cédula de Ciudadanía"/>
    <s v="COLOMBIA"/>
    <x v="2"/>
    <x v="11"/>
    <s v="COMUNIDAD ALEDAÑA"/>
    <s v="SEM TUMACO"/>
    <s v="EVER"/>
    <m/>
    <s v="MINA"/>
    <s v="CUENA"/>
    <s v="H"/>
    <s v="CICLO VI"/>
    <x v="10"/>
    <n v="252835002461"/>
    <s v="ETNOEDUCATIVO"/>
    <n v="0"/>
    <n v="3225197735"/>
    <m/>
    <d v="1986-05-18T00:00:00"/>
    <n v="36"/>
    <s v="COMUNIDAD ALEDAÑA"/>
    <s v="DESPLAZADO"/>
    <s v="AFRODESCENDIENTE"/>
    <s v="ESTUDIANTE"/>
    <s v="NRC"/>
    <s v="PADRE"/>
    <n v="2"/>
    <s v="DISCAPACIDAD FISICA"/>
    <s v="ANTIGUO"/>
    <x v="1"/>
    <s v="ASISTIENDO"/>
    <x v="0"/>
    <s v="SONIA DEL CARMEN MEZA BANGUERA"/>
    <x v="0"/>
  </r>
  <r>
    <n v="729"/>
    <n v="1130767715"/>
    <s v="Cédula de Ciudadanía"/>
    <s v="COLOMBIA"/>
    <x v="2"/>
    <x v="11"/>
    <s v="COMUNIDAD ALEDAÑA"/>
    <s v="SEM TUMACO"/>
    <s v="PEDRO"/>
    <s v="JOSÉ"/>
    <s v="PALACIOS"/>
    <s v="ESTACIO"/>
    <s v="H"/>
    <s v="CICLO VI"/>
    <x v="10"/>
    <n v="252835002461"/>
    <s v="ETNOEDUCATIVO"/>
    <n v="0"/>
    <n v="3226403519"/>
    <m/>
    <d v="2004-05-19T00:00:00"/>
    <n v="18"/>
    <s v="COMUNIDAD ALEDAÑA"/>
    <s v="DESPLAZADO"/>
    <s v="AFRODESCENDIENTE"/>
    <s v="ESTUDIANTE"/>
    <s v="NRC"/>
    <s v="N/A"/>
    <n v="0"/>
    <s v="NINGUNA"/>
    <s v="ANTIGUO"/>
    <x v="1"/>
    <s v="ASISTIENDO"/>
    <x v="0"/>
    <s v="SONIA DEL CARMEN MEZA BANGUERA"/>
    <x v="0"/>
  </r>
  <r>
    <n v="730"/>
    <n v="1087111934"/>
    <s v="Cédula de Ciudadanía"/>
    <s v="COLOMBIA"/>
    <x v="2"/>
    <x v="11"/>
    <s v="COMUNIDAD ALEDAÑA"/>
    <s v="SEM TUMACO"/>
    <s v="DIANA"/>
    <m/>
    <s v="CASTILLO"/>
    <s v="ALEGRÍA"/>
    <s v="M"/>
    <s v="CICLO VI"/>
    <x v="10"/>
    <n v="252835002461"/>
    <s v="ETNOEDUCATIVO"/>
    <n v="0"/>
    <n v="3104573279"/>
    <m/>
    <d v="1986-07-07T00:00:00"/>
    <n v="36"/>
    <s v="COMUNIDAD ALEDAÑA"/>
    <s v="DESPLAZADO"/>
    <s v="MESTIZO"/>
    <s v="ESTUDIANTE"/>
    <s v="NRC"/>
    <s v="MADRE"/>
    <n v="3"/>
    <s v="DISCAPACIDAD FISICA"/>
    <s v="ANTIGUO"/>
    <x v="1"/>
    <s v="ASISTIENDO"/>
    <x v="0"/>
    <s v="SONIA DEL CARMEN MEZA BANGUERA"/>
    <x v="0"/>
  </r>
  <r>
    <n v="731"/>
    <n v="1087790454"/>
    <s v="Cédula de Ciudadanía"/>
    <s v="COLOMBIA"/>
    <x v="2"/>
    <x v="11"/>
    <s v="COMUNIDAD ALEDAÑA"/>
    <s v="SEM TUMACO"/>
    <s v="MARIA"/>
    <s v="DEL CAREN"/>
    <s v="CORTÉS"/>
    <s v="QUIÑONES"/>
    <s v="M"/>
    <s v="CICLO VI"/>
    <x v="10"/>
    <n v="252835002461"/>
    <s v="ETNOEDUCATIVO"/>
    <n v="0"/>
    <n v="3225848355"/>
    <m/>
    <d v="1980-07-11T00:00:00"/>
    <n v="42"/>
    <s v="COMUNIDAD ALEDAÑA"/>
    <s v="DESPLAZADO"/>
    <s v="AFRODESCENDIENTE"/>
    <s v="ESTUDIANTE"/>
    <s v="NRC"/>
    <s v="MADRE"/>
    <n v="6"/>
    <s v="BAJA VISIÓN"/>
    <s v="ANTIGUO"/>
    <x v="1"/>
    <s v="ASISTIENDO"/>
    <x v="0"/>
    <s v="SONIA DEL CARMEN MEZA BANGUERA"/>
    <x v="0"/>
  </r>
  <r>
    <n v="732"/>
    <n v="1087211506"/>
    <s v="Cédula de Ciudadanía"/>
    <s v="COLOMBIA"/>
    <x v="2"/>
    <x v="11"/>
    <s v="COMUNIDAD ALEDAÑA"/>
    <s v="SEM TUMACO"/>
    <s v="LIDA"/>
    <s v="MARIA"/>
    <s v="CASTILLO"/>
    <s v="VARGAS"/>
    <s v="M"/>
    <s v="CICLO VI"/>
    <x v="10"/>
    <n v="252835002461"/>
    <s v="ETNOEDUCATIVO"/>
    <n v="0"/>
    <n v="3104573279"/>
    <m/>
    <d v="1997-06-10T00:00:00"/>
    <n v="25"/>
    <s v="COMUNIDAD ALEDAÑA"/>
    <s v="DESPLAZADO"/>
    <s v="AFRODESCENDIENTE"/>
    <s v="ESTUDIANTE"/>
    <s v="NRC"/>
    <s v="MADRE"/>
    <n v="2"/>
    <s v="NINGUNA"/>
    <s v="ANTIGUO"/>
    <x v="1"/>
    <s v="ASISTIENDO"/>
    <x v="0"/>
    <s v="SONIA DEL CARMEN MEZA BANGUERA"/>
    <x v="0"/>
  </r>
  <r>
    <n v="733"/>
    <n v="1087204787"/>
    <s v="Cédula de Ciudadanía"/>
    <s v="COLOMBIA"/>
    <x v="2"/>
    <x v="11"/>
    <s v="COMUNIDAD ALEDAÑA"/>
    <s v="SEM TUMACO"/>
    <s v="DIANA"/>
    <s v="CAROLINA"/>
    <s v="CASTILLO"/>
    <s v="VARGAS"/>
    <s v="M"/>
    <s v="CICLO VI"/>
    <x v="10"/>
    <n v="252835002461"/>
    <s v="ETNOEDUCATIVO"/>
    <n v="0"/>
    <n v="316897169"/>
    <m/>
    <d v="1995-09-19T00:00:00"/>
    <n v="27"/>
    <s v="COMUNIDAD ALEDAÑA"/>
    <s v="DESPLAZADO"/>
    <s v="AFRODESCENDIENTE"/>
    <s v="ESTUDIANTE"/>
    <s v="NRC"/>
    <s v="MADRE"/>
    <n v="3"/>
    <s v="NINGUNA"/>
    <s v="ANTIGUO"/>
    <x v="1"/>
    <s v="ASISTIENDO"/>
    <x v="0"/>
    <s v="SONIA DEL CARMEN MEZA BANGUERA"/>
    <x v="0"/>
  </r>
  <r>
    <n v="734"/>
    <n v="1087126053"/>
    <s v="Cédula de Ciudadanía"/>
    <s v="COLOMBIA"/>
    <x v="2"/>
    <x v="11"/>
    <s v="COMUNIDAD ALEDAÑA"/>
    <s v="SEM TUMACO"/>
    <s v="DEIRO "/>
    <s v="ALEXIS"/>
    <s v="ESTACIO"/>
    <s v="CORTÉS"/>
    <s v="H"/>
    <s v="CICLO VI"/>
    <x v="10"/>
    <n v="252835002461"/>
    <s v="ETNOEDUCATIVO"/>
    <n v="0"/>
    <n v="3145085871"/>
    <m/>
    <d v="1989-04-22T00:00:00"/>
    <n v="33"/>
    <s v="COMUNIDAD ALEDAÑA"/>
    <s v="DESPLAZADO"/>
    <s v="AFRODESCENDIENTE"/>
    <s v="ESTUDIANTE"/>
    <s v="NRC"/>
    <s v="PADRE"/>
    <n v="2"/>
    <s v="NINGUNA"/>
    <s v="ANTIGUO"/>
    <x v="1"/>
    <s v="ASISTIENDO"/>
    <x v="0"/>
    <s v="SONIA DEL CARMEN MEZA BANGUERA"/>
    <x v="0"/>
  </r>
  <r>
    <n v="735"/>
    <n v="31986256"/>
    <s v="Cédula de Ciudadanía"/>
    <s v="COLOMBIA"/>
    <x v="2"/>
    <x v="11"/>
    <s v="COMUNIDAD ALEDAÑA"/>
    <s v="SEM TUMACO"/>
    <s v="MARIA"/>
    <s v="IRENE"/>
    <s v="VALENCIA"/>
    <s v="RIASCOS"/>
    <s v="M"/>
    <s v="CICLO VI"/>
    <x v="10"/>
    <n v="252835002461"/>
    <s v="ETNOEDUCATIVO"/>
    <n v="0"/>
    <n v="3163808162"/>
    <m/>
    <d v="1964-04-05T00:00:00"/>
    <n v="58"/>
    <s v="COMUNIDAD ALEDAÑA"/>
    <s v="DESPLAZADO"/>
    <s v="AFRODESCENDIENTE"/>
    <s v="ESTUDIANTE"/>
    <s v="NRC"/>
    <s v="MADRE"/>
    <n v="4"/>
    <s v="NINGUNA"/>
    <s v="ANTIGUO"/>
    <x v="1"/>
    <s v="ASISTIENDO"/>
    <x v="0"/>
    <s v="SONIA DEL CARMEN MEZA BANGUERA"/>
    <x v="0"/>
  </r>
  <r>
    <n v="736"/>
    <n v="59680522"/>
    <s v="Cédula de Ciudadanía"/>
    <s v="COLOMBIA"/>
    <x v="2"/>
    <x v="11"/>
    <s v="COMUNIDAD ALEDAÑA"/>
    <s v="SEM TUMACO"/>
    <s v="LUZ"/>
    <s v="NAISY"/>
    <s v="LANDAZURY"/>
    <m/>
    <s v="M"/>
    <s v="CICLO VI"/>
    <x v="10"/>
    <n v="252835002461"/>
    <s v="ETNOEDUCATIVO"/>
    <n v="0"/>
    <n v="3167307407"/>
    <m/>
    <d v="1974-04-18T00:00:00"/>
    <n v="48"/>
    <s v="COMUNIDAD ALEDAÑA"/>
    <s v="DESPLAZADO"/>
    <s v="AFRODESCENDIENTE"/>
    <s v="ESTUDIANTE"/>
    <s v="NRC"/>
    <s v="MADRE"/>
    <n v="3"/>
    <s v="BAJA VISIÓN"/>
    <s v="ANTIGUO"/>
    <x v="1"/>
    <s v="ASISTIENDO"/>
    <x v="0"/>
    <s v="SONIA DEL CARMEN MEZA BANGUERA"/>
    <x v="0"/>
  </r>
  <r>
    <n v="737"/>
    <n v="59669452"/>
    <s v="Cédula de Ciudadanía"/>
    <s v="COLOMBIA"/>
    <x v="2"/>
    <x v="11"/>
    <s v="COMUNIDAD ALEDAÑA"/>
    <s v="SEM TUMACO"/>
    <s v="DOLIS"/>
    <m/>
    <s v="ORTIZ"/>
    <s v="QUIÑONES"/>
    <s v="M"/>
    <s v="CICLO VI"/>
    <x v="10"/>
    <n v="252835002461"/>
    <s v="ETNOEDUCATIVO"/>
    <n v="0"/>
    <n v="3148340428"/>
    <m/>
    <d v="1971-08-12T00:00:00"/>
    <n v="51"/>
    <s v="COMUNIDAD ALEDAÑA"/>
    <s v="DESPLAZADO"/>
    <s v="AFRODESCENDIENTE"/>
    <s v="ESTUDIANTE"/>
    <s v="NRC"/>
    <s v="MADRE"/>
    <n v="4"/>
    <s v="BAJA VISIÓN"/>
    <s v="ANTIGUO"/>
    <x v="1"/>
    <s v="ASISTIENDO"/>
    <x v="0"/>
    <s v="SONIA DEL CARMEN MEZA BANGUERA"/>
    <x v="0"/>
  </r>
  <r>
    <n v="738"/>
    <n v="59667239"/>
    <s v="Cédula de Ciudadanía"/>
    <s v="COLOMBIA"/>
    <x v="2"/>
    <x v="11"/>
    <s v="COMUNIDAD ALEDAÑA"/>
    <s v="SEM TUMACO"/>
    <s v="ILDA"/>
    <s v="EVANGELINA "/>
    <s v="CORTÉS"/>
    <m/>
    <s v="M"/>
    <s v="CICLO VI"/>
    <x v="10"/>
    <n v="252835002461"/>
    <s v="ETNOEDUCATIVO"/>
    <n v="0"/>
    <n v="3219153700"/>
    <m/>
    <d v="1958-07-03T00:00:00"/>
    <n v="64"/>
    <s v="COMUNIDAD ALEDAÑA"/>
    <s v="DESPLAZADO"/>
    <s v="AFRODESCENDIENTE"/>
    <s v="ESTUDIANTE"/>
    <s v="NRC"/>
    <s v="MADRE"/>
    <n v="4"/>
    <s v="BAJA VISIÓN"/>
    <s v="ANTIGUO"/>
    <x v="1"/>
    <s v="ASISTIENDO"/>
    <x v="0"/>
    <s v="SONIA DEL CARMEN MEZA BANGUERA"/>
    <x v="0"/>
  </r>
  <r>
    <n v="739"/>
    <n v="27500070"/>
    <s v="Cédula de Ciudadanía"/>
    <s v="COLOMBIA"/>
    <x v="2"/>
    <x v="11"/>
    <s v="COMUNIDAD ALEDAÑA"/>
    <s v="SEM TUMACO"/>
    <s v="ROSA "/>
    <s v="MARIELA"/>
    <s v="BONILLA"/>
    <s v="PADILLA"/>
    <s v="M"/>
    <s v="CICLO VI"/>
    <x v="10"/>
    <n v="252835002461"/>
    <s v="ETNOEDUCATIVO"/>
    <n v="0"/>
    <n v="3203760885"/>
    <m/>
    <d v="1963-10-16T00:00:00"/>
    <n v="59"/>
    <s v="COMUNIDAD ALEDAÑA"/>
    <s v="DESPLAZADO"/>
    <s v="AFRODESCENDIENTE"/>
    <s v="ESTUDIANTE"/>
    <s v="NRC"/>
    <s v="MADRE"/>
    <n v="4"/>
    <s v="NINGUNA"/>
    <s v="ANTIGUO"/>
    <x v="1"/>
    <s v="ASISTIENDO"/>
    <x v="0"/>
    <s v="SONIA DEL CARMEN MEZA BANGUERA"/>
    <x v="0"/>
  </r>
  <r>
    <n v="740"/>
    <n v="59680528"/>
    <s v="Cédula de Ciudadanía"/>
    <s v="COLOMBIA"/>
    <x v="2"/>
    <x v="11"/>
    <s v="COMUNIDAD ALEDAÑA"/>
    <s v="SEM TUMACO"/>
    <s v="MARISOL"/>
    <m/>
    <s v="RIASCO"/>
    <s v="CAICEDO"/>
    <s v="M"/>
    <s v="CICLO VI"/>
    <x v="10"/>
    <n v="252835002461"/>
    <s v="ETNOEDUCATIVO"/>
    <n v="0"/>
    <n v="3127178939"/>
    <m/>
    <d v="1979-12-09T00:00:00"/>
    <n v="43"/>
    <s v="COMUNIDAD ALEDAÑA"/>
    <s v="DESPLAZADO"/>
    <s v="AFRODESCENDIENTE"/>
    <s v="ESTUDIANTE"/>
    <s v="NRC"/>
    <s v="MADRE"/>
    <n v="2"/>
    <s v="BAJA VISIÓN"/>
    <s v="ANTIGUO"/>
    <x v="1"/>
    <s v="ASISTIENDO"/>
    <x v="0"/>
    <s v="SONIA DEL CARMEN MEZA BANGUERA"/>
    <x v="0"/>
  </r>
  <r>
    <n v="741"/>
    <n v="1087346840"/>
    <s v="Cédula de Ciudadanía"/>
    <s v="COLOMBIA"/>
    <x v="2"/>
    <x v="11"/>
    <s v="COMUNIDAD ALEDAÑA"/>
    <s v="SEM TUMACO"/>
    <s v="LEIDY"/>
    <s v="VANESSA"/>
    <s v="CHARCOPA"/>
    <s v="GARCÍA"/>
    <s v="M"/>
    <s v="CICLO VI"/>
    <x v="10"/>
    <n v="252835002461"/>
    <s v="ETNOEDUCATIVO"/>
    <n v="0"/>
    <n v="3135562174"/>
    <m/>
    <d v="1999-08-27T00:00:00"/>
    <n v="23"/>
    <s v="COMUNIDAD ALEDAÑA"/>
    <s v="DESPLAZADO"/>
    <s v="MESTIZO"/>
    <s v="ESTUDIANTE"/>
    <s v="NRC"/>
    <s v="N/A"/>
    <n v="0"/>
    <s v="NINGUNA"/>
    <s v="ANTIGUO"/>
    <x v="1"/>
    <s v="ASISTIENDO"/>
    <x v="0"/>
    <s v="SONIA DEL CARMEN MEZA BANGUERA"/>
    <x v="0"/>
  </r>
  <r>
    <n v="742"/>
    <n v="59667324"/>
    <s v="Cédula de Ciudadanía"/>
    <s v="COLOMBIA"/>
    <x v="2"/>
    <x v="11"/>
    <s v="COMUNIDAD ALEDAÑA"/>
    <s v="SEM TUMACO"/>
    <s v="ROSA "/>
    <s v="MARY"/>
    <s v="ESTACIO"/>
    <s v="CORTÉS"/>
    <s v="M"/>
    <s v="CICLO VI"/>
    <x v="10"/>
    <n v="252835002461"/>
    <s v="ETNOEDUCATIVO"/>
    <n v="0"/>
    <n v="3135936165"/>
    <m/>
    <d v="1966-07-02T00:00:00"/>
    <n v="56"/>
    <s v="COMUNIDAD ALEDAÑA"/>
    <s v="DESPLAZADO"/>
    <s v="AFRODESCENDIENTE"/>
    <s v="ESTUDIANTE"/>
    <s v="NRC"/>
    <s v="MADRE"/>
    <n v="3"/>
    <s v="NINGUNA"/>
    <s v="ANTIGUO"/>
    <x v="1"/>
    <s v="ASISTIENDO"/>
    <x v="0"/>
    <s v="SONIA DEL CARMEN MEZA BANGUERA"/>
    <x v="0"/>
  </r>
  <r>
    <n v="743"/>
    <n v="1004639895"/>
    <s v="Cédula de Ciudadanía"/>
    <s v="COLOMBIA"/>
    <x v="2"/>
    <x v="11"/>
    <s v="COMUNIDAD ALEDAÑA"/>
    <s v="SEM TUMACO"/>
    <s v="CARMEN"/>
    <s v="VICTORIA"/>
    <s v="LANDAZURY"/>
    <m/>
    <s v="M"/>
    <s v="CICLO VI"/>
    <x v="10"/>
    <n v="252835002461"/>
    <s v="ETNOEDUCATIVO"/>
    <n v="0"/>
    <n v="3117972311"/>
    <m/>
    <d v="1999-03-14T00:00:00"/>
    <n v="23"/>
    <s v="COMUNIDAD ALEDAÑA"/>
    <s v="DESPLAZADO"/>
    <s v="AFRODESCENDIENTE"/>
    <s v="ESTUDIANTE"/>
    <s v="NRC"/>
    <s v="N/A"/>
    <n v="0"/>
    <s v="NINGUNA"/>
    <s v="ANTIGUO"/>
    <x v="1"/>
    <s v="ASISTIENDO"/>
    <x v="0"/>
    <s v="SONIA DEL CARMEN MEZA BANGUERA"/>
    <x v="0"/>
  </r>
  <r>
    <n v="744"/>
    <n v="59666076"/>
    <s v="Cédula de Ciudadanía"/>
    <s v="COLOMBIA"/>
    <x v="2"/>
    <x v="11"/>
    <s v="COMUNIDAD ALEDAÑA"/>
    <s v="SEM TUMACO"/>
    <s v="MIRYAM"/>
    <s v="FABIOLA"/>
    <s v="CABEZAS"/>
    <s v="PERLAZA"/>
    <s v="M"/>
    <s v="CICLO VI"/>
    <x v="10"/>
    <n v="252835002461"/>
    <s v="ETNOEDUCATIVO"/>
    <n v="0"/>
    <n v="3117037420"/>
    <m/>
    <d v="1968-08-18T00:00:00"/>
    <n v="54"/>
    <s v="COMUNIDAD ALEDAÑA"/>
    <s v="DESPLAZADO"/>
    <s v="AFRODESCENDIENTE"/>
    <s v="ESTUDIANTE"/>
    <s v="NRC"/>
    <s v="MADRE"/>
    <n v="3"/>
    <s v="NINGUNA"/>
    <s v="ANTIGUO"/>
    <x v="1"/>
    <s v="ASISTIENDO"/>
    <x v="0"/>
    <s v="SONIA DEL CARMEN MEZA BANGUERA"/>
    <x v="0"/>
  </r>
  <r>
    <n v="745"/>
    <n v="87950302"/>
    <s v="Cédula de Ciudadanía"/>
    <s v="COLOMBIA"/>
    <x v="2"/>
    <x v="11"/>
    <s v="COMUNIDAD ALEDAÑA"/>
    <s v="SEM TUMACO"/>
    <s v="FAUSTO"/>
    <s v="GERSON"/>
    <s v="VALDEZ"/>
    <s v="HURTADO"/>
    <s v="H"/>
    <s v="CICLO VI"/>
    <x v="10"/>
    <n v="252835002461"/>
    <s v="ETNOEDUCATIVO"/>
    <n v="0"/>
    <n v="3209043517"/>
    <m/>
    <d v="1985-04-19T00:00:00"/>
    <n v="37"/>
    <s v="COMUNIDAD ALEDAÑA"/>
    <s v="DESPLAZADO"/>
    <s v="AFRODESCENDIENTE"/>
    <s v="ESTUDIANTE"/>
    <s v="NRC"/>
    <s v="PADRE"/>
    <n v="2"/>
    <s v="BAJA VISIÓN"/>
    <s v="ANTIGUO"/>
    <x v="1"/>
    <s v="ASISTIENDO"/>
    <x v="0"/>
    <s v="SONIA DEL CARMEN MEZA BANGUERA"/>
    <x v="0"/>
  </r>
  <r>
    <n v="746"/>
    <n v="1087209219"/>
    <s v="Cédula de Ciudadanía"/>
    <s v="COLOMBIA"/>
    <x v="2"/>
    <x v="11"/>
    <s v="COMUNIDAD ALEDAÑA"/>
    <s v="SEM TUMACO"/>
    <s v="JAVIER "/>
    <s v="ENRIQUE"/>
    <s v="QUIJANO"/>
    <s v="ROMERO"/>
    <s v="H"/>
    <s v="CICLO VI"/>
    <x v="10"/>
    <n v="252835002461"/>
    <s v="ETNOEDUCATIVO"/>
    <n v="0"/>
    <n v="3213096117"/>
    <m/>
    <d v="1997-04-21T00:00:00"/>
    <n v="25"/>
    <s v="COMUNIDAD ALEDAÑA"/>
    <s v="DESPLAZADO"/>
    <s v="AFRODESCENDIENTE"/>
    <s v="ESTUDIANTE"/>
    <s v="NRC"/>
    <s v="N/A"/>
    <n v="0"/>
    <s v="NINGUNA"/>
    <s v="ANTIGUO"/>
    <x v="1"/>
    <s v="ASISTIENDO"/>
    <x v="0"/>
    <s v="SONIA DEL CARMEN MEZA BANGUERA"/>
    <x v="0"/>
  </r>
  <r>
    <n v="747"/>
    <n v="1004610585"/>
    <s v="Cédula de Ciudadanía"/>
    <s v="COLOMBIA"/>
    <x v="2"/>
    <x v="11"/>
    <s v="COMUNIDAD ALEDAÑA"/>
    <s v="SEM TUMACO"/>
    <s v="RUBY"/>
    <s v="YANETH"/>
    <s v="HURTADO"/>
    <s v="RODRIGUEZ"/>
    <s v="M"/>
    <s v="CICLO VI"/>
    <x v="10"/>
    <n v="252835002461"/>
    <s v="ETNOEDUCATIVO"/>
    <n v="0"/>
    <n v="3116359668"/>
    <m/>
    <d v="1989-04-23T00:00:00"/>
    <n v="33"/>
    <s v="COMUNIDAD ALEDAÑA"/>
    <s v="DESPLAZADO"/>
    <s v="AFRODESCENDIENTE"/>
    <s v="ESTUDIANTE"/>
    <s v="NRC"/>
    <s v="MADRE"/>
    <n v="3"/>
    <s v="NINGUNA"/>
    <s v="ANTIGUO"/>
    <x v="1"/>
    <s v="ASISTIENDO"/>
    <x v="0"/>
    <s v="SONIA DEL CARMEN MEZA BANGUERA"/>
    <x v="0"/>
  </r>
  <r>
    <n v="748"/>
    <n v="59669815"/>
    <s v="Cédula de Ciudadanía"/>
    <s v="COLOMBIA"/>
    <x v="2"/>
    <x v="11"/>
    <s v="COMUNIDAD ALEDAÑA"/>
    <s v="SEM TUMACO"/>
    <s v="DELCY"/>
    <m/>
    <s v="ORTIZ"/>
    <s v="QUIÑONES"/>
    <s v="M"/>
    <s v="CICLO VI"/>
    <x v="10"/>
    <n v="252835002461"/>
    <s v="ETNOEDUCATIVO"/>
    <n v="0"/>
    <n v="3157243505"/>
    <m/>
    <d v="1968-11-30T00:00:00"/>
    <n v="54"/>
    <s v="COMUNIDAD ALEDAÑA"/>
    <s v="N/A"/>
    <s v="AFRODESCENDIENTE"/>
    <s v="ESTUDIANTE"/>
    <s v="NRC"/>
    <s v="MADRE"/>
    <n v="4"/>
    <s v="BAJA VISIÓN"/>
    <s v="NUEVO"/>
    <x v="1"/>
    <s v="ASISTIENDO"/>
    <x v="0"/>
    <s v="SONIA DEL CARMEN MEZA BANGUERA"/>
    <x v="0"/>
  </r>
  <r>
    <n v="749"/>
    <n v="59667852"/>
    <s v="Cédula de Ciudadanía"/>
    <s v="COLOMBIA"/>
    <x v="2"/>
    <x v="11"/>
    <s v="COMUNIDAD ALEDAÑA"/>
    <s v="SEM TUMACO"/>
    <s v="JOSEFA"/>
    <s v="CRECENCIA"/>
    <s v="ARBOLEDA"/>
    <m/>
    <s v="M"/>
    <s v="CICLO VI"/>
    <x v="10"/>
    <n v="252835002461"/>
    <s v="ETNOEDUCATIVO"/>
    <n v="0"/>
    <n v="3217381891"/>
    <m/>
    <d v="1972-08-20T00:00:00"/>
    <n v="50"/>
    <s v="COMUNIDAD ALEDAÑA"/>
    <s v="N/A"/>
    <s v="AFRODESCENDIENTE"/>
    <s v="ESTUDIANTE"/>
    <s v="NRC"/>
    <s v="MADRE"/>
    <n v="5"/>
    <s v="NINGUNA"/>
    <s v="ANTIGUO"/>
    <x v="1"/>
    <s v="ASISTIENDO"/>
    <x v="0"/>
    <s v="SONIA DEL CARMEN MEZA BANGUERA"/>
    <x v="0"/>
  </r>
  <r>
    <n v="750"/>
    <n v="1087186678"/>
    <s v="Cédula de Ciudadanía"/>
    <s v="COLOMBIA"/>
    <x v="2"/>
    <x v="11"/>
    <s v="COMUNIDAD ALEDAÑA"/>
    <s v="SEM TUMACO"/>
    <s v="BETTY"/>
    <s v="FABIOLA"/>
    <s v="CORTES"/>
    <s v="CASTILLO"/>
    <s v="M"/>
    <s v="CICLO VI"/>
    <x v="9"/>
    <n v="252835002461"/>
    <s v="ETNOEDUCATIVO"/>
    <n v="0"/>
    <n v="3155455505"/>
    <m/>
    <d v="1986-12-09T00:00:00"/>
    <n v="36"/>
    <s v="COMUNIDAD ALEDAÑA"/>
    <s v="N/A"/>
    <s v="AFRODESCENDIENTE"/>
    <s v="ESTUDIANTE"/>
    <s v="NRC"/>
    <s v="MADRE"/>
    <n v="2"/>
    <s v="NINGUNA"/>
    <s v="ANTIGUO"/>
    <x v="1"/>
    <s v="ASISTIENDO"/>
    <x v="0"/>
    <s v="SILVIANA PATRICIA  JIMÉNEZ SOLIS "/>
    <x v="0"/>
  </r>
  <r>
    <n v="751"/>
    <n v="1004619041"/>
    <s v="Cédula de Ciudadanía"/>
    <s v="COLOMBIA"/>
    <x v="2"/>
    <x v="11"/>
    <s v="COMUNIDAD ALEDAÑA"/>
    <s v="SEM TUMACO"/>
    <s v="LEIDY "/>
    <s v="JANETH"/>
    <s v="CASTAÑEDA"/>
    <s v="QUIÑONES"/>
    <s v="M"/>
    <s v="CICLO VI"/>
    <x v="9"/>
    <n v="252835002461"/>
    <s v="ETNOEDUCATIVO"/>
    <n v="0"/>
    <n v="3147468806"/>
    <m/>
    <d v="1993-09-11T00:00:00"/>
    <n v="29"/>
    <s v="COMUNIDAD ALEDAÑA"/>
    <s v="N/A"/>
    <s v="AFRODESCENDIENTE"/>
    <s v="ESTUDIANTE"/>
    <s v="NRC"/>
    <s v="MADRE"/>
    <n v="4"/>
    <s v="NINGUNA"/>
    <s v="ANTIGUO"/>
    <x v="1"/>
    <s v="ASISTIENDO"/>
    <x v="0"/>
    <s v="SILVIANA PATRICIA  JIMÉNEZ SOLIS "/>
    <x v="0"/>
  </r>
  <r>
    <n v="752"/>
    <n v="1087120404"/>
    <s v="Cédula de Ciudadanía"/>
    <s v="COLOMBIA"/>
    <x v="2"/>
    <x v="11"/>
    <s v="COMUNIDAD ALEDAÑA"/>
    <s v="SEM TUMACO"/>
    <s v="JESUS"/>
    <s v="ARISMENDI"/>
    <s v="CORTES"/>
    <s v="CORTEZ"/>
    <s v="H"/>
    <s v="CICLO VI"/>
    <x v="9"/>
    <n v="252835002461"/>
    <s v="ETNOEDUCATIVO"/>
    <n v="0"/>
    <n v="3225325638"/>
    <m/>
    <d v="1987-10-26T00:00:00"/>
    <n v="35"/>
    <s v="COMUNIDAD ALEDAÑA"/>
    <s v="N/A"/>
    <s v="AFRODESCENDIENTE"/>
    <s v="ESTUDIANTE"/>
    <s v="NRC"/>
    <s v="PADRE"/>
    <n v="3"/>
    <s v="NINGUNA"/>
    <s v="ANTIGUO"/>
    <x v="1"/>
    <s v="ASISTIENDO"/>
    <x v="0"/>
    <s v="SILVIANA PATRICIA  JIMÉNEZ SOLIS "/>
    <x v="0"/>
  </r>
  <r>
    <n v="753"/>
    <n v="1087107115"/>
    <s v="Cédula de Ciudadanía"/>
    <s v="COLOMBIA"/>
    <x v="2"/>
    <x v="11"/>
    <s v="COMUNIDAD ALEDAÑA"/>
    <s v="SEM TUMACO"/>
    <s v="LUCY"/>
    <s v="MAGOLA"/>
    <s v="QUIÑONES "/>
    <s v="LANDAZURI"/>
    <s v="M"/>
    <s v="CICLO VI"/>
    <x v="9"/>
    <n v="252835002461"/>
    <s v="ETNOEDUCATIVO"/>
    <n v="0"/>
    <n v="3206244961"/>
    <m/>
    <d v="1991-02-07T00:00:00"/>
    <n v="31"/>
    <s v="COMUNIDAD ALEDAÑA"/>
    <s v="N/A"/>
    <s v="AFRODESCENDIENTE"/>
    <s v="ESTUDIANTE"/>
    <s v="NRC"/>
    <s v="MADRE"/>
    <n v="3"/>
    <s v="NINGUNA"/>
    <s v="ANTIGUO"/>
    <x v="1"/>
    <s v="ASISTIENDO"/>
    <x v="0"/>
    <s v="SILVIANA PATRICIA  JIMÉNEZ SOLIS "/>
    <x v="0"/>
  </r>
  <r>
    <n v="754"/>
    <n v="1089801452"/>
    <s v="Cédula de Ciudadanía"/>
    <s v="COLOMBIA"/>
    <x v="2"/>
    <x v="11"/>
    <s v="COMUNIDAD ALEDAÑA"/>
    <s v="SEM TUMACO"/>
    <s v="INGRID"/>
    <s v="PAOLA"/>
    <s v="VALLECILLA"/>
    <s v="ROJA"/>
    <s v="M"/>
    <s v="CICLO VI"/>
    <x v="9"/>
    <n v="252835002461"/>
    <s v="ETNOEDUCATIVO"/>
    <n v="0"/>
    <n v="3235127655"/>
    <m/>
    <d v="1994-02-05T00:00:00"/>
    <n v="28"/>
    <s v="COMUNIDAD ALEDAÑA"/>
    <s v="N/A"/>
    <s v="AFRODESCENDIENTE"/>
    <s v="ESTUDIANTE"/>
    <s v="NRC"/>
    <s v="MADRE"/>
    <n v="2"/>
    <s v="NINGUNA"/>
    <s v="ANTIGUO"/>
    <x v="1"/>
    <s v="ASISTIENDO"/>
    <x v="0"/>
    <s v="SILVIANA PATRICIA  JIMÉNEZ SOLIS "/>
    <x v="0"/>
  </r>
  <r>
    <n v="755"/>
    <n v="1004608431"/>
    <s v="Cédula de Ciudadanía"/>
    <s v="COLOMBIA"/>
    <x v="2"/>
    <x v="11"/>
    <s v="COMUNIDAD ALEDAÑA"/>
    <s v="SEM TUMACO"/>
    <s v="MARIA"/>
    <s v="DEL CARMEN"/>
    <s v="ROMERO"/>
    <s v="OBANDO"/>
    <s v="M"/>
    <s v="CICLO VI"/>
    <x v="9"/>
    <n v="252835002461"/>
    <s v="ETNOEDUCATIVO"/>
    <n v="0"/>
    <n v="3154019427"/>
    <m/>
    <d v="2002-07-22T00:00:00"/>
    <n v="20"/>
    <s v="COMUNIDAD ALEDAÑA"/>
    <s v="N/A"/>
    <s v="AFRODESCENDIENTE"/>
    <s v="ESTUDIANTE"/>
    <s v="NRC"/>
    <s v="MADRE"/>
    <n v="1"/>
    <s v="NINGUNA"/>
    <s v="ANTIGUO"/>
    <x v="1"/>
    <s v="ASISTIENDO"/>
    <x v="0"/>
    <s v="SILVIANA PATRICIA  JIMÉNEZ SOLIS "/>
    <x v="0"/>
  </r>
  <r>
    <n v="756"/>
    <n v="1004607658"/>
    <s v="Cédula de Ciudadanía"/>
    <s v="COLOMBIA"/>
    <x v="2"/>
    <x v="11"/>
    <s v="COMUNIDAD ALEDAÑA"/>
    <s v="SEM TUMACO"/>
    <s v="MARIA"/>
    <s v="ANGEL"/>
    <s v="DAJOME"/>
    <s v="MOTA"/>
    <s v="M"/>
    <s v="CICLO VI"/>
    <x v="9"/>
    <n v="252835002461"/>
    <s v="ETNOEDUCATIVO"/>
    <n v="0"/>
    <n v="3143925946"/>
    <m/>
    <d v="2003-07-27T00:00:00"/>
    <n v="19"/>
    <s v="COMUNIDAD ALEDAÑA"/>
    <s v="N/A"/>
    <s v="AFRODESCENDIENTE"/>
    <s v="ESTUDIANTE"/>
    <s v="NRC"/>
    <s v="MADRE"/>
    <n v="1"/>
    <s v="NINGUNA"/>
    <s v="ANTIGUO"/>
    <x v="1"/>
    <s v="ASISTIENDO"/>
    <x v="0"/>
    <s v="SILVIANA PATRICIA  JIMÉNEZ SOLIS "/>
    <x v="0"/>
  </r>
  <r>
    <n v="757"/>
    <n v="1086192168"/>
    <s v="Cédula de Ciudadanía"/>
    <s v="COLOMBIA"/>
    <x v="2"/>
    <x v="11"/>
    <s v="COMUNIDAD ALEDAÑA"/>
    <s v="SEM TUMACO"/>
    <s v="DIANA"/>
    <s v="MARCELA"/>
    <s v="VENTE"/>
    <s v="SINISTERRA"/>
    <s v="M"/>
    <s v="CICLO VI"/>
    <x v="9"/>
    <n v="252835002461"/>
    <s v="ETNOEDUCATIVO"/>
    <n v="0"/>
    <n v="3175316884"/>
    <m/>
    <d v="1997-08-10T00:00:00"/>
    <n v="25"/>
    <s v="COMUNIDAD ALEDAÑA"/>
    <s v="N/A"/>
    <s v="AFRODESCENDIENTE"/>
    <s v="ESTUDIANTE"/>
    <s v="NRC"/>
    <s v="MADRE"/>
    <n v="2"/>
    <s v="NINGUNA"/>
    <s v="ANTIGUO"/>
    <x v="1"/>
    <s v="ASISTIENDO"/>
    <x v="0"/>
    <s v="SILVIANA PATRICIA  JIMÉNEZ SOLIS "/>
    <x v="0"/>
  </r>
  <r>
    <n v="758"/>
    <n v="1004612950"/>
    <s v="Cédula de Ciudadanía"/>
    <s v="COLOMBIA"/>
    <x v="2"/>
    <x v="11"/>
    <s v="COMUNIDAD ALEDAÑA"/>
    <s v="SEM TUMACO"/>
    <s v="SOBEIDA"/>
    <s v="MAYERLI"/>
    <s v="OROBIO"/>
    <s v="CASTILLO"/>
    <s v="M"/>
    <s v="CICLO VI"/>
    <x v="9"/>
    <n v="252835002461"/>
    <s v="ETNOEDUCATIVO"/>
    <n v="0"/>
    <n v="3146637119"/>
    <m/>
    <d v="1993-09-25T00:00:00"/>
    <n v="29"/>
    <s v="COMUNIDAD ALEDAÑA"/>
    <s v="N/A"/>
    <s v="AFRODESCENDIENTE"/>
    <s v="ESTUDIANTE"/>
    <s v="NRC"/>
    <s v="MADRE"/>
    <n v="4"/>
    <s v="NINGUNA"/>
    <s v="ANTIGUO"/>
    <x v="1"/>
    <s v="ASISTIENDO"/>
    <x v="0"/>
    <s v="SILVIANA PATRICIA  JIMÉNEZ SOLIS "/>
    <x v="0"/>
  </r>
  <r>
    <n v="759"/>
    <n v="1087784876"/>
    <s v="Cédula de Ciudadanía"/>
    <s v="COLOMBIA"/>
    <x v="2"/>
    <x v="11"/>
    <s v="COMUNIDAD ALEDAÑA"/>
    <s v="SEM TUMACO"/>
    <s v="NURI"/>
    <s v="PAOLA"/>
    <s v="ANGULO "/>
    <s v="SINISTERRA"/>
    <s v="M"/>
    <s v="CICLO VI"/>
    <x v="9"/>
    <n v="252835002461"/>
    <s v="ETNOEDUCATIVO"/>
    <n v="0"/>
    <n v="3144696306"/>
    <m/>
    <d v="2001-07-02T00:00:00"/>
    <n v="21"/>
    <s v="COMUNIDAD ALEDAÑA"/>
    <s v="N/A"/>
    <s v="AFRODESCENDIENTE"/>
    <s v="ESTUDIANTE"/>
    <s v="NRC"/>
    <s v="MADRE"/>
    <n v="1"/>
    <s v="NINGUNA"/>
    <s v="ANTIGUO"/>
    <x v="1"/>
    <s v="ASISTIENDO"/>
    <x v="0"/>
    <s v="SILVIANA PATRICIA  JIMÉNEZ SOLIS "/>
    <x v="0"/>
  </r>
  <r>
    <n v="760"/>
    <n v="1087811091"/>
    <s v="Cédula de Ciudadanía"/>
    <s v="COLOMBIA"/>
    <x v="2"/>
    <x v="11"/>
    <s v="COMUNIDAD ALEDAÑA"/>
    <s v="SEM TUMACO"/>
    <s v="YULEY"/>
    <m/>
    <s v="CORTES"/>
    <s v="PAI"/>
    <s v="M"/>
    <s v="CICLO VI"/>
    <x v="9"/>
    <n v="252835002461"/>
    <s v="ETNOEDUCATIVO"/>
    <n v="0"/>
    <n v="3153267485"/>
    <m/>
    <d v="2003-12-09T00:00:00"/>
    <n v="19"/>
    <s v="COMUNIDAD ALEDAÑA"/>
    <s v="N/A"/>
    <s v="AFRODESCENDIENTE"/>
    <s v="ESTUDIANTE"/>
    <s v="NRC"/>
    <s v="MADRE"/>
    <n v="1"/>
    <s v="NINGUNA"/>
    <s v="ANTIGUO"/>
    <x v="1"/>
    <s v="ASISTIENDO"/>
    <x v="0"/>
    <s v="SILVIANA PATRICIA  JIMÉNEZ SOLIS "/>
    <x v="0"/>
  </r>
  <r>
    <n v="761"/>
    <n v="1193554165"/>
    <s v="Cédula de Ciudadanía"/>
    <s v="COLOMBIA"/>
    <x v="2"/>
    <x v="11"/>
    <s v="COMUNIDAD ALEDAÑA"/>
    <s v="SEM TUMACO"/>
    <s v="KELLY"/>
    <s v="MARITZA"/>
    <s v="MONTAÑO"/>
    <s v="CETRE"/>
    <s v="M"/>
    <s v="CICLO VI"/>
    <x v="9"/>
    <n v="252835002461"/>
    <s v="ETNOEDUCATIVO"/>
    <n v="0"/>
    <n v="3114259292"/>
    <m/>
    <d v="1995-01-24T00:00:00"/>
    <n v="27"/>
    <s v="COMUNIDAD ALEDAÑA"/>
    <s v="N/A"/>
    <s v="AFRODESCENDIENTE"/>
    <s v="ESTUDIANTE"/>
    <s v="NRC"/>
    <s v="MADRE"/>
    <n v="2"/>
    <s v="NINGUNA"/>
    <s v="ANTIGUO"/>
    <x v="1"/>
    <s v="ASISTIENDO"/>
    <x v="0"/>
    <s v="SILVIANA PATRICIA  JIMÉNEZ SOLIS "/>
    <x v="0"/>
  </r>
  <r>
    <n v="762"/>
    <n v="1004620869"/>
    <s v="Cédula de Ciudadanía"/>
    <s v="COLOMBIA"/>
    <x v="2"/>
    <x v="11"/>
    <s v="COMUNIDAD ALEDAÑA"/>
    <s v="SEM TUMACO"/>
    <s v="LIA"/>
    <s v="TATIANA"/>
    <s v="CORTES"/>
    <m/>
    <s v="M"/>
    <s v="CICLO VI"/>
    <x v="9"/>
    <n v="252835002461"/>
    <s v="ETNOEDUCATIVO"/>
    <n v="0"/>
    <n v="3185760987"/>
    <m/>
    <d v="1986-04-24T00:00:00"/>
    <n v="36"/>
    <s v="COMUNIDAD ALEDAÑA"/>
    <s v="N/A"/>
    <s v="AFRODESCENDIENTE"/>
    <s v="ESTUDIANTE"/>
    <s v="NRC"/>
    <s v="N/A"/>
    <n v="0"/>
    <s v="NINGUNA"/>
    <s v="ANTIGUO"/>
    <x v="1"/>
    <s v="ASISTIENDO"/>
    <x v="0"/>
    <s v="SOFIA CASIERRA RODRIGUEZ"/>
    <x v="0"/>
  </r>
  <r>
    <n v="763"/>
    <n v="1004639966"/>
    <s v="Cédula de Ciudadanía"/>
    <s v="COLOMBIA"/>
    <x v="2"/>
    <x v="11"/>
    <s v="COMUNIDAD ALEDAÑA"/>
    <s v="SEM TUMACO"/>
    <s v="ARLEY"/>
    <s v="ALEXI"/>
    <s v="HURTADO"/>
    <s v="ORTIZ"/>
    <s v="H"/>
    <s v="CICLO VI"/>
    <x v="9"/>
    <n v="252835002461"/>
    <s v="ETNOEDUCATIVO"/>
    <n v="0"/>
    <n v="3206463743"/>
    <m/>
    <d v="1987-11-01T00:00:00"/>
    <n v="35"/>
    <s v="COMUNIDAD ALEDAÑA"/>
    <s v="N/A"/>
    <s v="AFRODESCENDIENTE"/>
    <s v="ESTUDIANTE"/>
    <s v="NRC"/>
    <s v="PADRE"/>
    <n v="3"/>
    <s v="NINGUNA"/>
    <s v="ANTIGUO"/>
    <x v="1"/>
    <s v="ASISTIENDO"/>
    <x v="0"/>
    <s v="SOFIA CASIERRA RODRIGUEZ"/>
    <x v="0"/>
  </r>
  <r>
    <n v="764"/>
    <n v="87948690"/>
    <s v="Cédula de Ciudadanía"/>
    <s v="COLOMBIA"/>
    <x v="2"/>
    <x v="11"/>
    <s v="COMUNIDAD ALEDAÑA"/>
    <s v="SEM TUMACO"/>
    <s v="LUIS"/>
    <s v="GUILLERMO"/>
    <s v="ANGULO"/>
    <s v="HURTADO"/>
    <s v="H"/>
    <s v="CICLO VI"/>
    <x v="9"/>
    <n v="252835002461"/>
    <s v="ETNOEDUCATIVO"/>
    <n v="0"/>
    <n v="0"/>
    <m/>
    <d v="1984-06-25T00:00:00"/>
    <n v="38"/>
    <s v="COMUNIDAD ALEDAÑA"/>
    <s v="N/A"/>
    <s v="AFRODESCENDIENTE"/>
    <s v="ESTUDIANTE"/>
    <s v="NRC"/>
    <s v="PADRE"/>
    <n v="3"/>
    <s v="NINGUNA"/>
    <s v="ANTIGUO"/>
    <x v="1"/>
    <s v="ASISTIENDO"/>
    <x v="0"/>
    <s v="SOFIA CASIERRA RODRIGUEZ"/>
    <x v="0"/>
  </r>
  <r>
    <n v="765"/>
    <n v="1087809458"/>
    <s v="Cédula de Ciudadanía"/>
    <s v="COLOMBIA"/>
    <x v="2"/>
    <x v="11"/>
    <s v="COMUNIDAD ALEDAÑA"/>
    <s v="SEM TUMACO"/>
    <s v="DALIS"/>
    <s v="NATHALIA"/>
    <s v="RODRIGUEZ"/>
    <s v="MOSQUERA"/>
    <s v="M"/>
    <s v="CICLO VI"/>
    <x v="9"/>
    <n v="252835002461"/>
    <s v="ETNOEDUCATIVO"/>
    <n v="0"/>
    <n v="3164473645"/>
    <m/>
    <d v="2001-04-25T00:00:00"/>
    <n v="21"/>
    <s v="COMUNIDAD ALEDAÑA"/>
    <s v="N/A"/>
    <s v="AFRODESCENDIENTE"/>
    <s v="ESTUDIANTE"/>
    <s v="NRC"/>
    <s v="N/A"/>
    <n v="0"/>
    <s v="NINGUNA"/>
    <s v="ANTIGUO"/>
    <x v="1"/>
    <s v="ASISTIENDO"/>
    <x v="0"/>
    <s v="SOFIA CASIERRA RODRIGUEZ"/>
    <x v="0"/>
  </r>
  <r>
    <n v="766"/>
    <n v="1087187726"/>
    <s v="Cédula de Ciudadanía"/>
    <s v="COLOMBIA"/>
    <x v="2"/>
    <x v="11"/>
    <s v="COMUNIDAD ALEDAÑA"/>
    <s v="SEM TUMACO"/>
    <s v="DIDIAN"/>
    <s v="DUBAN"/>
    <s v="CASTILLO"/>
    <s v="MOSQUERA"/>
    <s v="H"/>
    <s v="CICLO VI"/>
    <x v="9"/>
    <n v="252835002461"/>
    <s v="ETNOEDUCATIVO"/>
    <n v="0"/>
    <n v="3173321186"/>
    <m/>
    <d v="1996-09-04T00:00:00"/>
    <n v="26"/>
    <s v="COMUNIDAD ALEDAÑA"/>
    <s v="N/A"/>
    <s v="AFRODESCENDIENTE"/>
    <s v="ESTUDIANTE"/>
    <s v="NRC"/>
    <s v="PADRE"/>
    <n v="3"/>
    <s v="NINGUNA"/>
    <s v="ANTIGUO"/>
    <x v="1"/>
    <s v="ASISTIENDO"/>
    <x v="0"/>
    <s v="SOFIA CASIERRA RODRIGUEZ"/>
    <x v="0"/>
  </r>
  <r>
    <n v="767"/>
    <n v="1087202736"/>
    <s v="Cédula de Ciudadanía"/>
    <s v="COLOMBIA"/>
    <x v="2"/>
    <x v="11"/>
    <s v="COMUNIDAD ALEDAÑA"/>
    <s v="SEM TUMACO"/>
    <s v="NATALI"/>
    <m/>
    <s v="QUINTERO"/>
    <s v="FUENTES"/>
    <s v="M"/>
    <s v="CICLO VI"/>
    <x v="9"/>
    <n v="252835002461"/>
    <s v="ETNOEDUCATIVO"/>
    <n v="0"/>
    <n v="3107022402"/>
    <m/>
    <d v="1995-06-22T00:00:00"/>
    <n v="27"/>
    <s v="COMUNIDAD ALEDAÑA"/>
    <s v="N/A"/>
    <s v="AFRODESCENDIENTE"/>
    <s v="ESTUDIANTE"/>
    <s v="NRC"/>
    <s v="MADRE"/>
    <n v="2"/>
    <s v="NINGUNA"/>
    <s v="ANTIGUO"/>
    <x v="1"/>
    <s v="ASISTIENDO"/>
    <x v="0"/>
    <s v="SOFIA CASIERRA RODRIGUEZ"/>
    <x v="0"/>
  </r>
  <r>
    <n v="768"/>
    <n v="1004612611"/>
    <s v="Cédula de Ciudadanía"/>
    <s v="COLOMBIA"/>
    <x v="2"/>
    <x v="11"/>
    <s v="COMUNIDAD ALEDAÑA"/>
    <s v="SEM TUMACO"/>
    <s v="ESTEFANIA"/>
    <m/>
    <s v="FUENTES"/>
    <s v="SILVA"/>
    <s v="M"/>
    <s v="CICLO VI"/>
    <x v="9"/>
    <n v="252835002461"/>
    <s v="ETNOEDUCATIVO"/>
    <n v="0"/>
    <n v="3106126859"/>
    <m/>
    <d v="1999-12-05T00:00:00"/>
    <n v="23"/>
    <s v="COMUNIDAD ALEDAÑA"/>
    <s v="N/A"/>
    <s v="AFRODESCENDIENTE"/>
    <s v="ESTUDIANTE"/>
    <s v="NRC"/>
    <s v="MADRE"/>
    <n v="2"/>
    <s v="NINGUNA"/>
    <s v="ANTIGUO"/>
    <x v="1"/>
    <s v="ASISTIENDO"/>
    <x v="0"/>
    <s v="SOFIA CASIERRA RODRIGUEZ"/>
    <x v="0"/>
  </r>
  <r>
    <n v="769"/>
    <n v="1087121654"/>
    <s v="Cédula de Ciudadanía"/>
    <s v="COLOMBIA"/>
    <x v="2"/>
    <x v="11"/>
    <s v="COMUNIDAD ALEDAÑA"/>
    <s v="SEM TUMACO"/>
    <s v="DAISY"/>
    <s v="PETRONA"/>
    <s v="ORTIZ"/>
    <s v="ORTIZ"/>
    <s v="M"/>
    <s v="CICLO VI"/>
    <x v="9"/>
    <n v="252835002461"/>
    <s v="ETNOEDUCATIVO"/>
    <n v="0"/>
    <n v="3177341587"/>
    <m/>
    <d v="1984-11-01T00:00:00"/>
    <n v="38"/>
    <s v="COMUNIDAD ALEDAÑA"/>
    <s v="N/A"/>
    <s v="AFRODESCENDIENTE"/>
    <s v="ESTUDIANTE"/>
    <s v="NRC"/>
    <s v="MADRE"/>
    <n v="2"/>
    <s v="NINGUNA"/>
    <s v="ANTIGUO"/>
    <x v="1"/>
    <s v="ASISTIENDO"/>
    <x v="0"/>
    <s v="SOFIA CASIERRA RODRIGUEZ"/>
    <x v="0"/>
  </r>
  <r>
    <n v="770"/>
    <n v="1004612610"/>
    <s v="Cédula de Ciudadanía"/>
    <s v="COLOMBIA"/>
    <x v="2"/>
    <x v="11"/>
    <s v="COMUNIDAD ALEDAÑA"/>
    <s v="SEM TUMACO"/>
    <s v="RICHARD"/>
    <s v="JAIR"/>
    <s v="FUENTES"/>
    <s v="SILVA"/>
    <s v="H"/>
    <s v="CICLO VI"/>
    <x v="9"/>
    <n v="252835002461"/>
    <s v="ETNOEDUCATIVO"/>
    <n v="0"/>
    <n v="3162891613"/>
    <m/>
    <d v="1997-02-28T00:00:00"/>
    <n v="25"/>
    <s v="COMUNIDAD ALEDAÑA"/>
    <s v="N/A"/>
    <s v="AFRODESCENDIENTE"/>
    <s v="ESTUDIANTE"/>
    <s v="NRC"/>
    <s v="N/A"/>
    <n v="0"/>
    <s v="NINGUNA"/>
    <s v="ANTIGUO"/>
    <x v="1"/>
    <s v="ASISTIENDO"/>
    <x v="0"/>
    <s v="SOFIA CASIERRA RODRIGUEZ"/>
    <x v="0"/>
  </r>
  <r>
    <n v="771"/>
    <n v="1087111507"/>
    <s v="Cédula de Ciudadanía"/>
    <s v="COLOMBIA"/>
    <x v="2"/>
    <x v="11"/>
    <s v="COMUNIDAD ALEDAÑA"/>
    <s v="SEM TUMACO"/>
    <s v="KAREN"/>
    <s v="XIMENA"/>
    <s v="BENAVIDES"/>
    <s v="ARANA"/>
    <s v="M"/>
    <s v="CICLO VI"/>
    <x v="9"/>
    <n v="252835002461"/>
    <s v="ETNOEDUCATIVO"/>
    <n v="0"/>
    <n v="3225474621"/>
    <m/>
    <d v="2003-11-06T00:00:00"/>
    <n v="19"/>
    <s v="COMUNIDAD ALEDAÑA"/>
    <s v="N/A"/>
    <s v="AFRODESCENDIENTE"/>
    <s v="ESTUDIANTE"/>
    <s v="NRC"/>
    <s v="MADRE"/>
    <n v="2"/>
    <s v="NINGUNA"/>
    <s v="ANTIGUO"/>
    <x v="1"/>
    <s v="ASISTIENDO"/>
    <x v="0"/>
    <s v="SOFIA CASIERRA RODRIGUEZ"/>
    <x v="0"/>
  </r>
  <r>
    <n v="772"/>
    <n v="1087797947"/>
    <s v="Cédula de Ciudadanía"/>
    <s v="COLOMBIA"/>
    <x v="2"/>
    <x v="11"/>
    <s v="COMUNIDAD ALEDAÑA"/>
    <s v="SEM TUMACO"/>
    <s v="SARA"/>
    <s v="SEGUNDA"/>
    <s v="SEVILLANO"/>
    <s v="NIEVAS"/>
    <s v="M"/>
    <s v="CICLO VI"/>
    <x v="9"/>
    <n v="252835002461"/>
    <s v="ETNOEDUCATIVO"/>
    <n v="0"/>
    <n v="3226423337"/>
    <m/>
    <d v="1994-04-22T00:00:00"/>
    <n v="28"/>
    <s v="COMUNIDAD ALEDAÑA"/>
    <s v="N/A"/>
    <s v="AFRODESCENDIENTE"/>
    <s v="ESTUDIANTE"/>
    <s v="NRC"/>
    <s v="MADRE"/>
    <n v="2"/>
    <s v="NINGUNA"/>
    <s v="ANTIGUO"/>
    <x v="1"/>
    <s v="ASISTIENDO"/>
    <x v="0"/>
    <s v="SOFIA CASIERRA RODRIGUEZ"/>
    <x v="0"/>
  </r>
  <r>
    <n v="773"/>
    <n v="1130768054"/>
    <s v="Tarjeta de Identidad"/>
    <s v="COLOMBIA"/>
    <x v="2"/>
    <x v="11"/>
    <s v="COMUNIDAD ALEDAÑA"/>
    <s v="SEM TUMACO"/>
    <s v="KELLY"/>
    <s v="JOHANA"/>
    <s v="SOLIZ"/>
    <s v="VALENCIA"/>
    <s v="M"/>
    <s v="CICLO VI"/>
    <x v="9"/>
    <n v="252835002461"/>
    <s v="ETNOEDUCATIVO"/>
    <n v="0"/>
    <n v="3117007489"/>
    <m/>
    <d v="2005-11-19T00:00:00"/>
    <n v="17"/>
    <s v="COMUNIDAD ALEDAÑA"/>
    <s v="N/A"/>
    <s v="AFRODESCENDIENTE"/>
    <s v="ESTUDIANTE"/>
    <s v="NRC"/>
    <s v="MADRE"/>
    <n v="1"/>
    <s v="NINGUNA"/>
    <s v="ANTIGUO"/>
    <x v="1"/>
    <s v="ASISTIENDO"/>
    <x v="0"/>
    <s v="SOFIA CASIERRA RODRIGUEZ"/>
    <x v="0"/>
  </r>
  <r>
    <n v="774"/>
    <n v="1087803334"/>
    <s v="Cédula de Ciudadanía"/>
    <s v="COLOMBIA"/>
    <x v="2"/>
    <x v="11"/>
    <s v="COMUNIDAD ALEDAÑA"/>
    <s v="SEM TUMACO"/>
    <s v="ESPERANZA"/>
    <m/>
    <s v="CORNEJO"/>
    <m/>
    <s v="M"/>
    <s v="CICLO VI"/>
    <x v="9"/>
    <n v="252835002461"/>
    <s v="ETNOEDUCATIVO"/>
    <n v="0"/>
    <n v="3136379920"/>
    <m/>
    <d v="1983-05-17T00:00:00"/>
    <n v="39"/>
    <s v="COMUNIDAD ALEDAÑA"/>
    <s v="N/A"/>
    <s v="AFRODESCENDIENTE"/>
    <s v="ESTUDIANTE"/>
    <s v="NRC"/>
    <s v="MADRE"/>
    <n v="5"/>
    <s v="NINGUNA"/>
    <s v="ANTIGUO"/>
    <x v="1"/>
    <s v="ASISTIENDO"/>
    <x v="0"/>
    <s v="SOFIA CASIERRA RODRIGUEZ"/>
    <x v="0"/>
  </r>
  <r>
    <n v="775"/>
    <n v="1087786146"/>
    <s v="Cédula de Ciudadanía"/>
    <s v="COLOMBIA"/>
    <x v="2"/>
    <x v="11"/>
    <s v="COMUNIDAD ALEDAÑA"/>
    <s v="SEM TUMACO"/>
    <s v="ELSA"/>
    <s v="NICOL"/>
    <s v="QUIÑONES"/>
    <m/>
    <s v="M"/>
    <s v="CICLO VI"/>
    <x v="9"/>
    <n v="252835002461"/>
    <s v="ETNOEDUCATIVO"/>
    <n v="0"/>
    <n v="3123278684"/>
    <m/>
    <d v="1997-07-17T00:00:00"/>
    <n v="25"/>
    <s v="COMUNIDAD ALEDAÑA"/>
    <s v="N/A"/>
    <s v="AFRODESCENDIENTE"/>
    <s v="ESTUDIANTE"/>
    <s v="NRC"/>
    <s v="MADRE"/>
    <n v="2"/>
    <s v="NINGUNA"/>
    <s v="ANTIGUO"/>
    <x v="1"/>
    <s v="ASISTIENDO"/>
    <x v="0"/>
    <s v="SOFIA CASIERRA RODRIGUEZ"/>
    <x v="0"/>
  </r>
  <r>
    <n v="776"/>
    <n v="1087205184"/>
    <s v="Cédula de Ciudadanía"/>
    <s v="COLOMBIA"/>
    <x v="2"/>
    <x v="11"/>
    <s v="COMUNIDAD ALEDAÑA"/>
    <s v="SEM TUMACO"/>
    <s v="MARTHA"/>
    <s v="CECILIA"/>
    <s v="SOLIS"/>
    <s v="VALENCIA"/>
    <s v="M"/>
    <s v="CICLO VI"/>
    <x v="9"/>
    <n v="252835002461"/>
    <s v="ETNOEDUCATIVO"/>
    <n v="0"/>
    <n v="3117007489"/>
    <m/>
    <d v="1996-02-12T00:00:00"/>
    <n v="26"/>
    <s v="COMUNIDAD ALEDAÑA"/>
    <s v="N/A"/>
    <s v="AFRODESCENDIENTE"/>
    <s v="ESTUDIANTE"/>
    <s v="NRC"/>
    <s v="MADRE"/>
    <n v="2"/>
    <s v="NINGUNA"/>
    <s v="ANTIGUO"/>
    <x v="1"/>
    <s v="ASISTIENDO"/>
    <x v="0"/>
    <s v="SOFIA CASIERRA RODRIGUEZ"/>
    <x v="0"/>
  </r>
  <r>
    <n v="777"/>
    <n v="1111786935"/>
    <s v="Cédula de Ciudadanía"/>
    <s v="COLOMBIA"/>
    <x v="2"/>
    <x v="11"/>
    <s v="COMUNIDAD ALEDAÑA"/>
    <s v="SEM TUMACO"/>
    <s v="LUIS"/>
    <s v="FABIAN"/>
    <s v="CAMACHO"/>
    <s v="CASTRO"/>
    <s v="H"/>
    <s v="CICLO VI"/>
    <x v="9"/>
    <n v="252835002461"/>
    <s v="ETNOEDUCATIVO"/>
    <n v="0"/>
    <n v="3177341587"/>
    <m/>
    <d v="1986-03-06T00:00:00"/>
    <n v="36"/>
    <s v="COMUNIDAD ALEDAÑA"/>
    <s v="N/A"/>
    <s v="AFRODESCENDIENTE"/>
    <s v="ESTUDIANTE"/>
    <s v="NRC"/>
    <s v="PADRE"/>
    <n v="3"/>
    <s v="NINGUNA"/>
    <s v="ANTIGUO"/>
    <x v="1"/>
    <s v="ASISTIENDO"/>
    <x v="0"/>
    <s v="SOFIA CASIERRA RODRIGUEZ"/>
    <x v="0"/>
  </r>
  <r>
    <n v="778"/>
    <n v="1087210113"/>
    <s v="Cédula de Ciudadanía"/>
    <s v="COLOMBIA"/>
    <x v="2"/>
    <x v="11"/>
    <s v="COMUNIDAD ALEDAÑA"/>
    <s v="SEM TUMACO"/>
    <s v="LEYDI"/>
    <s v="NATALIA"/>
    <s v="ANGULO"/>
    <s v="CORTES"/>
    <s v="M"/>
    <s v="CICLO VI"/>
    <x v="9"/>
    <n v="252835002461"/>
    <s v="ETNOEDUCATIVO"/>
    <n v="0"/>
    <n v="3117611425"/>
    <m/>
    <d v="1997-06-01T00:00:00"/>
    <n v="25"/>
    <s v="COMUNIDAD ALEDAÑA"/>
    <s v="N/A"/>
    <s v="AFRODESCENDIENTE"/>
    <s v="ESTUDIANTE"/>
    <s v="NRC"/>
    <s v="N/A"/>
    <n v="0"/>
    <s v="NINGUNA"/>
    <s v="NUEVO"/>
    <x v="1"/>
    <s v="ASISTIENDO"/>
    <x v="0"/>
    <s v="SOFIA CASIERRA RODRIGUEZ"/>
    <x v="0"/>
  </r>
  <r>
    <n v="779"/>
    <n v="1087186066"/>
    <s v="Cédula de Ciudadanía"/>
    <s v="COLOMBIA"/>
    <x v="2"/>
    <x v="11"/>
    <s v="COMUNIDAD ALEDAÑA"/>
    <s v="SEM TUMACO"/>
    <s v="SANDRA"/>
    <s v="MILENA"/>
    <s v="RUIZ"/>
    <s v="RODRIGUEZ"/>
    <s v="M"/>
    <s v="CICLO VI"/>
    <x v="9"/>
    <n v="252835002461"/>
    <s v="ETNOEDUCATIVO"/>
    <n v="0"/>
    <n v="0"/>
    <m/>
    <d v="1988-11-08T00:00:00"/>
    <n v="34"/>
    <s v="COMUNIDAD ALEDAÑA"/>
    <s v="N/A"/>
    <s v="AFRODESCENDIENTE"/>
    <s v="ESTUDIANTE"/>
    <s v="NRC"/>
    <s v="MADRE"/>
    <n v="2"/>
    <s v="NINGUNA"/>
    <s v="NUEVO"/>
    <x v="1"/>
    <s v="ASISTIENDO"/>
    <x v="0"/>
    <s v="SOFIA CASIERRA RODRIGUEZ"/>
    <x v="0"/>
  </r>
  <r>
    <n v="780"/>
    <n v="12916952"/>
    <s v="Cédula de Ciudadanía"/>
    <s v="COLOMBIA"/>
    <x v="2"/>
    <x v="11"/>
    <s v="COMUNIDAD ALEDAÑA"/>
    <s v="SEM TUMACO"/>
    <s v="SEGUNDO"/>
    <s v="CAYETANO"/>
    <s v="ZUÑIGA"/>
    <s v="SINISTERRA"/>
    <s v="H"/>
    <s v="CICLO VI"/>
    <x v="9"/>
    <n v="252835002461"/>
    <s v="ETNOEDUCATIVO"/>
    <n v="0"/>
    <n v="0"/>
    <m/>
    <d v="1968-09-25T00:00:00"/>
    <n v="54"/>
    <s v="COMUNIDAD ALEDAÑA"/>
    <s v="N/A"/>
    <s v="AFRODESCENDIENTE"/>
    <s v="ESTUDIANTE"/>
    <s v="NRC"/>
    <s v="PADRE"/>
    <n v="3"/>
    <s v="NINGUNA"/>
    <s v="NUEVO"/>
    <x v="1"/>
    <s v="ASISTIENDO"/>
    <x v="0"/>
    <s v="SOFIA CASIERRA RODRIGUEZ"/>
    <x v="0"/>
  </r>
  <r>
    <n v="781"/>
    <n v="1004616776"/>
    <s v="Cédula de Ciudadanía"/>
    <s v="COLOMBIA"/>
    <x v="2"/>
    <x v="11"/>
    <s v="COMUNIDAD ALEDAÑA"/>
    <s v="SEM TUMACO"/>
    <s v="JHONI"/>
    <s v="AMADO"/>
    <s v="NAZARENO "/>
    <s v="AMAY"/>
    <s v="H"/>
    <s v="CICLO VI"/>
    <x v="9"/>
    <n v="252835002461"/>
    <s v="ETNOEDUCATIVO"/>
    <n v="0"/>
    <n v="3117611425"/>
    <m/>
    <d v="1990-02-11T00:00:00"/>
    <n v="32"/>
    <s v="COMUNIDAD ALEDAÑA"/>
    <s v="N/A"/>
    <s v="AFRODESCENDIENTE"/>
    <s v="ESTUDIANTE"/>
    <s v="NRC"/>
    <s v="PADRE"/>
    <n v="2"/>
    <s v="NINGUNA"/>
    <s v="NUEVO"/>
    <x v="1"/>
    <s v="ASISTIENDO"/>
    <x v="0"/>
    <s v="SOFIA CASIERRA RODRIGUEZ"/>
    <x v="0"/>
  </r>
  <r>
    <n v="782"/>
    <n v="1087784926"/>
    <s v="Cédula de Ciudadanía"/>
    <s v="COLOMBIA"/>
    <x v="2"/>
    <x v="11"/>
    <s v="COMUNIDAD ALEDAÑA"/>
    <s v="SEM TUMACO"/>
    <s v="ANA"/>
    <s v="CRISTINA"/>
    <s v="CAICEDO"/>
    <s v="HURTADO"/>
    <s v="M"/>
    <s v="CICLO VI"/>
    <x v="9"/>
    <n v="252835002461"/>
    <s v="ETNOEDUCATIVO"/>
    <n v="0"/>
    <n v="3116996471"/>
    <m/>
    <d v="1995-02-05T00:00:00"/>
    <n v="27"/>
    <s v="COMUNIDAD ALEDAÑA"/>
    <s v="N/A"/>
    <s v="AFRODESCENDIENTE"/>
    <s v="ESTUDIANTE"/>
    <s v="NRC"/>
    <s v="MADRE"/>
    <n v="1"/>
    <s v="NINGUNA"/>
    <s v="NUEVO"/>
    <x v="1"/>
    <s v="ASISTIENDO"/>
    <x v="0"/>
    <s v="SOFIA CASIERRA RODRIGUEZ"/>
    <x v="0"/>
  </r>
  <r>
    <n v="783"/>
    <n v="1004603124"/>
    <s v="Cédula de Ciudadanía"/>
    <s v="COLOMBIA"/>
    <x v="2"/>
    <x v="11"/>
    <s v="COMUNIDAD ALEDAÑA"/>
    <s v="SEM TUMACO"/>
    <s v="JOSE"/>
    <s v="CAMILO"/>
    <s v="ARBOLEDA"/>
    <m/>
    <s v="H"/>
    <s v="CICLO V"/>
    <x v="9"/>
    <n v="252835002461"/>
    <s v="ETNOEDUCATIVO"/>
    <n v="0"/>
    <n v="0"/>
    <m/>
    <d v="1994-04-19T00:00:00"/>
    <n v="28"/>
    <s v="COMUNIDAD ALEDAÑA"/>
    <s v="N/A"/>
    <s v="AFRODESCENDIENTE"/>
    <s v="ESTUDIANTE"/>
    <s v="NRC"/>
    <s v="PADRE"/>
    <n v="4"/>
    <s v="NINGUNA"/>
    <s v="ANTIGUO"/>
    <x v="1"/>
    <s v="ASISTIENDO"/>
    <x v="0"/>
    <s v="VICKY MARCELA ARBOLEDA CASTRO"/>
    <x v="0"/>
  </r>
  <r>
    <n v="784"/>
    <n v="1087810710"/>
    <s v="Cédula de Ciudadanía"/>
    <s v="COLOMBIA"/>
    <x v="2"/>
    <x v="11"/>
    <s v="COMUNIDAD ALEDAÑA"/>
    <s v="SEM TUMACO"/>
    <s v="ANA"/>
    <s v="DOLLY"/>
    <s v="AGUAS"/>
    <s v="JIMENEZ"/>
    <s v="M"/>
    <s v="CICLO V"/>
    <x v="9"/>
    <n v="252835002461"/>
    <s v="ETNOEDUCATIVO"/>
    <n v="0"/>
    <n v="0"/>
    <m/>
    <d v="1993-12-03T00:00:00"/>
    <n v="29"/>
    <s v="COMUNIDAD ALEDAÑA"/>
    <s v="N/A"/>
    <s v="AFRODESCENDIENTE"/>
    <s v="ESTUDIANTE"/>
    <s v="NRC"/>
    <s v="MADRE"/>
    <n v="3"/>
    <s v="NINGUNA"/>
    <s v="ANTIGUO"/>
    <x v="1"/>
    <s v="ASISTIENDO"/>
    <x v="0"/>
    <s v="VICKY MARCELA ARBOLEDA CASTRO"/>
    <x v="0"/>
  </r>
  <r>
    <n v="785"/>
    <n v="10004618167"/>
    <s v="Cédula de Ciudadanía"/>
    <s v="COLOMBIA"/>
    <x v="2"/>
    <x v="11"/>
    <s v="COMUNIDAD ALEDAÑA"/>
    <s v="SEM TUMACO"/>
    <s v="YINA"/>
    <s v="LORENA"/>
    <s v="CAMACHO"/>
    <s v="ORDOÑEZ"/>
    <s v="M"/>
    <s v="CICLO V"/>
    <x v="9"/>
    <n v="252835002461"/>
    <s v="ETNOEDUCATIVO"/>
    <n v="0"/>
    <n v="0"/>
    <m/>
    <d v="1987-06-24T00:00:00"/>
    <n v="35"/>
    <s v="COMUNIDAD ALEDAÑA"/>
    <s v="N/A"/>
    <s v="AFRODESCENDIENTE"/>
    <s v="ESTUDIANTE"/>
    <s v="NRC"/>
    <s v="MADRE"/>
    <n v="5"/>
    <s v="NINGUNA"/>
    <s v="ANTIGUO"/>
    <x v="1"/>
    <s v="ASISTIENDO"/>
    <x v="0"/>
    <s v="VICKY MARCELA ARBOLEDA CASTRO"/>
    <x v="0"/>
  </r>
  <r>
    <n v="786"/>
    <n v="1087121311"/>
    <s v="Cédula de Ciudadanía"/>
    <s v="COLOMBIA"/>
    <x v="2"/>
    <x v="11"/>
    <s v="COMUNIDAD ALEDAÑA"/>
    <s v="SEM TUMACO"/>
    <s v="MARÏA "/>
    <s v="JOHANA"/>
    <s v="CAMACHO"/>
    <m/>
    <s v="M"/>
    <s v="CICLO V"/>
    <x v="9"/>
    <n v="252835002461"/>
    <s v="ETNOEDUCATIVO"/>
    <n v="0"/>
    <n v="0"/>
    <m/>
    <d v="1987-07-25T00:00:00"/>
    <n v="35"/>
    <s v="COMUNIDAD ALEDAÑA"/>
    <s v="N/A"/>
    <s v="AFRODESCENDIENTE"/>
    <s v="ESTUDIANTE"/>
    <s v="NRC"/>
    <s v="MADRE"/>
    <n v="3"/>
    <s v="NINGUNA"/>
    <s v="ANTIGUO"/>
    <x v="1"/>
    <s v="ASISTIENDO"/>
    <x v="0"/>
    <s v="VICKY MARCELA ARBOLEDA CASTRO"/>
    <x v="0"/>
  </r>
  <r>
    <n v="787"/>
    <n v="12905243"/>
    <s v="Cédula de Ciudadanía"/>
    <s v="COLOMBIA"/>
    <x v="2"/>
    <x v="11"/>
    <s v="COMUNIDAD ALEDAÑA"/>
    <s v="SEM TUMACO"/>
    <s v="FRANCISCO"/>
    <m/>
    <s v="COSTES"/>
    <m/>
    <s v="H"/>
    <s v="CICLO V"/>
    <x v="9"/>
    <n v="252835002461"/>
    <s v="ETNOEDUCATIVO"/>
    <n v="0"/>
    <n v="0"/>
    <m/>
    <d v="1953-12-17T00:00:00"/>
    <n v="68"/>
    <s v="COMUNIDAD ALEDAÑA"/>
    <s v="N/A"/>
    <s v="AFRODESCENDIENTE"/>
    <s v="ESTUDIANTE"/>
    <s v="NRC"/>
    <s v="PADRE"/>
    <n v="4"/>
    <s v="NINGUNA"/>
    <s v="ANTIGUO"/>
    <x v="1"/>
    <s v="ASISTIENDO"/>
    <x v="0"/>
    <s v="VICKY MARCELA ARBOLEDA CASTRO"/>
    <x v="0"/>
  </r>
  <r>
    <n v="788"/>
    <n v="1143955740"/>
    <s v="Cédula de Ciudadanía"/>
    <s v="COLOMBIA"/>
    <x v="2"/>
    <x v="11"/>
    <s v="COMUNIDAD ALEDAÑA"/>
    <s v="SEM TUMACO"/>
    <s v="ZAIDI"/>
    <s v="MALLURI"/>
    <s v="CAJIACO"/>
    <s v="CUENU"/>
    <s v="M"/>
    <s v="CICLO V"/>
    <x v="9"/>
    <n v="252835002461"/>
    <s v="ETNOEDUCATIVO"/>
    <n v="0"/>
    <n v="0"/>
    <m/>
    <d v="1992-11-20T00:00:00"/>
    <n v="30"/>
    <s v="COMUNIDAD ALEDAÑA"/>
    <s v="N/A"/>
    <s v="AFRODESCENDIENTE"/>
    <s v="ESTUDIANTE"/>
    <s v="NRC"/>
    <s v="PADRE"/>
    <n v="4"/>
    <s v="NINGUNA"/>
    <s v="ANTIGUO"/>
    <x v="1"/>
    <s v="ASISTIENDO"/>
    <x v="0"/>
    <s v="VICKY MARCELA ARBOLEDA CASTRO"/>
    <x v="0"/>
  </r>
  <r>
    <n v="789"/>
    <n v="12919419"/>
    <s v="Cédula de Ciudadanía"/>
    <s v="COLOMBIA"/>
    <x v="2"/>
    <x v="11"/>
    <s v="COMUNIDAD ALEDAÑA"/>
    <s v="SEM TUMACO"/>
    <s v="CRUZ"/>
    <s v="HUMBERTO"/>
    <s v="LANDAZURI"/>
    <s v="CORTES"/>
    <s v="H"/>
    <s v="CICLO V"/>
    <x v="9"/>
    <n v="252835002461"/>
    <s v="ETNOEDUCATIVO"/>
    <n v="0"/>
    <n v="0"/>
    <m/>
    <d v="1970-01-17T00:00:00"/>
    <n v="52"/>
    <s v="COMUNIDAD ALEDAÑA"/>
    <s v="N/A"/>
    <s v="AFRODESCENDIENTE"/>
    <s v="ESTUDIANTE"/>
    <s v="NRC"/>
    <s v="MADRE"/>
    <n v="3"/>
    <s v="NINGUNA"/>
    <s v="ANTIGUO"/>
    <x v="1"/>
    <s v="ASISTIENDO"/>
    <x v="0"/>
    <s v="VICKY MARCELA ARBOLEDA CASTRO"/>
    <x v="0"/>
  </r>
  <r>
    <n v="790"/>
    <n v="1010106888"/>
    <s v="Cédula de Ciudadanía"/>
    <s v="COLOMBIA"/>
    <x v="2"/>
    <x v="11"/>
    <s v="COMUNIDAD ALEDAÑA"/>
    <s v="SEM TUMACO"/>
    <s v="FRANCYN"/>
    <m/>
    <s v="MINA"/>
    <s v="QUIÑONES"/>
    <s v="M"/>
    <s v="CICLO V"/>
    <x v="9"/>
    <n v="252835002461"/>
    <s v="ETNOEDUCATIVO"/>
    <n v="0"/>
    <n v="0"/>
    <m/>
    <d v="1989-03-15T00:00:00"/>
    <n v="33"/>
    <s v="COMUNIDAD ALEDAÑA"/>
    <s v="N/A"/>
    <s v="AFRODESCENDIENTE"/>
    <s v="ESTUDIANTE"/>
    <s v="NRC"/>
    <s v="PADRE"/>
    <n v="6"/>
    <s v="NINGUNA"/>
    <s v="ANTIGUO"/>
    <x v="1"/>
    <s v="ASISTIENDO"/>
    <x v="0"/>
    <s v="VICKY MARCELA ARBOLEDA CASTRO"/>
    <x v="0"/>
  </r>
  <r>
    <n v="791"/>
    <n v="12913670"/>
    <s v="Cédula de Ciudadanía"/>
    <s v="COLOMBIA"/>
    <x v="2"/>
    <x v="11"/>
    <s v="COMUNIDAD ALEDAÑA"/>
    <s v="SEM TUMACO"/>
    <s v="GUSTEMBER"/>
    <m/>
    <s v="MINA"/>
    <m/>
    <s v="H"/>
    <s v="CICLO V"/>
    <x v="9"/>
    <n v="252835002461"/>
    <s v="ETNOEDUCATIVO"/>
    <n v="0"/>
    <n v="0"/>
    <m/>
    <d v="1965-06-12T00:00:00"/>
    <n v="57"/>
    <s v="COMUNIDAD ALEDAÑA"/>
    <s v="N/A"/>
    <s v="AFRODESCENDIENTE"/>
    <s v="ESTUDIANTE"/>
    <s v="NRC"/>
    <s v="PADRE"/>
    <n v="3"/>
    <s v="NINGUNA"/>
    <s v="ANTIGUO"/>
    <x v="1"/>
    <s v="ASISTIENDO"/>
    <x v="0"/>
    <s v="VICKY MARCELA ARBOLEDA CASTRO"/>
    <x v="0"/>
  </r>
  <r>
    <n v="792"/>
    <n v="98431822"/>
    <s v="Cédula de Ciudadanía"/>
    <s v="COLOMBIA"/>
    <x v="2"/>
    <x v="11"/>
    <s v="COMUNIDAD ALEDAÑA"/>
    <s v="SEM TUMACO"/>
    <s v="JADER "/>
    <s v="MIGUEL"/>
    <s v="QUIÑONES"/>
    <m/>
    <s v="H"/>
    <s v="CICLO V"/>
    <x v="9"/>
    <n v="252835002461"/>
    <s v="ETNOEDUCATIVO"/>
    <n v="0"/>
    <n v="0"/>
    <m/>
    <d v="1974-06-28T00:00:00"/>
    <n v="48"/>
    <s v="COMUNIDAD ALEDAÑA"/>
    <s v="N/A"/>
    <s v="AFRODESCENDIENTE"/>
    <s v="ESTUDIANTE"/>
    <s v="NRC"/>
    <s v="PADRE"/>
    <n v="4"/>
    <s v="NINGUNA"/>
    <s v="ANTIGUO"/>
    <x v="1"/>
    <s v="ASISTIENDO"/>
    <x v="0"/>
    <s v="VICKY MARCELA ARBOLEDA CASTRO"/>
    <x v="0"/>
  </r>
  <r>
    <n v="793"/>
    <n v="87947799"/>
    <s v="Cédula de Ciudadanía"/>
    <s v="COLOMBIA"/>
    <x v="2"/>
    <x v="11"/>
    <s v="COMUNIDAD ALEDAÑA"/>
    <s v="SEM TUMACO"/>
    <s v="LUIS "/>
    <s v="TOBAR"/>
    <s v="RIVADENEIRA"/>
    <s v="OBREGON"/>
    <s v="H"/>
    <s v="CICLO V"/>
    <x v="9"/>
    <n v="252835002461"/>
    <s v="ETNOEDUCATIVO"/>
    <n v="0"/>
    <n v="0"/>
    <m/>
    <d v="1984-02-20T00:00:00"/>
    <n v="38"/>
    <s v="COMUNIDAD ALEDAÑA"/>
    <s v="N/A"/>
    <s v="AFRODESCENDIENTE"/>
    <s v="ESTUDIANTE"/>
    <s v="NRC"/>
    <s v="PADRE"/>
    <n v="6"/>
    <s v="NINGUNA"/>
    <s v="ANTIGUO"/>
    <x v="1"/>
    <s v="ASISTIENDO"/>
    <x v="0"/>
    <s v="VICKY MARCELA ARBOLEDA CASTRO"/>
    <x v="0"/>
  </r>
  <r>
    <n v="794"/>
    <n v="1087123785"/>
    <s v="Cédula de Ciudadanía"/>
    <s v="COLOMBIA"/>
    <x v="2"/>
    <x v="11"/>
    <s v="COMUNIDAD ALEDAÑA"/>
    <s v="SEM TUMACO"/>
    <s v="LILIANA "/>
    <m/>
    <s v="RIVADENEIRA"/>
    <s v="OBREGON"/>
    <s v="M"/>
    <s v="CICLO V"/>
    <x v="9"/>
    <n v="252835002461"/>
    <s v="ETNOEDUCATIVO"/>
    <n v="0"/>
    <n v="0"/>
    <m/>
    <d v="1985-11-22T00:00:00"/>
    <n v="37"/>
    <s v="COMUNIDAD ALEDAÑA"/>
    <s v="N/A"/>
    <s v="AFRODESCENDIENTE"/>
    <s v="ESTUDIANTE"/>
    <s v="NRC"/>
    <s v="MADRE"/>
    <n v="3"/>
    <s v="NINGUNA"/>
    <s v="ANTIGUO"/>
    <x v="1"/>
    <s v="ASISTIENDO"/>
    <x v="0"/>
    <s v="VICKY MARCELA ARBOLEDA CASTRO"/>
    <x v="0"/>
  </r>
  <r>
    <n v="795"/>
    <n v="1087807043"/>
    <s v="Cédula de Ciudadanía"/>
    <s v="COLOMBIA"/>
    <x v="2"/>
    <x v="11"/>
    <s v="COMUNIDAD ALEDAÑA"/>
    <s v="SEM TUMACO"/>
    <s v="VIVIANA"/>
    <m/>
    <s v="TORRES"/>
    <s v="CORTES "/>
    <s v="M"/>
    <s v="CICLO V"/>
    <x v="9"/>
    <n v="252835002461"/>
    <s v="ETNOEDUCATIVO"/>
    <n v="0"/>
    <n v="0"/>
    <m/>
    <d v="1985-11-18T00:00:00"/>
    <n v="37"/>
    <s v="COMUNIDAD ALEDAÑA"/>
    <s v="N/A"/>
    <s v="AFRODESCENDIENTE"/>
    <s v="ESTUDIANTE"/>
    <s v="NRC"/>
    <s v="MADRE"/>
    <n v="2"/>
    <s v="NINGUNA"/>
    <s v="ANTIGUO"/>
    <x v="1"/>
    <s v="ASISTIENDO"/>
    <x v="0"/>
    <s v="VICKY MARCELA ARBOLEDA CASTRO"/>
    <x v="0"/>
  </r>
  <r>
    <n v="796"/>
    <n v="59685520"/>
    <s v="Cédula de Ciudadanía"/>
    <s v="COLOMBIA"/>
    <x v="2"/>
    <x v="11"/>
    <s v="COMUNIDAD ALEDAÑA"/>
    <s v="SEM TUMACO"/>
    <s v="SONIA"/>
    <s v="EMERITA"/>
    <s v="QUIÑONES"/>
    <s v="ORTIZ"/>
    <s v="M"/>
    <s v="CICLO V"/>
    <x v="9"/>
    <n v="252835002461"/>
    <s v="ETNOEDUCATIVO"/>
    <n v="0"/>
    <n v="0"/>
    <m/>
    <d v="1969-05-30T00:00:00"/>
    <n v="53"/>
    <s v="COMUNIDAD ALEDAÑA"/>
    <s v="N/A"/>
    <s v="AFRODESCENDIENTE"/>
    <s v="ESTUDIANTE"/>
    <s v="NRC"/>
    <s v="MADRE"/>
    <n v="3"/>
    <s v="NINGUNA"/>
    <s v="ANTIGUO"/>
    <x v="1"/>
    <s v="ASISTIENDO"/>
    <x v="0"/>
    <s v="VICKY MARCELA ARBOLEDA CASTRO"/>
    <x v="0"/>
  </r>
  <r>
    <n v="797"/>
    <n v="1087798659"/>
    <s v="Cédula de Ciudadanía"/>
    <s v="COLOMBIA"/>
    <x v="2"/>
    <x v="11"/>
    <s v="COMUNIDAD ALEDAÑA"/>
    <s v="SEM TUMACO"/>
    <s v="MARÍA"/>
    <s v="FERNANDA "/>
    <s v="RODRIQUEZ"/>
    <m/>
    <s v="M"/>
    <s v="CICLO V"/>
    <x v="9"/>
    <n v="252835002461"/>
    <s v="ETNOEDUCATIVO"/>
    <n v="0"/>
    <n v="0"/>
    <m/>
    <d v="2000-05-27T00:00:00"/>
    <n v="22"/>
    <s v="COMUNIDAD ALEDAÑA"/>
    <s v="N/A"/>
    <s v="AFRODESCENDIENTE"/>
    <s v="ESTUDIANTE"/>
    <s v="NRC"/>
    <s v="MADRE"/>
    <n v="2"/>
    <s v="NINGUNA"/>
    <s v="ANTIGUO"/>
    <x v="1"/>
    <s v="ASISTIENDO"/>
    <x v="0"/>
    <s v="VICKY MARCELA ARBOLEDA CASTRO"/>
    <x v="0"/>
  </r>
  <r>
    <n v="798"/>
    <n v="1004616838"/>
    <s v="Cédula de Ciudadanía"/>
    <s v="COLOMBIA"/>
    <x v="2"/>
    <x v="11"/>
    <s v="COMUNIDAD ALEDAÑA"/>
    <s v="SEM TUMACO"/>
    <s v="JULIO"/>
    <s v="JOSE"/>
    <s v="CASTILLO"/>
    <s v="QUIÑONES"/>
    <s v="H"/>
    <s v="CICLO V"/>
    <x v="9"/>
    <n v="252835002461"/>
    <s v="ETNOEDUCATIVO"/>
    <n v="0"/>
    <n v="0"/>
    <m/>
    <d v="2003-07-20T00:00:00"/>
    <n v="19"/>
    <s v="COMUNIDAD ALEDAÑA"/>
    <s v="N/A"/>
    <s v="AFRODESCENDIENTE"/>
    <s v="ESTUDIANTE"/>
    <s v="NRC"/>
    <s v="N/A"/>
    <n v="0"/>
    <s v="NINGUNA"/>
    <s v="ANTIGUO"/>
    <x v="1"/>
    <s v="ASISTIENDO"/>
    <x v="0"/>
    <s v="VICKY MARCELA ARBOLEDA CASTRO"/>
    <x v="0"/>
  </r>
  <r>
    <n v="799"/>
    <n v="27492322"/>
    <s v="Cédula de Ciudadanía"/>
    <s v="COLOMBIA"/>
    <x v="2"/>
    <x v="11"/>
    <s v="COMUNIDAD ALEDAÑA"/>
    <s v="SEM TUMACO"/>
    <s v="ISAURA"/>
    <m/>
    <s v="ANGULO"/>
    <m/>
    <s v="M"/>
    <s v="CICLO VI"/>
    <x v="9"/>
    <n v="252835002461"/>
    <s v="ETNOEDUCATIVO"/>
    <n v="0"/>
    <n v="0"/>
    <m/>
    <d v="1935-05-24T00:00:00"/>
    <n v="87"/>
    <s v="COMUNIDAD ALEDAÑA"/>
    <s v="N/A"/>
    <s v="AFRODESCENDIENTE"/>
    <s v="ESTUDIANTE"/>
    <s v="NRC"/>
    <s v="MADRE"/>
    <n v="5"/>
    <s v="NINGUNA"/>
    <s v="ANTIGUO"/>
    <x v="1"/>
    <s v="ASISTIENDO"/>
    <x v="0"/>
    <s v="YURIS ALMEIDA RIVERA ALEGRIA"/>
    <x v="0"/>
  </r>
  <r>
    <n v="800"/>
    <n v="4851624"/>
    <s v="Cédula de Ciudadanía"/>
    <s v="COLOMBIA"/>
    <x v="2"/>
    <x v="11"/>
    <s v="COMUNIDAD ALEDAÑA"/>
    <s v="SEM TUMACO"/>
    <s v="REGULO"/>
    <s v="ESTEBAN"/>
    <s v="ANGULO"/>
    <s v="HURTADO"/>
    <s v="H"/>
    <s v="CICLO VI"/>
    <x v="9"/>
    <n v="252835002461"/>
    <s v="ETNOEDUCATIVO"/>
    <n v="0"/>
    <n v="0"/>
    <m/>
    <d v="1964-09-01T00:00:00"/>
    <n v="58"/>
    <s v="COMUNIDAD ALEDAÑA"/>
    <s v="N/A"/>
    <s v="AFRODESCENDIENTE"/>
    <s v="ESTUDIANTE"/>
    <s v="NRC"/>
    <s v="PADRE"/>
    <n v="3"/>
    <s v="NINGUNA"/>
    <s v="ANTIGUO"/>
    <x v="1"/>
    <s v="ASISTIENDO"/>
    <x v="0"/>
    <s v="YURIS ALMEIDA RIVERA ALEGRIA"/>
    <x v="0"/>
  </r>
  <r>
    <n v="801"/>
    <n v="12912174"/>
    <s v="Cédula de Ciudadanía"/>
    <s v="COLOMBIA"/>
    <x v="2"/>
    <x v="11"/>
    <s v="COMUNIDAD ALEDAÑA"/>
    <s v="SEM TUMACO"/>
    <s v="HENRRI"/>
    <s v="GONZALO"/>
    <s v="RIVERA"/>
    <s v="ANGULO"/>
    <s v="H"/>
    <s v="CICLO VI"/>
    <x v="9"/>
    <n v="252835002461"/>
    <s v="ETNOEDUCATIVO"/>
    <n v="0"/>
    <n v="0"/>
    <m/>
    <d v="1965-09-21T00:00:00"/>
    <n v="57"/>
    <s v="COMUNIDAD ALEDAÑA"/>
    <s v="N/A"/>
    <s v="AFRODESCENDIENTE"/>
    <s v="ESTUDIANTE"/>
    <s v="NRC"/>
    <s v="PADRE"/>
    <n v="8"/>
    <s v="NINGUNA"/>
    <s v="NUEVO"/>
    <x v="1"/>
    <s v="ASISTIENDO"/>
    <x v="0"/>
    <s v="YURIS ALMEIDA RIVERA ALEGRIA"/>
    <x v="0"/>
  </r>
  <r>
    <n v="802"/>
    <n v="12912492"/>
    <s v="Cédula de Ciudadanía"/>
    <s v="COLOMBIA"/>
    <x v="2"/>
    <x v="11"/>
    <s v="COMUNIDAD ALEDAÑA"/>
    <s v="SEM TUMACO"/>
    <s v="FERNANDO"/>
    <m/>
    <s v="MARTINEZ"/>
    <m/>
    <s v="H"/>
    <s v="CICLO VI"/>
    <x v="9"/>
    <n v="252835002461"/>
    <s v="ETNOEDUCATIVO"/>
    <n v="0"/>
    <n v="0"/>
    <m/>
    <d v="1953-02-24T00:00:00"/>
    <n v="69"/>
    <s v="COMUNIDAD ALEDAÑA"/>
    <s v="N/A"/>
    <s v="AFRODESCENDIENTE"/>
    <s v="ESTUDIANTE"/>
    <s v="NRC"/>
    <s v="PADRE"/>
    <n v="4"/>
    <s v="NINGUNA"/>
    <s v="ANTIGUO"/>
    <x v="1"/>
    <s v="ASISTIENDO"/>
    <x v="0"/>
    <s v="YURIS ALMEIDA RIVERA ALEGRIA"/>
    <x v="0"/>
  </r>
  <r>
    <n v="803"/>
    <n v="27504153"/>
    <s v="Cédula de Ciudadanía"/>
    <s v="COLOMBIA"/>
    <x v="2"/>
    <x v="11"/>
    <s v="COMUNIDAD ALEDAÑA"/>
    <s v="SEM TUMACO"/>
    <s v="VICTORIA"/>
    <m/>
    <s v="CHIRIBOGA"/>
    <s v="PRECIADO"/>
    <s v="M"/>
    <s v="CICLO VI"/>
    <x v="9"/>
    <n v="252835002461"/>
    <s v="ETNOEDUCATIVO"/>
    <n v="0"/>
    <n v="0"/>
    <m/>
    <d v="1955-02-24T00:00:00"/>
    <n v="67"/>
    <s v="COMUNIDAD ALEDAÑA"/>
    <s v="N/A"/>
    <s v="AFRODESCENDIENTE"/>
    <s v="ESTUDIANTE"/>
    <s v="NRC"/>
    <s v="MADRE"/>
    <n v="4"/>
    <s v="NINGUNA"/>
    <s v="NUEVO"/>
    <x v="1"/>
    <s v="ASISTIENDO"/>
    <x v="0"/>
    <s v="YURIS ALMEIDA RIVERA ALEGRIA"/>
    <x v="0"/>
  </r>
  <r>
    <n v="804"/>
    <n v="59688696"/>
    <s v="Cédula de Ciudadanía"/>
    <s v="COLOMBIA"/>
    <x v="2"/>
    <x v="11"/>
    <s v="COMUNIDAD ALEDAÑA"/>
    <s v="SEM TUMACO"/>
    <s v="DIANA"/>
    <s v="LUCIA"/>
    <s v="RIASCOS"/>
    <s v="GRUESO"/>
    <s v="M"/>
    <s v="CICLO VI"/>
    <x v="9"/>
    <n v="252835002461"/>
    <s v="ETNOEDUCATIVO"/>
    <n v="0"/>
    <n v="0"/>
    <m/>
    <d v="1983-07-03T00:00:00"/>
    <n v="39"/>
    <s v="COMUNIDAD ALEDAÑA"/>
    <s v="N/A"/>
    <s v="AFRODESCENDIENTE"/>
    <s v="ESTUDIANTE"/>
    <s v="NRC"/>
    <s v="MADRE"/>
    <n v="4"/>
    <s v="NINGUNA"/>
    <s v="ANTIGUO"/>
    <x v="1"/>
    <s v="ASISTIENDO"/>
    <x v="0"/>
    <s v="YURIS ALMEIDA RIVERA ALEGRIA"/>
    <x v="0"/>
  </r>
  <r>
    <n v="805"/>
    <n v="59661135"/>
    <s v="Cédula de Ciudadanía"/>
    <s v="COLOMBIA"/>
    <x v="2"/>
    <x v="11"/>
    <s v="COMUNIDAD ALEDAÑA"/>
    <s v="SEM TUMACO"/>
    <s v="ROSA"/>
    <s v="MARIA"/>
    <s v="NAZARENO"/>
    <s v="CORREA"/>
    <s v="M"/>
    <s v="CICLO VI"/>
    <x v="9"/>
    <n v="252835002461"/>
    <s v="ETNOEDUCATIVO"/>
    <n v="0"/>
    <n v="0"/>
    <m/>
    <d v="1960-09-02T00:00:00"/>
    <n v="62"/>
    <s v="COMUNIDAD ALEDAÑA"/>
    <s v="N/A"/>
    <s v="AFRODESCENDIENTE"/>
    <s v="ESTUDIANTE"/>
    <s v="NRC"/>
    <s v="MADRE"/>
    <n v="5"/>
    <s v="NINGUNA"/>
    <s v="ANTIGUO"/>
    <x v="1"/>
    <s v="ASISTIENDO"/>
    <x v="0"/>
    <s v="YURIS ALMEIDA RIVERA ALEGRIA"/>
    <x v="0"/>
  </r>
  <r>
    <n v="806"/>
    <n v="59660211"/>
    <s v="Cédula de Ciudadanía"/>
    <s v="COLOMBIA"/>
    <x v="2"/>
    <x v="11"/>
    <s v="COMUNIDAD ALEDAÑA"/>
    <s v="SEM TUMACO"/>
    <s v="MARIA"/>
    <s v="EUGENIA"/>
    <s v="NAZARENO"/>
    <m/>
    <s v="M"/>
    <s v="CICLO VI"/>
    <x v="9"/>
    <n v="252835002461"/>
    <s v="ETNOEDUCATIVO"/>
    <n v="0"/>
    <n v="0"/>
    <m/>
    <d v="1958-04-09T00:00:00"/>
    <n v="64"/>
    <s v="COMUNIDAD ALEDAÑA"/>
    <s v="N/A"/>
    <s v="AFRODESCENDIENTE"/>
    <s v="ESTUDIANTE"/>
    <s v="NRC"/>
    <s v="MADRE"/>
    <n v="4"/>
    <s v="NINGUNA"/>
    <s v="ANTIGUO"/>
    <x v="1"/>
    <s v="ASISTIENDO"/>
    <x v="0"/>
    <s v="YURIS ALMEIDA RIVERA ALEGRIA"/>
    <x v="0"/>
  </r>
  <r>
    <n v="807"/>
    <n v="1087132841"/>
    <s v="Cédula de Ciudadanía"/>
    <s v="COLOMBIA"/>
    <x v="2"/>
    <x v="11"/>
    <s v="COMUNIDAD ALEDAÑA"/>
    <s v="SEM TUMACO"/>
    <s v="JOAN"/>
    <s v="FERNEY"/>
    <s v="CAMACHO"/>
    <s v="OROBIO"/>
    <s v="H"/>
    <s v="CICLO VI"/>
    <x v="9"/>
    <n v="252835002461"/>
    <s v="ETNOEDUCATIVO"/>
    <n v="0"/>
    <n v="0"/>
    <m/>
    <d v="1990-11-16T00:00:00"/>
    <n v="32"/>
    <s v="COMUNIDAD ALEDAÑA"/>
    <s v="N/A"/>
    <s v="AFRODESCENDIENTE"/>
    <s v="ESTUDIANTE"/>
    <s v="NRC"/>
    <s v="PADRE"/>
    <n v="3"/>
    <s v="NINGUNA"/>
    <s v="ANTIGUO"/>
    <x v="1"/>
    <s v="ASISTIENDO"/>
    <x v="0"/>
    <s v="YURIS ALMEIDA RIVERA ALEGRIA"/>
    <x v="0"/>
  </r>
  <r>
    <n v="808"/>
    <n v="1087192539"/>
    <s v="Cédula de Ciudadanía"/>
    <s v="COLOMBIA"/>
    <x v="2"/>
    <x v="11"/>
    <s v="COMUNIDAD ALEDAÑA"/>
    <s v="SEM TUMACO"/>
    <s v="OSMAN"/>
    <s v="GIOVANNI"/>
    <s v="ORTIZ"/>
    <s v="QUIÑONES"/>
    <s v="H"/>
    <s v="CICLO VI"/>
    <x v="9"/>
    <n v="252835002461"/>
    <s v="ETNOEDUCATIVO"/>
    <n v="0"/>
    <n v="0"/>
    <m/>
    <d v="1992-06-17T00:00:00"/>
    <n v="30"/>
    <s v="COMUNIDAD ALEDAÑA"/>
    <s v="N/A"/>
    <s v="AFRODESCENDIENTE"/>
    <s v="ESTUDIANTE"/>
    <s v="NRC"/>
    <s v="PADRE"/>
    <n v="3"/>
    <s v="NINGUNA"/>
    <s v="ANTIGUO"/>
    <x v="1"/>
    <s v="ASISTIENDO"/>
    <x v="0"/>
    <s v="YURIS ALMEIDA RIVERA ALEGRIA"/>
    <x v="0"/>
  </r>
  <r>
    <n v="809"/>
    <n v="1087786398"/>
    <s v="Cédula de Ciudadanía"/>
    <s v="COLOMBIA"/>
    <x v="2"/>
    <x v="11"/>
    <s v="COMUNIDAD ALEDAÑA"/>
    <s v="SEM TUMACO"/>
    <s v="SARY"/>
    <s v="JULIE"/>
    <s v="CORTES"/>
    <m/>
    <s v="M"/>
    <s v="CICLO VI"/>
    <x v="9"/>
    <n v="252835002461"/>
    <s v="ETNOEDUCATIVO"/>
    <n v="0"/>
    <n v="0"/>
    <m/>
    <d v="2001-03-03T00:00:00"/>
    <n v="21"/>
    <s v="COMUNIDAD ALEDAÑA"/>
    <s v="N/A"/>
    <s v="AFRODESCENDIENTE"/>
    <s v="ESTUDIANTE"/>
    <s v="NRC"/>
    <s v="N/A"/>
    <m/>
    <s v="NINGUNA"/>
    <s v="NUEVO"/>
    <x v="1"/>
    <s v="ASISTIENDO"/>
    <x v="0"/>
    <s v="YURIS ALMEIDA RIVERA ALEGRIA"/>
    <x v="0"/>
  </r>
  <r>
    <n v="810"/>
    <n v="1087825081"/>
    <s v="Cédula de Ciudadanía"/>
    <s v="COLOMBIA"/>
    <x v="2"/>
    <x v="11"/>
    <s v="COMUNIDAD ALEDAÑA"/>
    <s v="SEM TUMACO"/>
    <s v="ALEXANDRA"/>
    <s v="VERONICA"/>
    <s v="QUIÑONES"/>
    <s v="SANCHEZ"/>
    <s v="M"/>
    <s v="CICLO VI"/>
    <x v="9"/>
    <n v="252835002461"/>
    <s v="ETNOEDUCATIVO"/>
    <n v="0"/>
    <n v="0"/>
    <m/>
    <d v="1992-06-17T00:00:00"/>
    <n v="30"/>
    <s v="COMUNIDAD ALEDAÑA"/>
    <s v="N/A"/>
    <s v="AFRODESCENDIENTE"/>
    <s v="ESTUDIANTE"/>
    <s v="NRC"/>
    <s v="MADRE"/>
    <n v="2"/>
    <s v="NINGUNA"/>
    <s v="ANTIGUO"/>
    <x v="1"/>
    <s v="ASISTIENDO"/>
    <x v="0"/>
    <s v="YURIS ALMEIDA RIVERA ALEGRIA"/>
    <x v="0"/>
  </r>
  <r>
    <n v="811"/>
    <n v="1087123339"/>
    <s v="Cédula de Ciudadanía"/>
    <s v="COLOMBIA"/>
    <x v="2"/>
    <x v="11"/>
    <s v="COMUNIDAD ALEDAÑA"/>
    <s v="SEM TUMACO"/>
    <s v="YULY"/>
    <s v="SAMAIRA"/>
    <s v="SINISTERRA"/>
    <m/>
    <s v="M"/>
    <s v="CICLO VI"/>
    <x v="9"/>
    <n v="252835002461"/>
    <s v="ETNOEDUCATIVO"/>
    <n v="0"/>
    <n v="0"/>
    <m/>
    <d v="1985-12-01T00:00:00"/>
    <n v="37"/>
    <s v="COMUNIDAD ALEDAÑA"/>
    <s v="N/A"/>
    <s v="AFRODESCENDIENTE"/>
    <s v="ESTUDIANTE"/>
    <s v="NRC"/>
    <s v="MADRE"/>
    <n v="2"/>
    <s v="NINGUNA"/>
    <s v="ANTIGUO"/>
    <x v="1"/>
    <s v="ASISTIENDO"/>
    <x v="0"/>
    <s v="YURIS ALMEIDA RIVERA ALEGRIA"/>
    <x v="0"/>
  </r>
  <r>
    <n v="812"/>
    <n v="1004638297"/>
    <s v="Cédula de Ciudadanía"/>
    <s v="COLOMBIA"/>
    <x v="2"/>
    <x v="11"/>
    <s v="COMUNIDAD ALEDAÑA"/>
    <s v="SEM TUMACO"/>
    <s v="VANESA"/>
    <m/>
    <s v="CASTRO"/>
    <s v="LOPEZ"/>
    <s v="M"/>
    <s v="CICLO VI"/>
    <x v="9"/>
    <n v="252835002461"/>
    <s v="ETNOEDUCATIVO"/>
    <n v="0"/>
    <n v="0"/>
    <m/>
    <d v="1986-09-26T00:00:00"/>
    <n v="36"/>
    <s v="COMUNIDAD ALEDAÑA"/>
    <s v="N/A"/>
    <s v="AFRODESCENDIENTE"/>
    <s v="ESTUDIANTE"/>
    <s v="NRC"/>
    <s v="MADRE"/>
    <n v="3"/>
    <s v="NINGUNA"/>
    <s v="ANTIGUO"/>
    <x v="1"/>
    <s v="ASISTIENDO"/>
    <x v="0"/>
    <s v="YURIS ALMEIDA RIVERA ALEGRIA"/>
    <x v="0"/>
  </r>
  <r>
    <n v="813"/>
    <n v="1087211106"/>
    <s v="Cédula de Ciudadanía"/>
    <s v="COLOMBIA"/>
    <x v="2"/>
    <x v="11"/>
    <s v="COMUNIDAD ALEDAÑA"/>
    <s v="SEM TUMACO"/>
    <s v="JAIDE"/>
    <m/>
    <s v="ROMERO"/>
    <s v="GRUESO"/>
    <s v="H"/>
    <s v="CICLO VI"/>
    <x v="9"/>
    <n v="252835002461"/>
    <s v="ETNOEDUCATIVO"/>
    <n v="0"/>
    <n v="0"/>
    <m/>
    <d v="1997-05-10T00:00:00"/>
    <n v="25"/>
    <s v="COMUNIDAD ALEDAÑA"/>
    <s v="N/A"/>
    <s v="AFRODESCENDIENTE"/>
    <s v="ESTUDIANTE"/>
    <s v="NRC"/>
    <s v="N/A"/>
    <m/>
    <s v="NINGUNA"/>
    <s v="ANTIGUO"/>
    <x v="1"/>
    <s v="ASISTIENDO"/>
    <x v="0"/>
    <s v="YURIS ALMEIDA RIVERA ALEGRIA"/>
    <x v="0"/>
  </r>
  <r>
    <n v="814"/>
    <n v="1004619001"/>
    <s v="Cédula de Ciudadanía"/>
    <s v="COLOMBIA"/>
    <x v="2"/>
    <x v="11"/>
    <s v="COMUNIDAD ALEDAÑA"/>
    <s v="SEM TUMACO"/>
    <s v="MARY"/>
    <s v="LICETH"/>
    <s v="SINISTERRA"/>
    <s v="HURTADO"/>
    <s v="M"/>
    <s v="CICLO VI"/>
    <x v="9"/>
    <n v="252835002461"/>
    <s v="ETNOEDUCATIVO"/>
    <m/>
    <n v="3219692974"/>
    <m/>
    <d v="1994-11-14T00:00:00"/>
    <n v="28"/>
    <s v="COMUNIDAD ALEDAÑA"/>
    <s v="DESPLAZADO"/>
    <s v="AFRODESCENDIENTE"/>
    <s v="ESTUDIANTE"/>
    <s v="NRC"/>
    <s v="MADRE"/>
    <n v="5"/>
    <s v="NINGUNA"/>
    <s v="ANTIGUO"/>
    <x v="1"/>
    <s v="ASISTIENDO"/>
    <x v="0"/>
    <s v="KAREN LILIANA CORTES TENORIO"/>
    <x v="0"/>
  </r>
  <r>
    <n v="815"/>
    <n v="1087208661"/>
    <s v="Cédula de Ciudadanía"/>
    <s v="COLOMBIA"/>
    <x v="2"/>
    <x v="11"/>
    <s v="COMUNIDAD ALEDAÑA"/>
    <s v="SEM TUMACO"/>
    <s v="KAROLINA"/>
    <m/>
    <s v="CASIERRA "/>
    <s v="VELASQUEZ"/>
    <s v="M"/>
    <s v="CICLO VI"/>
    <x v="9"/>
    <n v="252835002461"/>
    <s v="ETNOEDUCATIVO"/>
    <m/>
    <n v="3218067584"/>
    <m/>
    <d v="1992-05-05T00:00:00"/>
    <n v="30"/>
    <s v="COMUNIDAD ALEDAÑA"/>
    <s v="DESPLAZADO"/>
    <s v="AFRODESCENDIENTE"/>
    <s v="ESTUDIANTE"/>
    <s v="NRC"/>
    <s v="MADRE"/>
    <n v="3"/>
    <s v="NINGUNA"/>
    <s v="ANTIGUO"/>
    <x v="1"/>
    <s v="ASISTIENDO"/>
    <x v="0"/>
    <s v="KAREN LILIANA CORTES TENORIO"/>
    <x v="0"/>
  </r>
  <r>
    <n v="816"/>
    <n v="1087108859"/>
    <s v="Cédula de Ciudadanía"/>
    <s v="COLOMBIA"/>
    <x v="2"/>
    <x v="11"/>
    <s v="COMUNIDAD ALEDAÑA"/>
    <s v="SEM TUMACO"/>
    <s v="MARY"/>
    <s v="LUZ"/>
    <s v="ESCOBAR"/>
    <s v="VALVERDE"/>
    <s v="M"/>
    <s v="CICLO VI"/>
    <x v="9"/>
    <n v="252835002461"/>
    <s v="ETNOEDUCATIVO"/>
    <m/>
    <n v="3188960487"/>
    <m/>
    <d v="1983-04-22T00:00:00"/>
    <n v="39"/>
    <s v="COMUNIDAD ALEDAÑA"/>
    <s v="EN RIESGO"/>
    <s v="AFRODESCENDIENTE"/>
    <s v="ESTUDIANTE"/>
    <s v="NRC"/>
    <s v="MADRE"/>
    <n v="2"/>
    <s v="NINGUNA"/>
    <s v="ANTIGUO"/>
    <x v="1"/>
    <s v="ASISTIENDO"/>
    <x v="0"/>
    <s v="KAREN LILIANA CORTES TENORIO"/>
    <x v="0"/>
  </r>
  <r>
    <n v="817"/>
    <n v="1004611464"/>
    <s v="Cédula de Ciudadanía"/>
    <s v="COLOMBIA"/>
    <x v="2"/>
    <x v="11"/>
    <s v="COMUNIDAD ALEDAÑA"/>
    <s v="SEM TUMACO"/>
    <s v="ERIKA"/>
    <s v="PATRICIA"/>
    <s v="GARCIA"/>
    <m/>
    <s v="M"/>
    <s v="CICLO VI"/>
    <x v="9"/>
    <n v="252835002461"/>
    <s v="ETNOEDUCATIVO"/>
    <m/>
    <n v="3117999797"/>
    <m/>
    <d v="1991-06-02T00:00:00"/>
    <n v="31"/>
    <s v="COMUNIDAD ALEDAÑA"/>
    <s v="DESPLAZADO"/>
    <s v="AFRODESCENDIENTE"/>
    <s v="ESTUDIANTE"/>
    <s v="NRC"/>
    <s v="MADRE"/>
    <n v="6"/>
    <s v="NINGUNA"/>
    <s v="ANTIGUO"/>
    <x v="1"/>
    <s v="ASISTIENDO"/>
    <x v="0"/>
    <s v="KAREN LILIANA CORTES TENORIO"/>
    <x v="0"/>
  </r>
  <r>
    <n v="818"/>
    <n v="1004640622"/>
    <s v="Cédula de Ciudadanía"/>
    <s v="COLOMBIA"/>
    <x v="2"/>
    <x v="11"/>
    <s v="COMUNIDAD ALEDAÑA"/>
    <s v="SEM TUMACO"/>
    <s v="MONICA "/>
    <m/>
    <s v="ESCOBAR"/>
    <s v="MARQUINEZ"/>
    <s v="M"/>
    <s v="CICLO VI"/>
    <x v="9"/>
    <n v="252835002461"/>
    <s v="ETNOEDUCATIVO"/>
    <m/>
    <n v="3152092205"/>
    <m/>
    <d v="1990-03-03T00:00:00"/>
    <n v="32"/>
    <s v="COMUNIDAD ALEDAÑA"/>
    <s v="DESPLAZADO"/>
    <s v="AFRODESCENDIENTE"/>
    <s v="ESTUDIANTE"/>
    <s v="NRC"/>
    <s v="MADRE"/>
    <n v="4"/>
    <s v="NINGUNA"/>
    <s v="ANTIGUO"/>
    <x v="1"/>
    <s v="ASISTIENDO"/>
    <x v="0"/>
    <s v="KAREN LILIANA CORTES TENORIO"/>
    <x v="0"/>
  </r>
  <r>
    <n v="819"/>
    <n v="59570935"/>
    <s v="Cédula de Ciudadanía"/>
    <s v="COLOMBIA"/>
    <x v="2"/>
    <x v="11"/>
    <s v="COMUNIDAD ALEDAÑA"/>
    <s v="SEM TUMACO"/>
    <s v="LETICIA"/>
    <m/>
    <s v="BIOJO"/>
    <s v="SOLIS"/>
    <s v="M"/>
    <s v="CICLO VI"/>
    <x v="9"/>
    <n v="252835002461"/>
    <s v="ETNOEDUCATIVO"/>
    <m/>
    <n v="3167024013"/>
    <m/>
    <d v="1972-03-02T00:00:00"/>
    <n v="50"/>
    <s v="COMUNIDAD ALEDAÑA"/>
    <s v="EN RIESGO"/>
    <s v="AFRODESCENDIENTE"/>
    <s v="ESTUDIANTE"/>
    <s v="NRC"/>
    <s v="MADRE"/>
    <n v="3"/>
    <s v="NINGUNA"/>
    <s v="ANTIGUO"/>
    <x v="1"/>
    <s v="ASISTIENDO"/>
    <x v="0"/>
    <s v="KAREN LILIANA CORTES TENORIO"/>
    <x v="0"/>
  </r>
  <r>
    <n v="820"/>
    <n v="59662048"/>
    <s v="Cédula de Ciudadanía"/>
    <s v="COLOMBIA"/>
    <x v="2"/>
    <x v="11"/>
    <s v="COMUNIDAD ALEDAÑA"/>
    <s v="SEM TUMACO"/>
    <s v="MARIA"/>
    <s v="BALVINA"/>
    <s v="SEVILLANO"/>
    <s v="CORTES"/>
    <s v="M"/>
    <s v="CICLO VI"/>
    <x v="9"/>
    <n v="252835002461"/>
    <s v="ETNOEDUCATIVO"/>
    <m/>
    <n v="3158595421"/>
    <m/>
    <d v="1960-04-09T00:00:00"/>
    <n v="62"/>
    <s v="COMUNIDAD ALEDAÑA"/>
    <s v="DESPLAZADO"/>
    <s v="AFRODESCENDIENTE"/>
    <s v="ESTUDIANTE"/>
    <s v="NRC"/>
    <s v="MADRE"/>
    <n v="2"/>
    <s v="BAJA VISIÓN"/>
    <s v="ANTIGUO"/>
    <x v="1"/>
    <s v="ASISTIENDO"/>
    <x v="0"/>
    <s v="KAREN LILIANA CORTES TENORIO"/>
    <x v="0"/>
  </r>
  <r>
    <n v="821"/>
    <n v="59670934"/>
    <s v="Cédula de Ciudadanía"/>
    <s v="COLOMBIA"/>
    <x v="2"/>
    <x v="11"/>
    <s v="COMUNIDAD ALEDAÑA"/>
    <s v="SEM TUMACO"/>
    <s v="SANDRA"/>
    <s v="PATRICIA"/>
    <s v="BIOJO"/>
    <s v="SOLIS"/>
    <s v="M"/>
    <s v="CICLO VI"/>
    <x v="9"/>
    <n v="252835002461"/>
    <s v="ETNOEDUCATIVO"/>
    <m/>
    <n v="3132718426"/>
    <m/>
    <d v="1973-07-10T00:00:00"/>
    <n v="49"/>
    <s v="COMUNIDAD ALEDAÑA"/>
    <s v="EN RIESGO"/>
    <s v="AFRODESCENDIENTE"/>
    <s v="ESTUDIANTE"/>
    <s v="NRC"/>
    <s v="MADRE"/>
    <n v="2"/>
    <s v="NINGUNA"/>
    <s v="ANTIGUO"/>
    <x v="1"/>
    <s v="ASISTIENDO"/>
    <x v="0"/>
    <s v="KAREN LILIANA CORTES TENORIO"/>
    <x v="0"/>
  </r>
  <r>
    <n v="822"/>
    <n v="27517790"/>
    <s v="Cédula de Ciudadanía"/>
    <s v="COLOMBIA"/>
    <x v="2"/>
    <x v="11"/>
    <s v="COMUNIDAD ALEDAÑA"/>
    <s v="SEM TUMACO"/>
    <s v="FLORAESMILA"/>
    <m/>
    <s v="ALEGRIA"/>
    <s v="CABEZAS"/>
    <s v="M"/>
    <s v="CICLO VI"/>
    <x v="9"/>
    <n v="252835002461"/>
    <s v="ETNOEDUCATIVO"/>
    <m/>
    <n v="3122877580"/>
    <m/>
    <d v="1965-07-03T00:00:00"/>
    <n v="57"/>
    <s v="COMUNIDAD ALEDAÑA"/>
    <s v="DESPLAZADO"/>
    <s v="AFRODESCENDIENTE"/>
    <s v="ESTUDIANTE"/>
    <s v="NRC"/>
    <s v="MADRE"/>
    <n v="4"/>
    <s v="BAJA VISIÓN"/>
    <s v="ANTIGUO"/>
    <x v="1"/>
    <s v="ASISTIENDO"/>
    <x v="0"/>
    <s v="KAREN LILIANA CORTES TENORIO"/>
    <x v="0"/>
  </r>
  <r>
    <n v="823"/>
    <n v="87940797"/>
    <s v="Cédula de Ciudadanía"/>
    <s v="COLOMBIA"/>
    <x v="2"/>
    <x v="11"/>
    <s v="COMUNIDAD ALEDAÑA"/>
    <s v="SEM TUMACO"/>
    <s v="ROBIN"/>
    <m/>
    <s v="BENITEZ "/>
    <m/>
    <s v="H"/>
    <s v="CICLO VI"/>
    <x v="9"/>
    <n v="252835002461"/>
    <s v="ETNOEDUCATIVO"/>
    <m/>
    <n v="3168887532"/>
    <m/>
    <d v="1975-08-13T00:00:00"/>
    <n v="47"/>
    <s v="COMUNIDAD ALEDAÑA"/>
    <s v="EN RIESGO"/>
    <s v="AFRODESCENDIENTE"/>
    <s v="ESTUDIANTE"/>
    <s v="NRC"/>
    <s v="PADRE"/>
    <n v="3"/>
    <s v="BAJA VISIÓN"/>
    <s v="ANTIGUO"/>
    <x v="1"/>
    <s v="ASISTIENDO"/>
    <x v="0"/>
    <s v="KAREN LILIANA CORTES TENORIO"/>
    <x v="0"/>
  </r>
  <r>
    <n v="824"/>
    <n v="1004636607"/>
    <s v="Cédula de Ciudadanía"/>
    <s v="COLOMBIA"/>
    <x v="2"/>
    <x v="11"/>
    <s v="COMUNIDAD ALEDAÑA"/>
    <s v="SEM TUMACO"/>
    <s v="CARMEN"/>
    <s v="SOFIA "/>
    <s v="BIOJO"/>
    <m/>
    <s v="M"/>
    <s v="CICLO VI"/>
    <x v="9"/>
    <n v="252835002461"/>
    <s v="ETNOEDUCATIVO"/>
    <m/>
    <n v="3162223804"/>
    <m/>
    <d v="1975-04-14T00:00:00"/>
    <n v="47"/>
    <s v="COMUNIDAD ALEDAÑA"/>
    <s v="DESPLAZADO"/>
    <s v="AFRODESCENDIENTE"/>
    <s v="ESTUDIANTE"/>
    <s v="NRC"/>
    <s v="MADRE"/>
    <n v="2"/>
    <s v="NINGUNA"/>
    <s v="ANTIGUO"/>
    <x v="1"/>
    <s v="ASISTIENDO"/>
    <x v="0"/>
    <s v="KAREN LILIANA CORTES TENORIO"/>
    <x v="0"/>
  </r>
  <r>
    <n v="825"/>
    <n v="5861511"/>
    <s v="Cédula de Ciudadanía"/>
    <s v="COLOMBIA"/>
    <x v="2"/>
    <x v="11"/>
    <s v="COMUNIDAD ALEDAÑA"/>
    <s v="SEM TUMACO"/>
    <s v="SANDRA"/>
    <s v="NAYIBE"/>
    <s v="HIRTADO"/>
    <s v="MOSQUERA"/>
    <s v="M"/>
    <s v="CICLO VI"/>
    <x v="9"/>
    <n v="252835002461"/>
    <s v="ETNOEDUCATIVO"/>
    <m/>
    <n v="3154816539"/>
    <m/>
    <d v="1980-05-10T00:00:00"/>
    <n v="42"/>
    <s v="COMUNIDAD ALEDAÑA"/>
    <s v="EN RIESGO"/>
    <s v="AFRODESCENDIENTE"/>
    <s v="ESTUDIANTE"/>
    <s v="NRC"/>
    <s v="MADRE"/>
    <n v="1"/>
    <s v="NINGUNA"/>
    <s v="ANTIGUO"/>
    <x v="1"/>
    <s v="ASISTIENDO"/>
    <x v="0"/>
    <s v="KAREN LILIANA CORTES TENORIO"/>
    <x v="0"/>
  </r>
  <r>
    <n v="826"/>
    <n v="59671435"/>
    <s v="Cédula de Ciudadanía"/>
    <s v="COLOMBIA"/>
    <x v="2"/>
    <x v="11"/>
    <s v="COMUNIDAD ALEDAÑA"/>
    <s v="SEM TUMACO"/>
    <s v="SIXTA"/>
    <s v="TULIA"/>
    <s v="VALENCIA"/>
    <s v="HURTADO"/>
    <s v="M"/>
    <s v="CICLO V"/>
    <x v="10"/>
    <n v="252835002429"/>
    <s v="ETNOEDUCATIVO"/>
    <m/>
    <n v="3133145626"/>
    <m/>
    <d v="1973-03-29T00:00:00"/>
    <n v="49"/>
    <s v="COMUNIDAD ALEDAÑA"/>
    <s v="DESPLAZADO"/>
    <s v="AFRODESCENDIENTE"/>
    <s v="ESTUDIANTE"/>
    <s v="NRC"/>
    <s v="MADRE"/>
    <n v="4"/>
    <s v="BAJA VISIÓN"/>
    <s v="ANTIGUO"/>
    <x v="1"/>
    <s v="ASISTIENDO"/>
    <x v="0"/>
    <s v="DAVID LINARES"/>
    <x v="1"/>
  </r>
  <r>
    <n v="827"/>
    <n v="1052076602"/>
    <s v="Cédula de Ciudadanía"/>
    <s v="COLOMBIA"/>
    <x v="2"/>
    <x v="11"/>
    <s v="COMUNIDAD ALEDAÑA"/>
    <s v="SEM TUMACO"/>
    <s v="NOHEMI"/>
    <s v="PAOLA"/>
    <s v="FONSECA"/>
    <s v="CARVAJAL"/>
    <s v="M"/>
    <s v="CICLO V"/>
    <x v="10"/>
    <n v="252835002429"/>
    <s v="ETNOEDUCATIVO"/>
    <m/>
    <n v="3134740914"/>
    <m/>
    <d v="2001-05-04T00:00:00"/>
    <n v="21"/>
    <s v="COMUNIDAD ALEDAÑA"/>
    <s v="DESPLAZADO"/>
    <s v="MESTIZO"/>
    <s v="ESTUDIANTE"/>
    <s v="NRC"/>
    <s v="MADRE"/>
    <n v="2"/>
    <s v="NINGUNA"/>
    <s v="ANTIGUO"/>
    <x v="1"/>
    <s v="ASISTIENDO"/>
    <x v="0"/>
    <s v="DAVID LINARES"/>
    <x v="1"/>
  </r>
  <r>
    <n v="828"/>
    <n v="1087124234"/>
    <s v="Cédula de Ciudadanía"/>
    <s v="COLOMBIA"/>
    <x v="2"/>
    <x v="11"/>
    <s v="COMUNIDAD ALEDAÑA"/>
    <s v="SEM TUMACO"/>
    <s v="CLAUDIA "/>
    <s v="PAMELA"/>
    <s v="CAMACHO"/>
    <s v="ORTIZ"/>
    <s v="M"/>
    <s v="CICLO V"/>
    <x v="10"/>
    <n v="252835002429"/>
    <s v="ETNOEDUCATIVO"/>
    <m/>
    <n v="3106483204"/>
    <m/>
    <d v="2003-01-16T00:00:00"/>
    <n v="19"/>
    <s v="COMUNIDAD ALEDAÑA"/>
    <s v="EN RIESGO"/>
    <s v="AFRODESCENDIENTE"/>
    <s v="ESTUDIANTE"/>
    <s v="NRC"/>
    <s v="N/A"/>
    <n v="0"/>
    <s v="NINGUNA"/>
    <s v="ANTIGUO"/>
    <x v="1"/>
    <s v="ASISTIENDO"/>
    <x v="0"/>
    <s v="DAVID LINARES"/>
    <x v="1"/>
  </r>
  <r>
    <n v="829"/>
    <n v="1087122796"/>
    <s v="Cédula de Ciudadanía"/>
    <s v="COLOMBIA"/>
    <x v="2"/>
    <x v="11"/>
    <s v="COMUNIDAD ALEDAÑA"/>
    <s v="SEM TUMACO"/>
    <s v="KARLA"/>
    <s v="JULISSA"/>
    <s v="TORRES"/>
    <s v="SOLIS"/>
    <s v="M"/>
    <s v="CICLO IV"/>
    <x v="10"/>
    <n v="252835002429"/>
    <s v="ETNOEDUCATIVO"/>
    <m/>
    <m/>
    <m/>
    <d v="2004-01-12T00:00:00"/>
    <n v="18"/>
    <s v="COMUNIDAD ALEDAÑA"/>
    <s v="EN RIESGO"/>
    <s v="AFRODESCENDIENTE"/>
    <s v="ESTUDIANTE"/>
    <s v="NRC"/>
    <s v="N/A"/>
    <n v="0"/>
    <s v="NINGUNA"/>
    <s v="ANTIGUO"/>
    <x v="1"/>
    <s v="ASISTIENDO"/>
    <x v="0"/>
    <s v="DAVID LINARES"/>
    <x v="1"/>
  </r>
  <r>
    <n v="830"/>
    <n v="1004618642"/>
    <s v="Cédula de Ciudadanía"/>
    <s v="COLOMBIA"/>
    <x v="2"/>
    <x v="11"/>
    <s v="COMUNIDAD ALEDAÑA"/>
    <s v="SEM TUMACO"/>
    <s v="PAULA"/>
    <s v="YAIRA"/>
    <s v="VELASQUEZ"/>
    <s v="CORTES"/>
    <s v="M"/>
    <s v="CICLO IV"/>
    <x v="10"/>
    <n v="252835002429"/>
    <s v="ETNOEDUCATIVO"/>
    <m/>
    <n v="3216754910"/>
    <m/>
    <d v="2000-10-03T00:00:00"/>
    <n v="22"/>
    <s v="COMUNIDAD ALEDAÑA"/>
    <s v="EN RIESGO"/>
    <s v="AFRODESCENDIENTE"/>
    <s v="ESTUDIANTE"/>
    <s v="NRC"/>
    <s v="N/A"/>
    <n v="0"/>
    <s v="NINGUNA"/>
    <s v="ANTIGUO"/>
    <x v="1"/>
    <s v="ASISTIENDO"/>
    <x v="0"/>
    <s v="DAVID LINARES"/>
    <x v="1"/>
  </r>
  <r>
    <n v="831"/>
    <n v="1087193889"/>
    <s v="Cédula de Ciudadanía"/>
    <s v="COLOMBIA"/>
    <x v="2"/>
    <x v="11"/>
    <s v="COMUNIDAD ALEDAÑA"/>
    <s v="SEM TUMACO"/>
    <s v="LUIS"/>
    <s v="FERNANDO"/>
    <s v="QUIÑONES"/>
    <m/>
    <s v="H"/>
    <s v="CICLO V"/>
    <x v="10"/>
    <n v="252835002429"/>
    <s v="ETNOEDUCATIVO"/>
    <m/>
    <n v="3106124514"/>
    <m/>
    <d v="1992-01-14T00:00:00"/>
    <n v="30"/>
    <s v="COMUNIDAD ALEDAÑA"/>
    <s v="DESPLAZADO"/>
    <s v="AFRODESCENDIENTE"/>
    <s v="ESTUDIANTE"/>
    <s v="NRC"/>
    <s v="PADRE"/>
    <n v="2"/>
    <s v="NINGUNA"/>
    <s v="ANTIGUO"/>
    <x v="1"/>
    <s v="ASISTIENDO"/>
    <x v="0"/>
    <s v="DAVID LINARES"/>
    <x v="1"/>
  </r>
  <r>
    <n v="832"/>
    <n v="1087127166"/>
    <s v="Cédula de Ciudadanía"/>
    <s v="COLOMBIA"/>
    <x v="2"/>
    <x v="11"/>
    <s v="COMUNIDAD ALEDAÑA"/>
    <s v="SEM TUMACO"/>
    <s v="LISANA"/>
    <m/>
    <s v="CASTILLO"/>
    <s v="CUERO"/>
    <s v="M"/>
    <s v="CICLO V"/>
    <x v="9"/>
    <n v="252835002461"/>
    <s v="ETNOEDUCATIVO"/>
    <n v="0"/>
    <n v="0"/>
    <m/>
    <d v="1988-06-09T00:00:00"/>
    <n v="34"/>
    <s v="COMUNIDAD ALEDAÑA"/>
    <s v="N/A"/>
    <s v="AFRODESCENDIENTE"/>
    <s v="ESTUDIANTE"/>
    <s v="NRC"/>
    <s v="MADRE"/>
    <n v="2"/>
    <s v="NINGUNA"/>
    <s v="ANTIGUO"/>
    <x v="1"/>
    <s v="ASISTIENDO"/>
    <x v="0"/>
    <s v="DAVID LINARES"/>
    <x v="0"/>
  </r>
  <r>
    <n v="833"/>
    <n v="66903000"/>
    <s v="Cédula de Ciudadanía"/>
    <s v="COLOMBIA"/>
    <x v="2"/>
    <x v="11"/>
    <s v="COMUNIDAD ALEDAÑA"/>
    <s v="SEM TUMACO"/>
    <s v="DENYS"/>
    <s v="MAGALY"/>
    <s v="ARBOLEDA"/>
    <s v="SOLIS"/>
    <s v="M"/>
    <s v="CICLO V"/>
    <x v="9"/>
    <n v="252835002461"/>
    <s v="ETNOEDUCATIVO"/>
    <n v="0"/>
    <n v="0"/>
    <m/>
    <d v="1970-11-08T00:00:00"/>
    <n v="52"/>
    <s v="COMUNIDAD ALEDAÑA"/>
    <s v="N/A"/>
    <s v="AFRODESCENDIENTE"/>
    <s v="ESTUDIANTE"/>
    <s v="NRC"/>
    <s v="MADRE"/>
    <n v="3"/>
    <s v="NINGUNA"/>
    <s v="ANTIGUO"/>
    <x v="1"/>
    <s v="ASISTIENDO"/>
    <x v="0"/>
    <s v="DAVID LINARES"/>
    <x v="0"/>
  </r>
  <r>
    <n v="834"/>
    <n v="12919524"/>
    <s v="Cédula de Ciudadanía"/>
    <s v="COLOMBIA"/>
    <x v="2"/>
    <x v="11"/>
    <s v="COMUNIDAD ALEDAÑA"/>
    <s v="SEM TUMACO"/>
    <s v="ANGEL"/>
    <s v="SEGUNDO"/>
    <s v="BOYA"/>
    <s v="RUIZ"/>
    <s v="H"/>
    <s v="CICLO V"/>
    <x v="9"/>
    <n v="252835002461"/>
    <s v="ETNOEDUCATIVO"/>
    <n v="0"/>
    <n v="3206507504"/>
    <m/>
    <d v="1967-06-30T00:00:00"/>
    <n v="55"/>
    <s v="COMUNIDAD ALEDAÑA"/>
    <s v="N/A"/>
    <s v="AFRODESCENDIENTE"/>
    <s v="ESTUDIANTE"/>
    <s v="NRC"/>
    <s v="PADRE"/>
    <n v="5"/>
    <s v="NINGUNA"/>
    <s v="ANTIGUO"/>
    <x v="1"/>
    <s v="ASISTIENDO"/>
    <x v="0"/>
    <s v="DAVID LINARES"/>
    <x v="0"/>
  </r>
  <r>
    <n v="835"/>
    <n v="94538302"/>
    <s v="Cédula de Ciudadanía"/>
    <s v="COLOMBIA"/>
    <x v="2"/>
    <x v="11"/>
    <s v="COMUNIDAD ALEDAÑA"/>
    <s v="SEM TUMACO"/>
    <s v="LEDER"/>
    <s v="EUSTAQUIO"/>
    <s v="ARBOLEDA"/>
    <s v="ESPAÑA"/>
    <s v="H"/>
    <s v="CICLO V"/>
    <x v="9"/>
    <n v="252835002461"/>
    <s v="ETNOEDUCATIVO"/>
    <n v="0"/>
    <n v="3234230090"/>
    <m/>
    <d v="1982-04-26T00:00:00"/>
    <n v="40"/>
    <s v="COMUNIDAD ALEDAÑA"/>
    <s v="N/A"/>
    <s v="AFRODESCENDIENTE"/>
    <s v="ESTUDIANTE"/>
    <s v="NRC"/>
    <s v="PADRE"/>
    <n v="3"/>
    <s v="NINGUNA"/>
    <s v="ANTIGUO"/>
    <x v="1"/>
    <s v="ASISTIENDO"/>
    <x v="0"/>
    <s v="DAVID LINARES"/>
    <x v="0"/>
  </r>
  <r>
    <n v="836"/>
    <n v="1087187312"/>
    <s v="Cédula de Ciudadanía"/>
    <s v="COLOMBIA"/>
    <x v="2"/>
    <x v="11"/>
    <s v="COMUNIDAD ALEDAÑA"/>
    <s v="SEM TUMACO"/>
    <s v="MARIO"/>
    <s v="FERNANDO"/>
    <s v="HURADO"/>
    <s v="RODRIGUEZ"/>
    <s v="H"/>
    <s v="CICLO V"/>
    <x v="9"/>
    <n v="252835002461"/>
    <s v="ETNOEDUCATIVO"/>
    <n v="0"/>
    <n v="3168636903"/>
    <m/>
    <d v="1991-05-07T00:00:00"/>
    <n v="31"/>
    <s v="COMUNIDAD ALEDAÑA"/>
    <s v="N/A"/>
    <s v="AFRODESCENDIENTE"/>
    <s v="ESTUDIANTE"/>
    <s v="NRC"/>
    <s v="PADRE"/>
    <n v="3"/>
    <s v="NINGUNA"/>
    <s v="ANTIGUO"/>
    <x v="1"/>
    <s v="ASISTIENDO"/>
    <x v="0"/>
    <s v="DAVID LINARES"/>
    <x v="0"/>
  </r>
  <r>
    <n v="837"/>
    <n v="1148688338"/>
    <s v="Cédula de Ciudadanía"/>
    <s v="COLOMBIA"/>
    <x v="2"/>
    <x v="11"/>
    <s v="COMUNIDAD ALEDAÑA"/>
    <s v="SEM TUMACO"/>
    <s v="YESENIA"/>
    <m/>
    <s v="GUIZAMANO"/>
    <s v="HINETROZA"/>
    <s v="M"/>
    <s v="CICLO V"/>
    <x v="9"/>
    <n v="252835002461"/>
    <s v="ETNOEDUCATIVO"/>
    <n v="0"/>
    <n v="0"/>
    <m/>
    <d v="1998-08-20T00:00:00"/>
    <n v="24"/>
    <s v="COMUNIDAD ALEDAÑA"/>
    <s v="N/A"/>
    <s v="AFRODESCENDIENTE"/>
    <s v="ESTUDIANTE"/>
    <s v="NRC"/>
    <s v="MADRE"/>
    <n v="1"/>
    <s v="NINGUNA"/>
    <s v="ANTIGUO"/>
    <x v="1"/>
    <s v="ASISTIENDO"/>
    <x v="0"/>
    <s v="DAVID LINARES"/>
    <x v="0"/>
  </r>
  <r>
    <n v="838"/>
    <n v="1004608409"/>
    <s v="Cédula de Ciudadanía"/>
    <s v="COLOMBIA"/>
    <x v="2"/>
    <x v="11"/>
    <s v="COMUNIDAD ALEDAÑA"/>
    <s v="SEM TUMACO"/>
    <s v="LUZ"/>
    <s v="ADRIANA"/>
    <s v="QUIÑONES"/>
    <s v="FIERRO"/>
    <s v="M"/>
    <s v="CICLO V"/>
    <x v="9"/>
    <n v="252835002461"/>
    <s v="ETNOEDUCATIVO"/>
    <n v="0"/>
    <n v="0"/>
    <m/>
    <d v="1999-05-02T00:00:00"/>
    <n v="23"/>
    <s v="COMUNIDAD ALEDAÑA"/>
    <s v="N/A"/>
    <s v="AFRODESCENDIENTE"/>
    <s v="ESTUDIANTE"/>
    <s v="NRC"/>
    <s v="MADRE"/>
    <n v="3"/>
    <s v="NINGUNA"/>
    <s v="ANTIGUO"/>
    <x v="1"/>
    <s v="ASISTIENDO"/>
    <x v="0"/>
    <s v="DAVID LINARES"/>
    <x v="0"/>
  </r>
  <r>
    <n v="839"/>
    <n v="1087123418"/>
    <s v="Cédula de Ciudadanía"/>
    <s v="COLOMBIA"/>
    <x v="2"/>
    <x v="11"/>
    <s v="COMUNIDAD ALEDAÑA"/>
    <s v="SEM TUMACO"/>
    <s v="EDITH"/>
    <s v="NORAIMA"/>
    <s v="CORTES"/>
    <s v="QUIÑONES"/>
    <s v="M"/>
    <s v="CICLO V"/>
    <x v="12"/>
    <n v="252835000345"/>
    <s v="ETNOEDUCATIVO"/>
    <m/>
    <m/>
    <m/>
    <d v="1976-09-30T00:00:00"/>
    <n v="46"/>
    <s v="COMUNIDAD ALEDAÑA"/>
    <s v="DESPLAZADO"/>
    <s v="AFRODESCENDIENTE"/>
    <s v="ESTUDIANTE"/>
    <s v="NRC"/>
    <s v="MADRE"/>
    <n v="1"/>
    <s v="NINGUNA"/>
    <s v="ANTIGUO"/>
    <x v="1"/>
    <s v="ASISTIENDO"/>
    <x v="2"/>
    <s v="MARIUN YAMILETH FRANCO"/>
    <x v="1"/>
  </r>
  <r>
    <n v="840"/>
    <n v="1237438101"/>
    <s v="Cédula de Ciudadanía"/>
    <s v="COLOMBIA"/>
    <x v="2"/>
    <x v="11"/>
    <s v="COMUNIDAD ALEDAÑA"/>
    <s v="SEM TUMACO"/>
    <s v="CELIA"/>
    <s v="LUCÍA"/>
    <s v="PONCE"/>
    <s v="SAN JUAN"/>
    <s v="M"/>
    <s v="CICLO V"/>
    <x v="12"/>
    <n v="252835000345"/>
    <s v="ETNOEDUCATIVO"/>
    <m/>
    <n v="3153340907"/>
    <m/>
    <d v="1995-06-03T00:00:00"/>
    <n v="27"/>
    <s v="EXCOMBATIENTE"/>
    <s v="EN RIESGO"/>
    <s v="AFRODESCENDIENTE"/>
    <s v="ESTUDIANTE"/>
    <s v="NRC"/>
    <s v="N/A"/>
    <n v="0"/>
    <s v="NINGUNA"/>
    <s v="ANTIGUO"/>
    <x v="1"/>
    <s v="ASISTIENDO"/>
    <x v="2"/>
    <s v="MARIUN YAMILETH FRANCO"/>
    <x v="1"/>
  </r>
  <r>
    <n v="841"/>
    <n v="14678466"/>
    <s v="Cédula de Ciudadanía"/>
    <s v="COLOMBIA"/>
    <x v="2"/>
    <x v="11"/>
    <s v="COMUNIDAD ALEDAÑA"/>
    <s v="SEM TUMACO"/>
    <s v="YEISON "/>
    <s v="DORMAN"/>
    <s v="SEVILLANO"/>
    <s v="PALACIOS"/>
    <s v="H"/>
    <s v="CICLO V"/>
    <x v="12"/>
    <n v="252835000345"/>
    <s v="ETNOEDUCATIVO"/>
    <m/>
    <n v="3147372557"/>
    <m/>
    <d v="1998-07-31T00:00:00"/>
    <n v="24"/>
    <s v="EXCOMBATIENTE"/>
    <s v="EN RIESGO"/>
    <s v="AFRODESCENDIENTE"/>
    <s v="ESTUDIANTE"/>
    <s v="NRC"/>
    <s v="PADRE"/>
    <n v="3"/>
    <s v="NINGUNA"/>
    <s v="ANTIGUO"/>
    <x v="1"/>
    <s v="ASISTIENDO"/>
    <x v="2"/>
    <s v="MARIUN YAMILETH FRANCO"/>
    <x v="1"/>
  </r>
  <r>
    <n v="842"/>
    <n v="1004636939"/>
    <s v="Cédula de Ciudadanía"/>
    <s v="COLOMBIA"/>
    <x v="2"/>
    <x v="11"/>
    <s v="COMUNIDAD ALEDAÑA"/>
    <s v="SEM TUMACO"/>
    <s v="JANETH"/>
    <s v="AMANDA"/>
    <s v="PRECIADO"/>
    <s v="QUIÑONES"/>
    <s v="M"/>
    <s v="CICLO V"/>
    <x v="12"/>
    <n v="252835000345"/>
    <s v="ETNOEDUCATIVO"/>
    <m/>
    <n v="3235488562"/>
    <m/>
    <d v="1971-01-31T00:00:00"/>
    <n v="51"/>
    <s v="EXCOMBATIENTE"/>
    <s v="EN RIESGO"/>
    <s v="AFRODESCENDIENTE"/>
    <s v="ESTUDIANTE"/>
    <s v="NRC"/>
    <s v="N/A"/>
    <n v="0"/>
    <s v="NINGUNA"/>
    <s v="ANTIGUO"/>
    <x v="1"/>
    <s v="ASISTIENDO"/>
    <x v="2"/>
    <s v="MARIUN YAMILETH FRANCO"/>
    <x v="1"/>
  </r>
  <r>
    <n v="843"/>
    <n v="1087115840"/>
    <s v="Cédula de Ciudadanía"/>
    <s v="COLOMBIA"/>
    <x v="2"/>
    <x v="11"/>
    <s v="COMUNIDAD ALEDAÑA"/>
    <s v="SEM TUMACO"/>
    <s v="ILSEN"/>
    <s v="DAVID"/>
    <s v="PALACIOS"/>
    <s v="CASTILLO"/>
    <s v="H"/>
    <s v="CICLO V"/>
    <x v="12"/>
    <n v="252835000345"/>
    <s v="ETNOEDUCATIVO"/>
    <m/>
    <n v="3117094381"/>
    <m/>
    <d v="1997-05-03T00:00:00"/>
    <n v="25"/>
    <s v="EXCOMBATIENTE"/>
    <s v="EN RIESGO"/>
    <s v="AFRODESCENDIENTE"/>
    <s v="ESTUDIANTE"/>
    <s v="NRC"/>
    <s v="PADRE"/>
    <n v="1"/>
    <s v="NINGUNA"/>
    <s v="ANTIGUO"/>
    <x v="1"/>
    <s v="ASISTIENDO"/>
    <x v="2"/>
    <s v="MARIUN YAMILETH FRANCO"/>
    <x v="1"/>
  </r>
  <r>
    <n v="844"/>
    <n v="59677183"/>
    <s v="Cédula de Ciudadanía"/>
    <s v="COLOMBIA"/>
    <x v="2"/>
    <x v="11"/>
    <s v="COMUNIDAD ALEDAÑA"/>
    <s v="SEM TUMACO"/>
    <s v="EVILA"/>
    <s v="LEONOR"/>
    <s v="LANDAZURI"/>
    <s v=" "/>
    <s v="M"/>
    <s v="CICLO V"/>
    <x v="9"/>
    <n v="252835002461"/>
    <s v="ETNOEDUCATIVO"/>
    <m/>
    <m/>
    <m/>
    <d v="1974-03-28T00:00:00"/>
    <n v="48"/>
    <s v="COMUNIDAD ALEDAÑA"/>
    <s v="DESPLAZADO"/>
    <s v="AFRODESCENDIENTE"/>
    <s v="ESTUDIANTE"/>
    <s v="NRC"/>
    <s v="MADRE"/>
    <n v="4"/>
    <s v="NINGUNA"/>
    <s v="ANTIGUO"/>
    <x v="1"/>
    <s v="ASISTIENDO"/>
    <x v="2"/>
    <s v="MARIUN YAMILETH FRANCO"/>
    <x v="1"/>
  </r>
  <r>
    <n v="845"/>
    <n v="1117530124"/>
    <s v="Cédula de Ciudadanía"/>
    <s v="COLOMBIA"/>
    <x v="2"/>
    <x v="11"/>
    <s v="COMUNIDAD ALEDAÑA"/>
    <s v="SEM TUMACO"/>
    <s v="RAÚL "/>
    <s v="ANDRÉS"/>
    <s v="OROZCO "/>
    <s v="IBÁÑEZ"/>
    <s v="H"/>
    <s v="CICLO VI"/>
    <x v="9"/>
    <n v="252835002461"/>
    <s v="ETNOEDUCATIVO"/>
    <m/>
    <n v="3213723271"/>
    <m/>
    <d v="1995-03-03T00:00:00"/>
    <n v="27"/>
    <s v="COMUNIDAD ALEDAÑA"/>
    <s v="DESPLAZADO"/>
    <s v="AFRODESCENDIENTE"/>
    <s v="ESTUDIANTE"/>
    <s v="NRC"/>
    <s v="PADRE"/>
    <n v="4"/>
    <s v="NINGUNA"/>
    <s v="ANTIGUO"/>
    <x v="1"/>
    <s v="ASISTIENDO"/>
    <x v="2"/>
    <s v="MARIUN YAMILETH FRANCO"/>
    <x v="1"/>
  </r>
  <r>
    <n v="846"/>
    <n v="1087206915"/>
    <s v="Cédula de Ciudadanía"/>
    <s v="COLOMBIA"/>
    <x v="2"/>
    <x v="11"/>
    <s v="COMUNIDAD ALEDAÑA"/>
    <s v="SEM TUMACO"/>
    <s v="ERIKA"/>
    <s v=" DEL CARMEN"/>
    <s v="ARROYO "/>
    <s v="LANDÁZURI"/>
    <s v="M"/>
    <s v="CICLO VI"/>
    <x v="9"/>
    <n v="252835002461"/>
    <s v="ETNOEDUCATIVO"/>
    <m/>
    <m/>
    <m/>
    <d v="1994-05-03T00:00:00"/>
    <n v="28"/>
    <s v="COMUNIDAD ALEDAÑA"/>
    <s v="DESPLAZADO"/>
    <s v="AFRODESCENDIENTE"/>
    <s v="ESTUDIANTE"/>
    <s v="NRC"/>
    <s v="MADRE"/>
    <n v="1"/>
    <s v="NINGUNA"/>
    <s v="ANTIGUO"/>
    <x v="1"/>
    <s v="ASISTIENDO"/>
    <x v="2"/>
    <s v="MARIUN YAMILETH FRANCO"/>
    <x v="1"/>
  </r>
  <r>
    <n v="847"/>
    <n v="59685359"/>
    <s v="Cédula de Ciudadanía"/>
    <s v="COLOMBIA"/>
    <x v="2"/>
    <x v="11"/>
    <s v="COMUNIDAD ALEDAÑA"/>
    <s v="SEM TUMACO"/>
    <s v="FRANCY"/>
    <s v="LORENA"/>
    <s v="PRECIADO"/>
    <s v="CORTES"/>
    <s v="M"/>
    <s v="CICLO VI"/>
    <x v="9"/>
    <n v="252835002462"/>
    <s v="ETNOEDUCATIVO"/>
    <m/>
    <m/>
    <m/>
    <d v="1983-10-21T00:00:00"/>
    <n v="39"/>
    <s v="EXCOMBATIENTE"/>
    <s v="EN RIESGO"/>
    <s v="AFRODESCENDIENTE"/>
    <s v="ESTUDIANTE"/>
    <s v="NRC"/>
    <s v="MADRE"/>
    <n v="2"/>
    <s v="NINGUNA"/>
    <s v="ANTIGUO"/>
    <x v="1"/>
    <s v="ASISTIENDO"/>
    <x v="2"/>
    <s v="MARIUN YAMILETH FRANCO"/>
    <x v="1"/>
  </r>
  <r>
    <n v="848"/>
    <n v="1087107521"/>
    <s v="Cédula de Ciudadanía"/>
    <s v="COLOMBIA"/>
    <x v="2"/>
    <x v="11"/>
    <s v="COMUNIDAD ALEDAÑA"/>
    <s v="SEM TUMACO"/>
    <s v="DANIEL"/>
    <s v="EDUARDO"/>
    <s v="ARBOLEDA"/>
    <m/>
    <s v="H"/>
    <s v="CICLO VI"/>
    <x v="9"/>
    <n v="252835002463"/>
    <s v="ETNOEDUCATIVO"/>
    <m/>
    <m/>
    <m/>
    <d v="1986-04-10T00:00:00"/>
    <n v="36"/>
    <s v="EXCOMBATIENTE"/>
    <s v="EN RIESGO"/>
    <s v="AFRODESCENDIENTE"/>
    <s v="ESTUDIANTE"/>
    <s v="NRC"/>
    <s v="PADRE"/>
    <n v="3"/>
    <s v="NINGUNA"/>
    <s v="ANTIGUO"/>
    <x v="1"/>
    <s v="ASISTIENDO"/>
    <x v="2"/>
    <s v="MARIUN YAMILETH FRANCO"/>
    <x v="1"/>
  </r>
  <r>
    <n v="849"/>
    <n v="59671999"/>
    <s v="Cédula de Ciudadanía"/>
    <s v="COLOMBIA"/>
    <x v="2"/>
    <x v="11"/>
    <s v="COMUNIDAD ALEDAÑA"/>
    <s v="SEM TUMACO"/>
    <s v="JACKELINE "/>
    <s v="DE JESUS"/>
    <s v="VALDES"/>
    <s v="RESTREPO"/>
    <s v="M"/>
    <s v="CICLO V"/>
    <x v="9"/>
    <n v="252835002464"/>
    <s v="ETNOEDUCATIVO"/>
    <m/>
    <m/>
    <m/>
    <d v="1971-08-06T00:00:00"/>
    <n v="51"/>
    <s v="COMUNIDAD ALEDAÑA"/>
    <s v="DESPLAZADO"/>
    <s v="AFRODESCENDIENTE"/>
    <s v="ESTUDIANTE"/>
    <s v="NRC"/>
    <s v="MADRE"/>
    <n v="4"/>
    <s v="NINGUNA"/>
    <s v="ANTIGUO"/>
    <x v="1"/>
    <s v="ASISTIENDO"/>
    <x v="2"/>
    <s v="MARIUN YAMILETH FRANCO"/>
    <x v="1"/>
  </r>
  <r>
    <n v="850"/>
    <n v="59681511"/>
    <s v="Cédula de Ciudadanía"/>
    <s v="COLOMBIA"/>
    <x v="2"/>
    <x v="11"/>
    <s v="COMUNIDAD ALEDAÑA"/>
    <s v="SEM TUMACO"/>
    <s v="SANDRA "/>
    <s v="NAYIBE "/>
    <s v="HURTADO"/>
    <s v="MOSQUERA"/>
    <s v="M"/>
    <s v="CICLO VI"/>
    <x v="9"/>
    <n v="252835002465"/>
    <s v="ETNOEDUCATIVO"/>
    <m/>
    <m/>
    <m/>
    <d v="1980-05-10T00:00:00"/>
    <n v="42"/>
    <s v="COMUNIDAD ALEDAÑA"/>
    <s v="DESPLAZADO"/>
    <s v="AFRODESCENDIENTE"/>
    <s v="ESTUDIANTE"/>
    <s v="NRC"/>
    <s v="MADRE"/>
    <n v="5"/>
    <s v="NINGUNA"/>
    <s v="ANTIGUO"/>
    <x v="1"/>
    <s v="ASISTIENDO"/>
    <x v="2"/>
    <s v="MARIUN YAMILETH FRANCO"/>
    <x v="1"/>
  </r>
  <r>
    <n v="851"/>
    <n v="1004618705"/>
    <s v="Cédula de Ciudadanía"/>
    <s v="COLOMBIA"/>
    <x v="2"/>
    <x v="11"/>
    <s v="COMUNIDAD ALEDAÑA"/>
    <s v="SEM TUMACO"/>
    <s v="LUZ"/>
    <s v="KARI"/>
    <s v="TORRES"/>
    <s v="HURTADO"/>
    <s v="M"/>
    <s v="CICLO VI"/>
    <x v="9"/>
    <n v="252835002466"/>
    <s v="ETNOEDUCATIVO"/>
    <m/>
    <m/>
    <m/>
    <d v="1995-10-26T00:00:00"/>
    <n v="27"/>
    <s v="COMUNIDAD ALEDAÑA"/>
    <s v="DESPLAZADO"/>
    <s v="AFRODESCENDIENTE"/>
    <s v="ESTUDIANTE"/>
    <s v="NRC"/>
    <s v="MADRE"/>
    <n v="2"/>
    <s v="NINGUNA"/>
    <s v="ANTIGUO"/>
    <x v="1"/>
    <s v="ASISTIENDO"/>
    <x v="2"/>
    <s v="MARIUN YAMILETH FRANCO"/>
    <x v="1"/>
  </r>
  <r>
    <n v="852"/>
    <n v="31565962"/>
    <s v="Cédula de Ciudadanía"/>
    <s v="COLOMBIA"/>
    <x v="2"/>
    <x v="11"/>
    <s v="COMUNIDAD ALEDAÑA"/>
    <s v="SEM TUMACO"/>
    <s v="ELENA"/>
    <s v="FERNANDA"/>
    <s v="MOLINA"/>
    <s v="LEÓN"/>
    <s v="M"/>
    <s v="CICLO V"/>
    <x v="9"/>
    <n v="252835002468"/>
    <s v="ETNOEDUCATIVO"/>
    <m/>
    <m/>
    <m/>
    <d v="1980-05-01T00:00:00"/>
    <n v="42"/>
    <s v="COMUNIDAD ALEDAÑA"/>
    <s v="DESPLAZADO"/>
    <s v="AFRODESCENDIENTE"/>
    <s v="ESTUDIANTE"/>
    <s v="NRC"/>
    <s v="MADRE"/>
    <n v="3"/>
    <s v="NINGUNA"/>
    <s v="ANTIGUO"/>
    <x v="1"/>
    <s v="ASISTIENDO"/>
    <x v="2"/>
    <s v="MARIUN YAMILETH FRANCO"/>
    <x v="1"/>
  </r>
  <r>
    <n v="853"/>
    <n v="66983536"/>
    <s v="Cédula de Ciudadanía"/>
    <s v="COLOMBIA"/>
    <x v="2"/>
    <x v="11"/>
    <s v="COMUNIDAD ALEDAÑA"/>
    <s v="SEM TUMACO"/>
    <s v="NANCY"/>
    <s v="MIREYA"/>
    <s v="DÁJOME"/>
    <s v="BENAVIDES"/>
    <s v="M"/>
    <s v="CICLO V"/>
    <x v="9"/>
    <n v="252835002469"/>
    <s v="ETNOEDUCATIVO"/>
    <m/>
    <m/>
    <m/>
    <d v="1968-12-23T00:00:00"/>
    <n v="53"/>
    <s v="COMUNIDAD ALEDAÑA"/>
    <s v="DESPLAZADO"/>
    <s v="AFRODESCENDIENTE"/>
    <s v="ESTUDIANTE"/>
    <s v="NRC"/>
    <s v="MADRE"/>
    <n v="5"/>
    <s v="NINGUNA"/>
    <s v="ANTIGUO"/>
    <x v="1"/>
    <s v="ASISTIENDO"/>
    <x v="2"/>
    <s v="MARIUN YAMILETH FRANCO"/>
    <x v="1"/>
  </r>
  <r>
    <n v="854"/>
    <n v="1087207899"/>
    <s v="Cédula de Ciudadanía"/>
    <s v="COLOMBIA"/>
    <x v="2"/>
    <x v="11"/>
    <s v="COMUNIDAD ALEDAÑA"/>
    <s v="SEM TUMACO"/>
    <s v="DENNIS "/>
    <s v="MARCELA"/>
    <s v="GARRIDO"/>
    <s v="CASTILLO"/>
    <s v="M"/>
    <s v="CICLO V"/>
    <x v="9"/>
    <n v="252835002470"/>
    <s v="ETNOEDUCATIVO"/>
    <m/>
    <m/>
    <m/>
    <d v="1997-05-16T00:00:00"/>
    <n v="25"/>
    <s v="COMUNIDAD ALEDAÑA"/>
    <s v="DESPLAZADO"/>
    <s v="AFRODESCENDIENTE"/>
    <s v="ESTUDIANTE"/>
    <s v="NRC"/>
    <s v="MADRE"/>
    <n v="1"/>
    <s v="NINGUNA"/>
    <s v="ANTIGUO"/>
    <x v="1"/>
    <s v="ASISTIENDO"/>
    <x v="2"/>
    <s v="MARIUN YAMILETH FRANCO"/>
    <x v="1"/>
  </r>
  <r>
    <n v="855"/>
    <n v="1087124418"/>
    <s v="Cédula de Ciudadanía"/>
    <s v="COLOMBIA"/>
    <x v="2"/>
    <x v="11"/>
    <s v="COMUNIDAD ALEDAÑA"/>
    <s v="SEM TUMACO"/>
    <s v="ARLEDY"/>
    <m/>
    <s v="CORTES"/>
    <s v="CASTRO"/>
    <s v="M"/>
    <s v="CICLO V"/>
    <x v="9"/>
    <n v="252835002471"/>
    <s v="ETNOEDUCATIVO"/>
    <m/>
    <m/>
    <m/>
    <d v="1989-02-27T00:00:00"/>
    <n v="33"/>
    <s v="COMUNIDAD ALEDAÑA"/>
    <s v="DESPLAZADO"/>
    <s v="AFRODESCENDIENTE"/>
    <s v="ESTUDIANTE"/>
    <s v="NRC"/>
    <s v="MADRE"/>
    <n v="2"/>
    <s v="NINGUNA"/>
    <s v="ANTIGUO"/>
    <x v="1"/>
    <s v="ASISTIENDO"/>
    <x v="2"/>
    <s v="MARIUN YAMILETH FRANCO"/>
    <x v="1"/>
  </r>
  <r>
    <n v="856"/>
    <n v="59679517"/>
    <s v="Cédula de Ciudadanía"/>
    <s v="COLOMBIA"/>
    <x v="2"/>
    <x v="11"/>
    <s v="COMUNIDAD ALEDAÑA"/>
    <s v="SEM TUMACO"/>
    <s v="MARTHA"/>
    <s v="GLORIA"/>
    <s v="BUENO"/>
    <m/>
    <s v="M"/>
    <s v="CICLO V"/>
    <x v="9"/>
    <n v="252835002472"/>
    <s v="ETNOEDUCATIVO"/>
    <m/>
    <m/>
    <m/>
    <d v="1974-11-18T00:00:00"/>
    <n v="48"/>
    <s v="COMUNIDAD ALEDAÑA"/>
    <s v="DESPLAZADO"/>
    <s v="AFRODESCENDIENTE"/>
    <s v="ESTUDIANTE"/>
    <s v="NRC"/>
    <s v="MADRE"/>
    <n v="3"/>
    <s v="NINGUNA"/>
    <s v="ANTIGUO"/>
    <x v="1"/>
    <s v="ASISTIENDO"/>
    <x v="2"/>
    <s v="MARIUN YAMILETH FRANCO"/>
    <x v="1"/>
  </r>
  <r>
    <n v="857"/>
    <n v="59672680"/>
    <s v="Cédula de Ciudadanía"/>
    <s v="COLOMBIA"/>
    <x v="2"/>
    <x v="11"/>
    <s v="COMUNIDAD ALEDAÑA"/>
    <s v="SEM TUMACO"/>
    <s v="ARLEDY"/>
    <m/>
    <s v="PAREDES"/>
    <m/>
    <s v="M"/>
    <s v="CICLO IV"/>
    <x v="12"/>
    <n v="252835000345"/>
    <s v="ETNOEDUCATIVO"/>
    <s v=" "/>
    <s v=" "/>
    <m/>
    <d v="1992-08-24T00:00:00"/>
    <n v="30"/>
    <s v="COMUNIDAD ALEDAÑA"/>
    <s v="DESPLAZADO"/>
    <s v="AFRODESCENDIENTE"/>
    <s v="ESTUDIANTE"/>
    <s v="NRC"/>
    <s v="MADRE"/>
    <n v="3"/>
    <s v="NINGUNA"/>
    <s v="ANTIGUO"/>
    <x v="1"/>
    <s v="ASISTIENDO"/>
    <x v="2"/>
    <s v="MILLERLANDI MONZON"/>
    <x v="1"/>
  </r>
  <r>
    <n v="858"/>
    <n v="59686024"/>
    <s v="Cédula de Ciudadanía"/>
    <s v="COLOMBIA"/>
    <x v="2"/>
    <x v="11"/>
    <s v="COMUNIDAD ALEDAÑA"/>
    <s v="SEM TUMACO"/>
    <s v="MARTHA"/>
    <s v="GLORIA"/>
    <s v="VIVEROS"/>
    <s v="CASTRO"/>
    <s v="M"/>
    <s v="CICLO IV"/>
    <x v="12"/>
    <n v="252835000345"/>
    <s v="ETNOEDUCATIVO"/>
    <s v=" "/>
    <s v=" "/>
    <m/>
    <d v="1977-08-02T00:00:00"/>
    <n v="45"/>
    <s v="COMUNIDAD ALEDAÑA"/>
    <s v="DESPLAZADO"/>
    <s v="AFRODESCENDIENTE"/>
    <s v="ESTUDIANTE"/>
    <s v="NRC"/>
    <s v="MADRE"/>
    <n v="3"/>
    <s v="NINGUNA"/>
    <s v="ANTIGUO"/>
    <x v="1"/>
    <s v="ASISTIENDO"/>
    <x v="2"/>
    <s v="MILLERLANDI MONZON"/>
    <x v="1"/>
  </r>
  <r>
    <n v="859"/>
    <n v="27503576"/>
    <s v="Cédula de Ciudadanía"/>
    <s v="COLOMBIA"/>
    <x v="2"/>
    <x v="11"/>
    <s v="COMUNIDAD ALEDAÑA"/>
    <s v="SEM TUMACO"/>
    <s v="ALICIA"/>
    <m/>
    <s v="QUIÑONES"/>
    <s v="CASTRO"/>
    <s v="M"/>
    <s v="CICLO IV"/>
    <x v="12"/>
    <n v="252835000345"/>
    <s v="ETNOEDUCATIVO"/>
    <s v=" "/>
    <s v=" "/>
    <m/>
    <d v="1965-08-21T00:00:00"/>
    <n v="57"/>
    <s v="COMUNIDAD ALEDAÑA"/>
    <s v="DESPLAZADO"/>
    <s v="AFRODESCENDIENTE"/>
    <s v="ESTUDIANTE"/>
    <s v="NRC"/>
    <s v="MADRE"/>
    <n v="3"/>
    <s v="BAJA VISIÓN"/>
    <s v="ANTIGUO"/>
    <x v="1"/>
    <s v="ASISTIENDO"/>
    <x v="2"/>
    <s v="MILLERLANDI MONZON"/>
    <x v="1"/>
  </r>
  <r>
    <n v="860"/>
    <n v="27503619"/>
    <s v="Cédula de Ciudadanía"/>
    <s v="COLOMBIA"/>
    <x v="2"/>
    <x v="11"/>
    <s v="COMUNIDAD ALEDAÑA"/>
    <s v="SEM TUMACO"/>
    <s v="MARIA "/>
    <s v="CRUZ"/>
    <s v="QUIÑONES"/>
    <m/>
    <s v="M"/>
    <s v="CICLO IV"/>
    <x v="12"/>
    <n v="252835000345"/>
    <s v="ETNOEDUCATIVO"/>
    <s v=" "/>
    <s v=" "/>
    <m/>
    <d v="1964-01-25T00:00:00"/>
    <n v="58"/>
    <s v="COMUNIDAD ALEDAÑA"/>
    <s v="DESPLAZADO"/>
    <s v="AFRODESCENDIENTE"/>
    <s v="ESTUDIANTE"/>
    <s v="NRC"/>
    <s v="MADRE"/>
    <n v="4"/>
    <s v="NINGUNA"/>
    <s v="ANTIGUO"/>
    <x v="1"/>
    <s v="ASISTIENDO"/>
    <x v="2"/>
    <s v="MILLERLANDI MONZON"/>
    <x v="1"/>
  </r>
  <r>
    <n v="861"/>
    <n v="1004614792"/>
    <s v="Cédula de Ciudadanía"/>
    <s v="COLOMBIA"/>
    <x v="2"/>
    <x v="11"/>
    <s v="COMUNIDAD ALEDAÑA"/>
    <s v="SEM TUMACO"/>
    <s v="ELENA"/>
    <s v=" "/>
    <s v="CUERO "/>
    <s v="MARQUEZ"/>
    <s v="M"/>
    <s v="CICLO IV"/>
    <x v="12"/>
    <n v="252835000345"/>
    <s v="ETNOEDUCATIVO"/>
    <s v=" "/>
    <s v=" "/>
    <m/>
    <d v="1985-04-03T00:00:00"/>
    <n v="37"/>
    <s v="COMUNIDAD ALEDAÑA"/>
    <s v="DESPLAZADO"/>
    <s v="AFRODESCENDIENTE"/>
    <s v="ESTUDIANTE"/>
    <s v="NRC"/>
    <s v="MADRE"/>
    <n v="3"/>
    <s v="NINGUNA"/>
    <s v="ANTIGUO"/>
    <x v="1"/>
    <s v="ASISTIENDO"/>
    <x v="2"/>
    <s v="MILLERLANDI MONZON"/>
    <x v="1"/>
  </r>
  <r>
    <n v="862"/>
    <n v="1087131031"/>
    <s v="Cédula de Ciudadanía"/>
    <s v="COLOMBIA"/>
    <x v="2"/>
    <x v="11"/>
    <s v="COMUNIDAD ALEDAÑA"/>
    <s v="SEM TUMACO"/>
    <s v="MARTHA "/>
    <s v="JANEY"/>
    <s v="CHAVEZ"/>
    <s v="ESTACIO"/>
    <s v="M"/>
    <s v="CICLO IV"/>
    <x v="12"/>
    <n v="252835000345"/>
    <s v="ETNOEDUCATIVO"/>
    <s v=" "/>
    <s v=" "/>
    <m/>
    <d v="1985-12-03T00:00:00"/>
    <n v="37"/>
    <s v="COMUNIDAD ALEDAÑA"/>
    <s v="DESPLAZADO"/>
    <s v="AFRODESCENDIENTE"/>
    <s v="ESTUDIANTE"/>
    <s v="NRC"/>
    <s v="MADRE"/>
    <n v="2"/>
    <s v="NINGUNA"/>
    <s v="ANTIGUO"/>
    <x v="1"/>
    <s v="ASISTIENDO"/>
    <x v="2"/>
    <s v="MILLERLANDI MONZON"/>
    <x v="1"/>
  </r>
  <r>
    <n v="863"/>
    <n v="67020052"/>
    <s v="Cédula de Ciudadanía"/>
    <s v="COLOMBIA"/>
    <x v="2"/>
    <x v="11"/>
    <s v="COMUNIDAD ALEDAÑA"/>
    <s v="SEM TUMACO"/>
    <s v="JUANA"/>
    <s v="INDELIRA"/>
    <s v="MONTAÑO"/>
    <s v="CHALAR"/>
    <s v="M"/>
    <s v="CICLO IV"/>
    <x v="12"/>
    <n v="252835000345"/>
    <s v="ETNOEDUCATIVO"/>
    <m/>
    <m/>
    <m/>
    <d v="1998-05-03T00:00:00"/>
    <n v="24"/>
    <s v="COMUNIDAD ALEDAÑA"/>
    <s v="DESPLAZADO"/>
    <s v="AFRODESCENDIENTE"/>
    <s v="ESTUDIANTE"/>
    <s v="NRC"/>
    <s v="MADRE"/>
    <n v="3"/>
    <s v="NINGUNA"/>
    <s v="ANTIGUO"/>
    <x v="1"/>
    <s v="ASISTIENDO"/>
    <x v="2"/>
    <s v="MILLERLANDI MONZON"/>
    <x v="1"/>
  </r>
  <r>
    <n v="864"/>
    <n v="1087790895"/>
    <s v="Cédula de Ciudadanía"/>
    <s v="COLOMBIA"/>
    <x v="2"/>
    <x v="11"/>
    <s v="COMUNIDAD ALEDAÑA"/>
    <s v="SEM TUMACO"/>
    <s v="PAULA"/>
    <s v="FLORIPE"/>
    <s v="GRANJA"/>
    <s v="LERMA"/>
    <s v="M"/>
    <s v="CICLO IV"/>
    <x v="12"/>
    <n v="252835000345"/>
    <s v="ETNOEDUCATIVO"/>
    <s v=" "/>
    <s v=" "/>
    <m/>
    <d v="1996-07-25T00:00:00"/>
    <n v="26"/>
    <s v="COMUNIDAD ALEDAÑA"/>
    <s v="DESPLAZADO"/>
    <s v="AFRODESCENDIENTE"/>
    <s v="ESTUDIANTE"/>
    <s v="NRC"/>
    <s v="MADRE"/>
    <n v="1"/>
    <s v="NINGUNA"/>
    <s v="ANTIGUO"/>
    <x v="1"/>
    <s v="ASISTIENDO"/>
    <x v="2"/>
    <s v="MILLERLANDI MONZON"/>
    <x v="1"/>
  </r>
  <r>
    <n v="865"/>
    <n v="5358332"/>
    <s v="Cédula de Ciudadanía"/>
    <s v="COLOMBIA"/>
    <x v="2"/>
    <x v="11"/>
    <s v="COMUNIDAD ALEDAÑA"/>
    <s v="SEM TUMACO"/>
    <s v="LUIS"/>
    <s v="MARTIN"/>
    <s v="QUIÑONES"/>
    <s v="VADENEIRA"/>
    <s v="H"/>
    <s v="CICLO IV"/>
    <x v="12"/>
    <n v="252835000345"/>
    <s v="ETNOEDUCATIVO"/>
    <s v=" "/>
    <s v=" "/>
    <m/>
    <d v="1994-09-25T00:00:00"/>
    <n v="28"/>
    <s v="COMUNIDAD ALEDAÑA"/>
    <s v="DESPLAZADO"/>
    <s v="AFRODESCENDIENTE"/>
    <s v="ESTUDIANTE"/>
    <s v="NRC"/>
    <s v="PADRE"/>
    <n v="2"/>
    <s v="NINGUNA"/>
    <s v="ANTIGUO"/>
    <x v="1"/>
    <s v="ASISTIENDO"/>
    <x v="2"/>
    <s v="MILLERLANDI MONZON"/>
    <x v="1"/>
  </r>
  <r>
    <n v="866"/>
    <n v="27503377"/>
    <s v="Cédula de Ciudadanía"/>
    <s v="COLOMBIA"/>
    <x v="2"/>
    <x v="11"/>
    <s v="COMUNIDAD ALEDAÑA"/>
    <s v="SEM TUMACO"/>
    <s v="JULIANA"/>
    <m/>
    <s v="LERMA"/>
    <m/>
    <s v="M"/>
    <s v="CICLO IV"/>
    <x v="12"/>
    <n v="252835000345"/>
    <s v="ETNOEDUCATIVO"/>
    <s v=" "/>
    <s v=" "/>
    <m/>
    <d v="1995-07-15T00:00:00"/>
    <n v="27"/>
    <s v="COMUNIDAD ALEDAÑA"/>
    <s v="DESPLAZADO"/>
    <s v="AFRODESCENDIENTE"/>
    <s v="ESTUDIANTE"/>
    <s v="NRC"/>
    <s v="MADRE"/>
    <n v="4"/>
    <s v="FÍSICA"/>
    <s v="ANTIGUO"/>
    <x v="1"/>
    <s v="ASISTIENDO"/>
    <x v="2"/>
    <s v="MILLERLANDI MONZON"/>
    <x v="1"/>
  </r>
  <r>
    <n v="867"/>
    <n v="1087107769"/>
    <s v="Cédula de Ciudadanía"/>
    <s v="COLOMBIA"/>
    <x v="2"/>
    <x v="11"/>
    <s v="COMUNIDAD ALEDAÑA"/>
    <s v="SEM TUMACO"/>
    <s v="YAJAIRA"/>
    <s v="VIVIANA"/>
    <s v="VIVEROS"/>
    <s v="CASTRO"/>
    <s v="M"/>
    <s v="CICLO IV"/>
    <x v="12"/>
    <n v="252835000345"/>
    <s v="ETNOEDUCATIVO"/>
    <s v=" "/>
    <s v=" "/>
    <m/>
    <d v="1982-06-30T00:00:00"/>
    <n v="40"/>
    <s v="COMUNIDAD ALEDAÑA"/>
    <s v="DESPLAZADO"/>
    <s v="AFRODESCENDIENTE"/>
    <s v="ESTUDIANTE"/>
    <s v="NRC"/>
    <s v="MADRE"/>
    <n v="2"/>
    <s v="NINGUNA"/>
    <s v="ANTIGUO"/>
    <x v="1"/>
    <s v="ASISTIENDO"/>
    <x v="2"/>
    <s v="MILLERLANDI MONZON"/>
    <x v="1"/>
  </r>
  <r>
    <n v="868"/>
    <n v="59660462"/>
    <s v="Cédula de Ciudadanía"/>
    <s v="COLOMBIA"/>
    <x v="2"/>
    <x v="11"/>
    <s v="COMUNIDAD ALEDAÑA"/>
    <s v="SEM TUMACO"/>
    <s v="PAULA"/>
    <s v="ANTONIA"/>
    <s v="QUIÑONES"/>
    <s v="MARTINEZ"/>
    <s v="M"/>
    <s v="CICLO IV"/>
    <x v="12"/>
    <n v="252835000345"/>
    <s v="ETNOEDUCATIVO"/>
    <s v=" "/>
    <s v=" "/>
    <m/>
    <d v="1959-03-21T00:00:00"/>
    <n v="63"/>
    <s v="COMUNIDAD ALEDAÑA"/>
    <s v="DESPLAZADO"/>
    <s v="AFRODESCENDIENTE"/>
    <s v="ESTUDIANTE"/>
    <s v="NRC"/>
    <s v="MADRE"/>
    <n v="2"/>
    <s v="NINGUNA"/>
    <s v="ANTIGUO"/>
    <x v="1"/>
    <s v="ASISTIENDO"/>
    <x v="2"/>
    <s v="MILLERLANDI MONZON"/>
    <x v="1"/>
  </r>
  <r>
    <n v="869"/>
    <n v="1087780010"/>
    <s v="Cédula de Ciudadanía"/>
    <s v="COLOMBIA"/>
    <x v="2"/>
    <x v="11"/>
    <s v="COMUNIDAD ALEDAÑA"/>
    <s v="SEM TUMACO"/>
    <s v="JHON"/>
    <s v="DEIVI"/>
    <s v="CABEZAS"/>
    <s v="SINISTERRA"/>
    <s v="H"/>
    <s v="CICLO IV"/>
    <x v="12"/>
    <n v="252835000345"/>
    <s v="ETNOEDUCATIVO"/>
    <s v=" "/>
    <s v=" "/>
    <m/>
    <d v="1992-07-03T00:00:00"/>
    <n v="30"/>
    <s v="COMUNIDAD ALEDAÑA"/>
    <s v="DESPLAZADO"/>
    <s v="AFRODESCENDIENTE"/>
    <s v="ESTUDIANTE"/>
    <s v="NRC"/>
    <s v="PADRE"/>
    <n v="1"/>
    <s v="NINGUNA"/>
    <s v="ANTIGUO"/>
    <x v="1"/>
    <s v="ASISTIENDO"/>
    <x v="2"/>
    <s v="MILLERLANDI MONZON"/>
    <x v="1"/>
  </r>
  <r>
    <n v="870"/>
    <n v="1087108"/>
    <s v="Cédula de Ciudadanía"/>
    <s v="COLOMBIA"/>
    <x v="2"/>
    <x v="11"/>
    <s v="COMUNIDAD ALEDAÑA"/>
    <s v="SEM TUMACO"/>
    <s v="MARIA"/>
    <s v="LEIDY"/>
    <s v="ORTIZ"/>
    <s v="QUIÑONES"/>
    <s v="M"/>
    <s v="CICLO IV"/>
    <x v="12"/>
    <n v="252835000345"/>
    <s v="ETNOEDUCATIVO"/>
    <s v=" "/>
    <s v=" "/>
    <m/>
    <d v="1979-08-28T00:00:00"/>
    <n v="43"/>
    <s v="COMUNIDAD ALEDAÑA"/>
    <s v="EN RIESGO"/>
    <s v="AFRODESCENDIENTE"/>
    <s v="ESTUDIANTE"/>
    <s v="NRC"/>
    <s v="MADRE"/>
    <n v="2"/>
    <s v="NINGUNA"/>
    <s v="ANTIGUO"/>
    <x v="1"/>
    <s v="ASISTIENDO"/>
    <x v="2"/>
    <s v="MILLERLANDI MONZON"/>
    <x v="1"/>
  </r>
  <r>
    <n v="871"/>
    <n v="59685629"/>
    <s v="Cédula de Ciudadanía"/>
    <s v="COLOMBIA"/>
    <x v="2"/>
    <x v="11"/>
    <s v="COMUNIDAD ALEDAÑA"/>
    <s v="SEM TUMACO"/>
    <s v="GLORIA"/>
    <s v="NANCY"/>
    <s v="CIFUENTES"/>
    <s v="OROBIO"/>
    <s v="M"/>
    <s v="CICLO IV"/>
    <x v="12"/>
    <n v="252835000345"/>
    <s v="ETNOEDUCATIVO"/>
    <s v=" "/>
    <s v=" "/>
    <m/>
    <d v="1980-10-30T00:00:00"/>
    <n v="42"/>
    <s v="COMUNIDAD ALEDAÑA"/>
    <s v="DESPLAZADO"/>
    <s v="AFRODESCENDIENTE"/>
    <s v="ESTUDIANTE"/>
    <s v="NRC"/>
    <s v="MADRE"/>
    <n v="2"/>
    <s v="NINGUNA"/>
    <s v="ANTIGUO"/>
    <x v="1"/>
    <s v="ASISTIENDO"/>
    <x v="2"/>
    <s v="MILLERLANDI MONZON"/>
    <x v="1"/>
  </r>
  <r>
    <n v="872"/>
    <n v="1130167872"/>
    <s v="Cédula de Ciudadanía"/>
    <s v="COLOMBIA"/>
    <x v="2"/>
    <x v="11"/>
    <s v="COMUNIDAD ALEDAÑA"/>
    <s v="SEM TUMACO"/>
    <s v="TATIANA"/>
    <m/>
    <s v="CIFUENTES"/>
    <s v="CHAVEZ"/>
    <s v="M"/>
    <s v="CICLO IV"/>
    <x v="12"/>
    <n v="252835000345"/>
    <s v="ETNOEDUCATIVO"/>
    <s v=" "/>
    <s v=" "/>
    <m/>
    <d v="1989-08-22T00:00:00"/>
    <n v="33"/>
    <s v="COMUNIDAD ALEDAÑA"/>
    <s v="DESPLAZADO"/>
    <s v="AFRODESCENDIENTE"/>
    <s v="ESTUDIANTE"/>
    <s v="NRC"/>
    <s v="MADRE"/>
    <n v="1"/>
    <s v="NINGUNA"/>
    <s v="ANTIGUO"/>
    <x v="1"/>
    <s v="ASISTIENDO"/>
    <x v="2"/>
    <s v="MILLERLANDI MONZON"/>
    <x v="1"/>
  </r>
  <r>
    <n v="873"/>
    <n v="1087117987"/>
    <s v="Cédula de Ciudadanía"/>
    <s v="COLOMBIA"/>
    <x v="2"/>
    <x v="11"/>
    <s v="COMUNIDAD ALEDAÑA"/>
    <s v="SEM TUMACO"/>
    <s v="BETTY"/>
    <s v="CAROLINA"/>
    <s v="PORTOCARRERO"/>
    <s v="AGUAS"/>
    <s v="M"/>
    <s v="CICLO IV"/>
    <x v="12"/>
    <n v="252835000345"/>
    <s v="ETNOEDUCATIVO"/>
    <s v=" "/>
    <s v=" "/>
    <m/>
    <d v="2001-06-03T00:00:00"/>
    <n v="21"/>
    <s v="COMUNIDAD ALEDAÑA"/>
    <s v="DESPLAZADO"/>
    <s v="AFRODESCENDIENTE"/>
    <s v="ESTUDIANTE"/>
    <s v="NRC"/>
    <s v="MADRE"/>
    <n v="4"/>
    <s v="NINGUNA"/>
    <s v="ANTIGUO"/>
    <x v="1"/>
    <s v="ASISTIENDO"/>
    <x v="2"/>
    <s v="MILLERLANDI MONZON"/>
    <x v="1"/>
  </r>
  <r>
    <n v="874"/>
    <n v="1087778749"/>
    <s v="Cédula de Ciudadanía"/>
    <s v="COLOMBIA"/>
    <x v="2"/>
    <x v="11"/>
    <s v="COMUNIDAD ALEDAÑA"/>
    <s v="SEM TUMACO"/>
    <s v="LORENZA"/>
    <s v="DALILA"/>
    <s v="ROSALES"/>
    <s v="ESTACIO"/>
    <s v="M"/>
    <s v="CICLO IV"/>
    <x v="12"/>
    <n v="252835000345"/>
    <s v="ETNOEDUCATIVO"/>
    <s v=" "/>
    <s v=" "/>
    <m/>
    <d v="1997-03-24T00:00:00"/>
    <n v="25"/>
    <s v="COMUNIDAD ALEDAÑA"/>
    <s v="DESPLAZADO"/>
    <s v="AFRODESCENDIENTE"/>
    <s v="ESTUDIANTE"/>
    <s v="NRC"/>
    <s v="MADRE"/>
    <n v="5"/>
    <s v="NINGUNA"/>
    <s v="ANTIGUO"/>
    <x v="1"/>
    <s v="ASISTIENDO"/>
    <x v="2"/>
    <s v="MILLERLANDI MONZON"/>
    <x v="1"/>
  </r>
  <r>
    <n v="875"/>
    <n v="27503405"/>
    <s v="Cédula de Ciudadanía"/>
    <s v="COLOMBIA"/>
    <x v="2"/>
    <x v="11"/>
    <s v="COMUNIDAD ALEDAÑA"/>
    <s v="SEM TUMACO"/>
    <s v="JUSTINA"/>
    <m/>
    <s v="CHAVEZ"/>
    <s v="DE HURTADO"/>
    <s v="M"/>
    <s v="CICLO IV"/>
    <x v="12"/>
    <n v="252835000345"/>
    <s v="ETNOEDUCATIVO"/>
    <s v=" "/>
    <s v=" "/>
    <m/>
    <d v="1955-06-16T00:00:00"/>
    <n v="67"/>
    <s v="COMUNIDAD ALEDAÑA"/>
    <s v="DESPLAZADO"/>
    <s v="AFRODESCENDIENTE"/>
    <s v="ESTUDIANTE"/>
    <s v="NRC"/>
    <s v="MADRE"/>
    <n v="3"/>
    <s v="BAJA VISIÓN"/>
    <s v="ANTIGUO"/>
    <x v="1"/>
    <s v="ASISTIENDO"/>
    <x v="2"/>
    <s v="MILLERLANDI MONZON"/>
    <x v="1"/>
  </r>
  <r>
    <n v="876"/>
    <n v="13054588"/>
    <s v="Cédula de Ciudadanía"/>
    <s v="COLOMBIA"/>
    <x v="2"/>
    <x v="11"/>
    <s v="COMUNIDAD ALEDAÑA"/>
    <s v="SEM TUMACO"/>
    <s v="LUIS"/>
    <s v="RICHARD"/>
    <s v="PALACIOS"/>
    <s v="QUIÑONES"/>
    <s v="H"/>
    <s v="CICLO IV"/>
    <x v="12"/>
    <n v="252835000345"/>
    <s v="ETNOEDUCATIVO"/>
    <s v=" "/>
    <s v=" "/>
    <m/>
    <d v="1989-06-26T00:00:00"/>
    <n v="33"/>
    <s v="COMUNIDAD ALEDAÑA"/>
    <s v="DESPLAZADO"/>
    <s v="AFRODESCENDIENTE"/>
    <s v="ESTUDIANTE"/>
    <s v="NRC"/>
    <s v="PADRE"/>
    <n v="2"/>
    <s v="NINGUNA"/>
    <s v="ANTIGUO"/>
    <x v="1"/>
    <s v="ASISTIENDO"/>
    <x v="2"/>
    <s v="MILLERLANDI MONZON"/>
    <x v="1"/>
  </r>
  <r>
    <n v="877"/>
    <n v="1087128722"/>
    <s v="Cédula de Ciudadanía"/>
    <s v="COLOMBIA"/>
    <x v="2"/>
    <x v="11"/>
    <s v="COMUNIDAD ALEDAÑA"/>
    <s v="SEM TUMACO"/>
    <s v="HUGO"/>
    <s v="MAURICIO"/>
    <s v="VALENCIA "/>
    <s v="ARBOLEDA"/>
    <s v="H"/>
    <s v="CICLO V"/>
    <x v="9"/>
    <n v="252835002461"/>
    <s v="ETNOEDUCATIVO"/>
    <n v="0"/>
    <n v="0"/>
    <m/>
    <d v="1989-12-21T00:00:00"/>
    <n v="32"/>
    <s v="COMUNIDAD ALEDAÑA"/>
    <s v="DESPLAZADO"/>
    <s v="AFRODESCENDIENTE"/>
    <s v="ESTUDIANTE"/>
    <s v="NRC"/>
    <s v="PADRE"/>
    <n v="1"/>
    <s v="NINGUNA"/>
    <s v="ANTIGUO"/>
    <x v="1"/>
    <s v="ASISTIENDO"/>
    <x v="2"/>
    <s v="RAUL BETANCOURTH"/>
    <x v="1"/>
  </r>
  <r>
    <n v="878"/>
    <n v="1087121852"/>
    <s v="Cédula de Ciudadanía"/>
    <s v="COLOMBIA"/>
    <x v="2"/>
    <x v="11"/>
    <s v="COMUNIDAD ALEDAÑA"/>
    <s v="SEM TUMACO"/>
    <s v="DIANA "/>
    <s v="YOMARA"/>
    <s v="CANTIN"/>
    <s v="OVIEDO"/>
    <s v="M"/>
    <s v="CICLO V"/>
    <x v="9"/>
    <n v="252835002461"/>
    <s v="ETNOEDUCATIVO"/>
    <n v="0"/>
    <n v="0"/>
    <m/>
    <d v="1988-05-05T00:00:00"/>
    <n v="34"/>
    <s v="COMUNIDAD ALEDAÑA"/>
    <s v="DESPLAZADO"/>
    <s v="AFRODESCENDIENTE"/>
    <s v="ESTUDIANTE"/>
    <s v="NRC"/>
    <s v="MADRE"/>
    <n v="1"/>
    <s v="NINGUNA"/>
    <s v="ANTIGUO"/>
    <x v="1"/>
    <s v="ASISTIENDO"/>
    <x v="2"/>
    <s v="RAUL BETANCOURTH"/>
    <x v="1"/>
  </r>
  <r>
    <n v="879"/>
    <n v="1087819603"/>
    <s v="Cédula de Ciudadanía"/>
    <s v="COLOMBIA"/>
    <x v="2"/>
    <x v="11"/>
    <s v="COMUNIDAD ALEDAÑA"/>
    <s v="SEM TUMACO"/>
    <s v="HECTOR"/>
    <s v="DAVID"/>
    <s v="GRUESO"/>
    <s v="CUERO"/>
    <s v="H"/>
    <s v="CICLO V"/>
    <x v="9"/>
    <n v="252835002461"/>
    <s v="ETNOEDUCATIVO"/>
    <n v="0"/>
    <n v="0"/>
    <m/>
    <d v="2004-07-07T00:00:00"/>
    <n v="18"/>
    <s v="COMUNIDAD ALEDAÑA"/>
    <s v="DESPLAZADO"/>
    <s v="AFRODESCENDIENTE"/>
    <s v="ESTUDIANTE"/>
    <s v="NRC"/>
    <s v="PADRE"/>
    <n v="1"/>
    <s v="NINGUNA"/>
    <s v="ANTIGUO"/>
    <x v="1"/>
    <s v="ASISTIENDO"/>
    <x v="2"/>
    <s v="RAUL BETANCOURTH"/>
    <x v="1"/>
  </r>
  <r>
    <n v="880"/>
    <n v="1004614392"/>
    <s v="Cédula de Ciudadanía"/>
    <s v="COLOMBIA"/>
    <x v="2"/>
    <x v="11"/>
    <s v="COMUNIDAD ALEDAÑA"/>
    <s v="SEM TUMACO"/>
    <s v="JHON"/>
    <s v="SEBASTIAN "/>
    <s v="GRUESO"/>
    <s v="CUERO"/>
    <s v="H"/>
    <s v="CICLO V"/>
    <x v="9"/>
    <n v="252835002461"/>
    <s v="ETNOEDUCATIVO"/>
    <n v="0"/>
    <n v="0"/>
    <m/>
    <d v="2002-07-22T00:00:00"/>
    <n v="20"/>
    <s v="COMUNIDAD ALEDAÑA"/>
    <s v="DESPLAZADO"/>
    <s v="AFRODESCENDIENTE"/>
    <s v="ESTUDIANTE"/>
    <s v="NRC"/>
    <s v="PADRE"/>
    <n v="1"/>
    <s v="NINGUNA"/>
    <s v="ANTIGUO"/>
    <x v="1"/>
    <s v="ASISTIENDO"/>
    <x v="2"/>
    <s v="RAUL BETANCOURTH"/>
    <x v="1"/>
  </r>
  <r>
    <n v="881"/>
    <n v="59672615"/>
    <s v="Cédula de Ciudadanía"/>
    <s v="COLOMBIA"/>
    <x v="2"/>
    <x v="11"/>
    <s v="COMUNIDAD ALEDAÑA"/>
    <s v="SEM TUMACO"/>
    <s v="MARIA"/>
    <s v="ELVIA"/>
    <s v="CORTES"/>
    <s v="BOLAÑOS"/>
    <s v="M"/>
    <s v="CICLO V"/>
    <x v="9"/>
    <n v="252835002461"/>
    <s v="ETNOEDUCATIVO"/>
    <n v="0"/>
    <n v="0"/>
    <m/>
    <d v="1967-10-28T00:00:00"/>
    <n v="55"/>
    <s v="COMUNIDAD ALEDAÑA"/>
    <s v="DESPLAZADO"/>
    <s v="AFRODESCENDIENTE"/>
    <s v="ESTUDIANTE"/>
    <s v="NRC"/>
    <s v="MADRE"/>
    <n v="1"/>
    <s v="NINGUNA"/>
    <s v="ANTIGUO"/>
    <x v="1"/>
    <s v="ASISTIENDO"/>
    <x v="2"/>
    <s v="RAUL BETANCOURTH"/>
    <x v="1"/>
  </r>
  <r>
    <n v="882"/>
    <n v="1087121545"/>
    <s v="Cédula de Ciudadanía"/>
    <s v="COLOMBIA"/>
    <x v="2"/>
    <x v="11"/>
    <s v="COMUNIDAD ALEDAÑA"/>
    <s v="SEM TUMACO"/>
    <s v="RUTH"/>
    <s v="JUANA"/>
    <s v="VILLA"/>
    <s v="SALAZAR"/>
    <s v="M"/>
    <s v="CICLO V"/>
    <x v="9"/>
    <n v="252835002461"/>
    <s v="ETNOEDUCATIVO"/>
    <n v="0"/>
    <n v="0"/>
    <m/>
    <d v="1975-03-24T00:00:00"/>
    <n v="47"/>
    <s v="COMUNIDAD ALEDAÑA"/>
    <s v="DESPLAZADO"/>
    <s v="AFRODESCENDIENTE"/>
    <s v="ESTUDIANTE"/>
    <s v="NRC"/>
    <s v="MADRE"/>
    <n v="1"/>
    <s v="NINGUNA"/>
    <s v="ANTIGUO"/>
    <x v="1"/>
    <s v="ASISTIENDO"/>
    <x v="2"/>
    <s v="RAUL BETANCOURTH"/>
    <x v="1"/>
  </r>
  <r>
    <n v="883"/>
    <n v="1004613058"/>
    <s v="Cédula de Ciudadanía"/>
    <s v="COLOMBIA"/>
    <x v="2"/>
    <x v="11"/>
    <s v="COMUNIDAD ALEDAÑA"/>
    <s v="SEM TUMACO"/>
    <s v="EFREN"/>
    <m/>
    <s v="CUERO"/>
    <m/>
    <s v="H"/>
    <s v="CICLO V"/>
    <x v="9"/>
    <n v="252835002461"/>
    <s v="ETNOEDUCATIVO"/>
    <n v="0"/>
    <n v="0"/>
    <m/>
    <d v="1959-03-03T00:00:00"/>
    <n v="63"/>
    <s v="COMUNIDAD ALEDAÑA"/>
    <s v="DESPLAZADO"/>
    <s v="AFRODESCENDIENTE"/>
    <s v="ESTUDIANTE"/>
    <s v="NRC"/>
    <s v="PADRE"/>
    <n v="1"/>
    <s v="NINGUNA"/>
    <s v="ANTIGUO"/>
    <x v="1"/>
    <s v="ASISTIENDO"/>
    <x v="2"/>
    <s v="RAUL BETANCOURTH"/>
    <x v="1"/>
  </r>
  <r>
    <n v="884"/>
    <n v="1087124116"/>
    <s v="Cédula de Ciudadanía"/>
    <s v="COLOMBIA"/>
    <x v="2"/>
    <x v="11"/>
    <s v="COMUNIDAD ALEDAÑA"/>
    <s v="SEM TUMACO"/>
    <s v="DALILA"/>
    <s v="PATRICIA"/>
    <s v="PRECIADO"/>
    <s v="CABEZAS"/>
    <s v="M"/>
    <s v="CICLO V"/>
    <x v="9"/>
    <n v="252835002461"/>
    <s v="ETNOEDUCATIVO"/>
    <n v="0"/>
    <n v="0"/>
    <m/>
    <d v="1989-05-01T00:00:00"/>
    <n v="33"/>
    <s v="COMUNIDAD ALEDAÑA"/>
    <s v="DESPLAZADO"/>
    <s v="AFRODESCENDIENTE"/>
    <s v="ESTUDIANTE"/>
    <s v="NRC"/>
    <s v="MADRE"/>
    <n v="1"/>
    <s v="NINGUNA"/>
    <s v="ANTIGUO"/>
    <x v="1"/>
    <s v="ASISTIENDO"/>
    <x v="2"/>
    <s v="RAUL BETANCOURTH"/>
    <x v="1"/>
  </r>
  <r>
    <n v="885"/>
    <n v="1087117326"/>
    <s v="Tarjeta de Identidad"/>
    <s v="COLOMBIA"/>
    <x v="2"/>
    <x v="11"/>
    <s v="COMUNIDAD ALEDAÑA"/>
    <s v="SEM TUMACO"/>
    <s v="LUIS "/>
    <s v="ENRIQUE"/>
    <s v="CAICEDO"/>
    <s v="DELGADO"/>
    <s v="H"/>
    <s v="CICLO V"/>
    <x v="9"/>
    <n v="252835002461"/>
    <s v="ETNOEDUCATIVO"/>
    <n v="0"/>
    <n v="0"/>
    <m/>
    <d v="2005-06-30T00:00:00"/>
    <n v="17"/>
    <s v="COMUNIDAD ALEDAÑA"/>
    <s v="DESPLAZADO"/>
    <s v="AFRODESCENDIENTE"/>
    <s v="ESTUDIANTE"/>
    <s v="NRC"/>
    <s v="PADRE"/>
    <n v="1"/>
    <s v="NINGUNA"/>
    <s v="ANTIGUO"/>
    <x v="1"/>
    <s v="ASISTIENDO"/>
    <x v="2"/>
    <s v="RAUL BETANCOURTH"/>
    <x v="1"/>
  </r>
  <r>
    <n v="886"/>
    <n v="1143939127"/>
    <s v="Cédula de Ciudadanía"/>
    <s v="COLOMBIA"/>
    <x v="2"/>
    <x v="11"/>
    <s v="COMUNIDAD ALEDAÑA"/>
    <s v="SEM TUMACO"/>
    <s v="BRAYAN "/>
    <s v="JUSEPPE"/>
    <s v="LANDAZURI"/>
    <s v="ANGULO"/>
    <s v="H"/>
    <s v="CICLO V"/>
    <x v="9"/>
    <n v="252835002461"/>
    <s v="ETNOEDUCATIVO"/>
    <n v="0"/>
    <n v="0"/>
    <m/>
    <d v="1991-05-31T00:00:00"/>
    <n v="31"/>
    <s v="COMUNIDAD ALEDAÑA"/>
    <s v="DESPLAZADO"/>
    <s v="AFRODESCENDIENTE"/>
    <s v="ESTUDIANTE"/>
    <s v="NRC"/>
    <s v="PADRE"/>
    <n v="1"/>
    <s v="NINGUNA"/>
    <s v="ANTIGUO"/>
    <x v="1"/>
    <s v="ASISTIENDO"/>
    <x v="2"/>
    <s v="RAUL BETANCOURTH"/>
    <x v="1"/>
  </r>
  <r>
    <n v="887"/>
    <n v="1087810702"/>
    <s v="Cédula de Ciudadanía"/>
    <s v="COLOMBIA"/>
    <x v="2"/>
    <x v="11"/>
    <s v="COMUNIDAD ALEDAÑA"/>
    <s v="SEM TUMACO"/>
    <s v="CARLOS "/>
    <s v="MANUEL"/>
    <s v="MUÑOZ"/>
    <s v="GODOY"/>
    <s v="H"/>
    <s v="CICLO V"/>
    <x v="9"/>
    <n v="252835002461"/>
    <s v="ETNOEDUCATIVO"/>
    <n v="0"/>
    <n v="0"/>
    <m/>
    <d v="2001-02-02T00:00:00"/>
    <n v="21"/>
    <s v="COMUNIDAD ALEDAÑA"/>
    <s v="DESPLAZADO"/>
    <s v="AFRODESCENDIENTE"/>
    <s v="ESTUDIANTE"/>
    <s v="NRC"/>
    <s v="PADRE"/>
    <n v="1"/>
    <s v="NINGUNA"/>
    <s v="ANTIGUO"/>
    <x v="1"/>
    <s v="ASISTIENDO"/>
    <x v="2"/>
    <s v="RAUL BETANCOURTH"/>
    <x v="1"/>
  </r>
  <r>
    <n v="888"/>
    <n v="1237688181"/>
    <s v="Cédula de Ciudadanía"/>
    <s v="COLOMBIA"/>
    <x v="3"/>
    <x v="12"/>
    <s v="ETCR MARIANA PAEZ"/>
    <s v="SED META"/>
    <s v="GENTIL"/>
    <m/>
    <s v="BALLESTEROS"/>
    <s v="ASTUDILLO"/>
    <s v="H"/>
    <s v="CICLO IV"/>
    <x v="13"/>
    <n v="150330000181"/>
    <s v="METODOLOGÍA INSTITUCIONAL"/>
    <n v="0"/>
    <n v="3219651820"/>
    <m/>
    <d v="1992-12-10T00:00:00"/>
    <n v="29"/>
    <s v="EXCOMBATIENTE"/>
    <s v="N/A"/>
    <s v="N/A"/>
    <s v="ESTUDIANTE"/>
    <s v="NRC"/>
    <s v="PADRE"/>
    <n v="2"/>
    <s v="NINGUNA"/>
    <s v="ANTIGUO"/>
    <x v="0"/>
    <s v="ASISTIENDO"/>
    <x v="3"/>
    <s v="MIGUEL MOLINA"/>
    <x v="0"/>
  </r>
  <r>
    <n v="889"/>
    <n v="1122508450"/>
    <s v="Tarjeta de Identidad"/>
    <s v="COLOMBIA"/>
    <x v="3"/>
    <x v="12"/>
    <s v="ETCR MARIANA PAEZ"/>
    <s v="SED META"/>
    <s v="WILMAR"/>
    <s v="ALEXANDER"/>
    <s v="BUITRAGO"/>
    <s v="RIVEROS"/>
    <s v="H"/>
    <s v="CICLO IV"/>
    <x v="13"/>
    <n v="150330000181"/>
    <s v="METODOLOGÍA INSTITUCIONAL"/>
    <n v="0"/>
    <n v="3108003873"/>
    <s v="wilmarbuitrago86@gmail.com"/>
    <d v="2004-09-23T00:00:00"/>
    <n v="17"/>
    <s v="COMUNIDAD ALEDAÑA"/>
    <s v="N/A"/>
    <s v="N/A"/>
    <s v="ESTUDIANTE"/>
    <s v="NRC"/>
    <s v="N/A"/>
    <n v="0"/>
    <s v="NINGUNA"/>
    <s v="ANTIGUO"/>
    <x v="0"/>
    <s v="ASISTIENDO"/>
    <x v="1"/>
    <s v="MIGUEL MOLINA"/>
    <x v="0"/>
  </r>
  <r>
    <n v="890"/>
    <n v="1093747515"/>
    <s v="Cédula de Ciudadanía"/>
    <s v="COLOMBIA"/>
    <x v="3"/>
    <x v="12"/>
    <s v="ETCR MARIANA PAEZ"/>
    <s v="SED META"/>
    <s v="DEISY"/>
    <s v="CAROLINA"/>
    <s v="COMUNIDAD ALEDAÑA"/>
    <s v="ORTIZ"/>
    <s v="M"/>
    <s v="CICLO IV"/>
    <x v="13"/>
    <n v="150330000181"/>
    <s v="METODOLOGÍA INSTITUCIONAL"/>
    <n v="0"/>
    <n v="3217538220"/>
    <s v="deisybasto79@gmail.com"/>
    <d v="1988-12-07T00:00:00"/>
    <n v="33"/>
    <s v="COMUNIDAD ALEDAÑA"/>
    <s v="N/A"/>
    <s v="N/A"/>
    <s v="ESTUDIANTE"/>
    <s v="NRC"/>
    <s v="MADRE"/>
    <n v="3"/>
    <s v="NINGUNA"/>
    <s v="ANTIGUO"/>
    <x v="0"/>
    <s v="ASISTIENDO"/>
    <x v="3"/>
    <s v="MIGUEL MOLINA"/>
    <x v="0"/>
  </r>
  <r>
    <n v="891"/>
    <n v="1121910874"/>
    <s v="Cédula de Ciudadanía"/>
    <s v="COLOMBIA"/>
    <x v="3"/>
    <x v="12"/>
    <s v="ETCR MARIANA PAEZ"/>
    <s v="SED META"/>
    <s v="LUZ"/>
    <s v="BELIA"/>
    <s v="GOMEZ"/>
    <s v="VARGAS"/>
    <s v="M"/>
    <s v="CICLO V"/>
    <x v="13"/>
    <n v="150330000181"/>
    <s v="METODOLOGÍA INSTITUCIONAL"/>
    <n v="0"/>
    <n v="3105915626"/>
    <s v="gomezvargasluzbelia@gmail.com"/>
    <d v="1991-11-28T00:00:00"/>
    <n v="30"/>
    <s v="COMUNIDAD ALEDAÑA"/>
    <s v="N/A"/>
    <s v="N/A"/>
    <s v="ESTUDIANTE"/>
    <s v="NRC"/>
    <s v="MADRE"/>
    <n v="2"/>
    <s v="NINGUNA"/>
    <s v="ANTIGUO"/>
    <x v="0"/>
    <s v="ASISTIENDO"/>
    <x v="3"/>
    <s v="MIGUEL MOLINA"/>
    <x v="0"/>
  </r>
  <r>
    <n v="892"/>
    <n v="1119947214"/>
    <s v="Cédula de Ciudadanía"/>
    <s v="COLOMBIA"/>
    <x v="3"/>
    <x v="12"/>
    <s v="ETCR MARIANA PAEZ"/>
    <s v="SED META"/>
    <s v="JASBLEYDY"/>
    <s v="YURANY"/>
    <s v="BRAVO"/>
    <s v="MEDINA"/>
    <s v="M"/>
    <s v="CICLO V"/>
    <x v="13"/>
    <n v="150330000181"/>
    <s v="METODOLOGÍA INSTITUCIONAL"/>
    <n v="0"/>
    <n v="3124361695"/>
    <s v="bracojasbleidy@gmail.com"/>
    <d v="1988-12-24T00:00:00"/>
    <n v="33"/>
    <s v="COMUNIDAD ALEDAÑA"/>
    <s v="N/A"/>
    <s v="N/A"/>
    <s v="ESTUDIANTE"/>
    <s v="NRC"/>
    <s v="MADRE"/>
    <n v="4"/>
    <s v="NINGUNA"/>
    <s v="ANTIGUO"/>
    <x v="0"/>
    <s v="ASISTIENDO"/>
    <x v="3"/>
    <s v="MIGUEL MOLINA"/>
    <x v="0"/>
  </r>
  <r>
    <n v="893"/>
    <n v="1117808445"/>
    <s v="Tarjeta de Identidad"/>
    <s v="COLOMBIA"/>
    <x v="3"/>
    <x v="12"/>
    <s v="ETCR MARIANA PAEZ"/>
    <s v="SED META"/>
    <s v="MAITE"/>
    <m/>
    <s v="ACOSTA"/>
    <s v="ORTIZ"/>
    <s v="M"/>
    <s v="CICLO V"/>
    <x v="13"/>
    <n v="150330000181"/>
    <s v="METODOLOGÍA INSTITUCIONAL"/>
    <n v="0"/>
    <n v="3223570786"/>
    <s v="maiteacosta084@gmail.com"/>
    <d v="2005-05-07T00:00:00"/>
    <n v="17"/>
    <s v="COMUNIDAD ALEDAÑA"/>
    <s v="N/A"/>
    <s v="N/A"/>
    <s v="ESTUDIANTE"/>
    <s v="NRC"/>
    <s v="MADRE"/>
    <n v="1"/>
    <s v="NINGUNA"/>
    <s v="ANTIGUO"/>
    <x v="0"/>
    <s v="ASISTIENDO"/>
    <x v="1"/>
    <s v="MIGUEL MOLINA"/>
    <x v="0"/>
  </r>
  <r>
    <n v="894"/>
    <n v="1117806778"/>
    <s v="Tarjeta de Identidad"/>
    <s v="COLOMBIA"/>
    <x v="3"/>
    <x v="12"/>
    <s v="ETCR MARIANA PAEZ"/>
    <s v="SED META"/>
    <s v="YEIMMY"/>
    <s v="ANDREA"/>
    <s v="ESPAÑA"/>
    <s v="SOTO"/>
    <s v="M"/>
    <s v="CICLO V"/>
    <x v="13"/>
    <n v="150330000181"/>
    <s v="METODOLOGÍA INSTITUCIONAL"/>
    <n v="0"/>
    <n v="3113051386"/>
    <s v="andreaespana60@gmail.com"/>
    <d v="2003-12-26T00:00:00"/>
    <n v="18"/>
    <s v="COMUNIDAD ALEDAÑA"/>
    <s v="N/A"/>
    <s v="N/A"/>
    <s v="ESTUDIANTE"/>
    <s v="NRC"/>
    <s v="MADRE"/>
    <n v="1"/>
    <s v="NINGUNA"/>
    <s v="ANTIGUO"/>
    <x v="0"/>
    <s v="ASISTIENDO"/>
    <x v="3"/>
    <s v="MIGUEL MOLINA"/>
    <x v="0"/>
  </r>
  <r>
    <n v="895"/>
    <n v="1122925443"/>
    <s v="Tarjeta de Identidad"/>
    <s v="COLOMBIA"/>
    <x v="3"/>
    <x v="12"/>
    <s v="ETCR MARIANA PAEZ"/>
    <s v="SED META"/>
    <s v="LUIS"/>
    <s v="HERNANDO"/>
    <s v="FRESNEDA"/>
    <s v="MOREA"/>
    <s v="H"/>
    <s v="CICLO V"/>
    <x v="13"/>
    <n v="150330000181"/>
    <s v="METODOLOGÍA INSTITUCIONAL"/>
    <n v="0"/>
    <n v="3227914411"/>
    <s v="danielsmithperillavega@gmail.com"/>
    <d v="2004-01-01T00:00:00"/>
    <n v="18"/>
    <s v="COMUNIDAD ALEDAÑA"/>
    <s v="N/A"/>
    <s v="N/A"/>
    <s v="ESTUDIANTE"/>
    <s v="NRC"/>
    <s v="N/A"/>
    <n v="0"/>
    <s v="NINGUNA"/>
    <s v="ANTIGUO"/>
    <x v="0"/>
    <s v="ASISTIENDO"/>
    <x v="1"/>
    <s v="MIGUEL MOLINA"/>
    <x v="0"/>
  </r>
  <r>
    <n v="896"/>
    <n v="39626656"/>
    <s v="Cédula de Ciudadanía"/>
    <s v="COLOMBIA"/>
    <x v="3"/>
    <x v="12"/>
    <s v="ETCR MARIANA PAEZ"/>
    <s v="SED META"/>
    <s v="MARTHA"/>
    <m/>
    <s v="ESCOBAR"/>
    <s v="SUECHE"/>
    <s v="M"/>
    <s v="CICLO V"/>
    <x v="13"/>
    <n v="150330000181"/>
    <s v="METODOLOGÍA INSTITUCIONAL"/>
    <n v="0"/>
    <n v="3118738697"/>
    <m/>
    <d v="1974-08-01T00:00:00"/>
    <n v="48"/>
    <s v="EXCOMBATIENTE"/>
    <s v="N/A"/>
    <s v="N/A"/>
    <s v="ESTUDIANTE"/>
    <s v="NRC"/>
    <s v="N/A"/>
    <n v="0"/>
    <s v="NINGUNA"/>
    <s v="ANTIGUO"/>
    <x v="0"/>
    <s v="ASISTIENDO"/>
    <x v="3"/>
    <s v="MIGUEL MOLINA"/>
    <x v="0"/>
  </r>
  <r>
    <n v="897"/>
    <n v="1148956897"/>
    <s v="Cédula de Ciudadanía"/>
    <s v="COLOMBIA"/>
    <x v="3"/>
    <x v="12"/>
    <s v="ETCR MARIANA PAEZ"/>
    <s v="SED META"/>
    <s v="LILIANA "/>
    <s v="MILENA"/>
    <s v="ORTIZ"/>
    <s v="ARIZA"/>
    <s v="M"/>
    <s v="CICLO V"/>
    <x v="13"/>
    <n v="150330000181"/>
    <s v="METODOLOGÍA INSTITUCIONAL"/>
    <n v="0"/>
    <n v="3123878199"/>
    <m/>
    <d v="1990-08-09T00:00:00"/>
    <n v="32"/>
    <s v="EXCOMBATIENTE"/>
    <s v="N/A"/>
    <s v="N/A"/>
    <s v="ESTUDIANTE"/>
    <s v="NRC"/>
    <s v="MADRE"/>
    <n v="1"/>
    <s v="NINGUNA"/>
    <s v="ANTIGUO"/>
    <x v="0"/>
    <s v="ASISTIENDO"/>
    <x v="1"/>
    <s v="MIGUEL MOLINA"/>
    <x v="0"/>
  </r>
  <r>
    <n v="898"/>
    <n v="1214464771"/>
    <s v="Cédula de Ciudadanía"/>
    <s v="COLOMBIA"/>
    <x v="3"/>
    <x v="12"/>
    <s v="ETCR MARIANA PAEZ"/>
    <s v="SED META"/>
    <s v="LEIDY"/>
    <s v="PAOLA"/>
    <s v="ASIS"/>
    <m/>
    <s v="M"/>
    <s v="CICLO V"/>
    <x v="13"/>
    <n v="150330000181"/>
    <s v="METODOLOGÍA INSTITUCIONAL"/>
    <n v="0"/>
    <n v="3113230764"/>
    <m/>
    <d v="1989-04-29T00:00:00"/>
    <n v="33"/>
    <s v="EXCOMBATIENTE"/>
    <s v="N/A"/>
    <s v="N/A"/>
    <s v="ESTUDIANTE"/>
    <s v="NRC"/>
    <s v="MADRE"/>
    <n v="1"/>
    <s v="NINGUNA"/>
    <s v="ANTIGUO"/>
    <x v="0"/>
    <s v="ASISTIENDO"/>
    <x v="1"/>
    <s v="MIGUEL MOLINA"/>
    <x v="0"/>
  </r>
  <r>
    <n v="899"/>
    <n v="1093800947"/>
    <s v="Cédula de Ciudadanía"/>
    <s v="COLOMBIA"/>
    <x v="3"/>
    <x v="12"/>
    <s v="ETCR MARIANA PAEZ"/>
    <s v="SED META"/>
    <s v="NICOL"/>
    <s v="DAYANA"/>
    <s v="SANABRIA"/>
    <s v="ANGULO"/>
    <s v="M"/>
    <s v="CICLO V"/>
    <x v="13"/>
    <n v="150330000181"/>
    <s v="METODOLOGÍA INSTITUCIONAL"/>
    <n v="0"/>
    <n v="3232281077"/>
    <m/>
    <d v="1999-06-10T00:00:00"/>
    <n v="23"/>
    <s v="COMUNIDAD ALEDAÑA"/>
    <s v="N/A"/>
    <s v="N/A"/>
    <s v="ESTUDIANTE"/>
    <s v="NRC"/>
    <s v="MADRE"/>
    <n v="2"/>
    <s v="NINGUNA"/>
    <s v="ANTIGUO"/>
    <x v="0"/>
    <s v="ASISTIENDO"/>
    <x v="1"/>
    <s v="MIGUEL MOLINA"/>
    <x v="0"/>
  </r>
  <r>
    <n v="900"/>
    <n v="40272702"/>
    <s v="Cédula de Ciudadanía"/>
    <s v="COLOMBIA"/>
    <x v="3"/>
    <x v="12"/>
    <s v="ETCR MARIANA PAEZ"/>
    <s v="SED META"/>
    <s v="ADELA"/>
    <m/>
    <s v="POVEDA"/>
    <s v="POVEDA"/>
    <s v="M"/>
    <s v="CICLO VI"/>
    <x v="13"/>
    <n v="150330000181"/>
    <s v="METODOLOGÍA INSTITUCIONAL"/>
    <n v="0"/>
    <n v="3222789062"/>
    <s v="adelapoveda9@gmail.com"/>
    <d v="1980-05-28T00:00:00"/>
    <n v="42"/>
    <s v="EXCOMBATIENTE"/>
    <s v="N/A"/>
    <s v="N/A"/>
    <s v="ESTUDIANTE"/>
    <s v="NRC"/>
    <s v="MADRE"/>
    <n v="2"/>
    <s v="NINGUNA"/>
    <s v="ANTIGUO"/>
    <x v="0"/>
    <s v="ASISTIENDO"/>
    <x v="3"/>
    <s v="MIGUEL MOLINA"/>
    <x v="0"/>
  </r>
  <r>
    <n v="901"/>
    <n v="1237688170"/>
    <s v="Cédula de Ciudadanía"/>
    <s v="COLOMBIA"/>
    <x v="3"/>
    <x v="12"/>
    <s v="ETCR MARIANA PAEZ"/>
    <s v="SED META"/>
    <s v="HONADSY"/>
    <m/>
    <s v="GONZALEZ"/>
    <s v="VACA"/>
    <s v="H"/>
    <s v="CICLO VI"/>
    <x v="13"/>
    <n v="150330000181"/>
    <s v="METODOLOGÍA INSTITUCIONAL"/>
    <n v="0"/>
    <m/>
    <m/>
    <d v="1987-05-23T00:00:00"/>
    <n v="35"/>
    <s v="EXCOMBATIENTE"/>
    <s v="N/A"/>
    <s v="N/A"/>
    <s v="ESTUDIANTE"/>
    <s v="NRC"/>
    <s v="N/A"/>
    <n v="0"/>
    <s v="NINGUNA"/>
    <s v="ANTIGUO"/>
    <x v="0"/>
    <s v="DESERCIÓN"/>
    <x v="1"/>
    <s v="MIGUEL MOLINA"/>
    <x v="0"/>
  </r>
  <r>
    <n v="902"/>
    <n v="1120559937"/>
    <s v="Tarjeta de Identidad"/>
    <s v="COLOMBIA"/>
    <x v="3"/>
    <x v="12"/>
    <s v="ETCR MARIANA PAEZ"/>
    <s v="SED META"/>
    <s v="ANGIE"/>
    <s v="YULIETH"/>
    <s v="MORENO"/>
    <s v="GAVIRIA"/>
    <s v="M"/>
    <s v="CICLO V"/>
    <x v="13"/>
    <n v="150330000181"/>
    <s v="METODOLOGÍA INSTITUCIONAL"/>
    <n v="0"/>
    <m/>
    <m/>
    <d v="2004-09-28T00:00:00"/>
    <n v="17"/>
    <s v="COMUNIDAD ALEDAÑA"/>
    <s v="N/A"/>
    <s v="N/A"/>
    <s v="ESTUDIANTE"/>
    <s v="NRC"/>
    <s v="MADRE"/>
    <n v="1"/>
    <s v="NINGUNA"/>
    <s v="NUEVO"/>
    <x v="0"/>
    <s v="ASISTIENDO"/>
    <x v="3"/>
    <s v="MIGUEL MOLINA"/>
    <x v="0"/>
  </r>
  <r>
    <n v="903"/>
    <n v="86006993"/>
    <s v="Cédula de Ciudadanía"/>
    <s v="COLOMBIA"/>
    <x v="3"/>
    <x v="12"/>
    <s v="ETCR MARIANA PAEZ"/>
    <s v="SED META"/>
    <s v="JOSE"/>
    <s v="ALEJANDRO"/>
    <s v="MARIN"/>
    <s v="SUAREZ"/>
    <s v="H"/>
    <s v="CICLO VI"/>
    <x v="13"/>
    <n v="150330000181"/>
    <s v="METODOLOGÍA INSTITUCIONAL"/>
    <n v="0"/>
    <n v="3136383833"/>
    <s v="josealejandromarinsuarez@gmail.com"/>
    <d v="1970-07-01T00:00:00"/>
    <n v="52"/>
    <s v="EXCOMBATIENTE"/>
    <s v="N/A"/>
    <s v="N/A"/>
    <s v="ESTUDIANTE"/>
    <s v="NRC"/>
    <s v="PADRE"/>
    <n v="2"/>
    <s v="NINGUNA"/>
    <s v="ANTIGUO"/>
    <x v="0"/>
    <s v="ASISTIENDO"/>
    <x v="1"/>
    <s v="MIGUEL MOLINA"/>
    <x v="0"/>
  </r>
  <r>
    <n v="904"/>
    <n v="1149196508"/>
    <s v="Cédula de Ciudadanía"/>
    <s v="COLOMBIA"/>
    <x v="3"/>
    <x v="12"/>
    <s v="ETCR MARIANA PAEZ"/>
    <s v="SED META"/>
    <s v="JOHANA"/>
    <s v="PAOLA"/>
    <s v="YULE"/>
    <s v="CORPUS"/>
    <s v="M"/>
    <s v="CICLO VI"/>
    <x v="13"/>
    <n v="150330000181"/>
    <s v="METODOLOGÍA INSTITUCIONAL"/>
    <n v="0"/>
    <n v="3102883980"/>
    <s v="johanapaolayulecorpus@gmail.com"/>
    <d v="1995-01-11T00:00:00"/>
    <n v="27"/>
    <s v="EXCOMBATIENTE"/>
    <s v="N/A"/>
    <s v="INDÍGENA"/>
    <s v="ESTUDIANTE"/>
    <s v="NRC"/>
    <s v="MADRE"/>
    <n v="1"/>
    <s v="NINGUNA"/>
    <s v="ANTIGUO"/>
    <x v="0"/>
    <s v="ASISTIENDO"/>
    <x v="1"/>
    <s v="MIGUEL MOLINA"/>
    <x v="0"/>
  </r>
  <r>
    <n v="905"/>
    <n v="1024468921"/>
    <s v="Cédula de Ciudadanía"/>
    <s v="COLOMBIA"/>
    <x v="3"/>
    <x v="12"/>
    <s v="NAR LIBERTAD SIMON TRINIDAD"/>
    <s v="SED META"/>
    <s v="ANTONIO"/>
    <m/>
    <s v="RUIZ"/>
    <s v="ALDANA"/>
    <s v="H"/>
    <s v="CICLO IV"/>
    <x v="13"/>
    <n v="150330000181"/>
    <s v="METODOLOGÍA INSTITUCIONAL"/>
    <n v="0"/>
    <n v="3130000000"/>
    <m/>
    <d v="1986-01-11T00:00:00"/>
    <n v="35"/>
    <s v="EXCOMBATIENTE"/>
    <s v="N/A"/>
    <s v="N/A"/>
    <s v="ESTUDIANTE"/>
    <s v="NRC"/>
    <s v="N/A"/>
    <n v="0"/>
    <s v="NINGUNA"/>
    <s v="ANTIGUO"/>
    <x v="0"/>
    <s v="DESERCIÓN"/>
    <x v="1"/>
    <s v="IVAN CAMILO CARDONA"/>
    <x v="1"/>
  </r>
  <r>
    <n v="906"/>
    <n v="40332589"/>
    <s v="Cédula de Ciudadanía"/>
    <s v="COLOMBIA"/>
    <x v="3"/>
    <x v="12"/>
    <s v="NAR LIBERTAD SIMON TRINIDAD"/>
    <s v="SED META"/>
    <s v="ERNESTINA"/>
    <m/>
    <s v="QUEVEDO"/>
    <s v="RODRIGUEZ"/>
    <s v="M"/>
    <s v="CICLO V"/>
    <x v="13"/>
    <n v="150330000181"/>
    <s v="METODOLOGÍA INSTITUCIONAL"/>
    <n v="0"/>
    <n v="3120000000"/>
    <m/>
    <d v="1978-07-17T00:00:00"/>
    <n v="44"/>
    <s v="COMUNIDAD ALEDAÑA"/>
    <s v="N/A"/>
    <s v="N/A"/>
    <s v="ESTUDIANTE"/>
    <s v="NRC"/>
    <s v="N/A"/>
    <n v="0"/>
    <s v="NINGUNA"/>
    <s v="ANTIGUO"/>
    <x v="0"/>
    <s v="ASISTIENDO"/>
    <x v="3"/>
    <s v="IVAN CAMILO CARDONA"/>
    <x v="0"/>
  </r>
  <r>
    <n v="907"/>
    <n v="11307250"/>
    <s v="Cédula de Ciudadanía"/>
    <s v="COLOMBIA"/>
    <x v="3"/>
    <x v="12"/>
    <s v="NAR LIBERTAD SIMON TRINIDAD"/>
    <s v="SED META"/>
    <s v="EVIDALIO"/>
    <m/>
    <s v="RAMIREZ"/>
    <s v="TELLEZ"/>
    <s v="H"/>
    <s v="CICLO V"/>
    <x v="13"/>
    <n v="150330000181"/>
    <s v="METODOLOGÍA INSTITUCIONAL"/>
    <n v="0"/>
    <n v="3150000000"/>
    <m/>
    <d v="1961-08-12T00:00:00"/>
    <n v="60"/>
    <s v="EXCOMBATIENTE"/>
    <s v="N/A"/>
    <s v="N/A"/>
    <s v="ESTUDIANTE"/>
    <s v="NRC"/>
    <s v="N/A"/>
    <n v="0"/>
    <s v="NINGUNA"/>
    <s v="ANTIGUO"/>
    <x v="0"/>
    <s v="ASISTIENDO"/>
    <x v="1"/>
    <s v="IVAN CAMILO CARDONA"/>
    <x v="0"/>
  </r>
  <r>
    <n v="908"/>
    <n v="1069714934"/>
    <s v="Cédula de Ciudadanía"/>
    <s v="COLOMBIA"/>
    <x v="3"/>
    <x v="12"/>
    <s v="NAR LIBERTAD SIMON TRINIDAD"/>
    <s v="SED META"/>
    <s v="HOOVERNEY"/>
    <m/>
    <s v="MOYANO"/>
    <s v="VELANDIA"/>
    <s v="H"/>
    <s v="CICLO V"/>
    <x v="13"/>
    <n v="150330000181"/>
    <s v="METODOLOGÍA INSTITUCIONAL"/>
    <n v="0"/>
    <n v="3210000000"/>
    <m/>
    <d v="1983-02-06T00:00:00"/>
    <n v="39"/>
    <s v="EXCOMBATIENTE"/>
    <s v="N/A"/>
    <s v="N/A"/>
    <s v="ESTUDIANTE"/>
    <s v="NRC"/>
    <s v="N/A"/>
    <n v="0"/>
    <s v="NINGUNA"/>
    <s v="ANTIGUO"/>
    <x v="0"/>
    <s v="ASISTIENDO"/>
    <x v="3"/>
    <s v="IVAN CAMILO CARDONA"/>
    <x v="0"/>
  </r>
  <r>
    <n v="909"/>
    <n v="1069899366"/>
    <s v="Cédula de Ciudadanía"/>
    <s v="COLOMBIA"/>
    <x v="3"/>
    <x v="12"/>
    <s v="NAR LIBERTAD SIMON TRINIDAD"/>
    <s v="SED META"/>
    <s v="NUBIA"/>
    <s v="STELLA"/>
    <s v="CASTILLO"/>
    <s v="CASTILLO"/>
    <s v="M"/>
    <s v="CICLO VI"/>
    <x v="13"/>
    <n v="150330000181"/>
    <s v="METODOLOGÍA INSTITUCIONAL"/>
    <n v="0"/>
    <n v="3210000000"/>
    <m/>
    <d v="1989-11-15T00:00:00"/>
    <n v="32"/>
    <s v="COMUNIDAD ALEDAÑA"/>
    <s v="N/A"/>
    <s v="N/A"/>
    <s v="ESTUDIANTE"/>
    <s v="NRC"/>
    <s v="N/A"/>
    <n v="0"/>
    <s v="NINGUNA"/>
    <s v="ANTIGUO"/>
    <x v="0"/>
    <s v="ASISTIENDO"/>
    <x v="1"/>
    <s v="IVAN CAMILO CARDONA"/>
    <x v="0"/>
  </r>
  <r>
    <n v="910"/>
    <n v="79063207"/>
    <s v="Cédula de Ciudadanía"/>
    <s v="COLOMBIA"/>
    <x v="3"/>
    <x v="12"/>
    <s v="NAR LIBERTAD SIMON TRINIDAD"/>
    <s v="SED META"/>
    <s v="JOSE"/>
    <s v="LUIS"/>
    <s v="CAVIEDES"/>
    <s v="DIAZ"/>
    <s v="H"/>
    <s v="CICLO VI"/>
    <x v="13"/>
    <n v="150330000181"/>
    <s v="METODOLOGÍA INSTITUCIONAL"/>
    <n v="0"/>
    <n v="3200000000"/>
    <m/>
    <d v="1971-01-30T00:00:00"/>
    <n v="51"/>
    <s v="EXCOMBATIENTE"/>
    <s v="N/A"/>
    <s v="N/A"/>
    <s v="ESTUDIANTE"/>
    <s v="NRC"/>
    <s v="N/A"/>
    <n v="0"/>
    <s v="NINGUNA"/>
    <s v="ANTIGUO"/>
    <x v="0"/>
    <s v="ASISTIENDO"/>
    <x v="3"/>
    <s v="IVAN CAMILO CARDONA"/>
    <x v="0"/>
  </r>
  <r>
    <n v="911"/>
    <n v="1121853488"/>
    <s v="Tarjeta de Identidad"/>
    <s v="COLOMBIA"/>
    <x v="3"/>
    <x v="12"/>
    <s v="NAR LIBERTAD SIMON TRINIDAD"/>
    <s v="SED META"/>
    <s v="YESSICA"/>
    <s v="JASBLEIDI"/>
    <s v="PEÑA"/>
    <s v="QUEVEDO"/>
    <s v="M"/>
    <s v="CICLO VI"/>
    <x v="13"/>
    <n v="150330000181"/>
    <s v="METODOLOGÍA INSTITUCIONAL"/>
    <n v="0"/>
    <n v="3150000000"/>
    <m/>
    <d v="2005-11-21T00:00:00"/>
    <n v="16"/>
    <s v="COMUNIDAD ALEDAÑA"/>
    <s v="N/A"/>
    <s v="N/A"/>
    <s v="ESTUDIANTE"/>
    <s v="NRC"/>
    <s v="N/A"/>
    <n v="0"/>
    <s v="NINGUNA"/>
    <s v="ANTIGUO"/>
    <x v="0"/>
    <s v="ASISTIENDO"/>
    <x v="3"/>
    <s v="IVAN CAMILO CARDONA"/>
    <x v="0"/>
  </r>
  <r>
    <n v="912"/>
    <n v="1214464826"/>
    <s v="Cédula de Ciudadanía"/>
    <s v="COLOMBIA"/>
    <x v="3"/>
    <x v="12"/>
    <s v="NAR LIBERTAD SIMON TRINIDAD"/>
    <s v="SED META"/>
    <s v="JONNATAN"/>
    <m/>
    <s v="MEDINA"/>
    <s v="BRIÑEZ"/>
    <s v="H"/>
    <s v="CICLO VI"/>
    <x v="13"/>
    <n v="150330000181"/>
    <s v="METODOLOGÍA INSTITUCIONAL"/>
    <n v="0"/>
    <n v="3210000000"/>
    <m/>
    <d v="1996-11-02T00:00:00"/>
    <n v="25"/>
    <s v="EXCOMBATIENTE"/>
    <s v="N/A"/>
    <s v="N/A"/>
    <s v="ESTUDIANTE"/>
    <s v="NRC"/>
    <s v="N/A"/>
    <n v="0"/>
    <s v="NINGUNA"/>
    <s v="NUEVO"/>
    <x v="0"/>
    <s v="ASISTIENDO"/>
    <x v="3"/>
    <s v="IVAN CAMILO CARDONA"/>
    <x v="0"/>
  </r>
  <r>
    <n v="913"/>
    <n v="1237688040"/>
    <s v="Cédula de Ciudadanía"/>
    <s v="COLOMBIA"/>
    <x v="3"/>
    <x v="12"/>
    <s v="NAR LIBERTAD SIMON TRINIDAD"/>
    <s v="SED META"/>
    <s v="MARÍA"/>
    <s v="EDILMA"/>
    <s v="ZAPATA"/>
    <s v="MORALES"/>
    <s v="M"/>
    <s v="CICLO VI"/>
    <x v="13"/>
    <n v="150330000181"/>
    <s v="METODOLOGÍA INSTITUCIONAL"/>
    <n v="0"/>
    <n v="3210000000"/>
    <m/>
    <d v="1981-02-26T00:00:00"/>
    <n v="41"/>
    <s v="EXCOMBATIENTE"/>
    <s v="N/A"/>
    <s v="N/A"/>
    <s v="ESTUDIANTE"/>
    <s v="NRC"/>
    <s v="N/A"/>
    <n v="0"/>
    <s v="NINGUNA"/>
    <s v="NUEVO"/>
    <x v="0"/>
    <s v="ASISTIENDO"/>
    <x v="3"/>
    <s v="IVAN CAMILO CARDONA"/>
    <x v="0"/>
  </r>
  <r>
    <n v="914"/>
    <n v="1120838928"/>
    <s v="Tarjeta de Identidad"/>
    <s v="COLOMBIA"/>
    <x v="3"/>
    <x v="12"/>
    <s v="JARDÍN DE PEÑAS"/>
    <s v="SED META"/>
    <s v="CARLOS"/>
    <s v="ARTURO"/>
    <s v="TORRES"/>
    <s v="RAMIREZ"/>
    <s v="H"/>
    <s v="CICLO V"/>
    <x v="14"/>
    <n v="250330000518"/>
    <s v="METODOLOGÍA INSTITUCIONAL"/>
    <n v="0"/>
    <n v="3204030210"/>
    <s v="carlostorresarturoramirez5@gmail.com"/>
    <d v="2005-01-19T00:00:00"/>
    <n v="17"/>
    <s v="COMUNIDAD ALEDAÑA"/>
    <s v="N/A"/>
    <s v="N/A"/>
    <s v="ESTUDIANTE"/>
    <s v="NRC"/>
    <s v="N/A"/>
    <n v="0"/>
    <s v="NINGUNA"/>
    <s v="ANTIGUO"/>
    <x v="0"/>
    <s v="ASISTIENDO"/>
    <x v="1"/>
    <s v="LUZ MERY ROJAS"/>
    <x v="0"/>
  </r>
  <r>
    <n v="915"/>
    <n v="1121821142"/>
    <s v="Cédula de Ciudadanía"/>
    <s v="COLOMBIA"/>
    <x v="3"/>
    <x v="12"/>
    <s v="JARDÍN DE PEÑAS"/>
    <s v="SED META"/>
    <s v="YENNI"/>
    <s v="EDERLEY"/>
    <s v="VELASQUEZ"/>
    <s v="RODRIGUEZ"/>
    <s v="M"/>
    <s v="CICLO VI"/>
    <x v="14"/>
    <n v="250330000518"/>
    <s v="METODOLOGÍA INSTITUCIONAL"/>
    <n v="0"/>
    <n v="3202398385"/>
    <s v="N/A"/>
    <d v="1985-11-23T00:00:00"/>
    <n v="36"/>
    <s v="COMUNIDAD ALEDAÑA"/>
    <s v="N/A"/>
    <s v="N/A"/>
    <s v="ESTUDIANTE"/>
    <s v="NRC"/>
    <s v="MADRE"/>
    <n v="5"/>
    <s v="NINGUNA"/>
    <s v="ANTIGUO"/>
    <x v="0"/>
    <s v="ASISTIENDO"/>
    <x v="3"/>
    <s v="LUZ MERY ROJAS"/>
    <x v="0"/>
  </r>
  <r>
    <n v="916"/>
    <n v="86030808"/>
    <s v="Cédula de Ciudadanía"/>
    <s v="COLOMBIA"/>
    <x v="3"/>
    <x v="12"/>
    <s v="JARDÍN DE PEÑAS"/>
    <s v="SED META"/>
    <s v="JUAN"/>
    <s v="CARLOS"/>
    <s v="TORRES"/>
    <s v="ARDILA"/>
    <s v="H"/>
    <s v="CICLO VI"/>
    <x v="14"/>
    <n v="250330000518"/>
    <s v="METODOLOGÍA INSTITUCIONAL"/>
    <n v="0"/>
    <n v="3209199988"/>
    <s v="N/A"/>
    <d v="1972-02-10T00:00:00"/>
    <n v="49"/>
    <s v="COMUNIDAD ALEDAÑA"/>
    <s v="N/A"/>
    <s v="N/A"/>
    <s v="ESTUDIANTE"/>
    <s v="NRC"/>
    <s v="N/A"/>
    <n v="0"/>
    <s v="NINGUNA"/>
    <s v="ANTIGUO"/>
    <x v="0"/>
    <s v="ASISTIENDO"/>
    <x v="3"/>
    <s v="LUZ MERY ROJAS"/>
    <x v="0"/>
  </r>
  <r>
    <n v="917"/>
    <n v="1006658665"/>
    <s v="Cédula de Ciudadanía"/>
    <s v="COLOMBIA"/>
    <x v="3"/>
    <x v="12"/>
    <s v="JARDÍN DE PEÑAS"/>
    <s v="SED META"/>
    <s v="HEIDDY"/>
    <s v="YALIANA"/>
    <s v="CALVO"/>
    <s v="SALCEDO"/>
    <s v="M"/>
    <s v="CICLO V"/>
    <x v="14"/>
    <n v="250330000518"/>
    <s v="METODOLOGÍA INSTITUCIONAL"/>
    <n v="0"/>
    <n v="3208469504"/>
    <s v="N/A"/>
    <d v="2001-01-01T00:00:00"/>
    <n v="21"/>
    <s v="COMUNIDAD ALEDAÑA"/>
    <s v="N/A"/>
    <s v="N/A"/>
    <s v="ESTUDIANTE"/>
    <s v="NRC"/>
    <s v="N/A"/>
    <n v="0"/>
    <s v="NINGUNA"/>
    <s v="ANTIGUO"/>
    <x v="0"/>
    <s v="ASISTIENDO"/>
    <x v="1"/>
    <s v="LUZ MERY ROJAS"/>
    <x v="0"/>
  </r>
  <r>
    <n v="918"/>
    <n v="1023367488"/>
    <s v="Tarjeta de Identidad"/>
    <s v="COLOMBIA"/>
    <x v="3"/>
    <x v="12"/>
    <s v="JARDÍN DE PEÑAS"/>
    <s v="SED META"/>
    <s v="HEIDY"/>
    <s v="VANESSA"/>
    <s v="ROJAS"/>
    <s v="TORRES"/>
    <s v="M"/>
    <s v="CICLO V"/>
    <x v="14"/>
    <n v="250330000518"/>
    <s v="METODOLOGÍA INSTITUCIONAL"/>
    <n v="0"/>
    <n v="3145271634"/>
    <s v="N/A"/>
    <d v="2005-06-01T00:00:00"/>
    <n v="17"/>
    <s v="COMUNIDAD ALEDAÑA"/>
    <s v="N/A"/>
    <s v="N/A"/>
    <s v="ESTUDIANTE"/>
    <s v="NRC"/>
    <s v="N/A"/>
    <n v="0"/>
    <s v="NINGUNA"/>
    <s v="ANTIGUO"/>
    <x v="0"/>
    <s v="ASISTIENDO"/>
    <x v="1"/>
    <s v="LUZ MERY ROJAS"/>
    <x v="0"/>
  </r>
  <r>
    <n v="919"/>
    <n v="1119947651"/>
    <s v="Cédula de Ciudadanía"/>
    <s v="COLOMBIA"/>
    <x v="3"/>
    <x v="12"/>
    <s v="JARDÍN DE PEÑAS"/>
    <s v="SED META"/>
    <s v="FAYDER"/>
    <m/>
    <s v="RODRIGUEZ"/>
    <s v="RINCON"/>
    <s v="H"/>
    <s v="CICLO VI"/>
    <x v="14"/>
    <n v="250330000518"/>
    <s v="METODOLOGÍA INSTITUCIONAL"/>
    <n v="0"/>
    <n v="3102058602"/>
    <s v="N/A"/>
    <d v="2003-03-06T00:00:00"/>
    <n v="19"/>
    <s v="COMUNIDAD ALEDAÑA"/>
    <s v="N/A"/>
    <s v="N/A"/>
    <s v="ESTUDIANTE"/>
    <s v="NRC"/>
    <s v="N/A"/>
    <n v="0"/>
    <s v="NINGUNA"/>
    <s v="ANTIGUO"/>
    <x v="0"/>
    <s v="ASISTIENDO"/>
    <x v="3"/>
    <s v="LUZ MERY ROJAS"/>
    <x v="0"/>
  </r>
  <r>
    <n v="920"/>
    <n v="1006693499"/>
    <s v="Cédula de Ciudadanía"/>
    <s v="COLOMBIA"/>
    <x v="3"/>
    <x v="12"/>
    <s v="JARDÍN DE PEÑAS"/>
    <s v="SED META"/>
    <s v="YERLY"/>
    <s v="TATIANA"/>
    <s v="GALLEGO"/>
    <s v="LEON"/>
    <s v="M"/>
    <s v="CICLO IV"/>
    <x v="14"/>
    <n v="250330000518"/>
    <s v="METODOLOGÍA INSTITUCIONAL"/>
    <n v="0"/>
    <n v="3227138155"/>
    <s v="N/A"/>
    <d v="2000-05-02T00:00:00"/>
    <n v="22"/>
    <s v="COMUNIDAD ALEDAÑA"/>
    <s v="N/A"/>
    <s v="N/A"/>
    <s v="ESTUDIANTE"/>
    <s v="NRC"/>
    <s v="MADRE"/>
    <n v="2"/>
    <s v="NINGUNA"/>
    <s v="ANTIGUO"/>
    <x v="0"/>
    <s v="ASISTIENDO"/>
    <x v="3"/>
    <s v="LUZ MERY ROJAS"/>
    <x v="0"/>
  </r>
  <r>
    <n v="921"/>
    <n v="1124242739"/>
    <s v="Tarjeta de Identidad"/>
    <s v="COLOMBIA"/>
    <x v="3"/>
    <x v="12"/>
    <s v="JARDÍN DE PEÑAS"/>
    <s v="SED META"/>
    <s v="IVAN"/>
    <s v="ANDRES"/>
    <s v="ARBOLEDA"/>
    <s v="OLIVARES"/>
    <s v="H"/>
    <s v="CICLO VI"/>
    <x v="14"/>
    <n v="250330000518"/>
    <s v="METODOLOGÍA INSTITUCIONAL"/>
    <n v="0"/>
    <n v="3115825962"/>
    <s v="N/A"/>
    <d v="2005-01-26T00:00:00"/>
    <n v="17"/>
    <s v="COMUNIDAD ALEDAÑA"/>
    <s v="N/A"/>
    <s v="N/A"/>
    <s v="ESTUDIANTE"/>
    <s v="NRC"/>
    <s v="N/A"/>
    <n v="0"/>
    <s v="NINGUNA"/>
    <s v="ANTIGUO"/>
    <x v="0"/>
    <s v="ASISTIENDO"/>
    <x v="3"/>
    <s v="LUZ MERY ROJAS"/>
    <x v="0"/>
  </r>
  <r>
    <n v="922"/>
    <n v="1123860581"/>
    <s v="Tarjeta de Identidad"/>
    <s v="COLOMBIA"/>
    <x v="3"/>
    <x v="12"/>
    <s v="JARDÍN DE PEÑAS"/>
    <s v="SED META"/>
    <s v="WILSON"/>
    <s v="JAVIER"/>
    <s v="GAITAN"/>
    <s v="GARZON"/>
    <s v="H"/>
    <s v="CICLO VI"/>
    <x v="14"/>
    <n v="250330000518"/>
    <s v="METODOLOGÍA INSTITUCIONAL"/>
    <n v="0"/>
    <n v="3213571372"/>
    <s v="N/A"/>
    <s v="14/1//2005"/>
    <n v="17"/>
    <s v="COMUNIDAD ALEDAÑA"/>
    <s v="N/A"/>
    <s v="N/A"/>
    <s v="ESTUDIANTE"/>
    <s v="NRC"/>
    <s v="N/A"/>
    <n v="0"/>
    <s v="NINGUNA"/>
    <s v="ANTIGUO"/>
    <x v="0"/>
    <s v="ASISTIENDO"/>
    <x v="1"/>
    <s v="LUZ MERY ROJAS"/>
    <x v="0"/>
  </r>
  <r>
    <n v="923"/>
    <n v="1123140401"/>
    <s v="Cédula de Ciudadanía"/>
    <s v="COLOMBIA"/>
    <x v="3"/>
    <x v="12"/>
    <s v="JARDÍN DE PEÑAS"/>
    <s v="SED META"/>
    <s v="SHIRLEY"/>
    <m/>
    <s v="MORENO"/>
    <s v="MONTERO"/>
    <s v="M"/>
    <s v="CICLO VI"/>
    <x v="14"/>
    <n v="250330000518"/>
    <s v="METODOLOGÍA INSTITUCIONAL"/>
    <n v="0"/>
    <n v="3202213001"/>
    <s v="N/A"/>
    <d v="2004-02-21T00:00:00"/>
    <n v="18"/>
    <s v="COMUNIDAD ALEDAÑA"/>
    <s v="N/A"/>
    <s v="N/A"/>
    <s v="ESTUDIANTE"/>
    <s v="NRC"/>
    <s v="N/A"/>
    <n v="0"/>
    <s v="NINGUNA"/>
    <s v="NUEVO"/>
    <x v="0"/>
    <s v="ASISTIENDO"/>
    <x v="3"/>
    <s v="LUZ MERY ROJAS"/>
    <x v="0"/>
  </r>
  <r>
    <n v="924"/>
    <n v="1119948211"/>
    <s v="Cédula de Ciudadanía"/>
    <s v="COLOMBIA"/>
    <x v="3"/>
    <x v="13"/>
    <s v="NAR DARÍO GUTIERREZ"/>
    <s v="SED META"/>
    <s v="RICARDO"/>
    <s v="JAIR"/>
    <s v="BONILLA"/>
    <s v="RAMIREZ"/>
    <s v="H"/>
    <s v="CICLO IV"/>
    <x v="15"/>
    <n v="150370000000"/>
    <s v="METODOLOGÍA INSTITUCIONAL"/>
    <n v="0"/>
    <n v="3112676813"/>
    <s v="No tiene"/>
    <d v="1992-06-01T00:00:00"/>
    <n v="30"/>
    <s v="COMUNIDAD ALEDAÑA"/>
    <s v="N/A"/>
    <s v="N/A"/>
    <s v="ESTUDIANTE"/>
    <s v="NRC"/>
    <s v="PADRE"/>
    <n v="1"/>
    <s v="NINGUNA"/>
    <s v="ANTIGUO"/>
    <x v="0"/>
    <s v="DESERCIÓN"/>
    <x v="1"/>
    <s v="DARLY MILENA SANTACRUZ MURILLO"/>
    <x v="1"/>
  </r>
  <r>
    <n v="925"/>
    <n v="1123432192"/>
    <s v="Cédula de Ciudadanía"/>
    <s v="COLOMBIA"/>
    <x v="3"/>
    <x v="13"/>
    <s v="NAR DARÍO GUTIERREZ"/>
    <s v="SED META"/>
    <s v="YULIANA"/>
    <s v="PAOLA"/>
    <s v="YEPEZ"/>
    <s v="AGUIRRE"/>
    <s v="M"/>
    <s v="CICLO V"/>
    <x v="15"/>
    <n v="150370000000"/>
    <s v="METODOLOGÍA INSTITUCIONAL"/>
    <n v="0"/>
    <n v="3115865509"/>
    <s v="No tiene"/>
    <d v="2001-11-27T00:00:00"/>
    <n v="20"/>
    <s v="COMUNIDAD ALEDAÑA"/>
    <s v="N/A"/>
    <s v="N/A"/>
    <s v="ESTUDIANTE"/>
    <s v="NRC"/>
    <s v="MADRE"/>
    <n v="1"/>
    <s v="NINGUNA"/>
    <s v="ANTIGUO"/>
    <x v="0"/>
    <s v="ASISTIENDO"/>
    <x v="3"/>
    <s v="DARLY MILENA SANTACRUZ MURILLO"/>
    <x v="0"/>
  </r>
  <r>
    <n v="926"/>
    <n v="1119948192"/>
    <s v="Cédula de Ciudadanía"/>
    <s v="COLOMBIA"/>
    <x v="3"/>
    <x v="13"/>
    <s v="NAR DARÍO GUTIERREZ"/>
    <s v="SED META"/>
    <s v="LEYDI"/>
    <s v="JOHANA"/>
    <s v="PEREZ"/>
    <s v="BARRAGAN"/>
    <s v="M"/>
    <s v="CICLO V"/>
    <x v="15"/>
    <n v="150370000000"/>
    <s v="METODOLOGÍA INSTITUCIONAL"/>
    <n v="0"/>
    <n v="3112676813"/>
    <s v="No tiene"/>
    <d v="1992-06-13T00:00:00"/>
    <n v="30"/>
    <s v="COMUNIDAD ALEDAÑA"/>
    <s v="N/A"/>
    <s v="N/A"/>
    <s v="ESTUDIANTE"/>
    <s v="NRC"/>
    <s v="MADRE"/>
    <n v="2"/>
    <s v="NINGUNA"/>
    <s v="ANTIGUO"/>
    <x v="0"/>
    <s v="ASISTIENDO"/>
    <x v="1"/>
    <s v="DARLY MILENA SANTACRUZ MURILLO"/>
    <x v="0"/>
  </r>
  <r>
    <n v="927"/>
    <n v="1123140384"/>
    <s v="Cédula de Ciudadanía"/>
    <s v="COLOMBIA"/>
    <x v="3"/>
    <x v="13"/>
    <s v="NAR DARÍO GUTIERREZ"/>
    <s v="SED META"/>
    <s v="BRITNY"/>
    <s v="ALEXANDRA"/>
    <s v="GAITAN"/>
    <s v="TORRES"/>
    <s v="M"/>
    <s v="CICLO IV"/>
    <x v="15"/>
    <n v="150370000000"/>
    <s v="METODOLOGÍA INSTITUCIONAL"/>
    <n v="0"/>
    <n v="3123204122"/>
    <s v="No tiene"/>
    <d v="2002-04-05T00:00:00"/>
    <n v="20"/>
    <s v="COMUNIDAD ALEDAÑA"/>
    <s v="N/A"/>
    <s v="N/A"/>
    <s v="ESTUDIANTE"/>
    <s v="NRC"/>
    <s v="MADRE"/>
    <n v="2"/>
    <s v="NINGUNA"/>
    <s v="ANTIGUO"/>
    <x v="0"/>
    <s v="ASISTIENDO"/>
    <x v="3"/>
    <s v="DARLY MILENA SANTACRUZ MURILLO"/>
    <x v="0"/>
  </r>
  <r>
    <n v="928"/>
    <n v="1123141918"/>
    <s v="Cédula de Ciudadanía"/>
    <s v="COLOMBIA"/>
    <x v="3"/>
    <x v="13"/>
    <s v="NAR DARÍO GUTIERREZ"/>
    <s v="SED META"/>
    <s v="YANDRY"/>
    <m/>
    <s v="POLANCO"/>
    <s v="RENDON"/>
    <s v="M"/>
    <s v="CICLO VI"/>
    <x v="15"/>
    <n v="150370000000"/>
    <s v="METODOLOGÍA INSTITUCIONAL"/>
    <n v="0"/>
    <n v="3112808624"/>
    <s v="No tiene"/>
    <d v="2003-12-13T00:00:00"/>
    <n v="18"/>
    <s v="COMUNIDAD ALEDAÑA"/>
    <s v="N/A"/>
    <s v="N/A"/>
    <s v="ESTUDIANTE"/>
    <s v="NRC"/>
    <s v="N/A"/>
    <n v="0"/>
    <s v="NINGUNA"/>
    <s v="ANTIGUO"/>
    <x v="0"/>
    <s v="ASISTIENDO"/>
    <x v="3"/>
    <s v="DARLY MILENA SANTACRUZ MURILLO"/>
    <x v="0"/>
  </r>
  <r>
    <n v="929"/>
    <n v="53095820"/>
    <s v="Cédula de Ciudadanía"/>
    <s v="COLOMBIA"/>
    <x v="3"/>
    <x v="13"/>
    <s v="NAR DARÍO GUTIERREZ"/>
    <s v="SED META"/>
    <s v="MARIA"/>
    <s v="ARENIS"/>
    <s v="OSORIO"/>
    <s v="VIRGUEZ"/>
    <s v="M"/>
    <s v="CICLO VI"/>
    <x v="15"/>
    <n v="150370000000"/>
    <s v="METODOLOGÍA INSTITUCIONAL"/>
    <n v="0"/>
    <n v="3229174512"/>
    <s v="No tiene"/>
    <d v="1985-02-03T00:00:00"/>
    <n v="37"/>
    <s v="COMUNIDAD ALEDAÑA"/>
    <s v="N/A"/>
    <s v="N/A"/>
    <s v="ESTUDIANTE"/>
    <s v="NRC"/>
    <s v="MADRE"/>
    <n v="1"/>
    <s v="NINGUNA"/>
    <s v="ANTIGUO"/>
    <x v="0"/>
    <s v="ASISTIENDO"/>
    <x v="3"/>
    <s v="DARLY MILENA SANTACRUZ MURILLO"/>
    <x v="0"/>
  </r>
  <r>
    <n v="930"/>
    <n v="1122116200"/>
    <s v="Cédula de Ciudadanía"/>
    <s v="COLOMBIA"/>
    <x v="3"/>
    <x v="13"/>
    <s v="NAR DARÍO GUTIERREZ"/>
    <s v="SED META"/>
    <s v="VANESSA"/>
    <s v="ALEJANDRA"/>
    <s v="PEREZ"/>
    <s v="BARRAGAN"/>
    <s v="M"/>
    <s v="CICLO VI"/>
    <x v="15"/>
    <n v="150370000000"/>
    <s v="METODOLOGÍA INSTITUCIONAL"/>
    <n v="0"/>
    <n v="3107608105"/>
    <s v="No tiene"/>
    <d v="2003-12-25T00:00:00"/>
    <n v="18"/>
    <s v="COMUNIDAD ALEDAÑA"/>
    <s v="N/A"/>
    <s v="N/A"/>
    <s v="ESTUDIANTE"/>
    <s v="NRC"/>
    <s v="N/A"/>
    <n v="0"/>
    <s v="NINGUNA"/>
    <s v="ANTIGUO"/>
    <x v="0"/>
    <s v="ASISTIENDO"/>
    <x v="3"/>
    <s v="DARLY MILENA SANTACRUZ MURILLO"/>
    <x v="0"/>
  </r>
  <r>
    <n v="931"/>
    <n v="52873376"/>
    <s v="Cédula de Ciudadanía"/>
    <s v="COLOMBIA"/>
    <x v="3"/>
    <x v="13"/>
    <s v="NAR DARÍO GUTIERREZ"/>
    <s v="SED META"/>
    <s v="DORALBA"/>
    <m/>
    <s v="GONZALEZ"/>
    <s v="AROCA"/>
    <s v="M"/>
    <s v="CICLO VI"/>
    <x v="15"/>
    <n v="150370000000"/>
    <s v="METODOLOGÍA INSTITUCIONAL"/>
    <n v="0"/>
    <n v="3103025153"/>
    <s v="No tiene"/>
    <d v="1982-01-20T00:00:00"/>
    <n v="40"/>
    <s v="COMUNIDAD ALEDAÑA"/>
    <s v="N/A"/>
    <s v="N/A"/>
    <s v="ESTUDIANTE"/>
    <s v="NRC"/>
    <s v="MADRE"/>
    <n v="4"/>
    <s v="NINGUNA"/>
    <s v="ANTIGUO"/>
    <x v="0"/>
    <s v="ASISTIENDO"/>
    <x v="3"/>
    <s v="DARLY MILENA SANTACRUZ MURILLO"/>
    <x v="0"/>
  </r>
  <r>
    <n v="932"/>
    <n v="1214464777"/>
    <s v="Cédula de Ciudadanía"/>
    <s v="COLOMBIA"/>
    <x v="3"/>
    <x v="13"/>
    <s v="NAR DARÍO GUTIERREZ"/>
    <s v="SED META"/>
    <s v="INGRID"/>
    <s v="LORENA"/>
    <s v="LEIVA"/>
    <s v="GUTIERREZ"/>
    <s v="M"/>
    <s v="CICLO VI"/>
    <x v="15"/>
    <n v="150370000000"/>
    <s v="METODOLOGÍA INSTITUCIONAL"/>
    <n v="0"/>
    <n v="3118378359"/>
    <s v="No tiene"/>
    <d v="1995-11-26T00:00:00"/>
    <n v="26"/>
    <s v="EXCOMBATIENTE"/>
    <s v="N/A"/>
    <s v="N/A"/>
    <s v="ESTUDIANTE"/>
    <s v="NRC"/>
    <s v="MADRE"/>
    <n v="1"/>
    <s v="NINGUNA"/>
    <s v="ANTIGUO"/>
    <x v="0"/>
    <s v="ASISTIENDO"/>
    <x v="3"/>
    <s v="DARLY MILENA SANTACRUZ MURILLO"/>
    <x v="0"/>
  </r>
  <r>
    <n v="933"/>
    <n v="4816581"/>
    <s v="Cédula de Ciudadanía"/>
    <s v="COLOMBIA"/>
    <x v="3"/>
    <x v="13"/>
    <s v="NAR DARÍO GUTIERREZ"/>
    <s v="SED META"/>
    <s v="EPISMENIO"/>
    <m/>
    <s v="TAMAYO"/>
    <s v="IBARGUEN"/>
    <s v="H"/>
    <s v="CICLO VI"/>
    <x v="15"/>
    <n v="150370000000"/>
    <s v="METODOLOGÍA INSTITUCIONAL"/>
    <n v="0"/>
    <n v="3502773241"/>
    <s v="No tiene"/>
    <d v="1972-06-15T00:00:00"/>
    <n v="50"/>
    <s v="EXCOMBATIENTE"/>
    <s v="N/A"/>
    <s v="N/A"/>
    <s v="ESTUDIANTE"/>
    <s v="NRC"/>
    <s v="PADRE"/>
    <n v="5"/>
    <s v="NINGUNA"/>
    <s v="ANTIGUO"/>
    <x v="0"/>
    <s v="ASISTIENDO"/>
    <x v="3"/>
    <s v="DARLY MILENA SANTACRUZ MURILLO"/>
    <x v="0"/>
  </r>
  <r>
    <n v="934"/>
    <n v="1123140428"/>
    <s v="Cédula de Ciudadanía"/>
    <s v="COLOMBIA"/>
    <x v="3"/>
    <x v="13"/>
    <s v="NAR DARÍO GUTIERREZ"/>
    <s v="SED META"/>
    <s v="YORLANY"/>
    <m/>
    <s v="GARCIA"/>
    <s v="CLAVIJO"/>
    <s v="M"/>
    <s v="CICLO VI"/>
    <x v="15"/>
    <n v="150370000000"/>
    <s v="METODOLOGÍA INSTITUCIONAL"/>
    <n v="0"/>
    <n v="3205726953"/>
    <s v="No tiene"/>
    <d v="1994-01-08T00:00:00"/>
    <n v="28"/>
    <s v="EXCOMBATIENTE"/>
    <s v="N/A"/>
    <s v="N/A"/>
    <s v="ESTUDIANTE"/>
    <s v="NRC"/>
    <s v="N/A"/>
    <n v="0"/>
    <s v="NINGUNA"/>
    <s v="ANTIGUO"/>
    <x v="0"/>
    <s v="ASISTIENDO"/>
    <x v="3"/>
    <s v="DARLY MILENA SANTACRUZ MURILLO"/>
    <x v="0"/>
  </r>
  <r>
    <n v="935"/>
    <n v="1214474488"/>
    <s v="Cédula de Ciudadanía"/>
    <s v="COLOMBIA"/>
    <x v="3"/>
    <x v="13"/>
    <s v="NAR DARÍO GUTIERREZ"/>
    <s v="SED META"/>
    <s v="LUZ"/>
    <s v="MARINA"/>
    <s v="LONDOÑO"/>
    <s v="MANCHAY"/>
    <s v="M"/>
    <s v="CICLO VI"/>
    <x v="15"/>
    <n v="150370000000"/>
    <s v="METODOLOGÍA INSTITUCIONAL"/>
    <n v="0"/>
    <n v="3204982076"/>
    <s v="No tiene"/>
    <d v="1986-11-26T00:00:00"/>
    <n v="35"/>
    <s v="EXCOMBATIENTE"/>
    <s v="N/A"/>
    <s v="N/A"/>
    <s v="ESTUDIANTE"/>
    <s v="NRC"/>
    <s v="MADRE"/>
    <n v="1"/>
    <s v="NINGUNA"/>
    <s v="ANTIGUO"/>
    <x v="0"/>
    <s v="ASISTIENDO"/>
    <x v="3"/>
    <s v="DARLY MILENA SANTACRUZ MURILLO"/>
    <x v="0"/>
  </r>
  <r>
    <n v="936"/>
    <n v="1119949597"/>
    <s v="Cédula de Ciudadanía"/>
    <s v="COLOMBIA"/>
    <x v="3"/>
    <x v="13"/>
    <s v="NAR DARÍO GUTIERREZ"/>
    <s v="SED META"/>
    <s v="RUBIELA"/>
    <m/>
    <s v="GUAINAZ"/>
    <s v="HUILA"/>
    <s v="M"/>
    <s v="CICLO VI"/>
    <x v="15"/>
    <n v="150370000000"/>
    <s v="METODOLOGÍA INSTITUCIONAL"/>
    <n v="0"/>
    <n v="3123257644"/>
    <s v="No tiene"/>
    <d v="1983-06-23T00:00:00"/>
    <n v="39"/>
    <s v="EXCOMBATIENTE"/>
    <s v="N/A"/>
    <s v="N/A"/>
    <s v="ESTUDIANTE"/>
    <s v="NRC"/>
    <s v="MADRE"/>
    <n v="1"/>
    <s v="NINGUNA"/>
    <s v="ANTIGUO"/>
    <x v="0"/>
    <s v="ASISTIENDO"/>
    <x v="3"/>
    <s v="DARLY MILENA SANTACRUZ MURILLO"/>
    <x v="0"/>
  </r>
  <r>
    <n v="937"/>
    <n v="11436498"/>
    <s v="Cédula de Ciudadanía"/>
    <s v="COLOMBIA"/>
    <x v="3"/>
    <x v="13"/>
    <s v="NAR DARÍO GUTIERREZ"/>
    <s v="SED META"/>
    <s v="NELSON"/>
    <s v="JOSE"/>
    <s v="DIAZ"/>
    <s v="SAAVEDRA"/>
    <s v="M"/>
    <s v="CICLO VI"/>
    <x v="15"/>
    <n v="150370000000"/>
    <s v="METODOLOGÍA INSTITUCIONAL"/>
    <n v="0"/>
    <n v="3223120011"/>
    <s v="No tiene"/>
    <d v="1970-08-09T00:00:00"/>
    <n v="52"/>
    <s v="COMUNIDAD ALEDAÑA"/>
    <s v="N/A"/>
    <s v="N/A"/>
    <s v="ESTUDIANTE"/>
    <s v="NRC"/>
    <s v="PADRE"/>
    <n v="3"/>
    <s v="NINGUNA"/>
    <s v="NUEVO"/>
    <x v="0"/>
    <s v="ASISTIENDO"/>
    <x v="3"/>
    <s v="DARLY MILENA SANTACRUZ MURILLO"/>
    <x v="0"/>
  </r>
  <r>
    <n v="938"/>
    <n v="1124218467"/>
    <s v="Cédula de Ciudadanía"/>
    <s v="COLOMBIA"/>
    <x v="3"/>
    <x v="14"/>
    <s v="VEREDA PIÑALITO"/>
    <s v="SED META"/>
    <s v="GLADYS"/>
    <m/>
    <s v="REALPE"/>
    <s v="OVIEDO"/>
    <s v="M"/>
    <s v="CICLO IV"/>
    <x v="16"/>
    <n v="250711001235"/>
    <s v="METODOLOGÍA INSTITUCIONAL"/>
    <n v="0"/>
    <n v="3126316551"/>
    <m/>
    <s v="11/29/1995"/>
    <n v="26"/>
    <s v="COMUNIDAD ALEDAÑA"/>
    <s v="COMUNIDAD ALEDAÑA"/>
    <s v="N/A"/>
    <s v="ESTUDIANTE"/>
    <s v="NRC"/>
    <s v="MADRE"/>
    <n v="3"/>
    <s v="NINGUNA"/>
    <s v="ANTIGUO"/>
    <x v="0"/>
    <s v="ASISTIENDO"/>
    <x v="3"/>
    <s v="MAGDA GÓMEZ"/>
    <x v="0"/>
  </r>
  <r>
    <n v="939"/>
    <n v="41250498"/>
    <s v="Cédula de Ciudadanía"/>
    <s v="COLOMBIA"/>
    <x v="3"/>
    <x v="14"/>
    <s v="VEREDA PIÑALITO"/>
    <s v="SED META"/>
    <s v="YASMIN"/>
    <m/>
    <s v="RODRIGUEZ"/>
    <s v="CASTILLO"/>
    <s v="M"/>
    <s v="CICLO IV"/>
    <x v="16"/>
    <n v="250711001235"/>
    <s v="METODOLOGÍA INSTITUCIONAL"/>
    <n v="0"/>
    <n v="3125352703"/>
    <m/>
    <d v="1974-02-03T00:00:00"/>
    <n v="48"/>
    <s v="COMUNIDAD ALEDAÑA"/>
    <s v="COMUNIDAD ALEDAÑA"/>
    <s v="N/A"/>
    <s v="ESTUDIANTE"/>
    <s v="NRC"/>
    <s v="N/A"/>
    <n v="0"/>
    <s v="NINGUNA"/>
    <s v="ANTIGUO"/>
    <x v="0"/>
    <s v="ASISTIENDO"/>
    <x v="3"/>
    <s v="MAGDA GÓMEZ"/>
    <x v="0"/>
  </r>
  <r>
    <n v="940"/>
    <n v="1123561948"/>
    <s v="Tarjeta de Identidad"/>
    <s v="COLOMBIA"/>
    <x v="3"/>
    <x v="14"/>
    <s v="VEREDA PIÑALITO"/>
    <s v="SED META"/>
    <s v="LISETH"/>
    <s v="DAYANA"/>
    <s v="GIL"/>
    <s v="GALLEGO"/>
    <s v="M"/>
    <s v="CICLO IV"/>
    <x v="16"/>
    <n v="250711001235"/>
    <s v="METODOLOGÍA INSTITUCIONAL"/>
    <n v="0"/>
    <n v="3126708983"/>
    <m/>
    <s v="1/18/2006"/>
    <n v="16"/>
    <s v="COMUNIDAD ALEDAÑA"/>
    <s v="COMUNIDAD ALEDAÑA"/>
    <s v="N/A"/>
    <s v="ESTUDIANTE"/>
    <s v="NRC"/>
    <s v="MADRE"/>
    <n v="1"/>
    <s v="NINGUNA"/>
    <s v="ANTIGUO"/>
    <x v="0"/>
    <s v="ASISTIENDO"/>
    <x v="3"/>
    <s v="MAGDA GÓMEZ"/>
    <x v="0"/>
  </r>
  <r>
    <n v="941"/>
    <n v="1120379982"/>
    <s v="Cédula de Ciudadanía"/>
    <s v="COLOMBIA"/>
    <x v="3"/>
    <x v="14"/>
    <s v="VEREDA PIÑALITO"/>
    <s v="SED META"/>
    <s v="PAULA"/>
    <s v="ALEXANDRA"/>
    <s v="VEGA"/>
    <s v="PARRADO"/>
    <s v="M"/>
    <s v="CICLO IV"/>
    <x v="16"/>
    <n v="250711001235"/>
    <s v="METODOLOGÍA INSTITUCIONAL"/>
    <n v="0"/>
    <n v="3234990268"/>
    <m/>
    <s v="8/18/1996"/>
    <n v="25"/>
    <s v="COMUNIDAD ALEDAÑA"/>
    <s v="COMUNIDAD ALEDAÑA"/>
    <s v="N/A"/>
    <s v="ESTUDIANTE"/>
    <s v="NRC"/>
    <s v="MADRE"/>
    <n v="2"/>
    <s v="NINGUNA"/>
    <s v="ANTIGUO"/>
    <x v="0"/>
    <s v="ASISTIENDO"/>
    <x v="3"/>
    <s v="MAGDA GÓMEZ"/>
    <x v="0"/>
  </r>
  <r>
    <n v="942"/>
    <n v="1006690467"/>
    <s v="Cédula de Ciudadanía"/>
    <s v="COLOMBIA"/>
    <x v="3"/>
    <x v="14"/>
    <s v="VEREDA PIÑALITO"/>
    <s v="SED META"/>
    <s v="GEINER"/>
    <s v="STIVEN"/>
    <s v="AGREDO"/>
    <s v="GUAUTA"/>
    <s v="H"/>
    <s v="CICLO IV"/>
    <x v="16"/>
    <n v="250711001235"/>
    <s v="METODOLOGÍA INSTITUCIONAL"/>
    <n v="0"/>
    <n v="3222166386"/>
    <m/>
    <d v="2002-06-04T00:00:00"/>
    <n v="20"/>
    <s v="COMUNIDAD ALEDAÑA"/>
    <s v="COMUNIDAD ALEDAÑA"/>
    <s v="N/A"/>
    <s v="ESTUDIANTE"/>
    <s v="NRC"/>
    <s v="N/A"/>
    <n v="0"/>
    <s v="NINGUNA"/>
    <s v="NUEVO"/>
    <x v="0"/>
    <s v="ASISTIENDO"/>
    <x v="1"/>
    <s v="MAGDA GÓMEZ"/>
    <x v="0"/>
  </r>
  <r>
    <n v="943"/>
    <n v="1123058416"/>
    <s v="Tarjeta de Identidad"/>
    <s v="COLOMBIA"/>
    <x v="3"/>
    <x v="14"/>
    <s v="VEREDA PIÑALITO"/>
    <s v="SED META"/>
    <s v="VALENTINA"/>
    <m/>
    <m/>
    <s v="GAUTIER"/>
    <s v="M"/>
    <s v="CICLO IV"/>
    <x v="16"/>
    <n v="250711001235"/>
    <s v="METODOLOGÍA INSTITUCIONAL"/>
    <n v="0"/>
    <n v="3222166386"/>
    <m/>
    <s v="9/27/2006"/>
    <n v="15"/>
    <s v="COMUNIDAD ALEDAÑA"/>
    <s v="COMUNIDAD ALEDAÑA"/>
    <s v="N/A"/>
    <s v="ESTUDIANTE"/>
    <s v="NRC"/>
    <s v="N/A"/>
    <n v="0"/>
    <s v="NINGUNA"/>
    <s v="NUEVO"/>
    <x v="0"/>
    <s v="ASISTIENDO"/>
    <x v="3"/>
    <s v="MAGDA GÓMEZ"/>
    <x v="0"/>
  </r>
  <r>
    <n v="944"/>
    <n v="1121899372"/>
    <s v="Cédula de Ciudadanía"/>
    <s v="COLOMBIA"/>
    <x v="3"/>
    <x v="14"/>
    <s v="VEREDA PIÑALITO"/>
    <s v="SED META"/>
    <s v="ESNEIDA"/>
    <m/>
    <s v="CHITIVA"/>
    <s v="ZAPATA"/>
    <s v="M"/>
    <s v="CICLO IV"/>
    <x v="16"/>
    <n v="250711001235"/>
    <s v="METODOLOGÍA INSTITUCIONAL"/>
    <n v="0"/>
    <n v="3212301433"/>
    <m/>
    <s v="11/25/1992"/>
    <n v="30"/>
    <s v="COMUNIDAD ALEDAÑA"/>
    <s v="COMUNIDAD ALEDAÑA"/>
    <s v="N/A"/>
    <s v="ESTUDIANTE"/>
    <s v="NRC"/>
    <s v="MADRE"/>
    <n v="3"/>
    <s v="NINGUNA"/>
    <s v="NUEVO"/>
    <x v="0"/>
    <s v="ASISTIENDO"/>
    <x v="3"/>
    <s v="MAGDA GÓMEZ"/>
    <x v="0"/>
  </r>
  <r>
    <n v="945"/>
    <n v="1123563813"/>
    <s v="Tarjeta de Identidad"/>
    <s v="COLOMBIA"/>
    <x v="3"/>
    <x v="14"/>
    <s v="VEREDA PIÑALITO"/>
    <s v="SED META"/>
    <s v="YARMIVED"/>
    <m/>
    <s v="ZAPATA"/>
    <s v="GARCIA"/>
    <s v="M"/>
    <s v="CICLO IV"/>
    <x v="16"/>
    <n v="250711001235"/>
    <s v="METODOLOGÍA INSTITUCIONAL"/>
    <n v="0"/>
    <n v="3212301433"/>
    <m/>
    <d v="2006-11-12T00:00:00"/>
    <n v="15"/>
    <s v="COMUNIDAD ALEDAÑA"/>
    <s v="COMUNIDAD ALEDAÑA"/>
    <s v="N/A"/>
    <s v="ESTUDIANTE"/>
    <s v="NRC"/>
    <s v="MADRE"/>
    <n v="1"/>
    <s v="NINGUNA"/>
    <s v="NUEVO"/>
    <x v="0"/>
    <s v="ASISTIENDO"/>
    <x v="3"/>
    <s v="MAGDA GÓMEZ"/>
    <x v="0"/>
  </r>
  <r>
    <n v="946"/>
    <n v="1119946466"/>
    <s v="Cédula de Ciudadanía"/>
    <s v="COLOMBIA"/>
    <x v="3"/>
    <x v="14"/>
    <s v="VEREDA PIÑALITO"/>
    <s v="SED META"/>
    <s v="KARENT"/>
    <s v="DAYANA"/>
    <s v="MORENO"/>
    <s v="GODOY"/>
    <s v="M"/>
    <s v="CICLO IV"/>
    <x v="16"/>
    <n v="250711001235"/>
    <s v="METODOLOGÍA INSTITUCIONAL"/>
    <n v="0"/>
    <n v="3233072180"/>
    <m/>
    <s v="7/13/2004"/>
    <n v="18"/>
    <s v="COMUNIDAD ALEDAÑA"/>
    <s v="COMUNIDAD ALEDAÑA"/>
    <s v="N/A"/>
    <s v="ESTUDIANTE"/>
    <s v="NRC"/>
    <s v="MADRE"/>
    <n v="1"/>
    <s v="NINGUNA"/>
    <s v="NUEVO"/>
    <x v="0"/>
    <s v="ASISTIENDO"/>
    <x v="3"/>
    <s v="MAGDA GÓMEZ"/>
    <x v="0"/>
  </r>
  <r>
    <n v="947"/>
    <n v="1119947355"/>
    <s v="Cédula de Ciudadanía"/>
    <s v="COLOMBIA"/>
    <x v="3"/>
    <x v="14"/>
    <s v="VEREDA PIÑALITO"/>
    <s v="SED META"/>
    <s v="YENNY"/>
    <m/>
    <s v="REALPE"/>
    <s v="OVIEDO"/>
    <s v="M"/>
    <s v="CICLO IV"/>
    <x v="16"/>
    <n v="250711001235"/>
    <s v="METODOLOGÍA INSTITUCIONAL"/>
    <n v="0"/>
    <n v="3138588558"/>
    <m/>
    <d v="1988-10-09T00:00:00"/>
    <n v="34"/>
    <s v="COMUNIDAD ALEDAÑA"/>
    <s v="COMUNIDAD ALEDAÑA"/>
    <s v="N/A"/>
    <s v="ESTUDIANTE"/>
    <s v="NRC"/>
    <s v="MADRE"/>
    <n v="2"/>
    <s v="NINGUNA"/>
    <s v="NUEVO"/>
    <x v="0"/>
    <s v="ASISTIENDO"/>
    <x v="3"/>
    <s v="MAGDA GÓMEZ"/>
    <x v="0"/>
  </r>
  <r>
    <n v="948"/>
    <n v="1214216465"/>
    <s v="Cédula de Ciudadanía"/>
    <s v="COLOMBIA"/>
    <x v="3"/>
    <x v="14"/>
    <s v="VEREDA PIÑALITO"/>
    <s v="SED META"/>
    <s v="JUANA"/>
    <s v="BALENTINA"/>
    <s v="REALPE"/>
    <s v="OVIEDO"/>
    <s v="M"/>
    <s v="CICLO IV"/>
    <x v="16"/>
    <n v="250711001235"/>
    <s v="METODOLOGÍA INSTITUCIONAL"/>
    <n v="0"/>
    <n v="3223998868"/>
    <m/>
    <d v="1997-09-02T00:00:00"/>
    <n v="25"/>
    <s v="COMUNIDAD ALEDAÑA"/>
    <s v="COMUNIDAD ALEDAÑA"/>
    <s v="N/A"/>
    <s v="ESTUDIANTE"/>
    <s v="NRC"/>
    <s v="MADRE"/>
    <n v="1"/>
    <s v="NINGUNA"/>
    <s v="NUEVO"/>
    <x v="0"/>
    <s v="ASISTIENDO"/>
    <x v="3"/>
    <s v="MAGDA GÓMEZ"/>
    <x v="0"/>
  </r>
  <r>
    <n v="949"/>
    <n v="1006867200"/>
    <s v="Cédula de Ciudadanía"/>
    <s v="COLOMBIA"/>
    <x v="3"/>
    <x v="14"/>
    <s v="VEREDA PIÑALITO"/>
    <s v="SED META"/>
    <s v="ALEXANDRA"/>
    <m/>
    <s v="RUIZ"/>
    <s v="OVALLE"/>
    <s v="M"/>
    <s v="CICLO V"/>
    <x v="16"/>
    <n v="250711001235"/>
    <s v="METODOLOGÍA INSTITUCIONAL"/>
    <n v="0"/>
    <n v="3223157580"/>
    <m/>
    <s v="2/26/2002"/>
    <n v="20"/>
    <s v="COMUNIDAD ALEDAÑA"/>
    <s v="COMUNIDAD ALEDAÑA"/>
    <s v="N/A"/>
    <s v="ESTUDIANTE"/>
    <s v="NRC"/>
    <s v="N/A"/>
    <n v="0"/>
    <s v="NINGUNA"/>
    <s v="ANTIGUO"/>
    <x v="0"/>
    <s v="ASISTIENDO"/>
    <x v="3"/>
    <s v="MAGDA GÓMEZ"/>
    <x v="0"/>
  </r>
  <r>
    <n v="950"/>
    <n v="1006866170"/>
    <s v="Cédula de Ciudadanía"/>
    <s v="COLOMBIA"/>
    <x v="3"/>
    <x v="14"/>
    <s v="VEREDA PIÑALITO"/>
    <s v="SED META"/>
    <s v="MICHAEL"/>
    <s v="STIVEN"/>
    <s v="RIVERA"/>
    <s v="VELASQUEZ"/>
    <s v="H"/>
    <s v="CICLO V"/>
    <x v="16"/>
    <n v="250711001235"/>
    <s v="METODOLOGÍA INSTITUCIONAL"/>
    <n v="0"/>
    <n v="3204894632"/>
    <m/>
    <d v="2001-10-07T00:00:00"/>
    <n v="21"/>
    <s v="COMUNIDAD ALEDAÑA"/>
    <s v="COMUNIDAD ALEDAÑA"/>
    <s v="N/A"/>
    <s v="ESTUDIANTE"/>
    <s v="NRC"/>
    <s v="N/A"/>
    <n v="0"/>
    <s v="NINGUNA"/>
    <s v="ANTIGUO"/>
    <x v="0"/>
    <s v="ASISTIENDO"/>
    <x v="1"/>
    <s v="MAGDA GÓMEZ"/>
    <x v="0"/>
  </r>
  <r>
    <n v="951"/>
    <n v="1123566044"/>
    <s v="Cédula de Ciudadanía"/>
    <s v="COLOMBIA"/>
    <x v="3"/>
    <x v="14"/>
    <s v="VEREDA PIÑALITO"/>
    <s v="SED META"/>
    <s v="ZULLY"/>
    <m/>
    <s v="ESCARRAGA"/>
    <s v="AGUILAR"/>
    <s v="M"/>
    <s v="CICLO V"/>
    <x v="16"/>
    <n v="250711001235"/>
    <s v="METODOLOGÍA INSTITUCIONAL"/>
    <n v="0"/>
    <n v="3222530931"/>
    <m/>
    <s v="8/26/1995"/>
    <n v="26"/>
    <s v="COMUNIDAD ALEDAÑA"/>
    <s v="COMUNIDAD ALEDAÑA"/>
    <s v="N/A"/>
    <s v="ESTUDIANTE"/>
    <s v="NRC"/>
    <s v="MADRE"/>
    <n v="3"/>
    <s v="NINGUNA"/>
    <s v="ANTIGUO"/>
    <x v="0"/>
    <s v="ASISTIENDO"/>
    <x v="3"/>
    <s v="MAGDA GÓMEZ"/>
    <x v="0"/>
  </r>
  <r>
    <n v="952"/>
    <n v="1123560452"/>
    <s v="Cédula de Ciudadanía"/>
    <s v="COLOMBIA"/>
    <x v="3"/>
    <x v="14"/>
    <s v="VEREDA PIÑALITO"/>
    <s v="SED META"/>
    <s v="NELSY"/>
    <s v="YOLANDA"/>
    <s v="SIERRA"/>
    <s v="SANABRIA"/>
    <s v="M"/>
    <s v="CICLO V"/>
    <x v="16"/>
    <n v="250711001235"/>
    <s v="METODOLOGÍA INSTITUCIONAL"/>
    <n v="0"/>
    <n v="3108387801"/>
    <m/>
    <s v="9/15/2003"/>
    <n v="18"/>
    <s v="COMUNIDAD ALEDAÑA"/>
    <s v="COMUNIDAD ALEDAÑA"/>
    <s v="N/A"/>
    <s v="ESTUDIANTE"/>
    <s v="NRC"/>
    <s v="N/A"/>
    <n v="0"/>
    <s v="NINGUNA"/>
    <s v="ANTIGUO"/>
    <x v="0"/>
    <s v="ASISTIENDO"/>
    <x v="3"/>
    <s v="MAGDA GÓMEZ"/>
    <x v="0"/>
  </r>
  <r>
    <n v="953"/>
    <n v="1121856446"/>
    <s v="Cédula de Ciudadanía"/>
    <s v="COLOMBIA"/>
    <x v="3"/>
    <x v="14"/>
    <s v="VEREDA PIÑALITO"/>
    <s v="SED META"/>
    <s v="YUDY"/>
    <s v="MARCELA"/>
    <s v="BLANDON"/>
    <s v="GIRALDO"/>
    <s v="M"/>
    <s v="CICLO VI"/>
    <x v="16"/>
    <n v="250711001235"/>
    <s v="METODOLOGÍA INSTITUCIONAL"/>
    <n v="0"/>
    <n v="3130091911"/>
    <m/>
    <d v="1994-07-03T00:00:00"/>
    <n v="28"/>
    <s v="COMUNIDAD ALEDAÑA"/>
    <s v="COMUNIDAD ALEDAÑA"/>
    <s v="N/A"/>
    <s v="ESTUDIANTE"/>
    <s v="NRC"/>
    <s v="MADRE"/>
    <n v="3"/>
    <s v="NINGUNA"/>
    <s v="ANTIGUO"/>
    <x v="0"/>
    <s v="ASISTIENDO"/>
    <x v="3"/>
    <s v="MAGDA GÓMEZ"/>
    <x v="0"/>
  </r>
  <r>
    <n v="954"/>
    <n v="17291364"/>
    <s v="Cédula de Ciudadanía"/>
    <s v="COLOMBIA"/>
    <x v="3"/>
    <x v="14"/>
    <s v="VEREDA PIÑALITO"/>
    <s v="SED META"/>
    <s v="ELADIO"/>
    <m/>
    <s v="QUEVEDO"/>
    <m/>
    <s v="H"/>
    <s v="CICLO VI"/>
    <x v="16"/>
    <n v="250711001235"/>
    <s v="METODOLOGÍA INSTITUCIONAL"/>
    <n v="0"/>
    <n v="322478211"/>
    <m/>
    <s v="11/25/1986"/>
    <n v="35"/>
    <s v="EXCOMBATIENTE"/>
    <s v="EXCOMBATIENTE"/>
    <s v="N/A"/>
    <s v="ESTUDIANTE"/>
    <s v="NRC"/>
    <s v="PADRE"/>
    <n v="4"/>
    <s v="NINGUNA"/>
    <s v="ANTIGUO"/>
    <x v="0"/>
    <s v="ASISTIENDO"/>
    <x v="3"/>
    <s v="MAGDA GÓMEZ"/>
    <x v="0"/>
  </r>
  <r>
    <n v="955"/>
    <n v="1122921238"/>
    <s v="Cédula de Ciudadanía"/>
    <s v="COLOMBIA"/>
    <x v="3"/>
    <x v="14"/>
    <s v="VEREDA PIÑALITO"/>
    <s v="SED META"/>
    <s v="ANGIE"/>
    <s v="TATIANA"/>
    <s v="BERMUDEZ"/>
    <s v="ESPINOSA"/>
    <s v="M"/>
    <s v="CICLO VI"/>
    <x v="16"/>
    <n v="250711001235"/>
    <s v="METODOLOGÍA INSTITUCIONAL"/>
    <n v="0"/>
    <n v="3212216490"/>
    <m/>
    <s v="1/15/2004"/>
    <n v="18"/>
    <s v="COMUNIDAD ALEDAÑA"/>
    <s v="COMUNIDAD ALEDAÑA"/>
    <s v="N/A"/>
    <s v="ESTUDIANTE"/>
    <s v="NRC"/>
    <s v="MADRE"/>
    <n v="1"/>
    <s v="NINGUNA"/>
    <s v="NUEVO"/>
    <x v="0"/>
    <s v="ASISTIENDO"/>
    <x v="1"/>
    <s v="MAGDA GÓMEZ"/>
    <x v="0"/>
  </r>
  <r>
    <n v="956"/>
    <n v="1006774113"/>
    <s v="Cédula de Ciudadanía"/>
    <s v="COLOMBIA"/>
    <x v="3"/>
    <x v="14"/>
    <s v="VEREDA PIÑALITO"/>
    <s v="SED META"/>
    <s v="CRISTIAN"/>
    <s v="DAVID"/>
    <s v="RODRIGUEZ"/>
    <s v="GARAVITO"/>
    <s v="H"/>
    <s v="CICLO VI"/>
    <x v="16"/>
    <n v="250711001235"/>
    <s v="METODOLOGÍA INSTITUCIONAL"/>
    <n v="0"/>
    <n v="3147676746"/>
    <m/>
    <s v="9/24/2001"/>
    <n v="20"/>
    <s v="COMUNIDAD ALEDAÑA"/>
    <s v="COMUNIDAD ALEDAÑA"/>
    <s v="N/A"/>
    <s v="ESTUDIANTE"/>
    <s v="NRC"/>
    <s v="N/A"/>
    <n v="0"/>
    <s v="NINGUNA"/>
    <s v="NUEVO"/>
    <x v="0"/>
    <s v="ASISTIENDO"/>
    <x v="3"/>
    <s v="MAGDA GÓMEZ"/>
    <x v="0"/>
  </r>
  <r>
    <n v="957"/>
    <n v="1121838835"/>
    <s v="Tarjeta de Identidad"/>
    <s v="COLOMBIA"/>
    <x v="3"/>
    <x v="14"/>
    <s v="VEREDA PIÑALITO"/>
    <s v="SED META"/>
    <s v="ZULLY"/>
    <s v="YULIETH"/>
    <s v="ORTIZ"/>
    <s v="RODRIGUEZ"/>
    <s v="M"/>
    <s v="CICLO IV"/>
    <x v="16"/>
    <n v="250711001235"/>
    <s v="METODOLOGÍA INSTITUCIONAL"/>
    <n v="0"/>
    <n v="3219180579"/>
    <s v=" "/>
    <d v="2006-01-11T00:00:00"/>
    <n v="16"/>
    <s v="COMUNIDAD ALEDAÑA"/>
    <s v="COMUNIDAD ALEDAÑA"/>
    <s v="N/A"/>
    <s v="ESTUDIANTE"/>
    <s v="NRC"/>
    <s v="N/A"/>
    <n v="0"/>
    <s v="N/A"/>
    <s v="ANTIGUO"/>
    <x v="0"/>
    <s v="ASISTIENDO"/>
    <x v="3"/>
    <s v="MAGDA GÓMEZ"/>
    <x v="0"/>
  </r>
  <r>
    <n v="958"/>
    <n v="1123567611"/>
    <s v="Cédula de Ciudadanía"/>
    <s v="COLOMBIA"/>
    <x v="3"/>
    <x v="14"/>
    <s v="VEREDA PIÑALITO"/>
    <s v="SED META"/>
    <s v="CRISNA"/>
    <s v="KATERINE"/>
    <s v="ROMERO"/>
    <s v="ACEVEDO"/>
    <s v="M"/>
    <s v="CICLO VI"/>
    <x v="16"/>
    <n v="250711001235"/>
    <s v="METODOLOGÍA INSTITUCIONAL"/>
    <n v="0"/>
    <n v="3229146132"/>
    <m/>
    <d v="1999-10-11T00:00:00"/>
    <n v="22"/>
    <s v="COMUNIDAD ALEDAÑA"/>
    <s v="COMUNIDAD ALEDAÑA"/>
    <s v="N/A"/>
    <s v="ESTUDIANTE"/>
    <s v="NRC"/>
    <s v="MADRE"/>
    <n v="1"/>
    <s v="NINGUNA"/>
    <s v="ANTIGUO"/>
    <x v="0"/>
    <s v="ASISTIENDO"/>
    <x v="3"/>
    <s v="MAGDA GÓMEZ"/>
    <x v="0"/>
  </r>
  <r>
    <n v="959"/>
    <n v="1006535004"/>
    <s v="Cédula de Ciudadanía"/>
    <s v="COLOMBIA"/>
    <x v="3"/>
    <x v="14"/>
    <s v="ETCR GEORGINA ORTIZ"/>
    <s v="SED META"/>
    <s v="ADRIANA"/>
    <s v="LUCIA"/>
    <s v="GARCIA"/>
    <s v="RODRIGUEZ"/>
    <s v="M"/>
    <s v="CICLO IV"/>
    <x v="16"/>
    <n v="250711001235"/>
    <s v="METODOLOGÍA INSTITUCIONAL"/>
    <n v="0"/>
    <n v="3122773759"/>
    <m/>
    <d v="2000-05-04T00:00:00"/>
    <n v="22"/>
    <s v="COMUNIDAD ALEDAÑA"/>
    <s v="VÍCTIMA"/>
    <s v="N/A"/>
    <s v="ESTUDIANTE"/>
    <s v="NRC"/>
    <s v="N/A"/>
    <n v="0"/>
    <s v="NINGUNA"/>
    <s v="ANTIGUO"/>
    <x v="0"/>
    <s v="ASISTIENDO"/>
    <x v="3"/>
    <s v="HUMBERTO BARRAGAN"/>
    <x v="0"/>
  </r>
  <r>
    <n v="960"/>
    <n v="1006769194"/>
    <s v="Cédula de Ciudadanía"/>
    <s v="COLOMBIA"/>
    <x v="3"/>
    <x v="14"/>
    <s v="ETCR GEORGINA ORTIZ"/>
    <s v="SED META"/>
    <s v="ANLLY"/>
    <s v="MAGALY"/>
    <s v="DIAZ"/>
    <s v="LOPEZ"/>
    <s v="M"/>
    <s v="CICLO IV"/>
    <x v="16"/>
    <n v="250711001235"/>
    <s v="METODOLOGÍA INSTITUCIONAL"/>
    <n v="0"/>
    <n v="3149595769"/>
    <m/>
    <d v="2000-11-24T00:00:00"/>
    <n v="21"/>
    <s v="COMUNIDAD ALEDAÑA"/>
    <s v="VÍCTIMA"/>
    <s v="N/A"/>
    <s v="ESTUDIANTE"/>
    <s v="NRC"/>
    <s v="N/A"/>
    <n v="0"/>
    <s v="NINGUNA"/>
    <s v="ANTIGUO"/>
    <x v="0"/>
    <s v="ASISTIENDO"/>
    <x v="3"/>
    <s v="HUMBERTO BARRAGAN"/>
    <x v="0"/>
  </r>
  <r>
    <n v="961"/>
    <n v="42548607"/>
    <s v="Cédula de Ciudadanía"/>
    <s v="COLOMBIA"/>
    <x v="3"/>
    <x v="14"/>
    <s v="ETCR GEORGINA ORTIZ"/>
    <s v="SED META"/>
    <s v="MARIBEL"/>
    <m/>
    <s v="LOPEZ"/>
    <s v="VENTURA"/>
    <s v="M"/>
    <s v="CICLO IV"/>
    <x v="16"/>
    <n v="250711001235"/>
    <s v="METODOLOGÍA INSTITUCIONAL"/>
    <n v="0"/>
    <n v="3124106325"/>
    <m/>
    <d v="1993-10-22T00:00:00"/>
    <n v="28"/>
    <s v="EXCOMBATIENTE"/>
    <s v="N/A"/>
    <s v="N/A"/>
    <s v="ESTUDIANTE"/>
    <s v="NRC"/>
    <s v="N/A"/>
    <n v="0"/>
    <s v="NINGUNA"/>
    <s v="ANTIGUO"/>
    <x v="0"/>
    <s v="ASISTIENDO"/>
    <x v="3"/>
    <s v="HUMBERTO BARRAGAN"/>
    <x v="0"/>
  </r>
  <r>
    <n v="962"/>
    <n v="1121966194"/>
    <s v="Cédula de Ciudadanía"/>
    <s v="COLOMBIA"/>
    <x v="3"/>
    <x v="14"/>
    <s v="ETCR GEORGINA ORTIZ"/>
    <s v="SED META"/>
    <s v="FAISULY"/>
    <m/>
    <s v="GARCIA"/>
    <s v="CUELLAR"/>
    <s v="M"/>
    <s v="CICLO IV"/>
    <x v="16"/>
    <n v="250711001235"/>
    <s v="METODOLOGÍA INSTITUCIONAL"/>
    <n v="0"/>
    <n v="3107789082"/>
    <m/>
    <d v="1999-09-18T00:00:00"/>
    <n v="22"/>
    <s v="COMUNIDAD ALEDAÑA"/>
    <s v="VÍCTIMA"/>
    <s v="N/A"/>
    <s v="ESTUDIANTE"/>
    <s v="NRC"/>
    <s v="N/A"/>
    <n v="0"/>
    <s v="NINGUNA"/>
    <s v="ANTIGUO"/>
    <x v="0"/>
    <s v="ASISTIENDO"/>
    <x v="3"/>
    <s v="HUMBERTO BARRAGAN"/>
    <x v="0"/>
  </r>
  <r>
    <n v="963"/>
    <n v="1149196493"/>
    <s v="Cédula de Ciudadanía"/>
    <s v="COLOMBIA"/>
    <x v="3"/>
    <x v="14"/>
    <s v="ETCR GEORGINA ORTIZ"/>
    <s v="SED META"/>
    <s v="INGRID"/>
    <s v="VIVIANA"/>
    <s v="MORENO"/>
    <s v="MARIN"/>
    <s v="M"/>
    <s v="CICLO IV"/>
    <x v="16"/>
    <n v="250711001235"/>
    <s v="METODOLOGÍA INSTITUCIONAL"/>
    <n v="0"/>
    <n v="3144527113"/>
    <m/>
    <d v="1987-11-06T00:00:00"/>
    <n v="35"/>
    <s v="EXCOMBATIENTE"/>
    <s v="N/A"/>
    <s v="N/A"/>
    <s v="ESTUDIANTE"/>
    <s v="NRC"/>
    <s v="N/A"/>
    <n v="0"/>
    <s v="NINGUNA"/>
    <s v="ANTIGUO"/>
    <x v="0"/>
    <s v="ASISTIENDO"/>
    <x v="3"/>
    <s v="HUMBERTO BARRAGAN"/>
    <x v="0"/>
  </r>
  <r>
    <n v="964"/>
    <n v="1023872949"/>
    <s v="Cédula de Ciudadanía"/>
    <s v="COLOMBIA"/>
    <x v="3"/>
    <x v="14"/>
    <s v="ETCR GEORGINA ORTIZ"/>
    <s v="SED META"/>
    <s v="LUZ"/>
    <s v="MARY"/>
    <s v="FERNANDEZ"/>
    <s v="SAMBRANO"/>
    <s v="M"/>
    <s v="CICLO IV"/>
    <x v="16"/>
    <n v="250711001235"/>
    <s v="METODOLOGÍA INSTITUCIONAL"/>
    <n v="0"/>
    <n v="3132197069"/>
    <m/>
    <d v="1985-12-23T00:00:00"/>
    <n v="36"/>
    <s v="COMUNIDAD ALEDAÑA"/>
    <s v="VÍCTIMA"/>
    <s v="N/A"/>
    <s v="ESTUDIANTE"/>
    <s v="NRC"/>
    <s v="N/A"/>
    <n v="0"/>
    <s v="NINGUNA"/>
    <s v="ANTIGUO"/>
    <x v="0"/>
    <s v="ASISTIENDO"/>
    <x v="3"/>
    <s v="HUMBERTO BARRAGAN"/>
    <x v="0"/>
  </r>
  <r>
    <n v="965"/>
    <n v="1214464922"/>
    <s v="Cédula de Ciudadanía"/>
    <s v="COLOMBIA"/>
    <x v="3"/>
    <x v="14"/>
    <s v="ETCR GEORGINA ORTIZ"/>
    <s v="SED META"/>
    <s v="ALEJANDRA"/>
    <m/>
    <s v="RODRIGUEZ"/>
    <s v="MEDINA"/>
    <s v="M"/>
    <s v="CICLO IV"/>
    <x v="16"/>
    <n v="250711001235"/>
    <s v="METODOLOGÍA INSTITUCIONAL"/>
    <n v="0"/>
    <n v="3103224337"/>
    <m/>
    <d v="1985-10-31T00:00:00"/>
    <n v="36"/>
    <s v="EXCOMBATIENTE"/>
    <s v="N/A"/>
    <s v="N/A"/>
    <s v="ESTUDIANTE"/>
    <s v="NRC"/>
    <s v="N/A"/>
    <n v="0"/>
    <s v="NINGUNA"/>
    <s v="ANTIGUO"/>
    <x v="0"/>
    <s v="ASISTIENDO"/>
    <x v="3"/>
    <s v="HUMBERTO BARRAGAN"/>
    <x v="0"/>
  </r>
  <r>
    <n v="966"/>
    <n v="1023872950"/>
    <s v="Cédula de Ciudadanía"/>
    <s v="COLOMBIA"/>
    <x v="3"/>
    <x v="14"/>
    <s v="ETCR GEORGINA ORTIZ"/>
    <s v="SED META"/>
    <s v="TREVELIO"/>
    <m/>
    <s v="GUZMAN"/>
    <s v="GRANADOS"/>
    <s v="M"/>
    <s v="CICLO IV"/>
    <x v="16"/>
    <n v="250711001235"/>
    <s v="METODOLOGÍA INSTITUCIONAL"/>
    <n v="0"/>
    <n v="3116780706"/>
    <m/>
    <d v="1986-02-02T00:00:00"/>
    <n v="36"/>
    <s v="COMUNIDAD ALEDAÑA"/>
    <s v="N/A"/>
    <s v="N/A"/>
    <s v="ESTUDIANTE"/>
    <s v="NRC"/>
    <s v="N/A"/>
    <n v="0"/>
    <s v="NINGUNA"/>
    <s v="ANTIGUO"/>
    <x v="0"/>
    <s v="ASISTIENDO"/>
    <x v="3"/>
    <s v="HUMBERTO BARRAGAN"/>
    <x v="0"/>
  </r>
  <r>
    <n v="967"/>
    <n v="1129244150"/>
    <s v="Tarjeta de Identidad"/>
    <s v="COLOMBIA"/>
    <x v="3"/>
    <x v="14"/>
    <s v="ETCR GEORGINA ORTIZ"/>
    <s v="SED META"/>
    <s v="JHON"/>
    <s v="ALEJANDRO"/>
    <s v="GARCIA"/>
    <s v="RODRIGUEZ"/>
    <s v="H"/>
    <s v="CICLO IV"/>
    <x v="16"/>
    <n v="250711001235"/>
    <s v="METODOLOGÍA INSTITUCIONAL"/>
    <n v="0"/>
    <n v="3122773759"/>
    <m/>
    <d v="2006-07-04T00:00:00"/>
    <n v="16"/>
    <s v="COMUNIDAD ALEDAÑA"/>
    <s v="N/A"/>
    <s v="N/A"/>
    <s v="ESTUDIANTE"/>
    <s v="NRC"/>
    <s v="N/A"/>
    <n v="0"/>
    <s v="NINGUNA"/>
    <s v="NUEVO"/>
    <x v="0"/>
    <s v="ASISTIENDO"/>
    <x v="3"/>
    <s v="HUMBERTO BARRAGAN"/>
    <x v="0"/>
  </r>
  <r>
    <n v="968"/>
    <n v="1123562192"/>
    <s v="Tarjeta de Identidad"/>
    <s v="COLOMBIA"/>
    <x v="3"/>
    <x v="14"/>
    <s v="ETCR GEORGINA ORTIZ"/>
    <s v="SED META"/>
    <s v="ESTEFANY"/>
    <s v="LICETH"/>
    <s v="LOPEZ"/>
    <s v="BELTRAN"/>
    <s v="M"/>
    <s v="CICLO IV"/>
    <x v="16"/>
    <n v="250711001235"/>
    <s v="METODOLOGÍA INSTITUCIONAL"/>
    <n v="0"/>
    <n v="3124106325"/>
    <m/>
    <d v="2006-04-20T00:00:00"/>
    <n v="16"/>
    <s v="COMUNIDAD ALEDAÑA"/>
    <s v="VÍCTIMA"/>
    <s v="N/A"/>
    <s v="ESTUDIANTE"/>
    <s v="NRC"/>
    <s v="N/A"/>
    <n v="0"/>
    <s v="NINGUNA"/>
    <s v="NUEVO"/>
    <x v="0"/>
    <s v="ASISTIENDO"/>
    <x v="3"/>
    <s v="HUMBERTO BARRAGAN"/>
    <x v="0"/>
  </r>
  <r>
    <n v="969"/>
    <n v="1123561246"/>
    <s v="Tarjeta de Identidad"/>
    <s v="COLOMBIA"/>
    <x v="3"/>
    <x v="14"/>
    <s v="ETCR GEORGINA ORTIZ"/>
    <s v="SED META"/>
    <s v="LUZ"/>
    <s v="ADRIANA"/>
    <s v="ROMERO"/>
    <s v="GUZMAN"/>
    <s v="M"/>
    <s v="CICLO IV"/>
    <x v="16"/>
    <n v="250711001235"/>
    <s v="METODOLOGÍA INSTITUCIONAL"/>
    <n v="0"/>
    <n v="3203950731"/>
    <m/>
    <d v="2004-10-13T00:00:00"/>
    <n v="18"/>
    <s v="COMUNIDAD ALEDAÑA"/>
    <s v="N/A"/>
    <s v="N/A"/>
    <s v="ESTUDIANTE"/>
    <s v="NRC"/>
    <s v="N/A"/>
    <n v="0"/>
    <s v="NINGUNA"/>
    <s v="NUEVO"/>
    <x v="0"/>
    <s v="ASISTIENDO"/>
    <x v="3"/>
    <s v="HUMBERTO BARRAGAN"/>
    <x v="0"/>
  </r>
  <r>
    <n v="970"/>
    <n v="1006778939"/>
    <s v="Cédula de Ciudadanía"/>
    <s v="COLOMBIA"/>
    <x v="3"/>
    <x v="14"/>
    <s v="ETCR GEORGINA ORTIZ"/>
    <s v="SED META"/>
    <s v="YENNY"/>
    <s v="PAOLA"/>
    <s v="MARIN"/>
    <s v="VALENCIA"/>
    <s v="M"/>
    <s v="CICLO IV"/>
    <x v="16"/>
    <n v="250711001235"/>
    <s v="METODOLOGÍA INSTITUCIONAL"/>
    <n v="0"/>
    <m/>
    <m/>
    <d v="2003-05-12T00:00:00"/>
    <n v="18"/>
    <s v="COMUNIDAD ALEDAÑA"/>
    <s v="N/A"/>
    <s v="N/A"/>
    <s v="ESTUDIANTE"/>
    <s v="NRC"/>
    <s v="N/A"/>
    <n v="0"/>
    <s v="NINGUNA"/>
    <s v="ANTIGUO"/>
    <x v="0"/>
    <s v="ASISTIENDO"/>
    <x v="3"/>
    <s v="HUMBERTO BARRAGAN"/>
    <x v="0"/>
  </r>
  <r>
    <n v="971"/>
    <n v="1134434158"/>
    <s v="Cédula de Ciudadanía"/>
    <s v="COLOMBIA"/>
    <x v="3"/>
    <x v="14"/>
    <s v="ETCR GEORGINA ORTIZ"/>
    <s v="SED META"/>
    <s v="YURANY"/>
    <s v="MARCELA"/>
    <s v="ARROYABE"/>
    <s v="BUITRAGO"/>
    <s v="M"/>
    <s v="CICLO IV"/>
    <x v="16"/>
    <n v="250711001235"/>
    <s v="METODOLOGÍA INSTITUCIONAL"/>
    <n v="0"/>
    <n v="3132197069"/>
    <m/>
    <d v="2006-09-24T00:00:00"/>
    <n v="15"/>
    <s v="COMUNIDAD ALEDAÑA"/>
    <s v="N/A"/>
    <s v="N/A"/>
    <s v="ESTUDIANTE"/>
    <s v="NRC"/>
    <s v="N/A"/>
    <n v="0"/>
    <s v="NINGUNA"/>
    <s v="ANTIGUO"/>
    <x v="0"/>
    <s v="ASISTIENDO"/>
    <x v="3"/>
    <s v="HUMBERTO BARRAGAN"/>
    <x v="0"/>
  </r>
  <r>
    <n v="972"/>
    <n v="1121847973"/>
    <s v="Tarjeta de Identidad"/>
    <s v="COLOMBIA"/>
    <x v="3"/>
    <x v="14"/>
    <s v="ETCR GEORGINA ORTIZ"/>
    <s v="SED META"/>
    <s v="NEYDER"/>
    <s v="ANDRES"/>
    <s v="URREA"/>
    <s v="VEGA"/>
    <s v="H"/>
    <s v="CICLO V"/>
    <x v="16"/>
    <n v="250711001235"/>
    <s v="METODOLOGÍA INSTITUCIONAL"/>
    <n v="0"/>
    <n v="3138642513"/>
    <m/>
    <d v="2006-12-18T00:00:00"/>
    <n v="15"/>
    <s v="COMUNIDAD ALEDAÑA"/>
    <s v="N/A"/>
    <s v="N/A"/>
    <s v="ESTUDIANTE"/>
    <s v="NRC"/>
    <s v="N/A"/>
    <n v="0"/>
    <s v="NINGUNA"/>
    <s v="ANTIGUO"/>
    <x v="0"/>
    <s v="ASISTIENDO"/>
    <x v="3"/>
    <s v="HUMBERTO BARRAGAN"/>
    <x v="0"/>
  </r>
  <r>
    <n v="973"/>
    <n v="1125468826"/>
    <s v="Tarjeta de Identidad"/>
    <s v="COLOMBIA"/>
    <x v="3"/>
    <x v="14"/>
    <s v="ETCR GEORGINA ORTIZ"/>
    <s v="SED META"/>
    <s v="FRANCIS"/>
    <s v="MARGARITA"/>
    <s v="ESTRADA"/>
    <s v="RIVERA"/>
    <s v="M"/>
    <s v="CICLO V"/>
    <x v="16"/>
    <n v="250711001235"/>
    <s v="METODOLOGÍA INSTITUCIONAL"/>
    <n v="0"/>
    <n v="3123481859"/>
    <m/>
    <d v="2005-02-19T00:00:00"/>
    <n v="17"/>
    <s v="COMUNIDAD ALEDAÑA"/>
    <s v="VÍCTIMA"/>
    <s v="N/A"/>
    <s v="ESTUDIANTE"/>
    <s v="NRC"/>
    <s v="N/A"/>
    <n v="0"/>
    <s v="NINGUNA"/>
    <s v="ANTIGUO"/>
    <x v="0"/>
    <s v="ASISTIENDO"/>
    <x v="3"/>
    <s v="HUMBERTO BARRAGAN"/>
    <x v="0"/>
  </r>
  <r>
    <n v="974"/>
    <n v="1123564344"/>
    <s v="Cédula de Ciudadanía"/>
    <s v="COLOMBIA"/>
    <x v="3"/>
    <x v="14"/>
    <s v="ETCR GEORGINA ORTIZ"/>
    <s v="SED META"/>
    <s v="LEIDY"/>
    <s v="YADIRA"/>
    <s v="ZAMBRANO"/>
    <s v="SIERRA"/>
    <s v="M"/>
    <s v="CICLO VI"/>
    <x v="16"/>
    <n v="250711001235"/>
    <s v="METODOLOGÍA INSTITUCIONAL"/>
    <n v="0"/>
    <n v="3145215783"/>
    <m/>
    <d v="1991-08-16T00:00:00"/>
    <n v="30"/>
    <s v="COMUNIDAD ALEDAÑA"/>
    <s v="N/A"/>
    <s v="N/A"/>
    <s v="ESTUDIANTE"/>
    <s v="NRC"/>
    <s v="N/A"/>
    <n v="0"/>
    <s v="NINGUNA"/>
    <s v="ANTIGUO"/>
    <x v="0"/>
    <s v="ASISTIENDO"/>
    <x v="3"/>
    <s v="HUMBERTO BARRAGAN"/>
    <x v="0"/>
  </r>
  <r>
    <n v="975"/>
    <n v="1120368805"/>
    <s v="Cédula de Ciudadanía"/>
    <s v="COLOMBIA"/>
    <x v="3"/>
    <x v="14"/>
    <s v="ETCR GEORGINA ORTIZ"/>
    <s v="SED META"/>
    <s v="ANA"/>
    <s v="AYDE"/>
    <s v="GONZALEZ"/>
    <s v="CAICEDO"/>
    <s v="M"/>
    <s v="CICLO VI"/>
    <x v="16"/>
    <n v="250711001235"/>
    <s v="METODOLOGÍA INSTITUCIONAL"/>
    <n v="0"/>
    <n v="3144560531"/>
    <m/>
    <d v="1991-11-12T00:00:00"/>
    <n v="30"/>
    <s v="COMUNIDAD ALEDAÑA"/>
    <s v="VÍCTIMA"/>
    <s v="N/A"/>
    <s v="ESTUDIANTE"/>
    <s v="NRC"/>
    <s v="N/A"/>
    <n v="0"/>
    <s v="NINGUNA"/>
    <s v="ANTIGUO"/>
    <x v="0"/>
    <s v="ASISTIENDO"/>
    <x v="3"/>
    <s v="HUMBERTO BARRAGAN"/>
    <x v="0"/>
  </r>
  <r>
    <n v="976"/>
    <n v="1123566166"/>
    <s v="Cédula de Ciudadanía"/>
    <s v="COLOMBIA"/>
    <x v="3"/>
    <x v="14"/>
    <s v="ETCR GEORGINA ORTIZ"/>
    <s v="SED META"/>
    <s v="WILMER"/>
    <m/>
    <s v="RIVERA"/>
    <s v="TABORDA"/>
    <s v="H"/>
    <s v="CICLO VI"/>
    <x v="16"/>
    <n v="250711001235"/>
    <s v="METODOLOGÍA INSTITUCIONAL"/>
    <n v="0"/>
    <n v="3108189586"/>
    <m/>
    <d v="2003-06-12T00:00:00"/>
    <n v="18"/>
    <s v="COMUNIDAD ALEDAÑA"/>
    <s v="VÍCTIMA"/>
    <s v="N/A"/>
    <s v="ESTUDIANTE"/>
    <s v="NRC"/>
    <s v="N/A"/>
    <n v="0"/>
    <s v="NINGUNA"/>
    <s v="ANTIGUO"/>
    <x v="0"/>
    <s v="ASISTIENDO"/>
    <x v="3"/>
    <s v="HUMBERTO BARRAGAN"/>
    <x v="0"/>
  </r>
  <r>
    <n v="977"/>
    <n v="1123563955"/>
    <s v="Cédula de Ciudadanía"/>
    <s v="COLOMBIA"/>
    <x v="3"/>
    <x v="14"/>
    <s v="ETCR GEORGINA ORTIZ"/>
    <s v="SED META"/>
    <s v="MONICA"/>
    <s v="MILEDT"/>
    <s v="VARGAS"/>
    <s v="ACOSTA"/>
    <s v="M"/>
    <s v="CICLO VI"/>
    <x v="16"/>
    <n v="250711001235"/>
    <s v="METODOLOGÍA INSTITUCIONAL"/>
    <n v="0"/>
    <n v="3222690331"/>
    <m/>
    <d v="2003-12-29T00:00:00"/>
    <n v="18"/>
    <s v="COMUNIDAD ALEDAÑA"/>
    <s v="VÍCTIMA"/>
    <s v="N/A"/>
    <s v="ESTUDIANTE"/>
    <s v="NRC"/>
    <s v="N/A"/>
    <n v="0"/>
    <s v="NINGUNA"/>
    <s v="ANTIGUO"/>
    <x v="0"/>
    <s v="ASISTIENDO"/>
    <x v="3"/>
    <s v="HUMBERTO BARRAGAN"/>
    <x v="0"/>
  </r>
  <r>
    <n v="978"/>
    <n v="1123560488"/>
    <s v="Cédula de Ciudadanía"/>
    <s v="COLOMBIA"/>
    <x v="3"/>
    <x v="14"/>
    <s v="ETCR GEORGINA ORTIZ"/>
    <s v="SED META"/>
    <s v="YESICA"/>
    <s v="ANDREA"/>
    <s v="SANCHEZ"/>
    <s v="CALZADA"/>
    <s v="M"/>
    <s v="CICLO VI"/>
    <x v="16"/>
    <n v="250711001235"/>
    <s v="METODOLOGÍA INSTITUCIONAL"/>
    <n v="0"/>
    <n v="3117913195"/>
    <m/>
    <d v="1997-10-04T00:00:00"/>
    <n v="25"/>
    <s v="COMUNIDAD ALEDAÑA"/>
    <s v="VÍCTIMA"/>
    <s v="N/A"/>
    <s v="ESTUDIANTE"/>
    <s v="NRC"/>
    <s v="N/A"/>
    <n v="0"/>
    <s v="NINGUNA"/>
    <s v="ANTIGUO"/>
    <x v="0"/>
    <s v="ASISTIENDO"/>
    <x v="3"/>
    <s v="HUMBERTO BARRAGAN"/>
    <x v="0"/>
  </r>
  <r>
    <n v="979"/>
    <n v="1006563955"/>
    <s v="Cédula de Ciudadanía"/>
    <s v="COLOMBIA"/>
    <x v="3"/>
    <x v="14"/>
    <s v="ETCR GEORGINA ORTIZ"/>
    <s v="SED META"/>
    <s v="STEFHANIE"/>
    <m/>
    <s v="RAMIREZ"/>
    <s v="ROLDAN"/>
    <s v="M"/>
    <s v="CICLO VI"/>
    <x v="16"/>
    <n v="250711001235"/>
    <s v="METODOLOGÍA INSTITUCIONAL"/>
    <n v="0"/>
    <n v="3123769576"/>
    <m/>
    <d v="2002-08-21T00:00:00"/>
    <n v="20"/>
    <s v="COMUNIDAD ALEDAÑA"/>
    <s v="N/A"/>
    <s v="N/A"/>
    <s v="ESTUDIANTE"/>
    <s v="NRC"/>
    <s v="N/A"/>
    <n v="0"/>
    <s v="NINGUNA"/>
    <s v="NUEVO"/>
    <x v="0"/>
    <s v="ASISTIENDO"/>
    <x v="3"/>
    <s v="HUMBERTO BARRAGAN"/>
    <x v="0"/>
  </r>
  <r>
    <n v="980"/>
    <n v="1122918133"/>
    <s v="Cédula de Ciudadanía"/>
    <s v="COLOMBIA"/>
    <x v="3"/>
    <x v="14"/>
    <s v="ETCR GEORGINA ORTIZ"/>
    <s v="SED META"/>
    <s v="DIANA"/>
    <s v="KATHERINE"/>
    <s v="PLATA"/>
    <s v="PEREZ"/>
    <s v="M"/>
    <s v="CICLO VI"/>
    <x v="16"/>
    <n v="250711001235"/>
    <s v="METODOLOGÍA INSTITUCIONAL"/>
    <n v="0"/>
    <n v="3506803779"/>
    <m/>
    <d v="2004-02-14T00:00:00"/>
    <n v="18"/>
    <s v="COMUNIDAD ALEDAÑA"/>
    <s v="N/A"/>
    <s v="N/A"/>
    <s v="ESTUDIANTE"/>
    <s v="NRC"/>
    <s v="N/A"/>
    <n v="0"/>
    <s v="NINGUNA"/>
    <s v="NUEVO"/>
    <x v="0"/>
    <s v="ASISTIENDO"/>
    <x v="3"/>
    <s v="HUMBERTO BARRAGAN"/>
    <x v="0"/>
  </r>
  <r>
    <n v="981"/>
    <n v="1120367932"/>
    <s v="Cédula de Ciudadanía"/>
    <s v="COLOMBIA"/>
    <x v="3"/>
    <x v="15"/>
    <s v="VEREDA NUEVO PROGRESO"/>
    <s v="SED META"/>
    <s v="ALEIDA"/>
    <s v=" "/>
    <s v="BELTRAN"/>
    <s v="SANCHEZ"/>
    <s v="M"/>
    <s v="CICLO II"/>
    <x v="17"/>
    <n v="150683000151"/>
    <s v="METODOLOGÍA INSTITUCIONAL"/>
    <n v="0"/>
    <n v="3202943262"/>
    <s v=" "/>
    <d v="1992-03-13T00:00:00"/>
    <n v="29"/>
    <s v="COMUNIDAD ALEDAÑA"/>
    <s v="N/A"/>
    <s v="N/A"/>
    <s v="ESTUDIANTE"/>
    <s v="NRC"/>
    <s v="MADRE"/>
    <n v="1"/>
    <s v="NINGUNA"/>
    <s v="ANTIGUO"/>
    <x v="0"/>
    <s v="DESERCIÓN"/>
    <x v="1"/>
    <s v="JUAN CARLOS FUERTES RODRIGUEZ"/>
    <x v="0"/>
  </r>
  <r>
    <n v="982"/>
    <n v="1122140125"/>
    <s v="Cédula de Ciudadanía"/>
    <s v="COLOMBIA"/>
    <x v="3"/>
    <x v="15"/>
    <s v="VEREDA NUEVO PROGRESO"/>
    <s v="SED META"/>
    <s v="ALFONSO"/>
    <s v=" "/>
    <s v="CORREA"/>
    <s v="ZAPATA"/>
    <s v="H"/>
    <s v="CICLO II"/>
    <x v="17"/>
    <n v="150683000151"/>
    <s v="METODOLOGÍA INSTITUCIONAL"/>
    <n v="0"/>
    <n v="3224367614"/>
    <s v=" "/>
    <d v="1982-08-19T00:00:00"/>
    <n v="39"/>
    <s v="EXCOMBATIENTE"/>
    <s v="N/A"/>
    <s v="N/A"/>
    <s v="ESTUDIANTE"/>
    <s v="NRC"/>
    <s v="N/A"/>
    <n v="0"/>
    <s v="NINGUNA"/>
    <s v="ANTIGUO"/>
    <x v="0"/>
    <s v="ASISTIENDO"/>
    <x v="3"/>
    <s v="JUAN CARLOS FUERTES RODRIGUEZ"/>
    <x v="0"/>
  </r>
  <r>
    <n v="983"/>
    <n v="1214464933"/>
    <s v="Cédula de Ciudadanía"/>
    <s v="COLOMBIA"/>
    <x v="3"/>
    <x v="15"/>
    <s v="VEREDA NUEVO PROGRESO"/>
    <s v="SED META"/>
    <s v="PATROCINIO"/>
    <s v=" "/>
    <s v="RUBIO"/>
    <s v="TAMBO"/>
    <s v="H"/>
    <s v="CICLO II"/>
    <x v="17"/>
    <n v="150683000151"/>
    <s v="METODOLOGÍA INSTITUCIONAL"/>
    <n v="0"/>
    <n v="3229440414"/>
    <s v=" "/>
    <d v="1965-07-23T00:00:00"/>
    <n v="56"/>
    <s v="EXCOMBATIENTE"/>
    <s v="N/A"/>
    <s v="N/A"/>
    <s v="ESTUDIANTE"/>
    <s v="NRC"/>
    <s v="PADRE"/>
    <n v="2"/>
    <s v="NINGUNA"/>
    <s v="ANTIGUO"/>
    <x v="0"/>
    <s v="ASISTIENDO"/>
    <x v="3"/>
    <s v="JUAN CARLOS FUERTES RODRIGUEZ"/>
    <x v="0"/>
  </r>
  <r>
    <n v="984"/>
    <n v="1214464950"/>
    <s v="Cédula de Ciudadanía"/>
    <s v="COLOMBIA"/>
    <x v="3"/>
    <x v="15"/>
    <s v="VEREDA NUEVO PROGRESO"/>
    <s v="SED META"/>
    <s v="AFRANIO"/>
    <s v=" "/>
    <s v="SANTA"/>
    <s v=" "/>
    <s v="H"/>
    <s v="CICLO III"/>
    <x v="17"/>
    <n v="150683000151"/>
    <s v="METODOLOGÍA INSTITUCIONAL"/>
    <n v="0"/>
    <n v="3222189868"/>
    <s v=" "/>
    <d v="1986-03-26T00:00:00"/>
    <n v="35"/>
    <s v="EXCOMBATIENTE"/>
    <s v="N/A"/>
    <s v="N/A"/>
    <s v="ESTUDIANTE"/>
    <s v="NRC"/>
    <s v="N/A"/>
    <n v="0"/>
    <s v="NINGUNA"/>
    <s v="ANTIGUO"/>
    <x v="0"/>
    <s v="ASISTIENDO"/>
    <x v="3"/>
    <s v="JUAN CARLOS FUERTES RODRIGUEZ"/>
    <x v="0"/>
  </r>
  <r>
    <n v="985"/>
    <n v="10169441"/>
    <s v="Cédula de Ciudadanía"/>
    <s v="COLOMBIA"/>
    <x v="3"/>
    <x v="15"/>
    <s v="VEREDA NUEVO PROGRESO"/>
    <s v="SED META"/>
    <s v="EPIMACO"/>
    <s v=" "/>
    <s v="ULLOA"/>
    <s v="VEGA"/>
    <s v="H"/>
    <s v="CICLO IV"/>
    <x v="17"/>
    <n v="150683000151"/>
    <s v="METODOLOGÍA INSTITUCIONAL"/>
    <n v="0"/>
    <n v="3133326074"/>
    <s v=" "/>
    <d v="1962-04-03T00:00:00"/>
    <n v="59"/>
    <s v="COMUNIDAD ALEDAÑA"/>
    <s v="N/A"/>
    <s v="N/A"/>
    <s v="ESTUDIANTE"/>
    <s v="NRC"/>
    <s v="N/A"/>
    <n v="0"/>
    <s v="NINGUNA"/>
    <s v="ANTIGUO"/>
    <x v="0"/>
    <s v="ASISTIENDO"/>
    <x v="1"/>
    <s v="JUAN CARLOS FUERTES RODRIGUEZ"/>
    <x v="0"/>
  </r>
  <r>
    <n v="986"/>
    <n v="30055439"/>
    <s v="Cédula de Ciudadanía"/>
    <s v="COLOMBIA"/>
    <x v="3"/>
    <x v="15"/>
    <s v="VEREDA NUEVO PROGRESO"/>
    <s v="SED META"/>
    <s v="ELIZABETH"/>
    <s v=" "/>
    <s v="VEGA"/>
    <s v=" "/>
    <s v="M"/>
    <s v="CICLO IV"/>
    <x v="17"/>
    <n v="150683000151"/>
    <s v="METODOLOGÍA INSTITUCIONAL"/>
    <n v="0"/>
    <s v="3123022869 - 3138614949"/>
    <s v=" "/>
    <d v="1971-12-08T00:00:00"/>
    <n v="50"/>
    <s v="COMUNIDAD ALEDAÑA"/>
    <s v="N/A"/>
    <s v="N/A"/>
    <s v="ESTUDIANTE"/>
    <s v="NRC"/>
    <s v="MADRE"/>
    <n v="5"/>
    <s v="NINGUNA"/>
    <s v="ANTIGUO"/>
    <x v="0"/>
    <s v="ASISTIENDO"/>
    <x v="1"/>
    <s v="JUAN CARLOS FUERTES RODRIGUEZ"/>
    <x v="0"/>
  </r>
  <r>
    <n v="987"/>
    <n v="7392233"/>
    <s v="Cédula de Ciudadanía"/>
    <s v="COLOMBIA"/>
    <x v="3"/>
    <x v="15"/>
    <s v="VEREDA NUEVO PROGRESO"/>
    <s v="SED META"/>
    <s v="JOSE"/>
    <s v="DANILO"/>
    <s v="CAMACHO"/>
    <s v="MARTINEZ"/>
    <s v="H"/>
    <s v="CICLO V"/>
    <x v="17"/>
    <n v="150683000151"/>
    <s v="METODOLOGÍA INSTITUCIONAL"/>
    <n v="0"/>
    <n v="3138828251"/>
    <s v="daniloagroguejar2019@gmail.com"/>
    <d v="1981-04-05T00:00:00"/>
    <n v="41"/>
    <s v="COMUNIDAD ALEDAÑA"/>
    <s v="N/A"/>
    <s v="N/A"/>
    <s v="ESTUDIANTE"/>
    <s v="NRC"/>
    <s v="PADRE"/>
    <n v="1"/>
    <s v="NINGUNA"/>
    <s v="ANTIGUO"/>
    <x v="0"/>
    <s v="ASISTIENDO"/>
    <x v="3"/>
    <s v="JUAN CARLOS FUERTES RODRIGUEZ"/>
    <x v="0"/>
  </r>
  <r>
    <n v="988"/>
    <n v="1010025825"/>
    <s v="Cédula de Ciudadanía"/>
    <s v="COLOMBIA"/>
    <x v="3"/>
    <x v="15"/>
    <s v="VEREDA NUEVO PROGRESO"/>
    <s v="SED META"/>
    <s v="OLGA"/>
    <s v="LUCIA"/>
    <s v="LAVADO"/>
    <s v="PEREZ"/>
    <s v="M"/>
    <s v="CICLO V"/>
    <x v="17"/>
    <n v="150683000151"/>
    <s v="METODOLOGÍA INSTITUCIONAL"/>
    <n v="0"/>
    <n v="3138696715"/>
    <s v=" "/>
    <d v="1985-12-15T00:00:00"/>
    <n v="36"/>
    <s v="COMUNIDAD ALEDAÑA"/>
    <s v="N/A"/>
    <s v="N/A"/>
    <s v="ESTUDIANTE"/>
    <s v="NRC"/>
    <s v="MADRE"/>
    <n v="3"/>
    <s v="NINGUNA"/>
    <s v="ANTIGUO"/>
    <x v="0"/>
    <s v="ASISTIENDO"/>
    <x v="3"/>
    <s v="JUAN CARLOS FUERTES RODRIGUEZ"/>
    <x v="0"/>
  </r>
  <r>
    <n v="989"/>
    <n v="52937258"/>
    <s v="Cédula de Ciudadanía"/>
    <s v="COLOMBIA"/>
    <x v="3"/>
    <x v="15"/>
    <s v="VEREDA NUEVO PROGRESO"/>
    <s v="SED META"/>
    <s v="SANDRA"/>
    <s v="PATRICIA"/>
    <s v="CAMACHO"/>
    <s v="MARTINEZ"/>
    <s v="M"/>
    <s v="CICLO VI"/>
    <x v="17"/>
    <n v="150683000151"/>
    <s v="METODOLOGÍA INSTITUCIONAL"/>
    <n v="0"/>
    <n v="3219096191"/>
    <s v=" "/>
    <d v="1984-03-13T00:00:00"/>
    <n v="37"/>
    <s v="COMUNIDAD ALEDAÑA"/>
    <s v="N/A"/>
    <s v="N/A"/>
    <s v="ESTUDIANTE"/>
    <s v="NRC"/>
    <s v="MADRE"/>
    <n v="2"/>
    <s v="NINGUNA"/>
    <s v="ANTIGUO"/>
    <x v="0"/>
    <s v="ASISTIENDO"/>
    <x v="3"/>
    <s v="JUAN CARLOS FUERTES RODRIGUEZ"/>
    <x v="0"/>
  </r>
  <r>
    <n v="990"/>
    <n v="40363373"/>
    <s v="Cédula de Ciudadanía"/>
    <s v="COLOMBIA"/>
    <x v="3"/>
    <x v="15"/>
    <s v="VEREDA NUEVO PROGRESO"/>
    <s v="SED META"/>
    <s v="YAZMIN"/>
    <s v=" "/>
    <s v="PEÑA"/>
    <s v="CAPERA"/>
    <s v="M"/>
    <s v="CICLO VI"/>
    <x v="17"/>
    <n v="150683000151"/>
    <s v="METODOLOGÍA INSTITUCIONAL"/>
    <n v="0"/>
    <s v="3113519015 - 3125895012"/>
    <s v=" "/>
    <d v="1978-08-18T00:00:00"/>
    <n v="43"/>
    <s v="COMUNIDAD ALEDAÑA"/>
    <s v="N/A"/>
    <s v="N/A"/>
    <s v="ESTUDIANTE"/>
    <s v="NRC"/>
    <s v="MADRE"/>
    <n v="6"/>
    <s v="NINGUNA"/>
    <s v="ANTIGUO"/>
    <x v="0"/>
    <s v="ASISTIENDO"/>
    <x v="3"/>
    <s v="JUAN CARLOS FUERTES RODRIGUEZ"/>
    <x v="0"/>
  </r>
  <r>
    <n v="991"/>
    <n v="1193046977"/>
    <s v="Cédula de Ciudadanía"/>
    <s v="COLOMBIA"/>
    <x v="3"/>
    <x v="15"/>
    <s v="VEREDA NUEVO PROGRESO"/>
    <s v="SED META"/>
    <s v="YEINNY"/>
    <s v=" "/>
    <s v="RESTREPO"/>
    <s v="VEGA"/>
    <s v="M"/>
    <s v="CICLO VI"/>
    <x v="17"/>
    <n v="150683000151"/>
    <s v="METODOLOGÍA INSTITUCIONAL"/>
    <n v="0"/>
    <n v="3138614949"/>
    <s v="restrepoyeinny1@gmail.com"/>
    <d v="1999-12-23T00:00:00"/>
    <n v="22"/>
    <s v="COMUNIDAD ALEDAÑA"/>
    <s v="N/A"/>
    <s v="N/A"/>
    <s v="ESTUDIANTE"/>
    <s v="NRC"/>
    <s v="MADRE"/>
    <n v="3"/>
    <s v="NINGUNA"/>
    <s v="ANTIGUO"/>
    <x v="0"/>
    <s v="ASISTIENDO"/>
    <x v="3"/>
    <s v="JUAN CARLOS FUERTES RODRIGUEZ"/>
    <x v="0"/>
  </r>
  <r>
    <n v="992"/>
    <n v="52545003"/>
    <s v="Cédula de Ciudadanía"/>
    <s v="COLOMBIA"/>
    <x v="3"/>
    <x v="15"/>
    <s v="VEREDA NUEVO PROGRESO"/>
    <s v="SED META"/>
    <s v="REINA"/>
    <s v=" "/>
    <s v="CATAÑO"/>
    <s v="BAUTISTA"/>
    <s v="M"/>
    <s v="CICLO III"/>
    <x v="17"/>
    <n v="150683000151"/>
    <s v="METODOLOGÍA INSTITUCIONAL"/>
    <n v="0"/>
    <n v="3114991410"/>
    <s v=" "/>
    <d v="1980-01-05T00:00:00"/>
    <n v="42"/>
    <s v="COMUNIDAD ALEDAÑA"/>
    <s v="N/A"/>
    <s v="N/A"/>
    <s v="ESTUDIANTE"/>
    <s v="NRC"/>
    <s v="MADRE"/>
    <n v="3"/>
    <s v="NINGUNA"/>
    <s v="ANTIGUO"/>
    <x v="0"/>
    <s v="ASISTIENDO"/>
    <x v="1"/>
    <s v="JUAN CARLOS FUERTES RODRIGUEZ"/>
    <x v="0"/>
  </r>
  <r>
    <n v="993"/>
    <n v="1149453775"/>
    <s v="Cédula de Ciudadanía"/>
    <s v="COLOMBIA"/>
    <x v="3"/>
    <x v="15"/>
    <s v="VEREDA NUEVO PROGRESO"/>
    <s v="SED META"/>
    <s v="JOSE"/>
    <s v="ARLEY"/>
    <s v="AGUIRRE"/>
    <s v="GIRALDO"/>
    <s v="H"/>
    <s v="CICLO IV"/>
    <x v="17"/>
    <n v="150683000151"/>
    <s v="METODOLOGÍA INSTITUCIONAL"/>
    <n v="0"/>
    <n v="3224799060"/>
    <s v=" "/>
    <d v="1984-03-12T00:00:00"/>
    <n v="37"/>
    <s v="EXCOMBATIENTE"/>
    <s v="N/A"/>
    <s v="N/A"/>
    <s v="ESTUDIANTE"/>
    <s v="NRC"/>
    <s v="PADRE"/>
    <n v="1"/>
    <s v="NINGUNA"/>
    <s v="ANTIGUO"/>
    <x v="0"/>
    <s v="DESERCIÓN"/>
    <x v="1"/>
    <s v="JUAN CARLOS FUERTES RODRIGUEZ"/>
    <x v="0"/>
  </r>
  <r>
    <n v="994"/>
    <n v="1124243518"/>
    <s v="Cédula de Ciudadanía"/>
    <s v="COLOMBIA"/>
    <x v="3"/>
    <x v="15"/>
    <s v="VEREDA NUEVO PROGRESO"/>
    <s v="SED META"/>
    <s v="JOSÉ"/>
    <s v="OMAR"/>
    <s v="CALVO"/>
    <s v="RODRIGUÉZ"/>
    <s v="H"/>
    <s v="CICLO IV"/>
    <x v="17"/>
    <n v="150683000151"/>
    <s v="METODOLOGÍA INSTITUCIONAL"/>
    <n v="0"/>
    <n v="3115305624"/>
    <s v="omarcalvorodriguez119@gmail.com"/>
    <d v="1991-10-11T00:00:00"/>
    <n v="29"/>
    <s v="COMUNIDAD ALEDAÑA"/>
    <s v="N/A"/>
    <s v="N/A"/>
    <s v="ESTUDIANTE"/>
    <s v="NRC"/>
    <s v="N/A"/>
    <n v="0"/>
    <s v="NINGUNA"/>
    <s v="ANTIGUO"/>
    <x v="0"/>
    <s v="ASISTIENDO"/>
    <x v="1"/>
    <s v="JUAN CARLOS FUERTES RODRIGUEZ"/>
    <x v="0"/>
  </r>
  <r>
    <n v="995"/>
    <n v="1120365992"/>
    <s v="Cédula de Ciudadanía"/>
    <s v="COLOMBIA"/>
    <x v="3"/>
    <x v="15"/>
    <s v="VEREDA NUEVO PROGRESO"/>
    <s v="SED META"/>
    <s v="YOLIMA"/>
    <s v=" "/>
    <s v="TIMOTÉ"/>
    <s v="CAPERA"/>
    <s v="M"/>
    <s v="CICLO VI"/>
    <x v="17"/>
    <n v="150683000151"/>
    <s v="METODOLOGÍA INSTITUCIONAL"/>
    <n v="0"/>
    <n v="3144041039"/>
    <s v=" "/>
    <d v="1991-03-14T00:00:00"/>
    <n v="21"/>
    <s v="COMUNIDAD ALEDAÑA"/>
    <s v="N/A"/>
    <s v="N/A"/>
    <s v="ESTUDIANTE"/>
    <s v="NRC"/>
    <s v="MADRE"/>
    <n v="1"/>
    <s v="NINGUNA"/>
    <s v="ANTIGUO"/>
    <x v="0"/>
    <s v="ASISTIENDO"/>
    <x v="1"/>
    <s v="JUAN CARLOS FUERTES RODRIGUEZ"/>
    <x v="0"/>
  </r>
  <r>
    <n v="996"/>
    <n v="1124244320"/>
    <s v="Cédula de Ciudadanía"/>
    <s v="COLOMBIA"/>
    <x v="3"/>
    <x v="15"/>
    <s v="VEREDA NUEVO PROGRESO"/>
    <s v="SED META"/>
    <s v="MARIA "/>
    <s v="ELIZABEHT"/>
    <s v="HERNANDEZ"/>
    <s v="FARFÁN"/>
    <s v="M"/>
    <s v="CICLO III"/>
    <x v="17"/>
    <n v="150683000151"/>
    <s v="METODOLOGÍA INSTITUCIONAL"/>
    <n v="0"/>
    <n v="3115575464"/>
    <s v=" "/>
    <d v="1995-12-26T00:00:00"/>
    <n v="26"/>
    <s v="COMUNIDAD ALEDAÑA"/>
    <s v="SORDERA ALTA"/>
    <s v="N/A"/>
    <s v="ESTUDIANTE"/>
    <s v="NRC"/>
    <s v="MADRE"/>
    <n v="2"/>
    <s v="NINGUNA"/>
    <s v="ANTIGUO"/>
    <x v="0"/>
    <s v="ASISTIENDO"/>
    <x v="3"/>
    <s v="JUAN CARLOS FUERTES RODRIGUEZ"/>
    <x v="0"/>
  </r>
  <r>
    <n v="997"/>
    <n v="1214464495"/>
    <s v="Cédula de Ciudadanía"/>
    <s v="COLOMBIA"/>
    <x v="3"/>
    <x v="15"/>
    <s v="VEREDA NUEVO PROGRESO"/>
    <s v="SED META"/>
    <s v="ANA"/>
    <s v="RUBY"/>
    <s v="LONGA"/>
    <s v="SANTA"/>
    <s v="M"/>
    <s v="CICLO VI"/>
    <x v="17"/>
    <n v="150683000151"/>
    <s v="METODOLOGÍA INSTITUCIONAL"/>
    <n v="0"/>
    <n v="3213129371"/>
    <s v="claudialulujimenez@gmail.com"/>
    <d v="1996-12-17T00:00:00"/>
    <n v="25"/>
    <s v="EXCOMBATIENTE"/>
    <s v="N/A"/>
    <s v="N/A"/>
    <s v="ESTUDIANTE"/>
    <s v="NRC"/>
    <s v="MADRE"/>
    <n v="3"/>
    <s v="NINGUNA"/>
    <s v="ANTIGUO"/>
    <x v="0"/>
    <s v="ASISTIENDO"/>
    <x v="3"/>
    <s v="JUAN CARLOS FUERTES RODRIGUEZ"/>
    <x v="0"/>
  </r>
  <r>
    <n v="998"/>
    <n v="16361763"/>
    <s v="Cédula de Ciudadanía"/>
    <s v="COLOMBIA"/>
    <x v="3"/>
    <x v="15"/>
    <s v="VEREDA NUEVO PROGRESO"/>
    <s v="SED META"/>
    <s v="PABLO"/>
    <s v=" "/>
    <s v="ZAPATA"/>
    <s v="RUDA"/>
    <s v="M"/>
    <s v="CICLO IV"/>
    <x v="17"/>
    <n v="150683000151"/>
    <s v="METODOLOGÍA INSTITUCIONAL"/>
    <n v="0"/>
    <n v="3104848666"/>
    <s v=" "/>
    <d v="1964-03-04T00:00:00"/>
    <n v="58"/>
    <s v="COMUNIDAD ALEDAÑA"/>
    <s v="N/A"/>
    <s v="N/A"/>
    <s v="ESTUDIANTE"/>
    <s v="NRC"/>
    <s v="PADRE"/>
    <n v="1"/>
    <s v="NINGUNA"/>
    <s v="NUEVO"/>
    <x v="0"/>
    <s v="DESERCIÓN"/>
    <x v="1"/>
    <s v="JUAN CARLOS FUERTES RODRIGUEZ"/>
    <x v="0"/>
  </r>
  <r>
    <n v="999"/>
    <n v="1006697789"/>
    <s v="Cédula de Ciudadanía"/>
    <s v="COLOMBIA"/>
    <x v="3"/>
    <x v="15"/>
    <s v="VEREDA NUEVO PROGRESO"/>
    <s v="SED META"/>
    <s v="CRISS"/>
    <s v="NATALIA"/>
    <s v="RUBIO"/>
    <s v="MONTAÑEZ"/>
    <s v="M"/>
    <s v="CICLO IV"/>
    <x v="17"/>
    <n v="150683000151"/>
    <s v="METODOLOGÍA INSTITUCIONAL"/>
    <n v="0"/>
    <n v="3123422531"/>
    <s v="nataliarubio235@gmail.com"/>
    <d v="2003-03-28T00:00:00"/>
    <n v="19"/>
    <s v="COMUNIDAD ALEDAÑA"/>
    <s v="N/A"/>
    <s v="N/A"/>
    <s v="ESTUDIANTE"/>
    <s v="NRC"/>
    <s v="N/A"/>
    <n v="0"/>
    <s v="NINGUNA"/>
    <s v="NUEVO"/>
    <x v="0"/>
    <s v="ASISTIENDO"/>
    <x v="3"/>
    <s v="JUAN CARLOS FUERTES RODRIGUEZ"/>
    <x v="0"/>
  </r>
  <r>
    <n v="1000"/>
    <n v="30055336"/>
    <s v="Cédula de Ciudadanía"/>
    <s v="COLOMBIA"/>
    <x v="3"/>
    <x v="15"/>
    <s v="VEREDA NUEVO PROGRESO"/>
    <s v="SED META"/>
    <s v="ANA"/>
    <s v="EMILCE"/>
    <s v="CAMACHO"/>
    <s v="BUSTOS"/>
    <s v="M"/>
    <s v="CICLO III"/>
    <x v="17"/>
    <n v="150683000151"/>
    <s v="METODOLOGÍA INSTITUCIONAL"/>
    <n v="0"/>
    <n v="3125635550"/>
    <s v=" "/>
    <d v="1968-10-07T00:00:00"/>
    <n v="56"/>
    <s v="COMUNIDAD ALEDAÑA"/>
    <s v="N/A"/>
    <s v="N/A"/>
    <s v="ESTUDIANTE"/>
    <s v="NRC"/>
    <s v="MADRE"/>
    <n v="4"/>
    <s v="NINGUNA"/>
    <s v="NUEVO"/>
    <x v="0"/>
    <s v="ASISTIENDO"/>
    <x v="3"/>
    <s v="JUAN CARLOS FUERTES RODRIGUEZ"/>
    <x v="0"/>
  </r>
  <r>
    <n v="1001"/>
    <n v="1006520784"/>
    <s v="Cédula de Ciudadanía"/>
    <s v="COLOMBIA"/>
    <x v="3"/>
    <x v="16"/>
    <s v="CRISTALINA DE LOZADA"/>
    <s v="SED META"/>
    <s v="MELQUISEDEC"/>
    <m/>
    <s v="VERA"/>
    <s v="BARON"/>
    <s v="M"/>
    <s v="CICLO V"/>
    <x v="18"/>
    <n v="250350000841"/>
    <s v="METODOLOGÍA INSTITUCIONAL"/>
    <n v="0"/>
    <n v="3228384249"/>
    <m/>
    <d v="2002-01-03T00:00:00"/>
    <n v="20"/>
    <s v="COMUNIDAD ALEDAÑA"/>
    <s v="N/A"/>
    <s v="N/A"/>
    <s v="ESTUDIANTE"/>
    <s v="NRC"/>
    <s v="N/A"/>
    <n v="0"/>
    <s v="NINGUNA"/>
    <s v="ANTIGUO"/>
    <x v="0"/>
    <s v="ASISTIENDO"/>
    <x v="3"/>
    <s v="ESTHER GARRIDO ZUÑIGA"/>
    <x v="0"/>
  </r>
  <r>
    <n v="1002"/>
    <n v="1103102081"/>
    <s v="Cédula de Ciudadanía"/>
    <s v="COLOMBIA"/>
    <x v="3"/>
    <x v="16"/>
    <s v="PRIMAVERA DE LOZADA"/>
    <s v="SED META"/>
    <s v="MARIA"/>
    <s v="CAMILA"/>
    <s v="SUAREZ"/>
    <s v="CONTRERA"/>
    <s v="M"/>
    <s v="CICLO V"/>
    <x v="18"/>
    <n v="250350000841"/>
    <s v="METODOLOGÍA INSTITUCIONAL"/>
    <n v="0"/>
    <n v="3209316974"/>
    <m/>
    <d v="1999-03-13T00:00:00"/>
    <n v="23"/>
    <s v="COMUNIDAD ALEDAÑA"/>
    <s v="N/A"/>
    <s v="N/A"/>
    <s v="ESTUDIANTE"/>
    <s v="NRC"/>
    <s v="MADRE"/>
    <n v="1"/>
    <s v="NINGUNA"/>
    <s v="ANTIGUO"/>
    <x v="0"/>
    <s v="DESERCIÓN"/>
    <x v="1"/>
    <s v="ESTHER GARRIDO ZUÑIGA"/>
    <x v="0"/>
  </r>
  <r>
    <n v="1003"/>
    <n v="1115952773"/>
    <s v="Cédula de Ciudadanía"/>
    <s v="COLOMBIA"/>
    <x v="3"/>
    <x v="16"/>
    <s v="CRISTALINA DE LOZADA"/>
    <s v="SED META"/>
    <s v="GLADIS"/>
    <s v="ANDREA"/>
    <s v="TORRES"/>
    <s v="CASTAÑEDA"/>
    <s v="M"/>
    <s v="CICLO V"/>
    <x v="18"/>
    <n v="250350000841"/>
    <s v="METODOLOGÍA INSTITUCIONAL"/>
    <n v="0"/>
    <n v="3132247017"/>
    <m/>
    <d v="1997-09-13T00:00:00"/>
    <n v="25"/>
    <s v="COMUNIDAD ALEDAÑA"/>
    <s v="VÍCTIMA"/>
    <s v="N/A"/>
    <s v="ESTUDIANTE"/>
    <s v="NRC"/>
    <s v="N/A"/>
    <n v="0"/>
    <s v="NINGUNA"/>
    <s v="ANTIGUO"/>
    <x v="0"/>
    <s v="ASISTIENDO"/>
    <x v="3"/>
    <s v="ESTHER GARRIDO ZUÑIGA"/>
    <x v="0"/>
  </r>
  <r>
    <n v="1004"/>
    <n v="1116915819"/>
    <s v="Tarjeta de Identidad"/>
    <s v="COLOMBIA"/>
    <x v="3"/>
    <x v="16"/>
    <s v="PRIMAVERA DE LOZADA"/>
    <s v="SED META"/>
    <s v="SARA"/>
    <s v="MILENA"/>
    <s v="CARVAJAL"/>
    <s v="RODRIGUEZ"/>
    <s v="M"/>
    <s v="CICLO V"/>
    <x v="18"/>
    <n v="250350000841"/>
    <s v="METODOLOGÍA INSTITUCIONAL"/>
    <n v="0"/>
    <n v="3212579472"/>
    <m/>
    <d v="2004-10-10T00:00:00"/>
    <n v="17"/>
    <s v="COMUNIDAD ALEDAÑA"/>
    <s v="N/A"/>
    <s v="N/A"/>
    <s v="ESTUDIANTE"/>
    <s v="NRC"/>
    <s v="N/A"/>
    <n v="0"/>
    <s v="NINGUNA"/>
    <s v="ANTIGUO"/>
    <x v="0"/>
    <s v="ASISTIENDO"/>
    <x v="3"/>
    <s v="ESTHER GARRIDO ZUÑIGA"/>
    <x v="0"/>
  </r>
  <r>
    <n v="1005"/>
    <n v="40740429"/>
    <s v="Cédula de Ciudadanía"/>
    <s v="COLOMBIA"/>
    <x v="3"/>
    <x v="16"/>
    <s v="PRIMAVERA DE LOZADA"/>
    <s v="SED META"/>
    <s v="SANDRA"/>
    <s v="LILIANA"/>
    <s v="SALGADO"/>
    <s v="CARDOZO"/>
    <s v="M"/>
    <s v="CICLO V"/>
    <x v="18"/>
    <n v="250350000841"/>
    <s v="METODOLOGÍA INSTITUCIONAL"/>
    <n v="0"/>
    <n v="3115080953"/>
    <m/>
    <d v="1983-01-13T00:00:00"/>
    <n v="39"/>
    <s v="COMUNIDAD ALEDAÑA"/>
    <s v="N/A"/>
    <s v="N/A"/>
    <s v="ESTUDIANTE"/>
    <s v="NRC"/>
    <s v="N/A"/>
    <n v="0"/>
    <s v="NINGUNA"/>
    <s v="ANTIGUO"/>
    <x v="0"/>
    <s v="ASISTIENDO"/>
    <x v="3"/>
    <s v="ESTHER GARRIDO ZUÑIGA"/>
    <x v="0"/>
  </r>
  <r>
    <n v="1006"/>
    <n v="1117963439"/>
    <s v="Tarjeta de Identidad"/>
    <s v="COLOMBIA"/>
    <x v="3"/>
    <x v="16"/>
    <s v="PRIMAVERA DE LOZADA"/>
    <s v="SED META"/>
    <s v="ALEXANDER"/>
    <m/>
    <s v="QUIMBAYA"/>
    <s v="CIFUENTES"/>
    <s v="H"/>
    <s v="CICLO V"/>
    <x v="18"/>
    <n v="250350000841"/>
    <s v="METODOLOGÍA INSTITUCIONAL"/>
    <n v="0"/>
    <n v="3123691724"/>
    <m/>
    <d v="2006-02-01T00:00:00"/>
    <n v="16"/>
    <s v="COMUNIDAD ALEDAÑA"/>
    <s v="N/A"/>
    <s v="N/A"/>
    <s v="ESTUDIANTE"/>
    <s v="NRC"/>
    <s v="N/A"/>
    <n v="0"/>
    <s v="NINGUNA"/>
    <s v="ANTIGUO"/>
    <x v="0"/>
    <s v="ASISTIENDO"/>
    <x v="3"/>
    <s v="ESTHER GARRIDO ZUÑIGA"/>
    <x v="0"/>
  </r>
  <r>
    <n v="1007"/>
    <n v="1117824389"/>
    <s v="Cédula de Ciudadanía"/>
    <s v="COLOMBIA"/>
    <x v="3"/>
    <x v="16"/>
    <s v="PRIMAVERA DE LOZADA"/>
    <s v="SED META"/>
    <s v="MARIA"/>
    <s v="OLIVA"/>
    <s v="OLAYA"/>
    <s v="CAVIEDES"/>
    <s v="M"/>
    <s v="CICLO VI"/>
    <x v="18"/>
    <n v="250350000841"/>
    <s v="METODOLOGÍA INSTITUCIONAL"/>
    <n v="0"/>
    <n v="3222361344"/>
    <m/>
    <d v="1994-11-23T00:00:00"/>
    <n v="27"/>
    <s v="COMUNIDAD ALEDAÑA"/>
    <s v="VÍCTIMA"/>
    <s v="N/A"/>
    <s v="ESTUDIANTE"/>
    <s v="NRC"/>
    <s v="MADRE"/>
    <n v="2"/>
    <s v="NINGUNA"/>
    <s v="ANTIGUO"/>
    <x v="0"/>
    <s v="ASISTIENDO"/>
    <x v="3"/>
    <s v="ESTHER GARRIDO ZUÑIGA"/>
    <x v="0"/>
  </r>
  <r>
    <n v="1008"/>
    <n v="1117817884"/>
    <s v="Cédula de Ciudadanía"/>
    <s v="COLOMBIA"/>
    <x v="3"/>
    <x v="16"/>
    <s v="CRISTALINA DE LOZADA"/>
    <s v="SED META"/>
    <s v="DARLENY"/>
    <m/>
    <s v="SOTO"/>
    <s v="CORREA"/>
    <s v="M"/>
    <s v="CICLO VI"/>
    <x v="18"/>
    <n v="250350000841"/>
    <s v="METODOLOGÍA INSTITUCIONAL"/>
    <n v="0"/>
    <n v="3202491372"/>
    <m/>
    <d v="1991-05-16T00:00:00"/>
    <n v="31"/>
    <s v="COMUNIDAD ALEDAÑA"/>
    <s v="VÍCTIMA"/>
    <s v="N/A"/>
    <s v="ESTUDIANTE"/>
    <s v="NRC"/>
    <s v="MADRE"/>
    <n v="3"/>
    <s v="NINGUNA"/>
    <s v="ANTIGUO"/>
    <x v="1"/>
    <s v="ASISTIENDO"/>
    <x v="1"/>
    <s v="ESTHER GARRIDO ZUÑIGA"/>
    <x v="0"/>
  </r>
  <r>
    <n v="1009"/>
    <n v="1115942977"/>
    <s v="Cédula de Ciudadanía"/>
    <s v="COLOMBIA"/>
    <x v="3"/>
    <x v="16"/>
    <s v="PRIMAVERA DE LOZADA"/>
    <s v="SED META"/>
    <s v="JHULITZA"/>
    <s v="FERNANDA"/>
    <s v="RUIZ"/>
    <s v="JURADO"/>
    <s v="M"/>
    <s v="CICLO VI"/>
    <x v="18"/>
    <n v="250350000841"/>
    <s v="METODOLOGÍA INSTITUCIONAL"/>
    <n v="0"/>
    <n v="3213016070"/>
    <m/>
    <d v="2004-10-10T00:00:00"/>
    <n v="17"/>
    <s v="COMUNIDAD ALEDAÑA"/>
    <s v="VÍCTIMA"/>
    <s v="N/A"/>
    <s v="ESTUDIANTE"/>
    <s v="NRC"/>
    <s v="N/A"/>
    <n v="0"/>
    <s v="NINGUNA"/>
    <s v="ANTIGUO"/>
    <x v="1"/>
    <s v="DESERCIÓN"/>
    <x v="1"/>
    <s v="ESTHER GARRIDO ZUÑIGA"/>
    <x v="1"/>
  </r>
  <r>
    <n v="1010"/>
    <n v="1117962986"/>
    <s v="Tarjeta de Identidad"/>
    <s v="COLOMBIA"/>
    <x v="3"/>
    <x v="16"/>
    <s v="CRISTALINA DE LOZADA"/>
    <s v="SED META"/>
    <s v="BRAYAN"/>
    <s v="STEVEN"/>
    <s v="TORO"/>
    <s v="RAMIRES"/>
    <s v="M"/>
    <s v="CICLO VI"/>
    <x v="18"/>
    <n v="250350000841"/>
    <s v="METODOLOGÍA INSTITUCIONAL"/>
    <n v="0"/>
    <n v="3115064295"/>
    <m/>
    <d v="2004-06-18T00:00:00"/>
    <n v="18"/>
    <s v="COMUNIDAD ALEDAÑA"/>
    <s v="VÍCTIMA"/>
    <s v="N/A"/>
    <s v="ESTUDIANTE"/>
    <s v="NRC"/>
    <s v="N/A"/>
    <n v="0"/>
    <s v="NINGUNA"/>
    <s v="ANTIGUO"/>
    <x v="0"/>
    <s v="ASISTIENDO"/>
    <x v="3"/>
    <s v="ESTHER GARRIDO ZUÑIGA"/>
    <x v="0"/>
  </r>
  <r>
    <n v="1011"/>
    <n v="1117808862"/>
    <s v="Cédula de Ciudadanía"/>
    <s v="COLOMBIA"/>
    <x v="3"/>
    <x v="16"/>
    <s v="CRISTALINA DE LOZADA"/>
    <s v="SED META"/>
    <s v="YEIMY"/>
    <s v="YULESI"/>
    <s v="QUINA"/>
    <s v="OLAYA"/>
    <s v="M"/>
    <s v="CICLO VI"/>
    <x v="18"/>
    <n v="250350000841"/>
    <s v="METODOLOGÍA INSTITUCIONAL"/>
    <n v="0"/>
    <n v="3213980350"/>
    <m/>
    <d v="2004-06-18T00:00:00"/>
    <n v="18"/>
    <s v="COMUNIDAD ALEDAÑA"/>
    <s v="VÍCTIMA"/>
    <s v="N/A"/>
    <s v="ESTUDIANTE"/>
    <s v="NRC"/>
    <s v="MADRE"/>
    <n v="1"/>
    <s v="NINGUNA"/>
    <s v="ANTIGUO"/>
    <x v="0"/>
    <s v="ASISTIENDO"/>
    <x v="3"/>
    <s v="ESTHER GARRIDO ZUÑIGA"/>
    <x v="0"/>
  </r>
  <r>
    <n v="1012"/>
    <n v="1115952329"/>
    <s v="Cédula de Ciudadanía"/>
    <s v="COLOMBIA"/>
    <x v="3"/>
    <x v="16"/>
    <s v="CRISTALINA DE LOZADA"/>
    <s v="SED META"/>
    <s v="LILIBETH"/>
    <m/>
    <s v="BOLAÑOS"/>
    <s v="BONILLA"/>
    <s v="M"/>
    <s v="CICLO VI"/>
    <x v="18"/>
    <n v="250350000841"/>
    <s v="METODOLOGÍA INSTITUCIONAL"/>
    <n v="0"/>
    <n v="3209324957"/>
    <m/>
    <d v="1995-10-29T00:00:00"/>
    <n v="26"/>
    <s v="COMUNIDAD ALEDAÑA"/>
    <s v="N/A"/>
    <s v="N/A"/>
    <s v="ESTUDIANTE"/>
    <s v="NRC"/>
    <s v="MADRE"/>
    <n v="2"/>
    <s v="NINGUNA"/>
    <s v="ANTIGUO"/>
    <x v="0"/>
    <s v="ASISTIENDO"/>
    <x v="3"/>
    <s v="ESTHER GARRIDO ZUÑIGA"/>
    <x v="0"/>
  </r>
  <r>
    <n v="1013"/>
    <n v="1117965260"/>
    <s v="Cédula de Ciudadanía"/>
    <s v="COLOMBIA"/>
    <x v="3"/>
    <x v="16"/>
    <s v="CRISTALINA DE LOZADA"/>
    <s v="SED META"/>
    <s v="DANIELA"/>
    <m/>
    <s v="HERNANDEZ"/>
    <s v="LUGO"/>
    <s v="M"/>
    <s v="CICLO VI"/>
    <x v="18"/>
    <n v="250350000841"/>
    <s v="METODOLOGÍA INSTITUCIONAL"/>
    <n v="0"/>
    <n v="3204436652"/>
    <m/>
    <d v="2000-02-04T00:00:00"/>
    <n v="22"/>
    <s v="COMUNIDAD ALEDAÑA"/>
    <s v="VÍCTIMA"/>
    <s v="N/A"/>
    <s v="ESTUDIANTE"/>
    <s v="NRC"/>
    <s v="MADRE"/>
    <n v="1"/>
    <s v="NINGUNA"/>
    <s v="ANTIGUO"/>
    <x v="0"/>
    <s v="ASISTIENDO"/>
    <x v="3"/>
    <s v="ESTHER GARRIDO ZUÑIGA"/>
    <x v="0"/>
  </r>
  <r>
    <n v="1014"/>
    <n v="1117812709"/>
    <s v="Tarjeta de Identidad"/>
    <s v="COLOMBIA"/>
    <x v="3"/>
    <x v="16"/>
    <s v="VEREDA PLAYA RICA"/>
    <s v="SED META"/>
    <s v="YAN"/>
    <s v="CARLOS"/>
    <s v="GUERRERO"/>
    <s v="CARRILLO"/>
    <s v="M"/>
    <s v="CICLO VI"/>
    <x v="18"/>
    <n v="250350000841"/>
    <s v="METODOLOGÍA INSTITUCIONAL"/>
    <n v="0"/>
    <n v="3229494557"/>
    <m/>
    <d v="2007-03-15T00:00:00"/>
    <n v="15"/>
    <s v="COMUNIDAD ALEDAÑA"/>
    <s v="N/A"/>
    <s v="N/A"/>
    <s v="ESTUDIANTE"/>
    <s v="NRC"/>
    <s v="N/A"/>
    <n v="0"/>
    <s v="NO APLICA"/>
    <s v="ANTIGUO"/>
    <x v="0"/>
    <s v="ASISTIENDO"/>
    <x v="3"/>
    <s v="DIANA LORENA ZAPATA SERNA"/>
    <x v="0"/>
  </r>
  <r>
    <n v="1015"/>
    <n v="1116914066"/>
    <s v="Tarjeta de Identidad"/>
    <s v="COLOMBIA"/>
    <x v="3"/>
    <x v="16"/>
    <s v="VEREDA LA SOMBRA"/>
    <s v="SED META"/>
    <s v="KAROL"/>
    <s v="XIMENA"/>
    <s v="CASTRO"/>
    <s v="BONILLA"/>
    <s v="M"/>
    <s v="CICLO VI"/>
    <x v="18"/>
    <n v="250350000841"/>
    <s v="METODOLOGÍA INSTITUCIONAL"/>
    <n v="0"/>
    <n v="3124751243"/>
    <m/>
    <d v="2005-06-05T00:00:00"/>
    <n v="17"/>
    <s v="COMUNIDAD ALEDAÑA"/>
    <s v="VÍCTIMA"/>
    <s v="N/A"/>
    <s v="ESTUDIANTE"/>
    <s v="NRC"/>
    <s v="N/A"/>
    <n v="0"/>
    <s v="NO APLICA"/>
    <s v="ANTIGUO"/>
    <x v="0"/>
    <s v="ASISTIENDO"/>
    <x v="3"/>
    <s v="DIANA LORENA ZAPATA SERNA"/>
    <x v="0"/>
  </r>
  <r>
    <n v="1016"/>
    <n v="1117810888"/>
    <s v="Cédula de Ciudadanía"/>
    <s v="COLOMBIA"/>
    <x v="3"/>
    <x v="16"/>
    <s v="VEREDA LA SOMBRA"/>
    <s v="SED META"/>
    <s v="CARLOS"/>
    <s v="JULIO"/>
    <s v="CACHAYA"/>
    <s v="QUINTERO"/>
    <s v="H"/>
    <s v="CICLO VI"/>
    <x v="18"/>
    <n v="250350000841"/>
    <s v="METODOLOGÍA INSTITUCIONAL"/>
    <n v="0"/>
    <n v="3143032609"/>
    <m/>
    <d v="2004-04-13T00:00:00"/>
    <n v="18"/>
    <s v="COMUNIDAD ALEDAÑA"/>
    <s v="N/A"/>
    <s v="N/A"/>
    <s v="ESTUDIANTE"/>
    <s v="NRC"/>
    <s v="N/A"/>
    <n v="0"/>
    <s v="NO APLICA"/>
    <s v="ANTIGUO"/>
    <x v="0"/>
    <s v="ASISTIENDO"/>
    <x v="3"/>
    <s v="DIANA LORENA ZAPATA SERNA"/>
    <x v="0"/>
  </r>
  <r>
    <n v="1017"/>
    <n v="1117809232"/>
    <s v="Cédula de Ciudadanía"/>
    <s v="COLOMBIA"/>
    <x v="3"/>
    <x v="16"/>
    <s v="VEREDA LA SOMBRA"/>
    <s v="SED META"/>
    <s v="KAREN"/>
    <s v="DANIELA"/>
    <s v="ISAZA"/>
    <s v="RODRIGUEZ"/>
    <s v="M"/>
    <s v="CICLO VI"/>
    <x v="18"/>
    <n v="250350000841"/>
    <s v="METODOLOGÍA INSTITUCIONAL"/>
    <n v="0"/>
    <n v="3228484711"/>
    <m/>
    <d v="2002-09-04T00:00:00"/>
    <n v="19"/>
    <s v="COMUNIDAD ALEDAÑA"/>
    <s v="VÍCTIMA"/>
    <s v="N/A"/>
    <s v="ESTUDIANTE"/>
    <s v="NRC"/>
    <s v="N/A"/>
    <n v="0"/>
    <s v="NO APLICA"/>
    <s v="NUEVO"/>
    <x v="0"/>
    <s v="ASISTIENDO"/>
    <x v="3"/>
    <s v="DIANA LORENA ZAPATA SERNA"/>
    <x v="0"/>
  </r>
  <r>
    <n v="1018"/>
    <n v="1123140940"/>
    <s v="Tarjeta de Identidad"/>
    <s v="COLOMBIA"/>
    <x v="3"/>
    <x v="16"/>
    <s v="VEREDA LA SOMBRA"/>
    <s v="SED META"/>
    <s v="JOSE"/>
    <s v="JAVIER"/>
    <s v="HERNANDEZ"/>
    <s v="DIAZ"/>
    <s v="H"/>
    <s v="CICLO VI"/>
    <x v="18"/>
    <n v="250350000841"/>
    <s v="METODOLOGÍA INSTITUCIONAL"/>
    <n v="0"/>
    <n v="3114585800"/>
    <m/>
    <d v="2004-09-19T00:00:00"/>
    <n v="17"/>
    <s v="COMUNIDAD ALEDAÑA"/>
    <s v="N/A"/>
    <s v="N/A"/>
    <s v="ESTUDIANTE"/>
    <s v="NRC"/>
    <s v="N/A"/>
    <n v="0"/>
    <s v="NO APLICA"/>
    <s v="ANTIGUO"/>
    <x v="0"/>
    <s v="ASISTIENDO"/>
    <x v="3"/>
    <s v="DIANA LORENA ZAPATA SERNA"/>
    <x v="0"/>
  </r>
  <r>
    <n v="1019"/>
    <n v="1119212216"/>
    <s v="Tarjeta de Identidad"/>
    <s v="COLOMBIA"/>
    <x v="3"/>
    <x v="16"/>
    <s v="VEREDA LA SOMBRA"/>
    <s v="SED META"/>
    <s v="TANIA"/>
    <s v="YICETH"/>
    <s v="VARGAS"/>
    <s v="LAZADA"/>
    <s v="M"/>
    <s v="CICLO VI"/>
    <x v="18"/>
    <n v="250350000841"/>
    <s v="METODOLOGÍA INSTITUCIONAL"/>
    <n v="0"/>
    <n v="3222383343"/>
    <m/>
    <d v="2005-01-11T00:00:00"/>
    <n v="17"/>
    <s v="COMUNIDAD ALEDAÑA"/>
    <s v="N/A"/>
    <s v="N/A"/>
    <s v="ESTUDIANTE"/>
    <s v="NRC"/>
    <s v="N/A"/>
    <n v="0"/>
    <s v="NO APLICA"/>
    <s v="ANTIGUO"/>
    <x v="0"/>
    <s v="ASISTIENDO"/>
    <x v="3"/>
    <s v="DIANA LORENA ZAPATA SERNA"/>
    <x v="0"/>
  </r>
  <r>
    <n v="1020"/>
    <n v="1117826571"/>
    <s v="Cédula de Ciudadanía"/>
    <s v="COLOMBIA"/>
    <x v="3"/>
    <x v="16"/>
    <s v="VEREDA PLAYA RICA"/>
    <s v="SED META"/>
    <s v="YESICA"/>
    <s v="PAOLA"/>
    <s v="QUINTERO"/>
    <s v="AUDOR"/>
    <s v="M"/>
    <s v="CICLO VI"/>
    <x v="18"/>
    <n v="250350000841"/>
    <s v="METODOLOGÍA INSTITUCIONAL"/>
    <n v="0"/>
    <n v="3147314207"/>
    <s v=" "/>
    <d v="1995-01-20T00:00:00"/>
    <n v="27"/>
    <s v="COMUNIDAD ALEDAÑA"/>
    <s v="N/A"/>
    <s v="N/A"/>
    <s v="ESTUDIANTE"/>
    <s v="NRC"/>
    <s v="N/A"/>
    <n v="0"/>
    <s v="NO APLICA"/>
    <s v="ANTIGUO"/>
    <x v="1"/>
    <s v="DESERCIÓN"/>
    <x v="1"/>
    <s v="DIANA LORENA ZAPATA SERNA"/>
    <x v="1"/>
  </r>
  <r>
    <n v="1021"/>
    <n v="1123141632"/>
    <s v="Tarjeta de Identidad"/>
    <s v="COLOMBIA"/>
    <x v="3"/>
    <x v="16"/>
    <s v="VEREDA PLAYA RICA"/>
    <s v="SED META"/>
    <s v="KAROL"/>
    <s v="DAYANA"/>
    <s v="MARTINEZ"/>
    <s v="RODRIGUEZ"/>
    <s v="M"/>
    <s v="CICLO VI"/>
    <x v="18"/>
    <n v="250350000841"/>
    <s v="METODOLOGÍA INSTITUCIONAL"/>
    <n v="0"/>
    <n v="3132204383"/>
    <m/>
    <d v="2006-10-20T00:00:00"/>
    <n v="15"/>
    <s v="COMUNIDAD ALEDAÑA"/>
    <s v="N/A"/>
    <s v="N/A"/>
    <s v="ESTUDIANTE"/>
    <s v="NRC"/>
    <s v="N/A"/>
    <n v="0"/>
    <s v="NO APLICA"/>
    <s v="ANTIGUO"/>
    <x v="0"/>
    <s v="ASISTIENDO"/>
    <x v="3"/>
    <s v="DIANA LORENA ZAPATA SERNA"/>
    <x v="0"/>
  </r>
  <r>
    <n v="1022"/>
    <n v="1117495341"/>
    <s v="Cédula de Ciudadanía"/>
    <s v="COLOMBIA"/>
    <x v="3"/>
    <x v="16"/>
    <s v="VEREDA PLAYA RICA"/>
    <s v="SED META"/>
    <s v="ANGELA"/>
    <s v="YESMITH"/>
    <s v="ACOSTA"/>
    <s v="VALENCIA"/>
    <s v="M"/>
    <s v="CICLO VI"/>
    <x v="18"/>
    <n v="250350000841"/>
    <s v="METODOLOGÍA INSTITUCIONAL"/>
    <n v="0"/>
    <n v="3107794730"/>
    <m/>
    <d v="2004-02-18T00:00:00"/>
    <n v="18"/>
    <s v="COMUNIDAD ALEDAÑA"/>
    <s v="N/A"/>
    <s v="N/A"/>
    <s v="ESTUDIANTE"/>
    <s v="NRC"/>
    <s v="N/A"/>
    <n v="0"/>
    <s v="NO APLICA"/>
    <s v="NUEVO"/>
    <x v="1"/>
    <s v="DESERCIÓN"/>
    <x v="1"/>
    <s v="DIANA LORENA ZAPATA SERNA"/>
    <x v="1"/>
  </r>
  <r>
    <n v="1023"/>
    <n v="1003804877"/>
    <s v="Cédula de Ciudadanía"/>
    <s v="COLOMBIA"/>
    <x v="3"/>
    <x v="16"/>
    <s v="VEREDA PLAYA RICA"/>
    <s v="SED META"/>
    <s v="CRISTIAN"/>
    <s v="ALBEIRO"/>
    <s v="MEDINA"/>
    <s v="LOPEZ"/>
    <s v="H"/>
    <s v="CICLO VI"/>
    <x v="18"/>
    <n v="250350000841"/>
    <s v="METODOLOGÍA INSTITUCIONAL"/>
    <n v="0"/>
    <n v="3118185457"/>
    <m/>
    <d v="2000-04-20T00:00:00"/>
    <n v="22"/>
    <s v="COMUNIDAD ALEDAÑA"/>
    <s v="N/A"/>
    <s v="N/A"/>
    <s v="ESTUDIANTE"/>
    <s v="NRC"/>
    <s v="N/A"/>
    <n v="0"/>
    <s v="NO APLICA"/>
    <s v="NUEVO"/>
    <x v="0"/>
    <s v="ASISTIENDO"/>
    <x v="3"/>
    <s v="DIANA LORENA ZAPATA SERNA"/>
    <x v="0"/>
  </r>
  <r>
    <n v="1024"/>
    <n v="1117808263"/>
    <s v="Tarjeta de Identidad"/>
    <s v="COLOMBIA"/>
    <x v="3"/>
    <x v="16"/>
    <s v="VEREDA PLAYA RICA"/>
    <s v="SED META"/>
    <s v="XIMENA"/>
    <s v="ALEJANDRA"/>
    <s v="SANTAMARIA"/>
    <s v="NIETO"/>
    <s v="M"/>
    <s v="CICLO V"/>
    <x v="18"/>
    <n v="250350000841"/>
    <s v="METODOLOGÍA INSTITUCIONAL"/>
    <n v="0"/>
    <n v="311745389"/>
    <m/>
    <d v="2004-12-29T00:00:00"/>
    <n v="17"/>
    <s v="COMUNIDAD ALEDAÑA"/>
    <s v="N/A"/>
    <s v="N/A"/>
    <s v="ESTUDIANTE"/>
    <s v="NRC"/>
    <s v="N/A"/>
    <n v="0"/>
    <s v="NO APLICA"/>
    <s v="NUEVO"/>
    <x v="0"/>
    <s v="ASISTIENDO"/>
    <x v="3"/>
    <s v="DIANA LORENA ZAPATA SERNA"/>
    <x v="0"/>
  </r>
  <r>
    <n v="1025"/>
    <n v="1117816299"/>
    <s v="Tarjeta de Identidad"/>
    <s v="COLOMBIA"/>
    <x v="3"/>
    <x v="16"/>
    <s v="VEREDA PLAYA RICA"/>
    <s v="SED META"/>
    <s v="ALEJANDRA"/>
    <m/>
    <s v="ACOSTA"/>
    <s v="VALENCIA"/>
    <s v="M"/>
    <s v="CICLO VI"/>
    <x v="18"/>
    <n v="250350000841"/>
    <s v="METODOLOGÍA INSTITUCIONAL"/>
    <n v="0"/>
    <n v="3107704730"/>
    <m/>
    <d v="2007-02-06T00:00:00"/>
    <n v="15"/>
    <s v="COMUNIDAD ALEDAÑA"/>
    <s v="N/A"/>
    <s v="N/A"/>
    <s v="ESTUDIANTE"/>
    <s v="NRC"/>
    <s v="N/A"/>
    <n v="0"/>
    <s v="NO APLICA"/>
    <s v="ANTIGUO"/>
    <x v="0"/>
    <s v="ASISTIENDO"/>
    <x v="3"/>
    <s v="DIANA LORENA ZAPATA SERNA"/>
    <x v="0"/>
  </r>
  <r>
    <n v="1026"/>
    <n v="1117811880"/>
    <s v="Tarjeta de Identidad"/>
    <s v="COLOMBIA"/>
    <x v="3"/>
    <x v="16"/>
    <s v="VEREDA PLAYA RICA"/>
    <s v="SED META"/>
    <s v="ALEJANDRO"/>
    <m/>
    <s v="CABRERA"/>
    <s v="CORTES"/>
    <s v="H"/>
    <s v="CICLO V"/>
    <x v="18"/>
    <n v="250350000841"/>
    <s v="METODOLOGÍA INSTITUCIONAL"/>
    <n v="0"/>
    <n v="3107485487"/>
    <m/>
    <d v="2006-10-15T00:00:00"/>
    <n v="16"/>
    <s v="COMUNIDAD ALEDAÑA"/>
    <s v="N/A"/>
    <s v="N/A"/>
    <s v="ESTUDIANTE"/>
    <s v="NRC"/>
    <s v="N/A"/>
    <n v="0"/>
    <s v="NO APLICA"/>
    <s v="NUEVO"/>
    <x v="0"/>
    <s v="ASISTIENDO"/>
    <x v="3"/>
    <s v="DIANA LORENA ZAPATA SERNA"/>
    <x v="0"/>
  </r>
  <r>
    <n v="1027"/>
    <n v="1117816487"/>
    <s v="Tarjeta de Identidad"/>
    <s v="COLOMBIA"/>
    <x v="3"/>
    <x v="16"/>
    <s v="VEREDA LA SOMBRA"/>
    <s v="SED META"/>
    <s v="INGRID"/>
    <s v="DAYANNA"/>
    <s v="ALVAREZ"/>
    <s v="RIVERA"/>
    <s v="M"/>
    <s v="CICLO IV"/>
    <x v="18"/>
    <n v="250350000841"/>
    <s v="METODOLOGÍA INSTITUCIONAL"/>
    <n v="0"/>
    <n v="3112665813"/>
    <m/>
    <d v="2006-12-22T00:00:00"/>
    <n v="15"/>
    <s v="COMUNIDAD ALEDAÑA"/>
    <s v="VÍCTIMA"/>
    <s v="N/A"/>
    <s v="ESTUDIANTE"/>
    <s v="NRC"/>
    <s v="N/A"/>
    <n v="0"/>
    <s v="NO APLICA"/>
    <s v="NUEVO"/>
    <x v="0"/>
    <s v="ASISTIENDO"/>
    <x v="3"/>
    <s v="DIANA LORENA ZAPATA SERNA"/>
    <x v="0"/>
  </r>
  <r>
    <n v="1028"/>
    <n v="1149453800"/>
    <s v="Cédula de Ciudadanía"/>
    <s v="COLOMBIA"/>
    <x v="4"/>
    <x v="17"/>
    <s v="ETCR URIAS RONDON"/>
    <s v="SED CAQUETÁ"/>
    <s v="ADELINA"/>
    <m/>
    <s v="AGUDELO"/>
    <s v="BLANCO"/>
    <s v="M"/>
    <s v="CICLO III"/>
    <x v="19"/>
    <n v="183247000213"/>
    <s v="METODOLOGÍA INSTITUCIONAL"/>
    <n v="0"/>
    <n v="3214377644"/>
    <m/>
    <d v="1996-07-19T00:00:00"/>
    <n v="26"/>
    <s v="COMUNIDAD ALEDAÑA"/>
    <s v="VÍCTIMA"/>
    <s v="N/A"/>
    <s v="ESTUDIANTE"/>
    <s v="NRC"/>
    <s v="MADRE"/>
    <n v="1"/>
    <s v="NINGUNA"/>
    <s v="ANTIGUO"/>
    <x v="0"/>
    <s v="ASISTIENDO"/>
    <x v="3"/>
    <s v="JAWY FERNANDO MAYOR QUÍNTERO"/>
    <x v="0"/>
  </r>
  <r>
    <n v="1029"/>
    <n v="1214213598"/>
    <s v="Cédula de Ciudadanía"/>
    <s v="COLOMBIA"/>
    <x v="4"/>
    <x v="17"/>
    <s v="ETCR URIAS RONDON"/>
    <s v="SED CAQUETÁ"/>
    <s v="FRANCY"/>
    <s v="LORENA"/>
    <s v="SANDOVAL"/>
    <s v="TAPIERO"/>
    <s v="M"/>
    <s v="CICLO IV"/>
    <x v="19"/>
    <n v="183247000213"/>
    <s v="METODOLOGÍA INSTITUCIONAL"/>
    <n v="0"/>
    <n v="3213062771"/>
    <m/>
    <d v="1991-04-10T00:00:00"/>
    <n v="31"/>
    <s v="COMUNIDAD ALEDAÑA"/>
    <s v="VÍCTIMA"/>
    <s v="N/A"/>
    <s v="ESTUDIANTE"/>
    <s v="NRC"/>
    <s v="MADRE"/>
    <n v="2"/>
    <s v="NINGUNA"/>
    <s v="ANTIGUO"/>
    <x v="0"/>
    <s v="ASISTIENDO"/>
    <x v="3"/>
    <s v="JAWY FERNANDO MAYOR QUÍNTERO"/>
    <x v="0"/>
  </r>
  <r>
    <n v="1030"/>
    <n v="1123861798"/>
    <s v="Cédula de Ciudadanía"/>
    <s v="COLOMBIA"/>
    <x v="4"/>
    <x v="17"/>
    <s v="ETCR URIAS RONDON"/>
    <s v="SED CAQUETÁ"/>
    <s v="LUISA"/>
    <s v="LEONOR"/>
    <s v="CUBIDES"/>
    <s v="VELASQUEZ"/>
    <s v="M"/>
    <s v="CICLO VI"/>
    <x v="19"/>
    <n v="183247000213"/>
    <s v="METODOLOGÍA INSTITUCIONAL"/>
    <n v="0"/>
    <n v="3222277100"/>
    <s v="alfaroreinel2@gmail.com"/>
    <d v="1989-06-23T00:00:00"/>
    <n v="33"/>
    <s v="COMUNIDAD ALEDAÑA"/>
    <s v="VÍCTIMA"/>
    <s v="N/A"/>
    <s v="ESTUDIANTE"/>
    <s v="NRC"/>
    <s v="MADRE"/>
    <n v="3"/>
    <s v="NINGUNA"/>
    <s v="ANTIGUO"/>
    <x v="0"/>
    <s v="ASISTIENDO"/>
    <x v="3"/>
    <s v="JAWY FERNANDO MAYOR QUÍNTERO"/>
    <x v="0"/>
  </r>
  <r>
    <n v="1031"/>
    <n v="1123565827"/>
    <s v="Cédula de Ciudadanía"/>
    <s v="COLOMBIA"/>
    <x v="4"/>
    <x v="17"/>
    <s v="ETCR URIAS RONDON"/>
    <s v="SED CAQUETÁ"/>
    <s v="MARLEY"/>
    <s v="YUREDI"/>
    <s v="AYA"/>
    <s v="GUTIÉRREZ"/>
    <s v="M"/>
    <s v="CICLO VI"/>
    <x v="19"/>
    <n v="183247000213"/>
    <s v="METODOLOGÍA INSTITUCIONAL"/>
    <n v="0"/>
    <n v="3127845374"/>
    <s v="ayamarley202@gmail.com"/>
    <d v="1994-08-23T00:00:00"/>
    <n v="28"/>
    <s v="COMUNIDAD ALEDAÑA"/>
    <s v="VÍCTIMA"/>
    <s v="N/A"/>
    <s v="ESTUDIANTE"/>
    <s v="NRC"/>
    <s v="MADRE"/>
    <n v="1"/>
    <s v="NINGUNA"/>
    <s v="ANTIGUO"/>
    <x v="0"/>
    <s v="ASISTIENDO"/>
    <x v="3"/>
    <s v="JAWY FERNANDO MAYOR QUÍNTERO"/>
    <x v="0"/>
  </r>
  <r>
    <n v="1032"/>
    <n v="1117838752"/>
    <s v="Cédula de Ciudadanía"/>
    <s v="COLOMBIA"/>
    <x v="4"/>
    <x v="17"/>
    <s v="ETCR URIAS RONDON"/>
    <s v="SED CAQUETÁ"/>
    <s v="SILVIA"/>
    <s v="JULIANA"/>
    <s v="BURGOS"/>
    <s v="HERRERA"/>
    <s v="M"/>
    <s v="CICLO VI"/>
    <x v="19"/>
    <n v="183247000213"/>
    <s v="METODOLOGÍA INSTITUCIONAL"/>
    <n v="0"/>
    <n v="3146160830"/>
    <s v="Vanezahernandez@gmail.com"/>
    <d v="1990-11-14T00:00:00"/>
    <n v="31"/>
    <s v="COMUNIDAD ALEDAÑA"/>
    <s v="VÍCTIMA"/>
    <s v="N/A"/>
    <s v="ESTUDIANTE"/>
    <s v="NRC"/>
    <s v="MADRE"/>
    <n v="1"/>
    <s v="NINGUNA"/>
    <s v="ANTIGUO"/>
    <x v="0"/>
    <s v="ASISTIENDO"/>
    <x v="3"/>
    <s v="JAWY FERNANDO MAYOR QUÍNTERO"/>
    <x v="0"/>
  </r>
  <r>
    <n v="1033"/>
    <n v="6650148"/>
    <s v="Cédula de Ciudadanía"/>
    <s v="COLOMBIA"/>
    <x v="4"/>
    <x v="17"/>
    <s v="ETCR URIAS RONDON"/>
    <s v="SED CAQUETÁ"/>
    <s v="MOJICA"/>
    <s v="JIMENEZ"/>
    <s v="WILSON"/>
    <s v="FERNANDO"/>
    <s v="H"/>
    <s v="CICLO IV"/>
    <x v="19"/>
    <n v="183247000213"/>
    <s v="METODOLOGÍA INSTITUCIONAL"/>
    <n v="0"/>
    <n v="3134075756"/>
    <m/>
    <d v="1975-09-03T00:00:00"/>
    <n v="46"/>
    <s v="COMUNIDAD ALEDAÑA"/>
    <s v="VÍCTIMA"/>
    <s v="N/A"/>
    <s v="ESTUDIANTE"/>
    <s v="NRC"/>
    <s v="N/A"/>
    <n v="0"/>
    <s v="NINGUNA"/>
    <s v="ANTIGUO"/>
    <x v="0"/>
    <s v="ASISTIENDO"/>
    <x v="3"/>
    <s v="JAWY FERNANDO MAYOR QUÍNTERO"/>
    <x v="0"/>
  </r>
  <r>
    <n v="1034"/>
    <n v="1081153455"/>
    <s v="Tarjeta de Identidad"/>
    <s v="COLOMBIA"/>
    <x v="4"/>
    <x v="18"/>
    <s v="ETCR OSCAR MONDRAGON"/>
    <s v="SED CAQUETÁ"/>
    <s v="JEFFERSON"/>
    <s v="DAVID"/>
    <s v="BONILLA"/>
    <s v="CASTILLO"/>
    <s v="H"/>
    <s v="CICLO V"/>
    <x v="20"/>
    <n v="183256000634"/>
    <s v="METODOLOGÍA INSTITUCIONAL"/>
    <n v="0"/>
    <n v="3118558465"/>
    <s v="JEFFERSONDAVIDBONILLACASTILLO@GMAIL.COM"/>
    <d v="2006-04-02T00:00:00"/>
    <n v="16"/>
    <s v="COMUNIDAD ALEDAÑA"/>
    <s v="VÍCTIMA"/>
    <s v="N/A"/>
    <s v="ESTUDIANTE"/>
    <s v="NRC"/>
    <s v="N/A"/>
    <n v="0"/>
    <s v="NINGUNA"/>
    <s v="ANTIGUO"/>
    <x v="0"/>
    <s v="ASISTIENDO"/>
    <x v="3"/>
    <s v="YURY ANDREA OSORIO"/>
    <x v="0"/>
  </r>
  <r>
    <n v="1035"/>
    <n v="1116206299"/>
    <s v="Cédula de Ciudadanía"/>
    <s v="COLOMBIA"/>
    <x v="4"/>
    <x v="18"/>
    <s v="ETCR OSCAR MONDRAGON"/>
    <s v="SED CAQUETÁ"/>
    <s v="MARLI"/>
    <s v="YULIETH"/>
    <s v="LEBAZA"/>
    <s v="RUIZ"/>
    <s v="M"/>
    <s v="CICLO VI"/>
    <x v="20"/>
    <n v="183256000634"/>
    <s v="METODOLOGÍA INSTITUCIONAL"/>
    <n v="0"/>
    <n v="3115716475"/>
    <s v="MARLILEBAZARUIZ20@GMAIL.COM"/>
    <d v="2004-05-20T00:00:00"/>
    <n v="18"/>
    <s v="COMUNIDAD ALEDAÑA"/>
    <s v="VÍCTIMA"/>
    <s v="N/A"/>
    <s v="ESTUDIANTE"/>
    <s v="NRC"/>
    <s v="N/A"/>
    <n v="0"/>
    <s v="NINGUNA"/>
    <s v="ANTIGUO"/>
    <x v="0"/>
    <s v="ASISTIENDO"/>
    <x v="3"/>
    <s v="YURY ANDREA OSORIO"/>
    <x v="0"/>
  </r>
  <r>
    <n v="1036"/>
    <n v="1006156237"/>
    <s v="Cédula de Ciudadanía"/>
    <s v="COLOMBIA"/>
    <x v="4"/>
    <x v="18"/>
    <s v="ETCR OSCAR MONDRAGON"/>
    <s v="SED CAQUETÁ"/>
    <s v="CLAUDIA"/>
    <s v="PATRICIA"/>
    <s v="MENDEZ"/>
    <s v="ROJAS"/>
    <s v="M"/>
    <s v="CICLO VI"/>
    <x v="20"/>
    <n v="183256000634"/>
    <s v="METODOLOGÍA INSTITUCIONAL"/>
    <n v="0"/>
    <n v="3112514778"/>
    <s v="MENDEZCLAUDIAPATRICIA21@GMAIL.COM"/>
    <d v="1998-09-10T00:00:00"/>
    <n v="23"/>
    <s v="EXCOMBATIENTE"/>
    <s v="VÍCTIMA"/>
    <s v="N/A"/>
    <s v="ESTUDIANTE"/>
    <s v="NRC"/>
    <s v="MADRE"/>
    <n v="1"/>
    <s v="NINGUNA"/>
    <s v="ANTIGUO"/>
    <x v="0"/>
    <s v="ASISTIENDO"/>
    <x v="3"/>
    <s v="YURY ANDREA OSORIO"/>
    <x v="0"/>
  </r>
  <r>
    <n v="1037"/>
    <n v="1110470018"/>
    <s v="Tarjeta de Identidad"/>
    <s v="COLOMBIA"/>
    <x v="4"/>
    <x v="18"/>
    <s v="ETCR OSCAR MONDRAGON"/>
    <s v="SED CAQUETÁ"/>
    <s v="NELSON"/>
    <s v="FABIAN"/>
    <s v="PERDOMO"/>
    <s v="LIBERATO"/>
    <s v="H"/>
    <s v="CICLO VI"/>
    <x v="20"/>
    <n v="183256000634"/>
    <s v="METODOLOGÍA INSTITUCIONAL"/>
    <n v="0"/>
    <n v="3134221663"/>
    <s v="NELSONFABIANP29@GMAIL.COM "/>
    <d v="2005-05-29T00:00:00"/>
    <n v="17"/>
    <s v="COMUNIDAD ALEDAÑA"/>
    <s v="VÍCTIMA"/>
    <s v="N/A"/>
    <s v="ESTUDIANTE"/>
    <s v="NRC"/>
    <s v="N/A"/>
    <n v="0"/>
    <s v="NINGUNA"/>
    <s v="ANTIGUO"/>
    <x v="0"/>
    <s v="ASISTIENDO"/>
    <x v="3"/>
    <s v="YURY ANDREA OSORIO"/>
    <x v="0"/>
  </r>
  <r>
    <n v="1038"/>
    <n v="1117807148"/>
    <s v="Cédula de Ciudadanía"/>
    <s v="COLOMBIA"/>
    <x v="4"/>
    <x v="18"/>
    <s v="ETCR OSCAR MONDRAGON"/>
    <s v="SED CAQUETÁ"/>
    <s v="LEIDY"/>
    <s v="VIVIANA"/>
    <s v="CHARRY "/>
    <s v="PERDOMO"/>
    <s v="M"/>
    <s v="CICLO VI"/>
    <x v="20"/>
    <n v="183256000634"/>
    <s v="METODOLOGÍA INSTITUCIONAL"/>
    <n v="0"/>
    <n v="3108879529"/>
    <s v="CHARRYLEIDY3@GMAIL.COM "/>
    <d v="2000-10-14T00:00:00"/>
    <n v="21"/>
    <s v="COMUNIDAD ALEDAÑA"/>
    <s v="VÍCTIMA"/>
    <s v="N/A"/>
    <s v="ESTUDIANTE"/>
    <s v="NRC"/>
    <s v="MADRE"/>
    <n v="1"/>
    <s v="NINGUNA"/>
    <s v="NUEVO"/>
    <x v="0"/>
    <s v="ASISTIENDO"/>
    <x v="3"/>
    <s v="YURY ANDREA OSORIO"/>
    <x v="0"/>
  </r>
  <r>
    <n v="1039"/>
    <n v="1006549702"/>
    <s v="Cédula de Ciudadanía"/>
    <s v="COLOMBIA"/>
    <x v="4"/>
    <x v="18"/>
    <s v="ETCR OSCAR MONDRAGON"/>
    <s v="SED CAQUETÁ"/>
    <s v="PATRICIA"/>
    <s v="N/A"/>
    <s v="QUITORA"/>
    <s v="HUERTAS"/>
    <s v="M"/>
    <s v="CICLO VI"/>
    <x v="20"/>
    <n v="183256000634"/>
    <s v="METODOLOGÍA INSTITUCIONAL"/>
    <n v="0"/>
    <n v="0"/>
    <s v="N/A"/>
    <d v="2002-03-04T00:00:00"/>
    <n v="20"/>
    <s v="COMUNIDAD ALEDAÑA"/>
    <s v="N/A"/>
    <s v="N/A"/>
    <s v="ESTUDIANTE"/>
    <s v="NRC"/>
    <s v="MADRE"/>
    <n v="1"/>
    <s v="NINGUNA"/>
    <s v="NUEVO"/>
    <x v="0"/>
    <s v="ASISTIENDO"/>
    <x v="3"/>
    <s v="YURY ANDREA OSORIO"/>
    <x v="0"/>
  </r>
  <r>
    <n v="1040"/>
    <n v="17675722"/>
    <s v="Cédula de Ciudadanía"/>
    <s v="COLOMBIA"/>
    <x v="4"/>
    <x v="19"/>
    <s v="ETCR HECTOR RAMIREZ"/>
    <s v="SED CAQUETÁ"/>
    <s v="LINO"/>
    <m/>
    <s v="TOIQUEMA"/>
    <s v="ORTIZ"/>
    <s v="H"/>
    <s v="CICLO VI"/>
    <x v="20"/>
    <n v="183256000634"/>
    <s v="METODOLOGÍA INSTITUCIONAL"/>
    <n v="0"/>
    <n v="3208346899"/>
    <s v="N/A"/>
    <d v="1967-12-27T00:00:00"/>
    <n v="54"/>
    <s v="EXCOMBATIENTE"/>
    <s v="N/A"/>
    <s v="N/A"/>
    <s v="ESTUDIANTE"/>
    <s v="NRC"/>
    <s v="N/A"/>
    <n v="0"/>
    <s v="NINGUNA"/>
    <s v="ANTIGUO"/>
    <x v="0"/>
    <s v="ASISTIENDO"/>
    <x v="3"/>
    <s v="JUAN MANUEL MARÍN"/>
    <x v="0"/>
  </r>
  <r>
    <n v="1041"/>
    <n v="1237688201"/>
    <s v="Cédula de Ciudadanía"/>
    <s v="COLOMBIA"/>
    <x v="4"/>
    <x v="19"/>
    <s v="ETCR HECTOR RAMIREZ"/>
    <s v="SED CAQUETÁ"/>
    <s v="YISED"/>
    <s v="YOLIMA"/>
    <s v="ARARAT"/>
    <m/>
    <s v="M"/>
    <s v="CICLO V"/>
    <x v="20"/>
    <n v="183256000634"/>
    <s v="METODOLOGÍA INSTITUCIONAL"/>
    <n v="0"/>
    <n v="3219105679"/>
    <s v="N/A"/>
    <d v="1990-02-20T00:00:00"/>
    <n v="32"/>
    <s v="EXCOMBATIENTE"/>
    <s v="N/A"/>
    <s v="N/A"/>
    <s v="ESTUDIANTE"/>
    <s v="NRC"/>
    <s v="MADRE"/>
    <n v="1"/>
    <s v="NINGUNA"/>
    <s v="ANTIGUO"/>
    <x v="0"/>
    <s v="DESERCIÓN"/>
    <x v="1"/>
    <s v="JUAN MANUEL MARÍN"/>
    <x v="0"/>
  </r>
  <r>
    <n v="1042"/>
    <n v="96610737"/>
    <s v="Cédula de Ciudadanía"/>
    <s v="COLOMBIA"/>
    <x v="4"/>
    <x v="19"/>
    <s v="ETCR HECTOR RAMIREZ"/>
    <s v="SED CAQUETÁ"/>
    <s v="YIMER"/>
    <m/>
    <s v="POLANIA"/>
    <s v="GODOY"/>
    <s v="H"/>
    <s v="CICLO VI"/>
    <x v="20"/>
    <n v="183256000634"/>
    <s v="METODOLOGÍA INSTITUCIONAL"/>
    <n v="0"/>
    <n v="3147941268"/>
    <s v="N/A"/>
    <d v="1977-06-05T00:00:00"/>
    <n v="45"/>
    <s v="EXCOMBATIENTE"/>
    <s v="N/A"/>
    <s v="N/A"/>
    <s v="ESTUDIANTE"/>
    <s v="NRC"/>
    <s v="PADRE"/>
    <n v="1"/>
    <s v="NINGUNA"/>
    <s v="ANTIGUO"/>
    <x v="0"/>
    <s v="ASISTIENDO"/>
    <x v="3"/>
    <s v="JUAN MANUEL MARÍN"/>
    <x v="0"/>
  </r>
  <r>
    <n v="1043"/>
    <n v="1237688134"/>
    <s v="Cédula de Ciudadanía"/>
    <s v="COLOMBIA"/>
    <x v="4"/>
    <x v="19"/>
    <s v="ETCR HECTOR RAMIREZ"/>
    <s v="SED CAQUETÁ"/>
    <s v="RUSBEL"/>
    <s v="ANDRES"/>
    <s v="HUERTAS"/>
    <s v="VERGARA"/>
    <s v="H"/>
    <s v="CICLO VI"/>
    <x v="20"/>
    <n v="183256000634"/>
    <s v="METODOLOGÍA INSTITUCIONAL"/>
    <n v="0"/>
    <n v="3505691434"/>
    <s v="N/A"/>
    <d v="1989-12-18T00:00:00"/>
    <n v="33"/>
    <s v="EXCOMBATIENTE"/>
    <s v="VÍCTIMA"/>
    <s v="N/A"/>
    <s v="ESTUDIANTE"/>
    <s v="NRC"/>
    <s v="PADRE"/>
    <n v="1"/>
    <s v="NINGUNA"/>
    <s v="ANTIGUO"/>
    <x v="0"/>
    <s v="ASISTIENDO"/>
    <x v="3"/>
    <s v="JUAN MANUEL MARÍN"/>
    <x v="0"/>
  </r>
  <r>
    <n v="1044"/>
    <n v="15488111"/>
    <s v="Cédula de Ciudadanía"/>
    <s v="COLOMBIA"/>
    <x v="4"/>
    <x v="19"/>
    <s v="ETCR HECTOR RAMIREZ"/>
    <s v="SED CAQUETÁ"/>
    <s v="NELSON"/>
    <s v="DE JESUS"/>
    <s v="MONTOYA"/>
    <s v="JIMENEZ"/>
    <s v="H"/>
    <s v="CICLO VI"/>
    <x v="20"/>
    <n v="183256000634"/>
    <s v="METODOLOGÍA INSTITUCIONAL"/>
    <n v="0"/>
    <n v="3227487227"/>
    <s v="N/A"/>
    <d v="1975-03-04T00:00:00"/>
    <n v="47"/>
    <s v="EXCOMBATIENTE"/>
    <s v="N/A"/>
    <s v="N/A"/>
    <s v="ESTUDIANTE"/>
    <s v="NRC"/>
    <s v="PADRE"/>
    <n v="3"/>
    <s v="NINGUNA"/>
    <s v="ANTIGUO"/>
    <x v="0"/>
    <s v="ASISTIENDO"/>
    <x v="3"/>
    <s v="JUAN MANUEL MARÍN"/>
    <x v="0"/>
  </r>
  <r>
    <n v="1045"/>
    <n v="1037266410"/>
    <s v="Cédula de Ciudadanía"/>
    <s v="COLOMBIA"/>
    <x v="4"/>
    <x v="19"/>
    <s v="ETCR HECTOR RAMIREZ"/>
    <s v="SED CAQUETÁ"/>
    <s v="EIDER"/>
    <s v="ALBERTO"/>
    <s v="TABORDA"/>
    <s v="ZAPATA"/>
    <s v="H"/>
    <s v="CICLO VI"/>
    <x v="20"/>
    <n v="183256000634"/>
    <s v="METODOLOGÍA INSTITUCIONAL"/>
    <n v="0"/>
    <n v="3144311729"/>
    <s v="N/A"/>
    <d v="1991-08-03T00:00:00"/>
    <n v="31"/>
    <s v="EXCOMBATIENTE"/>
    <s v="N/A"/>
    <s v="N/A"/>
    <s v="ESTUDIANTE"/>
    <s v="NRC"/>
    <s v="PADRE"/>
    <n v="1"/>
    <s v="NINGUNA"/>
    <s v="ANTIGUO"/>
    <x v="0"/>
    <s v="ASISTIENDO"/>
    <x v="3"/>
    <s v="JUAN MANUEL MARÍN"/>
    <x v="0"/>
  </r>
  <r>
    <n v="1046"/>
    <n v="1006528535"/>
    <s v="Cédula de Ciudadanía"/>
    <s v="COLOMBIA"/>
    <x v="4"/>
    <x v="19"/>
    <s v="ETCR HECTOR RAMIREZ"/>
    <s v="SED CAQUETÁ"/>
    <s v="JASLEIDY"/>
    <s v="ANDREA"/>
    <s v="ARIZA"/>
    <s v="POSADA"/>
    <s v="M"/>
    <s v="CICLO VI"/>
    <x v="20"/>
    <n v="183256000634"/>
    <s v="METODOLOGÍA INSTITUCIONAL"/>
    <n v="0"/>
    <s v="313 4736086"/>
    <s v="N/A"/>
    <d v="2001-03-28T00:00:00"/>
    <n v="20"/>
    <s v="COMUNIDAD ALEDAÑA"/>
    <s v="VÍCTIMA"/>
    <s v="N/A"/>
    <s v="ESTUDIANTE"/>
    <s v="NRC"/>
    <s v="N/A"/>
    <n v="0"/>
    <s v="NINGUNA"/>
    <s v="ANTIGUO"/>
    <x v="0"/>
    <s v="ASISTIENDO"/>
    <x v="3"/>
    <s v="JUAN MANUEL MARÍN"/>
    <x v="0"/>
  </r>
  <r>
    <n v="1047"/>
    <n v="1006139432"/>
    <s v="Cédula de Ciudadanía"/>
    <s v="COLOMBIA"/>
    <x v="4"/>
    <x v="19"/>
    <s v="ETCR HECTOR RAMIREZ"/>
    <s v="SED CAQUETÁ"/>
    <s v="MAIRA"/>
    <s v=" "/>
    <s v="DELGADO"/>
    <s v="ESCOBAR"/>
    <s v="M"/>
    <s v="CICLO VI"/>
    <x v="20"/>
    <n v="183256000634"/>
    <s v="METODOLOGÍA INSTITUCIONAL"/>
    <n v="0"/>
    <n v="3209771448"/>
    <s v="N/A"/>
    <d v="2003-03-16T00:00:00"/>
    <n v="19"/>
    <s v="COMUNIDAD ALEDAÑA"/>
    <s v="N/A"/>
    <s v="N/A"/>
    <s v="ESTUDIANTE"/>
    <s v="NRC"/>
    <s v="N/A"/>
    <n v="0"/>
    <s v="NINGUNA"/>
    <s v="ANTIGUO"/>
    <x v="0"/>
    <s v="ASISTIENDO"/>
    <x v="3"/>
    <s v="JUAN MANUEL MARÍN"/>
    <x v="0"/>
  </r>
  <r>
    <n v="1048"/>
    <n v="1115945294"/>
    <s v="Cédula de Ciudadanía"/>
    <s v="COLOMBIA"/>
    <x v="4"/>
    <x v="19"/>
    <s v="ETCR HECTOR RAMIREZ"/>
    <s v="SED CAQUETÁ"/>
    <s v="MAIRA"/>
    <s v="ALEJANDRA"/>
    <s v="LASSO"/>
    <s v="CARVAJAL"/>
    <s v="M"/>
    <s v="CICLO V"/>
    <x v="20"/>
    <n v="183256000634"/>
    <s v="METODOLOGÍA INSTITUCIONAL"/>
    <n v="0"/>
    <n v="3144586833"/>
    <s v="N/A"/>
    <d v="2004-04-19T00:00:00"/>
    <n v="18"/>
    <s v="COMUNIDAD ALEDAÑA"/>
    <s v="N/A"/>
    <s v="N/A"/>
    <s v="ESTUDIANTE"/>
    <s v="NRC"/>
    <s v="N/A"/>
    <n v="0"/>
    <s v="NINGUNA"/>
    <s v="NUEVO"/>
    <x v="1"/>
    <s v="DESERCIÓN"/>
    <x v="1"/>
    <s v="JUAN MANUEL MARÍN"/>
    <x v="0"/>
  </r>
  <r>
    <n v="1049"/>
    <n v="1117485463"/>
    <s v="Cédula de Ciudadanía"/>
    <s v="COLOMBIA"/>
    <x v="4"/>
    <x v="19"/>
    <s v="ETCR HECTOR RAMIREZ"/>
    <s v="SED CAQUETÁ"/>
    <s v="DUVAN"/>
    <s v="ANDRES"/>
    <s v="DIAZ"/>
    <s v="VALENCIA"/>
    <s v="H"/>
    <s v="CICLO VI"/>
    <x v="20"/>
    <n v="183256000634"/>
    <s v="METODOLOGÍA INSTITUCIONAL"/>
    <n v="0"/>
    <n v="3115862026"/>
    <s v="N/A"/>
    <d v="2004-01-11T00:00:00"/>
    <n v="18"/>
    <s v="COMUNIDAD ALEDAÑA"/>
    <s v="VÍCTIMA"/>
    <s v="N/A"/>
    <s v="ESTUDIANTE"/>
    <s v="NRC"/>
    <s v="N/A"/>
    <n v="0"/>
    <s v="NINGUNA"/>
    <s v="ANTIGUO"/>
    <x v="0"/>
    <s v="ASISTIENDO"/>
    <x v="1"/>
    <s v="JUAN MANUEL MARÍN"/>
    <x v="0"/>
  </r>
  <r>
    <n v="1050"/>
    <n v="1125179936"/>
    <s v="Cédula de Ciudadanía"/>
    <s v="COLOMBIA"/>
    <x v="4"/>
    <x v="19"/>
    <s v="ETCR HECTOR RAMIREZ"/>
    <s v="SED CAQUETÁ"/>
    <s v="INGRID"/>
    <s v="YURANY"/>
    <s v="BECERRA"/>
    <s v="AGREDA"/>
    <s v="M"/>
    <s v="CICLO V"/>
    <x v="20"/>
    <n v="183256000634"/>
    <s v="METODOLOGÍA INSTITUCIONAL"/>
    <n v="0"/>
    <n v="3161897074"/>
    <s v="N/A"/>
    <d v="2005-06-07T00:00:00"/>
    <n v="17"/>
    <s v="COMUNIDAD ALEDAÑA"/>
    <s v="N/A"/>
    <s v="N/A"/>
    <s v="ESTUDIANTE"/>
    <s v="NRC"/>
    <s v="N/A"/>
    <n v="0"/>
    <s v="NINGUNA"/>
    <s v="NUEVO"/>
    <x v="1"/>
    <s v="DESERCIÓN"/>
    <x v="1"/>
    <s v="JUAN MANUEL MARÍN"/>
    <x v="0"/>
  </r>
  <r>
    <n v="1051"/>
    <n v="1117500291"/>
    <s v="Tarjeta de Identidad"/>
    <s v="COLOMBIA"/>
    <x v="4"/>
    <x v="19"/>
    <s v="ETCR HECTOR RAMIREZ"/>
    <s v="SED CAQUETÁ"/>
    <s v="DIEGO"/>
    <s v="FERNANDO"/>
    <s v="BERMUDEZ"/>
    <s v="RAMIREZ"/>
    <s v="H"/>
    <s v="CICLO VI"/>
    <x v="20"/>
    <n v="183256000634"/>
    <s v="METODOLOGÍA INSTITUCIONAL"/>
    <n v="0"/>
    <n v="3213691413"/>
    <s v="N/A"/>
    <d v="2006-05-29T00:00:00"/>
    <n v="15"/>
    <s v="COMUNIDAD ALEDAÑA"/>
    <s v="VÍCTIMA"/>
    <s v="N/A"/>
    <s v="ESTUDIANTE"/>
    <s v="NRC"/>
    <s v="N/A"/>
    <n v="0"/>
    <s v="NINGUNA"/>
    <s v="ANTIGUO"/>
    <x v="0"/>
    <s v="ASISTIENDO"/>
    <x v="3"/>
    <s v="JUAN MANUEL MARÍN"/>
    <x v="0"/>
  </r>
  <r>
    <n v="1052"/>
    <n v="1069735147"/>
    <s v="Tarjeta de Identidad"/>
    <s v="COLOMBIA"/>
    <x v="4"/>
    <x v="19"/>
    <s v="ETCR HECTOR RAMIREZ"/>
    <s v="SED CAQUETÁ"/>
    <s v="JULDER"/>
    <s v="ESTIBEN"/>
    <s v="BERNAL"/>
    <s v="AVILES"/>
    <s v="H"/>
    <s v="CICLO VI"/>
    <x v="20"/>
    <n v="183256000634"/>
    <s v="METODOLOGÍA INSTITUCIONAL"/>
    <n v="0"/>
    <n v="3229624503"/>
    <s v="N/A"/>
    <d v="2005-07-07T00:00:00"/>
    <n v="17"/>
    <s v="COMUNIDAD ALEDAÑA"/>
    <s v="VÍCTIMA"/>
    <s v="N/A"/>
    <s v="ESTUDIANTE"/>
    <s v="NRC"/>
    <s v="N/A"/>
    <n v="0"/>
    <s v="NINGUNA"/>
    <s v="ANTIGUO"/>
    <x v="0"/>
    <s v="ASISTIENDO"/>
    <x v="3"/>
    <s v="JUAN MANUEL MARÍN"/>
    <x v="0"/>
  </r>
  <r>
    <n v="1053"/>
    <n v="1119585014"/>
    <s v="Tarjeta de Identidad"/>
    <s v="COLOMBIA"/>
    <x v="4"/>
    <x v="19"/>
    <s v="ETCR HECTOR RAMIREZ"/>
    <s v="SED CAQUETÁ"/>
    <s v="YEFERSON"/>
    <m/>
    <s v="MONTOYA"/>
    <s v="ESPAÑA"/>
    <s v="H"/>
    <s v="CICLO VI"/>
    <x v="20"/>
    <n v="183256000634"/>
    <s v="METODOLOGÍA INSTITUCIONAL"/>
    <n v="0"/>
    <n v="3125264573"/>
    <s v="N/A"/>
    <d v="2006-10-14T00:00:00"/>
    <n v="16"/>
    <s v="COMUNIDAD ALEDAÑA"/>
    <s v="N/A"/>
    <s v="N/A"/>
    <s v="ESTUDIANTE"/>
    <s v="NRC"/>
    <s v="N/A"/>
    <n v="0"/>
    <s v="NINGUNA"/>
    <s v="NUEVO"/>
    <x v="1"/>
    <s v="DESERCIÓN"/>
    <x v="1"/>
    <s v="JUAN MANUEL MARÍN"/>
    <x v="1"/>
  </r>
  <r>
    <n v="1054"/>
    <n v="94268440"/>
    <s v="Cédula de Ciudadanía"/>
    <s v="COLOMBIA"/>
    <x v="4"/>
    <x v="19"/>
    <s v="ETCR HECTOR RAMIREZ"/>
    <s v="SED CAQUETÁ"/>
    <s v="NILSON"/>
    <s v="NECTARIO"/>
    <s v="GOMEZ"/>
    <s v="MUÑOZ"/>
    <s v="H"/>
    <s v="CICLO V"/>
    <x v="20"/>
    <n v="183256000634"/>
    <s v="METODOLOGÍA INSTITUCIONAL"/>
    <n v="0"/>
    <n v="3229152226"/>
    <s v="N/A"/>
    <d v="1975-03-30T00:00:00"/>
    <n v="47"/>
    <s v="EXCOMBATIENTE"/>
    <s v="N/A"/>
    <s v="N/A"/>
    <s v="ESTUDIANTE"/>
    <s v="NRC"/>
    <s v="N/A"/>
    <n v="0"/>
    <s v="NINGUNA"/>
    <s v="ANTIGUO"/>
    <x v="0"/>
    <s v="DESERCIÓN"/>
    <x v="1"/>
    <s v="JUAN MANUEL MARÍN"/>
    <x v="0"/>
  </r>
  <r>
    <n v="1055"/>
    <n v="1116204510"/>
    <s v="Tarjeta de Identidad"/>
    <s v="COLOMBIA"/>
    <x v="4"/>
    <x v="19"/>
    <s v="ETCR HECTOR RAMIREZ"/>
    <s v="SED CAQUETÁ"/>
    <s v="YULIET"/>
    <s v="MARIANA"/>
    <s v="MANRIQUE"/>
    <s v="PERDOMO"/>
    <s v="M"/>
    <s v="CICLO V"/>
    <x v="20"/>
    <n v="183256000634"/>
    <s v="METODOLOGÍA INSTITUCIONAL"/>
    <n v="0"/>
    <n v="3228943550"/>
    <s v="N/A"/>
    <d v="2006-01-31T00:00:00"/>
    <n v="16"/>
    <s v="COMUNIDAD ALEDAÑA"/>
    <s v="VÍCTIMA"/>
    <s v="N/A"/>
    <s v="ESTUDIANTE"/>
    <s v="NRC"/>
    <s v="N/A"/>
    <n v="0"/>
    <s v="NINGUNA"/>
    <s v="NUEVO"/>
    <x v="1"/>
    <s v="DESERCIÓN"/>
    <x v="1"/>
    <s v="JUAN MANUEL MARÍN"/>
    <x v="0"/>
  </r>
  <r>
    <n v="1056"/>
    <n v="1119210691"/>
    <s v="Cédula de Ciudadanía"/>
    <s v="COLOMBIA"/>
    <x v="4"/>
    <x v="19"/>
    <s v="ETCR HECTOR RAMIREZ"/>
    <s v="SED CAQUETÁ"/>
    <s v="ANDRY"/>
    <s v="YISETH"/>
    <s v="DUCUARA"/>
    <s v="BRIÑEZ"/>
    <s v="M"/>
    <s v="CICLO VI"/>
    <x v="20"/>
    <n v="183256000634"/>
    <s v="METODOLOGÍA INSTITUCIONAL"/>
    <n v="0"/>
    <n v="3152280438"/>
    <s v="N/A"/>
    <d v="2003-09-16T00:00:00"/>
    <n v="19"/>
    <s v="COMUNIDAD ALEDAÑA"/>
    <s v="VÍCTIMA"/>
    <s v="N/A"/>
    <s v="ESTUDIANTE"/>
    <s v="NRC"/>
    <s v="N/A"/>
    <n v="0"/>
    <s v="NINGUNA"/>
    <s v="ANTIGUO"/>
    <x v="0"/>
    <s v="ASISTIENDO"/>
    <x v="3"/>
    <s v="JUAN MANUEL MARÍN"/>
    <x v="0"/>
  </r>
  <r>
    <n v="1057"/>
    <n v="1045137376"/>
    <s v="Tarjeta de Identidad"/>
    <s v="COLOMBIA"/>
    <x v="4"/>
    <x v="19"/>
    <s v="ETCR HECTOR RAMIREZ"/>
    <s v="SED CAQUETÁ"/>
    <s v="MICHAEL"/>
    <s v="ANDRES"/>
    <s v="LOPEZ"/>
    <s v="HERNANDEZ"/>
    <s v="H"/>
    <s v="CICLO V"/>
    <x v="20"/>
    <n v="183256000634"/>
    <s v="METODOLOGÍA INSTITUCIONAL"/>
    <n v="0"/>
    <n v="3206260449"/>
    <s v="N/A"/>
    <d v="2005-07-17T00:00:00"/>
    <n v="17"/>
    <s v="COMUNIDAD ALEDAÑA"/>
    <s v="N/A"/>
    <s v="N/A"/>
    <s v="ESTUDIANTE"/>
    <s v="NRC"/>
    <s v="N/A"/>
    <n v="0"/>
    <s v="NINGUNA"/>
    <s v="NUEVO"/>
    <x v="0"/>
    <s v="ASISTIENDO"/>
    <x v="3"/>
    <s v="JUAN MANUEL MARÍN"/>
    <x v="0"/>
  </r>
  <r>
    <n v="1058"/>
    <n v="1149196473"/>
    <s v="Cédula de Ciudadanía"/>
    <s v="COLOMBIA"/>
    <x v="4"/>
    <x v="19"/>
    <s v="ETCR HECTOR RAMIREZ"/>
    <s v="SED CAQUETÁ"/>
    <s v="DIDIER"/>
    <s v="WILSON"/>
    <s v="ARIAS"/>
    <s v="MUNDIS"/>
    <s v="H"/>
    <s v="CICLO V"/>
    <x v="20"/>
    <n v="183256000634"/>
    <s v="METODOLOGÍA INSTITUCIONAL"/>
    <n v="0"/>
    <n v="3144577906"/>
    <s v="N/A"/>
    <d v="1993-07-04T00:00:00"/>
    <n v="29"/>
    <s v="EXCOMBATIENTE"/>
    <s v="N/A"/>
    <s v="N/A"/>
    <s v="ESTUDIANTE"/>
    <s v="NRC"/>
    <s v="PADRE"/>
    <n v="1"/>
    <s v="NINGUNA"/>
    <s v="ANTIGUO"/>
    <x v="0"/>
    <s v="DESERCIÓN"/>
    <x v="1"/>
    <s v="JUAN MANUEL MARÍN"/>
    <x v="0"/>
  </r>
  <r>
    <n v="1059"/>
    <n v="1214464512"/>
    <s v="Cédula de Ciudadanía"/>
    <s v="COLOMBIA"/>
    <x v="5"/>
    <x v="20"/>
    <s v="ETCR MARCO AURELIO BUENDIA"/>
    <s v="SED GUAVIARE"/>
    <s v="GREISY"/>
    <s v="LISDANY"/>
    <s v="FRANCO"/>
    <s v="MARIN"/>
    <s v="M"/>
    <s v="CICLO IV"/>
    <x v="21"/>
    <n v="295001002741"/>
    <s v="METODOLOGÍA INSTITUCIONAL"/>
    <n v="0"/>
    <n v="3138713200"/>
    <n v="0"/>
    <d v="1996-04-06T00:00:00"/>
    <n v="26"/>
    <s v="EXCOMBATIENTE"/>
    <s v="N/A"/>
    <s v="N/A"/>
    <s v="ESTUDIANTE"/>
    <s v="NRC"/>
    <s v="MADRE"/>
    <n v="1"/>
    <s v="NINGUNA"/>
    <s v="ANTIGUO"/>
    <x v="0"/>
    <s v="DESERCIÓN"/>
    <x v="1"/>
    <s v="LIVIER ANTONIO SANCHEZ MOSQUERA"/>
    <x v="1"/>
  </r>
  <r>
    <n v="1060"/>
    <n v="1133940068"/>
    <s v="Cédula de Ciudadanía"/>
    <s v="COLOMBIA"/>
    <x v="5"/>
    <x v="20"/>
    <s v="ETCR MARCO AURELIO BUENDIA"/>
    <s v="SED GUAVIARE"/>
    <s v="CAROLINA"/>
    <s v=" "/>
    <s v="GIRALDO"/>
    <s v="GOMEZ"/>
    <s v="M"/>
    <s v="CICLO V"/>
    <x v="21"/>
    <n v="295001002741"/>
    <s v="METODOLOGÍA INSTITUCIONAL"/>
    <n v="0"/>
    <n v="3223684498"/>
    <n v="0"/>
    <d v="2004-08-31T00:00:00"/>
    <n v="17"/>
    <s v="COMUNIDAD ALEDAÑA"/>
    <s v="N/A"/>
    <s v="N/A"/>
    <s v="ESTUDIANTE"/>
    <s v="NRC"/>
    <s v="MADRE"/>
    <n v="1"/>
    <s v="NINGUNA"/>
    <s v="ANTIGUO"/>
    <x v="0"/>
    <s v="ASISTIENDO"/>
    <x v="3"/>
    <s v="LIVIER ANTONIO SANCHEZ MOSQUERA"/>
    <x v="0"/>
  </r>
  <r>
    <n v="1061"/>
    <n v="9620272"/>
    <s v="Cédula de Ciudadanía"/>
    <s v="COLOMBIA"/>
    <x v="5"/>
    <x v="20"/>
    <s v="ETCR MARCO AURELIO BUENDIA"/>
    <s v="SED GUAVIARE"/>
    <s v="RAFAEL"/>
    <s v="ANTONIO"/>
    <s v="GUTIERREZ"/>
    <s v="MONDRAGON"/>
    <s v="H"/>
    <s v="CICLO VI"/>
    <x v="21"/>
    <n v="295001002741"/>
    <s v="METODOLOGÍA INSTITUCIONAL"/>
    <n v="0"/>
    <n v="3138709837"/>
    <n v="0"/>
    <d v="1983-10-27T00:00:00"/>
    <n v="38"/>
    <s v="EXCOMBATIENTE"/>
    <s v="N/A"/>
    <s v="N/A"/>
    <s v="ESTUDIANTE"/>
    <s v="NRC"/>
    <s v="PADRE"/>
    <n v="1"/>
    <s v="NINGUNA"/>
    <s v="ANTIGUO"/>
    <x v="0"/>
    <s v="ASISTIENDO"/>
    <x v="3"/>
    <s v="LIVIER ANTONIO SANCHEZ MOSQUERA"/>
    <x v="0"/>
  </r>
  <r>
    <n v="1062"/>
    <n v="1120584179"/>
    <s v="Cédula de Ciudadanía"/>
    <s v="COLOMBIA"/>
    <x v="5"/>
    <x v="20"/>
    <s v="ETCR MARCO AURELIO BUENDIA"/>
    <s v="SED GUAVIARE"/>
    <s v="BLANCA"/>
    <s v="LUCILA"/>
    <s v="MACABARE"/>
    <s v="AMAYA"/>
    <s v="M"/>
    <s v="CICLO VI"/>
    <x v="21"/>
    <n v="295001002741"/>
    <s v="METODOLOGÍA INSTITUCIONAL"/>
    <n v="0"/>
    <n v="3143566729"/>
    <n v="0"/>
    <d v="1996-06-05T00:00:00"/>
    <n v="26"/>
    <s v="EXCOMBATIENTE"/>
    <s v="N/A"/>
    <s v="INDÍGENA"/>
    <s v="ESTUDIANTE"/>
    <s v="NRC"/>
    <s v="MADRE"/>
    <n v="1"/>
    <s v="NINGUNA"/>
    <s v="ANTIGUO"/>
    <x v="0"/>
    <s v="ASISTIENDO"/>
    <x v="3"/>
    <s v="LIVIER ANTONIO SANCHEZ MOSQUERA"/>
    <x v="0"/>
  </r>
  <r>
    <n v="1063"/>
    <n v="1148707098"/>
    <s v="Cédula de Ciudadanía"/>
    <s v="COLOMBIA"/>
    <x v="5"/>
    <x v="20"/>
    <s v="ETCR MARCO AURELIO BUENDIA"/>
    <s v="SED GUAVIARE"/>
    <s v="LINA"/>
    <s v="MARCELA"/>
    <s v="MAZUERA"/>
    <s v="VIVEROS"/>
    <s v="M"/>
    <s v="CICLO VI"/>
    <x v="21"/>
    <n v="295001002741"/>
    <s v="METODOLOGÍA INSTITUCIONAL"/>
    <n v="0"/>
    <n v="3214456175"/>
    <n v="0"/>
    <d v="1989-09-11T00:00:00"/>
    <n v="32"/>
    <s v="EXCOMBATIENTE"/>
    <s v="N/A"/>
    <s v="N/A"/>
    <s v="ESTUDIANTE"/>
    <s v="NRC"/>
    <s v="MADRE"/>
    <n v="1"/>
    <s v="NINGUNA"/>
    <s v="ANTIGUO"/>
    <x v="0"/>
    <s v="ASISTIENDO"/>
    <x v="3"/>
    <s v="LIVIER ANTONIO SANCHEZ MOSQUERA"/>
    <x v="0"/>
  </r>
  <r>
    <n v="1064"/>
    <n v="1001058475"/>
    <s v="Cédula de Ciudadanía"/>
    <s v="COLOMBIA"/>
    <x v="5"/>
    <x v="20"/>
    <s v="ETCR MARCO AURELIO BUENDIA"/>
    <s v="SED GUAVIARE"/>
    <s v="LEONEL"/>
    <s v="GIOVANNY"/>
    <s v="TELLEZ"/>
    <s v="JIMENEZ"/>
    <s v="H"/>
    <s v="CICLO V"/>
    <x v="21"/>
    <n v="295001002741"/>
    <s v="METODOLOGÍA INSTITUCIONAL"/>
    <n v="0"/>
    <n v="3124356639"/>
    <n v="0"/>
    <d v="2001-09-16T00:00:00"/>
    <n v="20"/>
    <s v="COMUNIDAD ALEDAÑA"/>
    <s v="N/A"/>
    <s v="N/A"/>
    <s v="ESTUDIANTE"/>
    <s v="NRC"/>
    <s v="N/A"/>
    <n v="0"/>
    <s v="NINGUNA"/>
    <s v="ANTIGUO"/>
    <x v="0"/>
    <s v="ASISTIENDO"/>
    <x v="3"/>
    <s v="LIVIER ANTONIO SANCHEZ MOSQUERA"/>
    <x v="0"/>
  </r>
  <r>
    <n v="1065"/>
    <n v="1149196484"/>
    <s v="Cédula de Ciudadanía"/>
    <s v="COLOMBIA"/>
    <x v="5"/>
    <x v="20"/>
    <s v="ETCR MARCO AURELIO BUENDIA"/>
    <s v="SED GUAVIARE"/>
    <s v="YESICA"/>
    <s v="YAMILE"/>
    <s v="VANEGAS"/>
    <s v="RUIZ"/>
    <s v="M"/>
    <s v="CICLO VI"/>
    <x v="21"/>
    <n v="295001002741"/>
    <s v="METODOLOGÍA INSTITUCIONAL"/>
    <n v="0"/>
    <n v="3135642569"/>
    <n v="0"/>
    <d v="1997-12-24T00:00:00"/>
    <n v="24"/>
    <s v="EXCOMBATIENTE"/>
    <s v="N/A"/>
    <s v="N/A"/>
    <s v="ESTUDIANTE"/>
    <s v="NRC"/>
    <s v="MADRE"/>
    <n v="2"/>
    <s v="NINGUNA"/>
    <s v="ANTIGUO"/>
    <x v="0"/>
    <s v="ASISTIENDO"/>
    <x v="3"/>
    <s v="LIVIER ANTONIO SANCHEZ MOSQUERA"/>
    <x v="0"/>
  </r>
  <r>
    <n v="1066"/>
    <n v="1122677103"/>
    <s v="Cédula de Ciudadanía"/>
    <s v="COLOMBIA"/>
    <x v="5"/>
    <x v="21"/>
    <s v="CASCO URBANO"/>
    <s v="SED GUAVIARE"/>
    <s v="JORGE"/>
    <s v="IVAN"/>
    <s v="ALFONSO"/>
    <s v="LEON"/>
    <s v="H"/>
    <s v="CICLO VI"/>
    <x v="22"/>
    <n v="495001003657"/>
    <s v="METODOLOGÍA INSTITUCIONAL"/>
    <n v="0"/>
    <n v="3123033282"/>
    <n v="0"/>
    <d v="1987-12-12T00:00:00"/>
    <n v="35"/>
    <s v="COMUNIDAD ALEDAÑA"/>
    <s v="N/A"/>
    <s v="N/A"/>
    <s v="ESTUDIANTE"/>
    <s v="NRC"/>
    <s v="N/A"/>
    <n v="0"/>
    <s v="NINGUNA"/>
    <s v="ANTIGUO"/>
    <x v="0"/>
    <s v="ASISTIENDO"/>
    <x v="3"/>
    <s v="MÉLIDA MARTÍNEZ GIL/MARÍA GIOMARA LÓPEZ GALVIS"/>
    <x v="0"/>
  </r>
  <r>
    <n v="1067"/>
    <n v="1122677204"/>
    <s v="Cédula de Ciudadanía"/>
    <s v="COLOMBIA"/>
    <x v="5"/>
    <x v="21"/>
    <s v="CASCO URBANO"/>
    <s v="SED GUAVIARE"/>
    <s v="LUZ"/>
    <s v="ALEIDA"/>
    <s v="ALVEZ"/>
    <s v="PATIÑO"/>
    <s v="M"/>
    <s v="CICLO VI"/>
    <x v="22"/>
    <n v="495001003657"/>
    <s v="METODOLOGÍA INSTITUCIONAL"/>
    <n v="0"/>
    <n v="3208062002"/>
    <n v="0"/>
    <d v="1984-07-15T00:00:00"/>
    <n v="37"/>
    <s v="COMUNIDAD ALEDAÑA"/>
    <s v="N/A"/>
    <s v="AFRODESCENDIENTE"/>
    <s v="ESTUDIANTE"/>
    <s v="NRC"/>
    <s v="N/A"/>
    <n v="0"/>
    <s v="NINGUNA"/>
    <s v="ANTIGUO"/>
    <x v="0"/>
    <s v="ASISTIENDO"/>
    <x v="3"/>
    <s v="MÉLIDA MARTÍNEZ GIL/MARÍA GIOMARA LÓPEZ GALVIS"/>
    <x v="0"/>
  </r>
  <r>
    <n v="1068"/>
    <n v="41240264"/>
    <s v="Cédula de Ciudadanía"/>
    <s v="COLOMBIA"/>
    <x v="5"/>
    <x v="21"/>
    <s v="CASCO URBANO"/>
    <s v="SED GUAVIARE"/>
    <s v="ANYELA"/>
    <s v="MARITZA"/>
    <s v="AREVALO"/>
    <s v="GUTIERREZ"/>
    <s v="M"/>
    <s v="CICLO VI"/>
    <x v="22"/>
    <n v="495001003657"/>
    <s v="METODOLOGÍA INSTITUCIONAL"/>
    <n v="0"/>
    <n v="3207456528"/>
    <n v="0"/>
    <d v="1980-01-10T00:00:00"/>
    <n v="42"/>
    <s v="COMUNIDAD ALEDAÑA"/>
    <s v="N/A"/>
    <s v="N/A"/>
    <s v="ESTUDIANTE"/>
    <s v="NRC"/>
    <s v="N/A"/>
    <n v="0"/>
    <s v="NINGUNA"/>
    <s v="ANTIGUO"/>
    <x v="0"/>
    <s v="ASISTIENDO"/>
    <x v="3"/>
    <s v="MÉLIDA MARTÍNEZ GIL/MARÍA GIOMARA LÓPEZ GALVIS"/>
    <x v="0"/>
  </r>
  <r>
    <n v="1069"/>
    <n v="18405679"/>
    <s v="Cédula de Ciudadanía"/>
    <s v="COLOMBIA"/>
    <x v="5"/>
    <x v="21"/>
    <s v="CASCO URBANO"/>
    <s v="SED GUAVIARE"/>
    <s v="ADRIANA"/>
    <s v="PATRICIA"/>
    <s v="ARIAS"/>
    <s v="CONTRERAS"/>
    <s v="M"/>
    <s v="CICLO VI"/>
    <x v="22"/>
    <n v="495001003657"/>
    <s v="METODOLOGÍA INSTITUCIONAL"/>
    <n v="0"/>
    <n v="3178170684"/>
    <n v="0"/>
    <d v="1993-07-08T00:00:00"/>
    <n v="29"/>
    <s v="COMUNIDAD ALEDAÑA"/>
    <s v="N/A"/>
    <s v="N/A"/>
    <s v="ESTUDIANTE"/>
    <s v="NRC"/>
    <s v="N/A"/>
    <n v="0"/>
    <s v="NINGUNA"/>
    <s v="ANTIGUO"/>
    <x v="0"/>
    <s v="DESERCIÓN"/>
    <x v="1"/>
    <s v="MÉLIDA MARTÍNEZ GIL/MARÍA GIOMARA LÓPEZ GALVIS"/>
    <x v="1"/>
  </r>
  <r>
    <n v="1070"/>
    <n v="1116495649"/>
    <s v="Cédula de Ciudadanía"/>
    <s v="COLOMBIA"/>
    <x v="5"/>
    <x v="21"/>
    <s v="CASCO URBANO"/>
    <s v="SED GUAVIARE"/>
    <s v="NOHELIA"/>
    <s v=" "/>
    <s v="BALLESTEROS"/>
    <s v="GONZALEZ"/>
    <s v="M"/>
    <s v="CICLO VI"/>
    <x v="22"/>
    <n v="495001003657"/>
    <s v="METODOLOGÍA INSTITUCIONAL"/>
    <n v="0"/>
    <n v="3214027860"/>
    <n v="0"/>
    <d v="1988-10-06T00:00:00"/>
    <n v="34"/>
    <s v="COMUNIDAD ALEDAÑA"/>
    <s v="N/A"/>
    <s v="N/A"/>
    <s v="ESTUDIANTE"/>
    <s v="NRC"/>
    <s v="N/A"/>
    <n v="0"/>
    <s v="NINGUNA"/>
    <s v="ANTIGUO"/>
    <x v="0"/>
    <s v="ASISTIENDO"/>
    <x v="3"/>
    <s v="MÉLIDA MARTÍNEZ GIL/MARÍA GIOMARA LÓPEZ GALVIS"/>
    <x v="0"/>
  </r>
  <r>
    <n v="1071"/>
    <n v="31051068"/>
    <s v="Cédula de Ciudadanía"/>
    <s v="COLOMBIA"/>
    <x v="5"/>
    <x v="21"/>
    <s v="CASCO URBANO"/>
    <s v="SED GUAVIARE"/>
    <s v="BLANCA"/>
    <s v="FLOR"/>
    <s v="BERNAL"/>
    <s v=" "/>
    <s v="M"/>
    <s v="CICLO VI"/>
    <x v="22"/>
    <n v="495001003657"/>
    <s v="METODOLOGÍA INSTITUCIONAL"/>
    <n v="0"/>
    <n v="3156912920"/>
    <n v="0"/>
    <d v="1947-03-16T00:00:00"/>
    <n v="75"/>
    <s v="COMUNIDAD ALEDAÑA"/>
    <s v="N/A"/>
    <s v="N/A"/>
    <s v="ESTUDIANTE"/>
    <s v="NRC"/>
    <s v="N/A"/>
    <n v="0"/>
    <s v="NINGUNA"/>
    <s v="ANTIGUO"/>
    <x v="0"/>
    <s v="ASISTIENDO"/>
    <x v="3"/>
    <s v="MÉLIDA MARTÍNEZ GIL/MARÍA GIOMARA LÓPEZ GALVIS"/>
    <x v="0"/>
  </r>
  <r>
    <n v="1072"/>
    <n v="1122678294"/>
    <s v="Cédula de Ciudadanía"/>
    <s v="COLOMBIA"/>
    <x v="5"/>
    <x v="21"/>
    <s v="CASCO URBANO"/>
    <s v="SED GUAVIARE"/>
    <s v="SIRLEY"/>
    <s v="TATIANA"/>
    <s v="CABRERA"/>
    <s v="BERNAL"/>
    <s v="M"/>
    <s v="CICLO VI"/>
    <x v="22"/>
    <n v="495001003657"/>
    <s v="METODOLOGÍA INSTITUCIONAL"/>
    <n v="0"/>
    <n v="3193563983"/>
    <n v="0"/>
    <d v="1992-08-17T00:00:00"/>
    <n v="30"/>
    <s v="COMUNIDAD ALEDAÑA"/>
    <s v="N/A"/>
    <s v="N/A"/>
    <s v="ESTUDIANTE"/>
    <s v="NRC"/>
    <s v="N/A"/>
    <n v="0"/>
    <s v="NINGUNA"/>
    <s v="ANTIGUO"/>
    <x v="0"/>
    <s v="ASISTIENDO"/>
    <x v="3"/>
    <s v="MÉLIDA MARTÍNEZ GIL/MARÍA GIOMARA LÓPEZ GALVIS"/>
    <x v="0"/>
  </r>
  <r>
    <n v="1073"/>
    <n v="1120559753"/>
    <s v="Cédula de Ciudadanía"/>
    <s v="COLOMBIA"/>
    <x v="5"/>
    <x v="21"/>
    <s v="CASCO URBANO"/>
    <s v="SED GUAVIARE"/>
    <s v="YAIRA "/>
    <s v="PAOLA"/>
    <s v="CAMACHO"/>
    <s v="ARIAS "/>
    <s v="M"/>
    <s v="CICLO VI"/>
    <x v="22"/>
    <n v="495001003658"/>
    <s v="METODOLOGÍA INSTITUCIONAL"/>
    <n v="0"/>
    <n v="3193661613"/>
    <n v="0"/>
    <d v="2004-08-08T00:00:00"/>
    <n v="18"/>
    <s v="COMUNIDAD ALEDAÑA"/>
    <s v="N/A"/>
    <s v="N/A"/>
    <s v="ESTUDIANTE"/>
    <s v="NRC"/>
    <s v="N/A"/>
    <n v="0"/>
    <s v="NINGUNA"/>
    <s v="ANTIGUO"/>
    <x v="0"/>
    <s v="ASISTIENDO"/>
    <x v="3"/>
    <s v="MÉLIDA MARTÍNEZ GIL/MARÍA GIOMARA LÓPEZ GALVIS"/>
    <x v="0"/>
  </r>
  <r>
    <n v="1074"/>
    <n v="40272205"/>
    <s v="Cédula de Ciudadanía"/>
    <s v="COLOMBIA"/>
    <x v="5"/>
    <x v="21"/>
    <s v="CASCO URBANO"/>
    <s v="SED GUAVIARE"/>
    <s v="MARIA"/>
    <s v="LUCENID"/>
    <s v="CARDONA"/>
    <s v="VERGARA"/>
    <s v="M"/>
    <s v="CICLO VI"/>
    <x v="22"/>
    <n v="495001003657"/>
    <s v="METODOLOGÍA INSTITUCIONAL"/>
    <n v="0"/>
    <n v="3194115759"/>
    <n v="0"/>
    <d v="1974-12-17T00:00:00"/>
    <n v="48"/>
    <s v="COMUNIDAD ALEDAÑA"/>
    <s v="N/A"/>
    <s v="N/A"/>
    <s v="ESTUDIANTE"/>
    <s v="NRC"/>
    <s v="N/A"/>
    <n v="0"/>
    <s v="NINGUNA"/>
    <s v="ANTIGUO"/>
    <x v="0"/>
    <s v="ASISTIENDO"/>
    <x v="3"/>
    <s v="MÉLIDA MARTÍNEZ GIL/MARÍA GIOMARA LÓPEZ GALVIS"/>
    <x v="0"/>
  </r>
  <r>
    <n v="1075"/>
    <n v="52818895"/>
    <s v="Cédula de Ciudadanía"/>
    <s v="COLOMBIA"/>
    <x v="5"/>
    <x v="21"/>
    <s v="CASCO URBANO"/>
    <s v="SED GUAVIARE"/>
    <s v="YAJAIRA"/>
    <s v=" "/>
    <s v="CASTRO"/>
    <s v="PEÑARANDA"/>
    <s v="M"/>
    <s v="CICLO VI"/>
    <x v="22"/>
    <n v="495001003657"/>
    <s v="METODOLOGÍA INSTITUCIONAL"/>
    <n v="0"/>
    <n v="3196333441"/>
    <n v="0"/>
    <d v="1984-06-27T00:00:00"/>
    <n v="37"/>
    <s v="COMUNIDAD ALEDAÑA"/>
    <s v="N/A"/>
    <s v="N/A"/>
    <s v="ESTUDIANTE"/>
    <s v="NRC"/>
    <s v="N/A"/>
    <n v="0"/>
    <s v="NINGUNA"/>
    <s v="ANTIGUO"/>
    <x v="0"/>
    <s v="ASISTIENDO"/>
    <x v="3"/>
    <s v="MÉLIDA MARTÍNEZ GIL/MARÍA GIOMARA LÓPEZ GALVIS"/>
    <x v="0"/>
  </r>
  <r>
    <n v="1076"/>
    <n v="86035167"/>
    <s v="Cédula de Ciudadanía"/>
    <s v="COLOMBIA"/>
    <x v="5"/>
    <x v="21"/>
    <s v="CASCO URBANO"/>
    <s v="SED GUAVIARE"/>
    <s v="JOSE"/>
    <s v="ARIANO"/>
    <s v="CONTRERAS"/>
    <s v=" "/>
    <s v="H"/>
    <s v="CICLO VI"/>
    <x v="22"/>
    <n v="495001003657"/>
    <s v="METODOLOGÍA INSTITUCIONAL"/>
    <n v="0"/>
    <n v="3192225423"/>
    <n v="0"/>
    <d v="1965-09-07T00:00:00"/>
    <n v="56"/>
    <s v="COMUNIDAD ALEDAÑA"/>
    <s v="N/A"/>
    <s v="N/A"/>
    <s v="ESTUDIANTE"/>
    <s v="NRC"/>
    <s v="N/A"/>
    <n v="0"/>
    <s v="NINGUNA"/>
    <s v="ANTIGUO"/>
    <x v="0"/>
    <s v="ASISTIENDO"/>
    <x v="1"/>
    <s v="MÉLIDA MARTÍNEZ GIL/MARÍA GIOMARA LÓPEZ GALVIS"/>
    <x v="0"/>
  </r>
  <r>
    <n v="1077"/>
    <n v="14274608"/>
    <s v="Cédula de Ciudadanía"/>
    <s v="COLOMBIA"/>
    <x v="5"/>
    <x v="21"/>
    <s v="CASCO URBANO"/>
    <s v="SED GUAVIARE"/>
    <s v="HERNANDO "/>
    <s v="ANTONIO "/>
    <s v="JIMENEZ"/>
    <s v="IZASA"/>
    <s v="H"/>
    <s v="CICLO VI"/>
    <x v="22"/>
    <n v="495001003658"/>
    <s v="METODOLOGÍA INSTITUCIONAL"/>
    <n v="0"/>
    <n v="3196436662"/>
    <n v="0"/>
    <d v="1980-09-27T00:00:00"/>
    <n v="40"/>
    <s v="COMUNIDAD ALEDAÑA"/>
    <s v="N/A"/>
    <s v="N/A"/>
    <s v="ESTUDIANTE"/>
    <s v="NRC"/>
    <s v="N/A"/>
    <n v="0"/>
    <s v="NINGUNA"/>
    <s v="ANTIGUO"/>
    <x v="0"/>
    <s v="ASISTIENDO"/>
    <x v="1"/>
    <s v="MÉLIDA MARTÍNEZ GIL/MARÍA GIOMARA LÓPEZ GALVIS"/>
    <x v="0"/>
  </r>
  <r>
    <n v="1078"/>
    <n v="1120572078"/>
    <s v="Cédula de Ciudadanía"/>
    <s v="COLOMBIA"/>
    <x v="5"/>
    <x v="21"/>
    <s v="CASCO URBANO"/>
    <s v="SED GUAVIARE"/>
    <s v="LUZ"/>
    <s v="DEYI"/>
    <s v="LEYVA"/>
    <s v="BATE"/>
    <s v="M"/>
    <s v="CICLO VI"/>
    <x v="22"/>
    <n v="495001003657"/>
    <s v="METODOLOGÍA INSTITUCIONAL"/>
    <n v="0"/>
    <n v="3125633889"/>
    <n v="0"/>
    <d v="1992-01-31T00:00:00"/>
    <n v="30"/>
    <s v="COMUNIDAD ALEDAÑA"/>
    <s v="N/A"/>
    <s v="N/A"/>
    <s v="ESTUDIANTE"/>
    <s v="NRC"/>
    <s v="N/A"/>
    <n v="0"/>
    <s v="NINGUNA"/>
    <s v="ANTIGUO"/>
    <x v="0"/>
    <s v="ASISTIENDO"/>
    <x v="3"/>
    <s v="MÉLIDA MARTÍNEZ GIL/MARÍA GIOMARA LÓPEZ GALVIS"/>
    <x v="0"/>
  </r>
  <r>
    <n v="1079"/>
    <n v="1133924036"/>
    <s v="Cédula de Ciudadanía"/>
    <s v="COLOMBIA"/>
    <x v="5"/>
    <x v="21"/>
    <s v="CASCO URBANO"/>
    <s v="SED GUAVIARE"/>
    <s v="FREIDER"/>
    <s v="IVAN"/>
    <s v="LONDOÑO"/>
    <s v="VILLAR"/>
    <s v="H"/>
    <s v="CICLO VI"/>
    <x v="22"/>
    <n v="495001003657"/>
    <s v="METODOLOGÍA INSTITUCIONAL"/>
    <n v="0"/>
    <n v="3166811438"/>
    <n v="0"/>
    <d v="1985-11-20T00:00:00"/>
    <n v="36"/>
    <s v="COMUNIDAD ALEDAÑA"/>
    <s v="N/A"/>
    <s v="N/A"/>
    <s v="ESTUDIANTE"/>
    <s v="NRC"/>
    <s v="N/A"/>
    <n v="0"/>
    <s v="NINGUNA"/>
    <s v="ANTIGUO"/>
    <x v="0"/>
    <s v="ASISTIENDO"/>
    <x v="1"/>
    <s v="MÉLIDA MARTÍNEZ GIL/MARÍA GIOMARA LÓPEZ GALVIS"/>
    <x v="0"/>
  </r>
  <r>
    <n v="1080"/>
    <n v="1114821309"/>
    <s v="Cédula de Ciudadanía"/>
    <s v="COLOMBIA"/>
    <x v="5"/>
    <x v="21"/>
    <s v="CASCO URBANO"/>
    <s v="SED GUAVIARE"/>
    <s v="LUCY"/>
    <s v=" "/>
    <s v="MORENO"/>
    <s v="RIVAS"/>
    <s v="M"/>
    <s v="CICLO VI"/>
    <x v="22"/>
    <n v="495001003657"/>
    <s v="METODOLOGÍA INSTITUCIONAL"/>
    <n v="0"/>
    <n v="3175221682"/>
    <n v="0"/>
    <d v="1992-12-25T00:00:00"/>
    <n v="30"/>
    <s v="COMUNIDAD ALEDAÑA"/>
    <s v="N/A"/>
    <s v="AFRODESCENDIENTE"/>
    <s v="ESTUDIANTE"/>
    <s v="NRC"/>
    <s v="N/A"/>
    <n v="0"/>
    <s v="NINGUNA"/>
    <s v="ANTIGUO"/>
    <x v="0"/>
    <s v="ASISTIENDO"/>
    <x v="3"/>
    <s v="MÉLIDA MARTÍNEZ GIL/MARÍA GIOMARA LÓPEZ GALVIS"/>
    <x v="0"/>
  </r>
  <r>
    <n v="1081"/>
    <n v="1114826931"/>
    <s v="Cédula de Ciudadanía"/>
    <s v="COLOMBIA"/>
    <x v="5"/>
    <x v="21"/>
    <s v="CASCO URBANO"/>
    <s v="SED GUAVIARE"/>
    <s v="KEILA"/>
    <s v="ESTAFANIA"/>
    <s v="MOSQUERA"/>
    <s v="RIVAS"/>
    <s v="M"/>
    <s v="CICLO VI"/>
    <x v="22"/>
    <n v="495001003657"/>
    <s v="METODOLOGÍA INSTITUCIONAL"/>
    <n v="0"/>
    <n v="3204529455"/>
    <n v="0"/>
    <d v="1991-11-01T00:00:00"/>
    <n v="31"/>
    <s v="COMUNIDAD ALEDAÑA"/>
    <s v="N/A"/>
    <s v="AFRODESCENDIENTE"/>
    <s v="ESTUDIANTE"/>
    <s v="NRC"/>
    <s v="N/A"/>
    <n v="0"/>
    <s v="NINGUNA"/>
    <s v="ANTIGUO"/>
    <x v="0"/>
    <s v="ASISTIENDO"/>
    <x v="3"/>
    <s v="MÉLIDA MARTÍNEZ GIL/MARÍA GIOMARA LÓPEZ GALVIS"/>
    <x v="0"/>
  </r>
  <r>
    <n v="1082"/>
    <n v="1122646626"/>
    <s v="Cédula de Ciudadanía"/>
    <s v="COLOMBIA"/>
    <x v="5"/>
    <x v="21"/>
    <s v="CASCO URBANO"/>
    <s v="SED GUAVIARE"/>
    <s v="YULI"/>
    <s v="ANDREA"/>
    <s v="OSORIO"/>
    <s v="FIGUEREDO"/>
    <s v="M"/>
    <s v="CICLO VI"/>
    <x v="22"/>
    <n v="495001003657"/>
    <s v="METODOLOGÍA INSTITUCIONAL"/>
    <n v="0"/>
    <n v="3184520110"/>
    <n v="0"/>
    <d v="1987-10-09T00:00:00"/>
    <n v="35"/>
    <s v="COMUNIDAD ALEDAÑA"/>
    <s v="N/A"/>
    <s v="N/A"/>
    <s v="ESTUDIANTE"/>
    <s v="NRC"/>
    <s v="N/A"/>
    <n v="0"/>
    <s v="NINGUNA"/>
    <s v="ANTIGUO"/>
    <x v="0"/>
    <s v="ASISTIENDO"/>
    <x v="1"/>
    <s v="MÉLIDA MARTÍNEZ GIL/MARÍA GIOMARA LÓPEZ GALVIS"/>
    <x v="0"/>
  </r>
  <r>
    <n v="1083"/>
    <n v="1121873528"/>
    <s v="Cédula de Ciudadanía"/>
    <s v="COLOMBIA"/>
    <x v="5"/>
    <x v="21"/>
    <s v="CASCO URBANO"/>
    <s v="SED GUAVIARE"/>
    <s v="ARLEY"/>
    <s v="GEOVANY"/>
    <s v="RAMOS"/>
    <s v="HERNANDEZ"/>
    <s v="H"/>
    <s v="CICLO VI"/>
    <x v="22"/>
    <n v="495001003657"/>
    <s v="METODOLOGÍA INSTITUCIONAL"/>
    <n v="0"/>
    <n v="3165118673"/>
    <n v="0"/>
    <d v="1990-10-14T00:00:00"/>
    <n v="31"/>
    <s v="COMUNIDAD ALEDAÑA"/>
    <s v="N/A"/>
    <s v="N/A"/>
    <s v="ESTUDIANTE"/>
    <s v="NRC"/>
    <s v="N/A"/>
    <n v="0"/>
    <s v="NINGUNA"/>
    <s v="NUEVO "/>
    <x v="0"/>
    <s v="ASISTIENDO"/>
    <x v="3"/>
    <s v="MÉLIDA MARTÍNEZ GIL/MARÍA GIOMARA LÓPEZ GALVIS"/>
    <x v="0"/>
  </r>
  <r>
    <n v="1084"/>
    <n v="41700933"/>
    <s v="Cédula de Ciudadanía"/>
    <s v="COLOMBIA"/>
    <x v="5"/>
    <x v="21"/>
    <s v="CASCO URBANO"/>
    <s v="SED GUAVIARE"/>
    <s v="YOLANDA"/>
    <s v=" "/>
    <s v="RIASCOS"/>
    <s v=" "/>
    <s v="M"/>
    <s v="CICLO VI"/>
    <x v="22"/>
    <n v="495001003657"/>
    <s v="METODOLOGÍA INSTITUCIONAL"/>
    <n v="0"/>
    <n v="3177124273"/>
    <n v="0"/>
    <d v="1955-09-22T00:00:00"/>
    <n v="67"/>
    <s v="COMUNIDAD ALEDAÑA"/>
    <s v="N/A"/>
    <s v="AFRODESCENDIENTE"/>
    <s v="ESTUDIANTE"/>
    <s v="NRC"/>
    <s v="N/A"/>
    <n v="0"/>
    <s v="NINGUNA"/>
    <s v="ANTIGUO"/>
    <x v="0"/>
    <s v="ASISTIENDO"/>
    <x v="3"/>
    <s v="MÉLIDA MARTÍNEZ GIL/MARÍA GIOMARA LÓPEZ GALVIS"/>
    <x v="0"/>
  </r>
  <r>
    <n v="1085"/>
    <n v="1006783171"/>
    <s v="Cédula de Ciudadanía"/>
    <s v="COLOMBIA"/>
    <x v="5"/>
    <x v="21"/>
    <s v="CASCO URBANO"/>
    <s v="SED GUAVIARE"/>
    <s v="ZULMA"/>
    <s v="VANESSA"/>
    <s v="ROSENDO"/>
    <s v="VILLAMIL"/>
    <s v="M"/>
    <s v="CICLO VI"/>
    <x v="22"/>
    <n v="495001003657"/>
    <s v="METODOLOGÍA INSTITUCIONAL"/>
    <n v="0"/>
    <n v="3197695374"/>
    <n v="0"/>
    <d v="2001-03-13T00:00:00"/>
    <n v="21"/>
    <s v="COMUNIDAD ALEDAÑA"/>
    <s v="N/A"/>
    <s v="AFRODESCENDIENTE"/>
    <s v="ESTUDIANTE"/>
    <s v="NRC"/>
    <s v="N/A"/>
    <n v="0"/>
    <s v="NINGUNA"/>
    <s v="ANTIGUO"/>
    <x v="0"/>
    <s v="ASISTIENDO"/>
    <x v="3"/>
    <s v="MÉLIDA MARTÍNEZ GIL/MARÍA GIOMARA LÓPEZ GALVIS"/>
    <x v="0"/>
  </r>
  <r>
    <n v="1086"/>
    <n v="6446615"/>
    <s v="Cédula de Ciudadanía"/>
    <s v="COLOMBIA"/>
    <x v="5"/>
    <x v="21"/>
    <s v="CASCO URBANO"/>
    <s v="SED GUAVIARE"/>
    <s v="DIEGO"/>
    <s v="FERNANDO"/>
    <s v="ROSERO"/>
    <s v="ABENDAÑO"/>
    <s v="M"/>
    <s v="CICLO VI"/>
    <x v="22"/>
    <n v="495001003657"/>
    <s v="METODOLOGÍA INSTITUCIONAL"/>
    <n v="0"/>
    <n v="3223892674"/>
    <n v="0"/>
    <d v="1984-07-18T00:00:00"/>
    <n v="37"/>
    <s v="COMUNIDAD ALEDAÑA"/>
    <s v="N/A"/>
    <s v="N/A"/>
    <s v="ESTUDIANTE"/>
    <s v="NRC"/>
    <s v="N/A"/>
    <n v="0"/>
    <s v="NINGUNA"/>
    <s v="ANTIGUO"/>
    <x v="0"/>
    <s v="ASISTIENDO"/>
    <x v="3"/>
    <s v="MÉLIDA MARTÍNEZ GIL/MARÍA GIOMARA LÓPEZ GALVIS"/>
    <x v="0"/>
  </r>
  <r>
    <n v="1087"/>
    <n v="13929777"/>
    <s v="Cédula de Ciudadanía"/>
    <s v="COLOMBIA"/>
    <x v="5"/>
    <x v="21"/>
    <s v="CASCO URBANO"/>
    <s v="SED GUAVIARE"/>
    <s v="RAUL"/>
    <s v=" "/>
    <s v="TARAZONA"/>
    <s v="ROJAS"/>
    <s v="H"/>
    <s v="CICLO VI"/>
    <x v="22"/>
    <n v="495001003657"/>
    <s v="METODOLOGÍA INSTITUCIONAL"/>
    <n v="0"/>
    <n v="3224298581"/>
    <n v="0"/>
    <d v="1982-09-29T00:00:00"/>
    <n v="40"/>
    <s v="COMUNIDAD ALEDAÑA"/>
    <s v="N/A"/>
    <s v="N/A"/>
    <s v="ESTUDIANTE"/>
    <s v="NRC"/>
    <s v="N/A"/>
    <n v="0"/>
    <s v="NINGUNA"/>
    <s v="ANTIGUO"/>
    <x v="0"/>
    <s v="ASISTIENDO"/>
    <x v="3"/>
    <s v="MÉLIDA MARTÍNEZ GIL/MARÍA GIOMARA LÓPEZ GALVIS"/>
    <x v="0"/>
  </r>
  <r>
    <n v="1088"/>
    <n v="1192751314"/>
    <s v="Cédula de Ciudadanía"/>
    <s v="COLOMBIA"/>
    <x v="5"/>
    <x v="21"/>
    <s v="CASCO URBANO"/>
    <s v="SED GUAVIARE"/>
    <s v="DUMAR"/>
    <s v="CEDIEL"/>
    <s v="TARAZONA"/>
    <s v="VALENCIA "/>
    <s v="H"/>
    <s v="CICLO VI"/>
    <x v="22"/>
    <n v="495001003657"/>
    <s v="METODOLOGÍA INSTITUCIONAL"/>
    <n v="0"/>
    <n v="3223120340"/>
    <n v="0"/>
    <d v="2003-04-13T00:00:00"/>
    <n v="19"/>
    <s v="COMUNIDAD ALEDAÑA"/>
    <s v="N/A"/>
    <s v="N/A"/>
    <s v="ESTUDIANTE"/>
    <s v="NRC"/>
    <s v="N/A"/>
    <n v="0"/>
    <s v="NINGUNA"/>
    <s v="ANTIGUO"/>
    <x v="0"/>
    <s v="ASISTIENDO"/>
    <x v="3"/>
    <s v="MÉLIDA MARTÍNEZ GIL/MARÍA GIOMARA LÓPEZ GALVIS"/>
    <x v="0"/>
  </r>
  <r>
    <n v="1089"/>
    <n v="40028371"/>
    <s v="Cédula de Ciudadanía"/>
    <s v="COLOMBIA"/>
    <x v="5"/>
    <x v="21"/>
    <s v="CASCO URBANO"/>
    <s v="SED GUAVIARE"/>
    <s v="ROSA"/>
    <s v="EVELIA"/>
    <s v="VACA"/>
    <s v="ZUBIETA"/>
    <s v="M"/>
    <s v="CICLO VI"/>
    <x v="22"/>
    <n v="495001003657"/>
    <s v="METODOLOGÍA INSTITUCIONAL"/>
    <n v="0"/>
    <n v="3203627340"/>
    <n v="0"/>
    <d v="1969-01-18T00:00:00"/>
    <n v="53"/>
    <s v="COMUNIDAD ALEDAÑA"/>
    <s v="N/A"/>
    <s v="N/A"/>
    <s v="ESTUDIANTE"/>
    <s v="NRC"/>
    <s v="N/A"/>
    <n v="0"/>
    <s v="NINGUNA"/>
    <s v="ANTIGUO"/>
    <x v="0"/>
    <s v="ASISTIENDO"/>
    <x v="3"/>
    <s v="MÉLIDA MARTÍNEZ GIL/MARÍA GIOMARA LÓPEZ GALVIS"/>
    <x v="0"/>
  </r>
  <r>
    <n v="1090"/>
    <n v="21849209"/>
    <s v="Cédula de Ciudadanía"/>
    <s v="COLOMBIA"/>
    <x v="5"/>
    <x v="21"/>
    <s v="CASCO URBANO"/>
    <s v="SED GUAVIARE"/>
    <s v="LUZ"/>
    <s v="DORA"/>
    <s v="VALENCIA"/>
    <s v="COLORADO"/>
    <s v="M"/>
    <s v="CICLO VI"/>
    <x v="22"/>
    <n v="495001003657"/>
    <s v="METODOLOGÍA INSTITUCIONAL"/>
    <n v="0"/>
    <n v="3223610014"/>
    <n v="0"/>
    <d v="1976-05-26T00:00:00"/>
    <n v="46"/>
    <s v="COMUNIDAD ALEDAÑA"/>
    <s v="N/A"/>
    <s v="N/A"/>
    <s v="ESTUDIANTE"/>
    <s v="NRC"/>
    <s v="N/A"/>
    <n v="0"/>
    <s v="NINGUNA"/>
    <s v="ANTIGUO"/>
    <x v="0"/>
    <s v="ASISTIENDO"/>
    <x v="3"/>
    <s v="MÉLIDA MARTÍNEZ GIL/MARÍA GIOMARA LÓPEZ GALVIS"/>
    <x v="0"/>
  </r>
  <r>
    <n v="1091"/>
    <n v="1119180010"/>
    <s v="Cédula de Ciudadanía"/>
    <s v="COLOMBIA"/>
    <x v="5"/>
    <x v="21"/>
    <s v="CASCO URBANO"/>
    <s v="SED GUAVIARE"/>
    <s v="ELCIDA"/>
    <s v=" "/>
    <s v="VALENCIA"/>
    <s v="VILLAMIZAR"/>
    <s v="M"/>
    <s v="CICLO VI"/>
    <x v="22"/>
    <n v="495001003657"/>
    <s v="METODOLOGÍA INSTITUCIONAL"/>
    <n v="0"/>
    <n v="3113208916"/>
    <n v="0"/>
    <d v="1985-06-27T00:00:00"/>
    <n v="36"/>
    <s v="COMUNIDAD ALEDAÑA"/>
    <s v="N/A"/>
    <s v="N/A"/>
    <s v="ESTUDIANTE"/>
    <s v="NRC"/>
    <s v="N/A"/>
    <n v="0"/>
    <s v="NINGUNA"/>
    <s v="ANTIGUO"/>
    <x v="0"/>
    <s v="ASISTIENDO"/>
    <x v="3"/>
    <s v="MÉLIDA MARTÍNEZ GIL/MARÍA GIOMARA LÓPEZ GALVIS"/>
    <x v="0"/>
  </r>
  <r>
    <n v="1092"/>
    <n v="1193540557"/>
    <s v="Cédula de Ciudadanía"/>
    <s v="COLOMBIA"/>
    <x v="5"/>
    <x v="21"/>
    <s v="CASCO URBANO"/>
    <s v="SED GUAVIARE"/>
    <s v="ALBA"/>
    <s v="LIGIA"/>
    <s v="VALOIS"/>
    <s v="MURILLO"/>
    <s v="M"/>
    <s v="CICLO VI"/>
    <x v="22"/>
    <n v="495001003657"/>
    <s v="METODOLOGÍA INSTITUCIONAL"/>
    <n v="0"/>
    <n v="3123150238"/>
    <n v="0"/>
    <d v="1987-09-18T00:00:00"/>
    <n v="35"/>
    <s v="COMUNIDAD ALEDAÑA"/>
    <s v="N/A"/>
    <s v="AFRODESCENDIENTE"/>
    <s v="ESTUDIANTE"/>
    <s v="NRC"/>
    <s v="N/A"/>
    <n v="0"/>
    <s v="NINGUNA"/>
    <s v="ANTIGUO"/>
    <x v="0"/>
    <s v="ASISTIENDO"/>
    <x v="3"/>
    <s v="MÉLIDA MARTÍNEZ GIL/MARÍA GIOMARA LÓPEZ GALVIS"/>
    <x v="0"/>
  </r>
  <r>
    <n v="1093"/>
    <n v="19498971"/>
    <s v="Cédula de Ciudadanía"/>
    <s v="COLOMBIA"/>
    <x v="5"/>
    <x v="21"/>
    <s v="CASCO URBANO"/>
    <s v="SED GUAVIARE"/>
    <s v="JAIRO"/>
    <s v=" "/>
    <s v="VANEGAS"/>
    <s v="BUSTOS"/>
    <s v="H"/>
    <s v="CICLO VI"/>
    <x v="22"/>
    <n v="495001003657"/>
    <s v="METODOLOGÍA INSTITUCIONAL"/>
    <n v="0"/>
    <n v="3162520834"/>
    <n v="0"/>
    <d v="1962-11-25T00:00:00"/>
    <n v="60"/>
    <s v="COMUNIDAD ALEDAÑA"/>
    <s v="N/A"/>
    <s v="N/A"/>
    <s v="ESTUDIANTE"/>
    <s v="NRC"/>
    <s v="N/A"/>
    <n v="0"/>
    <s v="NINGUNA"/>
    <s v="ANTIGUO"/>
    <x v="0"/>
    <s v="ASISTIENDO"/>
    <x v="3"/>
    <s v="MÉLIDA MARTÍNEZ GIL/MARÍA GIOMARA LÓPEZ GALVIS"/>
    <x v="0"/>
  </r>
  <r>
    <n v="1094"/>
    <n v="1094896188"/>
    <s v="Cédula de Ciudadanía"/>
    <s v="COLOMBIA"/>
    <x v="5"/>
    <x v="21"/>
    <s v="CASCO URBANO"/>
    <s v="SED GUAVIARE"/>
    <s v="MARYURI"/>
    <s v=" "/>
    <s v="VASQUEZ"/>
    <s v="BLANDON"/>
    <s v="M"/>
    <s v="CICLO VI"/>
    <x v="22"/>
    <n v="495001003657"/>
    <s v="METODOLOGÍA INSTITUCIONAL"/>
    <n v="0"/>
    <n v="3164753616"/>
    <n v="0"/>
    <d v="1988-03-28T00:00:00"/>
    <n v="34"/>
    <s v="COMUNIDAD ALEDAÑA"/>
    <s v="N/A"/>
    <s v="N/A"/>
    <s v="ESTUDIANTE"/>
    <s v="NRC"/>
    <s v="N/A"/>
    <n v="0"/>
    <s v="NINGUNA"/>
    <s v="ANTIGUO"/>
    <x v="0"/>
    <s v="ASISTIENDO"/>
    <x v="3"/>
    <s v="MÉLIDA MARTÍNEZ GIL/MARÍA GIOMARA LÓPEZ GALVIS"/>
    <x v="0"/>
  </r>
  <r>
    <n v="1095"/>
    <n v="41240267"/>
    <s v="Cédula de Ciudadanía"/>
    <s v="COLOMBIA"/>
    <x v="5"/>
    <x v="21"/>
    <s v="CASCO URBANO"/>
    <s v="SED GUAVIARE"/>
    <s v="GLADIS"/>
    <s v=" "/>
    <s v="VILLAMIL"/>
    <s v="ALCANTARA"/>
    <s v="M"/>
    <s v="CICLO VI"/>
    <x v="22"/>
    <n v="495001003657"/>
    <s v="METODOLOGÍA INSTITUCIONAL"/>
    <n v="0"/>
    <n v="3166811438"/>
    <n v="0"/>
    <d v="1968-09-15T00:00:00"/>
    <n v="53"/>
    <s v="COMUNIDAD ALEDAÑA"/>
    <s v="N/A"/>
    <s v="N/A"/>
    <s v="ESTUDIANTE"/>
    <s v="NRC"/>
    <s v="N/A"/>
    <n v="0"/>
    <s v="NINGUNA"/>
    <s v="ANTIGUO"/>
    <x v="0"/>
    <s v="ASISTIENDO"/>
    <x v="3"/>
    <s v="MÉLIDA MARTÍNEZ GIL/MARÍA GIOMARA LÓPEZ GALVIS"/>
    <x v="0"/>
  </r>
  <r>
    <n v="1096"/>
    <n v="1149435560"/>
    <s v="Cédula de Ciudadanía"/>
    <s v="COLOMBIA"/>
    <x v="6"/>
    <x v="22"/>
    <s v="ETCR  HEILER MOSQUERA"/>
    <s v="SED PUTUMAYO"/>
    <s v="ARLEY"/>
    <m/>
    <s v="OMEN"/>
    <s v="VARGAS"/>
    <s v="H"/>
    <s v="CICLO V"/>
    <x v="23"/>
    <n v="265568005063"/>
    <s v="METODOLOGÍA INSTITUCIONAL"/>
    <m/>
    <n v="3112533012"/>
    <m/>
    <d v="1994-01-18T00:00:00"/>
    <n v="28"/>
    <s v="EXCOMBATIENTE"/>
    <s v="N/A"/>
    <s v="N/A"/>
    <s v="ESTUDIANTE"/>
    <s v="NRC"/>
    <s v="N/A"/>
    <n v="0"/>
    <s v="NINGUNA"/>
    <s v="ANTIGUO"/>
    <x v="0"/>
    <s v="ASISTIENDO"/>
    <x v="3"/>
    <s v="MAGDA MILENA ACOSTA ZAMBRANO "/>
    <x v="0"/>
  </r>
  <r>
    <n v="1097"/>
    <n v="1122725285"/>
    <s v="Cédula de Ciudadanía"/>
    <s v="COLOMBIA"/>
    <x v="6"/>
    <x v="22"/>
    <s v="ETCR  HEILER MOSQUERA"/>
    <s v="SED PUTUMAYO"/>
    <s v="DIANA"/>
    <s v="GISELA"/>
    <s v="PIANDA"/>
    <s v="ABIGAIL"/>
    <s v="M"/>
    <s v="CICLO V"/>
    <x v="23"/>
    <n v="265568005063"/>
    <s v="METODOLOGÍA INSTITUCIONAL"/>
    <m/>
    <n v="3224052618"/>
    <m/>
    <d v="2003-09-28T00:00:00"/>
    <n v="18"/>
    <s v="COMUNIDAD ALEDAÑA"/>
    <s v="N/A"/>
    <s v="N/A"/>
    <s v="ESTUDIANTE"/>
    <s v="NRC"/>
    <s v="N/A"/>
    <n v="0"/>
    <s v="NINGUNA"/>
    <s v="ANTIGUO"/>
    <x v="0"/>
    <s v="ASISTIENDO"/>
    <x v="3"/>
    <s v="MAGDA MILENA ACOSTA ZAMBRANO "/>
    <x v="0"/>
  </r>
  <r>
    <n v="1098"/>
    <n v="1123308045"/>
    <s v="Cédula de Ciudadanía"/>
    <s v="COLOMBIA"/>
    <x v="6"/>
    <x v="22"/>
    <s v="ETCR  HEILER MOSQUERA"/>
    <s v="SED PUTUMAYO"/>
    <s v="WILMER"/>
    <s v="OLBANY"/>
    <s v="URBANO "/>
    <s v="LOSA"/>
    <s v="H"/>
    <s v="CICLO V"/>
    <x v="23"/>
    <n v="265568005063"/>
    <s v="METODOLOGÍA INSTITUCIONAL"/>
    <m/>
    <n v="3112534337"/>
    <m/>
    <d v="1993-11-01T00:00:00"/>
    <n v="29"/>
    <s v="COMUNIDAD ALEDAÑA"/>
    <s v="N/A"/>
    <s v="N/A"/>
    <s v="ESTUDIANTE"/>
    <s v="NRC"/>
    <s v="N/A"/>
    <n v="0"/>
    <s v="NINGUNA"/>
    <s v="ANTIGUO"/>
    <x v="0"/>
    <s v="ASISTIENDO"/>
    <x v="3"/>
    <s v="MAGDA MILENA ACOSTA ZAMBRANO "/>
    <x v="0"/>
  </r>
  <r>
    <n v="1099"/>
    <n v="97436911"/>
    <s v="Cédula de Ciudadanía"/>
    <s v="COLOMBIA"/>
    <x v="6"/>
    <x v="22"/>
    <s v="ETCR  HEILER MOSQUERA"/>
    <s v="SED PUTUMAYO"/>
    <s v="SABINO"/>
    <m/>
    <s v="BOLAÑOS "/>
    <s v="SOLARTE"/>
    <s v="H"/>
    <s v="CICLO VI"/>
    <x v="23"/>
    <n v="265568005063"/>
    <s v="METODOLOGÍA INSTITUCIONAL"/>
    <m/>
    <n v="3208137342"/>
    <m/>
    <d v="1981-04-14T00:00:00"/>
    <n v="40"/>
    <s v="EXCOMBATIENTE"/>
    <s v="N/A"/>
    <s v="N/A"/>
    <s v="ESTUDIANTE"/>
    <s v="NRC"/>
    <s v="N/A"/>
    <n v="0"/>
    <s v="NINGUNA"/>
    <s v="ANTIGUO"/>
    <x v="0"/>
    <s v="ASISTIENDO"/>
    <x v="3"/>
    <s v="MAGDA MILENA ACOSTA ZAMBRANO "/>
    <x v="0"/>
  </r>
  <r>
    <n v="1100"/>
    <n v="1193643680"/>
    <s v="Cédula de Ciudadanía"/>
    <s v="COLOMBIA"/>
    <x v="6"/>
    <x v="22"/>
    <s v="ETCR  HEILER MOSQUERA"/>
    <s v="SED PUTUMAYO"/>
    <s v="VIVIANA"/>
    <m/>
    <s v="PIANDA"/>
    <s v="ABIGAIL"/>
    <s v="M"/>
    <s v="CICLO VI"/>
    <x v="23"/>
    <n v="265568005063"/>
    <s v="METODOLOGÍA INSTITUCIONAL"/>
    <m/>
    <n v="3227514603"/>
    <m/>
    <d v="1998-01-24T00:00:00"/>
    <n v="24"/>
    <s v="EXCOMBATIENTE"/>
    <s v="N/A"/>
    <s v="N/A"/>
    <s v="ESTUDIANTE"/>
    <s v="NRC"/>
    <s v="N/A"/>
    <n v="0"/>
    <s v="NINGUNA"/>
    <s v="ANTIGUO"/>
    <x v="0"/>
    <s v="ASISTIENDO"/>
    <x v="3"/>
    <s v="MAGDA MILENA ACOSTA ZAMBRANO "/>
    <x v="0"/>
  </r>
  <r>
    <n v="1101"/>
    <n v="4638772"/>
    <s v="Cédula de Ciudadanía"/>
    <s v="COLOMBIA"/>
    <x v="6"/>
    <x v="22"/>
    <s v="ETCR  HEILER MOSQUERA"/>
    <s v="SED PUTUMAYO"/>
    <s v="JUAN"/>
    <m/>
    <s v="GUAZA"/>
    <s v="BORRERO"/>
    <s v="H"/>
    <s v="CICLO VI"/>
    <x v="23"/>
    <n v="265568005063"/>
    <s v="METODOLOGÍA INSTITUCIONAL"/>
    <m/>
    <n v="3218004179"/>
    <m/>
    <d v="1978-04-15T00:00:00"/>
    <n v="43"/>
    <s v="EXCOMBATIENTE"/>
    <s v="N/A"/>
    <s v="N/A"/>
    <s v="ESTUDIANTE"/>
    <s v="NRC"/>
    <s v="N/A"/>
    <n v="0"/>
    <s v="NINGUNA"/>
    <s v="ANTIGUO"/>
    <x v="0"/>
    <s v="ASISTIENDO"/>
    <x v="3"/>
    <s v="MAGDA MILENA ACOSTA ZAMBRANO "/>
    <x v="0"/>
  </r>
  <r>
    <n v="1102"/>
    <n v="1149196206"/>
    <s v="Cédula de Ciudadanía"/>
    <s v="COLOMBIA"/>
    <x v="6"/>
    <x v="22"/>
    <s v="ETCR  HEILER MOSQUERA"/>
    <s v="SED PUTUMAYO"/>
    <s v="CARLOS"/>
    <s v="ANDRES"/>
    <s v="CARLOSAMA"/>
    <s v="CAMPO"/>
    <s v="H"/>
    <s v="CICLO VI"/>
    <x v="23"/>
    <n v="265568005063"/>
    <s v="METODOLOGÍA INSTITUCIONAL"/>
    <m/>
    <n v="3216829396"/>
    <m/>
    <d v="1994-08-03T00:00:00"/>
    <n v="27"/>
    <s v="EXCOMBATIENTE"/>
    <s v="N/A"/>
    <s v="N/A"/>
    <s v="ESTUDIANTE"/>
    <s v="NRC"/>
    <s v="N/A"/>
    <n v="0"/>
    <s v="NINGUNA"/>
    <s v="ANTIGUO"/>
    <x v="0"/>
    <s v="ASISTIENDO"/>
    <x v="3"/>
    <s v="MAGDA MILENA ACOSTA ZAMBRANO "/>
    <x v="0"/>
  </r>
  <r>
    <n v="1103"/>
    <n v="1125413387"/>
    <s v="Cédula de Ciudadanía"/>
    <s v="COLOMBIA"/>
    <x v="6"/>
    <x v="22"/>
    <s v="ETCR  HEILER MOSQUERA"/>
    <s v="SED PUTUMAYO"/>
    <s v="MARLYN"/>
    <s v="EDITH"/>
    <s v="USNAS "/>
    <s v="RAMOS"/>
    <s v="M"/>
    <s v="CICLO VI"/>
    <x v="23"/>
    <n v="265568005063"/>
    <s v="METODOLOGÍA INSTITUCIONAL"/>
    <m/>
    <n v="3216829396"/>
    <m/>
    <d v="1999-08-10T00:00:00"/>
    <n v="22"/>
    <s v="EXCOMBATIENTE"/>
    <s v="N/A"/>
    <s v="N/A"/>
    <s v="ESTUDIANTE"/>
    <s v="NRC"/>
    <s v="N/A"/>
    <n v="0"/>
    <s v="NINGUNA"/>
    <s v="ANTIGUO"/>
    <x v="0"/>
    <s v="ASISTIENDO"/>
    <x v="3"/>
    <s v="MAGDA MILENA ACOSTA ZAMBRANO "/>
    <x v="0"/>
  </r>
  <r>
    <n v="1104"/>
    <n v="7303110"/>
    <s v="Cédula de Extranjería"/>
    <s v="COLOMBIA"/>
    <x v="6"/>
    <x v="22"/>
    <s v="ETCR  HEILER MOSQUERA"/>
    <s v="SED PUTUMAYO"/>
    <s v="NELSON"/>
    <s v="ALBERTO"/>
    <s v="ROSALES"/>
    <s v="ANGULO"/>
    <s v="H"/>
    <s v="CICLO VI"/>
    <x v="23"/>
    <n v="265568005063"/>
    <s v="METODOLOGÍA INSTITUCIONAL"/>
    <m/>
    <n v="3133131725"/>
    <m/>
    <d v="1997-01-28T00:00:00"/>
    <n v="25"/>
    <s v="EXCOMBATIENTE"/>
    <s v="N/A"/>
    <s v="N/A"/>
    <s v="ESTUDIANTE"/>
    <s v="NRC"/>
    <s v="N/A"/>
    <n v="0"/>
    <s v="NINGUNA"/>
    <s v="ANTIGUO"/>
    <x v="0"/>
    <s v="ASISTIENDO"/>
    <x v="3"/>
    <s v="MAGDA MILENA ACOSTA ZAMBRANO "/>
    <x v="0"/>
  </r>
  <r>
    <n v="1105"/>
    <n v="1149196302"/>
    <s v="Cédula de Ciudadanía"/>
    <s v="COLOMBIA"/>
    <x v="6"/>
    <x v="22"/>
    <s v="ETCR  HEILER MOSQUERA"/>
    <s v="SED PUTUMAYO"/>
    <s v="JHONFREN"/>
    <s v="ALEXANDER"/>
    <s v="CHAPUEZ"/>
    <s v="RIOFRIO"/>
    <s v="H"/>
    <s v="CICLO VI"/>
    <x v="23"/>
    <n v="265568005063"/>
    <s v="METODOLOGÍA INSTITUCIONAL"/>
    <m/>
    <n v="3204914165"/>
    <m/>
    <d v="1997-12-15T00:00:00"/>
    <n v="24"/>
    <s v="EXCOMBATIENTE"/>
    <s v="N/A"/>
    <s v="N/A"/>
    <s v="ESTUDIANTE"/>
    <s v="NRC"/>
    <s v="N/A"/>
    <n v="0"/>
    <s v="NINGUNA"/>
    <s v="ANTIGUO"/>
    <x v="0"/>
    <s v="ASISTIENDO"/>
    <x v="3"/>
    <s v="MAGDA MILENA ACOSTA ZAMBRANO "/>
    <x v="0"/>
  </r>
  <r>
    <n v="1106"/>
    <n v="1083904117"/>
    <s v="Cédula de Ciudadanía"/>
    <s v="COLOMBIA"/>
    <x v="6"/>
    <x v="22"/>
    <s v="ETCR  HEILER MOSQUERA"/>
    <s v="SED PUTUMAYO"/>
    <s v="JAIR"/>
    <s v="ALEXANDER"/>
    <s v="OBANDO"/>
    <s v="CUERO"/>
    <s v="H"/>
    <s v="CICLO VI"/>
    <x v="23"/>
    <n v="265568005063"/>
    <s v="METODOLOGÍA INSTITUCIONAL"/>
    <m/>
    <n v="3112062098"/>
    <m/>
    <d v="1988-05-18T00:00:00"/>
    <n v="33"/>
    <s v="EXCOMBATIENTE"/>
    <s v="N/A"/>
    <s v="N/A"/>
    <s v="ESTUDIANTE"/>
    <s v="NRC"/>
    <s v="N/A"/>
    <n v="0"/>
    <s v="NINGUNA"/>
    <s v="ANTIGUO"/>
    <x v="0"/>
    <s v="ASISTIENDO"/>
    <x v="3"/>
    <s v="MAGDA MILENA ACOSTA ZAMBRANO "/>
    <x v="0"/>
  </r>
  <r>
    <n v="1107"/>
    <n v="40620939"/>
    <s v="Cédula de Ciudadanía"/>
    <s v="COLOMBIA"/>
    <x v="6"/>
    <x v="22"/>
    <s v="ETCR  HEILER MOSQUERA"/>
    <s v="SED PUTUMAYO"/>
    <s v="YANITH"/>
    <m/>
    <s v="RENTERIA"/>
    <s v="ARAUJO"/>
    <s v="M"/>
    <s v="CICLO VI"/>
    <x v="23"/>
    <n v="265568005063"/>
    <s v="METODOLOGÍA INSTITUCIONAL"/>
    <m/>
    <n v="3214029994"/>
    <m/>
    <d v="1971-09-18T00:00:00"/>
    <n v="50"/>
    <s v="EXCOMBATIENTE"/>
    <s v="N/A"/>
    <s v="N/A"/>
    <s v="ESTUDIANTE"/>
    <s v="NRC"/>
    <s v="N/A"/>
    <n v="0"/>
    <s v="NINGUNA"/>
    <s v="ANTIGUO"/>
    <x v="0"/>
    <s v="ASISTIENDO"/>
    <x v="3"/>
    <s v="MAGDA MILENA ACOSTA ZAMBRANO "/>
    <x v="0"/>
  </r>
  <r>
    <n v="1108"/>
    <n v="1122732139"/>
    <s v="Cédula de Ciudadanía"/>
    <s v="COLOMBIA"/>
    <x v="6"/>
    <x v="22"/>
    <s v="ETCR  HEILER MOSQUERA"/>
    <s v="SED PUTUMAYO"/>
    <s v="YEINSON"/>
    <s v="OVEIMAR"/>
    <s v="JOSSA"/>
    <s v="MEDINA"/>
    <s v="H"/>
    <s v="CICLO VI"/>
    <x v="23"/>
    <n v="265568005063"/>
    <s v="METODOLOGÍA INSTITUCIONAL"/>
    <m/>
    <n v="3134264515"/>
    <m/>
    <d v="1992-06-12T00:00:00"/>
    <n v="29"/>
    <s v="EXCOMBATIENTE"/>
    <s v="N/A"/>
    <s v="N/A"/>
    <s v="ESTUDIANTE"/>
    <s v="NRC"/>
    <s v="N/A"/>
    <n v="0"/>
    <s v="NINGUNA"/>
    <s v="ANTIGUO"/>
    <x v="0"/>
    <s v="ASISTIENDO"/>
    <x v="3"/>
    <s v="MAGDA MILENA ACOSTA ZAMBRANO "/>
    <x v="0"/>
  </r>
  <r>
    <n v="1109"/>
    <n v="8202067"/>
    <s v="Cédula de Ciudadanía"/>
    <s v="COLOMBIA"/>
    <x v="6"/>
    <x v="22"/>
    <s v="ETCR  HEILER MOSQUERA"/>
    <s v="SED PUTUMAYO"/>
    <s v="JOSE "/>
    <s v="MIGUEL"/>
    <s v="AGUDELO"/>
    <s v="GUTIERREZ"/>
    <s v="H"/>
    <s v="CICLO VI"/>
    <x v="23"/>
    <n v="265568005063"/>
    <s v="METODOLOGÍA INSTITUCIONAL"/>
    <m/>
    <n v="3226909142"/>
    <m/>
    <d v="1992-11-09T00:00:00"/>
    <n v="49"/>
    <s v="COMUNIDAD ALEDAÑA"/>
    <s v="N/A"/>
    <s v="N/A"/>
    <s v="ESTUDIANTE"/>
    <s v="NRC"/>
    <s v="N/A"/>
    <n v="0"/>
    <s v="NINGUNA"/>
    <s v="ANTIGUO"/>
    <x v="0"/>
    <s v="ASISTIENDO"/>
    <x v="3"/>
    <s v="MAGDA MILENA ACOSTA ZAMBRANO "/>
    <x v="0"/>
  </r>
  <r>
    <n v="1110"/>
    <n v="1006845993"/>
    <s v="Cédula de Ciudadanía"/>
    <s v="COLOMBIA"/>
    <x v="6"/>
    <x v="22"/>
    <s v="ETCR  HEILER MOSQUERA"/>
    <s v="SED PUTUMAYO"/>
    <s v="DEYSI"/>
    <m/>
    <s v="RENTERIA"/>
    <s v="TRUJILLO"/>
    <s v="M"/>
    <s v="CICLO VI"/>
    <x v="23"/>
    <n v="265568005063"/>
    <s v="METODOLOGÍA INSTITUCIONAL"/>
    <m/>
    <n v="3124041764"/>
    <m/>
    <d v="1999-02-22T00:00:00"/>
    <n v="23"/>
    <s v="COMUNIDAD ALEDAÑA"/>
    <s v="N/A"/>
    <s v="N/A"/>
    <s v="ESTUDIANTE"/>
    <s v="NRC"/>
    <s v="N/A"/>
    <n v="0"/>
    <s v="NINGUNA"/>
    <s v="ANTIGUO"/>
    <x v="0"/>
    <s v="ASISTIENDO"/>
    <x v="3"/>
    <s v="MAGDA MILENA ACOSTA ZAMBRANO "/>
    <x v="0"/>
  </r>
  <r>
    <n v="1111"/>
    <n v="1006846409"/>
    <s v="Cédula de Ciudadanía"/>
    <s v="COLOMBIA"/>
    <x v="6"/>
    <x v="22"/>
    <s v="ETCR  HEILER MOSQUERA"/>
    <s v="SED PUTUMAYO"/>
    <s v="YULIANA"/>
    <m/>
    <s v="RENTERIA"/>
    <s v="TRUJILLO"/>
    <s v="M"/>
    <s v="CICLO VI"/>
    <x v="23"/>
    <n v="265568005063"/>
    <s v="METODOLOGÍA INSTITUCIONAL"/>
    <m/>
    <n v="3226623806"/>
    <m/>
    <d v="1991-05-24T00:00:00"/>
    <n v="30"/>
    <s v="COMUNIDAD ALEDAÑA"/>
    <s v="N/A"/>
    <s v="N/A"/>
    <s v="ESTUDIANTE"/>
    <s v="NRC"/>
    <s v="N/A"/>
    <n v="0"/>
    <s v="NINGUNA"/>
    <s v="ANTIGUO"/>
    <x v="0"/>
    <s v="ASISTIENDO"/>
    <x v="3"/>
    <s v="MAGDA MILENA ACOSTA ZAMBRANO "/>
    <x v="0"/>
  </r>
  <r>
    <n v="1112"/>
    <n v="1115794939"/>
    <s v="Cédula de Ciudadanía"/>
    <s v="COLOMBIA"/>
    <x v="6"/>
    <x v="22"/>
    <s v="ETCR  HEILER MOSQUERA"/>
    <s v="SED PUTUMAYO"/>
    <s v="FERNEY"/>
    <m/>
    <s v="ORDOÑEZ"/>
    <s v="QUIGUAZU"/>
    <s v="H"/>
    <s v="CICLO VI"/>
    <x v="23"/>
    <n v="265568005063"/>
    <s v="METODOLOGÍA INSTITUCIONAL"/>
    <m/>
    <n v="3214896780"/>
    <m/>
    <d v="1996-01-18T00:00:00"/>
    <n v="26"/>
    <s v="COMUNIDAD ALEDAÑA"/>
    <s v="N/A"/>
    <s v="N/A"/>
    <s v="ESTUDIANTE"/>
    <s v="NRC"/>
    <s v="N/A"/>
    <n v="0"/>
    <s v="NINGUNA"/>
    <s v="ANTIGUO"/>
    <x v="0"/>
    <s v="ASISTIENDO"/>
    <x v="1"/>
    <s v="MAGDA MILENA ACOSTA ZAMBRANO "/>
    <x v="0"/>
  </r>
  <r>
    <n v="1113"/>
    <n v="40781111"/>
    <s v="Cédula de Ciudadanía"/>
    <s v="COLOMBIA"/>
    <x v="6"/>
    <x v="22"/>
    <s v="ETCR  HEILER MOSQUERA"/>
    <s v="SED PUTUMAYO"/>
    <s v="NUVIA"/>
    <m/>
    <s v="DIAZ"/>
    <s v="MEDINA"/>
    <s v="M"/>
    <s v="CICLO VI"/>
    <x v="23"/>
    <n v="265568005063"/>
    <s v="METODOLOGÍA INSTITUCIONAL"/>
    <m/>
    <n v="3214896780"/>
    <m/>
    <d v="1971-01-09T00:00:00"/>
    <n v="51"/>
    <s v="COMUNIDAD ALEDAÑA"/>
    <s v="N/A"/>
    <s v="N/A"/>
    <s v="ESTUDIANTE"/>
    <s v="NRC"/>
    <s v="N/A"/>
    <n v="0"/>
    <s v="NINGUNA"/>
    <s v="ANTIGUO"/>
    <x v="0"/>
    <s v="ASISTIENDO"/>
    <x v="3"/>
    <s v="MAGDA MILENA ACOSTA ZAMBRANO "/>
    <x v="0"/>
  </r>
  <r>
    <n v="1114"/>
    <n v="1120473134"/>
    <s v="Cédula de Ciudadanía"/>
    <s v="COLOMBIA"/>
    <x v="3"/>
    <x v="23"/>
    <s v="RESGUARDO NAEXAL LAJT"/>
    <s v="SED META"/>
    <s v="ANDRES "/>
    <m/>
    <s v="LADINO "/>
    <s v="TORRES "/>
    <s v="H"/>
    <s v="CICLO IV"/>
    <x v="24"/>
    <n v="150325000254"/>
    <s v="METODOLOGÍA INSTITUCIONAL "/>
    <s v="N/A"/>
    <s v="N/A"/>
    <s v="N/A"/>
    <d v="2002-01-29T00:00:00"/>
    <s v="20 AÑOS "/>
    <s v="COMUNIDAD ALEDAÑA "/>
    <s v="N/A"/>
    <s v="INDÍGENA"/>
    <s v="ESTUDIANTE"/>
    <s v="NRC"/>
    <s v="PADRE"/>
    <n v="1"/>
    <s v="N/A"/>
    <s v="ANTIGUO "/>
    <x v="0"/>
    <s v="ASISTIENDO "/>
    <x v="4"/>
    <s v="JEANELLE FORERO BONILLA "/>
    <x v="0"/>
  </r>
  <r>
    <n v="1115"/>
    <n v="1120472676"/>
    <s v="Cédula de Ciudadanía"/>
    <s v="COLOMBIA"/>
    <x v="3"/>
    <x v="23"/>
    <s v="RESGUARDO NAEXAL LAJT"/>
    <s v="SED META"/>
    <s v="NILZA"/>
    <m/>
    <s v="LIENZO "/>
    <s v="NARIN "/>
    <s v="M"/>
    <s v="CICLO IV"/>
    <x v="24"/>
    <n v="150325000254"/>
    <s v="METODOLOGÍA INSTITUCIONAL "/>
    <s v="N/A"/>
    <s v="N/A"/>
    <s v="N/A"/>
    <d v="1998-12-12T00:00:00"/>
    <s v="23 AÑOS "/>
    <s v="COMUNIDAD ALEDAÑA "/>
    <s v="N/A"/>
    <s v="INDÍGENA"/>
    <s v="ESTUDIANTE"/>
    <s v="NRC"/>
    <s v="MADRE"/>
    <n v="2"/>
    <s v="N/A"/>
    <s v="ANTIGUO "/>
    <x v="0"/>
    <s v="ASISTIENDO "/>
    <x v="3"/>
    <s v="JEANELLE FORERO BONILLA "/>
    <x v="0"/>
  </r>
  <r>
    <n v="1116"/>
    <n v="1120472712"/>
    <s v="Cédula de Ciudadanía"/>
    <s v="COLOMBIA"/>
    <x v="3"/>
    <x v="23"/>
    <s v="RESGUARDO NAEXAL LAJT"/>
    <s v="SED META"/>
    <s v="JHON "/>
    <s v="ESNEIDER "/>
    <s v="MARTINEZ"/>
    <s v="VALENCIA "/>
    <s v="H"/>
    <s v="CICLO IV"/>
    <x v="24"/>
    <n v="150325000254"/>
    <s v="METODOLOGÍA INSTITUCIONAL "/>
    <s v="N/A"/>
    <s v="N/A"/>
    <s v="N/A"/>
    <d v="2003-01-17T00:00:00"/>
    <s v="19 AÑOS "/>
    <s v="COMUNIDAD ALEDAÑA "/>
    <s v="N/A"/>
    <s v="INDÍGENA"/>
    <s v="ESTUDIANTE"/>
    <s v="NRC"/>
    <s v="PADRE"/>
    <n v="1"/>
    <s v="N/A"/>
    <s v="ANTIGUO "/>
    <x v="0"/>
    <s v="DESERCIÓN"/>
    <x v="1"/>
    <s v="JEANELLE FORERO BONILLA "/>
    <x v="0"/>
  </r>
  <r>
    <n v="1117"/>
    <n v="1120472709"/>
    <s v="Cédula de Ciudadanía"/>
    <s v="COLOMBIA"/>
    <x v="3"/>
    <x v="23"/>
    <s v="RESGUARDO NAEXAL LAJT"/>
    <s v="SED META"/>
    <s v="MILTA "/>
    <m/>
    <s v="VALENCIA "/>
    <s v="PATIÑO "/>
    <s v="M"/>
    <s v="CICLO IV"/>
    <x v="24"/>
    <n v="150325000254"/>
    <s v="METODOLOGÍA INSTITUCIONAL "/>
    <s v="N/A"/>
    <n v="3134175980"/>
    <s v="N/A"/>
    <d v="2003-10-18T00:00:00"/>
    <s v="19 AÑOS "/>
    <s v="COMUNIDAD ALEDAÑA "/>
    <s v="N/A"/>
    <s v="INDÍGENA"/>
    <s v="ESTUDIANTE"/>
    <s v="NRC"/>
    <s v="MADRE"/>
    <n v="3"/>
    <s v="N/A"/>
    <s v="ANTIGUO "/>
    <x v="0"/>
    <s v="ASISTIENDO "/>
    <x v="3"/>
    <s v="JEANELLE FORERO BONILLA "/>
    <x v="0"/>
  </r>
  <r>
    <n v="1118"/>
    <n v="1120472715"/>
    <s v="Tarjeta de Identidad"/>
    <s v="COLOMBIA"/>
    <x v="3"/>
    <x v="23"/>
    <s v="RESGUARDO NAEXAL LAJT"/>
    <s v="SED META"/>
    <s v="SANDRA "/>
    <m/>
    <s v="RODRIGUEZ "/>
    <s v="RODRIGUEZ "/>
    <s v="M"/>
    <s v="CICLO IV"/>
    <x v="24"/>
    <n v="150325000254"/>
    <s v="METODOLOGÍA INSTITUCIONAL "/>
    <s v="N/A"/>
    <n v="3212180363"/>
    <s v="N/A"/>
    <d v="2005-02-11T00:00:00"/>
    <s v="17 AÑOS "/>
    <s v="COMUNIDAD ALEDAÑA "/>
    <s v="N/A"/>
    <s v="INDÍGENA"/>
    <s v="ESTUDIANTE"/>
    <s v="NRC"/>
    <s v="MADRE"/>
    <n v="1"/>
    <s v="N/A"/>
    <s v="ANTIGUO "/>
    <x v="0"/>
    <s v="ASISTIENDO "/>
    <x v="3"/>
    <s v="JEANELLE FORERO BONILLA "/>
    <x v="0"/>
  </r>
  <r>
    <n v="1119"/>
    <n v="1149437221"/>
    <s v="Tarjeta de Identidad"/>
    <s v="COLOMBIA"/>
    <x v="3"/>
    <x v="23"/>
    <s v="RESGUARDO NAEXAL LAJT"/>
    <s v="SED META"/>
    <s v="DUKY "/>
    <m/>
    <s v="AGUILERA"/>
    <s v="SUAREZ"/>
    <s v="H"/>
    <s v="CICLO IV"/>
    <x v="24"/>
    <n v="150325000254"/>
    <s v="METODOLOGÍA INSTITUCIONAL "/>
    <s v="N/A"/>
    <n v="3124204946"/>
    <s v="N/A"/>
    <d v="2005-01-12T00:00:00"/>
    <s v="17 AÑOS "/>
    <s v="COMUNIDAD ALEDAÑA "/>
    <s v="N/A"/>
    <s v="INDÍGENA"/>
    <s v="ESTUDIANTE"/>
    <s v="NRC"/>
    <s v="N/A"/>
    <n v="0"/>
    <s v="N/A"/>
    <s v="ANTIGUO "/>
    <x v="0"/>
    <s v="ASISTIENDO "/>
    <x v="3"/>
    <s v="JEANELLE FORERO BONILLA "/>
    <x v="0"/>
  </r>
  <r>
    <n v="1120"/>
    <n v="1120472720"/>
    <s v="Tarjeta de Identidad"/>
    <s v="COLOMBIA"/>
    <x v="3"/>
    <x v="23"/>
    <s v="RESGUARDO NAEXAL LAJT"/>
    <s v="SED META"/>
    <s v="KIMBERLY "/>
    <m/>
    <s v="RODRIGUEZ "/>
    <s v="PATIÑO "/>
    <s v="M"/>
    <s v="CICLO IV"/>
    <x v="24"/>
    <n v="150325000254"/>
    <s v="METODOLOGÍA INSTITUCIONAL "/>
    <s v="N/A"/>
    <n v="3142886278"/>
    <s v="N/A"/>
    <d v="2006-01-03T00:00:00"/>
    <s v="16 AÑOS"/>
    <s v="COMUNIDAD ALEDAÑA "/>
    <s v="N/A"/>
    <s v="INDÍGENA"/>
    <s v="ESTUDIANTE"/>
    <s v="NRC"/>
    <s v="MADRE"/>
    <n v="1"/>
    <s v="N/A"/>
    <s v="ANTIGUO "/>
    <x v="0"/>
    <s v="ASISTIENDO "/>
    <x v="3"/>
    <s v="JEANELLE FORERO BONILLA "/>
    <x v="0"/>
  </r>
  <r>
    <n v="1121"/>
    <n v="1133939403"/>
    <s v="Cédula de Ciudadanía"/>
    <s v="COLOMBIA"/>
    <x v="3"/>
    <x v="23"/>
    <s v="RESGUARDO NAEXAL LAJT"/>
    <s v="SED META"/>
    <s v="HORTENCIA "/>
    <m/>
    <s v="PIÑEROS "/>
    <m/>
    <s v="M"/>
    <s v="CICLO IV"/>
    <x v="24"/>
    <n v="150325000254"/>
    <s v="METODOLOGÍA INSTITUCIONAL "/>
    <s v="N/A"/>
    <n v="3203072540"/>
    <s v="N/A"/>
    <d v="1997-09-26T00:00:00"/>
    <s v="24 AÑOS"/>
    <s v="COMUNIDAD ALEDAÑA "/>
    <s v="N/A"/>
    <s v="INDÍGENA"/>
    <s v="ESTUDIANTE"/>
    <s v="NRC"/>
    <s v="MADRE"/>
    <n v="3"/>
    <s v="N/A"/>
    <s v="ANTIGUO "/>
    <x v="0"/>
    <s v="ASISTIENDO "/>
    <x v="3"/>
    <s v="JEANELLE FORERO BONILLA "/>
    <x v="0"/>
  </r>
  <r>
    <n v="1122"/>
    <n v="1120473242"/>
    <s v="Cédula de Ciudadanía"/>
    <s v="COLOMBIA"/>
    <x v="3"/>
    <x v="23"/>
    <s v="RESGUARDO NAEXAL LAJT"/>
    <s v="SED META"/>
    <s v="MARIA "/>
    <s v="PAULA "/>
    <s v="PEREZ"/>
    <s v="RESTREPO "/>
    <s v="M"/>
    <s v="CICLO IV"/>
    <x v="24"/>
    <n v="150325000254"/>
    <s v="METODOLOGÍA INSTITUCIONAL "/>
    <s v="N/A"/>
    <n v="3143942594"/>
    <s v="N/A"/>
    <d v="2003-03-10T00:00:00"/>
    <s v="19 AÑOS "/>
    <s v="COMUNIDAD ALEDAÑA "/>
    <s v="N/A"/>
    <s v="INDÍGENA"/>
    <s v="ESTUDIANTE"/>
    <s v="NRC"/>
    <s v="MADRE"/>
    <n v="1"/>
    <s v="N/A"/>
    <s v="ANTIGUO "/>
    <x v="0"/>
    <s v="ASISTIENDO "/>
    <x v="3"/>
    <s v="JEANELLE FORERO BONILLA "/>
    <x v="0"/>
  </r>
  <r>
    <n v="1123"/>
    <n v="1134434387"/>
    <s v="Cédula de Ciudadanía"/>
    <s v="COLOMBIA"/>
    <x v="3"/>
    <x v="23"/>
    <s v="RESGUARDO NAEXAL LAJT"/>
    <s v="SED META"/>
    <s v="CAROLINA "/>
    <m/>
    <s v="MARTINEZ "/>
    <s v="PINTO"/>
    <s v="M"/>
    <s v="CICLO IV"/>
    <x v="24"/>
    <n v="150325000254"/>
    <s v="METODOLOGÍA INSTITUCIONAL "/>
    <s v="N/A"/>
    <n v="3124204946"/>
    <s v="N/A"/>
    <d v="2001-08-13T00:00:00"/>
    <s v="21 AÑOS"/>
    <s v="COMUNIDAD ALEDAÑA "/>
    <s v="N/A"/>
    <s v="INDÍGENA"/>
    <s v="ESTUDIANTE"/>
    <s v="NRC"/>
    <s v="MADRE"/>
    <n v="3"/>
    <s v="N/A"/>
    <s v="ANTIGUO "/>
    <x v="0"/>
    <s v="ASISTIENDO "/>
    <x v="4"/>
    <s v="JEANELLE FORERO BONILLA "/>
    <x v="0"/>
  </r>
  <r>
    <n v="1124"/>
    <n v="1149437218"/>
    <s v="Cédula de Ciudadanía"/>
    <s v="COLOMBIA"/>
    <x v="3"/>
    <x v="23"/>
    <s v="RESGUARDO NAEXAL LAJT"/>
    <s v="SED META"/>
    <s v="JAIR "/>
    <s v="IVAN"/>
    <s v="AGUILERA"/>
    <s v="SUAREZ"/>
    <s v="H"/>
    <s v="CICLO IV"/>
    <x v="24"/>
    <n v="150325000254"/>
    <s v="METODOLOGÍA INSTITUCIONAL "/>
    <s v="N/A"/>
    <n v="3124204946"/>
    <s v="N/A"/>
    <d v="1997-10-03T00:00:00"/>
    <s v="24 AÑOS"/>
    <s v="COMUNIDAD ALEDAÑA "/>
    <s v="N/A"/>
    <s v="INDÍGENA"/>
    <s v="ESTUDIANTE"/>
    <s v="NRC"/>
    <s v="PADRE"/>
    <n v="3"/>
    <s v="N/A"/>
    <s v="ANTIGUO "/>
    <x v="0"/>
    <s v="ASISTIENDO "/>
    <x v="4"/>
    <s v="JEANELLE FORERO BONILLA "/>
    <x v="0"/>
  </r>
  <r>
    <n v="1125"/>
    <n v="1120474035"/>
    <s v="Cédula de Ciudadanía"/>
    <s v="COLOMBIA"/>
    <x v="3"/>
    <x v="23"/>
    <s v="RESGUARDO NAEXAL LAJT"/>
    <s v="SED META"/>
    <s v="JEFERSON "/>
    <m/>
    <s v="GONZALEZ"/>
    <s v="CASTRO"/>
    <s v="H"/>
    <s v="CICLO IV"/>
    <x v="24"/>
    <n v="150325000254"/>
    <s v="METODOLOGÍA INSTITUCIONAL "/>
    <s v="N/A"/>
    <n v="3115006320"/>
    <s v="N/A"/>
    <d v="2004-02-19T00:00:00"/>
    <s v="18 AÑOS"/>
    <s v="COMUNIDAD ALEDAÑA "/>
    <s v="N/A"/>
    <s v="INDÍGENA"/>
    <s v="ESTUDIANTE"/>
    <s v="NRC"/>
    <s v="N/A"/>
    <n v="0"/>
    <s v="N/A"/>
    <s v="ANTIGUO "/>
    <x v="0"/>
    <s v="ASISTIENDO "/>
    <x v="3"/>
    <s v="JEANELLE FORERO BONILLA "/>
    <x v="0"/>
  </r>
  <r>
    <n v="1126"/>
    <n v="1120473123"/>
    <s v="Cédula de Ciudadanía"/>
    <s v="COLOMBIA"/>
    <x v="3"/>
    <x v="23"/>
    <s v="RESGUARDO NAEXAL LAJT"/>
    <s v="SED META"/>
    <s v="SHILEY"/>
    <m/>
    <s v="LADINO "/>
    <s v="GONZALEZ"/>
    <s v="M"/>
    <s v="CICLO IV"/>
    <x v="24"/>
    <n v="150325000254"/>
    <s v="METODOLOGÍA INSTITUCIONAL "/>
    <s v="N/A"/>
    <n v="3115006320"/>
    <s v="N/A"/>
    <d v="2002-08-09T00:00:00"/>
    <s v="19 AÑOS "/>
    <s v="COMUNIDAD ALEDAÑA "/>
    <s v="N/A"/>
    <s v="INDÍGENA"/>
    <s v="ESTUDIANTE"/>
    <s v="NRC"/>
    <s v="MADRE"/>
    <n v="2"/>
    <s v="N/A"/>
    <s v="ANTIGUO "/>
    <x v="0"/>
    <s v="DESERCIÓN"/>
    <x v="1"/>
    <s v="JEANELLE FORERO BONILLA "/>
    <x v="0"/>
  </r>
  <r>
    <n v="1127"/>
    <n v="1120472698"/>
    <s v="Cédula de Ciudadanía"/>
    <s v="COLOMBIA"/>
    <x v="3"/>
    <x v="23"/>
    <s v="RESGUARDO NAEXAL LAJT"/>
    <s v="SED META"/>
    <s v="YOHANA"/>
    <m/>
    <s v="MELENDEZ"/>
    <s v="TORRES"/>
    <s v="M"/>
    <s v="CICLO IV"/>
    <x v="24"/>
    <n v="150325000254"/>
    <s v="METODOLOGÍA INSTITUCIONAL "/>
    <s v="N/A"/>
    <s v="-"/>
    <s v="N/A"/>
    <d v="2001-10-29T00:00:00"/>
    <s v="20 AÑOS"/>
    <s v="COMUNIDAD ALEDAÑA "/>
    <s v="N/A"/>
    <s v="INDÍGENA"/>
    <s v="ESTUDIANTE"/>
    <s v="NRC"/>
    <s v="MADRE"/>
    <n v="2"/>
    <s v="N/A"/>
    <s v="ANTIGUO "/>
    <x v="0"/>
    <s v="DESERCIÓN"/>
    <x v="1"/>
    <s v="JEANELLE FORERO BONILLA "/>
    <x v="0"/>
  </r>
  <r>
    <n v="1128"/>
    <n v="1149437336"/>
    <s v="Cédula de Ciudadanía"/>
    <s v="COLOMBIA"/>
    <x v="3"/>
    <x v="23"/>
    <s v="RESGUARDO NAEXAL LAJT"/>
    <s v="SED META"/>
    <s v="CRISTIAN"/>
    <m/>
    <s v="GOMEZ"/>
    <s v="GONZALEZ"/>
    <s v="H"/>
    <s v="CICLO V"/>
    <x v="24"/>
    <n v="150325000254"/>
    <s v="METODOLOGÍA INSTITUCIONAL "/>
    <s v="N/A"/>
    <n v="3147072253"/>
    <s v="N/A"/>
    <d v="1999-07-07T00:00:00"/>
    <s v="22 AÑOS"/>
    <s v="COMUNIDAD ALEDAÑA "/>
    <s v="N/A"/>
    <s v="INDÍGENA"/>
    <s v="ESTUDIANTE"/>
    <s v="NRC"/>
    <s v="PADRE"/>
    <n v="2"/>
    <s v="N/A"/>
    <s v="ANTIGUO "/>
    <x v="0"/>
    <s v="DESERCIÓN"/>
    <x v="1"/>
    <s v="JEINNY JOSMARY ÁLVAREZ"/>
    <x v="0"/>
  </r>
  <r>
    <n v="1129"/>
    <n v="1120574181"/>
    <s v="Cédula de Ciudadanía"/>
    <s v="COLOMBIA"/>
    <x v="3"/>
    <x v="23"/>
    <s v="RESGUARDO NAEXAL LAJT"/>
    <s v="SED META"/>
    <s v="CAROLINA"/>
    <m/>
    <s v="GUTIERREZ"/>
    <s v="RODRIGUEZ"/>
    <s v="M"/>
    <s v="CICLO V"/>
    <x v="24"/>
    <n v="150325000254"/>
    <s v="METODOLOGÍA INSTITUCIONAL "/>
    <s v="N/A"/>
    <m/>
    <s v="N/A"/>
    <d v="1994-07-01T00:00:00"/>
    <s v="28 AÑOS"/>
    <s v="COMUNIDAD ALEDAÑA "/>
    <s v="N/A"/>
    <s v="INDÍGENA"/>
    <s v="ESTUDIANTE"/>
    <s v="NRC"/>
    <s v="MADRE"/>
    <n v="4"/>
    <s v="N/A"/>
    <s v="ANTIGUO "/>
    <x v="0"/>
    <s v="ASISTIENDO "/>
    <x v="4"/>
    <s v="JEINNY JOSMARY ÁLVAREZ"/>
    <x v="0"/>
  </r>
  <r>
    <n v="1130"/>
    <n v="1149437337"/>
    <s v="Cédula de Ciudadanía"/>
    <s v="COLOMBIA"/>
    <x v="3"/>
    <x v="23"/>
    <s v="RESGUARDO NAEXAL LAJT"/>
    <s v="SED META"/>
    <s v="DUVAN"/>
    <m/>
    <s v="GOMEZ"/>
    <s v="GONZALEZ"/>
    <s v="H"/>
    <s v="CICLO V"/>
    <x v="24"/>
    <n v="150325000254"/>
    <s v="METODOLOGÍA INSTITUCIONAL "/>
    <s v="N/A"/>
    <n v="3124090327"/>
    <s v="N/A"/>
    <d v="2003-07-23T00:00:00"/>
    <s v="18 AÑOS"/>
    <s v="COMUNIDAD ALEDAÑA "/>
    <s v="N/A"/>
    <s v="INDÍGENA"/>
    <s v="ESTUDIANTE"/>
    <s v="NRC"/>
    <s v="PADRE"/>
    <n v="1"/>
    <s v="N/A"/>
    <s v="ANTIGUO "/>
    <x v="0"/>
    <s v="ASISTIENDO "/>
    <x v="3"/>
    <s v="JEINNY JOSMARY ÁLVAREZ"/>
    <x v="0"/>
  </r>
  <r>
    <n v="1131"/>
    <n v="80883040"/>
    <s v="Cédula de Ciudadanía"/>
    <s v="COLOMBIA"/>
    <x v="3"/>
    <x v="23"/>
    <s v="RESGUARDO NAEXAL LAJT"/>
    <s v="SED META"/>
    <s v="HERMES"/>
    <s v="ANDRES"/>
    <s v="GARCIA"/>
    <s v="TORRES"/>
    <s v="H"/>
    <s v="CICLO V"/>
    <x v="24"/>
    <n v="150325000254"/>
    <s v="METODOLOGÍA INSTITUCIONAL "/>
    <s v="N/A"/>
    <n v="3135491868"/>
    <s v="N/A"/>
    <d v="1986-01-01T00:00:00"/>
    <s v="36 AÑOS"/>
    <s v="COMUNIDAD ALEDAÑA "/>
    <s v="N/A"/>
    <s v="INDÍGENA"/>
    <s v="ESTUDIANTE"/>
    <s v="NRC"/>
    <s v="PADRE"/>
    <n v="1"/>
    <s v="N/A"/>
    <s v="ANTIGUO "/>
    <x v="1"/>
    <s v="DESERCIÓN"/>
    <x v="1"/>
    <s v="JEINNY JOSMARY ÁLVAREZ"/>
    <x v="1"/>
  </r>
  <r>
    <n v="1132"/>
    <n v="1006724007"/>
    <s v="Cédula de Ciudadanía"/>
    <s v="COLOMBIA"/>
    <x v="3"/>
    <x v="23"/>
    <s v="RESGUARDO NAEXAL LAJT"/>
    <s v="SED META"/>
    <s v="ISMENIA"/>
    <m/>
    <s v="RODRIGUEZ"/>
    <s v="PATIÑO"/>
    <s v="M"/>
    <s v="CICLO V"/>
    <x v="24"/>
    <n v="150325000254"/>
    <s v="METODOLOGÍA INSTITUCIONAL "/>
    <s v="N/A"/>
    <m/>
    <s v="N/A"/>
    <d v="2000-09-18T00:00:00"/>
    <s v="21 AÑOS"/>
    <s v="COMUNIDAD ALEDAÑA "/>
    <s v="N/A"/>
    <s v="INDÍGENA"/>
    <s v="ESTUDIANTE"/>
    <s v="NRC"/>
    <s v="MADRE"/>
    <n v="2"/>
    <s v="N/A"/>
    <s v="ANTIGUO "/>
    <x v="0"/>
    <s v="ASISTIENDO "/>
    <x v="4"/>
    <s v="JEINNY JOSMARY ÁLVAREZ"/>
    <x v="0"/>
  </r>
  <r>
    <n v="1133"/>
    <n v="1134444021"/>
    <s v="Cédula de Ciudadanía"/>
    <s v="COLOMBIA"/>
    <x v="3"/>
    <x v="23"/>
    <s v="RESGUARDO NAEXAL LAJT"/>
    <s v="SED META"/>
    <s v="KELLY"/>
    <m/>
    <s v="HERNANDEZ"/>
    <s v="CASTILLO"/>
    <s v="M"/>
    <s v="CICLO V"/>
    <x v="24"/>
    <n v="150325000254"/>
    <s v="METODOLOGÍA INSTITUCIONAL "/>
    <s v="N/A"/>
    <n v="3143439077"/>
    <s v="N/A"/>
    <d v="2003-03-13T00:00:00"/>
    <s v="18 AÑOS"/>
    <s v="COMUNIDAD ALEDAÑA "/>
    <s v="N/A"/>
    <s v="INDÍGENA"/>
    <s v="ESTUDIANTE"/>
    <s v="NRC"/>
    <s v="N/A"/>
    <n v="0"/>
    <s v="N/A"/>
    <s v="ANTIGUO "/>
    <x v="0"/>
    <s v="ASISTIENDO "/>
    <x v="3"/>
    <s v="JEINNY JOSMARY ÁLVAREZ"/>
    <x v="0"/>
  </r>
  <r>
    <n v="1134"/>
    <n v="1149437348"/>
    <s v="Cédula de Ciudadanía"/>
    <s v="COLOMBIA"/>
    <x v="3"/>
    <x v="23"/>
    <s v="RESGUARDO NAEXAL LAJT"/>
    <s v="SED META"/>
    <s v="LUCERO"/>
    <m/>
    <s v="CASTILLO"/>
    <s v="GONZALEZ"/>
    <s v="M"/>
    <s v="CICLO V"/>
    <x v="24"/>
    <n v="150325000254"/>
    <s v="METODOLOGÍA INSTITUCIONAL "/>
    <s v="N/A"/>
    <n v="3144892965"/>
    <s v="N/A"/>
    <d v="1991-11-24T00:00:00"/>
    <s v="30 AÑOS"/>
    <s v="COMUNIDAD ALEDAÑA "/>
    <s v="N/A"/>
    <s v="INDÍGENA"/>
    <s v="ESTUDIANTE"/>
    <s v="NRC"/>
    <s v="MADRE"/>
    <n v="3"/>
    <s v="N/A"/>
    <s v="ANTIGUO "/>
    <x v="1"/>
    <s v="DESERCIÓN"/>
    <x v="1"/>
    <s v="JEINNY JOSMARY ÁLVAREZ"/>
    <x v="1"/>
  </r>
  <r>
    <n v="1135"/>
    <n v="1120473132"/>
    <s v="Cédula de Ciudadanía"/>
    <s v="COLOMBIA"/>
    <x v="3"/>
    <x v="23"/>
    <s v="RESGUARDO NAEXAL LAJT"/>
    <s v="SED META"/>
    <s v="MARLENY"/>
    <m/>
    <s v="LADINO"/>
    <s v="TORRES"/>
    <s v="M"/>
    <s v="CICLO V"/>
    <x v="24"/>
    <n v="150325000254"/>
    <s v="METODOLOGÍA INSTITUCIONAL "/>
    <s v="N/A"/>
    <m/>
    <s v="N/A"/>
    <d v="1999-12-16T00:00:00"/>
    <s v="22 AÑOS"/>
    <s v="COMUNIDAD ALEDAÑA "/>
    <s v="N/A"/>
    <s v="INDÍGENA"/>
    <s v="ESTUDIANTE"/>
    <s v="NRC"/>
    <s v="MADRE"/>
    <n v="3"/>
    <s v="N/A"/>
    <s v="ANTIGUO "/>
    <x v="0"/>
    <s v="ASISTIENDO "/>
    <x v="4"/>
    <s v="JEINNY JOSMARY ÁLVAREZ"/>
    <x v="0"/>
  </r>
  <r>
    <n v="1136"/>
    <n v="1120472708"/>
    <s v="Cédula de Ciudadanía"/>
    <s v="COLOMBIA"/>
    <x v="3"/>
    <x v="23"/>
    <s v="RESGUARDO NAEXAL LAJT"/>
    <s v="SED META"/>
    <s v="NESTOR"/>
    <m/>
    <s v="VALENCIA"/>
    <s v="PATIÑO"/>
    <s v="H"/>
    <s v="CICLO V"/>
    <x v="24"/>
    <n v="150325000254"/>
    <s v="METODOLOGÍA INSTITUCIONAL "/>
    <s v="N/A"/>
    <m/>
    <s v="N/A"/>
    <d v="2002-12-17T00:00:00"/>
    <s v="19 AÑOS"/>
    <s v="COMUNIDAD ALEDAÑA "/>
    <s v="N/A"/>
    <s v="INDÍGENA"/>
    <s v="ESTUDIANTE"/>
    <s v="NRC"/>
    <s v="N/A"/>
    <n v="0"/>
    <s v="N/A"/>
    <s v="ANTIGUO "/>
    <x v="0"/>
    <s v="ASISTIENDO "/>
    <x v="4"/>
    <s v="JEINNY JOSMARY ÁLVAREZ"/>
    <x v="0"/>
  </r>
  <r>
    <n v="1137"/>
    <n v="1149437438"/>
    <s v="Cédula de Ciudadanía"/>
    <s v="COLOMBIA"/>
    <x v="3"/>
    <x v="23"/>
    <s v="RESGUARDO NAEXAL LAJT"/>
    <s v="SED META"/>
    <s v="OSCAR"/>
    <m/>
    <s v="AGUILERA"/>
    <s v="JIMENEZ"/>
    <s v="H"/>
    <s v="CICLO V"/>
    <x v="24"/>
    <n v="150325000254"/>
    <s v="METODOLOGÍA INSTITUCIONAL "/>
    <s v="N/A"/>
    <m/>
    <s v="N/A"/>
    <d v="1994-09-08T00:00:00"/>
    <s v="27 AÑOS"/>
    <s v="COMUNIDAD ALEDAÑA "/>
    <s v="N/A"/>
    <s v="INDÍGENA"/>
    <s v="ESTUDIANTE"/>
    <s v="NRC"/>
    <s v="PADRE"/>
    <n v="2"/>
    <s v="N/A"/>
    <s v="ANTIGUO "/>
    <x v="0"/>
    <s v="ASISTIENDO "/>
    <x v="3"/>
    <s v="JEINNY JOSMARY ÁLVAREZ"/>
    <x v="0"/>
  </r>
  <r>
    <n v="1138"/>
    <n v="1007294107"/>
    <s v="Cédula de Ciudadanía"/>
    <s v="COLOMBIA"/>
    <x v="3"/>
    <x v="23"/>
    <s v="RESGUARDO NAEXAL LAJT"/>
    <s v="SED META"/>
    <s v="PAOLA"/>
    <m/>
    <s v="GAITAN"/>
    <s v="AGUILERA"/>
    <s v="M"/>
    <s v="CICLO V"/>
    <x v="24"/>
    <n v="150325000254"/>
    <s v="METODOLOGÍA INSTITUCIONAL "/>
    <s v="N/A"/>
    <m/>
    <s v="N/A"/>
    <d v="1993-05-25T00:00:00"/>
    <s v="29 AÑOS "/>
    <s v="COMUNIDAD ALEDAÑA "/>
    <s v="N/A"/>
    <s v="INDÍGENA"/>
    <s v="ESTUDIANTE"/>
    <s v="NRC"/>
    <s v="MADRE"/>
    <n v="4"/>
    <s v="N/A"/>
    <s v="ANTIGUO "/>
    <x v="0"/>
    <s v="DESERCIÓN"/>
    <x v="1"/>
    <s v="JEINNY JOSMARY ÁLVAREZ"/>
    <x v="1"/>
  </r>
  <r>
    <n v="1139"/>
    <n v="1006723963"/>
    <s v="Cédula de Ciudadanía"/>
    <s v="COLOMBIA"/>
    <x v="3"/>
    <x v="23"/>
    <s v="RESGUARDO NAEXAL LAJT"/>
    <s v="SED META"/>
    <s v="VICKY"/>
    <m/>
    <s v="AGUILERA"/>
    <s v="RESTREPO"/>
    <s v="M"/>
    <s v="CICLO V"/>
    <x v="24"/>
    <n v="150325000254"/>
    <s v="METODOLOGÍA INSTITUCIONAL "/>
    <s v="N/A"/>
    <n v="3204432728"/>
    <s v="N/A"/>
    <d v="2003-09-21T00:00:00"/>
    <s v="18 AÑOS"/>
    <s v="COMUNIDAD ALEDAÑA "/>
    <s v="N/A"/>
    <s v="INDÍGENA"/>
    <s v="ESTUDIANTE"/>
    <s v="NRC"/>
    <s v="MADRE"/>
    <n v="1"/>
    <s v="N/A"/>
    <s v="ANTIGUO "/>
    <x v="0"/>
    <s v="ASISTIENDO "/>
    <x v="3"/>
    <s v="JEINNY JOSMARY ÁLVAREZ"/>
    <x v="0"/>
  </r>
  <r>
    <n v="1140"/>
    <n v="1149437325"/>
    <s v="Cédula de Ciudadanía"/>
    <s v="COLOMBIA"/>
    <x v="3"/>
    <x v="23"/>
    <s v="RESGUARDO NAEXAL LAJT"/>
    <s v="SED META"/>
    <s v="YANCY"/>
    <m/>
    <s v="GONZALEZ"/>
    <m/>
    <s v="M"/>
    <s v="CICLO V"/>
    <x v="24"/>
    <n v="150325000254"/>
    <s v="METODOLOGÍA INSTITUCIONAL "/>
    <s v="N/A"/>
    <m/>
    <s v="N/A"/>
    <d v="1988-08-10T00:00:00"/>
    <s v="33 AÑOS"/>
    <s v="COMUNIDAD ALEDAÑA "/>
    <s v="N/A"/>
    <s v="INDÍGENA"/>
    <s v="ESTUDIANTE"/>
    <s v="NRC"/>
    <s v="MADRE"/>
    <n v="4"/>
    <m/>
    <s v="ANTIGUO "/>
    <x v="0"/>
    <s v="DESERCIÓN"/>
    <x v="1"/>
    <s v="JEINNY JOSMARY ÁLVAREZ"/>
    <x v="0"/>
  </r>
  <r>
    <n v="1141"/>
    <n v="1120571057"/>
    <s v="Cédula de Ciudadanía"/>
    <s v="COLOMBIA"/>
    <x v="3"/>
    <x v="23"/>
    <s v="RESGUARDO NAEXAL LAJT"/>
    <s v="SED META"/>
    <s v="YILMER"/>
    <m/>
    <s v="AMARILES"/>
    <s v="PARRA"/>
    <s v="H"/>
    <s v="CICLO V"/>
    <x v="24"/>
    <n v="150325000254"/>
    <s v="METODOLOGÍA INSTITUCIONAL "/>
    <s v="N/A"/>
    <n v="3134187753"/>
    <s v="N/A"/>
    <d v="2003-06-17T00:00:00"/>
    <s v="19 AÑOS"/>
    <s v="COMUNIDAD ALEDAÑA "/>
    <s v="N/A"/>
    <s v="INDÍGENA"/>
    <s v="ESTUDIANTE"/>
    <s v="NRC"/>
    <s v="PADRE"/>
    <n v="1"/>
    <m/>
    <s v="ANTIGUO "/>
    <x v="0"/>
    <s v="DESERCIÓN"/>
    <x v="1"/>
    <s v="JEINNY JOSMARY ÁLVAREZ"/>
    <x v="1"/>
  </r>
  <r>
    <n v="1142"/>
    <n v="1120472314"/>
    <s v="Cédula de Ciudadanía"/>
    <s v="COLOMBIA"/>
    <x v="3"/>
    <x v="23"/>
    <s v="RESGUARDO NAEXAL LAJT"/>
    <s v="SED META"/>
    <s v="YILBERT"/>
    <s v=" "/>
    <s v="MARTINEZ"/>
    <s v="PATIÑO"/>
    <s v="H"/>
    <s v="CICLO VI"/>
    <x v="24"/>
    <n v="150325000254"/>
    <s v="METODOLOGÍA INSTITUCIONAL"/>
    <s v="N/A"/>
    <m/>
    <s v=" "/>
    <d v="2004-05-20T00:00:00"/>
    <s v="18 AÑOS"/>
    <s v="COMUNIDAD ALEDAÑA"/>
    <s v="N/A"/>
    <s v="INDÍGENA"/>
    <s v="ESTUDIANTE"/>
    <s v="NRC"/>
    <s v="N/A"/>
    <n v="0"/>
    <s v="NINGUNA"/>
    <s v="ANTIGUO"/>
    <x v="0"/>
    <s v="ASISTIENDO "/>
    <x v="3"/>
    <s v="LINA MARIA MONTOYA MOLINA"/>
    <x v="0"/>
  </r>
  <r>
    <n v="1143"/>
    <n v="1149437486"/>
    <s v="Cédula de Ciudadanía"/>
    <s v="COLOMBIA"/>
    <x v="3"/>
    <x v="23"/>
    <s v="RESGUARDO NAEXAL LAJT"/>
    <s v="SED META"/>
    <s v="CATALINO"/>
    <s v=" "/>
    <s v="MARTINEZ"/>
    <s v="RODRIGUEZ"/>
    <s v="H"/>
    <s v="CICLO VI"/>
    <x v="24"/>
    <n v="150325000254"/>
    <s v="METODOLOGÍA INSTITUCIONAL"/>
    <s v="N/A"/>
    <s v=" "/>
    <s v=" "/>
    <d v="1996-04-17T00:00:00"/>
    <s v="26 AÑOS"/>
    <s v="COMUNIDAD ALEDAÑA"/>
    <s v="N/A"/>
    <s v="INDÍGENA"/>
    <s v="ESTUDIANTE"/>
    <s v="NRC"/>
    <s v="PADRE"/>
    <n v="4"/>
    <s v="NINGUNA"/>
    <s v="ANTIGUO"/>
    <x v="0"/>
    <s v="ASISTIENDO"/>
    <x v="3"/>
    <s v="LINA MARIA MONTOYA MOLINA"/>
    <x v="0"/>
  </r>
  <r>
    <n v="1144"/>
    <n v="1120564370"/>
    <s v="Cédula de Ciudadanía"/>
    <s v="COLOMBIA"/>
    <x v="3"/>
    <x v="23"/>
    <s v="RESGUARDO NAEXAL LAJT"/>
    <s v="SED META"/>
    <s v="ANGIE"/>
    <s v="PAOLA"/>
    <s v="AGUILERA"/>
    <s v="RESTREPO"/>
    <s v="M"/>
    <s v="CICLO VI"/>
    <x v="24"/>
    <n v="150325000254"/>
    <s v="METODOLOGÍA INSTITUCIONAL"/>
    <s v="N/A"/>
    <s v=" "/>
    <s v=" "/>
    <d v="2001-09-15T00:00:00"/>
    <s v="21 AÑOS"/>
    <s v="COMUNIDAD ALEDAÑA"/>
    <s v="N/A"/>
    <s v="INDÍGENA"/>
    <s v="ESTUDIANTE"/>
    <s v="NRC"/>
    <s v="MADRE"/>
    <n v="4"/>
    <s v="NINGUNA"/>
    <s v="ANTIGUO"/>
    <x v="0"/>
    <s v="ASISTIENDO"/>
    <x v="3"/>
    <s v="LINA MARIA MONTOYA MOLINA"/>
    <x v="0"/>
  </r>
  <r>
    <n v="1145"/>
    <n v="1134434342"/>
    <s v="Cédula de Ciudadanía"/>
    <s v="COLOMBIA"/>
    <x v="3"/>
    <x v="23"/>
    <s v="RESGUARDO NAEXAL LAJT"/>
    <s v="SED META"/>
    <s v="ANA"/>
    <s v="MARIA"/>
    <s v="CUELLAR"/>
    <s v="BELTRAN"/>
    <s v="M"/>
    <s v="CICLO VI"/>
    <x v="24"/>
    <n v="150325000254"/>
    <s v="METODOLOGÍA INSTITUCIONAL"/>
    <s v="N/A"/>
    <s v=" "/>
    <s v=" "/>
    <d v="1991-04-11T00:00:00"/>
    <s v="31 AÑOS"/>
    <s v="COMUNIDAD ALEDAÑA"/>
    <s v="N/A"/>
    <s v="INDÍGENA"/>
    <s v="ESTUDIANTE"/>
    <s v="NRC"/>
    <s v="MADRE"/>
    <n v="4"/>
    <s v="NINGUNA"/>
    <s v="ANTIGUO"/>
    <x v="0"/>
    <s v="DESERCIÓN"/>
    <x v="1"/>
    <s v="LINA MARIA MONTOYA MOLINA"/>
    <x v="0"/>
  </r>
  <r>
    <n v="1146"/>
    <n v="1120474000"/>
    <s v="Cédula de Ciudadanía"/>
    <s v="COLOMBIA"/>
    <x v="3"/>
    <x v="23"/>
    <s v="RESGUARDO NAEXAL LAJT"/>
    <s v="SED META"/>
    <s v="JHOEL"/>
    <s v="ANDRES"/>
    <s v="GONZALEZ"/>
    <s v="CASTRO"/>
    <s v="H"/>
    <s v="CICLO VI"/>
    <x v="24"/>
    <n v="150325000254"/>
    <s v="METODOLOGÍA INSTITUCIONAL"/>
    <s v="N/A"/>
    <s v=" "/>
    <s v=" "/>
    <d v="1995-04-12T00:00:00"/>
    <s v="22 AÑOS"/>
    <s v="COMUNIDAD ALEDAÑA"/>
    <s v="N/A"/>
    <s v="INDÍGENA"/>
    <s v="ESTUDIANTE"/>
    <s v="NRC"/>
    <s v="PADRE"/>
    <n v="2"/>
    <s v="NINGUNA"/>
    <s v="ANTIGUO"/>
    <x v="0"/>
    <s v="ASISTIENDO"/>
    <x v="3"/>
    <s v="LINA MARIA MONTOYA MOLINA"/>
    <x v="0"/>
  </r>
  <r>
    <n v="1147"/>
    <n v="1133939523"/>
    <s v="Cédula de Ciudadanía"/>
    <s v="COLOMBIA"/>
    <x v="3"/>
    <x v="23"/>
    <s v="RESGUARDO NAEXAL LAJT"/>
    <s v="SED META"/>
    <s v="YONATAN"/>
    <s v=" "/>
    <s v="GONZALEZ"/>
    <s v="CASTRO"/>
    <s v="H"/>
    <s v="CICLO VI"/>
    <x v="24"/>
    <n v="150325000254"/>
    <s v="METODOLOGÍA INSTITUCIONAL"/>
    <s v="N/A"/>
    <s v=" "/>
    <s v=" "/>
    <d v="1996-02-10T00:00:00"/>
    <s v="26 AÑOS"/>
    <s v="COMUNIDAD ALEDAÑA"/>
    <s v="N/A"/>
    <s v="INDÍGENA"/>
    <s v="ESTUDIANTE"/>
    <s v="NRC"/>
    <s v="MADRE"/>
    <n v="4"/>
    <s v="NINGUNA"/>
    <s v="ANTIGUO"/>
    <x v="0"/>
    <s v="ASISTIENDO"/>
    <x v="3"/>
    <s v="LINA MARIA MONTOYA MOLINA"/>
    <x v="0"/>
  </r>
  <r>
    <n v="1148"/>
    <n v="1120472929"/>
    <s v="Cédula de Ciudadanía"/>
    <s v="COLOMBIA"/>
    <x v="3"/>
    <x v="23"/>
    <s v="RESGUARDO NAEXAL LAJT"/>
    <s v="SED META"/>
    <s v="NEYDER"/>
    <s v=" "/>
    <s v="MARTINEZ"/>
    <s v="HERNANDEZ"/>
    <s v="H"/>
    <s v="CICLO VI"/>
    <x v="24"/>
    <n v="150325000254"/>
    <s v="METODOLOGÍA INSTITUCIONAL"/>
    <s v="N/A"/>
    <s v=" "/>
    <s v=" "/>
    <d v="2000-03-13T00:00:00"/>
    <s v="22 AÑOS"/>
    <s v="COMUNIDAD ALEDAÑA"/>
    <s v="N/A"/>
    <s v="INDÍGENA"/>
    <s v="ESTUDIANTE"/>
    <s v="NRC"/>
    <s v="N/A"/>
    <n v="0"/>
    <s v="NINGUNA"/>
    <s v="ANTIGUO"/>
    <x v="0"/>
    <s v="ASISTIENDO"/>
    <x v="3"/>
    <s v="LINA MARIA MONTOYA MOLINA"/>
    <x v="0"/>
  </r>
  <r>
    <n v="1149"/>
    <n v="1134434543"/>
    <s v="Cédula de Ciudadanía"/>
    <s v="COLOMBIA"/>
    <x v="3"/>
    <x v="23"/>
    <s v="RESGUARDO NAEXAL LAJT"/>
    <s v="SED META"/>
    <s v="YINI"/>
    <s v=" "/>
    <s v="PARRA"/>
    <s v="GUTIERREZ"/>
    <s v="M"/>
    <s v="CICLO VI"/>
    <x v="24"/>
    <n v="150325000254"/>
    <s v="METODOLOGÍA INSTITUCIONAL"/>
    <s v="N/A"/>
    <s v=" "/>
    <s v=" "/>
    <d v="2004-02-27T00:00:00"/>
    <s v="18 AÑOS"/>
    <s v="COMUNIDAD ALEDAÑA"/>
    <s v="N/A"/>
    <s v="INDÍGENA"/>
    <s v="ESTUDIANTE"/>
    <s v="NRC"/>
    <s v="MADRE"/>
    <n v="1"/>
    <s v="NINGUNA"/>
    <s v="ANTIGUO"/>
    <x v="0"/>
    <s v="ASISTIENDO"/>
    <x v="3"/>
    <s v="LINA MARIA MONTOYA MOLINA"/>
    <x v="0"/>
  </r>
  <r>
    <n v="1150"/>
    <n v="1149437307"/>
    <s v="Cédula de Ciudadanía"/>
    <s v="COLOMBIA"/>
    <x v="3"/>
    <x v="23"/>
    <s v="RESGUARDO NAEXAL LAJT"/>
    <s v="SED META"/>
    <s v="TARCISIO"/>
    <s v=" "/>
    <s v="CEBALLOS"/>
    <s v=" "/>
    <s v="H"/>
    <s v="CICLO VI"/>
    <x v="24"/>
    <n v="150325000254"/>
    <s v="METODOLOGÍA INSTITUCIONAL"/>
    <s v="N/A"/>
    <s v=" "/>
    <s v=" "/>
    <d v="1978-03-15T00:00:00"/>
    <s v="44 AÑOS"/>
    <s v="COMUNIDAD ALEDAÑA"/>
    <s v="N/A"/>
    <s v="INDÍGENA"/>
    <s v="ESTUDIANTE"/>
    <s v="NRC"/>
    <s v="PADRE"/>
    <n v="5"/>
    <s v="NINGUNA"/>
    <s v="ANTIGUO"/>
    <x v="0"/>
    <s v="ASISTIENDO"/>
    <x v="4"/>
    <s v="LINA MARIA MONTOYA MOLINA"/>
    <x v="0"/>
  </r>
  <r>
    <n v="1151"/>
    <n v="1149437310"/>
    <s v="Cédula de Ciudadanía"/>
    <s v="COLOMBIA"/>
    <x v="3"/>
    <x v="23"/>
    <s v="RESGUARDO NAEXAL LAJT"/>
    <s v="SED META"/>
    <s v="CRISTOBAL"/>
    <s v=" "/>
    <s v="CEBALLOS"/>
    <s v="GONZALEZ"/>
    <s v="H"/>
    <s v="CICLO VI"/>
    <x v="24"/>
    <n v="150325000254"/>
    <s v="METODOLOGÍA INSTITUCIONAL"/>
    <s v="N/A"/>
    <s v=" "/>
    <s v=" "/>
    <d v="2000-11-29T00:00:00"/>
    <s v="21 AÑOS"/>
    <s v="COMUNIDAD ALEDAÑA"/>
    <s v="N/A"/>
    <s v="INDÍGENA"/>
    <s v="ESTUDIANTE"/>
    <s v="NRC"/>
    <s v="PADRE"/>
    <n v="2"/>
    <s v="NINGUNA"/>
    <s v="ANTIGUO"/>
    <x v="0"/>
    <s v="ASISTIENDO"/>
    <x v="4"/>
    <s v="LINA MARIA MONTOYA MOLINA"/>
    <x v="0"/>
  </r>
  <r>
    <n v="1152"/>
    <n v="1149437367"/>
    <s v="Cédula de Ciudadanía"/>
    <s v="COLOMBIA"/>
    <x v="3"/>
    <x v="23"/>
    <s v="RESGUARDO NAEXAL LAJT"/>
    <s v="SED META"/>
    <s v="SIOMARA"/>
    <s v=" "/>
    <s v="GUTIERREZ"/>
    <s v="RODRIGUEZ"/>
    <s v="M"/>
    <s v="CICLO VI"/>
    <x v="24"/>
    <n v="150325000254"/>
    <s v="METODOLOGÍA INSTITUCIONAL"/>
    <s v="N/A"/>
    <s v=" "/>
    <s v=" "/>
    <d v="1991-09-21T00:00:00"/>
    <s v="30 AÑOS"/>
    <s v="COMUNIDAD ALEDAÑA"/>
    <s v="N/A"/>
    <s v="INDÍGENA"/>
    <s v="ESTUDIANTE"/>
    <s v="NRC"/>
    <s v="N/A"/>
    <n v="0"/>
    <s v="NINGUNA"/>
    <s v="ANTIGUO"/>
    <x v="0"/>
    <s v="ASISTIENDO"/>
    <x v="3"/>
    <s v="LINA MARIA MONTOYA MOLINA"/>
    <x v="0"/>
  </r>
  <r>
    <n v="1153"/>
    <n v="1120473842"/>
    <s v="Cédula de Ciudadanía"/>
    <s v="COLOMBIA"/>
    <x v="3"/>
    <x v="23"/>
    <s v="RESGUARDO NAEXAL LAJT"/>
    <s v="SED META"/>
    <s v="DAYRON"/>
    <s v=" "/>
    <s v="GARCIA"/>
    <s v="PIÑEROS"/>
    <s v="H"/>
    <s v="CICLO VI"/>
    <x v="24"/>
    <n v="150325000254"/>
    <s v="METODOLOGÍA INSTITUCIONAL"/>
    <s v="N/A"/>
    <s v=" "/>
    <s v=" "/>
    <d v="1999-11-04T00:00:00"/>
    <s v="22 AÑOS"/>
    <s v="COMUNIDAD ALEDAÑA"/>
    <s v="N/A"/>
    <s v="INDÍGENA"/>
    <s v="ESTUDIANTE"/>
    <s v="NRC"/>
    <s v="MADRE"/>
    <n v="2"/>
    <s v="NINGUNA"/>
    <s v="ANTIGUO"/>
    <x v="0"/>
    <s v="ASISTIENDO"/>
    <x v="3"/>
    <s v="LINA MARIA MONTOYA MOLINA"/>
    <x v="0"/>
  </r>
  <r>
    <n v="1154"/>
    <n v="1007294413"/>
    <s v="Cédula de Ciudadanía"/>
    <s v="COLOMBIA"/>
    <x v="3"/>
    <x v="23"/>
    <s v="RESGUARDO NAEXAL LAJT"/>
    <s v="SED META"/>
    <s v="ARACELY"/>
    <s v="YAMILETH"/>
    <s v="RODRIGUEZ"/>
    <s v="PATIÑO"/>
    <s v="M"/>
    <s v="CICLO VI"/>
    <x v="24"/>
    <n v="150325000254"/>
    <s v="METODOLOGÍA INSTITUCIONAL"/>
    <s v="N/A"/>
    <s v=" "/>
    <s v=" "/>
    <d v="1995-08-19T00:00:00"/>
    <s v="27 AÑOS"/>
    <s v="COMUNIDAD ALEDAÑA"/>
    <s v="N/A"/>
    <s v="INDÍGENA"/>
    <s v="ESTUDIANTE"/>
    <s v="NRC"/>
    <s v="MADRE"/>
    <n v="4"/>
    <s v="NINGUNA"/>
    <s v="ANTIGUO"/>
    <x v="0"/>
    <s v="ASISTIENDO"/>
    <x v="3"/>
    <s v="LINA MARIA MONTOYA MOLINA"/>
    <x v="0"/>
  </r>
  <r>
    <n v="1155"/>
    <n v="1120473031"/>
    <s v="Cédula de Ciudadanía"/>
    <s v="COLOMBIA"/>
    <x v="3"/>
    <x v="23"/>
    <s v="RESGUARDO NAEXAL LAJT"/>
    <s v="SED META"/>
    <s v="DIVER"/>
    <s v=" "/>
    <s v="VALENCIA"/>
    <s v="PATIÑO"/>
    <s v="H"/>
    <s v="CICLO VI"/>
    <x v="24"/>
    <n v="150325000254"/>
    <s v="METODOLOGÍA INSTITUCIONAL"/>
    <s v="N/A"/>
    <s v=" "/>
    <s v=" "/>
    <d v="1987-02-16T00:00:00"/>
    <s v="35 AÑOS"/>
    <s v="COMUNIDAD ALEDAÑA"/>
    <s v="N/A"/>
    <s v="INDÍGENA"/>
    <s v="ESTUDIANTE"/>
    <s v="NRC"/>
    <s v="PADRE"/>
    <n v="3"/>
    <s v="NINGUNA"/>
    <s v="ANTIGUO"/>
    <x v="0"/>
    <s v="ASISTIENDO"/>
    <x v="3"/>
    <s v="LINA MARIA MONTOYA MOLINA"/>
    <x v="0"/>
  </r>
  <r>
    <n v="1156"/>
    <n v="1133939413"/>
    <s v="Cédula de Ciudadanía"/>
    <s v="COLOMBIA"/>
    <x v="3"/>
    <x v="23"/>
    <s v="RESGUARDO NAEXAL LAJT"/>
    <s v="SED META"/>
    <s v="JHON"/>
    <s v=" LEYTON  "/>
    <s v="RODRIGUEZ "/>
    <s v="GONZALEZ"/>
    <s v="H"/>
    <s v="CICLO VI"/>
    <x v="24"/>
    <n v="150325000255"/>
    <s v="METODOLOGÍA INSTITUCIONAL"/>
    <s v="N/A"/>
    <m/>
    <m/>
    <d v="2002-06-20T00:00:00"/>
    <s v="20 AÑOS"/>
    <s v="COMUNIDAD ALEDAÑA"/>
    <s v="N/A"/>
    <s v="INDÍGENA"/>
    <s v="ESTUDIANTE"/>
    <s v="NRC"/>
    <s v="PADRE"/>
    <n v="1"/>
    <s v="NINGUNA"/>
    <s v="ANTIGUO"/>
    <x v="0"/>
    <s v="ASISTIENDO"/>
    <x v="3"/>
    <s v="LINA MARIA MONTOYA MOLINA"/>
    <x v="0"/>
  </r>
  <r>
    <n v="1157"/>
    <n v="1149437372"/>
    <s v="Cédula de Ciudadanía"/>
    <s v="COLOMBIA"/>
    <x v="3"/>
    <x v="23"/>
    <s v="RESGUARDO NAEXAL LAJT"/>
    <s v="SED META"/>
    <s v="ENOZ"/>
    <m/>
    <s v="RODRIGUEZ "/>
    <m/>
    <s v="H"/>
    <s v="CICLO VI"/>
    <x v="24"/>
    <n v="150325000256"/>
    <s v="METODOLOGÍA INSTITUCIONAL"/>
    <s v="N/A"/>
    <n v="3212768268"/>
    <m/>
    <d v="1993-09-14T00:00:00"/>
    <s v="29 AÑOS"/>
    <s v="COMUNIDAD ALEDAÑA"/>
    <s v="N/A"/>
    <s v="INDÍGENA"/>
    <s v="ESTUDIANTE"/>
    <s v="NRC"/>
    <s v="PADRE"/>
    <n v="3"/>
    <s v="NINGUNA"/>
    <s v="ANTIGUO"/>
    <x v="0"/>
    <s v="ASISTIENDO"/>
    <x v="3"/>
    <s v="LINA MARIA MONTOYA MOLINA"/>
    <x v="0"/>
  </r>
  <r>
    <n v="1158"/>
    <n v="1134434665"/>
    <s v="Cédula de Ciudadanía"/>
    <s v="COLOMBIA"/>
    <x v="3"/>
    <x v="23"/>
    <s v="RESGUARDO NAEXAL LAJT"/>
    <s v="SED META"/>
    <s v="MARIA"/>
    <s v="VICKY"/>
    <s v="SANTOS "/>
    <s v="MELENDEZ"/>
    <s v="M"/>
    <s v="CICLO VI"/>
    <x v="24"/>
    <n v="150325000257"/>
    <s v="METODOLOGÍA INSTITUCIONAL"/>
    <s v="N/A"/>
    <n v="3142384763"/>
    <m/>
    <d v="2000-12-04T00:00:00"/>
    <s v="21 AÑOS"/>
    <s v="COMUNIDAD ALEDAÑA"/>
    <s v="N/A"/>
    <s v="INDÍGENA"/>
    <s v="ESTUDIANTE"/>
    <s v="NRC"/>
    <s v="MADRE"/>
    <n v="3"/>
    <s v="NINGUNA"/>
    <s v="ANTIGUO"/>
    <x v="0"/>
    <s v="ASISTIENDO"/>
    <x v="3"/>
    <s v="LINA MARIA MONTOYA MOLINA"/>
    <x v="0"/>
  </r>
  <r>
    <n v="1159"/>
    <n v="1024480355"/>
    <s v="Cédula de Ciudadanía"/>
    <s v="COLOMBIA"/>
    <x v="3"/>
    <x v="23"/>
    <s v="MAPIRIPÁN URBANO"/>
    <s v="SED META"/>
    <s v="YINA"/>
    <s v="PAOLA"/>
    <s v="CASTAÑEDA"/>
    <s v="LONDOÑO"/>
    <s v="M"/>
    <s v="CICLO VI"/>
    <x v="24"/>
    <n v="15032500254"/>
    <s v="METODOLOGÍA INSTITUCIONAL"/>
    <s v="N/A"/>
    <n v="3115682631"/>
    <m/>
    <d v="1988-07-21T00:00:00"/>
    <n v="34"/>
    <s v="COMUNIDAD ALEDAÑA"/>
    <s v="DESPLAZADO"/>
    <s v="N/A"/>
    <s v="ESTUDIANTE"/>
    <s v="NRC"/>
    <s v="MADRE"/>
    <n v="5"/>
    <s v="NINGUNA"/>
    <s v="ANTIGUO"/>
    <x v="0"/>
    <s v="DESERCIÓN"/>
    <x v="1"/>
    <s v="JORGE ARIZA CUBIDES "/>
    <x v="0"/>
  </r>
  <r>
    <n v="1160"/>
    <n v="1037483359"/>
    <s v="Cédula de Ciudadanía"/>
    <s v="COLOMBIA"/>
    <x v="3"/>
    <x v="23"/>
    <s v="MAPIRIPÁN URBANO"/>
    <s v="SED META"/>
    <s v="FADY"/>
    <m/>
    <s v="CORREA"/>
    <s v="GARCIA"/>
    <s v="H"/>
    <s v="CICLO VI"/>
    <x v="24"/>
    <n v="15032500254"/>
    <s v="METODOLOGÍA INSTITUCIONAL"/>
    <s v="N/A"/>
    <n v="3203774832"/>
    <m/>
    <d v="1995-07-27T00:00:00"/>
    <n v="26"/>
    <s v="COMUNIDAD ALEDAÑA"/>
    <s v="N/A"/>
    <s v="N/A"/>
    <s v="ESTUDIANTE"/>
    <s v="NRC"/>
    <s v="MADRE"/>
    <n v="2"/>
    <s v="NINGUNA"/>
    <s v="ANTIGUO"/>
    <x v="0"/>
    <s v="DESERCIÓN"/>
    <x v="1"/>
    <s v="JORGE ARIZA CUBIDES "/>
    <x v="0"/>
  </r>
  <r>
    <n v="1161"/>
    <n v="1124778549"/>
    <s v="Cédula de Ciudadanía"/>
    <s v="COLOMBIA"/>
    <x v="3"/>
    <x v="23"/>
    <s v="MAPIRIPÁN URBANO"/>
    <s v="SED META"/>
    <s v="DIANA"/>
    <s v="KATERINE"/>
    <s v="PIÑEROS"/>
    <s v="CHAVEZ"/>
    <s v="M"/>
    <s v="CICLO VI"/>
    <x v="24"/>
    <n v="15032500254"/>
    <s v="METODOLOGÍA INSTITUCIONAL"/>
    <s v="N/A"/>
    <n v="3126283833"/>
    <m/>
    <d v="2003-01-06T00:00:00"/>
    <n v="19"/>
    <s v="COMUNIDAD ALEDAÑA"/>
    <s v="DESPLAZADO"/>
    <s v="N/A"/>
    <s v="ESTUDIANTE"/>
    <s v="NRC"/>
    <s v="MADRE"/>
    <n v="2"/>
    <s v="NINGUNA"/>
    <s v="ANTIGUO"/>
    <x v="0"/>
    <s v="DESERCIÓN"/>
    <x v="1"/>
    <s v="JORGE ARIZA CUBIDES "/>
    <x v="0"/>
  </r>
  <r>
    <n v="1162"/>
    <n v="1000789645"/>
    <s v="Cédula de Ciudadanía"/>
    <s v="COLOMBIA"/>
    <x v="3"/>
    <x v="23"/>
    <s v="MAPIRIPÁN URBANO"/>
    <s v="SED META"/>
    <s v="HERNEY"/>
    <m/>
    <s v="CASTAÑEDA"/>
    <s v="CRUZ"/>
    <s v="H"/>
    <s v="CICLO VI"/>
    <x v="24"/>
    <n v="15032500254"/>
    <s v="METODOLOGÍA INSTITUCIONAL"/>
    <s v="N/A"/>
    <n v="3115682631"/>
    <m/>
    <d v="2003-05-09T00:00:00"/>
    <n v="19"/>
    <s v="COMUNIDAD ALEDAÑA"/>
    <s v="DESPLAZADO"/>
    <s v="N/A"/>
    <s v="ESTUDIANTE"/>
    <s v="NRC"/>
    <s v="N/A"/>
    <n v="0"/>
    <s v="NINGUNA"/>
    <s v="ANTIGUO"/>
    <x v="0"/>
    <s v="DESERCIÓN"/>
    <x v="1"/>
    <s v="JORGE ARIZA CUBIDES "/>
    <x v="0"/>
  </r>
  <r>
    <n v="1163"/>
    <n v="1006695723"/>
    <s v="Cédula de Ciudadanía"/>
    <s v="COLOMBIA"/>
    <x v="3"/>
    <x v="23"/>
    <s v="MAPIRIPÁN URBANO"/>
    <s v="SED META"/>
    <s v="ALEXANDRA"/>
    <s v="CAROLINA"/>
    <s v="ARDILA"/>
    <s v="LAMPREA"/>
    <s v="M"/>
    <s v="CICLO VI"/>
    <x v="24"/>
    <n v="15032500254"/>
    <s v="METODOLOGÍA INSTITUCIONAL"/>
    <s v="N/A"/>
    <n v="3132828761"/>
    <m/>
    <d v="1995-04-29T00:00:00"/>
    <n v="27"/>
    <s v="COMUNIDAD ALEDAÑA"/>
    <s v="DESPLAZADO"/>
    <s v="N/A"/>
    <s v="ESTUDIANTE"/>
    <s v="NRC"/>
    <s v="MADRE"/>
    <n v="2"/>
    <s v="NINGUNA"/>
    <s v="ANTIGUO"/>
    <x v="0"/>
    <s v="DESERCIÓN"/>
    <x v="1"/>
    <s v="JORGE ARIZA CUBIDES "/>
    <x v="0"/>
  </r>
  <r>
    <n v="1164"/>
    <n v="52190156"/>
    <s v="Cédula de Ciudadanía"/>
    <s v="COLOMBIA"/>
    <x v="3"/>
    <x v="23"/>
    <s v="MAPIRIPÁN URBANO"/>
    <s v="SED META"/>
    <s v="MARIA "/>
    <s v="DEL CARMEN"/>
    <s v="VIUCHE"/>
    <s v="MORENO"/>
    <s v="M"/>
    <s v="CICLO VI"/>
    <x v="24"/>
    <n v="15032500254"/>
    <s v="METODOLOGÍA INSTITUCIONAL"/>
    <s v="N/A"/>
    <s v=" "/>
    <m/>
    <d v="1974-09-05T00:00:00"/>
    <n v="48"/>
    <s v="COMUNIDAD ALEDAÑA"/>
    <s v="N/A"/>
    <s v="INDÍGENA"/>
    <s v="ESTUDIANTE"/>
    <s v="NRC"/>
    <s v="MADRE"/>
    <n v="2"/>
    <s v="NINGUNA"/>
    <s v="NUEVO"/>
    <x v="0"/>
    <s v="ASISTIENDO"/>
    <x v="3"/>
    <s v="JORGE ARIZA CUBIDES "/>
    <x v="0"/>
  </r>
  <r>
    <n v="1165"/>
    <n v="1006695952"/>
    <s v="Cédula de Ciudadanía"/>
    <s v="COLOMBIA"/>
    <x v="3"/>
    <x v="23"/>
    <s v="CAÑO OVEJAS"/>
    <s v="SED META"/>
    <s v="LUZ"/>
    <s v="MERCEDES"/>
    <s v="DIAZ"/>
    <s v="GARCIA"/>
    <s v="M"/>
    <s v="CICLO IV"/>
    <x v="24"/>
    <n v="150325000254"/>
    <s v="METODOLOGÍA INSTITUCIONAL"/>
    <n v="0"/>
    <m/>
    <m/>
    <d v="1999-03-08T00:00:00"/>
    <n v="23"/>
    <s v="COMUNIDAD ALEDAÑA"/>
    <s v="N/A"/>
    <s v="INDÍGENA"/>
    <s v="ESTUDIANTE"/>
    <s v="NRC"/>
    <s v="N/A"/>
    <n v="0"/>
    <s v="NINGUNA"/>
    <s v="ANTIGUO"/>
    <x v="0"/>
    <s v="ASISTIENDO"/>
    <x v="3"/>
    <s v="MARYURY LARA PADRDO"/>
    <x v="0"/>
  </r>
  <r>
    <n v="1166"/>
    <n v="1134434692"/>
    <s v="Tarjeta de Identidad"/>
    <s v="COLOMBIA"/>
    <x v="3"/>
    <x v="23"/>
    <s v="CAÑO OVEJAS"/>
    <s v="SED META"/>
    <s v="LIA "/>
    <s v="ALEJANDRA"/>
    <s v="GAITAN "/>
    <s v="ROJAS"/>
    <s v="M"/>
    <s v="CICLO IV"/>
    <x v="24"/>
    <n v="150325000254"/>
    <s v="METODOLOGÍA INSTITUCIONAL"/>
    <n v="0"/>
    <m/>
    <m/>
    <d v="2004-11-21T00:00:00"/>
    <n v="17"/>
    <s v="COMUNIDAD ALEDAÑA"/>
    <s v="N/A"/>
    <s v="INDÍGENA"/>
    <s v="ESTUDIANTE"/>
    <s v="NRC"/>
    <s v="N/A"/>
    <n v="0"/>
    <s v="NINGUNA"/>
    <s v="ANTIGUO"/>
    <x v="0"/>
    <s v="ASISTIENDO"/>
    <x v="3"/>
    <s v="MARYURY LARA PADRDO"/>
    <x v="0"/>
  </r>
  <r>
    <n v="1167"/>
    <n v="1006696065"/>
    <s v="Cédula de Ciudadanía"/>
    <s v="COLOMBIA"/>
    <x v="3"/>
    <x v="23"/>
    <s v="CAÑO OVEJAS"/>
    <s v="SED META"/>
    <s v="DEISY"/>
    <m/>
    <s v="RODRIGUEZ"/>
    <s v="DIAZ"/>
    <s v="M"/>
    <s v="CICLO IV"/>
    <x v="24"/>
    <n v="150325000254"/>
    <s v="METODOLOGÍA INSTITUCIONAL"/>
    <n v="0"/>
    <m/>
    <m/>
    <d v="2000-05-21T00:00:00"/>
    <n v="22"/>
    <s v="COMUNIDAD ALEDAÑA"/>
    <s v="N/A"/>
    <s v="INDÍGENA"/>
    <s v="ESTUDIANTE"/>
    <s v="NRC"/>
    <s v="N/A"/>
    <n v="0"/>
    <s v="NINGUNA"/>
    <s v="ANTIGUO"/>
    <x v="0"/>
    <s v="ASISTIENDO"/>
    <x v="3"/>
    <s v="MARYURY LARA PADRDO"/>
    <x v="0"/>
  </r>
  <r>
    <n v="1168"/>
    <n v="1006696067"/>
    <s v="Cédula de Ciudadanía"/>
    <s v="COLOMBIA"/>
    <x v="3"/>
    <x v="23"/>
    <s v="CAÑO OVEJAS"/>
    <s v="SED META"/>
    <s v="ELIZABETH"/>
    <m/>
    <s v="RODRIGUEZ"/>
    <s v="CASTRO"/>
    <s v="M"/>
    <s v="CICLO IV"/>
    <x v="24"/>
    <n v="150325000254"/>
    <s v="METODOLOGÍA INSTITUCIONAL"/>
    <n v="0"/>
    <m/>
    <m/>
    <d v="1997-04-05T00:00:00"/>
    <n v="25"/>
    <s v="COMUNIDAD ALEDAÑA"/>
    <s v="N/A"/>
    <s v="INDÍGENA"/>
    <s v="ESTUDIANTE"/>
    <s v="NRC"/>
    <s v="N/A"/>
    <n v="0"/>
    <s v="NINGUNA"/>
    <s v="ANTIGUO"/>
    <x v="0"/>
    <s v="ASISTIENDO"/>
    <x v="3"/>
    <s v="MARYURY LARA PADRDO"/>
    <x v="0"/>
  </r>
  <r>
    <n v="1169"/>
    <n v="1120473503"/>
    <s v="Cédula de Ciudadanía"/>
    <s v="COLOMBIA"/>
    <x v="3"/>
    <x v="23"/>
    <s v="CAÑO OVEJAS"/>
    <s v="SED META"/>
    <s v="LUIS"/>
    <s v="HERNANDO"/>
    <s v="RODRIGUEZ"/>
    <s v="CURBELO"/>
    <s v="H"/>
    <s v="CICLO IV"/>
    <x v="24"/>
    <n v="150325000254"/>
    <s v="METODOLOGÍA INSTITUCIONAL"/>
    <n v="0"/>
    <m/>
    <m/>
    <d v="1990-09-19T00:00:00"/>
    <n v="31"/>
    <s v="COMUNIDAD ALEDAÑA"/>
    <s v="N/A"/>
    <s v="INDÍGENA"/>
    <s v="ESTUDIANTE"/>
    <s v="NRC"/>
    <s v="N/A"/>
    <n v="0"/>
    <s v="NINGUNA"/>
    <s v="ANTIGUO"/>
    <x v="0"/>
    <s v="ASISTIENDO"/>
    <x v="3"/>
    <s v="MARYURY LARA PADRDO"/>
    <x v="0"/>
  </r>
  <r>
    <n v="1170"/>
    <n v="1120472233"/>
    <s v="Tarjeta de Identidad"/>
    <s v="COLOMBIA"/>
    <x v="3"/>
    <x v="23"/>
    <s v="CAÑO OVEJAS"/>
    <s v="SED META"/>
    <s v="SANDRA"/>
    <s v="PATRICIA"/>
    <s v="RODRIGUEZ"/>
    <s v="AMAYA"/>
    <s v="M"/>
    <s v="CICLO IV"/>
    <x v="24"/>
    <n v="150325000254"/>
    <s v="METODOLOGÍA INSTITUCIONAL"/>
    <n v="0"/>
    <m/>
    <m/>
    <d v="2004-05-30T00:00:00"/>
    <n v="18"/>
    <s v="COMUNIDAD ALEDAÑA"/>
    <s v="N/A"/>
    <s v="INDÍGENA"/>
    <s v="ESTUDIANTE"/>
    <s v="NRC"/>
    <s v="N/A"/>
    <n v="0"/>
    <s v="NINGUNA"/>
    <s v="ANTIGUO"/>
    <x v="0"/>
    <s v="ASISTIENDO"/>
    <x v="3"/>
    <s v="MARYURY LARA PADRDO"/>
    <x v="0"/>
  </r>
  <r>
    <n v="1171"/>
    <n v="1006695947"/>
    <s v="Cédula de Ciudadanía"/>
    <s v="COLOMBIA"/>
    <x v="3"/>
    <x v="23"/>
    <s v="CAÑO OVEJAS"/>
    <s v="SED META"/>
    <s v="MAURICIO"/>
    <m/>
    <s v="ROJAS "/>
    <s v="GAITAN"/>
    <s v="H"/>
    <s v="CICLO IV"/>
    <x v="24"/>
    <n v="150325000254"/>
    <s v="METODOLOGÍA INSTITUCIONAL"/>
    <n v="0"/>
    <m/>
    <m/>
    <d v="1997-07-12T00:00:00"/>
    <n v="25"/>
    <s v="COMUNIDAD ALEDAÑA"/>
    <s v="N/A"/>
    <s v="INDÍGENA"/>
    <s v="ESTUDIANTE"/>
    <s v="NRC"/>
    <s v="N/A"/>
    <n v="0"/>
    <s v="NINGUNA"/>
    <s v="ANTIGUO"/>
    <x v="0"/>
    <s v="ASISTIENDO"/>
    <x v="3"/>
    <s v="MARYURY LARA PADRDO"/>
    <x v="0"/>
  </r>
  <r>
    <n v="1172"/>
    <n v="1120474789"/>
    <s v="Cédula de Ciudadanía"/>
    <s v="COLOMBIA"/>
    <x v="3"/>
    <x v="23"/>
    <s v="CAÑO OVEJAS"/>
    <s v="SED META"/>
    <s v="WILLIAN"/>
    <m/>
    <s v="CURVELO "/>
    <s v=" QUINTERO"/>
    <s v="H"/>
    <s v="CICLO V"/>
    <x v="24"/>
    <n v="150325000254"/>
    <s v="METODOLOGÍA INSTITUCIONAL"/>
    <n v="0"/>
    <m/>
    <m/>
    <d v="1997-09-10T00:00:00"/>
    <n v="24"/>
    <s v="COMUNIDAD ALEDAÑA"/>
    <s v="N/A"/>
    <s v="INDÍGENA"/>
    <s v="ESTUDIANTE"/>
    <s v="NRC"/>
    <s v="N/A"/>
    <n v="0"/>
    <s v="NINGUNA"/>
    <s v="ANTIGUO"/>
    <x v="0"/>
    <s v="ASISTIENDO"/>
    <x v="3"/>
    <s v="MARYURY LARA PADRDO"/>
    <x v="0"/>
  </r>
  <r>
    <n v="1173"/>
    <n v="1120472058"/>
    <s v="Cédula de Ciudadanía"/>
    <s v="COLOMBIA"/>
    <x v="3"/>
    <x v="23"/>
    <s v="CAÑO OVEJAS"/>
    <s v="SED META"/>
    <s v="BLANCA"/>
    <m/>
    <s v="CURVELO "/>
    <s v="QUINTERO"/>
    <s v="M"/>
    <s v="CICLO V"/>
    <x v="24"/>
    <n v="150325000254"/>
    <s v="METODOLOGÍA INSTITUCIONAL"/>
    <n v="0"/>
    <m/>
    <m/>
    <d v="2003-09-15T00:00:00"/>
    <n v="18"/>
    <s v="COMUNIDAD ALEDAÑA"/>
    <s v="N/A"/>
    <s v="INDÍGENA"/>
    <s v="ESTUDIANTE"/>
    <s v="NRC"/>
    <s v="N/A"/>
    <n v="0"/>
    <s v="NINGUNA"/>
    <s v="NUEVO"/>
    <x v="0"/>
    <s v="ASISTIENDO"/>
    <x v="3"/>
    <s v="MARYURY LARA PADRDO"/>
    <x v="0"/>
  </r>
  <r>
    <n v="1174"/>
    <n v="1006696043"/>
    <s v="Cédula de Ciudadanía"/>
    <s v="COLOMBIA"/>
    <x v="3"/>
    <x v="23"/>
    <s v="CAÑO OVEJAS"/>
    <s v="SED META"/>
    <s v="ALEXANDER"/>
    <m/>
    <s v="GAITAN"/>
    <s v="ROJAS "/>
    <s v="H"/>
    <s v="CICLO V"/>
    <x v="24"/>
    <n v="150325000254"/>
    <s v="METODOLOGÍA INSTITUCIONAL"/>
    <n v="0"/>
    <m/>
    <m/>
    <d v="1998-03-01T00:00:00"/>
    <n v="24"/>
    <s v="COMUNIDAD ALEDAÑA"/>
    <s v="N/A"/>
    <s v="INDÍGENA"/>
    <s v="ESTUDIANTE"/>
    <s v="NRC"/>
    <s v="N/A"/>
    <n v="0"/>
    <s v="NINGUNA"/>
    <s v="ANTIGUO"/>
    <x v="0"/>
    <s v="ASISTIENDO"/>
    <x v="3"/>
    <s v="MARYURY LARA PADRDO"/>
    <x v="0"/>
  </r>
  <r>
    <n v="1175"/>
    <n v="1120475046"/>
    <s v="Tarjeta de Identidad"/>
    <s v="COLOMBIA"/>
    <x v="3"/>
    <x v="23"/>
    <s v="CAÑO OVEJAS"/>
    <s v="SED META"/>
    <s v="LEIDY"/>
    <s v="TATIANA"/>
    <s v="RODRIGUEZ"/>
    <s v="RODRIGUEZ"/>
    <s v="M"/>
    <s v="CICLO V"/>
    <x v="24"/>
    <n v="150325000254"/>
    <s v="METODOLOGÍA INSTITUCIONAL"/>
    <n v="0"/>
    <m/>
    <m/>
    <d v="2005-09-10T00:00:00"/>
    <n v="16"/>
    <s v="COMUNIDAD ALEDAÑA"/>
    <s v="N/A"/>
    <s v="INDÍGENA"/>
    <s v="ESTUDIANTE"/>
    <s v="NRC"/>
    <s v="N/A"/>
    <n v="0"/>
    <s v="NINGUNA"/>
    <s v="ANTIGUO"/>
    <x v="0"/>
    <s v="ASISTIENDO"/>
    <x v="3"/>
    <s v="MARYURY LARA PADRDO"/>
    <x v="0"/>
  </r>
  <r>
    <n v="1176"/>
    <n v="1120473942"/>
    <s v="Cédula de Ciudadanía"/>
    <s v="COLOMBIA"/>
    <x v="3"/>
    <x v="23"/>
    <s v="CAÑO OVEJAS"/>
    <s v="SED META"/>
    <s v="ANTONIO"/>
    <s v="BERNAL"/>
    <s v="RODRIGUEZ "/>
    <s v=" MARTINES"/>
    <s v="H"/>
    <s v="CICLO V"/>
    <x v="24"/>
    <n v="150325000254"/>
    <s v="METODOLOGÍA INSTITUCIONAL"/>
    <n v="0"/>
    <m/>
    <m/>
    <d v="1991-11-03T00:00:00"/>
    <n v="30"/>
    <s v="COMUNIDAD ALEDAÑA"/>
    <s v="N/A"/>
    <s v="INDÍGENA"/>
    <s v="ESTUDIANTE"/>
    <s v="NRC"/>
    <s v="N/A"/>
    <n v="0"/>
    <s v="NINGUNA"/>
    <s v="ANTIGUO"/>
    <x v="0"/>
    <s v="ASISTIENDO"/>
    <x v="3"/>
    <s v="MARYURY LARA PADRDO"/>
    <x v="0"/>
  </r>
  <r>
    <n v="1177"/>
    <n v="1120472098"/>
    <s v="Cédula de Ciudadanía"/>
    <s v="COLOMBIA"/>
    <x v="3"/>
    <x v="23"/>
    <s v="CAÑO OVEJAS"/>
    <s v="SED META"/>
    <s v="YENNI "/>
    <s v="PAOLA"/>
    <s v="AMAYA "/>
    <s v="RODRIGUEZ"/>
    <s v="M"/>
    <s v="CICLO VI"/>
    <x v="24"/>
    <n v="150325000254"/>
    <s v="METODOLOGÍA INSTITUCIONAL"/>
    <n v="0"/>
    <m/>
    <m/>
    <d v="2002-12-05T00:00:00"/>
    <n v="19"/>
    <s v="COMUNIDAD ALEDAÑA"/>
    <s v="N/A"/>
    <s v="INDÍGENA"/>
    <s v="ESTUDIANTE"/>
    <s v="NRC"/>
    <s v="N/A"/>
    <n v="0"/>
    <s v="NINGUNA"/>
    <s v="ANTIGUO"/>
    <x v="0"/>
    <s v="ASISTIENDO"/>
    <x v="3"/>
    <s v="MARYURY LARA PADRDO"/>
    <x v="0"/>
  </r>
  <r>
    <n v="1178"/>
    <n v="1006696080"/>
    <s v="Cédula de Ciudadanía"/>
    <s v="COLOMBIA"/>
    <x v="3"/>
    <x v="23"/>
    <s v="CAÑO OVEJAS"/>
    <s v="SED META"/>
    <s v="MARIA"/>
    <s v="LIBIA"/>
    <s v="AMAYA "/>
    <s v="RODRIGUEZ"/>
    <s v="M"/>
    <s v="CICLO VI"/>
    <x v="24"/>
    <n v="150325000254"/>
    <s v="METODOLOGÍA INSTITUCIONAL"/>
    <n v="0"/>
    <m/>
    <m/>
    <d v="2002-03-03T00:00:00"/>
    <n v="20"/>
    <s v="COMUNIDAD ALEDAÑA"/>
    <s v="N/A"/>
    <s v="INDÍGENA"/>
    <s v="ESTUDIANTE"/>
    <s v="NRC"/>
    <s v="N/A"/>
    <n v="0"/>
    <s v="NINGUNA"/>
    <s v="ANTIGUO"/>
    <x v="0"/>
    <s v="ASISTIENDO"/>
    <x v="3"/>
    <s v="MARYURY LARA PADRDO"/>
    <x v="0"/>
  </r>
  <r>
    <n v="1179"/>
    <n v="1006696364"/>
    <s v="Cédula de Ciudadanía"/>
    <s v="COLOMBIA"/>
    <x v="3"/>
    <x v="23"/>
    <s v="CAÑO OVEJAS"/>
    <s v="SED META"/>
    <s v="ARNULFO "/>
    <m/>
    <s v="AMAYA "/>
    <s v="RODRIGUEZ"/>
    <s v="H"/>
    <s v="CICLO VI"/>
    <x v="24"/>
    <n v="150325000254"/>
    <s v="METODOLOGÍA INSTITUCIONAL"/>
    <n v="0"/>
    <m/>
    <m/>
    <d v="1997-06-13T00:00:00"/>
    <n v="24"/>
    <s v="COMUNIDAD ALEDAÑA"/>
    <s v="N/A"/>
    <s v="INDÍGENA"/>
    <s v="ESTUDIANTE"/>
    <s v="NRC"/>
    <s v="N/A"/>
    <n v="0"/>
    <s v="NINGUNA"/>
    <s v="ANTIGUO"/>
    <x v="0"/>
    <s v="ASISTIENDO"/>
    <x v="3"/>
    <s v="MARYURY LARA PADRDO"/>
    <x v="0"/>
  </r>
  <r>
    <n v="1180"/>
    <n v="1006695597"/>
    <s v="Cédula de Ciudadanía"/>
    <s v="COLOMBIA"/>
    <x v="3"/>
    <x v="23"/>
    <s v="CAÑO OVEJAS"/>
    <s v="SED META"/>
    <s v="MARCO"/>
    <s v="ANTONIO"/>
    <s v="RODRIGUEZ"/>
    <s v="CURVELO"/>
    <s v="M"/>
    <s v="CICLO VI"/>
    <x v="24"/>
    <n v="150325000254"/>
    <s v="METODOLOGÍA INSTITUCIONAL"/>
    <n v="0"/>
    <m/>
    <m/>
    <d v="1993-03-09T00:00:00"/>
    <n v="29"/>
    <s v="COMUNIDAD ALEDAÑA"/>
    <s v="N/A"/>
    <s v="INDÍGENA"/>
    <s v="ESTUDIANTE"/>
    <s v="NRC"/>
    <s v="N/A"/>
    <n v="0"/>
    <s v="NINGUNA"/>
    <s v="ANTIGUO"/>
    <x v="0"/>
    <s v="ASISTIENDO"/>
    <x v="3"/>
    <s v="MARYURY LARA PADRDO"/>
    <x v="0"/>
  </r>
  <r>
    <n v="1181"/>
    <n v="1006696312"/>
    <s v="Cédula de Ciudadanía"/>
    <s v="COLOMBIA"/>
    <x v="3"/>
    <x v="23"/>
    <s v="CAÑO OVEJAS"/>
    <s v="SED META"/>
    <s v="LUZ "/>
    <s v="MARINA"/>
    <s v="RODRIGUEZ "/>
    <s v="DIAZ"/>
    <s v="M"/>
    <s v="CICLO VI"/>
    <x v="24"/>
    <n v="150325000254"/>
    <s v="METODOLOGÍA INSTITUCIONAL"/>
    <n v="0"/>
    <m/>
    <m/>
    <d v="1983-02-10T00:00:00"/>
    <n v="39"/>
    <s v="COMUNIDAD ALEDAÑA"/>
    <s v="N/A"/>
    <s v="INDÍGENA"/>
    <s v="ESTUDIANTE"/>
    <s v="NRC"/>
    <s v="N/A"/>
    <n v="0"/>
    <s v="NINGUNA"/>
    <s v="ANTIGUO"/>
    <x v="0"/>
    <s v="ASISTIENDO"/>
    <x v="3"/>
    <s v="MARYURY LARA PADRDO"/>
    <x v="0"/>
  </r>
  <r>
    <n v="1182"/>
    <n v="1006695948"/>
    <s v="Cédula de Ciudadanía"/>
    <s v="COLOMBIA"/>
    <x v="3"/>
    <x v="23"/>
    <s v="CAÑO OVEJAS"/>
    <s v="SED META"/>
    <s v="YOBANY"/>
    <m/>
    <s v="ROJAS"/>
    <s v="GAITAN"/>
    <s v="H"/>
    <s v="CICLO VI"/>
    <x v="24"/>
    <n v="150325000254"/>
    <s v="METODOLOGÍA INSTITUCIONAL"/>
    <n v="0"/>
    <m/>
    <m/>
    <d v="2001-10-04T00:00:00"/>
    <n v="20"/>
    <s v="COMUNIDAD ALEDAÑA"/>
    <s v="N/A"/>
    <s v="INDÍGENA"/>
    <s v="ESTUDIANTE"/>
    <s v="NRC"/>
    <s v="N/A"/>
    <n v="0"/>
    <s v="NINGUNA"/>
    <s v="NUEVO"/>
    <x v="0"/>
    <s v="ASISTIENDO"/>
    <x v="3"/>
    <s v="MARYURY LARA PADRDO"/>
    <x v="0"/>
  </r>
  <r>
    <n v="1183"/>
    <n v="1006696042"/>
    <s v="Cédula de Ciudadanía"/>
    <s v="COLOMBIA"/>
    <x v="3"/>
    <x v="23"/>
    <s v="CAÑO OVEJAS"/>
    <s v="SED META"/>
    <s v="ALBEIRO"/>
    <m/>
    <s v="GAITAN"/>
    <s v="ROJAS"/>
    <s v="H"/>
    <s v="CICLO V"/>
    <x v="24"/>
    <n v="150325000254"/>
    <s v="METODOLOGÍA INSTITUCIONAL"/>
    <n v="0"/>
    <m/>
    <m/>
    <d v="2001-01-16T00:00:00"/>
    <n v="21"/>
    <s v="COMUNIDAD ALEDAÑA"/>
    <s v="N/A"/>
    <s v="INDÍGENA"/>
    <s v="ESTUDIANTE"/>
    <s v="NRC"/>
    <s v="N/A"/>
    <n v="0"/>
    <s v="NINGUNA"/>
    <s v="NUEVO"/>
    <x v="0"/>
    <s v="ASISTIENDO"/>
    <x v="3"/>
    <s v="MARYURY LARA PADRDO"/>
    <x v="0"/>
  </r>
  <r>
    <n v="1184"/>
    <n v="1005336766"/>
    <s v="Cédula de Ciudadanía"/>
    <s v="COLOMBIA"/>
    <x v="3"/>
    <x v="23"/>
    <s v="MAPIRIPÁN URBANO"/>
    <s v="SED META"/>
    <s v="EDWIN"/>
    <s v="ANDRES"/>
    <s v="TRIANA"/>
    <s v="HOYOS"/>
    <s v="H"/>
    <s v="CICLO VI"/>
    <x v="24"/>
    <n v="150325000254"/>
    <s v="METODOLOGÍA INSTITUCIONAL"/>
    <s v="N/A"/>
    <n v="3204614877"/>
    <m/>
    <d v="2000-01-13T00:00:00"/>
    <n v="22"/>
    <s v="COMUNIDAD ALEDAÑA"/>
    <s v="N/A"/>
    <s v="N/A"/>
    <s v="ESTUDIANTE"/>
    <s v="NRC"/>
    <s v="N/A"/>
    <n v="0"/>
    <s v="NINGUNA"/>
    <s v="NUEVO"/>
    <x v="0"/>
    <s v="ASISTIENDO"/>
    <x v="3"/>
    <s v="JORGE ARIZA CUBIDES "/>
    <x v="0"/>
  </r>
  <r>
    <n v="1185"/>
    <n v="1120472492"/>
    <s v="Cédula de Ciudadanía"/>
    <s v="COLOMBIA"/>
    <x v="3"/>
    <x v="23"/>
    <s v="MAPIRIPÁN URBANO"/>
    <s v="SED META"/>
    <s v="MARIA "/>
    <s v="FERNANDA"/>
    <s v="GAVIRIA"/>
    <s v="AGUDELO"/>
    <s v="M"/>
    <s v="CICLO VI"/>
    <x v="24"/>
    <n v="150325000254"/>
    <s v="METODOLOGÍA INSTITUCIONAL"/>
    <s v="N/A"/>
    <m/>
    <m/>
    <d v="2004-02-11T00:00:00"/>
    <s v="18 AÑOS"/>
    <s v="COMUNIDAD ALEDAÑA"/>
    <s v="DESPLAZADO"/>
    <s v="N/A"/>
    <s v="ESTUDIANTE"/>
    <s v="NRC"/>
    <s v="N/A"/>
    <n v="0"/>
    <s v="NINGUNA"/>
    <s v="NUEVO"/>
    <x v="0"/>
    <s v="ASISTIENDO"/>
    <x v="3"/>
    <s v="JORGE ARIZA CUBIDES "/>
    <x v="1"/>
  </r>
  <r>
    <n v="1186"/>
    <n v="29885788"/>
    <s v="Cédula de Extranjería"/>
    <s v="COLOMBIA"/>
    <x v="5"/>
    <x v="20"/>
    <s v="ETCR JAIME PARDO LEAL"/>
    <s v="SED GUAVIARE"/>
    <s v="ESCARLET"/>
    <s v="DANIELA"/>
    <s v="BONILLA"/>
    <s v="ARTAHONA"/>
    <s v="M"/>
    <s v="CICLO VI"/>
    <x v="25"/>
    <n v="295001001370"/>
    <s v="METODOLOGÍA INSTITUCIONAL"/>
    <n v="0"/>
    <n v="3224522769"/>
    <n v="0"/>
    <d v="2001-07-20T00:00:00"/>
    <n v="21"/>
    <s v="COMUNIDAD ALEDAÑA"/>
    <s v="N/A"/>
    <s v="N/A"/>
    <s v="ESTUDIANTE"/>
    <s v="NRC"/>
    <s v="N/A"/>
    <n v="0"/>
    <s v="NINGUNA"/>
    <s v="ANTIGUO"/>
    <x v="0"/>
    <s v="ASISTIENDO"/>
    <x v="3"/>
    <s v="JUAN CASTILLO CASTILLO VALENZUELA /LINA DAHIAN HINCAPIE CASTILLO "/>
    <x v="0"/>
  </r>
  <r>
    <n v="1187"/>
    <n v="30706883"/>
    <s v="Cédula de Extranjería"/>
    <s v="COLOMBIA"/>
    <x v="5"/>
    <x v="20"/>
    <s v="ETCR JAIME PARDO LEAL"/>
    <s v="SED GUAVIARE"/>
    <s v="JESUS"/>
    <s v="DANIEL"/>
    <s v="BONILLA"/>
    <s v="ARTAHONA"/>
    <s v="H"/>
    <s v="CICLO VI"/>
    <x v="25"/>
    <n v="295001001370"/>
    <s v="METODOLOGÍA INSTITUCIONAL"/>
    <n v="0"/>
    <s v=" "/>
    <n v="0"/>
    <d v="2003-12-21T00:00:00"/>
    <n v="18"/>
    <s v="COMUNIDAD ALEDAÑA"/>
    <s v="N/A"/>
    <s v="N/A"/>
    <s v="ESTUDIANTE"/>
    <s v="NRC"/>
    <s v="N/A"/>
    <n v="0"/>
    <s v="NINGUNA"/>
    <s v="NUEVO"/>
    <x v="0"/>
    <s v="ASISTIENDO"/>
    <x v="3"/>
    <s v="JUAN CASTILLO CASTILLO VALENZUELA /LINA DAHIAN HINCAPIE CASTILLO "/>
    <x v="0"/>
  </r>
  <r>
    <n v="1188"/>
    <n v="1101682297"/>
    <s v="Cédula de Ciudadanía"/>
    <s v="COLOMBIA"/>
    <x v="5"/>
    <x v="20"/>
    <s v="ETCR JAIME PARDO LEAL"/>
    <s v="SED GUAVIARE"/>
    <s v="VANESA"/>
    <s v="ALEJANDRA"/>
    <s v="CARREÑO"/>
    <s v="PEREZ"/>
    <s v="M"/>
    <s v="CICLO VI"/>
    <x v="25"/>
    <n v="295001001370"/>
    <s v="METODOLOGÍA INSTITUCIONAL"/>
    <n v="0"/>
    <n v="3224390843"/>
    <n v="0"/>
    <d v="2004-02-03T00:00:00"/>
    <n v="18"/>
    <s v="COMUNIDAD ALEDAÑA"/>
    <s v="N/A"/>
    <s v="N/A"/>
    <s v="ESTUDIANTE"/>
    <s v="NRC"/>
    <s v="N/A"/>
    <n v="0"/>
    <s v="NINGUNA"/>
    <s v="ANTIGUO"/>
    <x v="0"/>
    <s v="ASISTIENDO"/>
    <x v="3"/>
    <s v="JUAN CASTILLO CASTILLO VALENZUELA /LINA DAHIAN HINCAPIE CASTILLO "/>
    <x v="0"/>
  </r>
  <r>
    <n v="1189"/>
    <n v="24716377"/>
    <s v="Cédula de Ciudadanía"/>
    <s v="COLOMBIA"/>
    <x v="5"/>
    <x v="20"/>
    <s v="ETCR JAIME PARDO LEAL"/>
    <s v="SED GUAVIARE"/>
    <s v="ANA "/>
    <s v="ISABEL "/>
    <s v="CIFUENTES"/>
    <s v="ALVAREZ"/>
    <s v="M"/>
    <s v="CICLO IV"/>
    <x v="25"/>
    <n v="295001001370"/>
    <s v="METODOLOGÍA INSTITUCIONAL"/>
    <n v="0"/>
    <s v=" "/>
    <n v="0"/>
    <d v="1965-09-24T00:00:00"/>
    <n v="56"/>
    <s v="COMUNIDAD ALEDAÑA"/>
    <s v="N/A"/>
    <s v="N/A"/>
    <s v="ESTUDIANTE"/>
    <s v="NRC"/>
    <s v="N/A"/>
    <n v="0"/>
    <s v="NINGUNA"/>
    <s v="ANTIGUO"/>
    <x v="0"/>
    <s v="ASISTIENDO"/>
    <x v="3"/>
    <s v="JUAN CASTILLO CASTILLO VALENZUELA /LINA DAHIAN HINCAPIE CASTILLO "/>
    <x v="0"/>
  </r>
  <r>
    <n v="1190"/>
    <n v="1120332134"/>
    <s v="Tarjeta de Identidad"/>
    <s v="COLOMBIA"/>
    <x v="5"/>
    <x v="20"/>
    <s v="ETCR JAIME PARDO LEAL"/>
    <s v="SED GUAVIARE"/>
    <s v="JOSE"/>
    <s v="DUBERNEY"/>
    <s v="ESCOBAR"/>
    <s v="RIVERO"/>
    <s v="H"/>
    <s v="CICLO IV"/>
    <x v="25"/>
    <n v="295001001370"/>
    <s v="METODOLOGÍA INSTITUCIONAL"/>
    <n v="0"/>
    <s v=" "/>
    <n v="0"/>
    <d v="2005-11-01T00:00:00"/>
    <n v="16"/>
    <s v="COMUNIDAD ALEDAÑA"/>
    <s v="N/A"/>
    <s v="N/A"/>
    <s v="ESTUDIANTE"/>
    <s v="NRC"/>
    <s v="N/A"/>
    <n v="0"/>
    <s v="NINGUNA"/>
    <s v="ANTIGUO"/>
    <x v="0"/>
    <s v="DESERCIÓN"/>
    <x v="1"/>
    <s v="JUAN CASTILLO CASTILLO VALENZUELA /LINA DAHIAN HINCAPIE CASTILLO "/>
    <x v="0"/>
  </r>
  <r>
    <n v="1191"/>
    <n v="1214464666"/>
    <s v="Cédula de Ciudadanía"/>
    <s v="COLOMBIA"/>
    <x v="5"/>
    <x v="20"/>
    <s v="ETCR JAIME PARDO LEAL"/>
    <s v="SED GUAVIARE"/>
    <s v="ANA "/>
    <s v="NILVIA"/>
    <s v="GARCIA "/>
    <s v="GARAY"/>
    <s v="M"/>
    <s v="CICLO V"/>
    <x v="25"/>
    <n v="295001001370"/>
    <s v="METODOLOGÍA INSTITUCIONAL"/>
    <n v="0"/>
    <n v="3223961790"/>
    <n v="0"/>
    <d v="1984-11-24T00:00:00"/>
    <n v="37"/>
    <s v="EXCOMBATIENTE"/>
    <s v="N/A"/>
    <s v="N/A"/>
    <s v="ESTUDIANTE"/>
    <s v="NRC"/>
    <s v="N/A"/>
    <n v="0"/>
    <s v="NINGUNA"/>
    <s v="ANTIGUO"/>
    <x v="0"/>
    <s v="ASISTIENDO"/>
    <x v="3"/>
    <s v="JUAN CASTILLO CASTILLO VALENZUELA /LINA DAHIAN HINCAPIE CASTILLO "/>
    <x v="0"/>
  </r>
  <r>
    <n v="1192"/>
    <n v="1122236948"/>
    <s v="Tarjeta de Identidad"/>
    <s v="COLOMBIA"/>
    <x v="5"/>
    <x v="20"/>
    <s v="ETCR JAIME PARDO LEAL"/>
    <s v="SED GUAVIARE"/>
    <s v="NANDEYI"/>
    <s v=" "/>
    <s v="GARCIA "/>
    <s v="JARAMILLO"/>
    <s v="M"/>
    <s v="CICLO VI"/>
    <x v="25"/>
    <n v="295001001370"/>
    <s v="METODOLOGÍA INSTITUCIONAL"/>
    <n v="0"/>
    <n v="3229153516"/>
    <n v="0"/>
    <d v="2005-10-13T00:00:00"/>
    <n v="16"/>
    <s v="COMUNIDAD ALEDAÑA"/>
    <s v="N/A"/>
    <s v="N/A"/>
    <s v="ESTUDIANTE"/>
    <s v="NRC"/>
    <s v="N/A"/>
    <n v="0"/>
    <s v="NINGUNA"/>
    <s v="ANTIGUO"/>
    <x v="0"/>
    <s v="ASISTIENDO"/>
    <x v="3"/>
    <s v="JUAN CASTILLO CASTILLO VALENZUELA /LINA DAHIAN HINCAPIE CASTILLO "/>
    <x v="0"/>
  </r>
  <r>
    <n v="1193"/>
    <n v="1127385458"/>
    <s v="Tarjeta de Identidad"/>
    <s v="COLOMBIA"/>
    <x v="5"/>
    <x v="20"/>
    <s v="ETCR JAIME PARDO LEAL"/>
    <s v="SED GUAVIARE"/>
    <s v="LEIDY"/>
    <s v="CAROLINA"/>
    <s v="GONSALEZ"/>
    <s v="EREGUA"/>
    <s v="M"/>
    <s v="CICLO IV"/>
    <x v="25"/>
    <n v="295001001370"/>
    <s v="METODOLOGÍA INSTITUCIONAL"/>
    <n v="0"/>
    <s v=" "/>
    <n v="0"/>
    <d v="2007-04-12T00:00:00"/>
    <n v="15"/>
    <s v="COMUNIDAD ALEDAÑA"/>
    <s v="N/A"/>
    <s v="N/A"/>
    <s v="ESTUDIANTE"/>
    <s v="NRC"/>
    <s v="N/A"/>
    <n v="0"/>
    <s v="NINGUNA"/>
    <s v="ANTIGUO"/>
    <x v="0"/>
    <s v="ASISTIENDO"/>
    <x v="3"/>
    <s v="JUAN CASTILLO CASTILLO VALENZUELA /LINA DAHIAN HINCAPIE CASTILLO "/>
    <x v="0"/>
  </r>
  <r>
    <n v="1194"/>
    <n v="1214464828"/>
    <s v="Cédula de Ciudadanía"/>
    <s v="COLOMBIA"/>
    <x v="5"/>
    <x v="20"/>
    <s v="ETCR JAIME PARDO LEAL"/>
    <s v="SED GUAVIARE"/>
    <s v="LINA "/>
    <s v="MARIA"/>
    <s v="LOMBANA "/>
    <s v="MEJIA"/>
    <s v="M"/>
    <s v="CICLO V"/>
    <x v="25"/>
    <n v="295001001370"/>
    <s v="METODOLOGÍA INSTITUCIONAL"/>
    <n v="0"/>
    <n v="3204080622"/>
    <n v="0"/>
    <d v="1997-03-27T00:00:00"/>
    <n v="25"/>
    <s v="EXCOMBATIENTE"/>
    <s v="N/A"/>
    <s v="N/A"/>
    <s v="ESTUDIANTE"/>
    <s v="NRC"/>
    <s v="N/A"/>
    <n v="0"/>
    <s v="NINGUNA"/>
    <s v="ANTIGUO"/>
    <x v="0"/>
    <s v="ASISTIENDO"/>
    <x v="3"/>
    <s v="JUAN CASTILLO CASTILLO VALENZUELA /LINA DAHIAN HINCAPIE CASTILLO "/>
    <x v="0"/>
  </r>
  <r>
    <n v="1195"/>
    <n v="1120581115"/>
    <s v="Cédula de Ciudadanía"/>
    <s v="COLOMBIA"/>
    <x v="5"/>
    <x v="20"/>
    <s v="ETCR JAIME PARDO LEAL"/>
    <s v="SED GUAVIARE"/>
    <s v="VICTOR "/>
    <s v="DANIEL"/>
    <s v="MUÑOZ"/>
    <s v="MERCHAN"/>
    <s v="H"/>
    <s v="CICLO IV"/>
    <x v="25"/>
    <n v="295001001370"/>
    <s v="METODOLOGÍA INSTITUCIONAL"/>
    <n v="0"/>
    <s v=" "/>
    <n v="0"/>
    <d v="1997-01-18T00:00:00"/>
    <n v="25"/>
    <s v="COMUNIDAD ALEDAÑA"/>
    <s v="N/A"/>
    <s v="N/A"/>
    <s v="ESTUDIANTE"/>
    <s v="NRC"/>
    <s v="N/A"/>
    <n v="0"/>
    <s v="NINGUNA"/>
    <s v="ANTIGUO"/>
    <x v="0"/>
    <s v="ASISTIENDO"/>
    <x v="3"/>
    <s v="JUAN CASTILLO CASTILLO VALENZUELA /LINA DAHIAN HINCAPIE CASTILLO "/>
    <x v="0"/>
  </r>
  <r>
    <n v="1196"/>
    <n v="1121908167"/>
    <s v="Cédula de Ciudadanía"/>
    <s v="COLOMBIA"/>
    <x v="5"/>
    <x v="20"/>
    <s v="ETCR JAIME PARDO LEAL"/>
    <s v="SED GUAVIARE"/>
    <s v="ANDRES"/>
    <s v="FELIPE "/>
    <s v="OCAMPO"/>
    <s v="LOPEZ"/>
    <s v="H"/>
    <s v="CICLO VI"/>
    <x v="25"/>
    <n v="295001001370"/>
    <s v="METODOLOGÍA INSTITUCIONAL"/>
    <n v="0"/>
    <n v="3154596942"/>
    <n v="0"/>
    <d v="1993-07-30T00:00:00"/>
    <n v="29"/>
    <s v="COMUNIDAD ALEDAÑA"/>
    <s v="N/A"/>
    <s v="N/A"/>
    <s v="ESTUDIANTE"/>
    <s v="NRC"/>
    <s v="N/A"/>
    <n v="0"/>
    <s v="NINGUNA"/>
    <s v="ANTIGUO"/>
    <x v="0"/>
    <s v="ASISTIENDO"/>
    <x v="3"/>
    <s v="JUAN CASTILLO CASTILLO VALENZUELA /LINA DAHIAN HINCAPIE CASTILLO "/>
    <x v="0"/>
  </r>
  <r>
    <n v="1197"/>
    <n v="1116992252"/>
    <s v="Cédula de Ciudadanía"/>
    <s v="COLOMBIA"/>
    <x v="5"/>
    <x v="20"/>
    <s v="ETCR JAIME PARDO LEAL"/>
    <s v="SED GUAVIARE"/>
    <s v="JEXECINIA"/>
    <s v=" "/>
    <s v="OSPINA"/>
    <s v="PAVI"/>
    <s v="M"/>
    <s v="CICLO IV"/>
    <x v="25"/>
    <n v="295001001370"/>
    <s v="METODOLOGÍA INSTITUCIONAL"/>
    <n v="0"/>
    <s v=" "/>
    <n v="0"/>
    <d v="1988-12-13T00:00:00"/>
    <n v="33"/>
    <s v="COMUNIDAD ALEDAÑA"/>
    <s v="N/A"/>
    <s v="N/A"/>
    <s v="ESTUDIANTE"/>
    <s v="NRC"/>
    <s v="N/A"/>
    <n v="0"/>
    <s v="NINGUNA"/>
    <s v="ANTIGUO"/>
    <x v="0"/>
    <s v="ASISTIENDO"/>
    <x v="3"/>
    <s v="JUAN CASTILLO CASTILLO VALENZUELA /LINA DAHIAN HINCAPIE CASTILLO "/>
    <x v="0"/>
  </r>
  <r>
    <n v="1198"/>
    <n v="37559592"/>
    <s v="Cédula de Ciudadanía"/>
    <s v="COLOMBIA"/>
    <x v="5"/>
    <x v="20"/>
    <s v="ETCR JAIME PARDO LEAL"/>
    <s v="SED GUAVIARE"/>
    <s v="ELVA"/>
    <s v=" "/>
    <s v="RINCON"/>
    <s v="MORA"/>
    <s v="M"/>
    <s v="CICLO VI"/>
    <x v="25"/>
    <n v="295001001370"/>
    <s v="METODOLOGÍA INSTITUCIONAL"/>
    <n v="0"/>
    <n v="3123368182"/>
    <n v="0"/>
    <d v="1977-11-10T00:00:00"/>
    <n v="44"/>
    <s v="EXCOMBATIENTE"/>
    <s v="N/A"/>
    <s v="N/A"/>
    <s v="ESTUDIANTE"/>
    <s v="NRC"/>
    <s v="N/A"/>
    <n v="0"/>
    <s v="NINGUNA"/>
    <s v="ANTIGUO"/>
    <x v="0"/>
    <s v="ASISTIENDO"/>
    <x v="3"/>
    <s v="JUAN CASTILLO CASTILLO VALENZUELA /LINA DAHIAN HINCAPIE CASTILLO "/>
    <x v="0"/>
  </r>
  <r>
    <n v="1199"/>
    <n v="94444503"/>
    <s v="Cédula de Ciudadanía"/>
    <s v="COLOMBIA"/>
    <x v="5"/>
    <x v="20"/>
    <s v="ETCR JAIME PARDO LEAL"/>
    <s v="SED GUAVIARE"/>
    <s v="NOLBERTO"/>
    <s v=" "/>
    <s v="RIVAS"/>
    <s v="TORRES"/>
    <s v="H"/>
    <s v="CICLO VI"/>
    <x v="25"/>
    <n v="295001001370"/>
    <s v="METODOLOGÍA INSTITUCIONAL"/>
    <n v="0"/>
    <n v="3204906153"/>
    <n v="0"/>
    <d v="1979-03-05T00:00:00"/>
    <n v="43"/>
    <s v="EXCOMBATIENTE"/>
    <s v="N/A"/>
    <s v="AFRODESCENDIENTE"/>
    <s v="ESTUDIANTE"/>
    <s v="NRC"/>
    <s v="N/A"/>
    <n v="0"/>
    <s v="NINGUNA"/>
    <s v="ANTIGUO"/>
    <x v="0"/>
    <s v="ASISTIENDO"/>
    <x v="3"/>
    <s v="JUAN CASTILLO CASTILLO VALENZUELA /LINA DAHIAN HINCAPIE CASTILLO "/>
    <x v="0"/>
  </r>
  <r>
    <n v="1200"/>
    <n v="6418137"/>
    <s v="Cédula de Extranjería"/>
    <s v="COLOMBIA"/>
    <x v="5"/>
    <x v="20"/>
    <s v="ETCR JAIME PARDO LEAL"/>
    <s v="SED GUAVIARE"/>
    <s v="FREIKANNYS"/>
    <s v="ALONDRA"/>
    <s v="RODRIGUEZ"/>
    <s v="ARTAHONA"/>
    <s v="M"/>
    <s v="CICLO VI"/>
    <x v="25"/>
    <n v="295001001370"/>
    <s v="METODOLOGÍA INSTITUCIONAL"/>
    <n v="0"/>
    <n v="3213316072"/>
    <n v="0"/>
    <d v="2006-08-17T00:00:00"/>
    <n v="16"/>
    <s v="COMUNIDAD ALEDAÑA"/>
    <s v="N/A"/>
    <s v="N/A"/>
    <s v="ESTUDIANTE"/>
    <s v="NRC"/>
    <s v="N/A"/>
    <n v="0"/>
    <s v="NINGUNA"/>
    <s v="ANTIGUO"/>
    <x v="0"/>
    <s v="ASISTIENDO"/>
    <x v="3"/>
    <s v="JUAN CASTILLO CASTILLO VALENZUELA /LINA DAHIAN HINCAPIE CASTILLO "/>
    <x v="0"/>
  </r>
  <r>
    <n v="1201"/>
    <n v="1006721222"/>
    <s v="Cédula de Ciudadanía"/>
    <s v="COLOMBIA"/>
    <x v="5"/>
    <x v="20"/>
    <s v="ETCR JAIME PARDO LEAL"/>
    <s v="SED GUAVIARE"/>
    <s v="JAIRO"/>
    <s v="ANDRES"/>
    <s v="RODRIGUEZ"/>
    <s v="OSORIO"/>
    <s v="H"/>
    <s v="CICLO VI"/>
    <x v="25"/>
    <n v="295001001370"/>
    <s v="METODOLOGÍA INSTITUCIONAL"/>
    <n v="0"/>
    <n v="3147067934"/>
    <n v="0"/>
    <d v="2000-02-09T00:00:00"/>
    <n v="22"/>
    <s v="COMUNIDAD ALEDAÑA"/>
    <s v="N/A"/>
    <s v="N/A"/>
    <s v="ESTUDIANTE"/>
    <s v="NRC"/>
    <s v="N/A"/>
    <n v="0"/>
    <s v="NINGUNA"/>
    <s v="ANTIGUO"/>
    <x v="0"/>
    <s v="ASISTIENDO"/>
    <x v="3"/>
    <s v="JUAN CASTILLO CASTILLO VALENZUELA /LINA DAHIAN HINCAPIE CASTILLO "/>
    <x v="0"/>
  </r>
  <r>
    <n v="1202"/>
    <n v="1006373035"/>
    <s v="Cédula de Ciudadanía"/>
    <s v="COLOMBIA"/>
    <x v="5"/>
    <x v="20"/>
    <s v="ETCR JAIME PARDO LEAL"/>
    <s v="SED GUAVIARE"/>
    <s v="YORLADIS"/>
    <s v=" "/>
    <s v="RUBIANO"/>
    <s v="MENDOZA"/>
    <s v="M"/>
    <s v="CICLO VI"/>
    <x v="25"/>
    <n v="295001001370"/>
    <s v="METODOLOGÍA INSTITUCIONAL"/>
    <n v="0"/>
    <n v="3112341764"/>
    <n v="0"/>
    <d v="1998-08-02T00:00:00"/>
    <n v="24"/>
    <s v="COMUNIDAD ALEDAÑA"/>
    <s v="N/A"/>
    <s v="N/A"/>
    <s v="ESTUDIANTE"/>
    <s v="NRC"/>
    <s v="N/A"/>
    <n v="0"/>
    <s v="NINGUNA"/>
    <s v="ANTIGUO"/>
    <x v="0"/>
    <s v="ASISTIENDO"/>
    <x v="3"/>
    <s v="JUAN CASTILLO CASTILLO VALENZUELA /LINA DAHIAN HINCAPIE CASTILLO "/>
    <x v="0"/>
  </r>
  <r>
    <n v="1203"/>
    <n v="1193115056"/>
    <s v="Cédula de Ciudadanía"/>
    <s v="COLOMBIA"/>
    <x v="5"/>
    <x v="20"/>
    <s v="ETCR JAIME PARDO LEAL"/>
    <s v="SED GUAVIARE"/>
    <s v="ALBEIRO"/>
    <s v=" "/>
    <s v="SANCHEZ"/>
    <s v="RODRIGUEZ"/>
    <s v="H"/>
    <s v="CICLO VI"/>
    <x v="25"/>
    <n v="295001001370"/>
    <s v="METODOLOGÍA INSTITUCIONAL"/>
    <n v="0"/>
    <n v="3213319853"/>
    <n v="0"/>
    <d v="2001-02-24T00:00:00"/>
    <n v="21"/>
    <s v="COMUNIDAD ALEDAÑA"/>
    <s v="N/A"/>
    <s v="INDÍGENA"/>
    <s v="ESTUDIANTE"/>
    <s v="NRC"/>
    <s v="N/A"/>
    <n v="0"/>
    <s v="NINGUNA"/>
    <s v="ANTIGUO"/>
    <x v="0"/>
    <s v="ASISTIENDO"/>
    <x v="3"/>
    <s v="JUAN CASTILLO CASTILLO VALENZUELA /LINA DAHIAN HINCAPIE CASTILLO "/>
    <x v="0"/>
  </r>
  <r>
    <n v="1204"/>
    <n v="1149453855"/>
    <s v="Cédula de Ciudadanía"/>
    <s v="COLOMBIA"/>
    <x v="5"/>
    <x v="20"/>
    <s v="ETCR JAIME PARDO LEAL"/>
    <s v="SED GUAVIARE"/>
    <s v="GILBER"/>
    <s v=" "/>
    <s v="SANCHEZ"/>
    <s v="CASIAS "/>
    <s v="H"/>
    <s v="CICLO IV"/>
    <x v="25"/>
    <n v="295001001370"/>
    <s v="METODOLOGÍA INSTITUCIONAL"/>
    <n v="0"/>
    <s v=" "/>
    <n v="0"/>
    <d v="1967-05-31T00:00:00"/>
    <n v="55"/>
    <s v="EXCOMBATIENTE"/>
    <s v="N/A"/>
    <s v="INDÍGENA"/>
    <s v="ESTUDIANTE"/>
    <s v="NRC"/>
    <s v="N/A"/>
    <n v="0"/>
    <s v="NINGUNA"/>
    <s v="ANTIGUO"/>
    <x v="0"/>
    <s v="ASISTIENDO"/>
    <x v="3"/>
    <s v="JUAN CASTILLO CASTILLO VALENZUELA /LINA DAHIAN HINCAPIE CASTILLO "/>
    <x v="0"/>
  </r>
  <r>
    <n v="1205"/>
    <n v="1133939860"/>
    <s v="Cédula de Ciudadanía"/>
    <s v="COLOMBIA"/>
    <x v="5"/>
    <x v="20"/>
    <s v="ETCR JAIME PARDO LEAL"/>
    <s v="SED GUAVIARE"/>
    <s v="RUBY"/>
    <s v="EDITH"/>
    <s v="VILLAMIL"/>
    <s v="RUIZ"/>
    <s v="M"/>
    <s v="CICLO VI"/>
    <x v="25"/>
    <n v="295001001370"/>
    <s v="METODOLOGÍA INSTITUCIONAL"/>
    <n v="0"/>
    <n v="3127581315"/>
    <n v="0"/>
    <d v="1990-07-05T00:00:00"/>
    <n v="32"/>
    <s v="COMUNIDAD ALEDAÑA"/>
    <s v="N/A"/>
    <s v="N/A"/>
    <s v="ESTUDIANTE"/>
    <s v="NRC"/>
    <s v="N/A"/>
    <n v="0"/>
    <s v="NINGUNA"/>
    <s v="ANTIGUO"/>
    <x v="0"/>
    <s v="ASISTIENDO"/>
    <x v="3"/>
    <s v="JUAN CASTILLO CASTILLO VALENZUELA /LINA DAHIAN HINCAPIE CASTILLO "/>
    <x v="0"/>
  </r>
  <r>
    <n v="1206"/>
    <n v="5061277"/>
    <s v="Cédula de Extranjería"/>
    <s v="COLOMBIA"/>
    <x v="5"/>
    <x v="20"/>
    <s v="ETCR JAIME PARDO LEAL"/>
    <s v="SED GUAVIARE"/>
    <s v="ANA "/>
    <s v="LUISA"/>
    <s v="VIVAS"/>
    <s v="MUCHACHO"/>
    <s v="M"/>
    <s v="CICLO IV"/>
    <x v="25"/>
    <n v="295001001370"/>
    <s v="METODOLOGÍA INSTITUCIONAL"/>
    <n v="0"/>
    <s v=" "/>
    <n v="0"/>
    <d v="1978-03-01T00:00:00"/>
    <n v="44"/>
    <s v="COMUNIDAD ALEDAÑA"/>
    <s v="N/A"/>
    <s v="N/A"/>
    <s v="ESTUDIANTE"/>
    <s v="NRC"/>
    <s v="N/A"/>
    <n v="0"/>
    <s v="NINGUNA"/>
    <s v="ANTIGUO"/>
    <x v="0"/>
    <s v="ASISTIENDO"/>
    <x v="3"/>
    <s v="JUAN CASTILLO CASTILLO VALENZUELA /LINA DAHIAN HINCAPIE CASTILLO "/>
    <x v="0"/>
  </r>
  <r>
    <n v="1207"/>
    <n v="24781510"/>
    <s v="Cédula de Extranjería"/>
    <s v="COLOMBIA"/>
    <x v="5"/>
    <x v="20"/>
    <s v="ETCR JAIME PARDO LEAL"/>
    <s v="SED GUAVIARE"/>
    <s v="YHONATAN "/>
    <s v="JOSE"/>
    <s v="VIVAS"/>
    <s v="MARTINEZ"/>
    <s v="H"/>
    <s v="CICLO V"/>
    <x v="25"/>
    <n v="295001001370"/>
    <s v="METODOLOGÍA INSTITUCIONAL"/>
    <n v="0"/>
    <m/>
    <n v="0"/>
    <d v="1996-03-24T00:00:00"/>
    <n v="38"/>
    <s v="COMUNIDAD ALEDAÑA"/>
    <s v="N/A"/>
    <s v="N/A"/>
    <s v="ESTUDIANTE"/>
    <s v="NRC"/>
    <s v="N/A"/>
    <n v="0"/>
    <s v="NINGUNA"/>
    <s v="ANTIGUO"/>
    <x v="0"/>
    <s v="ASISTIENDO"/>
    <x v="3"/>
    <s v="JUAN CASTILLO CASTILLO VALENZUELA /LINA DAHIAN HINCAPIE CASTILLO "/>
    <x v="0"/>
  </r>
  <r>
    <n v="1208"/>
    <n v="1110116018"/>
    <s v="Cédula de Ciudadanía"/>
    <s v="COLOMBIA"/>
    <x v="7"/>
    <x v="24"/>
    <s v="NAR LAS VEGAS "/>
    <s v="SED TOLIMA"/>
    <s v="MARCELA "/>
    <s v=" "/>
    <s v="BASTIDAS "/>
    <s v="GUERRERO"/>
    <s v="M"/>
    <s v="CICLO I"/>
    <x v="26"/>
    <n v="273236000041"/>
    <s v="UNAD"/>
    <s v="NO APLICA"/>
    <n v="3135060128"/>
    <s v="NO APLICA"/>
    <d v="2003-11-02T00:00:00"/>
    <n v="19"/>
    <s v="COMUNIDAD ALEDAÑA"/>
    <s v="NINGUNA"/>
    <s v="NINGUNA"/>
    <s v="ESTUDIANTE"/>
    <s v="NRC"/>
    <s v="N/A"/>
    <s v="NO APLICA"/>
    <s v="NINGUNA"/>
    <s v="NUEVO "/>
    <x v="0"/>
    <s v="ASISTIENDO "/>
    <x v="3"/>
    <s v="YAZMIN NATALIA LOPEZ PRADA"/>
    <x v="0"/>
  </r>
  <r>
    <n v="1209"/>
    <n v="1006089373"/>
    <s v="Cédula de Ciudadanía"/>
    <s v="COLOMBIA"/>
    <x v="7"/>
    <x v="24"/>
    <s v="NAR LAS VEGAS "/>
    <s v="SED TOLIMA"/>
    <s v="CRISTIAN"/>
    <s v="ALEXIS"/>
    <s v="JARA "/>
    <s v="GUERRERO"/>
    <s v="H"/>
    <s v="CICLO III"/>
    <x v="26"/>
    <n v="273236000041"/>
    <s v="UNAD"/>
    <s v="NO APLICA"/>
    <n v="3203865681"/>
    <s v="NO APLICA"/>
    <d v="2001-05-21T00:00:00"/>
    <n v="21"/>
    <s v="COMUNIDAD ALEDAÑA"/>
    <s v="NINGUNA"/>
    <s v="NINGUNA"/>
    <s v="ESTUDIANTE"/>
    <s v="NRC"/>
    <s v="N/A"/>
    <s v="NO APLICA"/>
    <s v="NINGUNA"/>
    <s v="NUEVO"/>
    <x v="1"/>
    <s v="DESERCIÓN"/>
    <x v="1"/>
    <s v="YAZMIN NATALIA LOPEZ PRADA"/>
    <x v="0"/>
  </r>
  <r>
    <n v="1210"/>
    <n v="1110118333"/>
    <s v="Cédula de Ciudadanía"/>
    <s v="COLOMBIA"/>
    <x v="7"/>
    <x v="24"/>
    <s v="NAR LAS VEGAS "/>
    <s v="SED TOLIMA"/>
    <s v="ENGEL"/>
    <s v=" "/>
    <s v="LOZANO "/>
    <s v="HERRERA"/>
    <s v="H"/>
    <s v="CICLO IV"/>
    <x v="26"/>
    <n v="273236000041"/>
    <s v="UNAD"/>
    <s v="NO APLICA"/>
    <n v="3135060128"/>
    <s v="NO APLICA"/>
    <d v="1997-02-11T00:00:00"/>
    <n v="25"/>
    <s v="COMUNIDAD ALEDAÑA"/>
    <s v="NINGUNA"/>
    <s v="NINGUNA"/>
    <s v="ESTUDIANTE"/>
    <s v="NRC"/>
    <s v="N/A"/>
    <s v="NO APLICA"/>
    <s v="NINGUNA"/>
    <s v="NUEVO"/>
    <x v="0"/>
    <s v="ASISTIENDO "/>
    <x v="3"/>
    <s v="YAZMIN NATALIA LOPEZ PRADA"/>
    <x v="0"/>
  </r>
  <r>
    <n v="1211"/>
    <n v="1007186510"/>
    <s v="Cédula de Ciudadanía"/>
    <s v="COLOMBIA"/>
    <x v="7"/>
    <x v="24"/>
    <s v="NAR LAS VEGAS "/>
    <s v="SED TOLIMA"/>
    <s v="JHON"/>
    <s v="ALEJANDRO"/>
    <s v="DIAZ"/>
    <s v="CANGREJO"/>
    <s v="H"/>
    <s v="CICLO IV"/>
    <x v="26"/>
    <n v="273236000041"/>
    <s v="UNAD"/>
    <s v="NO APLICA"/>
    <n v="3209910506"/>
    <s v="NO APLICA"/>
    <d v="1998-12-15T00:00:00"/>
    <n v="21"/>
    <s v="COMUNIDAD ALEDAÑA"/>
    <s v="NINGUNA"/>
    <s v="NINGUNA"/>
    <s v="ESTUDIANTE"/>
    <s v="NRC"/>
    <s v="N/A"/>
    <s v="NO APLICA"/>
    <s v="NINGUNA"/>
    <s v="NUEVO"/>
    <x v="0"/>
    <s v="ASISTIENDO "/>
    <x v="3"/>
    <s v="YAZMIN NATALIA LOPEZ PRADA"/>
    <x v="0"/>
  </r>
  <r>
    <n v="1212"/>
    <n v="1110116276"/>
    <s v="Cédula de Ciudadanía"/>
    <s v="COLOMBIA"/>
    <x v="7"/>
    <x v="24"/>
    <s v="NAR LAS VEGAS "/>
    <s v="SED TOLIMA"/>
    <s v="ROSA"/>
    <s v="ANALY"/>
    <s v="PABON "/>
    <s v="ARIAS"/>
    <s v="M"/>
    <s v="CICLO IV"/>
    <x v="26"/>
    <n v="273236000041"/>
    <s v="UNAD"/>
    <s v="NO APLICA"/>
    <n v="3138832553"/>
    <s v="NO APLICA"/>
    <d v="2003-09-16T00:00:00"/>
    <n v="19"/>
    <s v="COMUNIDAD ALEDAÑA"/>
    <s v="NINGUNA"/>
    <s v="NINGUNA"/>
    <s v="ESTUDIANTE"/>
    <s v="NRC"/>
    <s v="N/A"/>
    <s v="NO APLICA"/>
    <s v="NINGUNA"/>
    <s v="NUEVO"/>
    <x v="0"/>
    <s v="ASISTIENDO "/>
    <x v="3"/>
    <s v="YAZMIN NATALIA LOPEZ PRADA"/>
    <x v="0"/>
  </r>
  <r>
    <n v="1213"/>
    <n v="1110116931"/>
    <s v="Cédula de Ciudadanía"/>
    <s v="COLOMBIA"/>
    <x v="7"/>
    <x v="24"/>
    <s v="NAR LAS VEGAS "/>
    <s v="SED TOLIMA"/>
    <s v="EDNA"/>
    <s v="LILIANA"/>
    <s v="YARA"/>
    <s v="MATOMA"/>
    <s v="M"/>
    <s v="CICLO IV"/>
    <x v="26"/>
    <n v="273236000041"/>
    <s v="UNAD"/>
    <s v="NO APLICA"/>
    <n v="3106476476"/>
    <s v="NO APLICA"/>
    <d v="1988-05-17T00:00:00"/>
    <n v="34"/>
    <s v="COMUNIDAD ALEDAÑA"/>
    <s v="NINGUNA"/>
    <s v="NINGUNA"/>
    <s v="ESTUDIANTE"/>
    <s v="NRC"/>
    <s v="N/A"/>
    <s v="NO APLICA"/>
    <s v="NINGUNA"/>
    <s v="NUEVO"/>
    <x v="0"/>
    <s v="ASISTIENDO "/>
    <x v="3"/>
    <s v="YAZMIN NATALIA LOPEZ PRADA"/>
    <x v="0"/>
  </r>
  <r>
    <n v="1214"/>
    <n v="1086329110"/>
    <s v="Cédula de Ciudadanía"/>
    <s v="COLOMBIA"/>
    <x v="7"/>
    <x v="24"/>
    <s v="NAR LAS VEGAS "/>
    <s v="SED TOLIMA"/>
    <s v="GILDARDO "/>
    <s v=" "/>
    <s v="GONZALEZ"/>
    <s v="HERNANDEZ"/>
    <s v="H"/>
    <s v="CICLO IV"/>
    <x v="26"/>
    <n v="273236000041"/>
    <s v="UNAD"/>
    <s v="NO APLICA"/>
    <n v="3124128868"/>
    <s v="NO APLICA"/>
    <d v="1981-09-21T00:00:00"/>
    <n v="40"/>
    <s v="EXCOMBATIENTE"/>
    <s v="NINGUNA"/>
    <s v="NINGUNA"/>
    <s v="ESTUDIANTE"/>
    <s v="NRC"/>
    <s v="N/A"/>
    <s v="NO APLICA"/>
    <s v="NINGUNA"/>
    <s v="NUEVO"/>
    <x v="0"/>
    <s v="ASISTIENDO "/>
    <x v="3"/>
    <s v="YAZMIN NATALIA LOPEZ PRADA"/>
    <x v="0"/>
  </r>
  <r>
    <n v="1215"/>
    <n v="1005741087"/>
    <s v="Cédula de Ciudadanía"/>
    <s v="COLOMBIA"/>
    <x v="7"/>
    <x v="24"/>
    <s v="NAR LAS VEGAS "/>
    <s v="SED TOLIMA"/>
    <s v="LUZ"/>
    <s v="ADRIANA"/>
    <s v="PORTELA"/>
    <s v="CALLEJAS"/>
    <s v="M"/>
    <s v="CICLO IV"/>
    <x v="26"/>
    <n v="273236000041"/>
    <s v="UNAD"/>
    <s v="NO APLICA"/>
    <n v="3228188252"/>
    <s v="NO APLICA"/>
    <d v="2002-02-16T00:00:00"/>
    <n v="20"/>
    <s v="COMUNIDAD ALEDAÑA"/>
    <s v="NINGUNA"/>
    <s v="NINGUNA"/>
    <s v="ESTUDIANTE"/>
    <s v="NRC"/>
    <s v="N/A"/>
    <s v="NO APLICA"/>
    <s v="NINGUNA"/>
    <s v="NUEVO"/>
    <x v="1"/>
    <s v="DESERCIÓN"/>
    <x v="1"/>
    <s v="YAZMIN NATALIA LOPEZ PRADA"/>
    <x v="1"/>
  </r>
  <r>
    <n v="1216"/>
    <n v="1006089675"/>
    <s v="Cédula de Ciudadanía"/>
    <s v="COLOMBIA"/>
    <x v="7"/>
    <x v="24"/>
    <s v="NAR LAS VEGAS "/>
    <s v="SED TOLIMA"/>
    <s v="SANDRA"/>
    <s v="YULIANA"/>
    <s v="VERA"/>
    <s v="DIMATE"/>
    <s v="M"/>
    <s v="CICLO V"/>
    <x v="26"/>
    <n v="273236000041"/>
    <s v="UNAD"/>
    <s v="NO APLICA"/>
    <n v="3124764868"/>
    <s v="NO APLICA"/>
    <d v="2002-06-01T00:00:00"/>
    <n v="20"/>
    <s v="COMUNIDAD ALEDAÑA"/>
    <s v="NINGUNA"/>
    <s v="NINGUNA"/>
    <s v="ESTUDIANTE"/>
    <s v="NRC"/>
    <s v="N/A"/>
    <s v="NO APLICA"/>
    <s v="NINGUNA"/>
    <s v="NUEVO"/>
    <x v="0"/>
    <s v="ASISTIENDO "/>
    <x v="3"/>
    <s v="YAZMIN NATALIA LOPEZ PRADA"/>
    <x v="0"/>
  </r>
  <r>
    <n v="1217"/>
    <n v="1106891048"/>
    <s v="Cédula de Ciudadanía"/>
    <s v="COLOMBIA"/>
    <x v="7"/>
    <x v="24"/>
    <s v="NAR LAS VEGAS "/>
    <s v="SED TOLIMA"/>
    <s v="LUBIN"/>
    <s v="ALFONSO"/>
    <s v="ORTIGOZA"/>
    <s v="LOZANO"/>
    <s v="H"/>
    <s v="CICLO V"/>
    <x v="26"/>
    <n v="273236000041"/>
    <s v="UNAD"/>
    <s v="NO APLICA"/>
    <n v="3115984794"/>
    <s v="NO APLICA"/>
    <d v="1989-04-07T00:00:00"/>
    <n v="33"/>
    <s v="COMUNIDAD ALEDAÑA"/>
    <s v="NINGUNA"/>
    <s v="NINGUNA"/>
    <s v="ESTUDIANTE"/>
    <s v="NRC"/>
    <s v="N/A"/>
    <s v="NO APLICA"/>
    <s v="NINGUNA"/>
    <s v="NUEVO"/>
    <x v="1"/>
    <s v="ASISTIENDO "/>
    <x v="3"/>
    <s v="YAZMIN NATALIA LOPEZ PRADA"/>
    <x v="0"/>
  </r>
  <r>
    <n v="1218"/>
    <n v="1110116260"/>
    <s v="Cédula de Ciudadanía"/>
    <s v="COLOMBIA"/>
    <x v="7"/>
    <x v="24"/>
    <s v="NAR LAS VEGAS "/>
    <s v="SED TOLIMA"/>
    <s v="MARISOL"/>
    <s v=" "/>
    <s v="SALAZAR"/>
    <s v="SUAREZ"/>
    <s v="M"/>
    <s v="CICLO V"/>
    <x v="26"/>
    <n v="273236000041"/>
    <s v="UNAD"/>
    <s v="NO APLICA"/>
    <n v="3147105675"/>
    <s v="NO APLICA"/>
    <d v="1986-09-24T00:00:00"/>
    <n v="35"/>
    <s v="COMUNIDAD ALEDAÑA"/>
    <s v="NINGUNA"/>
    <s v="NINGUNA"/>
    <s v="ESTUDIANTE"/>
    <s v="NRC"/>
    <s v="N/A"/>
    <s v="NO APLICA"/>
    <s v="NINGUNA"/>
    <s v="NUEVO"/>
    <x v="1"/>
    <s v="DESERCIÓN"/>
    <x v="1"/>
    <s v="YAZMIN NATALIA LOPEZ PRADA"/>
    <x v="0"/>
  </r>
  <r>
    <n v="1219"/>
    <n v="1110116270"/>
    <s v="Cédula de Ciudadanía"/>
    <s v="COLOMBIA"/>
    <x v="7"/>
    <x v="24"/>
    <s v="NAR LAS VEGAS "/>
    <s v="SED TOLIMA"/>
    <s v="MARLY"/>
    <s v="HAZLEIDY"/>
    <s v="HERRERA"/>
    <s v="GUERRERO"/>
    <s v="M"/>
    <s v="CICLO V"/>
    <x v="26"/>
    <n v="273236000041"/>
    <s v="UNAD"/>
    <s v="NO APLICA"/>
    <n v="3209910506"/>
    <s v="NO APLICA"/>
    <d v="2004-08-14T00:00:00"/>
    <n v="18"/>
    <s v="COMUNIDAD ALEDAÑA"/>
    <s v="NINGUNA"/>
    <s v="NINGUNA"/>
    <s v="ESTUDIANTE"/>
    <s v="NRC"/>
    <s v="N/A"/>
    <s v="NO APLICA"/>
    <s v="NINGUNA"/>
    <s v="NUEVO"/>
    <x v="0"/>
    <s v="ASISTIENDO "/>
    <x v="3"/>
    <s v="YAZMIN NATALIA LOPEZ PRADA"/>
    <x v="0"/>
  </r>
  <r>
    <n v="1220"/>
    <n v="1110117582"/>
    <s v="Cédula de Ciudadanía"/>
    <s v="COLOMBIA"/>
    <x v="7"/>
    <x v="24"/>
    <s v="NAR LAS VEGAS "/>
    <s v="SED TOLIMA"/>
    <s v="MISAEL "/>
    <s v=" "/>
    <s v="GUERRERO"/>
    <s v="VIZCAYA"/>
    <s v="H"/>
    <s v="CICLO V"/>
    <x v="26"/>
    <n v="273236000041"/>
    <s v="UNAD"/>
    <s v="NO APLICA"/>
    <n v="3222153241"/>
    <s v="NO APLICA"/>
    <d v="1992-06-15T00:00:00"/>
    <n v="30"/>
    <s v="COMUNIDAD ALEDAÑA"/>
    <s v="NINGUNA"/>
    <s v="NINGUNA"/>
    <s v="ESTUDIANTE"/>
    <s v="NRC"/>
    <s v="N/A"/>
    <s v="NO APLICA"/>
    <s v="NINGUNA"/>
    <s v="NUEVO"/>
    <x v="1"/>
    <s v="ASISTIENDO "/>
    <x v="3"/>
    <s v="YAZMIN NATALIA LOPEZ PRADA"/>
    <x v="0"/>
  </r>
  <r>
    <n v="1221"/>
    <n v="1005824910"/>
    <s v="Cédula de Ciudadanía"/>
    <s v="COLOMBIA"/>
    <x v="7"/>
    <x v="24"/>
    <s v="NAR LAS VEGAS "/>
    <s v="SED TOLIMA"/>
    <s v="HOLMAN"/>
    <s v="FERNANDO"/>
    <s v="LOAIZA"/>
    <s v="LIS"/>
    <s v="H"/>
    <s v="CICLO VI"/>
    <x v="26"/>
    <n v="273236000041"/>
    <s v="UNAD"/>
    <s v="NO APLICA"/>
    <n v="3125459343"/>
    <s v="NO APLICA"/>
    <d v="2001-03-13T00:00:00"/>
    <n v="21"/>
    <s v="COMUNIDAD ALEDAÑA"/>
    <s v="NINGUNA"/>
    <s v="NINGUNA"/>
    <s v="ESTUDIANTE"/>
    <s v="NRC"/>
    <s v="N/A"/>
    <s v="NO APLICA"/>
    <s v="NINGUNA"/>
    <s v="ANTIGUO"/>
    <x v="0"/>
    <s v="ASISTIENDO "/>
    <x v="3"/>
    <s v="YAZMIN NATALIA LOPEZ PRADA"/>
    <x v="0"/>
  </r>
  <r>
    <n v="1222"/>
    <n v="1003486703"/>
    <s v="Cédula de Ciudadanía"/>
    <s v="COLOMBIA"/>
    <x v="7"/>
    <x v="24"/>
    <s v="NAR LAS VEGAS "/>
    <s v="SED TOLIMA"/>
    <s v="JILVER "/>
    <s v="FARLEY"/>
    <s v="TINTIN"/>
    <s v="SERNA"/>
    <s v="H"/>
    <s v="CICLO VI"/>
    <x v="26"/>
    <n v="273236000041"/>
    <s v="UNAD"/>
    <s v="NO APLICA"/>
    <n v="3193224486"/>
    <s v="NO APLICA"/>
    <d v="2000-12-02T00:00:00"/>
    <n v="21"/>
    <s v="COMUNIDAD ALEDAÑA"/>
    <s v="NINGUNA"/>
    <s v="NINGUNA"/>
    <s v="ESTUDIANTE"/>
    <s v="NRC"/>
    <s v="N/A"/>
    <s v="NO APLICA"/>
    <s v="NINGUNA"/>
    <s v="ANTIGUO"/>
    <x v="0"/>
    <s v="ASISTIENDO"/>
    <x v="1"/>
    <s v="YAZMIN NATALIA LOPEZ PRADA"/>
    <x v="0"/>
  </r>
  <r>
    <n v="1223"/>
    <n v="1110117969"/>
    <s v="Cédula de Ciudadanía"/>
    <s v="COLOMBIA"/>
    <x v="7"/>
    <x v="24"/>
    <s v="NAR LAS VEGAS "/>
    <s v="SED TOLIMA"/>
    <s v="LUCY"/>
    <s v="INES"/>
    <s v="SALAZAR"/>
    <s v="SUAREZ"/>
    <s v="M"/>
    <s v="CICLO VI"/>
    <x v="26"/>
    <n v="273236000041"/>
    <s v="UNAD"/>
    <s v="NO APLICA"/>
    <n v="3208242226"/>
    <s v="NO APLICA"/>
    <d v="1994-08-13T00:00:00"/>
    <n v="28"/>
    <s v="COMUNIDAD ALEDAÑA"/>
    <s v="NINGUNA"/>
    <s v="NINGUNA"/>
    <s v="ESTUDIANTE"/>
    <s v="NRC"/>
    <s v="N/A"/>
    <s v="NO APLICA"/>
    <s v="NINGUNA"/>
    <s v="NUEVO"/>
    <x v="0"/>
    <s v="ASISTIENDO "/>
    <x v="3"/>
    <s v="YAZMIN NATALIA LOPEZ PRADA"/>
    <x v="0"/>
  </r>
  <r>
    <n v="1224"/>
    <n v="14295839"/>
    <s v="Cédula de Ciudadanía"/>
    <s v="COLOMBIA"/>
    <x v="7"/>
    <x v="24"/>
    <s v="NAR LAS VEGAS "/>
    <s v="SED TOLIMA"/>
    <s v="FABERTH"/>
    <s v="ANDREY"/>
    <s v="SALAZAR"/>
    <s v="SUAREZ"/>
    <s v="H"/>
    <s v="CICLO VI"/>
    <x v="26"/>
    <n v="273236000041"/>
    <s v="UNAD"/>
    <s v="NO APLICA"/>
    <n v="3124689266"/>
    <s v="NO APLICA"/>
    <d v="1985-01-25T00:00:00"/>
    <n v="37"/>
    <s v="COMUNIDAD ALEDAÑA"/>
    <s v="NINGUNA"/>
    <s v="NINGUNA"/>
    <s v="ESTUDIANTE"/>
    <s v="NRC"/>
    <s v="N/A"/>
    <s v="NO APLICA"/>
    <s v="NINGUNA"/>
    <s v="ANTIGUO"/>
    <x v="0"/>
    <s v="ASISTIENDO "/>
    <x v="3"/>
    <s v="YAZMIN NATALIA LOPEZ PRADA"/>
    <x v="0"/>
  </r>
  <r>
    <n v="1225"/>
    <n v="18471203"/>
    <s v="Cédula de Ciudadanía"/>
    <s v="COLOMBIA"/>
    <x v="7"/>
    <x v="24"/>
    <s v="NAR LAS VEGAS "/>
    <s v="SED TOLIMA"/>
    <s v="ALBEIRO"/>
    <s v=" "/>
    <s v="RAMIREZ"/>
    <s v="ROMERO"/>
    <s v="H"/>
    <s v="CICLO VI"/>
    <x v="26"/>
    <n v="273236000041"/>
    <s v="UNAD"/>
    <s v="NO APLICA"/>
    <n v="3113487981"/>
    <s v="NO APLICA"/>
    <d v="1984-05-17T00:00:00"/>
    <n v="38"/>
    <s v="EXCOMBATIENTE"/>
    <s v="NINGUNA"/>
    <s v="NINGUNA"/>
    <s v="ESTUDIANTE"/>
    <s v="NRC"/>
    <s v="N/A"/>
    <s v="NO APLICA"/>
    <s v="NINGUNA"/>
    <s v="ANTIGUO"/>
    <x v="0"/>
    <s v="ASISTIENDO "/>
    <x v="3"/>
    <s v="YAZMIN NATALIA LOPEZ PRADA"/>
    <x v="0"/>
  </r>
  <r>
    <n v="1226"/>
    <n v="1110116246"/>
    <s v="Cédula de Ciudadanía"/>
    <s v="COLOMBIA"/>
    <x v="7"/>
    <x v="24"/>
    <s v="NAR LAS VEGAS "/>
    <s v="SED TOLIMA"/>
    <s v="KAREN"/>
    <s v="YIRETH"/>
    <s v="AREVALO"/>
    <s v="TIQUE"/>
    <s v="M"/>
    <s v="CICLO VI"/>
    <x v="26"/>
    <n v="273236000041"/>
    <s v="UNAD"/>
    <s v="NO APLICA"/>
    <n v="3103958122"/>
    <s v="NO APLICA"/>
    <d v="2000-03-18T00:00:00"/>
    <n v="22"/>
    <s v="COMUNIDAD ALEDAÑA"/>
    <s v="NINGUNA"/>
    <s v="NINGUNA"/>
    <s v="ESTUDIANTE"/>
    <s v="NRC"/>
    <s v="N/A"/>
    <s v="NO APLICA"/>
    <s v="NINGUNA"/>
    <s v="NUEVO"/>
    <x v="0"/>
    <s v="ASISTIENDO "/>
    <x v="3"/>
    <s v="YAZMIN NATALIA LOPEZ PRADA"/>
    <x v="0"/>
  </r>
  <r>
    <n v="1227"/>
    <n v="40429421"/>
    <s v="Cédula de Ciudadanía"/>
    <s v="COLOMBIA"/>
    <x v="7"/>
    <x v="25"/>
    <s v="NAR CASCO URBANO"/>
    <s v="SED TOLIMA"/>
    <s v="MERCEDES"/>
    <s v=" "/>
    <s v="QUIMBAYO"/>
    <s v="RAMIREZ"/>
    <s v="M"/>
    <s v="CICLO II"/>
    <x v="27"/>
    <n v="173585000100"/>
    <s v="UNAD"/>
    <s v="NO APLICA"/>
    <n v="3224351933"/>
    <s v="NO APLICA"/>
    <d v="1974-09-25T00:00:00"/>
    <n v="47"/>
    <s v="COMUNIDAD ALEDAÑA"/>
    <s v="NINGUNA"/>
    <s v="NINGUNA"/>
    <s v="ESTUDIANTE"/>
    <s v="NRC"/>
    <s v="N/A"/>
    <s v="NO APLICA"/>
    <s v="NINGUNA"/>
    <s v="ANTIGUO"/>
    <x v="0"/>
    <s v="ASISTIENDO"/>
    <x v="1"/>
    <s v="YURI LONDOÑO"/>
    <x v="0"/>
  </r>
  <r>
    <n v="1228"/>
    <n v="119210183"/>
    <s v="Cédula de Ciudadanía"/>
    <s v="COLOMBIA"/>
    <x v="7"/>
    <x v="25"/>
    <s v="NAR CASCO URBANO"/>
    <s v="SED TOLIMA"/>
    <s v="YOVANNY"/>
    <s v=" "/>
    <s v="HUERTAS"/>
    <s v="CUELLAR"/>
    <s v="H"/>
    <s v="CICLO II"/>
    <x v="27"/>
    <n v="173585000100"/>
    <s v="UNAD"/>
    <s v="NO APLICA"/>
    <n v="3138479617"/>
    <s v="NO APLICA"/>
    <d v="1984-09-30T00:00:00"/>
    <n v="37"/>
    <s v="COMUNIDAD ALEDAÑA"/>
    <s v="NINGUNA"/>
    <s v="NINGUNA"/>
    <s v="ESTUDIANTE"/>
    <s v="NRC"/>
    <s v="N/A"/>
    <s v="NO APLICA"/>
    <s v="AUDITIVOS"/>
    <s v="NUEVO"/>
    <x v="1"/>
    <s v="ASISTIENDO"/>
    <x v="3"/>
    <s v="YURI LONDOÑO"/>
    <x v="0"/>
  </r>
  <r>
    <n v="1229"/>
    <n v="65801152"/>
    <s v="Cédula de Ciudadanía"/>
    <s v="COLOMBIA"/>
    <x v="7"/>
    <x v="25"/>
    <s v="NAR CASCO URBANO"/>
    <s v="SED TOLIMA"/>
    <s v="ARACELY"/>
    <s v=" "/>
    <s v="GUERRA"/>
    <s v="GARCIA"/>
    <s v="M"/>
    <s v="CICLO IV"/>
    <x v="27"/>
    <n v="173585000100"/>
    <s v="UNAD"/>
    <s v="NO APLICA"/>
    <n v="3118527598"/>
    <s v="NO APLICA"/>
    <d v="1984-06-03T00:00:00"/>
    <n v="38"/>
    <s v="COMUNIDAD ALEDAÑA"/>
    <s v="NINGUNA"/>
    <s v="NINGUNA"/>
    <s v="ESTUDIANTE"/>
    <s v="NRC"/>
    <s v="N/A"/>
    <s v="NO APLICA"/>
    <s v="NINGUNA"/>
    <s v="ANTIGUO"/>
    <x v="0"/>
    <s v="ASISTIENDO"/>
    <x v="3"/>
    <s v="YURI LONDOÑO"/>
    <x v="0"/>
  </r>
  <r>
    <n v="1230"/>
    <n v="1106399651"/>
    <s v="Cédula de Ciudadanía"/>
    <s v="COLOMBIA"/>
    <x v="7"/>
    <x v="25"/>
    <s v="NAR CASCO URBANO"/>
    <s v="SED TOLIMA"/>
    <s v="STEFANIA"/>
    <s v=" "/>
    <s v="ESPINOZA"/>
    <s v="JIMÉNEZ"/>
    <s v="M"/>
    <s v="CICLO IV"/>
    <x v="27"/>
    <n v="173585000100"/>
    <s v="UNAD"/>
    <s v="NO APLICA"/>
    <n v="3209304227"/>
    <s v="NO APLICA"/>
    <d v="1999-10-07T00:00:00"/>
    <n v="22"/>
    <s v="COMUNIDAD ALEDAÑA"/>
    <s v="NINGUNA"/>
    <s v="NINGUNA"/>
    <s v="ESTUDIANTE"/>
    <s v="NRC"/>
    <s v="N/A"/>
    <s v="NO APLICA"/>
    <s v="NINGUNA"/>
    <s v="NUEVO"/>
    <x v="0"/>
    <s v="ASISTIENDO"/>
    <x v="1"/>
    <s v="YURI LONDOÑO"/>
    <x v="0"/>
  </r>
  <r>
    <n v="1231"/>
    <n v="1106394782"/>
    <s v="Cédula de Ciudadanía"/>
    <s v="COLOMBIA"/>
    <x v="7"/>
    <x v="25"/>
    <s v="NAR CASCO URBANO"/>
    <s v="SED TOLIMA"/>
    <s v="LUZ"/>
    <s v="ANGELICA"/>
    <s v="ESPINOSA"/>
    <s v="CUESTA"/>
    <s v="M"/>
    <s v="CICLO IV"/>
    <x v="27"/>
    <n v="173585000100"/>
    <s v="UNAD"/>
    <s v="NO APLICA"/>
    <n v="3209304227"/>
    <s v="NO APLICA"/>
    <d v="1988-03-04T00:00:00"/>
    <n v="34"/>
    <s v="COMUNIDAD ALEDAÑA"/>
    <s v="NINGUNA"/>
    <s v="NINGUNA"/>
    <s v="ESTUDIANTE"/>
    <s v="NRC"/>
    <s v="N/A"/>
    <s v="NO APLICA"/>
    <s v="NINGUNA"/>
    <s v="NUEVO"/>
    <x v="0"/>
    <s v="ASISTIENDO"/>
    <x v="1"/>
    <s v="YURI LONDOÑO"/>
    <x v="0"/>
  </r>
  <r>
    <n v="1232"/>
    <n v="1022947380"/>
    <s v="Cédula de Ciudadanía"/>
    <s v="COLOMBIA"/>
    <x v="7"/>
    <x v="25"/>
    <s v="NAR CASCO URBANO"/>
    <s v="SED TOLIMA"/>
    <s v="MARISOL"/>
    <s v=" "/>
    <s v="CARDENAS"/>
    <s v="ALVARADO"/>
    <s v="M"/>
    <s v="CICLO IV"/>
    <x v="27"/>
    <n v="173585000100"/>
    <s v="UNAD"/>
    <s v="NO APLICA"/>
    <n v="3118395953"/>
    <s v="NO APLICA"/>
    <d v="1988-11-10T00:00:00"/>
    <n v="34"/>
    <s v="COMUNIDAD ALEDAÑA"/>
    <s v="NINGUNA"/>
    <s v="NINGUNA"/>
    <s v="ESTUDIANTE"/>
    <s v="NRC"/>
    <s v="N/A"/>
    <s v="NO APLICA"/>
    <s v="NINGUNA"/>
    <s v="NUEVO"/>
    <x v="0"/>
    <s v="ASISTIENDO"/>
    <x v="3"/>
    <s v="YURI LONDOÑO"/>
    <x v="0"/>
  </r>
  <r>
    <n v="1233"/>
    <n v="1106398320"/>
    <s v="Cédula de Ciudadanía"/>
    <s v="COLOMBIA"/>
    <x v="7"/>
    <x v="25"/>
    <s v="NAR CASCO URBANO"/>
    <s v="SED TOLIMA"/>
    <s v="JUAN"/>
    <s v="CARLOS"/>
    <s v="DIAZ"/>
    <s v="CRUZ"/>
    <s v="H"/>
    <s v="CICLO IV"/>
    <x v="27"/>
    <n v="173585000100"/>
    <s v="UNAD"/>
    <s v="NO APLICA"/>
    <n v="3103769639"/>
    <s v="NO APLICA"/>
    <d v="1996-06-22T00:00:00"/>
    <n v="26"/>
    <s v="COMUNIDAD ALEDAÑA"/>
    <s v="NINGUNA"/>
    <s v="NINGUNA"/>
    <s v="ESTUDIANTE"/>
    <s v="NRC"/>
    <s v="N/A"/>
    <s v="NO APLICA"/>
    <s v="NINGUNA"/>
    <s v="ANTIGUO"/>
    <x v="0"/>
    <s v="ASISTIENDO"/>
    <x v="3"/>
    <s v="YURI LONDOÑO"/>
    <x v="0"/>
  </r>
  <r>
    <n v="1234"/>
    <n v="1006776886"/>
    <s v="Cédula de Ciudadanía"/>
    <s v="COLOMBIA"/>
    <x v="7"/>
    <x v="25"/>
    <s v="NAR CASCO URBANO"/>
    <s v="SED TOLIMA"/>
    <s v="GINA"/>
    <s v="BIBIANA"/>
    <s v="ESPINOSA"/>
    <s v="ARIAS"/>
    <s v="M"/>
    <s v="CICLO V"/>
    <x v="27"/>
    <n v="173585000100"/>
    <s v="UNAD"/>
    <s v="NO APLICA"/>
    <n v="3178906224"/>
    <s v="NO APLICA"/>
    <d v="1993-04-17T00:00:00"/>
    <n v="29"/>
    <s v="COMUNIDAD ALEDAÑA"/>
    <s v="NINGUNA"/>
    <s v="NINGUNA"/>
    <s v="ESTUDIANTE"/>
    <s v="NRC"/>
    <s v="N/A"/>
    <s v="NO APLICA"/>
    <s v="NINGUNA"/>
    <s v="ANTIGUO"/>
    <x v="0"/>
    <s v="ASISTIENDO"/>
    <x v="3"/>
    <s v="YURI LONDOÑO"/>
    <x v="0"/>
  </r>
  <r>
    <n v="1235"/>
    <n v="1007166133"/>
    <s v="Cédula de Ciudadanía"/>
    <s v="COLOMBIA"/>
    <x v="7"/>
    <x v="25"/>
    <s v="NAR CASCO URBANO"/>
    <s v="SED TOLIMA"/>
    <s v="MARISOL"/>
    <s v=" "/>
    <s v="QUIMBAYO"/>
    <s v="ESPAÑA"/>
    <s v="M"/>
    <s v="CICLO V"/>
    <x v="27"/>
    <n v="173585000100"/>
    <s v="UNAD"/>
    <s v="NO APLICA"/>
    <n v="3126161061"/>
    <s v="NO APLICA"/>
    <d v="1999-10-02T00:00:00"/>
    <n v="22"/>
    <s v="COMUNIDAD ALEDAÑA"/>
    <s v="NINGUNA"/>
    <s v="NINGUNA"/>
    <s v="ESTUDIANTE"/>
    <s v="NRC"/>
    <s v="N/A"/>
    <s v="NO APLICA"/>
    <s v="NINGUNA"/>
    <s v="NUEVO"/>
    <x v="0"/>
    <s v="ASISTIENDO"/>
    <x v="3"/>
    <s v="YURI LONDOÑO"/>
    <x v="0"/>
  </r>
  <r>
    <n v="1236"/>
    <n v="1106392687"/>
    <s v="Cédula de Ciudadanía"/>
    <s v="COLOMBIA"/>
    <x v="7"/>
    <x v="25"/>
    <s v="NAR CASCO URBANO"/>
    <s v="SED TOLIMA"/>
    <s v="ASTRID"/>
    <s v=" "/>
    <s v="HOMEZ"/>
    <s v="CAMPOS"/>
    <s v="M"/>
    <s v="CICLO V"/>
    <x v="27"/>
    <n v="173585000100"/>
    <s v="UNAD"/>
    <s v="NO APLICA"/>
    <n v="3144807637"/>
    <s v="NO APLICA"/>
    <d v="2004-09-07T00:00:00"/>
    <n v="18"/>
    <s v="COMUNIDAD ALEDAÑA"/>
    <s v="NINGUNA"/>
    <s v="NINGUNA"/>
    <s v="ESTUDIANTE"/>
    <s v="NRC"/>
    <s v="N/A"/>
    <s v="NO APLICA"/>
    <s v="NINGUNA"/>
    <s v="NUEVO"/>
    <x v="0"/>
    <s v="ASISTIENDO"/>
    <x v="3"/>
    <s v="YURI LONDOÑO"/>
    <x v="0"/>
  </r>
  <r>
    <n v="1237"/>
    <n v="1005856920"/>
    <s v="Cédula de Ciudadanía"/>
    <s v="COLOMBIA"/>
    <x v="7"/>
    <x v="25"/>
    <s v="NAR CASCO URBANO"/>
    <s v="SED TOLIMA"/>
    <s v="YENI"/>
    <s v=" "/>
    <s v="MADRIGAL"/>
    <s v=" "/>
    <s v="M"/>
    <s v="CICLO V"/>
    <x v="27"/>
    <n v="173585000100"/>
    <s v="UNAD"/>
    <s v="NO APLICA"/>
    <n v="3104141201"/>
    <s v="NO APLICA"/>
    <d v="1998-04-28T00:00:00"/>
    <n v="25"/>
    <s v="COMUNIDAD ALEDAÑA"/>
    <s v="NINGUNA"/>
    <s v="NINGUNA"/>
    <s v="ESTUDIANTE"/>
    <s v="NRC"/>
    <s v="N/A"/>
    <s v="NO APLICA"/>
    <s v="NINGUNA"/>
    <s v="NUEVO"/>
    <x v="0"/>
    <s v="ASISTIENDO"/>
    <x v="3"/>
    <s v="YURI LONDOÑO"/>
    <x v="0"/>
  </r>
  <r>
    <n v="1238"/>
    <n v="65480033"/>
    <s v="Cédula de Ciudadanía"/>
    <s v="COLOMBIA"/>
    <x v="7"/>
    <x v="25"/>
    <s v="NAR CASCO URBANO"/>
    <s v="SED TOLIMA"/>
    <s v="HERMELINDA"/>
    <s v=" "/>
    <s v="QUIMBAYO"/>
    <s v="CRUZ"/>
    <s v="M"/>
    <s v="CICLO VI"/>
    <x v="27"/>
    <n v="173585000100"/>
    <s v="UNAD"/>
    <s v="NO APLICA"/>
    <s v="312 487 22 80"/>
    <s v="NO APLICA"/>
    <d v="1961-06-25T00:00:00"/>
    <n v="61"/>
    <s v="COMUNIDAD ALEDAÑA"/>
    <s v="NINGUNA"/>
    <s v="NINGUNA"/>
    <s v="ESTUDIANTE"/>
    <s v="NRC"/>
    <s v="N/A"/>
    <s v="NO APLICA"/>
    <s v="NINGUNA"/>
    <s v="ANTIGUO"/>
    <x v="0"/>
    <s v="ASISTIENDO"/>
    <x v="3"/>
    <s v="YURI LONDOÑO"/>
    <x v="0"/>
  </r>
  <r>
    <n v="1239"/>
    <n v="28893301"/>
    <s v="Cédula de Ciudadanía"/>
    <s v="COLOMBIA"/>
    <x v="7"/>
    <x v="25"/>
    <s v="NAR CASCO URBANO"/>
    <s v="SED TOLIMA"/>
    <s v="MARIA"/>
    <s v="ELSA"/>
    <s v="RAMIREZ"/>
    <s v="ARIAS"/>
    <s v="M"/>
    <s v="CICLO VI"/>
    <x v="27"/>
    <n v="173585000100"/>
    <s v="UNAD"/>
    <s v="NO APLICA"/>
    <s v="312 580 68 89"/>
    <s v="NO APLICA"/>
    <d v="1962-02-06T00:00:00"/>
    <n v="60"/>
    <s v="COMUNIDAD ALEDAÑA"/>
    <s v="NINGUNA"/>
    <s v="NINGUNA"/>
    <s v="ESTUDIANTE"/>
    <s v="NRC"/>
    <s v="N/A"/>
    <s v="NO APLICA"/>
    <s v="NINGUNA"/>
    <s v="ANTIGUO"/>
    <x v="0"/>
    <s v="ASISTIENDO"/>
    <x v="3"/>
    <s v="YURI LONDOÑO"/>
    <x v="0"/>
  </r>
  <r>
    <n v="1240"/>
    <n v="1106394064"/>
    <s v="Cédula de Ciudadanía"/>
    <s v="COLOMBIA"/>
    <x v="7"/>
    <x v="25"/>
    <s v="NAR CASCO URBANO"/>
    <s v="SED TOLIMA"/>
    <s v="ANA"/>
    <s v="PAOLA"/>
    <s v="LUNA"/>
    <s v="CRUZ"/>
    <s v="M"/>
    <s v="CICLO VI"/>
    <x v="27"/>
    <n v="173585000100"/>
    <s v="UNAD"/>
    <s v="NO APLICA"/>
    <n v="3103331694"/>
    <s v="NO APLICA"/>
    <d v="1987-09-22T00:00:00"/>
    <n v="34"/>
    <s v="COMUNIDAD ALEDAÑA"/>
    <s v="NINGUNA"/>
    <s v="NINGUNA"/>
    <s v="ESTUDIANTE"/>
    <s v="NRC"/>
    <s v="N/A"/>
    <s v="NO APLICA"/>
    <s v="NINGUNA"/>
    <s v="ANTIGUO"/>
    <x v="0"/>
    <s v="ASISTIENDO"/>
    <x v="3"/>
    <s v="YURI LONDOÑO"/>
    <x v="0"/>
  </r>
  <r>
    <n v="1241"/>
    <n v="65801524"/>
    <s v="Cédula de Ciudadanía"/>
    <s v="COLOMBIA"/>
    <x v="7"/>
    <x v="25"/>
    <s v="NAR CASCO URBANO"/>
    <s v="SED TOLIMA"/>
    <s v="LUZ"/>
    <s v="ELENA"/>
    <s v="ALVARADO"/>
    <s v="MANRIQUE"/>
    <s v="M"/>
    <s v="CICLO VI"/>
    <x v="27"/>
    <n v="173585000100"/>
    <s v="UNAD"/>
    <s v="NO APLICA"/>
    <n v="3212533108"/>
    <s v="NO APLICA"/>
    <d v="1985-11-09T00:00:00"/>
    <n v="36"/>
    <s v="COMUNIDAD ALEDAÑA"/>
    <s v="NINGUNA"/>
    <s v="NINGUNA"/>
    <s v="ESTUDIANTE"/>
    <s v="NRC"/>
    <s v="N/A"/>
    <s v="NO APLICA"/>
    <s v="NINGUNA"/>
    <s v="ANTIGUO"/>
    <x v="0"/>
    <s v="ASISTIENDO"/>
    <x v="3"/>
    <s v="YURI LONDOÑO"/>
    <x v="0"/>
  </r>
  <r>
    <n v="1242"/>
    <n v="1006777319"/>
    <s v="Cédula de Ciudadanía"/>
    <s v="COLOMBIA"/>
    <x v="7"/>
    <x v="25"/>
    <s v="NAR CASCO URBANO"/>
    <s v="SED TOLIMA"/>
    <s v="YURIBIA"/>
    <s v="FAISULY"/>
    <s v="AGUDELO"/>
    <s v="VALENCIA"/>
    <s v="M"/>
    <s v="CICLO VI"/>
    <x v="27"/>
    <n v="173585000100"/>
    <s v="UNAD"/>
    <s v="NO APLICA"/>
    <n v="3224351933"/>
    <s v="NO APLICA"/>
    <d v="2001-05-06T00:00:00"/>
    <n v="20"/>
    <s v="COMUNIDAD ALEDAÑA"/>
    <s v="NINGUNA"/>
    <s v="NINGUNA"/>
    <s v="ESTUDIANTE"/>
    <s v="NRC"/>
    <s v="N/A"/>
    <s v="NO APLICA"/>
    <s v="NINGUNA"/>
    <s v="NUEVO"/>
    <x v="0"/>
    <s v="ASISTIENDO"/>
    <x v="1"/>
    <s v="YURI LONDOÑO"/>
    <x v="0"/>
  </r>
  <r>
    <n v="1243"/>
    <n v="41415750"/>
    <s v="Cédula de Ciudadanía"/>
    <s v="COLOMBIA"/>
    <x v="7"/>
    <x v="26"/>
    <s v="NAR CASCO URBANO"/>
    <s v="SED TOLIMA"/>
    <s v="ALBA MERY"/>
    <s v=" "/>
    <s v="ARENAS"/>
    <s v=" "/>
    <s v="M"/>
    <s v="CICLO III"/>
    <x v="28"/>
    <n v="173168000105"/>
    <s v="UNAD"/>
    <s v="NO APLICA"/>
    <n v="3175745489"/>
    <s v="NO APLICA"/>
    <d v="1947-07-16T00:00:00"/>
    <n v="74"/>
    <s v="EXCOMBATIENTE"/>
    <s v="NINGUNA"/>
    <s v="NINGUNA"/>
    <s v="ESTUDIANTE"/>
    <s v="NRC"/>
    <s v="N/A"/>
    <s v="NO APLICA"/>
    <s v="NINGUNA"/>
    <s v="ANTIGUO"/>
    <x v="0"/>
    <s v="ASISTIENDO"/>
    <x v="3"/>
    <s v="JULIETH ASTRID DUCUARA MENDEZ"/>
    <x v="0"/>
  </r>
  <r>
    <n v="1244"/>
    <n v="38143452"/>
    <s v="Cédula de Ciudadanía"/>
    <s v="COLOMBIA"/>
    <x v="7"/>
    <x v="26"/>
    <s v="NAR CASCO URBANO"/>
    <s v="SED TOLIMA"/>
    <s v="ALIRIS"/>
    <s v=" "/>
    <s v="OVIEDO"/>
    <s v="CUADROS"/>
    <s v="M"/>
    <s v="CICLO III"/>
    <x v="28"/>
    <n v="173168000105"/>
    <s v="UNAD"/>
    <s v="NO APLICA"/>
    <n v="3132889572"/>
    <s v="NO APLICA"/>
    <d v="1980-11-06T00:00:00"/>
    <n v="41"/>
    <s v="COMUNIDAD ALEDAÑA"/>
    <s v="NINGUNA"/>
    <s v="NINGUNA"/>
    <s v="ESTUDIANTE"/>
    <s v="NRC"/>
    <s v="N/A"/>
    <s v="NO APLICA"/>
    <s v="NINGUNA"/>
    <s v="ANTIGUO"/>
    <x v="0"/>
    <s v="ASISTIENDO"/>
    <x v="3"/>
    <s v="JULIETH ASTRID DUCUARA MENDEZ"/>
    <x v="1"/>
  </r>
  <r>
    <n v="1245"/>
    <n v="38363534"/>
    <s v="Cédula de Ciudadanía"/>
    <s v="COLOMBIA"/>
    <x v="7"/>
    <x v="26"/>
    <s v="NAR CASCO URBANO"/>
    <s v="SED TOLIMA"/>
    <s v="NINI"/>
    <s v="JOHANA"/>
    <s v="MORENO"/>
    <s v="RIVERA"/>
    <s v="M"/>
    <s v="CICLO III"/>
    <x v="28"/>
    <n v="173168000105"/>
    <s v="UNAD"/>
    <s v="NO APLICA"/>
    <n v="3102318234"/>
    <s v="NO APLICA"/>
    <d v="1984-06-06T00:00:00"/>
    <n v="38"/>
    <s v="COMUNIDAD ALEDAÑA"/>
    <s v="NINGUNA"/>
    <s v="NINGUNA"/>
    <s v="ESTUDIANTE"/>
    <s v="NRC"/>
    <s v="N/A"/>
    <s v="NO APLICA"/>
    <s v="NINGUNA"/>
    <s v="ANTIGUO"/>
    <x v="0"/>
    <s v="ASISTIENDO"/>
    <x v="3"/>
    <s v="JULIETH ASTRID DUCUARA MENDEZ"/>
    <x v="1"/>
  </r>
  <r>
    <n v="1246"/>
    <n v="1106772367"/>
    <s v="Cédula de Ciudadanía"/>
    <s v="COLOMBIA"/>
    <x v="7"/>
    <x v="26"/>
    <s v="NAR CASCO URBANO"/>
    <s v="SED TOLIMA"/>
    <s v="MIRLANEY"/>
    <s v=" "/>
    <s v="OSORIO"/>
    <s v="GUTIERREZ"/>
    <s v="M"/>
    <s v="CICLO IV"/>
    <x v="28"/>
    <n v="173168000105"/>
    <s v="UNAD"/>
    <s v="NO APLICA"/>
    <n v="3209635823"/>
    <s v="NO APLICA"/>
    <d v="1987-12-09T00:00:00"/>
    <n v="34"/>
    <s v="COMUNIDAD ALEDAÑA"/>
    <s v="NINGUNA"/>
    <s v="NINGUNA"/>
    <s v="ESTUDIANTE"/>
    <s v="NRC"/>
    <s v="N/A"/>
    <s v="NO APLICA"/>
    <s v="NINGUNA"/>
    <s v="ANTIGUO"/>
    <x v="0"/>
    <s v="ASISTIENDO"/>
    <x v="3"/>
    <s v="JULIETH ASTRID DUCUARA MENDEZ"/>
    <x v="1"/>
  </r>
  <r>
    <n v="1247"/>
    <n v="14577209"/>
    <s v="Cédula de Ciudadanía"/>
    <s v="COLOMBIA"/>
    <x v="7"/>
    <x v="26"/>
    <s v="NAR CASCO URBANO"/>
    <s v="SED TOLIMA"/>
    <s v="YIMMY"/>
    <s v=" "/>
    <s v="RODRIGUEZ"/>
    <s v=" "/>
    <s v="H"/>
    <s v="CICLO V"/>
    <x v="28"/>
    <n v="173168000105"/>
    <s v="UNAD"/>
    <s v="NO APLICA"/>
    <n v="3114574022"/>
    <s v="NO APLICA"/>
    <d v="1975-09-24T00:00:00"/>
    <n v="46"/>
    <s v="EXCOMBATIENTE"/>
    <s v="NINGUNA"/>
    <s v="NINGUNA"/>
    <s v="ESTUDIANTE"/>
    <s v="NRC"/>
    <s v="N/A"/>
    <s v="NO APLICA"/>
    <s v="NINGUNA"/>
    <s v="ANTIGUO"/>
    <x v="0"/>
    <s v="ASISTIENDO"/>
    <x v="3"/>
    <s v="JULIETH ASTRID DUCUARA MENDEZ"/>
    <x v="0"/>
  </r>
  <r>
    <n v="1248"/>
    <n v="14278767"/>
    <s v="Cédula de Ciudadanía"/>
    <s v="COLOMBIA"/>
    <x v="7"/>
    <x v="26"/>
    <s v="NAR CASCO URBANO"/>
    <s v="SED TOLIMA"/>
    <s v="BENJAMIN"/>
    <s v=" "/>
    <s v="RAYO"/>
    <s v=" "/>
    <s v="H"/>
    <s v="CICLO V"/>
    <x v="28"/>
    <n v="173168000105"/>
    <s v="UNAD"/>
    <s v="NO APLICA"/>
    <n v="3127091642"/>
    <s v="NO APLICA"/>
    <d v="1970-11-25T00:00:00"/>
    <n v="51"/>
    <s v="EXCOMBATIENTE"/>
    <s v="NINGUNA"/>
    <s v="NINGUNA"/>
    <s v="ESTUDIANTE"/>
    <s v="NRC"/>
    <s v="N/A"/>
    <s v="NO APLICA"/>
    <s v="NINGUNA"/>
    <s v="ANTIGUO"/>
    <x v="0"/>
    <s v="ASISTIENDO"/>
    <x v="3"/>
    <s v="JULIETH ASTRID DUCUARA MENDEZ"/>
    <x v="0"/>
  </r>
  <r>
    <n v="1249"/>
    <n v="1007870010"/>
    <s v="Cédula de Ciudadanía"/>
    <s v="COLOMBIA"/>
    <x v="7"/>
    <x v="26"/>
    <s v="NAR CASCO URBANO"/>
    <s v="SED TOLIMA"/>
    <s v="ALEXANDER"/>
    <s v=" "/>
    <s v="LIZCANO"/>
    <s v=" "/>
    <s v="H"/>
    <s v="CICLO V"/>
    <x v="28"/>
    <n v="173168000105"/>
    <s v="UNAD"/>
    <s v="NO APLICA"/>
    <n v="3108415135"/>
    <s v="NO APLICA"/>
    <d v="1983-02-16T00:00:00"/>
    <n v="39"/>
    <s v="EXCOMBATIENTE"/>
    <s v="NINGUNA"/>
    <s v="NINGUNA"/>
    <s v="ESTUDIANTE"/>
    <s v="NRC"/>
    <s v="N/A"/>
    <s v="NO APLICA"/>
    <s v="NINGUNA"/>
    <s v="ANTIGUO"/>
    <x v="0"/>
    <s v="ASISTIENDO"/>
    <x v="3"/>
    <s v="JULIETH ASTRID DUCUARA MENDEZ"/>
    <x v="0"/>
  </r>
  <r>
    <n v="1250"/>
    <n v="65808111"/>
    <s v="Cédula de Ciudadanía"/>
    <s v="COLOMBIA"/>
    <x v="7"/>
    <x v="26"/>
    <s v="NAR CASCO URBANO"/>
    <s v="SED TOLIMA"/>
    <s v="ISABEL"/>
    <s v=" "/>
    <s v="CONDE"/>
    <s v=" "/>
    <s v="M"/>
    <s v="CICLO V"/>
    <x v="28"/>
    <n v="173168000105"/>
    <s v="UNAD"/>
    <s v="NO APLICA"/>
    <n v="3144722958"/>
    <s v="NO APLICA"/>
    <d v="1974-04-18T00:00:00"/>
    <n v="48"/>
    <s v="EXCOMBATIENTE"/>
    <s v="NINGUNA"/>
    <s v="NINGUNA"/>
    <s v="ESTUDIANTE"/>
    <s v="NRC"/>
    <s v="N/A"/>
    <s v="NO APLICA"/>
    <s v="NINGUNA"/>
    <s v="ANTIGUO"/>
    <x v="0"/>
    <s v="ASISTIENDO"/>
    <x v="3"/>
    <s v="JULIETH ASTRID DUCUARA MENDEZ"/>
    <x v="0"/>
  </r>
  <r>
    <n v="1251"/>
    <n v="1005853447"/>
    <s v="Cédula de Ciudadanía"/>
    <s v="COLOMBIA"/>
    <x v="7"/>
    <x v="26"/>
    <s v="NAR CASCO URBANO"/>
    <s v="SED TOLIMA"/>
    <s v="ANGELICA"/>
    <s v=" "/>
    <s v="MARIA"/>
    <s v="SILVA"/>
    <s v="M"/>
    <s v="CICLO V"/>
    <x v="28"/>
    <n v="173168000105"/>
    <s v="UNAD"/>
    <s v="NO APLICA"/>
    <n v="3209237253"/>
    <s v="NO APLICA"/>
    <d v="1993-10-31T00:00:00"/>
    <n v="28"/>
    <s v="COMUNIDAD ALEDAÑA"/>
    <s v="NINGUNA"/>
    <s v="NINGUNA"/>
    <s v="ESTUDIANTE"/>
    <s v="NRC"/>
    <s v="N/A"/>
    <s v="NO APLICA"/>
    <s v="NINGUNA"/>
    <s v="ANTIGUO"/>
    <x v="0"/>
    <s v="ASISTIENDO"/>
    <x v="3"/>
    <s v="JULIETH ASTRID DUCUARA MENDEZ"/>
    <x v="0"/>
  </r>
  <r>
    <n v="1252"/>
    <n v="1006131715"/>
    <s v="Cédula de Ciudadanía"/>
    <s v="COLOMBIA"/>
    <x v="7"/>
    <x v="26"/>
    <s v="NAR CASCO URBANO"/>
    <s v="SED TOLIMA"/>
    <s v="ADRIANA "/>
    <s v="VERONICA"/>
    <s v="AVENDAÑO"/>
    <s v="PALOMA"/>
    <s v="M"/>
    <s v="CICLO V"/>
    <x v="28"/>
    <n v="173168000105"/>
    <s v="UNAD"/>
    <s v="NO APLICA"/>
    <n v="3123688132"/>
    <s v="NO APLICA"/>
    <d v="2001-05-05T00:00:00"/>
    <n v="21"/>
    <s v="COMUNIDAD ALEDAÑA"/>
    <s v="NINGUNA"/>
    <s v="NINGUNA"/>
    <s v="ESTUDIANTE"/>
    <s v="NRC"/>
    <s v="N/A"/>
    <s v="NO APLICA"/>
    <s v="NINGUNA"/>
    <s v="ANTIGUO"/>
    <x v="0"/>
    <s v="ASISTIENDO"/>
    <x v="3"/>
    <s v="JULIETH ASTRID DUCUARA MENDEZ"/>
    <x v="1"/>
  </r>
  <r>
    <n v="1253"/>
    <n v="1006126025"/>
    <s v="Cédula de Ciudadanía"/>
    <s v="COLOMBIA"/>
    <x v="7"/>
    <x v="26"/>
    <s v="NAR CASCO URBANO"/>
    <s v="SED TOLIMA"/>
    <s v="DIEGO"/>
    <s v="MAURICIO"/>
    <s v="RODRIGUEZ"/>
    <s v="CONDE"/>
    <s v="H"/>
    <s v="CICLO V"/>
    <x v="28"/>
    <n v="173168000105"/>
    <s v="UNAD"/>
    <s v="NO APLICA"/>
    <n v="3127325695"/>
    <s v="NO APLICA"/>
    <d v="2003-02-19T00:00:00"/>
    <n v="19"/>
    <s v="COMUNIDAD ALEDAÑA"/>
    <s v="NINGUNA"/>
    <s v="NINGUNA"/>
    <s v="ESTUDIANTE"/>
    <s v="NRC"/>
    <s v="N/A"/>
    <s v="NO APLICA"/>
    <s v="NINGUNA"/>
    <s v="ANTIGUO"/>
    <x v="0"/>
    <s v="ASISTIENDO"/>
    <x v="3"/>
    <s v="JULIETH ASTRID DUCUARA MENDEZ"/>
    <x v="1"/>
  </r>
  <r>
    <n v="1254"/>
    <n v="1106771240"/>
    <s v="Cédula de Ciudadanía"/>
    <s v="COLOMBIA"/>
    <x v="7"/>
    <x v="26"/>
    <s v="NAR CASCO URBANO"/>
    <s v="SED TOLIMA"/>
    <s v="MARIBEL"/>
    <s v=" "/>
    <s v="GOMEZ"/>
    <s v="RODRIGUEZ"/>
    <s v="M"/>
    <s v="CICLO VI"/>
    <x v="28"/>
    <n v="173168000105"/>
    <s v="UNAD"/>
    <s v="NO APLICA"/>
    <n v="3212949207"/>
    <s v="NO APLICA"/>
    <d v="1983-07-27T00:00:00"/>
    <n v="35"/>
    <s v="COMUNIDAD ALEDAÑA"/>
    <s v="NINGUNA"/>
    <s v="NINGUNA"/>
    <s v="ESTUDIANTE"/>
    <s v="NRC"/>
    <s v="N/A"/>
    <s v="NO APLICA"/>
    <s v="NINGUNA"/>
    <s v="ANTIGUO"/>
    <x v="0"/>
    <s v="ASISTIENDO"/>
    <x v="3"/>
    <s v="JULIETH ASTRID DUCUARA MENDEZ"/>
    <x v="0"/>
  </r>
  <r>
    <n v="1255"/>
    <n v="14010961"/>
    <s v="Cédula de Ciudadanía"/>
    <s v="COLOMBIA"/>
    <x v="7"/>
    <x v="26"/>
    <s v="NAR CASCO URBANO"/>
    <s v="SED TOLIMA"/>
    <s v="JAIME"/>
    <s v=" "/>
    <s v="GUTIERREZ"/>
    <s v="MARIN"/>
    <s v="H"/>
    <s v="CICLO VI"/>
    <x v="28"/>
    <n v="173168000105"/>
    <s v="UNAD"/>
    <s v="NO APLICA"/>
    <n v="3227068531"/>
    <s v="NO APLICA"/>
    <d v="1980-05-12T00:00:00"/>
    <n v="42"/>
    <s v="EXCOMBATIENTE"/>
    <s v="NINGUNA"/>
    <s v="NINGUNA"/>
    <s v="ESTUDIANTE"/>
    <s v="NRC"/>
    <s v="N/A"/>
    <s v="NO APLICA"/>
    <s v="NINGUNA"/>
    <s v="ANTIGUO"/>
    <x v="0"/>
    <s v="ASISTIENDO"/>
    <x v="3"/>
    <s v="JULIETH ASTRID DUCUARA MENDEZ"/>
    <x v="0"/>
  </r>
  <r>
    <n v="1256"/>
    <n v="65831521"/>
    <s v="Cédula de Ciudadanía"/>
    <s v="COLOMBIA"/>
    <x v="7"/>
    <x v="26"/>
    <s v="NAR CASCO URBANO"/>
    <s v="SED TOLIMA"/>
    <s v="ADELA"/>
    <s v=" "/>
    <s v="RAMOS"/>
    <s v="CORTES"/>
    <s v="M"/>
    <s v="CICLO VI"/>
    <x v="28"/>
    <n v="173168000105"/>
    <s v="UNAD"/>
    <s v="NO APLICA"/>
    <n v="3202782648"/>
    <s v="NO APLICA"/>
    <d v="1976-12-10T00:00:00"/>
    <n v="45"/>
    <s v="COMUNIDAD ALEDAÑA"/>
    <s v="NINGUNA"/>
    <s v="NINGUNA"/>
    <s v="ESTUDIANTE"/>
    <s v="NRC"/>
    <s v="N/A"/>
    <s v="NO APLICA"/>
    <s v="NINGUNA"/>
    <s v="ANTIGUO"/>
    <x v="0"/>
    <s v="ASISTIENDO"/>
    <x v="3"/>
    <s v="JULIETH ASTRID DUCUARA MENDEZ"/>
    <x v="0"/>
  </r>
  <r>
    <n v="1257"/>
    <n v="16880929"/>
    <s v="Cédula de Ciudadanía"/>
    <s v="COLOMBIA"/>
    <x v="7"/>
    <x v="26"/>
    <s v="NAR CASCO URBANO"/>
    <s v="SED TOLIMA"/>
    <s v="JAMES"/>
    <s v=" "/>
    <s v="GARCIA"/>
    <s v="CAMPO"/>
    <s v="H"/>
    <s v="CICLO VI"/>
    <x v="28"/>
    <n v="173168000105"/>
    <s v="UNAD"/>
    <s v="NO APLICA"/>
    <n v="3138592254"/>
    <s v="NO APLICA"/>
    <d v="1958-02-12T00:00:00"/>
    <n v="64"/>
    <s v="EXCOMBATIENTE"/>
    <s v="NINGUNA"/>
    <s v="NINGUNA"/>
    <s v="ESTUDIANTE"/>
    <s v="NRC"/>
    <s v="N/A"/>
    <s v="NO APLICA"/>
    <s v="NINGUNA"/>
    <s v="ANTIGUO"/>
    <x v="0"/>
    <s v="ASISTIENDO"/>
    <x v="3"/>
    <s v="JULIETH ASTRID DUCUARA MENDEZ"/>
    <x v="0"/>
  </r>
  <r>
    <n v="1258"/>
    <n v="93451535"/>
    <s v="Cédula de Ciudadanía"/>
    <s v="COLOMBIA"/>
    <x v="7"/>
    <x v="26"/>
    <s v="NAR CASCO URBANO"/>
    <s v="SED TOLIMA"/>
    <s v="NAUN"/>
    <s v=" "/>
    <s v="ROJAS"/>
    <s v="CARDENAS"/>
    <s v="H"/>
    <s v="CICLO VI"/>
    <x v="28"/>
    <n v="173168000105"/>
    <s v="UNAD"/>
    <s v="NO APLICA"/>
    <n v="3223220170"/>
    <s v="NO APLICA"/>
    <d v="1975-01-21T00:00:00"/>
    <n v="47"/>
    <s v="EXCOMBATIENTE"/>
    <s v="NINGUNA"/>
    <s v="NINGUNA"/>
    <s v="ESTUDIANTE"/>
    <s v="NRC"/>
    <s v="N/A"/>
    <s v="NO APLICA"/>
    <s v="NINGUNA"/>
    <s v="ANTIGUO"/>
    <x v="0"/>
    <s v="ASISTIENDO"/>
    <x v="3"/>
    <s v="JULIETH ASTRID DUCUARA MENDEZ"/>
    <x v="0"/>
  </r>
  <r>
    <n v="1259"/>
    <n v="93448987"/>
    <s v="Cédula de Ciudadanía"/>
    <s v="COLOMBIA"/>
    <x v="7"/>
    <x v="26"/>
    <s v="NAR CASCO URBANO"/>
    <s v="SED TOLIMA"/>
    <s v="ALEJANDRO"/>
    <s v=" "/>
    <s v="CASTRO"/>
    <s v=" "/>
    <s v="H"/>
    <s v="CICLO VI"/>
    <x v="28"/>
    <n v="173168000105"/>
    <s v="UNAD"/>
    <s v="NO APLICA"/>
    <n v="3127091642"/>
    <s v="NO APLICA"/>
    <d v="1970-02-07T00:00:00"/>
    <n v="52"/>
    <s v="EXCOMBATIENTE"/>
    <s v="NINGUNA"/>
    <s v="NINGUNA"/>
    <s v="ESTUDIANTE"/>
    <s v="NRC"/>
    <s v="N/A"/>
    <s v="NO APLICA"/>
    <s v="NINGUNA"/>
    <s v="ANTIGUO"/>
    <x v="0"/>
    <s v="ASISTIENDO"/>
    <x v="3"/>
    <s v="JULIETH ASTRID DUCUARA MENDEZ"/>
    <x v="0"/>
  </r>
  <r>
    <n v="1260"/>
    <n v="14278532"/>
    <s v="Cédula de Ciudadanía"/>
    <s v="COLOMBIA"/>
    <x v="7"/>
    <x v="26"/>
    <s v="NAR LA MARINA"/>
    <s v="SED TOLIMA"/>
    <s v="EDILSON"/>
    <s v=" "/>
    <s v="CHAVEZ"/>
    <s v="BOCANEGRA"/>
    <s v="H"/>
    <s v="CICLO III"/>
    <x v="29"/>
    <n v="273168000908"/>
    <s v="UNAD"/>
    <s v="NO APLICA"/>
    <n v="3214714202"/>
    <s v="NO APLICA"/>
    <d v="1970-05-19T00:00:00"/>
    <n v="52"/>
    <s v="COMUNIDAD ALEDAÑA"/>
    <s v="NINGUNA"/>
    <s v="NINGUNA"/>
    <s v="ESTUDIANTE"/>
    <s v="NRC"/>
    <s v="PADRE"/>
    <n v="4"/>
    <s v="NINGUNA"/>
    <s v="ANTIGUO"/>
    <x v="0"/>
    <s v="ASISTIENDO"/>
    <x v="3"/>
    <s v="MYRIAM  GOMEZ MADRIGAL"/>
    <x v="0"/>
  </r>
  <r>
    <n v="1261"/>
    <n v="1006159040"/>
    <s v="Cédula de Ciudadanía"/>
    <s v="COLOMBIA"/>
    <x v="7"/>
    <x v="26"/>
    <s v="NAR LA MARINA"/>
    <s v="SED TOLIMA"/>
    <s v="MAYERLY"/>
    <s v="LEIDIN"/>
    <s v="MORALES"/>
    <s v="MOSQUERA"/>
    <s v="M"/>
    <s v="CICLO III"/>
    <x v="29"/>
    <n v="273168000908"/>
    <s v="UNAD"/>
    <s v="NO APLICA"/>
    <n v="3227636402"/>
    <s v="NO APLICA"/>
    <d v="1997-06-09T00:00:00"/>
    <n v="25"/>
    <s v="COMUNIDAD ALEDAÑA"/>
    <s v="NINGUNA"/>
    <s v="NINGUNA"/>
    <s v="ESTUDIANTE"/>
    <s v="NRC"/>
    <s v="MADRE"/>
    <n v="1"/>
    <s v="NINGUNA"/>
    <s v="NUEVO"/>
    <x v="0"/>
    <s v="ASISTIENDO"/>
    <x v="3"/>
    <s v="MYRIAM  GOMEZ MADRIGAL"/>
    <x v="0"/>
  </r>
  <r>
    <n v="1262"/>
    <n v="1106771186"/>
    <s v="Tarjeta de Identidad"/>
    <s v="COLOMBIA"/>
    <x v="7"/>
    <x v="26"/>
    <s v="NAR LA MARINA"/>
    <s v="SED TOLIMA"/>
    <s v="GLORIA"/>
    <s v="ALEXANDRA"/>
    <s v="DIAZ"/>
    <s v="MENDEZ"/>
    <s v="M"/>
    <s v="CICLO III"/>
    <x v="29"/>
    <n v="273168000908"/>
    <s v="UNAD"/>
    <s v="NO APLICA"/>
    <n v="3118960297"/>
    <s v="NO APLICA"/>
    <d v="2005-07-02T00:00:00"/>
    <n v="17"/>
    <s v="COMUNIDAD ALEDAÑA"/>
    <s v="NINGUNA"/>
    <s v="NINGUNA"/>
    <s v="ESTUDIANTE"/>
    <s v="NRC"/>
    <s v="MADRE"/>
    <n v="1"/>
    <s v="NINGUNA"/>
    <s v="NUEVO"/>
    <x v="1"/>
    <s v="DESERCIÓN"/>
    <x v="1"/>
    <s v="MYRIAM  GOMEZ MADRIGAL"/>
    <x v="0"/>
  </r>
  <r>
    <n v="1263"/>
    <n v="65829886"/>
    <s v="Cédula de Ciudadanía"/>
    <s v="COLOMBIA"/>
    <x v="7"/>
    <x v="26"/>
    <s v="NAR LA MARINA"/>
    <s v="SED TOLIMA"/>
    <s v="SANDRA"/>
    <s v="LEIDIN"/>
    <s v="SILVA"/>
    <s v="MOSQUERA"/>
    <s v="M"/>
    <s v="CICLO III"/>
    <x v="29"/>
    <n v="273168000908"/>
    <s v="UNAD"/>
    <s v="NO APLICA"/>
    <n v="3212109394"/>
    <s v="NO APLICA"/>
    <d v="1979-01-22T00:00:00"/>
    <n v="43"/>
    <s v="COMUNIDAD ALEDAÑA"/>
    <s v="NINGUNA"/>
    <s v="NINGUNA"/>
    <s v="ESTUDIANTE"/>
    <s v="NRC"/>
    <s v="MADRE"/>
    <n v="4"/>
    <s v="NINGUNA"/>
    <s v="ANTIGUO"/>
    <x v="0"/>
    <s v="ASISTIENDO"/>
    <x v="3"/>
    <s v="MYRIAM  GOMEZ MADRIGAL"/>
    <x v="0"/>
  </r>
  <r>
    <n v="1264"/>
    <n v="1006131643"/>
    <s v="Cédula de Ciudadanía"/>
    <s v="COLOMBIA"/>
    <x v="7"/>
    <x v="26"/>
    <s v="NAR LA MARINA"/>
    <s v="SED TOLIMA"/>
    <s v="MARIA"/>
    <s v="ISABEL"/>
    <s v="CALEÑO"/>
    <s v="VANEGAS"/>
    <s v="M"/>
    <s v="CICLO IV"/>
    <x v="29"/>
    <n v="273168000908"/>
    <s v="UNAD"/>
    <s v="NO APLICA"/>
    <s v="320 301 09 19"/>
    <s v="NO APLICA"/>
    <d v="2003-05-25T00:00:00"/>
    <n v="19"/>
    <s v="COMUNIDAD ALEDAÑA"/>
    <s v="NINGUNA"/>
    <s v="NINGUNA"/>
    <s v="ESTUDIANTE"/>
    <s v="NRC"/>
    <s v="MADRE"/>
    <n v="1"/>
    <s v="NINGUNA"/>
    <s v="ANTIGUO"/>
    <x v="0"/>
    <s v="ASISTIENDO"/>
    <x v="3"/>
    <s v="MYRIAM  GOMEZ MADRIGAL"/>
    <x v="0"/>
  </r>
  <r>
    <n v="1265"/>
    <n v="1005852814"/>
    <s v="Cédula de Ciudadanía"/>
    <s v="COLOMBIA"/>
    <x v="7"/>
    <x v="26"/>
    <s v="NAR LA MARINA"/>
    <s v="SED TOLIMA"/>
    <s v="NATALIA"/>
    <s v=" "/>
    <s v="CALEÑO"/>
    <s v="VANEGAS"/>
    <s v="M"/>
    <s v="CICLO IV"/>
    <x v="29"/>
    <n v="273168000908"/>
    <s v="UNAD"/>
    <s v="NO APLICA"/>
    <s v="315 349 01 46"/>
    <s v="NO APLICA"/>
    <d v="1997-05-11T00:00:00"/>
    <n v="25"/>
    <s v="COMUNIDAD ALEDAÑA"/>
    <s v="NINGUNA"/>
    <s v="NINGUNA"/>
    <s v="ESTUDIANTE"/>
    <s v="NRC"/>
    <s v="MADRE"/>
    <n v="2"/>
    <s v="NINGUNA"/>
    <s v="ANTIGUO"/>
    <x v="0"/>
    <s v="ASISTIENDO"/>
    <x v="3"/>
    <s v="MYRIAM  GOMEZ MADRIGAL"/>
    <x v="0"/>
  </r>
  <r>
    <n v="1266"/>
    <n v="14011193"/>
    <s v="Cédula de Ciudadanía"/>
    <s v="COLOMBIA"/>
    <x v="7"/>
    <x v="26"/>
    <s v="NAR LA MARINA"/>
    <s v="SED TOLIMA"/>
    <s v="DAGOBERTO"/>
    <s v=" "/>
    <s v="CARDOZO"/>
    <s v="PRADA"/>
    <s v="H"/>
    <s v="CICLO IV"/>
    <x v="29"/>
    <n v="273168000908"/>
    <s v="UNAD"/>
    <s v="NO APLICA"/>
    <n v="3209254106"/>
    <s v="NO APLICA"/>
    <d v="1981-06-17T00:00:00"/>
    <n v="41"/>
    <s v="COMUNIDAD ALEDAÑA"/>
    <s v="NINGUNA"/>
    <s v="NINGUNA"/>
    <s v="ESTUDIANTE"/>
    <s v="NRC"/>
    <s v="PADRE"/>
    <s v="NO APLICA"/>
    <s v="NINGUNA"/>
    <s v="ANTIGUO"/>
    <x v="0"/>
    <s v="ASISTIENDO"/>
    <x v="3"/>
    <s v="MYRIAM  GOMEZ MADRIGAL"/>
    <x v="0"/>
  </r>
  <r>
    <n v="1267"/>
    <n v="1007290164"/>
    <s v="Cédula de Ciudadanía"/>
    <s v="COLOMBIA"/>
    <x v="7"/>
    <x v="26"/>
    <s v="NAR LA MARINA"/>
    <s v="SED TOLIMA"/>
    <s v="LUZ"/>
    <s v="DERLY"/>
    <s v="MORA"/>
    <s v="SILVA"/>
    <s v="M"/>
    <s v="CICLO IV"/>
    <x v="29"/>
    <n v="273168000908"/>
    <s v="UNAD"/>
    <s v="NO APLICA"/>
    <n v="3209666203"/>
    <s v="NO APLICA"/>
    <d v="1995-11-19T00:00:00"/>
    <n v="26"/>
    <s v="COMUNIDAD ALEDAÑA"/>
    <s v="NINGUNA"/>
    <s v="NINGUNA"/>
    <s v="ESTUDIANTE"/>
    <s v="NRC"/>
    <s v="MADRE"/>
    <n v="1"/>
    <s v="NINGUNA"/>
    <s v="ANTIGUO"/>
    <x v="0"/>
    <s v="ASISTIENDO"/>
    <x v="3"/>
    <s v="MYRIAM  GOMEZ MADRIGAL"/>
    <x v="0"/>
  </r>
  <r>
    <n v="1268"/>
    <n v="65831926"/>
    <s v="Cédula de Ciudadanía"/>
    <s v="COLOMBIA"/>
    <x v="7"/>
    <x v="26"/>
    <s v="NAR LA MARINA"/>
    <s v="SED TOLIMA"/>
    <s v="MARIELA"/>
    <s v=" "/>
    <s v="CANACUE"/>
    <s v="GONZALEZ"/>
    <s v="M"/>
    <s v="CICLO V"/>
    <x v="29"/>
    <n v="273168000908"/>
    <s v="UNAD"/>
    <s v="NO APLICA"/>
    <s v="320923 72 53"/>
    <s v="NO APLICA"/>
    <d v="1983-09-02T00:00:00"/>
    <n v="39"/>
    <s v="COMUNIDAD ALEDAÑA"/>
    <s v="NINGUNA"/>
    <s v="NINGUNA"/>
    <s v="ESTUDIANTE"/>
    <s v="NRC"/>
    <s v="MADRE"/>
    <n v="3"/>
    <s v="NINGUNA"/>
    <s v="ANTIGUO"/>
    <x v="0"/>
    <s v="ASISTIENDO"/>
    <x v="3"/>
    <s v="MYRIAM  GOMEZ MADRIGAL"/>
    <x v="0"/>
  </r>
  <r>
    <n v="1269"/>
    <n v="1005854244"/>
    <s v="Cédula de Ciudadanía"/>
    <s v="COLOMBIA"/>
    <x v="7"/>
    <x v="26"/>
    <s v="NAR LA MARINA"/>
    <s v="SED TOLIMA"/>
    <s v="GINA"/>
    <s v="PAHOLA"/>
    <s v="GARCIA"/>
    <s v="DIAZ"/>
    <s v="M"/>
    <s v="CICLO V"/>
    <x v="29"/>
    <n v="273168000908"/>
    <s v="UNAD"/>
    <s v="NO APLICA"/>
    <s v="316 461 80 04"/>
    <s v="NO APLICA"/>
    <d v="2001-05-12T00:00:00"/>
    <n v="21"/>
    <s v="COMUNIDAD ALEDAÑA"/>
    <s v="NINGUNA"/>
    <s v="NINGUNA"/>
    <s v="ESTUDIANTE"/>
    <s v="NRC"/>
    <s v="MADRE"/>
    <n v="2"/>
    <s v="NINGUNA"/>
    <s v="ANTIGUO"/>
    <x v="0"/>
    <s v="ASISTIENDO"/>
    <x v="3"/>
    <s v="MYRIAM  GOMEZ MADRIGAL"/>
    <x v="0"/>
  </r>
  <r>
    <n v="1270"/>
    <n v="1005854590"/>
    <s v="Cédula de Ciudadanía"/>
    <s v="COLOMBIA"/>
    <x v="7"/>
    <x v="26"/>
    <s v="NAR LA MARINA"/>
    <s v="SED TOLIMA"/>
    <s v="ANYI"/>
    <s v="PAOLA"/>
    <s v="DUCUARA"/>
    <s v="GARCIA"/>
    <s v="M"/>
    <s v="CICLO V"/>
    <x v="29"/>
    <n v="273168000908"/>
    <s v="UNAD"/>
    <s v="NO APLICA"/>
    <s v="312 608 97 55"/>
    <s v="NO APLICA"/>
    <d v="1995-07-26T00:00:00"/>
    <n v="27"/>
    <s v="COMUNIDAD ALEDAÑA"/>
    <s v="NINGUNA"/>
    <s v="NINGUNA"/>
    <s v="ESTUDIANTE"/>
    <s v="NRC"/>
    <s v="MADRE"/>
    <n v="2"/>
    <s v="NINGUNA"/>
    <s v="ANTIGUO"/>
    <x v="0"/>
    <s v="ASISTIENDO"/>
    <x v="3"/>
    <s v="MYRIAM  GOMEZ MADRIGAL"/>
    <x v="0"/>
  </r>
  <r>
    <n v="1271"/>
    <n v="1005852581"/>
    <s v="Cédula de Ciudadanía"/>
    <s v="COLOMBIA"/>
    <x v="7"/>
    <x v="26"/>
    <s v="NAR LA MARINA"/>
    <s v="SED TOLIMA"/>
    <s v="JUAN"/>
    <s v="CARLOS"/>
    <s v="RADA"/>
    <s v="CANACUE"/>
    <s v="H"/>
    <s v="CICLO V"/>
    <x v="29"/>
    <n v="273168000908"/>
    <s v="UNAD"/>
    <s v="NO APLICA"/>
    <s v="321 390 59 42"/>
    <s v="NO APLICA"/>
    <d v="2002-10-08T00:00:00"/>
    <n v="19"/>
    <s v="COMUNIDAD ALEDAÑA"/>
    <s v="NINGUNA"/>
    <s v="NINGUNA"/>
    <s v="ESTUDIANTE"/>
    <s v="NRC"/>
    <s v="PADRE"/>
    <n v="1"/>
    <s v="NINGUNA"/>
    <s v="ANTIGUO"/>
    <x v="0"/>
    <s v="ASISTIENDO"/>
    <x v="3"/>
    <s v="MYRIAM  GOMEZ MADRIGAL"/>
    <x v="0"/>
  </r>
  <r>
    <n v="1272"/>
    <n v="1106775839"/>
    <s v="Cédula de Ciudadanía"/>
    <s v="COLOMBIA"/>
    <x v="7"/>
    <x v="26"/>
    <s v="NAR LA MARINA"/>
    <s v="SED TOLIMA"/>
    <s v="ALDINEBER"/>
    <s v="MOLINA"/>
    <s v="CUELLAR"/>
    <s v=" "/>
    <s v="H"/>
    <s v="CICLO V"/>
    <x v="29"/>
    <n v="273168000908"/>
    <s v="UNAD"/>
    <s v="NO APLICA"/>
    <s v=" "/>
    <s v="NO APLICA"/>
    <d v="1988-10-19T00:00:00"/>
    <n v="33"/>
    <s v="EXCOMBATIENTE"/>
    <s v="NINGUNA"/>
    <s v="NINGUNA"/>
    <s v="ESTUDIANTE"/>
    <s v="NRC"/>
    <s v="PADRE"/>
    <n v="2"/>
    <s v="NINGUNA"/>
    <s v="ANTIGUO"/>
    <x v="1"/>
    <s v="DESERCIÓN"/>
    <x v="1"/>
    <s v="MYRIAM  GOMEZ MADRIGAL"/>
    <x v="0"/>
  </r>
  <r>
    <n v="1273"/>
    <n v="1024507964"/>
    <s v="Cédula de Ciudadanía"/>
    <s v="COLOMBIA"/>
    <x v="7"/>
    <x v="26"/>
    <s v="NAR LA MARINA"/>
    <s v="SED TOLIMA"/>
    <s v="JORGE"/>
    <s v="ALBEIRO"/>
    <s v="TORRES"/>
    <s v="SABOGAL"/>
    <s v="H"/>
    <s v="CICLO V"/>
    <x v="29"/>
    <n v="273168000908"/>
    <s v="UNAD"/>
    <s v="NO APLICA"/>
    <n v="3138443602"/>
    <s v="NO APLICA"/>
    <d v="1988-08-14T00:00:00"/>
    <n v="34"/>
    <s v="EXCOMBATIENTE"/>
    <s v="NINGUNA"/>
    <s v="NINGUNA"/>
    <s v="ESTUDIANTE"/>
    <s v="NRC"/>
    <s v="N/A"/>
    <s v="NO APLICA"/>
    <s v="NINGUNA"/>
    <s v="ANTIGUO"/>
    <x v="0"/>
    <s v="ASISTIENDO"/>
    <x v="3"/>
    <s v="MYRIAM  GOMEZ MADRIGAL"/>
    <x v="0"/>
  </r>
  <r>
    <n v="1274"/>
    <n v="1111042484"/>
    <s v="Cédula de Ciudadanía"/>
    <s v="COLOMBIA"/>
    <x v="7"/>
    <x v="26"/>
    <s v="NAR LA MARINA"/>
    <s v="SED TOLIMA"/>
    <s v="NEYID"/>
    <s v="XIMENA"/>
    <s v="VAQUIRO"/>
    <s v="SILVA"/>
    <s v="M"/>
    <s v="CICLO V"/>
    <x v="29"/>
    <n v="273168000908"/>
    <s v="UNAD"/>
    <s v="NO APLICA"/>
    <n v="3223141812"/>
    <s v="NO APLICA"/>
    <d v="2004-07-24T00:00:00"/>
    <n v="18"/>
    <s v="COMUNIDAD ALEDAÑA"/>
    <s v="NINGUNA"/>
    <s v="NINGUNA"/>
    <s v="ESTUDIANTE"/>
    <s v="NRC"/>
    <s v="MADRE"/>
    <n v="1"/>
    <s v="NINGUNA"/>
    <s v="NUEVO"/>
    <x v="0"/>
    <s v="ASISTIENDO"/>
    <x v="3"/>
    <s v="MYRIAM  GOMEZ MADRIGAL"/>
    <x v="0"/>
  </r>
  <r>
    <n v="1275"/>
    <n v="28688875"/>
    <s v="Cédula de Ciudadanía"/>
    <s v="COLOMBIA"/>
    <x v="7"/>
    <x v="26"/>
    <s v="NAR LA MARINA"/>
    <s v="SED TOLIMA"/>
    <s v="MARIA"/>
    <s v="ELISA"/>
    <s v="CERQUERA"/>
    <s v="CUELLAR"/>
    <s v="M"/>
    <s v="CICLO VI"/>
    <x v="29"/>
    <n v="273168000908"/>
    <s v="UNAD"/>
    <s v="NO APLICA"/>
    <s v="313 396 52 41"/>
    <s v="NO APLICA"/>
    <d v="1974-08-17T00:00:00"/>
    <n v="47"/>
    <s v="COMUNIDAD ALEDAÑA"/>
    <s v="NINGUNA"/>
    <s v="NINGUNA"/>
    <s v="ESTUDIANTE"/>
    <s v="NRC"/>
    <s v="MADRE"/>
    <n v="4"/>
    <s v="NINGUNA"/>
    <s v="ANTIGUO"/>
    <x v="0"/>
    <s v="ASISTIENDO"/>
    <x v="3"/>
    <s v="MYRIAM  GOMEZ MADRIGAL"/>
    <x v="0"/>
  </r>
  <r>
    <n v="1276"/>
    <n v="1000005479"/>
    <s v="Cédula de Ciudadanía"/>
    <s v="COLOMBIA"/>
    <x v="7"/>
    <x v="26"/>
    <s v="NAR LA MARINA"/>
    <s v="SED TOLIMA"/>
    <s v="ANGELA"/>
    <s v="MARIA"/>
    <s v="PARADA"/>
    <s v="MARTIN"/>
    <s v="M"/>
    <s v="CICLO VI"/>
    <x v="29"/>
    <n v="273168000908"/>
    <s v="UNAD"/>
    <s v="NO APLICA"/>
    <n v="3168895414"/>
    <s v="NO APLICA"/>
    <d v="1999-11-14T00:00:00"/>
    <n v="22"/>
    <s v="COMUNIDAD ALEDAÑA"/>
    <s v="NINGUNA"/>
    <s v="NINGUNA"/>
    <s v="ESTUDIANTE"/>
    <s v="NRC"/>
    <s v="MADRE"/>
    <n v="2"/>
    <s v="NINGUNA"/>
    <s v="ANTIGUO"/>
    <x v="0"/>
    <s v="ASISTIENDO"/>
    <x v="3"/>
    <s v="MYRIAM  GOMEZ MADRIGAL"/>
    <x v="0"/>
  </r>
  <r>
    <n v="1277"/>
    <n v="65828437"/>
    <s v="Cédula de Ciudadanía"/>
    <s v="COLOMBIA"/>
    <x v="7"/>
    <x v="26"/>
    <s v="NAR LA MARINA"/>
    <s v="SED TOLIMA"/>
    <s v="FABIOLA"/>
    <s v=" "/>
    <s v="CHAVEZ"/>
    <s v="BOCANEGRA"/>
    <s v="M"/>
    <s v="CICLO VI"/>
    <x v="29"/>
    <n v="273168000908"/>
    <s v="UNAD"/>
    <s v="NO APLICA"/>
    <s v=" "/>
    <s v="NO APLICA"/>
    <d v="1973-12-24T00:00:00"/>
    <n v="48"/>
    <s v="COMUNIDAD ALEDAÑA"/>
    <s v="NINGUNA"/>
    <s v="NINGUNA"/>
    <s v="ESTUDIANTE"/>
    <s v="NRC"/>
    <s v="MADRE"/>
    <n v="8"/>
    <s v="NINGUNA"/>
    <s v="ANTIGUO"/>
    <x v="0"/>
    <s v="ASISTIENDO"/>
    <x v="3"/>
    <s v="MYRIAM  GOMEZ MADRIGAL"/>
    <x v="0"/>
  </r>
  <r>
    <n v="1278"/>
    <n v="14013760"/>
    <s v="Cédula de Ciudadanía"/>
    <s v="COLOMBIA"/>
    <x v="7"/>
    <x v="26"/>
    <s v="NAR LA MARINA"/>
    <s v="SED TOLIMA"/>
    <s v="JOSE"/>
    <s v="NORBEY"/>
    <s v="LUGO"/>
    <s v="CABALLERO"/>
    <s v="H"/>
    <s v="CICLO VI"/>
    <x v="29"/>
    <n v="273168000908"/>
    <s v="UNAD"/>
    <s v="NO APLICA"/>
    <n v="3118772797"/>
    <s v="NO APLICA"/>
    <d v="1984-03-29T00:00:00"/>
    <n v="38"/>
    <s v="COMUNIDAD ALEDAÑA"/>
    <s v="NINGUNA"/>
    <s v="NINGUNA"/>
    <s v="ESTUDIANTE"/>
    <s v="NRC"/>
    <s v="PADRE"/>
    <n v="2"/>
    <s v="NINGUNA"/>
    <s v="ANTIGUO"/>
    <x v="0"/>
    <s v="ASISTIENDO"/>
    <x v="3"/>
    <s v="MYRIAM  GOMEZ MADRIGAL"/>
    <x v="0"/>
  </r>
  <r>
    <n v="1279"/>
    <n v="28688152"/>
    <s v="Cédula de Ciudadanía"/>
    <s v="COLOMBIA"/>
    <x v="7"/>
    <x v="26"/>
    <s v="NAR LA MARINA"/>
    <s v="SED TOLIMA"/>
    <s v="OLGA"/>
    <s v=" "/>
    <s v="ZUÑIGA"/>
    <s v="BOTACHE"/>
    <s v="M"/>
    <s v="CICLO VI"/>
    <x v="29"/>
    <n v="273168000908"/>
    <s v="UNAD"/>
    <s v="NO APLICA"/>
    <n v="3173127712"/>
    <s v="NO APLICA"/>
    <d v="1971-10-31T00:00:00"/>
    <n v="50"/>
    <s v="COMUNIDAD ALEDAÑA"/>
    <s v="NINGUNA"/>
    <s v="NINGUNA"/>
    <s v="ESTUDIANTE"/>
    <s v="NRC"/>
    <s v="MADRE"/>
    <n v="4"/>
    <s v="NINGUNA"/>
    <s v="ANTIGUO"/>
    <x v="0"/>
    <s v="ASISTIENDO"/>
    <x v="3"/>
    <s v="MYRIAM  GOMEZ MADRIGAL"/>
    <x v="0"/>
  </r>
  <r>
    <n v="1280"/>
    <n v="1007289529"/>
    <s v="Cédula de Ciudadanía"/>
    <s v="COLOMBIA"/>
    <x v="7"/>
    <x v="26"/>
    <s v="NAR LA MARINA"/>
    <s v="SED TOLIMA"/>
    <s v="EVA"/>
    <s v="SANDRID"/>
    <s v="MORALES"/>
    <s v="BOCANEGRA"/>
    <s v="M"/>
    <s v="CICLO VI"/>
    <x v="29"/>
    <n v="273168000908"/>
    <s v="UNAD"/>
    <s v="NO APLICA"/>
    <n v="3225229179"/>
    <s v="NO APLICA"/>
    <d v="1997-10-09T00:00:00"/>
    <n v="24"/>
    <s v="COMUNIDAD ALEDAÑA"/>
    <s v="NINGUNA"/>
    <s v="NINGUNA"/>
    <s v="ESTUDIANTE"/>
    <s v="NRC"/>
    <s v="MADRE"/>
    <s v="NO APLICA"/>
    <s v="NINGUNA"/>
    <s v="ANTIGUO"/>
    <x v="0"/>
    <s v="ASISTIENDO"/>
    <x v="3"/>
    <s v="MYRIAM  GOMEZ MADRIGAL"/>
    <x v="0"/>
  </r>
  <r>
    <n v="1281"/>
    <n v="65831971"/>
    <s v="Cédula de Ciudadanía"/>
    <s v="COLOMBIA"/>
    <x v="7"/>
    <x v="26"/>
    <s v="NAR LA MARINA"/>
    <s v="SED TOLIMA"/>
    <s v="DALIA"/>
    <s v=" "/>
    <s v="DIAZ"/>
    <s v="BERMUDEZ"/>
    <s v="M"/>
    <s v="CICLO VI"/>
    <x v="29"/>
    <n v="273168000908"/>
    <s v="UNAD"/>
    <s v="NO APLICA"/>
    <n v="3118772797"/>
    <s v="NO APLICA"/>
    <d v="1983-05-10T00:00:00"/>
    <n v="39"/>
    <s v="COMUNIDAD ALEDAÑA"/>
    <s v="NINGUNA"/>
    <s v="NINGUNA"/>
    <s v="ESTUDIANTE"/>
    <s v="NRC"/>
    <s v="MADRE"/>
    <n v="2"/>
    <s v="NINGUNA"/>
    <s v="ANTIGUO"/>
    <x v="0"/>
    <s v="ASISTIENDO"/>
    <x v="3"/>
    <s v="MYRIAM  GOMEZ MADRIGAL"/>
    <x v="0"/>
  </r>
  <r>
    <n v="1282"/>
    <n v="1106771159"/>
    <s v="Cédula de Ciudadanía"/>
    <s v="COLOMBIA"/>
    <x v="7"/>
    <x v="26"/>
    <s v="NAR LA MARINA"/>
    <s v="SED TOLIMA"/>
    <s v="LADY"/>
    <s v="VIVIANA"/>
    <s v="MORENO"/>
    <s v="ZUÑIGA"/>
    <s v="M"/>
    <s v="CICLO VI"/>
    <x v="29"/>
    <n v="273168000908"/>
    <s v="UNAD"/>
    <s v="NO APLICA"/>
    <n v="3126155284"/>
    <s v="NO APLICA"/>
    <d v="1987-04-25T00:00:00"/>
    <n v="35"/>
    <s v="COMUNIDAD ALEDAÑA"/>
    <s v="NINGUNA"/>
    <s v="NINGUNA"/>
    <s v="ESTUDIANTE"/>
    <s v="NRC"/>
    <s v="MADRE"/>
    <n v="2"/>
    <s v="NINGUNA"/>
    <s v="ANTIGUO"/>
    <x v="0"/>
    <s v="ASISTIENDO"/>
    <x v="3"/>
    <s v="MYRIAM  GOMEZ MADRIGAL"/>
    <x v="0"/>
  </r>
  <r>
    <n v="1283"/>
    <n v="1005854573"/>
    <s v="Cédula de Ciudadanía"/>
    <s v="COLOMBIA"/>
    <x v="7"/>
    <x v="26"/>
    <s v="NAR LA MARINA"/>
    <s v="SED TOLIMA"/>
    <s v="DALILA"/>
    <s v=" "/>
    <s v="VELASQUEZ"/>
    <s v="LOZANO"/>
    <s v="M"/>
    <s v="CICLO VI"/>
    <x v="29"/>
    <n v="273168000908"/>
    <s v="UNAD"/>
    <s v="NO APLICA"/>
    <n v="3124742938"/>
    <s v="NO APLICA"/>
    <d v="1986-09-19T00:00:00"/>
    <n v="36"/>
    <s v="COMUNIDAD ALEDAÑA"/>
    <s v="NINGUNA"/>
    <s v="NINGUNA"/>
    <s v="ESTUDIANTE"/>
    <s v="NRC"/>
    <s v="MADRE"/>
    <s v="NO APLICA"/>
    <s v="NINGUNA"/>
    <s v="ANTIGUO"/>
    <x v="0"/>
    <s v="ASISTIENDO"/>
    <x v="3"/>
    <s v="MYRIAM  GOMEZ MADRIGAL"/>
    <x v="0"/>
  </r>
  <r>
    <n v="1284"/>
    <n v="65831201"/>
    <s v="Cédula de Ciudadanía"/>
    <s v="COLOMBIA"/>
    <x v="7"/>
    <x v="26"/>
    <s v="NAR LA MARINA"/>
    <s v="SED TOLIMA"/>
    <s v="DIDIANA"/>
    <m/>
    <s v="MORALES"/>
    <s v="HERNANDEZ"/>
    <s v="M"/>
    <s v="CICLO VI"/>
    <x v="29"/>
    <n v="273168000908"/>
    <s v="UNAD"/>
    <s v="NO APLICA"/>
    <n v="3213589532"/>
    <s v="NO APLICA"/>
    <d v="1982-11-08T00:00:00"/>
    <n v="39"/>
    <s v="COMUNIDAD ALEDAÑA"/>
    <s v="NINGUNA"/>
    <s v="NINGUNA"/>
    <s v="ESTUDIANTE"/>
    <s v="NRC"/>
    <s v="MADRE"/>
    <n v="1"/>
    <s v="NINGUNA"/>
    <s v="ANTIGUO"/>
    <x v="0"/>
    <s v="ASISTIENDO"/>
    <x v="3"/>
    <s v="MYRIAM  GOMEZ MADRIGAL"/>
    <x v="0"/>
  </r>
  <r>
    <n v="1285"/>
    <n v="1007287947"/>
    <s v="Cédula de Ciudadanía"/>
    <s v="COLOMBIA"/>
    <x v="7"/>
    <x v="26"/>
    <s v="NAR LA MARINA"/>
    <s v="SED TOLIMA"/>
    <s v="MERALI"/>
    <s v=" "/>
    <s v="MENDEZ"/>
    <s v="CUMBE"/>
    <s v="M"/>
    <s v="CICLO VI"/>
    <x v="29"/>
    <n v="273168000908"/>
    <s v="UNAD"/>
    <s v="NO APLICA"/>
    <n v="3165459946"/>
    <s v="NO APLICA"/>
    <d v="1996-05-22T00:00:00"/>
    <n v="26"/>
    <s v="COMUNIDAD ALEDAÑA"/>
    <s v="NINGUNA"/>
    <s v="NINGUNA"/>
    <s v="ESTUDIANTE"/>
    <s v="NRC"/>
    <s v="MADRE"/>
    <n v="1"/>
    <s v="NINGUNA"/>
    <s v="ANTIGUO"/>
    <x v="0"/>
    <s v="ASISTIENDO"/>
    <x v="3"/>
    <s v="MYRIAM  GOMEZ MADRIGAL"/>
    <x v="0"/>
  </r>
  <r>
    <n v="1286"/>
    <n v="65831301"/>
    <s v="Cédula de Ciudadanía"/>
    <s v="COLOMBIA"/>
    <x v="7"/>
    <x v="26"/>
    <s v="NAR LA MARINA"/>
    <s v="SED TOLIMA"/>
    <s v="DEYBY"/>
    <s v="YOLANDA"/>
    <s v="LOZANO"/>
    <s v="CUBILLOS"/>
    <s v="M"/>
    <s v="CICLO VI"/>
    <x v="29"/>
    <n v="273168000908"/>
    <s v="UNAD"/>
    <s v="NO APLICA"/>
    <n v="3122841155"/>
    <s v="NO APLICA"/>
    <d v="1979-06-13T00:00:00"/>
    <n v="43"/>
    <s v="COMUNIDAD ALEDAÑA"/>
    <s v="NINGUNA"/>
    <s v="NINGUNA"/>
    <s v="ESTUDIANTE"/>
    <s v="NRC"/>
    <s v="MADRE"/>
    <n v="1"/>
    <s v="NINGUNA"/>
    <s v="ANTIGUO"/>
    <x v="0"/>
    <s v="ASISTIENDO"/>
    <x v="3"/>
    <s v="MYRIAM  GOMEZ MADRIGAL"/>
    <x v="0"/>
  </r>
  <r>
    <n v="1287"/>
    <n v="1005849957"/>
    <s v="Cédula de Ciudadanía"/>
    <s v="COLOMBIA"/>
    <x v="7"/>
    <x v="26"/>
    <s v="NAR LA MARINA"/>
    <s v="SED TOLIMA"/>
    <s v="ISADORA"/>
    <s v=" "/>
    <s v="DIAZ"/>
    <s v="MENDEZ"/>
    <s v="M"/>
    <s v="CICLO VI"/>
    <x v="29"/>
    <n v="273168000908"/>
    <s v="UNAD"/>
    <s v="NO APLICA"/>
    <n v="3502170956"/>
    <s v="NO APLICA"/>
    <d v="1985-12-29T00:00:00"/>
    <n v="36"/>
    <s v="COMUNIDAD ALEDAÑA"/>
    <s v="NINGUNA"/>
    <s v="NINGUNA"/>
    <s v="ESTUDIANTE"/>
    <s v="NRC"/>
    <s v="MADRE"/>
    <n v="3"/>
    <s v="NINGUNA"/>
    <s v="ANTIGUO"/>
    <x v="1"/>
    <s v="DESERCIÓN"/>
    <x v="1"/>
    <s v="MYRIAM  GOMEZ MADRIGAL"/>
    <x v="0"/>
  </r>
  <r>
    <n v="1288"/>
    <n v="1106783485"/>
    <s v="Cédula de Ciudadanía"/>
    <s v="COLOMBIA"/>
    <x v="7"/>
    <x v="26"/>
    <s v="NAR LA MARINA"/>
    <s v="SED TOLIMA"/>
    <s v="ANYI"/>
    <s v="MILENA"/>
    <s v="MENDOZA"/>
    <s v="GARZON"/>
    <s v="M"/>
    <s v="CICLO VI"/>
    <x v="29"/>
    <n v="273168000908"/>
    <s v="UNAD"/>
    <s v="NO APLICA"/>
    <n v="3502170956"/>
    <s v="NO APLICA"/>
    <d v="1993-02-10T00:00:00"/>
    <n v="29"/>
    <s v="COMUNIDAD ALEDAÑA"/>
    <s v="NINGUNA"/>
    <s v="NINGUNA"/>
    <s v="ESTUDIANTE"/>
    <s v="NRC"/>
    <s v="MADRE"/>
    <n v="2"/>
    <s v="NINGUNA"/>
    <s v="ANTIGUO"/>
    <x v="0"/>
    <s v="ASISTIENDO"/>
    <x v="3"/>
    <s v="MYRIAM  GOMEZ MADRIGAL"/>
    <x v="0"/>
  </r>
  <r>
    <n v="1289"/>
    <n v="1005852338"/>
    <s v="Cédula de Ciudadanía"/>
    <s v="COLOMBIA"/>
    <x v="7"/>
    <x v="26"/>
    <s v="NAR LA MARINA"/>
    <s v="SED TOLIMA"/>
    <s v="FREDY"/>
    <s v=" "/>
    <s v="DIAZ"/>
    <s v="MENDEZ"/>
    <s v="H"/>
    <s v="CICLO VI"/>
    <x v="29"/>
    <n v="273168000908"/>
    <s v="UNAD"/>
    <s v="NO APLICA"/>
    <n v="3502170956"/>
    <s v="NO APLICA"/>
    <d v="2000-10-20T00:00:00"/>
    <n v="21"/>
    <s v="COMUNIDAD ALEDAÑA"/>
    <s v="NINGUNA"/>
    <s v="NINGUNA"/>
    <s v="ESTUDIANTE"/>
    <s v="NRC"/>
    <s v="N/A"/>
    <s v="NO APLICA"/>
    <s v="NINGUNA"/>
    <s v="ANTIGUO"/>
    <x v="1"/>
    <s v="DESERCIÓN"/>
    <x v="1"/>
    <s v="MYRIAM  GOMEZ MADRIGAL"/>
    <x v="0"/>
  </r>
  <r>
    <n v="1290"/>
    <n v="28685862"/>
    <s v="Cédula de Ciudadanía"/>
    <s v="COLOMBIA"/>
    <x v="7"/>
    <x v="26"/>
    <s v="NAR LA MARINA"/>
    <s v="SED TOLIMA"/>
    <s v="ROSAURA"/>
    <s v=" "/>
    <s v="MENDEZ"/>
    <s v="RODRIGUEZ"/>
    <s v="M"/>
    <s v="CICLO VI"/>
    <x v="29"/>
    <n v="273168000908"/>
    <s v="UNAD"/>
    <s v="NO APLICA"/>
    <n v="3502170956"/>
    <s v="NO APLICA"/>
    <d v="1964-12-02T00:00:00"/>
    <n v="57"/>
    <s v="COMUNIDAD ALEDAÑA"/>
    <s v="NINGUNA"/>
    <s v="NINGUNA"/>
    <s v="ESTUDIANTE"/>
    <s v="NRC"/>
    <s v="MADRE"/>
    <n v="5"/>
    <s v="NINGUNA"/>
    <s v="ANTIGUO"/>
    <x v="1"/>
    <s v="DESERCIÓN"/>
    <x v="1"/>
    <s v="MYRIAM  GOMEZ MADRIGAL"/>
    <x v="0"/>
  </r>
  <r>
    <n v="1291"/>
    <n v="65830896"/>
    <s v="Cédula de Ciudadanía"/>
    <s v="COLOMBIA"/>
    <x v="7"/>
    <x v="26"/>
    <s v="NAR LA MARINA"/>
    <s v="SED TOLIMA"/>
    <s v="DIGNA"/>
    <s v=" "/>
    <s v="CUELLAR"/>
    <s v="LOZANO"/>
    <s v="M"/>
    <s v="CICLO VI"/>
    <x v="29"/>
    <n v="273168000908"/>
    <s v="UNAD"/>
    <s v="NO APLICA"/>
    <n v="3203305907"/>
    <s v="NO APLICA"/>
    <d v="1982-12-10T00:00:00"/>
    <n v="39"/>
    <s v="COMUNIDAD ALEDAÑA"/>
    <s v="NINGUNA"/>
    <s v="NINGUNA"/>
    <s v="ESTUDIANTE"/>
    <s v="NRC"/>
    <s v="MADRE"/>
    <n v="1"/>
    <s v="NINGUNA"/>
    <s v="ANTIGUO"/>
    <x v="0"/>
    <s v="ASISTIENDO"/>
    <x v="3"/>
    <s v="MYRIAM  GOMEZ MADRIGAL"/>
    <x v="0"/>
  </r>
  <r>
    <n v="1292"/>
    <n v="1031540423"/>
    <s v="Tarjeta de Identidad"/>
    <s v="COLOMBIA"/>
    <x v="7"/>
    <x v="26"/>
    <s v="NAR LA MARINA"/>
    <s v="SED TOLIMA"/>
    <s v="YARIK"/>
    <s v="DAYANNA"/>
    <s v="DUCUARA"/>
    <s v="CAMPOS"/>
    <s v="M"/>
    <s v="CICLO VI"/>
    <x v="29"/>
    <n v="273168000908"/>
    <s v="UNAD"/>
    <s v="NO APLICA"/>
    <n v="3132082469"/>
    <s v="NO APLICA"/>
    <d v="2004-11-23T00:00:00"/>
    <n v="17"/>
    <s v="COMUNIDAD ALEDAÑA"/>
    <s v="NINGUNA"/>
    <s v="NINGUNA"/>
    <s v="ESTUDIANTE"/>
    <s v="NRC"/>
    <s v="MADRE"/>
    <n v="1"/>
    <s v="NINGUNA"/>
    <s v="ANTIGUO"/>
    <x v="0"/>
    <s v="ASISTIENDO"/>
    <x v="3"/>
    <s v="MYRIAM  GOMEZ MADRIGAL"/>
    <x v="0"/>
  </r>
  <r>
    <n v="1293"/>
    <n v="1010049662"/>
    <s v="Cédula de Ciudadanía"/>
    <s v="COLOMBIA"/>
    <x v="7"/>
    <x v="26"/>
    <s v="NAR LA MARINA"/>
    <s v="SED TOLIMA"/>
    <s v="DUBY"/>
    <s v="YULIETH"/>
    <s v="BOTACHE"/>
    <s v="MORENO"/>
    <s v="M"/>
    <s v="CICLO VI"/>
    <x v="29"/>
    <n v="273168000908"/>
    <s v="UNAD"/>
    <s v="NO APLICA"/>
    <n v="3112518866"/>
    <s v="NO APLICA"/>
    <d v="1993-03-18T00:00:00"/>
    <n v="29"/>
    <s v="COMUNIDAD ALEDAÑA"/>
    <s v="NINGUNA"/>
    <s v="NINGUNA"/>
    <s v="ESTUDIANTE"/>
    <s v="NRC"/>
    <s v="MADRE"/>
    <n v="1"/>
    <s v="NINGUNA"/>
    <s v="NUEVO"/>
    <x v="0"/>
    <s v="ASISTIENDO"/>
    <x v="3"/>
    <s v="MYRIAM  GOMEZ MADRIGAL"/>
    <x v="0"/>
  </r>
  <r>
    <n v="1294"/>
    <n v="1106779596"/>
    <s v="Cédula de Ciudadanía"/>
    <s v="COLOMBIA"/>
    <x v="7"/>
    <x v="26"/>
    <s v="NAR LA MARINA"/>
    <s v="SED TOLIMA"/>
    <s v="ANGELICA"/>
    <s v=" "/>
    <s v="MORENO"/>
    <s v="ZUÑIGA"/>
    <s v="M"/>
    <s v="CICLO VI"/>
    <x v="29"/>
    <n v="273168000908"/>
    <s v="UNAD"/>
    <s v="NO APLICA"/>
    <n v="3138000000"/>
    <s v="NO APLICA"/>
    <d v="1990-06-12T00:00:00"/>
    <n v="32"/>
    <s v="COMUNIDAD ALEDAÑA"/>
    <s v="NINGUNA"/>
    <s v="NINGUNA"/>
    <s v="ESTUDIANTE"/>
    <s v="NRC"/>
    <s v="MADRE"/>
    <n v="2"/>
    <s v="NINGUNA"/>
    <s v="NUEVO"/>
    <x v="0"/>
    <s v="ASISTIENDO"/>
    <x v="3"/>
    <s v="MYRIAM  GOMEZ MADRIGAL"/>
    <x v="0"/>
  </r>
  <r>
    <n v="1295"/>
    <n v="1117542586"/>
    <s v="Cédula de Ciudadanía"/>
    <s v="COLOMBIA"/>
    <x v="7"/>
    <x v="27"/>
    <s v="NAR SANTA ELENA"/>
    <s v="SED TOLIMA"/>
    <s v="WILMAR"/>
    <s v=" "/>
    <s v="DAGUA"/>
    <s v=" "/>
    <s v="H"/>
    <s v="CICLO III"/>
    <x v="30"/>
    <n v="273622000268"/>
    <s v="UNAD"/>
    <s v="NO APLICA"/>
    <n v="3204277245"/>
    <s v="NO APLICA"/>
    <d v="1978-05-07T00:00:00"/>
    <n v="44"/>
    <s v="EXCOMBATIENTE"/>
    <s v="NINGUNA"/>
    <s v="NINGUNA"/>
    <s v="ESTUDIANTE"/>
    <s v="NRC"/>
    <s v="N/A"/>
    <s v="NO APLICA"/>
    <s v="NINGUNA"/>
    <s v="ANTIGUO"/>
    <x v="0"/>
    <s v="ASISTIENDO"/>
    <x v="3"/>
    <s v="CARLOS ANDRES DONOSO CALDERON"/>
    <x v="0"/>
  </r>
  <r>
    <n v="1296"/>
    <n v="28917778"/>
    <s v="Cédula de Ciudadanía"/>
    <s v="COLOMBIA"/>
    <x v="7"/>
    <x v="27"/>
    <s v="NAR SANTA ELENA"/>
    <s v="SED TOLIMA"/>
    <s v="ENELIA"/>
    <s v=" "/>
    <s v="OSPINA"/>
    <s v="QUINTERO"/>
    <s v="M"/>
    <s v="CICLO V"/>
    <x v="30"/>
    <n v="273622000268"/>
    <s v="UNAD"/>
    <s v="NO APLICA"/>
    <n v="3123364559"/>
    <s v="NO APLICA"/>
    <d v="1975-04-24T00:00:00"/>
    <n v="47"/>
    <s v="EXCOMBATIENTE"/>
    <s v="NINGUNA"/>
    <s v="NINGUNA"/>
    <s v="ESTUDIANTE"/>
    <s v="NRC"/>
    <s v="N/A"/>
    <s v="NO APLICA"/>
    <s v="NINGUNA"/>
    <s v="ANTIGUO"/>
    <x v="0"/>
    <s v="ASISTIENDO"/>
    <x v="3"/>
    <s v="CARLOS ANDRES DONOSO CALDERON"/>
    <x v="0"/>
  </r>
  <r>
    <n v="1297"/>
    <n v="2370081"/>
    <s v="Cédula de Ciudadanía"/>
    <s v="COLOMBIA"/>
    <x v="7"/>
    <x v="27"/>
    <s v="NAR SANTA ELENA"/>
    <s v="SED TOLIMA"/>
    <s v="JOSE"/>
    <s v="DAGOBERTO"/>
    <s v="PATIÑO"/>
    <s v="OVALLE"/>
    <s v="H"/>
    <s v="CICLO V"/>
    <x v="30"/>
    <n v="273622000268"/>
    <s v="UNAD"/>
    <s v="NO APLICA"/>
    <n v="3142174974"/>
    <s v="NO APLICA"/>
    <d v="1968-07-21T00:00:00"/>
    <n v="53"/>
    <s v="EXCOMBATIENTE"/>
    <s v="NINGUNA"/>
    <s v="NINGUNA"/>
    <s v="ESTUDIANTE"/>
    <s v="NRC"/>
    <s v="N/A"/>
    <s v="NO APLICA"/>
    <s v="NINGUNA"/>
    <s v="ANTIGUO"/>
    <x v="0"/>
    <s v="ASISTIENDO"/>
    <x v="3"/>
    <s v="CARLOS ANDRES DONOSO CALDERON"/>
    <x v="0"/>
  </r>
  <r>
    <n v="1298"/>
    <n v="5989475"/>
    <s v="Cédula de Ciudadanía"/>
    <s v="COLOMBIA"/>
    <x v="7"/>
    <x v="27"/>
    <s v="NAR SANTA ELENA"/>
    <s v="SED TOLIMA"/>
    <s v="HELIO"/>
    <s v="FABIO"/>
    <s v="SANTAMARIA"/>
    <s v="OLARTE"/>
    <s v="H"/>
    <s v="CICLO V"/>
    <x v="30"/>
    <n v="273622000268"/>
    <s v="UNAD"/>
    <s v="NO APLICA"/>
    <n v="3125365645"/>
    <s v="NO APLICA"/>
    <d v="1976-06-24T00:00:00"/>
    <n v="46"/>
    <s v="EXCOMBATIENTE"/>
    <s v="NINGUNA"/>
    <s v="NINGUNA"/>
    <s v="ESTUDIANTE"/>
    <s v="NRC"/>
    <s v="N/A"/>
    <s v="NO APLICA"/>
    <s v="NINGUNA"/>
    <s v="ANTIGUO"/>
    <x v="0"/>
    <s v="ASISTIENDO"/>
    <x v="1"/>
    <s v="CARLOS ANDRES DONOSO CALDERON"/>
    <x v="0"/>
  </r>
  <r>
    <n v="1299"/>
    <n v="17708944"/>
    <s v="Cédula de Ciudadanía"/>
    <s v="COLOMBIA"/>
    <x v="7"/>
    <x v="27"/>
    <s v="NAR SANTA ELENA"/>
    <s v="SED TOLIMA"/>
    <s v="ISAI"/>
    <s v=" "/>
    <s v="CAPERA"/>
    <s v="TRUJILLO"/>
    <s v="H"/>
    <s v="CICLO VI"/>
    <x v="30"/>
    <n v="273622000268"/>
    <s v="UNAD"/>
    <s v="NO APLICA"/>
    <n v="3223798955"/>
    <s v="NO APLICA"/>
    <d v="1970-06-13T00:00:00"/>
    <n v="52"/>
    <s v="EXCOMBATIENTE"/>
    <s v="NINGUNA"/>
    <s v="NINGUNA"/>
    <s v="ESTUDIANTE"/>
    <s v="NRC"/>
    <s v="N/A"/>
    <s v="NO APLICA"/>
    <s v="NINGUNA"/>
    <s v="ANTIGUO"/>
    <x v="0"/>
    <s v="ASISTIENDO"/>
    <x v="3"/>
    <s v="CARLOS ANDRES DONOSO CALDERON"/>
    <x v="1"/>
  </r>
  <r>
    <n v="1300"/>
    <n v="93237637"/>
    <s v="Cédula de Ciudadanía"/>
    <s v="COLOMBIA"/>
    <x v="7"/>
    <x v="27"/>
    <s v="NAR SANTA ELENA"/>
    <s v="SED TOLIMA"/>
    <s v="HARLINNSON"/>
    <s v=" "/>
    <s v="GONZALEZ"/>
    <s v="GARCIA"/>
    <s v="H"/>
    <s v="CICLO VI"/>
    <x v="30"/>
    <n v="273622000268"/>
    <s v="UNAD"/>
    <s v="NO APLICA"/>
    <n v="3203562615"/>
    <s v="NO APLICA"/>
    <d v="1984-12-16T00:00:00"/>
    <n v="37"/>
    <s v="EXCOMBATIENTE"/>
    <s v="NINGUNA"/>
    <s v="NINGUNA"/>
    <s v="ESTUDIANTE"/>
    <s v="NRC"/>
    <s v="N/A"/>
    <s v="NO APLICA"/>
    <s v="NINGUNA"/>
    <s v="ANTIGUO"/>
    <x v="0"/>
    <s v="ASISTIENDO"/>
    <x v="3"/>
    <s v="CARLOS ANDRES DONOSO CALDERON"/>
    <x v="0"/>
  </r>
  <r>
    <n v="1301"/>
    <n v="1110463031"/>
    <s v="Cédula de Ciudadanía"/>
    <s v="COLOMBIA"/>
    <x v="7"/>
    <x v="27"/>
    <s v="NAR SANTA ELENA"/>
    <s v="SED TOLIMA"/>
    <s v="LEIDY"/>
    <s v="CAROLINA"/>
    <s v="VEGA"/>
    <s v="GOMEZ"/>
    <s v="M"/>
    <s v="CICLO VI"/>
    <x v="30"/>
    <n v="273622000268"/>
    <s v="UNAD"/>
    <s v="NO APLICA"/>
    <n v="3203562615"/>
    <s v="NO APLICA"/>
    <d v="1987-08-28T00:00:00"/>
    <n v="34"/>
    <s v="EXCOMBATIENTE"/>
    <s v="NINGUNA"/>
    <s v="NINGUNA"/>
    <s v="ESTUDIANTE"/>
    <s v="NRC"/>
    <s v="N/A"/>
    <s v="N/A"/>
    <s v="NINGUNA"/>
    <s v="ANTIGUO"/>
    <x v="0"/>
    <s v="ASISTIENDO"/>
    <x v="3"/>
    <s v="CARLOS ANDRES DONOSO CALDERON"/>
    <x v="0"/>
  </r>
  <r>
    <n v="1302"/>
    <n v="1064259445"/>
    <s v="Cédula de Ciudadanía"/>
    <s v="COLOMBIA"/>
    <x v="7"/>
    <x v="28"/>
    <s v="NAR GAITAN"/>
    <s v="SED TOLIMA"/>
    <s v="JENYSSYS"/>
    <s v="VANESA"/>
    <s v="ROMERO"/>
    <s v="VARGAS"/>
    <s v="M"/>
    <s v="CICLO VI"/>
    <x v="31"/>
    <n v="273616000892"/>
    <s v="UNAD"/>
    <s v="NO APLICA"/>
    <n v="3228886547"/>
    <s v="NO APLICA"/>
    <d v="1996-01-29T00:00:00"/>
    <n v="22"/>
    <s v="COMUNIDAD ALEDAÑA"/>
    <s v="NINGUNA"/>
    <s v="NINGUNA"/>
    <s v="ESTUDIANTE"/>
    <s v="NRC"/>
    <s v="MADRE"/>
    <n v="1"/>
    <s v="NINGUNA"/>
    <s v="NUEVO "/>
    <x v="0"/>
    <s v="ASISTIENDO"/>
    <x v="3"/>
    <s v="YESID TAPIERO HERNANDEZ"/>
    <x v="0"/>
  </r>
  <r>
    <n v="1303"/>
    <n v="1003250053"/>
    <s v="Cédula de Ciudadanía"/>
    <s v="COLOMBIA"/>
    <x v="7"/>
    <x v="28"/>
    <s v="NAR GAITAN"/>
    <s v="SED TOLIMA"/>
    <s v="ANDREA"/>
    <s v="SUGEY"/>
    <s v="CARRILLO"/>
    <s v="GOMEZ"/>
    <s v="M"/>
    <s v="CICLO I"/>
    <x v="31"/>
    <n v="273616000892"/>
    <s v="UNAD"/>
    <s v="NO APLICA"/>
    <n v="3112394378"/>
    <s v="NO APLICA"/>
    <d v="2003-09-11T00:00:00"/>
    <n v="18"/>
    <s v="COMUNIDAD ALEDAÑA"/>
    <s v="NINGUNA"/>
    <s v="NINGUNA"/>
    <s v="ESTUDIANTE"/>
    <s v="NRC"/>
    <s v="MADRE"/>
    <n v="1"/>
    <s v="NINGUNA"/>
    <s v="NUEVO "/>
    <x v="0"/>
    <s v="ASISTIENDO"/>
    <x v="1"/>
    <s v="YESID TAPIERO HERNANDEZ"/>
    <x v="0"/>
  </r>
  <r>
    <n v="1304"/>
    <n v="14390049"/>
    <s v="Cédula de Ciudadanía"/>
    <s v="COLOMBIA"/>
    <x v="7"/>
    <x v="28"/>
    <s v="NAR GAITAN"/>
    <s v="SED TOLIMA"/>
    <s v="JAIRO"/>
    <s v=" "/>
    <s v="CONDE"/>
    <s v="FLORES"/>
    <s v="H"/>
    <s v="CICLO II"/>
    <x v="31"/>
    <n v="273616000892"/>
    <s v="UNAD"/>
    <s v="NO APLICA"/>
    <n v="3227969099"/>
    <s v="NO APLICA"/>
    <d v="1963-07-18T00:00:00"/>
    <n v="59"/>
    <s v="EXCOMBATIENTE"/>
    <s v="NINGUNA"/>
    <s v="NINGUNA"/>
    <s v="ESTUDIANTE"/>
    <s v="NRC"/>
    <s v="PADRE"/>
    <n v="3"/>
    <s v="NINGUNA"/>
    <s v="ANTIGUO"/>
    <x v="0"/>
    <s v="ASISTIENDO"/>
    <x v="3"/>
    <s v="YESID TAPIERO HERNANDEZ"/>
    <x v="0"/>
  </r>
  <r>
    <n v="1305"/>
    <n v="1005854783"/>
    <s v="Cédula de Ciudadanía"/>
    <s v="COLOMBIA"/>
    <x v="7"/>
    <x v="28"/>
    <s v="NAR GAITAN"/>
    <s v="SED TOLIMA"/>
    <s v="DANIEL "/>
    <s v=" "/>
    <s v="TAFUR"/>
    <s v="TORRES"/>
    <s v="H"/>
    <s v="CICLO II"/>
    <x v="31"/>
    <n v="273616000892"/>
    <s v="UNAD"/>
    <s v="NO APLICA"/>
    <n v="3112797698"/>
    <s v="NO APLICA"/>
    <d v="1986-07-05T00:00:00"/>
    <n v="36"/>
    <s v="COMUNIDAD ALEDAÑA"/>
    <s v="NINGUNA"/>
    <s v="NINGUNA"/>
    <s v="ESTUDIANTE"/>
    <s v="NRC"/>
    <s v="N/A"/>
    <s v="NO APLICA"/>
    <s v="NINGUNA"/>
    <s v="NUEVO "/>
    <x v="0"/>
    <s v="ASISTIENDO"/>
    <x v="3"/>
    <s v="YESID TAPIERO HERNANDEZ"/>
    <x v="0"/>
  </r>
  <r>
    <n v="1306"/>
    <n v="1111332976"/>
    <s v="Cédula de Ciudadanía"/>
    <s v="COLOMBIA"/>
    <x v="7"/>
    <x v="28"/>
    <s v="NAR GAITAN"/>
    <s v="SED TOLIMA"/>
    <s v="ALEXANDRA"/>
    <s v=" "/>
    <s v="TRUJILLO"/>
    <s v="PARRA"/>
    <s v="M"/>
    <s v="CICLO III"/>
    <x v="31"/>
    <n v="273616000892"/>
    <s v="UNAD"/>
    <s v="NO APLICA"/>
    <n v="3127159415"/>
    <s v="NO APLICA"/>
    <d v="2001-06-09T00:00:00"/>
    <n v="21"/>
    <s v="COMUNIDAD ALEDAÑA"/>
    <s v="NINGUNA"/>
    <s v="NINGUNA"/>
    <s v="ESTUDIANTE"/>
    <s v="NRC"/>
    <s v="MADRE"/>
    <n v="1"/>
    <s v="NINGUNA"/>
    <s v="NUEVO "/>
    <x v="0"/>
    <s v="ASISTIENDO"/>
    <x v="3"/>
    <s v="YESID TAPIERO HERNANDEZ"/>
    <x v="0"/>
  </r>
  <r>
    <n v="1307"/>
    <n v="65810059"/>
    <s v="Cédula de Ciudadanía"/>
    <s v="COLOMBIA"/>
    <x v="7"/>
    <x v="28"/>
    <s v="NAR GAITAN"/>
    <s v="SED TOLIMA"/>
    <s v="RUBIELA"/>
    <s v=" "/>
    <s v="MURCIA"/>
    <s v=" "/>
    <s v="M"/>
    <s v="CICLO III"/>
    <x v="31"/>
    <n v="273616000892"/>
    <s v="UNAD"/>
    <s v="NO APLICA"/>
    <n v="3228886547"/>
    <s v="NO APLICA"/>
    <d v="1966-05-27T00:00:00"/>
    <n v="56"/>
    <s v="EXCOMBATIENTE"/>
    <s v="NINGUNA"/>
    <s v="NINGUNA"/>
    <s v="ESTUDIANTE"/>
    <s v="NRC"/>
    <s v="MADRE"/>
    <n v="7"/>
    <s v="NINGUNA"/>
    <s v="ANTIGUO"/>
    <x v="0"/>
    <s v="ASISTIENDO"/>
    <x v="3"/>
    <s v="YESID TAPIERO HERNANDEZ"/>
    <x v="0"/>
  </r>
  <r>
    <n v="1308"/>
    <n v="1106770498"/>
    <s v="Tarjeta de Identidad"/>
    <s v="COLOMBIA"/>
    <x v="7"/>
    <x v="28"/>
    <s v="NAR GAITAN"/>
    <s v="SED TOLIMA"/>
    <s v="ENYI"/>
    <s v="BIB IANA"/>
    <s v="MENDEZ"/>
    <s v="HERNANDEZ"/>
    <s v="M"/>
    <s v="CICLO III"/>
    <x v="31"/>
    <n v="273616000892"/>
    <s v="UNAD"/>
    <s v="NO APLICA"/>
    <n v="3118379866"/>
    <s v="NO APLICA"/>
    <d v="2005-02-11T00:00:00"/>
    <n v="17"/>
    <s v="COMUNIDAD ALEDAÑA"/>
    <s v="NINGUNA"/>
    <s v="NINGUNA"/>
    <s v="ESTUDIANTE"/>
    <s v="NRC"/>
    <s v="N/A"/>
    <s v="NO APLICA"/>
    <s v="NINGUNA"/>
    <s v="NUEVO "/>
    <x v="0"/>
    <s v="ASISTIENDO"/>
    <x v="1"/>
    <s v="YESID TAPIERO HERNANDEZ"/>
    <x v="0"/>
  </r>
  <r>
    <n v="1309"/>
    <n v="1006156356"/>
    <s v="Cédula de Ciudadanía"/>
    <s v="COLOMBIA"/>
    <x v="7"/>
    <x v="28"/>
    <s v="NAR GAITAN"/>
    <s v="SED TOLIMA"/>
    <s v="ANDREA"/>
    <s v=" "/>
    <s v="LOPEZ"/>
    <s v="LOAIZA"/>
    <s v="M"/>
    <s v="CICLO III"/>
    <x v="31"/>
    <n v="273616000892"/>
    <s v="UNAD"/>
    <s v="NO APLICA"/>
    <s v=" "/>
    <s v="NO APLICA"/>
    <d v="2002-01-16T00:00:00"/>
    <n v="20"/>
    <s v="COMUNIDAD ALEDAÑA"/>
    <s v="NINGUNA"/>
    <s v="NINGUNA"/>
    <s v="ESTUDIANTE"/>
    <s v="NRC"/>
    <s v="MADRE"/>
    <n v="1"/>
    <s v="NINGUNA"/>
    <s v="NUEVO "/>
    <x v="0"/>
    <s v="ASISTIENDO"/>
    <x v="1"/>
    <s v="YESID TAPIERO HERNANDEZ"/>
    <x v="0"/>
  </r>
  <r>
    <n v="1310"/>
    <n v="93452084"/>
    <s v="Cédula de Ciudadanía"/>
    <s v="COLOMBIA"/>
    <x v="7"/>
    <x v="28"/>
    <s v="NAR GAITAN"/>
    <s v="SED TOLIMA"/>
    <s v="JOSE"/>
    <s v="ALFREDO"/>
    <s v="CAMPOS"/>
    <s v="OSPINA"/>
    <s v="H"/>
    <s v="CICLO III"/>
    <x v="31"/>
    <n v="273616000892"/>
    <s v="UNAD"/>
    <s v="NO APLICA"/>
    <n v="3112394378"/>
    <s v="NO APLICA"/>
    <d v="1976-03-09T00:00:00"/>
    <n v="46"/>
    <s v="EXCOMBATIENTE"/>
    <s v="NINGUNA"/>
    <s v="NINGUNA"/>
    <s v="ESTUDIANTE"/>
    <s v="NRC"/>
    <s v="PADRE"/>
    <n v="3"/>
    <s v="NINGUNA"/>
    <s v="NUEVO "/>
    <x v="0"/>
    <s v="ASISTIENDO"/>
    <x v="3"/>
    <s v="YESID TAPIERO HERNANDEZ"/>
    <x v="0"/>
  </r>
  <r>
    <n v="1311"/>
    <n v="1111336157"/>
    <s v="Tarjeta de Identidad"/>
    <s v="COLOMBIA"/>
    <x v="7"/>
    <x v="28"/>
    <s v="NAR GAITAN"/>
    <s v="SED TOLIMA"/>
    <s v="ANGIE"/>
    <s v="ALEJANDRA"/>
    <s v="GONGORA"/>
    <s v="GOMEZ"/>
    <s v="M"/>
    <s v="CICLO III"/>
    <x v="31"/>
    <n v="273616000892"/>
    <s v="UNAD"/>
    <s v="NO APLICA"/>
    <n v="3172932009"/>
    <s v="NO APLICA"/>
    <d v="2005-03-29T00:00:00"/>
    <n v="17"/>
    <s v="COMUNIDAD ALEDAÑA"/>
    <s v="NINGUNA"/>
    <s v="NINGUNA"/>
    <s v="ESTUDIANTE"/>
    <s v="NRC"/>
    <s v="MADRE"/>
    <n v="1"/>
    <s v="NINGUNA"/>
    <s v="NUEVO "/>
    <x v="0"/>
    <s v="ASISTIENDO"/>
    <x v="3"/>
    <s v="YESID TAPIERO HERNANDEZ"/>
    <x v="0"/>
  </r>
  <r>
    <n v="1312"/>
    <n v="1128544207"/>
    <s v="Cédula de Ciudadanía"/>
    <s v="COLOMBIA"/>
    <x v="7"/>
    <x v="28"/>
    <s v="NAR GAITAN"/>
    <s v="SED TOLIMA"/>
    <s v="JUAN"/>
    <s v="MANUEL"/>
    <s v="RADA"/>
    <s v="CASTAÑO"/>
    <s v="H"/>
    <s v="CICLO III"/>
    <x v="31"/>
    <n v="273616000892"/>
    <s v="UNAD"/>
    <s v="NO APLICA"/>
    <n v="3219678440"/>
    <s v="NO APLICA"/>
    <d v="2002-12-20T00:00:00"/>
    <n v="20"/>
    <s v="COMUNIDAD ALEDAÑA"/>
    <s v="NINGUNA"/>
    <s v="NINGUNA"/>
    <s v="ESTUDIANTE"/>
    <s v="NRC"/>
    <s v="N/A"/>
    <s v="NO APLICA"/>
    <s v="NINGUNA"/>
    <s v="NUEVO "/>
    <x v="0"/>
    <s v="ASISTIENDO"/>
    <x v="1"/>
    <s v="YESID TAPIERO HERNANDEZ"/>
    <x v="0"/>
  </r>
  <r>
    <n v="1313"/>
    <n v="14256262"/>
    <s v="Cédula de Ciudadanía"/>
    <s v="COLOMBIA"/>
    <x v="7"/>
    <x v="28"/>
    <s v="NAR GAITAN"/>
    <s v="SED TOLIMA"/>
    <s v="MANUEL"/>
    <s v=" "/>
    <s v="CABRERA"/>
    <s v="ZAMBRANO"/>
    <s v="H"/>
    <s v="CICLO III"/>
    <x v="31"/>
    <n v="273616000892"/>
    <s v="UNAD"/>
    <s v="NO APLICA"/>
    <s v=" "/>
    <s v="NO APLICA"/>
    <d v="1959-09-27T00:00:00"/>
    <n v="63"/>
    <s v="EXCOMBATIENTE"/>
    <s v="NINGUNA"/>
    <s v="NINGUNA"/>
    <s v="ESTUDIANTE"/>
    <s v="NRC"/>
    <s v="PADRE"/>
    <n v="6"/>
    <s v="NINGUNA"/>
    <s v="ANTIGUO"/>
    <x v="0"/>
    <s v="ASISTIENDO"/>
    <x v="3"/>
    <s v="YESID TAPIERO HERNANDEZ"/>
    <x v="0"/>
  </r>
  <r>
    <n v="1314"/>
    <n v="1111332825"/>
    <s v="Cédula de Ciudadanía"/>
    <s v="COLOMBIA"/>
    <x v="7"/>
    <x v="28"/>
    <s v="NAR GAITAN"/>
    <s v="SED TOLIMA"/>
    <s v="DINA"/>
    <s v="ALEXANDRA"/>
    <s v="MOSQUERA"/>
    <s v="CALLEJAS"/>
    <s v="M"/>
    <s v="CICLO III"/>
    <x v="31"/>
    <n v="273616000892"/>
    <s v="UNAD"/>
    <s v="NO APLICA"/>
    <s v=" "/>
    <s v="NO APLICA"/>
    <d v="2004-08-17T00:00:00"/>
    <n v="18"/>
    <s v="COMUNIDAD ALEDAÑA"/>
    <s v="NINGUNA"/>
    <s v="NINGUNA"/>
    <s v="ESTUDIANTE"/>
    <s v="NRC"/>
    <s v="MADRE"/>
    <n v="1"/>
    <s v="NINGUNA"/>
    <s v="NUEVO "/>
    <x v="0"/>
    <s v="ASISTIENDO"/>
    <x v="3"/>
    <s v="YESID TAPIERO HERNANDEZ"/>
    <x v="0"/>
  </r>
  <r>
    <n v="1315"/>
    <n v="38015344"/>
    <s v="Cédula de Ciudadanía"/>
    <s v="COLOMBIA"/>
    <x v="7"/>
    <x v="28"/>
    <s v="NAR GAITAN"/>
    <s v="SED TOLIMA"/>
    <s v="MONICA"/>
    <s v="LILIANA"/>
    <s v="RAYO"/>
    <s v="RAYO"/>
    <s v="M"/>
    <s v="CICLO IV"/>
    <x v="31"/>
    <n v="273616000892"/>
    <s v="UNAD"/>
    <s v="NO APLICA"/>
    <n v="3112166528"/>
    <s v="NO APLICA"/>
    <d v="1984-09-17T00:00:00"/>
    <n v="38"/>
    <s v="COMUNIDAD ALEDAÑA"/>
    <s v="NINGUNA"/>
    <s v="NINGUNA"/>
    <s v="ESTUDIANTE"/>
    <s v="NRC"/>
    <s v="N/A"/>
    <s v="NO APLICA"/>
    <s v="NINGUNA"/>
    <s v="ANTIGUO"/>
    <x v="0"/>
    <s v="ASISTIENDO"/>
    <x v="3"/>
    <s v="YESID TAPIERO HERNANDEZ"/>
    <x v="0"/>
  </r>
  <r>
    <n v="1316"/>
    <n v="14277746"/>
    <s v="Cédula de Ciudadanía"/>
    <s v="COLOMBIA"/>
    <x v="7"/>
    <x v="28"/>
    <s v="NAR GAITAN"/>
    <s v="SED TOLIMA"/>
    <s v="JOSE"/>
    <s v="ANTONIO"/>
    <s v="ARENAS"/>
    <s v="DAVILA"/>
    <s v="H"/>
    <s v="CICLO IV"/>
    <x v="31"/>
    <n v="273616000892"/>
    <s v="UNAD"/>
    <s v="NO APLICA"/>
    <n v="3124562345"/>
    <s v="NO APLICA"/>
    <d v="1966-04-26T00:00:00"/>
    <n v="56"/>
    <s v="EXCOMBATIENTE"/>
    <s v="NINGUNA"/>
    <s v="NINGUNA"/>
    <s v="ESTUDIANTE"/>
    <s v="NRC"/>
    <s v="PADRE"/>
    <n v="2"/>
    <s v="NINGUNA"/>
    <s v="ANTIGUO"/>
    <x v="0"/>
    <s v="ASISTIENDO"/>
    <x v="3"/>
    <s v="YESID TAPIERO HERNANDEZ"/>
    <x v="0"/>
  </r>
  <r>
    <n v="1317"/>
    <n v="6080100"/>
    <s v="Cédula de Ciudadanía"/>
    <s v="COLOMBIA"/>
    <x v="7"/>
    <x v="28"/>
    <s v="NAR GAITAN"/>
    <s v="SED TOLIMA"/>
    <s v="ENDER"/>
    <s v="MOISES"/>
    <s v="MARTINEZ"/>
    <s v="BASQUEZ"/>
    <s v="H"/>
    <s v="CICLO IV"/>
    <x v="31"/>
    <n v="273616000892"/>
    <s v="UNAD"/>
    <s v="NO APLICA"/>
    <n v="3114824673"/>
    <s v="NO APLICA"/>
    <d v="1998-03-31T00:00:00"/>
    <n v="24"/>
    <s v="COMUNIDAD ALEDAÑA"/>
    <s v="NINGUNA"/>
    <s v="NINGUNA"/>
    <s v="ESTUDIANTE"/>
    <s v="NRC"/>
    <s v="N/A"/>
    <s v="NO APLICA"/>
    <s v="NINGUNA"/>
    <s v="NUEVO "/>
    <x v="1"/>
    <s v="ASISTIENDO"/>
    <x v="3"/>
    <s v="YESID TAPIERO HERNANDEZ"/>
    <x v="0"/>
  </r>
  <r>
    <n v="1318"/>
    <n v="1111332971"/>
    <s v="Tarjeta de Identidad"/>
    <s v="COLOMBIA"/>
    <x v="7"/>
    <x v="28"/>
    <s v="NAR GAITAN"/>
    <s v="SED TOLIMA"/>
    <s v="SAIRA"/>
    <s v="LISETH"/>
    <s v="OSORIO"/>
    <s v="CARDENAS"/>
    <s v="M"/>
    <s v="CICLO III"/>
    <x v="31"/>
    <n v="273616000892"/>
    <s v="UNAD"/>
    <s v="NO APLICA"/>
    <n v="3117478380"/>
    <s v="NO APLICA"/>
    <d v="2004-10-17T00:00:00"/>
    <n v="18"/>
    <s v="COMUNIDAD ALEDAÑA"/>
    <s v="NINGUNA"/>
    <s v="NINGUNA"/>
    <s v="ESTUDIANTE"/>
    <s v="NRC"/>
    <s v="MADRE"/>
    <n v="1"/>
    <s v="NINGUNA"/>
    <s v="NUEVO "/>
    <x v="0"/>
    <s v="ASISTIENDO"/>
    <x v="1"/>
    <s v="YESID TAPIERO HERNANDEZ"/>
    <x v="0"/>
  </r>
  <r>
    <n v="1319"/>
    <n v="1148211242"/>
    <s v="Cédula de Ciudadanía"/>
    <s v="COLOMBIA"/>
    <x v="7"/>
    <x v="28"/>
    <s v="NAR GAITAN"/>
    <s v="SED TOLIMA"/>
    <s v="LUIS"/>
    <s v="ANIBAL"/>
    <s v="CABRERA"/>
    <s v=" "/>
    <s v="H"/>
    <s v="CICLO IV"/>
    <x v="31"/>
    <n v="273616000892"/>
    <s v="UNAD"/>
    <s v="NO APLICA"/>
    <n v="3133782425"/>
    <s v="NO APLICA"/>
    <d v="1965-06-26T00:00:00"/>
    <n v="57"/>
    <s v="EXCOMBATIENTE"/>
    <s v="NINGUNA"/>
    <s v="NINGUNA"/>
    <s v="ESTUDIANTE"/>
    <s v="NRC"/>
    <s v="N/A"/>
    <s v="NO APLICA"/>
    <s v="NINGUNA"/>
    <s v="ANTIGUO"/>
    <x v="0"/>
    <s v="ASISTIENDO"/>
    <x v="3"/>
    <s v="YESID TAPIERO HERNANDEZ"/>
    <x v="0"/>
  </r>
  <r>
    <n v="1320"/>
    <n v="1033809918"/>
    <s v="Cédula de Ciudadanía"/>
    <s v="COLOMBIA"/>
    <x v="7"/>
    <x v="28"/>
    <s v="NAR GAITAN"/>
    <s v="SED TOLIMA"/>
    <s v="DUVAN"/>
    <s v="CAMILO"/>
    <s v="HERNANDEZ"/>
    <s v="ASCENCIO"/>
    <s v="H"/>
    <s v="CICLO IV"/>
    <x v="31"/>
    <n v="273616000892"/>
    <s v="UNAD"/>
    <s v="NO APLICA"/>
    <n v="3107042344"/>
    <s v="NO APLICA"/>
    <d v="1998-08-02T00:00:00"/>
    <n v="24"/>
    <s v="COMUNIDAD ALEDAÑA"/>
    <s v="NINGUNA"/>
    <s v="NINGUNA"/>
    <s v="ESTUDIANTE"/>
    <s v="NRC"/>
    <s v="N/A"/>
    <s v="NO APLICA"/>
    <s v="NINGUNA"/>
    <s v="ANTIGUO"/>
    <x v="0"/>
    <s v="ASISTIENDO"/>
    <x v="1"/>
    <s v="YESID TAPIERO HERNANDEZ"/>
    <x v="0"/>
  </r>
  <r>
    <n v="1321"/>
    <n v="1111332510"/>
    <s v="Tarjeta de Identidad"/>
    <s v="COLOMBIA"/>
    <x v="7"/>
    <x v="28"/>
    <s v="NAR GAITAN"/>
    <s v="SED TOLIMA"/>
    <s v="DANIELA"/>
    <s v=" "/>
    <s v="SANCHEZ"/>
    <s v="LEAL"/>
    <s v="M"/>
    <s v="CICLO IV"/>
    <x v="31"/>
    <n v="273616000892"/>
    <s v="UNAD"/>
    <s v="NO APLICA"/>
    <n v="3223256139"/>
    <s v="NO APLICA"/>
    <d v="2004-04-19T00:00:00"/>
    <n v="18"/>
    <s v="COMUNIDAD ALEDAÑA"/>
    <s v="NINGUNA"/>
    <s v="NINGUNA"/>
    <s v="ESTUDIANTE"/>
    <s v="NRC"/>
    <s v="N/A"/>
    <s v="NO APLICA"/>
    <s v="NINGUNA"/>
    <s v="NUEVO "/>
    <x v="0"/>
    <s v="ASISTIENDO"/>
    <x v="3"/>
    <s v="YESID TAPIERO HERNANDEZ"/>
    <x v="0"/>
  </r>
  <r>
    <n v="1322"/>
    <n v="1111333900"/>
    <s v="Tarjeta de Identidad"/>
    <s v="COLOMBIA"/>
    <x v="7"/>
    <x v="28"/>
    <s v="NAR GAITAN"/>
    <s v="SED TOLIMA"/>
    <s v="EMERSON"/>
    <s v=" "/>
    <s v="DIAZ"/>
    <s v="AGUJA"/>
    <s v="H"/>
    <s v="CICLO IV"/>
    <x v="31"/>
    <n v="273616000892"/>
    <s v="UNAD"/>
    <s v="NO APLICA"/>
    <n v="3202893308"/>
    <s v="NO APLICA"/>
    <d v="2006-01-13T00:00:00"/>
    <n v="16"/>
    <s v="COMUNIDAD ALEDAÑA"/>
    <s v="NINGUNA"/>
    <s v="NINGUNA"/>
    <s v="ESTUDIANTE"/>
    <s v="NRC"/>
    <s v="N/A"/>
    <s v="NO APLICA"/>
    <s v="NINGUNA"/>
    <s v="ANTIGUO"/>
    <x v="0"/>
    <s v="ASISTIENDO"/>
    <x v="1"/>
    <s v="YESID TAPIERO HERNANDEZ"/>
    <x v="0"/>
  </r>
  <r>
    <n v="1323"/>
    <n v="1006157638"/>
    <s v="Cédula de Ciudadanía"/>
    <s v="COLOMBIA"/>
    <x v="7"/>
    <x v="28"/>
    <s v="NAR GAITAN"/>
    <s v="SED TOLIMA"/>
    <s v="DANIELA"/>
    <s v="FERNANDA"/>
    <s v="CASTRO"/>
    <s v="CASTAÑEDA"/>
    <s v="M"/>
    <s v="CICLO IV"/>
    <x v="31"/>
    <n v="273616000892"/>
    <s v="UNAD"/>
    <s v="NO APLICA"/>
    <n v="3164935065"/>
    <s v="NO APLICA"/>
    <d v="1998-12-04T00:00:00"/>
    <n v="24"/>
    <s v="COMUNIDAD ALEDAÑA"/>
    <s v="NINGUNA"/>
    <s v="NINGUNA"/>
    <s v="ESTUDIANTE"/>
    <s v="NRC"/>
    <s v="MADRE"/>
    <n v="2"/>
    <s v="NINGUNA"/>
    <s v="NUEVO "/>
    <x v="0"/>
    <s v="ASISTIENDO"/>
    <x v="3"/>
    <s v="YESID TAPIERO HERNANDEZ"/>
    <x v="0"/>
  </r>
  <r>
    <n v="1324"/>
    <n v="1111338110"/>
    <s v="Cédula de Ciudadanía"/>
    <s v="COLOMBIA"/>
    <x v="7"/>
    <x v="28"/>
    <s v="NAR GAITAN"/>
    <s v="SED TOLIMA"/>
    <s v="FRANCEDIS"/>
    <s v=" "/>
    <s v="HERNAN DEZ"/>
    <s v="SABOGAL"/>
    <s v="M"/>
    <s v="CICLO IV"/>
    <x v="31"/>
    <n v="273616000892"/>
    <s v="UNAD"/>
    <s v="NO APLICA"/>
    <n v="3124070395"/>
    <s v="NO APLICA"/>
    <d v="1992-12-24T00:00:00"/>
    <n v="30"/>
    <s v="COMUNIDAD ALEDAÑA"/>
    <s v="NINGUNA"/>
    <s v="NINGUNA"/>
    <s v="ESTUDIANTE"/>
    <s v="NRC"/>
    <s v="MADRE"/>
    <n v="2"/>
    <s v="NINGUNA"/>
    <s v="NUEVO "/>
    <x v="0"/>
    <s v="ASISTIENDO"/>
    <x v="3"/>
    <s v="YESID TAPIERO HERNANDEZ"/>
    <x v="0"/>
  </r>
  <r>
    <n v="1325"/>
    <n v="1006155924"/>
    <s v="Cédula de Ciudadanía"/>
    <s v="COLOMBIA"/>
    <x v="7"/>
    <x v="28"/>
    <s v="NAR GAITAN"/>
    <s v="SED TOLIMA"/>
    <s v="ANA"/>
    <s v="SILVIA"/>
    <s v="HERRERA"/>
    <s v="LOPEZ"/>
    <s v="M"/>
    <s v="CICLO IV"/>
    <x v="31"/>
    <n v="273616000892"/>
    <s v="UNAD"/>
    <s v="NO APLICA"/>
    <n v="3223223690"/>
    <s v="NO APLICA"/>
    <d v="2002-06-28T00:00:00"/>
    <n v="20"/>
    <s v="COMUNIDAD ALEDAÑA"/>
    <s v="NINGUNA"/>
    <s v="NINGUNA"/>
    <s v="ESTUDIANTE"/>
    <s v="NRC"/>
    <s v="N/A"/>
    <s v="NO APLICA"/>
    <s v="NINGUNA"/>
    <s v="ANTIGUO"/>
    <x v="0"/>
    <s v="ASISTIENDO"/>
    <x v="3"/>
    <s v="YESID TAPIERO HERNANDEZ"/>
    <x v="0"/>
  </r>
  <r>
    <n v="1326"/>
    <n v="1128544222"/>
    <s v="Tarjeta de Identidad"/>
    <s v="COLOMBIA"/>
    <x v="7"/>
    <x v="28"/>
    <s v="NAR GAITAN"/>
    <s v="SED TOLIMA"/>
    <s v="YILBER"/>
    <s v="ALEXIS"/>
    <s v="LOPZ"/>
    <s v="GALLEGO"/>
    <s v="H"/>
    <s v="CICLO V"/>
    <x v="31"/>
    <n v="273616000892"/>
    <s v="UNAD"/>
    <s v="NO APLICA"/>
    <n v="3219119575"/>
    <s v="NO APLICA"/>
    <d v="2005-08-01T00:00:00"/>
    <n v="17"/>
    <s v="COMUNIDAD ALEDAÑA"/>
    <s v="NINGUNA"/>
    <s v="NINGUNA"/>
    <s v="ESTUDIANTE"/>
    <s v="NRC"/>
    <s v="N/A"/>
    <s v="NO APLICA"/>
    <s v="NINGUNA"/>
    <s v="ANTIGUO"/>
    <x v="0"/>
    <s v="ASISTIENDO"/>
    <x v="3"/>
    <s v="YESID TAPIERO HERNANDEZ"/>
    <x v="0"/>
  </r>
  <r>
    <n v="1327"/>
    <n v="1006156359"/>
    <s v="Cédula de Ciudadanía"/>
    <s v="COLOMBIA"/>
    <x v="7"/>
    <x v="28"/>
    <s v="NAR GAITAN"/>
    <s v="SED TOLIMA"/>
    <s v="DIANA"/>
    <s v="MARYURI"/>
    <s v="HERRERA"/>
    <s v="SALAZAR"/>
    <s v="M"/>
    <s v="CICLO V"/>
    <x v="31"/>
    <n v="273616000892"/>
    <s v="UNAD"/>
    <s v="NO APLICA"/>
    <n v="3125829101"/>
    <s v="NO APLICA"/>
    <d v="2002-09-14T00:00:00"/>
    <n v="20"/>
    <s v="COMUNIDAD ALEDAÑA"/>
    <s v="NINGUNA"/>
    <s v="NINGUNA"/>
    <s v="ESTUDIANTE"/>
    <s v="NRC"/>
    <s v="N/A"/>
    <s v="NO APLICA"/>
    <s v="NINGUNA"/>
    <s v="NUEVO "/>
    <x v="0"/>
    <s v="ASISTIENDO"/>
    <x v="3"/>
    <s v="YESID TAPIERO HERNANDEZ"/>
    <x v="0"/>
  </r>
  <r>
    <n v="1328"/>
    <n v="1006159525"/>
    <s v="Cédula de Ciudadanía"/>
    <s v="COLOMBIA"/>
    <x v="7"/>
    <x v="28"/>
    <s v="NAR GAITAN"/>
    <s v="SED TOLIMA"/>
    <s v="CRISTIAN"/>
    <s v="CAMILO"/>
    <s v="LOPEZ"/>
    <s v="GALLEGO"/>
    <s v="H"/>
    <s v="CICLO V"/>
    <x v="31"/>
    <n v="273616000892"/>
    <s v="UNAD"/>
    <s v="NO APLICA"/>
    <n v="3223256139"/>
    <s v="NO APLICA"/>
    <d v="2001-07-20T00:00:00"/>
    <n v="21"/>
    <s v="COMUNIDAD ALEDAÑA"/>
    <s v="NINGUNA"/>
    <s v="NINGUNA"/>
    <s v="ESTUDIANTE"/>
    <s v="NRC"/>
    <s v="N/A"/>
    <s v="NO APLICA"/>
    <s v="NINGUNA"/>
    <s v="NUEVO "/>
    <x v="0"/>
    <s v="ASISTIENDO"/>
    <x v="3"/>
    <s v="YESID TAPIERO HERNANDEZ"/>
    <x v="0"/>
  </r>
  <r>
    <n v="1329"/>
    <n v="1006028537"/>
    <s v="Cédula de Ciudadanía"/>
    <s v="COLOMBIA"/>
    <x v="7"/>
    <x v="28"/>
    <s v="NAR GAITAN"/>
    <s v="SED TOLIMA"/>
    <s v="DERLY"/>
    <s v="ROCIO"/>
    <s v="QUINTERO"/>
    <s v=" "/>
    <s v="M"/>
    <s v="CICLO V"/>
    <x v="31"/>
    <n v="273616000892"/>
    <s v="UNAD"/>
    <s v="NO APLICA"/>
    <n v="3133782425"/>
    <s v="NO APLICA"/>
    <d v="2002-03-26T00:00:00"/>
    <n v="20"/>
    <s v="COMUNIDAD ALEDAÑA"/>
    <s v="NINGUNA"/>
    <s v="NINGUNA"/>
    <s v="ESTUDIANTE"/>
    <s v="NRC"/>
    <s v="MADRE"/>
    <n v="1"/>
    <s v="NINGUNA"/>
    <s v="ANTIGUO"/>
    <x v="0"/>
    <s v="ASISTIENDO"/>
    <x v="3"/>
    <s v="YESID TAPIERO HERNANDEZ"/>
    <x v="0"/>
  </r>
  <r>
    <n v="1330"/>
    <n v="6080311"/>
    <s v="Cédula de Ciudadanía"/>
    <s v="COLOMBIA"/>
    <x v="7"/>
    <x v="28"/>
    <s v="NAR GAITAN"/>
    <s v="SED TOLIMA"/>
    <s v="ENMIS"/>
    <s v="MARIBEL"/>
    <s v="MARTINEZ"/>
    <s v="BASQUEZ"/>
    <s v="M"/>
    <s v="CICLO V"/>
    <x v="31"/>
    <n v="273616000892"/>
    <s v="UNAD"/>
    <s v="NO APLICA"/>
    <n v="3127039337"/>
    <s v="NO APLICA"/>
    <d v="1996-08-23T00:00:00"/>
    <n v="26"/>
    <s v="COMUNIDAD ALEDAÑA"/>
    <s v="NINGUNA"/>
    <s v="NINGUNA"/>
    <s v="ESTUDIANTE"/>
    <s v="NRC"/>
    <s v="MADRE"/>
    <n v="1"/>
    <s v="NINGUNA"/>
    <s v="NUEVO "/>
    <x v="0"/>
    <s v="ASISTIENDO"/>
    <x v="3"/>
    <s v="YESID TAPIERO HERNANDEZ"/>
    <x v="0"/>
  </r>
  <r>
    <n v="1331"/>
    <n v="65810943"/>
    <s v="Cédula de Ciudadanía"/>
    <s v="COLOMBIA"/>
    <x v="7"/>
    <x v="28"/>
    <s v="NAR GAITAN"/>
    <s v="SED TOLIMA"/>
    <s v="NIYIRED"/>
    <s v=" "/>
    <s v="RUBIO"/>
    <s v="GARCIA"/>
    <s v="M"/>
    <s v="CICLO V"/>
    <x v="31"/>
    <n v="273616000892"/>
    <s v="UNAD"/>
    <s v="NO APLICA"/>
    <n v="3144837735"/>
    <s v="NO APLICA"/>
    <d v="1985-05-11T00:00:00"/>
    <n v="37"/>
    <s v="COMUNIDAD ALEDAÑA"/>
    <s v="NINGUNA"/>
    <s v="NINGUNA"/>
    <s v="ESTUDIANTE"/>
    <s v="NRC"/>
    <s v="MADRE"/>
    <n v="2"/>
    <s v="NINGUNA"/>
    <s v="ANTIGUO"/>
    <x v="0"/>
    <s v="ASISTIENDO"/>
    <x v="3"/>
    <s v="YESID TAPIERO HERNANDEZ"/>
    <x v="0"/>
  </r>
  <r>
    <n v="1332"/>
    <n v="1111340853"/>
    <s v="Cédula de Ciudadanía"/>
    <s v="COLOMBIA"/>
    <x v="7"/>
    <x v="28"/>
    <s v="NAR GAITAN"/>
    <s v="SED TOLIMA"/>
    <s v="ANYI"/>
    <s v="LORENA"/>
    <s v="HINESTROZA"/>
    <s v="CALLEJAS"/>
    <s v="M"/>
    <s v="CICLO VI"/>
    <x v="31"/>
    <n v="273616000892"/>
    <s v="UNAD"/>
    <s v="NO APLICA"/>
    <n v="3106874647"/>
    <s v="NO APLICA"/>
    <d v="1996-09-10T00:00:00"/>
    <n v="26"/>
    <s v="COMUNIDAD ALEDAÑA"/>
    <s v="NINGUNA"/>
    <s v="NINGUNA"/>
    <s v="ESTUDIANTE"/>
    <s v="NRC"/>
    <s v="N/A"/>
    <s v="NO APLICA"/>
    <s v="NINGUNA"/>
    <s v="ANTIGUO"/>
    <x v="0"/>
    <s v="ASISTIENDO"/>
    <x v="3"/>
    <s v="YESID TAPIERO HERNANDEZ"/>
    <x v="0"/>
  </r>
  <r>
    <n v="1333"/>
    <n v="14281886"/>
    <s v="Cédula de Ciudadanía"/>
    <s v="COLOMBIA"/>
    <x v="7"/>
    <x v="28"/>
    <s v="NAR GAITAN"/>
    <s v="SED TOLIMA"/>
    <s v="JHON"/>
    <s v="JAIDER"/>
    <s v="CARDENAS"/>
    <s v="TAPIERO"/>
    <s v="H"/>
    <s v="CICLO VI"/>
    <x v="31"/>
    <n v="273616000892"/>
    <s v="UNAD"/>
    <s v="NO APLICA"/>
    <n v="3107636660"/>
    <s v="NO APLICA"/>
    <d v="1983-12-12T00:00:00"/>
    <n v="39"/>
    <s v="COMUNIDAD ALEDAÑA"/>
    <s v="NINGUNA"/>
    <s v="NINGUNA"/>
    <s v="ESTUDIANTE"/>
    <s v="NRC"/>
    <s v="PADRE"/>
    <n v="5"/>
    <s v="NINGUNA"/>
    <s v="ANTIGUO"/>
    <x v="0"/>
    <s v="ASISTIENDO"/>
    <x v="3"/>
    <s v="YESID TAPIERO HERNANDEZ"/>
    <x v="0"/>
  </r>
  <r>
    <n v="1334"/>
    <n v="1111335831"/>
    <s v="Cédula de Ciudadanía"/>
    <s v="COLOMBIA"/>
    <x v="7"/>
    <x v="28"/>
    <s v="NAR GAITAN"/>
    <s v="SED TOLIMA"/>
    <s v="CLAUDIA"/>
    <s v="MARCELLA"/>
    <s v="ROJAS"/>
    <s v="LONDOÑO"/>
    <s v="M"/>
    <s v="CICLO VI"/>
    <x v="31"/>
    <n v="273616000892"/>
    <s v="UNAD"/>
    <s v="NO APLICA"/>
    <n v="3115496272"/>
    <s v="NO APLICA"/>
    <d v="1989-08-04T00:00:00"/>
    <n v="33"/>
    <s v="COMUNIDAD ALEDAÑA"/>
    <s v="NINGUNA"/>
    <s v="NINGUNA"/>
    <s v="ESTUDIANTE"/>
    <s v="NRC"/>
    <s v="MADRE"/>
    <n v="5"/>
    <s v="NINGUNA"/>
    <s v="ANTIGUO"/>
    <x v="0"/>
    <s v="ASISTIENDO"/>
    <x v="3"/>
    <s v="YESID TAPIERO HERNANDEZ"/>
    <x v="0"/>
  </r>
  <r>
    <n v="1335"/>
    <n v="1006155262"/>
    <s v="Cédula de Ciudadanía"/>
    <s v="COLOMBIA"/>
    <x v="7"/>
    <x v="28"/>
    <s v="NAR GAITAN"/>
    <s v="SED TOLIMA"/>
    <s v="LUISA"/>
    <s v="FERNANDA"/>
    <s v="ROJAS"/>
    <s v="MANJARRES"/>
    <s v="M"/>
    <s v="CICLO VI"/>
    <x v="31"/>
    <n v="273616000892"/>
    <s v="UNAD"/>
    <s v="NO APLICA"/>
    <n v="3222118436"/>
    <s v="NO APLICA"/>
    <d v="1996-09-09T00:00:00"/>
    <n v="26"/>
    <s v="COMUNIDAD ALEDAÑA"/>
    <s v="NINGUNA"/>
    <s v="NINGUNA"/>
    <s v="ESTUDIANTE"/>
    <s v="NRC"/>
    <s v="MADRE"/>
    <n v="2"/>
    <s v="NINGUNA"/>
    <s v="ANTIGUO"/>
    <x v="0"/>
    <s v="ASISTIENDO"/>
    <x v="3"/>
    <s v="YESID TAPIERO HERNANDEZ"/>
    <x v="0"/>
  </r>
  <r>
    <n v="1336"/>
    <n v="1111341677"/>
    <s v="Cédula de Ciudadanía"/>
    <s v="COLOMBIA"/>
    <x v="7"/>
    <x v="28"/>
    <s v="NAR GAITAN"/>
    <s v="SED TOLIMA"/>
    <s v="YENIFER"/>
    <s v="FRAIXULY"/>
    <s v="RUBIO"/>
    <s v="HERNANDEZ"/>
    <s v="M"/>
    <s v="CICLO VI"/>
    <x v="31"/>
    <n v="273616000892"/>
    <s v="UNAD"/>
    <s v="NO APLICA"/>
    <n v="3133472234"/>
    <s v="NO APLICA"/>
    <d v="1998-08-06T00:00:00"/>
    <n v="24"/>
    <s v="COMUNIDAD ALEDAÑA"/>
    <s v="NINGUNA"/>
    <s v="NINGUNA"/>
    <s v="ESTUDIANTE"/>
    <s v="NRC"/>
    <s v="MADRE"/>
    <n v="2"/>
    <s v="NINGUNA"/>
    <s v="ANTIGUO"/>
    <x v="0"/>
    <s v="ASISTIENDO"/>
    <x v="3"/>
    <s v="YESID TAPIERO HERNANDEZ"/>
    <x v="0"/>
  </r>
  <r>
    <n v="1337"/>
    <n v="1105334756"/>
    <s v="Cédula de Ciudadanía"/>
    <s v="COLOMBIA"/>
    <x v="7"/>
    <x v="28"/>
    <s v="NAR GAITAN"/>
    <s v="SED TOLIMA"/>
    <s v="MARILU"/>
    <s v=" "/>
    <s v="SAAVEDRA"/>
    <s v="COBALEDA"/>
    <s v="M"/>
    <s v="CICLO VI"/>
    <x v="31"/>
    <n v="273616000892"/>
    <s v="UNAD"/>
    <s v="NO APLICA"/>
    <n v="3144538514"/>
    <s v="NO APLICA"/>
    <d v="1991-04-05T00:00:00"/>
    <n v="31"/>
    <s v="COMUNIDAD ALEDAÑA"/>
    <s v="NINGUNA"/>
    <s v="NINGUNA"/>
    <s v="ESTUDIANTE"/>
    <s v="NRC"/>
    <s v="MADRE"/>
    <n v="1"/>
    <s v="NINGUNA"/>
    <s v="ANTIGUO"/>
    <x v="0"/>
    <s v="ASISTIENDO"/>
    <x v="3"/>
    <s v="YESID TAPIERO HERNANDEZ"/>
    <x v="0"/>
  </r>
  <r>
    <n v="1338"/>
    <n v="1193500507"/>
    <s v="Cédula de Ciudadanía"/>
    <s v="COLOMBIA"/>
    <x v="7"/>
    <x v="28"/>
    <s v="NAR GAITAN"/>
    <s v="SED TOLIMA"/>
    <s v="YEIMY"/>
    <s v="ALEXANDRA"/>
    <s v="GARCIA"/>
    <s v="MURCIA"/>
    <s v="M"/>
    <s v="CICLO VI"/>
    <x v="31"/>
    <n v="273616000892"/>
    <s v="UNAD"/>
    <s v="NO APLICA"/>
    <n v="3228886547"/>
    <s v="NO APLICA"/>
    <d v="2000-07-31T00:00:00"/>
    <n v="22"/>
    <s v="COMUNIDAD ALEDAÑA"/>
    <s v="NINGUNA"/>
    <s v="NINGUNA"/>
    <s v="ESTUDIANTE"/>
    <s v="NRC"/>
    <s v="MADRE"/>
    <n v="3"/>
    <s v="NINGUNA"/>
    <s v="NUEVO "/>
    <x v="0"/>
    <s v="ASISTIENDO"/>
    <x v="3"/>
    <s v="YESID TAPIERO HERNANDEZ"/>
    <x v="0"/>
  </r>
  <r>
    <n v="1339"/>
    <n v="7695698"/>
    <s v="Cédula de Ciudadanía"/>
    <s v="COLOMBIA"/>
    <x v="7"/>
    <x v="28"/>
    <s v="NAR HERRERA"/>
    <s v="SED TOLIMA"/>
    <s v="NILSO"/>
    <s v="JAVIER"/>
    <s v="PIAMBA"/>
    <s v="MELLIZO"/>
    <s v="H"/>
    <s v="CICLO V"/>
    <x v="32"/>
    <n v="273616000141"/>
    <s v="UNAD"/>
    <s v="NO APLICA"/>
    <n v="3203604597"/>
    <s v="NO APLICA"/>
    <d v="1972-11-16T00:00:00"/>
    <n v="49"/>
    <s v="COMUNIDAD ALEDAÑA"/>
    <s v="NINGUNA"/>
    <s v="NINGUNA"/>
    <s v="ESTUDIANTE"/>
    <s v="NRC"/>
    <s v="MADRE"/>
    <n v="5"/>
    <s v="NINGUNA"/>
    <s v="ANTIGUO"/>
    <x v="0"/>
    <s v="ASISTIENDO"/>
    <x v="3"/>
    <s v="ANDRES SARMIENTO BRICEÑO"/>
    <x v="0"/>
  </r>
  <r>
    <n v="1340"/>
    <n v="1006029580"/>
    <s v="Cédula de Ciudadanía"/>
    <s v="COLOMBIA"/>
    <x v="7"/>
    <x v="28"/>
    <s v="NAR HERRERA"/>
    <s v="SED TOLIMA"/>
    <s v="LILIBETH"/>
    <s v=" "/>
    <s v="CARDONA"/>
    <s v="LOPEZ"/>
    <s v="M"/>
    <s v="CICLO VI"/>
    <x v="32"/>
    <n v="273616000141"/>
    <s v="UNAD"/>
    <s v="NO APLICA"/>
    <n v="3206485848"/>
    <s v="NO APLICA"/>
    <d v="2001-04-03T00:00:00"/>
    <n v="21"/>
    <s v="COMUNIDAD ALEDAÑA"/>
    <s v="NINGUNA"/>
    <s v="NINGUNA"/>
    <s v="ESTUDIANTE"/>
    <s v="NRC"/>
    <s v="N/A"/>
    <s v="NO APLICA"/>
    <s v="NINGUNA"/>
    <s v="ANTIGUO"/>
    <x v="0"/>
    <s v="ASISTIENDO"/>
    <x v="3"/>
    <s v="ANDRES SARMIENTO BRICEÑO"/>
    <x v="0"/>
  </r>
  <r>
    <n v="1341"/>
    <n v="65810626"/>
    <s v="Cédula de Ciudadanía"/>
    <s v="COLOMBIA"/>
    <x v="7"/>
    <x v="28"/>
    <s v="NAR HERRERA"/>
    <s v="SED TOLIMA"/>
    <s v="ADELAIDA"/>
    <s v=" "/>
    <s v="LOPEZ"/>
    <s v="GONZALEZ"/>
    <s v="M"/>
    <s v="CICLO VI"/>
    <x v="32"/>
    <n v="273616000141"/>
    <s v="UNAD"/>
    <s v="NO APLICA"/>
    <n v="3208458288"/>
    <s v="NO APLICA"/>
    <d v="1981-05-11T00:00:00"/>
    <n v="41"/>
    <s v="COMUNIDAD ALEDAÑA"/>
    <s v="NINGUNA"/>
    <s v="NINGUNA"/>
    <s v="ESTUDIANTE"/>
    <s v="NRC"/>
    <s v="MADRE"/>
    <n v="5"/>
    <s v="NINGUNA"/>
    <s v="ANTIGUO"/>
    <x v="0"/>
    <s v="ASISTIENDO"/>
    <x v="3"/>
    <s v="ANDRES SARMIENTO BRICEÑO"/>
    <x v="0"/>
  </r>
  <r>
    <n v="1342"/>
    <n v="65809672"/>
    <s v="Cédula de Ciudadanía"/>
    <s v="COLOMBIA"/>
    <x v="7"/>
    <x v="28"/>
    <s v="NAR HERRERA"/>
    <s v="SED TOLIMA"/>
    <s v="FRANCINED"/>
    <s v=" "/>
    <s v="SANCHEZ"/>
    <s v="CASTRO"/>
    <s v="M"/>
    <s v="CICLO VI"/>
    <x v="32"/>
    <n v="273616000141"/>
    <s v="UNAD"/>
    <s v="NO APLICA"/>
    <n v="3208574242"/>
    <s v="NO APLICA"/>
    <d v="1978-06-05T00:00:00"/>
    <n v="44"/>
    <s v="COMUNIDAD ALEDAÑA"/>
    <s v="NINGUNA"/>
    <s v="NINGUNA"/>
    <s v="ESTUDIANTE"/>
    <s v="NRC"/>
    <s v="MADRE"/>
    <n v="3"/>
    <s v="NINGUNA"/>
    <s v="ANTIGUO"/>
    <x v="0"/>
    <s v="ASISTIENDO"/>
    <x v="3"/>
    <s v="ANDRES SARMIENTO BRICEÑO"/>
    <x v="0"/>
  </r>
  <r>
    <n v="1343"/>
    <n v="1007790329"/>
    <s v="Cédula de Ciudadanía"/>
    <s v="COLOMBIA"/>
    <x v="7"/>
    <x v="28"/>
    <s v="NAR HERRERA"/>
    <s v="SED TOLIMA"/>
    <s v="YULI"/>
    <s v="ANDREA"/>
    <s v="GUEJIA"/>
    <s v="ARBOLEDA"/>
    <s v="M"/>
    <s v="CICLO VI"/>
    <x v="32"/>
    <n v="273616000141"/>
    <s v="UNAD"/>
    <s v="NO APLICA"/>
    <n v="3209015304"/>
    <s v="NO APLICA"/>
    <d v="1999-09-01T00:00:00"/>
    <n v="22"/>
    <s v="COMUNIDAD ALEDAÑA"/>
    <s v="NINGUNA"/>
    <s v="NINGUNA"/>
    <s v="ESTUDIANTE"/>
    <s v="NRC"/>
    <s v="MADRE"/>
    <n v="2"/>
    <s v="NINGUNA"/>
    <s v="ANTIGUO"/>
    <x v="0"/>
    <s v="ASISTIENDO"/>
    <x v="3"/>
    <s v="ANDRES SARMIENTO BRICEÑO"/>
    <x v="0"/>
  </r>
  <r>
    <n v="1344"/>
    <n v="38196259"/>
    <s v="Cédula de Ciudadanía"/>
    <s v="COLOMBIA"/>
    <x v="7"/>
    <x v="28"/>
    <s v="NAR HERRERA"/>
    <s v="SED TOLIMA"/>
    <s v="DERLY"/>
    <s v=" "/>
    <s v="CAPERA"/>
    <s v="GONGORA"/>
    <s v="M"/>
    <s v="CICLO VI"/>
    <x v="32"/>
    <n v="273616000141"/>
    <s v="UNAD"/>
    <s v="NO APLICA"/>
    <n v="3218177038"/>
    <s v="NO APLICA"/>
    <d v="1982-12-15T00:00:00"/>
    <n v="45"/>
    <s v="COMUNIDAD ALEDAÑA"/>
    <s v="NINGUNA"/>
    <s v="NINGUNA"/>
    <s v="ESTUDIANTE"/>
    <s v="NRC"/>
    <s v="MADRE"/>
    <n v="2"/>
    <s v="NINGUNA"/>
    <s v="ANTIGUO"/>
    <x v="0"/>
    <s v="ASISTIENDO"/>
    <x v="3"/>
    <s v="ANDRES SARMIENTO BRICEÑO"/>
    <x v="0"/>
  </r>
  <r>
    <n v="1345"/>
    <n v="24675068"/>
    <s v="Cédula de Ciudadanía"/>
    <s v="COLOMBIA"/>
    <x v="7"/>
    <x v="28"/>
    <s v="NAR HERRERA"/>
    <s v="SED TOLIMA"/>
    <s v="LUZ"/>
    <s v="STELLA"/>
    <s v="GUARNIZO"/>
    <s v="RICO"/>
    <s v="M"/>
    <s v="CICLO VI"/>
    <x v="32"/>
    <n v="273616000141"/>
    <s v="UNAD"/>
    <s v="NO APLICA"/>
    <n v="3502175778"/>
    <s v="NO APLICA"/>
    <d v="1972-02-24T00:00:00"/>
    <n v="39"/>
    <s v="EXCOMBATIENTE"/>
    <s v="NINGUNA"/>
    <s v="NINGUNA"/>
    <s v="ESTUDIANTE"/>
    <s v="NRC"/>
    <s v="MADRE"/>
    <n v="4"/>
    <s v="NINGUNA"/>
    <s v="ANTIGUO"/>
    <x v="0"/>
    <s v="ASISTIENDO"/>
    <x v="3"/>
    <s v="ANDRES SARMIENTO BRICEÑO"/>
    <x v="0"/>
  </r>
  <r>
    <n v="1346"/>
    <n v="1111341674"/>
    <s v="Cédula de Ciudadanía"/>
    <s v="COLOMBIA"/>
    <x v="7"/>
    <x v="28"/>
    <s v="NAR HERRERA"/>
    <s v="SED TOLIMA"/>
    <s v="LUZ"/>
    <s v="ESMERALDA"/>
    <s v="OSSA"/>
    <s v="ZUÑIGA"/>
    <s v="M"/>
    <s v="CICLO VI"/>
    <x v="32"/>
    <n v="273616000141"/>
    <s v="UNAD"/>
    <s v="NO APLICA"/>
    <n v="3115425696"/>
    <s v="NO APLICA"/>
    <d v="1998-11-22T00:00:00"/>
    <n v="50"/>
    <s v="COMUNIDAD ALEDAÑA"/>
    <s v="NINGUNA"/>
    <s v="NINGUNA"/>
    <s v="ESTUDIANTE"/>
    <s v="NRC"/>
    <s v="MADRE"/>
    <n v="1"/>
    <s v="NINGUNA"/>
    <s v="ANTIGUO"/>
    <x v="0"/>
    <s v="ASISTIENDO"/>
    <x v="3"/>
    <s v="ANDRES SARMIENTO BRICEÑO"/>
    <x v="0"/>
  </r>
  <r>
    <n v="1347"/>
    <n v="14279972"/>
    <s v="Cédula de Ciudadanía"/>
    <s v="COLOMBIA"/>
    <x v="7"/>
    <x v="28"/>
    <s v="NAR HERRERA"/>
    <s v="SED TOLIMA"/>
    <s v="EDILSON"/>
    <s v=" "/>
    <s v="VIANA"/>
    <s v="TEJADA"/>
    <s v="H"/>
    <s v="CICLO V"/>
    <x v="32"/>
    <n v="273616000141"/>
    <s v="UNAD"/>
    <s v="NO APLICA"/>
    <n v="3208574242"/>
    <s v="NO APLICA"/>
    <d v="1977-06-02T00:00:00"/>
    <n v="23"/>
    <s v="COMUNIDAD ALEDAÑA"/>
    <s v="NINGUNA"/>
    <s v="NINGUNA"/>
    <s v="ESTUDIANTE"/>
    <s v="NRC"/>
    <s v="PADRE"/>
    <n v="3"/>
    <s v="NINGUNA"/>
    <s v="ANTIGUO"/>
    <x v="0"/>
    <s v="ASISTIENDO"/>
    <x v="3"/>
    <s v="ANDRES SARMIENTO BRICEÑO"/>
    <x v="0"/>
  </r>
  <r>
    <n v="1348"/>
    <n v="1003527315"/>
    <s v="Cédula de Ciudadanía"/>
    <s v="COLOMBIA"/>
    <x v="7"/>
    <x v="28"/>
    <s v="NAR HERRERA"/>
    <s v="SED TOLIMA"/>
    <s v="MARIA"/>
    <s v="CAMILA"/>
    <s v="OROSCO"/>
    <s v="LOPEZ"/>
    <s v="M"/>
    <s v="CICLO VI"/>
    <x v="32"/>
    <n v="273616000141"/>
    <s v="UNAD"/>
    <s v="NO APLICA"/>
    <n v="3224310839"/>
    <s v="NO APLICA"/>
    <d v="1995-06-25T00:00:00"/>
    <n v="45"/>
    <s v="COMUNIDAD ALEDAÑA"/>
    <s v="NINGUNA"/>
    <s v="NINGUNA"/>
    <s v="ESTUDIANTE"/>
    <s v="NRC"/>
    <s v="MADRE"/>
    <n v="2"/>
    <s v="NINGUNA"/>
    <s v="ANTIGUO"/>
    <x v="0"/>
    <s v="ASISTIENDO"/>
    <x v="3"/>
    <s v="ANDRES SARMIENTO BRICEÑO"/>
    <x v="0"/>
  </r>
  <r>
    <n v="1349"/>
    <n v="1006029589"/>
    <s v="Cédula de Ciudadanía"/>
    <s v="COLOMBIA"/>
    <x v="7"/>
    <x v="28"/>
    <s v="NAR HERRERA"/>
    <s v="SED TOLIMA"/>
    <s v="CLARIVETH"/>
    <s v=" "/>
    <s v="CARDONA"/>
    <s v="LOPEZ"/>
    <s v="M"/>
    <s v="CICLO V"/>
    <x v="32"/>
    <n v="273616000141"/>
    <s v="UNAD"/>
    <s v="NO APLICA"/>
    <n v="3133719945"/>
    <s v="NO APLICA"/>
    <d v="2000-12-14T00:00:00"/>
    <n v="21"/>
    <s v="COMUNIDAD ALEDAÑA"/>
    <s v="NINGUNA"/>
    <s v="NINGUNA"/>
    <s v="ESTUDIANTE"/>
    <s v="NRC"/>
    <s v="MADRE"/>
    <n v="1"/>
    <s v="NINGUNA"/>
    <s v="NUEVO"/>
    <x v="0"/>
    <s v="ASISTIENDO"/>
    <x v="3"/>
    <s v="ANDRES SARMIENTO BRICEÑO"/>
    <x v="0"/>
  </r>
  <r>
    <n v="1350"/>
    <n v="1106773007"/>
    <s v="Tarjeta de Identidad"/>
    <s v="COLOMBIA"/>
    <x v="7"/>
    <x v="28"/>
    <s v="NAR HERRERA"/>
    <s v="SED TOLIMA"/>
    <s v="JHONATAN"/>
    <s v="ANDRES"/>
    <s v="SOLER"/>
    <s v="MARTINEZ"/>
    <s v="H"/>
    <s v="CICLO III"/>
    <x v="32"/>
    <n v="273616000141"/>
    <s v="UNAD"/>
    <s v="NO APLICA"/>
    <n v="3133175607"/>
    <s v="NO APLICA"/>
    <d v="2006-06-10T00:00:00"/>
    <n v="16"/>
    <s v="COMUNIDAD ALEDAÑA"/>
    <s v="NINGUNA"/>
    <s v="NINGUNA"/>
    <s v="ESTUDIANTE"/>
    <s v="NRC"/>
    <s v="N/A"/>
    <s v="NO APLICA"/>
    <s v="NINGUNA"/>
    <s v="NUEVO"/>
    <x v="0"/>
    <s v="ASISTIENDO"/>
    <x v="3"/>
    <s v="ANDRES SARMIENTO BRICEÑO"/>
    <x v="0"/>
  </r>
  <r>
    <n v="1351"/>
    <n v="1096644569"/>
    <s v="Cédula de Ciudadanía"/>
    <s v="COLOMBIA"/>
    <x v="7"/>
    <x v="28"/>
    <s v="NAR HERRERA"/>
    <s v="SED TOLIMA"/>
    <s v="JHON"/>
    <s v="JAIRO"/>
    <s v="YONDA"/>
    <s v="MESA"/>
    <s v="H"/>
    <s v="CICLO VI"/>
    <x v="32"/>
    <n v="273616000141"/>
    <s v="UNAD"/>
    <s v="NO APLICA"/>
    <n v="3232323266"/>
    <s v="NO APLICA"/>
    <d v="1987-05-15T00:00:00"/>
    <n v="33"/>
    <s v="COMUNIDAD ALEDAÑA"/>
    <s v="NINGUNA"/>
    <s v="NINGUNA"/>
    <s v="ESTUDIANTE"/>
    <s v="NRC"/>
    <s v="PADRE"/>
    <n v="1"/>
    <s v="NINGUNA"/>
    <s v="NUEVO"/>
    <x v="1"/>
    <s v="ASISTIENDO"/>
    <x v="3"/>
    <s v="ANDRES SARMIENTO BRICEÑO"/>
    <x v="0"/>
  </r>
  <r>
    <n v="1352"/>
    <n v="52535236"/>
    <s v="Cédula de Ciudadanía"/>
    <s v="COLOMBIA"/>
    <x v="7"/>
    <x v="29"/>
    <s v="NAR CASCO URBANO"/>
    <s v="SED TOLIMA"/>
    <s v="MARÍA "/>
    <s v="OLGA"/>
    <s v="REY"/>
    <s v="PAREJA"/>
    <s v="M"/>
    <s v="CICLO IV"/>
    <x v="33"/>
    <n v="173675000010"/>
    <s v="UNAD"/>
    <s v="NO APLICA"/>
    <n v="3132688720"/>
    <s v="NO APLICA"/>
    <d v="1978-06-20T00:00:00"/>
    <n v="42"/>
    <s v="COMUNIDAD ALEDAÑA"/>
    <s v="NINGUNA"/>
    <s v="NINGUNA"/>
    <s v="ESTUDIANTE"/>
    <s v="NRC"/>
    <s v="MADRE"/>
    <n v="3"/>
    <s v="NINGUNA"/>
    <s v="NUEVO"/>
    <x v="0"/>
    <s v="ASISTIENDO"/>
    <x v="3"/>
    <s v="BIBIAN SOFÍA CASTRO DURÁN"/>
    <x v="0"/>
  </r>
  <r>
    <n v="1353"/>
    <n v="1105896048"/>
    <s v="Cédula de Ciudadanía"/>
    <s v="COLOMBIA"/>
    <x v="7"/>
    <x v="29"/>
    <s v="NAR CASCO URBANO"/>
    <s v="SED TOLIMA"/>
    <s v="WENDY"/>
    <s v="KARINA"/>
    <s v="CAMPOS"/>
    <s v="ROJAS"/>
    <s v="M"/>
    <s v="CICLO IV"/>
    <x v="33"/>
    <n v="173675000010"/>
    <s v="UNAD"/>
    <s v="NO APLICA"/>
    <n v="3219668546"/>
    <s v="NO APLICA"/>
    <d v="2003-06-20T00:00:00"/>
    <n v="18"/>
    <s v="COMUNIDAD ALEDAÑA"/>
    <s v="NINGUNA"/>
    <s v="NINGUNA"/>
    <s v="ESTUDIANTE"/>
    <s v="NRC"/>
    <s v="MADRE"/>
    <n v="1"/>
    <s v="NINGUNA"/>
    <s v="NUEVO"/>
    <x v="0"/>
    <s v="ASISTIENDO"/>
    <x v="3"/>
    <s v="BIBIAN SOFÍA CASTRO DURÁN"/>
    <x v="0"/>
  </r>
  <r>
    <n v="1354"/>
    <n v="1116665722"/>
    <s v="Cédula de Ciudadanía"/>
    <s v="COLOMBIA"/>
    <x v="7"/>
    <x v="29"/>
    <s v="NAR CASCO URBANO"/>
    <s v="SED TOLIMA"/>
    <s v="YENNY "/>
    <s v="YULIETH"/>
    <s v="ALVAREZ"/>
    <s v="CAMPOS"/>
    <s v="M"/>
    <s v="CICLO IV"/>
    <x v="33"/>
    <n v="173675000010"/>
    <s v="UNAD"/>
    <s v="NO APLICA"/>
    <n v="3162454954"/>
    <s v="NO APLICA"/>
    <d v="1991-11-04T00:00:00"/>
    <n v="31"/>
    <s v="COMUNIDAD ALEDAÑA"/>
    <s v="NINGUNA"/>
    <s v="NINGUNA"/>
    <s v="ESTUDIANTE"/>
    <s v="NRC"/>
    <s v="MADRE"/>
    <n v="1"/>
    <s v="NINGUNA"/>
    <s v="NUEVO"/>
    <x v="0"/>
    <s v="ASISTIENDO"/>
    <x v="3"/>
    <s v="BIBIAN SOFÍA CASTRO DURÁN"/>
    <x v="0"/>
  </r>
  <r>
    <n v="1355"/>
    <n v="1005781643"/>
    <s v="Cédula de Ciudadanía"/>
    <s v="COLOMBIA"/>
    <x v="7"/>
    <x v="29"/>
    <s v="NAR CASCO URBANO"/>
    <s v="SED TOLIMA"/>
    <s v="JAMES"/>
    <s v=" "/>
    <s v="RICO"/>
    <s v="MENDEZ"/>
    <s v="H"/>
    <s v="CICLO III"/>
    <x v="33"/>
    <n v="173675000010"/>
    <s v="UNAD"/>
    <s v="NO APLICA"/>
    <n v="3234736916"/>
    <s v="NO APLICA"/>
    <d v="2001-12-15T00:00:00"/>
    <n v="21"/>
    <s v="COMUNIDAD ALEDAÑA"/>
    <s v="NINGUNA"/>
    <s v="NINGUNA"/>
    <s v="ESTUDIANTE"/>
    <s v="NRC"/>
    <s v="N/A"/>
    <s v="NO APLICA"/>
    <s v="NINGUNA"/>
    <s v="NUEVO"/>
    <x v="0"/>
    <s v="ASISTIENDO"/>
    <x v="3"/>
    <s v="BIBIAN SOFÍA CASTRO DURÁN"/>
    <x v="0"/>
  </r>
  <r>
    <n v="1356"/>
    <n v="1105896153"/>
    <s v="Tarjeta de Identidad"/>
    <s v="COLOMBIA"/>
    <x v="7"/>
    <x v="29"/>
    <s v="NAR CASCO URBANO"/>
    <s v="SED TOLIMA"/>
    <s v="WILLIAM"/>
    <s v=" "/>
    <s v="RODRIGUEZ"/>
    <s v="SALAS"/>
    <s v="H"/>
    <s v="CICLO III"/>
    <x v="33"/>
    <n v="173675000010"/>
    <s v="UNAD"/>
    <s v="NO APLICA"/>
    <n v="3213173456"/>
    <s v="NO APLICA"/>
    <d v="2005-05-30T00:00:00"/>
    <n v="17"/>
    <s v="COMUNIDAD ALEDAÑA"/>
    <s v="NINGUNA"/>
    <s v="NINGUNA"/>
    <s v="ESTUDIANTE"/>
    <s v="NRC"/>
    <s v="PADRE"/>
    <n v="1"/>
    <s v="NINGUNA"/>
    <s v="NUEVO"/>
    <x v="0"/>
    <s v="ASISTIENDO"/>
    <x v="3"/>
    <s v="BIBIAN SOFÍA CASTRO DURÁN"/>
    <x v="0"/>
  </r>
  <r>
    <n v="1357"/>
    <n v="93350635"/>
    <s v="Cédula de Ciudadanía"/>
    <s v="COLOMBIA"/>
    <x v="7"/>
    <x v="29"/>
    <s v="NAR CASCO URBANO"/>
    <s v="SED TOLIMA"/>
    <s v="JOSE"/>
    <s v="YESID"/>
    <s v="AGUIAR"/>
    <s v="MORENO."/>
    <s v="H"/>
    <s v="CICLO IV"/>
    <x v="33"/>
    <n v="173675000010"/>
    <s v="UNAD"/>
    <s v="NO APLICA"/>
    <n v="3112435742"/>
    <s v="NO APLICA"/>
    <d v="1970-01-19T00:00:00"/>
    <n v="52"/>
    <s v="COMUNIDAD ALEDAÑA"/>
    <s v="NINGUNA"/>
    <s v="NINGUNA"/>
    <s v="ESTUDIANTE"/>
    <s v="NRC"/>
    <s v="PADRE"/>
    <n v="1"/>
    <s v="NINGUNA"/>
    <s v="NUEVO"/>
    <x v="0"/>
    <s v="ASISTIENDO"/>
    <x v="3"/>
    <s v="BIBIAN SOFÍA CASTRO DURÁN"/>
    <x v="0"/>
  </r>
  <r>
    <n v="1358"/>
    <n v="1149196183"/>
    <s v="Cédula de Ciudadanía"/>
    <s v="COLOMBIA"/>
    <x v="7"/>
    <x v="29"/>
    <s v="NAR CASCO URBANO"/>
    <s v="SED TOLIMA"/>
    <s v="DIANA"/>
    <s v=" "/>
    <s v="PATIÑO"/>
    <s v="OSPINA"/>
    <s v="M"/>
    <s v="CICLO IV"/>
    <x v="33"/>
    <n v="173675000010"/>
    <s v="UNAD"/>
    <s v="NO APLICA"/>
    <n v="3203845089"/>
    <s v="NO APLICA"/>
    <d v="1992-06-28T00:00:00"/>
    <n v="30"/>
    <s v="EXCOMBATIENTE"/>
    <s v="NINGUNA"/>
    <s v="NINGUNA"/>
    <s v="ESTUDIANTE"/>
    <s v="NRC"/>
    <s v="MADRE"/>
    <n v="2"/>
    <s v="NINGUNA"/>
    <s v="NUEVO"/>
    <x v="0"/>
    <s v="ASISTIENDO"/>
    <x v="3"/>
    <s v="BIBIAN SOFÍA CASTRO DURÁN"/>
    <x v="0"/>
  </r>
  <r>
    <n v="1359"/>
    <n v="1111042062"/>
    <s v="Cédula de Ciudadanía"/>
    <s v="COLOMBIA"/>
    <x v="7"/>
    <x v="29"/>
    <s v="NAR CASCO URBANO"/>
    <s v="SED TOLIMA"/>
    <s v="FERNEY"/>
    <s v=" "/>
    <s v="HERNANDEZ"/>
    <s v=" "/>
    <s v="H"/>
    <s v="CICLO V"/>
    <x v="33"/>
    <n v="173675000010"/>
    <s v="UNAD"/>
    <s v="NO APLICA"/>
    <n v="3115261247"/>
    <s v="NO APLICA"/>
    <d v="1987-02-28T00:00:00"/>
    <n v="35"/>
    <s v="EXCOMBATIENTE"/>
    <s v="NINGUNA"/>
    <s v="NINGUNA"/>
    <s v="ESTUDIANTE"/>
    <s v="NRC"/>
    <s v="PADRE"/>
    <n v="1"/>
    <s v="NINGUNA"/>
    <s v="NUEVO"/>
    <x v="0"/>
    <s v="ASISTIENDO"/>
    <x v="3"/>
    <s v="BIBIAN SOFÍA CASTRO DURÁN"/>
    <x v="0"/>
  </r>
  <r>
    <n v="1360"/>
    <n v="1069852918"/>
    <s v="Cédula de Ciudadanía"/>
    <s v="COLOMBIA"/>
    <x v="7"/>
    <x v="29"/>
    <s v="NAR CASCO URBANO"/>
    <s v="SED TOLIMA"/>
    <s v="YERALDIN"/>
    <s v=" "/>
    <s v="LÓPEZ"/>
    <s v="PINEDA"/>
    <s v="M"/>
    <s v="CICLO V"/>
    <x v="33"/>
    <n v="173675000010"/>
    <s v="UNAD"/>
    <s v="NO APLICA"/>
    <n v="3118983133"/>
    <s v="NO APLICA"/>
    <d v="1992-06-12T00:00:00"/>
    <n v="30"/>
    <s v="COMUNIDAD ALEDAÑA"/>
    <s v="NINGUNA"/>
    <s v="NINGUNA"/>
    <s v="ESTUDIANTE"/>
    <s v="NRC"/>
    <s v="MADRE"/>
    <n v="2"/>
    <s v="NINGUNA"/>
    <s v="NUEVO"/>
    <x v="0"/>
    <s v="ASISTIENDO"/>
    <x v="3"/>
    <s v="BIBIAN SOFÍA CASTRO DURÁN"/>
    <x v="0"/>
  </r>
  <r>
    <n v="1361"/>
    <n v="93348707"/>
    <s v="Cédula de Ciudadanía"/>
    <s v="COLOMBIA"/>
    <x v="7"/>
    <x v="29"/>
    <s v="NAR CASCO URBANO"/>
    <s v="SED TOLIMA"/>
    <s v="DANILO"/>
    <s v=" "/>
    <s v="AGUIAR "/>
    <s v="OVIEDO"/>
    <s v="H"/>
    <s v="CICLO V"/>
    <x v="33"/>
    <n v="173675000010"/>
    <s v="UNAD"/>
    <s v="NO APLICA"/>
    <n v="3138948056"/>
    <s v="NO APLICA"/>
    <d v="1969-08-24T00:00:00"/>
    <n v="53"/>
    <s v="EXCOMBATIENTE"/>
    <s v="NINGUNA"/>
    <s v="NINGUNA"/>
    <s v="ESTUDIANTE"/>
    <s v="NRC"/>
    <s v="N/A"/>
    <s v="NO APLICA"/>
    <s v="NINGUNA"/>
    <s v="ANTIGUO"/>
    <x v="0"/>
    <s v="ASISTIENDO"/>
    <x v="3"/>
    <s v="BIBIAN SOFÍA CASTRO DURÁN"/>
    <x v="0"/>
  </r>
  <r>
    <n v="1362"/>
    <n v="14105307"/>
    <s v="Cédula de Ciudadanía"/>
    <s v="COLOMBIA"/>
    <x v="7"/>
    <x v="29"/>
    <s v="NAR CASCO URBANO"/>
    <s v="SED TOLIMA"/>
    <s v="JOSE"/>
    <s v="OVIDEO"/>
    <s v="ENCISO  "/>
    <s v="CLAVIJO"/>
    <s v="H"/>
    <s v="CICLO V"/>
    <x v="33"/>
    <n v="173675000010"/>
    <s v="UNAD"/>
    <s v="NO APLICA"/>
    <n v="3112435749"/>
    <s v="NO APLICA"/>
    <d v="1970-01-19T00:00:00"/>
    <n v="52"/>
    <s v="EXCOMBATIENTE"/>
    <s v="NINGUNA"/>
    <s v="NINGUNA"/>
    <s v="ESTUDIANTE"/>
    <s v="NRC"/>
    <s v="N/A"/>
    <s v="NO APLICA"/>
    <s v="NINGUNA"/>
    <s v="ANTIGUO"/>
    <x v="0"/>
    <s v="ASISTIENDO"/>
    <x v="3"/>
    <s v="BIBIAN SOFÍA CASTRO DURÁN"/>
    <x v="0"/>
  </r>
  <r>
    <n v="1363"/>
    <n v="1110233439"/>
    <s v="Cédula de Ciudadanía"/>
    <s v="COLOMBIA"/>
    <x v="7"/>
    <x v="29"/>
    <s v="NAR CASCO URBANO"/>
    <s v="SED TOLIMA"/>
    <s v="CENOBER"/>
    <s v=" "/>
    <s v="AGUIAR"/>
    <s v="MAYOR"/>
    <s v="H"/>
    <s v="CICLO V"/>
    <x v="33"/>
    <n v="173675000010"/>
    <s v="UNAD"/>
    <s v="NO APLICA"/>
    <n v="3228878746"/>
    <s v="NO APLICA"/>
    <d v="1979-10-31T00:00:00"/>
    <n v="43"/>
    <s v="EXCOMBATIENTE"/>
    <s v="NINGUNA"/>
    <s v="NINGUNA"/>
    <s v="ESTUDIANTE"/>
    <s v="NRC"/>
    <s v="PADRE"/>
    <n v="2"/>
    <s v="NINGUNA"/>
    <s v="ANTIGUO"/>
    <x v="0"/>
    <s v="ASISTIENDO"/>
    <x v="3"/>
    <s v="BIBIAN SOFÍA CASTRO DURÁN"/>
    <x v="0"/>
  </r>
  <r>
    <n v="1364"/>
    <n v="93350781"/>
    <s v="Cédula de Ciudadanía"/>
    <s v="COLOMBIA"/>
    <x v="7"/>
    <x v="29"/>
    <s v="NAR CASCO URBANO"/>
    <s v="SED TOLIMA"/>
    <s v="FABIO"/>
    <s v="NELSON"/>
    <s v="ARIAS"/>
    <s v=" "/>
    <s v="H"/>
    <s v="CICLO V"/>
    <x v="33"/>
    <n v="173675000010"/>
    <s v="UNAD"/>
    <s v="NO APLICA"/>
    <n v="3214908359"/>
    <s v="NO APLICA"/>
    <d v="1983-04-02T00:00:00"/>
    <n v="39"/>
    <s v="EXCOMBATIENTE"/>
    <s v="NINGUNA"/>
    <s v="NINGUNA"/>
    <s v="ESTUDIANTE"/>
    <s v="NRC"/>
    <s v="N/A"/>
    <s v="NO APLICA"/>
    <s v="NINGUNA"/>
    <s v="ANTIGUO"/>
    <x v="0"/>
    <s v="ASISTIENDO"/>
    <x v="3"/>
    <s v="BIBIAN SOFÍA CASTRO DURÁN"/>
    <x v="0"/>
  </r>
  <r>
    <n v="1365"/>
    <n v="93449443"/>
    <s v="Cédula de Ciudadanía"/>
    <s v="COLOMBIA"/>
    <x v="7"/>
    <x v="29"/>
    <s v="NAR CASCO URBANO"/>
    <s v="SED TOLIMA"/>
    <s v="FERNEY"/>
    <s v=" "/>
    <s v="RIVERA"/>
    <s v="AGUIAR"/>
    <s v="H"/>
    <s v="CICLO V"/>
    <x v="33"/>
    <n v="173675000010"/>
    <s v="UNAD"/>
    <s v="NO APLICA"/>
    <n v="3128461997"/>
    <s v="NO APLICA"/>
    <d v="1972-11-23T00:00:00"/>
    <n v="50"/>
    <s v="EXCOMBATIENTE"/>
    <s v="NINGUNA"/>
    <s v="NINGUNA"/>
    <s v="ESTUDIANTE"/>
    <s v="NRC"/>
    <s v="N/A"/>
    <s v="NO APLICA"/>
    <s v="NINGUNA"/>
    <s v="ANTIGUO"/>
    <x v="0"/>
    <s v="ASISTIENDO"/>
    <x v="3"/>
    <s v="BIBIAN SOFÍA CASTRO DURÁN"/>
    <x v="0"/>
  </r>
  <r>
    <n v="1366"/>
    <n v="28930474"/>
    <s v="Cédula de Ciudadanía"/>
    <s v="COLOMBIA"/>
    <x v="7"/>
    <x v="29"/>
    <s v="NAR CASCO URBANO"/>
    <s v="SED TOLIMA"/>
    <s v="PRISCILA"/>
    <s v=" "/>
    <s v="MENDEZ"/>
    <s v="OYOLA"/>
    <s v="M"/>
    <s v="CICLO VI"/>
    <x v="33"/>
    <n v="173675000010"/>
    <s v="UNAD"/>
    <s v="NO APLICA"/>
    <n v="3212875252"/>
    <s v="NO APLICA"/>
    <d v="1982-02-24T00:00:00"/>
    <n v="40"/>
    <s v="COMUNIDAD ALEDAÑA"/>
    <s v="NINGUNA"/>
    <s v="NINGUNA"/>
    <s v="ESTUDIANTE"/>
    <s v="NRC"/>
    <s v="MADRE"/>
    <n v="1"/>
    <s v="NINGUNA"/>
    <s v="ANTIGUO"/>
    <x v="0"/>
    <s v="ASISTIENDO"/>
    <x v="3"/>
    <s v="BIBIAN SOFÍA CASTRO DURÁN"/>
    <x v="0"/>
  </r>
  <r>
    <n v="1367"/>
    <n v="1110232475"/>
    <s v="Cédula de Ciudadanía"/>
    <s v="COLOMBIA"/>
    <x v="7"/>
    <x v="29"/>
    <s v="NAR CASCO URBANO"/>
    <s v="SED TOLIMA"/>
    <s v="MAYERLY"/>
    <s v=" "/>
    <s v="ROJAS"/>
    <s v="FEO"/>
    <s v="M"/>
    <s v="CICLO VI"/>
    <x v="33"/>
    <n v="173675000010"/>
    <s v="UNAD"/>
    <s v="NO APLICA"/>
    <n v="3123829036"/>
    <s v="NO APLICA"/>
    <d v="1986-08-25T00:00:00"/>
    <n v="36"/>
    <s v="EXCOMBATIENTE"/>
    <s v="NINGUNA"/>
    <s v="NINGUNA"/>
    <s v="ESTUDIANTE"/>
    <s v="NRC"/>
    <s v="MADRE"/>
    <n v="2"/>
    <s v="NINGUNA"/>
    <s v="ANTIGUO"/>
    <x v="0"/>
    <s v="ASISTIENDO"/>
    <x v="3"/>
    <s v="BIBIAN SOFÍA CASTRO DURÁN"/>
    <x v="0"/>
  </r>
  <r>
    <n v="1368"/>
    <n v="80001595"/>
    <s v="Cédula de Ciudadanía"/>
    <s v="COLOMBIA"/>
    <x v="7"/>
    <x v="29"/>
    <s v="NAR CASCO URBANO"/>
    <s v="SED TOLIMA"/>
    <s v="JUAN"/>
    <s v="CARLOS"/>
    <s v="GARCÍA"/>
    <s v="GRANADA"/>
    <s v="H"/>
    <s v="CICLO VI"/>
    <x v="33"/>
    <n v="173675000010"/>
    <s v="UNAD"/>
    <s v="NO APLICA"/>
    <n v="3123051609"/>
    <s v="NO APLICA"/>
    <d v="1978-12-21T00:00:00"/>
    <n v="44"/>
    <s v="EXCOMBATIENTE"/>
    <s v="NINGUNA"/>
    <s v="NINGUNA"/>
    <s v="ESTUDIANTE"/>
    <s v="NRC"/>
    <s v="N/A"/>
    <s v="NO APLICA"/>
    <s v="NINGUNA"/>
    <s v="ANTIGUO"/>
    <x v="0"/>
    <s v="ASISTIENDO"/>
    <x v="3"/>
    <s v="BIBIAN SOFÍA CASTRO DURÁN"/>
    <x v="0"/>
  </r>
  <r>
    <n v="1369"/>
    <n v="12209567"/>
    <s v="Cédula de Ciudadanía"/>
    <s v="COLOMBIA"/>
    <x v="7"/>
    <x v="29"/>
    <s v="NAR CASCO URBANO"/>
    <s v="SED TOLIMA"/>
    <s v="JUAN "/>
    <s v="DE JESÚS"/>
    <s v="VERJAN "/>
    <s v="GONZALEZ"/>
    <s v="H"/>
    <s v="CICLO VI"/>
    <x v="33"/>
    <n v="173675000010"/>
    <s v="UNAD"/>
    <s v="NO APLICA"/>
    <n v="31455856774"/>
    <s v="NO APLICA"/>
    <d v="1975-10-26T00:00:00"/>
    <n v="47"/>
    <s v="EXCOMBATIENTE"/>
    <s v="NINGUNA"/>
    <s v="NINGUNA"/>
    <s v="ESTUDIANTE"/>
    <s v="NRC"/>
    <s v="PADRE"/>
    <n v="4"/>
    <s v="NINGUNA"/>
    <s v="ANTIGUO"/>
    <x v="0"/>
    <s v="ASISTIENDO"/>
    <x v="3"/>
    <s v="BIBIAN SOFÍA CASTRO DURÁN"/>
    <x v="0"/>
  </r>
  <r>
    <n v="1370"/>
    <n v="5988954"/>
    <s v="Cédula de Ciudadanía"/>
    <s v="COLOMBIA"/>
    <x v="7"/>
    <x v="26"/>
    <s v="NAR SAN JOSE DE LAS HERMOSAS"/>
    <s v="SED TOLIMA"/>
    <s v="ANGELMIRO"/>
    <s v=" "/>
    <s v="PERDOMO"/>
    <s v="ROMERO"/>
    <s v="H"/>
    <s v="CICLO III"/>
    <x v="34"/>
    <n v="273168002111"/>
    <s v="UNAD"/>
    <s v="NO APLICA"/>
    <s v="322 266 5152"/>
    <s v="NO APLICA"/>
    <d v="1963-08-19T00:00:00"/>
    <n v="59"/>
    <s v="EXCOMBATIENTE"/>
    <s v="NINGUNA"/>
    <s v="NINGUNA"/>
    <s v="ESTUDIANTE"/>
    <s v="NRC"/>
    <s v="PADRE"/>
    <n v="1"/>
    <s v="NINGUNA"/>
    <s v="ANTIGUO"/>
    <x v="0"/>
    <s v="ASISTIENDO"/>
    <x v="3"/>
    <s v="MARISELA RMIREZ CULMA"/>
    <x v="0"/>
  </r>
  <r>
    <n v="1371"/>
    <n v="93448568"/>
    <s v="Cédula de Ciudadanía"/>
    <s v="COLOMBIA"/>
    <x v="7"/>
    <x v="26"/>
    <s v="NAR SAN JOSE DE LAS HERMOSAS"/>
    <s v="SED TOLIMA"/>
    <s v="NOLBERTO"/>
    <s v=" "/>
    <s v="CRUZ"/>
    <s v="RODRIGUEZ"/>
    <s v="H"/>
    <s v="CICLO IV"/>
    <x v="34"/>
    <n v="273168002111"/>
    <s v="UNAD"/>
    <s v="NO APLICA"/>
    <n v="3124025765"/>
    <s v="NO APLICA"/>
    <d v="1971-02-14T00:00:00"/>
    <n v="51"/>
    <s v="EXCOMBATIENTE"/>
    <s v="NINGUNA"/>
    <s v="NINGUNA"/>
    <s v="ESTUDIANTE"/>
    <s v="NRC"/>
    <s v="PADRE"/>
    <n v="1"/>
    <s v="NINGUNA"/>
    <s v="ANTIGUO"/>
    <x v="0"/>
    <s v="ASISTIENDO"/>
    <x v="3"/>
    <s v="MARISELA RMIREZ CULMA"/>
    <x v="0"/>
  </r>
  <r>
    <n v="1372"/>
    <n v="1069303852"/>
    <s v="Cédula de Ciudadanía"/>
    <s v="COLOMBIA"/>
    <x v="7"/>
    <x v="26"/>
    <s v="NAR SAN JOSE DE LAS HERMOSAS"/>
    <s v="SED TOLIMA"/>
    <s v="LESBI"/>
    <s v="JOHANNA"/>
    <s v="PEREZ"/>
    <s v="GOMEZ"/>
    <s v="M"/>
    <s v="CICLO IV"/>
    <x v="34"/>
    <n v="273168002111"/>
    <s v="UNAD"/>
    <s v="NO APLICA"/>
    <n v="3144839487"/>
    <s v="NO APLICA"/>
    <d v="1989-06-11T00:00:00"/>
    <n v="33"/>
    <s v="COMUNIDAD ALEDAÑA"/>
    <s v="NINGUNA"/>
    <s v="NINGUNA"/>
    <s v="ESTUDIANTE"/>
    <s v="NRC"/>
    <s v="PADRE"/>
    <n v="1"/>
    <s v="NINGUNA"/>
    <s v="NUEVO"/>
    <x v="0"/>
    <s v="ASISTIENDO"/>
    <x v="3"/>
    <s v="MARISELA RMIREZ CULMA"/>
    <x v="1"/>
  </r>
  <r>
    <n v="1373"/>
    <n v="1111042059"/>
    <s v="Cédula de Ciudadanía"/>
    <s v="COLOMBIA"/>
    <x v="7"/>
    <x v="26"/>
    <s v="NAR SAN JOSE DE LAS HERMOSAS"/>
    <s v="SED TOLIMA"/>
    <s v="JOHAN"/>
    <s v="MAJIVER"/>
    <s v="SUAREZ"/>
    <s v="TRUJILLO"/>
    <s v="H"/>
    <s v="CICLO IV"/>
    <x v="34"/>
    <n v="273168002111"/>
    <s v="UNAD"/>
    <s v="NO APLICA"/>
    <s v="320 8188758"/>
    <s v="NO APLICA"/>
    <d v="2002-09-21T00:00:00"/>
    <n v="19"/>
    <s v="COMUNIDAD ALEDAÑA"/>
    <s v="NINGUNA"/>
    <s v="NINGUNA"/>
    <s v="ESTUDIANTE"/>
    <s v="NRC"/>
    <s v="N/A"/>
    <s v="NO APLICA"/>
    <s v="NINGUNA"/>
    <s v="NUEVO"/>
    <x v="0"/>
    <s v="ASISTIENDO"/>
    <x v="3"/>
    <s v="MARISELA RMIREZ CULMA"/>
    <x v="1"/>
  </r>
  <r>
    <n v="1374"/>
    <n v="6001613"/>
    <s v="Cédula de Ciudadanía"/>
    <s v="COLOMBIA"/>
    <x v="7"/>
    <x v="26"/>
    <s v="NAR SAN JOSE DE LAS HERMOSAS"/>
    <s v="SED TOLIMA"/>
    <s v="GILDARDO"/>
    <s v=" "/>
    <s v="LOPEZ"/>
    <s v="MATALLANA"/>
    <s v="H"/>
    <s v="CICLO IV"/>
    <x v="34"/>
    <n v="273168002111"/>
    <s v="UNAD"/>
    <s v="NO APLICA"/>
    <s v="322 801 96 57"/>
    <s v="NO APLICA"/>
    <d v="1961-10-10T00:00:00"/>
    <n v="60"/>
    <s v="EXCOMBATIENTE"/>
    <s v="NINGUNA"/>
    <s v="NINGUNA"/>
    <s v="ESTUDIANTE"/>
    <s v="NRC"/>
    <s v="PADRE"/>
    <n v="1"/>
    <s v="NINGUNA"/>
    <s v="ANTIGUO"/>
    <x v="0"/>
    <s v="ASISTIENDO"/>
    <x v="3"/>
    <s v="MARISELA RMIREZ CULMA"/>
    <x v="0"/>
  </r>
  <r>
    <n v="1375"/>
    <n v="1007287791"/>
    <s v="Cédula de Ciudadanía"/>
    <s v="COLOMBIA"/>
    <x v="7"/>
    <x v="26"/>
    <s v="NAR SAN JOSE DE LAS HERMOSAS"/>
    <s v="SED TOLIMA"/>
    <s v="ESNEIDER"/>
    <s v=" "/>
    <s v="JARAMILLO"/>
    <s v="GUTIERREZ"/>
    <s v="H"/>
    <s v="CICLO V"/>
    <x v="34"/>
    <n v="273168002111"/>
    <s v="UNAD"/>
    <s v="NO APLICA"/>
    <s v="322 280 71 19"/>
    <s v="NO APLICA"/>
    <d v="1992-05-18T00:00:00"/>
    <n v="30"/>
    <s v="COMUNIDAD ALEDAÑA"/>
    <s v="NINGUNA"/>
    <s v="NINGUNA"/>
    <s v="ESTUDIANTE"/>
    <s v="NRC"/>
    <s v="PADRE"/>
    <n v="1"/>
    <s v="NINGUNA"/>
    <s v="ANTIGUO"/>
    <x v="0"/>
    <s v="ASISTIENDO"/>
    <x v="3"/>
    <s v="MARISELA RMIREZ CULMA"/>
    <x v="1"/>
  </r>
  <r>
    <n v="1376"/>
    <n v="1106781867"/>
    <s v="Cédula de Ciudadanía"/>
    <s v="COLOMBIA"/>
    <x v="7"/>
    <x v="26"/>
    <s v="NAR SAN JOSE DE LAS HERMOSAS"/>
    <s v="SED TOLIMA"/>
    <s v="JOSE"/>
    <s v="DAVID"/>
    <s v="SANCHEZ"/>
    <s v="MENDEZ"/>
    <s v="H"/>
    <s v="CICLO V"/>
    <x v="34"/>
    <n v="273168002111"/>
    <s v="UNAD"/>
    <s v="NO APLICA"/>
    <s v="320 844 86 50"/>
    <s v="NO APLICA"/>
    <d v="1992-10-21T00:00:00"/>
    <n v="29"/>
    <s v="EXCOMBATIENTE"/>
    <s v="NINGUNA"/>
    <s v="NINGUNA"/>
    <s v="ESTUDIANTE"/>
    <s v="NRC"/>
    <s v="PADRE"/>
    <n v="1"/>
    <s v="NINGUNA"/>
    <s v="ANTIGUO"/>
    <x v="0"/>
    <s v="ASISTIENDO"/>
    <x v="3"/>
    <s v="MARISELA RMIREZ CULMA"/>
    <x v="0"/>
  </r>
  <r>
    <n v="1377"/>
    <n v="14011043"/>
    <s v="Cédula de Ciudadanía"/>
    <s v="COLOMBIA"/>
    <x v="7"/>
    <x v="26"/>
    <s v="NAR SAN JOSE DE LAS HERMOSAS"/>
    <s v="SED TOLIMA"/>
    <s v="MIGUEL"/>
    <s v="ALBERTO"/>
    <s v="SUAREZ"/>
    <s v="SOLANO"/>
    <s v="H"/>
    <s v="CICLO V"/>
    <x v="34"/>
    <n v="273168002111"/>
    <s v="UNAD"/>
    <s v="NO APLICA"/>
    <s v="311 855 06 89"/>
    <s v="NO APLICA"/>
    <d v="1980-08-31T00:00:00"/>
    <n v="42"/>
    <s v="EXCOMBATIENTE"/>
    <s v="NINGUNA"/>
    <s v="NINGUNA"/>
    <s v="ESTUDIANTE"/>
    <s v="NRC"/>
    <s v="PADRE"/>
    <n v="3"/>
    <s v="NINGUNA"/>
    <s v="ANTIGUO"/>
    <x v="0"/>
    <s v="ASISTIENDO"/>
    <x v="3"/>
    <s v="MARISELA RMIREZ CULMA"/>
    <x v="0"/>
  </r>
  <r>
    <n v="1378"/>
    <n v="1149196192"/>
    <s v="Cédula de Ciudadanía"/>
    <s v="COLOMBIA"/>
    <x v="7"/>
    <x v="26"/>
    <s v="NAR SAN JOSE DE LAS HERMOSAS"/>
    <s v="SED TOLIMA"/>
    <s v="CARLOS"/>
    <s v="JULIO"/>
    <s v="LOPEZ"/>
    <s v="MATOMA"/>
    <s v="H"/>
    <s v="CICLO V"/>
    <x v="34"/>
    <n v="273168002111"/>
    <s v="UNAD"/>
    <s v="NO APLICA"/>
    <s v="322 398 41 40"/>
    <s v="NO APLICA"/>
    <d v="1996-11-30T00:00:00"/>
    <n v="26"/>
    <s v="EXCOMBATIENTE"/>
    <s v="NINGUNA"/>
    <s v="NINGUNA"/>
    <s v="ESTUDIANTE"/>
    <s v="NRC"/>
    <s v="N/A"/>
    <s v="NO APLICA"/>
    <s v="NINGUNA"/>
    <s v="ANTIGUO"/>
    <x v="0"/>
    <s v="ASISTIENDO"/>
    <x v="3"/>
    <s v="MARISELA RMIREZ CULMA"/>
    <x v="0"/>
  </r>
  <r>
    <n v="1379"/>
    <n v="12234657"/>
    <s v="Cédula de Ciudadanía"/>
    <s v="COLOMBIA"/>
    <x v="7"/>
    <x v="26"/>
    <s v="NAR SAN JOSE DE LAS HERMOSAS"/>
    <s v="SED TOLIMA"/>
    <s v="ORLANDO"/>
    <s v=" "/>
    <s v="MOLINA"/>
    <s v="ANTURI"/>
    <s v="H"/>
    <s v="CICLO V"/>
    <x v="34"/>
    <n v="273168002111"/>
    <s v="UNAD"/>
    <s v="NO APLICA"/>
    <s v="311 558 53 75"/>
    <s v="NO APLICA"/>
    <d v="1969-09-09T00:00:00"/>
    <n v="53"/>
    <s v="EXCOMBATIENTE"/>
    <s v="NINGUNA"/>
    <s v="NINGUNA"/>
    <s v="ESTUDIANTE"/>
    <s v="NRC"/>
    <s v="PADRE"/>
    <n v="1"/>
    <s v="NINGUNA"/>
    <s v="ANTIGUO"/>
    <x v="0"/>
    <s v="ASISTIENDO"/>
    <x v="3"/>
    <s v="MARISELA RMIREZ CULMA"/>
    <x v="0"/>
  </r>
  <r>
    <n v="1380"/>
    <n v="1106771837"/>
    <s v="Cédula de Ciudadanía"/>
    <s v="COLOMBIA"/>
    <x v="7"/>
    <x v="26"/>
    <s v="NAR SAN JOSE DE LAS HERMOSAS"/>
    <s v="SED TOLIMA"/>
    <s v="ROBINSON"/>
    <s v=" "/>
    <s v="CARVAJAL"/>
    <s v=" "/>
    <s v="H"/>
    <s v="CICLO VI"/>
    <x v="34"/>
    <n v="273168002111"/>
    <s v="UNAD"/>
    <s v="NO APLICA"/>
    <s v="310 289 17 31"/>
    <s v="NO APLICA"/>
    <d v="1987-05-04T00:00:00"/>
    <n v="35"/>
    <s v="EXCOMBATIENTE"/>
    <s v="NINGUNA"/>
    <s v="NINGUNA"/>
    <s v="ESTUDIANTE"/>
    <s v="NRC"/>
    <s v="N/A"/>
    <s v="NO APLICA"/>
    <s v="NINGUNA"/>
    <s v="ANTIGUO"/>
    <x v="0"/>
    <s v="ASISTIENDO"/>
    <x v="3"/>
    <s v="MARISELA RMIREZ CULMA"/>
    <x v="1"/>
  </r>
  <r>
    <n v="1381"/>
    <n v="1007790479"/>
    <s v="Cédula de Ciudadanía"/>
    <s v="COLOMBIA"/>
    <x v="7"/>
    <x v="26"/>
    <s v="NAR SAN JOSE DE LAS HERMOSAS"/>
    <s v="SED TOLIMA"/>
    <s v="YOIMAR"/>
    <s v=" "/>
    <s v="MELO"/>
    <s v="GUALTERO"/>
    <s v="H"/>
    <s v="CICLO VI"/>
    <x v="34"/>
    <n v="273168002111"/>
    <s v="UNAD"/>
    <s v="NO APLICA"/>
    <s v="320 329 17 60"/>
    <s v="NO APLICA"/>
    <d v="1991-06-23T00:00:00"/>
    <n v="31"/>
    <s v="EXCOMBATIENTE"/>
    <s v="NINGUNA"/>
    <s v="NINGUNA"/>
    <s v="ESTUDIANTE"/>
    <s v="NRC"/>
    <s v="N/A"/>
    <n v="0"/>
    <s v="NINGUNA"/>
    <s v="ANTIGUO"/>
    <x v="0"/>
    <s v="ASISTIENDO"/>
    <x v="3"/>
    <s v="MARISELA RMIREZ CULMA"/>
    <x v="0"/>
  </r>
  <r>
    <n v="1382"/>
    <n v="13851947"/>
    <s v="Cédula de Ciudadanía"/>
    <s v="COLOMBIA"/>
    <x v="8"/>
    <x v="30"/>
    <s v="ETCR CARRIZAL"/>
    <s v="SED ANTIOQUIA"/>
    <s v="FRANCISCO"/>
    <s v="JAVIER"/>
    <s v="MORENO"/>
    <s v=" "/>
    <s v="H"/>
    <s v="CICLO II"/>
    <x v="35"/>
    <n v="205604001049"/>
    <s v="UNAD"/>
    <s v="NO APLICA"/>
    <n v="3127220595"/>
    <s v="NO APLICA"/>
    <d v="1977-10-03T00:00:00"/>
    <n v="44"/>
    <s v="COMUNIDAD ALEDAÑA"/>
    <s v="NINGUNA"/>
    <s v="NINGUNA"/>
    <s v="ESTUDIANTE"/>
    <s v="NRC"/>
    <s v="PADRE"/>
    <n v="2"/>
    <s v="VISIÓN BAJA"/>
    <s v="ANTIGUO"/>
    <x v="0"/>
    <s v="ASISTIENDO"/>
    <x v="3"/>
    <s v="JOSÉ LUIS UBARNES URIBE"/>
    <x v="0"/>
  </r>
  <r>
    <n v="1383"/>
    <n v="1236438301"/>
    <s v="Cédula de Ciudadanía"/>
    <s v="COLOMBIA"/>
    <x v="8"/>
    <x v="30"/>
    <s v="ETCR CARRIZAL"/>
    <s v="SED ANTIOQUIA"/>
    <s v="RUBEN"/>
    <s v=" "/>
    <s v="MORALES"/>
    <s v=" "/>
    <s v="H"/>
    <s v="CICLO II"/>
    <x v="35"/>
    <n v="205604001049"/>
    <s v="UNAD"/>
    <s v="NO APLICA"/>
    <n v="3104136396"/>
    <s v="NO APLICA"/>
    <d v="1987-12-31T00:00:00"/>
    <n v="35"/>
    <s v="EXCOMBATIENTE"/>
    <s v="NINGUNA"/>
    <s v="NINGUNA"/>
    <s v="ESTUDIANTE"/>
    <s v="NRC"/>
    <s v="N/A"/>
    <s v="NO APLICA"/>
    <s v="NINGUNA"/>
    <s v="ANTIGUO"/>
    <x v="0"/>
    <s v="ASISTIENDO"/>
    <x v="3"/>
    <s v="JOSÉ LUIS UBARNES URIBE"/>
    <x v="0"/>
  </r>
  <r>
    <n v="1385"/>
    <n v="1002077310"/>
    <s v="Cédula de Ciudadanía"/>
    <s v="COLOMBIA"/>
    <x v="8"/>
    <x v="30"/>
    <s v="ETCR CARRIZAL"/>
    <s v="SED ANTIOQUIA"/>
    <s v="DANY "/>
    <s v="ALEJANDRO"/>
    <s v="ISAZA"/>
    <s v="VILLADA"/>
    <s v="H"/>
    <s v="CICLO IV"/>
    <x v="35"/>
    <n v="205604001049"/>
    <s v="UNAD"/>
    <s v="NO APLICA"/>
    <n v="3126341742"/>
    <s v="NO APLICA"/>
    <d v="2003-06-30T00:00:00"/>
    <n v="19"/>
    <s v="COMUNIDAD ALEDAÑA"/>
    <s v="NINGUNA"/>
    <s v="NINGUNA"/>
    <s v="ESTUDIANTE"/>
    <s v="NRC"/>
    <s v="N/A"/>
    <s v="NO APLICA"/>
    <s v="NINGUNA"/>
    <s v="NUEVO"/>
    <x v="0"/>
    <s v="ASISTIENDO"/>
    <x v="1"/>
    <s v="JOSÉ LUIS UBARNES URIBE"/>
    <x v="0"/>
  </r>
  <r>
    <n v="1386"/>
    <n v="1046916525"/>
    <s v="Cédula de Ciudadanía"/>
    <s v="COLOMBIA"/>
    <x v="8"/>
    <x v="30"/>
    <s v="ETCR CARRIZAL"/>
    <s v="SED ANTIOQUIA"/>
    <s v="ZULLY"/>
    <s v="YULEISY"/>
    <s v="CANO"/>
    <s v=" "/>
    <s v="M"/>
    <s v="CICLO IV"/>
    <x v="35"/>
    <n v="205604001049"/>
    <s v="UNAD"/>
    <s v="NO APLICA"/>
    <n v="3195466937"/>
    <s v="NO APLICA"/>
    <d v="1996-09-28T00:00:00"/>
    <n v="26"/>
    <s v="COMUNIDAD ALEDAÑA"/>
    <s v="NINGUNA"/>
    <s v="NINGUNA"/>
    <s v="ESTUDIANTE"/>
    <s v="NRC"/>
    <s v="MADRE"/>
    <n v="1"/>
    <s v="NINGUNA"/>
    <s v="NUEVO"/>
    <x v="0"/>
    <s v="ASISTIENDO"/>
    <x v="3"/>
    <s v="JOSÉ LUIS UBARNES URIBE"/>
    <x v="0"/>
  </r>
  <r>
    <n v="1387"/>
    <n v="1038541781"/>
    <s v="Cédula de Ciudadanía"/>
    <s v="COLOMBIA"/>
    <x v="8"/>
    <x v="30"/>
    <s v="ETCR CARRIZAL"/>
    <s v="SED ANTIOQUIA"/>
    <s v="YISED"/>
    <s v="JIMENA"/>
    <s v="PABON"/>
    <s v="BAENA"/>
    <s v="M"/>
    <s v="CICLO IV"/>
    <x v="35"/>
    <n v="205604001049"/>
    <s v="UNAD"/>
    <s v="NO APLICA"/>
    <n v="3105982654"/>
    <s v="NO APLICA"/>
    <d v="2002-10-30T00:00:00"/>
    <n v="19"/>
    <s v="COMUNIDAD ALEDAÑA"/>
    <s v="NINGUNA"/>
    <s v="NINGUNA"/>
    <s v="ESTUDIANTE"/>
    <s v="NRC"/>
    <s v="N/A"/>
    <s v="NO APLICA"/>
    <s v="NINGUNA"/>
    <s v="NUEVO"/>
    <x v="0"/>
    <s v="ASISTIENDO"/>
    <x v="3"/>
    <s v="JOSÉ LUIS UBARNES URIBE"/>
    <x v="0"/>
  </r>
  <r>
    <n v="1388"/>
    <n v="1090448548"/>
    <s v="Cédula de Ciudadanía"/>
    <s v="COLOMBIA"/>
    <x v="8"/>
    <x v="30"/>
    <s v="ETCR CARRIZAL"/>
    <s v="SED ANTIOQUIA"/>
    <s v="BLEYSI"/>
    <s v="PAOLA"/>
    <s v="VILLAMIZAR"/>
    <s v="BUSTOS"/>
    <s v="M"/>
    <s v="CICLO IV"/>
    <x v="35"/>
    <n v="205604001049"/>
    <s v="UNAD"/>
    <s v="NO APLICA"/>
    <n v="3207012203"/>
    <s v="NO APLICA"/>
    <d v="1991-12-03T00:00:00"/>
    <n v="31"/>
    <s v="COMUNIDAD ALEDAÑA"/>
    <s v="NINGUNA"/>
    <s v="NINGUNA"/>
    <s v="ESTUDIANTE"/>
    <s v="NRC"/>
    <s v="N/A"/>
    <s v="NO APLICA"/>
    <s v="NINGUNA"/>
    <s v="NUEVO"/>
    <x v="0"/>
    <s v="ASISTIENDO"/>
    <x v="1"/>
    <s v="JOSÉ LUIS UBARNES URIBE"/>
    <x v="0"/>
  </r>
  <r>
    <n v="1389"/>
    <n v="1013336425"/>
    <s v="Cédula de Ciudadanía"/>
    <s v="COLOMBIA"/>
    <x v="8"/>
    <x v="30"/>
    <s v="ETCR CARRIZAL"/>
    <s v="SED ANTIOQUIA"/>
    <s v="LUISA"/>
    <s v="FERNANDA"/>
    <s v="CORREA"/>
    <s v="ALZATE"/>
    <s v="M"/>
    <s v="CICLO III"/>
    <x v="35"/>
    <n v="205604001049"/>
    <s v="UNAD"/>
    <s v="NO APLICA"/>
    <n v="3235377200"/>
    <s v="NO APLICA"/>
    <d v="2004-02-12T00:00:00"/>
    <n v="18"/>
    <s v="COMUNIDAD ALEDAÑA"/>
    <s v="NINGUNA"/>
    <s v="NINGUNA"/>
    <s v="ESTUDIANTE"/>
    <s v="NRC"/>
    <s v="MADRE"/>
    <n v="1"/>
    <s v="NINGUNA"/>
    <s v="NUEVO"/>
    <x v="0"/>
    <s v="ASISTIENDO"/>
    <x v="3"/>
    <s v="JOSÉ LUIS UBARNES URIBE"/>
    <x v="0"/>
  </r>
  <r>
    <n v="1391"/>
    <n v="1040500328"/>
    <s v="Cédula de Ciudadanía"/>
    <s v="COLOMBIA"/>
    <x v="8"/>
    <x v="30"/>
    <s v="ETCR CARRIZAL"/>
    <s v="SED ANTIOQUIA"/>
    <s v="JEAN"/>
    <s v="CARLOS"/>
    <s v="SAMPAYO"/>
    <s v="BENAVIDES"/>
    <s v="H"/>
    <s v="CICLO III"/>
    <x v="35"/>
    <n v="205604001049"/>
    <s v="UNAD"/>
    <s v="NO APLICA"/>
    <n v="3217069315"/>
    <s v="NO APLICA"/>
    <d v="2004-07-07T00:00:00"/>
    <n v="18"/>
    <s v="COMUNIDAD ALEDAÑA"/>
    <s v="NINGUNA"/>
    <s v="NINGUNA"/>
    <s v="ESTUDIANTE"/>
    <s v="NRC"/>
    <s v="N/A"/>
    <s v="NO APLICA"/>
    <s v="NINGUNA"/>
    <s v="NUEVO"/>
    <x v="0"/>
    <s v="ASISTIENDO"/>
    <x v="3"/>
    <s v="JOSÉ LUIS UBARNES URIBE"/>
    <x v="0"/>
  </r>
  <r>
    <n v="1393"/>
    <n v="1038544621"/>
    <s v="Cédula de Ciudadanía"/>
    <s v="COLOMBIA"/>
    <x v="8"/>
    <x v="30"/>
    <s v="ETCR CARRIZAL"/>
    <s v="SED ANTIOQUIA"/>
    <s v="CARMEN"/>
    <s v="CRISTINA"/>
    <s v="OROZCO "/>
    <s v="LEGARDA"/>
    <s v="M"/>
    <s v="CICLO III"/>
    <x v="35"/>
    <n v="205604001049"/>
    <s v="UNAD"/>
    <s v="NO APLICA"/>
    <n v="3116738518"/>
    <s v="NO APLICA"/>
    <d v="1997-07-02T00:00:00"/>
    <n v="25"/>
    <s v="COMUNIDAD ALEDAÑA"/>
    <s v="NINGUNA"/>
    <s v="NINGUNA"/>
    <s v="ESTUDIANTE"/>
    <s v="NRC"/>
    <s v="MADRE"/>
    <n v="3"/>
    <s v="NINGUNA"/>
    <s v="ANTIGUO"/>
    <x v="0"/>
    <s v="ASISTIENDO"/>
    <x v="3"/>
    <s v="JOSÉ LUIS UBARNES URIBE"/>
    <x v="0"/>
  </r>
  <r>
    <n v="1394"/>
    <n v="1037499445"/>
    <s v="Tarjeta de Identidad"/>
    <s v="COLOMBIA"/>
    <x v="8"/>
    <x v="30"/>
    <s v="ETCR CARRIZAL"/>
    <s v="SED ANTIOQUIA"/>
    <s v="ISABELA"/>
    <s v=" "/>
    <s v="AREVALO"/>
    <s v="GIL"/>
    <s v="M"/>
    <s v="CICLO V"/>
    <x v="35"/>
    <n v="205604001049"/>
    <s v="UNAD"/>
    <s v="NO APLICA"/>
    <n v="3137816542"/>
    <s v="NO APLICA"/>
    <d v="2006-05-27T00:00:00"/>
    <n v="16"/>
    <s v="COMUNIDAD ALEDAÑA"/>
    <s v="NINGUNA"/>
    <s v="NINGUNA"/>
    <s v="ESTUDIANTE"/>
    <s v="NRC"/>
    <s v="N/A"/>
    <s v="NO APLICA"/>
    <s v="NINGUNA"/>
    <s v="NUEVO"/>
    <x v="0"/>
    <s v="ASISTIENDO"/>
    <x v="3"/>
    <s v="JOSÉ LUIS UBARNES URIBE"/>
    <x v="0"/>
  </r>
  <r>
    <n v="1395"/>
    <n v="43923616"/>
    <s v="Cédula de Ciudadanía"/>
    <s v="COLOMBIA"/>
    <x v="8"/>
    <x v="30"/>
    <s v="ETCR CARRIZAL"/>
    <s v="SED ANTIOQUIA"/>
    <s v="SARA"/>
    <s v="MARIA"/>
    <s v="CARRILLO"/>
    <s v="VELAZQUEZ"/>
    <s v="M"/>
    <s v="CICLO IV"/>
    <x v="35"/>
    <n v="205604001049"/>
    <s v="UNAD"/>
    <s v="NO APLICA"/>
    <n v="3235895599"/>
    <s v="NO APLICA"/>
    <d v="1984-08-26T00:00:00"/>
    <n v="38"/>
    <s v="COMUNIDAD ALEDAÑA"/>
    <s v="NINGUNA"/>
    <s v="NINGUNA"/>
    <s v="ESTUDIANTE"/>
    <s v="NRC"/>
    <s v="MADRE"/>
    <n v="3"/>
    <s v="NINGUNA"/>
    <s v="ANTIGUO"/>
    <x v="0"/>
    <s v="ASISTIENDO"/>
    <x v="3"/>
    <s v="JOSÉ LUIS UBARNES URIBE"/>
    <x v="0"/>
  </r>
  <r>
    <n v="1396"/>
    <n v="1032246654"/>
    <s v="Cédula de Ciudadanía"/>
    <s v="COLOMBIA"/>
    <x v="8"/>
    <x v="30"/>
    <s v="ETCR CARRIZAL"/>
    <s v="SED ANTIOQUIA"/>
    <s v="JADER"/>
    <s v="ANTONIO"/>
    <s v="VECINO"/>
    <s v="OSUNA"/>
    <s v="H"/>
    <s v="CICLO V"/>
    <x v="35"/>
    <n v="205604001049"/>
    <s v="UNAD"/>
    <s v="NO APLICA"/>
    <n v="3133642094"/>
    <s v="NO APLICA"/>
    <d v="2001-09-06T00:00:00"/>
    <n v="21"/>
    <s v="COMUNIDAD ALEDAÑA"/>
    <s v="NINGUNA"/>
    <s v="AFRODESCENDIENTE"/>
    <s v="ESTUDIANTE"/>
    <s v="NRC"/>
    <s v="N/A"/>
    <s v="NO APLICA"/>
    <s v="NINGUNA"/>
    <s v="NUEVO"/>
    <x v="0"/>
    <s v="ASISTIENDO"/>
    <x v="3"/>
    <s v="JOSÉ LUIS UBARNES URIBE"/>
    <x v="0"/>
  </r>
  <r>
    <n v="1397"/>
    <n v="1002146440"/>
    <s v="Cédula de Ciudadanía"/>
    <s v="COLOMBIA"/>
    <x v="8"/>
    <x v="30"/>
    <s v="ETCR CARRIZAL"/>
    <s v="SED ANTIOQUIA"/>
    <s v="WENDI"/>
    <s v="VANESA"/>
    <s v="ZAPATA"/>
    <s v="RUA"/>
    <s v="M"/>
    <s v="CICLO V"/>
    <x v="35"/>
    <n v="205604001049"/>
    <s v="UNAD"/>
    <s v="NO APLICA"/>
    <n v="3117341397"/>
    <s v="NO APLICA"/>
    <d v="2002-06-06T00:00:00"/>
    <n v="20"/>
    <s v="COMUNIDAD ALEDAÑA"/>
    <s v="NINGUNA"/>
    <s v="NINGUNA"/>
    <s v="ESTUDIANTE"/>
    <s v="NRC"/>
    <s v="N/A"/>
    <s v="NO APLICA"/>
    <s v="NINGUNA"/>
    <s v="NUEVO"/>
    <x v="0"/>
    <s v="ASISTIENDO"/>
    <x v="1"/>
    <s v="JOSÉ LUIS UBARNES URIBE"/>
    <x v="0"/>
  </r>
  <r>
    <n v="1398"/>
    <n v="1012323955"/>
    <s v="Cédula de Ciudadanía"/>
    <s v="COLOMBIA"/>
    <x v="8"/>
    <x v="30"/>
    <s v="ETCR CARRIZAL"/>
    <s v="SED ANTIOQUIA"/>
    <s v="JOSE"/>
    <s v="LUIS"/>
    <s v="PRIETO"/>
    <s v="FLOREZ"/>
    <s v="H"/>
    <s v="CICLO V"/>
    <x v="35"/>
    <n v="205604001049"/>
    <s v="UNAD"/>
    <s v="NO APLICA"/>
    <n v="3122300837"/>
    <s v="NO APLICA"/>
    <d v="2004-08-17T00:00:00"/>
    <n v="18"/>
    <s v="COMUNIDAD ALEDAÑA"/>
    <s v="NINGUNA"/>
    <s v="NINGUNA"/>
    <s v="ESTUDIANTE"/>
    <s v="NRC"/>
    <s v="N/A"/>
    <s v="NO APLICA"/>
    <s v="NINGUNA"/>
    <s v="NUEVO"/>
    <x v="0"/>
    <s v="ASISTIENDO"/>
    <x v="3"/>
    <s v="JOSÉ LUIS UBARNES URIBE"/>
    <x v="0"/>
  </r>
  <r>
    <n v="1399"/>
    <n v="1046905026"/>
    <s v="Cédula de Ciudadanía"/>
    <s v="COLOMBIA"/>
    <x v="8"/>
    <x v="30"/>
    <s v="ETCR CARRIZAL"/>
    <s v="SED ANTIOQUIA"/>
    <s v="ESTEBAN"/>
    <s v="ARMANDO"/>
    <s v="GALLEGO"/>
    <s v="LEGARDA"/>
    <s v="H"/>
    <s v="CICLO IV"/>
    <x v="35"/>
    <n v="205604001049"/>
    <s v="UNAD"/>
    <s v="NO APLICA"/>
    <n v="3105912187"/>
    <s v="NO APLICA"/>
    <d v="1988-12-10T00:00:00"/>
    <n v="34"/>
    <s v="COMUNIDAD ALEDAÑA"/>
    <s v="NINGUNA"/>
    <s v="NINGUNA"/>
    <s v="ESTUDIANTE"/>
    <s v="NRC"/>
    <s v="PADRE"/>
    <n v="1"/>
    <s v="NINGUNA"/>
    <s v="NUEVO"/>
    <x v="0"/>
    <s v="ASISTIENDO"/>
    <x v="3"/>
    <s v="JOSÉ LUIS UBARNES URIBE"/>
    <x v="0"/>
  </r>
  <r>
    <n v="1400"/>
    <n v="1037262314"/>
    <s v="Cédula de Ciudadanía"/>
    <s v="COLOMBIA"/>
    <x v="8"/>
    <x v="30"/>
    <s v="ETCR CARRIZAL"/>
    <s v="SED ANTIOQUIA"/>
    <s v="MARÍA"/>
    <s v="YANETH"/>
    <s v="LOPEZ"/>
    <s v="LOPEZ"/>
    <s v="M"/>
    <s v="CICLO IV"/>
    <x v="35"/>
    <n v="205604001049"/>
    <s v="UNAD"/>
    <s v="NO APLICA"/>
    <n v="3508531902"/>
    <s v="NO APLICA"/>
    <d v="2000-04-22T00:00:00"/>
    <n v="22"/>
    <s v="COMUNIDAD ALEDAÑA"/>
    <s v="NINGUNA"/>
    <s v="NINGUNA"/>
    <s v="ESTUDIANTE"/>
    <s v="NRC"/>
    <s v="MADRE"/>
    <n v="1"/>
    <s v="NINGUNA"/>
    <s v="NUEVO"/>
    <x v="0"/>
    <s v="ASISTIENDO"/>
    <x v="3"/>
    <s v="JOSÉ LUIS UBARNES URIBE"/>
    <x v="0"/>
  </r>
  <r>
    <n v="1402"/>
    <n v="1028025671"/>
    <s v="Cédula de Ciudadanía"/>
    <s v="COLOMBIA"/>
    <x v="8"/>
    <x v="30"/>
    <s v="ETCR CARRIZAL"/>
    <s v="SED ANTIOQUIA"/>
    <s v="KELLY"/>
    <s v="JOHANA"/>
    <s v="ASPRILLA"/>
    <s v="GARZON"/>
    <s v="M"/>
    <s v="CICLO V"/>
    <x v="35"/>
    <n v="205604001049"/>
    <s v="UNAD"/>
    <s v="NO APLICA"/>
    <s v="NO TIENE"/>
    <s v="NO APLICA"/>
    <d v="1993-12-11T00:00:00"/>
    <n v="29"/>
    <s v="COMUNIDAD ALEDAÑA"/>
    <s v="NINGUNA"/>
    <s v="AFRODESCENDIENTE"/>
    <s v="ESTUDIANTE"/>
    <s v="NRC"/>
    <s v="MADRE"/>
    <n v="1"/>
    <s v="NINGUNA"/>
    <s v="ANTIGUO"/>
    <x v="0"/>
    <s v="ASISTIENDO"/>
    <x v="3"/>
    <s v="AUGUSTO MARTÍNEZ"/>
    <x v="0"/>
  </r>
  <r>
    <n v="1404"/>
    <n v="1003292119"/>
    <s v="Cédula de Ciudadanía"/>
    <s v="COLOMBIA"/>
    <x v="8"/>
    <x v="30"/>
    <s v="ETCR CARRIZAL"/>
    <s v="SED ANTIOQUIA"/>
    <s v="CAROLINA"/>
    <s v="ANDREA "/>
    <s v="GOMEZ"/>
    <s v="ALVAREZ"/>
    <s v="M"/>
    <s v="CICLO V"/>
    <x v="35"/>
    <n v="205604001049"/>
    <s v="UNAD"/>
    <s v="NO APLICA"/>
    <n v="3206284718"/>
    <s v="NO APLICA"/>
    <d v="2000-09-12T00:00:00"/>
    <n v="22"/>
    <s v="COMUNIDAD ALEDAÑA"/>
    <s v="NINGUNA"/>
    <s v="NINGUNA"/>
    <s v="ESTUDIANTE"/>
    <s v="NRC"/>
    <s v="MADRE"/>
    <n v="1"/>
    <s v="NINGUNA"/>
    <s v="NUEVO"/>
    <x v="0"/>
    <s v="ASISTIENDO"/>
    <x v="3"/>
    <s v="AUGUSTO MARTÍNEZ"/>
    <x v="0"/>
  </r>
  <r>
    <n v="1405"/>
    <n v="1001815890"/>
    <s v="Cédula de Ciudadanía"/>
    <s v="COLOMBIA"/>
    <x v="8"/>
    <x v="30"/>
    <s v="ETCR CARRIZAL"/>
    <s v="SED ANTIOQUIA"/>
    <s v="NAYIBIS"/>
    <s v=" "/>
    <s v="MORA"/>
    <s v="CRUZ"/>
    <s v="M"/>
    <s v="CICLO VI"/>
    <x v="35"/>
    <n v="205604001049"/>
    <s v="UNAD"/>
    <s v="NO APLICA"/>
    <n v="3128763408"/>
    <s v="NO APLICA"/>
    <d v="2003-03-06T00:00:00"/>
    <n v="19"/>
    <s v="COMUNIDAD ALEDAÑA"/>
    <s v="NINGUNA"/>
    <s v="NINGUNA"/>
    <s v="ESTUDIANTE"/>
    <s v="NRC"/>
    <s v="N/A"/>
    <s v="NO APLICA"/>
    <s v="NINGUNA"/>
    <s v="ANTIGUO"/>
    <x v="0"/>
    <s v="ASISTIENDO"/>
    <x v="3"/>
    <s v="AUGUSTO MARTÍNEZ"/>
    <x v="0"/>
  </r>
  <r>
    <n v="1406"/>
    <n v="15360645"/>
    <s v="Cédula de Ciudadanía"/>
    <s v="COLOMBIA"/>
    <x v="8"/>
    <x v="30"/>
    <s v="ETCR CARRIZAL"/>
    <s v="SED ANTIOQUIA"/>
    <s v="OTONIEL"/>
    <s v=" "/>
    <s v="GALEANO"/>
    <s v=" "/>
    <s v="H"/>
    <s v="CICLO VI"/>
    <x v="35"/>
    <n v="205604001049"/>
    <s v="UNAD"/>
    <s v="NO APLICA"/>
    <s v="NO TIENE"/>
    <s v="NO APLICA"/>
    <d v="1944-08-26T00:00:00"/>
    <n v="78"/>
    <s v="COMUNIDAD ALEDAÑA"/>
    <s v="NINGUNA"/>
    <s v="NINGUNA"/>
    <s v="ESTUDIANTE"/>
    <s v="NRC"/>
    <s v="N/A"/>
    <s v="NO APLICA"/>
    <s v="NINGUNA"/>
    <s v="ANTIGUO"/>
    <x v="0"/>
    <s v="ASISTIENDO"/>
    <x v="3"/>
    <s v="AUGUSTO MARTÍNEZ"/>
    <x v="0"/>
  </r>
  <r>
    <n v="1407"/>
    <n v="1103672201"/>
    <s v="Cédula de Ciudadanía"/>
    <s v="COLOMBIA"/>
    <x v="8"/>
    <x v="30"/>
    <s v="ETCR CARRIZAL"/>
    <s v="SED ANTIOQUIA"/>
    <s v="HERMINIA"/>
    <s v=" "/>
    <s v="GARCIAS"/>
    <s v="CORTES "/>
    <s v="M"/>
    <s v="CICLO VI"/>
    <x v="35"/>
    <n v="205604001049"/>
    <s v="UNAD"/>
    <s v="NO APLICA"/>
    <s v="NO TIENE"/>
    <s v="NO APLICA"/>
    <d v="1986-05-05T00:00:00"/>
    <n v="36"/>
    <s v="COMUNIDAD ALEDAÑA"/>
    <s v="NINGUNA"/>
    <s v="NINGUNA"/>
    <s v="ESTUDIANTE"/>
    <s v="NRC"/>
    <s v="MADRE"/>
    <n v="2"/>
    <s v="NINGUNA"/>
    <s v="ANTIGUO"/>
    <x v="0"/>
    <s v="ASISTIENDO"/>
    <x v="3"/>
    <s v="AUGUSTO MARTÍNEZ"/>
    <x v="0"/>
  </r>
  <r>
    <n v="1384"/>
    <n v="1046903142"/>
    <s v="Tarjeta de Identidad"/>
    <s v="COLOMBIA"/>
    <x v="8"/>
    <x v="30"/>
    <s v="ETCR CARRIZAL"/>
    <s v="SED ANTIOQUIA"/>
    <s v="JENIFER "/>
    <s v="ANDREA "/>
    <s v="GAVIRIA "/>
    <s v="GARCIA"/>
    <s v="M"/>
    <s v="CICLO IV"/>
    <x v="35"/>
    <n v="205604001049"/>
    <s v="UNAD"/>
    <s v="NO APLICA"/>
    <n v="3116479491"/>
    <s v="NO APLICA"/>
    <d v="2005-03-24T00:00:00"/>
    <n v="17"/>
    <s v="COMUNIDAD ALEDAÑA"/>
    <s v="NINGUNA"/>
    <s v="NINGUNA"/>
    <s v="ESTUDIANTE"/>
    <s v="NRC"/>
    <s v="N/A"/>
    <s v="NO APLICA"/>
    <s v="NINGUNA"/>
    <s v="NUEVO"/>
    <x v="1"/>
    <s v="DESERCIÓN"/>
    <x v="1"/>
    <s v="JOSÉ LUIS UBARNES URIBE"/>
    <x v="1"/>
  </r>
  <r>
    <n v="1390"/>
    <n v="1046913717"/>
    <s v="Cédula de Ciudadanía"/>
    <s v="COLOMBIA"/>
    <x v="8"/>
    <x v="30"/>
    <s v="ETCR CARRIZAL"/>
    <s v="SED ANTIOQUIA"/>
    <s v="ANGY"/>
    <s v="ALEJANDRA"/>
    <s v="RUEDA"/>
    <s v="PATIÑO"/>
    <s v="M"/>
    <s v="CICLO IV"/>
    <x v="35"/>
    <n v="205604001049"/>
    <s v="UNAD"/>
    <s v="NO APLICA"/>
    <n v="3135557907"/>
    <s v="NO APLICA"/>
    <d v="1995-04-06T00:00:00"/>
    <n v="27"/>
    <s v="COMUNIDAD ALEDAÑA"/>
    <s v="NINGUNA"/>
    <s v="NINGUNA"/>
    <s v="ESTUDIANTE"/>
    <s v="NRC"/>
    <s v="MADRE"/>
    <n v="3"/>
    <s v="NINGUNA"/>
    <s v="NUEVO"/>
    <x v="0"/>
    <s v="ASISTIENDO"/>
    <x v="3"/>
    <s v="JOSÉ LUIS UBARNES URIBE"/>
    <x v="0"/>
  </r>
  <r>
    <n v="1392"/>
    <n v="1007813583"/>
    <s v="Cédula de Ciudadanía"/>
    <s v="COLOMBIA"/>
    <x v="8"/>
    <x v="30"/>
    <s v="ETCR CARRIZAL"/>
    <s v="SED ANTIOQUIA"/>
    <s v="DARLYS"/>
    <s v="DAYANA"/>
    <s v="GARCIA"/>
    <s v="CASTRILLON"/>
    <s v="M"/>
    <s v="CICLO IV"/>
    <x v="35"/>
    <n v="205604001049"/>
    <s v="UNAD"/>
    <s v="NO APLICA"/>
    <n v="3234132274"/>
    <s v="NO APLICA"/>
    <d v="2001-07-13T00:00:00"/>
    <n v="21"/>
    <s v="COMUNIDAD ALEDAÑA"/>
    <s v="NINGUNA"/>
    <s v="NINGUNA"/>
    <s v="ESTUDIANTE"/>
    <s v="NRC"/>
    <s v="N/A"/>
    <s v="NO APLICA"/>
    <s v="NINGUNA"/>
    <s v="NUEVO"/>
    <x v="1"/>
    <s v="DESERCIÓN"/>
    <x v="1"/>
    <s v="JOSÉ LUIS UBARNES URIBE"/>
    <x v="1"/>
  </r>
  <r>
    <n v="1401"/>
    <n v="1007493968"/>
    <s v="Cédula de Ciudadanía"/>
    <s v="COLOMBIA"/>
    <x v="8"/>
    <x v="30"/>
    <s v="ETCR CARRIZAL"/>
    <s v="SED ANTIOQUIA"/>
    <s v="WILFRAN"/>
    <s v="DANIEL"/>
    <s v="LOPEZ"/>
    <s v="BETANCUR"/>
    <s v="H"/>
    <s v="CICLO IV"/>
    <x v="35"/>
    <n v="205604001049"/>
    <s v="UNAD"/>
    <s v="NO APLICA"/>
    <n v="3145244408"/>
    <s v="NO APLICA"/>
    <d v="2001-01-28T00:00:00"/>
    <n v="21"/>
    <s v="COMUNIDAD ALEDAÑA"/>
    <s v="NINGUNA"/>
    <s v="NINGUNA"/>
    <s v="ESTUDIANTE"/>
    <s v="NRC"/>
    <s v="N/A"/>
    <s v="NO APLICA"/>
    <s v="NINGUNA"/>
    <s v="NUEVO"/>
    <x v="1"/>
    <s v="DESERCIÓN"/>
    <x v="1"/>
    <s v="JOSÉ LUIS UBARNES URIBE"/>
    <x v="1"/>
  </r>
  <r>
    <n v="1403"/>
    <n v="1046911882"/>
    <s v="Cédula de Ciudadanía"/>
    <s v="COLOMBIA"/>
    <x v="8"/>
    <x v="30"/>
    <s v="ETCR CARRIZAL"/>
    <s v="SED ANTIOQUIA"/>
    <s v="KAREN"/>
    <s v="YADITH"/>
    <s v="MADERA"/>
    <s v="OROZCO"/>
    <s v="M"/>
    <s v="CICLO V"/>
    <x v="35"/>
    <n v="205604001049"/>
    <s v="UNAD"/>
    <s v="NO APLICA"/>
    <n v="3218209144"/>
    <s v="NO APLICA"/>
    <d v="2003-08-02T00:00:00"/>
    <n v="19"/>
    <s v="COMUNIDAD ALEDAÑA"/>
    <s v="NINGUNA"/>
    <s v="NINGUNA"/>
    <s v="ESTUDIANTE"/>
    <s v="NRC"/>
    <s v="N/A"/>
    <s v="NO APLICA"/>
    <s v="NINGUNA"/>
    <s v="NUEVO"/>
    <x v="1"/>
    <s v="DESERCIÓN"/>
    <x v="1"/>
    <s v="AUGUSTO MARTÍNEZ"/>
    <x v="1"/>
  </r>
  <r>
    <n v="1408"/>
    <n v="1237438024"/>
    <s v="Cédula de Ciudadanía"/>
    <s v="COLOMBIA"/>
    <x v="8"/>
    <x v="31"/>
    <s v="ETCR LA PLANCHA"/>
    <s v="SED ANTIOQUIA"/>
    <s v="RUGELITA"/>
    <s v=" "/>
    <s v="CARUPIA"/>
    <s v="MECHECHE"/>
    <s v="M"/>
    <s v="CICLO III"/>
    <x v="36"/>
    <n v="105040000212"/>
    <s v="METODOLOGÍA INSTITUCIONAL"/>
    <s v=" "/>
    <n v="3235995426"/>
    <s v=" "/>
    <d v="1997-05-05T00:00:00"/>
    <n v="25"/>
    <s v="EXCOMBATIENTE"/>
    <s v=" "/>
    <s v=" "/>
    <s v="ESTUDIANTE"/>
    <s v="NRC"/>
    <s v="MADRE"/>
    <n v="2"/>
    <s v=" "/>
    <s v="ANTIGUO"/>
    <x v="0"/>
    <s v="ASISTIENDO"/>
    <x v="3"/>
    <s v="LUIS ALBERTO RODRÍGUEZ JIMENEZ"/>
    <x v="0"/>
  </r>
  <r>
    <n v="1409"/>
    <n v="76703090"/>
    <s v="Cédula de Ciudadanía"/>
    <s v="COLOMBIA"/>
    <x v="8"/>
    <x v="31"/>
    <s v="ETCR LA PLANCHA"/>
    <s v="SED ANTIOQUIA"/>
    <s v="MARIANO"/>
    <s v="ELIECER"/>
    <s v="AYALA"/>
    <s v="ARROYAVE"/>
    <s v="H"/>
    <s v="CICLO V"/>
    <x v="36"/>
    <n v="105040000212"/>
    <s v="METODOLOGÍA INSTITUCIONAL"/>
    <s v=" "/>
    <n v="3227716476"/>
    <s v=" "/>
    <d v="1985-03-06T00:00:00"/>
    <n v="37"/>
    <s v="EXCOMBATIENTE"/>
    <s v=" "/>
    <s v=" "/>
    <s v="ESTUDIANTE"/>
    <s v="NRC"/>
    <s v="PADRE"/>
    <n v="1"/>
    <s v=" "/>
    <s v="ANTIGUO"/>
    <x v="0"/>
    <s v="ASISTIENDO"/>
    <x v="3"/>
    <s v="LUIS ALBERTO RODRÍGUEZ JIMENEZ"/>
    <x v="0"/>
  </r>
  <r>
    <n v="1410"/>
    <n v="1035127198"/>
    <s v="Cédula de Ciudadanía"/>
    <s v="COLOMBIA"/>
    <x v="8"/>
    <x v="31"/>
    <s v="ETCR LA PLANCHA"/>
    <s v="SED ANTIOQUIA"/>
    <s v="YOLIMA"/>
    <s v="ANDREA"/>
    <s v="CASTAÑO"/>
    <s v="ZAPATA"/>
    <s v="M"/>
    <s v="CICLO VI"/>
    <x v="36"/>
    <n v="105040000212"/>
    <s v="METODOLOGÍA INSTITUCIONAL"/>
    <s v=" "/>
    <n v="3106143660"/>
    <s v=" "/>
    <d v="1989-10-29T00:00:00"/>
    <n v="33"/>
    <s v="COMUNIDAD ALEDAÑA"/>
    <s v=" "/>
    <s v=" "/>
    <s v="ESTUDIANTE"/>
    <s v="NRC"/>
    <s v="MADRE"/>
    <n v="2"/>
    <s v=" "/>
    <s v="ANTIGUO"/>
    <x v="0"/>
    <s v="ASISTIENDO"/>
    <x v="3"/>
    <s v="LUIS ALBERTO RODRÍGUEZ JIMENEZ"/>
    <x v="0"/>
  </r>
  <r>
    <n v="1411"/>
    <n v="1035126998"/>
    <s v="Cédula de Ciudadanía"/>
    <s v="COLOMBIA"/>
    <x v="8"/>
    <x v="31"/>
    <s v="ETCR LA PLANCHA"/>
    <s v="SED ANTIOQUIA"/>
    <s v="NORA"/>
    <s v="LUCIA"/>
    <s v="MOLINA"/>
    <s v="MAZO"/>
    <s v="M"/>
    <s v="CICLO VI"/>
    <x v="36"/>
    <n v="105040000212"/>
    <s v="METODOLOGÍA INSTITUCIONAL"/>
    <s v=" "/>
    <n v="3127959117"/>
    <s v=" "/>
    <d v="1987-12-26T00:00:00"/>
    <n v="34"/>
    <s v="COMUNIDAD ALEDAÑA"/>
    <s v=" "/>
    <s v=" "/>
    <s v="ESTUDIANTE"/>
    <s v="NRC"/>
    <s v="MADRE"/>
    <n v="3"/>
    <s v=" "/>
    <s v="ANTIGUO"/>
    <x v="0"/>
    <s v="ASISTIENDO"/>
    <x v="3"/>
    <s v="LUIS ALBERTO RODRÍGUEZ JIMENEZ"/>
    <x v="0"/>
  </r>
  <r>
    <n v="1412"/>
    <n v="1063280155"/>
    <s v="Cédula de Ciudadanía"/>
    <s v="COLOMBIA"/>
    <x v="8"/>
    <x v="31"/>
    <s v="ETCR LA PLANCHA"/>
    <s v="SED ANTIOQUIA"/>
    <s v="ALEXANDER"/>
    <s v=" "/>
    <s v="FLORES"/>
    <s v="ROJAS"/>
    <s v="H"/>
    <s v="CICLO VI"/>
    <x v="36"/>
    <n v="105040000212"/>
    <s v="METODOLOGÍA INSTITUCIONAL"/>
    <s v=" "/>
    <n v="3133871034"/>
    <s v=" "/>
    <d v="1984-06-10T00:00:00"/>
    <n v="38"/>
    <s v="EXCOMBATIENTE"/>
    <s v=" "/>
    <s v=" "/>
    <s v="ESTUDIANTE"/>
    <s v="NRC"/>
    <s v="PADRE"/>
    <n v="2"/>
    <s v=" "/>
    <s v="ANTIGUO"/>
    <x v="0"/>
    <s v="ASISTIENDO"/>
    <x v="3"/>
    <s v="LUIS ALBERTO RODRÍGUEZ JIMENEZ"/>
    <x v="0"/>
  </r>
  <r>
    <n v="1413"/>
    <n v="1035126106"/>
    <s v="Cédula de Ciudadanía"/>
    <s v="COLOMBIA"/>
    <x v="8"/>
    <x v="31"/>
    <s v="ETCR LA PLANCHA"/>
    <s v="SED ANTIOQUIA"/>
    <s v="ANGELA"/>
    <s v="MARIA"/>
    <s v="ZAPATA"/>
    <s v="BARRIENTOS"/>
    <s v="M"/>
    <s v="CICLO VI"/>
    <x v="36"/>
    <n v="105040000212"/>
    <s v="METODOLOGÍA INSTITUCIONAL"/>
    <s v=" "/>
    <n v="3147240953"/>
    <s v=" "/>
    <d v="1985-08-16T00:00:00"/>
    <n v="37"/>
    <s v="COMUNIDAD ALEDAÑA"/>
    <s v=" "/>
    <s v=" "/>
    <s v="ESTUDIANTE"/>
    <s v="NRC"/>
    <s v="MADRE"/>
    <n v="3"/>
    <s v=" "/>
    <s v="ANTIGUO"/>
    <x v="0"/>
    <s v="ASISTIENDO"/>
    <x v="3"/>
    <s v="LUIS ALBERTO RODRÍGUEZ JIMENEZ"/>
    <x v="0"/>
  </r>
  <r>
    <n v="1414"/>
    <n v="1035129788"/>
    <s v="Cédula de Ciudadanía"/>
    <s v="COLOMBIA"/>
    <x v="8"/>
    <x v="31"/>
    <s v="ETCR LA PLANCHA"/>
    <s v="SED ANTIOQUIA"/>
    <s v="MARIBEL"/>
    <s v=" "/>
    <s v="QUINTANA"/>
    <s v="ZALAZAR"/>
    <s v="M"/>
    <s v="CICLO VI"/>
    <x v="36"/>
    <n v="105040000212"/>
    <s v="METODOLOGÍA INSTITUCIONAL"/>
    <s v=" "/>
    <n v="3225900701"/>
    <s v=" "/>
    <d v="1998-08-02T00:00:00"/>
    <n v="24"/>
    <s v="COMUNIDAD ALEDAÑA"/>
    <s v=" "/>
    <s v=" "/>
    <s v="ESTUDIANTE"/>
    <s v="NRC"/>
    <s v="MADRE"/>
    <n v="2"/>
    <s v=" "/>
    <s v="ANTIGUO"/>
    <x v="0"/>
    <s v="ASISTIENDO"/>
    <x v="3"/>
    <s v="LUIS ALBERTO RODRÍGUEZ JIMENEZ"/>
    <x v="0"/>
  </r>
  <r>
    <n v="1415"/>
    <n v="1151437903"/>
    <s v="Cédula de Ciudadanía"/>
    <s v="COLOMBIA"/>
    <x v="8"/>
    <x v="31"/>
    <s v="COMUNIDAD ALEDAÑA"/>
    <s v="SED ANTIOQUIA"/>
    <s v="JHONATAN"/>
    <s v="ANDREY"/>
    <s v="GOMEZ"/>
    <s v="MUÑOZ"/>
    <s v="H"/>
    <s v="CICLO VI"/>
    <x v="36"/>
    <n v="105040000212"/>
    <s v="METODOLOGÍA INSTITUCIONAL"/>
    <s v=" "/>
    <n v="3233738173"/>
    <s v=" "/>
    <d v="1990-03-27T00:00:00"/>
    <n v="32"/>
    <s v="COMUNIDAD ALEDAÑA"/>
    <s v=" "/>
    <s v=" "/>
    <s v="ESTUDIANTE"/>
    <s v="NRC"/>
    <s v="PADRE"/>
    <n v="2"/>
    <s v=" "/>
    <s v="ANTIGUO"/>
    <x v="0"/>
    <s v="ASISTIENDO"/>
    <x v="3"/>
    <s v="ADRIANA MARIA MESA MAYA"/>
    <x v="0"/>
  </r>
  <r>
    <n v="1416"/>
    <n v="1042773526"/>
    <s v="Cédula de Ciudadanía"/>
    <s v="COLOMBIA"/>
    <x v="8"/>
    <x v="31"/>
    <s v="COMUNIDAD ALEDAÑA"/>
    <s v="SED ANTIOQUIA"/>
    <s v="YESICA"/>
    <s v="PAOLA"/>
    <s v="HENAO"/>
    <s v="LOAIZA"/>
    <s v="M"/>
    <s v="CICLO VI"/>
    <x v="36"/>
    <n v="105040000212"/>
    <s v="METODOLOGÍA INSTITUCIONAL"/>
    <s v=" "/>
    <n v="3105002964"/>
    <s v=" "/>
    <d v="1996-05-12T00:00:00"/>
    <n v="26"/>
    <s v="COMUNIDAD ALEDAÑA"/>
    <s v=" "/>
    <s v=" "/>
    <s v="ESTUDIANTE"/>
    <s v="NRC"/>
    <s v="MADRE"/>
    <n v="2"/>
    <s v=" "/>
    <s v="ANTIGUO"/>
    <x v="0"/>
    <s v="ASISTIENDO"/>
    <x v="3"/>
    <s v="ADRIANA MARIA MESA MAYA"/>
    <x v="0"/>
  </r>
  <r>
    <n v="1417"/>
    <n v="1001166715"/>
    <s v="Cédula de Ciudadanía"/>
    <s v="COLOMBIA"/>
    <x v="8"/>
    <x v="31"/>
    <s v="COMUNIDAD ALEDAÑA"/>
    <s v="SED ANTIOQUIA"/>
    <s v="LUISA"/>
    <s v="FERNANDA"/>
    <s v="HINCAPIE"/>
    <s v="FERNANDEZ"/>
    <s v="M"/>
    <s v="CICLO VI"/>
    <x v="36"/>
    <n v="105040000212"/>
    <s v="METODOLOGÍA INSTITUCIONAL"/>
    <s v=" "/>
    <n v="3148496857"/>
    <s v=" "/>
    <d v="2001-01-14T00:00:00"/>
    <n v="21"/>
    <s v="COMUNIDAD ALEDAÑA"/>
    <s v=" "/>
    <s v=" "/>
    <s v="ESTUDIANTE"/>
    <s v="NRC"/>
    <s v="MADRE"/>
    <n v="2"/>
    <s v=" "/>
    <s v="ANTIGUO"/>
    <x v="0"/>
    <s v="DESERCIÓN"/>
    <x v="1"/>
    <s v="ADRIANA MARIA MESA MAYA"/>
    <x v="0"/>
  </r>
  <r>
    <n v="1418"/>
    <n v="70926938"/>
    <s v="Cédula de Ciudadanía"/>
    <s v="COLOMBIA"/>
    <x v="8"/>
    <x v="31"/>
    <s v="COMUNIDAD ALEDAÑA"/>
    <s v="SED ANTIOQUIA"/>
    <s v="GILDARDO"/>
    <s v=" "/>
    <s v="LOPERA"/>
    <s v="LUJAN"/>
    <s v="H"/>
    <s v="CICLO VI"/>
    <x v="36"/>
    <n v="105040000212"/>
    <s v="METODOLOGÍA INSTITUCIONAL"/>
    <s v=" "/>
    <n v="3117213610"/>
    <s v=" "/>
    <d v="1970-12-15T00:00:00"/>
    <n v="51"/>
    <s v="COMUNIDAD ALEDAÑA"/>
    <s v=" "/>
    <s v=" "/>
    <s v="ESTUDIANTE"/>
    <s v="NRC"/>
    <s v="PADRE"/>
    <n v="2"/>
    <s v=" "/>
    <s v="ANTIGUO"/>
    <x v="0"/>
    <s v="ASISTIENDO"/>
    <x v="3"/>
    <s v="ADRIANA MARIA MESA MAYA"/>
    <x v="0"/>
  </r>
  <r>
    <n v="1419"/>
    <n v="1035129737"/>
    <s v="Cédula de Ciudadanía"/>
    <s v="COLOMBIA"/>
    <x v="8"/>
    <x v="31"/>
    <s v="COMUNIDAD ALEDAÑA"/>
    <s v="SED ANTIOQUIA"/>
    <s v="CRISTIAN"/>
    <s v="MIGUEL"/>
    <s v="LOPEZ"/>
    <s v="CIRO"/>
    <s v="H"/>
    <s v="CICLO VI"/>
    <x v="36"/>
    <n v="105040000212"/>
    <s v="METODOLOGÍA INSTITUCIONAL"/>
    <s v=" "/>
    <n v="3117213610"/>
    <s v=" "/>
    <d v="1997-05-04T00:00:00"/>
    <n v="25"/>
    <s v="COMUNIDAD ALEDAÑA"/>
    <s v=" "/>
    <s v=" "/>
    <s v="ESTUDIANTE"/>
    <s v="NRC"/>
    <s v=" "/>
    <s v=" "/>
    <s v=" "/>
    <s v="ANTIGUO"/>
    <x v="0"/>
    <s v="ASISTIENDO"/>
    <x v="3"/>
    <s v="ADRIANA MARIA MESA MAYA"/>
    <x v="0"/>
  </r>
  <r>
    <n v="1420"/>
    <n v="21491353"/>
    <s v="Cédula de Ciudadanía"/>
    <s v="COLOMBIA"/>
    <x v="8"/>
    <x v="31"/>
    <s v="COMUNIDAD ALEDAÑA"/>
    <s v="SED ANTIOQUIA"/>
    <s v="ROSA"/>
    <s v="ELPIDIA"/>
    <s v="MUÑOZ"/>
    <s v="QUIÑONES"/>
    <s v="M"/>
    <s v="CICLO VI"/>
    <x v="36"/>
    <n v="105040000212"/>
    <s v="METODOLOGÍA INSTITUCIONAL"/>
    <s v=" "/>
    <n v="3218183181"/>
    <s v=" "/>
    <d v="1964-08-23T00:00:00"/>
    <n v="58"/>
    <s v="COMUNIDAD ALEDAÑA"/>
    <s v=" "/>
    <s v=" "/>
    <s v="ESTUDIANTE"/>
    <s v="NRC"/>
    <s v="MADRE"/>
    <n v="5"/>
    <s v=" "/>
    <s v="ANTIGUO"/>
    <x v="0"/>
    <s v="ASISTIENDO"/>
    <x v="3"/>
    <s v="ADRIANA MARIA MESA MAYA"/>
    <x v="0"/>
  </r>
  <r>
    <n v="1421"/>
    <n v="1035127393"/>
    <s v="Cédula de Ciudadanía"/>
    <s v="COLOMBIA"/>
    <x v="8"/>
    <x v="31"/>
    <s v="COMUNIDAD ALEDAÑA"/>
    <s v="SED ANTIOQUIA"/>
    <s v="OSCAR"/>
    <s v="DARIO"/>
    <s v="MARTINEZ"/>
    <s v="MUÑOZ"/>
    <s v="H"/>
    <s v="CICLO VI"/>
    <x v="36"/>
    <n v="105040000212"/>
    <s v="METODOLOGÍA INSTITUCIONAL"/>
    <s v=" "/>
    <n v="3226227786"/>
    <s v=" "/>
    <d v="1987-06-25T00:00:00"/>
    <n v="35"/>
    <s v="COMUNIDAD ALEDAÑA"/>
    <s v=" "/>
    <s v=" "/>
    <s v="ESTUDIANTE"/>
    <s v="NRC"/>
    <s v="PADRE"/>
    <n v="2"/>
    <s v=" "/>
    <s v="ANTIGUO"/>
    <x v="0"/>
    <s v="ASISTIENDO"/>
    <x v="3"/>
    <s v="ADRIANA MARIA MESA MAYA"/>
    <x v="0"/>
  </r>
  <r>
    <n v="1422"/>
    <n v="21496300"/>
    <s v="Cédula de Ciudadanía"/>
    <s v="COLOMBIA"/>
    <x v="8"/>
    <x v="31"/>
    <s v="COMUNIDAD ALEDAÑA"/>
    <s v="SED ANTIOQUIA"/>
    <s v="MARIA"/>
    <s v="NOELIA"/>
    <s v="MARTINEZ"/>
    <s v="MUÑOZ"/>
    <s v="M"/>
    <s v="CICLO VI"/>
    <x v="36"/>
    <n v="105040000212"/>
    <s v="METODOLOGÍA INSTITUCIONAL"/>
    <s v=" "/>
    <n v="3117213610"/>
    <s v=" "/>
    <d v="1983-01-22T00:00:00"/>
    <n v="39"/>
    <s v="COMUNIDAD ALEDAÑA"/>
    <s v=" "/>
    <s v=" "/>
    <s v="ESTUDIANTE"/>
    <s v="NRC"/>
    <s v="MADRE"/>
    <n v="4"/>
    <s v=" "/>
    <s v="ANTIGUO"/>
    <x v="0"/>
    <s v="ASISTIENDO"/>
    <x v="3"/>
    <s v="ADRIANA MARIA MESA MAYA"/>
    <x v="0"/>
  </r>
  <r>
    <n v="1423"/>
    <n v="1035129484"/>
    <s v="Cédula de Ciudadanía"/>
    <s v="COLOMBIA"/>
    <x v="8"/>
    <x v="31"/>
    <s v="COMUNIDAD ALEDAÑA"/>
    <s v="SED ANTIOQUIA"/>
    <s v="JOSE"/>
    <s v="ARGIRO"/>
    <s v="MARTINEZ"/>
    <s v="HOYOS"/>
    <s v="H"/>
    <s v="CICLO VI"/>
    <x v="36"/>
    <n v="105040000212"/>
    <s v="METODOLOGÍA INSTITUCIONAL"/>
    <s v=" "/>
    <n v="3222381973"/>
    <s v=" "/>
    <d v="1997-07-06T00:00:00"/>
    <n v="25"/>
    <s v="COMUNIDAD ALEDAÑA"/>
    <s v=" "/>
    <s v=" "/>
    <s v="ESTUDIANTE"/>
    <s v="NRC"/>
    <s v="PADRE"/>
    <n v="1"/>
    <s v=" "/>
    <s v="ANTIGUO"/>
    <x v="0"/>
    <s v="ASISTIENDO"/>
    <x v="3"/>
    <s v="ADRIANA MARIA MESA MAYA"/>
    <x v="0"/>
  </r>
  <r>
    <n v="1424"/>
    <n v="1042766530"/>
    <s v="Cédula de Ciudadanía"/>
    <s v="COLOMBIA"/>
    <x v="8"/>
    <x v="31"/>
    <s v="COMUNIDAD ALEDAÑA"/>
    <s v="SED ANTIOQUIA"/>
    <s v="CARLOS"/>
    <s v="ANDRES"/>
    <s v="MONSALVE"/>
    <s v="OSPINA"/>
    <s v="H"/>
    <s v="CICLO VI"/>
    <x v="36"/>
    <n v="105040000212"/>
    <s v="METODOLOGÍA INSTITUCIONAL"/>
    <s v=" "/>
    <n v="3188939808"/>
    <s v=" "/>
    <d v="1988-03-07T00:00:00"/>
    <n v="34"/>
    <s v="COMUNIDAD ALEDAÑA"/>
    <s v=" "/>
    <s v=" "/>
    <s v="ESTUDIANTE"/>
    <s v="NRC"/>
    <s v=" "/>
    <s v=" "/>
    <s v=" "/>
    <s v="ANTIGUO"/>
    <x v="0"/>
    <s v="ASISTIENDO"/>
    <x v="3"/>
    <s v="ADRIANA MARIA MESA MAYA"/>
    <x v="0"/>
  </r>
  <r>
    <n v="1425"/>
    <n v="21490951"/>
    <s v="Cédula de Ciudadanía"/>
    <s v="COLOMBIA"/>
    <x v="8"/>
    <x v="31"/>
    <s v="COMUNIDAD ALEDAÑA"/>
    <s v="SED ANTIOQUIA"/>
    <s v="MORELIA"/>
    <s v="ROSA"/>
    <s v="MUÑOZ"/>
    <s v="QUIÑONES"/>
    <s v="M"/>
    <s v="CICLO VI"/>
    <x v="36"/>
    <n v="105040000212"/>
    <s v="METODOLOGÍA INSTITUCIONAL"/>
    <s v=" "/>
    <n v="3103649613"/>
    <s v=" "/>
    <d v="1961-03-28T00:00:00"/>
    <n v="61"/>
    <s v="COMUNIDAD ALEDAÑA"/>
    <s v=" "/>
    <s v=" "/>
    <s v="ESTUDIANTE"/>
    <s v="NRC"/>
    <s v="MADRE"/>
    <n v="6"/>
    <s v=" "/>
    <s v="ANTIGUO"/>
    <x v="0"/>
    <s v="ASISTIENDO"/>
    <x v="3"/>
    <s v="ADRIANA MARIA MESA MAYA"/>
    <x v="0"/>
  </r>
  <r>
    <n v="1426"/>
    <n v="1151437940"/>
    <s v="Cédula de Ciudadanía"/>
    <s v="COLOMBIA"/>
    <x v="8"/>
    <x v="31"/>
    <s v="COMUNIDAD ALEDAÑA"/>
    <s v="SED ANTIOQUIA"/>
    <s v="ORFA"/>
    <s v="NELLY"/>
    <s v="OSPINA"/>
    <s v="MESA"/>
    <s v="M"/>
    <s v="CICLO VI"/>
    <x v="36"/>
    <n v="105040000212"/>
    <s v="METODOLOGÍA INSTITUCIONAL"/>
    <s v=" "/>
    <n v="3126808898"/>
    <s v=" "/>
    <d v="1991-04-19T00:00:00"/>
    <n v="31"/>
    <s v="COMUNIDAD ALEDAÑA"/>
    <s v=" "/>
    <s v=" "/>
    <s v="ESTUDIANTE"/>
    <s v="NRC"/>
    <s v="MADRE"/>
    <n v="1"/>
    <s v=" "/>
    <s v="ANTIGUO"/>
    <x v="0"/>
    <s v="ASISTIENDO"/>
    <x v="3"/>
    <s v="ADRIANA MARIA MESA MAYA"/>
    <x v="0"/>
  </r>
  <r>
    <n v="1427"/>
    <n v="1035126939"/>
    <s v="Cédula de Ciudadanía"/>
    <s v="COLOMBIA"/>
    <x v="8"/>
    <x v="31"/>
    <s v="COMUNIDAD ALEDAÑA"/>
    <s v="SED ANTIOQUIA"/>
    <s v="MARTIN"/>
    <s v="HORACIO"/>
    <s v="OSPINA"/>
    <s v="MESA"/>
    <s v="H"/>
    <s v="CICLO VI"/>
    <x v="36"/>
    <n v="105040000212"/>
    <s v="METODOLOGÍA INSTITUCIONAL"/>
    <s v=" "/>
    <n v="3226219620"/>
    <s v=" "/>
    <d v="1988-07-07T00:00:00"/>
    <n v="34"/>
    <s v="COMUNIDAD ALEDAÑA"/>
    <s v=" "/>
    <s v=" "/>
    <s v="ESTUDIANTE"/>
    <s v="NRC"/>
    <s v=" "/>
    <s v=" "/>
    <s v=" "/>
    <s v="ANTIGUO"/>
    <x v="0"/>
    <s v="ASISTIENDO"/>
    <x v="3"/>
    <s v="ADRIANA MARIA MESA MAYA"/>
    <x v="0"/>
  </r>
  <r>
    <n v="1428"/>
    <n v="21496015"/>
    <s v="Cédula de Ciudadanía"/>
    <s v="COLOMBIA"/>
    <x v="8"/>
    <x v="31"/>
    <s v="COMUNIDAD ALEDAÑA"/>
    <s v="SED ANTIOQUIA"/>
    <s v="ELDA"/>
    <s v="ROSA"/>
    <s v="OSPINA"/>
    <s v="MESA"/>
    <s v="M"/>
    <s v="CICLO VI"/>
    <x v="36"/>
    <n v="105040000212"/>
    <s v="METODOLOGÍA INSTITUCIONAL"/>
    <s v=" "/>
    <n v="3104966901"/>
    <s v=" "/>
    <d v="1979-11-03T00:00:00"/>
    <n v="43"/>
    <s v="COMUNIDAD ALEDAÑA"/>
    <s v=" "/>
    <s v=" "/>
    <s v="ESTUDIANTE"/>
    <s v="NRC"/>
    <s v="MADRE"/>
    <n v="3"/>
    <s v=" "/>
    <s v="ANTIGUO"/>
    <x v="0"/>
    <s v="ASISTIENDO"/>
    <x v="3"/>
    <s v="ADRIANA MARIA MESA MAYA"/>
    <x v="0"/>
  </r>
  <r>
    <n v="1429"/>
    <n v="1001165270"/>
    <s v="Cédula de Ciudadanía"/>
    <s v="COLOMBIA"/>
    <x v="8"/>
    <x v="31"/>
    <s v="COMUNIDAD ALEDAÑA"/>
    <s v="SED ANTIOQUIA"/>
    <s v="MONICA"/>
    <s v="ANDREA"/>
    <s v="HINCAPIE"/>
    <s v="FERNANDEZ"/>
    <s v="M"/>
    <s v="CICLO VI"/>
    <x v="36"/>
    <n v="105040000212"/>
    <s v="METODOLOGÍA INSTITUCIONAL"/>
    <s v=" "/>
    <n v="3117037781"/>
    <s v=" "/>
    <d v="1989-03-31T00:00:00"/>
    <n v="33"/>
    <s v="COMUNIDAD ALEDAÑA"/>
    <s v=" "/>
    <s v=" "/>
    <s v="ESTUDIANTE"/>
    <s v="NRC"/>
    <s v="MADRE"/>
    <n v="6"/>
    <s v=" "/>
    <s v="ANTIGUO"/>
    <x v="0"/>
    <s v="ASISTIENDO"/>
    <x v="3"/>
    <s v="ADRIANA MARIA MESA MAYA"/>
    <x v="0"/>
  </r>
  <r>
    <n v="1430"/>
    <n v="1007317596"/>
    <s v="Cédula de Ciudadanía"/>
    <s v="COLOMBIA"/>
    <x v="8"/>
    <x v="31"/>
    <s v="COMUNIDAD ALEDAÑA"/>
    <s v="SED ANTIOQUIA"/>
    <s v="DAVIAN"/>
    <s v="ESNEIDER"/>
    <s v="BEJARANO"/>
    <s v="OSPINA"/>
    <s v="H"/>
    <s v="CICLO VI"/>
    <x v="36"/>
    <n v="105040000212"/>
    <s v="METODOLOGÍA INSTITUCIONAL"/>
    <s v=" "/>
    <n v="3015057394"/>
    <s v=" "/>
    <d v="2000-06-09T00:00:00"/>
    <n v="22"/>
    <s v="COMUNIDAD ALEDAÑA"/>
    <s v=" "/>
    <s v=" "/>
    <s v="ESTUDIANTE"/>
    <s v="NRC"/>
    <s v=" "/>
    <s v=" "/>
    <s v=" "/>
    <s v="ANTIGUO"/>
    <x v="0"/>
    <s v="ASISTIENDO"/>
    <x v="3"/>
    <s v="ADRIANA MARIA MESA MAYA"/>
    <x v="0"/>
  </r>
  <r>
    <n v="1431"/>
    <n v="1035128476"/>
    <s v="Cédula de Ciudadanía"/>
    <s v="COLOMBIA"/>
    <x v="8"/>
    <x v="31"/>
    <s v="COMUNIDAD ALEDAÑA"/>
    <s v="SED ANTIOQUIA"/>
    <s v="NEIDER"/>
    <s v="DIASNERIS"/>
    <s v="HOYOS"/>
    <s v="MARULANDA"/>
    <s v="M"/>
    <s v="CICLO VI"/>
    <x v="36"/>
    <n v="105040000212"/>
    <s v="METODOLOGÍA INSTITUCIONAL"/>
    <s v=" "/>
    <n v="3147163757"/>
    <s v=" "/>
    <d v="1994-03-25T00:00:00"/>
    <n v="28"/>
    <s v="COMUNIDAD ALEDAÑA"/>
    <s v=" "/>
    <s v=" "/>
    <s v="ESTUDIANTE"/>
    <s v="NRC"/>
    <s v="MADRE"/>
    <n v="2"/>
    <s v=" "/>
    <s v="ANTIGUO"/>
    <x v="0"/>
    <s v="ASISTIENDO"/>
    <x v="3"/>
    <s v="ADRIANA MARIA MESA MAYA"/>
    <x v="0"/>
  </r>
  <r>
    <n v="1432"/>
    <n v="1035128213"/>
    <s v="Cédula de Ciudadanía"/>
    <s v="COLOMBIA"/>
    <x v="8"/>
    <x v="31"/>
    <s v="COMUNIDAD ALEDAÑA"/>
    <s v="SED ANTIOQUIA"/>
    <s v="ERLINDA"/>
    <s v=" "/>
    <s v="MARIN"/>
    <s v="BEJARANO"/>
    <s v="M"/>
    <s v="CICLO VI"/>
    <x v="36"/>
    <n v="105040000212"/>
    <s v="METODOLOGÍA INSTITUCIONAL"/>
    <s v=" "/>
    <n v="3126391554"/>
    <s v=" "/>
    <d v="1993-01-16T00:00:00"/>
    <n v="29"/>
    <s v="COMUNIDAD ALEDAÑA"/>
    <s v=" "/>
    <s v=" "/>
    <s v="ESTUDIANTE"/>
    <s v="NRC"/>
    <s v="MADRE"/>
    <n v="1"/>
    <s v=" "/>
    <s v="ANTIGUO"/>
    <x v="0"/>
    <s v="ASISTIENDO"/>
    <x v="3"/>
    <s v="ADRIANA MARIA MESA MAYA"/>
    <x v="0"/>
  </r>
  <r>
    <n v="1433"/>
    <n v="1073977994"/>
    <s v="Cédula de Ciudadanía"/>
    <s v="COLOMBIA"/>
    <x v="8"/>
    <x v="31"/>
    <s v="COMUNIDAD ALEDAÑA"/>
    <s v="SED ANTIOQUIA"/>
    <s v="JHON"/>
    <s v="JAIRO"/>
    <s v="PEREZ"/>
    <s v="ARIAS"/>
    <s v="H"/>
    <s v="CICLO VI"/>
    <x v="36"/>
    <n v="105040000212"/>
    <s v="METODOLOGÍA INSTITUCIONAL"/>
    <s v=" "/>
    <n v="3154679098"/>
    <s v=" "/>
    <d v="1988-05-31T00:00:00"/>
    <n v="34"/>
    <s v="COMUNIDAD ALEDAÑA"/>
    <s v=" "/>
    <s v=" "/>
    <s v="ESTUDIANTE"/>
    <s v="NRC"/>
    <s v="PADRE"/>
    <n v="2"/>
    <s v=" "/>
    <s v="ANTIGUO"/>
    <x v="0"/>
    <s v="ASISTIENDO"/>
    <x v="3"/>
    <s v="ENELDA ROSA RIVAS OBREGÓN"/>
    <x v="0"/>
  </r>
  <r>
    <n v="1434"/>
    <n v="1007317702"/>
    <s v="Cédula de Ciudadanía"/>
    <s v="COLOMBIA"/>
    <x v="8"/>
    <x v="31"/>
    <s v="COMUNIDAD ALEDAÑA"/>
    <s v="SED ANTIOQUIA"/>
    <s v="AILTON"/>
    <s v=" "/>
    <s v="PALACIOS"/>
    <s v="ZAPATA"/>
    <s v="H"/>
    <s v="CICLO VI"/>
    <x v="36"/>
    <n v="105040000212"/>
    <s v="METODOLOGÍA INSTITUCIONAL"/>
    <s v=" "/>
    <n v="3162697962"/>
    <s v=" "/>
    <d v="2000-08-06T00:00:00"/>
    <n v="22"/>
    <s v="COMUNIDAD ALEDAÑA"/>
    <s v=" "/>
    <s v=" "/>
    <s v="ESTUDIANTE"/>
    <s v="NRC"/>
    <s v=" "/>
    <s v=" "/>
    <s v=" "/>
    <s v="ANTIGUO"/>
    <x v="0"/>
    <s v="ASISTIENDO"/>
    <x v="3"/>
    <s v="ANGELA MARIA HERRERA GARCIA "/>
    <x v="0"/>
  </r>
  <r>
    <n v="1435"/>
    <n v="1000908846"/>
    <s v="Cédula de Ciudadanía"/>
    <s v="COLOMBIA"/>
    <x v="8"/>
    <x v="31"/>
    <s v="COMUNIDAD ALEDAÑA"/>
    <s v="SED ANTIOQUIA"/>
    <s v="DIDIER"/>
    <s v="ARLEY"/>
    <s v="MEJIA"/>
    <s v="VERGARA"/>
    <s v="H"/>
    <s v="CICLO VI"/>
    <x v="36"/>
    <n v="105040000212"/>
    <s v="METODOLOGÍA INSTITUCIONAL"/>
    <s v=" "/>
    <n v="3206214942"/>
    <s v=" "/>
    <d v="2003-03-25T00:00:00"/>
    <n v="19"/>
    <s v="COMUNIDAD ALEDAÑA"/>
    <s v=" "/>
    <s v=" "/>
    <s v="ESTUDIANTE"/>
    <s v="NRC"/>
    <s v=" "/>
    <s v=" "/>
    <s v=" "/>
    <s v="ANTIGUO"/>
    <x v="0"/>
    <s v="ASISTIENDO"/>
    <x v="3"/>
    <s v="ANGELA MARIA HERRERA GARCIA "/>
    <x v="0"/>
  </r>
  <r>
    <n v="1436"/>
    <n v="1007494234"/>
    <s v="Cédula de Ciudadanía"/>
    <s v="COLOMBIA"/>
    <x v="8"/>
    <x v="31"/>
    <s v="COMUNIDAD ALEDAÑA"/>
    <s v="SED ANTIOQUIA"/>
    <s v="YAMILE"/>
    <s v="YIRET"/>
    <s v="MARIN"/>
    <s v="POSADA"/>
    <s v="M"/>
    <s v="CICLO VI"/>
    <x v="36"/>
    <n v="105040000212"/>
    <s v="METODOLOGÍA INSTITUCIONAL"/>
    <s v=" "/>
    <n v="3116616157"/>
    <s v=" "/>
    <d v="2002-09-05T00:00:00"/>
    <n v="20"/>
    <s v="COMUNIDAD ALEDAÑA"/>
    <s v=" "/>
    <s v=" "/>
    <s v="ESTUDIANTE"/>
    <s v="NRC"/>
    <s v="MADRE"/>
    <n v="1"/>
    <s v=" "/>
    <s v="ANTIGUO"/>
    <x v="0"/>
    <s v="ASISTIENDO"/>
    <x v="3"/>
    <s v="ANGELA MARIA HERRERA GARCIA "/>
    <x v="0"/>
  </r>
  <r>
    <n v="1437"/>
    <n v="1035129134"/>
    <s v="Cédula de Ciudadanía"/>
    <s v="COLOMBIA"/>
    <x v="8"/>
    <x v="31"/>
    <s v="COMUNIDAD ALEDAÑA"/>
    <s v="SED ANTIOQUIA"/>
    <s v="MAGDALI"/>
    <s v=" "/>
    <s v="MARULANDA"/>
    <s v="SALDARRIAGA"/>
    <s v="M"/>
    <s v="CICLO VI"/>
    <x v="36"/>
    <n v="105040000212"/>
    <s v="METODOLOGÍA INSTITUCIONAL"/>
    <s v=" "/>
    <n v="3103883794"/>
    <s v=" "/>
    <d v="1996-05-21T00:00:00"/>
    <n v="26"/>
    <s v="COMUNIDAD ALEDAÑA"/>
    <s v=" "/>
    <s v=" "/>
    <s v="ESTUDIANTE"/>
    <s v="NRC"/>
    <s v="MADRE"/>
    <n v="2"/>
    <s v=" "/>
    <s v="ANTIGUO"/>
    <x v="0"/>
    <s v="ASISTIENDO"/>
    <x v="3"/>
    <s v="ANGELA MARIA HERRERA GARCIA "/>
    <x v="0"/>
  </r>
  <r>
    <n v="1438"/>
    <n v="1007756123"/>
    <s v="Cédula de Ciudadanía"/>
    <s v="COLOMBIA"/>
    <x v="8"/>
    <x v="31"/>
    <s v="COMUNIDAD ALEDAÑA"/>
    <s v="SED ANTIOQUIA"/>
    <s v="LUIS"/>
    <s v="DANILO"/>
    <s v="MOSQUERA"/>
    <s v="RUIZ"/>
    <s v="H"/>
    <s v="CICLO VI"/>
    <x v="36"/>
    <n v="105040000212"/>
    <s v="METODOLOGÍA INSTITUCIONAL"/>
    <s v=" "/>
    <n v="3145665975"/>
    <s v=" "/>
    <d v="1996-11-14T00:00:00"/>
    <n v="26"/>
    <s v="COMUNIDAD ALEDAÑA"/>
    <s v=" "/>
    <s v=" "/>
    <s v="ESTUDIANTE"/>
    <s v="NRC"/>
    <s v=" "/>
    <s v=" "/>
    <s v=" "/>
    <s v="ANTIGUO"/>
    <x v="0"/>
    <s v="ASISTIENDO"/>
    <x v="3"/>
    <s v="ANGELA MARIA HERRERA GARCIA "/>
    <x v="0"/>
  </r>
  <r>
    <n v="1439"/>
    <n v="1001378956"/>
    <s v="Cédula de Ciudadanía"/>
    <s v="COLOMBIA"/>
    <x v="8"/>
    <x v="31"/>
    <s v="COMUNIDAD ALEDAÑA"/>
    <s v="SED ANTIOQUIA"/>
    <s v="JHON"/>
    <s v="JAMES"/>
    <s v="GOMEZ"/>
    <s v="CANO"/>
    <s v="H"/>
    <s v="CICLO VI"/>
    <x v="36"/>
    <n v="105040000212"/>
    <s v="METODOLOGÍA INSTITUCIONAL"/>
    <s v=" "/>
    <n v="3507881626"/>
    <s v=" "/>
    <d v="1999-07-09T00:00:00"/>
    <n v="23"/>
    <s v="COMUNIDAD ALEDAÑA"/>
    <s v=" "/>
    <s v=" "/>
    <s v="ESTUDIANTE"/>
    <s v="NRC"/>
    <s v=" "/>
    <s v=" "/>
    <s v=" "/>
    <s v="ANTIGUO"/>
    <x v="0"/>
    <s v="ASISTIENDO"/>
    <x v="3"/>
    <s v="ANGELA MARIA HERRERA GARCIA "/>
    <x v="0"/>
  </r>
  <r>
    <n v="1440"/>
    <n v="1035128528"/>
    <s v="Cédula de Ciudadanía"/>
    <s v="COLOMBIA"/>
    <x v="8"/>
    <x v="31"/>
    <s v="COMUNIDAD ALEDAÑA"/>
    <s v="SED ANTIOQUIA"/>
    <s v="NELLY"/>
    <s v="MARINA"/>
    <s v="TORRES"/>
    <s v="TORRES"/>
    <s v="M"/>
    <s v="CICLO VI"/>
    <x v="36"/>
    <n v="105040000212"/>
    <s v="METODOLOGÍA INSTITUCIONAL"/>
    <s v=" "/>
    <n v="3502905761"/>
    <s v=" "/>
    <d v="1994-06-14T00:00:00"/>
    <n v="28"/>
    <s v="COMUNIDAD ALEDAÑA"/>
    <s v=" "/>
    <s v=" "/>
    <s v="ESTUDIANTE"/>
    <s v="NRC"/>
    <s v="MADRE"/>
    <n v="2"/>
    <s v=" "/>
    <s v="ANTIGUO"/>
    <x v="0"/>
    <s v="ASISTIENDO"/>
    <x v="3"/>
    <s v="ANGELA MARIA HERRERA GARCIA "/>
    <x v="0"/>
  </r>
  <r>
    <n v="1441"/>
    <n v="1035128165"/>
    <s v="Cédula de Ciudadanía"/>
    <s v="COLOMBIA"/>
    <x v="8"/>
    <x v="31"/>
    <s v="COMUNIDAD ALEDAÑA"/>
    <s v="SED ANTIOQUIA"/>
    <s v="JEFER"/>
    <s v="ALEXIS"/>
    <s v="CASTAÑO"/>
    <s v="BURITICA"/>
    <s v="H"/>
    <s v="CICLO VI"/>
    <x v="36"/>
    <n v="105040000212"/>
    <s v="METODOLOGÍA INSTITUCIONAL"/>
    <s v=" "/>
    <n v="3103883794"/>
    <s v=" "/>
    <d v="1993-03-03T00:00:00"/>
    <n v="29"/>
    <s v="COMUNIDAD ALEDAÑA"/>
    <s v=" "/>
    <s v=" "/>
    <s v="ESTUDIANTE"/>
    <s v="NRC"/>
    <s v="PADRE"/>
    <n v="2"/>
    <s v=" "/>
    <s v="ANTIGUO"/>
    <x v="0"/>
    <s v="ASISTIENDO"/>
    <x v="3"/>
    <s v="ANGELA MARIA HERRERA GARCIA "/>
    <x v="0"/>
  </r>
  <r>
    <n v="1442"/>
    <n v="1080260956"/>
    <s v="Tarjeta de Identidad"/>
    <s v="COLOMBIA"/>
    <x v="8"/>
    <x v="31"/>
    <s v="COMUNIDAD ALEDAÑA"/>
    <s v="SED ANTIOQUIA"/>
    <s v="VANEXA"/>
    <s v="ALEXANDRA"/>
    <s v="ALCARAZ"/>
    <s v="ALVAREZ"/>
    <s v="M"/>
    <s v="CICLO VI"/>
    <x v="36"/>
    <n v="105040000212"/>
    <s v="METODOLOGÍA INSTITUCIONAL"/>
    <s v=" "/>
    <n v="3124959559"/>
    <s v=" "/>
    <d v="2005-04-26T00:00:00"/>
    <n v="17"/>
    <s v="COMUNIDAD ALEDAÑA"/>
    <s v=" "/>
    <s v=" "/>
    <s v="ESTUDIANTE"/>
    <s v="NRC"/>
    <s v=" "/>
    <s v=" "/>
    <s v=" "/>
    <s v="ANTIGUO"/>
    <x v="0"/>
    <s v="ASISTIENDO"/>
    <x v="3"/>
    <s v="ANGELA MARIA HERRERA GARCIA "/>
    <x v="0"/>
  </r>
  <r>
    <n v="1443"/>
    <n v="43606385"/>
    <s v="Cédula de Ciudadanía"/>
    <s v="COLOMBIA"/>
    <x v="8"/>
    <x v="31"/>
    <s v="COMUNIDAD ALEDAÑA"/>
    <s v="SED ANTIOQUIA"/>
    <s v="MARTHA"/>
    <s v="DOLLY"/>
    <s v="FERNANDEZ"/>
    <s v="ESPINOZA"/>
    <s v="M"/>
    <s v="CICLO VI"/>
    <x v="36"/>
    <n v="105040000212"/>
    <s v="METODOLOGÍA INSTITUCIONAL"/>
    <s v=" "/>
    <n v="3105287244"/>
    <s v=" "/>
    <d v="1970-10-09T00:00:00"/>
    <n v="52"/>
    <s v="COMUNIDAD ALEDAÑA"/>
    <s v=" "/>
    <s v=" "/>
    <s v="ESTUDIANTE"/>
    <s v="NRC"/>
    <s v="MADRE"/>
    <n v="3"/>
    <s v=" "/>
    <s v="ANTIGUO"/>
    <x v="0"/>
    <s v="ASISTIENDO"/>
    <x v="3"/>
    <s v="ANGELA MARIA HERRERA GARCIA "/>
    <x v="0"/>
  </r>
  <r>
    <n v="1444"/>
    <n v="21496474"/>
    <s v="Cédula de Ciudadanía"/>
    <s v="COLOMBIA"/>
    <x v="8"/>
    <x v="31"/>
    <s v="COMUNIDAD ALEDAÑA"/>
    <s v="SED ANTIOQUIA"/>
    <s v="FLOR"/>
    <s v="STELLA"/>
    <s v="CEBALLOS"/>
    <s v=" "/>
    <s v="M"/>
    <s v="CICLO VI"/>
    <x v="36"/>
    <n v="105040000212"/>
    <s v="METODOLOGÍA INSTITUCIONAL"/>
    <s v=" "/>
    <n v="3127365608"/>
    <s v=" "/>
    <d v="1979-04-11T00:00:00"/>
    <n v="43"/>
    <s v="COMUNIDAD ALEDAÑA"/>
    <s v=" "/>
    <s v=" "/>
    <s v="ESTUDIANTE"/>
    <s v="NRC"/>
    <s v="MADRE"/>
    <n v="5"/>
    <s v=" "/>
    <s v="ANTIGUO"/>
    <x v="0"/>
    <s v="ASISTIENDO"/>
    <x v="3"/>
    <s v="ANGELA MARIA HERRERA GARCIA "/>
    <x v="0"/>
  </r>
  <r>
    <n v="1445"/>
    <n v="1035126760"/>
    <s v="Cédula de Ciudadanía"/>
    <s v="COLOMBIA"/>
    <x v="8"/>
    <x v="31"/>
    <s v="COMUNIDAD ALEDAÑA"/>
    <s v="SED ANTIOQUIA"/>
    <s v="SANDRA"/>
    <s v="MILENA"/>
    <s v="ACEVEDO"/>
    <s v="MORENO"/>
    <s v="M"/>
    <s v="CICLO VI"/>
    <x v="36"/>
    <n v="105040000212"/>
    <s v="METODOLOGÍA INSTITUCIONAL"/>
    <s v=" "/>
    <n v="3145539154"/>
    <s v=" "/>
    <d v="1988-06-01T00:00:00"/>
    <n v="34"/>
    <s v="COMUNIDAD ALEDAÑA"/>
    <s v=" "/>
    <s v=" "/>
    <s v="ESTUDIANTE"/>
    <s v="NRC"/>
    <s v="MADRE"/>
    <n v="2"/>
    <s v=" "/>
    <s v="ANTIGUO"/>
    <x v="0"/>
    <s v="DESERCIÓN"/>
    <x v="1"/>
    <s v="ANGELA MARIA HERRERA GARCIA "/>
    <x v="1"/>
  </r>
  <r>
    <n v="1446"/>
    <n v="21490358"/>
    <s v="Cédula de Ciudadanía"/>
    <s v="COLOMBIA"/>
    <x v="8"/>
    <x v="31"/>
    <s v="COMUNIDAD ALEDAÑA"/>
    <s v="SED ANTIOQUIA"/>
    <s v="LUZ"/>
    <s v="EDILMA"/>
    <s v="CANO"/>
    <s v="DE GOMEZ"/>
    <s v="M"/>
    <s v="CICLO VI"/>
    <x v="36"/>
    <n v="105040000212"/>
    <s v="METODOLOGÍA INSTITUCIONAL"/>
    <s v=" "/>
    <n v="3204240395"/>
    <s v=" "/>
    <d v="1957-04-30T00:00:00"/>
    <n v="65"/>
    <s v="COMUNIDAD ALEDAÑA"/>
    <s v=" "/>
    <s v=" "/>
    <s v="ESTUDIANTE"/>
    <s v="NRC"/>
    <s v="MADRE"/>
    <n v="7"/>
    <s v=" "/>
    <s v="ANTIGUO"/>
    <x v="0"/>
    <s v="ASISTIENDO"/>
    <x v="3"/>
    <s v="ANGELA MARIA HERRERA GARCIA "/>
    <x v="0"/>
  </r>
  <r>
    <n v="1447"/>
    <n v="1060586839"/>
    <s v="Cédula de Ciudadanía"/>
    <s v="COLOMBIA"/>
    <x v="8"/>
    <x v="31"/>
    <s v="COMUNIDAD ALEDAÑA"/>
    <s v="SED ANTIOQUIA"/>
    <s v="JUAN"/>
    <s v="DAVID"/>
    <s v="AGUDELO"/>
    <s v="ATEHORTUA"/>
    <s v="H"/>
    <s v="CICLO VI"/>
    <x v="36"/>
    <n v="105040000212"/>
    <s v="METODOLOGÍA INSTITUCIONAL"/>
    <s v=" "/>
    <n v="3136066795"/>
    <s v=" "/>
    <d v="1985-12-02T00:00:00"/>
    <n v="37"/>
    <s v="COMUNIDAD ALEDAÑA"/>
    <s v=" "/>
    <s v=" "/>
    <s v="ESTUDIANTE"/>
    <s v="NRC"/>
    <s v="PADRE"/>
    <n v="2"/>
    <s v=" "/>
    <s v="ANTIGUO"/>
    <x v="0"/>
    <s v="ASISTIENDO"/>
    <x v="3"/>
    <s v="MARIA IDELFONSA GARCIA MURILLO "/>
    <x v="0"/>
  </r>
  <r>
    <n v="1448"/>
    <n v="22242941"/>
    <s v="Cédula de Ciudadanía"/>
    <s v="COLOMBIA"/>
    <x v="8"/>
    <x v="31"/>
    <s v="COMUNIDAD ALEDAÑA"/>
    <s v="SED ANTIOQUIA"/>
    <s v="ANA"/>
    <s v="FELISA"/>
    <s v="RUIZ"/>
    <s v="MOSQUERA"/>
    <s v="M"/>
    <s v="CICLO VI"/>
    <x v="36"/>
    <n v="105040000212"/>
    <s v="METODOLOGÍA INSTITUCIONAL"/>
    <s v=" "/>
    <n v="3207400106"/>
    <s v=" "/>
    <d v="1977-03-06T00:00:00"/>
    <n v="45"/>
    <s v="COMUNIDAD ALEDAÑA"/>
    <s v=" "/>
    <s v=" "/>
    <s v="ESTUDIANTE"/>
    <s v="NRC"/>
    <s v="MADRE"/>
    <n v="3"/>
    <s v=" "/>
    <s v="ANTIGUO"/>
    <x v="0"/>
    <s v="ASISTIENDO"/>
    <x v="3"/>
    <s v="ANGELA MARIA HERRERA GARCIA "/>
    <x v="0"/>
  </r>
  <r>
    <n v="1449"/>
    <n v="1035128813"/>
    <s v="Cédula de Ciudadanía"/>
    <s v="COLOMBIA"/>
    <x v="8"/>
    <x v="31"/>
    <s v="COMUNIDAD ALEDAÑA"/>
    <s v="SED ANTIOQUIA"/>
    <s v="SULY"/>
    <s v="ALEXANDRA"/>
    <s v="LEDESMA"/>
    <s v="VALLECILLA"/>
    <s v="M"/>
    <s v="CICLO VI"/>
    <x v="36"/>
    <n v="105040000212"/>
    <s v="METODOLOGÍA INSTITUCIONAL"/>
    <s v=" "/>
    <n v="3205142454"/>
    <s v=" "/>
    <d v="1995-02-08T00:00:00"/>
    <n v="27"/>
    <s v="COMUNIDAD ALEDAÑA"/>
    <s v=" "/>
    <s v=" "/>
    <s v="ESTUDIANTE"/>
    <s v="NRC"/>
    <s v="MADRE"/>
    <n v="3"/>
    <s v=" "/>
    <s v="ANTIGUO"/>
    <x v="0"/>
    <s v="ASISTIENDO"/>
    <x v="3"/>
    <s v="ANGELA MARIA HERRERA GARCIA "/>
    <x v="0"/>
  </r>
  <r>
    <n v="1450"/>
    <n v="98712487"/>
    <s v="Cédula de Ciudadanía"/>
    <s v="COLOMBIA"/>
    <x v="8"/>
    <x v="31"/>
    <s v="COMUNIDAD ALEDAÑA"/>
    <s v="SED ANTIOQUIA"/>
    <s v="JULIO"/>
    <s v="CESAR"/>
    <s v="PEREZ"/>
    <s v="BEDOYA"/>
    <s v="H"/>
    <s v="CICLO VI"/>
    <x v="36"/>
    <n v="105040000212"/>
    <s v="METODOLOGÍA INSTITUCIONAL"/>
    <s v=" "/>
    <n v="3502905761"/>
    <s v=" "/>
    <d v="1984-02-27T00:00:00"/>
    <n v="38"/>
    <s v="COMUNIDAD ALEDAÑA"/>
    <s v=" "/>
    <s v=" "/>
    <s v="ESTUDIANTE"/>
    <s v="NRC"/>
    <s v="PADRE"/>
    <n v="2"/>
    <s v=" "/>
    <s v="ANTIGUO"/>
    <x v="0"/>
    <s v="ASISTIENDO"/>
    <x v="3"/>
    <s v="ANGELA MARIA HERRERA GARCIA "/>
    <x v="0"/>
  </r>
  <r>
    <n v="1451"/>
    <n v="21495754"/>
    <s v="Cédula de Ciudadanía"/>
    <s v="COLOMBIA"/>
    <x v="8"/>
    <x v="31"/>
    <s v="COMUNIDAD ALEDAÑA"/>
    <s v="SED ANTIOQUIA"/>
    <s v="MARIA"/>
    <s v="ELCY"/>
    <s v="FERNANDEZ"/>
    <s v="TORRES"/>
    <s v="M"/>
    <s v="CICLO VI"/>
    <x v="36"/>
    <n v="105040000212"/>
    <s v="METODOLOGÍA INSTITUCIONAL"/>
    <s v=" "/>
    <n v="3127991046"/>
    <s v=" "/>
    <d v="1978-02-09T00:00:00"/>
    <n v="44"/>
    <s v="COMUNIDAD ALEDAÑA"/>
    <s v=" "/>
    <s v=" "/>
    <s v="ESTUDIANTE"/>
    <s v="NRC"/>
    <s v="MADRE"/>
    <n v="4"/>
    <s v=" "/>
    <s v="ANTIGUO"/>
    <x v="0"/>
    <s v="ASISTIENDO"/>
    <x v="3"/>
    <s v="ANGELA MARIA HERRERA GARCIA "/>
    <x v="0"/>
  </r>
  <r>
    <n v="1452"/>
    <n v="1015068951"/>
    <s v="Cédula de Ciudadanía"/>
    <s v="COLOMBIA"/>
    <x v="8"/>
    <x v="31"/>
    <s v="COMUNIDAD ALEDAÑA"/>
    <s v="SED ANTIOQUIA"/>
    <s v="MONICA"/>
    <s v="DEL CARMEN"/>
    <s v="SANTOS"/>
    <s v="CAÑAS"/>
    <s v="M"/>
    <s v="CICLO VI"/>
    <x v="36"/>
    <n v="105040000212"/>
    <s v="METODOLOGÍA INSTITUCIONAL"/>
    <s v=" "/>
    <n v="3107439904"/>
    <s v=" "/>
    <d v="1992-11-18T00:00:00"/>
    <n v="30"/>
    <s v="COMUNIDAD ALEDAÑA"/>
    <s v=" "/>
    <s v=" "/>
    <s v="ESTUDIANTE"/>
    <s v="NRC"/>
    <s v="MADRE"/>
    <n v="3"/>
    <s v=" "/>
    <s v="ANTIGUO"/>
    <x v="0"/>
    <s v="ASISTIENDO"/>
    <x v="3"/>
    <s v="ANGELA MARIA HERRERA GARCIA "/>
    <x v="0"/>
  </r>
  <r>
    <n v="1453"/>
    <n v="71250757"/>
    <s v="Cédula de Ciudadanía"/>
    <s v="COLOMBIA"/>
    <x v="8"/>
    <x v="31"/>
    <s v="COMUNIDAD ALEDAÑA"/>
    <s v="SED ANTIOQUIA"/>
    <s v="DARIO"/>
    <s v="DE JESUS"/>
    <s v="ARIAS"/>
    <s v="GAVIRIA"/>
    <s v="H"/>
    <s v="CICLO VI"/>
    <x v="36"/>
    <n v="105040000212"/>
    <s v="METODOLOGÍA INSTITUCIONAL"/>
    <s v=" "/>
    <n v="3108628229"/>
    <s v=" "/>
    <d v="1970-08-10T00:00:00"/>
    <n v="52"/>
    <s v="COMUNIDAD ALEDAÑA"/>
    <s v=" "/>
    <s v=" "/>
    <s v="ESTUDIANTE"/>
    <s v="NRC"/>
    <s v="PADRE"/>
    <n v="3"/>
    <s v=" "/>
    <s v="ANTIGUO"/>
    <x v="0"/>
    <s v="ASISTIENDO"/>
    <x v="3"/>
    <s v="ANGELA MARIA HERRERA GARCIA "/>
    <x v="0"/>
  </r>
  <r>
    <n v="1454"/>
    <n v="1035127933"/>
    <s v="Cédula de Ciudadanía"/>
    <s v="COLOMBIA"/>
    <x v="8"/>
    <x v="31"/>
    <s v="COMUNIDAD ALEDAÑA"/>
    <s v="SED ANTIOQUIA"/>
    <s v="LILIANA"/>
    <s v="MARIA"/>
    <s v="ARIAS"/>
    <s v="ORTIZ"/>
    <s v="M"/>
    <s v="CICLO VI"/>
    <x v="36"/>
    <n v="105040000212"/>
    <s v="METODOLOGÍA INSTITUCIONAL"/>
    <s v=" "/>
    <n v="3205330744"/>
    <s v=" "/>
    <d v="1991-11-11T00:00:00"/>
    <n v="31"/>
    <s v="COMUNIDAD ALEDAÑA"/>
    <s v=" "/>
    <s v=" "/>
    <s v="ESTUDIANTE"/>
    <s v="NRC"/>
    <s v="MADRE"/>
    <n v="2"/>
    <s v=" "/>
    <s v="ANTIGUO"/>
    <x v="0"/>
    <s v="ASISTIENDO"/>
    <x v="3"/>
    <s v="ANGELA MARIA HERRERA GARCIA "/>
    <x v="0"/>
  </r>
  <r>
    <n v="1455"/>
    <n v="1013559266"/>
    <s v="Cédula de Ciudadanía"/>
    <s v="COLOMBIA"/>
    <x v="8"/>
    <x v="31"/>
    <s v="COMUNIDAD ALEDAÑA"/>
    <s v="SED ANTIOQUIA"/>
    <s v="LUISA"/>
    <s v="FERNANDA"/>
    <s v="MONRROY"/>
    <s v="JARA"/>
    <s v="M"/>
    <s v="CICLO VI"/>
    <x v="36"/>
    <n v="105040000212"/>
    <s v="METODOLOGÍA INSTITUCIONAL"/>
    <s v=" "/>
    <n v="3117904254"/>
    <s v=" "/>
    <d v="1999-05-28T00:00:00"/>
    <n v="23"/>
    <s v="COMUNIDAD ALEDAÑA"/>
    <s v=" "/>
    <s v=" "/>
    <s v="ESTUDIANTE"/>
    <s v="NRC"/>
    <s v="MADRE"/>
    <n v="2"/>
    <s v=" "/>
    <s v="ANTIGUO"/>
    <x v="0"/>
    <s v="ASISTIENDO"/>
    <x v="3"/>
    <s v="ANGELA MARIA HERRERA GARCIA "/>
    <x v="0"/>
  </r>
  <r>
    <n v="1456"/>
    <n v="1035128067"/>
    <s v="Cédula de Ciudadanía"/>
    <s v="COLOMBIA"/>
    <x v="8"/>
    <x v="31"/>
    <s v="COMUNIDAD ALEDAÑA"/>
    <s v="SED ANTIOQUIA"/>
    <s v="YEILIS"/>
    <s v=" "/>
    <s v="PEÑA"/>
    <s v="HERNANDEZ"/>
    <s v="M"/>
    <s v="CICLO VI"/>
    <x v="36"/>
    <n v="105040000212"/>
    <s v="METODOLOGÍA INSTITUCIONAL"/>
    <s v=" "/>
    <n v="3502360533"/>
    <s v=" "/>
    <d v="1992-10-15T00:00:00"/>
    <n v="30"/>
    <s v="COMUNIDAD ALEDAÑA"/>
    <s v=" "/>
    <s v=" "/>
    <s v="ESTUDIANTE"/>
    <s v="NRC"/>
    <s v="MADRE"/>
    <n v="2"/>
    <s v=" "/>
    <s v="ANTIGUO"/>
    <x v="0"/>
    <s v="ASISTIENDO"/>
    <x v="3"/>
    <s v="ANGELA MARIA HERRERA GARCIA "/>
    <x v="0"/>
  </r>
  <r>
    <n v="1457"/>
    <n v="1151437844"/>
    <s v="Cédula de Ciudadanía"/>
    <s v="COLOMBIA"/>
    <x v="8"/>
    <x v="31"/>
    <s v="COMUNIDAD ALEDAÑA"/>
    <s v="SED ANTIOQUIA"/>
    <s v="JOHAN"/>
    <s v="ESNEIDER"/>
    <s v="PULGARIN"/>
    <s v=" "/>
    <s v="H"/>
    <s v="CICLO VI"/>
    <x v="36"/>
    <n v="105040000212"/>
    <s v="METODOLOGÍA INSTITUCIONAL"/>
    <s v=" "/>
    <n v="3103942014"/>
    <s v=" "/>
    <d v="1991-01-12T00:00:00"/>
    <n v="31"/>
    <s v="COMUNIDAD ALEDAÑA"/>
    <s v=" "/>
    <s v=" "/>
    <s v="ESTUDIANTE"/>
    <s v="NRC"/>
    <s v=" "/>
    <s v=" "/>
    <s v=" "/>
    <s v="ANTIGUO"/>
    <x v="0"/>
    <s v="ASISTIENDO"/>
    <x v="3"/>
    <s v="ANGELA MARIA HERRERA GARCIA "/>
    <x v="0"/>
  </r>
  <r>
    <n v="1458"/>
    <n v="1035130094"/>
    <s v="Cédula de Ciudadanía"/>
    <s v="COLOMBIA"/>
    <x v="8"/>
    <x v="31"/>
    <s v="COMUNIDAD ALEDAÑA"/>
    <s v="SED ANTIOQUIA"/>
    <s v="DAVINSON"/>
    <s v="DAVID"/>
    <s v="LLANOS"/>
    <s v="BARRIENTOS"/>
    <s v="H"/>
    <s v="CICLO VI"/>
    <x v="36"/>
    <n v="105040000212"/>
    <s v="METODOLOGÍA INSTITUCIONAL"/>
    <s v=" "/>
    <n v="3228236007"/>
    <s v=" "/>
    <d v="1999-10-13T00:00:00"/>
    <n v="23"/>
    <s v="COMUNIDAD ALEDAÑA"/>
    <s v=" "/>
    <s v=" "/>
    <s v="ESTUDIANTE"/>
    <s v="NRC"/>
    <s v=" "/>
    <s v=" "/>
    <s v=" "/>
    <s v="ANTIGUO"/>
    <x v="0"/>
    <s v="ASISTIENDO"/>
    <x v="3"/>
    <s v="ANGELA MARIA HERRERA GARCIA "/>
    <x v="0"/>
  </r>
  <r>
    <n v="1459"/>
    <n v="1007533634"/>
    <s v="Cédula de Ciudadanía"/>
    <s v="COLOMBIA"/>
    <x v="8"/>
    <x v="31"/>
    <s v="COMUNIDAD ALEDAÑA"/>
    <s v="SED ANTIOQUIA"/>
    <s v="MARIA"/>
    <s v="ISABEL"/>
    <s v="ARIAS"/>
    <s v="ORTIZ"/>
    <s v="M"/>
    <s v="CICLO VI"/>
    <x v="36"/>
    <n v="105040000212"/>
    <s v="METODOLOGÍA INSTITUCIONAL"/>
    <s v=" "/>
    <n v="3234167410"/>
    <s v=" "/>
    <d v="2001-01-12T00:00:00"/>
    <n v="21"/>
    <s v="COMUNIDAD ALEDAÑA"/>
    <s v=" "/>
    <s v=" "/>
    <s v="ESTUDIANTE"/>
    <s v="NRC"/>
    <s v=" "/>
    <s v=" "/>
    <s v=" "/>
    <s v="ANTIGUO"/>
    <x v="0"/>
    <s v="ASISTIENDO"/>
    <x v="3"/>
    <s v="YIMMY PALACIOS MORENO"/>
    <x v="0"/>
  </r>
  <r>
    <n v="1460"/>
    <n v="1022062023"/>
    <s v="Cédula de Ciudadanía"/>
    <s v="COLOMBIA"/>
    <x v="8"/>
    <x v="31"/>
    <s v="COMUNIDAD ALEDAÑA"/>
    <s v="SED ANTIOQUIA"/>
    <s v="KAREN"/>
    <s v="YULIETH"/>
    <s v="RESTREPO"/>
    <s v="ROLDAN"/>
    <s v="M"/>
    <s v="CICLO VI"/>
    <x v="36"/>
    <n v="105040000212"/>
    <s v="METODOLOGÍA INSTITUCIONAL"/>
    <s v=" "/>
    <n v="3012815449"/>
    <s v=" "/>
    <d v="2004-01-05T00:00:00"/>
    <n v="18"/>
    <s v="COMUNIDAD ALEDAÑA"/>
    <s v=" "/>
    <s v=" "/>
    <s v="ESTUDIANTE"/>
    <s v="NRC"/>
    <s v=" "/>
    <s v=" "/>
    <s v=" "/>
    <s v="ANTIGUO"/>
    <x v="0"/>
    <s v="ASISTIENDO"/>
    <x v="3"/>
    <s v="ANGELA MARIA HERRERA GARCIA "/>
    <x v="0"/>
  </r>
  <r>
    <n v="1461"/>
    <n v="1026000128"/>
    <s v="Cédula de Ciudadanía"/>
    <s v="COLOMBIA"/>
    <x v="8"/>
    <x v="31"/>
    <s v="COMUNIDAD ALEDAÑA"/>
    <s v="SED ANTIOQUIA"/>
    <s v="MARYORI"/>
    <s v=" "/>
    <s v="HERRERA"/>
    <s v="MUÑOZ"/>
    <s v="M"/>
    <s v="CICLO VI"/>
    <x v="36"/>
    <n v="105040000212"/>
    <s v="METODOLOGÍA INSTITUCIONAL"/>
    <s v=" "/>
    <n v="3503557600"/>
    <s v=" "/>
    <d v="2000-11-22T00:00:00"/>
    <n v="22"/>
    <s v="COMUNIDAD ALEDAÑA"/>
    <s v=" "/>
    <s v=" "/>
    <s v="ESTUDIANTE"/>
    <s v="NRC"/>
    <s v=" "/>
    <s v=" "/>
    <s v=" "/>
    <s v="ANTIGUO"/>
    <x v="0"/>
    <s v="ASISTIENDO"/>
    <x v="3"/>
    <s v="ENELDA ROSA RIVAS OBREGÓN"/>
    <x v="0"/>
  </r>
  <r>
    <n v="1462"/>
    <n v="1000908910"/>
    <s v="Cédula de Ciudadanía"/>
    <s v="COLOMBIA"/>
    <x v="8"/>
    <x v="31"/>
    <s v="COMUNIDAD ALEDAÑA"/>
    <s v="SED ANTIOQUIA"/>
    <s v="MARTHA"/>
    <s v="LIBIA"/>
    <s v="JARAMILLO"/>
    <s v="MESA"/>
    <s v="M"/>
    <s v="CICLO VI"/>
    <x v="36"/>
    <n v="105040000212"/>
    <s v="METODOLOGÍA INSTITUCIONAL"/>
    <s v=" "/>
    <n v="3508425421"/>
    <s v=" "/>
    <d v="2001-02-02T00:00:00"/>
    <n v="21"/>
    <s v="COMUNIDAD ALEDAÑA"/>
    <s v=" "/>
    <s v=" "/>
    <s v="ESTUDIANTE"/>
    <s v="NRC"/>
    <s v=" "/>
    <s v=" "/>
    <s v=" "/>
    <s v="ANTIGUO"/>
    <x v="0"/>
    <s v="ASISTIENDO"/>
    <x v="3"/>
    <s v="ENELDA ROSA RIVAS OBREGÓN"/>
    <x v="0"/>
  </r>
  <r>
    <n v="1463"/>
    <n v="1151437937"/>
    <s v="Cédula de Ciudadanía"/>
    <s v="COLOMBIA"/>
    <x v="8"/>
    <x v="31"/>
    <s v="COMUNIDAD ALEDAÑA"/>
    <s v="SED ANTIOQUIA"/>
    <s v="SUSO"/>
    <s v="ADOLFO"/>
    <s v="MAZO"/>
    <s v="ARANGO"/>
    <s v="H"/>
    <s v="CICLO VI"/>
    <x v="36"/>
    <n v="105040000212"/>
    <s v="METODOLOGÍA INSTITUCIONAL"/>
    <s v=" "/>
    <n v="3504230373"/>
    <s v=" "/>
    <d v="1989-10-16T00:00:00"/>
    <n v="33"/>
    <s v="COMUNIDAD ALEDAÑA"/>
    <s v=" "/>
    <s v=" "/>
    <s v="ESTUDIANTE"/>
    <s v="NRC"/>
    <s v="PADRE"/>
    <n v="1"/>
    <s v=" "/>
    <s v="ANTIGUO"/>
    <x v="0"/>
    <s v="ASISTIENDO"/>
    <x v="3"/>
    <s v="ENELDA ROSA RIVAS OBREGÓN"/>
    <x v="0"/>
  </r>
  <r>
    <n v="1464"/>
    <n v="21496465"/>
    <s v="Cédula de Ciudadanía"/>
    <s v="COLOMBIA"/>
    <x v="8"/>
    <x v="31"/>
    <s v="COMUNIDAD ALEDAÑA"/>
    <s v="SED ANTIOQUIA"/>
    <s v="NIQUILANY"/>
    <s v=" "/>
    <s v="MONTOYA"/>
    <s v="GOMEZ"/>
    <s v="M"/>
    <s v="CICLO VI"/>
    <x v="36"/>
    <n v="105040000212"/>
    <s v="METODOLOGÍA INSTITUCIONAL"/>
    <s v=" "/>
    <n v="3177407729"/>
    <s v=" "/>
    <d v="1984-06-26T00:00:00"/>
    <n v="38"/>
    <s v="COMUNIDAD ALEDAÑA"/>
    <s v=" "/>
    <s v=" "/>
    <s v="ESTUDIANTE"/>
    <s v="NRC"/>
    <s v="MADRE"/>
    <n v="7"/>
    <s v=" "/>
    <s v="ANTIGUO"/>
    <x v="0"/>
    <s v="ASISTIENDO"/>
    <x v="3"/>
    <s v="ENELDA ROSA RIVAS OBREGÓN"/>
    <x v="0"/>
  </r>
  <r>
    <n v="1465"/>
    <n v="1045136333"/>
    <s v="Cédula de Ciudadanía"/>
    <s v="COLOMBIA"/>
    <x v="8"/>
    <x v="31"/>
    <s v="COMUNIDAD ALEDAÑA"/>
    <s v="SED ANTIOQUIA"/>
    <s v="CAMILO"/>
    <s v="ANTONIO"/>
    <s v="ZAPATA"/>
    <s v="MAZO"/>
    <s v="H"/>
    <s v="CICLO VI"/>
    <x v="36"/>
    <n v="105040000212"/>
    <s v="METODOLOGÍA INSTITUCIONAL"/>
    <s v=" "/>
    <n v="3508608321"/>
    <s v=" "/>
    <d v="2003-11-23T00:00:00"/>
    <n v="19"/>
    <s v="COMUNIDAD ALEDAÑA"/>
    <s v=" "/>
    <s v=" "/>
    <s v="ESTUDIANTE"/>
    <s v="NRC"/>
    <s v=" "/>
    <s v=" "/>
    <s v=" "/>
    <s v="ANTIGUO"/>
    <x v="0"/>
    <s v="ASISTIENDO"/>
    <x v="3"/>
    <s v="ENELDA ROSA RIVAS OBREGÓN"/>
    <x v="0"/>
  </r>
  <r>
    <n v="1466"/>
    <n v="1001160478"/>
    <s v="Cédula de Ciudadanía"/>
    <s v="COLOMBIA"/>
    <x v="8"/>
    <x v="31"/>
    <s v="COMUNIDAD ALEDAÑA"/>
    <s v="SED ANTIOQUIA"/>
    <s v="KATERINE"/>
    <s v=" "/>
    <s v="MONTALVO"/>
    <s v="DIAZ"/>
    <s v="M"/>
    <s v="CICLO VI"/>
    <x v="36"/>
    <n v="105040000212"/>
    <s v="METODOLOGÍA INSTITUCIONAL"/>
    <s v=" "/>
    <n v="3505787222"/>
    <s v=" "/>
    <d v="2000-11-12T00:00:00"/>
    <n v="22"/>
    <s v="COMUNIDAD ALEDAÑA"/>
    <s v=" "/>
    <s v=" "/>
    <s v="ESTUDIANTE"/>
    <s v="NRC"/>
    <s v="MADRE"/>
    <n v="1"/>
    <s v=" "/>
    <s v="ANTIGUO"/>
    <x v="0"/>
    <s v="ASISTIENDO"/>
    <x v="3"/>
    <s v="ENELDA ROSA RIVAS OBREGÓN"/>
    <x v="0"/>
  </r>
  <r>
    <n v="1467"/>
    <n v="1000908778"/>
    <s v="Cédula de Ciudadanía"/>
    <s v="COLOMBIA"/>
    <x v="8"/>
    <x v="31"/>
    <s v="COMUNIDAD ALEDAÑA"/>
    <s v="SED ANTIOQUIA"/>
    <s v="YURLEY"/>
    <s v="ALEJANDRA"/>
    <s v="MAZO"/>
    <s v="ZAPATA"/>
    <s v="M"/>
    <s v="CICLO VI"/>
    <x v="36"/>
    <n v="105040000212"/>
    <s v="METODOLOGÍA INSTITUCIONAL"/>
    <s v=" "/>
    <n v="3507079871"/>
    <s v=" "/>
    <d v="1999-11-24T00:00:00"/>
    <n v="23"/>
    <s v="COMUNIDAD ALEDAÑA"/>
    <s v=" "/>
    <s v=" "/>
    <s v="ESTUDIANTE"/>
    <s v="NRC"/>
    <s v="MADRE"/>
    <n v="1"/>
    <s v=" "/>
    <s v="ANTIGUO"/>
    <x v="0"/>
    <s v="ASISTIENDO"/>
    <x v="3"/>
    <s v="ENELDA ROSA RIVAS OBREGÓN"/>
    <x v="0"/>
  </r>
  <r>
    <n v="1468"/>
    <n v="22239438"/>
    <s v="Cédula de Ciudadanía"/>
    <s v="COLOMBIA"/>
    <x v="8"/>
    <x v="31"/>
    <s v="COMUNIDAD ALEDAÑA"/>
    <s v="SED ANTIOQUIA"/>
    <s v="CELENE"/>
    <s v="PATRICIA"/>
    <s v="MAZO"/>
    <s v="HERRERA"/>
    <s v="M"/>
    <s v="CICLO VI"/>
    <x v="36"/>
    <n v="105040000212"/>
    <s v="METODOLOGÍA INSTITUCIONAL"/>
    <s v=" "/>
    <n v="3158023901"/>
    <s v=" "/>
    <d v="1973-08-22T00:00:00"/>
    <n v="49"/>
    <s v="COMUNIDAD ALEDAÑA"/>
    <s v=" "/>
    <s v=" "/>
    <s v="ESTUDIANTE"/>
    <s v="NRC"/>
    <s v="MADRE"/>
    <n v="4"/>
    <s v=" "/>
    <s v="ANTIGUO"/>
    <x v="0"/>
    <s v="ASISTIENDO"/>
    <x v="3"/>
    <s v="ENELDA ROSA RIVAS OBREGÓN"/>
    <x v="0"/>
  </r>
  <r>
    <n v="1469"/>
    <n v="1035129308"/>
    <s v="Cédula de Ciudadanía"/>
    <s v="COLOMBIA"/>
    <x v="8"/>
    <x v="31"/>
    <s v="COMUNIDAD ALEDAÑA"/>
    <s v="SED ANTIOQUIA"/>
    <s v="FREDY"/>
    <s v="ALEXIS"/>
    <s v="MAZO"/>
    <s v="PEREZ"/>
    <s v="H"/>
    <s v="CICLO VI"/>
    <x v="36"/>
    <n v="105040000212"/>
    <s v="METODOLOGÍA INSTITUCIONAL"/>
    <s v=" "/>
    <n v="3508425421"/>
    <s v=" "/>
    <d v="1996-11-15T00:00:00"/>
    <n v="26"/>
    <s v="COMUNIDAD ALEDAÑA"/>
    <s v=" "/>
    <s v=" "/>
    <s v="ESTUDIANTE"/>
    <s v="NRC"/>
    <s v="PADRE"/>
    <n v="1"/>
    <s v=" "/>
    <s v="ANTIGUO"/>
    <x v="0"/>
    <s v="ASISTIENDO"/>
    <x v="3"/>
    <s v="ENELDA ROSA RIVAS OBREGÓN"/>
    <x v="0"/>
  </r>
  <r>
    <n v="1470"/>
    <n v="1000908781"/>
    <s v="Tarjeta de Identidad"/>
    <s v="COLOMBIA"/>
    <x v="8"/>
    <x v="31"/>
    <s v="COMUNIDAD ALEDAÑA"/>
    <s v="SED ANTIOQUIA"/>
    <s v="MAYERLY"/>
    <s v=" "/>
    <s v="MAZO"/>
    <s v="ZAPATA"/>
    <s v="M"/>
    <s v="CICLO VI"/>
    <x v="36"/>
    <n v="105040000212"/>
    <s v="METODOLOGÍA INSTITUCIONAL"/>
    <s v=" "/>
    <n v="3504634583"/>
    <s v=" "/>
    <d v="2002-12-02T00:00:00"/>
    <n v="20"/>
    <s v="COMUNIDAD ALEDAÑA"/>
    <s v=" "/>
    <s v=" "/>
    <s v="ESTUDIANTE"/>
    <s v="NRC"/>
    <s v=" "/>
    <s v=" "/>
    <s v=" "/>
    <s v="ANTIGUO"/>
    <x v="0"/>
    <s v="ASISTIENDO"/>
    <x v="3"/>
    <s v="ENELDA ROSA RIVAS OBREGÓN"/>
    <x v="0"/>
  </r>
  <r>
    <n v="1471"/>
    <n v="1000908632"/>
    <s v="Cédula de Ciudadanía"/>
    <s v="COLOMBIA"/>
    <x v="8"/>
    <x v="31"/>
    <s v="COMUNIDAD ALEDAÑA"/>
    <s v="SED ANTIOQUIA"/>
    <s v="GLORIA"/>
    <s v="INES"/>
    <s v="MAZO"/>
    <s v="ZABALA"/>
    <s v="M"/>
    <s v="CICLO VI"/>
    <x v="36"/>
    <n v="105040000212"/>
    <s v="METODOLOGÍA INSTITUCIONAL"/>
    <s v=" "/>
    <n v="3505244773"/>
    <s v=" "/>
    <d v="2002-08-08T00:00:00"/>
    <n v="20"/>
    <s v="COMUNIDAD ALEDAÑA"/>
    <s v=" "/>
    <s v=" "/>
    <s v="ESTUDIANTE"/>
    <s v="NRC"/>
    <s v=" "/>
    <s v=" "/>
    <s v=" "/>
    <s v="ANTIGUO"/>
    <x v="0"/>
    <s v="ASISTIENDO"/>
    <x v="3"/>
    <s v="ANGELA MARIA HERRERA GARCIA "/>
    <x v="0"/>
  </r>
  <r>
    <n v="1472"/>
    <n v="1035126289"/>
    <s v="Cédula de Ciudadanía"/>
    <s v="COLOMBIA"/>
    <x v="8"/>
    <x v="31"/>
    <s v="COMUNIDAD ALEDAÑA"/>
    <s v="SED ANTIOQUIA"/>
    <s v="ALVARO"/>
    <s v="DE JESUS"/>
    <s v="ZABALA"/>
    <s v=" "/>
    <s v="H"/>
    <s v="CICLO VI"/>
    <x v="36"/>
    <n v="105040000212"/>
    <s v="METODOLOGÍA INSTITUCIONAL"/>
    <s v=" "/>
    <n v="3153309135"/>
    <s v=" "/>
    <d v="1986-03-22T00:00:00"/>
    <n v="36"/>
    <s v="COMUNIDAD ALEDAÑA"/>
    <s v=" "/>
    <s v=" "/>
    <s v="ESTUDIANTE"/>
    <s v="NRC"/>
    <s v="PADRE"/>
    <n v="3"/>
    <s v=" "/>
    <s v="ANTIGUO"/>
    <x v="0"/>
    <s v="ASISTIENDO"/>
    <x v="3"/>
    <s v="ENELDA ROSA RIVAS OBREGÓN"/>
    <x v="0"/>
  </r>
  <r>
    <n v="1473"/>
    <n v="1035129126"/>
    <s v="Cédula de Ciudadanía"/>
    <s v="COLOMBIA"/>
    <x v="8"/>
    <x v="31"/>
    <s v="COMUNIDAD ALEDAÑA"/>
    <s v="SED ANTIOQUIA"/>
    <s v="SAYURIS"/>
    <s v=" "/>
    <s v="GONZALEZ"/>
    <s v="ANAYA"/>
    <s v="M"/>
    <s v="CICLO VI"/>
    <x v="36"/>
    <n v="105040000212"/>
    <s v="METODOLOGÍA INSTITUCIONAL"/>
    <s v=" "/>
    <n v="3174483886"/>
    <s v=" "/>
    <d v="1995-09-22T00:00:00"/>
    <n v="27"/>
    <s v="COMUNIDAD ALEDAÑA"/>
    <s v=" "/>
    <s v=" "/>
    <s v="ESTUDIANTE"/>
    <s v="NRC"/>
    <s v="MADRE"/>
    <n v="1"/>
    <s v=" "/>
    <s v="ANTIGUO"/>
    <x v="0"/>
    <s v="ASISTIENDO"/>
    <x v="3"/>
    <s v="CRISTIAN GONZÁLEZ TOUS"/>
    <x v="0"/>
  </r>
  <r>
    <n v="1474"/>
    <n v="1018350930"/>
    <s v="Cédula de Ciudadanía"/>
    <s v="COLOMBIA"/>
    <x v="8"/>
    <x v="31"/>
    <s v="COMUNIDAD ALEDAÑA"/>
    <s v="SED ANTIOQUIA"/>
    <s v="SANDRA"/>
    <s v="MILENA"/>
    <s v="TORRES"/>
    <s v="CASTAÑEDA"/>
    <s v="M"/>
    <s v="CICLO VI"/>
    <x v="36"/>
    <n v="105040000212"/>
    <s v="METODOLOGÍA INSTITUCIONAL"/>
    <s v=" "/>
    <n v="3142882295"/>
    <s v=" "/>
    <d v="1997-07-03T00:00:00"/>
    <n v="25"/>
    <s v="COMUNIDAD ALEDAÑA"/>
    <s v=" "/>
    <s v=" "/>
    <s v="ESTUDIANTE"/>
    <s v="NRC"/>
    <s v="MADRE"/>
    <n v="2"/>
    <s v=" "/>
    <s v="ANTIGUO"/>
    <x v="0"/>
    <s v="ASISTIENDO"/>
    <x v="3"/>
    <s v="CRISTIAN GONZÁLEZ TOUS"/>
    <x v="0"/>
  </r>
  <r>
    <n v="1475"/>
    <n v="1036964073"/>
    <s v="Cédula de Ciudadanía"/>
    <s v="COLOMBIA"/>
    <x v="8"/>
    <x v="31"/>
    <s v="COMUNIDAD ALEDAÑA"/>
    <s v="SED ANTIOQUIA"/>
    <s v="DANIELA"/>
    <s v="ANDREA"/>
    <s v="ORTIZ"/>
    <s v="GARCIA"/>
    <s v="M"/>
    <s v="CICLO VI"/>
    <x v="36"/>
    <n v="105040000212"/>
    <s v="METODOLOGÍA INSTITUCIONAL"/>
    <s v=" "/>
    <n v="3234089800"/>
    <s v=" "/>
    <d v="1998-08-01T00:00:00"/>
    <n v="24"/>
    <s v="COMUNIDAD ALEDAÑA"/>
    <s v=" "/>
    <s v=" "/>
    <s v="ESTUDIANTE"/>
    <s v="NRC"/>
    <s v="MADRE"/>
    <n v="1"/>
    <s v=" "/>
    <s v="ANTIGUO"/>
    <x v="0"/>
    <s v="ASISTIENDO"/>
    <x v="3"/>
    <s v="CRISTIAN GONZÁLEZ TOUS"/>
    <x v="0"/>
  </r>
  <r>
    <n v="1476"/>
    <n v="1035129532"/>
    <s v="Cédula de Ciudadanía"/>
    <s v="COLOMBIA"/>
    <x v="8"/>
    <x v="31"/>
    <s v="COMUNIDAD ALEDAÑA"/>
    <s v="SED ANTIOQUIA"/>
    <s v="YESICA"/>
    <s v="YULIETH"/>
    <s v="RUIZ"/>
    <s v="CASTRO"/>
    <s v="M"/>
    <s v="CICLO VI"/>
    <x v="36"/>
    <n v="105040000212"/>
    <s v="METODOLOGÍA INSTITUCIONAL"/>
    <s v=" "/>
    <n v="3217304123"/>
    <s v=" "/>
    <d v="1997-08-19T00:00:00"/>
    <n v="25"/>
    <s v="COMUNIDAD ALEDAÑA"/>
    <s v=" "/>
    <s v=" "/>
    <s v="ESTUDIANTE"/>
    <s v="NRC"/>
    <s v="MADRE"/>
    <n v="3"/>
    <s v=" "/>
    <s v="ANTIGUO"/>
    <x v="0"/>
    <s v="ASISTIENDO"/>
    <x v="3"/>
    <s v="CRISTIAN GONZÁLEZ TOUS"/>
    <x v="0"/>
  </r>
  <r>
    <n v="1477"/>
    <n v="43190048"/>
    <s v="Cédula de Ciudadanía"/>
    <s v="COLOMBIA"/>
    <x v="8"/>
    <x v="31"/>
    <s v="COMUNIDAD ALEDAÑA"/>
    <s v="SED ANTIOQUIA"/>
    <s v="MARTA"/>
    <s v="ELENA"/>
    <s v="BUSTAMANTE"/>
    <s v="CASTAÑO"/>
    <s v="M"/>
    <s v="CICLO VI"/>
    <x v="36"/>
    <n v="105040000212"/>
    <s v="METODOLOGÍA INSTITUCIONAL"/>
    <s v=" "/>
    <n v="3015274994"/>
    <s v=" "/>
    <d v="1984-11-03T00:00:00"/>
    <n v="38"/>
    <s v="COMUNIDAD ALEDAÑA"/>
    <s v=" "/>
    <s v=" "/>
    <s v="ESTUDIANTE"/>
    <s v="NRC"/>
    <s v="MADRE"/>
    <n v="1"/>
    <s v=" "/>
    <s v="ANTIGUO"/>
    <x v="0"/>
    <s v="ASISTIENDO"/>
    <x v="3"/>
    <s v="CRISTIAN GONZÁLEZ TOUS"/>
    <x v="0"/>
  </r>
  <r>
    <n v="1478"/>
    <n v="21495815"/>
    <s v="Cédula de Ciudadanía"/>
    <s v="COLOMBIA"/>
    <x v="8"/>
    <x v="31"/>
    <s v="COMUNIDAD ALEDAÑA"/>
    <s v="SED ANTIOQUIA"/>
    <s v="MARIA"/>
    <s v="LUCELLY"/>
    <s v="BUSTAMANTE"/>
    <s v="CASTAÑO"/>
    <s v="M"/>
    <s v="CICLO VI"/>
    <x v="36"/>
    <n v="105040000212"/>
    <s v="METODOLOGÍA INSTITUCIONAL"/>
    <s v=" "/>
    <n v="3137668562"/>
    <s v=" "/>
    <d v="1978-07-18T00:00:00"/>
    <n v="44"/>
    <s v="COMUNIDAD ALEDAÑA"/>
    <s v=" "/>
    <s v=" "/>
    <s v="ESTUDIANTE"/>
    <s v="NRC"/>
    <s v="MADRE"/>
    <n v="3"/>
    <s v=" "/>
    <s v="ANTIGUO"/>
    <x v="0"/>
    <s v="ASISTIENDO"/>
    <x v="3"/>
    <s v="CRISTIAN GONZÁLEZ TOUS"/>
    <x v="0"/>
  </r>
  <r>
    <n v="1479"/>
    <n v="1036625987"/>
    <s v="Cédula de Ciudadanía"/>
    <s v="COLOMBIA"/>
    <x v="8"/>
    <x v="31"/>
    <s v="COMUNIDAD ALEDAÑA"/>
    <s v="SED ANTIOQUIA"/>
    <s v="ELIS"/>
    <s v="PAOLA"/>
    <s v="MENDEZ"/>
    <s v="CAMPO"/>
    <s v="M"/>
    <s v="CICLO VI"/>
    <x v="36"/>
    <n v="105040000212"/>
    <s v="METODOLOGÍA INSTITUCIONAL"/>
    <s v=" "/>
    <n v="3136337383"/>
    <s v=" "/>
    <d v="1996-03-02T00:00:00"/>
    <n v="26"/>
    <s v="COMUNIDAD ALEDAÑA"/>
    <s v=" "/>
    <s v=" "/>
    <s v="ESTUDIANTE"/>
    <s v="NRC"/>
    <s v="MADRE"/>
    <n v="2"/>
    <s v=" "/>
    <s v="ANTIGUO"/>
    <x v="0"/>
    <s v="ASISTIENDO"/>
    <x v="3"/>
    <s v="CRISTIAN GONZÁLEZ TOUS"/>
    <x v="0"/>
  </r>
  <r>
    <n v="1480"/>
    <n v="22519593"/>
    <s v="Cédula de Ciudadanía"/>
    <s v="COLOMBIA"/>
    <x v="8"/>
    <x v="31"/>
    <s v="COMUNIDAD ALEDAÑA"/>
    <s v="SED ANTIOQUIA"/>
    <s v="CECILIA"/>
    <s v=" "/>
    <s v="MENDEZ"/>
    <s v="CAMPO"/>
    <s v="M"/>
    <s v="CICLO VI"/>
    <x v="36"/>
    <n v="105040000212"/>
    <s v="METODOLOGÍA INSTITUCIONAL"/>
    <s v=" "/>
    <n v="3124846411"/>
    <s v=" "/>
    <d v="1977-12-01T00:00:00"/>
    <n v="45"/>
    <s v="COMUNIDAD ALEDAÑA"/>
    <s v=" "/>
    <s v=" "/>
    <s v="ESTUDIANTE"/>
    <s v="NRC"/>
    <s v="MADRE"/>
    <n v="2"/>
    <s v=" "/>
    <s v="ANTIGUO"/>
    <x v="0"/>
    <s v="ASISTIENDO"/>
    <x v="3"/>
    <s v="CRISTIAN GONZÁLEZ TOUS"/>
    <x v="0"/>
  </r>
  <r>
    <n v="1481"/>
    <n v="1035126204"/>
    <s v="Cédula de Ciudadanía"/>
    <s v="COLOMBIA"/>
    <x v="8"/>
    <x v="31"/>
    <s v="COMUNIDAD ALEDAÑA"/>
    <s v="SED ANTIOQUIA"/>
    <s v="ELSY"/>
    <s v="RUBIELA"/>
    <s v="MORA"/>
    <s v="MESA"/>
    <s v="M"/>
    <s v="CICLO VI"/>
    <x v="36"/>
    <n v="105040000212"/>
    <s v="METODOLOGÍA INSTITUCIONAL"/>
    <s v=" "/>
    <n v="3105976898"/>
    <s v=" "/>
    <d v="1986-07-20T00:00:00"/>
    <n v="36"/>
    <s v="COMUNIDAD ALEDAÑA"/>
    <s v=" "/>
    <s v=" "/>
    <s v="ESTUDIANTE"/>
    <s v="NRC"/>
    <s v="MADRE"/>
    <n v="4"/>
    <s v=" "/>
    <s v="ANTIGUO"/>
    <x v="0"/>
    <s v="ASISTIENDO"/>
    <x v="3"/>
    <s v="CRISTIAN GONZÁLEZ TOUS"/>
    <x v="0"/>
  </r>
  <r>
    <n v="1482"/>
    <n v="1035128215"/>
    <s v="Cédula de Ciudadanía"/>
    <s v="COLOMBIA"/>
    <x v="8"/>
    <x v="31"/>
    <s v="COMUNIDAD ALEDAÑA"/>
    <s v="SED ANTIOQUIA"/>
    <s v="CLAUDIA"/>
    <s v="ELICENIA"/>
    <s v="ECHEVERRY"/>
    <s v="MESA"/>
    <s v="M"/>
    <s v="CICLO VI"/>
    <x v="36"/>
    <n v="105040000212"/>
    <s v="METODOLOGÍA INSTITUCIONAL"/>
    <s v=" "/>
    <n v="3114358484"/>
    <s v=" "/>
    <d v="1993-06-21T00:00:00"/>
    <n v="29"/>
    <s v="COMUNIDAD ALEDAÑA"/>
    <s v=" "/>
    <s v=" "/>
    <s v="ESTUDIANTE"/>
    <s v="NRC"/>
    <s v="MADRE"/>
    <n v="3"/>
    <s v=" "/>
    <s v="ANTIGUO"/>
    <x v="0"/>
    <s v="ASISTIENDO"/>
    <x v="3"/>
    <s v="CRISTIAN GONZÁLEZ TOUS"/>
    <x v="0"/>
  </r>
  <r>
    <n v="1483"/>
    <n v="1026000676"/>
    <s v="Tarjeta de Identidad"/>
    <s v="COLOMBIA"/>
    <x v="8"/>
    <x v="31"/>
    <s v="COMUNIDAD ALEDAÑA"/>
    <s v="SED ANTIOQUIA"/>
    <s v="VIVI"/>
    <s v="FARLIN"/>
    <s v="CAÑAS"/>
    <s v="PEREZ"/>
    <s v="M"/>
    <s v="CICLO VI"/>
    <x v="36"/>
    <n v="105040000212"/>
    <s v="METODOLOGÍA INSTITUCIONAL"/>
    <s v=" "/>
    <n v="3235762169"/>
    <s v=" "/>
    <d v="2005-11-05T00:00:00"/>
    <n v="17"/>
    <s v="COMUNIDAD ALEDAÑA"/>
    <s v=" "/>
    <s v=" "/>
    <s v="ESTUDIANTE"/>
    <s v="NRC"/>
    <s v="MADRE"/>
    <n v="1"/>
    <s v=" "/>
    <s v="ANTIGUO"/>
    <x v="0"/>
    <s v="DESERCIÓN"/>
    <x v="1"/>
    <s v="CRISTIAN GONZÁLEZ TOUS"/>
    <x v="0"/>
  </r>
  <r>
    <n v="1484"/>
    <n v="1001235241"/>
    <s v="Cédula de Ciudadanía"/>
    <s v="COLOMBIA"/>
    <x v="8"/>
    <x v="31"/>
    <s v="COMUNIDAD ALEDAÑA"/>
    <s v="SED ANTIOQUIA"/>
    <s v="MARIA"/>
    <s v="JOSE"/>
    <s v="TABAREZ"/>
    <s v="RIVERA"/>
    <s v="M"/>
    <s v="CICLO VI"/>
    <x v="36"/>
    <n v="105040000212"/>
    <s v="METODOLOGÍA INSTITUCIONAL"/>
    <s v=" "/>
    <n v="3113725506"/>
    <s v=" "/>
    <d v="2002-07-13T00:00:00"/>
    <n v="20"/>
    <s v="COMUNIDAD ALEDAÑA"/>
    <s v=" "/>
    <s v=" "/>
    <s v="ESTUDIANTE"/>
    <s v="NRC"/>
    <s v="MADRE"/>
    <n v="1"/>
    <s v=" "/>
    <s v="ANTIGUO"/>
    <x v="0"/>
    <s v="ASISTIENDO"/>
    <x v="3"/>
    <s v="CRISTIAN GONZÁLEZ TOUS"/>
    <x v="0"/>
  </r>
  <r>
    <n v="1485"/>
    <n v="42940374"/>
    <s v="Cédula de Ciudadanía"/>
    <s v="COLOMBIA"/>
    <x v="8"/>
    <x v="31"/>
    <s v="COMUNIDAD ALEDAÑA"/>
    <s v="SED ANTIOQUIA"/>
    <s v="MARIA"/>
    <s v="DIOSELINA"/>
    <s v="VIANA"/>
    <s v="GARCIA"/>
    <s v="M"/>
    <s v="CICLO VI"/>
    <x v="36"/>
    <n v="105040000212"/>
    <s v="METODOLOGÍA INSTITUCIONAL"/>
    <s v=" "/>
    <n v="3218251846"/>
    <s v=" "/>
    <d v="1980-02-25T00:00:00"/>
    <n v="42"/>
    <s v="COMUNIDAD ALEDAÑA"/>
    <s v=" "/>
    <s v=" "/>
    <s v="ESTUDIANTE"/>
    <s v="NRC"/>
    <s v="MADRE"/>
    <n v="5"/>
    <s v=" "/>
    <s v="ANTIGUO"/>
    <x v="0"/>
    <s v="ASISTIENDO"/>
    <x v="3"/>
    <s v="CRISTIAN GONZÁLEZ TOUS"/>
    <x v="0"/>
  </r>
  <r>
    <n v="1486"/>
    <n v="1000908564"/>
    <s v="Cédula de Ciudadanía"/>
    <s v="COLOMBIA"/>
    <x v="8"/>
    <x v="31"/>
    <s v="COMUNIDAD ALEDAÑA"/>
    <s v="SED ANTIOQUIA"/>
    <s v="ALEJANDRA"/>
    <s v=" "/>
    <s v="CHAVARRIA"/>
    <s v="MAZO"/>
    <s v="M"/>
    <s v="CICLO VI"/>
    <x v="36"/>
    <n v="105040000212"/>
    <s v="METODOLOGÍA INSTITUCIONAL"/>
    <s v=" "/>
    <n v="3117776193"/>
    <s v=" "/>
    <d v="2003-02-11T00:00:00"/>
    <n v="19"/>
    <s v="COMUNIDAD ALEDAÑA"/>
    <s v=" "/>
    <s v=" "/>
    <s v="ESTUDIANTE"/>
    <s v="NRC"/>
    <s v="MADRE"/>
    <n v="1"/>
    <s v=" "/>
    <s v="ANTIGUO"/>
    <x v="0"/>
    <s v="ASISTIENDO"/>
    <x v="3"/>
    <s v="CRISTIAN GONZÁLEZ TOUS"/>
    <x v="0"/>
  </r>
  <r>
    <n v="1487"/>
    <n v="1000908334"/>
    <s v="Cédula de Ciudadanía"/>
    <s v="COLOMBIA"/>
    <x v="8"/>
    <x v="31"/>
    <s v="COMUNIDAD ALEDAÑA"/>
    <s v="SED ANTIOQUIA"/>
    <s v="LUVIANA"/>
    <s v=" "/>
    <s v="GOMEZ"/>
    <s v="MARULANDA"/>
    <s v="M"/>
    <s v="CICLO VI"/>
    <x v="36"/>
    <n v="105040000212"/>
    <s v="METODOLOGÍA INSTITUCIONAL"/>
    <s v=" "/>
    <n v="3122518648"/>
    <s v=" "/>
    <d v="2002-05-01T00:00:00"/>
    <n v="20"/>
    <s v="COMUNIDAD ALEDAÑA"/>
    <s v=" "/>
    <s v=" "/>
    <s v="ESTUDIANTE"/>
    <s v="NRC"/>
    <s v=" "/>
    <s v=" "/>
    <s v=" "/>
    <s v="ANTIGUO"/>
    <x v="0"/>
    <s v="ASISTIENDO"/>
    <x v="3"/>
    <s v="CRISTIAN GONZÁLEZ TOUS"/>
    <x v="0"/>
  </r>
  <r>
    <n v="1488"/>
    <n v="43432754"/>
    <s v="Cédula de Ciudadanía"/>
    <s v="COLOMBIA"/>
    <x v="8"/>
    <x v="31"/>
    <s v="COMUNIDAD ALEDAÑA"/>
    <s v="SED ANTIOQUIA"/>
    <s v="ROSA"/>
    <s v="DE JESUS"/>
    <s v="GALEANO"/>
    <s v="OCHOA"/>
    <s v="M"/>
    <s v="CICLO VI"/>
    <x v="36"/>
    <n v="105040000212"/>
    <s v="METODOLOGÍA INSTITUCIONAL"/>
    <s v=" "/>
    <n v="3128685799"/>
    <s v=" "/>
    <d v="1964-08-21T00:00:00"/>
    <n v="58"/>
    <s v="COMUNIDAD ALEDAÑA"/>
    <s v=" "/>
    <s v=" "/>
    <s v="ESTUDIANTE"/>
    <s v="NRC"/>
    <s v="MADRE"/>
    <n v="7"/>
    <s v=" "/>
    <s v="ANTIGUO"/>
    <x v="0"/>
    <s v="ASISTIENDO"/>
    <x v="3"/>
    <s v="CRUZ HELENA FERNANDEZ"/>
    <x v="0"/>
  </r>
  <r>
    <n v="1489"/>
    <n v="1035126820"/>
    <s v="Cédula de Ciudadanía"/>
    <s v="COLOMBIA"/>
    <x v="8"/>
    <x v="31"/>
    <s v="COMUNIDAD ALEDAÑA"/>
    <s v="SED ANTIOQUIA"/>
    <s v="DIANA"/>
    <s v="PATRICIA"/>
    <s v="RODRIGUEZ"/>
    <s v="YEPES"/>
    <s v="M"/>
    <s v="CICLO VI"/>
    <x v="36"/>
    <n v="105040000212"/>
    <s v="METODOLOGÍA INSTITUCIONAL"/>
    <s v=" "/>
    <n v="3108960453"/>
    <s v=" "/>
    <d v="1988-08-01T00:00:00"/>
    <n v="34"/>
    <s v="COMUNIDAD ALEDAÑA"/>
    <s v=" "/>
    <s v=" "/>
    <s v="ESTUDIANTE"/>
    <s v="NRC"/>
    <s v="MADRE"/>
    <n v="2"/>
    <s v=" "/>
    <s v="ANTIGUO"/>
    <x v="0"/>
    <s v="ASISTIENDO"/>
    <x v="3"/>
    <s v="CRUZ HELENA FERNANDEZ"/>
    <x v="0"/>
  </r>
  <r>
    <n v="1490"/>
    <n v="1035127388"/>
    <s v="Cédula de Ciudadanía"/>
    <s v="COLOMBIA"/>
    <x v="8"/>
    <x v="31"/>
    <s v="COMUNIDAD ALEDAÑA"/>
    <s v="SED ANTIOQUIA"/>
    <s v="WILMAR"/>
    <s v="DE JESUS"/>
    <s v="ZAPATA"/>
    <s v="ARANGO"/>
    <s v="H"/>
    <s v="CICLO VI"/>
    <x v="36"/>
    <n v="105040000212"/>
    <s v="METODOLOGÍA INSTITUCIONAL"/>
    <s v=" "/>
    <n v="3108960453"/>
    <s v=" "/>
    <d v="1988-08-01T00:00:00"/>
    <n v="34"/>
    <s v="COMUNIDAD ALEDAÑA"/>
    <s v=" "/>
    <s v=" "/>
    <s v="ESTUDIANTE"/>
    <s v="NRC"/>
    <s v="PADRE"/>
    <n v="2"/>
    <s v=" "/>
    <s v="ANTIGUO"/>
    <x v="0"/>
    <s v="ASISTIENDO"/>
    <x v="3"/>
    <s v="CRUZ HELENA FERNANDEZ"/>
    <x v="0"/>
  </r>
  <r>
    <n v="1491"/>
    <n v="8016191"/>
    <s v="Cédula de Ciudadanía"/>
    <s v="COLOMBIA"/>
    <x v="8"/>
    <x v="31"/>
    <s v="COMUNIDAD ALEDAÑA"/>
    <s v="SED ANTIOQUIA"/>
    <s v="DANY"/>
    <s v="ALEXIS"/>
    <s v="GUZMAN"/>
    <s v="ROJAS"/>
    <s v="H"/>
    <s v="CICLO VI"/>
    <x v="36"/>
    <n v="105040000212"/>
    <s v="METODOLOGÍA INSTITUCIONAL"/>
    <s v=" "/>
    <n v="3132719952"/>
    <s v=" "/>
    <d v="1985-02-12T00:00:00"/>
    <n v="37"/>
    <s v="COMUNIDAD ALEDAÑA"/>
    <s v=" "/>
    <s v=" "/>
    <s v="ESTUDIANTE"/>
    <s v="NRC"/>
    <s v="PADRE"/>
    <n v="1"/>
    <s v=" "/>
    <s v="ANTIGUO"/>
    <x v="0"/>
    <s v="ASISTIENDO"/>
    <x v="3"/>
    <s v="CRUZ HELENA FERNANDEZ"/>
    <x v="0"/>
  </r>
  <r>
    <n v="1492"/>
    <n v="21496436"/>
    <s v="Cédula de Ciudadanía"/>
    <s v="COLOMBIA"/>
    <x v="8"/>
    <x v="31"/>
    <s v="COMUNIDAD ALEDAÑA"/>
    <s v="SED ANTIOQUIA"/>
    <s v="HILDA"/>
    <s v="LUZ"/>
    <s v="GIRALDO"/>
    <s v="TAMAYO"/>
    <s v="M"/>
    <s v="CICLO VI"/>
    <x v="36"/>
    <n v="105040000212"/>
    <s v="METODOLOGÍA INSTITUCIONAL"/>
    <s v=" "/>
    <n v="3146818265"/>
    <s v=" "/>
    <d v="1984-01-05T00:00:00"/>
    <n v="38"/>
    <s v="COMUNIDAD ALEDAÑA"/>
    <s v=" "/>
    <s v=" "/>
    <s v="ESTUDIANTE"/>
    <s v="NRC"/>
    <s v="MADRE"/>
    <n v="3"/>
    <s v=" "/>
    <s v="ANTIGUO"/>
    <x v="0"/>
    <s v="ASISTIENDO"/>
    <x v="3"/>
    <s v="CRUZ HELENA FERNANDEZ"/>
    <x v="0"/>
  </r>
  <r>
    <n v="1493"/>
    <n v="70928419"/>
    <s v="Cédula de Ciudadanía"/>
    <s v="COLOMBIA"/>
    <x v="8"/>
    <x v="31"/>
    <s v="COMUNIDAD ALEDAÑA"/>
    <s v="SED ANTIOQUIA"/>
    <s v="GERMAN"/>
    <s v="DE JESUS"/>
    <s v="GIRALDO"/>
    <s v="TAMAYO"/>
    <s v="H"/>
    <s v="CICLO VI"/>
    <x v="36"/>
    <n v="105040000212"/>
    <s v="METODOLOGÍA INSTITUCIONAL"/>
    <s v=" "/>
    <n v="3127525257"/>
    <s v=" "/>
    <d v="1981-12-04T00:00:00"/>
    <n v="41"/>
    <s v="COMUNIDAD ALEDAÑA"/>
    <s v=" "/>
    <s v=" "/>
    <s v="ESTUDIANTE"/>
    <s v="NRC"/>
    <s v="PADRE"/>
    <n v="2"/>
    <s v=" "/>
    <s v="ANTIGUO"/>
    <x v="0"/>
    <s v="ASISTIENDO"/>
    <x v="3"/>
    <s v="CRUZ HELENA FERNANDEZ"/>
    <x v="0"/>
  </r>
  <r>
    <n v="1494"/>
    <n v="1035128468"/>
    <s v="Cédula de Ciudadanía"/>
    <s v="COLOMBIA"/>
    <x v="8"/>
    <x v="31"/>
    <s v="COMUNIDAD ALEDAÑA"/>
    <s v="SED ANTIOQUIA"/>
    <s v="DIANA"/>
    <s v="PATRICIA"/>
    <s v="CASTAÑEDA"/>
    <s v="MAZO"/>
    <s v="M"/>
    <s v="CICLO VI"/>
    <x v="36"/>
    <n v="105040000212"/>
    <s v="METODOLOGÍA INSTITUCIONAL"/>
    <s v=" "/>
    <n v="3226758225"/>
    <s v=" "/>
    <d v="1991-04-07T00:00:00"/>
    <n v="31"/>
    <s v="COMUNIDAD ALEDAÑA"/>
    <s v=" "/>
    <s v=" "/>
    <s v="ESTUDIANTE"/>
    <s v="NRC"/>
    <s v="MADRE"/>
    <n v="3"/>
    <s v=" "/>
    <s v="ANTIGUO"/>
    <x v="0"/>
    <s v="ASISTIENDO"/>
    <x v="3"/>
    <s v="CRUZ HELENA FERNANDEZ"/>
    <x v="0"/>
  </r>
  <r>
    <n v="1495"/>
    <n v="1035127635"/>
    <s v="Cédula de Ciudadanía"/>
    <s v="COLOMBIA"/>
    <x v="8"/>
    <x v="31"/>
    <s v="COMUNIDAD ALEDAÑA"/>
    <s v="SED ANTIOQUIA"/>
    <s v="DIOMEDES"/>
    <s v="DE JESUS"/>
    <s v="MONTOYA"/>
    <s v="ZAPATA"/>
    <s v="H"/>
    <s v="CICLO VI"/>
    <x v="36"/>
    <n v="105040000212"/>
    <s v="METODOLOGÍA INSTITUCIONAL"/>
    <s v=" "/>
    <n v="3226758225"/>
    <s v=" "/>
    <d v="1991-04-07T00:00:00"/>
    <n v="31"/>
    <s v="COMUNIDAD ALEDAÑA"/>
    <s v=" "/>
    <s v=" "/>
    <s v="ESTUDIANTE"/>
    <s v="NRC"/>
    <s v="PADRE"/>
    <n v="3"/>
    <s v=" "/>
    <s v="ANTIGUO"/>
    <x v="0"/>
    <s v="ASISTIENDO"/>
    <x v="3"/>
    <s v="CRUZ HELENA FERNANDEZ"/>
    <x v="0"/>
  </r>
  <r>
    <n v="1496"/>
    <n v="1035126590"/>
    <s v="Cédula de Ciudadanía"/>
    <s v="COLOMBIA"/>
    <x v="8"/>
    <x v="31"/>
    <s v="COMUNIDAD ALEDAÑA"/>
    <s v="SED ANTIOQUIA"/>
    <s v="HELLY"/>
    <s v="JOHANA"/>
    <s v="BRAN"/>
    <s v="GUISAO"/>
    <s v="M"/>
    <s v="CICLO VI"/>
    <x v="36"/>
    <n v="105040000212"/>
    <s v="METODOLOGÍA INSTITUCIONAL"/>
    <s v=" "/>
    <n v="3104998216"/>
    <s v=" "/>
    <d v="1987-07-08T00:00:00"/>
    <n v="35"/>
    <s v="COMUNIDAD ALEDAÑA"/>
    <s v=" "/>
    <s v=" "/>
    <s v="ESTUDIANTE"/>
    <s v="NRC"/>
    <s v="MADRE"/>
    <n v="2"/>
    <s v=" "/>
    <s v="ANTIGUO"/>
    <x v="0"/>
    <s v="ASISTIENDO"/>
    <x v="3"/>
    <s v="CRUZ HELENA FERNANDEZ"/>
    <x v="0"/>
  </r>
  <r>
    <n v="1497"/>
    <n v="1035127249"/>
    <s v="Cédula de Ciudadanía"/>
    <s v="COLOMBIA"/>
    <x v="8"/>
    <x v="31"/>
    <s v="COMUNIDAD ALEDAÑA"/>
    <s v="SED ANTIOQUIA"/>
    <s v="LILIANA"/>
    <s v=" "/>
    <s v="HERNANDEZ"/>
    <s v="ROJAS"/>
    <s v="M"/>
    <s v="CICLO VI"/>
    <x v="36"/>
    <n v="105040000212"/>
    <s v="METODOLOGÍA INSTITUCIONAL"/>
    <s v=" "/>
    <n v="3135377401"/>
    <s v=" "/>
    <d v="1989-10-29T00:00:00"/>
    <n v="33"/>
    <s v="COMUNIDAD ALEDAÑA"/>
    <s v=" "/>
    <s v=" "/>
    <s v="ESTUDIANTE"/>
    <s v="NRC"/>
    <s v="MADRE"/>
    <n v="2"/>
    <s v=" "/>
    <s v="ANTIGUO"/>
    <x v="0"/>
    <s v="ASISTIENDO"/>
    <x v="3"/>
    <s v="CRUZ HELENA FERNANDEZ"/>
    <x v="0"/>
  </r>
  <r>
    <n v="1498"/>
    <n v="39213823"/>
    <s v="Cédula de Ciudadanía"/>
    <s v="COLOMBIA"/>
    <x v="8"/>
    <x v="31"/>
    <s v="COMUNIDAD ALEDAÑA"/>
    <s v="SED ANTIOQUIA"/>
    <s v="FLOR"/>
    <s v="MARIA"/>
    <s v="MAZO"/>
    <s v="ZULETA"/>
    <s v="M"/>
    <s v="CICLO VI"/>
    <x v="36"/>
    <n v="105040000212"/>
    <s v="METODOLOGÍA INSTITUCIONAL"/>
    <s v=" "/>
    <n v="3113750312"/>
    <s v=" "/>
    <d v="1970-06-20T00:00:00"/>
    <n v="52"/>
    <s v="COMUNIDAD ALEDAÑA"/>
    <s v=" "/>
    <s v=" "/>
    <s v="ESTUDIANTE"/>
    <s v="NRC"/>
    <s v="MADRE"/>
    <n v="7"/>
    <s v=" "/>
    <s v="ANTIGUO"/>
    <x v="0"/>
    <s v="ASISTIENDO"/>
    <x v="3"/>
    <s v="CRUZ HELENA FERNANDEZ"/>
    <x v="0"/>
  </r>
  <r>
    <n v="1499"/>
    <n v="1035126960"/>
    <s v="Cédula de Ciudadanía"/>
    <s v="COLOMBIA"/>
    <x v="8"/>
    <x v="31"/>
    <s v="COMUNIDAD ALEDAÑA"/>
    <s v="SED ANTIOQUIA"/>
    <s v="HILDA"/>
    <s v="LUCIA"/>
    <s v="MONTOYA"/>
    <s v="CEBALLOS"/>
    <s v="M"/>
    <s v="CICLO VI"/>
    <x v="36"/>
    <n v="105040000212"/>
    <s v="METODOLOGÍA INSTITUCIONAL"/>
    <s v=" "/>
    <n v="3148704435"/>
    <s v=" "/>
    <d v="1988-08-11T00:00:00"/>
    <n v="34"/>
    <s v="COMUNIDAD ALEDAÑA"/>
    <s v=" "/>
    <s v=" "/>
    <s v="ESTUDIANTE"/>
    <s v="NRC"/>
    <s v="MADRE"/>
    <n v="4"/>
    <s v=" "/>
    <s v="ANTIGUO"/>
    <x v="0"/>
    <s v="ASISTIENDO"/>
    <x v="3"/>
    <s v="CRUZ HELENA FERNANDEZ"/>
    <x v="0"/>
  </r>
  <r>
    <n v="1500"/>
    <n v="71727076"/>
    <s v="Cédula de Ciudadanía"/>
    <s v="COLOMBIA"/>
    <x v="8"/>
    <x v="31"/>
    <s v="COMUNIDAD ALEDAÑA"/>
    <s v="SED ANTIOQUIA"/>
    <s v="NICOLAS"/>
    <s v="EDISON"/>
    <s v="ECHEVERRI"/>
    <s v="BARRIENTOS"/>
    <s v="H"/>
    <s v="CICLO VI"/>
    <x v="36"/>
    <n v="105040000212"/>
    <s v="METODOLOGÍA INSTITUCIONAL"/>
    <s v=" "/>
    <n v="3122707530"/>
    <s v=" "/>
    <d v="1972-01-10T00:00:00"/>
    <n v="50"/>
    <s v="COMUNIDAD ALEDAÑA"/>
    <s v=" "/>
    <s v=" "/>
    <s v="ESTUDIANTE"/>
    <s v="NRC"/>
    <s v="PADRE"/>
    <n v="2"/>
    <s v=" "/>
    <s v="ANTIGUO"/>
    <x v="0"/>
    <s v="ASISTIENDO"/>
    <x v="3"/>
    <s v="CRUZ HELENA FERNANDEZ"/>
    <x v="0"/>
  </r>
  <r>
    <n v="1501"/>
    <n v="21491445"/>
    <s v="Cédula de Ciudadanía"/>
    <s v="COLOMBIA"/>
    <x v="8"/>
    <x v="31"/>
    <s v="COMUNIDAD ALEDAÑA"/>
    <s v="SED ANTIOQUIA"/>
    <s v="MARTA"/>
    <s v="NELLY"/>
    <s v="PEÑA"/>
    <s v="PINEDA"/>
    <s v="M"/>
    <s v="CICLO VI"/>
    <x v="36"/>
    <n v="105040000212"/>
    <s v="METODOLOGÍA INSTITUCIONAL"/>
    <s v=" "/>
    <n v="3226905734"/>
    <s v=" "/>
    <d v="1969-07-03T00:00:00"/>
    <n v="53"/>
    <s v="COMUNIDAD ALEDAÑA"/>
    <s v=" "/>
    <s v=" "/>
    <s v="ESTUDIANTE"/>
    <s v="NRC"/>
    <s v="MADRE"/>
    <n v="5"/>
    <s v=" "/>
    <s v="ANTIGUO"/>
    <x v="0"/>
    <s v="ASISTIENDO"/>
    <x v="3"/>
    <s v="CRUZ HELENA FERNANDEZ"/>
    <x v="0"/>
  </r>
  <r>
    <n v="1502"/>
    <n v="1035129108"/>
    <s v="Cédula de Ciudadanía"/>
    <s v="COLOMBIA"/>
    <x v="8"/>
    <x v="31"/>
    <s v="COMUNIDAD ALEDAÑA"/>
    <s v="SED ANTIOQUIA"/>
    <s v="JHON"/>
    <s v="FREDY"/>
    <s v="GIRALDO"/>
    <s v="LEGARDA"/>
    <s v="H"/>
    <s v="CICLO VI"/>
    <x v="36"/>
    <n v="105040000212"/>
    <s v="METODOLOGÍA INSTITUCIONAL"/>
    <s v=" "/>
    <n v="3137552163"/>
    <s v=" "/>
    <d v="1996-02-03T00:00:00"/>
    <n v="26"/>
    <s v="COMUNIDAD ALEDAÑA"/>
    <s v=" "/>
    <s v=" "/>
    <s v="ESTUDIANTE"/>
    <s v="NRC"/>
    <s v="PADRE"/>
    <n v="2"/>
    <s v=" "/>
    <s v="ANTIGUO"/>
    <x v="0"/>
    <s v="ASISTIENDO"/>
    <x v="3"/>
    <s v="CRUZ HELENA FERNANDEZ"/>
    <x v="0"/>
  </r>
  <r>
    <n v="1503"/>
    <n v="21496220"/>
    <s v="Cédula de Ciudadanía"/>
    <s v="COLOMBIA"/>
    <x v="8"/>
    <x v="31"/>
    <s v="COMUNIDAD ALEDAÑA"/>
    <s v="SED ANTIOQUIA"/>
    <s v="ADRIANA"/>
    <s v="MILENA"/>
    <s v="CALLE"/>
    <s v="CARDONA"/>
    <s v="M"/>
    <s v="CICLO VI"/>
    <x v="36"/>
    <n v="105040000212"/>
    <s v="METODOLOGÍA INSTITUCIONAL"/>
    <s v=" "/>
    <n v="3122397579"/>
    <s v=" "/>
    <d v="1982-05-01T00:00:00"/>
    <n v="40"/>
    <s v="COMUNIDAD ALEDAÑA"/>
    <s v=" "/>
    <s v=" "/>
    <s v="ESTUDIANTE"/>
    <s v="NRC"/>
    <s v="MADRE"/>
    <n v="2"/>
    <s v=" "/>
    <s v="ANTIGUO"/>
    <x v="0"/>
    <s v="ASISTIENDO"/>
    <x v="3"/>
    <s v="CRUZ HELENA FERNANDEZ"/>
    <x v="0"/>
  </r>
  <r>
    <n v="1504"/>
    <n v="1001507682"/>
    <s v="Cédula de Ciudadanía"/>
    <s v="COLOMBIA"/>
    <x v="8"/>
    <x v="31"/>
    <s v="COMUNIDAD ALEDAÑA"/>
    <s v="SED ANTIOQUIA"/>
    <s v="LINA"/>
    <s v="MARCELA"/>
    <s v="CASTRO"/>
    <s v="MAZO"/>
    <s v="M"/>
    <s v="CICLO VI"/>
    <x v="36"/>
    <n v="105040000212"/>
    <s v="METODOLOGÍA INSTITUCIONAL"/>
    <s v=" "/>
    <n v="3126397067"/>
    <s v=" "/>
    <d v="1999-03-07T00:00:00"/>
    <n v="23"/>
    <s v="COMUNIDAD ALEDAÑA"/>
    <s v=" "/>
    <s v=" "/>
    <s v="ESTUDIANTE"/>
    <s v="NRC"/>
    <s v="MADRE"/>
    <n v="2"/>
    <s v=" "/>
    <s v="ANTIGUO"/>
    <x v="0"/>
    <s v="ASISTIENDO"/>
    <x v="3"/>
    <s v="CRUZ HELENA FERNANDEZ"/>
    <x v="0"/>
  </r>
  <r>
    <n v="1505"/>
    <n v="21495572"/>
    <s v="Cédula de Ciudadanía"/>
    <s v="COLOMBIA"/>
    <x v="8"/>
    <x v="31"/>
    <s v="COMUNIDAD ALEDAÑA"/>
    <s v="SED ANTIOQUIA"/>
    <s v="MARTA"/>
    <s v="HELENA"/>
    <s v="ZAPATA"/>
    <s v="VALDES"/>
    <s v="M"/>
    <s v="CICLO VI"/>
    <x v="36"/>
    <n v="105040000212"/>
    <s v="METODOLOGÍA INSTITUCIONAL"/>
    <s v=" "/>
    <n v="3225393295"/>
    <s v=" "/>
    <d v="1976-08-25T00:00:00"/>
    <n v="46"/>
    <s v="COMUNIDAD ALEDAÑA"/>
    <s v=" "/>
    <s v=" "/>
    <s v="ESTUDIANTE"/>
    <s v="NRC"/>
    <s v="MADRE"/>
    <n v="2"/>
    <s v=" "/>
    <s v="ANTIGUO"/>
    <x v="0"/>
    <s v="ASISTIENDO"/>
    <x v="3"/>
    <s v="CRUZ HELENA FERNANDEZ"/>
    <x v="0"/>
  </r>
  <r>
    <n v="1506"/>
    <n v="1001507681"/>
    <s v="Cédula de Ciudadanía"/>
    <s v="COLOMBIA"/>
    <x v="8"/>
    <x v="31"/>
    <s v="COMUNIDAD ALEDAÑA"/>
    <s v="SED ANTIOQUIA"/>
    <s v="CLAUDIA"/>
    <s v="MILENA"/>
    <s v="CASTRO"/>
    <s v="MAZO"/>
    <s v="M"/>
    <s v="CICLO VI"/>
    <x v="36"/>
    <n v="105040000212"/>
    <s v="METODOLOGÍA INSTITUCIONAL"/>
    <s v=" "/>
    <n v="3127928166"/>
    <s v=" "/>
    <d v="1995-06-20T00:00:00"/>
    <n v="27"/>
    <s v="COMUNIDAD ALEDAÑA"/>
    <s v=" "/>
    <s v=" "/>
    <s v="ESTUDIANTE"/>
    <s v="NRC"/>
    <s v="MADRE"/>
    <n v="4"/>
    <s v=" "/>
    <s v="ANTIGUO"/>
    <x v="0"/>
    <s v="ASISTIENDO"/>
    <x v="3"/>
    <s v="CRUZ HELENA FERNANDEZ"/>
    <x v="0"/>
  </r>
  <r>
    <n v="1507"/>
    <n v="1001509400"/>
    <s v="Cédula de Ciudadanía"/>
    <s v="COLOMBIA"/>
    <x v="8"/>
    <x v="31"/>
    <s v="COMUNIDAD ALEDAÑA"/>
    <s v="SED ANTIOQUIA"/>
    <s v="WILSON"/>
    <s v="ELEAZAR"/>
    <s v="CASTRO"/>
    <s v="MAZO"/>
    <s v="H"/>
    <s v="CICLO VI"/>
    <x v="36"/>
    <n v="105040000212"/>
    <s v="METODOLOGÍA INSTITUCIONAL"/>
    <s v=" "/>
    <n v="3113750312"/>
    <s v=" "/>
    <d v="2002-01-18T00:00:00"/>
    <n v="20"/>
    <s v="COMUNIDAD ALEDAÑA"/>
    <s v=" "/>
    <s v=" "/>
    <s v="ESTUDIANTE"/>
    <s v="NRC"/>
    <s v=" "/>
    <s v=" "/>
    <s v=" "/>
    <s v="ANTIGUO"/>
    <x v="0"/>
    <s v="ASISTIENDO"/>
    <x v="3"/>
    <s v="CRUZ HELENA FERNANDEZ"/>
    <x v="0"/>
  </r>
  <r>
    <n v="1508"/>
    <n v="1035127328"/>
    <s v="Cédula de Ciudadanía"/>
    <s v="COLOMBIA"/>
    <x v="8"/>
    <x v="31"/>
    <s v="COMUNIDAD ALEDAÑA"/>
    <s v="SED ANTIOQUIA"/>
    <s v="EDILBERTO"/>
    <s v=" "/>
    <s v="BARRERA"/>
    <s v="HERNANDEZ"/>
    <s v="H"/>
    <s v="CICLO VI"/>
    <x v="36"/>
    <n v="105040000212"/>
    <s v="METODOLOGÍA INSTITUCIONAL"/>
    <s v=" "/>
    <n v="3505265682"/>
    <s v="N/A"/>
    <d v="1989-12-07T00:00:00"/>
    <n v="32"/>
    <s v="COMUNIDAD ALEDAÑA"/>
    <s v=" "/>
    <s v=" "/>
    <s v="ESTUDIANTE"/>
    <s v="NRC"/>
    <s v=" "/>
    <s v=" "/>
    <s v=" "/>
    <s v="ANTIGUO"/>
    <x v="0"/>
    <s v="ASISTIENDO"/>
    <x v="3"/>
    <s v="JULIAN BARRIENTOS MARÍN"/>
    <x v="0"/>
  </r>
  <r>
    <n v="1509"/>
    <n v="21994780"/>
    <s v="Cédula de Ciudadanía"/>
    <s v="COLOMBIA"/>
    <x v="8"/>
    <x v="31"/>
    <s v="COMUNIDAD ALEDAÑA"/>
    <s v="SED ANTIOQUIA"/>
    <s v="MIRIAM"/>
    <s v="ROCIO"/>
    <s v="ECHAVARRIA"/>
    <s v="MONSALVE"/>
    <s v="M"/>
    <s v="CICLO VI"/>
    <x v="36"/>
    <n v="105040000212"/>
    <s v="METODOLOGÍA INSTITUCIONAL"/>
    <s v=" "/>
    <n v="3505265682"/>
    <s v="N/A"/>
    <d v="1964-10-30T00:00:00"/>
    <n v="58"/>
    <s v="COMUNIDAD ALEDAÑA"/>
    <s v=" "/>
    <s v=" "/>
    <s v="ESTUDIANTE"/>
    <s v="NRC"/>
    <s v="MADRE"/>
    <n v="6"/>
    <s v=" "/>
    <s v="ANTIGUO"/>
    <x v="0"/>
    <s v="ASISTIENDO"/>
    <x v="3"/>
    <s v="JULIAN BARRIENTOS MARÍN"/>
    <x v="0"/>
  </r>
  <r>
    <n v="1510"/>
    <n v="22208383"/>
    <s v="Cédula de Ciudadanía"/>
    <s v="COLOMBIA"/>
    <x v="8"/>
    <x v="31"/>
    <s v="COMUNIDAD ALEDAÑA"/>
    <s v="SED ANTIOQUIA"/>
    <s v="MARIA"/>
    <s v="CELINA"/>
    <s v="QUINTANA"/>
    <s v="BARRIENTOS"/>
    <s v="M"/>
    <s v="CICLO VI"/>
    <x v="36"/>
    <n v="105040000212"/>
    <s v="METODOLOGÍA INSTITUCIONAL"/>
    <s v=" "/>
    <n v="3207001390"/>
    <s v="N/A"/>
    <d v="1943-05-11T00:00:00"/>
    <n v="79"/>
    <s v="COMUNIDAD ALEDAÑA"/>
    <s v=" "/>
    <s v=" "/>
    <s v="ESTUDIANTE"/>
    <s v="NRC"/>
    <s v="MADRE"/>
    <n v="5"/>
    <s v=" "/>
    <s v="ANTIGUO"/>
    <x v="0"/>
    <s v="ASISTIENDO"/>
    <x v="3"/>
    <s v="JULIAN BARRIENTOS MARÍN"/>
    <x v="0"/>
  </r>
  <r>
    <n v="1511"/>
    <n v="21496035"/>
    <s v="Cédula de Ciudadanía"/>
    <s v="COLOMBIA"/>
    <x v="8"/>
    <x v="31"/>
    <s v="COMUNIDAD ALEDAÑA"/>
    <s v="SED ANTIOQUIA"/>
    <s v="MARIA"/>
    <s v="MARLENE"/>
    <s v="RESTREPO"/>
    <s v="CALLE"/>
    <s v="M"/>
    <s v="CICLO VI"/>
    <x v="36"/>
    <n v="105040000212"/>
    <s v="METODOLOGÍA INSTITUCIONAL"/>
    <s v=" "/>
    <n v="3148182105"/>
    <s v="N/A"/>
    <d v="1979-05-11T00:00:00"/>
    <n v="43"/>
    <s v="COMUNIDAD ALEDAÑA"/>
    <s v=" "/>
    <s v=" "/>
    <s v="ESTUDIANTE"/>
    <s v="NRC"/>
    <s v="MADRE"/>
    <n v="4"/>
    <s v=" "/>
    <s v="ANTIGUO"/>
    <x v="0"/>
    <s v="ASISTIENDO"/>
    <x v="3"/>
    <s v="JULIAN BARRIENTOS MARÍN"/>
    <x v="0"/>
  </r>
  <r>
    <n v="1512"/>
    <n v="21495495"/>
    <s v="Cédula de Ciudadanía"/>
    <s v="COLOMBIA"/>
    <x v="8"/>
    <x v="31"/>
    <s v="COMUNIDAD ALEDAÑA"/>
    <s v="SED ANTIOQUIA"/>
    <s v="WITER"/>
    <s v=" "/>
    <s v="ROJAS"/>
    <s v="PATIÑO"/>
    <s v="M"/>
    <s v="CICLO VI"/>
    <x v="36"/>
    <n v="105040000212"/>
    <s v="METODOLOGÍA INSTITUCIONAL"/>
    <s v=" "/>
    <n v="3506928173"/>
    <s v="N/A"/>
    <d v="1976-12-14T00:00:00"/>
    <n v="45"/>
    <s v="COMUNIDAD ALEDAÑA"/>
    <s v=" "/>
    <s v=" "/>
    <s v="ESTUDIANTE"/>
    <s v="NRC"/>
    <s v="MADRE"/>
    <n v="1"/>
    <s v=" "/>
    <s v="ANTIGUO"/>
    <x v="0"/>
    <s v="ASISTIENDO"/>
    <x v="3"/>
    <s v="JULIAN BARRIENTOS MARÍN"/>
    <x v="0"/>
  </r>
  <r>
    <n v="1513"/>
    <n v="21496139"/>
    <s v="Cédula de Ciudadanía"/>
    <s v="COLOMBIA"/>
    <x v="8"/>
    <x v="31"/>
    <s v="COMUNIDAD ALEDAÑA"/>
    <s v="SED ANTIOQUIA"/>
    <s v="DIANA"/>
    <s v="MILENA"/>
    <s v="VALDES"/>
    <s v="CORREA"/>
    <s v="M"/>
    <s v="CICLO VI"/>
    <x v="36"/>
    <n v="105040000212"/>
    <s v="METODOLOGÍA INSTITUCIONAL"/>
    <s v=" "/>
    <n v="3105420377"/>
    <s v="N/A"/>
    <d v="1980-08-30T00:00:00"/>
    <n v="42"/>
    <s v="COMUNIDAD ALEDAÑA"/>
    <s v=" "/>
    <s v=" "/>
    <s v="ESTUDIANTE"/>
    <s v="NRC"/>
    <s v="MADRE"/>
    <n v="3"/>
    <s v=" "/>
    <s v="ANTIGUO"/>
    <x v="0"/>
    <s v="ASISTIENDO"/>
    <x v="3"/>
    <s v="JULIAN BARRIENTOS MARÍN"/>
    <x v="0"/>
  </r>
  <r>
    <n v="1514"/>
    <n v="21491885"/>
    <s v="Cédula de Ciudadanía"/>
    <s v="COLOMBIA"/>
    <x v="8"/>
    <x v="31"/>
    <s v="COMUNIDAD ALEDAÑA"/>
    <s v="SED ANTIOQUIA"/>
    <s v="GLORIA"/>
    <s v="CECILIA"/>
    <s v="ZAPATA"/>
    <s v="CALLE"/>
    <s v="M"/>
    <s v="CICLO VI"/>
    <x v="36"/>
    <n v="105040000212"/>
    <s v="METODOLOGÍA INSTITUCIONAL"/>
    <s v=" "/>
    <n v="3113712109"/>
    <s v="N/A"/>
    <d v="1968-12-16T00:00:00"/>
    <n v="53"/>
    <s v="COMUNIDAD ALEDAÑA"/>
    <s v=" "/>
    <s v=" "/>
    <s v="ESTUDIANTE"/>
    <s v="NRC"/>
    <s v="MADRE"/>
    <n v="8"/>
    <s v=" "/>
    <s v="ANTIGUO"/>
    <x v="0"/>
    <s v="ASISTIENDO"/>
    <x v="3"/>
    <s v="JULIAN BARRIENTOS MARÍN"/>
    <x v="0"/>
  </r>
  <r>
    <n v="1515"/>
    <n v="42702276"/>
    <s v="Cédula de Ciudadanía"/>
    <s v="COLOMBIA"/>
    <x v="8"/>
    <x v="31"/>
    <s v="COMUNIDAD ALEDAÑA"/>
    <s v="SED ANTIOQUIA"/>
    <s v="LUCELY"/>
    <s v=" "/>
    <s v="RENDON"/>
    <s v="BETANCUR"/>
    <s v="M"/>
    <s v="CICLO VI"/>
    <x v="36"/>
    <n v="105040000212"/>
    <s v="METODOLOGÍA INSTITUCIONAL"/>
    <s v=" "/>
    <n v="3235243108"/>
    <s v="N/A"/>
    <d v="1982-06-21T00:00:00"/>
    <n v="40"/>
    <s v="COMUNIDAD ALEDAÑA"/>
    <s v=" "/>
    <s v=" "/>
    <s v="ESTUDIANTE"/>
    <s v="NRC"/>
    <s v="MADRE"/>
    <n v="1"/>
    <s v=" "/>
    <s v="ANTIGUO"/>
    <x v="0"/>
    <s v="ASISTIENDO"/>
    <x v="3"/>
    <s v="JULIAN BARRIENTOS MARÍN"/>
    <x v="0"/>
  </r>
  <r>
    <n v="1516"/>
    <n v="21491468"/>
    <s v="Cédula de Ciudadanía"/>
    <s v="COLOMBIA"/>
    <x v="8"/>
    <x v="31"/>
    <s v="COMUNIDAD ALEDAÑA"/>
    <s v="SED ANTIOQUIA"/>
    <s v="LINA"/>
    <s v="MERCEDES"/>
    <s v="GOMEZ"/>
    <s v="TORRES"/>
    <s v="M"/>
    <s v="CICLO VI"/>
    <x v="36"/>
    <n v="105040000212"/>
    <s v="METODOLOGÍA INSTITUCIONAL"/>
    <s v=" "/>
    <n v="3207089793"/>
    <s v="N/A"/>
    <d v="1970-02-04T00:00:00"/>
    <n v="52"/>
    <s v="COMUNIDAD ALEDAÑA"/>
    <s v=" "/>
    <s v=" "/>
    <s v="ESTUDIANTE"/>
    <s v="NRC"/>
    <s v="MADRE"/>
    <n v="2"/>
    <s v=" "/>
    <s v="ANTIGUO"/>
    <x v="0"/>
    <s v="ASISTIENDO"/>
    <x v="3"/>
    <s v="JULIAN BARRIENTOS MARÍN"/>
    <x v="0"/>
  </r>
  <r>
    <n v="1517"/>
    <n v="21491901"/>
    <s v="Cédula de Ciudadanía"/>
    <s v="COLOMBIA"/>
    <x v="8"/>
    <x v="31"/>
    <s v="COMUNIDAD ALEDAÑA"/>
    <s v="SED ANTIOQUIA"/>
    <s v="BLANCA"/>
    <s v="DIOSA"/>
    <s v="CAÑAS"/>
    <s v="GIRALDO"/>
    <s v="M"/>
    <s v="CICLO VI"/>
    <x v="36"/>
    <n v="105040000212"/>
    <s v="METODOLOGÍA INSTITUCIONAL"/>
    <s v=" "/>
    <n v="3127505437"/>
    <s v="N/A"/>
    <d v="1978-05-17T00:00:00"/>
    <n v="44"/>
    <s v="COMUNIDAD ALEDAÑA"/>
    <s v=" "/>
    <s v=" "/>
    <s v="ESTUDIANTE"/>
    <s v="NRC"/>
    <s v="MADRE"/>
    <n v="2"/>
    <s v=" "/>
    <s v="ANTIGUO"/>
    <x v="0"/>
    <s v="ASISTIENDO"/>
    <x v="3"/>
    <s v="JULIAN BARRIENTOS MARÍN"/>
    <x v="0"/>
  </r>
  <r>
    <n v="1518"/>
    <n v="1035126949"/>
    <s v="Cédula de Ciudadanía"/>
    <s v="COLOMBIA"/>
    <x v="8"/>
    <x v="31"/>
    <s v="COMUNIDAD ALEDAÑA"/>
    <s v="SED ANTIOQUIA"/>
    <s v="JHON"/>
    <s v="EDISON"/>
    <s v="ARANGO"/>
    <s v="RAMIREZ"/>
    <s v="H"/>
    <s v="CICLO VI"/>
    <x v="36"/>
    <n v="105040000212"/>
    <s v="METODOLOGÍA INSTITUCIONAL"/>
    <s v=" "/>
    <n v="3104064403"/>
    <s v="N/A"/>
    <d v="1989-01-06T00:00:00"/>
    <n v="33"/>
    <s v="COMUNIDAD ALEDAÑA"/>
    <s v=" "/>
    <s v=" "/>
    <s v="ESTUDIANTE"/>
    <s v="NRC"/>
    <s v="PADRE"/>
    <n v="1"/>
    <s v=" "/>
    <s v="ANTIGUO"/>
    <x v="0"/>
    <s v="ASISTIENDO"/>
    <x v="3"/>
    <s v="JULIAN BARRIENTOS MARÍN"/>
    <x v="0"/>
  </r>
  <r>
    <n v="1519"/>
    <n v="1007755649"/>
    <s v="Cédula de Ciudadanía"/>
    <s v="COLOMBIA"/>
    <x v="8"/>
    <x v="31"/>
    <s v="COMUNIDAD ALEDAÑA"/>
    <s v="SED ANTIOQUIA"/>
    <s v="EUNICE"/>
    <s v=" "/>
    <s v="ZAPATA"/>
    <s v="GIRALDO"/>
    <s v="M"/>
    <s v="CICLO VI"/>
    <x v="36"/>
    <n v="105040000212"/>
    <s v="METODOLOGÍA INSTITUCIONAL"/>
    <s v=" "/>
    <n v="3145796729"/>
    <s v="N/A"/>
    <d v="1996-01-01T00:00:00"/>
    <n v="26"/>
    <s v="COMUNIDAD ALEDAÑA"/>
    <s v=" "/>
    <s v=" "/>
    <s v="ESTUDIANTE"/>
    <s v="NRC"/>
    <s v="MADRE"/>
    <n v="3"/>
    <s v=" "/>
    <s v="ANTIGUO"/>
    <x v="0"/>
    <s v="ASISTIENDO"/>
    <x v="3"/>
    <s v="JULIAN BARRIENTOS MARÍN"/>
    <x v="0"/>
  </r>
  <r>
    <n v="1520"/>
    <n v="1026000237"/>
    <s v="Cédula de Ciudadanía"/>
    <s v="COLOMBIA"/>
    <x v="8"/>
    <x v="31"/>
    <s v="COMUNIDAD ALEDAÑA"/>
    <s v="SED ANTIOQUIA"/>
    <s v="VALENTINA"/>
    <s v=" "/>
    <s v="VELEZ"/>
    <s v="ESPINOSA"/>
    <s v="M"/>
    <s v="CICLO VI"/>
    <x v="36"/>
    <n v="105040000212"/>
    <s v="METODOLOGÍA INSTITUCIONAL"/>
    <s v=" "/>
    <n v="3508388122"/>
    <s v="N/A"/>
    <d v="2004-06-30T00:00:00"/>
    <n v="18"/>
    <s v="COMUNIDAD ALEDAÑA"/>
    <s v=" "/>
    <s v=" "/>
    <s v="ESTUDIANTE"/>
    <s v="NRC"/>
    <s v=" "/>
    <s v=" "/>
    <s v=" "/>
    <s v="ANTIGUO"/>
    <x v="0"/>
    <s v="ASISTIENDO"/>
    <x v="3"/>
    <s v="JULIAN BARRIENTOS MARÍN"/>
    <x v="0"/>
  </r>
  <r>
    <n v="1521"/>
    <n v="1035129055"/>
    <s v="Cédula de Ciudadanía"/>
    <s v="COLOMBIA"/>
    <x v="8"/>
    <x v="31"/>
    <s v="COMUNIDAD ALEDAÑA"/>
    <s v="SED ANTIOQUIA"/>
    <s v="LUCIA"/>
    <s v="LORENA"/>
    <s v="VELEZ"/>
    <s v="ESPINOSA"/>
    <s v="M"/>
    <s v="CICLO VI"/>
    <x v="36"/>
    <n v="105040000212"/>
    <s v="METODOLOGÍA INSTITUCIONAL"/>
    <s v=" "/>
    <n v="3217460312"/>
    <s v="N/A"/>
    <d v="1996-01-21T00:00:00"/>
    <n v="26"/>
    <s v="COMUNIDAD ALEDAÑA"/>
    <s v=" "/>
    <s v=" "/>
    <s v="ESTUDIANTE"/>
    <s v="NRC"/>
    <s v="MADRE"/>
    <n v="1"/>
    <s v=" "/>
    <s v="ANTIGUO"/>
    <x v="0"/>
    <s v="ASISTIENDO"/>
    <x v="3"/>
    <s v="JULIAN BARRIENTOS MARÍN"/>
    <x v="0"/>
  </r>
  <r>
    <n v="1522"/>
    <n v="21495521"/>
    <s v="Cédula de Ciudadanía"/>
    <s v="COLOMBIA"/>
    <x v="8"/>
    <x v="31"/>
    <s v="COMUNIDAD ALEDAÑA"/>
    <s v="SED ANTIOQUIA"/>
    <s v="MARIA"/>
    <s v="EUGENIA"/>
    <s v="MUÑOZ"/>
    <s v="LOPEZ"/>
    <s v="M"/>
    <s v="CICLO VI"/>
    <x v="36"/>
    <n v="105040000212"/>
    <s v="METODOLOGÍA INSTITUCIONAL"/>
    <s v=" "/>
    <n v="3146016754"/>
    <s v="N/A"/>
    <d v="1977-10-01T00:00:00"/>
    <n v="45"/>
    <s v="COMUNIDAD ALEDAÑA"/>
    <s v=" "/>
    <s v=" "/>
    <s v="ESTUDIANTE"/>
    <s v="NRC"/>
    <s v="MADRE"/>
    <n v="3"/>
    <s v=" "/>
    <s v="ANTIGUO"/>
    <x v="0"/>
    <s v="ASISTIENDO"/>
    <x v="3"/>
    <s v="JULIAN BARRIENTOS MARÍN"/>
    <x v="0"/>
  </r>
  <r>
    <n v="1523"/>
    <n v="21490795"/>
    <s v="Cédula de Ciudadanía"/>
    <s v="COLOMBIA"/>
    <x v="8"/>
    <x v="31"/>
    <s v="COMUNIDAD ALEDAÑA"/>
    <s v="SED ANTIOQUIA"/>
    <s v="FANNY"/>
    <s v=" "/>
    <s v="MARIN"/>
    <s v="RIVERA"/>
    <s v="M"/>
    <s v="CICLO VI"/>
    <x v="36"/>
    <n v="105040000212"/>
    <s v="METODOLOGÍA INSTITUCIONAL"/>
    <s v=" "/>
    <n v="3136450127"/>
    <s v="N/A"/>
    <d v="1964-08-30T00:00:00"/>
    <n v="58"/>
    <s v="COMUNIDAD ALEDAÑA"/>
    <s v=" "/>
    <s v=" "/>
    <s v="ESTUDIANTE"/>
    <s v="NRC"/>
    <s v="MADRE"/>
    <n v="2"/>
    <s v=" "/>
    <s v="ANTIGUO"/>
    <x v="0"/>
    <s v="ASISTIENDO"/>
    <x v="3"/>
    <s v="JULIAN BARRIENTOS MARÍN"/>
    <x v="0"/>
  </r>
  <r>
    <n v="1524"/>
    <n v="21491641"/>
    <s v="Cédula de Ciudadanía"/>
    <s v="COLOMBIA"/>
    <x v="8"/>
    <x v="31"/>
    <s v="COMUNIDAD ALEDAÑA"/>
    <s v="SED ANTIOQUIA"/>
    <s v="MARIA"/>
    <s v="FABIOLA"/>
    <s v="HERNANDEZ"/>
    <s v="MONTOYA"/>
    <s v="M"/>
    <s v="CICLO VI"/>
    <x v="36"/>
    <n v="105040000212"/>
    <s v="METODOLOGÍA INSTITUCIONAL"/>
    <s v=" "/>
    <n v="3226657234"/>
    <s v="N/A"/>
    <d v="1957-11-27T00:00:00"/>
    <n v="65"/>
    <s v="COMUNIDAD ALEDAÑA"/>
    <s v=" "/>
    <s v=" "/>
    <s v="ESTUDIANTE"/>
    <s v="NRC"/>
    <s v="MADRE"/>
    <n v="5"/>
    <s v=" "/>
    <s v="ANTIGUO"/>
    <x v="0"/>
    <s v="ASISTIENDO"/>
    <x v="3"/>
    <s v="JULIAN BARRIENTOS MARÍN"/>
    <x v="0"/>
  </r>
  <r>
    <n v="1525"/>
    <n v="1037388532"/>
    <s v="Cédula de Ciudadanía"/>
    <s v="COLOMBIA"/>
    <x v="8"/>
    <x v="31"/>
    <s v="COMUNIDAD ALEDAÑA"/>
    <s v="SED ANTIOQUIA"/>
    <s v="ASTRID"/>
    <s v="LILIANA"/>
    <s v="RAMIREZ"/>
    <s v=" "/>
    <s v="M"/>
    <s v="CICLO VI"/>
    <x v="36"/>
    <n v="105040000212"/>
    <s v="METODOLOGÍA INSTITUCIONAL"/>
    <s v=" "/>
    <n v="3227578273"/>
    <s v="N/A"/>
    <d v="1990-06-16T00:00:00"/>
    <n v="32"/>
    <s v="COMUNIDAD ALEDAÑA"/>
    <s v=" "/>
    <s v=" "/>
    <s v="ESTUDIANTE"/>
    <s v="NRC"/>
    <s v="MADRE"/>
    <n v="2"/>
    <s v=" "/>
    <s v="ANTIGUO"/>
    <x v="0"/>
    <s v="ASISTIENDO"/>
    <x v="3"/>
    <s v="JULIAN BARRIENTOS MARÍN"/>
    <x v="0"/>
  </r>
  <r>
    <n v="1526"/>
    <n v="1035128264"/>
    <s v="Cédula de Ciudadanía"/>
    <s v="COLOMBIA"/>
    <x v="8"/>
    <x v="31"/>
    <s v="COMUNIDAD ALEDAÑA"/>
    <s v="SED ANTIOQUIA"/>
    <s v="LUCIDIA"/>
    <s v=" "/>
    <s v="MUÑOZ"/>
    <s v="RAMIREZ"/>
    <s v="M"/>
    <s v="CICLO VI"/>
    <x v="36"/>
    <n v="105040000212"/>
    <s v="METODOLOGÍA INSTITUCIONAL"/>
    <s v=" "/>
    <n v="3104069974"/>
    <s v="N/A"/>
    <d v="1993-05-30T00:00:00"/>
    <n v="29"/>
    <s v="COMUNIDAD ALEDAÑA"/>
    <s v=" "/>
    <s v=" "/>
    <s v="ESTUDIANTE"/>
    <s v="NRC"/>
    <s v="MADRE"/>
    <n v="3"/>
    <s v=" "/>
    <s v="ANTIGUO"/>
    <x v="0"/>
    <s v="ASISTIENDO"/>
    <x v="3"/>
    <s v="JULIAN BARRIENTOS MARÍN"/>
    <x v="0"/>
  </r>
  <r>
    <n v="1527"/>
    <n v="21495671"/>
    <s v="Cédula de Ciudadanía"/>
    <s v="COLOMBIA"/>
    <x v="8"/>
    <x v="31"/>
    <s v="COMUNIDAD ALEDAÑA"/>
    <s v="SED ANTIOQUIA"/>
    <s v="DORIS"/>
    <s v="AMPARO"/>
    <s v="VALDES"/>
    <s v="ZAPATA"/>
    <s v="M"/>
    <s v="CICLO VI"/>
    <x v="36"/>
    <n v="105040000212"/>
    <s v="METODOLOGÍA INSTITUCIONAL"/>
    <s v=" "/>
    <n v="3116949101"/>
    <s v="N/A"/>
    <d v="1967-01-29T00:00:00"/>
    <n v="55"/>
    <s v="COMUNIDAD ALEDAÑA"/>
    <s v=" "/>
    <s v=" "/>
    <s v="ESTUDIANTE"/>
    <s v="NRC"/>
    <s v="MADRE"/>
    <n v="7"/>
    <s v=" "/>
    <s v="ANTIGUO"/>
    <x v="0"/>
    <s v="ASISTIENDO"/>
    <x v="3"/>
    <s v="JULIAN BARRIENTOS MARÍN"/>
    <x v="0"/>
  </r>
  <r>
    <n v="1528"/>
    <n v="21495725"/>
    <s v="Cédula de Ciudadanía"/>
    <s v="COLOMBIA"/>
    <x v="8"/>
    <x v="31"/>
    <s v="COMUNIDAD ALEDAÑA"/>
    <s v="SED ANTIOQUIA"/>
    <s v="MAGNOLIA"/>
    <s v="DE JESUS"/>
    <s v="CALLE"/>
    <s v="ARANGO"/>
    <s v="M"/>
    <s v="CICLO VI"/>
    <x v="36"/>
    <n v="105040000212"/>
    <s v="METODOLOGÍA INSTITUCIONAL"/>
    <s v=" "/>
    <n v="3126319158"/>
    <s v="N/A"/>
    <d v="1966-07-25T00:00:00"/>
    <n v="56"/>
    <s v="COMUNIDAD ALEDAÑA"/>
    <s v=" "/>
    <s v=" "/>
    <s v="ESTUDIANTE"/>
    <s v="NRC"/>
    <s v="MADRE"/>
    <n v="3"/>
    <s v=" "/>
    <s v="ANTIGUO"/>
    <x v="0"/>
    <s v="ASISTIENDO"/>
    <x v="3"/>
    <s v="JULIAN BARRIENTOS MARÍN"/>
    <x v="0"/>
  </r>
  <r>
    <n v="1529"/>
    <n v="21495376"/>
    <s v="Cédula de Ciudadanía"/>
    <s v="COLOMBIA"/>
    <x v="8"/>
    <x v="31"/>
    <s v="COMUNIDAD ALEDAÑA"/>
    <s v="SED ANTIOQUIA"/>
    <s v="MARIA"/>
    <s v="ODILA"/>
    <s v="CASTALEDA"/>
    <s v="ZEA"/>
    <s v="M"/>
    <s v="CICLO VI"/>
    <x v="36"/>
    <n v="105040000212"/>
    <s v="METODOLOGÍA INSTITUCIONAL"/>
    <s v=" "/>
    <n v="3136364572"/>
    <s v="N/A"/>
    <d v="1994-07-23T00:00:00"/>
    <n v="28"/>
    <s v="COMUNIDAD ALEDAÑA"/>
    <s v=" "/>
    <s v=" "/>
    <s v="ESTUDIANTE"/>
    <s v="NRC"/>
    <s v="MADRE"/>
    <n v="3"/>
    <s v=" "/>
    <s v="ANTIGUO"/>
    <x v="0"/>
    <s v="ASISTIENDO"/>
    <x v="3"/>
    <s v="JULIAN BARRIENTOS MARÍN"/>
    <x v="0"/>
  </r>
  <r>
    <n v="1530"/>
    <n v="1035126488"/>
    <s v="Cédula de Ciudadanía"/>
    <s v="COLOMBIA"/>
    <x v="8"/>
    <x v="31"/>
    <s v="COMUNIDAD ALEDAÑA"/>
    <s v="SED ANTIOQUIA"/>
    <s v="KELLY"/>
    <s v="JOHANA"/>
    <s v="MURILLO"/>
    <s v="GIL"/>
    <s v="M"/>
    <s v="CICLO VI"/>
    <x v="36"/>
    <n v="105040000212"/>
    <s v="METODOLOGÍA INSTITUCIONAL"/>
    <s v=" "/>
    <n v="3125728128"/>
    <s v="N/A"/>
    <d v="1987-06-18T00:00:00"/>
    <n v="35"/>
    <s v="COMUNIDAD ALEDAÑA"/>
    <s v=" "/>
    <s v=" "/>
    <s v="ESTUDIANTE"/>
    <s v="NRC"/>
    <s v="MADRE"/>
    <n v="3"/>
    <s v=" "/>
    <s v="ANTIGUO"/>
    <x v="0"/>
    <s v="ASISTIENDO"/>
    <x v="3"/>
    <s v="JULIAN BARRIENTOS MARÍN"/>
    <x v="0"/>
  </r>
  <r>
    <n v="1531"/>
    <n v="1035127608"/>
    <s v="Cédula de Ciudadanía"/>
    <s v="COLOMBIA"/>
    <x v="8"/>
    <x v="31"/>
    <s v="COMUNIDAD ALEDAÑA"/>
    <s v="SED ANTIOQUIA"/>
    <s v="NELIDA"/>
    <s v="MARINA"/>
    <s v="PEÑA"/>
    <s v="TORRES"/>
    <s v="M"/>
    <s v="CICLO VI"/>
    <x v="36"/>
    <n v="105040000212"/>
    <s v="METODOLOGÍA INSTITUCIONAL"/>
    <s v=" "/>
    <n v="3122395046"/>
    <s v=" "/>
    <d v="1990-05-23T00:00:00"/>
    <n v="32"/>
    <s v="COMUNIDAD ALEDAÑA"/>
    <s v=" "/>
    <s v=" "/>
    <s v="ESTUDIANTE"/>
    <s v="NRC"/>
    <s v=" "/>
    <s v=" "/>
    <s v=" "/>
    <s v="ANTIGUO"/>
    <x v="0"/>
    <s v="ASISTIENDO"/>
    <x v="3"/>
    <s v="BIVIANCY  DAMARIS MÁRQUEZ ESPINOSA"/>
    <x v="0"/>
  </r>
  <r>
    <n v="1532"/>
    <n v="21496353"/>
    <s v="Cédula de Ciudadanía"/>
    <s v="COLOMBIA"/>
    <x v="8"/>
    <x v="31"/>
    <s v="COMUNIDAD ALEDAÑA"/>
    <s v="SED ANTIOQUIA"/>
    <s v="LILIANA"/>
    <s v="MARIA"/>
    <s v="ARBOLEDA"/>
    <s v="HOYOS"/>
    <s v="M"/>
    <s v="CICLO VI"/>
    <x v="36"/>
    <n v="105040000212"/>
    <s v="METODOLOGÍA INSTITUCIONAL"/>
    <s v=" "/>
    <n v="3205720814"/>
    <s v=" "/>
    <d v="1983-08-03T00:00:00"/>
    <n v="39"/>
    <s v="COMUNIDAD ALEDAÑA"/>
    <s v=" "/>
    <s v=" "/>
    <s v="ESTUDIANTE"/>
    <s v="NRC"/>
    <s v="MADRE"/>
    <n v="4"/>
    <s v=" "/>
    <s v="ANTIGUO"/>
    <x v="0"/>
    <s v="ASISTIENDO"/>
    <x v="3"/>
    <s v="BIVIANCY  DAMARIS MÁRQUEZ ESPINOSA"/>
    <x v="0"/>
  </r>
  <r>
    <n v="1533"/>
    <n v="1035126647"/>
    <s v="Cédula de Ciudadanía"/>
    <s v="COLOMBIA"/>
    <x v="8"/>
    <x v="31"/>
    <s v="COMUNIDAD ALEDAÑA"/>
    <s v="SED ANTIOQUIA"/>
    <s v="MARIA"/>
    <s v="JANETH"/>
    <s v="HINCAPIE"/>
    <s v="MONTOYA"/>
    <s v="M"/>
    <s v="CICLO VI"/>
    <x v="36"/>
    <n v="105040000212"/>
    <s v="METODOLOGÍA INSTITUCIONAL"/>
    <s v=" "/>
    <n v="3205766153"/>
    <s v=" "/>
    <d v="1987-12-08T00:00:00"/>
    <n v="34"/>
    <s v="COMUNIDAD ALEDAÑA"/>
    <s v=" "/>
    <s v=" "/>
    <s v="ESTUDIANTE"/>
    <s v="NRC"/>
    <s v="MADRE"/>
    <n v="2"/>
    <s v=" "/>
    <s v="ANTIGUO"/>
    <x v="0"/>
    <s v="ASISTIENDO"/>
    <x v="3"/>
    <s v="BIVIANCY  DAMARIS MÁRQUEZ ESPINOSA"/>
    <x v="0"/>
  </r>
  <r>
    <n v="1534"/>
    <n v="21496370"/>
    <s v="Cédula de Ciudadanía"/>
    <s v="COLOMBIA"/>
    <x v="8"/>
    <x v="31"/>
    <s v="COMUNIDAD ALEDAÑA"/>
    <s v="SED ANTIOQUIA"/>
    <s v="MARTHA"/>
    <s v="ISABEL"/>
    <s v="BARRIENTOS"/>
    <s v="JARAMILLO"/>
    <s v="M"/>
    <s v="CICLO VI"/>
    <x v="36"/>
    <n v="105040000212"/>
    <s v="METODOLOGÍA INSTITUCIONAL"/>
    <s v=" "/>
    <n v="3505688021"/>
    <s v=" "/>
    <d v="1983-07-05T00:00:00"/>
    <n v="39"/>
    <s v="COMUNIDAD ALEDAÑA"/>
    <s v=" "/>
    <s v=" "/>
    <s v="ESTUDIANTE"/>
    <s v="NRC"/>
    <s v="MADRE"/>
    <n v="3"/>
    <s v=" "/>
    <s v="ANTIGUO"/>
    <x v="0"/>
    <s v="ASISTIENDO"/>
    <x v="3"/>
    <s v="PAULA ARROYAVE "/>
    <x v="0"/>
  </r>
  <r>
    <n v="1535"/>
    <n v="43206312"/>
    <s v="Cédula de Ciudadanía"/>
    <s v="COLOMBIA"/>
    <x v="8"/>
    <x v="31"/>
    <s v="COMUNIDAD ALEDAÑA"/>
    <s v="SED ANTIOQUIA"/>
    <s v="GLADIS"/>
    <s v="ELENA"/>
    <s v="HINCAPIE"/>
    <s v="MONTOYA"/>
    <s v="M"/>
    <s v="CICLO VI"/>
    <x v="36"/>
    <n v="105040000212"/>
    <s v="METODOLOGÍA INSTITUCIONAL"/>
    <s v=" "/>
    <n v="3217254437"/>
    <s v=" "/>
    <d v="1980-03-13T00:00:00"/>
    <n v="42"/>
    <s v="COMUNIDAD ALEDAÑA"/>
    <s v=" "/>
    <s v=" "/>
    <s v="ESTUDIANTE"/>
    <s v="NRC"/>
    <s v="MADRE"/>
    <s v=" "/>
    <s v=" "/>
    <s v="ANTIGUO"/>
    <x v="0"/>
    <s v="ASISTIENDO"/>
    <x v="3"/>
    <s v="BIVIANCY  DAMARIS MÁRQUEZ ESPINOSA"/>
    <x v="0"/>
  </r>
  <r>
    <n v="1536"/>
    <n v="70928569"/>
    <s v="Cédula de Ciudadanía"/>
    <s v="COLOMBIA"/>
    <x v="8"/>
    <x v="31"/>
    <s v="COMUNIDAD ALEDAÑA"/>
    <s v="SED ANTIOQUIA"/>
    <s v="AMADO"/>
    <s v="ELI"/>
    <s v="VALDES"/>
    <s v="ZAPATA"/>
    <s v="H"/>
    <s v="CICLO VI"/>
    <x v="36"/>
    <n v="105040000212"/>
    <s v="METODOLOGÍA INSTITUCIONAL"/>
    <s v=" "/>
    <n v="3217254437"/>
    <s v=" "/>
    <d v="1983-02-16T00:00:00"/>
    <n v="39"/>
    <s v="COMUNIDAD ALEDAÑA"/>
    <s v=" "/>
    <s v=" "/>
    <s v="ESTUDIANTE"/>
    <s v="NRC"/>
    <s v="MADRE"/>
    <s v=" "/>
    <s v=" "/>
    <s v="ANTIGUO"/>
    <x v="0"/>
    <s v="ASISTIENDO"/>
    <x v="3"/>
    <s v="BIVIANCY  DAMARIS MÁRQUEZ ESPINOSA"/>
    <x v="0"/>
  </r>
  <r>
    <n v="1537"/>
    <n v="1001379017"/>
    <s v="Cédula de Ciudadanía"/>
    <s v="COLOMBIA"/>
    <x v="8"/>
    <x v="31"/>
    <s v="COMUNIDAD ALEDAÑA"/>
    <s v="SED ANTIOQUIA"/>
    <s v="TATIANA"/>
    <s v="ANDREA"/>
    <s v="SEPULVEDA"/>
    <s v="VALDES"/>
    <s v="M"/>
    <s v="CICLO VI"/>
    <x v="36"/>
    <n v="105040000212"/>
    <s v="METODOLOGÍA INSTITUCIONAL"/>
    <s v=" "/>
    <n v="3217319724"/>
    <s v=" "/>
    <d v="1999-08-17T00:00:00"/>
    <n v="23"/>
    <s v="COMUNIDAD ALEDAÑA"/>
    <s v=" "/>
    <s v=" "/>
    <s v="ESTUDIANTE"/>
    <s v="NRC"/>
    <s v="MADRE"/>
    <n v="2"/>
    <s v=" "/>
    <s v="ANTIGUO"/>
    <x v="0"/>
    <s v="ASISTIENDO"/>
    <x v="3"/>
    <s v="BIVIANCY  DAMARIS MÁRQUEZ ESPINOSA"/>
    <x v="0"/>
  </r>
  <r>
    <n v="1538"/>
    <n v="1007317711"/>
    <s v="Cédula de Ciudadanía"/>
    <s v="COLOMBIA"/>
    <x v="8"/>
    <x v="31"/>
    <s v="COMUNIDAD ALEDAÑA"/>
    <s v="SED ANTIOQUIA"/>
    <s v="HERMINSON"/>
    <s v="ARLEY"/>
    <s v="ZAPATA"/>
    <s v="ARBOLEDA"/>
    <s v="H"/>
    <s v="CICLO VI"/>
    <x v="36"/>
    <n v="105040000212"/>
    <s v="METODOLOGÍA INSTITUCIONAL"/>
    <s v=" "/>
    <n v="3205720814"/>
    <s v=" "/>
    <d v="2001-01-08T00:00:00"/>
    <n v="21"/>
    <s v="COMUNIDAD ALEDAÑA"/>
    <s v=" "/>
    <s v=" "/>
    <s v="ESTUDIANTE"/>
    <s v="NRC"/>
    <s v="MADRE"/>
    <n v="1"/>
    <s v=" "/>
    <s v="ANTIGUO"/>
    <x v="0"/>
    <s v="ASISTIENDO"/>
    <x v="3"/>
    <s v="BIVIANCY  DAMARIS MÁRQUEZ ESPINOSA"/>
    <x v="0"/>
  </r>
  <r>
    <n v="1539"/>
    <n v="70928827"/>
    <s v="Cédula de Ciudadanía"/>
    <s v="COLOMBIA"/>
    <x v="8"/>
    <x v="31"/>
    <s v="COMUNIDAD ALEDAÑA"/>
    <s v="SED ANTIOQUIA"/>
    <s v="ROLDOFO"/>
    <s v=" "/>
    <s v="ZAPATA"/>
    <s v="LONDOÑO"/>
    <s v="H"/>
    <s v="CICLO VI"/>
    <x v="36"/>
    <n v="105040000212"/>
    <s v="METODOLOGÍA INSTITUCIONAL"/>
    <s v=" "/>
    <n v="3228545529"/>
    <s v=" "/>
    <d v="1985-05-08T00:00:00"/>
    <n v="37"/>
    <s v="COMUNIDAD ALEDAÑA"/>
    <s v=" "/>
    <s v=" "/>
    <s v="ESTUDIANTE"/>
    <s v="NRC"/>
    <s v="MADRE"/>
    <s v=" "/>
    <s v=" "/>
    <s v="ANTIGUO"/>
    <x v="0"/>
    <s v="ASISTIENDO"/>
    <x v="3"/>
    <s v="BIVIANCY  DAMARIS MÁRQUEZ ESPINOSA"/>
    <x v="0"/>
  </r>
  <r>
    <n v="1540"/>
    <n v="1035129915"/>
    <s v="Cédula de Ciudadanía"/>
    <s v="COLOMBIA"/>
    <x v="8"/>
    <x v="31"/>
    <s v="COMUNIDAD ALEDAÑA"/>
    <s v="SED ANTIOQUIA"/>
    <s v="LEIDY"/>
    <s v="JOHANA"/>
    <s v="MUÑETON"/>
    <s v="ATEHORTUA"/>
    <s v="M"/>
    <s v="CICLO VI"/>
    <x v="36"/>
    <n v="105040000212"/>
    <s v="METODOLOGÍA INSTITUCIONAL"/>
    <s v=" "/>
    <n v="3215464240"/>
    <s v=" "/>
    <d v="1999-01-31T00:00:00"/>
    <n v="23"/>
    <s v="COMUNIDAD ALEDAÑA"/>
    <s v=" "/>
    <s v=" "/>
    <s v="ESTUDIANTE"/>
    <s v="NRC"/>
    <s v="MADRE"/>
    <s v=" "/>
    <s v=" "/>
    <s v="ANTIGUO"/>
    <x v="0"/>
    <s v="ASISTIENDO"/>
    <x v="3"/>
    <s v="BIVIANCY  DAMARIS MÁRQUEZ ESPINOSA"/>
    <x v="0"/>
  </r>
  <r>
    <n v="1541"/>
    <n v="21496457"/>
    <s v="Cédula de Ciudadanía"/>
    <s v="COLOMBIA"/>
    <x v="8"/>
    <x v="31"/>
    <s v="COMUNIDAD ALEDAÑA"/>
    <s v="SED ANTIOQUIA"/>
    <s v="LINA"/>
    <s v="MARIA"/>
    <s v="CALLE"/>
    <s v="FERNANDEZ"/>
    <s v="M"/>
    <s v="CICLO VI"/>
    <x v="36"/>
    <n v="105040000212"/>
    <s v="METODOLOGÍA INSTITUCIONAL"/>
    <s v=" "/>
    <n v="3136515180"/>
    <s v=" "/>
    <d v="1984-09-14T00:00:00"/>
    <n v="38"/>
    <s v="COMUNIDAD ALEDAÑA"/>
    <s v=" "/>
    <s v=" "/>
    <s v="ESTUDIANTE"/>
    <s v="NRC"/>
    <s v="MADRE"/>
    <n v="3"/>
    <s v=" "/>
    <s v="ANTIGUO"/>
    <x v="0"/>
    <s v="ASISTIENDO"/>
    <x v="3"/>
    <s v="BIVIANCY  DAMARIS MÁRQUEZ ESPINOSA"/>
    <x v="0"/>
  </r>
  <r>
    <n v="1542"/>
    <n v="1035127428"/>
    <s v="Cédula de Ciudadanía"/>
    <s v="COLOMBIA"/>
    <x v="8"/>
    <x v="31"/>
    <s v="COMUNIDAD ALEDAÑA"/>
    <s v="SED ANTIOQUIA"/>
    <s v="ADIS"/>
    <s v="ELENA"/>
    <s v="AGUDELO"/>
    <s v="MONTOYA"/>
    <s v="M"/>
    <s v="CICLO VI"/>
    <x v="36"/>
    <n v="105040000212"/>
    <s v="METODOLOGÍA INSTITUCIONAL"/>
    <s v=" "/>
    <n v="3217493482"/>
    <s v=" "/>
    <d v="1990-06-29T00:00:00"/>
    <n v="32"/>
    <s v="COMUNIDAD ALEDAÑA"/>
    <s v=" "/>
    <s v=" "/>
    <s v="ESTUDIANTE"/>
    <s v="NRC"/>
    <s v="MADRE"/>
    <n v="2"/>
    <s v=" "/>
    <s v="ANTIGUO"/>
    <x v="0"/>
    <s v="ASISTIENDO"/>
    <x v="3"/>
    <s v="BIVIANCY  DAMARIS MÁRQUEZ ESPINOSA"/>
    <x v="0"/>
  </r>
  <r>
    <n v="1543"/>
    <n v="1035126648"/>
    <s v="Cédula de Ciudadanía"/>
    <s v="COLOMBIA"/>
    <x v="8"/>
    <x v="31"/>
    <s v="COMUNIDAD ALEDAÑA"/>
    <s v="SED ANTIOQUIA"/>
    <s v="ORFA"/>
    <s v="NELLY"/>
    <s v="MESA"/>
    <s v="ZAPATA"/>
    <s v="M"/>
    <s v="CICLO VI"/>
    <x v="36"/>
    <n v="105040000212"/>
    <s v="METODOLOGÍA INSTITUCIONAL"/>
    <s v=" "/>
    <n v="3215464240"/>
    <s v=" "/>
    <d v="1987-09-16T00:00:00"/>
    <n v="35"/>
    <s v="COMUNIDAD ALEDAÑA"/>
    <s v=" "/>
    <s v=" "/>
    <s v="ESTUDIANTE"/>
    <s v="NRC"/>
    <s v="MADRE"/>
    <s v=" "/>
    <s v=" "/>
    <s v="ANTIGUO"/>
    <x v="0"/>
    <s v="ASISTIENDO"/>
    <x v="3"/>
    <s v="BIVIANCY  DAMARIS MÁRQUEZ ESPINOSA"/>
    <x v="0"/>
  </r>
  <r>
    <n v="1544"/>
    <n v="1007317599"/>
    <s v="Cédula de Ciudadanía"/>
    <s v="COLOMBIA"/>
    <x v="8"/>
    <x v="31"/>
    <s v="COMUNIDAD ALEDAÑA"/>
    <s v="SED ANTIOQUIA"/>
    <s v="LUZ"/>
    <s v="ARLENY"/>
    <s v="CEBALLOS"/>
    <s v="JARAMILLO"/>
    <s v="M"/>
    <s v="CICLO VI"/>
    <x v="36"/>
    <n v="105040000212"/>
    <s v="METODOLOGÍA INSTITUCIONAL"/>
    <s v=" "/>
    <n v="3145084688"/>
    <s v=" "/>
    <d v="2001-03-19T00:00:00"/>
    <n v="21"/>
    <s v="COMUNIDAD ALEDAÑA"/>
    <s v=" "/>
    <s v=" "/>
    <s v="ESTUDIANTE"/>
    <s v="NRC"/>
    <s v="MADRE"/>
    <s v=" "/>
    <s v=" "/>
    <s v="ANTIGUO"/>
    <x v="0"/>
    <s v="ASISTIENDO"/>
    <x v="3"/>
    <s v="BIVIANCY  DAMARIS MÁRQUEZ ESPINOSA"/>
    <x v="0"/>
  </r>
  <r>
    <n v="1545"/>
    <n v="1035128720"/>
    <s v="Cédula de Ciudadanía"/>
    <s v="COLOMBIA"/>
    <x v="8"/>
    <x v="31"/>
    <s v="COMUNIDAD ALEDAÑA"/>
    <s v="SED ANTIOQUIA"/>
    <s v="YAEL"/>
    <s v="DAYHANA"/>
    <s v="MOLINA"/>
    <s v="MOLINA"/>
    <s v="M"/>
    <s v="CICLO VI"/>
    <x v="36"/>
    <n v="105040000212"/>
    <s v="METODOLOGÍA INSTITUCIONAL"/>
    <s v=" "/>
    <n v="3117233313"/>
    <s v=" "/>
    <d v="1995-01-29T00:00:00"/>
    <n v="27"/>
    <s v="COMUNIDAD ALEDAÑA"/>
    <s v=" "/>
    <s v=" "/>
    <s v="ESTUDIANTE"/>
    <s v="NRC"/>
    <s v="MADRE"/>
    <n v="1"/>
    <s v=" "/>
    <s v="ANTIGUO"/>
    <x v="0"/>
    <s v="ASISTIENDO"/>
    <x v="3"/>
    <s v="LIDA GIRLESA HERRERA FRANCO"/>
    <x v="0"/>
  </r>
  <r>
    <n v="1546"/>
    <n v="1035129577"/>
    <s v="Cédula de Ciudadanía"/>
    <s v="COLOMBIA"/>
    <x v="8"/>
    <x v="31"/>
    <s v="COMUNIDAD ALEDAÑA"/>
    <s v="SED ANTIOQUIA"/>
    <s v="JHASBLEIDY"/>
    <s v=" "/>
    <s v="SANCHEZ"/>
    <s v="ESCOBAR"/>
    <s v="M"/>
    <s v="CICLO VI"/>
    <x v="36"/>
    <n v="105040000212"/>
    <s v="METODOLOGÍA INSTITUCIONAL"/>
    <s v=" "/>
    <n v="3206330964"/>
    <s v=" "/>
    <d v="1997-11-04T00:00:00"/>
    <n v="25"/>
    <s v="COMUNIDAD ALEDAÑA"/>
    <s v=" "/>
    <s v=" "/>
    <s v="ESTUDIANTE"/>
    <s v="NRC"/>
    <s v="MADRE"/>
    <n v="2"/>
    <s v=" "/>
    <s v="ANTIGUO"/>
    <x v="0"/>
    <s v="ASISTIENDO"/>
    <x v="3"/>
    <s v="LIDA GIRLESA HERRERA FRANCO"/>
    <x v="0"/>
  </r>
  <r>
    <n v="1547"/>
    <n v="1007121314"/>
    <s v="Cédula de Ciudadanía"/>
    <s v="COLOMBIA"/>
    <x v="8"/>
    <x v="31"/>
    <s v="COMUNIDAD ALEDAÑA"/>
    <s v="SED ANTIOQUIA"/>
    <s v="YERLI"/>
    <s v="YOHANA"/>
    <s v="SIBHAJA"/>
    <s v="VARELA"/>
    <s v="M"/>
    <s v="CICLO VI"/>
    <x v="36"/>
    <n v="105040000212"/>
    <s v="METODOLOGÍA INSTITUCIONAL"/>
    <s v=" "/>
    <n v="3103619672"/>
    <s v=" "/>
    <d v="1997-02-12T00:00:00"/>
    <n v="25"/>
    <s v="COMUNIDAD ALEDAÑA"/>
    <s v=" "/>
    <s v=" "/>
    <s v="ESTUDIANTE"/>
    <s v="NRC"/>
    <s v="MADRE"/>
    <n v="2"/>
    <s v=" "/>
    <s v="ANTIGUO"/>
    <x v="0"/>
    <s v="ASISTIENDO"/>
    <x v="3"/>
    <s v="LIDA GIRLESA HERRERA FRANCO"/>
    <x v="0"/>
  </r>
  <r>
    <n v="1548"/>
    <n v="1001379046"/>
    <s v="Cédula de Ciudadanía"/>
    <s v="COLOMBIA"/>
    <x v="8"/>
    <x v="31"/>
    <s v="COMUNIDAD ALEDAÑA"/>
    <s v="SED ANTIOQUIA"/>
    <s v="MARIA"/>
    <s v="ALEJANDRA"/>
    <s v="LOPEZ"/>
    <s v="LONDOÑO"/>
    <s v="M"/>
    <s v="CICLO VI"/>
    <x v="36"/>
    <n v="105040000212"/>
    <s v="METODOLOGÍA INSTITUCIONAL"/>
    <s v=" "/>
    <n v="3136782333"/>
    <s v=" "/>
    <d v="2000-07-24T00:00:00"/>
    <n v="22"/>
    <s v="COMUNIDAD ALEDAÑA"/>
    <s v=" "/>
    <s v=" "/>
    <s v="ESTUDIANTE"/>
    <s v="NRC"/>
    <s v="MADRE"/>
    <n v="2"/>
    <s v=" "/>
    <s v="ANTIGUO"/>
    <x v="0"/>
    <s v="ASISTIENDO"/>
    <x v="3"/>
    <s v="LIDA GIRLESA HERRERA FRANCO"/>
    <x v="0"/>
  </r>
  <r>
    <n v="1549"/>
    <n v="1035129792"/>
    <s v="Cédula de Ciudadanía"/>
    <s v="COLOMBIA"/>
    <x v="8"/>
    <x v="31"/>
    <s v="COMUNIDAD ALEDAÑA"/>
    <s v="SED ANTIOQUIA"/>
    <s v="VERONICA"/>
    <s v=" "/>
    <s v="GRANDA"/>
    <s v="ZAPATA"/>
    <s v="M"/>
    <s v="CICLO VI"/>
    <x v="36"/>
    <n v="105040000212"/>
    <s v="METODOLOGÍA INSTITUCIONAL"/>
    <s v=" "/>
    <n v="3105775954"/>
    <s v=" "/>
    <d v="1998-07-27T00:00:00"/>
    <n v="24"/>
    <s v="COMUNIDAD ALEDAÑA"/>
    <s v=" "/>
    <s v=" "/>
    <s v="ESTUDIANTE"/>
    <s v="NRC"/>
    <s v=" "/>
    <n v="0"/>
    <s v=" "/>
    <s v="ANTIGUO"/>
    <x v="0"/>
    <s v="ASISTIENDO"/>
    <x v="3"/>
    <s v="LIDA GIRLESA HERRERA FRANCO"/>
    <x v="0"/>
  </r>
  <r>
    <n v="1550"/>
    <n v="1007121299"/>
    <s v="Cédula de Ciudadanía"/>
    <s v="COLOMBIA"/>
    <x v="8"/>
    <x v="31"/>
    <s v="COMUNIDAD ALEDAÑA"/>
    <s v="SED ANTIOQUIA"/>
    <s v="NANCY"/>
    <s v="YULENY"/>
    <s v="VARELAS"/>
    <s v="CEBALLOS"/>
    <s v="M"/>
    <s v="CICLO VI"/>
    <x v="36"/>
    <n v="105040000212"/>
    <s v="METODOLOGÍA INSTITUCIONAL"/>
    <s v=" "/>
    <n v="3103997130"/>
    <s v=" "/>
    <d v="1989-02-10T00:00:00"/>
    <n v="33"/>
    <s v="COMUNIDAD ALEDAÑA"/>
    <s v=" "/>
    <s v=" "/>
    <s v="ESTUDIANTE"/>
    <s v="NRC"/>
    <s v="MADRE"/>
    <n v="2"/>
    <s v=" "/>
    <s v="ANTIGUO"/>
    <x v="0"/>
    <s v="ASISTIENDO"/>
    <x v="3"/>
    <s v="LIDA GIRLESA HERRERA FRANCO"/>
    <x v="0"/>
  </r>
  <r>
    <n v="1551"/>
    <n v="21495642"/>
    <s v="Cédula de Ciudadanía"/>
    <s v="COLOMBIA"/>
    <x v="8"/>
    <x v="31"/>
    <s v="COMUNIDAD ALEDAÑA"/>
    <s v="SED ANTIOQUIA"/>
    <s v="MARIA"/>
    <s v="ISELIA"/>
    <s v="MONTOYA"/>
    <s v="JARAMILLO"/>
    <s v="M"/>
    <s v="CICLO VI"/>
    <x v="36"/>
    <n v="105040000212"/>
    <s v="METODOLOGÍA INSTITUCIONAL"/>
    <s v=" "/>
    <n v="3105353047"/>
    <s v=" "/>
    <d v="1972-07-19T00:00:00"/>
    <n v="50"/>
    <s v="COMUNIDAD ALEDAÑA"/>
    <s v=" "/>
    <s v=" "/>
    <s v="ESTUDIANTE"/>
    <s v="NRC"/>
    <s v="MADRE"/>
    <n v="5"/>
    <s v=" "/>
    <s v="ANTIGUO"/>
    <x v="0"/>
    <s v="ASISTIENDO"/>
    <x v="3"/>
    <s v="LIDA GIRLESA HERRERA FRANCO"/>
    <x v="0"/>
  </r>
  <r>
    <n v="1552"/>
    <n v="1007317752"/>
    <s v="Cédula de Ciudadanía"/>
    <s v="COLOMBIA"/>
    <x v="8"/>
    <x v="31"/>
    <s v="COMUNIDAD ALEDAÑA"/>
    <s v="SED ANTIOQUIA"/>
    <s v="MARTHA"/>
    <s v="ISABEL"/>
    <s v="PELAEZ"/>
    <s v="SANCHEZ"/>
    <s v="M"/>
    <s v="CICLO VI"/>
    <x v="36"/>
    <n v="105040000212"/>
    <s v="METODOLOGÍA INSTITUCIONAL"/>
    <s v=" "/>
    <n v="3104179417"/>
    <s v=" "/>
    <d v="1998-09-26T00:00:00"/>
    <n v="24"/>
    <s v="COMUNIDAD ALEDAÑA"/>
    <s v=" "/>
    <s v=" "/>
    <s v="ESTUDIANTE"/>
    <s v="NRC"/>
    <s v=" "/>
    <n v="0"/>
    <s v=" "/>
    <s v="ANTIGUO"/>
    <x v="0"/>
    <s v="ASISTIENDO"/>
    <x v="3"/>
    <s v="LIDA GIRLESA HERRERA FRANCO"/>
    <x v="0"/>
  </r>
  <r>
    <n v="1553"/>
    <n v="1042765678"/>
    <s v="Cédula de Ciudadanía"/>
    <s v="COLOMBIA"/>
    <x v="8"/>
    <x v="31"/>
    <s v="COMUNIDAD ALEDAÑA"/>
    <s v="SED ANTIOQUIA"/>
    <s v="TANIA"/>
    <s v="YOENY"/>
    <s v="VARELAS"/>
    <s v="CEBALLOS"/>
    <s v="M"/>
    <s v="CICLO VI"/>
    <x v="36"/>
    <n v="105040000212"/>
    <s v="METODOLOGÍA INSTITUCIONAL"/>
    <s v=" "/>
    <n v="3105183320"/>
    <s v=" "/>
    <d v="2003-02-25T00:00:00"/>
    <n v="19"/>
    <s v="COMUNIDAD ALEDAÑA"/>
    <s v=" "/>
    <s v=" "/>
    <s v="ESTUDIANTE"/>
    <s v="NRC"/>
    <s v="MADRE"/>
    <n v="1"/>
    <s v=" "/>
    <s v="ANTIGUO"/>
    <x v="0"/>
    <s v="ASISTIENDO"/>
    <x v="3"/>
    <s v="LIDA GIRLESA HERRERA FRANCO"/>
    <x v="0"/>
  </r>
  <r>
    <n v="1554"/>
    <n v="1000768631"/>
    <s v="Cédula de Ciudadanía"/>
    <s v="COLOMBIA"/>
    <x v="8"/>
    <x v="31"/>
    <s v="COMUNIDAD ALEDAÑA"/>
    <s v="SED ANTIOQUIA"/>
    <s v="MONICA"/>
    <s v="ESNEDA"/>
    <s v="MORALES"/>
    <s v="MORALES"/>
    <s v="M"/>
    <s v="CICLO VI"/>
    <x v="36"/>
    <n v="105040000212"/>
    <s v="METODOLOGÍA INSTITUCIONAL"/>
    <s v=" "/>
    <n v="3217304659"/>
    <s v=" "/>
    <d v="1989-05-31T00:00:00"/>
    <n v="33"/>
    <s v="COMUNIDAD ALEDAÑA"/>
    <s v=" "/>
    <s v=" "/>
    <s v="ESTUDIANTE"/>
    <s v="NRC"/>
    <s v="MADRE"/>
    <n v="1"/>
    <s v=" "/>
    <s v="ANTIGUO"/>
    <x v="0"/>
    <s v="ASISTIENDO"/>
    <x v="3"/>
    <s v="LIDA GIRLESA HERRERA FRANCO"/>
    <x v="0"/>
  </r>
  <r>
    <n v="1555"/>
    <n v="43701351"/>
    <s v="Cédula de Ciudadanía"/>
    <s v="COLOMBIA"/>
    <x v="8"/>
    <x v="31"/>
    <s v="COMUNIDAD ALEDAÑA"/>
    <s v="SED ANTIOQUIA"/>
    <s v="NELLY"/>
    <s v="AMPARO"/>
    <s v="CASTRILLON"/>
    <s v="FRANCO"/>
    <s v="M"/>
    <s v="CICLO VI"/>
    <x v="36"/>
    <n v="105040000212"/>
    <s v="METODOLOGÍA INSTITUCIONAL"/>
    <s v=" "/>
    <n v="3146592658"/>
    <s v=" "/>
    <d v="1973-12-24T00:00:00"/>
    <n v="48"/>
    <s v="COMUNIDAD ALEDAÑA"/>
    <s v=" "/>
    <s v=" "/>
    <s v="ESTUDIANTE"/>
    <s v="NRC"/>
    <s v="MADRE"/>
    <n v="2"/>
    <s v=" "/>
    <s v="ANTIGUO"/>
    <x v="0"/>
    <s v="ASISTIENDO"/>
    <x v="3"/>
    <s v="LIDA GIRLESA HERRERA FRANCO"/>
    <x v="0"/>
  </r>
  <r>
    <n v="1556"/>
    <n v="1035127051"/>
    <s v="Cédula de Ciudadanía"/>
    <s v="COLOMBIA"/>
    <x v="8"/>
    <x v="31"/>
    <s v="COMUNIDAD ALEDAÑA"/>
    <s v="SED ANTIOQUIA"/>
    <s v="BIBIANA"/>
    <s v="MARCELA"/>
    <s v="ARANGO"/>
    <s v="CASTAÑO"/>
    <s v="M"/>
    <s v="CICLO VI"/>
    <x v="36"/>
    <n v="105040000212"/>
    <s v="METODOLOGÍA INSTITUCIONAL"/>
    <s v=" "/>
    <n v="3225340552"/>
    <s v=" "/>
    <d v="1988-07-04T00:00:00"/>
    <n v="34"/>
    <s v="COMUNIDAD ALEDAÑA"/>
    <s v=" "/>
    <s v=" "/>
    <s v="ESTUDIANTE"/>
    <s v="NRC"/>
    <s v="MADRE"/>
    <n v="4"/>
    <s v=" "/>
    <s v="ANTIGUO"/>
    <x v="0"/>
    <s v="ASISTIENDO"/>
    <x v="3"/>
    <s v="LIDA GIRLESA HERRERA FRANCO"/>
    <x v="0"/>
  </r>
  <r>
    <n v="1557"/>
    <n v="1035126228"/>
    <s v="Cédula de Ciudadanía"/>
    <s v="COLOMBIA"/>
    <x v="8"/>
    <x v="31"/>
    <s v="COMUNIDAD ALEDAÑA"/>
    <s v="SED ANTIOQUIA"/>
    <s v="SOR"/>
    <s v="ADELAIDA"/>
    <s v="GIRALDO"/>
    <s v="LOPEZ"/>
    <s v="M"/>
    <s v="CICLO VI"/>
    <x v="36"/>
    <n v="105040000212"/>
    <s v="METODOLOGÍA INSTITUCIONAL"/>
    <s v=" "/>
    <n v="3103741751"/>
    <s v=" "/>
    <d v="1986-08-31T00:00:00"/>
    <n v="36"/>
    <s v="COMUNIDAD ALEDAÑA"/>
    <s v=" "/>
    <s v=" "/>
    <s v="ESTUDIANTE"/>
    <s v="NRC"/>
    <s v="MADRE"/>
    <n v="2"/>
    <s v=" "/>
    <s v="ANTIGUO"/>
    <x v="0"/>
    <s v="ASISTIENDO"/>
    <x v="3"/>
    <s v="LIDA GIRLESA HERRERA FRANCO"/>
    <x v="0"/>
  </r>
  <r>
    <n v="1558"/>
    <n v="1017185145"/>
    <s v="Cédula de Ciudadanía"/>
    <s v="COLOMBIA"/>
    <x v="8"/>
    <x v="31"/>
    <s v="COMUNIDAD ALEDAÑA"/>
    <s v="SED ANTIOQUIA"/>
    <s v="DORIS"/>
    <s v="HELENA"/>
    <s v="JARAMILLO"/>
    <s v="GOMEZ"/>
    <s v="M"/>
    <s v="CICLO VI"/>
    <x v="36"/>
    <n v="105040000212"/>
    <s v="METODOLOGÍA INSTITUCIONAL"/>
    <s v=" "/>
    <n v="3128344665"/>
    <s v=" "/>
    <d v="1989-04-29T00:00:00"/>
    <n v="33"/>
    <s v="COMUNIDAD ALEDAÑA"/>
    <s v=" "/>
    <s v=" "/>
    <s v="ESTUDIANTE"/>
    <s v="NRC"/>
    <s v="MADRE"/>
    <n v="2"/>
    <s v=" "/>
    <s v="ANTIGUO"/>
    <x v="0"/>
    <s v="ASISTIENDO"/>
    <x v="3"/>
    <s v="LIDA GIRLESA HERRERA FRANCO"/>
    <x v="0"/>
  </r>
  <r>
    <n v="1559"/>
    <n v="22237769"/>
    <s v="Cédula de Ciudadanía"/>
    <s v="COLOMBIA"/>
    <x v="8"/>
    <x v="31"/>
    <s v="COMUNIDAD ALEDAÑA"/>
    <s v="SED ANTIOQUIA"/>
    <s v="MARIA"/>
    <s v="SANDRA"/>
    <s v="MORENO"/>
    <s v="ZAPATA"/>
    <s v="M"/>
    <s v="CICLO VI"/>
    <x v="36"/>
    <n v="105040000212"/>
    <s v="METODOLOGÍA INSTITUCIONAL"/>
    <s v=" "/>
    <n v="3235816586"/>
    <s v=" "/>
    <d v="1969-10-17T00:00:00"/>
    <n v="53"/>
    <s v="COMUNIDAD ALEDAÑA"/>
    <s v=" "/>
    <s v=" "/>
    <s v="ESTUDIANTE"/>
    <s v="NRC"/>
    <s v="MADRE"/>
    <n v="6"/>
    <s v=" "/>
    <s v="ANTIGUO"/>
    <x v="0"/>
    <s v="ASISTIENDO"/>
    <x v="3"/>
    <s v="LIDA GIRLESA HERRERA FRANCO"/>
    <x v="0"/>
  </r>
  <r>
    <n v="1560"/>
    <n v="1033178529"/>
    <s v="Cédula de Ciudadanía"/>
    <s v="COLOMBIA"/>
    <x v="8"/>
    <x v="31"/>
    <s v="COMUNIDAD ALEDAÑA"/>
    <s v="SED ANTIOQUIA"/>
    <s v="WENDDY"/>
    <s v="VANESSA"/>
    <s v="JARAMILLO"/>
    <s v="GOMEZ"/>
    <s v="M"/>
    <s v="CICLO VI"/>
    <x v="36"/>
    <n v="105040000212"/>
    <s v="METODOLOGÍA INSTITUCIONAL"/>
    <s v=" "/>
    <n v="3234155966"/>
    <s v=" "/>
    <d v="2005-02-18T00:00:00"/>
    <n v="17"/>
    <s v="COMUNIDAD ALEDAÑA"/>
    <s v=" "/>
    <s v=" "/>
    <s v="ESTUDIANTE"/>
    <s v="NRC"/>
    <s v=" "/>
    <n v="0"/>
    <s v=" "/>
    <s v="ANTIGUO"/>
    <x v="0"/>
    <s v="ASISTIENDO"/>
    <x v="3"/>
    <s v="LIDA GIRLESA HERRERA FRANCO"/>
    <x v="0"/>
  </r>
  <r>
    <n v="1561"/>
    <n v="1035128243"/>
    <s v="Cédula de Ciudadanía"/>
    <s v="COLOMBIA"/>
    <x v="8"/>
    <x v="31"/>
    <s v="COMUNIDAD ALEDAÑA"/>
    <s v="SED ANTIOQUIA"/>
    <s v="GLORIA"/>
    <s v="JANETH"/>
    <s v="GIRALDO"/>
    <s v="LEGARDA"/>
    <s v="M"/>
    <s v="CICLO VI"/>
    <x v="36"/>
    <n v="105040000212"/>
    <s v="METODOLOGÍA INSTITUCIONAL"/>
    <s v=" "/>
    <n v="3502967982"/>
    <s v=" "/>
    <d v="1993-09-04T00:00:00"/>
    <n v="29"/>
    <s v="COMUNIDAD ALEDAÑA"/>
    <s v=" "/>
    <s v=" "/>
    <s v="ESTUDIANTE"/>
    <s v="NRC"/>
    <s v="MADRE"/>
    <n v="3"/>
    <s v=" "/>
    <s v="ANTIGUO"/>
    <x v="0"/>
    <s v="ASISTIENDO"/>
    <x v="3"/>
    <s v="LIDA GIRLESA HERRERA FRANCO"/>
    <x v="0"/>
  </r>
  <r>
    <n v="1562"/>
    <n v="1026000362"/>
    <s v="Tarjeta de Identidad"/>
    <s v="COLOMBIA"/>
    <x v="8"/>
    <x v="31"/>
    <s v="COMUNIDAD ALEDAÑA"/>
    <s v="SED ANTIOQUIA"/>
    <s v="JUAN"/>
    <s v="MANUEL"/>
    <s v="MARULANDA"/>
    <s v="ARANGO"/>
    <s v="H"/>
    <s v="CICLO VI"/>
    <x v="36"/>
    <n v="105040000212"/>
    <s v="METODOLOGÍA INSTITUCIONAL"/>
    <s v=" "/>
    <n v="3136044553"/>
    <s v=" "/>
    <d v="2004-11-09T00:00:00"/>
    <n v="18"/>
    <s v="COMUNIDAD ALEDAÑA"/>
    <s v=" "/>
    <s v=" "/>
    <s v="ESTUDIANTE"/>
    <s v="NRC"/>
    <s v=" "/>
    <n v="0"/>
    <s v=" "/>
    <s v="ANTIGUO"/>
    <x v="0"/>
    <s v="ASISTIENDO"/>
    <x v="3"/>
    <s v="LIDA GIRLESA HERRERA FRANCO"/>
    <x v="0"/>
  </r>
  <r>
    <n v="1563"/>
    <n v="15274682"/>
    <s v="Cédula de Ciudadanía"/>
    <s v="COLOMBIA"/>
    <x v="8"/>
    <x v="31"/>
    <s v="COMUNIDAD ALEDAÑA"/>
    <s v="SED ANTIOQUIA"/>
    <s v="JOSE"/>
    <s v="RAUL"/>
    <s v="ROLDAN"/>
    <s v="BARRIENTOS"/>
    <s v="H"/>
    <s v="CICLO VI"/>
    <x v="36"/>
    <n v="105040000212"/>
    <s v="METODOLOGÍA INSTITUCIONAL"/>
    <s v=" "/>
    <n v="3146822437"/>
    <s v=" "/>
    <d v="1984-05-23T00:00:00"/>
    <n v="38"/>
    <s v="COMUNIDAD ALEDAÑA"/>
    <s v=" "/>
    <s v=" "/>
    <s v="ESTUDIANTE"/>
    <s v="NRC"/>
    <s v="PADRE"/>
    <n v="1"/>
    <s v=" "/>
    <s v="ANTIGUO"/>
    <x v="0"/>
    <s v="ASISTIENDO"/>
    <x v="3"/>
    <s v="LIDA GIRLESA HERRERA FRANCO"/>
    <x v="0"/>
  </r>
  <r>
    <n v="1564"/>
    <n v="21491543"/>
    <s v="Cédula de Ciudadanía"/>
    <s v="COLOMBIA"/>
    <x v="8"/>
    <x v="31"/>
    <s v="COMUNIDAD ALEDAÑA"/>
    <s v="SED ANTIOQUIA"/>
    <s v="ROSALBA"/>
    <s v=" "/>
    <s v="LOPEZ"/>
    <s v="MEJIA"/>
    <s v="M"/>
    <s v="CICLO VI"/>
    <x v="36"/>
    <n v="105040000212"/>
    <s v="METODOLOGÍA INSTITUCIONAL"/>
    <s v=" "/>
    <n v="3127400106"/>
    <s v=" "/>
    <d v="1967-01-28T00:00:00"/>
    <n v="55"/>
    <s v="COMUNIDAD ALEDAÑA"/>
    <s v=" "/>
    <s v=" "/>
    <s v="ESTUDIANTE"/>
    <s v="NRC"/>
    <s v="MADRE"/>
    <n v="5"/>
    <s v=" "/>
    <s v="ANTIGUO"/>
    <x v="0"/>
    <s v="ASISTIENDO"/>
    <x v="3"/>
    <s v="LIDA GIRLESA HERRERA FRANCO"/>
    <x v="0"/>
  </r>
  <r>
    <n v="1565"/>
    <n v="43189824"/>
    <s v="Cédula de Ciudadanía"/>
    <s v="COLOMBIA"/>
    <x v="8"/>
    <x v="31"/>
    <s v="COMUNIDAD ALEDAÑA"/>
    <s v="SED ANTIOQUIA"/>
    <s v="YASLEIDY"/>
    <s v=" "/>
    <s v="ARANGO"/>
    <s v="CASTAÑO"/>
    <s v="M"/>
    <s v="CICLO VI"/>
    <x v="36"/>
    <n v="105040000212"/>
    <s v="METODOLOGÍA INSTITUCIONAL"/>
    <s v=" "/>
    <n v="3148597931"/>
    <s v=" "/>
    <d v="1985-04-12T00:00:00"/>
    <n v="37"/>
    <s v="COMUNIDAD ALEDAÑA"/>
    <s v=" "/>
    <s v=" "/>
    <s v="ESTUDIANTE"/>
    <s v="NRC"/>
    <s v="MADRE"/>
    <n v="3"/>
    <s v=" "/>
    <s v="ANTIGUO"/>
    <x v="0"/>
    <s v="ASISTIENDO"/>
    <x v="3"/>
    <s v="LIDA GIRLESA HERRERA FRANCO"/>
    <x v="0"/>
  </r>
  <r>
    <n v="1566"/>
    <n v="1007317578"/>
    <s v="Cédula de Ciudadanía"/>
    <s v="COLOMBIA"/>
    <x v="8"/>
    <x v="31"/>
    <s v="COMUNIDAD ALEDAÑA"/>
    <s v="SED ANTIOQUIA"/>
    <s v="VERONICA"/>
    <s v=" "/>
    <s v="ECHEVERRI"/>
    <s v="HERNANDEZ"/>
    <s v="M"/>
    <s v="CICLO VI"/>
    <x v="36"/>
    <n v="105040000212"/>
    <s v="METODOLOGÍA INSTITUCIONAL"/>
    <s v=" "/>
    <n v="3233431124"/>
    <s v=" "/>
    <d v="1998-04-05T00:00:00"/>
    <n v="24"/>
    <s v="COMUNIDAD ALEDAÑA"/>
    <s v=" "/>
    <s v=" "/>
    <s v="ESTUDIANTE"/>
    <s v="NRC"/>
    <s v="MADRE"/>
    <n v="3"/>
    <s v=" "/>
    <s v="ANTIGUO"/>
    <x v="0"/>
    <s v="ASISTIENDO"/>
    <x v="3"/>
    <s v="LIDA GIRLESA HERRERA FRANCO"/>
    <x v="0"/>
  </r>
  <r>
    <n v="1567"/>
    <n v="32184632"/>
    <s v="Cédula de Ciudadanía"/>
    <s v="COLOMBIA"/>
    <x v="8"/>
    <x v="31"/>
    <s v="COMUNIDAD ALEDAÑA"/>
    <s v="SED ANTIOQUIA"/>
    <s v="MARIA"/>
    <s v="LILIANA"/>
    <s v="ARANGO"/>
    <s v="SILVA"/>
    <s v="M"/>
    <s v="CICLO VI"/>
    <x v="36"/>
    <n v="105040000212"/>
    <s v="METODOLOGÍA INSTITUCIONAL"/>
    <s v=" "/>
    <n v="3117900398"/>
    <s v=" "/>
    <d v="1982-11-16T00:00:00"/>
    <n v="40"/>
    <s v="COMUNIDAD ALEDAÑA"/>
    <s v=" "/>
    <s v=" "/>
    <s v="ESTUDIANTE"/>
    <s v="NRC"/>
    <s v="MADRE"/>
    <n v="3"/>
    <s v=" "/>
    <s v="ANTIGUO"/>
    <x v="0"/>
    <s v="ASISTIENDO"/>
    <x v="3"/>
    <s v="LIDA GIRLESA HERRERA FRANCO"/>
    <x v="0"/>
  </r>
  <r>
    <n v="1568"/>
    <n v="1035128327"/>
    <s v="Cédula de Ciudadanía"/>
    <s v="COLOMBIA"/>
    <x v="8"/>
    <x v="31"/>
    <s v="COMUNIDAD ALEDAÑA"/>
    <s v="SED ANTIOQUIA"/>
    <s v="YESICA"/>
    <s v="TATIANA"/>
    <s v="GIRALDO"/>
    <s v="LOPEZ"/>
    <s v="M"/>
    <s v="CICLO VI"/>
    <x v="36"/>
    <n v="105040000212"/>
    <s v="METODOLOGÍA INSTITUCIONAL"/>
    <s v=" "/>
    <n v="3116251622"/>
    <s v=" "/>
    <d v="1994-01-14T00:00:00"/>
    <n v="28"/>
    <s v="COMUNIDAD ALEDAÑA"/>
    <s v=" "/>
    <s v=" "/>
    <s v="ESTUDIANTE"/>
    <s v="NRC"/>
    <s v="MADRE"/>
    <n v="1"/>
    <s v=" "/>
    <s v="ANTIGUO"/>
    <x v="0"/>
    <s v="ASISTIENDO"/>
    <x v="3"/>
    <s v="LIDA GIRLESA HERRERA FRANCO"/>
    <x v="0"/>
  </r>
  <r>
    <n v="1569"/>
    <n v="1001227646"/>
    <s v="Cédula de Ciudadanía"/>
    <s v="COLOMBIA"/>
    <x v="8"/>
    <x v="31"/>
    <s v="COMUNIDAD ALEDAÑA"/>
    <s v="SED ANTIOQUIA"/>
    <s v="MARIANA"/>
    <s v=" "/>
    <s v="CALLE"/>
    <s v="JARAMILLO"/>
    <s v="M"/>
    <s v="CICLO VI"/>
    <x v="36"/>
    <n v="105040000212"/>
    <s v="METODOLOGÍA INSTITUCIONAL"/>
    <s v=" "/>
    <n v="3117049181"/>
    <s v=" "/>
    <d v="2002-07-17T00:00:00"/>
    <n v="20"/>
    <s v="COMUNIDAD ALEDAÑA"/>
    <s v=" "/>
    <s v=" "/>
    <s v="ESTUDIANTE"/>
    <s v="NRC"/>
    <s v="MADRE"/>
    <n v="1"/>
    <s v=" "/>
    <s v="ANTIGUO"/>
    <x v="0"/>
    <s v="ASISTIENDO"/>
    <x v="3"/>
    <s v="LIDA GIRLESA HERRERA FRANCO"/>
    <x v="0"/>
  </r>
  <r>
    <n v="1570"/>
    <n v="1035126984"/>
    <s v="Cédula de Ciudadanía"/>
    <s v="COLOMBIA"/>
    <x v="8"/>
    <x v="31"/>
    <s v="COMUNIDAD ALEDAÑA"/>
    <s v="SED ANTIOQUIA"/>
    <s v="MARIA"/>
    <s v="VICTORIA"/>
    <s v="ARBOLEDA"/>
    <s v=" "/>
    <s v="M"/>
    <s v="CICLO VI"/>
    <x v="36"/>
    <n v="105040000212"/>
    <s v="METODOLOGÍA INSTITUCIONAL"/>
    <s v=" "/>
    <n v="3127044458"/>
    <s v=" "/>
    <d v="1986-02-28T00:00:00"/>
    <n v="36"/>
    <s v="COMUNIDAD ALEDAÑA"/>
    <s v=" "/>
    <s v=" "/>
    <s v="ESTUDIANTE"/>
    <s v="NRC"/>
    <s v="MADRE"/>
    <n v="2"/>
    <s v=" "/>
    <s v="ANTIGUO"/>
    <x v="0"/>
    <s v="ASISTIENDO"/>
    <x v="3"/>
    <s v="MADIONIS ESTER LUJÁN ECHAVARRIA"/>
    <x v="0"/>
  </r>
  <r>
    <n v="1571"/>
    <n v="1078918960"/>
    <s v="Cédula de Ciudadanía"/>
    <s v="COLOMBIA"/>
    <x v="8"/>
    <x v="31"/>
    <s v="COMUNIDAD ALEDAÑA"/>
    <s v="SED ANTIOQUIA"/>
    <s v="KATRIN"/>
    <s v="YIRNEY"/>
    <s v="CUESTA"/>
    <s v="IBARGUEN"/>
    <s v="M"/>
    <s v="CICLO VI"/>
    <x v="36"/>
    <n v="105040000212"/>
    <s v="METODOLOGÍA INSTITUCIONAL"/>
    <s v=" "/>
    <n v="3167611358"/>
    <s v=" "/>
    <d v="2003-08-20T00:00:00"/>
    <n v="19"/>
    <s v="COMUNIDAD ALEDAÑA"/>
    <s v=" "/>
    <s v="AFRODESCENDIENTE"/>
    <s v="ESTUDIANTE"/>
    <s v="NRC"/>
    <s v="MADRE"/>
    <n v="1"/>
    <s v=" "/>
    <s v="ANTIGUO"/>
    <x v="0"/>
    <s v="ASISTIENDO"/>
    <x v="3"/>
    <s v="MADIONIS ESTER LUJÁN ECHAVARRIA"/>
    <x v="0"/>
  </r>
  <r>
    <n v="1572"/>
    <n v="1000908335"/>
    <s v="Cédula de Ciudadanía"/>
    <s v="COLOMBIA"/>
    <x v="8"/>
    <x v="31"/>
    <s v="COMUNIDAD ALEDAÑA"/>
    <s v="SED ANTIOQUIA"/>
    <s v="DAYANA"/>
    <s v=" "/>
    <s v="JARAMILLO"/>
    <s v="ZAPATA"/>
    <s v="M"/>
    <s v="CICLO VI"/>
    <x v="36"/>
    <n v="105040000212"/>
    <s v="METODOLOGÍA INSTITUCIONAL"/>
    <s v=" "/>
    <n v="3162578824"/>
    <s v=" "/>
    <d v="2000-10-03T00:00:00"/>
    <n v="22"/>
    <s v="COMUNIDAD ALEDAÑA"/>
    <s v=" "/>
    <s v="AFRODESCENDIENTE"/>
    <s v="ESTUDIANTE"/>
    <s v="NRC"/>
    <s v="MADRE"/>
    <n v="1"/>
    <s v=" "/>
    <s v="ANTIGUO"/>
    <x v="0"/>
    <s v="ASISTIENDO"/>
    <x v="3"/>
    <s v="MADIONIS ESTER LUJÁN ECHAVARRIA"/>
    <x v="0"/>
  </r>
  <r>
    <n v="1573"/>
    <n v="1007494606"/>
    <s v="Cédula de Ciudadanía"/>
    <s v="COLOMBIA"/>
    <x v="8"/>
    <x v="31"/>
    <s v="COMUNIDAD ALEDAÑA"/>
    <s v="SED ANTIOQUIA"/>
    <s v="MERCY"/>
    <s v="MARCELA"/>
    <s v="MOSQUERA"/>
    <s v="SANCHEZ"/>
    <s v="M"/>
    <s v="CICLO VI"/>
    <x v="36"/>
    <n v="105040000212"/>
    <s v="METODOLOGÍA INSTITUCIONAL"/>
    <s v=" "/>
    <n v="3506685309"/>
    <s v=" "/>
    <d v="1999-08-27T00:00:00"/>
    <n v="23"/>
    <s v="COMUNIDAD ALEDAÑA"/>
    <s v=" "/>
    <s v="INDÍGENA"/>
    <s v="ESTUDIANTE"/>
    <s v="NRC"/>
    <s v="MADRE"/>
    <n v="2"/>
    <s v=" "/>
    <s v="ANTIGUO"/>
    <x v="0"/>
    <s v="ASISTIENDO"/>
    <x v="3"/>
    <s v="MADIONIS ESTER LUJÁN ECHAVARRIA"/>
    <x v="0"/>
  </r>
  <r>
    <n v="1574"/>
    <n v="1007494597"/>
    <s v="Cédula de Ciudadanía"/>
    <s v="COLOMBIA"/>
    <x v="8"/>
    <x v="31"/>
    <s v="COMUNIDAD ALEDAÑA"/>
    <s v="SED ANTIOQUIA"/>
    <s v="LAURA"/>
    <s v="CRISTINA"/>
    <s v="MOSQUERA"/>
    <s v="SANCHEZ"/>
    <s v="M"/>
    <s v="CICLO VI"/>
    <x v="36"/>
    <n v="105040000212"/>
    <s v="METODOLOGÍA INSTITUCIONAL"/>
    <s v=" "/>
    <n v="3506685309"/>
    <s v=" "/>
    <d v="2001-06-06T00:00:00"/>
    <n v="21"/>
    <s v="COMUNIDAD ALEDAÑA"/>
    <s v=" "/>
    <s v="INDÍGENA"/>
    <s v="ESTUDIANTE"/>
    <s v="NRC"/>
    <s v="MADRE"/>
    <n v="1"/>
    <s v=" "/>
    <s v="ANTIGUO"/>
    <x v="0"/>
    <s v="DESERCIÓN"/>
    <x v="1"/>
    <s v="MADIONIS ESTER LUJÁN ECHAVARRIA"/>
    <x v="0"/>
  </r>
  <r>
    <n v="1575"/>
    <n v="1045139531"/>
    <s v="Cédula de Ciudadanía"/>
    <s v="COLOMBIA"/>
    <x v="8"/>
    <x v="31"/>
    <s v="COMUNIDAD ALEDAÑA"/>
    <s v="SED ANTIOQUIA"/>
    <s v="NANCY"/>
    <s v="LORENA"/>
    <s v="ROJAS"/>
    <s v="GONZALEZ"/>
    <s v="M"/>
    <s v="CICLO VI"/>
    <x v="36"/>
    <n v="105040000212"/>
    <s v="METODOLOGÍA INSTITUCIONAL"/>
    <s v=" "/>
    <n v="3166171023"/>
    <s v=" "/>
    <d v="1990-02-11T00:00:00"/>
    <n v="32"/>
    <s v="COMUNIDAD ALEDAÑA"/>
    <s v=" "/>
    <s v="INDÍGENA"/>
    <s v="ESTUDIANTE"/>
    <s v="NRC"/>
    <s v=" "/>
    <s v=" "/>
    <s v=" "/>
    <s v="ANTIGUO"/>
    <x v="0"/>
    <s v="ASISTIENDO"/>
    <x v="3"/>
    <s v="MADIONIS ESTER LUJÁN ECHAVARRIA"/>
    <x v="0"/>
  </r>
  <r>
    <n v="1576"/>
    <n v="1007625638"/>
    <s v="Cédula de Ciudadanía"/>
    <s v="COLOMBIA"/>
    <x v="8"/>
    <x v="31"/>
    <s v="COMUNIDAD ALEDAÑA"/>
    <s v="SED ANTIOQUIA"/>
    <s v="ANDRES"/>
    <s v="FELIPE"/>
    <s v="VELASQUEZ"/>
    <s v="LONDOÑO"/>
    <s v="H"/>
    <s v="CICLO VI"/>
    <x v="36"/>
    <n v="105040000212"/>
    <s v="METODOLOGÍA INSTITUCIONAL"/>
    <s v=" "/>
    <n v="3172414140"/>
    <s v=" "/>
    <d v="2000-12-25T00:00:00"/>
    <n v="21"/>
    <s v="COMUNIDAD ALEDAÑA"/>
    <s v=" "/>
    <s v=" "/>
    <s v="ESTUDIANTE"/>
    <s v="NRC"/>
    <s v="PADRE"/>
    <n v="1"/>
    <s v=" "/>
    <s v="ANTIGUO"/>
    <x v="0"/>
    <s v="ASISTIENDO"/>
    <x v="3"/>
    <s v="MADIONIS ESTER LUJÁN ECHAVARRIA"/>
    <x v="0"/>
  </r>
  <r>
    <n v="1577"/>
    <n v="3674435"/>
    <s v="Cédula de Ciudadanía"/>
    <s v="COLOMBIA"/>
    <x v="8"/>
    <x v="31"/>
    <s v="COMUNIDAD ALEDAÑA"/>
    <s v="SED ANTIOQUIA"/>
    <s v="YORMAN"/>
    <s v="DE JESUS"/>
    <s v="ZAPATA"/>
    <s v="ATEHORTUA"/>
    <s v="H"/>
    <s v="CICLO VI"/>
    <x v="36"/>
    <n v="105040000212"/>
    <s v="METODOLOGÍA INSTITUCIONAL"/>
    <s v=" "/>
    <n v="3170733567"/>
    <s v=" "/>
    <d v="1985-05-15T00:00:00"/>
    <n v="37"/>
    <s v="COMUNIDAD ALEDAÑA"/>
    <s v=" "/>
    <s v=" "/>
    <s v="ESTUDIANTE"/>
    <s v="NRC"/>
    <s v="PADRE"/>
    <n v="2"/>
    <s v=" "/>
    <s v="ANTIGUO"/>
    <x v="0"/>
    <s v="ASISTIENDO"/>
    <x v="3"/>
    <s v="MADIONIS ESTER LUJÁN ECHAVARRIA"/>
    <x v="0"/>
  </r>
  <r>
    <n v="1578"/>
    <n v="1007755849"/>
    <s v="Cédula de Ciudadanía"/>
    <s v="COLOMBIA"/>
    <x v="8"/>
    <x v="31"/>
    <s v="COMUNIDAD ALEDAÑA"/>
    <s v="SED ANTIOQUIA"/>
    <s v="FIDELINA"/>
    <s v="DEL CARMEN"/>
    <s v="MESA"/>
    <s v="TRONCOSO"/>
    <s v="M"/>
    <s v="CICLO VI"/>
    <x v="36"/>
    <n v="105040000212"/>
    <s v="METODOLOGÍA INSTITUCIONAL"/>
    <s v=" "/>
    <n v="3183577049"/>
    <s v=" "/>
    <d v="1998-01-09T00:00:00"/>
    <n v="24"/>
    <s v="COMUNIDAD ALEDAÑA"/>
    <s v=" "/>
    <s v="INDÍGENA"/>
    <s v="ESTUDIANTE"/>
    <s v="NRC"/>
    <s v="MADRE"/>
    <n v="1"/>
    <s v=" "/>
    <s v="ANTIGUO"/>
    <x v="0"/>
    <s v="ASISTIENDO"/>
    <x v="3"/>
    <s v="MADIONIS ESTER LUJÁN ECHAVARRIA"/>
    <x v="0"/>
  </r>
  <r>
    <n v="1579"/>
    <n v="1045432582"/>
    <s v="Cédula de Ciudadanía"/>
    <s v="COLOMBIA"/>
    <x v="8"/>
    <x v="31"/>
    <s v="COMUNIDAD ALEDAÑA"/>
    <s v="SED ANTIOQUIA"/>
    <s v="YURLEYDIS"/>
    <s v=" "/>
    <s v="RIVAS"/>
    <s v="MORENO"/>
    <s v="M"/>
    <s v="CICLO VI"/>
    <x v="36"/>
    <n v="105040000212"/>
    <s v="METODOLOGÍA INSTITUCIONAL"/>
    <s v=" "/>
    <n v="3176905503"/>
    <s v=" "/>
    <d v="1992-05-02T00:00:00"/>
    <n v="30"/>
    <s v="COMUNIDAD ALEDAÑA"/>
    <s v=" "/>
    <s v="AFRODESCENDIENTE"/>
    <s v="ESTUDIANTE"/>
    <s v="NRC"/>
    <s v="MADRE"/>
    <n v="1"/>
    <s v=" "/>
    <s v="ANTIGUO"/>
    <x v="0"/>
    <s v="ASISTIENDO"/>
    <x v="3"/>
    <s v="MADIONIS ESTER LUJÁN ECHAVARRIA"/>
    <x v="0"/>
  </r>
  <r>
    <n v="1580"/>
    <n v="1045140219"/>
    <s v="Cédula de Ciudadanía"/>
    <s v="COLOMBIA"/>
    <x v="8"/>
    <x v="31"/>
    <s v="COMUNIDAD ALEDAÑA"/>
    <s v="SED ANTIOQUIA"/>
    <s v="DIANA"/>
    <s v="MILENA"/>
    <s v="PULGARIN"/>
    <s v="CHAVARRIA"/>
    <s v="M"/>
    <s v="CICLO VI"/>
    <x v="36"/>
    <n v="105040000212"/>
    <s v="METODOLOGÍA INSTITUCIONAL"/>
    <s v=" "/>
    <n v="3175654331"/>
    <s v=" "/>
    <d v="1990-02-11T00:00:00"/>
    <n v="32"/>
    <s v="COMUNIDAD ALEDAÑA"/>
    <s v=" "/>
    <s v="INDÍGENA"/>
    <s v="ESTUDIANTE"/>
    <s v="NRC"/>
    <s v="MADRE"/>
    <n v="1"/>
    <s v=" "/>
    <s v="ANTIGUO"/>
    <x v="0"/>
    <s v="ASISTIENDO"/>
    <x v="3"/>
    <s v="MADIONIS ESTER LUJÁN ECHAVARRIA"/>
    <x v="0"/>
  </r>
  <r>
    <n v="1581"/>
    <n v="1193574919"/>
    <s v="Cédula de Ciudadanía"/>
    <s v="COLOMBIA"/>
    <x v="8"/>
    <x v="31"/>
    <s v="COMUNIDAD ALEDAÑA"/>
    <s v="SED ANTIOQUIA"/>
    <s v="KAROL"/>
    <s v="LICETH"/>
    <s v="MORENO"/>
    <s v=" "/>
    <s v="M"/>
    <s v="CICLO VI"/>
    <x v="36"/>
    <n v="105040000212"/>
    <s v="METODOLOGÍA INSTITUCIONAL"/>
    <s v=" "/>
    <n v="3188521459"/>
    <s v=" "/>
    <d v="1999-10-07T00:00:00"/>
    <n v="23"/>
    <s v="COMUNIDAD ALEDAÑA"/>
    <s v=" "/>
    <s v="INDÍGENA"/>
    <s v="ESTUDIANTE"/>
    <s v="NRC"/>
    <s v="MADRE"/>
    <n v="1"/>
    <s v=" "/>
    <s v="ANTIGUO"/>
    <x v="0"/>
    <s v="ASISTIENDO"/>
    <x v="3"/>
    <s v="MADIONIS ESTER LUJÁN ECHAVARRIA"/>
    <x v="0"/>
  </r>
  <r>
    <n v="1582"/>
    <n v="1045140569"/>
    <s v="Cédula de Ciudadanía"/>
    <s v="COLOMBIA"/>
    <x v="8"/>
    <x v="31"/>
    <s v="COMUNIDAD ALEDAÑA"/>
    <s v="SED ANTIOQUIA"/>
    <s v="CINDY"/>
    <s v="PAOLA"/>
    <s v="JIMENEZ"/>
    <s v="GIL"/>
    <s v="M"/>
    <s v="CICLO VI"/>
    <x v="36"/>
    <n v="105040000212"/>
    <s v="METODOLOGÍA INSTITUCIONAL"/>
    <s v=" "/>
    <n v="3188939808"/>
    <s v=" "/>
    <d v="1994-11-18T00:00:00"/>
    <n v="28"/>
    <s v="COMUNIDAD ALEDAÑA"/>
    <s v=" "/>
    <s v="AFRODESCENDIENTE"/>
    <s v="ESTUDIANTE"/>
    <s v="NRC"/>
    <s v="MADRE"/>
    <n v="1"/>
    <s v=" "/>
    <s v="ANTIGUO"/>
    <x v="0"/>
    <s v="ASISTIENDO"/>
    <x v="3"/>
    <s v="MADIONIS ESTER LUJÁN ECHAVARRIA"/>
    <x v="0"/>
  </r>
  <r>
    <n v="1583"/>
    <n v="70928351"/>
    <s v="Cédula de Ciudadanía"/>
    <s v="COLOMBIA"/>
    <x v="8"/>
    <x v="31"/>
    <s v="COMUNIDAD ALEDAÑA"/>
    <s v="SED ANTIOQUIA"/>
    <s v="LUIS"/>
    <s v="EUNEDIS"/>
    <s v="ARENAS"/>
    <s v="CORREA"/>
    <s v="H"/>
    <s v="CICLO VI"/>
    <x v="36"/>
    <n v="105040000212"/>
    <s v="METODOLOGÍA INSTITUCIONAL"/>
    <s v=" "/>
    <n v="3215820322"/>
    <s v=" "/>
    <d v="1981-07-14T00:00:00"/>
    <n v="41"/>
    <s v="COMUNIDAD ALEDAÑA"/>
    <s v=" "/>
    <s v=" "/>
    <s v="ESTUDIANTE"/>
    <s v="NRC"/>
    <s v=" "/>
    <n v="0"/>
    <s v=" "/>
    <s v="ANTIGUO"/>
    <x v="0"/>
    <s v="ASISTIENDO"/>
    <x v="3"/>
    <s v="MARIA CAMILA BARRERA VARGAS"/>
    <x v="0"/>
  </r>
  <r>
    <n v="1584"/>
    <n v="21491984"/>
    <s v="Cédula de Ciudadanía"/>
    <s v="COLOMBIA"/>
    <x v="8"/>
    <x v="31"/>
    <s v="COMUNIDAD ALEDAÑA"/>
    <s v="SED ANTIOQUIA"/>
    <s v="ALBA"/>
    <s v="LUZ"/>
    <s v="CAÑAS"/>
    <s v="CAICEDO"/>
    <s v="M"/>
    <s v="CICLO VI"/>
    <x v="36"/>
    <n v="105040000212"/>
    <s v="METODOLOGÍA INSTITUCIONAL"/>
    <s v=" "/>
    <n v="3219159857"/>
    <s v=" "/>
    <d v="1971-11-28T00:00:00"/>
    <n v="51"/>
    <s v="COMUNIDAD ALEDAÑA"/>
    <s v=" "/>
    <s v=" "/>
    <s v="ESTUDIANTE"/>
    <s v="NRC"/>
    <s v="MADRE"/>
    <n v="2"/>
    <s v=" "/>
    <s v="ANTIGUO"/>
    <x v="0"/>
    <s v="ASISTIENDO"/>
    <x v="3"/>
    <s v="MARIA CAMILA BARRERA VARGAS"/>
    <x v="0"/>
  </r>
  <r>
    <n v="1585"/>
    <n v="21491406"/>
    <s v="Cédula de Ciudadanía"/>
    <s v="COLOMBIA"/>
    <x v="8"/>
    <x v="31"/>
    <s v="COMUNIDAD ALEDAÑA"/>
    <s v="SED ANTIOQUIA"/>
    <s v="MIGDONIA"/>
    <s v="ROSA"/>
    <s v="CAÑAS"/>
    <s v="HERNANDES"/>
    <s v="H"/>
    <s v="CICLO VI"/>
    <x v="36"/>
    <n v="105040000212"/>
    <s v="METODOLOGÍA INSTITUCIONAL"/>
    <s v=" "/>
    <n v="3233432337"/>
    <s v=" "/>
    <d v="1986-09-19T00:00:00"/>
    <n v="36"/>
    <s v="COMUNIDAD ALEDAÑA"/>
    <s v=" "/>
    <s v=" "/>
    <s v="ESTUDIANTE"/>
    <s v="NRC"/>
    <s v="MADRE"/>
    <n v="1"/>
    <s v=" "/>
    <s v="ANTIGUO"/>
    <x v="0"/>
    <s v="ASISTIENDO"/>
    <x v="3"/>
    <s v="MARIA CAMILA BARRERA VARGAS"/>
    <x v="0"/>
  </r>
  <r>
    <n v="1586"/>
    <n v="70928571"/>
    <s v="Cédula de Ciudadanía"/>
    <s v="COLOMBIA"/>
    <x v="8"/>
    <x v="31"/>
    <s v="COMUNIDAD ALEDAÑA"/>
    <s v="SED ANTIOQUIA"/>
    <s v="JORGE"/>
    <s v="IVAN"/>
    <s v="CAÑAS"/>
    <s v="MARQUEZ"/>
    <s v="H"/>
    <s v="CICLO VI"/>
    <x v="36"/>
    <n v="105040000212"/>
    <s v="METODOLOGÍA INSTITUCIONAL"/>
    <s v=" "/>
    <n v="3104078308"/>
    <s v=" "/>
    <d v="1982-11-23T00:00:00"/>
    <n v="40"/>
    <s v="COMUNIDAD ALEDAÑA"/>
    <s v=" "/>
    <s v=" "/>
    <s v="ESTUDIANTE"/>
    <s v="NRC"/>
    <s v="PADRE"/>
    <n v="1"/>
    <s v=" "/>
    <s v="ANTIGUO"/>
    <x v="0"/>
    <s v="ASISTIENDO"/>
    <x v="3"/>
    <s v="MARIA CAMILA BARRERA VARGAS"/>
    <x v="0"/>
  </r>
  <r>
    <n v="1587"/>
    <n v="1035127262"/>
    <s v="Cédula de Ciudadanía"/>
    <s v="COLOMBIA"/>
    <x v="8"/>
    <x v="31"/>
    <s v="COMUNIDAD ALEDAÑA"/>
    <s v="SED ANTIOQUIA"/>
    <s v="ROBINSON"/>
    <s v="ALBERTO"/>
    <s v="CAÑAS"/>
    <s v="MARQUEZ"/>
    <s v="M"/>
    <s v="CICLO VI"/>
    <x v="36"/>
    <n v="105040000212"/>
    <s v="METODOLOGÍA INSTITUCIONAL"/>
    <s v=" "/>
    <n v="3137140507"/>
    <s v=" "/>
    <d v="1990-02-06T00:00:00"/>
    <n v="32"/>
    <s v="COMUNIDAD ALEDAÑA"/>
    <s v=" "/>
    <s v=" "/>
    <s v="ESTUDIANTE"/>
    <s v="NRC"/>
    <s v=" "/>
    <n v="0"/>
    <s v=" "/>
    <s v="ANTIGUO"/>
    <x v="0"/>
    <s v="ASISTIENDO"/>
    <x v="3"/>
    <s v="MARIA CAMILA BARRERA VARGAS"/>
    <x v="0"/>
  </r>
  <r>
    <n v="1588"/>
    <n v="21491180"/>
    <s v="Cédula de Ciudadanía"/>
    <s v="COLOMBIA"/>
    <x v="8"/>
    <x v="31"/>
    <s v="COMUNIDAD ALEDAÑA"/>
    <s v="SED ANTIOQUIA"/>
    <s v="LIDA"/>
    <s v="ROSA"/>
    <s v="CAÑAS"/>
    <s v="CAICEDO"/>
    <s v="H"/>
    <s v="CICLO VI"/>
    <x v="36"/>
    <n v="105040000212"/>
    <s v="METODOLOGÍA INSTITUCIONAL"/>
    <s v=" "/>
    <n v="3206469341"/>
    <s v=" "/>
    <d v="1967-01-14T00:00:00"/>
    <n v="55"/>
    <s v="COMUNIDAD ALEDAÑA"/>
    <s v=" "/>
    <s v=" "/>
    <s v="ESTUDIANTE"/>
    <s v="NRC"/>
    <s v="MADRE"/>
    <n v="3"/>
    <s v=" "/>
    <s v="ANTIGUO"/>
    <x v="0"/>
    <s v="DESERCIÓN"/>
    <x v="1"/>
    <s v="MARIA CAMILA BARRERA VARGAS"/>
    <x v="0"/>
  </r>
  <r>
    <n v="1589"/>
    <n v="1035127436"/>
    <s v="Cédula de Ciudadanía"/>
    <s v="COLOMBIA"/>
    <x v="8"/>
    <x v="31"/>
    <s v="COMUNIDAD ALEDAÑA"/>
    <s v="SED ANTIOQUIA"/>
    <s v="DEIMER"/>
    <s v=" "/>
    <s v="CAÑAS"/>
    <s v="MAZO"/>
    <s v="M"/>
    <s v="CICLO VI"/>
    <x v="36"/>
    <n v="105040000212"/>
    <s v="METODOLOGÍA INSTITUCIONAL"/>
    <s v=" "/>
    <n v="3234342790"/>
    <s v=" "/>
    <d v="1988-02-26T00:00:00"/>
    <n v="34"/>
    <s v="COMUNIDAD ALEDAÑA"/>
    <s v=" "/>
    <s v=" "/>
    <s v="ESTUDIANTE"/>
    <s v="NRC"/>
    <s v=" "/>
    <n v="0"/>
    <s v=" "/>
    <s v="ANTIGUO"/>
    <x v="0"/>
    <s v="ASISTIENDO"/>
    <x v="3"/>
    <s v="MARIA CAMILA BARRERA VARGAS"/>
    <x v="0"/>
  </r>
  <r>
    <n v="1590"/>
    <n v="8202086"/>
    <s v="Cédula de Ciudadanía"/>
    <s v="COLOMBIA"/>
    <x v="8"/>
    <x v="31"/>
    <s v="COMUNIDAD ALEDAÑA"/>
    <s v="SED ANTIOQUIA"/>
    <s v="OMAR"/>
    <s v="DE JESUS"/>
    <s v="CASTILLO"/>
    <s v="CONDE"/>
    <s v="H"/>
    <s v="CICLO VI"/>
    <x v="36"/>
    <n v="105040000212"/>
    <s v="METODOLOGÍA INSTITUCIONAL"/>
    <s v=" "/>
    <n v="3508363186"/>
    <s v=" "/>
    <d v="1971-12-18T00:00:00"/>
    <n v="50"/>
    <s v="COMUNIDAD ALEDAÑA"/>
    <s v=" "/>
    <s v=" "/>
    <s v="ESTUDIANTE"/>
    <s v="NRC"/>
    <s v="PADRE"/>
    <n v="2"/>
    <s v=" "/>
    <s v="ANTIGUO"/>
    <x v="0"/>
    <s v="ASISTIENDO"/>
    <x v="3"/>
    <s v="MARIA CAMILA BARRERA VARGAS"/>
    <x v="0"/>
  </r>
  <r>
    <n v="1591"/>
    <n v="43871961"/>
    <s v="Cédula de Ciudadanía"/>
    <s v="COLOMBIA"/>
    <x v="8"/>
    <x v="31"/>
    <s v="COMUNIDAD ALEDAÑA"/>
    <s v="SED ANTIOQUIA"/>
    <s v="MARY"/>
    <s v="AMPARO"/>
    <s v="JARAMILLO"/>
    <s v="HOLGUIN"/>
    <s v="M"/>
    <s v="CICLO VI"/>
    <x v="36"/>
    <n v="105040000212"/>
    <s v="METODOLOGÍA INSTITUCIONAL"/>
    <s v=" "/>
    <n v="3108493204"/>
    <s v=" "/>
    <d v="1980-04-08T00:00:00"/>
    <n v="42"/>
    <s v="COMUNIDAD ALEDAÑA"/>
    <s v=" "/>
    <s v=" "/>
    <s v="ESTUDIANTE"/>
    <s v="NRC"/>
    <s v="MADRE"/>
    <n v="3"/>
    <s v=" "/>
    <s v="ANTIGUO"/>
    <x v="0"/>
    <s v="ASISTIENDO"/>
    <x v="3"/>
    <s v="MARIA CAMILA BARRERA VARGAS"/>
    <x v="0"/>
  </r>
  <r>
    <n v="1592"/>
    <n v="32557309"/>
    <s v="Cédula de Ciudadanía"/>
    <s v="COLOMBIA"/>
    <x v="8"/>
    <x v="31"/>
    <s v="COMUNIDAD ALEDAÑA"/>
    <s v="SED ANTIOQUIA"/>
    <s v="MARIA"/>
    <s v="ELENA"/>
    <s v="OSPINA"/>
    <s v="BALBIN"/>
    <s v="M"/>
    <s v="CICLO VI"/>
    <x v="36"/>
    <n v="105040000212"/>
    <s v="METODOLOGÍA INSTITUCIONAL"/>
    <s v=" "/>
    <n v="3148282098"/>
    <s v=" "/>
    <d v="1966-12-28T00:00:00"/>
    <n v="55"/>
    <s v="COMUNIDAD ALEDAÑA"/>
    <s v=" "/>
    <s v=" "/>
    <s v="ESTUDIANTE"/>
    <s v="NRC"/>
    <s v="MADRE"/>
    <n v="2"/>
    <s v=" "/>
    <s v="ANTIGUO"/>
    <x v="0"/>
    <s v="ASISTIENDO"/>
    <x v="3"/>
    <s v="MARIA CAMILA BARRERA VARGAS"/>
    <x v="0"/>
  </r>
  <r>
    <n v="1593"/>
    <n v="1035127797"/>
    <s v="Cédula de Ciudadanía"/>
    <s v="COLOMBIA"/>
    <x v="8"/>
    <x v="31"/>
    <s v="COMUNIDAD ALEDAÑA"/>
    <s v="SED ANTIOQUIA"/>
    <s v="MARIA"/>
    <s v="MAGDALENA"/>
    <s v="POSADA"/>
    <s v="ZABALA"/>
    <s v="M"/>
    <s v="CICLO VI"/>
    <x v="36"/>
    <n v="105040000212"/>
    <s v="METODOLOGÍA INSTITUCIONAL"/>
    <s v=" "/>
    <n v="3234342790"/>
    <s v=" "/>
    <d v="1992-03-13T00:00:00"/>
    <n v="30"/>
    <s v="COMUNIDAD ALEDAÑA"/>
    <s v=" "/>
    <s v=" "/>
    <s v="ESTUDIANTE"/>
    <s v="NRC"/>
    <s v=" "/>
    <n v="0"/>
    <s v=" "/>
    <s v="ANTIGUO"/>
    <x v="0"/>
    <s v="DESERCIÓN"/>
    <x v="1"/>
    <s v="MARIA CAMILA BARRERA VARGAS"/>
    <x v="1"/>
  </r>
  <r>
    <n v="1594"/>
    <n v="1007317695"/>
    <s v="Cédula de Ciudadanía"/>
    <s v="COLOMBIA"/>
    <x v="8"/>
    <x v="31"/>
    <s v="COMUNIDAD ALEDAÑA"/>
    <s v="SED ANTIOQUIA"/>
    <s v="CRISTIAN"/>
    <s v="CAMILO"/>
    <s v="ZAPATA"/>
    <s v="CAÑAS"/>
    <s v="M"/>
    <s v="CICLO VI"/>
    <x v="36"/>
    <n v="105040000212"/>
    <s v="METODOLOGÍA INSTITUCIONAL"/>
    <s v=" "/>
    <n v="3233567258"/>
    <s v=" "/>
    <d v="2002-08-24T00:00:00"/>
    <n v="20"/>
    <s v="COMUNIDAD ALEDAÑA"/>
    <s v=" "/>
    <s v=" "/>
    <s v="ESTUDIANTE"/>
    <s v="NRC"/>
    <s v=" "/>
    <n v="0"/>
    <s v=" "/>
    <s v="ANTIGUO"/>
    <x v="0"/>
    <s v="ASISTIENDO"/>
    <x v="3"/>
    <s v="MARIA CAMILA BARRERA VARGAS"/>
    <x v="0"/>
  </r>
  <r>
    <n v="1595"/>
    <n v="1035126579"/>
    <s v="Cédula de Ciudadanía"/>
    <s v="COLOMBIA"/>
    <x v="8"/>
    <x v="31"/>
    <s v="COMUNIDAD ALEDAÑA"/>
    <s v="SED ANTIOQUIA"/>
    <s v="AIDA"/>
    <s v="YAMILE"/>
    <s v="CAÑAS"/>
    <s v="OSPINA"/>
    <s v="M"/>
    <s v="CICLO VI"/>
    <x v="36"/>
    <n v="105040000212"/>
    <s v="METODOLOGÍA INSTITUCIONAL"/>
    <s v=" "/>
    <n v="3136743335"/>
    <s v=" "/>
    <d v="1986-03-19T00:00:00"/>
    <n v="36"/>
    <s v="COMUNIDAD ALEDAÑA"/>
    <s v=" "/>
    <s v=" "/>
    <s v="ESTUDIANTE"/>
    <s v="NRC"/>
    <s v="MADRE"/>
    <n v="1"/>
    <s v=" "/>
    <s v="ANTIGUO"/>
    <x v="0"/>
    <s v="ASISTIENDO"/>
    <x v="3"/>
    <s v="MARIA CAMILA BARRERA VARGAS"/>
    <x v="0"/>
  </r>
  <r>
    <n v="1596"/>
    <n v="43102586"/>
    <s v="Cédula de Ciudadanía"/>
    <s v="COLOMBIA"/>
    <x v="8"/>
    <x v="31"/>
    <s v="COMUNIDAD ALEDAÑA"/>
    <s v="SED ANTIOQUIA"/>
    <s v="MARITZA"/>
    <s v="ELENA"/>
    <s v="MUÑOZ"/>
    <s v="CAICEDO"/>
    <s v="M"/>
    <s v="CICLO VI"/>
    <x v="36"/>
    <n v="105040000212"/>
    <s v="METODOLOGÍA INSTITUCIONAL"/>
    <s v=" "/>
    <n v="3147599389"/>
    <s v=" "/>
    <d v="1977-10-21T00:00:00"/>
    <n v="45"/>
    <s v="COMUNIDAD ALEDAÑA"/>
    <s v=" "/>
    <s v=" "/>
    <s v="ESTUDIANTE"/>
    <s v="NRC"/>
    <s v="MADRE"/>
    <n v="2"/>
    <s v=" "/>
    <s v="ANTIGUO"/>
    <x v="0"/>
    <s v="ASISTIENDO"/>
    <x v="3"/>
    <s v="MARIA CAMILA BARRERA VARGAS"/>
    <x v="0"/>
  </r>
  <r>
    <n v="1597"/>
    <n v="1001158351"/>
    <s v="Cédula de Ciudadanía"/>
    <s v="COLOMBIA"/>
    <x v="8"/>
    <x v="31"/>
    <s v="COMUNIDAD ALEDAÑA"/>
    <s v="SED ANTIOQUIA"/>
    <s v="KEVIN"/>
    <s v="ALEXIS"/>
    <s v="CASTRILLON"/>
    <s v="CAÑAS"/>
    <s v="H"/>
    <s v="CICLO VI"/>
    <x v="36"/>
    <n v="105040000212"/>
    <s v="METODOLOGÍA INSTITUCIONAL"/>
    <s v=" "/>
    <n v="3508520509"/>
    <s v=" "/>
    <d v="1994-09-14T00:00:00"/>
    <n v="28"/>
    <s v="COMUNIDAD ALEDAÑA"/>
    <s v=" "/>
    <s v=" "/>
    <s v="ESTUDIANTE"/>
    <s v="NRC"/>
    <s v="PADRE"/>
    <n v="1"/>
    <s v=" "/>
    <s v="ANTIGUO"/>
    <x v="0"/>
    <s v="ASISTIENDO"/>
    <x v="3"/>
    <s v="MARIA CAMILA BARRERA VARGAS"/>
    <x v="0"/>
  </r>
  <r>
    <n v="1598"/>
    <n v="1035128360"/>
    <s v="Cédula de Ciudadanía"/>
    <s v="COLOMBIA"/>
    <x v="8"/>
    <x v="31"/>
    <s v="COMUNIDAD ALEDAÑA"/>
    <s v="SED ANTIOQUIA"/>
    <s v="EDIER"/>
    <s v="ALONSO"/>
    <s v="MEJIA"/>
    <s v="MARULANDA"/>
    <s v="H"/>
    <s v="CICLO VI"/>
    <x v="36"/>
    <n v="105040000212"/>
    <s v="METODOLOGÍA INSTITUCIONAL"/>
    <s v=" "/>
    <n v="3127414729"/>
    <s v=" "/>
    <d v="1993-09-19T00:00:00"/>
    <n v="29"/>
    <s v="COMUNIDAD ALEDAÑA"/>
    <s v=" "/>
    <s v=" "/>
    <s v="ESTUDIANTE"/>
    <s v="NRC"/>
    <s v="PADRE"/>
    <n v="1"/>
    <s v=" "/>
    <s v="ANTIGUO"/>
    <x v="0"/>
    <s v="ASISTIENDO"/>
    <x v="3"/>
    <s v="MARIA IDELFONSA GARCIA MURILLO "/>
    <x v="0"/>
  </r>
  <r>
    <n v="1599"/>
    <n v="1035129732"/>
    <s v="Cédula de Ciudadanía"/>
    <s v="COLOMBIA"/>
    <x v="8"/>
    <x v="31"/>
    <s v="COMUNIDAD ALEDAÑA"/>
    <s v="SED ANTIOQUIA"/>
    <s v="WILSON"/>
    <s v="ARLEY"/>
    <s v="JARAMILLO"/>
    <s v="GOMEZ"/>
    <s v="H"/>
    <s v="CICLO VI"/>
    <x v="36"/>
    <n v="105040000212"/>
    <s v="METODOLOGÍA INSTITUCIONAL"/>
    <s v=" "/>
    <n v="3506899159"/>
    <s v="wilsonjaramillo349@gmail.com"/>
    <d v="1998-03-02T00:00:00"/>
    <n v="24"/>
    <s v="COMUNIDAD ALEDAÑA"/>
    <s v=" "/>
    <s v=" "/>
    <s v="ESTUDIANTE"/>
    <s v="NRC"/>
    <s v=" "/>
    <s v=" "/>
    <s v=" "/>
    <s v="ANTIGUO"/>
    <x v="0"/>
    <s v="ASISTIENDO"/>
    <x v="3"/>
    <s v="MARIA IDELFONSA GARCIA MURILLO "/>
    <x v="0"/>
  </r>
  <r>
    <n v="1600"/>
    <n v="1035127651"/>
    <s v="Cédula de Ciudadanía"/>
    <s v="COLOMBIA"/>
    <x v="8"/>
    <x v="31"/>
    <s v="COMUNIDAD ALEDAÑA"/>
    <s v="SED ANTIOQUIA"/>
    <s v="DORA"/>
    <s v="AMANDA"/>
    <s v="MARTINEZ"/>
    <s v="MORA"/>
    <s v="M"/>
    <s v="CICLO VI"/>
    <x v="36"/>
    <n v="105040000212"/>
    <s v="METODOLOGÍA INSTITUCIONAL"/>
    <s v=" "/>
    <n v="3216508042"/>
    <s v=" "/>
    <d v="1991-02-20T00:00:00"/>
    <n v="31"/>
    <s v="COMUNIDAD ALEDAÑA"/>
    <s v=" "/>
    <s v=" "/>
    <s v="ESTUDIANTE"/>
    <s v="NRC"/>
    <s v="PADRE"/>
    <n v="2"/>
    <s v=" "/>
    <s v="ANTIGUO"/>
    <x v="0"/>
    <s v="ASISTIENDO"/>
    <x v="3"/>
    <s v="MARIA IDELFONSA GARCIA MURILLO "/>
    <x v="0"/>
  </r>
  <r>
    <n v="1601"/>
    <n v="1035127909"/>
    <s v="Cédula de Ciudadanía"/>
    <s v="COLOMBIA"/>
    <x v="8"/>
    <x v="31"/>
    <s v="COMUNIDAD ALEDAÑA"/>
    <s v="SED ANTIOQUIA"/>
    <s v="JULIANA"/>
    <s v="ANDREA"/>
    <s v="MONSALVE"/>
    <s v="OSPINA"/>
    <s v="M"/>
    <s v="CICLO VI"/>
    <x v="36"/>
    <n v="105040000212"/>
    <s v="METODOLOGÍA INSTITUCIONAL"/>
    <s v=" "/>
    <n v="3506372548"/>
    <s v="jaddyjaramillo27@gmail.com"/>
    <d v="1995-05-13T00:00:00"/>
    <n v="27"/>
    <s v="COMUNIDAD ALEDAÑA"/>
    <s v=" "/>
    <s v=" "/>
    <s v="ESTUDIANTE"/>
    <s v="NRC"/>
    <s v="PADRE"/>
    <n v="1"/>
    <s v=" "/>
    <s v="ANTIGUO"/>
    <x v="0"/>
    <s v="ASISTIENDO"/>
    <x v="3"/>
    <s v="MARIA IDELFONSA GARCIA MURILLO "/>
    <x v="0"/>
  </r>
  <r>
    <n v="1602"/>
    <n v="1032327350"/>
    <s v="Cédula de Ciudadanía"/>
    <s v="COLOMBIA"/>
    <x v="8"/>
    <x v="31"/>
    <s v="COMUNIDAD ALEDAÑA"/>
    <s v="SED ANTIOQUIA"/>
    <s v="VIVIANA"/>
    <s v="PATRICIA"/>
    <s v="MEJIA"/>
    <s v="MARULANDA"/>
    <s v="M"/>
    <s v="CICLO VI"/>
    <x v="36"/>
    <n v="105040000212"/>
    <s v="METODOLOGÍA INSTITUCIONAL"/>
    <s v=" "/>
    <n v="3228589288"/>
    <s v=" "/>
    <d v="1991-01-14T00:00:00"/>
    <n v="31"/>
    <s v="COMUNIDAD ALEDAÑA"/>
    <s v=" "/>
    <s v=" "/>
    <s v="ESTUDIANTE"/>
    <s v="NRC"/>
    <s v="PADRE"/>
    <n v="2"/>
    <s v=" "/>
    <s v="ANTIGUO"/>
    <x v="0"/>
    <s v="ASISTIENDO"/>
    <x v="3"/>
    <s v="MARIA IDELFONSA GARCIA MURILLO "/>
    <x v="0"/>
  </r>
  <r>
    <n v="1603"/>
    <n v="1035127420"/>
    <s v="Cédula de Ciudadanía"/>
    <s v="COLOMBIA"/>
    <x v="8"/>
    <x v="31"/>
    <s v="COMUNIDAD ALEDAÑA"/>
    <s v="SED ANTIOQUIA"/>
    <s v="MARICELA"/>
    <s v="DEL SOCORRO"/>
    <s v="MONSALVE"/>
    <s v="OSPINA"/>
    <s v="M"/>
    <s v="CICLO VI"/>
    <x v="36"/>
    <n v="105040000212"/>
    <s v="METODOLOGÍA INSTITUCIONAL"/>
    <s v=" "/>
    <n v="3215924873"/>
    <s v="monsalvemaricela928@gmail.com"/>
    <d v="1990-06-06T00:00:00"/>
    <n v="32"/>
    <s v="COMUNIDAD ALEDAÑA"/>
    <s v=" "/>
    <s v=" "/>
    <s v="ESTUDIANTE"/>
    <s v="NRC"/>
    <s v="PADRE"/>
    <n v="2"/>
    <s v=" "/>
    <s v="ANTIGUO"/>
    <x v="0"/>
    <s v="ASISTIENDO"/>
    <x v="3"/>
    <s v="MARIA IDELFONSA GARCIA MURILLO "/>
    <x v="0"/>
  </r>
  <r>
    <n v="1604"/>
    <n v="1035130068"/>
    <s v="Cédula de Ciudadanía"/>
    <s v="COLOMBIA"/>
    <x v="8"/>
    <x v="31"/>
    <s v="COMUNIDAD ALEDAÑA"/>
    <s v="SED ANTIOQUIA"/>
    <s v="TATIANA"/>
    <s v=" "/>
    <s v="MEJIA"/>
    <s v="MARULANDA"/>
    <s v="M"/>
    <s v="CICLO VI"/>
    <x v="36"/>
    <n v="105040000212"/>
    <s v="METODOLOGÍA INSTITUCIONAL"/>
    <s v=" "/>
    <n v="3132441866"/>
    <s v=" "/>
    <d v="1999-09-09T00:00:00"/>
    <n v="23"/>
    <s v="COMUNIDAD ALEDAÑA"/>
    <s v=" "/>
    <s v=" "/>
    <s v="ESTUDIANTE"/>
    <s v="NRC"/>
    <s v="PADRE"/>
    <n v="1"/>
    <s v=" "/>
    <s v="ANTIGUO"/>
    <x v="0"/>
    <s v="ASISTIENDO"/>
    <x v="3"/>
    <s v="MARIA IDELFONSA GARCIA MURILLO "/>
    <x v="0"/>
  </r>
  <r>
    <n v="1605"/>
    <n v="70926628"/>
    <s v="Cédula de Ciudadanía"/>
    <s v="COLOMBIA"/>
    <x v="8"/>
    <x v="31"/>
    <s v="COMUNIDAD ALEDAÑA"/>
    <s v="SED ANTIOQUIA"/>
    <s v="JORGE"/>
    <s v="IVAN"/>
    <s v="PATIÑO"/>
    <s v="GARCIA"/>
    <s v="H"/>
    <s v="CICLO VI"/>
    <x v="36"/>
    <n v="105040000212"/>
    <s v="METODOLOGÍA INSTITUCIONAL"/>
    <s v=" "/>
    <n v="3217310474"/>
    <s v=" "/>
    <d v="1968-02-25T00:00:00"/>
    <n v="54"/>
    <s v="COMUNIDAD ALEDAÑA"/>
    <s v=" "/>
    <s v=" "/>
    <s v="ESTUDIANTE"/>
    <s v="NRC"/>
    <s v="PADRE"/>
    <n v="6"/>
    <s v=" "/>
    <s v="ANTIGUO"/>
    <x v="0"/>
    <s v="ASISTIENDO"/>
    <x v="3"/>
    <s v="MARIA IDELFONSA GARCIA MURILLO "/>
    <x v="0"/>
  </r>
  <r>
    <n v="1606"/>
    <n v="70928581"/>
    <s v="Cédula de Ciudadanía"/>
    <s v="COLOMBIA"/>
    <x v="8"/>
    <x v="31"/>
    <s v="COMUNIDAD ALEDAÑA"/>
    <s v="SED ANTIOQUIA"/>
    <s v="JUAN"/>
    <s v="CARLOS"/>
    <s v="GOMEZ"/>
    <s v="JARAMILLO"/>
    <s v="H"/>
    <s v="CICLO VI"/>
    <x v="36"/>
    <n v="105040000212"/>
    <s v="METODOLOGÍA INSTITUCIONAL"/>
    <s v=" "/>
    <n v="3136919084"/>
    <s v=" "/>
    <d v="1983-02-12T00:00:00"/>
    <n v="39"/>
    <s v="COMUNIDAD ALEDAÑA"/>
    <s v=" "/>
    <s v=" "/>
    <s v="ESTUDIANTE"/>
    <s v="NRC"/>
    <s v="PADRE"/>
    <n v="3"/>
    <s v=" "/>
    <s v="ANTIGUO"/>
    <x v="0"/>
    <s v="ASISTIENDO"/>
    <x v="3"/>
    <s v="MARIA IDELFONSA GARCIA MURILLO "/>
    <x v="0"/>
  </r>
  <r>
    <n v="1607"/>
    <n v="43928356"/>
    <s v="Cédula de Ciudadanía"/>
    <s v="COLOMBIA"/>
    <x v="8"/>
    <x v="31"/>
    <s v="COMUNIDAD ALEDAÑA"/>
    <s v="SED ANTIOQUIA"/>
    <s v="MARIA"/>
    <s v="OFELIA"/>
    <s v="CALLE"/>
    <s v="BARRIENTOS"/>
    <s v="M"/>
    <s v="CICLO VI"/>
    <x v="36"/>
    <n v="105040000212"/>
    <s v="METODOLOGÍA INSTITUCIONAL"/>
    <s v=" "/>
    <s v="NO TIENE"/>
    <s v=" "/>
    <d v="1985-12-26T00:00:00"/>
    <n v="36"/>
    <s v="COMUNIDAD ALEDAÑA"/>
    <s v=" "/>
    <s v=" "/>
    <s v="ESTUDIANTE"/>
    <s v="NRC"/>
    <s v="PADRE"/>
    <n v="2"/>
    <s v=" "/>
    <s v="ANTIGUO"/>
    <x v="0"/>
    <s v="ASISTIENDO"/>
    <x v="3"/>
    <s v="MARIA IDELFONSA GARCIA MURILLO "/>
    <x v="0"/>
  </r>
  <r>
    <n v="1608"/>
    <n v="1035128381"/>
    <s v="Cédula de Ciudadanía"/>
    <s v="COLOMBIA"/>
    <x v="8"/>
    <x v="31"/>
    <s v="COMUNIDAD ALEDAÑA"/>
    <s v="SED ANTIOQUIA"/>
    <s v="EUDER"/>
    <s v="DE JESUS"/>
    <s v="JARAMILLO"/>
    <s v="GOMEZ"/>
    <s v="H"/>
    <s v="CICLO VI"/>
    <x v="36"/>
    <n v="105040000212"/>
    <s v="METODOLOGÍA INSTITUCIONAL"/>
    <s v=" "/>
    <n v="3148919095"/>
    <s v="euderjaramillo080@gmail.com"/>
    <d v="1993-07-27T00:00:00"/>
    <n v="29"/>
    <s v="COMUNIDAD ALEDAÑA"/>
    <s v=" "/>
    <s v=" "/>
    <s v="ESTUDIANTE"/>
    <s v="NRC"/>
    <s v=" "/>
    <s v=" "/>
    <s v=" "/>
    <s v="ANTIGUO"/>
    <x v="0"/>
    <s v="ASISTIENDO"/>
    <x v="3"/>
    <s v="MARIA IDELFONSA GARCIA MURILLO "/>
    <x v="0"/>
  </r>
  <r>
    <n v="1609"/>
    <n v="21496022"/>
    <s v="Cédula de Ciudadanía"/>
    <s v="COLOMBIA"/>
    <x v="8"/>
    <x v="31"/>
    <s v="COMUNIDAD ALEDAÑA"/>
    <s v="SED ANTIOQUIA"/>
    <s v="ALBA"/>
    <s v="MARIA"/>
    <s v="MORENO"/>
    <s v="ZAPATA"/>
    <s v="M"/>
    <s v="CICLO VI"/>
    <x v="36"/>
    <n v="105040000212"/>
    <s v="METODOLOGÍA INSTITUCIONAL"/>
    <s v=" "/>
    <n v="3217310474"/>
    <s v=" "/>
    <d v="1980-05-14T00:00:00"/>
    <n v="42"/>
    <s v="COMUNIDAD ALEDAÑA"/>
    <s v=" "/>
    <s v=" "/>
    <s v="ESTUDIANTE"/>
    <s v="NRC"/>
    <s v="PADRE"/>
    <n v="6"/>
    <s v=" "/>
    <s v="ANTIGUO"/>
    <x v="0"/>
    <s v="ASISTIENDO"/>
    <x v="3"/>
    <s v="MARIA IDELFONSA GARCIA MURILLO "/>
    <x v="0"/>
  </r>
  <r>
    <n v="1610"/>
    <n v="1035127882"/>
    <s v="Cédula de Ciudadanía"/>
    <s v="COLOMBIA"/>
    <x v="8"/>
    <x v="31"/>
    <s v="COMUNIDAD ALEDAÑA"/>
    <s v="SED ANTIOQUIA"/>
    <s v="DOIRAN"/>
    <s v="ALBERTO"/>
    <s v="OSPINA"/>
    <s v="MORA"/>
    <s v="H"/>
    <s v="CICLO VI"/>
    <x v="36"/>
    <n v="105040000212"/>
    <s v="METODOLOGÍA INSTITUCIONAL"/>
    <s v=" "/>
    <n v="3226227769"/>
    <s v=" "/>
    <d v="1992-07-01T00:00:00"/>
    <n v="30"/>
    <s v="COMUNIDAD ALEDAÑA"/>
    <s v=" "/>
    <s v=" "/>
    <s v="ESTUDIANTE"/>
    <s v="NRC"/>
    <s v="PADRE"/>
    <n v="4"/>
    <s v=" "/>
    <s v="ANTIGUO"/>
    <x v="0"/>
    <s v="ASISTIENDO"/>
    <x v="3"/>
    <s v="MARIA IDELFONSA GARCIA MURILLO "/>
    <x v="0"/>
  </r>
  <r>
    <n v="1611"/>
    <n v="1035128901"/>
    <s v="Cédula de Ciudadanía"/>
    <s v="COLOMBIA"/>
    <x v="8"/>
    <x v="31"/>
    <s v="COMUNIDAD ALEDAÑA"/>
    <s v="SED ANTIOQUIA"/>
    <s v="JESSICA"/>
    <s v="MILENA"/>
    <s v="JARAMILLO"/>
    <s v="GOMEZ"/>
    <s v="M"/>
    <s v="CICLO VI"/>
    <x v="36"/>
    <n v="105040000212"/>
    <s v="METODOLOGÍA INSTITUCIONAL"/>
    <s v=" "/>
    <n v="3046301153"/>
    <s v="jessicagomez1807@gmail.com"/>
    <d v="1995-07-18T00:00:00"/>
    <n v="27"/>
    <s v="COMUNIDAD ALEDAÑA"/>
    <s v=" "/>
    <s v=" "/>
    <s v="ESTUDIANTE"/>
    <s v="NRC"/>
    <s v="PADRE"/>
    <n v="1"/>
    <s v=" "/>
    <s v="ANTIGUO"/>
    <x v="0"/>
    <s v="ASISTIENDO"/>
    <x v="3"/>
    <s v="MARIA IDELFONSA GARCIA MURILLO "/>
    <x v="0"/>
  </r>
  <r>
    <n v="1612"/>
    <n v="1035126499"/>
    <s v="Cédula de Ciudadanía"/>
    <s v="COLOMBIA"/>
    <x v="8"/>
    <x v="31"/>
    <s v="COMUNIDAD ALEDAÑA"/>
    <s v="SED ANTIOQUIA"/>
    <s v="JOHN"/>
    <s v="FREDY"/>
    <s v="JARAMILLO"/>
    <s v="GOMEZ"/>
    <s v="H"/>
    <s v="CICLO VI"/>
    <x v="36"/>
    <n v="105040000212"/>
    <s v="METODOLOGÍA INSTITUCIONAL"/>
    <s v=" "/>
    <n v="3046363609"/>
    <s v="jaramillofredi500@gmail.com"/>
    <d v="1987-03-19T00:00:00"/>
    <n v="35"/>
    <s v="COMUNIDAD ALEDAÑA"/>
    <s v=" "/>
    <s v=" "/>
    <s v="ESTUDIANTE"/>
    <s v="NRC"/>
    <s v="PADRE"/>
    <n v="1"/>
    <s v=" "/>
    <s v="ANTIGUO"/>
    <x v="0"/>
    <s v="ASISTIENDO"/>
    <x v="3"/>
    <s v="MARIA IDELFONSA GARCIA MURILLO "/>
    <x v="0"/>
  </r>
  <r>
    <n v="1613"/>
    <n v="1026000929"/>
    <s v="Cédula de Ciudadanía"/>
    <s v="COLOMBIA"/>
    <x v="8"/>
    <x v="31"/>
    <s v="COMUNIDAD ALEDAÑA"/>
    <s v="SED ANTIOQUIA"/>
    <s v="NELSY"/>
    <s v="ESMERALDA"/>
    <s v="ESPINOSA"/>
    <s v="MONTOYA"/>
    <s v="M"/>
    <s v="CICLO VI"/>
    <x v="36"/>
    <n v="105040000212"/>
    <s v="METODOLOGÍA INSTITUCIONAL"/>
    <s v=" "/>
    <n v="3126913135"/>
    <s v=" "/>
    <d v="1999-03-24T00:00:00"/>
    <n v="23"/>
    <s v="COMUNIDAD ALEDAÑA"/>
    <s v=" "/>
    <s v=" "/>
    <s v="ESTUDIANTE"/>
    <s v="NRC"/>
    <s v=" "/>
    <s v=" "/>
    <s v=" "/>
    <s v="ANTIGUO"/>
    <x v="0"/>
    <s v="ASISTIENDO"/>
    <x v="3"/>
    <s v="MARIA IDELFONSA GARCIA MURILLO "/>
    <x v="0"/>
  </r>
  <r>
    <n v="1614"/>
    <n v="1151437885"/>
    <s v="Cédula de Ciudadanía"/>
    <s v="COLOMBIA"/>
    <x v="8"/>
    <x v="31"/>
    <s v="COMUNIDAD ALEDAÑA"/>
    <s v="SED ANTIOQUIA"/>
    <s v="YULIANA"/>
    <s v=" "/>
    <s v="RENDON"/>
    <s v="LOPEZ"/>
    <s v="M"/>
    <s v="CICLO VI"/>
    <x v="36"/>
    <n v="105040000212"/>
    <s v="METODOLOGÍA INSTITUCIONAL"/>
    <s v=" "/>
    <n v="3223800491"/>
    <s v="yulianarendon321@gmail.com"/>
    <d v="1992-05-13T00:00:00"/>
    <n v="30"/>
    <s v="COMUNIDAD ALEDAÑA"/>
    <s v=" "/>
    <s v=" "/>
    <s v="ESTUDIANTE"/>
    <s v="NRC"/>
    <s v="PADRE"/>
    <n v="2"/>
    <s v=" "/>
    <s v="ANTIGUO"/>
    <x v="0"/>
    <s v="ASISTIENDO"/>
    <x v="3"/>
    <s v="MARIA IDELFONSA GARCIA MURILLO "/>
    <x v="0"/>
  </r>
  <r>
    <n v="1615"/>
    <n v="21493801"/>
    <s v="Cédula de Ciudadanía"/>
    <s v="COLOMBIA"/>
    <x v="8"/>
    <x v="31"/>
    <s v="COMUNIDAD ALEDAÑA"/>
    <s v="SED ANTIOQUIA"/>
    <s v="DIANA"/>
    <s v="PATRICIA"/>
    <s v="GOMEZ"/>
    <s v="JARAMILLO"/>
    <s v="M"/>
    <s v="CICLO VI"/>
    <x v="36"/>
    <n v="105040000212"/>
    <s v="METODOLOGÍA INSTITUCIONAL"/>
    <s v=" "/>
    <n v="3104314765"/>
    <s v="dianapatriciagomezjaramillo@gmail.com"/>
    <d v="1985-03-15T00:00:00"/>
    <n v="37"/>
    <s v="COMUNIDAD ALEDAÑA"/>
    <s v=" "/>
    <s v=" "/>
    <s v="ESTUDIANTE"/>
    <s v="NRC"/>
    <s v="PADRE"/>
    <n v="3"/>
    <s v=" "/>
    <s v="ANTIGUO"/>
    <x v="0"/>
    <s v="ASISTIENDO"/>
    <x v="3"/>
    <s v="MARIA IDELFONSA GARCIA MURILLO "/>
    <x v="0"/>
  </r>
  <r>
    <n v="1616"/>
    <n v="1035126823"/>
    <s v="Cédula de Ciudadanía"/>
    <s v="COLOMBIA"/>
    <x v="8"/>
    <x v="31"/>
    <s v="COMUNIDAD ALEDAÑA"/>
    <s v="SED ANTIOQUIA"/>
    <s v="VIVIANA"/>
    <s v="AMPARO"/>
    <s v="GOMEZ"/>
    <s v="JARAMILLO"/>
    <s v="M"/>
    <s v="CICLO VI"/>
    <x v="36"/>
    <n v="105040000212"/>
    <s v="METODOLOGÍA INSTITUCIONAL"/>
    <s v=" "/>
    <n v="3218753415"/>
    <s v=" "/>
    <d v="1988-03-05T00:00:00"/>
    <n v="34"/>
    <s v="COMUNIDAD ALEDAÑA"/>
    <s v=" "/>
    <s v=" "/>
    <s v="ESTUDIANTE"/>
    <s v="NRC"/>
    <s v="PADRE"/>
    <n v="3"/>
    <s v=" "/>
    <s v="ANTIGUO"/>
    <x v="0"/>
    <s v="ASISTIENDO"/>
    <x v="3"/>
    <s v="MARIA IDELFONSA GARCIA MURILLO "/>
    <x v="0"/>
  </r>
  <r>
    <n v="1617"/>
    <n v="1035128284"/>
    <s v="Cédula de Ciudadanía"/>
    <s v="COLOMBIA"/>
    <x v="8"/>
    <x v="31"/>
    <s v="COMUNIDAD ALEDAÑA"/>
    <s v="SED ANTIOQUIA"/>
    <s v="ESNEIDER"/>
    <s v="DE JESUS"/>
    <s v="ATEHORTUA"/>
    <s v="MUÑOZ"/>
    <s v="H"/>
    <s v="CICLO VI"/>
    <x v="36"/>
    <n v="105040000212"/>
    <s v="METODOLOGÍA INSTITUCIONAL"/>
    <s v=" "/>
    <n v="3136067010"/>
    <s v=" "/>
    <d v="1993-10-22T00:00:00"/>
    <n v="29"/>
    <s v="COMUNIDAD ALEDAÑA"/>
    <s v=" "/>
    <s v=" "/>
    <s v="ESTUDIANTE"/>
    <s v="NRC"/>
    <s v="PADRE"/>
    <n v="2"/>
    <s v=" "/>
    <s v="ANTIGUO"/>
    <x v="0"/>
    <s v="ASISTIENDO"/>
    <x v="3"/>
    <s v="MARIA IDELFONSA GARCIA MURILLO "/>
    <x v="0"/>
  </r>
  <r>
    <n v="1618"/>
    <n v="1000294959"/>
    <s v="Cédula de Ciudadanía"/>
    <s v="COLOMBIA"/>
    <x v="8"/>
    <x v="31"/>
    <s v="COMUNIDAD ALEDAÑA"/>
    <s v="SED ANTIOQUIA"/>
    <s v="KARINA"/>
    <s v=" "/>
    <s v="CASTAÑEDA"/>
    <s v="GOMEZ"/>
    <s v="M"/>
    <s v="CICLO VI"/>
    <x v="36"/>
    <n v="105040000212"/>
    <s v="METODOLOGÍA INSTITUCIONAL"/>
    <s v=" "/>
    <n v="3206592999"/>
    <s v=" "/>
    <d v="2000-09-18T00:00:00"/>
    <n v="22"/>
    <s v="COMUNIDAD ALEDAÑA"/>
    <s v=" "/>
    <s v=" "/>
    <s v="ESTUDIANTE"/>
    <s v="NRC"/>
    <s v="PADRE"/>
    <n v="1"/>
    <s v=" "/>
    <s v="ANTIGUO"/>
    <x v="0"/>
    <s v="ASISTIENDO"/>
    <x v="3"/>
    <s v="MARIA IDELFONSA GARCIA MURILLO "/>
    <x v="0"/>
  </r>
  <r>
    <n v="1619"/>
    <n v="1035129642"/>
    <s v="Cédula de Ciudadanía"/>
    <s v="COLOMBIA"/>
    <x v="8"/>
    <x v="31"/>
    <s v="COMUNIDAD ALEDAÑA"/>
    <s v="SED ANTIOQUIA"/>
    <s v="ROBER"/>
    <s v="ARLEY"/>
    <s v="PATIÑO"/>
    <s v="MORENO"/>
    <s v="H"/>
    <s v="CICLO VI"/>
    <x v="36"/>
    <n v="105040000212"/>
    <s v="METODOLOGÍA INSTITUCIONAL"/>
    <s v=" "/>
    <n v="3104477544"/>
    <s v=" "/>
    <d v="1997-10-10T00:00:00"/>
    <n v="25"/>
    <s v="COMUNIDAD ALEDAÑA"/>
    <s v=" "/>
    <s v=" "/>
    <s v="ESTUDIANTE"/>
    <s v="NRC"/>
    <s v="PADRE"/>
    <n v="1"/>
    <s v=" "/>
    <s v="ANTIGUO"/>
    <x v="0"/>
    <s v="ASISTIENDO"/>
    <x v="3"/>
    <s v="MARIA IDELFONSA GARCIA MURILLO "/>
    <x v="0"/>
  </r>
  <r>
    <n v="1620"/>
    <n v="1042093528"/>
    <s v="Cédula de Ciudadanía"/>
    <s v="COLOMBIA"/>
    <x v="8"/>
    <x v="31"/>
    <s v="COMUNIDAD ALEDAÑA"/>
    <s v="SED ANTIOQUIA"/>
    <s v="ROBINSON"/>
    <s v="ARLEY"/>
    <s v="SEPULVEDA"/>
    <s v="BERRIO"/>
    <s v="H"/>
    <s v="CICLO VI"/>
    <x v="36"/>
    <n v="105040000212"/>
    <s v="METODOLOGÍA INSTITUCIONAL"/>
    <s v=" "/>
    <n v="3105435834"/>
    <s v=" "/>
    <d v="1994-09-11T00:00:00"/>
    <n v="28"/>
    <s v="COMUNIDAD ALEDAÑA"/>
    <s v=" "/>
    <s v=" "/>
    <s v="ESTUDIANTE"/>
    <s v="NRC"/>
    <s v="PADRE"/>
    <n v="2"/>
    <s v=" "/>
    <s v="ANTIGUO"/>
    <x v="0"/>
    <s v="ASISTIENDO"/>
    <x v="3"/>
    <s v="MARIA IDELFONSA GARCIA MURILLO "/>
    <x v="0"/>
  </r>
  <r>
    <n v="1621"/>
    <n v="1045137585"/>
    <s v="Cédula de Ciudadanía"/>
    <s v="COLOMBIA"/>
    <x v="8"/>
    <x v="31"/>
    <s v="COMUNIDAD ALEDAÑA"/>
    <s v="SED ANTIOQUIA"/>
    <s v="EDWIN"/>
    <s v=" "/>
    <s v="MORENO"/>
    <s v="MATURANA"/>
    <s v="H"/>
    <s v="CICLO VI"/>
    <x v="36"/>
    <n v="105040000212"/>
    <s v="METODOLOGÍA INSTITUCIONAL"/>
    <s v=" "/>
    <n v="3233569593"/>
    <s v="edwin203040p@gmail.com"/>
    <d v="1987-06-14T00:00:00"/>
    <n v="35"/>
    <s v="COMUNIDAD ALEDAÑA"/>
    <s v=" "/>
    <s v=" "/>
    <s v="ESTUDIANTE"/>
    <s v="NRC"/>
    <s v="PADRE"/>
    <n v="2"/>
    <s v=" "/>
    <s v="ANTIGUO"/>
    <x v="0"/>
    <s v="ASISTIENDO"/>
    <x v="3"/>
    <s v="MARIA IDELFONSA GARCIA MURILLO "/>
    <x v="0"/>
  </r>
  <r>
    <n v="1622"/>
    <n v="1000908873"/>
    <s v="Cédula de Ciudadanía"/>
    <s v="COLOMBIA"/>
    <x v="8"/>
    <x v="31"/>
    <s v="COMUNIDAD ALEDAÑA"/>
    <s v="SED ANTIOQUIA"/>
    <s v="SEBASTIAN"/>
    <s v="ALEXIS"/>
    <s v="MESA"/>
    <s v="GOMEZ"/>
    <s v="H"/>
    <s v="CICLO VI"/>
    <x v="36"/>
    <n v="105040000212"/>
    <s v="METODOLOGÍA INSTITUCIONAL"/>
    <s v=" "/>
    <n v="3146681698"/>
    <s v=" "/>
    <d v="2003-09-28T00:00:00"/>
    <n v="19"/>
    <s v="COMUNIDAD ALEDAÑA"/>
    <s v=" "/>
    <s v=" "/>
    <s v="ESTUDIANTE"/>
    <s v="NRC"/>
    <s v="PADRE"/>
    <n v="0"/>
    <s v=" "/>
    <s v="ANTIGUO"/>
    <x v="0"/>
    <s v="ASISTIENDO"/>
    <x v="3"/>
    <s v="MARIA IDELFONSA GARCIA MURILLO "/>
    <x v="0"/>
  </r>
  <r>
    <n v="1623"/>
    <n v="1035128073"/>
    <s v="Cédula de Ciudadanía"/>
    <s v="COLOMBIA"/>
    <x v="8"/>
    <x v="31"/>
    <s v="COMUNIDAD ALEDAÑA"/>
    <s v="SED ANTIOQUIA"/>
    <s v="JOSE"/>
    <s v="HILDARICO"/>
    <s v="ARBOLEDA"/>
    <s v="CALLE"/>
    <s v="H"/>
    <s v="CICLO VI"/>
    <x v="36"/>
    <n v="105040000212"/>
    <s v="METODOLOGÍA INSTITUCIONAL"/>
    <s v=" "/>
    <n v="3145671210"/>
    <s v=" "/>
    <d v="1993-01-20T00:00:00"/>
    <n v="29"/>
    <s v="COMUNIDAD ALEDAÑA"/>
    <s v=" "/>
    <s v=" "/>
    <s v="ESTUDIANTE"/>
    <s v="NRC"/>
    <s v="PADRE"/>
    <n v="1"/>
    <s v=" "/>
    <s v="ANTIGUO"/>
    <x v="0"/>
    <s v="ASISTIENDO"/>
    <x v="3"/>
    <s v="MARIA IDELFONSA GARCIA MURILLO "/>
    <x v="0"/>
  </r>
  <r>
    <n v="1624"/>
    <n v="1035127783"/>
    <s v="Cédula de Ciudadanía"/>
    <s v="COLOMBIA"/>
    <x v="8"/>
    <x v="31"/>
    <s v="COMUNIDAD ALEDAÑA"/>
    <s v="SED ANTIOQUIA"/>
    <s v="JENRY"/>
    <s v="GIOVANY"/>
    <s v="GIRALDO"/>
    <s v="LOPEZ"/>
    <s v="H"/>
    <s v="CICLO VI"/>
    <x v="36"/>
    <n v="105040000212"/>
    <s v="METODOLOGÍA INSTITUCIONAL"/>
    <s v=" "/>
    <n v="3135732978"/>
    <s v=" "/>
    <d v="1992-03-24T00:00:00"/>
    <n v="30"/>
    <s v="COMUNIDAD ALEDAÑA"/>
    <s v=" "/>
    <s v=" "/>
    <s v="ESTUDIANTE"/>
    <s v="NRC"/>
    <s v="PADRE"/>
    <n v="0"/>
    <s v=" "/>
    <s v="ANTIGUO"/>
    <x v="0"/>
    <s v="ASISTIENDO"/>
    <x v="3"/>
    <s v="MARIA IDELFONSA GARCIA MURILLO "/>
    <x v="0"/>
  </r>
  <r>
    <n v="1625"/>
    <n v="1192906888"/>
    <s v="Cédula de Ciudadanía"/>
    <s v="COLOMBIA"/>
    <x v="8"/>
    <x v="31"/>
    <s v="COMUNIDAD ALEDAÑA"/>
    <s v="SED ANTIOQUIA"/>
    <s v="SINDI"/>
    <s v="YULIANA"/>
    <s v="HINCAPIE"/>
    <s v="MONTOYA"/>
    <s v="M"/>
    <s v="CICLO VI"/>
    <x v="36"/>
    <n v="105040000212"/>
    <s v="METODOLOGÍA INSTITUCIONAL"/>
    <s v=" "/>
    <n v="3217254437"/>
    <s v=" "/>
    <d v="2000-09-07T00:00:00"/>
    <n v="22"/>
    <s v="COMUNIDAD ALEDAÑA"/>
    <s v=" "/>
    <s v=" "/>
    <s v="ESTUDIANTE"/>
    <s v="NRC"/>
    <s v=" "/>
    <s v=" "/>
    <s v=" "/>
    <s v="ANTIGUO"/>
    <x v="0"/>
    <s v="ASISTIENDO"/>
    <x v="3"/>
    <s v="PAULA ARROYAVE "/>
    <x v="0"/>
  </r>
  <r>
    <n v="1626"/>
    <n v="1035128162"/>
    <s v="Cédula de Ciudadanía"/>
    <s v="COLOMBIA"/>
    <x v="8"/>
    <x v="31"/>
    <s v="COMUNIDAD ALEDAÑA"/>
    <s v="SED ANTIOQUIA"/>
    <s v="SARID"/>
    <s v="VIVIANA"/>
    <s v="ZAPATA"/>
    <s v="VALDES"/>
    <s v="M"/>
    <s v="CICLO VI"/>
    <x v="36"/>
    <n v="105040000212"/>
    <s v="METODOLOGÍA INSTITUCIONAL"/>
    <s v=" "/>
    <n v="3105031402"/>
    <s v=" "/>
    <d v="1993-03-20T00:00:00"/>
    <n v="29"/>
    <s v="COMUNIDAD ALEDAÑA"/>
    <s v=" "/>
    <s v=" "/>
    <s v="ESTUDIANTE"/>
    <s v="NRC"/>
    <s v="MADRE"/>
    <n v="2"/>
    <s v=" "/>
    <s v="ANTIGUO"/>
    <x v="0"/>
    <s v="ASISTIENDO"/>
    <x v="3"/>
    <s v="PAULA ARROYAVE "/>
    <x v="0"/>
  </r>
  <r>
    <n v="1627"/>
    <n v="70928689"/>
    <s v="Cédula de Ciudadanía"/>
    <s v="COLOMBIA"/>
    <x v="8"/>
    <x v="31"/>
    <s v="COMUNIDAD ALEDAÑA"/>
    <s v="SED ANTIOQUIA"/>
    <s v="ORLANDO"/>
    <s v="ANTONIO"/>
    <s v="VAHOS"/>
    <s v="ZAPATA"/>
    <s v="H"/>
    <s v="CICLO VI"/>
    <x v="36"/>
    <n v="105040000212"/>
    <s v="METODOLOGÍA INSTITUCIONAL"/>
    <s v=" "/>
    <n v="3105031402"/>
    <s v=" "/>
    <d v="1983-07-16T00:00:00"/>
    <n v="39"/>
    <s v="COMUNIDAD ALEDAÑA"/>
    <s v=" "/>
    <s v=" "/>
    <s v="ESTUDIANTE"/>
    <s v="NRC"/>
    <s v="PADRE"/>
    <n v="2"/>
    <s v=" "/>
    <s v="ANTIGUO"/>
    <x v="0"/>
    <s v="ASISTIENDO"/>
    <x v="3"/>
    <s v="PAULA ARROYAVE "/>
    <x v="0"/>
  </r>
  <r>
    <n v="1628"/>
    <n v="1026000480"/>
    <s v="Cédula de Ciudadanía"/>
    <s v="COLOMBIA"/>
    <x v="8"/>
    <x v="31"/>
    <s v="COMUNIDAD ALEDAÑA"/>
    <s v="SED ANTIOQUIA"/>
    <s v="JORGE"/>
    <s v="ELIECER"/>
    <s v="GRISALEZ"/>
    <s v="ECHEVERRI"/>
    <s v="H"/>
    <s v="CICLO VI"/>
    <x v="36"/>
    <n v="105040000212"/>
    <s v="METODOLOGÍA INSTITUCIONAL"/>
    <s v=" "/>
    <n v="3215993043"/>
    <s v=" "/>
    <d v="1999-03-03T00:00:00"/>
    <n v="23"/>
    <s v="COMUNIDAD ALEDAÑA"/>
    <s v=" "/>
    <s v=" "/>
    <s v="ESTUDIANTE"/>
    <s v="NRC"/>
    <s v=" "/>
    <s v=" "/>
    <s v=" "/>
    <s v="ANTIGUO"/>
    <x v="0"/>
    <s v="ASISTIENDO"/>
    <x v="3"/>
    <s v="PAULA ARROYAVE "/>
    <x v="0"/>
  </r>
  <r>
    <n v="1629"/>
    <n v="1026000485"/>
    <s v="Cédula de Ciudadanía"/>
    <s v="COLOMBIA"/>
    <x v="8"/>
    <x v="31"/>
    <s v="COMUNIDAD ALEDAÑA"/>
    <s v="SED ANTIOQUIA"/>
    <s v="GLORIA"/>
    <s v="PATRICIA"/>
    <s v="GRISALEZ"/>
    <s v="ECHEVERRI"/>
    <s v="M"/>
    <s v="CICLO VI"/>
    <x v="36"/>
    <n v="105040000212"/>
    <s v="METODOLOGÍA INSTITUCIONAL"/>
    <s v=" "/>
    <n v="3127541404"/>
    <s v=" "/>
    <d v="2001-10-16T00:00:00"/>
    <n v="21"/>
    <s v="COMUNIDAD ALEDAÑA"/>
    <s v=" "/>
    <s v=" "/>
    <s v="ESTUDIANTE"/>
    <s v="NRC"/>
    <s v=" "/>
    <s v=" "/>
    <s v=" "/>
    <s v="ANTIGUO"/>
    <x v="0"/>
    <s v="ASISTIENDO"/>
    <x v="3"/>
    <s v="PAULA ARROYAVE "/>
    <x v="0"/>
  </r>
  <r>
    <n v="1630"/>
    <n v="21496444"/>
    <s v="Cédula de Ciudadanía"/>
    <s v="COLOMBIA"/>
    <x v="8"/>
    <x v="31"/>
    <s v="COMUNIDAD ALEDAÑA"/>
    <s v="SED ANTIOQUIA"/>
    <s v="ISABEL"/>
    <s v="CRISTINA"/>
    <s v="SERNA"/>
    <s v="MORALES"/>
    <s v="M"/>
    <s v="CICLO VI"/>
    <x v="36"/>
    <n v="105040000212"/>
    <s v="METODOLOGÍA INSTITUCIONAL"/>
    <s v=" "/>
    <n v="3508459076"/>
    <s v=" "/>
    <d v="1984-01-25T00:00:00"/>
    <n v="38"/>
    <s v="COMUNIDAD ALEDAÑA"/>
    <s v=" "/>
    <s v=" "/>
    <s v="ESTUDIANTE"/>
    <s v="NRC"/>
    <s v="MADRE"/>
    <n v="4"/>
    <s v=" "/>
    <s v="ANTIGUO"/>
    <x v="0"/>
    <s v="ASISTIENDO"/>
    <x v="3"/>
    <s v="PAULA ARROYAVE "/>
    <x v="0"/>
  </r>
  <r>
    <n v="1631"/>
    <n v="1032326376"/>
    <s v="Cédula de Ciudadanía"/>
    <s v="COLOMBIA"/>
    <x v="8"/>
    <x v="31"/>
    <s v="COMUNIDAD ALEDAÑA"/>
    <s v="SED ANTIOQUIA"/>
    <s v="JHON"/>
    <s v="FREDDY"/>
    <s v="GRISALEZ"/>
    <s v="ECHEVERI"/>
    <s v="H"/>
    <s v="CICLO VI"/>
    <x v="36"/>
    <n v="105040000212"/>
    <s v="METODOLOGÍA INSTITUCIONAL"/>
    <s v=" "/>
    <n v="3508155411"/>
    <s v=" "/>
    <d v="1986-12-05T00:00:00"/>
    <n v="36"/>
    <s v="COMUNIDAD ALEDAÑA"/>
    <s v=" "/>
    <s v=" "/>
    <s v="ESTUDIANTE"/>
    <s v="NRC"/>
    <s v="PADRE"/>
    <n v="1"/>
    <s v=" "/>
    <s v="ANTIGUO"/>
    <x v="0"/>
    <s v="ASISTIENDO"/>
    <x v="3"/>
    <s v="PAULA ARROYAVE "/>
    <x v="0"/>
  </r>
  <r>
    <n v="1632"/>
    <n v="43169008"/>
    <s v="Cédula de Ciudadanía"/>
    <s v="COLOMBIA"/>
    <x v="8"/>
    <x v="31"/>
    <s v="COMUNIDAD ALEDAÑA"/>
    <s v="SED ANTIOQUIA"/>
    <s v="CLAUDIA"/>
    <s v="PATRICIA"/>
    <s v="CASTAÑO"/>
    <s v="VALDES"/>
    <s v="M"/>
    <s v="CICLO VI"/>
    <x v="36"/>
    <n v="105040000212"/>
    <s v="METODOLOGÍA INSTITUCIONAL"/>
    <s v=" "/>
    <n v="3145143079"/>
    <s v=" "/>
    <d v="1981-10-03T00:00:00"/>
    <n v="41"/>
    <s v="COMUNIDAD ALEDAÑA"/>
    <s v=" "/>
    <s v=" "/>
    <s v="ESTUDIANTE"/>
    <s v="NRC"/>
    <s v="MADRE"/>
    <n v="1"/>
    <s v=" "/>
    <s v="ANTIGUO"/>
    <x v="0"/>
    <s v="ASISTIENDO"/>
    <x v="3"/>
    <s v="PAULA ARROYAVE "/>
    <x v="0"/>
  </r>
  <r>
    <n v="1633"/>
    <n v="23415663"/>
    <s v="Cédula de Ciudadanía"/>
    <s v="COLOMBIA"/>
    <x v="8"/>
    <x v="31"/>
    <s v="COMUNIDAD ALEDAÑA"/>
    <s v="SED ANTIOQUIA"/>
    <s v="MORELIA"/>
    <s v="DEL SOCORRO"/>
    <s v="GOMEZ"/>
    <s v="RODRIGUEZ"/>
    <s v="M"/>
    <s v="CICLO VI"/>
    <x v="36"/>
    <n v="105040000212"/>
    <s v="METODOLOGÍA INSTITUCIONAL"/>
    <s v=" "/>
    <n v="3127511958"/>
    <s v=" "/>
    <d v="1983-12-05T00:00:00"/>
    <n v="39"/>
    <s v="COMUNIDAD ALEDAÑA"/>
    <s v=" "/>
    <s v=" "/>
    <s v="ESTUDIANTE"/>
    <s v="NRC"/>
    <s v="MADRE"/>
    <n v="2"/>
    <s v=" "/>
    <s v="ANTIGUO"/>
    <x v="0"/>
    <s v="ASISTIENDO"/>
    <x v="3"/>
    <s v="PAULA ARROYAVE "/>
    <x v="0"/>
  </r>
  <r>
    <n v="1634"/>
    <n v="1001379116"/>
    <s v="Cédula de Ciudadanía"/>
    <s v="COLOMBIA"/>
    <x v="8"/>
    <x v="31"/>
    <s v="COMUNIDAD ALEDAÑA"/>
    <s v="SED ANTIOQUIA"/>
    <s v="MARLLY"/>
    <s v=" "/>
    <s v="VALDES"/>
    <s v="MURILLO"/>
    <s v="M"/>
    <s v="CICLO VI"/>
    <x v="36"/>
    <n v="105040000212"/>
    <s v="METODOLOGÍA INSTITUCIONAL"/>
    <s v=" "/>
    <n v="3122925698"/>
    <s v=" "/>
    <d v="1999-11-11T00:00:00"/>
    <n v="23"/>
    <s v="COMUNIDAD ALEDAÑA"/>
    <s v=" "/>
    <s v=" "/>
    <s v="ESTUDIANTE"/>
    <s v="NRC"/>
    <s v=" "/>
    <s v=" "/>
    <s v=" "/>
    <s v="ANTIGUO"/>
    <x v="0"/>
    <s v="ASISTIENDO"/>
    <x v="3"/>
    <s v="PAULA ARROYAVE "/>
    <x v="0"/>
  </r>
  <r>
    <n v="1635"/>
    <n v="1035127204"/>
    <s v="Cédula de Ciudadanía"/>
    <s v="COLOMBIA"/>
    <x v="8"/>
    <x v="31"/>
    <s v="COMUNIDAD ALEDAÑA"/>
    <s v="SED ANTIOQUIA"/>
    <s v="MAGALIS"/>
    <s v="ANDREA"/>
    <s v="LEGARDA"/>
    <s v="HINCAPIE"/>
    <s v="M"/>
    <s v="CICLO VI"/>
    <x v="36"/>
    <n v="105040000212"/>
    <s v="METODOLOGÍA INSTITUCIONAL"/>
    <s v=" "/>
    <n v="3106360215"/>
    <s v=" "/>
    <d v="1989-08-16T00:00:00"/>
    <n v="33"/>
    <s v="COMUNIDAD ALEDAÑA"/>
    <s v=" "/>
    <s v=" "/>
    <s v="ESTUDIANTE"/>
    <s v="NRC"/>
    <s v="MADRE"/>
    <n v="2"/>
    <s v=" "/>
    <s v="ANTIGUO"/>
    <x v="0"/>
    <s v="ASISTIENDO"/>
    <x v="3"/>
    <s v="PAULA ARROYAVE "/>
    <x v="0"/>
  </r>
  <r>
    <n v="1636"/>
    <n v="1035129348"/>
    <s v="Cédula de Ciudadanía"/>
    <s v="COLOMBIA"/>
    <x v="8"/>
    <x v="31"/>
    <s v="COMUNIDAD ALEDAÑA"/>
    <s v="SED ANTIOQUIA"/>
    <s v="MARIA"/>
    <s v="DANIELA"/>
    <s v="LEGARDA"/>
    <s v="PIEDRAHITA"/>
    <s v="M"/>
    <s v="CICLO VI"/>
    <x v="36"/>
    <n v="105040000212"/>
    <s v="METODOLOGÍA INSTITUCIONAL"/>
    <s v=" "/>
    <n v="3504638646"/>
    <s v=" "/>
    <d v="1996-07-09T00:00:00"/>
    <n v="26"/>
    <s v="COMUNIDAD ALEDAÑA"/>
    <s v=" "/>
    <s v=" "/>
    <s v="ESTUDIANTE"/>
    <s v="NRC"/>
    <s v="MADRE"/>
    <n v="1"/>
    <s v=" "/>
    <s v="ANTIGUO"/>
    <x v="0"/>
    <s v="ASISTIENDO"/>
    <x v="3"/>
    <s v="PAULA ARROYAVE "/>
    <x v="0"/>
  </r>
  <r>
    <n v="1637"/>
    <n v="1035126525"/>
    <s v="Cédula de Ciudadanía"/>
    <s v="COLOMBIA"/>
    <x v="8"/>
    <x v="31"/>
    <s v="COMUNIDAD ALEDAÑA"/>
    <s v="SED ANTIOQUIA"/>
    <s v="LEIDY"/>
    <s v="JOHANA"/>
    <s v="GALLEGO"/>
    <s v="BRAN"/>
    <s v="M"/>
    <s v="CICLO VI"/>
    <x v="36"/>
    <n v="105040000212"/>
    <s v="METODOLOGÍA INSTITUCIONAL"/>
    <s v=" "/>
    <n v="3507696881"/>
    <s v=" "/>
    <d v="1987-08-08T00:00:00"/>
    <n v="35"/>
    <s v="COMUNIDAD ALEDAÑA"/>
    <s v=" "/>
    <s v=" "/>
    <s v="ESTUDIANTE"/>
    <s v="NRC"/>
    <s v="MADRE"/>
    <n v="2"/>
    <s v=" "/>
    <s v="ANTIGUO"/>
    <x v="0"/>
    <s v="ASISTIENDO"/>
    <x v="3"/>
    <s v="PAULA ARROYAVE "/>
    <x v="0"/>
  </r>
  <r>
    <n v="1638"/>
    <n v="1042774472"/>
    <s v="Cédula de Ciudadanía"/>
    <s v="COLOMBIA"/>
    <x v="8"/>
    <x v="31"/>
    <s v="COMUNIDAD ALEDAÑA"/>
    <s v="SED ANTIOQUIA"/>
    <s v="ERIKA"/>
    <s v="YORLENY"/>
    <s v="CANO"/>
    <s v="CORREA"/>
    <s v="M"/>
    <s v="CICLO VI"/>
    <x v="36"/>
    <n v="105040000212"/>
    <s v="METODOLOGÍA INSTITUCIONAL"/>
    <s v=" "/>
    <n v="3215946708"/>
    <s v=" "/>
    <d v="1997-11-28T00:00:00"/>
    <n v="25"/>
    <s v="COMUNIDAD ALEDAÑA"/>
    <s v=" "/>
    <s v=" "/>
    <s v="ESTUDIANTE"/>
    <s v="NRC"/>
    <s v="MADRE"/>
    <n v="1"/>
    <s v=" "/>
    <s v="ANTIGUO"/>
    <x v="0"/>
    <s v="ASISTIENDO"/>
    <x v="3"/>
    <s v="PAULA ARROYAVE "/>
    <x v="0"/>
  </r>
  <r>
    <n v="1639"/>
    <n v="1045437799"/>
    <s v="Cédula de Ciudadanía"/>
    <s v="COLOMBIA"/>
    <x v="8"/>
    <x v="31"/>
    <s v="COMUNIDAD ALEDAÑA"/>
    <s v="SED ANTIOQUIA"/>
    <s v="ELLY"/>
    <s v="JORJHANA"/>
    <s v="MELENDEZ"/>
    <s v="MEJIA"/>
    <s v="M"/>
    <s v="CICLO VI"/>
    <x v="36"/>
    <n v="105040000212"/>
    <s v="METODOLOGÍA INSTITUCIONAL"/>
    <s v=" "/>
    <n v="3135374846"/>
    <s v=" "/>
    <d v="1997-09-22T00:00:00"/>
    <n v="25"/>
    <s v="COMUNIDAD ALEDAÑA"/>
    <s v=" "/>
    <s v=" "/>
    <s v="ESTUDIANTE"/>
    <s v="NRC"/>
    <s v="MADRE"/>
    <n v="2"/>
    <s v=" "/>
    <s v="ANTIGUO"/>
    <x v="0"/>
    <s v="ASISTIENDO"/>
    <x v="3"/>
    <s v="PAULA ARROYAVE "/>
    <x v="0"/>
  </r>
  <r>
    <n v="1640"/>
    <n v="1010157163"/>
    <s v="Cédula de Ciudadanía"/>
    <s v="COLOMBIA"/>
    <x v="8"/>
    <x v="31"/>
    <s v="COMUNIDAD ALEDAÑA"/>
    <s v="SED ANTIOQUIA"/>
    <s v="NAYELY"/>
    <s v=" "/>
    <s v="FERNANDEZ"/>
    <s v="MESA"/>
    <s v="M"/>
    <s v="CICLO VI"/>
    <x v="36"/>
    <n v="105040000212"/>
    <s v="METODOLOGÍA INSTITUCIONAL"/>
    <s v=" "/>
    <n v="3506927532"/>
    <s v=" "/>
    <d v="2001-07-05T00:00:00"/>
    <n v="21"/>
    <s v="COMUNIDAD ALEDAÑA"/>
    <s v=" "/>
    <s v=" "/>
    <s v="ESTUDIANTE"/>
    <s v="NRC"/>
    <s v="MADRE"/>
    <n v="2"/>
    <s v=" "/>
    <s v="ANTIGUO"/>
    <x v="0"/>
    <s v="ASISTIENDO"/>
    <x v="3"/>
    <s v="PAULA ARROYAVE "/>
    <x v="0"/>
  </r>
  <r>
    <n v="1641"/>
    <n v="1035126034"/>
    <s v="Cédula de Ciudadanía"/>
    <s v="COLOMBIA"/>
    <x v="8"/>
    <x v="31"/>
    <s v="COMUNIDAD ALEDAÑA"/>
    <s v="SED ANTIOQUIA"/>
    <s v="DIANA"/>
    <s v="SOFIA"/>
    <s v="BARRERA"/>
    <s v="HERNANDEZ"/>
    <s v="M"/>
    <s v="CICLO VI"/>
    <x v="36"/>
    <n v="105040000212"/>
    <s v="METODOLOGÍA INSTITUCIONAL"/>
    <s v=" "/>
    <n v="3226451474"/>
    <s v=" "/>
    <d v="1986-08-03T00:00:00"/>
    <n v="36"/>
    <s v="COMUNIDAD ALEDAÑA"/>
    <s v=" "/>
    <s v=" "/>
    <s v="ESTUDIANTE"/>
    <s v="NRC"/>
    <s v="MADRE"/>
    <n v="2"/>
    <s v=" "/>
    <s v="ANTIGUO"/>
    <x v="0"/>
    <s v="ASISTIENDO"/>
    <x v="3"/>
    <s v="PAULA ARROYAVE "/>
    <x v="0"/>
  </r>
  <r>
    <n v="1642"/>
    <n v="1035127070"/>
    <s v="Cédula de Ciudadanía"/>
    <s v="COLOMBIA"/>
    <x v="8"/>
    <x v="31"/>
    <s v="COMUNIDAD ALEDAÑA"/>
    <s v="SED ANTIOQUIA"/>
    <s v="LUZ"/>
    <s v="ANDREA"/>
    <s v="BALBIN"/>
    <s v="BEJARANO"/>
    <s v="M"/>
    <s v="CICLO VI"/>
    <x v="36"/>
    <n v="105040000212"/>
    <s v="METODOLOGÍA INSTITUCIONAL"/>
    <s v=" "/>
    <n v="3145675007"/>
    <s v=" "/>
    <d v="1987-08-24T00:00:00"/>
    <n v="35"/>
    <s v="COMUNIDAD ALEDAÑA"/>
    <s v=" "/>
    <s v=" "/>
    <s v="ESTUDIANTE"/>
    <s v="NRC"/>
    <s v="MADRE"/>
    <n v="2"/>
    <s v=" "/>
    <s v="ANTIGUO"/>
    <x v="0"/>
    <s v="ASISTIENDO"/>
    <x v="3"/>
    <s v="PAULA ARROYAVE "/>
    <x v="0"/>
  </r>
  <r>
    <n v="1643"/>
    <n v="1032328264"/>
    <s v="Cédula de Ciudadanía"/>
    <s v="COLOMBIA"/>
    <x v="8"/>
    <x v="31"/>
    <s v="COMUNIDAD ALEDAÑA"/>
    <s v="SED ANTIOQUIA"/>
    <s v="DEISSY"/>
    <s v="NATALIA"/>
    <s v="ECHEVERRI"/>
    <s v="QUIÑONES"/>
    <s v="M"/>
    <s v="CICLO VI"/>
    <x v="36"/>
    <n v="105040000212"/>
    <s v="METODOLOGÍA INSTITUCIONAL"/>
    <s v=" "/>
    <n v="3505039346"/>
    <s v=" "/>
    <d v="1995-06-20T00:00:00"/>
    <n v="27"/>
    <s v="COMUNIDAD ALEDAÑA"/>
    <s v=" "/>
    <s v=" "/>
    <s v="ESTUDIANTE"/>
    <s v="NRC"/>
    <s v="MADRE"/>
    <n v="1"/>
    <s v=" "/>
    <s v="ANTIGUO"/>
    <x v="0"/>
    <s v="ASISTIENDO"/>
    <x v="3"/>
    <s v="PAULA ARROYAVE "/>
    <x v="0"/>
  </r>
  <r>
    <n v="1644"/>
    <n v="1026000421"/>
    <s v="Cédula de Ciudadanía"/>
    <s v="COLOMBIA"/>
    <x v="8"/>
    <x v="31"/>
    <s v="COMUNIDAD ALEDAÑA"/>
    <s v="SED ANTIOQUIA"/>
    <s v="CAMILA"/>
    <s v=" "/>
    <s v="VALDES"/>
    <s v="BARRIENTOS"/>
    <s v="M"/>
    <s v="CICLO VI"/>
    <x v="36"/>
    <n v="105040000212"/>
    <s v="METODOLOGÍA INSTITUCIONAL"/>
    <s v=" "/>
    <n v="3127093344"/>
    <s v=" "/>
    <d v="2005-02-02T00:00:00"/>
    <n v="17"/>
    <s v="COMUNIDAD ALEDAÑA"/>
    <s v=" "/>
    <s v=" "/>
    <s v="ESTUDIANTE"/>
    <s v="NRC"/>
    <s v=" "/>
    <s v=" "/>
    <s v=" "/>
    <s v="ANTIGUO"/>
    <x v="0"/>
    <s v="ASISTIENDO"/>
    <x v="3"/>
    <s v="PAULA ARROYAVE "/>
    <x v="0"/>
  </r>
  <r>
    <n v="1645"/>
    <n v="1045439022"/>
    <s v="Cédula de Ciudadanía"/>
    <s v="COLOMBIA"/>
    <x v="8"/>
    <x v="31"/>
    <s v="COMUNIDAD ALEDAÑA"/>
    <s v="SED ANTIOQUIA"/>
    <s v="ANLLY"/>
    <s v="PAOLA"/>
    <s v="MISAS"/>
    <s v="PEREZ"/>
    <s v="M"/>
    <s v="CICLO VI"/>
    <x v="36"/>
    <n v="105040000212"/>
    <s v="METODOLOGÍA INSTITUCIONAL"/>
    <s v=" "/>
    <n v="3127880086"/>
    <s v=" "/>
    <d v="1999-01-18T00:00:00"/>
    <n v="23"/>
    <s v="COMUNIDAD ALEDAÑA"/>
    <s v=" "/>
    <s v=" "/>
    <s v="ESTUDIANTE"/>
    <s v="NRC"/>
    <s v="MADRE"/>
    <n v="1"/>
    <s v=" "/>
    <s v="ANTIGUO"/>
    <x v="0"/>
    <s v="ASISTIENDO"/>
    <x v="3"/>
    <s v="PAULA ARROYAVE "/>
    <x v="0"/>
  </r>
  <r>
    <n v="1646"/>
    <n v="1035129370"/>
    <s v="Cédula de Ciudadanía"/>
    <s v="COLOMBIA"/>
    <x v="8"/>
    <x v="31"/>
    <s v="COMUNIDAD ALEDAÑA"/>
    <s v="SED ANTIOQUIA"/>
    <s v="ANGEL"/>
    <s v="DE DIOS"/>
    <s v="CADAVID"/>
    <s v="PAREJA"/>
    <s v="H"/>
    <s v="CICLO VI"/>
    <x v="36"/>
    <n v="105040000212"/>
    <s v="METODOLOGÍA INSTITUCIONAL"/>
    <s v=" "/>
    <n v="3235079886"/>
    <s v=" "/>
    <d v="1996-12-18T00:00:00"/>
    <n v="25"/>
    <s v="COMUNIDAD ALEDAÑA"/>
    <s v=" "/>
    <s v=" "/>
    <s v="ESTUDIANTE"/>
    <s v="NRC"/>
    <s v=" "/>
    <s v=" "/>
    <s v=" "/>
    <s v="ANTIGUO"/>
    <x v="0"/>
    <s v="ASISTIENDO"/>
    <x v="3"/>
    <s v="PAULA ARROYAVE "/>
    <x v="0"/>
  </r>
  <r>
    <n v="1647"/>
    <n v="70927060"/>
    <s v="Cédula de Ciudadanía"/>
    <s v="COLOMBIA"/>
    <x v="8"/>
    <x v="31"/>
    <s v="COMUNIDAD ALEDAÑA"/>
    <s v="SED ANTIOQUIA"/>
    <s v="JOSE"/>
    <s v="ANTONIO"/>
    <s v="CARDENAS"/>
    <s v="HERNANDEZ"/>
    <s v="H"/>
    <s v="CICLO VI"/>
    <x v="36"/>
    <n v="105040000212"/>
    <s v="METODOLOGÍA INSTITUCIONAL"/>
    <s v=" "/>
    <n v="3215826885"/>
    <s v=" "/>
    <d v="1971-04-28T00:00:00"/>
    <n v="51"/>
    <s v="COMUNIDAD ALEDAÑA"/>
    <s v=" "/>
    <s v=" "/>
    <s v="ESTUDIANTE"/>
    <s v="NRC"/>
    <s v="PADRE"/>
    <n v="5"/>
    <s v=" "/>
    <s v="ANTIGUO"/>
    <x v="0"/>
    <s v="ASISTIENDO"/>
    <x v="3"/>
    <s v="PAULA ARROYAVE "/>
    <x v="0"/>
  </r>
  <r>
    <n v="1648"/>
    <n v="1040491934"/>
    <s v="Tarjeta de Identidad"/>
    <s v="COLOMBIA"/>
    <x v="8"/>
    <x v="31"/>
    <s v="COMUNIDAD ALEDAÑA"/>
    <s v="SED ANTIOQUIA"/>
    <s v="YURLEIS"/>
    <s v="YISETH"/>
    <s v="AVILA"/>
    <s v="LEGUIA"/>
    <s v="M"/>
    <s v="CICLO VI"/>
    <x v="36"/>
    <n v="105040000212"/>
    <s v="METODOLOGÍA INSTITUCIONAL"/>
    <s v=" "/>
    <n v="3187035842"/>
    <s v=" "/>
    <d v="2004-10-08T00:00:00"/>
    <n v="18"/>
    <s v="COMUNIDAD ALEDAÑA"/>
    <s v=" "/>
    <s v="INDÍGENA"/>
    <s v="ESTUDIANTE"/>
    <s v="NRC"/>
    <s v="MADRE"/>
    <n v="1"/>
    <s v=" "/>
    <s v="ANTIGUO"/>
    <x v="0"/>
    <s v="ASISTIENDO"/>
    <x v="3"/>
    <s v="SAMARA LUJAN"/>
    <x v="0"/>
  </r>
  <r>
    <n v="1649"/>
    <n v="1128467437"/>
    <s v="Cédula de Ciudadanía"/>
    <s v="COLOMBIA"/>
    <x v="8"/>
    <x v="31"/>
    <s v="COMUNIDAD ALEDAÑA"/>
    <s v="SED ANTIOQUIA"/>
    <s v="LUZ"/>
    <s v="GIRLEZA"/>
    <s v="CORDOBA"/>
    <s v="CASTAÑEDA"/>
    <s v="M"/>
    <s v="CICLO VI"/>
    <x v="36"/>
    <n v="105040000212"/>
    <s v="METODOLOGÍA INSTITUCIONAL"/>
    <s v=" "/>
    <n v="3186739968"/>
    <s v=" "/>
    <d v="1988-01-02T00:00:00"/>
    <n v="34"/>
    <s v="COMUNIDAD ALEDAÑA"/>
    <s v=" "/>
    <s v=" "/>
    <s v="ESTUDIANTE"/>
    <s v="NRC"/>
    <s v="MADRE"/>
    <n v="3"/>
    <s v=" "/>
    <s v="ANTIGUO"/>
    <x v="0"/>
    <s v="ASISTIENDO"/>
    <x v="3"/>
    <s v="SAMARA LUJAN"/>
    <x v="0"/>
  </r>
  <r>
    <n v="1650"/>
    <n v="1045141132"/>
    <s v="Cédula de Ciudadanía"/>
    <s v="COLOMBIA"/>
    <x v="8"/>
    <x v="31"/>
    <s v="COMUNIDAD ALEDAÑA"/>
    <s v="SED ANTIOQUIA"/>
    <s v="LUZ"/>
    <s v="ARLEDY"/>
    <s v="LONDOÑO"/>
    <s v="GARCIA"/>
    <s v="M"/>
    <s v="CICLO VI"/>
    <x v="36"/>
    <n v="105040000212"/>
    <s v="METODOLOGÍA INSTITUCIONAL"/>
    <s v=" "/>
    <n v="3508457451"/>
    <s v=" "/>
    <d v="1988-01-13T00:00:00"/>
    <n v="34"/>
    <s v="COMUNIDAD ALEDAÑA"/>
    <s v=" "/>
    <s v="INDÍGENA"/>
    <s v="ESTUDIANTE"/>
    <s v="NRC"/>
    <s v="MADRE"/>
    <n v="2"/>
    <s v=" "/>
    <s v="ANTIGUO"/>
    <x v="0"/>
    <s v="ASISTIENDO"/>
    <x v="3"/>
    <s v="SAMARA LUJAN"/>
    <x v="0"/>
  </r>
  <r>
    <n v="1651"/>
    <n v="1001682417"/>
    <s v="Cédula de Ciudadanía"/>
    <s v="COLOMBIA"/>
    <x v="8"/>
    <x v="31"/>
    <s v="COMUNIDAD ALEDAÑA"/>
    <s v="SED ANTIOQUIA"/>
    <s v="AUDITH"/>
    <s v=" "/>
    <s v="HERNANDEZ"/>
    <s v="GONZALEZ"/>
    <s v="M"/>
    <s v="CICLO VI"/>
    <x v="36"/>
    <n v="105040000212"/>
    <s v="METODOLOGÍA INSTITUCIONAL"/>
    <s v=" "/>
    <n v="3184363531"/>
    <s v=" "/>
    <d v="2000-10-26T00:00:00"/>
    <n v="22"/>
    <s v="COMUNIDAD ALEDAÑA"/>
    <s v=" "/>
    <s v=" "/>
    <s v="ESTUDIANTE"/>
    <s v="NRC"/>
    <s v="MADRE"/>
    <n v="1"/>
    <s v=" "/>
    <s v="ANTIGUO"/>
    <x v="0"/>
    <s v="ASISTIENDO"/>
    <x v="3"/>
    <s v="SAMARA LUJAN"/>
    <x v="0"/>
  </r>
  <r>
    <n v="1652"/>
    <n v="1045141687"/>
    <s v="Cédula de Ciudadanía"/>
    <s v="COLOMBIA"/>
    <x v="8"/>
    <x v="31"/>
    <s v="COMUNIDAD ALEDAÑA"/>
    <s v="SED ANTIOQUIA"/>
    <s v="YULIANA"/>
    <s v="VANESSA"/>
    <s v="MESA"/>
    <s v="TRONCOSO"/>
    <s v="M"/>
    <s v="CICLO VI"/>
    <x v="36"/>
    <n v="105040000212"/>
    <s v="METODOLOGÍA INSTITUCIONAL"/>
    <s v=" "/>
    <n v="3173619157"/>
    <s v=" "/>
    <d v="2002-08-11T00:00:00"/>
    <n v="20"/>
    <s v="COMUNIDAD ALEDAÑA"/>
    <s v=" "/>
    <s v=" "/>
    <s v="ESTUDIANTE"/>
    <s v="NRC"/>
    <s v=" "/>
    <n v="0"/>
    <s v=" "/>
    <s v="ANTIGUO"/>
    <x v="0"/>
    <s v="ASISTIENDO"/>
    <x v="3"/>
    <s v="YIMMY PALACIOS MORENO"/>
    <x v="0"/>
  </r>
  <r>
    <n v="1653"/>
    <n v="1007515935"/>
    <s v="Cédula de Ciudadanía"/>
    <s v="COLOMBIA"/>
    <x v="8"/>
    <x v="31"/>
    <s v="COMUNIDAD ALEDAÑA"/>
    <s v="SED ANTIOQUIA"/>
    <s v="WENDYS"/>
    <s v="ISABEL"/>
    <s v="PALACIOS"/>
    <s v="BELLO"/>
    <s v="M"/>
    <s v="CICLO VI"/>
    <x v="36"/>
    <n v="105040000212"/>
    <s v="METODOLOGÍA INSTITUCIONAL"/>
    <s v=" "/>
    <n v="3507329567"/>
    <s v=" "/>
    <d v="1991-08-26T00:00:00"/>
    <n v="31"/>
    <s v="COMUNIDAD ALEDAÑA"/>
    <s v=" "/>
    <s v="AFRODESCENDIENTE"/>
    <s v="ESTUDIANTE"/>
    <s v="NRC"/>
    <s v="MADRE"/>
    <n v="2"/>
    <s v=" "/>
    <s v="ANTIGUO"/>
    <x v="0"/>
    <s v="ASISTIENDO"/>
    <x v="3"/>
    <s v="SAMARA LUJAN"/>
    <x v="0"/>
  </r>
  <r>
    <n v="1654"/>
    <n v="1007515936"/>
    <s v="Cédula de Ciudadanía"/>
    <s v="COLOMBIA"/>
    <x v="8"/>
    <x v="31"/>
    <s v="COMUNIDAD ALEDAÑA"/>
    <s v="SED ANTIOQUIA"/>
    <s v="YESICA"/>
    <s v="ISABEL"/>
    <s v="PALACIOS"/>
    <s v="BELLO"/>
    <s v="M"/>
    <s v="CICLO VI"/>
    <x v="36"/>
    <n v="105040000212"/>
    <s v="METODOLOGÍA INSTITUCIONAL"/>
    <s v=" "/>
    <n v="3504629941"/>
    <s v=" "/>
    <d v="1993-05-10T00:00:00"/>
    <n v="29"/>
    <s v="COMUNIDAD ALEDAÑA"/>
    <s v=" "/>
    <s v="AFRODESCENDIENTE"/>
    <s v="ESTUDIANTE"/>
    <s v="NRC"/>
    <s v="MADRE"/>
    <n v="3"/>
    <s v=" "/>
    <s v="ANTIGUO"/>
    <x v="0"/>
    <s v="ASISTIENDO"/>
    <x v="3"/>
    <s v="SAMARA LUJAN"/>
    <x v="0"/>
  </r>
  <r>
    <n v="1655"/>
    <n v="1045143050"/>
    <s v="Cédula de Ciudadanía"/>
    <s v="COLOMBIA"/>
    <x v="8"/>
    <x v="31"/>
    <s v="COMUNIDAD ALEDAÑA"/>
    <s v="SED ANTIOQUIA"/>
    <s v="LINA"/>
    <s v="MARIA"/>
    <s v="PALACIOS"/>
    <s v="RENTERIA"/>
    <s v="M"/>
    <s v="CICLO VI"/>
    <x v="36"/>
    <n v="105040000212"/>
    <s v="METODOLOGÍA INSTITUCIONAL"/>
    <s v=" "/>
    <n v="3177210714"/>
    <s v=" "/>
    <d v="1994-04-08T00:00:00"/>
    <n v="28"/>
    <s v="COMUNIDAD ALEDAÑA"/>
    <s v=" "/>
    <s v="AFRODESCENDIENTE"/>
    <s v="ESTUDIANTE"/>
    <s v="NRC"/>
    <s v="MADRE"/>
    <n v="2"/>
    <s v=" "/>
    <s v="ANTIGUO"/>
    <x v="0"/>
    <s v="ASISTIENDO"/>
    <x v="3"/>
    <s v="SAMARA LUJAN"/>
    <x v="0"/>
  </r>
  <r>
    <n v="1656"/>
    <n v="1007320701"/>
    <s v="Cédula de Ciudadanía"/>
    <s v="COLOMBIA"/>
    <x v="8"/>
    <x v="31"/>
    <s v="COMUNIDAD ALEDAÑA"/>
    <s v="SED ANTIOQUIA"/>
    <s v="DEIMER"/>
    <s v="JOSE"/>
    <s v="PINEDA"/>
    <s v="REQUENA"/>
    <s v="H"/>
    <s v="CICLO VI"/>
    <x v="36"/>
    <n v="105040000212"/>
    <s v="METODOLOGÍA INSTITUCIONAL"/>
    <s v=" "/>
    <n v="3157047948"/>
    <s v=" "/>
    <d v="1993-01-23T00:00:00"/>
    <n v="29"/>
    <s v="COMUNIDAD ALEDAÑA"/>
    <s v=" "/>
    <s v="INDÍGENA"/>
    <s v="ESTUDIANTE"/>
    <s v="NRC"/>
    <s v="PADRE"/>
    <n v="3"/>
    <s v=" "/>
    <s v="ANTIGUO"/>
    <x v="0"/>
    <s v="ASISTIENDO"/>
    <x v="3"/>
    <s v="SAMARA LUJAN"/>
    <x v="0"/>
  </r>
  <r>
    <n v="1657"/>
    <n v="1045139368"/>
    <s v="Cédula de Ciudadanía"/>
    <s v="COLOMBIA"/>
    <x v="8"/>
    <x v="31"/>
    <s v="COMUNIDAD ALEDAÑA"/>
    <s v="SED ANTIOQUIA"/>
    <s v="CLAUDIA"/>
    <s v="MARCELA"/>
    <s v="PINEDA"/>
    <s v="RUIZ"/>
    <s v="M"/>
    <s v="CICLO VI"/>
    <x v="36"/>
    <n v="105040000212"/>
    <s v="METODOLOGÍA INSTITUCIONAL"/>
    <s v=" "/>
    <n v="3217279297"/>
    <s v=" "/>
    <d v="1989-09-13T00:00:00"/>
    <n v="33"/>
    <s v="COMUNIDAD ALEDAÑA"/>
    <s v=" "/>
    <s v=" "/>
    <s v="ESTUDIANTE"/>
    <s v="NRC"/>
    <s v="MADRE"/>
    <n v="2"/>
    <s v=" "/>
    <s v="ANTIGUO"/>
    <x v="0"/>
    <s v="ASISTIENDO"/>
    <x v="3"/>
    <s v="SAMARA LUJAN"/>
    <x v="0"/>
  </r>
  <r>
    <n v="1658"/>
    <n v="1064186298"/>
    <s v="Cédula de Ciudadanía"/>
    <s v="COLOMBIA"/>
    <x v="8"/>
    <x v="31"/>
    <s v="COMUNIDAD ALEDAÑA"/>
    <s v="SED ANTIOQUIA"/>
    <s v="JUAN"/>
    <s v="CARLOS"/>
    <s v="POLO"/>
    <s v="MENDOZA"/>
    <s v="H"/>
    <s v="CICLO VI"/>
    <x v="36"/>
    <n v="105040000212"/>
    <s v="METODOLOGÍA INSTITUCIONAL"/>
    <s v=" "/>
    <n v="3188852491"/>
    <s v=" "/>
    <d v="1989-05-01T00:00:00"/>
    <n v="33"/>
    <s v="COMUNIDAD ALEDAÑA"/>
    <s v=" "/>
    <s v="INDÍGENA"/>
    <s v="ESTUDIANTE"/>
    <s v="NRC"/>
    <s v="PADRE"/>
    <n v="1"/>
    <s v=" "/>
    <s v="ANTIGUO"/>
    <x v="0"/>
    <s v="ASISTIENDO"/>
    <x v="3"/>
    <s v="SAMARA LUJAN"/>
    <x v="0"/>
  </r>
  <r>
    <n v="1659"/>
    <n v="1064186297"/>
    <s v="Cédula de Ciudadanía"/>
    <s v="COLOMBIA"/>
    <x v="8"/>
    <x v="31"/>
    <s v="COMUNIDAD ALEDAÑA"/>
    <s v="SED ANTIOQUIA"/>
    <s v="GEUDITH"/>
    <s v="MARIA"/>
    <s v="POLO"/>
    <s v="MENDOZA"/>
    <s v="M"/>
    <s v="CICLO VI"/>
    <x v="36"/>
    <n v="105040000212"/>
    <s v="METODOLOGÍA INSTITUCIONAL"/>
    <s v=" "/>
    <n v="3185703878"/>
    <s v=" "/>
    <d v="1984-06-24T00:00:00"/>
    <n v="38"/>
    <s v="COMUNIDAD ALEDAÑA"/>
    <s v=" "/>
    <s v="INDÍGENA"/>
    <s v="ESTUDIANTE"/>
    <s v="NRC"/>
    <s v="MADRE"/>
    <n v="2"/>
    <s v=" "/>
    <s v="ANTIGUO"/>
    <x v="0"/>
    <s v="ASISTIENDO"/>
    <x v="3"/>
    <s v="SAMARA LUJAN"/>
    <x v="0"/>
  </r>
  <r>
    <n v="1660"/>
    <n v="1148437745"/>
    <s v="Cédula de Ciudadanía"/>
    <s v="COLOMBIA"/>
    <x v="8"/>
    <x v="31"/>
    <s v="COMUNIDAD ALEDAÑA"/>
    <s v="SED ANTIOQUIA"/>
    <s v="CARLOS"/>
    <s v="MAURO"/>
    <s v="POLO"/>
    <s v="MENDOZA"/>
    <s v="H"/>
    <s v="CICLO VI"/>
    <x v="36"/>
    <n v="105040000212"/>
    <s v="METODOLOGÍA INSTITUCIONAL"/>
    <s v=" "/>
    <n v="3234128497"/>
    <s v=" "/>
    <d v="1986-09-19T00:00:00"/>
    <n v="36"/>
    <s v="COMUNIDAD ALEDAÑA"/>
    <s v=" "/>
    <s v="INDÍGENA"/>
    <s v="ESTUDIANTE"/>
    <s v="NRC"/>
    <s v="PADRE"/>
    <n v="2"/>
    <s v=" "/>
    <s v="ANTIGUO"/>
    <x v="0"/>
    <s v="ASISTIENDO"/>
    <x v="3"/>
    <s v="SAMARA LUJAN"/>
    <x v="0"/>
  </r>
  <r>
    <n v="1661"/>
    <n v="43897808"/>
    <s v="Cédula de Ciudadanía"/>
    <s v="COLOMBIA"/>
    <x v="8"/>
    <x v="31"/>
    <s v="COMUNIDAD ALEDAÑA"/>
    <s v="SED ANTIOQUIA"/>
    <s v="LUZ"/>
    <s v="HELENA"/>
    <s v="REQUENA"/>
    <s v="BENAVIDES"/>
    <s v="M"/>
    <s v="CICLO VI"/>
    <x v="36"/>
    <n v="105040000212"/>
    <s v="METODOLOGÍA INSTITUCIONAL"/>
    <s v=" "/>
    <n v="3197632553"/>
    <s v=" "/>
    <d v="1977-02-28T00:00:00"/>
    <n v="45"/>
    <s v="COMUNIDAD ALEDAÑA"/>
    <s v=" "/>
    <s v="INDÍGENA"/>
    <s v="ESTUDIANTE"/>
    <s v="NRC"/>
    <s v="MADRE"/>
    <n v="6"/>
    <s v=" "/>
    <s v="ANTIGUO"/>
    <x v="0"/>
    <s v="ASISTIENDO"/>
    <x v="3"/>
    <s v="SAMARA LUJAN"/>
    <x v="0"/>
  </r>
  <r>
    <n v="1662"/>
    <n v="1002086040"/>
    <s v="Cédula de Ciudadanía"/>
    <s v="COLOMBIA"/>
    <x v="8"/>
    <x v="31"/>
    <s v="COMUNIDAD ALEDAÑA"/>
    <s v="SED ANTIOQUIA"/>
    <s v="PAOLA"/>
    <s v="ANDREA"/>
    <s v="TAPIAS"/>
    <s v="ECHAVARRIA"/>
    <s v="M"/>
    <s v="CICLO VI"/>
    <x v="36"/>
    <n v="105040000212"/>
    <s v="METODOLOGÍA INSTITUCIONAL"/>
    <s v=" "/>
    <n v="3163934204"/>
    <s v=" "/>
    <d v="2001-12-01T00:00:00"/>
    <n v="21"/>
    <s v="COMUNIDAD ALEDAÑA"/>
    <s v=" "/>
    <s v=" "/>
    <s v="ESTUDIANTE"/>
    <s v="NRC"/>
    <s v="MADRE"/>
    <n v="1"/>
    <s v=" "/>
    <s v="ANTIGUO"/>
    <x v="0"/>
    <s v="ASISTIENDO"/>
    <x v="3"/>
    <s v="SAMARA LUJAN"/>
    <x v="0"/>
  </r>
  <r>
    <n v="1663"/>
    <n v="1026000586"/>
    <s v="Tarjeta de Identidad"/>
    <s v="COLOMBIA"/>
    <x v="8"/>
    <x v="31"/>
    <s v="COMUNIDAD ALEDAÑA"/>
    <s v="SED ANTIOQUIA"/>
    <s v="YOARLIX"/>
    <s v=" "/>
    <s v="MAZO"/>
    <s v="PEREZ"/>
    <s v="M"/>
    <s v="CICLO VI"/>
    <x v="36"/>
    <n v="105040000212"/>
    <s v="METODOLOGÍA INSTITUCIONAL"/>
    <s v=" "/>
    <n v="3187298444"/>
    <s v=" "/>
    <d v="2005-06-06T00:00:00"/>
    <n v="17"/>
    <s v="COMUNIDAD ALEDAÑA"/>
    <s v=" "/>
    <s v=" "/>
    <s v="ESTUDIANTE"/>
    <s v="NRC"/>
    <s v=" "/>
    <n v="0"/>
    <s v=" "/>
    <s v="ANTIGUO"/>
    <x v="0"/>
    <s v="ASISTIENDO"/>
    <x v="3"/>
    <s v="ENELDA ROSA RIVAS OBREGÓN"/>
    <x v="0"/>
  </r>
  <r>
    <n v="1664"/>
    <n v="1007881640"/>
    <s v="Cédula de Ciudadanía"/>
    <s v="COLOMBIA"/>
    <x v="8"/>
    <x v="31"/>
    <s v="COMUNIDAD ALEDAÑA"/>
    <s v="SED ANTIOQUIA"/>
    <s v="SINDY"/>
    <s v="CAROLINA"/>
    <s v="CORTEZ"/>
    <s v="MEJIA"/>
    <s v="M"/>
    <s v="CICLO VI"/>
    <x v="36"/>
    <n v="105040000212"/>
    <s v="METODOLOGÍA INSTITUCIONAL"/>
    <s v=" "/>
    <n v="3170653260"/>
    <s v=" "/>
    <d v="2003-11-02T00:00:00"/>
    <n v="19"/>
    <s v="COMUNIDAD ALEDAÑA"/>
    <s v=" "/>
    <s v=" "/>
    <s v="ESTUDIANTE"/>
    <s v="NRC"/>
    <s v="MADRE"/>
    <n v="2"/>
    <s v=" "/>
    <s v="ANTIGUO"/>
    <x v="0"/>
    <s v="ASISTIENDO"/>
    <x v="3"/>
    <s v="SAMARA LUJAN"/>
    <x v="0"/>
  </r>
  <r>
    <n v="1665"/>
    <n v="1035129241"/>
    <s v="Cédula de Ciudadanía"/>
    <s v="COLOMBIA"/>
    <x v="8"/>
    <x v="31"/>
    <s v="COMUNIDAD ALEDAÑA"/>
    <s v="SED ANTIOQUIA"/>
    <s v="ALBA"/>
    <s v="NERY"/>
    <s v="CARDENAS"/>
    <s v="ZAPATA"/>
    <s v="M"/>
    <s v="CICLO VI"/>
    <x v="36"/>
    <n v="105040000212"/>
    <s v="METODOLOGÍA INSTITUCIONAL"/>
    <s v=" "/>
    <n v="3506927538"/>
    <s v=" "/>
    <d v="1996-10-02T00:00:00"/>
    <n v="26"/>
    <s v="COMUNIDAD ALEDAÑA"/>
    <s v=" "/>
    <s v="INDÍGENA"/>
    <s v="ESTUDIANTE"/>
    <s v="NRC"/>
    <s v="MADRE"/>
    <n v="2"/>
    <s v=" "/>
    <s v="ANTIGUO"/>
    <x v="0"/>
    <s v="ASISTIENDO"/>
    <x v="3"/>
    <s v="SAMARA LUJAN"/>
    <x v="0"/>
  </r>
  <r>
    <n v="1666"/>
    <n v="1035127661"/>
    <s v="Cédula de Ciudadanía"/>
    <s v="COLOMBIA"/>
    <x v="8"/>
    <x v="31"/>
    <s v="COMUNIDAD ALEDAÑA"/>
    <s v="SED ANTIOQUIA"/>
    <s v="ERIS"/>
    <s v="OMAIRA"/>
    <s v="CARDENAS"/>
    <s v="ZAPATA"/>
    <s v="M"/>
    <s v="CICLO VI"/>
    <x v="36"/>
    <n v="105040000212"/>
    <s v="METODOLOGÍA INSTITUCIONAL"/>
    <s v=" "/>
    <n v="3506927538"/>
    <s v=" "/>
    <d v="1990-09-26T00:00:00"/>
    <n v="32"/>
    <s v="COMUNIDAD ALEDAÑA"/>
    <s v=" "/>
    <s v="INDÍGENA"/>
    <s v="ESTUDIANTE"/>
    <s v="NRC"/>
    <s v="MADRE"/>
    <n v="2"/>
    <s v=" "/>
    <s v="ANTIGUO"/>
    <x v="0"/>
    <s v="ASISTIENDO"/>
    <x v="3"/>
    <s v="SAMARA LUJAN"/>
    <x v="0"/>
  </r>
  <r>
    <n v="1667"/>
    <n v="1045142148"/>
    <s v="Cédula de Ciudadanía"/>
    <s v="COLOMBIA"/>
    <x v="8"/>
    <x v="31"/>
    <s v="COMUNIDAD ALEDAÑA"/>
    <s v="SED ANTIOQUIA"/>
    <s v="BERLEDIS"/>
    <s v="PATRICIA"/>
    <s v="FUENTE"/>
    <s v="SALASAR"/>
    <s v="M"/>
    <s v="CICLO VI"/>
    <x v="36"/>
    <n v="105040000212"/>
    <s v="METODOLOGÍA INSTITUCIONAL"/>
    <s v=" "/>
    <n v="3166458246"/>
    <s v=" "/>
    <d v="1992-11-24T00:00:00"/>
    <n v="30"/>
    <s v="COMUNIDAD ALEDAÑA"/>
    <s v=" "/>
    <s v="INDÍGENA"/>
    <s v="ESTUDIANTE"/>
    <s v="NRC"/>
    <s v="MADRE"/>
    <n v="2"/>
    <s v=" "/>
    <s v="ANTIGUO"/>
    <x v="0"/>
    <s v="ASISTIENDO"/>
    <x v="3"/>
    <s v="SAMARA LUJAN"/>
    <x v="0"/>
  </r>
  <r>
    <n v="1668"/>
    <n v="1045144490"/>
    <s v="Cédula de Ciudadanía"/>
    <s v="COLOMBIA"/>
    <x v="8"/>
    <x v="31"/>
    <s v="COMUNIDAD ALEDAÑA"/>
    <s v="SED ANTIOQUIA"/>
    <s v="VIANY"/>
    <s v="FERNANDA"/>
    <s v="MENDOZA"/>
    <s v="OCHOA"/>
    <s v="M"/>
    <s v="CICLO VI"/>
    <x v="36"/>
    <n v="105040000212"/>
    <s v="METODOLOGÍA INSTITUCIONAL"/>
    <s v=" "/>
    <n v="3153017852"/>
    <s v=" "/>
    <d v="1995-12-31T00:00:00"/>
    <n v="26"/>
    <s v="COMUNIDAD ALEDAÑA"/>
    <s v=" "/>
    <s v="INDÍGENA"/>
    <s v="ESTUDIANTE"/>
    <s v="NRC"/>
    <s v="MADRE"/>
    <n v="2"/>
    <s v=" "/>
    <s v="ANTIGUO"/>
    <x v="0"/>
    <s v="ASISTIENDO"/>
    <x v="3"/>
    <s v="SAMARA LUJAN"/>
    <x v="0"/>
  </r>
  <r>
    <n v="1669"/>
    <n v="1064186299"/>
    <s v="Cédula de Ciudadanía"/>
    <s v="COLOMBIA"/>
    <x v="8"/>
    <x v="31"/>
    <s v="COMUNIDAD ALEDAÑA"/>
    <s v="SED ANTIOQUIA"/>
    <s v="GEIDIS"/>
    <s v="AMALIA"/>
    <s v="POLO"/>
    <s v="MENDOZA"/>
    <s v="M"/>
    <s v="CICLO VI"/>
    <x v="36"/>
    <n v="105040000212"/>
    <s v="METODOLOGÍA INSTITUCIONAL"/>
    <s v=" "/>
    <n v="3184222468"/>
    <s v=" "/>
    <d v="1992-05-15T00:00:00"/>
    <n v="30"/>
    <s v="COMUNIDAD ALEDAÑA"/>
    <s v=" "/>
    <s v="INDÍGENA"/>
    <s v="ESTUDIANTE"/>
    <s v="NRC"/>
    <s v="MADRE"/>
    <n v="2"/>
    <s v=" "/>
    <s v="ANTIGUO"/>
    <x v="0"/>
    <s v="ASISTIENDO"/>
    <x v="3"/>
    <s v="SAMARA LUJAN"/>
    <x v="0"/>
  </r>
  <r>
    <n v="1670"/>
    <n v="1045138273"/>
    <s v="Cédula de Ciudadanía"/>
    <s v="COLOMBIA"/>
    <x v="8"/>
    <x v="31"/>
    <s v="COMUNIDAD ALEDAÑA"/>
    <s v="SED ANTIOQUIA"/>
    <s v="SIXTA"/>
    <s v="MARIA"/>
    <s v="MENDOZA"/>
    <s v="OCHOA"/>
    <s v="M"/>
    <s v="CICLO VI"/>
    <x v="36"/>
    <n v="105040000212"/>
    <s v="METODOLOGÍA INSTITUCIONAL"/>
    <s v=" "/>
    <n v="3153017852"/>
    <s v=" "/>
    <d v="1988-05-30T00:00:00"/>
    <n v="34"/>
    <s v="COMUNIDAD ALEDAÑA"/>
    <s v=" "/>
    <s v="INDÍGENA"/>
    <s v="ESTUDIANTE"/>
    <s v="NRC"/>
    <s v="MADRE"/>
    <n v="2"/>
    <s v=" "/>
    <s v="ANTIGUO"/>
    <x v="0"/>
    <s v="ASISTIENDO"/>
    <x v="3"/>
    <s v="SAMARA LUJAN"/>
    <x v="0"/>
  </r>
  <r>
    <n v="1671"/>
    <n v="21490522"/>
    <s v="Cédula de Ciudadanía"/>
    <s v="COLOMBIA"/>
    <x v="8"/>
    <x v="31"/>
    <s v="COMUNIDAD ALEDAÑA"/>
    <s v="SED ANTIOQUIA"/>
    <s v="LILIAM"/>
    <s v="AMPARO"/>
    <s v="MISAS"/>
    <s v="DE MUÑOZ"/>
    <s v="M"/>
    <s v="CICLO VI"/>
    <x v="36"/>
    <n v="105040000212"/>
    <s v="METODOLOGÍA INSTITUCIONAL"/>
    <s v=" "/>
    <n v="3218087314"/>
    <s v=" "/>
    <d v="1957-09-17T00:00:00"/>
    <n v="65"/>
    <s v="COMUNIDAD ALEDAÑA"/>
    <s v=" "/>
    <s v=" "/>
    <s v="ESTUDIANTE"/>
    <s v="NRC"/>
    <s v="MADRE"/>
    <n v="1"/>
    <s v=" "/>
    <s v="ANTIGUO"/>
    <x v="0"/>
    <s v="ASISTIENDO"/>
    <x v="3"/>
    <s v="WILDER ROJAS TORRES"/>
    <x v="0"/>
  </r>
  <r>
    <n v="1672"/>
    <n v="21495414"/>
    <s v="Cédula de Ciudadanía"/>
    <s v="COLOMBIA"/>
    <x v="8"/>
    <x v="31"/>
    <s v="COMUNIDAD ALEDAÑA"/>
    <s v="SED ANTIOQUIA"/>
    <s v="LUZ"/>
    <s v="DARY"/>
    <s v="ZAPATA"/>
    <s v="MOLINA"/>
    <s v="M"/>
    <s v="CICLO VI"/>
    <x v="36"/>
    <n v="105040000212"/>
    <s v="METODOLOGÍA INSTITUCIONAL"/>
    <s v=" "/>
    <n v="3103937334"/>
    <s v=" "/>
    <d v="1973-10-31T00:00:00"/>
    <n v="49"/>
    <s v="COMUNIDAD ALEDAÑA"/>
    <s v=" "/>
    <s v=" "/>
    <s v="ESTUDIANTE"/>
    <s v="NRC"/>
    <s v="MADRE"/>
    <n v="4"/>
    <s v=" "/>
    <s v="ANTIGUO"/>
    <x v="0"/>
    <s v="ASISTIENDO"/>
    <x v="3"/>
    <s v="WILDER ROJAS TORRES"/>
    <x v="0"/>
  </r>
  <r>
    <n v="1673"/>
    <n v="21490809"/>
    <s v="Cédula de Ciudadanía"/>
    <s v="COLOMBIA"/>
    <x v="8"/>
    <x v="31"/>
    <s v="COMUNIDAD ALEDAÑA"/>
    <s v="SED ANTIOQUIA"/>
    <s v="LAURA"/>
    <s v="ROSA"/>
    <s v="AGUDELO"/>
    <s v="DE LOPEZ"/>
    <s v="M"/>
    <s v="CICLO VI"/>
    <x v="36"/>
    <n v="105040000212"/>
    <s v="METODOLOGÍA INSTITUCIONAL"/>
    <s v=" "/>
    <n v="3113954557"/>
    <s v=" "/>
    <d v="1957-04-25T00:00:00"/>
    <n v="65"/>
    <s v="COMUNIDAD ALEDAÑA"/>
    <s v=" "/>
    <s v=" "/>
    <s v="ESTUDIANTE"/>
    <s v="NRC"/>
    <s v="MADRE"/>
    <n v="8"/>
    <s v=" "/>
    <s v="ANTIGUO"/>
    <x v="0"/>
    <s v="ASISTIENDO"/>
    <x v="1"/>
    <s v="WILDER ROJAS TORRES"/>
    <x v="0"/>
  </r>
  <r>
    <n v="1674"/>
    <n v="70928451"/>
    <s v="Cédula de Ciudadanía"/>
    <s v="COLOMBIA"/>
    <x v="8"/>
    <x v="31"/>
    <s v="COMUNIDAD ALEDAÑA"/>
    <s v="SED ANTIOQUIA"/>
    <s v="GILBERTO"/>
    <s v="ALONSO"/>
    <s v="MUÑOZ"/>
    <s v="MISAS"/>
    <s v="H"/>
    <s v="CICLO VI"/>
    <x v="36"/>
    <n v="105040000212"/>
    <s v="METODOLOGÍA INSTITUCIONAL"/>
    <s v=" "/>
    <n v="3218513037"/>
    <s v=" "/>
    <d v="1980-01-03T00:00:00"/>
    <n v="42"/>
    <s v="COMUNIDAD ALEDAÑA"/>
    <s v=" "/>
    <s v=" "/>
    <s v="ESTUDIANTE"/>
    <s v="NRC"/>
    <s v="MADRE"/>
    <n v="1"/>
    <s v=" "/>
    <s v="ANTIGUO"/>
    <x v="0"/>
    <s v="ASISTIENDO"/>
    <x v="3"/>
    <s v="WILDER ROJAS TORRES"/>
    <x v="0"/>
  </r>
  <r>
    <n v="1675"/>
    <n v="1035520207"/>
    <s v="Cédula de Ciudadanía"/>
    <s v="COLOMBIA"/>
    <x v="8"/>
    <x v="31"/>
    <s v="COMUNIDAD ALEDAÑA"/>
    <s v="SED ANTIOQUIA"/>
    <s v="ANGELA"/>
    <s v="PATRICIA"/>
    <s v="ZAPATA"/>
    <s v="OSPINA"/>
    <s v="M"/>
    <s v="CICLO VI"/>
    <x v="36"/>
    <n v="105040000212"/>
    <s v="METODOLOGÍA INSTITUCIONAL"/>
    <s v=" "/>
    <n v="3148001587"/>
    <s v=" "/>
    <d v="1986-08-18T00:00:00"/>
    <n v="36"/>
    <s v="COMUNIDAD ALEDAÑA"/>
    <s v=" "/>
    <s v=" "/>
    <s v="ESTUDIANTE"/>
    <s v="NRC"/>
    <s v="MADRE"/>
    <n v="1"/>
    <s v=" "/>
    <s v="ANTIGUO"/>
    <x v="0"/>
    <s v="ASISTIENDO"/>
    <x v="3"/>
    <s v="WILDER ROJAS TORRES"/>
    <x v="0"/>
  </r>
  <r>
    <n v="1676"/>
    <n v="39177243"/>
    <s v="Cédula de Ciudadanía"/>
    <s v="COLOMBIA"/>
    <x v="8"/>
    <x v="31"/>
    <s v="COMUNIDAD ALEDAÑA"/>
    <s v="SED ANTIOQUIA"/>
    <s v="DIANA"/>
    <s v="MARIA"/>
    <s v="MUÑOZ"/>
    <s v="MURILLO"/>
    <s v="M"/>
    <s v="CICLO VI"/>
    <x v="36"/>
    <n v="105040000212"/>
    <s v="METODOLOGÍA INSTITUCIONAL"/>
    <s v=" "/>
    <n v="3177455985"/>
    <s v=" "/>
    <d v="1983-08-25T00:00:00"/>
    <n v="39"/>
    <s v="COMUNIDAD ALEDAÑA"/>
    <s v=" "/>
    <s v=" "/>
    <s v="ESTUDIANTE"/>
    <s v="NRC"/>
    <s v="MADRE"/>
    <n v="3"/>
    <s v=" "/>
    <s v="ANTIGUO"/>
    <x v="0"/>
    <s v="ASISTIENDO"/>
    <x v="3"/>
    <s v="WILDER ROJAS TORRES"/>
    <x v="0"/>
  </r>
  <r>
    <n v="1677"/>
    <n v="1035127353"/>
    <s v="Cédula de Ciudadanía"/>
    <s v="COLOMBIA"/>
    <x v="8"/>
    <x v="31"/>
    <s v="COMUNIDAD ALEDAÑA"/>
    <s v="SED ANTIOQUIA"/>
    <s v="ROBINSON"/>
    <s v="ANDRES"/>
    <s v="ARANGO"/>
    <s v="HERRERA"/>
    <s v="H"/>
    <s v="CICLO VI"/>
    <x v="36"/>
    <n v="105040000212"/>
    <s v="METODOLOGÍA INSTITUCIONAL"/>
    <s v=" "/>
    <n v="3207831697"/>
    <s v=" "/>
    <d v="1990-03-05T00:00:00"/>
    <n v="32"/>
    <s v="COMUNIDAD ALEDAÑA"/>
    <s v=" "/>
    <s v=" "/>
    <s v="ESTUDIANTE"/>
    <s v="NRC"/>
    <s v="MADRE"/>
    <n v="2"/>
    <s v=" "/>
    <s v="ANTIGUO"/>
    <x v="0"/>
    <s v="ASISTIENDO"/>
    <x v="3"/>
    <s v="WILDER ROJAS TORRES"/>
    <x v="0"/>
  </r>
  <r>
    <n v="1678"/>
    <n v="15274235"/>
    <s v="Cédula de Ciudadanía"/>
    <s v="COLOMBIA"/>
    <x v="8"/>
    <x v="31"/>
    <s v="COMUNIDAD ALEDAÑA"/>
    <s v="SED ANTIOQUIA"/>
    <s v="FABIO"/>
    <s v="ANDRES"/>
    <s v="MARULANDA"/>
    <s v="OSPINA"/>
    <s v="H"/>
    <s v="CICLO VI"/>
    <x v="36"/>
    <n v="105040000212"/>
    <s v="METODOLOGÍA INSTITUCIONAL"/>
    <s v=" "/>
    <n v="3128788441"/>
    <s v=" "/>
    <d v="1983-01-21T00:00:00"/>
    <n v="39"/>
    <s v="COMUNIDAD ALEDAÑA"/>
    <s v=" "/>
    <s v=" "/>
    <s v="ESTUDIANTE"/>
    <s v="NRC"/>
    <s v="MADRE"/>
    <n v="1"/>
    <s v=" "/>
    <s v="ANTIGUO"/>
    <x v="0"/>
    <s v="ASISTIENDO"/>
    <x v="3"/>
    <s v="WILDER ROJAS TORRES"/>
    <x v="0"/>
  </r>
  <r>
    <n v="1679"/>
    <n v="21495308"/>
    <s v="Cédula de Ciudadanía"/>
    <s v="COLOMBIA"/>
    <x v="8"/>
    <x v="31"/>
    <s v="COMUNIDAD ALEDAÑA"/>
    <s v="SED ANTIOQUIA"/>
    <s v="UYENID"/>
    <s v=" "/>
    <s v="MONTOYA"/>
    <s v="HERRERA"/>
    <s v="M"/>
    <s v="CICLO VI"/>
    <x v="36"/>
    <n v="105040000212"/>
    <s v="METODOLOGÍA INSTITUCIONAL"/>
    <s v=" "/>
    <n v="3102885762"/>
    <s v=" "/>
    <d v="1976-04-05T00:00:00"/>
    <n v="46"/>
    <s v="COMUNIDAD ALEDAÑA"/>
    <s v=" "/>
    <s v=" "/>
    <s v="ESTUDIANTE"/>
    <s v="NRC"/>
    <s v="MADRE"/>
    <n v="3"/>
    <s v=" "/>
    <s v="ANTIGUO"/>
    <x v="0"/>
    <s v="ASISTIENDO"/>
    <x v="3"/>
    <s v="WILDER ROJAS TORRES"/>
    <x v="0"/>
  </r>
  <r>
    <n v="1680"/>
    <n v="1035126767"/>
    <s v="Cédula de Ciudadanía"/>
    <s v="COLOMBIA"/>
    <x v="8"/>
    <x v="31"/>
    <s v="COMUNIDAD ALEDAÑA"/>
    <s v="SED ANTIOQUIA"/>
    <s v="MARY"/>
    <s v="LUZ"/>
    <s v="QUIÑONES"/>
    <s v="LOPEZ"/>
    <s v="M"/>
    <s v="CICLO VI"/>
    <x v="36"/>
    <n v="105040000212"/>
    <s v="METODOLOGÍA INSTITUCIONAL"/>
    <s v=" "/>
    <n v="3106145945"/>
    <s v=" "/>
    <d v="1987-08-28T00:00:00"/>
    <n v="35"/>
    <s v="COMUNIDAD ALEDAÑA"/>
    <s v=" "/>
    <s v=" "/>
    <s v="ESTUDIANTE"/>
    <s v="NRC"/>
    <s v="MADRE"/>
    <n v="2"/>
    <s v=" "/>
    <s v="ANTIGUO"/>
    <x v="0"/>
    <s v="ASISTIENDO"/>
    <x v="3"/>
    <s v="WILDER ROJAS TORRES"/>
    <x v="0"/>
  </r>
  <r>
    <n v="1681"/>
    <n v="21495882"/>
    <s v="Cédula de Ciudadanía"/>
    <s v="COLOMBIA"/>
    <x v="8"/>
    <x v="31"/>
    <s v="COMUNIDAD ALEDAÑA"/>
    <s v="SED ANTIOQUIA"/>
    <s v="DORA"/>
    <s v="ISABEL"/>
    <s v="PEREZ"/>
    <s v=" "/>
    <s v="M"/>
    <s v="CICLO VI"/>
    <x v="36"/>
    <n v="105040000212"/>
    <s v="METODOLOGÍA INSTITUCIONAL"/>
    <s v=" "/>
    <n v="3227311172"/>
    <s v=" "/>
    <d v="1979-07-17T00:00:00"/>
    <n v="43"/>
    <s v="COMUNIDAD ALEDAÑA"/>
    <s v=" "/>
    <s v=" "/>
    <s v="ESTUDIANTE"/>
    <s v="NRC"/>
    <s v="MADRE"/>
    <n v="2"/>
    <s v=" "/>
    <s v="ANTIGUO"/>
    <x v="0"/>
    <s v="ASISTIENDO"/>
    <x v="3"/>
    <s v="WILDER ROJAS TORRES"/>
    <x v="0"/>
  </r>
  <r>
    <n v="1682"/>
    <n v="1035126747"/>
    <s v="Cédula de Ciudadanía"/>
    <s v="COLOMBIA"/>
    <x v="8"/>
    <x v="31"/>
    <s v="COMUNIDAD ALEDAÑA"/>
    <s v="SED ANTIOQUIA"/>
    <s v="MARIA"/>
    <s v="ENID"/>
    <s v="HERNANDEZ"/>
    <s v="ATEHORTUA"/>
    <s v="M"/>
    <s v="CICLO VI"/>
    <x v="36"/>
    <n v="105040000212"/>
    <s v="METODOLOGÍA INSTITUCIONAL"/>
    <s v=" "/>
    <n v="3507576561"/>
    <s v=" "/>
    <d v="1988-05-06T00:00:00"/>
    <n v="34"/>
    <s v="COMUNIDAD ALEDAÑA"/>
    <s v=" "/>
    <s v=" "/>
    <s v="ESTUDIANTE"/>
    <s v="NRC"/>
    <s v="MADRE"/>
    <n v="2"/>
    <s v=" "/>
    <s v="ANTIGUO"/>
    <x v="0"/>
    <s v="ASISTIENDO"/>
    <x v="3"/>
    <s v="WILDER ROJAS TORRES"/>
    <x v="0"/>
  </r>
  <r>
    <n v="1683"/>
    <n v="1000908882"/>
    <s v="Cédula de Ciudadanía"/>
    <s v="COLOMBIA"/>
    <x v="8"/>
    <x v="31"/>
    <s v="COMUNIDAD ALEDAÑA"/>
    <s v="SED ANTIOQUIA"/>
    <s v="JUAN"/>
    <s v="PABLO"/>
    <s v="ROLDAN"/>
    <s v="CASTAÑO"/>
    <s v="H"/>
    <s v="CICLO VI"/>
    <x v="36"/>
    <n v="105040000212"/>
    <s v="METODOLOGÍA INSTITUCIONAL"/>
    <s v=" "/>
    <n v="3127960931"/>
    <s v=" "/>
    <d v="2003-10-27T00:00:00"/>
    <n v="19"/>
    <s v="COMUNIDAD ALEDAÑA"/>
    <s v=" "/>
    <s v=" "/>
    <s v="ESTUDIANTE"/>
    <s v="NRC"/>
    <s v="MADRE"/>
    <n v="0"/>
    <s v=" "/>
    <s v="ANTIGUO"/>
    <x v="0"/>
    <s v="ASISTIENDO"/>
    <x v="3"/>
    <s v="WILDER ROJAS TORRES"/>
    <x v="0"/>
  </r>
  <r>
    <n v="1684"/>
    <n v="1000908642"/>
    <s v="Cédula de Ciudadanía"/>
    <s v="COLOMBIA"/>
    <x v="8"/>
    <x v="31"/>
    <s v="COMUNIDAD ALEDAÑA"/>
    <s v="SED ANTIOQUIA"/>
    <s v="DANIEL"/>
    <s v="ANDRES"/>
    <s v="ROLDAN"/>
    <s v="ECHEVERRI"/>
    <s v="H"/>
    <s v="CICLO VI"/>
    <x v="36"/>
    <n v="105040000212"/>
    <s v="METODOLOGÍA INSTITUCIONAL"/>
    <s v=" "/>
    <n v="3235294146"/>
    <s v=" "/>
    <d v="2002-08-12T00:00:00"/>
    <n v="20"/>
    <s v="COMUNIDAD ALEDAÑA"/>
    <s v=" "/>
    <s v=" "/>
    <s v="ESTUDIANTE"/>
    <s v="NRC"/>
    <s v=" "/>
    <n v="0"/>
    <s v=" "/>
    <s v="ANTIGUO"/>
    <x v="0"/>
    <s v="ASISTIENDO"/>
    <x v="3"/>
    <s v="WILDER ROJAS TORRES"/>
    <x v="0"/>
  </r>
  <r>
    <n v="1685"/>
    <n v="1035128085"/>
    <s v="Cédula de Ciudadanía"/>
    <s v="COLOMBIA"/>
    <x v="8"/>
    <x v="31"/>
    <s v="COMUNIDAD ALEDAÑA"/>
    <s v="SED ANTIOQUIA"/>
    <s v="YISED"/>
    <s v="DAHIANA"/>
    <s v="ZAPATA"/>
    <s v="OSPINA"/>
    <s v="M"/>
    <s v="CICLO VI"/>
    <x v="36"/>
    <n v="105040000212"/>
    <s v="METODOLOGÍA INSTITUCIONAL"/>
    <s v=" "/>
    <n v="3218087364"/>
    <s v=" "/>
    <d v="1992-04-12T00:00:00"/>
    <n v="30"/>
    <s v="COMUNIDAD ALEDAÑA"/>
    <s v=" "/>
    <s v=" "/>
    <s v="ESTUDIANTE"/>
    <s v="NRC"/>
    <s v="MADRE"/>
    <n v="2"/>
    <s v=" "/>
    <s v="ANTIGUO"/>
    <x v="0"/>
    <s v="ASISTIENDO"/>
    <x v="3"/>
    <s v="WILDER ROJAS TORRES"/>
    <x v="0"/>
  </r>
  <r>
    <n v="1686"/>
    <n v="1035128080"/>
    <s v="Cédula de Ciudadanía"/>
    <s v="COLOMBIA"/>
    <x v="8"/>
    <x v="31"/>
    <s v="COMUNIDAD ALEDAÑA"/>
    <s v="SED ANTIOQUIA"/>
    <s v="DURLEY"/>
    <s v="ANDREA"/>
    <s v="BARRERA"/>
    <s v="HERNANDEZ"/>
    <s v="M"/>
    <s v="CICLO VI"/>
    <x v="36"/>
    <n v="105040000212"/>
    <s v="METODOLOGÍA INSTITUCIONAL"/>
    <s v=" "/>
    <n v="3225936589"/>
    <s v=" "/>
    <d v="1993-02-03T00:00:00"/>
    <n v="29"/>
    <s v="COMUNIDAD ALEDAÑA"/>
    <s v=" "/>
    <s v=" "/>
    <s v="ESTUDIANTE"/>
    <s v="NRC"/>
    <s v="MADRE"/>
    <n v="1"/>
    <s v=" "/>
    <s v="ANTIGUO"/>
    <x v="0"/>
    <s v="ASISTIENDO"/>
    <x v="3"/>
    <s v="WILDER ROJAS TORRES"/>
    <x v="0"/>
  </r>
  <r>
    <n v="1687"/>
    <n v="21490464"/>
    <s v="Cédula de Ciudadanía"/>
    <s v="COLOMBIA"/>
    <x v="8"/>
    <x v="31"/>
    <s v="COMUNIDAD ALEDAÑA"/>
    <s v="SED ANTIOQUIA"/>
    <s v="MARIA"/>
    <s v="ENODIA"/>
    <s v="HERRERA"/>
    <s v="DE LOPEZ"/>
    <s v="M"/>
    <s v="CICLO VI"/>
    <x v="36"/>
    <n v="105040000212"/>
    <s v="METODOLOGÍA INSTITUCIONAL"/>
    <s v=" "/>
    <n v="3216278713"/>
    <s v=" "/>
    <d v="1953-05-27T00:00:00"/>
    <n v="69"/>
    <s v="COMUNIDAD ALEDAÑA"/>
    <s v=" "/>
    <s v=" "/>
    <s v="ESTUDIANTE"/>
    <s v="NRC"/>
    <s v="MADRE"/>
    <n v="4"/>
    <s v=" "/>
    <s v="ANTIGUO"/>
    <x v="0"/>
    <s v="ASISTIENDO"/>
    <x v="3"/>
    <s v="WILDER ROJAS TORRES"/>
    <x v="0"/>
  </r>
  <r>
    <n v="1688"/>
    <n v="1151437914"/>
    <s v="Cédula de Ciudadanía"/>
    <s v="COLOMBIA"/>
    <x v="8"/>
    <x v="31"/>
    <s v="COMUNIDAD ALEDAÑA"/>
    <s v="SED ANTIOQUIA"/>
    <s v="YENY"/>
    <s v="PATRICIA"/>
    <s v="HERNANDEZ"/>
    <s v="OSPINA"/>
    <s v="M"/>
    <s v="CICLO VI"/>
    <x v="36"/>
    <n v="105040000212"/>
    <s v="METODOLOGÍA INSTITUCIONAL"/>
    <s v=" "/>
    <n v="3105140530"/>
    <s v=" "/>
    <d v="1991-06-01T00:00:00"/>
    <n v="31"/>
    <s v="COMUNIDAD ALEDAÑA"/>
    <s v=" "/>
    <s v=" "/>
    <s v="ESTUDIANTE"/>
    <s v="NRC"/>
    <s v="MADRE"/>
    <n v="1"/>
    <s v=" "/>
    <s v="ANTIGUO"/>
    <x v="0"/>
    <s v="ASISTIENDO"/>
    <x v="3"/>
    <s v="WILDER ROJAS TORRES"/>
    <x v="0"/>
  </r>
  <r>
    <n v="1689"/>
    <n v="43430765"/>
    <s v="Cédula de Ciudadanía"/>
    <s v="COLOMBIA"/>
    <x v="8"/>
    <x v="31"/>
    <s v="COMUNIDAD ALEDAÑA"/>
    <s v="SED ANTIOQUIA"/>
    <s v="MARIA"/>
    <s v="MAGDALENA"/>
    <s v="ISAZA"/>
    <s v="OTALVARO"/>
    <s v="M"/>
    <s v="CICLO VI"/>
    <x v="36"/>
    <n v="105040000212"/>
    <s v="METODOLOGÍA INSTITUCIONAL"/>
    <s v=" "/>
    <n v="3128500153"/>
    <s v=" "/>
    <d v="1963-04-07T00:00:00"/>
    <n v="59"/>
    <s v="COMUNIDAD ALEDAÑA"/>
    <s v=" "/>
    <s v=" "/>
    <s v="ESTUDIANTE"/>
    <s v="NRC"/>
    <s v="MADRE"/>
    <n v="3"/>
    <s v=" "/>
    <s v="ANTIGUO"/>
    <x v="0"/>
    <s v="ASISTIENDO"/>
    <x v="3"/>
    <s v="WILDER ROJAS TORRES"/>
    <x v="0"/>
  </r>
  <r>
    <n v="1690"/>
    <n v="1000908994"/>
    <s v="Cédula de Ciudadanía"/>
    <s v="COLOMBIA"/>
    <x v="8"/>
    <x v="31"/>
    <s v="COMUNIDAD ALEDAÑA"/>
    <s v="SED ANTIOQUIA"/>
    <s v="LAURA"/>
    <s v="SOFIA"/>
    <s v="BERMUDES"/>
    <s v="ECHEVERRI"/>
    <s v="M"/>
    <s v="CICLO VI"/>
    <x v="36"/>
    <n v="105040000212"/>
    <s v="METODOLOGÍA INSTITUCIONAL"/>
    <s v=" "/>
    <n v="3147344598"/>
    <s v=" "/>
    <d v="2000-12-03T00:00:00"/>
    <n v="22"/>
    <s v="COMUNIDAD ALEDAÑA"/>
    <s v=" "/>
    <s v=" "/>
    <s v="ESTUDIANTE"/>
    <s v="NRC"/>
    <s v="MADRE"/>
    <n v="1"/>
    <s v=" "/>
    <s v="ANTIGUO"/>
    <x v="0"/>
    <s v="ASISTIENDO"/>
    <x v="3"/>
    <s v="WILDER ROJAS TORRES"/>
    <x v="0"/>
  </r>
  <r>
    <n v="1691"/>
    <n v="1001164998"/>
    <s v="Cédula de Ciudadanía"/>
    <s v="COLOMBIA"/>
    <x v="8"/>
    <x v="31"/>
    <s v="COMUNIDAD ALEDAÑA"/>
    <s v="SED ANTIOQUIA"/>
    <s v="PAOLA"/>
    <s v="EMILIANA"/>
    <s v="CASAS"/>
    <s v="MORALES"/>
    <s v="M"/>
    <s v="CICLO VI"/>
    <x v="36"/>
    <n v="105040000212"/>
    <s v="METODOLOGÍA INSTITUCIONAL"/>
    <s v=" "/>
    <n v="3126408942"/>
    <s v=" "/>
    <d v="1993-05-18T00:00:00"/>
    <n v="29"/>
    <s v="COMUNIDAD ALEDAÑA"/>
    <s v=" "/>
    <s v=" "/>
    <s v="ESTUDIANTE"/>
    <s v="NRC"/>
    <s v="MADRE"/>
    <n v="1"/>
    <s v=" "/>
    <s v="ANTIGUO"/>
    <x v="0"/>
    <s v="ASISTIENDO"/>
    <x v="3"/>
    <s v="WILDER ROJAS TORRES"/>
    <x v="0"/>
  </r>
  <r>
    <n v="1692"/>
    <n v="15372967"/>
    <s v="Cédula de Ciudadanía"/>
    <s v="COLOMBIA"/>
    <x v="8"/>
    <x v="31"/>
    <s v="COMUNIDAD ALEDAÑA"/>
    <s v="SED ANTIOQUIA"/>
    <s v="ANDRES"/>
    <s v="IVAN"/>
    <s v="ZULUAGA"/>
    <s v="ZAPATA"/>
    <s v="H"/>
    <s v="CICLO VI"/>
    <x v="36"/>
    <n v="105040000212"/>
    <s v="METODOLOGÍA INSTITUCIONAL"/>
    <s v=" "/>
    <n v="3145849079"/>
    <s v=" "/>
    <d v="1980-09-07T00:00:00"/>
    <n v="42"/>
    <s v="COMUNIDAD ALEDAÑA"/>
    <s v=" "/>
    <s v=" "/>
    <s v="ESTUDIANTE"/>
    <s v="NRC"/>
    <s v="PADRE"/>
    <n v="1"/>
    <s v=" "/>
    <s v="ANTIGUO"/>
    <x v="0"/>
    <s v="ASISTIENDO"/>
    <x v="3"/>
    <s v="WILDER ROJAS TORRES"/>
    <x v="0"/>
  </r>
  <r>
    <n v="1693"/>
    <n v="1035127561"/>
    <s v="Cédula de Ciudadanía"/>
    <s v="COLOMBIA"/>
    <x v="8"/>
    <x v="31"/>
    <s v="COMUNIDAD ALEDAÑA"/>
    <s v="SED ANTIOQUIA"/>
    <s v="LEIDY"/>
    <s v="JOHANA"/>
    <s v="ZAPATA"/>
    <s v="LEGARDA"/>
    <s v="M"/>
    <s v="CICLO VI"/>
    <x v="36"/>
    <n v="105040000212"/>
    <s v="METODOLOGÍA INSTITUCIONAL"/>
    <s v=" "/>
    <n v="3114374400"/>
    <s v=" "/>
    <d v="1990-09-08T00:00:00"/>
    <n v="32"/>
    <s v="COMUNIDAD ALEDAÑA"/>
    <s v=" "/>
    <s v=" "/>
    <s v="ESTUDIANTE"/>
    <s v="NRC"/>
    <s v="MADRE"/>
    <n v="1"/>
    <s v=" "/>
    <s v="ANTIGUO"/>
    <x v="0"/>
    <s v="ASISTIENDO"/>
    <x v="3"/>
    <s v="WILDER ROJAS TORRES"/>
    <x v="0"/>
  </r>
  <r>
    <n v="1694"/>
    <n v="1018347029"/>
    <s v="Cédula de Ciudadanía"/>
    <s v="COLOMBIA"/>
    <x v="8"/>
    <x v="31"/>
    <s v="COMUNIDAD ALEDAÑA"/>
    <s v="SED ANTIOQUIA"/>
    <s v="LEIDY"/>
    <s v="TATIANA"/>
    <s v="MUÑOZ"/>
    <s v="HOYOS"/>
    <s v="M"/>
    <s v="CICLO VI"/>
    <x v="36"/>
    <n v="105040000212"/>
    <s v="METODOLOGÍA INSTITUCIONAL"/>
    <s v=" "/>
    <n v="3228884214"/>
    <s v=" "/>
    <d v="1992-03-22T00:00:00"/>
    <n v="30"/>
    <s v="COMUNIDAD ALEDAÑA"/>
    <s v=" "/>
    <s v=" "/>
    <s v="ESTUDIANTE"/>
    <s v="NRC"/>
    <s v="MADRE"/>
    <n v="2"/>
    <s v=" "/>
    <s v="ANTIGUO"/>
    <x v="0"/>
    <s v="ASISTIENDO"/>
    <x v="3"/>
    <s v="WILDER ROJAS TORRES"/>
    <x v="0"/>
  </r>
  <r>
    <n v="1695"/>
    <n v="70353321"/>
    <s v="Cédula de Ciudadanía"/>
    <s v="COLOMBIA"/>
    <x v="8"/>
    <x v="31"/>
    <s v="COMUNIDAD ALEDAÑA"/>
    <s v="SED ANTIOQUIA"/>
    <s v="ALBEIRO"/>
    <s v="ANTONIO"/>
    <s v="PAMPLONA"/>
    <s v="HOYOS"/>
    <s v="H"/>
    <s v="CICLO VI"/>
    <x v="36"/>
    <n v="105040000212"/>
    <s v="METODOLOGÍA INSTITUCIONAL"/>
    <s v=" "/>
    <n v="3225731245"/>
    <s v=" "/>
    <d v="1978-11-03T00:00:00"/>
    <n v="44"/>
    <s v="COMUNIDAD ALEDAÑA"/>
    <s v=" "/>
    <s v=" "/>
    <s v="ESTUDIANTE"/>
    <s v="NRC"/>
    <s v="PADRE"/>
    <n v="2"/>
    <s v=" "/>
    <s v="ANTIGUO"/>
    <x v="0"/>
    <s v="ASISTIENDO"/>
    <x v="3"/>
    <s v="YIMMY PALACIOS MORENO"/>
    <x v="0"/>
  </r>
  <r>
    <n v="1696"/>
    <n v="1007756093"/>
    <s v="Cédula de Ciudadanía"/>
    <s v="COLOMBIA"/>
    <x v="8"/>
    <x v="31"/>
    <s v="COMUNIDAD ALEDAÑA"/>
    <s v="SED ANTIOQUIA"/>
    <s v="JOSE"/>
    <s v="DANIEL"/>
    <s v="HOYOS"/>
    <s v="ZAPATA"/>
    <s v="M"/>
    <s v="CICLO VI"/>
    <x v="36"/>
    <n v="105040000212"/>
    <s v="METODOLOGÍA INSTITUCIONAL"/>
    <s v=" "/>
    <n v="3135624713"/>
    <s v=" "/>
    <d v="1996-03-19T00:00:00"/>
    <n v="26"/>
    <s v="COMUNIDAD ALEDAÑA"/>
    <s v=" "/>
    <s v=" "/>
    <s v="ESTUDIANTE"/>
    <s v="NRC"/>
    <s v=" "/>
    <s v=" "/>
    <s v=" "/>
    <s v="ANTIGUO"/>
    <x v="0"/>
    <s v="ASISTIENDO"/>
    <x v="3"/>
    <s v="YIMMY PALACIOS MORENO"/>
    <x v="0"/>
  </r>
  <r>
    <n v="1697"/>
    <n v="21491517"/>
    <s v="Cédula de Ciudadanía"/>
    <s v="COLOMBIA"/>
    <x v="8"/>
    <x v="31"/>
    <s v="COMUNIDAD ALEDAÑA"/>
    <s v="SED ANTIOQUIA"/>
    <s v="LUZ"/>
    <s v="MIRIAM"/>
    <s v="YEPES"/>
    <s v=" "/>
    <s v="M"/>
    <s v="CICLO VI"/>
    <x v="36"/>
    <n v="105040000212"/>
    <s v="METODOLOGÍA INSTITUCIONAL"/>
    <s v=" "/>
    <n v="3113953269"/>
    <s v=" "/>
    <d v="1967-11-27T00:00:00"/>
    <n v="55"/>
    <s v="COMUNIDAD ALEDAÑA"/>
    <s v=" "/>
    <s v=" "/>
    <s v="ESTUDIANTE"/>
    <s v="NRC"/>
    <s v="MADRE"/>
    <n v="2"/>
    <s v=" "/>
    <s v="ANTIGUO"/>
    <x v="0"/>
    <s v="ASISTIENDO"/>
    <x v="3"/>
    <s v="YIMMY PALACIOS MORENO"/>
    <x v="0"/>
  </r>
  <r>
    <n v="1698"/>
    <n v="1000908379"/>
    <s v="Cédula de Ciudadanía"/>
    <s v="COLOMBIA"/>
    <x v="8"/>
    <x v="31"/>
    <s v="COMUNIDAD ALEDAÑA"/>
    <s v="SED ANTIOQUIA"/>
    <s v="YOLANDA"/>
    <s v=" "/>
    <s v="ZAPATA"/>
    <s v="HERNANDEZ"/>
    <s v="M"/>
    <s v="CICLO VI"/>
    <x v="36"/>
    <n v="105040000212"/>
    <s v="METODOLOGÍA INSTITUCIONAL"/>
    <s v=" "/>
    <n v="3136916598"/>
    <s v=" "/>
    <d v="1999-06-30T00:00:00"/>
    <n v="23"/>
    <s v="COMUNIDAD ALEDAÑA"/>
    <s v=" "/>
    <s v=" "/>
    <s v="ESTUDIANTE"/>
    <s v="NRC"/>
    <s v="MADRE"/>
    <n v="1"/>
    <s v=" "/>
    <s v="ANTIGUO"/>
    <x v="0"/>
    <s v="ASISTIENDO"/>
    <x v="3"/>
    <s v="YIMMY PALACIOS MORENO"/>
    <x v="0"/>
  </r>
  <r>
    <n v="1699"/>
    <n v="1040508878"/>
    <s v="Cédula de Ciudadanía"/>
    <s v="COLOMBIA"/>
    <x v="8"/>
    <x v="31"/>
    <s v="COMUNIDAD ALEDAÑA"/>
    <s v="SED ANTIOQUIA"/>
    <s v="AURORA"/>
    <s v="ESTEFANIA"/>
    <s v="RUIZ"/>
    <s v="POSADA"/>
    <s v="M"/>
    <s v="CICLO VI"/>
    <x v="36"/>
    <n v="105040000212"/>
    <s v="METODOLOGÍA INSTITUCIONAL"/>
    <s v=" "/>
    <n v="3225402360"/>
    <s v=" "/>
    <d v="1993-02-03T00:00:00"/>
    <n v="29"/>
    <s v="COMUNIDAD ALEDAÑA"/>
    <s v=" "/>
    <s v=" "/>
    <s v="ESTUDIANTE"/>
    <s v="NRC"/>
    <s v="MADRE"/>
    <n v="1"/>
    <s v=" "/>
    <s v="ANTIGUO"/>
    <x v="0"/>
    <s v="ASISTIENDO"/>
    <x v="3"/>
    <s v="YIMMY PALACIOS MORENO"/>
    <x v="0"/>
  </r>
  <r>
    <n v="1700"/>
    <n v="1193578215"/>
    <s v="Cédula de Ciudadanía"/>
    <s v="COLOMBIA"/>
    <x v="8"/>
    <x v="31"/>
    <s v="COMUNIDAD ALEDAÑA"/>
    <s v="SED ANTIOQUIA"/>
    <s v="SANTIAGO"/>
    <s v=" "/>
    <s v="RENTERIA"/>
    <s v="CORDOBA"/>
    <s v="H"/>
    <s v="CICLO VI"/>
    <x v="36"/>
    <n v="105040000212"/>
    <s v="METODOLOGÍA INSTITUCIONAL"/>
    <s v=" "/>
    <n v="3116450025"/>
    <s v=" "/>
    <d v="2000-03-30T00:00:00"/>
    <n v="22"/>
    <s v="COMUNIDAD ALEDAÑA"/>
    <s v=" "/>
    <s v=" "/>
    <s v="ESTUDIANTE"/>
    <s v="NRC"/>
    <s v=" "/>
    <s v=" "/>
    <s v=" "/>
    <s v="ANTIGUO"/>
    <x v="0"/>
    <s v="ASISTIENDO"/>
    <x v="3"/>
    <s v="YIMMY PALACIOS MORENO"/>
    <x v="0"/>
  </r>
  <r>
    <n v="1701"/>
    <n v="44120081"/>
    <s v="Cédula de Ciudadanía"/>
    <s v="COLOMBIA"/>
    <x v="8"/>
    <x v="31"/>
    <s v="COMUNIDAD ALEDAÑA"/>
    <s v="SED ANTIOQUIA"/>
    <s v="LUZ"/>
    <s v="MARY"/>
    <s v="MARTINEZ"/>
    <s v="ALEAN"/>
    <s v="M"/>
    <s v="CICLO VI"/>
    <x v="36"/>
    <n v="105040000212"/>
    <s v="METODOLOGÍA INSTITUCIONAL"/>
    <s v=" "/>
    <n v="3107461588"/>
    <s v=" "/>
    <d v="1980-02-01T00:00:00"/>
    <n v="42"/>
    <s v="COMUNIDAD ALEDAÑA"/>
    <s v=" "/>
    <s v=" "/>
    <s v="ESTUDIANTE"/>
    <s v="NRC"/>
    <s v="MADRE"/>
    <n v="5"/>
    <s v=" "/>
    <s v="ANTIGUO"/>
    <x v="0"/>
    <s v="ASISTIENDO"/>
    <x v="3"/>
    <s v="YIMMY PALACIOS MORENO"/>
    <x v="0"/>
  </r>
  <r>
    <n v="1702"/>
    <n v="1035126426"/>
    <s v="Cédula de Ciudadanía"/>
    <s v="COLOMBIA"/>
    <x v="8"/>
    <x v="31"/>
    <s v="COMUNIDAD ALEDAÑA"/>
    <s v="SED ANTIOQUIA"/>
    <s v="JUAN"/>
    <s v="PABLO"/>
    <s v="ESCOBAR"/>
    <s v="ARGAEZ"/>
    <s v="H"/>
    <s v="CICLO VI"/>
    <x v="36"/>
    <n v="105040000212"/>
    <s v="METODOLOGÍA INSTITUCIONAL"/>
    <s v=" "/>
    <n v="3137735429"/>
    <s v=" "/>
    <d v="2005-04-02T00:00:00"/>
    <n v="17"/>
    <s v="COMUNIDAD ALEDAÑA"/>
    <s v=" "/>
    <s v=" "/>
    <s v="ESTUDIANTE"/>
    <s v="NRC"/>
    <s v=" "/>
    <s v=" "/>
    <s v=" "/>
    <s v="ANTIGUO"/>
    <x v="0"/>
    <s v="ASISTIENDO"/>
    <x v="3"/>
    <s v="YIMMY PALACIOS MORENO"/>
    <x v="0"/>
  </r>
  <r>
    <n v="1703"/>
    <n v="1035127454"/>
    <s v="Cédula de Ciudadanía"/>
    <s v="COLOMBIA"/>
    <x v="8"/>
    <x v="31"/>
    <s v="COMUNIDAD ALEDAÑA"/>
    <s v="SED ANTIOQUIA"/>
    <s v="DIANA"/>
    <s v="MILENA"/>
    <s v="ARIAS"/>
    <s v="CARMONA"/>
    <s v="M"/>
    <s v="CICLO VI"/>
    <x v="36"/>
    <n v="105040000212"/>
    <s v="METODOLOGÍA INSTITUCIONAL"/>
    <s v=" "/>
    <n v="3502345475"/>
    <s v=" "/>
    <d v="1990-03-10T00:00:00"/>
    <n v="32"/>
    <s v="COMUNIDAD ALEDAÑA"/>
    <s v=" "/>
    <s v=" "/>
    <s v="ESTUDIANTE"/>
    <s v="NRC"/>
    <s v="MADRE"/>
    <n v="1"/>
    <s v=" "/>
    <s v="ANTIGUO"/>
    <x v="0"/>
    <s v="ASISTIENDO"/>
    <x v="3"/>
    <s v="YIMMY PALACIOS MORENO"/>
    <x v="0"/>
  </r>
  <r>
    <n v="1704"/>
    <n v="1035522115"/>
    <s v="Cédula de Ciudadanía"/>
    <s v="COLOMBIA"/>
    <x v="8"/>
    <x v="31"/>
    <s v="COMUNIDAD ALEDAÑA"/>
    <s v="SED ANTIOQUIA"/>
    <s v="YURI"/>
    <s v="TATIANA"/>
    <s v="DUQUE"/>
    <s v="MONTOYA"/>
    <s v="M"/>
    <s v="CICLO VI"/>
    <x v="36"/>
    <n v="105040000212"/>
    <s v="METODOLOGÍA INSTITUCIONAL"/>
    <s v=" "/>
    <n v="3206232721"/>
    <s v=" "/>
    <d v="1996-07-26T00:00:00"/>
    <n v="26"/>
    <s v="COMUNIDAD ALEDAÑA"/>
    <s v=" "/>
    <s v=" "/>
    <s v="ESTUDIANTE"/>
    <s v="NRC"/>
    <s v="MADRE"/>
    <n v="1"/>
    <s v=" "/>
    <s v="ANTIGUO"/>
    <x v="0"/>
    <s v="ASISTIENDO"/>
    <x v="3"/>
    <s v="YIMMY PALACIOS MORENO"/>
    <x v="0"/>
  </r>
  <r>
    <n v="1705"/>
    <n v="1001243524"/>
    <s v="Cédula de Ciudadanía"/>
    <s v="COLOMBIA"/>
    <x v="8"/>
    <x v="31"/>
    <s v="COMUNIDAD ALEDAÑA"/>
    <s v="SED ANTIOQUIA"/>
    <s v="EMANUEL"/>
    <s v="ALBEIRO"/>
    <s v="PAMPLONA"/>
    <s v="SOSSA"/>
    <s v="H"/>
    <s v="CICLO VI"/>
    <x v="36"/>
    <n v="105040000212"/>
    <s v="METODOLOGÍA INSTITUCIONAL"/>
    <s v=" "/>
    <n v="3225731245"/>
    <s v=" "/>
    <d v="2000-12-30T00:00:00"/>
    <n v="21"/>
    <s v="COMUNIDAD ALEDAÑA"/>
    <s v=" "/>
    <s v=" "/>
    <s v="ESTUDIANTE"/>
    <s v="NRC"/>
    <s v=" "/>
    <s v=" "/>
    <s v=" "/>
    <s v="ANTIGUO"/>
    <x v="0"/>
    <s v="ASISTIENDO"/>
    <x v="3"/>
    <s v="YIMMY PALACIOS MORENO"/>
    <x v="0"/>
  </r>
  <r>
    <n v="1706"/>
    <n v="1035130130"/>
    <s v="Cédula de Ciudadanía"/>
    <s v="COLOMBIA"/>
    <x v="8"/>
    <x v="31"/>
    <s v="COMUNIDAD ALEDAÑA"/>
    <s v="SED ANTIOQUIA"/>
    <s v="JEFERSON"/>
    <s v="ARLEY"/>
    <s v="ARBOLEDA"/>
    <s v="VALDES"/>
    <s v="H"/>
    <s v="CICLO VI"/>
    <x v="36"/>
    <n v="105040000212"/>
    <s v="METODOLOGÍA INSTITUCIONAL"/>
    <s v=" "/>
    <n v="3235286658"/>
    <s v=" "/>
    <d v="1999-12-23T00:00:00"/>
    <n v="22"/>
    <s v="COMUNIDAD ALEDAÑA"/>
    <s v=" "/>
    <s v=" "/>
    <s v="ESTUDIANTE"/>
    <s v="NRC"/>
    <s v=" "/>
    <s v=" "/>
    <s v=" "/>
    <s v="ANTIGUO"/>
    <x v="0"/>
    <s v="ASISTIENDO"/>
    <x v="3"/>
    <s v="YIMMY PALACIOS MORENO"/>
    <x v="0"/>
  </r>
  <r>
    <n v="1707"/>
    <n v="21495490"/>
    <s v="Cédula de Ciudadanía"/>
    <s v="COLOMBIA"/>
    <x v="8"/>
    <x v="31"/>
    <s v="COMUNIDAD ALEDAÑA"/>
    <s v="SED ANTIOQUIA"/>
    <s v="NUBIA"/>
    <s v="AMPARO"/>
    <s v="ARANGO"/>
    <s v="HINCAPIE"/>
    <s v="M"/>
    <s v="CICLO VI"/>
    <x v="36"/>
    <n v="105040000212"/>
    <s v="METODOLOGÍA INSTITUCIONAL"/>
    <s v=" "/>
    <n v="3136883673"/>
    <s v=" "/>
    <d v="1962-06-10T00:00:00"/>
    <n v="60"/>
    <s v="COMUNIDAD ALEDAÑA"/>
    <s v=" "/>
    <s v=" "/>
    <s v="ESTUDIANTE"/>
    <s v="NRC"/>
    <s v="MADRE"/>
    <n v="7"/>
    <s v=" "/>
    <s v="ANTIGUO"/>
    <x v="0"/>
    <s v="ASISTIENDO"/>
    <x v="3"/>
    <s v="YIMMY PALACIOS MORENO"/>
    <x v="0"/>
  </r>
  <r>
    <n v="1708"/>
    <n v="1035127060"/>
    <s v="Cédula de Ciudadanía"/>
    <s v="COLOMBIA"/>
    <x v="8"/>
    <x v="31"/>
    <s v="COMUNIDAD ALEDAÑA"/>
    <s v="SED ANTIOQUIA"/>
    <s v="EDGAR"/>
    <s v="DE JESUS"/>
    <s v="MUÑOZ"/>
    <s v="MAZO"/>
    <s v="H"/>
    <s v="CICLO VI"/>
    <x v="36"/>
    <n v="105040000212"/>
    <s v="METODOLOGÍA INSTITUCIONAL"/>
    <s v=" "/>
    <n v="3504885576"/>
    <s v=" "/>
    <d v="1988-06-10T00:00:00"/>
    <n v="34"/>
    <s v="COMUNIDAD ALEDAÑA"/>
    <s v=" "/>
    <s v=" "/>
    <s v="ESTUDIANTE"/>
    <s v="NRC"/>
    <s v="PADRE"/>
    <n v="2"/>
    <s v=" "/>
    <s v="ANTIGUO"/>
    <x v="0"/>
    <s v="ASISTIENDO"/>
    <x v="3"/>
    <s v="YIMMY PALACIOS MORENO"/>
    <x v="0"/>
  </r>
  <r>
    <n v="1709"/>
    <n v="1001379060"/>
    <s v="Cédula de Ciudadanía"/>
    <s v="COLOMBIA"/>
    <x v="8"/>
    <x v="31"/>
    <s v="COMUNIDAD ALEDAÑA"/>
    <s v="SED ANTIOQUIA"/>
    <s v="ADRIAN"/>
    <s v="ALEXIS"/>
    <s v="MARQUEZ"/>
    <s v="RESTREPO"/>
    <s v="H"/>
    <s v="CICLO VI"/>
    <x v="36"/>
    <n v="105040000212"/>
    <s v="METODOLOGÍA INSTITUCIONAL"/>
    <s v=" "/>
    <n v="3234547121"/>
    <s v=" "/>
    <d v="2000-10-05T00:00:00"/>
    <n v="22"/>
    <s v="COMUNIDAD ALEDAÑA"/>
    <s v=" "/>
    <s v=" "/>
    <s v="ESTUDIANTE"/>
    <s v="NRC"/>
    <s v=" "/>
    <s v=" "/>
    <s v=" "/>
    <s v="ANTIGUO"/>
    <x v="0"/>
    <s v="ASISTIENDO"/>
    <x v="3"/>
    <s v="YIMMY PALACIOS MORENO"/>
    <x v="0"/>
  </r>
  <r>
    <n v="1710"/>
    <n v="1000908848"/>
    <s v="Cédula de Ciudadanía"/>
    <s v="COLOMBIA"/>
    <x v="8"/>
    <x v="31"/>
    <s v="COMUNIDAD ALEDAÑA"/>
    <s v="SED ANTIOQUIA"/>
    <s v="GLEDIS"/>
    <s v="HELENA"/>
    <s v="ATEHORTUA"/>
    <s v="VALDES"/>
    <s v="M"/>
    <s v="CICLO VI"/>
    <x v="36"/>
    <n v="105040000212"/>
    <s v="METODOLOGÍA INSTITUCIONAL"/>
    <s v=" "/>
    <n v="3146331466"/>
    <s v=" "/>
    <d v="2003-02-25T00:00:00"/>
    <n v="19"/>
    <s v="COMUNIDAD ALEDAÑA"/>
    <s v=" "/>
    <s v=" "/>
    <s v="ESTUDIANTE"/>
    <s v="NRC"/>
    <s v="MADRE"/>
    <n v="1"/>
    <s v=" "/>
    <s v="ANTIGUO"/>
    <x v="0"/>
    <s v="ASISTIENDO"/>
    <x v="3"/>
    <s v="YIMMY PALACIOS MORENO"/>
    <x v="0"/>
  </r>
  <r>
    <n v="1711"/>
    <n v="1116124581"/>
    <s v="Cédula de Ciudadanía"/>
    <s v="COLOMBIA"/>
    <x v="8"/>
    <x v="31"/>
    <s v="COMUNIDAD ALEDAÑA"/>
    <s v="SED ANTIOQUIA"/>
    <s v="YURANI"/>
    <s v="ANDREA"/>
    <s v="AGUDELO"/>
    <s v="ATEHORTUA"/>
    <s v="M"/>
    <s v="CICLO VI"/>
    <x v="36"/>
    <n v="105040000212"/>
    <s v="METODOLOGÍA INSTITUCIONAL"/>
    <s v=" "/>
    <n v="3122912200"/>
    <s v=" "/>
    <d v="1991-04-10T00:00:00"/>
    <n v="31"/>
    <s v="COMUNIDAD ALEDAÑA"/>
    <s v=" "/>
    <s v=" "/>
    <s v="ESTUDIANTE"/>
    <s v="NRC"/>
    <s v="MADRE"/>
    <n v="2"/>
    <s v=" "/>
    <s v="ANTIGUO"/>
    <x v="0"/>
    <s v="ASISTIENDO"/>
    <x v="3"/>
    <s v="YIMMY PALACIOS MORENO"/>
    <x v="0"/>
  </r>
  <r>
    <n v="1712"/>
    <n v="21491598"/>
    <s v="Cédula de Ciudadanía"/>
    <s v="COLOMBIA"/>
    <x v="8"/>
    <x v="31"/>
    <s v="COMUNIDAD ALEDAÑA"/>
    <s v="SED ANTIOQUIA"/>
    <s v="EMMA"/>
    <s v="DEL SOCORRO"/>
    <s v="LOPEZ"/>
    <s v="ARROYAVE"/>
    <s v="M"/>
    <s v="CICLO VI"/>
    <x v="36"/>
    <n v="105040000212"/>
    <s v="METODOLOGÍA INSTITUCIONAL"/>
    <s v=" "/>
    <n v="3505245029"/>
    <s v=" "/>
    <d v="1963-10-17T00:00:00"/>
    <n v="59"/>
    <s v="COMUNIDAD ALEDAÑA"/>
    <s v=" "/>
    <s v=" "/>
    <s v="ESTUDIANTE"/>
    <s v="NRC"/>
    <s v="MADRE"/>
    <n v="4"/>
    <s v=" "/>
    <s v="ANTIGUO"/>
    <x v="0"/>
    <s v="ASISTIENDO"/>
    <x v="3"/>
    <s v="YIMMY PALACIOS MORENO"/>
    <x v="0"/>
  </r>
  <r>
    <n v="1713"/>
    <n v="1035128346"/>
    <s v="Cédula de Ciudadanía"/>
    <s v="COLOMBIA"/>
    <x v="8"/>
    <x v="31"/>
    <s v="COMUNIDAD ALEDAÑA"/>
    <s v="SED ANTIOQUIA"/>
    <s v="YURNEY"/>
    <s v="PATRICIA"/>
    <s v="ACEVEDO"/>
    <s v="TABARES"/>
    <s v="M"/>
    <s v="CICLO VI"/>
    <x v="36"/>
    <n v="105040000212"/>
    <s v="METODOLOGÍA INSTITUCIONAL"/>
    <s v=" "/>
    <n v="3223145200"/>
    <s v=" "/>
    <d v="1994-01-21T00:00:00"/>
    <n v="28"/>
    <s v="COMUNIDAD ALEDAÑA"/>
    <s v=" "/>
    <s v=" "/>
    <s v="ESTUDIANTE"/>
    <s v="NRC"/>
    <s v="MADRE"/>
    <n v="2"/>
    <s v=" "/>
    <s v="ANTIGUO"/>
    <x v="0"/>
    <s v="ASISTIENDO"/>
    <x v="3"/>
    <s v="YIMMY PALACIOS MORENO"/>
    <x v="0"/>
  </r>
  <r>
    <n v="1714"/>
    <n v="1001507424"/>
    <s v="Cédula de Ciudadanía"/>
    <s v="COLOMBIA"/>
    <x v="8"/>
    <x v="31"/>
    <s v="ETCR LA PLANCHA"/>
    <s v="SED ANTIOQUIA"/>
    <s v="INES"/>
    <s v="DE LOS ANGELES"/>
    <s v="CORREA"/>
    <s v="ZAPATA"/>
    <s v="M"/>
    <s v="CICLO III"/>
    <x v="36"/>
    <n v="105040000212"/>
    <s v="METODOLOGÍA INSTITUCIONAL"/>
    <s v=" "/>
    <n v="3136533644"/>
    <s v=" "/>
    <d v="1991-12-27T00:00:00"/>
    <n v="30"/>
    <s v="COMUNIDAD ALEDAÑA"/>
    <s v=" "/>
    <s v=" "/>
    <s v="ESTUDIANTE"/>
    <s v="NRC"/>
    <s v="MADRE"/>
    <n v="4"/>
    <s v=" "/>
    <s v="NUEVO"/>
    <x v="0"/>
    <s v="ASISTIENDO"/>
    <x v="3"/>
    <s v="LUIS ALBERTO RODRÍGUEZ JIMENEZ"/>
    <x v="0"/>
  </r>
  <r>
    <n v="1715"/>
    <n v="1007317597"/>
    <s v="Cédula de Ciudadanía"/>
    <s v="COLOMBIA"/>
    <x v="8"/>
    <x v="31"/>
    <s v="COMUNIDAD ALEDAÑA"/>
    <s v="SED ANTIOQUIA"/>
    <s v="YEISSY"/>
    <s v=" "/>
    <s v="CHAVARRIA"/>
    <s v="ARANGO"/>
    <s v="M"/>
    <s v="CICLO VI"/>
    <x v="36"/>
    <n v="105040000212"/>
    <s v="METODOLOGÍA INSTITUCIONAL"/>
    <s v=" "/>
    <n v="3146194364"/>
    <s v=" "/>
    <d v="2001-12-10T00:00:00"/>
    <n v="20"/>
    <s v="COMUNIDAD ALEDAÑA"/>
    <s v=" "/>
    <s v=" "/>
    <s v="ESTUDIANTE"/>
    <s v="NRC"/>
    <s v=" "/>
    <s v=" "/>
    <s v=" "/>
    <s v="NUEVO"/>
    <x v="0"/>
    <s v="ASISTIENDO"/>
    <x v="3"/>
    <s v="LIDA GIRLESA HERRERA FRANCO"/>
    <x v="0"/>
  </r>
  <r>
    <n v="1716"/>
    <n v="1035127897"/>
    <s v="Cédula de Ciudadanía"/>
    <s v="COLOMBIA"/>
    <x v="8"/>
    <x v="31"/>
    <s v="COMUNIDAD ALEDAÑA"/>
    <s v="SED ANTIOQUIA"/>
    <s v="ANDRES"/>
    <s v="FELIPE"/>
    <s v="TORRES"/>
    <s v=" "/>
    <s v="H"/>
    <s v="CICLO VI"/>
    <x v="36"/>
    <n v="105040000212"/>
    <s v="METODOLOGÍA INSTITUCIONAL"/>
    <s v=" "/>
    <n v="3104044234"/>
    <s v=" "/>
    <d v="1992-08-02T00:00:00"/>
    <n v="30"/>
    <s v="COMUNIDAD ALEDAÑA"/>
    <s v=" "/>
    <s v=" "/>
    <s v="ESTUDIANTE"/>
    <s v="NRC"/>
    <s v=" "/>
    <s v=" "/>
    <s v=" "/>
    <s v="NUEVO"/>
    <x v="0"/>
    <s v="ASISTIENDO"/>
    <x v="3"/>
    <s v="ANGELA MARIA HERRERA GARCIA "/>
    <x v="0"/>
  </r>
  <r>
    <n v="1717"/>
    <n v="1032251035"/>
    <s v="Cédula de Ciudadanía"/>
    <s v="COLOMBIA"/>
    <x v="8"/>
    <x v="31"/>
    <s v="ETCR LA PLANCHA"/>
    <s v="SED ANTIOQUIA"/>
    <s v="AYDES"/>
    <s v="LLORLEIDIS"/>
    <s v="FIGUEROA"/>
    <s v="CARRASQUIEL"/>
    <s v="M"/>
    <s v="CICLO IV"/>
    <x v="36"/>
    <n v="105040000212"/>
    <s v="METODOLOGÍA INSTITUCIONAL"/>
    <s v=" "/>
    <n v="3146380455"/>
    <s v=" "/>
    <d v="1990-02-18T00:00:00"/>
    <n v="32"/>
    <s v="COMUNIDAD ALEDAÑA"/>
    <s v=" "/>
    <s v=" "/>
    <s v="ESTUDIANTE"/>
    <s v="NRC"/>
    <s v="MADRE"/>
    <n v="2"/>
    <s v=" "/>
    <s v="NUEVO"/>
    <x v="0"/>
    <s v="DESERCIÓN"/>
    <x v="1"/>
    <s v="LUIS ALBERTO RODRÍGUEZ JIMENEZ"/>
    <x v="0"/>
  </r>
  <r>
    <n v="1718"/>
    <n v="39798823"/>
    <s v="Cédula de Ciudadanía"/>
    <s v="COLOMBIA"/>
    <x v="7"/>
    <x v="32"/>
    <s v="NAR BALCONES"/>
    <s v="SED TOLIMA"/>
    <s v="ZURIMA"/>
    <m/>
    <s v="GARCIA"/>
    <s v="ROBLES"/>
    <s v="M"/>
    <s v="CICLO III"/>
    <x v="37"/>
    <n v="273352000201"/>
    <s v="METODOLOGÍA INSTITUCIONAL"/>
    <s v=" "/>
    <n v="3142943607"/>
    <m/>
    <d v="1970-12-02T00:00:00"/>
    <n v="51"/>
    <s v="COMUNIDAD ALEDAÑA"/>
    <s v="N/A"/>
    <s v=" "/>
    <s v="ESTUDIANTE"/>
    <s v="NRC"/>
    <s v="PADRE"/>
    <n v="3"/>
    <s v=" "/>
    <s v="ANTIGUO"/>
    <x v="1"/>
    <s v="ASISTIENDO"/>
    <x v="2"/>
    <s v="JENNY ALEXANDRA ARELLAN"/>
    <x v="0"/>
  </r>
  <r>
    <n v="1719"/>
    <n v="1005823151"/>
    <s v="Cédula de Ciudadanía"/>
    <s v="COLOMBIA"/>
    <x v="7"/>
    <x v="32"/>
    <s v="NAR BALCONES"/>
    <s v="SED TOLIMA"/>
    <s v="JUAN"/>
    <s v="CARLOS"/>
    <s v="SUAREZ"/>
    <s v="CHITIVA"/>
    <s v="H"/>
    <s v="CICLO IV"/>
    <x v="37"/>
    <n v="273352000201"/>
    <s v="METODOLOGÍA INSTITUCIONAL"/>
    <s v=" "/>
    <n v="3174491760"/>
    <m/>
    <d v="1992-06-13T00:00:00"/>
    <n v="30"/>
    <s v="COMUNIDAD ALEDAÑA"/>
    <s v="N/A"/>
    <s v=" "/>
    <s v="ESTUDIANTE"/>
    <s v="NRC"/>
    <s v=" "/>
    <n v="0"/>
    <s v=" "/>
    <s v="ANTIGUO"/>
    <x v="1"/>
    <s v="ASISTIENDO"/>
    <x v="0"/>
    <s v="JENNY ALEXANDRA ARELLAN"/>
    <x v="0"/>
  </r>
  <r>
    <n v="1720"/>
    <n v="1074577395"/>
    <s v="Cédula de Ciudadanía"/>
    <s v="COLOMBIA"/>
    <x v="7"/>
    <x v="32"/>
    <s v="NAR BALCONES"/>
    <s v="SED TOLIMA"/>
    <s v="ADRIANA "/>
    <s v="MARCELA"/>
    <s v="CORTES"/>
    <s v="VILLALOBOS"/>
    <s v="M"/>
    <s v="CICLO IV"/>
    <x v="37"/>
    <n v="273352000201"/>
    <s v="METODOLOGÍA INSTITUCIONAL"/>
    <s v=" "/>
    <n v="3167798573"/>
    <m/>
    <d v="1999-11-10T00:00:00"/>
    <n v="22"/>
    <s v="COMUNIDAD ALEDAÑA"/>
    <s v="N/A"/>
    <s v=" "/>
    <s v="ESTUDIANTE"/>
    <s v="NRC"/>
    <s v="PADRE"/>
    <n v="2"/>
    <s v=" "/>
    <s v="ANTIGUO"/>
    <x v="1"/>
    <s v="ASISTIENDO"/>
    <x v="0"/>
    <s v="JENNY ALEXANDRA ARELLAN"/>
    <x v="0"/>
  </r>
  <r>
    <n v="1721"/>
    <n v="1074577323"/>
    <s v="Cédula de Ciudadanía"/>
    <s v="COLOMBIA"/>
    <x v="7"/>
    <x v="32"/>
    <s v="NAR BALCONES"/>
    <s v="SED TOLIMA"/>
    <s v="LEIDY"/>
    <s v="MILENA"/>
    <s v="ESPITIA"/>
    <s v="ROJAS"/>
    <s v="M"/>
    <s v="CICLO IV"/>
    <x v="37"/>
    <n v="273352000201"/>
    <s v="METODOLOGÍA INSTITUCIONAL"/>
    <s v=" "/>
    <n v="3214480274"/>
    <s v="espitiarojasleidymilena@mail.com"/>
    <d v="1998-12-25T00:00:00"/>
    <n v="23"/>
    <s v="COMUNIDAD ALEDAÑA"/>
    <s v="N/A"/>
    <s v=" "/>
    <s v="ESTUDIANTE"/>
    <s v="NRC"/>
    <s v="PADRE"/>
    <n v="2"/>
    <s v=" "/>
    <s v="ANTIGUO"/>
    <x v="1"/>
    <s v="ASISTIENDO"/>
    <x v="0"/>
    <s v="JENNY ALEXANDRA ARELLAN"/>
    <x v="0"/>
  </r>
  <r>
    <n v="1722"/>
    <n v="28788344"/>
    <s v="Cédula de Ciudadanía"/>
    <s v="COLOMBIA"/>
    <x v="7"/>
    <x v="32"/>
    <s v="NAR BALCONES"/>
    <s v="SED TOLIMA"/>
    <s v="NUVIA"/>
    <s v="BETTY"/>
    <s v="GUERRERO"/>
    <s v="FONSECA"/>
    <s v="M"/>
    <s v="CICLO V"/>
    <x v="37"/>
    <n v="273352000201"/>
    <s v="METODOLOGÍA INSTITUCIONAL"/>
    <s v=" "/>
    <n v="3204928628"/>
    <m/>
    <d v="1970-03-22T00:00:00"/>
    <n v="52"/>
    <s v="EXCOMBATIENTE"/>
    <s v="N/A"/>
    <s v=" "/>
    <s v="ESTUDIANTE"/>
    <s v="NRC"/>
    <s v="PADRE"/>
    <n v="3"/>
    <s v=" "/>
    <s v="ANTIGUO"/>
    <x v="1"/>
    <s v="ASISTIENDO"/>
    <x v="0"/>
    <s v="JENNY ALEXANDRA ARELLAN"/>
    <x v="0"/>
  </r>
  <r>
    <n v="1723"/>
    <n v="20781752"/>
    <s v="Cédula de Ciudadanía"/>
    <s v="COLOMBIA"/>
    <x v="7"/>
    <x v="32"/>
    <s v="NAR BALCONES"/>
    <s v="SED TOLIMA"/>
    <s v="SANDRA "/>
    <s v="PATRICIA"/>
    <s v="GUERRERO"/>
    <s v="FONSECA"/>
    <s v="M"/>
    <s v="CICLO V"/>
    <x v="37"/>
    <n v="273352000201"/>
    <s v="METODOLOGÍA INSTITUCIONAL"/>
    <s v=" "/>
    <n v="3219480233"/>
    <s v="gsandrapatricia@gmail.com"/>
    <d v="1977-10-08T00:00:00"/>
    <n v="45"/>
    <s v="EXCOMBATIENTE"/>
    <s v="N/A"/>
    <s v=" "/>
    <s v="ESTUDIANTE"/>
    <s v="NRC"/>
    <s v="PADRE"/>
    <n v="2"/>
    <m/>
    <s v="ANTIGUO"/>
    <x v="1"/>
    <s v="ASISTIENDO"/>
    <x v="0"/>
    <s v="JENNY ALEXANDRA ARELLAN"/>
    <x v="0"/>
  </r>
  <r>
    <n v="1724"/>
    <n v="1023001673"/>
    <s v="Cédula de Ciudadanía"/>
    <s v="COLOMBIA"/>
    <x v="7"/>
    <x v="32"/>
    <s v="NAR BALCONES"/>
    <s v="SED TOLIMA"/>
    <s v="ANDRES"/>
    <s v="YESID"/>
    <s v="PINILLA"/>
    <s v="GARCIA"/>
    <s v="H"/>
    <s v="CICLO V"/>
    <x v="37"/>
    <n v="273352000201"/>
    <s v="METODOLOGÍA INSTITUCIONAL"/>
    <s v=" "/>
    <n v="3224060248"/>
    <s v="pinillagarciaandresyesid79@gmail.com   "/>
    <d v="1994-12-08T00:00:00"/>
    <n v="27"/>
    <s v="COMUNIDAD ALEDAÑA"/>
    <s v="N/A"/>
    <s v=" "/>
    <s v="ESTUDIANTE"/>
    <s v="NRC"/>
    <s v="PADRE"/>
    <n v="2"/>
    <m/>
    <s v="ANTIGUO"/>
    <x v="1"/>
    <s v="ASISTIENDO"/>
    <x v="0"/>
    <s v="JENNY ALEXANDRA ARELLAN"/>
    <x v="0"/>
  </r>
  <r>
    <n v="1725"/>
    <n v="80171609"/>
    <s v="Cédula de Ciudadanía"/>
    <s v="COLOMBIA"/>
    <x v="7"/>
    <x v="32"/>
    <s v="NAR BALCONES"/>
    <s v="SED TOLIMA"/>
    <s v="LUIS"/>
    <s v="ALFREDO"/>
    <s v="LOMBANA"/>
    <s v="PARRA"/>
    <s v="H"/>
    <s v="CICLO V"/>
    <x v="37"/>
    <n v="273352000201"/>
    <s v="METODOLOGÍA INSTITUCIONAL"/>
    <s v="N/A"/>
    <n v="3123164882"/>
    <s v="ALFREDOLOMB26@GMAIL.COM"/>
    <d v="1982-02-05T00:00:00"/>
    <n v="40"/>
    <s v="EXCOMBATIENTE"/>
    <s v="N/A"/>
    <s v="NINGUNO"/>
    <s v="ESTUDIANTE"/>
    <s v="NRC"/>
    <s v="SI"/>
    <n v="2"/>
    <m/>
    <s v="ANTIGUO"/>
    <x v="1"/>
    <s v="ASISTIENDO"/>
    <x v="0"/>
    <s v="JENNY ALEXANDRA ARELLAN"/>
    <x v="0"/>
  </r>
  <r>
    <n v="1726"/>
    <n v="1020790874"/>
    <s v="Cédula de Ciudadanía"/>
    <s v="COLOMBIA"/>
    <x v="7"/>
    <x v="32"/>
    <s v="NAR BALCONES"/>
    <s v="SED TOLIMA"/>
    <s v="INGRID"/>
    <s v="PAOLA"/>
    <s v="ROMERO"/>
    <s v="BALLESTEROS"/>
    <s v="M"/>
    <s v="CICLO V"/>
    <x v="37"/>
    <n v="273352000201"/>
    <s v="METODOLOGÍA INSTITUCIONAL"/>
    <s v=" "/>
    <n v="3213399954"/>
    <s v="liamjoelromero@gmail.com"/>
    <d v="1994-01-19T00:00:00"/>
    <n v="28"/>
    <s v="COMUNIDAD ALEDAÑA"/>
    <s v="N/A"/>
    <s v=" "/>
    <s v="ESTUDIANTE"/>
    <s v="NRC"/>
    <s v="PADRE"/>
    <n v="2"/>
    <m/>
    <s v="ANTIGUO"/>
    <x v="1"/>
    <s v="ASISTIENDO"/>
    <x v="0"/>
    <s v="JENNY ALEXANDRA ARELLAN"/>
    <x v="0"/>
  </r>
  <r>
    <n v="1727"/>
    <n v="53932490"/>
    <s v="Cédula de Ciudadanía"/>
    <s v="COLOMBIA"/>
    <x v="7"/>
    <x v="32"/>
    <s v="NAR BALCONES"/>
    <s v="SED TOLIMA"/>
    <s v="ARGENIS"/>
    <m/>
    <s v="DICELIS"/>
    <s v="GUZMAN"/>
    <s v="M"/>
    <s v="CICLO V"/>
    <x v="37"/>
    <n v="273352000201"/>
    <s v="METODOLOGÍA INSTITUCIONAL"/>
    <s v=" "/>
    <n v="3222205918"/>
    <m/>
    <d v="1985-04-07T00:00:00"/>
    <n v="37"/>
    <s v="COMUNIDAD ALEDAÑA"/>
    <s v="N/A"/>
    <s v=" "/>
    <s v="ESTUDIANTE"/>
    <s v="NRC"/>
    <s v="PADRE"/>
    <n v="4"/>
    <m/>
    <s v="ANTIGUO"/>
    <x v="1"/>
    <s v="ASISTIENDO"/>
    <x v="0"/>
    <s v="JENNY ALEXANDRA ARELLAN"/>
    <x v="0"/>
  </r>
  <r>
    <n v="1728"/>
    <n v="80433505"/>
    <s v="Cédula de Ciudadanía"/>
    <s v="COLOMBIA"/>
    <x v="7"/>
    <x v="32"/>
    <s v="NAR BALCONES"/>
    <s v="SED TOLIMA"/>
    <s v="JESUS"/>
    <s v="EMIGDIO"/>
    <s v="PARADA"/>
    <s v="RODRIGUEZ"/>
    <s v="H"/>
    <s v="CICLO V"/>
    <x v="37"/>
    <n v="273352000201"/>
    <s v="METODOLOGÍA INSTITUCIONAL"/>
    <s v=" "/>
    <n v="3204843043"/>
    <m/>
    <d v="1979-01-05T00:00:00"/>
    <n v="43"/>
    <s v="COMUNIDAD ALEDAÑA"/>
    <s v="N/A"/>
    <s v=" "/>
    <s v="ESTUDIANTE"/>
    <s v="NRC"/>
    <s v="PADRE"/>
    <n v="1"/>
    <m/>
    <s v="ANTIGUO"/>
    <x v="1"/>
    <s v="ASISTIENDO"/>
    <x v="0"/>
    <s v="JENNY ALEXANDRA ARELLAN"/>
    <x v="0"/>
  </r>
  <r>
    <n v="1729"/>
    <n v="348814"/>
    <s v="Cédula de Ciudadanía"/>
    <s v="COLOMBIA"/>
    <x v="7"/>
    <x v="32"/>
    <s v="NAR BALCONES"/>
    <s v="SED TOLIMA"/>
    <s v="VLADIMIR"/>
    <m/>
    <s v="DIMATE"/>
    <s v="MELO"/>
    <s v="H"/>
    <s v="CICLO VI"/>
    <x v="37"/>
    <n v="273352000201"/>
    <s v="METODOLOGÍA INSTITUCIONAL"/>
    <s v=" "/>
    <n v="3219097373"/>
    <s v="vladimirdimatemelo@gmail.com"/>
    <d v="1968-01-21T00:00:00"/>
    <n v="54"/>
    <s v="EXCOMBATIENTE"/>
    <s v="N/A"/>
    <s v=" "/>
    <s v="ESTUDIANTE"/>
    <s v="NRC"/>
    <s v="PADRE"/>
    <n v="2"/>
    <m/>
    <s v="ANTIGUO"/>
    <x v="1"/>
    <s v="ASISTIENDO"/>
    <x v="0"/>
    <s v="JENNY ALEXANDRA ARELLAN"/>
    <x v="0"/>
  </r>
  <r>
    <n v="1730"/>
    <n v="5935844"/>
    <s v="Cédula de Ciudadanía"/>
    <s v="COLOMBIA"/>
    <x v="7"/>
    <x v="32"/>
    <s v="NAR BALCONES"/>
    <s v="SED TOLIMA"/>
    <s v="JOSE "/>
    <s v="ALMED"/>
    <s v="PARRA"/>
    <s v="MUÑOZ"/>
    <s v="H"/>
    <s v="CICLO VI"/>
    <x v="37"/>
    <n v="273352000201"/>
    <s v="METODOLOGÍA INSTITUCIONAL"/>
    <s v=" "/>
    <n v="3212329733"/>
    <m/>
    <d v="1972-10-27T00:00:00"/>
    <n v="50"/>
    <s v="EXCOMBATIENTE"/>
    <s v="N/A"/>
    <s v=" "/>
    <s v="ESTUDIANTE"/>
    <s v="NRC"/>
    <s v="PADRE"/>
    <n v="4"/>
    <m/>
    <s v="ANTIGUO"/>
    <x v="1"/>
    <s v="ASISTIENDO"/>
    <x v="0"/>
    <s v="JENNY ALEXANDRA ARELLAN"/>
    <x v="0"/>
  </r>
  <r>
    <n v="1731"/>
    <n v="334977"/>
    <s v="Cédula de Ciudadanía"/>
    <s v="COLOMBIA"/>
    <x v="7"/>
    <x v="32"/>
    <s v="NAR BALCONES"/>
    <s v="SED TOLIMA"/>
    <s v="HEMER"/>
    <s v="WILSON"/>
    <s v="SABOYA"/>
    <s v="ZAMBRANO"/>
    <s v="H"/>
    <s v="CICLO VI"/>
    <x v="37"/>
    <n v="273352000201"/>
    <s v="METODOLOGÍA INSTITUCIONAL"/>
    <s v=" "/>
    <n v="3132882092"/>
    <s v="hemerwilsonsaboya@gmail.com"/>
    <d v="1965-08-06T00:00:00"/>
    <n v="57"/>
    <s v="EXCOMBATIENTE"/>
    <s v="N/A"/>
    <s v=" "/>
    <s v="ESTUDIANTE"/>
    <s v="NRC"/>
    <s v="PADRE"/>
    <n v="1"/>
    <m/>
    <s v="ANTIGUO"/>
    <x v="1"/>
    <s v="ASISTIENDO"/>
    <x v="0"/>
    <s v="JENNY ALEXANDRA ARELLAN"/>
    <x v="0"/>
  </r>
  <r>
    <n v="1732"/>
    <n v="52816887"/>
    <s v="Cédula de Ciudadanía"/>
    <s v="COLOMBIA"/>
    <x v="7"/>
    <x v="32"/>
    <s v="NAR BALCONES"/>
    <s v="SED TOLIMA"/>
    <s v="MARTHA"/>
    <s v="MIREYA"/>
    <s v="BELTRAN"/>
    <s v="LADINO"/>
    <s v="M"/>
    <s v="CICLO VI"/>
    <x v="37"/>
    <n v="273352000201"/>
    <s v="METODOLOGÍA INSTITUCIONAL"/>
    <s v=" "/>
    <n v="3213482932"/>
    <s v="marthamireyabeltranladino@gmail.com"/>
    <d v="1979-10-27T00:00:00"/>
    <n v="43"/>
    <s v="COMUNIDAD ALEDAÑA"/>
    <s v="N/A"/>
    <s v=" "/>
    <s v="ESTUDIANTE"/>
    <s v="NRC"/>
    <s v="PADRE"/>
    <n v="2"/>
    <m/>
    <s v="ANTIGUO"/>
    <x v="1"/>
    <s v="ASISTIENDO"/>
    <x v="0"/>
    <s v="JENNY ALEXANDRA ARELLAN"/>
    <x v="0"/>
  </r>
  <r>
    <n v="1733"/>
    <n v="65824140"/>
    <s v="Cédula de Ciudadanía"/>
    <s v="COLOMBIA"/>
    <x v="7"/>
    <x v="32"/>
    <s v="NAR BALCONES"/>
    <s v="SED TOLIMA"/>
    <s v="ROSA"/>
    <s v="ELENA"/>
    <s v="GUERRERO"/>
    <s v="FONSECA"/>
    <s v="M"/>
    <s v="CICLO V"/>
    <x v="37"/>
    <n v="273352000201"/>
    <s v="METODOLOGÍA INSTITUCIONAL"/>
    <m/>
    <n v="3105869303"/>
    <s v="rosaelenaguerrero4@gmail.com"/>
    <d v="1982-11-05T00:00:00"/>
    <n v="40"/>
    <s v="EXCOMBATIENTE"/>
    <s v="N/A"/>
    <m/>
    <s v="ESTUDIANTE"/>
    <s v="NRC"/>
    <s v="PADRE"/>
    <n v="2"/>
    <m/>
    <s v="NUEVO"/>
    <x v="1"/>
    <s v="ASISTIENDO"/>
    <x v="0"/>
    <s v="JENNY ALEXANDRA ARELLAN"/>
    <x v="0"/>
  </r>
  <r>
    <n v="1734"/>
    <n v="1007778740"/>
    <s v="Cédula de Ciudadanía"/>
    <s v="COLOMBIA"/>
    <x v="7"/>
    <x v="32"/>
    <s v="ETCR LA FILA"/>
    <s v="SED TOLIMA"/>
    <s v="JAIR"/>
    <m/>
    <s v="VEGA"/>
    <s v="OVIEDO"/>
    <s v="H"/>
    <s v="CICLO V"/>
    <x v="37"/>
    <n v="273352000201"/>
    <s v="METODOLOGÍA INSTITUCIONAL"/>
    <s v=" "/>
    <n v="3016797990"/>
    <s v=" "/>
    <d v="1986-06-24T00:00:00"/>
    <n v="36"/>
    <s v="EXCOMBATIENTE"/>
    <s v="N/A"/>
    <s v=" "/>
    <s v="ESTUDIANTE"/>
    <s v="NRC"/>
    <s v="MADRE"/>
    <n v="1"/>
    <m/>
    <s v="ANTIGUO"/>
    <x v="1"/>
    <s v="ASISTIENDO"/>
    <x v="0"/>
    <s v="DIEGO ALEJANDRO GUZMAN "/>
    <x v="0"/>
  </r>
  <r>
    <n v="1735"/>
    <n v="1123140615"/>
    <s v="Cédula de Ciudadanía"/>
    <s v="COLOMBIA"/>
    <x v="7"/>
    <x v="32"/>
    <s v="ETCR LA FILA"/>
    <s v="SED TOLIMA"/>
    <s v="IDALY"/>
    <m/>
    <s v="LEIVA"/>
    <s v="TOCOVIA"/>
    <s v="M"/>
    <s v="CICLO V"/>
    <x v="37"/>
    <n v="273352000201"/>
    <s v="METODOLOGÍA INSTITUCIONAL"/>
    <s v=" "/>
    <n v="3216615460"/>
    <s v=" "/>
    <d v="1993-03-30T00:00:00"/>
    <n v="29"/>
    <s v="EXCOMBATIENTE"/>
    <s v="N/A"/>
    <s v=" "/>
    <s v="ESTUDIANTE"/>
    <s v="NRC"/>
    <s v="MADRE"/>
    <n v="1"/>
    <m/>
    <s v="ANTIGUO"/>
    <x v="1"/>
    <s v="ASISTIENDO"/>
    <x v="0"/>
    <s v="DIEGO ALEJANDRO GUZMAN "/>
    <x v="0"/>
  </r>
  <r>
    <n v="1736"/>
    <n v="1115791969"/>
    <s v="Tarjeta de Identidad"/>
    <s v="COLOMBIA"/>
    <x v="7"/>
    <x v="32"/>
    <s v="ETCR LA FILA"/>
    <s v="SED TOLIMA"/>
    <s v="INGRY"/>
    <s v="YICELA"/>
    <s v="ALBAREZ"/>
    <s v="RUIZ"/>
    <s v="M"/>
    <s v="CICLO V"/>
    <x v="37"/>
    <n v="273352000201"/>
    <s v="METODOLOGÍA INSTITUCIONAL"/>
    <s v=" "/>
    <n v="3225314628"/>
    <s v=" "/>
    <d v="2005-05-19T00:00:00"/>
    <n v="17"/>
    <s v="EXCOMBATIENTE"/>
    <s v="N/A"/>
    <s v=" "/>
    <s v="ESTUDIANTE"/>
    <s v="NRC"/>
    <s v=" "/>
    <n v="0"/>
    <s v=" "/>
    <s v="ANTIGUO"/>
    <x v="1"/>
    <s v="ASISTIENDO"/>
    <x v="0"/>
    <s v="DIEGO ALEJANDRO GUZMAN "/>
    <x v="0"/>
  </r>
  <r>
    <n v="1737"/>
    <n v="1006772057"/>
    <s v="Cédula de Ciudadanía"/>
    <s v="COLOMBIA"/>
    <x v="7"/>
    <x v="32"/>
    <s v="ETCR LA FILA"/>
    <s v="SED TOLIMA"/>
    <s v="MAIRON"/>
    <s v="ENRIQUE"/>
    <s v="BUSTOS"/>
    <s v="MORALES"/>
    <s v="M"/>
    <s v="CICLO V"/>
    <x v="37"/>
    <n v="273352000201"/>
    <s v="METODOLOGÍA INSTITUCIONAL"/>
    <s v=" "/>
    <n v="3137257343"/>
    <s v=" "/>
    <d v="2000-08-24T00:00:00"/>
    <n v="22"/>
    <s v="COMUNIDAD ALEDAÑA"/>
    <s v="N/A"/>
    <s v=" "/>
    <s v="ESTUDIANTE"/>
    <s v="NRC"/>
    <s v=" "/>
    <n v="0"/>
    <s v=" "/>
    <s v="ANTIGUO"/>
    <x v="1"/>
    <s v="ASISTIENDO"/>
    <x v="0"/>
    <s v="DIEGO ALEJANDRO GUZMAN "/>
    <x v="0"/>
  </r>
  <r>
    <n v="1738"/>
    <n v="1073715182"/>
    <s v="Cédula de Ciudadanía"/>
    <s v="COLOMBIA"/>
    <x v="7"/>
    <x v="32"/>
    <s v="ETCR LA FILA"/>
    <s v="SED TOLIMA"/>
    <s v="ANDRES"/>
    <s v="DAVID"/>
    <s v="MALAMBO"/>
    <s v="CAPERA"/>
    <s v="H"/>
    <s v="CICLO V"/>
    <x v="37"/>
    <n v="273352000201"/>
    <s v="METODOLOGÍA INSTITUCIONAL"/>
    <s v=" "/>
    <s v="3138472130-3202724039"/>
    <s v=" "/>
    <d v="1998-04-19T00:00:00"/>
    <n v="24"/>
    <s v="COMUNIDAD ALEDAÑA"/>
    <s v="N/A"/>
    <s v=" "/>
    <s v="ESTUDIANTE"/>
    <s v="NRC"/>
    <s v=" "/>
    <n v="0"/>
    <s v=" "/>
    <s v="ANTIGUO"/>
    <x v="1"/>
    <s v="ASISTIENDO"/>
    <x v="0"/>
    <s v="DIEGO ALEJANDRO GUZMAN "/>
    <x v="0"/>
  </r>
  <r>
    <n v="1739"/>
    <n v="1010183182"/>
    <s v="Cédula de Ciudadanía"/>
    <s v="COLOMBIA"/>
    <x v="7"/>
    <x v="32"/>
    <s v="ETCR LA FILA"/>
    <s v="SED TOLIMA"/>
    <s v="LEIDY"/>
    <s v="JOHANNA"/>
    <s v="CARVAJAL"/>
    <m/>
    <s v="M"/>
    <s v="CICLO VI"/>
    <x v="37"/>
    <n v="273352000201"/>
    <s v="METODOLOGÍA INSTITUCIONAL"/>
    <s v=" "/>
    <n v="3209001787"/>
    <s v=" "/>
    <d v="1988-02-27T00:00:00"/>
    <n v="34"/>
    <s v="COMUNIDAD ALEDAÑA"/>
    <s v="N/A"/>
    <s v=" "/>
    <s v="ESTUDIANTE"/>
    <s v="NRC"/>
    <s v="MADRE"/>
    <n v="3"/>
    <s v=" "/>
    <s v="ANTIGUO"/>
    <x v="1"/>
    <s v="ASISTIENDO"/>
    <x v="0"/>
    <s v="DIEGO ALEJANDRO GUZMAN "/>
    <x v="0"/>
  </r>
  <r>
    <n v="1740"/>
    <n v="1106362949"/>
    <s v="Cédula de Ciudadanía"/>
    <s v="COLOMBIA"/>
    <x v="7"/>
    <x v="32"/>
    <s v="ETCR LA FILA"/>
    <s v="SED TOLIMA"/>
    <s v="EDILBERTO"/>
    <m/>
    <s v="LEIVA"/>
    <s v="DAZA"/>
    <s v="H"/>
    <s v="CICLO VI"/>
    <x v="37"/>
    <n v="273352000201"/>
    <s v="METODOLOGÍA INSTITUCIONAL"/>
    <s v=" "/>
    <n v="3174550558"/>
    <s v=" "/>
    <d v="1984-09-22T00:00:00"/>
    <n v="38"/>
    <s v="EXCOMBATIENTE"/>
    <s v="N/A"/>
    <s v=" "/>
    <s v="ESTUDIANTE"/>
    <s v="NRC"/>
    <s v="MADRE"/>
    <n v="2"/>
    <s v=" "/>
    <s v="ANTIGUO"/>
    <x v="1"/>
    <s v="ASISTIENDO"/>
    <x v="0"/>
    <s v="DIEGO ALEJANDRO GUZMAN "/>
    <x v="0"/>
  </r>
  <r>
    <n v="1741"/>
    <n v="74245581"/>
    <s v="Cédula de Ciudadanía"/>
    <s v="COLOMBIA"/>
    <x v="7"/>
    <x v="32"/>
    <s v="ETCR LA FILA"/>
    <s v="SED TOLIMA"/>
    <s v="LUIS"/>
    <s v="ENRIQUE"/>
    <s v="BENAVIDEZ"/>
    <m/>
    <s v="H"/>
    <s v="CICLO VI"/>
    <x v="37"/>
    <n v="273352000201"/>
    <s v="METODOLOGÍA INSTITUCIONAL"/>
    <s v=" "/>
    <n v="3213316753"/>
    <s v=" "/>
    <d v="1983-10-24T00:00:00"/>
    <n v="39"/>
    <s v="EXCOMBATIENTE"/>
    <s v="N/A"/>
    <s v=" "/>
    <s v="ESTUDIANTE"/>
    <s v="NRC"/>
    <s v="MADRE"/>
    <n v="1"/>
    <s v=" "/>
    <s v="ANTIGUO"/>
    <x v="1"/>
    <s v="ASISTIENDO"/>
    <x v="0"/>
    <s v="DIEGO ALEJANDRO GUZMAN "/>
    <x v="0"/>
  </r>
  <r>
    <n v="1742"/>
    <n v="40277641"/>
    <s v="Cédula de Ciudadanía"/>
    <s v="COLOMBIA"/>
    <x v="7"/>
    <x v="32"/>
    <s v="ETCR LA FILA"/>
    <s v="SED TOLIMA"/>
    <s v="ESMERALDA"/>
    <m/>
    <s v="ZABALA"/>
    <s v="VALDERRAMA"/>
    <s v="M"/>
    <s v="CICLO V"/>
    <x v="37"/>
    <n v="273352000201"/>
    <s v="METODOLOGÍA INSTITUCIONAL"/>
    <m/>
    <n v="3115151931"/>
    <s v="esmeraldazavala12345@gmil.com"/>
    <d v="1976-11-01T00:00:00"/>
    <n v="46"/>
    <s v="EXCOMBATIENTE"/>
    <s v="N/A"/>
    <m/>
    <s v="ESTUDIANTE"/>
    <s v="NRC"/>
    <s v="MADRE"/>
    <n v="4"/>
    <m/>
    <s v="NUEVO"/>
    <x v="1"/>
    <s v="ASISTIENDO"/>
    <x v="0"/>
    <s v="DIEGO ALEJANDRO GUZMAN "/>
    <x v="0"/>
  </r>
  <r>
    <n v="1743"/>
    <n v="1117824222"/>
    <s v="Cédula de Ciudadanía"/>
    <s v="COLOMBIA"/>
    <x v="7"/>
    <x v="32"/>
    <s v="ETCR LA FILA"/>
    <s v="SED TOLIMA"/>
    <s v="YANNY"/>
    <s v="ANDREA"/>
    <s v="ANACONA"/>
    <s v="CHANTRE"/>
    <s v="M"/>
    <s v="CICLO V"/>
    <x v="37"/>
    <n v="273352000201"/>
    <s v="METODOLOGÍA INSTITUCIONAL"/>
    <m/>
    <n v="3222912902"/>
    <m/>
    <d v="1985-06-01T00:00:00"/>
    <n v="37"/>
    <s v="EXCOMBATIENTE"/>
    <s v="N/A"/>
    <m/>
    <s v="ESTUDIANTE"/>
    <s v="NRC"/>
    <s v="MADRE"/>
    <n v="2"/>
    <m/>
    <s v="NUEVO"/>
    <x v="1"/>
    <s v="ASISTIENDO"/>
    <x v="0"/>
    <s v="DIEGO ALEJANDRO GUZMAN "/>
    <x v="0"/>
  </r>
  <r>
    <n v="1744"/>
    <n v="1109413947"/>
    <s v="Tarjeta de Identidad"/>
    <s v="COLOMBIA"/>
    <x v="7"/>
    <x v="33"/>
    <s v="ETCR EL OSO"/>
    <s v="SED TOLIMA"/>
    <s v="BRAYAN "/>
    <s v="ESTIVEN"/>
    <s v="CHARRY"/>
    <s v="URREA"/>
    <s v="H"/>
    <s v="CICLO IV"/>
    <x v="38"/>
    <n v="273555000754"/>
    <s v="METODOLOGÍA INSTITUCIONAL"/>
    <s v=" "/>
    <n v="3134999112"/>
    <s v=" "/>
    <d v="2006-08-15T00:00:00"/>
    <n v="16"/>
    <s v="COMUNIDAD ALEDAÑA"/>
    <s v="N/A"/>
    <s v=" "/>
    <s v="ESTUDIANTE"/>
    <s v="NRC"/>
    <s v=" "/>
    <s v=" "/>
    <s v=" "/>
    <s v="ANTIGUO"/>
    <x v="1"/>
    <s v="ASISTIENDO"/>
    <x v="0"/>
    <s v="GIRETH POLANIA ACOSTA"/>
    <x v="0"/>
  </r>
  <r>
    <n v="1745"/>
    <n v="38197100"/>
    <s v="Cédula de Ciudadanía"/>
    <s v="COLOMBIA"/>
    <x v="7"/>
    <x v="33"/>
    <s v="ETCR EL OSO"/>
    <s v="SED TOLIMA"/>
    <s v="NIYIRETH"/>
    <m/>
    <s v="MARULANDA"/>
    <s v="BARRIOS"/>
    <s v="M"/>
    <s v="CICLO IV"/>
    <x v="38"/>
    <n v="273555000754"/>
    <s v="METODOLOGÍA INSTITUCIONAL"/>
    <s v=" "/>
    <n v="3219633142"/>
    <s v=" "/>
    <d v="1984-11-28T00:00:00"/>
    <n v="37"/>
    <s v="EXCOMBATIENTE"/>
    <s v="N/A"/>
    <s v=" "/>
    <s v="ESTUDIANTE"/>
    <s v="NRC"/>
    <s v="MADRE"/>
    <n v="1"/>
    <s v=" "/>
    <s v="ANTIGUO"/>
    <x v="1"/>
    <s v="ASISTIENDO"/>
    <x v="0"/>
    <s v="GIRETH POLANIA ACOSTA"/>
    <x v="0"/>
  </r>
  <r>
    <n v="1746"/>
    <n v="1109411400"/>
    <s v="Cédula de Ciudadanía"/>
    <s v="COLOMBIA"/>
    <x v="7"/>
    <x v="33"/>
    <s v="ETCR EL OSO"/>
    <s v="SED TOLIMA"/>
    <s v="MAYERLI"/>
    <m/>
    <s v="TENORIO"/>
    <s v="ITE"/>
    <s v="M"/>
    <s v="CICLO IV"/>
    <x v="38"/>
    <n v="273555000754"/>
    <s v="METODOLOGÍA INSTITUCIONAL"/>
    <s v=" "/>
    <n v="3178359723"/>
    <s v=" "/>
    <d v="2003-12-25T00:00:00"/>
    <n v="18"/>
    <s v="COMUNIDAD ALEDAÑA"/>
    <s v="N/A"/>
    <s v=" "/>
    <s v="ESTUDIANTE"/>
    <s v="NRC"/>
    <s v=" "/>
    <s v=" "/>
    <s v=" "/>
    <s v="ANTIGUO"/>
    <x v="1"/>
    <s v="ASISTIENDO"/>
    <x v="0"/>
    <s v="GIRETH POLANIA ACOSTA"/>
    <x v="0"/>
  </r>
  <r>
    <n v="1747"/>
    <n v="1109412726"/>
    <s v="Tarjeta de Identidad"/>
    <s v="COLOMBIA"/>
    <x v="7"/>
    <x v="33"/>
    <s v="ETCR EL OSO"/>
    <s v="SED TOLIMA"/>
    <s v="MAYERLY"/>
    <m/>
    <s v="RAMOS"/>
    <s v="VELASCO"/>
    <s v="M"/>
    <s v="CICLO IV"/>
    <x v="38"/>
    <n v="273555000754"/>
    <s v="METODOLOGÍA INSTITUCIONAL"/>
    <s v=" "/>
    <n v="3223350889"/>
    <s v=" "/>
    <d v="2004-02-12T00:00:00"/>
    <n v="18"/>
    <s v="COMUNIDAD ALEDAÑA"/>
    <s v="N/A"/>
    <s v=" "/>
    <s v="ESTUDIANTE"/>
    <s v="NRC"/>
    <s v=" "/>
    <s v=" "/>
    <s v=" "/>
    <s v="ANTIGUO"/>
    <x v="1"/>
    <s v="ASISTIENDO"/>
    <x v="0"/>
    <s v="GIRETH POLANIA ACOSTA"/>
    <x v="0"/>
  </r>
  <r>
    <n v="1748"/>
    <n v="1135939249"/>
    <s v="Tarjeta de Identidad"/>
    <s v="COLOMBIA"/>
    <x v="7"/>
    <x v="33"/>
    <s v="ETCR EL OSO"/>
    <s v="SED TOLIMA"/>
    <s v="MARYURY"/>
    <m/>
    <s v="LECTAMO"/>
    <s v="VISCUE"/>
    <s v="M"/>
    <s v="CICLO IV"/>
    <x v="38"/>
    <n v="273555000754"/>
    <s v="METODOLOGÍA INSTITUCIONAL"/>
    <s v=" "/>
    <n v="3202713668"/>
    <s v=" "/>
    <d v="2004-05-18T00:00:00"/>
    <n v="18"/>
    <s v="COMUNIDAD ALEDAÑA"/>
    <s v="N/A"/>
    <s v=" "/>
    <s v="ESTUDIANTE"/>
    <s v="NRC"/>
    <s v=" "/>
    <s v=" "/>
    <s v=" "/>
    <s v="ANTIGUO"/>
    <x v="1"/>
    <s v="ASISTIENDO"/>
    <x v="0"/>
    <s v="GIRETH POLANIA ACOSTA"/>
    <x v="0"/>
  </r>
  <r>
    <n v="1749"/>
    <n v="1149196185"/>
    <s v="Cédula de Ciudadanía"/>
    <s v="COLOMBIA"/>
    <x v="7"/>
    <x v="33"/>
    <s v="ETCR EL OSO"/>
    <s v="SED TOLIMA"/>
    <s v="JANER"/>
    <s v="EDILSON"/>
    <s v="SALAZAR"/>
    <s v="NAVARRO"/>
    <s v="H"/>
    <s v="CICLO V"/>
    <x v="38"/>
    <n v="273555000754"/>
    <s v="METODOLOGÍA INSTITUCIONAL"/>
    <s v=" "/>
    <n v="3108142399"/>
    <s v=" "/>
    <d v="1997-06-18T00:00:00"/>
    <n v="25"/>
    <s v="EXCOMBATIENTE"/>
    <s v="N/A"/>
    <s v=" "/>
    <s v="ESTUDIANTE"/>
    <s v="NRC"/>
    <s v="PADRE"/>
    <n v="3"/>
    <s v=" "/>
    <s v="ANTIGUO"/>
    <x v="1"/>
    <s v="ASISTIENDO"/>
    <x v="0"/>
    <s v="GIRETH POLANIA ACOSTA"/>
    <x v="0"/>
  </r>
  <r>
    <n v="1750"/>
    <n v="1110462248"/>
    <s v="Tarjeta de Identidad"/>
    <s v="COLOMBIA"/>
    <x v="7"/>
    <x v="33"/>
    <s v="ETCR EL OSO"/>
    <s v="SED TOLIMA"/>
    <s v="JHOAN "/>
    <s v="ESTEBAN"/>
    <s v="SANCHEZ "/>
    <s v="CORTES "/>
    <s v="H"/>
    <s v="CICLO V"/>
    <x v="38"/>
    <n v="273555000754"/>
    <s v="METODOLOGÍA INSTITUCIONAL"/>
    <s v=" "/>
    <n v="3184509549"/>
    <s v=" "/>
    <d v="2005-07-13T00:00:00"/>
    <n v="17"/>
    <s v="COMUNIDAD ALEDAÑA"/>
    <s v="N/A"/>
    <s v=" "/>
    <s v="ESTUDIANTE"/>
    <s v="NRC"/>
    <s v=" "/>
    <s v=" "/>
    <s v=" "/>
    <s v="ANTIGUO"/>
    <x v="1"/>
    <s v="ASISTIENDO"/>
    <x v="0"/>
    <s v="GIRETH POLANIA ACOSTA"/>
    <x v="0"/>
  </r>
  <r>
    <n v="1751"/>
    <n v="1119213302"/>
    <s v="Cédula de Ciudadanía"/>
    <s v="COLOMBIA"/>
    <x v="7"/>
    <x v="33"/>
    <s v="ETCR EL OSO"/>
    <s v="SED TOLIMA"/>
    <s v="LISETH"/>
    <s v="DAYANNA"/>
    <s v="VERA"/>
    <s v="PEREZ"/>
    <s v="M"/>
    <s v="CICLO V"/>
    <x v="38"/>
    <n v="273555000754"/>
    <s v="METODOLOGÍA INSTITUCIONAL"/>
    <s v=" "/>
    <n v="3228820891"/>
    <s v=" "/>
    <d v="2002-05-25T00:00:00"/>
    <n v="20"/>
    <s v="COMUNIDAD ALEDAÑA"/>
    <s v="N/A"/>
    <s v=" "/>
    <s v="ESTUDIANTE"/>
    <s v="NRC"/>
    <s v="MADRE"/>
    <n v="1"/>
    <s v=" "/>
    <s v="ANTIGUO"/>
    <x v="1"/>
    <s v="ASISTIENDO"/>
    <x v="0"/>
    <s v="GIRETH POLANIA ACOSTA"/>
    <x v="0"/>
  </r>
  <r>
    <n v="1752"/>
    <n v="1129004030"/>
    <s v="Cédula de Ciudadanía"/>
    <s v="COLOMBIA"/>
    <x v="7"/>
    <x v="33"/>
    <s v="ETCR EL OSO"/>
    <s v="SED TOLIMA"/>
    <s v="YEINY"/>
    <s v="PAOLA"/>
    <s v="PAYA"/>
    <s v="SILVA"/>
    <s v="M"/>
    <s v="CICLO V"/>
    <x v="38"/>
    <n v="273555000754"/>
    <s v="METODOLOGÍA INSTITUCIONAL"/>
    <s v=" "/>
    <n v="3175085277"/>
    <s v=" "/>
    <d v="2000-09-03T00:00:00"/>
    <n v="22"/>
    <s v="COMUNIDAD ALEDAÑA"/>
    <s v="N/A"/>
    <s v=" "/>
    <s v="ESTUDIANTE"/>
    <s v="NRC"/>
    <s v="MADRE"/>
    <n v="1"/>
    <s v=" "/>
    <s v="ANTIGUO"/>
    <x v="1"/>
    <s v="ASISTIENDO"/>
    <x v="0"/>
    <s v="GIRETH POLANIA ACOSTA"/>
    <x v="0"/>
  </r>
  <r>
    <n v="1753"/>
    <n v="1135939064"/>
    <s v="Cédula de Ciudadanía"/>
    <s v="COLOMBIA"/>
    <x v="7"/>
    <x v="33"/>
    <s v="ETCR EL OSO"/>
    <s v="SED TOLIMA"/>
    <s v="LILIANA"/>
    <m/>
    <s v="GIL"/>
    <s v="RODRIGUEZ "/>
    <s v="M"/>
    <s v="CICLO V"/>
    <x v="38"/>
    <n v="273555000754"/>
    <s v="METODOLOGÍA INSTITUCIONAL"/>
    <s v=" "/>
    <n v="3153097625"/>
    <s v=" "/>
    <d v="1987-11-05T00:00:00"/>
    <n v="34"/>
    <s v="COMUNIDAD ALEDAÑA"/>
    <s v="N/A"/>
    <s v=" "/>
    <s v="ESTUDIANTE"/>
    <s v="NRC"/>
    <s v="MADRE"/>
    <n v="1"/>
    <s v=" "/>
    <s v="ANTIGUO"/>
    <x v="1"/>
    <s v="ASISTIENDO"/>
    <x v="0"/>
    <s v="GIRETH POLANIA ACOSTA"/>
    <x v="0"/>
  </r>
  <r>
    <n v="1754"/>
    <n v="1193503800"/>
    <s v="Cédula de Ciudadanía"/>
    <s v="COLOMBIA"/>
    <x v="7"/>
    <x v="33"/>
    <s v="ETCR EL OSO"/>
    <s v="SED TOLIMA"/>
    <s v="EIDY"/>
    <s v="YURANY"/>
    <s v="DELGADO"/>
    <s v="ESCOBAR"/>
    <s v="M"/>
    <s v="CICLO VI"/>
    <x v="38"/>
    <n v="273555000754"/>
    <s v="METODOLOGÍA INSTITUCIONAL"/>
    <s v=" "/>
    <n v="3223959164"/>
    <s v=" "/>
    <d v="2000-08-29T00:00:00"/>
    <n v="22"/>
    <s v="EXCOMBATIENTE"/>
    <s v="N/A"/>
    <s v=" "/>
    <s v="ESTUDIANTE"/>
    <s v="NRC"/>
    <s v="MADRE"/>
    <n v="2"/>
    <s v=" "/>
    <s v="ANTIGUO"/>
    <x v="1"/>
    <s v="ASISTIENDO"/>
    <x v="0"/>
    <s v="GIRETH POLANIA ACOSTA"/>
    <x v="0"/>
  </r>
  <r>
    <n v="1755"/>
    <n v="1135939149"/>
    <s v="Cédula de Ciudadanía"/>
    <s v="COLOMBIA"/>
    <x v="7"/>
    <x v="33"/>
    <s v="ETCR EL OSO"/>
    <s v="SED TOLIMA"/>
    <s v="DERLY"/>
    <s v="FANEDY"/>
    <s v="GUZMAN"/>
    <s v="MADRIGAL"/>
    <s v="M"/>
    <s v="CICLO VI"/>
    <x v="38"/>
    <n v="273555000754"/>
    <s v="METODOLOGÍA INSTITUCIONAL"/>
    <s v=" "/>
    <n v="3196504086"/>
    <s v=" "/>
    <d v="2001-09-02T00:00:00"/>
    <n v="21"/>
    <s v="COMUNIDAD ALEDAÑA"/>
    <s v="N/A"/>
    <s v=" "/>
    <s v="ESTUDIANTE"/>
    <s v="NRC"/>
    <s v="MADRE"/>
    <n v="1"/>
    <s v=" "/>
    <s v="ANTIGUO"/>
    <x v="1"/>
    <s v="ASISTIENDO"/>
    <x v="0"/>
    <s v="GIRETH POLANIA ACOSTA"/>
    <x v="0"/>
  </r>
  <r>
    <n v="1756"/>
    <n v="1110544969"/>
    <s v="Cédula de Ciudadanía"/>
    <s v="COLOMBIA"/>
    <x v="7"/>
    <x v="33"/>
    <s v="ETCR EL OSO"/>
    <s v="SED TOLIMA"/>
    <s v="YOHANA"/>
    <s v="YISED"/>
    <s v="MOLANO"/>
    <s v="PIMENTEL"/>
    <s v="M"/>
    <s v="CICLO VI"/>
    <x v="38"/>
    <n v="273555000754"/>
    <s v="METODOLOGÍA INSTITUCIONAL"/>
    <s v=" "/>
    <n v="3204783206"/>
    <s v=" "/>
    <d v="1994-03-10T00:00:00"/>
    <n v="28"/>
    <s v="COMUNIDAD ALEDAÑA"/>
    <s v="N/A"/>
    <s v=" "/>
    <s v="ESTUDIANTE"/>
    <s v="NRC"/>
    <s v="MADRE"/>
    <n v="3"/>
    <s v=" "/>
    <s v="ANTIGUO"/>
    <x v="1"/>
    <s v="ASISTIENDO"/>
    <x v="0"/>
    <s v="GIRETH POLANIA ACOSTA"/>
    <x v="0"/>
  </r>
  <r>
    <n v="1757"/>
    <n v="5887976"/>
    <s v="Cédula de Ciudadanía"/>
    <s v="COLOMBIA"/>
    <x v="7"/>
    <x v="33"/>
    <s v="ETCR EL OSO"/>
    <s v="SED TOLIMA"/>
    <s v="GUSTAVO"/>
    <m/>
    <s v="RAMIREZ"/>
    <s v="GALICIA"/>
    <s v="H"/>
    <s v="CICLO VI"/>
    <x v="38"/>
    <n v="273555000754"/>
    <s v="METODOLOGÍA INSTITUCIONAL"/>
    <s v=" "/>
    <n v="3184158657"/>
    <s v=" "/>
    <d v="1965-11-20T00:00:00"/>
    <n v="56"/>
    <s v="EXCOMBATIENTE"/>
    <s v="N/A"/>
    <s v=" "/>
    <s v="ESTUDIANTE"/>
    <s v="NRC"/>
    <s v="PADRE"/>
    <n v="2"/>
    <s v=" "/>
    <s v="ANTIGUO"/>
    <x v="1"/>
    <s v="ASISTIENDO"/>
    <x v="0"/>
    <s v="GIRETH POLANIA ACOSTA"/>
    <x v="0"/>
  </r>
  <r>
    <n v="1758"/>
    <n v="1109410375"/>
    <s v="Cédula de Ciudadanía"/>
    <s v="COLOMBIA"/>
    <x v="7"/>
    <x v="33"/>
    <s v="ETCR EL OSO"/>
    <s v="SED TOLIMA"/>
    <s v="GINA"/>
    <s v="YOLANDA"/>
    <s v="RAYO"/>
    <s v="MARTINEZ"/>
    <s v="M"/>
    <s v="CICLO VI"/>
    <x v="38"/>
    <n v="273555000754"/>
    <s v="METODOLOGÍA INSTITUCIONAL"/>
    <s v=" "/>
    <n v="3182913169"/>
    <s v=" "/>
    <d v="2001-10-01T00:00:00"/>
    <n v="21"/>
    <s v="COMUNIDAD ALEDAÑA"/>
    <s v="N/A"/>
    <s v=" "/>
    <s v="ESTUDIANTE"/>
    <s v="NRC"/>
    <s v=" "/>
    <s v=" "/>
    <s v=" "/>
    <s v="ANTIGUO"/>
    <x v="1"/>
    <s v="ASISTIENDO"/>
    <x v="0"/>
    <s v="GIRETH POLANIA ACOSTA"/>
    <x v="0"/>
  </r>
  <r>
    <n v="1759"/>
    <n v="1193506068"/>
    <s v="Cédula de Ciudadanía"/>
    <s v="COLOMBIA"/>
    <x v="7"/>
    <x v="33"/>
    <s v="ETCR EL OSO"/>
    <s v="SED TOLIMA"/>
    <s v="YURANI"/>
    <m/>
    <s v="RINCON"/>
    <s v="NAGLES"/>
    <s v="M"/>
    <s v="CICLO VI"/>
    <x v="38"/>
    <n v="273555000754"/>
    <s v="METODOLOGÍA INSTITUCIONAL"/>
    <s v=" "/>
    <n v="3202605353"/>
    <s v=" "/>
    <d v="1994-06-07T00:00:00"/>
    <n v="28"/>
    <s v="EXCOMBATIENTE"/>
    <s v="N/A"/>
    <s v=" "/>
    <s v="ESTUDIANTE"/>
    <s v="NRC"/>
    <s v="MADRE"/>
    <n v="3"/>
    <s v=" "/>
    <s v="ANTIGUO"/>
    <x v="1"/>
    <s v="ASISTIENDO"/>
    <x v="0"/>
    <s v="GIRETH POLANIA ACOSTA"/>
    <x v="0"/>
  </r>
  <r>
    <n v="1760"/>
    <n v="1007721347"/>
    <s v="Cédula de Ciudadanía"/>
    <s v="COLOMBIA"/>
    <x v="7"/>
    <x v="33"/>
    <s v="ETCR EL OSO"/>
    <s v="SED TOLIMA"/>
    <s v="YESSICA"/>
    <s v="ALEJANDRA"/>
    <s v="SANCHEZ"/>
    <s v="CORTES"/>
    <s v="M"/>
    <s v="CICLO VI"/>
    <x v="38"/>
    <n v="273555000754"/>
    <s v="METODOLOGÍA INSTITUCIONAL"/>
    <s v=" "/>
    <n v="3172296757"/>
    <s v=" "/>
    <d v="2000-03-04T00:00:00"/>
    <n v="22"/>
    <s v="COMUNIDAD ALEDAÑA"/>
    <s v="N/A"/>
    <s v=" "/>
    <s v="ESTUDIANTE"/>
    <s v="NRC"/>
    <s v="MADRE"/>
    <n v="2"/>
    <s v=" "/>
    <s v="ANTIGUO"/>
    <x v="1"/>
    <s v="ASISTIENDO"/>
    <x v="0"/>
    <s v="GIRETH POLANIA ACOSTA"/>
    <x v="0"/>
  </r>
  <r>
    <n v="1761"/>
    <n v="17288546"/>
    <s v="Cédula de Ciudadanía"/>
    <s v="COLOMBIA"/>
    <x v="7"/>
    <x v="33"/>
    <s v="ETCR EL OSO"/>
    <s v="SED TOLIMA"/>
    <s v="ERNESTO"/>
    <m/>
    <s v="ZAMBRANO"/>
    <s v="LOPEZ"/>
    <s v="H"/>
    <s v="CICLO VI"/>
    <x v="38"/>
    <n v="273555000754"/>
    <s v="METODOLOGÍA INSTITUCIONAL"/>
    <s v=" "/>
    <n v="3158671026"/>
    <s v=" "/>
    <d v="1983-08-14T00:00:00"/>
    <n v="39"/>
    <s v="COMUNIDAD ALEDAÑA"/>
    <s v="N/A"/>
    <s v=" "/>
    <s v="ESTUDIANTE"/>
    <s v="NRC"/>
    <s v="PADRE"/>
    <n v="4"/>
    <s v=" "/>
    <s v="ANTIGUO"/>
    <x v="1"/>
    <s v="ASISTIENDO"/>
    <x v="0"/>
    <s v="GIRETH POLANIA ACOSTA"/>
    <x v="0"/>
  </r>
  <r>
    <n v="1762"/>
    <n v="1007721282"/>
    <s v="Cédula de Ciudadanía"/>
    <s v="COLOMBIA"/>
    <x v="7"/>
    <x v="33"/>
    <s v="ETCR EL OSO"/>
    <s v="SED TOLIMA"/>
    <s v="EIDY"/>
    <s v="YOHANA"/>
    <s v="ITE"/>
    <s v="VELASCO"/>
    <s v="M"/>
    <s v="CICLO IV"/>
    <x v="38"/>
    <n v="273555000754"/>
    <s v="METODOLOGÍA INSTITUCIONAL"/>
    <m/>
    <n v="3155508057"/>
    <m/>
    <d v="1998-11-15T00:00:00"/>
    <n v="23"/>
    <s v="COMUNIDAD ALEDAÑA"/>
    <s v="N/A"/>
    <m/>
    <s v="ESTUDIANTE"/>
    <s v="NRC"/>
    <s v="MADRE"/>
    <n v="1"/>
    <m/>
    <s v="NUEVO"/>
    <x v="1"/>
    <s v="ASISTIENDO"/>
    <x v="0"/>
    <s v="GIRETH POLANIA ACOSTA"/>
    <x v="0"/>
  </r>
  <r>
    <n v="1763"/>
    <n v="39408525"/>
    <s v="Cédula de Ciudadanía"/>
    <s v="COLOMBIA"/>
    <x v="8"/>
    <x v="34"/>
    <s v="NAR SAN JOSÉ DE LEÓN"/>
    <s v="SED ANTIOQUIA"/>
    <s v="ANA"/>
    <s v="LIGIA"/>
    <s v="CARDONA"/>
    <s v="GRACIANO"/>
    <s v="M"/>
    <s v="CICLO III"/>
    <x v="39"/>
    <n v="205480000341"/>
    <s v="METODOLOGÍA INSTITUCIONAL"/>
    <s v=" "/>
    <n v="3233357889"/>
    <s v=" "/>
    <d v="1969-03-19T00:00:00"/>
    <n v="53"/>
    <s v="COMUNIDAD ALEDAÑA"/>
    <s v="N/A"/>
    <s v=" "/>
    <s v="ESTUDIANTE"/>
    <s v="NRC"/>
    <s v="MADRE"/>
    <n v="7"/>
    <s v=" "/>
    <s v="ANTIGUO"/>
    <x v="1"/>
    <s v="ASISTIENDO"/>
    <x v="0"/>
    <s v="JUAN JOSÉ FLÓREZ"/>
    <x v="0"/>
  </r>
  <r>
    <n v="1764"/>
    <n v="1128526053"/>
    <s v="Cédula de Ciudadanía"/>
    <s v="COLOMBIA"/>
    <x v="8"/>
    <x v="34"/>
    <s v="NAR SAN JOSÉ DE LEÓN"/>
    <s v="SED ANTIOQUIA"/>
    <s v="JOSE"/>
    <s v="JAIRO"/>
    <s v="MORENO"/>
    <s v="GAMBOA"/>
    <s v="H"/>
    <s v="CICLO III"/>
    <x v="39"/>
    <n v="205480000341"/>
    <s v="METODOLOGÍA INSTITUCIONAL"/>
    <s v=" "/>
    <n v="3225891462"/>
    <s v=" "/>
    <d v="1985-10-14T00:00:00"/>
    <n v="37"/>
    <s v="EXCOMBATIENTE"/>
    <s v="N/A"/>
    <s v=" "/>
    <s v="ESTUDIANTE"/>
    <s v="NRC"/>
    <s v=" "/>
    <n v="0"/>
    <s v=" "/>
    <s v="ANTIGUO"/>
    <x v="1"/>
    <s v="ASISTIENDO"/>
    <x v="0"/>
    <s v="JUAN JOSÉ FLÓREZ"/>
    <x v="0"/>
  </r>
  <r>
    <n v="1765"/>
    <n v="1152203676"/>
    <s v="Cédula de Ciudadanía"/>
    <s v="COLOMBIA"/>
    <x v="8"/>
    <x v="34"/>
    <s v="NAR SAN JOSÉ DE LEÓN"/>
    <s v="SED ANTIOQUIA"/>
    <s v="MILVIA"/>
    <s v="ROSA"/>
    <s v="GOMEZ"/>
    <s v="VASQUEZ"/>
    <s v="M"/>
    <s v="CICLO V"/>
    <x v="39"/>
    <n v="205480000341"/>
    <s v="METODOLOGÍA INSTITUCIONAL"/>
    <s v=" "/>
    <n v="3145478200"/>
    <s v=" "/>
    <d v="1987-05-14T00:00:00"/>
    <n v="35"/>
    <s v="EXCOMBATIENTE"/>
    <s v="N/A"/>
    <s v=" "/>
    <s v="ESTUDIANTE"/>
    <s v="NRC"/>
    <s v="MADRE"/>
    <n v="2"/>
    <s v=" "/>
    <s v="ANTIGUO"/>
    <x v="1"/>
    <s v="ASISTIENDO"/>
    <x v="0"/>
    <s v="JUAN JOSÉ FLÓREZ"/>
    <x v="0"/>
  </r>
  <r>
    <n v="1766"/>
    <n v="1037777097"/>
    <s v="Cédula de Ciudadanía"/>
    <s v="COLOMBIA"/>
    <x v="8"/>
    <x v="34"/>
    <s v="NAR SAN JOSÉ DE LEÓN"/>
    <s v="SED ANTIOQUIA"/>
    <s v="SINDY"/>
    <s v="MARCELA"/>
    <s v="GIL"/>
    <s v="LOPEZ"/>
    <s v="M"/>
    <s v="CICLO V"/>
    <x v="39"/>
    <n v="205480000341"/>
    <s v="METODOLOGÍA INSTITUCIONAL"/>
    <s v=" "/>
    <n v="3128806583"/>
    <s v=" "/>
    <d v="2002-06-16T00:00:00"/>
    <n v="20"/>
    <s v="COMUNIDAD ALEDAÑA"/>
    <s v="N/A"/>
    <s v=" "/>
    <s v="ESTUDIANTE"/>
    <s v="NRC"/>
    <s v=" "/>
    <n v="0"/>
    <s v=" "/>
    <s v="ANTIGUO"/>
    <x v="1"/>
    <s v="ASISTIENDO"/>
    <x v="0"/>
    <s v="JUAN JOSÉ FLÓREZ"/>
    <x v="0"/>
  </r>
  <r>
    <n v="1767"/>
    <n v="43207848"/>
    <s v="Cédula de Ciudadanía"/>
    <s v="COLOMBIA"/>
    <x v="8"/>
    <x v="34"/>
    <s v="NAR SAN JOSÉ DE LEÓN"/>
    <s v="SED ANTIOQUIA"/>
    <s v="DALIA"/>
    <m/>
    <s v="RODRIGUEZ"/>
    <s v="PEÑA"/>
    <s v="M"/>
    <s v="CICLO VI"/>
    <x v="39"/>
    <n v="205480000341"/>
    <s v="METODOLOGÍA INSTITUCIONAL"/>
    <s v=" "/>
    <n v="3217159776"/>
    <s v=" "/>
    <d v="1975-11-28T00:00:00"/>
    <n v="46"/>
    <s v="COMUNIDAD ALEDAÑA"/>
    <s v="N/A"/>
    <s v=" "/>
    <s v="ESTUDIANTE"/>
    <s v="NRC"/>
    <s v="MADRE"/>
    <n v="4"/>
    <s v=" "/>
    <s v="ANTIGUO"/>
    <x v="1"/>
    <s v="ASISTIENDO"/>
    <x v="0"/>
    <s v="JUAN JOSÉ FLÓREZ"/>
    <x v="0"/>
  </r>
  <r>
    <n v="1768"/>
    <n v="43866306"/>
    <s v="Cédula de Ciudadanía"/>
    <s v="COLOMBIA"/>
    <x v="8"/>
    <x v="34"/>
    <s v="NAR SAN JOSÉ DE LEÓN"/>
    <s v="SED ANTIOQUIA"/>
    <s v="DORA"/>
    <s v="LILIAM"/>
    <s v="TORRES"/>
    <s v="GUIZAO"/>
    <s v="M"/>
    <s v="CICLO III"/>
    <x v="39"/>
    <n v="205480000341"/>
    <s v="METODOLOGÍA INSTITUCIONAL"/>
    <s v=" "/>
    <n v="3147122524"/>
    <s v=" "/>
    <d v="1975-12-10T00:00:00"/>
    <n v="46"/>
    <s v="COMUNIDAD ALEDAÑA"/>
    <s v="N/A"/>
    <s v=" "/>
    <s v="ESTUDIANTE"/>
    <s v="NRC"/>
    <s v="MADRE"/>
    <n v="5"/>
    <s v=" "/>
    <s v="ANTIGUO"/>
    <x v="1"/>
    <s v="ASISTIENDO"/>
    <x v="0"/>
    <s v="JUAN JOSÉ FLÓREZ"/>
    <x v="0"/>
  </r>
  <r>
    <n v="1769"/>
    <n v="71944340"/>
    <s v="Cédula de Ciudadanía"/>
    <s v="COLOMBIA"/>
    <x v="8"/>
    <x v="34"/>
    <s v="NAR SAN JOSÉ DE LEÓN"/>
    <s v="SED ANTIOQUIA"/>
    <s v="HORANGEL"/>
    <s v="ANTONIO"/>
    <s v="ESCOBAR"/>
    <s v="MANCO"/>
    <s v="H"/>
    <s v="CICLO V"/>
    <x v="39"/>
    <n v="205480000341"/>
    <s v="METODOLOGÍA INSTITUCIONAL"/>
    <s v=" "/>
    <n v="3217242704"/>
    <s v=" "/>
    <d v="1974-06-18T00:00:00"/>
    <n v="48"/>
    <s v="EXCOMBATIENTE"/>
    <s v="N/A"/>
    <s v=" "/>
    <s v="ESTUDIANTE"/>
    <s v="NRC"/>
    <s v=" "/>
    <s v=" "/>
    <s v=" "/>
    <s v="ANTIGUO"/>
    <x v="1"/>
    <s v="ASISTIENDO"/>
    <x v="0"/>
    <s v="JUAN JOSÉ FLÓREZ"/>
    <x v="0"/>
  </r>
  <r>
    <n v="1770"/>
    <n v="1028004858"/>
    <s v="Cédula de Ciudadanía"/>
    <s v="COLOMBIA"/>
    <x v="8"/>
    <x v="34"/>
    <s v="NAR SAN JOSÉ DE LEÓN"/>
    <s v="SED ANTIOQUIA"/>
    <s v="NANCY"/>
    <s v="DEL PILAR"/>
    <s v="OSORIO"/>
    <m/>
    <s v="M"/>
    <s v="CICLO IV"/>
    <x v="39"/>
    <n v="205480000341"/>
    <s v="METODOLOGÍA INSTITUCIONAL"/>
    <s v=" "/>
    <n v="3218174086"/>
    <s v=" "/>
    <d v="1991-09-23T00:00:00"/>
    <n v="31"/>
    <s v="COMUNIDAD ALEDAÑA"/>
    <s v="N/A"/>
    <s v=" "/>
    <s v="ESTUDIANTE"/>
    <s v="NRC"/>
    <s v=" "/>
    <s v=" "/>
    <s v=" "/>
    <s v="ANTIGUO"/>
    <x v="1"/>
    <s v="ASISTIENDO"/>
    <x v="0"/>
    <s v="JUAN JOSÉ FLÓREZ"/>
    <x v="0"/>
  </r>
  <r>
    <n v="1771"/>
    <n v="1039476295"/>
    <s v="Cédula de Ciudadanía"/>
    <s v="COLOMBIA"/>
    <x v="8"/>
    <x v="34"/>
    <s v="NAR SAN JOSÉ DE LEÓN"/>
    <s v="SED ANTIOQUIA"/>
    <s v="CRISTIAN"/>
    <s v="FELIPE"/>
    <s v="CARDONA"/>
    <s v="GRACIANO"/>
    <s v="H"/>
    <s v="CICLO V"/>
    <x v="39"/>
    <n v="205480000341"/>
    <s v="METODOLOGÍA INSTITUCIONAL"/>
    <s v=" "/>
    <n v="3145269626"/>
    <s v=" "/>
    <d v="2004-02-29T00:00:00"/>
    <n v="18"/>
    <s v="COMUNIDAD ALEDAÑA"/>
    <s v="N/A"/>
    <s v=" "/>
    <s v="ESTUDIANTE"/>
    <s v="NRC"/>
    <s v=" "/>
    <n v="0"/>
    <s v=" "/>
    <s v="ANTIGUO"/>
    <x v="1"/>
    <s v="ASISTIENDO"/>
    <x v="0"/>
    <s v="JUAN JOSÉ FLÓREZ"/>
    <x v="0"/>
  </r>
  <r>
    <n v="1772"/>
    <n v="43641405"/>
    <s v="Cédula de Ciudadanía"/>
    <s v="COLOMBIA"/>
    <x v="8"/>
    <x v="34"/>
    <s v="NAR SAN JOSÉ DE LEÓN"/>
    <s v="SED ANTIOQUIA"/>
    <s v="MAGALIS"/>
    <s v="DE JESUS"/>
    <s v="AGUILAR"/>
    <m/>
    <s v="M"/>
    <s v="CICLO III"/>
    <x v="39"/>
    <n v="205480000341"/>
    <s v="METODOLOGÍA INSTITUCIONAL"/>
    <s v=" "/>
    <n v="3203139406"/>
    <s v=" "/>
    <d v="1978-06-17T00:00:00"/>
    <n v="44"/>
    <s v="COMUNIDAD ALEDAÑA"/>
    <s v="N/A"/>
    <s v=" "/>
    <s v="ESTUDIANTE"/>
    <s v="NRC"/>
    <s v="MADRE"/>
    <n v="2"/>
    <s v=" "/>
    <s v="ANTIGUO"/>
    <x v="1"/>
    <s v="ASISTIENDO"/>
    <x v="0"/>
    <s v="JUAN JOSÉ FLÓREZ"/>
    <x v="0"/>
  </r>
  <r>
    <n v="1773"/>
    <n v="1147694190"/>
    <s v="Cédula de Ciudadanía"/>
    <s v="COLOMBIA"/>
    <x v="8"/>
    <x v="34"/>
    <s v="NAR SAN JOSE DE LEON "/>
    <s v="SED ANTIOQUIA"/>
    <s v="HUMBERTO "/>
    <s v="DE JESUS "/>
    <s v="DAVID "/>
    <s v="CANO "/>
    <s v="H"/>
    <s v="CICLO IV"/>
    <x v="39"/>
    <n v="205480000341"/>
    <s v="METODOLOGÍA INSTITUCIONAL"/>
    <m/>
    <n v="3125706373"/>
    <m/>
    <s v="09/051985"/>
    <n v="37"/>
    <s v="EXCOMBATIENTE"/>
    <s v="N/A"/>
    <m/>
    <s v="ESTUDIANTE "/>
    <s v="NRC"/>
    <m/>
    <m/>
    <m/>
    <s v="NUEVO"/>
    <x v="1"/>
    <s v="ASISTIENDO"/>
    <x v="0"/>
    <s v="JUAN JOSE FLOREZ CASTAÑO"/>
    <x v="0"/>
  </r>
  <r>
    <n v="1774"/>
    <n v="43265245"/>
    <s v="Cédula de Ciudadanía"/>
    <s v="COLOMBIA"/>
    <x v="8"/>
    <x v="34"/>
    <s v="NAR SAN JOSE DE LEON "/>
    <s v="SED ANTIOQUIA"/>
    <s v="DIANA "/>
    <s v="CATALINA "/>
    <s v="HUERTAS "/>
    <s v="LOPEZ "/>
    <s v="M"/>
    <s v="CICLO V"/>
    <x v="39"/>
    <n v="205480000341"/>
    <s v="METODOLOGÍA INSTITUCIONAL"/>
    <m/>
    <n v="3007454178"/>
    <m/>
    <d v="1980-03-28T00:00:00"/>
    <n v="42"/>
    <s v="COMUNIDAD ALEDAÑA "/>
    <s v="N/A"/>
    <m/>
    <s v="ESTUDIANTE "/>
    <s v="NRC"/>
    <s v="MADRE"/>
    <n v="2"/>
    <m/>
    <s v="NUEVO"/>
    <x v="1"/>
    <s v="ASISTIENDO"/>
    <x v="0"/>
    <s v="JUAN JOSE FLOREZ CASTAÑO"/>
    <x v="0"/>
  </r>
  <r>
    <n v="1775"/>
    <n v="1038798959"/>
    <s v="Cédula de Ciudadanía"/>
    <s v="COLOMBIA"/>
    <x v="8"/>
    <x v="34"/>
    <s v="NAR SAN JOSE DE LEON "/>
    <s v="SED ANTIOQUIA"/>
    <s v="YAJAIRA "/>
    <m/>
    <s v="RODRIGUEZ "/>
    <s v="HIGUITA"/>
    <s v="M"/>
    <s v="CICLO IV"/>
    <x v="39"/>
    <n v="205480000341"/>
    <s v="METODOLOGÍA INSTITUCIONAL"/>
    <m/>
    <n v="3135094707"/>
    <m/>
    <d v="2004-11-28T00:00:00"/>
    <n v="18"/>
    <s v="COMUNIDAD ALEDAÑA "/>
    <s v="N/A"/>
    <m/>
    <s v="ESTUDIANTE"/>
    <s v="NRC"/>
    <m/>
    <m/>
    <m/>
    <s v="NUEVO"/>
    <x v="1"/>
    <s v="ASISTIENDO"/>
    <x v="0"/>
    <s v="JUAN JOSE FLOREZ CASTAÑO"/>
    <x v="0"/>
  </r>
  <r>
    <n v="1776"/>
    <n v="1007746972"/>
    <s v="Cédula de Ciudadanía"/>
    <s v="COLOMBIA"/>
    <x v="8"/>
    <x v="34"/>
    <s v="NAR SAN JOSE DE LEON "/>
    <s v="SED ANTIOQUIA"/>
    <s v="ANGIE "/>
    <s v="PAOLA "/>
    <s v="JIMENEZ "/>
    <s v="PIEDRAHITA"/>
    <s v="M"/>
    <s v="CICLO V"/>
    <x v="39"/>
    <n v="205480000341"/>
    <s v="METODOLOGÍA INSTITUCIONAL"/>
    <m/>
    <n v="3145478200"/>
    <m/>
    <m/>
    <n v="24"/>
    <s v="COMUNIDAD ALEDAÑA "/>
    <s v="N/A"/>
    <m/>
    <s v="ESTUDIANTE"/>
    <s v="NRC"/>
    <s v="MADRE"/>
    <n v="2"/>
    <m/>
    <s v="NUEVO"/>
    <x v="1"/>
    <s v="ASISTIENDO"/>
    <x v="0"/>
    <s v="JUAN JOSE FLOREZ CASTAÑO"/>
    <x v="0"/>
  </r>
  <r>
    <n v="1777"/>
    <n v="1037777096"/>
    <s v="Cédula de Ciudadanía"/>
    <s v="COLOMBIA"/>
    <x v="8"/>
    <x v="34"/>
    <s v="NAR SAN JOSE DE LEON "/>
    <s v="SED ANTIOQUIA"/>
    <s v="PAOLA "/>
    <m/>
    <s v="GIL "/>
    <s v="LOPEZ "/>
    <s v="M"/>
    <s v="CICLO IV"/>
    <x v="39"/>
    <n v="205480000341"/>
    <s v="METODOLOGÍA INSTITUCIONAL"/>
    <m/>
    <n v="3127706007"/>
    <m/>
    <d v="1999-06-01T00:00:00"/>
    <n v="23"/>
    <s v="COMUNIDAD ALEDAÑA "/>
    <s v="N/A"/>
    <m/>
    <s v="ESTUDIANTE "/>
    <s v="NRC"/>
    <s v="MADRE"/>
    <n v="1"/>
    <m/>
    <s v="NUEVO"/>
    <x v="1"/>
    <s v="ASISTIENDO"/>
    <x v="0"/>
    <s v="JUAN JOSE FLOREZ CASTAÑO"/>
    <x v="0"/>
  </r>
  <r>
    <n v="1778"/>
    <n v="70582877"/>
    <s v="Cédula de Ciudadanía"/>
    <s v="COLOMBIA"/>
    <x v="8"/>
    <x v="34"/>
    <s v="ETCR ROMÁN RUÍZ"/>
    <s v="SED ANTIOQUIA"/>
    <s v="JHON "/>
    <s v="FREDY"/>
    <s v="MAZO"/>
    <s v="GARCIA"/>
    <s v="H"/>
    <s v="CICLO IV"/>
    <x v="39"/>
    <n v="205480000341"/>
    <s v="METODOLOGÍA INSTITUCIONAL"/>
    <s v=" "/>
    <n v="3114174809"/>
    <s v=" "/>
    <d v="1985-07-02T00:00:00"/>
    <n v="37"/>
    <s v="COMUNIDAD ALEDAÑA"/>
    <s v="N/A"/>
    <s v=" "/>
    <s v="ESTUDIANTE"/>
    <s v="NRC"/>
    <s v="PADRE"/>
    <n v="1"/>
    <s v=" "/>
    <s v="ANTIGUO"/>
    <x v="1"/>
    <s v="ASISTIENDO"/>
    <x v="0"/>
    <s v="LOLY LUZ PEÑA CONDE "/>
    <x v="0"/>
  </r>
  <r>
    <n v="1779"/>
    <n v="1193642804"/>
    <s v="Cédula de Ciudadanía"/>
    <s v="COLOMBIA"/>
    <x v="8"/>
    <x v="34"/>
    <s v="ETCR ROMÁN RUÍZ"/>
    <s v="SED ANTIOQUIA"/>
    <s v="AMANDA"/>
    <s v="DE JESUS"/>
    <s v="CALLEJAS"/>
    <s v="CARVAJAL"/>
    <s v="M"/>
    <s v="CICLO V"/>
    <x v="39"/>
    <n v="205480000341"/>
    <s v="METODOLOGÍA INSTITUCIONAL"/>
    <s v=" "/>
    <n v="3234880327"/>
    <s v=" "/>
    <d v="1981-02-16T00:00:00"/>
    <n v="41"/>
    <s v="EXCOMBATIENTE"/>
    <s v="N/A"/>
    <s v=" "/>
    <s v="ESTUDIANTE"/>
    <s v="NRC"/>
    <s v="MADRE"/>
    <n v="2"/>
    <s v=" "/>
    <s v="ANTIGUO"/>
    <x v="1"/>
    <s v="ASISTIENDO"/>
    <x v="0"/>
    <s v="LOLY LUZ PEÑA CONDE "/>
    <x v="0"/>
  </r>
  <r>
    <n v="1780"/>
    <n v="71526491"/>
    <s v="Cédula de Ciudadanía"/>
    <s v="COLOMBIA"/>
    <x v="8"/>
    <x v="34"/>
    <s v="ETCR ROMÁN RUÍZ"/>
    <s v="SED ANTIOQUIA"/>
    <s v="JAIRO "/>
    <s v="ANTONIO "/>
    <s v="ROJO "/>
    <s v="MAZO"/>
    <s v="H"/>
    <s v="CICLO IV"/>
    <x v="39"/>
    <n v="205480000341"/>
    <s v="METODOLOGÍA INSTITUCIONAL"/>
    <s v=" "/>
    <n v="3226148514"/>
    <s v=" "/>
    <d v="1977-08-20T00:00:00"/>
    <n v="45"/>
    <s v="EXCOMBATIENTE"/>
    <s v="N/A"/>
    <s v=" "/>
    <s v="ESTUDIANTE"/>
    <s v="NRC"/>
    <s v=" "/>
    <s v=" "/>
    <s v=" "/>
    <s v="ANTIGUO"/>
    <x v="1"/>
    <s v="ASISTIENDO"/>
    <x v="0"/>
    <s v="LOLY LUZ PEÑA CONDE "/>
    <x v="0"/>
  </r>
  <r>
    <n v="1781"/>
    <n v="1037264093"/>
    <s v="Cédula de Ciudadanía"/>
    <s v="COLOMBIA"/>
    <x v="8"/>
    <x v="34"/>
    <s v="ETCR ROMÁN RUÍZ"/>
    <s v="SED ANTIOQUIA"/>
    <s v="MARIA"/>
    <s v="ANGELICA"/>
    <s v="TAPIAS"/>
    <s v="ECHAVARRIA"/>
    <s v="M"/>
    <s v="CICLO V"/>
    <x v="39"/>
    <n v="205480000341"/>
    <s v="METODOLOGÍA INSTITUCIONAL"/>
    <s v=" "/>
    <n v="3226784043"/>
    <s v=" "/>
    <d v="1995-04-04T00:00:00"/>
    <n v="27"/>
    <s v="COMUNIDAD ALEDAÑA"/>
    <s v="N/A"/>
    <s v=" "/>
    <s v="ESTUDIANTE"/>
    <s v="NRC"/>
    <s v=" "/>
    <s v=" "/>
    <s v=" "/>
    <s v="ANTIGUO"/>
    <x v="1"/>
    <s v="ASISTIENDO"/>
    <x v="0"/>
    <s v="LOLY LUZ PEÑA CONDE "/>
    <x v="0"/>
  </r>
  <r>
    <n v="1782"/>
    <n v="1017145720"/>
    <s v="Cédula de Ciudadanía"/>
    <s v="COLOMBIA"/>
    <x v="8"/>
    <x v="34"/>
    <s v="ETCR ROMÁN RUÍZ"/>
    <s v="SED ANTIOQUIA"/>
    <s v="LEDY"/>
    <s v="PATRICIA"/>
    <s v="DUARTE "/>
    <s v="RIOS"/>
    <s v="M"/>
    <s v="CICLO V"/>
    <x v="39"/>
    <n v="205480000341"/>
    <s v="METODOLOGÍA INSTITUCIONAL"/>
    <s v=" "/>
    <n v="3207511764"/>
    <s v=" "/>
    <d v="1986-08-18T00:00:00"/>
    <n v="36"/>
    <s v="COMUNIDAD ALEDAÑA"/>
    <s v="N/A"/>
    <s v=" "/>
    <s v="ESTUDIANTE"/>
    <s v="NRC"/>
    <s v=" "/>
    <s v=" "/>
    <s v=" "/>
    <s v="ANTIGUO"/>
    <x v="1"/>
    <s v="ASISTIENDO"/>
    <x v="0"/>
    <s v="LOLY LUZ PEÑA CONDE "/>
    <x v="0"/>
  </r>
  <r>
    <n v="1783"/>
    <n v="1035582589"/>
    <s v="Cédula de Ciudadanía"/>
    <s v="COLOMBIA"/>
    <x v="8"/>
    <x v="34"/>
    <s v="ETCR ROMÁN RUÍZ"/>
    <s v="SED ANTIOQUIA"/>
    <s v="OLGA"/>
    <s v="LUCIA"/>
    <s v="MISAS"/>
    <s v="TORRES"/>
    <s v="M"/>
    <s v="CICLO VI"/>
    <x v="39"/>
    <n v="205480000341"/>
    <s v="METODOLOGÍA INSTITUCIONAL"/>
    <s v=" "/>
    <n v="3207776038"/>
    <s v=" "/>
    <d v="1981-12-24T00:00:00"/>
    <n v="40"/>
    <s v="EXCOMBATIENTE"/>
    <s v="N/A"/>
    <s v=" "/>
    <s v="ESTUDIANTE"/>
    <s v="NRC"/>
    <s v="MADRE"/>
    <n v="1"/>
    <s v=" "/>
    <s v="ANTIGUO"/>
    <x v="1"/>
    <s v="ASISTIENDO"/>
    <x v="0"/>
    <s v="LOLY LUZ PEÑA CONDE "/>
    <x v="0"/>
  </r>
  <r>
    <n v="1784"/>
    <n v="66945293"/>
    <s v="Cédula de Ciudadanía"/>
    <s v="COLOMBIA"/>
    <x v="8"/>
    <x v="34"/>
    <s v="ETCR ROMÁN RUÍZ"/>
    <s v="SED ANTIOQUIA"/>
    <s v="RUBIELA "/>
    <s v="MARIA"/>
    <s v="TORRES"/>
    <s v="MONSALVE"/>
    <s v="M"/>
    <s v="CICLO VI"/>
    <x v="39"/>
    <n v="205480000341"/>
    <s v="METODOLOGÍA INSTITUCIONAL"/>
    <s v=" "/>
    <n v="3104201805"/>
    <s v=" "/>
    <d v="1974-11-29T00:00:00"/>
    <n v="47"/>
    <s v="COMUNIDAD ALEDAÑA"/>
    <s v="N/A"/>
    <s v=" "/>
    <s v="ESTUDIANTE"/>
    <s v="NRC"/>
    <s v=" "/>
    <s v=" "/>
    <s v=" "/>
    <s v="ANTIGUO"/>
    <x v="1"/>
    <s v="ASISTIENDO"/>
    <x v="0"/>
    <s v="LOLY LUZ PEÑA CONDE "/>
    <x v="0"/>
  </r>
  <r>
    <n v="1785"/>
    <n v="70582400"/>
    <s v="Cédula de Ciudadanía"/>
    <s v="COLOMBIA"/>
    <x v="8"/>
    <x v="34"/>
    <s v="ETCR ROMÁN RUÍZ"/>
    <s v="SED ANTIOQUIA"/>
    <s v="WILMER"/>
    <m/>
    <s v="GOEZ"/>
    <s v="SEPÚLVEDA"/>
    <s v="H"/>
    <s v="CICLO VI"/>
    <x v="39"/>
    <n v="205480000341"/>
    <s v="METODOLOGÍA INSTITUCIONAL"/>
    <s v=" "/>
    <n v="3137588286"/>
    <s v=" "/>
    <d v="1977-03-24T00:00:00"/>
    <n v="45"/>
    <s v="EXCOMBATIENTE"/>
    <s v="N/A"/>
    <s v=" "/>
    <s v="ESTUDIANTE"/>
    <s v="NRC"/>
    <s v="PADRE"/>
    <n v="2"/>
    <s v=" "/>
    <s v="ANTIGUO"/>
    <x v="1"/>
    <s v="ASISTIENDO"/>
    <x v="0"/>
    <s v="LOLY LUZ PEÑA CONDE "/>
    <x v="0"/>
  </r>
  <r>
    <n v="1786"/>
    <n v="1001671198"/>
    <s v="Cédula de Ciudadanía"/>
    <s v="COLOMBIA"/>
    <x v="8"/>
    <x v="34"/>
    <s v="ETCR ROMÁN RUÍZ"/>
    <s v="SED ANTIOQUIA"/>
    <s v="DANIELA"/>
    <m/>
    <s v="BETANCUR"/>
    <s v="QUINTERO"/>
    <s v="M"/>
    <s v="CICLO VI"/>
    <x v="39"/>
    <n v="205480000341"/>
    <s v="METODOLOGÍA INSTITUCIONAL"/>
    <s v=" "/>
    <n v="3116112784"/>
    <s v=" "/>
    <d v="2002-03-13T00:00:00"/>
    <n v="20"/>
    <s v="COMUNIDAD ALEDAÑA"/>
    <s v="N/A"/>
    <s v=" "/>
    <s v="ESTUDIANTE"/>
    <s v="NRC"/>
    <s v="MADRE"/>
    <n v="1"/>
    <s v=" "/>
    <s v="ANTIGUO"/>
    <x v="1"/>
    <s v="ASISTIENDO"/>
    <x v="0"/>
    <s v="LOLY LUZ PEÑA CONDE "/>
    <x v="0"/>
  </r>
  <r>
    <n v="1787"/>
    <n v="1074007693"/>
    <s v="Cédula de Ciudadanía"/>
    <s v="COLOMBIA"/>
    <x v="8"/>
    <x v="34"/>
    <s v="ETCR ROMÁN RUÍZ"/>
    <s v="SED ANTIOQUIA"/>
    <s v="DAIMER"/>
    <s v="ALEXIS"/>
    <s v="POSADA"/>
    <s v="USUGA"/>
    <s v="H"/>
    <s v="CICLO IV"/>
    <x v="39"/>
    <n v="205480000341"/>
    <s v="METODOLOGÍA INSTITUCIONAL"/>
    <s v=" "/>
    <n v="3242543325"/>
    <s v=" "/>
    <d v="1996-10-07T00:00:00"/>
    <n v="26"/>
    <s v="COMUNIDAD ALEDAÑA"/>
    <s v="N/A"/>
    <s v=" "/>
    <s v="ESTUDIANTE"/>
    <s v="NRC"/>
    <s v=" "/>
    <s v=" "/>
    <s v=" "/>
    <s v="ANTIGUO"/>
    <x v="1"/>
    <s v="ASISTIENDO"/>
    <x v="0"/>
    <s v="LOLY LUZ PEÑA CONDE "/>
    <x v="0"/>
  </r>
  <r>
    <n v="1788"/>
    <n v="1045416478"/>
    <s v="Cédula de Ciudadanía"/>
    <s v="COLOMBIA"/>
    <x v="8"/>
    <x v="34"/>
    <s v="ETCR ROMÁN RUÍZ"/>
    <s v="SED ANTIOQUIA"/>
    <s v="DEIVER"/>
    <m/>
    <s v="GARCIA"/>
    <s v="MONTALVO"/>
    <s v="H"/>
    <s v="CICLO VI"/>
    <x v="39"/>
    <n v="205480000341"/>
    <s v="METODOLOGÍA INSTITUCIONAL"/>
    <s v=" "/>
    <n v="3044704816"/>
    <s v=" "/>
    <d v="2004-01-25T00:00:00"/>
    <n v="18"/>
    <s v="COMUNIDAD ALEDAÑA"/>
    <s v="N/A"/>
    <s v=" "/>
    <s v="ESTUDIANTE"/>
    <s v="NRC"/>
    <s v=" "/>
    <s v=" "/>
    <s v=" "/>
    <s v="ANTIGUO"/>
    <x v="1"/>
    <s v="ASISTIENDO"/>
    <x v="0"/>
    <s v="LOLY LUZ PEÑA CONDE "/>
    <x v="0"/>
  </r>
  <r>
    <n v="1789"/>
    <n v="1045427840"/>
    <s v="Cédula de Ciudadanía"/>
    <s v="COLOMBIA"/>
    <x v="8"/>
    <x v="34"/>
    <s v="ETCR ROMÁN RUÍZ"/>
    <s v="SED ANTIOQUIA"/>
    <s v="BLANCA"/>
    <s v="YULIANA"/>
    <s v="JARAMILLO"/>
    <s v="CALLE"/>
    <s v="M"/>
    <s v="CICLO III"/>
    <x v="39"/>
    <n v="205480000341"/>
    <s v="METODOLOGÍA INSTITUCIONAL"/>
    <s v=" "/>
    <n v="3216974700"/>
    <s v=" "/>
    <d v="1992-06-08T00:00:00"/>
    <n v="30"/>
    <s v="COMUNIDAD ALEDAÑA"/>
    <s v="N/A"/>
    <s v=" "/>
    <s v="ESTUDIANTE"/>
    <s v="NRC"/>
    <s v="MADRE"/>
    <n v="4"/>
    <s v=" "/>
    <s v="ANTIGUO"/>
    <x v="1"/>
    <s v="ASISTIENDO"/>
    <x v="0"/>
    <s v="LOLY LUZ PEÑA CONDE "/>
    <x v="0"/>
  </r>
  <r>
    <n v="1790"/>
    <n v="1236438260"/>
    <s v="Cédula de Ciudadanía"/>
    <s v="COLOMBIA"/>
    <x v="8"/>
    <x v="34"/>
    <s v="ETCR ROMÁN RUÍZ"/>
    <s v="SED ANTIOQUIA"/>
    <s v="VICTOR"/>
    <s v="ALFONSO "/>
    <s v="PÉREZ "/>
    <s v="MISA"/>
    <s v="H"/>
    <s v="CICLO IV"/>
    <x v="39"/>
    <n v="205480000341"/>
    <s v="METODOLOGÍA INSTITUCIONAL"/>
    <m/>
    <n v="3114161422"/>
    <m/>
    <d v="1993-10-03T00:00:00"/>
    <n v="29"/>
    <s v="COMUNIDAD ALEDAÑA "/>
    <s v="N/A"/>
    <m/>
    <s v="ESTUDIANTE"/>
    <s v="NRC"/>
    <m/>
    <m/>
    <m/>
    <s v="NUEVO"/>
    <x v="1"/>
    <s v="ASISTIENDO"/>
    <x v="0"/>
    <s v="LOLY LUZ PEÑA CONDE "/>
    <x v="0"/>
  </r>
  <r>
    <n v="1791"/>
    <n v="1072523589"/>
    <s v="Cédula de Ciudadanía"/>
    <s v="COLOMBIA"/>
    <x v="8"/>
    <x v="34"/>
    <s v="ETCR ROMÁN RUÍZ"/>
    <s v="SED ANTIOQUIA"/>
    <s v="DARIO"/>
    <s v="ANTONIO"/>
    <s v="GASPAR"/>
    <s v="DIAZ"/>
    <s v="H"/>
    <s v="CICLO VI"/>
    <x v="39"/>
    <n v="205480000341"/>
    <s v="METODOLOGÍA INSTITUCIONAL"/>
    <m/>
    <n v="3173486113"/>
    <m/>
    <d v="1987-06-02T00:00:00"/>
    <n v="35"/>
    <s v="EXCOMBATIENTE"/>
    <s v="N/A"/>
    <m/>
    <s v="ESTUDIANTE"/>
    <s v="NRC"/>
    <s v="PADRE"/>
    <n v="1"/>
    <m/>
    <s v="NUEVO"/>
    <x v="1"/>
    <s v="ASISTIENDO"/>
    <x v="0"/>
    <s v="LOLY LUZ PEÑA CONDE "/>
    <x v="0"/>
  </r>
  <r>
    <n v="1792"/>
    <n v="71371315"/>
    <s v="Cédula de Ciudadanía"/>
    <s v="COLOMBIA"/>
    <x v="8"/>
    <x v="34"/>
    <s v="ETCR ROMÁN RUÍZ"/>
    <s v="SED ANTIOQUIA"/>
    <s v="JIMY"/>
    <s v="ALBERTO "/>
    <s v="TABORDA"/>
    <s v="GIRALDO"/>
    <s v="H"/>
    <s v="CICLO VI"/>
    <x v="39"/>
    <n v="205480000341"/>
    <s v="METODOLOGÍA INSTITUCIONAL"/>
    <m/>
    <n v="3217274235"/>
    <m/>
    <d v="1981-06-01T00:00:00"/>
    <n v="41"/>
    <s v="EXCOMBATIENTE"/>
    <s v="N/A"/>
    <m/>
    <s v="ESTUDIANTE"/>
    <s v="NRC"/>
    <s v="PADRE"/>
    <n v="2"/>
    <m/>
    <s v="NUEVO"/>
    <x v="1"/>
    <s v="ASISTIENDO"/>
    <x v="0"/>
    <s v="LOLY LUZ PEÑA CONDE "/>
    <x v="0"/>
  </r>
  <r>
    <n v="1793"/>
    <n v="43346650"/>
    <s v="Cédula de Ciudadanía"/>
    <s v="COLOMBIA"/>
    <x v="8"/>
    <x v="35"/>
    <s v="CENTRO POBLADO MANDÉ"/>
    <s v="SED ANTIOQUIA"/>
    <s v="HUMBERTA"/>
    <m/>
    <s v="QUEJADA"/>
    <s v="RENGIFO"/>
    <s v="M"/>
    <s v="CICLO II"/>
    <x v="40"/>
    <n v="205847001471"/>
    <s v="METODOLOGÍA INSTITUCIONAL"/>
    <s v=" "/>
    <m/>
    <s v=" "/>
    <d v="1962-04-13T00:00:00"/>
    <n v="60"/>
    <s v="COMUNIDAD ALEDAÑA"/>
    <s v="N/A"/>
    <s v="AFRODESCENDIENTE"/>
    <s v="ESTUDIANTE"/>
    <s v="NRC"/>
    <s v=" "/>
    <s v=" "/>
    <s v=" "/>
    <s v="ANTIGUO"/>
    <x v="1"/>
    <s v="ASISTIENDO"/>
    <x v="0"/>
    <s v="EDELIN CUESTA MORENO "/>
    <x v="0"/>
  </r>
  <r>
    <n v="1794"/>
    <n v="1048018445"/>
    <s v="Cédula de Ciudadanía"/>
    <s v="COLOMBIA"/>
    <x v="8"/>
    <x v="35"/>
    <s v="CENTRO POBLADO MANDÉ"/>
    <s v="SED ANTIOQUIA"/>
    <s v="YOLENYS"/>
    <m/>
    <s v="SANTOS"/>
    <s v="PEREA"/>
    <s v="M"/>
    <s v="CICLO IV"/>
    <x v="40"/>
    <n v="205847001471"/>
    <s v="METODOLOGÍA INSTITUCIONAL"/>
    <s v=" "/>
    <m/>
    <s v=" "/>
    <d v="1990-10-22T00:00:00"/>
    <n v="32"/>
    <s v="COMUNIDAD ALEDAÑA"/>
    <s v="N/A"/>
    <s v="AFRODESCENDIENTE"/>
    <s v="ESTUDIANTE"/>
    <s v="NRC"/>
    <s v=" "/>
    <n v="3"/>
    <s v=" "/>
    <s v="ANTIGUO"/>
    <x v="1"/>
    <s v="ASISTIENDO"/>
    <x v="0"/>
    <s v="EDELIN CUESTA MORENO "/>
    <x v="0"/>
  </r>
  <r>
    <n v="1795"/>
    <n v="15490574"/>
    <s v="Cédula de Ciudadanía"/>
    <s v="COLOMBIA"/>
    <x v="8"/>
    <x v="35"/>
    <s v="CENTRO POBLADO MANDÉ"/>
    <s v="SED ANTIOQUIA"/>
    <s v="DERNO"/>
    <m/>
    <s v="PEREA"/>
    <m/>
    <s v="H"/>
    <s v="CICLO IV"/>
    <x v="40"/>
    <n v="205847001471"/>
    <s v="METODOLOGÍA INSTITUCIONAL"/>
    <s v=" "/>
    <n v="3145411904"/>
    <s v=" "/>
    <d v="1968-12-12T00:00:00"/>
    <n v="53"/>
    <s v="COMUNIDAD ALEDAÑA"/>
    <s v="N/A"/>
    <s v="AFRODESCENDIENTE"/>
    <s v="ESTUDIANTE"/>
    <s v="NRC"/>
    <s v=" "/>
    <n v="8"/>
    <s v=" "/>
    <s v="ANTIGUO"/>
    <x v="1"/>
    <s v="ASISTIENDO"/>
    <x v="0"/>
    <s v="EDELIN CUESTA MORENO "/>
    <x v="0"/>
  </r>
  <r>
    <n v="1796"/>
    <n v="1048014801"/>
    <s v="Cédula de Ciudadanía"/>
    <s v="COLOMBIA"/>
    <x v="8"/>
    <x v="35"/>
    <s v="CENTRO POBLADO MANDÉ"/>
    <s v="SED ANTIOQUIA"/>
    <s v="LINA"/>
    <m/>
    <s v="GOEZ "/>
    <s v="PEREZ"/>
    <s v="M"/>
    <s v="CICLO IV"/>
    <x v="40"/>
    <n v="205847001471"/>
    <s v="METODOLOGÍA INSTITUCIONAL"/>
    <s v=" "/>
    <m/>
    <s v=" "/>
    <d v="1978-02-06T00:00:00"/>
    <n v="44"/>
    <s v="COMUNIDAD ALEDAÑA"/>
    <s v="N/A"/>
    <s v="AFRODESCENDIENTE"/>
    <s v="ESTUDIANTE"/>
    <s v="NRC"/>
    <s v=" "/>
    <n v="2"/>
    <s v=" "/>
    <s v="ANTIGUO"/>
    <x v="1"/>
    <s v="ASISTIENDO"/>
    <x v="0"/>
    <s v="EDELIN CUESTA MORENO "/>
    <x v="0"/>
  </r>
  <r>
    <n v="1797"/>
    <n v="1048016302"/>
    <s v="Cédula de Ciudadanía"/>
    <s v="COLOMBIA"/>
    <x v="8"/>
    <x v="35"/>
    <s v="CENTRO POBLADO MANDÉ"/>
    <s v="SED ANTIOQUIA"/>
    <s v="JOSÉ  "/>
    <s v="TOMAS"/>
    <s v="PEREA "/>
    <s v="CÓRDOBA"/>
    <s v="H"/>
    <s v="CICLO IV"/>
    <x v="40"/>
    <n v="205847001471"/>
    <s v="METODOLOGÍA INSTITUCIONAL"/>
    <s v=" "/>
    <m/>
    <s v=" "/>
    <d v="1982-04-12T00:00:00"/>
    <n v="40"/>
    <s v="EXCOMBATIENTE"/>
    <s v="N/A"/>
    <s v="AFRODESCENDIENTE"/>
    <s v="ESTUDIANTE"/>
    <s v="NRC"/>
    <s v=" "/>
    <s v=" "/>
    <s v=" "/>
    <s v="ANTIGUO"/>
    <x v="1"/>
    <s v="ASISTIENDO"/>
    <x v="0"/>
    <s v="EDELIN CUESTA MORENO "/>
    <x v="0"/>
  </r>
  <r>
    <n v="1798"/>
    <n v="11808555"/>
    <s v="Cédula de Ciudadanía"/>
    <s v="COLOMBIA"/>
    <x v="8"/>
    <x v="35"/>
    <s v="CENTRO POBLADO MANDÉ"/>
    <s v="SED ANTIOQUIA"/>
    <s v="JUAN"/>
    <s v="ANGEL "/>
    <s v="PEREA "/>
    <s v="RENTERIA"/>
    <s v="H"/>
    <s v="CICLO IV"/>
    <x v="40"/>
    <n v="205847001471"/>
    <s v="METODOLOGÍA INSTITUCIONAL"/>
    <s v=" "/>
    <m/>
    <s v=" "/>
    <d v="1971-03-03T00:00:00"/>
    <n v="51"/>
    <s v="COMUNIDAD ALEDAÑA"/>
    <s v="N/A"/>
    <s v="AFRODESCENDIENTE"/>
    <s v="ESTUDIANTE"/>
    <s v="NRC"/>
    <s v=" "/>
    <s v=" "/>
    <s v=" "/>
    <s v="ANTIGUO"/>
    <x v="1"/>
    <s v="ASISTIENDO"/>
    <x v="0"/>
    <s v="EDELIN CUESTA MORENO "/>
    <x v="0"/>
  </r>
  <r>
    <n v="1799"/>
    <n v="1041535607"/>
    <s v="Cédula de Ciudadanía"/>
    <s v="COLOMBIA"/>
    <x v="8"/>
    <x v="35"/>
    <s v="CENTRO POBLADO MANDÉ"/>
    <s v="SED ANTIOQUIA"/>
    <s v="EMANUEL "/>
    <m/>
    <s v="MOSQUERA"/>
    <s v="QUEJADA"/>
    <s v="H"/>
    <s v="CICLO III"/>
    <x v="40"/>
    <n v="205847001471"/>
    <s v="METODOLOGÍA INSTITUCIONAL"/>
    <s v=" "/>
    <m/>
    <s v=" "/>
    <d v="1993-12-14T00:00:00"/>
    <n v="28"/>
    <s v="COMUNIDAD ALEDAÑA"/>
    <s v="N/A"/>
    <s v="AFRODESCENDIENTE"/>
    <s v="ESTUDIANTE"/>
    <s v="NRC"/>
    <s v=" "/>
    <s v=" "/>
    <s v=" "/>
    <s v="ANTIGUO"/>
    <x v="1"/>
    <s v="ASISTIENDO"/>
    <x v="0"/>
    <s v="EDELIN CUESTA MORENO "/>
    <x v="0"/>
  </r>
  <r>
    <n v="1800"/>
    <n v="43347950"/>
    <s v="Cédula de Ciudadanía"/>
    <s v="COLOMBIA"/>
    <x v="8"/>
    <x v="35"/>
    <s v="CENTRO POBLADO MANDÉ"/>
    <s v="SED ANTIOQUIA"/>
    <s v="DORY "/>
    <s v="GILMA"/>
    <s v="QUEJADA"/>
    <s v="RENGIFO"/>
    <s v="M"/>
    <s v="CICLO IV"/>
    <x v="40"/>
    <n v="205847001471"/>
    <s v="METODOLOGÍA INSTITUCIONAL"/>
    <s v=" "/>
    <m/>
    <s v=" "/>
    <d v="1981-08-14T00:00:00"/>
    <n v="41"/>
    <s v="COMUNIDAD ALEDAÑA"/>
    <s v="N/A"/>
    <s v="AFRODESCENDIENTE"/>
    <s v="ESTUDIANTE"/>
    <s v="NRC"/>
    <s v=" "/>
    <n v="8"/>
    <s v=" "/>
    <s v="ANTIGUO"/>
    <x v="1"/>
    <s v="ASISTIENDO"/>
    <x v="0"/>
    <s v="EDELIN CUESTA MORENO "/>
    <x v="0"/>
  </r>
  <r>
    <n v="1801"/>
    <n v="15486417"/>
    <s v="Cédula de Ciudadanía"/>
    <s v="COLOMBIA"/>
    <x v="8"/>
    <x v="35"/>
    <s v="CENTRO POBLADO MANDÉ"/>
    <s v="SED ANTIOQUIA"/>
    <s v="MEREJO"/>
    <m/>
    <s v="MOSQUERA"/>
    <m/>
    <s v="H"/>
    <s v="CICLO III"/>
    <x v="40"/>
    <n v="205847001471"/>
    <s v="METODOLOGÍA INSTITUCIONAL"/>
    <s v=" "/>
    <m/>
    <s v=" "/>
    <d v="1969-08-03T00:00:00"/>
    <n v="53"/>
    <s v="COMUNIDAD ALEDAÑA"/>
    <s v="N/A"/>
    <s v="AFRODESCENDIENTE"/>
    <s v="ESTUDIANTE"/>
    <s v="NRC"/>
    <s v=" "/>
    <n v="8"/>
    <s v=" "/>
    <s v="ANTIGUO"/>
    <x v="1"/>
    <s v="ASISTIENDO"/>
    <x v="0"/>
    <s v="EDELIN CUESTA MORENO "/>
    <x v="0"/>
  </r>
  <r>
    <n v="1802"/>
    <n v="43344111"/>
    <s v="Cédula de Ciudadanía"/>
    <s v="COLOMBIA"/>
    <x v="8"/>
    <x v="35"/>
    <s v="CENTRO POBLADO MANDÉ"/>
    <s v="SED ANTIOQUIA"/>
    <s v="ADONAI"/>
    <m/>
    <s v="DIAZ"/>
    <s v="QUEJADA"/>
    <s v="M"/>
    <s v="CICLO IV"/>
    <x v="40"/>
    <n v="205847001471"/>
    <s v="METODOLOGÍA INSTITUCIONAL"/>
    <s v=" "/>
    <m/>
    <s v=" "/>
    <d v="1971-01-08T00:00:00"/>
    <n v="51"/>
    <s v="COMUNIDAD ALEDAÑA"/>
    <s v="N/A"/>
    <s v="AFRODESCENDIENTE"/>
    <s v="ESTUDIANTE"/>
    <s v="NRC"/>
    <s v=" "/>
    <n v="2"/>
    <s v=" "/>
    <s v="ANTIGUO"/>
    <x v="1"/>
    <s v="ASISTIENDO"/>
    <x v="0"/>
    <s v="EDELIN CUESTA MORENO "/>
    <x v="0"/>
  </r>
  <r>
    <n v="1803"/>
    <n v="43344026"/>
    <s v="Cédula de Ciudadanía"/>
    <s v="COLOMBIA"/>
    <x v="8"/>
    <x v="35"/>
    <s v="CENTRO POBLADO MANDÉ"/>
    <s v="SED ANTIOQUIA"/>
    <s v="EUCARIS "/>
    <m/>
    <s v="QUEJADA "/>
    <s v="MOLINA"/>
    <s v="M"/>
    <s v="CICLO III"/>
    <x v="40"/>
    <n v="205847001471"/>
    <s v="METODOLOGÍA INSTITUCIONAL"/>
    <s v=" "/>
    <n v="3145911799"/>
    <s v=" "/>
    <d v="1973-05-20T00:00:00"/>
    <n v="49"/>
    <s v="COMUNIDAD ALEDAÑA"/>
    <s v="N/A"/>
    <s v="AFRODESCENDIENTE"/>
    <s v="ESTUDIANTE"/>
    <s v="NRC"/>
    <s v=" "/>
    <n v="8"/>
    <s v=" "/>
    <s v="ANTIGUO"/>
    <x v="1"/>
    <s v="ASISTIENDO"/>
    <x v="0"/>
    <s v="EDELIN CUESTA MORENO "/>
    <x v="0"/>
  </r>
  <r>
    <n v="1804"/>
    <n v="43346646"/>
    <s v="Cédula de Ciudadanía"/>
    <s v="COLOMBIA"/>
    <x v="8"/>
    <x v="35"/>
    <s v="CENTRO POBLADO MANDÉ"/>
    <s v="SED ANTIOQUIA"/>
    <s v="SOFIA"/>
    <m/>
    <s v="TEJADA"/>
    <m/>
    <s v="M"/>
    <s v="CICLO IV"/>
    <x v="40"/>
    <n v="205847001471"/>
    <s v="METODOLOGÍA INSTITUCIONAL"/>
    <s v=" "/>
    <m/>
    <s v=" "/>
    <d v="1958-04-23T00:00:00"/>
    <n v="64"/>
    <s v="COMUNIDAD ALEDAÑA"/>
    <s v="N/A"/>
    <s v="AFRODESCENDIENTE"/>
    <s v="ESTUDIANTE"/>
    <s v="NRC"/>
    <s v=" "/>
    <n v="10"/>
    <s v=" "/>
    <s v="ANTIGUO"/>
    <x v="1"/>
    <s v="ASISTIENDO"/>
    <x v="0"/>
    <s v="EDELIN CUESTA MORENO "/>
    <x v="0"/>
  </r>
  <r>
    <n v="1805"/>
    <n v="1048016300"/>
    <s v="Cédula de Ciudadanía"/>
    <s v="COLOMBIA"/>
    <x v="8"/>
    <x v="35"/>
    <s v="CENTRO POBLADO MANDÉ"/>
    <s v="SED ANTIOQUIA"/>
    <s v="LUIS "/>
    <s v="DELIO "/>
    <s v="QUEJADA"/>
    <m/>
    <s v="H"/>
    <s v="CICLO IV"/>
    <x v="40"/>
    <n v="205847001471"/>
    <s v="METODOLOGÍA INSTITUCIONAL"/>
    <s v=" "/>
    <m/>
    <s v=" "/>
    <d v="1984-03-25T00:00:00"/>
    <n v="38"/>
    <s v="EXCOMBATIENTE"/>
    <s v="N/A"/>
    <s v="AFRODESCENDIENTE"/>
    <s v="ESTUDIANTE"/>
    <s v="NRC"/>
    <s v=" "/>
    <s v=" "/>
    <s v=" "/>
    <s v="ANTIGUO"/>
    <x v="1"/>
    <s v="ASISTIENDO"/>
    <x v="0"/>
    <s v="EDELIN CUESTA MORENO "/>
    <x v="0"/>
  </r>
  <r>
    <n v="1806"/>
    <n v="1001580190"/>
    <s v="Cédula de Ciudadanía"/>
    <s v="COLOMBIA"/>
    <x v="8"/>
    <x v="35"/>
    <s v="CENTRO POBLADO MANDÉ"/>
    <s v="SED ANTIOQUIA"/>
    <s v="YANY "/>
    <s v="LUZ"/>
    <s v="SANTOS"/>
    <s v="QUEJADA"/>
    <s v="M"/>
    <s v="CICLO IV"/>
    <x v="40"/>
    <n v="205847001471"/>
    <s v="METODOLOGÍA INSTITUCIONAL"/>
    <s v=" "/>
    <n v="3135241352"/>
    <s v=" "/>
    <d v="1988-12-03T00:00:00"/>
    <n v="33"/>
    <s v="COMUNIDAD ALEDAÑA"/>
    <s v="N/A"/>
    <s v="AFRODESCENDIENTE"/>
    <s v="ESTUDIANTE"/>
    <s v="NRC"/>
    <s v=" "/>
    <s v=" "/>
    <s v=" "/>
    <s v="ANTIGUO"/>
    <x v="1"/>
    <s v="ASISTIENDO"/>
    <x v="0"/>
    <s v="EDELIN CUESTA MORENO "/>
    <x v="0"/>
  </r>
  <r>
    <n v="1807"/>
    <n v="21753269"/>
    <s v="Cédula de Ciudadanía"/>
    <s v="COLOMBIA"/>
    <x v="8"/>
    <x v="35"/>
    <s v="CENTRO POBLADO MANDÉ"/>
    <s v="SED ANTIOQUIA"/>
    <s v="ANA "/>
    <s v="MERLYN"/>
    <s v="ZAPATA"/>
    <s v="CORDOBA"/>
    <s v="M"/>
    <s v="CICLO III"/>
    <x v="40"/>
    <n v="205847001471"/>
    <s v="METODOLOGÍA INSTITUCIONAL"/>
    <s v=" "/>
    <m/>
    <s v=" "/>
    <d v="1975-09-17T00:00:00"/>
    <n v="47"/>
    <s v="COMUNIDAD ALEDAÑA"/>
    <s v="N/A"/>
    <s v="AFRODESCENDIENTE"/>
    <s v="ESTUDIANTE"/>
    <s v="NRC"/>
    <s v=" "/>
    <n v="7"/>
    <s v=" "/>
    <s v="ANTIGUO"/>
    <x v="1"/>
    <s v="ASISTIENDO"/>
    <x v="0"/>
    <s v="EDELIN CUESTA MORENO "/>
    <x v="0"/>
  </r>
  <r>
    <n v="1808"/>
    <n v="1048014804"/>
    <s v="Cédula de Ciudadanía"/>
    <s v="COLOMBIA"/>
    <x v="8"/>
    <x v="35"/>
    <s v="CENTRO POBLADO MANDÉ"/>
    <s v="SED ANTIOQUIA"/>
    <s v="EVER "/>
    <s v="FABIO "/>
    <s v="PEREA"/>
    <m/>
    <s v="H"/>
    <s v="CICLO III"/>
    <x v="40"/>
    <n v="205847001471"/>
    <s v="METODOLOGÍA INSTITUCIONAL"/>
    <s v=" "/>
    <m/>
    <s v=" "/>
    <d v="1975-11-25T00:00:00"/>
    <n v="46"/>
    <s v="EXCOMBATIENTE"/>
    <s v="N/A"/>
    <s v="AFRODESCENDIENTE"/>
    <s v="ESTUDIANTE"/>
    <s v="NRC"/>
    <s v=" "/>
    <s v=" "/>
    <s v=" "/>
    <s v="ANTIGUO"/>
    <x v="1"/>
    <s v="ASISTIENDO"/>
    <x v="0"/>
    <s v="EDELIN CUESTA MORENO "/>
    <x v="0"/>
  </r>
  <r>
    <n v="1809"/>
    <n v="1003851734"/>
    <s v="Cédula de Ciudadanía"/>
    <s v="COLOMBIA"/>
    <x v="8"/>
    <x v="35"/>
    <s v="CENTRO POBLADO MANDÉ"/>
    <s v="SED ANTIOQUIA"/>
    <s v="CLAUDIA "/>
    <s v="MILENA "/>
    <s v="GARCÍA "/>
    <s v="GUAGUARABE"/>
    <s v="M"/>
    <s v="CICLO IV"/>
    <x v="40"/>
    <n v="205847001471"/>
    <s v="METODOLOGÍA INSTITUCIONAL"/>
    <s v=" "/>
    <m/>
    <s v=" "/>
    <d v="1991-04-06T00:00:00"/>
    <n v="31"/>
    <s v="EXCOMBATIENTE"/>
    <s v="N/A"/>
    <s v="AFRODESCENDIENTE"/>
    <s v="ESTUDIANTE"/>
    <s v="NRC"/>
    <s v=" "/>
    <s v=" "/>
    <s v=" "/>
    <s v="ANTIGUO"/>
    <x v="1"/>
    <s v="ASISTIENDO"/>
    <x v="0"/>
    <s v="EDELIN CUESTA MORENO "/>
    <x v="0"/>
  </r>
  <r>
    <n v="1810"/>
    <n v="1041533694"/>
    <s v="Cédula de Ciudadanía"/>
    <s v="COLOMBIA"/>
    <x v="8"/>
    <x v="35"/>
    <s v="CENTRO POBLADO MANDÉ"/>
    <s v="SED ANTIOQUIA"/>
    <s v="ALBEIRO "/>
    <m/>
    <s v="SANTOS"/>
    <s v=" PEREA"/>
    <s v="H"/>
    <s v="CICLO IV"/>
    <x v="40"/>
    <n v="205847001471"/>
    <s v="METODOLOGÍA INSTITUCIONAL"/>
    <s v=" "/>
    <m/>
    <s v=" "/>
    <d v="1989-12-05T00:00:00"/>
    <n v="32"/>
    <s v="EXCOMBATIENTE"/>
    <s v="N/A"/>
    <s v="AFRODESCENDIENTE"/>
    <s v="ESTUDIANTE"/>
    <s v="NRC"/>
    <s v=" "/>
    <n v="4"/>
    <s v=" "/>
    <s v="ANTIGUO"/>
    <x v="1"/>
    <s v="ASISTIENDO"/>
    <x v="0"/>
    <s v="EDELIN CUESTA MORENO "/>
    <x v="0"/>
  </r>
  <r>
    <n v="1811"/>
    <n v="15488393"/>
    <s v="Cédula de Ciudadanía"/>
    <s v="COLOMBIA"/>
    <x v="8"/>
    <x v="35"/>
    <s v="CENTRO POBLADO MANDÉ"/>
    <s v="SED ANTIOQUIA"/>
    <s v="ELEAR"/>
    <m/>
    <s v="PEREA "/>
    <s v="HIDALGO"/>
    <s v="M"/>
    <s v="CICLO V"/>
    <x v="41"/>
    <n v="105847000241"/>
    <s v="METODOLOGÍA INSTITUCIONAL"/>
    <s v=" "/>
    <m/>
    <s v=" "/>
    <d v="1976-07-19T00:00:00"/>
    <n v="46"/>
    <s v="COMUNIDAD ALEDAÑA"/>
    <s v="N/A"/>
    <s v="AFRODESCENDIENTE"/>
    <s v="ESTUDIANTE"/>
    <s v="NRC"/>
    <s v=" "/>
    <n v="4"/>
    <s v=" "/>
    <s v="ANTIGUO"/>
    <x v="1"/>
    <s v="ASISTIENDO"/>
    <x v="0"/>
    <s v="CARLOS MARIO MADRID LEZCANO "/>
    <x v="0"/>
  </r>
  <r>
    <n v="1812"/>
    <n v="1041532876"/>
    <s v="Cédula de Ciudadanía"/>
    <s v="COLOMBIA"/>
    <x v="8"/>
    <x v="35"/>
    <s v="CENTRO POBLADO MANDÉ"/>
    <s v="SED ANTIOQUIA"/>
    <s v="KATERINE "/>
    <m/>
    <s v="PEREA "/>
    <s v="QUEJADA"/>
    <s v="M"/>
    <s v="CICLO V"/>
    <x v="41"/>
    <n v="105847000241"/>
    <s v="METODOLOGÍA INSTITUCIONAL"/>
    <s v=" "/>
    <m/>
    <s v=" "/>
    <d v="1994-11-24T00:00:00"/>
    <n v="27"/>
    <s v="COMUNIDAD ALEDAÑA"/>
    <s v="N/A"/>
    <s v="AFRODESCENDIENTE"/>
    <s v="ESTUDIANTE"/>
    <s v="NRC"/>
    <s v=" "/>
    <s v=" "/>
    <s v=" "/>
    <s v="ANTIGUO"/>
    <x v="1"/>
    <s v="ASISTIENDO"/>
    <x v="0"/>
    <s v="CARLOS MARIO MADRID LEZCANO "/>
    <x v="0"/>
  </r>
  <r>
    <n v="1813"/>
    <n v="1041533304"/>
    <s v="Cédula de Ciudadanía"/>
    <s v="COLOMBIA"/>
    <x v="8"/>
    <x v="35"/>
    <s v="CENTRO POBLADO MANDÉ"/>
    <s v="SED ANTIOQUIA"/>
    <s v="JOSÉ "/>
    <s v="TOMAS "/>
    <s v="QUEJADA "/>
    <s v="MOSQUERA"/>
    <s v="H"/>
    <s v="CICLO V"/>
    <x v="41"/>
    <n v="105847000241"/>
    <s v="METODOLOGÍA INSTITUCIONAL"/>
    <s v=" "/>
    <m/>
    <s v=" "/>
    <d v="1987-01-06T00:00:00"/>
    <n v="35"/>
    <s v="EXCOMBATIENTE"/>
    <s v="N/A"/>
    <s v="AFRODESCENDIENTE"/>
    <s v="ESTUDIANTE"/>
    <s v="NRC"/>
    <s v=" "/>
    <n v="1"/>
    <s v=" "/>
    <s v="ANTIGUO"/>
    <x v="1"/>
    <s v="ASISTIENDO"/>
    <x v="0"/>
    <s v="CARLOS MARIO MADRID LEZCANO "/>
    <x v="0"/>
  </r>
  <r>
    <n v="1814"/>
    <n v="1048014587"/>
    <s v="Cédula de Ciudadanía"/>
    <s v="COLOMBIA"/>
    <x v="8"/>
    <x v="35"/>
    <s v="CENTRO POBLADO MANDÉ"/>
    <s v="SED ANTIOQUIA"/>
    <s v="WILDER "/>
    <m/>
    <s v="QUEJADA "/>
    <s v="MOSQUERA"/>
    <s v="H"/>
    <s v="CICLO V"/>
    <x v="41"/>
    <n v="105847000241"/>
    <s v="METODOLOGÍA INSTITUCIONAL"/>
    <s v=" "/>
    <m/>
    <s v=" "/>
    <d v="1986-04-08T00:00:00"/>
    <n v="36"/>
    <s v="EXCOMBATIENTE"/>
    <s v="N/A"/>
    <s v="AFRODESCENDIENTE"/>
    <s v="ESTUDIANTE"/>
    <s v="NRC"/>
    <s v=" "/>
    <n v="8"/>
    <s v=" "/>
    <s v="ANTIGUO"/>
    <x v="1"/>
    <s v="ASISTIENDO"/>
    <x v="0"/>
    <s v="CARLOS MARIO MADRID LEZCANO "/>
    <x v="0"/>
  </r>
  <r>
    <n v="1815"/>
    <n v="15486463"/>
    <s v="Cédula de Ciudadanía"/>
    <s v="COLOMBIA"/>
    <x v="8"/>
    <x v="35"/>
    <s v="CENTRO POBLADO MANDÉ"/>
    <s v="SED ANTIOQUIA"/>
    <s v="FEDERICO"/>
    <m/>
    <s v="SANTOS"/>
    <s v="RENTERÍA"/>
    <s v="H"/>
    <s v="CICLO V"/>
    <x v="41"/>
    <n v="105847000241"/>
    <s v="METODOLOGÍA INSTITUCIONAL"/>
    <s v=" "/>
    <m/>
    <s v=" "/>
    <d v="1969-01-10T00:00:00"/>
    <n v="53"/>
    <s v="COMUNIDAD ALEDAÑA"/>
    <s v="N/A"/>
    <s v="AFRODESCENDIENTE"/>
    <s v="ESTUDIANTE"/>
    <s v="NRC"/>
    <s v=" "/>
    <s v=" "/>
    <s v=" "/>
    <s v="ANTIGUO"/>
    <x v="1"/>
    <s v="ASISTIENDO"/>
    <x v="0"/>
    <s v="CARLOS MARIO MADRID LEZCANO "/>
    <x v="0"/>
  </r>
  <r>
    <n v="1816"/>
    <n v="1151434380"/>
    <s v="Cédula de Ciudadanía"/>
    <s v="COLOMBIA"/>
    <x v="8"/>
    <x v="35"/>
    <s v="CENTRO POBLADO MANDÉ"/>
    <s v="SED ANTIOQUIA"/>
    <s v="NEYIS"/>
    <m/>
    <s v="QUEJADA "/>
    <s v="MOSQUERA"/>
    <s v="M"/>
    <s v="CICLO V"/>
    <x v="41"/>
    <n v="105847000241"/>
    <s v="METODOLOGÍA INSTITUCIONAL"/>
    <s v=" "/>
    <m/>
    <s v=" "/>
    <d v="1989-10-19T00:00:00"/>
    <n v="33"/>
    <s v="COMUNIDAD ALEDAÑA"/>
    <s v="N/A"/>
    <s v="AFRODESCENDIENTE"/>
    <s v="ESTUDIANTE"/>
    <s v="NRC"/>
    <s v=" "/>
    <n v="4"/>
    <s v=" "/>
    <s v="ANTIGUO"/>
    <x v="1"/>
    <s v="ASISTIENDO"/>
    <x v="0"/>
    <s v="CARLOS MARIO MADRID LEZCANO "/>
    <x v="0"/>
  </r>
  <r>
    <n v="1817"/>
    <n v="1131804089"/>
    <s v="Cédula de Ciudadanía"/>
    <s v="COLOMBIA"/>
    <x v="8"/>
    <x v="35"/>
    <s v="CENTRO POBLADO MANDÉ"/>
    <s v="SED ANTIOQUIA"/>
    <s v="JHON"/>
    <m/>
    <s v="SANTOS "/>
    <m/>
    <s v="H"/>
    <s v="CICLO V"/>
    <x v="41"/>
    <n v="105847000241"/>
    <s v="METODOLOGÍA INSTITUCIONAL"/>
    <s v=" "/>
    <m/>
    <s v=" "/>
    <d v="1984-11-11T00:00:00"/>
    <n v="37"/>
    <s v="COMUNIDAD ALEDAÑA"/>
    <s v="N/A"/>
    <s v="AFRODESCENDIENTE"/>
    <s v="ESTUDIANTE"/>
    <s v="NRC"/>
    <s v=" "/>
    <n v="4"/>
    <s v=" "/>
    <s v="ANTIGUO"/>
    <x v="1"/>
    <s v="ASISTIENDO"/>
    <x v="0"/>
    <s v="CARLOS MARIO MADRID LEZCANO "/>
    <x v="0"/>
  </r>
  <r>
    <n v="1818"/>
    <n v="15488072"/>
    <s v="Cédula de Ciudadanía"/>
    <s v="COLOMBIA"/>
    <x v="8"/>
    <x v="35"/>
    <s v="CENTRO POBLADO MANDÉ"/>
    <s v="SED ANTIOQUIA"/>
    <s v="JOSÉ  "/>
    <s v="AZAEL"/>
    <s v="PEREA"/>
    <m/>
    <s v="H"/>
    <s v="CICLO IV"/>
    <x v="41"/>
    <n v="105847000241"/>
    <s v="METODOLOGÍA INSTITUCIONAL"/>
    <s v=" "/>
    <m/>
    <s v=" "/>
    <d v="1963-02-02T00:00:00"/>
    <n v="59"/>
    <s v="COMUNIDAD ALEDAÑA"/>
    <s v="N/A"/>
    <s v="AFRODESCENDIENTE"/>
    <s v="ESTUDIANTE"/>
    <s v="NRC"/>
    <s v=" "/>
    <n v="1"/>
    <s v=" "/>
    <s v="ANTIGUO"/>
    <x v="1"/>
    <s v="ASISTIENDO"/>
    <x v="0"/>
    <s v="CARLOS MARIO MADRID LEZCANO "/>
    <x v="0"/>
  </r>
  <r>
    <n v="1819"/>
    <n v="43346556"/>
    <s v="Cédula de Ciudadanía"/>
    <s v="COLOMBIA"/>
    <x v="8"/>
    <x v="35"/>
    <s v="CENTRO POBLADO MANDÉ"/>
    <s v="SED ANTIOQUIA"/>
    <s v="HERLINDA"/>
    <m/>
    <s v="PEREA "/>
    <s v="MOSQUERA"/>
    <s v="M"/>
    <s v="CICLO V"/>
    <x v="41"/>
    <n v="105847000241"/>
    <s v="METODOLOGÍA INSTITUCIONAL"/>
    <s v=" "/>
    <m/>
    <s v=" "/>
    <d v="1975-12-16T00:00:00"/>
    <n v="46"/>
    <s v="COMUNIDAD ALEDAÑA"/>
    <s v="N/A"/>
    <s v="AFRODESCENDIENTE"/>
    <s v="ESTUDIANTE"/>
    <s v="NRC"/>
    <s v=" "/>
    <n v="4"/>
    <s v=" "/>
    <s v="ANTIGUO"/>
    <x v="1"/>
    <s v="ASISTIENDO"/>
    <x v="0"/>
    <s v="CARLOS MARIO MADRID LEZCANO "/>
    <x v="0"/>
  </r>
  <r>
    <n v="1820"/>
    <n v="1001763610"/>
    <s v="Cédula de Ciudadanía"/>
    <s v="COLOMBIA"/>
    <x v="8"/>
    <x v="35"/>
    <s v="CENTRO POBLADO MANDÉ"/>
    <s v="SED ANTIOQUIA"/>
    <s v="ADONIAS "/>
    <m/>
    <s v="QUEJADA"/>
    <s v="PEREZ"/>
    <s v="H"/>
    <s v="CICLO V"/>
    <x v="41"/>
    <n v="105847000241"/>
    <s v="METODOLOGÍA INSTITUCIONAL"/>
    <s v=" "/>
    <n v="3226628835"/>
    <s v=" "/>
    <d v="1993-02-06T00:00:00"/>
    <n v="29"/>
    <s v="EXCOMBATIENTE"/>
    <s v="N/A"/>
    <s v="AFRODESCENDIENTE"/>
    <s v="ESTUDIANTE"/>
    <s v="NRC"/>
    <s v=" "/>
    <n v="2"/>
    <s v=" "/>
    <s v="ANTIGUO"/>
    <x v="1"/>
    <s v="ASISTIENDO"/>
    <x v="0"/>
    <s v="CARLOS MARIO MADRID LEZCANO "/>
    <x v="0"/>
  </r>
  <r>
    <n v="1821"/>
    <n v="15487370"/>
    <s v="Cédula de Ciudadanía"/>
    <s v="COLOMBIA"/>
    <x v="8"/>
    <x v="35"/>
    <s v="CENTRO POBLADO MANDÉ"/>
    <s v="SED ANTIOQUIA"/>
    <s v="HERMINIO"/>
    <m/>
    <s v="QUEJADA"/>
    <m/>
    <s v="H"/>
    <s v="CICLO V"/>
    <x v="41"/>
    <n v="105847000241"/>
    <s v="METODOLOGÍA INSTITUCIONAL"/>
    <s v=" "/>
    <m/>
    <s v=" "/>
    <d v="1960-10-15T00:00:00"/>
    <n v="62"/>
    <s v="COMUNIDAD ALEDAÑA"/>
    <s v="N/A"/>
    <s v="AFRODESCENDIENTE"/>
    <s v="ESTUDIANTE"/>
    <s v="NRC"/>
    <s v=" "/>
    <n v="11"/>
    <s v=" "/>
    <s v="ANTIGUO"/>
    <x v="1"/>
    <s v="ASISTIENDO"/>
    <x v="0"/>
    <s v="CARLOS MARIO MADRID LEZCANO "/>
    <x v="0"/>
  </r>
  <r>
    <n v="1822"/>
    <n v="1048015731"/>
    <s v="Cédula de Ciudadanía"/>
    <s v="COLOMBIA"/>
    <x v="8"/>
    <x v="35"/>
    <s v="CENTRO POBLADO MANDÉ"/>
    <s v="SED ANTIOQUIA"/>
    <s v="LEINYS"/>
    <m/>
    <s v="CUESTA"/>
    <s v="MOSQUERA"/>
    <s v="M"/>
    <s v="CICLO V"/>
    <x v="41"/>
    <n v="105847000241"/>
    <s v="METODOLOGÍA INSTITUCIONAL"/>
    <s v=" "/>
    <m/>
    <s v=" "/>
    <d v="1986-07-04T00:00:00"/>
    <n v="36"/>
    <s v="COMUNIDAD ALEDAÑA"/>
    <s v="N/A"/>
    <s v="AFRODESCENDIENTE"/>
    <s v="ESTUDIANTE"/>
    <s v="NRC"/>
    <s v=" "/>
    <n v="4"/>
    <s v=" "/>
    <s v="ANTIGUO"/>
    <x v="1"/>
    <s v="ASISTIENDO"/>
    <x v="0"/>
    <s v="CARLOS MARIO MADRID LEZCANO "/>
    <x v="0"/>
  </r>
  <r>
    <n v="1823"/>
    <n v="1048014414"/>
    <s v="Cédula de Ciudadanía"/>
    <s v="COLOMBIA"/>
    <x v="8"/>
    <x v="35"/>
    <s v="CENTRO POBLADO MANDÉ"/>
    <s v="SED ANTIOQUIA"/>
    <s v="ANDRES "/>
    <m/>
    <s v="QUEJADA"/>
    <s v="TORREZ"/>
    <s v="H"/>
    <s v="CICLO V"/>
    <x v="41"/>
    <n v="105847000241"/>
    <s v="METODOLOGÍA INSTITUCIONAL"/>
    <s v=" "/>
    <m/>
    <s v=" "/>
    <d v="1984-03-04T00:00:00"/>
    <n v="38"/>
    <s v="EXCOMBATIENTE"/>
    <s v="N/A"/>
    <s v="AFRODESCENDIENTE"/>
    <s v="ESTUDIANTE"/>
    <s v="NRC"/>
    <s v=" "/>
    <n v="3"/>
    <s v=" "/>
    <s v="ANTIGUO"/>
    <x v="1"/>
    <s v="ASISTIENDO"/>
    <x v="0"/>
    <s v="CARLOS MARIO MADRID LEZCANO "/>
    <x v="0"/>
  </r>
  <r>
    <n v="1824"/>
    <n v="15489782"/>
    <s v="Cédula de Ciudadanía"/>
    <s v="COLOMBIA"/>
    <x v="8"/>
    <x v="35"/>
    <s v="CENTRO POBLADO MANDÉ"/>
    <s v="SED ANTIOQUIA"/>
    <s v="BONEL"/>
    <m/>
    <s v="SANTOS"/>
    <s v="RENTERIA"/>
    <s v="H"/>
    <s v="CICLO V"/>
    <x v="41"/>
    <n v="105847000241"/>
    <s v="METODOLOGÍA INSTITUCIONAL"/>
    <s v=" "/>
    <m/>
    <s v=" "/>
    <d v="1974-10-24T00:00:00"/>
    <n v="48"/>
    <s v="EXCOMBATIENTE"/>
    <s v="N/A"/>
    <s v="AFRODESCENDIENTE"/>
    <s v="ESTUDIANTE"/>
    <s v="NRC"/>
    <s v=" "/>
    <n v="5"/>
    <s v=" "/>
    <s v="ANTIGUO"/>
    <x v="1"/>
    <s v="ASISTIENDO"/>
    <x v="0"/>
    <s v="CARLOS MARIO MADRID LEZCANO "/>
    <x v="0"/>
  </r>
  <r>
    <n v="1825"/>
    <n v="1048017763"/>
    <s v="Cédula de Ciudadanía"/>
    <s v="COLOMBIA"/>
    <x v="8"/>
    <x v="35"/>
    <s v="CENTRO POBLADO MANDÉ"/>
    <s v="SED ANTIOQUIA"/>
    <s v="LEIDIS "/>
    <s v="JULIET"/>
    <s v="SANTOS "/>
    <s v="PEREZ"/>
    <s v="M"/>
    <s v="CICLO V"/>
    <x v="41"/>
    <n v="105847000241"/>
    <s v="METODOLOGÍA INSTITUCIONAL"/>
    <s v=" "/>
    <n v="3206312862"/>
    <s v=" "/>
    <d v="1990-03-04T00:00:00"/>
    <n v="32"/>
    <s v="COMUNIDAD ALEDAÑA"/>
    <s v="N/A"/>
    <s v="AFRODESCENDIENTE"/>
    <s v="ESTUDIANTE"/>
    <s v="NRC"/>
    <s v=" "/>
    <s v=" "/>
    <s v=" "/>
    <s v="ANTIGUO"/>
    <x v="1"/>
    <s v="ASISTIENDO"/>
    <x v="0"/>
    <s v="CARLOS MARIO MADRID LEZCANO "/>
    <x v="0"/>
  </r>
  <r>
    <n v="1826"/>
    <n v="35545363"/>
    <s v="Cédula de Ciudadanía"/>
    <s v="COLOMBIA"/>
    <x v="8"/>
    <x v="35"/>
    <s v="CENTRO POBLADO MANDÉ"/>
    <s v="SED ANTIOQUIA"/>
    <s v="LUZ "/>
    <s v="MARIELA"/>
    <s v="PINILLA"/>
    <s v="PALACIOS"/>
    <s v="M"/>
    <s v="CICLO V"/>
    <x v="41"/>
    <n v="105847000241"/>
    <s v="METODOLOGÍA INSTITUCIONAL"/>
    <s v=" "/>
    <m/>
    <s v=" "/>
    <d v="1980-02-04T00:00:00"/>
    <n v="42"/>
    <s v="COMUNIDAD ALEDAÑA"/>
    <s v="N/A"/>
    <s v="AFRODESCENDIENTE"/>
    <s v="ESTUDIANTE"/>
    <s v="NRC"/>
    <s v=" "/>
    <n v="5"/>
    <s v=" "/>
    <s v="ANTIGUO"/>
    <x v="1"/>
    <s v="ASISTIENDO"/>
    <x v="0"/>
    <s v="CARLOS MARIO MADRID LEZCANO "/>
    <x v="0"/>
  </r>
  <r>
    <n v="1827"/>
    <n v="15483503"/>
    <s v="Cédula de Ciudadanía"/>
    <s v="COLOMBIA"/>
    <x v="8"/>
    <x v="35"/>
    <s v="CENTRO POBLADO MANDÉ"/>
    <s v="SED ANTIOQUIA"/>
    <s v="HUMBERTO "/>
    <m/>
    <s v="ORTIZ"/>
    <m/>
    <s v="H"/>
    <s v="CICLO V"/>
    <x v="41"/>
    <n v="105847000241"/>
    <s v="METODOLOGÍA INSTITUCIONAL"/>
    <s v=" "/>
    <m/>
    <s v=" "/>
    <d v="1957-12-31T00:00:00"/>
    <n v="64"/>
    <s v="EXCOMBATIENTE"/>
    <s v="N/A"/>
    <s v="AFRODESCENDIENTE"/>
    <s v="ESTUDIANTE"/>
    <s v="NRC"/>
    <s v=" "/>
    <n v="0"/>
    <s v=" "/>
    <s v="ANTIGUO"/>
    <x v="1"/>
    <s v="ASISTIENDO"/>
    <x v="0"/>
    <s v="CARLOS MARIO MADRID LEZCANO "/>
    <x v="0"/>
  </r>
  <r>
    <n v="1828"/>
    <n v="94284059"/>
    <s v="Cédula de Ciudadanía"/>
    <s v="COLOMBIA"/>
    <x v="8"/>
    <x v="35"/>
    <s v="CENTRO POBLADO MANDÉ"/>
    <s v="SED ANTIOQUIA"/>
    <s v="BERNARDO "/>
    <m/>
    <s v="URREGO"/>
    <m/>
    <s v="H"/>
    <s v="CICLO V"/>
    <x v="41"/>
    <n v="105847000241"/>
    <s v="METODOLOGÍA INSTITUCIONAL"/>
    <s v=" "/>
    <m/>
    <s v=" "/>
    <d v="1970-10-08T00:00:00"/>
    <n v="52"/>
    <s v="EXCOMBATIENTE"/>
    <s v="N/A"/>
    <s v="AFRODESCENDIENTE"/>
    <s v="ESTUDIANTE"/>
    <s v="NRC"/>
    <s v=" "/>
    <n v="0"/>
    <s v=" "/>
    <s v="ANTIGUO"/>
    <x v="1"/>
    <s v="ASISTIENDO"/>
    <x v="0"/>
    <s v="CARLOS MARIO MADRID LEZCANO "/>
    <x v="0"/>
  </r>
  <r>
    <n v="1829"/>
    <n v="1041533193"/>
    <s v="Cédula de Ciudadanía"/>
    <s v="COLOMBIA"/>
    <x v="8"/>
    <x v="35"/>
    <s v="CENTRO POBLADO MANDÉ"/>
    <s v="SED ANTIOQUIA"/>
    <s v="JUAN"/>
    <m/>
    <s v="SANTOS"/>
    <s v="MOSQUERA"/>
    <s v="H"/>
    <s v="CICLO V"/>
    <x v="41"/>
    <n v="105847000241"/>
    <s v="METODOLOGÍA INSTITUCIONAL"/>
    <s v=" "/>
    <m/>
    <s v=" "/>
    <d v="1956-12-05T00:00:00"/>
    <n v="65"/>
    <s v="COMUNIDAD ALEDAÑA"/>
    <s v="N/A"/>
    <s v="AFRODESCENDIENTE"/>
    <s v="ESTUDIANTE"/>
    <s v="NRC"/>
    <s v=" "/>
    <s v=" "/>
    <s v=" "/>
    <s v="ANTIGUO"/>
    <x v="1"/>
    <s v="ASISTIENDO"/>
    <x v="0"/>
    <s v="CARLOS MARIO MADRID LEZCANO "/>
    <x v="0"/>
  </r>
  <r>
    <n v="1830"/>
    <n v="43348098"/>
    <s v="Cédula de Ciudadanía"/>
    <s v="COLOMBIA"/>
    <x v="8"/>
    <x v="35"/>
    <s v="CENTRO POBLADO MANDÉ"/>
    <s v="SED ANTIOQUIA"/>
    <s v="ANGELA "/>
    <s v="LUZ"/>
    <s v="CUESTA"/>
    <s v="SANTOS"/>
    <s v="M"/>
    <s v="CICLO VI"/>
    <x v="41"/>
    <n v="105847000241"/>
    <s v="METODOLOGÍA INSTITUCIONAL"/>
    <s v=" "/>
    <n v="3105081778"/>
    <s v=" "/>
    <d v="1981-11-10T00:00:00"/>
    <n v="40"/>
    <s v="COMUNIDAD ALEDAÑA"/>
    <s v="N/A"/>
    <s v="AFRODESCENDIENTE"/>
    <s v="ESTUDIANTE"/>
    <s v="NRC"/>
    <s v=" "/>
    <n v="3"/>
    <s v=" "/>
    <s v="ANTIGUO"/>
    <x v="1"/>
    <s v="ASISTIENDO"/>
    <x v="0"/>
    <s v="CARLOS MARIO MADRID LEZCANO "/>
    <x v="0"/>
  </r>
  <r>
    <n v="1831"/>
    <n v="43345835"/>
    <s v="Cédula de Ciudadanía"/>
    <s v="COLOMBIA"/>
    <x v="8"/>
    <x v="35"/>
    <s v="CENTRO POBLADO MANDÉ"/>
    <s v="SED ANTIOQUIA"/>
    <s v="ALFANIS"/>
    <m/>
    <s v="CORDOBA"/>
    <s v="PEREA"/>
    <s v="M"/>
    <s v="CICLO VI"/>
    <x v="41"/>
    <n v="105847000241"/>
    <s v="METODOLOGÍA INSTITUCIONAL"/>
    <s v=" "/>
    <m/>
    <s v=" "/>
    <d v="1956-12-05T00:00:00"/>
    <n v="65"/>
    <s v="COMUNIDAD ALEDAÑA"/>
    <s v="N/A"/>
    <s v="AFRODESCENDIENTE"/>
    <s v="ESTUDIANTE"/>
    <s v="NRC"/>
    <s v=" "/>
    <n v="8"/>
    <s v=" "/>
    <s v="ANTIGUO"/>
    <x v="1"/>
    <s v="ASISTIENDO"/>
    <x v="0"/>
    <s v="CARLOS MARIO MADRID LEZCANO "/>
    <x v="0"/>
  </r>
  <r>
    <n v="1832"/>
    <n v="1041532645"/>
    <s v="Cédula de Ciudadanía"/>
    <s v="COLOMBIA"/>
    <x v="8"/>
    <x v="35"/>
    <s v="CENTRO POBLADO MANDÉ"/>
    <s v="SED ANTIOQUIA"/>
    <s v="JOHN "/>
    <s v="ALEXANDER"/>
    <s v="DIAZ"/>
    <s v="QUEJADA"/>
    <s v="H"/>
    <s v="CICLO VI"/>
    <x v="41"/>
    <n v="105847000241"/>
    <s v="METODOLOGÍA INSTITUCIONAL"/>
    <s v=" "/>
    <m/>
    <s v=" "/>
    <d v="1986-10-27T00:00:00"/>
    <n v="36"/>
    <s v="EXCOMBATIENTE"/>
    <s v="N/A"/>
    <s v="AFRODESCENDIENTE"/>
    <s v="ESTUDIANTE"/>
    <s v="NRC"/>
    <s v=" "/>
    <n v="2"/>
    <s v=" "/>
    <s v="ANTIGUO"/>
    <x v="1"/>
    <s v="ASISTIENDO"/>
    <x v="0"/>
    <s v="CARLOS MARIO MADRID LEZCANO "/>
    <x v="0"/>
  </r>
  <r>
    <n v="1833"/>
    <n v="1042733035"/>
    <s v="Cédula de Ciudadanía"/>
    <s v="COLOMBIA"/>
    <x v="8"/>
    <x v="35"/>
    <s v="CENTRO POBLADO MANDÉ"/>
    <s v="SED ANTIOQUIA"/>
    <s v="CEVERO "/>
    <m/>
    <s v="SANTOS"/>
    <s v="RENTERIA"/>
    <s v="H"/>
    <s v="CICLO VI"/>
    <x v="41"/>
    <n v="105847000241"/>
    <s v="METODOLOGÍA INSTITUCIONAL"/>
    <s v=" "/>
    <m/>
    <s v=" "/>
    <d v="1982-09-29T00:00:00"/>
    <n v="40"/>
    <s v="EXCOMBATIENTE"/>
    <s v="N/A"/>
    <s v="AFRODESCENDIENTE"/>
    <s v="ESTUDIANTE"/>
    <s v="NRC"/>
    <s v=" "/>
    <s v=" "/>
    <s v=" "/>
    <s v="ANTIGUO"/>
    <x v="1"/>
    <s v="ASISTIENDO"/>
    <x v="0"/>
    <s v="CARLOS MARIO MADRID LEZCANO "/>
    <x v="0"/>
  </r>
  <r>
    <n v="1834"/>
    <n v="1001580179"/>
    <s v="Cédula de Ciudadanía"/>
    <s v="COLOMBIA"/>
    <x v="8"/>
    <x v="35"/>
    <s v="CENTRO POBLADO MANDÉ"/>
    <s v="SED ANTIOQUIA"/>
    <s v="EUCARI"/>
    <m/>
    <s v="MOSQUERA"/>
    <s v="QUEJADA"/>
    <s v="M"/>
    <s v="CICLO VI"/>
    <x v="41"/>
    <n v="105847000241"/>
    <s v="METODOLOGÍA INSTITUCIONAL"/>
    <s v=" "/>
    <m/>
    <s v=" "/>
    <d v="1995-10-09T00:00:00"/>
    <n v="27"/>
    <s v="COMUNIDAD ALEDAÑA"/>
    <s v="N/A"/>
    <s v="AFRODESCENDIENTE"/>
    <s v="ESTUDIANTE"/>
    <s v="NRC"/>
    <s v=" "/>
    <n v="2"/>
    <s v=" "/>
    <s v="ANTIGUO"/>
    <x v="1"/>
    <s v="ASISTIENDO"/>
    <x v="0"/>
    <s v="CARLOS MARIO MADRID LEZCANO "/>
    <x v="0"/>
  </r>
  <r>
    <n v="1835"/>
    <n v="1041533189"/>
    <s v="Cédula de Ciudadanía"/>
    <s v="COLOMBIA"/>
    <x v="8"/>
    <x v="35"/>
    <s v="CENTRO POBLADO MANDÉ"/>
    <s v="SED ANTIOQUIA"/>
    <s v="SINDY "/>
    <s v="JOHANA"/>
    <s v="QUEJADA"/>
    <s v="QUEJADA"/>
    <s v="M"/>
    <s v="CICLO VI"/>
    <x v="41"/>
    <n v="105847000241"/>
    <s v="METODOLOGÍA INSTITUCIONAL"/>
    <s v=" "/>
    <m/>
    <s v=" "/>
    <d v="1994-09-15T00:00:00"/>
    <n v="28"/>
    <s v="COMUNIDAD ALEDAÑA"/>
    <s v="N/A"/>
    <s v="AFRODESCENDIENTE"/>
    <s v="ESTUDIANTE"/>
    <s v="NRC"/>
    <s v=" "/>
    <n v="4"/>
    <s v=" "/>
    <s v="ANTIGUO"/>
    <x v="1"/>
    <s v="ASISTIENDO"/>
    <x v="0"/>
    <s v="CARLOS MARIO MADRID LEZCANO "/>
    <x v="0"/>
  </r>
  <r>
    <n v="1836"/>
    <n v="15489856"/>
    <s v="Cédula de Ciudadanía"/>
    <s v="COLOMBIA"/>
    <x v="8"/>
    <x v="35"/>
    <s v="CENTRO POBLADO MANDÉ"/>
    <s v="SED ANTIOQUIA"/>
    <s v="MANUEL  "/>
    <s v="WILFRIDIO"/>
    <s v="QUEJADA "/>
    <s v="SANDAZURI"/>
    <s v="H"/>
    <s v="CICLO VI"/>
    <x v="41"/>
    <n v="105847000241"/>
    <s v="METODOLOGÍA INSTITUCIONAL"/>
    <s v=" "/>
    <m/>
    <s v=" "/>
    <d v="1966-07-04T00:00:00"/>
    <n v="56"/>
    <s v="EXCOMBATIENTE"/>
    <s v="N/A"/>
    <s v="AFRODESCENDIENTE"/>
    <s v="ESTUDIANTE"/>
    <s v="NRC"/>
    <s v=" "/>
    <s v=" "/>
    <s v=" "/>
    <s v="ANTIGUO"/>
    <x v="1"/>
    <s v="ASISTIENDO"/>
    <x v="0"/>
    <s v="CARLOS MARIO MADRID LEZCANO "/>
    <x v="0"/>
  </r>
  <r>
    <n v="1837"/>
    <n v="1042733039"/>
    <s v="Cédula de Ciudadanía"/>
    <s v="COLOMBIA"/>
    <x v="8"/>
    <x v="35"/>
    <s v="CENTRO POBLADO MANDÉ"/>
    <s v="SED ANTIOQUIA"/>
    <s v="ADONIAS"/>
    <m/>
    <s v="SANTOS"/>
    <s v="RENTERIA"/>
    <s v="H"/>
    <s v="CICLO VI"/>
    <x v="41"/>
    <n v="105847000241"/>
    <s v="METODOLOGÍA INSTITUCIONAL"/>
    <s v=" "/>
    <n v="3204823182"/>
    <s v=" "/>
    <d v="1986-07-17T00:00:00"/>
    <n v="36"/>
    <s v="COMUNIDAD ALEDAÑA"/>
    <s v="N/A"/>
    <s v="AFRODESCENDIENTE"/>
    <s v="ESTUDIANTE"/>
    <s v="NRC"/>
    <s v=" "/>
    <s v=" "/>
    <s v=" "/>
    <s v="ANTIGUO"/>
    <x v="1"/>
    <s v="ASISTIENDO"/>
    <x v="0"/>
    <s v="CARLOS MARIO MADRID LEZCANO "/>
    <x v="0"/>
  </r>
  <r>
    <n v="1838"/>
    <n v="1192737928"/>
    <s v="Cédula de Ciudadanía"/>
    <s v="COLOMBIA"/>
    <x v="8"/>
    <x v="35"/>
    <s v="CENTRO POBLADO MANDÉ"/>
    <s v="SED ANTIOQUIA"/>
    <s v="DEMINSON "/>
    <m/>
    <s v="CUESTA"/>
    <m/>
    <s v="H"/>
    <s v="CICLO VI"/>
    <x v="41"/>
    <n v="105847000241"/>
    <s v="METODOLOGÍA INSTITUCIONAL"/>
    <s v=" "/>
    <n v="3128078460"/>
    <s v=" "/>
    <d v="1993-10-06T00:00:00"/>
    <n v="29"/>
    <s v="EXCOMBATIENTE"/>
    <s v="N/A"/>
    <s v="AFRODESCENDIENTE"/>
    <s v="ESTUDIANTE"/>
    <s v="NRC"/>
    <s v=" "/>
    <n v="1"/>
    <s v=" "/>
    <s v="ANTIGUO"/>
    <x v="1"/>
    <s v="ASISTIENDO"/>
    <x v="0"/>
    <s v="CARLOS MARIO MADRID LEZCANO "/>
    <x v="0"/>
  </r>
  <r>
    <n v="1839"/>
    <n v="1048015926"/>
    <s v="Cédula de Ciudadanía"/>
    <s v="COLOMBIA"/>
    <x v="8"/>
    <x v="35"/>
    <s v="CENTRO POBLADO MANDÉ"/>
    <s v="SED ANTIOQUIA"/>
    <s v="YEIMY"/>
    <s v=" "/>
    <s v="RENTERÍA "/>
    <s v="HIDALGO"/>
    <s v="M"/>
    <s v="CICLO VI"/>
    <x v="41"/>
    <n v="105847000241"/>
    <s v="METODOLOGÍA INSTITUCIONAL"/>
    <s v=" "/>
    <m/>
    <s v=" "/>
    <d v="1990-09-13T00:00:00"/>
    <n v="32"/>
    <s v="COMUNIDAD ALEDAÑA"/>
    <s v="N/A"/>
    <s v="AFRODESCENDIENTE"/>
    <s v="ESTUDIANTE"/>
    <s v="NRC"/>
    <s v=" "/>
    <s v=" "/>
    <s v=" "/>
    <s v="ANTIGUO"/>
    <x v="1"/>
    <s v="ASISTIENDO"/>
    <x v="0"/>
    <s v="CARLOS MARIO MADRID LEZCANO "/>
    <x v="0"/>
  </r>
  <r>
    <n v="1840"/>
    <n v="1048014815"/>
    <s v="Cédula de Ciudadanía"/>
    <s v="COLOMBIA"/>
    <x v="8"/>
    <x v="35"/>
    <s v="CENTRO POBLADO MANDÉ"/>
    <s v="SED ANTIOQUIA"/>
    <s v="MIGDONIA"/>
    <m/>
    <s v="SANTOS"/>
    <s v="RENTERÍA"/>
    <s v="M"/>
    <s v="CICLO VI"/>
    <x v="41"/>
    <n v="105847000241"/>
    <s v="METODOLOGÍA INSTITUCIONAL"/>
    <s v=" "/>
    <m/>
    <s v=" "/>
    <d v="1976-11-11T00:00:00"/>
    <n v="45"/>
    <s v="COMUNIDAD ALEDAÑA"/>
    <s v="N/A"/>
    <s v="AFRODESCENDIENTE"/>
    <s v="ESTUDIANTE"/>
    <s v="NRC"/>
    <s v=" "/>
    <n v="4"/>
    <s v=" "/>
    <s v="ANTIGUO"/>
    <x v="1"/>
    <s v="ASISTIENDO"/>
    <x v="0"/>
    <s v="CARLOS MARIO MADRID LEZCANO "/>
    <x v="0"/>
  </r>
  <r>
    <n v="1841"/>
    <n v="71054251"/>
    <s v="Cédula de Ciudadanía"/>
    <s v="COLOMBIA"/>
    <x v="8"/>
    <x v="35"/>
    <s v="CENTRO POBLADO MANDÉ"/>
    <s v="SED ANTIOQUIA"/>
    <s v="ARGEMIRO"/>
    <m/>
    <s v="QUEJADA"/>
    <s v="CORDOBA"/>
    <s v="H"/>
    <s v="CICLO V"/>
    <x v="41"/>
    <n v="105847000241"/>
    <s v="METODOLOGÍA INSTITUCIONAL"/>
    <s v=" "/>
    <n v="3233041658"/>
    <s v=" "/>
    <d v="1979-06-08T00:00:00"/>
    <n v="43"/>
    <s v="COMUNIDAD ALEDAÑA"/>
    <s v="N/A"/>
    <s v="AFRODESCENDIENTE"/>
    <s v="ESTUDIANTE"/>
    <s v="NRC"/>
    <s v=" "/>
    <n v="2"/>
    <s v=" "/>
    <s v="ANTIGUO"/>
    <x v="1"/>
    <s v="ASISTIENDO"/>
    <x v="0"/>
    <s v="CARLOS MARIO MADRID LEZCANO "/>
    <x v="0"/>
  </r>
  <r>
    <n v="1842"/>
    <n v="1001763609"/>
    <s v="Cédula de Ciudadanía"/>
    <s v="COLOMBIA"/>
    <x v="8"/>
    <x v="35"/>
    <s v="CENTRO POBLADO MANDÉ"/>
    <s v="SED ANTIOQUIA"/>
    <s v="ANANIAS "/>
    <m/>
    <s v="QUEJADA"/>
    <s v="PEREZ"/>
    <s v="H"/>
    <s v="CICLO V"/>
    <x v="41"/>
    <n v="105847000241"/>
    <s v="METODOLOGÍA INSTITUCIONAL"/>
    <s v=" "/>
    <m/>
    <s v=" "/>
    <d v="1993-02-06T00:00:00"/>
    <n v="29"/>
    <s v="EXCOMBATIENTE"/>
    <s v="N/A"/>
    <s v="AFRODESCENDIENTE"/>
    <s v="ESTUDIANTE"/>
    <s v="NRC"/>
    <s v=" "/>
    <s v=" "/>
    <s v=" "/>
    <s v="ANTIGUO"/>
    <x v="1"/>
    <s v="ASISTIENDO"/>
    <x v="0"/>
    <s v="CARLOS MARIO MADRID LEZCANO "/>
    <x v="0"/>
  </r>
  <r>
    <n v="1843"/>
    <n v="15490861"/>
    <s v="Cédula de Ciudadanía"/>
    <s v="COLOMBIA"/>
    <x v="8"/>
    <x v="35"/>
    <s v="CENTRO POBLADO MANDÉ"/>
    <s v="SED ANTIOQUIA"/>
    <s v="JACOB "/>
    <m/>
    <s v="QUEJADA "/>
    <s v="PEREA"/>
    <s v="H"/>
    <s v="CICLO VI"/>
    <x v="41"/>
    <n v="105847000241"/>
    <s v="METODOLOGÍA INSTITUCIONAL"/>
    <s v=" "/>
    <m/>
    <s v=" "/>
    <d v="1983-08-06T00:00:00"/>
    <n v="39"/>
    <s v="EXCOMBATIENTE"/>
    <s v="N/A"/>
    <s v="AFRODESCENDIENTE"/>
    <s v="ESTUDIANTE"/>
    <s v="NRC"/>
    <s v=" "/>
    <s v=" "/>
    <s v=" "/>
    <s v="ANTIGUO"/>
    <x v="1"/>
    <s v="ASISTIENDO"/>
    <x v="0"/>
    <s v="CARLOS MARIO MADRID LEZCANO "/>
    <x v="0"/>
  </r>
  <r>
    <n v="1844"/>
    <n v="1147950945"/>
    <s v="Cédula de Ciudadanía"/>
    <s v="COLOMBIA"/>
    <x v="8"/>
    <x v="35"/>
    <s v="CENTRO POBLADO MANDÉ"/>
    <s v="SED ANTIOQUIA"/>
    <s v="LUCILA"/>
    <m/>
    <s v="MOSQUERA"/>
    <s v="PEREA"/>
    <s v="M"/>
    <s v="CICLO IV"/>
    <x v="40"/>
    <n v="205847001471"/>
    <s v="METODOLOGÍA INSTITUCIONAL"/>
    <s v=" "/>
    <m/>
    <s v=" "/>
    <d v="1991-01-21T00:00:00"/>
    <n v="31"/>
    <s v="COMUNIDAD ALEDAÑA"/>
    <s v="N/A"/>
    <s v="AFRODESCENDIENTE"/>
    <s v="ESTUDIANTE"/>
    <s v="NRC"/>
    <s v=" "/>
    <s v=" "/>
    <s v=" "/>
    <s v="ANTIGUO"/>
    <x v="1"/>
    <s v="ASISTIENDO"/>
    <x v="0"/>
    <s v="CARLOS MARIO MADRID LEZCANO "/>
    <x v="0"/>
  </r>
  <r>
    <n v="1845"/>
    <n v="1148202888"/>
    <s v="Cédula de Ciudadanía"/>
    <s v="COLOMBIA"/>
    <x v="8"/>
    <x v="35"/>
    <s v="CENTRO POBLADO MANDÉ"/>
    <s v="SED ANTIOQUIA"/>
    <s v="EDINSON "/>
    <m/>
    <s v="SANTOS"/>
    <s v="SANTOS"/>
    <s v="H"/>
    <s v="CICLO IV"/>
    <x v="40"/>
    <n v="105847000241"/>
    <s v="METODOLOGÍA INSTITUCIONAL"/>
    <s v=" "/>
    <m/>
    <s v=" "/>
    <d v="1994-05-28T00:00:00"/>
    <n v="28"/>
    <s v="COMUNIDAD ALEDAÑA"/>
    <s v="N/A"/>
    <s v="AFRODESCENDIENTE"/>
    <s v="ESTUDIANTE"/>
    <s v="NRC"/>
    <s v=" "/>
    <s v=" "/>
    <s v=" "/>
    <s v="ANTIGUO"/>
    <x v="1"/>
    <s v="ASISTIENDO"/>
    <x v="0"/>
    <s v="CARLOS MARIO MADRID LEZCANO "/>
    <x v="0"/>
  </r>
  <r>
    <n v="1846"/>
    <n v="21585101"/>
    <s v="Cédula de Ciudadanía"/>
    <s v="COLOMBIA"/>
    <x v="8"/>
    <x v="35"/>
    <s v="CENTRO POBLADO MANDÉ"/>
    <s v="SED ANTIOQUIA"/>
    <s v="TARCILA"/>
    <m/>
    <s v="MOSQUERA"/>
    <s v="MOSQUERA"/>
    <s v="M"/>
    <s v="CICLO III"/>
    <x v="40"/>
    <n v="205847001471"/>
    <s v="METODOLOGÍA INSTITUCIONAL"/>
    <s v=" "/>
    <m/>
    <m/>
    <d v="1977-02-25T00:00:00"/>
    <n v="45"/>
    <s v="COMUNIDAD ALEDAÑA"/>
    <s v="N/A"/>
    <s v="AFRODESCENDIENTE"/>
    <s v="ESTUDIANTE"/>
    <s v="NRC"/>
    <s v=" "/>
    <m/>
    <s v=" "/>
    <s v="ANTIGUO"/>
    <x v="1"/>
    <s v="ASISTIENDO"/>
    <x v="0"/>
    <s v="EDELIN CUESTA MORENO "/>
    <x v="0"/>
  </r>
  <r>
    <n v="1847"/>
    <n v="1041536323"/>
    <s v="Cédula de Ciudadanía"/>
    <s v="COLOMBIA"/>
    <x v="8"/>
    <x v="35"/>
    <s v="CENTRO POBLADO MANDÉ"/>
    <s v="SED ANTIOQUIA"/>
    <s v="SENAIDA"/>
    <m/>
    <s v="SANTOS "/>
    <s v="MOLINA"/>
    <s v="M"/>
    <s v="CICLO IV"/>
    <x v="40"/>
    <n v="205847001471"/>
    <s v="METODOLOGÍA INSTITUCIONAL"/>
    <s v=" "/>
    <m/>
    <m/>
    <d v="2000-08-30T00:00:00"/>
    <n v="22"/>
    <s v="COMUNIDAD ALEDAÑA"/>
    <s v="N/A"/>
    <s v="AFRODESCENDIENTE"/>
    <s v="ESTUDIANTE"/>
    <s v="NRC"/>
    <s v=" "/>
    <m/>
    <s v=" "/>
    <s v="ANTIGUO"/>
    <x v="1"/>
    <s v="ASISTIENDO"/>
    <x v="0"/>
    <s v="EDELIN CUESTA MORENO "/>
    <x v="0"/>
  </r>
  <r>
    <n v="1848"/>
    <n v="1041533214"/>
    <s v="Cédula de Ciudadanía"/>
    <s v="COLOMBIA"/>
    <x v="8"/>
    <x v="35"/>
    <s v="CENTRO POBLADO MANDÉ"/>
    <s v="SED ANTIOQUIA"/>
    <s v="MELQUIN"/>
    <m/>
    <s v="MOSQUERA"/>
    <s v="QUEJADA"/>
    <s v="H"/>
    <s v="CICLO III"/>
    <x v="40"/>
    <n v="205847001471"/>
    <s v="METODOLOGÍA INSTITUCIONAL"/>
    <s v=" "/>
    <m/>
    <m/>
    <d v="1989-05-15T00:00:00"/>
    <n v="33"/>
    <s v="COMUNIDAD ALEDAÑA"/>
    <s v="N/A"/>
    <s v="AFRODESCENDIENTE"/>
    <s v="ESTUDIANTE"/>
    <s v="NRC"/>
    <s v=" "/>
    <m/>
    <s v=" "/>
    <s v="ANTIGUO"/>
    <x v="1"/>
    <s v="ASISTIENDO"/>
    <x v="0"/>
    <s v="EDELIN CUESTA MORENO "/>
    <x v="0"/>
  </r>
  <r>
    <n v="1849"/>
    <n v="1041531548"/>
    <s v="Cédula de Ciudadanía"/>
    <s v="COLOMBIA"/>
    <x v="8"/>
    <x v="35"/>
    <s v="CENTRO POBLADO MANDÉ"/>
    <s v="SED ANTIOQUIA"/>
    <s v="MADILIA"/>
    <m/>
    <s v="QUEJADA "/>
    <s v="MOSQUERA"/>
    <s v="M"/>
    <s v="CICLO V"/>
    <x v="41"/>
    <n v="105847000241"/>
    <s v="METODOLOGÍA INSTITUCIONAL"/>
    <s v=" "/>
    <m/>
    <m/>
    <d v="1992-01-25T00:00:00"/>
    <n v="30"/>
    <s v="COMUNIDAD ALEDAÑA"/>
    <s v="N/A"/>
    <s v="AFRODESCENDIENTE"/>
    <s v="ESTUDIANTE"/>
    <s v="NRC"/>
    <s v=" "/>
    <m/>
    <s v=" "/>
    <s v="ANTIGUO"/>
    <x v="1"/>
    <s v="ASISTIENDO"/>
    <x v="0"/>
    <s v="CARLOS MARIO MADRID LEZCANO "/>
    <x v="0"/>
  </r>
  <r>
    <n v="1850"/>
    <n v="1001579775"/>
    <s v="Cédula de Ciudadanía"/>
    <s v="COLOMBIA"/>
    <x v="8"/>
    <x v="35"/>
    <s v="CENTRO POBLADO MANDÉ"/>
    <s v="SED ANTIOQUIA"/>
    <s v="RAFAEL "/>
    <m/>
    <s v="QUEJADA "/>
    <s v="SANTOS"/>
    <s v="H"/>
    <s v="CICLO VI"/>
    <x v="41"/>
    <n v="105847000241"/>
    <s v="METODOLOGÍA INSTITUCIONAL"/>
    <s v=" "/>
    <n v="3193718847"/>
    <s v=" "/>
    <d v="1986-02-23T00:00:00"/>
    <n v="36"/>
    <s v="COMUNIDAD ALEDAÑA"/>
    <s v="N/A"/>
    <s v="AFRODESCENDIENTE"/>
    <s v="ESTUDIANTE"/>
    <s v="NRC"/>
    <s v=" "/>
    <n v="3"/>
    <s v=" "/>
    <s v="ANTIGUO"/>
    <x v="1"/>
    <s v="ASISTIENDO"/>
    <x v="0"/>
    <s v="CARLOS MARIO MADRID LEZCANO "/>
    <x v="0"/>
  </r>
  <r>
    <n v="1851"/>
    <n v="21698441"/>
    <s v="Cédula de Ciudadanía"/>
    <s v="COLOMBIA"/>
    <x v="8"/>
    <x v="36"/>
    <s v="ETCR LLANO GRANDE"/>
    <s v="SED ANTIOQUIA"/>
    <s v="GLORIA "/>
    <s v="IMELDA"/>
    <s v="ÚSUGA"/>
    <s v="VELASQUEZ"/>
    <s v="M"/>
    <s v="CICLO III"/>
    <x v="42"/>
    <n v="105234000086"/>
    <s v="METODOLOGÍA INSTITUCIONAL"/>
    <s v=" "/>
    <n v="3226667242"/>
    <m/>
    <d v="1982-02-02T00:00:00"/>
    <n v="40"/>
    <s v="COMUNIDAD ALEDAÑA"/>
    <s v="N/A"/>
    <s v=" "/>
    <s v="ESTUDIANTE"/>
    <s v="NRC"/>
    <s v="MADRE"/>
    <n v="3"/>
    <s v=" "/>
    <s v="ANTIGUO"/>
    <x v="1"/>
    <s v="ASISTIENDO"/>
    <x v="0"/>
    <s v="JOSÉ LUIS UBARNES URIBE"/>
    <x v="0"/>
  </r>
  <r>
    <n v="1852"/>
    <n v="1114452114"/>
    <s v="Cédula de Ciudadanía"/>
    <s v="COLOMBIA"/>
    <x v="8"/>
    <x v="36"/>
    <s v="ETCR LLANO GRANDE"/>
    <s v="SED ANTIOQUIA"/>
    <s v="FLOR"/>
    <s v="EMILSE"/>
    <s v="ALCARAZ"/>
    <s v="GONZALEZ"/>
    <s v="M"/>
    <s v="CICLO V"/>
    <x v="42"/>
    <n v="105234000086"/>
    <s v="METODOLOGÍA INSTITUCIONAL"/>
    <s v=" "/>
    <n v="3116449084"/>
    <s v="alcarazflor325@gmail.com"/>
    <d v="1988-11-13T00:00:00"/>
    <n v="33"/>
    <s v="COMUNIDAD ALEDAÑA"/>
    <s v="N/A"/>
    <s v=" "/>
    <s v="ESTUDIANTE"/>
    <s v="NRC"/>
    <s v="MADRE"/>
    <n v="2"/>
    <s v=" "/>
    <s v="ANTIGUO"/>
    <x v="1"/>
    <s v="ASISTIENDO"/>
    <x v="0"/>
    <s v="JOSÉ LUIS UBARNES URIBE"/>
    <x v="0"/>
  </r>
  <r>
    <n v="1853"/>
    <n v="1236438293"/>
    <s v="Cédula de Ciudadanía"/>
    <s v="COLOMBIA"/>
    <x v="8"/>
    <x v="36"/>
    <s v="ETCR LLANO GRANDE"/>
    <s v="SED ANTIOQUIA"/>
    <s v="YOLANDA"/>
    <m/>
    <s v="CALLES"/>
    <s v="TORO"/>
    <s v="M"/>
    <s v="CICLO V"/>
    <x v="42"/>
    <n v="105234000086"/>
    <s v="METODOLOGÍA INSTITUCIONAL"/>
    <s v=" "/>
    <n v="3134617921"/>
    <m/>
    <d v="1988-05-24T00:00:00"/>
    <n v="34"/>
    <s v="EXCOMBATIENTE"/>
    <s v="N/A"/>
    <s v=" "/>
    <s v="ESTUDIANTE"/>
    <s v="NRC"/>
    <s v="MADRE"/>
    <n v="1"/>
    <s v=" "/>
    <s v="ANTIGUO"/>
    <x v="1"/>
    <s v="ASISTIENDO"/>
    <x v="0"/>
    <s v="JOSÉ LUIS UBARNES URIBE"/>
    <x v="0"/>
  </r>
  <r>
    <n v="1854"/>
    <n v="1039476150"/>
    <s v="Cédula de Ciudadanía"/>
    <s v="COLOMBIA"/>
    <x v="8"/>
    <x v="36"/>
    <s v="ETCR LLANO GRANDE"/>
    <s v="SED ANTIOQUIA"/>
    <s v="YAIRA"/>
    <s v="SMITH "/>
    <s v="GUZMÁN"/>
    <m/>
    <s v="M"/>
    <s v="CICLO V"/>
    <x v="42"/>
    <n v="105234000086"/>
    <s v="METODOLOGÍA INSTITUCIONAL"/>
    <s v=" "/>
    <n v="3103738650"/>
    <s v="yairasmithguzman@gmail.com"/>
    <d v="2003-11-09T00:00:00"/>
    <n v="18"/>
    <s v="COMUNIDAD ALEDAÑA"/>
    <s v="N/A"/>
    <s v=" "/>
    <s v="ESTUDIANTE"/>
    <s v="NRC"/>
    <s v="MADRE"/>
    <n v="1"/>
    <s v=" "/>
    <s v="ANTIGUO"/>
    <x v="1"/>
    <s v="ASISTIENDO"/>
    <x v="0"/>
    <s v="JOSÉ LUIS UBARNES URIBE"/>
    <x v="0"/>
  </r>
  <r>
    <n v="1855"/>
    <n v="1035581709"/>
    <s v="Cédula de Ciudadanía"/>
    <s v="COLOMBIA"/>
    <x v="8"/>
    <x v="36"/>
    <s v="ETCR LLANO GRANDE"/>
    <s v="SED ANTIOQUIA"/>
    <s v="BLANCA"/>
    <s v="MILENA"/>
    <s v="LÓPEZ"/>
    <s v="HIGUITA"/>
    <s v="M"/>
    <s v="CICLO V"/>
    <x v="42"/>
    <n v="105234000086"/>
    <s v="METODOLOGÍA INSTITUCIONAL"/>
    <s v=" "/>
    <n v="3228508972"/>
    <s v="blancamilenalopezh@gmail.com"/>
    <d v="1992-02-25T00:00:00"/>
    <n v="30"/>
    <s v="EXCOMBATIENTE"/>
    <s v="N/A"/>
    <s v=" "/>
    <s v="ESTUDIANTE"/>
    <s v="NRC"/>
    <s v="MADRE"/>
    <n v="2"/>
    <s v=" "/>
    <s v="ANTIGUO"/>
    <x v="1"/>
    <s v="ASISTIENDO"/>
    <x v="0"/>
    <s v="JOSÉ LUIS UBARNES URIBE"/>
    <x v="0"/>
  </r>
  <r>
    <n v="1856"/>
    <n v="1007295749"/>
    <s v="Cédula de Ciudadanía"/>
    <s v="COLOMBIA"/>
    <x v="8"/>
    <x v="36"/>
    <s v="ETCR LLANO GRANDE"/>
    <s v="SED ANTIOQUIA"/>
    <s v="CRISTIAN "/>
    <s v="ELIAN"/>
    <s v="ROMERO"/>
    <s v="FLÓREZ"/>
    <s v="H"/>
    <s v="CICLO V"/>
    <x v="42"/>
    <n v="105234000086"/>
    <s v="METODOLOGÍA INSTITUCIONAL"/>
    <s v=" "/>
    <n v="3148918659"/>
    <m/>
    <d v="1999-12-11T00:00:00"/>
    <n v="22"/>
    <s v="COMUNIDAD ALEDAÑA"/>
    <s v="N/A"/>
    <s v=" "/>
    <s v="ESTUDIANTE"/>
    <s v="NRC"/>
    <s v=" "/>
    <m/>
    <s v=" "/>
    <s v="ANTIGUO"/>
    <x v="1"/>
    <s v="ASISTIENDO"/>
    <x v="0"/>
    <s v="JOSÉ LUIS UBARNES URIBE"/>
    <x v="0"/>
  </r>
  <r>
    <n v="1857"/>
    <n v="1045606073"/>
    <s v="Cédula de Ciudadanía"/>
    <s v="COLOMBIA"/>
    <x v="8"/>
    <x v="36"/>
    <s v="ETCR LLANO GRANDE"/>
    <s v="SED ANTIOQUIA"/>
    <s v="VALERIA"/>
    <m/>
    <s v="GIL"/>
    <s v="GIL"/>
    <s v="M"/>
    <s v="CICLO V"/>
    <x v="42"/>
    <n v="105234000086"/>
    <s v="METODOLOGÍA INSTITUCIONAL"/>
    <s v=" "/>
    <n v="3106171672"/>
    <s v="gilgilvaleria249@gmail.com"/>
    <d v="2004-01-02T00:00:00"/>
    <n v="18"/>
    <s v="COMUNIDAD ALEDAÑA"/>
    <s v="N/A"/>
    <s v=" "/>
    <s v="ESTUDIANTE"/>
    <s v="NRC"/>
    <s v="MADRE"/>
    <n v="1"/>
    <s v=" "/>
    <s v="ANTIGUO"/>
    <x v="1"/>
    <s v="ASISTIENDO"/>
    <x v="0"/>
    <s v="JOSÉ LUIS UBARNES URIBE"/>
    <x v="0"/>
  </r>
  <r>
    <n v="1858"/>
    <n v="1192715269"/>
    <s v="Cédula de Ciudadanía"/>
    <s v="COLOMBIA"/>
    <x v="8"/>
    <x v="36"/>
    <s v="ETCR LLANO GRANDE"/>
    <s v="SED ANTIOQUIA"/>
    <s v="ANGELA "/>
    <s v="MARYORIS"/>
    <s v="LOPEZ "/>
    <s v="CAMPO"/>
    <s v="M"/>
    <s v="CICLO V"/>
    <x v="42"/>
    <n v="105234000086"/>
    <s v="METODOLOGÍA INSTITUCIONAL"/>
    <s v=" "/>
    <n v="3228891262"/>
    <s v="lmaryoris085@gmail.com"/>
    <d v="2000-05-09T00:00:00"/>
    <n v="22"/>
    <s v="EXCOMBATIENTE"/>
    <s v="N/A"/>
    <s v=" "/>
    <s v="ESTUDIANTE"/>
    <s v="NRC"/>
    <s v="MADRE"/>
    <n v="1"/>
    <s v=" "/>
    <s v="ANTIGUO"/>
    <x v="1"/>
    <s v="ASISTIENDO"/>
    <x v="0"/>
    <s v="JOSÉ LUIS UBARNES URIBE"/>
    <x v="0"/>
  </r>
  <r>
    <n v="1859"/>
    <n v="1000637867"/>
    <s v="Cédula de Ciudadanía"/>
    <s v="COLOMBIA"/>
    <x v="8"/>
    <x v="36"/>
    <s v="ETCR LLANO GRANDE"/>
    <s v="SED ANTIOQUIA"/>
    <s v="DEYVID"/>
    <s v="ALEXANDER"/>
    <s v="GÓMEZ"/>
    <s v="POSADA"/>
    <s v="H"/>
    <s v="CICLO VI"/>
    <x v="42"/>
    <n v="105234000086"/>
    <s v="METODOLOGÍA INSTITUCIONAL"/>
    <s v=" "/>
    <n v="3137676183"/>
    <m/>
    <d v="2002-09-18T00:00:00"/>
    <n v="20"/>
    <s v="COMUNIDAD ALEDAÑA"/>
    <s v="N/A"/>
    <s v=" "/>
    <s v="ESTUDIANTE"/>
    <s v="NRC"/>
    <s v=" "/>
    <m/>
    <s v=" "/>
    <s v="ANTIGUO"/>
    <x v="1"/>
    <s v="ASISTIENDO"/>
    <x v="0"/>
    <s v="JOSÉ LUIS UBARNES URIBE"/>
    <x v="0"/>
  </r>
  <r>
    <n v="1860"/>
    <n v="1041534711"/>
    <s v="Cédula de Ciudadanía"/>
    <s v="COLOMBIA"/>
    <x v="8"/>
    <x v="36"/>
    <s v="ETCR LLANO GRANDE"/>
    <s v="SED ANTIOQUIA"/>
    <s v="YUVEINIS"/>
    <m/>
    <s v="QUEJADA"/>
    <s v="PEREA"/>
    <s v="M"/>
    <s v="CICLO VI"/>
    <x v="42"/>
    <n v="105234000086"/>
    <s v="METODOLOGÍA INSTITUCIONAL"/>
    <s v=" "/>
    <n v="3116754299"/>
    <s v="yuveinisquejada@gmail.com"/>
    <d v="2000-04-24T00:00:00"/>
    <n v="22"/>
    <s v="COMUNIDAD ALEDAÑA"/>
    <s v="N/A"/>
    <s v=" "/>
    <s v="ESTUDIANTE"/>
    <s v="NRC"/>
    <s v="MADRE"/>
    <n v="2"/>
    <s v=" "/>
    <s v="ANTIGUO"/>
    <x v="1"/>
    <s v="ASISTIENDO"/>
    <x v="0"/>
    <s v="JOSÉ LUIS UBARNES URIBE"/>
    <x v="0"/>
  </r>
  <r>
    <n v="1861"/>
    <n v="1193085497"/>
    <s v="Cédula de Ciudadanía"/>
    <s v="COLOMBIA"/>
    <x v="8"/>
    <x v="36"/>
    <s v="ETCR LLANO GRANDE"/>
    <s v="SED ANTIOQUIA"/>
    <s v="LAURA "/>
    <s v="ESTHER "/>
    <s v="SAAVEDRA "/>
    <s v="ARANGO "/>
    <s v="M"/>
    <s v="CICLO VI"/>
    <x v="42"/>
    <n v="105234000086"/>
    <s v="METODOLOGÍA INSTITUCIONAL"/>
    <s v=" "/>
    <n v="3147398687"/>
    <s v="laura2020saavedra@gmail.com"/>
    <d v="1994-10-30T00:00:00"/>
    <n v="28"/>
    <s v="COMUNIDAD ALEDAÑA"/>
    <s v="N/A"/>
    <s v=" "/>
    <s v="ESTUDIANTE"/>
    <s v="NRC"/>
    <s v="MADRE"/>
    <n v="3"/>
    <s v=" "/>
    <s v="ANTIGUO"/>
    <x v="1"/>
    <s v="ASISTIENDO"/>
    <x v="0"/>
    <s v="JOSÉ LUIS UBARNES URIBE"/>
    <x v="0"/>
  </r>
  <r>
    <n v="1862"/>
    <n v="1042706254"/>
    <s v="Cédula de Ciudadanía"/>
    <s v="COLOMBIA"/>
    <x v="8"/>
    <x v="36"/>
    <s v="ETCR LLANO GRANDE"/>
    <s v="SED ANTIOQUIA"/>
    <s v="SARA"/>
    <s v="VANESSA"/>
    <s v="LOPEZ"/>
    <s v="CAMPO"/>
    <s v="M"/>
    <s v="CICLO IV"/>
    <x v="42"/>
    <n v="105234000086"/>
    <s v="METODOLOGÍA INSTITUCIONAL"/>
    <s v=" "/>
    <n v="3212649461"/>
    <s v="vanessalopezcampo2510@gmail.com"/>
    <d v="2004-10-25T00:00:00"/>
    <n v="18"/>
    <s v="COMUNIDAD ALEDAÑA"/>
    <s v="N/A"/>
    <s v=" "/>
    <s v="ESTUDIANTE"/>
    <s v="NRC"/>
    <s v=" "/>
    <m/>
    <s v=" "/>
    <s v="ANTIGUO"/>
    <x v="1"/>
    <s v="ASISTIENDO"/>
    <x v="0"/>
    <s v="JOSÉ LUIS UBARNES URIBE"/>
    <x v="0"/>
  </r>
  <r>
    <n v="1863"/>
    <n v="1146436074"/>
    <s v="Cédula de Ciudadanía"/>
    <s v="COLOMBIA"/>
    <x v="8"/>
    <x v="36"/>
    <s v="ETCR LLANO GRANDE"/>
    <s v="SED ANTIOQUIA"/>
    <s v="ERICA"/>
    <s v="JOHANA"/>
    <s v="BERRIO"/>
    <s v="GONZALEZ"/>
    <s v="M"/>
    <s v="CICLO IV"/>
    <x v="42"/>
    <n v="105234000086"/>
    <s v="METODOLOGÍA INSTITUCIONAL"/>
    <s v=" "/>
    <n v="3135187145"/>
    <s v="johanaberrio@gmail.com"/>
    <d v="1992-05-20T00:00:00"/>
    <n v="30"/>
    <s v="COMUNIDAD ALEDAÑA"/>
    <s v="N/A"/>
    <s v=" "/>
    <s v="ESTUDIANTE"/>
    <s v="NRC"/>
    <s v="MADRE"/>
    <n v="3"/>
    <s v=" "/>
    <s v="ANTIGUO"/>
    <x v="1"/>
    <s v="ASISTIENDO"/>
    <x v="0"/>
    <s v="JOSÉ LUIS UBARNES URIBE"/>
    <x v="0"/>
  </r>
  <r>
    <n v="1864"/>
    <n v="71945481"/>
    <s v="Cédula de Ciudadanía"/>
    <s v="COLOMBIA"/>
    <x v="8"/>
    <x v="36"/>
    <s v="ETCR LLANO GRANDE"/>
    <s v="SED ANTIOQUIA"/>
    <s v="RODRIGO "/>
    <s v="ANTONIO"/>
    <s v="MONTOYA"/>
    <s v="TUBERQUIA"/>
    <s v="H"/>
    <s v="CICLO IV"/>
    <x v="42"/>
    <n v="105234000086"/>
    <s v="METODOLOGÍA INSTITUCIONAL"/>
    <s v=" "/>
    <n v="3153990388"/>
    <m/>
    <d v="1976-02-04T00:00:00"/>
    <n v="46"/>
    <s v="EXCOMBATIENTE"/>
    <s v="N/A"/>
    <s v=" "/>
    <s v="ESTUDIANTE"/>
    <s v="NRC"/>
    <s v="PADRE"/>
    <n v="2"/>
    <s v=" "/>
    <s v="ANTIGUO"/>
    <x v="1"/>
    <s v="ASISTIENDO"/>
    <x v="0"/>
    <s v="JOSÉ LUIS UBARNES URIBE"/>
    <x v="0"/>
  </r>
  <r>
    <n v="1865"/>
    <n v="1007716273"/>
    <s v="Cédula de Ciudadanía"/>
    <s v="COLOMBIA"/>
    <x v="8"/>
    <x v="36"/>
    <s v="ETCR LLANO GRANDE"/>
    <s v="SED ANTIOQUIA"/>
    <s v="SANDRA"/>
    <s v="MILENA"/>
    <s v="HIGUITA"/>
    <s v="GUERRA"/>
    <s v="M"/>
    <s v="CICLO V"/>
    <x v="42"/>
    <n v="105234000086"/>
    <s v="METODOLOGÍA INSTITUCIONAL"/>
    <s v=" "/>
    <n v="3184675112"/>
    <s v="sandritagomes2020@gmail.com"/>
    <d v="2001-01-20T00:00:00"/>
    <n v="21"/>
    <s v="COMUNIDAD ALEDAÑA"/>
    <s v="N/A"/>
    <s v=" "/>
    <s v="ESTUDIANTE"/>
    <s v="NRC"/>
    <s v=" "/>
    <m/>
    <s v=" "/>
    <s v="ANTIGUO"/>
    <x v="1"/>
    <s v="ASISTIENDO"/>
    <x v="0"/>
    <s v="JOSÉ LUIS UBARNES URIBE"/>
    <x v="0"/>
  </r>
  <r>
    <n v="1866"/>
    <n v="1001397968"/>
    <s v="Cédula de Ciudadanía"/>
    <s v="COLOMBIA"/>
    <x v="8"/>
    <x v="36"/>
    <s v="ETCR LLANO GRANDE"/>
    <s v="SED ANTIOQUIA"/>
    <s v="YURILEY"/>
    <m/>
    <s v="ZABALA"/>
    <s v="CARBAJAL"/>
    <s v="M"/>
    <s v="CICLO V"/>
    <x v="42"/>
    <n v="105234000086"/>
    <s v="METODOLOGÍA INSTITUCIONAL"/>
    <s v=" "/>
    <n v="3217263744"/>
    <m/>
    <d v="1995-07-29T00:00:00"/>
    <n v="27"/>
    <s v="COMUNIDAD ALEDAÑA"/>
    <s v="N/A"/>
    <s v=" "/>
    <s v="ESTUDIANTE"/>
    <s v="NRC"/>
    <s v="MADRE"/>
    <n v="1"/>
    <s v=" "/>
    <s v="ANTIGUO"/>
    <x v="1"/>
    <s v="ASISTIENDO"/>
    <x v="0"/>
    <s v="JOSÉ LUIS UBARNES URIBE"/>
    <x v="0"/>
  </r>
  <r>
    <n v="1867"/>
    <n v="1001620474"/>
    <s v="Cédula de Ciudadanía"/>
    <s v="COLOMBIA"/>
    <x v="8"/>
    <x v="36"/>
    <s v="ETCR LLANO GRANDE"/>
    <s v="SED ANTIOQUIA"/>
    <s v="JHON"/>
    <s v="ESNEIDER"/>
    <s v="POSSO"/>
    <s v="CARO"/>
    <s v="H"/>
    <s v="CICLO V"/>
    <x v="42"/>
    <n v="105234000086"/>
    <s v="METODOLOGÍA INSTITUCIONAL"/>
    <s v=" "/>
    <n v="3124278683"/>
    <s v="possocarojhonesneider@gmail.com"/>
    <d v="2003-08-19T00:00:00"/>
    <n v="19"/>
    <s v="COMUNIDAD ALEDAÑA"/>
    <s v="N/A"/>
    <s v=" "/>
    <s v="ESTUDIANTE"/>
    <s v="NRC"/>
    <s v=" "/>
    <m/>
    <s v=" "/>
    <s v="ANTIGUO"/>
    <x v="1"/>
    <s v="ASISTIENDO"/>
    <x v="0"/>
    <s v="JOSÉ LUIS UBARNES URIBE"/>
    <x v="0"/>
  </r>
  <r>
    <n v="1868"/>
    <n v="1039654361"/>
    <s v="Cédula de Ciudadanía"/>
    <s v="COLOMBIA"/>
    <x v="8"/>
    <x v="36"/>
    <s v="ETCR LLANO GRANDE"/>
    <s v="SED ANTIOQUIA"/>
    <s v="ANDRES"/>
    <s v="FERNEY"/>
    <s v="GUISAO"/>
    <s v="LADINO"/>
    <s v="H"/>
    <s v="CICLO VI"/>
    <x v="42"/>
    <n v="105234000086"/>
    <s v="METODOLOGÍA INSTITUCIONAL"/>
    <s v=" "/>
    <n v="3108755530"/>
    <s v="12ladino12@gmail.com"/>
    <d v="1983-12-02T00:00:00"/>
    <n v="38"/>
    <s v="EXCOMBATIENTE"/>
    <s v="N/A"/>
    <s v=" "/>
    <s v="ESTUDIANTE"/>
    <s v="NRC"/>
    <s v=" "/>
    <m/>
    <s v=" "/>
    <s v="ANTIGUO"/>
    <x v="1"/>
    <s v="ASISTIENDO"/>
    <x v="0"/>
    <s v="JOSÉ LUIS UBARNES URIBE"/>
    <x v="0"/>
  </r>
  <r>
    <n v="1869"/>
    <n v="1001510619"/>
    <s v="Cédula de Ciudadanía"/>
    <s v="COLOMBIA"/>
    <x v="8"/>
    <x v="36"/>
    <s v="ETCR LLANO GRANDE"/>
    <s v="SED ANTIOQUIA"/>
    <s v="LILIANA "/>
    <s v="MARÍA"/>
    <s v="TABORDA"/>
    <s v="POSADA"/>
    <s v="M"/>
    <s v="CICLO III"/>
    <x v="42"/>
    <n v="105234000086"/>
    <s v="METODOLOGÍA INSTITUCIONAL"/>
    <s v=" "/>
    <n v="3217515229"/>
    <s v="lilianataborda408@gmail.com"/>
    <d v="1985-01-09T00:00:00"/>
    <n v="37"/>
    <s v="COMUNIDAD ALEDAÑA"/>
    <s v="N/A"/>
    <m/>
    <s v="ESTUDIANTE"/>
    <s v="N/A"/>
    <s v="MADRE"/>
    <n v="1"/>
    <s v=" "/>
    <s v="NUEVO "/>
    <x v="1"/>
    <s v="ASISTIENDO"/>
    <x v="0"/>
    <s v="JOSÉ LUIS UBARNES URIBE"/>
    <x v="0"/>
  </r>
  <r>
    <n v="1870"/>
    <n v="1040373147"/>
    <s v="Cédula de Ciudadanía"/>
    <s v="COLOMBIA"/>
    <x v="8"/>
    <x v="36"/>
    <s v="ETCR LLANO GRANDE"/>
    <s v="SED ANTIOQUIA"/>
    <s v="MARÍA"/>
    <s v="LINDELY"/>
    <s v="LOPEZ"/>
    <s v="HIGUITA"/>
    <s v="M"/>
    <s v="CICLO IV"/>
    <x v="42"/>
    <n v="105234000086"/>
    <s v="METODOLOGÍA INSTITUCIONAL"/>
    <s v=" "/>
    <n v="3218193150"/>
    <s v="marialindellylopezhiguita@gmail.com"/>
    <d v="1995-04-10T00:00:00"/>
    <n v="27"/>
    <s v="COMUNIDAD ALEDAÑA"/>
    <s v="N/A"/>
    <m/>
    <s v="ESTUDIANTE"/>
    <s v="N/A"/>
    <s v="MADRE"/>
    <n v="1"/>
    <s v=" "/>
    <s v="NUEVO "/>
    <x v="1"/>
    <s v="ASISTIENDO"/>
    <x v="0"/>
    <s v="JOSÉ LUIS UBARNES URIBE"/>
    <x v="0"/>
  </r>
  <r>
    <n v="1871"/>
    <n v="1236438252"/>
    <s v="Cédula de Ciudadanía"/>
    <s v="COLOMBIA"/>
    <x v="8"/>
    <x v="36"/>
    <s v="ETCR LLANO GRANDE"/>
    <s v="SED ANTIOQUIA"/>
    <s v="JOSÉ "/>
    <s v="DIONISIO"/>
    <s v="MARTÍNEZ"/>
    <s v="PEREZ"/>
    <s v="H"/>
    <s v="CICLO V"/>
    <x v="42"/>
    <n v="105234000086"/>
    <s v="METODOLOGÍA INSTITUCIONAL"/>
    <s v=" "/>
    <n v="3103575678"/>
    <m/>
    <d v="1979-09-17T00:00:00"/>
    <n v="43"/>
    <s v="COMUNIDAD ALEDAÑA"/>
    <s v="N/A"/>
    <m/>
    <s v="ESTUDIANTE"/>
    <s v="N/A"/>
    <s v="PADRE"/>
    <n v="1"/>
    <s v=" "/>
    <s v="NUEVO "/>
    <x v="1"/>
    <s v="ASISTIENDO"/>
    <x v="0"/>
    <s v="JOSÉ LUIS UBARNES URIBE"/>
    <x v="0"/>
  </r>
  <r>
    <n v="1872"/>
    <n v="1124040717"/>
    <s v="Tarjeta de Identidad"/>
    <s v="COLOMBIA"/>
    <x v="9"/>
    <x v="37"/>
    <s v="ETCR PONDORES"/>
    <s v="SED LA GUAJIRA"/>
    <s v="ANYELIZ"/>
    <s v="DEL CARMEN"/>
    <s v="ARPUSHANA "/>
    <s v="GONZALEZ"/>
    <s v="M"/>
    <s v="CICLO IV"/>
    <x v="43"/>
    <n v="244279001300"/>
    <s v="METODOLOGÍA INSTITUCIONAL"/>
    <n v="0"/>
    <n v="3122037653"/>
    <m/>
    <d v="2004-06-16T00:00:00"/>
    <n v="18"/>
    <s v="COMUNIDAD ALEDAÑA"/>
    <s v="N/A"/>
    <s v="NINGUNO"/>
    <s v="ESTUDIANTE"/>
    <s v="NRC"/>
    <s v="N/A"/>
    <s v="NA"/>
    <s v="N/A"/>
    <s v="NUEVO"/>
    <x v="0"/>
    <s v="ASISTIENDO"/>
    <x v="0"/>
    <s v="ORIANA PEREZ"/>
    <x v="0"/>
  </r>
  <r>
    <n v="1873"/>
    <n v="1122821770"/>
    <s v="Cédula de Ciudadanía"/>
    <s v="COLOMBIA"/>
    <x v="9"/>
    <x v="37"/>
    <s v="ETCR PONDORES"/>
    <s v="SED LA GUAJIRA"/>
    <s v="ARLETH"/>
    <s v="MAGDALENA"/>
    <s v="CONTRERAS"/>
    <s v="PINTO"/>
    <s v="M"/>
    <s v="CICLO IV"/>
    <x v="43"/>
    <n v="244279001300"/>
    <s v="METODOLOGÍA INSTITUCIONAL"/>
    <n v="0"/>
    <n v="3106626693"/>
    <m/>
    <d v="1990-10-18T00:00:00"/>
    <n v="32"/>
    <s v="COMUNIDAD ALEDAÑA"/>
    <s v="N/A"/>
    <s v="NINGUNO"/>
    <s v="ESTUDIANTE"/>
    <s v="NRC"/>
    <s v="N/A"/>
    <s v="NA"/>
    <s v="N/A"/>
    <s v="NUEVO"/>
    <x v="0"/>
    <s v="ASISTIENDO"/>
    <x v="0"/>
    <s v="ORIANA PEREZ"/>
    <x v="0"/>
  </r>
  <r>
    <n v="1874"/>
    <n v="6798569"/>
    <s v="PPT"/>
    <s v="COLOMBIA"/>
    <x v="9"/>
    <x v="37"/>
    <s v="ETCR PONDORES"/>
    <s v="SED LA GUAJIRA"/>
    <s v="JEAN"/>
    <s v="CARLOS"/>
    <s v="SANCHEZ"/>
    <s v="CONTRERAS"/>
    <s v="H"/>
    <s v="CICLO IV"/>
    <x v="43"/>
    <n v="244279001300"/>
    <s v="METODOLOGÍA INSTITUCIONAL"/>
    <n v="0"/>
    <n v="3106626693"/>
    <m/>
    <d v="2007-01-31T00:00:00"/>
    <n v="15"/>
    <s v="COMUNIDAD ALEDAÑA"/>
    <s v="N/A"/>
    <s v="NINGUNO"/>
    <s v="ESTUDIANTE"/>
    <s v="NRC"/>
    <s v="N/A"/>
    <s v="NA"/>
    <s v="N/A"/>
    <s v="ANTIGUO"/>
    <x v="0"/>
    <s v="ASISTIENDO"/>
    <x v="0"/>
    <s v="ORIANA PEREZ"/>
    <x v="0"/>
  </r>
  <r>
    <n v="1875"/>
    <n v="1120759174"/>
    <s v="Tarjeta de Identidad"/>
    <s v="COLOMBIA"/>
    <x v="9"/>
    <x v="37"/>
    <s v="ETCR PONDORES"/>
    <s v="SED LA GUAJIRA"/>
    <s v="JESUS"/>
    <s v="ALBEIRO"/>
    <s v="TARAZONA "/>
    <s v="HURIZA"/>
    <s v="H"/>
    <s v="CICLO IV"/>
    <x v="43"/>
    <n v="244279001300"/>
    <s v="METODOLOGÍA INSTITUCIONAL"/>
    <n v="0"/>
    <n v="3116177854"/>
    <m/>
    <d v="2006-11-21T00:00:00"/>
    <n v="16"/>
    <s v="COMUNIDAD ALEDAÑA"/>
    <s v="N/A"/>
    <s v="NINGUNO"/>
    <s v="ESTUDIANTE"/>
    <s v="NRC"/>
    <s v="N/A"/>
    <s v="NA"/>
    <s v="N/A"/>
    <s v="NUEVO"/>
    <x v="0"/>
    <s v="ASISTIENDO"/>
    <x v="0"/>
    <s v="ORIANA PEREZ"/>
    <x v="0"/>
  </r>
  <r>
    <n v="1876"/>
    <n v="56058460"/>
    <s v="Cédula de Ciudadanía"/>
    <s v="COLOMBIA"/>
    <x v="9"/>
    <x v="37"/>
    <s v="ETCR PONDORES"/>
    <s v="SED LA GUAJIRA"/>
    <s v="MAIRELIS"/>
    <m/>
    <s v="CONTRERAS"/>
    <s v="ARCINIEGAS"/>
    <s v="M"/>
    <s v="CICLO IV"/>
    <x v="43"/>
    <n v="244279001300"/>
    <s v="METODOLOGÍA INSTITUCIONAL"/>
    <n v="0"/>
    <n v="3202133992"/>
    <m/>
    <d v="1976-10-31T00:00:00"/>
    <n v="46"/>
    <s v="COMUNIDAD ALEDAÑA"/>
    <s v="N/A"/>
    <s v="NINGUNO"/>
    <s v="ESTUDIANTE"/>
    <s v="NRC"/>
    <s v="N/A"/>
    <s v="NA"/>
    <s v="N/A"/>
    <s v="ANTIGUO"/>
    <x v="0"/>
    <s v="ASISTIENDO"/>
    <x v="0"/>
    <s v="ORIANA PEREZ"/>
    <x v="0"/>
  </r>
  <r>
    <n v="1877"/>
    <n v="1003197743"/>
    <s v="Cédula de Ciudadanía"/>
    <s v="COLOMBIA"/>
    <x v="9"/>
    <x v="37"/>
    <s v="ETCR PONDORES"/>
    <s v="SED LA GUAJIRA"/>
    <s v="MIGUEL"/>
    <s v="ANGEL"/>
    <s v="NAVARRO"/>
    <s v="MUÑOZ"/>
    <s v="H"/>
    <s v="CICLO IV"/>
    <x v="43"/>
    <n v="244279001300"/>
    <s v="METODOLOGÍA INSTITUCIONAL"/>
    <n v="0"/>
    <n v="3136066007"/>
    <m/>
    <d v="1999-01-28T00:00:00"/>
    <n v="23"/>
    <s v="COMUNIDAD ALEDAÑA"/>
    <s v="N/A"/>
    <s v="NINGUNO"/>
    <s v="ESTUDIANTE"/>
    <s v="NRC"/>
    <s v="N/A"/>
    <s v="NA"/>
    <s v="N/A"/>
    <s v="ANTIGUO"/>
    <x v="0"/>
    <s v="ASISTIENDO"/>
    <x v="0"/>
    <s v="ORIANA PEREZ"/>
    <x v="0"/>
  </r>
  <r>
    <n v="1878"/>
    <n v="1041533353"/>
    <s v="Cédula de Ciudadanía"/>
    <s v="COLOMBIA"/>
    <x v="9"/>
    <x v="37"/>
    <s v="ETCR PONDORES"/>
    <s v="SED LA GUAJIRA"/>
    <s v="HECTOR"/>
    <s v="ANDRES"/>
    <s v="GOMEZ"/>
    <s v="GRACIANO"/>
    <s v="H"/>
    <s v="CICLO IV"/>
    <x v="43"/>
    <n v="244279001300"/>
    <s v="METODOLOGÍA INSTITUCIONAL"/>
    <n v="0"/>
    <n v="3217331093"/>
    <m/>
    <d v="2002-03-07T00:00:00"/>
    <n v="20"/>
    <s v="COMUNIDAD ALEDAÑA"/>
    <s v="N/A"/>
    <s v="NINGUNO"/>
    <s v="ESTUDIANTE"/>
    <s v="NRC"/>
    <s v="N/A"/>
    <s v="NA"/>
    <s v="N/A"/>
    <s v="ANTIGUO"/>
    <x v="0"/>
    <s v="ASISTIENDO"/>
    <x v="0"/>
    <s v="ORIANA PEREZ"/>
    <x v="0"/>
  </r>
  <r>
    <n v="1879"/>
    <n v="1007287485"/>
    <s v="Cédula de Ciudadanía"/>
    <s v="COLOMBIA"/>
    <x v="9"/>
    <x v="37"/>
    <s v="ETCR PONDORES"/>
    <s v="SED LA GUAJIRA"/>
    <s v="YULEDES"/>
    <m/>
    <s v="TARAZONA"/>
    <s v="HURIZA"/>
    <s v="M"/>
    <s v="CICLO IV"/>
    <x v="43"/>
    <n v="244279001300"/>
    <s v="METODOLOGÍA INSTITUCIONAL"/>
    <n v="0"/>
    <n v="3135688484"/>
    <m/>
    <d v="1992-03-09T00:00:00"/>
    <n v="30"/>
    <s v="COMUNIDAD ALEDAÑA"/>
    <s v="N/A"/>
    <s v="NINGUNO"/>
    <s v="ESTUDIANTE"/>
    <s v="NRC"/>
    <s v="N/A"/>
    <s v="NA"/>
    <s v="N/A"/>
    <s v="ANTIGUO"/>
    <x v="0"/>
    <s v="ASISTIENDO"/>
    <x v="0"/>
    <s v="ORIANA PEREZ"/>
    <x v="0"/>
  </r>
  <r>
    <n v="1880"/>
    <n v="28108772"/>
    <s v="Cédula de Ciudadanía"/>
    <s v="COLOMBIA"/>
    <x v="9"/>
    <x v="37"/>
    <s v="ETCR PONDORES"/>
    <s v="SED LA GUAJIRA"/>
    <s v="LISLEIDIS"/>
    <s v="MICHEL"/>
    <s v="FERMIN"/>
    <s v="RIVERA"/>
    <s v="M"/>
    <s v="CICLO IV"/>
    <x v="43"/>
    <n v="244279001300"/>
    <s v="METODOLOGÍA INSTITUCIONAL"/>
    <n v="0"/>
    <n v="3222288793"/>
    <m/>
    <d v="2001-05-23T00:00:00"/>
    <n v="21"/>
    <s v="COMUNIDAD ALEDAÑA"/>
    <s v="N/A"/>
    <s v="NINGUNO"/>
    <s v="ESTUDIANTE"/>
    <s v="NRC"/>
    <s v="MADRE"/>
    <n v="2"/>
    <s v="N/A"/>
    <s v="NUEVO"/>
    <x v="0"/>
    <s v="ASISTIENDO"/>
    <x v="0"/>
    <s v="ORIANA PEREZ"/>
    <x v="0"/>
  </r>
  <r>
    <n v="1881"/>
    <n v="1007576653"/>
    <s v="Cédula de Ciudadanía"/>
    <s v="COLOMBIA"/>
    <x v="9"/>
    <x v="37"/>
    <s v="ETCR PONDORES"/>
    <s v="SED LA GUAJIRA"/>
    <s v="MARIA"/>
    <s v="JOSE"/>
    <s v="BOSSIO"/>
    <s v="PEREZ"/>
    <s v="M"/>
    <s v="CICLO V"/>
    <x v="43"/>
    <n v="244279001300"/>
    <s v="METODOLOGÍA INSTITUCIONAL"/>
    <n v="0"/>
    <n v="3027334343"/>
    <m/>
    <d v="2003-06-19T00:00:00"/>
    <n v="19"/>
    <s v="COMUNIDAD ALEDAÑA"/>
    <s v="N/A"/>
    <s v="NINGUNO"/>
    <s v="ESTUDIANTE"/>
    <s v="NRC"/>
    <s v="N/A"/>
    <s v="NA"/>
    <s v="N/A"/>
    <s v="NUEVO"/>
    <x v="0"/>
    <s v="ASISTIENDO"/>
    <x v="0"/>
    <s v="ORIANA PEREZ"/>
    <x v="0"/>
  </r>
  <r>
    <n v="1882"/>
    <n v="7597735"/>
    <s v="Cédula de Ciudadanía"/>
    <s v="COLOMBIA"/>
    <x v="9"/>
    <x v="37"/>
    <s v="ETCR PONDORES"/>
    <s v="SED LA GUAJIRA"/>
    <s v="DONICEL"/>
    <s v="ANTONIO"/>
    <s v="CUEVAS "/>
    <s v="GARCIA "/>
    <s v="H"/>
    <s v="CICLO V"/>
    <x v="43"/>
    <n v="244279001300"/>
    <s v="METODOLOGÍA INSTITUCIONAL"/>
    <n v="0"/>
    <n v="3127091357"/>
    <m/>
    <d v="1975-09-19T00:00:00"/>
    <n v="47"/>
    <s v="EXCOMBATIENTE"/>
    <s v="N/A"/>
    <s v="NINGUNO"/>
    <s v="ESTUDIANTE"/>
    <s v="NRC"/>
    <s v="N/A"/>
    <s v="NA"/>
    <s v="N/A"/>
    <s v="ANTIGUO"/>
    <x v="0"/>
    <s v="ASISTIENDO"/>
    <x v="0"/>
    <s v="ORIANA PEREZ"/>
    <x v="0"/>
  </r>
  <r>
    <n v="1883"/>
    <n v="73291187"/>
    <s v="Cédula de Ciudadanía"/>
    <s v="COLOMBIA"/>
    <x v="9"/>
    <x v="37"/>
    <s v="ETCR PONDORES"/>
    <s v="SED LA GUAJIRA"/>
    <s v="CARLOS"/>
    <s v="JAVIER"/>
    <s v="NARVAES"/>
    <s v="CORREALES"/>
    <s v="H"/>
    <s v="CICLO V"/>
    <x v="43"/>
    <n v="244279001300"/>
    <s v="METODOLOGÍA INSTITUCIONAL"/>
    <n v="0"/>
    <n v="3114392366"/>
    <m/>
    <d v="1980-09-19T00:00:00"/>
    <n v="42"/>
    <s v="COMUNIDAD ALEDAÑA"/>
    <s v="N/A"/>
    <s v="NINGUNO"/>
    <s v="ESTUDIANTE"/>
    <s v="NRC"/>
    <s v="N/A"/>
    <s v="NA"/>
    <s v="N/A"/>
    <s v="ANTIGUO"/>
    <x v="0"/>
    <s v="ASISTIENDO"/>
    <x v="0"/>
    <s v="ORIANA PEREZ"/>
    <x v="0"/>
  </r>
  <r>
    <n v="1884"/>
    <n v="19592635"/>
    <s v="Cédula de Ciudadanía"/>
    <s v="COLOMBIA"/>
    <x v="9"/>
    <x v="37"/>
    <s v="ETCR PONDORES"/>
    <s v="SED LA GUAJIRA"/>
    <s v="ANGEL"/>
    <s v="CUSTODIO"/>
    <s v="NAVARRO   "/>
    <s v="CANTILLO"/>
    <s v="H"/>
    <s v="CICLO V"/>
    <x v="43"/>
    <n v="244279001300"/>
    <s v="METODOLOGÍA INSTITUCIONAL"/>
    <n v="0"/>
    <n v="3205661070"/>
    <m/>
    <d v="1970-09-22T00:00:00"/>
    <n v="52"/>
    <s v="EXCOMBATIENTE"/>
    <s v="N/A"/>
    <s v="NINGUNO"/>
    <s v="ESTUDIANTE"/>
    <s v="NRC"/>
    <s v="N/A"/>
    <s v="NA"/>
    <s v="N/A"/>
    <s v="ANTIGUO"/>
    <x v="0"/>
    <s v="ASISTIENDO"/>
    <x v="0"/>
    <s v="ORIANA PEREZ"/>
    <x v="0"/>
  </r>
  <r>
    <n v="1885"/>
    <n v="1139874242"/>
    <s v="Tarjeta de Identidad"/>
    <s v="COLOMBIA"/>
    <x v="9"/>
    <x v="37"/>
    <s v="ETCR PONDORES"/>
    <s v="SED LA GUAJIRA"/>
    <s v="YISED"/>
    <s v="NAYIBI"/>
    <s v="ROMERO"/>
    <s v="RAMIREZ"/>
    <s v="M"/>
    <s v="CICLO V"/>
    <x v="43"/>
    <n v="244279001300"/>
    <s v="METODOLOGÍA INSTITUCIONAL"/>
    <n v="0"/>
    <n v="3217410440"/>
    <m/>
    <d v="2006-01-22T00:00:00"/>
    <n v="16"/>
    <s v="COMUNIDAD ALEDAÑA"/>
    <s v="N/A"/>
    <s v="NINGUNO"/>
    <s v="ESTUDIANTE"/>
    <s v="NRC"/>
    <s v="N/A"/>
    <s v="NA"/>
    <s v="N/A"/>
    <s v="ANTIGUO"/>
    <x v="0"/>
    <s v="ASISTIENDO"/>
    <x v="0"/>
    <s v="ORIANA PEREZ"/>
    <x v="0"/>
  </r>
  <r>
    <n v="1886"/>
    <n v="1003197746"/>
    <s v="Cédula de Ciudadanía"/>
    <s v="COLOMBIA"/>
    <x v="9"/>
    <x v="37"/>
    <s v="ETCR PONDORES"/>
    <s v="SED LA GUAJIRA"/>
    <s v="ROSA"/>
    <s v="ANGELICA"/>
    <s v="NAVARRO   "/>
    <s v="MUÑOZ"/>
    <s v="M"/>
    <s v="CICLO VI"/>
    <x v="43"/>
    <n v="244279001300"/>
    <s v="METODOLOGÍA INSTITUCIONAL"/>
    <n v="0"/>
    <n v="3113380495"/>
    <m/>
    <d v="1994-10-06T00:00:00"/>
    <n v="28"/>
    <s v="COMUNIDAD ALEDAÑA"/>
    <s v="N/A"/>
    <s v="NINGUNO"/>
    <s v="ESTUDIANTE"/>
    <s v="NRC"/>
    <s v="MADRE"/>
    <n v="1"/>
    <s v="N/A"/>
    <s v="ANTIGUO"/>
    <x v="0"/>
    <s v="ASISTIENDO"/>
    <x v="0"/>
    <s v="MANUEL GARIZADO"/>
    <x v="0"/>
  </r>
  <r>
    <n v="1887"/>
    <n v="26948713"/>
    <s v="Cédula de Ciudadanía"/>
    <s v="COLOMBIA"/>
    <x v="9"/>
    <x v="37"/>
    <s v="ETCR PONDORES"/>
    <s v="SED LA GUAJIRA"/>
    <s v="NERIDYS"/>
    <s v="ESTHER"/>
    <s v="MUÑOZ"/>
    <s v="CARO"/>
    <s v="M"/>
    <s v="CICLO VI"/>
    <x v="43"/>
    <n v="244279001300"/>
    <s v="METODOLOGÍA INSTITUCIONAL"/>
    <n v="0"/>
    <n v="3205661070"/>
    <m/>
    <d v="1974-11-11T00:00:00"/>
    <n v="48"/>
    <s v="EXCOMBATIENTE"/>
    <s v="N/A"/>
    <s v="NINGUNO"/>
    <s v="ESTUDIANTE"/>
    <s v="NRC"/>
    <s v="MADRE"/>
    <n v="5"/>
    <s v="N/A"/>
    <s v="ANTIGUO"/>
    <x v="0"/>
    <s v="ASISTIENDO"/>
    <x v="0"/>
    <s v="MANUEL GARIZADO"/>
    <x v="0"/>
  </r>
  <r>
    <n v="1888"/>
    <n v="1151462023"/>
    <s v="Cédula de Ciudadanía"/>
    <s v="COLOMBIA"/>
    <x v="9"/>
    <x v="37"/>
    <s v="ETCR PONDORES"/>
    <s v="SED LA GUAJIRA"/>
    <s v="JUAN"/>
    <s v="DAVID"/>
    <s v="GOMEZ"/>
    <s v="URIANA"/>
    <s v="H"/>
    <s v="CICLO VI"/>
    <x v="43"/>
    <n v="244279001300"/>
    <s v="METODOLOGÍA INSTITUCIONAL"/>
    <n v="0"/>
    <n v="3218539944"/>
    <m/>
    <d v="1995-01-02T00:00:00"/>
    <n v="27"/>
    <s v="EXCOMBATIENTE"/>
    <s v="N/A"/>
    <s v="INDÍGENA"/>
    <s v="ESTUDIANTE"/>
    <s v="NRC"/>
    <s v="PADRE"/>
    <n v="2"/>
    <s v="N/A"/>
    <s v="ANTIGUO"/>
    <x v="0"/>
    <s v="ASISTIENDO"/>
    <x v="0"/>
    <s v="MANUEL GARIZADO"/>
    <x v="0"/>
  </r>
  <r>
    <n v="1889"/>
    <n v="1126253874"/>
    <s v="Cédula de Ciudadanía"/>
    <s v="COLOMBIA"/>
    <x v="9"/>
    <x v="37"/>
    <s v="ETCR PONDORES"/>
    <s v="SED LA GUAJIRA"/>
    <s v="JUAN"/>
    <s v="GABRIEL"/>
    <s v="OSPINO"/>
    <s v="FRIAS"/>
    <s v="H"/>
    <s v="CICLO VI"/>
    <x v="43"/>
    <n v="244279001300"/>
    <s v="METODOLOGÍA INSTITUCIONAL"/>
    <n v="0"/>
    <n v="3217398272"/>
    <m/>
    <d v="1981-11-09T00:00:00"/>
    <n v="41"/>
    <s v="EXCOMBATIENTE"/>
    <s v="N/A"/>
    <s v="INDÍGENA"/>
    <s v="ESTUDIANTE"/>
    <s v="NRC"/>
    <s v="PADRE"/>
    <n v="2"/>
    <s v="DISCAPACIDAD"/>
    <s v="ANTIGUO"/>
    <x v="0"/>
    <s v="ASISTIENDO"/>
    <x v="0"/>
    <s v="MANUEL GARIZADO"/>
    <x v="0"/>
  </r>
  <r>
    <n v="1890"/>
    <n v="1143228184"/>
    <s v="Cédula de Ciudadanía"/>
    <s v="COLOMBIA"/>
    <x v="9"/>
    <x v="37"/>
    <s v="ETCR PONDORES"/>
    <s v="SED LA GUAJIRA"/>
    <s v="JESUALDO"/>
    <s v="MIGUEL"/>
    <s v="GONZALEZ"/>
    <s v="RIVAS"/>
    <s v="H"/>
    <s v="CICLO VI"/>
    <x v="43"/>
    <n v="244279001300"/>
    <s v="METODOLOGÍA INSTITUCIONAL"/>
    <n v="0"/>
    <n v="3135748876"/>
    <m/>
    <d v="1981-04-04T00:00:00"/>
    <n v="41"/>
    <s v="EXCOMBATIENTE"/>
    <s v="N/A"/>
    <s v="NINGUNO"/>
    <s v="ESTUDIANTE"/>
    <s v="NRC"/>
    <s v="N/A"/>
    <s v="NA"/>
    <s v="N/A"/>
    <s v="ANTIGUO"/>
    <x v="0"/>
    <s v="ASISTIENDO"/>
    <x v="0"/>
    <s v="MANUEL GARIZADO"/>
    <x v="0"/>
  </r>
  <r>
    <n v="1891"/>
    <n v="28662180"/>
    <s v="Cédula de Ciudadanía"/>
    <s v="COLOMBIA"/>
    <x v="9"/>
    <x v="37"/>
    <s v="ETCR PONDORES"/>
    <s v="SED LA GUAJIRA"/>
    <s v="JAIME"/>
    <s v="ANTONIO"/>
    <s v="FERIA "/>
    <s v="PEÑALOZA"/>
    <s v="H"/>
    <s v="CICLO VI"/>
    <x v="43"/>
    <n v="244279001300"/>
    <s v="METODOLOGÍA INSTITUCIONAL"/>
    <n v="0"/>
    <n v="3106625446"/>
    <m/>
    <d v="2002-05-02T00:00:00"/>
    <n v="20"/>
    <s v="COMUNIDAD ALEDAÑA"/>
    <s v="N/A"/>
    <s v="NINGUNO"/>
    <s v="ESTUDIANTE"/>
    <s v="NRC"/>
    <s v="N/A"/>
    <s v="NA"/>
    <s v="N/A"/>
    <s v="ANTIGUO"/>
    <x v="0"/>
    <s v="ASISTIENDO"/>
    <x v="0"/>
    <s v="MANUEL GARIZADO"/>
    <x v="0"/>
  </r>
  <r>
    <n v="1892"/>
    <n v="77039047"/>
    <s v="Cédula de Ciudadanía"/>
    <s v="COLOMBIA"/>
    <x v="9"/>
    <x v="37"/>
    <s v="ETCR PONDORES"/>
    <s v="SED LA GUAJIRA"/>
    <s v="HERMES"/>
    <s v="FRANCISCO"/>
    <s v="GIL "/>
    <s v="CORONEL"/>
    <s v="H"/>
    <s v="CICLO VI"/>
    <x v="43"/>
    <n v="244279001300"/>
    <s v="METODOLOGÍA INSTITUCIONAL"/>
    <n v="0"/>
    <n v="3124072888"/>
    <m/>
    <d v="1977-12-17T00:00:00"/>
    <n v="44"/>
    <s v="EXCOMBATIENTE"/>
    <s v="N/A"/>
    <s v="NINGUNO"/>
    <s v="ESTUDIANTE"/>
    <s v="NRC"/>
    <s v="N/A"/>
    <s v="NA"/>
    <s v="N/A"/>
    <s v="ANTIGUO"/>
    <x v="0"/>
    <s v="ASISTIENDO"/>
    <x v="0"/>
    <s v="MANUEL GARIZADO"/>
    <x v="0"/>
  </r>
  <r>
    <n v="1893"/>
    <n v="49693802"/>
    <s v="Cédula de Ciudadanía"/>
    <s v="COLOMBIA"/>
    <x v="9"/>
    <x v="37"/>
    <s v="ETCR PONDORES"/>
    <s v="SED LA GUAJIRA"/>
    <s v="ARCINED"/>
    <m/>
    <s v="ACEVEDO"/>
    <s v="CORTES"/>
    <s v="M"/>
    <s v="CICLO VI"/>
    <x v="43"/>
    <n v="244279001300"/>
    <s v="METODOLOGÍA INSTITUCIONAL"/>
    <n v="0"/>
    <n v="3147043045"/>
    <m/>
    <d v="1971-09-22T00:00:00"/>
    <n v="51"/>
    <s v="EXCOMBATIENTE"/>
    <s v="N/A"/>
    <s v="NINGUNO"/>
    <s v="ESTUDIANTE"/>
    <s v="NRC"/>
    <s v="MADRE"/>
    <n v="3"/>
    <s v="N/A"/>
    <s v="ANTIGUO"/>
    <x v="0"/>
    <s v="ASISTIENDO"/>
    <x v="0"/>
    <s v="MANUEL GARIZADO"/>
    <x v="0"/>
  </r>
  <r>
    <n v="1894"/>
    <n v="702833"/>
    <s v="PASAPORTE"/>
    <s v="COLOMBIA"/>
    <x v="9"/>
    <x v="37"/>
    <s v="ETCR PONDORES"/>
    <s v="SED LA GUAJIRA"/>
    <s v="ANA "/>
    <s v="ROSA"/>
    <s v="FERNANDEZ"/>
    <m/>
    <s v="M"/>
    <s v="CICLO VI"/>
    <x v="43"/>
    <n v="244279001300"/>
    <s v="METODOLOGÍA INSTITUCIONAL"/>
    <n v="0"/>
    <n v="3218827613"/>
    <m/>
    <d v="1996-11-22T00:00:00"/>
    <n v="26"/>
    <s v="EXCOMBATIENTE"/>
    <s v="N/A"/>
    <s v="NINGUNO"/>
    <s v="ESTUDIANTE"/>
    <s v="NRC"/>
    <s v="MADRE"/>
    <n v="1"/>
    <s v="N/A"/>
    <s v="ANTIGUO"/>
    <x v="0"/>
    <s v="ASISTIENDO"/>
    <x v="0"/>
    <s v="MANUEL GARIZADO"/>
    <x v="0"/>
  </r>
  <r>
    <n v="1895"/>
    <n v="98475198"/>
    <s v="Cédula de Ciudadanía"/>
    <s v="COLOMBIA"/>
    <x v="9"/>
    <x v="37"/>
    <s v="ETCR PONDORES"/>
    <s v="SED LA GUAJIRA"/>
    <s v="ALVARO"/>
    <s v="JOSE"/>
    <s v="CANCHILA"/>
    <s v="SOTO"/>
    <s v="H"/>
    <s v="CICLO VI"/>
    <x v="43"/>
    <n v="244279001300"/>
    <s v="METODOLOGÍA INSTITUCIONAL"/>
    <n v="0"/>
    <n v="3122037741"/>
    <m/>
    <d v="1960-09-15T00:00:00"/>
    <n v="62"/>
    <s v="EXCOMBATIENTE"/>
    <s v="N/A"/>
    <s v="NINGUNO"/>
    <s v="ESTUDIANTE"/>
    <s v="NRC"/>
    <s v="N/A"/>
    <s v="NA"/>
    <s v="N/A"/>
    <s v="ANTIGUO"/>
    <x v="0"/>
    <s v="ASISTIENDO"/>
    <x v="0"/>
    <s v="MANUEL GARIZADO"/>
    <x v="0"/>
  </r>
  <r>
    <n v="1896"/>
    <n v="73549961"/>
    <s v="Cédula de Ciudadanía"/>
    <s v="COLOMBIA"/>
    <x v="9"/>
    <x v="37"/>
    <s v="ETCR PONDORES"/>
    <s v="SED LA GUAJIRA"/>
    <s v="ADAN "/>
    <s v="ROBERT"/>
    <s v="TERAN"/>
    <s v="CASTELL"/>
    <s v="H"/>
    <s v="CICLO VI"/>
    <x v="43"/>
    <n v="244279001300"/>
    <s v="METODOLOGÍA INSTITUCIONAL"/>
    <n v="0"/>
    <n v="3147043962"/>
    <m/>
    <d v="1970-10-13T00:00:00"/>
    <n v="52"/>
    <s v="EXCOMBATIENTE"/>
    <s v="N/A"/>
    <s v="NINGUNO"/>
    <s v="ESTUDIANTE"/>
    <s v="NRC"/>
    <s v="N/A"/>
    <s v="NA"/>
    <s v="N/A"/>
    <s v="ANTIGUO"/>
    <x v="0"/>
    <s v="ASISTIENDO"/>
    <x v="0"/>
    <s v="MANUEL GARIZADO"/>
    <x v="0"/>
  </r>
  <r>
    <n v="1897"/>
    <n v="1046428030"/>
    <s v="Tarjeta de Identidad"/>
    <s v="COLOMBIA"/>
    <x v="9"/>
    <x v="37"/>
    <s v="ETCR PONDORES"/>
    <s v="SED LA GUAJIRA"/>
    <s v="YEIDER"/>
    <m/>
    <s v="BELLO"/>
    <s v="FLOREZ"/>
    <s v="H"/>
    <s v="CICLO VI"/>
    <x v="43"/>
    <n v="244279001300"/>
    <s v="METODOLOGÍA INSTITUCIONAL"/>
    <n v="0"/>
    <n v="3135707645"/>
    <m/>
    <d v="2004-10-15T00:00:00"/>
    <n v="18"/>
    <s v="COMUNIDAD ALEDAÑA"/>
    <s v="N/A"/>
    <s v="NINGUNO"/>
    <s v="ESTUDIANTE"/>
    <s v="NRC"/>
    <s v="N/A"/>
    <s v="NA"/>
    <s v="N/A"/>
    <s v="ANTIGUO"/>
    <x v="0"/>
    <s v="ASISTIENDO"/>
    <x v="0"/>
    <s v="MANUEL GARIZADO"/>
    <x v="0"/>
  </r>
  <r>
    <n v="1898"/>
    <n v="1151462010"/>
    <s v="Cédula de Ciudadanía"/>
    <s v="COLOMBIA"/>
    <x v="9"/>
    <x v="37"/>
    <s v="ETCR PONDORES"/>
    <s v="SED LA GUAJIRA"/>
    <s v="ROSA"/>
    <s v="BEATRIZ"/>
    <s v="RODRIGUEZ"/>
    <s v="NIEVES"/>
    <s v="M"/>
    <s v="CICLO VI"/>
    <x v="43"/>
    <n v="244279001300"/>
    <s v="METODOLOGÍA INSTITUCIONAL"/>
    <n v="0"/>
    <n v="3106919220"/>
    <m/>
    <d v="1978-07-02T00:00:00"/>
    <n v="44"/>
    <s v="EXCOMBATIENTE"/>
    <s v="N/A"/>
    <s v="NINGUNO"/>
    <s v="ESTUDIANTE"/>
    <s v="NRC"/>
    <s v="N/A"/>
    <s v="NA"/>
    <s v="N/A"/>
    <s v="ANTIGUO"/>
    <x v="0"/>
    <s v="ASISTIENDO"/>
    <x v="0"/>
    <s v="MANUEL GARIZADO"/>
    <x v="0"/>
  </r>
  <r>
    <n v="1899"/>
    <n v="1047226635"/>
    <s v="Cédula de Ciudadanía"/>
    <s v="COLOMBIA"/>
    <x v="9"/>
    <x v="37"/>
    <s v="ETCR PONDORES"/>
    <s v="SED LA GUAJIRA"/>
    <s v="EVER"/>
    <s v="YESITH"/>
    <s v="TARAZONA"/>
    <s v="MOLINA"/>
    <s v="H"/>
    <s v="CICLO VI"/>
    <x v="43"/>
    <n v="244279001300"/>
    <s v="METODOLOGÍA INSTITUCIONAL"/>
    <n v="0"/>
    <n v="3113742031"/>
    <m/>
    <d v="1989-05-14T00:00:00"/>
    <n v="33"/>
    <s v="COMUNIDAD ALEDAÑA"/>
    <s v="N/A"/>
    <s v="NINGUNO"/>
    <s v="ESTUDIANTE"/>
    <s v="NRC"/>
    <s v="N/A"/>
    <s v="NA"/>
    <s v="N/A"/>
    <s v="ANTIGUO"/>
    <x v="0"/>
    <s v="ASISTIENDO"/>
    <x v="0"/>
    <s v="MANUEL GARIZADO"/>
    <x v="0"/>
  </r>
  <r>
    <n v="1900"/>
    <n v="20439718"/>
    <s v="PASAPORTE"/>
    <s v="COLOMBIA"/>
    <x v="9"/>
    <x v="37"/>
    <s v="ETCR PONDORES"/>
    <s v="SED LA GUAJIRA"/>
    <s v="DAIRYS"/>
    <s v="NAILUZ"/>
    <s v="FERNANDEZ"/>
    <m/>
    <s v="M"/>
    <s v="CICLO VI"/>
    <x v="43"/>
    <n v="244279001300"/>
    <s v="METODOLOGÍA INSTITUCIONAL"/>
    <n v="0"/>
    <n v="3228924282"/>
    <m/>
    <d v="1990-02-11T00:00:00"/>
    <n v="32"/>
    <s v="EXCOMBATIENTE"/>
    <s v="WAYUU"/>
    <s v="INDÍGENA"/>
    <s v="ESTUDIANTE"/>
    <s v="NRC"/>
    <s v="N/A"/>
    <s v="NA"/>
    <s v="N/A"/>
    <s v="ANTIGUO"/>
    <x v="0"/>
    <s v="ASISTIENDO"/>
    <x v="0"/>
    <s v="MANUEL GARIZADO"/>
    <x v="0"/>
  </r>
  <r>
    <n v="1901"/>
    <n v="1287848"/>
    <s v="PPT"/>
    <s v="COLOMBIA"/>
    <x v="9"/>
    <x v="37"/>
    <s v="ETCR PONDORES"/>
    <s v="SED LA GUAJIRA"/>
    <s v="ARIANNY"/>
    <s v="CAROLINA"/>
    <s v="BERNAL"/>
    <s v="LOPEZ"/>
    <s v="M"/>
    <s v="CICLO VI"/>
    <x v="43"/>
    <n v="244279001300"/>
    <s v="METODOLOGÍA INSTITUCIONAL"/>
    <n v="0"/>
    <n v="3126703154"/>
    <m/>
    <d v="1991-11-03T00:00:00"/>
    <n v="31"/>
    <s v="COMUNIDAD ALEDAÑA"/>
    <s v="N/A"/>
    <s v="NINGUNO"/>
    <s v="ESTUDIANTE"/>
    <s v="NRC"/>
    <s v="N/A"/>
    <s v="NA"/>
    <s v="N/A"/>
    <s v="ANTIGUO"/>
    <x v="0"/>
    <s v="ASISTIENDO"/>
    <x v="0"/>
    <s v="MANUEL GARIZADO"/>
    <x v="0"/>
  </r>
  <r>
    <n v="1902"/>
    <n v="27395417"/>
    <s v="Cédula de Ciudadanía"/>
    <s v="COLOMBIA"/>
    <x v="9"/>
    <x v="37"/>
    <s v="ETCR PONDORES"/>
    <s v="SED LA GUAJIRA"/>
    <s v="YINET"/>
    <s v="DANIELA"/>
    <s v="MOLERO"/>
    <s v="MOLERO"/>
    <s v="M"/>
    <s v="CICLO VI"/>
    <x v="43"/>
    <n v="244279001300"/>
    <s v="METODOLOGÍA INSTITUCIONAL"/>
    <n v="0"/>
    <n v="3127091357"/>
    <m/>
    <d v="1999-01-21T00:00:00"/>
    <n v="23"/>
    <s v="COMUNIDAD ALEDAÑA"/>
    <s v="N/A"/>
    <s v="NINGUNO"/>
    <s v="ESTUDIANTE"/>
    <s v="NRC"/>
    <s v="N/A"/>
    <s v="NA"/>
    <s v="N/A"/>
    <s v="NUEVO"/>
    <x v="0"/>
    <s v="ASISTIENDO"/>
    <x v="0"/>
    <s v="MANUEL GARIZADO"/>
    <x v="0"/>
  </r>
  <r>
    <n v="1903"/>
    <n v="27002322"/>
    <s v="Cédula de Ciudadanía"/>
    <s v="COLOMBIA"/>
    <x v="9"/>
    <x v="38"/>
    <s v="COMUNIDAD ALEDAÑA"/>
    <s v="SED LA GUAJIRA"/>
    <s v="MILADYS"/>
    <m/>
    <s v="ALVAREZ"/>
    <s v="ORTEGA"/>
    <s v="M"/>
    <s v="CICLO V"/>
    <x v="44"/>
    <n v="244650000818"/>
    <s v="METODOLOGÍA INSTITUCIONAL"/>
    <n v="0"/>
    <n v="3014387725"/>
    <m/>
    <d v="1959-05-21T00:00:00"/>
    <n v="63"/>
    <s v="COMUNIDAD ALEDAÑA"/>
    <s v="N/A"/>
    <s v="NINGUNO"/>
    <s v="ESTUDIANTE"/>
    <s v="NRC"/>
    <s v="N/A"/>
    <s v="N/A"/>
    <s v="N/A"/>
    <s v="ANTIGUO"/>
    <x v="0"/>
    <s v="ASISTIENDO"/>
    <x v="0"/>
    <s v="NAIRA GIL AMAYA"/>
    <x v="0"/>
  </r>
  <r>
    <n v="1904"/>
    <n v="5163931"/>
    <s v="Cédula de Ciudadanía"/>
    <s v="COLOMBIA"/>
    <x v="9"/>
    <x v="38"/>
    <s v="COMUNIDAD ALEDAÑA"/>
    <s v="SED LA GUAJIRA"/>
    <s v="WILLIAM"/>
    <s v="DE JESUS"/>
    <s v="DAZA"/>
    <s v="DAZA"/>
    <s v="H"/>
    <s v="CICLO V"/>
    <x v="44"/>
    <n v="244650000818"/>
    <s v="METODOLOGÍA INSTITUCIONAL"/>
    <n v="0"/>
    <n v="3014387725"/>
    <m/>
    <d v="1956-06-23T00:00:00"/>
    <n v="66"/>
    <s v="COMUNIDAD ALEDAÑA"/>
    <s v="N/A"/>
    <s v="NINGUNO"/>
    <s v="ESTUDIANTE"/>
    <s v="NRC"/>
    <s v="N/A"/>
    <s v="N/A"/>
    <s v="N/A"/>
    <s v="ANTIGUO"/>
    <x v="0"/>
    <s v="ASISTIENDO"/>
    <x v="0"/>
    <s v="NAIRA GIL AMAYA"/>
    <x v="0"/>
  </r>
  <r>
    <n v="1905"/>
    <n v="56078757"/>
    <s v="Cédula de Ciudadanía"/>
    <s v="COLOMBIA"/>
    <x v="9"/>
    <x v="38"/>
    <s v="COMUNIDAD ALEDAÑA"/>
    <s v="SED LA GUAJIRA"/>
    <s v="ULAY"/>
    <s v="AMADA"/>
    <s v="ROMERO"/>
    <m/>
    <s v="M"/>
    <s v="CICLO V"/>
    <x v="44"/>
    <n v="244650000818"/>
    <s v="METODOLOGÍA INSTITUCIONAL"/>
    <n v="0"/>
    <n v="3136739904"/>
    <m/>
    <d v="1976-04-03T00:00:00"/>
    <n v="46"/>
    <s v="COMUNIDAD ALEDAÑA"/>
    <s v="N/A"/>
    <s v="NINGUNO"/>
    <s v="ESTUDIANTE"/>
    <s v="NRC"/>
    <s v="N/A"/>
    <s v="N/A"/>
    <s v="N/A"/>
    <s v="ANTIGUO"/>
    <x v="0"/>
    <s v="ASISTIENDO"/>
    <x v="0"/>
    <s v="NAIRA GIL AMAYA"/>
    <x v="0"/>
  </r>
  <r>
    <n v="1906"/>
    <n v="1120242316"/>
    <s v="Tarjeta de Identidad"/>
    <s v="COLOMBIA"/>
    <x v="9"/>
    <x v="38"/>
    <s v="COMUNIDAD ALEDAÑA"/>
    <s v="SED LA GUAJIRA"/>
    <s v="LEONARDO"/>
    <s v="MANUEL"/>
    <s v="ALVAREZ"/>
    <s v="GOMEZ"/>
    <s v="H"/>
    <s v="CICLO V"/>
    <x v="44"/>
    <n v="244650000818"/>
    <s v="METODOLOGÍA INSTITUCIONAL"/>
    <n v="0"/>
    <n v="3136739904"/>
    <m/>
    <d v="2005-02-07T00:00:00"/>
    <n v="17"/>
    <s v="COMUNIDAD ALEDAÑA"/>
    <s v="N/A"/>
    <s v="NINGUNO"/>
    <s v="ESTUDIANTE"/>
    <s v="NRC"/>
    <s v="N/A"/>
    <s v="N/A"/>
    <s v="N/A"/>
    <s v="ANTIGUO"/>
    <x v="0"/>
    <s v="ASISTIENDO"/>
    <x v="0"/>
    <s v="NAIRA GIL AMAYA"/>
    <x v="0"/>
  </r>
  <r>
    <n v="1907"/>
    <n v="1006791212"/>
    <s v="Cédula de Ciudadanía"/>
    <s v="COLOMBIA"/>
    <x v="9"/>
    <x v="38"/>
    <s v="COMUNIDAD ALEDAÑA"/>
    <s v="SED LA GUAJIRA"/>
    <s v="KEILA"/>
    <s v="ISABEL"/>
    <s v="MOLINA"/>
    <s v="MONTAÑO"/>
    <s v="M"/>
    <s v="CICLO V"/>
    <x v="44"/>
    <n v="244650000818"/>
    <s v="METODOLOGÍA INSTITUCIONAL"/>
    <n v="0"/>
    <n v="3016479039"/>
    <m/>
    <d v="2003-05-13T00:00:00"/>
    <n v="19"/>
    <s v="COMUNIDAD ALEDAÑA"/>
    <s v="N/A"/>
    <s v="NINGUNO"/>
    <s v="ESTUDIANTE"/>
    <s v="NRC"/>
    <s v="N/A"/>
    <s v="N/A"/>
    <s v="N/A"/>
    <s v="ANTIGUO"/>
    <x v="0"/>
    <s v="ASISTIENDO"/>
    <x v="0"/>
    <s v="NAIRA GIL AMAYA"/>
    <x v="0"/>
  </r>
  <r>
    <n v="1908"/>
    <n v="1006680716"/>
    <s v="Cédula de Ciudadanía"/>
    <s v="COLOMBIA"/>
    <x v="9"/>
    <x v="38"/>
    <s v="COMUNIDAD ALEDAÑA"/>
    <s v="SED LA GUAJIRA"/>
    <s v="NAXIRA "/>
    <m/>
    <s v="MENDOZA"/>
    <s v="TORRES"/>
    <s v="M"/>
    <s v="CICLO V"/>
    <x v="44"/>
    <n v="244650000818"/>
    <s v="METODOLOGÍA INSTITUCIONAL"/>
    <n v="0"/>
    <n v="3016769160"/>
    <m/>
    <d v="2001-12-19T00:00:00"/>
    <n v="20"/>
    <s v="COMUNIDAD ALEDAÑA"/>
    <s v="N/A"/>
    <s v="NINGUNO"/>
    <s v="ESTUDIANTE"/>
    <s v="NRC"/>
    <s v="N/A"/>
    <s v="N/A"/>
    <s v="N/A"/>
    <s v="ANTIGUO"/>
    <x v="0"/>
    <s v="ASISTIENDO"/>
    <x v="0"/>
    <s v="NAIRA GIL AMAYA"/>
    <x v="0"/>
  </r>
  <r>
    <n v="1909"/>
    <n v="56078947"/>
    <s v="Cédula de Ciudadanía"/>
    <s v="COLOMBIA"/>
    <x v="9"/>
    <x v="38"/>
    <s v="COMUNIDAD ALEDAÑA"/>
    <s v="SED LA GUAJIRA"/>
    <s v="ELIS"/>
    <s v="MILENA"/>
    <s v="AMARIS"/>
    <s v="CORDOBA"/>
    <s v="M"/>
    <s v="CICLO V"/>
    <x v="44"/>
    <n v="244650000818"/>
    <s v="METODOLOGÍA INSTITUCIONAL"/>
    <n v="0"/>
    <n v="3142226218"/>
    <m/>
    <d v="1982-10-11T00:00:00"/>
    <n v="39"/>
    <s v="COMUNIDAD ALEDAÑA"/>
    <s v="N/A"/>
    <s v="NINGUNO"/>
    <s v="ESTUDIANTE"/>
    <s v="NRC"/>
    <s v="N/A"/>
    <s v="N/A"/>
    <s v="N/A"/>
    <s v="ANTIGUO"/>
    <x v="0"/>
    <s v="ASISTIENDO"/>
    <x v="0"/>
    <s v="NAIRA GIL AMAYA"/>
    <x v="0"/>
  </r>
  <r>
    <n v="1910"/>
    <n v="1122398664"/>
    <s v="Cédula de Ciudadanía"/>
    <s v="COLOMBIA"/>
    <x v="9"/>
    <x v="38"/>
    <s v="COMUNIDAD ALEDAÑA"/>
    <s v="SED LA GUAJIRA"/>
    <s v="YULIANA"/>
    <m/>
    <s v="ARGOTE"/>
    <s v="VALLE"/>
    <s v="M"/>
    <s v="CICLO V"/>
    <x v="44"/>
    <n v="244650000818"/>
    <s v="METODOLOGÍA INSTITUCIONAL"/>
    <n v="0"/>
    <n v="3185605062"/>
    <m/>
    <d v="2002-05-01T00:00:00"/>
    <n v="20"/>
    <s v="COMUNIDAD ALEDAÑA"/>
    <s v="N/A"/>
    <s v="NINGUNO"/>
    <s v="ESTUDIANTE"/>
    <s v="NRC"/>
    <s v="N/A"/>
    <s v="N/A"/>
    <s v="N/A"/>
    <s v="ANTIGUO"/>
    <x v="0"/>
    <s v="ASISTIENDO"/>
    <x v="0"/>
    <s v="NAIRA GIL AMAYA"/>
    <x v="0"/>
  </r>
  <r>
    <n v="1911"/>
    <n v="1192810813"/>
    <s v="Cédula de Ciudadanía"/>
    <s v="COLOMBIA"/>
    <x v="9"/>
    <x v="38"/>
    <s v="COMUNIDAD ALEDAÑA"/>
    <s v="SED LA GUAJIRA"/>
    <s v="LIBIA"/>
    <s v="FERNANDA"/>
    <s v="CATAÑO"/>
    <s v="BARRIOS"/>
    <s v="M"/>
    <s v="CICLO V"/>
    <x v="44"/>
    <n v="244650000818"/>
    <s v="METODOLOGÍA INSTITUCIONAL"/>
    <n v="0"/>
    <n v="3207010073"/>
    <m/>
    <d v="1998-08-25T00:00:00"/>
    <n v="24"/>
    <s v="COMUNIDAD ALEDAÑA"/>
    <s v="N/A"/>
    <s v="NINGUNO"/>
    <s v="ESTUDIANTE"/>
    <s v="NRC"/>
    <s v="N/A"/>
    <s v="N/A"/>
    <s v="N/A"/>
    <s v="ANTIGUO"/>
    <x v="0"/>
    <s v="ASISTIENDO"/>
    <x v="0"/>
    <s v="NAIRA GIL AMAYA"/>
    <x v="0"/>
  </r>
  <r>
    <n v="1912"/>
    <n v="84104103"/>
    <s v="Cédula de Ciudadanía"/>
    <s v="COLOMBIA"/>
    <x v="9"/>
    <x v="38"/>
    <s v="COMUNIDAD ALEDAÑA"/>
    <s v="SED LA GUAJIRA"/>
    <s v="MARLON"/>
    <s v="ALFONSO"/>
    <s v="CUADRO"/>
    <s v="CUADRO"/>
    <s v="H"/>
    <s v="CICLO V"/>
    <x v="44"/>
    <n v="244650000818"/>
    <s v="METODOLOGÍA INSTITUCIONAL"/>
    <n v="0"/>
    <n v="3206130944"/>
    <m/>
    <d v="1975-02-02T00:00:00"/>
    <n v="47"/>
    <s v="COMUNIDAD ALEDAÑA"/>
    <s v="N/A"/>
    <s v="NINGUNO"/>
    <s v="ESTUDIANTE"/>
    <s v="NRC"/>
    <s v="N/A"/>
    <s v="N/A"/>
    <s v="N/A"/>
    <s v="ANTIGUO"/>
    <x v="0"/>
    <s v="ASISTIENDO"/>
    <x v="0"/>
    <s v="NAIRA GIL AMAYA"/>
    <x v="0"/>
  </r>
  <r>
    <n v="1913"/>
    <n v="1010101246"/>
    <s v="Cédula de Ciudadanía"/>
    <s v="COLOMBIA"/>
    <x v="9"/>
    <x v="38"/>
    <s v="COMUNIDAD ALEDAÑA"/>
    <s v="SED LA GUAJIRA"/>
    <s v="KATERINE"/>
    <m/>
    <s v="GRANADOS"/>
    <s v="ACEVEDO"/>
    <s v="M"/>
    <s v="CICLO V"/>
    <x v="44"/>
    <n v="244650000818"/>
    <s v="METODOLOGÍA INSTITUCIONAL"/>
    <n v="0"/>
    <n v="3124599309"/>
    <m/>
    <d v="1998-06-03T00:00:00"/>
    <n v="24"/>
    <s v="COMUNIDAD ALEDAÑA"/>
    <s v="N/A"/>
    <s v="NINGUNO"/>
    <s v="ESTUDIANTE"/>
    <s v="NRC"/>
    <s v="N/A"/>
    <s v="N/A"/>
    <s v="N/A"/>
    <s v="ANTIGUO"/>
    <x v="0"/>
    <s v="ASISTIENDO"/>
    <x v="0"/>
    <s v="NAIRA GIL AMAYA"/>
    <x v="0"/>
  </r>
  <r>
    <n v="1914"/>
    <n v="1192789410"/>
    <s v="Cédula de Ciudadanía"/>
    <s v="COLOMBIA"/>
    <x v="9"/>
    <x v="38"/>
    <s v="COMUNIDAD ALEDAÑA"/>
    <s v="SED LA GUAJIRA"/>
    <s v="YERIBETH"/>
    <m/>
    <s v="GUERRA"/>
    <s v="QUINTERO"/>
    <s v="M"/>
    <s v="CICLO V"/>
    <x v="44"/>
    <n v="244650000818"/>
    <s v="METODOLOGÍA INSTITUCIONAL"/>
    <n v="0"/>
    <n v="3017868283"/>
    <m/>
    <d v="2000-02-22T00:00:00"/>
    <n v="22"/>
    <s v="COMUNIDAD ALEDAÑA"/>
    <s v="N/A"/>
    <s v="NINGUNO"/>
    <s v="ESTUDIANTE"/>
    <s v="NRC"/>
    <s v="N/A"/>
    <s v="N/A"/>
    <s v="N/A"/>
    <s v="ANTIGUO"/>
    <x v="0"/>
    <s v="ASISTIENDO"/>
    <x v="0"/>
    <s v="NAIRA GIL AMAYA"/>
    <x v="0"/>
  </r>
  <r>
    <n v="1915"/>
    <n v="1006790423"/>
    <s v="Cédula de Ciudadanía"/>
    <s v="COLOMBIA"/>
    <x v="9"/>
    <x v="38"/>
    <s v="COMUNIDAD ALEDAÑA"/>
    <s v="SED LA GUAJIRA"/>
    <s v="DILIA"/>
    <s v="ROSA"/>
    <s v="CORDOBA"/>
    <s v="VEGA"/>
    <s v="M"/>
    <s v="CICLO V"/>
    <x v="44"/>
    <n v="244650000818"/>
    <s v="METODOLOGÍA INSTITUCIONAL"/>
    <n v="0"/>
    <n v="3127857741"/>
    <m/>
    <d v="2002-06-10T00:00:00"/>
    <n v="20"/>
    <s v="COMUNIDAD ALEDAÑA"/>
    <s v="N/A"/>
    <s v="NINGUNO"/>
    <s v="ESTUDIANTE"/>
    <s v="NRC"/>
    <s v="N/A"/>
    <s v="N/A"/>
    <s v="N/A"/>
    <s v="ANTIGUO"/>
    <x v="0"/>
    <s v="ASISTIENDO"/>
    <x v="0"/>
    <s v="NAIRA GIL AMAYA"/>
    <x v="0"/>
  </r>
  <r>
    <n v="1916"/>
    <n v="1143457796"/>
    <s v="Cédula de Ciudadanía"/>
    <s v="COLOMBIA"/>
    <x v="9"/>
    <x v="38"/>
    <s v="COMUNIDAD ALEDAÑA"/>
    <s v="SED LA GUAJIRA"/>
    <s v="YESICA"/>
    <s v="MILENA"/>
    <s v="RODRIGUEZ"/>
    <s v="PINEDA"/>
    <s v="M"/>
    <s v="CICLO V"/>
    <x v="44"/>
    <n v="244650000818"/>
    <s v="METODOLOGÍA INSTITUCIONAL"/>
    <n v="0"/>
    <n v="3146000949"/>
    <m/>
    <d v="1995-05-12T00:00:00"/>
    <n v="27"/>
    <s v="COMUNIDAD ALEDAÑA"/>
    <s v="N/A"/>
    <s v="NINGUNO"/>
    <s v="ESTUDIANTE"/>
    <s v="NRC"/>
    <s v="N/A"/>
    <s v="N/A"/>
    <s v="N/A"/>
    <s v="ANTIGUO"/>
    <x v="0"/>
    <s v="ASISTIENDO"/>
    <x v="0"/>
    <s v="NAIRA GIL AMAYA"/>
    <x v="0"/>
  </r>
  <r>
    <n v="1917"/>
    <n v="56098578"/>
    <s v="Cédula de Ciudadanía"/>
    <s v="COLOMBIA"/>
    <x v="9"/>
    <x v="38"/>
    <s v="COMUNIDAD ALEDAÑA"/>
    <s v="SED LA GUAJIRA"/>
    <s v="EDITH"/>
    <s v="JOHANA"/>
    <s v="MENDOZA"/>
    <s v="MARTINEZ"/>
    <s v="M"/>
    <s v="CICLO V"/>
    <x v="44"/>
    <n v="244650000818"/>
    <s v="METODOLOGÍA INSTITUCIONAL"/>
    <n v="0"/>
    <n v="3046013544"/>
    <m/>
    <d v="1980-12-31T00:00:00"/>
    <n v="41"/>
    <s v="COMUNIDAD ALEDAÑA"/>
    <s v="N/A"/>
    <s v="NINGUNO"/>
    <s v="ESTUDIANTE"/>
    <s v="NRC"/>
    <s v="N/A"/>
    <s v="N/A"/>
    <s v="N/A"/>
    <s v="ANTIGUO"/>
    <x v="0"/>
    <s v="ASISTIENDO"/>
    <x v="0"/>
    <s v="NAIRA GIL AMAYA"/>
    <x v="0"/>
  </r>
  <r>
    <n v="1918"/>
    <n v="1192810058"/>
    <s v="Cédula de Ciudadanía"/>
    <s v="COLOMBIA"/>
    <x v="9"/>
    <x v="38"/>
    <s v="COMUNIDAD ALEDAÑA"/>
    <s v="SED LA GUAJIRA"/>
    <s v="YAIRIS"/>
    <s v="YANDRITH"/>
    <s v="MINDIOLA"/>
    <s v="MENDOZA"/>
    <s v="M"/>
    <s v="CICLO V"/>
    <x v="44"/>
    <n v="244650000818"/>
    <s v="METODOLOGÍA INSTITUCIONAL"/>
    <n v="0"/>
    <n v="3008200896"/>
    <m/>
    <d v="1999-01-30T00:00:00"/>
    <n v="23"/>
    <s v="COMUNIDAD ALEDAÑA"/>
    <s v="N/A"/>
    <s v="NINGUNO"/>
    <s v="ESTUDIANTE"/>
    <s v="NRC"/>
    <s v="N/A"/>
    <s v="N/A"/>
    <s v="N/A"/>
    <s v="ANTIGUO"/>
    <x v="0"/>
    <s v="ASISTIENDO"/>
    <x v="0"/>
    <s v="NAIRA GIL AMAYA"/>
    <x v="0"/>
  </r>
  <r>
    <n v="1919"/>
    <n v="1122408863"/>
    <s v="Cédula de Ciudadanía"/>
    <s v="COLOMBIA"/>
    <x v="9"/>
    <x v="38"/>
    <s v="COMUNIDAD ALEDAÑA"/>
    <s v="SED LA GUAJIRA"/>
    <s v="CAROLINA"/>
    <s v="DEL CARMEN"/>
    <s v="PEREZ"/>
    <s v="VIANA"/>
    <s v="M"/>
    <s v="CICLO V"/>
    <x v="44"/>
    <n v="244650000818"/>
    <s v="METODOLOGÍA INSTITUCIONAL"/>
    <n v="0"/>
    <n v="0"/>
    <m/>
    <d v="1993-07-21T00:00:00"/>
    <n v="29"/>
    <s v="COMUNIDAD ALEDAÑA"/>
    <s v="N/A"/>
    <s v="NINGUNO"/>
    <s v="ESTUDIANTE"/>
    <s v="NRC"/>
    <s v="N/A"/>
    <s v="N/A"/>
    <s v="N/A"/>
    <s v="ANTIGUO"/>
    <x v="0"/>
    <s v="ASISTIENDO"/>
    <x v="0"/>
    <s v="NAIRA GIL AMAYA"/>
    <x v="0"/>
  </r>
  <r>
    <n v="1920"/>
    <n v="1192772160"/>
    <s v="Cédula de Ciudadanía"/>
    <s v="COLOMBIA"/>
    <x v="9"/>
    <x v="38"/>
    <s v="COMUNIDAD ALEDAÑA"/>
    <s v="SED LA GUAJIRA"/>
    <s v="OLGA"/>
    <s v="CAMILA"/>
    <s v="BRAVO"/>
    <s v="VEGA"/>
    <s v="M"/>
    <s v="CICLO V"/>
    <x v="44"/>
    <n v="244650000818"/>
    <s v="METODOLOGÍA INSTITUCIONAL"/>
    <n v="0"/>
    <n v="3004928438"/>
    <m/>
    <d v="2001-09-10T00:00:00"/>
    <n v="21"/>
    <s v="COMUNIDAD ALEDAÑA"/>
    <s v="N/A"/>
    <s v="NINGUNO"/>
    <s v="ESTUDIANTE"/>
    <s v="NRC"/>
    <s v="N/A"/>
    <s v="N/A"/>
    <s v="N/A"/>
    <s v="NUEVO"/>
    <x v="0"/>
    <s v="ASISTIENDO"/>
    <x v="0"/>
    <s v="NAIRA GIL AMAYA"/>
    <x v="0"/>
  </r>
  <r>
    <n v="1921"/>
    <n v="1122402742"/>
    <s v="Cédula de Ciudadanía"/>
    <s v="COLOMBIA"/>
    <x v="9"/>
    <x v="38"/>
    <s v="COMUNIDAD ALEDAÑA"/>
    <s v="SED LA GUAJIRA"/>
    <s v="KARINA "/>
    <s v="ESTHER"/>
    <s v="MARTINEZ"/>
    <s v="RIVERO"/>
    <s v="M"/>
    <s v="CICLO V"/>
    <x v="44"/>
    <n v="244650000818"/>
    <s v="METODOLOGÍA INSTITUCIONAL"/>
    <n v="0"/>
    <n v="0"/>
    <m/>
    <d v="1986-04-12T00:00:00"/>
    <n v="36"/>
    <s v="COMUNIDAD ALEDAÑA"/>
    <s v="N/A"/>
    <s v="NINGUNO"/>
    <s v="ESTUDIANTE"/>
    <s v="NRC"/>
    <s v="N/A"/>
    <s v="NA"/>
    <s v="N/A"/>
    <s v="ANTIGUO"/>
    <x v="0"/>
    <s v="ASISTIENDO"/>
    <x v="0"/>
    <s v="NAIRA GIL AMAYA"/>
    <x v="0"/>
  </r>
  <r>
    <n v="1922"/>
    <n v="1192798665"/>
    <s v="Cédula de Ciudadanía"/>
    <s v="COLOMBIA"/>
    <x v="9"/>
    <x v="38"/>
    <s v="COMUNIDAD ALEDAÑA"/>
    <s v="SED LA GUAJIRA"/>
    <s v="KAREN"/>
    <s v="DAYANA"/>
    <s v="SIERRA "/>
    <s v="LOPERENA"/>
    <s v="H"/>
    <s v="CICLO V"/>
    <x v="44"/>
    <n v="244650000818"/>
    <s v="METODOLOGÍA INSTITUCIONAL"/>
    <n v="0"/>
    <n v="3135084925"/>
    <m/>
    <d v="2001-03-25T00:00:00"/>
    <n v="21"/>
    <s v="COMUNIDAD ALEDAÑA"/>
    <s v="N/A"/>
    <s v="NINGUNO"/>
    <s v="ESTUDIANTE"/>
    <s v="NRC"/>
    <s v="N/A"/>
    <s v="NA"/>
    <s v="N/A"/>
    <s v="ANTIGUO"/>
    <x v="0"/>
    <s v="ASISTIENDO"/>
    <x v="0"/>
    <s v="NAIRA GIL AMAYA"/>
    <x v="0"/>
  </r>
  <r>
    <n v="1923"/>
    <n v="1006790698"/>
    <s v="Cédula de Ciudadanía"/>
    <s v="COLOMBIA"/>
    <x v="9"/>
    <x v="38"/>
    <s v="COMUNIDAD ALEDAÑA"/>
    <s v="SED LA GUAJIRA"/>
    <s v="KENDRY "/>
    <s v="PAOLA "/>
    <s v="MONTAÑO"/>
    <s v="ARCINIEGAS"/>
    <s v="M"/>
    <s v="CICLO V"/>
    <x v="44"/>
    <n v="244650000818"/>
    <s v="METODOLOGÍA INSTITUCIONAL"/>
    <n v="0"/>
    <n v="3233616752"/>
    <m/>
    <d v="2002-04-04T00:00:00"/>
    <n v="20"/>
    <s v="COMUNIDAD ALEDAÑA"/>
    <s v="N/A"/>
    <s v="NINGUNO"/>
    <s v="ESTUDIANTE"/>
    <s v="NRC"/>
    <s v="N/A"/>
    <s v="N/A"/>
    <s v="N/A"/>
    <s v="NUEVO"/>
    <x v="0"/>
    <s v="ASISTIENDO"/>
    <x v="0"/>
    <s v="NAIRA GIL AMAYA"/>
    <x v="0"/>
  </r>
  <r>
    <n v="1924"/>
    <n v="1194398735"/>
    <s v="Cédula de Ciudadanía"/>
    <s v="COLOMBIA"/>
    <x v="9"/>
    <x v="37"/>
    <s v="COMUNIDAD ALEDAÑA"/>
    <s v="SED LA GUAJIRA"/>
    <s v="DANNYS"/>
    <s v="OMAIRA"/>
    <s v="CERDA"/>
    <s v="AMAYA"/>
    <s v="M"/>
    <s v="CICLO V"/>
    <x v="45"/>
    <n v="144279000635"/>
    <s v="METODOLOGÍA INSTITUCIONAL"/>
    <n v="0"/>
    <n v="3006730994"/>
    <m/>
    <d v="2000-10-09T00:00:00"/>
    <n v="21"/>
    <s v="COMUNIDAD ALEDAÑA"/>
    <s v="N/A"/>
    <s v="NINGUNO"/>
    <s v="ESTUDIANTE"/>
    <s v="NRC"/>
    <s v="N/A"/>
    <s v="NA"/>
    <s v="N/A"/>
    <s v="ANTIGUO"/>
    <x v="0"/>
    <s v="ASISTIENDO"/>
    <x v="0"/>
    <s v="DERLYS MEJIA"/>
    <x v="0"/>
  </r>
  <r>
    <n v="1925"/>
    <n v="1192718782"/>
    <s v="Cédula de Ciudadanía"/>
    <s v="COLOMBIA"/>
    <x v="9"/>
    <x v="37"/>
    <s v="COMUNIDAD ALEDAÑA"/>
    <s v="SED LA GUAJIRA"/>
    <s v="JOSE"/>
    <s v="DANIEL"/>
    <s v="CUELLO"/>
    <s v="DUARTE"/>
    <s v="H"/>
    <s v="CICLO V"/>
    <x v="45"/>
    <n v="144279000635"/>
    <s v="METODOLOGÍA INSTITUCIONAL"/>
    <n v="0"/>
    <n v="3003467460"/>
    <m/>
    <d v="2000-09-21T00:00:00"/>
    <n v="22"/>
    <s v="COMUNIDAD ALEDAÑA"/>
    <s v="N/A"/>
    <s v="NINGUNO"/>
    <s v="ESTUDIANTE"/>
    <s v="NRC"/>
    <s v="N/A"/>
    <s v="NA"/>
    <s v="N/A"/>
    <s v="ANTIGUO"/>
    <x v="0"/>
    <s v="ASISTIENDO"/>
    <x v="0"/>
    <s v="DERLYS MEJIA"/>
    <x v="0"/>
  </r>
  <r>
    <n v="1926"/>
    <n v="1120743367"/>
    <s v="Tarjeta de Identidad"/>
    <s v="COLOMBIA"/>
    <x v="9"/>
    <x v="37"/>
    <s v="COMUNIDAD ALEDAÑA"/>
    <s v="SED LA GUAJIRA"/>
    <s v="FELIPE"/>
    <s v="ANDRES"/>
    <s v="ZARATE"/>
    <s v="CAMACHO"/>
    <s v="H"/>
    <s v="CICLO V"/>
    <x v="45"/>
    <n v="144279000635"/>
    <s v="METODOLOGÍA INSTITUCIONAL"/>
    <n v="0"/>
    <n v="3045604825"/>
    <m/>
    <d v="2006-07-15T00:00:00"/>
    <n v="16"/>
    <s v="COMUNIDAD ALEDAÑA"/>
    <s v="N/A"/>
    <s v="NINGUNO"/>
    <s v="ESTUDIANTE"/>
    <s v="NRC"/>
    <s v="N/A"/>
    <s v="NA"/>
    <s v="N"/>
    <s v="ANTIGUO"/>
    <x v="0"/>
    <s v="ASISTIENDO"/>
    <x v="0"/>
    <s v="DERLYS MEJIA"/>
    <x v="0"/>
  </r>
  <r>
    <n v="1927"/>
    <n v="3227135"/>
    <s v="PPT"/>
    <s v="COLOMBIA"/>
    <x v="9"/>
    <x v="37"/>
    <s v="COMUNIDAD ALEDAÑA"/>
    <s v="SED LA GUAJIRA"/>
    <s v="LEANGI"/>
    <s v="MARIEL"/>
    <s v="FERNANDEZ"/>
    <s v="FERNANDEZ"/>
    <s v="M"/>
    <s v="CICLO V"/>
    <x v="45"/>
    <n v="144279000635"/>
    <s v="METODOLOGÍA INSTITUCIONAL"/>
    <n v="0"/>
    <n v="3117665536"/>
    <m/>
    <d v="2002-10-18T00:00:00"/>
    <n v="19"/>
    <s v="COMUNIDAD ALEDAÑA"/>
    <s v="N/A"/>
    <s v="NINGUNO"/>
    <s v="ESTUDIANTE"/>
    <s v="NRC"/>
    <s v="N/A"/>
    <s v="NA"/>
    <s v="N/A"/>
    <s v="ANTIGUO"/>
    <x v="0"/>
    <s v="ASISTIENDO"/>
    <x v="0"/>
    <s v="DERLYS MEJIA"/>
    <x v="0"/>
  </r>
  <r>
    <n v="1928"/>
    <n v="1122819758"/>
    <s v="Cédula de Ciudadanía"/>
    <s v="COLOMBIA"/>
    <x v="9"/>
    <x v="37"/>
    <s v="COMUNIDAD ALEDAÑA"/>
    <s v="SED LA GUAJIRA"/>
    <s v="LORAINIS"/>
    <s v="ENITZA"/>
    <s v="MARTINEZ"/>
    <s v="CONTRERAS"/>
    <s v="M"/>
    <s v="CICLO V"/>
    <x v="45"/>
    <n v="144279000635"/>
    <s v="METODOLOGÍA INSTITUCIONAL"/>
    <n v="0"/>
    <n v="3147480024"/>
    <m/>
    <d v="1996-09-20T00:00:00"/>
    <n v="26"/>
    <s v="COMUNIDAD ALEDAÑA"/>
    <s v="N/A"/>
    <s v="NINGUNO"/>
    <s v="ESTUDIANTE"/>
    <s v="NRC"/>
    <s v="N/A"/>
    <s v="NA"/>
    <s v="N/A"/>
    <s v="ANTIGUO"/>
    <x v="0"/>
    <s v="ASISTIENDO"/>
    <x v="0"/>
    <s v="DERLYS MEJIA"/>
    <x v="0"/>
  </r>
  <r>
    <n v="1929"/>
    <n v="17957690"/>
    <s v="Cédula de Ciudadanía"/>
    <s v="COLOMBIA"/>
    <x v="9"/>
    <x v="37"/>
    <s v="COMUNIDAD ALEDAÑA"/>
    <s v="SED LA GUAJIRA"/>
    <s v="YEINER"/>
    <s v="YOHAN"/>
    <s v="DUARTE"/>
    <s v="CONTRERAS"/>
    <s v="H"/>
    <s v="CICLO V"/>
    <x v="45"/>
    <n v="144279000635"/>
    <s v="METODOLOGÍA INSTITUCIONAL"/>
    <n v="0"/>
    <n v="3235858615"/>
    <m/>
    <d v="1981-05-02T00:00:00"/>
    <n v="41"/>
    <s v="COMUNIDAD ALEDAÑA"/>
    <s v="N/A"/>
    <s v="NINGUNO"/>
    <s v="ESTUDIANTE"/>
    <s v="NRC"/>
    <s v="N/A"/>
    <s v="NA"/>
    <s v="N/A"/>
    <s v="ANTIGUO"/>
    <x v="0"/>
    <s v="ASISTIENDO"/>
    <x v="0"/>
    <s v="DERLYS MEJIA"/>
    <x v="0"/>
  </r>
  <r>
    <n v="1930"/>
    <n v="1065847488"/>
    <s v="Cédula de Ciudadanía"/>
    <s v="COLOMBIA"/>
    <x v="9"/>
    <x v="37"/>
    <s v="COMUNIDAD ALEDAÑA"/>
    <s v="SED LA GUAJIRA"/>
    <s v="KEISYS"/>
    <s v="CAROLINA "/>
    <s v="LOPEZ"/>
    <s v="GONZALEZ"/>
    <s v="H"/>
    <s v="CICLO V"/>
    <x v="45"/>
    <n v="144279000635"/>
    <s v="METODOLOGÍA INSTITUCIONAL"/>
    <n v="0"/>
    <n v="3008196971"/>
    <m/>
    <d v="2003-08-07T00:00:00"/>
    <n v="19"/>
    <s v="COMUNIDAD ALEDAÑA"/>
    <s v="N/A"/>
    <s v="NINGUNO"/>
    <s v="ESTUDIANTE"/>
    <s v="NRC"/>
    <s v="N/A"/>
    <s v="NA"/>
    <s v="N/A"/>
    <s v="ANTIGUO"/>
    <x v="0"/>
    <s v="ASISTIENDO"/>
    <x v="0"/>
    <s v="DERLYS MEJIA"/>
    <x v="0"/>
  </r>
  <r>
    <n v="1931"/>
    <n v="1120754997"/>
    <s v="Cédula de Ciudadanía"/>
    <s v="COLOMBIA"/>
    <x v="9"/>
    <x v="37"/>
    <s v="COMUNIDAD ALEDAÑA"/>
    <s v="SED LA GUAJIRA"/>
    <s v="KELVIS"/>
    <s v="LISETH"/>
    <s v="FERNANDEZ"/>
    <s v="LOPEZ"/>
    <s v="M"/>
    <s v="CICLO V"/>
    <x v="45"/>
    <n v="144279000635"/>
    <s v="METODOLOGÍA INSTITUCIONAL"/>
    <n v="0"/>
    <n v="3015364913"/>
    <m/>
    <d v="1987-05-25T00:00:00"/>
    <n v="35"/>
    <s v="COMUNIDAD ALEDAÑA"/>
    <s v="N/A"/>
    <s v="NINGUNO"/>
    <s v="ESTUDIANTE"/>
    <s v="NRC"/>
    <s v="N/A"/>
    <s v="NA"/>
    <s v="N/A"/>
    <s v="ANTIGUO"/>
    <x v="0"/>
    <s v="ASISTIENDO"/>
    <x v="0"/>
    <s v="DERLYS MEJIA"/>
    <x v="0"/>
  </r>
  <r>
    <n v="1932"/>
    <n v="1006713916"/>
    <s v="Cédula de Ciudadanía"/>
    <s v="COLOMBIA"/>
    <x v="9"/>
    <x v="37"/>
    <s v="COMUNIDAD ALEDAÑA"/>
    <s v="SED LA GUAJIRA"/>
    <s v="DINA"/>
    <s v="LUZ"/>
    <s v="OTERO"/>
    <s v="LEON"/>
    <s v="M"/>
    <s v="CICLO V"/>
    <x v="45"/>
    <n v="144279000635"/>
    <s v="METODOLOGÍA INSTITUCIONAL"/>
    <n v="0"/>
    <n v="3042239825"/>
    <m/>
    <d v="2000-01-18T00:00:00"/>
    <n v="22"/>
    <s v="COMUNIDAD ALEDAÑA"/>
    <s v="N/A"/>
    <s v="NINGUNO"/>
    <s v="ESTUDIANTE"/>
    <s v="NRC"/>
    <s v="N/A"/>
    <s v="NA"/>
    <s v="N/A"/>
    <s v="ANTIGUO"/>
    <x v="0"/>
    <s v="ASISTIENDO"/>
    <x v="0"/>
    <s v="DERLYS MEJIA"/>
    <x v="0"/>
  </r>
  <r>
    <n v="1933"/>
    <n v="1120739366"/>
    <s v="Tarjeta de Identidad"/>
    <s v="COLOMBIA"/>
    <x v="9"/>
    <x v="37"/>
    <s v="COMUNIDAD ALEDAÑA"/>
    <s v="SED LA GUAJIRA"/>
    <s v="LUIS"/>
    <s v="CARLOS"/>
    <s v="DIAZ"/>
    <s v="SIERRA"/>
    <s v="H"/>
    <s v="CICLO V"/>
    <x v="45"/>
    <n v="144279000635"/>
    <s v="METODOLOGÍA INSTITUCIONAL"/>
    <n v="0"/>
    <n v="3017726794"/>
    <m/>
    <d v="2004-12-13T00:00:00"/>
    <n v="17"/>
    <s v="COMUNIDAD ALEDAÑA"/>
    <s v="N/A"/>
    <s v="NINGUNO"/>
    <s v="ESTUDIANTE"/>
    <s v="NRC"/>
    <s v="N/A"/>
    <s v="NA"/>
    <s v="N/A"/>
    <s v="ANTIGUO"/>
    <x v="0"/>
    <s v="ASISTIENDO"/>
    <x v="0"/>
    <s v="DERLYS MEJIA"/>
    <x v="0"/>
  </r>
  <r>
    <n v="1934"/>
    <n v="1073249369"/>
    <s v="Cédula de Ciudadanía"/>
    <s v="COLOMBIA"/>
    <x v="9"/>
    <x v="37"/>
    <s v="COMUNIDAD ALEDAÑA"/>
    <s v="SED LA GUAJIRA"/>
    <s v="YULIS"/>
    <s v="ESTHER"/>
    <s v="ERAZO"/>
    <s v="MONTERO"/>
    <s v="M"/>
    <s v="CICLO V"/>
    <x v="45"/>
    <n v="144279000635"/>
    <s v="METODOLOGÍA INSTITUCIONAL"/>
    <n v="0"/>
    <n v="3242495124"/>
    <m/>
    <d v="1997-11-09T00:00:00"/>
    <n v="24"/>
    <s v="COMUNIDAD ALEDAÑA"/>
    <s v="N/A"/>
    <s v="NINGUNO"/>
    <s v="ESTUDIANTE"/>
    <s v="NRC"/>
    <s v="N/A"/>
    <s v="NA"/>
    <s v="N/A"/>
    <s v="ANTIGUO"/>
    <x v="0"/>
    <s v="ASISTIENDO"/>
    <x v="0"/>
    <s v="DERLYS MEJIA"/>
    <x v="0"/>
  </r>
  <r>
    <n v="1935"/>
    <n v="1120738879"/>
    <s v="Cédula de Ciudadanía"/>
    <s v="COLOMBIA"/>
    <x v="9"/>
    <x v="37"/>
    <s v="COMUNIDAD ALEDAÑA"/>
    <s v="SED LA GUAJIRA"/>
    <s v="MARIA"/>
    <s v="FERNANDA"/>
    <s v="BELEÑO "/>
    <s v="RINCONES"/>
    <s v="M"/>
    <s v="CICLO V"/>
    <x v="45"/>
    <n v="144279000635"/>
    <s v="METODOLOGÍA INSTITUCIONAL"/>
    <n v="0"/>
    <n v="3012211003"/>
    <m/>
    <d v="2004-08-25T00:00:00"/>
    <n v="18"/>
    <s v="COMUNIDAD ALEDAÑA"/>
    <s v="N/A"/>
    <s v="NINGUNO"/>
    <s v="ESTUDIANTE"/>
    <s v="NRC"/>
    <s v="N/A"/>
    <s v="NA"/>
    <s v="N/A"/>
    <s v="ANTIGUO"/>
    <x v="0"/>
    <s v="ASISTIENDO"/>
    <x v="0"/>
    <s v="DERLYS MEJIA"/>
    <x v="0"/>
  </r>
  <r>
    <n v="1936"/>
    <n v="5172243"/>
    <s v="Cédula de Ciudadanía"/>
    <s v="COLOMBIA"/>
    <x v="9"/>
    <x v="37"/>
    <s v="COMUNIDAD ALEDAÑA"/>
    <s v="SED LA GUAJIRA"/>
    <s v="HEBER"/>
    <s v="JOHNSON"/>
    <s v="HERRERA"/>
    <s v="MERIÑO"/>
    <s v="H"/>
    <s v="CICLO V"/>
    <x v="45"/>
    <n v="144279000635"/>
    <s v="METODOLOGÍA INSTITUCIONAL"/>
    <n v="0"/>
    <n v="3143161985"/>
    <m/>
    <d v="1965-09-26T00:00:00"/>
    <n v="57"/>
    <s v="COMUNIDAD ALEDAÑA"/>
    <s v="N/A"/>
    <s v="NINGUNO"/>
    <s v="ESTUDIANTE"/>
    <s v="NRC"/>
    <s v="N/A"/>
    <s v="NA"/>
    <s v="N/A"/>
    <s v="ANTIGUO"/>
    <x v="0"/>
    <s v="ASISTIENDO"/>
    <x v="0"/>
    <s v="DERLYS MEJIA"/>
    <x v="0"/>
  </r>
  <r>
    <n v="1937"/>
    <n v="1121044222"/>
    <s v="Cédula de Ciudadanía"/>
    <s v="COLOMBIA"/>
    <x v="9"/>
    <x v="37"/>
    <s v="COMUNIDAD ALEDAÑA"/>
    <s v="SED LA GUAJIRA"/>
    <s v="KAREN"/>
    <s v="KATERINE"/>
    <s v="VELILLA"/>
    <s v="ROMERO"/>
    <s v="M"/>
    <s v="CICLO V"/>
    <x v="45"/>
    <n v="144279000635"/>
    <s v="METODOLOGÍA INSTITUCIONAL"/>
    <n v="0"/>
    <n v="3107094705"/>
    <m/>
    <d v="1994-07-09T00:00:00"/>
    <n v="28"/>
    <s v="COMUNIDAD ALEDAÑA"/>
    <s v="N/A"/>
    <s v="NINGUNO"/>
    <s v="ESTUDIANTE"/>
    <s v="NRC"/>
    <s v="N/A"/>
    <s v="NA"/>
    <s v="N/A"/>
    <s v="ANTIGUO"/>
    <x v="0"/>
    <s v="ASISTIENDO"/>
    <x v="0"/>
    <s v="DERLYS MEJIA"/>
    <x v="0"/>
  </r>
  <r>
    <n v="1938"/>
    <n v="1006714857"/>
    <s v="Cédula de Ciudadanía"/>
    <s v="COLOMBIA"/>
    <x v="9"/>
    <x v="37"/>
    <s v="COMUNIDAD ALEDAÑA"/>
    <s v="SED LA GUAJIRA"/>
    <s v="SOLEDAYNIS"/>
    <m/>
    <s v="SOLANO"/>
    <s v="BRITO"/>
    <s v="M"/>
    <s v="CICLO V"/>
    <x v="45"/>
    <n v="144279000635"/>
    <s v="METODOLOGÍA INSTITUCIONAL"/>
    <n v="0"/>
    <n v="3225215419"/>
    <m/>
    <d v="2001-05-15T00:00:00"/>
    <n v="21"/>
    <s v="COMUNIDAD ALEDAÑA"/>
    <s v="N/A"/>
    <s v="NINGUNO"/>
    <s v="ESTUDIANTE"/>
    <s v="NRC"/>
    <s v="N/A"/>
    <s v="NA"/>
    <s v="N/A"/>
    <s v="ANTIGUO"/>
    <x v="0"/>
    <s v="ASISTIENDO"/>
    <x v="0"/>
    <s v="DERLYS MEJIA"/>
    <x v="0"/>
  </r>
  <r>
    <n v="1939"/>
    <n v="1193295356"/>
    <s v="Cédula de Ciudadanía"/>
    <s v="COLOMBIA"/>
    <x v="9"/>
    <x v="37"/>
    <s v="COMUNIDAD ALEDAÑA"/>
    <s v="SED LA GUAJIRA"/>
    <s v="DALENIS"/>
    <s v="PATRICIA"/>
    <s v="SOLANO"/>
    <s v="PUSHAINA"/>
    <s v="M"/>
    <s v="CICLO V"/>
    <x v="45"/>
    <n v="144279000635"/>
    <s v="METODOLOGÍA INSTITUCIONAL"/>
    <n v="0"/>
    <n v="3233397260"/>
    <m/>
    <d v="2001-09-23T00:00:00"/>
    <n v="21"/>
    <s v="COMUNIDAD ALEDAÑA"/>
    <s v="N/A"/>
    <s v="NINGUNO"/>
    <s v="ESTUDIANTE"/>
    <s v="NRC"/>
    <s v="N/A"/>
    <s v="NA"/>
    <s v="N/A"/>
    <s v="ANTIGUO"/>
    <x v="0"/>
    <s v="ASISTIENDO"/>
    <x v="0"/>
    <s v="DERLYS MEJIA"/>
    <x v="0"/>
  </r>
  <r>
    <n v="1940"/>
    <n v="1105465166"/>
    <s v="Tarjeta de Identidad"/>
    <s v="COLOMBIA"/>
    <x v="9"/>
    <x v="37"/>
    <s v="COMUNIDAD ALEDAÑA"/>
    <s v="SED LA GUAJIRA"/>
    <s v="SHARIT"/>
    <s v="DAYANN"/>
    <s v="OVIEDO"/>
    <s v="PEREZ"/>
    <s v="M"/>
    <s v="CICLO V"/>
    <x v="45"/>
    <n v="144279000635"/>
    <s v="METODOLOGÍA INSTITUCIONAL"/>
    <n v="0"/>
    <n v="3116055668"/>
    <m/>
    <d v="2007-03-31T00:00:00"/>
    <n v="15"/>
    <s v="COMUNIDAD ALEDAÑA"/>
    <s v="N/A"/>
    <s v="NINGUNO"/>
    <s v="ESTUDIANTE"/>
    <s v="NRC"/>
    <s v="N/A"/>
    <s v="NA"/>
    <s v="N/A"/>
    <s v="ANTIGUO"/>
    <x v="0"/>
    <s v="ASISTIENDO"/>
    <x v="0"/>
    <s v="DERLYS MEJIA"/>
    <x v="0"/>
  </r>
  <r>
    <n v="1941"/>
    <n v="1193364948"/>
    <s v="Tarjeta de Identidad"/>
    <s v="COLOMBIA"/>
    <x v="9"/>
    <x v="37"/>
    <s v="COMUNIDAD ALEDAÑA"/>
    <s v="SED LA GUAJIRA"/>
    <s v="NATALY"/>
    <s v="MICHEL"/>
    <s v="TORRES"/>
    <s v="FRIAS"/>
    <s v="M"/>
    <s v="CICLO V"/>
    <x v="45"/>
    <n v="144279000635"/>
    <s v="METODOLOGÍA INSTITUCIONAL"/>
    <n v="0"/>
    <n v="3145100692"/>
    <m/>
    <d v="2003-12-16T00:00:00"/>
    <n v="18"/>
    <s v="COMUNIDAD ALEDAÑA"/>
    <s v="N/A"/>
    <s v="NINGUNO"/>
    <s v="ESTUDIANTE"/>
    <s v="NRC"/>
    <s v="N/A"/>
    <s v="NA"/>
    <s v="N/A"/>
    <s v="NUEVO"/>
    <x v="0"/>
    <s v="ASISTIENDO"/>
    <x v="0"/>
    <s v="DERLYS MEJIA"/>
    <x v="0"/>
  </r>
  <r>
    <n v="1942"/>
    <n v="1006870254"/>
    <s v="Tarjeta de Identidad"/>
    <s v="COLOMBIA"/>
    <x v="9"/>
    <x v="37"/>
    <s v="COMUNIDAD ALEDAÑA"/>
    <s v="SED LA GUAJIRA"/>
    <s v="SEBASTIAN"/>
    <s v="ANDRES"/>
    <s v="BUELVAS"/>
    <s v="PALMERA"/>
    <s v="H"/>
    <s v="CICLO V"/>
    <x v="45"/>
    <n v="144279000635"/>
    <s v="METODOLOGÍA INSTITUCIONAL"/>
    <n v="0"/>
    <n v="3017715737"/>
    <m/>
    <d v="2006-07-14T00:00:00"/>
    <n v="16"/>
    <s v="COMUNIDAD ALEDAÑA"/>
    <s v="N/A"/>
    <s v="NINGUNO"/>
    <s v="ESTUDIANTE"/>
    <s v="NRC"/>
    <s v="N/A"/>
    <s v="NA"/>
    <s v="N/A"/>
    <s v="NUEVO"/>
    <x v="0"/>
    <s v="ASISTIENDO"/>
    <x v="0"/>
    <s v="DERLYS MEJIA"/>
    <x v="0"/>
  </r>
  <r>
    <n v="1943"/>
    <n v="1120738914"/>
    <s v="Cédula de Ciudadanía"/>
    <s v="COLOMBIA"/>
    <x v="9"/>
    <x v="37"/>
    <s v="COMUNIDAD ALEDAÑA"/>
    <s v="SED LA GUAJIRA"/>
    <s v="GEORGE"/>
    <s v="HAROLD"/>
    <s v="HERNANDEZ"/>
    <s v="BAQUERO"/>
    <s v="H"/>
    <s v="CICLO V"/>
    <x v="45"/>
    <n v="144279000635"/>
    <s v="METODOLOGÍA INSTITUCIONAL"/>
    <n v="0"/>
    <n v="3117665536"/>
    <m/>
    <d v="2004-02-15T00:00:00"/>
    <n v="18"/>
    <s v="COMUNIDAD ALEDAÑA"/>
    <s v="N/A"/>
    <s v="NINGUNO"/>
    <s v="ESTUDIANTE"/>
    <s v="NRC"/>
    <s v="N/A"/>
    <s v="NA"/>
    <s v="N/A"/>
    <s v="NUEVO"/>
    <x v="0"/>
    <s v="ASISTIENDO"/>
    <x v="0"/>
    <s v="DERLYS MEJIA"/>
    <x v="0"/>
  </r>
  <r>
    <n v="1944"/>
    <n v="1120739904"/>
    <s v="Cédula de Ciudadanía"/>
    <s v="COLOMBIA"/>
    <x v="9"/>
    <x v="37"/>
    <s v="COMUNIDAD ALEDAÑA"/>
    <s v="SED LA GUAJIRA"/>
    <s v="EDWIN"/>
    <s v="MIGUEL"/>
    <s v="PAVA"/>
    <s v="PEREZ"/>
    <s v="H"/>
    <s v="CICLO V"/>
    <x v="45"/>
    <n v="144279000635"/>
    <s v="METODOLOGÍA INSTITUCIONAL"/>
    <n v="0"/>
    <n v="3005010609"/>
    <m/>
    <d v="1987-04-18T00:00:00"/>
    <n v="34"/>
    <s v="COMUNIDAD ALEDAÑA"/>
    <s v="N/A"/>
    <s v="NINGUNO"/>
    <s v="ESTUDIANTE"/>
    <s v="NRC"/>
    <s v="N/A"/>
    <s v="NA"/>
    <s v="N/A"/>
    <s v="NUEVO"/>
    <x v="0"/>
    <s v="ASISTIENDO"/>
    <x v="0"/>
    <s v="DERLYS MEJIA"/>
    <x v="0"/>
  </r>
  <r>
    <n v="1945"/>
    <n v="1122812259"/>
    <s v="Tarjeta de Identidad"/>
    <s v="COLOMBIA"/>
    <x v="9"/>
    <x v="37"/>
    <s v="COMUNIDAD ALEDAÑA"/>
    <s v="SED LA GUAJIRA"/>
    <s v="ANGIE"/>
    <s v="CAROLINA "/>
    <s v="SIERRA"/>
    <s v="CAMARGO"/>
    <s v="M"/>
    <s v="CICLO V"/>
    <x v="45"/>
    <n v="144279000635"/>
    <s v="METODOLOGÍA INSTITUCIONAL"/>
    <n v="0"/>
    <n v="3156290845"/>
    <m/>
    <d v="2006-09-22T00:00:00"/>
    <n v="16"/>
    <s v="COMUNIDAD ALEDAÑA"/>
    <s v="N/A"/>
    <s v="NINGUNO"/>
    <s v="ESTUDIANTE"/>
    <s v="NRC"/>
    <s v="N/A"/>
    <s v="NA"/>
    <s v="N/A"/>
    <s v="NUEVO"/>
    <x v="0"/>
    <s v="ASISTIENDO"/>
    <x v="0"/>
    <s v="DERLYS MEJIA"/>
    <x v="0"/>
  </r>
  <r>
    <n v="1946"/>
    <n v="1123970166"/>
    <s v="Cédula de Ciudadanía"/>
    <s v="COLOMBIA"/>
    <x v="9"/>
    <x v="37"/>
    <s v="COMUNIDAD ALEDAÑA"/>
    <s v="SED LA GUAJIRA"/>
    <s v="BREILYS"/>
    <s v="KARINA"/>
    <s v="SUAREZ"/>
    <s v="SIERRA"/>
    <s v="M"/>
    <s v="CICLO V"/>
    <x v="45"/>
    <n v="144279000635"/>
    <s v="METODOLOGÍA INSTITUCIONAL"/>
    <n v="0"/>
    <n v="3044675329"/>
    <m/>
    <d v="2004-08-18T00:00:00"/>
    <n v="18"/>
    <s v="COMUNIDAD ALEDAÑA"/>
    <s v="N/A"/>
    <s v="NINGUNO"/>
    <s v="ESTUDIANTE"/>
    <s v="NRC"/>
    <s v="N/A"/>
    <s v="NA"/>
    <s v="N/A"/>
    <s v="NUEVO"/>
    <x v="0"/>
    <s v="ASISTIENDO"/>
    <x v="0"/>
    <s v="DERLYS MEJIA"/>
    <x v="0"/>
  </r>
  <r>
    <n v="1947"/>
    <n v="1122395290"/>
    <s v="Cédula de Ciudadanía"/>
    <s v="COLOMBIA"/>
    <x v="9"/>
    <x v="37"/>
    <s v="COMUNIDAD ALEDAÑA"/>
    <s v="SED LA GUAJIRA"/>
    <s v="LAURA"/>
    <s v="SOFIA"/>
    <s v="DAZA"/>
    <s v="NIETO"/>
    <s v="M"/>
    <s v="CICLO V"/>
    <x v="45"/>
    <n v="144279000635"/>
    <s v="METODOLOGÍA INSTITUCIONAL"/>
    <n v="0"/>
    <n v="3008238875"/>
    <m/>
    <d v="2003-10-24T00:00:00"/>
    <n v="18"/>
    <s v="COMUNIDAD ALEDAÑA"/>
    <s v="N/A"/>
    <s v="NINGUNO"/>
    <s v="ESTUDIANTE"/>
    <s v="NRC"/>
    <s v="N/A"/>
    <s v="NA"/>
    <s v="N/A"/>
    <s v="NUEVO"/>
    <x v="0"/>
    <s v="ASISTIENDO"/>
    <x v="0"/>
    <s v="DERLYS MEJIA"/>
    <x v="0"/>
  </r>
  <r>
    <n v="1948"/>
    <n v="1193365002"/>
    <s v="Cédula de Ciudadanía"/>
    <s v="COLOMBIA"/>
    <x v="9"/>
    <x v="37"/>
    <s v="COMUNIDAD ALEDAÑA"/>
    <s v="SED LA GUAJIRA"/>
    <s v="ANGELO"/>
    <s v="ENRIQUE"/>
    <s v="YEPES"/>
    <s v="BRITO"/>
    <s v="H"/>
    <s v="CICLO V"/>
    <x v="45"/>
    <n v="144279000635"/>
    <s v="METODOLOGÍA INSTITUCIONAL"/>
    <n v="0"/>
    <n v="3217494809"/>
    <m/>
    <d v="2004-01-23T00:00:00"/>
    <n v="18"/>
    <s v="COMUNIDAD ALEDAÑA"/>
    <s v="N/A"/>
    <s v="NINGUNO"/>
    <s v="ESTUDIANTE"/>
    <s v="NRC"/>
    <s v="N/A"/>
    <s v="NA"/>
    <s v="N/A"/>
    <s v="NUEVO"/>
    <x v="0"/>
    <s v="ASISTIENDO"/>
    <x v="0"/>
    <s v="DERLYS MEJIA"/>
    <x v="0"/>
  </r>
  <r>
    <n v="1949"/>
    <n v="1120744873"/>
    <s v="Tarjeta de Identidad"/>
    <s v="COLOMBIA"/>
    <x v="9"/>
    <x v="37"/>
    <s v="COMUNIDAD ALEDAÑA"/>
    <s v="SED LA GUAJIRA"/>
    <s v="YAREINIS "/>
    <s v="YIRETH"/>
    <s v="MARULANDA "/>
    <s v="ARRIETA"/>
    <s v="M"/>
    <s v="CICLO V"/>
    <x v="45"/>
    <n v="144279000635"/>
    <s v="METODOLOGÍA INSTITUCIONAL"/>
    <n v="0"/>
    <n v="3133866564"/>
    <m/>
    <d v="2006-05-03T00:00:00"/>
    <n v="16"/>
    <s v="COMUNIDAD ALEDAÑA"/>
    <s v="N/A"/>
    <s v="NINGUNO"/>
    <s v="ESTUDIANTE"/>
    <s v="NRC"/>
    <s v="N/A"/>
    <s v="NA"/>
    <s v="N/A"/>
    <s v="NUEVO"/>
    <x v="0"/>
    <s v="ASISTIENDO"/>
    <x v="0"/>
    <s v="DERLYS MEJIA"/>
    <x v="0"/>
  </r>
  <r>
    <n v="1950"/>
    <n v="1193326660"/>
    <s v="Cédula de Ciudadanía"/>
    <s v="COLOMBIA"/>
    <x v="9"/>
    <x v="37"/>
    <s v="COMUNIDAD ALEDAÑA"/>
    <s v="SED LA GUAJIRA"/>
    <s v="JOSE"/>
    <s v="LUIS"/>
    <s v="ROBLES"/>
    <s v="TERAN"/>
    <s v="M"/>
    <s v="CICLO V"/>
    <x v="45"/>
    <n v="144279000635"/>
    <s v="METODOLOGÍA INSTITUCIONAL"/>
    <n v="0"/>
    <n v="3233594229"/>
    <m/>
    <d v="2002-10-22T00:00:00"/>
    <n v="20"/>
    <s v="COMUNIDAD ALEDAÑA"/>
    <s v="N/A"/>
    <s v="NINGUNO"/>
    <s v="ESTUDIANTE"/>
    <s v="NRC"/>
    <s v="N/A"/>
    <s v="NA"/>
    <s v="N/A"/>
    <s v="NUEVO"/>
    <x v="0"/>
    <s v="ASISTIENDO"/>
    <x v="0"/>
    <s v="DERLYS MEJIA"/>
    <x v="0"/>
  </r>
  <r>
    <n v="1951"/>
    <n v="56075148"/>
    <s v="Cédula de Ciudadanía"/>
    <s v="COLOMBIA"/>
    <x v="9"/>
    <x v="38"/>
    <s v="COMUNIDAD ALEDAÑA"/>
    <s v="SED LA GUAJIRA"/>
    <s v="ELEXI"/>
    <s v="YARACELIS"/>
    <s v="BERMUDEZ"/>
    <s v="BRACHO"/>
    <s v="M"/>
    <s v="CICLO V"/>
    <x v="44"/>
    <n v="244650000818"/>
    <s v="METODOLOGÍA INSTITUCIONAL"/>
    <n v="0"/>
    <n v="3122482387"/>
    <m/>
    <d v="1971-04-01T00:00:00"/>
    <n v="51"/>
    <s v="COMUNIDAD ALEDAÑA"/>
    <s v="N/A"/>
    <s v="NINGUNO"/>
    <s v="ESTUDIANTE"/>
    <s v="NRC"/>
    <s v="N/A"/>
    <s v="N/A"/>
    <s v="N/A"/>
    <s v="ANTIGUO"/>
    <x v="0"/>
    <s v="ASISTIENDO"/>
    <x v="0"/>
    <s v="JETSEN GIL"/>
    <x v="0"/>
  </r>
  <r>
    <n v="1952"/>
    <n v="1082370160"/>
    <s v="Cédula de Ciudadanía"/>
    <s v="COLOMBIA"/>
    <x v="9"/>
    <x v="38"/>
    <s v="COMUNIDAD ALEDAÑA"/>
    <s v="SED LA GUAJIRA"/>
    <s v="BERTHA"/>
    <s v="MARIA"/>
    <s v="GUTIERREZ"/>
    <s v="CARRANZA"/>
    <s v="M"/>
    <s v="CICLO V"/>
    <x v="44"/>
    <n v="244650000818"/>
    <s v="METODOLOGÍA INSTITUCIONAL"/>
    <n v="0"/>
    <n v="3105142374"/>
    <m/>
    <d v="1974-12-24T00:00:00"/>
    <n v="47"/>
    <s v="COMUNIDAD ALEDAÑA"/>
    <s v="N/A"/>
    <s v="NINGUNO"/>
    <s v="ESTUDIANTE"/>
    <s v="NRC"/>
    <s v="N/A"/>
    <s v="N/A"/>
    <s v="N/A"/>
    <s v="ANTIGUO"/>
    <x v="0"/>
    <s v="ASISTIENDO"/>
    <x v="0"/>
    <s v="JETSEN GIL"/>
    <x v="0"/>
  </r>
  <r>
    <n v="1953"/>
    <n v="56076440"/>
    <s v="Cédula de Ciudadanía"/>
    <s v="COLOMBIA"/>
    <x v="9"/>
    <x v="38"/>
    <s v="COMUNIDAD ALEDAÑA"/>
    <s v="SED LA GUAJIRA"/>
    <s v="SOCORRO"/>
    <s v="REMIGIA"/>
    <s v="MARIN"/>
    <m/>
    <s v="M"/>
    <s v="CICLO V"/>
    <x v="44"/>
    <n v="244650000818"/>
    <s v="METODOLOGÍA INSTITUCIONAL"/>
    <n v="0"/>
    <n v="3105495490"/>
    <m/>
    <d v="1965-08-28T00:00:00"/>
    <n v="57"/>
    <s v="COMUNIDAD ALEDAÑA"/>
    <s v="N/A"/>
    <s v="NINGUNO"/>
    <s v="ESTUDIANTE"/>
    <s v="NRC"/>
    <s v="N/A"/>
    <s v="N/A"/>
    <s v="N/A"/>
    <s v="ANTIGUO"/>
    <x v="0"/>
    <s v="ASISTIENDO"/>
    <x v="0"/>
    <s v="JETSEN GIL"/>
    <x v="0"/>
  </r>
  <r>
    <n v="1954"/>
    <n v="1122400564"/>
    <s v="Tarjeta de Identidad"/>
    <s v="COLOMBIA"/>
    <x v="9"/>
    <x v="38"/>
    <s v="COMUNIDAD ALEDAÑA"/>
    <s v="SED LA GUAJIRA"/>
    <s v="FERNANDO"/>
    <s v="CARLOS"/>
    <s v="JIMENEZ"/>
    <m/>
    <s v="H"/>
    <s v="CICLO V"/>
    <x v="44"/>
    <n v="244650000818"/>
    <s v="METODOLOGÍA INSTITUCIONAL"/>
    <n v="0"/>
    <n v="3122482387"/>
    <m/>
    <d v="2004-10-12T00:00:00"/>
    <n v="17"/>
    <s v="COMUNIDAD ALEDAÑA"/>
    <s v="N/A"/>
    <s v="NINGUNO"/>
    <s v="ESTUDIANTE"/>
    <s v="NRC"/>
    <s v="N/A"/>
    <s v="N/A"/>
    <s v="N/A"/>
    <s v="ANTIGUO"/>
    <x v="0"/>
    <s v="ASISTIENDO"/>
    <x v="0"/>
    <s v="JETSEN GIL"/>
    <x v="0"/>
  </r>
  <r>
    <n v="1955"/>
    <n v="1193454240"/>
    <s v="Cédula de Ciudadanía"/>
    <s v="COLOMBIA"/>
    <x v="9"/>
    <x v="38"/>
    <s v="COMUNIDAD ALEDAÑA"/>
    <s v="SED LA GUAJIRA"/>
    <s v="YESITH"/>
    <s v="DAVID"/>
    <s v="GAMEZ"/>
    <s v="CEDENA"/>
    <s v="H"/>
    <s v="CICLO V"/>
    <x v="44"/>
    <n v="244650000818"/>
    <s v="METODOLOGÍA INSTITUCIONAL"/>
    <n v="0"/>
    <n v="3148756553"/>
    <m/>
    <d v="2000-05-22T00:00:00"/>
    <n v="22"/>
    <s v="COMUNIDAD ALEDAÑA"/>
    <s v="N/A"/>
    <s v="NINGUNO"/>
    <s v="ESTUDIANTE"/>
    <s v="NRC"/>
    <s v="N/A"/>
    <s v="N/A"/>
    <s v="N/A"/>
    <s v="ANTIGUO"/>
    <x v="0"/>
    <s v="ASISTIENDO"/>
    <x v="0"/>
    <s v="JETSEN GIL"/>
    <x v="0"/>
  </r>
  <r>
    <n v="1956"/>
    <n v="1192718763"/>
    <s v="Cédula de Ciudadanía"/>
    <s v="COLOMBIA"/>
    <x v="9"/>
    <x v="38"/>
    <s v="COMUNIDAD ALEDAÑA"/>
    <s v="SED LA GUAJIRA"/>
    <s v="HEIDYS"/>
    <s v="JOHANA"/>
    <s v="GUTIERREZ"/>
    <s v="QUINTERO"/>
    <s v="M"/>
    <s v="CICLO V"/>
    <x v="44"/>
    <n v="244650000818"/>
    <s v="METODOLOGÍA INSTITUCIONAL"/>
    <n v="0"/>
    <n v="3206256146"/>
    <m/>
    <d v="1999-12-03T00:00:00"/>
    <n v="22"/>
    <s v="COMUNIDAD ALEDAÑA"/>
    <s v="N/A"/>
    <s v="NINGUNO"/>
    <s v="ESTUDIANTE"/>
    <s v="NRC"/>
    <s v="N/A"/>
    <s v="N/A"/>
    <s v="N/A"/>
    <s v="ANTIGUO"/>
    <x v="0"/>
    <s v="ASISTIENDO"/>
    <x v="0"/>
    <s v="JETSEN GIL"/>
    <x v="0"/>
  </r>
  <r>
    <n v="1957"/>
    <n v="1122399360"/>
    <s v="Tarjeta de Identidad"/>
    <s v="COLOMBIA"/>
    <x v="9"/>
    <x v="38"/>
    <s v="COMUNIDAD ALEDAÑA"/>
    <s v="SED LA GUAJIRA"/>
    <s v="YIRILAINIS"/>
    <m/>
    <s v="QUINTERO"/>
    <s v="BOLAÑO"/>
    <s v="M"/>
    <s v="CICLO V"/>
    <x v="44"/>
    <n v="244650000818"/>
    <s v="METODOLOGÍA INSTITUCIONAL"/>
    <n v="0"/>
    <n v="3226523622"/>
    <m/>
    <d v="2004-12-01T00:00:00"/>
    <n v="17"/>
    <s v="COMUNIDAD ALEDAÑA"/>
    <s v="N/A"/>
    <s v="NINGUNO"/>
    <s v="ESTUDIANTE"/>
    <s v="NRC"/>
    <s v="N/A"/>
    <s v="N/A"/>
    <s v="N/A"/>
    <s v="ANTIGUO"/>
    <x v="0"/>
    <s v="ASISTIENDO"/>
    <x v="0"/>
    <s v="JETSEN GIL"/>
    <x v="0"/>
  </r>
  <r>
    <n v="1958"/>
    <n v="5162253"/>
    <s v="Cédula de Ciudadanía"/>
    <s v="COLOMBIA"/>
    <x v="9"/>
    <x v="38"/>
    <s v="COMUNIDAD ALEDAÑA"/>
    <s v="SED LA GUAJIRA"/>
    <s v="JUAN "/>
    <s v="JOSE"/>
    <s v="ALVAREZ "/>
    <s v="BERMUDEZ"/>
    <s v="H"/>
    <s v="CICLO V"/>
    <x v="44"/>
    <n v="244650000818"/>
    <s v="METODOLOGÍA INSTITUCIONAL"/>
    <n v="0"/>
    <n v="0"/>
    <m/>
    <d v="1948-03-28T00:00:00"/>
    <n v="74"/>
    <s v="COMUNIDAD ALEDAÑA"/>
    <s v="N/A"/>
    <s v="NINGUNO"/>
    <s v="ESTUDIANTE"/>
    <s v="NRC"/>
    <s v="N/A"/>
    <s v="NA"/>
    <s v="N/A"/>
    <s v="ANTIGUO"/>
    <x v="0"/>
    <s v="ASISTIENDO"/>
    <x v="0"/>
    <s v="JETSEN GIL"/>
    <x v="0"/>
  </r>
  <r>
    <n v="1959"/>
    <n v="84104314"/>
    <s v="Cédula de Ciudadanía"/>
    <s v="COLOMBIA"/>
    <x v="9"/>
    <x v="38"/>
    <s v="COMUNIDAD ALEDAÑA"/>
    <s v="SED LA GUAJIRA"/>
    <s v="ADRIAN"/>
    <s v="JOSE"/>
    <s v="GAMEZ"/>
    <s v="ROCHA"/>
    <s v="H"/>
    <s v="CICLO V"/>
    <x v="44"/>
    <n v="244650000818"/>
    <s v="METODOLOGÍA INSTITUCIONAL"/>
    <n v="0"/>
    <n v="3135269354"/>
    <m/>
    <d v="1974-10-28T00:00:00"/>
    <n v="47"/>
    <s v="COMUNIDAD ALEDAÑA"/>
    <s v="N/A"/>
    <s v="NINGUNO"/>
    <s v="ESTUDIANTE"/>
    <s v="NRC"/>
    <s v="N/A"/>
    <s v="NA"/>
    <s v="N/A"/>
    <s v="ANTIGUO"/>
    <x v="0"/>
    <s v="ASISTIENDO"/>
    <x v="0"/>
    <s v="JETSEN GIL"/>
    <x v="0"/>
  </r>
  <r>
    <n v="1960"/>
    <n v="56078815"/>
    <s v="Cédula de Ciudadanía"/>
    <s v="COLOMBIA"/>
    <x v="9"/>
    <x v="38"/>
    <s v="COMUNIDAD ALEDAÑA"/>
    <s v="SED LA GUAJIRA"/>
    <s v="SILVIA"/>
    <s v="PUREZA"/>
    <s v="LANDINEZ"/>
    <s v="ORTEGA"/>
    <s v="M"/>
    <s v="CICLO V"/>
    <x v="44"/>
    <n v="244650000818"/>
    <s v="METODOLOGÍA INSTITUCIONAL"/>
    <n v="0"/>
    <n v="0"/>
    <m/>
    <d v="1981-05-14T00:00:00"/>
    <n v="41"/>
    <s v="COMUNIDAD ALEDAÑA"/>
    <s v="N/A"/>
    <s v="NINGUNO"/>
    <s v="ESTUDIANTE"/>
    <s v="NRC"/>
    <s v="N/A"/>
    <s v="NA"/>
    <s v="N/A"/>
    <s v="ANTIGUO"/>
    <x v="0"/>
    <s v="ASISTIENDO"/>
    <x v="0"/>
    <s v="JETSEN GIL"/>
    <x v="0"/>
  </r>
  <r>
    <n v="1961"/>
    <n v="1047229576"/>
    <s v="Cédula de Ciudadanía"/>
    <s v="COLOMBIA"/>
    <x v="9"/>
    <x v="38"/>
    <s v="COMUNIDAD ALEDAÑA"/>
    <s v="SED LA GUAJIRA"/>
    <s v="MARYURIS"/>
    <m/>
    <s v="MONTERROSA"/>
    <s v="CABALLERO"/>
    <s v="M"/>
    <s v="CICLO V"/>
    <x v="44"/>
    <n v="244650000818"/>
    <s v="METODOLOGÍA INSTITUCIONAL"/>
    <n v="0"/>
    <n v="0"/>
    <m/>
    <d v="1990-06-07T00:00:00"/>
    <n v="32"/>
    <s v="COMUNIDAD ALEDAÑA"/>
    <s v="N/A"/>
    <s v="NINGUNO"/>
    <s v="ESTUDIANTE"/>
    <s v="NRC"/>
    <s v="N/A"/>
    <s v="NA"/>
    <s v="N/A"/>
    <s v="ANTIGUO"/>
    <x v="0"/>
    <s v="ASISTIENDO"/>
    <x v="0"/>
    <s v="JETSEN GIL"/>
    <x v="0"/>
  </r>
  <r>
    <n v="1962"/>
    <n v="27003813"/>
    <s v="Cédula de Ciudadanía"/>
    <s v="COLOMBIA"/>
    <x v="9"/>
    <x v="38"/>
    <s v="COMUNIDAD ALEDAÑA"/>
    <s v="SED LA GUAJIRA"/>
    <s v="PASTORA"/>
    <s v="LUCILA"/>
    <s v="RODRIGUEZ"/>
    <s v="OSPINO"/>
    <s v="M"/>
    <s v="CICLO V"/>
    <x v="44"/>
    <n v="244650000818"/>
    <s v="METODOLOGÍA INSTITUCIONAL"/>
    <n v="0"/>
    <n v="0"/>
    <m/>
    <d v="1961-10-24T00:00:00"/>
    <n v="60"/>
    <s v="COMUNIDAD ALEDAÑA"/>
    <s v="N/A"/>
    <s v="NINGUNO"/>
    <s v="ESTUDIANTE"/>
    <s v="NRC"/>
    <s v="N/A"/>
    <s v="NA"/>
    <s v="N/A"/>
    <s v="ANTIGUO"/>
    <x v="0"/>
    <s v="ASISTIENDO"/>
    <x v="0"/>
    <s v="JETSEN GIL"/>
    <x v="0"/>
  </r>
  <r>
    <n v="1963"/>
    <n v="1122406622"/>
    <s v="Cédula de Ciudadanía"/>
    <s v="COLOMBIA"/>
    <x v="9"/>
    <x v="38"/>
    <s v="COMUNIDAD ALEDAÑA"/>
    <s v="SED LA GUAJIRA"/>
    <s v="LAURA"/>
    <s v="MARIA "/>
    <s v="TORRES"/>
    <s v="POSADA"/>
    <s v="M"/>
    <s v="CICLO V"/>
    <x v="44"/>
    <n v="244650000818"/>
    <s v="METODOLOGÍA INSTITUCIONAL"/>
    <n v="0"/>
    <n v="3207347596"/>
    <m/>
    <d v="1992-07-05T00:00:00"/>
    <n v="30"/>
    <s v="COMUNIDAD ALEDAÑA"/>
    <s v="N/A"/>
    <s v="NINGUNO"/>
    <s v="ESTUDIANTE"/>
    <s v="NRC"/>
    <s v="N/A"/>
    <s v="NA"/>
    <s v="N/A"/>
    <s v="ANTIGUO"/>
    <x v="0"/>
    <s v="ASISTIENDO"/>
    <x v="0"/>
    <s v="JETSEN GIL"/>
    <x v="0"/>
  </r>
  <r>
    <n v="1964"/>
    <n v="1120242773"/>
    <s v="Cédula de Ciudadanía"/>
    <s v="COLOMBIA"/>
    <x v="9"/>
    <x v="38"/>
    <s v="COMUNIDAD ALEDAÑA"/>
    <s v="SED LA GUAJIRA"/>
    <s v="LUIS "/>
    <s v="MARIO"/>
    <s v="GAMEZ"/>
    <s v="ORTEGA"/>
    <s v="H"/>
    <s v="CICLO V"/>
    <x v="44"/>
    <n v="244650000818"/>
    <s v="METODOLOGÍA INSTITUCIONAL"/>
    <n v="0"/>
    <n v="3122282727"/>
    <m/>
    <d v="2004-02-17T00:00:00"/>
    <n v="18"/>
    <s v="COMUNIDAD ALEDAÑA"/>
    <s v="N/A"/>
    <s v="NINGUNO"/>
    <s v="ESTUDIANTE"/>
    <s v="NRC"/>
    <s v="N/A"/>
    <s v="NA"/>
    <s v="N/A"/>
    <s v="ANTIGUO"/>
    <x v="0"/>
    <s v="ASISTIENDO"/>
    <x v="0"/>
    <s v="JETSEN GIL"/>
    <x v="0"/>
  </r>
  <r>
    <n v="1965"/>
    <n v="1122410644"/>
    <s v="Cédula de Ciudadanía"/>
    <s v="COLOMBIA"/>
    <x v="9"/>
    <x v="38"/>
    <s v="COMUNIDAD ALEDAÑA"/>
    <s v="SED LA GUAJIRA"/>
    <s v="MARIA"/>
    <s v="ANGELA"/>
    <s v="LIMA"/>
    <s v="ALCAZAR"/>
    <s v="M"/>
    <s v="CICLO VI"/>
    <x v="44"/>
    <n v="244650000818"/>
    <s v="METODOLOGÍA INSTITUCIONAL"/>
    <n v="0"/>
    <n v="3024876867"/>
    <m/>
    <d v="1995-04-18T00:00:00"/>
    <n v="27"/>
    <s v="COMUNIDAD ALEDAÑA"/>
    <s v="N/A"/>
    <s v="NINGUNO"/>
    <s v="ESTUDIANTE"/>
    <s v="NRC"/>
    <s v="N/A"/>
    <s v="NA"/>
    <s v="N/A"/>
    <s v="ANTIGUO"/>
    <x v="0"/>
    <s v="ASISTIENDO"/>
    <x v="0"/>
    <s v="JETSEN GIL"/>
    <x v="0"/>
  </r>
  <r>
    <n v="1966"/>
    <n v="42430035"/>
    <s v="Cédula de Ciudadanía"/>
    <s v="COLOMBIA"/>
    <x v="9"/>
    <x v="38"/>
    <s v="COMUNIDAD ALEDAÑA"/>
    <s v="SED LA GUAJIRA"/>
    <s v="GRISELDA"/>
    <m/>
    <s v="MOLINA"/>
    <s v="CORDOBA"/>
    <s v="M"/>
    <s v="CICLO VI"/>
    <x v="44"/>
    <n v="244650000818"/>
    <s v="METODOLOGÍA INSTITUCIONAL"/>
    <n v="0"/>
    <n v="3106845110"/>
    <m/>
    <d v="1952-01-03T00:00:00"/>
    <n v="70"/>
    <s v="COMUNIDAD ALEDAÑA"/>
    <s v="N/A"/>
    <s v="NINGUNO"/>
    <s v="ESTUDIANTE"/>
    <s v="NRC"/>
    <s v="N/A"/>
    <s v="NA"/>
    <s v="N/A"/>
    <s v="ANTIGUO"/>
    <x v="0"/>
    <s v="ASISTIENDO"/>
    <x v="0"/>
    <s v="JETSEN GIL"/>
    <x v="0"/>
  </r>
  <r>
    <n v="1967"/>
    <n v="1122398171"/>
    <s v="Cédula de Ciudadanía"/>
    <s v="COLOMBIA"/>
    <x v="9"/>
    <x v="38"/>
    <s v="COMUNIDAD ALEDAÑA"/>
    <s v="SED LA GUAJIRA"/>
    <s v="ENRIQUE"/>
    <s v="LUIS"/>
    <s v="TONCEL"/>
    <s v="ALVAREZ"/>
    <s v="H"/>
    <s v="CICLO VI"/>
    <x v="44"/>
    <n v="244650000818"/>
    <s v="METODOLOGÍA INSTITUCIONAL"/>
    <n v="0"/>
    <n v="3135269354"/>
    <m/>
    <d v="2004-05-23T00:00:00"/>
    <n v="18"/>
    <s v="COMUNIDAD ALEDAÑA"/>
    <s v="N/A"/>
    <s v="NINGUNO"/>
    <s v="ESTUDIANTE"/>
    <s v="NRC"/>
    <s v="N/A"/>
    <s v="NA"/>
    <s v="N/A"/>
    <s v="ANTIGUO"/>
    <x v="0"/>
    <s v="ASISTIENDO"/>
    <x v="0"/>
    <s v="JETSEN GIL"/>
    <x v="0"/>
  </r>
  <r>
    <n v="1968"/>
    <n v="22745443"/>
    <s v="Cédula de Ciudadanía"/>
    <s v="COLOMBIA"/>
    <x v="9"/>
    <x v="38"/>
    <s v="COMUNIDAD ALEDAÑA"/>
    <s v="SED LA GUAJIRA"/>
    <s v="ROSALBA"/>
    <m/>
    <s v="VALIENTE"/>
    <s v="LEAL"/>
    <s v="M"/>
    <s v="CICLO VI"/>
    <x v="44"/>
    <n v="244650000818"/>
    <s v="METODOLOGÍA INSTITUCIONAL"/>
    <n v="0"/>
    <n v="3225997791"/>
    <m/>
    <d v="1966-08-03T00:00:00"/>
    <n v="56"/>
    <s v="COMUNIDAD ALEDAÑA"/>
    <s v="N/A"/>
    <s v="NINGUNO"/>
    <s v="ESTUDIANTE"/>
    <s v="NRC"/>
    <s v="N/A"/>
    <s v="NA"/>
    <s v="N/A"/>
    <s v="ANTIGUO"/>
    <x v="0"/>
    <s v="ASISTIENDO"/>
    <x v="0"/>
    <s v="JETSEN GIL"/>
    <x v="0"/>
  </r>
  <r>
    <n v="1969"/>
    <n v="1124497249"/>
    <s v="Cédula de Ciudadanía"/>
    <s v="COLOMBIA"/>
    <x v="9"/>
    <x v="38"/>
    <s v="COMUNIDAD ALEDAÑA"/>
    <s v="SED LA GUAJIRA"/>
    <s v="TATIANA"/>
    <s v="ISABEL"/>
    <s v="ZARATE"/>
    <s v="VALIENTE"/>
    <s v="M"/>
    <s v="CICLO VI"/>
    <x v="44"/>
    <n v="244650000818"/>
    <s v="METODOLOGÍA INSTITUCIONAL"/>
    <n v="0"/>
    <n v="3235254817"/>
    <m/>
    <d v="1991-02-03T00:00:00"/>
    <n v="31"/>
    <s v="COMUNIDAD ALEDAÑA"/>
    <s v="N/A"/>
    <s v="NINGUNO"/>
    <s v="ESTUDIANTE"/>
    <s v="NRC"/>
    <s v="N/A"/>
    <s v="NA"/>
    <s v="N/A"/>
    <s v="ANTIGUO"/>
    <x v="0"/>
    <s v="ASISTIENDO"/>
    <x v="0"/>
    <s v="JETSEN GIL"/>
    <x v="0"/>
  </r>
  <r>
    <n v="1970"/>
    <n v="1122419044"/>
    <s v="Cédula de Ciudadanía"/>
    <s v="COLOMBIA"/>
    <x v="9"/>
    <x v="38"/>
    <s v="COMUNIDAD ALEDAÑA"/>
    <s v="SED LA GUAJIRA"/>
    <s v="PEDRO"/>
    <s v="RAFAEL"/>
    <s v="MUÑOZ"/>
    <s v="JULIO"/>
    <s v="H"/>
    <s v="CICLO VI"/>
    <x v="44"/>
    <n v="244650000818"/>
    <s v="METODOLOGÍA INSTITUCIONAL"/>
    <n v="0"/>
    <n v="3217374971"/>
    <m/>
    <d v="1997-02-25T00:00:00"/>
    <n v="25"/>
    <s v="COMUNIDAD ALEDAÑA"/>
    <s v="N/A"/>
    <s v="NINGUNO"/>
    <s v="ESTUDIANTE"/>
    <s v="NRC"/>
    <s v="N/A"/>
    <s v="NA"/>
    <s v="N/A"/>
    <s v="ANTIGUO"/>
    <x v="0"/>
    <s v="ASISTIENDO"/>
    <x v="0"/>
    <s v="JETSEN GIL"/>
    <x v="0"/>
  </r>
  <r>
    <n v="1971"/>
    <n v="1122406284"/>
    <s v="Cédula de Ciudadanía"/>
    <s v="COLOMBIA"/>
    <x v="9"/>
    <x v="38"/>
    <s v="COMUNIDAD ALEDAÑA"/>
    <s v="SED LA GUAJIRA"/>
    <s v="LIDIS"/>
    <s v="DUNELLYS"/>
    <s v="LOPEZ"/>
    <s v="ARRIETA"/>
    <s v="M"/>
    <s v="CICLO VI"/>
    <x v="44"/>
    <n v="244650000818"/>
    <s v="METODOLOGÍA INSTITUCIONAL"/>
    <n v="0"/>
    <n v="3205178895"/>
    <m/>
    <d v="1992-02-21T00:00:00"/>
    <n v="30"/>
    <s v="COMUNIDAD ALEDAÑA"/>
    <s v="NA"/>
    <s v="NINGUNO"/>
    <s v="ESTUDIANTE"/>
    <s v="NRC"/>
    <s v="N/A"/>
    <s v="NA"/>
    <s v="N/A"/>
    <s v="ANTIGUO"/>
    <x v="0"/>
    <s v="ASISTIENDO"/>
    <x v="0"/>
    <s v="JETSEN GIL"/>
    <x v="0"/>
  </r>
  <r>
    <n v="1972"/>
    <n v="1006790629"/>
    <s v="Cédula de Ciudadanía"/>
    <s v="COLOMBIA"/>
    <x v="9"/>
    <x v="38"/>
    <s v="COMUNIDAD ALEDAÑA"/>
    <s v="SED LA GUAJIRA"/>
    <s v="YOHANDER"/>
    <s v="ENRIQUE"/>
    <s v="SARMIENTO"/>
    <s v="LOPEZ"/>
    <s v="H"/>
    <s v="CICLO VI"/>
    <x v="44"/>
    <n v="244650000818"/>
    <s v="METODOLOGÍA INSTITUCIONAL"/>
    <n v="0"/>
    <n v="3105133400"/>
    <m/>
    <d v="2001-11-11T00:00:00"/>
    <n v="20"/>
    <s v="COMUNIDAD ALEDAÑA"/>
    <s v="NA"/>
    <s v="NINGUNO"/>
    <s v="ESTUDIANTE"/>
    <s v="NRC"/>
    <s v="N/A"/>
    <s v="NA"/>
    <s v="N/A"/>
    <s v="ANTIGUO"/>
    <x v="0"/>
    <s v="ASISTIENDO"/>
    <x v="0"/>
    <s v="JETSEN GIL"/>
    <x v="0"/>
  </r>
  <r>
    <n v="1973"/>
    <n v="1120242530"/>
    <s v="Cédula de Ciudadanía"/>
    <s v="COLOMBIA"/>
    <x v="9"/>
    <x v="38"/>
    <s v="COMUNIDAD ALEDAÑA"/>
    <s v="SED LA GUAJIRA"/>
    <s v="JULIETA"/>
    <s v="ISABEL"/>
    <s v="MOLINA"/>
    <s v="BULA"/>
    <s v="M"/>
    <s v="CICLO V"/>
    <x v="44"/>
    <n v="244650000818"/>
    <s v="METODOLOGÍA INSTITUCIONAL"/>
    <n v="0"/>
    <n v="3103571384"/>
    <m/>
    <d v="2003-10-16T00:00:00"/>
    <n v="18"/>
    <s v="COMUNIDAD ALEDAÑA"/>
    <s v="N/A"/>
    <s v="NINGUNO"/>
    <s v="ESTUDIANTE"/>
    <s v="NRC"/>
    <s v="N/A"/>
    <s v="NA"/>
    <s v="N/A"/>
    <s v="ANTIGUO"/>
    <x v="0"/>
    <s v="ASISTIENDO"/>
    <x v="0"/>
    <s v="JETSEN GIL"/>
    <x v="0"/>
  </r>
  <r>
    <n v="1974"/>
    <n v="1006790587"/>
    <s v="Cédula de Ciudadanía"/>
    <s v="COLOMBIA"/>
    <x v="9"/>
    <x v="38"/>
    <s v="COMUNIDAD ALEDAÑA"/>
    <s v="SED LA GUAJIRA"/>
    <s v="LUZ"/>
    <s v="MILAGRO"/>
    <s v="MEJIA"/>
    <s v="SIERRA"/>
    <s v="M"/>
    <s v="CICLO V"/>
    <x v="44"/>
    <n v="244650000818"/>
    <s v="METODOLOGÍA INSTITUCIONAL"/>
    <n v="0"/>
    <n v="3113595862"/>
    <m/>
    <d v="2001-03-31T00:00:00"/>
    <n v="21"/>
    <s v="COMUNIDAD ALEDAÑA"/>
    <s v="N/A"/>
    <s v="NINGUNO"/>
    <s v="ESTUDIANTE"/>
    <s v="NRC"/>
    <s v="N/A"/>
    <s v="NA"/>
    <s v="N/A"/>
    <s v="ANTIGUO"/>
    <x v="0"/>
    <s v="ASISTIENDO"/>
    <x v="0"/>
    <s v="JETSEN GIL"/>
    <x v="0"/>
  </r>
  <r>
    <n v="1975"/>
    <n v="1149196661"/>
    <s v="Cédula de Ciudadanía"/>
    <s v="COLOMBIA"/>
    <x v="9"/>
    <x v="38"/>
    <s v="COMUNIDAD ALEDAÑA"/>
    <s v="SED LA GUAJIRA"/>
    <s v="MARIANA"/>
    <s v="ISABEL"/>
    <s v="GUERRA"/>
    <s v="LOPEZ"/>
    <s v="M"/>
    <s v="CICLO V"/>
    <x v="44"/>
    <n v="244650000818"/>
    <s v="METODOLOGÍA INSTITUCIONAL"/>
    <n v="0"/>
    <n v="3113382173"/>
    <m/>
    <d v="1999-11-23T00:00:00"/>
    <n v="22"/>
    <s v="COMUNIDAD ALEDAÑA"/>
    <s v="N/A"/>
    <s v="NINGUNO"/>
    <s v="ESTUDIANTE"/>
    <s v="NRC"/>
    <s v="N/A"/>
    <s v="NA"/>
    <s v="N/A"/>
    <s v="ANTIGUO"/>
    <x v="0"/>
    <s v="ASISTIENDO"/>
    <x v="0"/>
    <s v="JETSEN GIL"/>
    <x v="0"/>
  </r>
  <r>
    <n v="1976"/>
    <n v="1122413842"/>
    <s v="Cédula de Ciudadanía"/>
    <s v="COLOMBIA"/>
    <x v="9"/>
    <x v="38"/>
    <s v="COMUNIDAD ALEDAÑA"/>
    <s v="SED LA GUAJIRA"/>
    <s v="MARIA"/>
    <s v="MERCEDES"/>
    <s v="BOLAÑO"/>
    <s v="LIMA"/>
    <s v="M"/>
    <s v="CICLO V"/>
    <x v="44"/>
    <n v="244650000818"/>
    <s v="METODOLOGÍA INSTITUCIONAL"/>
    <n v="0"/>
    <n v="3229075561"/>
    <m/>
    <d v="1995-10-27T00:00:00"/>
    <n v="26"/>
    <s v="COMUNIDAD ALEDAÑA"/>
    <s v="N/A"/>
    <s v="NINGUNO"/>
    <s v="ESTUDIANTE"/>
    <s v="NRC"/>
    <s v="N/A"/>
    <s v="N/A"/>
    <s v="N/A"/>
    <s v="NUEVO"/>
    <x v="0"/>
    <s v="ASISTIENDO"/>
    <x v="0"/>
    <s v="JETSEN GIL"/>
    <x v="0"/>
  </r>
  <r>
    <n v="1977"/>
    <n v="1122398081"/>
    <s v="Cédula de Ciudadanía"/>
    <s v="COLOMBIA"/>
    <x v="9"/>
    <x v="38"/>
    <s v="COMUNIDAD ALEDAÑA"/>
    <s v="SED LA GUAJIRA"/>
    <s v="YAIR"/>
    <s v="JOSE"/>
    <s v="BARRANCO"/>
    <s v="CABALLERO"/>
    <s v="H"/>
    <s v="CICLO V"/>
    <x v="44"/>
    <n v="244650000818"/>
    <s v="METODOLOGÍA INSTITUCIONAL"/>
    <n v="0"/>
    <n v="3126276557"/>
    <m/>
    <d v="2004-06-27T00:00:00"/>
    <n v="18"/>
    <s v="COMUNIDAD ALEDAÑA"/>
    <s v="N/A"/>
    <s v="NINGUNO"/>
    <s v="ESTUDIANTE"/>
    <s v="NRC"/>
    <s v="N/A"/>
    <s v="N/A"/>
    <s v="N/A"/>
    <s v="NUEVO"/>
    <x v="0"/>
    <s v="ASISTIENDO"/>
    <x v="0"/>
    <s v="JETSEN GIL"/>
    <x v="0"/>
  </r>
  <r>
    <n v="1978"/>
    <n v="1122398035"/>
    <s v="Cédula de Ciudadanía"/>
    <s v="COLOMBIA"/>
    <x v="9"/>
    <x v="38"/>
    <s v="COMUNIDAD ALEDAÑA"/>
    <s v="SED LA GUAJIRA"/>
    <s v="SHARON"/>
    <s v="LEMUS"/>
    <s v="FRAGOZO"/>
    <s v="LINETH"/>
    <s v="M"/>
    <s v="CICLO V"/>
    <x v="44"/>
    <n v="244650000818"/>
    <s v="METODOLOGÍA INSTITUCIONAL"/>
    <n v="0"/>
    <n v="0"/>
    <m/>
    <d v="2004-10-15T00:00:00"/>
    <n v="18"/>
    <s v="COMUNIDAD ALEDAÑA"/>
    <s v="N/A"/>
    <s v="NINGUNO"/>
    <s v="ESTUDIANTE"/>
    <s v="NRC"/>
    <s v="N/A"/>
    <s v="N/A"/>
    <s v="N/A"/>
    <s v="ANTIGUO"/>
    <x v="0"/>
    <s v="ASISTIENDO"/>
    <x v="0"/>
    <s v="JETSEN GIL"/>
    <x v="0"/>
  </r>
  <r>
    <n v="1979"/>
    <n v="1192777822"/>
    <s v="Cédula de Ciudadanía"/>
    <s v="COLOMBIA"/>
    <x v="9"/>
    <x v="38"/>
    <s v="COMUNIDAD ALEDAÑA"/>
    <s v="SED LA GUAJIRA"/>
    <s v="GENESIS"/>
    <s v="YOMAR"/>
    <s v="QUINTERO"/>
    <s v="GAMEZ"/>
    <s v="M"/>
    <s v="CICLO V"/>
    <x v="44"/>
    <n v="244650000818"/>
    <s v="METODOLOGÍA INSTITUCIONAL"/>
    <n v="0"/>
    <n v="0"/>
    <m/>
    <d v="2001-01-14T00:00:00"/>
    <n v="21"/>
    <s v="COMUNIDAD ALEDAÑA"/>
    <s v="NA"/>
    <s v="NINGUNO"/>
    <s v="ESTUDIANTE"/>
    <s v="NRC"/>
    <s v="N/A"/>
    <s v="N/A"/>
    <s v="N/A"/>
    <s v="NUEVO"/>
    <x v="0"/>
    <s v="ASISTIENDO"/>
    <x v="0"/>
    <s v="JETSEN GIL"/>
    <x v="0"/>
  </r>
  <r>
    <n v="1980"/>
    <n v="1122403920"/>
    <s v="Cédula de Ciudadanía"/>
    <s v="COLOMBIA"/>
    <x v="9"/>
    <x v="38"/>
    <s v="COMUNIDAD ALEDAÑA"/>
    <s v="SED LA GUAJIRA"/>
    <s v="KAROLIN"/>
    <s v="LINETH"/>
    <s v="ORTIZ"/>
    <s v="DAZA"/>
    <s v="M"/>
    <s v="CICLO V"/>
    <x v="44"/>
    <n v="244650000818"/>
    <s v="METODOLOGÍA INSTITUCIONAL"/>
    <n v="0"/>
    <n v="0"/>
    <m/>
    <d v="2002-12-11T00:00:00"/>
    <n v="19"/>
    <s v="COMUNIDAD ALEDAÑA"/>
    <s v="NA"/>
    <s v="NINGUNO"/>
    <s v="ESTUDIANTE"/>
    <s v="NRC"/>
    <s v="N/A"/>
    <s v="N/A"/>
    <s v="N/A"/>
    <s v="NUEVO"/>
    <x v="0"/>
    <s v="ASISTIENDO"/>
    <x v="0"/>
    <s v="JETSEN GIL"/>
    <x v="0"/>
  </r>
  <r>
    <n v="1981"/>
    <n v="1118861177"/>
    <s v="Cédula de Ciudadanía"/>
    <s v="COLOMBIA"/>
    <x v="9"/>
    <x v="38"/>
    <s v="COMUNIDAD ALEDAÑA"/>
    <s v="SED LA GUAJIRA"/>
    <s v="ANGELICA"/>
    <s v="YULIETH"/>
    <s v="GUERRERO"/>
    <s v="PAVAJEAU"/>
    <s v="M"/>
    <s v="CICLO V"/>
    <x v="44"/>
    <n v="244650000818"/>
    <s v="METODOLOGÍA INSTITUCIONAL"/>
    <n v="0"/>
    <n v="3123525800"/>
    <m/>
    <d v="1996-07-26T00:00:00"/>
    <n v="26"/>
    <s v="COMUNIDAD ALEDAÑA"/>
    <s v="N/A"/>
    <s v="NINGUNO"/>
    <s v="ESTUDIANTE"/>
    <s v="NRC"/>
    <s v="N/A"/>
    <s v="N/A"/>
    <s v="N/A"/>
    <s v="ANTIGUO"/>
    <x v="0"/>
    <s v="ASISTIENDO"/>
    <x v="0"/>
    <s v="JETSEN GIL"/>
    <x v="0"/>
  </r>
  <r>
    <n v="1982"/>
    <n v="5166539"/>
    <s v="Cédula de Ciudadanía"/>
    <s v="COLOMBIA"/>
    <x v="9"/>
    <x v="38"/>
    <s v="COMUNIDAD ALEDAÑA"/>
    <s v="SED LA GUAJIRA"/>
    <s v="CARLOS "/>
    <s v="EDUARDO"/>
    <s v="ROMERO"/>
    <m/>
    <s v="H"/>
    <s v="CICLO V"/>
    <x v="44"/>
    <n v="244650000818"/>
    <s v="METODOLOGÍA INSTITUCIONAL"/>
    <n v="0"/>
    <n v="3127329289"/>
    <m/>
    <d v="1982-02-18T00:00:00"/>
    <n v="40"/>
    <s v="COMUNIDAD ALEDAÑA"/>
    <s v="N/A"/>
    <s v="NINGUNO"/>
    <s v="ESTUDIANTE"/>
    <s v="NRC"/>
    <s v="N/A"/>
    <s v="N/A"/>
    <s v="N/A"/>
    <s v="ANTIGUO"/>
    <x v="0"/>
    <s v="ASISTIENDO"/>
    <x v="0"/>
    <s v="JETSEN GIL"/>
    <x v="0"/>
  </r>
  <r>
    <n v="1983"/>
    <n v="1121329272"/>
    <s v="Cédula de Ciudadanía"/>
    <s v="COLOMBIA"/>
    <x v="9"/>
    <x v="38"/>
    <s v="COMUNIDAD ALEDAÑA"/>
    <s v="SED LA GUAJIRA"/>
    <s v="YESSICA"/>
    <s v="TERESA"/>
    <s v="GARCIA"/>
    <s v="BARRIOS"/>
    <s v="M"/>
    <s v="CICLO V"/>
    <x v="44"/>
    <n v="244650000818"/>
    <s v="METODOLOGÍA INSTITUCIONAL"/>
    <n v="0"/>
    <n v="3127329289"/>
    <m/>
    <d v="1987-11-11T00:00:00"/>
    <n v="35"/>
    <s v="COMUNIDAD ALEDAÑA"/>
    <s v="N/A"/>
    <s v="NINGUNO"/>
    <s v="ESTUDIANTE"/>
    <s v="NRC"/>
    <s v="N/A"/>
    <s v="N/A"/>
    <s v="N/A"/>
    <s v="ANTIGUO"/>
    <x v="0"/>
    <s v="ASISTIENDO"/>
    <x v="0"/>
    <s v="JETSEN GIL"/>
    <x v="0"/>
  </r>
  <r>
    <n v="1984"/>
    <n v="1120749495"/>
    <s v="Cédula de Ciudadanía"/>
    <s v="COLOMBIA"/>
    <x v="9"/>
    <x v="37"/>
    <s v="COMUNIDAD ALEDAÑA"/>
    <s v="SED LA GUAJIRA"/>
    <s v="KARINETH"/>
    <s v="CECILIA "/>
    <s v="SOTO "/>
    <s v="QUINTERO"/>
    <s v="M"/>
    <s v="CICLO VI"/>
    <x v="45"/>
    <n v="144279000635"/>
    <s v="METODOLOGÍA INSTITUCIONAL"/>
    <n v="0"/>
    <n v="3177317489"/>
    <m/>
    <d v="1995-01-17T00:00:00"/>
    <n v="27"/>
    <s v="COMUNIDAD ALEDAÑA"/>
    <s v="N/A"/>
    <s v="NINGUNO"/>
    <s v="ESTUDIANTE"/>
    <s v="NRC"/>
    <s v="N/A"/>
    <s v="NA"/>
    <s v="N/A"/>
    <s v="ANTIGUO"/>
    <x v="0"/>
    <s v="ASISTIENDO"/>
    <x v="0"/>
    <s v="DEYMER AMAYA"/>
    <x v="0"/>
  </r>
  <r>
    <n v="1985"/>
    <n v="1120738348"/>
    <s v="Cédula de Ciudadanía"/>
    <s v="COLOMBIA"/>
    <x v="9"/>
    <x v="37"/>
    <s v="COMUNIDAD ALEDAÑA"/>
    <s v="SED LA GUAJIRA"/>
    <s v="ELIFER"/>
    <s v="JOSE"/>
    <s v="MATO"/>
    <s v="GUERRA"/>
    <s v="H"/>
    <s v="CICLO VI"/>
    <x v="45"/>
    <n v="144279000635"/>
    <s v="METODOLOGÍA INSTITUCIONAL"/>
    <n v="0"/>
    <n v="3225215419"/>
    <m/>
    <d v="2004-02-24T00:00:00"/>
    <n v="18"/>
    <s v="COMUNIDAD ALEDAÑA"/>
    <s v="N/A"/>
    <s v="NINGUNO"/>
    <s v="ESTUDIANTE"/>
    <s v="NRC"/>
    <s v="N/A"/>
    <s v="NA"/>
    <s v="N/A"/>
    <s v="ANTIGUO"/>
    <x v="0"/>
    <s v="ASISTIENDO"/>
    <x v="0"/>
    <s v="DEYMER AMAYA"/>
    <x v="0"/>
  </r>
  <r>
    <n v="1986"/>
    <n v="1193295359"/>
    <s v="Cédula de Ciudadanía"/>
    <s v="COLOMBIA"/>
    <x v="9"/>
    <x v="37"/>
    <s v="COMUNIDAD ALEDAÑA"/>
    <s v="SED LA GUAJIRA"/>
    <s v="EILEN"/>
    <s v="MIRELLA"/>
    <s v="BARROS "/>
    <s v="BRAVO "/>
    <s v="M"/>
    <s v="CICLO VI"/>
    <x v="45"/>
    <n v="144279000635"/>
    <s v="METODOLOGÍA INSTITUCIONAL"/>
    <n v="0"/>
    <n v="3004703147"/>
    <m/>
    <d v="2003-03-01T00:00:00"/>
    <n v="19"/>
    <s v="COMUNIDAD ALEDAÑA"/>
    <s v="N/A"/>
    <s v="NINGUNO"/>
    <s v="ESTUDIANTE"/>
    <s v="NRC"/>
    <s v="N/A"/>
    <s v="NA"/>
    <s v="N/A"/>
    <s v="ANTIGUO"/>
    <x v="0"/>
    <s v="ASISTIENDO"/>
    <x v="0"/>
    <s v="DEYMER AMAYA"/>
    <x v="0"/>
  </r>
  <r>
    <n v="1987"/>
    <n v="1193359877"/>
    <s v="Cédula de Ciudadanía"/>
    <s v="COLOMBIA"/>
    <x v="9"/>
    <x v="37"/>
    <s v="COMUNIDAD ALEDAÑA"/>
    <s v="SED LA GUAJIRA"/>
    <s v="ABRAHAN"/>
    <s v="DAVID"/>
    <s v="MEJIA"/>
    <s v="ALVAREZ"/>
    <s v="H"/>
    <s v="CICLO VI"/>
    <x v="45"/>
    <n v="144279000635"/>
    <s v="METODOLOGÍA INSTITUCIONAL"/>
    <n v="0"/>
    <n v="3046329436"/>
    <m/>
    <d v="2003-12-19T00:00:00"/>
    <n v="18"/>
    <s v="COMUNIDAD ALEDAÑA"/>
    <s v="N/A"/>
    <s v="NINGUNO"/>
    <s v="ESTUDIANTE"/>
    <s v="NRC"/>
    <s v="N/A"/>
    <s v="NA"/>
    <s v="N/A"/>
    <s v="ANTIGUO"/>
    <x v="0"/>
    <s v="ASISTIENDO"/>
    <x v="0"/>
    <s v="DEYMER AMAYA"/>
    <x v="0"/>
  </r>
  <r>
    <n v="1988"/>
    <n v="1192787311"/>
    <s v="Cédula de Ciudadanía"/>
    <s v="COLOMBIA"/>
    <x v="9"/>
    <x v="37"/>
    <s v="COMUNIDAD ALEDAÑA"/>
    <s v="SED LA GUAJIRA"/>
    <s v="SARAY "/>
    <m/>
    <s v="MORGAN"/>
    <s v="REBOLLEDO"/>
    <s v="M"/>
    <s v="CICLO VI"/>
    <x v="45"/>
    <n v="144279000635"/>
    <s v="METODOLOGÍA INSTITUCIONAL"/>
    <n v="0"/>
    <n v="3218501145"/>
    <m/>
    <d v="2000-05-03T00:00:00"/>
    <n v="22"/>
    <s v="COMUNIDAD ALEDAÑA"/>
    <s v="N/A"/>
    <s v="NINGUNO"/>
    <s v="ESTUDIANTE"/>
    <s v="NRC"/>
    <s v="N/A"/>
    <s v="NA"/>
    <s v="N/A"/>
    <s v="ANTIGUO"/>
    <x v="0"/>
    <s v="ASISTIENDO"/>
    <x v="0"/>
    <s v="DEYMER AMAYA"/>
    <x v="0"/>
  </r>
  <r>
    <n v="1989"/>
    <n v="1124043620"/>
    <s v="Cédula de Ciudadanía"/>
    <s v="COLOMBIA"/>
    <x v="9"/>
    <x v="37"/>
    <s v="COMUNIDAD ALEDAÑA"/>
    <s v="SED LA GUAJIRA"/>
    <s v="ZULY"/>
    <s v="SARE"/>
    <s v="SOCARRAS"/>
    <s v="TOSCANO"/>
    <s v="M"/>
    <s v="CICLO VI"/>
    <x v="45"/>
    <n v="144279000635"/>
    <s v="METODOLOGÍA INSTITUCIONAL"/>
    <n v="0"/>
    <n v="3122466623"/>
    <m/>
    <d v="1993-07-26T00:00:00"/>
    <n v="29"/>
    <s v="COMUNIDAD ALEDAÑA"/>
    <s v="N/A"/>
    <s v="NINGUNO"/>
    <s v="ESTUDIANTE"/>
    <s v="NRC"/>
    <s v="N/A"/>
    <s v="NA"/>
    <s v="N/A"/>
    <s v="ANTIGUO"/>
    <x v="0"/>
    <s v="ASISTIENDO"/>
    <x v="0"/>
    <s v="DEYMER AMAYA"/>
    <x v="0"/>
  </r>
  <r>
    <n v="1990"/>
    <n v="5944044"/>
    <s v="PPT"/>
    <s v="COLOMBIA"/>
    <x v="9"/>
    <x v="37"/>
    <s v="COMUNIDAD ALEDAÑA"/>
    <s v="SED LA GUAJIRA"/>
    <s v="YULIANA "/>
    <s v="PATRICIA"/>
    <s v="SALCEDO"/>
    <s v="SEVERICHE"/>
    <s v="M"/>
    <s v="CICLO VI"/>
    <x v="45"/>
    <n v="144279000635"/>
    <s v="METODOLOGÍA INSTITUCIONAL"/>
    <n v="0"/>
    <n v="3136750239"/>
    <m/>
    <d v="1991-07-09T00:00:00"/>
    <n v="31"/>
    <s v="COMUNIDAD ALEDAÑA"/>
    <s v="N/A"/>
    <s v="NINGUNO"/>
    <s v="ESTUDIANTE"/>
    <s v="NRC"/>
    <s v="N/A"/>
    <s v="NA"/>
    <s v="N/A"/>
    <s v="ANTIGUO"/>
    <x v="0"/>
    <s v="ASISTIENDO"/>
    <x v="0"/>
    <s v="DEYMER AMAYA"/>
    <x v="0"/>
  </r>
  <r>
    <n v="1991"/>
    <n v="1120739130"/>
    <s v="Cédula de Ciudadanía"/>
    <s v="COLOMBIA"/>
    <x v="9"/>
    <x v="37"/>
    <s v="COMUNIDAD ALEDAÑA"/>
    <s v="SED LA GUAJIRA"/>
    <s v="ROSA "/>
    <s v="ELENA"/>
    <s v="GUERRA"/>
    <s v="AÑEZ"/>
    <s v="M"/>
    <s v="CICLO VI"/>
    <x v="45"/>
    <n v="144279000635"/>
    <s v="METODOLOGÍA INSTITUCIONAL"/>
    <n v="0"/>
    <n v="3113775961"/>
    <m/>
    <d v="1985-04-20T00:00:00"/>
    <n v="37"/>
    <s v="COMUNIDAD ALEDAÑA"/>
    <s v="N/A"/>
    <s v="NINGUNO"/>
    <s v="ESTUDIANTE"/>
    <s v="NRC"/>
    <s v="N/A"/>
    <s v="NA"/>
    <s v="N/A"/>
    <s v="ANTIGUO"/>
    <x v="0"/>
    <s v="ASISTIENDO"/>
    <x v="0"/>
    <s v="DEYMER AMAYA"/>
    <x v="0"/>
  </r>
  <r>
    <n v="1992"/>
    <n v="1120738886"/>
    <s v="Tarjeta de Identidad"/>
    <s v="COLOMBIA"/>
    <x v="9"/>
    <x v="37"/>
    <s v="COMUNIDAD ALEDAÑA"/>
    <s v="SED LA GUAJIRA"/>
    <s v="YAINER"/>
    <s v="DAVID"/>
    <s v="CUJIA"/>
    <s v="CORDOBA"/>
    <s v="H"/>
    <s v="CICLO VI"/>
    <x v="45"/>
    <n v="144279000635"/>
    <s v="METODOLOGÍA INSTITUCIONAL"/>
    <n v="0"/>
    <n v="3015893455"/>
    <m/>
    <d v="2004-08-28T00:00:00"/>
    <n v="18"/>
    <s v="COMUNIDAD ALEDAÑA"/>
    <s v="N/A"/>
    <s v="NINGUNO"/>
    <s v="ESTUDIANTE"/>
    <s v="NRC"/>
    <s v="N/A"/>
    <s v="NA"/>
    <s v="N/A"/>
    <s v="ANTIGUO"/>
    <x v="0"/>
    <s v="ASISTIENDO"/>
    <x v="0"/>
    <s v="DEYMER AMAYA"/>
    <x v="0"/>
  </r>
  <r>
    <n v="1993"/>
    <n v="1120740845"/>
    <s v="Tarjeta de Identidad"/>
    <s v="COLOMBIA"/>
    <x v="9"/>
    <x v="37"/>
    <s v="COMUNIDAD ALEDAÑA"/>
    <s v="SED LA GUAJIRA"/>
    <s v="DAILITH"/>
    <s v="SHARIN"/>
    <s v="MEJIA"/>
    <s v="CARDENAS"/>
    <s v="M"/>
    <s v="CICLO VI"/>
    <x v="45"/>
    <n v="144279000635"/>
    <s v="METODOLOGÍA INSTITUCIONAL"/>
    <n v="0"/>
    <n v="3234484929"/>
    <m/>
    <d v="2006-01-26T00:00:00"/>
    <n v="16"/>
    <s v="COMUNIDAD ALEDAÑA"/>
    <s v="N/A"/>
    <s v="NINGUNO"/>
    <s v="ESTUDIANTE"/>
    <s v="NRC"/>
    <s v="N/A"/>
    <s v="NA"/>
    <s v="N/A"/>
    <s v="ANTIGUO"/>
    <x v="0"/>
    <s v="ASISTIENDO"/>
    <x v="0"/>
    <s v="DEYMER AMAYA"/>
    <x v="0"/>
  </r>
  <r>
    <n v="1994"/>
    <n v="5351344"/>
    <s v="PPT"/>
    <s v="COLOMBIA"/>
    <x v="9"/>
    <x v="37"/>
    <s v="COMUNIDAD ALEDAÑA"/>
    <s v="SED LA GUAJIRA"/>
    <s v="GLILLERMO"/>
    <m/>
    <s v="GONZALEZ"/>
    <m/>
    <s v="H"/>
    <s v="CICLO VI"/>
    <x v="45"/>
    <n v="144279000635"/>
    <s v="METODOLOGÍA INSTITUCIONAL"/>
    <n v="0"/>
    <n v="3242605462"/>
    <m/>
    <d v="1997-12-10T00:00:00"/>
    <n v="24"/>
    <s v="COMUNIDAD ALEDAÑA"/>
    <s v="N/A"/>
    <s v="NINGUNO"/>
    <s v="ESTUDIANTE"/>
    <s v="NRC"/>
    <s v="N/A"/>
    <s v="NA"/>
    <s v="N/A"/>
    <s v="ANTIGUO"/>
    <x v="0"/>
    <s v="ASISTIENDO"/>
    <x v="0"/>
    <s v="DEYMER AMAYA"/>
    <x v="0"/>
  </r>
  <r>
    <n v="1995"/>
    <n v="23457635"/>
    <s v="Cédula de Ciudadanía"/>
    <s v="COLOMBIA"/>
    <x v="9"/>
    <x v="37"/>
    <s v="COMUNIDAD ALEDAÑA"/>
    <s v="SED LA GUAJIRA"/>
    <s v="ANNY"/>
    <s v="CAROLINA"/>
    <s v="MORALES"/>
    <s v="SANCHEZ"/>
    <s v="M"/>
    <s v="CICLO VI"/>
    <x v="45"/>
    <n v="144279000635"/>
    <s v="METODOLOGÍA INSTITUCIONAL"/>
    <n v="0"/>
    <n v="3233179482"/>
    <m/>
    <d v="1991-11-26T00:00:00"/>
    <n v="30"/>
    <s v="COMUNIDAD ALEDAÑA"/>
    <s v="N/A"/>
    <s v="NINGUNO"/>
    <s v="ESTUDIANTE"/>
    <s v="NRC"/>
    <s v="N/A"/>
    <s v="NA"/>
    <s v="N/A"/>
    <s v="ANTIGUO"/>
    <x v="0"/>
    <s v="ASISTIENDO"/>
    <x v="0"/>
    <s v="DEYMER AMAYA"/>
    <x v="0"/>
  </r>
  <r>
    <n v="1996"/>
    <n v="804585030081997"/>
    <s v="PEP"/>
    <s v="COLOMBIA"/>
    <x v="9"/>
    <x v="37"/>
    <s v="COMUNIDAD ALEDAÑA"/>
    <s v="SED LA GUAJIRA"/>
    <s v="ARIANNY"/>
    <s v="MARIA"/>
    <s v="MORALES"/>
    <s v="SANCHEZ"/>
    <s v="M"/>
    <s v="CICLO VI"/>
    <x v="45"/>
    <n v="144279000635"/>
    <s v="METODOLOGÍA INSTITUCIONAL"/>
    <n v="0"/>
    <n v="3246473045"/>
    <m/>
    <d v="1997-08-30T00:00:00"/>
    <n v="25"/>
    <s v="COMUNIDAD ALEDAÑA"/>
    <s v="N/A"/>
    <s v="NINGUNO"/>
    <s v="ESTUDIANTE"/>
    <s v="NRC"/>
    <s v="N/A"/>
    <s v="NA"/>
    <s v="N/A"/>
    <s v="ANTIGUO"/>
    <x v="0"/>
    <s v="ASISTIENDO"/>
    <x v="0"/>
    <s v="DEYMER AMAYA"/>
    <x v="0"/>
  </r>
  <r>
    <n v="1997"/>
    <n v="1120739411"/>
    <s v="Tarjeta de Identidad"/>
    <s v="COLOMBIA"/>
    <x v="9"/>
    <x v="37"/>
    <s v="COMUNIDAD ALEDAÑA"/>
    <s v="SED LA GUAJIRA"/>
    <s v="YUSMERI"/>
    <s v=" TATIANA"/>
    <s v="DIAZ"/>
    <s v="SAJAUT"/>
    <s v="M"/>
    <s v="CICLO VI"/>
    <x v="45"/>
    <n v="144279000635"/>
    <s v="METODOLOGÍA INSTITUCIONAL"/>
    <n v="0"/>
    <n v="3114427104"/>
    <m/>
    <d v="2004-12-05T00:00:00"/>
    <n v="17"/>
    <s v="COMUNIDAD ALEDAÑA"/>
    <s v="N/A"/>
    <s v="NINGUNO"/>
    <s v="ESTUDIANTE"/>
    <s v="NRC"/>
    <s v="N/A"/>
    <s v="NA"/>
    <s v="N/A"/>
    <s v="ANTIGUO"/>
    <x v="0"/>
    <s v="ASISTIENDO"/>
    <x v="0"/>
    <s v="DEYMER AMAYA"/>
    <x v="0"/>
  </r>
  <r>
    <n v="1998"/>
    <n v="1120748252"/>
    <s v="Cédula de Ciudadanía"/>
    <s v="COLOMBIA"/>
    <x v="9"/>
    <x v="37"/>
    <s v="COMUNIDAD ALEDAÑA"/>
    <s v="SED LA GUAJIRA"/>
    <s v="CLARA"/>
    <s v="ELENA"/>
    <s v="ERAZO"/>
    <s v="MONTERO"/>
    <s v="M"/>
    <s v="CICLO VI"/>
    <x v="45"/>
    <n v="144279000635"/>
    <s v="METODOLOGÍA INSTITUCIONAL"/>
    <n v="0"/>
    <n v="3005796478"/>
    <m/>
    <d v="1993-12-25T00:00:00"/>
    <n v="28"/>
    <s v="COMUNIDAD ALEDAÑA"/>
    <s v="N/A"/>
    <s v="NINGUNO"/>
    <s v="ESTUDIANTE"/>
    <s v="NRC"/>
    <s v="N/A"/>
    <s v="NA"/>
    <s v="N/A"/>
    <s v="ANTIGUO"/>
    <x v="0"/>
    <s v="ASISTIENDO"/>
    <x v="0"/>
    <s v="DEYMER AMAYA"/>
    <x v="0"/>
  </r>
  <r>
    <n v="1999"/>
    <n v="5361241"/>
    <s v="PPT"/>
    <s v="COLOMBIA"/>
    <x v="9"/>
    <x v="37"/>
    <s v="COMUNIDAD ALEDAÑA"/>
    <s v="SED LA GUAJIRA"/>
    <s v="YOSMAIRA"/>
    <s v="LORENA"/>
    <s v="GONZALEZ"/>
    <s v="PALMAR"/>
    <s v="M"/>
    <s v="CICLO VI"/>
    <x v="45"/>
    <n v="144279000635"/>
    <s v="METODOLOGÍA INSTITUCIONAL"/>
    <n v="0"/>
    <n v="3156691128"/>
    <m/>
    <d v="1993-08-09T00:00:00"/>
    <n v="29"/>
    <s v="COMUNIDAD ALEDAÑA"/>
    <s v="N/A"/>
    <s v="NINGUNO"/>
    <s v="ESTUDIANTE"/>
    <s v="NRC"/>
    <s v="N/A"/>
    <s v="NA"/>
    <s v="N/A"/>
    <s v="ANTIGUO"/>
    <x v="0"/>
    <s v="ASISTIENDO"/>
    <x v="0"/>
    <s v="DEYMER AMAYA"/>
    <x v="0"/>
  </r>
  <r>
    <n v="2000"/>
    <n v="1123970068"/>
    <s v="Cédula de Ciudadanía"/>
    <s v="COLOMBIA"/>
    <x v="9"/>
    <x v="37"/>
    <s v="COMUNIDAD ALEDAÑA"/>
    <s v="SED LA GUAJIRA"/>
    <s v="GEORGELIS"/>
    <m/>
    <s v="NUÑEZ"/>
    <s v="ATENCIO"/>
    <s v="M"/>
    <s v="CICLO VI"/>
    <x v="45"/>
    <n v="144279000635"/>
    <s v="METODOLOGÍA INSTITUCIONAL"/>
    <n v="0"/>
    <n v="3003603269"/>
    <m/>
    <d v="1997-08-31T00:00:00"/>
    <n v="25"/>
    <s v="COMUNIDAD ALEDAÑA"/>
    <s v="N/A"/>
    <s v="NINGUNO"/>
    <s v="ESTUDIANTE"/>
    <s v="NRC"/>
    <s v="N/A"/>
    <s v="NA"/>
    <s v="N/A"/>
    <s v="ANTIGUO"/>
    <x v="0"/>
    <s v="ASISTIENDO"/>
    <x v="0"/>
    <s v="DEYMER AMAYA"/>
    <x v="0"/>
  </r>
  <r>
    <n v="2001"/>
    <n v="31544222"/>
    <s v="Cédula de Ciudadanía"/>
    <s v="COLOMBIA"/>
    <x v="9"/>
    <x v="37"/>
    <s v="COMUNIDAD ALEDAÑA"/>
    <s v="SED LA GUAJIRA"/>
    <s v="ALIANNY"/>
    <s v="COROMOTO"/>
    <s v="MORALES"/>
    <s v="SANCHEZ"/>
    <s v="M"/>
    <s v="CICLO VI"/>
    <x v="45"/>
    <n v="144279000635"/>
    <s v="METODOLOGÍA INSTITUCIONAL"/>
    <n v="0"/>
    <n v="3246473045"/>
    <m/>
    <d v="2001-11-21T00:00:00"/>
    <n v="21"/>
    <s v="COMUNIDAD ALEDAÑA"/>
    <s v="N/A"/>
    <s v="NINGUNO"/>
    <s v="ESTUDIANTE"/>
    <s v="NRC"/>
    <s v="N/A"/>
    <s v="NA"/>
    <s v="N/A"/>
    <s v="ANTIGUO"/>
    <x v="0"/>
    <s v="ASISTIENDO"/>
    <x v="0"/>
    <s v="DEYMER AMAYA"/>
    <x v="0"/>
  </r>
  <r>
    <n v="2002"/>
    <n v="1193428629"/>
    <s v="Cédula de Ciudadanía"/>
    <s v="COLOMBIA"/>
    <x v="9"/>
    <x v="37"/>
    <s v="COMUNIDAD ALEDAÑA"/>
    <s v="SED LA GUAJIRA"/>
    <s v="LAURA"/>
    <s v="VANESA"/>
    <s v="BRITO"/>
    <s v="ZABALETA"/>
    <s v="M"/>
    <s v="CICLO VI"/>
    <x v="45"/>
    <n v="144279000635"/>
    <s v="METODOLOGÍA INSTITUCIONAL"/>
    <n v="0"/>
    <n v="3203247290"/>
    <m/>
    <d v="1997-12-26T00:00:00"/>
    <n v="24"/>
    <s v="COMUNIDAD ALEDAÑA"/>
    <s v="N/A"/>
    <s v="NINGUNO"/>
    <s v="ESTUDIANTE"/>
    <s v="NRC"/>
    <s v="N/A"/>
    <s v="NA"/>
    <s v="N/A"/>
    <s v="ANTIGUO"/>
    <x v="0"/>
    <s v="ASISTIENDO"/>
    <x v="0"/>
    <s v="DEYMER AMAYA"/>
    <x v="0"/>
  </r>
  <r>
    <n v="2003"/>
    <n v="24262256"/>
    <s v="Cédula de Ciudadanía"/>
    <s v="COLOMBIA"/>
    <x v="9"/>
    <x v="37"/>
    <s v="COMUNIDAD ALEDAÑA"/>
    <s v="SED LA GUAJIRA"/>
    <s v="MARIA"/>
    <s v="JOSE"/>
    <s v="GUTIERREZ"/>
    <s v="GUTIERREZ"/>
    <s v="M"/>
    <s v="CICLO VI"/>
    <x v="45"/>
    <n v="144279000635"/>
    <s v="METODOLOGÍA INSTITUCIONAL"/>
    <n v="0"/>
    <n v="3246473045"/>
    <m/>
    <d v="1995-10-14T00:00:00"/>
    <n v="27"/>
    <s v="COMUNIDAD ALEDAÑA"/>
    <s v="N/A"/>
    <s v="NINGUNO"/>
    <s v="ESTUDIANTE"/>
    <s v="NRC"/>
    <s v="N/A"/>
    <s v="NA"/>
    <s v="N/A"/>
    <s v="ANTIGUO"/>
    <x v="0"/>
    <s v="ASISTIENDO"/>
    <x v="0"/>
    <s v="DEYMER AMAYA"/>
    <x v="0"/>
  </r>
  <r>
    <n v="2004"/>
    <n v="1120752331"/>
    <s v="Cédula de Ciudadanía"/>
    <s v="COLOMBIA"/>
    <x v="9"/>
    <x v="37"/>
    <s v="COMUNIDAD ALEDAÑA"/>
    <s v="SED LA GUAJIRA"/>
    <s v="JOSE"/>
    <s v="JULIO"/>
    <s v="SOLANO"/>
    <s v="BAYONA"/>
    <s v="H"/>
    <s v="CICLO VI"/>
    <x v="45"/>
    <n v="144279000635"/>
    <s v="METODOLOGÍA INSTITUCIONAL"/>
    <n v="0"/>
    <n v="3108901346"/>
    <m/>
    <d v="1998-10-16T00:00:00"/>
    <n v="23"/>
    <s v="COMUNIDAD ALEDAÑA"/>
    <s v="N/A"/>
    <s v="NINGUNO"/>
    <s v="ESTUDIANTE"/>
    <s v="NRC"/>
    <s v="N/A"/>
    <s v="NA"/>
    <s v="N/A"/>
    <s v="ANTIGUO"/>
    <x v="0"/>
    <s v="ASISTIENDO"/>
    <x v="0"/>
    <s v="DEYMER AMAYA"/>
    <x v="0"/>
  </r>
  <r>
    <n v="2005"/>
    <n v="1193454217"/>
    <s v="Cédula de Ciudadanía"/>
    <s v="COLOMBIA"/>
    <x v="9"/>
    <x v="37"/>
    <s v="COMUNIDAD ALEDAÑA"/>
    <s v="SED LA GUAJIRA"/>
    <s v="DALLANA"/>
    <s v="MICHEL"/>
    <s v="ARCINIEGAS"/>
    <s v="CORDOBA"/>
    <s v="M"/>
    <s v="CICLO VI"/>
    <x v="45"/>
    <n v="144279000635"/>
    <s v="METODOLOGÍA INSTITUCIONAL"/>
    <n v="0"/>
    <n v="3007489442"/>
    <m/>
    <d v="2001-01-31T00:00:00"/>
    <n v="21"/>
    <s v="COMUNIDAD ALEDAÑA"/>
    <s v="N/A"/>
    <s v="NINGUNO"/>
    <s v="ESTUDIANTE"/>
    <s v="NRC"/>
    <s v="N/A"/>
    <s v="NA"/>
    <s v="N/A"/>
    <s v="NUEVO"/>
    <x v="0"/>
    <s v="ASISTIENDO"/>
    <x v="0"/>
    <s v="DEYMER AMAYA"/>
    <x v="0"/>
  </r>
  <r>
    <n v="2006"/>
    <n v="1120753445"/>
    <s v="Cédula de Ciudadanía"/>
    <s v="COLOMBIA"/>
    <x v="9"/>
    <x v="37"/>
    <s v="COMUNIDAD ALEDAÑA"/>
    <s v="SED LA GUAJIRA"/>
    <s v="NATALI"/>
    <s v="YICETH"/>
    <s v="ALFARO"/>
    <s v="BARROS"/>
    <s v="M"/>
    <s v="CICLO VI"/>
    <x v="45"/>
    <n v="144279000635"/>
    <s v="METODOLOGÍA INSTITUCIONAL"/>
    <n v="0"/>
    <n v="3024570426"/>
    <m/>
    <d v="1998-05-24T00:00:00"/>
    <n v="24"/>
    <s v="COMUNIDAD ALEDAÑA"/>
    <s v="N/A"/>
    <s v="NINGUNO"/>
    <s v="ESTUDIANTE"/>
    <s v="NRC"/>
    <s v="N/A"/>
    <s v="NA"/>
    <s v="N/A"/>
    <s v="NUEVO"/>
    <x v="0"/>
    <s v="ASISTIENDO"/>
    <x v="0"/>
    <s v="DEYMER AMAYA"/>
    <x v="0"/>
  </r>
  <r>
    <n v="2007"/>
    <n v="1120738859"/>
    <s v="Cédula de Ciudadanía"/>
    <s v="COLOMBIA"/>
    <x v="9"/>
    <x v="37"/>
    <s v="COMUNIDAD ALEDAÑA"/>
    <s v="SED LA GUAJIRA"/>
    <s v="ALEXANDER"/>
    <s v="DAVID"/>
    <s v="LORA"/>
    <s v="GUERRA"/>
    <s v="H"/>
    <s v="CICLO VI"/>
    <x v="45"/>
    <n v="144279000635"/>
    <s v="METODOLOGÍA INSTITUCIONAL"/>
    <n v="0"/>
    <n v="3224422870"/>
    <m/>
    <d v="1999-09-07T00:00:00"/>
    <n v="23"/>
    <s v="COMUNIDAD ALEDAÑA"/>
    <s v="N/A"/>
    <s v="NINGUNO"/>
    <s v="ESTUDIANTE"/>
    <s v="NRC"/>
    <s v="N/A"/>
    <s v="NA"/>
    <s v="N/A"/>
    <s v="NUEVO"/>
    <x v="0"/>
    <s v="ASISTIENDO"/>
    <x v="0"/>
    <s v="DEYMER AMAYA"/>
    <x v="0"/>
  </r>
  <r>
    <n v="2008"/>
    <n v="1193448915"/>
    <s v="Cédula de Ciudadanía"/>
    <s v="COLOMBIA"/>
    <x v="9"/>
    <x v="37"/>
    <s v="COMUNIDAD ALEDAÑA"/>
    <s v="SED LA GUAJIRA"/>
    <s v="MILEIDIS"/>
    <m/>
    <s v="APONTE"/>
    <s v="HERNANDEZ"/>
    <s v="M"/>
    <s v="CICLO VI"/>
    <x v="45"/>
    <n v="144279000635"/>
    <s v="METODOLOGÍA INSTITUCIONAL"/>
    <n v="0"/>
    <n v="3116990148"/>
    <m/>
    <d v="1999-08-11T00:00:00"/>
    <n v="23"/>
    <s v="COMUNIDAD ALEDAÑA"/>
    <s v="N/A"/>
    <s v="NINGUNO"/>
    <s v="ESTUDIANTE"/>
    <s v="NRC"/>
    <s v="N/A"/>
    <s v="NA"/>
    <s v="N/A"/>
    <s v="NUEVO"/>
    <x v="0"/>
    <s v="ASISTIENDO"/>
    <x v="0"/>
    <s v="DEYMER AMAYA"/>
    <x v="0"/>
  </r>
  <r>
    <n v="2009"/>
    <n v="1010049807"/>
    <s v="Cédula de Ciudadanía"/>
    <s v="COLOMBIA"/>
    <x v="9"/>
    <x v="37"/>
    <s v="COMUNIDAD ALEDAÑA"/>
    <s v="SED LA GUAJIRA"/>
    <s v="MARIA"/>
    <s v="DEL CARMEN "/>
    <s v="MENDOZA"/>
    <m/>
    <s v="M"/>
    <s v="CICLO VI"/>
    <x v="45"/>
    <n v="144279000635"/>
    <s v="METODOLOGÍA INSTITUCIONAL"/>
    <n v="0"/>
    <n v="3045577134"/>
    <m/>
    <d v="1993-07-16T00:00:00"/>
    <n v="29"/>
    <s v="COMUNIDAD ALEDAÑA"/>
    <s v="N/A"/>
    <s v="NINGUNO"/>
    <s v="ESTUDIANTE"/>
    <s v="NRC"/>
    <s v="N/A"/>
    <s v="NA"/>
    <s v="N/A"/>
    <s v="ANTIGUO"/>
    <x v="0"/>
    <s v="ASISTIENDO"/>
    <x v="0"/>
    <s v="DEYMER AMAYA"/>
    <x v="0"/>
  </r>
  <r>
    <n v="2010"/>
    <n v="1122397265"/>
    <s v="CONTRASEÑA"/>
    <s v="COLOMBIA"/>
    <x v="9"/>
    <x v="38"/>
    <s v="COMUNIDAD ALEDAÑA"/>
    <s v="SEDE LA GUAJIRA"/>
    <s v="ANIBAL"/>
    <s v="MANUEL"/>
    <s v="ARIZA"/>
    <s v="GAMEZ"/>
    <s v="H"/>
    <s v="CICLO VI"/>
    <x v="44"/>
    <n v="244650000818"/>
    <s v="METODOLOGÍA INSTITUCIONAL"/>
    <n v="0"/>
    <n v="3006820798"/>
    <m/>
    <d v="2004-08-20T00:00:00"/>
    <n v="19"/>
    <s v="COMUNIDAD ALEDAÑA"/>
    <s v="N/A"/>
    <s v="NINGUNO"/>
    <s v="ESTUDIANTE"/>
    <s v="NRC"/>
    <s v="N/A"/>
    <s v="N/A"/>
    <s v="N/A"/>
    <s v="ANTIGUO"/>
    <x v="0"/>
    <s v="ASISTIENDO"/>
    <x v="0"/>
    <s v="MAIRETH DAZA"/>
    <x v="0"/>
  </r>
  <r>
    <n v="2011"/>
    <n v="31864963"/>
    <s v="Cédula de Ciudadanía"/>
    <s v="COLOMBIA"/>
    <x v="9"/>
    <x v="38"/>
    <s v="COMUNIDAD ALEDAÑA"/>
    <s v="SEDE LA GUAJIRA"/>
    <s v="JOSE"/>
    <s v="ARMANDO"/>
    <s v="BONILLA"/>
    <s v="MARTINEZ"/>
    <s v="H"/>
    <s v="CICLO VI"/>
    <x v="44"/>
    <n v="244650000818"/>
    <s v="METODOLOGÍA INSTITUCIONAL"/>
    <n v="0"/>
    <n v="3015970709"/>
    <m/>
    <d v="2003-10-31T00:00:00"/>
    <n v="18"/>
    <s v="COMUNIDAD ALEDAÑA"/>
    <s v="N/A"/>
    <s v="NINGUNO"/>
    <s v="ESTUDIANTE"/>
    <s v="NRC"/>
    <s v="N/A"/>
    <s v="N/A"/>
    <s v="N/A"/>
    <s v="ANTIGUO"/>
    <x v="0"/>
    <s v="ASISTIENDO"/>
    <x v="0"/>
    <s v="MAIRETH DAZA"/>
    <x v="0"/>
  </r>
  <r>
    <n v="2012"/>
    <n v="1122397274"/>
    <s v="CONTRASEÑA"/>
    <s v="COLOMBIA"/>
    <x v="9"/>
    <x v="38"/>
    <s v="COMUNIDAD ALEDAÑA"/>
    <s v="SEDE LA GUAJIRA"/>
    <s v="VERONICA"/>
    <s v="SOFIA"/>
    <s v="DE LA ROSA"/>
    <s v="NEGRETE"/>
    <s v="M"/>
    <s v="CICLO VI"/>
    <x v="44"/>
    <n v="244650000818"/>
    <s v="METODOLOGÍA INSTITUCIONAL"/>
    <n v="0"/>
    <n v="3046586359"/>
    <m/>
    <d v="2004-08-10T00:00:00"/>
    <n v="18"/>
    <s v="COMUNIDAD ALEDAÑA"/>
    <s v="N/A"/>
    <s v="NINGUNO"/>
    <s v="ESTUDIANTE"/>
    <s v="NRC"/>
    <s v="N/A"/>
    <s v="N/A"/>
    <s v="N/A"/>
    <s v="ANTIGUO"/>
    <x v="0"/>
    <s v="ASISTIENDO"/>
    <x v="0"/>
    <s v="MAIRETH DAZA"/>
    <x v="0"/>
  </r>
  <r>
    <n v="2013"/>
    <n v="1193567335"/>
    <s v="Cédula de Ciudadanía"/>
    <s v="COLOMBIA"/>
    <x v="9"/>
    <x v="38"/>
    <s v="COMUNIDAD ALEDAÑA"/>
    <s v="SEDE LA GUAJIRA"/>
    <s v="SARIETH"/>
    <s v="MARIA"/>
    <s v="GOMEZ"/>
    <s v="URECHE"/>
    <s v="M"/>
    <s v="CICLO VI"/>
    <x v="44"/>
    <n v="244650000818"/>
    <s v="METODOLOGÍA INSTITUCIONAL"/>
    <n v="0"/>
    <n v="3112211008"/>
    <m/>
    <d v="2002-06-08T00:00:00"/>
    <n v="20"/>
    <s v="COMUNIDAD ALEDAÑA"/>
    <s v="N/A"/>
    <s v="NINGUNO"/>
    <s v="ESTUDIANTE"/>
    <s v="NRC"/>
    <s v="N/A"/>
    <s v="N/A"/>
    <s v="N/A"/>
    <s v="ANTIGUO"/>
    <x v="0"/>
    <s v="ASISTIENDO"/>
    <x v="0"/>
    <s v="MAIRETH DAZA"/>
    <x v="0"/>
  </r>
  <r>
    <n v="2014"/>
    <n v="1122398878"/>
    <s v="Cédula de Ciudadanía"/>
    <s v="COLOMBIA"/>
    <x v="9"/>
    <x v="38"/>
    <s v="COMUNIDAD ALEDAÑA"/>
    <s v="SEDE LA GUAJIRA"/>
    <s v="ARMANDO"/>
    <s v="LUIS"/>
    <s v="JIMENEZ"/>
    <s v="MILIAN"/>
    <s v="H"/>
    <s v="CICLO VI"/>
    <x v="44"/>
    <n v="244650000818"/>
    <s v="METODOLOGÍA INSTITUCIONAL"/>
    <n v="0"/>
    <n v="3042023688"/>
    <m/>
    <d v="2001-02-18T00:00:00"/>
    <n v="21"/>
    <s v="COMUNIDAD ALEDAÑA"/>
    <s v="N/A"/>
    <s v="NINGUNO"/>
    <s v="ESTUDIANTE"/>
    <s v="NRC"/>
    <s v="N/A"/>
    <s v="N/A"/>
    <s v="N/A"/>
    <s v="ANTIGUO"/>
    <x v="0"/>
    <s v="ASISTIENDO"/>
    <x v="0"/>
    <s v="MAIRETH DAZA"/>
    <x v="0"/>
  </r>
  <r>
    <n v="2015"/>
    <n v="1122397159"/>
    <s v="Cédula de Ciudadanía"/>
    <s v="COLOMBIA"/>
    <x v="9"/>
    <x v="38"/>
    <s v="COMUNIDAD ALEDAÑA"/>
    <s v="SEDE LA GUAJIRA"/>
    <s v="ANDREINA"/>
    <m/>
    <s v="MONTERROSA"/>
    <s v="ARIÑO"/>
    <s v="M"/>
    <s v="CICLO VI"/>
    <x v="44"/>
    <n v="244650000818"/>
    <s v="METODOLOGÍA INSTITUCIONAL"/>
    <n v="0"/>
    <n v="3147616353"/>
    <m/>
    <d v="2003-12-19T00:00:00"/>
    <n v="19"/>
    <s v="COMUNIDAD ALEDAÑA"/>
    <s v="N/A"/>
    <s v="NINGUNO"/>
    <s v="ESTUDIANTE"/>
    <s v="NRC"/>
    <s v="N/A"/>
    <s v="N/A"/>
    <s v="N/A"/>
    <s v="ANTIGUO"/>
    <x v="0"/>
    <s v="ASISTIENDO"/>
    <x v="0"/>
    <s v="MAIRETH DAZA"/>
    <x v="0"/>
  </r>
  <r>
    <n v="2016"/>
    <n v="1048282433"/>
    <s v="Tarjeta de Identidad"/>
    <s v="COLOMBIA"/>
    <x v="9"/>
    <x v="38"/>
    <s v="COMUNIDAD ALEDAÑA"/>
    <s v="SEDE LA GUAJIRA"/>
    <s v="LUISA"/>
    <s v="FERNANDA"/>
    <s v="VALENCIA"/>
    <s v="BARRIOS"/>
    <s v="M"/>
    <s v="CICLO VI"/>
    <x v="44"/>
    <n v="244650000818"/>
    <s v="METODOLOGÍA INSTITUCIONAL"/>
    <n v="0"/>
    <n v="3015187435"/>
    <m/>
    <d v="2005-04-18T00:00:00"/>
    <n v="17"/>
    <s v="COMUNIDAD ALEDAÑA"/>
    <s v="N/A"/>
    <s v="NINGUNO"/>
    <s v="ESTUDIANTE"/>
    <s v="NRC"/>
    <s v="N/A"/>
    <s v="N/A"/>
    <s v="N/A"/>
    <s v="ANTIGUO"/>
    <x v="0"/>
    <s v="ASISTIENDO"/>
    <x v="0"/>
    <s v="MAIRETH DAZA"/>
    <x v="0"/>
  </r>
  <r>
    <n v="2017"/>
    <n v="1122396835"/>
    <s v="Cédula de Ciudadanía"/>
    <s v="COLOMBIA"/>
    <x v="9"/>
    <x v="38"/>
    <s v="COMUNIDAD ALEDAÑA"/>
    <s v="SEDE LA GUAJIRA"/>
    <s v="KARINA"/>
    <s v="YISETH"/>
    <s v="LOPERENA"/>
    <s v="LOPERENA"/>
    <s v="M"/>
    <s v="CICLO VI"/>
    <x v="44"/>
    <n v="244650000818"/>
    <s v="METODOLOGÍA INSTITUCIONAL"/>
    <n v="0"/>
    <n v="3213567013"/>
    <m/>
    <d v="2004-10-02T00:00:00"/>
    <n v="17"/>
    <s v="COMUNIDAD ALEDAÑA"/>
    <s v="N/A"/>
    <s v="NINGUNO"/>
    <s v="ESTUDIANTE"/>
    <s v="NRC"/>
    <s v="N/A"/>
    <s v="N/A"/>
    <s v="N/A"/>
    <s v="ANTIGUO"/>
    <x v="0"/>
    <s v="ASISTIENDO"/>
    <x v="0"/>
    <s v="MAIRETH DAZA"/>
    <x v="0"/>
  </r>
  <r>
    <n v="2018"/>
    <n v="1084450575"/>
    <s v="Tarjeta de Identidad"/>
    <s v="COLOMBIA"/>
    <x v="9"/>
    <x v="38"/>
    <s v="COMUNIDAD ALEDAÑA"/>
    <s v="SEDE LA GUAJIRA"/>
    <s v="ANGIE"/>
    <s v="CAROLINA"/>
    <s v="OÑATE"/>
    <s v="NUÑEZ"/>
    <s v="M"/>
    <s v="CICLO VI"/>
    <x v="44"/>
    <n v="244650000818"/>
    <s v="METODOLOGÍA INSTITUCIONAL"/>
    <n v="0"/>
    <n v="3114382516"/>
    <m/>
    <d v="2004-10-12T00:00:00"/>
    <n v="17"/>
    <s v="COMUNIDAD ALEDAÑA"/>
    <s v="N/A"/>
    <s v="NINGUNO"/>
    <s v="ESTUDIANTE"/>
    <s v="NRC"/>
    <s v="N/A"/>
    <s v="N/A"/>
    <s v="N/A"/>
    <s v="ANTIGUO"/>
    <x v="0"/>
    <s v="ASISTIENDO"/>
    <x v="0"/>
    <s v="MAIRETH DAZA"/>
    <x v="0"/>
  </r>
  <r>
    <n v="2019"/>
    <n v="31501489"/>
    <s v="Cédula de Ciudadanía"/>
    <s v="COLOMBIA"/>
    <x v="9"/>
    <x v="38"/>
    <s v="COMUNIDAD ALEDAÑA"/>
    <s v="SEDE LA GUAJIRA"/>
    <s v="YOELI"/>
    <s v="GIOVANCA"/>
    <s v="FERRER "/>
    <s v="VILLALOBOS"/>
    <s v="M"/>
    <s v="CICLO VI"/>
    <x v="44"/>
    <n v="244650000818"/>
    <s v="METODOLOGÍA INSTITUCIONAL"/>
    <n v="0"/>
    <n v="3003733904"/>
    <m/>
    <d v="2005-06-01T00:00:00"/>
    <n v="17"/>
    <s v="COMUNIDAD ALEDAÑA"/>
    <s v="N/A"/>
    <s v="NINGUNO"/>
    <s v="ESTUDIANTE"/>
    <s v="NRC"/>
    <s v="N/A"/>
    <s v="N/A"/>
    <s v="N/A"/>
    <s v="ANTIGUO"/>
    <x v="0"/>
    <s v="ASISTIENDO"/>
    <x v="0"/>
    <s v="MAIRETH DAZA"/>
    <x v="0"/>
  </r>
  <r>
    <n v="2020"/>
    <n v="1122401937"/>
    <s v="Cédula de Ciudadanía"/>
    <s v="COLOMBIA"/>
    <x v="9"/>
    <x v="38"/>
    <s v="COMUNIDAD ALEDAÑA"/>
    <s v="SEDE LA GUAJIRA"/>
    <s v="ANDREA"/>
    <s v="CAROLINA"/>
    <s v="ROJANO"/>
    <s v="AGUILAR"/>
    <s v="M"/>
    <s v="CICLO VI"/>
    <x v="44"/>
    <n v="244650000818"/>
    <s v="METODOLOGÍA INSTITUCIONAL"/>
    <n v="0"/>
    <n v="3045840453"/>
    <m/>
    <d v="2002-06-27T00:00:00"/>
    <n v="20"/>
    <s v="COMUNIDAD ALEDAÑA"/>
    <s v="N/A"/>
    <s v="NINGUNO"/>
    <s v="ESTUDIANTE"/>
    <s v="NRC"/>
    <s v="N/A"/>
    <s v="NA"/>
    <s v="N/A"/>
    <s v="ANTIGUO"/>
    <x v="0"/>
    <s v="ASISTIENDO"/>
    <x v="0"/>
    <s v="MAIRETH DAZA"/>
    <x v="0"/>
  </r>
  <r>
    <n v="2021"/>
    <n v="1007617114"/>
    <s v="Cédula de Ciudadanía"/>
    <s v="COLOMBIA"/>
    <x v="9"/>
    <x v="38"/>
    <s v="COMUNIDAD ALEDAÑA"/>
    <s v="SEDE LA GUAJIRA"/>
    <s v="LUZ"/>
    <s v="MIRIAN"/>
    <s v="PEREZ"/>
    <s v="VIANA"/>
    <s v="M"/>
    <s v="CICLO VI"/>
    <x v="44"/>
    <n v="244650000818"/>
    <s v="METODOLOGÍA INSTITUCIONAL"/>
    <n v="0"/>
    <n v="3013843070"/>
    <m/>
    <d v="2003-08-27T00:00:00"/>
    <n v="19"/>
    <s v="COMUNIDAD ALEDAÑA"/>
    <s v="NA"/>
    <s v="NINGUNO"/>
    <s v="ESTUDIANTE"/>
    <s v="NRC"/>
    <s v="N/A"/>
    <s v="NA"/>
    <s v="N/A"/>
    <s v="ANTIGUO"/>
    <x v="0"/>
    <s v="ASISTIENDO"/>
    <x v="0"/>
    <s v="MAIRETH DAZA"/>
    <x v="0"/>
  </r>
  <r>
    <n v="2022"/>
    <n v="1082860417"/>
    <s v="Cédula de Ciudadanía"/>
    <s v="COLOMBIA"/>
    <x v="9"/>
    <x v="38"/>
    <s v="COMUNIDAD ALEDAÑA"/>
    <s v="SEDE LA GUAJIRA"/>
    <s v="ALVEIRO"/>
    <s v="JOSE"/>
    <s v="ROMERO"/>
    <s v="AYALA"/>
    <s v="H"/>
    <s v="CICLO VI"/>
    <x v="44"/>
    <n v="244650000818"/>
    <s v="METODOLOGÍA INSTITUCIONAL"/>
    <n v="0"/>
    <n v="3016770400"/>
    <m/>
    <d v="2001-01-12T00:00:00"/>
    <n v="21"/>
    <s v="COMUNIDAD ALEDAÑA"/>
    <s v="NA"/>
    <s v="NINGUNO"/>
    <s v="ESTUDIANTE"/>
    <s v="NRC"/>
    <s v="N/A"/>
    <s v="NA"/>
    <s v="N/A"/>
    <s v="ANTIGUO"/>
    <x v="0"/>
    <s v="ASISTIENDO"/>
    <x v="0"/>
    <s v="MAIRETH DAZA"/>
    <x v="0"/>
  </r>
  <r>
    <n v="2023"/>
    <n v="1192772216"/>
    <s v="Cédula de Ciudadanía"/>
    <s v="COLOMBIA"/>
    <x v="9"/>
    <x v="38"/>
    <s v="COMUNIDAD ALEDAÑA"/>
    <s v="SEDE LA GUAJIRA"/>
    <s v="YURANIS"/>
    <s v="YULIETH"/>
    <s v="TOVAR"/>
    <s v="CORTINA"/>
    <s v="M"/>
    <s v="CICLO VI"/>
    <x v="44"/>
    <n v="244650000818"/>
    <s v="METODOLOGÍA INSTITUCIONAL"/>
    <n v="0"/>
    <n v="3044010357"/>
    <m/>
    <d v="1995-02-14T00:00:00"/>
    <n v="27"/>
    <s v="COMUNIDAD ALEDAÑA"/>
    <s v="NA"/>
    <s v="NINGUNO"/>
    <s v="ESTUDIANTE"/>
    <s v="NRC"/>
    <s v="N/A"/>
    <s v="NA"/>
    <s v="N/A"/>
    <s v="ANTIGUO"/>
    <x v="0"/>
    <s v="ASISTIENDO"/>
    <x v="0"/>
    <s v="MAIRETH DAZA"/>
    <x v="0"/>
  </r>
  <r>
    <n v="2024"/>
    <n v="1122407311"/>
    <s v="Cédula de Ciudadanía"/>
    <s v="COLOMBIA"/>
    <x v="9"/>
    <x v="38"/>
    <s v="COMUNIDAD ALEDAÑA"/>
    <s v="SEDE LA GUAJIRA"/>
    <s v="LORAINE"/>
    <s v="PAOLA"/>
    <s v="ACUÑA"/>
    <s v="SOLANO"/>
    <s v="M"/>
    <s v="CICLO VI"/>
    <x v="44"/>
    <n v="244650000818"/>
    <s v="METODOLOGÍA INSTITUCIONAL"/>
    <n v="0"/>
    <n v="3005204585"/>
    <m/>
    <d v="1992-10-22T00:00:00"/>
    <n v="30"/>
    <s v="COMUNIDAD ALEDAÑA"/>
    <s v="NA"/>
    <s v="NINGUNO"/>
    <s v="ESTUDIANTE"/>
    <s v="NRC"/>
    <s v="N/A"/>
    <s v="NA"/>
    <s v="N/A"/>
    <s v="ANTIGUO"/>
    <x v="0"/>
    <s v="ASISTIENDO"/>
    <x v="0"/>
    <s v="MAIRETH DAZA"/>
    <x v="0"/>
  </r>
  <r>
    <n v="2025"/>
    <n v="1122417639"/>
    <s v="Cédula de Ciudadanía"/>
    <s v="COLOMBIA"/>
    <x v="9"/>
    <x v="38"/>
    <s v="COMUNIDAD ALEDAÑA"/>
    <s v="SEDE LA GUAJIRA"/>
    <s v="MAIRETH"/>
    <s v="CAROLINA"/>
    <s v="GAMEZ"/>
    <s v="DAZA"/>
    <s v="M"/>
    <s v="CICLO VI"/>
    <x v="44"/>
    <n v="244650000818"/>
    <s v="METODOLOGÍA INSTITUCIONAL"/>
    <n v="0"/>
    <n v="3006650356"/>
    <m/>
    <d v="1999-03-24T00:00:00"/>
    <n v="23"/>
    <s v="COMUNIDAD ALEDAÑA"/>
    <s v="N/A"/>
    <s v="NINGUNO"/>
    <s v="ESTUDIANTE"/>
    <s v="NRC"/>
    <s v="N/A"/>
    <s v="NA"/>
    <s v="N/A"/>
    <s v="NUEVO"/>
    <x v="0"/>
    <s v="ASISTIENDO"/>
    <x v="0"/>
    <s v="MAIRETH DAZA"/>
    <x v="0"/>
  </r>
  <r>
    <n v="2026"/>
    <n v="1123730613"/>
    <s v="Cédula de Ciudadanía"/>
    <s v="COLOMBIA"/>
    <x v="9"/>
    <x v="38"/>
    <s v="COMUNIDAD ALEDAÑA"/>
    <s v="SEDE LA GUAJIRA"/>
    <s v="ERIKA"/>
    <s v="YULIETH"/>
    <s v="GONZALEZ"/>
    <s v="DAZA"/>
    <s v="M"/>
    <s v="CICLO VI"/>
    <x v="44"/>
    <n v="244650000818"/>
    <s v="METODOLOGÍA INSTITUCIONAL"/>
    <n v="0"/>
    <n v="3024300729"/>
    <m/>
    <d v="1987-08-19T00:00:00"/>
    <n v="35"/>
    <s v="COMUNIDAD ALEDAÑA"/>
    <s v="N/A"/>
    <s v="NINGUNO"/>
    <s v="ESTUDIANTE"/>
    <s v="NRC"/>
    <s v="N/A"/>
    <s v="NA"/>
    <s v="N/A"/>
    <s v="NUEVO"/>
    <x v="0"/>
    <s v="ASISTIENDO"/>
    <x v="0"/>
    <s v="MAIRETH DAZA"/>
    <x v="0"/>
  </r>
  <r>
    <n v="2027"/>
    <n v="1122405837"/>
    <s v="Cédula de Ciudadanía"/>
    <s v="COLOMBIA"/>
    <x v="9"/>
    <x v="38"/>
    <s v="COMUNIDAD ALEDAÑA"/>
    <s v="SEDE LA GUAJIRA"/>
    <s v="FREIDER"/>
    <s v="ENRIQUE"/>
    <s v="AMAYA"/>
    <s v="MONTAÑO"/>
    <s v="H"/>
    <s v="CICLO VI"/>
    <x v="44"/>
    <n v="244650000818"/>
    <s v="METODOLOGÍA INSTITUCIONAL"/>
    <n v="0"/>
    <n v="3012313009"/>
    <m/>
    <d v="1991-08-25T00:00:00"/>
    <n v="31"/>
    <s v="COMUNIDAD ALEDAÑA"/>
    <s v="N/A"/>
    <s v="NINGUNO"/>
    <s v="ESTUDIANTE"/>
    <s v="NRC"/>
    <s v="N/A"/>
    <s v="N/A"/>
    <s v="N/A"/>
    <s v="NUEVO"/>
    <x v="0"/>
    <s v="ASISTIENDO"/>
    <x v="0"/>
    <s v="MAIRETH DAZA"/>
    <x v="0"/>
  </r>
  <r>
    <n v="2028"/>
    <n v="1122416995"/>
    <s v="Cédula de Ciudadanía"/>
    <s v="COLOMBIA"/>
    <x v="9"/>
    <x v="38"/>
    <s v="COMUNIDAD ALEDAÑA"/>
    <s v="SEDE LA GUAJIRA"/>
    <s v="YULEISI"/>
    <s v="JISSEP"/>
    <s v="MOLINA"/>
    <s v="GIL"/>
    <s v="M"/>
    <s v="CICLO VI"/>
    <x v="44"/>
    <n v="244650000818"/>
    <s v="METODOLOGÍA INSTITUCIONAL"/>
    <n v="0"/>
    <n v="3016560863"/>
    <m/>
    <d v="1999-01-23T00:00:00"/>
    <n v="23"/>
    <s v="COMUNIDAD ALEDAÑA"/>
    <s v="N/A"/>
    <s v="NINGUNO"/>
    <s v="ESTUDIANTE"/>
    <s v="NRC"/>
    <s v="N/A"/>
    <s v="N/A"/>
    <s v="N/A"/>
    <s v="NUEVO"/>
    <x v="0"/>
    <s v="ASISTIENDO"/>
    <x v="0"/>
    <s v="MAIRETH DAZA"/>
    <x v="0"/>
  </r>
  <r>
    <n v="2029"/>
    <n v="1122413399"/>
    <s v="Cédula de Ciudadanía"/>
    <s v="COLOMBIA"/>
    <x v="9"/>
    <x v="38"/>
    <s v="COMUNIDAD ALEDAÑA"/>
    <s v="SEDE LA GUAJIRA"/>
    <s v="RUTH"/>
    <s v="ESTHER"/>
    <s v="RODRIGUEZ"/>
    <s v="FRAGOZO"/>
    <s v="M"/>
    <s v="CICLO VI"/>
    <x v="44"/>
    <n v="244650000818"/>
    <s v="METODOLOGÍA INSTITUCIONAL"/>
    <n v="0"/>
    <n v="3042544401"/>
    <m/>
    <d v="1996-08-30T00:00:00"/>
    <n v="26"/>
    <s v="COMUNIDAD ALEDAÑA"/>
    <s v="N/A"/>
    <s v="NINGUNO"/>
    <s v="ESTUDIANTE"/>
    <s v="NRC"/>
    <s v="N/A"/>
    <s v="N/A"/>
    <s v="N/A"/>
    <s v="ANTIGUO"/>
    <x v="0"/>
    <s v="ASISTIENDO"/>
    <x v="0"/>
    <s v="MAIRETH DAZA"/>
    <x v="0"/>
  </r>
  <r>
    <n v="2030"/>
    <n v="1192810823"/>
    <s v="Cédula de Ciudadanía"/>
    <s v="COLOMBIA"/>
    <x v="9"/>
    <x v="38"/>
    <s v="COMUNIDAD ALEDAÑA"/>
    <s v="SEDE LA GUAJIRA"/>
    <s v="ANDREA"/>
    <s v="PATRICIA"/>
    <s v="BOLAÑO"/>
    <s v="RODRIGUEZ"/>
    <s v="M"/>
    <s v="CICLO VI"/>
    <x v="44"/>
    <n v="244650000818"/>
    <s v="METODOLOGÍA INSTITUCIONAL"/>
    <n v="0"/>
    <n v="3219516551"/>
    <m/>
    <d v="1997-01-09T00:00:00"/>
    <n v="21"/>
    <s v="COMUNIDAD ALEDAÑA"/>
    <s v="N/A"/>
    <s v="NINGUNO"/>
    <s v="ESTUDIANTE"/>
    <s v="NRC"/>
    <s v="N/A"/>
    <s v="N/A"/>
    <s v="N/A"/>
    <s v="NUEVO"/>
    <x v="0"/>
    <s v="ASISTIENDO"/>
    <x v="0"/>
    <s v="MAIRETH DAZA"/>
    <x v="0"/>
  </r>
  <r>
    <n v="2031"/>
    <n v="40929713"/>
    <s v="Cédula de Ciudadanía"/>
    <s v="COLOMBIA"/>
    <x v="9"/>
    <x v="38"/>
    <s v="COMUNIDAD ALEDAÑA"/>
    <s v="SEDE LA GUAJIRA"/>
    <s v="SANDRA"/>
    <s v="MILENA"/>
    <s v="VERNAZA"/>
    <s v="ROMERO"/>
    <s v="M"/>
    <s v="CICLO VI"/>
    <x v="44"/>
    <n v="244650000818"/>
    <s v="METODOLOGÍA INSTITUCIONAL"/>
    <n v="0"/>
    <n v="3013655487"/>
    <m/>
    <d v="1972-09-17T00:00:00"/>
    <n v="50"/>
    <s v="COMUNIDAD ALEDAÑA"/>
    <s v="N/A"/>
    <s v="NINGUNO"/>
    <s v="ESTUDIANTE"/>
    <s v="NRC"/>
    <s v="N/A"/>
    <s v="N/A"/>
    <s v="N/A"/>
    <s v="NUEVO"/>
    <x v="0"/>
    <s v="ASISTIENDO"/>
    <x v="0"/>
    <s v="MAIRETH DAZA"/>
    <x v="0"/>
  </r>
  <r>
    <n v="2032"/>
    <n v="1065625459"/>
    <s v="Cédula de Ciudadanía"/>
    <s v="COLOMBIA"/>
    <x v="9"/>
    <x v="38"/>
    <s v="COMUNIDAD ALEDAÑA"/>
    <s v="SEDE LA GUAJIRA"/>
    <s v="DIANA"/>
    <s v="LUCIA"/>
    <s v="GUERRA"/>
    <s v="SIERRA"/>
    <s v="M"/>
    <s v="CICLO VI"/>
    <x v="44"/>
    <n v="244650000818"/>
    <s v="METODOLOGÍA INSTITUCIONAL"/>
    <n v="0"/>
    <n v="3043497018"/>
    <m/>
    <d v="2002-11-11T00:00:00"/>
    <m/>
    <s v="COMUNIDAD ALEDAÑA"/>
    <s v="N/A"/>
    <s v="NINGUNO"/>
    <s v="ESTUDIANTE"/>
    <s v="NRC"/>
    <s v="N/A"/>
    <s v="N/A"/>
    <s v="N/A"/>
    <s v="NUEVO"/>
    <x v="0"/>
    <s v="ASISTIENDO"/>
    <x v="0"/>
    <s v="MAIRETH DAZA"/>
    <x v="0"/>
  </r>
  <r>
    <n v="2033"/>
    <n v="1122410464"/>
    <s v="Cédula de Ciudadanía"/>
    <s v="COLOMBIA"/>
    <x v="9"/>
    <x v="38"/>
    <s v="COMUNIDAD ALEDAÑA"/>
    <s v="SEDE LA GUAJIRA"/>
    <s v="RAFAEL"/>
    <s v="ANGEL"/>
    <s v="FERNANDEZ"/>
    <s v="ORTEGA"/>
    <s v="H"/>
    <s v="CICLO VI"/>
    <x v="44"/>
    <n v="244650000818"/>
    <s v="METODOLOGÍA INSTITUCIONAL"/>
    <n v="0"/>
    <n v="3163032552"/>
    <m/>
    <d v="1989-09-13T00:00:00"/>
    <n v="32"/>
    <s v="COMUNIDAD ALEDAÑA"/>
    <s v="N/A"/>
    <s v="NINGUNO"/>
    <s v="ESTUDIANTE"/>
    <s v="NRC"/>
    <s v="N/A"/>
    <s v="N/A"/>
    <s v="N/A"/>
    <s v="NUEVO"/>
    <x v="0"/>
    <s v="ASISTIENDO"/>
    <x v="0"/>
    <s v="MAIRETH DAZA"/>
    <x v="0"/>
  </r>
  <r>
    <n v="2034"/>
    <n v="1083032130"/>
    <s v="Cédula de Ciudadanía"/>
    <s v="COLOMBIA"/>
    <x v="9"/>
    <x v="38"/>
    <s v="COMUNIDAD ALEDAÑA"/>
    <s v="SEDE LA GUAJIRA"/>
    <s v="LUCILA"/>
    <s v="MARIA"/>
    <s v="ARGOTE "/>
    <s v="VALLE"/>
    <s v="M"/>
    <s v="CICLO VI"/>
    <x v="44"/>
    <n v="244650000818"/>
    <s v="METODOLOGÍA INSTITUCIONAL"/>
    <n v="0"/>
    <n v="3233367677"/>
    <m/>
    <d v="1998-02-14T00:00:00"/>
    <n v="24"/>
    <s v="COMUNIDAD ALEDAÑA"/>
    <s v="N/A"/>
    <s v="NINGUNO"/>
    <s v="ESTUDIANTE"/>
    <s v="NRC"/>
    <s v="N/A"/>
    <s v="N/A"/>
    <s v="N/A"/>
    <s v="ANTIGUO"/>
    <x v="0"/>
    <s v="ASISTIENDO"/>
    <x v="0"/>
    <s v="MAIRETH DAZA"/>
    <x v="0"/>
  </r>
  <r>
    <n v="2035"/>
    <n v="1065847147"/>
    <s v="Cédula de Ciudadanía"/>
    <s v="COLOMBIA"/>
    <x v="9"/>
    <x v="38"/>
    <s v="COMUNIDAD ALEDAÑA"/>
    <s v="SEDE LA GUAJIRA"/>
    <s v="EVIS"/>
    <s v="LORAINE"/>
    <s v="CUADRO"/>
    <s v="VERNAZA"/>
    <s v="M"/>
    <s v="CICLO VI"/>
    <x v="44"/>
    <n v="244650000818"/>
    <s v="METODOLOGÍA INSTITUCIONAL"/>
    <n v="0"/>
    <n v="3017632550"/>
    <m/>
    <d v="2004-04-25T00:00:00"/>
    <n v="18"/>
    <s v="COMUNIDAD ALEDAÑA"/>
    <s v="N/A"/>
    <s v="NINGUNO"/>
    <s v="ESTUDIANTE"/>
    <s v="NRC"/>
    <s v="N/A"/>
    <s v="N/A"/>
    <s v="N/A"/>
    <s v="NUEVO"/>
    <x v="0"/>
    <s v="ASISTIENDO"/>
    <x v="0"/>
    <s v="MAIRETH DAZA"/>
    <x v="0"/>
  </r>
  <r>
    <n v="2036"/>
    <n v="1140909552"/>
    <s v="Cédula de Ciudadanía"/>
    <s v="COLOMBIA"/>
    <x v="9"/>
    <x v="38"/>
    <s v="COMUNIDAD ALEDAÑA"/>
    <s v="SEDE LA GUAJIRA"/>
    <s v="CARMEN"/>
    <s v="CHIQUINQUIRA"/>
    <s v="FERNANDEZ"/>
    <s v="ORTEGA"/>
    <s v="M"/>
    <s v="CICLO VI"/>
    <x v="44"/>
    <n v="244650000818"/>
    <s v="METODOLOGÍA INSTITUCIONAL"/>
    <n v="0"/>
    <n v="3108274027"/>
    <m/>
    <d v="1987-06-09T00:00:00"/>
    <n v="35"/>
    <s v="COMUNIDAD ALEDAÑA"/>
    <s v="N/A"/>
    <s v="NINGUNO"/>
    <s v="ESTUDIANTE"/>
    <s v="NRC"/>
    <s v="N/A"/>
    <s v="N/A"/>
    <s v="N/A"/>
    <s v="NUEVO"/>
    <x v="0"/>
    <s v="ASISTIENDO"/>
    <x v="0"/>
    <s v="MAIRETH DAZA"/>
    <x v="0"/>
  </r>
  <r>
    <n v="2037"/>
    <n v="1122407908"/>
    <s v="Cédula de Ciudadanía"/>
    <s v="COLOMBIA"/>
    <x v="9"/>
    <x v="38"/>
    <s v="COMUNIDAD ALEDAÑA"/>
    <s v="SEDE LA GUAJIRA"/>
    <s v="JEOVANNYS"/>
    <s v="EDUARDO"/>
    <s v="MANJARRES"/>
    <s v="REINA"/>
    <s v="H"/>
    <s v="CICLO VI"/>
    <x v="44"/>
    <n v="244650000818"/>
    <s v="METODOLOGÍA INSTITUCIONAL"/>
    <n v="0"/>
    <n v="3246562052"/>
    <m/>
    <d v="1992-09-21T00:00:00"/>
    <n v="30"/>
    <s v="COMUNIDAD ALEDAÑA"/>
    <s v="N/A"/>
    <s v="NINGUNO"/>
    <s v="ESTUDIANTE"/>
    <s v="NRC"/>
    <s v="N/A"/>
    <s v="N/A"/>
    <s v="N/A"/>
    <s v="NUEVO"/>
    <x v="0"/>
    <s v="ASISTIENDO"/>
    <x v="0"/>
    <s v="MAIRETH DAZA"/>
    <x v="0"/>
  </r>
  <r>
    <n v="2038"/>
    <n v="1133602490"/>
    <s v="Cédula de Ciudadanía"/>
    <s v="COLOMBIA"/>
    <x v="9"/>
    <x v="38"/>
    <s v="COMUNIDAD ALEDAÑA"/>
    <s v="SEDE LA GUAJIRA"/>
    <s v="YOHANIS"/>
    <s v="CELIA"/>
    <s v="NIEVES"/>
    <s v="NIEVES"/>
    <s v="M"/>
    <s v="CICLO VI"/>
    <x v="44"/>
    <n v="244650000818"/>
    <s v="METODOLOGÍA INSTITUCIONAL"/>
    <n v="0"/>
    <n v="3246283381"/>
    <m/>
    <d v="2004-01-28T00:00:00"/>
    <n v="18"/>
    <s v="COMUNIDAD ALEDAÑA"/>
    <s v="N/A"/>
    <s v="NINGUNO"/>
    <s v="ESTUDIANTE"/>
    <s v="NRC"/>
    <s v="N/A"/>
    <s v="N/A"/>
    <s v="N/A"/>
    <s v="NUEVO"/>
    <x v="0"/>
    <s v="ASISTIENDO"/>
    <x v="0"/>
    <s v="MAIRETH DAZA"/>
    <x v="0"/>
  </r>
  <r>
    <n v="2039"/>
    <n v="1049532023"/>
    <s v="Tarjeta de Identidad"/>
    <s v="COLOMBIA"/>
    <x v="9"/>
    <x v="38"/>
    <s v="COMUNIDAD ALEDAÑA"/>
    <s v="SEDE LA GUAJIRA"/>
    <s v="NADISBEL"/>
    <m/>
    <s v="RODRIGUEZ"/>
    <s v="GUTIERREZ"/>
    <s v="M"/>
    <s v="CICLO VI"/>
    <x v="44"/>
    <n v="244650000818"/>
    <s v="METODOLOGÍA INSTITUCIONAL"/>
    <n v="0"/>
    <n v="3003707387"/>
    <m/>
    <d v="2004-03-13T00:00:00"/>
    <n v="18"/>
    <s v="COMUNIDAD ALEDAÑA"/>
    <s v="N/A"/>
    <s v="NINGUNO"/>
    <s v="ESTUDIANTE"/>
    <s v="NRC"/>
    <s v="N/A"/>
    <s v="N/A"/>
    <s v="N/A"/>
    <s v="NUEVO"/>
    <x v="0"/>
    <s v="ASISTIENDO"/>
    <x v="0"/>
    <s v="MAIRETH DAZA"/>
    <x v="0"/>
  </r>
  <r>
    <n v="2040"/>
    <n v="1122399505"/>
    <s v="Cédula de Ciudadanía"/>
    <s v="COLOMBIA"/>
    <x v="9"/>
    <x v="38"/>
    <s v="COMUNIDAD ALEDAÑA"/>
    <s v="SEDE LA GUAJIRA"/>
    <s v="CINTIA"/>
    <s v="PAOLA"/>
    <s v="NUÑEZ"/>
    <s v="VEGA"/>
    <s v="M"/>
    <s v="CICLO VI"/>
    <x v="44"/>
    <n v="244650000818"/>
    <s v="METODOLOGÍA INSTITUCIONAL"/>
    <n v="0"/>
    <n v="3045515564"/>
    <m/>
    <d v="2004-01-19T00:00:00"/>
    <n v="18"/>
    <s v="COMUNIDAD ALEDAÑA"/>
    <s v="N/A"/>
    <s v="NINGUNO"/>
    <s v="ESTUDIANTE"/>
    <s v="NRC"/>
    <s v="N/A"/>
    <s v="N/A"/>
    <s v="N/A"/>
    <s v="ANTIGUO"/>
    <x v="0"/>
    <s v="ASISTIENDO"/>
    <x v="0"/>
    <s v="MAIRETH DAZA"/>
    <x v="0"/>
  </r>
  <r>
    <n v="2041"/>
    <n v="56097092"/>
    <s v="Cédula de Ciudadanía"/>
    <s v="COLOMBIA"/>
    <x v="9"/>
    <x v="38"/>
    <s v="COMUNIDAD ALEDAÑA"/>
    <s v="SED LA GUAJIRA"/>
    <s v="MAGALI"/>
    <s v="TERESA"/>
    <s v="ALVAREZ"/>
    <m/>
    <s v="M"/>
    <s v="CICLO V"/>
    <x v="44"/>
    <n v="244650000818"/>
    <s v="METODOLOGÍA INSTITUCIONAL"/>
    <n v="0"/>
    <n v="3114393916"/>
    <m/>
    <d v="1961-04-26T00:00:00"/>
    <n v="61"/>
    <s v="COMUNIDAD ALEDAÑA"/>
    <s v="N/A"/>
    <s v="NINGUNO"/>
    <s v="ESTUDIANTE"/>
    <s v="NRC"/>
    <s v="N/A"/>
    <s v="NA"/>
    <s v="N/A"/>
    <s v="ANTIGUO"/>
    <x v="0"/>
    <s v="ASISTIENDO"/>
    <x v="0"/>
    <s v="DELKA PELAEZ"/>
    <x v="0"/>
  </r>
  <r>
    <n v="2042"/>
    <n v="27002783"/>
    <s v="Cédula de Ciudadanía"/>
    <s v="COLOMBIA"/>
    <x v="9"/>
    <x v="38"/>
    <s v="COMUNIDAD ALEDAÑA"/>
    <s v="SED LA GUAJIRA"/>
    <s v="OMAIRA"/>
    <s v="EDITH"/>
    <s v="AÑEZ"/>
    <m/>
    <s v="M"/>
    <s v="CICLO V"/>
    <x v="44"/>
    <n v="244650000818"/>
    <s v="METODOLOGÍA INSTITUCIONAL"/>
    <n v="0"/>
    <n v="3105391029"/>
    <m/>
    <d v="1960-12-16T00:00:00"/>
    <n v="61"/>
    <s v="COMUNIDAD ALEDAÑA"/>
    <s v="N/A"/>
    <s v="NINGUNO"/>
    <s v="ESTUDIANTE"/>
    <s v="NRC"/>
    <s v="N/A"/>
    <s v="NA"/>
    <s v="N/A"/>
    <s v="ANTIGUO"/>
    <x v="0"/>
    <s v="ASISTIENDO"/>
    <x v="0"/>
    <s v="DELKA PELAEZ"/>
    <x v="0"/>
  </r>
  <r>
    <n v="2043"/>
    <n v="1122396727"/>
    <s v="Cédula de Ciudadanía"/>
    <s v="COLOMBIA"/>
    <x v="9"/>
    <x v="38"/>
    <s v="COMUNIDAD ALEDAÑA"/>
    <s v="SED LA GUAJIRA"/>
    <s v="FELICIA"/>
    <m/>
    <s v="CARRETERO"/>
    <s v="IGUARAN"/>
    <s v="M"/>
    <s v="CICLO V"/>
    <x v="44"/>
    <n v="244650000818"/>
    <s v="METODOLOGÍA INSTITUCIONAL"/>
    <n v="0"/>
    <n v="0"/>
    <m/>
    <d v="1997-01-03T00:00:00"/>
    <n v="25"/>
    <s v="COMUNIDAD ALEDAÑA"/>
    <s v="N/A"/>
    <s v="NINGUNO"/>
    <s v="ESTUDIANTE"/>
    <s v="NRC"/>
    <s v="N/A"/>
    <s v="NA"/>
    <s v="N/A"/>
    <s v="ANTIGUO"/>
    <x v="0"/>
    <s v="ASISTIENDO"/>
    <x v="0"/>
    <s v="DELKA PELAEZ"/>
    <x v="0"/>
  </r>
  <r>
    <n v="2044"/>
    <n v="40887017"/>
    <s v="Cédula de Ciudadanía"/>
    <s v="COLOMBIA"/>
    <x v="9"/>
    <x v="38"/>
    <s v="COMUNIDAD ALEDAÑA"/>
    <s v="SED LA GUAJIRA"/>
    <s v="ISABEL"/>
    <s v="DOMINGA"/>
    <s v="CORONADO"/>
    <m/>
    <s v="M"/>
    <s v="CICLO V"/>
    <x v="44"/>
    <n v="244650000818"/>
    <s v="METODOLOGÍA INSTITUCIONAL"/>
    <n v="0"/>
    <n v="3115205754"/>
    <m/>
    <d v="1964-11-29T00:00:00"/>
    <n v="57"/>
    <s v="COMUNIDAD ALEDAÑA"/>
    <s v="N/A"/>
    <s v="NINGUNO"/>
    <s v="ESTUDIANTE"/>
    <s v="NRC"/>
    <s v="N/A"/>
    <s v="NA"/>
    <s v="N/A"/>
    <s v=" ANTIGUO"/>
    <x v="0"/>
    <s v="ASISTIENDO"/>
    <x v="0"/>
    <s v="DELKA PELAEZ"/>
    <x v="0"/>
  </r>
  <r>
    <n v="2045"/>
    <n v="27004609"/>
    <s v="Cédula de Ciudadanía"/>
    <s v="COLOMBIA"/>
    <x v="9"/>
    <x v="38"/>
    <s v="COMUNIDAD ALEDAÑA"/>
    <s v="SED LA GUAJIRA"/>
    <s v="MARIA"/>
    <s v="DEL CARMEN"/>
    <s v="DIAZ"/>
    <s v="ALVAREZ"/>
    <s v="M"/>
    <s v="CICLO V"/>
    <x v="44"/>
    <n v="244650000818"/>
    <s v="METODOLOGÍA INSTITUCIONAL"/>
    <n v="0"/>
    <n v="3206058708"/>
    <m/>
    <d v="1956-10-15T00:00:00"/>
    <n v="65"/>
    <s v="COMUNIDAD ALEDAÑA"/>
    <s v="N/A"/>
    <s v="NINGUNO"/>
    <s v="ESTUDIANTE"/>
    <s v="NRC"/>
    <s v="N/A"/>
    <s v="NA"/>
    <s v="N/A"/>
    <s v="ANTIGUO"/>
    <x v="0"/>
    <s v="ASISTIENDO"/>
    <x v="0"/>
    <s v="DELKA PELAEZ"/>
    <x v="0"/>
  </r>
  <r>
    <n v="2046"/>
    <n v="5164473"/>
    <s v="Cédula de Ciudadanía"/>
    <s v="COLOMBIA"/>
    <x v="9"/>
    <x v="38"/>
    <s v="COMUNIDAD ALEDAÑA"/>
    <s v="SED LA GUAJIRA"/>
    <s v="JOSE"/>
    <s v="ISIDRO"/>
    <s v="DIAZ"/>
    <s v="ALVAREZ"/>
    <s v="H"/>
    <s v="CICLO V"/>
    <x v="44"/>
    <n v="244650000818"/>
    <s v="METODOLOGÍA INSTITUCIONAL"/>
    <n v="0"/>
    <n v="3233459071"/>
    <m/>
    <d v="1954-01-21T00:00:00"/>
    <n v="68"/>
    <s v="COMUNIDAD ALEDAÑA"/>
    <s v="N/A"/>
    <s v="NINGUNO"/>
    <s v="ESTUDIANTE"/>
    <s v="NRC"/>
    <s v="N/A"/>
    <s v="NA"/>
    <s v="N/A"/>
    <s v="ANTIGUO"/>
    <x v="0"/>
    <s v="ASISTIENDO"/>
    <x v="0"/>
    <s v="DELKA PELAEZ"/>
    <x v="0"/>
  </r>
  <r>
    <n v="2047"/>
    <n v="56075235"/>
    <s v="Cédula de Ciudadanía"/>
    <s v="COLOMBIA"/>
    <x v="9"/>
    <x v="38"/>
    <s v="COMUNIDAD ALEDAÑA"/>
    <s v="SED LA GUAJIRA"/>
    <s v="FLORENCIA"/>
    <s v="ANTONIA"/>
    <s v="FRIAS"/>
    <m/>
    <s v="M"/>
    <s v="CICLO V"/>
    <x v="44"/>
    <n v="244650000818"/>
    <s v="METODOLOGÍA INSTITUCIONAL"/>
    <n v="0"/>
    <n v="3126061497"/>
    <m/>
    <d v="1962-02-14T00:00:00"/>
    <n v="60"/>
    <s v="COMUNIDAD ALEDAÑA"/>
    <s v="N/A"/>
    <s v="NINGUNO"/>
    <s v="ESTUDIANTE"/>
    <s v="NRC"/>
    <s v="N/A"/>
    <s v="NA"/>
    <s v="N/A"/>
    <s v="ANTIGUO"/>
    <x v="0"/>
    <s v="ASISTIENDO"/>
    <x v="0"/>
    <s v="DELKA PELAEZ"/>
    <x v="0"/>
  </r>
  <r>
    <n v="2048"/>
    <n v="17910015"/>
    <s v="Cédula de Ciudadanía"/>
    <s v="COLOMBIA"/>
    <x v="9"/>
    <x v="38"/>
    <s v="COMUNIDAD ALEDAÑA"/>
    <s v="SED LA GUAJIRA"/>
    <s v="RENE"/>
    <s v="ALFONSO"/>
    <s v="FRIAS"/>
    <s v="TIRADO"/>
    <s v="H"/>
    <s v="CICLO V"/>
    <x v="44"/>
    <n v="244650000818"/>
    <s v="METODOLOGÍA INSTITUCIONAL"/>
    <n v="0"/>
    <n v="3217482589"/>
    <m/>
    <d v="1963-03-04T00:00:00"/>
    <n v="59"/>
    <s v="COMUNIDAD ALEDAÑA"/>
    <s v="N/A"/>
    <s v="NINGUNO"/>
    <s v="ESTUDIANTE"/>
    <s v="NRC"/>
    <s v="N/A"/>
    <s v="NA"/>
    <s v="N/A"/>
    <s v="ANTIGUO"/>
    <x v="0"/>
    <s v="ASISTIENDO"/>
    <x v="0"/>
    <s v="DELKA PELAEZ"/>
    <x v="0"/>
  </r>
  <r>
    <n v="2049"/>
    <n v="18373345"/>
    <s v="Cédula de Ciudadanía"/>
    <s v="VENEZUELA"/>
    <x v="9"/>
    <x v="38"/>
    <s v="COMUNIDAD ALEDAÑA"/>
    <s v="SED LA GUAJIRA"/>
    <s v="YULEISIS"/>
    <s v="PATRICIA"/>
    <s v="DAVILA"/>
    <s v="VILLADIEGO"/>
    <s v="M"/>
    <s v="CICLO V"/>
    <x v="44"/>
    <n v="244650000818"/>
    <s v="METODOLOGÍA INSTITUCIONAL"/>
    <n v="0"/>
    <n v="3132383144"/>
    <m/>
    <d v="1988-10-11T00:00:00"/>
    <n v="33"/>
    <s v="COMUNIDAD ALEDAÑA"/>
    <s v="N/A"/>
    <s v="NINGUNO"/>
    <s v="ESTUDIANTE"/>
    <s v="NRC"/>
    <s v="N/A"/>
    <s v="NA"/>
    <s v="N/A"/>
    <s v="ANTIGUO"/>
    <x v="0"/>
    <s v="ASISTIENDO"/>
    <x v="0"/>
    <s v="DELKA PELAEZ"/>
    <x v="0"/>
  </r>
  <r>
    <n v="2050"/>
    <n v="27002849"/>
    <s v="Cédula de Ciudadanía"/>
    <s v="COLOMBIA"/>
    <x v="9"/>
    <x v="38"/>
    <s v="COMUNIDAD ALEDAÑA"/>
    <s v="SED LA GUAJIRA"/>
    <s v="DORIS"/>
    <s v="DEL CARMEN"/>
    <s v="ROSADO"/>
    <s v="FRIAS"/>
    <s v="M"/>
    <s v="CICLO V"/>
    <x v="44"/>
    <n v="244650000818"/>
    <s v="METODOLOGÍA INSTITUCIONAL"/>
    <n v="0"/>
    <n v="3148461642"/>
    <m/>
    <d v="1957-09-22T00:00:00"/>
    <n v="65"/>
    <s v="COMUNIDAD ALEDAÑA"/>
    <s v="N/A"/>
    <s v="NINGUNO"/>
    <s v="ESTUDIANTE"/>
    <s v="NRC"/>
    <s v="N/A"/>
    <s v="NA"/>
    <s v="N/A"/>
    <s v="ANTIGUO"/>
    <x v="0"/>
    <s v="ASISTIENDO"/>
    <x v="0"/>
    <s v="DELKA PELAEZ"/>
    <x v="0"/>
  </r>
  <r>
    <n v="2051"/>
    <n v="63331640"/>
    <s v="Cédula de Ciudadanía"/>
    <s v="COLOMBIA"/>
    <x v="9"/>
    <x v="38"/>
    <s v="COMUNIDAD ALEDAÑA"/>
    <s v="SED LA GUAJIRA"/>
    <s v="MARISOL"/>
    <s v="CARMEN"/>
    <s v="RUIZ"/>
    <s v="GONZALEZ"/>
    <s v="M"/>
    <s v="CICLO V"/>
    <x v="44"/>
    <n v="244650000818"/>
    <s v="METODOLOGÍA INSTITUCIONAL"/>
    <n v="0"/>
    <n v="3148413925"/>
    <m/>
    <d v="1965-01-19T00:00:00"/>
    <n v="57"/>
    <s v="COMUNIDAD ALEDAÑA"/>
    <s v="N/A"/>
    <s v="NINGUNO"/>
    <s v="ESTUDIANTE"/>
    <s v="NRC"/>
    <s v="N/A"/>
    <s v="NA"/>
    <s v="N/A"/>
    <s v="ANTIGUO"/>
    <x v="0"/>
    <s v="ASISTIENDO"/>
    <x v="0"/>
    <s v="DELKA PELAEZ"/>
    <x v="0"/>
  </r>
  <r>
    <n v="2052"/>
    <n v="27001296"/>
    <s v="Cédula de Ciudadanía"/>
    <s v="COLOMBIA"/>
    <x v="9"/>
    <x v="38"/>
    <s v="COMUNIDAD ALEDAÑA"/>
    <s v="SED LA GUAJIRA"/>
    <s v="MARIA"/>
    <s v="ELENA"/>
    <s v="VEGA"/>
    <s v="VALDES"/>
    <s v="M"/>
    <s v="CICLO V"/>
    <x v="44"/>
    <n v="244650000818"/>
    <s v="METODOLOGÍA INSTITUCIONAL"/>
    <n v="0"/>
    <n v="3126306965"/>
    <m/>
    <d v="1951-12-15T00:00:00"/>
    <n v="70"/>
    <s v="COMUNIDAD ALEDAÑA"/>
    <s v="N/A"/>
    <s v="NINGUNO"/>
    <s v="ESTUDIANTE"/>
    <s v="NRC"/>
    <s v="N/A"/>
    <s v="NA"/>
    <s v="N/A"/>
    <s v="ANTIGUO"/>
    <x v="0"/>
    <s v="ASISTIENDO"/>
    <x v="0"/>
    <s v="DELKA PELAEZ"/>
    <x v="0"/>
  </r>
  <r>
    <n v="2053"/>
    <n v="27015500"/>
    <s v="Cédula de Ciudadanía"/>
    <s v="COLOMBIA"/>
    <x v="9"/>
    <x v="38"/>
    <s v="COMUNIDAD ALEDAÑA"/>
    <s v="SED LA GUAJIRA"/>
    <s v="ZULMA"/>
    <s v="ISABEL"/>
    <s v="DIAZ"/>
    <s v="ALVAREZ"/>
    <s v="M"/>
    <s v="CICLO V"/>
    <x v="44"/>
    <n v="244650000818"/>
    <s v="METODOLOGÍA INSTITUCIONAL"/>
    <n v="0"/>
    <n v="3143485481"/>
    <m/>
    <d v="1958-11-07T00:00:00"/>
    <n v="63"/>
    <s v="COMUNIDAD ALEDAÑA"/>
    <s v="N/A"/>
    <s v="NINGUNO"/>
    <s v="ESTUDIANTE"/>
    <s v="NRC"/>
    <s v="N/A"/>
    <s v="NA"/>
    <s v="N/A"/>
    <s v="ANTIGUO"/>
    <x v="0"/>
    <s v="ASISTIENDO"/>
    <x v="0"/>
    <s v="DELKA PELAEZ"/>
    <x v="0"/>
  </r>
  <r>
    <n v="2054"/>
    <n v="27015522"/>
    <s v="Cédula de Ciudadanía"/>
    <s v="COLOMBIA"/>
    <x v="9"/>
    <x v="38"/>
    <s v="COMUNIDAD ALEDAÑA"/>
    <s v="SED LA GUAJIRA"/>
    <s v="MARIA"/>
    <s v="CECILIA"/>
    <s v="OSPINO"/>
    <s v="ALVAREZ"/>
    <s v="M"/>
    <s v="CICLO V"/>
    <x v="44"/>
    <n v="244650000818"/>
    <s v="METODOLOGÍA INSTITUCIONAL"/>
    <n v="0"/>
    <n v="3135143314"/>
    <m/>
    <d v="1955-11-25T00:00:00"/>
    <n v="66"/>
    <s v="COMUNIDAD ALEDAÑA"/>
    <s v="N/A"/>
    <s v="NINGUNO"/>
    <s v="ESTUDIANTE"/>
    <s v="NRC"/>
    <s v="N/A"/>
    <s v="NA"/>
    <s v="N/A"/>
    <s v="ANTIGUO"/>
    <x v="0"/>
    <s v="ASISTIENDO"/>
    <x v="0"/>
    <s v="DELKA PELAEZ"/>
    <x v="0"/>
  </r>
  <r>
    <n v="2055"/>
    <n v="27002827"/>
    <s v="Cédula de Ciudadanía"/>
    <s v="COLOMBIA"/>
    <x v="9"/>
    <x v="38"/>
    <s v="COMUNIDAD ALEDAÑA"/>
    <s v="SED LA GUAJIRA"/>
    <s v="ADALIS"/>
    <s v="DEL CARMEN"/>
    <s v="VEGA"/>
    <s v="IGUARAN"/>
    <s v="M"/>
    <s v="CICLO V"/>
    <x v="44"/>
    <n v="244650000818"/>
    <s v="METODOLOGÍA INSTITUCIONAL"/>
    <n v="0"/>
    <n v="0"/>
    <m/>
    <d v="1959-01-15T00:00:00"/>
    <n v="63"/>
    <s v="COMUNIDAD ALEDAÑA"/>
    <s v="N/A"/>
    <s v="NINGUNO"/>
    <s v="ESTUDIANTE"/>
    <s v="NRC"/>
    <s v="N/A"/>
    <s v="NA"/>
    <s v="N/A"/>
    <s v="ANTIGUO"/>
    <x v="0"/>
    <s v="ASISTIENDO"/>
    <x v="0"/>
    <s v="DELKA PELAEZ"/>
    <x v="0"/>
  </r>
  <r>
    <n v="2056"/>
    <n v="56078115"/>
    <s v="Cédula de Ciudadanía"/>
    <s v="COLOMBIA"/>
    <x v="9"/>
    <x v="38"/>
    <s v="COMUNIDAD ALEDAÑA"/>
    <s v="SED LA GUAJIRA"/>
    <s v="GAUDIS"/>
    <s v="MARGARITA"/>
    <s v="GRANADILLO"/>
    <s v="CORONADO"/>
    <s v="M"/>
    <s v="CICLO V"/>
    <x v="44"/>
    <n v="244650000818"/>
    <s v="METODOLOGÍA INSTITUCIONAL"/>
    <n v="0"/>
    <n v="0"/>
    <m/>
    <d v="1977-06-19T00:00:00"/>
    <n v="45"/>
    <s v="COMUNIDAD ALEDAÑA"/>
    <s v="N/A"/>
    <s v="NINGUNO"/>
    <s v="ESTUDIANTE"/>
    <s v="NRC"/>
    <s v="N/A"/>
    <s v="NA"/>
    <s v="N/A"/>
    <s v="ANTIGUO"/>
    <x v="0"/>
    <s v="ASISTIENDO"/>
    <x v="0"/>
    <s v="DELKA PELAEZ"/>
    <x v="0"/>
  </r>
  <r>
    <n v="2057"/>
    <n v="56059009"/>
    <s v="Cédula de Ciudadanía"/>
    <s v="COLOMBIA"/>
    <x v="9"/>
    <x v="38"/>
    <s v="COMUNIDAD ALEDAÑA"/>
    <s v="SED LA GUAJIRA"/>
    <s v="DIANA"/>
    <s v="PATRICIA"/>
    <s v="SIERRA"/>
    <s v="GONSALEZ"/>
    <s v="M"/>
    <s v="CICLO V"/>
    <x v="44"/>
    <n v="244650000818"/>
    <s v="METODOLOGÍA INSTITUCIONAL"/>
    <n v="0"/>
    <n v="0"/>
    <m/>
    <d v="1974-03-03T00:00:00"/>
    <n v="48"/>
    <s v="COMUNIDAD ALEDAÑA"/>
    <s v="N/A"/>
    <s v="NINGUNO"/>
    <s v="ESTUDIANTE"/>
    <s v="NRC"/>
    <s v="N/A"/>
    <s v="NA"/>
    <s v="N/A"/>
    <s v="ANTIGUO"/>
    <x v="0"/>
    <s v="ASISTIENDO"/>
    <x v="0"/>
    <s v="DELKA PELAEZ"/>
    <x v="0"/>
  </r>
  <r>
    <n v="2058"/>
    <n v="27002511"/>
    <s v="Cédula de Ciudadanía"/>
    <s v="COLOMBIA"/>
    <x v="9"/>
    <x v="38"/>
    <s v="COMUNIDAD ALEDAÑA"/>
    <s v="SED LA GUAJIRA"/>
    <s v="SIOMARA"/>
    <s v="BEATRIZ"/>
    <s v="ROSADO"/>
    <s v="DE QUINTERO"/>
    <s v="M"/>
    <s v="CICLO V"/>
    <x v="44"/>
    <n v="244650000818"/>
    <s v="METODOLOGÍA INSTITUCIONAL"/>
    <n v="0"/>
    <n v="0"/>
    <m/>
    <d v="1955-09-11T00:00:00"/>
    <n v="67"/>
    <s v="COMUNIDAD ALEDAÑA"/>
    <s v="N/A"/>
    <s v="NINGUNO"/>
    <s v="ESTUDIANTE"/>
    <s v="NRC"/>
    <s v="N/A"/>
    <s v="NA"/>
    <s v="N/A"/>
    <s v="ANTIGUO"/>
    <x v="0"/>
    <s v="ASISTIENDO"/>
    <x v="0"/>
    <s v="DELKA PELAEZ"/>
    <x v="0"/>
  </r>
  <r>
    <n v="2059"/>
    <n v="1120745877"/>
    <s v="Cédula de Ciudadanía"/>
    <s v="COLOMBIA"/>
    <x v="9"/>
    <x v="38"/>
    <s v="COMUNIDAD ALEDAÑA"/>
    <s v="SED LA GUAJIRA"/>
    <s v="ROSA"/>
    <s v="MARIA"/>
    <s v="GOMEZ"/>
    <s v="ARCINIEGA"/>
    <s v="M"/>
    <s v="CICLO V"/>
    <x v="44"/>
    <n v="244650000818"/>
    <s v="METODOLOGÍA INSTITUCIONAL"/>
    <n v="0"/>
    <n v="3204797634"/>
    <m/>
    <s v="21/09/2001"/>
    <n v="21"/>
    <s v="COMUNIDAD ALEDAÑA"/>
    <s v="N/A"/>
    <s v="NINGUNO"/>
    <s v="ESTUDIANTE"/>
    <s v="NRC"/>
    <s v="N/A"/>
    <s v="NA"/>
    <s v="N/A"/>
    <s v="NUEVO"/>
    <x v="0"/>
    <s v="ASISTIENDO"/>
    <x v="0"/>
    <s v="DELKA PELAEZ"/>
    <x v="0"/>
  </r>
  <r>
    <n v="2060"/>
    <n v="1122413564"/>
    <s v="Cédula de Ciudadanía"/>
    <s v="COLOMBIA"/>
    <x v="9"/>
    <x v="38"/>
    <s v="COMUNIDAD ALEDAÑA"/>
    <s v="SED LA GUAJIRA"/>
    <s v="NAYBELIS"/>
    <m/>
    <s v="DIAZ"/>
    <s v="MONTAÑO"/>
    <s v="M"/>
    <s v="CICLO V"/>
    <x v="44"/>
    <n v="244650000818"/>
    <s v="METODOLOGÍA INSTITUCIONAL"/>
    <n v="0"/>
    <n v="3207433722"/>
    <m/>
    <d v="1995-11-20T00:00:00"/>
    <n v="26"/>
    <s v="COMUNIDAD ALEDAÑA"/>
    <s v="N/A"/>
    <s v="NINGUNO"/>
    <s v="ESTUDIANTE"/>
    <s v="NRC"/>
    <s v="N/A"/>
    <s v="N/A"/>
    <s v="N/A"/>
    <s v="NUEVO"/>
    <x v="0"/>
    <s v="ASISTIENDO"/>
    <x v="0"/>
    <s v="DELKA PELAEZ"/>
    <x v="0"/>
  </r>
  <r>
    <n v="2061"/>
    <n v="36544595"/>
    <s v="Cédula de Ciudadanía"/>
    <s v="COLOMBIA"/>
    <x v="9"/>
    <x v="38"/>
    <s v="COMUNIDAD ALEDAÑA"/>
    <s v="SED LA GUAJIRA"/>
    <s v="LEDYS"/>
    <s v="MARTINA"/>
    <s v="AMAYA"/>
    <s v="MEJIA"/>
    <s v="M"/>
    <s v="CICLO VI"/>
    <x v="44"/>
    <n v="244650000818"/>
    <s v="METODOLOGÍA INSTITUCIONAL"/>
    <n v="0"/>
    <n v="0"/>
    <m/>
    <d v="1998-07-19T00:00:00"/>
    <n v="24"/>
    <s v="COMUNIDAD ALEDAÑA"/>
    <s v="N/A"/>
    <s v="NINGUNO"/>
    <s v="ESTUDIANTE"/>
    <s v="NRC"/>
    <s v="N/A"/>
    <s v="NA"/>
    <s v="N/A"/>
    <s v="ANTIGUO"/>
    <x v="0"/>
    <s v="ASISTIENDO"/>
    <x v="0"/>
    <s v="ALEXANDER RODRIGUEZ"/>
    <x v="0"/>
  </r>
  <r>
    <n v="2062"/>
    <n v="56077124"/>
    <s v="Cédula de Ciudadanía"/>
    <s v="COLOMBIA"/>
    <x v="9"/>
    <x v="38"/>
    <s v="COMUNIDAD ALEDAÑA"/>
    <s v="SED LA GUAJIRA"/>
    <s v="ALIDA"/>
    <s v="MERCEDES"/>
    <s v="ARENILLA"/>
    <s v="GONZALEZ"/>
    <s v="M"/>
    <s v="CICLO VI"/>
    <x v="44"/>
    <n v="244650000818"/>
    <s v="METODOLOGÍA INSTITUCIONAL"/>
    <n v="0"/>
    <n v="3215033816"/>
    <m/>
    <d v="1960-03-03T00:00:00"/>
    <n v="62"/>
    <s v="COMUNIDAD ALEDAÑA"/>
    <s v="N/A"/>
    <s v="NINGUNO"/>
    <s v="ESTUDIANTE"/>
    <s v="NRC"/>
    <s v="N/A"/>
    <s v="NA"/>
    <s v="N/A"/>
    <s v="ANTIGUO"/>
    <x v="0"/>
    <s v="ASISTIENDO"/>
    <x v="0"/>
    <s v="ALEXANDER RODRIGUEZ"/>
    <x v="0"/>
  </r>
  <r>
    <n v="2063"/>
    <n v="1120242189"/>
    <s v="Tarjeta de Identidad"/>
    <s v="COLOMBIA"/>
    <x v="9"/>
    <x v="38"/>
    <s v="COMUNIDAD ALEDAÑA"/>
    <s v="SED LA GUAJIRA"/>
    <s v="LUIS"/>
    <s v="ALBERTO"/>
    <s v="BANQUET"/>
    <s v="MENDOZA"/>
    <s v="H"/>
    <s v="CICLO VI"/>
    <x v="44"/>
    <n v="244650000818"/>
    <s v="METODOLOGÍA INSTITUCIONAL"/>
    <n v="0"/>
    <n v="3134247819"/>
    <m/>
    <d v="2004-06-28T00:00:00"/>
    <n v="45"/>
    <s v="COMUNIDAD ALEDAÑA"/>
    <s v="N/A"/>
    <s v="NINGUNO"/>
    <s v="ESTUDIANTE"/>
    <s v="NRC"/>
    <s v="N/A"/>
    <s v="NA"/>
    <s v="N/A"/>
    <s v="ANTIGUO"/>
    <x v="0"/>
    <s v="ASISTIENDO"/>
    <x v="0"/>
    <s v="ALEXANDER RODRIGUEZ"/>
    <x v="0"/>
  </r>
  <r>
    <n v="2064"/>
    <n v="84037831"/>
    <s v="Cédula de Ciudadanía"/>
    <s v="COLOMBIA"/>
    <x v="9"/>
    <x v="38"/>
    <s v="COMUNIDAD ALEDAÑA"/>
    <s v="SED LA GUAJIRA"/>
    <s v="RAFAEL"/>
    <s v="ANTONIO"/>
    <s v="BRITO"/>
    <s v="GAMEZ"/>
    <s v="H"/>
    <s v="CICLO VI"/>
    <x v="44"/>
    <n v="244650000818"/>
    <s v="METODOLOGÍA INSTITUCIONAL"/>
    <n v="0"/>
    <n v="3107023545"/>
    <m/>
    <d v="2004-06-28T00:00:00"/>
    <n v="18"/>
    <s v="COMUNIDAD ALEDAÑA"/>
    <s v="N/A"/>
    <s v="NINGUNO"/>
    <s v="ESTUDIANTE"/>
    <s v="NRC"/>
    <s v="N/A"/>
    <s v="NA"/>
    <s v="N/A"/>
    <s v="ANTIGUO"/>
    <x v="0"/>
    <s v="ASISTIENDO"/>
    <x v="0"/>
    <s v="ALEXANDER RODRIGUEZ"/>
    <x v="0"/>
  </r>
  <r>
    <n v="2065"/>
    <n v="56075843"/>
    <s v="Cédula de Ciudadanía"/>
    <s v="COLOMBIA"/>
    <x v="9"/>
    <x v="38"/>
    <s v="COMUNIDAD ALEDAÑA"/>
    <s v="SED LA GUAJIRA"/>
    <s v="YACCIRE"/>
    <s v="DEL CARMEN"/>
    <s v="CABALLERO"/>
    <s v="MARTINEZ"/>
    <s v="M"/>
    <s v="CICLO VI"/>
    <x v="44"/>
    <n v="244650000818"/>
    <s v="METODOLOGÍA INSTITUCIONAL"/>
    <n v="0"/>
    <n v="3126276551"/>
    <m/>
    <d v="1965-10-03T00:00:00"/>
    <n v="57"/>
    <s v="COMUNIDAD ALEDAÑA"/>
    <s v="N/A"/>
    <s v="NINGUNO"/>
    <s v="ESTUDIANTE"/>
    <s v="NRC"/>
    <s v="N/A"/>
    <s v="NA"/>
    <s v="N/A"/>
    <s v="ANTIGUO"/>
    <x v="0"/>
    <s v="ASISTIENDO"/>
    <x v="0"/>
    <s v="ALEXANDER RODRIGUEZ"/>
    <x v="0"/>
  </r>
  <r>
    <n v="2066"/>
    <n v="1118842650"/>
    <s v="Cédula de Ciudadanía"/>
    <s v="COLOMBIA"/>
    <x v="9"/>
    <x v="38"/>
    <s v="COMUNIDAD ALEDAÑA"/>
    <s v="SED LA GUAJIRA"/>
    <s v="CESAR"/>
    <s v="DIXON"/>
    <s v="CARRILLO"/>
    <s v="AFRICANO"/>
    <s v="H"/>
    <s v="CICLO VI"/>
    <x v="44"/>
    <n v="244650000818"/>
    <s v="METODOLOGÍA INSTITUCIONAL"/>
    <n v="0"/>
    <n v="3135268360"/>
    <m/>
    <d v="1976-02-21T00:00:00"/>
    <n v="46"/>
    <s v="COMUNIDAD ALEDAÑA"/>
    <s v="N/A"/>
    <s v="NINGUNO"/>
    <s v="ESTUDIANTE"/>
    <s v="NRC"/>
    <s v="N/A"/>
    <s v="NA"/>
    <s v="N/A"/>
    <s v="ANTIGUO"/>
    <x v="0"/>
    <s v="ASISTIENDO"/>
    <x v="0"/>
    <s v="ALEXANDER RODRIGUEZ"/>
    <x v="0"/>
  </r>
  <r>
    <n v="2067"/>
    <n v="17971844"/>
    <s v="Cédula de Ciudadanía"/>
    <s v="COLOMBIA"/>
    <x v="9"/>
    <x v="38"/>
    <s v="COMUNIDAD ALEDAÑA"/>
    <s v="SED LA GUAJIRA"/>
    <s v="HOBER"/>
    <s v="ANTONIO"/>
    <s v="DIAZ"/>
    <s v="ROMERO"/>
    <s v="H"/>
    <s v="CICLO VI"/>
    <x v="44"/>
    <n v="244650000818"/>
    <s v="METODOLOGÍA INSTITUCIONAL"/>
    <n v="0"/>
    <n v="0"/>
    <m/>
    <d v="1986-11-29T00:00:00"/>
    <n v="35"/>
    <s v="COMUNIDAD ALEDAÑA"/>
    <s v="N/A"/>
    <s v="NINGUNO"/>
    <s v="ESTUDIANTE"/>
    <s v="NRC"/>
    <s v="N/A"/>
    <s v="NA"/>
    <s v="N/A"/>
    <s v="ANTIGUO"/>
    <x v="0"/>
    <s v="ASISTIENDO"/>
    <x v="0"/>
    <s v="ALEXANDER RODRIGUEZ"/>
    <x v="0"/>
  </r>
  <r>
    <n v="2068"/>
    <n v="1006790232"/>
    <s v="Cédula de Ciudadanía"/>
    <s v="COLOMBIA"/>
    <x v="9"/>
    <x v="38"/>
    <s v="COMUNIDAD ALEDAÑA"/>
    <s v="SED LA GUAJIRA"/>
    <s v="YANETH"/>
    <s v="ANDRIELYS"/>
    <s v="FRIAS"/>
    <s v="BOLAÑO"/>
    <s v="M"/>
    <s v="CICLO VI"/>
    <x v="44"/>
    <n v="244650000818"/>
    <s v="METODOLOGÍA INSTITUCIONAL"/>
    <n v="0"/>
    <n v="3235963677"/>
    <m/>
    <d v="1955-02-08T00:00:00"/>
    <n v="67"/>
    <s v="COMUNIDAD ALEDAÑA"/>
    <s v="N/A"/>
    <s v="NINGUNO"/>
    <s v="ESTUDIANTE"/>
    <s v="NRC"/>
    <s v="N/A"/>
    <s v="NA"/>
    <s v="N/A"/>
    <s v="ANTIGUO"/>
    <x v="0"/>
    <s v="ASISTIENDO"/>
    <x v="0"/>
    <s v="ALEXANDER RODRIGUEZ"/>
    <x v="0"/>
  </r>
  <r>
    <n v="2069"/>
    <n v="1192810391"/>
    <s v="Cédula de Ciudadanía"/>
    <s v="COLOMBIA"/>
    <x v="9"/>
    <x v="38"/>
    <s v="COMUNIDAD ALEDAÑA"/>
    <s v="SED LA GUAJIRA"/>
    <s v="EVER"/>
    <s v="LUIS"/>
    <s v="MENDOZA"/>
    <s v="MARIN"/>
    <s v="H"/>
    <s v="CICLO VI"/>
    <x v="44"/>
    <n v="244650000818"/>
    <s v="METODOLOGÍA INSTITUCIONAL"/>
    <n v="0"/>
    <n v="3207262148"/>
    <m/>
    <d v="2001-09-07T00:00:00"/>
    <n v="21"/>
    <s v="COMUNIDAD ALEDAÑA"/>
    <s v="N/A"/>
    <s v="NINGUNO"/>
    <s v="ESTUDIANTE"/>
    <s v="NRC"/>
    <s v="N/A"/>
    <s v="NA"/>
    <s v="N/A"/>
    <s v="ANTIGUO"/>
    <x v="0"/>
    <s v="ASISTIENDO"/>
    <x v="0"/>
    <s v="ALEXANDER RODRIGUEZ"/>
    <x v="0"/>
  </r>
  <r>
    <n v="2070"/>
    <n v="57117691"/>
    <s v="Cédula de Ciudadanía"/>
    <s v="COLOMBIA"/>
    <x v="9"/>
    <x v="38"/>
    <s v="COMUNIDAD ALEDAÑA"/>
    <s v="SED LA GUAJIRA"/>
    <s v="ERIKA"/>
    <s v="PATRICIA"/>
    <s v="MOLINA"/>
    <s v="BOLAÑO"/>
    <s v="M"/>
    <s v="CICLO VI"/>
    <x v="44"/>
    <n v="244650000818"/>
    <s v="METODOLOGÍA INSTITUCIONAL"/>
    <n v="0"/>
    <n v="0"/>
    <m/>
    <d v="1997-05-24T00:00:00"/>
    <n v="25"/>
    <s v="COMUNIDAD ALEDAÑA"/>
    <s v="N/A"/>
    <s v="NINGUNO"/>
    <s v="ESTUDIANTE"/>
    <s v="NRC"/>
    <s v="N/A"/>
    <s v="NA"/>
    <s v="N/A"/>
    <s v="ANTIGUO"/>
    <x v="0"/>
    <s v="ASISTIENDO"/>
    <x v="0"/>
    <s v="ALEXANDER RODRIGUEZ"/>
    <x v="0"/>
  </r>
  <r>
    <n v="2071"/>
    <n v="1010147760"/>
    <s v="Cédula de Ciudadanía"/>
    <s v="COLOMBIA"/>
    <x v="9"/>
    <x v="38"/>
    <s v="COMUNIDAD ALEDAÑA"/>
    <s v="SED LA GUAJIRA"/>
    <s v="DINA"/>
    <s v="LUZ"/>
    <s v="MONTENEGRO"/>
    <s v="MARTINEZ"/>
    <s v="M"/>
    <s v="CICLO VI"/>
    <x v="44"/>
    <n v="244650000818"/>
    <s v="METODOLOGÍA INSTITUCIONAL"/>
    <n v="0"/>
    <n v="0"/>
    <m/>
    <d v="1981-07-24T00:00:00"/>
    <n v="41"/>
    <s v="COMUNIDAD ALEDAÑA"/>
    <s v="N/A"/>
    <s v="NINGUNO"/>
    <s v="ESTUDIANTE"/>
    <s v="NRC"/>
    <s v="N/A"/>
    <s v="NA"/>
    <s v="N/A"/>
    <s v="ANTIGUO"/>
    <x v="0"/>
    <s v="ASISTIENDO"/>
    <x v="0"/>
    <s v="ALEXANDER RODRIGUEZ"/>
    <x v="0"/>
  </r>
  <r>
    <n v="2072"/>
    <n v="1122397315"/>
    <s v="Cédula de Ciudadanía"/>
    <s v="COLOMBIA"/>
    <x v="9"/>
    <x v="38"/>
    <s v="COMUNIDAD ALEDAÑA"/>
    <s v="SED LA GUAJIRA"/>
    <s v="PATRICIA"/>
    <m/>
    <s v="ORTEGA"/>
    <s v="CORONEL"/>
    <s v="M"/>
    <s v="CICLO VI"/>
    <x v="44"/>
    <n v="244650000818"/>
    <s v="METODOLOGÍA INSTITUCIONAL"/>
    <n v="0"/>
    <n v="3117793629"/>
    <m/>
    <d v="1996-01-03T00:00:00"/>
    <n v="26"/>
    <s v="COMUNIDAD ALEDAÑA"/>
    <s v="N/A"/>
    <s v="NINGUNO"/>
    <s v="ESTUDIANTE"/>
    <s v="NRC"/>
    <s v="N/A"/>
    <s v="NA"/>
    <s v="N/A"/>
    <s v="ANTIGUO"/>
    <x v="0"/>
    <s v="ASISTIENDO"/>
    <x v="0"/>
    <s v="ALEXANDER RODRIGUEZ"/>
    <x v="0"/>
  </r>
  <r>
    <n v="2073"/>
    <n v="33219152"/>
    <s v="Cédula de Ciudadanía"/>
    <s v="COLOMBIA"/>
    <x v="9"/>
    <x v="38"/>
    <s v="COMUNIDAD ALEDAÑA"/>
    <s v="SED LA GUAJIRA"/>
    <s v="NEREIDA"/>
    <m/>
    <s v="URBINA"/>
    <s v="MARTINEZ"/>
    <s v="M"/>
    <s v="CICLO VI"/>
    <x v="44"/>
    <n v="244650000818"/>
    <s v="METODOLOGÍA INSTITUCIONAL"/>
    <n v="0"/>
    <n v="3132514320"/>
    <m/>
    <d v="1981-07-12T00:00:00"/>
    <n v="41"/>
    <s v="COMUNIDAD ALEDAÑA"/>
    <s v="N/A"/>
    <s v="NINGUNO"/>
    <s v="ESTUDIANTE"/>
    <s v="NRC"/>
    <s v="N/A"/>
    <s v="NA"/>
    <s v="N/A"/>
    <s v="ANTIGUO"/>
    <x v="0"/>
    <s v="ASISTIENDO"/>
    <x v="0"/>
    <s v="ALEXANDER RODRIGUEZ"/>
    <x v="0"/>
  </r>
  <r>
    <n v="2074"/>
    <n v="1004274954"/>
    <s v="Cédula de Ciudadanía"/>
    <s v="COLOMBIA"/>
    <x v="9"/>
    <x v="38"/>
    <s v="COMUNIDAD ALEDAÑA"/>
    <s v="SED LA GUAJIRA"/>
    <s v="YESICA"/>
    <s v="PAOLA"/>
    <s v="CARRILLO"/>
    <s v="MARTINEZ"/>
    <s v="M"/>
    <s v="CICLO VI"/>
    <x v="44"/>
    <n v="244650000818"/>
    <s v="METODOLOGÍA INSTITUCIONAL"/>
    <n v="0"/>
    <n v="3205880734"/>
    <m/>
    <d v="1973-03-01T00:00:00"/>
    <n v="49"/>
    <s v="COMUNIDAD ALEDAÑA"/>
    <s v="N/A"/>
    <s v="NINGUNO"/>
    <s v="ESTUDIANTE"/>
    <s v="NRC"/>
    <s v="N/A"/>
    <s v="NA"/>
    <s v="N/A"/>
    <s v="ANTIGUO"/>
    <x v="0"/>
    <s v="ASISTIENDO"/>
    <x v="0"/>
    <s v="ALEXANDER RODRIGUEZ"/>
    <x v="0"/>
  </r>
  <r>
    <n v="2075"/>
    <n v="1006790106"/>
    <s v="Cédula de Ciudadanía"/>
    <s v="COLOMBIA"/>
    <x v="9"/>
    <x v="38"/>
    <s v="COMUNIDAD ALEDAÑA"/>
    <s v="SED LA GUAJIRA"/>
    <s v="WILSON"/>
    <m/>
    <s v="BARRANCO"/>
    <s v="CABALLERO"/>
    <s v="H"/>
    <s v="CICLO VI"/>
    <x v="44"/>
    <n v="244650000818"/>
    <s v="METODOLOGÍA INSTITUCIONAL"/>
    <n v="0"/>
    <n v="0"/>
    <m/>
    <d v="2001-10-26T00:00:00"/>
    <n v="21"/>
    <s v="COMUNIDAD ALEDAÑA"/>
    <s v="N/A"/>
    <s v="NINGUNO"/>
    <s v="ESTUDIANTE"/>
    <s v="NRC"/>
    <s v="N/A"/>
    <s v="NA"/>
    <s v="N/A"/>
    <s v="NUEVO"/>
    <x v="0"/>
    <s v="ASISTIENDO"/>
    <x v="0"/>
    <s v="ALEXANDER RODRIGUEZ"/>
    <x v="0"/>
  </r>
  <r>
    <n v="2076"/>
    <n v="1122396227"/>
    <s v="Cédula de Ciudadanía"/>
    <s v="COLOMBIA"/>
    <x v="9"/>
    <x v="38"/>
    <s v="COMUNIDAD ALEDAÑA"/>
    <s v="SED LA GUAJIRA"/>
    <s v="KERY"/>
    <s v="YOHANA"/>
    <s v="ALVAREZ"/>
    <s v="CORONEL"/>
    <s v="M"/>
    <s v="CICLO VI"/>
    <x v="44"/>
    <n v="244650000818"/>
    <s v="METODOLOGÍA INSTITUCIONAL"/>
    <n v="0"/>
    <n v="3106369859"/>
    <m/>
    <d v="1983-03-07T00:00:00"/>
    <n v="39"/>
    <s v="COMUNIDAD ALEDAÑA"/>
    <s v="N/A"/>
    <s v="NINGUNO"/>
    <s v="ESTUDIANTE"/>
    <s v="NRC"/>
    <s v="N/A"/>
    <s v="N/A"/>
    <s v="N/A"/>
    <s v="NUEVO"/>
    <x v="0"/>
    <s v="ASISTIENDO"/>
    <x v="0"/>
    <s v="ALEXANDER RODRIGUEZ"/>
    <x v="0"/>
  </r>
  <r>
    <n v="2077"/>
    <n v="1003379679"/>
    <s v="Cédula de Ciudadanía"/>
    <s v="COLOMBIA"/>
    <x v="9"/>
    <x v="38"/>
    <s v="COMUNIDAD ALEDAÑA"/>
    <s v="SED LA GUAJIRA"/>
    <s v="YESENIA"/>
    <s v="MARGARITA"/>
    <s v="BERRIO"/>
    <s v="FUENTES"/>
    <s v="M"/>
    <s v="CICLO VI"/>
    <x v="44"/>
    <n v="244650000818"/>
    <s v="METODOLOGÍA INSTITUCIONAL"/>
    <n v="0"/>
    <n v="0"/>
    <m/>
    <d v="2001-06-05T00:00:00"/>
    <n v="21"/>
    <s v="COMUNIDAD ALEDAÑA"/>
    <s v="N/A"/>
    <s v="NINGUNO"/>
    <s v="ESTUDIANTE"/>
    <s v="NRC"/>
    <s v="N/A"/>
    <s v="N/A"/>
    <s v="N/A"/>
    <s v="ANTIGUO"/>
    <x v="0"/>
    <s v="ASISTIENDO"/>
    <x v="0"/>
    <s v="ALEXANDER RODRIGUEZ"/>
    <x v="0"/>
  </r>
  <r>
    <n v="2078"/>
    <n v="1122396676"/>
    <s v="Cédula de Ciudadanía"/>
    <s v="COLOMBIA"/>
    <x v="9"/>
    <x v="38"/>
    <s v="COMUNIDAD ALEDAÑA"/>
    <s v="SED LA GUAJIRA"/>
    <s v="MARIA"/>
    <s v="DE JESUS "/>
    <s v="PACHECO"/>
    <s v="AROCA"/>
    <s v="M"/>
    <s v="CICLO IV"/>
    <x v="44"/>
    <n v="244650000818"/>
    <s v="METODOLOGÍA INSTITUCIONAL"/>
    <n v="0"/>
    <n v="3246549242"/>
    <m/>
    <d v="2004-01-08T00:00:00"/>
    <n v="18"/>
    <s v="COMUNIDAD ALEDAÑA"/>
    <s v="N/A"/>
    <s v="NINGUNO"/>
    <s v="ESTUDIANTE"/>
    <s v="NRC"/>
    <s v="N/A"/>
    <s v="N/A"/>
    <s v="N/A"/>
    <s v="NUEVO"/>
    <x v="0"/>
    <s v="ASISTIENDO"/>
    <x v="0"/>
    <s v="ALEXANDER RODRIGUEZ"/>
    <x v="0"/>
  </r>
  <r>
    <n v="2079"/>
    <n v="1122414403"/>
    <s v="Cédula de Ciudadanía"/>
    <s v="COLOMBIA"/>
    <x v="9"/>
    <x v="38"/>
    <s v="COMUNIDAD ALEDAÑA"/>
    <s v="SED LA GUAJIRA"/>
    <s v="PAULO"/>
    <s v="JAVIER"/>
    <s v="MORENO"/>
    <s v="MORON"/>
    <s v="H"/>
    <s v="CICLO IV"/>
    <x v="44"/>
    <n v="244650000818"/>
    <s v="METODOLOGÍA INSTITUCIONAL"/>
    <n v="0"/>
    <n v="3137323748"/>
    <m/>
    <d v="1997-03-07T00:00:00"/>
    <n v="24"/>
    <s v="COMUNIDAD ALEDAÑA"/>
    <s v="N/A"/>
    <s v="NINGUNO"/>
    <s v="ESTUDIANTE"/>
    <s v="NRC"/>
    <s v="N/A"/>
    <s v="N/A"/>
    <s v="N/A"/>
    <s v="NUEVO"/>
    <x v="0"/>
    <s v="ASISTIENDO"/>
    <x v="0"/>
    <s v="ALEXANDER RODRIGUEZ"/>
    <x v="0"/>
  </r>
  <r>
    <n v="2080"/>
    <n v="1123970167"/>
    <s v="Tarjeta de Identidad"/>
    <s v="COLOMBIA"/>
    <x v="9"/>
    <x v="38"/>
    <s v="COMUNIDAD ALEDAÑA"/>
    <s v="SED LA GUAJIRA"/>
    <s v="DANNA"/>
    <s v="MARCELA"/>
    <s v="MANJARRES"/>
    <s v="MUÑOZ"/>
    <s v="M"/>
    <s v="CICLO IV"/>
    <x v="44"/>
    <n v="244650000818"/>
    <s v="METODOLOGÍA INSTITUCIONAL"/>
    <n v="0"/>
    <n v="3246549242"/>
    <m/>
    <d v="2004-08-28T00:00:00"/>
    <n v="18"/>
    <s v="COMUNIDAD ALEDAÑA"/>
    <s v="N/A"/>
    <s v="NINGUNO"/>
    <s v="ESTUDIANTE"/>
    <s v="NRC"/>
    <s v="N/A"/>
    <s v="N/A"/>
    <s v="N/A"/>
    <s v="NUEVO"/>
    <x v="0"/>
    <s v="ASISTIENDO"/>
    <x v="0"/>
    <s v="ALEXANDER RODRIGUEZ"/>
    <x v="0"/>
  </r>
  <r>
    <n v="2081"/>
    <n v="1120739712"/>
    <s v="Tarjeta de Identidad"/>
    <s v="COLOMBIA"/>
    <x v="9"/>
    <x v="38"/>
    <s v="COMUNIDAD ALEDAÑA"/>
    <s v="SED LA GUAJIRA"/>
    <s v="DEIRIS"/>
    <s v="JOHANA"/>
    <s v="RUEDA"/>
    <s v="AROCA"/>
    <s v="M"/>
    <s v="CICLO IV"/>
    <x v="44"/>
    <n v="244650000818"/>
    <s v="METODOLOGÍA INSTITUCIONAL"/>
    <n v="0"/>
    <n v="3246549242"/>
    <m/>
    <d v="2005-01-11T00:00:00"/>
    <n v="17"/>
    <s v="COMUNIDAD ALEDAÑA"/>
    <s v="N/A"/>
    <s v="NINGUNO"/>
    <s v="ESTUDIANTE"/>
    <s v="NRC"/>
    <s v="N/A"/>
    <s v="N/A"/>
    <s v="N/A"/>
    <s v="NUEVO"/>
    <x v="0"/>
    <s v="ASISTIENDO"/>
    <x v="0"/>
    <s v="ALEXANDER RODRIGUEZ"/>
    <x v="0"/>
  </r>
  <r>
    <n v="2082"/>
    <n v="1232588032"/>
    <s v="Cédula de Ciudadanía"/>
    <s v="COLOMBIA"/>
    <x v="9"/>
    <x v="38"/>
    <s v="COMUNIDAD ALEDAÑA"/>
    <s v="SED LA GUAJIRA"/>
    <s v="ABEL"/>
    <s v="ENRIQUE"/>
    <s v="CARABALLO"/>
    <s v="COLMENARES"/>
    <s v="H"/>
    <s v="CICLO IV"/>
    <x v="44"/>
    <n v="244650000818"/>
    <s v="METODOLOGÍA INSTITUCIONAL"/>
    <n v="0"/>
    <n v="3135849110"/>
    <m/>
    <d v="2004-06-20T00:00:00"/>
    <n v="18"/>
    <s v="COMUNIDAD ALEDAÑA"/>
    <s v="N/A"/>
    <s v="NINGUNO"/>
    <s v="ESTUDIANTE"/>
    <s v="NRC"/>
    <s v="N/A"/>
    <s v="N/A"/>
    <s v="N/A"/>
    <s v="NUEVO"/>
    <x v="0"/>
    <s v="ASISTIENDO"/>
    <x v="0"/>
    <s v="ALEXANDER RODRIGUEZ"/>
    <x v="0"/>
  </r>
  <r>
    <n v="2083"/>
    <n v="1120242722"/>
    <s v="CONTRASEÑA"/>
    <s v="COLOMBIA"/>
    <x v="9"/>
    <x v="38"/>
    <s v="COMUNIDAD ALEDAÑA"/>
    <s v="SED LA GUAJIRA"/>
    <s v="OMAR "/>
    <s v="DE JESUS "/>
    <s v="ARRIETA"/>
    <s v="MANJARRES"/>
    <s v="M"/>
    <s v="CICLO IV"/>
    <x v="44"/>
    <n v="244650000818"/>
    <s v="METODOLOGÍA INSTITUCIONAL"/>
    <n v="0"/>
    <n v="3202788635"/>
    <m/>
    <d v="2002-12-11T00:00:00"/>
    <n v="19"/>
    <s v="COMUNIDAD ALEDAÑA"/>
    <s v="N/A"/>
    <s v="NINGUNO"/>
    <s v="ESTUDIANTE"/>
    <s v="NRC"/>
    <s v="N/A"/>
    <s v="N/A"/>
    <s v="N/A"/>
    <s v="NUEVO"/>
    <x v="0"/>
    <s v="ASISTIENDO"/>
    <x v="0"/>
    <s v="ALEXANDER RODRIGUEZ"/>
    <x v="0"/>
  </r>
  <r>
    <n v="2084"/>
    <n v="1064712540"/>
    <s v="Tarjeta de Identidad"/>
    <s v="COLOMBIA"/>
    <x v="9"/>
    <x v="38"/>
    <s v="COMUNIDAD ALEDAÑA"/>
    <s v="SED LA GUAJIRA"/>
    <s v="MARCELA"/>
    <m/>
    <s v="MARTINEZ"/>
    <s v="AROCA"/>
    <s v="M"/>
    <s v="CICLO IV"/>
    <x v="44"/>
    <n v="244650000818"/>
    <s v="METODOLOGÍA INSTITUCIONAL"/>
    <n v="0"/>
    <n v="3014025047"/>
    <m/>
    <d v="2004-02-09T00:00:00"/>
    <n v="18"/>
    <s v="COMUNIDAD ALEDAÑA"/>
    <s v="N/A"/>
    <s v="NINGUNO"/>
    <s v="ESTUDIANTE"/>
    <s v="NRC"/>
    <s v="N/A"/>
    <s v="N/A"/>
    <s v="N/A"/>
    <s v="NUEVO"/>
    <x v="0"/>
    <s v="ASISTIENDO"/>
    <x v="0"/>
    <s v="ALEXANDER RODRIGUEZ"/>
    <x v="0"/>
  </r>
  <r>
    <n v="2085"/>
    <n v="1052217505"/>
    <s v="Tarjeta de Identidad"/>
    <s v="COLOMBIA"/>
    <x v="9"/>
    <x v="38"/>
    <s v="COMUNIDAD ALEDAÑA"/>
    <s v="SED LA GUAJIRA"/>
    <s v="YASMIN"/>
    <s v="ADRIANA"/>
    <s v="NAVARRO"/>
    <s v="MARTINEZ"/>
    <s v="M"/>
    <s v="CICLO IV"/>
    <x v="44"/>
    <n v="244650000818"/>
    <s v="METODOLOGÍA INSTITUCIONAL"/>
    <n v="0"/>
    <n v="3007280706"/>
    <m/>
    <d v="2006-09-13T00:00:00"/>
    <n v="16"/>
    <s v="COMUNIDAD ALEDAÑA"/>
    <s v="N/A"/>
    <s v="NINGUNO"/>
    <s v="ESTUDIANTE"/>
    <s v="NRC"/>
    <s v="N/A"/>
    <s v="N/A"/>
    <s v="N/A"/>
    <s v="NUEVO"/>
    <x v="0"/>
    <s v="ASISTIENDO"/>
    <x v="0"/>
    <s v="ALEXANDER RODRIGUEZ"/>
    <x v="0"/>
  </r>
  <r>
    <n v="2086"/>
    <n v="1120242948"/>
    <s v="Tarjeta de Identidad"/>
    <s v="COLOMBIA"/>
    <x v="9"/>
    <x v="38"/>
    <s v="COMUNIDAD ALEDAÑA"/>
    <s v="SED LA GUAJIRA"/>
    <s v="KYARIS"/>
    <s v="LIBERTAD"/>
    <s v="CUELLO"/>
    <s v="MELENDEZ"/>
    <s v="M"/>
    <s v="CICLO IV"/>
    <x v="44"/>
    <n v="244650000818"/>
    <s v="METODOLOGÍA INSTITUCIONAL"/>
    <n v="0"/>
    <n v="3015819140"/>
    <m/>
    <d v="2007-04-20T00:00:00"/>
    <n v="15"/>
    <s v="COMUNIDAD ALEDAÑA"/>
    <s v="N/A"/>
    <s v="NINGUNO"/>
    <s v="ESTUDIANTE"/>
    <s v="NRC"/>
    <s v="N/A"/>
    <s v="N/A"/>
    <s v="N/A"/>
    <s v="NUEVO"/>
    <x v="0"/>
    <s v="ASISTIENDO"/>
    <x v="0"/>
    <s v="ALEXANDER RODRIGUEZ"/>
    <x v="0"/>
  </r>
  <r>
    <n v="2087"/>
    <n v="1122398135"/>
    <s v="Tarjeta de Identidad"/>
    <s v="COLOMBIA"/>
    <x v="9"/>
    <x v="38"/>
    <s v="COMUNIDAD ALEDAÑA"/>
    <s v="SED LA GUAJIRA"/>
    <s v="RAFAEL"/>
    <s v="ANDRES"/>
    <s v="TATIF"/>
    <s v="GRANADA"/>
    <s v="M"/>
    <s v="CICLO IV"/>
    <x v="44"/>
    <n v="244650000818"/>
    <s v="METODOLOGÍA INSTITUCIONAL"/>
    <n v="0"/>
    <n v="3143465222"/>
    <m/>
    <d v="2006-01-09T00:00:00"/>
    <n v="16"/>
    <s v="COMUNIDAD ALEDAÑA"/>
    <s v="N/A"/>
    <s v="NINGUNO"/>
    <s v="ESTUDIANTE"/>
    <s v="NRC"/>
    <s v="N/A"/>
    <s v="N/A"/>
    <s v="N/A"/>
    <s v="NUEVO"/>
    <x v="0"/>
    <s v="ASISTIENDO"/>
    <x v="0"/>
    <s v="ALEXANDER RODRIGUEZ"/>
    <x v="0"/>
  </r>
  <r>
    <n v="2088"/>
    <n v="1010146603"/>
    <s v="Cédula de Ciudadanía"/>
    <s v="COLOMBIA"/>
    <x v="9"/>
    <x v="38"/>
    <s v="COMUNIDAD ALEDAÑA"/>
    <s v="SED LA GUAJIRA"/>
    <s v="CINTHIA"/>
    <s v="MARIA"/>
    <s v="CALDERON"/>
    <s v="OROZCO"/>
    <s v="M"/>
    <s v="CICLO IV"/>
    <x v="44"/>
    <n v="244650000818"/>
    <s v="METODOLOGÍA INSTITUCIONAL"/>
    <n v="0"/>
    <n v="3205168102"/>
    <m/>
    <d v="1997-05-21T00:00:00"/>
    <n v="25"/>
    <s v="COMUNIDAD ALEDAÑA"/>
    <s v="N/A"/>
    <s v="NINGUNO"/>
    <s v="ESTUDIANTE"/>
    <s v="NRC"/>
    <s v="N/A"/>
    <s v="N/A"/>
    <s v="N/A"/>
    <s v="NUEVO"/>
    <x v="0"/>
    <s v="ASISTIENDO"/>
    <x v="0"/>
    <s v="ALEXANDER RODRIGUEZ"/>
    <x v="0"/>
  </r>
  <r>
    <n v="2089"/>
    <n v="1120743893"/>
    <s v="Tarjeta de Identidad"/>
    <s v="COLOMBIA"/>
    <x v="9"/>
    <x v="38"/>
    <s v="COMUNIDAD ALEDAÑA"/>
    <s v="SED LA GUAJIRA"/>
    <s v="ELBA"/>
    <s v="CRISTINA"/>
    <s v="RUEDA"/>
    <s v="AROCA"/>
    <s v="H"/>
    <s v="CICLO IV"/>
    <x v="44"/>
    <n v="244650000818"/>
    <s v="METODOLOGÍA INSTITUCIONAL"/>
    <n v="0"/>
    <n v="3246549242"/>
    <m/>
    <d v="2007-12-25T00:00:00"/>
    <n v="15"/>
    <s v="COMUNIDAD ALEDAÑA"/>
    <s v="N/A"/>
    <s v="NINGUNO"/>
    <s v="ESTUDIANTE"/>
    <s v="NRC"/>
    <s v="N/A"/>
    <s v="N/A"/>
    <s v="N/A"/>
    <s v="NUEVO"/>
    <x v="0"/>
    <s v="ASISTIENDO"/>
    <x v="0"/>
    <s v="ALEXANDER RODRIGUEZ"/>
    <x v="0"/>
  </r>
  <r>
    <n v="2090"/>
    <n v="1006713969"/>
    <s v="Cédula de Ciudadanía"/>
    <s v="COLOMBIA"/>
    <x v="9"/>
    <x v="38"/>
    <s v="COMUNIDAD ALEDAÑA"/>
    <s v="SED LA GUAJIRA"/>
    <s v="OMARYIS "/>
    <s v="ISABEL"/>
    <s v="ARRIETA"/>
    <s v="MANJARRES"/>
    <s v="M"/>
    <s v="CICLO IV"/>
    <x v="44"/>
    <n v="244650000818"/>
    <s v="METODOLOGÍA INSTITUCIONAL"/>
    <n v="0"/>
    <n v="3246549242"/>
    <m/>
    <d v="2002-08-09T00:00:00"/>
    <n v="20"/>
    <s v="COMUNIDAD ALEDAÑA"/>
    <s v="N/A"/>
    <s v="NINGUNO"/>
    <s v="ESTUDIANTE"/>
    <s v="NRC"/>
    <s v="N/A"/>
    <s v="N/A"/>
    <s v="N/A"/>
    <s v="NUEVO"/>
    <x v="0"/>
    <s v="ASISTIENDO"/>
    <x v="0"/>
    <s v="ALEXANDER RODRIGUEZ"/>
    <x v="0"/>
  </r>
  <r>
    <n v="2091"/>
    <n v="1122398474"/>
    <s v="Tarjeta de Identidad"/>
    <s v="COLOMBIA"/>
    <x v="9"/>
    <x v="38"/>
    <s v="COMUNIDAD ALEDAÑA"/>
    <s v="SED LA GUAJIRA"/>
    <s v="ISABELLA"/>
    <s v="MARCELA"/>
    <s v="ACOSTA"/>
    <s v="AVILA"/>
    <s v="M"/>
    <s v="CICLO IV"/>
    <x v="44"/>
    <n v="244650000818"/>
    <s v="METODOLOGÍA INSTITUCIONAL"/>
    <n v="0"/>
    <n v="0"/>
    <m/>
    <d v="2004-10-31T00:00:00"/>
    <n v="17"/>
    <s v="COMUNIDAD ALEDAÑA"/>
    <s v="N/A"/>
    <s v="NINGUNO"/>
    <s v="ESTUDIANTE"/>
    <s v="NRC"/>
    <s v="N/A"/>
    <s v="N/A"/>
    <s v="N/A"/>
    <s v="NUEVO"/>
    <x v="0"/>
    <s v="ASISTIENDO"/>
    <x v="0"/>
    <s v="ALEXANDER RODRIGUEZ"/>
    <x v="0"/>
  </r>
  <r>
    <n v="2092"/>
    <n v="1122398083"/>
    <s v="Cédula de Ciudadanía"/>
    <s v="COLOMBIA"/>
    <x v="9"/>
    <x v="38"/>
    <s v="COMUNIDAD ALEDAÑA"/>
    <s v="SED LA GUAJIRA"/>
    <s v="YOEL"/>
    <s v="ENRIQUE"/>
    <s v="BARRANCO"/>
    <s v="CABALLERO"/>
    <s v="H"/>
    <s v="CICLO IV"/>
    <x v="44"/>
    <n v="244650000818"/>
    <s v="METODOLOGÍA INSTITUCIONAL"/>
    <n v="0"/>
    <n v="3126276551"/>
    <m/>
    <d v="2003-02-16T00:00:00"/>
    <n v="19"/>
    <s v="COMUNIDAD ALEDAÑA"/>
    <s v="N/A"/>
    <s v="NINGUNO"/>
    <s v="ESTUDIANTE"/>
    <s v="NRC"/>
    <s v="N/A"/>
    <s v="N/A"/>
    <s v="N/A"/>
    <s v="NUEVO"/>
    <x v="0"/>
    <s v="ASISTIENDO"/>
    <x v="0"/>
    <s v="ALEXANDER RODRIGUEZ"/>
    <x v="0"/>
  </r>
  <r>
    <n v="2093"/>
    <n v="1065872481"/>
    <s v="Tarjeta de Identidad"/>
    <s v="COLOMBIA"/>
    <x v="9"/>
    <x v="38"/>
    <s v="COMUNIDAD ALEDAÑA"/>
    <s v="SED LA GUAJIRA"/>
    <s v="ALEXANDRA"/>
    <m/>
    <s v="CARRILLO"/>
    <s v="VIDES"/>
    <s v="M"/>
    <s v="CICLO IV"/>
    <x v="44"/>
    <n v="244650000818"/>
    <s v="METODOLOGÍA INSTITUCIONAL"/>
    <n v="0"/>
    <n v="3113125375"/>
    <m/>
    <d v="2006-02-27T00:00:00"/>
    <n v="16"/>
    <s v="COMUNIDAD ALEDAÑA"/>
    <s v="N/A"/>
    <s v="NINGUNO"/>
    <s v="ESTUDIANTE"/>
    <s v="NRC"/>
    <s v="N/A"/>
    <s v="N/A"/>
    <s v="NiA"/>
    <s v="NUEVO"/>
    <x v="0"/>
    <s v="ASISTIENDO"/>
    <x v="0"/>
    <s v="ALEXANDER RODRIGUEZ"/>
    <x v="0"/>
  </r>
  <r>
    <n v="2094"/>
    <n v="1124409650"/>
    <s v="Tarjeta de Identidad"/>
    <s v="COLOMBIA"/>
    <x v="9"/>
    <x v="38"/>
    <s v="COMUNIDAD ALEDAÑA"/>
    <s v="SED LA GUAJIRA"/>
    <s v="SHEISHY"/>
    <s v="JULIETH"/>
    <s v="TRIANA"/>
    <s v="TARIFA"/>
    <s v="M"/>
    <s v="CICLO IV"/>
    <x v="44"/>
    <n v="244650000818"/>
    <s v="METODOLOGÍA INSTITUCIONAL"/>
    <n v="0"/>
    <n v="0"/>
    <m/>
    <d v="2006-06-23T00:00:00"/>
    <n v="16"/>
    <s v="COMUNIDAD ALEDAÑA"/>
    <s v="N/A"/>
    <s v="NINGUNO"/>
    <s v="ESTUDIANTE"/>
    <s v="NRC"/>
    <s v="N/A"/>
    <s v="N/A"/>
    <s v="N/A"/>
    <s v="NUEVO"/>
    <x v="0"/>
    <s v="ASISTIENDO"/>
    <x v="0"/>
    <s v="ALEXANDER RODRIGUEZ"/>
    <x v="0"/>
  </r>
  <r>
    <n v="2095"/>
    <n v="1149196664"/>
    <s v="Cédula de Ciudadanía"/>
    <s v="COLOMBIA"/>
    <x v="9"/>
    <x v="38"/>
    <s v="COMUNIDAD ALEDAÑA"/>
    <s v="SED LA GUAJIRA"/>
    <s v="ANGEL"/>
    <s v="EDUARDO"/>
    <s v="UTRIA"/>
    <s v="GUERRA"/>
    <s v="H"/>
    <s v="CICLO IV"/>
    <x v="44"/>
    <n v="244650000818"/>
    <s v="METODOLOGÍA INSTITUCIONAL"/>
    <n v="0"/>
    <n v="3225221855"/>
    <m/>
    <d v="2022-12-22T00:00:00"/>
    <n v="22"/>
    <s v="COMUNIDAD ALEDAÑA"/>
    <s v="N/A"/>
    <s v="NINGUNO"/>
    <s v="ESTUDIANTE"/>
    <s v="NRC"/>
    <s v="N/A"/>
    <s v="N/A"/>
    <s v="N/A"/>
    <s v="NUEVO"/>
    <x v="0"/>
    <s v="ASISTIENDO"/>
    <x v="0"/>
    <s v="ALEXANDER RODRIGUEZ"/>
    <x v="0"/>
  </r>
  <r>
    <n v="2096"/>
    <n v="1123970745"/>
    <s v="Tarjeta de Identidad"/>
    <s v="COLOMBIA"/>
    <x v="9"/>
    <x v="38"/>
    <s v="COMUNIDAD ALEDAÑA"/>
    <s v="SED LA GUAJIRA"/>
    <s v="WILLIAN"/>
    <s v="JOSE"/>
    <s v="BLANCHAR"/>
    <s v="RAMIREZ"/>
    <s v="H"/>
    <s v="CICLO IV"/>
    <x v="44"/>
    <n v="244650000818"/>
    <s v="METODOLOGÍA INSTITUCIONAL"/>
    <n v="0"/>
    <n v="30063225905"/>
    <m/>
    <d v="2005-12-09T00:00:00"/>
    <n v="17"/>
    <s v="COMUNIDAD ALEDAÑA"/>
    <s v="N/A"/>
    <s v="NINGUNO"/>
    <s v="ESTUDIANTE"/>
    <s v="NRC"/>
    <s v="N/A"/>
    <s v="N/A"/>
    <s v="N/A"/>
    <s v="NUEVO"/>
    <x v="0"/>
    <s v="ASISTIENDO"/>
    <x v="0"/>
    <s v="ALEXANDER RODRIGUEZ"/>
    <x v="0"/>
  </r>
  <r>
    <n v="2097"/>
    <n v="1122406905"/>
    <s v="Cédula de Ciudadanía"/>
    <s v="COLOMBIA"/>
    <x v="9"/>
    <x v="38"/>
    <s v="COMUNIDAD ALEDAÑA"/>
    <s v="SED LA GUAJIRA"/>
    <s v="GLEINIS"/>
    <s v="PATRICIA"/>
    <s v="MIELES"/>
    <s v="GALICIA"/>
    <s v="M"/>
    <s v="CICLO IV"/>
    <x v="44"/>
    <n v="244650000818"/>
    <s v="METODOLOGÍA INSTITUCIONAL"/>
    <n v="0"/>
    <n v="3012206003"/>
    <m/>
    <d v="1989-04-15T00:00:00"/>
    <n v="33"/>
    <s v="COMUNIDAD ALEDAÑA"/>
    <s v="N/A"/>
    <s v="NINGUNO"/>
    <s v="ESTUDIANTE"/>
    <s v="NRC"/>
    <s v="N/A"/>
    <s v="N/A"/>
    <s v="N/A"/>
    <s v="NUEVO"/>
    <x v="0"/>
    <s v="ASISTIENDO"/>
    <x v="0"/>
    <s v="ALEXANDER RODRIGUEZ"/>
    <x v="0"/>
  </r>
  <r>
    <n v="2098"/>
    <n v="1122399437"/>
    <s v="Cédula de Ciudadanía"/>
    <s v="COLOMBIA"/>
    <x v="9"/>
    <x v="38"/>
    <s v="COMUNIDAD ALEDAÑA"/>
    <s v="SED LA GUAJIRA"/>
    <s v="ELIS"/>
    <s v="PATRICIA"/>
    <s v="GONZALEZ"/>
    <m/>
    <s v="M"/>
    <s v="CICLO IV"/>
    <x v="44"/>
    <n v="244650000818"/>
    <s v="METODOLOGÍA INSTITUCIONAL"/>
    <n v="0"/>
    <n v="3012206003"/>
    <m/>
    <d v="1985-04-26T00:00:00"/>
    <n v="37"/>
    <s v="COMUNIDAD ALEDAÑA"/>
    <s v="N/A"/>
    <s v="NINGUNO"/>
    <s v="ESTUDIANTE"/>
    <s v="NRC"/>
    <s v="N/A"/>
    <s v="N/A"/>
    <s v="N/A"/>
    <s v="NUEVO"/>
    <x v="0"/>
    <s v="ASISTIENDO"/>
    <x v="0"/>
    <s v="ALEXANDER RODRIGUEZ"/>
    <x v="0"/>
  </r>
  <r>
    <n v="2099"/>
    <n v="1122398964"/>
    <s v="Cédula de Ciudadanía"/>
    <s v="COLOMBIA"/>
    <x v="9"/>
    <x v="38"/>
    <s v="COMUNIDAD ALEDAÑA"/>
    <s v="SED LA GUAJIRA"/>
    <s v="JORGE"/>
    <s v="IVAN"/>
    <s v="CUELLO"/>
    <s v="BLANCHAR"/>
    <s v="H"/>
    <s v="CICLO V"/>
    <x v="44"/>
    <n v="244650000818"/>
    <s v="METODOLOGÍA INSTITUCIONAL"/>
    <n v="0"/>
    <n v="3207355230"/>
    <m/>
    <d v="2005-08-19T00:00:00"/>
    <n v="17"/>
    <s v="COMUNIDAD ALEDAÑA"/>
    <s v="N/A"/>
    <s v="NINGUNO"/>
    <s v="ESTUDIANTE"/>
    <s v="NRC"/>
    <s v="N/A"/>
    <s v="NA"/>
    <s v="N/A"/>
    <s v="NUEVO"/>
    <x v="0"/>
    <s v="ASISTIENDO"/>
    <x v="0"/>
    <s v="YOMARIS NUÑEZ"/>
    <x v="0"/>
  </r>
  <r>
    <n v="2100"/>
    <n v="1192810088"/>
    <s v="Cédula de Ciudadanía"/>
    <s v="COLOMBIA"/>
    <x v="9"/>
    <x v="38"/>
    <s v="COMUNIDAD ALEDAÑA"/>
    <s v="SED LA GUAJIRA"/>
    <s v="DENORIBETH"/>
    <m/>
    <s v="RIVERA"/>
    <s v="ZABALETA"/>
    <s v="M"/>
    <s v="CICLO V"/>
    <x v="44"/>
    <n v="244650000818"/>
    <s v="METODOLOGÍA INSTITUCIONAL"/>
    <n v="0"/>
    <n v="3243355756"/>
    <m/>
    <d v="2000-04-20T00:00:00"/>
    <n v="22"/>
    <s v="COMUNIDAD ALEDAÑA"/>
    <s v="N/A"/>
    <s v="NINGUNO"/>
    <s v="ESTUDIANTE"/>
    <s v="NRC"/>
    <s v="N/A"/>
    <s v="NA"/>
    <s v="N/A"/>
    <s v="ANTIGUO"/>
    <x v="0"/>
    <s v="ASISTIENDO"/>
    <x v="0"/>
    <s v="YOMARIS NUÑEZ"/>
    <x v="0"/>
  </r>
  <r>
    <n v="2101"/>
    <n v="1003123533"/>
    <s v="Cédula de Ciudadanía"/>
    <s v="COLOMBIA"/>
    <x v="9"/>
    <x v="38"/>
    <s v="COMUNIDAD ALEDAÑA"/>
    <s v="SED LA GUAJIRA"/>
    <s v="KENDRA"/>
    <s v="ISABEL"/>
    <s v="NUÑEZ"/>
    <s v="VEGA"/>
    <s v="M"/>
    <s v="CICLO V"/>
    <x v="44"/>
    <n v="244650000818"/>
    <s v="METODOLOGÍA INSTITUCIONAL"/>
    <n v="0"/>
    <n v="3023494148"/>
    <m/>
    <d v="2001-10-07T00:00:00"/>
    <n v="21"/>
    <s v="COMUNIDAD ALEDAÑA"/>
    <s v="N/A"/>
    <s v="NINGUNO"/>
    <s v="ESTUDIANTE"/>
    <s v="NRC"/>
    <s v="N/A"/>
    <s v="NA"/>
    <s v="N/A"/>
    <s v="ANTIGUO"/>
    <x v="0"/>
    <s v="ASISTIENDO"/>
    <x v="0"/>
    <s v="YOMARIS NUÑEZ"/>
    <x v="0"/>
  </r>
  <r>
    <n v="2102"/>
    <n v="1010146596"/>
    <s v="Cédula de Ciudadanía"/>
    <s v="COLOMBIA"/>
    <x v="9"/>
    <x v="38"/>
    <s v="COMUNIDAD ALEDAÑA"/>
    <s v="SED LA GUAJIRA"/>
    <s v="YEDITZA"/>
    <s v="YUSETH"/>
    <s v="AMAYA"/>
    <s v="VEGA"/>
    <s v="M"/>
    <s v="CICLO V"/>
    <x v="44"/>
    <n v="244650000818"/>
    <s v="METODOLOGÍA INSTITUCIONAL"/>
    <n v="0"/>
    <n v="3004878230"/>
    <m/>
    <d v="2002-11-28T00:00:00"/>
    <n v="19"/>
    <s v="COMUNIDAD ALEDAÑA"/>
    <s v="N/A"/>
    <s v="NINGUNO"/>
    <s v="ESTUDIANTE"/>
    <s v="NRC"/>
    <s v="N/A"/>
    <s v="NA"/>
    <s v="N/A"/>
    <s v="ANTIGUO"/>
    <x v="0"/>
    <s v="ASISTIENDO"/>
    <x v="0"/>
    <s v="YOMARIS NUÑEZ"/>
    <x v="0"/>
  </r>
  <r>
    <n v="2103"/>
    <n v="56090990"/>
    <s v="Cédula de Ciudadanía"/>
    <s v="COLOMBIA"/>
    <x v="9"/>
    <x v="38"/>
    <s v="COMUNIDAD ALEDAÑA"/>
    <s v="SED LA GUAJIRA"/>
    <s v="ELIS"/>
    <s v="DIANA"/>
    <s v="NIEVES"/>
    <s v="MONTERO"/>
    <s v="M"/>
    <s v="CICLO V"/>
    <x v="44"/>
    <n v="244650000818"/>
    <s v="METODOLOGÍA INSTITUCIONAL"/>
    <n v="0"/>
    <n v="3046633037"/>
    <m/>
    <d v="1975-06-24T00:00:00"/>
    <n v="47"/>
    <s v="COMUNIDAD ALEDAÑA"/>
    <s v="N/A"/>
    <s v="NINGUNO"/>
    <s v="ESTUDIANTE"/>
    <s v="NRC"/>
    <s v="N/A"/>
    <s v="NA"/>
    <s v="N/A"/>
    <s v="ANTIGUO"/>
    <x v="0"/>
    <s v="ASISTIENDO"/>
    <x v="0"/>
    <s v="YOMARIS NUÑEZ"/>
    <x v="0"/>
  </r>
  <r>
    <n v="2104"/>
    <n v="1010094917"/>
    <s v="Cédula de Ciudadanía"/>
    <s v="COLOMBIA"/>
    <x v="9"/>
    <x v="38"/>
    <s v="COMUNIDAD ALEDAÑA"/>
    <s v="SED LA GUAJIRA"/>
    <s v="EMILIS"/>
    <s v="MARIA"/>
    <s v="ARIZA"/>
    <s v="PEÑA"/>
    <s v="M"/>
    <s v="CICLO V"/>
    <x v="44"/>
    <n v="244650000818"/>
    <s v="METODOLOGÍA INSTITUCIONAL"/>
    <n v="0"/>
    <n v="3167330875"/>
    <m/>
    <d v="1999-10-29T00:00:00"/>
    <n v="23"/>
    <s v="COMUNIDAD ALEDAÑA"/>
    <s v="N/A"/>
    <s v="NINGUNO"/>
    <s v="ESTUDIANTE"/>
    <s v="NRC"/>
    <s v="N/A"/>
    <s v="NA"/>
    <s v="N/A"/>
    <s v="ANTIGUO"/>
    <x v="0"/>
    <s v="ASISTIENDO"/>
    <x v="0"/>
    <s v="YOMARIS NUÑEZ"/>
    <x v="0"/>
  </r>
  <r>
    <n v="2105"/>
    <n v="1192783618"/>
    <s v="Cédula de Ciudadanía"/>
    <s v="COLOMBIA"/>
    <x v="9"/>
    <x v="38"/>
    <s v="COMUNIDAD ALEDAÑA"/>
    <s v="SED LA GUAJIRA"/>
    <s v="EINYS"/>
    <m/>
    <s v="PUSHAINA"/>
    <s v="VEGA"/>
    <s v="M"/>
    <s v="CICLO V"/>
    <x v="44"/>
    <n v="244650000818"/>
    <s v="METODOLOGÍA INSTITUCIONAL"/>
    <n v="0"/>
    <n v="3024089265"/>
    <m/>
    <d v="1992-08-22T00:00:00"/>
    <n v="30"/>
    <s v="COMUNIDAD ALEDAÑA"/>
    <s v="N/A"/>
    <s v="NINGUNO"/>
    <s v="ESTUDIANTE"/>
    <s v="NRC"/>
    <s v="N/A"/>
    <s v="NA"/>
    <s v="N/A"/>
    <s v="ANTIGUO"/>
    <x v="0"/>
    <s v="ASISTIENDO"/>
    <x v="0"/>
    <s v="YOMARIS NUÑEZ"/>
    <x v="0"/>
  </r>
  <r>
    <n v="2106"/>
    <n v="1122896171"/>
    <s v="Cédula de Ciudadanía"/>
    <s v="COLOMBIA"/>
    <x v="9"/>
    <x v="38"/>
    <s v="COMUNIDAD ALEDAÑA"/>
    <s v="SED LA GUAJIRA"/>
    <s v="JOSE"/>
    <s v="GUILLERMO"/>
    <s v="VILLAZON"/>
    <s v="ACOSTA"/>
    <s v="H"/>
    <s v="CICLO V"/>
    <x v="44"/>
    <n v="244650000818"/>
    <s v="METODOLOGÍA INSTITUCIONAL"/>
    <n v="0"/>
    <n v="3043178279"/>
    <m/>
    <d v="2004-01-03T00:00:00"/>
    <n v="18"/>
    <s v="COMUNIDAD ALEDAÑA"/>
    <s v="N/A"/>
    <s v="NINGUNO"/>
    <s v="ESTUDIANTE"/>
    <s v="NRC"/>
    <s v="N/A"/>
    <s v="NA"/>
    <s v="N/A"/>
    <s v="ANTIGUO"/>
    <x v="0"/>
    <s v="ASISTIENDO"/>
    <x v="0"/>
    <s v="YOMARIS NUÑEZ"/>
    <x v="0"/>
  </r>
  <r>
    <n v="2107"/>
    <n v="1006791280"/>
    <s v="Cédula de Ciudadanía"/>
    <s v="COLOMBIA"/>
    <x v="9"/>
    <x v="38"/>
    <s v="COMUNIDAD ALEDAÑA"/>
    <s v="SED LA GUAJIRA"/>
    <s v="YENIFER"/>
    <s v="PAOLA"/>
    <s v="MOLINA"/>
    <s v="MONTAÑO"/>
    <s v="M"/>
    <s v="CICLO V"/>
    <x v="44"/>
    <n v="244650000818"/>
    <s v="METODOLOGÍA INSTITUCIONAL"/>
    <n v="0"/>
    <n v="3004301052"/>
    <m/>
    <d v="2003-10-04T00:00:00"/>
    <n v="19"/>
    <s v="COMUNIDAD ALEDAÑA"/>
    <s v="N/A"/>
    <s v="NINGUNO"/>
    <s v="ESTUDIANTE"/>
    <s v="NRC"/>
    <s v="N/A"/>
    <s v="NA"/>
    <s v="N/A"/>
    <s v="ANTIGUO"/>
    <x v="0"/>
    <s v="ASISTIENDO"/>
    <x v="0"/>
    <s v="YOMARIS NUÑEZ"/>
    <x v="0"/>
  </r>
  <r>
    <n v="2108"/>
    <n v="1122399832"/>
    <s v="Cédula de Ciudadanía"/>
    <s v="COLOMBIA"/>
    <x v="9"/>
    <x v="38"/>
    <s v="COMUNIDAD ALEDAÑA"/>
    <s v="SED LA GUAJIRA"/>
    <s v="MAIRA"/>
    <s v="ALEJANDRA"/>
    <s v="PADILLA"/>
    <s v="LOPERENA"/>
    <s v="M"/>
    <s v="CICLO V"/>
    <x v="44"/>
    <n v="244650000818"/>
    <s v="METODOLOGÍA INSTITUCIONAL"/>
    <n v="0"/>
    <s v="311 3813966"/>
    <m/>
    <d v="1992-05-08T00:00:00"/>
    <n v="30"/>
    <s v="COMUNIDAD ALEDAÑA"/>
    <s v="N/A"/>
    <s v="NINGUNO"/>
    <s v="ESTUDIANTE"/>
    <s v="NRC"/>
    <s v="N/A"/>
    <s v="NA"/>
    <s v="N/A"/>
    <s v="ANTIGUO"/>
    <x v="0"/>
    <s v="ASISTIENDO"/>
    <x v="0"/>
    <s v="YOMARIS NUÑEZ"/>
    <x v="0"/>
  </r>
  <r>
    <n v="2109"/>
    <n v="1066867022"/>
    <s v="Cédula de Ciudadanía"/>
    <s v="COLOMBIA"/>
    <x v="9"/>
    <x v="38"/>
    <s v="COMUNIDAD ALEDAÑA"/>
    <s v="SED LA GUAJIRA"/>
    <s v="ENA"/>
    <s v="DERLIS"/>
    <s v="MANJARREZ"/>
    <s v="ALVARADO"/>
    <s v="M"/>
    <s v="CICLO V"/>
    <x v="44"/>
    <n v="244650000818"/>
    <s v="METODOLOGÍA INSTITUCIONAL"/>
    <n v="0"/>
    <n v="3008943153"/>
    <m/>
    <d v="2004-10-24T00:00:00"/>
    <n v="18"/>
    <s v="COMUNIDAD ALEDAÑA"/>
    <s v="N/A"/>
    <s v="NINGUNO"/>
    <s v="ESTUDIANTE"/>
    <s v="NRC"/>
    <s v="N/A"/>
    <s v="N/A"/>
    <s v="N/A"/>
    <s v="NUEVO"/>
    <x v="0"/>
    <s v="ASISTIENDO"/>
    <x v="0"/>
    <s v="YOMARIS NUÑEZ"/>
    <x v="0"/>
  </r>
  <r>
    <n v="2110"/>
    <n v="1124503426"/>
    <s v="Cédula de Ciudadanía"/>
    <s v="COLOMBIA"/>
    <x v="9"/>
    <x v="38"/>
    <s v="COMUNIDAD ALEDAÑA"/>
    <s v="SED LA GUAJIRA"/>
    <s v="MARIA"/>
    <s v="DEL CARMEN"/>
    <s v="BARRANZA"/>
    <s v="GONZALEZ"/>
    <s v="M"/>
    <s v="CICLO V"/>
    <x v="44"/>
    <n v="244650000818"/>
    <s v="METODOLOGÍA INSTITUCIONAL"/>
    <n v="0"/>
    <n v="3106487415"/>
    <m/>
    <d v="1981-07-23T00:00:00"/>
    <n v="41"/>
    <s v="COMUNIDAD ALEDAÑA"/>
    <s v="N/A"/>
    <s v="NINGUNO"/>
    <s v="ESTUDIANTE"/>
    <s v="NRC"/>
    <s v="N/A"/>
    <s v="N/A"/>
    <s v="N/A"/>
    <s v="NUEVO"/>
    <x v="0"/>
    <s v="ASISTIENDO"/>
    <x v="0"/>
    <s v="YOMARIS NUÑEZ"/>
    <x v="0"/>
  </r>
  <r>
    <n v="2111"/>
    <n v="1062394230"/>
    <s v="Cédula de Ciudadanía"/>
    <s v="COLOMBIA"/>
    <x v="9"/>
    <x v="38"/>
    <s v="COMUNIDAD ALEDAÑA"/>
    <s v="SED LA GUAJIRA"/>
    <s v="RINA"/>
    <s v="MARCELA"/>
    <s v="BALLESTEROS"/>
    <s v="SIERRA"/>
    <s v="M"/>
    <s v="CICLO V"/>
    <x v="44"/>
    <n v="244650000818"/>
    <s v="METODOLOGÍA INSTITUCIONAL"/>
    <n v="0"/>
    <n v="3127918160"/>
    <m/>
    <d v="2003-09-11T00:00:00"/>
    <n v="19"/>
    <s v="COMUNIDAD ALEDAÑA"/>
    <s v="N/A"/>
    <s v="NINGUNO"/>
    <s v="ESTUDIANTE"/>
    <s v="NRC"/>
    <s v="N/A"/>
    <s v="N/A"/>
    <s v="N/A"/>
    <s v="NUEVO"/>
    <x v="0"/>
    <s v="ASISTIENDO"/>
    <x v="0"/>
    <s v="YOMARIS NUÑEZ"/>
    <x v="0"/>
  </r>
  <r>
    <n v="2112"/>
    <n v="1122401689"/>
    <s v="Cédula de Ciudadanía"/>
    <s v="COLOMBIA"/>
    <x v="9"/>
    <x v="38"/>
    <s v="COMUNIDAD ALEDAÑA"/>
    <s v="SED LA GUAJIRA"/>
    <s v="YENIFER"/>
    <s v="PAOLA"/>
    <s v="CUJIA"/>
    <s v="ESTRADA"/>
    <s v="M"/>
    <s v="CICLO V"/>
    <x v="44"/>
    <n v="244650000818"/>
    <s v="METODOLOGÍA INSTITUCIONAL"/>
    <n v="0"/>
    <n v="3053328722"/>
    <m/>
    <d v="2003-05-21T00:00:00"/>
    <n v="19"/>
    <s v="COMUNIDAD ALEDAÑA"/>
    <s v="N/A"/>
    <s v="NINGUNO"/>
    <s v="ESTUDIANTE"/>
    <s v="NRC"/>
    <s v="N/A"/>
    <s v="N/A"/>
    <s v="N/A"/>
    <s v="NUEVO"/>
    <x v="0"/>
    <s v="ASISTIENDO"/>
    <x v="0"/>
    <s v="YOMARIS NUÑEZ"/>
    <x v="0"/>
  </r>
  <r>
    <n v="2113"/>
    <n v="1122410417"/>
    <s v="Cédula de Ciudadanía"/>
    <s v="COLOMBIA"/>
    <x v="9"/>
    <x v="38"/>
    <s v="COMUNIDAD ALEDAÑA"/>
    <s v="SED LA GUAJIRA"/>
    <s v="MARIANA"/>
    <s v="YESMIN"/>
    <s v="BRITO"/>
    <s v="BARRANCO"/>
    <s v="M"/>
    <s v="CICLO V"/>
    <x v="44"/>
    <n v="244650000818"/>
    <s v="METODOLOGÍA INSTITUCIONAL"/>
    <n v="0"/>
    <n v="3014158458"/>
    <m/>
    <d v="1994-09-04T00:00:00"/>
    <n v="28"/>
    <s v="COMUNIDAD ALEDAÑA"/>
    <s v="N/A"/>
    <s v="NINGUNO"/>
    <s v="ESTUDIANTE"/>
    <s v="NRC"/>
    <s v="N/A"/>
    <s v="N/A"/>
    <s v="N/A"/>
    <s v="NUEVO"/>
    <x v="0"/>
    <s v="ASISTIENDO"/>
    <x v="0"/>
    <s v="YOMARIS NUÑEZ"/>
    <x v="0"/>
  </r>
  <r>
    <n v="2114"/>
    <n v="1122398373"/>
    <s v="Cédula de Ciudadanía"/>
    <s v="COLOMBIA"/>
    <x v="9"/>
    <x v="38"/>
    <s v="COMUNIDAD ALEDAÑA"/>
    <s v="SED LA GUAJIRA"/>
    <s v="MARIA"/>
    <s v="SILVANA"/>
    <s v="TRIANA"/>
    <s v="DIAZ"/>
    <s v="M"/>
    <s v="CICLO V"/>
    <x v="44"/>
    <n v="244650000818"/>
    <s v="METODOLOGÍA INSTITUCIONAL"/>
    <n v="0"/>
    <n v="3012131303"/>
    <m/>
    <d v="2004-06-04T00:00:00"/>
    <n v="18"/>
    <s v="COMUNIDAD ALEDAÑA"/>
    <s v="N/A"/>
    <s v="NINGUNO"/>
    <s v="ESTUDIANTE"/>
    <s v="NRC"/>
    <s v="N/A"/>
    <s v="NA"/>
    <s v="N/A"/>
    <s v="NUEVO"/>
    <x v="0"/>
    <s v="ASISTIENDO"/>
    <x v="0"/>
    <s v="YOMARIS NUÑEZ"/>
    <x v="0"/>
  </r>
  <r>
    <n v="2115"/>
    <n v="1007179444"/>
    <s v="Cédula de Ciudadanía"/>
    <s v="COLOMBIA"/>
    <x v="9"/>
    <x v="38"/>
    <s v="COMUNIDAD ALEDAÑA"/>
    <s v="SED LA GUAJIRA"/>
    <s v="MAIRA"/>
    <s v="ALEJANDRA"/>
    <s v="MUÑOZ"/>
    <s v="CORONEL"/>
    <s v="M"/>
    <s v="CICLO V"/>
    <x v="44"/>
    <n v="244650000818"/>
    <s v="METODOLOGÍA INSTITUCIONAL"/>
    <n v="0"/>
    <n v="3142322574"/>
    <m/>
    <d v="2000-12-24T00:00:00"/>
    <n v="21"/>
    <s v="COMUNIDAD ALEDAÑA"/>
    <s v="N/A"/>
    <s v="NINGUNO"/>
    <s v="ESTUDIANTE"/>
    <s v="NRC"/>
    <s v="N/A"/>
    <s v="NA"/>
    <s v="N/A"/>
    <s v="NUEVO"/>
    <x v="0"/>
    <s v="ASISTIENDO"/>
    <x v="0"/>
    <s v="YOMARIS NUÑEZ"/>
    <x v="0"/>
  </r>
  <r>
    <n v="2116"/>
    <n v="1006680774"/>
    <s v="Cédula de Ciudadanía"/>
    <s v="COLOMBIA"/>
    <x v="9"/>
    <x v="38"/>
    <s v="COMUNIDAD ALEDAÑA"/>
    <s v="SED LA GUAJIRA"/>
    <s v="YAISSY"/>
    <s v="YULIANNY"/>
    <s v="SARMIENTO"/>
    <s v="HERNANDEZ"/>
    <s v="M"/>
    <s v="CICLO V"/>
    <x v="44"/>
    <n v="244650000818"/>
    <s v="METODOLOGÍA INSTITUCIONAL"/>
    <n v="0"/>
    <n v="3008943153"/>
    <m/>
    <d v="2003-01-08T00:00:00"/>
    <n v="19"/>
    <s v="COMUNIDAD ALEDAÑA"/>
    <s v="N/A"/>
    <s v="NINGUNO"/>
    <s v="ESTUDIANTE"/>
    <s v="NRC"/>
    <s v="N/A"/>
    <s v="NA"/>
    <s v="N/A"/>
    <s v="NUEVO"/>
    <x v="0"/>
    <s v="ASISTIENDO"/>
    <x v="0"/>
    <s v="YOMARIS NUÑEZ"/>
    <x v="0"/>
  </r>
  <r>
    <n v="2117"/>
    <n v="1122397804"/>
    <s v="Cédula de Ciudadanía"/>
    <s v="COLOMBIA"/>
    <x v="9"/>
    <x v="38"/>
    <s v="COMUNIDAD ALEDAÑA"/>
    <s v="SED LA GUAJIRA"/>
    <s v="DORIS "/>
    <s v="ADRIANA"/>
    <s v="ARMENTA"/>
    <s v="MOJICA"/>
    <s v="M"/>
    <s v="CICLO V"/>
    <x v="44"/>
    <n v="244650000818"/>
    <s v="METODOLOGÍA INSTITUCIONAL"/>
    <n v="0"/>
    <n v="3023776138"/>
    <m/>
    <d v="2003-03-12T00:00:00"/>
    <n v="19"/>
    <s v="COMUNIDAD ALEDAÑA"/>
    <s v="N/A"/>
    <s v="NINGUNO"/>
    <s v="ESTUDIANTE"/>
    <s v="NRC"/>
    <s v="N/A"/>
    <s v="NA"/>
    <s v="N/A"/>
    <s v="NUEVO"/>
    <x v="0"/>
    <s v="ASISTIENDO"/>
    <x v="0"/>
    <s v="YOMARIS NUÑEZ"/>
    <x v="0"/>
  </r>
  <r>
    <n v="2118"/>
    <n v="1192772340"/>
    <s v="Cédula de Ciudadanía"/>
    <s v="COLOMBIA"/>
    <x v="9"/>
    <x v="38"/>
    <s v="COMUNIDAD ALEDAÑA"/>
    <s v="SED LA GUAJIRA"/>
    <s v="MARIA "/>
    <s v="MARTINA"/>
    <s v="MIELES "/>
    <s v="GALICIA"/>
    <s v="M"/>
    <s v="CICLO V"/>
    <x v="44"/>
    <n v="244650000818"/>
    <s v="METODOLOGÍA INSTITUCIONAL"/>
    <n v="0"/>
    <n v="3012526598"/>
    <m/>
    <d v="1989-04-15T00:00:00"/>
    <n v="33"/>
    <s v="COMUNIDAD ALEDAÑA"/>
    <s v="N/A"/>
    <s v="NINGUNO"/>
    <s v="ESTUDIANTE"/>
    <s v="NRC"/>
    <s v="N/A"/>
    <s v="NA"/>
    <s v="N/A"/>
    <s v="NUEVO"/>
    <x v="0"/>
    <s v="ASISTIENDO"/>
    <x v="0"/>
    <s v="YOMARIS NUÑEZ"/>
    <x v="0"/>
  </r>
  <r>
    <n v="2119"/>
    <n v="1081153671"/>
    <s v="Cédula de Ciudadanía"/>
    <s v="COLOMBIA"/>
    <x v="9"/>
    <x v="38"/>
    <s v="COMUNIDAD ALEDAÑA"/>
    <s v="SED LA GUAJIRA"/>
    <s v="KELLY"/>
    <s v="VANESSA"/>
    <s v="MUÑOZ"/>
    <s v="CORONEL"/>
    <s v="M"/>
    <s v="CICLO V"/>
    <x v="44"/>
    <n v="244650000818"/>
    <s v="METODOLOGÍA INSTITUCIONAL"/>
    <n v="0"/>
    <n v="3209213020"/>
    <m/>
    <d v="1989-04-15T00:00:00"/>
    <n v="33"/>
    <s v="COMUNIDAD ALEDAÑA"/>
    <s v="N/A"/>
    <s v="NINGUNO"/>
    <s v="ESTUDIANTE"/>
    <s v="NRC"/>
    <s v="N/A"/>
    <s v="NA"/>
    <s v="N/A"/>
    <s v="NUEVO"/>
    <x v="0"/>
    <s v="ASISTIENDO"/>
    <x v="0"/>
    <s v="YOMARIS NUÑEZ"/>
    <x v="0"/>
  </r>
  <r>
    <n v="2120"/>
    <n v="1122406361"/>
    <s v="Cédula de Ciudadanía"/>
    <s v="COLOMBIA"/>
    <x v="9"/>
    <x v="38"/>
    <s v="COMUNIDAD ALEDAÑA"/>
    <s v="SED LA GUAJIRA"/>
    <s v="MEIBYS "/>
    <s v="KARINA"/>
    <s v="NIEVES"/>
    <s v="ORTEGA"/>
    <s v="M"/>
    <s v="CICLO V"/>
    <x v="44"/>
    <n v="244650000818"/>
    <s v="METODOLOGÍA INSTITUCIONAL"/>
    <n v="0"/>
    <s v="311 3813966"/>
    <m/>
    <d v="1992-05-08T00:00:00"/>
    <n v="30"/>
    <s v="COMUNIDAD ALEDAÑA"/>
    <s v="N/A"/>
    <s v="NINGUNO"/>
    <s v="ESTUDIANTE"/>
    <s v="NRC"/>
    <s v="N/A"/>
    <s v="NA"/>
    <s v="N/A"/>
    <s v="ANTIGUO"/>
    <x v="0"/>
    <s v="ASISTIENDO"/>
    <x v="0"/>
    <s v="YOMARIS NUÑEZ"/>
    <x v="0"/>
  </r>
  <r>
    <n v="2121"/>
    <n v="1067806464"/>
    <s v="Cédula de Ciudadanía"/>
    <s v="COLOMBIA"/>
    <x v="9"/>
    <x v="38"/>
    <s v="COMUNIDAD ALEDAÑA"/>
    <s v="SED LA GUAJIRA"/>
    <s v="ROSAURA"/>
    <s v="ESPINOZA"/>
    <s v="VELAIDES"/>
    <m/>
    <s v="M"/>
    <s v="CICLO V"/>
    <x v="44"/>
    <n v="244650000818"/>
    <s v="METODOLOGÍA INSTITUCIONAL"/>
    <n v="0"/>
    <n v="3006486428"/>
    <m/>
    <d v="2004-01-19T00:00:00"/>
    <n v="18"/>
    <s v="COMUNIDAD ALEDAÑA"/>
    <s v="N/A"/>
    <s v="NINGUNO"/>
    <s v="ESTUDIANTE"/>
    <s v="NRC"/>
    <s v="N/A"/>
    <s v="NA"/>
    <s v="N/A"/>
    <s v="NUEVO"/>
    <x v="0"/>
    <s v="ASISTIENDO"/>
    <x v="0"/>
    <s v="YOMARIS NUÑEZ"/>
    <x v="0"/>
  </r>
  <r>
    <n v="2122"/>
    <n v="1122413937"/>
    <s v="Cédula de Ciudadanía"/>
    <s v="COLOMBIA"/>
    <x v="9"/>
    <x v="38"/>
    <s v="COMUNIDAD ALEDAÑA"/>
    <s v="SED LA GUAJIRA"/>
    <s v="JESUS"/>
    <s v="ABEL"/>
    <s v="SANCHEZ"/>
    <s v="SALCEDO"/>
    <s v="H"/>
    <s v="CICLO V"/>
    <x v="44"/>
    <n v="244650000818"/>
    <s v="METODOLOGÍA INSTITUCIONAL"/>
    <n v="0"/>
    <n v="3004824290"/>
    <m/>
    <d v="1996-11-02T00:00:00"/>
    <n v="26"/>
    <s v="COMUNIDAD ALEDAÑA"/>
    <s v="N/A"/>
    <s v="NINGUNO"/>
    <s v="ESTUDIANTE"/>
    <s v="NRC"/>
    <s v="N/A"/>
    <s v="NA"/>
    <s v="N/A"/>
    <s v="ANTIGUO"/>
    <x v="0"/>
    <s v="ASISTIENDO"/>
    <x v="0"/>
    <s v="YOMARIS NUÑEZ"/>
    <x v="0"/>
  </r>
  <r>
    <n v="2123"/>
    <n v="1122398984"/>
    <s v="Cédula de Ciudadanía"/>
    <s v="COLOMBIA"/>
    <x v="9"/>
    <x v="38"/>
    <s v="COMUNIDAD ALEDAÑA"/>
    <s v="SED LA GUAJIRA"/>
    <s v="LUCIANA"/>
    <s v="YACELITH"/>
    <s v="ALVARADO "/>
    <s v="GIL"/>
    <s v="M"/>
    <s v="CICLO V"/>
    <x v="44"/>
    <n v="244650000818"/>
    <s v="METODOLOGÍA INSTITUCIONAL"/>
    <n v="0"/>
    <n v="3148235843"/>
    <m/>
    <d v="2005-08-19T00:00:00"/>
    <n v="17"/>
    <s v="COMUNIDAD ALEDAÑA"/>
    <s v="N/A"/>
    <s v="NINGUNO"/>
    <s v="ESTUDIANTE"/>
    <s v="NRC"/>
    <s v="N/A"/>
    <s v="NA"/>
    <s v="N/A"/>
    <s v="NUEVO"/>
    <x v="0"/>
    <s v="ASISTIENDO"/>
    <x v="0"/>
    <s v="YOMARIS NUÑEZ"/>
    <x v="0"/>
  </r>
  <r>
    <n v="2124"/>
    <n v="1006791404"/>
    <s v="Cédula de Ciudadanía"/>
    <s v="COLOMBIA"/>
    <x v="9"/>
    <x v="38"/>
    <s v="COMUNIDAD ALEDAÑA"/>
    <s v="SED LA GUAJIRA"/>
    <s v="ANA"/>
    <s v="ELAINA"/>
    <s v="AMAYA"/>
    <s v="FRAGOZO"/>
    <s v="M"/>
    <s v="CICLO V"/>
    <x v="44"/>
    <n v="244650000818"/>
    <s v="METODOLOGÍA INSTITUCIONAL"/>
    <n v="0"/>
    <n v="3246509875"/>
    <m/>
    <d v="2003-06-10T00:00:00"/>
    <n v="19"/>
    <s v="COMUNIDAD ALEDAÑA"/>
    <s v="N/A"/>
    <s v="NINGUNO"/>
    <s v="ESTUDIANTE"/>
    <s v="NRC"/>
    <s v="N/A"/>
    <s v="NA"/>
    <s v="N/A"/>
    <s v="NUEVO"/>
    <x v="0"/>
    <s v="ASISTIENDO"/>
    <x v="0"/>
    <s v="YOMARIS NUÑEZ"/>
    <x v="0"/>
  </r>
  <r>
    <n v="2125"/>
    <n v="1120242449"/>
    <s v="Cédula de Ciudadanía"/>
    <s v="COLOMBIA"/>
    <x v="9"/>
    <x v="38"/>
    <s v="COMUNIDAD ALEDAÑA"/>
    <s v="SED LA GUAJIRA"/>
    <s v="RODIN"/>
    <s v="JOSE"/>
    <s v="CABANA"/>
    <s v="SALINA"/>
    <s v="H"/>
    <s v="CICLO V"/>
    <x v="44"/>
    <n v="244650000818"/>
    <s v="METODOLOGÍA INSTITUCIONAL"/>
    <n v="0"/>
    <n v="3002996465"/>
    <m/>
    <d v="2005-10-03T00:00:00"/>
    <n v="17"/>
    <s v="COMUNIDAD ALEDAÑA"/>
    <s v="N/A"/>
    <s v="NINGUNO"/>
    <s v="ESTUDIANTE"/>
    <s v="NRC"/>
    <s v="N/A"/>
    <s v="NA"/>
    <s v="N/A"/>
    <s v="NUEVO"/>
    <x v="0"/>
    <s v="ASISTIENDO"/>
    <x v="0"/>
    <s v="YOMARIS NUÑEZ"/>
    <x v="0"/>
  </r>
  <r>
    <n v="2126"/>
    <n v="1119392232"/>
    <s v="Tarjeta de Identidad"/>
    <s v="COLOMBIA"/>
    <x v="9"/>
    <x v="38"/>
    <s v="COMUNIDAD ALEDAÑA"/>
    <s v="SED LA GUAJIRA"/>
    <s v="SANDRITH"/>
    <s v="ALEJANDRA"/>
    <s v="PLAZA "/>
    <s v="VEGA"/>
    <s v="M"/>
    <s v="CICLO V"/>
    <x v="44"/>
    <n v="244650000818"/>
    <s v="METODOLOGÍA INSTITUCIONAL"/>
    <n v="0"/>
    <n v="3003081569"/>
    <m/>
    <d v="2005-01-29T00:00:00"/>
    <n v="17"/>
    <s v="COMUNIDAD ALEDAÑA"/>
    <s v="N/A"/>
    <s v="NINGUNO"/>
    <s v="ESTUDIANTE"/>
    <s v="NRC"/>
    <s v="N/A"/>
    <s v="N/A"/>
    <s v="N/A"/>
    <s v="ANTIGUO"/>
    <x v="0"/>
    <s v="ASISTIENDO"/>
    <x v="0"/>
    <s v="NAIRA GIL AMAYA"/>
    <x v="0"/>
  </r>
  <r>
    <n v="2127"/>
    <n v="1006789824"/>
    <s v="Cédula de Ciudadanía"/>
    <s v="COLOMBIA"/>
    <x v="9"/>
    <x v="38"/>
    <s v="COMUNIDAD ALEDAÑA"/>
    <s v="SED LA GUAJIRA"/>
    <s v="CARLOS "/>
    <s v="ALFREDO "/>
    <s v="ARMENTA "/>
    <s v="GUERRA"/>
    <s v="H"/>
    <s v="CICLO V"/>
    <x v="44"/>
    <n v="244650000818"/>
    <s v="METODOLOGÍA INSTITUCIONAL"/>
    <n v="0"/>
    <n v="3004024634"/>
    <m/>
    <d v="2001-08-10T00:00:00"/>
    <n v="21"/>
    <s v="COMUNIDAD ALEDAÑA"/>
    <s v="N/A"/>
    <s v="NINGUNO"/>
    <s v="ESTUDIANTE"/>
    <s v="NRC"/>
    <s v="N/A"/>
    <s v="N/A"/>
    <s v="N/A"/>
    <s v="NUEVO"/>
    <x v="0"/>
    <s v="ASISTIENDO"/>
    <x v="0"/>
    <s v="NAIRA GIL AMAYA"/>
    <x v="0"/>
  </r>
  <r>
    <n v="2128"/>
    <n v="1127582570"/>
    <s v="Cédula de Ciudadanía"/>
    <s v="COLOMBIA"/>
    <x v="9"/>
    <x v="38"/>
    <s v="COMUNIDAD ALEDAÑA"/>
    <s v="SED LA GUAJIRA"/>
    <s v="BENJAMIN"/>
    <s v="RICARDO"/>
    <s v="ARGOTE"/>
    <s v="MARTINEZ"/>
    <s v="H"/>
    <s v="CICLO VI"/>
    <x v="44"/>
    <n v="244650000818"/>
    <s v="METODOLOGÍA INSTITUCIONAL"/>
    <n v="0"/>
    <n v="3017506673"/>
    <m/>
    <d v="2003-11-24T00:00:00"/>
    <n v="19"/>
    <s v="COMUNIDAD ALEDAÑA"/>
    <s v="N/A"/>
    <s v="NINGUNO"/>
    <s v="ESTUDIANTE"/>
    <s v="NRC"/>
    <s v="N/A"/>
    <s v="N/A"/>
    <s v="N/A"/>
    <s v="NUEVO"/>
    <x v="0"/>
    <s v="ASISTIENDO"/>
    <x v="0"/>
    <s v="MAIRETH DAZA"/>
    <x v="0"/>
  </r>
  <r>
    <n v="2129"/>
    <n v="1237690713"/>
    <s v="Cédula de Ciudadanía"/>
    <s v="COLOMBIA"/>
    <x v="9"/>
    <x v="38"/>
    <s v="COMUNIDAD ALEDAÑA"/>
    <s v="SED LA GUAJIRA"/>
    <s v="GILBERTO"/>
    <s v="JAVIER"/>
    <s v="GOMEZ"/>
    <s v="PEREZ"/>
    <s v="H"/>
    <s v="CICLO VI"/>
    <x v="44"/>
    <n v="244650000818"/>
    <s v="METODOLOGÍA INSTITUCIONAL"/>
    <n v="0"/>
    <n v="3022165683"/>
    <m/>
    <d v="2002-01-15T00:00:00"/>
    <n v="18"/>
    <s v="COMUNIDAD ALEDAÑA"/>
    <s v="N/A"/>
    <s v="NINGUNO"/>
    <s v="ESTUDIANTE"/>
    <s v="NRC"/>
    <s v="N/A"/>
    <s v="N/A"/>
    <s v="N/A"/>
    <s v="NUEVO"/>
    <x v="0"/>
    <s v="ASISTIENDO"/>
    <x v="0"/>
    <s v="MAIRETH DAZA"/>
    <x v="0"/>
  </r>
  <r>
    <n v="2130"/>
    <n v="1122399382"/>
    <s v="Tarjeta de Identidad"/>
    <s v="COLOMBIA"/>
    <x v="9"/>
    <x v="38"/>
    <s v="COMUNIDAD ALEDAÑA"/>
    <s v="SED LA GUAJIRA"/>
    <s v="LEONARDO"/>
    <s v="DAVID"/>
    <s v="MARTINEZ"/>
    <s v="CONTRERAS"/>
    <s v="H"/>
    <s v="CICLO IV"/>
    <x v="44"/>
    <n v="244650000818"/>
    <s v="METODOLOGÍA INSTITUCIONAL"/>
    <n v="0"/>
    <n v="3215823304"/>
    <m/>
    <d v="2005-06-09T00:00:00"/>
    <n v="17"/>
    <s v="COMUNIDAD ALEDAÑA"/>
    <s v="N/A"/>
    <s v="NINGUNO"/>
    <s v="ESTUDIANTE"/>
    <s v="NRC"/>
    <s v="N/A"/>
    <s v="N/A"/>
    <s v="N/A"/>
    <s v="NUEVO"/>
    <x v="0"/>
    <s v="ASISTIENDO"/>
    <x v="0"/>
    <s v="ALEXANDER RODRIGUEZ"/>
    <x v="0"/>
  </r>
  <r>
    <n v="2131"/>
    <n v="60423535"/>
    <s v="Cédula de Ciudadanía"/>
    <s v="COLOMBIA"/>
    <x v="10"/>
    <x v="39"/>
    <s v="COMUNIDAD ALEDAÑA"/>
    <s v="SED NORTE DE SANTANDER"/>
    <s v="LUZ"/>
    <s v="MARINA"/>
    <s v="TELLEZ"/>
    <s v="SANGUINO"/>
    <s v="M"/>
    <s v="CICLO VI "/>
    <x v="46"/>
    <n v="154810003020"/>
    <s v="METODOLOGÍA INSTITUCIONAL"/>
    <n v="0"/>
    <n v="3126920736"/>
    <m/>
    <d v="1973-08-08T00:00:00"/>
    <n v="49"/>
    <s v="COMUNIDAD ALEDAÑA"/>
    <s v="N/A"/>
    <s v="NINGUNO"/>
    <s v="ESTUDIANTE"/>
    <s v="NRC"/>
    <s v="N/A"/>
    <s v="N/A"/>
    <s v="N/A"/>
    <s v="ANTIGUO"/>
    <x v="0"/>
    <s v="ASISTIENDO"/>
    <x v="0"/>
    <s v="CRISTOBAL AREVALO PAVA"/>
    <x v="0"/>
  </r>
  <r>
    <n v="2132"/>
    <n v="1148684913"/>
    <s v="Cédula de Ciudadanía"/>
    <s v="COLOMBIA"/>
    <x v="10"/>
    <x v="39"/>
    <s v="COMUNIDAD ALEDAÑA"/>
    <s v="SED NORTE DE SANTANDER"/>
    <s v="ARELIS"/>
    <m/>
    <s v="LUNA"/>
    <s v="VEGA"/>
    <s v="M"/>
    <s v="CICLO VI "/>
    <x v="46"/>
    <n v="154810003020"/>
    <s v="METODOLOGÍA INSTITUCIONAL"/>
    <n v="0"/>
    <n v="3195569346"/>
    <m/>
    <d v="1999-08-15T00:00:00"/>
    <n v="23"/>
    <s v="COMUNIDAD ALEDAÑA"/>
    <s v="N/A"/>
    <s v="NINGUNO"/>
    <s v="ESTUDIANTE"/>
    <s v="NRC"/>
    <s v="N/A"/>
    <s v="N/A"/>
    <s v="N/A"/>
    <s v="ANTIGUO"/>
    <x v="0"/>
    <s v="ASISTIENDO"/>
    <x v="0"/>
    <s v="CRISTOBAL AREVALO PAVA"/>
    <x v="0"/>
  </r>
  <r>
    <n v="2133"/>
    <n v="1148684915"/>
    <s v="Cédula de Ciudadanía"/>
    <s v="COLOMBIA"/>
    <x v="10"/>
    <x v="39"/>
    <s v="COMUNIDAD ALEDAÑA"/>
    <s v="SED NORTE DE SANTANDER"/>
    <s v="YULEIDA"/>
    <m/>
    <s v="LUNA"/>
    <s v="VEGA"/>
    <s v="M"/>
    <s v="CICLO VI "/>
    <x v="46"/>
    <n v="154810003020"/>
    <s v="METODOLOGÍA INSTITUCIONAL"/>
    <n v="0"/>
    <n v="3195569346"/>
    <m/>
    <d v="2002-07-23T00:00:00"/>
    <n v="20"/>
    <s v="COMUNIDAD ALEDAÑA"/>
    <s v="N/A"/>
    <s v="NINGUNO"/>
    <s v="ESTUDIANTE"/>
    <s v="NRC"/>
    <s v="N/A"/>
    <s v="N/A"/>
    <s v="N/A"/>
    <s v="ANTIGUO"/>
    <x v="0"/>
    <s v="ASISTIENDO"/>
    <x v="0"/>
    <s v="CRISTOBAL AREVALO PAVA"/>
    <x v="0"/>
  </r>
  <r>
    <n v="2134"/>
    <n v="1093923867"/>
    <s v="Cédula de Ciudadanía"/>
    <s v="COLOMBIA"/>
    <x v="10"/>
    <x v="39"/>
    <s v="COMUNIDAD ALEDAÑA"/>
    <s v="SED NORTE DE SANTANDER"/>
    <s v="JEYSON"/>
    <s v="ARLEY"/>
    <s v="TORRES"/>
    <s v="MEZA"/>
    <s v="H"/>
    <s v="CICLO VI "/>
    <x v="46"/>
    <n v="154810003020"/>
    <s v="METODOLOGÍA INSTITUCIONAL"/>
    <n v="0"/>
    <n v="3194924344"/>
    <m/>
    <d v="1998-07-11T00:00:00"/>
    <n v="24"/>
    <s v="COMUNIDAD ALEDAÑA"/>
    <s v="N/A"/>
    <s v="NINGUNO"/>
    <s v="ESTUDIANTE"/>
    <s v="NRC"/>
    <s v="N/A"/>
    <s v="N/A"/>
    <s v="N/A"/>
    <s v="ANTIGUO"/>
    <x v="0"/>
    <s v="ASISTIENDO"/>
    <x v="0"/>
    <s v="CRISTOBAL AREVALO PAVA"/>
    <x v="0"/>
  </r>
  <r>
    <n v="2135"/>
    <n v="1030040093"/>
    <s v="Cédula de Ciudadanía"/>
    <s v="COLOMBIA"/>
    <x v="10"/>
    <x v="39"/>
    <s v="COMUNIDAD ALEDAÑA"/>
    <s v="SED NORTE DE SANTANDER"/>
    <s v="YENIFER"/>
    <s v="DAYANA"/>
    <s v="CARVAJAL"/>
    <s v="TELLEZ"/>
    <s v="M"/>
    <s v="CICLO VI "/>
    <x v="46"/>
    <n v="154810003020"/>
    <s v="METODOLOGÍA INSTITUCIONAL"/>
    <n v="0"/>
    <n v="3146104022"/>
    <m/>
    <d v="2003-07-04T00:00:00"/>
    <n v="19"/>
    <s v="COMUNIDAD ALEDAÑA"/>
    <s v="N/A"/>
    <s v="NINGUNO"/>
    <s v="ESTUDIANTE"/>
    <s v="NRC"/>
    <s v="N/A"/>
    <s v="N/A"/>
    <s v="N/A"/>
    <s v="ANTIGUO"/>
    <x v="0"/>
    <s v="ASISTIENDO"/>
    <x v="0"/>
    <s v="CRISTOBAL AREVALO PAVA"/>
    <x v="0"/>
  </r>
  <r>
    <n v="2136"/>
    <n v="1004903186"/>
    <s v="Cédula de Ciudadanía"/>
    <s v="COLOMBIA"/>
    <x v="10"/>
    <x v="39"/>
    <s v="COMUNIDAD ALEDAÑA"/>
    <s v="SED NORTE DE SANTANDER"/>
    <s v="ALVARO"/>
    <m/>
    <s v="DIAZ"/>
    <s v="DIAZ"/>
    <s v="H"/>
    <s v="CICLO VI "/>
    <x v="46"/>
    <n v="154810003020"/>
    <s v="METODOLOGÍA INSTITUCIONAL"/>
    <n v="0"/>
    <n v="3162502887"/>
    <m/>
    <d v="1986-01-17T00:00:00"/>
    <n v="36"/>
    <s v="COMUNIDAD ALEDAÑA"/>
    <s v="N/A"/>
    <s v="NINGUNO"/>
    <s v="ESTUDIANTE"/>
    <s v="NRC"/>
    <s v="N/A"/>
    <s v="N/A"/>
    <s v="N/A"/>
    <s v="ANTIGUO"/>
    <x v="0"/>
    <s v="ASISTIENDO"/>
    <x v="0"/>
    <s v="CRISTOBAL AREVALO PAVA"/>
    <x v="0"/>
  </r>
  <r>
    <n v="2137"/>
    <n v="1005045585"/>
    <s v="Cédula de Ciudadanía"/>
    <s v="COLOMBIA"/>
    <x v="10"/>
    <x v="39"/>
    <s v="COMUNIDAD ALEDAÑA"/>
    <s v="SED NORTE DE SANTANDER"/>
    <s v="EDINSON"/>
    <s v="ARLEY"/>
    <s v="LUNA"/>
    <s v="PEÑARANDA"/>
    <s v="H"/>
    <s v="CICLO V"/>
    <x v="46"/>
    <n v="154810003020"/>
    <s v="METODOLOGÍA INSTITUCIONAL"/>
    <n v="0"/>
    <n v="3195569346"/>
    <m/>
    <d v="2002-08-18T00:00:00"/>
    <n v="20"/>
    <s v="COMUNIDAD ALEDAÑA"/>
    <s v="N/A"/>
    <s v="NINGUNO"/>
    <s v="ESTUDIANTE"/>
    <s v="NRC"/>
    <s v="N/A"/>
    <s v="N/A"/>
    <s v="N/A"/>
    <s v="ANTIGUO"/>
    <x v="0"/>
    <s v="ASISTIENDO"/>
    <x v="0"/>
    <s v="CRISTOBAL AREVALO PAVA"/>
    <x v="0"/>
  </r>
  <r>
    <n v="2138"/>
    <n v="1007096634"/>
    <s v="Cédula de Ciudadanía"/>
    <s v="COLOMBIA"/>
    <x v="10"/>
    <x v="39"/>
    <s v="COMUNIDAD ALEDAÑA"/>
    <s v="SED NORTE DE SANTANDER"/>
    <s v="ANGIE"/>
    <s v="DAYANA"/>
    <s v="SABOGAL"/>
    <s v="ACOSTA"/>
    <s v="M"/>
    <s v="CICLO V"/>
    <x v="46"/>
    <n v="154810003020"/>
    <s v="METODOLOGÍA INSTITUCIONAL"/>
    <n v="0"/>
    <n v="3196042244"/>
    <m/>
    <d v="2001-05-29T00:00:00"/>
    <n v="21"/>
    <s v="COMUNIDAD ALEDAÑA"/>
    <s v="N/A"/>
    <s v="NINGUNO"/>
    <s v="ESTUDIANTE"/>
    <s v="NRC"/>
    <s v="N/A"/>
    <s v="N/A"/>
    <s v="N/A"/>
    <s v="ANTIGUO"/>
    <x v="0"/>
    <s v="ASISTIENDO"/>
    <x v="0"/>
    <s v="CRISTOBAL AREVALO PAVA"/>
    <x v="0"/>
  </r>
  <r>
    <n v="2139"/>
    <n v="1006409682"/>
    <s v="Cédula de Ciudadanía"/>
    <s v="COLOMBIA"/>
    <x v="10"/>
    <x v="39"/>
    <s v="COMUNIDAD ALEDAÑA"/>
    <s v="SED NORTE DE SANTANDER"/>
    <s v="SANDRA"/>
    <s v="YULIETH"/>
    <s v="MENDOZA "/>
    <s v="CUEVAS"/>
    <s v="M"/>
    <s v="CICLO VI "/>
    <x v="46"/>
    <n v="154810003020"/>
    <s v="METODOLOGÍA INSTITUCIONAL"/>
    <n v="0"/>
    <n v="3202275084"/>
    <m/>
    <d v="2003-07-25T00:00:00"/>
    <n v="19"/>
    <s v="COMUNIDAD ALEDAÑA"/>
    <s v="N/A"/>
    <s v="NINGUNO"/>
    <s v="ESTUDIANTE"/>
    <s v="NRC"/>
    <s v="N/A"/>
    <s v="N/A"/>
    <s v="N/A"/>
    <s v="ANTIGUO"/>
    <x v="0"/>
    <s v="ASISTIENDO"/>
    <x v="0"/>
    <s v="CRISTOBAL AREVALO PAVA"/>
    <x v="0"/>
  </r>
  <r>
    <n v="2140"/>
    <n v="1093918741"/>
    <s v="Tarjeta de Identidad"/>
    <s v="COLOMBIA"/>
    <x v="10"/>
    <x v="39"/>
    <s v="COMUNIDAD ALEDAÑA"/>
    <s v="SED NORTE DE SANTANDER"/>
    <s v="SANDRA"/>
    <s v="PATRICIA"/>
    <s v="PEREZ"/>
    <s v="FLOREZ"/>
    <s v="M"/>
    <s v="CICLO V"/>
    <x v="46"/>
    <n v="154810003020"/>
    <s v="METODOLOGÍA INSTITUCIONAL"/>
    <n v="0"/>
    <n v="0"/>
    <m/>
    <d v="2006-04-20T00:00:00"/>
    <n v="16"/>
    <s v="COMUNIDAD ALEDAÑA"/>
    <s v="N/A"/>
    <s v="NINGUNO"/>
    <s v="ESTUDIANTE"/>
    <s v="NRC"/>
    <s v="N/A"/>
    <s v="NA"/>
    <s v="N/A"/>
    <s v="ANTIGUO"/>
    <x v="0"/>
    <s v="ASISTIENDO"/>
    <x v="0"/>
    <s v="YEISON ESCALANTE"/>
    <x v="0"/>
  </r>
  <r>
    <n v="2141"/>
    <n v="60437213"/>
    <s v="Cédula de Ciudadanía"/>
    <s v="COLOMBIA"/>
    <x v="10"/>
    <x v="39"/>
    <s v="COMUNIDAD ALEDAÑA"/>
    <s v="SED NORTE DE SANTANDER"/>
    <s v="MARIA"/>
    <s v="ISABEL"/>
    <s v="VILA"/>
    <s v="PARRA"/>
    <s v="M"/>
    <s v="CICLO V"/>
    <x v="46"/>
    <n v="154810003020"/>
    <s v="METODOLOGÍA INSTITUCIONAL"/>
    <n v="0"/>
    <n v="3202446898"/>
    <m/>
    <d v="1972-05-28T00:00:00"/>
    <n v="50"/>
    <s v="COMUNIDAD ALEDAÑA"/>
    <s v="N/A"/>
    <s v="NINGUNO"/>
    <s v="ESTUDIANTE"/>
    <s v="NRC"/>
    <s v="N/A"/>
    <s v="N/A"/>
    <s v="N/A"/>
    <s v="ANTIGUO"/>
    <x v="0"/>
    <s v="ASISTIENDO"/>
    <x v="0"/>
    <s v="YEISON ESCALANTE"/>
    <x v="0"/>
  </r>
  <r>
    <n v="2142"/>
    <n v="1001875714"/>
    <s v="Cédula de Ciudadanía"/>
    <s v="COLOMBIA"/>
    <x v="10"/>
    <x v="39"/>
    <s v="COMUNIDAD ALEDAÑA"/>
    <s v="SED NORTE DE SANTANDER"/>
    <s v="ANDRES"/>
    <s v="DEL CRISTO"/>
    <s v="GOMEZ"/>
    <s v="DOMINGUEZ"/>
    <s v="H"/>
    <s v="CICLO VI "/>
    <x v="46"/>
    <n v="154810003020"/>
    <s v="METODOLOGÍA INSTITUCIONAL"/>
    <n v="0"/>
    <n v="3219006616"/>
    <m/>
    <d v="2001-05-14T00:00:00"/>
    <n v="21"/>
    <s v="COMUNIDAD ALEDAÑA"/>
    <s v="N/A"/>
    <s v="NINGUNO"/>
    <s v="ESTUDIANTE"/>
    <s v="NRC"/>
    <s v="N/A"/>
    <s v="N/A"/>
    <s v="N/A"/>
    <s v="ANTIGUO"/>
    <x v="0"/>
    <s v="ASISTIENDO"/>
    <x v="0"/>
    <s v="YEISON ESCALANTE"/>
    <x v="0"/>
  </r>
  <r>
    <n v="2143"/>
    <n v="1093906077"/>
    <s v="Cédula de Ciudadanía"/>
    <s v="COLOMBIA"/>
    <x v="10"/>
    <x v="39"/>
    <s v="COMUNIDAD ALEDAÑA"/>
    <s v="SED NORTE DE SANTANDER"/>
    <s v="ZORAIDA"/>
    <m/>
    <s v="TORRADO"/>
    <s v="SOTO"/>
    <s v="M"/>
    <s v="CICLO VI "/>
    <x v="46"/>
    <n v="154810003020"/>
    <s v="METODOLOGÍA INSTITUCIONAL"/>
    <n v="0"/>
    <n v="3115845923"/>
    <m/>
    <d v="1986-01-08T00:00:00"/>
    <n v="36"/>
    <s v="COMUNIDAD ALEDAÑA"/>
    <s v="N/A"/>
    <s v="NINGUNO"/>
    <s v="ESTUDIANTE"/>
    <s v="NRC"/>
    <s v="N/A"/>
    <s v="N/A"/>
    <s v="N/A"/>
    <s v="ANTIGUO"/>
    <x v="0"/>
    <s v="ASISTIENDO"/>
    <x v="0"/>
    <s v="YEISON ESCALANTE"/>
    <x v="0"/>
  </r>
  <r>
    <n v="2144"/>
    <n v="1019762710"/>
    <s v="Tarjeta de Identidad"/>
    <s v="COLOMBIA"/>
    <x v="10"/>
    <x v="39"/>
    <s v="COMUNIDAD ALEDAÑA"/>
    <s v="SED NORTE DE SANTANDER"/>
    <s v="MAIRA"/>
    <s v="FERNANDA"/>
    <s v="ALVAREZ"/>
    <s v="ZAFRA"/>
    <s v="M"/>
    <s v="CICLO V"/>
    <x v="46"/>
    <n v="154810003020"/>
    <s v="METODOLOGÍA INSTITUCIONAL"/>
    <n v="0"/>
    <n v="3118741182"/>
    <m/>
    <d v="2005-01-14T00:00:00"/>
    <n v="17"/>
    <s v="COMUNIDAD ALEDAÑA"/>
    <s v="N/A"/>
    <s v="NINGUNO"/>
    <s v="ESTUDIANTE"/>
    <s v="NRC"/>
    <s v="N/A"/>
    <s v="NA"/>
    <s v="N/A"/>
    <s v="ANTIGUO"/>
    <x v="0"/>
    <s v="ASISTIENDO"/>
    <x v="0"/>
    <s v="YEISON ESCALANTE"/>
    <x v="0"/>
  </r>
  <r>
    <n v="2145"/>
    <n v="1006718890"/>
    <s v="Cédula de Ciudadanía"/>
    <s v="COLOMBIA"/>
    <x v="10"/>
    <x v="39"/>
    <s v="COMUNIDAD ALEDAÑA"/>
    <s v="SED NORTE DE SANTANDER"/>
    <s v="SAUDITH"/>
    <s v="VALENTINA"/>
    <s v="MENDOZA"/>
    <s v="CORDERO"/>
    <s v="M"/>
    <s v="CICLO VI "/>
    <x v="46"/>
    <n v="154810003020"/>
    <s v="METODOLOGÍA INSTITUCIONAL"/>
    <n v="0"/>
    <n v="3178777757"/>
    <m/>
    <d v="2001-09-27T00:00:00"/>
    <n v="21"/>
    <s v="COMUNIDAD ALEDAÑA"/>
    <s v="N/A"/>
    <s v="NINGUNO"/>
    <s v="ESTUDIANTE"/>
    <s v="NRC"/>
    <s v="N/A"/>
    <s v="NA"/>
    <s v="N/A"/>
    <s v="ANTIGUO"/>
    <x v="0"/>
    <s v="ASISTIENDO"/>
    <x v="0"/>
    <s v="YEISON ESCALANTE"/>
    <x v="0"/>
  </r>
  <r>
    <n v="2146"/>
    <n v="1093412086"/>
    <s v="Cédula de Ciudadanía"/>
    <s v="COLOMBIA"/>
    <x v="10"/>
    <x v="39"/>
    <s v="COMUNIDAD ALEDAÑA"/>
    <s v="SED NORTE DE SANTANDER"/>
    <s v="SINDY"/>
    <s v="TATIANA"/>
    <s v="RUBIO"/>
    <s v="ORTEGA"/>
    <s v="M"/>
    <s v="CICLO V"/>
    <x v="46"/>
    <n v="154810003020"/>
    <s v="METODOLOGÍA INSTITUCIONAL"/>
    <n v="0"/>
    <n v="3223150968"/>
    <m/>
    <d v="2003-08-25T00:00:00"/>
    <n v="19"/>
    <s v="COMUNIDAD ALEDAÑA"/>
    <s v="N/A"/>
    <s v="NINGUNO"/>
    <s v="ESTUDIANTE"/>
    <s v="NRC"/>
    <s v="N/A"/>
    <s v="NA"/>
    <s v="N/A"/>
    <s v="ANTIGUO"/>
    <x v="0"/>
    <s v="ASISTIENDO"/>
    <x v="0"/>
    <s v="YEISON ESCALANTE"/>
    <x v="0"/>
  </r>
  <r>
    <n v="2147"/>
    <n v="1093921767"/>
    <s v="Cédula de Ciudadanía"/>
    <s v="COLOMBIA"/>
    <x v="10"/>
    <x v="39"/>
    <s v="COMUNIDAD ALEDAÑA"/>
    <s v="SED NORTE DE SANTANDER"/>
    <s v="VERONICA"/>
    <m/>
    <s v="MORANTES"/>
    <s v="ORTEGA"/>
    <s v="M"/>
    <s v="CICLO VI "/>
    <x v="46"/>
    <n v="154810003020"/>
    <s v="METODOLOGÍA INSTITUCIONAL"/>
    <n v="0"/>
    <n v="3173249584"/>
    <m/>
    <d v="1997-10-05T00:00:00"/>
    <n v="25"/>
    <s v="COMUNIDAD ALEDAÑA"/>
    <s v="N/A"/>
    <s v="NINGUNO"/>
    <s v="ESTUDIANTE"/>
    <s v="NRC"/>
    <s v="N/A"/>
    <s v="N/A"/>
    <s v="N/A"/>
    <s v="ANTIGUO"/>
    <x v="0"/>
    <s v="ASISTIENDO"/>
    <x v="0"/>
    <s v="YEISON ESCALANTE"/>
    <x v="0"/>
  </r>
  <r>
    <n v="2148"/>
    <n v="1093905981"/>
    <s v="Tarjeta de Identidad"/>
    <s v="COLOMBIA"/>
    <x v="10"/>
    <x v="39"/>
    <s v="COMUNIDAD ALEDAÑA"/>
    <s v="SED NORTE DE SANTANDER"/>
    <s v="DERLYN"/>
    <s v="LORENA"/>
    <s v="BASOCARA"/>
    <s v="ABOSKALLINA"/>
    <s v="M"/>
    <s v="CICLO VI "/>
    <x v="46"/>
    <n v="154810003020"/>
    <s v="METODOLOGÍA INSTITUCIONAL"/>
    <n v="0"/>
    <n v="3209917794"/>
    <m/>
    <d v="2004-11-18T00:00:00"/>
    <n v="18"/>
    <s v="COMUNIDAD ALEDAÑA"/>
    <s v="N/A"/>
    <s v="INDÍGENA"/>
    <s v="ESTUDIANTE"/>
    <s v="NRC"/>
    <s v="N/A"/>
    <s v="N/A"/>
    <s v="N/A"/>
    <s v="ANTIGUO"/>
    <x v="0"/>
    <s v="ASISTIENDO"/>
    <x v="0"/>
    <s v="YEISON ESCALANTE"/>
    <x v="0"/>
  </r>
  <r>
    <n v="2149"/>
    <n v="88263923"/>
    <s v="Cédula de Ciudadanía"/>
    <s v="COLOMBIA"/>
    <x v="10"/>
    <x v="39"/>
    <s v="COMUNIDAD ALEDAÑA"/>
    <s v="SED NORTE DE SANTANDER"/>
    <s v="EDGAR"/>
    <m/>
    <s v="ESPEJO"/>
    <s v="ALMEIDA"/>
    <s v="H"/>
    <s v="CICLO VI "/>
    <x v="46"/>
    <n v="154810003020"/>
    <s v="METODOLOGÍA INSTITUCIONAL"/>
    <n v="0"/>
    <n v="3209897375"/>
    <m/>
    <d v="1983-01-01T00:00:00"/>
    <n v="39"/>
    <s v="COMUNIDAD ALEDAÑA"/>
    <s v="N/A"/>
    <s v="NINGUNO"/>
    <s v="ESTUDIANTE"/>
    <s v="NRC"/>
    <s v="N/A"/>
    <s v="N/A"/>
    <s v="N/A"/>
    <s v="ANTIGUO"/>
    <x v="0"/>
    <s v="ASISTIENDO"/>
    <x v="0"/>
    <s v="YEISON ESCALANTE"/>
    <x v="0"/>
  </r>
  <r>
    <n v="2150"/>
    <n v="13177361"/>
    <s v="Cédula de Ciudadanía"/>
    <s v="COLOMBIA"/>
    <x v="10"/>
    <x v="40"/>
    <s v="COMUNIDAD ALEDAÑA"/>
    <s v="SED NORTE DE SANTANDER"/>
    <s v="ENEID"/>
    <m/>
    <s v="AMAYA "/>
    <s v="MONTAÑO "/>
    <s v="H"/>
    <s v="CICLO VI "/>
    <x v="47"/>
    <n v="154670001056"/>
    <s v="METODOLOGÍA INSTITUCIONAL"/>
    <n v="0"/>
    <s v="320 9177558"/>
    <m/>
    <d v="1983-07-18T00:00:00"/>
    <n v="39"/>
    <s v="EXCOMBATIENTE"/>
    <s v="N/A"/>
    <s v="NINGUNO"/>
    <s v="ESTUDIANTE"/>
    <s v="NRC"/>
    <s v="N/A"/>
    <s v="N/A"/>
    <s v="N/A"/>
    <s v="ANTIGUO"/>
    <x v="0"/>
    <s v="ASISTIENDO"/>
    <x v="0"/>
    <s v="INGRID VACA"/>
    <x v="0"/>
  </r>
  <r>
    <n v="2151"/>
    <n v="1148956734"/>
    <s v="Cédula de Ciudadanía"/>
    <s v="COLOMBIA"/>
    <x v="10"/>
    <x v="40"/>
    <s v="COMUNIDAD ALEDAÑA"/>
    <s v="SED NORTE DE SANTANDER"/>
    <s v="ROSALBA"/>
    <m/>
    <s v="BARRAGAN "/>
    <s v="DIAZ"/>
    <s v="M"/>
    <s v="CICLO VI "/>
    <x v="47"/>
    <n v="154670001056"/>
    <s v="METODOLOGÍA INSTITUCIONAL"/>
    <n v="0"/>
    <s v="314 6672088"/>
    <m/>
    <d v="1987-01-10T00:00:00"/>
    <n v="35"/>
    <s v="EXCOMBATIENTE"/>
    <s v="N/A"/>
    <s v="NINGUNO"/>
    <s v="ESTUDIANTE"/>
    <s v="NRC"/>
    <s v="N/A"/>
    <s v="N/A"/>
    <s v="N/A"/>
    <s v="ANTIGUO"/>
    <x v="0"/>
    <s v="ASISTIENDO"/>
    <x v="0"/>
    <s v="INGRID VACA"/>
    <x v="0"/>
  </r>
  <r>
    <n v="2152"/>
    <n v="1148956741"/>
    <s v="Cédula de Ciudadanía"/>
    <s v="COLOMBIA"/>
    <x v="10"/>
    <x v="40"/>
    <s v="COMUNIDAD ALEDAÑA"/>
    <s v="SED NORTE DE SANTANDER"/>
    <s v="ELISAIR"/>
    <m/>
    <s v="PEREZ"/>
    <s v="NAVARRA"/>
    <s v="H"/>
    <s v="CICLO VI "/>
    <x v="47"/>
    <n v="154670001056"/>
    <s v="METODOLOGÍA INSTITUCIONAL"/>
    <n v="0"/>
    <s v="3204369512"/>
    <m/>
    <d v="1984-07-23T00:00:00"/>
    <n v="38"/>
    <s v="EXCOMBATIENTE"/>
    <s v="N/A"/>
    <s v="NINGUNO"/>
    <s v="ESTUDIANTE"/>
    <s v="NRC"/>
    <s v="N/A"/>
    <s v="N/A"/>
    <s v="N/A"/>
    <s v="ANTIGUO"/>
    <x v="0"/>
    <s v="ASISTIENDO"/>
    <x v="0"/>
    <s v="INGRID VACA"/>
    <x v="0"/>
  </r>
  <r>
    <n v="2153"/>
    <n v="1091072205"/>
    <s v="Cédula de Ciudadanía"/>
    <s v="COLOMBIA"/>
    <x v="10"/>
    <x v="40"/>
    <s v="COMUNIDAD ALEDAÑA"/>
    <s v="SED NORTE DE SANTANDER"/>
    <s v="LEDY "/>
    <s v="MARIA"/>
    <s v="CONTRERAS "/>
    <s v="AMADO"/>
    <s v="M"/>
    <s v="CICLO VI "/>
    <x v="47"/>
    <n v="154670001056"/>
    <s v="METODOLOGÍA INSTITUCIONAL"/>
    <n v="0"/>
    <s v="3103783991"/>
    <m/>
    <d v="1998-09-17T00:00:00"/>
    <n v="24"/>
    <s v="COMUNIDAD ALEDAÑA"/>
    <s v="N/A"/>
    <s v="NINGUNO"/>
    <s v="ESTUDIANTE"/>
    <s v="NRC"/>
    <s v="N/A"/>
    <s v="N/A"/>
    <s v="N/A"/>
    <s v="ANTIGUO"/>
    <x v="0"/>
    <s v="ASISTIENDO"/>
    <x v="0"/>
    <s v="INGRID VACA"/>
    <x v="0"/>
  </r>
  <r>
    <n v="2154"/>
    <n v="1091073407"/>
    <s v="Cédula de Ciudadanía"/>
    <s v="COLOMBIA"/>
    <x v="10"/>
    <x v="40"/>
    <s v="COMUNIDAD ALEDAÑA"/>
    <s v="SED NORTE DE SANTANDER"/>
    <s v="YENNY"/>
    <s v="PAOLA"/>
    <s v="HARO "/>
    <s v="DE LEÓN "/>
    <s v="M"/>
    <s v="CICLO VI "/>
    <x v="47"/>
    <n v="154670001056"/>
    <s v="METODOLOGÍA INSTITUCIONAL"/>
    <n v="0"/>
    <s v="3219817363"/>
    <m/>
    <d v="2003-12-30T00:00:00"/>
    <n v="18"/>
    <s v="COMUNIDAD ALEDAÑA"/>
    <s v="N/A"/>
    <s v="NINGUNO"/>
    <s v="ESTUDIANTE"/>
    <s v="NRC"/>
    <s v="N/A"/>
    <s v="N/A"/>
    <s v="N/A"/>
    <s v="ANTIGUO"/>
    <x v="0"/>
    <s v="ASISTIENDO"/>
    <x v="0"/>
    <s v="INGRID VACA"/>
    <x v="0"/>
  </r>
  <r>
    <n v="2155"/>
    <n v="1091075776"/>
    <s v="Cédula de Ciudadanía"/>
    <s v="COLOMBIA"/>
    <x v="10"/>
    <x v="40"/>
    <s v="COMUNIDAD ALEDAÑA"/>
    <s v="SED NORTE DE SANTANDER"/>
    <s v="TORCOROMA"/>
    <m/>
    <s v="LOPEZ "/>
    <s v="SANDOVAL "/>
    <s v="M"/>
    <s v="CICLO VI "/>
    <x v="47"/>
    <n v="154670001056"/>
    <s v="METODOLOGÍA INSTITUCIONAL"/>
    <n v="0"/>
    <s v="3502640821"/>
    <m/>
    <d v="1991-06-14T00:00:00"/>
    <n v="31"/>
    <s v="COMUNIDAD ALEDAÑA"/>
    <s v="N/A"/>
    <s v="NINGUNO"/>
    <s v="ESTUDIANTE"/>
    <s v="NRC"/>
    <s v="N/A"/>
    <s v="N/A"/>
    <s v="N/A"/>
    <s v="ANTIGUO"/>
    <x v="0"/>
    <s v="ASISTIENDO"/>
    <x v="0"/>
    <s v="INGRID VACA"/>
    <x v="0"/>
  </r>
  <r>
    <n v="2156"/>
    <n v="1091075288"/>
    <s v="Cédula de Ciudadanía"/>
    <s v="COLOMBIA"/>
    <x v="10"/>
    <x v="40"/>
    <s v="COMUNIDAD ALEDAÑA"/>
    <s v="SED NORTE DE SANTANDER"/>
    <s v="JHON "/>
    <s v="CARLOS "/>
    <s v="OROZCO "/>
    <s v="CARRASCAL "/>
    <s v="H"/>
    <s v="CICLO VI "/>
    <x v="47"/>
    <n v="154670001056"/>
    <s v="METODOLOGÍA INSTITUCIONAL"/>
    <n v="0"/>
    <s v="3202381080"/>
    <m/>
    <d v="1985-10-02T00:00:00"/>
    <n v="37"/>
    <s v="EXCOMBATIENTE"/>
    <s v="N/A"/>
    <s v="NINGUNO"/>
    <s v="ESTUDIANTE"/>
    <s v="NRC"/>
    <s v="N/A"/>
    <s v="N/A"/>
    <s v="N/A"/>
    <s v="ANTIGUO"/>
    <x v="0"/>
    <s v="ASISTIENDO"/>
    <x v="0"/>
    <s v="INGRID VACA"/>
    <x v="0"/>
  </r>
  <r>
    <n v="2157"/>
    <n v="1003393118"/>
    <s v="Cédula de Ciudadanía"/>
    <s v="COLOMBIA"/>
    <x v="10"/>
    <x v="40"/>
    <s v="COMUNIDAD ALEDAÑA"/>
    <s v="SED NORTE DE SANTANDER"/>
    <s v="LILIANA "/>
    <m/>
    <s v="PAEZ "/>
    <s v="HERNANDEZ "/>
    <s v="M"/>
    <s v="CICLO VI "/>
    <x v="47"/>
    <n v="154670001056"/>
    <s v="METODOLOGÍA INSTITUCIONAL"/>
    <n v="0"/>
    <s v="320 9054516"/>
    <m/>
    <d v="2000-03-03T00:00:00"/>
    <n v="22"/>
    <s v="COMUNIDAD ALEDAÑA"/>
    <s v="N/A"/>
    <s v="NINGUNO"/>
    <s v="ESTUDIANTE"/>
    <s v="NRC"/>
    <s v="N/A"/>
    <s v="N/A"/>
    <s v="N/A"/>
    <s v="ANTIGUO"/>
    <x v="0"/>
    <s v="ASISTIENDO"/>
    <x v="0"/>
    <s v="INGRID VACA"/>
    <x v="0"/>
  </r>
  <r>
    <n v="2158"/>
    <n v="1091074654"/>
    <s v="Cédula de Ciudadanía"/>
    <s v="COLOMBIA"/>
    <x v="10"/>
    <x v="40"/>
    <s v="COMUNIDAD ALEDAÑA"/>
    <s v="SED NORTE DE SANTANDER"/>
    <s v="YURGEN"/>
    <m/>
    <s v="QUINTERO"/>
    <s v="PEREZ"/>
    <s v="H"/>
    <s v="CICLO VI "/>
    <x v="47"/>
    <n v="154670001056"/>
    <s v="METODOLOGÍA INSTITUCIONAL"/>
    <n v="0"/>
    <n v="3112665966"/>
    <m/>
    <d v="1988-11-28T00:00:00"/>
    <n v="34"/>
    <s v="EXCOMBATIENTE"/>
    <s v="N/A"/>
    <s v="NINGUNO"/>
    <s v="ESTUDIANTE"/>
    <s v="NRC"/>
    <s v="N/A"/>
    <s v="N/A"/>
    <s v="N/A"/>
    <s v="ANTIGUO"/>
    <x v="0"/>
    <s v="ASISTIENDO"/>
    <x v="0"/>
    <s v="INGRID VACA"/>
    <x v="0"/>
  </r>
  <r>
    <n v="2159"/>
    <n v="1005063431"/>
    <s v="Cédula de Ciudadanía"/>
    <s v="COLOMBIA"/>
    <x v="10"/>
    <x v="40"/>
    <s v="COMUNIDAD ALEDAÑA"/>
    <s v="SED NORTE DE SANTANDER"/>
    <s v="BLANCA"/>
    <s v="OLIVA"/>
    <s v="ROPERO"/>
    <s v="QUINTERO"/>
    <s v="M"/>
    <s v="CICLO VI "/>
    <x v="47"/>
    <n v="154670001056"/>
    <s v="METODOLOGÍA INSTITUCIONAL"/>
    <n v="0"/>
    <s v="3127070387"/>
    <m/>
    <d v="1989-01-30T00:00:00"/>
    <n v="33"/>
    <s v="COMUNIDAD ALEDAÑA"/>
    <s v="N/A"/>
    <s v="NINGUNO"/>
    <s v="ESTUDIANTE"/>
    <s v="NRC"/>
    <s v="N/A"/>
    <s v="N/A"/>
    <s v="N/A"/>
    <s v="ANTIGUO"/>
    <x v="0"/>
    <s v="ASISTIENDO"/>
    <x v="0"/>
    <s v="INGRID VACA"/>
    <x v="0"/>
  </r>
  <r>
    <n v="2160"/>
    <n v="1092182436"/>
    <s v="Cédula de Ciudadanía"/>
    <s v="COLOMBIA"/>
    <x v="10"/>
    <x v="40"/>
    <s v="COMUNIDAD ALEDAÑA"/>
    <s v="SED NORTE DE SANTANDER"/>
    <s v="JANCY"/>
    <s v="DAYANA "/>
    <s v="CAÑIZARES"/>
    <s v="GALVAN"/>
    <s v="M"/>
    <s v="CICLO VI "/>
    <x v="47"/>
    <n v="154670001056"/>
    <s v="METODOLOGÍA INSTITUCIONAL"/>
    <n v="0"/>
    <n v="3146092543"/>
    <m/>
    <d v="2003-01-27T00:00:00"/>
    <n v="19"/>
    <s v="COMUNIDAD ALEDAÑA"/>
    <s v="N/A"/>
    <s v="NINGUNO"/>
    <s v="ESTUDIANTE"/>
    <s v="NRC"/>
    <s v="N/A"/>
    <s v="N/A"/>
    <s v="N/A"/>
    <s v="ANTIGUO"/>
    <x v="0"/>
    <s v="ASISTIENDO"/>
    <x v="0"/>
    <s v="INGRID VACA"/>
    <x v="0"/>
  </r>
  <r>
    <n v="2161"/>
    <n v="1004821496"/>
    <s v="Cédula de Ciudadanía"/>
    <s v="COLOMBIA"/>
    <x v="10"/>
    <x v="40"/>
    <s v="COMUNIDAD ALEDAÑA"/>
    <s v="SED NORTE DE SANTANDER"/>
    <s v="YACKELINE "/>
    <m/>
    <s v="DURAN "/>
    <s v="RAMIREZ"/>
    <s v="M"/>
    <s v="CICLO VI "/>
    <x v="47"/>
    <n v="154670001056"/>
    <s v="METODOLOGÍA INSTITUCIONAL"/>
    <n v="0"/>
    <n v="3229352050"/>
    <m/>
    <d v="2001-06-01T00:00:00"/>
    <n v="21"/>
    <s v="COMUNIDAD ALEDAÑA"/>
    <s v="N/A"/>
    <s v="NINGUNO"/>
    <s v="ESTUDIANTE"/>
    <s v="NRC"/>
    <s v="N/A"/>
    <s v="N/A"/>
    <s v="N/A"/>
    <s v="ANTIGUO"/>
    <x v="0"/>
    <s v="ASISTIENDO"/>
    <x v="0"/>
    <s v="INGRID VACA"/>
    <x v="0"/>
  </r>
  <r>
    <n v="2162"/>
    <n v="1112778154"/>
    <s v="Cédula de Ciudadanía"/>
    <s v="COLOMBIA"/>
    <x v="10"/>
    <x v="40"/>
    <s v="COMUNIDAD ALEDAÑA"/>
    <s v="SED NORTE DE SANTANDER"/>
    <s v="CLAUDIA "/>
    <s v="LORENA "/>
    <s v="MOLINA "/>
    <s v="TAMAYO"/>
    <s v="M"/>
    <s v="CICLO VI "/>
    <x v="47"/>
    <n v="154670001056"/>
    <s v="METODOLOGÍA INSTITUCIONAL"/>
    <n v="0"/>
    <n v="3223674132"/>
    <m/>
    <d v="1993-01-12T00:00:00"/>
    <n v="29"/>
    <s v="COMUNIDAD ALEDAÑA"/>
    <s v="N/A"/>
    <s v="NINGUNO"/>
    <s v="ESTUDIANTE"/>
    <s v="NRC"/>
    <s v="N/A"/>
    <s v="N/A"/>
    <s v="N/A"/>
    <s v="ANTIGUO"/>
    <x v="0"/>
    <s v="ASISTIENDO"/>
    <x v="0"/>
    <s v="INGRID VACA"/>
    <x v="0"/>
  </r>
  <r>
    <n v="2163"/>
    <n v="1193098412"/>
    <s v="Cédula de Ciudadanía"/>
    <s v="COLOMBIA"/>
    <x v="10"/>
    <x v="40"/>
    <s v="COMUNIDAD ALEDAÑA"/>
    <s v="SED NORTE DE SANTANDER"/>
    <s v="WENDY"/>
    <s v="NAYELI"/>
    <s v="LOPEZ"/>
    <s v="ROJAS"/>
    <s v="M"/>
    <s v="CICLO VI "/>
    <x v="47"/>
    <n v="154670001056"/>
    <s v="METODOLOGÍA INSTITUCIONAL"/>
    <n v="0"/>
    <n v="3212569722"/>
    <m/>
    <d v="2001-08-08T00:00:00"/>
    <n v="21"/>
    <s v="COMUNIDAD ALEDAÑA"/>
    <s v="N/A"/>
    <s v="NINGUNO"/>
    <s v="ESTUDIANTE"/>
    <s v="NRC"/>
    <s v="N/A"/>
    <s v="N/A"/>
    <s v="N/A"/>
    <s v="ANTIGUO"/>
    <x v="0"/>
    <s v="ASISTIENDO"/>
    <x v="0"/>
    <s v="INGRID VACA"/>
    <x v="0"/>
  </r>
  <r>
    <n v="2164"/>
    <n v="1004822374"/>
    <s v="Cédula de Ciudadanía"/>
    <s v="COLOMBIA"/>
    <x v="10"/>
    <x v="40"/>
    <s v="COMUNIDAD ALEDAÑA"/>
    <s v="SED NORTE DE SANTANDER"/>
    <s v="YASNEIDY"/>
    <m/>
    <s v="ALVAREZ"/>
    <s v="CARRASCAL "/>
    <s v="M"/>
    <s v="CICLO VI "/>
    <x v="47"/>
    <n v="154670001056"/>
    <s v="METODOLOGÍA INSTITUCIONAL"/>
    <n v="0"/>
    <n v="3224466042"/>
    <m/>
    <d v="1994-12-17T00:00:00"/>
    <n v="27"/>
    <s v="COMUNIDAD ALEDAÑA"/>
    <s v="N/A"/>
    <s v="NINGUNO"/>
    <s v="ESTUDIANTE"/>
    <s v="NRC"/>
    <s v="N/A"/>
    <s v="N/A"/>
    <s v="N/A"/>
    <s v="ANTIGUO"/>
    <x v="0"/>
    <s v="ASISTIENDO"/>
    <x v="0"/>
    <s v="INGRID VACA"/>
    <x v="0"/>
  </r>
  <r>
    <n v="2165"/>
    <n v="88296543"/>
    <s v="Cédula de Ciudadanía"/>
    <s v="COLOMBIA"/>
    <x v="10"/>
    <x v="40"/>
    <s v="COMUNIDAD ALEDAÑA"/>
    <s v="SED NORTE DE SANTANDER"/>
    <s v="SAID"/>
    <m/>
    <s v="CARRASCAL"/>
    <s v="VELASQUEZ"/>
    <s v="H"/>
    <s v="CICLO VI "/>
    <x v="47"/>
    <n v="154670001056"/>
    <s v="METODOLOGÍA INSTITUCIONAL"/>
    <n v="0"/>
    <n v="3204369512"/>
    <m/>
    <d v="1983-10-05T00:00:00"/>
    <n v="39"/>
    <s v="EXCOMBATIENTE"/>
    <s v="N/A"/>
    <s v="NINGUNO"/>
    <s v="ESTUDIANTE"/>
    <s v="NRC"/>
    <s v="N/A"/>
    <s v="N/A"/>
    <s v="N/A"/>
    <s v="ANTIGUO"/>
    <x v="0"/>
    <s v="ASISTIENDO"/>
    <x v="0"/>
    <s v="INGRID VACA"/>
    <x v="0"/>
  </r>
  <r>
    <n v="2166"/>
    <n v="1005045055"/>
    <s v="Cédula de Ciudadanía"/>
    <s v="COLOMBIA"/>
    <x v="10"/>
    <x v="39"/>
    <s v="COMUNIDAD ALEDAÑA"/>
    <s v="SED NORTE DE SANTANDER"/>
    <s v="YENNY "/>
    <s v="PAOLA"/>
    <s v="JEJEN"/>
    <m/>
    <s v="M"/>
    <s v="CICLO VI "/>
    <x v="46"/>
    <n v="154810003020"/>
    <s v="METODOLOGÍA INSTITUCIONAL"/>
    <n v="0"/>
    <n v="31335355488"/>
    <m/>
    <d v="2001-12-26T00:00:00"/>
    <n v="20"/>
    <s v="COMUNIDAD ALEDAÑA"/>
    <s v="N/A"/>
    <s v="NINGUNO"/>
    <s v="ESTUDIANTE"/>
    <s v="NRC"/>
    <s v="N/A"/>
    <s v="N/A"/>
    <s v="N/A"/>
    <s v="ANTIGUO"/>
    <x v="0"/>
    <s v="ASISTIENDO"/>
    <x v="0"/>
    <s v="FREDDY YELSTIN SANTOS SUAREZ"/>
    <x v="0"/>
  </r>
  <r>
    <n v="2167"/>
    <n v="60438502"/>
    <s v="Cédula de Ciudadanía"/>
    <s v="COLOMBIA"/>
    <x v="10"/>
    <x v="39"/>
    <s v="COMUNIDAD ALEDAÑA"/>
    <s v="SED NORTE DE SANTANDER"/>
    <s v="MARIA"/>
    <s v="ROSMIRA"/>
    <s v="ESCALANTE"/>
    <s v="URBINA"/>
    <s v="M"/>
    <s v="CICLO VI "/>
    <x v="46"/>
    <n v="154810003020"/>
    <s v="METODOLOGÍA INSTITUCIONAL"/>
    <n v="0"/>
    <n v="3204506905"/>
    <m/>
    <d v="1984-02-23T00:00:00"/>
    <n v="38"/>
    <s v="COMUNIDAD ALEDAÑA"/>
    <s v="N/A"/>
    <s v="NINGUNO"/>
    <s v="ESTUDIANTE"/>
    <s v="NRC"/>
    <s v="N/A"/>
    <s v="N/A"/>
    <s v="N/A"/>
    <s v="ANTIGUO"/>
    <x v="0"/>
    <s v="ASISTIENDO"/>
    <x v="0"/>
    <s v="FREDDY YELSTIN SANTOS SUAREZ"/>
    <x v="0"/>
  </r>
  <r>
    <n v="2168"/>
    <n v="1093916542"/>
    <s v="Cédula de Ciudadanía"/>
    <s v="COLOMBIA"/>
    <x v="10"/>
    <x v="39"/>
    <s v="COMUNIDAD ALEDAÑA"/>
    <s v="SED NORTE DE SANTANDER"/>
    <s v="XIOMARA"/>
    <s v="DORELIS"/>
    <s v="GRATERON"/>
    <s v="ALBARRACIN "/>
    <s v="M"/>
    <s v="CICLO V"/>
    <x v="46"/>
    <n v="154810003020"/>
    <s v="METODOLOGÍA INSTITUCIONAL"/>
    <n v="0"/>
    <n v="3228555089"/>
    <m/>
    <d v="1994-06-10T00:00:00"/>
    <n v="28"/>
    <s v="COMUNIDAD ALEDAÑA"/>
    <s v="N/A"/>
    <s v="NINGUNO"/>
    <s v="ESTUDIANTE"/>
    <s v="NRC"/>
    <s v="N/A"/>
    <s v="N/A"/>
    <s v="N/A"/>
    <s v="ANTIGUO"/>
    <x v="0"/>
    <s v="ASISTIENDO"/>
    <x v="0"/>
    <s v="FREDDY YELSTIN SANTOS SUAREZ"/>
    <x v="0"/>
  </r>
  <r>
    <n v="2169"/>
    <n v="1093911308"/>
    <s v="Tarjeta de Identidad"/>
    <s v="COLOMBIA"/>
    <x v="10"/>
    <x v="39"/>
    <s v="COMUNIDAD ALEDAÑA"/>
    <s v="SED NORTE DE SANTANDER"/>
    <s v="ORIALIX"/>
    <s v="CHIQUINQUIRA"/>
    <s v="LLERENA"/>
    <s v="BOTELLO"/>
    <s v="M"/>
    <s v="CICLO V"/>
    <x v="46"/>
    <n v="154810003020"/>
    <s v="METODOLOGÍA INSTITUCIONAL"/>
    <n v="0"/>
    <n v="3176739885"/>
    <m/>
    <d v="2006-04-08T00:00:00"/>
    <n v="16"/>
    <s v="COMUNIDAD ALEDAÑA"/>
    <s v="N/A"/>
    <s v="NINGUNO"/>
    <s v="ESTUDIANTE"/>
    <s v="NRC"/>
    <s v="N/A"/>
    <s v="N/A"/>
    <s v="N/A"/>
    <s v="ANTIGUO"/>
    <x v="0"/>
    <s v="ASISTIENDO"/>
    <x v="0"/>
    <s v="FREDDY YELSTIN SANTOS SUAREZ"/>
    <x v="0"/>
  </r>
  <r>
    <n v="2170"/>
    <n v="1002318994"/>
    <s v="Cédula de Ciudadanía"/>
    <s v="COLOMBIA"/>
    <x v="10"/>
    <x v="39"/>
    <s v="COMUNIDAD ALEDAÑA"/>
    <s v="SED NORTE DE SANTANDER"/>
    <s v="DANIEL "/>
    <m/>
    <s v="IMBRETH "/>
    <s v="MARTINEZ"/>
    <s v="H"/>
    <s v="CICLO V"/>
    <x v="46"/>
    <n v="154810003020"/>
    <s v="METODOLOGÍA INSTITUCIONAL"/>
    <n v="0"/>
    <n v="3223424791"/>
    <m/>
    <d v="2002-10-21T00:00:00"/>
    <n v="20"/>
    <s v="COMUNIDAD ALEDAÑA"/>
    <s v="N/A"/>
    <s v="NINGUNO"/>
    <s v="ESTUDIANTE"/>
    <s v="NRC"/>
    <s v="N/A"/>
    <s v="N/A"/>
    <s v="N/A"/>
    <s v="ANTIGUO"/>
    <x v="0"/>
    <s v="ASISTIENDO"/>
    <x v="0"/>
    <s v="FREDDY YELSTIN SANTOS SUAREZ"/>
    <x v="0"/>
  </r>
  <r>
    <n v="2171"/>
    <n v="1097096202"/>
    <s v="Tarjeta de Identidad"/>
    <s v="COLOMBIA"/>
    <x v="10"/>
    <x v="39"/>
    <s v="COMUNIDAD ALEDAÑA"/>
    <s v="SED NORTE DE SANTANDER"/>
    <s v="JOHAN"/>
    <s v="ALEXANDER"/>
    <s v="SANTANA"/>
    <s v="PRADO"/>
    <s v="H"/>
    <s v="CICLO V"/>
    <x v="46"/>
    <n v="154810003020"/>
    <s v="METODOLOGÍA INSTITUCIONAL"/>
    <n v="0"/>
    <n v="3214755221"/>
    <m/>
    <d v="2006-05-17T00:00:00"/>
    <n v="16"/>
    <s v="COMUNIDAD ALEDAÑA"/>
    <s v="N/A"/>
    <s v="NINGUNO"/>
    <s v="ESTUDIANTE"/>
    <s v="NRC"/>
    <s v="N/A"/>
    <s v="N/A"/>
    <s v="N/A"/>
    <s v="ANTIGUO"/>
    <x v="0"/>
    <s v="ASISTIENDO"/>
    <x v="0"/>
    <s v="FREDDY YELSTIN SANTOS SUAREZ"/>
    <x v="0"/>
  </r>
  <r>
    <n v="2172"/>
    <n v="1005052285"/>
    <s v="Cédula de Ciudadanía"/>
    <s v="COLOMBIA"/>
    <x v="10"/>
    <x v="39"/>
    <s v="COMUNIDAD ALEDAÑA"/>
    <s v="SED NORTE DE SANTANDER"/>
    <s v="JENNY"/>
    <s v="KATHERINE"/>
    <s v="ZABALA"/>
    <s v="BUITRAGO"/>
    <s v="M"/>
    <s v="CICLO V"/>
    <x v="46"/>
    <n v="154810003020"/>
    <s v="METODOLOGÍA INSTITUCIONAL"/>
    <n v="0"/>
    <n v="3157616526"/>
    <m/>
    <d v="1998-08-28T00:00:00"/>
    <n v="24"/>
    <s v="COMUNIDAD ALEDAÑA"/>
    <s v="N/A"/>
    <s v="NINGUNO"/>
    <s v="ESTUDIANTE"/>
    <s v="NRC"/>
    <s v="N/A"/>
    <s v="N/A"/>
    <s v="N/A"/>
    <s v="ANTIGUO"/>
    <x v="0"/>
    <s v="ASISTIENDO"/>
    <x v="0"/>
    <s v="FREDDY YELSTIN SANTOS SUAREZ"/>
    <x v="0"/>
  </r>
  <r>
    <n v="2173"/>
    <n v="1093922273"/>
    <s v="Cédula de Ciudadanía"/>
    <s v="COLOMBIA"/>
    <x v="10"/>
    <x v="39"/>
    <s v="COMUNIDAD ALEDAÑA"/>
    <s v="SED NORTE DE SANTANDER"/>
    <s v="LUIS"/>
    <s v="ALBERTO"/>
    <s v="GELVEZ"/>
    <s v="MENDEZ"/>
    <s v="H"/>
    <s v="CICLO V"/>
    <x v="46"/>
    <n v="154810003020"/>
    <s v="METODOLOGÍA INSTITUCIONAL"/>
    <n v="0"/>
    <n v="3177214673"/>
    <m/>
    <d v="1998-04-28T00:00:00"/>
    <n v="24"/>
    <s v="COMUNIDAD ALEDAÑA"/>
    <s v="N/A"/>
    <s v="NINGUNO"/>
    <s v="ESTUDIANTE"/>
    <s v="NRC"/>
    <s v="N/A"/>
    <s v="N/A"/>
    <s v="N/A"/>
    <s v="ANTIGUO"/>
    <x v="0"/>
    <s v="ASISTIENDO"/>
    <x v="0"/>
    <s v="FREDDY YELSTIN SANTOS SUAREZ"/>
    <x v="0"/>
  </r>
  <r>
    <n v="2174"/>
    <n v="1093592224"/>
    <s v="Tarjeta de Identidad"/>
    <s v="COLOMBIA"/>
    <x v="10"/>
    <x v="39"/>
    <s v="COMUNIDAD ALEDAÑA"/>
    <s v="SED NORTE DE SANTANDER"/>
    <s v="ALIX"/>
    <s v="ELENA"/>
    <s v="BARRIENTOS"/>
    <s v="VELANDIA "/>
    <s v="M"/>
    <s v="CICLO VI "/>
    <x v="46"/>
    <n v="154810003020"/>
    <s v="METODOLOGÍA INSTITUCIONAL"/>
    <n v="0"/>
    <n v="3156813892"/>
    <m/>
    <d v="2004-12-01T00:00:00"/>
    <n v="18"/>
    <s v="COMUNIDAD ALEDAÑA"/>
    <s v="N/A"/>
    <s v="NINGUNO"/>
    <s v="ESTUDIANTE"/>
    <s v="NRC"/>
    <s v="N/A"/>
    <s v="N/A"/>
    <s v="N/A"/>
    <s v="ANTIGUO"/>
    <x v="0"/>
    <s v="ASISTIENDO"/>
    <x v="0"/>
    <s v="FREDDY YELSTIN SANTOS SUAREZ"/>
    <x v="0"/>
  </r>
  <r>
    <n v="2175"/>
    <n v="1090938484"/>
    <s v="Cédula de Ciudadanía"/>
    <s v="COLOMBIA"/>
    <x v="10"/>
    <x v="39"/>
    <s v="COMUNIDAD ALEDAÑA"/>
    <s v="SED NORTE DE SANTANDER"/>
    <s v="JEFFERSON "/>
    <s v="ANDRES"/>
    <s v="GARCIA"/>
    <s v="RINCON"/>
    <s v="H"/>
    <s v="CICLO VI "/>
    <x v="46"/>
    <n v="154810003020"/>
    <s v="METODOLOGÍA INSTITUCIONAL"/>
    <n v="0"/>
    <n v="3059051498"/>
    <m/>
    <d v="2003-08-25T00:00:00"/>
    <n v="19"/>
    <s v="COMUNIDAD ALEDAÑA"/>
    <s v="N/A"/>
    <s v="NINGUNO"/>
    <s v="ESTUDIANTE"/>
    <s v="NRC"/>
    <s v="N/A"/>
    <s v="N/A"/>
    <s v="N/A"/>
    <s v="ANTIGUO"/>
    <x v="0"/>
    <s v="ASISTIENDO"/>
    <x v="0"/>
    <s v="FREDDY YELSTIN SANTOS SUAREZ"/>
    <x v="0"/>
  </r>
  <r>
    <n v="2176"/>
    <n v="1093917161"/>
    <s v="Cédula de Ciudadanía"/>
    <s v="COLOMBIA"/>
    <x v="10"/>
    <x v="39"/>
    <s v="COMUNIDAD ALEDAÑA"/>
    <s v="SED NORTE DE SANTANDER"/>
    <s v="ASTRID"/>
    <s v="CAROLINA"/>
    <s v="CASARRUBIA"/>
    <s v="DURAN"/>
    <s v="M"/>
    <s v="CICLO VI "/>
    <x v="46"/>
    <n v="154810003020"/>
    <s v="METODOLOGÍA INSTITUCIONAL"/>
    <n v="0"/>
    <n v="3202197267"/>
    <m/>
    <d v="1994-08-04T00:00:00"/>
    <n v="28"/>
    <s v="COMUNIDAD ALEDAÑA"/>
    <s v="N/A"/>
    <s v="NINGUNO"/>
    <s v="ESTUDIANTE"/>
    <s v="NRC"/>
    <s v="N/A"/>
    <s v="N/A"/>
    <s v="N/A"/>
    <s v="ANTIGUO"/>
    <x v="0"/>
    <s v="ASISTIENDO"/>
    <x v="0"/>
    <s v="FREDDY YELSTIN SANTOS SUAREZ"/>
    <x v="0"/>
  </r>
  <r>
    <n v="2177"/>
    <n v="1007726480"/>
    <s v="Cédula de Ciudadanía"/>
    <s v="COLOMBIA"/>
    <x v="10"/>
    <x v="39"/>
    <s v="COMUNIDAD ALEDAÑA"/>
    <s v="SED NORTE DE SANTANDER"/>
    <s v="MARIA"/>
    <s v="ELIZABETH"/>
    <s v="CELIS"/>
    <s v="OSORIO"/>
    <s v="M"/>
    <s v="CICLO VI "/>
    <x v="46"/>
    <n v="154810003020"/>
    <s v="METODOLOGÍA INSTITUCIONAL"/>
    <n v="0"/>
    <n v="3187601313"/>
    <m/>
    <d v="1997-07-16T00:00:00"/>
    <n v="25"/>
    <s v="COMUNIDAD ALEDAÑA"/>
    <s v="N/A"/>
    <s v="NINGUNO"/>
    <s v="ESTUDIANTE"/>
    <s v="NRC"/>
    <s v="N/A"/>
    <s v="N/A"/>
    <s v="N/A"/>
    <s v="ANTIGUO"/>
    <x v="0"/>
    <s v="ASISTIENDO"/>
    <x v="0"/>
    <s v="FREDDY YELSTIN SANTOS SUAREZ"/>
    <x v="0"/>
  </r>
  <r>
    <n v="2178"/>
    <n v="60436985"/>
    <s v="Cédula de Ciudadanía"/>
    <s v="COLOMBIA"/>
    <x v="10"/>
    <x v="39"/>
    <s v="COMUNIDAD ALEDAÑA"/>
    <s v="SED NORTE DE SANTANDER"/>
    <s v="ANA"/>
    <s v="DILCE"/>
    <s v="CALDERON"/>
    <s v="CARRILLO"/>
    <s v="M"/>
    <s v="CICLO VI "/>
    <x v="46"/>
    <n v="154810003020"/>
    <s v="METODOLOGÍA INSTITUCIONAL"/>
    <n v="0"/>
    <n v="3203989450"/>
    <m/>
    <d v="1981-06-03T00:00:00"/>
    <n v="41"/>
    <s v="COMUNIDAD ALEDAÑA"/>
    <s v="N/A"/>
    <s v="NINGUNO"/>
    <s v="ESTUDIANTE"/>
    <s v="NRC"/>
    <s v="N/A"/>
    <s v="N/A"/>
    <s v="N/A"/>
    <s v="ANTIGUO"/>
    <x v="0"/>
    <s v="ASISTIENDO"/>
    <x v="0"/>
    <s v="FREDDY YELSTIN SANTOS SUAREZ"/>
    <x v="0"/>
  </r>
  <r>
    <n v="2179"/>
    <n v="1093854260"/>
    <s v="Cédula de Ciudadanía"/>
    <s v="COLOMBIA"/>
    <x v="10"/>
    <x v="39"/>
    <s v="COMUNIDAD ALEDAÑA"/>
    <s v="SED NORTE DE SANTANDER"/>
    <s v="KARLA"/>
    <s v="DANIELA"/>
    <s v="BUITRAGO"/>
    <s v="MALDONADO"/>
    <s v="M"/>
    <s v="CICLO VI "/>
    <x v="46"/>
    <n v="154810003020"/>
    <s v="METODOLOGÍA INSTITUCIONAL"/>
    <n v="0"/>
    <n v="3143318892"/>
    <m/>
    <d v="2004-03-29T00:00:00"/>
    <n v="18"/>
    <s v="COMUNIDAD ALEDAÑA"/>
    <s v="N/A"/>
    <s v="NINGUNO"/>
    <s v="ESTUDIANTE"/>
    <s v="NRC"/>
    <s v="N/A"/>
    <s v="N/A"/>
    <s v="N/A"/>
    <s v="ANTIGUO"/>
    <x v="0"/>
    <s v="ASISTIENDO"/>
    <x v="0"/>
    <s v="FREDDY YELSTIN SANTOS SUAREZ"/>
    <x v="0"/>
  </r>
  <r>
    <n v="2180"/>
    <n v="1093921398"/>
    <s v="Cédula de Ciudadanía"/>
    <s v="COLOMBIA"/>
    <x v="10"/>
    <x v="39"/>
    <s v="COMUNIDAD ALEDAÑA"/>
    <s v="SED NORTE DE SANTANDER"/>
    <s v="ADRIANA"/>
    <s v="PATRICIA"/>
    <s v="NIÑO"/>
    <s v="CONTRERAS"/>
    <s v="M"/>
    <s v="CICLO VI "/>
    <x v="46"/>
    <n v="154810003020"/>
    <s v="METODOLOGÍA INSTITUCIONAL"/>
    <n v="0"/>
    <n v="3115429856"/>
    <m/>
    <d v="1997-10-16T00:00:00"/>
    <n v="25"/>
    <s v="COMUNIDAD ALEDAÑA"/>
    <s v="N/A"/>
    <s v="NINGUNO"/>
    <s v="ESTUDIANTE"/>
    <s v="NRC"/>
    <s v="N/A"/>
    <s v="N/A"/>
    <s v="N/A"/>
    <s v="ANTIGUO"/>
    <x v="0"/>
    <s v="ASISTIENDO"/>
    <x v="0"/>
    <s v="FREDDY YELSTIN SANTOS SUAREZ"/>
    <x v="0"/>
  </r>
  <r>
    <n v="2181"/>
    <n v="1093925507"/>
    <s v="Cédula de Ciudadanía"/>
    <s v="COLOMBIA"/>
    <x v="10"/>
    <x v="39"/>
    <s v="COMUNIDAD ALEDAÑA"/>
    <s v="SED NORTE DE SANTANDER"/>
    <s v="MATILDE"/>
    <m/>
    <s v="JEJEN"/>
    <m/>
    <s v="M"/>
    <s v="CICLO VI "/>
    <x v="46"/>
    <n v="154810003020"/>
    <s v="METODOLOGÍA INSTITUCIONAL"/>
    <n v="0"/>
    <n v="3114554462"/>
    <m/>
    <d v="1999-11-05T00:00:00"/>
    <n v="23"/>
    <s v="COMUNIDAD ALEDAÑA"/>
    <s v="N/A"/>
    <s v="NINGUNO"/>
    <s v="ESTUDIANTE"/>
    <s v="NRC"/>
    <s v="N/A"/>
    <s v="N/A"/>
    <s v="N/A"/>
    <s v="ANTIGUO"/>
    <x v="0"/>
    <s v="ASISTIENDO"/>
    <x v="0"/>
    <s v="FREDDY YELSTIN SANTOS SUAREZ"/>
    <x v="0"/>
  </r>
  <r>
    <n v="2182"/>
    <n v="1093915808"/>
    <s v="Cédula de Ciudadanía"/>
    <s v="COLOMBIA"/>
    <x v="10"/>
    <x v="39"/>
    <s v="COMUNIDAD ALEDAÑA"/>
    <s v="SED NORTE DE SANTANDER"/>
    <s v="JOSE"/>
    <s v="DAGOBERTO"/>
    <s v="CUPITRA"/>
    <s v="BUSTO"/>
    <s v="H"/>
    <s v="CICLO VI "/>
    <x v="46"/>
    <n v="154810003020"/>
    <s v="METODOLOGÍA INSTITUCIONAL"/>
    <n v="0"/>
    <n v="3222402564"/>
    <m/>
    <d v="1994-03-26T00:00:00"/>
    <n v="28"/>
    <s v="COMUNIDAD ALEDAÑA"/>
    <s v="N/A"/>
    <s v="NINGUNO"/>
    <s v="ESTUDIANTE"/>
    <s v="NRC"/>
    <s v="N/A"/>
    <s v="N/A"/>
    <s v="N/A"/>
    <s v="ANTIGUO"/>
    <x v="0"/>
    <s v="ASISTIENDO"/>
    <x v="0"/>
    <s v="FREDDY YELSTIN SANTOS SUAREZ"/>
    <x v="0"/>
  </r>
  <r>
    <n v="2183"/>
    <n v="40412277"/>
    <s v="Cédula de Ciudadanía"/>
    <s v="COLOMBIA"/>
    <x v="10"/>
    <x v="39"/>
    <s v="COMUNIDAD ALEDAÑA"/>
    <s v="SED NORTE DE SANTANDER"/>
    <s v="CLAUDIA"/>
    <s v="PATRICIA"/>
    <s v="MANRIQUE"/>
    <s v="RIOS"/>
    <s v="M"/>
    <s v="CICLO VI "/>
    <x v="46"/>
    <n v="154810003020"/>
    <s v="METODOLOGÍA INSTITUCIONAL"/>
    <n v="0"/>
    <n v="3203442840"/>
    <m/>
    <d v="1978-06-21T00:00:00"/>
    <n v="44"/>
    <s v="COMUNIDAD ALEDAÑA"/>
    <s v="N/A"/>
    <s v="NINGUNO"/>
    <s v="ESTUDIANTE"/>
    <s v="NRC"/>
    <s v="N/A"/>
    <s v="N/A"/>
    <s v="N/A"/>
    <s v="ANTIGUO"/>
    <x v="0"/>
    <s v="ASISTIENDO"/>
    <x v="0"/>
    <s v="FREDDY YELSTIN SANTOS SUAREZ"/>
    <x v="0"/>
  </r>
  <r>
    <n v="2184"/>
    <n v="1005046927"/>
    <s v="Cédula de Ciudadanía"/>
    <s v="COLOMBIA"/>
    <x v="10"/>
    <x v="39"/>
    <s v="COMUNIDAD ALEDAÑA"/>
    <s v="SED NORTE DE SANTANDER"/>
    <s v="YARELIS"/>
    <m/>
    <s v="SANCHEZ"/>
    <s v="BAUTISTA"/>
    <s v="M"/>
    <s v="CICLO VI "/>
    <x v="46"/>
    <n v="154810003020"/>
    <s v="METODOLOGÍA INSTITUCIONAL"/>
    <n v="0"/>
    <n v="3133884049"/>
    <m/>
    <d v="2003-08-22T00:00:00"/>
    <n v="19"/>
    <s v="COMUNIDAD ALEDAÑA"/>
    <s v="N/A"/>
    <s v="NINGUNO"/>
    <s v="ESTUDIANTE"/>
    <s v="NRC"/>
    <s v="N/A"/>
    <s v="N/A"/>
    <s v="N/A"/>
    <s v="ANTIGUO"/>
    <x v="0"/>
    <s v="ASISTIENDO"/>
    <x v="0"/>
    <s v="FREDDY YELSTIN SANTOS SUAREZ"/>
    <x v="0"/>
  </r>
  <r>
    <n v="2185"/>
    <n v="1007322938"/>
    <s v="Cédula de Ciudadanía"/>
    <s v="COLOMBIA"/>
    <x v="10"/>
    <x v="39"/>
    <s v="COMUNIDAD ALEDAÑA"/>
    <s v="SED NORTE DE SANTANDER"/>
    <s v="MICHAEL"/>
    <s v="JACKSON"/>
    <s v="JIMENEZ"/>
    <s v="SARMIENTO"/>
    <s v="H"/>
    <s v="CICLO VI "/>
    <x v="46"/>
    <n v="154810003020"/>
    <s v="METODOLOGÍA INSTITUCIONAL"/>
    <n v="0"/>
    <s v="3208459836 whatsap_x000a_3212925331"/>
    <m/>
    <d v="1999-02-16T00:00:00"/>
    <n v="23"/>
    <s v="COMUNIDAD ALEDAÑA"/>
    <s v="N/A"/>
    <s v="NINGUNO"/>
    <s v="ESTUDIANTE"/>
    <s v="NRC"/>
    <s v="N/A"/>
    <s v="N/A"/>
    <s v="N/A"/>
    <s v="ANTIGUO"/>
    <x v="0"/>
    <s v="ASISTIENDO"/>
    <x v="0"/>
    <s v="FREDDY YELSTIN SANTOS SUAREZ"/>
    <x v="0"/>
  </r>
  <r>
    <n v="2186"/>
    <n v="1193212991"/>
    <s v="Cédula de Ciudadanía"/>
    <s v="COLOMBIA"/>
    <x v="10"/>
    <x v="39"/>
    <s v="COMUNIDAD ALEDAÑA"/>
    <s v="SED NORTE DE SANTANDER"/>
    <s v="LISBETH"/>
    <s v="CAMILA"/>
    <s v="GARCES"/>
    <s v="DAVILA"/>
    <s v="M"/>
    <s v="CICLO VI "/>
    <x v="46"/>
    <n v="154810003020"/>
    <s v="METODOLOGÍA INSTITUCIONAL"/>
    <n v="0"/>
    <n v="3235894688"/>
    <m/>
    <d v="2001-10-15T00:00:00"/>
    <n v="21"/>
    <s v="COMUNIDAD ALEDAÑA"/>
    <s v="N/A"/>
    <s v="NINGUNO"/>
    <s v="ESTUDIANTE"/>
    <s v="NRC"/>
    <s v="N/A"/>
    <s v="N/A"/>
    <s v="N/A"/>
    <s v="ANTIGUO"/>
    <x v="0"/>
    <s v="ASISTIENDO"/>
    <x v="0"/>
    <s v="FREDDY YELSTIN SANTOS SUAREZ"/>
    <x v="0"/>
  </r>
  <r>
    <n v="2187"/>
    <n v="1093917342"/>
    <s v="Cédula de Ciudadanía"/>
    <s v="COLOMBIA"/>
    <x v="10"/>
    <x v="39"/>
    <s v="COMUNIDAD ALEDAÑA"/>
    <s v="SED NORTE DE SANTANDER"/>
    <s v="YENNY"/>
    <s v="KATHERINE"/>
    <s v="SOTO"/>
    <s v="MENDOZA"/>
    <s v="M"/>
    <s v="CICLO V"/>
    <x v="46"/>
    <n v="154810003020"/>
    <s v="METODOLOGÍA INSTITUCIONAL"/>
    <n v="0"/>
    <n v="3219154599"/>
    <m/>
    <d v="1995-04-07T00:00:00"/>
    <n v="27"/>
    <s v="COMUNIDAD ALEDAÑA"/>
    <s v="N/A"/>
    <s v="NINGUNO"/>
    <s v="ESTUDIANTE"/>
    <s v="NRC"/>
    <s v="N/A"/>
    <s v="N/A"/>
    <s v="N/A"/>
    <s v="ANTIGUO"/>
    <x v="0"/>
    <s v="ASISTIENDO"/>
    <x v="0"/>
    <s v="SNEIDER SANTOS"/>
    <x v="0"/>
  </r>
  <r>
    <n v="2188"/>
    <n v="1093905496"/>
    <s v="Tarjeta de Identidad"/>
    <s v="COLOMBIA"/>
    <x v="10"/>
    <x v="39"/>
    <s v="COMUNIDAD ALEDAÑA"/>
    <s v="SED NORTE DE SANTANDER"/>
    <s v="GEIDER"/>
    <s v="ANDREY"/>
    <s v="CHONA"/>
    <s v="CORONEL"/>
    <s v="H"/>
    <s v="CICLO VI "/>
    <x v="46"/>
    <n v="154810003020"/>
    <s v="METODOLOGÍA INSTITUCIONAL"/>
    <n v="0"/>
    <n v="3122719707"/>
    <m/>
    <d v="2004-10-03T00:00:00"/>
    <n v="18"/>
    <s v="COMUNIDAD ALEDAÑA"/>
    <s v="N/A"/>
    <s v="NINGUNO"/>
    <s v="ESTUDIANTE"/>
    <s v="NRC"/>
    <s v="N/A"/>
    <s v="N/A"/>
    <s v="N/A"/>
    <s v="ANTIGUO"/>
    <x v="0"/>
    <s v="ASISTIENDO"/>
    <x v="0"/>
    <s v="FREDDY YELSTIN SANTOS SUAREZ"/>
    <x v="0"/>
  </r>
  <r>
    <n v="2189"/>
    <n v="1005046851"/>
    <s v="Cédula de Ciudadanía"/>
    <s v="COLOMBIA"/>
    <x v="10"/>
    <x v="39"/>
    <s v="COMUNIDAD ALEDAÑA"/>
    <s v="SED NORTE DE SANTANDER"/>
    <s v="DEILA"/>
    <s v="MARIA"/>
    <s v="FLOREZ"/>
    <s v="SOLANO"/>
    <s v="M"/>
    <s v="CICLO VI "/>
    <x v="46"/>
    <n v="154810003020"/>
    <s v="METODOLOGÍA INSTITUCIONAL"/>
    <n v="0"/>
    <n v="3112408652"/>
    <m/>
    <d v="2003-04-06T00:00:00"/>
    <n v="19"/>
    <s v="COMUNIDAD ALEDAÑA"/>
    <s v="N/A"/>
    <s v="NINGUNO"/>
    <s v="ESTUDIANTE"/>
    <s v="NRC"/>
    <s v="N/A"/>
    <s v="N/A"/>
    <s v="N/A"/>
    <s v="ANTIGUO"/>
    <x v="0"/>
    <s v="ASISTIENDO"/>
    <x v="0"/>
    <s v="FREDDY YELSTIN SANTOS SUAREZ"/>
    <x v="0"/>
  </r>
  <r>
    <n v="2190"/>
    <n v="1002495514"/>
    <s v="Cédula de Ciudadanía"/>
    <s v="COLOMBIA"/>
    <x v="10"/>
    <x v="39"/>
    <s v="COMUNIDAD ALEDAÑA"/>
    <s v="SED NORTE DE SANTANDER"/>
    <s v="PEDRO "/>
    <s v="ANDRES"/>
    <s v="BALDOVINO"/>
    <s v="RAMIREZ"/>
    <s v="H"/>
    <s v="CICLO VI "/>
    <x v="46"/>
    <n v="154810003020"/>
    <s v="METODOLOGÍA INSTITUCIONAL"/>
    <n v="0"/>
    <n v="3107042545"/>
    <m/>
    <d v="2000-05-02T00:00:00"/>
    <n v="22"/>
    <s v="COMUNIDAD ALEDAÑA"/>
    <s v="N/A"/>
    <s v="NINGUNO"/>
    <s v="ESTUDIANTE"/>
    <s v="NRC"/>
    <s v="N/A"/>
    <s v="N/A"/>
    <s v="N/A"/>
    <s v="ANTIGUO"/>
    <x v="0"/>
    <s v="ASISTIENDO"/>
    <x v="0"/>
    <s v="FREDDY YELSTIN SANTOS SUAREZ"/>
    <x v="0"/>
  </r>
  <r>
    <n v="2191"/>
    <n v="1093925075"/>
    <s v="Cédula de Ciudadanía"/>
    <s v="COLOMBIA"/>
    <x v="10"/>
    <x v="39"/>
    <s v="COMUNIDAD ALEDAÑA"/>
    <s v="SED NORTE DE SANTANDER"/>
    <s v="ANYI"/>
    <s v="TATIANA"/>
    <s v="GARCES"/>
    <s v="DAVILA"/>
    <s v="M"/>
    <s v="CICLO VI "/>
    <x v="46"/>
    <n v="154810003020"/>
    <s v="METODOLOGÍA INSTITUCIONAL"/>
    <n v="0"/>
    <s v="3224007053_x000a_3185563583"/>
    <m/>
    <d v="1999-05-30T00:00:00"/>
    <n v="23"/>
    <s v="COMUNIDAD ALEDAÑA"/>
    <s v="N/A"/>
    <s v="NINGUNO"/>
    <s v="ESTUDIANTE"/>
    <s v="NRC"/>
    <s v="N/A"/>
    <s v="N/A"/>
    <s v="N/A"/>
    <s v="ANTIGUO"/>
    <x v="0"/>
    <s v="ASISTIENDO"/>
    <x v="0"/>
    <s v="FREDDY YELSTIN SANTOS SUAREZ"/>
    <x v="0"/>
  </r>
  <r>
    <n v="2192"/>
    <n v="1095300552"/>
    <s v="Tarjeta de Identidad"/>
    <s v="COLOMBIA"/>
    <x v="10"/>
    <x v="39"/>
    <s v="COMUNIDAD ALEDAÑA"/>
    <s v="SED NORTE DE SANTANDER"/>
    <s v="JONATHAN"/>
    <m/>
    <s v="FRANCO"/>
    <s v="VILLAMIZAR"/>
    <s v="H"/>
    <s v="CICLO VI "/>
    <x v="46"/>
    <n v="154810003020"/>
    <s v="METODOLOGÍA INSTITUCIONAL"/>
    <n v="0"/>
    <s v="3144695707_x000a_3163399663"/>
    <m/>
    <d v="2004-12-31T00:00:00"/>
    <n v="17"/>
    <s v="COMUNIDAD ALEDAÑA"/>
    <s v="N/A"/>
    <s v="NINGUNO"/>
    <s v="ESTUDIANTE"/>
    <s v="NRC"/>
    <s v="N/A"/>
    <s v="N/A"/>
    <s v="N/A"/>
    <s v="ANTIGUO"/>
    <x v="0"/>
    <s v="ASISTIENDO"/>
    <x v="0"/>
    <s v="FREDDY YELSTIN SANTOS SUAREZ"/>
    <x v="0"/>
  </r>
  <r>
    <n v="2193"/>
    <n v="26551450"/>
    <s v="Cédula de Ciudadanía"/>
    <s v="COLOMBIA"/>
    <x v="10"/>
    <x v="39"/>
    <s v="COMUNIDAD ALEDAÑA"/>
    <s v="SED NORTE DE SANTANDER"/>
    <s v="MARIA"/>
    <s v="ALEJANDRA"/>
    <s v="FERRER"/>
    <s v="ARPUSSANA"/>
    <s v="M"/>
    <s v="CICLO VI "/>
    <x v="46"/>
    <n v="154810003020"/>
    <s v="METODOLOGÍA INSTITUCIONAL"/>
    <n v="0"/>
    <n v="3203517291"/>
    <m/>
    <d v="1994-09-29T00:00:00"/>
    <n v="28"/>
    <s v="COMUNIDAD ALEDAÑA"/>
    <s v="N/A"/>
    <s v="NINGUNO"/>
    <s v="ESTUDIANTE"/>
    <s v="NRC"/>
    <s v="N/A"/>
    <s v="N/A"/>
    <s v="N/A"/>
    <s v="ANTIGUO"/>
    <x v="0"/>
    <s v="ASISTIENDO"/>
    <x v="0"/>
    <s v="YEISON ESCALANTE"/>
    <x v="0"/>
  </r>
  <r>
    <n v="2194"/>
    <n v="1093921279"/>
    <s v="Cédula de Ciudadanía"/>
    <s v="COLOMBIA"/>
    <x v="10"/>
    <x v="39"/>
    <s v="COMUNIDAD ALEDAÑA"/>
    <s v="SED NORTE DE SANTANDER"/>
    <s v="JOBINSSON"/>
    <s v="SANIEL"/>
    <s v="SOTO"/>
    <s v="MENDOZA"/>
    <s v="H"/>
    <s v="CICLO VI "/>
    <x v="46"/>
    <n v="154810003020"/>
    <s v="METODOLOGÍA INSTITUCIONAL"/>
    <n v="0"/>
    <n v="3114855299"/>
    <m/>
    <d v="1997-09-17T00:00:00"/>
    <n v="25"/>
    <s v="COMUNIDAD ALEDAÑA"/>
    <s v="N/A"/>
    <s v="NINGUNO"/>
    <s v="ESTUDIANTE"/>
    <s v="NRC"/>
    <s v="N/A"/>
    <s v="N/A"/>
    <s v="N/A"/>
    <s v="ANTIGUO"/>
    <x v="0"/>
    <s v="ASISTIENDO"/>
    <x v="0"/>
    <s v="FREDDY YELSTIN SANTOS SUAREZ"/>
    <x v="0"/>
  </r>
  <r>
    <n v="2195"/>
    <n v="1093915226"/>
    <s v="Cédula de Ciudadanía"/>
    <s v="COLOMBIA"/>
    <x v="10"/>
    <x v="39"/>
    <s v="COMUNIDAD ALEDAÑA"/>
    <s v="SED NORTE DE SANTANDER"/>
    <s v="YACKELINE"/>
    <m/>
    <s v="PAEZ"/>
    <s v="RODRIGUEZ"/>
    <s v="M"/>
    <s v="CICLO VI "/>
    <x v="46"/>
    <n v="154810003020"/>
    <s v="METODOLOGÍA INSTITUCIONAL"/>
    <n v="0"/>
    <n v="3206543537"/>
    <m/>
    <d v="1993-10-13T00:00:00"/>
    <n v="29"/>
    <s v="COMUNIDAD ALEDAÑA"/>
    <s v="N/A"/>
    <s v="NINGUNO"/>
    <s v="ESTUDIANTE"/>
    <s v="NRC"/>
    <s v="N/A"/>
    <s v="N/A"/>
    <s v="N/A"/>
    <s v="ANTIGUO"/>
    <x v="0"/>
    <s v="ASISTIENDO"/>
    <x v="0"/>
    <s v="FREDDY YELSTIN SANTOS SUAREZ"/>
    <x v="0"/>
  </r>
  <r>
    <n v="2196"/>
    <n v="1007415898"/>
    <s v="Cédula de Ciudadanía"/>
    <s v="COLOMBIA"/>
    <x v="10"/>
    <x v="39"/>
    <s v="COMUNIDAD ALEDAÑA"/>
    <s v="SED NORTE DE SANTANDER"/>
    <s v="SHIRLER"/>
    <s v="CATHERINE"/>
    <s v="MARTINEZ"/>
    <s v="PEREZ"/>
    <s v="M"/>
    <s v="CICLO VI "/>
    <x v="46"/>
    <n v="154810003020"/>
    <s v="METODOLOGÍA INSTITUCIONAL"/>
    <n v="0"/>
    <n v="3203598985"/>
    <m/>
    <d v="2000-03-22T00:00:00"/>
    <n v="22"/>
    <s v="COMUNIDAD ALEDAÑA"/>
    <s v="N/A"/>
    <s v="NINGUNO"/>
    <s v="ESTUDIANTE"/>
    <s v="NRC"/>
    <s v="N/A"/>
    <s v="N/A"/>
    <s v="N/A"/>
    <s v="ANTIGUO"/>
    <x v="0"/>
    <s v="ASISTIENDO"/>
    <x v="0"/>
    <s v="FREDDY YELSTIN SANTOS SUAREZ"/>
    <x v="0"/>
  </r>
  <r>
    <n v="2197"/>
    <n v="1005047125"/>
    <s v="Cédula de Ciudadanía"/>
    <s v="COLOMBIA"/>
    <x v="10"/>
    <x v="39"/>
    <s v="COMUNIDAD ALEDAÑA"/>
    <s v="SED NORTE DE SANTANDER"/>
    <s v="ERIKA"/>
    <s v="ESPERANZA"/>
    <s v="PRIETO"/>
    <s v="INFANTE"/>
    <s v="M"/>
    <s v="CICLO VI "/>
    <x v="46"/>
    <n v="154810003020"/>
    <s v="METODOLOGÍA INSTITUCIONAL"/>
    <n v="0"/>
    <n v="3138940484"/>
    <m/>
    <d v="2003-05-01T00:00:00"/>
    <n v="19"/>
    <s v="COMUNIDAD ALEDAÑA"/>
    <s v="N/A"/>
    <s v="NINGUNO"/>
    <s v="ESTUDIANTE"/>
    <s v="NRC"/>
    <s v="N/A"/>
    <s v="N/A"/>
    <s v="N/A"/>
    <s v="ANTIGUO"/>
    <x v="0"/>
    <s v="ASISTIENDO"/>
    <x v="0"/>
    <s v="FREDDY YELSTIN SANTOS SUAREZ"/>
    <x v="0"/>
  </r>
  <r>
    <n v="2198"/>
    <n v="1148956649"/>
    <s v="Cédula de Ciudadanía"/>
    <s v="COLOMBIA"/>
    <x v="10"/>
    <x v="39"/>
    <s v="ETCR CAÑO INDIO"/>
    <s v="SED NORTE DE SANTANDER"/>
    <s v="SIMONA"/>
    <m/>
    <s v="TELLEZ"/>
    <s v="GUEVARA"/>
    <s v="M"/>
    <s v="CICLO V"/>
    <x v="46"/>
    <n v="154810003020"/>
    <s v="METODOLOGÍA INSTITUCIONAL"/>
    <n v="0"/>
    <n v="3123634869"/>
    <m/>
    <d v="1991-08-02T00:00:00"/>
    <n v="31"/>
    <s v="EXCOMBATIENTE"/>
    <s v="N/A"/>
    <s v="NINGUNO"/>
    <s v="ESTUDIANTE"/>
    <s v="NRC"/>
    <s v="N/A"/>
    <s v="N/A"/>
    <s v="N/A"/>
    <s v="ANTIGUO"/>
    <x v="0"/>
    <s v="ASISTIENDO"/>
    <x v="0"/>
    <s v="JUNIOR RAFAEL OQUENDO NEGRETE"/>
    <x v="0"/>
  </r>
  <r>
    <n v="2199"/>
    <n v="1148956671"/>
    <s v="Cédula de Ciudadanía"/>
    <s v="COLOMBIA"/>
    <x v="10"/>
    <x v="39"/>
    <s v="ETCR CAÑO INDIO"/>
    <s v="SED NORTE DE SANTANDER"/>
    <s v="PASTOR"/>
    <m/>
    <s v="REY"/>
    <s v="BUITRAGO"/>
    <s v="H"/>
    <s v="CICLO V"/>
    <x v="46"/>
    <n v="154810003020"/>
    <s v="METODOLOGÍA INSTITUCIONAL"/>
    <n v="0"/>
    <n v="3007321849"/>
    <m/>
    <d v="1979-07-23T00:00:00"/>
    <n v="43"/>
    <s v="EXCOMBATIENTE"/>
    <s v="N/A"/>
    <s v="NINGUNO"/>
    <s v="ESTUDIANTE"/>
    <s v="NRC"/>
    <s v="N/A"/>
    <s v="N/A"/>
    <s v="N/A"/>
    <s v="ANTIGUO"/>
    <x v="0"/>
    <s v="ASISTIENDO"/>
    <x v="0"/>
    <s v="JUNIOR RAFAEL OQUENDO NEGRETE"/>
    <x v="0"/>
  </r>
  <r>
    <n v="2200"/>
    <n v="1148956756"/>
    <s v="Cédula de Ciudadanía"/>
    <s v="COLOMBIA"/>
    <x v="10"/>
    <x v="39"/>
    <s v="ETCR CAÑO INDIO"/>
    <s v="SED NORTE DE SANTANDER"/>
    <s v="WILMAR"/>
    <m/>
    <s v="MONTOYA"/>
    <s v="ATEHORTUA"/>
    <s v="H"/>
    <s v="CICLO V"/>
    <x v="46"/>
    <n v="154810003020"/>
    <s v="METODOLOGÍA INSTITUCIONAL"/>
    <n v="0"/>
    <n v="3219110537"/>
    <m/>
    <d v="1976-09-29T00:00:00"/>
    <n v="46"/>
    <s v="EXCOMBATIENTE"/>
    <s v="N/A"/>
    <s v="NINGUNO"/>
    <s v="ESTUDIANTE"/>
    <s v="NRC"/>
    <s v="N/A"/>
    <s v="N/A"/>
    <s v="N/A"/>
    <s v="ANTIGUO"/>
    <x v="0"/>
    <s v="ASISTIENDO"/>
    <x v="0"/>
    <s v="JUNIOR RAFAEL OQUENDO NEGRETE"/>
    <x v="0"/>
  </r>
  <r>
    <n v="2201"/>
    <n v="1094830994"/>
    <s v="Cédula de Ciudadanía"/>
    <s v="COLOMBIA"/>
    <x v="10"/>
    <x v="39"/>
    <s v="ETCR CAÑO INDIO"/>
    <s v="SED NORTE DE SANTANDER"/>
    <s v="BELKIS"/>
    <s v="NORELIS"/>
    <s v="SILVA"/>
    <s v="CASTILLO"/>
    <s v="M"/>
    <s v="CICLO V"/>
    <x v="46"/>
    <n v="154810003020"/>
    <s v="METODOLOGÍA INSTITUCIONAL"/>
    <n v="0"/>
    <n v="3106597771"/>
    <m/>
    <d v="1992-04-09T00:00:00"/>
    <n v="30"/>
    <s v="COMUNIDAD ALEDAÑA"/>
    <s v="N/A"/>
    <s v="NINGUNO"/>
    <s v="ESTUDIANTE"/>
    <s v="NRC"/>
    <s v="N/A"/>
    <s v="N/A"/>
    <s v="N/A"/>
    <s v="ANTIGUO"/>
    <x v="0"/>
    <s v="ASISTIENDO"/>
    <x v="0"/>
    <s v="JUNIOR RAFAEL OQUENDO NEGRETE"/>
    <x v="0"/>
  </r>
  <r>
    <n v="2202"/>
    <n v="1004923332"/>
    <s v="Cédula de Ciudadanía"/>
    <s v="COLOMBIA"/>
    <x v="10"/>
    <x v="39"/>
    <s v="ETCR CAÑO INDIO"/>
    <s v="SED NORTE DE SANTANDER"/>
    <s v="YULIETH"/>
    <m/>
    <s v="ORTEGA"/>
    <s v="ANGARITA"/>
    <s v="M"/>
    <s v="CICLO VI "/>
    <x v="46"/>
    <n v="154810003020"/>
    <s v="METODOLOGÍA INSTITUCIONAL"/>
    <n v="0"/>
    <n v="3229231864"/>
    <m/>
    <d v="2000-11-15T00:00:00"/>
    <n v="22"/>
    <s v="COMUNIDAD ALEDAÑA"/>
    <s v="N/A"/>
    <s v="NINGUNO"/>
    <s v="ESTUDIANTE"/>
    <s v="NRC"/>
    <s v="N/A"/>
    <s v="N/A"/>
    <s v="N/A"/>
    <s v="ANTIGUO"/>
    <x v="0"/>
    <s v="ASISTIENDO"/>
    <x v="0"/>
    <s v="JUNIOR RAFAEL OQUENDO NEGRETE"/>
    <x v="0"/>
  </r>
  <r>
    <n v="2203"/>
    <n v="1091965906"/>
    <s v="Tarjeta de Identidad"/>
    <s v="COLOMBIA"/>
    <x v="10"/>
    <x v="39"/>
    <s v="ETCR CAÑO INDIO"/>
    <s v="SED NORTE DE SANTANDER"/>
    <s v="JHON "/>
    <s v="JAIDER"/>
    <s v="CUEBROS"/>
    <s v="LEAL"/>
    <s v="H"/>
    <s v="CICLO VI "/>
    <x v="46"/>
    <n v="154810003020"/>
    <s v="METODOLOGÍA INSTITUCIONAL"/>
    <n v="0"/>
    <n v="3213168350"/>
    <m/>
    <d v="2004-09-01T00:00:00"/>
    <n v="18"/>
    <s v="COMUNIDAD ALEDAÑA"/>
    <s v="N/A"/>
    <s v="NINGUNO"/>
    <s v="ESTUDIANTE"/>
    <s v="NRC"/>
    <s v="N/A"/>
    <s v="N/A"/>
    <s v="N/A"/>
    <s v="ANTIGUO"/>
    <x v="0"/>
    <s v="ASISTIENDO"/>
    <x v="0"/>
    <s v="JUNIOR RAFAEL OQUENDO NEGRETE"/>
    <x v="0"/>
  </r>
  <r>
    <n v="2204"/>
    <n v="17287811"/>
    <s v="Cédula de Ciudadanía"/>
    <s v="COLOMBIA"/>
    <x v="10"/>
    <x v="39"/>
    <s v="ETCR CAÑO INDIO"/>
    <s v="SED NORTE DE SANTANDER"/>
    <s v="MELQUIADES"/>
    <m/>
    <s v="CAMACHO"/>
    <s v="ALDANA"/>
    <s v="H"/>
    <s v="CICLO VI "/>
    <x v="46"/>
    <n v="154810003020"/>
    <s v="METODOLOGÍA INSTITUCIONAL"/>
    <n v="0"/>
    <n v="3224280015"/>
    <m/>
    <d v="1966-07-05T00:00:00"/>
    <n v="56"/>
    <s v="EXCOMBATIENTE"/>
    <s v="N/A"/>
    <s v="NINGUNO"/>
    <s v="ESTUDIANTE"/>
    <s v="NRC"/>
    <s v="N/A"/>
    <s v="N/A"/>
    <s v="N/A"/>
    <s v="ANTIGUO"/>
    <x v="0"/>
    <s v="ASISTIENDO"/>
    <x v="0"/>
    <s v="JUNIOR RAFAEL OQUENDO NEGRETE"/>
    <x v="0"/>
  </r>
  <r>
    <n v="2205"/>
    <n v="1148956752"/>
    <s v="Cédula de Ciudadanía"/>
    <s v="COLOMBIA"/>
    <x v="10"/>
    <x v="39"/>
    <s v="ETCR CAÑO INDIO"/>
    <s v="SED NORTE DE SANTANDER"/>
    <s v="VICTOR"/>
    <s v="HUGO"/>
    <s v="JAIMES"/>
    <s v="BARRAGAN"/>
    <s v="H"/>
    <s v="CICLO VI "/>
    <x v="46"/>
    <n v="154810003020"/>
    <s v="METODOLOGÍA INSTITUCIONAL"/>
    <n v="0"/>
    <n v="3204612503"/>
    <m/>
    <d v="1991-08-21T00:00:00"/>
    <n v="31"/>
    <s v="EXCOMBATIENTE"/>
    <s v="N/A"/>
    <s v="NINGUNO"/>
    <s v="ESTUDIANTE"/>
    <s v="NRC"/>
    <s v="N/A"/>
    <s v="N/A"/>
    <s v="N/A"/>
    <s v="ANTIGUO"/>
    <x v="0"/>
    <s v="ASISTIENDO"/>
    <x v="0"/>
    <s v="JUNIOR RAFAEL OQUENDO NEGRETE"/>
    <x v="0"/>
  </r>
  <r>
    <n v="2206"/>
    <n v="1148457863"/>
    <s v="Tarjeta de Identidad"/>
    <s v="COLOMBIA"/>
    <x v="10"/>
    <x v="39"/>
    <s v="COMUNIDAD ALEDAÑA"/>
    <s v="SED NORTE DE SANTANDER"/>
    <s v="ENDERSON"/>
    <s v="DANILO"/>
    <s v="ROJAS"/>
    <s v="VILLAMIL"/>
    <s v="H"/>
    <s v="CICLO IV"/>
    <x v="46"/>
    <n v="154810003020"/>
    <s v="METODOLOGÍA INSTITUCIONAL"/>
    <n v="0"/>
    <n v="3123722812"/>
    <m/>
    <d v="2005-12-20T00:00:00"/>
    <n v="16"/>
    <s v="COMUNIDAD ALEDAÑA"/>
    <s v="N/A"/>
    <s v="NINGUNO"/>
    <s v="ESTUDIANTE"/>
    <s v="NRC"/>
    <s v="N/A"/>
    <s v="N/A"/>
    <s v="N/A"/>
    <s v="ANTIGUO"/>
    <x v="0"/>
    <s v="ASISTIENDO"/>
    <x v="0"/>
    <s v="HOLMAN MOLINA CASTAÑO"/>
    <x v="0"/>
  </r>
  <r>
    <n v="2207"/>
    <n v="1148457862"/>
    <s v="Cédula de Ciudadanía"/>
    <s v="COLOMBIA"/>
    <x v="10"/>
    <x v="39"/>
    <s v="COMUNIDAD ALEDAÑA"/>
    <s v="SED NORTE DE SANTANDER"/>
    <s v="TATIANA"/>
    <m/>
    <s v="ROJAS"/>
    <s v="VILLAMIL"/>
    <s v="M"/>
    <s v="CICLO IV"/>
    <x v="46"/>
    <n v="154810003020"/>
    <s v="METODOLOGÍA INSTITUCIONAL"/>
    <n v="0"/>
    <n v="3112524065"/>
    <m/>
    <d v="2004-05-30T00:00:00"/>
    <n v="18"/>
    <s v="COMUNIDAD ALEDAÑA"/>
    <s v="N/A"/>
    <s v="NINGUNO"/>
    <s v="ESTUDIANTE"/>
    <s v="NRC"/>
    <s v="N/A"/>
    <s v="N/A"/>
    <s v="N/A"/>
    <s v="ANTIGUO"/>
    <x v="0"/>
    <s v="ASISTIENDO"/>
    <x v="0"/>
    <s v="HOLMAN MOLINA CASTAÑO"/>
    <x v="0"/>
  </r>
  <r>
    <n v="2208"/>
    <n v="88027387"/>
    <s v="Cédula de Ciudadanía"/>
    <s v="COLOMBIA"/>
    <x v="10"/>
    <x v="39"/>
    <s v="COMUNIDAD ALEDAÑA"/>
    <s v="SED NORTE DE SANTANDER"/>
    <s v="DIONANGEL"/>
    <m/>
    <s v="MONCADA"/>
    <s v="QUINTERO"/>
    <s v="H"/>
    <s v="CICLO IV"/>
    <x v="46"/>
    <n v="154810003020"/>
    <s v="METODOLOGÍA INSTITUCIONAL"/>
    <n v="0"/>
    <n v="3112789675"/>
    <m/>
    <d v="1981-01-26T00:00:00"/>
    <n v="41"/>
    <s v="COMUNIDAD ALEDAÑA"/>
    <s v="N/A"/>
    <s v="NINGUNO"/>
    <s v="ESTUDIANTE"/>
    <s v="NRC"/>
    <s v="N/A"/>
    <s v="N/A"/>
    <s v="N/A"/>
    <s v="ANTIGUO"/>
    <x v="0"/>
    <s v="ASISTIENDO"/>
    <x v="0"/>
    <s v="HOLMAN MOLINA CASTAÑO"/>
    <x v="0"/>
  </r>
  <r>
    <n v="2209"/>
    <n v="1093925682"/>
    <s v="Cédula de Ciudadanía"/>
    <s v="COLOMBIA"/>
    <x v="10"/>
    <x v="39"/>
    <s v="COMUNIDAD ALEDAÑA"/>
    <s v="SED NORTE DE SANTANDER"/>
    <s v="ANYELA"/>
    <s v="SMITH"/>
    <s v="ROJAS"/>
    <s v="VILLAMIL"/>
    <s v="M"/>
    <s v="CICLO IV"/>
    <x v="46"/>
    <n v="154810003020"/>
    <s v="METODOLOGÍA INSTITUCIONAL"/>
    <n v="0"/>
    <n v="3112218741"/>
    <m/>
    <d v="1997-08-19T00:00:00"/>
    <n v="25"/>
    <s v="COMUNIDAD ALEDAÑA"/>
    <s v="N/A"/>
    <s v="NINGUNO"/>
    <s v="ESTUDIANTE"/>
    <s v="NRC"/>
    <s v="N/A"/>
    <s v="N/A"/>
    <s v="N/A"/>
    <s v="ANTIGUO"/>
    <x v="0"/>
    <s v="ASISTIENDO"/>
    <x v="0"/>
    <s v="HOLMAN MOLINA CASTAÑO"/>
    <x v="0"/>
  </r>
  <r>
    <n v="2210"/>
    <n v="13195784"/>
    <s v="Cédula de Ciudadanía"/>
    <s v="COLOMBIA"/>
    <x v="10"/>
    <x v="39"/>
    <s v="COMUNIDAD ALEDAÑA"/>
    <s v="SED NORTE DE SANTANDER"/>
    <s v="FRANCISCO"/>
    <m/>
    <s v="PÉREZ"/>
    <s v="BOTELLO"/>
    <s v="H"/>
    <s v="CICLO V"/>
    <x v="46"/>
    <n v="154810003020"/>
    <s v="METODOLOGÍA INSTITUCIONAL"/>
    <n v="0"/>
    <n v="3209144468"/>
    <m/>
    <d v="1969-10-04T00:00:00"/>
    <n v="53"/>
    <s v="COMUNIDAD ALEDAÑA"/>
    <s v="N/A"/>
    <s v="NINGUNO"/>
    <s v="ESTUDIANTE"/>
    <s v="NRC"/>
    <s v="N/A"/>
    <s v="N/A"/>
    <s v="N/A"/>
    <s v="ANTIGUO"/>
    <x v="0"/>
    <s v="ASISTIENDO"/>
    <x v="0"/>
    <s v="HOLMAN MOLINA CASTAÑO"/>
    <x v="0"/>
  </r>
  <r>
    <n v="2211"/>
    <n v="1004967047"/>
    <s v="Cédula de Ciudadanía"/>
    <s v="COLOMBIA"/>
    <x v="10"/>
    <x v="39"/>
    <s v="COMUNIDAD ALEDAÑA"/>
    <s v="SED NORTE DE SANTANDER"/>
    <s v="ANDREA"/>
    <m/>
    <s v="BUITRAGO"/>
    <s v="MORENO"/>
    <s v="M"/>
    <s v="CICLO VI "/>
    <x v="46"/>
    <n v="154810003020"/>
    <s v="METODOLOGÍA INSTITUCIONAL"/>
    <n v="0"/>
    <n v="3125690635"/>
    <m/>
    <d v="1997-09-14T00:00:00"/>
    <n v="25"/>
    <s v="COMUNIDAD ALEDAÑA"/>
    <s v="N/A"/>
    <s v="NINGUNO"/>
    <s v="ESTUDIANTE"/>
    <s v="NRC"/>
    <s v="N/A"/>
    <s v="N/A"/>
    <s v="N/A"/>
    <s v="ANTIGUO"/>
    <x v="0"/>
    <s v="ASISTIENDO"/>
    <x v="0"/>
    <s v="HOLMAN MOLINA CASTAÑO"/>
    <x v="0"/>
  </r>
  <r>
    <n v="2212"/>
    <n v="1093915430"/>
    <s v="Cédula de Ciudadanía"/>
    <s v="COLOMBIA"/>
    <x v="10"/>
    <x v="39"/>
    <s v="COMUNIDAD ALEDAÑA"/>
    <s v="SED NORTE DE SANTANDER"/>
    <s v="HERMES"/>
    <m/>
    <s v="MORANTES"/>
    <s v="RODRIGUEZ"/>
    <s v="H"/>
    <s v="CICLO VI "/>
    <x v="46"/>
    <n v="154810003020"/>
    <s v="METODOLOGÍA INSTITUCIONAL"/>
    <n v="0"/>
    <n v="3222037460"/>
    <m/>
    <d v="1991-11-05T00:00:00"/>
    <n v="31"/>
    <s v="COMUNIDAD ALEDAÑA"/>
    <s v="N/A"/>
    <s v="NINGUNO"/>
    <s v="ESTUDIANTE"/>
    <s v="NRC"/>
    <s v="N/A"/>
    <s v="N/A"/>
    <s v="N/A"/>
    <s v="ANTIGUO"/>
    <x v="0"/>
    <s v="ASISTIENDO"/>
    <x v="0"/>
    <s v="HOLMAN MOLINA CASTAÑO"/>
    <x v="0"/>
  </r>
  <r>
    <n v="2213"/>
    <n v="1094349718"/>
    <s v="Cédula de Ciudadanía"/>
    <s v="COLOMBIA"/>
    <x v="10"/>
    <x v="39"/>
    <s v="COMUNIDAD ALEDAÑA"/>
    <s v="SED NORTE DE SANTANDER"/>
    <s v="JHON"/>
    <s v="FREDY"/>
    <s v="MORENO"/>
    <s v="ROPERO"/>
    <s v="H"/>
    <s v="CICLO VI "/>
    <x v="46"/>
    <n v="154810003020"/>
    <s v="METODOLOGÍA INSTITUCIONAL"/>
    <n v="0"/>
    <n v="3143283581"/>
    <m/>
    <d v="1995-01-10T00:00:00"/>
    <n v="27"/>
    <s v="COMUNIDAD ALEDAÑA"/>
    <s v="N/A"/>
    <s v="NINGUNO"/>
    <s v="ESTUDIANTE"/>
    <s v="NRC"/>
    <s v="N/A"/>
    <s v="N/A"/>
    <s v="N/A"/>
    <s v="ANTIGUO"/>
    <x v="0"/>
    <s v="ASISTIENDO"/>
    <x v="0"/>
    <s v="HOLMAN MOLINA CASTAÑO"/>
    <x v="0"/>
  </r>
  <r>
    <n v="2214"/>
    <n v="1093907717"/>
    <s v="Tarjeta de Identidad"/>
    <s v="COLOMBIA"/>
    <x v="10"/>
    <x v="39"/>
    <s v="COMUNIDAD ALEDAÑA"/>
    <s v="SED NORTE DE SANTANDER"/>
    <s v="LUCINETH"/>
    <s v="PAOLA"/>
    <s v="FLOREZ"/>
    <s v="SOLANO"/>
    <s v="M"/>
    <s v="CICLO V"/>
    <x v="46"/>
    <n v="154810003020"/>
    <s v="METODOLOGÍA INSTITUCIONAL"/>
    <n v="0"/>
    <n v="3133907921"/>
    <m/>
    <d v="2006-03-20T00:00:00"/>
    <n v="16"/>
    <s v="COMUNIDAD ALEDAÑA"/>
    <s v="N/A"/>
    <s v="NINGUNO"/>
    <s v="ESTUDIANTE"/>
    <s v="NRC"/>
    <s v="N/A"/>
    <s v="N/A"/>
    <s v="N/A"/>
    <s v="ANTIGUO"/>
    <x v="0"/>
    <s v="ASISTIENDO"/>
    <x v="0"/>
    <s v="SNEIDER SANTOS"/>
    <x v="0"/>
  </r>
  <r>
    <n v="2215"/>
    <n v="1093905999"/>
    <s v="Cédula de Ciudadanía"/>
    <s v="COLOMBIA"/>
    <x v="10"/>
    <x v="39"/>
    <s v="COMUNIDAD ALEDAÑA"/>
    <s v="SED NORTE DE SANTANDER"/>
    <s v="DAYANA"/>
    <s v="ALEJANDRA"/>
    <s v="CAICEDO"/>
    <s v="MENDOZA"/>
    <s v="M"/>
    <s v="CICLO V"/>
    <x v="46"/>
    <n v="154810003020"/>
    <s v="METODOLOGÍA INSTITUCIONAL"/>
    <n v="0"/>
    <n v="3134135302"/>
    <m/>
    <d v="2004-02-12T00:00:00"/>
    <n v="18"/>
    <s v="COMUNIDAD ALEDAÑA"/>
    <s v="N/A"/>
    <s v="NINGUNO"/>
    <s v="ESTUDIANTE"/>
    <s v="NRC"/>
    <s v="N/A"/>
    <s v="N/A"/>
    <s v="N/A"/>
    <s v="ANTIGUO"/>
    <x v="0"/>
    <s v="ASISTIENDO"/>
    <x v="0"/>
    <s v="SNEIDER SANTOS"/>
    <x v="0"/>
  </r>
  <r>
    <n v="2216"/>
    <n v="1093907555"/>
    <s v="Tarjeta de Identidad"/>
    <s v="COLOMBIA"/>
    <x v="10"/>
    <x v="39"/>
    <s v="COMUNIDAD ALEDAÑA"/>
    <s v="SED NORTE DE SANTANDER"/>
    <s v="MICHEL"/>
    <s v="TATIANA"/>
    <s v="MENDOZA"/>
    <s v="ROLON"/>
    <s v="M"/>
    <s v="CICLO V"/>
    <x v="46"/>
    <n v="154810003020"/>
    <s v="METODOLOGÍA INSTITUCIONAL"/>
    <n v="0"/>
    <n v="3134135302"/>
    <m/>
    <d v="2005-07-06T00:00:00"/>
    <n v="17"/>
    <s v="COMUNIDAD ALEDAÑA"/>
    <s v="N/A"/>
    <s v="NINGUNO"/>
    <s v="ESTUDIANTE"/>
    <s v="NRC"/>
    <s v="N/A"/>
    <s v="N/A"/>
    <s v="N/A"/>
    <s v="ANTIGUO"/>
    <x v="0"/>
    <s v="ASISTIENDO"/>
    <x v="0"/>
    <s v="SNEIDER SANTOS"/>
    <x v="0"/>
  </r>
  <r>
    <n v="2217"/>
    <n v="60434063"/>
    <s v="Cédula de Ciudadanía"/>
    <s v="COLOMBIA"/>
    <x v="10"/>
    <x v="39"/>
    <s v="COMUNIDAD ALEDAÑA"/>
    <s v="SED NORTE DE SANTANDER"/>
    <s v="BLANCA"/>
    <s v="NIEVES"/>
    <s v="ROLON"/>
    <s v="MANRIQUE"/>
    <s v="M"/>
    <s v="CICLO V"/>
    <x v="46"/>
    <n v="154810003020"/>
    <s v="METODOLOGÍA INSTITUCIONAL"/>
    <n v="0"/>
    <n v="3133844708"/>
    <m/>
    <d v="1975-11-10T00:00:00"/>
    <n v="47"/>
    <s v="COMUNIDAD ALEDAÑA"/>
    <s v="N/A"/>
    <s v="NINGUNO"/>
    <s v="ESTUDIANTE"/>
    <s v="NRC"/>
    <s v="N/A"/>
    <s v="N/A"/>
    <s v="N/A"/>
    <s v="ANTIGUO"/>
    <x v="0"/>
    <s v="ASISTIENDO"/>
    <x v="0"/>
    <s v="SNEIDER SANTOS"/>
    <x v="0"/>
  </r>
  <r>
    <n v="2218"/>
    <n v="1093905223"/>
    <s v="Tarjeta de Identidad"/>
    <s v="COLOMBIA"/>
    <x v="10"/>
    <x v="39"/>
    <s v="COMUNIDAD ALEDAÑA"/>
    <s v="SED NORTE DE SANTANDER"/>
    <s v="MAYDE"/>
    <s v="LISANDRA"/>
    <s v="MENDOZA"/>
    <s v="OMAÑA"/>
    <s v="M"/>
    <s v="CICLO V"/>
    <x v="46"/>
    <n v="154810003020"/>
    <s v="METODOLOGÍA INSTITUCIONAL"/>
    <n v="0"/>
    <n v="3213150313"/>
    <m/>
    <d v="2004-08-13T00:00:00"/>
    <n v="18"/>
    <s v="COMUNIDAD ALEDAÑA"/>
    <s v="N/A"/>
    <s v="NINGUNO"/>
    <s v="ESTUDIANTE"/>
    <s v="NRC"/>
    <s v="N/A"/>
    <s v="N/A"/>
    <s v="N/A"/>
    <s v="ANTIGUO"/>
    <x v="0"/>
    <s v="ASISTIENDO"/>
    <x v="0"/>
    <s v="SNEIDER SANTOS"/>
    <x v="0"/>
  </r>
  <r>
    <n v="2219"/>
    <n v="1093912535"/>
    <s v="Cédula de Ciudadanía"/>
    <s v="COLOMBIA"/>
    <x v="10"/>
    <x v="39"/>
    <s v="COMUNIDAD ALEDAÑA"/>
    <s v="SED NORTE DE SANTANDER"/>
    <s v="SERGIO"/>
    <s v="ANDRES"/>
    <s v="RINCON"/>
    <s v="CASTELLANOS"/>
    <s v="H"/>
    <s v="CICLO V"/>
    <x v="46"/>
    <n v="154810003020"/>
    <s v="METODOLOGÍA INSTITUCIONAL"/>
    <n v="0"/>
    <n v="3114125364"/>
    <m/>
    <d v="1991-10-20T00:00:00"/>
    <n v="31"/>
    <s v="COMUNIDAD ALEDAÑA"/>
    <s v="N/A"/>
    <s v="NINGUNO"/>
    <s v="ESTUDIANTE"/>
    <s v="NRC"/>
    <s v="N/A"/>
    <s v="N/A"/>
    <s v="N/A"/>
    <s v="ANTIGUO"/>
    <x v="0"/>
    <s v="ASISTIENDO"/>
    <x v="0"/>
    <s v="SNEIDER SANTOS"/>
    <x v="0"/>
  </r>
  <r>
    <n v="2220"/>
    <n v="1093921402"/>
    <s v="Tarjeta de Identidad"/>
    <s v="COLOMBIA"/>
    <x v="10"/>
    <x v="39"/>
    <s v="COMUNIDAD ALEDAÑA"/>
    <s v="SED NORTE DE SANTANDER"/>
    <s v="YARALY"/>
    <s v="NAYARI"/>
    <s v="CARRASCAL"/>
    <s v="CACERES"/>
    <s v="M"/>
    <s v="CICLO V"/>
    <x v="46"/>
    <n v="154810003020"/>
    <s v="METODOLOGÍA INSTITUCIONAL"/>
    <n v="0"/>
    <n v="3227701635"/>
    <m/>
    <d v="2004-11-27T00:00:00"/>
    <n v="18"/>
    <s v="COMUNIDAD ALEDAÑA"/>
    <s v="N/A"/>
    <s v="NINGUNO"/>
    <s v="ESTUDIANTE"/>
    <s v="NRC"/>
    <s v="N/A"/>
    <s v="N/A"/>
    <s v="N/A"/>
    <s v="ANTIGUO"/>
    <x v="0"/>
    <s v="ASISTIENDO"/>
    <x v="0"/>
    <s v="SNEIDER SANTOS"/>
    <x v="0"/>
  </r>
  <r>
    <n v="2221"/>
    <n v="1005046671"/>
    <s v="Cédula de Ciudadanía"/>
    <s v="COLOMBIA"/>
    <x v="10"/>
    <x v="39"/>
    <s v="COMUNIDAD ALEDAÑA"/>
    <s v="SED NORTE DE SANTANDER"/>
    <s v="DONALDO"/>
    <m/>
    <s v="BOADA"/>
    <s v="GUEVARA"/>
    <s v="H"/>
    <s v="CICLO V"/>
    <x v="46"/>
    <n v="154810003020"/>
    <s v="METODOLOGÍA INSTITUCIONAL"/>
    <n v="0"/>
    <n v="3224668802"/>
    <m/>
    <d v="2001-08-27T00:00:00"/>
    <n v="21"/>
    <s v="COMUNIDAD ALEDAÑA"/>
    <s v="N/A"/>
    <s v="NINGUNO"/>
    <s v="ESTUDIANTE"/>
    <s v="NRC"/>
    <s v="N/A"/>
    <s v="N/A"/>
    <s v="N/A"/>
    <s v="ANTIGUO"/>
    <x v="0"/>
    <s v="ASISTIENDO"/>
    <x v="0"/>
    <s v="SNEIDER SANTOS"/>
    <x v="0"/>
  </r>
  <r>
    <n v="2222"/>
    <n v="1065862989"/>
    <s v="Cédula de Ciudadanía"/>
    <s v="COLOMBIA"/>
    <x v="10"/>
    <x v="39"/>
    <s v="COMUNIDAD ALEDAÑA"/>
    <s v="SED NORTE DE SANTANDER"/>
    <s v="MIRYAN"/>
    <s v="YANETH"/>
    <s v="ESTEBAN"/>
    <s v="PEREIRA"/>
    <s v="M"/>
    <s v="CICLO VI "/>
    <x v="46"/>
    <n v="154810003020"/>
    <s v="METODOLOGÍA INSTITUCIONAL"/>
    <n v="0"/>
    <s v="3125519234"/>
    <m/>
    <d v="1983-02-15T00:00:00"/>
    <n v="39"/>
    <s v="COMUNIDAD ALEDAÑA"/>
    <s v="N/A"/>
    <s v="NINGUNO"/>
    <s v="ESTUDIANTE"/>
    <s v="NRC"/>
    <s v="N/A"/>
    <s v="N/A"/>
    <s v="N/A"/>
    <s v="ANTIGUO"/>
    <x v="0"/>
    <s v="ASISTIENDO"/>
    <x v="0"/>
    <s v="JUNIOR RAFAEL OQUENDO NEGRETE"/>
    <x v="0"/>
  </r>
  <r>
    <n v="2223"/>
    <n v="27605724"/>
    <s v="Cédula de Ciudadanía"/>
    <s v="COLOMBIA"/>
    <x v="10"/>
    <x v="39"/>
    <s v="COMUNIDAD ALEDAÑA"/>
    <s v="SED NORTE DE SANTANDER"/>
    <s v="NORA"/>
    <s v="SUSANA"/>
    <s v="ESTEBAN"/>
    <s v="PEREIRA"/>
    <s v="M"/>
    <s v="CICLO VI "/>
    <x v="46"/>
    <n v="154810003020"/>
    <s v="METODOLOGÍA INSTITUCIONAL"/>
    <n v="0"/>
    <s v="3226857970"/>
    <m/>
    <d v="1981-08-27T00:00:00"/>
    <n v="41"/>
    <s v="COMUNIDAD ALEDAÑA"/>
    <s v="N/A"/>
    <s v="NINGUNO"/>
    <s v="ESTUDIANTE"/>
    <s v="NRC"/>
    <s v="N/A"/>
    <s v="N/A"/>
    <s v="N/A"/>
    <s v="ANTIGUO"/>
    <x v="0"/>
    <s v="ASISTIENDO"/>
    <x v="0"/>
    <s v="JUNIOR RAFAEL OQUENDO NEGRETE"/>
    <x v="0"/>
  </r>
  <r>
    <n v="2224"/>
    <n v="60434439"/>
    <s v="Cédula de Ciudadanía"/>
    <s v="COLOMBIA"/>
    <x v="10"/>
    <x v="39"/>
    <s v="COMUNIDAD ALEDAÑA"/>
    <s v="SED NORTE DE SANTANDER"/>
    <s v="ANA"/>
    <s v="ILSE"/>
    <s v="VILLAMIZAR"/>
    <s v="BALAGUERA"/>
    <s v="M"/>
    <s v="CICLO VI "/>
    <x v="46"/>
    <n v="154810003020"/>
    <s v="METODOLOGÍA INSTITUCIONAL"/>
    <n v="0"/>
    <s v="310 2384523"/>
    <m/>
    <d v="1965-10-21T00:00:00"/>
    <n v="57"/>
    <s v="COMUNIDAD ALEDAÑA"/>
    <s v="N/A"/>
    <s v="NINGUNO"/>
    <s v="ESTUDIANTE"/>
    <s v="NRC"/>
    <s v="N/A"/>
    <s v="N/A"/>
    <s v="N/A"/>
    <s v="ANTIGUO"/>
    <x v="0"/>
    <s v="ASISTIENDO"/>
    <x v="0"/>
    <s v="JUNIOR RAFAEL OQUENDO NEGRETE"/>
    <x v="0"/>
  </r>
  <r>
    <n v="2225"/>
    <n v="1041976827"/>
    <s v="Cédula de Ciudadanía"/>
    <s v="COLOMBIA"/>
    <x v="10"/>
    <x v="39"/>
    <s v="COMUNIDAD ALEDAÑA"/>
    <s v="SED NORTE DE SANTANDER"/>
    <s v="MARY"/>
    <s v="SOLEINIS"/>
    <s v="NARVAEZ"/>
    <s v="PALENCIA"/>
    <s v="M"/>
    <s v="CICLO IV"/>
    <x v="46"/>
    <n v="154810003020"/>
    <s v="METODOLOGÍA INSTITUCIONAL"/>
    <n v="0"/>
    <n v="3142627304"/>
    <m/>
    <d v="2003-08-03T00:00:00"/>
    <n v="19"/>
    <s v="COMUNIDAD ALEDAÑA"/>
    <s v="N/A"/>
    <s v="NINGUNO"/>
    <s v="ESTUDIANTE"/>
    <s v="NRC"/>
    <s v="N/A"/>
    <s v="N/A"/>
    <s v="N/A"/>
    <s v="ANTIGUO"/>
    <x v="0"/>
    <s v="ASISTIENDO"/>
    <x v="0"/>
    <s v="JUNIOR RAFAEL OQUENDO NEGRETE"/>
    <x v="0"/>
  </r>
  <r>
    <n v="2226"/>
    <n v="1090430916"/>
    <s v="Cédula de Ciudadanía"/>
    <s v="COLOMBIA"/>
    <x v="10"/>
    <x v="39"/>
    <s v="COMUNIDAD ALEDAÑA"/>
    <s v="SED NORTE DE SANTANDER"/>
    <s v="MILENA"/>
    <m/>
    <s v="MEJIA"/>
    <s v="MAYORGA"/>
    <s v="M"/>
    <s v="CICLO IV"/>
    <x v="46"/>
    <n v="154810003020"/>
    <s v="METODOLOGÍA INSTITUCIONAL"/>
    <n v="0"/>
    <n v="3204318138"/>
    <m/>
    <d v="1989-04-28T00:00:00"/>
    <n v="33"/>
    <s v="COMUNIDAD ALEDAÑA"/>
    <s v="N/A"/>
    <s v="NINGUNO"/>
    <s v="ESTUDIANTE"/>
    <s v="NRC"/>
    <s v="N/A"/>
    <s v="N/A"/>
    <s v="N/A"/>
    <s v="ANTIGUO"/>
    <x v="0"/>
    <s v="ASISTIENDO"/>
    <x v="0"/>
    <s v="JUNIOR RAFAEL OQUENDO NEGRETE"/>
    <x v="0"/>
  </r>
  <r>
    <n v="2227"/>
    <n v="1126124977"/>
    <s v="Tarjeta de Identidad"/>
    <s v="COLOMBIA"/>
    <x v="10"/>
    <x v="39"/>
    <s v="COMUNIDAD ALEDAÑA"/>
    <s v="SED NORTE DE SANTANDER"/>
    <s v="RIGOBERTO"/>
    <s v="SEGUNDO"/>
    <s v="FABRA"/>
    <s v="ROMERO"/>
    <s v="H"/>
    <s v="CICLO IV"/>
    <x v="46"/>
    <n v="154810003020"/>
    <s v="METODOLOGÍA INSTITUCIONAL"/>
    <n v="0"/>
    <n v="3142627304"/>
    <m/>
    <d v="2007-01-22T00:00:00"/>
    <n v="15"/>
    <s v="COMUNIDAD ALEDAÑA"/>
    <s v="N/A"/>
    <s v="NINGUNO"/>
    <s v="ESTUDIANTE"/>
    <s v="NRC"/>
    <s v="N/A"/>
    <s v="N/A"/>
    <s v="N/A"/>
    <s v="ANTIGUO"/>
    <x v="0"/>
    <s v="ASISTIENDO"/>
    <x v="0"/>
    <s v="JUNIOR RAFAEL OQUENDO NEGRETE"/>
    <x v="0"/>
  </r>
  <r>
    <n v="2228"/>
    <n v="1093906304"/>
    <s v="Cédula de Ciudadanía"/>
    <s v="COLOMBIA"/>
    <x v="10"/>
    <x v="39"/>
    <s v="COMUNIDAD ALEDAÑA"/>
    <s v="SED NORTE DE SANTANDER"/>
    <s v="ANDREA"/>
    <m/>
    <s v="JIMENEZ"/>
    <s v="PARADA"/>
    <s v="M"/>
    <s v="CICLO VI "/>
    <x v="48"/>
    <n v="254810001862"/>
    <s v="METODOLOGÍA INSTITUCIONAL"/>
    <n v="0"/>
    <n v="3132471367"/>
    <m/>
    <d v="1998-01-06T00:00:00"/>
    <n v="24"/>
    <s v="COMUNIDAD ALEDAÑA"/>
    <s v="N/A"/>
    <s v="NINGUNO"/>
    <s v="ESTUDIANTE"/>
    <s v="NRC"/>
    <s v="N/A"/>
    <s v="N/A"/>
    <s v="N/A"/>
    <s v="ANTIGUO"/>
    <x v="0"/>
    <s v="ASISTIENDO"/>
    <x v="0"/>
    <s v="YULEIDA CARVAJALINO"/>
    <x v="0"/>
  </r>
  <r>
    <n v="2229"/>
    <n v="1134989447"/>
    <s v="Cédula de Ciudadanía"/>
    <s v="COLOMBIA"/>
    <x v="10"/>
    <x v="39"/>
    <s v="COMUNIDAD ALEDAÑA"/>
    <s v="SED NORTE DE SANTANDER"/>
    <s v="INGRID"/>
    <m/>
    <s v="BETANCUR"/>
    <s v="ACEVEDO"/>
    <s v="M"/>
    <s v="CICLO VI "/>
    <x v="48"/>
    <n v="254810001862"/>
    <s v="METODOLOGÍA INSTITUCIONAL"/>
    <n v="0"/>
    <n v="3133342360"/>
    <m/>
    <d v="1996-02-22T00:00:00"/>
    <n v="26"/>
    <s v="COMUNIDAD ALEDAÑA"/>
    <s v="N/A"/>
    <s v="NINGUNO"/>
    <s v="ESTUDIANTE"/>
    <s v="NRC"/>
    <s v="N/A"/>
    <s v="N/A"/>
    <s v="N/A"/>
    <s v="ANTIGUO"/>
    <x v="0"/>
    <s v="ASISTIENDO"/>
    <x v="0"/>
    <s v="YULEIDA CARVAJALINO"/>
    <x v="0"/>
  </r>
  <r>
    <n v="2230"/>
    <n v="1093907872"/>
    <s v="Tarjeta de Identidad"/>
    <s v="COLOMBIA"/>
    <x v="10"/>
    <x v="39"/>
    <s v="COMUNIDAD ALEDAÑA"/>
    <s v="SED NORTE DE SANTANDER"/>
    <s v="BRAYAN"/>
    <s v="JESUS"/>
    <s v="CARVAJALINO"/>
    <s v="AMAYA"/>
    <s v="H"/>
    <s v="CICLO VI "/>
    <x v="48"/>
    <n v="254810001862"/>
    <s v="METODOLOGÍA INSTITUCIONAL"/>
    <n v="0"/>
    <n v="3204618732"/>
    <m/>
    <d v="2005-07-29T00:00:00"/>
    <n v="17"/>
    <s v="COMUNIDAD ALEDAÑA"/>
    <s v="N/A"/>
    <s v="NINGUNO"/>
    <s v="ESTUDIANTE"/>
    <s v="NRC"/>
    <s v="N/A"/>
    <s v="N/A"/>
    <s v="N/A"/>
    <s v="ANTIGUO"/>
    <x v="0"/>
    <s v="ASISTIENDO"/>
    <x v="0"/>
    <s v="YULEIDA CARVAJALINO"/>
    <x v="0"/>
  </r>
  <r>
    <n v="2231"/>
    <n v="1093909981"/>
    <s v="Cédula de Ciudadanía"/>
    <s v="COLOMBIA"/>
    <x v="10"/>
    <x v="39"/>
    <s v="COMUNIDAD ALEDAÑA"/>
    <s v="SED NORTE DE SANTANDER"/>
    <s v="YUSNEIDE"/>
    <s v="MARIA"/>
    <s v="CACERES"/>
    <s v="AREVALO"/>
    <s v="M"/>
    <s v="CICLO VI "/>
    <x v="48"/>
    <n v="254810001862"/>
    <s v="METODOLOGÍA INSTITUCIONAL"/>
    <n v="0"/>
    <n v="0"/>
    <m/>
    <d v="1988-10-06T00:00:00"/>
    <n v="34"/>
    <s v="COMUNIDAD ALEDAÑA"/>
    <s v="N/A"/>
    <s v="NINGUNO"/>
    <s v="ESTUDIANTE"/>
    <s v="NRC"/>
    <s v="N/A"/>
    <s v="N/A"/>
    <s v="N/A"/>
    <s v="ANTIGUO"/>
    <x v="0"/>
    <s v="ASISTIENDO"/>
    <x v="0"/>
    <s v="YULEIDA CARVAJALINO"/>
    <x v="0"/>
  </r>
  <r>
    <n v="2232"/>
    <n v="1093757411"/>
    <s v="Cédula de Ciudadanía"/>
    <s v="COLOMBIA"/>
    <x v="10"/>
    <x v="39"/>
    <s v="COMUNIDAD ALEDAÑA"/>
    <s v="SED NORTE DE SANTANDER"/>
    <s v="EDID"/>
    <s v="JOHANNA"/>
    <s v="ROZO"/>
    <s v="ARTEAGA"/>
    <s v="M"/>
    <s v="CICLO VI "/>
    <x v="48"/>
    <n v="254810001862"/>
    <s v="METODOLOGÍA INSTITUCIONAL"/>
    <n v="0"/>
    <n v="3102707104"/>
    <m/>
    <d v="1990-12-29T00:00:00"/>
    <n v="31"/>
    <s v="COMUNIDAD ALEDAÑA"/>
    <s v="N/A"/>
    <s v="NINGUNO"/>
    <s v="ESTUDIANTE"/>
    <s v="NRC"/>
    <s v="N/A"/>
    <s v="N/A"/>
    <s v="N/A"/>
    <s v="ANTIGUO"/>
    <x v="0"/>
    <s v="ASISTIENDO"/>
    <x v="0"/>
    <s v="YULEIDA CARVAJALINO"/>
    <x v="0"/>
  </r>
  <r>
    <n v="2233"/>
    <n v="1134989071"/>
    <s v="Cédula de Ciudadanía"/>
    <s v="COLOMBIA"/>
    <x v="10"/>
    <x v="39"/>
    <s v="COMUNIDAD ALEDAÑA"/>
    <s v="SED NORTE DE SANTANDER"/>
    <s v="DEIBER"/>
    <m/>
    <s v="SANCHEZ"/>
    <s v="TORRES"/>
    <s v="H"/>
    <s v="CICLO VI "/>
    <x v="48"/>
    <n v="254810001862"/>
    <s v="METODOLOGÍA INSTITUCIONAL"/>
    <n v="0"/>
    <n v="3115455867"/>
    <m/>
    <d v="2003-06-08T00:00:00"/>
    <n v="19"/>
    <s v="COMUNIDAD ALEDAÑA"/>
    <s v="N/A"/>
    <s v="NINGUNO"/>
    <s v="ESTUDIANTE"/>
    <s v="NRC"/>
    <s v="N/A"/>
    <s v="N/A"/>
    <s v="N/A"/>
    <s v="ANTIGUO"/>
    <x v="0"/>
    <s v="ASISTIENDO"/>
    <x v="0"/>
    <s v="YULEIDA CARVAJALINO"/>
    <x v="0"/>
  </r>
  <r>
    <n v="2234"/>
    <n v="1005054801"/>
    <s v="Cédula de Ciudadanía"/>
    <s v="COLOMBIA"/>
    <x v="10"/>
    <x v="39"/>
    <s v="COMUNIDAD ALEDAÑA"/>
    <s v="SED NORTE DE SANTANDER"/>
    <s v="HAIDER"/>
    <s v="CAMILO"/>
    <s v="GALVIS"/>
    <s v="GARCES"/>
    <s v="H"/>
    <s v="CICLO VI "/>
    <x v="48"/>
    <n v="254810001862"/>
    <s v="METODOLOGÍA INSTITUCIONAL"/>
    <n v="0"/>
    <n v="3172159326"/>
    <m/>
    <d v="2003-09-07T00:00:00"/>
    <n v="19"/>
    <s v="COMUNIDAD ALEDAÑA"/>
    <s v="N/A"/>
    <s v="NINGUNO"/>
    <s v="ESTUDIANTE"/>
    <s v="NRC"/>
    <s v="N/A"/>
    <s v="N/A"/>
    <s v="N/A"/>
    <s v="ANTIGUO"/>
    <x v="0"/>
    <s v="ASISTIENDO"/>
    <x v="0"/>
    <s v="YULEIDA CARVAJALINO"/>
    <x v="0"/>
  </r>
  <r>
    <n v="2235"/>
    <n v="1004941444"/>
    <s v="Cédula de Ciudadanía"/>
    <s v="COLOMBIA"/>
    <x v="10"/>
    <x v="39"/>
    <s v="COMUNIDAD ALEDAÑA"/>
    <s v="SED NORTE DE SANTANDER"/>
    <s v="ELIANA"/>
    <m/>
    <s v="GARCES"/>
    <s v="GALVIS"/>
    <s v="M"/>
    <s v="CICLO VI "/>
    <x v="48"/>
    <n v="254810001862"/>
    <s v="METODOLOGÍA INSTITUCIONAL"/>
    <n v="0"/>
    <n v="3227170685"/>
    <m/>
    <s v="28/02/1986"/>
    <n v="36"/>
    <s v="COMUNIDAD ALEDAÑA"/>
    <s v="N/A"/>
    <s v="NINGUNO"/>
    <s v="ESTUDIANTE"/>
    <s v="NRC"/>
    <s v="N/A"/>
    <s v="N/A"/>
    <s v="N/A"/>
    <s v="ANTIGUO"/>
    <x v="0"/>
    <s v="ASISTIENDO"/>
    <x v="0"/>
    <s v="YULEIDA CARVAJALINO"/>
    <x v="0"/>
  </r>
  <r>
    <n v="2236"/>
    <n v="1007146467"/>
    <s v="Cédula de Ciudadanía"/>
    <s v="COLOMBIA"/>
    <x v="10"/>
    <x v="39"/>
    <s v="COMUNIDAD ALEDAÑA"/>
    <s v="SED NORTE DE SANTANDER"/>
    <s v="NUS"/>
    <s v="EENY"/>
    <s v="IPIA"/>
    <s v="ULCUE"/>
    <s v="M"/>
    <s v="CICLO VI "/>
    <x v="48"/>
    <n v="254810001862"/>
    <s v="METODOLOGÍA INSTITUCIONAL"/>
    <n v="0"/>
    <n v="3112481841"/>
    <m/>
    <s v="01/04/2001"/>
    <n v="21"/>
    <s v="COMUNIDAD ALEDAÑA"/>
    <s v="N/A"/>
    <s v="NINGUNO"/>
    <s v="ESTUDIANTE"/>
    <s v="NRC"/>
    <s v="N/A"/>
    <s v="N/A"/>
    <s v="N/A"/>
    <s v="ANTIGUO"/>
    <x v="0"/>
    <s v="ASISTIENDO"/>
    <x v="0"/>
    <s v="YULEIDA CARVAJALINO"/>
    <x v="0"/>
  </r>
  <r>
    <n v="2237"/>
    <n v="1131479030"/>
    <s v="Cédula de Ciudadanía"/>
    <s v="COLOMBIA"/>
    <x v="10"/>
    <x v="39"/>
    <s v="COMUNIDAD ALEDAÑA"/>
    <s v="SED NORTE DE SANTANDER"/>
    <s v="CLAUDIA"/>
    <m/>
    <s v="JEREZ"/>
    <s v="JULIO"/>
    <s v="M"/>
    <s v="CICLO VI "/>
    <x v="48"/>
    <n v="254810001862"/>
    <s v="METODOLOGÍA INSTITUCIONAL"/>
    <n v="0"/>
    <n v="3117455217"/>
    <m/>
    <s v="18/08/2001"/>
    <n v="21"/>
    <s v="COMUNIDAD ALEDAÑA"/>
    <s v="N/A"/>
    <s v="NINGUNO"/>
    <s v="ESTUDIANTE"/>
    <s v="NRC"/>
    <s v="N/A"/>
    <s v="N/A"/>
    <s v="N/A"/>
    <s v="ANTIGUO"/>
    <x v="0"/>
    <s v="ASISTIENDO"/>
    <x v="0"/>
    <s v="YULEIDA CARVAJALINO"/>
    <x v="0"/>
  </r>
  <r>
    <n v="2238"/>
    <n v="1005044650"/>
    <s v="Cédula de Ciudadanía"/>
    <s v="COLOMBIA"/>
    <x v="10"/>
    <x v="39"/>
    <s v="COMUNIDAD ALEDAÑA"/>
    <s v="SED NORTE DE SANTANDER"/>
    <s v="YURLEY"/>
    <m/>
    <s v="FLOREZ"/>
    <s v="FLOREZ"/>
    <s v="M"/>
    <s v="CICLO VI "/>
    <x v="48"/>
    <n v="254810001862"/>
    <s v="METODOLOGÍA INSTITUCIONAL"/>
    <n v="0"/>
    <n v="3106636906"/>
    <m/>
    <s v="29/11/2000"/>
    <n v="22"/>
    <s v="COMUNIDAD ALEDAÑA"/>
    <s v="N/A"/>
    <s v="NINGUNO"/>
    <s v="ESTUDIANTE"/>
    <s v="NRC"/>
    <s v="N/A"/>
    <s v="N/A"/>
    <s v="N/A"/>
    <s v="ANTIGUO"/>
    <x v="0"/>
    <s v="ASISTIENDO"/>
    <x v="0"/>
    <s v="YULEIDA CARVAJALINO"/>
    <x v="0"/>
  </r>
  <r>
    <n v="2239"/>
    <n v="1030060138"/>
    <s v="Tarjeta de Identidad"/>
    <s v="COLOMBIA"/>
    <x v="10"/>
    <x v="39"/>
    <s v="COMUNIDAD ALEDAÑA"/>
    <s v="SED NORTE DE SANTANDER"/>
    <s v="JUAN"/>
    <s v="DAVID"/>
    <s v="PAVA"/>
    <s v="OCHOA"/>
    <s v="H"/>
    <s v="CICLO VI "/>
    <x v="48"/>
    <n v="254810001862"/>
    <s v="METODOLOGÍA INSTITUCIONAL"/>
    <n v="0"/>
    <n v="3208024800"/>
    <m/>
    <s v="04/06/2004"/>
    <n v="18"/>
    <s v="COMUNIDAD ALEDAÑA"/>
    <s v="N/A"/>
    <s v="NINGUNO"/>
    <s v="ESTUDIANTE"/>
    <s v="NRC"/>
    <s v="N/A"/>
    <s v="N/A"/>
    <s v="N/A"/>
    <s v="ANTIGUO"/>
    <x v="0"/>
    <s v="ASISTIENDO"/>
    <x v="0"/>
    <s v="YULEIDA CARVAJALINO"/>
    <x v="0"/>
  </r>
  <r>
    <n v="2240"/>
    <n v="1007329633"/>
    <s v="Cédula de Ciudadanía"/>
    <s v="COLOMBIA"/>
    <x v="10"/>
    <x v="39"/>
    <s v="COMUNIDAD ALEDAÑA"/>
    <s v="SED NORTE DE SANTANDER"/>
    <s v="DAYANA"/>
    <s v="MICHEL"/>
    <s v="DURAN"/>
    <s v="GALVAN"/>
    <s v="M"/>
    <s v="CICLO VI "/>
    <x v="48"/>
    <n v="254810001862"/>
    <s v="METODOLOGÍA INSTITUCIONAL"/>
    <n v="0"/>
    <n v="3146559257"/>
    <m/>
    <d v="1999-12-08T00:00:00"/>
    <n v="22"/>
    <s v="COMUNIDAD ALEDAÑA"/>
    <s v="N/A"/>
    <s v="NINGUNO"/>
    <s v="ESTUDIANTE"/>
    <s v="NRC"/>
    <s v="N/A"/>
    <s v="N/A"/>
    <s v="N/A"/>
    <s v="ANTIGUO"/>
    <x v="0"/>
    <s v="ASISTIENDO"/>
    <x v="0"/>
    <s v="YULEIDA CARVAJALINO"/>
    <x v="0"/>
  </r>
  <r>
    <n v="2241"/>
    <n v="60355812"/>
    <s v="Cédula de Ciudadanía"/>
    <s v="COLOMBIA"/>
    <x v="10"/>
    <x v="39"/>
    <s v="COMUNIDAD ALEDAÑA"/>
    <s v="SED NORTE DE SANTANDER"/>
    <s v="CLAUDIA"/>
    <m/>
    <s v="LEON"/>
    <s v="ORTIZ"/>
    <s v="M"/>
    <s v="CICLO VI "/>
    <x v="48"/>
    <n v="254810001862"/>
    <s v="METODOLOGÍA INSTITUCIONAL"/>
    <n v="0"/>
    <n v="3118613936"/>
    <m/>
    <d v="1971-01-28T00:00:00"/>
    <n v="51"/>
    <s v="COMUNIDAD ALEDAÑA"/>
    <s v="N/A"/>
    <s v="NINGUNO"/>
    <s v="ESTUDIANTE"/>
    <s v="NRC"/>
    <s v="N/A"/>
    <s v="N/A"/>
    <s v="N/A"/>
    <s v="ANTIGUO"/>
    <x v="0"/>
    <s v="ASISTIENDO"/>
    <x v="0"/>
    <s v="YULEIDA CARVAJALINO"/>
    <x v="0"/>
  </r>
  <r>
    <n v="2242"/>
    <n v="1007354298"/>
    <s v="Cédula de Ciudadanía"/>
    <s v="COLOMBIA"/>
    <x v="10"/>
    <x v="39"/>
    <s v="COMUNIDAD ALEDAÑA"/>
    <s v="SED NORTE DE SANTANDER"/>
    <s v="JOSUE"/>
    <m/>
    <s v="SARAVIA"/>
    <s v="SOLANO"/>
    <s v="H"/>
    <s v="CICLO VI "/>
    <x v="48"/>
    <n v="254810001862"/>
    <s v="METODOLOGÍA INSTITUCIONAL"/>
    <n v="0"/>
    <n v="3133992225"/>
    <m/>
    <d v="1992-11-18T00:00:00"/>
    <n v="30"/>
    <s v="COMUNIDAD ALEDAÑA"/>
    <s v="N/A"/>
    <s v="NINGUNO"/>
    <s v="ESTUDIANTE"/>
    <s v="NRC"/>
    <s v="N/A"/>
    <s v="N/A"/>
    <s v="N/A"/>
    <s v="ANTIGUO"/>
    <x v="0"/>
    <s v="ASISTIENDO"/>
    <x v="0"/>
    <s v="YULEIDA CARVAJALINO"/>
    <x v="0"/>
  </r>
  <r>
    <n v="2243"/>
    <n v="1093905963"/>
    <s v="Tarjeta de Identidad"/>
    <s v="COLOMBIA"/>
    <x v="10"/>
    <x v="39"/>
    <s v="COMUNIDAD ALEDAÑA"/>
    <s v="SED NORTE DE SANTANDER"/>
    <s v="LUIS"/>
    <s v="ALBERTO"/>
    <s v="CARDENAS "/>
    <s v="MEJIA"/>
    <s v="H"/>
    <s v="CICLO VI "/>
    <x v="48"/>
    <n v="254810001862"/>
    <s v="METODOLOGÍA INSTITUCIONAL"/>
    <n v="0"/>
    <n v="3103421499"/>
    <m/>
    <d v="2004-11-25T00:00:00"/>
    <n v="18"/>
    <s v="COMUNIDAD ALEDAÑA"/>
    <s v="N/A"/>
    <s v="NINGUNO"/>
    <s v="ESTUDIANTE"/>
    <s v="NRC"/>
    <s v="N/A"/>
    <s v="N/A"/>
    <s v="N/A"/>
    <s v="ANTIGUO"/>
    <x v="0"/>
    <s v="ASISTIENDO"/>
    <x v="0"/>
    <s v="YULEIDA CARVAJALINO"/>
    <x v="0"/>
  </r>
  <r>
    <n v="2244"/>
    <n v="1005046540"/>
    <s v="Cédula de Ciudadanía"/>
    <s v="COLOMBIA"/>
    <x v="10"/>
    <x v="39"/>
    <s v="COMUNIDAD ALEDAÑA"/>
    <s v="SED NORTE DE SANTANDER"/>
    <s v="EDIER"/>
    <s v="ANTONIO"/>
    <s v="MANOSALVA"/>
    <s v="SANCHEZ"/>
    <s v="H"/>
    <s v="CICLO VI "/>
    <x v="48"/>
    <n v="254810001862"/>
    <s v="METODOLOGÍA INSTITUCIONAL"/>
    <n v="0"/>
    <n v="3207788897"/>
    <m/>
    <d v="2001-10-07T00:00:00"/>
    <n v="21"/>
    <s v="COMUNIDAD ALEDAÑA"/>
    <s v="N/A"/>
    <s v="NINGUNO"/>
    <s v="ESTUDIANTE"/>
    <s v="NRC"/>
    <s v="N/A"/>
    <s v="N/A"/>
    <s v="N/A"/>
    <s v="ANTIGUO"/>
    <x v="0"/>
    <s v="ASISTIENDO"/>
    <x v="0"/>
    <s v="YULEIDA CARVAJALINO"/>
    <x v="0"/>
  </r>
  <r>
    <n v="2245"/>
    <n v="1093908244"/>
    <s v="Tarjeta de Identidad"/>
    <s v="COLOMBIA"/>
    <x v="10"/>
    <x v="39"/>
    <s v="COMUNIDAD ALEDAÑA"/>
    <s v="SED NORTE DE SANTANDER"/>
    <s v="MARYURY"/>
    <s v="TATIANA"/>
    <s v="ANGARITA "/>
    <s v="SANCHEZ"/>
    <s v="M"/>
    <s v="CICLO VI "/>
    <x v="48"/>
    <n v="254810001862"/>
    <s v="METODOLOGÍA INSTITUCIONAL"/>
    <n v="0"/>
    <n v="3172159326"/>
    <m/>
    <d v="2006-05-19T00:00:00"/>
    <n v="16"/>
    <s v="COMUNIDAD ALEDAÑA"/>
    <s v="N/A"/>
    <s v="NINGUNO"/>
    <s v="ESTUDIANTE"/>
    <s v="NRC"/>
    <s v="N/A"/>
    <s v="N/A"/>
    <s v="N/A"/>
    <s v="ANTIGUO"/>
    <x v="0"/>
    <s v="ASISTIENDO"/>
    <x v="0"/>
    <s v="YULEIDA CARVAJALINO"/>
    <x v="0"/>
  </r>
  <r>
    <n v="2246"/>
    <n v="1005294863"/>
    <s v="Cédula de Ciudadanía"/>
    <s v="COLOMBIA"/>
    <x v="10"/>
    <x v="39"/>
    <s v="COMUNIDAD ALEDAÑA"/>
    <s v="SED NORTE DE SANTANDER"/>
    <s v="ADRIANA"/>
    <s v="ARIZA"/>
    <s v="CAÑAS"/>
    <s v="SANCHEZ"/>
    <s v="M"/>
    <s v="CICLO VI "/>
    <x v="48"/>
    <n v="254810001862"/>
    <s v="METODOLOGÍA INSTITUCIONAL"/>
    <n v="0"/>
    <n v="3117093095"/>
    <m/>
    <d v="1993-08-06T00:00:00"/>
    <n v="29"/>
    <s v="COMUNIDAD ALEDAÑA"/>
    <s v="N/A"/>
    <s v="NINGUNO"/>
    <s v="ESTUDIANTE"/>
    <s v="NRC"/>
    <s v="N/A"/>
    <s v="N/A"/>
    <s v="N/A"/>
    <s v="ANTIGUO"/>
    <x v="0"/>
    <s v="ASISTIENDO"/>
    <x v="0"/>
    <s v="YULEIDA CARVAJALINO"/>
    <x v="0"/>
  </r>
  <r>
    <n v="2247"/>
    <n v="1004821955"/>
    <s v="Cédula de Ciudadanía"/>
    <s v="COLOMBIA"/>
    <x v="10"/>
    <x v="40"/>
    <s v="COMUNIDAD ALEDAÑA"/>
    <s v="SED NORTE DE SANTANDER"/>
    <s v="JHONNATAN"/>
    <m/>
    <s v="MANTILLA"/>
    <s v="MENESES"/>
    <s v="H"/>
    <s v="CICLO V"/>
    <x v="47"/>
    <n v="154670001056"/>
    <s v="METODOLOGÍA INSTITUCIONAL"/>
    <n v="0"/>
    <n v="3213240687"/>
    <m/>
    <d v="2003-01-06T00:00:00"/>
    <n v="19"/>
    <s v="COMUNIDAD ALEDAÑA"/>
    <s v="N/A"/>
    <s v="NINGUNO"/>
    <s v="ESTUDIANTE"/>
    <s v="NRC"/>
    <s v="N/A"/>
    <s v="N/A"/>
    <s v="N/A"/>
    <s v="ANTIGUO"/>
    <x v="0"/>
    <s v="ASISTIENDO"/>
    <x v="0"/>
    <s v="RONIEL STIVEN VELASQUEZ ASCANIO"/>
    <x v="0"/>
  </r>
  <r>
    <n v="2248"/>
    <n v="1092154771"/>
    <s v="Cédula de Ciudadanía"/>
    <s v="COLOMBIA"/>
    <x v="10"/>
    <x v="40"/>
    <s v="COMUNIDAD ALEDAÑA"/>
    <s v="SED NORTE DE SANTANDER"/>
    <s v="YENNIFER"/>
    <s v="LORENA "/>
    <s v="RIVERA"/>
    <m/>
    <s v="M"/>
    <s v="CICLO V"/>
    <x v="47"/>
    <n v="154670001056"/>
    <s v="METODOLOGÍA INSTITUCIONAL"/>
    <n v="0"/>
    <n v="3126444433"/>
    <m/>
    <d v="1987-09-24T00:00:00"/>
    <n v="35"/>
    <s v="COMUNIDAD ALEDAÑA"/>
    <s v="N/A"/>
    <s v="NINGUNO"/>
    <s v="ESTUDIANTE"/>
    <s v="NRC"/>
    <s v="N/A"/>
    <s v="N/A"/>
    <s v="N/A"/>
    <s v="ANTIGUO"/>
    <x v="0"/>
    <s v="ASISTIENDO"/>
    <x v="0"/>
    <s v="RONIEL STIVEN VELASQUEZ ASCANIO"/>
    <x v="0"/>
  </r>
  <r>
    <n v="2249"/>
    <n v="1091072238"/>
    <s v="Cédula de Ciudadanía"/>
    <s v="COLOMBIA"/>
    <x v="10"/>
    <x v="40"/>
    <s v="COMUNIDAD ALEDAÑA"/>
    <s v="SED NORTE DE SANTANDER"/>
    <s v="LINA"/>
    <s v="MARCELA"/>
    <s v="PINZON "/>
    <s v="BOTELLO"/>
    <s v="M"/>
    <s v="CICLO V"/>
    <x v="47"/>
    <n v="154670001056"/>
    <s v="METODOLOGÍA INSTITUCIONAL"/>
    <n v="0"/>
    <n v="3213028237"/>
    <m/>
    <d v="1998-10-01T00:00:00"/>
    <n v="24"/>
    <s v="COMUNIDAD ALEDAÑA"/>
    <s v="N/A"/>
    <s v="NINGUNO"/>
    <s v="ESTUDIANTE"/>
    <s v="NRC"/>
    <s v="N/A"/>
    <s v="N/A"/>
    <s v="N/A"/>
    <s v="ANTIGUO"/>
    <x v="0"/>
    <s v="ASISTIENDO"/>
    <x v="0"/>
    <s v="RONIEL STIVEN VELASQUEZ ASCANIO"/>
    <x v="0"/>
  </r>
  <r>
    <n v="2250"/>
    <n v="1007305960"/>
    <s v="Cédula de Ciudadanía"/>
    <s v="COLOMBIA"/>
    <x v="10"/>
    <x v="40"/>
    <s v="COMUNIDAD ALEDAÑA"/>
    <s v="SED NORTE DE SANTANDER"/>
    <s v="YAMILE "/>
    <m/>
    <s v="CARRASCAL"/>
    <s v="GELVIS"/>
    <s v="M"/>
    <s v="CICLO V"/>
    <x v="47"/>
    <n v="154670001056"/>
    <s v="METODOLOGÍA INSTITUCIONAL"/>
    <n v="0"/>
    <n v="0"/>
    <m/>
    <d v="2001-07-12T00:00:00"/>
    <n v="21"/>
    <s v="COMUNIDAD ALEDAÑA"/>
    <s v="N/A"/>
    <s v="NINGUNO"/>
    <s v="ESTUDIANTE"/>
    <s v="NRC"/>
    <s v="N/A"/>
    <s v="N/A"/>
    <s v="N/A"/>
    <s v="ANTIGUO"/>
    <x v="0"/>
    <s v="ASISTIENDO"/>
    <x v="0"/>
    <s v="RONIEL STIVEN VELASQUEZ ASCANIO"/>
    <x v="0"/>
  </r>
  <r>
    <n v="2251"/>
    <n v="1090497161"/>
    <s v="Cédula de Ciudadanía"/>
    <s v="COLOMBIA"/>
    <x v="10"/>
    <x v="40"/>
    <s v="COMUNIDAD ALEDAÑA"/>
    <s v="SED NORTE DE SANTANDER"/>
    <s v="LINA "/>
    <s v="MARCELA"/>
    <s v="SUAZO"/>
    <s v="JAIMES"/>
    <s v="M"/>
    <s v="CICLO V"/>
    <x v="47"/>
    <n v="154670001056"/>
    <s v="METODOLOGÍA INSTITUCIONAL"/>
    <n v="0"/>
    <n v="0"/>
    <m/>
    <d v="1996-05-22T00:00:00"/>
    <n v="26"/>
    <s v="COMUNIDAD ALEDAÑA"/>
    <s v="N/A"/>
    <s v="NINGUNO"/>
    <s v="ESTUDIANTE"/>
    <s v="NRC"/>
    <s v="N/A"/>
    <s v="N/A"/>
    <s v="N/A"/>
    <s v="ANTIGUO"/>
    <x v="0"/>
    <s v="ASISTIENDO"/>
    <x v="0"/>
    <s v="RONIEL STIVEN VELASQUEZ ASCANIO"/>
    <x v="0"/>
  </r>
  <r>
    <n v="2252"/>
    <n v="1090506111"/>
    <s v="Cédula de Ciudadanía"/>
    <s v="COLOMBIA"/>
    <x v="10"/>
    <x v="40"/>
    <s v="COMUNIDAD ALEDAÑA"/>
    <s v="SED NORTE DE SANTANDER"/>
    <s v="YEFER "/>
    <s v="JORDAN"/>
    <s v="HARO"/>
    <s v="FRANCO"/>
    <s v="H"/>
    <s v="CICLO V"/>
    <x v="47"/>
    <n v="154670001056"/>
    <s v="METODOLOGÍA INSTITUCIONAL"/>
    <n v="0"/>
    <n v="3213028237"/>
    <m/>
    <d v="1997-05-28T00:00:00"/>
    <n v="25"/>
    <s v="COMUNIDAD ALEDAÑA"/>
    <s v="N/A"/>
    <s v="NINGUNO"/>
    <s v="ESTUDIANTE"/>
    <s v="NRC"/>
    <s v="N/A"/>
    <s v="N/A"/>
    <s v="N/A"/>
    <s v="ANTIGUO"/>
    <x v="0"/>
    <s v="ASISTIENDO"/>
    <x v="0"/>
    <s v="RONIEL STIVEN VELASQUEZ ASCANIO"/>
    <x v="0"/>
  </r>
  <r>
    <n v="2253"/>
    <n v="1004802857"/>
    <s v="Cédula de Ciudadanía"/>
    <s v="COLOMBIA"/>
    <x v="10"/>
    <x v="40"/>
    <s v="COMUNIDAD ALEDAÑA"/>
    <s v="SED NORTE DE SANTANDER"/>
    <s v="YEINE"/>
    <s v="CAROLINA"/>
    <s v="ALZATE"/>
    <s v="BAYONA"/>
    <s v="M"/>
    <s v="CICLO V"/>
    <x v="47"/>
    <n v="154670001056"/>
    <s v="METODOLOGÍA INSTITUCIONAL"/>
    <n v="0"/>
    <n v="3233367035"/>
    <m/>
    <d v="1998-01-17T00:00:00"/>
    <n v="24"/>
    <s v="COMUNIDAD ALEDAÑA"/>
    <s v="N/A"/>
    <s v="NINGUNO"/>
    <s v="ESTUDIANTE"/>
    <s v="NRC"/>
    <s v="N/A"/>
    <s v="N/A"/>
    <s v="N/A"/>
    <s v="ANTIGUO"/>
    <x v="0"/>
    <s v="ASISTIENDO"/>
    <x v="0"/>
    <s v="RONIEL STIVEN VELASQUEZ ASCANIO"/>
    <x v="0"/>
  </r>
  <r>
    <n v="2254"/>
    <n v="1093904776"/>
    <s v="Cédula de Ciudadanía"/>
    <s v="COLOMBIA"/>
    <x v="10"/>
    <x v="39"/>
    <s v="COMUNIDAD ALEDAÑA"/>
    <s v="SED NORTE DE SANTANDER"/>
    <s v="ARLEYDA"/>
    <m/>
    <s v="GARAY"/>
    <s v="LINDARTE"/>
    <s v="M"/>
    <s v="CICLO VI "/>
    <x v="46"/>
    <n v="154810003020"/>
    <s v="METODOLOGÍA INSTITUCIONAL"/>
    <n v="0"/>
    <n v="3114749568"/>
    <m/>
    <d v="2004-05-14T00:00:00"/>
    <n v="18"/>
    <s v="COMUNIDAD ALEDAÑA"/>
    <s v="N/A"/>
    <s v="NINGUNO"/>
    <s v="ESTUDIANTE"/>
    <s v="NRC"/>
    <s v="N/A"/>
    <s v="N/A"/>
    <s v="N/A"/>
    <s v="ANTIGUO"/>
    <x v="0"/>
    <s v="ASISTIENDO"/>
    <x v="0"/>
    <s v="JUNIOR RAFAEL OQUENDO NEGRETE"/>
    <x v="0"/>
  </r>
  <r>
    <n v="2255"/>
    <n v="1005047519"/>
    <s v="Cédula de Ciudadanía"/>
    <s v="COLOMBIA"/>
    <x v="10"/>
    <x v="39"/>
    <s v="COMUNIDAD ALEDAÑA"/>
    <s v="SED NORTE DE SANTANDER"/>
    <s v="MARY "/>
    <s v="FARID"/>
    <s v="PEREZ "/>
    <s v="SOLANO "/>
    <s v="M"/>
    <s v="CICLO V"/>
    <x v="46"/>
    <n v="154810003020"/>
    <s v="METODOLOGÍA INSTITUCIONAL"/>
    <n v="0"/>
    <n v="3107030569"/>
    <m/>
    <d v="1997-04-19T00:00:00"/>
    <n v="25"/>
    <s v="COMUNIDAD ALEDAÑA"/>
    <s v="N/A"/>
    <s v="NINGUNO"/>
    <s v="ESTUDIANTE"/>
    <s v="NRC"/>
    <s v="N/A"/>
    <s v="NA"/>
    <s v="N/A"/>
    <s v="ANTIGUO"/>
    <x v="0"/>
    <s v="ASISTIENDO"/>
    <x v="0"/>
    <s v="SNEIDER SANTOS"/>
    <x v="0"/>
  </r>
  <r>
    <n v="2256"/>
    <n v="1093915189"/>
    <s v="Cédula de Ciudadanía"/>
    <s v="COLOMBIA"/>
    <x v="10"/>
    <x v="39"/>
    <s v="COMUNIDAD ALEDAÑA"/>
    <s v="SED NORTE DE SANTANDER"/>
    <s v="CARMEN "/>
    <s v="CECILIA "/>
    <s v="GROSS "/>
    <s v="PEÑA "/>
    <s v="M"/>
    <s v="CICLO V"/>
    <x v="46"/>
    <n v="154810003020"/>
    <s v="METODOLOGÍA INSTITUCIONAL"/>
    <n v="0"/>
    <n v="3124943236"/>
    <m/>
    <d v="1993-07-14T00:00:00"/>
    <n v="29"/>
    <s v="COMUNIDAD ALEDAÑA"/>
    <s v="N/A"/>
    <s v="NINGUNO"/>
    <s v="ESTUDIANTE"/>
    <s v="NRC"/>
    <s v="N/A"/>
    <s v="NA"/>
    <s v="N/A"/>
    <s v="ANTIGUO"/>
    <x v="0"/>
    <s v="ASISTIENDO"/>
    <x v="0"/>
    <s v="SNEIDER SANTOS"/>
    <x v="0"/>
  </r>
  <r>
    <n v="2257"/>
    <n v="1093920771"/>
    <s v="Cédula de Ciudadanía"/>
    <s v="COLOMBIA"/>
    <x v="10"/>
    <x v="39"/>
    <s v="COMUNIDAD ALEDAÑA"/>
    <s v="SED NORTE DE SANTANDER"/>
    <s v="ANA "/>
    <s v="CRISTINA "/>
    <s v="PEREZ"/>
    <s v="DURAN "/>
    <s v="M"/>
    <s v="CICLO V"/>
    <x v="46"/>
    <n v="154810003020"/>
    <s v="METODOLOGÍA INSTITUCIONAL"/>
    <n v="0"/>
    <n v="3228935269"/>
    <m/>
    <d v="1997-07-21T00:00:00"/>
    <n v="25"/>
    <s v="COMUNIDAD ALEDAÑA"/>
    <s v="N/A"/>
    <s v="NINGUNO"/>
    <s v="ESTUDIANTE"/>
    <s v="NRC"/>
    <s v="N/A"/>
    <s v="NA"/>
    <s v="N/A"/>
    <s v="ANTIGUO"/>
    <x v="0"/>
    <s v="ASISTIENDO"/>
    <x v="0"/>
    <s v="SNEIDER SANTOS"/>
    <x v="0"/>
  </r>
  <r>
    <n v="2258"/>
    <n v="1005046101"/>
    <s v="Cédula de Ciudadanía"/>
    <s v="COLOMBIA"/>
    <x v="10"/>
    <x v="39"/>
    <s v="COMUNIDAD ALEDAÑA"/>
    <s v="SED NORTE DE SANTANDER"/>
    <s v="ANA "/>
    <s v="CRISTINA "/>
    <s v="CUELLAR"/>
    <s v="CAICEDO"/>
    <s v="M"/>
    <s v="CICLO V"/>
    <x v="46"/>
    <n v="154810003020"/>
    <s v="METODOLOGÍA INSTITUCIONAL"/>
    <n v="0"/>
    <n v="3167138072"/>
    <m/>
    <d v="2002-03-18T00:00:00"/>
    <n v="20"/>
    <s v="COMUNIDAD ALEDAÑA"/>
    <s v="N/A"/>
    <s v="NINGUNO"/>
    <s v="ESTUDIANTE"/>
    <s v="NRC"/>
    <s v="N/A"/>
    <s v="NA"/>
    <s v="N/A"/>
    <s v="ANTIGUO"/>
    <x v="0"/>
    <s v="ASISTIENDO"/>
    <x v="0"/>
    <s v="SNEIDER SANTOS"/>
    <x v="0"/>
  </r>
  <r>
    <n v="2259"/>
    <n v="1093905755"/>
    <s v="Tarjeta de Identidad"/>
    <s v="COLOMBIA"/>
    <x v="10"/>
    <x v="39"/>
    <s v="COMUNIDAD ALEDAÑA"/>
    <s v="SED NORTE DE SANTANDER"/>
    <s v="RICHARD"/>
    <s v="DENILSON "/>
    <s v="CASADIEGO "/>
    <s v="QUINTERO "/>
    <s v="H"/>
    <s v="CICLO V"/>
    <x v="46"/>
    <n v="154810003020"/>
    <s v="METODOLOGÍA INSTITUCIONAL"/>
    <n v="0"/>
    <n v="3124047947"/>
    <m/>
    <d v="2004-11-26T00:00:00"/>
    <n v="18"/>
    <s v="COMUNIDAD ALEDAÑA"/>
    <s v="N/A"/>
    <s v="NINGUNO"/>
    <s v="ESTUDIANTE"/>
    <s v="NRC"/>
    <s v="N/A"/>
    <s v="NA"/>
    <s v="N/A"/>
    <s v="ANTIGUO"/>
    <x v="0"/>
    <s v="ASISTIENDO"/>
    <x v="0"/>
    <s v="SNEIDER SANTOS"/>
    <x v="0"/>
  </r>
  <r>
    <n v="2260"/>
    <n v="1099542266"/>
    <s v="Cédula de Ciudadanía"/>
    <s v="COLOMBIA"/>
    <x v="10"/>
    <x v="39"/>
    <s v="COMUNIDAD ALEDAÑA"/>
    <s v="SED NORTE DE SANTANDER"/>
    <s v="YOHAN "/>
    <s v="ESTIVEN "/>
    <s v="TAVERA"/>
    <s v="GONZALEZ"/>
    <s v="H"/>
    <s v="CICLO IV"/>
    <x v="46"/>
    <n v="154810003020"/>
    <s v="METODOLOGÍA INSTITUCIONAL"/>
    <n v="0"/>
    <n v="3228674647"/>
    <m/>
    <d v="2002-08-31T00:00:00"/>
    <n v="20"/>
    <s v="COMUNIDAD ALEDAÑA"/>
    <s v="N/A"/>
    <s v="NINGUNO"/>
    <s v="ESTUDIANTE"/>
    <s v="NRC"/>
    <s v="N/A"/>
    <s v="NA"/>
    <s v="N/A"/>
    <s v="ANTIGUO"/>
    <x v="0"/>
    <s v="ASISTIENDO"/>
    <x v="0"/>
    <s v="SNEIDER SANTOS"/>
    <x v="0"/>
  </r>
  <r>
    <n v="2261"/>
    <n v="1005045074"/>
    <s v="Cédula de Ciudadanía"/>
    <s v="COLOMBIA"/>
    <x v="10"/>
    <x v="39"/>
    <s v="COMUNIDAD ALEDAÑA"/>
    <s v="SED NORTE DE SANTANDER"/>
    <s v="LILIANA "/>
    <s v="MILDRED "/>
    <s v="BECERRA"/>
    <s v="CASADIEGOS"/>
    <s v="M"/>
    <s v="CICLO VI "/>
    <x v="46"/>
    <n v="154810003020"/>
    <s v="METODOLOGÍA INSTITUCIONAL"/>
    <n v="0"/>
    <n v="3214698806"/>
    <m/>
    <d v="1999-03-08T00:00:00"/>
    <n v="23"/>
    <s v="COMUNIDAD ALEDAÑA"/>
    <s v="N/A"/>
    <s v="NINGUNO"/>
    <s v="ESTUDIANTE"/>
    <s v="NRC"/>
    <s v="N/A"/>
    <s v="NA"/>
    <s v="N/A"/>
    <s v="ANTIGUO"/>
    <x v="0"/>
    <s v="ASISTIENDO"/>
    <x v="0"/>
    <s v="YEISON ESCALANTE"/>
    <x v="0"/>
  </r>
  <r>
    <n v="2262"/>
    <n v="1090444659"/>
    <s v="Cédula de Ciudadanía"/>
    <s v="COLOMBIA"/>
    <x v="10"/>
    <x v="39"/>
    <s v="COMUNIDAD ALEDAÑA"/>
    <s v="SED NORTE DE SANTANDER"/>
    <s v="RUDDY "/>
    <s v="PAOLA "/>
    <s v="MENDOZA "/>
    <s v="CELIS "/>
    <s v="M"/>
    <s v="CICLO V"/>
    <x v="46"/>
    <n v="154810003020"/>
    <s v="METODOLOGÍA INSTITUCIONAL"/>
    <n v="0"/>
    <n v="3232503517"/>
    <m/>
    <d v="1991-12-21T00:00:00"/>
    <n v="30"/>
    <s v="COMUNIDAD ALEDAÑA"/>
    <s v="N/A"/>
    <s v="NINGUNO"/>
    <s v="ESTUDIANTE"/>
    <s v="NRC"/>
    <s v="N/A"/>
    <s v="NA"/>
    <s v="N/A"/>
    <s v="ANTIGUO"/>
    <x v="0"/>
    <s v="ASISTIENDO"/>
    <x v="0"/>
    <s v="SNEIDER SANTOS"/>
    <x v="0"/>
  </r>
  <r>
    <n v="2263"/>
    <n v="1093904161"/>
    <s v="Cédula de Ciudadanía"/>
    <s v="COLOMBIA"/>
    <x v="10"/>
    <x v="39"/>
    <s v="COMUNIDAD ALEDAÑA"/>
    <s v="SED NORTE DE SANTANDER"/>
    <s v="INGRIT "/>
    <s v="SELENA "/>
    <s v="SERNA "/>
    <s v="HERNANDEZ"/>
    <s v="M"/>
    <s v="CICLO V"/>
    <x v="46"/>
    <n v="154810003020"/>
    <s v="METODOLOGÍA INSTITUCIONAL"/>
    <n v="0"/>
    <n v="3108700634"/>
    <m/>
    <d v="2000-02-06T00:00:00"/>
    <n v="22"/>
    <s v="COMUNIDAD ALEDAÑA"/>
    <s v="N/A"/>
    <s v="NINGUNO"/>
    <s v="ESTUDIANTE"/>
    <s v="NRC"/>
    <s v="N/A"/>
    <s v="NA"/>
    <s v="N/A"/>
    <s v="ANTIGUO"/>
    <x v="0"/>
    <s v="ASISTIENDO"/>
    <x v="0"/>
    <s v="SNEIDER SANTOS"/>
    <x v="0"/>
  </r>
  <r>
    <n v="2264"/>
    <n v="88027812"/>
    <s v="Cédula de Ciudadanía"/>
    <s v="COLOMBIA"/>
    <x v="10"/>
    <x v="39"/>
    <s v="COMUNIDAD ALEDAÑA"/>
    <s v="SED NORTE DE SANTANDER"/>
    <s v="ARNALDO"/>
    <m/>
    <s v="BOADA"/>
    <m/>
    <s v="H"/>
    <s v="CICLO VI "/>
    <x v="46"/>
    <n v="154810003020"/>
    <s v="METODOLOGÍA INSTITUCIONAL"/>
    <n v="0"/>
    <n v="3125223336"/>
    <m/>
    <d v="1983-06-13T00:00:00"/>
    <n v="39"/>
    <s v="COMUNIDAD ALEDAÑA"/>
    <s v="N/A"/>
    <s v="NINGUNO"/>
    <s v="ESTUDIANTE"/>
    <s v="NRC"/>
    <s v="N/A"/>
    <s v="NA"/>
    <s v="N/A"/>
    <s v="ANTIGUO"/>
    <x v="0"/>
    <s v="ASISTIENDO"/>
    <x v="0"/>
    <s v="YEISON ESCALANTE"/>
    <x v="0"/>
  </r>
  <r>
    <n v="2265"/>
    <n v="1094044823"/>
    <s v="Cédula de Ciudadanía"/>
    <s v="COLOMBIA"/>
    <x v="10"/>
    <x v="39"/>
    <s v="COMUNIDAD ALEDAÑA"/>
    <s v="SED NORTE DE SANTANDER"/>
    <s v="RAIKONNEN"/>
    <s v="ORLANDO "/>
    <s v="PEÑARANDA"/>
    <s v="HERRERA"/>
    <s v="H"/>
    <s v="CICLO VI "/>
    <x v="46"/>
    <n v="154810003020"/>
    <s v="METODOLOGÍA INSTITUCIONAL"/>
    <n v="0"/>
    <n v="3122397209"/>
    <m/>
    <d v="2003-05-31T00:00:00"/>
    <n v="19"/>
    <s v="COMUNIDAD ALEDAÑA"/>
    <s v="N/A"/>
    <s v="NINGUNO"/>
    <s v="ESTUDIANTE"/>
    <s v="NRC"/>
    <s v="N/A"/>
    <s v="NA"/>
    <s v="N/A"/>
    <s v="ANTIGUO"/>
    <x v="0"/>
    <s v="ASISTIENDO"/>
    <x v="0"/>
    <s v="YEISON ESCALANTE"/>
    <x v="0"/>
  </r>
  <r>
    <n v="2266"/>
    <n v="1093920835"/>
    <s v="Cédula de Ciudadanía"/>
    <s v="COLOMBIA"/>
    <x v="10"/>
    <x v="39"/>
    <s v="COMUNIDAD ALEDAÑA"/>
    <s v="SED NORTE DE SANTANDER"/>
    <s v="MARIA "/>
    <s v="ISABEL "/>
    <s v="REMOLINA"/>
    <s v="GIRALDO "/>
    <s v="M"/>
    <s v="CICLO VI "/>
    <x v="46"/>
    <n v="154810003020"/>
    <s v="METODOLOGÍA INSTITUCIONAL"/>
    <n v="0"/>
    <n v="3145898532"/>
    <m/>
    <d v="1997-07-13T00:00:00"/>
    <n v="25"/>
    <s v="COMUNIDAD ALEDAÑA"/>
    <s v="N/A"/>
    <s v="NINGUNO"/>
    <s v="ESTUDIANTE"/>
    <s v="NRC"/>
    <s v="N/A"/>
    <s v="NA"/>
    <s v="N/A"/>
    <s v="ANTIGUO"/>
    <x v="0"/>
    <s v="ASISTIENDO"/>
    <x v="0"/>
    <s v="YEISON ESCALANTE"/>
    <x v="0"/>
  </r>
  <r>
    <n v="2267"/>
    <n v="1093915545"/>
    <s v="Cédula de Ciudadanía"/>
    <s v="COLOMBIA"/>
    <x v="10"/>
    <x v="39"/>
    <s v="COMUNIDAD ALEDAÑA"/>
    <s v="SED NORTE DE SANTANDER"/>
    <s v="KATHERINE "/>
    <m/>
    <s v="GARCIA "/>
    <s v="CONTRERAS "/>
    <s v="M"/>
    <s v="CICLO VI "/>
    <x v="46"/>
    <n v="154810003020"/>
    <s v="METODOLOGÍA INSTITUCIONAL"/>
    <n v="0"/>
    <n v="3204418516"/>
    <m/>
    <d v="1993-11-03T00:00:00"/>
    <n v="29"/>
    <s v="COMUNIDAD ALEDAÑA"/>
    <s v="N/A"/>
    <s v="NINGUNO"/>
    <s v="ESTUDIANTE"/>
    <s v="NRC"/>
    <s v="N/A"/>
    <s v="NA"/>
    <s v="N/A"/>
    <s v="ANTIGUO"/>
    <x v="0"/>
    <s v="ASISTIENDO"/>
    <x v="0"/>
    <s v="YEISON ESCALANTE"/>
    <x v="0"/>
  </r>
  <r>
    <n v="2268"/>
    <n v="1093914438"/>
    <s v="Cédula de Ciudadanía"/>
    <s v="COLOMBIA"/>
    <x v="10"/>
    <x v="39"/>
    <s v="COMUNIDAD ALEDAÑA"/>
    <s v="SED NORTE DE SANTANDER"/>
    <s v="SHIRLEY "/>
    <s v="ANDREA"/>
    <s v="LAZARO "/>
    <s v="MORANTES"/>
    <s v="M"/>
    <s v="CICLO VI "/>
    <x v="46"/>
    <n v="154810003020"/>
    <s v="METODOLOGÍA INSTITUCIONAL"/>
    <n v="0"/>
    <n v="3224588120"/>
    <m/>
    <d v="1993-04-13T00:00:00"/>
    <n v="29"/>
    <s v="COMUNIDAD ALEDAÑA"/>
    <s v="N/A"/>
    <s v="NINGUNO"/>
    <s v="ESTUDIANTE"/>
    <s v="NRC"/>
    <s v="N/A"/>
    <s v="NA"/>
    <s v="N/A"/>
    <s v="ANTIGUO"/>
    <x v="0"/>
    <s v="ASISTIENDO"/>
    <x v="0"/>
    <s v="YEISON ESCALANTE"/>
    <x v="0"/>
  </r>
  <r>
    <n v="2269"/>
    <n v="1096949521"/>
    <s v="Cédula de Ciudadanía"/>
    <s v="COLOMBIA"/>
    <x v="10"/>
    <x v="39"/>
    <s v="COMUNIDAD ALEDAÑA"/>
    <s v="SED NORTE DE SANTANDER"/>
    <s v="EDWIN"/>
    <s v="GONZALO "/>
    <s v="DUARTE "/>
    <s v="JAIMES "/>
    <s v="H"/>
    <s v="CICLO VI "/>
    <x v="46"/>
    <n v="154810003020"/>
    <s v="METODOLOGÍA INSTITUCIONAL"/>
    <n v="0"/>
    <n v="3126492731"/>
    <m/>
    <d v="1989-01-21T00:00:00"/>
    <n v="33"/>
    <s v="COMUNIDAD ALEDAÑA"/>
    <s v="N/A"/>
    <s v="NINGUNO"/>
    <s v="ESTUDIANTE"/>
    <s v="NRC"/>
    <s v="N/A"/>
    <s v="NA"/>
    <s v="N/A"/>
    <s v="ANTIGUO"/>
    <x v="0"/>
    <s v="ASISTIENDO"/>
    <x v="0"/>
    <s v="YEISON ESCALANTE"/>
    <x v="0"/>
  </r>
  <r>
    <n v="2270"/>
    <n v="1093914460"/>
    <s v="Cédula de Ciudadanía"/>
    <s v="COLOMBIA"/>
    <x v="10"/>
    <x v="39"/>
    <s v="COMUNIDAD ALEDAÑA"/>
    <s v="SED NORTE DE SANTANDER"/>
    <s v="MARIA "/>
    <s v="FERNANDA "/>
    <s v="SERNA "/>
    <s v="HERNANDEZ "/>
    <s v="M"/>
    <s v="CICLO VI "/>
    <x v="46"/>
    <n v="154810003020"/>
    <s v="METODOLOGÍA INSTITUCIONAL"/>
    <n v="0"/>
    <n v="3212877890"/>
    <m/>
    <d v="1993-04-11T00:00:00"/>
    <n v="29"/>
    <s v="COMUNIDAD ALEDAÑA"/>
    <s v="N/A"/>
    <s v="NINGUNO"/>
    <s v="ESTUDIANTE"/>
    <s v="NRC"/>
    <s v="N/A"/>
    <s v="NA"/>
    <s v="N/A"/>
    <s v="ANTIGUO"/>
    <x v="0"/>
    <s v="ASISTIENDO"/>
    <x v="0"/>
    <s v="YEISON ESCALANTE"/>
    <x v="0"/>
  </r>
  <r>
    <n v="2271"/>
    <n v="1093920787"/>
    <s v="Cédula de Ciudadanía"/>
    <s v="COLOMBIA"/>
    <x v="10"/>
    <x v="39"/>
    <s v="COMUNIDAD ALEDAÑA"/>
    <s v="SED NORTE DE SANTANDER"/>
    <s v="CARMEN "/>
    <s v="YANETH"/>
    <s v="RUEDAS"/>
    <s v="MONTEJO "/>
    <s v="M"/>
    <s v="CICLO VI "/>
    <x v="46"/>
    <n v="154810003020"/>
    <s v="METODOLOGÍA INSTITUCIONAL"/>
    <n v="0"/>
    <n v="3138348136"/>
    <m/>
    <d v="1997-07-11T00:00:00"/>
    <n v="25"/>
    <s v="COMUNIDAD ALEDAÑA"/>
    <s v="N/A"/>
    <s v="NINGUNO"/>
    <s v="ESTUDIANTE"/>
    <s v="NRC"/>
    <s v="N/A"/>
    <s v="NA"/>
    <s v="N/A"/>
    <s v="ANTIGUO"/>
    <x v="0"/>
    <s v="ASISTIENDO"/>
    <x v="0"/>
    <s v="YEISON ESCALANTE"/>
    <x v="0"/>
  </r>
  <r>
    <n v="2272"/>
    <n v="1090369322"/>
    <s v="Tarjeta de Identidad"/>
    <s v="COLOMBIA"/>
    <x v="10"/>
    <x v="39"/>
    <s v="COMUNIDAD ALEDAÑA"/>
    <s v="SED NORTE DE SANTANDER"/>
    <s v="HEIDY "/>
    <s v="ZHARIKC"/>
    <s v="BALAGUERA "/>
    <s v="TORRES"/>
    <s v="M"/>
    <s v="CICLO VI "/>
    <x v="46"/>
    <n v="154810003020"/>
    <s v="METODOLOGÍA INSTITUCIONAL"/>
    <n v="0"/>
    <n v="3104641578"/>
    <m/>
    <d v="2004-06-11T00:00:00"/>
    <n v="18"/>
    <s v="COMUNIDAD ALEDAÑA"/>
    <s v="N/A"/>
    <s v="NINGUNO"/>
    <s v="ESTUDIANTE"/>
    <s v="NRC"/>
    <s v="N/A"/>
    <s v="NA"/>
    <s v="N/A"/>
    <s v="ANTIGUO"/>
    <x v="0"/>
    <s v="ASISTIENDO"/>
    <x v="0"/>
    <s v="YEISON ESCALANTE"/>
    <x v="0"/>
  </r>
  <r>
    <n v="2273"/>
    <n v="40328393"/>
    <s v="Cédula de Ciudadanía"/>
    <s v="COLOMBIA"/>
    <x v="10"/>
    <x v="39"/>
    <s v="COMUNIDAD ALEDAÑA"/>
    <s v="SED NORTE DE SANTANDER"/>
    <s v="DIANA"/>
    <s v="CRISTINA"/>
    <s v="LOPERA"/>
    <s v="JARAMILLO"/>
    <s v="M"/>
    <s v="CICLO V"/>
    <x v="46"/>
    <n v="154810003020"/>
    <s v="METODOLOGÍA INSTITUCIONAL"/>
    <n v="0"/>
    <n v="3207009839"/>
    <m/>
    <d v="1983-06-14T00:00:00"/>
    <n v="39"/>
    <s v="COMUNIDAD ALEDAÑA"/>
    <s v="N/A"/>
    <s v="NINGUNO"/>
    <s v="ESTUDIANTE"/>
    <s v="NRC"/>
    <s v="N/A"/>
    <s v="NA"/>
    <s v="N/A"/>
    <s v="ANTIGUO"/>
    <x v="0"/>
    <s v="ASISTIENDO"/>
    <x v="0"/>
    <s v="SNEIDER SANTOS"/>
    <x v="0"/>
  </r>
  <r>
    <n v="2274"/>
    <n v="1005046986"/>
    <s v="Cédula de Ciudadanía"/>
    <s v="COLOMBIA"/>
    <x v="10"/>
    <x v="39"/>
    <s v="COMUNIDAD ALEDAÑA"/>
    <s v="SED NORTE DE SANTANDER"/>
    <s v="NARLY"/>
    <s v="MICHELL"/>
    <s v="PEREZ"/>
    <s v="GONZALEZ"/>
    <s v="M"/>
    <s v="CICLO V"/>
    <x v="46"/>
    <n v="154810003020"/>
    <s v="METODOLOGÍA INSTITUCIONAL"/>
    <n v="0"/>
    <n v="3219161116"/>
    <m/>
    <d v="2003-07-19T00:00:00"/>
    <n v="19"/>
    <s v="COMUNIDAD ALEDAÑA"/>
    <s v="N/A"/>
    <s v="NINGUNO"/>
    <s v="ESTUDIANTE"/>
    <s v="NRC"/>
    <s v="N/A"/>
    <s v="NA"/>
    <s v="N/A"/>
    <s v="ANTIGUO"/>
    <x v="0"/>
    <s v="ASISTIENDO"/>
    <x v="0"/>
    <s v="SNEIDER SANTOS"/>
    <x v="0"/>
  </r>
  <r>
    <n v="2275"/>
    <n v="1093920992"/>
    <s v="Tarjeta de Identidad"/>
    <s v="COLOMBIA"/>
    <x v="10"/>
    <x v="39"/>
    <s v="COMUNIDAD ALEDAÑA"/>
    <s v="SED NORTE DE SANTANDER"/>
    <s v="JESSICA"/>
    <s v="JIVELY"/>
    <s v="GARCES"/>
    <s v="DAVILA"/>
    <s v="M"/>
    <s v="CICLO V"/>
    <x v="46"/>
    <n v="154810003020"/>
    <s v="METODOLOGÍA INSTITUCIONAL"/>
    <n v="0"/>
    <n v="3232844688"/>
    <m/>
    <d v="2005-11-11T00:00:00"/>
    <n v="17"/>
    <s v="COMUNIDAD ALEDAÑA"/>
    <s v="N/A"/>
    <s v="NINGUNO"/>
    <s v="ESTUDIANTE"/>
    <s v="NRC"/>
    <s v="N/A"/>
    <s v="NA"/>
    <s v="N/A"/>
    <s v="ANTIGUO"/>
    <x v="0"/>
    <s v="ASISTIENDO"/>
    <x v="0"/>
    <s v="SNEIDER SANTOS"/>
    <x v="0"/>
  </r>
  <r>
    <n v="2276"/>
    <n v="1092176275"/>
    <s v="Tarjeta de Identidad"/>
    <s v="COLOMBIA"/>
    <x v="10"/>
    <x v="39"/>
    <s v="COMUNIDAD ALEDAÑA"/>
    <s v="SED NORTE DE SANTANDER"/>
    <s v="WENDY"/>
    <s v="DAYANA"/>
    <s v="TRIGOS"/>
    <s v="BECERRA"/>
    <s v="M"/>
    <s v="CICLO V"/>
    <x v="46"/>
    <n v="154810003020"/>
    <s v="METODOLOGÍA INSTITUCIONAL"/>
    <n v="0"/>
    <n v="3138925726"/>
    <m/>
    <d v="2005-04-24T00:00:00"/>
    <n v="17"/>
    <s v="COMUNIDAD ALEDAÑA"/>
    <s v="N/A"/>
    <s v="NINGUNO"/>
    <s v="ESTUDIANTE"/>
    <s v="NRC"/>
    <s v="N/A"/>
    <s v="NA"/>
    <s v="N/A"/>
    <s v="ANTIGUO"/>
    <x v="0"/>
    <s v="ASISTIENDO"/>
    <x v="0"/>
    <s v="SNEIDER SANTOS"/>
    <x v="0"/>
  </r>
  <r>
    <n v="2277"/>
    <n v="1005045851"/>
    <s v="Cédula de Ciudadanía"/>
    <s v="COLOMBIA"/>
    <x v="10"/>
    <x v="39"/>
    <s v="COMUNIDAD ALEDAÑA"/>
    <s v="SED NORTE DE SANTANDER"/>
    <s v=" MARIA"/>
    <s v="ANGELA"/>
    <s v="PACHECO"/>
    <s v="TORRES"/>
    <s v="M"/>
    <s v="CICLO VI "/>
    <x v="46"/>
    <n v="154810003020"/>
    <s v="METODOLOGÍA INSTITUCIONAL"/>
    <n v="0"/>
    <n v="3214470957"/>
    <m/>
    <d v="2002-09-16T00:00:00"/>
    <n v="20"/>
    <s v="COMUNIDAD ALEDAÑA"/>
    <s v="N/A"/>
    <s v="NINGUNO"/>
    <s v="ESTUDIANTE"/>
    <s v="NRC"/>
    <s v="N/A"/>
    <s v="NA"/>
    <s v="N/A"/>
    <s v="ANTIGUO"/>
    <x v="0"/>
    <s v="ASISTIENDO"/>
    <x v="0"/>
    <s v="CRISTOBAL AREVALO PAVA"/>
    <x v="0"/>
  </r>
  <r>
    <n v="2278"/>
    <n v="1117962623"/>
    <s v="Tarjeta de Identidad"/>
    <s v="COLOMBIA"/>
    <x v="10"/>
    <x v="39"/>
    <s v="COMUNIDAD ALEDAÑA"/>
    <s v="SED NORTE DE SANTANDER"/>
    <s v="DARYI"/>
    <s v="LORENA"/>
    <s v="CAPERA"/>
    <s v="VALENCIA"/>
    <s v="M"/>
    <s v="CICLO VI "/>
    <x v="46"/>
    <n v="154810003020"/>
    <s v="METODOLOGÍA INSTITUCIONAL"/>
    <n v="0"/>
    <n v="3118127925"/>
    <m/>
    <d v="2005-05-31T00:00:00"/>
    <n v="17"/>
    <s v="COMUNIDAD ALEDAÑA"/>
    <s v="N/A"/>
    <s v="NINGUNO"/>
    <s v="ESTUDIANTE"/>
    <s v="NRC"/>
    <s v="N/A"/>
    <s v="NA"/>
    <s v="N/A"/>
    <s v="ANTIGUO"/>
    <x v="0"/>
    <s v="ASISTIENDO"/>
    <x v="0"/>
    <s v="CRISTOBAL AREVALO PAVA"/>
    <x v="0"/>
  </r>
  <r>
    <n v="2279"/>
    <n v="1117962622"/>
    <s v="Tarjeta de Identidad"/>
    <s v="COLOMBIA"/>
    <x v="10"/>
    <x v="39"/>
    <s v="COMUNIDAD ALEDAÑA"/>
    <s v="SED NORTE DE SANTANDER"/>
    <s v="YAIDER"/>
    <s v="ANDRES"/>
    <s v="CAPERA"/>
    <s v="VALENCIA"/>
    <s v="H"/>
    <s v="CICLO V"/>
    <x v="46"/>
    <n v="154810003020"/>
    <s v="METODOLOGÍA INSTITUCIONAL"/>
    <n v="0"/>
    <n v="3118127925"/>
    <m/>
    <d v="2004-06-18T00:00:00"/>
    <n v="18"/>
    <s v="COMUNIDAD ALEDAÑA"/>
    <s v="N/A"/>
    <s v="NINGUNO"/>
    <s v="ESTUDIANTE"/>
    <s v="NRC"/>
    <s v="N/A"/>
    <s v="NA"/>
    <s v="N/A"/>
    <s v="ANTIGUO"/>
    <x v="0"/>
    <s v="ASISTIENDO"/>
    <x v="0"/>
    <s v="CRISTOBAL AREVALO PAVA"/>
    <x v="0"/>
  </r>
  <r>
    <n v="2280"/>
    <n v="1005046885"/>
    <s v="Cédula de Ciudadanía"/>
    <s v="COLOMBIA"/>
    <x v="10"/>
    <x v="39"/>
    <s v="COMUNIDAD ALEDAÑA"/>
    <s v="SED NORTE DE SANTANDER"/>
    <s v="EDDYN"/>
    <s v="JULIANA"/>
    <s v="CELIS"/>
    <s v="CABALLERO"/>
    <s v="M"/>
    <s v="CICLO VI "/>
    <x v="46"/>
    <n v="154810003020"/>
    <s v="METODOLOGÍA INSTITUCIONAL"/>
    <n v="0"/>
    <n v="3214885436"/>
    <m/>
    <d v="2002-12-16T00:00:00"/>
    <n v="19"/>
    <s v="COMUNIDAD ALEDAÑA"/>
    <s v="N/A"/>
    <s v="NINGUNO"/>
    <s v="ESTUDIANTE"/>
    <s v="NRC"/>
    <s v="N/A"/>
    <s v="NA"/>
    <s v="N/A"/>
    <s v="ANTIGUO"/>
    <x v="0"/>
    <s v="ASISTIENDO"/>
    <x v="0"/>
    <s v="CRISTOBAL AREVALO PAVA"/>
    <x v="0"/>
  </r>
  <r>
    <n v="2281"/>
    <n v="1118374650"/>
    <s v="Tarjeta de Identidad"/>
    <s v="COLOMBIA"/>
    <x v="10"/>
    <x v="39"/>
    <s v="COMUNIDAD ALEDAÑA"/>
    <s v="SED NORTE DE SANTANDER"/>
    <s v="YOHAN"/>
    <s v="CAMILO"/>
    <s v="OSPINA"/>
    <s v="FLOREZ"/>
    <s v="M"/>
    <s v="CICLO IV"/>
    <x v="46"/>
    <n v="154810003020"/>
    <s v="METODOLOGÍA INSTITUCIONAL"/>
    <n v="0"/>
    <n v="3224458436"/>
    <m/>
    <d v="2006-07-28T00:00:00"/>
    <n v="16"/>
    <s v="COMUNIDAD ALEDAÑA"/>
    <s v="N/A"/>
    <s v="NINGUNO"/>
    <s v="ESTUDIANTE"/>
    <s v="NRC"/>
    <s v="N/A"/>
    <s v="NA"/>
    <s v="N/A"/>
    <s v="ANTIGUO"/>
    <x v="0"/>
    <s v="ASISTIENDO"/>
    <x v="0"/>
    <s v="HOLMAN MOLINA CASTAÑO"/>
    <x v="0"/>
  </r>
  <r>
    <n v="2282"/>
    <n v="60434504"/>
    <s v="Cédula de Ciudadanía"/>
    <s v="COLOMBIA"/>
    <x v="10"/>
    <x v="39"/>
    <s v="COMUNIDAD ALEDAÑA"/>
    <s v="SED NORTE DE SANTANDER"/>
    <s v="CENAIDA"/>
    <m/>
    <s v="GOMEZ"/>
    <s v="CRUZ"/>
    <s v="M"/>
    <s v="CICLO V"/>
    <x v="46"/>
    <n v="154810003020"/>
    <s v="METODOLOGÍA INSTITUCIONAL"/>
    <n v="0"/>
    <n v="3126215784"/>
    <m/>
    <d v="1976-09-26T00:00:00"/>
    <n v="46"/>
    <s v="COMUNIDAD ALEDAÑA"/>
    <s v="N/A"/>
    <s v="NINGUNO"/>
    <s v="ESTUDIANTE"/>
    <s v="NRC"/>
    <s v="N/A"/>
    <s v="NA"/>
    <s v="N/A"/>
    <s v="ANTIGUO"/>
    <x v="0"/>
    <s v="ASISTIENDO"/>
    <x v="0"/>
    <s v="HOLMAN MOLINA CASTAÑO"/>
    <x v="0"/>
  </r>
  <r>
    <n v="2283"/>
    <n v="1093906192"/>
    <s v="Cédula de Ciudadanía"/>
    <s v="COLOMBIA"/>
    <x v="10"/>
    <x v="39"/>
    <s v="COMUNIDAD ALEDAÑA"/>
    <s v="SED NORTE DE SANTANDER"/>
    <s v="NELLYS"/>
    <s v="MARÍA"/>
    <s v="MONCADA"/>
    <s v="QUINTERO"/>
    <s v="M"/>
    <s v="CICLO VI "/>
    <x v="46"/>
    <n v="154810003020"/>
    <s v="METODOLOGÍA INSTITUCIONAL"/>
    <n v="0"/>
    <n v="3118148074"/>
    <m/>
    <d v="1997-07-02T00:00:00"/>
    <n v="25"/>
    <s v="COMUNIDAD ALEDAÑA"/>
    <s v="N/A"/>
    <s v="NINGUNO"/>
    <s v="ESTUDIANTE"/>
    <s v="NRC"/>
    <s v="N/A"/>
    <s v="NA"/>
    <s v="N/A"/>
    <s v="ANTIGUO"/>
    <x v="0"/>
    <s v="ASISTIENDO"/>
    <x v="0"/>
    <s v="HOLMAN MOLINA CASTAÑO"/>
    <x v="0"/>
  </r>
  <r>
    <n v="2284"/>
    <n v="1093909825"/>
    <s v="Cédula de Ciudadanía"/>
    <s v="COLOMBIA"/>
    <x v="10"/>
    <x v="39"/>
    <s v="COMUNIDAD ALEDAÑA"/>
    <s v="SED NORTE DE SANTANDER"/>
    <s v="JESUS"/>
    <s v="ANDELFO"/>
    <s v="RODRIGUEZ"/>
    <s v="MORANTES"/>
    <s v="H"/>
    <s v="CICLO VI "/>
    <x v="46"/>
    <n v="154810003020"/>
    <s v="METODOLOGÍA INSTITUCIONAL"/>
    <n v="0"/>
    <n v="3118148074"/>
    <m/>
    <d v="1989-11-24T00:00:00"/>
    <n v="33"/>
    <s v="COMUNIDAD ALEDAÑA"/>
    <s v="N/A"/>
    <s v="NINGUNO"/>
    <s v="ESTUDIANTE"/>
    <s v="NRC"/>
    <s v="N/A"/>
    <s v="NA"/>
    <s v="N/A"/>
    <s v="ANTIGUO"/>
    <x v="0"/>
    <s v="ASISTIENDO"/>
    <x v="0"/>
    <s v="HOLMAN MOLINA CASTAÑO"/>
    <x v="0"/>
  </r>
  <r>
    <n v="2285"/>
    <n v="1004822348"/>
    <s v="Cédula de Ciudadanía"/>
    <s v="COLOMBIA"/>
    <x v="10"/>
    <x v="40"/>
    <s v="COMUNIDAD ALEDAÑA"/>
    <s v="SED NORTE DE SANTANDER"/>
    <s v="SNEIDER"/>
    <s v="EMIRO"/>
    <s v="ROBLES"/>
    <s v="SANTIAGO"/>
    <s v="H"/>
    <s v="CICLO V"/>
    <x v="47"/>
    <n v="154670001056"/>
    <s v="METODOLOGÍA INSTITUCIONAL"/>
    <n v="0"/>
    <n v="0"/>
    <m/>
    <d v="2003-07-20T00:00:00"/>
    <n v="19"/>
    <s v="COMUNIDAD ALEDAÑA"/>
    <s v="N/A"/>
    <s v="NINGUNO"/>
    <s v="ESTUDIANTE"/>
    <s v="NRC"/>
    <s v="N/A"/>
    <s v="N/A"/>
    <s v="N/A"/>
    <s v="ANTIGUO"/>
    <x v="0"/>
    <s v="ASISTIENDO"/>
    <x v="0"/>
    <s v="RONIEL STIVEN VELASQUEZ ASCANIO"/>
    <x v="0"/>
  </r>
  <r>
    <n v="2286"/>
    <n v="1004807009"/>
    <s v="Cédula de Ciudadanía"/>
    <s v="COLOMBIA"/>
    <x v="10"/>
    <x v="40"/>
    <s v="COMUNIDAD ALEDAÑA"/>
    <s v="SED NORTE DE SANTANDER"/>
    <s v="SILVIO"/>
    <s v="ARLEY"/>
    <s v="PEREZ"/>
    <s v="SANTIAGO"/>
    <s v="H"/>
    <s v="CICLO V"/>
    <x v="47"/>
    <n v="154670001056"/>
    <s v="METODOLOGÍA INSTITUCIONAL"/>
    <n v="0"/>
    <n v="0"/>
    <m/>
    <d v="2002-02-05T00:00:00"/>
    <n v="20"/>
    <s v="COMUNIDAD ALEDAÑA"/>
    <s v="N/A"/>
    <s v="NINGUNO"/>
    <s v="ESTUDIANTE"/>
    <s v="NRC"/>
    <s v="N/A"/>
    <s v="N/A"/>
    <s v="N/A"/>
    <s v="ANTIGUO"/>
    <x v="0"/>
    <s v="ASISTIENDO"/>
    <x v="0"/>
    <s v="RONIEL STIVEN VELASQUEZ ASCANIO"/>
    <x v="0"/>
  </r>
  <r>
    <n v="2287"/>
    <n v="1023015674"/>
    <s v="Cédula de Ciudadanía"/>
    <s v="COLOMBIA"/>
    <x v="10"/>
    <x v="40"/>
    <s v="COMUNIDAD ALEDAÑA"/>
    <s v="SED NORTE DE SANTANDER"/>
    <s v="MARIA"/>
    <s v="ORIGINAL"/>
    <s v="MARTINEZ"/>
    <s v="GARCES"/>
    <s v="M"/>
    <s v="CICLO V"/>
    <x v="47"/>
    <n v="154670001056"/>
    <s v="METODOLOGÍA INSTITUCIONAL"/>
    <n v="0"/>
    <n v="0"/>
    <m/>
    <d v="1996-06-18T00:00:00"/>
    <n v="26"/>
    <s v="COMUNIDAD ALEDAÑA"/>
    <s v="N/A"/>
    <s v="NINGUNO"/>
    <s v="ESTUDIANTE"/>
    <s v="NRC"/>
    <s v="N/A"/>
    <s v="N/A"/>
    <s v="N/A"/>
    <s v="ANTIGUO"/>
    <x v="0"/>
    <s v="ASISTIENDO"/>
    <x v="0"/>
    <s v="RONIEL STIVEN VELASQUEZ ASCANIO"/>
    <x v="0"/>
  </r>
  <r>
    <n v="2288"/>
    <n v="1004821009"/>
    <s v="Cédula de Ciudadanía"/>
    <s v="COLOMBIA"/>
    <x v="10"/>
    <x v="40"/>
    <s v="COMUNIDAD ALEDAÑA"/>
    <s v="SED NORTE DE SANTANDER"/>
    <s v="JOSE"/>
    <s v="EPIFANIO"/>
    <s v="PEREZ"/>
    <s v="PEREZ"/>
    <s v="H"/>
    <s v="CICLO V"/>
    <x v="47"/>
    <n v="154670001056"/>
    <s v="METODOLOGÍA INSTITUCIONAL"/>
    <n v="0"/>
    <n v="0"/>
    <m/>
    <d v="1998-09-29T00:00:00"/>
    <n v="24"/>
    <s v="COMUNIDAD ALEDAÑA"/>
    <s v="N/A"/>
    <s v="NINGUNO"/>
    <s v="ESTUDIANTE"/>
    <s v="NRC"/>
    <s v="N/A"/>
    <s v="N/A"/>
    <s v="N/A"/>
    <s v="ANTIGUO"/>
    <x v="0"/>
    <s v="ASISTIENDO"/>
    <x v="0"/>
    <s v="RONIEL STIVEN VELASQUEZ ASCANIO"/>
    <x v="0"/>
  </r>
  <r>
    <n v="2289"/>
    <n v="1093925223"/>
    <s v="Cédula de Ciudadanía"/>
    <s v="COLOMBIA"/>
    <x v="10"/>
    <x v="39"/>
    <s v="COMUNIDAD ALEDAÑA"/>
    <s v="SED NORTE DE SANTANDER"/>
    <s v="ENRRIQUE"/>
    <s v="ORLANDO"/>
    <s v="PEREZ"/>
    <s v="CUELLAR"/>
    <s v="H"/>
    <s v="CICLO V"/>
    <x v="46"/>
    <n v="154810003020"/>
    <s v="METODOLOGÍA INSTITUCIONAL"/>
    <n v="0"/>
    <n v="3167138072"/>
    <m/>
    <d v="1999-10-01T00:00:00"/>
    <n v="23"/>
    <s v="COMUNIDAD ALEDAÑA"/>
    <s v="N/A"/>
    <s v="NINGUNO"/>
    <s v="ESTUDIANTE"/>
    <s v="NRC"/>
    <s v="N/A"/>
    <s v="NA"/>
    <s v="N/A"/>
    <s v="ANTIGUO"/>
    <x v="0"/>
    <s v="ASISTIENDO"/>
    <x v="0"/>
    <s v="SNEIDER SANTOS"/>
    <x v="0"/>
  </r>
  <r>
    <n v="2290"/>
    <n v="1004927015"/>
    <s v="Cédula de Ciudadanía"/>
    <s v="COLOMBIA"/>
    <x v="10"/>
    <x v="39"/>
    <s v="COMUNIDAD ALEDAÑA"/>
    <s v="SED NORTE DE SANTANDER"/>
    <s v="ANGIE"/>
    <s v="ALEXANDRA"/>
    <s v="MONCADA"/>
    <s v="RODRIGUEZ"/>
    <s v="M"/>
    <s v="CICLO V"/>
    <x v="46"/>
    <n v="154810003020"/>
    <s v="METODOLOGÍA INSTITUCIONAL"/>
    <n v="0"/>
    <n v="3228935269"/>
    <m/>
    <d v="2003-04-18T00:00:00"/>
    <n v="19"/>
    <s v="COMUNIDAD ALEDAÑA"/>
    <s v="N/A"/>
    <s v="NINGUNO"/>
    <s v="ESTUDIANTE"/>
    <s v="NRC"/>
    <s v="N/A"/>
    <s v="NA"/>
    <s v="N/A"/>
    <s v="ANTIGUO"/>
    <x v="0"/>
    <s v="ASISTIENDO"/>
    <x v="0"/>
    <s v="SNEIDER SANTOS"/>
    <x v="0"/>
  </r>
  <r>
    <n v="2291"/>
    <n v="1091073064"/>
    <s v="Cédula de Ciudadanía"/>
    <s v="COLOMBIA"/>
    <x v="10"/>
    <x v="39"/>
    <s v="COMUNIDAD ALEDAÑA"/>
    <s v="SED NORTE DE SANTANDER"/>
    <s v="MERLY"/>
    <s v="PATRICIA"/>
    <s v="TELLEZ"/>
    <s v="GUERRERO"/>
    <s v="M"/>
    <s v="CICLO VI "/>
    <x v="46"/>
    <n v="154810003020"/>
    <s v="METODOLOGÍA INSTITUCIONAL"/>
    <n v="0"/>
    <n v="3123539666"/>
    <m/>
    <d v="2000-10-26T00:00:00"/>
    <n v="22"/>
    <s v="COMUNIDAD ALEDAÑA"/>
    <s v="N/A"/>
    <s v="NINGUNO"/>
    <s v="ESTUDIANTE"/>
    <s v="NRC"/>
    <s v="N/A"/>
    <s v="NA"/>
    <s v="N/A"/>
    <s v="ANTIGUO"/>
    <x v="0"/>
    <s v="ASISTIENDO"/>
    <x v="0"/>
    <s v="CRISTOBAL AREVALO PAVA"/>
    <x v="0"/>
  </r>
  <r>
    <n v="2292"/>
    <n v="88295402"/>
    <s v="Cédula de Ciudadanía"/>
    <s v="COLOMBIA"/>
    <x v="10"/>
    <x v="40"/>
    <s v="COMUNIDAD ALEDAÑA"/>
    <s v="SED NORTE DE SANTANDER"/>
    <s v="DEIVER"/>
    <m/>
    <s v="AGUILAR"/>
    <s v="MARQUEZ"/>
    <s v="H"/>
    <s v="CICLO VI "/>
    <x v="47"/>
    <n v="154670001056"/>
    <s v="METODOLOGÍA INSTITUCIONAL"/>
    <n v="0"/>
    <n v="3134705116"/>
    <m/>
    <d v="1974-03-28T00:00:00"/>
    <n v="48"/>
    <s v="EXCOMBATIENTE"/>
    <s v="N/A"/>
    <s v="NINGUNO"/>
    <s v="ESTUDIANTE"/>
    <s v="NRC"/>
    <s v="N/A"/>
    <s v="N/A"/>
    <s v="N/A"/>
    <s v="ANTIGUO"/>
    <x v="0"/>
    <s v="ASISTIENDO"/>
    <x v="0"/>
    <s v="INGRID VACA"/>
    <x v="0"/>
  </r>
  <r>
    <n v="2293"/>
    <n v="60438758"/>
    <s v="Cédula de Ciudadanía"/>
    <s v="COLOMBIA"/>
    <x v="10"/>
    <x v="39"/>
    <s v="COMUNIDAD ALEDAÑA"/>
    <s v="SED NORTE DE SANTANDER"/>
    <s v="MARISELA"/>
    <m/>
    <s v="LEON"/>
    <s v="GALVIZ"/>
    <s v="M"/>
    <s v="CICLO VI "/>
    <x v="46"/>
    <n v="154810003020"/>
    <s v="METODOLOGÍA INSTITUCIONAL"/>
    <n v="0"/>
    <n v="3221094161"/>
    <m/>
    <d v="1984-04-04T00:00:00"/>
    <n v="38"/>
    <s v="COMUNIDAD ALEDAÑA"/>
    <s v="N/A"/>
    <s v="NINGUNO"/>
    <s v="ESTUDIANTE"/>
    <s v="NRC"/>
    <s v="N/A"/>
    <s v="NA"/>
    <s v="N/A"/>
    <s v="ANTIGUO"/>
    <x v="0"/>
    <s v="ASISTIENDO"/>
    <x v="0"/>
    <s v="HOLMAN MOLINA CASTAÑO"/>
    <x v="0"/>
  </r>
  <r>
    <n v="2294"/>
    <n v="105037908"/>
    <s v="Cédula de Ciudadanía"/>
    <s v="COLOMBIA"/>
    <x v="10"/>
    <x v="39"/>
    <s v="COMUNIDAD ALEDAÑA"/>
    <s v="SED NORTE DE SANTANDER"/>
    <s v="ANA"/>
    <s v="YAMILET"/>
    <s v="MATEUS"/>
    <s v="CORZO"/>
    <s v="M"/>
    <s v="CICLO VI "/>
    <x v="46"/>
    <n v="154810003020"/>
    <s v="METODOLOGÍA INSTITUCIONAL"/>
    <n v="0"/>
    <n v="3223188699"/>
    <m/>
    <d v="1995-05-21T00:00:00"/>
    <n v="27"/>
    <s v="COMUNIDAD ALEDAÑA"/>
    <s v="N/A"/>
    <s v="NINGUNO"/>
    <s v="ESTUDIANTE"/>
    <s v="NRC"/>
    <s v="N/A"/>
    <s v="NA"/>
    <s v="N/A"/>
    <s v="ANTIGUO"/>
    <x v="0"/>
    <s v="ASISTIENDO"/>
    <x v="0"/>
    <s v="YEISON ESCALANTE"/>
    <x v="0"/>
  </r>
  <r>
    <n v="2295"/>
    <n v="1090409603"/>
    <s v="Cédula de Ciudadanía"/>
    <s v="COLOMBIA"/>
    <x v="10"/>
    <x v="39"/>
    <s v="COMUNIDAD ALEDAÑA"/>
    <s v="SED NORTE DE SANTANDER"/>
    <s v="ANA"/>
    <s v="BELEN"/>
    <s v="ROLON"/>
    <s v="BARRIENTOS"/>
    <s v="M"/>
    <s v="CICLO VI "/>
    <x v="46"/>
    <n v="154810003020"/>
    <s v="METODOLOGÍA INSTITUCIONAL"/>
    <n v="0"/>
    <n v="3219849601"/>
    <m/>
    <d v="1989-10-22T00:00:00"/>
    <n v="33"/>
    <s v="COMUNIDAD ALEDAÑA"/>
    <s v="N/A"/>
    <s v="NINGUNO"/>
    <s v="ESTUDIANTE"/>
    <s v="NRC"/>
    <s v="N/A"/>
    <s v="N/A"/>
    <s v="N/A"/>
    <s v="NUEVO"/>
    <x v="0"/>
    <s v="ASISTIENDO"/>
    <x v="0"/>
    <s v="CRISTOBAL AREVALO PAVA"/>
    <x v="0"/>
  </r>
  <r>
    <n v="2296"/>
    <n v="1090468074"/>
    <s v="Cédula de Ciudadanía"/>
    <s v="COLOMBIA"/>
    <x v="10"/>
    <x v="39"/>
    <s v="COMUNIDAD ALEDAÑA"/>
    <s v="SED NORTE DE SANTANDER"/>
    <s v="DEYFAN"/>
    <m/>
    <s v="VILLAMIZAR"/>
    <s v="MEDINA"/>
    <s v="H"/>
    <s v="CICLO VI "/>
    <x v="46"/>
    <n v="154810003020"/>
    <s v="METODOLOGÍA INSTITUCIONAL"/>
    <n v="0"/>
    <n v="3172232157"/>
    <m/>
    <d v="1992-06-02T00:00:00"/>
    <n v="30"/>
    <s v="COMUNIDAD ALEDAÑA"/>
    <s v="N/A"/>
    <s v="NINGUNO"/>
    <s v="ESTUDIANTE"/>
    <s v="NRC"/>
    <s v="N/A"/>
    <s v="N/A"/>
    <s v="N/A"/>
    <s v="NUEVO"/>
    <x v="0"/>
    <s v="ASISTIENDO"/>
    <x v="0"/>
    <s v="CRISTOBAL AREVALO PAVA"/>
    <x v="0"/>
  </r>
  <r>
    <n v="2297"/>
    <n v="1090457783"/>
    <s v="Cédula de Ciudadanía"/>
    <s v="COLOMBIA"/>
    <x v="10"/>
    <x v="39"/>
    <s v="COMUNIDAD ALEDAÑA"/>
    <s v="SED NORTE DE SANTANDER"/>
    <s v="OSNEIDER"/>
    <m/>
    <s v="RODRIGUEZ"/>
    <s v="TELLEZ"/>
    <s v="H"/>
    <s v="CICLO V"/>
    <x v="46"/>
    <n v="154810003020"/>
    <s v="METODOLOGÍA INSTITUCIONAL"/>
    <n v="0"/>
    <n v="3105803746"/>
    <m/>
    <d v="1992-09-29T00:00:00"/>
    <n v="30"/>
    <s v="COMUNIDAD ALEDAÑA"/>
    <s v="N/A"/>
    <s v="NINGUNO"/>
    <s v="ESTUDIANTE"/>
    <s v="NRC"/>
    <s v="N/A"/>
    <s v="N/A"/>
    <s v="N/A"/>
    <s v="NUEVO"/>
    <x v="0"/>
    <s v="ASISTIENDO"/>
    <x v="0"/>
    <s v="CRISTOBAL AREVALO PAVA"/>
    <x v="0"/>
  </r>
  <r>
    <n v="2298"/>
    <n v="1005045956"/>
    <s v="Cédula de Ciudadanía"/>
    <s v="COLOMBIA"/>
    <x v="10"/>
    <x v="39"/>
    <s v="COMUNIDAD ALEDAÑA"/>
    <s v="SED NORTE DE SANTANDER"/>
    <s v="KAREN"/>
    <s v="LUCIA"/>
    <s v="PACHECO"/>
    <s v="ASCANIO"/>
    <s v="M"/>
    <s v="CICLO IV"/>
    <x v="46"/>
    <n v="154810003020"/>
    <s v="METODOLOGÍA INSTITUCIONAL"/>
    <n v="0"/>
    <n v="3105803746"/>
    <m/>
    <d v="2002-09-05T00:00:00"/>
    <n v="20"/>
    <s v="COMUNIDAD ALEDAÑA"/>
    <s v="N/A"/>
    <s v="NINGUNO"/>
    <s v="ESTUDIANTE"/>
    <s v="NRC"/>
    <s v="N/A"/>
    <s v="N/A"/>
    <s v="N/A"/>
    <s v="NUEVO"/>
    <x v="0"/>
    <s v="ASISTIENDO"/>
    <x v="0"/>
    <s v="CRISTOBAL AREVALO PAVA"/>
    <x v="0"/>
  </r>
  <r>
    <n v="2299"/>
    <n v="1093914001"/>
    <s v="Cédula de Ciudadanía"/>
    <s v="COLOMBIA"/>
    <x v="10"/>
    <x v="39"/>
    <s v="COMUNIDAD ALEDAÑA"/>
    <s v="SED NORTE DE SANTANDER"/>
    <s v="ALEIDA"/>
    <s v="ROCIO"/>
    <s v="SANCHEZ"/>
    <s v="MENDOZA"/>
    <s v="M"/>
    <s v="CICLO VI "/>
    <x v="46"/>
    <n v="154810003020"/>
    <s v="METODOLOGÍA INSTITUCIONAL"/>
    <n v="0"/>
    <n v="3232066123"/>
    <s v="aleidarocios@gmail.com"/>
    <d v="1992-08-27T00:00:00"/>
    <n v="30"/>
    <s v="COMUNIDAD ALEDAÑA"/>
    <s v="N/A"/>
    <s v="NINGUNO"/>
    <s v="ESTUDIANTE"/>
    <s v="NRC"/>
    <s v="N/A"/>
    <s v="N/A"/>
    <s v="N/A"/>
    <s v="NUEVO"/>
    <x v="0"/>
    <s v="ASISTIENDO"/>
    <x v="0"/>
    <s v="FREDDY YELSTIN SANTOS SUAREZ"/>
    <x v="0"/>
  </r>
  <r>
    <n v="2300"/>
    <n v="1148685052"/>
    <s v="Tarjeta de Identidad"/>
    <s v="COLOMBIA"/>
    <x v="10"/>
    <x v="39"/>
    <s v="ETCR CAÑO INDIO"/>
    <s v="SED NORTE DE SANTANDER"/>
    <s v="JOHANA"/>
    <m/>
    <s v="ANGARITA"/>
    <s v="ACOSTA"/>
    <s v="M"/>
    <s v="CICLO V"/>
    <x v="46"/>
    <n v="154810003020"/>
    <s v="METODOLOGÍA INSTITUCIONAL"/>
    <n v="0"/>
    <n v="3219465927"/>
    <m/>
    <d v="2004-09-27T00:00:00"/>
    <n v="18"/>
    <s v="COMUNIDAD ALEDAÑA"/>
    <s v="N/A"/>
    <s v="NINGUNO"/>
    <s v="ESTUDIANTE"/>
    <s v="NRC"/>
    <s v="MADRE"/>
    <n v="1"/>
    <s v="N/A"/>
    <s v="NUEVO"/>
    <x v="0"/>
    <s v="ASISTIENDO"/>
    <x v="0"/>
    <s v="JUNIOR RAFAEL OQUENDO NEGRETE"/>
    <x v="0"/>
  </r>
  <r>
    <n v="2301"/>
    <n v="1094045590"/>
    <s v="Cédula de Ciudadanía"/>
    <s v="COLOMBIA"/>
    <x v="10"/>
    <x v="39"/>
    <s v="COMUNIDAD ALEDAÑA"/>
    <s v="SED NORTE DE SANTANDER"/>
    <s v="JARINTON "/>
    <s v="STIVEN"/>
    <s v="RODRIGUEZ "/>
    <s v="GUEVARA"/>
    <s v="H"/>
    <s v="CICLO VI "/>
    <x v="48"/>
    <n v="254810001862"/>
    <s v="METODOLOGÍA INSTITUCIONAL"/>
    <n v="0"/>
    <n v="3203593292"/>
    <m/>
    <d v="2000-12-22T00:00:00"/>
    <n v="21"/>
    <s v="COMUNIDAD ALEDAÑA"/>
    <s v="N/A"/>
    <s v="NINGUNO"/>
    <s v="ESTUDIANTE"/>
    <s v="NRC"/>
    <s v="N/A"/>
    <s v="N/A"/>
    <s v="N/A"/>
    <s v="NUEVO"/>
    <x v="0"/>
    <s v="ASISTIENDO"/>
    <x v="0"/>
    <s v="YULEIDA CARVAJALINO"/>
    <x v="0"/>
  </r>
  <r>
    <n v="2302"/>
    <n v="60424782"/>
    <s v="Cédula de Ciudadanía"/>
    <s v="COLOMBIA"/>
    <x v="10"/>
    <x v="40"/>
    <s v="COMUNIDAD ALEDAÑA"/>
    <s v="SED NORTE DE SANTANDER"/>
    <s v="VIRGINIA"/>
    <m/>
    <s v="FLOREZ"/>
    <s v="MADARIAGA"/>
    <s v="M"/>
    <s v="CICLO VI "/>
    <x v="47"/>
    <n v="154670001056"/>
    <s v="METODOLOGÍA INSTITUCIONAL"/>
    <n v="0"/>
    <n v="3026918568"/>
    <m/>
    <d v="1982-02-23T00:00:00"/>
    <n v="40"/>
    <s v="COMUNIDAD ALEDAÑA"/>
    <s v="N/A"/>
    <s v="NINGUNO"/>
    <s v="ESTUDIANTE"/>
    <s v="NRC"/>
    <s v="N/A"/>
    <s v="N/A"/>
    <s v="N/A"/>
    <s v="NUEVO"/>
    <x v="0"/>
    <s v="ASISTIENDO"/>
    <x v="0"/>
    <s v="INGRID VACA"/>
    <x v="0"/>
  </r>
  <r>
    <n v="2303"/>
    <n v="1091072137"/>
    <s v="Cédula de Ciudadanía"/>
    <s v="COLOMBIA"/>
    <x v="10"/>
    <x v="40"/>
    <s v="COMUNIDAD ALEDAÑA"/>
    <s v="SED NORTE DE SANTANDER"/>
    <s v="JOHAN "/>
    <s v="ADRIAN"/>
    <s v="GUERRERO "/>
    <s v="QUINTERO"/>
    <s v="M"/>
    <s v="CICLO V"/>
    <x v="47"/>
    <n v="154670001057"/>
    <s v="METODOLOGÍA INSTITUCIONAL"/>
    <n v="0"/>
    <n v="3207788998"/>
    <m/>
    <d v="2003-09-29T00:00:00"/>
    <n v="19"/>
    <s v="COMUNIDAD ALEDAÑA"/>
    <s v="N/A"/>
    <s v="NINGUNO"/>
    <s v="ESTUDIANTE"/>
    <s v="NRC"/>
    <s v="N/A"/>
    <s v="N/A"/>
    <s v="N/A"/>
    <s v="NUEVO"/>
    <x v="0"/>
    <s v="ASISTIENDO"/>
    <x v="0"/>
    <s v="RONIEL STIVEN VELASQUEZ ASCANIO"/>
    <x v="0"/>
  </r>
  <r>
    <n v="2304"/>
    <n v="1093782910"/>
    <s v="Cédula de Ciudadanía"/>
    <s v="COLOMBIA"/>
    <x v="10"/>
    <x v="40"/>
    <s v="COMUNIDAD ALEDAÑA"/>
    <s v="SED NORTE DE SANTANDER"/>
    <s v="MARYURY"/>
    <m/>
    <s v="HARO"/>
    <s v="FRANCO"/>
    <s v="M"/>
    <s v="CICLO V"/>
    <x v="47"/>
    <n v="154670001058"/>
    <s v="METODOLOGÍA INSTITUCIONAL"/>
    <n v="0"/>
    <n v="3202354860"/>
    <m/>
    <d v="1995-12-11T00:00:00"/>
    <n v="26"/>
    <s v="COMUNIDAD ALEDAÑA"/>
    <s v="N/A"/>
    <s v="NINGUNO"/>
    <s v="ESTUDIANTE"/>
    <s v="NRC"/>
    <s v="N/A"/>
    <s v="N/A"/>
    <s v="N/A"/>
    <s v="NUEVO"/>
    <x v="0"/>
    <s v="ASISTIENDO"/>
    <x v="0"/>
    <s v="RONIEL STIVEN VELASQUEZ ASCANIO"/>
    <x v="0"/>
  </r>
  <r>
    <n v="2305"/>
    <n v="1091595232"/>
    <s v="Cédula de Ciudadanía"/>
    <s v="COLOMBIA"/>
    <x v="10"/>
    <x v="39"/>
    <s v="COMUNIDAD ALEDAÑA"/>
    <s v="SED NORTE DE SANTANDER"/>
    <s v="YONATAN"/>
    <m/>
    <s v="RINCON"/>
    <s v="PARADA"/>
    <s v="H "/>
    <s v="CICLO V"/>
    <x v="46"/>
    <n v="154810003020"/>
    <s v="METODOLOGÍA INSTITUCIONAL"/>
    <n v="0"/>
    <s v="320|9913131"/>
    <m/>
    <d v="1994-05-30T00:00:00"/>
    <n v="28"/>
    <s v="COMUNIDAD ALEDAÑA"/>
    <s v="N/A"/>
    <s v="NINGUNO"/>
    <s v="ESTUDIANTE"/>
    <s v="NRC"/>
    <s v="N/A"/>
    <s v="N/A"/>
    <s v="N/A"/>
    <s v="NUEVO"/>
    <x v="0"/>
    <s v="ASISTIENDO"/>
    <x v="0"/>
    <s v="SNEIDER SANTOS"/>
    <x v="0"/>
  </r>
  <r>
    <n v="2306"/>
    <n v="1093920704"/>
    <s v="Cédula de Ciudadanía"/>
    <s v="COLOMBIA"/>
    <x v="10"/>
    <x v="39"/>
    <s v="COMUNIDAD ALEDAÑA"/>
    <s v="SED NORTE DE SANTANDER"/>
    <s v="KEVYN"/>
    <s v="RICARDO"/>
    <s v="PORRAS"/>
    <s v="SALCEDO"/>
    <s v="H "/>
    <s v="CICLO V"/>
    <x v="46"/>
    <n v="154810003020"/>
    <s v="METODOLOGÍA INSTITUCIONAL"/>
    <n v="0"/>
    <n v="3202855244"/>
    <m/>
    <d v="1997-05-30T00:00:00"/>
    <n v="25"/>
    <s v="COMUNIDAD ALEDAÑA"/>
    <s v="N/A"/>
    <s v="NINGUNO"/>
    <s v="ESTUDIANTE"/>
    <s v="NRC"/>
    <s v="N/A"/>
    <s v="N/A"/>
    <s v="N/A"/>
    <s v="NUEVO"/>
    <x v="0"/>
    <s v="ASISTIENDO"/>
    <x v="0"/>
    <s v="SNEIDER SANTOS"/>
    <x v="0"/>
  </r>
  <r>
    <n v="2307"/>
    <n v="1093907207"/>
    <s v="Tarjeta de Identidad"/>
    <s v="COLOMBIA"/>
    <x v="10"/>
    <x v="39"/>
    <s v="COMUNIDAD ALEDAÑA"/>
    <s v="SED NORTE DE SANTANDER"/>
    <s v="BRIAN"/>
    <s v="JULIAN"/>
    <s v="SILVA"/>
    <s v="QUINTERO"/>
    <s v="H "/>
    <s v="CICLO IV"/>
    <x v="46"/>
    <n v="154810003020"/>
    <s v="METODOLOGÍA INSTITUCIONAL"/>
    <n v="0"/>
    <n v="3203615591"/>
    <m/>
    <d v="2005-11-26T00:00:00"/>
    <n v="17"/>
    <s v="COMUNIDAD ALEDAÑA"/>
    <s v="N/A"/>
    <s v="NINGUNO"/>
    <s v="ESTUDIANTE"/>
    <s v="NRC"/>
    <s v="N/A"/>
    <s v="N/A"/>
    <s v="N/A"/>
    <s v="NUEVO"/>
    <x v="0"/>
    <s v="ASISTIENDO"/>
    <x v="0"/>
    <s v="SNEIDER SANTOS"/>
    <x v="0"/>
  </r>
  <r>
    <n v="2308"/>
    <n v="1005046403"/>
    <s v="Cédula de Ciudadanía"/>
    <s v="COLOMBIA"/>
    <x v="10"/>
    <x v="39"/>
    <s v="COMUNIDAD ALEDAÑA"/>
    <s v="SED NORTE DE SANTANDER"/>
    <s v="ANDRY"/>
    <s v="NAYERLY"/>
    <s v="GROSS"/>
    <s v="BUENAVER"/>
    <s v="M"/>
    <s v="CICLO V"/>
    <x v="46"/>
    <n v="154810003020"/>
    <s v="METODOLOGÍA INSTITUCIONAL"/>
    <n v="0"/>
    <n v="3125907805"/>
    <m/>
    <d v="2003-02-05T00:00:00"/>
    <n v="19"/>
    <s v="COMUNIDAD ALEDAÑA"/>
    <s v="N/A"/>
    <s v="NINGUNO"/>
    <s v="ESTUDIANTE"/>
    <s v="NRC"/>
    <s v="N/A"/>
    <s v="N/A"/>
    <s v="N/A"/>
    <s v="NUEVO"/>
    <x v="0"/>
    <s v="ASISTIENDO"/>
    <x v="0"/>
    <s v="SNEIDER SANTOS"/>
    <x v="0"/>
  </r>
  <r>
    <n v="2309"/>
    <n v="1093915339"/>
    <s v="Cédula de Ciudadanía"/>
    <s v="COLOMBIA"/>
    <x v="10"/>
    <x v="39"/>
    <s v="COMUNIDAD ALEDAÑA"/>
    <s v="SED NORTE DE SANTANDER"/>
    <s v="YEISON"/>
    <s v="MIGUEL"/>
    <s v="SUAREZ"/>
    <s v="CARRASCAL"/>
    <s v="H "/>
    <s v="CICLO IV"/>
    <x v="46"/>
    <n v="154810003020"/>
    <s v="METODOLOGÍA INSTITUCIONAL"/>
    <n v="0"/>
    <n v="3232066123"/>
    <m/>
    <d v="1993-10-31T00:00:00"/>
    <n v="29"/>
    <s v="COMUNIDAD ALEDAÑA"/>
    <s v="N/A"/>
    <s v="NINGUNO"/>
    <s v="ESTUDIANTE"/>
    <s v="NRC"/>
    <s v="N/A"/>
    <s v="N/A"/>
    <s v="N/A"/>
    <s v="NUEVO"/>
    <x v="0"/>
    <s v="ASISTIENDO"/>
    <x v="0"/>
    <s v="SNEIDER SANTOS"/>
    <x v="0"/>
  </r>
  <r>
    <n v="2310"/>
    <n v="1007329185"/>
    <s v="Cédula de Ciudadanía"/>
    <s v="COLOMBIA"/>
    <x v="10"/>
    <x v="39"/>
    <s v="COMUNIDAD ALEDAÑA"/>
    <s v="SED NORTE DE SANTANDER"/>
    <s v="SANDRA"/>
    <s v="LILIANA"/>
    <s v="RODRIGUEZ"/>
    <s v="GALLO"/>
    <s v="M"/>
    <s v="CICLO IV"/>
    <x v="46"/>
    <n v="154810003020"/>
    <s v="METODOLOGÍA INSTITUCIONAL"/>
    <n v="0"/>
    <n v="3207009839"/>
    <m/>
    <d v="2000-10-12T00:00:00"/>
    <n v="22"/>
    <s v="COMUNIDAD ALEDAÑA"/>
    <s v="N/A"/>
    <s v="NINGUNO"/>
    <s v="ESTUDIANTE"/>
    <s v="NRC"/>
    <s v="N/A"/>
    <s v="N/A"/>
    <s v="N/A"/>
    <s v="NUEVO"/>
    <x v="0"/>
    <s v="ASISTIENDO"/>
    <x v="0"/>
    <s v="SNEIDER SANTOS"/>
    <x v="0"/>
  </r>
  <r>
    <n v="2311"/>
    <n v="1004810462"/>
    <s v="Cédula de Ciudadanía"/>
    <s v="COLOMBIA"/>
    <x v="10"/>
    <x v="39"/>
    <s v="COMUNIDAD ALEDAÑA"/>
    <s v="SEDE NORTE DE SANTANDER"/>
    <s v="DIEGO"/>
    <s v="SEBASTIAN"/>
    <s v="ANAYA"/>
    <s v="RUEDA"/>
    <s v="H"/>
    <s v="CICLO VI "/>
    <x v="46"/>
    <n v="154810003020"/>
    <s v="METODOLOGÍA INSTITUCIONAL"/>
    <n v="0"/>
    <n v="3219133976"/>
    <m/>
    <d v="2003-05-08T00:00:00"/>
    <n v="19"/>
    <s v="COMUNIDAD ALEDAÑA"/>
    <s v="N/A"/>
    <s v="NINGUNO"/>
    <s v="ESTUDIANTE"/>
    <s v="NRC"/>
    <s v="N/A"/>
    <s v="N/A"/>
    <s v="N/A"/>
    <s v="NUEVO"/>
    <x v="0"/>
    <s v="ASISTIENDO"/>
    <x v="0"/>
    <s v="HOLMAN MOLINA CASTAÑO"/>
    <x v="0"/>
  </r>
  <r>
    <n v="2312"/>
    <n v="1005046769"/>
    <s v="Cédula de Ciudadanía"/>
    <s v="COLOMBIA"/>
    <x v="10"/>
    <x v="39"/>
    <s v="COMUNIDAD ALEDAÑA"/>
    <s v="SEDE NORTE DE SANTANDER"/>
    <s v="YULEIDE"/>
    <m/>
    <s v="VALERO"/>
    <s v="CONTRERAS"/>
    <s v="M"/>
    <s v="CICLO VI "/>
    <x v="46"/>
    <n v="154810003020"/>
    <s v="METODOLOGÍA INSTITUCIONAL"/>
    <n v="0"/>
    <n v="3115159094"/>
    <s v="yuleidyvalerocontreras@gmail.com"/>
    <d v="2002-05-12T00:00:00"/>
    <n v="19"/>
    <s v="COMUNIDAD ALEDAÑA"/>
    <s v="N/A"/>
    <s v="NINGUNO"/>
    <s v="ESTUDIANTE"/>
    <s v="NRC"/>
    <s v="N/A"/>
    <s v="N/A"/>
    <s v="N/A"/>
    <s v="NUEVO"/>
    <x v="0"/>
    <s v="ASISTIENDO"/>
    <x v="0"/>
    <s v="HOLMAN MOLINA CASTAÑO"/>
    <x v="0"/>
  </r>
  <r>
    <n v="2313"/>
    <n v="1091807737"/>
    <s v="Cédula de Ciudadanía"/>
    <s v="COLOMBIA"/>
    <x v="10"/>
    <x v="39"/>
    <s v="COMUNIDAD ALEDAÑA"/>
    <s v="SEDE NORTE DE SANTANDER"/>
    <s v="RAMON"/>
    <s v="ALBERTO"/>
    <s v="CARVAJAL"/>
    <s v="LEON"/>
    <s v="M"/>
    <s v="CICLO IV"/>
    <x v="46"/>
    <n v="154810003020"/>
    <s v="METODOLOGÍA INSTITUCIONAL"/>
    <n v="0"/>
    <n v="3196055290"/>
    <m/>
    <d v="1994-02-18T00:00:00"/>
    <n v="28"/>
    <s v="COMUNIDAD ALEDAÑA"/>
    <s v="N/A"/>
    <s v="NINGUNO"/>
    <s v="ESTUDIANTE"/>
    <s v="NRC"/>
    <s v="N/A"/>
    <s v="N/A"/>
    <s v="N/A"/>
    <s v="NUEVO"/>
    <x v="0"/>
    <s v="ASISTIENDO"/>
    <x v="0"/>
    <s v="CRISTOBAL AREVALO PAVA"/>
    <x v="0"/>
  </r>
  <r>
    <n v="2314"/>
    <n v="1004805923"/>
    <s v="Cédula de Ciudadanía"/>
    <s v="COLOMBIA"/>
    <x v="10"/>
    <x v="40"/>
    <s v="COMUNIDAD ALEDAÑA"/>
    <s v="SED NORTE DE SANTANDER"/>
    <s v="DORIS "/>
    <s v="ADRIANA"/>
    <s v="ALBARRACIN "/>
    <s v="ROMERO"/>
    <s v="M"/>
    <s v="CICLO V"/>
    <x v="47"/>
    <n v="154670001056"/>
    <s v="METODOLOGÍA INSTITUCIONAL"/>
    <n v="0"/>
    <n v="3138854474"/>
    <m/>
    <d v="2000-12-11T00:00:00"/>
    <n v="21"/>
    <s v="COMUNIDAD ALEDAÑA"/>
    <s v="N/A"/>
    <s v="NINGUNO"/>
    <s v="ESTUDIANTE"/>
    <s v="NRC"/>
    <s v="N/A"/>
    <s v="N/A"/>
    <s v="N/A"/>
    <s v="NUEVO"/>
    <x v="0"/>
    <s v="ASISTIENDO"/>
    <x v="0"/>
    <s v="RONIEL STIVEN VELASQUEZ ASCANIO"/>
    <x v="0"/>
  </r>
  <r>
    <n v="2315"/>
    <n v="1007925267"/>
    <s v="Cédula de Ciudadanía"/>
    <s v="COLOMBIA"/>
    <x v="10"/>
    <x v="40"/>
    <s v="COMUNIDAD ALEDAÑA"/>
    <s v="SED NORTE DE SANTANDER"/>
    <s v="YARISEL"/>
    <m/>
    <s v="SANGUINO"/>
    <s v="GUERRERO"/>
    <s v="M"/>
    <s v="CICLO V"/>
    <x v="47"/>
    <n v="154670001056"/>
    <s v="METODOLOGÍA INSTITUCIONAL"/>
    <n v="0"/>
    <n v="3206872044"/>
    <m/>
    <d v="1998-05-29T00:00:00"/>
    <n v="24"/>
    <s v="COMUNIDAD ALEDAÑA"/>
    <s v="N/A"/>
    <s v="NINGUNO"/>
    <s v="ESTUDIANTE"/>
    <s v="NRC"/>
    <s v="N/A"/>
    <s v="N/A"/>
    <s v="N/A"/>
    <s v="NUEVO"/>
    <x v="0"/>
    <s v="ASISTIENDO"/>
    <x v="0"/>
    <s v="RONIEL STIVEN VELASQUEZ ASCANIO"/>
    <x v="0"/>
  </r>
  <r>
    <n v="2316"/>
    <n v="1093924254"/>
    <s v="Cédula de Ciudadanía"/>
    <s v="COLOMBIA"/>
    <x v="10"/>
    <x v="39"/>
    <s v="COMUNIDAD ALEDAÑA"/>
    <s v="SED NORTE DE SANTANDER"/>
    <s v="DIEGO"/>
    <s v="ANDRES"/>
    <s v="PEÑA"/>
    <s v="GALAVIS"/>
    <s v="M"/>
    <s v="CICLO IV"/>
    <x v="46"/>
    <n v="154810003020"/>
    <s v="METODOLOGÍA INSTITUCIONAL"/>
    <n v="0"/>
    <n v="3134882757"/>
    <m/>
    <d v="1999-04-15T00:00:00"/>
    <n v="23"/>
    <s v="COMUNIDAD ALEDAÑA"/>
    <s v="N/A"/>
    <s v="NINGUNO"/>
    <s v="ESTUDIANTE"/>
    <s v="NRC"/>
    <s v="N/A"/>
    <s v="N/A"/>
    <s v="N/A"/>
    <s v="NUEVO"/>
    <x v="0"/>
    <s v="ASISTIENDO"/>
    <x v="0"/>
    <s v="SNEIDER SANTOS"/>
    <x v="0"/>
  </r>
  <r>
    <n v="2317"/>
    <n v="1090396901"/>
    <s v="Tarjeta de Identidad"/>
    <s v="COLOMBIA"/>
    <x v="10"/>
    <x v="39"/>
    <s v="COMUNIDAD ALEDAÑA"/>
    <s v="SED NORTE DE SANTANDER"/>
    <s v="KEVIN"/>
    <s v="ANDRES"/>
    <s v="RINCON"/>
    <s v="CARREÑO"/>
    <s v="M"/>
    <s v="CICLO IV"/>
    <x v="46"/>
    <n v="154810003020"/>
    <s v="METODOLOGÍA INSTITUCIONAL"/>
    <n v="0"/>
    <m/>
    <m/>
    <d v="2005-12-02T00:00:00"/>
    <n v="17"/>
    <s v="COMUNIDAD ALEDAÑA"/>
    <s v="N/A"/>
    <s v="NINGUNO"/>
    <s v="ESTUDIANTE"/>
    <s v="NRC"/>
    <s v="N/A"/>
    <s v="N/A"/>
    <s v="N/A"/>
    <s v="NUEVO"/>
    <x v="0"/>
    <s v="ASISTIENDO"/>
    <x v="0"/>
    <s v="SNEIDER SANTOS"/>
    <x v="0"/>
  </r>
  <r>
    <n v="2318"/>
    <n v="1004941177"/>
    <s v="Cédula de Ciudadanía"/>
    <s v="COLOMBIA"/>
    <x v="10"/>
    <x v="39"/>
    <s v="COMUNIDAD ALEDAÑA"/>
    <s v="SED NORTE DE SANTANDER"/>
    <s v="NATALY"/>
    <m/>
    <s v="VILLAMIZAR"/>
    <s v="GARCIA"/>
    <s v="M"/>
    <s v="CICLO IV"/>
    <x v="46"/>
    <n v="154810003020"/>
    <s v="METODOLOGÍA INSTITUCIONAL"/>
    <n v="0"/>
    <n v="3124277254"/>
    <m/>
    <d v="1996-11-04T00:00:00"/>
    <n v="25"/>
    <s v="COMUNIDAD ALEDAÑA"/>
    <s v="N/A"/>
    <s v="NINGUNO"/>
    <s v="ESTUDIANTE"/>
    <s v="NRC"/>
    <s v="N/A"/>
    <s v="N/A"/>
    <s v="N/A"/>
    <s v="NUEVO"/>
    <x v="0"/>
    <s v="ASISTIENDO"/>
    <x v="0"/>
    <s v="JUNIOR RAFAEL OQUENDO NEGRETE"/>
    <x v="0"/>
  </r>
  <r>
    <n v="2319"/>
    <n v="1093905145"/>
    <s v="Cédula de Ciudadanía"/>
    <s v="COLOMBIA"/>
    <x v="10"/>
    <x v="40"/>
    <s v="COMUNIDAD ALEDAÑA"/>
    <s v="SED NORTE DE SANTANDER"/>
    <s v="JEISSON"/>
    <s v="JAVIER"/>
    <s v="MALDONADO"/>
    <s v="GUERRERO"/>
    <s v="M"/>
    <s v="CICLO V"/>
    <x v="47"/>
    <n v="154670001056"/>
    <s v="METODOLOGÍA INSTITUCIONAL"/>
    <m/>
    <n v="3209056681"/>
    <m/>
    <d v="2004-05-25T00:00:00"/>
    <n v="18"/>
    <s v="COMUNIDAD ALEDAÑA"/>
    <s v="N/A"/>
    <s v="NINGUNO"/>
    <s v="ESTUDIANTE"/>
    <s v="NRC"/>
    <s v="N/A"/>
    <s v="N/A"/>
    <s v="N/A"/>
    <s v="NUEVO"/>
    <x v="0"/>
    <s v="ASISTIENDO"/>
    <x v="0"/>
    <s v="RONIEL STIVEN VELASQUEZ ASCANIO"/>
    <x v="0"/>
  </r>
  <r>
    <n v="2320"/>
    <n v="1004997197"/>
    <s v="Cédula de Ciudadanía"/>
    <s v="COLOMBIA"/>
    <x v="10"/>
    <x v="39"/>
    <s v="COMUNIDAD ALEDAÑA"/>
    <s v="SED NORTE DE SANTANDER"/>
    <s v="FABIANA"/>
    <m/>
    <s v="CARDENAS"/>
    <s v="SANTIESTEVIZ"/>
    <s v="M"/>
    <s v="CICLO V"/>
    <x v="46"/>
    <n v="154810003020"/>
    <s v="METODOLOGÍA INSTITUCIONAL"/>
    <n v="0"/>
    <n v="3132530076"/>
    <m/>
    <d v="1993-02-04T00:00:00"/>
    <n v="29"/>
    <s v="COMUNIDAD ALEDAÑA"/>
    <s v="N/A"/>
    <s v="NINGUNO"/>
    <s v="ESTUDIANTE"/>
    <s v="NRC"/>
    <s v="N/A"/>
    <s v="NA"/>
    <s v="N/A"/>
    <s v="NUEVO "/>
    <x v="0"/>
    <s v="ASISTIENDO"/>
    <x v="0"/>
    <s v="YEISON ESCALANTE"/>
    <x v="0"/>
  </r>
  <r>
    <n v="2321"/>
    <n v="1093919506"/>
    <s v="Cédula de Ciudadanía"/>
    <s v="COLOMBIA"/>
    <x v="10"/>
    <x v="39"/>
    <s v="COMUNIDAD ALEDAÑA"/>
    <s v="SED NORTE DE SANTANDER"/>
    <s v="KAREN"/>
    <s v="MILEN"/>
    <s v="MORENO"/>
    <s v="RINCON"/>
    <s v="M"/>
    <s v="CICLO V"/>
    <x v="46"/>
    <n v="154810003020"/>
    <s v="METODOLOGÍA INSTITUCIONAL"/>
    <n v="0"/>
    <n v="3202411646"/>
    <m/>
    <d v="1996-09-20T00:00:00"/>
    <n v="26"/>
    <s v="COMUNIDAD ALEDAÑA"/>
    <s v="N/A"/>
    <s v="NINGUNO"/>
    <s v="ESTUDIANTE"/>
    <s v="NRC"/>
    <s v="N/A"/>
    <s v="NA"/>
    <s v="N/A"/>
    <s v="NUEVO "/>
    <x v="0"/>
    <s v="ASISTIENDO"/>
    <x v="0"/>
    <s v="YEISON ESCALANTE"/>
    <x v="0"/>
  </r>
  <r>
    <n v="2322"/>
    <n v="1005044238"/>
    <s v="Cédula de Ciudadanía"/>
    <s v="COLOMBIA"/>
    <x v="10"/>
    <x v="39"/>
    <s v="COMUNIDAD ALEDAÑA"/>
    <s v="SEDE NORTE DE SANTANDER"/>
    <s v="JOSUE"/>
    <s v="ALONSO"/>
    <s v="AMAYA"/>
    <s v="GOMEZ"/>
    <s v="H"/>
    <s v="CICLO IV"/>
    <x v="46"/>
    <n v="154810003020"/>
    <s v="METODOLOGÍA INSTITUCIONAL"/>
    <n v="0"/>
    <n v="3224574624"/>
    <m/>
    <d v="2000-11-10T00:00:00"/>
    <n v="22"/>
    <s v="COMUNIDAD ALEDAÑA"/>
    <s v="N/A"/>
    <s v="NINGUNO"/>
    <s v="ESTUDIANTE"/>
    <s v="NRC"/>
    <s v="N/A"/>
    <s v="N/A"/>
    <s v="N/A"/>
    <s v="NUEVO"/>
    <x v="0"/>
    <s v="ASISTIENDO"/>
    <x v="0"/>
    <s v="CRISTOBAL AREVALO PAVA"/>
    <x v="0"/>
  </r>
  <r>
    <n v="2323"/>
    <n v="86036236"/>
    <s v="Cédula de Ciudadanía"/>
    <s v="COLOMBIA"/>
    <x v="10"/>
    <x v="39"/>
    <s v="ETCR CAÑO INDIO"/>
    <s v="SED NORTE DE SANTANDER"/>
    <s v="JHON "/>
    <s v="JAIRO"/>
    <s v="QUINTERO"/>
    <s v="SUARIQUE"/>
    <s v="M"/>
    <s v="CICLO V"/>
    <x v="46"/>
    <n v="154810003020"/>
    <s v="METODOLOGÍA INSTITUCIONAL"/>
    <n v="0"/>
    <n v="3222450797"/>
    <m/>
    <d v="1975-04-06T00:00:00"/>
    <n v="47"/>
    <s v="EXCOMBATIENTE"/>
    <s v="N/A"/>
    <s v="NINGUNO"/>
    <s v="ESTUDIANTE"/>
    <s v="NRC"/>
    <s v="N/A"/>
    <s v="N/A"/>
    <s v="N/A"/>
    <s v="NUEVO"/>
    <x v="0"/>
    <s v="ASISTIENDO"/>
    <x v="0"/>
    <s v="JUNIOR RAFAEL OQUENDO NEGRETE"/>
    <x v="0"/>
  </r>
  <r>
    <n v="2324"/>
    <n v="1090477346"/>
    <s v="Cédula de Ciudadanía"/>
    <s v="COLOMBIA"/>
    <x v="10"/>
    <x v="39"/>
    <s v="COMUNIDAD ALEDAÑA"/>
    <s v="SED NORTE DE SANTANDER"/>
    <s v="JOHN"/>
    <s v="ALEXANDER"/>
    <s v="MORENO"/>
    <s v="SARMIENTO"/>
    <s v="H"/>
    <s v="CICLO VI "/>
    <x v="48"/>
    <n v="254810001862"/>
    <s v="METODOLOGÍA INSTITUCIONAL"/>
    <n v="0"/>
    <n v="3208398422"/>
    <m/>
    <d v="1991-11-16T00:00:00"/>
    <n v="31"/>
    <s v="COMUNIDAD ALEDAÑA"/>
    <s v="N/A"/>
    <s v="NINGUNO"/>
    <s v="ESTUDIANTE"/>
    <s v="NRC"/>
    <s v="N/A"/>
    <s v="N/A"/>
    <s v="N/A"/>
    <s v="NUEVO"/>
    <x v="0"/>
    <s v="ASISTIENDO"/>
    <x v="0"/>
    <s v="YULEIDA CARVAJALINO"/>
    <x v="0"/>
  </r>
  <r>
    <n v="2325"/>
    <n v="1005044427"/>
    <s v="Cédula de Ciudadanía"/>
    <s v="COLOMBIA"/>
    <x v="10"/>
    <x v="39"/>
    <s v="COMUNIDAD ALEDAÑA"/>
    <s v="SED NORTE DE SANTANDER"/>
    <s v="JOAN"/>
    <s v="SEBASTIAN"/>
    <s v="SANCHEZ"/>
    <s v="MORENO"/>
    <s v="H"/>
    <s v="CICLO VI "/>
    <x v="48"/>
    <n v="254810001862"/>
    <s v="METODOLOGÍA INSTITUCIONAL"/>
    <m/>
    <m/>
    <m/>
    <d v="1991-11-16T00:00:00"/>
    <n v="31"/>
    <s v="COMUNIDAD ALEDAÑA"/>
    <s v="N/A"/>
    <s v="NINGUNO"/>
    <s v="ESTUDIANTE"/>
    <s v="NRC"/>
    <s v="N/A"/>
    <s v="N/A"/>
    <s v="N/A"/>
    <s v="NUEVO"/>
    <x v="0"/>
    <s v="ASISTIENDO"/>
    <x v="0"/>
    <s v="YULEIDA CARVAJALINO"/>
    <x v="0"/>
  </r>
  <r>
    <n v="2326"/>
    <n v="1005046562"/>
    <s v="Cédula de Ciudadanía"/>
    <s v="COLOMBIA"/>
    <x v="10"/>
    <x v="39"/>
    <s v="COMUNIDAD ALEDAÑA"/>
    <s v="SED NORTE DE SANTANDER"/>
    <s v="CRISTIAN"/>
    <s v="ENRIQUE"/>
    <s v="ESTRADA"/>
    <s v="GIL"/>
    <s v="H"/>
    <s v="CICLO V"/>
    <x v="46"/>
    <n v="154810003020"/>
    <s v="METODOLOGÍA INSTITUCIONAL"/>
    <n v="0"/>
    <n v="3132632370"/>
    <m/>
    <d v="2003-09-23T00:00:00"/>
    <n v="19"/>
    <s v="COMUNIDAD ALEDAÑA"/>
    <s v="N/A"/>
    <s v="NINGUNO"/>
    <s v="ESTUDIANTE"/>
    <s v="NRC"/>
    <s v="N/A"/>
    <s v="N/A"/>
    <s v="N/A"/>
    <s v="NUEVO"/>
    <x v="0"/>
    <s v="ASISTIENDO"/>
    <x v="0"/>
    <s v="YEISON ESCALANTE"/>
    <x v="0"/>
  </r>
  <r>
    <n v="2327"/>
    <n v="1029643685"/>
    <s v="Tarjeta de Identidad"/>
    <s v="COLOMBIA"/>
    <x v="10"/>
    <x v="39"/>
    <s v="COMUNIDAD ALEDAÑA"/>
    <s v="SED NORTE DE SANTANDER"/>
    <s v="MONICA"/>
    <s v="ALEJANDRA"/>
    <s v="RODRIGUEZ"/>
    <s v="FERNANDEZ"/>
    <s v="M"/>
    <s v="CICLO V"/>
    <x v="46"/>
    <n v="154810003020"/>
    <s v="METODOLOGÍA INSTITUCIONAL"/>
    <n v="0"/>
    <n v="3133454053"/>
    <m/>
    <d v="2005-01-13T00:00:00"/>
    <n v="17"/>
    <s v="COMUNIDAD ALEDAÑA"/>
    <s v="N/A"/>
    <s v="NINGUNO"/>
    <s v="ESTUDIANTE"/>
    <s v="NRC"/>
    <s v="N/A"/>
    <s v="N/A"/>
    <s v="N/A"/>
    <s v="ANTIGUO"/>
    <x v="0"/>
    <s v="ASISTIENDO"/>
    <x v="0"/>
    <s v="SNEIDER SANTOS"/>
    <x v="0"/>
  </r>
  <r>
    <n v="2328"/>
    <n v="1004804780"/>
    <s v="Cédula de Ciudadanía"/>
    <s v="COLOMBIA"/>
    <x v="10"/>
    <x v="40"/>
    <s v="COMUNIDAD ALEDAÑA"/>
    <s v="SED NORTE DE SANTANDER"/>
    <s v="DESSY"/>
    <s v="PAOLA"/>
    <s v="GUERRERO"/>
    <s v="AREVALO"/>
    <s v="M"/>
    <s v="CICLO V"/>
    <x v="47"/>
    <n v="154670001056"/>
    <s v="METODOLOGÍA INSTITUCIONAL"/>
    <n v="0"/>
    <n v="3209056681"/>
    <m/>
    <d v="1996-09-15T00:00:00"/>
    <n v="26"/>
    <s v="COMUNIDAD ALEDAÑA"/>
    <s v="N/A"/>
    <s v="NINGUNO"/>
    <s v="ESTUDIANTE"/>
    <s v="NRC"/>
    <s v="N/A"/>
    <s v="N/A"/>
    <s v="N/A"/>
    <s v="ANTIGUO"/>
    <x v="0"/>
    <s v="ASISTIENDO"/>
    <x v="0"/>
    <s v="RONIEL STIVEN VELASQUEZ ASCANIO"/>
    <x v="0"/>
  </r>
  <r>
    <n v="2329"/>
    <n v="1093914804"/>
    <s v="Tarjeta de Identidad"/>
    <s v="COLOMBIA"/>
    <x v="10"/>
    <x v="39"/>
    <s v="COMUNIDAD ALEDAÑA"/>
    <s v="SED NORTE DE SANTANDER"/>
    <s v="DEISY"/>
    <s v="TATIANA"/>
    <s v="PEÑARANDA"/>
    <s v="BAUTISTA"/>
    <s v="M"/>
    <s v="CICLO VI "/>
    <x v="48"/>
    <n v="254810001862"/>
    <s v="METODOLOGÍA INSTITUCIONAL"/>
    <n v="0"/>
    <n v="3218286060"/>
    <m/>
    <d v="2005-07-06T00:00:00"/>
    <n v="17"/>
    <s v="COMUNIDAD ALEDAÑA"/>
    <s v="N/A"/>
    <s v="NINGUNO"/>
    <s v="ESTUDIANTE"/>
    <s v="NRC"/>
    <s v="N/A"/>
    <s v="N/A"/>
    <s v="N/A"/>
    <s v="ANTIGUO"/>
    <x v="0"/>
    <s v="ASISTIENDO"/>
    <x v="0"/>
    <s v="YULEIDA CARVAJALINO"/>
    <x v="0"/>
  </r>
  <r>
    <n v="2330"/>
    <n v="57425235"/>
    <s v="Cédula de Ciudadanía"/>
    <s v="COLOMBIA"/>
    <x v="11"/>
    <x v="41"/>
    <s v="COMUNIDAD ALEDAÑA"/>
    <s v="SED CESAR"/>
    <s v="NANCY"/>
    <s v="YUDIS"/>
    <s v="ARAQUE"/>
    <s v="BORJA"/>
    <s v="M"/>
    <s v="CICLO V"/>
    <x v="49"/>
    <n v="120060000072"/>
    <s v="METODOLOGÍA INSTITUCIONAL "/>
    <n v="0"/>
    <n v="3183416262"/>
    <m/>
    <d v="1977-12-09T00:00:00"/>
    <n v="44"/>
    <s v="COMUNIDAD ALEDAÑA"/>
    <s v="N/A"/>
    <s v="NINGUNO"/>
    <s v="ESTUDIANTE"/>
    <s v="NRC"/>
    <s v="MADRE"/>
    <n v="2"/>
    <s v="DISCAPACIDAD"/>
    <s v="ANTIGUO"/>
    <x v="0"/>
    <s v="ASISTIENDO"/>
    <x v="0"/>
    <s v="ANGELICA MARIA VEGA DAZA"/>
    <x v="0"/>
  </r>
  <r>
    <n v="2331"/>
    <n v="1193298943"/>
    <s v="Cédula de Ciudadanía"/>
    <s v="COLOMBIA"/>
    <x v="11"/>
    <x v="41"/>
    <s v="COMUNIDAD ALEDAÑA"/>
    <s v="SED CESAR"/>
    <s v="ANGIE"/>
    <s v="PAOLA"/>
    <s v="ARRIETA"/>
    <s v="PERTUZ"/>
    <s v="M"/>
    <s v="CICLO V"/>
    <x v="49"/>
    <n v="120060000072"/>
    <s v="METODOLOGÍA INSTITUCIONAL "/>
    <n v="0"/>
    <n v="3118009744"/>
    <m/>
    <d v="1993-09-04T00:00:00"/>
    <n v="29"/>
    <s v="COMUNIDAD ALEDAÑA"/>
    <s v="N/A"/>
    <s v="NINGUNO"/>
    <s v="ESTUDIANTE"/>
    <s v="NRC"/>
    <s v="NO APLICA"/>
    <n v="0"/>
    <s v="NA"/>
    <s v="ANTIGUO"/>
    <x v="0"/>
    <s v="ASISTIENDO"/>
    <x v="0"/>
    <s v="ANGELICA MARIA VEGA DAZA"/>
    <x v="0"/>
  </r>
  <r>
    <n v="2332"/>
    <n v="49595083"/>
    <s v="Cédula de Ciudadanía"/>
    <s v="COLOMBIA"/>
    <x v="11"/>
    <x v="41"/>
    <s v="COMUNIDAD ALEDAÑA"/>
    <s v="SED CESAR"/>
    <s v="MERYS"/>
    <s v="ESTHER"/>
    <s v="CALVO"/>
    <s v="CALVO"/>
    <s v="M"/>
    <s v="CICLO V"/>
    <x v="49"/>
    <n v="120060000072"/>
    <s v="METODOLOGÍA INSTITUCIONAL "/>
    <n v="0"/>
    <n v="3234668712"/>
    <m/>
    <d v="1972-03-19T00:00:00"/>
    <n v="50"/>
    <s v="COMUNIDAD ALEDAÑA"/>
    <s v="N/A"/>
    <s v="NINGUNO"/>
    <s v="ESTUDIANTE"/>
    <s v="NRC"/>
    <s v="MADRE"/>
    <n v="7"/>
    <s v="NA"/>
    <s v="ANTIGUO"/>
    <x v="0"/>
    <s v="ASISTIENDO"/>
    <x v="0"/>
    <s v="ANGELICA MARIA VEGA DAZA"/>
    <x v="0"/>
  </r>
  <r>
    <n v="2333"/>
    <n v="1003195422"/>
    <s v="Cédula de Ciudadanía"/>
    <s v="COLOMBIA"/>
    <x v="11"/>
    <x v="41"/>
    <s v="COMUNIDAD ALEDAÑA"/>
    <s v="SED CESAR"/>
    <s v="YEICY"/>
    <s v="PAOLA"/>
    <s v="CANTILLO"/>
    <s v="PALACIO"/>
    <s v="M"/>
    <s v="CICLO V"/>
    <x v="49"/>
    <n v="120060000072"/>
    <s v="METODOLOGÍA INSTITUCIONAL "/>
    <n v="0"/>
    <n v="3212743483"/>
    <m/>
    <d v="1985-06-18T00:00:00"/>
    <n v="37"/>
    <s v="COMUNIDAD ALEDAÑA"/>
    <s v="N/A"/>
    <s v="NINGUNO"/>
    <s v="ESTUDIANTE"/>
    <s v="NRC"/>
    <s v="NO APLICA"/>
    <n v="0"/>
    <s v="NA"/>
    <s v="ANTIGUO"/>
    <x v="0"/>
    <s v="ASISTIENDO"/>
    <x v="0"/>
    <s v="ANGELICA MARIA VEGA DAZA"/>
    <x v="0"/>
  </r>
  <r>
    <n v="2334"/>
    <n v="1003116022"/>
    <s v="Cédula de Ciudadanía"/>
    <s v="COLOMBIA"/>
    <x v="11"/>
    <x v="41"/>
    <s v="COMUNIDAD ALEDAÑA"/>
    <s v="SED CESAR"/>
    <s v="EDITH"/>
    <s v="ISABEL"/>
    <s v="GARCIA"/>
    <s v="CORTES"/>
    <s v="M"/>
    <s v="CICLO V"/>
    <x v="49"/>
    <n v="120060000072"/>
    <s v="METODOLOGÍA INSTITUCIONAL "/>
    <n v="0"/>
    <n v="3012208430"/>
    <m/>
    <d v="1989-08-31T00:00:00"/>
    <n v="33"/>
    <s v="COMUNIDAD ALEDAÑA"/>
    <s v="N/A"/>
    <s v="NINGUNO"/>
    <s v="ESTUDIANTE"/>
    <s v="NRC"/>
    <s v="NO APLICA"/>
    <n v="0"/>
    <s v="NA"/>
    <s v="ANTIGUO"/>
    <x v="0"/>
    <s v="ASISTIENDO"/>
    <x v="0"/>
    <s v="ANGELICA MARIA VEGA DAZA"/>
    <x v="0"/>
  </r>
  <r>
    <n v="2335"/>
    <n v="26842205"/>
    <s v="Cédula de Ciudadanía"/>
    <s v="COLOMBIA"/>
    <x v="11"/>
    <x v="41"/>
    <s v="COMUNIDAD ALEDAÑA"/>
    <s v="SED CESAR"/>
    <s v="VILMAIDE"/>
    <s v="ESTHER"/>
    <s v="GARCIA"/>
    <s v="PEREZ"/>
    <s v="M"/>
    <s v="CICLO V"/>
    <x v="49"/>
    <n v="120060000072"/>
    <s v="METODOLOGÍA INSTITUCIONAL "/>
    <n v="0"/>
    <n v="3155246707"/>
    <m/>
    <d v="1962-06-05T00:00:00"/>
    <n v="60"/>
    <s v="COMUNIDAD ALEDAÑA"/>
    <s v="DESPLAZADA"/>
    <s v="NINGUNO"/>
    <s v="ESTUDIANTE"/>
    <s v="NRC"/>
    <s v="NO APLICA"/>
    <n v="0"/>
    <s v="NA"/>
    <s v="ANTIGUO"/>
    <x v="0"/>
    <s v="ASISTIENDO"/>
    <x v="0"/>
    <s v="ANGELICA MARIA VEGA DAZA"/>
    <x v="0"/>
  </r>
  <r>
    <n v="2336"/>
    <n v="39071380"/>
    <s v="Cédula de Ciudadanía"/>
    <s v="COLOMBIA"/>
    <x v="11"/>
    <x v="41"/>
    <s v="COMUNIDAD ALEDAÑA"/>
    <s v="SED CESAR"/>
    <s v="LUZ "/>
    <s v="STELLA"/>
    <s v="LUNA"/>
    <s v="DE ANGEL"/>
    <s v="M"/>
    <s v="CICLO V"/>
    <x v="49"/>
    <n v="120060000072"/>
    <s v="METODOLOGÍA INSTITUCIONAL "/>
    <n v="0"/>
    <n v="3104465749"/>
    <m/>
    <d v="1978-11-06T00:00:00"/>
    <n v="44"/>
    <s v="COMUNIDAD ALEDAÑA"/>
    <s v="DESPLAZADA"/>
    <s v="NINGUNO"/>
    <s v="ESTUDIANTE"/>
    <s v="NRC"/>
    <s v="MADRE"/>
    <n v="6"/>
    <s v="NA"/>
    <s v="ANTIGUO"/>
    <x v="0"/>
    <s v="ASISTIENDO"/>
    <x v="0"/>
    <s v="ANGELICA MARIA VEGA DAZA"/>
    <x v="0"/>
  </r>
  <r>
    <n v="2337"/>
    <n v="9100123"/>
    <s v="Cédula de Ciudadanía"/>
    <s v="COLOMBIA"/>
    <x v="11"/>
    <x v="41"/>
    <s v="COMUNIDAD ALEDAÑA"/>
    <s v="SED CESAR"/>
    <s v="LUIS"/>
    <s v="ENRIQUE"/>
    <s v="MERCADO"/>
    <s v="IRIARTE"/>
    <s v="H"/>
    <s v="CICLO V"/>
    <x v="49"/>
    <n v="120060000072"/>
    <s v="METODOLOGÍA INSTITUCIONAL "/>
    <n v="0"/>
    <n v="3114212838"/>
    <m/>
    <d v="1948-02-29T00:00:00"/>
    <n v="74"/>
    <s v="COMUNIDAD ALEDAÑA"/>
    <s v="N/A"/>
    <s v="NINGUNO"/>
    <s v="ESTUDIANTE"/>
    <s v="NRC"/>
    <s v="NO APLICA"/>
    <n v="0"/>
    <s v="NA"/>
    <s v="ANTIGUO"/>
    <x v="0"/>
    <s v="ASISTIENDO"/>
    <x v="0"/>
    <s v="ANGELICA MARIA VEGA DAZA"/>
    <x v="0"/>
  </r>
  <r>
    <n v="2338"/>
    <n v="39067423"/>
    <s v="Cédula de Ciudadanía"/>
    <s v="COLOMBIA"/>
    <x v="11"/>
    <x v="41"/>
    <s v="COMUNIDAD ALEDAÑA"/>
    <s v="SED CESAR"/>
    <s v="RENEIRA"/>
    <s v="ISABEL"/>
    <s v="PALMERA"/>
    <s v="RODRIGUEZ"/>
    <s v="M"/>
    <s v="CICLO V"/>
    <x v="49"/>
    <n v="120060000072"/>
    <s v="METODOLOGÍA INSTITUCIONAL "/>
    <n v="0"/>
    <n v="3217729991"/>
    <m/>
    <d v="1960-07-05T00:00:00"/>
    <n v="62"/>
    <s v="COMUNIDAD ALEDAÑA"/>
    <s v="DESPLAZADA"/>
    <s v="NINGUNO"/>
    <s v="ESTUDIANTE"/>
    <s v="NRC"/>
    <s v="NO APLICA"/>
    <n v="0"/>
    <s v="NA"/>
    <s v="ANTIGUO"/>
    <x v="0"/>
    <s v="ASISTIENDO"/>
    <x v="0"/>
    <s v="ANGELICA MARIA VEGA DAZA"/>
    <x v="0"/>
  </r>
  <r>
    <n v="2339"/>
    <n v="1063957087"/>
    <s v="Cédula de Ciudadanía"/>
    <s v="COLOMBIA"/>
    <x v="11"/>
    <x v="41"/>
    <s v="COMUNIDAD ALEDAÑA"/>
    <s v="SED CESAR"/>
    <s v="HILDA"/>
    <s v="MARIA"/>
    <s v="RIOS"/>
    <s v="CORREA"/>
    <s v="M"/>
    <s v="CICLO V"/>
    <x v="49"/>
    <n v="120060000072"/>
    <s v="METODOLOGÍA INSTITUCIONAL "/>
    <n v="0"/>
    <n v="3233891354"/>
    <m/>
    <d v="1976-05-03T00:00:00"/>
    <n v="46"/>
    <s v="COMUNIDAD ALEDAÑA"/>
    <s v="N/A"/>
    <s v="NINGUNO"/>
    <s v="ESTUDIANTE"/>
    <s v="NRC"/>
    <s v="NO APLICA"/>
    <n v="0"/>
    <s v="NA"/>
    <s v="ANTIGUO"/>
    <x v="0"/>
    <s v="ASISTIENDO"/>
    <x v="0"/>
    <s v="ANGELICA MARIA VEGA DAZA"/>
    <x v="0"/>
  </r>
  <r>
    <n v="2340"/>
    <n v="1065585185"/>
    <s v="Cédula de Ciudadanía"/>
    <s v="COLOMBIA"/>
    <x v="11"/>
    <x v="41"/>
    <s v="COMUNIDAD ALEDAÑA"/>
    <s v="SED CESAR"/>
    <s v="YULANYS"/>
    <s v="PAOLA"/>
    <s v="RODELO"/>
    <s v="FLOREZ"/>
    <s v="M"/>
    <s v="CICLO V"/>
    <x v="49"/>
    <n v="120060000072"/>
    <s v="METODOLOGÍA INSTITUCIONAL "/>
    <n v="0"/>
    <n v="3104696301"/>
    <m/>
    <d v="1987-05-26T00:00:00"/>
    <n v="35"/>
    <s v="COMUNIDAD ALEDAÑA"/>
    <s v="N/A"/>
    <s v="NINGUNO"/>
    <s v="ESTUDIANTE"/>
    <s v="NRC"/>
    <s v="NO APLICA"/>
    <n v="0"/>
    <s v="NA"/>
    <s v="ANTIGUO"/>
    <x v="0"/>
    <s v="ASISTIENDO"/>
    <x v="0"/>
    <s v="ANGELICA MARIA VEGA DAZA"/>
    <x v="0"/>
  </r>
  <r>
    <n v="2341"/>
    <n v="1063969369"/>
    <s v="Cédula de Ciudadanía"/>
    <s v="COLOMBIA"/>
    <x v="11"/>
    <x v="41"/>
    <s v="COMUNIDAD ALEDAÑA"/>
    <s v="SED CESAR"/>
    <s v="DEIMER"/>
    <s v="DAVID"/>
    <s v="VANEGAS"/>
    <s v="GARCIA"/>
    <s v="H"/>
    <s v="CICLO V"/>
    <x v="49"/>
    <n v="120060000072"/>
    <s v="METODOLOGÍA INSTITUCIONAL "/>
    <n v="0"/>
    <n v="3022540273"/>
    <m/>
    <d v="1996-11-15T00:00:00"/>
    <n v="26"/>
    <s v="COMUNIDAD ALEDAÑA"/>
    <s v="DESPLAZADO"/>
    <s v="NINGUNO"/>
    <s v="ESTUDIANTE"/>
    <s v="NRC"/>
    <s v="NO APLICA"/>
    <n v="0"/>
    <s v="NA"/>
    <s v="ANTIGUO"/>
    <x v="0"/>
    <s v="ASISTIENDO"/>
    <x v="0"/>
    <s v="ANGELICA MARIA VEGA DAZA"/>
    <x v="0"/>
  </r>
  <r>
    <n v="2342"/>
    <n v="1003115390"/>
    <s v="Cédula de Ciudadanía"/>
    <s v="COLOMBIA"/>
    <x v="11"/>
    <x v="41"/>
    <s v="COMUNIDAD ALEDAÑA"/>
    <s v="SED CESAR"/>
    <s v="DEIDER"/>
    <s v="JOSE"/>
    <s v="DE ORTA"/>
    <s v="CALVO"/>
    <s v="H"/>
    <s v="CICLO V"/>
    <x v="49"/>
    <n v="120060000072"/>
    <s v="METODOLOGÍA INSTITUCIONAL "/>
    <n v="0"/>
    <n v="3234668712"/>
    <m/>
    <d v="1990-02-02T00:00:00"/>
    <n v="32"/>
    <s v="COMUNIDAD ALEDAÑA"/>
    <s v="N/A"/>
    <s v="NINGUNO"/>
    <s v="ESTUDIANTE"/>
    <s v="NRC"/>
    <s v="NO APLICA"/>
    <n v="0"/>
    <s v="NA"/>
    <s v="ANTIGUO"/>
    <x v="0"/>
    <s v="ASISTIENDO"/>
    <x v="0"/>
    <s v="ANGELICA MARIA VEGA DAZA"/>
    <x v="0"/>
  </r>
  <r>
    <n v="2343"/>
    <n v="1003115060"/>
    <s v="Cédula de Ciudadanía"/>
    <s v="COLOMBIA"/>
    <x v="11"/>
    <x v="41"/>
    <s v="COMUNIDAD ALEDAÑA"/>
    <s v="SED CESAR"/>
    <s v="NINI"/>
    <s v="CAROLINA"/>
    <s v="GARCIA"/>
    <s v="FONTALVO"/>
    <s v="M"/>
    <s v="CICLO V"/>
    <x v="49"/>
    <n v="120060000072"/>
    <s v="METODOLOGÍA INSTITUCIONAL "/>
    <n v="0"/>
    <n v="3206103091"/>
    <m/>
    <d v="1995-08-25T00:00:00"/>
    <n v="27"/>
    <s v="COMUNIDAD ALEDAÑA"/>
    <s v="N/A"/>
    <s v="NINGUNO"/>
    <s v="ESTUDIANTE"/>
    <s v="NRC"/>
    <s v="MADRE"/>
    <n v="2"/>
    <s v="NA"/>
    <s v="ANTIGUO"/>
    <x v="0"/>
    <s v="ASISTIENDO"/>
    <x v="0"/>
    <s v="ANGELICA MARIA VEGA DAZA"/>
    <x v="0"/>
  </r>
  <r>
    <n v="2344"/>
    <n v="1063949266"/>
    <s v="Cédula de Ciudadanía"/>
    <s v="COLOMBIA"/>
    <x v="11"/>
    <x v="41"/>
    <s v="COMUNIDAD ALEDAÑA"/>
    <s v="SED CESAR"/>
    <s v="KELLYS"/>
    <s v="YOJANA"/>
    <s v="YANCE"/>
    <s v="SOLIS"/>
    <s v="M"/>
    <s v="CICLO V"/>
    <x v="49"/>
    <n v="120060000072"/>
    <s v="METODOLOGÍA INSTITUCIONAL "/>
    <n v="0"/>
    <n v="3045994502"/>
    <m/>
    <d v="1997-11-23T00:00:00"/>
    <n v="25"/>
    <s v="COMUNIDAD ALEDAÑA"/>
    <s v="N/A"/>
    <s v="NINGUNO"/>
    <s v="ESTUDIANTE"/>
    <s v="NRC"/>
    <s v="MADRE"/>
    <n v="2"/>
    <s v="NA"/>
    <s v="ANTIGUO"/>
    <x v="0"/>
    <s v="ASISTIENDO"/>
    <x v="0"/>
    <s v="ANGELICA MARIA VEGA DAZA"/>
    <x v="0"/>
  </r>
  <r>
    <n v="2345"/>
    <n v="49597645"/>
    <s v="Cédula de Ciudadanía"/>
    <s v="COLOMBIA"/>
    <x v="11"/>
    <x v="41"/>
    <s v="COMUNIDAD ALEDAÑA"/>
    <s v="SED CESAR"/>
    <s v="IGNACIA"/>
    <s v="MARCELA"/>
    <s v="FONTALVO"/>
    <s v="TORRIJO"/>
    <s v="M"/>
    <s v="CICLO V"/>
    <x v="49"/>
    <n v="120060000072"/>
    <s v="METODOLOGÍA INSTITUCIONAL "/>
    <n v="0"/>
    <n v="3014876796"/>
    <m/>
    <d v="1974-09-29T00:00:00"/>
    <n v="48"/>
    <s v="COMUNIDAD ALEDAÑA"/>
    <s v="N/A"/>
    <s v="NINGUNO"/>
    <s v="ESTUDIANTE"/>
    <s v="NRC"/>
    <s v="NO APLICA"/>
    <n v="0"/>
    <s v="NA"/>
    <s v="ANTIGUO"/>
    <x v="0"/>
    <s v="ASISTIENDO"/>
    <x v="0"/>
    <s v="ANGELICA MARIA VEGA DAZA"/>
    <x v="0"/>
  </r>
  <r>
    <n v="2346"/>
    <n v="1002994425"/>
    <s v="Cédula de Ciudadanía"/>
    <s v="COLOMBIA"/>
    <x v="11"/>
    <x v="41"/>
    <s v="COMUNIDAD ALEDAÑA"/>
    <s v="SED CESAR"/>
    <s v="LUZ"/>
    <s v="PATRICIA"/>
    <s v="ARRIETA"/>
    <s v="LUNA"/>
    <s v="M"/>
    <s v="CICLO V"/>
    <x v="49"/>
    <n v="120060000072"/>
    <s v="METODOLOGÍA INSTITUCIONAL "/>
    <n v="0"/>
    <n v="3106865365"/>
    <m/>
    <d v="1997-07-14T00:00:00"/>
    <n v="25"/>
    <s v="COMUNIDAD ALEDAÑA"/>
    <s v="N/A"/>
    <s v="NINGUNO"/>
    <s v="ESTUDIANTE"/>
    <s v="NRC"/>
    <s v="MADRE"/>
    <n v="2"/>
    <s v="NA"/>
    <s v="ANTIGUO"/>
    <x v="0"/>
    <s v="ASISTIENDO"/>
    <x v="0"/>
    <s v="ANGELICA MARIA VEGA DAZA"/>
    <x v="0"/>
  </r>
  <r>
    <n v="2347"/>
    <n v="19706955"/>
    <s v="Cédula de Ciudadanía"/>
    <s v="COLOMBIA"/>
    <x v="11"/>
    <x v="41"/>
    <s v="COMUNIDAD ALEDAÑA"/>
    <s v="SED CESAR"/>
    <s v="MANUEL"/>
    <s v="ANTONIO"/>
    <s v="SIERRA"/>
    <s v="GARCIA"/>
    <s v="H"/>
    <s v="CICLO V"/>
    <x v="49"/>
    <n v="120060000072"/>
    <s v="METODOLOGÍA INSTITUCIONAL "/>
    <n v="0"/>
    <n v="3213786769"/>
    <m/>
    <d v="1980-03-30T00:00:00"/>
    <n v="42"/>
    <s v="COMUNIDAD ALEDAÑA"/>
    <s v="N/A"/>
    <s v="NINGUNO"/>
    <s v="ESTUDIANTE"/>
    <s v="NRC"/>
    <s v="PADRE"/>
    <n v="2"/>
    <s v="NA"/>
    <s v="NUEVO"/>
    <x v="0"/>
    <s v="ASISTIENDO"/>
    <x v="0"/>
    <s v="ANGELICA MARIA VEGA DAZA"/>
    <x v="0"/>
  </r>
  <r>
    <n v="2348"/>
    <n v="49736163"/>
    <s v="Cédula de Ciudadanía"/>
    <s v="COLOMBIA"/>
    <x v="11"/>
    <x v="41"/>
    <s v="COMUNIDAD ALEDAÑA"/>
    <s v="SED CESAR"/>
    <s v="NANCY"/>
    <s v="ESTHER"/>
    <s v="MONTERO"/>
    <s v="CAMACHO"/>
    <s v="M"/>
    <s v="CICLO V"/>
    <x v="49"/>
    <n v="120060000072"/>
    <s v="METODOLOGÍA INSTITUCIONAL "/>
    <n v="0"/>
    <n v="3104596073"/>
    <m/>
    <d v="1960-05-25T00:00:00"/>
    <n v="62"/>
    <s v="COMUNIDAD ALEDAÑA"/>
    <s v="DESPLAZADO"/>
    <s v="NINGUNO"/>
    <s v="ESTUDIANTE"/>
    <s v="NRC"/>
    <s v="MADRE"/>
    <n v="3"/>
    <s v="NA"/>
    <s v="ANTIGUO"/>
    <x v="0"/>
    <s v="ASISTIENDO"/>
    <x v="0"/>
    <s v="ELIANA CERPAVASQUEZ"/>
    <x v="0"/>
  </r>
  <r>
    <n v="2349"/>
    <n v="1063959118"/>
    <s v="Cédula de Ciudadanía"/>
    <s v="COLOMBIA"/>
    <x v="11"/>
    <x v="41"/>
    <s v="COMUNIDAD ALEDAÑA"/>
    <s v="SED CESAR"/>
    <s v="KARINA"/>
    <s v="MARIA"/>
    <s v="RIVALDO"/>
    <s v="ACOSTA"/>
    <s v="M"/>
    <s v="CICLO V"/>
    <x v="49"/>
    <n v="120060000072"/>
    <s v="METODOLOGÍA INSTITUCIONAL "/>
    <n v="0"/>
    <n v="3217469075"/>
    <m/>
    <d v="1991-01-17T00:00:00"/>
    <n v="31"/>
    <s v="COMUNIDAD ALEDAÑA"/>
    <s v="DESPLAZADO"/>
    <s v="NINGUNO"/>
    <s v="ESTUDIANTE"/>
    <s v="NRC"/>
    <s v="MADRE"/>
    <n v="2"/>
    <s v="NA"/>
    <s v="ANTIGUO"/>
    <x v="0"/>
    <s v="ASISTIENDO"/>
    <x v="0"/>
    <s v="ELIANA CERPAVASQUEZ"/>
    <x v="0"/>
  </r>
  <r>
    <n v="2350"/>
    <n v="12686096"/>
    <s v="Cédula de Ciudadanía"/>
    <s v="COLOMBIA"/>
    <x v="11"/>
    <x v="41"/>
    <s v="COMUNIDAD ALEDAÑA"/>
    <s v="SED CESAR"/>
    <s v="LUIS"/>
    <s v="ENRIQUE"/>
    <s v="MUÑOZ"/>
    <s v="GRANADO"/>
    <s v="H"/>
    <s v="CICLO V"/>
    <x v="49"/>
    <n v="120060000072"/>
    <s v="METODOLOGÍA INSTITUCIONAL "/>
    <n v="0"/>
    <n v="3217469075"/>
    <m/>
    <d v="1966-04-12T00:00:00"/>
    <n v="56"/>
    <s v="COMUNIDAD ALEDAÑA"/>
    <s v="DESPLAZADO"/>
    <s v="NINGUNO"/>
    <s v="ESTUDIANTE"/>
    <s v="NRC"/>
    <s v="PADRE"/>
    <n v="3"/>
    <s v="NA"/>
    <s v="ANTIGUO"/>
    <x v="0"/>
    <s v="ASISTIENDO"/>
    <x v="0"/>
    <s v="ELIANA CERPAVASQUEZ"/>
    <x v="0"/>
  </r>
  <r>
    <n v="2351"/>
    <n v="49397045"/>
    <s v="Cédula de Ciudadanía"/>
    <s v="COLOMBIA"/>
    <x v="11"/>
    <x v="41"/>
    <s v="COMUNIDAD ALEDAÑA"/>
    <s v="SED CESAR"/>
    <s v="PABLA"/>
    <s v="ESTHER"/>
    <s v="MOLINA"/>
    <s v="PACHECO"/>
    <s v="M"/>
    <s v="CICLO V"/>
    <x v="49"/>
    <n v="120060000072"/>
    <s v="METODOLOGÍA INSTITUCIONAL "/>
    <n v="0"/>
    <n v="3106607290"/>
    <m/>
    <d v="1956-02-26T00:00:00"/>
    <n v="66"/>
    <s v="COMUNIDAD ALEDAÑA"/>
    <s v="DESPLAZADO"/>
    <s v="NINGUNO"/>
    <s v="ESTUDIANTE"/>
    <s v="NRC"/>
    <s v="MADRE"/>
    <n v="3"/>
    <s v="NA"/>
    <s v="ANTIGUO"/>
    <x v="0"/>
    <s v="ASISTIENDO"/>
    <x v="0"/>
    <s v="ELIANA CERPAVASQUEZ"/>
    <x v="0"/>
  </r>
  <r>
    <n v="2352"/>
    <n v="15248174"/>
    <s v="Cédula de Ciudadanía"/>
    <s v="COLOMBIA"/>
    <x v="11"/>
    <x v="41"/>
    <s v="COMUNIDAD ALEDAÑA"/>
    <s v="SED CESAR"/>
    <s v="MANUEL"/>
    <s v="PRUDENCIO"/>
    <s v="JIMENEZ"/>
    <s v="RODRIGUEZ"/>
    <s v="H"/>
    <s v="CICLO V"/>
    <x v="49"/>
    <n v="120060000072"/>
    <s v="METODOLOGÍA INSTITUCIONAL "/>
    <n v="0"/>
    <n v="3106607290"/>
    <m/>
    <d v="1943-04-10T00:00:00"/>
    <n v="79"/>
    <s v="COMUNIDAD ALEDAÑA"/>
    <s v="DESPLAZADO"/>
    <s v="NINGUNO"/>
    <s v="ESTUDIANTE"/>
    <s v="NRC"/>
    <s v="PADRE"/>
    <n v="3"/>
    <s v="NA"/>
    <s v="ANTIGUO"/>
    <x v="0"/>
    <s v="ASISTIENDO"/>
    <x v="0"/>
    <s v="ELIANA CERPAVASQUEZ"/>
    <x v="0"/>
  </r>
  <r>
    <n v="2353"/>
    <n v="49597372"/>
    <s v="Cédula de Ciudadanía"/>
    <s v="COLOMBIA"/>
    <x v="11"/>
    <x v="41"/>
    <s v="COMUNIDAD ALEDAÑA"/>
    <s v="SED CESAR"/>
    <s v="POLICARPA"/>
    <m/>
    <s v="DEL TORO"/>
    <s v="LOPEZ"/>
    <s v="M"/>
    <s v="CICLO V"/>
    <x v="49"/>
    <n v="120060000072"/>
    <s v="METODOLOGÍA INSTITUCIONAL "/>
    <n v="0"/>
    <n v="3016457331"/>
    <m/>
    <d v="1962-10-02T00:00:00"/>
    <n v="60"/>
    <s v="COMUNIDAD ALEDAÑA"/>
    <s v="DESPLAZADO"/>
    <s v="NINGUNO"/>
    <s v="ESTUDIANTE"/>
    <s v="NRC"/>
    <s v="MADRE"/>
    <n v="4"/>
    <s v="NA"/>
    <s v="ANTIGUO"/>
    <x v="0"/>
    <s v="ASISTIENDO"/>
    <x v="0"/>
    <s v="ELIANA CERPAVASQUEZ"/>
    <x v="0"/>
  </r>
  <r>
    <n v="2354"/>
    <n v="33239024"/>
    <s v="Cédula de Ciudadanía"/>
    <s v="COLOMBIA"/>
    <x v="11"/>
    <x v="41"/>
    <s v="COMUNIDAD ALEDAÑA"/>
    <s v="SED CESAR"/>
    <s v="INGRIS"/>
    <m/>
    <s v="VILLALOBOS"/>
    <s v="MORALES"/>
    <s v="M"/>
    <s v="CICLO V"/>
    <x v="49"/>
    <n v="120060000072"/>
    <s v="METODOLOGÍA INSTITUCIONAL "/>
    <n v="0"/>
    <n v="3217469075"/>
    <m/>
    <d v="1971-07-27T00:00:00"/>
    <n v="51"/>
    <s v="COMUNIDAD ALEDAÑA"/>
    <s v="DESPLAZADO"/>
    <s v="NINGUNO"/>
    <s v="ESTUDIANTE"/>
    <s v="NRC"/>
    <s v="MADRE"/>
    <n v="4"/>
    <s v="NA"/>
    <s v="ANTIGUO"/>
    <x v="0"/>
    <s v="ASISTIENDO"/>
    <x v="0"/>
    <s v="ELIANA CERPAVASQUEZ"/>
    <x v="0"/>
  </r>
  <r>
    <n v="2355"/>
    <n v="49597237"/>
    <s v="Cédula de Ciudadanía"/>
    <s v="COLOMBIA"/>
    <x v="11"/>
    <x v="41"/>
    <s v="COMUNIDAD ALEDAÑA"/>
    <s v="SED CESAR"/>
    <s v="ANA"/>
    <s v="MARIA"/>
    <s v="DE ORO"/>
    <s v="LEGUIA"/>
    <s v="M"/>
    <s v="CICLO V"/>
    <x v="49"/>
    <n v="120060000072"/>
    <s v="METODOLOGÍA INSTITUCIONAL "/>
    <n v="0"/>
    <n v="3225395140"/>
    <m/>
    <d v="1957-01-15T00:00:00"/>
    <n v="65"/>
    <s v="COMUNIDAD ALEDAÑA"/>
    <s v="DESPLAZADO"/>
    <s v="NINGUNO"/>
    <s v="ESTUDIANTE"/>
    <s v="NRC"/>
    <s v="NO APLICA"/>
    <n v="0"/>
    <s v="NA"/>
    <s v="ANTIGUO"/>
    <x v="0"/>
    <s v="ASISTIENDO"/>
    <x v="0"/>
    <s v="ELIANA CERPAVASQUEZ"/>
    <x v="0"/>
  </r>
  <r>
    <n v="2356"/>
    <n v="36592351"/>
    <s v="Cédula de Ciudadanía"/>
    <s v="COLOMBIA"/>
    <x v="11"/>
    <x v="41"/>
    <s v="COMUNIDAD ALEDAÑA"/>
    <s v="SED CESAR"/>
    <s v="JUANA "/>
    <s v="MARIA"/>
    <s v="OROZCO"/>
    <s v="RUA"/>
    <s v="M"/>
    <s v="CICLO V"/>
    <x v="49"/>
    <n v="120060000072"/>
    <s v="METODOLOGÍA INSTITUCIONAL "/>
    <n v="0"/>
    <n v="3213509432"/>
    <m/>
    <d v="1963-09-02T00:00:00"/>
    <n v="59"/>
    <s v="COMUNIDAD ALEDAÑA"/>
    <s v="DESPLAZADO"/>
    <s v="NINGUNO"/>
    <s v="ESTUDIANTE"/>
    <s v="NRC"/>
    <s v="MADRE"/>
    <n v="4"/>
    <s v="NA"/>
    <s v="ANTIGUO"/>
    <x v="0"/>
    <s v="ASISTIENDO"/>
    <x v="0"/>
    <s v="ELIANA CERPAVASQUEZ"/>
    <x v="0"/>
  </r>
  <r>
    <n v="2357"/>
    <n v="25988903"/>
    <s v="Cédula de Ciudadanía"/>
    <s v="COLOMBIA"/>
    <x v="11"/>
    <x v="41"/>
    <s v="COMUNIDAD ALEDAÑA"/>
    <s v="SED CESAR"/>
    <s v="OLGA"/>
    <s v="ISABEL"/>
    <s v="GUZMAN"/>
    <s v="MARTINEZ"/>
    <s v="M"/>
    <s v="CICLO V"/>
    <x v="49"/>
    <n v="120060000072"/>
    <s v="METODOLOGÍA INSTITUCIONAL "/>
    <n v="0"/>
    <n v="3117100564"/>
    <m/>
    <d v="1946-03-13T00:00:00"/>
    <n v="76"/>
    <s v="COMUNIDAD ALEDAÑA"/>
    <s v="DESPLAZADO"/>
    <s v="NINGUNO"/>
    <s v="ESTUDIANTE"/>
    <s v="NRC"/>
    <s v="MADRE"/>
    <n v="4"/>
    <s v="NA"/>
    <s v="ANTIGUO"/>
    <x v="0"/>
    <s v="ASISTIENDO"/>
    <x v="0"/>
    <s v="ELIANA CERPAVASQUEZ"/>
    <x v="0"/>
  </r>
  <r>
    <n v="2358"/>
    <n v="35515167"/>
    <s v="Cédula de Ciudadanía"/>
    <s v="COLOMBIA"/>
    <x v="11"/>
    <x v="41"/>
    <s v="COMUNIDAD ALEDAÑA"/>
    <s v="SED CESAR"/>
    <s v="CARMEN"/>
    <s v="ELVIRA"/>
    <s v="OLAYA"/>
    <m/>
    <s v="M"/>
    <s v="CICLO V"/>
    <x v="49"/>
    <n v="120060000072"/>
    <s v="METODOLOGÍA INSTITUCIONAL "/>
    <n v="0"/>
    <n v="3208232803"/>
    <m/>
    <d v="1956-09-05T00:00:00"/>
    <n v="66"/>
    <s v="COMUNIDAD ALEDAÑA"/>
    <s v="DESPLAZADO"/>
    <s v="NINGUNO"/>
    <s v="ESTUDIANTE"/>
    <s v="NRC"/>
    <s v="MADRE"/>
    <n v="3"/>
    <s v="NA"/>
    <s v="ANTIGUO"/>
    <x v="0"/>
    <s v="ASISTIENDO"/>
    <x v="0"/>
    <s v="ELIANA CERPAVASQUEZ"/>
    <x v="0"/>
  </r>
  <r>
    <n v="2359"/>
    <n v="1193537172"/>
    <s v="Cédula de Ciudadanía"/>
    <s v="COLOMBIA"/>
    <x v="11"/>
    <x v="41"/>
    <s v="COMUNIDAD ALEDAÑA"/>
    <s v="SED CESAR"/>
    <s v="DARLIS"/>
    <s v="ESTHER"/>
    <s v="FERNANDEZ"/>
    <s v="ARIAS"/>
    <s v="M"/>
    <s v="CICLO V"/>
    <x v="49"/>
    <n v="120060000072"/>
    <s v="METODOLOGÍA INSTITUCIONAL "/>
    <n v="0"/>
    <n v="3176204200"/>
    <m/>
    <d v="1995-06-13T00:00:00"/>
    <n v="27"/>
    <s v="COMUNIDAD ALEDAÑA"/>
    <s v="DESPLAZADO"/>
    <s v="NINGUNO"/>
    <s v="ESTUDIANTE"/>
    <s v="NRC"/>
    <s v="MADRE"/>
    <n v="2"/>
    <s v="NA"/>
    <s v="ANTIGUO"/>
    <x v="0"/>
    <s v="ASISTIENDO"/>
    <x v="0"/>
    <s v="ELIANA CERPAVASQUEZ"/>
    <x v="0"/>
  </r>
  <r>
    <n v="2360"/>
    <n v="5027939"/>
    <s v="Cédula de Ciudadanía"/>
    <s v="COLOMBIA"/>
    <x v="11"/>
    <x v="41"/>
    <s v="COMUNIDAD ALEDAÑA"/>
    <s v="SED CESAR"/>
    <s v="JOSE"/>
    <s v="EUGENIO"/>
    <s v="OROZCO"/>
    <s v="MEJIA"/>
    <s v="H"/>
    <s v="CICLO V"/>
    <x v="49"/>
    <n v="120060000072"/>
    <s v="METODOLOGÍA INSTITUCIONAL "/>
    <n v="0"/>
    <n v="3135806457"/>
    <m/>
    <d v="1942-01-20T00:00:00"/>
    <n v="80"/>
    <s v="COMUNIDAD ALEDAÑA"/>
    <s v="DESPLAZADO"/>
    <s v="NINGUNO"/>
    <s v="ESTUDIANTE"/>
    <s v="NRC"/>
    <s v="PADRE"/>
    <n v="5"/>
    <s v="NA"/>
    <s v="ANTIGUO"/>
    <x v="0"/>
    <s v="ASISTIENDO"/>
    <x v="0"/>
    <s v="ELIANA CERPAVASQUEZ"/>
    <x v="0"/>
  </r>
  <r>
    <n v="2361"/>
    <n v="36620215"/>
    <s v="Cédula de Ciudadanía"/>
    <s v="COLOMBIA"/>
    <x v="11"/>
    <x v="41"/>
    <s v="COMUNIDAD ALEDAÑA"/>
    <s v="SED CESAR"/>
    <s v="EMPERATRIZ"/>
    <m/>
    <s v="ARRIETA"/>
    <s v="QUIROZ"/>
    <s v="M"/>
    <s v="CICLO V"/>
    <x v="49"/>
    <n v="120060000072"/>
    <s v="METODOLOGÍA INSTITUCIONAL "/>
    <n v="0"/>
    <n v="3218254117"/>
    <m/>
    <d v="1941-10-02T00:00:00"/>
    <n v="81"/>
    <s v="COMUNIDAD ALEDAÑA"/>
    <s v="DESPLAZADO"/>
    <s v="NINGUNO"/>
    <s v="ESTUDIANTE"/>
    <s v="NRC"/>
    <s v="MADRE"/>
    <n v="4"/>
    <s v="NA"/>
    <s v="ANTIGUO"/>
    <x v="0"/>
    <s v="ASISTIENDO"/>
    <x v="0"/>
    <s v="ELIANA CERPAVASQUEZ"/>
    <x v="0"/>
  </r>
  <r>
    <n v="2362"/>
    <n v="1063949992"/>
    <s v="Cédula de Ciudadanía"/>
    <s v="COLOMBIA"/>
    <x v="11"/>
    <x v="41"/>
    <s v="COMUNIDAD ALEDAÑA"/>
    <s v="SED CESAR"/>
    <s v="SHIRLEY"/>
    <s v="PAOLA"/>
    <s v="OBESO"/>
    <s v="CAMPO"/>
    <s v="M"/>
    <s v="CICLO V"/>
    <x v="49"/>
    <n v="120060000072"/>
    <s v="METODOLOGÍA INSTITUCIONAL "/>
    <n v="0"/>
    <n v="3108416272"/>
    <m/>
    <d v="1985-05-12T00:00:00"/>
    <n v="37"/>
    <s v="COMUNIDAD ALEDAÑA"/>
    <s v="N/A"/>
    <s v="NINGUNO"/>
    <s v="ESTUDIANTE"/>
    <s v="NRC"/>
    <s v="MADRE"/>
    <n v="5"/>
    <s v="NA"/>
    <s v="ANTIGUO"/>
    <x v="0"/>
    <s v="ASISTIENDO"/>
    <x v="0"/>
    <s v="ELIANA CERPAVASQUEZ"/>
    <x v="0"/>
  </r>
  <r>
    <n v="2363"/>
    <n v="1193524059"/>
    <s v="Cédula de Ciudadanía"/>
    <s v="COLOMBIA"/>
    <x v="11"/>
    <x v="41"/>
    <s v="COMUNIDAD ALEDAÑA"/>
    <s v="SED CESAR"/>
    <s v="YARDELIS"/>
    <s v="YADITH"/>
    <s v="PEREZ"/>
    <s v="MENDOZA"/>
    <s v="M"/>
    <s v="CICLO V"/>
    <x v="49"/>
    <n v="120060000072"/>
    <s v="METODOLOGÍA INSTITUCIONAL "/>
    <n v="0"/>
    <n v="3016208009"/>
    <m/>
    <d v="2002-06-20T00:00:00"/>
    <n v="20"/>
    <s v="COMUNIDAD ALEDAÑA"/>
    <s v="DESPLAZADO"/>
    <s v="NINGUNO"/>
    <s v="ESTUDIANTE"/>
    <s v="NRC"/>
    <s v="MADRE"/>
    <n v="2"/>
    <s v="NA"/>
    <s v="ANTIGUO"/>
    <x v="0"/>
    <s v="ASISTIENDO"/>
    <x v="0"/>
    <s v="ELIANA CERPAVASQUEZ"/>
    <x v="0"/>
  </r>
  <r>
    <n v="2364"/>
    <n v="49596950"/>
    <s v="Cédula de Ciudadanía"/>
    <s v="COLOMBIA"/>
    <x v="11"/>
    <x v="41"/>
    <s v="COMUNIDAD ALEDAÑA"/>
    <s v="SED CESAR"/>
    <s v="JULIVETH"/>
    <m/>
    <s v="VENERA"/>
    <s v="PEREZ"/>
    <s v="M"/>
    <s v="CICLO V"/>
    <x v="49"/>
    <n v="120060000072"/>
    <s v="METODOLOGÍA INSTITUCIONAL "/>
    <n v="0"/>
    <n v="3022585392"/>
    <m/>
    <d v="1982-01-17T00:00:00"/>
    <n v="40"/>
    <s v="COMUNIDAD ALEDAÑA"/>
    <s v="DESPLAZADO"/>
    <s v="NINGUNO"/>
    <s v="ESTUDIANTE"/>
    <s v="NRC"/>
    <s v="MADRE"/>
    <n v="3"/>
    <s v="NA"/>
    <s v="ANTIGUO"/>
    <x v="0"/>
    <s v="ASISTIENDO"/>
    <x v="0"/>
    <s v="ELIANA CERPAVASQUEZ"/>
    <x v="0"/>
  </r>
  <r>
    <n v="2365"/>
    <n v="1063960837"/>
    <s v="Cédula de Ciudadanía"/>
    <s v="COLOMBIA"/>
    <x v="11"/>
    <x v="41"/>
    <s v="COMUNIDAD ALEDAÑA"/>
    <s v="SED CESAR"/>
    <s v="YIRLIS"/>
    <s v="MARIA"/>
    <s v="ACUÑA"/>
    <s v="MENDEZ"/>
    <s v="M"/>
    <s v="CICLO V"/>
    <x v="49"/>
    <n v="120060000072"/>
    <s v="METODOLOGÍA INSTITUCIONAL "/>
    <n v="0"/>
    <n v="3006231210"/>
    <m/>
    <d v="1992-04-26T00:00:00"/>
    <n v="30"/>
    <s v="COMUNIDAD ALEDAÑA"/>
    <s v="DESPLAZADO"/>
    <s v="NINGUNO"/>
    <s v="ESTUDIANTE"/>
    <s v="NRC"/>
    <s v="MADRE"/>
    <n v="3"/>
    <s v="NA"/>
    <s v="ANTIGUO"/>
    <x v="0"/>
    <s v="ASISTIENDO"/>
    <x v="0"/>
    <s v="LENA JUDITH MANJARREZ RODRIGUEZ"/>
    <x v="0"/>
  </r>
  <r>
    <n v="2366"/>
    <n v="1003197966"/>
    <s v="Cédula de Ciudadanía"/>
    <s v="COLOMBIA"/>
    <x v="11"/>
    <x v="41"/>
    <s v="COMUNIDAD ALEDAÑA"/>
    <s v="SED CESAR"/>
    <s v="GERALDIN"/>
    <m/>
    <s v="ACUÑA"/>
    <s v="MENDEZ"/>
    <s v="M"/>
    <s v="CICLO V"/>
    <x v="49"/>
    <n v="120060000072"/>
    <s v="METODOLOGÍA INSTITUCIONAL "/>
    <n v="0"/>
    <n v="3006231210"/>
    <m/>
    <d v="1995-07-27T00:00:00"/>
    <n v="27"/>
    <s v="COMUNIDAD ALEDAÑA"/>
    <s v="DESPLAZADO"/>
    <s v="NINGUNO"/>
    <s v="ESTUDIANTE"/>
    <s v="NRC"/>
    <s v="MADRE"/>
    <n v="2"/>
    <s v="NA"/>
    <s v="ANTIGUO"/>
    <x v="0"/>
    <s v="ASISTIENDO"/>
    <x v="0"/>
    <s v="LENA JUDITH MANJARREZ RODRIGUEZ"/>
    <x v="0"/>
  </r>
  <r>
    <n v="2367"/>
    <n v="1003115628"/>
    <s v="Cédula de Ciudadanía"/>
    <s v="COLOMBIA"/>
    <x v="11"/>
    <x v="41"/>
    <s v="COMUNIDAD ALEDAÑA"/>
    <s v="SED CESAR"/>
    <s v="MAIRA "/>
    <s v="ALEJANDRA"/>
    <s v="ARIAS"/>
    <s v="RONCALLO"/>
    <s v="M"/>
    <s v="CICLO V"/>
    <x v="49"/>
    <n v="120060000072"/>
    <s v="METODOLOGÍA INSTITUCIONAL "/>
    <n v="0"/>
    <n v="3002906378"/>
    <m/>
    <d v="1994-08-14T00:00:00"/>
    <n v="28"/>
    <s v="COMUNIDAD ALEDAÑA"/>
    <s v="N/A"/>
    <s v="NINGUNO"/>
    <s v="ESTUDIANTE"/>
    <s v="NRC"/>
    <s v="MADRE"/>
    <n v="4"/>
    <s v="NA"/>
    <s v="ANTIGUO"/>
    <x v="0"/>
    <s v="ASISTIENDO"/>
    <x v="0"/>
    <s v="LENA JUDITH MANJARREZ RODRIGUEZ"/>
    <x v="0"/>
  </r>
  <r>
    <n v="2368"/>
    <n v="1004211243"/>
    <s v="Cédula de Ciudadanía"/>
    <s v="COLOMBIA"/>
    <x v="11"/>
    <x v="41"/>
    <s v="COMUNIDAD ALEDAÑA"/>
    <s v="SED CESAR"/>
    <s v="ISIDRO"/>
    <s v="MANUEL"/>
    <s v="CORREA"/>
    <s v="TORRES"/>
    <s v="H"/>
    <s v="CICLO V"/>
    <x v="49"/>
    <n v="120060000072"/>
    <s v="METODOLOGÍA INSTITUCIONAL "/>
    <n v="0"/>
    <n v="3042159192"/>
    <m/>
    <d v="1987-09-26T00:00:00"/>
    <n v="35"/>
    <s v="COMUNIDAD ALEDAÑA"/>
    <s v="N/A"/>
    <s v="NINGUNO"/>
    <s v="ESTUDIANTE"/>
    <s v="NRC"/>
    <s v="NO APLICA"/>
    <n v="0"/>
    <s v="NA"/>
    <s v="ANTIGUO"/>
    <x v="0"/>
    <s v="ASISTIENDO"/>
    <x v="0"/>
    <s v="LENA JUDITH MANJARREZ RODRIGUEZ"/>
    <x v="0"/>
  </r>
  <r>
    <n v="2369"/>
    <n v="1192764951"/>
    <s v="Cédula de Ciudadanía"/>
    <s v="COLOMBIA"/>
    <x v="11"/>
    <x v="41"/>
    <s v="COMUNIDAD ALEDAÑA"/>
    <s v="SED CESAR"/>
    <s v="LUZ"/>
    <s v="PATRICIA"/>
    <s v="CORREA"/>
    <s v="TORRES"/>
    <s v="M"/>
    <s v="CICLO V"/>
    <x v="49"/>
    <n v="120060000072"/>
    <s v="METODOLOGÍA INSTITUCIONAL "/>
    <n v="0"/>
    <n v="3042159192"/>
    <m/>
    <d v="1994-09-15T00:00:00"/>
    <n v="28"/>
    <s v="COMUNIDAD ALEDAÑA"/>
    <s v="N/A"/>
    <s v="NINGUNO"/>
    <s v="ESTUDIANTE"/>
    <s v="NRC"/>
    <s v="MADRE"/>
    <n v="2"/>
    <s v="NA"/>
    <s v="ANTIGUO"/>
    <x v="0"/>
    <s v="ASISTIENDO"/>
    <x v="0"/>
    <s v="LENA JUDITH MANJARREZ RODRIGUEZ"/>
    <x v="0"/>
  </r>
  <r>
    <n v="2370"/>
    <n v="49595026"/>
    <s v="Cédula de Ciudadanía"/>
    <s v="COLOMBIA"/>
    <x v="11"/>
    <x v="41"/>
    <s v="COMUNIDAD ALEDAÑA"/>
    <s v="SED CESAR"/>
    <s v="ELIZABETH"/>
    <m/>
    <s v="NAVARRO"/>
    <s v="PAVAS"/>
    <s v="M"/>
    <s v="CICLO V"/>
    <x v="49"/>
    <n v="120060000072"/>
    <s v="METODOLOGÍA INSTITUCIONAL "/>
    <n v="0"/>
    <n v="3043709145"/>
    <m/>
    <d v="1961-09-16T00:00:00"/>
    <n v="61"/>
    <s v="COMUNIDAD ALEDAÑA"/>
    <s v="N/A"/>
    <s v="NINGUNO"/>
    <s v="ESTUDIANTE"/>
    <s v="NRC"/>
    <s v="MADRE"/>
    <n v="4"/>
    <s v="NA"/>
    <s v="ANTIGUO"/>
    <x v="0"/>
    <s v="ASISTIENDO"/>
    <x v="0"/>
    <s v="LENA JUDITH MANJARREZ RODRIGUEZ"/>
    <x v="0"/>
  </r>
  <r>
    <n v="2371"/>
    <n v="7635293"/>
    <s v="Cédula de Ciudadanía"/>
    <s v="COLOMBIA"/>
    <x v="11"/>
    <x v="41"/>
    <s v="COMUNIDAD ALEDAÑA"/>
    <s v="SED CESAR"/>
    <s v="SIXTO"/>
    <s v="MANUEL"/>
    <s v="OSPINO "/>
    <s v="VERGARA"/>
    <s v="H"/>
    <s v="CICLO V"/>
    <x v="49"/>
    <n v="120060000072"/>
    <s v="METODOLOGÍA INSTITUCIONAL "/>
    <n v="0"/>
    <n v="3205648642"/>
    <m/>
    <d v="1949-12-06T00:00:00"/>
    <n v="73"/>
    <s v="COMUNIDAD ALEDAÑA"/>
    <s v="N/A"/>
    <s v="NINGUNO"/>
    <s v="ESTUDIANTE"/>
    <s v="NRC"/>
    <s v="PADRE"/>
    <n v="4"/>
    <s v="NA"/>
    <s v="ANTIGUO"/>
    <x v="0"/>
    <s v="ASISTIENDO"/>
    <x v="0"/>
    <s v="LENA JUDITH MANJARREZ RODRIGUEZ"/>
    <x v="0"/>
  </r>
  <r>
    <n v="2372"/>
    <n v="72146947"/>
    <s v="Cédula de Ciudadanía"/>
    <s v="COLOMBIA"/>
    <x v="11"/>
    <x v="41"/>
    <s v="COMUNIDAD ALEDAÑA"/>
    <s v="SED CESAR"/>
    <s v="HORALDO"/>
    <s v="RAFAEL"/>
    <s v="PEREZ "/>
    <s v="CAMACHO"/>
    <s v="H"/>
    <s v="CICLO V"/>
    <x v="49"/>
    <n v="120060000072"/>
    <s v="METODOLOGÍA INSTITUCIONAL "/>
    <n v="0"/>
    <n v="3045989751"/>
    <m/>
    <d v="1967-06-24T00:00:00"/>
    <n v="55"/>
    <s v="COMUNIDAD ALEDAÑA"/>
    <s v="N/A"/>
    <s v="NINGUNO"/>
    <s v="ESTUDIANTE"/>
    <s v="NRC"/>
    <s v="PADRE"/>
    <n v="2"/>
    <s v="NA"/>
    <s v="ANTIGUO"/>
    <x v="0"/>
    <s v="ASISTIENDO"/>
    <x v="0"/>
    <s v="LENA JUDITH MANJARREZ RODRIGUEZ"/>
    <x v="0"/>
  </r>
  <r>
    <n v="2373"/>
    <n v="36621950"/>
    <s v="Cédula de Ciudadanía"/>
    <s v="COLOMBIA"/>
    <x v="11"/>
    <x v="41"/>
    <s v="COMUNIDAD ALEDAÑA"/>
    <s v="SED CESAR"/>
    <s v="LUZ"/>
    <s v="DARY "/>
    <s v="TIBACUY"/>
    <s v="OQUENDO"/>
    <s v="M"/>
    <s v="CICLO V"/>
    <x v="49"/>
    <n v="120060000072"/>
    <s v="METODOLOGÍA INSTITUCIONAL "/>
    <n v="0"/>
    <n v="3126258866"/>
    <m/>
    <d v="1967-05-29T00:00:00"/>
    <n v="55"/>
    <s v="COMUNIDAD ALEDAÑA"/>
    <s v="N/A"/>
    <s v="NINGUNO"/>
    <s v="ESTUDIANTE"/>
    <s v="NRC"/>
    <s v="MADRE"/>
    <n v="3"/>
    <s v="NA"/>
    <s v="ANTIGUO"/>
    <x v="0"/>
    <s v="ASISTIENDO"/>
    <x v="0"/>
    <s v="LENA JUDITH MANJARREZ RODRIGUEZ"/>
    <x v="0"/>
  </r>
  <r>
    <n v="2374"/>
    <n v="1003115385"/>
    <s v="Cédula de Ciudadanía"/>
    <s v="COLOMBIA"/>
    <x v="11"/>
    <x v="41"/>
    <s v="COMUNIDAD ALEDAÑA"/>
    <s v="SED CESAR"/>
    <s v="AMIRA"/>
    <s v="DEL CARMEN"/>
    <s v="VIDES"/>
    <s v="HERRERA"/>
    <s v="M"/>
    <s v="CICLO V"/>
    <x v="49"/>
    <n v="120060000072"/>
    <s v="METODOLOGÍA INSTITUCIONAL "/>
    <n v="0"/>
    <n v="3014340868"/>
    <m/>
    <d v="1991-02-18T00:00:00"/>
    <n v="31"/>
    <s v="COMUNIDAD ALEDAÑA"/>
    <s v="N/A"/>
    <s v="NINGUNO"/>
    <s v="ESTUDIANTE"/>
    <s v="NRC"/>
    <s v="MADRE"/>
    <n v="4"/>
    <s v="NA"/>
    <s v="ANTIGUO"/>
    <x v="0"/>
    <s v="ASISTIENDO"/>
    <x v="0"/>
    <s v="LENA JUDITH MANJARREZ RODRIGUEZ"/>
    <x v="0"/>
  </r>
  <r>
    <n v="2375"/>
    <n v="1004211244"/>
    <s v="Cédula de Ciudadanía"/>
    <s v="COLOMBIA"/>
    <x v="11"/>
    <x v="41"/>
    <s v="COMUNIDAD ALEDAÑA"/>
    <s v="SED CESAR"/>
    <s v="JHON "/>
    <s v="JAIRO"/>
    <s v="CORREA"/>
    <s v="TORRES"/>
    <s v="H"/>
    <s v="CICLO V"/>
    <x v="49"/>
    <n v="120060000072"/>
    <s v="METODOLOGÍA INSTITUCIONAL "/>
    <n v="0"/>
    <n v="3042159192"/>
    <m/>
    <d v="1990-09-26T00:00:00"/>
    <n v="32"/>
    <s v="COMUNIDAD ALEDAÑA"/>
    <s v="N/A"/>
    <s v="NINGUNO"/>
    <s v="ESTUDIANTE"/>
    <s v="NRC"/>
    <s v="PADRE"/>
    <n v="4"/>
    <s v="NA"/>
    <s v="ANTIGUO"/>
    <x v="0"/>
    <s v="ASISTIENDO"/>
    <x v="0"/>
    <s v="LENA JUDITH MANJARREZ RODRIGUEZ"/>
    <x v="0"/>
  </r>
  <r>
    <n v="2376"/>
    <n v="1063953501"/>
    <s v="Tarjeta de Identidad"/>
    <s v="COLOMBIA"/>
    <x v="11"/>
    <x v="41"/>
    <s v="COMUNIDAD ALEDAÑA"/>
    <s v="SED CESAR"/>
    <s v="HANERSON"/>
    <s v="DE JESUS"/>
    <s v="ALVAREZ"/>
    <s v="GAMARRA"/>
    <s v="H"/>
    <s v="CICLO V"/>
    <x v="49"/>
    <n v="120060000072"/>
    <s v="METODOLOGÍA INSTITUCIONAL "/>
    <n v="0"/>
    <n v="3002552090"/>
    <m/>
    <d v="2006-11-30T00:00:00"/>
    <n v="16"/>
    <s v="COMUNIDAD ALEDAÑA"/>
    <s v="N/A"/>
    <s v="NINGUNO"/>
    <s v="ESTUDIANTE"/>
    <s v="NRC"/>
    <s v="NO APLICA"/>
    <n v="0"/>
    <s v="NA"/>
    <s v="ANTIGUO"/>
    <x v="0"/>
    <s v="ASISTIENDO"/>
    <x v="0"/>
    <s v="LENA JUDITH MANJARREZ RODRIGUEZ"/>
    <x v="0"/>
  </r>
  <r>
    <n v="2377"/>
    <n v="36624011"/>
    <s v="Cédula de Ciudadanía"/>
    <s v="COLOMBIA"/>
    <x v="11"/>
    <x v="41"/>
    <s v="COMUNIDAD ALEDAÑA"/>
    <s v="SED CESAR"/>
    <s v="FELIPA"/>
    <s v="ISABEL"/>
    <s v="ARRIETA"/>
    <s v="BELTRAN"/>
    <s v="M"/>
    <s v="CICLO V"/>
    <x v="49"/>
    <n v="120060000072"/>
    <s v="METODOLOGÍA INSTITUCIONAL "/>
    <n v="0"/>
    <n v="3216932568"/>
    <m/>
    <d v="1976-05-02T00:00:00"/>
    <n v="46"/>
    <s v="COMUNIDAD ALEDAÑA"/>
    <s v="N/A"/>
    <s v="NINGUNO"/>
    <s v="ESTUDIANTE"/>
    <s v="NRC"/>
    <s v="MADRE"/>
    <n v="2"/>
    <s v="NA"/>
    <s v="NUEVO"/>
    <x v="0"/>
    <s v="ASISTIENDO"/>
    <x v="0"/>
    <s v="LENA JUDITH MANJARREZ RODRIGUEZ"/>
    <x v="0"/>
  </r>
  <r>
    <n v="2378"/>
    <n v="1101201739"/>
    <s v="Tarjeta de Identidad"/>
    <s v="COLOMBIA"/>
    <x v="11"/>
    <x v="41"/>
    <s v="COMUNIDAD ALEDAÑA"/>
    <s v="SED CESAR"/>
    <s v="ELIZABETH "/>
    <m/>
    <s v="CARRACEDO"/>
    <s v="SUAREZ"/>
    <s v="M"/>
    <s v="CICLO V"/>
    <x v="49"/>
    <n v="120060000072"/>
    <s v="METODOLOGÍA INSTITUCIONAL "/>
    <n v="0"/>
    <n v="3122676687"/>
    <m/>
    <d v="2006-02-18T00:00:00"/>
    <n v="16"/>
    <s v="COMUNIDAD ALEDAÑA"/>
    <s v="N/A"/>
    <s v="NINGUNO"/>
    <s v="ESTUDIANTE"/>
    <s v="NRC"/>
    <s v="NO APLICA"/>
    <n v="0"/>
    <s v="NA"/>
    <s v="ANTIGUO"/>
    <x v="0"/>
    <s v="ASISTIENDO"/>
    <x v="0"/>
    <s v="LENA JUDITH MANJARREZ RODRIGUEZ"/>
    <x v="0"/>
  </r>
  <r>
    <n v="2379"/>
    <n v="36621163"/>
    <s v="Cédula de Ciudadanía"/>
    <s v="COLOMBIA"/>
    <x v="11"/>
    <x v="41"/>
    <s v="COMUNIDAD ALEDAÑA"/>
    <s v="SED CESAR"/>
    <s v="LEDYS"/>
    <s v="MARIA"/>
    <s v="BELTRAN"/>
    <s v="PALACIO"/>
    <s v="M"/>
    <s v="CICLO V"/>
    <x v="49"/>
    <n v="120060000072"/>
    <s v="METODOLOGÍA INSTITUCIONAL "/>
    <n v="0"/>
    <n v="3106060906"/>
    <m/>
    <d v="1953-02-08T00:00:00"/>
    <n v="69"/>
    <s v="COMUNIDAD ALEDAÑA"/>
    <s v="COMUNIDAD RECEPTORA"/>
    <s v="NINGUNO"/>
    <s v="ESTUDIANTE"/>
    <s v="NRC"/>
    <s v="MADRE"/>
    <n v="2"/>
    <s v="NA"/>
    <s v="ANTIGUO"/>
    <x v="0"/>
    <s v="ASISTIENDO"/>
    <x v="0"/>
    <s v="LENA JUDITH MANJARREZ RODRIGUEZ"/>
    <x v="0"/>
  </r>
  <r>
    <n v="2380"/>
    <n v="1063974316"/>
    <s v="Cédula de Ciudadanía"/>
    <s v="COLOMBIA"/>
    <x v="11"/>
    <x v="41"/>
    <s v="COMUNIDAD ALEDAÑA"/>
    <s v="SED CESAR"/>
    <s v="DAYSI"/>
    <s v="ESTELLA"/>
    <s v="MANJAREZ"/>
    <s v="FONTALVO"/>
    <s v="M"/>
    <s v="CICLO V"/>
    <x v="49"/>
    <n v="120060000072"/>
    <s v="METODOLOGÍA INSTITUCIONAL "/>
    <n v="0"/>
    <n v="3046666941"/>
    <m/>
    <d v="1971-12-03T00:00:00"/>
    <n v="51"/>
    <s v="COMUNIDAD ALEDAÑA"/>
    <s v="COMUNIDAD RECEPTORA"/>
    <s v="NINGUNO"/>
    <s v="ESTUDIANTE"/>
    <s v="NRC"/>
    <s v="MADRE"/>
    <n v="2"/>
    <s v="NA"/>
    <s v="ANTIGUO"/>
    <x v="0"/>
    <s v="ASISTIENDO"/>
    <x v="0"/>
    <s v="LENA JUDITH MANJARREZ RODRIGUEZ"/>
    <x v="0"/>
  </r>
  <r>
    <n v="2381"/>
    <n v="12609713"/>
    <s v="Cédula de Ciudadanía"/>
    <s v="COLOMBIA"/>
    <x v="11"/>
    <x v="41"/>
    <s v="COMUNIDAD ALEDAÑA"/>
    <s v="SED CESAR"/>
    <s v="LUIS"/>
    <s v="CARLOS"/>
    <s v="MANJARREZ"/>
    <s v="MORENO"/>
    <s v="H"/>
    <s v="CICLO V"/>
    <x v="49"/>
    <n v="120060000072"/>
    <s v="METODOLOGÍA INSTITUCIONAL "/>
    <n v="0"/>
    <n v="3205648642"/>
    <m/>
    <d v="1945-08-25T00:00:00"/>
    <n v="77"/>
    <s v="COMUNIDAD ALEDAÑA"/>
    <s v="COMUNIDAD RECEPTORA"/>
    <s v="NINGUNO"/>
    <s v="ESTUDIANTE"/>
    <s v="NRC"/>
    <s v="PADRE"/>
    <n v="3"/>
    <s v="NA"/>
    <s v="ANTIGUO"/>
    <x v="0"/>
    <s v="ASISTIENDO"/>
    <x v="0"/>
    <s v="LENA JUDITH MANJARREZ RODRIGUEZ"/>
    <x v="0"/>
  </r>
  <r>
    <n v="2382"/>
    <n v="1214470807"/>
    <s v="Cédula de Ciudadanía"/>
    <s v="COLOMBIA"/>
    <x v="11"/>
    <x v="41"/>
    <s v="COMUNIDAD ALEDAÑA"/>
    <s v="SED CESAR"/>
    <s v="FARIANNY"/>
    <s v="ANGELINI"/>
    <s v="GONZALEZ"/>
    <s v="MANJARREZ"/>
    <s v="M"/>
    <s v="CICLO V"/>
    <x v="49"/>
    <n v="120060000072"/>
    <s v="METODOLOGÍA INSTITUCIONAL "/>
    <n v="0"/>
    <n v="3243959955"/>
    <m/>
    <d v="2002-09-25T00:00:00"/>
    <n v="20"/>
    <s v="COMUNIDAD ALEDAÑA"/>
    <s v="COMUNIDAD RECEPTORA"/>
    <s v="NINGUNO"/>
    <s v="ESTUDIANTE"/>
    <s v="NRC"/>
    <s v="MADRE"/>
    <n v="2"/>
    <s v="NA"/>
    <s v="ANTIGUO"/>
    <x v="0"/>
    <s v="ASISTIENDO"/>
    <x v="0"/>
    <s v="LENA JUDITH MANJARREZ RODRIGUEZ"/>
    <x v="0"/>
  </r>
  <r>
    <n v="2383"/>
    <n v="49753907"/>
    <s v="Cédula de Ciudadanía"/>
    <s v="COLOMBIA"/>
    <x v="11"/>
    <x v="41"/>
    <s v="COMUNIDAD ALEDAÑA"/>
    <s v="SED CESAR"/>
    <s v="NURIS"/>
    <s v="MARIA"/>
    <s v="MENA"/>
    <s v="MARTINEZ"/>
    <s v="M"/>
    <s v="CICLO V"/>
    <x v="49"/>
    <n v="120060000072"/>
    <s v="METODOLOGÍA INSTITUCIONAL "/>
    <n v="0"/>
    <n v="3217156649"/>
    <m/>
    <d v="1976-11-17T00:00:00"/>
    <n v="46"/>
    <s v="COMUNIDAD ALEDAÑA"/>
    <s v="DESPLAZADO"/>
    <s v="NINGUNO"/>
    <s v="ESTUDIANTE"/>
    <s v="NRC"/>
    <s v="MADRE"/>
    <n v="4"/>
    <s v="NA"/>
    <s v="ANTIGUO"/>
    <x v="0"/>
    <s v="ASISTIENDO"/>
    <x v="0"/>
    <s v="LUZ NERY RUMBO VIDAL"/>
    <x v="0"/>
  </r>
  <r>
    <n v="2384"/>
    <n v="1003240427"/>
    <s v="Cédula de Ciudadanía"/>
    <s v="COLOMBIA"/>
    <x v="11"/>
    <x v="41"/>
    <s v="COMUNIDAD ALEDAÑA"/>
    <s v="SED CESAR"/>
    <s v="ADRIANA"/>
    <s v="MARIA"/>
    <s v="CUADRADO"/>
    <s v="OSORIO"/>
    <s v="M"/>
    <s v="CICLO V"/>
    <x v="49"/>
    <n v="120060000072"/>
    <s v="METODOLOGÍA INSTITUCIONAL "/>
    <n v="0"/>
    <n v="3105491502"/>
    <m/>
    <d v="1985-01-26T00:00:00"/>
    <n v="37"/>
    <s v="COMUNIDAD ALEDAÑA"/>
    <s v="DESPLAZADO"/>
    <s v="INDIGENA"/>
    <s v="ESTUDIANTE"/>
    <s v="NRC"/>
    <s v="MADRE"/>
    <n v="3"/>
    <s v="NA"/>
    <s v="ANTIGUO"/>
    <x v="0"/>
    <s v="ASISTIENDO"/>
    <x v="0"/>
    <s v="LUZ NERY RUMBO VIDAL"/>
    <x v="0"/>
  </r>
  <r>
    <n v="2385"/>
    <n v="36621838"/>
    <s v="Cédula de Ciudadanía"/>
    <s v="COLOMBIA"/>
    <x v="11"/>
    <x v="41"/>
    <s v="COMUNIDAD ALEDAÑA"/>
    <s v="SED CESAR"/>
    <s v="EDILMA"/>
    <m/>
    <s v="SEGOVIA"/>
    <s v="MACHADO"/>
    <s v="M"/>
    <s v="CICLO V"/>
    <x v="49"/>
    <n v="120060000072"/>
    <s v="METODOLOGÍA INSTITUCIONAL "/>
    <n v="0"/>
    <n v="3012252164"/>
    <m/>
    <d v="1967-04-18T00:00:00"/>
    <n v="55"/>
    <s v="COMUNIDAD ALEDAÑA"/>
    <s v="N/A"/>
    <s v="NINGUNO"/>
    <s v="ESTUDIANTE"/>
    <s v="NRC"/>
    <s v="MADRE"/>
    <n v="6"/>
    <s v="NA"/>
    <s v="ANTIGUO"/>
    <x v="0"/>
    <s v="ASISTIENDO"/>
    <x v="0"/>
    <s v="LUZ NERY RUMBO VIDAL"/>
    <x v="0"/>
  </r>
  <r>
    <n v="2386"/>
    <n v="36621729"/>
    <s v="Cédula de Ciudadanía"/>
    <s v="COLOMBIA"/>
    <x v="11"/>
    <x v="41"/>
    <s v="COMUNIDAD ALEDAÑA"/>
    <s v="SED CESAR"/>
    <s v="NIANIS"/>
    <s v="ESTHER"/>
    <s v="CASTILLA "/>
    <s v="VERGARA"/>
    <s v="M"/>
    <s v="CICLO V"/>
    <x v="49"/>
    <n v="120060000072"/>
    <s v="METODOLOGÍA INSTITUCIONAL "/>
    <n v="0"/>
    <n v="3135743170"/>
    <m/>
    <d v="1964-04-06T00:00:00"/>
    <n v="58"/>
    <s v="COMUNIDAD ALEDAÑA"/>
    <s v="DESPLAZADO"/>
    <s v="NINGUNO"/>
    <s v="ESTUDIANTE"/>
    <s v="NRC"/>
    <s v="MADRE"/>
    <n v="5"/>
    <s v="NA"/>
    <s v="ANTIGUO"/>
    <x v="0"/>
    <s v="ASISTIENDO"/>
    <x v="0"/>
    <s v="LUZ NERY RUMBO VIDAL"/>
    <x v="0"/>
  </r>
  <r>
    <n v="2387"/>
    <n v="57065138"/>
    <s v="Cédula de Ciudadanía"/>
    <s v="COLOMBIA"/>
    <x v="11"/>
    <x v="41"/>
    <s v="COMUNIDAD ALEDAÑA"/>
    <s v="SED CESAR"/>
    <s v="NELLY"/>
    <s v="DEL CARMEN"/>
    <s v="GARCIA"/>
    <s v="ACUÑA"/>
    <s v="M"/>
    <s v="CICLO V"/>
    <x v="49"/>
    <n v="120060000072"/>
    <s v="METODOLOGÍA INSTITUCIONAL "/>
    <n v="0"/>
    <n v="3225355435"/>
    <m/>
    <d v="1960-04-22T00:00:00"/>
    <n v="62"/>
    <s v="COMUNIDAD ALEDAÑA"/>
    <s v="DESPLAZADO"/>
    <s v="NINGUNO"/>
    <s v="ESTUDIANTE"/>
    <s v="NRC"/>
    <s v="MADRE"/>
    <n v="7"/>
    <s v="NA"/>
    <s v="ANTIGUO"/>
    <x v="0"/>
    <s v="ASISTIENDO"/>
    <x v="0"/>
    <s v="LUZ NERY RUMBO VIDAL"/>
    <x v="0"/>
  </r>
  <r>
    <n v="2388"/>
    <n v="19515414"/>
    <s v="Cédula de Ciudadanía"/>
    <s v="COLOMBIA"/>
    <x v="11"/>
    <x v="41"/>
    <s v="COMUNIDAD ALEDAÑA"/>
    <s v="SED CESAR"/>
    <s v="ANTONIO"/>
    <s v="MARIA"/>
    <s v="CERVANTE"/>
    <s v="OROZCO"/>
    <s v="H"/>
    <s v="CICLO V"/>
    <x v="49"/>
    <n v="120060000072"/>
    <s v="METODOLOGÍA INSTITUCIONAL "/>
    <n v="0"/>
    <n v="3246385769"/>
    <m/>
    <d v="1957-12-24T00:00:00"/>
    <n v="64"/>
    <s v="COMUNIDAD ALEDAÑA"/>
    <s v="N/A"/>
    <s v="NINGUNO"/>
    <s v="ESTUDIANTE"/>
    <s v="NRC"/>
    <s v="PADRE"/>
    <n v="4"/>
    <s v="NA"/>
    <s v="ANTIGUO"/>
    <x v="0"/>
    <s v="ASISTIENDO"/>
    <x v="0"/>
    <s v="LUZ NERY RUMBO VIDAL"/>
    <x v="0"/>
  </r>
  <r>
    <n v="2389"/>
    <n v="1063483373"/>
    <s v="Tarjeta de Identidad"/>
    <s v="COLOMBIA"/>
    <x v="11"/>
    <x v="41"/>
    <s v="COMUNIDAD ALEDAÑA"/>
    <s v="SED CESAR"/>
    <s v="MAIRA"/>
    <s v="ALEJANDRA"/>
    <s v="VILLAFANE"/>
    <s v="MENA"/>
    <s v="M"/>
    <s v="CICLO V"/>
    <x v="49"/>
    <n v="120060000072"/>
    <s v="METODOLOGÍA INSTITUCIONAL "/>
    <n v="0"/>
    <n v="3217156649"/>
    <m/>
    <d v="2005-03-27T00:00:00"/>
    <n v="17"/>
    <s v="COMUNIDAD ALEDAÑA"/>
    <s v="DESPLAZADO"/>
    <s v="NINGUNO"/>
    <s v="ESTUDIANTE"/>
    <s v="NRC"/>
    <s v="NO APLICA"/>
    <n v="0"/>
    <s v="NA"/>
    <s v="ANTIGUO"/>
    <x v="0"/>
    <s v="ASISTIENDO"/>
    <x v="0"/>
    <s v="LUZ NERY RUMBO VIDAL"/>
    <x v="0"/>
  </r>
  <r>
    <n v="2390"/>
    <n v="36621055"/>
    <s v="Cédula de Ciudadanía"/>
    <s v="COLOMBIA"/>
    <x v="11"/>
    <x v="41"/>
    <s v="COMUNIDAD ALEDAÑA"/>
    <s v="SED CESAR"/>
    <s v="OSIRIS"/>
    <s v="JUDITH"/>
    <s v="BARRANCO"/>
    <s v="CASTRO"/>
    <s v="M"/>
    <s v="CICLO V"/>
    <x v="49"/>
    <n v="120060000072"/>
    <s v="METODOLOGÍA INSTITUCIONAL "/>
    <n v="0"/>
    <n v="3128828558"/>
    <m/>
    <d v="1950-11-30T00:00:00"/>
    <n v="72"/>
    <s v="COMUNIDAD ALEDAÑA"/>
    <s v="DESPLAZADO"/>
    <s v="NINGUNO"/>
    <s v="ESTUDIANTE"/>
    <s v="NRC"/>
    <s v="MADRE"/>
    <n v="3"/>
    <s v="NA"/>
    <s v="ANTIGUO"/>
    <x v="0"/>
    <s v="ASISTIENDO"/>
    <x v="0"/>
    <s v="LUZ NERY RUMBO VIDAL"/>
    <x v="0"/>
  </r>
  <r>
    <n v="2391"/>
    <n v="19708143"/>
    <s v="Cédula de Ciudadanía"/>
    <s v="COLOMBIA"/>
    <x v="11"/>
    <x v="41"/>
    <s v="COMUNIDAD ALEDAÑA"/>
    <s v="SED CESAR"/>
    <s v="LUDER"/>
    <m/>
    <s v="CASTILLO"/>
    <s v="TAPIAS"/>
    <s v="H"/>
    <s v="CICLO V"/>
    <x v="49"/>
    <n v="120060000072"/>
    <s v="METODOLOGÍA INSTITUCIONAL "/>
    <n v="0"/>
    <n v="3115905795"/>
    <m/>
    <d v="1981-05-16T00:00:00"/>
    <n v="41"/>
    <s v="COMUNIDAD ALEDAÑA"/>
    <s v="DESPLAZADO"/>
    <s v="NINGUNO"/>
    <s v="ESTUDIANTE"/>
    <s v="NRC"/>
    <s v="PADRE"/>
    <n v="4"/>
    <s v="NA"/>
    <s v="ANTIGUO"/>
    <x v="0"/>
    <s v="ASISTIENDO"/>
    <x v="0"/>
    <s v="LUZ NERY RUMBO VIDAL"/>
    <x v="0"/>
  </r>
  <r>
    <n v="2392"/>
    <n v="5097090"/>
    <s v="Cédula de Ciudadanía"/>
    <s v="COLOMBIA"/>
    <x v="11"/>
    <x v="41"/>
    <s v="COMUNIDAD ALEDAÑA"/>
    <s v="SED CESAR"/>
    <s v="JAVIER"/>
    <m/>
    <s v="GARCIA"/>
    <s v="ACUÑA"/>
    <s v="H"/>
    <s v="CICLO V"/>
    <x v="49"/>
    <n v="120060000072"/>
    <s v="METODOLOGÍA INSTITUCIONAL "/>
    <n v="0"/>
    <n v="3136606551"/>
    <m/>
    <d v="1960-11-11T00:00:00"/>
    <n v="62"/>
    <s v="COMUNIDAD ALEDAÑA"/>
    <s v="DESPLAZADO"/>
    <s v="NINGUNO"/>
    <s v="ESTUDIANTE"/>
    <s v="NRC"/>
    <s v="NO APLICA"/>
    <n v="0"/>
    <s v="NA"/>
    <s v="ANTIGUO"/>
    <x v="0"/>
    <s v="ASISTIENDO"/>
    <x v="0"/>
    <s v="LUZ NERY RUMBO VIDAL"/>
    <x v="0"/>
  </r>
  <r>
    <n v="2393"/>
    <n v="1081914965"/>
    <s v="Cédula de Ciudadanía"/>
    <s v="COLOMBIA"/>
    <x v="11"/>
    <x v="41"/>
    <s v="COMUNIDAD ALEDAÑA"/>
    <s v="SED CESAR"/>
    <s v="EDWIN"/>
    <s v="ALFONSO"/>
    <s v="ALDANA"/>
    <s v="MUÑOZ"/>
    <s v="H"/>
    <s v="CICLO V"/>
    <x v="49"/>
    <n v="120060000072"/>
    <s v="METODOLOGÍA INSTITUCIONAL "/>
    <n v="0"/>
    <n v="3136606551"/>
    <m/>
    <d v="1988-06-19T00:00:00"/>
    <n v="34"/>
    <s v="COMUNIDAD ALEDAÑA"/>
    <s v="DESPLAZADO"/>
    <s v="NINGUNO"/>
    <s v="ESTUDIANTE"/>
    <s v="NRC"/>
    <s v="PADRE"/>
    <n v="2"/>
    <s v="NA"/>
    <s v="ANTIGUO"/>
    <x v="0"/>
    <s v="ASISTIENDO"/>
    <x v="0"/>
    <s v="LUZ NERY RUMBO VIDAL"/>
    <x v="0"/>
  </r>
  <r>
    <n v="2394"/>
    <n v="1063947864"/>
    <s v="Cédula de Ciudadanía"/>
    <s v="COLOMBIA"/>
    <x v="11"/>
    <x v="41"/>
    <s v="COMUNIDAD ALEDAÑA"/>
    <s v="SED CESAR"/>
    <s v="LUZ"/>
    <s v="ESTELA"/>
    <s v="ESTRADA"/>
    <s v="OÑATE"/>
    <s v="M"/>
    <s v="CICLO V"/>
    <x v="49"/>
    <n v="120060000072"/>
    <s v="METODOLOGÍA INSTITUCIONAL "/>
    <n v="0"/>
    <n v="3219220792"/>
    <m/>
    <d v="1973-06-23T00:00:00"/>
    <n v="49"/>
    <s v="COMUNIDAD ALEDAÑA"/>
    <s v="N/A"/>
    <s v="NINGUNO"/>
    <s v="ESTUDIANTE"/>
    <s v="NRC"/>
    <s v="MADRE"/>
    <n v="5"/>
    <s v="NA"/>
    <s v="ANTIGUO"/>
    <x v="0"/>
    <s v="ASISTIENDO"/>
    <x v="0"/>
    <s v="LUZ NERY RUMBO VIDAL"/>
    <x v="0"/>
  </r>
  <r>
    <n v="2395"/>
    <n v="1085034724"/>
    <s v="Cédula de Ciudadanía"/>
    <s v="COLOMBIA"/>
    <x v="11"/>
    <x v="41"/>
    <s v="COMUNIDAD ALEDAÑA"/>
    <s v="SED CESAR"/>
    <s v="CINDY"/>
    <s v="PAOLA"/>
    <s v="RUS"/>
    <s v="JIMENEZ"/>
    <s v="M"/>
    <s v="CICLO V"/>
    <x v="49"/>
    <n v="120060000072"/>
    <s v="METODOLOGÍA INSTITUCIONAL "/>
    <n v="0"/>
    <n v="3234941425"/>
    <m/>
    <d v="1994-07-28T00:00:00"/>
    <n v="28"/>
    <s v="COMUNIDAD ALEDAÑA"/>
    <s v="N/A"/>
    <s v="NINGUNO"/>
    <s v="ESTUDIANTE"/>
    <s v="NRC"/>
    <s v="MADRE"/>
    <n v="2"/>
    <s v="NA"/>
    <s v="ANTIGUO"/>
    <x v="0"/>
    <s v="ASISTIENDO"/>
    <x v="0"/>
    <s v="LUZ NERY RUMBO VIDAL"/>
    <x v="0"/>
  </r>
  <r>
    <n v="2396"/>
    <n v="1081906118"/>
    <s v="Cédula de Ciudadanía"/>
    <s v="COLOMBIA"/>
    <x v="11"/>
    <x v="41"/>
    <s v="COMUNIDAD ALEDAÑA"/>
    <s v="SED CESAR"/>
    <s v="LUIS"/>
    <s v="CARLOS"/>
    <s v="ORTIZ"/>
    <s v="MARTINEZ"/>
    <s v="H"/>
    <s v="CICLO V"/>
    <x v="49"/>
    <n v="120060000072"/>
    <s v="METODOLOGÍA INSTITUCIONAL "/>
    <n v="0"/>
    <n v="3117897650"/>
    <m/>
    <d v="1983-08-04T00:00:00"/>
    <n v="39"/>
    <s v="COMUNIDAD ALEDAÑA"/>
    <s v="DESPLAZADO"/>
    <s v="NINGUNO"/>
    <s v="ESTUDIANTE"/>
    <s v="NRC"/>
    <s v="PADRE"/>
    <n v="3"/>
    <s v="NA"/>
    <s v="ANTIGUO"/>
    <x v="0"/>
    <s v="ASISTIENDO"/>
    <x v="0"/>
    <s v="LUZ NERY RUMBO VIDAL"/>
    <x v="0"/>
  </r>
  <r>
    <n v="2397"/>
    <n v="1128106314"/>
    <s v="Cédula de Ciudadanía"/>
    <s v="COLOMBIA"/>
    <x v="11"/>
    <x v="41"/>
    <s v="COMUNIDAD ALEDAÑA"/>
    <s v="SED CESAR"/>
    <s v="LUIS"/>
    <s v="CARLOS"/>
    <s v="CARRILLO"/>
    <s v="AROCA"/>
    <s v="H"/>
    <s v="CICLO V"/>
    <x v="49"/>
    <n v="120060000072"/>
    <s v="METODOLOGÍA INSTITUCIONAL "/>
    <n v="0"/>
    <n v="3015685054"/>
    <m/>
    <d v="1988-07-07T00:00:00"/>
    <n v="34"/>
    <s v="COMUNIDAD ALEDAÑA"/>
    <s v="DESPLAZADO"/>
    <s v="NINGUNO"/>
    <s v="ESTUDIANTE"/>
    <s v="NRC"/>
    <s v="PADRE"/>
    <n v="3"/>
    <s v="NA"/>
    <s v="ANTIGUO"/>
    <x v="0"/>
    <s v="ASISTIENDO"/>
    <x v="0"/>
    <s v="LUZ NERY RUMBO VIDAL"/>
    <x v="0"/>
  </r>
  <r>
    <n v="2398"/>
    <n v="1063964299"/>
    <s v="Cédula de Ciudadanía"/>
    <s v="COLOMBIA"/>
    <x v="11"/>
    <x v="41"/>
    <s v="COMUNIDAD ALEDAÑA"/>
    <s v="SED CESAR"/>
    <s v="KELI"/>
    <s v="JHOANA"/>
    <s v="PERNETT"/>
    <s v="CASTILLA"/>
    <s v="M"/>
    <s v="CICLO V"/>
    <x v="49"/>
    <n v="120060000072"/>
    <s v="METODOLOGÍA INSTITUCIONAL "/>
    <n v="0"/>
    <n v="3245747623"/>
    <m/>
    <d v="1981-05-13T00:00:00"/>
    <n v="41"/>
    <s v="COMUNIDAD ALEDAÑA"/>
    <s v="N/A"/>
    <s v="NINGUNO"/>
    <s v="ESTUDIANTE"/>
    <s v="NRC"/>
    <s v="MADRE"/>
    <n v="4"/>
    <s v="NA"/>
    <s v="ANTIGUO"/>
    <x v="0"/>
    <s v="ASISTIENDO"/>
    <x v="0"/>
    <s v="LUZ NERY RUMBO VIDAL"/>
    <x v="0"/>
  </r>
  <r>
    <n v="2399"/>
    <n v="1065668553"/>
    <s v="Cédula de Ciudadanía"/>
    <s v="COLOMBIA"/>
    <x v="11"/>
    <x v="41"/>
    <s v="COMUNIDAD ALEDAÑA"/>
    <s v="SED CESAR"/>
    <s v="TOMASA"/>
    <s v="ISABEL"/>
    <s v="FERNANDEZ"/>
    <s v="PERNET"/>
    <s v="M"/>
    <s v="CICLO V"/>
    <x v="49"/>
    <n v="120060000072"/>
    <s v="METODOLOGÍA INSTITUCIONAL "/>
    <n v="0"/>
    <n v="3245747623"/>
    <m/>
    <d v="2004-02-02T00:00:00"/>
    <n v="18"/>
    <s v="COMUNIDAD ALEDAÑA"/>
    <s v="N/A"/>
    <s v="NINGUNO"/>
    <s v="ESTUDIANTE"/>
    <s v="NRC"/>
    <s v="MADRE"/>
    <n v="2"/>
    <s v="NA"/>
    <s v="ANTIGUO"/>
    <x v="0"/>
    <s v="ASISTIENDO"/>
    <x v="0"/>
    <s v="LUZ NERY RUMBO VIDAL"/>
    <x v="0"/>
  </r>
  <r>
    <n v="2400"/>
    <n v="1063954318"/>
    <s v="Cédula de Ciudadanía"/>
    <s v="COLOMBIA"/>
    <x v="11"/>
    <x v="41"/>
    <s v="COMUNIDAD ALEDAÑA"/>
    <s v="SED CESAR"/>
    <s v="LUZ"/>
    <s v="ESTELLA"/>
    <s v="SALGADO"/>
    <s v="TAPIAS"/>
    <s v="M"/>
    <s v="CICLO V"/>
    <x v="49"/>
    <n v="120060000072"/>
    <s v="METODOLOGÍA INSTITUCIONAL "/>
    <n v="0"/>
    <n v="3219220792"/>
    <m/>
    <d v="1989-12-04T00:00:00"/>
    <n v="33"/>
    <s v="COMUNIDAD ALEDAÑA"/>
    <s v="N/A"/>
    <s v="NINGUNO"/>
    <s v="ESTUDIANTE"/>
    <s v="NRC"/>
    <s v="MADRE"/>
    <n v="3"/>
    <s v="NA"/>
    <s v="ANTIGUO"/>
    <x v="0"/>
    <s v="ASISTIENDO"/>
    <x v="0"/>
    <s v="LUZ NERY RUMBO VIDAL"/>
    <x v="0"/>
  </r>
  <r>
    <n v="2401"/>
    <n v="49597601"/>
    <s v="Cédula de Ciudadanía"/>
    <s v="COLOMBIA"/>
    <x v="11"/>
    <x v="41"/>
    <s v="COMUNIDAD ALEDAÑA"/>
    <s v="SED CESAR"/>
    <s v="FRANCIA"/>
    <s v="ELENA"/>
    <s v="MORENO"/>
    <s v="GAMEZ"/>
    <s v="M"/>
    <s v="CICLO V"/>
    <x v="49"/>
    <n v="120060000072"/>
    <s v="METODOLOGÍA INSTITUCIONAL "/>
    <n v="0"/>
    <n v="3137665488"/>
    <m/>
    <d v="1984-07-16T00:00:00"/>
    <n v="38"/>
    <s v="COMUNIDAD ALEDAÑA"/>
    <s v="DESPLAZADO"/>
    <s v="NINGUNO"/>
    <s v="ESTUDIANTE"/>
    <s v="NRC"/>
    <s v="MADRE"/>
    <n v="6"/>
    <s v="NA"/>
    <s v="ANTIGUO"/>
    <x v="0"/>
    <s v="ASISTIENDO"/>
    <x v="0"/>
    <s v="LUZ NERY RUMBO VIDAL"/>
    <x v="0"/>
  </r>
  <r>
    <n v="2402"/>
    <n v="1063959459"/>
    <s v="Cédula de Ciudadanía"/>
    <s v="COLOMBIA"/>
    <x v="11"/>
    <x v="41"/>
    <s v="COMUNIDAD ALEDAÑA"/>
    <s v="SED CESAR"/>
    <s v="ADRIANA"/>
    <s v="PATRICIA"/>
    <s v="CUADRADO"/>
    <s v="OSORIO"/>
    <s v="M"/>
    <s v="CICLO V"/>
    <x v="49"/>
    <n v="120060000072"/>
    <s v="METODOLOGÍA INSTITUCIONAL "/>
    <n v="0"/>
    <n v="3105491502"/>
    <m/>
    <d v="2000-10-27T00:00:00"/>
    <n v="22"/>
    <s v="COMUNIDAD ALEDAÑA"/>
    <s v="DESPLAZADO"/>
    <s v="INDIGENA"/>
    <s v="ESTUDIANTE"/>
    <s v="NRC"/>
    <s v="NO APLICA"/>
    <n v="0"/>
    <s v="NA"/>
    <s v="ANTIGUO"/>
    <x v="0"/>
    <s v="ASISTIENDO"/>
    <x v="0"/>
    <s v="LUZ NERY RUMBO VIDAL"/>
    <x v="0"/>
  </r>
  <r>
    <n v="2403"/>
    <n v="1065590626"/>
    <s v="Tarjeta de Identidad"/>
    <s v="COLOMBIA"/>
    <x v="11"/>
    <x v="41"/>
    <s v="COMUNIDAD ALEDAÑA"/>
    <s v="SED CESAR"/>
    <s v="GLEYMIS"/>
    <s v="JOHANIS"/>
    <s v="MAESTRE"/>
    <s v="CUADRADO"/>
    <s v="M"/>
    <s v="CICLO V"/>
    <x v="49"/>
    <n v="120060000072"/>
    <s v="METODOLOGÍA INSTITUCIONAL "/>
    <n v="0"/>
    <n v="3105491502"/>
    <m/>
    <d v="2005-07-25T00:00:00"/>
    <n v="17"/>
    <s v="COMUNIDAD ALEDAÑA"/>
    <s v="DESPLAZADO"/>
    <s v="INDIGENA"/>
    <s v="ESTUDIANTE"/>
    <s v="NRC"/>
    <s v="NO APLICA"/>
    <n v="0"/>
    <s v="NA"/>
    <s v="ANTIGUO"/>
    <x v="0"/>
    <s v="ASISTIENDO"/>
    <x v="0"/>
    <s v="LUZ NERY RUMBO VIDAL"/>
    <x v="0"/>
  </r>
  <r>
    <n v="2404"/>
    <n v="1063951075"/>
    <s v="Cédula de Ciudadanía"/>
    <s v="COLOMBIA"/>
    <x v="11"/>
    <x v="41"/>
    <s v="COMUNIDAD ALEDAÑA"/>
    <s v="SED CESAR"/>
    <s v="KATTY"/>
    <s v="JULIETH"/>
    <s v="MONTERO"/>
    <s v="YANCE"/>
    <s v="M"/>
    <s v="CICLO V"/>
    <x v="49"/>
    <n v="120060000072"/>
    <s v="METODOLOGÍA INSTITUCIONAL "/>
    <m/>
    <n v="0"/>
    <m/>
    <d v="2000-07-03T00:00:00"/>
    <n v="22"/>
    <s v="COMUNIDAD ALEDAÑA"/>
    <s v="DESPLAZADO"/>
    <s v="NINGUNO "/>
    <s v="ESTUDIANTE"/>
    <s v="NRC"/>
    <s v="MADRE"/>
    <n v="1"/>
    <s v="NA"/>
    <s v="ANTIGUO"/>
    <x v="0"/>
    <s v="ASISTIENDO"/>
    <x v="0"/>
    <s v="LUZ NERY RUMBO VIDAL"/>
    <x v="0"/>
  </r>
  <r>
    <n v="2405"/>
    <n v="1065122243"/>
    <s v="Cédula de Ciudadanía"/>
    <s v="COLOMBIA"/>
    <x v="11"/>
    <x v="41"/>
    <s v="COMUNIDAD ALEDAÑA"/>
    <s v="SED CESAR"/>
    <s v="KELLY"/>
    <s v="JOHANA"/>
    <s v="VUELVAS"/>
    <s v="DE LAS AGUAS"/>
    <s v="M"/>
    <s v="CICLO V"/>
    <x v="49"/>
    <n v="120060000072"/>
    <s v="METODOLOGÍA INSTITUCIONAL "/>
    <m/>
    <n v="3215372916"/>
    <m/>
    <d v="1992-06-01T00:00:00"/>
    <n v="30"/>
    <s v="COMUNIDAD ALEDAÑA"/>
    <s v="DESPLAZADO"/>
    <s v="NINGUNO "/>
    <s v="ESTUDIANTE"/>
    <s v="NRC"/>
    <s v="MADRE"/>
    <n v="2"/>
    <s v="NA"/>
    <s v="NUEVO"/>
    <x v="0"/>
    <s v="ASISTIENDO"/>
    <x v="0"/>
    <s v="LUZ NERY RUMBO VIDAL"/>
    <x v="0"/>
  </r>
  <r>
    <n v="2406"/>
    <n v="1082840372"/>
    <s v="Cédula de Ciudadanía"/>
    <s v="COLOMBIA"/>
    <x v="11"/>
    <x v="41"/>
    <s v="COMUNIDAD ALEDAÑA"/>
    <s v="SED CESAR"/>
    <s v="RICARDO"/>
    <s v="ALBERTO"/>
    <s v="PASSO"/>
    <s v="RUMBO"/>
    <s v="H"/>
    <s v="CICLO V"/>
    <x v="49"/>
    <n v="120060000072"/>
    <s v="METODOLOGÍA INSTITUCIONAL "/>
    <m/>
    <n v="3017735608"/>
    <m/>
    <d v="1998-12-04T00:00:00"/>
    <n v="31"/>
    <s v="COMUNIDAD ALEDAÑA"/>
    <s v="DESPLAZADO"/>
    <s v="NINGUNO "/>
    <s v="ESTUDIANTE"/>
    <s v="NRC"/>
    <s v="NO APLICA"/>
    <n v="1"/>
    <s v="NA"/>
    <s v="NUEVO"/>
    <x v="0"/>
    <s v="ASISTIENDO"/>
    <x v="0"/>
    <s v="LUZ NERY RUMBO VIDAL"/>
    <x v="0"/>
  </r>
  <r>
    <n v="2407"/>
    <n v="49596810"/>
    <s v="Cédula de Ciudadanía"/>
    <s v="COLOMBIA"/>
    <x v="11"/>
    <x v="41"/>
    <s v="COMUNIDAD ALEDAÑA"/>
    <s v="SED CESAR"/>
    <s v="LISVETH"/>
    <s v="JOHANA"/>
    <s v="ESCOBAR"/>
    <s v="OSPINO"/>
    <s v="M"/>
    <s v="CICLO V"/>
    <x v="49"/>
    <n v="120060000072"/>
    <s v="METODOLOGÍA INSTITUCIONAL "/>
    <m/>
    <n v="3213140092"/>
    <m/>
    <d v="1980-08-18T00:00:00"/>
    <n v="39"/>
    <s v="COMUNIDAD ALEDAÑA"/>
    <s v="DESPLAZADO"/>
    <s v="NINGUNO "/>
    <s v="ESTUDIANTE"/>
    <s v="NRC"/>
    <s v="MADRE"/>
    <n v="4"/>
    <s v="NA"/>
    <s v="NUEVO"/>
    <x v="0"/>
    <s v="ASISTIENDO"/>
    <x v="0"/>
    <s v="LUZ NERY RUMBO VIDAL"/>
    <x v="0"/>
  </r>
  <r>
    <n v="2408"/>
    <n v="1063961659"/>
    <s v="Cédula de Ciudadanía"/>
    <s v="COLOMBIA"/>
    <x v="11"/>
    <x v="41"/>
    <s v="COMUNIDAD ALEDAÑA"/>
    <s v="SED CESAR"/>
    <s v="CALETH "/>
    <m/>
    <s v="JIMENEZ"/>
    <s v="ROCHA"/>
    <s v="M"/>
    <s v="CICLO V"/>
    <x v="49"/>
    <n v="120060000073"/>
    <s v="METODOLOGÍA INSTITUCIONAL "/>
    <m/>
    <n v="3215372916"/>
    <m/>
    <d v="1990-11-08T00:00:00"/>
    <n v="32"/>
    <s v="COMUNIDAD ALEDAÑA"/>
    <s v="DESPLAZADO"/>
    <s v="NINGUNO "/>
    <s v="ESTUDIANTE"/>
    <s v="NRC"/>
    <s v="PADRE"/>
    <n v="2"/>
    <s v="NA"/>
    <s v="NUEVO"/>
    <x v="0"/>
    <s v="ASISTIENDO"/>
    <x v="0"/>
    <s v="LUZ NERY RUMBO VIDAL"/>
    <x v="0"/>
  </r>
  <r>
    <n v="2409"/>
    <n v="1010091248"/>
    <s v="Cédula de Ciudadanía"/>
    <s v="COLOMBIA"/>
    <x v="11"/>
    <x v="41"/>
    <s v="COMUNIDAD ALEDAÑA"/>
    <s v="SED CESAR"/>
    <s v="ESMERALDA"/>
    <m/>
    <s v="COMEYE"/>
    <s v="ESTRADA"/>
    <s v="M"/>
    <s v="CICLO IV"/>
    <x v="49"/>
    <n v="120060000072"/>
    <s v="METODOLOGÍA INSTITUCIONAL "/>
    <n v="0"/>
    <n v="0"/>
    <m/>
    <d v="1981-07-09T00:00:00"/>
    <n v="41"/>
    <s v="COMUNIDAD ALEDAÑA"/>
    <s v="YUKPA"/>
    <s v="INDIGENA"/>
    <s v="ESTUDIANTE"/>
    <s v="NRC"/>
    <s v="NO APLICA"/>
    <n v="0"/>
    <s v="NA"/>
    <s v="ANTIGUO"/>
    <x v="0"/>
    <s v="ASISTIENDO"/>
    <x v="0"/>
    <s v="NORKA ACOSTA"/>
    <x v="0"/>
  </r>
  <r>
    <n v="2410"/>
    <n v="1133484293"/>
    <s v="Cédula de Ciudadanía"/>
    <s v="COLOMBIA"/>
    <x v="11"/>
    <x v="41"/>
    <s v="COMUNIDAD ALEDAÑA"/>
    <s v="SED CESAR"/>
    <s v="ROSITA"/>
    <m/>
    <s v="ESTRADA"/>
    <s v="ESTRADA"/>
    <s v="M"/>
    <s v="CICLO IV"/>
    <x v="49"/>
    <n v="120060000072"/>
    <s v="METODOLOGÍA INSTITUCIONAL "/>
    <n v="0"/>
    <n v="0"/>
    <m/>
    <d v="1988-04-04T00:00:00"/>
    <n v="34"/>
    <s v="COMUNIDAD ALEDAÑA"/>
    <s v="YUKPA"/>
    <s v="INDIGENA"/>
    <s v="ESTUDIANTE"/>
    <s v="NRC"/>
    <s v="NO APLICA"/>
    <n v="0"/>
    <s v="NA"/>
    <s v="ANTIGUO"/>
    <x v="0"/>
    <s v="ASISTIENDO"/>
    <x v="0"/>
    <s v="NORKA ACOSTA"/>
    <x v="0"/>
  </r>
  <r>
    <n v="2411"/>
    <n v="1133484292"/>
    <s v="Cédula de Ciudadanía"/>
    <s v="COLOMBIA"/>
    <x v="11"/>
    <x v="41"/>
    <s v="COMUNIDAD ALEDAÑA"/>
    <s v="SED CESAR"/>
    <s v="LEONEL"/>
    <m/>
    <s v="ESTRADA"/>
    <s v="ESTRADA"/>
    <s v="H"/>
    <s v="CICLO V"/>
    <x v="49"/>
    <n v="120060000072"/>
    <s v="METODOLOGÍA INSTITUCIONAL "/>
    <n v="0"/>
    <n v="0"/>
    <m/>
    <d v="1995-01-09T00:00:00"/>
    <n v="27"/>
    <s v="COMUNIDAD ALEDAÑA"/>
    <s v="YUKPA"/>
    <s v="INDIGENA"/>
    <s v="ESTUDIANTE"/>
    <s v="NRC"/>
    <s v="NO APLICA"/>
    <n v="0"/>
    <s v="NA"/>
    <s v="ANTIGUO"/>
    <x v="0"/>
    <s v="ASISTIENDO"/>
    <x v="0"/>
    <s v="NORKA ACOSTA"/>
    <x v="0"/>
  </r>
  <r>
    <n v="2412"/>
    <n v="1133484181"/>
    <s v="Cédula de Ciudadanía"/>
    <s v="COLOMBIA"/>
    <x v="11"/>
    <x v="41"/>
    <s v="COMUNIDAD ALEDAÑA"/>
    <s v="SED CESAR"/>
    <s v="ROSALBA"/>
    <m/>
    <s v="ESTRADA"/>
    <s v="MEZA"/>
    <s v="M"/>
    <s v="CICLO IV"/>
    <x v="49"/>
    <n v="120060000072"/>
    <s v="METODOLOGÍA INSTITUCIONAL "/>
    <n v="0"/>
    <n v="0"/>
    <m/>
    <d v="1988-02-07T00:00:00"/>
    <n v="34"/>
    <s v="COMUNIDAD ALEDAÑA"/>
    <s v="YUKPA"/>
    <s v="INDIGENA"/>
    <s v="ESTUDIANTE"/>
    <s v="NRC"/>
    <s v="NO APLICA"/>
    <n v="0"/>
    <s v="NA"/>
    <s v="ANTIGUO"/>
    <x v="0"/>
    <s v="ASISTIENDO"/>
    <x v="0"/>
    <s v="NORKA ACOSTA"/>
    <x v="0"/>
  </r>
  <r>
    <n v="2413"/>
    <n v="1133484074"/>
    <s v="Cédula de Ciudadanía"/>
    <s v="COLOMBIA"/>
    <x v="11"/>
    <x v="41"/>
    <s v="COMUNIDAD ALEDAÑA"/>
    <s v="SED CESAR"/>
    <s v="MARGARITA"/>
    <m/>
    <s v="ESTRADA"/>
    <s v="MEZA"/>
    <s v="M"/>
    <s v="CICLO IV"/>
    <x v="49"/>
    <n v="120060000072"/>
    <s v="METODOLOGÍA INSTITUCIONAL "/>
    <n v="0"/>
    <n v="0"/>
    <m/>
    <d v="1971-11-07T00:00:00"/>
    <n v="51"/>
    <s v="COMUNIDAD ALEDAÑA"/>
    <s v="YUKPA"/>
    <s v="INDIGENA"/>
    <s v="ESTUDIANTE"/>
    <s v="NRC"/>
    <s v="NO APLICA"/>
    <n v="0"/>
    <s v="NA"/>
    <s v="ANTIGUO"/>
    <x v="0"/>
    <s v="ASISTIENDO"/>
    <x v="0"/>
    <s v="NORKA ACOSTA"/>
    <x v="0"/>
  </r>
  <r>
    <n v="2414"/>
    <n v="1133484186"/>
    <s v="Cédula de Ciudadanía"/>
    <s v="COLOMBIA"/>
    <x v="11"/>
    <x v="41"/>
    <s v="COMUNIDAD ALEDAÑA"/>
    <s v="SED CESAR"/>
    <s v="SIMONA"/>
    <m/>
    <s v="ESTRADA"/>
    <s v="MEZA"/>
    <s v="M"/>
    <s v="CICLO IV"/>
    <x v="49"/>
    <n v="120060000072"/>
    <s v="METODOLOGÍA INSTITUCIONAL "/>
    <n v="0"/>
    <n v="0"/>
    <m/>
    <d v="1963-09-07T00:00:00"/>
    <n v="59"/>
    <s v="COMUNIDAD ALEDAÑA"/>
    <s v="YUKPA"/>
    <s v="INDIGENA"/>
    <s v="ESTUDIANTE"/>
    <s v="NRC"/>
    <s v="NO APLICA"/>
    <n v="0"/>
    <s v="NA"/>
    <s v="ANTIGUO"/>
    <x v="0"/>
    <s v="ASISTIENDO"/>
    <x v="0"/>
    <s v="NORKA ACOSTA"/>
    <x v="0"/>
  </r>
  <r>
    <n v="2415"/>
    <n v="1133484080"/>
    <s v="Cédula de Ciudadanía"/>
    <s v="COLOMBIA"/>
    <x v="11"/>
    <x v="41"/>
    <s v="COMUNIDAD ALEDAÑA"/>
    <s v="SED CESAR"/>
    <s v="ALBA"/>
    <m/>
    <s v="ESTRADA"/>
    <s v="MEZA"/>
    <s v="M"/>
    <s v="CICLO V"/>
    <x v="49"/>
    <n v="120060000072"/>
    <s v="METODOLOGÍA INSTITUCIONAL "/>
    <n v="0"/>
    <n v="0"/>
    <m/>
    <d v="1999-11-06T00:00:00"/>
    <n v="23"/>
    <s v="COMUNIDAD ALEDAÑA"/>
    <s v="YUKPA"/>
    <s v="INDIGENA"/>
    <s v="ESTUDIANTE"/>
    <s v="NRC"/>
    <s v="NO APLICA"/>
    <n v="0"/>
    <s v="NA"/>
    <s v="ANTIGUO"/>
    <x v="0"/>
    <s v="ASISTIENDO"/>
    <x v="0"/>
    <s v="NORKA ACOSTA"/>
    <x v="0"/>
  </r>
  <r>
    <n v="2416"/>
    <n v="1133484178"/>
    <s v="Cédula de Ciudadanía"/>
    <s v="COLOMBIA"/>
    <x v="11"/>
    <x v="41"/>
    <s v="COMUNIDAD ALEDAÑA"/>
    <s v="SED CESAR"/>
    <s v="ALFONSO"/>
    <m/>
    <s v="ESTRADA"/>
    <s v="MEZA"/>
    <s v="H"/>
    <s v="CICLO IV"/>
    <x v="49"/>
    <n v="120060000072"/>
    <s v="METODOLOGÍA INSTITUCIONAL "/>
    <n v="0"/>
    <n v="0"/>
    <m/>
    <d v="1985-10-28T00:00:00"/>
    <n v="37"/>
    <s v="COMUNIDAD ALEDAÑA"/>
    <s v="YUKPA"/>
    <s v="INDIGENA"/>
    <s v="ESTUDIANTE"/>
    <s v="NRC"/>
    <s v="NO APLICA"/>
    <n v="0"/>
    <s v="NA"/>
    <s v="ANTIGUO"/>
    <x v="0"/>
    <s v="ASISTIENDO"/>
    <x v="0"/>
    <s v="NORKA ACOSTA"/>
    <x v="0"/>
  </r>
  <r>
    <n v="2417"/>
    <n v="1133484086"/>
    <s v="Cédula de Ciudadanía"/>
    <s v="COLOMBIA"/>
    <x v="11"/>
    <x v="41"/>
    <s v="COMUNIDAD ALEDAÑA"/>
    <s v="SED CESAR"/>
    <s v="ANIBAL"/>
    <m/>
    <s v="ESTRADA"/>
    <s v="MEZA"/>
    <s v="H"/>
    <s v="CICLO V"/>
    <x v="49"/>
    <n v="120060000072"/>
    <s v="METODOLOGÍA INSTITUCIONAL "/>
    <n v="0"/>
    <n v="0"/>
    <m/>
    <d v="1976-01-28T00:00:00"/>
    <n v="46"/>
    <s v="COMUNIDAD ALEDAÑA"/>
    <s v="YUKPA"/>
    <s v="INDIGENA"/>
    <s v="ESTUDIANTE"/>
    <s v="NRC"/>
    <s v="NO APLICA"/>
    <n v="0"/>
    <s v="NA"/>
    <s v="ANTIGUO"/>
    <x v="0"/>
    <s v="ASISTIENDO"/>
    <x v="0"/>
    <s v="NORKA ACOSTA"/>
    <x v="0"/>
  </r>
  <r>
    <n v="2418"/>
    <n v="1133484082"/>
    <s v="Cédula de Ciudadanía"/>
    <s v="COLOMBIA"/>
    <x v="11"/>
    <x v="41"/>
    <s v="COMUNIDAD ALEDAÑA"/>
    <s v="SED CESAR"/>
    <s v="ANTONIO"/>
    <m/>
    <s v="ESTRADA"/>
    <s v="MEZA"/>
    <s v="H"/>
    <s v="CICLO V"/>
    <x v="49"/>
    <n v="120060000072"/>
    <s v="METODOLOGÍA INSTITUCIONAL "/>
    <n v="0"/>
    <n v="0"/>
    <m/>
    <d v="2000-01-27T00:00:00"/>
    <n v="22"/>
    <s v="COMUNIDAD ALEDAÑA"/>
    <s v="YUKPA"/>
    <s v="INDIGENA"/>
    <s v="ESTUDIANTE"/>
    <s v="NRC"/>
    <s v="NO APLICA"/>
    <n v="0"/>
    <s v="NA"/>
    <s v="ANTIGUO"/>
    <x v="0"/>
    <s v="ASISTIENDO"/>
    <x v="0"/>
    <s v="NORKA ACOSTA"/>
    <x v="0"/>
  </r>
  <r>
    <n v="2419"/>
    <n v="1063970026"/>
    <s v="Cédula de Ciudadanía"/>
    <s v="COLOMBIA"/>
    <x v="11"/>
    <x v="41"/>
    <s v="COMUNIDAD ALEDAÑA"/>
    <s v="SED CESAR"/>
    <s v="ARNULFO"/>
    <m/>
    <s v="ESTRADA"/>
    <s v="MEZA"/>
    <s v="H"/>
    <s v="CICLO V"/>
    <x v="49"/>
    <n v="120060000072"/>
    <s v="METODOLOGÍA INSTITUCIONAL "/>
    <n v="0"/>
    <n v="0"/>
    <m/>
    <d v="1996-09-01T00:00:00"/>
    <n v="26"/>
    <s v="COMUNIDAD ALEDAÑA"/>
    <s v="YUKPA"/>
    <s v="INDIGENA"/>
    <s v="ESTUDIANTE"/>
    <s v="NRC"/>
    <s v="NO APLICA"/>
    <n v="0"/>
    <s v="NA"/>
    <s v="ANTIGUO"/>
    <x v="0"/>
    <s v="ASISTIENDO"/>
    <x v="0"/>
    <s v="NORKA ACOSTA"/>
    <x v="0"/>
  </r>
  <r>
    <n v="2420"/>
    <n v="49697651"/>
    <s v="Cédula de Ciudadanía"/>
    <s v="COLOMBIA"/>
    <x v="11"/>
    <x v="41"/>
    <s v="COMUNIDAD ALEDAÑA"/>
    <s v="SED CESAR"/>
    <s v="LEONOR"/>
    <m/>
    <s v="ESTRADA"/>
    <s v="MEZA"/>
    <s v="M"/>
    <s v="CICLO V"/>
    <x v="49"/>
    <n v="120060000072"/>
    <s v="METODOLOGÍA INSTITUCIONAL "/>
    <n v="0"/>
    <n v="0"/>
    <m/>
    <d v="1973-09-16T00:00:00"/>
    <n v="49"/>
    <s v="COMUNIDAD ALEDAÑA"/>
    <s v="YUKPA"/>
    <s v="INDIGENA"/>
    <s v="ESTUDIANTE"/>
    <s v="NRC"/>
    <s v="NO APLICA"/>
    <n v="0"/>
    <s v="NA"/>
    <s v="ANTIGUO"/>
    <x v="0"/>
    <s v="ASISTIENDO"/>
    <x v="0"/>
    <s v="NORKA ACOSTA"/>
    <x v="0"/>
  </r>
  <r>
    <n v="2421"/>
    <n v="18958933"/>
    <s v="Cédula de Ciudadanía"/>
    <s v="COLOMBIA"/>
    <x v="11"/>
    <x v="41"/>
    <s v="COMUNIDAD ALEDAÑA"/>
    <s v="SED CESAR"/>
    <s v="PABLO"/>
    <m/>
    <s v="ESTRADA"/>
    <s v="MEZA"/>
    <s v="H"/>
    <s v="CICLO IV"/>
    <x v="49"/>
    <n v="120060000072"/>
    <s v="METODOLOGÍA INSTITUCIONAL "/>
    <n v="0"/>
    <n v="0"/>
    <m/>
    <d v="1950-01-20T00:00:00"/>
    <n v="72"/>
    <s v="COMUNIDAD ALEDAÑA"/>
    <s v="YUKPA"/>
    <s v="INDIGENA"/>
    <s v="ESTUDIANTE"/>
    <s v="NRC"/>
    <s v="NO APLICA"/>
    <n v="0"/>
    <s v="NA"/>
    <s v="ANTIGUO"/>
    <x v="0"/>
    <s v="ASISTIENDO"/>
    <x v="0"/>
    <s v="NORKA ACOSTA"/>
    <x v="0"/>
  </r>
  <r>
    <n v="2422"/>
    <n v="1063970025"/>
    <s v="Cédula de Ciudadanía"/>
    <s v="COLOMBIA"/>
    <x v="11"/>
    <x v="41"/>
    <s v="COMUNIDAD ALEDAÑA"/>
    <s v="SED CESAR"/>
    <s v="ALVARO"/>
    <m/>
    <s v="ESTRADA"/>
    <s v="MEZA"/>
    <s v="H"/>
    <s v="CICLO IV"/>
    <x v="49"/>
    <n v="120060000072"/>
    <s v="METODOLOGÍA INSTITUCIONAL "/>
    <n v="0"/>
    <n v="0"/>
    <m/>
    <d v="2000-04-20T00:00:00"/>
    <n v="22"/>
    <s v="COMUNIDAD ALEDAÑA"/>
    <s v="YUKPA"/>
    <s v="INDIGENA"/>
    <s v="ESTUDIANTE"/>
    <s v="NRC"/>
    <s v="NO APLICA"/>
    <n v="0"/>
    <s v="NA"/>
    <s v="ANTIGUO"/>
    <x v="0"/>
    <s v="ASISTIENDO"/>
    <x v="0"/>
    <s v="NORKA ACOSTA"/>
    <x v="0"/>
  </r>
  <r>
    <n v="2423"/>
    <n v="1133484379"/>
    <s v="Cédula de Ciudadanía"/>
    <s v="COLOMBIA"/>
    <x v="11"/>
    <x v="41"/>
    <s v="COMUNIDAD ALEDAÑA"/>
    <s v="SED CESAR"/>
    <s v="SANDRA"/>
    <m/>
    <s v="ESTRADA"/>
    <s v="PEÑALOZA"/>
    <s v="M"/>
    <s v="CICLO V"/>
    <x v="49"/>
    <n v="120060000072"/>
    <s v="METODOLOGÍA INSTITUCIONAL "/>
    <n v="0"/>
    <n v="0"/>
    <m/>
    <d v="1998-05-31T00:00:00"/>
    <n v="24"/>
    <s v="COMUNIDAD ALEDAÑA"/>
    <s v="YUKPA"/>
    <s v="INDIGENA"/>
    <s v="ESTUDIANTE"/>
    <s v="NRC"/>
    <s v="NO APLICA"/>
    <n v="0"/>
    <s v="NA"/>
    <s v="ANTIGUO"/>
    <x v="0"/>
    <s v="ASISTIENDO"/>
    <x v="0"/>
    <s v="NORKA ACOSTA"/>
    <x v="0"/>
  </r>
  <r>
    <n v="2424"/>
    <n v="1133484370"/>
    <s v="Cédula de Ciudadanía"/>
    <s v="COLOMBIA"/>
    <x v="11"/>
    <x v="41"/>
    <s v="COMUNIDAD ALEDAÑA"/>
    <s v="SED CESAR"/>
    <s v="JOSE"/>
    <s v="MIGUEL"/>
    <s v="ESTRADA"/>
    <s v="PEÑALOZA"/>
    <s v="H"/>
    <s v="CICLO V"/>
    <x v="49"/>
    <n v="120060000072"/>
    <s v="METODOLOGÍA INSTITUCIONAL "/>
    <n v="0"/>
    <n v="0"/>
    <m/>
    <d v="2002-02-20T00:00:00"/>
    <n v="20"/>
    <s v="COMUNIDAD ALEDAÑA"/>
    <s v="YUKPA"/>
    <s v="INDIGENA"/>
    <s v="ESTUDIANTE"/>
    <s v="NRC"/>
    <s v="NO APLICA"/>
    <n v="0"/>
    <s v="NA"/>
    <s v="ANTIGUO"/>
    <x v="0"/>
    <s v="ASISTIENDO"/>
    <x v="0"/>
    <s v="NORKA ACOSTA"/>
    <x v="0"/>
  </r>
  <r>
    <n v="2425"/>
    <n v="1133484367"/>
    <s v="Cédula de Ciudadanía"/>
    <s v="COLOMBIA"/>
    <x v="11"/>
    <x v="41"/>
    <s v="COMUNIDAD ALEDAÑA"/>
    <s v="SED CESAR"/>
    <s v="OMAR"/>
    <m/>
    <s v="ESTRADA"/>
    <s v="PEÑALOZA"/>
    <s v="H"/>
    <s v="CICLO V"/>
    <x v="49"/>
    <n v="120060000072"/>
    <s v="METODOLOGÍA INSTITUCIONAL "/>
    <n v="0"/>
    <n v="0"/>
    <m/>
    <d v="1996-08-02T00:00:00"/>
    <n v="26"/>
    <s v="COMUNIDAD ALEDAÑA"/>
    <s v="YUKPA"/>
    <s v="INDIGENA"/>
    <s v="ESTUDIANTE"/>
    <s v="NRC"/>
    <s v="NO APLICA"/>
    <n v="0"/>
    <s v="NA"/>
    <s v="ANTIGUO"/>
    <x v="0"/>
    <s v="ASISTIENDO"/>
    <x v="0"/>
    <s v="NORKA ACOSTA"/>
    <x v="0"/>
  </r>
  <r>
    <n v="2426"/>
    <n v="1133484382"/>
    <s v="Cédula de Ciudadanía"/>
    <s v="COLOMBIA"/>
    <x v="11"/>
    <x v="41"/>
    <s v="COMUNIDAD ALEDAÑA"/>
    <s v="SED CESAR"/>
    <s v="MARIA"/>
    <m/>
    <s v="ESTRADA"/>
    <s v="PEÑALOZA"/>
    <s v="M"/>
    <s v="CICLO V"/>
    <x v="49"/>
    <n v="120060000072"/>
    <s v="METODOLOGÍA INSTITUCIONAL "/>
    <n v="0"/>
    <n v="0"/>
    <m/>
    <d v="2001-08-23T00:00:00"/>
    <n v="21"/>
    <s v="COMUNIDAD ALEDAÑA"/>
    <s v="YUKPA"/>
    <s v="INDIGENA"/>
    <s v="ESTUDIANTE"/>
    <s v="NRC"/>
    <s v="NO APLICA"/>
    <n v="0"/>
    <s v="NA"/>
    <s v="ANTIGUO"/>
    <x v="0"/>
    <s v="ASISTIENDO"/>
    <x v="0"/>
    <s v="NORKA ACOSTA"/>
    <x v="0"/>
  </r>
  <r>
    <n v="2427"/>
    <n v="1063952844"/>
    <s v="Cédula de Ciudadanía"/>
    <s v="COLOMBIA"/>
    <x v="11"/>
    <x v="41"/>
    <s v="COMUNIDAD ALEDAÑA"/>
    <s v="SED CESAR"/>
    <s v="KAREN"/>
    <s v="SILIETH"/>
    <s v="MARQUEZ"/>
    <s v="ROPAIN"/>
    <s v="M"/>
    <s v="CICLO V"/>
    <x v="49"/>
    <n v="120060000072"/>
    <s v="METODOLOGÍA INSTITUCIONAL "/>
    <n v="3117481341"/>
    <n v="0"/>
    <m/>
    <d v="1983-11-15T00:00:00"/>
    <n v="39"/>
    <s v="COMUNIDAD ALEDAÑA"/>
    <s v="N/A"/>
    <s v="INDIGENA"/>
    <s v="ESTUDIANTE"/>
    <s v="NRC"/>
    <s v="NO APLICA"/>
    <n v="0"/>
    <s v="NA"/>
    <s v="NUEVO"/>
    <x v="0"/>
    <s v="ASISTIENDO"/>
    <x v="0"/>
    <s v="NORKA ACOSTA"/>
    <x v="0"/>
  </r>
  <r>
    <n v="2428"/>
    <n v="1133484641"/>
    <s v="Cédula de Ciudadanía"/>
    <s v="COLOMBIA"/>
    <x v="11"/>
    <x v="41"/>
    <s v="COMUNIDAD ALEDAÑA"/>
    <s v="SED CESAR"/>
    <s v="MARTHA"/>
    <m/>
    <s v="HERRERA"/>
    <s v="ESTRADA"/>
    <s v="M"/>
    <s v="CICLO V"/>
    <x v="49"/>
    <n v="120060000072"/>
    <s v="METODOLOGÍA INSTITUCIONAL "/>
    <n v="0"/>
    <n v="0"/>
    <m/>
    <d v="1999-09-13T00:00:00"/>
    <n v="23"/>
    <s v="COMUNIDAD ALEDAÑA"/>
    <s v="YUKPA"/>
    <s v="INDIGENA"/>
    <s v="ESTUDIANTE"/>
    <s v="NRC"/>
    <s v="NO APLICA"/>
    <n v="0"/>
    <s v="NA"/>
    <s v="ANTIGUO"/>
    <x v="0"/>
    <s v="ASISTIENDO"/>
    <x v="0"/>
    <s v="NORKA ACOSTA"/>
    <x v="0"/>
  </r>
  <r>
    <n v="2429"/>
    <n v="1133484683"/>
    <s v="Cédula de Ciudadanía"/>
    <s v="COLOMBIA"/>
    <x v="11"/>
    <x v="41"/>
    <s v="COMUNIDAD ALEDAÑA"/>
    <s v="SED CESAR"/>
    <s v="MARIA"/>
    <s v="CAMILA"/>
    <s v="HERRERA"/>
    <s v="ESTRADA"/>
    <s v="M"/>
    <s v="CICLO V"/>
    <x v="49"/>
    <n v="120060000072"/>
    <s v="METODOLOGÍA INSTITUCIONAL "/>
    <n v="0"/>
    <n v="0"/>
    <m/>
    <d v="2003-09-13T00:00:00"/>
    <n v="19"/>
    <s v="COMUNIDAD ALEDAÑA"/>
    <s v="YUKPA"/>
    <s v="INDIGENA"/>
    <s v="ESTUDIANTE"/>
    <s v="NRC"/>
    <s v="NO APLICA"/>
    <n v="0"/>
    <s v="NA"/>
    <s v="ANTIGUO"/>
    <x v="0"/>
    <s v="ASISTIENDO"/>
    <x v="0"/>
    <s v="NORKA ACOSTA"/>
    <x v="0"/>
  </r>
  <r>
    <n v="2430"/>
    <n v="1133484634"/>
    <s v="Cédula de Ciudadanía"/>
    <s v="COLOMBIA"/>
    <x v="11"/>
    <x v="41"/>
    <s v="COMUNIDAD ALEDAÑA"/>
    <s v="SED CESAR"/>
    <s v="MAGALY"/>
    <m/>
    <s v="HERRERA"/>
    <s v="ESTRADA"/>
    <s v="M"/>
    <s v="CICLO V"/>
    <x v="49"/>
    <n v="120060000072"/>
    <s v="METODOLOGÍA INSTITUCIONAL "/>
    <n v="0"/>
    <n v="0"/>
    <m/>
    <d v="1989-06-19T00:00:00"/>
    <n v="33"/>
    <s v="COMUNIDAD ALEDAÑA"/>
    <s v="YUKPA"/>
    <s v="INDIGENA"/>
    <s v="ESTUDIANTE"/>
    <s v="NRC"/>
    <s v="NO APLICA"/>
    <n v="0"/>
    <s v="NA"/>
    <s v="ANTIGUO"/>
    <x v="0"/>
    <s v="ASISTIENDO"/>
    <x v="0"/>
    <s v="NORKA ACOSTA"/>
    <x v="0"/>
  </r>
  <r>
    <n v="2431"/>
    <n v="1133484631"/>
    <s v="Cédula de Ciudadanía"/>
    <s v="COLOMBIA"/>
    <x v="11"/>
    <x v="41"/>
    <s v="COMUNIDAD ALEDAÑA"/>
    <s v="SED CESAR"/>
    <s v="RUTH"/>
    <m/>
    <s v="HERRERA"/>
    <s v="ESTRADA"/>
    <s v="M"/>
    <s v="CICLO V"/>
    <x v="49"/>
    <n v="120060000072"/>
    <s v="METODOLOGÍA INSTITUCIONAL "/>
    <n v="0"/>
    <n v="0"/>
    <m/>
    <d v="2003-11-12T00:00:00"/>
    <n v="19"/>
    <s v="COMUNIDAD ALEDAÑA"/>
    <s v="YUKPA"/>
    <s v="INDIGENA"/>
    <s v="ESTUDIANTE"/>
    <s v="NRC"/>
    <s v="NO APLICA"/>
    <n v="0"/>
    <s v="NA"/>
    <s v="ANTIGUO"/>
    <x v="0"/>
    <s v="ASISTIENDO"/>
    <x v="0"/>
    <s v="NORKA ACOSTA"/>
    <x v="0"/>
  </r>
  <r>
    <n v="2432"/>
    <n v="1148201807"/>
    <s v="Cédula de Ciudadanía"/>
    <s v="COLOMBIA"/>
    <x v="11"/>
    <x v="41"/>
    <s v="COMUNIDAD ALEDAÑA"/>
    <s v="SED CESAR"/>
    <s v="EMILIANO"/>
    <m/>
    <s v="KOMEYE"/>
    <s v="ESTRADA"/>
    <s v="H"/>
    <s v="CICLO V"/>
    <x v="49"/>
    <n v="120060000072"/>
    <s v="METODOLOGÍA INSTITUCIONAL "/>
    <n v="0"/>
    <n v="0"/>
    <m/>
    <d v="1989-06-19T00:00:00"/>
    <n v="33"/>
    <s v="COMUNIDAD ALEDAÑA"/>
    <s v="YUKPA"/>
    <s v="INDIGENA"/>
    <s v="ESTUDIANTE"/>
    <s v="NRC"/>
    <s v="NO APLICA"/>
    <n v="0"/>
    <s v="NA"/>
    <s v="ANTIGUO"/>
    <x v="0"/>
    <s v="ASISTIENDO"/>
    <x v="0"/>
    <s v="NORKA ACOSTA"/>
    <x v="0"/>
  </r>
  <r>
    <n v="2433"/>
    <n v="77155084"/>
    <s v="Cédula de Ciudadanía"/>
    <s v="COLOMBIA"/>
    <x v="11"/>
    <x v="41"/>
    <s v="COMUNIDAD ALEDAÑA"/>
    <s v="SED CESAR"/>
    <s v="ELKIS"/>
    <s v="AUGUSTO"/>
    <s v="LOPEZ"/>
    <s v="TIQUE"/>
    <s v="H"/>
    <s v="CICLO V"/>
    <x v="49"/>
    <n v="120060000072"/>
    <s v="METODOLOGÍA INSTITUCIONAL "/>
    <n v="0"/>
    <n v="0"/>
    <m/>
    <d v="1970-09-24T00:00:00"/>
    <n v="52"/>
    <s v="COMUNIDAD ALEDAÑA"/>
    <s v="YUKPA"/>
    <s v="INDIGENA"/>
    <s v="ESTUDIANTE"/>
    <s v="NRC"/>
    <s v="NO APLICA"/>
    <n v="0"/>
    <s v="NA"/>
    <s v="ANTIGUO"/>
    <x v="0"/>
    <s v="ASISTIENDO"/>
    <x v="0"/>
    <s v="NORKA ACOSTA"/>
    <x v="0"/>
  </r>
  <r>
    <n v="2434"/>
    <n v="18957437"/>
    <s v="Cédula de Ciudadanía"/>
    <s v="COLOMBIA"/>
    <x v="11"/>
    <x v="41"/>
    <s v="COMUNIDAD ALEDAÑA"/>
    <s v="SED CESAR"/>
    <s v="CESAR"/>
    <m/>
    <s v="MARTINEZ"/>
    <s v="HERRERA"/>
    <s v="H"/>
    <s v="CICLO V"/>
    <x v="49"/>
    <n v="120060000072"/>
    <s v="METODOLOGÍA INSTITUCIONAL "/>
    <n v="0"/>
    <n v="0"/>
    <m/>
    <d v="1982-01-07T00:00:00"/>
    <n v="40"/>
    <s v="COMUNIDAD ALEDAÑA"/>
    <s v="YUKPA"/>
    <s v="INDIGENA"/>
    <s v="ESTUDIANTE"/>
    <s v="NRC"/>
    <s v="NO APLICA"/>
    <n v="0"/>
    <s v="NA"/>
    <s v="ANTIGUO"/>
    <x v="0"/>
    <s v="ASISTIENDO"/>
    <x v="0"/>
    <s v="NORKA ACOSTA"/>
    <x v="0"/>
  </r>
  <r>
    <n v="2435"/>
    <n v="49699837"/>
    <s v="Cédula de Ciudadanía"/>
    <s v="COLOMBIA"/>
    <x v="11"/>
    <x v="41"/>
    <s v="COMUNIDAD ALEDAÑA"/>
    <s v="SED CESAR"/>
    <s v="FLOR"/>
    <m/>
    <s v="MEZA"/>
    <s v="ESTRADA"/>
    <s v="M"/>
    <s v="CICLO IV"/>
    <x v="49"/>
    <n v="120060000072"/>
    <s v="METODOLOGÍA INSTITUCIONAL "/>
    <n v="0"/>
    <n v="0"/>
    <m/>
    <d v="1973-09-16T00:00:00"/>
    <n v="49"/>
    <s v="COMUNIDAD ALEDAÑA"/>
    <s v="YUKPA"/>
    <s v="INDIGENA"/>
    <s v="ESTUDIANTE"/>
    <s v="NRC"/>
    <s v="NO APLICA"/>
    <n v="0"/>
    <s v="NA"/>
    <s v="ANTIGUO"/>
    <x v="0"/>
    <s v="ASISTIENDO"/>
    <x v="0"/>
    <s v="NORKA ACOSTA"/>
    <x v="0"/>
  </r>
  <r>
    <n v="2436"/>
    <n v="49794208"/>
    <s v="Cédula de Ciudadanía"/>
    <s v="COLOMBIA"/>
    <x v="11"/>
    <x v="41"/>
    <s v="COMUNIDAD ALEDAÑA"/>
    <s v="SED CESAR"/>
    <s v="ANGELICA"/>
    <s v="ESTER"/>
    <s v="OLIVERO"/>
    <s v="CARRILLO"/>
    <s v="M"/>
    <s v="CICLO V"/>
    <x v="49"/>
    <n v="120060000072"/>
    <s v="METODOLOGÍA INSTITUCIONAL "/>
    <n v="0"/>
    <n v="0"/>
    <m/>
    <d v="1970-01-22T00:00:00"/>
    <n v="52"/>
    <s v="COMUNIDAD ALEDAÑA"/>
    <s v="YUKPA"/>
    <s v="INDIGENA"/>
    <s v="ESTUDIANTE"/>
    <s v="NRC"/>
    <s v="NO APLICA"/>
    <n v="0"/>
    <s v="NA"/>
    <s v="ANTIGUO"/>
    <x v="0"/>
    <s v="ASISTIENDO"/>
    <x v="0"/>
    <s v="NORKA ACOSTA"/>
    <x v="0"/>
  </r>
  <r>
    <n v="2437"/>
    <n v="49699839"/>
    <s v="Cédula de Ciudadanía"/>
    <s v="COLOMBIA"/>
    <x v="11"/>
    <x v="41"/>
    <s v="COMUNIDAD ALEDAÑA"/>
    <s v="SED CESAR"/>
    <s v="PAULINA"/>
    <m/>
    <s v="PEÑALOZA"/>
    <s v="MOLINA"/>
    <s v="M"/>
    <s v="CICLO IV"/>
    <x v="49"/>
    <n v="120060000072"/>
    <s v="METODOLOGÍA INSTITUCIONAL "/>
    <n v="0"/>
    <n v="0"/>
    <m/>
    <d v="1981-04-10T00:00:00"/>
    <n v="41"/>
    <s v="COMUNIDAD ALEDAÑA"/>
    <s v="YUKPA"/>
    <s v="INDIGENA"/>
    <s v="ESTUDIANTE"/>
    <s v="NRC"/>
    <s v="NO APLICA"/>
    <n v="0"/>
    <s v="NA"/>
    <s v="ANTIGUO"/>
    <x v="0"/>
    <s v="ASISTIENDO"/>
    <x v="0"/>
    <s v="NORKA ACOSTA"/>
    <x v="0"/>
  </r>
  <r>
    <n v="2438"/>
    <n v="1133484333"/>
    <s v="Cédula de Ciudadanía"/>
    <s v="COLOMBIA"/>
    <x v="11"/>
    <x v="41"/>
    <s v="COMUNIDAD ALEDAÑA"/>
    <s v="SED CESAR"/>
    <s v="EDGAR"/>
    <m/>
    <s v="RAMIREZ"/>
    <s v="ESTRADA"/>
    <s v="H"/>
    <s v="CICLO V"/>
    <x v="49"/>
    <n v="120060000072"/>
    <s v="METODOLOGÍA INSTITUCIONAL "/>
    <n v="0"/>
    <n v="0"/>
    <m/>
    <d v="1998-10-17T00:00:00"/>
    <n v="24"/>
    <s v="COMUNIDAD ALEDAÑA"/>
    <s v="YUKPA"/>
    <s v="INDIGENA"/>
    <s v="ESTUDIANTE"/>
    <s v="NRC"/>
    <s v="NO APLICA"/>
    <n v="0"/>
    <s v="NA"/>
    <s v="ANTIGUO"/>
    <x v="0"/>
    <s v="ASISTIENDO"/>
    <x v="0"/>
    <s v="NORKA ACOSTA"/>
    <x v="0"/>
  </r>
  <r>
    <n v="2439"/>
    <n v="1063946762"/>
    <s v="Cédula de Ciudadanía"/>
    <s v="COLOMBIA"/>
    <x v="11"/>
    <x v="41"/>
    <s v="COMUNIDAD ALEDAÑA"/>
    <s v="SED CESAR"/>
    <s v="MARIA"/>
    <s v="JOSE"/>
    <s v="HERNANDEZ"/>
    <s v="MARTINEZ"/>
    <s v="M"/>
    <s v="CICLO IV"/>
    <x v="49"/>
    <n v="120060000072"/>
    <s v="METODOLOGÍA INSTITUCIONAL "/>
    <n v="0"/>
    <n v="3012525534"/>
    <m/>
    <d v="1997-04-07T00:00:00"/>
    <n v="25"/>
    <s v="COMUNIDAD ALEDAÑA"/>
    <s v="N/A"/>
    <s v="NINGUNO"/>
    <s v="ESTUDIANTE"/>
    <s v="NRC"/>
    <s v="MADRE"/>
    <n v="2"/>
    <s v="NA"/>
    <s v="ANTIGUO"/>
    <x v="0"/>
    <s v="ASISTIENDO"/>
    <x v="0"/>
    <s v="NORKA ACOSTA"/>
    <x v="0"/>
  </r>
  <r>
    <n v="2440"/>
    <n v="19706507"/>
    <s v="Cédula de Ciudadanía"/>
    <s v="COLOMBIA"/>
    <x v="11"/>
    <x v="42"/>
    <s v="COMUNIDAD ALEDAÑA"/>
    <s v="SED CESAR"/>
    <s v="HENRRY"/>
    <s v="ALBERTO"/>
    <s v="MARTINEZ"/>
    <s v="MUÑOZ"/>
    <s v="H"/>
    <s v="CICLO V"/>
    <x v="50"/>
    <s v="120621000387"/>
    <s v="METODOLOGÍA INSTITUCIONAL "/>
    <n v="0"/>
    <n v="3135434630"/>
    <m/>
    <s v="14/09/1978"/>
    <n v="44"/>
    <s v="COMUNIDAD ALEDAÑA"/>
    <s v="N/A"/>
    <s v="NINGUNO"/>
    <s v="ESTUDIANTE"/>
    <s v="NRC"/>
    <s v="PADRE"/>
    <n v="3"/>
    <s v="NA"/>
    <s v="ANTIGUO"/>
    <x v="0"/>
    <s v="ASISTIENDO"/>
    <x v="0"/>
    <s v="CARLOS CONTRERAS"/>
    <x v="0"/>
  </r>
  <r>
    <n v="2441"/>
    <n v="40879954"/>
    <s v="Cédula de Ciudadanía"/>
    <s v="COLOMBIA"/>
    <x v="11"/>
    <x v="42"/>
    <s v="COMUNIDAD ALEDAÑA"/>
    <s v="SED CESAR"/>
    <s v="NADIA "/>
    <s v="MILENA"/>
    <s v="MENDOZA"/>
    <s v="GODOY"/>
    <s v="M"/>
    <s v="CICLO V"/>
    <x v="50"/>
    <s v="120621000387"/>
    <s v="METODOLOGÍA INSTITUCIONAL "/>
    <n v="0"/>
    <n v="302533887"/>
    <m/>
    <s v="03/05/1981"/>
    <n v="41"/>
    <s v="COMUNIDAD ALEDAÑA"/>
    <s v="N/A"/>
    <s v="NINGUNO"/>
    <s v="ESTUDIANTE"/>
    <s v="NRC"/>
    <s v="MADRE"/>
    <n v="3"/>
    <s v="NA"/>
    <s v="ANTIGUO"/>
    <x v="0"/>
    <s v="ASISTIENDO"/>
    <x v="0"/>
    <s v="CARLOS CONTRERAS"/>
    <x v="0"/>
  </r>
  <r>
    <n v="2442"/>
    <n v="1063482192"/>
    <s v="Cédula de Ciudadanía"/>
    <s v="COLOMBIA"/>
    <x v="11"/>
    <x v="42"/>
    <s v="COMUNIDAD ALEDAÑA"/>
    <s v="SED CESAR"/>
    <s v="YAZMEDY"/>
    <m/>
    <s v="MARTINEZ"/>
    <s v="ZORRILLA"/>
    <s v="M"/>
    <s v="CICLO V"/>
    <x v="50"/>
    <s v="120621000387"/>
    <s v="METODOLOGÍA INSTITUCIONAL "/>
    <n v="0"/>
    <n v="3124223276"/>
    <m/>
    <d v="1984-10-10T00:00:00"/>
    <n v="38"/>
    <s v="COMUNIDAD ALEDAÑA"/>
    <s v="N/A"/>
    <s v="NINGUNO"/>
    <s v="ESTUDIANTE"/>
    <s v="NRC"/>
    <s v="MADRE"/>
    <n v="4"/>
    <s v="NA"/>
    <s v="NUEVO"/>
    <x v="0"/>
    <s v="ASISTIENDO"/>
    <x v="0"/>
    <s v="CARLOS CONTRERAS"/>
    <x v="0"/>
  </r>
  <r>
    <n v="2443"/>
    <n v="1085102942"/>
    <s v="Cédula de Ciudadanía"/>
    <s v="COLOMBIA"/>
    <x v="11"/>
    <x v="42"/>
    <s v="COMUNIDAD ALEDAÑA"/>
    <s v="SED CESAR"/>
    <s v="YORELIS"/>
    <m/>
    <s v="MORENO"/>
    <s v="VILLEGAS"/>
    <s v="M"/>
    <s v="CICLO V"/>
    <x v="50"/>
    <s v="120621000387"/>
    <s v="METODOLOGÍA INSTITUCIONAL "/>
    <n v="0"/>
    <n v="3124842967"/>
    <m/>
    <d v="1992-10-27T00:00:00"/>
    <n v="30"/>
    <s v="COMUNIDAD ALEDAÑA"/>
    <s v="N/A"/>
    <s v="NINGUNO"/>
    <s v="ESTUDIANTE"/>
    <s v="NRC"/>
    <s v="PADRE"/>
    <n v="2"/>
    <s v="NA"/>
    <s v="NUEVO"/>
    <x v="0"/>
    <s v="ASISTIENDO"/>
    <x v="0"/>
    <s v="CARLOS CONTRERAS"/>
    <x v="0"/>
  </r>
  <r>
    <n v="2444"/>
    <n v="108283259"/>
    <s v="Cédula de Ciudadanía"/>
    <s v="COLOMBIA"/>
    <x v="11"/>
    <x v="42"/>
    <s v="COMUNIDAD ALEDAÑA"/>
    <s v="SED CESAR"/>
    <s v="OSCAR "/>
    <s v="DANIEL"/>
    <s v="JIMENEZ"/>
    <s v="MOSCOTE"/>
    <s v="H"/>
    <s v="CICLO V"/>
    <x v="50"/>
    <s v="120621000387"/>
    <s v="METODOLOGÍA INSTITUCIONAL "/>
    <n v="0"/>
    <n v="3012964731"/>
    <m/>
    <d v="2003-06-24T00:00:00"/>
    <n v="19"/>
    <s v="COMUNIDAD ALEDAÑA"/>
    <s v="N/A"/>
    <s v="NINGUNO"/>
    <s v="ESTUDIANTE"/>
    <s v="NRC"/>
    <s v="PADRE"/>
    <n v="2"/>
    <s v="NA"/>
    <s v="NUEVO"/>
    <x v="0"/>
    <s v="ASISTIENDO"/>
    <x v="0"/>
    <s v="CARLOS CONTRERAS"/>
    <x v="0"/>
  </r>
  <r>
    <n v="2445"/>
    <n v="1063484231"/>
    <s v="Cédula de Ciudadanía"/>
    <s v="COLOMBIA"/>
    <x v="11"/>
    <x v="42"/>
    <s v="COMUNIDAD ALEDAÑA"/>
    <s v="SED CESAR"/>
    <s v="YEISON"/>
    <s v="ADRIAN"/>
    <s v="SANCHEZ"/>
    <s v="MARTINEZ"/>
    <s v="H"/>
    <s v="CICLO V"/>
    <x v="50"/>
    <n v="120621000387"/>
    <s v="METODOLOGÍA INSTITUCIONAL "/>
    <m/>
    <n v="0"/>
    <m/>
    <d v="2004-09-28T00:00:00"/>
    <n v="18"/>
    <s v="COMUNIDAD ALEDAÑA"/>
    <s v="N/A"/>
    <s v="NINGUNO"/>
    <s v="ESTUDIANTE"/>
    <s v="NRC"/>
    <s v="NO APLICA"/>
    <n v="0"/>
    <s v="NA"/>
    <s v="ANTIGUO"/>
    <x v="0"/>
    <s v="ASISTIENDO"/>
    <x v="0"/>
    <s v="CARLOS CONTRERAS"/>
    <x v="0"/>
  </r>
  <r>
    <n v="2446"/>
    <n v="1065582923"/>
    <s v="Cédula de Ciudadanía"/>
    <s v="COLOMBIA"/>
    <x v="11"/>
    <x v="42"/>
    <s v="COMUNIDAD ALEDAÑA"/>
    <s v="SED CESAR"/>
    <s v="KATERINE"/>
    <m/>
    <s v="SANTIAGO"/>
    <s v="VASQUEZ"/>
    <s v="M"/>
    <s v="CICLO V"/>
    <x v="50"/>
    <s v="120621000387"/>
    <s v="METODOLOGÍA INSTITUCIONAL "/>
    <n v="0"/>
    <n v="3182194675"/>
    <m/>
    <d v="2005-04-28T00:00:00"/>
    <n v="18"/>
    <s v="COMUNIDAD ALEDAÑA"/>
    <s v="N/A"/>
    <s v="NINGUNO"/>
    <s v="ESTUDIANTE"/>
    <s v="NRC"/>
    <s v="MADRE"/>
    <n v="1"/>
    <s v="NA"/>
    <s v="NUEVO"/>
    <x v="0"/>
    <s v="ASISTIENDO"/>
    <x v="0"/>
    <s v="CARLOS CONTRERAS"/>
    <x v="0"/>
  </r>
  <r>
    <n v="2447"/>
    <n v="1065564825"/>
    <s v="Cédula de Ciudadanía"/>
    <s v="COLOMBIA"/>
    <x v="11"/>
    <x v="42"/>
    <s v="COMUNIDAD ALEDAÑA"/>
    <s v="SED CESAR"/>
    <s v="MABELIS"/>
    <m/>
    <s v="ARAUJO"/>
    <s v="TAPIAS"/>
    <s v="M"/>
    <s v="CICLO V"/>
    <x v="50"/>
    <s v="120621000387"/>
    <s v="METODOLOGÍA INSTITUCIONAL "/>
    <m/>
    <n v="0"/>
    <m/>
    <d v="1978-12-01T00:00:00"/>
    <n v="44"/>
    <s v="COMUNIDAD ALEDAÑA"/>
    <s v="N/A"/>
    <s v="NINGUNO"/>
    <s v="ESTUDIANTE"/>
    <s v="NRC"/>
    <s v="MADRE"/>
    <n v="3"/>
    <s v="NA"/>
    <s v="ANTIGUO"/>
    <x v="0"/>
    <s v="ASISTIENDO"/>
    <x v="0"/>
    <s v="CARLOS CONTRERAS"/>
    <x v="0"/>
  </r>
  <r>
    <n v="2448"/>
    <n v="1118363771"/>
    <s v="Tarjeta de Identidad"/>
    <s v="COLOMBIA"/>
    <x v="11"/>
    <x v="42"/>
    <s v="COMUNIDAD ALEDAÑA"/>
    <s v="SED CESAR"/>
    <s v="ALEXANDER"/>
    <m/>
    <s v="COLLAZOS"/>
    <s v="JORGE"/>
    <s v="H"/>
    <s v="CICLO V"/>
    <x v="50"/>
    <s v="120621000387"/>
    <s v="METODOLOGÍA INSTITUCIONAL "/>
    <n v="0"/>
    <n v="3106923256"/>
    <m/>
    <d v="2005-09-24T00:00:00"/>
    <n v="17"/>
    <s v="COMUNIDAD ALEDAÑA"/>
    <s v="N/A"/>
    <s v="NINGUNO"/>
    <s v="ESTUDIANTE"/>
    <s v="NRC"/>
    <s v="MADRE"/>
    <n v="2"/>
    <s v="NA"/>
    <s v="NUEVO"/>
    <x v="0"/>
    <s v="ASISTIENDO"/>
    <x v="0"/>
    <s v="CARLOS CONTRERAS"/>
    <x v="0"/>
  </r>
  <r>
    <n v="2449"/>
    <n v="55312724"/>
    <s v="Cédula de Ciudadanía"/>
    <s v="COLOMBIA"/>
    <x v="11"/>
    <x v="42"/>
    <s v="COMUNIDAD ALEDAÑA"/>
    <s v="SED CESAR"/>
    <s v="AURIS"/>
    <m/>
    <s v="QUINTERO"/>
    <s v="SEQUEA"/>
    <s v="M"/>
    <s v="CICLO V"/>
    <x v="50"/>
    <s v="120621000387"/>
    <s v="METODOLOGÍA INSTITUCIONAL "/>
    <m/>
    <n v="0"/>
    <m/>
    <d v="1985-08-30T00:00:00"/>
    <n v="37"/>
    <s v="COMUNIDAD ALEDAÑA"/>
    <s v="N/A"/>
    <s v="NINGUNO"/>
    <s v="ESTUDIANTE"/>
    <s v="NRC"/>
    <s v="NO APLICA"/>
    <n v="0"/>
    <s v="NA"/>
    <s v="ANTIGUO"/>
    <x v="0"/>
    <s v="ASISTIENDO"/>
    <x v="0"/>
    <s v="CARLOS CONTRERAS"/>
    <x v="0"/>
  </r>
  <r>
    <n v="2450"/>
    <n v="12436683"/>
    <s v="Cédula de Ciudadanía"/>
    <s v="COLOMBIA"/>
    <x v="11"/>
    <x v="42"/>
    <s v="COMUNIDAD ALEDAÑA"/>
    <s v="SED CESAR"/>
    <s v="HENRRY"/>
    <m/>
    <s v="CARDOZA"/>
    <s v="TRILLOS"/>
    <s v="H"/>
    <s v="CICLO V"/>
    <x v="50"/>
    <n v="120621000387"/>
    <s v="METODOLOGÍA INSTITUCIONAL "/>
    <m/>
    <n v="0"/>
    <m/>
    <d v="1982-01-28T00:00:00"/>
    <n v="40"/>
    <s v="COMUNIDAD ALEDAÑA"/>
    <s v="N/A"/>
    <s v="NINGUNO "/>
    <s v="ESTUDIANTE"/>
    <s v="NRC"/>
    <s v="MADRE"/>
    <n v="0"/>
    <s v="NA"/>
    <s v="ANTIGUO"/>
    <x v="0"/>
    <s v="ASISTIENDO"/>
    <x v="0"/>
    <s v="CARLOS CONTRERAS"/>
    <x v="0"/>
  </r>
  <r>
    <n v="2451"/>
    <n v="52491390"/>
    <s v="Cédula de Ciudadanía"/>
    <s v="COLOMBIA"/>
    <x v="11"/>
    <x v="42"/>
    <s v="COMUNIDAD ALEDAÑA"/>
    <s v="SED CESAR"/>
    <s v="GLENIS"/>
    <s v="MARIA"/>
    <s v="SORACA"/>
    <s v="TURIZO"/>
    <s v="M"/>
    <s v="CICLO V"/>
    <x v="50"/>
    <n v="120621000387"/>
    <s v="METODOLOGÍA INSTITUCIONAL "/>
    <m/>
    <n v="0"/>
    <m/>
    <d v="1978-02-17T00:00:00"/>
    <n v="44"/>
    <s v="COMUNIDAD ALEDAÑA"/>
    <s v="N/A"/>
    <s v="NINGUNO "/>
    <s v="ESTUDIANTE"/>
    <s v="NRC"/>
    <s v="MADRE"/>
    <n v="2"/>
    <s v="NA"/>
    <s v="ANTIGUO"/>
    <x v="0"/>
    <s v="ASISTIENDO"/>
    <x v="0"/>
    <s v="CARLOS CONTRERAS"/>
    <x v="0"/>
  </r>
  <r>
    <n v="2452"/>
    <n v="1067818098"/>
    <s v="Cédula de Ciudadanía"/>
    <s v="COLOMBIA"/>
    <x v="11"/>
    <x v="42"/>
    <s v="COMUNIDAD ALEDAÑA"/>
    <s v="SED CESAR"/>
    <s v="YULVIS"/>
    <s v="YULIETH"/>
    <s v="PEÑARANDA"/>
    <s v="HERNANDEZ"/>
    <s v="M"/>
    <s v="CICLO V"/>
    <x v="50"/>
    <n v="120621000387"/>
    <s v="METODOLOGÍA INSTITUCIONAL "/>
    <m/>
    <n v="0"/>
    <m/>
    <s v="10/05/1997"/>
    <n v="25"/>
    <s v="COMUNIDAD ALEDAÑA"/>
    <s v="N/A"/>
    <s v="NINGUNO "/>
    <s v="ESTUDIANTE"/>
    <s v="NRC"/>
    <s v="MADRE"/>
    <n v="3"/>
    <s v="NA"/>
    <s v="ANTIGUO"/>
    <x v="0"/>
    <s v="ASISTIENDO"/>
    <x v="0"/>
    <s v="CARLOS CONTRERAS"/>
    <x v="0"/>
  </r>
  <r>
    <n v="2453"/>
    <n v="1007574076"/>
    <s v="Cédula de Ciudadanía"/>
    <s v="COLOMBIA"/>
    <x v="11"/>
    <x v="42"/>
    <s v="COMUNIDAD ALEDAÑA"/>
    <s v="SED CESAR"/>
    <s v="ALEXANDER"/>
    <m/>
    <s v="ORTIZ"/>
    <s v="OSPINO"/>
    <s v="H"/>
    <s v="CICLO V"/>
    <x v="50"/>
    <n v="120621000387"/>
    <s v="METODOLOGÍA INSTITUCIONAL "/>
    <m/>
    <n v="3126601916"/>
    <m/>
    <d v="1996-06-14T00:00:00"/>
    <n v="26"/>
    <s v="COMUNIDAD ALEDAÑA"/>
    <s v="N/A"/>
    <s v="NINGUNO "/>
    <s v="ESTUDIANTE"/>
    <s v="NRC"/>
    <s v="PADRE"/>
    <n v="1"/>
    <s v="NA"/>
    <s v="NUEVO"/>
    <x v="0"/>
    <s v="ASISTIENDO"/>
    <x v="0"/>
    <s v="CARLOS CONTRERAS"/>
    <x v="0"/>
  </r>
  <r>
    <n v="2454"/>
    <n v="12646997"/>
    <s v="Cédula de Ciudadanía"/>
    <s v="COLOMBIA"/>
    <x v="11"/>
    <x v="42"/>
    <s v="COMUNIDAD ALEDAÑA"/>
    <s v="SED CESAR"/>
    <s v="JHONNY"/>
    <s v="ENRIQUE"/>
    <s v="MONTAÑO"/>
    <s v="PADILLA"/>
    <s v="H"/>
    <s v="CICLO V"/>
    <x v="50"/>
    <n v="120621000387"/>
    <s v="METODOLOGÍA INSTITUCIONAL "/>
    <m/>
    <n v="0"/>
    <m/>
    <d v="1979-01-20T00:00:00"/>
    <n v="43"/>
    <s v="COMUNIDAD ALEDAÑA"/>
    <s v="N/A"/>
    <s v="NINGUNO "/>
    <s v="ESTUDIANTE"/>
    <s v="NRC"/>
    <s v="NO APLICA"/>
    <n v="0"/>
    <s v="NA"/>
    <s v="ANTIGUO"/>
    <x v="0"/>
    <s v="ASISTIENDO"/>
    <x v="0"/>
    <s v="CARLOS CONTRERAS"/>
    <x v="0"/>
  </r>
  <r>
    <n v="2455"/>
    <n v="1066282840"/>
    <s v="Tarjeta de Identidad"/>
    <s v="COLOMBIA"/>
    <x v="11"/>
    <x v="42"/>
    <s v="COMUNIDAD ALEDAÑA"/>
    <s v="SED CESAR"/>
    <s v="MARIA"/>
    <s v="GABRIELA"/>
    <s v="BOLAÑOS"/>
    <s v="HERNANDEZ"/>
    <s v="M"/>
    <s v="CICLO V"/>
    <x v="50"/>
    <n v="120621000387"/>
    <s v="METODOLOGÍA INSTITUCIONAL "/>
    <m/>
    <n v="3017982002"/>
    <m/>
    <d v="2007-06-25T00:00:00"/>
    <n v="15"/>
    <s v="COMUNIDAD ALEDAÑA"/>
    <s v="N/A"/>
    <s v="NINGUNO "/>
    <s v="ESTUDIANTE"/>
    <s v="NRC"/>
    <s v="NO APLICA"/>
    <n v="0"/>
    <s v="NA"/>
    <s v="NUEVO"/>
    <x v="0"/>
    <s v="ASISTIENDO"/>
    <x v="0"/>
    <s v="CARLOS CONTRERAS"/>
    <x v="0"/>
  </r>
  <r>
    <n v="2456"/>
    <n v="1007496238"/>
    <s v="Cédula de Ciudadanía"/>
    <s v="COLOMBIA"/>
    <x v="11"/>
    <x v="43"/>
    <s v="COMUNIDAD ALEDAÑA"/>
    <s v="CESAR"/>
    <s v="DIEGO "/>
    <s v="ARMANDO"/>
    <s v="ARRIETA"/>
    <s v="CASTRO"/>
    <s v="H"/>
    <s v="CICLO V"/>
    <x v="50"/>
    <n v="120621000387"/>
    <s v="METODOLOGÍA INSTITUCIONAL "/>
    <m/>
    <n v="0"/>
    <m/>
    <d v="2001-11-16T00:00:00"/>
    <n v="21"/>
    <s v="COMUNIDAD ALEDAÑA"/>
    <s v="N/A"/>
    <s v="NINGUNO"/>
    <s v="ESTUDIANTE"/>
    <s v="NRC"/>
    <s v="NO APLICA"/>
    <n v="0"/>
    <s v="NA"/>
    <s v="ANTIGUO"/>
    <x v="0"/>
    <s v="ASISTIENDO"/>
    <x v="0"/>
    <s v="JOHN ALEXANDER ARJONA"/>
    <x v="0"/>
  </r>
  <r>
    <n v="2457"/>
    <n v="12644504"/>
    <s v="Cédula de Ciudadanía"/>
    <s v="COLOMBIA"/>
    <x v="11"/>
    <x v="43"/>
    <s v="COMUNIDAD ALEDAÑA"/>
    <s v="CESAR"/>
    <s v="RAFAEL"/>
    <s v="ELIAS"/>
    <s v="OÑATE"/>
    <s v="CARRILLO"/>
    <s v="H"/>
    <s v="CICLO V"/>
    <x v="50"/>
    <n v="120621000387"/>
    <s v="METODOLOGÍA INSTITUCIONAL "/>
    <m/>
    <n v="0"/>
    <m/>
    <d v="1978-10-21T00:00:00"/>
    <n v="44"/>
    <s v="COMUNIDAD ALEDAÑA"/>
    <s v="N/A"/>
    <s v="NINGUNO"/>
    <s v="ESTUDIANTE"/>
    <s v="NRC"/>
    <s v="NO APLICA"/>
    <n v="0"/>
    <s v="NA"/>
    <s v="ANTIGUO"/>
    <x v="0"/>
    <s v="ASISTIENDO"/>
    <x v="0"/>
    <s v="JOHN ALEXANDER ARJONA"/>
    <x v="0"/>
  </r>
  <r>
    <n v="2458"/>
    <n v="42404236"/>
    <s v="Cédula de Ciudadanía"/>
    <s v="COLOMBIA"/>
    <x v="11"/>
    <x v="43"/>
    <s v="COMUNIDAD ALEDAÑA"/>
    <s v="CESAR"/>
    <s v="NELLY"/>
    <s v="MARIA"/>
    <s v="CORONEL"/>
    <s v="SANCHEZ"/>
    <s v="M"/>
    <s v="CICLO V"/>
    <x v="50"/>
    <n v="120621000387"/>
    <s v="METODOLOGÍA INSTITUCIONAL "/>
    <m/>
    <n v="0"/>
    <m/>
    <d v="1975-10-05T00:00:00"/>
    <n v="47"/>
    <s v="COMUNIDAD ALEDAÑA"/>
    <s v="AFRODESCENDIENTE"/>
    <s v="NINGUNO"/>
    <s v="ESTUDIANTE"/>
    <s v="NRC"/>
    <s v="NO APLICA"/>
    <n v="0"/>
    <s v="NA"/>
    <s v="ANTIGUO"/>
    <x v="0"/>
    <s v="ASISTIENDO"/>
    <x v="0"/>
    <s v="JOHN ALEXANDER ARJONA"/>
    <x v="0"/>
  </r>
  <r>
    <n v="2459"/>
    <n v="1067809949"/>
    <s v="Tarjeta de Identidad"/>
    <s v="COLOMBIA"/>
    <x v="11"/>
    <x v="43"/>
    <s v="COMUNIDAD ALEDAÑA"/>
    <s v="CESAR"/>
    <s v="VALENTINA"/>
    <s v="LUCIA"/>
    <s v="MORA "/>
    <s v="MACHADO"/>
    <s v="M"/>
    <s v="CICLO V"/>
    <x v="50"/>
    <n v="120621000387"/>
    <s v="METODOLOGÍA INSTITUCIONAL "/>
    <m/>
    <n v="0"/>
    <m/>
    <d v="2006-10-11T00:00:00"/>
    <n v="16"/>
    <s v="COMUNIDAD ALEDAÑA"/>
    <s v="AFRODESCENDIENTE"/>
    <s v="NINGUNO"/>
    <s v="ESTUDIANTE"/>
    <s v="NRC"/>
    <s v="NO APLICA"/>
    <n v="0"/>
    <s v="NA"/>
    <s v="ANTIGUO"/>
    <x v="0"/>
    <s v="ASISTIENDO"/>
    <x v="0"/>
    <s v="JOHN ALEXANDER ARJONA"/>
    <x v="0"/>
  </r>
  <r>
    <n v="2460"/>
    <n v="1003392874"/>
    <s v="Cédula de Ciudadanía"/>
    <s v="COLOMBIA"/>
    <x v="11"/>
    <x v="43"/>
    <s v="COMUNIDAD ALEDAÑA"/>
    <s v="CESAR"/>
    <s v="LUZ "/>
    <s v="SARAY"/>
    <s v="MORA "/>
    <s v="MACHADO"/>
    <s v="M"/>
    <s v="CICLO V"/>
    <x v="50"/>
    <n v="120621000387"/>
    <s v="METODOLOGÍA INSTITUCIONAL "/>
    <m/>
    <n v="0"/>
    <m/>
    <d v="2003-02-25T00:00:00"/>
    <n v="19"/>
    <s v="COMUNIDAD ALEDAÑA"/>
    <s v="AFRODESCENDIENTE"/>
    <s v="NINGUNO"/>
    <s v="ESTUDIANTE"/>
    <s v="NRC"/>
    <s v="NO APLICA"/>
    <n v="0"/>
    <s v="NA"/>
    <s v="ANTIGUO"/>
    <x v="0"/>
    <s v="ASISTIENDO"/>
    <x v="0"/>
    <s v="JOHN ALEXANDER ARJONA"/>
    <x v="0"/>
  </r>
  <r>
    <n v="2461"/>
    <n v="1067811203"/>
    <s v="Tarjeta de Identidad"/>
    <s v="COLOMBIA"/>
    <x v="11"/>
    <x v="43"/>
    <s v="COMUNIDAD ALEDAÑA"/>
    <s v="CESAR"/>
    <s v="LAURA"/>
    <s v="DANIELA "/>
    <s v="OLMEDO"/>
    <s v="MARQUEZ"/>
    <s v="M"/>
    <s v="CICLO V"/>
    <x v="50"/>
    <n v="120621000387"/>
    <s v="METODOLOGÍA INSTITUCIONAL "/>
    <m/>
    <n v="0"/>
    <m/>
    <d v="2007-05-27T00:00:00"/>
    <n v="15"/>
    <s v="COMUNIDAD ALEDAÑA"/>
    <s v="AFRODESCENDIENTE"/>
    <s v="NINGUNO"/>
    <s v="ESTUDIANTE"/>
    <s v="NRC"/>
    <s v="NO APLICA"/>
    <n v="0"/>
    <s v="NA"/>
    <s v="ANTIGUO"/>
    <x v="0"/>
    <s v="ASISTIENDO"/>
    <x v="0"/>
    <s v="JOHN ALEXANDER ARJONA"/>
    <x v="0"/>
  </r>
  <r>
    <n v="2462"/>
    <n v="1062401597"/>
    <s v="Cédula de Ciudadanía"/>
    <s v="COLOMBIA"/>
    <x v="11"/>
    <x v="43"/>
    <s v="COMUNIDAD ALEDAÑA"/>
    <s v="CESAR"/>
    <s v="MARITZA"/>
    <m/>
    <s v="OVALLE"/>
    <s v="SUAREZ"/>
    <s v="M"/>
    <s v="CICLO V"/>
    <x v="50"/>
    <n v="120621000387"/>
    <s v="METODOLOGÍA INSTITUCIONAL "/>
    <m/>
    <n v="0"/>
    <m/>
    <d v="1992-12-20T00:00:00"/>
    <n v="29"/>
    <s v="COMUNIDAD ALEDAÑA"/>
    <s v="INDIGENA"/>
    <s v="NINGUNO"/>
    <s v="ESTUDIANTE"/>
    <s v="NRC"/>
    <s v="NO APLICA"/>
    <n v="0"/>
    <s v="NA"/>
    <s v="ANTIGUO"/>
    <x v="0"/>
    <s v="ASISTIENDO"/>
    <x v="0"/>
    <s v="JOHN ALEXANDER ARJONA"/>
    <x v="0"/>
  </r>
  <r>
    <n v="2463"/>
    <n v="1067808509"/>
    <s v="Cédula de Ciudadanía"/>
    <s v="COLOMBIA"/>
    <x v="11"/>
    <x v="43"/>
    <s v="COMUNIDAD ALEDAÑA"/>
    <s v="CESAR"/>
    <s v="NORENYS"/>
    <m/>
    <s v="OVALLE"/>
    <s v="SUAREZ"/>
    <s v="M"/>
    <s v="CICLO V"/>
    <x v="50"/>
    <n v="120621000387"/>
    <s v="METODOLOGÍA INSTITUCIONAL "/>
    <m/>
    <n v="0"/>
    <m/>
    <d v="2000-01-24T00:00:00"/>
    <n v="22"/>
    <s v="COMUNIDAD ALEDAÑA"/>
    <s v="INDIGENA"/>
    <s v="NINGUNO"/>
    <s v="ESTUDIANTE"/>
    <s v="NRC"/>
    <s v="NO APLICA"/>
    <n v="0"/>
    <s v="NA"/>
    <s v="ANTIGUO"/>
    <x v="0"/>
    <s v="ASISTIENDO"/>
    <x v="0"/>
    <s v="JOHN ALEXANDER ARJONA"/>
    <x v="0"/>
  </r>
  <r>
    <n v="2464"/>
    <n v="1067809256"/>
    <s v="Cédula de Ciudadanía"/>
    <s v="COLOMBIA"/>
    <x v="11"/>
    <x v="43"/>
    <s v="COMUNIDAD ALEDAÑA"/>
    <s v="CESAR"/>
    <s v="ANDRY"/>
    <s v="MELISA"/>
    <s v="PEDROZO"/>
    <s v="VIDES"/>
    <s v="M"/>
    <s v="CICLO V"/>
    <x v="50"/>
    <n v="120621000387"/>
    <s v="METODOLOGÍA INSTITUCIONAL "/>
    <m/>
    <n v="0"/>
    <m/>
    <d v="2002-04-30T00:00:00"/>
    <n v="20"/>
    <s v="COMUNIDAD ALEDAÑA"/>
    <s v="AFRODESCENDIENTE"/>
    <s v="NINGUNO"/>
    <s v="ESTUDIANTE"/>
    <s v="NRC"/>
    <s v="NO APLICA"/>
    <n v="0"/>
    <s v="NA"/>
    <s v="ANTIGUO"/>
    <x v="0"/>
    <s v="ASISTIENDO"/>
    <x v="0"/>
    <s v="JOHN ALEXANDER ARJONA"/>
    <x v="0"/>
  </r>
  <r>
    <n v="2465"/>
    <n v="1066478039"/>
    <s v="Cédula de Ciudadanía"/>
    <s v="COLOMBIA"/>
    <x v="11"/>
    <x v="43"/>
    <s v="COMUNIDAD ALEDAÑA"/>
    <s v="CESAR"/>
    <s v="YERIBETH"/>
    <m/>
    <s v="MARTINEZ"/>
    <s v="TAMARA"/>
    <s v="M"/>
    <s v="CICLO V"/>
    <x v="50"/>
    <n v="120621000387"/>
    <s v="METODOLOGÍA INSTITUCIONAL "/>
    <m/>
    <n v="0"/>
    <m/>
    <d v="2001-02-11T00:00:00"/>
    <n v="21"/>
    <s v="COMUNIDAD ALEDAÑA"/>
    <s v="AFRODESCENDIENTE"/>
    <s v="NINGUNO"/>
    <s v="ESTUDIANTE"/>
    <s v="NRC"/>
    <s v="NO APLICA"/>
    <n v="0"/>
    <s v="NA"/>
    <s v="ANTIGUO"/>
    <x v="0"/>
    <s v="ASISTIENDO"/>
    <x v="0"/>
    <s v="JOHN ALEXANDER ARJONA"/>
    <x v="0"/>
  </r>
  <r>
    <n v="2466"/>
    <n v="1003284328"/>
    <s v="Cédula de Ciudadanía"/>
    <s v="COLOMBIA"/>
    <x v="11"/>
    <x v="43"/>
    <s v="COMUNIDAD ALEDAÑA"/>
    <s v="CESAR"/>
    <s v="GUSTAVO "/>
    <s v="JUNIOR"/>
    <s v="RAMIREZ "/>
    <s v="SIMANCA"/>
    <s v="H"/>
    <s v="CICLO V"/>
    <x v="50"/>
    <s v="MARTINA SUAREZ"/>
    <s v="METODOLOGÍA INSTITUCIONAL "/>
    <m/>
    <n v="0"/>
    <m/>
    <d v="2003-09-29T00:00:00"/>
    <n v="19"/>
    <s v="COMUNIDAD ALEDAÑA"/>
    <s v="AFRODESCENDIENTE"/>
    <s v="NINGUNO"/>
    <s v="ESTUDIANTE"/>
    <s v="NRC"/>
    <s v="NO APLICA"/>
    <n v="0"/>
    <s v="NA"/>
    <s v="ANTIGUO"/>
    <x v="0"/>
    <s v="ASISTIENDO"/>
    <x v="0"/>
    <s v="JOHN ALEXANDER ARJONA"/>
    <x v="0"/>
  </r>
  <r>
    <n v="2467"/>
    <n v="1082246489"/>
    <s v="Cédula de Ciudadanía"/>
    <s v="COLOMBIA"/>
    <x v="11"/>
    <x v="42"/>
    <s v="COMUNIDAD ALEDAÑA"/>
    <s v="CESAR"/>
    <s v="JUAN"/>
    <s v="JOSE"/>
    <s v="TORRES"/>
    <s v="BELLO"/>
    <s v="H"/>
    <s v="CICLO V"/>
    <x v="50"/>
    <n v="120621000387"/>
    <s v="METODOLOGÍA INSTITUCIONAL "/>
    <m/>
    <n v="0"/>
    <m/>
    <d v="1990-02-28T00:00:00"/>
    <n v="32"/>
    <s v="COMUNIDAD ALEDAÑA"/>
    <s v="DESPLAZADO"/>
    <s v="NINGUNO"/>
    <s v="ESTUDIANTE"/>
    <s v="NRC"/>
    <s v="PADRE"/>
    <n v="1"/>
    <s v="NA"/>
    <s v="ANTIGUO"/>
    <x v="0"/>
    <s v="ASISTIENDO"/>
    <x v="0"/>
    <s v="JOHN ALEXANDER ARJONA"/>
    <x v="0"/>
  </r>
  <r>
    <n v="2468"/>
    <n v="1067808841"/>
    <s v="Cédula de Ciudadanía"/>
    <s v="COLOMBIA"/>
    <x v="11"/>
    <x v="42"/>
    <s v="COMUNIDAD ALEDAÑA"/>
    <s v="CESAR"/>
    <s v="LUIS "/>
    <s v="ANGEL"/>
    <s v="GUTIERREZ"/>
    <s v="TORRES"/>
    <s v="H"/>
    <s v="CICLO V"/>
    <x v="50"/>
    <n v="120621000387"/>
    <s v="METODOLOGÍA INSTITUCIONAL "/>
    <m/>
    <n v="0"/>
    <m/>
    <d v="1987-11-18T00:00:00"/>
    <n v="35"/>
    <s v="COMUNIDAD ALEDAÑA"/>
    <s v="N/A"/>
    <s v="NINGUNO"/>
    <s v="ESTUDIANTE"/>
    <s v="NRC"/>
    <s v="PADRE"/>
    <n v="2"/>
    <s v="NA"/>
    <s v="ANTIGUO"/>
    <x v="1"/>
    <s v="DESERCIÓN"/>
    <x v="1"/>
    <s v="JOHN ALEXANDER ARJONA"/>
    <x v="1"/>
  </r>
  <r>
    <n v="2469"/>
    <n v="36516830"/>
    <s v="Cédula de Ciudadanía"/>
    <s v="COLOMBIA"/>
    <x v="11"/>
    <x v="42"/>
    <s v="COMUNIDAD ALEDAÑA"/>
    <s v="CESAR"/>
    <s v="DUVALEIR"/>
    <s v="SANORA"/>
    <s v="TORRES"/>
    <s v="RODRIGUEZ"/>
    <s v="M"/>
    <s v="CICLO V"/>
    <x v="50"/>
    <n v="120621000387"/>
    <s v="METODOLOGÍA INSTITUCIONAL "/>
    <m/>
    <n v="0"/>
    <m/>
    <d v="1969-07-04T00:00:00"/>
    <n v="53"/>
    <s v="COMUNIDAD ALEDAÑA"/>
    <s v="N/A"/>
    <s v="NINGUNO"/>
    <s v="ESTUDIANTE"/>
    <s v="NRC"/>
    <s v="MADRE"/>
    <n v="5"/>
    <s v="NA"/>
    <s v="ANTIGUO"/>
    <x v="0"/>
    <s v="ASISTIENDO"/>
    <x v="0"/>
    <s v="JOHN ALEXANDER ARJONA"/>
    <x v="0"/>
  </r>
  <r>
    <n v="2470"/>
    <n v="36517711"/>
    <s v="Cédula de Ciudadanía"/>
    <s v="COLOMBIA"/>
    <x v="11"/>
    <x v="42"/>
    <s v="COMUNIDAD ALEDAÑA"/>
    <s v="CESAR"/>
    <s v="CLAISITH"/>
    <m/>
    <s v="PARRA"/>
    <s v="CONTRERAS"/>
    <s v="M"/>
    <s v="CICLO V"/>
    <x v="50"/>
    <n v="120621000387"/>
    <s v="METODOLOGÍA INSTITUCIONAL "/>
    <m/>
    <n v="0"/>
    <m/>
    <d v="1979-06-09T00:00:00"/>
    <n v="43"/>
    <s v="COMUNIDAD ALEDAÑA"/>
    <s v="N/A"/>
    <s v="NINGUNO"/>
    <s v="ESTUDIANTE"/>
    <s v="NRC"/>
    <s v="MADRE"/>
    <n v="5"/>
    <s v="NA"/>
    <s v="ANTIGUO"/>
    <x v="0"/>
    <s v="ASISTIENDO"/>
    <x v="0"/>
    <s v="JOHN ALEXANDER ARJONA"/>
    <x v="0"/>
  </r>
  <r>
    <n v="2471"/>
    <n v="1192717611"/>
    <s v="Cédula de Ciudadanía"/>
    <s v="COLOMBIA"/>
    <x v="11"/>
    <x v="42"/>
    <s v="COMUNIDAD ALEDAÑA"/>
    <s v="CESAR"/>
    <s v="DAMARIS"/>
    <s v="MILENA"/>
    <s v="DE LA HOZ"/>
    <s v="ZUÑIGA"/>
    <s v="M"/>
    <s v="CICLO V"/>
    <x v="50"/>
    <n v="120621000387"/>
    <s v="METODOLOGÍA INSTITUCIONAL "/>
    <m/>
    <n v="0"/>
    <m/>
    <d v="1990-01-16T00:00:00"/>
    <n v="32"/>
    <s v="COMUNIDAD ALEDAÑA"/>
    <s v="N/A"/>
    <s v="NINGUNO"/>
    <s v="ESTUDIANTE"/>
    <s v="NRC"/>
    <s v="MADRE"/>
    <n v="2"/>
    <s v="NA"/>
    <s v="ANTIGUO"/>
    <x v="0"/>
    <s v="ASISTIENDO"/>
    <x v="0"/>
    <s v="JOHN ALEXANDER ARJONA"/>
    <x v="0"/>
  </r>
  <r>
    <n v="2472"/>
    <n v="49607271"/>
    <s v="Cédula de Ciudadanía"/>
    <s v="COLOMBIA"/>
    <x v="11"/>
    <x v="42"/>
    <s v="COMUNIDAD ALEDAÑA"/>
    <s v="SED CESAR"/>
    <s v="ALIS"/>
    <m/>
    <s v="PACHECO"/>
    <s v="VELILLAS"/>
    <s v="M"/>
    <s v="CICLO V"/>
    <x v="50"/>
    <n v="120621000387"/>
    <s v="METODOLOGÍA INSTITUCIONAL "/>
    <m/>
    <n v="0"/>
    <m/>
    <d v="1981-09-20T00:00:00"/>
    <n v="41"/>
    <s v="COMUNIDAD ALEDAÑA"/>
    <s v="N/A"/>
    <s v="NINGUNO"/>
    <s v="ESTUDIANTE"/>
    <s v="NRC"/>
    <s v="MADRE"/>
    <n v="2"/>
    <s v="NA"/>
    <s v="ANTIGUO"/>
    <x v="0"/>
    <s v="ASISTIENDO"/>
    <x v="0"/>
    <s v="MILEIDA CARRILLO"/>
    <x v="0"/>
  </r>
  <r>
    <n v="2473"/>
    <n v="77040646"/>
    <s v="Cédula de Ciudadanía"/>
    <s v="COLOMBIA"/>
    <x v="11"/>
    <x v="42"/>
    <s v="COMUNIDAD ALEDAÑA"/>
    <s v="SED CESAR"/>
    <s v="EDILBERTO"/>
    <m/>
    <s v="BARRAZA"/>
    <s v="MEJIA"/>
    <s v="H"/>
    <s v="CICLO V"/>
    <x v="50"/>
    <n v="120621000387"/>
    <s v="METODOLOGÍA INSTITUCIONAL "/>
    <m/>
    <n v="0"/>
    <m/>
    <d v="1984-08-12T00:00:00"/>
    <n v="38"/>
    <s v="COMUNIDAD ALEDAÑA"/>
    <s v="N/A"/>
    <s v="NINGUNO"/>
    <s v="ESTUDIANTE"/>
    <s v="NRC"/>
    <s v="PADRE"/>
    <n v="2"/>
    <s v="NA"/>
    <s v="ANTIGUO"/>
    <x v="0"/>
    <s v="ASISTIENDO"/>
    <x v="0"/>
    <s v="MILEIDA CARRILLO"/>
    <x v="0"/>
  </r>
  <r>
    <n v="2474"/>
    <n v="1067814923"/>
    <s v="Cédula de Ciudadanía"/>
    <s v="COLOMBIA"/>
    <x v="11"/>
    <x v="42"/>
    <s v="COMUNIDAD ALEDAÑA"/>
    <s v="SED CESAR"/>
    <s v="FABIAN "/>
    <s v="ALFONSO"/>
    <s v="CARO"/>
    <s v="VILLAREAL"/>
    <s v="H"/>
    <s v="CICLO V"/>
    <x v="50"/>
    <n v="120621000387"/>
    <s v="METODOLOGÍA INSTITUCIONAL "/>
    <m/>
    <n v="0"/>
    <m/>
    <d v="1991-11-20T00:00:00"/>
    <n v="31"/>
    <s v="COMUNIDAD ALEDAÑA"/>
    <s v="N/A"/>
    <s v="NINGUNO"/>
    <s v="ESTUDIANTE"/>
    <s v="NRC"/>
    <s v="PADRE"/>
    <n v="1"/>
    <s v="NA"/>
    <s v="ANTIGUO"/>
    <x v="0"/>
    <s v="ASISTIENDO"/>
    <x v="0"/>
    <s v="MILEIDA CARRILLO"/>
    <x v="0"/>
  </r>
  <r>
    <n v="2475"/>
    <n v="77039183"/>
    <s v="Cédula de Ciudadanía"/>
    <s v="COLOMBIA"/>
    <x v="11"/>
    <x v="42"/>
    <s v="COMUNIDAD ALEDAÑA"/>
    <s v="SED CESAR"/>
    <s v="PEDRO"/>
    <s v="LUIS"/>
    <s v="MOLINA"/>
    <m/>
    <s v="H"/>
    <s v="CICLO V"/>
    <x v="50"/>
    <n v="120621000387"/>
    <s v="METODOLOGÍA INSTITUCIONAL "/>
    <m/>
    <s v="311 6852909"/>
    <m/>
    <d v="1977-09-07T00:00:00"/>
    <n v="45"/>
    <s v="COMUNIDAD ALEDAÑA"/>
    <s v="N/A"/>
    <s v="NINGUNO"/>
    <s v="ESTUDIANTE"/>
    <s v="NRC"/>
    <s v="PADRE"/>
    <n v="3"/>
    <s v="NA"/>
    <s v="ANTIGUO"/>
    <x v="0"/>
    <s v="ASISTIENDO"/>
    <x v="0"/>
    <s v="MILEIDA CARRILLO"/>
    <x v="0"/>
  </r>
  <r>
    <n v="2476"/>
    <n v="77039370"/>
    <s v="Cédula de Ciudadanía"/>
    <s v="COLOMBIA"/>
    <x v="11"/>
    <x v="42"/>
    <s v="COMUNIDAD ALEDAÑA"/>
    <s v="SED CESAR"/>
    <s v="JOE"/>
    <s v="JOSE"/>
    <s v="FONSECA"/>
    <s v="BULA"/>
    <s v="H"/>
    <s v="CICLO V"/>
    <x v="50"/>
    <n v="120621000387"/>
    <s v="METODOLOGÍA INSTITUCIONAL "/>
    <m/>
    <n v="0"/>
    <m/>
    <d v="1980-01-03T00:00:00"/>
    <n v="42"/>
    <s v="COMUNIDAD ALEDAÑA"/>
    <s v="N/A"/>
    <s v="NINGUNO"/>
    <s v="ESTUDIANTE"/>
    <s v="NRC"/>
    <s v="PADRE"/>
    <n v="2"/>
    <s v="NA"/>
    <s v="ANTIGUO"/>
    <x v="0"/>
    <s v="ASISTIENDO"/>
    <x v="0"/>
    <s v="MILEIDA CARRILLO"/>
    <x v="0"/>
  </r>
  <r>
    <n v="2477"/>
    <n v="1067812014"/>
    <s v="Cédula de Ciudadanía"/>
    <s v="COLOMBIA"/>
    <x v="11"/>
    <x v="42"/>
    <s v="COMUNIDAD ALEDAÑA"/>
    <s v="SED CESAR"/>
    <s v="JOSE"/>
    <s v="LUIS"/>
    <s v="ARRIETA"/>
    <s v="DIAZ"/>
    <s v="H"/>
    <s v="CICLO V"/>
    <x v="50"/>
    <n v="120621000387"/>
    <s v="METODOLOGÍA INSTITUCIONAL "/>
    <m/>
    <n v="0"/>
    <m/>
    <d v="1990-05-07T00:00:00"/>
    <n v="32"/>
    <s v="COMUNIDAD ALEDAÑA"/>
    <s v="N/A"/>
    <s v="NINGUNO"/>
    <s v="ESTUDIANTE"/>
    <s v="NRC"/>
    <s v="PADRE"/>
    <n v="2"/>
    <s v="NA"/>
    <s v="ANTIGUO"/>
    <x v="0"/>
    <s v="ASISTIENDO"/>
    <x v="0"/>
    <s v="MILEIDA CARRILLO"/>
    <x v="0"/>
  </r>
  <r>
    <n v="2478"/>
    <n v="77191655"/>
    <s v="Cédula de Ciudadanía"/>
    <s v="COLOMBIA"/>
    <x v="11"/>
    <x v="42"/>
    <s v="COMUNIDAD ALEDAÑA"/>
    <s v="SED CESAR"/>
    <s v="RICARDO"/>
    <m/>
    <s v="FERNANDEZ "/>
    <s v="POLO"/>
    <s v="H"/>
    <s v="CICLO V"/>
    <x v="50"/>
    <n v="120621000387"/>
    <s v="METODOLOGÍA INSTITUCIONAL "/>
    <m/>
    <n v="0"/>
    <m/>
    <d v="1977-06-09T00:00:00"/>
    <n v="45"/>
    <s v="COMUNIDAD ALEDAÑA"/>
    <s v="DESPLAZADO"/>
    <s v="NINGUNO"/>
    <s v="ESTUDIANTE"/>
    <s v="NRC"/>
    <s v="PADRE"/>
    <n v="2"/>
    <s v="NA"/>
    <s v="ANTIGUO"/>
    <x v="0"/>
    <s v="ASISTIENDO"/>
    <x v="0"/>
    <s v="MILEIDA CARRILLO"/>
    <x v="0"/>
  </r>
  <r>
    <n v="2479"/>
    <n v="1067810507"/>
    <s v="Cédula de Ciudadanía"/>
    <s v="COLOMBIA"/>
    <x v="11"/>
    <x v="42"/>
    <s v="COMUNIDAD ALEDAÑA"/>
    <s v="SED CESAR"/>
    <s v="SADID"/>
    <s v="MANUEL"/>
    <s v="PACHECO "/>
    <s v="MARTINEZ"/>
    <s v="H"/>
    <s v="CICLO V"/>
    <x v="50"/>
    <n v="120621000387"/>
    <s v="METODOLOGÍA INSTITUCIONAL "/>
    <m/>
    <n v="0"/>
    <m/>
    <d v="1988-03-20T00:00:00"/>
    <n v="34"/>
    <s v="COMUNIDAD ALEDAÑA"/>
    <s v="DESPLAZADO"/>
    <s v="NINGUNO"/>
    <s v="ESTUDIANTE"/>
    <s v="NRC"/>
    <s v="PADRE"/>
    <n v="3"/>
    <s v="NA"/>
    <s v="ANTIGUO"/>
    <x v="0"/>
    <s v="ASISTIENDO"/>
    <x v="0"/>
    <s v="MILEIDA CARRILLO"/>
    <x v="0"/>
  </r>
  <r>
    <n v="2480"/>
    <n v="77038369"/>
    <s v="Cédula de Ciudadanía"/>
    <s v="COLOMBIA"/>
    <x v="11"/>
    <x v="42"/>
    <s v="COMUNIDAD ALEDAÑA"/>
    <s v="SED CESAR"/>
    <s v="YOBANY"/>
    <m/>
    <s v="PADILLA"/>
    <m/>
    <s v="H"/>
    <s v="CICLO V"/>
    <x v="50"/>
    <n v="120621000387"/>
    <s v="METODOLOGÍA INSTITUCIONAL "/>
    <m/>
    <n v="0"/>
    <m/>
    <d v="1974-07-16T00:00:00"/>
    <n v="48"/>
    <s v="COMUNIDAD ALEDAÑA"/>
    <s v="DESPLAZADO"/>
    <s v="NINGUNO"/>
    <s v="ESTUDIANTE"/>
    <s v="NRC"/>
    <s v="PADRE"/>
    <n v="2"/>
    <s v="NA"/>
    <s v="ANTIGUO"/>
    <x v="0"/>
    <s v="ASISTIENDO"/>
    <x v="0"/>
    <s v="MILEIDA CARRILLO"/>
    <x v="0"/>
  </r>
  <r>
    <n v="2481"/>
    <n v="1082370191"/>
    <s v="Cédula de Ciudadanía"/>
    <s v="COLOMBIA"/>
    <x v="11"/>
    <x v="42"/>
    <s v="COMUNIDAD ALEDAÑA"/>
    <s v="SED CESAR"/>
    <s v="YULIS"/>
    <s v="CECILIA"/>
    <s v="PEÑATE"/>
    <s v="PACHECO"/>
    <s v="M"/>
    <s v="CICLO V"/>
    <x v="50"/>
    <n v="120621000387"/>
    <s v="METODOLOGÍA INSTITUCIONAL "/>
    <m/>
    <n v="0"/>
    <m/>
    <d v="1986-02-07T00:00:00"/>
    <n v="36"/>
    <s v="COMUNIDAD ALEDAÑA"/>
    <s v="DESPLAZADO"/>
    <s v="NINGUNO"/>
    <s v="ESTUDIANTE"/>
    <s v="NRC"/>
    <s v="MADRE"/>
    <n v="1"/>
    <s v="NA"/>
    <s v="ANTIGUO"/>
    <x v="0"/>
    <s v="ASISTIENDO"/>
    <x v="0"/>
    <s v="MILEIDA CARRILLO"/>
    <x v="0"/>
  </r>
  <r>
    <n v="2482"/>
    <n v="30061840"/>
    <s v="Cédula de Ciudadanía"/>
    <s v="COLOMBIA"/>
    <x v="11"/>
    <x v="42"/>
    <s v="COMUNIDAD ALEDAÑA"/>
    <s v="SED CESAR"/>
    <s v="YURAINIS"/>
    <s v="ESTHER"/>
    <s v="MORENO "/>
    <s v="RINCONES"/>
    <s v="M"/>
    <s v="CICLO V"/>
    <x v="50"/>
    <n v="120621000387"/>
    <s v="METODOLOGÍA INSTITUCIONAL "/>
    <m/>
    <n v="0"/>
    <m/>
    <d v="1984-05-02T00:00:00"/>
    <n v="38"/>
    <s v="COMUNIDAD ALEDAÑA"/>
    <s v="DESPLAZADO"/>
    <s v="NINGUNO"/>
    <s v="ESTUDIANTE"/>
    <s v="NRC"/>
    <s v="MADRE"/>
    <n v="3"/>
    <s v="NA"/>
    <s v="ANTIGUO"/>
    <x v="0"/>
    <s v="ASISTIENDO"/>
    <x v="0"/>
    <s v="MILEIDA CARRILLO"/>
    <x v="0"/>
  </r>
  <r>
    <n v="2483"/>
    <n v="49771699"/>
    <s v="Cédula de Ciudadanía"/>
    <s v="COLOMBIA"/>
    <x v="11"/>
    <x v="42"/>
    <s v="COMUNIDAD ALEDAÑA"/>
    <s v="SED CESAR"/>
    <s v="LUZ"/>
    <s v="MERCEDES"/>
    <s v="CAMELO"/>
    <s v="PEÑA"/>
    <s v="M"/>
    <s v="CICLO V"/>
    <x v="50"/>
    <n v="120621000387"/>
    <s v="METODOLOGÍA INSTITUCIONAL "/>
    <m/>
    <n v="0"/>
    <m/>
    <d v="1970-01-02T00:00:00"/>
    <n v="52"/>
    <s v="COMUNIDAD ALEDAÑA"/>
    <s v="DESPLAZADO"/>
    <s v="NINGUNO"/>
    <s v="ESTUDIANTE"/>
    <s v="NRC"/>
    <s v="MADRE"/>
    <n v="3"/>
    <s v="NA"/>
    <s v="ANTIGUO"/>
    <x v="0"/>
    <s v="ASISTIENDO"/>
    <x v="0"/>
    <s v="MILEIDA CARRILLO"/>
    <x v="0"/>
  </r>
  <r>
    <n v="2484"/>
    <n v="36517399"/>
    <s v="Cédula de Ciudadanía"/>
    <s v="COLOMBIA"/>
    <x v="11"/>
    <x v="42"/>
    <s v="COMUNIDAD ALEDAÑA"/>
    <s v="SED CESAR"/>
    <s v="ANA"/>
    <s v="BEATRIZ"/>
    <s v="CARREÑO"/>
    <s v="MARTÍNEZ"/>
    <s v="M"/>
    <s v="CICLO V"/>
    <x v="50"/>
    <n v="120621000387"/>
    <s v="METODOLOGÍA INSTITUCIONAL "/>
    <m/>
    <n v="0"/>
    <m/>
    <d v="1980-05-05T00:00:00"/>
    <n v="42"/>
    <s v="COMUNIDAD ALEDAÑA"/>
    <s v="DESPLAZADO"/>
    <s v="NINGUNO"/>
    <s v="ESTUDIANTE"/>
    <s v="NRC"/>
    <s v="MADRE"/>
    <n v="2"/>
    <s v="NA"/>
    <s v="ANTIGUO"/>
    <x v="0"/>
    <s v="ASISTIENDO"/>
    <x v="0"/>
    <s v="MILEIDA CARRILLO"/>
    <x v="0"/>
  </r>
  <r>
    <n v="2485"/>
    <n v="1002392531"/>
    <s v="Cédula de Ciudadanía"/>
    <s v="COLOMBIA"/>
    <x v="11"/>
    <x v="42"/>
    <s v="COMUNIDAD ALEDAÑA"/>
    <s v="SED CESAR"/>
    <s v="ELIANA"/>
    <m/>
    <s v="PUELLO"/>
    <s v="LAN"/>
    <s v="M"/>
    <s v="CICLO V"/>
    <x v="50"/>
    <n v="120621000387"/>
    <s v="METODOLOGÍA INSTITUCIONAL "/>
    <m/>
    <n v="0"/>
    <m/>
    <d v="1989-03-04T00:00:00"/>
    <n v="33"/>
    <s v="COMUNIDAD ALEDAÑA"/>
    <s v="N/A"/>
    <s v="NINGUNO"/>
    <s v="ESTUDIANTE"/>
    <s v="NRC"/>
    <s v="MADRE"/>
    <n v="2"/>
    <s v="NA"/>
    <s v="ANTIGUO"/>
    <x v="0"/>
    <s v="ASISTIENDO"/>
    <x v="0"/>
    <s v="MILEIDA CARRILLO"/>
    <x v="0"/>
  </r>
  <r>
    <n v="2486"/>
    <n v="1007574236"/>
    <s v="Cédula de Ciudadanía"/>
    <s v="COLOMBIA"/>
    <x v="11"/>
    <x v="42"/>
    <s v="COMUNIDAD ALEDAÑA"/>
    <s v="SED CESAR"/>
    <s v="JHON"/>
    <s v="FAIDER"/>
    <s v="GUTIERREZ"/>
    <s v="PASSO"/>
    <s v="H"/>
    <s v="CICLO V"/>
    <x v="50"/>
    <n v="120621000387"/>
    <s v="METODOLOGÍA INSTITUCIONAL "/>
    <m/>
    <n v="0"/>
    <m/>
    <d v="2002-03-31T00:00:00"/>
    <n v="20"/>
    <s v="COMUNIDAD ALEDAÑA"/>
    <s v="N/A"/>
    <s v="NINGUNO"/>
    <s v="ESTUDIANTE"/>
    <s v="NRC"/>
    <s v="PADRE"/>
    <n v="3"/>
    <s v="NA"/>
    <s v="ANTIGUO"/>
    <x v="0"/>
    <s v="ASISTIENDO"/>
    <x v="0"/>
    <s v="MILEIDA CARRILLO"/>
    <x v="0"/>
  </r>
  <r>
    <n v="2487"/>
    <n v="1067815912"/>
    <s v="Cédula de Ciudadanía"/>
    <s v="COLOMBIA"/>
    <x v="11"/>
    <x v="42"/>
    <s v="COMUNIDAD ALEDAÑA"/>
    <s v="SED CESAR"/>
    <s v="JULIETH"/>
    <s v="VANESSA"/>
    <s v="ZABALETA"/>
    <s v="CAMELO"/>
    <s v="M"/>
    <s v="CICLO V"/>
    <x v="50"/>
    <n v="120621000387"/>
    <s v="METODOLOGÍA INSTITUCIONAL "/>
    <m/>
    <n v="0"/>
    <m/>
    <d v="1993-11-01T00:00:00"/>
    <n v="29"/>
    <s v="COMUNIDAD ALEDAÑA"/>
    <s v="N/A"/>
    <s v="NINGUNO"/>
    <s v="ESTUDIANTE"/>
    <s v="NRC"/>
    <s v="MADRE"/>
    <n v="2"/>
    <s v="NA"/>
    <s v="ANTIGUO"/>
    <x v="0"/>
    <s v="ASISTIENDO"/>
    <x v="0"/>
    <s v="MILEIDA CARRILLO"/>
    <x v="0"/>
  </r>
  <r>
    <n v="2488"/>
    <n v="1067817432"/>
    <s v="Cédula de Ciudadanía"/>
    <s v="COLOMBIA"/>
    <x v="11"/>
    <x v="42"/>
    <s v="COMUNIDAD ALEDAÑA"/>
    <s v="SED CESAR"/>
    <s v="KELLY"/>
    <s v="JOHANA"/>
    <s v="PEREZ"/>
    <s v="PASO"/>
    <s v="M"/>
    <s v="CICLO V"/>
    <x v="50"/>
    <n v="120621000387"/>
    <s v="METODOLOGÍA INSTITUCIONAL "/>
    <m/>
    <n v="0"/>
    <m/>
    <d v="1995-01-13T00:00:00"/>
    <n v="27"/>
    <s v="COMUNIDAD ALEDAÑA"/>
    <s v="N/A"/>
    <s v="NINGUNO"/>
    <s v="ESTUDIANTE"/>
    <s v="NRC"/>
    <s v="MADRE"/>
    <n v="2"/>
    <s v="NA"/>
    <s v="ANTIGUO"/>
    <x v="0"/>
    <s v="ASISTIENDO"/>
    <x v="0"/>
    <s v="MILEIDA CARRILLO"/>
    <x v="0"/>
  </r>
  <r>
    <n v="2489"/>
    <n v="1067818246"/>
    <s v="Cédula de Ciudadanía"/>
    <s v="COLOMBIA"/>
    <x v="11"/>
    <x v="42"/>
    <s v="COMUNIDAD ALEDAÑA"/>
    <s v="SED CESAR"/>
    <s v="MANUEL"/>
    <s v="ENRIQUE"/>
    <s v="MUÑOZ"/>
    <s v="BOLAÑO"/>
    <s v="H"/>
    <s v="CICLO V"/>
    <x v="50"/>
    <n v="120621000387"/>
    <s v="METODOLOGÍA INSTITUCIONAL "/>
    <m/>
    <n v="0"/>
    <m/>
    <d v="1997-07-29T00:00:00"/>
    <n v="25"/>
    <s v="COMUNIDAD ALEDAÑA"/>
    <s v="DESPLAZADO"/>
    <s v="NINGUNO"/>
    <s v="ESTUDIANTE"/>
    <s v="NRC"/>
    <s v="PADRE"/>
    <n v="3"/>
    <s v="NA"/>
    <s v="ANTIGUO"/>
    <x v="0"/>
    <s v="ASISTIENDO"/>
    <x v="0"/>
    <s v="MILEIDA CARRILLO"/>
    <x v="0"/>
  </r>
  <r>
    <n v="2490"/>
    <n v="1007182678"/>
    <s v="Cédula de Ciudadanía"/>
    <s v="COLOMBIA"/>
    <x v="11"/>
    <x v="42"/>
    <s v="COMUNIDAD ALEDAÑA"/>
    <s v="SED CESAR"/>
    <s v="SERGIO"/>
    <s v="LUIS"/>
    <s v="SIERRA"/>
    <s v="CAICEDO"/>
    <s v="H"/>
    <s v="CICLO V"/>
    <x v="50"/>
    <n v="120621000387"/>
    <s v="METODOLOGÍA INSTITUCIONAL "/>
    <m/>
    <n v="0"/>
    <m/>
    <d v="1999-08-09T00:00:00"/>
    <n v="23"/>
    <s v="COMUNIDAD ALEDAÑA"/>
    <s v="DESPLAZADO"/>
    <s v="NINGUNO"/>
    <s v="ESTUDIANTE"/>
    <s v="NRC"/>
    <s v="PADRE"/>
    <n v="2"/>
    <s v="NA"/>
    <s v="ANTIGUO"/>
    <x v="1"/>
    <s v="DESERCIÓN"/>
    <x v="1"/>
    <s v="MILEIDA CARRILLO"/>
    <x v="1"/>
  </r>
  <r>
    <n v="2491"/>
    <n v="1067815544"/>
    <s v="Cédula de Ciudadanía"/>
    <s v="COLOMBIA"/>
    <x v="11"/>
    <x v="42"/>
    <s v="COMUNIDAD ALEDAÑA"/>
    <s v="SED CESAR"/>
    <s v="YEINY"/>
    <s v="CAROLINA"/>
    <s v="HERRERA"/>
    <s v="TAPIA"/>
    <s v="M"/>
    <s v="CICLO V"/>
    <x v="50"/>
    <n v="120621000387"/>
    <s v="METODOLOGÍA INSTITUCIONAL "/>
    <m/>
    <n v="0"/>
    <m/>
    <d v="1993-11-24T00:00:00"/>
    <n v="29"/>
    <s v="COMUNIDAD ALEDAÑA"/>
    <s v="N/A"/>
    <s v="NINGUNO"/>
    <s v="ESTUDIANTE"/>
    <s v="NRC"/>
    <s v="MADRE"/>
    <n v="3"/>
    <s v="NA"/>
    <s v="ANTIGUO"/>
    <x v="0"/>
    <s v="ASISTIENDO"/>
    <x v="0"/>
    <s v="MILEIDA CARRILLO"/>
    <x v="0"/>
  </r>
  <r>
    <n v="2492"/>
    <n v="1067808460"/>
    <s v="Cédula de Ciudadanía"/>
    <s v="COLOMBIA"/>
    <x v="11"/>
    <x v="42"/>
    <s v="COMUNIDAD ALEDAÑA"/>
    <s v="SED CESAR"/>
    <s v="ANA"/>
    <s v="MILENA"/>
    <s v="PEREZ"/>
    <s v="RAVELO"/>
    <s v="M"/>
    <s v="CICLO V"/>
    <x v="50"/>
    <n v="120621000387"/>
    <s v="METODOLOGÍA INSTITUCIONAL "/>
    <m/>
    <n v="0"/>
    <m/>
    <d v="1986-05-09T00:00:00"/>
    <n v="36"/>
    <s v="COMUNIDAD ALEDAÑA"/>
    <s v="N/A"/>
    <s v="NINGUNO"/>
    <s v="ESTUDIANTE"/>
    <s v="NRC"/>
    <s v="MADRE"/>
    <n v="1"/>
    <s v="NA"/>
    <s v="ANTIGUO"/>
    <x v="0"/>
    <s v="ASISTIENDO"/>
    <x v="0"/>
    <s v="MILEIDA CARRILLO"/>
    <x v="0"/>
  </r>
  <r>
    <n v="2493"/>
    <n v="36517559"/>
    <s v="Cédula de Ciudadanía"/>
    <s v="COLOMBIA"/>
    <x v="11"/>
    <x v="42"/>
    <s v="COMUNIDAD ALEDAÑA"/>
    <s v="SED CESAR"/>
    <s v="ETILBIA"/>
    <s v="ROSA"/>
    <s v="RAMOS"/>
    <s v="PAJARO"/>
    <s v="M"/>
    <s v="CICLO V"/>
    <x v="50"/>
    <n v="120621000387"/>
    <s v="METODOLOGÍA INSTITUCIONAL "/>
    <m/>
    <n v="0"/>
    <m/>
    <d v="1980-01-26T00:00:00"/>
    <n v="42"/>
    <s v="COMUNIDAD ALEDAÑA"/>
    <s v="N/A"/>
    <s v="NINGUNO"/>
    <s v="ESTUDIANTE"/>
    <s v="NRC"/>
    <s v="NO APLICA"/>
    <n v="0"/>
    <s v="NA"/>
    <s v="ANTIGUO"/>
    <x v="0"/>
    <s v="ASISTIENDO"/>
    <x v="0"/>
    <s v="MILEIDA CARRILLO"/>
    <x v="0"/>
  </r>
  <r>
    <n v="2494"/>
    <n v="1067804172"/>
    <s v="Cédula de Ciudadanía"/>
    <s v="COLOMBIA"/>
    <x v="11"/>
    <x v="42"/>
    <s v="COMUNIDAD ALEDAÑA"/>
    <s v="SED CESAR"/>
    <s v="YORJAN"/>
    <s v="DAVID"/>
    <s v="LARA"/>
    <s v="ESPINOSA"/>
    <s v="H"/>
    <s v="CICLO V"/>
    <x v="50"/>
    <n v="120621000387"/>
    <s v="METODOLOGÍA INSTITUCIONAL "/>
    <m/>
    <n v="0"/>
    <m/>
    <d v="1985-06-21T00:00:00"/>
    <n v="37"/>
    <s v="COMUNIDAD ALEDAÑA"/>
    <s v="N/A"/>
    <s v="NINGUNO "/>
    <s v="ESTUDIANTE"/>
    <s v="NRC"/>
    <s v="PADRE"/>
    <n v="4"/>
    <s v="NA"/>
    <s v="ANTIGUO"/>
    <x v="0"/>
    <s v="ASISTIENDO"/>
    <x v="0"/>
    <s v="MILEIDA CARRILLO"/>
    <x v="0"/>
  </r>
  <r>
    <n v="2495"/>
    <n v="1067814040"/>
    <s v="Cédula de Ciudadanía"/>
    <s v="COLOMBIA"/>
    <x v="11"/>
    <x v="42"/>
    <s v="COMUNIDAD ALEDAÑA"/>
    <s v="SED CESAR"/>
    <s v="MARVELIS"/>
    <s v="PATRICIA"/>
    <s v="RODRIGUEZ"/>
    <s v="ROCHA"/>
    <s v="M"/>
    <s v="CICLO V"/>
    <x v="50"/>
    <n v="120621000387"/>
    <s v="METODOLOGÍA INSTITUCIONAL "/>
    <m/>
    <n v="3145612574"/>
    <m/>
    <d v="1991-11-13T00:00:00"/>
    <n v="31"/>
    <s v="COMUNIDAD ALEDAÑA"/>
    <s v="N/A"/>
    <s v="NINGUNO "/>
    <s v="ESTUDIANTE"/>
    <s v="NRC"/>
    <s v="MADRE"/>
    <n v="3"/>
    <s v="NA"/>
    <s v="ANTIGUO"/>
    <x v="0"/>
    <s v="ASISTIENDO"/>
    <x v="0"/>
    <s v="MILEIDA CARRILLO"/>
    <x v="0"/>
  </r>
  <r>
    <n v="2496"/>
    <n v="49798486"/>
    <s v="Cédula de Ciudadanía"/>
    <s v="COLOMBIA"/>
    <x v="11"/>
    <x v="42"/>
    <s v="COMUNIDAD ALEDAÑA"/>
    <s v="SED CESAR"/>
    <s v="LUZ"/>
    <s v="DARY"/>
    <s v="PEREZ"/>
    <s v="RAVELO"/>
    <s v="M"/>
    <s v="CICLO V"/>
    <x v="50"/>
    <n v="120621000387"/>
    <s v="METODOLOGÍA INSTITUCIONAL "/>
    <m/>
    <n v="3215709870"/>
    <m/>
    <d v="1979-09-10T00:00:00"/>
    <n v="43"/>
    <s v="COMUNIDAD ALEDAÑA"/>
    <s v="N/A"/>
    <s v="NINGUNO "/>
    <s v="ESTUDIANTE"/>
    <s v="NRC"/>
    <s v="MADRE"/>
    <n v="2"/>
    <s v="NA"/>
    <s v="ANTIGUO"/>
    <x v="0"/>
    <s v="ASISTIENDO"/>
    <x v="0"/>
    <s v="MILEIDA CARRILLO"/>
    <x v="0"/>
  </r>
  <r>
    <n v="2497"/>
    <n v="1067817863"/>
    <s v="Cédula de Ciudadanía"/>
    <s v="COLOMBIA"/>
    <x v="11"/>
    <x v="42"/>
    <s v="COMUNIDAD ALEDAÑA"/>
    <s v="SED CESAR"/>
    <s v="JOSE"/>
    <s v="ALBERTO"/>
    <s v="RODRIGUEZ"/>
    <s v="ROCHA"/>
    <s v="H"/>
    <s v="CICLO V"/>
    <x v="50"/>
    <n v="120621000387"/>
    <s v="METODOLOGÍA INSTITUCIONAL "/>
    <n v="0"/>
    <n v="3126884895"/>
    <m/>
    <d v="1996-10-15T00:00:00"/>
    <n v="26"/>
    <s v="COMUNIDAD ALEDAÑA"/>
    <s v="N/A"/>
    <s v="NINGUNO "/>
    <s v="ESTUDIANTE"/>
    <s v="NRC"/>
    <s v="PADRE"/>
    <n v="1"/>
    <s v="NA"/>
    <s v="NUEVO"/>
    <x v="0"/>
    <s v="ASISTIENDO"/>
    <x v="0"/>
    <s v="MILEIDA CARRILLO"/>
    <x v="0"/>
  </r>
  <r>
    <n v="2498"/>
    <n v="1067818105"/>
    <s v="Cédula de Ciudadanía"/>
    <s v="COLOMBIA"/>
    <x v="11"/>
    <x v="42"/>
    <s v="COMUNIDAD ALEDAÑA"/>
    <s v="SED CESAR"/>
    <s v="EVA"/>
    <s v="SANDRITH"/>
    <s v="RODRIGUEZ"/>
    <s v="PACHECO"/>
    <s v="M"/>
    <s v="CICLO V"/>
    <x v="50"/>
    <n v="120621000387"/>
    <s v="METODOLOGÍA INSTITUCIONAL "/>
    <n v="0"/>
    <n v="3002521282"/>
    <m/>
    <d v="1997-03-09T00:00:00"/>
    <n v="25"/>
    <s v="COMUNIDAD ALEDAÑA"/>
    <s v="N/A"/>
    <s v="NINGUNO "/>
    <s v="ESTUDIANTE"/>
    <s v="NRC"/>
    <s v="MADRE"/>
    <n v="1"/>
    <s v="NA"/>
    <s v="NUEVO"/>
    <x v="0"/>
    <s v="ASISTIENDO"/>
    <x v="0"/>
    <s v="MILEIDA CARRILLO"/>
    <x v="0"/>
  </r>
  <r>
    <n v="2499"/>
    <n v="1007181980"/>
    <s v="Cédula de Ciudadanía"/>
    <s v="COLOMBIA"/>
    <x v="11"/>
    <x v="42"/>
    <s v="COMUNIDAD ALEDAÑA"/>
    <s v="SED CESAR"/>
    <s v="MARIA"/>
    <s v="CAMILA"/>
    <s v="SALCEDO"/>
    <s v="MORENO"/>
    <s v="M"/>
    <s v="CICLO V"/>
    <x v="50"/>
    <n v="120621000387"/>
    <s v="METODOLOGÍA INSTITUCIONAL "/>
    <n v="0"/>
    <n v="3117243487"/>
    <m/>
    <d v="2003-11-08T00:00:00"/>
    <n v="19"/>
    <s v="COMUNIDAD ALEDAÑA"/>
    <s v="N/A"/>
    <s v="NINGUNO "/>
    <s v="ESTUDIANTE"/>
    <s v="NRC"/>
    <s v="MADRE"/>
    <n v="1"/>
    <s v="NA"/>
    <s v="NUEVO"/>
    <x v="0"/>
    <s v="ASISTIENDO"/>
    <x v="0"/>
    <s v="MILEIDA CARRILLO"/>
    <x v="0"/>
  </r>
  <r>
    <n v="2500"/>
    <n v="1007181981"/>
    <s v="Cédula de Ciudadanía"/>
    <s v="COLOMBIA"/>
    <x v="11"/>
    <x v="42"/>
    <s v="COMUNIDAD ALEDAÑA"/>
    <s v="SED CESAR"/>
    <s v="MARIANA"/>
    <s v="ISABEL"/>
    <s v="SALCEDO"/>
    <s v="MORENO"/>
    <s v="M"/>
    <s v="CICLO V"/>
    <x v="50"/>
    <n v="120621000387"/>
    <s v="METODOLOGÍA INSTITUCIONAL "/>
    <n v="0"/>
    <n v="3015175815"/>
    <m/>
    <d v="2001-11-20T00:00:00"/>
    <n v="21"/>
    <s v="COMUNIDAD ALEDAÑA"/>
    <s v="N/A"/>
    <s v="NINGUNO "/>
    <s v="ESTUDIANTE"/>
    <s v="NRC"/>
    <s v="MADRE"/>
    <n v="2"/>
    <s v="NA"/>
    <s v="NUEVO"/>
    <x v="0"/>
    <s v="ASISTIENDO"/>
    <x v="0"/>
    <s v="MILEIDA CARRILLO"/>
    <x v="0"/>
  </r>
  <r>
    <n v="2501"/>
    <n v="1062403058"/>
    <s v="Cédula de Ciudadanía"/>
    <s v="COLOMBIA"/>
    <x v="11"/>
    <x v="42"/>
    <s v="COMUNIDAD ALEDAÑA"/>
    <s v="SED CESAR"/>
    <s v="CARMEN"/>
    <s v="CECILIA"/>
    <s v="VIZCAINO"/>
    <m/>
    <s v="M"/>
    <s v="CICLO V"/>
    <x v="50"/>
    <n v="120621000387"/>
    <s v="METODOLOGÍA INSTITUCIONAL "/>
    <n v="0"/>
    <n v="3234629920"/>
    <m/>
    <d v="1995-09-17T00:00:00"/>
    <n v="27"/>
    <s v="COMUNIDAD ALEDAÑA"/>
    <s v="N/A"/>
    <s v="NINGUNO "/>
    <s v="ESTUDIANTE"/>
    <s v="NRC"/>
    <s v="MADRE"/>
    <n v="1"/>
    <s v="NA"/>
    <s v="NUEVO"/>
    <x v="0"/>
    <s v="ASISTIENDO"/>
    <x v="0"/>
    <s v="MILEIDA CARRILLO"/>
    <x v="0"/>
  </r>
  <r>
    <n v="2502"/>
    <n v="1067816411"/>
    <s v="Cédula de Ciudadanía"/>
    <s v="COLOMBIA"/>
    <x v="11"/>
    <x v="42"/>
    <s v="COMUNIDAD ALEDAÑA"/>
    <s v="SED CESAR"/>
    <s v="YANUBIS"/>
    <m/>
    <s v="PASTRAN "/>
    <s v="BARRAZA"/>
    <s v="M"/>
    <s v="CICLO V"/>
    <x v="50"/>
    <n v="120621000387"/>
    <s v="METODOLOGÍA INSTITUCIONAL "/>
    <n v="0"/>
    <n v="3122222305"/>
    <m/>
    <d v="1994-06-20T00:00:00"/>
    <n v="18"/>
    <s v="COMUNIDAD ALEDAÑA"/>
    <s v="N/A"/>
    <s v="NINGUNO "/>
    <s v="ESTUDIANTE"/>
    <s v="NRC"/>
    <s v="MADRE"/>
    <n v="2"/>
    <s v="NA"/>
    <s v="NUEVO"/>
    <x v="0"/>
    <s v="ASISTIENDO"/>
    <x v="0"/>
    <s v="MILEIDA CARRILLO"/>
    <x v="0"/>
  </r>
  <r>
    <n v="2503"/>
    <n v="1063481797"/>
    <s v="Cédula de Ciudadanía"/>
    <s v="COLOMBIA"/>
    <x v="11"/>
    <x v="42"/>
    <s v="COMUNIDAD ALEDAÑA"/>
    <s v="SED CESAR"/>
    <s v="VICTOR"/>
    <s v="DANIEL"/>
    <s v="PASTRAN "/>
    <s v="BARRAZA"/>
    <s v="H"/>
    <s v="CICLO V"/>
    <x v="50"/>
    <n v="120621000387"/>
    <s v="METODOLOGÍA INSTITUCIONAL "/>
    <n v="0"/>
    <n v="0"/>
    <m/>
    <d v="2002-06-02T00:00:00"/>
    <n v="20"/>
    <s v="COMUNIDAD ALEDAÑA"/>
    <s v="N/A"/>
    <s v="NINGUNO "/>
    <s v="ESTUDIANTE"/>
    <s v="NRC"/>
    <s v="NO APLICA"/>
    <n v="0"/>
    <s v="NA"/>
    <s v="NUEVO"/>
    <x v="0"/>
    <s v="ASISTIENDO"/>
    <x v="0"/>
    <s v="MILEIDA CARRILLO"/>
    <x v="0"/>
  </r>
  <r>
    <n v="2504"/>
    <n v="1063483235"/>
    <s v="Cédula de Ciudadanía"/>
    <s v="COLOMBIA"/>
    <x v="11"/>
    <x v="42"/>
    <s v="COMUNIDAD ALEDAÑA"/>
    <s v="SED CESAR"/>
    <s v="RODOLFO"/>
    <m/>
    <s v="PASTRAN "/>
    <s v="BARRAZA"/>
    <s v="H"/>
    <s v="CICLO V"/>
    <x v="50"/>
    <n v="120621000387"/>
    <s v="METODOLOGÍA INSTITUCIONAL "/>
    <n v="0"/>
    <n v="3044531608"/>
    <m/>
    <d v="2005-06-22T00:00:00"/>
    <n v="17"/>
    <s v="COMUNIDAD ALEDAÑA"/>
    <s v="N/A"/>
    <s v="NINGUNO "/>
    <s v="ESTUDIANTE"/>
    <s v="NRC"/>
    <s v="NO APLICA"/>
    <n v="0"/>
    <s v="NA"/>
    <s v="NUEVO"/>
    <x v="0"/>
    <s v="ASISTIENDO"/>
    <x v="0"/>
    <s v="MILEIDA CARRILLO"/>
    <x v="0"/>
  </r>
  <r>
    <n v="2505"/>
    <n v="1148956823"/>
    <s v="Cédula de Ciudadanía"/>
    <s v="COLOMBIA"/>
    <x v="11"/>
    <x v="42"/>
    <s v="ETCR SIMÓN TRINIDAD VEREDA TIERRA GRATA"/>
    <s v="SED CESAR"/>
    <s v="MANUELA"/>
    <m/>
    <s v="LOPERENA"/>
    <s v="VILLAZON"/>
    <s v="M"/>
    <s v="CICLO IV"/>
    <x v="50"/>
    <n v="120621000387"/>
    <s v="METODOLOGÍA INSTITUCIONAL "/>
    <m/>
    <n v="0"/>
    <m/>
    <d v="1988-01-01T00:00:00"/>
    <n v="34"/>
    <s v="EXCOMBATIENTE"/>
    <s v="N/A"/>
    <s v="INDIGENA"/>
    <s v="ESTUDIANTE"/>
    <s v="NRC"/>
    <s v="NO APLICA"/>
    <n v="0"/>
    <s v="NA"/>
    <s v="ANTIGUO"/>
    <x v="0"/>
    <s v="ASISTIENDO"/>
    <x v="0"/>
    <s v="ORLY MASCO"/>
    <x v="0"/>
  </r>
  <r>
    <n v="2506"/>
    <n v="77070271"/>
    <s v="Cédula de Ciudadanía"/>
    <s v="COLOMBIA"/>
    <x v="11"/>
    <x v="42"/>
    <s v="ETCR SIMÓN TRINIDAD VEREDA TIERRA GRATA"/>
    <s v="SED CESAR"/>
    <s v="LUIS"/>
    <s v="ANSELMO"/>
    <s v="ZAPATA"/>
    <s v="TORRES"/>
    <s v="H"/>
    <s v="CICLO IV"/>
    <x v="50"/>
    <n v="120621000387"/>
    <s v="METODOLOGÍA INSTITUCIONAL "/>
    <m/>
    <n v="0"/>
    <m/>
    <d v="1973-06-02T00:00:00"/>
    <n v="49"/>
    <s v="EXCOMBATIENTE"/>
    <s v="N/A"/>
    <s v="INDIGENA"/>
    <s v="ESTUDIANTE"/>
    <s v="NRC"/>
    <s v="NO APLICA"/>
    <n v="0"/>
    <s v="NA"/>
    <s v="ANTIGUO"/>
    <x v="0"/>
    <s v="ASISTIENDO"/>
    <x v="0"/>
    <s v="ORLY MASCO"/>
    <x v="0"/>
  </r>
  <r>
    <n v="2507"/>
    <n v="1192903410"/>
    <s v="Cédula de Ciudadanía"/>
    <s v="COLOMBIA"/>
    <x v="11"/>
    <x v="42"/>
    <s v="ETCR SIMÓN TRINIDAD VEREDA TIERRA GRATA"/>
    <s v="SED CESAR"/>
    <s v="GUILLERMO"/>
    <s v="DAVID"/>
    <s v="PUSHAINA"/>
    <s v="PUSHAINA"/>
    <s v="H"/>
    <s v="CICLO IV"/>
    <x v="50"/>
    <n v="120621000387"/>
    <s v="METODOLOGÍA INSTITUCIONAL "/>
    <m/>
    <n v="0"/>
    <m/>
    <d v="1993-02-17T00:00:00"/>
    <n v="29"/>
    <s v="EXCOMBATIENTE"/>
    <s v="N/A"/>
    <s v="INDIGENA"/>
    <s v="ESTUDIANTE"/>
    <s v="NRC"/>
    <s v="NO APLICA"/>
    <n v="0"/>
    <s v="NA"/>
    <s v="ANTIGUO"/>
    <x v="0"/>
    <s v="ASISTIENDO"/>
    <x v="0"/>
    <s v="ORLY MASCO"/>
    <x v="0"/>
  </r>
  <r>
    <n v="2508"/>
    <n v="1064110895"/>
    <s v="Tarjeta de Identidad"/>
    <s v="COLOMBIA"/>
    <x v="11"/>
    <x v="42"/>
    <s v="ETCR SIMÓN TRINIDAD VEREDA TIERRA GRATA"/>
    <s v="SED CESAR"/>
    <s v="SUSAN"/>
    <s v="CAROLINA"/>
    <s v="SARMIENTO"/>
    <s v="GUTIERREZ"/>
    <s v="M"/>
    <s v="CICLO IV"/>
    <x v="50"/>
    <n v="120621000387"/>
    <s v="METODOLOGÍA INSTITUCIONAL "/>
    <m/>
    <n v="0"/>
    <m/>
    <d v="2007-03-03T00:00:00"/>
    <n v="15"/>
    <s v="COMUNIDAD ALEDAÑA"/>
    <s v="N/A"/>
    <s v="NINGUNO"/>
    <s v="ESTUDIANTE"/>
    <s v="NRC"/>
    <s v="NO APLICA"/>
    <n v="0"/>
    <s v="NA"/>
    <s v="ANTIGUO"/>
    <x v="0"/>
    <s v="ASISTIENDO"/>
    <x v="0"/>
    <s v="ORLY MASCO"/>
    <x v="0"/>
  </r>
  <r>
    <n v="2509"/>
    <n v="1148956825"/>
    <s v="Cédula de Ciudadanía"/>
    <s v="COLOMBIA"/>
    <x v="11"/>
    <x v="42"/>
    <s v="ETCR SIMÓN TRINIDAD VEREDA TIERRA GRATA"/>
    <s v="SED CESAR"/>
    <s v="ELCI"/>
    <s v="LUCIA"/>
    <s v="BARRAGAN"/>
    <s v="CARRASCAL"/>
    <s v="M"/>
    <s v="CICLO IV"/>
    <x v="50"/>
    <n v="120621000387"/>
    <s v="METODOLOGÍA INSTITUCIONAL "/>
    <m/>
    <n v="0"/>
    <m/>
    <d v="1979-05-10T00:00:00"/>
    <n v="43"/>
    <s v="EXCOMBATIENTE"/>
    <s v="N/A"/>
    <s v="NINGUNO"/>
    <s v="ESTUDIANTE"/>
    <s v="NRC"/>
    <s v="NO APLICA"/>
    <n v="0"/>
    <s v="NA"/>
    <s v="ANTIGUO"/>
    <x v="0"/>
    <s v="ASISTIENDO"/>
    <x v="0"/>
    <s v="ORLY MASCO"/>
    <x v="0"/>
  </r>
  <r>
    <n v="2510"/>
    <n v="1063486633"/>
    <s v="Tarjeta de Identidad"/>
    <s v="COLOMBIA"/>
    <x v="11"/>
    <x v="42"/>
    <s v="ETCR SIMÓN TRINIDAD VEREDA TIERRA GRATA"/>
    <s v="SED CESAR"/>
    <s v="VANESSA"/>
    <s v="ALEXANDRA"/>
    <s v="GARCIA"/>
    <s v="ESQUEA"/>
    <s v="M"/>
    <s v="CICLO V"/>
    <x v="50"/>
    <n v="120621000387"/>
    <s v="METODOLOGÍA INSTITUCIONAL "/>
    <m/>
    <n v="0"/>
    <m/>
    <d v="2005-12-18T00:00:00"/>
    <n v="16"/>
    <s v="COMUNIDAD ALEDAÑA"/>
    <s v="N/A"/>
    <s v="NINGUNO"/>
    <s v="ESTUDIANTE"/>
    <s v="NRC"/>
    <s v="NO APLICA"/>
    <n v="0"/>
    <s v="NA"/>
    <s v="ANTIGUO"/>
    <x v="0"/>
    <s v="ASISTIENDO"/>
    <x v="0"/>
    <s v="ORLY MASCO"/>
    <x v="0"/>
  </r>
  <r>
    <n v="2511"/>
    <n v="1063486634"/>
    <s v="Tarjeta de Identidad"/>
    <s v="COLOMBIA"/>
    <x v="11"/>
    <x v="42"/>
    <s v="ETCR SIMÓN TRINIDAD VEREDA TIERRA GRATA"/>
    <s v="SED CESAR"/>
    <s v="JUAN"/>
    <s v="CAMILO"/>
    <s v="GARCIA"/>
    <s v="ESQUEA"/>
    <s v="H"/>
    <s v="CICLO V"/>
    <x v="50"/>
    <n v="120621000387"/>
    <s v="METODOLOGÍA INSTITUCIONAL "/>
    <m/>
    <n v="0"/>
    <m/>
    <d v="2004-10-09T00:00:00"/>
    <n v="18"/>
    <s v="COMUNIDAD ALEDAÑA"/>
    <s v="N/A"/>
    <s v="NINGUNO"/>
    <s v="ESTUDIANTE"/>
    <s v="NRC"/>
    <s v="NO APLICA"/>
    <n v="0"/>
    <s v="NA"/>
    <s v="ANTIGUO"/>
    <x v="0"/>
    <s v="ASISTIENDO"/>
    <x v="0"/>
    <s v="ORLY MASCO"/>
    <x v="0"/>
  </r>
  <r>
    <n v="2512"/>
    <n v="5959037"/>
    <s v="PPT"/>
    <s v="COLOMBIA"/>
    <x v="11"/>
    <x v="42"/>
    <s v="ETCR SIMÓN TRINIDAD VEREDA TIERRA GRATA"/>
    <s v="SED CESAR"/>
    <s v="JOSE"/>
    <s v="ALBERTO"/>
    <s v="JIMENEZ"/>
    <s v="ALBARRAN"/>
    <s v="H"/>
    <s v="CICLO V"/>
    <x v="50"/>
    <n v="120621000387"/>
    <s v="METODOLOGÍA INSTITUCIONAL "/>
    <m/>
    <n v="0"/>
    <m/>
    <d v="2005-01-22T00:00:00"/>
    <n v="17"/>
    <s v="COMUNIDAD ALEDAÑA"/>
    <s v="N/A"/>
    <s v="NINGUNO"/>
    <s v="ESTUDIANTE"/>
    <s v="NRC"/>
    <s v="NO APLICA"/>
    <n v="0"/>
    <s v="NA"/>
    <s v="ANTIGUO"/>
    <x v="0"/>
    <s v="ASISTIENDO"/>
    <x v="0"/>
    <s v="ORLY MASCO"/>
    <x v="0"/>
  </r>
  <r>
    <n v="2513"/>
    <n v="77165266"/>
    <s v="Cédula de Ciudadanía"/>
    <s v="COLOMBIA"/>
    <x v="11"/>
    <x v="42"/>
    <s v="ETCR SIMÓN TRINIDAD VEREDA TIERRA GRATA"/>
    <s v="SED CESAR"/>
    <s v="ABIGAIL"/>
    <s v="ROSARIO"/>
    <s v="LOZANO"/>
    <s v="VARGAS"/>
    <s v="M"/>
    <s v="CICLO V"/>
    <x v="50"/>
    <n v="120621000387"/>
    <s v="METODOLOGÍA INSTITUCIONAL "/>
    <m/>
    <n v="0"/>
    <m/>
    <d v="1968-03-06T00:00:00"/>
    <n v="54"/>
    <s v="EXCOMBATIENTE"/>
    <s v="N/A"/>
    <s v="NINGUNO"/>
    <s v="ESTUDIANTE"/>
    <s v="NRC"/>
    <s v="NO APLICA"/>
    <n v="0"/>
    <s v="NA"/>
    <s v="ANTIGUO"/>
    <x v="0"/>
    <s v="ASISTIENDO"/>
    <x v="0"/>
    <s v="ORLY MASCO"/>
    <x v="0"/>
  </r>
  <r>
    <n v="2514"/>
    <n v="13165073"/>
    <s v="Cédula de Ciudadanía"/>
    <s v="COLOMBIA"/>
    <x v="11"/>
    <x v="42"/>
    <s v="ETCR SIMÓN TRINIDAD VEREDA TIERRA GRATA"/>
    <s v="SED CESAR"/>
    <s v="ALCIDES"/>
    <m/>
    <s v="RIVERA"/>
    <m/>
    <s v="H"/>
    <s v="CICLO V"/>
    <x v="50"/>
    <n v="120621000387"/>
    <s v="METODOLOGÍA INSTITUCIONAL "/>
    <m/>
    <n v="0"/>
    <m/>
    <d v="1958-07-01T00:00:00"/>
    <n v="64"/>
    <s v="EXCOMBATIENTE"/>
    <s v="N/A"/>
    <s v="NINGUNO"/>
    <s v="ESTUDIANTE"/>
    <s v="NRC"/>
    <s v="NO APLICA"/>
    <n v="0"/>
    <s v="NA"/>
    <s v="ANTIGUO"/>
    <x v="0"/>
    <s v="ASISTIENDO"/>
    <x v="0"/>
    <s v="ORLY MASCO"/>
    <x v="0"/>
  </r>
  <r>
    <n v="2515"/>
    <n v="1072428865"/>
    <s v="Cédula de Ciudadanía"/>
    <s v="COLOMBIA"/>
    <x v="11"/>
    <x v="42"/>
    <s v="ETCR SIMÓN TRINIDAD VEREDA TIERRA GRATA"/>
    <s v="SED CESAR"/>
    <s v="CAROL"/>
    <s v="VANESSA"/>
    <s v="GONSALEZ"/>
    <s v="MESTRA"/>
    <s v="M"/>
    <s v="CICLO V"/>
    <x v="50"/>
    <n v="120621000387"/>
    <s v="METODOLOGÍA INSTITUCIONAL "/>
    <m/>
    <n v="0"/>
    <m/>
    <d v="1999-12-07T00:00:00"/>
    <n v="23"/>
    <s v="COMUNIDAD ALEDAÑA"/>
    <s v="N/A"/>
    <s v="NINGUNO"/>
    <s v="ESTUDIANTE"/>
    <s v="NRC"/>
    <s v="NO APLICA"/>
    <n v="0"/>
    <s v="NA"/>
    <s v="ANTIGUO"/>
    <x v="0"/>
    <s v="ASISTIENDO"/>
    <x v="0"/>
    <s v="ORLY MASCO"/>
    <x v="0"/>
  </r>
  <r>
    <n v="2516"/>
    <n v="1004379764"/>
    <s v="Tarjeta de Identidad"/>
    <s v="COLOMBIA"/>
    <x v="11"/>
    <x v="42"/>
    <s v="ETCR SIMÓN TRINIDAD VEREDA TIERRA GRATA"/>
    <s v="SED CESAR"/>
    <s v="OMAR"/>
    <s v="YESID"/>
    <s v="ARRIETA"/>
    <s v="VILORIA"/>
    <s v="H"/>
    <s v="CICLO V"/>
    <x v="50"/>
    <n v="120621000387"/>
    <s v="METODOLOGÍA INSTITUCIONAL "/>
    <m/>
    <n v="0"/>
    <m/>
    <d v="2005-01-10T00:00:00"/>
    <n v="17"/>
    <s v="COMUNIDAD ALEDAÑA"/>
    <s v="N/A"/>
    <s v="NINGUNO"/>
    <s v="ESTUDIANTE"/>
    <s v="NRC"/>
    <s v="NO APLICA"/>
    <n v="0"/>
    <s v="NA"/>
    <s v="ANTIGUO"/>
    <x v="0"/>
    <s v="ASISTIENDO"/>
    <x v="0"/>
    <s v="ORLY MASCO"/>
    <x v="0"/>
  </r>
  <r>
    <n v="2517"/>
    <n v="1062394887"/>
    <s v="Tarjeta de Identidad"/>
    <s v="COLOMBIA"/>
    <x v="11"/>
    <x v="42"/>
    <s v="ETCR SIMÓN TRINIDAD VEREDA TIERRA GRATA"/>
    <s v="SED CESAR"/>
    <s v="ANDRES"/>
    <s v="FELIPE"/>
    <s v="LOPEZ"/>
    <s v="SIERRA"/>
    <s v="H"/>
    <s v="CICLO IV"/>
    <x v="50"/>
    <n v="120621000387"/>
    <s v="METODOLOGÍA INSTITUCIONAL "/>
    <m/>
    <n v="0"/>
    <m/>
    <d v="2004-10-13T00:00:00"/>
    <n v="18"/>
    <s v="COMUNIDAD ALEDAÑA"/>
    <s v="N/A"/>
    <s v="NINGUNO"/>
    <s v="ESTUDIANTE"/>
    <s v="NRC"/>
    <s v="NO APLICA"/>
    <n v="0"/>
    <s v="NA"/>
    <s v="ANTIGUO"/>
    <x v="0"/>
    <s v="ASISTIENDO"/>
    <x v="0"/>
    <s v="ORLY MASCO"/>
    <x v="0"/>
  </r>
  <r>
    <n v="2518"/>
    <n v="1148956844"/>
    <s v="Cédula de Ciudadanía"/>
    <s v="COLOMBIA"/>
    <x v="11"/>
    <x v="42"/>
    <s v="ETCR SIMÓN TRINIDAD VEREDA TIERRA GRATA"/>
    <s v="SED CESAR"/>
    <s v="ELBER"/>
    <s v="YESID"/>
    <s v="AYOLA"/>
    <s v="LOPEZ"/>
    <s v="H"/>
    <s v="CICLO V"/>
    <x v="50"/>
    <n v="420621000011"/>
    <s v="METODOLOGÍA INSTITUCIONAL "/>
    <m/>
    <n v="0"/>
    <m/>
    <d v="1980-04-06T00:00:00"/>
    <n v="42"/>
    <s v="EXCOMBATIENTE"/>
    <s v="N/A"/>
    <s v="NINGUNO"/>
    <s v="ESTUDIANTE"/>
    <s v="NRC"/>
    <s v="NO APLICA"/>
    <n v="0"/>
    <s v="NA"/>
    <s v="ANTIGUO"/>
    <x v="0"/>
    <s v="ASISTIENDO"/>
    <x v="0"/>
    <s v="ORLY MASCO"/>
    <x v="0"/>
  </r>
  <r>
    <n v="2519"/>
    <n v="88214295"/>
    <s v="Cédula de Ciudadanía"/>
    <s v="COLOMBIA"/>
    <x v="11"/>
    <x v="42"/>
    <s v="ETCR SIMÓN TRINIDAD VEREDA TIERRA GRATA"/>
    <s v="SED CESAR"/>
    <s v="EVELIO"/>
    <m/>
    <s v="MALAGON"/>
    <s v="AMOROCHO"/>
    <s v="H"/>
    <s v="CICLO IV"/>
    <x v="50"/>
    <n v="420621000011"/>
    <s v="METODOLOGÍA INSTITUCIONAL "/>
    <m/>
    <n v="0"/>
    <m/>
    <d v="1973-09-27T00:00:00"/>
    <n v="49"/>
    <s v="EXCOMBATIENTE"/>
    <s v="N/A"/>
    <s v="NINGUNO"/>
    <s v="ESTUDIANTE"/>
    <s v="NRC"/>
    <s v="NO APLICA"/>
    <n v="0"/>
    <s v="NA"/>
    <s v="ANTIGUO"/>
    <x v="0"/>
    <s v="ASISTIENDO"/>
    <x v="0"/>
    <s v="ORLY MASCO"/>
    <x v="0"/>
  </r>
  <r>
    <n v="2520"/>
    <n v="49776254"/>
    <s v="Cédula de Ciudadanía"/>
    <s v="COLOMBIA"/>
    <x v="11"/>
    <x v="42"/>
    <s v="ETCR SIMÓN TRINIDAD VEREDA TIERRA GRATA"/>
    <s v="SED CESAR"/>
    <s v="ELSA"/>
    <s v="CRISTINA"/>
    <s v="CACERES"/>
    <s v="MONTERO"/>
    <s v="M"/>
    <s v="CICLO VI"/>
    <x v="50"/>
    <n v="420621000011"/>
    <s v="METODOLOGÍA INSTITUCIONAL "/>
    <m/>
    <n v="0"/>
    <m/>
    <d v="1975-07-09T00:00:00"/>
    <n v="47"/>
    <s v="EXCOMBATIENTE"/>
    <s v="N/A"/>
    <s v="NINGUNO"/>
    <s v="ESTUDIANTE"/>
    <s v="NRC"/>
    <s v="NO APLICA"/>
    <n v="0"/>
    <s v="NA"/>
    <s v="ANTIGUO"/>
    <x v="0"/>
    <s v="ASISTIENDO"/>
    <x v="0"/>
    <s v="ORLY MASCO"/>
    <x v="0"/>
  </r>
  <r>
    <n v="2521"/>
    <n v="19583320"/>
    <s v="Cédula de Ciudadanía"/>
    <s v="COLOMBIA"/>
    <x v="11"/>
    <x v="42"/>
    <s v="ETCR SIMÓN TRINIDAD VEREDA TIERRA GRATA"/>
    <s v="SED CESAR"/>
    <s v="FERNANDO"/>
    <m/>
    <s v="CASTILLO "/>
    <s v="SEPULVEDA"/>
    <s v="H"/>
    <s v="CICLO VI"/>
    <x v="50"/>
    <n v="420621000011"/>
    <s v="METODOLOGÍA INSTITUCIONAL "/>
    <m/>
    <n v="0"/>
    <m/>
    <d v="1959-07-09T00:00:00"/>
    <n v="63"/>
    <s v="EXCOMBATIENTE"/>
    <s v="N/A"/>
    <s v="NINGUNO"/>
    <s v="ESTUDIANTE"/>
    <s v="NRC"/>
    <s v="NO APLICA"/>
    <n v="0"/>
    <s v="PROBLEMAS DE APRENDIZAJE "/>
    <s v="ANTIGUO"/>
    <x v="0"/>
    <s v="ASISTIENDO"/>
    <x v="0"/>
    <s v="ORLY MASCO"/>
    <x v="0"/>
  </r>
  <r>
    <n v="2522"/>
    <n v="9161897"/>
    <s v="Cédula de Ciudadanía"/>
    <s v="COLOMBIA"/>
    <x v="11"/>
    <x v="42"/>
    <s v="ETCR SIMÓN TRINIDAD VEREDA TIERRA GRATA"/>
    <s v="SED CESAR"/>
    <s v="ORLANDO"/>
    <s v="DE JESUS"/>
    <s v="CHAVERRA"/>
    <m/>
    <s v="H"/>
    <s v="CICLO VI"/>
    <x v="50"/>
    <n v="420621000011"/>
    <s v="METODOLOGÍA INSTITUCIONAL "/>
    <m/>
    <n v="0"/>
    <m/>
    <d v="1970-06-28T00:00:00"/>
    <n v="52"/>
    <s v="EXCOMBATIENTE"/>
    <s v="N/A"/>
    <s v="NINGUNO"/>
    <s v="ESTUDIANTE"/>
    <s v="NRC"/>
    <s v="NO APLICA"/>
    <n v="0"/>
    <s v="NA"/>
    <s v="ANTIGUO"/>
    <x v="0"/>
    <s v="ASISTIENDO"/>
    <x v="0"/>
    <s v="ORLY MASCO"/>
    <x v="0"/>
  </r>
  <r>
    <n v="2523"/>
    <n v="22530912"/>
    <s v="Cédula de Ciudadanía"/>
    <s v="COLOMBIA"/>
    <x v="11"/>
    <x v="42"/>
    <s v="ETCR SIMÓN TRINIDAD VEREDA TIERRA GRATA"/>
    <s v="SED CESAR"/>
    <s v="ANA"/>
    <s v="DOLORES"/>
    <s v="ORTEGA"/>
    <s v="CASTELLAR"/>
    <s v="M"/>
    <s v="CICLO VI"/>
    <x v="50"/>
    <n v="420621000011"/>
    <s v="METODOLOGÍA INSTITUCIONAL "/>
    <m/>
    <n v="0"/>
    <m/>
    <d v="1968-06-24T00:00:00"/>
    <n v="54"/>
    <s v="COMUNIDAD ALEDAÑA"/>
    <s v="N/A"/>
    <s v="NINGUNO"/>
    <s v="ESTUDIANTE"/>
    <s v="NRC"/>
    <s v="NO APLICA"/>
    <n v="0"/>
    <s v="NA"/>
    <s v="ANTIGUO"/>
    <x v="0"/>
    <s v="ASISTIENDO"/>
    <x v="0"/>
    <s v="ORLY MASCO"/>
    <x v="0"/>
  </r>
  <r>
    <n v="2524"/>
    <n v="79806613"/>
    <s v="Cédula de Ciudadanía"/>
    <s v="COLOMBIA"/>
    <x v="11"/>
    <x v="42"/>
    <s v="ETCR SIMÓN TRINIDAD VEREDA TIERRA GRATA"/>
    <s v="SED CESAR"/>
    <s v="JAVIER"/>
    <m/>
    <s v="VEGA "/>
    <s v="CRUZ"/>
    <s v="H"/>
    <s v="CICLO VI"/>
    <x v="50"/>
    <n v="420621000011"/>
    <s v="METODOLOGÍA INSTITUCIONAL "/>
    <m/>
    <n v="0"/>
    <m/>
    <d v="1976-09-30T00:00:00"/>
    <n v="46"/>
    <s v="EXCOMBATIENTE"/>
    <s v="N/A"/>
    <s v="NINGUNO"/>
    <s v="ESTUDIANTE"/>
    <s v="NRC"/>
    <s v="NO APLICA"/>
    <n v="0"/>
    <s v="NA"/>
    <s v="ANTIGUO"/>
    <x v="0"/>
    <s v="ASISTIENDO"/>
    <x v="0"/>
    <s v="ORLY MASCO"/>
    <x v="0"/>
  </r>
  <r>
    <n v="2525"/>
    <n v="6705506"/>
    <s v="Cédula de Ciudadanía"/>
    <s v="COLOMBIA"/>
    <x v="11"/>
    <x v="42"/>
    <s v="ETCR SIMÓN TRINIDAD VEREDA TIERRA GRATA"/>
    <s v="SED CESAR"/>
    <s v="GILBERTO "/>
    <s v="DE JESUS"/>
    <s v="GIRALDO"/>
    <s v="DAVID"/>
    <s v="H"/>
    <s v="CICLO VI"/>
    <x v="50"/>
    <n v="420621000011"/>
    <s v="METODOLOGÍA INSTITUCIONAL "/>
    <m/>
    <n v="0"/>
    <m/>
    <d v="1960-10-22T00:00:00"/>
    <n v="62"/>
    <s v="EXCOMBATIENTE"/>
    <s v="N/A"/>
    <s v="NINGUNO"/>
    <s v="ESTUDIANTE"/>
    <s v="NRC"/>
    <s v="PADRE"/>
    <n v="2"/>
    <s v="NA"/>
    <s v="ANTIGUO"/>
    <x v="0"/>
    <s v="ASISTIENDO"/>
    <x v="0"/>
    <s v="ORLY MASCO"/>
    <x v="0"/>
  </r>
  <r>
    <n v="2526"/>
    <n v="1067949511"/>
    <s v="Cédula de Ciudadanía"/>
    <s v="COLOMBIA"/>
    <x v="11"/>
    <x v="42"/>
    <s v="ETCR SIMÓN TRINIDAD VEREDA TIERRA GRATA"/>
    <s v="SED CESAR"/>
    <s v="ISLANDA"/>
    <s v="ISABEL"/>
    <s v="BOLAÑO"/>
    <s v="ARAUJO"/>
    <s v="M"/>
    <s v="CICLO VI"/>
    <x v="50"/>
    <n v="420621000011"/>
    <s v="METODOLOGÍA INSTITUCIONAL "/>
    <m/>
    <n v="0"/>
    <m/>
    <d v="1996-02-16T00:00:00"/>
    <n v="26"/>
    <s v="COMUNIDAD ALEDAÑA"/>
    <s v="N/A"/>
    <s v="NINGUNO"/>
    <s v="ESTUDIANTE"/>
    <s v="NRC"/>
    <s v="MADRE"/>
    <n v="3"/>
    <s v="NA"/>
    <s v="ANTIGUO"/>
    <x v="0"/>
    <s v="ASISTIENDO"/>
    <x v="0"/>
    <s v="ORLY MASCO"/>
    <x v="0"/>
  </r>
  <r>
    <n v="2527"/>
    <n v="25883110"/>
    <s v="PASAPORTE"/>
    <s v="COLOMBIA"/>
    <x v="11"/>
    <x v="42"/>
    <s v="ETCR SIMÓN TRINIDAD VEREDA TIERRA GRATA"/>
    <s v="SED CESAR"/>
    <s v="ALIDA"/>
    <s v="MARIA"/>
    <s v="GONZALES"/>
    <s v="SALA"/>
    <s v="M"/>
    <s v="CICLO IV"/>
    <x v="50"/>
    <n v="420621000011"/>
    <s v="METODOLOGÍA INSTITUCIONAL "/>
    <m/>
    <n v="0"/>
    <m/>
    <d v="1997-07-30T00:00:00"/>
    <n v="25"/>
    <s v="COMUNIDAD ALEDAÑA"/>
    <s v="N/A"/>
    <s v="NINGUNO "/>
    <s v="ESTUDIANTE"/>
    <s v="NRC"/>
    <s v="NO APLICA"/>
    <n v="0"/>
    <s v="NA"/>
    <s v="ANTIGUO"/>
    <x v="0"/>
    <s v="ASISTIENDO"/>
    <x v="0"/>
    <s v="ORLY MASCO"/>
    <x v="0"/>
  </r>
  <r>
    <n v="2528"/>
    <n v="91312102737563"/>
    <s v="DOCUMENTO PROVISIONAL"/>
    <s v="COLOMBIA"/>
    <x v="11"/>
    <x v="42"/>
    <s v="ETCR SIMÓN TRINIDAD VEREDA TIERRA GRATA"/>
    <s v="SED CESAR"/>
    <s v="MASIEL"/>
    <s v="CAROLINA"/>
    <s v="JIMENEZ"/>
    <s v="FINOL"/>
    <s v="M"/>
    <s v="CICLO V  "/>
    <x v="50"/>
    <n v="420621000011"/>
    <s v="METODOLOGÍA INSTITUCIONAL "/>
    <m/>
    <n v="0"/>
    <m/>
    <d v="2002-11-03T00:00:00"/>
    <n v="20"/>
    <s v="COMUNIDAD ALEDAÑA"/>
    <s v="N/A"/>
    <s v="NINGUNO "/>
    <s v="ESTUDIANTE"/>
    <s v="NRC"/>
    <s v="NO APLICA"/>
    <n v="0"/>
    <s v="NA"/>
    <s v="ANTIGUO"/>
    <x v="0"/>
    <s v="ASISTIENDO"/>
    <x v="0"/>
    <s v="ORLY MASCO"/>
    <x v="0"/>
  </r>
  <r>
    <n v="2529"/>
    <n v="1129503097"/>
    <s v="Cédula de Ciudadanía"/>
    <s v="COLOMBIA"/>
    <x v="11"/>
    <x v="42"/>
    <s v="ETCR SIMÓN TRINIDAD VEREDA TIERRA GRATA"/>
    <s v="SED CESAR"/>
    <s v="OMAR"/>
    <s v="ADRIAN"/>
    <s v="GUERRA"/>
    <s v="RAMIREZ"/>
    <s v="H"/>
    <s v="CICLO VI"/>
    <x v="50"/>
    <n v="420621000011"/>
    <s v="METODOLOGÍA INSTITUCIONAL "/>
    <m/>
    <n v="3225305551"/>
    <m/>
    <d v="1996-05-07T00:00:00"/>
    <n v="26"/>
    <s v="EXCOMBATIENTE"/>
    <s v="N/A"/>
    <s v="NINGUNO"/>
    <s v="ESTUDIANTE"/>
    <s v="NRC"/>
    <s v="PADRE"/>
    <n v="1"/>
    <s v="NA"/>
    <s v="ANTIGUO"/>
    <x v="0"/>
    <s v="ASISTIENDO"/>
    <x v="0"/>
    <s v="ORLY MASCO"/>
    <x v="0"/>
  </r>
  <r>
    <n v="2530"/>
    <n v="1102892390"/>
    <s v="Cédula de Ciudadanía"/>
    <s v="COLOMBIA"/>
    <x v="11"/>
    <x v="42"/>
    <s v="ETCR SIMÓN TRINIDAD VEREDA TIERRA GRATA"/>
    <m/>
    <s v="NIYURBI"/>
    <s v="CAROLINA"/>
    <s v="CHAMORRO"/>
    <s v="GONZALEZ"/>
    <s v="M"/>
    <s v="CICLO VI"/>
    <x v="50"/>
    <n v="420621000011"/>
    <s v="METODOLOGÍA INSTITUCIONAL "/>
    <m/>
    <n v="3202813688"/>
    <m/>
    <d v="1994-01-10T00:00:00"/>
    <n v="28"/>
    <s v="COMUNIDAD ALEDAÑA"/>
    <s v="N/A"/>
    <s v="NINGUNI"/>
    <s v="ESTUDIANTE"/>
    <s v="NRC"/>
    <s v="MADRE"/>
    <n v="3"/>
    <s v="NA"/>
    <s v="NUEVO"/>
    <x v="0"/>
    <s v="ASISTIENDO"/>
    <x v="0"/>
    <s v="ORLY MASCO"/>
    <x v="0"/>
  </r>
  <r>
    <n v="2531"/>
    <n v="30654255"/>
    <s v="PPT"/>
    <s v="COLOMBIA"/>
    <x v="11"/>
    <x v="42"/>
    <s v="ETCR SIMÓN TRINIDAD VEREDA TIERRA GRATA"/>
    <m/>
    <s v="NAYROBIS"/>
    <s v="JOSSELIN"/>
    <s v="GRATEROL"/>
    <s v="VASQUEZ"/>
    <s v="M"/>
    <s v="CICLO VI"/>
    <x v="50"/>
    <n v="420621000011"/>
    <s v="METODOLOGÍA INSTITUCIONAL "/>
    <m/>
    <n v="3126809367"/>
    <m/>
    <d v="2022-06-01T00:00:00"/>
    <n v="20"/>
    <s v="COMUNIDAD ALEDAÑA"/>
    <s v="N/A"/>
    <s v="NINGUNI"/>
    <s v="ESTUDIANTE"/>
    <s v="NRC"/>
    <s v="MADRE"/>
    <n v="1"/>
    <s v="NA"/>
    <s v="NUEVO"/>
    <x v="0"/>
    <s v="ASISTIENDO"/>
    <x v="0"/>
    <s v="ORLY MASCO"/>
    <x v="0"/>
  </r>
  <r>
    <n v="2532"/>
    <n v="1065666455"/>
    <s v="Tarjeta de Identidad"/>
    <s v="COLOMBIA"/>
    <x v="11"/>
    <x v="42"/>
    <s v="ETCR SIMÓN TRINIDAD VEREDA TIERRA GRATA"/>
    <m/>
    <s v="ARMANDO"/>
    <s v="JOSE"/>
    <s v="CASTILLO"/>
    <s v="ROMERO"/>
    <s v="H"/>
    <s v="CICLO IV"/>
    <x v="50"/>
    <n v="420621000011"/>
    <s v="METODOLOGÍA INSTITUCIONAL "/>
    <m/>
    <n v="3127179941"/>
    <m/>
    <d v="2004-07-19T00:00:00"/>
    <n v="18"/>
    <s v="COMUNIDAD ALEDAÑA"/>
    <s v="N/A"/>
    <s v="INDIGENA"/>
    <s v="ESTUDIANTE"/>
    <s v="NRC"/>
    <s v="NO APLICA"/>
    <n v="0"/>
    <s v="NA"/>
    <s v="NUEVO"/>
    <x v="0"/>
    <s v="ASISTIENDO"/>
    <x v="0"/>
    <s v="ORLY MASCO"/>
    <x v="0"/>
  </r>
  <r>
    <n v="2533"/>
    <n v="1065576094"/>
    <s v="Cédula de Ciudadanía"/>
    <s v="COLOMBIA"/>
    <x v="11"/>
    <x v="44"/>
    <s v="COMUNIDAD ALEDAÑA"/>
    <s v="SED CESAR"/>
    <s v="ANGELICA"/>
    <s v="PATRICIA"/>
    <s v="VEGA"/>
    <s v="AREVALO"/>
    <s v="M"/>
    <s v="CICLO V"/>
    <x v="51"/>
    <n v="254810001862"/>
    <s v="METODOLOGÍA INSTITUCIONAL "/>
    <m/>
    <n v="0"/>
    <m/>
    <d v="1986-08-14T00:00:00"/>
    <n v="36"/>
    <s v="COMUNIDAD ALEDAÑA"/>
    <s v="NA"/>
    <s v="NINGUNO"/>
    <s v="ESTUDIANTE"/>
    <s v="NRC"/>
    <s v="NO APLICA"/>
    <n v="0"/>
    <s v="NA"/>
    <s v="ANTIGUO"/>
    <x v="0"/>
    <s v="ASISTIENDO"/>
    <x v="0"/>
    <s v="NORELVIS CADENA"/>
    <x v="0"/>
  </r>
  <r>
    <n v="2534"/>
    <n v="1193509855"/>
    <s v="Cédula de Ciudadanía"/>
    <s v="COLOMBIA"/>
    <x v="11"/>
    <x v="44"/>
    <s v="COMUNIDAD ALEDAÑA"/>
    <s v="SED CESAR"/>
    <s v="JEISSON"/>
    <m/>
    <s v="ARDILA"/>
    <s v="HERNANDEZ"/>
    <s v="H"/>
    <s v="CICLO V"/>
    <x v="51"/>
    <n v="254810001862"/>
    <s v="METODOLOGÍA INSTITUCIONAL "/>
    <m/>
    <n v="0"/>
    <m/>
    <d v="1995-02-09T00:00:00"/>
    <n v="27"/>
    <s v="COMUNIDAD ALEDAÑA"/>
    <s v="NA"/>
    <s v="NINGUNO"/>
    <s v="ESTUDIANTE"/>
    <s v="NRC"/>
    <s v="NO APLICA"/>
    <n v="0"/>
    <s v="NA"/>
    <s v="ANTIGUO"/>
    <x v="0"/>
    <s v="ASISTIENDO"/>
    <x v="0"/>
    <s v="NORELVIS CADENA"/>
    <x v="0"/>
  </r>
  <r>
    <n v="2535"/>
    <n v="27613497"/>
    <s v="Cédula de Ciudadanía"/>
    <s v="COLOMBIA"/>
    <x v="11"/>
    <x v="44"/>
    <s v="COMUNIDAD ALEDAÑA"/>
    <s v="SED CESAR"/>
    <s v="DIOCELINA"/>
    <m/>
    <s v="QUINTERO"/>
    <s v="AREVALO"/>
    <s v="M"/>
    <s v="CICLO V"/>
    <x v="51"/>
    <n v="254810001862"/>
    <s v="METODOLOGÍA INSTITUCIONAL "/>
    <m/>
    <n v="0"/>
    <m/>
    <d v="1954-12-12T00:00:00"/>
    <n v="67"/>
    <s v="COMUNIDAD ALEDAÑA"/>
    <s v="NA"/>
    <s v="NINGUNO"/>
    <s v="ESTUDIANTE"/>
    <s v="NRC"/>
    <s v="NO APLICA"/>
    <n v="0"/>
    <s v="NA"/>
    <s v="ANTIGUO"/>
    <x v="0"/>
    <s v="ASISTIENDO"/>
    <x v="0"/>
    <s v="LUIS DAVID RAMOS"/>
    <x v="0"/>
  </r>
  <r>
    <n v="2536"/>
    <n v="5406158"/>
    <s v="Cédula de Ciudadanía"/>
    <s v="COLOMBIA"/>
    <x v="11"/>
    <x v="44"/>
    <s v="COMUNIDAD ALEDAÑA"/>
    <s v="SED CESAR"/>
    <s v="EMILIANO"/>
    <m/>
    <s v="ARIAS"/>
    <s v="BAYONA"/>
    <s v="H"/>
    <s v="CICLO V"/>
    <x v="51"/>
    <n v="254810001862"/>
    <s v="METODOLOGÍA INSTITUCIONAL "/>
    <m/>
    <n v="0"/>
    <m/>
    <d v="1943-05-24T00:00:00"/>
    <n v="79"/>
    <s v="COMUNIDAD ALEDAÑA"/>
    <s v="NA"/>
    <s v="NINGUNO"/>
    <s v="ESTUDIANTE"/>
    <s v="NRC"/>
    <s v="NO APLICA"/>
    <n v="0"/>
    <s v="NA"/>
    <s v="ANTIGUO"/>
    <x v="0"/>
    <s v="ASISTIENDO"/>
    <x v="0"/>
    <s v="LUIS DAVID RAMOS"/>
    <x v="0"/>
  </r>
  <r>
    <n v="2537"/>
    <n v="12640858"/>
    <s v="Cédula de Ciudadanía"/>
    <s v="COLOMBIA"/>
    <x v="11"/>
    <x v="44"/>
    <s v="COMUNIDAD ALEDAÑA"/>
    <s v="SED CESAR"/>
    <s v="IGNACIO"/>
    <s v="RAFAEL"/>
    <s v="ACOSTA"/>
    <s v="SUAREZ"/>
    <s v="H"/>
    <s v="CICLO V"/>
    <x v="51"/>
    <n v="254810001862"/>
    <s v="METODOLOGÍA INSTITUCIONAL "/>
    <m/>
    <n v="0"/>
    <m/>
    <d v="1958-05-20T00:00:00"/>
    <n v="64"/>
    <s v="COMUNIDAD ALEDAÑA"/>
    <s v="NA"/>
    <s v="NINGUNO"/>
    <s v="ESTUDIANTE"/>
    <s v="NRC"/>
    <s v="NO APLICA"/>
    <n v="0"/>
    <s v="NA"/>
    <s v="ANTIGUO"/>
    <x v="1"/>
    <s v="DESERCIÓN"/>
    <x v="1"/>
    <s v="LUIS DAVID RAMOS"/>
    <x v="1"/>
  </r>
  <r>
    <n v="2538"/>
    <n v="1065202102"/>
    <s v="Cédula de Ciudadanía"/>
    <s v="COLOMBIA"/>
    <x v="11"/>
    <x v="44"/>
    <s v="COMUNIDAD ALEDAÑA"/>
    <s v="SED CESAR"/>
    <s v="GLORIA"/>
    <s v="HELENA"/>
    <s v="CURVELO"/>
    <s v="BECERRA"/>
    <s v="M"/>
    <s v="CICLO IV"/>
    <x v="51"/>
    <n v="254810001862"/>
    <s v="METODOLOGÍA INSTITUCIONAL "/>
    <m/>
    <n v="0"/>
    <m/>
    <d v="1986-04-16T00:00:00"/>
    <n v="36"/>
    <s v="COMUNIDAD ALEDAÑA"/>
    <s v="NA"/>
    <s v="NINGUNO"/>
    <s v="ESTUDIANTE"/>
    <s v="NRC"/>
    <s v="NO APLICA"/>
    <n v="0"/>
    <s v="NA"/>
    <s v="ANTIGUO"/>
    <x v="0"/>
    <s v="ASISTIENDO"/>
    <x v="0"/>
    <s v="LUIS DAVID RAMOS"/>
    <x v="0"/>
  </r>
  <r>
    <n v="2539"/>
    <n v="1065205202"/>
    <s v="Cédula de Ciudadanía"/>
    <s v="COLOMBIA"/>
    <x v="11"/>
    <x v="44"/>
    <s v="COMUNIDAD ALEDAÑA"/>
    <s v="SED CESAR"/>
    <s v="CARLOS"/>
    <s v="ANDRES"/>
    <s v="PEREZ"/>
    <s v="RODRIGUEZ"/>
    <s v="H"/>
    <s v="CICLO V"/>
    <x v="51"/>
    <n v="254810001862"/>
    <s v="METODOLOGÍA INSTITUCIONAL "/>
    <m/>
    <n v="0"/>
    <m/>
    <d v="1995-08-26T00:00:00"/>
    <n v="27"/>
    <s v="COMUNIDAD ALEDAÑA"/>
    <s v="NA"/>
    <s v="NINGUNO"/>
    <s v="ESTUDIANTE"/>
    <s v="NRC"/>
    <s v="NO APLICA"/>
    <n v="0"/>
    <s v="NA"/>
    <s v="NUEVO"/>
    <x v="1"/>
    <s v="DESERCIÓN"/>
    <x v="1"/>
    <s v="LUIS DAVID RAMOS"/>
    <x v="1"/>
  </r>
  <r>
    <n v="2540"/>
    <n v="1062906796"/>
    <s v="Cédula de Ciudadanía"/>
    <s v="COLOMBIA"/>
    <x v="11"/>
    <x v="44"/>
    <s v="COMUNIDAD ALEDAÑA"/>
    <s v="SED CESAR"/>
    <s v="ELIYINETH"/>
    <m/>
    <s v="RAVELO "/>
    <s v="SEPULVEDA"/>
    <s v="M"/>
    <s v="CICLO V"/>
    <x v="51"/>
    <n v="254810001862"/>
    <s v="METODOLOGÍA INSTITUCIONAL "/>
    <m/>
    <n v="0"/>
    <m/>
    <d v="2003-04-21T00:00:00"/>
    <n v="19"/>
    <s v="COMUNIDAD ALEDAÑA"/>
    <s v="NA"/>
    <s v="NINGUNO"/>
    <s v="ESTUDIANTE"/>
    <s v="NRC"/>
    <s v="NO APLICA"/>
    <n v="0"/>
    <s v="NA"/>
    <s v="NUEVO"/>
    <x v="0"/>
    <s v="ASISTIENDO"/>
    <x v="0"/>
    <s v="LUIS DAVID RAMOS"/>
    <x v="0"/>
  </r>
  <r>
    <n v="2541"/>
    <n v="1003203003"/>
    <s v="Cédula de Ciudadanía"/>
    <s v="COLOMBIA"/>
    <x v="11"/>
    <x v="44"/>
    <s v="COMUNIDAD ALEDAÑA"/>
    <s v="SED CESAR"/>
    <s v="SANDRA "/>
    <s v="PATRICIA"/>
    <s v="URIBE"/>
    <s v="CASTRILLON"/>
    <s v="M"/>
    <s v="CICLO V"/>
    <x v="51"/>
    <n v="254810001862"/>
    <s v="METODOLOGÍA INSTITUCIONAL "/>
    <m/>
    <n v="3113700567"/>
    <m/>
    <d v="1993-05-09T00:00:00"/>
    <n v="29"/>
    <s v="COMUNIDAD ALEDAÑA"/>
    <m/>
    <s v="NINGUNO"/>
    <s v="ESTUDIANTE"/>
    <s v="NRC"/>
    <s v="NO APLICA"/>
    <n v="0"/>
    <s v="NA"/>
    <s v="ANTIGUO"/>
    <x v="0"/>
    <s v="ASISTIENDO"/>
    <x v="0"/>
    <s v="LUIS DAVID RAMOS"/>
    <x v="0"/>
  </r>
  <r>
    <n v="2542"/>
    <n v="26862937"/>
    <s v="Cédula de Ciudadanía"/>
    <s v="COLOMBIA"/>
    <x v="11"/>
    <x v="44"/>
    <s v="COMUNIDAD ALEDAÑA"/>
    <s v="SED CESAR"/>
    <s v="MIRIAM"/>
    <m/>
    <s v="SANTANA"/>
    <s v="NIÑO"/>
    <s v="M"/>
    <s v="CICLO V"/>
    <x v="51"/>
    <n v="254810001862"/>
    <s v="METODOLOGÍA INSTITUCIONAL "/>
    <m/>
    <n v="3135527601"/>
    <m/>
    <d v="1971-04-10T00:00:00"/>
    <n v="51"/>
    <s v="COMUNIDAD ALEDAÑA"/>
    <m/>
    <s v="NINGUNO"/>
    <s v="ESTUDIANTE"/>
    <s v="NRC"/>
    <s v="NO APLICA"/>
    <n v="0"/>
    <s v="NA"/>
    <s v="ANTIGUO"/>
    <x v="0"/>
    <s v="ASISTIENDO"/>
    <x v="0"/>
    <s v="LUIS DAVID RAMOS"/>
    <x v="0"/>
  </r>
  <r>
    <n v="2543"/>
    <n v="1119816883"/>
    <s v="Cédula de Ciudadanía"/>
    <s v="COLOMBIA"/>
    <x v="11"/>
    <x v="44"/>
    <s v="COMUNIDAD ALEDAÑA"/>
    <s v="SED CESAR"/>
    <s v="MARIA"/>
    <s v="ALEJANDRA"/>
    <s v="LEMUS"/>
    <s v="JAIME"/>
    <s v="M"/>
    <s v="CICLO V"/>
    <x v="51"/>
    <n v="254810001862"/>
    <s v="METODOLOGÍA INSTITUCIONAL "/>
    <m/>
    <n v="3219327592"/>
    <m/>
    <d v="1991-12-06T00:00:00"/>
    <n v="31"/>
    <s v="COMUNIDAD ALEDAÑA"/>
    <m/>
    <s v="NINGUNO"/>
    <s v="ESTUDIANTE"/>
    <s v="NRC"/>
    <s v="NO APLICA"/>
    <n v="0"/>
    <s v="NA"/>
    <s v="ANTIGUO"/>
    <x v="0"/>
    <s v="ASISTIENDO"/>
    <x v="0"/>
    <s v="LUIS DAVID RAMOS"/>
    <x v="0"/>
  </r>
  <r>
    <n v="2544"/>
    <n v="1030587729"/>
    <s v="Cédula de Ciudadanía"/>
    <s v="COLOMBIA"/>
    <x v="11"/>
    <x v="44"/>
    <s v="COMUNIDAD ALEDAÑA"/>
    <s v="SED CESAR"/>
    <s v="MARLIS"/>
    <s v="JUDITH"/>
    <s v="SOTO"/>
    <s v="PATERNINA"/>
    <s v="M"/>
    <s v="CICLO V"/>
    <x v="51"/>
    <n v="254810001862"/>
    <s v="METODOLOGÍA INSTITUCIONAL "/>
    <m/>
    <n v="3127818065"/>
    <m/>
    <d v="1991-02-09T00:00:00"/>
    <n v="31"/>
    <s v="COMUNIDAD ALEDAÑA"/>
    <m/>
    <s v="NINGUNO"/>
    <s v="ESTUDIANTE"/>
    <s v="NRC"/>
    <s v="NO APLICA"/>
    <n v="0"/>
    <s v="NA"/>
    <s v="ANTIGUO"/>
    <x v="1"/>
    <s v="DESERCIÓN"/>
    <x v="1"/>
    <s v="LUIS DAVID RAMOS"/>
    <x v="1"/>
  </r>
  <r>
    <n v="2545"/>
    <n v="1082900397"/>
    <s v="Cédula de Ciudadanía"/>
    <s v="COLOMBIA"/>
    <x v="11"/>
    <x v="44"/>
    <s v="COMUNIDAD ALEDAÑA"/>
    <s v="SED CESAR"/>
    <s v="CESAR"/>
    <m/>
    <s v="BECERRA"/>
    <m/>
    <s v="H"/>
    <s v="CICLO V"/>
    <x v="51"/>
    <n v="254810001862"/>
    <s v="METODOLOGÍA INSTITUCIONAL "/>
    <m/>
    <m/>
    <m/>
    <d v="2001-05-28T00:00:00"/>
    <n v="21"/>
    <s v="COMUNIDAD ALEDAÑA"/>
    <m/>
    <s v="NINGUNO"/>
    <s v="ESTUDIANTE"/>
    <s v="NRC"/>
    <s v="NO APLICA"/>
    <n v="0"/>
    <s v="NA"/>
    <s v="NUEVO"/>
    <x v="0"/>
    <s v="ASISTIENDO"/>
    <x v="0"/>
    <s v="LUIS DAVID RAMOS"/>
    <x v="0"/>
  </r>
  <r>
    <n v="2546"/>
    <n v="1065580168"/>
    <s v="Cédula de Ciudadanía"/>
    <s v="COLOMBIA"/>
    <x v="11"/>
    <x v="44"/>
    <s v="COMUNIDAD ALEDAÑA"/>
    <s v="SED CESAR"/>
    <s v="LORENA "/>
    <m/>
    <s v="TORRES"/>
    <m/>
    <s v="M"/>
    <s v="CICLO V"/>
    <x v="51"/>
    <n v="254810001862"/>
    <s v="METODOLOGÍA INSTITUCIONAL "/>
    <m/>
    <m/>
    <m/>
    <m/>
    <m/>
    <s v="COMUNIDAD ALEDAÑA"/>
    <m/>
    <s v="NINGUNO"/>
    <s v="ESTUDIANTE"/>
    <s v="NRC"/>
    <s v="NO APLICA"/>
    <n v="0"/>
    <s v="NA"/>
    <s v="NUEVO"/>
    <x v="0"/>
    <s v="ASISTIENDO"/>
    <x v="0"/>
    <s v="LUIS DAVID RAMOS"/>
    <x v="0"/>
  </r>
  <r>
    <n v="2547"/>
    <n v="5092427"/>
    <s v="Cédula de Ciudadanía"/>
    <s v="COLOMBIA"/>
    <x v="11"/>
    <x v="44"/>
    <s v="COMUNIDAD ALEDAÑA"/>
    <s v="SED CESAR"/>
    <s v="JAIVER"/>
    <m/>
    <s v="CAMELO"/>
    <s v="LIÑAN"/>
    <s v="H"/>
    <s v="CICLO V"/>
    <x v="51"/>
    <n v="254810001862"/>
    <s v="METODOLOGÍA INSTITUCIONAL "/>
    <m/>
    <n v="3126356544"/>
    <m/>
    <d v="1978-03-08T00:00:00"/>
    <n v="44"/>
    <s v="COMUNIDAD ALEDAÑA"/>
    <m/>
    <s v="NINGUNO"/>
    <s v="ESTUDIANTE"/>
    <s v="NRC"/>
    <s v="NO APLICA"/>
    <n v="0"/>
    <s v="NA"/>
    <s v="NUEVO"/>
    <x v="0"/>
    <s v="ASISTIENDO"/>
    <x v="0"/>
    <s v="LUIS DAVID RAMOS"/>
    <x v="0"/>
  </r>
  <r>
    <n v="2548"/>
    <n v="1065574754"/>
    <s v="Cédula de Ciudadanía"/>
    <s v="COLOMBIA"/>
    <x v="11"/>
    <x v="44"/>
    <s v="COMUNIDAD ALEDAÑA"/>
    <s v="SED CESAR"/>
    <s v="JUAN"/>
    <s v="CAMILO"/>
    <s v="BAQUERO"/>
    <s v="SANCHEZ"/>
    <s v="H"/>
    <s v="CICLO V"/>
    <x v="51"/>
    <n v="254810001862"/>
    <s v="METODOLOGÍA INSTITUCIONAL "/>
    <m/>
    <m/>
    <m/>
    <d v="2004-09-16T00:00:00"/>
    <n v="18"/>
    <s v="COMUNIDAD ALEDAÑA"/>
    <m/>
    <s v="NINGUNO"/>
    <s v="ESTUDIANTE"/>
    <s v="NRC"/>
    <s v="NO APLICA"/>
    <n v="0"/>
    <s v="NA"/>
    <s v="NUEVO"/>
    <x v="0"/>
    <s v="ASISTIENDO"/>
    <x v="0"/>
    <s v="LUIS DAVID RAMOS"/>
    <x v="0"/>
  </r>
  <r>
    <n v="2549"/>
    <n v="1065605691"/>
    <s v="Tarjeta de Identidad"/>
    <s v="COLOMBIA"/>
    <x v="11"/>
    <x v="44"/>
    <s v="COMUNIDAD ALEDAÑA"/>
    <s v="SED CESAR"/>
    <s v="WILBER "/>
    <s v="ENRIQUE"/>
    <s v="PACHECO"/>
    <s v="ARIAS"/>
    <s v="H"/>
    <s v="CICLO V"/>
    <x v="51"/>
    <n v="254810001862"/>
    <s v="METODOLOGÍA INSTITUCIONAL "/>
    <m/>
    <m/>
    <m/>
    <d v="2004-12-27T00:00:00"/>
    <n v="17"/>
    <s v="COMUNIDAD ALEDAÑA"/>
    <m/>
    <s v="NINGUNO"/>
    <s v="ESTUDIANTE"/>
    <s v="NRC"/>
    <s v="NO APLICA"/>
    <n v="0"/>
    <s v="NA"/>
    <s v="NUEVO"/>
    <x v="0"/>
    <s v="ASISTIENDO"/>
    <x v="0"/>
    <s v="LUIS DAVID RAMOS"/>
    <x v="0"/>
  </r>
  <r>
    <n v="2550"/>
    <n v="49755724"/>
    <s v="Cédula de Ciudadanía"/>
    <s v="COLOMBIA"/>
    <x v="11"/>
    <x v="44"/>
    <s v="COMUNIDAD ALEDAÑA"/>
    <s v="SED CESAR"/>
    <s v="KARINA"/>
    <s v="CECILIA"/>
    <s v="YAGUNA "/>
    <s v="LOBO"/>
    <s v="M"/>
    <s v="CICLO V"/>
    <x v="51"/>
    <n v="254810001862"/>
    <s v="METODOLOGÍA INSTITUCIONAL "/>
    <m/>
    <m/>
    <m/>
    <d v="1982-03-14T00:00:00"/>
    <n v="40"/>
    <s v="COMUNIDAD ALEDAÑA"/>
    <m/>
    <s v="NINGUNO"/>
    <s v="ESTUDIANTE"/>
    <s v="NRC"/>
    <s v="NO APLICA"/>
    <n v="0"/>
    <s v="NA"/>
    <s v="NUEVO"/>
    <x v="0"/>
    <s v="ASISTIENDO"/>
    <x v="0"/>
    <s v="LUIS DAVID RAMOS"/>
    <x v="0"/>
  </r>
  <r>
    <n v="2551"/>
    <n v="1065206140"/>
    <s v="Cédula de Ciudadanía"/>
    <s v="COLOMBIA"/>
    <x v="11"/>
    <x v="44"/>
    <s v="COMUNIDAD ALEDAÑA"/>
    <s v="SED CESAR"/>
    <s v="MARIAN"/>
    <s v="LICET"/>
    <s v="ROMERO"/>
    <s v="ROMERO"/>
    <s v="M"/>
    <s v="CICLO V"/>
    <x v="51"/>
    <n v="254810001862"/>
    <s v="METODOLOGÍA INSTITUCIONAL "/>
    <m/>
    <n v="0"/>
    <m/>
    <d v="1998-06-04T00:00:00"/>
    <n v="24"/>
    <s v="COMUNIDAD ALEDAÑA"/>
    <s v="NA"/>
    <s v="NINGUNO"/>
    <s v="ESTUDIANTE"/>
    <s v="NRC"/>
    <s v="NO APLICA"/>
    <n v="0"/>
    <s v="NA"/>
    <s v="ANTIGUO"/>
    <x v="0"/>
    <s v="ASISTIENDO"/>
    <x v="0"/>
    <s v="NORELVIS CADENA"/>
    <x v="0"/>
  </r>
  <r>
    <n v="2552"/>
    <n v="49755076"/>
    <s v="Cédula de Ciudadanía"/>
    <s v="COLOMBIA"/>
    <x v="11"/>
    <x v="44"/>
    <s v="COMUNIDAD ALEDAÑA"/>
    <s v="SED CESAR"/>
    <s v="YANETH"/>
    <s v="ELVIRA"/>
    <s v="YAGUNA"/>
    <s v="RAMIREZ"/>
    <s v="M"/>
    <s v="CICLO V"/>
    <x v="51"/>
    <n v="254810001862"/>
    <s v="METODOLOGÍA INSTITUCIONAL "/>
    <m/>
    <n v="0"/>
    <m/>
    <d v="1969-10-01T00:00:00"/>
    <n v="53"/>
    <s v="COMUNIDAD ALEDAÑA"/>
    <s v="NA"/>
    <s v="NINGUNO"/>
    <s v="ESTUDIANTE"/>
    <s v="NRC"/>
    <s v="NO APLICA"/>
    <n v="0"/>
    <s v="NA"/>
    <s v="ANTIGUO"/>
    <x v="0"/>
    <s v="ASISTIENDO"/>
    <x v="0"/>
    <s v="NORELVIS CADENA"/>
    <x v="0"/>
  </r>
  <r>
    <n v="2553"/>
    <n v="1065203074"/>
    <s v="Cédula de Ciudadanía"/>
    <s v="COLOMBIA"/>
    <x v="11"/>
    <x v="44"/>
    <s v="COMUNIDAD ALEDAÑA"/>
    <s v="SED CESAR"/>
    <s v="KATTIS"/>
    <s v="MERCEDES"/>
    <s v="RODRIGUEZ"/>
    <s v="ARAUJO"/>
    <s v="M"/>
    <s v="CICLO V"/>
    <x v="51"/>
    <n v="254810001862"/>
    <s v="METODOLOGÍA INSTITUCIONAL "/>
    <m/>
    <n v="0"/>
    <m/>
    <d v="1989-03-01T00:00:00"/>
    <n v="33"/>
    <s v="COMUNIDAD ALEDAÑA"/>
    <s v="NA"/>
    <s v="NINGUNO"/>
    <s v="ESTUDIANTE"/>
    <s v="NRC"/>
    <s v="NO APLICA"/>
    <n v="0"/>
    <s v="NA"/>
    <s v="ANTIGUO"/>
    <x v="0"/>
    <s v="ASISTIENDO"/>
    <x v="0"/>
    <s v="NORELVIS CADENA"/>
    <x v="0"/>
  </r>
  <r>
    <n v="2554"/>
    <n v="1065202486"/>
    <s v="Tarjeta de Identidad"/>
    <s v="COLOMBIA"/>
    <x v="11"/>
    <x v="44"/>
    <s v="COMUNIDAD ALEDAÑA"/>
    <s v="SED CESAR"/>
    <s v="LINDA"/>
    <s v="MISHEL"/>
    <s v="ACOSTA"/>
    <s v="PEREZ"/>
    <s v="M"/>
    <s v="CICLO V"/>
    <x v="51"/>
    <n v="254810001862"/>
    <s v="METODOLOGÍA INSTITUCIONAL "/>
    <m/>
    <n v="0"/>
    <m/>
    <d v="2005-03-28T00:00:00"/>
    <n v="17"/>
    <s v="COMUNIDAD ALEDAÑA"/>
    <s v="NA"/>
    <s v="NINGUNO"/>
    <s v="ESTUDIANTE"/>
    <s v="NRC"/>
    <s v="NO APLICA"/>
    <n v="0"/>
    <s v="NA"/>
    <s v="ANTIGUO"/>
    <x v="0"/>
    <s v="ASISTIENDO"/>
    <x v="0"/>
    <s v="NORELVIS CADENA"/>
    <x v="0"/>
  </r>
  <r>
    <n v="2555"/>
    <n v="1003202173"/>
    <s v="Cédula de Ciudadanía"/>
    <s v="COLOMBIA"/>
    <x v="11"/>
    <x v="44"/>
    <s v="COMUNIDAD ALEDAÑA"/>
    <s v="SED CESAR"/>
    <s v="NAYELIS"/>
    <s v="MARIA"/>
    <s v="SANTANA"/>
    <s v="ARDILA"/>
    <s v="M"/>
    <s v="CICLO V"/>
    <x v="51"/>
    <n v="254810001862"/>
    <s v="METODOLOGÍA INSTITUCIONAL "/>
    <m/>
    <n v="0"/>
    <m/>
    <d v="2002-11-29T00:00:00"/>
    <n v="20"/>
    <s v="COMUNIDAD ALEDAÑA"/>
    <s v="NA"/>
    <s v="NINGUNO"/>
    <s v="ESTUDIANTE"/>
    <s v="NRC"/>
    <s v="NO APLICA"/>
    <n v="0"/>
    <s v="NA"/>
    <s v="ANTIGUO"/>
    <x v="0"/>
    <s v="ASISTIENDO"/>
    <x v="0"/>
    <s v="NORELVIS CADENA"/>
    <x v="0"/>
  </r>
  <r>
    <n v="2556"/>
    <n v="49755337"/>
    <s v="Cédula de Ciudadanía"/>
    <s v="COLOMBIA"/>
    <x v="11"/>
    <x v="44"/>
    <s v="COMUNIDAD ALEDAÑA"/>
    <s v="SED CESAR"/>
    <s v="ELOISA"/>
    <m/>
    <s v="RAMIREZ"/>
    <s v="GAMEZ"/>
    <s v="M"/>
    <s v="CICLO V"/>
    <x v="51"/>
    <n v="254810001862"/>
    <s v="METODOLOGÍA INSTITUCIONAL "/>
    <m/>
    <n v="0"/>
    <m/>
    <d v="1968-03-31T00:00:00"/>
    <n v="54"/>
    <s v="COMUNIDAD ALEDAÑA"/>
    <s v="NA"/>
    <s v="NINGUNO"/>
    <s v="ESTUDIANTE"/>
    <s v="NRC"/>
    <s v="NO APLICA"/>
    <n v="0"/>
    <s v="NA"/>
    <s v="ANTIGUO"/>
    <x v="0"/>
    <s v="ASISTIENDO"/>
    <x v="0"/>
    <s v="NORELVIS CADENA"/>
    <x v="0"/>
  </r>
  <r>
    <n v="2557"/>
    <n v="52589720"/>
    <s v="Cédula de Ciudadanía"/>
    <s v="COLOMBIA"/>
    <x v="11"/>
    <x v="44"/>
    <s v="COMUNIDAD ALEDAÑA"/>
    <s v="SED CESAR"/>
    <s v="YABIRIS"/>
    <s v="RAFAELA"/>
    <s v="ARIAS"/>
    <s v="MARTINEZ"/>
    <s v="M"/>
    <s v="CICLO V"/>
    <x v="51"/>
    <n v="254810001862"/>
    <s v="METODOLOGÍA INSTITUCIONAL "/>
    <m/>
    <n v="0"/>
    <m/>
    <d v="1970-05-06T00:00:00"/>
    <n v="52"/>
    <s v="COMUNIDAD ALEDAÑA"/>
    <s v="NA"/>
    <s v="NINGUNO"/>
    <s v="ESTUDIANTE"/>
    <s v="NRC"/>
    <s v="NO APLICA"/>
    <n v="0"/>
    <s v="NA"/>
    <s v="ANTIGUO"/>
    <x v="0"/>
    <s v="ASISTIENDO"/>
    <x v="0"/>
    <s v="NORELVIS CADENA"/>
    <x v="0"/>
  </r>
  <r>
    <n v="2558"/>
    <n v="26876079"/>
    <s v="Cédula de Ciudadanía"/>
    <s v="COLOMBIA"/>
    <x v="11"/>
    <x v="44"/>
    <s v="COMUNIDAD ALEDAÑA"/>
    <s v="SED CESAR"/>
    <s v="ERICA"/>
    <s v="TOMASA"/>
    <s v="RAMIREZ"/>
    <s v="MOLINA"/>
    <s v="M"/>
    <s v="CICLO V"/>
    <x v="51"/>
    <n v="254810001862"/>
    <s v="METODOLOGÍA INSTITUCIONAL "/>
    <m/>
    <n v="0"/>
    <m/>
    <d v="1949-02-28T00:00:00"/>
    <n v="73"/>
    <s v="COMUNIDAD ALEDAÑA"/>
    <s v="NA"/>
    <s v="NINGUNO"/>
    <s v="ESTUDIANTE"/>
    <s v="NRC"/>
    <s v="NO APLICA"/>
    <n v="0"/>
    <s v="NA"/>
    <s v="ANTIGUO"/>
    <x v="0"/>
    <s v="ASISTIENDO"/>
    <x v="0"/>
    <s v="NORELVIS CADENA"/>
    <x v="0"/>
  </r>
  <r>
    <n v="2559"/>
    <n v="1065206260"/>
    <s v="Cédula de Ciudadanía"/>
    <s v="COLOMBIA"/>
    <x v="11"/>
    <x v="44"/>
    <s v="COMUNIDAD ALEDAÑA"/>
    <s v="SED CESAR"/>
    <s v="MARIA"/>
    <s v="ANGELICA"/>
    <s v="SOTO"/>
    <s v="ZULETA"/>
    <s v="M"/>
    <s v="CICLO V"/>
    <x v="51"/>
    <n v="254810001862"/>
    <s v="METODOLOGÍA INSTITUCIONAL "/>
    <m/>
    <n v="0"/>
    <m/>
    <d v="1998-10-23T00:00:00"/>
    <n v="24"/>
    <s v="COMUNIDAD ALEDAÑA"/>
    <s v="NA"/>
    <s v="NINGUNO"/>
    <s v="ESTUDIANTE"/>
    <s v="NRC"/>
    <s v="NO APLICA"/>
    <n v="0"/>
    <s v="NA"/>
    <s v="ANTIGUO"/>
    <x v="0"/>
    <s v="ASISTIENDO"/>
    <x v="0"/>
    <s v="NORELVIS CADENA"/>
    <x v="0"/>
  </r>
  <r>
    <n v="2560"/>
    <n v="49755020"/>
    <s v="Cédula de Ciudadanía"/>
    <s v="COLOMBIA"/>
    <x v="11"/>
    <x v="44"/>
    <s v="COMUNIDAD ALEDAÑA"/>
    <s v="SED CESAR"/>
    <s v="YOMAYDA"/>
    <m/>
    <s v="SOTO"/>
    <s v="ZULETA"/>
    <s v="M"/>
    <s v="CICLO V"/>
    <x v="51"/>
    <n v="254810001862"/>
    <s v="METODOLOGÍA INSTITUCIONAL "/>
    <m/>
    <n v="0"/>
    <m/>
    <d v="1969-01-24T00:00:00"/>
    <n v="53"/>
    <s v="COMUNIDAD ALEDAÑA"/>
    <s v="NA"/>
    <s v="NINGUNO"/>
    <s v="ESTUDIANTE"/>
    <s v="NRC"/>
    <s v="NO APLICA"/>
    <n v="0"/>
    <s v="NA"/>
    <s v="ANTIGUO"/>
    <x v="0"/>
    <s v="ASISTIENDO"/>
    <x v="0"/>
    <s v="NORELVIS CADENA"/>
    <x v="0"/>
  </r>
  <r>
    <n v="2561"/>
    <n v="1003203002"/>
    <s v="Cédula de Ciudadanía"/>
    <s v="COLOMBIA"/>
    <x v="11"/>
    <x v="44"/>
    <s v="COMUNIDAD ALEDAÑA"/>
    <s v="SED CESAR"/>
    <s v="LAURA"/>
    <s v="VANESSA"/>
    <s v="GONZALEZ"/>
    <s v="REYES"/>
    <s v="M"/>
    <s v="CICLO V"/>
    <x v="51"/>
    <n v="254810001862"/>
    <s v="METODOLOGÍA INSTITUCIONAL "/>
    <m/>
    <n v="0"/>
    <m/>
    <d v="2001-01-30T00:00:00"/>
    <n v="21"/>
    <s v="COMUNIDAD ALEDAÑA"/>
    <s v="NA"/>
    <s v="NINGUNO"/>
    <s v="ESTUDIANTE"/>
    <s v="NRC"/>
    <s v="NO APLICA"/>
    <n v="0"/>
    <s v="NA"/>
    <s v="ANTIGUO"/>
    <x v="0"/>
    <s v="ASISTIENDO"/>
    <x v="0"/>
    <s v="NORELVIS CADENA"/>
    <x v="0"/>
  </r>
  <r>
    <n v="2562"/>
    <n v="1003202295"/>
    <s v="Cédula de Ciudadanía"/>
    <s v="COLOMBIA"/>
    <x v="11"/>
    <x v="44"/>
    <s v="COMUNIDAD ALEDAÑA"/>
    <s v="SED CESAR"/>
    <s v="YENIS"/>
    <s v="PAOLA"/>
    <s v="BALLESTA"/>
    <s v="VEGA"/>
    <s v="M"/>
    <s v="CICLO V"/>
    <x v="51"/>
    <n v="254810001862"/>
    <s v="METODOLOGÍA INSTITUCIONAL "/>
    <m/>
    <n v="3117524406"/>
    <m/>
    <d v="1993-12-08T00:00:00"/>
    <n v="28"/>
    <s v="COMUNIDAD ALEDAÑA"/>
    <s v="NA"/>
    <s v="NINGUNO"/>
    <s v="ESTUDIANTE"/>
    <s v="NRC"/>
    <s v="NO APLICA"/>
    <n v="0"/>
    <s v="NA"/>
    <s v="ANTIGUO"/>
    <x v="0"/>
    <s v="ASISTIENDO"/>
    <x v="0"/>
    <s v="NORELVIS CADENA"/>
    <x v="0"/>
  </r>
  <r>
    <n v="2563"/>
    <n v="1003202941"/>
    <s v="Cédula de Ciudadanía"/>
    <s v="COLOMBIA"/>
    <x v="11"/>
    <x v="44"/>
    <s v="COMUNIDAD ALEDAÑA"/>
    <s v="SED CESAR"/>
    <s v="DEISA"/>
    <s v="CAROLINA"/>
    <s v="RODRIGUEZ"/>
    <s v="ARAUJO"/>
    <s v="M"/>
    <s v="CICLO V"/>
    <x v="51"/>
    <n v="254810001862"/>
    <s v="METODOLOGÍA INSTITUCIONAL "/>
    <m/>
    <n v="3203891365"/>
    <m/>
    <d v="1991-08-01T00:00:00"/>
    <n v="31"/>
    <s v="COMUNIDAD ALEDAÑA"/>
    <s v="NA"/>
    <s v="NINGUNO"/>
    <s v="ESTUDIANTE"/>
    <s v="NRC"/>
    <s v="NO APLICA"/>
    <n v="0"/>
    <s v="NA"/>
    <s v="NUEVO"/>
    <x v="0"/>
    <s v="ASISTIENDO"/>
    <x v="0"/>
    <s v="NORELVIS CADENA"/>
    <x v="0"/>
  </r>
  <r>
    <n v="2564"/>
    <n v="1188645"/>
    <s v="Cédula de Ciudadanía"/>
    <s v="COLOMBIA"/>
    <x v="11"/>
    <x v="44"/>
    <s v="COMUNIDAD ALEDAÑA"/>
    <s v="SED CESAR"/>
    <s v="YASMIRI"/>
    <m/>
    <s v="GONZALEZ"/>
    <s v="FERNANDEZ"/>
    <s v="M"/>
    <s v="CICLO V"/>
    <x v="51"/>
    <n v="254810001862"/>
    <s v="METODOLOGÍA INSTITUCIONAL "/>
    <m/>
    <n v="3129701856"/>
    <m/>
    <d v="1995-08-30T00:00:00"/>
    <n v="27"/>
    <s v="COMUNIDAD ALEDAÑA"/>
    <s v="NA"/>
    <s v="NINGUNO"/>
    <s v="ESTUDIANTE"/>
    <s v="NRC"/>
    <s v="NO APLICA"/>
    <n v="0"/>
    <s v="NA"/>
    <s v="NUEVO"/>
    <x v="0"/>
    <s v="ASISTIENDO"/>
    <x v="0"/>
    <s v="NORELVIS CADENA"/>
    <x v="0"/>
  </r>
  <r>
    <n v="2565"/>
    <n v="1065202610"/>
    <s v="Cédula de Ciudadanía"/>
    <s v="COLOMBIA"/>
    <x v="11"/>
    <x v="44"/>
    <s v="COMUNIDAD ALEDAÑA"/>
    <s v="SED CESAR"/>
    <s v="ANA"/>
    <s v="HERLINDA"/>
    <s v="CINCHILLA"/>
    <s v="GUERRERO"/>
    <s v="M"/>
    <s v="CICLO V"/>
    <x v="51"/>
    <n v="254810001862"/>
    <s v="METODOLOGÍA INSTITUCIONAL "/>
    <m/>
    <n v="3135253767"/>
    <m/>
    <d v="1987-06-30T00:00:00"/>
    <n v="35"/>
    <s v="COMUNIDAD ALEDAÑA"/>
    <s v="NA"/>
    <s v="NINGUNO"/>
    <s v="ESTUDIANTE"/>
    <s v="NRC"/>
    <s v="NO APLICA"/>
    <n v="0"/>
    <s v="NA"/>
    <s v="NUEVO"/>
    <x v="0"/>
    <s v="ASISTIENDO"/>
    <x v="0"/>
    <s v="NORELVIS CADENA"/>
    <x v="0"/>
  </r>
  <r>
    <n v="2566"/>
    <n v="5017194"/>
    <s v="Cédula de Ciudadanía"/>
    <s v="COLOMBIA"/>
    <x v="11"/>
    <x v="44"/>
    <s v="COMUNIDAD ALEDAÑA"/>
    <s v="SED CESAR"/>
    <s v="SOLMAIRI"/>
    <m/>
    <s v="GONZALEZ"/>
    <s v="FERNANDEZ"/>
    <s v="M"/>
    <s v="CICLO V"/>
    <x v="51"/>
    <n v="254810001862"/>
    <s v="METODOLOGÍA INSTITUCIONAL "/>
    <m/>
    <n v="3128856558"/>
    <m/>
    <d v="1992-04-09T00:00:00"/>
    <n v="30"/>
    <s v="COMUNIDAD ALEDAÑA"/>
    <s v="NA"/>
    <s v="NINGUNO"/>
    <s v="ESTUDIANTE"/>
    <s v="NRC"/>
    <s v="NO APLICA"/>
    <n v="0"/>
    <s v="NA"/>
    <s v="NUEVO"/>
    <x v="0"/>
    <s v="ASISTIENDO"/>
    <x v="0"/>
    <s v="NORELVIS CADENA"/>
    <x v="0"/>
  </r>
  <r>
    <n v="2567"/>
    <n v="1065202548"/>
    <s v="Cédula de Ciudadanía"/>
    <s v="COLOMBIA"/>
    <x v="11"/>
    <x v="44"/>
    <s v="COMUNIDAD ALEDAÑA"/>
    <s v="SED CESAR"/>
    <s v="JUAN"/>
    <s v="LUIS"/>
    <s v="CURVELO"/>
    <s v="BECERRA"/>
    <s v="H"/>
    <s v="CICLO V"/>
    <x v="51"/>
    <n v="254810001862"/>
    <s v="METODOLOGÍA INSTITUCIONAL "/>
    <m/>
    <n v="3014427790"/>
    <m/>
    <d v="2004-06-11T00:00:00"/>
    <n v="18"/>
    <s v="COMUNIDAD ALEDAÑA"/>
    <s v="NA"/>
    <s v="NINGUNO"/>
    <s v="ESTUDIANTE"/>
    <s v="NRC"/>
    <s v="NO APLICA"/>
    <n v="0"/>
    <s v="NA"/>
    <s v="NUEVO"/>
    <x v="0"/>
    <s v="ASISTIENDO"/>
    <x v="0"/>
    <s v="NORELVIS CADENA"/>
    <x v="0"/>
  </r>
  <r>
    <n v="2568"/>
    <n v="1205973817"/>
    <s v="Tarjeta de Identidad"/>
    <s v="COLOMBIA"/>
    <x v="11"/>
    <x v="41"/>
    <s v="COMUNIDAD ALEDAÑA"/>
    <s v="SED CESAR"/>
    <s v="JULIAN"/>
    <s v="DAVID"/>
    <s v="CHARRY"/>
    <s v="MENDOZA"/>
    <s v="H"/>
    <s v="CICLO V"/>
    <x v="49"/>
    <n v="120060000072"/>
    <s v="METODOLOGÍA INSTITUCIONAL "/>
    <m/>
    <n v="0"/>
    <m/>
    <d v="2004-11-02T00:00:00"/>
    <n v="18"/>
    <s v="COMUNIDAD ALEDAÑA"/>
    <s v="N/A"/>
    <s v="NINGUNO "/>
    <s v="ESTUDIANTE"/>
    <s v="NRC"/>
    <s v="N/A"/>
    <n v="0"/>
    <s v="NA"/>
    <s v="ANTIGUO"/>
    <x v="0"/>
    <s v="ASISTIENDO"/>
    <x v="0"/>
    <s v="LENA JUDITH MANJARREZ RODRIGUEZ"/>
    <x v="0"/>
  </r>
  <r>
    <n v="2569"/>
    <n v="1193066401"/>
    <s v="Cédula de Ciudadanía"/>
    <s v="COLOMBIA"/>
    <x v="11"/>
    <x v="41"/>
    <s v="COMUNIDAD ALEDAÑA"/>
    <s v="SED CESAR"/>
    <s v="LUIS"/>
    <s v="FERNANDO"/>
    <s v="CARRILLO"/>
    <s v="ZALABATA"/>
    <s v="H"/>
    <s v="CICLO V"/>
    <x v="49"/>
    <n v="120060000072"/>
    <s v="METODOLOGÍA INSTITUCIONAL "/>
    <m/>
    <n v="0"/>
    <m/>
    <d v="1994-09-09T00:00:00"/>
    <n v="28"/>
    <s v="COMUNIDAD ALEDAÑA"/>
    <s v="N/A"/>
    <s v="NINGUNO "/>
    <s v="ESTUDIANTE"/>
    <s v="NRC"/>
    <s v="PADRE"/>
    <n v="2"/>
    <s v="NA"/>
    <s v="ANTIGUO"/>
    <x v="0"/>
    <s v="ASISTIENDO"/>
    <x v="0"/>
    <s v="MARIA ALEJANDRA RAMIREZ OROZCO"/>
    <x v="0"/>
  </r>
  <r>
    <n v="2570"/>
    <n v="1003196083"/>
    <s v="Cédula de Ciudadanía"/>
    <s v="COLOMBIA"/>
    <x v="11"/>
    <x v="41"/>
    <s v="COMUNIDAD ALEDAÑA"/>
    <s v="SED CESAR"/>
    <s v="CESAR"/>
    <s v="LUIS"/>
    <s v="RAMIREZ"/>
    <s v="NIGRINIS"/>
    <s v="M"/>
    <s v="CICLO V"/>
    <x v="49"/>
    <n v="120060000072"/>
    <s v="METODOLOGÍA INSTITUCIONAL "/>
    <m/>
    <n v="0"/>
    <m/>
    <d v="2002-10-04T00:00:00"/>
    <n v="20"/>
    <s v="COMUNIDAD ALEDAÑA"/>
    <s v="N/A"/>
    <s v="NINGUNO "/>
    <s v="ESTUDIANTE"/>
    <s v="NRC"/>
    <s v="N/A"/>
    <n v="0"/>
    <s v="NA"/>
    <s v="ANTIGUO"/>
    <x v="0"/>
    <s v="ASISTIENDO"/>
    <x v="0"/>
    <s v="MARIA ALEJANDRA RAMIREZ OROZCO"/>
    <x v="0"/>
  </r>
  <r>
    <n v="2571"/>
    <n v="1063952531"/>
    <s v="Tarjeta de Identidad"/>
    <s v="COLOMBIA"/>
    <x v="11"/>
    <x v="41"/>
    <s v="COMUNIDAD ALEDAÑA"/>
    <s v="SED CESAR"/>
    <s v="LAURA"/>
    <s v="MICHELL"/>
    <s v="CHAVEZ"/>
    <s v="CARDOZO"/>
    <s v="M"/>
    <s v="CICLO V"/>
    <x v="49"/>
    <n v="120060000072"/>
    <s v="METODOLOGÍA INSTITUCIONAL "/>
    <m/>
    <n v="0"/>
    <m/>
    <d v="2006-07-03T00:00:00"/>
    <n v="16"/>
    <s v="COMUNIDAD ALEDAÑA"/>
    <s v="N/A"/>
    <s v="NINGUNO "/>
    <s v="ESTUDIANTE"/>
    <s v="NRC"/>
    <s v="N/A"/>
    <n v="0"/>
    <s v="NA"/>
    <s v="ANTIGUO"/>
    <x v="0"/>
    <s v="ASISTIENDO"/>
    <x v="0"/>
    <s v="MARIA ALEJANDRA RAMIREZ OROZCO"/>
    <x v="0"/>
  </r>
  <r>
    <n v="2572"/>
    <n v="1063948492"/>
    <s v="Cédula de Ciudadanía"/>
    <s v="COLOMBIA"/>
    <x v="11"/>
    <x v="41"/>
    <s v="COMUNIDAD ALEDAÑA"/>
    <s v="SED CESAR"/>
    <s v="GUILLERMO"/>
    <s v="JOSE"/>
    <s v="MUÑOZ"/>
    <s v="FONTALVO"/>
    <s v="H"/>
    <s v="CICLO V"/>
    <x v="49"/>
    <n v="120060000072"/>
    <s v="METODOLOGÍA INSTITUCIONAL "/>
    <m/>
    <n v="0"/>
    <m/>
    <d v="2000-08-03T00:00:00"/>
    <n v="22"/>
    <s v="COMUNIDAD ALEDAÑA"/>
    <s v="N/A"/>
    <s v="NINGUNO "/>
    <s v="ESTUDIANTE"/>
    <s v="NRC"/>
    <s v="PADRE"/>
    <n v="1"/>
    <s v="NA"/>
    <s v="ANTIGUO"/>
    <x v="0"/>
    <s v="ASISTIENDO"/>
    <x v="0"/>
    <s v="MARIA ALEJANDRA RAMIREZ OROZCO"/>
    <x v="0"/>
  </r>
  <r>
    <n v="2573"/>
    <n v="77167882"/>
    <s v="Cédula de Ciudadanía"/>
    <s v="COLOMBIA"/>
    <x v="11"/>
    <x v="41"/>
    <s v="COMUNIDAD ALEDAÑA"/>
    <s v="SED CESAR"/>
    <s v="JAIDER"/>
    <s v="ADONIS"/>
    <s v="DE ORO"/>
    <s v="GARCIA"/>
    <s v="M"/>
    <s v="CICLO V"/>
    <x v="49"/>
    <n v="120060000072"/>
    <s v="METODOLOGÍA INSTITUCIONAL "/>
    <m/>
    <n v="0"/>
    <m/>
    <d v="1979-09-24T00:00:00"/>
    <n v="43"/>
    <s v="COMUNIDAD ALEDAÑA"/>
    <s v="N/A"/>
    <s v="NINGUNO "/>
    <s v="ESTUDIANTE"/>
    <s v="NRC"/>
    <s v="PADRE"/>
    <n v="4"/>
    <s v="NA"/>
    <s v="ANTIGUO"/>
    <x v="0"/>
    <s v="ASISTIENDO"/>
    <x v="0"/>
    <s v="MARIA ALEJANDRA RAMIREZ OROZCO"/>
    <x v="0"/>
  </r>
  <r>
    <n v="2574"/>
    <n v="1193561368"/>
    <s v="Cédula de Ciudadanía"/>
    <s v="COLOMBIA"/>
    <x v="11"/>
    <x v="41"/>
    <s v="COMUNIDAD ALEDAÑA"/>
    <s v="SED CESAR"/>
    <s v="KAREN"/>
    <s v="LORENA"/>
    <s v="GARCIA"/>
    <s v="PAYARES"/>
    <s v="M"/>
    <s v="CICLO V"/>
    <x v="49"/>
    <n v="120060000072"/>
    <s v="METODOLOGÍA INSTITUCIONAL "/>
    <m/>
    <n v="0"/>
    <m/>
    <d v="2002-12-15T00:00:00"/>
    <n v="20"/>
    <s v="COMUNIDAD ALEDAÑA"/>
    <s v="N/A"/>
    <s v="NINGUNO "/>
    <s v="ESTUDIANTE"/>
    <s v="NRC"/>
    <s v="MADRE"/>
    <n v="2"/>
    <s v="NA"/>
    <s v="ANTIGUO"/>
    <x v="0"/>
    <s v="ASISTIENDO"/>
    <x v="0"/>
    <s v="MARIA ALEJANDRA RAMIREZ OROZCO"/>
    <x v="0"/>
  </r>
  <r>
    <n v="2575"/>
    <n v="1010146617"/>
    <s v="Cédula de Ciudadanía"/>
    <s v="COLOMBIA"/>
    <x v="11"/>
    <x v="41"/>
    <s v="COMUNIDAD ALEDAÑA"/>
    <s v="SED CESAR"/>
    <s v="FABIAN"/>
    <s v="DE JESUS"/>
    <s v="ANDRADE"/>
    <s v="ZULETA"/>
    <s v="H"/>
    <s v="CICLO V"/>
    <x v="49"/>
    <n v="120060000072"/>
    <s v="METODOLOGÍA INSTITUCIONAL "/>
    <m/>
    <n v="0"/>
    <m/>
    <d v="2002-05-22T00:00:00"/>
    <n v="20"/>
    <s v="COMUNIDAD ALEDAÑA"/>
    <s v="N/A"/>
    <s v="NINGUNO "/>
    <s v="ESTUDIANTE"/>
    <s v="NRC"/>
    <s v="N/A"/>
    <n v="0"/>
    <s v="NA"/>
    <s v="ANTIGUO"/>
    <x v="0"/>
    <s v="ASISTIENDO"/>
    <x v="0"/>
    <s v="MARIA ALEJANDRA RAMIREZ OROZCO"/>
    <x v="0"/>
  </r>
  <r>
    <n v="2576"/>
    <n v="1010146636"/>
    <s v="Cédula de Ciudadanía"/>
    <s v="COLOMBIA"/>
    <x v="11"/>
    <x v="41"/>
    <s v="COMUNIDAD ALEDAÑA"/>
    <s v="SED CESAR"/>
    <s v="DIEGO"/>
    <s v="ANDRES"/>
    <s v="CARRILLO"/>
    <s v="ZABALETA"/>
    <s v="H"/>
    <s v="CICLO V"/>
    <x v="49"/>
    <n v="120060000072"/>
    <s v="METODOLOGÍA INSTITUCIONAL "/>
    <m/>
    <n v="0"/>
    <m/>
    <d v="1996-10-30T00:00:00"/>
    <n v="26"/>
    <s v="COMUNIDAD ALEDAÑA"/>
    <s v="N/A"/>
    <s v="NINGUNO "/>
    <s v="ESTUDIANTE"/>
    <s v="NRC"/>
    <s v="N/A"/>
    <n v="0"/>
    <s v="NA"/>
    <s v="ANTIGUO"/>
    <x v="0"/>
    <s v="ASISTIENDO"/>
    <x v="0"/>
    <s v="MARIA ALEJANDRA RAMIREZ OROZCO"/>
    <x v="0"/>
  </r>
  <r>
    <n v="2577"/>
    <n v="1001847905"/>
    <s v="Cédula de Ciudadanía"/>
    <s v="COLOMBIA"/>
    <x v="11"/>
    <x v="41"/>
    <s v="COMUNIDAD ALEDAÑA"/>
    <s v="SED CESAR"/>
    <s v="ELIECER"/>
    <s v="JUNIOR"/>
    <s v="THERAN"/>
    <s v="ALMARIO"/>
    <s v="H"/>
    <s v="CICLO V"/>
    <x v="49"/>
    <n v="120060000072"/>
    <s v="METODOLOGÍA INSTITUCIONAL "/>
    <m/>
    <n v="0"/>
    <m/>
    <d v="1995-07-13T00:00:00"/>
    <n v="27"/>
    <s v="COMUNIDAD ALEDAÑA"/>
    <s v="N/A"/>
    <s v="NINGUNO "/>
    <s v="ESTUDIANTE"/>
    <s v="NRC"/>
    <s v="PADRE"/>
    <n v="1"/>
    <s v="NA"/>
    <s v="ANTIGUO"/>
    <x v="0"/>
    <s v="ASISTIENDO"/>
    <x v="0"/>
    <s v="MARIA ALEJANDRA RAMIREZ OROZCO"/>
    <x v="0"/>
  </r>
  <r>
    <n v="2578"/>
    <n v="19707635"/>
    <s v="Cédula de Ciudadanía"/>
    <s v="COLOMBIA"/>
    <x v="11"/>
    <x v="41"/>
    <s v="COMUNIDAD ALEDAÑA"/>
    <s v="SED CESAR"/>
    <s v="EDER"/>
    <s v="LUIS"/>
    <s v="BENITEZ"/>
    <s v="SIMANCA"/>
    <s v="H"/>
    <s v="CICLO V"/>
    <x v="49"/>
    <n v="120060000072"/>
    <s v="METODOLOGÍA INSTITUCIONAL "/>
    <m/>
    <n v="0"/>
    <m/>
    <d v="1982-02-08T00:00:00"/>
    <n v="40"/>
    <s v="COMUNIDAD ALEDAÑA"/>
    <s v="N/A"/>
    <s v="NINGUNO "/>
    <s v="ESTUDIANTE"/>
    <s v="NRC"/>
    <s v="PADRE"/>
    <n v="3"/>
    <s v="NA"/>
    <s v="ANTIGUO"/>
    <x v="0"/>
    <s v="ASISTIENDO"/>
    <x v="0"/>
    <s v="MARIA ALEJANDRA RAMIREZ OROZCO"/>
    <x v="0"/>
  </r>
  <r>
    <n v="2579"/>
    <n v="1063946778"/>
    <s v="Cédula de Ciudadanía"/>
    <s v="COLOMBIA"/>
    <x v="11"/>
    <x v="41"/>
    <s v="COMUNIDAD ALEDAÑA"/>
    <s v="SED CESAR"/>
    <s v="LUIS"/>
    <s v="RAMON"/>
    <s v="MOZO"/>
    <s v="GAMEZ"/>
    <s v="H"/>
    <s v="CICLO V"/>
    <x v="49"/>
    <n v="120060000072"/>
    <s v="METODOLOGÍA INSTITUCIONAL "/>
    <m/>
    <n v="0"/>
    <m/>
    <d v="1996-08-05T00:00:00"/>
    <n v="26"/>
    <s v="COMUNIDAD ALEDAÑA"/>
    <s v="N/A"/>
    <s v="NINGUNO "/>
    <s v="ESTUDIANTE"/>
    <s v="NRC"/>
    <s v="N/A"/>
    <n v="0"/>
    <s v="NA"/>
    <s v="ANTIGUO"/>
    <x v="0"/>
    <s v="ASISTIENDO"/>
    <x v="0"/>
    <s v="MARIA ALEJANDRA RAMIREZ OROZCO"/>
    <x v="0"/>
  </r>
  <r>
    <n v="2580"/>
    <n v="1063947511"/>
    <s v="Cédula de Ciudadanía"/>
    <s v="COLOMBIA"/>
    <x v="11"/>
    <x v="41"/>
    <s v="COMUNIDAD ALEDAÑA"/>
    <s v="SED CESAR"/>
    <s v="EDITH"/>
    <s v="MARIA"/>
    <s v="OROZCO"/>
    <s v="VIDES"/>
    <s v="M"/>
    <s v="CICLO V"/>
    <x v="49"/>
    <n v="120060000072"/>
    <s v="METODOLOGÍA INSTITUCIONAL "/>
    <m/>
    <n v="0"/>
    <m/>
    <d v="1986-04-26T00:00:00"/>
    <n v="36"/>
    <s v="COMUNIDAD ALEDAÑA"/>
    <s v="N/A"/>
    <s v="NINGUNO "/>
    <s v="ESTUDIANTE"/>
    <s v="NRC"/>
    <s v="N/A"/>
    <n v="3"/>
    <s v="NA"/>
    <s v="ANTIGUO"/>
    <x v="0"/>
    <s v="ASISTIENDO"/>
    <x v="0"/>
    <s v="MARIA ALEJANDRA RAMIREZ OROZCO"/>
    <x v="0"/>
  </r>
  <r>
    <n v="2581"/>
    <n v="1065567109"/>
    <s v="Cédula de Ciudadanía"/>
    <s v="COLOMBIA"/>
    <x v="11"/>
    <x v="41"/>
    <s v="COMUNIDAD ALEDAÑA"/>
    <s v="SED CESAR"/>
    <s v="YEIMIS"/>
    <s v="ADRIANA"/>
    <s v="QUINTERO"/>
    <s v="LIZCANO"/>
    <s v="M"/>
    <s v="CICLO V"/>
    <x v="49"/>
    <n v="120060000072"/>
    <s v="METODOLOGÍA INSTITUCIONAL "/>
    <m/>
    <n v="0"/>
    <m/>
    <d v="1999-09-12T00:00:00"/>
    <n v="23"/>
    <s v="COMUNIDAD ALEDAÑA"/>
    <s v="N/A"/>
    <s v="NINGUNO "/>
    <s v="ESTUDIANTE"/>
    <s v="NRC"/>
    <s v="N/A"/>
    <n v="2"/>
    <s v="NA"/>
    <s v="ANTIGUO"/>
    <x v="0"/>
    <s v="ASISTIENDO"/>
    <x v="0"/>
    <s v="MARIA ALEJANDRA RAMIREZ OROZCO"/>
    <x v="0"/>
  </r>
  <r>
    <n v="2582"/>
    <n v="1063949586"/>
    <s v="Tarjeta de Identidad"/>
    <s v="COLOMBIA"/>
    <x v="11"/>
    <x v="41"/>
    <s v="COMUNIDAD ALEDAÑA"/>
    <s v="SED CESAR"/>
    <s v="JHONATAN"/>
    <s v="JOSE"/>
    <s v="GOMEZ"/>
    <s v="VILLEGAS"/>
    <s v="H"/>
    <s v="CICLO V"/>
    <x v="49"/>
    <n v="120060000072"/>
    <s v="METODOLOGÍA INSTITUCIONAL "/>
    <m/>
    <n v="0"/>
    <m/>
    <d v="2004-09-28T00:00:00"/>
    <n v="18"/>
    <s v="COMUNIDAD ALEDAÑA"/>
    <s v="N/A"/>
    <s v="NINGUNO "/>
    <s v="ESTUDIANTE"/>
    <s v="NRC"/>
    <s v="N/A"/>
    <n v="0"/>
    <s v="NA"/>
    <s v="ANTIGUO"/>
    <x v="0"/>
    <s v="ASISTIENDO"/>
    <x v="0"/>
    <s v="MARIA ALEJANDRA RAMIREZ OROZCO"/>
    <x v="0"/>
  </r>
  <r>
    <n v="2583"/>
    <n v="1128104403"/>
    <s v="Cédula de Ciudadanía"/>
    <s v="COLOMBIA"/>
    <x v="11"/>
    <x v="41"/>
    <s v="COMUNIDAD ALEDAÑA"/>
    <s v="SED CESAR"/>
    <s v="ANDERSON"/>
    <s v="DAVID"/>
    <s v="OSPINO"/>
    <s v="CHARRIS"/>
    <s v="H"/>
    <s v="CICLO V"/>
    <x v="49"/>
    <n v="120060000072"/>
    <s v="METODOLOGÍA INSTITUCIONAL "/>
    <m/>
    <n v="0"/>
    <m/>
    <d v="2003-12-22T00:00:00"/>
    <n v="18"/>
    <s v="COMUNIDAD ALEDAÑA"/>
    <s v="COMUNIDAD RECEPTORA"/>
    <s v="NINGUNO "/>
    <s v="ESTUDIANTE"/>
    <s v="NRC"/>
    <s v="NO APLICA"/>
    <n v="0"/>
    <s v="NA"/>
    <s v="ANTIGUO"/>
    <x v="0"/>
    <s v="ASISTIENDO"/>
    <x v="0"/>
    <s v="MARIA ALEJANDRA RAMIREZ OROZCO"/>
    <x v="0"/>
  </r>
  <r>
    <n v="2584"/>
    <n v="1063970505"/>
    <s v="Cédula de Ciudadanía"/>
    <s v="COLOMBIA"/>
    <x v="11"/>
    <x v="41"/>
    <s v="COMUNIDAD ALEDAÑA"/>
    <s v="SED CESAR"/>
    <s v="KAREN"/>
    <s v="DAYANA"/>
    <s v="REBOLLEDO"/>
    <s v="JIMENEZ"/>
    <s v="M"/>
    <s v="CICLO V"/>
    <x v="49"/>
    <n v="120060000072"/>
    <s v="METODOLOGÍA INSTITUCIONAL "/>
    <m/>
    <n v="0"/>
    <m/>
    <d v="1997-12-12T00:00:00"/>
    <n v="24"/>
    <s v="COMUNIDAD ALEDAÑA"/>
    <s v="COMUNIDAD RECEPTORA"/>
    <s v="NINGUNO "/>
    <s v="ESTUDIANTE"/>
    <s v="NRC"/>
    <s v="NO APLICA"/>
    <n v="0"/>
    <s v="NA"/>
    <s v="ANTIGUO"/>
    <x v="0"/>
    <s v="ASISTIENDO"/>
    <x v="0"/>
    <s v="MARIA ALEJANDRA RAMIREZ OROZCO"/>
    <x v="0"/>
  </r>
  <r>
    <n v="2585"/>
    <n v="1003198761"/>
    <s v="Cédula de Ciudadanía"/>
    <s v="COLOMBIA"/>
    <x v="11"/>
    <x v="41"/>
    <s v="COMUNIDAD ALEDAÑA"/>
    <s v="SED CESAR"/>
    <s v="ANDRES"/>
    <s v="CAMILO"/>
    <s v="MUÑOZ"/>
    <s v="MARTINEZ"/>
    <s v="H"/>
    <s v="CICLO V"/>
    <x v="49"/>
    <n v="120060000072"/>
    <s v="METODOLOGÍA INSTITUCIONAL "/>
    <m/>
    <n v="0"/>
    <m/>
    <d v="2000-03-13T00:00:00"/>
    <n v="22"/>
    <s v="COMUNIDAD ALEDAÑA"/>
    <s v="COMUNIDAD RECEPTORA"/>
    <s v="NINGUNO "/>
    <s v="ESTUDIANTE"/>
    <s v="NRC"/>
    <s v="NO APLICA"/>
    <n v="0"/>
    <s v="NA"/>
    <s v="ANTIGUO"/>
    <x v="0"/>
    <s v="ASISTIENDO"/>
    <x v="0"/>
    <s v="MARIA ALEJANDRA RAMIREZ OROZCO"/>
    <x v="0"/>
  </r>
  <r>
    <n v="2586"/>
    <n v="1063947743"/>
    <s v="Cédula de Ciudadanía"/>
    <s v="COLOMBIA"/>
    <x v="11"/>
    <x v="41"/>
    <s v="COMUNIDAD ALEDAÑA"/>
    <s v="SED CESAR"/>
    <s v="ANGELICA"/>
    <s v="SANDRITH"/>
    <s v="OROZCO"/>
    <s v="VIDES"/>
    <s v="M"/>
    <s v="CICLO V"/>
    <x v="49"/>
    <n v="120060000072"/>
    <s v="METODOLOGÍA INSTITUCIONAL "/>
    <m/>
    <n v="0"/>
    <m/>
    <d v="2002-08-05T00:00:00"/>
    <n v="20"/>
    <s v="COMUNIDAD ALEDAÑA"/>
    <s v="COMUNIDAD RECEPTORA"/>
    <s v="NINGUNO "/>
    <s v="ESTUDIANTE"/>
    <s v="NRC"/>
    <s v="NO APLICA"/>
    <n v="0"/>
    <s v="NA"/>
    <s v="NUEVO"/>
    <x v="0"/>
    <s v="ASISTIENDO"/>
    <x v="0"/>
    <s v="MARIA ALEJANDRA RAMIREZ OROZCO"/>
    <x v="0"/>
  </r>
  <r>
    <n v="2587"/>
    <n v="49755945"/>
    <s v="Cédula de Ciudadanía"/>
    <s v="COLOMBIA"/>
    <x v="11"/>
    <x v="44"/>
    <s v="COMUNIDAD ALEDAÑA"/>
    <s v="SED CESAR"/>
    <s v="MILEIVIS"/>
    <m/>
    <s v="ARDILA"/>
    <s v="RANGEL"/>
    <s v="M"/>
    <s v="CICLO V"/>
    <x v="51"/>
    <n v="254810001862"/>
    <s v="METODOLOGÍA INSTITUCIONAL "/>
    <m/>
    <n v="0"/>
    <m/>
    <d v="1983-02-03T00:00:00"/>
    <n v="39"/>
    <s v="COMUNIDAD ALEDAÑA"/>
    <s v="NA"/>
    <s v="NINGUNO "/>
    <s v="ESTUDIANTE"/>
    <s v="NRC"/>
    <s v="MADRE"/>
    <n v="0"/>
    <s v="NA"/>
    <s v="ANTIGUO"/>
    <x v="0"/>
    <s v="ASISTIENDO"/>
    <x v="0"/>
    <s v="LUIS DAVID RAMOS"/>
    <x v="0"/>
  </r>
  <r>
    <n v="2588"/>
    <n v="1063481663"/>
    <s v="Tarjeta de Identidad"/>
    <s v="COLOMBIA"/>
    <x v="11"/>
    <x v="44"/>
    <s v="COMUNIDAD ALEDAÑA"/>
    <s v="SED CESAR"/>
    <s v="KAROL"/>
    <s v="VANESSA"/>
    <s v="TORRES"/>
    <s v="ARDILA"/>
    <s v="M"/>
    <s v="CICLO V"/>
    <x v="51"/>
    <n v="254810001862"/>
    <s v="METODOLOGÍA INSTITUCIONAL "/>
    <m/>
    <n v="0"/>
    <m/>
    <d v="2004-09-29T00:00:00"/>
    <n v="18"/>
    <s v="COMUNIDAD ALEDAÑA"/>
    <s v="NA"/>
    <s v="NINGUNO "/>
    <s v="ESTUDIANTE"/>
    <s v="NRC"/>
    <s v="NO APLICA"/>
    <n v="0"/>
    <s v="NA"/>
    <s v="NUEVO"/>
    <x v="1"/>
    <s v="DESERCIÓN"/>
    <x v="1"/>
    <s v="LUIS DAVID RAMOS"/>
    <x v="1"/>
  </r>
  <r>
    <n v="2589"/>
    <n v="1003202575"/>
    <s v="Cédula de Ciudadanía"/>
    <s v="COLOMBIA"/>
    <x v="11"/>
    <x v="44"/>
    <s v="COMUNIDAD ALEDAÑA"/>
    <s v="SED CESAR"/>
    <s v="LUIS"/>
    <s v="FERNANDO"/>
    <s v="GARAY"/>
    <s v="ARDILA"/>
    <s v="H"/>
    <s v="CICLO V"/>
    <x v="51"/>
    <n v="254810001862"/>
    <s v="METODOLOGÍA INSTITUCIONAL "/>
    <m/>
    <n v="0"/>
    <m/>
    <d v="2002-05-17T00:00:00"/>
    <n v="20"/>
    <s v="COMUNIDAD ALEDAÑA"/>
    <s v="NA"/>
    <s v="NINGUNO "/>
    <s v="ESTUDIANTE"/>
    <s v="NRC"/>
    <s v="NO APLICA"/>
    <n v="0"/>
    <s v="NA"/>
    <s v="ANTIGUO"/>
    <x v="0"/>
    <s v="ASISTIENDO"/>
    <x v="0"/>
    <s v="LUIS DAVID RAMOS"/>
    <x v="0"/>
  </r>
  <r>
    <n v="2590"/>
    <n v="1092940402"/>
    <s v="Cédula de Ciudadanía"/>
    <s v="COLOMBIA"/>
    <x v="11"/>
    <x v="44"/>
    <s v="COMUNIDAD ALEDAÑA"/>
    <s v="SED CESAR"/>
    <s v="ALEJANDRA "/>
    <m/>
    <s v="AGUDELO"/>
    <s v="BAYONA"/>
    <s v="M"/>
    <s v="CICLO V"/>
    <x v="51"/>
    <n v="254810001862"/>
    <s v="METODOLOGÍA INSTITUCIONAL "/>
    <m/>
    <n v="0"/>
    <m/>
    <d v="2003-11-28T00:00:00"/>
    <n v="19"/>
    <s v="COMUNIDAD ALEDAÑA"/>
    <s v="NA"/>
    <s v="NINGUNO "/>
    <s v="ESTUDIANTE"/>
    <s v="NRC"/>
    <s v="NO APLICA"/>
    <n v="0"/>
    <s v="NA"/>
    <s v="ANTIGUO"/>
    <x v="0"/>
    <s v="ASISTIENDO"/>
    <x v="0"/>
    <s v="LUIS DAVID RAMOS"/>
    <x v="0"/>
  </r>
  <r>
    <n v="2591"/>
    <n v="1082917890"/>
    <s v="Cédula de Ciudadanía"/>
    <s v="COLOMBIA"/>
    <x v="11"/>
    <x v="44"/>
    <s v="COMUNIDAD ALEDAÑA"/>
    <s v="SED CESAR"/>
    <s v="LAURA"/>
    <s v="CAMILA"/>
    <s v="BECERRA"/>
    <s v="QUINTERO"/>
    <s v="M"/>
    <s v="CICLO V"/>
    <x v="51"/>
    <n v="254810001862"/>
    <s v="METODOLOGÍA INSTITUCIONAL "/>
    <m/>
    <n v="0"/>
    <m/>
    <d v="1998-11-29T00:00:00"/>
    <n v="24"/>
    <s v="COMUNIDAD ALEDAÑA"/>
    <s v="NA"/>
    <s v="NINGUNO "/>
    <s v="ESTUDIANTE"/>
    <s v="NRC"/>
    <s v="NO APLICA"/>
    <n v="0"/>
    <s v="NA"/>
    <s v="ANTIGUO"/>
    <x v="0"/>
    <s v="ASISTIENDO"/>
    <x v="0"/>
    <s v="LUIS DAVID RAMOS"/>
    <x v="0"/>
  </r>
  <r>
    <n v="2592"/>
    <n v="1065575375"/>
    <s v="Cédula de Ciudadanía"/>
    <s v="COLOMBIA"/>
    <x v="11"/>
    <x v="44"/>
    <s v="COMUNIDAD ALEDAÑA"/>
    <s v="SED CESAR"/>
    <s v="ELMER"/>
    <s v="ANTONIO"/>
    <s v="OVIEDO"/>
    <s v="ARDILA"/>
    <s v="H"/>
    <s v="CICLO V"/>
    <x v="51"/>
    <n v="254810001862"/>
    <s v="METODOLOGÍA INSTITUCIONAL "/>
    <m/>
    <n v="0"/>
    <m/>
    <d v="1986-01-11T00:00:00"/>
    <n v="36"/>
    <s v="COMUNIDAD ALEDAÑA"/>
    <s v="NA"/>
    <s v="NINGUNO "/>
    <s v="ESTUDIANTE"/>
    <s v="NRC"/>
    <s v="NO APLICA"/>
    <n v="0"/>
    <s v="NA"/>
    <s v="ANTIGUO"/>
    <x v="0"/>
    <s v="ASISTIENDO"/>
    <x v="0"/>
    <s v="LUIS DAVID RAMOS"/>
    <x v="0"/>
  </r>
  <r>
    <n v="2593"/>
    <n v="51091612"/>
    <s v="Cédula de Ciudadanía"/>
    <s v="COLOMBIA"/>
    <x v="11"/>
    <x v="44"/>
    <s v="COMUNIDAD ALEDAÑA"/>
    <s v="SED CESAR"/>
    <s v="CAMILO"/>
    <s v="ANDRES"/>
    <s v="GOMEZ"/>
    <s v="DÍAZ"/>
    <s v="H"/>
    <s v="CICLO IV"/>
    <x v="51"/>
    <n v="254810001862"/>
    <s v="METODOLOGÍA INSTITUCIONAL "/>
    <n v="0"/>
    <n v="0"/>
    <m/>
    <d v="2004-12-01T00:00:00"/>
    <n v="18"/>
    <s v="COMUNIDAD ALEDAÑA"/>
    <s v="NA"/>
    <s v="NINGUNO "/>
    <s v="ESTUDIANTE"/>
    <s v="NRC"/>
    <s v="NO APLICA"/>
    <n v="0"/>
    <s v="NA"/>
    <s v="NUEVO"/>
    <x v="0"/>
    <s v="ASISTIENDO"/>
    <x v="0"/>
    <s v="LUIS DAVID RAMOS"/>
    <x v="0"/>
  </r>
  <r>
    <n v="2594"/>
    <n v="1065605639"/>
    <s v="Cédula de Ciudadanía"/>
    <s v="COLOMBIA"/>
    <x v="11"/>
    <x v="44"/>
    <s v="COMUNIDAD ALEDAÑA"/>
    <s v="SED CESAR"/>
    <s v="MARIA"/>
    <s v="ISMENIA"/>
    <s v="USTARIS"/>
    <s v="CANTILLO"/>
    <s v="M"/>
    <s v="CICLO V"/>
    <x v="51"/>
    <n v="254810001862"/>
    <s v="METODOLOGÍA INSTITUCIONAL "/>
    <m/>
    <n v="0"/>
    <m/>
    <d v="1985-09-10T00:00:00"/>
    <n v="37"/>
    <s v="COMUNIDAD ALEDAÑA"/>
    <s v="NA"/>
    <s v="NINGUNO "/>
    <s v="ESTUDIANTE"/>
    <s v="NRC"/>
    <s v="NO APLICA"/>
    <n v="0"/>
    <s v="NA"/>
    <s v="ANTIGUO"/>
    <x v="0"/>
    <s v="ASISTIENDO"/>
    <x v="0"/>
    <s v="NORELVIS CADENA"/>
    <x v="0"/>
  </r>
  <r>
    <n v="2595"/>
    <n v="40940252"/>
    <s v="Cédula de Ciudadanía"/>
    <s v="COLOMBIA"/>
    <x v="11"/>
    <x v="43"/>
    <s v="COMUNIDAD ALEDAÑA"/>
    <s v="CESAR"/>
    <s v="DIRAELIS "/>
    <s v="PATRICIA"/>
    <s v="DE LA HOZ"/>
    <s v="ZUÑIGA"/>
    <s v="M"/>
    <s v="CICLO V"/>
    <x v="50"/>
    <n v="120621000387"/>
    <s v="METODOLOGÍA INSTITUCIONAL "/>
    <m/>
    <n v="0"/>
    <m/>
    <d v="1980-06-24T00:00:00"/>
    <n v="42"/>
    <s v="COMUNIDAD ALEDAÑA"/>
    <s v="N/A"/>
    <s v="NINGUNO "/>
    <s v="ESTUDIANTE"/>
    <s v="NRC"/>
    <s v="NO APLICA"/>
    <n v="0"/>
    <s v="NA"/>
    <s v="ANTIGUO"/>
    <x v="0"/>
    <s v="ASISTIENDO"/>
    <x v="0"/>
    <s v="JOHN ALEXANDER ARJONA"/>
    <x v="0"/>
  </r>
  <r>
    <n v="2596"/>
    <n v="1007732346"/>
    <s v="Cédula de Ciudadanía"/>
    <s v="COLOMBIA"/>
    <x v="11"/>
    <x v="43"/>
    <s v="COMUNIDAD ALEDAÑA"/>
    <s v="CESAR"/>
    <s v="CAMILA"/>
    <s v="ANDREA"/>
    <s v="CASTILLA"/>
    <s v="BARROS"/>
    <s v="M"/>
    <s v="CICLO V"/>
    <x v="50"/>
    <n v="120621000387"/>
    <s v="METODOLOGÍA INSTITUCIONAL "/>
    <m/>
    <n v="0"/>
    <m/>
    <d v="2000-12-18T00:00:00"/>
    <n v="21"/>
    <s v="COMUNIDAD ALEDAÑA"/>
    <s v="N/A"/>
    <s v="NINGUNO "/>
    <s v="ESTUDIANTE"/>
    <s v="NRC"/>
    <s v="NO APLICA"/>
    <n v="0"/>
    <s v="NA"/>
    <s v="ANTIGUO"/>
    <x v="0"/>
    <s v="ASISTIENDO"/>
    <x v="0"/>
    <s v="JOHN ALEXANDER ARJONA"/>
    <x v="0"/>
  </r>
  <r>
    <n v="2597"/>
    <n v="1066478272"/>
    <s v="Tarjeta de Identidad"/>
    <s v="COLOMBIA"/>
    <x v="11"/>
    <x v="43"/>
    <s v="COMUNIDAD ALEDAÑA"/>
    <s v="CESAR"/>
    <s v="KENNIER"/>
    <m/>
    <s v="MALDONADO"/>
    <s v="MARTINEZ"/>
    <s v="H"/>
    <s v="CICLO V"/>
    <x v="50"/>
    <n v="120621000387"/>
    <s v="METODOLOGÍA INSTITUCIONAL "/>
    <m/>
    <n v="0"/>
    <m/>
    <d v="2007-06-26T00:00:00"/>
    <n v="15"/>
    <s v="COMUNIDAD ALEDAÑA"/>
    <s v="AFRODESCENDIENTE"/>
    <s v="NINGUNO "/>
    <s v="ESTUDIANTE"/>
    <s v="NRC"/>
    <s v="NO APLICA"/>
    <n v="0"/>
    <s v="NA"/>
    <s v="ANTIGUO"/>
    <x v="0"/>
    <s v="ASISTIENDO"/>
    <x v="0"/>
    <s v="JOHN ALEXANDER ARJONA"/>
    <x v="0"/>
  </r>
  <r>
    <n v="2598"/>
    <n v="1103859028"/>
    <s v="Tarjeta de Identidad"/>
    <s v="COLOMBIA"/>
    <x v="11"/>
    <x v="43"/>
    <s v="COMUNIDAD ALEDAÑA"/>
    <s v="CESAR"/>
    <s v="GLENDY"/>
    <s v="PAOLA "/>
    <s v="MENDOZA"/>
    <s v="PEREZ"/>
    <s v="M"/>
    <s v="CICLO V"/>
    <x v="50"/>
    <n v="120621000387"/>
    <s v="METODOLOGÍA INSTITUCIONAL "/>
    <m/>
    <n v="0"/>
    <m/>
    <d v="2004-09-25T00:00:00"/>
    <n v="18"/>
    <s v="COMUNIDAD ALEDAÑA"/>
    <s v="AFRODESCENDIENTE"/>
    <s v="NINGUNO "/>
    <s v="ESTUDIANTE"/>
    <s v="NRC"/>
    <s v="NO APLICA"/>
    <n v="0"/>
    <s v="NA"/>
    <s v="ANTIGUO"/>
    <x v="0"/>
    <s v="ASISTIENDO"/>
    <x v="0"/>
    <s v="JOHN ALEXANDER ARJONA"/>
    <x v="0"/>
  </r>
  <r>
    <n v="2599"/>
    <n v="1067811311"/>
    <s v="Tarjeta de Identidad"/>
    <s v="COLOMBIA"/>
    <x v="11"/>
    <x v="43"/>
    <s v="COMUNIDAD ALEDAÑA"/>
    <s v="CESAR"/>
    <s v="DANIELA"/>
    <s v="PATRICIA"/>
    <s v="DIAZ"/>
    <s v="ESPINOSA"/>
    <s v="M"/>
    <s v="CICLO V"/>
    <x v="50"/>
    <n v="120621000387"/>
    <s v="METODOLOGÍA INSTITUCIONAL "/>
    <m/>
    <n v="0"/>
    <m/>
    <d v="2007-11-12T00:00:00"/>
    <n v="15"/>
    <s v="COMUNIDAD ALEDAÑA"/>
    <s v="AFRODESCENDIENTE"/>
    <s v="NINGUNO "/>
    <s v="ESTUDIANTE"/>
    <s v="NRC"/>
    <s v="NO APLICA"/>
    <n v="0"/>
    <s v="NA"/>
    <s v="ANTIGUO"/>
    <x v="0"/>
    <s v="ASISTIENDO"/>
    <x v="0"/>
    <s v="JOHN ALEXANDER ARJONA"/>
    <x v="0"/>
  </r>
  <r>
    <n v="2600"/>
    <n v="1067810183"/>
    <s v="Tarjeta de Identidad"/>
    <s v="COLOMBIA"/>
    <x v="11"/>
    <x v="43"/>
    <s v="COMUNIDAD ALEDAÑA"/>
    <s v="CESAR"/>
    <s v="ARLEY"/>
    <m/>
    <s v="GOMEZ"/>
    <s v="MEZA"/>
    <s v="H"/>
    <s v="CICLO V"/>
    <x v="50"/>
    <n v="120621000387"/>
    <s v="METODOLOGÍA INSTITUCIONAL "/>
    <m/>
    <n v="0"/>
    <m/>
    <d v="2006-11-08T00:00:00"/>
    <n v="16"/>
    <s v="COMUNIDAD ALEDAÑA"/>
    <s v="AFRODESCENDIENTE"/>
    <s v="NINGUNO "/>
    <s v="ESTUDIANTE"/>
    <s v="NRC"/>
    <s v="NO APLICA"/>
    <n v="0"/>
    <s v="NA"/>
    <s v="ANTIGUO"/>
    <x v="0"/>
    <s v="ASISTIENDO"/>
    <x v="0"/>
    <s v="JOHN ALEXANDER ARJONA"/>
    <x v="0"/>
  </r>
  <r>
    <n v="2601"/>
    <n v="1289464"/>
    <s v="PET"/>
    <s v="VENEZUELA"/>
    <x v="10"/>
    <x v="39"/>
    <s v="COMUNIDAD ALEDAÑA"/>
    <s v="SED NORTE DE SANTANDER"/>
    <s v="ORMARY"/>
    <s v="DEL CARMEN"/>
    <s v="MORA"/>
    <s v="MERGAREJO"/>
    <s v="M"/>
    <s v="CICLO V"/>
    <x v="46"/>
    <n v="154810003020"/>
    <s v="METODOLOGÍA INSTITUCIONAL"/>
    <m/>
    <n v="311226875"/>
    <m/>
    <d v="1997-11-21T00:00:00"/>
    <n v="25"/>
    <s v="COMUNIDAD ALEDAÑA"/>
    <s v="AFRODESCENDIENTE"/>
    <s v="NINGUNO "/>
    <s v="ESTUDIANTE"/>
    <s v="NRC"/>
    <s v="NO APLICA"/>
    <n v="0"/>
    <s v="NA"/>
    <s v="NUEVO"/>
    <x v="0"/>
    <s v="ASISTIENDO"/>
    <x v="0"/>
    <s v="YEISON ESCALANTE"/>
    <x v="0"/>
  </r>
  <r>
    <n v="2602"/>
    <n v="1092176804"/>
    <s v="Tarjeta de Identidad"/>
    <s v="COLOMBIA"/>
    <x v="10"/>
    <x v="39"/>
    <s v="COMUNIDAD ALEDAÑA"/>
    <s v="SED NORTE DE SANTANDER"/>
    <s v="LEIDER"/>
    <s v="FABIAN"/>
    <s v="SUAREZ"/>
    <s v="TORO"/>
    <s v="H"/>
    <s v="CICLO V"/>
    <x v="46"/>
    <n v="154810003020"/>
    <s v="METODOLOGÍA INSTITUCIONAL"/>
    <m/>
    <m/>
    <m/>
    <d v="2005-06-13T00:00:00"/>
    <n v="17"/>
    <s v="COMUNIDAD ALEDAÑA"/>
    <s v="AFRODESCENDIENTE"/>
    <s v="NINGUNO "/>
    <s v="ESTUDIANTE"/>
    <s v="NRC"/>
    <s v="NO APLICA"/>
    <n v="0"/>
    <s v="NA"/>
    <s v="NUEVO"/>
    <x v="0"/>
    <s v="ASISTIENDO"/>
    <x v="0"/>
    <s v="STIVEN VELEZQUES"/>
    <x v="0"/>
  </r>
  <r>
    <n v="2603"/>
    <n v="1004945549"/>
    <s v="Cédula de Ciudadanía"/>
    <s v="COLOMBIA"/>
    <x v="10"/>
    <x v="39"/>
    <s v="COMUNIDAD ALEDAÑA"/>
    <s v="SED NORTE DE SANTANDER"/>
    <s v="YEFREY "/>
    <m/>
    <s v="RINCON"/>
    <s v="ESTEVEZ"/>
    <s v="H"/>
    <s v="CICLO V"/>
    <x v="46"/>
    <n v="154810003020"/>
    <s v="METODOLOGÍA INSTITUCIONAL"/>
    <m/>
    <m/>
    <m/>
    <d v="2003-01-02T00:00:00"/>
    <n v="19"/>
    <s v="COMUNIDAD ALEDAÑA"/>
    <s v="AFRODESCENDIENTE"/>
    <s v="NINGUNO "/>
    <s v="ESTUDIANTE"/>
    <s v="NRC"/>
    <s v="NO APLICA"/>
    <n v="0"/>
    <s v="NA"/>
    <s v="NUEVO"/>
    <x v="0"/>
    <s v="ASISTIENDO"/>
    <x v="0"/>
    <s v="STIVEN VELEZQUES"/>
    <x v="0"/>
  </r>
  <r>
    <n v="2604"/>
    <n v="1102717434"/>
    <s v="Cédula de Ciudadanía"/>
    <s v="COLOMBIA"/>
    <x v="10"/>
    <x v="39"/>
    <s v="COMUNIDAD ALEDAÑA"/>
    <s v="SED NORTE DE SANTANDER"/>
    <s v="ELIZABETH"/>
    <m/>
    <s v="MONCADA "/>
    <s v="BERMON"/>
    <s v="M"/>
    <s v="CICLOVI"/>
    <x v="46"/>
    <n v="154810003020"/>
    <s v="METODOLOGÍA INSTITUCIONAL"/>
    <m/>
    <n v="3144675693"/>
    <m/>
    <d v="1988-01-06T00:00:00"/>
    <n v="34"/>
    <s v="COMUNIDAD ALEDAÑA"/>
    <s v="AFRODESCENDIENTE"/>
    <s v="NINGUNO "/>
    <s v="ESTUDIANTE"/>
    <s v="NRC"/>
    <s v="NO APLICA"/>
    <n v="0"/>
    <s v="NA"/>
    <s v="NUEVO"/>
    <x v="0"/>
    <s v="ASISTIENDO"/>
    <x v="0"/>
    <s v="YEISON ESCALANTE"/>
    <x v="0"/>
  </r>
  <r>
    <n v="2605"/>
    <n v="1093912688"/>
    <s v="Cédula de Ciudadanía"/>
    <s v="COLOMBIA"/>
    <x v="10"/>
    <x v="39"/>
    <s v="COMUNIDAD ALEDAÑA"/>
    <s v="SED NORTE DE SANTANDER"/>
    <s v="MARISOL"/>
    <m/>
    <s v="MONCADA "/>
    <s v="BERMOS"/>
    <s v="M"/>
    <s v="CICLO VI"/>
    <x v="46"/>
    <n v="154810003020"/>
    <s v="METODOLOGÍA INSTITUCIONAL"/>
    <m/>
    <n v="3144675694"/>
    <m/>
    <d v="1993-02-17T00:00:00"/>
    <n v="30"/>
    <s v="COMUNIDAD ALEDAÑA"/>
    <s v="AFRODESCENDIENTE"/>
    <s v="NINGUNO "/>
    <s v="ESTUDIANTE"/>
    <s v="NRC"/>
    <s v="NO APLICA"/>
    <n v="0"/>
    <s v="NA"/>
    <s v="NUEVO"/>
    <x v="0"/>
    <s v="ASISTIENDO"/>
    <x v="0"/>
    <s v="YEISON ESCALANTE"/>
    <x v="0"/>
  </r>
  <r>
    <n v="2606"/>
    <n v="7107549"/>
    <s v="PET"/>
    <s v="VENEZUELA"/>
    <x v="10"/>
    <x v="39"/>
    <s v="COMUNIDAD ALEDAÑA"/>
    <s v="SED NORTE DE SANTANDER"/>
    <s v="CRISTIAN"/>
    <s v="SAMUEL"/>
    <s v="BELTRAN "/>
    <s v="GUERRERO"/>
    <s v="H"/>
    <s v="CICLO V"/>
    <x v="46"/>
    <n v="154810003020"/>
    <s v="METODOLOGÍA INSTITUCIONAL"/>
    <m/>
    <n v="3144675695"/>
    <m/>
    <d v="2002-02-02T00:00:00"/>
    <n v="20"/>
    <s v="COMUNIDAD ALEDAÑA"/>
    <s v="AFRODESCENDIENTE"/>
    <s v="NINGUNO "/>
    <s v="ESTUDIANTE"/>
    <s v="NRC"/>
    <s v="NO APLICA"/>
    <n v="0"/>
    <s v="NA"/>
    <s v="NUEVO"/>
    <x v="0"/>
    <s v="ASISTIENDO"/>
    <x v="0"/>
    <s v="YEISON ESCALANTE"/>
    <x v="0"/>
  </r>
  <r>
    <n v="2607"/>
    <n v="1091075862"/>
    <s v="Tarjeta de Identidad"/>
    <s v="COLOMBIA"/>
    <x v="10"/>
    <x v="39"/>
    <s v="COMUNIDAD ALEDAÑA"/>
    <s v="SED NORTE DE SANTANDER"/>
    <s v="ERIKA "/>
    <s v="TATIANA"/>
    <s v="DURAN "/>
    <s v="CONTRERAS"/>
    <s v="M"/>
    <s v="CLEI IV"/>
    <x v="46"/>
    <n v="154810003020"/>
    <s v="METODOLOGÍA INSTITUCIONAL"/>
    <m/>
    <n v="3144675696"/>
    <m/>
    <d v="2007-12-08T00:00:00"/>
    <n v="15"/>
    <s v="COMUNIDAD ALEDAÑA"/>
    <s v="AFRODESCENDIENTE"/>
    <s v="NINGUNO "/>
    <s v="ESTUDIANTE"/>
    <s v="NRC"/>
    <s v="NO APLICA"/>
    <n v="0"/>
    <s v="NA"/>
    <s v="NUEVO"/>
    <x v="0"/>
    <s v="ASISTIENDO"/>
    <x v="0"/>
    <s v="STIVEN VELEZQUES"/>
    <x v="0"/>
  </r>
  <r>
    <n v="2608"/>
    <n v="1093912255"/>
    <s v="Cédula de Ciudadanía"/>
    <s v="COLOMBIA"/>
    <x v="10"/>
    <x v="39"/>
    <s v="COMUNIDAD ALEDAÑA"/>
    <s v="SED NORTE DE SANTANDER"/>
    <s v="JESUS"/>
    <s v="ALBERTO"/>
    <s v="SUESCUN"/>
    <s v="VELANDIA"/>
    <s v="H"/>
    <s v="CLEI V"/>
    <x v="46"/>
    <n v="154810003020"/>
    <s v="METODOLOGÍA INSTITUCIONAL"/>
    <m/>
    <m/>
    <m/>
    <m/>
    <m/>
    <s v="COMUNIDAD ALEDAÑA"/>
    <s v="AFRODESCENDIENTE"/>
    <s v="NINGUNO "/>
    <s v="ESTUDIANTE"/>
    <s v="NRC"/>
    <s v="NO APLICA"/>
    <n v="0"/>
    <s v="NA"/>
    <s v="NUEVO"/>
    <x v="0"/>
    <s v="ASISTIENDO"/>
    <x v="0"/>
    <s v="CRISTOBAL AREVALO"/>
    <x v="0"/>
  </r>
  <r>
    <n v="2609"/>
    <n v="1093905511"/>
    <s v="Cédula de Ciudadanía"/>
    <s v="COLOMBIA"/>
    <x v="10"/>
    <x v="39"/>
    <s v="COMUNIDAD ALEDAÑA"/>
    <s v="SED NORTE DE SANTANDER"/>
    <s v="ALDAIR"/>
    <m/>
    <s v="BELTRAN "/>
    <s v="ACEVEDO"/>
    <s v="H"/>
    <s v="CLEI V"/>
    <x v="46"/>
    <n v="154810003020"/>
    <s v="METODOLOGÍA INSTITUCIONAL"/>
    <m/>
    <m/>
    <m/>
    <d v="1994-04-15T00:00:00"/>
    <n v="28"/>
    <s v="COMUNIDAD ALEDAÑA"/>
    <s v="AFRODESCENDIENTE"/>
    <s v="NINGUNO "/>
    <s v="ESTUDIANTE"/>
    <s v="NRC"/>
    <s v="NO APLICA"/>
    <n v="0"/>
    <s v="NA"/>
    <s v="NUEVO"/>
    <x v="0"/>
    <s v="ASISTIENDO"/>
    <x v="0"/>
    <s v="YEISON ESCALANTE"/>
    <x v="0"/>
  </r>
  <r>
    <n v="2610"/>
    <n v="1007341447"/>
    <s v="Cédula de Ciudadanía"/>
    <s v="COLOMBIA"/>
    <x v="10"/>
    <x v="39"/>
    <s v="COMUNIDAD ALEDAÑA"/>
    <s v="SED NORTE DE SANTANDER"/>
    <s v="YOINER"/>
    <s v="MAURICIO"/>
    <s v="BALLESTEROS"/>
    <s v="ALVERNIA"/>
    <s v="H"/>
    <s v="CLEI V"/>
    <x v="46"/>
    <n v="154810003020"/>
    <s v="METODOLOGÍA INSTITUCIONAL"/>
    <m/>
    <m/>
    <m/>
    <d v="1999-06-14T00:00:00"/>
    <n v="23"/>
    <s v="COMUNIDAD ALEDAÑA"/>
    <s v="AFRODESCENDIENTE"/>
    <s v="NINGUNO "/>
    <s v="ESTUDIANTE"/>
    <s v="NRC"/>
    <s v="NO APLICA"/>
    <n v="0"/>
    <s v="NA"/>
    <s v="NUEVO"/>
    <x v="0"/>
    <s v="ASISTIENDO"/>
    <x v="0"/>
    <s v="STIVEN VELEZQUES"/>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58">
  <r>
    <n v="1"/>
    <s v="CO"/>
    <s v="CO3CU"/>
    <s v="4490"/>
    <s v="51157012"/>
    <s v="A2"/>
    <s v="GL Posting Cucuta (CO)"/>
    <n v="2302435"/>
    <x v="0"/>
    <n v="45168"/>
    <n v="10848"/>
    <s v="COFE2302"/>
    <m/>
    <s v=""/>
    <m/>
    <s v="P900922612"/>
    <s v="900922612 NORSAN GROUP SAS"/>
    <s v="E3"/>
    <n v="3001814"/>
    <s v=""/>
    <m/>
    <s v="FC000317_CTA5364 MATERIAL ACTIVIDADES NIÑOS"/>
    <x v="0"/>
    <n v="315688"/>
    <n v="77.260000000000005"/>
    <n v="802.54"/>
    <n v="315688"/>
    <n v="0"/>
    <d v="2023-09-05T00:48:25"/>
    <n v="0"/>
    <n v="0"/>
    <n v="0"/>
    <n v="1"/>
    <s v="3"/>
    <s v="NE"/>
  </r>
  <r>
    <n v="2"/>
    <s v="CO"/>
    <s v="CO3CU"/>
    <s v="4490"/>
    <s v="52251003"/>
    <s v="A2"/>
    <s v="GL Posting Cucuta (CO)"/>
    <n v="2302435"/>
    <x v="0"/>
    <n v="45168"/>
    <n v="10848"/>
    <s v="COFE2302"/>
    <m/>
    <s v=""/>
    <m/>
    <s v="P900922612"/>
    <s v="900922612 NORSAN GROUP SAS"/>
    <s v="E3"/>
    <n v="3001814"/>
    <s v=""/>
    <m/>
    <s v="FC000317_CTA5364 MATERIAL ACTIVIDADES NIÑOS"/>
    <x v="0"/>
    <n v="1661520"/>
    <n v="406.64"/>
    <n v="4223.8999999999996"/>
    <n v="1661520"/>
    <n v="9"/>
    <d v="2023-09-05T00:48:25"/>
    <n v="0"/>
    <n v="0"/>
    <n v="0"/>
    <n v="1"/>
    <s v="3"/>
    <s v="NE"/>
  </r>
  <r>
    <n v="3"/>
    <s v="CO"/>
    <s v="CO3CU"/>
    <s v="4490"/>
    <s v="52251003"/>
    <s v="A2"/>
    <s v="GL Posting Cucuta (CO)"/>
    <n v="2302435"/>
    <x v="0"/>
    <n v="45168"/>
    <n v="10848"/>
    <s v="COFE2302"/>
    <m/>
    <s v=""/>
    <m/>
    <s v="P900922612"/>
    <s v="900922612 NORSAN GROUP SAS"/>
    <s v="E3"/>
    <n v="3001814"/>
    <s v=""/>
    <m/>
    <s v="FC000317_CTA5364 MATERIAL ACTIVIDADES NIÑOS"/>
    <x v="0"/>
    <n v="519792"/>
    <n v="127.21"/>
    <n v="1321.41"/>
    <n v="519792"/>
    <n v="314"/>
    <d v="2023-09-05T00:48:25"/>
    <n v="0"/>
    <n v="0"/>
    <n v="0"/>
    <n v="1"/>
    <s v="3"/>
    <s v="NE"/>
  </r>
  <r>
    <n v="4"/>
    <s v="CO"/>
    <s v="CO6UR"/>
    <s v="4490"/>
    <s v="52251003"/>
    <s v="C2"/>
    <s v="GL Posting UCM (CO)"/>
    <n v="11304658"/>
    <x v="0"/>
    <n v="45163"/>
    <n v="136577"/>
    <s v="COFE2302"/>
    <m/>
    <s v=""/>
    <m/>
    <s v="P860512330"/>
    <s v="860512330 SERVIENTREGA S.A."/>
    <s v="E6"/>
    <n v="3001719"/>
    <s v=""/>
    <m/>
    <s v="COFE2302_FC002493TRANSPORTE DE MATERIAL DIDACTICO A DONCELLO"/>
    <x v="0"/>
    <n v="14800"/>
    <n v="3.62"/>
    <n v="37.619999999999997"/>
    <n v="14800"/>
    <n v="0"/>
    <d v="2023-09-02T18:32:21"/>
    <n v="1"/>
    <n v="14800"/>
    <s v="B.1.2"/>
    <n v="1"/>
    <s v="6"/>
    <s v="URR"/>
  </r>
  <r>
    <n v="5"/>
    <s v="CO"/>
    <s v="CO3CU"/>
    <s v="4500"/>
    <s v="51157013"/>
    <s v="A2"/>
    <s v="GL Posting Cucuta (CO)"/>
    <n v="2302437"/>
    <x v="0"/>
    <n v="45168"/>
    <n v="10848"/>
    <s v="COFE2302"/>
    <m/>
    <s v=""/>
    <m/>
    <s v="P800084061"/>
    <s v="800084061 SEMINARIO MENOR AN LUIS BELTRAN DIOCESIS  DE TIBU"/>
    <s v="E3"/>
    <n v="3001813"/>
    <s v=""/>
    <m/>
    <s v="FC000035_CTA0264DP REFRIGERIOS TIBÚ EDUCACIÓN_COFE2302"/>
    <x v="0"/>
    <n v="13811"/>
    <n v="3.38"/>
    <n v="35.11"/>
    <n v="13811"/>
    <n v="0"/>
    <d v="2023-09-05T01:09:54"/>
    <n v="1"/>
    <n v="13811"/>
    <s v="B.1.4"/>
    <n v="1"/>
    <s v="3"/>
    <s v="NE"/>
  </r>
  <r>
    <n v="6"/>
    <s v="CO"/>
    <s v="CO"/>
    <s v="4500"/>
    <s v="51157013"/>
    <s v="C2"/>
    <s v="GL Posting UCM (CO)"/>
    <n v="11304963"/>
    <x v="0"/>
    <n v="45163"/>
    <s v="INES"/>
    <s v="COFE2302"/>
    <m/>
    <s v=""/>
    <m/>
    <s v="P900708534"/>
    <s v="900708534 GRUPO EMPRESARIAL NUEVO HORIZONTE"/>
    <s v="E6"/>
    <n v="3001718"/>
    <s v="FC003313"/>
    <m/>
    <s v="URR3153 FC003313 SERVICIO_EVENTO FORMACIÓN DOCENTES GRANADA"/>
    <x v="0"/>
    <n v="256500"/>
    <n v="62.78"/>
    <n v="652.07000000000005"/>
    <n v="256500"/>
    <n v="0"/>
    <d v="2023-09-07T00:59:41"/>
    <n v="1"/>
    <n v="256500"/>
    <s v="B.1.4"/>
    <n v="1"/>
    <s v="6"/>
    <s v="URR"/>
  </r>
  <r>
    <n v="7"/>
    <s v="CO"/>
    <s v="CO6UR"/>
    <s v="4500"/>
    <s v="51157013"/>
    <s v="C2"/>
    <s v="GL Posting UCM (CO)"/>
    <n v="11304391"/>
    <x v="0"/>
    <n v="45153"/>
    <n v="140118"/>
    <s v="COFE2302"/>
    <m/>
    <s v=""/>
    <m/>
    <s v="P830037946"/>
    <s v="830037946 PANAMERICANA LIBRERIA Y PAPELERIA S.A."/>
    <s v="E6"/>
    <n v="3001718"/>
    <s v=""/>
    <m/>
    <s v="COFE2302_FC110334_MATERIALES PEDAGOGICOSLAURA DIAZ_FORMACIÓN SAE Y ACOMPAÑAMIENTO A TERRITORIO"/>
    <x v="0"/>
    <n v="18320"/>
    <n v="4.54"/>
    <n v="46.33"/>
    <n v="18320"/>
    <n v="0"/>
    <d v="2023-08-30T21:39:32"/>
    <n v="1"/>
    <n v="18320"/>
    <s v="B.1.4"/>
    <n v="1"/>
    <s v="6"/>
    <s v="URR"/>
  </r>
  <r>
    <n v="8"/>
    <s v="CO"/>
    <s v="CO"/>
    <s v="4500"/>
    <s v="51157013"/>
    <s v="C2"/>
    <s v="GL Posting UCM (CO)"/>
    <n v="11304285"/>
    <x v="0"/>
    <n v="45147"/>
    <s v="INES"/>
    <s v="COFE2302"/>
    <m/>
    <s v=""/>
    <m/>
    <s v="P890705453"/>
    <s v="890705453 CAMARA DE COMERCIO DEL SUR Y ORIENTE DEL TOLIMA"/>
    <s v="E6"/>
    <n v="3001718"/>
    <s v="SP008282"/>
    <m/>
    <s v="URR3159 SP008282 SERV ALQUILER SALON DE EVENTOS CHAPARRAL"/>
    <x v="0"/>
    <n v="228479"/>
    <n v="57.83"/>
    <n v="589.6"/>
    <n v="228479"/>
    <n v="0"/>
    <d v="2023-08-29T15:46:37"/>
    <n v="1"/>
    <n v="228479"/>
    <s v="B.1.4"/>
    <n v="1"/>
    <s v="6"/>
    <s v="URR"/>
  </r>
  <r>
    <n v="9"/>
    <s v="CO"/>
    <s v="CO3CU"/>
    <s v="4500"/>
    <s v="51157013"/>
    <s v="A2"/>
    <s v="GL Posting Cucuta (CO)"/>
    <n v="2302360"/>
    <x v="0"/>
    <n v="45160"/>
    <n v="10848"/>
    <s v="COFE2302"/>
    <m/>
    <s v=""/>
    <m/>
    <s v="P900922612"/>
    <s v="900922612 NORSAN GROUP SAS"/>
    <s v="E3"/>
    <n v="3001813"/>
    <s v=""/>
    <m/>
    <s v="FC000311_CTA0261DP REFRIGERIOS TALLER DOCENTES"/>
    <x v="0"/>
    <n v="12825"/>
    <n v="3.11"/>
    <n v="32.29"/>
    <n v="12825"/>
    <n v="0"/>
    <d v="2023-09-02T00:07:47"/>
    <n v="1"/>
    <n v="12825"/>
    <s v="B.1.4"/>
    <n v="1"/>
    <s v="3"/>
    <s v="NE"/>
  </r>
  <r>
    <n v="10"/>
    <s v="CO"/>
    <s v="CO"/>
    <s v="4500"/>
    <s v="51157013"/>
    <s v="C2"/>
    <s v="GL Posting UCM (CO)"/>
    <n v="11304519"/>
    <x v="0"/>
    <n v="45149"/>
    <s v="INES"/>
    <s v="COFE2302"/>
    <m/>
    <s v=""/>
    <m/>
    <s v="P890705453"/>
    <s v="890705453 CAMARA DE COMERCIO DEL SUR Y ORIENTE DEL TOLIMA"/>
    <s v="E6"/>
    <n v="3001718"/>
    <s v="SP008282"/>
    <m/>
    <s v="AJUST 11304285 RETE NO APLICA URR3159 SP008282 SERV ALQUILER SALON DE EVENTOS CHAPARRAL"/>
    <x v="0"/>
    <n v="-228479"/>
    <n v="-56.67"/>
    <n v="-577.84"/>
    <n v="-228479"/>
    <n v="0"/>
    <d v="2023-09-01T21:40:32"/>
    <n v="1"/>
    <n v="-228479"/>
    <s v="B.1.4"/>
    <n v="1"/>
    <s v="6"/>
    <s v="URR"/>
  </r>
  <r>
    <n v="11"/>
    <s v="CO"/>
    <s v="CO"/>
    <s v="4500"/>
    <s v="51157013"/>
    <s v="C2"/>
    <s v="GL Posting UCM (CO)"/>
    <n v="11304519"/>
    <x v="0"/>
    <n v="45149"/>
    <s v="INES"/>
    <s v="COFE2302"/>
    <m/>
    <s v=""/>
    <m/>
    <s v="P890705453"/>
    <s v="890705453 CAMARA DE COMERCIO DEL SUR Y ORIENTE DEL TOLIMA"/>
    <s v="E6"/>
    <n v="3001718"/>
    <s v="SP008282"/>
    <m/>
    <s v="URR3159 SP008282 SERV ALQUILER SALON DE EVENTOS CHAPARRAL"/>
    <x v="0"/>
    <n v="228479"/>
    <n v="56.67"/>
    <n v="577.84"/>
    <n v="228479"/>
    <n v="0"/>
    <d v="2023-09-01T21:40:32"/>
    <n v="1"/>
    <n v="228479"/>
    <s v="B.1.4"/>
    <n v="1"/>
    <s v="6"/>
    <s v="URR"/>
  </r>
  <r>
    <n v="12"/>
    <s v="CO"/>
    <s v="CO"/>
    <s v="4500"/>
    <s v="51159503"/>
    <s v="C2"/>
    <s v="GL Posting UCM (CO)"/>
    <n v="11304963"/>
    <x v="0"/>
    <n v="45163"/>
    <s v="INES"/>
    <s v="COFE2302"/>
    <m/>
    <s v=""/>
    <m/>
    <s v="P900708534"/>
    <s v="900708534 GRUPO EMPRESARIAL NUEVO HORIZONTE"/>
    <s v="E6"/>
    <n v="3001718"/>
    <s v="FC003313"/>
    <m/>
    <s v="URR3153 FC003313 SERVICIO_EVENTO FORMACIÓN DOCENTES GRANADA"/>
    <x v="0"/>
    <n v="64800"/>
    <n v="15.86"/>
    <n v="164.73"/>
    <n v="64800"/>
    <n v="0"/>
    <d v="2023-09-07T00:59:41"/>
    <n v="1"/>
    <n v="64800"/>
    <s v="B.1.4"/>
    <n v="1"/>
    <s v="6"/>
    <s v="URR"/>
  </r>
  <r>
    <n v="13"/>
    <s v="CO"/>
    <s v="CO3CU"/>
    <s v="4500"/>
    <s v="51159503"/>
    <s v="A2"/>
    <s v="GL Posting Cucuta (CO)"/>
    <n v="2302437"/>
    <x v="0"/>
    <n v="45168"/>
    <n v="10848"/>
    <s v="COFE2302"/>
    <m/>
    <s v=""/>
    <m/>
    <s v="P800084061"/>
    <s v="800084061 SEMINARIO MENOR AN LUIS BELTRAN DIOCESIS  DE TIBU"/>
    <s v="E3"/>
    <n v="3001813"/>
    <s v=""/>
    <m/>
    <s v="FC000035_CTA0264DP REFRIGERIOS TIBÚ EDUCACIÓN_COFE2302"/>
    <x v="0"/>
    <n v="18888"/>
    <n v="4.62"/>
    <n v="48.02"/>
    <n v="18888"/>
    <n v="0"/>
    <d v="2023-09-05T01:09:54"/>
    <n v="1"/>
    <n v="18888"/>
    <s v="B.1.4"/>
    <n v="1"/>
    <s v="3"/>
    <s v="NE"/>
  </r>
  <r>
    <n v="14"/>
    <s v="CO"/>
    <s v="CO"/>
    <s v="4500"/>
    <s v="51201006"/>
    <s v="C2"/>
    <s v="GL Posting UCM (CO)"/>
    <n v="11304519"/>
    <x v="0"/>
    <n v="45149"/>
    <s v="INES"/>
    <s v="COFE2302"/>
    <m/>
    <s v=""/>
    <m/>
    <s v="P890705453"/>
    <s v="890705453 CAMARA DE COMERCIO DEL SUR Y ORIENTE DEL TOLIMA"/>
    <s v="E6"/>
    <n v="3001718"/>
    <s v="SP008282"/>
    <m/>
    <s v="AJUST 11304285 RETE NO APLICA URR3159 SP008282 SERV ALQUILER SALON DE EVENTOS CHAPARRAL"/>
    <x v="0"/>
    <n v="-1202521"/>
    <n v="-298.27"/>
    <n v="-3041.26"/>
    <n v="-1202521"/>
    <n v="257"/>
    <d v="2023-09-01T21:40:32"/>
    <n v="1"/>
    <n v="-1202521"/>
    <s v="B.1.4"/>
    <n v="1"/>
    <s v="6"/>
    <s v="URR"/>
  </r>
  <r>
    <n v="15"/>
    <s v="CO"/>
    <s v="CO"/>
    <s v="4500"/>
    <s v="51201006"/>
    <s v="C2"/>
    <s v="GL Posting UCM (CO)"/>
    <n v="11304519"/>
    <x v="0"/>
    <n v="45149"/>
    <s v="INES"/>
    <s v="COFE2302"/>
    <m/>
    <s v=""/>
    <m/>
    <s v="P890705453"/>
    <s v="890705453 CAMARA DE COMERCIO DEL SUR Y ORIENTE DEL TOLIMA"/>
    <s v="E6"/>
    <n v="3001718"/>
    <s v="SP008282"/>
    <m/>
    <s v="URR3159 SP008282 SERV ALQUILER SALON DE EVENTOS CHAPARRAL"/>
    <x v="0"/>
    <n v="1202521"/>
    <n v="298.27"/>
    <n v="3041.26"/>
    <n v="1202521"/>
    <n v="166"/>
    <d v="2023-09-01T21:40:32"/>
    <n v="1"/>
    <n v="1202521"/>
    <s v="B.1.4"/>
    <n v="1"/>
    <s v="6"/>
    <s v="URR"/>
  </r>
  <r>
    <n v="16"/>
    <s v="CO"/>
    <s v="CO"/>
    <s v="4500"/>
    <s v="51201006"/>
    <s v="C2"/>
    <s v="GL Posting UCM (CO)"/>
    <n v="11304285"/>
    <x v="0"/>
    <n v="45147"/>
    <s v="INES"/>
    <s v="COFE2302"/>
    <m/>
    <s v=""/>
    <m/>
    <s v="P890705453"/>
    <s v="890705453 CAMARA DE COMERCIO DEL SUR Y ORIENTE DEL TOLIMA"/>
    <s v="E6"/>
    <n v="3001718"/>
    <s v="SP008282"/>
    <m/>
    <s v="URR3159 SP008282 SERV ALQUILER SALON DE EVENTOS CHAPARRAL"/>
    <x v="0"/>
    <n v="1202521"/>
    <n v="304.35000000000002"/>
    <n v="3103.18"/>
    <n v="1202521"/>
    <n v="257"/>
    <d v="2023-08-29T15:46:37"/>
    <n v="1"/>
    <n v="1202521"/>
    <s v="B.1.4"/>
    <n v="1"/>
    <s v="6"/>
    <s v="URR"/>
  </r>
  <r>
    <n v="17"/>
    <s v="CO"/>
    <s v="CO3CU"/>
    <s v="4500"/>
    <s v="51351008"/>
    <s v="A2"/>
    <s v="GL Posting Cucuta (CO)"/>
    <n v="2302437"/>
    <x v="0"/>
    <n v="45168"/>
    <n v="10848"/>
    <s v="COFE2302"/>
    <m/>
    <s v=""/>
    <m/>
    <s v="P800084061"/>
    <s v="800084061 SEMINARIO MENOR AN LUIS BELTRAN DIOCESIS  DE TIBU"/>
    <s v="E3"/>
    <n v="3001813"/>
    <s v=""/>
    <m/>
    <s v="FC000035_CTA0264DP REFRIGERIOS TIBÚ EDUCACIÓN_COFE2302"/>
    <x v="0"/>
    <n v="236112"/>
    <n v="57.79"/>
    <n v="600.24"/>
    <n v="236112"/>
    <n v="207"/>
    <d v="2023-09-05T01:09:54"/>
    <n v="1"/>
    <n v="236112"/>
    <s v="B.1.4"/>
    <n v="1"/>
    <s v="3"/>
    <s v="NE"/>
  </r>
  <r>
    <n v="18"/>
    <s v="CO"/>
    <s v="CO3CU"/>
    <s v="4500"/>
    <s v="51351008"/>
    <s v="A2"/>
    <s v="GL Posting Cucuta (CO)"/>
    <n v="2302437"/>
    <x v="0"/>
    <n v="45168"/>
    <n v="10848"/>
    <s v="COFE2302"/>
    <m/>
    <s v=""/>
    <m/>
    <s v="P800084061"/>
    <s v="800084061 SEMINARIO MENOR AN LUIS BELTRAN DIOCESIS  DE TIBU"/>
    <s v="E3"/>
    <n v="3001813"/>
    <s v=""/>
    <m/>
    <s v="FC000035_CTA0264DP REFRIGERIOS TIBÚ EDUCACIÓN_COFE2302"/>
    <x v="0"/>
    <n v="72689"/>
    <n v="17.79"/>
    <n v="184.79"/>
    <n v="72689"/>
    <n v="166"/>
    <d v="2023-09-05T01:09:54"/>
    <n v="1"/>
    <n v="72689"/>
    <s v="B.1.4"/>
    <n v="1"/>
    <s v="3"/>
    <s v="NE"/>
  </r>
  <r>
    <n v="19"/>
    <s v="CO"/>
    <s v="CO"/>
    <s v="4500"/>
    <s v="51351008"/>
    <s v="C2"/>
    <s v="GL Posting UCM (CO)"/>
    <n v="11304963"/>
    <x v="0"/>
    <n v="45163"/>
    <s v="INES"/>
    <s v="COFE2302"/>
    <m/>
    <s v=""/>
    <m/>
    <s v="P900708534"/>
    <s v="900708534 GRUPO EMPRESARIAL NUEVO HORIZONTE"/>
    <s v="E6"/>
    <n v="3001718"/>
    <s v="FC003313"/>
    <m/>
    <s v="URR3153 FC003313 SERVICIO_EVENTO FORMACIÓN DOCENTES GRANADA"/>
    <x v="0"/>
    <n v="1350000"/>
    <n v="330.4"/>
    <n v="3431.96"/>
    <n v="1350000"/>
    <n v="0"/>
    <d v="2023-09-07T00:59:41"/>
    <n v="1"/>
    <n v="1350000"/>
    <s v="B.1.4"/>
    <n v="1"/>
    <s v="6"/>
    <s v="URR"/>
  </r>
  <r>
    <n v="20"/>
    <s v="CO"/>
    <s v="CO"/>
    <s v="4500"/>
    <s v="51351008"/>
    <s v="C2"/>
    <s v="GL Posting UCM (CO)"/>
    <n v="11304963"/>
    <x v="0"/>
    <n v="45163"/>
    <s v="INES"/>
    <s v="COFE2302"/>
    <m/>
    <s v=""/>
    <m/>
    <s v="P900708534"/>
    <s v="900708534 GRUPO EMPRESARIAL NUEVO HORIZONTE"/>
    <s v="E6"/>
    <n v="3001718"/>
    <s v="FC003313"/>
    <m/>
    <s v="URR3153 FC003313 SERVICIO_EVENTO FORMACIÓN DOCENTES GRANADA"/>
    <x v="0"/>
    <n v="810000"/>
    <n v="198.24"/>
    <n v="2059.17"/>
    <n v="810000"/>
    <n v="0"/>
    <d v="2023-09-07T00:59:41"/>
    <n v="1"/>
    <n v="810000"/>
    <s v="B.1.4"/>
    <n v="1"/>
    <s v="6"/>
    <s v="URR"/>
  </r>
  <r>
    <n v="21"/>
    <s v="CO"/>
    <s v="CO"/>
    <s v="4500"/>
    <s v="51351022"/>
    <s v="C2"/>
    <s v="GL Posting UCM (CO)"/>
    <n v="11304736"/>
    <x v="0"/>
    <n v="45169"/>
    <s v="INES"/>
    <s v="COFE2302"/>
    <m/>
    <s v=""/>
    <m/>
    <s v="P28915036"/>
    <s v="28915036 LOZANO GUTIERREZ LILI YANETH"/>
    <s v="E6"/>
    <n v="3001718"/>
    <s v="UR014077"/>
    <m/>
    <s v="URR3159-1 UR014077 REFRIGERIOS Y ESTACION DE CAFE CAPACITACION SAE'S TOLIMA"/>
    <x v="0"/>
    <n v="511500"/>
    <n v="125.2"/>
    <n v="1311.31"/>
    <n v="511500"/>
    <n v="318"/>
    <d v="2023-09-02T20:58:25"/>
    <n v="1"/>
    <n v="511500"/>
    <s v="B.1.4"/>
    <n v="1"/>
    <s v="6"/>
    <s v="URR"/>
  </r>
  <r>
    <n v="22"/>
    <s v="CO"/>
    <s v="CO"/>
    <s v="4500"/>
    <s v="51351022"/>
    <s v="C2"/>
    <s v="GL Posting UCM (CO)"/>
    <n v="11304973"/>
    <x v="0"/>
    <n v="45168"/>
    <n v="140471"/>
    <s v="COFE2302"/>
    <m/>
    <s v=""/>
    <m/>
    <s v="P93453652"/>
    <s v="93453652 CORTES QUIJANO YHEISON ALFONSO"/>
    <s v="C6"/>
    <n v="3001718"/>
    <s v=""/>
    <m/>
    <s v="AJUS_11304775_URR3159-2_UR014076_REFRIGERIOS ADICIONALES JORNADA CHAPARRAL"/>
    <x v="0"/>
    <n v="-144500"/>
    <n v="-35.36"/>
    <n v="-367.35"/>
    <n v="-144500"/>
    <n v="0"/>
    <d v="2023-09-07T22:10:33"/>
    <n v="1"/>
    <n v="-144500"/>
    <s v="B.1.4"/>
    <n v="1"/>
    <s v="6"/>
    <s v="URR"/>
  </r>
  <r>
    <n v="23"/>
    <s v="CO"/>
    <s v="CO"/>
    <s v="4500"/>
    <s v="51351022"/>
    <s v="C2"/>
    <s v="GL Posting UCM (CO)"/>
    <n v="11304973"/>
    <x v="0"/>
    <n v="45168"/>
    <n v="140471"/>
    <s v="COFE2302"/>
    <m/>
    <s v=""/>
    <m/>
    <s v="P93453652"/>
    <s v="93453652 CORTES QUIJANO YHEISON ALFONSO"/>
    <s v="E6"/>
    <n v="3001718"/>
    <s v=""/>
    <m/>
    <s v="AJUS_11304775_URR3159-2_UR014076_REFRIGERIOS ADICIONALES JORNADA CHAPARRAL"/>
    <x v="0"/>
    <n v="144500"/>
    <n v="35.36"/>
    <n v="367.35"/>
    <n v="144500"/>
    <n v="0"/>
    <d v="2023-09-07T22:10:33"/>
    <n v="1"/>
    <n v="144500"/>
    <s v="B.1.4"/>
    <n v="1"/>
    <s v="6"/>
    <s v="URR"/>
  </r>
  <r>
    <n v="24"/>
    <s v="CO"/>
    <s v="CO6UR"/>
    <s v="4500"/>
    <s v="51351022"/>
    <s v="C2"/>
    <s v="GL Posting UCM (CO)"/>
    <n v="11304775"/>
    <x v="0"/>
    <n v="45168"/>
    <n v="140471"/>
    <s v="COFE2302"/>
    <m/>
    <s v=""/>
    <m/>
    <s v="P93453652"/>
    <s v="93453652 CORTES QUIJANO YHEISON ALFONSO"/>
    <s v="C6"/>
    <n v="3001718"/>
    <s v=""/>
    <m/>
    <s v="URR3159-2_UR014076_REFRIGERIOS ADICIONALES JORNADA CHAPARRAL"/>
    <x v="0"/>
    <n v="144500"/>
    <n v="35.36"/>
    <n v="367.35"/>
    <n v="144500"/>
    <n v="0"/>
    <d v="2023-09-04T17:39:43"/>
    <n v="1"/>
    <n v="144500"/>
    <s v="B.1.4"/>
    <n v="1"/>
    <s v="6"/>
    <s v="URR"/>
  </r>
  <r>
    <n v="25"/>
    <s v="CO"/>
    <s v="CO3CU"/>
    <s v="4500"/>
    <s v="52151001"/>
    <s v="A2"/>
    <s v="GL Posting Cucuta (CO)"/>
    <n v="2302360"/>
    <x v="0"/>
    <n v="45160"/>
    <n v="10848"/>
    <s v="COFE2302"/>
    <m/>
    <s v=""/>
    <m/>
    <s v="P900922612"/>
    <s v="900922612 NORSAN GROUP SAS"/>
    <s v="E3"/>
    <n v="3001813"/>
    <s v=""/>
    <m/>
    <s v="FC000311_CTA0261DP REFRIGERIOS TALLER DOCENTES"/>
    <x v="0"/>
    <n v="67500"/>
    <n v="16.34"/>
    <n v="169.94"/>
    <n v="67500"/>
    <n v="166"/>
    <d v="2023-09-02T00:07:47"/>
    <n v="1"/>
    <n v="67500"/>
    <s v="B.1.4"/>
    <n v="1"/>
    <s v="3"/>
    <s v="NE"/>
  </r>
  <r>
    <n v="26"/>
    <s v="CO"/>
    <s v="CO6UR"/>
    <s v="4500"/>
    <s v="52151006"/>
    <s v="C2"/>
    <s v="GL Posting UCM (CO)"/>
    <n v="11304391"/>
    <x v="0"/>
    <n v="45153"/>
    <n v="140118"/>
    <s v="COFE2302"/>
    <m/>
    <s v=""/>
    <m/>
    <s v="P830037946"/>
    <s v="830037946 PANAMERICANA LIBRERIA Y PAPELERIA S.A."/>
    <s v="E6"/>
    <n v="3001718"/>
    <s v=""/>
    <m/>
    <s v="COFE2302_FC110334_MATERIALES PEDAGOGICOSLAURA DIAZ_FORMACIÓN SAE Y ACOMPAÑAMIENTO A TERRITORIO"/>
    <x v="0"/>
    <n v="96420"/>
    <n v="23.92"/>
    <n v="243.85"/>
    <n v="96420"/>
    <n v="166"/>
    <d v="2023-08-30T21:39:32"/>
    <n v="1"/>
    <n v="96420"/>
    <s v="B.1.4"/>
    <n v="1"/>
    <s v="6"/>
    <s v="URR"/>
  </r>
  <r>
    <n v="27"/>
    <s v="CO"/>
    <s v="CO6UR"/>
    <s v="4500"/>
    <s v="52151006"/>
    <s v="C2"/>
    <s v="GL Posting UCM (CO)"/>
    <n v="11304391"/>
    <x v="0"/>
    <n v="45153"/>
    <n v="140118"/>
    <s v="COFE2302"/>
    <m/>
    <s v=""/>
    <m/>
    <s v="P93085418"/>
    <s v="93085418 CARLOS ALFONSO AROCA"/>
    <s v="E6"/>
    <n v="3001718"/>
    <s v=""/>
    <m/>
    <s v="COFE2302_DS014083_FOTOCOPIAS E IMPRESIONES_LAURA DIAZ_FORMACIÓN SAE Y ACOMPAÑAMIENTO A TERRITORIO"/>
    <x v="0"/>
    <n v="17400"/>
    <n v="4.32"/>
    <n v="44.01"/>
    <n v="17400"/>
    <n v="0"/>
    <d v="2023-08-30T21:39:32"/>
    <n v="1"/>
    <n v="17400"/>
    <s v="B.1.4"/>
    <n v="1"/>
    <s v="6"/>
    <s v="URR"/>
  </r>
  <r>
    <n v="28"/>
    <s v="CO"/>
    <s v="CO6UR"/>
    <s v="4500"/>
    <s v="52151006"/>
    <s v="C2"/>
    <s v="GL Posting UCM (CO)"/>
    <n v="11304391"/>
    <x v="0"/>
    <n v="45153"/>
    <n v="140118"/>
    <s v="COFE2302"/>
    <m/>
    <s v=""/>
    <m/>
    <s v="P93085418"/>
    <s v="93085418 CARLOS ALFONSO AROCA"/>
    <s v="E6"/>
    <n v="3001718"/>
    <s v=""/>
    <m/>
    <s v="AJUSTE AL PESO_LAURA DIAZ_FORMACIÓN SAE Y ACOMPAÑAMIENTO A TERRITORIO"/>
    <x v="0"/>
    <n v="60"/>
    <n v="0.01"/>
    <n v="0.15"/>
    <n v="60"/>
    <n v="0"/>
    <d v="2023-08-30T21:39:32"/>
    <n v="1"/>
    <n v="60"/>
    <s v="B.1.4"/>
    <n v="1"/>
    <s v="6"/>
    <s v="URR"/>
  </r>
  <r>
    <n v="29"/>
    <s v="CO"/>
    <s v="CO3CU"/>
    <s v="5290"/>
    <s v="52051004"/>
    <s v="A2"/>
    <s v="GL Posting Cucuta (CO)"/>
    <n v="2302425"/>
    <x v="0"/>
    <n v="45168"/>
    <n v="10848"/>
    <s v="COFE2302"/>
    <m/>
    <s v=""/>
    <m/>
    <s v="P800049104"/>
    <s v="800049104 LABORATORIO CLINICO COLMEDICOS IPS SAS"/>
    <s v="Z3"/>
    <n v="3148713"/>
    <s v=""/>
    <m/>
    <s v="FC159688 EXAMENES MEDICOS OCUPACIONALES_NE"/>
    <x v="0"/>
    <n v="217500"/>
    <n v="53.23"/>
    <n v="552.92999999999995"/>
    <n v="217500"/>
    <n v="310"/>
    <d v="2023-09-04T23:49:14"/>
    <n v="1"/>
    <n v="217500"/>
    <s v="C.3.1"/>
    <n v="1"/>
    <s v="3"/>
    <s v="NE"/>
  </r>
  <r>
    <n v="30"/>
    <s v="CO"/>
    <s v="CO3CU"/>
    <s v="5290"/>
    <s v="52051004"/>
    <s v="A2"/>
    <s v="GL Posting Cucuta (CO)"/>
    <n v="2302423"/>
    <x v="0"/>
    <n v="45168"/>
    <n v="10848"/>
    <s v="COFE2302"/>
    <m/>
    <s v=""/>
    <m/>
    <s v="P800049104"/>
    <s v="800049104 LABORATORIO CLINICO COLMEDICOS IPS SAS"/>
    <s v="Z3"/>
    <n v="3148713"/>
    <s v=""/>
    <m/>
    <s v="FC074621 EXAMENES MEDICOS OCUPACIONALES_NE"/>
    <x v="0"/>
    <n v="70200"/>
    <n v="17.18"/>
    <n v="178.46"/>
    <n v="70200"/>
    <n v="0"/>
    <d v="2023-09-04T23:45:46"/>
    <n v="1"/>
    <n v="70200"/>
    <s v="C.3.1"/>
    <n v="1"/>
    <s v="3"/>
    <s v="NE"/>
  </r>
  <r>
    <n v="31"/>
    <s v="CO"/>
    <s v="CO3CU"/>
    <s v="5290"/>
    <s v="52051004"/>
    <s v="A2"/>
    <s v="GL Posting Cucuta (CO)"/>
    <n v="2302424"/>
    <x v="0"/>
    <n v="45168"/>
    <n v="10848"/>
    <s v="COFE2302"/>
    <m/>
    <s v=""/>
    <m/>
    <s v="P800049104"/>
    <s v="800049104 LABORATORIO CLINICO COLMEDICOS IPS SAS"/>
    <s v="Z3"/>
    <n v="3148713"/>
    <s v=""/>
    <m/>
    <s v="FC159802 EXAMENES MEDICOS OCUPACIONALES_NE"/>
    <x v="0"/>
    <n v="80800"/>
    <n v="19.77"/>
    <n v="205.41"/>
    <n v="80800"/>
    <n v="0"/>
    <d v="2023-09-04T23:47:22"/>
    <n v="1"/>
    <n v="80800"/>
    <s v="C.3.1"/>
    <n v="1"/>
    <s v="3"/>
    <s v="NE"/>
  </r>
  <r>
    <n v="32"/>
    <s v="CO"/>
    <s v="CO3CU"/>
    <s v="5290"/>
    <s v="52051004"/>
    <s v="A2"/>
    <s v="GL Posting Cucuta (CO)"/>
    <n v="2302433"/>
    <x v="0"/>
    <n v="45168"/>
    <n v="10848"/>
    <s v="COFE2302"/>
    <m/>
    <s v=""/>
    <m/>
    <s v="P800049104"/>
    <s v="800049104 LABORATORIO CLINICO COLMEDICOS IPS SAS"/>
    <s v="Z3"/>
    <n v="3148713"/>
    <s v=""/>
    <m/>
    <s v="FC159684 EXAMENES MEDICOS OCUPACIONALES_NE"/>
    <x v="0"/>
    <n v="3552100"/>
    <n v="869.34"/>
    <n v="9030.11"/>
    <n v="3552100"/>
    <n v="310"/>
    <d v="2023-09-05T00:31:50"/>
    <n v="1"/>
    <n v="3552100"/>
    <s v="C.3.1"/>
    <n v="1"/>
    <s v="3"/>
    <s v="NE"/>
  </r>
  <r>
    <n v="33"/>
    <s v="CO"/>
    <s v="CO6UR"/>
    <s v="5295"/>
    <s v="51059999"/>
    <s v="SP"/>
    <s v="Payroll Posting"/>
    <n v="1303135"/>
    <x v="0"/>
    <n v="45168"/>
    <n v="138684"/>
    <s v="COFE2302"/>
    <n v="117828"/>
    <s v="Paula Andrea Pena Ortiz"/>
    <m/>
    <s v="P1010240351"/>
    <s v="1010240351 PAULA ANDREA PEÑA ORTIZ"/>
    <s v="Z6"/>
    <n v="3001748"/>
    <s v="SALARY 202308"/>
    <m/>
    <s v="SALARY 202308"/>
    <x v="0"/>
    <n v="2205410.5699999998"/>
    <n v="539.75"/>
    <n v="5606.57"/>
    <n v="2205410.5699999998"/>
    <n v="0"/>
    <d v="2023-09-08T23:23:09"/>
    <n v="1"/>
    <n v="2205410.5699999998"/>
    <s v="A.1.8"/>
    <n v="1"/>
    <s v="6"/>
    <s v="URR"/>
  </r>
  <r>
    <n v="34"/>
    <s v="CO"/>
    <s v="CO3CU"/>
    <s v="5295"/>
    <s v="51059999"/>
    <s v="SP"/>
    <s v="Payroll Posting"/>
    <n v="1303135"/>
    <x v="0"/>
    <n v="45168"/>
    <n v="138684"/>
    <s v="COFE2302"/>
    <n v="117980"/>
    <s v="Astrid Lorena Becerra"/>
    <m/>
    <s v="P63543063"/>
    <s v="63543063 ASTRID LORENA BECERRA FLOREZ"/>
    <s v="E3"/>
    <n v="3001807"/>
    <s v="SALARY 202308"/>
    <m/>
    <s v="SALARY 202308"/>
    <x v="0"/>
    <n v="8116385.2199999997"/>
    <n v="1986.4"/>
    <n v="20633.39"/>
    <n v="8116385.2199999997"/>
    <n v="0"/>
    <d v="2023-09-08T23:23:09"/>
    <n v="1"/>
    <n v="8116385.2199999997"/>
    <s v="A.1.2"/>
    <n v="1"/>
    <s v="3"/>
    <s v="NE"/>
  </r>
  <r>
    <n v="35"/>
    <s v="CO"/>
    <s v="CO6UR"/>
    <s v="5295"/>
    <s v="51059999"/>
    <s v="SP"/>
    <s v="Payroll Posting"/>
    <n v="1303135"/>
    <x v="0"/>
    <n v="45168"/>
    <n v="138684"/>
    <s v="COFE2302"/>
    <n v="122256"/>
    <s v="Jeisson Yaguara Quiroga"/>
    <m/>
    <s v="P1022968314"/>
    <s v="1022968314 YAGUARA QUIROGA JEISSON"/>
    <s v="E6"/>
    <n v="3165289"/>
    <s v="SALARY 202308"/>
    <m/>
    <s v="SALARY 202308"/>
    <x v="0"/>
    <n v="6455154.8799999999"/>
    <n v="1579.83"/>
    <n v="16410.23"/>
    <n v="6455154.8799999999"/>
    <n v="0"/>
    <d v="2023-09-08T23:23:09"/>
    <n v="1"/>
    <n v="6455154.8799999999"/>
    <s v="A.1.3"/>
    <n v="1"/>
    <s v="6"/>
    <s v="URR"/>
  </r>
  <r>
    <n v="36"/>
    <s v="CO"/>
    <s v="CO4TC"/>
    <s v="5295"/>
    <s v="51059999"/>
    <s v="SP"/>
    <s v="Payroll Posting"/>
    <n v="1303135"/>
    <x v="0"/>
    <n v="45168"/>
    <n v="138684"/>
    <s v="COFE2302"/>
    <n v="123654"/>
    <s v="Valeria Toro Betancur"/>
    <m/>
    <s v="P1085304003"/>
    <s v="1085304003 TORO BETANCUR VALERIA"/>
    <s v="Z4"/>
    <n v="3001583"/>
    <s v="SALARY 202308"/>
    <m/>
    <s v="SALARY 202308"/>
    <x v="0"/>
    <n v="6692557.0300000003"/>
    <n v="1637.94"/>
    <n v="17013.75"/>
    <n v="6692557.0300000003"/>
    <n v="0"/>
    <d v="2023-09-08T23:23:09"/>
    <n v="1"/>
    <n v="6692557.0300000003"/>
    <s v="A.1.8"/>
    <n v="1"/>
    <s v="4"/>
    <s v="WA"/>
  </r>
  <r>
    <n v="37"/>
    <s v="CO"/>
    <s v="CO3OC"/>
    <s v="5295"/>
    <s v="51059999"/>
    <s v="SP"/>
    <s v="Payroll Posting"/>
    <n v="1303135"/>
    <x v="0"/>
    <n v="45168"/>
    <n v="138684"/>
    <s v="COFE2302"/>
    <n v="124677"/>
    <s v="Diana Carolina Prada"/>
    <m/>
    <s v="P1090500931"/>
    <s v="1090500931 PRADA OLIVEROS DIANA CAROLINA"/>
    <s v="E3"/>
    <n v="3165141"/>
    <s v="SALARY 202308"/>
    <m/>
    <s v="SALARY 202308"/>
    <x v="0"/>
    <n v="8451246.0299999993"/>
    <n v="2068.36"/>
    <n v="21484.67"/>
    <n v="8451246.0299999993"/>
    <n v="0"/>
    <d v="2023-09-08T23:23:09"/>
    <n v="1"/>
    <n v="8451246.0299999993"/>
    <s v="A.1.3"/>
    <n v="1"/>
    <s v="3"/>
    <s v="NE"/>
  </r>
  <r>
    <n v="38"/>
    <s v="CO"/>
    <s v="CO2BG"/>
    <s v="5295"/>
    <s v="51059999"/>
    <s v="SP"/>
    <s v="Payroll Posting"/>
    <n v="1303135"/>
    <x v="0"/>
    <n v="45168"/>
    <n v="138684"/>
    <s v="COFE2302"/>
    <n v="125468"/>
    <s v="Estefania Alfonso Saavedra"/>
    <m/>
    <s v="P1019113223"/>
    <s v="1019113223 ALFONSO SAAVEDRA ESTEFANIA"/>
    <s v="Z2"/>
    <n v="3001763"/>
    <s v="SALARY 202308"/>
    <m/>
    <s v="SALARY 202308"/>
    <x v="0"/>
    <n v="1276954.21"/>
    <n v="312.52"/>
    <n v="3246.26"/>
    <n v="1276954.21"/>
    <n v="0"/>
    <d v="2023-09-08T23:23:09"/>
    <n v="1"/>
    <n v="1276954.21"/>
    <s v="A.1.8"/>
    <n v="1"/>
    <s v="2"/>
    <s v="CO"/>
  </r>
  <r>
    <n v="39"/>
    <s v="CO"/>
    <s v="CO3CU"/>
    <s v="5295"/>
    <s v="51059999"/>
    <s v="SP"/>
    <s v="Payroll Posting"/>
    <n v="1303135"/>
    <x v="0"/>
    <n v="45168"/>
    <n v="138684"/>
    <s v="COFE2302"/>
    <n v="125803"/>
    <s v="YINA CAROLINA CRISTANCHO ALVAREZ"/>
    <m/>
    <s v="P1095924452"/>
    <s v="1095924452 CRISTANCHO ALVAREZ YINA CAROLINA"/>
    <s v="Z3"/>
    <n v="3002798"/>
    <s v="SALARY 202308"/>
    <m/>
    <s v="SALARY 202308"/>
    <x v="0"/>
    <n v="5024633.03"/>
    <n v="1229.73"/>
    <n v="12773.57"/>
    <n v="5024633.03"/>
    <n v="0"/>
    <d v="2023-09-08T23:23:09"/>
    <n v="1"/>
    <n v="5024633.03"/>
    <s v="A.1.8"/>
    <n v="1"/>
    <s v="3"/>
    <s v="NE"/>
  </r>
  <r>
    <n v="40"/>
    <s v="CO"/>
    <s v="CO4TC"/>
    <s v="5295"/>
    <s v="51059999"/>
    <s v="SP"/>
    <s v="Payroll Posting"/>
    <n v="1303135"/>
    <x v="0"/>
    <n v="45168"/>
    <n v="138684"/>
    <s v="COFE2302"/>
    <n v="126017"/>
    <s v="Luz Mery Mejia Cuastumal"/>
    <m/>
    <s v="P36862001"/>
    <s v="36862001 MEJIA CUASTUMAL LUZ MERY"/>
    <s v="Z4"/>
    <n v="3001585"/>
    <s v="SALARY 202308"/>
    <m/>
    <s v="SALARY 202308"/>
    <x v="0"/>
    <n v="2298252.0299999998"/>
    <n v="562.47"/>
    <n v="5842.59"/>
    <n v="2298252.0299999998"/>
    <n v="0"/>
    <d v="2023-09-08T23:23:09"/>
    <n v="1"/>
    <n v="2298252.0299999998"/>
    <s v="A.1.8"/>
    <n v="1"/>
    <s v="4"/>
    <s v="WA"/>
  </r>
  <r>
    <n v="41"/>
    <s v="CO"/>
    <s v="CO6UR"/>
    <s v="5295"/>
    <s v="51059999"/>
    <s v="SP"/>
    <s v="Payroll Posting"/>
    <n v="1303135"/>
    <x v="0"/>
    <n v="45168"/>
    <n v="138684"/>
    <s v="COFE2302"/>
    <n v="126411"/>
    <s v="Alex Fernando Fernando Bustamante Beltrán"/>
    <m/>
    <s v="P1121949544"/>
    <s v="1121949544 BUSTAMANTE BELTRAN ALEX FERNANDO"/>
    <s v="Z6"/>
    <n v="3001746"/>
    <s v="SALARY 202308"/>
    <m/>
    <s v="SALARY 202308"/>
    <x v="0"/>
    <n v="1583137.61"/>
    <n v="387.46"/>
    <n v="4024.64"/>
    <n v="1583137.61"/>
    <n v="0"/>
    <d v="2023-09-08T23:23:09"/>
    <n v="1"/>
    <n v="1583137.61"/>
    <s v="A.1.8"/>
    <n v="1"/>
    <s v="6"/>
    <s v="URR"/>
  </r>
  <r>
    <n v="42"/>
    <s v="CO"/>
    <s v="CO6UR"/>
    <s v="5295"/>
    <s v="51059999"/>
    <s v="SP"/>
    <s v="Payroll Posting"/>
    <n v="1303135"/>
    <x v="0"/>
    <n v="45168"/>
    <n v="138684"/>
    <s v="COFE2302"/>
    <n v="126834"/>
    <s v="Katherine Grass Cardenas"/>
    <m/>
    <s v="P1023963248"/>
    <s v="1023963248 GRASS CARDENAS KATHERINE"/>
    <s v="Z6"/>
    <n v="3001744"/>
    <s v="SALARY 202308"/>
    <m/>
    <s v="SALARY 202308"/>
    <x v="0"/>
    <n v="3239135.54"/>
    <n v="792.75"/>
    <n v="8234.5"/>
    <n v="3239135.54"/>
    <n v="0"/>
    <d v="2023-09-08T23:23:09"/>
    <n v="1"/>
    <n v="3239135.54"/>
    <s v="A.1.8"/>
    <n v="1"/>
    <s v="6"/>
    <s v="URR"/>
  </r>
  <r>
    <n v="43"/>
    <s v="CO"/>
    <s v="CO2BG"/>
    <s v="5295"/>
    <s v="51059999"/>
    <s v="SP"/>
    <s v="Payroll Posting"/>
    <n v="1303135"/>
    <x v="0"/>
    <n v="45168"/>
    <n v="138684"/>
    <s v="COFE2302"/>
    <n v="127068"/>
    <s v="Mauricio Sánchez Segura"/>
    <m/>
    <s v="P1107058260"/>
    <s v="1107058260 SANCHEZ SEGURA MAURICIO"/>
    <s v="Z2"/>
    <n v="3001765"/>
    <s v="SALARY 202308"/>
    <m/>
    <s v="SALARY 202308"/>
    <x v="0"/>
    <n v="1702854.55"/>
    <n v="416.76"/>
    <n v="4328.9799999999996"/>
    <n v="1702854.55"/>
    <n v="0"/>
    <d v="2023-09-08T23:23:09"/>
    <n v="1"/>
    <n v="1702854.55"/>
    <s v="A.1.8"/>
    <n v="1"/>
    <s v="2"/>
    <s v="CO"/>
  </r>
  <r>
    <n v="44"/>
    <s v="CO"/>
    <s v="CO2BG"/>
    <s v="5295"/>
    <s v="51059999"/>
    <s v="SP"/>
    <s v="Payroll Posting"/>
    <n v="1303135"/>
    <x v="0"/>
    <n v="45168"/>
    <n v="138684"/>
    <s v="COFE2302"/>
    <n v="127419"/>
    <s v="Tatiana Paola Puentes Sierra"/>
    <m/>
    <s v="P1016081795"/>
    <s v="1016081795 PUENTES SIERRA TATIANA PAOLA"/>
    <s v="Z2"/>
    <n v="3168228"/>
    <s v="SALARY 202308"/>
    <m/>
    <s v="SALARY 202308"/>
    <x v="0"/>
    <n v="1299503.53"/>
    <n v="318.04000000000002"/>
    <n v="3303.58"/>
    <n v="1299503.53"/>
    <n v="0"/>
    <d v="2023-09-08T23:23:09"/>
    <n v="1"/>
    <n v="1299503.53"/>
    <s v="A.1.8"/>
    <n v="1"/>
    <s v="2"/>
    <s v="CO"/>
  </r>
  <r>
    <n v="45"/>
    <s v="CO"/>
    <s v="CO6UR"/>
    <s v="5295"/>
    <s v="51059999"/>
    <s v="SP"/>
    <s v="Payroll Posting"/>
    <n v="1303135"/>
    <x v="0"/>
    <n v="45168"/>
    <n v="138684"/>
    <s v="COFE2302"/>
    <n v="127717"/>
    <s v="Jaime Alexis Machado Tovar"/>
    <m/>
    <s v="P1121855213"/>
    <s v="1121855213 MACHADO TOVAR JAIME ALEXIS"/>
    <s v="Z6"/>
    <n v="3001749"/>
    <s v="SALARY 202308"/>
    <m/>
    <s v="SALARY 202308"/>
    <x v="0"/>
    <n v="1538341.77"/>
    <n v="376.49"/>
    <n v="3910.76"/>
    <n v="1538341.77"/>
    <n v="0"/>
    <d v="2023-09-08T23:23:09"/>
    <n v="1"/>
    <n v="1538341.77"/>
    <s v="A.1.8"/>
    <n v="1"/>
    <s v="6"/>
    <s v="URR"/>
  </r>
  <r>
    <n v="46"/>
    <s v="CO"/>
    <s v="CO6UR"/>
    <s v="5295"/>
    <s v="51059999"/>
    <s v="SP"/>
    <s v="Payroll Posting"/>
    <n v="1303135"/>
    <x v="0"/>
    <n v="45168"/>
    <n v="138684"/>
    <s v="COFE2302"/>
    <n v="131999"/>
    <s v="Laura Alejandra Diaz Cardoso"/>
    <m/>
    <s v="P1026276493"/>
    <s v="1026276493 LAURA ALEJANDRA DIAZ CARDOSO"/>
    <s v="E6"/>
    <n v="3165288"/>
    <s v="SALARY 202308"/>
    <m/>
    <s v="SALARY 202308"/>
    <x v="0"/>
    <n v="8124768.0300000003"/>
    <n v="1988.46"/>
    <n v="20654.7"/>
    <n v="8124768.0300000003"/>
    <n v="0"/>
    <d v="2023-09-08T23:23:09"/>
    <n v="1"/>
    <n v="8124768.0300000003"/>
    <s v="A.1.3"/>
    <n v="1"/>
    <s v="6"/>
    <s v="URR"/>
  </r>
  <r>
    <n v="47"/>
    <s v="CO"/>
    <s v="CO2BG"/>
    <s v="5295"/>
    <s v="51059999"/>
    <s v="SP"/>
    <s v="Payroll Posting"/>
    <n v="1303135"/>
    <x v="0"/>
    <n v="45168"/>
    <n v="138684"/>
    <s v="COFE2302"/>
    <n v="136316"/>
    <s v="Ivonne Pilar Castañeda Navarro"/>
    <m/>
    <s v="P1032393306"/>
    <s v="1032393306 CASTAÑEDA NAVARRO IVONNE PILAR"/>
    <s v="Z2"/>
    <n v="3001768"/>
    <s v="SALARY 202308"/>
    <m/>
    <s v="SALARY 202308"/>
    <x v="0"/>
    <n v="1399811.52"/>
    <n v="342.59"/>
    <n v="3558.59"/>
    <n v="1399811.52"/>
    <n v="0"/>
    <d v="2023-09-08T23:23:09"/>
    <n v="1"/>
    <n v="1399811.52"/>
    <s v="A.1.8"/>
    <n v="1"/>
    <s v="2"/>
    <s v="CO"/>
  </r>
  <r>
    <n v="48"/>
    <s v="CO"/>
    <s v="CO4PP"/>
    <s v="5295"/>
    <s v="51059999"/>
    <s v="SP"/>
    <s v="Payroll Posting"/>
    <n v="1303135"/>
    <x v="0"/>
    <n v="45168"/>
    <n v="138684"/>
    <s v="COFE2302"/>
    <n v="136403"/>
    <s v="Natalia. Delgado Amezquita"/>
    <m/>
    <s v="P1061809296"/>
    <s v="1061809296 DELADO AMEZQUITA NATALIA"/>
    <s v="A4"/>
    <n v="3001584"/>
    <s v="SALARY 202308"/>
    <m/>
    <s v="SALARY 202308"/>
    <x v="0"/>
    <n v="4702352.03"/>
    <n v="1150.8499999999999"/>
    <n v="11954.27"/>
    <n v="4702352.03"/>
    <n v="0"/>
    <d v="2023-09-08T23:23:09"/>
    <n v="1"/>
    <n v="4702352.03"/>
    <s v="A.1.8"/>
    <n v="1"/>
    <s v="4"/>
    <s v="WA"/>
  </r>
  <r>
    <n v="49"/>
    <s v="CO"/>
    <s v="CO6UR"/>
    <s v="5295"/>
    <s v="51059999"/>
    <s v="SP"/>
    <s v="Payroll Posting"/>
    <n v="1303135"/>
    <x v="0"/>
    <n v="45168"/>
    <n v="138684"/>
    <s v="COFE2302"/>
    <n v="138270"/>
    <s v="Trinidad Trinidad Amaya Velásquez"/>
    <m/>
    <s v="P1098832703"/>
    <s v="1098832703 AMAYA VELASQUEZ TRINIDAD"/>
    <s v="Z6"/>
    <n v="3001745"/>
    <s v="SALARY 202308"/>
    <m/>
    <s v="SALARY 202308"/>
    <x v="0"/>
    <n v="139440.01"/>
    <n v="34.130000000000003"/>
    <n v="354.48"/>
    <n v="139440.01"/>
    <n v="0"/>
    <d v="2023-09-08T23:23:09"/>
    <n v="1"/>
    <n v="139440.01"/>
    <s v="A.1.8"/>
    <n v="1"/>
    <s v="6"/>
    <s v="URR"/>
  </r>
  <r>
    <n v="50"/>
    <s v="CO"/>
    <s v="CO3SM"/>
    <s v="5295"/>
    <s v="51059999"/>
    <s v="SP"/>
    <s v="Payroll Posting"/>
    <n v="1303135"/>
    <x v="0"/>
    <n v="45168"/>
    <n v="138684"/>
    <s v="COFE2302"/>
    <n v="139091"/>
    <s v="Anuar Pacheco Padilla"/>
    <m/>
    <s v="P72135531"/>
    <s v="72135531 PACHECO PADILLA ANUAR"/>
    <s v="E3"/>
    <n v="3001809"/>
    <s v="SALARY 202308"/>
    <m/>
    <s v="SALARY 202308"/>
    <x v="0"/>
    <n v="7822981.0300000003"/>
    <n v="1914.6"/>
    <n v="19887.5"/>
    <n v="7822981.0300000003"/>
    <n v="0"/>
    <d v="2023-09-08T23:23:09"/>
    <n v="1"/>
    <n v="7822981.0300000003"/>
    <s v="A.1.3"/>
    <n v="1"/>
    <s v="3"/>
    <s v="NE"/>
  </r>
  <r>
    <n v="51"/>
    <s v="CO"/>
    <s v="CO2BG"/>
    <s v="5295"/>
    <s v="51059999"/>
    <s v="SP"/>
    <s v="Payroll Posting"/>
    <n v="1303135"/>
    <x v="0"/>
    <n v="45168"/>
    <n v="138684"/>
    <s v="COFE2302"/>
    <n v="139332"/>
    <s v="Maria Camila Paredes Valencia"/>
    <m/>
    <s v="P1018465595"/>
    <s v="1018465595 PAREDES VALENCIA MARIA CAMILA"/>
    <s v="Z2"/>
    <n v="3001766"/>
    <s v="SALARY 202308"/>
    <m/>
    <s v="SALARY 202308"/>
    <x v="0"/>
    <n v="1233858.3700000001"/>
    <n v="301.97000000000003"/>
    <n v="3136.7"/>
    <n v="1233858.3700000001"/>
    <n v="0"/>
    <d v="2023-09-08T23:23:09"/>
    <n v="1"/>
    <n v="1233858.3700000001"/>
    <s v="A.1.8"/>
    <n v="1"/>
    <s v="2"/>
    <s v="CO"/>
  </r>
  <r>
    <n v="52"/>
    <s v="CO"/>
    <s v="CO3SM"/>
    <s v="5295"/>
    <s v="51059999"/>
    <s v="SP"/>
    <s v="Payroll Posting"/>
    <n v="1303141"/>
    <x v="0"/>
    <n v="45168"/>
    <n v="138684"/>
    <s v="COFE2302"/>
    <n v="139987"/>
    <s v="ORLY KATRINA MASCO"/>
    <m/>
    <s v="P1032438511"/>
    <s v="1032438511 MASCO FRAGOZO ORLY KATRINA"/>
    <s v="E3"/>
    <n v="3001810"/>
    <s v="SALARY 202308"/>
    <m/>
    <s v="SALARY 202308"/>
    <x v="0"/>
    <n v="3440111.03"/>
    <n v="841.93"/>
    <n v="8745.42"/>
    <n v="3440111.03"/>
    <n v="0"/>
    <d v="2023-09-09T00:56:41"/>
    <n v="1"/>
    <n v="3440111.03"/>
    <s v="A.1.6"/>
    <n v="1"/>
    <s v="3"/>
    <s v="NE"/>
  </r>
  <r>
    <n v="53"/>
    <s v="CO"/>
    <s v="CO3SM"/>
    <s v="5295"/>
    <s v="51059999"/>
    <s v="SP"/>
    <s v="Payroll Posting"/>
    <n v="1303141"/>
    <x v="0"/>
    <n v="45168"/>
    <n v="138684"/>
    <s v="COFE2302"/>
    <n v="139989"/>
    <s v="Armando Diaz Martinez"/>
    <m/>
    <s v="P84459178"/>
    <s v="84459178 DIAZ MARTINEZ ARMANDO"/>
    <s v="E3"/>
    <n v="3076665"/>
    <s v="SALARY 202308"/>
    <m/>
    <s v="SALARY 202308"/>
    <x v="0"/>
    <n v="3440111.03"/>
    <n v="841.93"/>
    <n v="8745.42"/>
    <n v="3440111.03"/>
    <n v="0"/>
    <d v="2023-09-09T00:56:41"/>
    <n v="1"/>
    <n v="3440111.03"/>
    <s v="A.1.6"/>
    <n v="1"/>
    <s v="3"/>
    <s v="NE"/>
  </r>
  <r>
    <n v="54"/>
    <s v="CO"/>
    <s v="CO3SM"/>
    <s v="5295"/>
    <s v="51059999"/>
    <s v="SP"/>
    <s v="Payroll Posting"/>
    <n v="1303141"/>
    <x v="0"/>
    <n v="45168"/>
    <n v="138684"/>
    <s v="COFE2302"/>
    <n v="139990"/>
    <s v="Carlos Alberto Contreras"/>
    <m/>
    <s v="P80026409"/>
    <s v="80026409 CONTRERAS BRICEÑO CARLOS ALBERTO"/>
    <s v="E3"/>
    <n v="3076664"/>
    <s v="SALARY 202308"/>
    <m/>
    <s v="SALARY 202308"/>
    <x v="0"/>
    <n v="3440111.03"/>
    <n v="841.93"/>
    <n v="8745.42"/>
    <n v="3440111.03"/>
    <n v="0"/>
    <d v="2023-09-09T00:56:41"/>
    <n v="1"/>
    <n v="3440111.03"/>
    <s v="A.1.6"/>
    <n v="1"/>
    <s v="3"/>
    <s v="NE"/>
  </r>
  <r>
    <n v="55"/>
    <s v="CO"/>
    <s v="CO3SM"/>
    <s v="5295"/>
    <s v="51059999"/>
    <s v="SP"/>
    <s v="Payroll Posting"/>
    <n v="1303141"/>
    <x v="0"/>
    <n v="45168"/>
    <n v="138684"/>
    <s v="COFE2302"/>
    <n v="139991"/>
    <s v="Maria Alejandra Ramirez Orozco"/>
    <m/>
    <s v="P1065131022"/>
    <s v="1065131022 RAMIREZ OROZCO MARIA ALEJANDRA"/>
    <s v="E3"/>
    <n v="3076663"/>
    <s v="SALARY 202308"/>
    <m/>
    <s v="SALARY 202308"/>
    <x v="0"/>
    <n v="3440111.03"/>
    <n v="841.93"/>
    <n v="8745.42"/>
    <n v="3440111.03"/>
    <n v="0"/>
    <d v="2023-09-09T00:56:41"/>
    <n v="1"/>
    <n v="3440111.03"/>
    <s v="A.1.6"/>
    <n v="1"/>
    <s v="3"/>
    <s v="NE"/>
  </r>
  <r>
    <n v="56"/>
    <s v="CO"/>
    <s v="CO3SM"/>
    <s v="5295"/>
    <s v="51059999"/>
    <s v="SP"/>
    <s v="Payroll Posting"/>
    <n v="1303141"/>
    <x v="0"/>
    <n v="45168"/>
    <n v="138684"/>
    <s v="COFE2302"/>
    <n v="139992"/>
    <s v="Ketis Yulieth Amaya"/>
    <m/>
    <s v="P1122403055"/>
    <s v="1122403055 AMAYA AROCHA KETIS YULIETH"/>
    <s v="E3"/>
    <n v="3076662"/>
    <s v="SALARY 202308"/>
    <m/>
    <s v="SALARY 202308"/>
    <x v="0"/>
    <n v="3440111.03"/>
    <n v="841.93"/>
    <n v="8745.42"/>
    <n v="3440111.03"/>
    <n v="0"/>
    <d v="2023-09-09T00:56:41"/>
    <n v="1"/>
    <n v="3440111.03"/>
    <s v="A.1.6"/>
    <n v="1"/>
    <s v="3"/>
    <s v="NE"/>
  </r>
  <r>
    <n v="57"/>
    <s v="CO"/>
    <s v="CO3SM"/>
    <s v="5295"/>
    <s v="51059999"/>
    <s v="SP"/>
    <s v="Payroll Posting"/>
    <n v="1303141"/>
    <x v="0"/>
    <n v="45168"/>
    <n v="138684"/>
    <s v="COFE2302"/>
    <n v="139993"/>
    <s v="Luis David Ramos"/>
    <m/>
    <s v="P1065815977"/>
    <s v="1065815977 RAMOS PEREZ LUIS DAVID"/>
    <s v="E3"/>
    <n v="3076661"/>
    <s v="SALARY 202308"/>
    <m/>
    <s v="SALARY 202308"/>
    <x v="0"/>
    <n v="3440111.03"/>
    <n v="841.93"/>
    <n v="8745.42"/>
    <n v="3440111.03"/>
    <n v="0"/>
    <d v="2023-09-09T00:56:41"/>
    <n v="1"/>
    <n v="3440111.03"/>
    <s v="A.1.6"/>
    <n v="1"/>
    <s v="3"/>
    <s v="NE"/>
  </r>
  <r>
    <n v="58"/>
    <s v="CO"/>
    <s v="CO3SM"/>
    <s v="5295"/>
    <s v="51059999"/>
    <s v="SP"/>
    <s v="Payroll Posting"/>
    <n v="1303141"/>
    <x v="0"/>
    <n v="45168"/>
    <n v="138684"/>
    <s v="COFE2302"/>
    <n v="139994"/>
    <s v="Jasbleidy Yolima Lopez Alvarez"/>
    <m/>
    <s v="P50914585"/>
    <s v="50914585 LOPEZ ALVAREZ JASBLEIDY YOLIMA"/>
    <s v="E3"/>
    <n v="3076660"/>
    <s v="SALARY 202308"/>
    <m/>
    <s v="SALARY 202308"/>
    <x v="0"/>
    <n v="3440111.03"/>
    <n v="841.93"/>
    <n v="8745.42"/>
    <n v="3440111.03"/>
    <n v="0"/>
    <d v="2023-09-09T00:56:41"/>
    <n v="1"/>
    <n v="3440111.03"/>
    <s v="A.1.6"/>
    <n v="1"/>
    <s v="3"/>
    <s v="NE"/>
  </r>
  <r>
    <n v="59"/>
    <s v="CO"/>
    <s v="CO3SM"/>
    <s v="5295"/>
    <s v="51059999"/>
    <s v="SP"/>
    <s v="Payroll Posting"/>
    <n v="1303141"/>
    <x v="0"/>
    <n v="45168"/>
    <n v="138684"/>
    <s v="COFE2302"/>
    <n v="139995"/>
    <s v="EYLENN YANETH RAMOS CORDOBA"/>
    <m/>
    <s v="P1122403703"/>
    <s v="1122403703 RAMOS CORDOBA EYLENN JANETH"/>
    <s v="E3"/>
    <n v="3076659"/>
    <s v="SALARY 202308"/>
    <m/>
    <s v="SALARY 202308"/>
    <x v="0"/>
    <n v="3440111.03"/>
    <n v="841.93"/>
    <n v="8745.42"/>
    <n v="3440111.03"/>
    <n v="0"/>
    <d v="2023-09-09T00:56:41"/>
    <n v="1"/>
    <n v="3440111.03"/>
    <s v="A.1.6"/>
    <n v="1"/>
    <s v="3"/>
    <s v="NE"/>
  </r>
  <r>
    <n v="60"/>
    <s v="CO"/>
    <s v="CO3SM"/>
    <s v="5295"/>
    <s v="51059999"/>
    <s v="SP"/>
    <s v="Payroll Posting"/>
    <n v="1303141"/>
    <x v="0"/>
    <n v="45168"/>
    <n v="138684"/>
    <s v="COFE2302"/>
    <n v="139996"/>
    <s v="DIEGO ALEJANDRO RAMIREZ RUEDA"/>
    <m/>
    <s v="P1120743458"/>
    <s v="1120743458 RAMIREZ RUEDA DIEGO ALEJANDRO"/>
    <s v="E3"/>
    <n v="3076658"/>
    <s v="SALARY 202308"/>
    <m/>
    <s v="SALARY 202308"/>
    <x v="0"/>
    <n v="3440111.03"/>
    <n v="841.93"/>
    <n v="8745.42"/>
    <n v="3440111.03"/>
    <n v="0"/>
    <d v="2023-09-09T00:56:41"/>
    <n v="1"/>
    <n v="3440111.03"/>
    <s v="A.1.6"/>
    <n v="1"/>
    <s v="3"/>
    <s v="NE"/>
  </r>
  <r>
    <n v="61"/>
    <s v="CO"/>
    <s v="CO3SM"/>
    <s v="5295"/>
    <s v="51059999"/>
    <s v="SP"/>
    <s v="Payroll Posting"/>
    <n v="1303141"/>
    <x v="0"/>
    <n v="45168"/>
    <n v="138684"/>
    <s v="COFE2302"/>
    <n v="139997"/>
    <s v="Yeleidy Córdoba Banquet"/>
    <m/>
    <s v="P56079235"/>
    <s v="56079235 CORDOBA BANQUET YELEIDY"/>
    <s v="E3"/>
    <n v="3076657"/>
    <s v="SALARY 202308"/>
    <m/>
    <s v="SALARY 202308"/>
    <x v="0"/>
    <n v="3440111.03"/>
    <n v="841.93"/>
    <n v="8745.42"/>
    <n v="3440111.03"/>
    <n v="0"/>
    <d v="2023-09-09T00:56:41"/>
    <n v="1"/>
    <n v="3440111.03"/>
    <s v="A.1.6"/>
    <n v="1"/>
    <s v="3"/>
    <s v="NE"/>
  </r>
  <r>
    <n v="62"/>
    <s v="CO"/>
    <s v="CO3SM"/>
    <s v="5295"/>
    <s v="51059999"/>
    <s v="SP"/>
    <s v="Payroll Posting"/>
    <n v="1303141"/>
    <x v="0"/>
    <n v="45168"/>
    <n v="138684"/>
    <s v="COFE2302"/>
    <n v="139998"/>
    <s v="Lena Judith Manjarrez Rodriguez"/>
    <m/>
    <s v="P1063948219"/>
    <s v="1063948219 MANJARREZ RODRIGUEZ LENA JUDITH"/>
    <s v="E3"/>
    <n v="3076656"/>
    <s v="SALARY 202308"/>
    <m/>
    <s v="SALARY 202308"/>
    <x v="0"/>
    <n v="3440111.03"/>
    <n v="841.93"/>
    <n v="8745.42"/>
    <n v="3440111.03"/>
    <n v="0"/>
    <d v="2023-09-09T00:56:41"/>
    <n v="1"/>
    <n v="3440111.03"/>
    <s v="A.1.6"/>
    <n v="1"/>
    <s v="3"/>
    <s v="NE"/>
  </r>
  <r>
    <n v="63"/>
    <s v="CO"/>
    <s v="CO3SM"/>
    <s v="5295"/>
    <s v="51059999"/>
    <s v="SP"/>
    <s v="Payroll Posting"/>
    <n v="1303141"/>
    <x v="0"/>
    <n v="45168"/>
    <n v="138684"/>
    <s v="COFE2302"/>
    <n v="139999"/>
    <s v="ANGELICA ROSA FRAGOZO PLATA"/>
    <m/>
    <s v="P56075926"/>
    <s v="56075926 FRAGOZO PLATA ANGELICA ROSA"/>
    <s v="E3"/>
    <n v="3076655"/>
    <s v="SALARY 202308"/>
    <m/>
    <s v="SALARY 202308"/>
    <x v="0"/>
    <n v="3440111.03"/>
    <n v="841.93"/>
    <n v="8745.42"/>
    <n v="3440111.03"/>
    <n v="0"/>
    <d v="2023-09-09T00:56:41"/>
    <n v="1"/>
    <n v="3440111.03"/>
    <s v="A.1.6"/>
    <n v="1"/>
    <s v="3"/>
    <s v="NE"/>
  </r>
  <r>
    <n v="64"/>
    <s v="CO"/>
    <s v="CO3SM"/>
    <s v="5295"/>
    <s v="51059999"/>
    <s v="SP"/>
    <s v="Payroll Posting"/>
    <n v="1303141"/>
    <x v="0"/>
    <n v="45168"/>
    <n v="138684"/>
    <s v="COFE2302"/>
    <n v="140000"/>
    <s v="Jetsen Jhosseth Jhosseth Gil Mejia"/>
    <m/>
    <s v="P1122404229"/>
    <s v="1122404229 GIL MEJIA JETSEN JHOSSETH"/>
    <s v="E3"/>
    <n v="3076654"/>
    <s v="SALARY 202308"/>
    <m/>
    <s v="SALARY 202308"/>
    <x v="0"/>
    <n v="3440111.03"/>
    <n v="841.93"/>
    <n v="8745.42"/>
    <n v="3440111.03"/>
    <n v="0"/>
    <d v="2023-09-09T00:56:41"/>
    <n v="1"/>
    <n v="3440111.03"/>
    <s v="A.1.6"/>
    <n v="1"/>
    <s v="3"/>
    <s v="NE"/>
  </r>
  <r>
    <n v="65"/>
    <s v="CO"/>
    <s v="CO3SM"/>
    <s v="5295"/>
    <s v="51059999"/>
    <s v="SP"/>
    <s v="Payroll Posting"/>
    <n v="1303141"/>
    <x v="0"/>
    <n v="45168"/>
    <n v="138684"/>
    <s v="COFE2302"/>
    <n v="140001"/>
    <s v="Alvaro Javier Gonzalez"/>
    <m/>
    <s v="P1124012847"/>
    <s v="1124012847 GONZALEZ MONTES ALVARO JAVIER"/>
    <s v="E3"/>
    <n v="3076653"/>
    <s v="SALARY 202308"/>
    <m/>
    <s v="SALARY 202308"/>
    <x v="0"/>
    <n v="3440111.03"/>
    <n v="841.93"/>
    <n v="8745.42"/>
    <n v="3440111.03"/>
    <n v="0"/>
    <d v="2023-09-09T00:56:41"/>
    <n v="1"/>
    <n v="3440111.03"/>
    <s v="A.1.6"/>
    <n v="1"/>
    <s v="3"/>
    <s v="NE"/>
  </r>
  <r>
    <n v="66"/>
    <s v="CO"/>
    <s v="CO3SM"/>
    <s v="5295"/>
    <s v="51059999"/>
    <s v="SP"/>
    <s v="Payroll Posting"/>
    <n v="1303141"/>
    <x v="0"/>
    <n v="45168"/>
    <n v="138684"/>
    <s v="COFE2302"/>
    <n v="140002"/>
    <s v="Leidis Meribed Jimenez"/>
    <m/>
    <s v="P1124037183"/>
    <s v="1124037183 JIMENEZ SAN MARTIN LEIDIS MERIBED"/>
    <s v="E3"/>
    <n v="3076652"/>
    <s v="SALARY 202308"/>
    <m/>
    <s v="SALARY 202308"/>
    <x v="0"/>
    <n v="3440111.03"/>
    <n v="841.93"/>
    <n v="8745.42"/>
    <n v="3440111.03"/>
    <n v="0"/>
    <d v="2023-09-09T00:56:41"/>
    <n v="1"/>
    <n v="3440111.03"/>
    <s v="A.1.6"/>
    <n v="1"/>
    <s v="3"/>
    <s v="NE"/>
  </r>
  <r>
    <n v="67"/>
    <s v="CO"/>
    <s v="CO3CU"/>
    <s v="5295"/>
    <s v="51059999"/>
    <s v="SP"/>
    <s v="Payroll Posting"/>
    <n v="1303141"/>
    <x v="0"/>
    <n v="45168"/>
    <n v="138684"/>
    <s v="COFE2302"/>
    <n v="140026"/>
    <s v="Angie Juliana Juliana Meneses Avila"/>
    <m/>
    <s v="P1094276611"/>
    <s v="1094276611 ANGIE JULIANA MENSES AVILA"/>
    <s v="E3"/>
    <n v="3076651"/>
    <s v="SALARY 202308"/>
    <m/>
    <s v="SALARY 202308"/>
    <x v="0"/>
    <n v="3427539.03"/>
    <n v="838.86"/>
    <n v="8713.4599999999991"/>
    <n v="3427539.03"/>
    <n v="0"/>
    <d v="2023-09-09T00:56:41"/>
    <n v="1"/>
    <n v="3427539.03"/>
    <s v="A.1.6"/>
    <n v="1"/>
    <s v="3"/>
    <s v="NE"/>
  </r>
  <r>
    <n v="68"/>
    <s v="CO"/>
    <s v="CO3CU"/>
    <s v="5295"/>
    <s v="51059999"/>
    <s v="SP"/>
    <s v="Payroll Posting"/>
    <n v="1303141"/>
    <x v="0"/>
    <n v="45168"/>
    <n v="138684"/>
    <s v="COFE2302"/>
    <n v="140028"/>
    <s v="Junior Rafael Oquendo Negrete"/>
    <m/>
    <s v="P1067912257"/>
    <s v="1067912257 JUNIOR RAFAEL OQUENDO NEGRETE"/>
    <s v="E3"/>
    <n v="3076650"/>
    <s v="SALARY 202308"/>
    <m/>
    <s v="SALARY 202308"/>
    <x v="0"/>
    <n v="3440111.03"/>
    <n v="841.93"/>
    <n v="8745.42"/>
    <n v="3440111.03"/>
    <n v="0"/>
    <d v="2023-09-09T00:56:41"/>
    <n v="1"/>
    <n v="3440111.03"/>
    <s v="A.1.6"/>
    <n v="1"/>
    <s v="3"/>
    <s v="NE"/>
  </r>
  <r>
    <n v="69"/>
    <s v="CO"/>
    <s v="CO3SM"/>
    <s v="5295"/>
    <s v="51059999"/>
    <s v="SP"/>
    <s v="Payroll Posting"/>
    <n v="1303141"/>
    <x v="0"/>
    <n v="45168"/>
    <n v="138684"/>
    <s v="COFE2302"/>
    <n v="140029"/>
    <s v="Oriana Marcela Pérez Campuzano"/>
    <m/>
    <s v="P1122808999"/>
    <s v="1122808999 PEREZ CAMPUZANO ORIANA MARCELA"/>
    <s v="E3"/>
    <n v="3076649"/>
    <s v="SALARY 202308"/>
    <m/>
    <s v="SALARY 202308"/>
    <x v="0"/>
    <n v="3440111.03"/>
    <n v="841.93"/>
    <n v="8745.42"/>
    <n v="3440111.03"/>
    <n v="0"/>
    <d v="2023-09-09T00:56:41"/>
    <n v="1"/>
    <n v="3440111.03"/>
    <s v="A.1.6"/>
    <n v="1"/>
    <s v="3"/>
    <s v="NE"/>
  </r>
  <r>
    <n v="70"/>
    <s v="CO"/>
    <s v="CO3SM"/>
    <s v="5295"/>
    <s v="51059999"/>
    <s v="SP"/>
    <s v="Payroll Posting"/>
    <n v="1303141"/>
    <x v="0"/>
    <n v="45168"/>
    <n v="138684"/>
    <s v="COFE2302"/>
    <n v="140030"/>
    <s v="Olfanis Carolina Medina Peñaranda"/>
    <m/>
    <s v="P1120750988"/>
    <s v="1120750988 MEDINA PEÑARANDA OLFANIS CAROLINA"/>
    <s v="E3"/>
    <n v="3165140"/>
    <s v="SALARY 202308"/>
    <m/>
    <s v="SALARY 202308"/>
    <x v="0"/>
    <n v="3440111.03"/>
    <n v="841.93"/>
    <n v="8745.42"/>
    <n v="3440111.03"/>
    <n v="0"/>
    <d v="2023-09-09T00:56:41"/>
    <n v="1"/>
    <n v="3440111.03"/>
    <s v="A.1.6"/>
    <n v="1"/>
    <s v="3"/>
    <s v="NE"/>
  </r>
  <r>
    <n v="71"/>
    <s v="CO"/>
    <s v="CO3CU"/>
    <s v="5295"/>
    <s v="51059999"/>
    <s v="SP"/>
    <s v="Payroll Posting"/>
    <n v="1303141"/>
    <x v="0"/>
    <n v="45168"/>
    <n v="138684"/>
    <s v="COFE2302"/>
    <n v="140034"/>
    <s v="Roniel Stiven Velasquez"/>
    <m/>
    <s v="P1000363601"/>
    <s v="1000363601 RONIEL STIVEN VELASQUEZ ASCANIO"/>
    <s v="E3"/>
    <n v="3165139"/>
    <s v="SALARY 202308"/>
    <m/>
    <s v="SALARY 202308"/>
    <x v="0"/>
    <n v="3440111.03"/>
    <n v="841.93"/>
    <n v="8745.42"/>
    <n v="3440111.03"/>
    <n v="0"/>
    <d v="2023-09-09T00:56:41"/>
    <n v="1"/>
    <n v="3440111.03"/>
    <s v="A.1.6"/>
    <n v="1"/>
    <s v="3"/>
    <s v="NE"/>
  </r>
  <r>
    <n v="72"/>
    <s v="CO"/>
    <s v="CO3SM"/>
    <s v="5295"/>
    <s v="51059999"/>
    <s v="SP"/>
    <s v="Payroll Posting"/>
    <n v="1303141"/>
    <x v="0"/>
    <n v="45168"/>
    <n v="138684"/>
    <s v="COFE2302"/>
    <n v="140035"/>
    <s v="Maria Angelica Martinez Cujia"/>
    <m/>
    <s v="P1120752435"/>
    <s v="1120752435 MARTINEZ CUJIA MARIA ANGELICA"/>
    <s v="E3"/>
    <n v="3165138"/>
    <s v="SALARY 202308"/>
    <m/>
    <s v="SALARY 202308"/>
    <x v="0"/>
    <n v="3440111.03"/>
    <n v="841.93"/>
    <n v="8745.42"/>
    <n v="3440111.03"/>
    <n v="0"/>
    <d v="2023-09-09T00:56:41"/>
    <n v="1"/>
    <n v="3440111.03"/>
    <s v="A.1.6"/>
    <n v="1"/>
    <s v="3"/>
    <s v="NE"/>
  </r>
  <r>
    <n v="73"/>
    <s v="CO"/>
    <s v="CO3SM"/>
    <s v="5295"/>
    <s v="51059999"/>
    <s v="SP"/>
    <s v="Payroll Posting"/>
    <n v="1303141"/>
    <x v="0"/>
    <n v="45168"/>
    <n v="138684"/>
    <s v="COFE2302"/>
    <n v="140036"/>
    <s v="Carlos Tomás Victor Elias Romero"/>
    <m/>
    <s v="P1122813924"/>
    <s v="1122813924 ROMERO PEREZ CARLOS TOMAS VICTOR ELIAS"/>
    <s v="E3"/>
    <n v="3165137"/>
    <s v="SALARY 202308"/>
    <m/>
    <s v="SALARY 202308"/>
    <x v="0"/>
    <n v="3452911.03"/>
    <n v="845.07"/>
    <n v="8777.9599999999991"/>
    <n v="3452911.03"/>
    <n v="0"/>
    <d v="2023-09-09T00:56:41"/>
    <n v="1"/>
    <n v="3452911.03"/>
    <s v="A.1.6"/>
    <n v="1"/>
    <s v="3"/>
    <s v="NE"/>
  </r>
  <r>
    <n v="74"/>
    <s v="CO"/>
    <s v="CO3SM"/>
    <s v="5295"/>
    <s v="51059999"/>
    <s v="SP"/>
    <s v="Payroll Posting"/>
    <n v="1303141"/>
    <x v="0"/>
    <n v="45168"/>
    <n v="138684"/>
    <s v="COFE2302"/>
    <n v="140037"/>
    <s v="Katerine Martinez"/>
    <m/>
    <s v="P1065659358"/>
    <s v="1065659358 MARTINEZ JEREZ KATERINE"/>
    <s v="E3"/>
    <n v="3165136"/>
    <s v="SALARY 202308"/>
    <m/>
    <s v="SALARY 202308"/>
    <x v="0"/>
    <n v="3440111.03"/>
    <n v="841.93"/>
    <n v="8745.42"/>
    <n v="3440111.03"/>
    <n v="0"/>
    <d v="2023-09-09T00:56:41"/>
    <n v="1"/>
    <n v="3440111.03"/>
    <s v="A.1.6"/>
    <n v="1"/>
    <s v="3"/>
    <s v="NE"/>
  </r>
  <r>
    <n v="75"/>
    <s v="CO"/>
    <s v="CO3SM"/>
    <s v="5295"/>
    <s v="51059999"/>
    <s v="SP"/>
    <s v="Payroll Posting"/>
    <n v="1303141"/>
    <x v="0"/>
    <n v="45168"/>
    <n v="138684"/>
    <s v="COFE2302"/>
    <n v="140060"/>
    <s v="Monica Ortiz Mamian"/>
    <m/>
    <s v="P1144045409"/>
    <s v="1144045409 ORTIZ MAMIAN MONICA"/>
    <s v="E3"/>
    <n v="3165135"/>
    <s v="SALARY 202308"/>
    <m/>
    <s v="SALARY 202308"/>
    <x v="0"/>
    <n v="3440111.03"/>
    <n v="841.93"/>
    <n v="8745.42"/>
    <n v="3440111.03"/>
    <n v="0"/>
    <d v="2023-09-09T00:56:41"/>
    <n v="1"/>
    <n v="3440111.03"/>
    <s v="A.1.6"/>
    <n v="1"/>
    <s v="3"/>
    <s v="NE"/>
  </r>
  <r>
    <n v="76"/>
    <s v="CO"/>
    <s v="CO3OC"/>
    <s v="5295"/>
    <s v="51059999"/>
    <s v="SP"/>
    <s v="Payroll Posting"/>
    <n v="1303141"/>
    <x v="0"/>
    <n v="45168"/>
    <n v="138684"/>
    <s v="COFE2302"/>
    <n v="140063"/>
    <s v="Laura Patricia Manrique"/>
    <m/>
    <s v="P60368126"/>
    <s v="60368126 MANRIQUE REY LAURA PATRICIA"/>
    <s v="E3"/>
    <n v="3001808"/>
    <s v="SALARY 202308"/>
    <m/>
    <s v="SALARY 202308"/>
    <x v="0"/>
    <n v="7671779.0300000003"/>
    <n v="1877.59"/>
    <n v="19503.12"/>
    <n v="7671779.0300000003"/>
    <n v="0"/>
    <d v="2023-09-09T00:56:41"/>
    <n v="1"/>
    <n v="7671779.0300000003"/>
    <s v="A.1.3"/>
    <n v="1"/>
    <s v="3"/>
    <s v="NE"/>
  </r>
  <r>
    <n v="77"/>
    <s v="CO"/>
    <s v="CO3SM"/>
    <s v="5295"/>
    <s v="51059999"/>
    <s v="SP"/>
    <s v="Payroll Posting"/>
    <n v="1303141"/>
    <x v="0"/>
    <n v="45168"/>
    <n v="138684"/>
    <s v="COFE2302"/>
    <n v="140082"/>
    <s v="Doris Enith Doris Enith Jossa Montiel"/>
    <m/>
    <s v="P1127079815"/>
    <s v="1127079815 JOSSA MONTIEL DORIS ENITH"/>
    <s v="Z3"/>
    <n v="3002799"/>
    <s v="SALARY 202308"/>
    <m/>
    <s v="SALARY 202308"/>
    <x v="0"/>
    <n v="3638717.03"/>
    <n v="890.54"/>
    <n v="9250.31"/>
    <n v="3638717.03"/>
    <n v="0"/>
    <d v="2023-09-09T00:56:41"/>
    <n v="1"/>
    <n v="3638717.03"/>
    <s v="A.1.8"/>
    <n v="1"/>
    <s v="3"/>
    <s v="NE"/>
  </r>
  <r>
    <n v="78"/>
    <s v="CO"/>
    <s v="CO2BG"/>
    <s v="5295"/>
    <s v="51059999"/>
    <s v="SP"/>
    <s v="Payroll Posting"/>
    <n v="1303141"/>
    <x v="0"/>
    <n v="45168"/>
    <n v="138684"/>
    <s v="COFE2302"/>
    <n v="140127"/>
    <s v="Natalia Ballesteros Díaz"/>
    <m/>
    <s v="P1020821545"/>
    <s v="1020821545 BALLESTEROS DIAZ NATALIA"/>
    <s v="E2"/>
    <n v="3001720"/>
    <s v="SALARY 202308"/>
    <m/>
    <s v="SALARY 202308"/>
    <x v="0"/>
    <n v="4430863.03"/>
    <n v="1084.4100000000001"/>
    <n v="11264.1"/>
    <n v="4430863.03"/>
    <n v="0"/>
    <d v="2023-09-09T00:56:41"/>
    <n v="1"/>
    <n v="4430863.03"/>
    <s v="A.1.7"/>
    <n v="1"/>
    <s v="2"/>
    <s v="CO"/>
  </r>
  <r>
    <n v="79"/>
    <s v="CO"/>
    <s v="CO4TC"/>
    <s v="5295"/>
    <s v="51059999"/>
    <s v="SP"/>
    <s v="Payroll Posting"/>
    <n v="1303141"/>
    <x v="0"/>
    <n v="45168"/>
    <n v="138684"/>
    <s v="COFE2302"/>
    <n v="140258"/>
    <s v="Elizabeth Del Rocio Patiño"/>
    <m/>
    <s v="P37011023"/>
    <s v="37011023 PATIÑO BETANCOURTH BEATRIZ MAYERLING"/>
    <s v="E4"/>
    <n v="3001580"/>
    <s v="SALARY 202308"/>
    <m/>
    <s v="SALARY 202308"/>
    <x v="0"/>
    <n v="2022271.03"/>
    <n v="494.93"/>
    <n v="5141"/>
    <n v="2022271.03"/>
    <n v="0"/>
    <d v="2023-09-09T00:56:41"/>
    <n v="1"/>
    <n v="2022271.03"/>
    <s v="A.1.6"/>
    <n v="1"/>
    <s v="4"/>
    <s v="WA"/>
  </r>
  <r>
    <n v="80"/>
    <s v="CO"/>
    <s v="CO4TC"/>
    <s v="5295"/>
    <s v="51059999"/>
    <s v="SP"/>
    <s v="Payroll Posting"/>
    <n v="1303141"/>
    <x v="0"/>
    <n v="45168"/>
    <n v="138684"/>
    <s v="COFE2302"/>
    <n v="140259"/>
    <s v="JULIO ADOLFO GARCIA"/>
    <m/>
    <s v="P87552699"/>
    <s v="87552699 GARCIA ARIAS JULIO ADOLFO"/>
    <s v="E4"/>
    <n v="3001580"/>
    <s v="SALARY 202308"/>
    <m/>
    <s v="SALARY 202308"/>
    <x v="0"/>
    <n v="2022271.03"/>
    <n v="494.93"/>
    <n v="5141"/>
    <n v="2022271.03"/>
    <n v="0"/>
    <d v="2023-09-09T00:56:41"/>
    <n v="1"/>
    <n v="2022271.03"/>
    <s v="A.1.6"/>
    <n v="1"/>
    <s v="4"/>
    <s v="WA"/>
  </r>
  <r>
    <n v="81"/>
    <s v="CO"/>
    <s v="CO6UR"/>
    <s v="5295"/>
    <s v="51059999"/>
    <s v="SP"/>
    <s v="Payroll Posting"/>
    <n v="1303141"/>
    <x v="0"/>
    <n v="45168"/>
    <n v="138684"/>
    <s v="COFE2302"/>
    <n v="140261"/>
    <s v="Fraibel Tabares Gallego"/>
    <m/>
    <s v="P17287756"/>
    <s v="17287756 FRAIBEL TABARES GALLEGO"/>
    <s v="E6"/>
    <n v="3001714"/>
    <s v="SALARY 202308"/>
    <m/>
    <s v="SALARY 202308"/>
    <x v="0"/>
    <n v="2766731.03"/>
    <n v="677.13"/>
    <n v="7033.56"/>
    <n v="2766731.03"/>
    <n v="0"/>
    <d v="2023-09-09T00:56:41"/>
    <n v="1"/>
    <n v="2766731.03"/>
    <s v="A.1.6"/>
    <n v="1"/>
    <s v="6"/>
    <s v="URR"/>
  </r>
  <r>
    <n v="82"/>
    <s v="CO"/>
    <s v="CO6UR"/>
    <s v="5295"/>
    <s v="51059999"/>
    <s v="SP"/>
    <s v="Payroll Posting"/>
    <n v="1303141"/>
    <x v="0"/>
    <n v="45168"/>
    <n v="138684"/>
    <s v="COFE2302"/>
    <n v="140262"/>
    <s v="Sandra Mileni Cardona"/>
    <m/>
    <s v="P36293942"/>
    <s v="36293942 CARDONA POLANCO SANDRA MILENI"/>
    <s v="E6"/>
    <n v="3001714"/>
    <s v="SALARY 202308"/>
    <m/>
    <s v="SALARY 202308"/>
    <x v="0"/>
    <n v="2766731.03"/>
    <n v="677.13"/>
    <n v="7033.56"/>
    <n v="2766731.03"/>
    <n v="0"/>
    <d v="2023-09-09T00:56:41"/>
    <n v="1"/>
    <n v="2766731.03"/>
    <s v="A.1.6"/>
    <n v="1"/>
    <s v="6"/>
    <s v="URR"/>
  </r>
  <r>
    <n v="83"/>
    <s v="CO"/>
    <s v="CO6UR"/>
    <s v="5295"/>
    <s v="51059999"/>
    <s v="SP"/>
    <s v="Payroll Posting"/>
    <n v="1303141"/>
    <x v="0"/>
    <n v="45168"/>
    <n v="138684"/>
    <s v="COFE2302"/>
    <n v="140263"/>
    <s v="Julieth Astrid Ducuara"/>
    <m/>
    <s v="P1106783697"/>
    <s v="1106783697 DUCARA MENDEZ JULIETH ASTRID"/>
    <s v="E6"/>
    <n v="3001714"/>
    <s v="SALARY 202308"/>
    <m/>
    <s v="SALARY 202308"/>
    <x v="0"/>
    <n v="2766731.03"/>
    <n v="677.13"/>
    <n v="7033.56"/>
    <n v="2766731.03"/>
    <n v="0"/>
    <d v="2023-09-09T00:56:41"/>
    <n v="1"/>
    <n v="2766731.03"/>
    <s v="A.1.6"/>
    <n v="1"/>
    <s v="6"/>
    <s v="URR"/>
  </r>
  <r>
    <n v="84"/>
    <s v="CO"/>
    <s v="CO6UR"/>
    <s v="5295"/>
    <s v="51059999"/>
    <s v="SP"/>
    <s v="Payroll Posting"/>
    <n v="1303141"/>
    <x v="0"/>
    <n v="45168"/>
    <n v="138684"/>
    <s v="COFE2302"/>
    <n v="140264"/>
    <s v="Myriam del Transito Gómez"/>
    <m/>
    <s v="P65831754"/>
    <s v="65831754 GOMEZ MADRIGAL MYRIAM DEL TRANSITO"/>
    <s v="E6"/>
    <n v="3001714"/>
    <s v="SALARY 202308"/>
    <m/>
    <s v="SALARY 202308"/>
    <x v="0"/>
    <n v="2766731.03"/>
    <n v="677.13"/>
    <n v="7033.56"/>
    <n v="2766731.03"/>
    <n v="0"/>
    <d v="2023-09-09T00:56:41"/>
    <n v="1"/>
    <n v="2766731.03"/>
    <s v="A.1.6"/>
    <n v="1"/>
    <s v="6"/>
    <s v="URR"/>
  </r>
  <r>
    <n v="85"/>
    <s v="CO"/>
    <s v="CO6UR"/>
    <s v="5295"/>
    <s v="51059999"/>
    <s v="SP"/>
    <s v="Payroll Posting"/>
    <n v="1303141"/>
    <x v="0"/>
    <n v="45168"/>
    <n v="138684"/>
    <s v="COFE2302"/>
    <n v="140265"/>
    <s v="Marisela Ramírez"/>
    <m/>
    <s v="P65828908"/>
    <s v="65828908 MARISELA RAMIREZ CULMA"/>
    <s v="E6"/>
    <n v="3001714"/>
    <s v="SALARY 202308"/>
    <m/>
    <s v="SALARY 202308"/>
    <x v="0"/>
    <n v="2766731.03"/>
    <n v="677.13"/>
    <n v="7033.56"/>
    <n v="2766731.03"/>
    <n v="0"/>
    <d v="2023-09-09T00:56:41"/>
    <n v="1"/>
    <n v="2766731.03"/>
    <s v="A.1.6"/>
    <n v="1"/>
    <s v="6"/>
    <s v="URR"/>
  </r>
  <r>
    <n v="86"/>
    <s v="CO"/>
    <s v="CO6UR"/>
    <s v="5295"/>
    <s v="51059999"/>
    <s v="SP"/>
    <s v="Payroll Posting"/>
    <n v="1303141"/>
    <x v="0"/>
    <n v="45168"/>
    <n v="138684"/>
    <s v="COFE2302"/>
    <n v="140266"/>
    <s v="Diego Alejandro Guzman"/>
    <m/>
    <s v="P79690768"/>
    <s v="79690768 GUZMAN COBOS DIEGO ALEJANDRO"/>
    <s v="E6"/>
    <n v="3001714"/>
    <s v="SALARY 202308"/>
    <m/>
    <s v="SALARY 202308"/>
    <x v="0"/>
    <n v="2766731.03"/>
    <n v="677.13"/>
    <n v="7033.56"/>
    <n v="2766731.03"/>
    <n v="0"/>
    <d v="2023-09-09T00:56:41"/>
    <n v="1"/>
    <n v="2766731.03"/>
    <s v="A.1.6"/>
    <n v="1"/>
    <s v="6"/>
    <s v="URR"/>
  </r>
  <r>
    <n v="87"/>
    <s v="CO"/>
    <s v="CO6UR"/>
    <s v="5295"/>
    <s v="51059999"/>
    <s v="SP"/>
    <s v="Payroll Posting"/>
    <n v="1303141"/>
    <x v="0"/>
    <n v="45168"/>
    <n v="138684"/>
    <s v="COFE2302"/>
    <n v="140267"/>
    <s v="Diana Katherine Camelo"/>
    <m/>
    <s v="P1072447059"/>
    <s v="1072447059 DIANA KATHERINE CAMELO PINZON"/>
    <s v="E6"/>
    <n v="3001714"/>
    <s v="SALARY 202308"/>
    <m/>
    <s v="SALARY 202308"/>
    <x v="0"/>
    <n v="2766731.03"/>
    <n v="677.13"/>
    <n v="7033.56"/>
    <n v="2766731.03"/>
    <n v="0"/>
    <d v="2023-09-09T00:56:41"/>
    <n v="1"/>
    <n v="2766731.03"/>
    <s v="A.1.6"/>
    <n v="1"/>
    <s v="6"/>
    <s v="URR"/>
  </r>
  <r>
    <n v="88"/>
    <s v="CO"/>
    <s v="CO6UR"/>
    <s v="5295"/>
    <s v="51059999"/>
    <s v="SP"/>
    <s v="Payroll Posting"/>
    <n v="1303141"/>
    <x v="0"/>
    <n v="45168"/>
    <n v="138684"/>
    <s v="COFE2302"/>
    <n v="140268"/>
    <s v="Orfely Campos"/>
    <m/>
    <s v="P1106772121"/>
    <s v="1106772121 CAMPOS CAMPOS ORFELY"/>
    <s v="E6"/>
    <n v="3001714"/>
    <s v="SALARY 202308"/>
    <m/>
    <s v="SALARY 202308"/>
    <x v="0"/>
    <n v="2766731.03"/>
    <n v="677.13"/>
    <n v="7033.56"/>
    <n v="2766731.03"/>
    <n v="0"/>
    <d v="2023-09-09T00:56:41"/>
    <n v="1"/>
    <n v="2766731.03"/>
    <s v="A.1.6"/>
    <n v="1"/>
    <s v="6"/>
    <s v="URR"/>
  </r>
  <r>
    <n v="89"/>
    <s v="CO"/>
    <s v="CO6UR"/>
    <s v="5295"/>
    <s v="51059999"/>
    <s v="SP"/>
    <s v="Payroll Posting"/>
    <n v="1303141"/>
    <x v="0"/>
    <n v="45168"/>
    <n v="138684"/>
    <s v="COFE2302"/>
    <n v="140269"/>
    <s v="Jose Luis Ubarnes"/>
    <m/>
    <s v="P1010054061"/>
    <s v="1010054061 UBARNES URIBE JOSE LUIS"/>
    <s v="E6"/>
    <n v="3001714"/>
    <s v="SALARY 202308"/>
    <m/>
    <s v="SALARY 202308"/>
    <x v="0"/>
    <n v="2766731.03"/>
    <n v="677.13"/>
    <n v="7033.56"/>
    <n v="2766731.03"/>
    <n v="0"/>
    <d v="2023-09-09T00:56:41"/>
    <n v="1"/>
    <n v="2766731.03"/>
    <s v="A.1.6"/>
    <n v="1"/>
    <s v="6"/>
    <s v="URR"/>
  </r>
  <r>
    <n v="90"/>
    <s v="CO"/>
    <s v="CO6UR"/>
    <s v="5295"/>
    <s v="51059999"/>
    <s v="SP"/>
    <s v="Payroll Posting"/>
    <n v="1303141"/>
    <x v="0"/>
    <n v="45168"/>
    <n v="138684"/>
    <s v="COFE2302"/>
    <n v="140270"/>
    <s v="Maria Jesús Mangones"/>
    <m/>
    <s v="P1045522667"/>
    <s v="1045522667 MANGONES URANGO MARIA JESUS"/>
    <s v="E6"/>
    <n v="3001714"/>
    <s v="SALARY 202308"/>
    <m/>
    <s v="SALARY 202308"/>
    <x v="0"/>
    <n v="2766731.03"/>
    <n v="677.13"/>
    <n v="7033.56"/>
    <n v="2766731.03"/>
    <n v="0"/>
    <d v="2023-09-09T00:56:41"/>
    <n v="1"/>
    <n v="2766731.03"/>
    <s v="A.1.6"/>
    <n v="1"/>
    <s v="6"/>
    <s v="URR"/>
  </r>
  <r>
    <n v="91"/>
    <s v="CO"/>
    <s v="CO6UR"/>
    <s v="5295"/>
    <s v="51059999"/>
    <s v="SP"/>
    <s v="Payroll Posting"/>
    <n v="1303141"/>
    <x v="0"/>
    <n v="45168"/>
    <n v="138684"/>
    <s v="COFE2302"/>
    <n v="140271"/>
    <s v="Juan Jose Florez"/>
    <m/>
    <s v="P1036336708"/>
    <s v="1036336708 FLOREZ CASTAÑO JUAN JOSE"/>
    <s v="E6"/>
    <n v="3001714"/>
    <s v="SALARY 202308"/>
    <m/>
    <s v="SALARY 202308"/>
    <x v="0"/>
    <n v="2766731.03"/>
    <n v="677.13"/>
    <n v="7033.56"/>
    <n v="2766731.03"/>
    <n v="0"/>
    <d v="2023-09-09T00:56:41"/>
    <n v="1"/>
    <n v="2766731.03"/>
    <s v="A.1.6"/>
    <n v="1"/>
    <s v="6"/>
    <s v="URR"/>
  </r>
  <r>
    <n v="92"/>
    <s v="CO"/>
    <s v="CO6UR"/>
    <s v="5295"/>
    <s v="51059999"/>
    <s v="SP"/>
    <s v="Payroll Posting"/>
    <n v="1303141"/>
    <x v="0"/>
    <n v="45168"/>
    <n v="138684"/>
    <s v="COFE2302"/>
    <n v="140272"/>
    <s v="Félix Fabián Castañeda"/>
    <m/>
    <s v="P82394841"/>
    <s v="82394841 FELIX FABIAN CASTAÑEDA ZARATE"/>
    <s v="E6"/>
    <n v="3001714"/>
    <s v="SALARY 202308"/>
    <m/>
    <s v="SALARY 202308"/>
    <x v="0"/>
    <n v="2766731.03"/>
    <n v="677.13"/>
    <n v="7033.56"/>
    <n v="2766731.03"/>
    <n v="0"/>
    <d v="2023-09-09T00:56:41"/>
    <n v="1"/>
    <n v="2766731.03"/>
    <s v="A.1.6"/>
    <n v="1"/>
    <s v="6"/>
    <s v="URR"/>
  </r>
  <r>
    <n v="93"/>
    <s v="CO"/>
    <s v="CO6UR"/>
    <s v="5295"/>
    <s v="51059999"/>
    <s v="SP"/>
    <s v="Payroll Posting"/>
    <n v="1303141"/>
    <x v="0"/>
    <n v="45168"/>
    <n v="138684"/>
    <s v="COFE2302"/>
    <n v="140273"/>
    <s v="Leonardo Andrés Arias"/>
    <m/>
    <s v="P1116919132"/>
    <s v="1116919132 LEONARDO ANDRES ARIAS YAGUE"/>
    <s v="E6"/>
    <n v="3001714"/>
    <s v="SALARY 202308"/>
    <m/>
    <s v="SALARY 202308"/>
    <x v="0"/>
    <n v="2766731.03"/>
    <n v="677.13"/>
    <n v="7033.56"/>
    <n v="2766731.03"/>
    <n v="0"/>
    <d v="2023-09-09T00:56:41"/>
    <n v="1"/>
    <n v="2766731.03"/>
    <s v="A.1.6"/>
    <n v="1"/>
    <s v="6"/>
    <s v="URR"/>
  </r>
  <r>
    <n v="94"/>
    <s v="CO"/>
    <s v="CO6UR"/>
    <s v="5295"/>
    <s v="51059999"/>
    <s v="SP"/>
    <s v="Payroll Posting"/>
    <n v="1303141"/>
    <x v="0"/>
    <n v="45168"/>
    <n v="138684"/>
    <s v="COFE2302"/>
    <n v="140274"/>
    <s v="Laura Lucia Leal"/>
    <m/>
    <s v="P1032434923"/>
    <s v="1032434923 LAURA LUCIA LEAL DIAZ"/>
    <s v="E6"/>
    <n v="3001714"/>
    <s v="SALARY 202308"/>
    <m/>
    <s v="SALARY 202308"/>
    <x v="0"/>
    <n v="2766731.03"/>
    <n v="677.13"/>
    <n v="7033.56"/>
    <n v="2766731.03"/>
    <n v="0"/>
    <d v="2023-09-09T00:56:41"/>
    <n v="1"/>
    <n v="2766731.03"/>
    <s v="A.1.6"/>
    <n v="1"/>
    <s v="6"/>
    <s v="URR"/>
  </r>
  <r>
    <n v="95"/>
    <s v="CO"/>
    <s v="CO6UR"/>
    <s v="5295"/>
    <s v="51059999"/>
    <s v="SP"/>
    <s v="Payroll Posting"/>
    <n v="1303141"/>
    <x v="0"/>
    <n v="45168"/>
    <n v="138684"/>
    <s v="COFE2302"/>
    <n v="140275"/>
    <s v="Astrid Carolina Angulo"/>
    <m/>
    <s v="P40343320"/>
    <s v="40343320 ANGULO BELTRAN ASTRID CAROLINA"/>
    <s v="E6"/>
    <n v="3001714"/>
    <s v="SALARY 202308"/>
    <m/>
    <s v="SALARY 202308"/>
    <x v="0"/>
    <n v="2766731.03"/>
    <n v="677.13"/>
    <n v="7033.56"/>
    <n v="2766731.03"/>
    <n v="0"/>
    <d v="2023-09-09T00:56:41"/>
    <n v="1"/>
    <n v="2766731.03"/>
    <s v="A.1.6"/>
    <n v="1"/>
    <s v="6"/>
    <s v="URR"/>
  </r>
  <r>
    <n v="96"/>
    <s v="CO"/>
    <s v="CO6UR"/>
    <s v="5295"/>
    <s v="51059999"/>
    <s v="SP"/>
    <s v="Payroll Posting"/>
    <n v="1303141"/>
    <x v="0"/>
    <n v="45168"/>
    <n v="138684"/>
    <s v="COFE2302"/>
    <n v="140276"/>
    <s v="Anyi Tatiana Pacheco"/>
    <m/>
    <s v="P1106786336"/>
    <s v="1106786336 PACHECO CONDE ANYI TATIANA"/>
    <s v="E6"/>
    <n v="3001714"/>
    <s v="SALARY 202308"/>
    <m/>
    <s v="SALARY 202308"/>
    <x v="0"/>
    <n v="2766731.03"/>
    <n v="677.13"/>
    <n v="7033.56"/>
    <n v="2766731.03"/>
    <n v="0"/>
    <d v="2023-09-09T00:56:41"/>
    <n v="1"/>
    <n v="2766731.03"/>
    <s v="A.1.6"/>
    <n v="1"/>
    <s v="6"/>
    <s v="URR"/>
  </r>
  <r>
    <n v="97"/>
    <s v="CO"/>
    <s v="CO6UR"/>
    <s v="5295"/>
    <s v="51059999"/>
    <s v="SP"/>
    <s v="Payroll Posting"/>
    <n v="1303141"/>
    <x v="0"/>
    <n v="45168"/>
    <n v="138684"/>
    <s v="COFE2302"/>
    <n v="140277"/>
    <s v="Erika Yulieth Garcia"/>
    <m/>
    <s v="P1110520172"/>
    <s v="1110520172 ERIKA YULIETH GARCIA SAENZ"/>
    <s v="E6"/>
    <n v="3001714"/>
    <s v="SALARY 202308"/>
    <m/>
    <s v="SALARY 202308"/>
    <x v="0"/>
    <n v="2766731.03"/>
    <n v="677.13"/>
    <n v="7033.56"/>
    <n v="2766731.03"/>
    <n v="0"/>
    <d v="2023-09-09T00:56:41"/>
    <n v="1"/>
    <n v="2766731.03"/>
    <s v="A.1.6"/>
    <n v="1"/>
    <s v="6"/>
    <s v="URR"/>
  </r>
  <r>
    <n v="98"/>
    <s v="CO"/>
    <s v="CO6UR"/>
    <s v="5295"/>
    <s v="51059999"/>
    <s v="SP"/>
    <s v="Payroll Posting"/>
    <n v="1303141"/>
    <x v="0"/>
    <n v="45168"/>
    <n v="138684"/>
    <s v="COFE2302"/>
    <n v="140278"/>
    <s v="Jenny Alexandra Alexandra Arellan Angel"/>
    <m/>
    <s v="P1032373312"/>
    <s v="1032373312 ARELLAN ANGEL JENNY ALEXANDRA"/>
    <s v="E6"/>
    <n v="3001714"/>
    <s v="SALARY 202308"/>
    <m/>
    <s v="SALARY 202308"/>
    <x v="0"/>
    <n v="2766731.03"/>
    <n v="677.13"/>
    <n v="7033.56"/>
    <n v="2766731.03"/>
    <n v="0"/>
    <d v="2023-09-09T00:56:41"/>
    <n v="1"/>
    <n v="2766731.03"/>
    <s v="A.1.6"/>
    <n v="1"/>
    <s v="6"/>
    <s v="URR"/>
  </r>
  <r>
    <n v="99"/>
    <s v="CO"/>
    <s v="CO6UR"/>
    <s v="5295"/>
    <s v="51059999"/>
    <s v="SP"/>
    <s v="Payroll Posting"/>
    <n v="1303141"/>
    <x v="0"/>
    <n v="45168"/>
    <n v="138684"/>
    <s v="COFE2302"/>
    <n v="140296"/>
    <s v="Paola Andrea Benítez"/>
    <m/>
    <s v="P1039286831"/>
    <s v="1039286831 BENITEZ PAOLA ANDREA"/>
    <s v="E6"/>
    <n v="3001714"/>
    <s v="SALARY 202308"/>
    <m/>
    <s v="SALARY 202308"/>
    <x v="0"/>
    <n v="2766731.03"/>
    <n v="677.13"/>
    <n v="7033.56"/>
    <n v="2766731.03"/>
    <n v="0"/>
    <d v="2023-09-09T00:56:41"/>
    <n v="1"/>
    <n v="2766731.03"/>
    <s v="A.1.6"/>
    <n v="1"/>
    <s v="6"/>
    <s v="URR"/>
  </r>
  <r>
    <n v="100"/>
    <s v="CO"/>
    <s v="CO4TC"/>
    <s v="5295"/>
    <s v="51059999"/>
    <s v="SP"/>
    <s v="Payroll Posting"/>
    <n v="1303141"/>
    <x v="0"/>
    <n v="45168"/>
    <n v="138684"/>
    <s v="COFE2302"/>
    <n v="140297"/>
    <s v="DIANA CAROLINA VALENZUELA"/>
    <m/>
    <s v="P1088591933"/>
    <s v="1088591933 DIANA CAROLINA VALENZUELA RUIZ"/>
    <s v="E4"/>
    <n v="3001580"/>
    <s v="SALARY 202308"/>
    <m/>
    <s v="SALARY 202308"/>
    <x v="0"/>
    <n v="2022271.03"/>
    <n v="494.93"/>
    <n v="5141"/>
    <n v="2022271.03"/>
    <n v="0"/>
    <d v="2023-09-09T00:56:41"/>
    <n v="1"/>
    <n v="2022271.03"/>
    <s v="A.1.6"/>
    <n v="1"/>
    <s v="4"/>
    <s v="WA"/>
  </r>
  <r>
    <n v="101"/>
    <s v="CO"/>
    <s v="CO4TC"/>
    <s v="5295"/>
    <s v="51059999"/>
    <s v="SP"/>
    <s v="Payroll Posting"/>
    <n v="1303141"/>
    <x v="0"/>
    <n v="45168"/>
    <n v="138684"/>
    <s v="COFE2302"/>
    <n v="140299"/>
    <s v="LIBIO PLINIO MARIN"/>
    <m/>
    <s v="P1089290183"/>
    <s v="1089290183 MARIN HERNANDEZ LIBIO PLINIO"/>
    <s v="E4"/>
    <n v="3001580"/>
    <s v="SALARY 202308"/>
    <m/>
    <s v="SALARY 202308"/>
    <x v="0"/>
    <n v="2022271.03"/>
    <n v="494.93"/>
    <n v="5141"/>
    <n v="2022271.03"/>
    <n v="0"/>
    <d v="2023-09-09T00:56:41"/>
    <n v="1"/>
    <n v="2022271.03"/>
    <s v="A.1.6"/>
    <n v="1"/>
    <s v="4"/>
    <s v="WA"/>
  </r>
  <r>
    <n v="102"/>
    <s v="CO"/>
    <s v="CO4TC"/>
    <s v="5295"/>
    <s v="51059999"/>
    <s v="SP"/>
    <s v="Payroll Posting"/>
    <n v="1303141"/>
    <x v="0"/>
    <n v="45168"/>
    <n v="138684"/>
    <s v="COFE2302"/>
    <n v="140300"/>
    <s v="Marcela Del Carmen Coral"/>
    <m/>
    <s v="P1089289688"/>
    <s v="1089289688 CORAL MARCELA DEL CARMEN"/>
    <s v="E4"/>
    <n v="3001580"/>
    <s v="SALARY 202308"/>
    <m/>
    <s v="SALARY 202308"/>
    <x v="0"/>
    <n v="2022271.03"/>
    <n v="494.93"/>
    <n v="5141"/>
    <n v="2022271.03"/>
    <n v="0"/>
    <d v="2023-09-09T00:56:41"/>
    <n v="1"/>
    <n v="2022271.03"/>
    <s v="A.1.6"/>
    <n v="1"/>
    <s v="4"/>
    <s v="WA"/>
  </r>
  <r>
    <n v="103"/>
    <s v="CO"/>
    <s v="CO4TC"/>
    <s v="5295"/>
    <s v="51059999"/>
    <s v="SP"/>
    <s v="Payroll Posting"/>
    <n v="1303141"/>
    <x v="0"/>
    <n v="45168"/>
    <n v="138684"/>
    <s v="COFE2302"/>
    <n v="140302"/>
    <s v="SULEYMA JOHANA GARCIA"/>
    <m/>
    <s v="P1004729346"/>
    <s v="1004729346 SULEYMA JOHANA GARCIA TAICUS"/>
    <s v="E4"/>
    <n v="3001580"/>
    <s v="SALARY 202308"/>
    <m/>
    <s v="SALARY 202308"/>
    <x v="0"/>
    <n v="2022271.03"/>
    <n v="494.93"/>
    <n v="5141"/>
    <n v="2022271.03"/>
    <n v="0"/>
    <d v="2023-09-09T00:56:41"/>
    <n v="1"/>
    <n v="2022271.03"/>
    <s v="A.1.6"/>
    <n v="1"/>
    <s v="4"/>
    <s v="WA"/>
  </r>
  <r>
    <n v="104"/>
    <s v="CO"/>
    <s v="CO4TC"/>
    <s v="5295"/>
    <s v="51059999"/>
    <s v="SP"/>
    <s v="Payroll Posting"/>
    <n v="1303141"/>
    <x v="0"/>
    <n v="45168"/>
    <n v="138684"/>
    <s v="COFE2302"/>
    <n v="140303"/>
    <s v="EDILMA TERESA CUASPUD"/>
    <m/>
    <s v="P1088593769"/>
    <s v="1088593769 TERESA EDILMA CUESPA MORENO"/>
    <s v="E4"/>
    <n v="3001580"/>
    <s v="SALARY 202308"/>
    <m/>
    <s v="SALARY 202308"/>
    <x v="0"/>
    <n v="2022271.03"/>
    <n v="494.93"/>
    <n v="5141"/>
    <n v="2022271.03"/>
    <n v="0"/>
    <d v="2023-09-09T00:56:41"/>
    <n v="1"/>
    <n v="2022271.03"/>
    <s v="A.1.6"/>
    <n v="1"/>
    <s v="4"/>
    <s v="WA"/>
  </r>
  <r>
    <n v="105"/>
    <s v="CO"/>
    <s v="CO4PP"/>
    <s v="5295"/>
    <s v="51059999"/>
    <s v="SP"/>
    <s v="Payroll Posting"/>
    <n v="1303141"/>
    <x v="0"/>
    <n v="45168"/>
    <n v="138684"/>
    <s v="COFE2302"/>
    <n v="140304"/>
    <s v="Ana Lucia Quijano"/>
    <m/>
    <s v="P1087121899"/>
    <s v="1087121899 QUIJANO ANA"/>
    <s v="E4"/>
    <n v="3001580"/>
    <s v="SALARY 202308"/>
    <m/>
    <s v="SALARY 202308"/>
    <x v="0"/>
    <n v="2022271.03"/>
    <n v="494.93"/>
    <n v="5141"/>
    <n v="2022271.03"/>
    <n v="0"/>
    <d v="2023-09-09T00:56:41"/>
    <n v="1"/>
    <n v="2022271.03"/>
    <s v="A.1.6"/>
    <n v="1"/>
    <s v="4"/>
    <s v="WA"/>
  </r>
  <r>
    <n v="106"/>
    <s v="CO"/>
    <s v="CO4TC"/>
    <s v="5295"/>
    <s v="51059999"/>
    <s v="SP"/>
    <s v="Payroll Posting"/>
    <n v="1303141"/>
    <x v="0"/>
    <n v="45168"/>
    <n v="138684"/>
    <s v="COFE2302"/>
    <n v="140305"/>
    <s v="William Edgardo Cumbalaza"/>
    <m/>
    <s v="P1088594019"/>
    <s v="1088594019 WILLIAM EDGARDO CUMBALAZA TAIMAL"/>
    <s v="E4"/>
    <n v="3001580"/>
    <s v="SALARY 202308"/>
    <m/>
    <s v="SALARY 202308"/>
    <x v="0"/>
    <n v="2022271.03"/>
    <n v="494.93"/>
    <n v="5141"/>
    <n v="2022271.03"/>
    <n v="0"/>
    <d v="2023-09-09T00:56:41"/>
    <n v="1"/>
    <n v="2022271.03"/>
    <s v="A.1.6"/>
    <n v="1"/>
    <s v="4"/>
    <s v="WA"/>
  </r>
  <r>
    <n v="107"/>
    <s v="CO"/>
    <s v="CO4TC"/>
    <s v="5295"/>
    <s v="51059999"/>
    <s v="SP"/>
    <s v="Payroll Posting"/>
    <n v="1303141"/>
    <x v="0"/>
    <n v="45168"/>
    <n v="138684"/>
    <s v="COFE2302"/>
    <n v="140306"/>
    <s v="VICTOR HUGO JATIVA"/>
    <m/>
    <s v="P87513123"/>
    <s v="87513123 VICTOR HUGO JATIVA"/>
    <s v="E4"/>
    <n v="3001580"/>
    <s v="SALARY 202308"/>
    <m/>
    <s v="SALARY 202308"/>
    <x v="0"/>
    <n v="2022271.03"/>
    <n v="494.93"/>
    <n v="5141"/>
    <n v="2022271.03"/>
    <n v="0"/>
    <d v="2023-09-09T00:56:41"/>
    <n v="1"/>
    <n v="2022271.03"/>
    <s v="A.1.6"/>
    <n v="1"/>
    <s v="4"/>
    <s v="WA"/>
  </r>
  <r>
    <n v="108"/>
    <s v="CO"/>
    <s v="CO6UR"/>
    <s v="5295"/>
    <s v="51059999"/>
    <s v="SP"/>
    <s v="Payroll Posting"/>
    <n v="1303141"/>
    <x v="0"/>
    <n v="45168"/>
    <n v="138684"/>
    <s v="COFE2302"/>
    <n v="140307"/>
    <s v="Nicolás Sebastián Moya Guevara"/>
    <m/>
    <s v="P1022366981"/>
    <s v="1022366981 MOYA GUEVARA NICOLAS SEBASTIAN"/>
    <s v="E6"/>
    <n v="3001714"/>
    <s v="SALARY 202308"/>
    <m/>
    <s v="SALARY 202308"/>
    <x v="0"/>
    <n v="2766731.03"/>
    <n v="677.13"/>
    <n v="7033.56"/>
    <n v="2766731.03"/>
    <n v="0"/>
    <d v="2023-09-09T00:56:41"/>
    <n v="1"/>
    <n v="2766731.03"/>
    <s v="A.1.6"/>
    <n v="1"/>
    <s v="6"/>
    <s v="URR"/>
  </r>
  <r>
    <n v="109"/>
    <s v="CO"/>
    <s v="CO6UR"/>
    <s v="5295"/>
    <s v="51059999"/>
    <s v="SP"/>
    <s v="Payroll Posting"/>
    <n v="1303141"/>
    <x v="0"/>
    <n v="45168"/>
    <n v="138684"/>
    <s v="COFE2302"/>
    <n v="140308"/>
    <s v="Andres Sarmiento Briceño"/>
    <m/>
    <s v="P1024503812"/>
    <s v="1024503812 SARMIENTO BRICEÑO ANDRES"/>
    <s v="E6"/>
    <n v="3001714"/>
    <s v="SALARY 202308"/>
    <m/>
    <s v="SALARY 202308"/>
    <x v="0"/>
    <n v="2766731.03"/>
    <n v="677.13"/>
    <n v="7033.56"/>
    <n v="2766731.03"/>
    <n v="0"/>
    <d v="2023-09-09T00:56:41"/>
    <n v="1"/>
    <n v="2766731.03"/>
    <s v="A.1.6"/>
    <n v="1"/>
    <s v="6"/>
    <s v="URR"/>
  </r>
  <r>
    <n v="110"/>
    <s v="CO"/>
    <s v="CO6UR"/>
    <s v="5295"/>
    <s v="51059999"/>
    <s v="SP"/>
    <s v="Payroll Posting"/>
    <n v="1303141"/>
    <x v="0"/>
    <n v="45168"/>
    <n v="138684"/>
    <s v="COFE2302"/>
    <n v="140309"/>
    <s v="Wendy Paola Llanes"/>
    <m/>
    <s v="P1031146801"/>
    <s v="1031146801 LLANES ÑUSTES WENDY PAOLA"/>
    <s v="E6"/>
    <n v="3001714"/>
    <s v="SALARY 202308"/>
    <m/>
    <s v="SALARY 202308"/>
    <x v="0"/>
    <n v="2766731.03"/>
    <n v="677.13"/>
    <n v="7033.56"/>
    <n v="2766731.03"/>
    <n v="0"/>
    <d v="2023-09-09T00:56:41"/>
    <n v="1"/>
    <n v="2766731.03"/>
    <s v="A.1.6"/>
    <n v="1"/>
    <s v="6"/>
    <s v="URR"/>
  </r>
  <r>
    <n v="111"/>
    <s v="CO"/>
    <s v="CO6UR"/>
    <s v="5295"/>
    <s v="51059999"/>
    <s v="SP"/>
    <s v="Payroll Posting"/>
    <n v="1303141"/>
    <x v="0"/>
    <n v="45168"/>
    <n v="138684"/>
    <s v="COFE2302"/>
    <n v="140310"/>
    <s v="Deyvy Yadir Oviedo"/>
    <m/>
    <s v="P1013620366"/>
    <s v="1013620366 OVIEDO OVIEDO DEYVY YADIR"/>
    <s v="E6"/>
    <n v="3001714"/>
    <s v="SALARY 202308"/>
    <m/>
    <s v="SALARY 202308"/>
    <x v="0"/>
    <n v="2784335.03"/>
    <n v="681.44"/>
    <n v="7078.31"/>
    <n v="2784335.03"/>
    <n v="0"/>
    <d v="2023-09-09T00:56:41"/>
    <n v="1"/>
    <n v="2784335.03"/>
    <s v="A.1.6"/>
    <n v="1"/>
    <s v="6"/>
    <s v="URR"/>
  </r>
  <r>
    <n v="112"/>
    <s v="CO"/>
    <s v="CO6UR"/>
    <s v="5295"/>
    <s v="51059999"/>
    <s v="SP"/>
    <s v="Payroll Posting"/>
    <n v="1303141"/>
    <x v="0"/>
    <n v="45168"/>
    <n v="138684"/>
    <s v="COFE2302"/>
    <n v="140311"/>
    <s v="Livier Antonio Sanchez Mosquera"/>
    <m/>
    <s v="P1012372512"/>
    <s v="1012372512 LIVIER ANTONIO SANCHEZ MOSQUERA"/>
    <s v="E6"/>
    <n v="3001714"/>
    <s v="SALARY 202308"/>
    <m/>
    <s v="SALARY 202308"/>
    <x v="0"/>
    <n v="2779831.03"/>
    <n v="680.34"/>
    <n v="7066.86"/>
    <n v="2779831.03"/>
    <n v="0"/>
    <d v="2023-09-09T00:56:41"/>
    <n v="1"/>
    <n v="2779831.03"/>
    <s v="A.1.6"/>
    <n v="1"/>
    <s v="6"/>
    <s v="URR"/>
  </r>
  <r>
    <n v="113"/>
    <s v="CO"/>
    <s v="CO4PP"/>
    <s v="5295"/>
    <s v="51059999"/>
    <s v="SP"/>
    <s v="Payroll Posting"/>
    <n v="1303141"/>
    <x v="0"/>
    <n v="45168"/>
    <n v="138684"/>
    <s v="COFE2302"/>
    <n v="140313"/>
    <s v="Amanda Anacona"/>
    <m/>
    <s v="P1061746105"/>
    <s v="1061746105 ANACONA ANACONA AMANDA"/>
    <s v="E4"/>
    <n v="3001580"/>
    <s v="SALARY 202308"/>
    <m/>
    <s v="SALARY 202308"/>
    <x v="0"/>
    <n v="2022271.03"/>
    <n v="494.93"/>
    <n v="5141"/>
    <n v="2022271.03"/>
    <n v="0"/>
    <d v="2023-09-09T00:56:41"/>
    <n v="1"/>
    <n v="2022271.03"/>
    <s v="A.1.6"/>
    <n v="1"/>
    <s v="4"/>
    <s v="WA"/>
  </r>
  <r>
    <n v="114"/>
    <s v="CO"/>
    <s v="CO4PP"/>
    <s v="5295"/>
    <s v="51059999"/>
    <s v="SP"/>
    <s v="Payroll Posting"/>
    <n v="1303141"/>
    <x v="0"/>
    <n v="45168"/>
    <n v="138684"/>
    <s v="COFE2302"/>
    <n v="140314"/>
    <s v="Euar Milton Segura"/>
    <m/>
    <s v="P79606730"/>
    <s v="79606730 EUAR MILTON SEGURA RAMIREZ"/>
    <s v="E4"/>
    <n v="3001580"/>
    <s v="SALARY 202308"/>
    <m/>
    <s v="SALARY 202308"/>
    <x v="0"/>
    <n v="2022271.03"/>
    <n v="494.93"/>
    <n v="5141"/>
    <n v="2022271.03"/>
    <n v="0"/>
    <d v="2023-09-09T00:56:41"/>
    <n v="1"/>
    <n v="2022271.03"/>
    <s v="A.1.6"/>
    <n v="1"/>
    <s v="4"/>
    <s v="WA"/>
  </r>
  <r>
    <n v="115"/>
    <s v="CO"/>
    <s v="CO4PP"/>
    <s v="5295"/>
    <s v="51059999"/>
    <s v="SP"/>
    <s v="Payroll Posting"/>
    <n v="1303141"/>
    <x v="0"/>
    <n v="45168"/>
    <n v="138684"/>
    <s v="COFE2302"/>
    <n v="140315"/>
    <s v="Luis Fernando Barrios"/>
    <m/>
    <s v="P1075237679"/>
    <s v="1075237679 BARRIOS LOZANO LUIS FERNANDO"/>
    <s v="E4"/>
    <n v="3001580"/>
    <s v="SALARY 202308"/>
    <m/>
    <s v="SALARY 202308"/>
    <x v="0"/>
    <n v="2022271.03"/>
    <n v="494.93"/>
    <n v="5141"/>
    <n v="2022271.03"/>
    <n v="0"/>
    <d v="2023-09-09T00:56:41"/>
    <n v="1"/>
    <n v="2022271.03"/>
    <s v="A.1.6"/>
    <n v="1"/>
    <s v="4"/>
    <s v="WA"/>
  </r>
  <r>
    <n v="116"/>
    <s v="CO"/>
    <s v="CO4TC"/>
    <s v="5295"/>
    <s v="51059999"/>
    <s v="SP"/>
    <s v="Payroll Posting"/>
    <n v="1303141"/>
    <x v="0"/>
    <n v="45168"/>
    <n v="138684"/>
    <s v="COFE2302"/>
    <n v="140316"/>
    <s v="Absalon Yepez"/>
    <m/>
    <s v="P87947283"/>
    <s v="87947283 YEPEZ  CAMPAZ ABSALON"/>
    <s v="E4"/>
    <n v="3001580"/>
    <s v="SALARY 202308"/>
    <m/>
    <s v="SALARY 202308"/>
    <x v="0"/>
    <n v="2022271.03"/>
    <n v="494.93"/>
    <n v="5141"/>
    <n v="2022271.03"/>
    <n v="0"/>
    <d v="2023-09-09T00:56:41"/>
    <n v="1"/>
    <n v="2022271.03"/>
    <s v="A.1.6"/>
    <n v="1"/>
    <s v="4"/>
    <s v="WA"/>
  </r>
  <r>
    <n v="117"/>
    <s v="CO"/>
    <s v="CO4TC"/>
    <s v="5295"/>
    <s v="51059999"/>
    <s v="SP"/>
    <s v="Payroll Posting"/>
    <n v="1303141"/>
    <x v="0"/>
    <n v="45168"/>
    <n v="138684"/>
    <s v="COFE2302"/>
    <n v="140317"/>
    <s v="Miguel Fernando Recalde"/>
    <m/>
    <s v="P16742015"/>
    <s v="16742015 RECALDE GARCIA MIGUEL FERNANDO"/>
    <s v="E4"/>
    <n v="3001580"/>
    <s v="SALARY 202308"/>
    <m/>
    <s v="SALARY 202308"/>
    <x v="0"/>
    <n v="2022271.03"/>
    <n v="494.93"/>
    <n v="5141"/>
    <n v="2022271.03"/>
    <n v="0"/>
    <d v="2023-09-09T00:56:41"/>
    <n v="1"/>
    <n v="2022271.03"/>
    <s v="A.1.6"/>
    <n v="1"/>
    <s v="4"/>
    <s v="WA"/>
  </r>
  <r>
    <n v="118"/>
    <s v="CO"/>
    <s v="CO4TC"/>
    <s v="5295"/>
    <s v="51059999"/>
    <s v="SP"/>
    <s v="Payroll Posting"/>
    <n v="1303141"/>
    <x v="0"/>
    <n v="45168"/>
    <n v="138684"/>
    <s v="COFE2302"/>
    <n v="140319"/>
    <s v="Guiomar Pamela Ortiz"/>
    <m/>
    <s v="P1087204947"/>
    <s v="1087204947 ORTIZ CARVAJAL GUIOMAR PAMELA"/>
    <s v="E4"/>
    <n v="3001580"/>
    <s v="SALARY 202308"/>
    <m/>
    <s v="SALARY 202308"/>
    <x v="0"/>
    <n v="2022271.03"/>
    <n v="494.93"/>
    <n v="5141"/>
    <n v="2022271.03"/>
    <n v="0"/>
    <d v="2023-09-09T00:56:41"/>
    <n v="1"/>
    <n v="2022271.03"/>
    <s v="A.1.6"/>
    <n v="1"/>
    <s v="4"/>
    <s v="WA"/>
  </r>
  <r>
    <n v="119"/>
    <s v="CO"/>
    <s v="CO4TC"/>
    <s v="5295"/>
    <s v="51059999"/>
    <s v="SP"/>
    <s v="Payroll Posting"/>
    <n v="1303141"/>
    <x v="0"/>
    <n v="45168"/>
    <n v="138684"/>
    <s v="COFE2302"/>
    <n v="140327"/>
    <s v="Dayra Eliceth Canticuz"/>
    <m/>
    <s v="P1089295677"/>
    <s v="1089295677 DAYRA ELICETH CANTINCUZ URBANO"/>
    <s v="E4"/>
    <n v="3001580"/>
    <s v="SALARY 202308"/>
    <m/>
    <s v="SALARY 202308"/>
    <x v="0"/>
    <n v="2022271.03"/>
    <n v="494.93"/>
    <n v="5141"/>
    <n v="2022271.03"/>
    <n v="0"/>
    <d v="2023-09-09T00:56:41"/>
    <n v="1"/>
    <n v="2022271.03"/>
    <s v="A.1.6"/>
    <n v="1"/>
    <s v="4"/>
    <s v="WA"/>
  </r>
  <r>
    <n v="120"/>
    <s v="CO"/>
    <s v="CO6UR"/>
    <s v="5295"/>
    <s v="51059999"/>
    <s v="SP"/>
    <s v="Payroll Posting"/>
    <n v="1303141"/>
    <x v="0"/>
    <n v="45168"/>
    <n v="138684"/>
    <s v="COFE2302"/>
    <n v="140357"/>
    <s v="Juan Carlos Fuertes Rodriguez"/>
    <m/>
    <s v="P80859573"/>
    <s v="80859573 FUENTES RODRIGUEZ JUAN CARLOS"/>
    <s v="E6"/>
    <n v="3001714"/>
    <s v="SALARY 202308"/>
    <m/>
    <s v="SALARY 202308"/>
    <x v="0"/>
    <n v="2766731.03"/>
    <n v="677.13"/>
    <n v="7033.56"/>
    <n v="2766731.03"/>
    <n v="0"/>
    <d v="2023-09-09T00:56:41"/>
    <n v="1"/>
    <n v="2766731.03"/>
    <s v="A.1.6"/>
    <n v="1"/>
    <s v="6"/>
    <s v="URR"/>
  </r>
  <r>
    <n v="121"/>
    <s v="CO"/>
    <s v="CO6UR"/>
    <s v="5295"/>
    <s v="51059999"/>
    <s v="SP"/>
    <s v="Payroll Posting"/>
    <n v="1303141"/>
    <x v="0"/>
    <n v="45168"/>
    <n v="138684"/>
    <s v="COFE2302"/>
    <n v="140358"/>
    <s v="Diana Alejandra Alejandra Rojas Martínez"/>
    <m/>
    <s v="P1074417549"/>
    <s v="1074417549 DIANA ALEJANDRA ROJAS MARTINEZ"/>
    <s v="E6"/>
    <n v="3001714"/>
    <s v="SALARY 202308"/>
    <m/>
    <s v="SALARY 202308"/>
    <x v="0"/>
    <n v="2766731.03"/>
    <n v="677.13"/>
    <n v="7033.56"/>
    <n v="2766731.03"/>
    <n v="0"/>
    <d v="2023-09-09T00:56:41"/>
    <n v="1"/>
    <n v="2766731.03"/>
    <s v="A.1.6"/>
    <n v="1"/>
    <s v="6"/>
    <s v="URR"/>
  </r>
  <r>
    <n v="122"/>
    <s v="CO"/>
    <s v="CO6UR"/>
    <s v="5295"/>
    <s v="51059999"/>
    <s v="SP"/>
    <s v="Payroll Posting"/>
    <n v="1303141"/>
    <x v="0"/>
    <n v="45168"/>
    <n v="138684"/>
    <s v="COFE2302"/>
    <n v="140359"/>
    <s v="Santiago Mejia Zuluaga"/>
    <m/>
    <s v="P1053805694"/>
    <s v="1053805694 MEJIA ZULUAGA SANTIAGO"/>
    <s v="E6"/>
    <n v="3001714"/>
    <s v="SALARY 202308"/>
    <m/>
    <s v="SALARY 202308"/>
    <x v="0"/>
    <n v="2766731.03"/>
    <n v="677.13"/>
    <n v="7033.56"/>
    <n v="2766731.03"/>
    <n v="0"/>
    <d v="2023-09-09T00:56:41"/>
    <n v="1"/>
    <n v="2766731.03"/>
    <s v="A.1.6"/>
    <n v="1"/>
    <s v="6"/>
    <s v="URR"/>
  </r>
  <r>
    <n v="123"/>
    <s v="CO"/>
    <s v="CO6UR"/>
    <s v="5295"/>
    <s v="51059999"/>
    <s v="SP"/>
    <s v="Payroll Posting"/>
    <n v="1303141"/>
    <x v="0"/>
    <n v="45168"/>
    <n v="138684"/>
    <s v="COFE2302"/>
    <n v="140360"/>
    <s v="Magda Johana Gomez"/>
    <m/>
    <s v="P40357109"/>
    <s v="40357109 MAGDA JHOANNA GOMEZ ALONSO"/>
    <s v="E6"/>
    <n v="3001714"/>
    <s v="SALARY 202308"/>
    <m/>
    <s v="SALARY 202308"/>
    <x v="0"/>
    <n v="2749127.03"/>
    <n v="672.82"/>
    <n v="6988.8"/>
    <n v="2749127.03"/>
    <n v="0"/>
    <d v="2023-09-09T00:56:41"/>
    <n v="1"/>
    <n v="2749127.03"/>
    <s v="A.1.6"/>
    <n v="1"/>
    <s v="6"/>
    <s v="URR"/>
  </r>
  <r>
    <n v="124"/>
    <s v="CO"/>
    <s v="CO6UR"/>
    <s v="5295"/>
    <s v="51059999"/>
    <s v="SP"/>
    <s v="Payroll Posting"/>
    <n v="1303141"/>
    <x v="0"/>
    <n v="45168"/>
    <n v="138684"/>
    <s v="COFE2302"/>
    <n v="140361"/>
    <s v="Galindo Camargo Jhedy Jhedy Johana"/>
    <m/>
    <s v="P1120377502"/>
    <s v="1120377502 GALINDO CAMARGO JHEDY JOHANNA"/>
    <s v="E6"/>
    <n v="3001714"/>
    <s v="SALARY 202308"/>
    <m/>
    <s v="SALARY 202308"/>
    <x v="0"/>
    <n v="2766731.03"/>
    <n v="677.13"/>
    <n v="7033.56"/>
    <n v="2766731.03"/>
    <n v="0"/>
    <d v="2023-09-09T00:56:41"/>
    <n v="1"/>
    <n v="2766731.03"/>
    <s v="A.1.6"/>
    <n v="1"/>
    <s v="6"/>
    <s v="URR"/>
  </r>
  <r>
    <n v="125"/>
    <s v="CO"/>
    <s v="CO6UR"/>
    <s v="5295"/>
    <s v="51059999"/>
    <s v="SP"/>
    <s v="Payroll Posting"/>
    <n v="1303141"/>
    <x v="0"/>
    <n v="45168"/>
    <n v="138684"/>
    <s v="COFE2302"/>
    <n v="140366"/>
    <s v="Jeisson Fabian Castro Pineda"/>
    <m/>
    <s v="P1104707748"/>
    <s v="1104707748 CASTRO PINEDA JEISSON FABIAN"/>
    <s v="E6"/>
    <n v="3001714"/>
    <s v="SALARY 202308"/>
    <m/>
    <s v="SALARY 202308"/>
    <x v="0"/>
    <n v="2766731.03"/>
    <n v="677.13"/>
    <n v="7033.56"/>
    <n v="2766731.03"/>
    <n v="0"/>
    <d v="2023-09-09T00:56:41"/>
    <n v="1"/>
    <n v="2766731.03"/>
    <s v="A.1.6"/>
    <n v="1"/>
    <s v="6"/>
    <s v="URR"/>
  </r>
  <r>
    <n v="126"/>
    <s v="CO"/>
    <s v="CO6UR"/>
    <s v="5295"/>
    <s v="51059999"/>
    <s v="SP"/>
    <s v="Payroll Posting"/>
    <n v="1303141"/>
    <x v="0"/>
    <n v="45168"/>
    <n v="138684"/>
    <s v="COFE2302"/>
    <n v="140372"/>
    <s v="Ivonn Julieth Sanchez"/>
    <m/>
    <s v="P1110526232"/>
    <s v="1110526232 SANCHEZ GRACIA IVONN JULIETH"/>
    <s v="E6"/>
    <n v="3001714"/>
    <s v="SALARY 202308"/>
    <m/>
    <s v="SALARY 202308"/>
    <x v="0"/>
    <n v="2766731.03"/>
    <n v="677.13"/>
    <n v="7033.56"/>
    <n v="2766731.03"/>
    <n v="0"/>
    <d v="2023-09-09T00:56:41"/>
    <n v="1"/>
    <n v="2766731.03"/>
    <s v="A.1.6"/>
    <n v="1"/>
    <s v="6"/>
    <s v="URR"/>
  </r>
  <r>
    <n v="127"/>
    <s v="CO"/>
    <s v="CO6UR"/>
    <s v="5295"/>
    <s v="51059999"/>
    <s v="SP"/>
    <s v="Payroll Posting"/>
    <n v="1303141"/>
    <x v="0"/>
    <n v="45168"/>
    <n v="138684"/>
    <s v="COFE2302"/>
    <n v="140373"/>
    <s v="Solangie Paola Rojas Serrano"/>
    <m/>
    <s v="P1010236819"/>
    <s v="1010236819 ROJAS SERRANO SOLANGIE PAOLA"/>
    <s v="E6"/>
    <n v="3001714"/>
    <s v="SALARY 202308"/>
    <m/>
    <s v="SALARY 202308"/>
    <x v="0"/>
    <n v="2766731.03"/>
    <n v="677.13"/>
    <n v="7033.56"/>
    <n v="2766731.03"/>
    <n v="0"/>
    <d v="2023-09-09T00:56:41"/>
    <n v="1"/>
    <n v="2766731.03"/>
    <s v="A.1.6"/>
    <n v="1"/>
    <s v="6"/>
    <s v="URR"/>
  </r>
  <r>
    <n v="128"/>
    <s v="CO"/>
    <s v="CO6UR"/>
    <s v="5295"/>
    <s v="51059999"/>
    <s v="SP"/>
    <s v="Payroll Posting"/>
    <n v="1303141"/>
    <x v="0"/>
    <n v="45168"/>
    <n v="138684"/>
    <s v="COFE2302"/>
    <n v="140374"/>
    <s v="Luis Alberto Alberto Rodríguez Jimenez"/>
    <m/>
    <s v="P71317749"/>
    <s v="71317749 RODRIGUEZ JIMENEZ LUIS ALBERTO"/>
    <s v="E6"/>
    <n v="3001714"/>
    <s v="SALARY 202308"/>
    <m/>
    <s v="SALARY 202308"/>
    <x v="0"/>
    <n v="2766731.03"/>
    <n v="677.13"/>
    <n v="7033.56"/>
    <n v="2766731.03"/>
    <n v="0"/>
    <d v="2023-09-09T00:56:41"/>
    <n v="1"/>
    <n v="2766731.03"/>
    <s v="A.1.6"/>
    <n v="1"/>
    <s v="6"/>
    <s v="URR"/>
  </r>
  <r>
    <n v="129"/>
    <s v="CO"/>
    <s v="CO6UR"/>
    <s v="5295"/>
    <s v="51059999"/>
    <s v="SP"/>
    <s v="Payroll Posting"/>
    <n v="1303141"/>
    <x v="0"/>
    <n v="45168"/>
    <n v="138684"/>
    <s v="COFE2302"/>
    <n v="140486"/>
    <s v="Miguel Ángel Molina"/>
    <m/>
    <s v="P79382438"/>
    <s v="79382438 MIGUEL ANGEL MOLINA ZAMUDIO"/>
    <s v="E6"/>
    <n v="3001714"/>
    <s v="SALARY 202308"/>
    <m/>
    <s v="SALARY 202308"/>
    <x v="0"/>
    <n v="2766731.03"/>
    <n v="677.13"/>
    <n v="7033.56"/>
    <n v="2766731.03"/>
    <n v="0"/>
    <d v="2023-09-09T00:56:41"/>
    <n v="1"/>
    <n v="2766731.03"/>
    <s v="A.1.6"/>
    <n v="1"/>
    <s v="6"/>
    <s v="URR"/>
  </r>
  <r>
    <n v="130"/>
    <s v="CO"/>
    <s v="CO6UR"/>
    <s v="5295"/>
    <s v="51059999"/>
    <s v="SP"/>
    <s v="Payroll Posting"/>
    <n v="1303141"/>
    <x v="0"/>
    <n v="45168"/>
    <n v="138684"/>
    <s v="COFE2302"/>
    <n v="140487"/>
    <s v="Maryury Lara"/>
    <m/>
    <s v="P1121938164"/>
    <s v="1121938164 LARA PARDO MARYURY"/>
    <s v="E6"/>
    <n v="3001714"/>
    <s v="SALARY 202308"/>
    <m/>
    <s v="SALARY 202308"/>
    <x v="0"/>
    <n v="2766731.03"/>
    <n v="677.13"/>
    <n v="7033.56"/>
    <n v="2766731.03"/>
    <n v="0"/>
    <d v="2023-09-09T00:56:41"/>
    <n v="1"/>
    <n v="2766731.03"/>
    <s v="A.1.6"/>
    <n v="1"/>
    <s v="6"/>
    <s v="URR"/>
  </r>
  <r>
    <n v="131"/>
    <s v="CO"/>
    <s v="CO4TC"/>
    <s v="5295"/>
    <s v="51059999"/>
    <s v="SP"/>
    <s v="Payroll Posting"/>
    <n v="1303141"/>
    <x v="0"/>
    <n v="45168"/>
    <n v="138684"/>
    <s v="COFE2302"/>
    <n v="140495"/>
    <s v="Carmen Elisa Pascal"/>
    <m/>
    <s v="P1087076508"/>
    <s v="1087076508 PASCAL RODRIGUEZ CARMEN ELISA"/>
    <s v="E4"/>
    <n v="3001580"/>
    <s v="SALARY 202308"/>
    <m/>
    <s v="SALARY 202308"/>
    <x v="0"/>
    <n v="1125374.03"/>
    <n v="275.42"/>
    <n v="2860.91"/>
    <n v="1125374.03"/>
    <n v="0"/>
    <d v="2023-09-09T00:56:41"/>
    <n v="1"/>
    <n v="1125374.03"/>
    <s v="A.1.6"/>
    <n v="1"/>
    <s v="4"/>
    <s v="WA"/>
  </r>
  <r>
    <n v="132"/>
    <s v="CO"/>
    <s v="CO4TC"/>
    <s v="5295"/>
    <s v="51059999"/>
    <s v="SP"/>
    <s v="Payroll Posting"/>
    <n v="1303141"/>
    <x v="0"/>
    <n v="45168"/>
    <n v="138684"/>
    <s v="COFE2302"/>
    <n v="140496"/>
    <s v="Carlos Mauricio Rosero"/>
    <m/>
    <s v="P1088597038"/>
    <s v="1088597038 CARLOS MAURICIO DELGADO"/>
    <s v="E4"/>
    <n v="3001580"/>
    <s v="SALARY 202308"/>
    <m/>
    <s v="SALARY 202308"/>
    <x v="0"/>
    <n v="1125374.03"/>
    <n v="275.42"/>
    <n v="2860.91"/>
    <n v="1125374.03"/>
    <n v="0"/>
    <d v="2023-09-09T00:56:41"/>
    <n v="1"/>
    <n v="1125374.03"/>
    <s v="A.1.6"/>
    <n v="1"/>
    <s v="4"/>
    <s v="WA"/>
  </r>
  <r>
    <n v="133"/>
    <s v="CO"/>
    <s v="CO4TC"/>
    <s v="5295"/>
    <s v="51059999"/>
    <s v="SP"/>
    <s v="Payroll Posting"/>
    <n v="1303141"/>
    <x v="0"/>
    <n v="45168"/>
    <n v="138684"/>
    <s v="COFE2302"/>
    <n v="140533"/>
    <s v="Gina Adriana Segura"/>
    <m/>
    <s v="P59683650"/>
    <s v="59683650 SEGURA ANGULO GINA ADRIANA"/>
    <s v="E4"/>
    <n v="3001580"/>
    <s v="SALARY 202308"/>
    <m/>
    <s v="SALARY 202308"/>
    <x v="0"/>
    <n v="1125374.03"/>
    <n v="275.42"/>
    <n v="2860.91"/>
    <n v="1125374.03"/>
    <n v="0"/>
    <d v="2023-09-09T00:56:41"/>
    <n v="1"/>
    <n v="1125374.03"/>
    <s v="A.1.6"/>
    <n v="1"/>
    <s v="4"/>
    <s v="WA"/>
  </r>
  <r>
    <n v="134"/>
    <s v="CO"/>
    <s v="CO2BG"/>
    <s v="5295"/>
    <s v="51059999"/>
    <s v="SP"/>
    <s v="Payroll Posting"/>
    <n v="1303141"/>
    <x v="0"/>
    <n v="45168"/>
    <n v="138684"/>
    <s v="COFE2302"/>
    <s v="CO203"/>
    <s v="Jenny Amanda Burgos Damian"/>
    <m/>
    <s v="P33702473"/>
    <s v="33702473 JENNY AMANDA BURGOS DAMIAN"/>
    <s v="E2"/>
    <n v="3001721"/>
    <s v="SALARY 202308"/>
    <m/>
    <s v="SALARY 202308"/>
    <x v="0"/>
    <n v="10448938.52"/>
    <n v="2557.27"/>
    <n v="26563.19"/>
    <n v="10448938.52"/>
    <n v="0"/>
    <d v="2023-09-09T00:56:41"/>
    <n v="1"/>
    <n v="10448938.52"/>
    <s v="A.1.2"/>
    <n v="1"/>
    <s v="2"/>
    <s v="CO"/>
  </r>
  <r>
    <n v="135"/>
    <s v="CO"/>
    <s v="CO6UR"/>
    <s v="5295"/>
    <s v="51059999"/>
    <s v="SP"/>
    <s v="Payroll Posting"/>
    <n v="1303141"/>
    <x v="0"/>
    <n v="45168"/>
    <n v="138684"/>
    <s v="COFE2302"/>
    <s v="CO234"/>
    <s v="Nayibe Pérez Paiva"/>
    <m/>
    <s v="P40334062"/>
    <s v="40334062 NAYIBE PEREZ PAIVA"/>
    <s v="Z6"/>
    <n v="3001750"/>
    <s v="SALARY 202308"/>
    <m/>
    <s v="SALARY 202308"/>
    <x v="0"/>
    <n v="4192570.25"/>
    <n v="1026.0899999999999"/>
    <n v="10658.31"/>
    <n v="4192570.25"/>
    <n v="0"/>
    <d v="2023-09-09T00:56:41"/>
    <n v="1"/>
    <n v="4192570.25"/>
    <s v="A.1.8"/>
    <n v="1"/>
    <s v="6"/>
    <s v="URR"/>
  </r>
  <r>
    <n v="136"/>
    <s v="CO"/>
    <s v="CO6UR"/>
    <s v="5295"/>
    <s v="51059999"/>
    <s v="SP"/>
    <s v="Payroll Posting"/>
    <n v="1303141"/>
    <x v="0"/>
    <n v="45168"/>
    <n v="138684"/>
    <s v="COFE2302"/>
    <s v="CO258"/>
    <s v="Edna Ingrid Camelo Fisco"/>
    <m/>
    <s v="P52379173"/>
    <s v="52379173 CAMELO FISCO EDNA INGRID"/>
    <s v="Z6"/>
    <n v="3001751"/>
    <s v="SALARY 202308"/>
    <m/>
    <s v="SALARY 202308"/>
    <x v="0"/>
    <n v="6904545.9299999997"/>
    <n v="1689.82"/>
    <n v="17552.669999999998"/>
    <n v="6904545.9299999997"/>
    <n v="0"/>
    <d v="2023-09-09T00:56:41"/>
    <n v="1"/>
    <n v="6904545.9299999997"/>
    <s v="A.1.8"/>
    <n v="1"/>
    <s v="6"/>
    <s v="URR"/>
  </r>
  <r>
    <n v="137"/>
    <s v="CO"/>
    <s v="CO2BG"/>
    <s v="5295"/>
    <s v="51059999"/>
    <s v="SP"/>
    <s v="Payroll Posting"/>
    <n v="1303141"/>
    <x v="0"/>
    <n v="45168"/>
    <n v="138684"/>
    <s v="COFE2302"/>
    <s v="CO307"/>
    <s v="Maicol Gerardo Nieto Garcia"/>
    <m/>
    <s v="P74379600"/>
    <s v="74379600 NIETO GARCIA MAICOL GERARDO"/>
    <s v="E2"/>
    <n v="3001722"/>
    <s v="SALARY 202308"/>
    <m/>
    <s v="SALARY 202308"/>
    <x v="0"/>
    <n v="8335719.0300000003"/>
    <n v="2040.08"/>
    <n v="21190.98"/>
    <n v="8335719.0300000003"/>
    <n v="0"/>
    <d v="2023-09-09T00:56:41"/>
    <n v="1"/>
    <n v="8335719.0300000003"/>
    <s v="A.1.4"/>
    <n v="1"/>
    <s v="2"/>
    <s v="CO"/>
  </r>
  <r>
    <n v="138"/>
    <s v="CO"/>
    <s v="CO6UR"/>
    <s v="5295"/>
    <s v="51059999"/>
    <s v="SP"/>
    <s v="Payroll Posting"/>
    <n v="1303141"/>
    <x v="0"/>
    <n v="45168"/>
    <n v="138684"/>
    <s v="COFE2302"/>
    <s v="CO353"/>
    <s v="Diego Fernando Monsalve Garcia"/>
    <m/>
    <s v="P75094836"/>
    <s v="75094836 MONSALVE DIEGO"/>
    <s v="Z6"/>
    <n v="3001753"/>
    <s v="SALARY 202308"/>
    <m/>
    <s v="SALARY 202308"/>
    <x v="0"/>
    <n v="2041358.73"/>
    <n v="499.6"/>
    <n v="5189.5200000000004"/>
    <n v="2041358.73"/>
    <n v="0"/>
    <d v="2023-09-09T00:56:41"/>
    <n v="1"/>
    <n v="2041358.73"/>
    <s v="A.1.8"/>
    <n v="1"/>
    <s v="6"/>
    <s v="URR"/>
  </r>
  <r>
    <n v="139"/>
    <s v="CO"/>
    <s v="CO2BG"/>
    <s v="5295"/>
    <s v="51059999"/>
    <s v="SP"/>
    <s v="Payroll Posting"/>
    <n v="1303141"/>
    <x v="0"/>
    <n v="45168"/>
    <n v="138684"/>
    <s v="COFE2302"/>
    <s v="CO364"/>
    <s v="Jeisson Extid Melo Sanchez"/>
    <m/>
    <s v="P1010224523"/>
    <s v="1010224523 MELO SANCHEZ JEISSON EXTID"/>
    <s v="Z2"/>
    <n v="3001770"/>
    <s v="SALARY 202308"/>
    <m/>
    <s v="SALARY 202308"/>
    <x v="0"/>
    <n v="2845891.64"/>
    <n v="696.5"/>
    <n v="7234.8"/>
    <n v="2845891.64"/>
    <n v="0"/>
    <d v="2023-09-09T00:56:41"/>
    <n v="1"/>
    <n v="2845891.64"/>
    <s v="A.1.8"/>
    <n v="1"/>
    <s v="2"/>
    <s v="CO"/>
  </r>
  <r>
    <n v="140"/>
    <s v="CO"/>
    <s v="CO2BG"/>
    <s v="5295"/>
    <s v="51059999"/>
    <s v="SP"/>
    <s v="Payroll Posting"/>
    <n v="1303141"/>
    <x v="0"/>
    <n v="45168"/>
    <n v="138684"/>
    <s v="COFE2302"/>
    <s v="CO527"/>
    <s v="July Andrea Castillo Soacha"/>
    <m/>
    <s v="P1015394584"/>
    <s v="1015394584 JULY ANDREA CASTILLO SOACHA"/>
    <s v="Z2"/>
    <n v="3001771"/>
    <s v="SALARY 202308"/>
    <m/>
    <s v="SALARY 202308"/>
    <x v="0"/>
    <n v="2797391.69"/>
    <n v="684.63"/>
    <n v="7111.5"/>
    <n v="2797391.69"/>
    <n v="0"/>
    <d v="2023-09-09T00:56:41"/>
    <n v="1"/>
    <n v="2797391.69"/>
    <s v="A.1.8"/>
    <n v="1"/>
    <s v="2"/>
    <s v="CO"/>
  </r>
  <r>
    <n v="141"/>
    <s v="CO"/>
    <s v="CO6UR"/>
    <s v="5295"/>
    <s v="51059999"/>
    <s v="SP"/>
    <s v="Payroll Posting"/>
    <n v="1303141"/>
    <x v="0"/>
    <n v="45168"/>
    <n v="138684"/>
    <s v="COFE2302"/>
    <s v="CO536"/>
    <s v="Cristian Camilo Zuluaga Rodriguez"/>
    <m/>
    <s v="P1023890808"/>
    <s v="1023890808 ZULUAGA RODRIGUEZ CRISTIAN CAMILO"/>
    <s v="E6"/>
    <n v="3001715"/>
    <s v="SALARY 202308"/>
    <m/>
    <s v="SALARY 202308"/>
    <x v="0"/>
    <n v="3916909.59"/>
    <n v="958.62"/>
    <n v="9957.5300000000007"/>
    <n v="3916909.59"/>
    <n v="0"/>
    <d v="2023-09-09T00:56:41"/>
    <n v="1"/>
    <n v="3916909.59"/>
    <s v="A.1.1"/>
    <n v="1"/>
    <s v="6"/>
    <s v="URR"/>
  </r>
  <r>
    <n v="142"/>
    <s v="CO"/>
    <s v="CO6UR"/>
    <s v="5295"/>
    <s v="51059999"/>
    <s v="SP"/>
    <s v="Payroll Posting"/>
    <n v="1303141"/>
    <x v="0"/>
    <n v="45168"/>
    <n v="138684"/>
    <s v="COFE2302"/>
    <s v="CO572"/>
    <s v="Lina Maria López Santacruz"/>
    <m/>
    <s v="P53123481"/>
    <s v="53123481 LINA MARIA LOPEZ SANTACRUZ"/>
    <s v="E6"/>
    <n v="3165290"/>
    <s v="SALARY 202308"/>
    <m/>
    <s v="SALARY 202308"/>
    <x v="0"/>
    <n v="7932442.0300000003"/>
    <n v="1941.39"/>
    <n v="20165.77"/>
    <n v="7932442.0300000003"/>
    <n v="0"/>
    <d v="2023-09-09T00:56:41"/>
    <n v="1"/>
    <n v="7932442.0300000003"/>
    <s v="A.1.3"/>
    <n v="1"/>
    <s v="6"/>
    <s v="URR"/>
  </r>
  <r>
    <n v="143"/>
    <s v="CO"/>
    <s v="CO6UR"/>
    <s v="5295"/>
    <s v="51059999"/>
    <s v="SP"/>
    <s v="Payroll Posting"/>
    <n v="1303141"/>
    <x v="0"/>
    <n v="45168"/>
    <n v="138684"/>
    <s v="COFE2302"/>
    <s v="CO623"/>
    <s v="Jhon Jairo Gómez Ramirez"/>
    <m/>
    <s v="P9733261"/>
    <s v="9733261 GOMEZ RAMIREZ JHON JAIRO"/>
    <s v="Z6"/>
    <n v="3001752"/>
    <s v="SALARY 202308"/>
    <m/>
    <s v="SALARY 202308"/>
    <x v="0"/>
    <n v="1513413.45"/>
    <n v="370.39"/>
    <n v="3847.38"/>
    <n v="1513413.45"/>
    <n v="0"/>
    <d v="2023-09-09T00:56:41"/>
    <n v="1"/>
    <n v="1513413.45"/>
    <s v="A.1.8"/>
    <n v="1"/>
    <s v="6"/>
    <s v="URR"/>
  </r>
  <r>
    <n v="144"/>
    <s v="CO"/>
    <s v="CO2BG"/>
    <s v="5295"/>
    <s v="51059999"/>
    <s v="SP"/>
    <s v="Payroll Posting"/>
    <n v="1303141"/>
    <x v="0"/>
    <n v="45168"/>
    <n v="138684"/>
    <s v="COFE2302"/>
    <s v="CO639"/>
    <s v="James Alfonso Muñoz"/>
    <m/>
    <s v="P1023907626"/>
    <s v="1023907626 JAMES ALFONSO MUÑOZ ESPITIA"/>
    <s v="Z2"/>
    <n v="3001767"/>
    <s v="SALARY 202308"/>
    <m/>
    <s v="SALARY 202308"/>
    <x v="0"/>
    <n v="1638717.13"/>
    <n v="401.06"/>
    <n v="4165.93"/>
    <n v="1638717.13"/>
    <n v="0"/>
    <d v="2023-09-09T00:56:41"/>
    <n v="1"/>
    <n v="1638717.13"/>
    <s v="A.1.8"/>
    <n v="1"/>
    <s v="2"/>
    <s v="CO"/>
  </r>
  <r>
    <n v="145"/>
    <s v="CO"/>
    <s v="CO3SM"/>
    <s v="6300"/>
    <s v="51157027"/>
    <s v="C7"/>
    <s v="GL Posting Riohacha (CO)"/>
    <n v="16300368"/>
    <x v="0"/>
    <n v="45139"/>
    <s v="YADA"/>
    <s v="COFE2302"/>
    <m/>
    <s v=""/>
    <m/>
    <s v="P800230386"/>
    <s v="800230386 IGUARAN HENRIQUEZ &amp; CIA. S.C.S"/>
    <s v="Z3"/>
    <n v="3002757"/>
    <s v=""/>
    <m/>
    <s v="FC009427_SP_CANON_ARRENDAMIENTO_OFICINA_RCH_202308"/>
    <x v="0"/>
    <n v="572309"/>
    <n v="144.85"/>
    <n v="1476.88"/>
    <n v="572309"/>
    <n v="0"/>
    <d v="2023-09-04T17:05:00"/>
    <n v="1"/>
    <n v="572309"/>
    <s v="C.3.1"/>
    <n v="1"/>
    <s v="3"/>
    <s v="NE"/>
  </r>
  <r>
    <n v="146"/>
    <s v="CO"/>
    <s v="CO2BG"/>
    <s v="6300"/>
    <s v="51157027"/>
    <s v="A1"/>
    <s v="GL Posting Bogota (CO)"/>
    <n v="1303104"/>
    <x v="0"/>
    <n v="45142"/>
    <n v="125468"/>
    <s v="COFE2302"/>
    <m/>
    <s v=""/>
    <m/>
    <s v="P901150705"/>
    <s v="901150705 2E SAS"/>
    <s v="Z2"/>
    <n v="3170705"/>
    <s v=""/>
    <m/>
    <s v="FC000103_ARRIENDO OFICINA PAIS MES AGOSTO"/>
    <x v="0"/>
    <n v="862079"/>
    <n v="218.18"/>
    <n v="2224.65"/>
    <n v="862079"/>
    <n v="0"/>
    <d v="2023-09-07T19:07:55"/>
    <n v="1"/>
    <n v="862079"/>
    <s v="C.3.1"/>
    <n v="1"/>
    <s v="2"/>
    <s v="CO"/>
  </r>
  <r>
    <n v="147"/>
    <s v="CO"/>
    <s v="CO2BG"/>
    <s v="6300"/>
    <s v="51201001"/>
    <s v="A1"/>
    <s v="GL Posting Bogota (CO)"/>
    <n v="1303104"/>
    <x v="0"/>
    <n v="45142"/>
    <n v="125468"/>
    <s v="COFE2302"/>
    <m/>
    <s v=""/>
    <m/>
    <s v="P901150705"/>
    <s v="901150705 2E SAS"/>
    <s v="Z2"/>
    <n v="3170705"/>
    <s v=""/>
    <m/>
    <s v="FC000103_ARRIENDO OFICINA PAIS MES AGOSTO"/>
    <x v="0"/>
    <n v="4537260"/>
    <n v="1148.3399999999999"/>
    <n v="11708.67"/>
    <n v="4537260"/>
    <n v="32"/>
    <d v="2023-09-07T19:07:55"/>
    <n v="1"/>
    <n v="4537260"/>
    <s v="C.3.1"/>
    <n v="1"/>
    <s v="2"/>
    <s v="CO"/>
  </r>
  <r>
    <n v="148"/>
    <s v="CO"/>
    <s v="CO3SM"/>
    <s v="6300"/>
    <s v="51201001"/>
    <s v="C7"/>
    <s v="GL Posting Riohacha (CO)"/>
    <n v="16300368"/>
    <x v="0"/>
    <n v="45139"/>
    <s v="YADA"/>
    <s v="COFE2302"/>
    <m/>
    <s v=""/>
    <m/>
    <s v="P800230386"/>
    <s v="800230386 IGUARAN HENRIQUEZ &amp; CIA. S.C.S"/>
    <s v="Z3"/>
    <n v="3002757"/>
    <s v=""/>
    <m/>
    <s v="FC009427_SP_CANON_ARRENDAMIENTO_OFICINA_RCH_202308"/>
    <x v="0"/>
    <n v="3012151"/>
    <n v="762.35"/>
    <n v="7773.04"/>
    <n v="3012151"/>
    <n v="32"/>
    <d v="2023-09-04T17:04:59"/>
    <n v="1"/>
    <n v="3012151"/>
    <s v="C.3.1"/>
    <n v="1"/>
    <s v="3"/>
    <s v="NE"/>
  </r>
  <r>
    <n v="149"/>
    <s v="CO"/>
    <s v="CO2BG"/>
    <s v="6520"/>
    <s v="51351010"/>
    <s v="A1"/>
    <s v="GL Posting Bogota (CO)"/>
    <n v="1303057"/>
    <x v="0"/>
    <n v="45169"/>
    <n v="138637"/>
    <s v="COFE2302"/>
    <m/>
    <s v=""/>
    <m/>
    <s v="P800028326"/>
    <s v="800028326 NOVASOFT SAS"/>
    <s v="Z4"/>
    <n v="3001581"/>
    <s v=""/>
    <m/>
    <s v="COFM2302_FC029840_CXP_202306_SERVICIOS DE NOMINA NOVASOFT"/>
    <x v="0"/>
    <n v="1317387"/>
    <n v="322.47000000000003"/>
    <n v="3377.32"/>
    <n v="1317387"/>
    <n v="0"/>
    <d v="2023-09-06T17:54:13"/>
    <n v="1"/>
    <n v="1317387"/>
    <s v="C.3.1"/>
    <n v="1"/>
    <s v="4"/>
    <s v="WA"/>
  </r>
  <r>
    <n v="150"/>
    <s v="CO"/>
    <s v="CO2BG"/>
    <s v="6520"/>
    <s v="51351010"/>
    <s v="A1"/>
    <s v="GL Posting Bogota (CO)"/>
    <n v="1303059"/>
    <x v="0"/>
    <n v="45169"/>
    <n v="138637"/>
    <s v="COFE2302"/>
    <m/>
    <s v=""/>
    <m/>
    <s v="P800028326"/>
    <s v="800028326 NOVASOFT SAS"/>
    <s v="Z4"/>
    <n v="3001581"/>
    <s v=""/>
    <m/>
    <s v="COFE2302_FC030509_CXP_202307_SERVICIO DE NOMINA NOVASOFT"/>
    <x v="0"/>
    <n v="1014800"/>
    <n v="248.4"/>
    <n v="2601.59"/>
    <n v="1014800"/>
    <n v="0"/>
    <d v="2023-09-06T18:16:27"/>
    <n v="1"/>
    <n v="1014800"/>
    <s v="C.3.1"/>
    <n v="1"/>
    <s v="4"/>
    <s v="WA"/>
  </r>
  <r>
    <n v="151"/>
    <s v="CO"/>
    <s v="CO2BG"/>
    <s v="6520"/>
    <s v="51351010"/>
    <s v="A1"/>
    <s v="GL Posting Bogota (CO)"/>
    <n v="1302910"/>
    <x v="0"/>
    <n v="45152"/>
    <n v="125468"/>
    <s v="COFE2302"/>
    <m/>
    <s v=""/>
    <m/>
    <s v="P900068878"/>
    <s v="900068878 CONSTRUDISEÑOS SAS"/>
    <s v="Z4"/>
    <n v="3001581"/>
    <s v=""/>
    <m/>
    <s v="FC018739_BOG3215_PARAMETRIZACION HERRAMIENTA SMART ASSETS"/>
    <x v="0"/>
    <n v="466000"/>
    <n v="115.59"/>
    <n v="1178.55"/>
    <n v="466000"/>
    <n v="304"/>
    <d v="2023-09-01T22:00:35"/>
    <n v="1"/>
    <n v="466000"/>
    <s v="C.3.1"/>
    <n v="1"/>
    <s v="4"/>
    <s v="WA"/>
  </r>
  <r>
    <n v="152"/>
    <s v="CO"/>
    <s v="CO2BG"/>
    <s v="6720"/>
    <s v="51101001"/>
    <s v="A1"/>
    <s v="GL Posting Bogota (CO)"/>
    <n v="1303102"/>
    <x v="0"/>
    <n v="45166"/>
    <n v="125468"/>
    <s v="COFE2302"/>
    <m/>
    <s v=""/>
    <m/>
    <s v="P827000598"/>
    <s v="827000598 DEL MAR ABOGADOS SAS"/>
    <s v="Z2"/>
    <n v="3002796"/>
    <s v=""/>
    <m/>
    <s v="FC000482_FCT345_ASESORIA LEGAL_DEL MAR ABOGADOS MES JULIO"/>
    <x v="0"/>
    <n v="2800000"/>
    <n v="685.27"/>
    <n v="7118.13"/>
    <n v="2800000"/>
    <n v="41"/>
    <d v="2023-09-07T18:22:02"/>
    <n v="1"/>
    <n v="2800000"/>
    <s v="C.3.1"/>
    <n v="1"/>
    <s v="2"/>
    <s v="CO"/>
  </r>
  <r>
    <n v="153"/>
    <s v="CO"/>
    <s v="CO2BG"/>
    <s v="6720"/>
    <s v="51157045"/>
    <s v="A1"/>
    <s v="GL Posting Bogota (CO)"/>
    <n v="1303102"/>
    <x v="0"/>
    <n v="45166"/>
    <n v="125468"/>
    <s v="COFE2302"/>
    <m/>
    <s v=""/>
    <m/>
    <s v="P827000598"/>
    <s v="827000598 DEL MAR ABOGADOS SAS"/>
    <s v="Z2"/>
    <n v="3002796"/>
    <s v=""/>
    <m/>
    <s v="FC000482_FCT345_ASESORIA LEGAL_DEL MAR ABOGADOS MES JULIO"/>
    <x v="0"/>
    <n v="532000"/>
    <n v="130.19999999999999"/>
    <n v="1352.45"/>
    <n v="532000"/>
    <n v="0"/>
    <d v="2023-09-07T18:22:02"/>
    <n v="1"/>
    <n v="532000"/>
    <s v="C.3.1"/>
    <n v="1"/>
    <s v="2"/>
    <s v="CO"/>
  </r>
  <r>
    <n v="154"/>
    <s v="CO"/>
    <s v="CO3CU"/>
    <s v="6800"/>
    <s v="51157047"/>
    <s v="A2"/>
    <s v="GL Posting Cucuta (CO)"/>
    <n v="2302383"/>
    <x v="0"/>
    <n v="45169"/>
    <s v="AN52"/>
    <s v="COFE2302"/>
    <m/>
    <s v=""/>
    <m/>
    <s v="P1037618334"/>
    <s v="1037618334 RODRIGUEZ CARRILLO JENNY ANDREA"/>
    <s v="Z3"/>
    <n v="3002758"/>
    <s v=""/>
    <m/>
    <s v="FC000067_O_COMPRA DE UTILES DE PAPELERIA_PCM"/>
    <x v="0"/>
    <n v="18393"/>
    <n v="4.5"/>
    <n v="47.15"/>
    <n v="18393"/>
    <n v="0"/>
    <d v="2023-09-04T19:16:03"/>
    <n v="1"/>
    <n v="18393"/>
    <s v="C.3.1"/>
    <n v="1"/>
    <s v="3"/>
    <s v="NE"/>
  </r>
  <r>
    <n v="155"/>
    <s v="CO"/>
    <s v="CO3CU"/>
    <s v="6800"/>
    <s v="51157047"/>
    <s v="A2"/>
    <s v="GL Posting Cucuta (CO)"/>
    <n v="2302383"/>
    <x v="0"/>
    <n v="45169"/>
    <s v="AN52"/>
    <s v="COFE2302"/>
    <m/>
    <s v=""/>
    <m/>
    <s v="P807009016"/>
    <s v="807009016 EMPAQUES DE PAPEL LTDA"/>
    <s v="Z3"/>
    <n v="3002758"/>
    <s v=""/>
    <m/>
    <s v="FC006393_O_COMPRA DE UTILES DE ARCHIVO_EDU_OFI_CÚC"/>
    <x v="0"/>
    <n v="48218"/>
    <n v="11.8"/>
    <n v="123.61"/>
    <n v="48218"/>
    <n v="0"/>
    <d v="2023-09-04T19:16:03"/>
    <n v="1"/>
    <n v="48218"/>
    <s v="C.3.1"/>
    <n v="1"/>
    <s v="3"/>
    <s v="NE"/>
  </r>
  <r>
    <n v="156"/>
    <s v="CO"/>
    <s v="CO3CU"/>
    <s v="6800"/>
    <s v="51157047"/>
    <s v="A2"/>
    <s v="GL Posting Cucuta (CO)"/>
    <n v="2302383"/>
    <x v="0"/>
    <n v="45169"/>
    <s v="AN52"/>
    <s v="COFE2302"/>
    <m/>
    <s v=""/>
    <m/>
    <s v="P901539339"/>
    <s v="901539339 DISTRIBUCIONES ESCALANTE SAS"/>
    <s v="Z3"/>
    <n v="3002758"/>
    <s v=""/>
    <m/>
    <s v="FC001616_O_COMPRA UTILES DE CAFETERIA_OFI_CUC"/>
    <x v="0"/>
    <n v="1086"/>
    <n v="0.27"/>
    <n v="2.78"/>
    <n v="1086"/>
    <n v="0"/>
    <d v="2023-09-04T19:16:03"/>
    <n v="1"/>
    <n v="1086"/>
    <s v="C.3.1"/>
    <n v="1"/>
    <s v="3"/>
    <s v="NE"/>
  </r>
  <r>
    <n v="157"/>
    <s v="CO"/>
    <s v="CO3CU"/>
    <s v="6800"/>
    <s v="51157047"/>
    <s v="A2"/>
    <s v="GL Posting Cucuta (CO)"/>
    <n v="2302383"/>
    <x v="0"/>
    <n v="45169"/>
    <s v="AN52"/>
    <s v="COFE2302"/>
    <m/>
    <s v=""/>
    <m/>
    <s v="P901539339"/>
    <s v="901539339 DISTRIBUCIONES ESCALANTE SAS"/>
    <s v="Z3"/>
    <n v="3002758"/>
    <s v=""/>
    <m/>
    <s v="FC001616_O_COMPRA UTILES DE CAFETERIA_OFI_CUC"/>
    <x v="0"/>
    <n v="2714"/>
    <n v="0.66"/>
    <n v="6.96"/>
    <n v="2714"/>
    <n v="0"/>
    <d v="2023-09-04T19:16:03"/>
    <n v="1"/>
    <n v="2714"/>
    <s v="C.3.1"/>
    <n v="1"/>
    <s v="3"/>
    <s v="NE"/>
  </r>
  <r>
    <n v="158"/>
    <s v="CO"/>
    <s v="CO3CU"/>
    <s v="6800"/>
    <s v="51157047"/>
    <s v="A2"/>
    <s v="GL Posting Cucuta (CO)"/>
    <n v="2302383"/>
    <x v="0"/>
    <n v="45169"/>
    <s v="AN52"/>
    <s v="COFE2302"/>
    <m/>
    <s v=""/>
    <m/>
    <s v="P901539339"/>
    <s v="901539339 DISTRIBUCIONES ESCALANTE SAS"/>
    <s v="Z3"/>
    <n v="3002758"/>
    <s v=""/>
    <m/>
    <s v="FC001653_O_COMPRA UTILES DE CAFETERIA_OFI_CUC"/>
    <x v="0"/>
    <n v="905"/>
    <n v="0.22"/>
    <n v="2.3199999999999998"/>
    <n v="905"/>
    <n v="0"/>
    <d v="2023-09-04T19:16:03"/>
    <n v="1"/>
    <n v="905"/>
    <s v="C.3.1"/>
    <n v="1"/>
    <s v="3"/>
    <s v="NE"/>
  </r>
  <r>
    <n v="159"/>
    <s v="CO"/>
    <s v="CO3CU"/>
    <s v="6800"/>
    <s v="51157047"/>
    <s v="A2"/>
    <s v="GL Posting Cucuta (CO)"/>
    <n v="2302383"/>
    <x v="0"/>
    <n v="45169"/>
    <s v="AN52"/>
    <s v="COFE2302"/>
    <m/>
    <s v=""/>
    <m/>
    <s v="P901539339"/>
    <s v="901539339 DISTRIBUCIONES ESCALANTE SAS"/>
    <s v="Z3"/>
    <n v="3002758"/>
    <s v=""/>
    <m/>
    <s v="FC001653_O_COMPRA UTILES DE CAFETERIA_OFI_CUC"/>
    <x v="0"/>
    <n v="1086"/>
    <n v="0.27"/>
    <n v="2.78"/>
    <n v="1086"/>
    <n v="0"/>
    <d v="2023-09-04T19:16:03"/>
    <n v="1"/>
    <n v="1086"/>
    <s v="C.3.1"/>
    <n v="1"/>
    <s v="3"/>
    <s v="NE"/>
  </r>
  <r>
    <n v="160"/>
    <s v="CO"/>
    <s v="CO3CU"/>
    <s v="6800"/>
    <s v="52101005"/>
    <s v="A2"/>
    <s v="GL Posting Cucuta (CO)"/>
    <n v="2302383"/>
    <x v="0"/>
    <n v="45169"/>
    <s v="AN52"/>
    <s v="COFE2302"/>
    <m/>
    <s v=""/>
    <m/>
    <s v="P901539339"/>
    <s v="901539339 DISTRIBUCIONES ESCALANTE SAS"/>
    <s v="Z3"/>
    <n v="3002758"/>
    <s v=""/>
    <m/>
    <s v="FC001616_O_COMPRA UTILES DE CAFETERIA_OFI_CUC"/>
    <x v="0"/>
    <n v="5714"/>
    <n v="1.4"/>
    <n v="14.65"/>
    <n v="5714"/>
    <n v="192"/>
    <d v="2023-09-04T19:16:03"/>
    <n v="1"/>
    <n v="5714"/>
    <s v="C.3.1"/>
    <n v="1"/>
    <s v="3"/>
    <s v="NE"/>
  </r>
  <r>
    <n v="161"/>
    <s v="CO"/>
    <s v="CO3CU"/>
    <s v="6800"/>
    <s v="52101005"/>
    <s v="A2"/>
    <s v="GL Posting Cucuta (CO)"/>
    <n v="2302383"/>
    <x v="0"/>
    <n v="45169"/>
    <s v="AN52"/>
    <s v="COFE2302"/>
    <m/>
    <s v=""/>
    <m/>
    <s v="P901539339"/>
    <s v="901539339 DISTRIBUCIONES ESCALANTE SAS"/>
    <s v="Z3"/>
    <n v="3002758"/>
    <s v=""/>
    <m/>
    <s v="FC001616_O_COMPRA UTILES DE CAFETERIA_OFI_CUC"/>
    <x v="0"/>
    <n v="54286"/>
    <n v="13.29"/>
    <n v="139.16999999999999"/>
    <n v="54286"/>
    <n v="224"/>
    <d v="2023-09-04T19:16:03"/>
    <n v="1"/>
    <n v="54286"/>
    <s v="C.3.1"/>
    <n v="1"/>
    <s v="3"/>
    <s v="NE"/>
  </r>
  <r>
    <n v="162"/>
    <s v="CO"/>
    <s v="CO3CU"/>
    <s v="6800"/>
    <s v="52101005"/>
    <s v="A2"/>
    <s v="GL Posting Cucuta (CO)"/>
    <n v="2302383"/>
    <x v="0"/>
    <n v="45169"/>
    <s v="AN52"/>
    <s v="COFE2302"/>
    <m/>
    <s v=""/>
    <m/>
    <s v="P27719984"/>
    <s v="27719984 FIGUEREDO CARMEN ISBELIA"/>
    <s v="Z3"/>
    <n v="3002758"/>
    <s v=""/>
    <m/>
    <s v="NE023000_O_COMPRA UTILES DE CAFETERIA_OFI_CUC"/>
    <x v="0"/>
    <n v="29400"/>
    <n v="7.2"/>
    <n v="75.37"/>
    <n v="29400"/>
    <n v="0"/>
    <d v="2023-09-04T19:16:02"/>
    <n v="1"/>
    <n v="29400"/>
    <s v="C.3.1"/>
    <n v="1"/>
    <s v="3"/>
    <s v="NE"/>
  </r>
  <r>
    <n v="163"/>
    <s v="CO"/>
    <s v="CO3CU"/>
    <s v="6800"/>
    <s v="52101005"/>
    <s v="A2"/>
    <s v="GL Posting Cucuta (CO)"/>
    <n v="2302383"/>
    <x v="0"/>
    <n v="45169"/>
    <s v="AN52"/>
    <s v="COFE2302"/>
    <m/>
    <s v=""/>
    <m/>
    <s v="P807009016"/>
    <s v="807009016 EMPAQUES DE PAPEL LTDA"/>
    <s v="Z3"/>
    <n v="3002758"/>
    <s v=""/>
    <m/>
    <s v="FC006393_O_COMPRA DE UTILES DE ARCHIVO_EDU_OFI_CÚC"/>
    <x v="0"/>
    <n v="253782"/>
    <n v="62.12"/>
    <n v="650.61"/>
    <n v="253782"/>
    <n v="192"/>
    <d v="2023-09-04T19:16:03"/>
    <n v="1"/>
    <n v="253782"/>
    <s v="C.3.1"/>
    <n v="1"/>
    <s v="3"/>
    <s v="NE"/>
  </r>
  <r>
    <n v="164"/>
    <s v="CO"/>
    <s v="CO3CU"/>
    <s v="6800"/>
    <s v="52101005"/>
    <s v="A2"/>
    <s v="GL Posting Cucuta (CO)"/>
    <n v="2302383"/>
    <x v="0"/>
    <n v="45169"/>
    <s v="AN52"/>
    <s v="COFE2302"/>
    <m/>
    <s v=""/>
    <m/>
    <s v="P901539339"/>
    <s v="901539339 DISTRIBUCIONES ESCALANTE SAS"/>
    <s v="Z3"/>
    <n v="3002758"/>
    <s v=""/>
    <m/>
    <s v="FC001653_O_COMPRA UTILES DE CAFETERIA_OFI_CUC"/>
    <x v="0"/>
    <n v="18095"/>
    <n v="4.43"/>
    <n v="46.39"/>
    <n v="18095"/>
    <n v="224"/>
    <d v="2023-09-04T19:16:03"/>
    <n v="1"/>
    <n v="18095"/>
    <s v="C.3.1"/>
    <n v="1"/>
    <s v="3"/>
    <s v="NE"/>
  </r>
  <r>
    <n v="165"/>
    <s v="CO"/>
    <s v="CO3CU"/>
    <s v="6800"/>
    <s v="52101005"/>
    <s v="A2"/>
    <s v="GL Posting Cucuta (CO)"/>
    <n v="2302383"/>
    <x v="0"/>
    <n v="45169"/>
    <s v="AN52"/>
    <s v="COFE2302"/>
    <m/>
    <s v=""/>
    <m/>
    <s v="P901539339"/>
    <s v="901539339 DISTRIBUCIONES ESCALANTE SAS"/>
    <s v="Z3"/>
    <n v="3002758"/>
    <s v=""/>
    <m/>
    <s v="FC001653_O_COMPRA UTILES DE CAFETERIA_OFI_CUC"/>
    <x v="0"/>
    <n v="5714"/>
    <n v="1.4"/>
    <n v="14.65"/>
    <n v="5714"/>
    <n v="192"/>
    <d v="2023-09-04T19:16:03"/>
    <n v="1"/>
    <n v="5714"/>
    <s v="C.3.1"/>
    <n v="1"/>
    <s v="3"/>
    <s v="NE"/>
  </r>
  <r>
    <n v="166"/>
    <s v="CO"/>
    <s v="CO3CU"/>
    <s v="6800"/>
    <s v="52101005"/>
    <s v="A2"/>
    <s v="GL Posting Cucuta (CO)"/>
    <n v="2302383"/>
    <x v="0"/>
    <n v="45169"/>
    <s v="AN52"/>
    <s v="COFE2302"/>
    <m/>
    <s v=""/>
    <m/>
    <s v="P1037618334"/>
    <s v="1037618334 RODRIGUEZ CARRILLO JENNY ANDREA"/>
    <s v="Z3"/>
    <n v="3002758"/>
    <s v=""/>
    <m/>
    <s v="FC000067_O_COMPRA DE UTILES DE PAPELERIA_PCM"/>
    <x v="0"/>
    <n v="96807"/>
    <n v="23.7"/>
    <n v="248.18"/>
    <n v="96807"/>
    <n v="192"/>
    <d v="2023-09-04T19:16:03"/>
    <n v="1"/>
    <n v="96807"/>
    <s v="C.3.1"/>
    <n v="1"/>
    <s v="3"/>
    <s v="NE"/>
  </r>
  <r>
    <n v="167"/>
    <s v="CO"/>
    <s v="CO3CU"/>
    <s v="6860"/>
    <s v="51159506"/>
    <s v="A2"/>
    <s v="GL Posting Cucuta (CO)"/>
    <n v="2302383"/>
    <x v="0"/>
    <n v="45169"/>
    <s v="AN52"/>
    <s v="COFE2302"/>
    <m/>
    <s v=""/>
    <m/>
    <s v="P901592836"/>
    <s v="901592836 EVENTOS DE CATERING GIOP S.A.S."/>
    <s v="Z3"/>
    <n v="3002759"/>
    <s v=""/>
    <m/>
    <s v="FC000119_A_REUNIÓN GERENTES_ANALISIS ESCENARIOS SALARIALES 2024_OFI_CÚC"/>
    <x v="0"/>
    <n v="10015"/>
    <n v="2.4500000000000002"/>
    <n v="25.67"/>
    <n v="10015"/>
    <n v="0"/>
    <d v="2023-09-04T19:16:03"/>
    <n v="1"/>
    <n v="10015"/>
    <s v="C.3.1"/>
    <n v="1"/>
    <s v="3"/>
    <s v="NE"/>
  </r>
  <r>
    <n v="168"/>
    <s v="CO"/>
    <s v="CO3CU"/>
    <s v="6860"/>
    <s v="51159506"/>
    <s v="A2"/>
    <s v="GL Posting Cucuta (CO)"/>
    <n v="2302383"/>
    <x v="0"/>
    <n v="45169"/>
    <s v="AN52"/>
    <s v="COFE2302"/>
    <m/>
    <s v=""/>
    <m/>
    <s v="P901721397"/>
    <s v="901721397 TERRAZA GOURMET SAS"/>
    <s v="Z3"/>
    <n v="3002759"/>
    <s v=""/>
    <m/>
    <s v="FC000059_A_REUNIÓN GERENTES_ANALISIS ESCENARIOS SALARIALES 2024_OFI_CÚC"/>
    <x v="0"/>
    <n v="7778"/>
    <n v="1.9"/>
    <n v="19.940000000000001"/>
    <n v="7778"/>
    <n v="0"/>
    <d v="2023-09-04T19:16:03"/>
    <n v="1"/>
    <n v="7778"/>
    <s v="C.3.1"/>
    <n v="1"/>
    <s v="3"/>
    <s v="NE"/>
  </r>
  <r>
    <n v="169"/>
    <s v="CO"/>
    <s v="CO3CU"/>
    <s v="6860"/>
    <s v="52101008"/>
    <s v="A2"/>
    <s v="GL Posting Cucuta (CO)"/>
    <n v="2302383"/>
    <x v="0"/>
    <n v="45169"/>
    <s v="AN52"/>
    <s v="COFE2302"/>
    <m/>
    <s v=""/>
    <m/>
    <s v="P901592836"/>
    <s v="901592836 EVENTOS DE CATERING GIOP S.A.S."/>
    <s v="Z3"/>
    <n v="3002759"/>
    <s v=""/>
    <m/>
    <s v="FC000119_A_REUNIÓN GERENTES_ANALISIS ESCENARIOS SALARIALES 2024_OFI_CÚC"/>
    <x v="0"/>
    <n v="125185"/>
    <n v="30.64"/>
    <n v="320.93"/>
    <n v="125185"/>
    <n v="210"/>
    <d v="2023-09-04T19:16:03"/>
    <n v="1"/>
    <n v="125185"/>
    <s v="C.3.1"/>
    <n v="1"/>
    <s v="3"/>
    <s v="NE"/>
  </r>
  <r>
    <n v="170"/>
    <s v="CO"/>
    <s v="CO3CU"/>
    <s v="6860"/>
    <s v="52101008"/>
    <s v="A2"/>
    <s v="GL Posting Cucuta (CO)"/>
    <n v="2302383"/>
    <x v="0"/>
    <n v="45169"/>
    <s v="AN52"/>
    <s v="COFE2302"/>
    <m/>
    <s v=""/>
    <m/>
    <s v="P901721397"/>
    <s v="901721397 TERRAZA GOURMET SAS"/>
    <s v="Z3"/>
    <n v="3002759"/>
    <s v=""/>
    <m/>
    <s v="FC000059_A_REUNIÓN GERENTES_ANALISIS ESCENARIOS SALARIALES 2024_OFI_CÚC"/>
    <x v="0"/>
    <n v="97222"/>
    <n v="23.8"/>
    <n v="249.24"/>
    <n v="97222"/>
    <n v="210"/>
    <d v="2023-09-04T19:16:03"/>
    <n v="1"/>
    <n v="97222"/>
    <s v="C.3.1"/>
    <n v="1"/>
    <s v="3"/>
    <s v="NE"/>
  </r>
  <r>
    <n v="171"/>
    <s v="CO"/>
    <s v=""/>
    <s v="6910"/>
    <s v="51157053"/>
    <s v="A2"/>
    <s v="GL Posting Cucuta (CO)"/>
    <n v="2302447"/>
    <x v="0"/>
    <n v="45168"/>
    <n v="10848"/>
    <s v="COFE2302"/>
    <m/>
    <s v=""/>
    <m/>
    <s v="P800153993"/>
    <s v="800153993 COMUNICACIÓN CELULAR S.A COMCEL S.A"/>
    <s v="Z3"/>
    <n v="3121416"/>
    <s v=""/>
    <m/>
    <s v="FC947109 SP_CLARO_VOZ_MENSAJERIA_INTERNET_NE_202308"/>
    <x v="0"/>
    <n v="2228472"/>
    <n v="545.4"/>
    <n v="5665.2"/>
    <n v="2228472"/>
    <n v="0"/>
    <d v="2023-09-05T06:49:35"/>
    <n v="1"/>
    <n v="2228472"/>
    <s v="C.3.1"/>
    <n v="1"/>
    <s v="3"/>
    <s v="NE"/>
  </r>
  <r>
    <n v="172"/>
    <s v="CO"/>
    <s v=""/>
    <s v="6910"/>
    <s v="51351004"/>
    <s v="A2"/>
    <s v="GL Posting Cucuta (CO)"/>
    <n v="2302447"/>
    <x v="0"/>
    <n v="45168"/>
    <n v="10848"/>
    <s v="COFE2302"/>
    <m/>
    <s v=""/>
    <m/>
    <s v="P800153993"/>
    <s v="800153993 COMUNICACIÓN CELULAR S.A COMCEL S.A"/>
    <s v="Z3"/>
    <n v="3121416"/>
    <s v=""/>
    <m/>
    <s v="FC947109 SP_CLARO_VOZ_MENSAJERIA_INTERNET_ADIC_202308"/>
    <x v="0"/>
    <n v="21093"/>
    <n v="5.16"/>
    <n v="53.62"/>
    <n v="21093"/>
    <n v="0"/>
    <d v="2023-09-05T06:49:35"/>
    <n v="1"/>
    <n v="21093"/>
    <s v="C.3.1"/>
    <n v="1"/>
    <s v="3"/>
    <s v="NE"/>
  </r>
  <r>
    <n v="173"/>
    <s v="CO"/>
    <s v="CO3CU"/>
    <s v="6960"/>
    <s v="52351001"/>
    <s v="A2"/>
    <s v="GL Posting Cucuta (CO)"/>
    <n v="2302383"/>
    <x v="0"/>
    <n v="45169"/>
    <s v="AN52"/>
    <s v="COFE2302"/>
    <m/>
    <s v=""/>
    <m/>
    <s v="P800185306"/>
    <s v="800185306 COLVANES LTDA"/>
    <s v="Z3"/>
    <n v="3002760"/>
    <s v=""/>
    <m/>
    <s v="FC359987_T_FLETE_ELEMENTOS DE CAFETERIA"/>
    <x v="0"/>
    <n v="22000"/>
    <n v="5.39"/>
    <n v="56.4"/>
    <n v="22000"/>
    <n v="0"/>
    <d v="2023-09-04T19:16:03"/>
    <n v="1"/>
    <n v="22000"/>
    <s v="C.3.1"/>
    <n v="1"/>
    <s v="3"/>
    <s v="NE"/>
  </r>
  <r>
    <n v="174"/>
    <s v="CO"/>
    <s v="CO6UR"/>
    <s v="6960"/>
    <s v="52351007"/>
    <s v="C2"/>
    <s v="GL Posting UCM (CO)"/>
    <n v="11304831"/>
    <x v="0"/>
    <n v="45153"/>
    <n v="136577"/>
    <s v="COFE2302"/>
    <m/>
    <s v=""/>
    <m/>
    <s v="P444444053"/>
    <s v="444444053 TRANSPORTE INTERNO NRC"/>
    <s v="Z6"/>
    <n v="3001759"/>
    <s v=""/>
    <m/>
    <s v="PTU202308_TRANSPORTES LOCALES_JHON GOMEZ_GASTOS DE VIAJE CAMIONETA"/>
    <x v="0"/>
    <n v="59400"/>
    <n v="14.73"/>
    <n v="150.22999999999999"/>
    <n v="59400"/>
    <n v="0"/>
    <d v="2023-09-04T23:20:03"/>
    <n v="1"/>
    <n v="59400"/>
    <s v="C.3.1"/>
    <n v="1"/>
    <s v="6"/>
    <s v="URR"/>
  </r>
  <r>
    <n v="175"/>
    <s v="CO"/>
    <s v="CO6UR"/>
    <s v="6960"/>
    <s v="52351007"/>
    <s v="C2"/>
    <s v="GL Posting UCM (CO)"/>
    <n v="11304912"/>
    <x v="0"/>
    <n v="45154"/>
    <n v="136577"/>
    <s v="COFE2302"/>
    <m/>
    <s v=""/>
    <m/>
    <s v="P444444053"/>
    <s v="444444053 TRANSPORTE INTERNO NRC"/>
    <s v="Z6"/>
    <n v="3001759"/>
    <s v=""/>
    <m/>
    <s v="PTU202308_TRANSPORTES LOCALES_JUAN JAIMES_GASTOS DE BODEGA CENTRO URR"/>
    <x v="0"/>
    <n v="155000"/>
    <n v="38.450000000000003"/>
    <n v="392.01"/>
    <n v="155000"/>
    <n v="0"/>
    <d v="2023-09-06T03:21:15"/>
    <n v="1"/>
    <n v="155000"/>
    <s v="C.3.1"/>
    <n v="1"/>
    <s v="6"/>
    <s v="URR"/>
  </r>
  <r>
    <n v="176"/>
    <s v="CO"/>
    <s v="CO6UR"/>
    <s v="6960"/>
    <s v="52351007"/>
    <s v="C2"/>
    <s v="GL Posting UCM (CO)"/>
    <n v="11304685"/>
    <x v="0"/>
    <n v="45139"/>
    <s v="BRBE"/>
    <s v="COFE2302"/>
    <m/>
    <s v=""/>
    <m/>
    <s v="P444444053"/>
    <s v="444444053 TRANSPORTE INTERNO NRC"/>
    <s v="Z6"/>
    <n v="3001759"/>
    <s v=""/>
    <m/>
    <s v="COFE2302_PTU202308_TRANSPORTE INTERNO JAVIER MORENO"/>
    <x v="0"/>
    <n v="62400"/>
    <n v="15.79"/>
    <n v="161.03"/>
    <n v="62400"/>
    <n v="0"/>
    <d v="2023-09-02T19:21:20"/>
    <n v="1"/>
    <n v="62400"/>
    <s v="C.3.1"/>
    <n v="1"/>
    <s v="6"/>
    <s v="URR"/>
  </r>
  <r>
    <n v="177"/>
    <s v="CO"/>
    <s v="CO3CU"/>
    <s v="6960"/>
    <s v="52351007"/>
    <s v="A2"/>
    <s v="GL Posting Cucuta (CO)"/>
    <n v="2302383"/>
    <x v="0"/>
    <n v="45169"/>
    <s v="AN52"/>
    <s v="COFE2302"/>
    <m/>
    <s v=""/>
    <m/>
    <s v="P5534533"/>
    <s v="5534533 MORENO GILBERTO"/>
    <s v="Z3"/>
    <n v="3002760"/>
    <s v=""/>
    <m/>
    <s v="NE022943_T_DILIGENCIAS VARIAS_COMPRA DE UTILES DE ARCHIVO CAJAS_COMPETENCIAS_OFI_CÚC"/>
    <x v="0"/>
    <n v="80000"/>
    <n v="19.579999999999998"/>
    <n v="205.09"/>
    <n v="80000"/>
    <n v="0"/>
    <d v="2023-09-04T19:16:02"/>
    <n v="1"/>
    <n v="80000"/>
    <s v="C.3.1"/>
    <n v="1"/>
    <s v="3"/>
    <s v="NE"/>
  </r>
  <r>
    <n v="178"/>
    <s v="CO"/>
    <s v="CO3CU"/>
    <s v="6960"/>
    <s v="52351007"/>
    <s v="A2"/>
    <s v="GL Posting Cucuta (CO)"/>
    <n v="2302383"/>
    <x v="0"/>
    <n v="45169"/>
    <s v="AN52"/>
    <s v="COFE2302"/>
    <m/>
    <s v=""/>
    <m/>
    <s v="P5534533"/>
    <s v="5534533 MORENO GILBERTO"/>
    <s v="Z3"/>
    <n v="3002760"/>
    <s v=""/>
    <m/>
    <s v="NE022986_T_DILIGENCIAS VARIAS_FIRMA DE DOCUMENTO_RRHH_CAMBIO CHEQUE CAJA MENOR_COMPRA CAJAS DE ARCHIVO"/>
    <x v="0"/>
    <n v="58000"/>
    <n v="14.2"/>
    <n v="148.69"/>
    <n v="58000"/>
    <n v="0"/>
    <d v="2023-09-04T19:16:02"/>
    <n v="1"/>
    <n v="58000"/>
    <s v="C.3.1"/>
    <n v="1"/>
    <s v="3"/>
    <s v="NE"/>
  </r>
  <r>
    <n v="179"/>
    <s v="CO"/>
    <s v="CO3CU"/>
    <s v="6960"/>
    <s v="52351007"/>
    <s v="A2"/>
    <s v="GL Posting Cucuta (CO)"/>
    <n v="2302383"/>
    <x v="0"/>
    <n v="45169"/>
    <s v="AN52"/>
    <s v="COFE2302"/>
    <m/>
    <s v=""/>
    <m/>
    <s v="P444444053"/>
    <s v="444444053 TRANSPORTE INTERNO NRC"/>
    <s v="Z3"/>
    <n v="3002760"/>
    <s v=""/>
    <m/>
    <s v="PTU_T_URB_REUNIÓN GERENTES_ANALISIS ESCENARIOS SALARIALES 2024_OFI_CÚC"/>
    <x v="0"/>
    <n v="6000"/>
    <n v="1.47"/>
    <n v="15.38"/>
    <n v="6000"/>
    <n v="0"/>
    <d v="2023-09-04T19:16:03"/>
    <n v="1"/>
    <n v="6000"/>
    <s v="C.3.1"/>
    <n v="1"/>
    <s v="3"/>
    <s v="NE"/>
  </r>
  <r>
    <n v="180"/>
    <s v="CO"/>
    <s v="CO6UR"/>
    <s v="7000"/>
    <s v="52151004"/>
    <s v="C2"/>
    <s v="GL Posting UCM (CO)"/>
    <n v="11304685"/>
    <x v="0"/>
    <n v="45139"/>
    <s v="BRBE"/>
    <s v="COFE2302"/>
    <s v="CO44"/>
    <s v="PICK UP 4X4"/>
    <m/>
    <s v="P900411071"/>
    <s v="900411071 INVERSIONES NAN SAS"/>
    <s v="Z6"/>
    <n v="3001760"/>
    <s v=""/>
    <m/>
    <s v="COFE2302_FC008909_COMPRA COMBUSTIBLE VEHICULO INSTITUCIONAL LMW331"/>
    <x v="0"/>
    <n v="112001"/>
    <n v="28.35"/>
    <n v="289.02999999999997"/>
    <n v="112001"/>
    <n v="316"/>
    <d v="2023-09-02T19:21:20"/>
    <n v="1"/>
    <n v="112001"/>
    <s v="C.3.1"/>
    <n v="1"/>
    <s v="6"/>
    <s v="URR"/>
  </r>
  <r>
    <n v="181"/>
    <s v="CO"/>
    <s v="CO6UR"/>
    <s v="7000"/>
    <s v="52151004"/>
    <s v="C2"/>
    <s v="GL Posting UCM (CO)"/>
    <n v="11304685"/>
    <x v="0"/>
    <n v="45139"/>
    <s v="BRBE"/>
    <s v="COFE2302"/>
    <s v="CO44"/>
    <s v="PICK UP 4X4"/>
    <m/>
    <s v="P900568774"/>
    <s v="900568774 K- SAVAL ENERGY SAS"/>
    <s v="Z6"/>
    <n v="3001760"/>
    <s v=""/>
    <m/>
    <s v="COFE2302_FC029474_COMPRA COMBUSTIBLE VEHICULO INSTITUCIONAL LMW331"/>
    <x v="0"/>
    <n v="101001"/>
    <n v="25.56"/>
    <n v="260.64"/>
    <n v="101001"/>
    <n v="316"/>
    <d v="2023-09-02T19:21:20"/>
    <n v="1"/>
    <n v="101001"/>
    <s v="C.3.1"/>
    <n v="1"/>
    <s v="6"/>
    <s v="URR"/>
  </r>
  <r>
    <n v="182"/>
    <s v="CO"/>
    <s v="CO6UR"/>
    <s v="7000"/>
    <s v="52151004"/>
    <s v="C2"/>
    <s v="GL Posting UCM (CO)"/>
    <n v="11304685"/>
    <x v="0"/>
    <n v="45139"/>
    <s v="BRBE"/>
    <s v="COFE2302"/>
    <s v="CO44"/>
    <s v="PICK UP 4X4"/>
    <m/>
    <s v="P900568774"/>
    <s v="900568774 K- SAVAL ENERGY SAS"/>
    <s v="Z6"/>
    <n v="3001760"/>
    <s v=""/>
    <m/>
    <s v="COFE2302_FC029164_COMPRA COMBUSTIBLE VEHICULO INSTITUCIONAL LMW331"/>
    <x v="0"/>
    <n v="175033"/>
    <n v="44.3"/>
    <n v="451.68"/>
    <n v="175033"/>
    <n v="316"/>
    <d v="2023-09-02T19:21:20"/>
    <n v="1"/>
    <n v="175033"/>
    <s v="C.3.1"/>
    <n v="1"/>
    <s v="6"/>
    <s v="URR"/>
  </r>
  <r>
    <n v="183"/>
    <s v="CO"/>
    <s v="CO6UR"/>
    <s v="7000"/>
    <s v="52151004"/>
    <s v="C2"/>
    <s v="GL Posting UCM (CO)"/>
    <n v="11304685"/>
    <x v="0"/>
    <n v="45139"/>
    <s v="BRBE"/>
    <s v="COFE2302"/>
    <s v="CO44"/>
    <s v="PICK UP 4X4"/>
    <m/>
    <s v="P900568774"/>
    <s v="900568774 K- SAVAL ENERGY SAS"/>
    <s v="Z6"/>
    <n v="3001760"/>
    <s v=""/>
    <m/>
    <s v="COFE2302_FC028871_COMPRA COMBUSTIBLE VEHICULO INSTITUCIONAL LMW331"/>
    <x v="0"/>
    <n v="97573"/>
    <n v="24.69"/>
    <n v="251.79"/>
    <n v="97573"/>
    <n v="316"/>
    <d v="2023-09-02T19:21:20"/>
    <n v="1"/>
    <n v="97573"/>
    <s v="C.3.1"/>
    <n v="1"/>
    <s v="6"/>
    <s v="URR"/>
  </r>
  <r>
    <n v="184"/>
    <s v="CO"/>
    <s v="CO6UR"/>
    <s v="7000"/>
    <s v="52151004"/>
    <s v="C2"/>
    <s v="GL Posting UCM (CO)"/>
    <n v="11304831"/>
    <x v="0"/>
    <n v="45153"/>
    <n v="136577"/>
    <s v="COFE2302"/>
    <s v="CO46"/>
    <s v="PICK UP 4X4"/>
    <m/>
    <s v="P811009788"/>
    <s v="811009788 DISTRACOM"/>
    <s v="Z6"/>
    <n v="3001760"/>
    <s v=""/>
    <m/>
    <s v="COFE2302_FC014465_COMBUSTIBLE_JHON GOMEZ_GASTOS DE VIAJE CAMIONETA"/>
    <x v="0"/>
    <n v="58140"/>
    <n v="14.42"/>
    <n v="147.04"/>
    <n v="58140"/>
    <n v="316"/>
    <d v="2023-09-04T23:20:03"/>
    <n v="1"/>
    <n v="58140"/>
    <s v="C.3.1"/>
    <n v="1"/>
    <s v="6"/>
    <s v="URR"/>
  </r>
  <r>
    <n v="185"/>
    <s v="CO"/>
    <s v="CO6UR"/>
    <s v="7000"/>
    <s v="52151004"/>
    <s v="C2"/>
    <s v="GL Posting UCM (CO)"/>
    <n v="11304831"/>
    <x v="0"/>
    <n v="45153"/>
    <n v="136577"/>
    <s v="COFE2302"/>
    <s v="CO46"/>
    <s v="PICK UP 4X4"/>
    <m/>
    <s v="P811009788"/>
    <s v="811009788 DISTRACOM"/>
    <s v="Z6"/>
    <n v="3001760"/>
    <s v=""/>
    <m/>
    <s v="COFE2302_FC014465_COMBUSTIBLE_JHON GOMEZ_GASTOS DE VIAJE CAMIONETA"/>
    <x v="0"/>
    <n v="58"/>
    <n v="0.01"/>
    <n v="0.15"/>
    <n v="58"/>
    <n v="0"/>
    <d v="2023-09-04T23:20:03"/>
    <n v="1"/>
    <n v="58"/>
    <s v="C.3.1"/>
    <n v="1"/>
    <s v="6"/>
    <s v="URR"/>
  </r>
  <r>
    <n v="186"/>
    <s v="CO"/>
    <s v="CO6UR"/>
    <s v="7000"/>
    <s v="52151004"/>
    <s v="C2"/>
    <s v="GL Posting UCM (CO)"/>
    <n v="11304831"/>
    <x v="0"/>
    <n v="45153"/>
    <n v="136577"/>
    <s v="COFE2302"/>
    <s v="CO46"/>
    <s v="PICK UP 4X4"/>
    <m/>
    <s v="P900411071"/>
    <s v="900411071 INVERSIONES NAN SAS"/>
    <s v="Z6"/>
    <n v="3001760"/>
    <s v=""/>
    <m/>
    <s v="COFE2302_FC008943_COMBUSTIBLE_JHON GOMEZ_GASTOS DE VIAJE CAMIONETA"/>
    <x v="0"/>
    <n v="92111"/>
    <n v="22.85"/>
    <n v="232.96"/>
    <n v="92111"/>
    <n v="316"/>
    <d v="2023-09-04T23:20:03"/>
    <n v="1"/>
    <n v="92111"/>
    <s v="C.3.1"/>
    <n v="1"/>
    <s v="6"/>
    <s v="URR"/>
  </r>
  <r>
    <n v="187"/>
    <s v="CO"/>
    <s v="CO6UR"/>
    <s v="7000"/>
    <s v="52151004"/>
    <s v="C2"/>
    <s v="GL Posting UCM (CO)"/>
    <n v="11304831"/>
    <x v="0"/>
    <n v="45153"/>
    <n v="136577"/>
    <s v="COFE2302"/>
    <s v="CO46"/>
    <s v="PICK UP 4X4"/>
    <m/>
    <s v="P900411071"/>
    <s v="900411071 INVERSIONES NAN SAS"/>
    <s v="Z6"/>
    <n v="3001760"/>
    <s v=""/>
    <m/>
    <s v="COFE2302_FC008943_COMBUSTIBLE_JHON GOMEZ_GASTOS DE VIAJE CAMIONETA"/>
    <x v="0"/>
    <n v="92"/>
    <n v="0.02"/>
    <n v="0.23"/>
    <n v="92"/>
    <n v="0"/>
    <d v="2023-09-04T23:20:03"/>
    <n v="1"/>
    <n v="92"/>
    <s v="C.3.1"/>
    <n v="1"/>
    <s v="6"/>
    <s v="URR"/>
  </r>
  <r>
    <n v="188"/>
    <s v="CO"/>
    <s v="CO6UR"/>
    <s v="7000"/>
    <s v="52151004"/>
    <s v="C2"/>
    <s v="GL Posting UCM (CO)"/>
    <n v="11304831"/>
    <x v="0"/>
    <n v="45153"/>
    <n v="136577"/>
    <s v="COFE2302"/>
    <s v="CO46"/>
    <s v="PICK UP 4X4"/>
    <m/>
    <s v="P890700598"/>
    <s v="890700598 CONTRASUR"/>
    <s v="Z6"/>
    <n v="3001760"/>
    <s v=""/>
    <m/>
    <s v="COFE2302_FC032707_COMBUSTIBLE_JHON GOMEZ_GASTOS DE VIAJE CAMIONETA"/>
    <x v="0"/>
    <n v="114507"/>
    <n v="28.4"/>
    <n v="289.60000000000002"/>
    <n v="114507"/>
    <n v="316"/>
    <d v="2023-09-04T23:20:03"/>
    <n v="1"/>
    <n v="114507"/>
    <s v="C.3.1"/>
    <n v="1"/>
    <s v="6"/>
    <s v="URR"/>
  </r>
  <r>
    <n v="189"/>
    <s v="CO"/>
    <s v="CO6UR"/>
    <s v="7000"/>
    <s v="52151004"/>
    <s v="C2"/>
    <s v="GL Posting UCM (CO)"/>
    <n v="11304831"/>
    <x v="0"/>
    <n v="45153"/>
    <n v="136577"/>
    <s v="COFE2302"/>
    <s v="CO46"/>
    <s v="PICK UP 4X4"/>
    <m/>
    <s v="P890700598"/>
    <s v="890700598 CONTRASUR"/>
    <s v="Z6"/>
    <n v="3001760"/>
    <s v=""/>
    <m/>
    <s v="COFE2302_FC032707_COMBUSTIBLE_JHON GOMEZ_GASTOS DE VIAJE CAMIONETA"/>
    <x v="0"/>
    <n v="115"/>
    <n v="0.03"/>
    <n v="0.28999999999999998"/>
    <n v="115"/>
    <n v="0"/>
    <d v="2023-09-04T23:20:03"/>
    <n v="1"/>
    <n v="115"/>
    <s v="C.3.1"/>
    <n v="1"/>
    <s v="6"/>
    <s v="URR"/>
  </r>
  <r>
    <n v="190"/>
    <s v="CO"/>
    <s v="CO6UR"/>
    <s v="7000"/>
    <s v="53152004"/>
    <s v="C2"/>
    <s v="GL Posting UCM (CO)"/>
    <n v="11304685"/>
    <x v="0"/>
    <n v="45139"/>
    <s v="BRBE"/>
    <s v="COFE2302"/>
    <s v="CO44"/>
    <s v="PICK UP 4X4"/>
    <m/>
    <s v="P900411071"/>
    <s v="900411071 INVERSIONES NAN SAS"/>
    <s v="Z6"/>
    <n v="3001760"/>
    <s v=""/>
    <m/>
    <s v="COFE2302_FC008909_COMPRA COMBUSTIBLE VEHICULO INSTITUCIONAL LMW331"/>
    <x v="0"/>
    <n v="112"/>
    <n v="0.03"/>
    <n v="0.28999999999999998"/>
    <n v="112"/>
    <n v="0"/>
    <d v="2023-09-02T19:21:20"/>
    <n v="1"/>
    <n v="112"/>
    <s v="C.3.1"/>
    <n v="1"/>
    <s v="6"/>
    <s v="URR"/>
  </r>
  <r>
    <n v="191"/>
    <s v="CO"/>
    <s v="CO6UR"/>
    <s v="7000"/>
    <s v="53152004"/>
    <s v="C2"/>
    <s v="GL Posting UCM (CO)"/>
    <n v="11304685"/>
    <x v="0"/>
    <n v="45139"/>
    <s v="BRBE"/>
    <s v="COFE2302"/>
    <s v="CO44"/>
    <s v="PICK UP 4X4"/>
    <m/>
    <s v="P900568774"/>
    <s v="900568774 K- SAVAL ENERGY SAS"/>
    <s v="Z6"/>
    <n v="3001760"/>
    <s v=""/>
    <m/>
    <s v="COFE2302_FC028871_COMPRA COMBUSTIBLE VEHICULO INSTITUCIONAL LMW331"/>
    <x v="0"/>
    <n v="98"/>
    <n v="0.02"/>
    <n v="0.25"/>
    <n v="98"/>
    <n v="0"/>
    <d v="2023-09-02T19:21:20"/>
    <n v="1"/>
    <n v="98"/>
    <s v="C.3.1"/>
    <n v="1"/>
    <s v="6"/>
    <s v="URR"/>
  </r>
  <r>
    <n v="192"/>
    <s v="CO"/>
    <s v="CO6UR"/>
    <s v="7000"/>
    <s v="53152004"/>
    <s v="C2"/>
    <s v="GL Posting UCM (CO)"/>
    <n v="11304685"/>
    <x v="0"/>
    <n v="45139"/>
    <s v="BRBE"/>
    <s v="COFE2302"/>
    <s v="CO44"/>
    <s v="PICK UP 4X4"/>
    <m/>
    <s v="P900568774"/>
    <s v="900568774 K- SAVAL ENERGY SAS"/>
    <s v="Z6"/>
    <n v="3001760"/>
    <s v=""/>
    <m/>
    <s v="COFE2302_FC029164_COMPRA COMBUSTIBLE VEHICULO INSTITUCIONAL LMW331"/>
    <x v="0"/>
    <n v="175"/>
    <n v="0.04"/>
    <n v="0.45"/>
    <n v="175"/>
    <n v="0"/>
    <d v="2023-09-02T19:21:20"/>
    <n v="1"/>
    <n v="175"/>
    <s v="C.3.1"/>
    <n v="1"/>
    <s v="6"/>
    <s v="URR"/>
  </r>
  <r>
    <n v="193"/>
    <s v="CO"/>
    <s v="CO6UR"/>
    <s v="7000"/>
    <s v="53152004"/>
    <s v="C2"/>
    <s v="GL Posting UCM (CO)"/>
    <n v="11304685"/>
    <x v="0"/>
    <n v="45139"/>
    <s v="BRBE"/>
    <s v="COFE2302"/>
    <s v="CO44"/>
    <s v="PICK UP 4X4"/>
    <m/>
    <s v="P900568774"/>
    <s v="900568774 K- SAVAL ENERGY SAS"/>
    <s v="Z6"/>
    <n v="3001760"/>
    <s v=""/>
    <m/>
    <s v="COFE2302_FC029474_COMPRA COMBUSTIBLE VEHICULO INSTITUCIONAL LMW331"/>
    <x v="0"/>
    <n v="101"/>
    <n v="0.03"/>
    <n v="0.26"/>
    <n v="101"/>
    <n v="0"/>
    <d v="2023-09-02T19:21:20"/>
    <n v="1"/>
    <n v="101"/>
    <s v="C.3.1"/>
    <n v="1"/>
    <s v="6"/>
    <s v="URR"/>
  </r>
  <r>
    <n v="194"/>
    <s v="CO"/>
    <s v="CO6UR"/>
    <s v="7090"/>
    <s v="51351023"/>
    <s v="C2"/>
    <s v="GL Posting UCM (CO)"/>
    <n v="11304831"/>
    <x v="0"/>
    <n v="45153"/>
    <n v="136577"/>
    <s v="COFE2302"/>
    <m/>
    <s v=""/>
    <m/>
    <s v="P65831858"/>
    <s v="65831858 SANDRA MAGALY AVENDAÑO"/>
    <s v="Z6"/>
    <n v="3001755"/>
    <s v=""/>
    <m/>
    <s v="COFE2302_DS014124_PAEQUEADERO CAMIONETA_JHON GOMEZ_GASTOS DE VIAJE CAMIONETA"/>
    <x v="0"/>
    <n v="45000"/>
    <n v="11.16"/>
    <n v="113.81"/>
    <n v="45000"/>
    <n v="0"/>
    <d v="2023-09-04T23:20:03"/>
    <n v="1"/>
    <n v="45000"/>
    <s v="C.3.1"/>
    <n v="1"/>
    <s v="6"/>
    <s v="URR"/>
  </r>
  <r>
    <n v="195"/>
    <s v="CO"/>
    <s v="CO6UR"/>
    <s v="7090"/>
    <s v="51351023"/>
    <s v="C2"/>
    <s v="GL Posting UCM (CO)"/>
    <n v="11304831"/>
    <x v="0"/>
    <n v="45153"/>
    <n v="136577"/>
    <s v="COFE2302"/>
    <m/>
    <s v=""/>
    <m/>
    <s v="P86040753"/>
    <s v="86040753 GUSTAVO PARRADO"/>
    <s v="Z6"/>
    <n v="3001755"/>
    <s v=""/>
    <m/>
    <s v="COFE2302_DS014125_PAEQUEADERO CAMIONETA_JHON GOMEZ_GASTOS DE VIAJE CAMIONETA"/>
    <x v="0"/>
    <n v="35000"/>
    <n v="8.68"/>
    <n v="88.52"/>
    <n v="35000"/>
    <n v="0"/>
    <d v="2023-09-04T23:20:03"/>
    <n v="1"/>
    <n v="35000"/>
    <s v="C.3.1"/>
    <n v="1"/>
    <s v="6"/>
    <s v="URR"/>
  </r>
  <r>
    <n v="196"/>
    <s v="CO"/>
    <s v="CO6UR"/>
    <s v="7090"/>
    <s v="51351023"/>
    <s v="C2"/>
    <s v="GL Posting UCM (CO)"/>
    <n v="11304685"/>
    <x v="0"/>
    <n v="45139"/>
    <s v="BRBE"/>
    <s v="COFE2302"/>
    <m/>
    <s v=""/>
    <m/>
    <s v="P65831858"/>
    <s v="65831858 SANDRA MAGALY AVENDAÑO"/>
    <s v="Z6"/>
    <n v="3001755"/>
    <s v=""/>
    <m/>
    <s v="COFE2302_DS014099_SERVICIO PARQUEADERO VEHICULO INSTITUCIONAL LMW331"/>
    <x v="0"/>
    <n v="30000"/>
    <n v="7.59"/>
    <n v="77.42"/>
    <n v="30000"/>
    <n v="0"/>
    <d v="2023-09-02T19:21:21"/>
    <n v="1"/>
    <n v="30000"/>
    <s v="C.3.1"/>
    <n v="1"/>
    <s v="6"/>
    <s v="URR"/>
  </r>
  <r>
    <n v="197"/>
    <s v="CO"/>
    <s v="CO6UR"/>
    <s v="7090"/>
    <s v="51351023"/>
    <s v="C2"/>
    <s v="GL Posting UCM (CO)"/>
    <n v="11304685"/>
    <x v="0"/>
    <n v="45139"/>
    <s v="BRBE"/>
    <s v="COFE2302"/>
    <m/>
    <s v=""/>
    <m/>
    <s v="P14282224"/>
    <s v="14282224 YEISON RODRIGUEZ"/>
    <s v="Z6"/>
    <n v="3001755"/>
    <s v=""/>
    <m/>
    <s v="COFE2302_DS014100_SERVICIO PARQUEADERO VEHICULO INSTITUCIONAL LMW331"/>
    <x v="0"/>
    <n v="6000"/>
    <n v="1.52"/>
    <n v="15.48"/>
    <n v="6000"/>
    <n v="0"/>
    <d v="2023-09-02T19:21:21"/>
    <n v="1"/>
    <n v="6000"/>
    <s v="C.3.1"/>
    <n v="1"/>
    <s v="6"/>
    <s v="URR"/>
  </r>
  <r>
    <n v="198"/>
    <s v="CO"/>
    <s v="CO6UR"/>
    <s v="7090"/>
    <s v="51351023"/>
    <s v="C2"/>
    <s v="GL Posting UCM (CO)"/>
    <n v="11304685"/>
    <x v="0"/>
    <n v="45139"/>
    <s v="BRBE"/>
    <s v="COFE2302"/>
    <m/>
    <s v=""/>
    <m/>
    <s v="P23786000"/>
    <s v="23786000 RINCON RONCANCIO FIDELIA"/>
    <s v="Z6"/>
    <n v="3001755"/>
    <s v=""/>
    <m/>
    <s v="COFE2302_DS014101_SERVICIO PARQUEADERO VEHICULO INSTITUCIONAL LMW331"/>
    <x v="0"/>
    <n v="20000"/>
    <n v="5.0599999999999996"/>
    <n v="51.61"/>
    <n v="20000"/>
    <n v="0"/>
    <d v="2023-09-02T19:21:21"/>
    <n v="1"/>
    <n v="20000"/>
    <s v="C.3.1"/>
    <n v="1"/>
    <s v="6"/>
    <s v="URR"/>
  </r>
  <r>
    <n v="199"/>
    <s v="CO"/>
    <s v="CO6UR"/>
    <s v="7140"/>
    <s v="51052101"/>
    <s v="C2"/>
    <s v="GL Posting UCM (CO)"/>
    <n v="11304498"/>
    <x v="0"/>
    <n v="45162"/>
    <n v="136577"/>
    <s v="COFE2302"/>
    <n v="122256"/>
    <s v="Jeisson Yaguara Quiroga"/>
    <m/>
    <s v="P1022968314"/>
    <s v="1022968314 YAGUARA QUIROGA JEISSON"/>
    <s v="E6"/>
    <n v="3001717"/>
    <s v=""/>
    <m/>
    <s v="PV122256_VP_JEISSON YAGUARA_ACOMPAÑAMIENTO INDUCCION SAE"/>
    <x v="0"/>
    <n v="415000"/>
    <n v="101.57"/>
    <n v="1055.01"/>
    <n v="415000"/>
    <n v="0"/>
    <d v="2023-09-01T00:26:49"/>
    <n v="1"/>
    <n v="415000"/>
    <s v="B.1.5"/>
    <n v="1"/>
    <s v="6"/>
    <s v="URR"/>
  </r>
  <r>
    <n v="200"/>
    <s v="CO"/>
    <s v="CO4QB"/>
    <s v="7140"/>
    <s v="51052101"/>
    <s v="C4"/>
    <s v="GL Posting Chocó (CO)"/>
    <n v="13301076"/>
    <x v="0"/>
    <n v="45167"/>
    <s v="LORO"/>
    <s v="COFE2302"/>
    <n v="126178"/>
    <s v="Edinson de Jesús Gómez Villadiego"/>
    <m/>
    <s v="P8204458"/>
    <s v="8204458 GOMEZ VILLADIEDO EDINSON DE JESUS"/>
    <s v="Z4"/>
    <n v="3001582"/>
    <s v=""/>
    <m/>
    <s v="V_PV126178_VIATICOS_E.GOMEZ_CAMBIO DE REPUESTO VEHICULO INSTITUCIONA FZY-221"/>
    <x v="0"/>
    <n v="305000"/>
    <n v="74.650000000000006"/>
    <n v="775.37"/>
    <n v="305000"/>
    <n v="0"/>
    <d v="2023-08-30T18:29:50"/>
    <n v="1"/>
    <n v="305000"/>
    <s v="C.3.1"/>
    <n v="1"/>
    <s v="4"/>
    <s v="WA"/>
  </r>
  <r>
    <n v="201"/>
    <s v="CO"/>
    <s v="CO4QB"/>
    <s v="7140"/>
    <s v="51052101"/>
    <s v="C4"/>
    <s v="GL Posting Chocó (CO)"/>
    <n v="13301076"/>
    <x v="0"/>
    <n v="45167"/>
    <s v="LORO"/>
    <s v="COFE2302"/>
    <n v="126178"/>
    <s v="Edinson de Jesús Gómez Villadiego"/>
    <m/>
    <s v="P8204458"/>
    <s v="8204458 GOMEZ VILLADIEDO EDINSON DE JESUS"/>
    <s v="Z4"/>
    <n v="3001582"/>
    <s v=""/>
    <m/>
    <s v="V_PV126178_VIATICOS_E.GOMEZ_VISITA A PROYECTO CHOCO"/>
    <x v="0"/>
    <n v="15000"/>
    <n v="3.67"/>
    <n v="38.130000000000003"/>
    <n v="15000"/>
    <n v="0"/>
    <d v="2023-08-30T18:29:50"/>
    <n v="1"/>
    <n v="15000"/>
    <s v="C.3.1"/>
    <n v="1"/>
    <s v="4"/>
    <s v="WA"/>
  </r>
  <r>
    <n v="202"/>
    <s v="CO"/>
    <s v="CO6UR"/>
    <s v="7140"/>
    <s v="51052101"/>
    <s v="C2"/>
    <s v="GL Posting UCM (CO)"/>
    <n v="11304448"/>
    <x v="0"/>
    <n v="45161"/>
    <n v="140118"/>
    <s v="COFE2302"/>
    <n v="128872"/>
    <s v="Farid Gustavo Galvez Cubides"/>
    <m/>
    <s v="P1110457108"/>
    <s v="1110457108 GALVEZ CUBIDES FARID GUSTAVO"/>
    <s v="E6"/>
    <n v="3001717"/>
    <s v=""/>
    <m/>
    <s v="PV128872_VP_FARID GALVEZ_ACOMPAÑAMIENTO SAE- VISITAS DE SEGUIMIENTO PP"/>
    <x v="0"/>
    <n v="135000"/>
    <n v="32.68"/>
    <n v="339.88"/>
    <n v="135000"/>
    <n v="0"/>
    <d v="2023-08-31T00:10:18"/>
    <n v="1"/>
    <n v="135000"/>
    <s v="B.1.5"/>
    <n v="1"/>
    <s v="6"/>
    <s v="URR"/>
  </r>
  <r>
    <n v="203"/>
    <s v="CO"/>
    <s v="CO6UR"/>
    <s v="7140"/>
    <s v="51052101"/>
    <s v="C2"/>
    <s v="GL Posting UCM (CO)"/>
    <n v="11304239"/>
    <x v="0"/>
    <n v="45153"/>
    <n v="140118"/>
    <s v="COFE2302"/>
    <n v="130704"/>
    <s v="Michael. Stiven Cardona Aristizabal"/>
    <m/>
    <s v="P1001343018"/>
    <s v="1001343018 CARDONA ARISTIZABAL MICHAEL STIVEN"/>
    <s v="E6"/>
    <n v="3001717"/>
    <s v=""/>
    <m/>
    <s v="PV130704_VP_MICHAEL CARDONA_INDUCCION SAE ARANDO"/>
    <x v="0"/>
    <n v="425000"/>
    <n v="105.42"/>
    <n v="1074.8499999999999"/>
    <n v="425000"/>
    <n v="0"/>
    <d v="2023-08-23T22:21:42"/>
    <n v="1"/>
    <n v="425000"/>
    <s v="B.1.5"/>
    <n v="1"/>
    <s v="6"/>
    <s v="URR"/>
  </r>
  <r>
    <n v="204"/>
    <s v="CO"/>
    <s v="CO6UR"/>
    <s v="7140"/>
    <s v="51052101"/>
    <s v="C2"/>
    <s v="GL Posting UCM (CO)"/>
    <n v="11304375"/>
    <x v="0"/>
    <n v="45162"/>
    <n v="136577"/>
    <s v="COFE2302"/>
    <n v="130905"/>
    <s v="Sandra. Viviana Ibañez"/>
    <m/>
    <s v="P1070962227"/>
    <s v="1070962227 IBAÑEZ AHUMADA SANDRA LILIANA"/>
    <s v="E6"/>
    <n v="3001717"/>
    <s v=""/>
    <m/>
    <s v="PV130905_VP_SANDRA IBAÑEZ_INGRESO Y PRESENTACIÓN SAE EN PUNTOS TERRITORIALES"/>
    <x v="0"/>
    <n v="240000"/>
    <n v="58.74"/>
    <n v="610.13"/>
    <n v="240000"/>
    <n v="0"/>
    <d v="2023-08-30T21:06:41"/>
    <n v="1"/>
    <n v="240000"/>
    <s v="B.1.5"/>
    <n v="1"/>
    <s v="6"/>
    <s v="URR"/>
  </r>
  <r>
    <n v="205"/>
    <s v="CO"/>
    <s v="CO6UR"/>
    <s v="7140"/>
    <s v="51052101"/>
    <s v="C2"/>
    <s v="GL Posting UCM (CO)"/>
    <n v="11304388"/>
    <x v="0"/>
    <n v="45153"/>
    <n v="136577"/>
    <s v="COFE2302"/>
    <n v="131823"/>
    <s v="Isaura. Aragon"/>
    <m/>
    <s v="P1016037890"/>
    <s v="1016037890 ARAGON MALDONADO ISAURA LORENA"/>
    <s v="E6"/>
    <n v="3001717"/>
    <s v=""/>
    <m/>
    <s v="PV131823_VP_ISAURA ARAGON_CAPACITACION E INGRESO SAE META"/>
    <x v="0"/>
    <n v="290000"/>
    <n v="71.930000000000007"/>
    <n v="733.43"/>
    <n v="290000"/>
    <n v="0"/>
    <d v="2023-08-30T21:23:56"/>
    <n v="1"/>
    <n v="290000"/>
    <s v="B.1.5"/>
    <n v="1"/>
    <s v="6"/>
    <s v="URR"/>
  </r>
  <r>
    <n v="206"/>
    <s v="CO"/>
    <s v="CO6UR"/>
    <s v="7140"/>
    <s v="51052101"/>
    <s v="C2"/>
    <s v="GL Posting UCM (CO)"/>
    <n v="11304391"/>
    <x v="0"/>
    <n v="45153"/>
    <n v="140118"/>
    <s v="COFE2302"/>
    <n v="131999"/>
    <s v="Laura Alejandra Diaz Cardoso"/>
    <m/>
    <s v="P1026276493"/>
    <s v="1026276493 LAURA ALEJANDRA DIAZ CARDOSO"/>
    <s v="E6"/>
    <n v="3001717"/>
    <s v=""/>
    <m/>
    <s v="PV131999_VP_LAURA DIAZ_FORMACIÓN SAE Y ACOMPAÑAMIENTO A TERRITORIO"/>
    <x v="0"/>
    <n v="460000"/>
    <n v="114.1"/>
    <n v="1163.3699999999999"/>
    <n v="460000"/>
    <n v="0"/>
    <d v="2023-08-30T21:39:32"/>
    <n v="1"/>
    <n v="460000"/>
    <s v="B.1.5"/>
    <n v="1"/>
    <s v="6"/>
    <s v="URR"/>
  </r>
  <r>
    <n v="207"/>
    <s v="CO"/>
    <s v="CO6UR"/>
    <s v="7140"/>
    <s v="51052101"/>
    <s v="C2"/>
    <s v="GL Posting UCM (CO)"/>
    <n v="11304516"/>
    <x v="0"/>
    <n v="45160"/>
    <n v="136577"/>
    <s v="COFE2302"/>
    <n v="140270"/>
    <s v="Maria Jesús Mangones"/>
    <m/>
    <s v="P1045522667"/>
    <s v="1045522667 MANGONES URANGO MARIA JESUS"/>
    <s v="E6"/>
    <n v="3001717"/>
    <s v=""/>
    <m/>
    <s v="PV140270_VO_MARIA AMANGONES_JORNADA DE INDUCCION MEDELLIN"/>
    <x v="0"/>
    <n v="210000"/>
    <n v="50.84"/>
    <n v="528.71"/>
    <n v="210000"/>
    <n v="0"/>
    <d v="2023-09-01T21:32:38"/>
    <n v="1"/>
    <n v="210000"/>
    <s v="B.1.5"/>
    <n v="1"/>
    <s v="6"/>
    <s v="URR"/>
  </r>
  <r>
    <n v="208"/>
    <s v="CO"/>
    <s v="CO6UR"/>
    <s v="7140"/>
    <s v="51052101"/>
    <s v="C2"/>
    <s v="GL Posting UCM (CO)"/>
    <n v="11305001"/>
    <x v="0"/>
    <n v="45169"/>
    <n v="136577"/>
    <s v="COFE2302"/>
    <n v="140270"/>
    <s v="Maria Jesús Mangones"/>
    <m/>
    <s v="P1045522667"/>
    <s v="1045522667 MANGONES URANGO MARIA JESUS"/>
    <s v="E6"/>
    <n v="3001717"/>
    <s v=""/>
    <m/>
    <s v="AJUSTE_11304516_PV140270_VO_MARIA AMANGONES_JORNADA DE INDUCCION MEDELLIN"/>
    <x v="0"/>
    <n v="-210000"/>
    <n v="-50.84"/>
    <n v="-528.71"/>
    <n v="-210000"/>
    <n v="0"/>
    <d v="2023-09-11T22:34:04"/>
    <n v="1"/>
    <n v="-210000"/>
    <s v="B.1.5"/>
    <n v="1"/>
    <s v="6"/>
    <s v="URR"/>
  </r>
  <r>
    <n v="209"/>
    <s v="CO"/>
    <s v="CO4TC"/>
    <s v="7140"/>
    <s v="51052101"/>
    <s v="A7"/>
    <s v="GL Posting Tumaco (CO)"/>
    <n v="7300805"/>
    <x v="0"/>
    <n v="45167"/>
    <n v="130959"/>
    <s v="COFE2302"/>
    <s v="CO202"/>
    <s v="Nancy Marina Ortiz Valencia"/>
    <m/>
    <s v="P59662147"/>
    <s v="59662147 NANCY MARINA ORTIZ VALENCIA"/>
    <s v="E4"/>
    <n v="3001577"/>
    <s v=""/>
    <m/>
    <s v="V_PVCO202_VIATICOS_N.ORTIZ_MISION ENCUENTRO DE LA COMPETENCIA DE EDUCACION"/>
    <x v="0"/>
    <n v="360000"/>
    <n v="88.11"/>
    <n v="915.19"/>
    <n v="360000"/>
    <n v="0"/>
    <d v="2023-08-30T00:45:33"/>
    <n v="1"/>
    <n v="360000"/>
    <s v="B.1.5"/>
    <n v="1"/>
    <s v="4"/>
    <s v="WA"/>
  </r>
  <r>
    <n v="210"/>
    <s v="CO"/>
    <s v="CO6UR"/>
    <s v="7140"/>
    <s v="51052101"/>
    <s v="C2"/>
    <s v="GL Posting UCM (CO)"/>
    <n v="11304494"/>
    <x v="0"/>
    <n v="45163"/>
    <n v="136577"/>
    <s v="COFE2302"/>
    <s v="CO234"/>
    <s v="Nayibe Pérez Paiva"/>
    <m/>
    <s v="P40334062"/>
    <s v="40334062 NAYIBE PEREZ PAIVA"/>
    <s v="E6"/>
    <n v="3001717"/>
    <s v=""/>
    <m/>
    <s v="PVCO234_VP_NAYIBE PEREZ_MISION DE ACOMPAÑAMIENTO ARANDO LA EDUCACION"/>
    <x v="0"/>
    <n v="255000"/>
    <n v="62.41"/>
    <n v="648.26"/>
    <n v="255000"/>
    <n v="0"/>
    <d v="2023-09-01T00:13:41"/>
    <n v="1"/>
    <n v="255000"/>
    <s v="B.1.5"/>
    <n v="1"/>
    <s v="6"/>
    <s v="URR"/>
  </r>
  <r>
    <n v="211"/>
    <s v="CO"/>
    <s v="CO4TC"/>
    <s v="7140"/>
    <s v="51052101"/>
    <s v="A7"/>
    <s v="GL Posting Tumaco (CO)"/>
    <n v="7300804"/>
    <x v="0"/>
    <n v="45167"/>
    <n v="130959"/>
    <s v="COFE2302"/>
    <s v="CO273"/>
    <s v="Jairo David Moran Jojoa"/>
    <m/>
    <s v="P1085274079"/>
    <s v="1085274079 MORAN JOJOA JAIRO DAVID"/>
    <s v="Z4"/>
    <n v="3001582"/>
    <s v=""/>
    <m/>
    <s v="V_PVCO273_VIATICOS_J.MORAN_MISION ENCUENTRO FIN HR ADM SANTA MARTA"/>
    <x v="0"/>
    <n v="120000"/>
    <n v="29.37"/>
    <n v="305.06"/>
    <n v="120000"/>
    <n v="0"/>
    <d v="2023-08-30T00:40:25"/>
    <n v="1"/>
    <n v="120000"/>
    <s v="C.3.1"/>
    <n v="1"/>
    <s v="4"/>
    <s v="WA"/>
  </r>
  <r>
    <n v="212"/>
    <s v="CO"/>
    <s v="CO6UR"/>
    <s v="7140"/>
    <s v="51052101"/>
    <s v="C2"/>
    <s v="GL Posting UCM (CO)"/>
    <n v="11304685"/>
    <x v="0"/>
    <n v="45139"/>
    <s v="BRBE"/>
    <s v="COFE2302"/>
    <s v="CO345"/>
    <s v="Javier Giovanni Moreno Gil"/>
    <m/>
    <s v="P86049011"/>
    <s v="86049011 MORENO GIL JAVIER GIOVANNI"/>
    <s v="E6"/>
    <n v="3001717"/>
    <s v=""/>
    <m/>
    <s v="COFE2302_PVCO345_VIATICOS JAVIER MORENO ACOMPAÑAMIENTO MISION"/>
    <x v="0"/>
    <n v="510000"/>
    <n v="129.08000000000001"/>
    <n v="1316.09"/>
    <n v="510000"/>
    <n v="0"/>
    <d v="2023-09-02T19:21:20"/>
    <n v="1"/>
    <n v="510000"/>
    <s v="B.1.5"/>
    <n v="1"/>
    <s v="6"/>
    <s v="URR"/>
  </r>
  <r>
    <n v="213"/>
    <s v="CO"/>
    <s v="CO6UR"/>
    <s v="7140"/>
    <s v="51052101"/>
    <s v="C2"/>
    <s v="GL Posting UCM (CO)"/>
    <n v="11304495"/>
    <x v="0"/>
    <n v="45162"/>
    <n v="136577"/>
    <s v="COFE2302"/>
    <s v="CO353"/>
    <s v="Diego Fernando Monsalve Garcia"/>
    <m/>
    <s v="P75094836"/>
    <s v="75094836 MONSALVE DIEGO"/>
    <s v="E6"/>
    <n v="3001717"/>
    <s v=""/>
    <m/>
    <s v="PVCO353_VP_DIEGO MONSALVE_INDUCCION SAE ARANDO LA EDUCACION"/>
    <x v="0"/>
    <n v="565000"/>
    <n v="138.28"/>
    <n v="1436.34"/>
    <n v="565000"/>
    <n v="0"/>
    <d v="2023-09-01T00:18:59"/>
    <n v="1"/>
    <n v="565000"/>
    <s v="B.1.5"/>
    <n v="1"/>
    <s v="6"/>
    <s v="URR"/>
  </r>
  <r>
    <n v="214"/>
    <s v="CO"/>
    <s v="CO6UR"/>
    <s v="7140"/>
    <s v="51052101"/>
    <s v="C2"/>
    <s v="GL Posting UCM (CO)"/>
    <n v="11304401"/>
    <x v="0"/>
    <n v="45161"/>
    <n v="136577"/>
    <s v="COFE2302"/>
    <s v="CO516"/>
    <s v="Oscar Enrique Rodriguez Gaona"/>
    <m/>
    <s v="P79923547"/>
    <s v="79923547 OSCAR RODRIGUEZ GAONA"/>
    <s v="E6"/>
    <n v="3001717"/>
    <s v=""/>
    <m/>
    <s v="PVCO516_VP_OSCAR RODRIGUEZ_MISION DE ACOMPAÑAMIENTO ARANDO LA EDUCACION"/>
    <x v="0"/>
    <n v="255000"/>
    <n v="61.74"/>
    <n v="642"/>
    <n v="255000"/>
    <n v="0"/>
    <d v="2023-08-30T22:22:50"/>
    <n v="1"/>
    <n v="255000"/>
    <s v="B.1.5"/>
    <n v="1"/>
    <s v="6"/>
    <s v="URR"/>
  </r>
  <r>
    <n v="215"/>
    <s v="CO"/>
    <s v="CO6UR"/>
    <s v="7140"/>
    <s v="51052101"/>
    <s v="C2"/>
    <s v="GL Posting UCM (CO)"/>
    <n v="11304374"/>
    <x v="0"/>
    <n v="45162"/>
    <n v="136577"/>
    <s v="COFE2302"/>
    <s v="CO549"/>
    <s v="Leonardo Jairo Jimenez Zapata"/>
    <m/>
    <s v="P72007404"/>
    <s v="72007404 JIMENEZ ZAPATA LEONARDO JAIRO"/>
    <s v="E6"/>
    <n v="3001717"/>
    <s v=""/>
    <m/>
    <s v="PVCO549_VP_LEONARDO JIMENEZ_ACOMPAÑAMIENTO INGRESO SAE"/>
    <x v="0"/>
    <n v="245000"/>
    <n v="59.96"/>
    <n v="622.84"/>
    <n v="245000"/>
    <n v="0"/>
    <d v="2023-08-30T20:54:40"/>
    <n v="1"/>
    <n v="245000"/>
    <s v="B.1.5"/>
    <n v="1"/>
    <s v="6"/>
    <s v="URR"/>
  </r>
  <r>
    <n v="216"/>
    <s v="CO"/>
    <s v="CO6UR"/>
    <s v="7140"/>
    <s v="51052101"/>
    <s v="C2"/>
    <s v="GL Posting UCM (CO)"/>
    <n v="11304454"/>
    <x v="0"/>
    <n v="45155"/>
    <n v="136577"/>
    <s v="COFE2302"/>
    <s v="CO572"/>
    <s v="Lina Maria López Santacruz"/>
    <m/>
    <s v="P53123481"/>
    <s v="53123481 LINA MARIA LOPEZ SANTACRUZ"/>
    <s v="E6"/>
    <n v="3001717"/>
    <s v=""/>
    <m/>
    <s v="PVCO572_VP_LINA LOPEZ_INGRESO SAE ARANDO LA EDUCACION"/>
    <x v="0"/>
    <n v="475000"/>
    <n v="115"/>
    <n v="1195.8800000000001"/>
    <n v="475000"/>
    <n v="0"/>
    <d v="2023-08-31T01:27:07"/>
    <n v="1"/>
    <n v="475000"/>
    <s v="B.1.5"/>
    <n v="1"/>
    <s v="6"/>
    <s v="URR"/>
  </r>
  <r>
    <n v="217"/>
    <s v="CO"/>
    <s v="CO6UR"/>
    <s v="7140"/>
    <s v="51052101"/>
    <s v="C2"/>
    <s v="GL Posting UCM (CO)"/>
    <n v="11304559"/>
    <x v="0"/>
    <n v="45168"/>
    <n v="140118"/>
    <s v="COFE2302"/>
    <s v="CO572"/>
    <s v="Lina Maria López Santacruz"/>
    <m/>
    <s v="P53123481"/>
    <s v="53123481 LINA MARIA LOPEZ SANTACRUZ"/>
    <s v="E6"/>
    <n v="3001717"/>
    <s v=""/>
    <m/>
    <s v="PVCO572_VP_LINA LOPEZ_MONITOREO ARANDO LA EDUCACION"/>
    <x v="0"/>
    <n v="210000"/>
    <n v="51.4"/>
    <n v="533.86"/>
    <n v="210000"/>
    <n v="0"/>
    <d v="2023-09-01T22:59:37"/>
    <n v="1"/>
    <n v="210000"/>
    <s v="B.1.5"/>
    <n v="1"/>
    <s v="6"/>
    <s v="URR"/>
  </r>
  <r>
    <n v="218"/>
    <s v="CO"/>
    <s v="CO6UR"/>
    <s v="7140"/>
    <s v="51052101"/>
    <s v="C2"/>
    <s v="GL Posting UCM (CO)"/>
    <n v="11304831"/>
    <x v="0"/>
    <n v="45153"/>
    <n v="136577"/>
    <s v="COFE2302"/>
    <s v="CO623"/>
    <s v="Jhon Jairo Gómez Ramirez"/>
    <m/>
    <s v="P9733261"/>
    <s v="9733261 GOMEZ RAMIREZ JHON JAIRO"/>
    <s v="E6"/>
    <n v="3001717"/>
    <s v=""/>
    <m/>
    <s v="PVCO623_VP_JHON GOMEZ_GASTOS DE VIAJE CAMIONETA"/>
    <x v="0"/>
    <n v="475000"/>
    <n v="117.82"/>
    <n v="1201.31"/>
    <n v="475000"/>
    <n v="0"/>
    <d v="2023-09-04T23:20:03"/>
    <n v="1"/>
    <n v="475000"/>
    <s v="B.1.5"/>
    <n v="1"/>
    <s v="6"/>
    <s v="URR"/>
  </r>
  <r>
    <n v="219"/>
    <s v="CO"/>
    <s v="CO3CU"/>
    <s v="7140"/>
    <s v="51052102"/>
    <s v="A2"/>
    <s v="GL Posting Cucuta (CO)"/>
    <n v="2302283"/>
    <x v="0"/>
    <n v="45162"/>
    <s v="AN52"/>
    <s v="COFE2302"/>
    <n v="125218"/>
    <s v="Luz Mayerly Camargo Guerrero"/>
    <m/>
    <s v="P1090453205"/>
    <s v="1090453205 LUZ MAYERLY CAMARGO GUERRERO"/>
    <s v="E3"/>
    <n v="2913392"/>
    <s v=""/>
    <m/>
    <s v="PCV_V_MCAMARGO_ENCUENTRO FIN_ADM_RRHH_SM"/>
    <x v="0"/>
    <n v="35000"/>
    <n v="8.57"/>
    <n v="88.98"/>
    <n v="35000"/>
    <n v="0"/>
    <d v="2023-08-28T16:14:11"/>
    <n v="0"/>
    <n v="0"/>
    <n v="0"/>
    <n v="1"/>
    <s v="3"/>
    <s v="NE"/>
  </r>
  <r>
    <n v="220"/>
    <s v="CO"/>
    <s v="CO4QB"/>
    <s v="7140"/>
    <s v="51052102"/>
    <s v="C4"/>
    <s v="GL Posting Chocó (CO)"/>
    <n v="13301074"/>
    <x v="0"/>
    <n v="45167"/>
    <s v="LORO"/>
    <s v="COFE2302"/>
    <n v="135371"/>
    <s v="Yeiber Valencia"/>
    <m/>
    <s v="P1077459930"/>
    <s v="1077459930 VALENCIA MELEXIO YEIBER"/>
    <s v="Z4"/>
    <n v="3001582"/>
    <s v=""/>
    <m/>
    <s v="V_PV35371_VIATICOS_Y.VALENCIA_APOYO GESTION FAB DESDE CALI"/>
    <x v="0"/>
    <n v="452000"/>
    <n v="110.62"/>
    <n v="1149.07"/>
    <n v="452000"/>
    <n v="0"/>
    <d v="2023-08-30T17:32:12"/>
    <n v="1"/>
    <n v="452000"/>
    <s v="C.3.1"/>
    <n v="1"/>
    <s v="4"/>
    <s v="WA"/>
  </r>
  <r>
    <n v="221"/>
    <s v="CO"/>
    <s v="CO4PP"/>
    <s v="7140"/>
    <s v="51052102"/>
    <s v="A6"/>
    <s v="GL Posting Popayán (CO)"/>
    <n v="6304401"/>
    <x v="0"/>
    <n v="45163"/>
    <n v="10086"/>
    <s v="COFE2302"/>
    <n v="136403"/>
    <s v="Natalia. Delgado Amezquita"/>
    <m/>
    <s v="P1061809296"/>
    <s v="1061809296 DELADO AMEZQUITA NATALIA"/>
    <s v="Z4"/>
    <n v="3001582"/>
    <s v=""/>
    <m/>
    <s v="V_PV136403_VIATICOS_NDELGADO_CUBRIMIENTO VISITA DIRECTOR"/>
    <x v="0"/>
    <n v="190000"/>
    <n v="46.5"/>
    <n v="483.02"/>
    <n v="190000"/>
    <n v="0"/>
    <d v="2023-08-31T20:29:06"/>
    <n v="1"/>
    <n v="190000"/>
    <s v="C.3.1"/>
    <n v="1"/>
    <s v="4"/>
    <s v="WA"/>
  </r>
  <r>
    <n v="222"/>
    <s v="CO"/>
    <s v="CO6UR"/>
    <s v="7140"/>
    <s v="51052102"/>
    <s v="C2"/>
    <s v="GL Posting UCM (CO)"/>
    <n v="11304522"/>
    <x v="0"/>
    <n v="45161"/>
    <n v="136577"/>
    <s v="COFE2302"/>
    <n v="140261"/>
    <s v="Fraibel Tabares Gallego"/>
    <m/>
    <s v="P17287756"/>
    <s v="17287756 FRAIBEL TABARES GALLEGO"/>
    <s v="E6"/>
    <n v="3001717"/>
    <s v=""/>
    <m/>
    <s v="PV140261_VO_FRAIBEL TABARES_JORNADAS DE INDUCCION SAE"/>
    <x v="0"/>
    <n v="365000"/>
    <n v="88.37"/>
    <n v="918.94"/>
    <n v="365000"/>
    <n v="0"/>
    <d v="2023-09-01T21:45:11"/>
    <n v="1"/>
    <n v="365000"/>
    <s v="B.1.5"/>
    <n v="1"/>
    <s v="6"/>
    <s v="URR"/>
  </r>
  <r>
    <n v="223"/>
    <s v="CO"/>
    <s v="CO6UR"/>
    <s v="7140"/>
    <s v="51052102"/>
    <s v="C2"/>
    <s v="GL Posting UCM (CO)"/>
    <n v="11304518"/>
    <x v="0"/>
    <n v="45160"/>
    <n v="136577"/>
    <s v="COFE2302"/>
    <n v="140262"/>
    <s v="Sandra Mileni Cardona"/>
    <m/>
    <s v="P36293942"/>
    <s v="36293942 CARDONA POLANCO SANDRA MILENI"/>
    <s v="E6"/>
    <n v="3001717"/>
    <s v=""/>
    <m/>
    <s v="PV140262_VO_SANDRA CARDONA_JORNADAS DE INDUCCION SAE"/>
    <x v="0"/>
    <n v="260000"/>
    <n v="62.95"/>
    <n v="654.59"/>
    <n v="260000"/>
    <n v="0"/>
    <d v="2023-09-01T21:40:06"/>
    <n v="1"/>
    <n v="260000"/>
    <s v="B.1.5"/>
    <n v="1"/>
    <s v="6"/>
    <s v="URR"/>
  </r>
  <r>
    <n v="224"/>
    <s v="CO"/>
    <s v="CO6UR"/>
    <s v="7140"/>
    <s v="51052102"/>
    <s v="C2"/>
    <s v="GL Posting UCM (CO)"/>
    <n v="11304504"/>
    <x v="0"/>
    <n v="45153"/>
    <n v="136577"/>
    <s v="COFE2302"/>
    <n v="140266"/>
    <s v="Diego Alejandro Guzman"/>
    <m/>
    <s v="P79690768"/>
    <s v="79690768 GUZMAN COBOS DIEGO ALEJANDRO"/>
    <s v="E6"/>
    <n v="3001717"/>
    <s v=""/>
    <m/>
    <s v="PV140266_VO_DIEGO GUZMAN_FORMACION EN CHAPARRAL"/>
    <x v="0"/>
    <n v="340000"/>
    <n v="84.33"/>
    <n v="859.88"/>
    <n v="340000"/>
    <n v="0"/>
    <d v="2023-09-01T19:14:46"/>
    <n v="1"/>
    <n v="340000"/>
    <s v="B.1.5"/>
    <n v="1"/>
    <s v="6"/>
    <s v="URR"/>
  </r>
  <r>
    <n v="225"/>
    <s v="CO"/>
    <s v="CO6UR"/>
    <s v="7140"/>
    <s v="51052102"/>
    <s v="C2"/>
    <s v="GL Posting UCM (CO)"/>
    <n v="11304517"/>
    <x v="0"/>
    <n v="45160"/>
    <n v="136577"/>
    <s v="COFE2302"/>
    <n v="140267"/>
    <s v="Diana Katherine Camelo"/>
    <m/>
    <s v="P1072447059"/>
    <s v="1072447059 DIANA KATHERINE CAMELO PINZON"/>
    <s v="E6"/>
    <n v="3001717"/>
    <s v=""/>
    <m/>
    <s v="PV140267_VO_DIANA CAMELO_FORMACION SAE CHAPARRAL"/>
    <x v="0"/>
    <n v="340000"/>
    <n v="82.32"/>
    <n v="856"/>
    <n v="340000"/>
    <n v="0"/>
    <d v="2023-09-01T21:35:24"/>
    <n v="1"/>
    <n v="340000"/>
    <s v="B.1.5"/>
    <n v="1"/>
    <s v="6"/>
    <s v="URR"/>
  </r>
  <r>
    <n v="226"/>
    <s v="CO"/>
    <s v="CO6UR"/>
    <s v="7140"/>
    <s v="51052102"/>
    <s v="C2"/>
    <s v="GL Posting UCM (CO)"/>
    <n v="11304502"/>
    <x v="0"/>
    <n v="45153"/>
    <n v="136577"/>
    <s v="COFE2302"/>
    <n v="140268"/>
    <s v="Orfely Campos"/>
    <m/>
    <s v="P1106772121"/>
    <s v="1106772121 CAMPOS CAMPOS ORFELY"/>
    <s v="E6"/>
    <n v="3001717"/>
    <s v=""/>
    <m/>
    <s v="PV140268_VO_ORFELY CAMPOS_FORMACION SAE CHAPARRAL"/>
    <x v="0"/>
    <n v="305000"/>
    <n v="75.650000000000006"/>
    <n v="771.37"/>
    <n v="305000"/>
    <n v="0"/>
    <d v="2023-09-01T19:09:00"/>
    <n v="1"/>
    <n v="305000"/>
    <s v="B.1.5"/>
    <n v="1"/>
    <s v="6"/>
    <s v="URR"/>
  </r>
  <r>
    <n v="227"/>
    <s v="CO"/>
    <s v="CO6UR"/>
    <s v="7140"/>
    <s v="51052102"/>
    <s v="C2"/>
    <s v="GL Posting UCM (CO)"/>
    <n v="11304510"/>
    <x v="0"/>
    <n v="45160"/>
    <n v="136577"/>
    <s v="COFE2302"/>
    <n v="140269"/>
    <s v="Jose Luis Ubarnes"/>
    <m/>
    <s v="P1010054061"/>
    <s v="1010054061 UBARNES URIBE JOSE LUIS"/>
    <s v="E6"/>
    <n v="3001717"/>
    <s v=""/>
    <m/>
    <s v="PV140269_VO_JOSE LUIS UBARNES_JORNADAS DE INDUCCION SAE"/>
    <x v="0"/>
    <n v="295000"/>
    <n v="71.42"/>
    <n v="742.71"/>
    <n v="295000"/>
    <n v="0"/>
    <d v="2023-09-01T19:35:50"/>
    <n v="1"/>
    <n v="295000"/>
    <s v="B.1.5"/>
    <n v="1"/>
    <s v="6"/>
    <s v="URR"/>
  </r>
  <r>
    <n v="228"/>
    <s v="CO"/>
    <s v="CO6UR"/>
    <s v="7140"/>
    <s v="51052102"/>
    <s v="C2"/>
    <s v="GL Posting UCM (CO)"/>
    <n v="11305001"/>
    <x v="0"/>
    <n v="45169"/>
    <n v="136577"/>
    <s v="COFE2302"/>
    <n v="140270"/>
    <s v="Maria Jesús Mangones"/>
    <m/>
    <s v="P1045522667"/>
    <s v="1045522667 MANGONES URANGO MARIA JESUS"/>
    <s v="E6"/>
    <n v="3001717"/>
    <s v=""/>
    <m/>
    <s v="AJUSTE_11304516_PV140270_VO_MARIA AMANGONES_JORNADA DE INDUCCION MEDELLIN"/>
    <x v="0"/>
    <n v="210000"/>
    <n v="50.84"/>
    <n v="528.71"/>
    <n v="210000"/>
    <n v="0"/>
    <d v="2023-09-11T22:34:04"/>
    <n v="1"/>
    <n v="210000"/>
    <s v="B.1.5"/>
    <n v="1"/>
    <s v="6"/>
    <s v="URR"/>
  </r>
  <r>
    <n v="229"/>
    <s v="CO"/>
    <s v="CO6UR"/>
    <s v="7140"/>
    <s v="51052102"/>
    <s v="C2"/>
    <s v="GL Posting UCM (CO)"/>
    <n v="11304362"/>
    <x v="0"/>
    <n v="45153"/>
    <n v="140118"/>
    <s v="COFE2302"/>
    <n v="140272"/>
    <s v="Félix Fabián Castañeda"/>
    <m/>
    <s v="P82394841"/>
    <s v="82394841 FELIX FABIAN CASTAÑEDA ZARATE"/>
    <s v="E6"/>
    <n v="3001717"/>
    <s v=""/>
    <m/>
    <s v="PV140272_VO_ FELIX CASTAÑEDA_FORMACION Y ARTICULACION CON LA OFICINA REGIONAL NRC"/>
    <x v="0"/>
    <n v="210000"/>
    <n v="52.09"/>
    <n v="531.1"/>
    <n v="210000"/>
    <n v="0"/>
    <d v="2023-08-30T18:47:20"/>
    <n v="1"/>
    <n v="210000"/>
    <s v="B.1.5"/>
    <n v="1"/>
    <s v="6"/>
    <s v="URR"/>
  </r>
  <r>
    <n v="230"/>
    <s v="CO"/>
    <s v="CO6UR"/>
    <s v="7140"/>
    <s v="51052102"/>
    <s v="C2"/>
    <s v="GL Posting UCM (CO)"/>
    <n v="11304507"/>
    <x v="0"/>
    <n v="45154"/>
    <n v="136577"/>
    <s v="COFE2302"/>
    <n v="140274"/>
    <s v="Laura Lucia Leal"/>
    <m/>
    <s v="P1032434923"/>
    <s v="1032434923 LAURA LUCIA LEAL DIAZ"/>
    <s v="E6"/>
    <n v="3001717"/>
    <s v=""/>
    <m/>
    <s v="PV140274_VO_LAURA LEAL_FORMACION SAE CHAPARRAL"/>
    <x v="0"/>
    <n v="340000"/>
    <n v="84.33"/>
    <n v="859.88"/>
    <n v="340000"/>
    <n v="0"/>
    <d v="2023-09-01T19:23:51"/>
    <n v="1"/>
    <n v="340000"/>
    <s v="B.1.5"/>
    <n v="1"/>
    <s v="6"/>
    <s v="URR"/>
  </r>
  <r>
    <n v="231"/>
    <s v="CO"/>
    <s v="CO6UR"/>
    <s v="7140"/>
    <s v="51052102"/>
    <s v="C2"/>
    <s v="GL Posting UCM (CO)"/>
    <n v="11304508"/>
    <x v="0"/>
    <n v="45154"/>
    <n v="136577"/>
    <s v="COFE2302"/>
    <n v="140275"/>
    <s v="Astrid Carolina Angulo"/>
    <m/>
    <s v="P40343320"/>
    <s v="40343320 ANGULO BELTRAN ASTRID CAROLINA"/>
    <s v="E6"/>
    <n v="3001717"/>
    <s v=""/>
    <m/>
    <s v="PV140275_VO_ASTRID ANGULO_FORMACION SAE CHAPARRAL"/>
    <x v="0"/>
    <n v="305000"/>
    <n v="75.650000000000006"/>
    <n v="771.37"/>
    <n v="305000"/>
    <n v="0"/>
    <d v="2023-09-01T19:26:41"/>
    <n v="1"/>
    <n v="305000"/>
    <s v="B.1.5"/>
    <n v="1"/>
    <s v="6"/>
    <s v="URR"/>
  </r>
  <r>
    <n v="232"/>
    <s v="CO"/>
    <s v="CO6UR"/>
    <s v="7140"/>
    <s v="51052102"/>
    <s v="C2"/>
    <s v="GL Posting UCM (CO)"/>
    <n v="11304503"/>
    <x v="0"/>
    <n v="45153"/>
    <n v="136577"/>
    <s v="COFE2302"/>
    <n v="140278"/>
    <s v="Jenny Alexandra Alexandra Arellan Angel"/>
    <m/>
    <s v="P1032373312"/>
    <s v="1032373312 ARELLAN ANGEL JENNY ALEXANDRA"/>
    <s v="E6"/>
    <n v="3001717"/>
    <s v=""/>
    <m/>
    <s v="PV140278_VO_JENNY ARELLAN_FORMACION EN CHAPARRAL"/>
    <x v="0"/>
    <n v="340000"/>
    <n v="84.33"/>
    <n v="859.88"/>
    <n v="340000"/>
    <n v="0"/>
    <d v="2023-09-01T19:12:17"/>
    <n v="1"/>
    <n v="340000"/>
    <s v="B.1.5"/>
    <n v="1"/>
    <s v="6"/>
    <s v="URR"/>
  </r>
  <r>
    <n v="233"/>
    <s v="CO"/>
    <s v="CO6UR"/>
    <s v="7140"/>
    <s v="51052102"/>
    <s v="C2"/>
    <s v="GL Posting UCM (CO)"/>
    <n v="11304530"/>
    <x v="0"/>
    <n v="45162"/>
    <n v="136577"/>
    <s v="COFE2302"/>
    <n v="140296"/>
    <s v="Paola Andrea Benítez"/>
    <m/>
    <s v="P1039286831"/>
    <s v="1039286831 BENITEZ PAOLA ANDREA"/>
    <s v="E6"/>
    <n v="3001717"/>
    <s v=""/>
    <m/>
    <s v="PV140296_VO_PAOLA BENITEZ_JORNADAS DE INDUCCION SAE"/>
    <x v="0"/>
    <n v="210000"/>
    <n v="51.4"/>
    <n v="533.86"/>
    <n v="210000"/>
    <n v="0"/>
    <d v="2023-09-01T21:58:06"/>
    <n v="1"/>
    <n v="210000"/>
    <s v="B.1.5"/>
    <n v="1"/>
    <s v="6"/>
    <s v="URR"/>
  </r>
  <r>
    <n v="234"/>
    <s v="CO"/>
    <s v="CO6UR"/>
    <s v="7140"/>
    <s v="51052102"/>
    <s v="C2"/>
    <s v="GL Posting UCM (CO)"/>
    <n v="11304509"/>
    <x v="0"/>
    <n v="45154"/>
    <n v="136577"/>
    <s v="COFE2302"/>
    <n v="140309"/>
    <s v="Wendy Paola Llanes"/>
    <m/>
    <s v="P1031146801"/>
    <s v="1031146801 LLANES ÑUSTES WENDY PAOLA"/>
    <s v="E6"/>
    <n v="3001717"/>
    <s v=""/>
    <m/>
    <s v="PV140309_VO_WENDY LLANES_JORNADAS DE INDUCCION SAE"/>
    <x v="0"/>
    <n v="280000"/>
    <n v="69.45"/>
    <n v="708.14"/>
    <n v="280000"/>
    <n v="0"/>
    <d v="2023-09-01T19:29:45"/>
    <n v="1"/>
    <n v="280000"/>
    <s v="B.1.5"/>
    <n v="1"/>
    <s v="6"/>
    <s v="URR"/>
  </r>
  <r>
    <n v="235"/>
    <s v="CO"/>
    <s v="CO6UR"/>
    <s v="7140"/>
    <s v="51052102"/>
    <s v="C2"/>
    <s v="GL Posting UCM (CO)"/>
    <n v="11304543"/>
    <x v="0"/>
    <n v="45162"/>
    <n v="136577"/>
    <s v="COFE2302"/>
    <n v="140310"/>
    <s v="Deyvy Yadir Oviedo"/>
    <m/>
    <s v="P1013620366"/>
    <s v="1013620366 OVIEDO OVIEDO DEYVY YADIR"/>
    <s v="E6"/>
    <n v="3001717"/>
    <s v=""/>
    <m/>
    <s v="PV140310_VO_DEYVY OVIEDO_JORNADA DE INDUCCION SAE"/>
    <x v="0"/>
    <n v="280000"/>
    <n v="68.53"/>
    <n v="711.81"/>
    <n v="280000"/>
    <n v="0"/>
    <d v="2023-09-01T22:12:50"/>
    <n v="1"/>
    <n v="280000"/>
    <s v="B.1.5"/>
    <n v="1"/>
    <s v="6"/>
    <s v="URR"/>
  </r>
  <r>
    <n v="236"/>
    <s v="CO"/>
    <s v="CO6UR"/>
    <s v="7140"/>
    <s v="51052102"/>
    <s v="C2"/>
    <s v="GL Posting UCM (CO)"/>
    <n v="11304536"/>
    <x v="0"/>
    <n v="45162"/>
    <n v="136577"/>
    <s v="COFE2302"/>
    <n v="140311"/>
    <s v="Livier Antonio Sanchez Mosquera"/>
    <m/>
    <s v="P1012372512"/>
    <s v="1012372512 LIVIER ANTONIO SANCHEZ MOSQUERA"/>
    <s v="E6"/>
    <n v="3001717"/>
    <s v=""/>
    <m/>
    <s v="PV140311_VO_LIVIER SANCHEZ_JORNADAS DE INDUCCION SAE"/>
    <x v="0"/>
    <n v="315000"/>
    <n v="77.09"/>
    <n v="800.79"/>
    <n v="315000"/>
    <n v="0"/>
    <d v="2023-09-01T22:05:32"/>
    <n v="1"/>
    <n v="315000"/>
    <s v="B.1.5"/>
    <n v="1"/>
    <s v="6"/>
    <s v="URR"/>
  </r>
  <r>
    <n v="237"/>
    <s v="CO"/>
    <s v="CO6UR"/>
    <s v="7140"/>
    <s v="51052102"/>
    <s v="C2"/>
    <s v="GL Posting UCM (CO)"/>
    <n v="11304524"/>
    <x v="0"/>
    <n v="45161"/>
    <n v="136577"/>
    <s v="COFE2302"/>
    <n v="140357"/>
    <s v="Juan Carlos Fuertes Rodriguez"/>
    <m/>
    <s v="P80859573"/>
    <s v="80859573 FUENTES RODRIGUEZ JUAN CARLOS"/>
    <s v="E6"/>
    <n v="3001717"/>
    <s v=""/>
    <m/>
    <s v="PV140357_VO_JUAN FUERTES_JORNADAS DE INDUCCION PROYECTOS ARANDO"/>
    <x v="0"/>
    <n v="350000"/>
    <n v="84.74"/>
    <n v="881.18"/>
    <n v="350000"/>
    <n v="0"/>
    <d v="2023-09-01T21:47:40"/>
    <n v="1"/>
    <n v="350000"/>
    <s v="B.1.5"/>
    <n v="1"/>
    <s v="6"/>
    <s v="URR"/>
  </r>
  <r>
    <n v="238"/>
    <s v="CO"/>
    <s v="CO6UR"/>
    <s v="7140"/>
    <s v="51052102"/>
    <s v="C2"/>
    <s v="GL Posting UCM (CO)"/>
    <n v="11304528"/>
    <x v="0"/>
    <n v="45161"/>
    <n v="136577"/>
    <s v="COFE2302"/>
    <n v="140359"/>
    <s v="Santiago Mejia Zuluaga"/>
    <m/>
    <s v="P1053805694"/>
    <s v="1053805694 MEJIA ZULUAGA SANTIAGO"/>
    <s v="E6"/>
    <n v="3001717"/>
    <s v=""/>
    <m/>
    <s v="PV140359_VO_SANTIAGO MEJIA_JORNADAS DE INDUCCION"/>
    <x v="0"/>
    <n v="315000"/>
    <n v="76.260000000000005"/>
    <n v="793.06"/>
    <n v="315000"/>
    <n v="0"/>
    <d v="2023-09-01T21:53:14"/>
    <n v="1"/>
    <n v="315000"/>
    <s v="B.1.5"/>
    <n v="1"/>
    <s v="6"/>
    <s v="URR"/>
  </r>
  <r>
    <n v="239"/>
    <s v="CO"/>
    <s v="CO6UR"/>
    <s v="7140"/>
    <s v="51052102"/>
    <s v="C2"/>
    <s v="GL Posting UCM (CO)"/>
    <n v="11304547"/>
    <x v="0"/>
    <n v="45163"/>
    <n v="136577"/>
    <s v="COFE2302"/>
    <n v="140360"/>
    <s v="Magda Johana Gomez"/>
    <m/>
    <s v="P40357109"/>
    <s v="40357109 MAGDA JHOANNA GOMEZ ALONSO"/>
    <s v="E6"/>
    <n v="3001717"/>
    <s v=""/>
    <m/>
    <s v="PV140360_VO_MAGDA GOMEZ_JORNADA DE INDUCCION"/>
    <x v="0"/>
    <n v="315000"/>
    <n v="77.09"/>
    <n v="800.79"/>
    <n v="315000"/>
    <n v="0"/>
    <d v="2023-09-01T22:15:39"/>
    <n v="1"/>
    <n v="315000"/>
    <s v="B.1.5"/>
    <n v="1"/>
    <s v="6"/>
    <s v="URR"/>
  </r>
  <r>
    <n v="240"/>
    <s v="CO"/>
    <s v="CO6UR"/>
    <s v="7140"/>
    <s v="51052102"/>
    <s v="C2"/>
    <s v="GL Posting UCM (CO)"/>
    <n v="11304539"/>
    <x v="0"/>
    <n v="45162"/>
    <n v="136577"/>
    <s v="COFE2302"/>
    <n v="140361"/>
    <s v="Galindo Camargo Jhedy Jhedy Johana"/>
    <m/>
    <s v="P1120377502"/>
    <s v="1120377502 GALINDO CAMARGO JHEDY JOHANNA"/>
    <s v="E6"/>
    <n v="3001717"/>
    <s v=""/>
    <m/>
    <s v="PV140361_VO_JHEDY GALINDO_JORNADAS DE INDUCCION SAE"/>
    <x v="0"/>
    <n v="280000"/>
    <n v="68.53"/>
    <n v="711.81"/>
    <n v="280000"/>
    <n v="0"/>
    <d v="2023-09-01T22:08:23"/>
    <n v="1"/>
    <n v="280000"/>
    <s v="B.1.5"/>
    <n v="1"/>
    <s v="6"/>
    <s v="URR"/>
  </r>
  <r>
    <n v="241"/>
    <s v="CO"/>
    <s v="CO6UR"/>
    <s v="7140"/>
    <s v="51052102"/>
    <s v="C2"/>
    <s v="GL Posting UCM (CO)"/>
    <n v="11304506"/>
    <x v="0"/>
    <n v="45153"/>
    <n v="136577"/>
    <s v="COFE2302"/>
    <n v="140366"/>
    <s v="Jeisson Fabian Castro Pineda"/>
    <m/>
    <s v="P1104707748"/>
    <s v="1104707748 CASTRO PINEDA JEISSON FABIAN"/>
    <s v="E6"/>
    <n v="3001717"/>
    <s v=""/>
    <m/>
    <s v="PV140366_VO_JEISSON CASTRO_FORMACION EN CHAPARRAL"/>
    <x v="0"/>
    <n v="340000"/>
    <n v="84.33"/>
    <n v="859.88"/>
    <n v="340000"/>
    <n v="0"/>
    <d v="2023-09-01T19:21:31"/>
    <n v="1"/>
    <n v="340000"/>
    <s v="B.1.5"/>
    <n v="1"/>
    <s v="6"/>
    <s v="URR"/>
  </r>
  <r>
    <n v="242"/>
    <s v="CO"/>
    <s v="CO6UR"/>
    <s v="7140"/>
    <s v="51052102"/>
    <s v="C2"/>
    <s v="GL Posting UCM (CO)"/>
    <n v="11304505"/>
    <x v="0"/>
    <n v="45153"/>
    <n v="136577"/>
    <s v="COFE2302"/>
    <n v="140372"/>
    <s v="Ivonn Julieth Sanchez"/>
    <m/>
    <s v="P1110526232"/>
    <s v="1110526232 SANCHEZ GRACIA IVONN JULIETH"/>
    <s v="E6"/>
    <n v="3001717"/>
    <s v=""/>
    <m/>
    <s v="PV140372_VO_IVONN SANCHEZ_FORMACION SAE CHAPARRAL"/>
    <x v="0"/>
    <n v="340000"/>
    <n v="84.33"/>
    <n v="859.88"/>
    <n v="340000"/>
    <n v="0"/>
    <d v="2023-09-01T19:18:46"/>
    <n v="1"/>
    <n v="340000"/>
    <s v="B.1.5"/>
    <n v="1"/>
    <s v="6"/>
    <s v="URR"/>
  </r>
  <r>
    <n v="243"/>
    <s v="CO"/>
    <s v="CO6UR"/>
    <s v="7140"/>
    <s v="51052102"/>
    <s v="C2"/>
    <s v="GL Posting UCM (CO)"/>
    <n v="11304365"/>
    <x v="0"/>
    <n v="45153"/>
    <n v="140118"/>
    <s v="COFE2302"/>
    <n v="140373"/>
    <s v="Solangie Paola Rojas Serrano"/>
    <m/>
    <s v="P1010236819"/>
    <s v="1010236819 ROJAS SERRANO SOLANGIE PAOLA"/>
    <s v="E6"/>
    <n v="3001717"/>
    <s v=""/>
    <m/>
    <s v="PV140373_VO_SOLANGIE ROJAS_CONCEPTO CAPACITACION NUEVA TRANSFERENCIA ARANDO LA EDUCACION"/>
    <x v="0"/>
    <n v="210000"/>
    <n v="52.09"/>
    <n v="531.1"/>
    <n v="210000"/>
    <n v="0"/>
    <d v="2023-08-30T19:09:42"/>
    <n v="1"/>
    <n v="210000"/>
    <s v="B.1.5"/>
    <n v="1"/>
    <s v="6"/>
    <s v="URR"/>
  </r>
  <r>
    <n v="244"/>
    <s v="CO"/>
    <s v="CO6UR"/>
    <s v="7140"/>
    <s v="51052102"/>
    <s v="C2"/>
    <s v="GL Posting UCM (CO)"/>
    <n v="11304533"/>
    <x v="0"/>
    <n v="45162"/>
    <n v="136577"/>
    <s v="COFE2302"/>
    <n v="140487"/>
    <s v="Maryury Lara"/>
    <m/>
    <s v="P1121938164"/>
    <s v="1121938164 LARA PARDO MARYURY"/>
    <s v="E6"/>
    <n v="3001717"/>
    <s v=""/>
    <m/>
    <s v="PV140487_VO_MARYURY LARA_JORNADAS DE INDUCCION SAE"/>
    <x v="0"/>
    <n v="280000"/>
    <n v="68.53"/>
    <n v="711.81"/>
    <n v="280000"/>
    <n v="0"/>
    <d v="2023-09-01T22:00:17"/>
    <n v="1"/>
    <n v="280000"/>
    <s v="B.1.5"/>
    <n v="1"/>
    <s v="6"/>
    <s v="URR"/>
  </r>
  <r>
    <n v="245"/>
    <s v="CO"/>
    <s v="CO4PP"/>
    <s v="7140"/>
    <s v="51157063"/>
    <s v="A6"/>
    <s v="GL Posting Popayán (CO)"/>
    <n v="6304462"/>
    <x v="0"/>
    <n v="45163"/>
    <n v="10086"/>
    <s v="COFE2302"/>
    <n v="126178"/>
    <s v="Edinson de Jesús Gómez Villadiego"/>
    <m/>
    <s v="P830053812"/>
    <s v="830053812 ALIANZA FIDUCIARIA FIDEICOMISO"/>
    <s v="Z4"/>
    <n v="3001582"/>
    <s v=""/>
    <m/>
    <s v="FC056037_H_ALOJAM_E.GOMEZ_MEDELLIN_DEL_09_AL_11_DEL_08_DEL_2023"/>
    <x v="0"/>
    <n v="210900"/>
    <n v="51.62"/>
    <n v="536.15"/>
    <n v="210900"/>
    <n v="0"/>
    <d v="2023-09-01T15:49:55"/>
    <n v="1"/>
    <n v="210900"/>
    <s v="C.3.1"/>
    <n v="1"/>
    <s v="4"/>
    <s v="WA"/>
  </r>
  <r>
    <n v="246"/>
    <s v="CO"/>
    <s v="CO6UR"/>
    <s v="7140"/>
    <s v="51157063"/>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45600"/>
    <n v="11.54"/>
    <n v="117.67"/>
    <n v="45600"/>
    <n v="0"/>
    <d v="2023-08-30T18:16:46"/>
    <n v="1"/>
    <n v="45600"/>
    <s v="B.1.5"/>
    <n v="1"/>
    <s v="6"/>
    <s v="URR"/>
  </r>
  <r>
    <n v="247"/>
    <s v="CO"/>
    <s v="CO6UR"/>
    <s v="7140"/>
    <s v="51157063"/>
    <s v="C2"/>
    <s v="GL Posting UCM (CO)"/>
    <n v="11304359"/>
    <x v="0"/>
    <n v="45146"/>
    <n v="140471"/>
    <s v="COFE2302"/>
    <n v="130704"/>
    <s v="Michael. Stiven Cardona Aristizabal"/>
    <m/>
    <s v="P860054227"/>
    <s v="860054227 VIAJES ZEPPELIN SA"/>
    <s v="E6"/>
    <n v="3001717"/>
    <s v=""/>
    <m/>
    <s v="FC749258_TK_MICHAEL STIVEN CARDONA ARISTIZABAL_APOEOH_EOHVVC_TARIFA_ADM"/>
    <x v="0"/>
    <n v="3534"/>
    <n v="0.89"/>
    <n v="9.1199999999999992"/>
    <n v="3534"/>
    <n v="0"/>
    <d v="2023-08-30T18:16:46"/>
    <n v="1"/>
    <n v="3534"/>
    <s v="B.1.5"/>
    <n v="1"/>
    <s v="6"/>
    <s v="URR"/>
  </r>
  <r>
    <n v="248"/>
    <s v="CO"/>
    <s v="CO6UR"/>
    <s v="7140"/>
    <s v="51157063"/>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41800"/>
    <n v="10.58"/>
    <n v="107.87"/>
    <n v="41800"/>
    <n v="0"/>
    <d v="2023-08-30T18:16:46"/>
    <n v="1"/>
    <n v="41800"/>
    <s v="B.1.5"/>
    <n v="1"/>
    <s v="6"/>
    <s v="URR"/>
  </r>
  <r>
    <n v="249"/>
    <s v="CO"/>
    <s v="CO6UR"/>
    <s v="7140"/>
    <s v="51157063"/>
    <s v="C2"/>
    <s v="GL Posting UCM (CO)"/>
    <n v="11304359"/>
    <x v="0"/>
    <n v="45146"/>
    <n v="140471"/>
    <s v="COFE2302"/>
    <n v="130704"/>
    <s v="Michael. Stiven Cardona Aristizabal"/>
    <m/>
    <s v="P860054227"/>
    <s v="860054227 VIAJES ZEPPELIN SA"/>
    <s v="E6"/>
    <n v="3001717"/>
    <s v=""/>
    <m/>
    <s v="FC749258_TK_MICHAEL STIVEN CARDONA ARISTIZABAL_APOEOH_EOHVVC_TARIFA_ADM"/>
    <x v="0"/>
    <n v="3534"/>
    <n v="0.89"/>
    <n v="9.1199999999999992"/>
    <n v="3534"/>
    <n v="0"/>
    <d v="2023-08-30T18:16:46"/>
    <n v="1"/>
    <n v="3534"/>
    <s v="B.1.5"/>
    <n v="1"/>
    <s v="6"/>
    <s v="URR"/>
  </r>
  <r>
    <n v="250"/>
    <s v="CO"/>
    <s v="CO6UR"/>
    <s v="7140"/>
    <s v="51157063"/>
    <s v="D2"/>
    <s v="AP Posting UCM (CO)"/>
    <n v="11304698"/>
    <x v="0"/>
    <n v="45161"/>
    <n v="117828"/>
    <s v="COFE2302"/>
    <n v="130704"/>
    <s v="Michael. Stiven Cardona Aristizabal"/>
    <m/>
    <s v="P830053812"/>
    <s v="830053812 ALIANZA FIDUCIARIA FIDEICOMISO"/>
    <s v="E6"/>
    <n v="3001717"/>
    <s v=""/>
    <m/>
    <s v="PAGO_FC073414_H_M.C_MISION INGRESO SAE"/>
    <x v="0"/>
    <n v="121220"/>
    <n v="29.35"/>
    <n v="305.19"/>
    <n v="121220"/>
    <n v="0"/>
    <d v="2023-09-02T20:10:43"/>
    <n v="1"/>
    <n v="121220"/>
    <s v="B.1.5"/>
    <n v="1"/>
    <s v="6"/>
    <s v="URR"/>
  </r>
  <r>
    <n v="251"/>
    <s v="CO"/>
    <s v="CO6UR"/>
    <s v="7140"/>
    <s v="51157063"/>
    <s v="C2"/>
    <s v="GL Posting UCM (CO)"/>
    <n v="11304386"/>
    <x v="0"/>
    <n v="45147"/>
    <n v="140471"/>
    <s v="COFE2302"/>
    <n v="130905"/>
    <s v="Sandra. Viviana Ibañez"/>
    <m/>
    <s v="P890100577"/>
    <s v="890100577 AVIANCA S.A"/>
    <s v="E6"/>
    <n v="3001717"/>
    <s v=""/>
    <m/>
    <s v="FC749267_TK_SANDRA VIVIANA IBANEZ AHUMADA_BOGMDE_TARIFA_ADM"/>
    <x v="0"/>
    <n v="37890"/>
    <n v="9.59"/>
    <n v="97.78"/>
    <n v="37890"/>
    <n v="0"/>
    <d v="2023-08-30T21:20:20"/>
    <n v="1"/>
    <n v="37890"/>
    <s v="B.1.5"/>
    <n v="1"/>
    <s v="6"/>
    <s v="URR"/>
  </r>
  <r>
    <n v="252"/>
    <s v="CO"/>
    <s v="CO6UR"/>
    <s v="7140"/>
    <s v="51157063"/>
    <s v="C2"/>
    <s v="GL Posting UCM (CO)"/>
    <n v="11304386"/>
    <x v="0"/>
    <n v="45147"/>
    <n v="140471"/>
    <s v="COFE2302"/>
    <n v="130905"/>
    <s v="Sandra. Viviana Ibañez"/>
    <m/>
    <s v="P860054227"/>
    <s v="860054227 VIAJES ZEPPELIN SA"/>
    <s v="E6"/>
    <n v="3001717"/>
    <s v=""/>
    <m/>
    <s v="FC749267_TK_SANDRA VIVIANA IBANEZ AHUMADA_BOGMDE_TARIFA_ADM"/>
    <x v="0"/>
    <n v="3534"/>
    <n v="0.89"/>
    <n v="9.1199999999999992"/>
    <n v="3534"/>
    <n v="0"/>
    <d v="2023-08-30T21:20:20"/>
    <n v="1"/>
    <n v="3534"/>
    <s v="B.1.5"/>
    <n v="1"/>
    <s v="6"/>
    <s v="URR"/>
  </r>
  <r>
    <n v="253"/>
    <s v="CO"/>
    <s v="CO6UR"/>
    <s v="7140"/>
    <s v="51157063"/>
    <s v="C2"/>
    <s v="GL Posting UCM (CO)"/>
    <n v="11304375"/>
    <x v="0"/>
    <n v="45162"/>
    <n v="136577"/>
    <s v="COFE2302"/>
    <n v="130905"/>
    <s v="Sandra. Viviana Ibañez"/>
    <m/>
    <s v="P1125228089"/>
    <s v="1125228089 URREGO GIRON DANIELA"/>
    <s v="E6"/>
    <n v="3001717"/>
    <s v=""/>
    <m/>
    <s v="COFE2302_FC001495_ALOJAMIENTO_SANDRA IBAÑEZ_INGRESO Y PRESENTACIÓN SAE EN PUNTOS TERRITORIALES"/>
    <x v="0"/>
    <n v="19160"/>
    <n v="4.6900000000000004"/>
    <n v="48.71"/>
    <n v="19160"/>
    <n v="0"/>
    <d v="2023-08-30T21:06:41"/>
    <n v="1"/>
    <n v="19160"/>
    <s v="B.1.5"/>
    <n v="1"/>
    <s v="6"/>
    <s v="URR"/>
  </r>
  <r>
    <n v="254"/>
    <s v="CO"/>
    <s v="CO6UR"/>
    <s v="7140"/>
    <s v="51157063"/>
    <s v="C2"/>
    <s v="GL Posting UCM (CO)"/>
    <n v="11304350"/>
    <x v="0"/>
    <n v="45142"/>
    <n v="140471"/>
    <s v="COFE2302"/>
    <n v="130905"/>
    <s v="Sandra. Viviana Ibañez"/>
    <m/>
    <s v="P800226324"/>
    <s v="800226324 BESTRAVEL SERVICE LTDA"/>
    <s v="E6"/>
    <n v="3001717"/>
    <s v=""/>
    <m/>
    <s v="FC748752_TK_SANDRA VIVIANA IBANEZ AHUMADA_APOBOG_TARIFA_ADM"/>
    <x v="0"/>
    <n v="57950"/>
    <n v="14.67"/>
    <n v="149.54"/>
    <n v="57950"/>
    <n v="0"/>
    <d v="2023-08-30T16:20:03"/>
    <n v="1"/>
    <n v="57950"/>
    <s v="B.1.5"/>
    <n v="1"/>
    <s v="6"/>
    <s v="URR"/>
  </r>
  <r>
    <n v="255"/>
    <s v="CO"/>
    <s v="CO6UR"/>
    <s v="7140"/>
    <s v="51157063"/>
    <s v="C2"/>
    <s v="GL Posting UCM (CO)"/>
    <n v="11304350"/>
    <x v="0"/>
    <n v="45142"/>
    <n v="140471"/>
    <s v="COFE2302"/>
    <n v="130905"/>
    <s v="Sandra. Viviana Ibañez"/>
    <m/>
    <s v="P860054227"/>
    <s v="860054227 VIAJES ZEPPELIN SA"/>
    <s v="E6"/>
    <n v="3001717"/>
    <s v=""/>
    <m/>
    <s v="FC748752_TK_SANDRA VIVIANA IBANEZ AHUMADA_APOBOG_TARIFA_ADM"/>
    <x v="0"/>
    <n v="3534"/>
    <n v="0.89"/>
    <n v="9.1199999999999992"/>
    <n v="3534"/>
    <n v="0"/>
    <d v="2023-08-30T16:20:03"/>
    <n v="1"/>
    <n v="3534"/>
    <s v="B.1.5"/>
    <n v="1"/>
    <s v="6"/>
    <s v="URR"/>
  </r>
  <r>
    <n v="256"/>
    <s v="CO"/>
    <s v="CO6UR"/>
    <s v="7140"/>
    <s v="51157063"/>
    <s v="C2"/>
    <s v="GL Posting UCM (CO)"/>
    <n v="11304640"/>
    <x v="0"/>
    <n v="45154"/>
    <n v="140471"/>
    <s v="COFE2302"/>
    <n v="131823"/>
    <s v="Isaura. Aragon"/>
    <m/>
    <s v="P860403441"/>
    <s v="860403441 HOTELERA TURISTICA VILLAVICENCIO LTDA"/>
    <s v="E6"/>
    <n v="3001717"/>
    <s v=""/>
    <m/>
    <s v="FC002440 FC002440_HOTEL ALHAMBRA_ALOJAMIENTO_ISAURA ARAGON"/>
    <x v="0"/>
    <n v="67873"/>
    <n v="16.84"/>
    <n v="171.66"/>
    <n v="67873"/>
    <n v="0"/>
    <d v="2023-09-02T17:59:34"/>
    <n v="1"/>
    <n v="67873"/>
    <s v="B.1.5"/>
    <n v="1"/>
    <s v="6"/>
    <s v="URR"/>
  </r>
  <r>
    <n v="257"/>
    <s v="CO"/>
    <s v="CO6UR"/>
    <s v="7140"/>
    <s v="51157063"/>
    <s v="C2"/>
    <s v="GL Posting UCM (CO)"/>
    <n v="11304324"/>
    <x v="0"/>
    <n v="45141"/>
    <n v="140471"/>
    <s v="COFE2302"/>
    <n v="131823"/>
    <s v="Isaura. Aragon"/>
    <m/>
    <s v="P890100577"/>
    <s v="890100577 AVIANCA S.A"/>
    <s v="E6"/>
    <n v="3001717"/>
    <s v=""/>
    <m/>
    <s v="FC748743_TK_ISAURA LORENA ARAGON MALDONADO_BOGVVC_TARIFA_ADM"/>
    <x v="0"/>
    <n v="72730"/>
    <n v="18.41"/>
    <n v="187.68"/>
    <n v="72730"/>
    <n v="0"/>
    <d v="2023-08-29T23:20:29"/>
    <n v="1"/>
    <n v="72730"/>
    <s v="B.1.5"/>
    <n v="1"/>
    <s v="6"/>
    <s v="URR"/>
  </r>
  <r>
    <n v="258"/>
    <s v="CO"/>
    <s v="CO6UR"/>
    <s v="7140"/>
    <s v="51157063"/>
    <s v="C2"/>
    <s v="GL Posting UCM (CO)"/>
    <n v="11304324"/>
    <x v="0"/>
    <n v="45141"/>
    <n v="140471"/>
    <s v="COFE2302"/>
    <n v="131823"/>
    <s v="Isaura. Aragon"/>
    <m/>
    <s v="P860054227"/>
    <s v="860054227 VIAJES ZEPPELIN SA"/>
    <s v="E6"/>
    <n v="3001717"/>
    <s v=""/>
    <m/>
    <s v="FC748743_TK_ISAURA LORENA ARAGON MALDONADO_BOGVVC_TARIFA_ADM"/>
    <x v="0"/>
    <n v="3534"/>
    <n v="0.89"/>
    <n v="9.1199999999999992"/>
    <n v="3534"/>
    <n v="0"/>
    <d v="2023-08-29T23:20:29"/>
    <n v="1"/>
    <n v="3534"/>
    <s v="B.1.5"/>
    <n v="1"/>
    <s v="6"/>
    <s v="URR"/>
  </r>
  <r>
    <n v="259"/>
    <s v="CO"/>
    <s v="CO4PP"/>
    <s v="7140"/>
    <s v="51157063"/>
    <s v="A6"/>
    <s v="GL Posting Popayán (CO)"/>
    <n v="6304467"/>
    <x v="0"/>
    <n v="45166"/>
    <s v="ELM7"/>
    <s v="COFE2302"/>
    <n v="135371"/>
    <s v="Yeiber Valencia"/>
    <m/>
    <s v="P650187917"/>
    <s v="650187917 FREI HEINRICH ERNEST"/>
    <s v="Z4"/>
    <n v="3001582"/>
    <s v=""/>
    <m/>
    <s v="FC005264_ALOJAM_Y.VALENCIA_CALI_DEL_AL_19_DEL_08_DEL_2023"/>
    <x v="0"/>
    <n v="68400"/>
    <n v="16.739999999999998"/>
    <n v="173.89"/>
    <n v="68400"/>
    <n v="0"/>
    <d v="2023-09-01T16:38:18"/>
    <n v="1"/>
    <n v="68400"/>
    <s v="C.3.1"/>
    <n v="1"/>
    <s v="4"/>
    <s v="WA"/>
  </r>
  <r>
    <n v="260"/>
    <s v="CO"/>
    <s v="CO4PP"/>
    <s v="7140"/>
    <s v="51157063"/>
    <s v="A6"/>
    <s v="GL Posting Popayán (CO)"/>
    <n v="6304317"/>
    <x v="0"/>
    <n v="45146"/>
    <n v="138103"/>
    <s v="COFE2302"/>
    <n v="135371"/>
    <s v="Yeiber Valencia"/>
    <m/>
    <s v="P800226324"/>
    <s v="800226324 BESTRAVEL SERVICE LTDA"/>
    <s v="Z4"/>
    <n v="3001582"/>
    <s v=""/>
    <m/>
    <s v="FC748725_TKT_Y.VALENCIA_UIB_BOG_CLO_UIB_14_08"/>
    <x v="0"/>
    <n v="102600"/>
    <n v="25.97"/>
    <n v="264.77"/>
    <n v="102600"/>
    <n v="0"/>
    <d v="2023-08-28T18:03:44"/>
    <n v="1"/>
    <n v="102600"/>
    <s v="C.3.1"/>
    <n v="1"/>
    <s v="4"/>
    <s v="WA"/>
  </r>
  <r>
    <n v="261"/>
    <s v="CO"/>
    <s v="CO4PP"/>
    <s v="7140"/>
    <s v="51157063"/>
    <s v="A6"/>
    <s v="GL Posting Popayán (CO)"/>
    <n v="6304317"/>
    <x v="0"/>
    <n v="45146"/>
    <n v="138103"/>
    <s v="COFE2302"/>
    <n v="135371"/>
    <s v="Yeiber Valencia"/>
    <m/>
    <s v="P860054227"/>
    <s v="860054227 VIAJES ZEPPELIN SA"/>
    <s v="Z4"/>
    <n v="3001582"/>
    <s v=""/>
    <m/>
    <s v="FC748725_TKT_Y.VALENCIA_UIB_BOG_CLO_UIB_14_08"/>
    <x v="0"/>
    <n v="3534"/>
    <n v="0.89"/>
    <n v="9.1199999999999992"/>
    <n v="3534"/>
    <n v="0"/>
    <d v="2023-08-28T18:03:44"/>
    <n v="1"/>
    <n v="3534"/>
    <s v="C.3.1"/>
    <n v="1"/>
    <s v="4"/>
    <s v="WA"/>
  </r>
  <r>
    <n v="262"/>
    <s v="CO"/>
    <s v="CO4PP"/>
    <s v="7140"/>
    <s v="51157063"/>
    <s v="A6"/>
    <s v="GL Posting Popayán (CO)"/>
    <n v="6304413"/>
    <x v="0"/>
    <n v="45168"/>
    <s v="ELM7"/>
    <s v="COFE2302"/>
    <n v="135371"/>
    <s v="Yeiber Valencia"/>
    <m/>
    <s v="P800128709"/>
    <s v="800128709 BASILO KLONIS &amp; CIA SA"/>
    <s v="Z4"/>
    <n v="3001582"/>
    <s v=""/>
    <m/>
    <s v="FC017249_ALOJAM_Y.VALENCIA_CALI_DL_17_AL_19_DEL_08_DEL_2023"/>
    <x v="0"/>
    <n v="61864"/>
    <n v="15.14"/>
    <n v="157.27000000000001"/>
    <n v="61864"/>
    <n v="0"/>
    <d v="2023-08-31T21:54:46"/>
    <n v="1"/>
    <n v="61864"/>
    <s v="C.3.1"/>
    <n v="1"/>
    <s v="4"/>
    <s v="WA"/>
  </r>
  <r>
    <n v="263"/>
    <s v="CO"/>
    <s v="CO4PP"/>
    <s v="7140"/>
    <s v="51157063"/>
    <s v="A6"/>
    <s v="GL Posting Popayán (CO)"/>
    <n v="6304537"/>
    <x v="0"/>
    <n v="45153"/>
    <n v="138103"/>
    <s v="COFE2302"/>
    <n v="136403"/>
    <s v="Natalia. Delgado Amezquita"/>
    <m/>
    <s v="P860054227"/>
    <s v="860054227 VIAJES ZEPPELIN SA"/>
    <s v="Z4"/>
    <n v="3001582"/>
    <s v=""/>
    <m/>
    <s v="FC749249_TKT_N.DELGADO_CLO_BOG_12_08"/>
    <x v="0"/>
    <n v="3534"/>
    <n v="0.88"/>
    <n v="8.94"/>
    <n v="3534"/>
    <n v="0"/>
    <d v="2023-09-02T00:24:00"/>
    <n v="1"/>
    <n v="3534"/>
    <s v="C.3.1"/>
    <n v="1"/>
    <s v="4"/>
    <s v="WA"/>
  </r>
  <r>
    <n v="264"/>
    <s v="CO"/>
    <s v="CO4PP"/>
    <s v="7140"/>
    <s v="51157063"/>
    <s v="A6"/>
    <s v="GL Posting Popayán (CO)"/>
    <n v="6304537"/>
    <x v="0"/>
    <n v="45153"/>
    <n v="138103"/>
    <s v="COFE2302"/>
    <n v="136403"/>
    <s v="Natalia. Delgado Amezquita"/>
    <m/>
    <s v="P800226324"/>
    <s v="800226324 BESTRAVEL SERVICE LTDA"/>
    <s v="Z4"/>
    <n v="3001582"/>
    <s v=""/>
    <m/>
    <s v="FC749249_TKT_N.DELGADO_UIB_CLO_TCO_15_08"/>
    <x v="0"/>
    <n v="113050"/>
    <n v="28.04"/>
    <n v="285.91000000000003"/>
    <n v="113050"/>
    <n v="0"/>
    <d v="2023-09-02T00:24:00"/>
    <n v="1"/>
    <n v="113050"/>
    <s v="C.3.1"/>
    <n v="1"/>
    <s v="4"/>
    <s v="WA"/>
  </r>
  <r>
    <n v="265"/>
    <s v="CO"/>
    <s v="CO4PP"/>
    <s v="7140"/>
    <s v="51157063"/>
    <s v="A6"/>
    <s v="GL Posting Popayán (CO)"/>
    <n v="6304537"/>
    <x v="0"/>
    <n v="45153"/>
    <n v="138103"/>
    <s v="COFE2302"/>
    <n v="136403"/>
    <s v="Natalia. Delgado Amezquita"/>
    <m/>
    <s v="P860054227"/>
    <s v="860054227 VIAJES ZEPPELIN SA"/>
    <s v="Z4"/>
    <n v="3001582"/>
    <s v=""/>
    <m/>
    <s v="FC749249_TKT_N.DELGADO_UIB_CLO_TCO_15_08"/>
    <x v="0"/>
    <n v="3534"/>
    <n v="0.88"/>
    <n v="8.94"/>
    <n v="3534"/>
    <n v="0"/>
    <d v="2023-09-02T00:24:00"/>
    <n v="1"/>
    <n v="3534"/>
    <s v="C.3.1"/>
    <n v="1"/>
    <s v="4"/>
    <s v="WA"/>
  </r>
  <r>
    <n v="266"/>
    <s v="CO"/>
    <s v="CO4PP"/>
    <s v="7140"/>
    <s v="51157063"/>
    <s v="A6"/>
    <s v="GL Posting Popayán (CO)"/>
    <n v="6304537"/>
    <x v="0"/>
    <n v="45153"/>
    <n v="138103"/>
    <s v="COFE2302"/>
    <n v="136403"/>
    <s v="Natalia. Delgado Amezquita"/>
    <m/>
    <s v="P890100577"/>
    <s v="890100577 AVIANCA S.A"/>
    <s v="Z4"/>
    <n v="3001582"/>
    <s v=""/>
    <m/>
    <s v="FC749249_TKT_N.DELGADO_CLO_BOG_12_08"/>
    <x v="0"/>
    <n v="43640"/>
    <n v="10.82"/>
    <n v="110.37"/>
    <n v="43640"/>
    <n v="0"/>
    <d v="2023-09-02T00:24:00"/>
    <n v="1"/>
    <n v="43640"/>
    <s v="C.3.1"/>
    <n v="1"/>
    <s v="4"/>
    <s v="WA"/>
  </r>
  <r>
    <n v="267"/>
    <s v="CO"/>
    <s v="CO4PP"/>
    <s v="7140"/>
    <s v="51157063"/>
    <s v="A6"/>
    <s v="GL Posting Popayán (CO)"/>
    <n v="6304538"/>
    <x v="0"/>
    <n v="45153"/>
    <n v="138103"/>
    <s v="COFE2302"/>
    <n v="136403"/>
    <s v="Natalia. Delgado Amezquita"/>
    <m/>
    <s v="P860054227"/>
    <s v="860054227 VIAJES ZEPPELIN SA"/>
    <s v="Z4"/>
    <n v="3001582"/>
    <s v=""/>
    <m/>
    <s v="FC749250_TKT_N.DELGADO_ BOG_UIB_14_08"/>
    <x v="0"/>
    <n v="3534"/>
    <n v="0.88"/>
    <n v="8.94"/>
    <n v="3534"/>
    <n v="0"/>
    <d v="2023-09-02T00:32:12"/>
    <n v="1"/>
    <n v="3534"/>
    <s v="C.3.1"/>
    <n v="1"/>
    <s v="4"/>
    <s v="WA"/>
  </r>
  <r>
    <n v="268"/>
    <s v="CO"/>
    <s v="CO4PP"/>
    <s v="7140"/>
    <s v="51157063"/>
    <s v="A6"/>
    <s v="GL Posting Popayán (CO)"/>
    <n v="6304538"/>
    <x v="0"/>
    <n v="45153"/>
    <n v="138103"/>
    <s v="COFE2302"/>
    <n v="136403"/>
    <s v="Natalia. Delgado Amezquita"/>
    <m/>
    <s v="P800226324"/>
    <s v="800226324 BESTRAVEL SERVICE LTDA"/>
    <s v="Z4"/>
    <n v="3001582"/>
    <s v=""/>
    <m/>
    <s v="FC749250_TKT_N.DELGADO_ TCO_CLO_17_08"/>
    <x v="0"/>
    <n v="43700"/>
    <n v="10.84"/>
    <n v="110.52"/>
    <n v="43700"/>
    <n v="0"/>
    <d v="2023-09-02T00:32:12"/>
    <n v="1"/>
    <n v="43700"/>
    <s v="C.3.1"/>
    <n v="1"/>
    <s v="4"/>
    <s v="WA"/>
  </r>
  <r>
    <n v="269"/>
    <s v="CO"/>
    <s v="CO4PP"/>
    <s v="7140"/>
    <s v="51157063"/>
    <s v="A6"/>
    <s v="GL Posting Popayán (CO)"/>
    <n v="6304538"/>
    <x v="0"/>
    <n v="45153"/>
    <n v="138103"/>
    <s v="COFE2302"/>
    <n v="136403"/>
    <s v="Natalia. Delgado Amezquita"/>
    <m/>
    <s v="P860054227"/>
    <s v="860054227 VIAJES ZEPPELIN SA"/>
    <s v="Z4"/>
    <n v="3001582"/>
    <s v=""/>
    <m/>
    <s v="FC749250_TKT_N.DELGADO_ TCO_CLO_17_08"/>
    <x v="0"/>
    <n v="3534"/>
    <n v="0.88"/>
    <n v="8.94"/>
    <n v="3534"/>
    <n v="0"/>
    <d v="2023-09-02T00:32:12"/>
    <n v="1"/>
    <n v="3534"/>
    <s v="C.3.1"/>
    <n v="1"/>
    <s v="4"/>
    <s v="WA"/>
  </r>
  <r>
    <n v="270"/>
    <s v="CO"/>
    <s v="CO4PP"/>
    <s v="7140"/>
    <s v="51157063"/>
    <s v="A6"/>
    <s v="GL Posting Popayán (CO)"/>
    <n v="6304538"/>
    <x v="0"/>
    <n v="45153"/>
    <n v="138103"/>
    <s v="COFE2302"/>
    <n v="136403"/>
    <s v="Natalia. Delgado Amezquita"/>
    <m/>
    <s v="P800226324"/>
    <s v="800226324 BESTRAVEL SERVICE LTDA"/>
    <s v="Z4"/>
    <n v="3001582"/>
    <s v=""/>
    <m/>
    <s v="FC749250_TKT_N.DELGADO_ BOG_UIB_14_08"/>
    <x v="0"/>
    <n v="56050"/>
    <n v="13.9"/>
    <n v="141.75"/>
    <n v="56050"/>
    <n v="0"/>
    <d v="2023-09-02T00:32:12"/>
    <n v="1"/>
    <n v="56050"/>
    <s v="C.3.1"/>
    <n v="1"/>
    <s v="4"/>
    <s v="WA"/>
  </r>
  <r>
    <n v="271"/>
    <s v="CO"/>
    <s v="CO4PP"/>
    <s v="7140"/>
    <s v="51157063"/>
    <s v="A6"/>
    <s v="GL Posting Popayán (CO)"/>
    <n v="6304305"/>
    <x v="0"/>
    <n v="45153"/>
    <n v="138103"/>
    <s v="COFE2302"/>
    <n v="136672"/>
    <s v="Diana Magali Hurtado Perea"/>
    <m/>
    <s v="P860054227"/>
    <s v="860054227 VIAJES ZEPPELIN SA"/>
    <s v="Z4"/>
    <n v="3001582"/>
    <s v="749233"/>
    <m/>
    <s v="FC749233_TKT_D.HURTADO_CLO_IPI_CLO_07_09"/>
    <x v="0"/>
    <n v="3534"/>
    <n v="0.88"/>
    <n v="8.94"/>
    <n v="3534"/>
    <n v="0"/>
    <d v="2023-08-28T06:25:01"/>
    <n v="1"/>
    <n v="3534"/>
    <s v="C.3.1"/>
    <n v="1"/>
    <s v="4"/>
    <s v="WA"/>
  </r>
  <r>
    <n v="272"/>
    <s v="CO"/>
    <s v="CO4PP"/>
    <s v="7140"/>
    <s v="51157063"/>
    <s v="A6"/>
    <s v="GL Posting Popayán (CO)"/>
    <n v="6304305"/>
    <x v="0"/>
    <n v="45153"/>
    <n v="138103"/>
    <s v="COFE2302"/>
    <n v="136672"/>
    <s v="Diana Magali Hurtado Perea"/>
    <m/>
    <s v="P800226324"/>
    <s v="800226324 BESTRAVEL SERVICE LTDA"/>
    <s v="Z4"/>
    <n v="3001582"/>
    <s v="749233"/>
    <m/>
    <s v="FC749233_TKT_D.HURTADO_CLO_IPI_CLO_07_09"/>
    <x v="0"/>
    <n v="77820"/>
    <n v="19.3"/>
    <n v="196.81"/>
    <n v="77820"/>
    <n v="0"/>
    <d v="2023-08-28T06:25:01"/>
    <n v="1"/>
    <n v="77820"/>
    <s v="C.3.1"/>
    <n v="1"/>
    <s v="4"/>
    <s v="WA"/>
  </r>
  <r>
    <n v="273"/>
    <s v="CO"/>
    <s v="CO4PP"/>
    <s v="7140"/>
    <s v="51157063"/>
    <s v="A6"/>
    <s v="GL Posting Popayán (CO)"/>
    <n v="6304306"/>
    <x v="0"/>
    <n v="45153"/>
    <n v="138103"/>
    <s v="COFE2302"/>
    <n v="136672"/>
    <s v="Diana Magali Hurtado Perea"/>
    <m/>
    <s v="P800226324"/>
    <s v="800226324 BESTRAVEL SERVICE LTDA"/>
    <s v="Z4"/>
    <n v="3001582"/>
    <s v=""/>
    <m/>
    <s v="FC749234_TKT_D.HURTADO_CLO_PSO_CLO_04_09"/>
    <x v="0"/>
    <n v="76950"/>
    <n v="19.09"/>
    <n v="194.61"/>
    <n v="76950"/>
    <n v="0"/>
    <d v="2023-08-28T06:31:17"/>
    <n v="1"/>
    <n v="76950"/>
    <s v="C.3.1"/>
    <n v="1"/>
    <s v="4"/>
    <s v="WA"/>
  </r>
  <r>
    <n v="274"/>
    <s v="CO"/>
    <s v="CO4PP"/>
    <s v="7140"/>
    <s v="51157063"/>
    <s v="A6"/>
    <s v="GL Posting Popayán (CO)"/>
    <n v="6304306"/>
    <x v="0"/>
    <n v="45153"/>
    <n v="138103"/>
    <s v="COFE2302"/>
    <n v="136672"/>
    <s v="Diana Magali Hurtado Perea"/>
    <m/>
    <s v="P860054227"/>
    <s v="860054227 VIAJES ZEPPELIN SA"/>
    <s v="Z4"/>
    <n v="3001582"/>
    <s v="749234"/>
    <m/>
    <s v="FC749234_TKT_D.HURTADO_CLO_PSO_CLO_04_09"/>
    <x v="0"/>
    <n v="3534"/>
    <n v="0.88"/>
    <n v="8.94"/>
    <n v="3534"/>
    <n v="0"/>
    <d v="2023-08-28T06:31:17"/>
    <n v="1"/>
    <n v="3534"/>
    <s v="C.3.1"/>
    <n v="1"/>
    <s v="4"/>
    <s v="WA"/>
  </r>
  <r>
    <n v="275"/>
    <s v="CO"/>
    <s v="CO4PP"/>
    <s v="7140"/>
    <s v="51157063"/>
    <s v="A6"/>
    <s v="GL Posting Popayán (CO)"/>
    <n v="6304314"/>
    <x v="0"/>
    <n v="45146"/>
    <n v="138103"/>
    <s v="COFE2302"/>
    <n v="136672"/>
    <s v="Diana Magali Hurtado Perea"/>
    <m/>
    <s v="P800226324"/>
    <s v="800226324 BESTRAVEL SERVICE LTDA"/>
    <s v="Z4"/>
    <n v="3001582"/>
    <s v=""/>
    <m/>
    <s v="FC748716_TKT_D.HURTADO_CLO_TCO_CLO_21_08"/>
    <x v="0"/>
    <n v="78850"/>
    <n v="19.96"/>
    <n v="203.48"/>
    <n v="78850"/>
    <n v="0"/>
    <d v="2023-08-28T17:49:38"/>
    <n v="1"/>
    <n v="78850"/>
    <s v="C.3.1"/>
    <n v="1"/>
    <s v="4"/>
    <s v="WA"/>
  </r>
  <r>
    <n v="276"/>
    <s v="CO"/>
    <s v="CO4PP"/>
    <s v="7140"/>
    <s v="51157063"/>
    <s v="A6"/>
    <s v="GL Posting Popayán (CO)"/>
    <n v="6304314"/>
    <x v="0"/>
    <n v="45146"/>
    <n v="138103"/>
    <s v="COFE2302"/>
    <n v="136672"/>
    <s v="Diana Magali Hurtado Perea"/>
    <m/>
    <s v="P860054227"/>
    <s v="860054227 VIAJES ZEPPELIN SA"/>
    <s v="Z4"/>
    <n v="3001582"/>
    <s v=""/>
    <m/>
    <s v="FC748716_TKT_D.HURTADO_CLO_TCO_CLO_21_08"/>
    <x v="0"/>
    <n v="13053"/>
    <n v="3.3"/>
    <n v="33.68"/>
    <n v="13053"/>
    <n v="0"/>
    <d v="2023-08-28T17:49:38"/>
    <n v="1"/>
    <n v="13053"/>
    <s v="C.3.1"/>
    <n v="1"/>
    <s v="4"/>
    <s v="WA"/>
  </r>
  <r>
    <n v="277"/>
    <s v="CO"/>
    <s v="CO3CU"/>
    <s v="7140"/>
    <s v="51157063"/>
    <s v="A2"/>
    <s v="GL Posting Cucuta (CO)"/>
    <n v="2302282"/>
    <x v="0"/>
    <n v="45139"/>
    <s v="AN52"/>
    <s v="COFE2302"/>
    <n v="139091"/>
    <s v="Anuar Pacheco Padilla"/>
    <m/>
    <s v="P860054227"/>
    <s v="860054227 VIAJES ZEPPELIN SA"/>
    <s v="E3"/>
    <n v="3001812"/>
    <s v="FC748704"/>
    <m/>
    <s v="FC748704_TK_PACHECO ANUAR_BAQ/BOG/CUC/BOG/RCH_TALLER ENTRENAMIENTO"/>
    <x v="0"/>
    <n v="13053"/>
    <n v="3.3"/>
    <n v="33.68"/>
    <n v="13053"/>
    <n v="0"/>
    <d v="2023-08-28T15:59:05"/>
    <n v="1"/>
    <n v="13053"/>
    <s v="B.1.5"/>
    <n v="1"/>
    <s v="3"/>
    <s v="NE"/>
  </r>
  <r>
    <n v="278"/>
    <s v="CO"/>
    <s v="CO6UR"/>
    <s v="7140"/>
    <s v="51157063"/>
    <s v="C2"/>
    <s v="GL Posting UCM (CO)"/>
    <n v="11304328"/>
    <x v="0"/>
    <n v="45162"/>
    <n v="140471"/>
    <s v="COFE2302"/>
    <n v="140261"/>
    <s v="Fraibel Tabares Gallego"/>
    <m/>
    <s v="P800226324"/>
    <s v="800226324 BESTRAVEL SERVICE LTDA"/>
    <s v="E6"/>
    <n v="3001717"/>
    <s v=""/>
    <m/>
    <s v="FC748744_TK_FRAIBEL TABARES GALLEGO_SVIBOGSVI_TARIFA_ADM"/>
    <x v="0"/>
    <n v="68400"/>
    <n v="16.739999999999998"/>
    <n v="173.89"/>
    <n v="68400"/>
    <n v="0"/>
    <d v="2023-08-29T23:33:54"/>
    <n v="1"/>
    <n v="68400"/>
    <s v="B.1.5"/>
    <n v="1"/>
    <s v="6"/>
    <s v="URR"/>
  </r>
  <r>
    <n v="279"/>
    <s v="CO"/>
    <s v="CO6UR"/>
    <s v="7140"/>
    <s v="51157063"/>
    <s v="C2"/>
    <s v="GL Posting UCM (CO)"/>
    <n v="11304328"/>
    <x v="0"/>
    <n v="45162"/>
    <n v="140471"/>
    <s v="COFE2302"/>
    <n v="140261"/>
    <s v="Fraibel Tabares Gallego"/>
    <m/>
    <s v="P860054227"/>
    <s v="860054227 VIAJES ZEPPELIN SA"/>
    <s v="E6"/>
    <n v="3001717"/>
    <s v=""/>
    <m/>
    <s v="FC748744_TK_FRAIBEL TABARES GALLEGO_SVIBOGSVI_TARIFA_ADM"/>
    <x v="0"/>
    <n v="3534"/>
    <n v="0.86"/>
    <n v="8.98"/>
    <n v="3534"/>
    <n v="0"/>
    <d v="2023-08-29T23:33:54"/>
    <n v="1"/>
    <n v="3534"/>
    <s v="B.1.5"/>
    <n v="1"/>
    <s v="6"/>
    <s v="URR"/>
  </r>
  <r>
    <n v="280"/>
    <s v="CO"/>
    <s v="CO6UR"/>
    <s v="7140"/>
    <s v="51157063"/>
    <s v="C2"/>
    <s v="GL Posting UCM (CO)"/>
    <n v="11304341"/>
    <x v="0"/>
    <n v="45142"/>
    <n v="140471"/>
    <s v="COFE2302"/>
    <n v="140262"/>
    <s v="Sandra Mileni Cardona"/>
    <m/>
    <s v="P860054227"/>
    <s v="860054227 VIAJES ZEPPELIN SA"/>
    <s v="E6"/>
    <n v="3001717"/>
    <s v=""/>
    <m/>
    <s v="FC748747_TK_SANDRA MILENI CARDONA POLANCO_PUUBOG_BOGPUU_TARIFA_ADM"/>
    <x v="0"/>
    <n v="3534"/>
    <n v="0.89"/>
    <n v="9.1199999999999992"/>
    <n v="3534"/>
    <n v="0"/>
    <d v="2023-08-30T00:03:09"/>
    <n v="1"/>
    <n v="3534"/>
    <s v="B.1.5"/>
    <n v="1"/>
    <s v="6"/>
    <s v="URR"/>
  </r>
  <r>
    <n v="281"/>
    <s v="CO"/>
    <s v="CO6UR"/>
    <s v="7140"/>
    <s v="51157063"/>
    <s v="C2"/>
    <s v="GL Posting UCM (CO)"/>
    <n v="11304341"/>
    <x v="0"/>
    <n v="45142"/>
    <n v="140471"/>
    <s v="COFE2302"/>
    <n v="140262"/>
    <s v="Sandra Mileni Cardona"/>
    <m/>
    <s v="P800226324"/>
    <s v="800226324 BESTRAVEL SERVICE LTDA"/>
    <s v="E6"/>
    <n v="3001717"/>
    <s v=""/>
    <m/>
    <s v="FC748747_TK_SANDRA MILENI CARDONA POLANCO_PUUBOG_BOGPUU_TARIFA_ADM"/>
    <x v="0"/>
    <n v="66500"/>
    <n v="16.829999999999998"/>
    <n v="171.61"/>
    <n v="66500"/>
    <n v="0"/>
    <d v="2023-08-30T00:03:09"/>
    <n v="1"/>
    <n v="66500"/>
    <s v="B.1.5"/>
    <n v="1"/>
    <s v="6"/>
    <s v="URR"/>
  </r>
  <r>
    <n v="282"/>
    <s v="CO"/>
    <s v="CO6UR"/>
    <s v="7140"/>
    <s v="51157063"/>
    <s v="C2"/>
    <s v="GL Posting UCM (CO)"/>
    <n v="11304341"/>
    <x v="0"/>
    <n v="45142"/>
    <n v="140471"/>
    <s v="COFE2302"/>
    <n v="140262"/>
    <s v="Sandra Mileni Cardona"/>
    <m/>
    <s v="P860054227"/>
    <s v="860054227 VIAJES ZEPPELIN SA"/>
    <s v="E6"/>
    <n v="3001717"/>
    <s v=""/>
    <m/>
    <s v="FC748747_TK_SANDRA MILENI CARDONA POLANCO_PUUBOG_BOGPUU_TARIFA_ADM"/>
    <x v="0"/>
    <n v="3534"/>
    <n v="0.89"/>
    <n v="9.1199999999999992"/>
    <n v="3534"/>
    <n v="0"/>
    <d v="2023-08-30T00:03:09"/>
    <n v="1"/>
    <n v="3534"/>
    <s v="B.1.5"/>
    <n v="1"/>
    <s v="6"/>
    <s v="URR"/>
  </r>
  <r>
    <n v="283"/>
    <s v="CO"/>
    <s v="CO6UR"/>
    <s v="7140"/>
    <s v="51157063"/>
    <s v="C2"/>
    <s v="GL Posting UCM (CO)"/>
    <n v="11304341"/>
    <x v="0"/>
    <n v="45142"/>
    <n v="140471"/>
    <s v="COFE2302"/>
    <n v="140262"/>
    <s v="Sandra Mileni Cardona"/>
    <m/>
    <s v="P800226324"/>
    <s v="800226324 BESTRAVEL SERVICE LTDA"/>
    <s v="E6"/>
    <n v="3001717"/>
    <s v=""/>
    <m/>
    <s v="FC748747_TK_SANDRA MILENI CARDONA POLANCO_PUUBOG_BOGPUU_TARIFA_ADM"/>
    <x v="0"/>
    <n v="102600"/>
    <n v="25.97"/>
    <n v="264.77"/>
    <n v="102600"/>
    <n v="0"/>
    <d v="2023-08-30T00:03:09"/>
    <n v="1"/>
    <n v="102600"/>
    <s v="B.1.5"/>
    <n v="1"/>
    <s v="6"/>
    <s v="URR"/>
  </r>
  <r>
    <n v="284"/>
    <s v="CO"/>
    <s v="CO6UR"/>
    <s v="7140"/>
    <s v="51157063"/>
    <s v="D2"/>
    <s v="AP Posting UCM (CO)"/>
    <n v="11304697"/>
    <x v="0"/>
    <n v="45161"/>
    <n v="117828"/>
    <s v="COFE2302"/>
    <n v="140262"/>
    <s v="Sandra Mileni Cardona"/>
    <m/>
    <s v="P901237778"/>
    <s v="901237778 HOTEL METROTEL SAS"/>
    <s v="E6"/>
    <n v="3001717"/>
    <s v=""/>
    <m/>
    <s v="FC048721_H_S.C_MISION INGRESO SAE"/>
    <x v="0"/>
    <n v="136800"/>
    <n v="33.119999999999997"/>
    <n v="344.41"/>
    <n v="136800"/>
    <n v="0"/>
    <d v="2023-09-02T20:04:26"/>
    <n v="1"/>
    <n v="136800"/>
    <s v="B.1.5"/>
    <n v="1"/>
    <s v="6"/>
    <s v="URR"/>
  </r>
  <r>
    <n v="285"/>
    <s v="CO"/>
    <s v="CO6UR"/>
    <s v="7140"/>
    <s v="51157063"/>
    <s v="D2"/>
    <s v="AP Posting UCM (CO)"/>
    <n v="11304712"/>
    <x v="0"/>
    <n v="45161"/>
    <n v="117828"/>
    <s v="COFE2302"/>
    <n v="140269"/>
    <s v="Jose Luis Ubarnes"/>
    <m/>
    <s v="P830053812"/>
    <s v="830053812 ALIANZA FIDUCIARIA FIDEICOMISO"/>
    <s v="E6"/>
    <n v="3001717"/>
    <s v=""/>
    <m/>
    <s v="FC073669_H_J.UBARNES_MISION INGRESO SAE"/>
    <x v="0"/>
    <n v="181830"/>
    <n v="44.02"/>
    <n v="457.78"/>
    <n v="181830"/>
    <n v="0"/>
    <d v="2023-09-02T20:23:39"/>
    <n v="1"/>
    <n v="181830"/>
    <s v="B.1.5"/>
    <n v="1"/>
    <s v="6"/>
    <s v="URR"/>
  </r>
  <r>
    <n v="286"/>
    <s v="CO"/>
    <s v="CO6UR"/>
    <s v="7140"/>
    <s v="51157063"/>
    <s v="D2"/>
    <s v="AP Posting UCM (CO)"/>
    <n v="11304701"/>
    <x v="0"/>
    <n v="45161"/>
    <n v="117828"/>
    <s v="COFE2302"/>
    <n v="140270"/>
    <s v="Maria Jesús Mangones"/>
    <m/>
    <s v="P830053812"/>
    <s v="830053812 ALIANZA FIDUCIARIA FIDEICOMISO"/>
    <s v="E6"/>
    <n v="3001717"/>
    <s v=""/>
    <m/>
    <s v="FC073508_H_M.MANGONES_MISION INGRESO SAE"/>
    <x v="0"/>
    <n v="181830"/>
    <n v="44.02"/>
    <n v="457.78"/>
    <n v="181830"/>
    <n v="0"/>
    <d v="2023-09-02T20:15:26"/>
    <n v="1"/>
    <n v="181830"/>
    <s v="B.1.5"/>
    <n v="1"/>
    <s v="6"/>
    <s v="URR"/>
  </r>
  <r>
    <n v="287"/>
    <s v="CO"/>
    <s v="CO6UR"/>
    <s v="7140"/>
    <s v="51157063"/>
    <s v="C2"/>
    <s v="GL Posting UCM (CO)"/>
    <n v="11304634"/>
    <x v="0"/>
    <n v="45154"/>
    <n v="140471"/>
    <s v="COFE2302"/>
    <n v="140272"/>
    <s v="Félix Fabián Castañeda"/>
    <m/>
    <s v="P901237778"/>
    <s v="901237778 HOTEL METROTEL SAS"/>
    <s v="E6"/>
    <n v="3001717"/>
    <s v=""/>
    <m/>
    <s v="FC048593 FC048593_HOTEL METROTEL SAS_ALOJAMIENTO_FELIX CASTAÑEDA"/>
    <x v="0"/>
    <n v="34200"/>
    <n v="8.48"/>
    <n v="86.49"/>
    <n v="34200"/>
    <n v="0"/>
    <d v="2023-09-02T17:36:36"/>
    <n v="1"/>
    <n v="34200"/>
    <s v="B.1.5"/>
    <n v="1"/>
    <s v="6"/>
    <s v="URR"/>
  </r>
  <r>
    <n v="288"/>
    <s v="CO"/>
    <s v="CO6UR"/>
    <s v="7140"/>
    <s v="51157063"/>
    <s v="D2"/>
    <s v="AP Posting UCM (CO)"/>
    <n v="11304716"/>
    <x v="0"/>
    <n v="45161"/>
    <n v="117828"/>
    <s v="COFE2302"/>
    <n v="140272"/>
    <s v="Félix Fabián Castañeda"/>
    <m/>
    <s v="P900928518"/>
    <s v="900928518 HOTEL FLORES DEL PARAISO SAS"/>
    <s v="E6"/>
    <n v="3001717"/>
    <s v=""/>
    <m/>
    <s v="FC009226_H_F.CASTAÑEDA_S.ROJAS_INGRESO SAE"/>
    <x v="0"/>
    <n v="35126"/>
    <n v="8.5"/>
    <n v="88.43"/>
    <n v="35126"/>
    <n v="0"/>
    <d v="2023-09-02T20:32:25"/>
    <n v="1"/>
    <n v="35126"/>
    <s v="B.1.5"/>
    <n v="1"/>
    <s v="6"/>
    <s v="URR"/>
  </r>
  <r>
    <n v="289"/>
    <s v="CO"/>
    <s v="CO6UR"/>
    <s v="7140"/>
    <s v="51157063"/>
    <s v="D2"/>
    <s v="AP Posting UCM (CO)"/>
    <n v="11304704"/>
    <x v="0"/>
    <n v="45161"/>
    <n v="117828"/>
    <s v="COFE2302"/>
    <n v="140272"/>
    <s v="Félix Fabián Castañeda"/>
    <m/>
    <s v="P830053812"/>
    <s v="830053812 ALIANZA FIDUCIARIA FIDEICOMISO"/>
    <s v="E6"/>
    <n v="3001717"/>
    <s v=""/>
    <m/>
    <s v="FC073574_H_F.CASTAÑEDA_MISION INGRESO SAE"/>
    <x v="0"/>
    <n v="55100"/>
    <n v="13.34"/>
    <n v="138.72"/>
    <n v="55100"/>
    <n v="0"/>
    <d v="2023-09-02T20:17:51"/>
    <n v="1"/>
    <n v="55100"/>
    <s v="B.1.5"/>
    <n v="1"/>
    <s v="6"/>
    <s v="URR"/>
  </r>
  <r>
    <n v="290"/>
    <s v="CO"/>
    <s v="CO"/>
    <s v="7140"/>
    <s v="51157063"/>
    <s v="C2"/>
    <s v="GL Posting UCM (CO)"/>
    <n v="11304779"/>
    <x v="0"/>
    <n v="45168"/>
    <s v="INES"/>
    <s v="COFE2302"/>
    <n v="140272"/>
    <s v="Félix Fabián Castañeda"/>
    <m/>
    <s v="P830053812"/>
    <s v="830053812 ALIANZA FIDUCIARIA FIDEICOMISO"/>
    <s v="E6"/>
    <n v="3001717"/>
    <s v="FC073654"/>
    <m/>
    <s v="FC073654 SERV ALOJAMIENTO FELIZ CASTAÑEDA EN MEDELLIN"/>
    <x v="0"/>
    <n v="56810"/>
    <n v="13.9"/>
    <n v="144.41999999999999"/>
    <n v="56810"/>
    <n v="0"/>
    <d v="2023-09-04T17:50:44"/>
    <n v="1"/>
    <n v="56810"/>
    <s v="B.1.5"/>
    <n v="1"/>
    <s v="6"/>
    <s v="URR"/>
  </r>
  <r>
    <n v="291"/>
    <s v="CO"/>
    <s v="CO6UR"/>
    <s v="7140"/>
    <s v="51157063"/>
    <s v="C2"/>
    <s v="GL Posting UCM (CO)"/>
    <n v="11304333"/>
    <x v="0"/>
    <n v="45142"/>
    <n v="140471"/>
    <s v="COFE2302"/>
    <n v="140273"/>
    <s v="Leonardo Andrés Arias"/>
    <m/>
    <s v="P800226324"/>
    <s v="800226324 BESTRAVEL SERVICE LTDA"/>
    <s v="E6"/>
    <n v="3001717"/>
    <s v=""/>
    <m/>
    <s v="FC748746_TK_LEOANRDO ANDRES ARIAS YAGUE_FLABOGFLA_TARIFA_ADM"/>
    <x v="0"/>
    <n v="87400"/>
    <n v="22.12"/>
    <n v="225.54"/>
    <n v="87400"/>
    <n v="0"/>
    <d v="2023-08-29T23:42:59"/>
    <n v="1"/>
    <n v="87400"/>
    <s v="B.1.5"/>
    <n v="1"/>
    <s v="6"/>
    <s v="URR"/>
  </r>
  <r>
    <n v="292"/>
    <s v="CO"/>
    <s v="CO6UR"/>
    <s v="7140"/>
    <s v="51157063"/>
    <s v="C2"/>
    <s v="GL Posting UCM (CO)"/>
    <n v="11304333"/>
    <x v="0"/>
    <n v="45142"/>
    <n v="140471"/>
    <s v="COFE2302"/>
    <n v="140273"/>
    <s v="Leonardo Andrés Arias"/>
    <m/>
    <s v="P860054227"/>
    <s v="860054227 VIAJES ZEPPELIN SA"/>
    <s v="E6"/>
    <n v="3001717"/>
    <s v=""/>
    <m/>
    <s v="FC748746_TK_LEOANRDO ANDRES ARIAS YAGUE_FLABOGFLA_TARIFA_ADM"/>
    <x v="0"/>
    <n v="3534"/>
    <n v="0.89"/>
    <n v="9.1199999999999992"/>
    <n v="3534"/>
    <n v="0"/>
    <d v="2023-08-29T23:42:59"/>
    <n v="1"/>
    <n v="3534"/>
    <s v="B.1.5"/>
    <n v="1"/>
    <s v="6"/>
    <s v="URR"/>
  </r>
  <r>
    <n v="293"/>
    <s v="CO"/>
    <s v="CO6UR"/>
    <s v="7140"/>
    <s v="51157063"/>
    <s v="D2"/>
    <s v="AP Posting UCM (CO)"/>
    <n v="11304695"/>
    <x v="0"/>
    <n v="45161"/>
    <n v="117828"/>
    <s v="COFE2302"/>
    <n v="140273"/>
    <s v="Leonardo Andrés Arias"/>
    <m/>
    <s v="P901237778"/>
    <s v="901237778 HOTEL METROTEL SAS"/>
    <s v="E6"/>
    <n v="3001717"/>
    <s v=""/>
    <m/>
    <s v="FC048723_H_L.A_MISION INGRESO SAE"/>
    <x v="0"/>
    <n v="136800"/>
    <n v="33.119999999999997"/>
    <n v="344.41"/>
    <n v="136800"/>
    <n v="0"/>
    <d v="2023-09-02T20:02:45"/>
    <n v="1"/>
    <n v="136800"/>
    <s v="B.1.5"/>
    <n v="1"/>
    <s v="6"/>
    <s v="URR"/>
  </r>
  <r>
    <n v="294"/>
    <s v="CO"/>
    <s v="CO"/>
    <s v="7140"/>
    <s v="51157063"/>
    <s v="C2"/>
    <s v="GL Posting UCM (CO)"/>
    <n v="11304776"/>
    <x v="0"/>
    <n v="45168"/>
    <s v="INES"/>
    <s v="COFE2302"/>
    <n v="140309"/>
    <s v="Wendy Paola Llanes"/>
    <m/>
    <s v="P901051655"/>
    <s v="901051655 HOTEL EL AEROPUERTO SAS"/>
    <s v="E6"/>
    <n v="3001717"/>
    <s v="FC003569"/>
    <m/>
    <s v="FC003569 SERV ALOJAMIENTO WENDY LLANES EN GRANADA"/>
    <x v="0"/>
    <n v="28740"/>
    <n v="7.03"/>
    <n v="73.06"/>
    <n v="28740"/>
    <n v="0"/>
    <d v="2023-09-04T17:45:43"/>
    <n v="1"/>
    <n v="28740"/>
    <s v="B.1.5"/>
    <n v="1"/>
    <s v="6"/>
    <s v="URR"/>
  </r>
  <r>
    <n v="295"/>
    <s v="CO"/>
    <s v="CO"/>
    <s v="7140"/>
    <s v="51157063"/>
    <s v="C2"/>
    <s v="GL Posting UCM (CO)"/>
    <n v="11304782"/>
    <x v="0"/>
    <n v="45151"/>
    <n v="126834"/>
    <s v="COFE2302"/>
    <n v="140310"/>
    <s v="Deyvy Yadir Oviedo"/>
    <m/>
    <s v="P901051655"/>
    <s v="901051655 HOTEL EL AEROPUERTO SAS"/>
    <s v="E6"/>
    <n v="3001717"/>
    <s v=""/>
    <m/>
    <s v="FC003570_H_DOVIEDO_INGRESO SAE GUAVIARE"/>
    <x v="0"/>
    <n v="28739"/>
    <n v="7.13"/>
    <n v="72.680000000000007"/>
    <n v="28739"/>
    <n v="0"/>
    <d v="2023-09-04T17:59:38"/>
    <n v="1"/>
    <n v="28739"/>
    <s v="B.1.5"/>
    <n v="1"/>
    <s v="6"/>
    <s v="URR"/>
  </r>
  <r>
    <n v="296"/>
    <s v="CO"/>
    <s v="CO6UR"/>
    <s v="7140"/>
    <s v="51157063"/>
    <s v="D2"/>
    <s v="AP Posting UCM (CO)"/>
    <n v="11304707"/>
    <x v="0"/>
    <n v="45161"/>
    <n v="117828"/>
    <s v="COFE2302"/>
    <n v="140373"/>
    <s v="Solangie Paola Rojas Serrano"/>
    <m/>
    <s v="P830053812"/>
    <s v="830053812 ALIANZA FIDUCIARIA FIDEICOMISO"/>
    <s v="E6"/>
    <n v="3001717"/>
    <s v=""/>
    <m/>
    <s v="FC073592_H_S.ROJAS_MISION INGRESO SAE"/>
    <x v="0"/>
    <n v="55100"/>
    <n v="13.34"/>
    <n v="138.72"/>
    <n v="55100"/>
    <n v="0"/>
    <d v="2023-09-02T20:19:56"/>
    <n v="1"/>
    <n v="55100"/>
    <s v="B.1.5"/>
    <n v="1"/>
    <s v="6"/>
    <s v="URR"/>
  </r>
  <r>
    <n v="297"/>
    <s v="CO"/>
    <s v="CO6UR"/>
    <s v="7140"/>
    <s v="51157063"/>
    <s v="D2"/>
    <s v="AP Posting UCM (CO)"/>
    <n v="11304710"/>
    <x v="0"/>
    <n v="45161"/>
    <n v="117828"/>
    <s v="COFE2302"/>
    <n v="140373"/>
    <s v="Solangie Paola Rojas Serrano"/>
    <m/>
    <s v="P830053812"/>
    <s v="830053812 ALIANZA FIDUCIARIA FIDEICOMISO"/>
    <s v="E6"/>
    <n v="3001717"/>
    <s v=""/>
    <m/>
    <s v="FC073656_H_S.ROJAS_MISION INGRESO SAE"/>
    <x v="0"/>
    <n v="56810"/>
    <n v="13.75"/>
    <n v="143.03"/>
    <n v="56810"/>
    <n v="0"/>
    <d v="2023-09-02T20:22:04"/>
    <n v="1"/>
    <n v="56810"/>
    <s v="B.1.5"/>
    <n v="1"/>
    <s v="6"/>
    <s v="URR"/>
  </r>
  <r>
    <n v="298"/>
    <s v="CO"/>
    <s v="CO4PP"/>
    <s v="7140"/>
    <s v="51157063"/>
    <s v="A6"/>
    <s v="GL Posting Popayán (CO)"/>
    <n v="6304323"/>
    <x v="0"/>
    <n v="45153"/>
    <n v="138103"/>
    <s v="COFE2302"/>
    <n v="8753"/>
    <s v="Giovanni Rizzo"/>
    <m/>
    <s v="P800226324"/>
    <s v="800226324 BESTRAVEL SERVICE LTDA"/>
    <s v="Z4"/>
    <n v="3001582"/>
    <s v=""/>
    <m/>
    <s v="FC749239_TKT_B.ZUÑIGA_TCO_CLO_17_08"/>
    <x v="0"/>
    <n v="39900"/>
    <n v="9.9"/>
    <n v="100.91"/>
    <n v="39900"/>
    <n v="0"/>
    <d v="2023-08-28T18:40:12"/>
    <n v="1"/>
    <n v="39900"/>
    <s v="C.3.1"/>
    <n v="1"/>
    <s v="4"/>
    <s v="WA"/>
  </r>
  <r>
    <n v="299"/>
    <s v="CO"/>
    <s v="CO4PP"/>
    <s v="7140"/>
    <s v="51157063"/>
    <s v="A6"/>
    <s v="GL Posting Popayán (CO)"/>
    <n v="6304323"/>
    <x v="0"/>
    <n v="45153"/>
    <n v="138103"/>
    <s v="COFE2302"/>
    <n v="8753"/>
    <s v="Giovanni Rizzo"/>
    <m/>
    <s v="P860054227"/>
    <s v="860054227 VIAJES ZEPPELIN SA"/>
    <s v="Z4"/>
    <n v="3001582"/>
    <s v=""/>
    <m/>
    <s v="FC749239_TKT_B.ZUÑIGA_TCO_CLO_17_08"/>
    <x v="0"/>
    <n v="3534"/>
    <n v="0.88"/>
    <n v="8.94"/>
    <n v="3534"/>
    <n v="0"/>
    <d v="2023-08-28T18:40:12"/>
    <n v="1"/>
    <n v="3534"/>
    <s v="C.3.1"/>
    <n v="1"/>
    <s v="4"/>
    <s v="WA"/>
  </r>
  <r>
    <n v="300"/>
    <s v="CO"/>
    <s v="CO4PP"/>
    <s v="7140"/>
    <s v="51157063"/>
    <s v="A6"/>
    <s v="GL Posting Popayán (CO)"/>
    <n v="6304340"/>
    <x v="0"/>
    <n v="45163"/>
    <s v="ELM7"/>
    <s v="COFE2302"/>
    <n v="8753"/>
    <s v="Giovanni Rizzo"/>
    <m/>
    <s v="P800128709"/>
    <s v="800128709 BASILO KLONIS &amp; CIA SA"/>
    <s v="Z4"/>
    <n v="3001582"/>
    <s v=""/>
    <m/>
    <s v="FC017227_ALOJAM_G.RIZZO_DEL_17_AL_18_DEL_08_DEL_2023_CALI"/>
    <x v="0"/>
    <n v="30932"/>
    <n v="7.57"/>
    <n v="78.64"/>
    <n v="30932"/>
    <n v="0"/>
    <d v="2023-08-30T18:32:58"/>
    <n v="1"/>
    <n v="30932"/>
    <s v="C.3.1"/>
    <n v="1"/>
    <s v="4"/>
    <s v="WA"/>
  </r>
  <r>
    <n v="301"/>
    <s v="CO"/>
    <s v="CO4PP"/>
    <s v="7140"/>
    <s v="51157063"/>
    <s v="A6"/>
    <s v="GL Posting Popayán (CO)"/>
    <n v="6304319"/>
    <x v="0"/>
    <n v="45153"/>
    <n v="138103"/>
    <s v="COFE2302"/>
    <n v="8753"/>
    <s v="Giovanni Rizzo"/>
    <m/>
    <s v="P800226324"/>
    <s v="800226324 BESTRAVEL SERVICE LTDA"/>
    <s v="Z4"/>
    <n v="3001582"/>
    <s v=""/>
    <m/>
    <s v="FC749238_TKT_G.RIZZO_UIB_CLO_15_08"/>
    <x v="0"/>
    <n v="55100"/>
    <n v="13.67"/>
    <n v="139.35"/>
    <n v="55100"/>
    <n v="0"/>
    <d v="2023-08-28T18:13:08"/>
    <n v="1"/>
    <n v="55100"/>
    <s v="C.3.1"/>
    <n v="1"/>
    <s v="4"/>
    <s v="WA"/>
  </r>
  <r>
    <n v="302"/>
    <s v="CO"/>
    <s v="CO4PP"/>
    <s v="7140"/>
    <s v="51157063"/>
    <s v="A6"/>
    <s v="GL Posting Popayán (CO)"/>
    <n v="6304319"/>
    <x v="0"/>
    <n v="45153"/>
    <n v="138103"/>
    <s v="COFE2302"/>
    <n v="8753"/>
    <s v="Giovanni Rizzo"/>
    <m/>
    <s v="P860054227"/>
    <s v="860054227 VIAJES ZEPPELIN SA"/>
    <s v="Z4"/>
    <n v="3001582"/>
    <s v=""/>
    <m/>
    <s v="FC749238_TKT_G.RIZZO_UIB_CLO_15_08"/>
    <x v="0"/>
    <n v="3534"/>
    <n v="0.88"/>
    <n v="8.94"/>
    <n v="3534"/>
    <n v="0"/>
    <d v="2023-08-28T18:13:08"/>
    <n v="1"/>
    <n v="3534"/>
    <s v="C.3.1"/>
    <n v="1"/>
    <s v="4"/>
    <s v="WA"/>
  </r>
  <r>
    <n v="303"/>
    <s v="CO"/>
    <s v="CO4PP"/>
    <s v="7140"/>
    <s v="51157063"/>
    <s v="A6"/>
    <s v="GL Posting Popayán (CO)"/>
    <n v="6304307"/>
    <x v="0"/>
    <n v="45153"/>
    <n v="138103"/>
    <s v="COFE2302"/>
    <n v="8753"/>
    <s v="Giovanni Rizzo"/>
    <m/>
    <s v="P800226324"/>
    <s v="800226324 BESTRAVEL SERVICE LTDA"/>
    <s v="Z4"/>
    <n v="3001582"/>
    <s v="749235"/>
    <m/>
    <s v="FC749235_TKT_G.RIZZO_ CLO_TCO_15_08"/>
    <x v="0"/>
    <n v="44650"/>
    <n v="11.07"/>
    <n v="112.92"/>
    <n v="44650"/>
    <n v="0"/>
    <d v="2023-08-28T06:41:15"/>
    <n v="1"/>
    <n v="44650"/>
    <s v="C.3.1"/>
    <n v="1"/>
    <s v="4"/>
    <s v="WA"/>
  </r>
  <r>
    <n v="304"/>
    <s v="CO"/>
    <s v="CO4PP"/>
    <s v="7140"/>
    <s v="51157063"/>
    <s v="A6"/>
    <s v="GL Posting Popayán (CO)"/>
    <n v="6304307"/>
    <x v="0"/>
    <n v="45153"/>
    <n v="138103"/>
    <s v="COFE2302"/>
    <n v="8753"/>
    <s v="Giovanni Rizzo"/>
    <m/>
    <s v="P860054227"/>
    <s v="860054227 VIAJES ZEPPELIN SA"/>
    <s v="Z4"/>
    <n v="3001582"/>
    <s v="749235"/>
    <m/>
    <s v="FC749235_TKT_G.RIZZO_ CLO_TCO_15_08"/>
    <x v="0"/>
    <n v="3534"/>
    <n v="0.88"/>
    <n v="8.94"/>
    <n v="3534"/>
    <n v="0"/>
    <d v="2023-08-28T06:41:15"/>
    <n v="1"/>
    <n v="3534"/>
    <s v="C.3.1"/>
    <n v="1"/>
    <s v="4"/>
    <s v="WA"/>
  </r>
  <r>
    <n v="305"/>
    <s v="CO"/>
    <s v="CO6UR"/>
    <s v="7140"/>
    <s v="51157063"/>
    <s v="C2"/>
    <s v="GL Posting UCM (CO)"/>
    <n v="11304360"/>
    <x v="0"/>
    <n v="45147"/>
    <n v="140471"/>
    <s v="COFE2302"/>
    <s v="CO234"/>
    <s v="Nayibe Pérez Paiva"/>
    <m/>
    <s v="P800226324"/>
    <s v="800226324 BESTRAVEL SERVICE LTDA"/>
    <s v="E6"/>
    <n v="3001717"/>
    <s v=""/>
    <m/>
    <s v="FC749259_TK_NAYIBE PEREZ PAIVA_BOGSVIFLABOG_TARIFA_ADM"/>
    <x v="0"/>
    <n v="102030"/>
    <n v="25.82"/>
    <n v="263.29000000000002"/>
    <n v="102030"/>
    <n v="0"/>
    <d v="2023-08-30T18:33:00"/>
    <n v="1"/>
    <n v="102030"/>
    <s v="B.1.5"/>
    <n v="1"/>
    <s v="6"/>
    <s v="URR"/>
  </r>
  <r>
    <n v="306"/>
    <s v="CO"/>
    <s v="CO6UR"/>
    <s v="7140"/>
    <s v="51157063"/>
    <s v="C2"/>
    <s v="GL Posting UCM (CO)"/>
    <n v="11304360"/>
    <x v="0"/>
    <n v="45147"/>
    <n v="140471"/>
    <s v="COFE2302"/>
    <s v="CO234"/>
    <s v="Nayibe Pérez Paiva"/>
    <m/>
    <s v="P860054227"/>
    <s v="860054227 VIAJES ZEPPELIN SA"/>
    <s v="E6"/>
    <n v="3001717"/>
    <s v=""/>
    <m/>
    <s v="FC749259_TK_NAYIBE PEREZ PAIVA_BOGSVIFLABOG_TARIFA_ADM"/>
    <x v="0"/>
    <n v="3534"/>
    <n v="0.89"/>
    <n v="9.1199999999999992"/>
    <n v="3534"/>
    <n v="0"/>
    <d v="2023-08-30T18:33:00"/>
    <n v="1"/>
    <n v="3534"/>
    <s v="B.1.5"/>
    <n v="1"/>
    <s v="6"/>
    <s v="URR"/>
  </r>
  <r>
    <n v="307"/>
    <s v="CO"/>
    <s v="CO4PP"/>
    <s v="7140"/>
    <s v="51157063"/>
    <s v="A6"/>
    <s v="GL Posting Popayán (CO)"/>
    <n v="6304412"/>
    <x v="0"/>
    <n v="45168"/>
    <s v="ELM7"/>
    <s v="COFE2302"/>
    <s v="CO273"/>
    <s v="Jairo David Moran Jojoa"/>
    <m/>
    <s v="P800128709"/>
    <s v="800128709 BASILO KLONIS &amp; CIA SA"/>
    <s v="Z4"/>
    <n v="3001582"/>
    <s v=""/>
    <m/>
    <s v="FC016982_ALOJAM_J.MORAN_CALI_DEL_02_AL_05-DEL_08_DEL_2023"/>
    <x v="0"/>
    <n v="92796"/>
    <n v="22.71"/>
    <n v="235.91"/>
    <n v="92796"/>
    <n v="0"/>
    <d v="2023-08-31T21:37:46"/>
    <n v="1"/>
    <n v="92796"/>
    <s v="C.3.1"/>
    <n v="1"/>
    <s v="4"/>
    <s v="WA"/>
  </r>
  <r>
    <n v="308"/>
    <s v="CO"/>
    <s v="CO4PP"/>
    <s v="7140"/>
    <s v="51157063"/>
    <s v="A6"/>
    <s v="GL Posting Popayán (CO)"/>
    <n v="6304539"/>
    <x v="0"/>
    <n v="45167"/>
    <n v="138103"/>
    <s v="COFE2302"/>
    <s v="CO273"/>
    <s v="Jairo David Moran Jojoa"/>
    <m/>
    <s v="P890100577"/>
    <s v="890100577 AVIANCA S.A"/>
    <s v="Z4"/>
    <n v="3001582"/>
    <s v=""/>
    <m/>
    <s v="FC750170_TKT_J.MORAN_PSO_CLO_27_08"/>
    <x v="0"/>
    <n v="45260"/>
    <n v="11.08"/>
    <n v="115.06"/>
    <n v="45260"/>
    <n v="0"/>
    <d v="2023-09-02T00:40:06"/>
    <n v="1"/>
    <n v="45260"/>
    <s v="C.3.1"/>
    <n v="1"/>
    <s v="4"/>
    <s v="WA"/>
  </r>
  <r>
    <n v="309"/>
    <s v="CO"/>
    <s v="CO4PP"/>
    <s v="7140"/>
    <s v="51157063"/>
    <s v="A6"/>
    <s v="GL Posting Popayán (CO)"/>
    <n v="6304539"/>
    <x v="0"/>
    <n v="45167"/>
    <n v="138103"/>
    <s v="COFE2302"/>
    <s v="CO273"/>
    <s v="Jairo David Moran Jojoa"/>
    <m/>
    <s v="P860054227"/>
    <s v="860054227 VIAJES ZEPPELIN SA"/>
    <s v="Z4"/>
    <n v="3001582"/>
    <s v=""/>
    <m/>
    <s v="FC750170_TKT_J.MORAN_PSO_CLO_27_08"/>
    <x v="0"/>
    <n v="3534"/>
    <n v="0.86"/>
    <n v="8.98"/>
    <n v="3534"/>
    <n v="0"/>
    <d v="2023-09-02T00:40:06"/>
    <n v="1"/>
    <n v="3534"/>
    <s v="C.3.1"/>
    <n v="1"/>
    <s v="4"/>
    <s v="WA"/>
  </r>
  <r>
    <n v="310"/>
    <s v="CO"/>
    <s v="CO4PP"/>
    <s v="7140"/>
    <s v="51157063"/>
    <s v="A6"/>
    <s v="GL Posting Popayán (CO)"/>
    <n v="6304539"/>
    <x v="0"/>
    <n v="45167"/>
    <n v="138103"/>
    <s v="COFE2302"/>
    <s v="CO273"/>
    <s v="Jairo David Moran Jojoa"/>
    <m/>
    <s v="P800226324"/>
    <s v="800226324 BESTRAVEL SERVICE LTDA"/>
    <s v="Z4"/>
    <n v="3001582"/>
    <s v=""/>
    <m/>
    <s v="FC750170_TKT_J.MORAN_CLO_PSO_01_09"/>
    <x v="0"/>
    <n v="28500"/>
    <n v="6.98"/>
    <n v="72.45"/>
    <n v="28500"/>
    <n v="0"/>
    <d v="2023-09-02T00:40:06"/>
    <n v="1"/>
    <n v="28500"/>
    <s v="C.3.1"/>
    <n v="1"/>
    <s v="4"/>
    <s v="WA"/>
  </r>
  <r>
    <n v="311"/>
    <s v="CO"/>
    <s v="CO4PP"/>
    <s v="7140"/>
    <s v="51157063"/>
    <s v="A6"/>
    <s v="GL Posting Popayán (CO)"/>
    <n v="6304315"/>
    <x v="0"/>
    <n v="45146"/>
    <n v="138103"/>
    <s v="COFE2302"/>
    <s v="CO273"/>
    <s v="Jairo David Moran Jojoa"/>
    <m/>
    <s v="P890100577"/>
    <s v="890100577 AVIANCA S.A"/>
    <s v="Z4"/>
    <n v="3001582"/>
    <s v=""/>
    <m/>
    <s v="FC748721_TKT_J.MORAN_BOG_SMR_13_08"/>
    <x v="0"/>
    <n v="60840"/>
    <n v="15.4"/>
    <n v="157"/>
    <n v="60840"/>
    <n v="0"/>
    <d v="2023-08-28T17:55:11"/>
    <n v="1"/>
    <n v="60840"/>
    <s v="C.3.1"/>
    <n v="1"/>
    <s v="4"/>
    <s v="WA"/>
  </r>
  <r>
    <n v="312"/>
    <s v="CO"/>
    <s v="CO4PP"/>
    <s v="7140"/>
    <s v="51157063"/>
    <s v="A6"/>
    <s v="GL Posting Popayán (CO)"/>
    <n v="6304315"/>
    <x v="0"/>
    <n v="45146"/>
    <n v="138103"/>
    <s v="COFE2302"/>
    <s v="CO273"/>
    <s v="Jairo David Moran Jojoa"/>
    <m/>
    <s v="P860054227"/>
    <s v="860054227 VIAJES ZEPPELIN SA"/>
    <s v="Z4"/>
    <n v="3001582"/>
    <s v=""/>
    <m/>
    <s v="FC748721_TKT_J.MORAN_BOG_SMR_13_08"/>
    <x v="0"/>
    <n v="7182"/>
    <n v="1.82"/>
    <n v="18.53"/>
    <n v="7182"/>
    <n v="0"/>
    <d v="2023-08-28T17:55:11"/>
    <n v="1"/>
    <n v="7182"/>
    <s v="C.3.1"/>
    <n v="1"/>
    <s v="4"/>
    <s v="WA"/>
  </r>
  <r>
    <n v="313"/>
    <s v="CO"/>
    <s v="CO4PP"/>
    <s v="7140"/>
    <s v="51157063"/>
    <s v="A6"/>
    <s v="GL Posting Popayán (CO)"/>
    <n v="6304315"/>
    <x v="0"/>
    <n v="45146"/>
    <n v="138103"/>
    <s v="COFE2302"/>
    <s v="CO273"/>
    <s v="Jairo David Moran Jojoa"/>
    <m/>
    <s v="P890704196"/>
    <s v="890704196 AIRES"/>
    <s v="Z4"/>
    <n v="3001582"/>
    <s v=""/>
    <m/>
    <s v="FC748721_TKT_J.MORAN_SMR_BOG_18_08"/>
    <x v="0"/>
    <n v="88730"/>
    <n v="22.46"/>
    <n v="228.97"/>
    <n v="88730"/>
    <n v="0"/>
    <d v="2023-08-28T17:55:11"/>
    <n v="1"/>
    <n v="88730"/>
    <s v="C.3.1"/>
    <n v="1"/>
    <s v="4"/>
    <s v="WA"/>
  </r>
  <r>
    <n v="314"/>
    <s v="CO"/>
    <s v="CO4PP"/>
    <s v="7140"/>
    <s v="51157063"/>
    <s v="A6"/>
    <s v="GL Posting Popayán (CO)"/>
    <n v="6304315"/>
    <x v="0"/>
    <n v="45146"/>
    <n v="138103"/>
    <s v="COFE2302"/>
    <s v="CO273"/>
    <s v="Jairo David Moran Jojoa"/>
    <m/>
    <s v="P860054227"/>
    <s v="860054227 VIAJES ZEPPELIN SA"/>
    <s v="Z4"/>
    <n v="3001582"/>
    <s v=""/>
    <m/>
    <s v="FC748721_TKT_J.MORAN_SMR_BOG_18_08"/>
    <x v="0"/>
    <n v="7182"/>
    <n v="1.82"/>
    <n v="18.53"/>
    <n v="7182"/>
    <n v="0"/>
    <d v="2023-08-28T17:55:11"/>
    <n v="1"/>
    <n v="7182"/>
    <s v="C.3.1"/>
    <n v="1"/>
    <s v="4"/>
    <s v="WA"/>
  </r>
  <r>
    <n v="315"/>
    <s v="CO"/>
    <s v="CO4PP"/>
    <s v="7140"/>
    <s v="51157063"/>
    <s v="A6"/>
    <s v="GL Posting Popayán (CO)"/>
    <n v="6304318"/>
    <x v="0"/>
    <n v="45153"/>
    <n v="138103"/>
    <s v="COFE2302"/>
    <s v="CO273"/>
    <s v="Jairo David Moran Jojoa"/>
    <m/>
    <s v="P890100577"/>
    <s v="890100577 AVIANCA S.A"/>
    <s v="Z4"/>
    <n v="3001582"/>
    <s v=""/>
    <m/>
    <s v="FC749228_TKT_J.MORAN_PSO_BOG_PSO_13_08"/>
    <x v="0"/>
    <n v="145670"/>
    <n v="36.130000000000003"/>
    <n v="368.41"/>
    <n v="145670"/>
    <n v="0"/>
    <d v="2023-08-28T18:07:35"/>
    <n v="1"/>
    <n v="145670"/>
    <s v="C.3.1"/>
    <n v="1"/>
    <s v="4"/>
    <s v="WA"/>
  </r>
  <r>
    <n v="316"/>
    <s v="CO"/>
    <s v="CO4PP"/>
    <s v="7140"/>
    <s v="51157063"/>
    <s v="A6"/>
    <s v="GL Posting Popayán (CO)"/>
    <n v="6304318"/>
    <x v="0"/>
    <n v="45153"/>
    <n v="138103"/>
    <s v="COFE2302"/>
    <s v="CO273"/>
    <s v="Jairo David Moran Jojoa"/>
    <m/>
    <s v="P860054227"/>
    <s v="860054227 VIAJES ZEPPELIN SA"/>
    <s v="Z4"/>
    <n v="3001582"/>
    <s v=""/>
    <m/>
    <s v="FC749228_TKT_J.MORAN_PSO_BOG_PSO_13_08"/>
    <x v="0"/>
    <n v="13053"/>
    <n v="3.24"/>
    <n v="33.01"/>
    <n v="13053"/>
    <n v="0"/>
    <d v="2023-08-28T18:07:35"/>
    <n v="1"/>
    <n v="13053"/>
    <s v="C.3.1"/>
    <n v="1"/>
    <s v="4"/>
    <s v="WA"/>
  </r>
  <r>
    <n v="317"/>
    <s v="CO"/>
    <s v="CO4PP"/>
    <s v="7140"/>
    <s v="51157063"/>
    <s v="A6"/>
    <s v="GL Posting Popayán (CO)"/>
    <n v="6304539"/>
    <x v="0"/>
    <n v="45167"/>
    <n v="138103"/>
    <s v="COFE2302"/>
    <s v="CO273"/>
    <s v="Jairo David Moran Jojoa"/>
    <m/>
    <s v="P860054227"/>
    <s v="860054227 VIAJES ZEPPELIN SA"/>
    <s v="Z4"/>
    <n v="3001582"/>
    <s v=""/>
    <m/>
    <s v="FC750170_TKT_J.MORAN_CLO_PSO_01_09"/>
    <x v="0"/>
    <n v="3534"/>
    <n v="0.86"/>
    <n v="8.98"/>
    <n v="3534"/>
    <n v="0"/>
    <d v="2023-09-02T00:40:06"/>
    <n v="1"/>
    <n v="3534"/>
    <s v="C.3.1"/>
    <n v="1"/>
    <s v="4"/>
    <s v="WA"/>
  </r>
  <r>
    <n v="318"/>
    <s v="CO"/>
    <s v="CO4PP"/>
    <s v="7140"/>
    <s v="51157063"/>
    <s v="A6"/>
    <s v="GL Posting Popayán (CO)"/>
    <n v="6304353"/>
    <x v="0"/>
    <n v="45163"/>
    <s v="ELM7"/>
    <s v="COFE2302"/>
    <s v="CO276"/>
    <s v="Gerardo Alfonso Fletcher Serrano"/>
    <m/>
    <s v="P650187917"/>
    <s v="650187917 FREI HEINRICH ERNEST"/>
    <s v="Z4"/>
    <n v="3001582"/>
    <s v=""/>
    <m/>
    <s v="FC005266_ALOJAM_G.FLETCHER_CALI_DEL_14_AL_16_DEL_08_DEL_2023"/>
    <x v="0"/>
    <n v="45600"/>
    <n v="11.16"/>
    <n v="115.92"/>
    <n v="45600"/>
    <n v="0"/>
    <d v="2023-08-30T22:36:00"/>
    <n v="1"/>
    <n v="45600"/>
    <s v="C.3.1"/>
    <n v="1"/>
    <s v="4"/>
    <s v="WA"/>
  </r>
  <r>
    <n v="319"/>
    <s v="CO"/>
    <s v="CO"/>
    <s v="7140"/>
    <s v="51157063"/>
    <s v="C2"/>
    <s v="GL Posting UCM (CO)"/>
    <n v="11304560"/>
    <x v="0"/>
    <n v="45152"/>
    <n v="126834"/>
    <s v="COFE2302"/>
    <s v="CO345"/>
    <s v="Javier Giovanni Moreno Gil"/>
    <m/>
    <s v="P19092769"/>
    <s v="19092769 MOISES MORALES"/>
    <s v="E6"/>
    <n v="3001717"/>
    <s v=""/>
    <m/>
    <s v="FC013640_ALOJAMMIENTO JAVIER MORENO_IBAGUE"/>
    <x v="0"/>
    <n v="35924"/>
    <n v="8.91"/>
    <n v="90.85"/>
    <n v="35924"/>
    <n v="0"/>
    <d v="2023-09-01T23:01:38"/>
    <n v="1"/>
    <n v="35924"/>
    <s v="B.1.5"/>
    <n v="1"/>
    <s v="6"/>
    <s v="URR"/>
  </r>
  <r>
    <n v="320"/>
    <s v="CO"/>
    <s v="CO6UR"/>
    <s v="7140"/>
    <s v="51157063"/>
    <s v="C2"/>
    <s v="GL Posting UCM (CO)"/>
    <n v="11304407"/>
    <x v="0"/>
    <n v="45149"/>
    <n v="140471"/>
    <s v="COFE2302"/>
    <s v="CO353"/>
    <s v="Diego Fernando Monsalve Garcia"/>
    <m/>
    <s v="P890704196"/>
    <s v="890704196 AIRES"/>
    <s v="E6"/>
    <n v="3001717"/>
    <s v=""/>
    <m/>
    <s v="FC749275_TK_DIEGO FERNANDO MONSALVE GARCIA_BOGMDE_TARIFA_ADM"/>
    <x v="0"/>
    <n v="53350"/>
    <n v="13.23"/>
    <n v="134.93"/>
    <n v="53350"/>
    <n v="0"/>
    <d v="2023-08-30T22:32:55"/>
    <n v="1"/>
    <n v="53350"/>
    <s v="B.1.5"/>
    <n v="1"/>
    <s v="6"/>
    <s v="URR"/>
  </r>
  <r>
    <n v="321"/>
    <s v="CO"/>
    <s v="CO6UR"/>
    <s v="7140"/>
    <s v="51157063"/>
    <s v="C2"/>
    <s v="GL Posting UCM (CO)"/>
    <n v="11304407"/>
    <x v="0"/>
    <n v="45149"/>
    <n v="140471"/>
    <s v="COFE2302"/>
    <s v="CO353"/>
    <s v="Diego Fernando Monsalve Garcia"/>
    <m/>
    <s v="P860054227"/>
    <s v="860054227 VIAJES ZEPPELIN SA"/>
    <s v="E6"/>
    <n v="3001717"/>
    <s v=""/>
    <m/>
    <s v="FC749275_TK_DIEGO FERNANDO MONSALVE GARCIA_BOGMDE_TARIFA_ADM"/>
    <x v="0"/>
    <n v="3534"/>
    <n v="0.88"/>
    <n v="8.94"/>
    <n v="3534"/>
    <n v="0"/>
    <d v="2023-08-30T22:32:55"/>
    <n v="1"/>
    <n v="3534"/>
    <s v="B.1.5"/>
    <n v="1"/>
    <s v="6"/>
    <s v="URR"/>
  </r>
  <r>
    <n v="322"/>
    <s v="CO"/>
    <s v="CO6UR"/>
    <s v="7140"/>
    <s v="51157063"/>
    <s v="C2"/>
    <s v="GL Posting UCM (CO)"/>
    <n v="11304347"/>
    <x v="0"/>
    <n v="45142"/>
    <n v="140471"/>
    <s v="COFE2302"/>
    <s v="CO353"/>
    <s v="Diego Fernando Monsalve Garcia"/>
    <m/>
    <s v="P890100577"/>
    <s v="890100577 AVIANCA S.A"/>
    <s v="E6"/>
    <n v="3001717"/>
    <s v=""/>
    <m/>
    <s v="FC748748_TK_DIEGO FERNANDO MONSALVE GARCIA_BOGIBE_TARIFA_ADM"/>
    <x v="0"/>
    <n v="64330"/>
    <n v="16.28"/>
    <n v="166.01"/>
    <n v="64330"/>
    <n v="0"/>
    <d v="2023-08-30T00:20:58"/>
    <n v="1"/>
    <n v="64330"/>
    <s v="B.1.5"/>
    <n v="1"/>
    <s v="6"/>
    <s v="URR"/>
  </r>
  <r>
    <n v="323"/>
    <s v="CO"/>
    <s v="CO6UR"/>
    <s v="7140"/>
    <s v="51157063"/>
    <s v="C2"/>
    <s v="GL Posting UCM (CO)"/>
    <n v="11304347"/>
    <x v="0"/>
    <n v="45142"/>
    <n v="140471"/>
    <s v="COFE2302"/>
    <s v="CO353"/>
    <s v="Diego Fernando Monsalve Garcia"/>
    <m/>
    <s v="P860054227"/>
    <s v="860054227 VIAJES ZEPPELIN SA"/>
    <s v="E6"/>
    <n v="3001717"/>
    <s v=""/>
    <m/>
    <s v="FC748748_TK_DIEGO FERNANDO MONSALVE GARCIA_BOGIBE_TARIFA_ADM"/>
    <x v="0"/>
    <n v="3534"/>
    <n v="0.89"/>
    <n v="9.1199999999999992"/>
    <n v="3534"/>
    <n v="0"/>
    <d v="2023-08-30T00:20:58"/>
    <n v="1"/>
    <n v="3534"/>
    <s v="B.1.5"/>
    <n v="1"/>
    <s v="6"/>
    <s v="URR"/>
  </r>
  <r>
    <n v="324"/>
    <s v="CO"/>
    <s v="CO"/>
    <s v="7140"/>
    <s v="51157063"/>
    <s v="C2"/>
    <s v="GL Posting UCM (CO)"/>
    <n v="11304777"/>
    <x v="0"/>
    <n v="45168"/>
    <s v="INES"/>
    <s v="COFE2302"/>
    <s v="CO353"/>
    <s v="Diego Fernando Monsalve Garcia"/>
    <m/>
    <s v="P830053812"/>
    <s v="830053812 ALIANZA FIDUCIARIA FIDEICOMISO"/>
    <s v="E6"/>
    <n v="3001717"/>
    <s v="FC073940"/>
    <m/>
    <s v="FC073940 SERV ALOJAMIENTO DIEGO MONSALVE EN MEDELLIN"/>
    <x v="0"/>
    <n v="90820"/>
    <n v="22.23"/>
    <n v="230.88"/>
    <n v="90820"/>
    <n v="0"/>
    <d v="2023-09-04T17:48:27"/>
    <n v="1"/>
    <n v="90820"/>
    <s v="B.1.5"/>
    <n v="1"/>
    <s v="6"/>
    <s v="URR"/>
  </r>
  <r>
    <n v="325"/>
    <s v="CO"/>
    <s v="CO6UR"/>
    <s v="7140"/>
    <s v="51157063"/>
    <s v="C2"/>
    <s v="GL Posting UCM (CO)"/>
    <n v="11304402"/>
    <x v="0"/>
    <n v="45149"/>
    <n v="140471"/>
    <s v="COFE2302"/>
    <s v="CO516"/>
    <s v="Oscar Enrique Rodriguez Gaona"/>
    <m/>
    <s v="P800226324"/>
    <s v="800226324 BESTRAVEL SERVICE LTDA"/>
    <s v="E6"/>
    <n v="3001717"/>
    <s v="FC749274"/>
    <m/>
    <s v="FC749274_TK_OSCAR ENRIQUE RODRIGUEZ GAONA_FLABOG_TARIFA_ADM"/>
    <x v="0"/>
    <n v="72200"/>
    <n v="17.91"/>
    <n v="182.6"/>
    <n v="72200"/>
    <n v="0"/>
    <d v="2023-08-30T22:25:12"/>
    <n v="1"/>
    <n v="72200"/>
    <s v="B.1.5"/>
    <n v="1"/>
    <s v="6"/>
    <s v="URR"/>
  </r>
  <r>
    <n v="326"/>
    <s v="CO"/>
    <s v="CO6UR"/>
    <s v="7140"/>
    <s v="51157063"/>
    <s v="C2"/>
    <s v="GL Posting UCM (CO)"/>
    <n v="11304402"/>
    <x v="0"/>
    <n v="45149"/>
    <n v="140471"/>
    <s v="COFE2302"/>
    <s v="CO516"/>
    <s v="Oscar Enrique Rodriguez Gaona"/>
    <m/>
    <s v="P860054227"/>
    <s v="860054227 VIAJES ZEPPELIN SA"/>
    <s v="E6"/>
    <n v="3001717"/>
    <s v="FC749274"/>
    <m/>
    <s v="FC749274_TK_OSCAR ENRIQUE RODRIGUEZ GAONA_FLABOG_TARIFA_ADM"/>
    <x v="0"/>
    <n v="3534"/>
    <n v="0.88"/>
    <n v="8.94"/>
    <n v="3534"/>
    <n v="0"/>
    <d v="2023-08-30T22:25:12"/>
    <n v="1"/>
    <n v="3534"/>
    <s v="B.1.5"/>
    <n v="1"/>
    <s v="6"/>
    <s v="URR"/>
  </r>
  <r>
    <n v="327"/>
    <s v="CO"/>
    <s v="CO6UR"/>
    <s v="7140"/>
    <s v="51157063"/>
    <s v="C2"/>
    <s v="GL Posting UCM (CO)"/>
    <n v="11304400"/>
    <x v="0"/>
    <n v="45149"/>
    <n v="140471"/>
    <s v="COFE2302"/>
    <s v="CO516"/>
    <s v="Oscar Enrique Rodriguez Gaona"/>
    <m/>
    <s v="P800226324"/>
    <s v="800226324 BESTRAVEL SERVICE LTDA"/>
    <s v="E6"/>
    <n v="3001717"/>
    <s v=""/>
    <m/>
    <s v="FC749273_TK_OSCAR ENRIQUE RODRIGUEZ GAONA_BOGFLA_TARIFA ADM"/>
    <x v="0"/>
    <n v="50350"/>
    <n v="12.49"/>
    <n v="127.34"/>
    <n v="50350"/>
    <n v="0"/>
    <d v="2023-08-30T22:11:49"/>
    <n v="1"/>
    <n v="50350"/>
    <s v="B.1.5"/>
    <n v="1"/>
    <s v="6"/>
    <s v="URR"/>
  </r>
  <r>
    <n v="328"/>
    <s v="CO"/>
    <s v="CO6UR"/>
    <s v="7140"/>
    <s v="51157063"/>
    <s v="C2"/>
    <s v="GL Posting UCM (CO)"/>
    <n v="11304400"/>
    <x v="0"/>
    <n v="45149"/>
    <n v="140471"/>
    <s v="COFE2302"/>
    <s v="CO516"/>
    <s v="Oscar Enrique Rodriguez Gaona"/>
    <m/>
    <s v="P860054227"/>
    <s v="860054227 VIAJES ZEPPELIN SA"/>
    <s v="E6"/>
    <n v="3001717"/>
    <s v=""/>
    <m/>
    <s v="FC749273_TK_OSCAR ENRIQUE RODRIGUEZ GAONA_BOGFLA_TARIFA_ADM"/>
    <x v="0"/>
    <n v="3534"/>
    <n v="0.88"/>
    <n v="8.94"/>
    <n v="3534"/>
    <n v="0"/>
    <d v="2023-08-30T22:11:49"/>
    <n v="1"/>
    <n v="3534"/>
    <s v="B.1.5"/>
    <n v="1"/>
    <s v="6"/>
    <s v="URR"/>
  </r>
  <r>
    <n v="329"/>
    <s v="CO"/>
    <s v="CO6UR"/>
    <s v="7140"/>
    <s v="51157063"/>
    <s v="C2"/>
    <s v="GL Posting UCM (CO)"/>
    <n v="11304397"/>
    <x v="0"/>
    <n v="45149"/>
    <n v="140471"/>
    <s v="COFE2302"/>
    <s v="CO536"/>
    <s v="Cristian Camilo Zuluaga Rodriguez"/>
    <m/>
    <s v="P860054227"/>
    <s v="860054227 VIAJES ZEPPELIN SA"/>
    <s v="E6"/>
    <n v="3001717"/>
    <s v=""/>
    <m/>
    <s v="FC749272_TK_CRISTIAN CAMILO ZULUAGA_BOGMDEBOG_TARIFA_ADM"/>
    <x v="0"/>
    <n v="3534"/>
    <n v="0.88"/>
    <n v="8.94"/>
    <n v="3534"/>
    <n v="0"/>
    <d v="2023-08-30T22:00:00"/>
    <n v="1"/>
    <n v="3534"/>
    <s v="B.1.5"/>
    <n v="1"/>
    <s v="6"/>
    <s v="URR"/>
  </r>
  <r>
    <n v="330"/>
    <s v="CO"/>
    <s v="CO6UR"/>
    <s v="7140"/>
    <s v="51157063"/>
    <s v="C2"/>
    <s v="GL Posting UCM (CO)"/>
    <n v="11304397"/>
    <x v="0"/>
    <n v="45149"/>
    <n v="140471"/>
    <s v="COFE2302"/>
    <s v="CO536"/>
    <s v="Cristian Camilo Zuluaga Rodriguez"/>
    <m/>
    <s v="P890100577"/>
    <s v="890100577 AVIANCA S.A"/>
    <s v="E6"/>
    <n v="3001717"/>
    <s v=""/>
    <m/>
    <s v="FC749272_TK_CRISTIAN CAMILO ZULUAGA_BOGMDEBOG_TARIFA_ADM"/>
    <x v="0"/>
    <n v="92190"/>
    <n v="22.87"/>
    <n v="233.15"/>
    <n v="92190"/>
    <n v="0"/>
    <d v="2023-08-30T22:00:00"/>
    <n v="1"/>
    <n v="92190"/>
    <s v="B.1.5"/>
    <n v="1"/>
    <s v="6"/>
    <s v="URR"/>
  </r>
  <r>
    <n v="331"/>
    <s v="CO"/>
    <s v="CO"/>
    <s v="7140"/>
    <s v="51157063"/>
    <s v="C2"/>
    <s v="GL Posting UCM (CO)"/>
    <n v="11304804"/>
    <x v="0"/>
    <n v="45168"/>
    <s v="INES"/>
    <s v="COFE2302"/>
    <s v="CO536"/>
    <s v="Cristian Camilo Zuluaga Rodriguez"/>
    <m/>
    <s v="P901051655"/>
    <s v="901051655 HOTEL EL AEROPUERTO SAS"/>
    <s v="E6"/>
    <n v="3001717"/>
    <s v="FC003616"/>
    <m/>
    <s v="FC003616 SERV ALOJAMIENTO CRISTIAN ZULUAGA EN SJG"/>
    <x v="0"/>
    <n v="57479"/>
    <n v="14.07"/>
    <n v="146.12"/>
    <n v="57479"/>
    <n v="0"/>
    <d v="2023-09-04T18:58:15"/>
    <n v="1"/>
    <n v="57479"/>
    <s v="B.1.5"/>
    <n v="1"/>
    <s v="6"/>
    <s v="URR"/>
  </r>
  <r>
    <n v="332"/>
    <s v="CO"/>
    <s v="CO6UR"/>
    <s v="7140"/>
    <s v="51157063"/>
    <s v="C2"/>
    <s v="GL Posting UCM (CO)"/>
    <n v="11304457"/>
    <x v="0"/>
    <n v="45162"/>
    <n v="140471"/>
    <s v="COFE2302"/>
    <s v="CO536"/>
    <s v="Cristian Camilo Zuluaga Rodriguez"/>
    <m/>
    <s v="P800226324"/>
    <s v="800226324 BESTRAVEL SERVICE LTDA"/>
    <s v="E6"/>
    <n v="3001717"/>
    <s v=""/>
    <m/>
    <s v="FC750196_TK_CRISTIAN CAMILO ZULUAGA_VVCBOG_TARIFA_ADM"/>
    <x v="0"/>
    <n v="58030"/>
    <n v="14.2"/>
    <n v="147.52000000000001"/>
    <n v="58030"/>
    <n v="0"/>
    <d v="2023-08-31T16:44:45"/>
    <n v="1"/>
    <n v="58030"/>
    <s v="B.1.5"/>
    <n v="1"/>
    <s v="6"/>
    <s v="URR"/>
  </r>
  <r>
    <n v="333"/>
    <s v="CO"/>
    <s v="CO6UR"/>
    <s v="7140"/>
    <s v="51157063"/>
    <s v="C2"/>
    <s v="GL Posting UCM (CO)"/>
    <n v="11304457"/>
    <x v="0"/>
    <n v="45162"/>
    <n v="140471"/>
    <s v="COFE2302"/>
    <s v="CO536"/>
    <s v="Cristian Camilo Zuluaga Rodriguez"/>
    <m/>
    <s v="P860054227"/>
    <s v="860054227 VIAJES ZEPPELIN SA"/>
    <s v="E6"/>
    <n v="3001717"/>
    <s v=""/>
    <m/>
    <s v="FC750196_TK_CRISTIAN CAMILO ZULUAGA_VVCBOG_TARIFA_ADM"/>
    <x v="0"/>
    <n v="3534"/>
    <n v="0.86"/>
    <n v="8.98"/>
    <n v="3534"/>
    <n v="0"/>
    <d v="2023-08-31T16:44:45"/>
    <n v="1"/>
    <n v="3534"/>
    <s v="B.1.5"/>
    <n v="1"/>
    <s v="6"/>
    <s v="URR"/>
  </r>
  <r>
    <n v="334"/>
    <s v="CO"/>
    <s v="CO6UR"/>
    <s v="7140"/>
    <s v="51157063"/>
    <s v="C2"/>
    <s v="GL Posting UCM (CO)"/>
    <n v="11304461"/>
    <x v="0"/>
    <n v="45169"/>
    <n v="140471"/>
    <s v="COFE2302"/>
    <s v="CO536"/>
    <s v="Cristian Camilo Zuluaga Rodriguez"/>
    <m/>
    <s v="P800226324"/>
    <s v="800226324 BESTRAVEL SERVICE LTDA"/>
    <s v="E6"/>
    <n v="3001717"/>
    <s v="FC750201"/>
    <m/>
    <s v="FC750201_TK_CRISTIAN CAMILO ZULUAGA_BOGSJE_TARIFA_ADM"/>
    <x v="0"/>
    <n v="92150"/>
    <n v="22.55"/>
    <n v="234.26"/>
    <n v="92150"/>
    <n v="0"/>
    <d v="2023-08-31T18:03:33"/>
    <n v="1"/>
    <n v="92150"/>
    <s v="B.1.5"/>
    <n v="1"/>
    <s v="6"/>
    <s v="URR"/>
  </r>
  <r>
    <n v="335"/>
    <s v="CO"/>
    <s v="CO6UR"/>
    <s v="7140"/>
    <s v="51157063"/>
    <s v="C2"/>
    <s v="GL Posting UCM (CO)"/>
    <n v="11304461"/>
    <x v="0"/>
    <n v="45169"/>
    <n v="140471"/>
    <s v="COFE2302"/>
    <s v="CO536"/>
    <s v="Cristian Camilo Zuluaga Rodriguez"/>
    <m/>
    <s v="P860054227"/>
    <s v="860054227 VIAJES ZEPPELIN SA"/>
    <s v="E6"/>
    <n v="3001717"/>
    <s v="FC750201"/>
    <m/>
    <s v="FC750201_TK_CRISTIAN CAMILO ZULUAGA_BOGSJE_TARIFA_ADM"/>
    <x v="0"/>
    <n v="3534"/>
    <n v="0.86"/>
    <n v="8.98"/>
    <n v="3534"/>
    <n v="0"/>
    <d v="2023-08-31T18:03:33"/>
    <n v="1"/>
    <n v="3534"/>
    <s v="B.1.5"/>
    <n v="1"/>
    <s v="6"/>
    <s v="URR"/>
  </r>
  <r>
    <n v="336"/>
    <s v="CO"/>
    <s v="CO"/>
    <s v="7140"/>
    <s v="51157063"/>
    <s v="C2"/>
    <s v="GL Posting UCM (CO)"/>
    <n v="11304803"/>
    <x v="0"/>
    <n v="45168"/>
    <s v="INES"/>
    <s v="COFE2302"/>
    <s v="CO536"/>
    <s v="Cristian Camilo Zuluaga Rodriguez"/>
    <m/>
    <s v="P830053812"/>
    <s v="830053812 ALIANZA FIDUCIARIA FIDEICOMISO"/>
    <s v="E6"/>
    <n v="3001717"/>
    <s v="FC073430"/>
    <m/>
    <s v="FC073430 SERV ALOJAMIENTO CRISTIAN ZULUAGA EN MEDELLIN"/>
    <x v="0"/>
    <n v="56810"/>
    <n v="13.9"/>
    <n v="144.41999999999999"/>
    <n v="56810"/>
    <n v="0"/>
    <d v="2023-09-04T18:54:26"/>
    <n v="1"/>
    <n v="56810"/>
    <s v="B.1.5"/>
    <n v="1"/>
    <s v="6"/>
    <s v="URR"/>
  </r>
  <r>
    <n v="337"/>
    <s v="CO"/>
    <s v="CO6UR"/>
    <s v="7140"/>
    <s v="51157063"/>
    <s v="C2"/>
    <s v="GL Posting UCM (CO)"/>
    <n v="11304369"/>
    <x v="0"/>
    <n v="45147"/>
    <n v="140471"/>
    <s v="COFE2302"/>
    <s v="CO549"/>
    <s v="Leonardo Jairo Jimenez Zapata"/>
    <m/>
    <s v="P890100577"/>
    <s v="890100577 AVIANCA S.A"/>
    <s v="E6"/>
    <n v="3001717"/>
    <s v=""/>
    <m/>
    <s v="FC749266_TK_LEONARDO JAIRO JIMENEZ ZAPATA_BOGMDEBOG_TARIFA_ADM"/>
    <x v="0"/>
    <n v="87020"/>
    <n v="22.02"/>
    <n v="224.56"/>
    <n v="87020"/>
    <n v="0"/>
    <d v="2023-08-30T19:45:28"/>
    <n v="1"/>
    <n v="87020"/>
    <s v="B.1.5"/>
    <n v="1"/>
    <s v="6"/>
    <s v="URR"/>
  </r>
  <r>
    <n v="338"/>
    <s v="CO"/>
    <s v="CO6UR"/>
    <s v="7140"/>
    <s v="51157063"/>
    <s v="C2"/>
    <s v="GL Posting UCM (CO)"/>
    <n v="11304369"/>
    <x v="0"/>
    <n v="45147"/>
    <n v="140471"/>
    <s v="COFE2302"/>
    <s v="CO549"/>
    <s v="Leonardo Jairo Jimenez Zapata"/>
    <m/>
    <s v="P860054227"/>
    <s v="860054227 VIAJES ZEPPELIN SA"/>
    <s v="E6"/>
    <n v="3001717"/>
    <s v=""/>
    <m/>
    <s v="FC749266_TK_LEONARDO JAIRO JIMENEZ ZAPATA_BOGMDEBOG_TARIFA_ADM"/>
    <x v="0"/>
    <n v="3534"/>
    <n v="0.89"/>
    <n v="9.1199999999999992"/>
    <n v="3534"/>
    <n v="0"/>
    <d v="2023-08-30T19:45:28"/>
    <n v="1"/>
    <n v="3534"/>
    <s v="B.1.5"/>
    <n v="1"/>
    <s v="6"/>
    <s v="URR"/>
  </r>
  <r>
    <n v="339"/>
    <s v="CO"/>
    <s v="CO6UR"/>
    <s v="7140"/>
    <s v="51157063"/>
    <s v="D2"/>
    <s v="AP Posting UCM (CO)"/>
    <n v="11304713"/>
    <x v="0"/>
    <n v="45161"/>
    <n v="117828"/>
    <s v="COFE2302"/>
    <s v="CO549"/>
    <s v="Leonardo Jairo Jimenez Zapata"/>
    <m/>
    <s v="P830053812"/>
    <s v="830053812 ALIANZA FIDUCIARIA FIDEICOMISO"/>
    <s v="E6"/>
    <n v="3001717"/>
    <s v=""/>
    <m/>
    <s v="FC073646_H_L.JIMENEZ_MISION SEGUIMEINTO INGRESO MANDE"/>
    <x v="0"/>
    <n v="56810"/>
    <n v="13.75"/>
    <n v="143.03"/>
    <n v="56810"/>
    <n v="0"/>
    <d v="2023-09-02T20:26:23"/>
    <n v="1"/>
    <n v="56810"/>
    <s v="B.1.5"/>
    <n v="1"/>
    <s v="6"/>
    <s v="URR"/>
  </r>
  <r>
    <n v="340"/>
    <s v="CO"/>
    <s v="CO6UR"/>
    <s v="7140"/>
    <s v="51157063"/>
    <s v="D2"/>
    <s v="AP Posting UCM (CO)"/>
    <n v="11304700"/>
    <x v="0"/>
    <n v="45161"/>
    <n v="117828"/>
    <s v="COFE2302"/>
    <s v="CO549"/>
    <s v="Leonardo Jairo Jimenez Zapata"/>
    <m/>
    <s v="P830053812"/>
    <s v="830053812 ALIANZA FIDUCIARIA FIDEICOMISO"/>
    <s v="E6"/>
    <n v="3001717"/>
    <s v=""/>
    <m/>
    <s v="FC073573_H_L.J_MISION INGRESO SAE"/>
    <x v="0"/>
    <n v="55100"/>
    <n v="13.34"/>
    <n v="138.72"/>
    <n v="55100"/>
    <n v="0"/>
    <d v="2023-09-02T20:12:57"/>
    <n v="1"/>
    <n v="55100"/>
    <s v="B.1.5"/>
    <n v="1"/>
    <s v="6"/>
    <s v="URR"/>
  </r>
  <r>
    <n v="341"/>
    <s v="CO"/>
    <s v="CO6UR"/>
    <s v="7140"/>
    <s v="51157063"/>
    <s v="C2"/>
    <s v="GL Posting UCM (CO)"/>
    <n v="11304456"/>
    <x v="0"/>
    <n v="45162"/>
    <n v="140471"/>
    <s v="COFE2302"/>
    <s v="CO572"/>
    <s v="Lina Maria López Santacruz"/>
    <m/>
    <s v="P800226324"/>
    <s v="800226324 BESTRAVEL SERVICE LTDA"/>
    <s v="E6"/>
    <n v="3001717"/>
    <s v=""/>
    <m/>
    <s v="FC750195_TK_LINA LOPEZ SANTACRUZ_VVCBOG_TARIFA_ADM"/>
    <x v="0"/>
    <n v="58030"/>
    <n v="14.2"/>
    <n v="147.52000000000001"/>
    <n v="58030"/>
    <n v="0"/>
    <d v="2023-08-31T16:33:50"/>
    <n v="1"/>
    <n v="58030"/>
    <s v="B.1.5"/>
    <n v="1"/>
    <s v="6"/>
    <s v="URR"/>
  </r>
  <r>
    <n v="342"/>
    <s v="CO"/>
    <s v="CO6UR"/>
    <s v="7140"/>
    <s v="51157063"/>
    <s v="C2"/>
    <s v="GL Posting UCM (CO)"/>
    <n v="11304456"/>
    <x v="0"/>
    <n v="45162"/>
    <n v="140471"/>
    <s v="COFE2302"/>
    <s v="CO572"/>
    <s v="Lina Maria López Santacruz"/>
    <m/>
    <s v="P860054227"/>
    <s v="860054227 VIAJES ZEPPELIN SA"/>
    <s v="E6"/>
    <n v="3001717"/>
    <s v=""/>
    <m/>
    <s v="FC750195_TK_LINA LOPEZ SANTACRUZ_VVCBOG_TARIFA_ADM"/>
    <x v="0"/>
    <n v="3534"/>
    <n v="0.86"/>
    <n v="8.98"/>
    <n v="3534"/>
    <n v="0"/>
    <d v="2023-08-31T16:33:50"/>
    <n v="1"/>
    <n v="3534"/>
    <s v="B.1.5"/>
    <n v="1"/>
    <s v="6"/>
    <s v="URR"/>
  </r>
  <r>
    <n v="343"/>
    <s v="CO"/>
    <s v="CO6UR"/>
    <s v="7140"/>
    <s v="51157063"/>
    <s v="C2"/>
    <s v="GL Posting UCM (CO)"/>
    <n v="11304464"/>
    <x v="0"/>
    <n v="45161"/>
    <n v="140471"/>
    <s v="COFE2302"/>
    <s v="CO572"/>
    <s v="Lina Maria López Santacruz"/>
    <m/>
    <s v="P800226324"/>
    <s v="800226324 BESTRAVEL SERVICE LTDA"/>
    <s v="E6"/>
    <n v="3001717"/>
    <s v=""/>
    <m/>
    <s v="FC750204_TK_LINA LOPEZ SANTACRUZ_BOGVVC_TARIFA_ADM"/>
    <x v="0"/>
    <n v="68480"/>
    <n v="16.579999999999998"/>
    <n v="172.41"/>
    <n v="68480"/>
    <n v="0"/>
    <d v="2023-08-31T18:28:33"/>
    <n v="1"/>
    <n v="68480"/>
    <s v="B.1.5"/>
    <n v="1"/>
    <s v="6"/>
    <s v="URR"/>
  </r>
  <r>
    <n v="344"/>
    <s v="CO"/>
    <s v="CO6UR"/>
    <s v="7140"/>
    <s v="51157063"/>
    <s v="C2"/>
    <s v="GL Posting UCM (CO)"/>
    <n v="11304464"/>
    <x v="0"/>
    <n v="45161"/>
    <n v="140471"/>
    <s v="COFE2302"/>
    <s v="CO572"/>
    <s v="Lina Maria López Santacruz"/>
    <m/>
    <s v="P860054227"/>
    <s v="860054227 VIAJES ZEPPELIN SA"/>
    <s v="E6"/>
    <n v="3001717"/>
    <s v=""/>
    <m/>
    <s v="FC750204_TK_LINA LOPEZ SANTACRUZ_BOGVVC_TARIFA_ADM"/>
    <x v="0"/>
    <n v="7182"/>
    <n v="1.74"/>
    <n v="18.079999999999998"/>
    <n v="7182"/>
    <n v="0"/>
    <d v="2023-08-31T18:28:33"/>
    <n v="1"/>
    <n v="7182"/>
    <s v="B.1.5"/>
    <n v="1"/>
    <s v="6"/>
    <s v="URR"/>
  </r>
  <r>
    <n v="345"/>
    <s v="CO"/>
    <s v="CO4PP"/>
    <s v="7140"/>
    <s v="51157063"/>
    <s v="A6"/>
    <s v="GL Posting Popayán (CO)"/>
    <n v="6304316"/>
    <x v="0"/>
    <n v="45146"/>
    <n v="138103"/>
    <s v="COFE2302"/>
    <s v="CO588"/>
    <s v="Angie Lorena Silva Bello"/>
    <m/>
    <s v="P860054227"/>
    <s v="860054227 VIAJES ZEPPELIN SA"/>
    <s v="Z4"/>
    <n v="3001582"/>
    <s v=""/>
    <m/>
    <s v="FC748722_TKT_L.SILVA_BOG_SMR_BOG_14_08"/>
    <x v="0"/>
    <n v="3534"/>
    <n v="0.89"/>
    <n v="9.1199999999999992"/>
    <n v="3534"/>
    <n v="0"/>
    <d v="2023-08-28T18:00:21"/>
    <n v="1"/>
    <n v="3534"/>
    <s v="C.3.1"/>
    <n v="1"/>
    <s v="4"/>
    <s v="WA"/>
  </r>
  <r>
    <n v="346"/>
    <s v="CO"/>
    <s v="CO4PP"/>
    <s v="7140"/>
    <s v="51157063"/>
    <s v="A6"/>
    <s v="GL Posting Popayán (CO)"/>
    <n v="6304316"/>
    <x v="0"/>
    <n v="45146"/>
    <n v="138103"/>
    <s v="COFE2302"/>
    <s v="CO588"/>
    <s v="Angie Lorena Silva Bello"/>
    <m/>
    <s v="P890100577"/>
    <s v="890100577 AVIANCA S.A"/>
    <s v="Z4"/>
    <n v="3001582"/>
    <s v=""/>
    <m/>
    <s v="FC748722_TKT_L.SILVA_BOG_SMR_BOG_14_08"/>
    <x v="0"/>
    <n v="108020"/>
    <n v="27.34"/>
    <n v="278.75"/>
    <n v="108020"/>
    <n v="0"/>
    <d v="2023-08-28T18:00:21"/>
    <n v="1"/>
    <n v="108020"/>
    <s v="C.3.1"/>
    <n v="1"/>
    <s v="4"/>
    <s v="WA"/>
  </r>
  <r>
    <n v="347"/>
    <s v="CO"/>
    <s v="CO4PP"/>
    <s v="7140"/>
    <s v="51157063"/>
    <s v="A6"/>
    <s v="GL Posting Popayán (CO)"/>
    <n v="6304319"/>
    <x v="0"/>
    <n v="45153"/>
    <n v="138103"/>
    <s v="COFE2302"/>
    <s v="CO622"/>
    <s v="Brenda Zuñiga Garcia"/>
    <m/>
    <s v="P800226324"/>
    <s v="800226324 BESTRAVEL SERVICE LTDA"/>
    <s v="Z4"/>
    <n v="3001582"/>
    <s v=""/>
    <m/>
    <s v="FC749238_TKT_B.ZUÑIGA_UIB_CLO_15_08"/>
    <x v="0"/>
    <n v="55100"/>
    <n v="13.67"/>
    <n v="139.35"/>
    <n v="55100"/>
    <n v="0"/>
    <d v="2023-08-28T18:13:08"/>
    <n v="1"/>
    <n v="55100"/>
    <s v="C.3.1"/>
    <n v="1"/>
    <s v="4"/>
    <s v="WA"/>
  </r>
  <r>
    <n v="348"/>
    <s v="CO"/>
    <s v="CO4PP"/>
    <s v="7140"/>
    <s v="51157063"/>
    <s v="A6"/>
    <s v="GL Posting Popayán (CO)"/>
    <n v="6304319"/>
    <x v="0"/>
    <n v="45153"/>
    <n v="138103"/>
    <s v="COFE2302"/>
    <s v="CO622"/>
    <s v="Brenda Zuñiga Garcia"/>
    <m/>
    <s v="P860054227"/>
    <s v="860054227 VIAJES ZEPPELIN SA"/>
    <s v="Z4"/>
    <n v="3001582"/>
    <s v=""/>
    <m/>
    <s v="FC749238_TKT_B.ZUÑIGA_UIB_CLO_15_08"/>
    <x v="0"/>
    <n v="3534"/>
    <n v="0.88"/>
    <n v="8.94"/>
    <n v="3534"/>
    <n v="0"/>
    <d v="2023-08-28T18:13:08"/>
    <n v="1"/>
    <n v="3534"/>
    <s v="C.3.1"/>
    <n v="1"/>
    <s v="4"/>
    <s v="WA"/>
  </r>
  <r>
    <n v="349"/>
    <s v="CO"/>
    <s v="CO4PP"/>
    <s v="7140"/>
    <s v="51157063"/>
    <s v="A6"/>
    <s v="GL Posting Popayán (CO)"/>
    <n v="6304307"/>
    <x v="0"/>
    <n v="45153"/>
    <n v="138103"/>
    <s v="COFE2302"/>
    <s v="CO622"/>
    <s v="Brenda Zuñiga Garcia"/>
    <m/>
    <s v="P800226324"/>
    <s v="800226324 BESTRAVEL SERVICE LTDA"/>
    <s v="Z4"/>
    <n v="3001582"/>
    <s v=""/>
    <m/>
    <s v="FC749235_TKT_B.ZUÑIGA_ CLO_TCO_15_08"/>
    <x v="0"/>
    <n v="44650"/>
    <n v="11.07"/>
    <n v="112.92"/>
    <n v="44650"/>
    <n v="0"/>
    <d v="2023-08-28T06:41:15"/>
    <n v="1"/>
    <n v="44650"/>
    <s v="C.3.1"/>
    <n v="1"/>
    <s v="4"/>
    <s v="WA"/>
  </r>
  <r>
    <n v="350"/>
    <s v="CO"/>
    <s v="CO4PP"/>
    <s v="7140"/>
    <s v="51157063"/>
    <s v="A6"/>
    <s v="GL Posting Popayán (CO)"/>
    <n v="6304307"/>
    <x v="0"/>
    <n v="45153"/>
    <n v="138103"/>
    <s v="COFE2302"/>
    <s v="CO622"/>
    <s v="Brenda Zuñiga Garcia"/>
    <m/>
    <s v="P860054227"/>
    <s v="860054227 VIAJES ZEPPELIN SA"/>
    <s v="Z4"/>
    <n v="3001582"/>
    <s v="749235"/>
    <m/>
    <s v="FC749235_TKT_B.ZUÑIGA_ CLO_TCO_15_08"/>
    <x v="0"/>
    <n v="3534"/>
    <n v="0.88"/>
    <n v="8.94"/>
    <n v="3534"/>
    <n v="0"/>
    <d v="2023-08-28T06:41:15"/>
    <n v="1"/>
    <n v="3534"/>
    <s v="C.3.1"/>
    <n v="1"/>
    <s v="4"/>
    <s v="WA"/>
  </r>
  <r>
    <n v="351"/>
    <s v="CO"/>
    <s v="CO4PP"/>
    <s v="7140"/>
    <s v="51157063"/>
    <s v="A6"/>
    <s v="GL Posting Popayán (CO)"/>
    <n v="6304304"/>
    <x v="0"/>
    <n v="45153"/>
    <n v="138103"/>
    <s v="COFE2302"/>
    <s v="CO622"/>
    <s v="Brenda Zuñiga Garcia"/>
    <m/>
    <s v="P800226324"/>
    <s v="800226324 BESTRAVEL SERVICE LTDA"/>
    <s v="Z4"/>
    <n v="3001582"/>
    <s v=""/>
    <m/>
    <s v="FC749236_TKT_B.ZUÑIGA_CLO_EOH_UIB_13_08"/>
    <x v="0"/>
    <n v="82650"/>
    <n v="20.5"/>
    <n v="209.03"/>
    <n v="82650"/>
    <n v="0"/>
    <d v="2023-08-28T06:08:17"/>
    <n v="1"/>
    <n v="82650"/>
    <s v="C.3.1"/>
    <n v="1"/>
    <s v="4"/>
    <s v="WA"/>
  </r>
  <r>
    <n v="352"/>
    <s v="CO"/>
    <s v="CO4PP"/>
    <s v="7140"/>
    <s v="51157063"/>
    <s v="A6"/>
    <s v="GL Posting Popayán (CO)"/>
    <n v="6304304"/>
    <x v="0"/>
    <n v="45153"/>
    <n v="138103"/>
    <s v="COFE2302"/>
    <s v="CO622"/>
    <s v="Brenda Zuñiga Garcia"/>
    <m/>
    <s v="P860054227"/>
    <s v="860054227 VIAJES ZEPPELIN SA"/>
    <s v="Z4"/>
    <n v="3001582"/>
    <s v="749236"/>
    <m/>
    <s v="FC749236_TKT_B.ZUÑIGA_CLO_EOH_UIB_13_08"/>
    <x v="0"/>
    <n v="3534"/>
    <n v="0.88"/>
    <n v="8.94"/>
    <n v="3534"/>
    <n v="0"/>
    <d v="2023-08-28T06:08:17"/>
    <n v="1"/>
    <n v="3534"/>
    <s v="C.3.1"/>
    <n v="1"/>
    <s v="4"/>
    <s v="WA"/>
  </r>
  <r>
    <n v="353"/>
    <s v="CO"/>
    <s v="CO4PP"/>
    <s v="7140"/>
    <s v="51157063"/>
    <s v="A6"/>
    <s v="GL Posting Popayán (CO)"/>
    <n v="6304323"/>
    <x v="0"/>
    <n v="45153"/>
    <n v="138103"/>
    <s v="COFE2302"/>
    <s v="CO622"/>
    <s v="Brenda Zuñiga Garcia"/>
    <m/>
    <s v="P800226324"/>
    <s v="800226324 BESTRAVEL SERVICE LTDA"/>
    <s v="Z4"/>
    <n v="3001582"/>
    <s v=""/>
    <m/>
    <s v="FC749239_TKT_B.ZUÑIGA_TCO_CLO_17_08"/>
    <x v="0"/>
    <n v="39900"/>
    <n v="9.9"/>
    <n v="100.91"/>
    <n v="39900"/>
    <n v="0"/>
    <d v="2023-08-28T18:40:12"/>
    <n v="1"/>
    <n v="39900"/>
    <s v="C.3.1"/>
    <n v="1"/>
    <s v="4"/>
    <s v="WA"/>
  </r>
  <r>
    <n v="354"/>
    <s v="CO"/>
    <s v="CO4PP"/>
    <s v="7140"/>
    <s v="51157063"/>
    <s v="A6"/>
    <s v="GL Posting Popayán (CO)"/>
    <n v="6304323"/>
    <x v="0"/>
    <n v="45153"/>
    <n v="138103"/>
    <s v="COFE2302"/>
    <s v="CO622"/>
    <s v="Brenda Zuñiga Garcia"/>
    <m/>
    <s v="P860054227"/>
    <s v="860054227 VIAJES ZEPPELIN SA"/>
    <s v="Z4"/>
    <n v="3001582"/>
    <s v=""/>
    <m/>
    <s v="FC749239_TKT_B.ZUÑIGA_TCO_CLO_17_08"/>
    <x v="0"/>
    <n v="3534"/>
    <n v="0.88"/>
    <n v="8.94"/>
    <n v="3534"/>
    <n v="0"/>
    <d v="2023-08-28T18:40:12"/>
    <n v="1"/>
    <n v="3534"/>
    <s v="C.3.1"/>
    <n v="1"/>
    <s v="4"/>
    <s v="WA"/>
  </r>
  <r>
    <n v="355"/>
    <s v="CO"/>
    <s v="CO6UR"/>
    <s v="7140"/>
    <s v="51157063"/>
    <s v="C2"/>
    <s v="GL Posting UCM (CO)"/>
    <n v="11304616"/>
    <x v="0"/>
    <n v="45154"/>
    <n v="140471"/>
    <s v="COFE2302"/>
    <s v="CO623"/>
    <s v="Jhon Jairo Gómez Ramirez"/>
    <m/>
    <s v="P860403441"/>
    <s v="860403441 HOTELERA TURISTICA VILLAVICENCIO LTDA"/>
    <s v="E6"/>
    <n v="3001717"/>
    <s v=""/>
    <m/>
    <s v="FC002443 FC002443_HOTEL ALHAMBRA_ALOJAMIENTO_SAE META_GUAVIARE"/>
    <x v="0"/>
    <n v="972848"/>
    <n v="241.31"/>
    <n v="2460.4"/>
    <n v="972848"/>
    <n v="0"/>
    <d v="2023-09-02T17:10:08"/>
    <n v="1"/>
    <n v="972848"/>
    <s v="B.1.5"/>
    <n v="1"/>
    <s v="6"/>
    <s v="URR"/>
  </r>
  <r>
    <n v="356"/>
    <s v="CO"/>
    <s v="CO6UR"/>
    <s v="7140"/>
    <s v="51157063"/>
    <s v="D2"/>
    <s v="AP Posting UCM (CO)"/>
    <n v="11304694"/>
    <x v="0"/>
    <n v="45161"/>
    <n v="117828"/>
    <s v="COFE2302"/>
    <s v="CO999"/>
    <s v="Resource Default"/>
    <m/>
    <s v="P901237778"/>
    <s v="901237778 HOTEL METROTEL SAS"/>
    <s v="E6"/>
    <n v="3001717"/>
    <s v=""/>
    <m/>
    <s v="FC048722_ALOJAMIENTO STAFF FREIBEL TABARES"/>
    <x v="0"/>
    <n v="136800"/>
    <n v="33.119999999999997"/>
    <n v="344.41"/>
    <n v="136800"/>
    <n v="0"/>
    <d v="2023-09-02T19:59:40"/>
    <n v="1"/>
    <n v="136800"/>
    <s v="B.1.5"/>
    <n v="1"/>
    <s v="6"/>
    <s v="URR"/>
  </r>
  <r>
    <n v="357"/>
    <s v="CO"/>
    <s v="CO4QB"/>
    <s v="7140"/>
    <s v="51159501"/>
    <s v="C4"/>
    <s v="GL Posting Chocó (CO)"/>
    <n v="13301076"/>
    <x v="0"/>
    <n v="45167"/>
    <s v="LORO"/>
    <s v="COFE2302"/>
    <n v="135371"/>
    <s v="Yeiber Valencia"/>
    <m/>
    <s v="P900744773"/>
    <s v="900744773 CONCESIONARIA VIAL DEL PACIFICO S A S"/>
    <s v="Z4"/>
    <n v="3001582"/>
    <s v=""/>
    <m/>
    <s v="O_FC603074_PEAJE_E.GOMEZ_CAMBIO DE REPUESTO VEHICULO INSTITUCIONA FZY-221"/>
    <x v="0"/>
    <n v="9200"/>
    <n v="2.25"/>
    <n v="23.39"/>
    <n v="9200"/>
    <n v="0"/>
    <d v="2023-08-30T18:29:50"/>
    <n v="1"/>
    <n v="9200"/>
    <s v="C.3.1"/>
    <n v="1"/>
    <s v="4"/>
    <s v="WA"/>
  </r>
  <r>
    <n v="358"/>
    <s v="CO"/>
    <s v="CO6UR"/>
    <s v="7140"/>
    <s v="51159501"/>
    <s v="C2"/>
    <s v="GL Posting UCM (CO)"/>
    <n v="11304685"/>
    <x v="0"/>
    <n v="45139"/>
    <s v="BRBE"/>
    <s v="COFE2302"/>
    <s v="CO345"/>
    <s v="Javier Giovanni Moreno Gil"/>
    <m/>
    <s v="P900219834"/>
    <s v="900219834 F2X S.A.S."/>
    <s v="E6"/>
    <n v="3001717"/>
    <s v=""/>
    <m/>
    <s v="COFE2302_FC242546_PEAJE VEHICULO INSTITUCIONAL LMW331"/>
    <x v="0"/>
    <n v="13600"/>
    <n v="3.44"/>
    <n v="35.1"/>
    <n v="13600"/>
    <n v="0"/>
    <d v="2023-09-02T19:21:21"/>
    <n v="1"/>
    <n v="13600"/>
    <s v="B.1.5"/>
    <n v="1"/>
    <s v="6"/>
    <s v="URR"/>
  </r>
  <r>
    <n v="359"/>
    <s v="CO"/>
    <s v="CO6UR"/>
    <s v="7140"/>
    <s v="51159501"/>
    <s v="C2"/>
    <s v="GL Posting UCM (CO)"/>
    <n v="11304685"/>
    <x v="0"/>
    <n v="45139"/>
    <s v="BRBE"/>
    <s v="COFE2302"/>
    <s v="CO345"/>
    <s v="Javier Giovanni Moreno Gil"/>
    <m/>
    <s v="P830053700"/>
    <s v="830053700 PATRIMONIO AUTONOMO FC"/>
    <s v="E6"/>
    <n v="3001717"/>
    <s v=""/>
    <m/>
    <s v="COFE2302_F453845_PEAJE VEHICULO INSTITUCIONAL LMW331"/>
    <x v="0"/>
    <n v="12000"/>
    <n v="3.04"/>
    <n v="30.97"/>
    <n v="12000"/>
    <n v="0"/>
    <d v="2023-09-02T19:21:20"/>
    <n v="1"/>
    <n v="12000"/>
    <s v="B.1.5"/>
    <n v="1"/>
    <s v="6"/>
    <s v="URR"/>
  </r>
  <r>
    <n v="360"/>
    <s v="CO"/>
    <s v="CO6UR"/>
    <s v="7140"/>
    <s v="51159501"/>
    <s v="C2"/>
    <s v="GL Posting UCM (CO)"/>
    <n v="11304685"/>
    <x v="0"/>
    <n v="45139"/>
    <s v="BRBE"/>
    <s v="COFE2302"/>
    <s v="CO345"/>
    <s v="Javier Giovanni Moreno Gil"/>
    <m/>
    <s v="P830053700"/>
    <s v="830053700 PATRIMONIO AUTONOMO FC"/>
    <s v="E6"/>
    <n v="3001717"/>
    <s v=""/>
    <m/>
    <s v="COFE2302_FC451875_PEAJE VEHICULO INSTITUCIONAL LMW331"/>
    <x v="0"/>
    <n v="12000"/>
    <n v="3.04"/>
    <n v="30.97"/>
    <n v="12000"/>
    <n v="0"/>
    <d v="2023-09-02T19:21:20"/>
    <n v="1"/>
    <n v="12000"/>
    <s v="B.1.5"/>
    <n v="1"/>
    <s v="6"/>
    <s v="URR"/>
  </r>
  <r>
    <n v="361"/>
    <s v="CO"/>
    <s v="CO6UR"/>
    <s v="7140"/>
    <s v="51159501"/>
    <s v="C2"/>
    <s v="GL Posting UCM (CO)"/>
    <n v="11304685"/>
    <x v="0"/>
    <n v="45139"/>
    <s v="BRBE"/>
    <s v="COFE2302"/>
    <s v="CO345"/>
    <s v="Javier Giovanni Moreno Gil"/>
    <m/>
    <s v="P830053700"/>
    <s v="830053700 PATRIMONIO AUTONOMO FC"/>
    <s v="E6"/>
    <n v="3001717"/>
    <s v=""/>
    <m/>
    <s v="COFE2302_FC363439_PEAJE VEHICULO INSTITUCIONAL LMW331"/>
    <x v="0"/>
    <n v="11000"/>
    <n v="2.78"/>
    <n v="28.39"/>
    <n v="11000"/>
    <n v="0"/>
    <d v="2023-09-02T19:21:20"/>
    <n v="1"/>
    <n v="11000"/>
    <s v="B.1.5"/>
    <n v="1"/>
    <s v="6"/>
    <s v="URR"/>
  </r>
  <r>
    <n v="362"/>
    <s v="CO"/>
    <s v="CO6UR"/>
    <s v="7140"/>
    <s v="51159501"/>
    <s v="C2"/>
    <s v="GL Posting UCM (CO)"/>
    <n v="11304685"/>
    <x v="0"/>
    <n v="45139"/>
    <s v="BRBE"/>
    <s v="COFE2302"/>
    <s v="CO345"/>
    <s v="Javier Giovanni Moreno Gil"/>
    <m/>
    <s v="P830053700"/>
    <s v="830053700 PATRIMONIO AUTONOMO FC"/>
    <s v="E6"/>
    <n v="3001717"/>
    <s v=""/>
    <m/>
    <s v="COFE2302_FC220999_PEAJE VEHICULO INSTITUCIONAL LMW331"/>
    <x v="0"/>
    <n v="12000"/>
    <n v="3.04"/>
    <n v="30.97"/>
    <n v="12000"/>
    <n v="0"/>
    <d v="2023-09-02T19:21:20"/>
    <n v="1"/>
    <n v="12000"/>
    <s v="B.1.5"/>
    <n v="1"/>
    <s v="6"/>
    <s v="URR"/>
  </r>
  <r>
    <n v="363"/>
    <s v="CO"/>
    <s v="CO6UR"/>
    <s v="7140"/>
    <s v="51159501"/>
    <s v="C2"/>
    <s v="GL Posting UCM (CO)"/>
    <n v="11304685"/>
    <x v="0"/>
    <n v="45139"/>
    <s v="BRBE"/>
    <s v="COFE2302"/>
    <s v="CO345"/>
    <s v="Javier Giovanni Moreno Gil"/>
    <m/>
    <s v="P830053700"/>
    <s v="830053700 PATRIMONIO AUTONOMO FC"/>
    <s v="E6"/>
    <n v="3001717"/>
    <s v=""/>
    <m/>
    <s v="COFE2302_FC167066_PEAJE VEHICULO INSTITUCIONAL LMW331"/>
    <x v="0"/>
    <n v="11000"/>
    <n v="2.78"/>
    <n v="28.39"/>
    <n v="11000"/>
    <n v="0"/>
    <d v="2023-09-02T19:21:20"/>
    <n v="1"/>
    <n v="11000"/>
    <s v="B.1.5"/>
    <n v="1"/>
    <s v="6"/>
    <s v="URR"/>
  </r>
  <r>
    <n v="364"/>
    <s v="CO"/>
    <s v="CO6UR"/>
    <s v="7140"/>
    <s v="51159501"/>
    <s v="C2"/>
    <s v="GL Posting UCM (CO)"/>
    <n v="11304685"/>
    <x v="0"/>
    <n v="45139"/>
    <s v="BRBE"/>
    <s v="COFE2302"/>
    <s v="CO345"/>
    <s v="Javier Giovanni Moreno Gil"/>
    <m/>
    <s v="P830053700"/>
    <s v="830053700 PATRIMONIO AUTONOMO FC"/>
    <s v="E6"/>
    <n v="3001717"/>
    <s v=""/>
    <m/>
    <s v="COFE2302_FC351814_PEAJE VEHICULO INSTITUCIONAL LMW331"/>
    <x v="0"/>
    <n v="11000"/>
    <n v="2.78"/>
    <n v="28.39"/>
    <n v="11000"/>
    <n v="0"/>
    <d v="2023-09-02T19:21:20"/>
    <n v="1"/>
    <n v="11000"/>
    <s v="B.1.5"/>
    <n v="1"/>
    <s v="6"/>
    <s v="URR"/>
  </r>
  <r>
    <n v="365"/>
    <s v="CO"/>
    <s v="CO6UR"/>
    <s v="7140"/>
    <s v="51159501"/>
    <s v="C2"/>
    <s v="GL Posting UCM (CO)"/>
    <n v="11304685"/>
    <x v="0"/>
    <n v="45139"/>
    <s v="BRBE"/>
    <s v="COFE2302"/>
    <s v="CO345"/>
    <s v="Javier Giovanni Moreno Gil"/>
    <m/>
    <s v="P830053700"/>
    <s v="830053700 PATRIMONIO AUTONOMO FC"/>
    <s v="E6"/>
    <n v="3001717"/>
    <s v=""/>
    <m/>
    <s v="COFE2302_FC753106_PEAJE VEHICULO INSTITUCIONAL LMW331"/>
    <x v="0"/>
    <n v="11000"/>
    <n v="2.78"/>
    <n v="28.39"/>
    <n v="11000"/>
    <n v="0"/>
    <d v="2023-09-02T19:21:20"/>
    <n v="1"/>
    <n v="11000"/>
    <s v="B.1.5"/>
    <n v="1"/>
    <s v="6"/>
    <s v="URR"/>
  </r>
  <r>
    <n v="366"/>
    <s v="CO"/>
    <s v="CO6UR"/>
    <s v="7140"/>
    <s v="51159501"/>
    <s v="C2"/>
    <s v="GL Posting UCM (CO)"/>
    <n v="11304685"/>
    <x v="0"/>
    <n v="45139"/>
    <s v="BRBE"/>
    <s v="COFE2302"/>
    <s v="CO345"/>
    <s v="Javier Giovanni Moreno Gil"/>
    <m/>
    <s v="P830053700"/>
    <s v="830053700 PATRIMONIO AUTONOMO FC"/>
    <s v="E6"/>
    <n v="3001717"/>
    <s v=""/>
    <m/>
    <s v="COFE2302_FC758144_PEAJE VEHICULO INSTITUCIONAL LMW331"/>
    <x v="0"/>
    <n v="11000"/>
    <n v="2.78"/>
    <n v="28.39"/>
    <n v="11000"/>
    <n v="0"/>
    <d v="2023-09-02T19:21:20"/>
    <n v="1"/>
    <n v="11000"/>
    <s v="B.1.5"/>
    <n v="1"/>
    <s v="6"/>
    <s v="URR"/>
  </r>
  <r>
    <n v="367"/>
    <s v="CO"/>
    <s v="CO6UR"/>
    <s v="7140"/>
    <s v="51159501"/>
    <s v="C2"/>
    <s v="GL Posting UCM (CO)"/>
    <n v="11304685"/>
    <x v="0"/>
    <n v="45139"/>
    <s v="BRBE"/>
    <s v="COFE2302"/>
    <s v="CO345"/>
    <s v="Javier Giovanni Moreno Gil"/>
    <m/>
    <s v="P830053700"/>
    <s v="830053700 PATRIMONIO AUTONOMO FC"/>
    <s v="E6"/>
    <n v="3001717"/>
    <s v=""/>
    <m/>
    <s v="COFE2302_FC357671_PEAJE VEHICULO INSTITUCIONAL LMW331"/>
    <x v="0"/>
    <n v="11000"/>
    <n v="2.78"/>
    <n v="28.39"/>
    <n v="11000"/>
    <n v="0"/>
    <d v="2023-09-02T19:21:20"/>
    <n v="1"/>
    <n v="11000"/>
    <s v="B.1.5"/>
    <n v="1"/>
    <s v="6"/>
    <s v="URR"/>
  </r>
  <r>
    <n v="368"/>
    <s v="CO"/>
    <s v="CO6UR"/>
    <s v="7140"/>
    <s v="51159501"/>
    <s v="C2"/>
    <s v="GL Posting UCM (CO)"/>
    <n v="11304685"/>
    <x v="0"/>
    <n v="45139"/>
    <s v="BRBE"/>
    <s v="COFE2302"/>
    <s v="CO345"/>
    <s v="Javier Giovanni Moreno Gil"/>
    <m/>
    <s v="P830054539"/>
    <s v="830054539 FIDUCOLOMBIA S.A."/>
    <s v="E6"/>
    <n v="3001717"/>
    <s v=""/>
    <m/>
    <s v="COFE2302_FC717468_PEAJE VEHICULO INSTITUCIONAL LMW331"/>
    <x v="0"/>
    <n v="11500"/>
    <n v="2.91"/>
    <n v="29.68"/>
    <n v="11500"/>
    <n v="0"/>
    <d v="2023-09-02T19:21:21"/>
    <n v="1"/>
    <n v="11500"/>
    <s v="B.1.5"/>
    <n v="1"/>
    <s v="6"/>
    <s v="URR"/>
  </r>
  <r>
    <n v="369"/>
    <s v="CO"/>
    <s v="CO6UR"/>
    <s v="7140"/>
    <s v="51159501"/>
    <s v="C2"/>
    <s v="GL Posting UCM (CO)"/>
    <n v="11304685"/>
    <x v="0"/>
    <n v="45139"/>
    <s v="BRBE"/>
    <s v="COFE2302"/>
    <s v="CO345"/>
    <s v="Javier Giovanni Moreno Gil"/>
    <m/>
    <s v="P830054539"/>
    <s v="830054539 FIDUCOLOMBIA S.A."/>
    <s v="E6"/>
    <n v="3001717"/>
    <s v=""/>
    <m/>
    <s v="COFE2302_FC104456_PEAJE VEHICULO INSTITUCIONAL LMW331"/>
    <x v="0"/>
    <n v="11500"/>
    <n v="2.91"/>
    <n v="29.68"/>
    <n v="11500"/>
    <n v="0"/>
    <d v="2023-09-02T19:21:21"/>
    <n v="1"/>
    <n v="11500"/>
    <s v="B.1.5"/>
    <n v="1"/>
    <s v="6"/>
    <s v="URR"/>
  </r>
  <r>
    <n v="370"/>
    <s v="CO"/>
    <s v="CO6UR"/>
    <s v="7140"/>
    <s v="51159501"/>
    <s v="C2"/>
    <s v="GL Posting UCM (CO)"/>
    <n v="11304685"/>
    <x v="0"/>
    <n v="45139"/>
    <s v="BRBE"/>
    <s v="COFE2302"/>
    <s v="CO345"/>
    <s v="Javier Giovanni Moreno Gil"/>
    <m/>
    <s v="P830054539"/>
    <s v="830054539 FIDUCOLOMBIA S.A."/>
    <s v="E6"/>
    <n v="3001717"/>
    <s v=""/>
    <m/>
    <s v="COFE2302_FC901880_PEAJE VEHICULO INSTITUCIONAL LMW331"/>
    <x v="0"/>
    <n v="11500"/>
    <n v="2.91"/>
    <n v="29.68"/>
    <n v="11500"/>
    <n v="0"/>
    <d v="2023-09-02T19:21:21"/>
    <n v="1"/>
    <n v="11500"/>
    <s v="B.1.5"/>
    <n v="1"/>
    <s v="6"/>
    <s v="URR"/>
  </r>
  <r>
    <n v="371"/>
    <s v="CO"/>
    <s v="CO6UR"/>
    <s v="7140"/>
    <s v="51159501"/>
    <s v="C2"/>
    <s v="GL Posting UCM (CO)"/>
    <n v="11304685"/>
    <x v="0"/>
    <n v="45139"/>
    <s v="BRBE"/>
    <s v="COFE2302"/>
    <s v="CO345"/>
    <s v="Javier Giovanni Moreno Gil"/>
    <m/>
    <s v="P830054539"/>
    <s v="830054539 FIDUCOLOMBIA S.A."/>
    <s v="E6"/>
    <n v="3001717"/>
    <s v=""/>
    <m/>
    <s v="COFE2302_FC231968_PEAJE VEHICULO INSTITUCIONAL LMW331"/>
    <x v="0"/>
    <n v="11500"/>
    <n v="2.91"/>
    <n v="29.68"/>
    <n v="11500"/>
    <n v="0"/>
    <d v="2023-09-02T19:21:21"/>
    <n v="1"/>
    <n v="11500"/>
    <s v="B.1.5"/>
    <n v="1"/>
    <s v="6"/>
    <s v="URR"/>
  </r>
  <r>
    <n v="372"/>
    <s v="CO"/>
    <s v="CO6UR"/>
    <s v="7140"/>
    <s v="51159501"/>
    <s v="C2"/>
    <s v="GL Posting UCM (CO)"/>
    <n v="11304831"/>
    <x v="0"/>
    <n v="45153"/>
    <n v="136577"/>
    <s v="COFE2302"/>
    <s v="CO623"/>
    <s v="Jhon Jairo Gómez Ramirez"/>
    <m/>
    <s v="P800185008"/>
    <s v="800185008 THOMAS INSTRUMENTS S A"/>
    <s v="E6"/>
    <n v="3001717"/>
    <s v=""/>
    <m/>
    <s v="COFE2302_FC661331_PEAJE_JHON GOMEZ_GASTOS DE VIAJE CAMIONETA"/>
    <x v="0"/>
    <n v="10000"/>
    <n v="2.48"/>
    <n v="25.29"/>
    <n v="10000"/>
    <n v="0"/>
    <d v="2023-09-04T23:20:03"/>
    <n v="1"/>
    <n v="10000"/>
    <s v="B.1.5"/>
    <n v="1"/>
    <s v="6"/>
    <s v="URR"/>
  </r>
  <r>
    <n v="373"/>
    <s v="CO"/>
    <s v="CO6UR"/>
    <s v="7140"/>
    <s v="51159501"/>
    <s v="C2"/>
    <s v="GL Posting UCM (CO)"/>
    <n v="11304831"/>
    <x v="0"/>
    <n v="45153"/>
    <n v="136577"/>
    <s v="COFE2302"/>
    <s v="CO623"/>
    <s v="Jhon Jairo Gómez Ramirez"/>
    <m/>
    <s v="P800185008"/>
    <s v="800185008 THOMAS INSTRUMENTS S A"/>
    <s v="E6"/>
    <n v="3001717"/>
    <s v=""/>
    <m/>
    <s v="COFE2302_FC538344_PEAJE_JHON GOMEZ_GASTOS DE VIAJE CAMIONETA"/>
    <x v="0"/>
    <n v="10000"/>
    <n v="2.48"/>
    <n v="25.29"/>
    <n v="10000"/>
    <n v="0"/>
    <d v="2023-09-04T23:20:03"/>
    <n v="1"/>
    <n v="10000"/>
    <s v="B.1.5"/>
    <n v="1"/>
    <s v="6"/>
    <s v="URR"/>
  </r>
  <r>
    <n v="374"/>
    <s v="CO"/>
    <s v="CO6UR"/>
    <s v="7140"/>
    <s v="51159501"/>
    <s v="C2"/>
    <s v="GL Posting UCM (CO)"/>
    <n v="11304831"/>
    <x v="0"/>
    <n v="45153"/>
    <n v="136577"/>
    <s v="COFE2302"/>
    <s v="CO623"/>
    <s v="Jhon Jairo Gómez Ramirez"/>
    <m/>
    <s v="P830054539"/>
    <s v="830054539 FIDUCOLOMBIA S.A."/>
    <s v="E6"/>
    <n v="3001717"/>
    <s v=""/>
    <m/>
    <s v="COFE2302_FC095161_PEAJE_JHON GOMEZ_GASTOS DE VIAJE CAMIONETA"/>
    <x v="0"/>
    <n v="11500"/>
    <n v="2.85"/>
    <n v="29.08"/>
    <n v="11500"/>
    <n v="0"/>
    <d v="2023-09-04T23:20:03"/>
    <n v="1"/>
    <n v="11500"/>
    <s v="B.1.5"/>
    <n v="1"/>
    <s v="6"/>
    <s v="URR"/>
  </r>
  <r>
    <n v="375"/>
    <s v="CO"/>
    <s v="CO6UR"/>
    <s v="7140"/>
    <s v="51159501"/>
    <s v="C2"/>
    <s v="GL Posting UCM (CO)"/>
    <n v="11304831"/>
    <x v="0"/>
    <n v="45153"/>
    <n v="136577"/>
    <s v="COFE2302"/>
    <s v="CO623"/>
    <s v="Jhon Jairo Gómez Ramirez"/>
    <m/>
    <s v="P830054539"/>
    <s v="830054539 FIDUCOLOMBIA S.A."/>
    <s v="E6"/>
    <n v="3001717"/>
    <s v=""/>
    <m/>
    <s v="COFE2302_FC450453_PEAJE_JHON GOMEZ_GASTOS DE VIAJE CAMIONETA"/>
    <x v="0"/>
    <n v="11500"/>
    <n v="2.85"/>
    <n v="29.08"/>
    <n v="11500"/>
    <n v="0"/>
    <d v="2023-09-04T23:20:03"/>
    <n v="1"/>
    <n v="11500"/>
    <s v="B.1.5"/>
    <n v="1"/>
    <s v="6"/>
    <s v="URR"/>
  </r>
  <r>
    <n v="376"/>
    <s v="CO"/>
    <s v="CO6UR"/>
    <s v="7140"/>
    <s v="51159501"/>
    <s v="C2"/>
    <s v="GL Posting UCM (CO)"/>
    <n v="11304831"/>
    <x v="0"/>
    <n v="45153"/>
    <n v="136577"/>
    <s v="COFE2302"/>
    <s v="CO623"/>
    <s v="Jhon Jairo Gómez Ramirez"/>
    <m/>
    <s v="P900219834"/>
    <s v="900219834 F2X S.A.S."/>
    <s v="E6"/>
    <n v="3001717"/>
    <s v=""/>
    <m/>
    <s v="COFE2302_FC279568_PEAJE_JHON GOMEZ_GASTOS DE VIAJE CAMIONETA"/>
    <x v="0"/>
    <n v="13600"/>
    <n v="3.37"/>
    <n v="34.4"/>
    <n v="13600"/>
    <n v="0"/>
    <d v="2023-09-04T23:20:03"/>
    <n v="1"/>
    <n v="13600"/>
    <s v="B.1.5"/>
    <n v="1"/>
    <s v="6"/>
    <s v="URR"/>
  </r>
  <r>
    <n v="377"/>
    <s v="CO"/>
    <s v="CO6UR"/>
    <s v="7140"/>
    <s v="51159501"/>
    <s v="C2"/>
    <s v="GL Posting UCM (CO)"/>
    <n v="11304831"/>
    <x v="0"/>
    <n v="45153"/>
    <n v="136577"/>
    <s v="COFE2302"/>
    <s v="CO623"/>
    <s v="Jhon Jairo Gómez Ramirez"/>
    <m/>
    <s v="P900219834"/>
    <s v="900219834 F2X S.A.S."/>
    <s v="E6"/>
    <n v="3001717"/>
    <s v=""/>
    <m/>
    <s v="COFE2302_FC107578_PEAJE_JHON GOMEZ_GASTOS DE VIAJE CAMIONETA"/>
    <x v="0"/>
    <n v="13600"/>
    <n v="3.37"/>
    <n v="34.4"/>
    <n v="13600"/>
    <n v="0"/>
    <d v="2023-09-04T23:20:03"/>
    <n v="1"/>
    <n v="13600"/>
    <s v="B.1.5"/>
    <n v="1"/>
    <s v="6"/>
    <s v="URR"/>
  </r>
  <r>
    <n v="378"/>
    <s v="CO"/>
    <s v="CO6UR"/>
    <s v="7140"/>
    <s v="51159501"/>
    <s v="C2"/>
    <s v="GL Posting UCM (CO)"/>
    <n v="11304831"/>
    <x v="0"/>
    <n v="45153"/>
    <n v="136577"/>
    <s v="COFE2302"/>
    <s v="CO623"/>
    <s v="Jhon Jairo Gómez Ramirez"/>
    <m/>
    <s v="P830054539"/>
    <s v="830054539 FIDUCOLOMBIA S.A."/>
    <s v="E6"/>
    <n v="3001717"/>
    <s v=""/>
    <m/>
    <s v="COFE2302_FC009803_PEAJE_JHON GOMEZ_GASTOS DE VIAJE CAMIONETA"/>
    <x v="0"/>
    <n v="11500"/>
    <n v="2.85"/>
    <n v="29.08"/>
    <n v="11500"/>
    <n v="0"/>
    <d v="2023-09-04T23:20:03"/>
    <n v="1"/>
    <n v="11500"/>
    <s v="B.1.5"/>
    <n v="1"/>
    <s v="6"/>
    <s v="URR"/>
  </r>
  <r>
    <n v="379"/>
    <s v="CO"/>
    <s v="CO6UR"/>
    <s v="7140"/>
    <s v="51159501"/>
    <s v="C2"/>
    <s v="GL Posting UCM (CO)"/>
    <n v="11304831"/>
    <x v="0"/>
    <n v="45153"/>
    <n v="136577"/>
    <s v="COFE2302"/>
    <s v="CO623"/>
    <s v="Jhon Jairo Gómez Ramirez"/>
    <m/>
    <s v="P830054539"/>
    <s v="830054539 FIDUCOLOMBIA S.A."/>
    <s v="E6"/>
    <n v="3001717"/>
    <s v=""/>
    <m/>
    <s v="COFE2302_FC717467_PEAJE_JHON GOMEZ_GASTOS DE VIAJE CAMIONETA"/>
    <x v="0"/>
    <n v="11500"/>
    <n v="2.85"/>
    <n v="29.08"/>
    <n v="11500"/>
    <n v="0"/>
    <d v="2023-09-04T23:20:03"/>
    <n v="1"/>
    <n v="11500"/>
    <s v="B.1.5"/>
    <n v="1"/>
    <s v="6"/>
    <s v="URR"/>
  </r>
  <r>
    <n v="380"/>
    <s v="CO"/>
    <s v="CO6UR"/>
    <s v="7140"/>
    <s v="51159501"/>
    <s v="C2"/>
    <s v="GL Posting UCM (CO)"/>
    <n v="11304831"/>
    <x v="0"/>
    <n v="45153"/>
    <n v="136577"/>
    <s v="COFE2302"/>
    <s v="CO623"/>
    <s v="Jhon Jairo Gómez Ramirez"/>
    <m/>
    <s v="P830054076"/>
    <s v="830054076 FIDEICOMISOS SOCIEDAD FIDUCIARIAS DE OCCIDENTE SA"/>
    <s v="E6"/>
    <n v="3001717"/>
    <s v=""/>
    <m/>
    <s v="COFE2302_FC242309_PEAJE_JHON GOMEZ_GASTOS DE VIAJE CAMIONETA"/>
    <x v="0"/>
    <n v="15200"/>
    <n v="3.77"/>
    <n v="38.44"/>
    <n v="15200"/>
    <n v="0"/>
    <d v="2023-09-04T23:20:03"/>
    <n v="1"/>
    <n v="15200"/>
    <s v="B.1.5"/>
    <n v="1"/>
    <s v="6"/>
    <s v="URR"/>
  </r>
  <r>
    <n v="381"/>
    <s v="CO"/>
    <s v="CO4PP"/>
    <s v="7140"/>
    <s v="51551003"/>
    <s v="A6"/>
    <s v="GL Posting Popayán (CO)"/>
    <n v="6304462"/>
    <x v="0"/>
    <n v="45163"/>
    <n v="10086"/>
    <s v="COFE2302"/>
    <n v="126178"/>
    <s v="Edinson de Jesús Gómez Villadiego"/>
    <m/>
    <s v="P830053812"/>
    <s v="830053812 ALIANZA FIDUCIARIA FIDEICOMISO"/>
    <s v="Z4"/>
    <n v="3001582"/>
    <s v=""/>
    <m/>
    <s v="FC056037_H_ALOJAM_E.GOMEZ_MEDELLIN_DEL_09_AL_11_DEL_08_DEL_2023"/>
    <x v="0"/>
    <n v="1110000"/>
    <n v="271.66000000000003"/>
    <n v="2821.83"/>
    <n v="1110000"/>
    <n v="147"/>
    <d v="2023-09-01T15:49:55"/>
    <n v="1"/>
    <n v="1110000"/>
    <s v="C.3.1"/>
    <n v="1"/>
    <s v="4"/>
    <s v="WA"/>
  </r>
  <r>
    <n v="382"/>
    <s v="CO"/>
    <s v="CO6UR"/>
    <s v="7140"/>
    <s v="51551003"/>
    <s v="D2"/>
    <s v="AP Posting UCM (CO)"/>
    <n v="11304698"/>
    <x v="0"/>
    <n v="45161"/>
    <n v="117828"/>
    <s v="COFE2302"/>
    <n v="130704"/>
    <s v="Michael. Stiven Cardona Aristizabal"/>
    <m/>
    <s v="P830053812"/>
    <s v="830053812 ALIANZA FIDUCIARIA FIDEICOMISO"/>
    <s v="E6"/>
    <n v="3001717"/>
    <s v=""/>
    <m/>
    <s v="PAGO_FC073414_H_M.C_MISION INGRESO SAE"/>
    <x v="0"/>
    <n v="638000"/>
    <n v="154.47"/>
    <n v="1606.26"/>
    <n v="638000"/>
    <n v="147"/>
    <d v="2023-09-02T20:10:43"/>
    <n v="1"/>
    <n v="638000"/>
    <s v="B.1.5"/>
    <n v="1"/>
    <s v="6"/>
    <s v="URR"/>
  </r>
  <r>
    <n v="383"/>
    <s v="CO"/>
    <s v="CO6UR"/>
    <s v="7140"/>
    <s v="51551003"/>
    <s v="C2"/>
    <s v="GL Posting UCM (CO)"/>
    <n v="11304375"/>
    <x v="0"/>
    <n v="45162"/>
    <n v="136577"/>
    <s v="COFE2302"/>
    <n v="130905"/>
    <s v="Sandra. Viviana Ibañez"/>
    <m/>
    <s v="P1125228089"/>
    <s v="1125228089 URREGO GIRON DANIELA"/>
    <s v="E6"/>
    <n v="3001717"/>
    <s v=""/>
    <m/>
    <s v="COFE2302_FC001495_ALOJAMIENTO_SANDRA IBAÑEZ_INGRESO Y PRESENTACIÓN SAE EN PUNTOS TERRITORIALES"/>
    <x v="0"/>
    <n v="100840"/>
    <n v="24.68"/>
    <n v="256.35000000000002"/>
    <n v="100840"/>
    <n v="147"/>
    <d v="2023-08-30T21:06:41"/>
    <n v="1"/>
    <n v="100840"/>
    <s v="B.1.5"/>
    <n v="1"/>
    <s v="6"/>
    <s v="URR"/>
  </r>
  <r>
    <n v="384"/>
    <s v="CO"/>
    <s v="CO3CU"/>
    <s v="7140"/>
    <s v="51551003"/>
    <s v="A2"/>
    <s v="GL Posting Cucuta (CO)"/>
    <n v="2302428"/>
    <x v="0"/>
    <n v="45167"/>
    <s v="YADA"/>
    <s v="COFE2302"/>
    <n v="131538"/>
    <s v="Maria Cristina Mazo Agudelo"/>
    <m/>
    <s v="P800242657"/>
    <s v="800242657 INVERSIONES TATIVAN &amp; CIA SC"/>
    <s v="E3"/>
    <n v="3001812"/>
    <s v=""/>
    <m/>
    <s v="FC021242 H_CMAZO_ACOMPANAMIENTO ACTIVIDADES DE M Y E"/>
    <x v="0"/>
    <n v="310000"/>
    <n v="75.87"/>
    <n v="788.08"/>
    <n v="310000"/>
    <n v="318"/>
    <d v="2023-09-04T23:59:27"/>
    <n v="1"/>
    <n v="310000"/>
    <s v="B.1.5"/>
    <n v="1"/>
    <s v="3"/>
    <s v="NE"/>
  </r>
  <r>
    <n v="385"/>
    <s v="CO"/>
    <s v="CO3SM"/>
    <s v="7140"/>
    <s v="51551003"/>
    <s v="C7"/>
    <s v="GL Posting Riohacha (CO)"/>
    <n v="16300361"/>
    <x v="0"/>
    <n v="45163"/>
    <s v="YADA"/>
    <s v="COFE2302"/>
    <n v="131538"/>
    <s v="Maria Cristina Mazo Agudelo"/>
    <m/>
    <s v="P901255564"/>
    <s v="901255564 HOTEL MAJAYURA SOL SAS"/>
    <s v="E3"/>
    <n v="3001812"/>
    <s v=""/>
    <m/>
    <s v="FC007200_H_CMAZO_ACOMPANAMIENTO_ACTIVIDADES_M Y E"/>
    <x v="0"/>
    <n v="134454"/>
    <n v="32.909999999999997"/>
    <n v="341.81"/>
    <n v="134454"/>
    <n v="0"/>
    <d v="2023-08-28T18:30:22"/>
    <n v="1"/>
    <n v="134454"/>
    <s v="B.1.5"/>
    <n v="1"/>
    <s v="3"/>
    <s v="NE"/>
  </r>
  <r>
    <n v="386"/>
    <s v="CO"/>
    <s v="CO6UR"/>
    <s v="7140"/>
    <s v="51551003"/>
    <s v="C2"/>
    <s v="GL Posting UCM (CO)"/>
    <n v="11304640"/>
    <x v="0"/>
    <n v="45154"/>
    <n v="140471"/>
    <s v="COFE2302"/>
    <n v="131823"/>
    <s v="Isaura. Aragon"/>
    <m/>
    <s v="P860403441"/>
    <s v="860403441 HOTELERA TURISTICA VILLAVICENCIO LTDA"/>
    <s v="E6"/>
    <n v="3001717"/>
    <s v=""/>
    <m/>
    <s v="FC002440 FC002440_HOTEL ALHAMBRA_ALOJAMIENTO_ISAURA ARAGON"/>
    <x v="0"/>
    <n v="357227"/>
    <n v="88.61"/>
    <n v="903.45"/>
    <n v="357227"/>
    <n v="56"/>
    <d v="2023-09-02T17:59:34"/>
    <n v="1"/>
    <n v="357227"/>
    <s v="B.1.5"/>
    <n v="1"/>
    <s v="6"/>
    <s v="URR"/>
  </r>
  <r>
    <n v="387"/>
    <s v="CO"/>
    <s v="CO6UR"/>
    <s v="7140"/>
    <s v="51551003"/>
    <s v="C2"/>
    <s v="GL Posting UCM (CO)"/>
    <n v="11304391"/>
    <x v="0"/>
    <n v="45153"/>
    <n v="140118"/>
    <s v="COFE2302"/>
    <n v="131999"/>
    <s v="Laura Alejandra Diaz Cardoso"/>
    <m/>
    <s v="P901463590"/>
    <s v="901463590 NVERSIONES DEL SUR DEL TOLIMA S.A.S"/>
    <s v="E6"/>
    <n v="3001717"/>
    <s v=""/>
    <m/>
    <s v="COFE2302_FC000351_ALOJAMIENTO_LAURA DIAZ_FORMACIÓN SAE Y ACOMPAÑAMIENTO A TERRITORIO"/>
    <x v="0"/>
    <n v="70000"/>
    <n v="17.36"/>
    <n v="177.03"/>
    <n v="70000"/>
    <n v="0"/>
    <d v="2023-08-30T21:39:32"/>
    <n v="1"/>
    <n v="70000"/>
    <s v="B.1.5"/>
    <n v="1"/>
    <s v="6"/>
    <s v="URR"/>
  </r>
  <r>
    <n v="388"/>
    <s v="CO"/>
    <s v="CO4PP"/>
    <s v="7140"/>
    <s v="51551003"/>
    <s v="A6"/>
    <s v="GL Posting Popayán (CO)"/>
    <n v="6304580"/>
    <x v="0"/>
    <n v="45168"/>
    <s v="ELM7"/>
    <s v="COFE2302"/>
    <n v="135371"/>
    <s v="Yeiber Valencia"/>
    <m/>
    <s v="P222222222"/>
    <s v="222222222 CUANTIAS MINIMAS"/>
    <s v="Z4"/>
    <n v="3001582"/>
    <s v=""/>
    <m/>
    <s v="AJUSTE_TRANSA_6304413_ERROR_CUENTA_COL_FC017249_ALOJAM_Y.VALENCIA_CALI_DL_17_AL_19_DEL_08_DEL_2023"/>
    <x v="0"/>
    <n v="8"/>
    <n v="0"/>
    <n v="0.02"/>
    <n v="8"/>
    <n v="0"/>
    <d v="2023-09-04T16:35:50"/>
    <n v="1"/>
    <n v="8"/>
    <s v="C.3.1"/>
    <n v="1"/>
    <s v="4"/>
    <s v="WA"/>
  </r>
  <r>
    <n v="389"/>
    <s v="CO"/>
    <s v="CO4PP"/>
    <s v="7140"/>
    <s v="51551003"/>
    <s v="A6"/>
    <s v="GL Posting Popayán (CO)"/>
    <n v="6304467"/>
    <x v="0"/>
    <n v="45166"/>
    <s v="ELM7"/>
    <s v="COFE2302"/>
    <n v="135371"/>
    <s v="Yeiber Valencia"/>
    <m/>
    <s v="P650187917"/>
    <s v="650187917 FREI HEINRICH ERNEST"/>
    <s v="Z4"/>
    <n v="3001582"/>
    <s v=""/>
    <m/>
    <s v="FC005264_ALOJAM_Y.VALENCIA_CALI_DEL_AL_19_DEL_08_DEL_2023"/>
    <x v="0"/>
    <n v="360000"/>
    <n v="88.11"/>
    <n v="915.19"/>
    <n v="360000"/>
    <n v="148"/>
    <d v="2023-09-01T16:38:18"/>
    <n v="1"/>
    <n v="360000"/>
    <s v="C.3.1"/>
    <n v="1"/>
    <s v="4"/>
    <s v="WA"/>
  </r>
  <r>
    <n v="390"/>
    <s v="CO"/>
    <s v="CO4PP"/>
    <s v="7140"/>
    <s v="51551003"/>
    <s v="A6"/>
    <s v="GL Posting Popayán (CO)"/>
    <n v="6304413"/>
    <x v="0"/>
    <n v="45168"/>
    <s v="ELM7"/>
    <s v="COFE2302"/>
    <n v="135371"/>
    <s v="Yeiber Valencia"/>
    <m/>
    <s v="P800128709"/>
    <s v="800128709 BASILO KLONIS &amp; CIA SA"/>
    <s v="Z4"/>
    <n v="3001582"/>
    <s v=""/>
    <m/>
    <s v="FC017249_ALOJAM_Y.VALENCIA_CALI_DL_17_AL_19_DEL_08_DEL_2023"/>
    <x v="0"/>
    <n v="325600"/>
    <n v="79.69"/>
    <n v="827.74"/>
    <n v="325600"/>
    <n v="148"/>
    <d v="2023-08-31T21:54:46"/>
    <n v="1"/>
    <n v="325600"/>
    <s v="C.3.1"/>
    <n v="1"/>
    <s v="4"/>
    <s v="WA"/>
  </r>
  <r>
    <n v="391"/>
    <s v="CO"/>
    <s v="CO4PP"/>
    <s v="7140"/>
    <s v="51551003"/>
    <s v="A6"/>
    <s v="GL Posting Popayán (CO)"/>
    <n v="6304413"/>
    <x v="0"/>
    <n v="45168"/>
    <s v="ELM7"/>
    <s v="COFE2302"/>
    <n v="135371"/>
    <s v="Yeiber Valencia"/>
    <m/>
    <s v="P222222222"/>
    <s v="222222222 CUANTIAS MINIMAS"/>
    <s v="Z4"/>
    <n v="3001582"/>
    <s v=""/>
    <m/>
    <s v="FC017249_ALOJAM_Y.VALENCIA_CALI_DL_17_AL_19_DEL_08_DEL_2023"/>
    <x v="0"/>
    <n v="-8"/>
    <n v="0"/>
    <n v="-0.02"/>
    <n v="-8"/>
    <n v="0"/>
    <d v="2023-08-31T21:54:46"/>
    <n v="1"/>
    <n v="-8"/>
    <s v="C.3.1"/>
    <n v="1"/>
    <s v="4"/>
    <s v="WA"/>
  </r>
  <r>
    <n v="392"/>
    <s v="CO"/>
    <s v="CO4PP"/>
    <s v="7140"/>
    <s v="51551003"/>
    <s v="A6"/>
    <s v="GL Posting Popayán (CO)"/>
    <n v="6304492"/>
    <x v="0"/>
    <n v="45163"/>
    <n v="130959"/>
    <s v="COFE2302"/>
    <n v="136403"/>
    <s v="Natalia. Delgado Amezquita"/>
    <m/>
    <s v="P900261074"/>
    <s v="900261074 FLOREZ Z Y CIA SCA"/>
    <s v="Z4"/>
    <n v="3001582"/>
    <s v=""/>
    <m/>
    <s v="42353 FC019676_ALOJAM_N.DELGADO_TUMACO_DEL_15_AL_17_DEL_08_DEL_2023"/>
    <x v="0"/>
    <n v="338000"/>
    <n v="82.72"/>
    <n v="859.26"/>
    <n v="338000"/>
    <n v="0"/>
    <d v="2023-09-01T19:07:27"/>
    <n v="1"/>
    <n v="338000"/>
    <s v="C.3.1"/>
    <n v="1"/>
    <s v="4"/>
    <s v="WA"/>
  </r>
  <r>
    <n v="393"/>
    <s v="CO"/>
    <s v="CO4QB"/>
    <s v="7140"/>
    <s v="51551003"/>
    <s v="A6"/>
    <s v="GL Posting Popayán (CO)"/>
    <n v="6304216"/>
    <x v="0"/>
    <n v="45163"/>
    <s v="LORO"/>
    <s v="COFE2302"/>
    <n v="136403"/>
    <s v="Natalia. Delgado Amezquita"/>
    <m/>
    <s v="P901057457"/>
    <s v="901057457 IRIACA SAS HOTEL MIA"/>
    <s v="Z4"/>
    <n v="3001582"/>
    <s v=""/>
    <m/>
    <s v="FC019566_ALOJAM_N.DELGADO_QUIBDO_DEL_14_AL_15_DEL_08_DEL_2023"/>
    <x v="0"/>
    <n v="192000"/>
    <n v="46.49"/>
    <n v="483.39"/>
    <n v="192000"/>
    <n v="318"/>
    <d v="2023-08-25T23:33:49"/>
    <n v="1"/>
    <n v="192000"/>
    <s v="C.3.1"/>
    <n v="1"/>
    <s v="4"/>
    <s v="WA"/>
  </r>
  <r>
    <n v="394"/>
    <s v="CO"/>
    <s v="CO3CU"/>
    <s v="7140"/>
    <s v="51551003"/>
    <s v="A2"/>
    <s v="GL Posting Cucuta (CO)"/>
    <n v="2302427"/>
    <x v="0"/>
    <n v="45167"/>
    <s v="YADA"/>
    <s v="COFE2302"/>
    <n v="139077"/>
    <s v="DALIA CANTILLO"/>
    <m/>
    <s v="P800242657"/>
    <s v="800242657 INVERSIONES TATIVAN &amp; CIA SC"/>
    <s v="E3"/>
    <n v="3001812"/>
    <s v=""/>
    <m/>
    <s v="FC021217_H_DCANTILLO_ENCUENTRO SAE"/>
    <x v="0"/>
    <n v="155000"/>
    <n v="37.93"/>
    <n v="394.04"/>
    <n v="155000"/>
    <n v="0"/>
    <d v="2023-09-04T23:54:04"/>
    <n v="1"/>
    <n v="155000"/>
    <s v="B.1.5"/>
    <n v="1"/>
    <s v="3"/>
    <s v="NE"/>
  </r>
  <r>
    <n v="395"/>
    <s v="CO"/>
    <s v="CO3CU"/>
    <s v="7140"/>
    <s v="51551003"/>
    <s v="A2"/>
    <s v="GL Posting Cucuta (CO)"/>
    <n v="2302426"/>
    <x v="0"/>
    <n v="45167"/>
    <s v="YADA"/>
    <s v="COFE2302"/>
    <n v="139091"/>
    <s v="Anuar Pacheco Padilla"/>
    <m/>
    <s v="P800242657"/>
    <s v="800242657 INVERSIONES TATIVAN &amp; CIA SC"/>
    <s v="E3"/>
    <n v="3001812"/>
    <s v=""/>
    <m/>
    <s v="FC021216_H_APACHECO_ENCUENTRO SAE"/>
    <x v="0"/>
    <n v="155000"/>
    <n v="37.93"/>
    <n v="394.04"/>
    <n v="155000"/>
    <n v="0"/>
    <d v="2023-09-04T23:49:50"/>
    <n v="1"/>
    <n v="155000"/>
    <s v="B.1.5"/>
    <n v="1"/>
    <s v="3"/>
    <s v="NE"/>
  </r>
  <r>
    <n v="396"/>
    <s v="CO"/>
    <s v="CO3CU"/>
    <s v="7140"/>
    <s v="51551003"/>
    <s v="A2"/>
    <s v="GL Posting Cucuta (CO)"/>
    <n v="2302406"/>
    <x v="0"/>
    <n v="45167"/>
    <s v="YADA"/>
    <s v="COFE2302"/>
    <n v="140034"/>
    <s v="Roniel Stiven Velasquez"/>
    <m/>
    <s v="P37228131"/>
    <s v="37228131 ELDA PEREZ DE RODRIGUEZ"/>
    <s v="E3"/>
    <n v="3001812"/>
    <s v=""/>
    <m/>
    <s v="FC00582_H_RVELASQUEZ_ACTIVIDADES DE SEGUIMIENTO E INDUCCION"/>
    <x v="0"/>
    <n v="88235"/>
    <n v="21.59"/>
    <n v="224.31"/>
    <n v="88235"/>
    <n v="0"/>
    <d v="2023-09-04T23:08:25"/>
    <n v="1"/>
    <n v="88235"/>
    <s v="B.1.5"/>
    <n v="1"/>
    <s v="3"/>
    <s v="NE"/>
  </r>
  <r>
    <n v="397"/>
    <s v="CO"/>
    <s v="CO6UR"/>
    <s v="7140"/>
    <s v="51551003"/>
    <s v="D2"/>
    <s v="AP Posting UCM (CO)"/>
    <n v="11304697"/>
    <x v="0"/>
    <n v="45161"/>
    <n v="117828"/>
    <s v="COFE2302"/>
    <n v="140262"/>
    <s v="Sandra Mileni Cardona"/>
    <m/>
    <s v="P901237778"/>
    <s v="901237778 HOTEL METROTEL SAS"/>
    <s v="E6"/>
    <n v="3001717"/>
    <s v=""/>
    <m/>
    <s v="FC048721_H_S.C_MISION INGRESO SAE"/>
    <x v="0"/>
    <n v="720000"/>
    <n v="174.32"/>
    <n v="1812.71"/>
    <n v="720000"/>
    <n v="56"/>
    <d v="2023-09-02T20:04:26"/>
    <n v="1"/>
    <n v="720000"/>
    <s v="B.1.5"/>
    <n v="1"/>
    <s v="6"/>
    <s v="URR"/>
  </r>
  <r>
    <n v="398"/>
    <s v="CO"/>
    <s v="CO6UR"/>
    <s v="7140"/>
    <s v="51551003"/>
    <s v="D2"/>
    <s v="AP Posting UCM (CO)"/>
    <n v="11304712"/>
    <x v="0"/>
    <n v="45161"/>
    <n v="117828"/>
    <s v="COFE2302"/>
    <n v="140269"/>
    <s v="Jose Luis Ubarnes"/>
    <m/>
    <s v="P830053812"/>
    <s v="830053812 ALIANZA FIDUCIARIA FIDEICOMISO"/>
    <s v="E6"/>
    <n v="3001717"/>
    <s v=""/>
    <m/>
    <s v="FC073669_H_J.UBARNES_MISION INGRESO SAE"/>
    <x v="0"/>
    <n v="957000"/>
    <n v="231.7"/>
    <n v="2409.39"/>
    <n v="957000"/>
    <n v="147"/>
    <d v="2023-09-02T20:23:39"/>
    <n v="1"/>
    <n v="957000"/>
    <s v="B.1.5"/>
    <n v="1"/>
    <s v="6"/>
    <s v="URR"/>
  </r>
  <r>
    <n v="399"/>
    <s v="CO"/>
    <s v="CO6UR"/>
    <s v="7140"/>
    <s v="51551003"/>
    <s v="D2"/>
    <s v="AP Posting UCM (CO)"/>
    <n v="11304701"/>
    <x v="0"/>
    <n v="45161"/>
    <n v="117828"/>
    <s v="COFE2302"/>
    <n v="140270"/>
    <s v="Maria Jesús Mangones"/>
    <m/>
    <s v="P830053812"/>
    <s v="830053812 ALIANZA FIDUCIARIA FIDEICOMISO"/>
    <s v="E6"/>
    <n v="3001717"/>
    <s v=""/>
    <m/>
    <s v="FC073508_H_M.MANGONES_MISION INGRESO SAE"/>
    <x v="0"/>
    <n v="957000"/>
    <n v="231.7"/>
    <n v="2409.39"/>
    <n v="957000"/>
    <n v="147"/>
    <d v="2023-09-02T20:15:26"/>
    <n v="1"/>
    <n v="957000"/>
    <s v="B.1.5"/>
    <n v="1"/>
    <s v="6"/>
    <s v="URR"/>
  </r>
  <r>
    <n v="400"/>
    <s v="CO"/>
    <s v="CO6UR"/>
    <s v="7140"/>
    <s v="51551003"/>
    <s v="D2"/>
    <s v="AP Posting UCM (CO)"/>
    <n v="11304716"/>
    <x v="0"/>
    <n v="45161"/>
    <n v="117828"/>
    <s v="COFE2302"/>
    <n v="140272"/>
    <s v="Félix Fabián Castañeda"/>
    <m/>
    <s v="P900928518"/>
    <s v="900928518 HOTEL FLORES DEL PARAISO SAS"/>
    <s v="E6"/>
    <n v="3001717"/>
    <s v=""/>
    <m/>
    <s v="FC009226_H_F.CASTAÑEDA_S.ROJAS_INGRESO SAE"/>
    <x v="0"/>
    <n v="184874"/>
    <n v="44.76"/>
    <n v="465.45"/>
    <n v="184874"/>
    <n v="148"/>
    <d v="2023-09-02T20:32:25"/>
    <n v="1"/>
    <n v="184874"/>
    <s v="B.1.5"/>
    <n v="1"/>
    <s v="6"/>
    <s v="URR"/>
  </r>
  <r>
    <n v="401"/>
    <s v="CO"/>
    <s v="CO6UR"/>
    <s v="7140"/>
    <s v="51551003"/>
    <s v="D2"/>
    <s v="AP Posting UCM (CO)"/>
    <n v="11304704"/>
    <x v="0"/>
    <n v="45161"/>
    <n v="117828"/>
    <s v="COFE2302"/>
    <n v="140272"/>
    <s v="Félix Fabián Castañeda"/>
    <m/>
    <s v="P830053812"/>
    <s v="830053812 ALIANZA FIDUCIARIA FIDEICOMISO"/>
    <s v="E6"/>
    <n v="3001717"/>
    <s v=""/>
    <m/>
    <s v="FC073574_H_F.CASTAÑEDA_MISION INGRESO SAE"/>
    <x v="0"/>
    <n v="290000"/>
    <n v="70.209999999999994"/>
    <n v="730.12"/>
    <n v="290000"/>
    <n v="147"/>
    <d v="2023-09-02T20:17:51"/>
    <n v="1"/>
    <n v="290000"/>
    <s v="B.1.5"/>
    <n v="1"/>
    <s v="6"/>
    <s v="URR"/>
  </r>
  <r>
    <n v="402"/>
    <s v="CO"/>
    <s v="CO6UR"/>
    <s v="7140"/>
    <s v="51551003"/>
    <s v="C2"/>
    <s v="GL Posting UCM (CO)"/>
    <n v="11304634"/>
    <x v="0"/>
    <n v="45154"/>
    <n v="140471"/>
    <s v="COFE2302"/>
    <n v="140272"/>
    <s v="Félix Fabián Castañeda"/>
    <m/>
    <s v="P901237778"/>
    <s v="901237778 HOTEL METROTEL SAS"/>
    <s v="E6"/>
    <n v="3001717"/>
    <s v=""/>
    <m/>
    <s v="FC048593 FC048593_HOTEL METROTEL SAS_ALOJAMIENTO_FELIX CASTAÑEDA"/>
    <x v="0"/>
    <n v="180000"/>
    <n v="44.65"/>
    <n v="455.23"/>
    <n v="180000"/>
    <n v="56"/>
    <d v="2023-09-02T17:36:36"/>
    <n v="1"/>
    <n v="180000"/>
    <s v="B.1.5"/>
    <n v="1"/>
    <s v="6"/>
    <s v="URR"/>
  </r>
  <r>
    <n v="403"/>
    <s v="CO"/>
    <s v="CO"/>
    <s v="7140"/>
    <s v="51551003"/>
    <s v="C2"/>
    <s v="GL Posting UCM (CO)"/>
    <n v="11304779"/>
    <x v="0"/>
    <n v="45168"/>
    <s v="INES"/>
    <s v="COFE2302"/>
    <n v="140272"/>
    <s v="Félix Fabián Castañeda"/>
    <m/>
    <s v="P830053812"/>
    <s v="830053812 ALIANZA FIDUCIARIA FIDEICOMISO"/>
    <s v="E6"/>
    <n v="3001717"/>
    <s v="FC073654"/>
    <m/>
    <s v="FC073654 SERV ALOJAMIENTO FELIZ CASTAÑEDA EN MEDELLIN"/>
    <x v="0"/>
    <n v="299000"/>
    <n v="73.180000000000007"/>
    <n v="760.11"/>
    <n v="299000"/>
    <n v="147"/>
    <d v="2023-09-04T17:50:44"/>
    <n v="1"/>
    <n v="299000"/>
    <s v="B.1.5"/>
    <n v="1"/>
    <s v="6"/>
    <s v="URR"/>
  </r>
  <r>
    <n v="404"/>
    <s v="CO"/>
    <s v="CO6UR"/>
    <s v="7140"/>
    <s v="51551003"/>
    <s v="D2"/>
    <s v="AP Posting UCM (CO)"/>
    <n v="11304695"/>
    <x v="0"/>
    <n v="45161"/>
    <n v="117828"/>
    <s v="COFE2302"/>
    <n v="140273"/>
    <s v="Leonardo Andrés Arias"/>
    <m/>
    <s v="P901237778"/>
    <s v="901237778 HOTEL METROTEL SAS"/>
    <s v="E6"/>
    <n v="3001717"/>
    <s v=""/>
    <m/>
    <s v="FC048723_H_L.A_MISION INGRESO SAE"/>
    <x v="0"/>
    <n v="720000"/>
    <n v="174.32"/>
    <n v="1812.71"/>
    <n v="720000"/>
    <n v="56"/>
    <d v="2023-09-02T20:02:45"/>
    <n v="1"/>
    <n v="720000"/>
    <s v="B.1.5"/>
    <n v="1"/>
    <s v="6"/>
    <s v="URR"/>
  </r>
  <r>
    <n v="405"/>
    <s v="CO"/>
    <s v="CO"/>
    <s v="7140"/>
    <s v="51551003"/>
    <s v="C2"/>
    <s v="GL Posting UCM (CO)"/>
    <n v="11304776"/>
    <x v="0"/>
    <n v="45168"/>
    <s v="INES"/>
    <s v="COFE2302"/>
    <n v="140309"/>
    <s v="Wendy Paola Llanes"/>
    <m/>
    <s v="P901051655"/>
    <s v="901051655 HOTEL EL AEROPUERTO SAS"/>
    <s v="E6"/>
    <n v="3001717"/>
    <s v="FC003569"/>
    <m/>
    <s v="FC003569 SERV ALOJAMIENTO WENDY LLANES EN GRANADA"/>
    <x v="0"/>
    <n v="151260"/>
    <n v="37.020000000000003"/>
    <n v="384.53"/>
    <n v="151260"/>
    <n v="147"/>
    <d v="2023-09-04T17:45:43"/>
    <n v="1"/>
    <n v="151260"/>
    <s v="B.1.5"/>
    <n v="1"/>
    <s v="6"/>
    <s v="URR"/>
  </r>
  <r>
    <n v="406"/>
    <s v="CO"/>
    <s v="CO"/>
    <s v="7140"/>
    <s v="51551003"/>
    <s v="C2"/>
    <s v="GL Posting UCM (CO)"/>
    <n v="11304782"/>
    <x v="0"/>
    <n v="45151"/>
    <n v="126834"/>
    <s v="COFE2302"/>
    <n v="140310"/>
    <s v="Deyvy Yadir Oviedo"/>
    <m/>
    <s v="P901051655"/>
    <s v="901051655 HOTEL EL AEROPUERTO SAS"/>
    <s v="E6"/>
    <n v="3001717"/>
    <s v=""/>
    <m/>
    <s v="FC003570_H_DOVIEDO_INGRESO SAE GUAVIARE"/>
    <x v="0"/>
    <n v="151261"/>
    <n v="37.520000000000003"/>
    <n v="382.55"/>
    <n v="151261"/>
    <n v="147"/>
    <d v="2023-09-04T17:59:38"/>
    <n v="1"/>
    <n v="151261"/>
    <s v="B.1.5"/>
    <n v="1"/>
    <s v="6"/>
    <s v="URR"/>
  </r>
  <r>
    <n v="407"/>
    <s v="CO"/>
    <s v="CO6UR"/>
    <s v="7140"/>
    <s v="51551003"/>
    <s v="D2"/>
    <s v="AP Posting UCM (CO)"/>
    <n v="11304707"/>
    <x v="0"/>
    <n v="45161"/>
    <n v="117828"/>
    <s v="COFE2302"/>
    <n v="140373"/>
    <s v="Solangie Paola Rojas Serrano"/>
    <m/>
    <s v="P830053812"/>
    <s v="830053812 ALIANZA FIDUCIARIA FIDEICOMISO"/>
    <s v="E6"/>
    <n v="3001717"/>
    <s v=""/>
    <m/>
    <s v="FC073592_H_S.ROJAS_MISION INGRESO SAE"/>
    <x v="0"/>
    <n v="290000"/>
    <n v="70.209999999999994"/>
    <n v="730.12"/>
    <n v="290000"/>
    <n v="147"/>
    <d v="2023-09-02T20:19:56"/>
    <n v="1"/>
    <n v="290000"/>
    <s v="B.1.5"/>
    <n v="1"/>
    <s v="6"/>
    <s v="URR"/>
  </r>
  <r>
    <n v="408"/>
    <s v="CO"/>
    <s v="CO6UR"/>
    <s v="7140"/>
    <s v="51551003"/>
    <s v="D2"/>
    <s v="AP Posting UCM (CO)"/>
    <n v="11304710"/>
    <x v="0"/>
    <n v="45161"/>
    <n v="117828"/>
    <s v="COFE2302"/>
    <n v="140373"/>
    <s v="Solangie Paola Rojas Serrano"/>
    <m/>
    <s v="P830053812"/>
    <s v="830053812 ALIANZA FIDUCIARIA FIDEICOMISO"/>
    <s v="E6"/>
    <n v="3001717"/>
    <s v=""/>
    <m/>
    <s v="FC073656_H_S.ROJAS_MISION INGRESO SAE"/>
    <x v="0"/>
    <n v="299000"/>
    <n v="72.39"/>
    <n v="752.78"/>
    <n v="299000"/>
    <n v="147"/>
    <d v="2023-09-02T20:22:04"/>
    <n v="1"/>
    <n v="299000"/>
    <s v="B.1.5"/>
    <n v="1"/>
    <s v="6"/>
    <s v="URR"/>
  </r>
  <r>
    <n v="409"/>
    <s v="CO"/>
    <s v=""/>
    <s v="7140"/>
    <s v="51551003"/>
    <s v="A6"/>
    <s v="GL Posting Popayán (CO)"/>
    <n v="6304215"/>
    <x v="0"/>
    <n v="45163"/>
    <s v="LORO"/>
    <s v="COFE2302"/>
    <n v="8753"/>
    <s v="Giovanni Rizzo"/>
    <m/>
    <s v="P901057457"/>
    <s v="901057457 IRIACA SAS HOTEL MIA"/>
    <s v="Z4"/>
    <n v="3001582"/>
    <s v=""/>
    <m/>
    <s v="FC019560_ALOJAM_G.RIZZO_QUIBDO_DEL_14_AL_15_DEL_08_DEL_2023"/>
    <x v="0"/>
    <n v="152000"/>
    <n v="36.799999999999997"/>
    <n v="382.68"/>
    <n v="152000"/>
    <n v="0"/>
    <d v="2023-08-25T23:31:13"/>
    <n v="1"/>
    <n v="152000"/>
    <s v="C.3.1"/>
    <n v="1"/>
    <s v="4"/>
    <s v="WA"/>
  </r>
  <r>
    <n v="410"/>
    <s v="CO"/>
    <s v="CO4PP"/>
    <s v="7140"/>
    <s v="51551003"/>
    <s v="A6"/>
    <s v="GL Posting Popayán (CO)"/>
    <n v="6304493"/>
    <x v="0"/>
    <n v="45163"/>
    <n v="130959"/>
    <s v="COFE2302"/>
    <n v="8753"/>
    <s v="Giovanni Rizzo"/>
    <m/>
    <s v="P900261074"/>
    <s v="900261074 FLOREZ Z Y CIA SCA"/>
    <s v="Z4"/>
    <n v="3001582"/>
    <s v=""/>
    <m/>
    <s v="FC019677_ALOJAM_G.RIZZO_TUMACO_DEL_15_AL_17_DEL_08_DEL_2023"/>
    <x v="0"/>
    <n v="338000"/>
    <n v="82.72"/>
    <n v="859.26"/>
    <n v="338000"/>
    <n v="0"/>
    <d v="2023-09-01T19:09:06"/>
    <n v="1"/>
    <n v="338000"/>
    <s v="C.3.1"/>
    <n v="1"/>
    <s v="4"/>
    <s v="WA"/>
  </r>
  <r>
    <n v="411"/>
    <s v="CO"/>
    <s v="CO4PP"/>
    <s v="7140"/>
    <s v="51551003"/>
    <s v="A6"/>
    <s v="GL Posting Popayán (CO)"/>
    <n v="6304340"/>
    <x v="0"/>
    <n v="45163"/>
    <s v="ELM7"/>
    <s v="COFE2302"/>
    <n v="8753"/>
    <s v="Giovanni Rizzo"/>
    <m/>
    <s v="P800128709"/>
    <s v="800128709 BASILO KLONIS &amp; CIA SA"/>
    <s v="Z4"/>
    <n v="3001582"/>
    <s v=""/>
    <m/>
    <s v="FC017227_ALOJAM_G.RIZZO_DEL_17_AL_18_DEL_08_DEL_2023_CALI"/>
    <x v="0"/>
    <n v="162800"/>
    <n v="39.840000000000003"/>
    <n v="413.87"/>
    <n v="162800"/>
    <n v="147"/>
    <d v="2023-08-30T18:32:58"/>
    <n v="1"/>
    <n v="162800"/>
    <s v="C.3.1"/>
    <n v="1"/>
    <s v="4"/>
    <s v="WA"/>
  </r>
  <r>
    <n v="412"/>
    <s v="CO"/>
    <s v="CO3CU"/>
    <s v="7140"/>
    <s v="51551003"/>
    <s v="A2"/>
    <s v="GL Posting Cucuta (CO)"/>
    <n v="2302429"/>
    <x v="0"/>
    <n v="45167"/>
    <s v="YADA"/>
    <s v="COFE2302"/>
    <s v="CO133"/>
    <s v="Cindy Johana Reales Gonzalez"/>
    <m/>
    <s v="P800242657"/>
    <s v="800242657 INVERSIONES TATIVAN &amp; CIA SC"/>
    <s v="E3"/>
    <n v="3001812"/>
    <s v=""/>
    <m/>
    <s v="FC021243 H_CREALES_ENCUENTRO SAE"/>
    <x v="0"/>
    <n v="310000"/>
    <n v="75.87"/>
    <n v="788.08"/>
    <n v="310000"/>
    <n v="318"/>
    <d v="2023-09-05T00:03:47"/>
    <n v="1"/>
    <n v="310000"/>
    <s v="B.1.5"/>
    <n v="1"/>
    <s v="3"/>
    <s v="NE"/>
  </r>
  <r>
    <n v="413"/>
    <s v="CO"/>
    <s v="CO6UR"/>
    <s v="7140"/>
    <s v="51551003"/>
    <s v="C2"/>
    <s v="GL Posting UCM (CO)"/>
    <n v="11304557"/>
    <x v="0"/>
    <n v="45154"/>
    <n v="140471"/>
    <s v="COFE2302"/>
    <s v="CO234"/>
    <s v="Nayibe Pérez Paiva"/>
    <m/>
    <s v="P1117489443"/>
    <s v="1117489443 JUAN DAVID DELGADO ROJAS"/>
    <s v="E6"/>
    <n v="3001717"/>
    <s v=""/>
    <m/>
    <s v="FC000213_FC000213_ALOJAMIENTO_EL DONCELLO NAYIBE PEREZ Y OSCAR RODRIGUEZ"/>
    <x v="0"/>
    <n v="90000"/>
    <n v="22.32"/>
    <n v="227.62"/>
    <n v="90000"/>
    <n v="318"/>
    <d v="2023-09-01T22:55:58"/>
    <n v="1"/>
    <n v="90000"/>
    <s v="B.1.5"/>
    <n v="1"/>
    <s v="6"/>
    <s v="URR"/>
  </r>
  <r>
    <n v="414"/>
    <s v="CO"/>
    <s v="CO6UR"/>
    <s v="7140"/>
    <s v="51551003"/>
    <s v="C2"/>
    <s v="GL Posting UCM (CO)"/>
    <n v="11304494"/>
    <x v="0"/>
    <n v="45163"/>
    <n v="136577"/>
    <s v="COFE2302"/>
    <s v="CO234"/>
    <s v="Nayibe Pérez Paiva"/>
    <m/>
    <s v="P1677329"/>
    <s v="1677329 OSORIO ROA DAVID"/>
    <s v="E6"/>
    <n v="3001717"/>
    <s v=""/>
    <m/>
    <s v="COFE2302_FC001944_ALOJAMIENTO_NAYIBE PEREZ_MISION DE ACOMPAÑAMIENTO ARANDO LA EDUCACION"/>
    <x v="0"/>
    <n v="68850"/>
    <n v="16.850000000000001"/>
    <n v="175.03"/>
    <n v="68850"/>
    <n v="0"/>
    <d v="2023-09-01T00:13:41"/>
    <n v="1"/>
    <n v="68850"/>
    <s v="B.1.5"/>
    <n v="1"/>
    <s v="6"/>
    <s v="URR"/>
  </r>
  <r>
    <n v="415"/>
    <s v="CO"/>
    <s v="CO4PP"/>
    <s v="7140"/>
    <s v="51551003"/>
    <s v="A6"/>
    <s v="GL Posting Popayán (CO)"/>
    <n v="6304412"/>
    <x v="0"/>
    <n v="45168"/>
    <s v="ELM7"/>
    <s v="COFE2302"/>
    <s v="CO273"/>
    <s v="Jairo David Moran Jojoa"/>
    <m/>
    <s v="P800128709"/>
    <s v="800128709 BASILO KLONIS &amp; CIA SA"/>
    <s v="Z4"/>
    <n v="3001582"/>
    <s v=""/>
    <m/>
    <s v="FC016982_ALOJAM_J.MORAN_CALI_DEL_02_AL_05-DEL_08_DEL_2023"/>
    <x v="0"/>
    <n v="488400"/>
    <n v="119.53"/>
    <n v="1241.6099999999999"/>
    <n v="488400"/>
    <n v="148"/>
    <d v="2023-08-31T21:37:46"/>
    <n v="1"/>
    <n v="488400"/>
    <s v="C.3.1"/>
    <n v="1"/>
    <s v="4"/>
    <s v="WA"/>
  </r>
  <r>
    <n v="416"/>
    <s v="CO"/>
    <s v="CO4PP"/>
    <s v="7140"/>
    <s v="51551003"/>
    <s v="A6"/>
    <s v="GL Posting Popayán (CO)"/>
    <n v="6304353"/>
    <x v="0"/>
    <n v="45163"/>
    <s v="ELM7"/>
    <s v="COFE2302"/>
    <s v="CO276"/>
    <s v="Gerardo Alfonso Fletcher Serrano"/>
    <m/>
    <s v="P650187917"/>
    <s v="650187917 FREI HEINRICH ERNEST"/>
    <s v="Z4"/>
    <n v="3001582"/>
    <s v=""/>
    <m/>
    <s v="FC005266_ALOJAM_G.FLETCHER_CALI_DEL_14_AL_16_DEL_08_DEL_2023"/>
    <x v="0"/>
    <n v="240000"/>
    <n v="58.74"/>
    <n v="610.13"/>
    <n v="240000"/>
    <n v="148"/>
    <d v="2023-08-30T22:36:00"/>
    <n v="1"/>
    <n v="240000"/>
    <s v="C.3.1"/>
    <n v="1"/>
    <s v="4"/>
    <s v="WA"/>
  </r>
  <r>
    <n v="417"/>
    <s v="CO"/>
    <s v="CO"/>
    <s v="7140"/>
    <s v="51551003"/>
    <s v="C2"/>
    <s v="GL Posting UCM (CO)"/>
    <n v="11304560"/>
    <x v="0"/>
    <n v="45152"/>
    <n v="126834"/>
    <s v="COFE2302"/>
    <s v="CO345"/>
    <s v="Javier Giovanni Moreno Gil"/>
    <m/>
    <s v="P19092769"/>
    <s v="19092769 MOISES MORALES"/>
    <s v="E6"/>
    <n v="3001717"/>
    <s v=""/>
    <m/>
    <s v="FC013640_ALOJAMMIENTO JAVIER MORENO_IBAGUE"/>
    <x v="0"/>
    <n v="189076"/>
    <n v="46.9"/>
    <n v="478.19"/>
    <n v="189076"/>
    <n v="56"/>
    <d v="2023-09-01T23:01:38"/>
    <n v="1"/>
    <n v="189076"/>
    <s v="B.1.5"/>
    <n v="1"/>
    <s v="6"/>
    <s v="URR"/>
  </r>
  <r>
    <n v="418"/>
    <s v="CO"/>
    <s v="CO"/>
    <s v="7140"/>
    <s v="51551003"/>
    <s v="C2"/>
    <s v="GL Posting UCM (CO)"/>
    <n v="11304777"/>
    <x v="0"/>
    <n v="45168"/>
    <s v="INES"/>
    <s v="COFE2302"/>
    <s v="CO353"/>
    <s v="Diego Fernando Monsalve Garcia"/>
    <m/>
    <s v="P830053812"/>
    <s v="830053812 ALIANZA FIDUCIARIA FIDEICOMISO"/>
    <s v="E6"/>
    <n v="3001717"/>
    <s v="FC073940"/>
    <m/>
    <s v="FC073940 SERV ALOJAMIENTO DIEGO MONSALVE EN MEDELLIN"/>
    <x v="0"/>
    <n v="478000"/>
    <n v="116.99"/>
    <n v="1215.17"/>
    <n v="478000"/>
    <n v="147"/>
    <d v="2023-09-04T17:48:27"/>
    <n v="1"/>
    <n v="478000"/>
    <s v="B.1.5"/>
    <n v="1"/>
    <s v="6"/>
    <s v="URR"/>
  </r>
  <r>
    <n v="419"/>
    <s v="CO"/>
    <s v="CO6UR"/>
    <s v="7140"/>
    <s v="51551003"/>
    <s v="C2"/>
    <s v="GL Posting UCM (CO)"/>
    <n v="11304495"/>
    <x v="0"/>
    <n v="45162"/>
    <n v="136577"/>
    <s v="COFE2302"/>
    <s v="CO353"/>
    <s v="Diego Fernando Monsalve Garcia"/>
    <m/>
    <s v="P1036647122"/>
    <s v="1036647122 ESTRADA RENDON ENDERSON"/>
    <s v="E6"/>
    <n v="3001717"/>
    <s v=""/>
    <m/>
    <s v="COFE2302_FC001423_ALOJAMIENTO_DIEGO MONSALVE_INDUCCION SAE ARANDO LA EDUCACION"/>
    <x v="0"/>
    <n v="64000"/>
    <n v="15.66"/>
    <n v="162.69999999999999"/>
    <n v="64000"/>
    <n v="0"/>
    <d v="2023-09-01T00:18:59"/>
    <n v="1"/>
    <n v="64000"/>
    <s v="B.1.5"/>
    <n v="1"/>
    <s v="6"/>
    <s v="URR"/>
  </r>
  <r>
    <n v="420"/>
    <s v="CO"/>
    <s v="CO4PP"/>
    <s v="7140"/>
    <s v="51551003"/>
    <s v="A6"/>
    <s v="GL Posting Popayán (CO)"/>
    <n v="6304499"/>
    <x v="0"/>
    <n v="45168"/>
    <n v="130959"/>
    <s v="COFE2302"/>
    <s v="CO511"/>
    <s v="Paola Andrea Garces Rodriguez"/>
    <m/>
    <s v="P900341322"/>
    <s v="900341322 900341322"/>
    <s v="Z4"/>
    <n v="3001582"/>
    <s v=""/>
    <m/>
    <s v="FC080160_ALOJAM_J.MORAN_BOGOTÁ_DEL_18_AL_19_DEL_08_DEL_2023"/>
    <x v="0"/>
    <n v="270000"/>
    <n v="66.08"/>
    <n v="686.39"/>
    <n v="270000"/>
    <n v="0"/>
    <d v="2023-09-01T19:35:02"/>
    <n v="1"/>
    <n v="270000"/>
    <s v="C.3.1"/>
    <n v="1"/>
    <s v="4"/>
    <s v="WA"/>
  </r>
  <r>
    <n v="421"/>
    <s v="CO"/>
    <s v="CO6UR"/>
    <s v="7140"/>
    <s v="51551003"/>
    <s v="C2"/>
    <s v="GL Posting UCM (CO)"/>
    <n v="11304557"/>
    <x v="0"/>
    <n v="45154"/>
    <n v="140471"/>
    <s v="COFE2302"/>
    <s v="CO516"/>
    <s v="Oscar Enrique Rodriguez Gaona"/>
    <m/>
    <s v="P1117489443"/>
    <s v="1117489443 JUAN DAVID DELGADO ROJAS"/>
    <s v="E6"/>
    <n v="3001717"/>
    <s v=""/>
    <m/>
    <s v="FC000213_FC000213_ALOJAMIENTO_EL DONCELLO NAYIBE PEREZ Y OSCAR RODRIGUEZ"/>
    <x v="0"/>
    <n v="90000"/>
    <n v="22.32"/>
    <n v="227.62"/>
    <n v="90000"/>
    <n v="318"/>
    <d v="2023-09-01T22:55:58"/>
    <n v="1"/>
    <n v="90000"/>
    <s v="B.1.5"/>
    <n v="1"/>
    <s v="6"/>
    <s v="URR"/>
  </r>
  <r>
    <n v="422"/>
    <s v="CO"/>
    <s v="CO6UR"/>
    <s v="7140"/>
    <s v="51551003"/>
    <s v="C2"/>
    <s v="GL Posting UCM (CO)"/>
    <n v="11304401"/>
    <x v="0"/>
    <n v="45161"/>
    <n v="136577"/>
    <s v="COFE2302"/>
    <s v="CO516"/>
    <s v="Oscar Enrique Rodriguez Gaona"/>
    <m/>
    <s v="P1677329"/>
    <s v="1677329 OSORIO ROA DAVID"/>
    <s v="E6"/>
    <n v="3001717"/>
    <s v=""/>
    <m/>
    <s v="COFE2302_FC001945_HOSPEDAJE_OSCAR RODRIGUEZ_MISION DE ACOMPAÑAMIENTO ARANDO LA EDUCACION"/>
    <x v="0"/>
    <n v="137700"/>
    <n v="33.340000000000003"/>
    <n v="346.68"/>
    <n v="137700"/>
    <n v="0"/>
    <d v="2023-08-30T22:22:50"/>
    <n v="1"/>
    <n v="137700"/>
    <s v="B.1.5"/>
    <n v="1"/>
    <s v="6"/>
    <s v="URR"/>
  </r>
  <r>
    <n v="423"/>
    <s v="CO"/>
    <s v="CO"/>
    <s v="7140"/>
    <s v="51551003"/>
    <s v="C2"/>
    <s v="GL Posting UCM (CO)"/>
    <n v="11304804"/>
    <x v="0"/>
    <n v="45168"/>
    <s v="INES"/>
    <s v="COFE2302"/>
    <s v="CO536"/>
    <s v="Cristian Camilo Zuluaga Rodriguez"/>
    <m/>
    <s v="P901051655"/>
    <s v="901051655 HOTEL EL AEROPUERTO SAS"/>
    <s v="E6"/>
    <n v="3001717"/>
    <s v="FC003616"/>
    <m/>
    <s v="FC003616 SERV ALOJAMIENTO CRISTIAN ZULUAGA EN SJG"/>
    <x v="0"/>
    <n v="302521"/>
    <n v="74.040000000000006"/>
    <n v="769.07"/>
    <n v="302521"/>
    <n v="147"/>
    <d v="2023-09-04T18:58:15"/>
    <n v="1"/>
    <n v="302521"/>
    <s v="B.1.5"/>
    <n v="1"/>
    <s v="6"/>
    <s v="URR"/>
  </r>
  <r>
    <n v="424"/>
    <s v="CO"/>
    <s v="CO"/>
    <s v="7140"/>
    <s v="51551003"/>
    <s v="C2"/>
    <s v="GL Posting UCM (CO)"/>
    <n v="11304803"/>
    <x v="0"/>
    <n v="45168"/>
    <s v="INES"/>
    <s v="COFE2302"/>
    <s v="CO536"/>
    <s v="Cristian Camilo Zuluaga Rodriguez"/>
    <m/>
    <s v="P830053812"/>
    <s v="830053812 ALIANZA FIDUCIARIA FIDEICOMISO"/>
    <s v="E6"/>
    <n v="3001717"/>
    <s v="FC073430"/>
    <m/>
    <s v="FC073430 SERV ALOJAMIENTO CRISTIAN ZULUAGA EN MEDELLIN"/>
    <x v="0"/>
    <n v="299000"/>
    <n v="73.180000000000007"/>
    <n v="760.11"/>
    <n v="299000"/>
    <n v="147"/>
    <d v="2023-09-04T18:54:26"/>
    <n v="1"/>
    <n v="299000"/>
    <s v="B.1.5"/>
    <n v="1"/>
    <s v="6"/>
    <s v="URR"/>
  </r>
  <r>
    <n v="425"/>
    <s v="CO"/>
    <s v="CO6UR"/>
    <s v="7140"/>
    <s v="51551003"/>
    <s v="D2"/>
    <s v="AP Posting UCM (CO)"/>
    <n v="11304713"/>
    <x v="0"/>
    <n v="45161"/>
    <n v="117828"/>
    <s v="COFE2302"/>
    <s v="CO549"/>
    <s v="Leonardo Jairo Jimenez Zapata"/>
    <m/>
    <s v="P830053812"/>
    <s v="830053812 ALIANZA FIDUCIARIA FIDEICOMISO"/>
    <s v="E6"/>
    <n v="3001717"/>
    <s v=""/>
    <m/>
    <s v="FC073646_H_L.JIMENEZ_MISION SEGUIMEINTO INGRESO MANDE"/>
    <x v="0"/>
    <n v="299000"/>
    <n v="72.39"/>
    <n v="752.78"/>
    <n v="299000"/>
    <n v="147"/>
    <d v="2023-09-02T20:26:23"/>
    <n v="1"/>
    <n v="299000"/>
    <s v="B.1.5"/>
    <n v="1"/>
    <s v="6"/>
    <s v="URR"/>
  </r>
  <r>
    <n v="426"/>
    <s v="CO"/>
    <s v="CO6UR"/>
    <s v="7140"/>
    <s v="51551003"/>
    <s v="D2"/>
    <s v="AP Posting UCM (CO)"/>
    <n v="11304700"/>
    <x v="0"/>
    <n v="45161"/>
    <n v="117828"/>
    <s v="COFE2302"/>
    <s v="CO549"/>
    <s v="Leonardo Jairo Jimenez Zapata"/>
    <m/>
    <s v="P830053812"/>
    <s v="830053812 ALIANZA FIDUCIARIA FIDEICOMISO"/>
    <s v="E6"/>
    <n v="3001717"/>
    <s v=""/>
    <m/>
    <s v="FC073573_H_L.J_MISION INGRESO SAE"/>
    <x v="0"/>
    <n v="290000"/>
    <n v="70.209999999999994"/>
    <n v="730.12"/>
    <n v="290000"/>
    <n v="147"/>
    <d v="2023-09-02T20:12:57"/>
    <n v="1"/>
    <n v="290000"/>
    <s v="B.1.5"/>
    <n v="1"/>
    <s v="6"/>
    <s v="URR"/>
  </r>
  <r>
    <n v="427"/>
    <s v="CO"/>
    <s v="CO6UR"/>
    <s v="7140"/>
    <s v="51551003"/>
    <s v="C2"/>
    <s v="GL Posting UCM (CO)"/>
    <n v="11304454"/>
    <x v="0"/>
    <n v="45155"/>
    <n v="136577"/>
    <s v="COFE2302"/>
    <s v="CO572"/>
    <s v="Lina Maria López Santacruz"/>
    <m/>
    <s v="P52036707"/>
    <s v="52036707 GUERRERO FORERO MARTA CECILIA"/>
    <s v="E6"/>
    <n v="3001717"/>
    <s v=""/>
    <m/>
    <s v="PTU202308_TRANSPORTES LOCALES_LINA LOPEZ_INGRESO SAE ARANDO LA EDUCACION"/>
    <x v="0"/>
    <n v="100000"/>
    <n v="24.21"/>
    <n v="251.77"/>
    <n v="100000"/>
    <n v="0"/>
    <d v="2023-08-31T01:27:07"/>
    <n v="1"/>
    <n v="100000"/>
    <s v="B.1.5"/>
    <n v="1"/>
    <s v="6"/>
    <s v="URR"/>
  </r>
  <r>
    <n v="428"/>
    <s v="CO"/>
    <s v="CO4PP"/>
    <s v="7140"/>
    <s v="51551003"/>
    <s v="A6"/>
    <s v="GL Posting Popayán (CO)"/>
    <n v="6304469"/>
    <x v="0"/>
    <n v="45166"/>
    <s v="ELM7"/>
    <s v="COFE2302"/>
    <s v="CO588"/>
    <s v="Angie Lorena Silva Bello"/>
    <m/>
    <s v="P650187917"/>
    <s v="650187917 FREI HEINRICH ERNEST"/>
    <s v="Z4"/>
    <n v="3001582"/>
    <s v=""/>
    <m/>
    <s v="FC005265_ALOJAM_L.SILVA_CALI_DEL_08_AL_11_DEL_08_DEL_2023"/>
    <x v="0"/>
    <n v="360000"/>
    <n v="88.11"/>
    <n v="915.19"/>
    <n v="360000"/>
    <n v="318"/>
    <d v="2023-09-01T16:55:31"/>
    <n v="1"/>
    <n v="360000"/>
    <s v="C.3.1"/>
    <n v="1"/>
    <s v="4"/>
    <s v="WA"/>
  </r>
  <r>
    <n v="429"/>
    <s v="CO"/>
    <s v="CO4PP"/>
    <s v="7140"/>
    <s v="51551003"/>
    <s v="A6"/>
    <s v="GL Posting Popayán (CO)"/>
    <n v="6304491"/>
    <x v="0"/>
    <n v="45163"/>
    <n v="130959"/>
    <s v="COFE2302"/>
    <s v="CO622"/>
    <s v="Brenda Zuñiga Garcia"/>
    <m/>
    <s v="P900261074"/>
    <s v="900261074 FLOREZ Z Y CIA SCA"/>
    <s v="Z4"/>
    <n v="3001582"/>
    <s v=""/>
    <m/>
    <s v="FC019675_ALOJAM_B.ZUÑIGA_TUMACO_DEL_15_AL_17_DEL_08_DEL_2023"/>
    <x v="0"/>
    <n v="338000"/>
    <n v="82.72"/>
    <n v="859.26"/>
    <n v="338000"/>
    <n v="0"/>
    <d v="2023-09-01T19:05:34"/>
    <n v="1"/>
    <n v="338000"/>
    <s v="C.3.1"/>
    <n v="1"/>
    <s v="4"/>
    <s v="WA"/>
  </r>
  <r>
    <n v="430"/>
    <s v="CO"/>
    <s v="CO4PP"/>
    <s v="7140"/>
    <s v="51551003"/>
    <s v="A6"/>
    <s v="GL Posting Popayán (CO)"/>
    <n v="6304463"/>
    <x v="0"/>
    <n v="45168"/>
    <n v="10086"/>
    <s v="COFE2302"/>
    <s v="CO622"/>
    <s v="Brenda Zuñiga Garcia"/>
    <m/>
    <s v="P900399671"/>
    <s v="900399671 SOCIEDAD HOTELERA LOS BALSOS S.A.S"/>
    <s v="Z4"/>
    <n v="3001582"/>
    <s v=""/>
    <m/>
    <s v="FC101657_H_ALOJAM_B.ZUÑIGA_MEDELLIN_DEL_13_AL_14_DEL_08_DEL_2023"/>
    <x v="0"/>
    <n v="270000"/>
    <n v="66.08"/>
    <n v="686.39"/>
    <n v="270000"/>
    <n v="318"/>
    <d v="2023-09-01T16:18:10"/>
    <n v="1"/>
    <n v="270000"/>
    <s v="C.3.1"/>
    <n v="1"/>
    <s v="4"/>
    <s v="WA"/>
  </r>
  <r>
    <n v="431"/>
    <s v="CO"/>
    <s v=""/>
    <s v="7140"/>
    <s v="51551003"/>
    <s v="A6"/>
    <s v="GL Posting Popayán (CO)"/>
    <n v="6304214"/>
    <x v="0"/>
    <n v="45163"/>
    <s v="LORO"/>
    <s v="COFE2302"/>
    <s v="CO622"/>
    <s v="Brenda Zuñiga Garcia"/>
    <m/>
    <s v="P901057457"/>
    <s v="901057457 IRIACA SAS HOTEL MIA"/>
    <s v="Z4"/>
    <n v="3001582"/>
    <s v=""/>
    <m/>
    <s v="FC019559_ALOJAM_B.ZUÑIGA_QUIBDO_DEL_14_AL_15_DEL_08_DEL_2023"/>
    <x v="0"/>
    <n v="152000"/>
    <n v="36.799999999999997"/>
    <n v="382.68"/>
    <n v="152000"/>
    <n v="0"/>
    <d v="2023-08-25T23:28:54"/>
    <n v="1"/>
    <n v="152000"/>
    <s v="C.3.1"/>
    <n v="1"/>
    <s v="4"/>
    <s v="WA"/>
  </r>
  <r>
    <n v="432"/>
    <s v="CO"/>
    <s v="CO6UR"/>
    <s v="7140"/>
    <s v="51551003"/>
    <s v="C2"/>
    <s v="GL Posting UCM (CO)"/>
    <n v="11304616"/>
    <x v="0"/>
    <n v="45154"/>
    <n v="140471"/>
    <s v="COFE2302"/>
    <s v="CO623"/>
    <s v="Jhon Jairo Gómez Ramirez"/>
    <m/>
    <s v="P860403441"/>
    <s v="860403441 HOTELERA TURISTICA VILLAVICENCIO LTDA"/>
    <s v="E6"/>
    <n v="3001717"/>
    <s v=""/>
    <m/>
    <s v="FC002443 FC002443_HOTEL ALHAMBRA_ALOJAMIENTO_SAE META_GUAVIARE"/>
    <x v="0"/>
    <n v="5120252"/>
    <n v="1270.03"/>
    <n v="12949.48"/>
    <n v="5120252"/>
    <n v="56"/>
    <d v="2023-09-02T17:10:08"/>
    <n v="1"/>
    <n v="5120252"/>
    <s v="B.1.5"/>
    <n v="1"/>
    <s v="6"/>
    <s v="URR"/>
  </r>
  <r>
    <n v="433"/>
    <s v="CO"/>
    <s v="CO4PP"/>
    <s v="7140"/>
    <s v="51551003"/>
    <s v="A6"/>
    <s v="GL Posting Popayán (CO)"/>
    <n v="6304474"/>
    <x v="0"/>
    <n v="45163"/>
    <n v="130959"/>
    <s v="COFE2302"/>
    <s v="CO999"/>
    <s v="Resource Default"/>
    <m/>
    <s v="P12913814"/>
    <s v="12913814 VARGAS QUIÑONES JOSE ORLANDO"/>
    <s v="E4"/>
    <n v="3001577"/>
    <s v=""/>
    <m/>
    <s v="FC000418_ALOJAM_TALLER_FORMACIÓN_SAE_TUMACO_DEL_22_AL_25_DEL08_2023"/>
    <x v="0"/>
    <n v="4071000"/>
    <n v="996.34"/>
    <n v="10349.26"/>
    <n v="4071000"/>
    <n v="318"/>
    <d v="2023-09-01T18:02:23"/>
    <n v="0"/>
    <n v="0"/>
    <n v="0"/>
    <n v="1"/>
    <s v="4"/>
    <s v="WA"/>
  </r>
  <r>
    <n v="434"/>
    <s v="CO"/>
    <s v="CO"/>
    <s v="7140"/>
    <s v="51551003"/>
    <s v="C2"/>
    <s v="GL Posting UCM (CO)"/>
    <n v="11304742"/>
    <x v="0"/>
    <n v="45153"/>
    <n v="126834"/>
    <s v="COFE2302"/>
    <s v="CO999"/>
    <s v="Resource Default"/>
    <m/>
    <s v="P28677280"/>
    <s v="28677280 MARIA LUISA GONZALEZ SANCHEZ"/>
    <s v="E6"/>
    <n v="3001717"/>
    <s v=""/>
    <m/>
    <s v="FC000339_ALOJAMIENTO CHAPARRAL TOLIMA EQUIPO EDUCACION"/>
    <x v="0"/>
    <n v="1610000"/>
    <n v="399.34"/>
    <n v="4071.8"/>
    <n v="1610000"/>
    <n v="318"/>
    <d v="2023-09-02T21:05:12"/>
    <n v="1"/>
    <n v="1610000"/>
    <s v="B.1.5"/>
    <n v="1"/>
    <s v="6"/>
    <s v="URR"/>
  </r>
  <r>
    <n v="435"/>
    <s v="CO"/>
    <s v="CO"/>
    <s v="7140"/>
    <s v="51551003"/>
    <s v="C2"/>
    <s v="GL Posting UCM (CO)"/>
    <n v="11304744"/>
    <x v="0"/>
    <n v="45153"/>
    <n v="126834"/>
    <s v="COFE2302"/>
    <s v="CO999"/>
    <s v="Resource Default"/>
    <m/>
    <s v="P28677280"/>
    <s v="28677280 MARIA LUISA GONZALEZ SANCHEZ"/>
    <s v="E6"/>
    <n v="3001717"/>
    <s v=""/>
    <m/>
    <s v="FC000338_ALOJAMIENTO EQUIPO EDUCACION_INGRESO SAE TOLIMA"/>
    <x v="0"/>
    <n v="1190000"/>
    <n v="295.17"/>
    <n v="3009.59"/>
    <n v="1190000"/>
    <n v="318"/>
    <d v="2023-09-02T21:08:14"/>
    <n v="1"/>
    <n v="1190000"/>
    <s v="B.1.5"/>
    <n v="1"/>
    <s v="6"/>
    <s v="URR"/>
  </r>
  <r>
    <n v="436"/>
    <s v="CO"/>
    <s v="CO6UR"/>
    <s v="7140"/>
    <s v="51551003"/>
    <s v="D2"/>
    <s v="AP Posting UCM (CO)"/>
    <n v="11304694"/>
    <x v="0"/>
    <n v="45161"/>
    <n v="117828"/>
    <s v="COFE2302"/>
    <s v="CO999"/>
    <s v="Resource Default"/>
    <m/>
    <s v="P901237778"/>
    <s v="901237778 HOTEL METROTEL SAS"/>
    <s v="E6"/>
    <n v="3001717"/>
    <s v=""/>
    <m/>
    <s v="FC048722_ALOJAMIENTO STAFF FREIBEL TABARES"/>
    <x v="0"/>
    <n v="720000"/>
    <n v="174.32"/>
    <n v="1812.71"/>
    <n v="720000"/>
    <n v="56"/>
    <d v="2023-09-02T19:59:40"/>
    <n v="1"/>
    <n v="720000"/>
    <s v="B.1.5"/>
    <n v="1"/>
    <s v="6"/>
    <s v="URR"/>
  </r>
  <r>
    <n v="437"/>
    <s v="CO"/>
    <s v="CO3CU"/>
    <s v="7140"/>
    <s v="52351005"/>
    <s v="A2"/>
    <s v="GL Posting Cucuta (CO)"/>
    <n v="2302283"/>
    <x v="0"/>
    <n v="45162"/>
    <s v="AN52"/>
    <s v="COFE2302"/>
    <n v="125218"/>
    <s v="Luz Mayerly Camargo Guerrero"/>
    <m/>
    <s v="P444444053"/>
    <s v="444444053 TRANSPORTE INTERNO NRC"/>
    <s v="E3"/>
    <n v="2913392"/>
    <s v=""/>
    <m/>
    <s v="PTU_T_URB_MCAMARGO_ENCUENTRO FIN_ADM_RRHH_SM"/>
    <x v="0"/>
    <n v="50000"/>
    <n v="12.24"/>
    <n v="127.11"/>
    <n v="50000"/>
    <n v="0"/>
    <d v="2023-08-28T16:14:11"/>
    <n v="0"/>
    <n v="0"/>
    <n v="0"/>
    <n v="1"/>
    <s v="3"/>
    <s v="NE"/>
  </r>
  <r>
    <n v="438"/>
    <s v="CO"/>
    <s v="CO4QB"/>
    <s v="7140"/>
    <s v="52351005"/>
    <s v="C4"/>
    <s v="GL Posting Chocó (CO)"/>
    <n v="13301076"/>
    <x v="0"/>
    <n v="45167"/>
    <s v="LORO"/>
    <s v="COFE2302"/>
    <n v="126178"/>
    <s v="Edinson de Jesús Gómez Villadiego"/>
    <m/>
    <s v="P444444053"/>
    <s v="444444053 TRANSPORTE INTERNO NRC"/>
    <s v="Z4"/>
    <n v="3001582"/>
    <s v=""/>
    <m/>
    <s v="T_PTU126178_TRANSP_E.GOMEZ_CAMBIO DE REPUESTO VEHICULO INSTITUCIONA FZY-221"/>
    <x v="0"/>
    <n v="75000"/>
    <n v="18.36"/>
    <n v="190.66"/>
    <n v="75000"/>
    <n v="0"/>
    <d v="2023-08-30T18:29:50"/>
    <n v="1"/>
    <n v="75000"/>
    <s v="C.3.1"/>
    <n v="1"/>
    <s v="4"/>
    <s v="WA"/>
  </r>
  <r>
    <n v="439"/>
    <s v="CO"/>
    <s v="CO3CU"/>
    <s v="7140"/>
    <s v="52351005"/>
    <s v="A2"/>
    <s v="GL Posting Cucuta (CO)"/>
    <n v="2302443"/>
    <x v="0"/>
    <n v="45168"/>
    <n v="10848"/>
    <s v="COFE2302"/>
    <n v="127059"/>
    <s v="Diana Carolina Guerra"/>
    <m/>
    <s v="P901484224"/>
    <s v="901484224 TRANSPORTES Y LOGISTICA ORTIZ S.A.S."/>
    <s v="E3"/>
    <n v="3001812"/>
    <s v=""/>
    <m/>
    <s v="FC000260_CTA5361 T_CGUERRA_SEGUIMIENTO_ACTIVIDADES_EDUCATIVAS"/>
    <x v="0"/>
    <n v="1800000"/>
    <n v="440.53"/>
    <n v="4575.9399999999996"/>
    <n v="1800000"/>
    <n v="306"/>
    <d v="2023-09-05T01:23:26"/>
    <n v="1"/>
    <n v="1800000"/>
    <s v="B.1.5"/>
    <n v="1"/>
    <s v="3"/>
    <s v="NE"/>
  </r>
  <r>
    <n v="440"/>
    <s v="CO"/>
    <s v="CO"/>
    <s v="7140"/>
    <s v="52351005"/>
    <s v="C2"/>
    <s v="GL Posting UCM (CO)"/>
    <n v="11304735"/>
    <x v="0"/>
    <n v="45169"/>
    <s v="INES"/>
    <s v="COFE2302"/>
    <n v="129132"/>
    <s v="Sergio Antonio Cetina Martínez Cetina Martínez"/>
    <m/>
    <s v="P901561445"/>
    <s v="901561445 LOGISTICA Y TRANSPORTE MULTIMODAL AEROVAUPES ZOMAC"/>
    <s v="E6"/>
    <n v="3001717"/>
    <s v="TM000076"/>
    <m/>
    <s v="URR3169 TM000076 SERV_TRANSPORTE FLORENCIA 12/08-14/08"/>
    <x v="0"/>
    <n v="2100000"/>
    <n v="514.04"/>
    <n v="5383.67"/>
    <n v="2100000"/>
    <n v="306"/>
    <d v="2023-09-02T20:54:40"/>
    <n v="1"/>
    <n v="2100000"/>
    <s v="B.1.5"/>
    <n v="1"/>
    <s v="6"/>
    <s v="URR"/>
  </r>
  <r>
    <n v="441"/>
    <s v="CO"/>
    <s v="CO6UR"/>
    <s v="7140"/>
    <s v="52351005"/>
    <s v="C2"/>
    <s v="GL Posting UCM (CO)"/>
    <n v="11304239"/>
    <x v="0"/>
    <n v="45153"/>
    <n v="140118"/>
    <s v="COFE2302"/>
    <n v="130704"/>
    <s v="Michael. Stiven Cardona Aristizabal"/>
    <m/>
    <s v="P444444053"/>
    <s v="444444053 TRANSPORTE INTERNO NRC"/>
    <s v="E6"/>
    <n v="3001717"/>
    <s v=""/>
    <m/>
    <s v="PTU202308_T_MICHAEL CARDONA_INDUCCION SAE ARANDO"/>
    <x v="0"/>
    <n v="100000"/>
    <n v="24.8"/>
    <n v="252.91"/>
    <n v="100000"/>
    <n v="0"/>
    <d v="2023-08-23T22:21:42"/>
    <n v="1"/>
    <n v="100000"/>
    <s v="B.1.5"/>
    <n v="1"/>
    <s v="6"/>
    <s v="URR"/>
  </r>
  <r>
    <n v="442"/>
    <s v="CO"/>
    <s v="CO6UR"/>
    <s v="7140"/>
    <s v="52351005"/>
    <s v="C2"/>
    <s v="GL Posting UCM (CO)"/>
    <n v="11304375"/>
    <x v="0"/>
    <n v="45162"/>
    <n v="136577"/>
    <s v="COFE2302"/>
    <n v="130905"/>
    <s v="Sandra. Viviana Ibañez"/>
    <m/>
    <s v="P444444053"/>
    <s v="444444053 TRANSPORTE INTERNO NRC"/>
    <s v="E6"/>
    <n v="3001717"/>
    <s v=""/>
    <m/>
    <s v="PTU202308_TRANSPORTES LOCALES_SANDRA IBAÑEZ_INGRESO Y PRESENTACIÓN SAE EN PUNTOS TERRITORIALES"/>
    <x v="0"/>
    <n v="295000"/>
    <n v="72.2"/>
    <n v="749.95"/>
    <n v="295000"/>
    <n v="0"/>
    <d v="2023-08-30T21:06:41"/>
    <n v="1"/>
    <n v="295000"/>
    <s v="B.1.5"/>
    <n v="1"/>
    <s v="6"/>
    <s v="URR"/>
  </r>
  <r>
    <n v="443"/>
    <s v="CO"/>
    <s v="CO6UR"/>
    <s v="7140"/>
    <s v="52351005"/>
    <s v="C2"/>
    <s v="GL Posting UCM (CO)"/>
    <n v="11304388"/>
    <x v="0"/>
    <n v="45153"/>
    <n v="136577"/>
    <s v="COFE2302"/>
    <n v="131823"/>
    <s v="Isaura. Aragon"/>
    <m/>
    <s v="P444444053"/>
    <s v="444444053 TRANSPORTE INTERNO NRC"/>
    <s v="E6"/>
    <n v="3001717"/>
    <s v=""/>
    <m/>
    <s v="PTU202308_TRANSPORTES LOCALES_ISAURA ARAGON_CAPACITACION E INGRESO SAE META"/>
    <x v="0"/>
    <n v="33800"/>
    <n v="8.3800000000000008"/>
    <n v="85.48"/>
    <n v="33800"/>
    <n v="0"/>
    <d v="2023-08-30T21:23:56"/>
    <n v="1"/>
    <n v="33800"/>
    <s v="B.1.5"/>
    <n v="1"/>
    <s v="6"/>
    <s v="URR"/>
  </r>
  <r>
    <n v="444"/>
    <s v="CO"/>
    <s v="CO"/>
    <s v="7140"/>
    <s v="52351005"/>
    <s v="C2"/>
    <s v="GL Posting UCM (CO)"/>
    <n v="11304292"/>
    <x v="0"/>
    <n v="45147"/>
    <s v="INES"/>
    <s v="COFE2302"/>
    <n v="131999"/>
    <s v="Laura Alejandra Diaz Cardoso"/>
    <m/>
    <s v="P4525845"/>
    <s v="4525845 GUILLERMO LEON ARCILA VALENCIA"/>
    <s v="E6"/>
    <n v="3001717"/>
    <s v="UR014056"/>
    <m/>
    <s v="URRDP1550 UR014056 SERV_TRANSPORTE LAURA DIAZ /GAITANIA-CHAPARRAL 8/08"/>
    <x v="0"/>
    <n v="900000"/>
    <n v="227.78"/>
    <n v="2322.5"/>
    <n v="900000"/>
    <n v="0"/>
    <d v="2023-08-29T21:42:36"/>
    <n v="1"/>
    <n v="900000"/>
    <s v="B.1.5"/>
    <n v="1"/>
    <s v="6"/>
    <s v="URR"/>
  </r>
  <r>
    <n v="445"/>
    <s v="CO"/>
    <s v="CO"/>
    <s v="7140"/>
    <s v="52351005"/>
    <s v="C2"/>
    <s v="GL Posting UCM (CO)"/>
    <n v="11304739"/>
    <x v="0"/>
    <n v="45169"/>
    <s v="INES"/>
    <s v="COFE2302"/>
    <n v="131999"/>
    <s v="Laura Alejandra Diaz Cardoso"/>
    <m/>
    <s v="P4525845"/>
    <s v="4525845 GUILLERMO LEON ARCILA VALENCIA"/>
    <s v="E6"/>
    <n v="3001717"/>
    <s v="UR014073"/>
    <m/>
    <s v="URR3168 UR014073 TRANSPORTE TOLIMA 08 AL 13/08"/>
    <x v="0"/>
    <n v="3550000"/>
    <n v="868.97"/>
    <n v="9100.9599999999991"/>
    <n v="3550000"/>
    <n v="306"/>
    <d v="2023-09-02T21:00:41"/>
    <n v="1"/>
    <n v="3550000"/>
    <s v="B.1.5"/>
    <n v="1"/>
    <s v="6"/>
    <s v="URR"/>
  </r>
  <r>
    <n v="446"/>
    <s v="CO"/>
    <s v="CO"/>
    <s v="7140"/>
    <s v="52351005"/>
    <s v="C2"/>
    <s v="GL Posting UCM (CO)"/>
    <n v="11304731"/>
    <x v="0"/>
    <n v="45169"/>
    <s v="INES"/>
    <s v="COFE2302"/>
    <n v="131999"/>
    <s v="Laura Alejandra Diaz Cardoso"/>
    <m/>
    <s v="P901056044"/>
    <s v="901056044 TRANSPORTES ESPECIALES NUEVA ERA SAS"/>
    <s v="E6"/>
    <n v="3001717"/>
    <s v="FE001502"/>
    <m/>
    <s v="URRDP1548 FE001502 SERV_TRANSPORTE LAURA DIAZ CHAPARRAL 8/08-13/08"/>
    <x v="0"/>
    <n v="700000"/>
    <n v="171.35"/>
    <n v="1794.56"/>
    <n v="700000"/>
    <n v="0"/>
    <d v="2023-09-02T20:49:17"/>
    <n v="1"/>
    <n v="700000"/>
    <s v="B.1.5"/>
    <n v="1"/>
    <s v="6"/>
    <s v="URR"/>
  </r>
  <r>
    <n v="447"/>
    <s v="CO"/>
    <s v="CO4QB"/>
    <s v="7140"/>
    <s v="52351005"/>
    <s v="C4"/>
    <s v="GL Posting Chocó (CO)"/>
    <n v="13301074"/>
    <x v="0"/>
    <n v="45167"/>
    <s v="LORO"/>
    <s v="COFE2302"/>
    <n v="135371"/>
    <s v="Yeiber Valencia"/>
    <m/>
    <s v="P444444053"/>
    <s v="444444053 TRANSPORTE INTERNO NRC"/>
    <s v="Z4"/>
    <n v="3001582"/>
    <s v=""/>
    <m/>
    <s v="T_PTU135371_TRANSP_Y.VALENCIA_VIATICOS_APOYO GESTION FAB DESDE CALI"/>
    <x v="0"/>
    <n v="400000"/>
    <n v="97.9"/>
    <n v="1016.88"/>
    <n v="400000"/>
    <n v="0"/>
    <d v="2023-08-30T17:32:12"/>
    <n v="1"/>
    <n v="400000"/>
    <s v="C.3.1"/>
    <n v="1"/>
    <s v="4"/>
    <s v="WA"/>
  </r>
  <r>
    <n v="448"/>
    <s v="CO"/>
    <s v="CO4PP"/>
    <s v="7140"/>
    <s v="52351005"/>
    <s v="A6"/>
    <s v="GL Posting Popayán (CO)"/>
    <n v="6304401"/>
    <x v="0"/>
    <n v="45163"/>
    <n v="10086"/>
    <s v="COFE2302"/>
    <n v="136403"/>
    <s v="Natalia. Delgado Amezquita"/>
    <m/>
    <s v="P444444053"/>
    <s v="444444053 TRANSPORTE INTERNO NRC"/>
    <s v="Z4"/>
    <n v="3001582"/>
    <s v=""/>
    <m/>
    <s v="T_PTU136403_TRANSPORTE_NDELGADO_CUBRIMIENTO VISITA DIRECTOR"/>
    <x v="0"/>
    <n v="140000"/>
    <n v="34.26"/>
    <n v="355.91"/>
    <n v="140000"/>
    <n v="0"/>
    <d v="2023-08-31T20:29:06"/>
    <n v="1"/>
    <n v="140000"/>
    <s v="C.3.1"/>
    <n v="1"/>
    <s v="4"/>
    <s v="WA"/>
  </r>
  <r>
    <n v="449"/>
    <s v="CO"/>
    <s v="CO6UR"/>
    <s v="7140"/>
    <s v="52351005"/>
    <s v="C2"/>
    <s v="GL Posting UCM (CO)"/>
    <n v="11304522"/>
    <x v="0"/>
    <n v="45161"/>
    <n v="136577"/>
    <s v="COFE2302"/>
    <n v="140261"/>
    <s v="Fraibel Tabares Gallego"/>
    <m/>
    <s v="P444444053"/>
    <s v="444444053 TRANSPORTE INTERNO NRC"/>
    <s v="E6"/>
    <n v="3001717"/>
    <s v=""/>
    <m/>
    <s v="PTU202308_TRANSPORTES LOCALES_FRAIBEL TABARES_JORNADAS DE INDUCCION SAE"/>
    <x v="0"/>
    <n v="134000"/>
    <n v="32.44"/>
    <n v="337.37"/>
    <n v="134000"/>
    <n v="0"/>
    <d v="2023-09-01T21:45:11"/>
    <n v="1"/>
    <n v="134000"/>
    <s v="B.1.5"/>
    <n v="1"/>
    <s v="6"/>
    <s v="URR"/>
  </r>
  <r>
    <n v="450"/>
    <s v="CO"/>
    <s v="CO6UR"/>
    <s v="7140"/>
    <s v="52351005"/>
    <s v="C2"/>
    <s v="GL Posting UCM (CO)"/>
    <n v="11304518"/>
    <x v="0"/>
    <n v="45160"/>
    <n v="136577"/>
    <s v="COFE2302"/>
    <n v="140262"/>
    <s v="Sandra Mileni Cardona"/>
    <m/>
    <s v="P444444053"/>
    <s v="444444053 TRANSPORTE INTERNO NRC"/>
    <s v="E6"/>
    <n v="3001717"/>
    <s v=""/>
    <m/>
    <s v="PTU202308_TRANSPORTES LOCALES_SANDRA CARDONA_JORNADAS DE INDUCCION SAE"/>
    <x v="0"/>
    <n v="134000"/>
    <n v="32.44"/>
    <n v="337.37"/>
    <n v="134000"/>
    <n v="0"/>
    <d v="2023-09-01T21:40:06"/>
    <n v="1"/>
    <n v="134000"/>
    <s v="B.1.5"/>
    <n v="1"/>
    <s v="6"/>
    <s v="URR"/>
  </r>
  <r>
    <n v="451"/>
    <s v="CO"/>
    <s v="CO6UR"/>
    <s v="7140"/>
    <s v="52351005"/>
    <s v="C2"/>
    <s v="GL Posting UCM (CO)"/>
    <n v="11304510"/>
    <x v="0"/>
    <n v="45160"/>
    <n v="136577"/>
    <s v="COFE2302"/>
    <n v="140269"/>
    <s v="Jose Luis Ubarnes"/>
    <m/>
    <s v="P444444053"/>
    <s v="444444053 TRANSPORTE INTERNO NRC"/>
    <s v="E6"/>
    <n v="3001717"/>
    <s v=""/>
    <m/>
    <s v="PTU202308_TRANSPORTES LOCALES_JOSE LUIS UBARNES_JORNADAS DE INDUCCION SAE"/>
    <x v="0"/>
    <n v="30000"/>
    <n v="7.26"/>
    <n v="75.53"/>
    <n v="30000"/>
    <n v="0"/>
    <d v="2023-09-01T19:35:50"/>
    <n v="1"/>
    <n v="30000"/>
    <s v="B.1.5"/>
    <n v="1"/>
    <s v="6"/>
    <s v="URR"/>
  </r>
  <r>
    <n v="452"/>
    <s v="CO"/>
    <s v="CO6UR"/>
    <s v="7140"/>
    <s v="52351005"/>
    <s v="C2"/>
    <s v="GL Posting UCM (CO)"/>
    <n v="11304516"/>
    <x v="0"/>
    <n v="45160"/>
    <n v="136577"/>
    <s v="COFE2302"/>
    <n v="140270"/>
    <s v="Maria Jesús Mangones"/>
    <m/>
    <s v="P444444053"/>
    <s v="444444053 TRANSPORTE INTERNO NRC"/>
    <s v="E6"/>
    <n v="3001717"/>
    <s v=""/>
    <m/>
    <s v="PTU202308_TRANSPORTES LOCALES_MARIA AMANGONES_JORNADA DE INDUCCION MEDELLIN"/>
    <x v="0"/>
    <n v="30000"/>
    <n v="7.26"/>
    <n v="75.53"/>
    <n v="30000"/>
    <n v="0"/>
    <d v="2023-09-01T21:32:38"/>
    <n v="1"/>
    <n v="30000"/>
    <s v="B.1.5"/>
    <n v="1"/>
    <s v="6"/>
    <s v="URR"/>
  </r>
  <r>
    <n v="453"/>
    <s v="CO"/>
    <s v="CO6UR"/>
    <s v="7140"/>
    <s v="52351005"/>
    <s v="C2"/>
    <s v="GL Posting UCM (CO)"/>
    <n v="11304362"/>
    <x v="0"/>
    <n v="45153"/>
    <n v="140118"/>
    <s v="COFE2302"/>
    <n v="140272"/>
    <s v="Félix Fabián Castañeda"/>
    <m/>
    <s v="P444444053"/>
    <s v="444444053 TRANSPORTE INTERNO NRC"/>
    <s v="E6"/>
    <n v="3001717"/>
    <s v=""/>
    <m/>
    <s v="PTU202308_TRANSPORTES LOCALES_ FELIX CASTAÑEDA_FORMACION Y ARTICULACION CON LA OFICINA REGIONAL NRC"/>
    <x v="0"/>
    <n v="40000"/>
    <n v="9.92"/>
    <n v="101.16"/>
    <n v="40000"/>
    <n v="0"/>
    <d v="2023-08-30T18:47:20"/>
    <n v="1"/>
    <n v="40000"/>
    <s v="B.1.5"/>
    <n v="1"/>
    <s v="6"/>
    <s v="URR"/>
  </r>
  <r>
    <n v="454"/>
    <s v="CO"/>
    <s v="CO6UR"/>
    <s v="7140"/>
    <s v="52351005"/>
    <s v="C2"/>
    <s v="GL Posting UCM (CO)"/>
    <n v="11304530"/>
    <x v="0"/>
    <n v="45162"/>
    <n v="136577"/>
    <s v="COFE2302"/>
    <n v="140296"/>
    <s v="Paola Andrea Benítez"/>
    <m/>
    <s v="P444444053"/>
    <s v="444444053 TRANSPORTE INTERNO NRC"/>
    <s v="E6"/>
    <n v="3001717"/>
    <s v=""/>
    <m/>
    <s v="PTU202308_TRANSPORTES LOCALES_PAOLA BENITEZ_JORNADAS DE INDUCCION SAE"/>
    <x v="0"/>
    <n v="30000"/>
    <n v="7.34"/>
    <n v="76.27"/>
    <n v="30000"/>
    <n v="0"/>
    <d v="2023-09-01T21:58:06"/>
    <n v="1"/>
    <n v="30000"/>
    <s v="B.1.5"/>
    <n v="1"/>
    <s v="6"/>
    <s v="URR"/>
  </r>
  <r>
    <n v="455"/>
    <s v="CO"/>
    <s v="CO6UR"/>
    <s v="7140"/>
    <s v="52351005"/>
    <s v="C2"/>
    <s v="GL Posting UCM (CO)"/>
    <n v="11304365"/>
    <x v="0"/>
    <n v="45153"/>
    <n v="140118"/>
    <s v="COFE2302"/>
    <n v="140373"/>
    <s v="Solangie Paola Rojas Serrano"/>
    <m/>
    <s v="P444444053"/>
    <s v="444444053 TRANSPORTE INTERNO NRC"/>
    <s v="E6"/>
    <n v="3001717"/>
    <s v=""/>
    <m/>
    <s v="PTU202308_TRANSPORTES LOCALES_SOLANGIE ROJAS_CONCEPTO CAPACITACION NUEVA TRANSFERENCIA ARANDO LA EDUCACION"/>
    <x v="0"/>
    <n v="40000"/>
    <n v="9.92"/>
    <n v="101.16"/>
    <n v="40000"/>
    <n v="0"/>
    <d v="2023-08-30T19:09:42"/>
    <n v="1"/>
    <n v="40000"/>
    <s v="B.1.5"/>
    <n v="1"/>
    <s v="6"/>
    <s v="URR"/>
  </r>
  <r>
    <n v="456"/>
    <s v="CO"/>
    <s v="CO4TC"/>
    <s v="7140"/>
    <s v="52351005"/>
    <s v="A7"/>
    <s v="GL Posting Tumaco (CO)"/>
    <n v="7300805"/>
    <x v="0"/>
    <n v="45167"/>
    <n v="130959"/>
    <s v="COFE2302"/>
    <s v="CO202"/>
    <s v="Nancy Marina Ortiz Valencia"/>
    <m/>
    <s v="P444444053"/>
    <s v="444444053 TRANSPORTE INTERNO NRC"/>
    <s v="E4"/>
    <n v="3001577"/>
    <s v=""/>
    <m/>
    <s v="T_PTUCO202_TRANSP_N.ORTIZ_MISION ENCUENTRO DE LA COMPETENCIA DE EDUCACION"/>
    <x v="0"/>
    <n v="274500"/>
    <n v="67.180000000000007"/>
    <n v="697.83"/>
    <n v="274500"/>
    <n v="0"/>
    <d v="2023-08-30T00:45:33"/>
    <n v="1"/>
    <n v="274500"/>
    <s v="B.1.5"/>
    <n v="1"/>
    <s v="4"/>
    <s v="WA"/>
  </r>
  <r>
    <n v="457"/>
    <s v="CO"/>
    <s v="CO6UR"/>
    <s v="7140"/>
    <s v="52351005"/>
    <s v="C2"/>
    <s v="GL Posting UCM (CO)"/>
    <n v="11304494"/>
    <x v="0"/>
    <n v="45163"/>
    <n v="136577"/>
    <s v="COFE2302"/>
    <s v="CO234"/>
    <s v="Nayibe Pérez Paiva"/>
    <m/>
    <s v="P444444053"/>
    <s v="444444053 TRANSPORTE INTERNO NRC"/>
    <s v="E6"/>
    <n v="3001717"/>
    <s v=""/>
    <m/>
    <s v="PTU202308_TRANSPORTES LOCALES_NAYIBE PEREZ_MISION DE ACOMPAÑAMIENTO ARANDO LA EDUCACION"/>
    <x v="0"/>
    <n v="60300"/>
    <n v="14.76"/>
    <n v="153.29"/>
    <n v="60300"/>
    <n v="0"/>
    <d v="2023-09-01T00:13:41"/>
    <n v="1"/>
    <n v="60300"/>
    <s v="B.1.5"/>
    <n v="1"/>
    <s v="6"/>
    <s v="URR"/>
  </r>
  <r>
    <n v="458"/>
    <s v="CO"/>
    <s v="CO4TC"/>
    <s v="7140"/>
    <s v="52351005"/>
    <s v="A7"/>
    <s v="GL Posting Tumaco (CO)"/>
    <n v="7300804"/>
    <x v="0"/>
    <n v="45167"/>
    <n v="130959"/>
    <s v="COFE2302"/>
    <s v="CO273"/>
    <s v="Jairo David Moran Jojoa"/>
    <m/>
    <s v="P444444053"/>
    <s v="444444053 TRANSPORTE INTERNO NRC"/>
    <s v="Z4"/>
    <n v="3001582"/>
    <s v=""/>
    <m/>
    <s v="T_PTUCO273_TRANSP_J.MORAN_MISION ENCUENTRO FIN HR ADM SANTA MARTA"/>
    <x v="0"/>
    <n v="257000"/>
    <n v="62.9"/>
    <n v="653.34"/>
    <n v="257000"/>
    <n v="0"/>
    <d v="2023-08-30T00:40:25"/>
    <n v="1"/>
    <n v="257000"/>
    <s v="C.3.1"/>
    <n v="1"/>
    <s v="4"/>
    <s v="WA"/>
  </r>
  <r>
    <n v="459"/>
    <s v="CO"/>
    <s v="CO6UR"/>
    <s v="7140"/>
    <s v="52351005"/>
    <s v="C2"/>
    <s v="GL Posting UCM (CO)"/>
    <n v="11304495"/>
    <x v="0"/>
    <n v="45162"/>
    <n v="136577"/>
    <s v="COFE2302"/>
    <s v="CO353"/>
    <s v="Diego Fernando Monsalve Garcia"/>
    <m/>
    <s v="P444444053"/>
    <s v="444444053 TRANSPORTE INTERNO NRC"/>
    <s v="E6"/>
    <n v="3001717"/>
    <s v=""/>
    <m/>
    <s v="PTU202308_TRANSPORTES LOCALES_DIEGO MONSALVE_INDUCCION SAE ARANDO LA EDUCACION"/>
    <x v="0"/>
    <n v="325000"/>
    <n v="79.540000000000006"/>
    <n v="826.21"/>
    <n v="325000"/>
    <n v="0"/>
    <d v="2023-09-01T00:18:59"/>
    <n v="1"/>
    <n v="325000"/>
    <s v="B.1.5"/>
    <n v="1"/>
    <s v="6"/>
    <s v="URR"/>
  </r>
  <r>
    <n v="460"/>
    <s v="CO"/>
    <s v="CO6UR"/>
    <s v="7140"/>
    <s v="52351005"/>
    <s v="C2"/>
    <s v="GL Posting UCM (CO)"/>
    <n v="11304401"/>
    <x v="0"/>
    <n v="45161"/>
    <n v="136577"/>
    <s v="COFE2302"/>
    <s v="CO516"/>
    <s v="Oscar Enrique Rodriguez Gaona"/>
    <m/>
    <s v="P444444053"/>
    <s v="444444053 TRANSPORTE INTERNO NRC"/>
    <s v="E6"/>
    <n v="3001717"/>
    <s v=""/>
    <m/>
    <s v="PTU20238_TRANSPORTES LOCALES_OSCAR RODRIGUEZ_MISION DE ACOMPAÑAMIENTO ARANDO LA EDUCACION"/>
    <x v="0"/>
    <n v="80000"/>
    <n v="19.37"/>
    <n v="201.41"/>
    <n v="80000"/>
    <n v="0"/>
    <d v="2023-08-30T22:22:50"/>
    <n v="1"/>
    <n v="80000"/>
    <s v="B.1.5"/>
    <n v="1"/>
    <s v="6"/>
    <s v="URR"/>
  </r>
  <r>
    <n v="461"/>
    <s v="CO"/>
    <s v="CO6UR"/>
    <s v="7140"/>
    <s v="52351005"/>
    <s v="C2"/>
    <s v="GL Posting UCM (CO)"/>
    <n v="11304374"/>
    <x v="0"/>
    <n v="45162"/>
    <n v="136577"/>
    <s v="COFE2302"/>
    <s v="CO549"/>
    <s v="Leonardo Jairo Jimenez Zapata"/>
    <m/>
    <s v="P444444053"/>
    <s v="444444053 TRANSPORTE INTERNO NRC"/>
    <s v="E6"/>
    <n v="3001717"/>
    <s v=""/>
    <m/>
    <s v="PTU202308_TRANSPORTES LOCALES_LEONARDO JIMENEZ_ACOMPAÑAMIENTO INGRESO SAE"/>
    <x v="0"/>
    <n v="316000"/>
    <n v="77.34"/>
    <n v="803.33"/>
    <n v="316000"/>
    <n v="0"/>
    <d v="2023-08-30T20:54:40"/>
    <n v="1"/>
    <n v="316000"/>
    <s v="B.1.5"/>
    <n v="1"/>
    <s v="6"/>
    <s v="URR"/>
  </r>
  <r>
    <n v="462"/>
    <s v="CO"/>
    <s v="CO6UR"/>
    <s v="7140"/>
    <s v="52351005"/>
    <s v="C2"/>
    <s v="GL Posting UCM (CO)"/>
    <n v="11304501"/>
    <x v="0"/>
    <n v="45154"/>
    <n v="140471"/>
    <s v="COFE2302"/>
    <s v="CO572"/>
    <s v="Lina Maria López Santacruz"/>
    <m/>
    <s v="P901158731"/>
    <s v="901158731 NAGETRANS"/>
    <s v="E6"/>
    <n v="3001717"/>
    <s v=""/>
    <m/>
    <s v="URR3183_NA000573_SERVICIO TRANSPORTE URRAO TERRESTRE"/>
    <x v="0"/>
    <n v="3800000"/>
    <n v="942.55"/>
    <n v="9610.4699999999993"/>
    <n v="3800000"/>
    <n v="306"/>
    <d v="2023-09-01T18:54:46"/>
    <n v="1"/>
    <n v="3800000"/>
    <s v="B.1.5"/>
    <n v="1"/>
    <s v="6"/>
    <s v="URR"/>
  </r>
  <r>
    <n v="463"/>
    <s v="CO"/>
    <s v="CO6UR"/>
    <s v="7140"/>
    <s v="52351005"/>
    <s v="C2"/>
    <s v="GL Posting UCM (CO)"/>
    <n v="11304559"/>
    <x v="0"/>
    <n v="45168"/>
    <n v="140118"/>
    <s v="COFE2302"/>
    <s v="CO572"/>
    <s v="Lina Maria López Santacruz"/>
    <m/>
    <s v="P444444053"/>
    <s v="444444053 TRANSPORTE INTERNO NRC"/>
    <s v="E6"/>
    <n v="3001717"/>
    <s v=""/>
    <m/>
    <s v="PTU202308_TRANSPORTE LOCAL_LINA LOPEZ_MONITOREO ARANDO LA EDUCACION"/>
    <x v="0"/>
    <n v="97000"/>
    <n v="23.74"/>
    <n v="246.59"/>
    <n v="97000"/>
    <n v="0"/>
    <d v="2023-09-01T22:59:37"/>
    <n v="1"/>
    <n v="97000"/>
    <s v="B.1.5"/>
    <n v="1"/>
    <s v="6"/>
    <s v="URR"/>
  </r>
  <r>
    <n v="464"/>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240000"/>
    <n v="60.74"/>
    <n v="619.33000000000004"/>
    <n v="240000"/>
    <n v="147"/>
    <d v="2023-08-30T18:16:46"/>
    <n v="1"/>
    <n v="240000"/>
    <s v="B.1.5"/>
    <n v="1"/>
    <s v="6"/>
    <s v="URR"/>
  </r>
  <r>
    <n v="465"/>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
    <x v="0"/>
    <n v="10300"/>
    <n v="2.61"/>
    <n v="26.58"/>
    <n v="10300"/>
    <n v="0"/>
    <d v="2023-08-30T18:16:46"/>
    <n v="1"/>
    <n v="10300"/>
    <s v="B.1.5"/>
    <n v="1"/>
    <s v="6"/>
    <s v="URR"/>
  </r>
  <r>
    <n v="466"/>
    <s v="CO"/>
    <s v="CO6UR"/>
    <s v="7140"/>
    <s v="52351009"/>
    <s v="C2"/>
    <s v="GL Posting UCM (CO)"/>
    <n v="11304359"/>
    <x v="0"/>
    <n v="45146"/>
    <n v="140471"/>
    <s v="COFE2302"/>
    <n v="130704"/>
    <s v="Michael. Stiven Cardona Aristizabal"/>
    <m/>
    <s v="P860054227"/>
    <s v="860054227 VIAJES ZEPPELIN SA"/>
    <s v="E6"/>
    <n v="3001717"/>
    <s v=""/>
    <m/>
    <s v="FC749258_TK_MICHAEL STIVEN CARDONA ARISTIZABAL_APOEOH_EOHVVC_TARIFA_ADM"/>
    <x v="0"/>
    <n v="18603"/>
    <n v="4.71"/>
    <n v="48.01"/>
    <n v="18603"/>
    <n v="147"/>
    <d v="2023-08-30T18:16:46"/>
    <n v="1"/>
    <n v="18603"/>
    <s v="B.1.5"/>
    <n v="1"/>
    <s v="6"/>
    <s v="URR"/>
  </r>
  <r>
    <n v="467"/>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220000"/>
    <n v="55.68"/>
    <n v="567.72"/>
    <n v="220000"/>
    <n v="147"/>
    <d v="2023-08-30T18:16:46"/>
    <n v="1"/>
    <n v="220000"/>
    <s v="B.1.5"/>
    <n v="1"/>
    <s v="6"/>
    <s v="URR"/>
  </r>
  <r>
    <n v="468"/>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
    <x v="0"/>
    <n v="26000"/>
    <n v="6.58"/>
    <n v="67.09"/>
    <n v="26000"/>
    <n v="0"/>
    <d v="2023-08-30T18:16:46"/>
    <n v="1"/>
    <n v="26000"/>
    <s v="B.1.5"/>
    <n v="1"/>
    <s v="6"/>
    <s v="URR"/>
  </r>
  <r>
    <n v="469"/>
    <s v="CO"/>
    <s v="CO6UR"/>
    <s v="7140"/>
    <s v="52351009"/>
    <s v="C2"/>
    <s v="GL Posting UCM (CO)"/>
    <n v="11304359"/>
    <x v="0"/>
    <n v="45146"/>
    <n v="140471"/>
    <s v="COFE2302"/>
    <n v="130704"/>
    <s v="Michael. Stiven Cardona Aristizabal"/>
    <m/>
    <s v="P860054227"/>
    <s v="860054227 VIAJES ZEPPELIN SA"/>
    <s v="E6"/>
    <n v="3001717"/>
    <s v=""/>
    <m/>
    <s v="FC749258_TK_MICHAEL STIVEN CARDONA ARISTIZABAL_APOEOH_EOHVVC_TARIFA_ADM"/>
    <x v="0"/>
    <n v="18603"/>
    <n v="4.71"/>
    <n v="48.01"/>
    <n v="18603"/>
    <n v="147"/>
    <d v="2023-08-30T18:16:46"/>
    <n v="1"/>
    <n v="18603"/>
    <s v="B.1.5"/>
    <n v="1"/>
    <s v="6"/>
    <s v="URR"/>
  </r>
  <r>
    <n v="470"/>
    <s v="CO"/>
    <s v="CO6UR"/>
    <s v="7140"/>
    <s v="52351009"/>
    <s v="C2"/>
    <s v="GL Posting UCM (CO)"/>
    <n v="11304386"/>
    <x v="0"/>
    <n v="45147"/>
    <n v="140471"/>
    <s v="COFE2302"/>
    <n v="130905"/>
    <s v="Sandra. Viviana Ibañez"/>
    <m/>
    <s v="P890100577"/>
    <s v="890100577 AVIANCA S.A"/>
    <s v="E6"/>
    <n v="3001717"/>
    <s v=""/>
    <m/>
    <s v="FC749267_TK_SANDRA VIVIANA IBANEZ AHUMADA_BOGMDE_TARIFA_ADM"/>
    <x v="0"/>
    <n v="199400"/>
    <n v="50.47"/>
    <n v="514.55999999999995"/>
    <n v="199400"/>
    <n v="147"/>
    <d v="2023-08-30T21:20:20"/>
    <n v="1"/>
    <n v="199400"/>
    <s v="B.1.5"/>
    <n v="1"/>
    <s v="6"/>
    <s v="URR"/>
  </r>
  <r>
    <n v="471"/>
    <s v="CO"/>
    <s v="CO6UR"/>
    <s v="7140"/>
    <s v="52351009"/>
    <s v="C2"/>
    <s v="GL Posting UCM (CO)"/>
    <n v="11304386"/>
    <x v="0"/>
    <n v="45147"/>
    <n v="140471"/>
    <s v="COFE2302"/>
    <n v="130905"/>
    <s v="Sandra. Viviana Ibañez"/>
    <m/>
    <s v="P890100577"/>
    <s v="890100577 AVIANCA S.A"/>
    <s v="E6"/>
    <n v="3001717"/>
    <s v=""/>
    <m/>
    <s v="FC749267_TK_SANDRA VIVIANA IBANEZ AHUMADA_BOGMDE"/>
    <x v="0"/>
    <n v="19800"/>
    <n v="5.01"/>
    <n v="51.1"/>
    <n v="19800"/>
    <n v="0"/>
    <d v="2023-08-30T21:20:20"/>
    <n v="1"/>
    <n v="19800"/>
    <s v="B.1.5"/>
    <n v="1"/>
    <s v="6"/>
    <s v="URR"/>
  </r>
  <r>
    <n v="472"/>
    <s v="CO"/>
    <s v="CO6UR"/>
    <s v="7140"/>
    <s v="52351009"/>
    <s v="C2"/>
    <s v="GL Posting UCM (CO)"/>
    <n v="11304386"/>
    <x v="0"/>
    <n v="45147"/>
    <n v="140471"/>
    <s v="COFE2302"/>
    <n v="130905"/>
    <s v="Sandra. Viviana Ibañez"/>
    <m/>
    <s v="P860054227"/>
    <s v="860054227 VIAJES ZEPPELIN SA"/>
    <s v="E6"/>
    <n v="3001717"/>
    <s v=""/>
    <m/>
    <s v="FC749267_TK_SANDRA VIVIANA IBANEZ AHUMADA_BOGMDE_TARIFA_ADM"/>
    <x v="0"/>
    <n v="18603"/>
    <n v="4.71"/>
    <n v="48.01"/>
    <n v="18603"/>
    <n v="147"/>
    <d v="2023-08-30T21:20:20"/>
    <n v="1"/>
    <n v="18603"/>
    <s v="B.1.5"/>
    <n v="1"/>
    <s v="6"/>
    <s v="URR"/>
  </r>
  <r>
    <n v="473"/>
    <s v="CO"/>
    <s v="CO6UR"/>
    <s v="7140"/>
    <s v="52351009"/>
    <s v="C2"/>
    <s v="GL Posting UCM (CO)"/>
    <n v="11304350"/>
    <x v="0"/>
    <n v="45142"/>
    <n v="140471"/>
    <s v="COFE2302"/>
    <n v="130905"/>
    <s v="Sandra. Viviana Ibañez"/>
    <m/>
    <s v="P800226324"/>
    <s v="800226324 BESTRAVEL SERVICE LTDA"/>
    <s v="E6"/>
    <n v="3001717"/>
    <s v=""/>
    <m/>
    <s v="FC748752_TK_SANDRA VIVIANA IBANEZ AHUMADA_APOBOG_TARIFA_ADM"/>
    <x v="0"/>
    <n v="305000"/>
    <n v="77.19"/>
    <n v="787.07"/>
    <n v="305000"/>
    <n v="147"/>
    <d v="2023-08-30T16:20:03"/>
    <n v="1"/>
    <n v="305000"/>
    <s v="B.1.5"/>
    <n v="1"/>
    <s v="6"/>
    <s v="URR"/>
  </r>
  <r>
    <n v="474"/>
    <s v="CO"/>
    <s v="CO6UR"/>
    <s v="7140"/>
    <s v="52351009"/>
    <s v="C2"/>
    <s v="GL Posting UCM (CO)"/>
    <n v="11304350"/>
    <x v="0"/>
    <n v="45142"/>
    <n v="140471"/>
    <s v="COFE2302"/>
    <n v="130905"/>
    <s v="Sandra. Viviana Ibañez"/>
    <m/>
    <s v="P800226324"/>
    <s v="800226324 BESTRAVEL SERVICE LTDA"/>
    <s v="E6"/>
    <n v="3001717"/>
    <s v=""/>
    <m/>
    <s v="FC748752_TK_SANDRA VIVIANA IBANEZ AHUMADA_APOBOG"/>
    <x v="0"/>
    <n v="10300"/>
    <n v="2.61"/>
    <n v="26.58"/>
    <n v="10300"/>
    <n v="0"/>
    <d v="2023-08-30T16:20:03"/>
    <n v="1"/>
    <n v="10300"/>
    <s v="B.1.5"/>
    <n v="1"/>
    <s v="6"/>
    <s v="URR"/>
  </r>
  <r>
    <n v="475"/>
    <s v="CO"/>
    <s v="CO6UR"/>
    <s v="7140"/>
    <s v="52351009"/>
    <s v="C2"/>
    <s v="GL Posting UCM (CO)"/>
    <n v="11304350"/>
    <x v="0"/>
    <n v="45142"/>
    <n v="140471"/>
    <s v="COFE2302"/>
    <n v="130905"/>
    <s v="Sandra. Viviana Ibañez"/>
    <m/>
    <s v="P860054227"/>
    <s v="860054227 VIAJES ZEPPELIN SA"/>
    <s v="E6"/>
    <n v="3001717"/>
    <s v=""/>
    <m/>
    <s v="FC748752_TK_SANDRA VIVIANA IBANEZ AHUMADA_APOBOG_TARIFA_ADM"/>
    <x v="0"/>
    <n v="18603"/>
    <n v="4.71"/>
    <n v="48.01"/>
    <n v="18603"/>
    <n v="147"/>
    <d v="2023-08-30T16:20:03"/>
    <n v="1"/>
    <n v="18603"/>
    <s v="B.1.5"/>
    <n v="1"/>
    <s v="6"/>
    <s v="URR"/>
  </r>
  <r>
    <n v="476"/>
    <s v="CO"/>
    <s v="CO6UR"/>
    <s v="7140"/>
    <s v="52351009"/>
    <s v="C2"/>
    <s v="GL Posting UCM (CO)"/>
    <n v="11304324"/>
    <x v="0"/>
    <n v="45141"/>
    <n v="140471"/>
    <s v="COFE2302"/>
    <n v="131823"/>
    <s v="Isaura. Aragon"/>
    <m/>
    <s v="P890100577"/>
    <s v="890100577 AVIANCA S.A"/>
    <s v="E6"/>
    <n v="3001717"/>
    <s v=""/>
    <m/>
    <s v="FC748743_TK_ISAURA LORENA ARAGON MALDONADO_BOGVVC_TARIFA_ADM"/>
    <x v="0"/>
    <n v="382800"/>
    <n v="96.88"/>
    <n v="987.84"/>
    <n v="382800"/>
    <n v="147"/>
    <d v="2023-08-29T23:20:29"/>
    <n v="1"/>
    <n v="382800"/>
    <s v="B.1.5"/>
    <n v="1"/>
    <s v="6"/>
    <s v="URR"/>
  </r>
  <r>
    <n v="477"/>
    <s v="CO"/>
    <s v="CO6UR"/>
    <s v="7140"/>
    <s v="52351009"/>
    <s v="C2"/>
    <s v="GL Posting UCM (CO)"/>
    <n v="11304324"/>
    <x v="0"/>
    <n v="45141"/>
    <n v="140471"/>
    <s v="COFE2302"/>
    <n v="131823"/>
    <s v="Isaura. Aragon"/>
    <m/>
    <s v="P890100577"/>
    <s v="890100577 AVIANCA S.A"/>
    <s v="E6"/>
    <n v="3001717"/>
    <s v=""/>
    <m/>
    <s v="FC748743_TK_ISAURA LORENA ARAGON MALDONADO_BOGVVC"/>
    <x v="0"/>
    <n v="19800"/>
    <n v="5.01"/>
    <n v="51.1"/>
    <n v="19800"/>
    <n v="0"/>
    <d v="2023-08-29T23:20:29"/>
    <n v="1"/>
    <n v="19800"/>
    <s v="B.1.5"/>
    <n v="1"/>
    <s v="6"/>
    <s v="URR"/>
  </r>
  <r>
    <n v="478"/>
    <s v="CO"/>
    <s v="CO6UR"/>
    <s v="7140"/>
    <s v="52351009"/>
    <s v="C2"/>
    <s v="GL Posting UCM (CO)"/>
    <n v="11304324"/>
    <x v="0"/>
    <n v="45141"/>
    <n v="140471"/>
    <s v="COFE2302"/>
    <n v="131823"/>
    <s v="Isaura. Aragon"/>
    <m/>
    <s v="P860054227"/>
    <s v="860054227 VIAJES ZEPPELIN SA"/>
    <s v="E6"/>
    <n v="3001717"/>
    <s v=""/>
    <m/>
    <s v="FC748743_TK_ISAURA LORENA ARAGON MALDONADO_BOGVVC_TARIFA_ADM"/>
    <x v="0"/>
    <n v="18603"/>
    <n v="4.71"/>
    <n v="48.01"/>
    <n v="18603"/>
    <n v="147"/>
    <d v="2023-08-29T23:20:29"/>
    <n v="1"/>
    <n v="18603"/>
    <s v="B.1.5"/>
    <n v="1"/>
    <s v="6"/>
    <s v="URR"/>
  </r>
  <r>
    <n v="479"/>
    <s v="CO"/>
    <s v="CO4PP"/>
    <s v="7140"/>
    <s v="52351009"/>
    <s v="A6"/>
    <s v="GL Posting Popayán (CO)"/>
    <n v="6304317"/>
    <x v="0"/>
    <n v="45146"/>
    <n v="138103"/>
    <s v="COFE2302"/>
    <n v="135371"/>
    <s v="Yeiber Valencia"/>
    <m/>
    <s v="P800226324"/>
    <s v="800226324 BESTRAVEL SERVICE LTDA"/>
    <s v="Z4"/>
    <n v="3001582"/>
    <s v=""/>
    <m/>
    <s v="FC748725_TKT_Y.VALENCIA_UIB_BOG_CLO_UIB_14_08"/>
    <x v="0"/>
    <n v="540000"/>
    <n v="136.66999999999999"/>
    <n v="1393.5"/>
    <n v="540000"/>
    <n v="147"/>
    <d v="2023-08-28T18:03:44"/>
    <n v="1"/>
    <n v="540000"/>
    <s v="C.3.1"/>
    <n v="1"/>
    <s v="4"/>
    <s v="WA"/>
  </r>
  <r>
    <n v="480"/>
    <s v="CO"/>
    <s v="CO4PP"/>
    <s v="7140"/>
    <s v="52351009"/>
    <s v="A6"/>
    <s v="GL Posting Popayán (CO)"/>
    <n v="6304317"/>
    <x v="0"/>
    <n v="45146"/>
    <n v="138103"/>
    <s v="COFE2302"/>
    <n v="135371"/>
    <s v="Yeiber Valencia"/>
    <m/>
    <s v="P800226324"/>
    <s v="800226324 BESTRAVEL SERVICE LTDA"/>
    <s v="Z4"/>
    <n v="3001582"/>
    <s v=""/>
    <m/>
    <s v="FC748725_TKT_Y.VALENCIA_UIB_BOG_CLO_UIB_14_08"/>
    <x v="0"/>
    <n v="41700"/>
    <n v="10.55"/>
    <n v="107.61"/>
    <n v="41700"/>
    <n v="0"/>
    <d v="2023-08-28T18:03:44"/>
    <n v="1"/>
    <n v="41700"/>
    <s v="C.3.1"/>
    <n v="1"/>
    <s v="4"/>
    <s v="WA"/>
  </r>
  <r>
    <n v="481"/>
    <s v="CO"/>
    <s v="CO4PP"/>
    <s v="7140"/>
    <s v="52351009"/>
    <s v="A6"/>
    <s v="GL Posting Popayán (CO)"/>
    <n v="6304317"/>
    <x v="0"/>
    <n v="45146"/>
    <n v="138103"/>
    <s v="COFE2302"/>
    <n v="135371"/>
    <s v="Yeiber Valencia"/>
    <m/>
    <s v="P860054227"/>
    <s v="860054227 VIAJES ZEPPELIN SA"/>
    <s v="Z4"/>
    <n v="3001582"/>
    <s v=""/>
    <m/>
    <s v="FC748725_TKT_Y.VALENCIA_UIB_BOG_CLO_UIB_14_08"/>
    <x v="0"/>
    <n v="18603"/>
    <n v="4.71"/>
    <n v="48.01"/>
    <n v="18603"/>
    <n v="147"/>
    <d v="2023-08-28T18:03:44"/>
    <n v="1"/>
    <n v="18603"/>
    <s v="C.3.1"/>
    <n v="1"/>
    <s v="4"/>
    <s v="WA"/>
  </r>
  <r>
    <n v="482"/>
    <s v="CO"/>
    <s v="CO4PP"/>
    <s v="7140"/>
    <s v="52351009"/>
    <s v="A6"/>
    <s v="GL Posting Popayán (CO)"/>
    <n v="6304537"/>
    <x v="0"/>
    <n v="45153"/>
    <n v="138103"/>
    <s v="COFE2302"/>
    <n v="136403"/>
    <s v="Natalia. Delgado Amezquita"/>
    <m/>
    <s v="P890100577"/>
    <s v="890100577 AVIANCA S.A"/>
    <s v="Z4"/>
    <n v="3001582"/>
    <s v=""/>
    <m/>
    <s v="FC749249_TKT_N.DELGADO_CLO_BOG_12_08"/>
    <x v="0"/>
    <n v="229700"/>
    <n v="56.97"/>
    <n v="580.92999999999995"/>
    <n v="229700"/>
    <n v="147"/>
    <d v="2023-09-02T00:24:00"/>
    <n v="1"/>
    <n v="229700"/>
    <s v="C.3.1"/>
    <n v="1"/>
    <s v="4"/>
    <s v="WA"/>
  </r>
  <r>
    <n v="483"/>
    <s v="CO"/>
    <s v="CO4PP"/>
    <s v="7140"/>
    <s v="52351009"/>
    <s v="A6"/>
    <s v="GL Posting Popayán (CO)"/>
    <n v="6304537"/>
    <x v="0"/>
    <n v="45153"/>
    <n v="138103"/>
    <s v="COFE2302"/>
    <n v="136403"/>
    <s v="Natalia. Delgado Amezquita"/>
    <m/>
    <s v="P890100577"/>
    <s v="890100577 AVIANCA S.A"/>
    <s v="Z4"/>
    <n v="3001582"/>
    <s v=""/>
    <m/>
    <s v="FC749249_TKT_N.DELGADO_CLO_BOG_12_08"/>
    <x v="0"/>
    <n v="19800"/>
    <n v="4.91"/>
    <n v="50.08"/>
    <n v="19800"/>
    <n v="0"/>
    <d v="2023-09-02T00:24:00"/>
    <n v="1"/>
    <n v="19800"/>
    <s v="C.3.1"/>
    <n v="1"/>
    <s v="4"/>
    <s v="WA"/>
  </r>
  <r>
    <n v="484"/>
    <s v="CO"/>
    <s v="CO4PP"/>
    <s v="7140"/>
    <s v="52351009"/>
    <s v="A6"/>
    <s v="GL Posting Popayán (CO)"/>
    <n v="6304537"/>
    <x v="0"/>
    <n v="45153"/>
    <n v="138103"/>
    <s v="COFE2302"/>
    <n v="136403"/>
    <s v="Natalia. Delgado Amezquita"/>
    <m/>
    <s v="P860054227"/>
    <s v="860054227 VIAJES ZEPPELIN SA"/>
    <s v="Z4"/>
    <n v="3001582"/>
    <s v=""/>
    <m/>
    <s v="FC749249_TKT_N.DELGADO_CLO_BOG_12_08"/>
    <x v="0"/>
    <n v="18603"/>
    <n v="4.6100000000000003"/>
    <n v="47.05"/>
    <n v="18603"/>
    <n v="147"/>
    <d v="2023-09-02T00:24:00"/>
    <n v="1"/>
    <n v="18603"/>
    <s v="C.3.1"/>
    <n v="1"/>
    <s v="4"/>
    <s v="WA"/>
  </r>
  <r>
    <n v="485"/>
    <s v="CO"/>
    <s v="CO4PP"/>
    <s v="7140"/>
    <s v="52351009"/>
    <s v="A6"/>
    <s v="GL Posting Popayán (CO)"/>
    <n v="6304537"/>
    <x v="0"/>
    <n v="45153"/>
    <n v="138103"/>
    <s v="COFE2302"/>
    <n v="136403"/>
    <s v="Natalia. Delgado Amezquita"/>
    <m/>
    <s v="P800226324"/>
    <s v="800226324 BESTRAVEL SERVICE LTDA"/>
    <s v="Z4"/>
    <n v="3001582"/>
    <s v=""/>
    <m/>
    <s v="FC749249_TKT_N.DELGADO_UIB_CLO_TCO_15_08"/>
    <x v="0"/>
    <n v="595000"/>
    <n v="147.58000000000001"/>
    <n v="1504.8"/>
    <n v="595000"/>
    <n v="147"/>
    <d v="2023-09-02T00:24:00"/>
    <n v="1"/>
    <n v="595000"/>
    <s v="C.3.1"/>
    <n v="1"/>
    <s v="4"/>
    <s v="WA"/>
  </r>
  <r>
    <n v="486"/>
    <s v="CO"/>
    <s v="CO4PP"/>
    <s v="7140"/>
    <s v="52351009"/>
    <s v="A6"/>
    <s v="GL Posting Popayán (CO)"/>
    <n v="6304537"/>
    <x v="0"/>
    <n v="45153"/>
    <n v="138103"/>
    <s v="COFE2302"/>
    <n v="136403"/>
    <s v="Natalia. Delgado Amezquita"/>
    <m/>
    <s v="P800226324"/>
    <s v="800226324 BESTRAVEL SERVICE LTDA"/>
    <s v="Z4"/>
    <n v="3001582"/>
    <s v=""/>
    <m/>
    <s v="FC749249_TKT_N.DELGADO_UIB_CLO_TCO_15_08"/>
    <x v="0"/>
    <n v="20500"/>
    <n v="5.08"/>
    <n v="51.85"/>
    <n v="20500"/>
    <n v="0"/>
    <d v="2023-09-02T00:24:00"/>
    <n v="1"/>
    <n v="20500"/>
    <s v="C.3.1"/>
    <n v="1"/>
    <s v="4"/>
    <s v="WA"/>
  </r>
  <r>
    <n v="487"/>
    <s v="CO"/>
    <s v="CO4PP"/>
    <s v="7140"/>
    <s v="52351009"/>
    <s v="A6"/>
    <s v="GL Posting Popayán (CO)"/>
    <n v="6304537"/>
    <x v="0"/>
    <n v="45153"/>
    <n v="138103"/>
    <s v="COFE2302"/>
    <n v="136403"/>
    <s v="Natalia. Delgado Amezquita"/>
    <m/>
    <s v="P860054227"/>
    <s v="860054227 VIAJES ZEPPELIN SA"/>
    <s v="Z4"/>
    <n v="3001582"/>
    <s v=""/>
    <m/>
    <s v="FC749249_TKT_N.DELGADO_UIB_CLO_TCO_15_08"/>
    <x v="0"/>
    <n v="18603"/>
    <n v="4.6100000000000003"/>
    <n v="47.05"/>
    <n v="18603"/>
    <n v="147"/>
    <d v="2023-09-02T00:24:00"/>
    <n v="1"/>
    <n v="18603"/>
    <s v="C.3.1"/>
    <n v="1"/>
    <s v="4"/>
    <s v="WA"/>
  </r>
  <r>
    <n v="488"/>
    <s v="CO"/>
    <s v="CO4PP"/>
    <s v="7140"/>
    <s v="52351009"/>
    <s v="A6"/>
    <s v="GL Posting Popayán (CO)"/>
    <n v="6304538"/>
    <x v="0"/>
    <n v="45153"/>
    <n v="138103"/>
    <s v="COFE2302"/>
    <n v="136403"/>
    <s v="Natalia. Delgado Amezquita"/>
    <m/>
    <s v="P800226324"/>
    <s v="800226324 BESTRAVEL SERVICE LTDA"/>
    <s v="Z4"/>
    <n v="3001582"/>
    <s v=""/>
    <m/>
    <s v="FC749250_TKT_N.DELGADO_ BOG_UIB_14_08"/>
    <x v="0"/>
    <n v="295000"/>
    <n v="73.17"/>
    <n v="746.08"/>
    <n v="295000"/>
    <n v="147"/>
    <d v="2023-09-02T00:32:12"/>
    <n v="1"/>
    <n v="295000"/>
    <s v="C.3.1"/>
    <n v="1"/>
    <s v="4"/>
    <s v="WA"/>
  </r>
  <r>
    <n v="489"/>
    <s v="CO"/>
    <s v="CO4PP"/>
    <s v="7140"/>
    <s v="52351009"/>
    <s v="A6"/>
    <s v="GL Posting Popayán (CO)"/>
    <n v="6304538"/>
    <x v="0"/>
    <n v="45153"/>
    <n v="138103"/>
    <s v="COFE2302"/>
    <n v="136403"/>
    <s v="Natalia. Delgado Amezquita"/>
    <m/>
    <s v="P800226324"/>
    <s v="800226324 BESTRAVEL SERVICE LTDA"/>
    <s v="Z4"/>
    <n v="3001582"/>
    <s v=""/>
    <m/>
    <s v="FC749250_TKT_N.DELGADO_ BOG_UIB_14_08"/>
    <x v="0"/>
    <n v="19800"/>
    <n v="4.91"/>
    <n v="50.08"/>
    <n v="19800"/>
    <n v="0"/>
    <d v="2023-09-02T00:32:12"/>
    <n v="1"/>
    <n v="19800"/>
    <s v="C.3.1"/>
    <n v="1"/>
    <s v="4"/>
    <s v="WA"/>
  </r>
  <r>
    <n v="490"/>
    <s v="CO"/>
    <s v="CO4PP"/>
    <s v="7140"/>
    <s v="52351009"/>
    <s v="A6"/>
    <s v="GL Posting Popayán (CO)"/>
    <n v="6304538"/>
    <x v="0"/>
    <n v="45153"/>
    <n v="138103"/>
    <s v="COFE2302"/>
    <n v="136403"/>
    <s v="Natalia. Delgado Amezquita"/>
    <m/>
    <s v="P860054227"/>
    <s v="860054227 VIAJES ZEPPELIN SA"/>
    <s v="Z4"/>
    <n v="3001582"/>
    <s v=""/>
    <m/>
    <s v="FC749250_TKT_N.DELGADO_ BOG_UIB_14_08"/>
    <x v="0"/>
    <n v="18603"/>
    <n v="4.6100000000000003"/>
    <n v="47.05"/>
    <n v="18603"/>
    <n v="147"/>
    <d v="2023-09-02T00:32:12"/>
    <n v="1"/>
    <n v="18603"/>
    <s v="C.3.1"/>
    <n v="1"/>
    <s v="4"/>
    <s v="WA"/>
  </r>
  <r>
    <n v="491"/>
    <s v="CO"/>
    <s v="CO4PP"/>
    <s v="7140"/>
    <s v="52351009"/>
    <s v="A6"/>
    <s v="GL Posting Popayán (CO)"/>
    <n v="6304538"/>
    <x v="0"/>
    <n v="45153"/>
    <n v="138103"/>
    <s v="COFE2302"/>
    <n v="136403"/>
    <s v="Natalia. Delgado Amezquita"/>
    <m/>
    <s v="P800226324"/>
    <s v="800226324 BESTRAVEL SERVICE LTDA"/>
    <s v="Z4"/>
    <n v="3001582"/>
    <s v=""/>
    <m/>
    <s v="FC749250_TKT_N.DELGADO_ TCO_CLO_17_08"/>
    <x v="0"/>
    <n v="230000"/>
    <n v="57.05"/>
    <n v="581.69000000000005"/>
    <n v="230000"/>
    <n v="147"/>
    <d v="2023-09-02T00:32:12"/>
    <n v="1"/>
    <n v="230000"/>
    <s v="C.3.1"/>
    <n v="1"/>
    <s v="4"/>
    <s v="WA"/>
  </r>
  <r>
    <n v="492"/>
    <s v="CO"/>
    <s v="CO4PP"/>
    <s v="7140"/>
    <s v="52351009"/>
    <s v="A6"/>
    <s v="GL Posting Popayán (CO)"/>
    <n v="6304538"/>
    <x v="0"/>
    <n v="45153"/>
    <n v="138103"/>
    <s v="COFE2302"/>
    <n v="136403"/>
    <s v="Natalia. Delgado Amezquita"/>
    <m/>
    <s v="P800226324"/>
    <s v="800226324 BESTRAVEL SERVICE LTDA"/>
    <s v="Z4"/>
    <n v="3001582"/>
    <s v=""/>
    <m/>
    <s v="FC749250_TKT_N.DELGADO_ TCO_CLO_17_08"/>
    <x v="0"/>
    <n v="21000"/>
    <n v="5.21"/>
    <n v="53.11"/>
    <n v="21000"/>
    <n v="0"/>
    <d v="2023-09-02T00:32:12"/>
    <n v="1"/>
    <n v="21000"/>
    <s v="C.3.1"/>
    <n v="1"/>
    <s v="4"/>
    <s v="WA"/>
  </r>
  <r>
    <n v="493"/>
    <s v="CO"/>
    <s v="CO4PP"/>
    <s v="7140"/>
    <s v="52351009"/>
    <s v="A6"/>
    <s v="GL Posting Popayán (CO)"/>
    <n v="6304538"/>
    <x v="0"/>
    <n v="45153"/>
    <n v="138103"/>
    <s v="COFE2302"/>
    <n v="136403"/>
    <s v="Natalia. Delgado Amezquita"/>
    <m/>
    <s v="P860054227"/>
    <s v="860054227 VIAJES ZEPPELIN SA"/>
    <s v="Z4"/>
    <n v="3001582"/>
    <s v=""/>
    <m/>
    <s v="FC749250_TKT_N.DELGADO_ TCO_CLO_17_08"/>
    <x v="0"/>
    <n v="18603"/>
    <n v="4.6100000000000003"/>
    <n v="47.05"/>
    <n v="18603"/>
    <n v="147"/>
    <d v="2023-09-02T00:32:12"/>
    <n v="1"/>
    <n v="18603"/>
    <s v="C.3.1"/>
    <n v="1"/>
    <s v="4"/>
    <s v="WA"/>
  </r>
  <r>
    <n v="494"/>
    <s v="CO"/>
    <s v="CO4PP"/>
    <s v="7140"/>
    <s v="52351009"/>
    <s v="A6"/>
    <s v="GL Posting Popayán (CO)"/>
    <n v="6304306"/>
    <x v="0"/>
    <n v="45153"/>
    <n v="138103"/>
    <s v="COFE2302"/>
    <n v="136672"/>
    <s v="Diana Magali Hurtado Perea"/>
    <m/>
    <s v="P800226324"/>
    <s v="800226324 BESTRAVEL SERVICE LTDA"/>
    <s v="Z4"/>
    <n v="3001582"/>
    <s v=""/>
    <m/>
    <s v="FC749234_TKT_D.HURTADO_CLO_PSO_CLO_04_09"/>
    <x v="0"/>
    <n v="405000"/>
    <n v="100.46"/>
    <n v="1024.27"/>
    <n v="405000"/>
    <n v="147"/>
    <d v="2023-08-28T06:31:17"/>
    <n v="1"/>
    <n v="405000"/>
    <s v="C.3.1"/>
    <n v="1"/>
    <s v="4"/>
    <s v="WA"/>
  </r>
  <r>
    <n v="495"/>
    <s v="CO"/>
    <s v="CO4PP"/>
    <s v="7140"/>
    <s v="52351009"/>
    <s v="A6"/>
    <s v="GL Posting Popayán (CO)"/>
    <n v="6304306"/>
    <x v="0"/>
    <n v="45153"/>
    <n v="138103"/>
    <s v="COFE2302"/>
    <n v="136672"/>
    <s v="Diana Magali Hurtado Perea"/>
    <m/>
    <s v="P800226324"/>
    <s v="800226324 BESTRAVEL SERVICE LTDA"/>
    <s v="Z4"/>
    <n v="3001582"/>
    <s v=""/>
    <m/>
    <s v="FC749234_TKT_D.HURTADO_CLO_PSO_CLO_04_09"/>
    <x v="0"/>
    <n v="42200"/>
    <n v="10.47"/>
    <n v="106.73"/>
    <n v="42200"/>
    <n v="0"/>
    <d v="2023-08-28T06:31:17"/>
    <n v="1"/>
    <n v="42200"/>
    <s v="C.3.1"/>
    <n v="1"/>
    <s v="4"/>
    <s v="WA"/>
  </r>
  <r>
    <n v="496"/>
    <s v="CO"/>
    <s v="CO4PP"/>
    <s v="7140"/>
    <s v="52351009"/>
    <s v="A6"/>
    <s v="GL Posting Popayán (CO)"/>
    <n v="6304306"/>
    <x v="0"/>
    <n v="45153"/>
    <n v="138103"/>
    <s v="COFE2302"/>
    <n v="136672"/>
    <s v="Diana Magali Hurtado Perea"/>
    <m/>
    <s v="P860054227"/>
    <s v="860054227 VIAJES ZEPPELIN SA"/>
    <s v="Z4"/>
    <n v="3001582"/>
    <s v="749234"/>
    <m/>
    <s v="FC749234_TKT_D.HURTADO_CLO_PSO_CLO_04_09"/>
    <x v="0"/>
    <n v="18603"/>
    <n v="4.6100000000000003"/>
    <n v="47.05"/>
    <n v="18603"/>
    <n v="147"/>
    <d v="2023-08-28T06:31:17"/>
    <n v="1"/>
    <n v="18603"/>
    <s v="C.3.1"/>
    <n v="1"/>
    <s v="4"/>
    <s v="WA"/>
  </r>
  <r>
    <n v="497"/>
    <s v="CO"/>
    <s v="CO4PP"/>
    <s v="7140"/>
    <s v="52351009"/>
    <s v="A6"/>
    <s v="GL Posting Popayán (CO)"/>
    <n v="6304305"/>
    <x v="0"/>
    <n v="45153"/>
    <n v="138103"/>
    <s v="COFE2302"/>
    <n v="136672"/>
    <s v="Diana Magali Hurtado Perea"/>
    <m/>
    <s v="P800226324"/>
    <s v="800226324 BESTRAVEL SERVICE LTDA"/>
    <s v="Z4"/>
    <n v="3001582"/>
    <s v="749233"/>
    <m/>
    <s v="FC749233_TKT_D.HURTADO_CLO_IPI_CLO_07_09"/>
    <x v="0"/>
    <n v="42200"/>
    <n v="10.47"/>
    <n v="106.73"/>
    <n v="42200"/>
    <n v="0"/>
    <d v="2023-08-28T06:25:01"/>
    <n v="1"/>
    <n v="42200"/>
    <s v="C.3.1"/>
    <n v="1"/>
    <s v="4"/>
    <s v="WA"/>
  </r>
  <r>
    <n v="498"/>
    <s v="CO"/>
    <s v="CO4PP"/>
    <s v="7140"/>
    <s v="52351009"/>
    <s v="A6"/>
    <s v="GL Posting Popayán (CO)"/>
    <n v="6304305"/>
    <x v="0"/>
    <n v="45153"/>
    <n v="138103"/>
    <s v="COFE2302"/>
    <n v="136672"/>
    <s v="Diana Magali Hurtado Perea"/>
    <m/>
    <s v="P860054227"/>
    <s v="860054227 VIAJES ZEPPELIN SA"/>
    <s v="Z4"/>
    <n v="3001582"/>
    <s v="749233"/>
    <m/>
    <s v="FC749233_TKT_D.HURTADO_CLO_IPI_CLO_07_09"/>
    <x v="0"/>
    <n v="18603"/>
    <n v="4.6100000000000003"/>
    <n v="47.05"/>
    <n v="18603"/>
    <n v="147"/>
    <d v="2023-08-28T06:25:01"/>
    <n v="1"/>
    <n v="18603"/>
    <s v="C.3.1"/>
    <n v="1"/>
    <s v="4"/>
    <s v="WA"/>
  </r>
  <r>
    <n v="499"/>
    <s v="CO"/>
    <s v="CO4PP"/>
    <s v="7140"/>
    <s v="52351009"/>
    <s v="A6"/>
    <s v="GL Posting Popayán (CO)"/>
    <n v="6304305"/>
    <x v="0"/>
    <n v="45153"/>
    <n v="138103"/>
    <s v="COFE2302"/>
    <n v="136672"/>
    <s v="Diana Magali Hurtado Perea"/>
    <m/>
    <s v="P800226324"/>
    <s v="800226324 BESTRAVEL SERVICE LTDA"/>
    <s v="Z4"/>
    <n v="3001582"/>
    <s v="749233"/>
    <m/>
    <s v="FC749233_TKT_D.HURTADO_CLO_IPI_CLO_07_09"/>
    <x v="0"/>
    <n v="409600"/>
    <n v="101.6"/>
    <n v="1035.9100000000001"/>
    <n v="409600"/>
    <n v="147"/>
    <d v="2023-08-28T06:25:01"/>
    <n v="1"/>
    <n v="409600"/>
    <s v="C.3.1"/>
    <n v="1"/>
    <s v="4"/>
    <s v="WA"/>
  </r>
  <r>
    <n v="500"/>
    <s v="CO"/>
    <s v="CO4PP"/>
    <s v="7140"/>
    <s v="52351009"/>
    <s v="A6"/>
    <s v="GL Posting Popayán (CO)"/>
    <n v="6304314"/>
    <x v="0"/>
    <n v="45146"/>
    <n v="138103"/>
    <s v="COFE2302"/>
    <n v="136672"/>
    <s v="Diana Magali Hurtado Perea"/>
    <m/>
    <s v="P800226324"/>
    <s v="800226324 BESTRAVEL SERVICE LTDA"/>
    <s v="Z4"/>
    <n v="3001582"/>
    <s v=""/>
    <m/>
    <s v="FC748716_TKT_D.HURTADO_CLO_TCO_CLO_21_08"/>
    <x v="0"/>
    <n v="415000"/>
    <n v="105.03"/>
    <n v="1070.93"/>
    <n v="415000"/>
    <n v="147"/>
    <d v="2023-08-28T17:49:38"/>
    <n v="1"/>
    <n v="415000"/>
    <s v="C.3.1"/>
    <n v="1"/>
    <s v="4"/>
    <s v="WA"/>
  </r>
  <r>
    <n v="501"/>
    <s v="CO"/>
    <s v="CO4PP"/>
    <s v="7140"/>
    <s v="52351009"/>
    <s v="A6"/>
    <s v="GL Posting Popayán (CO)"/>
    <n v="6304314"/>
    <x v="0"/>
    <n v="45146"/>
    <n v="138103"/>
    <s v="COFE2302"/>
    <n v="136672"/>
    <s v="Diana Magali Hurtado Perea"/>
    <m/>
    <s v="P800226324"/>
    <s v="800226324 BESTRAVEL SERVICE LTDA"/>
    <s v="Z4"/>
    <n v="3001582"/>
    <s v=""/>
    <m/>
    <s v="FC748716_TKT_D.HURTADO_CLO_TCO_CLO_21_08"/>
    <x v="0"/>
    <n v="42200"/>
    <n v="10.68"/>
    <n v="108.9"/>
    <n v="42200"/>
    <n v="0"/>
    <d v="2023-08-28T17:49:38"/>
    <n v="1"/>
    <n v="42200"/>
    <s v="C.3.1"/>
    <n v="1"/>
    <s v="4"/>
    <s v="WA"/>
  </r>
  <r>
    <n v="502"/>
    <s v="CO"/>
    <s v="CO4PP"/>
    <s v="7140"/>
    <s v="52351009"/>
    <s v="A6"/>
    <s v="GL Posting Popayán (CO)"/>
    <n v="6304314"/>
    <x v="0"/>
    <n v="45146"/>
    <n v="138103"/>
    <s v="COFE2302"/>
    <n v="136672"/>
    <s v="Diana Magali Hurtado Perea"/>
    <m/>
    <s v="P860054227"/>
    <s v="860054227 VIAJES ZEPPELIN SA"/>
    <s v="Z4"/>
    <n v="3001582"/>
    <s v=""/>
    <m/>
    <s v="FC748716_TKT_D.HURTADO_CLO_TCO_CLO_21_08"/>
    <x v="0"/>
    <n v="68700"/>
    <n v="17.39"/>
    <n v="177.28"/>
    <n v="68700"/>
    <n v="147"/>
    <d v="2023-08-28T17:49:38"/>
    <n v="1"/>
    <n v="68700"/>
    <s v="C.3.1"/>
    <n v="1"/>
    <s v="4"/>
    <s v="WA"/>
  </r>
  <r>
    <n v="503"/>
    <s v="CO"/>
    <s v="CO3CU"/>
    <s v="7140"/>
    <s v="52351009"/>
    <s v="A2"/>
    <s v="GL Posting Cucuta (CO)"/>
    <n v="2302282"/>
    <x v="0"/>
    <n v="45139"/>
    <s v="AN52"/>
    <s v="COFE2302"/>
    <n v="139091"/>
    <s v="Anuar Pacheco Padilla"/>
    <m/>
    <s v="P860054227"/>
    <s v="860054227 VIAJES ZEPPELIN SA"/>
    <s v="E3"/>
    <n v="3001812"/>
    <s v="FC748704"/>
    <m/>
    <s v="FC748704_TK_PACHECO ANUAR_BAQ/BOG/CUC/BOG/RCH_TALLER ENTRENAMIENTO"/>
    <x v="0"/>
    <n v="68700"/>
    <n v="17.39"/>
    <n v="177.28"/>
    <n v="68700"/>
    <n v="147"/>
    <d v="2023-08-28T15:59:05"/>
    <n v="1"/>
    <n v="68700"/>
    <s v="B.1.5"/>
    <n v="1"/>
    <s v="3"/>
    <s v="NE"/>
  </r>
  <r>
    <n v="504"/>
    <s v="CO"/>
    <s v="CO6UR"/>
    <s v="7140"/>
    <s v="52351009"/>
    <s v="C2"/>
    <s v="GL Posting UCM (CO)"/>
    <n v="11304328"/>
    <x v="0"/>
    <n v="45162"/>
    <n v="140471"/>
    <s v="COFE2302"/>
    <n v="140261"/>
    <s v="Fraibel Tabares Gallego"/>
    <m/>
    <s v="P800226324"/>
    <s v="800226324 BESTRAVEL SERVICE LTDA"/>
    <s v="E6"/>
    <n v="3001717"/>
    <s v=""/>
    <m/>
    <s v="FC748744_TK_FRAIBEL TABARES GALLEGO_SVIBOGSVI_TARIFA_ADM"/>
    <x v="0"/>
    <n v="360000"/>
    <n v="88.11"/>
    <n v="915.19"/>
    <n v="360000"/>
    <n v="147"/>
    <d v="2023-08-29T23:33:54"/>
    <n v="1"/>
    <n v="360000"/>
    <s v="B.1.5"/>
    <n v="1"/>
    <s v="6"/>
    <s v="URR"/>
  </r>
  <r>
    <n v="505"/>
    <s v="CO"/>
    <s v="CO6UR"/>
    <s v="7140"/>
    <s v="52351009"/>
    <s v="C2"/>
    <s v="GL Posting UCM (CO)"/>
    <n v="11304328"/>
    <x v="0"/>
    <n v="45162"/>
    <n v="140471"/>
    <s v="COFE2302"/>
    <n v="140261"/>
    <s v="Fraibel Tabares Gallego"/>
    <m/>
    <s v="P800226324"/>
    <s v="800226324 BESTRAVEL SERVICE LTDA"/>
    <s v="E6"/>
    <n v="3001717"/>
    <s v=""/>
    <m/>
    <s v="FC748744_TK_FRAIBEL TABARES GALLEGO_SVIBOGSVI"/>
    <x v="0"/>
    <n v="27800"/>
    <n v="6.8"/>
    <n v="70.67"/>
    <n v="27800"/>
    <n v="0"/>
    <d v="2023-08-29T23:33:54"/>
    <n v="1"/>
    <n v="27800"/>
    <s v="B.1.5"/>
    <n v="1"/>
    <s v="6"/>
    <s v="URR"/>
  </r>
  <r>
    <n v="506"/>
    <s v="CO"/>
    <s v="CO6UR"/>
    <s v="7140"/>
    <s v="52351009"/>
    <s v="C2"/>
    <s v="GL Posting UCM (CO)"/>
    <n v="11304328"/>
    <x v="0"/>
    <n v="45162"/>
    <n v="140471"/>
    <s v="COFE2302"/>
    <n v="140261"/>
    <s v="Fraibel Tabares Gallego"/>
    <m/>
    <s v="P860054227"/>
    <s v="860054227 VIAJES ZEPPELIN SA"/>
    <s v="E6"/>
    <n v="3001717"/>
    <s v=""/>
    <m/>
    <s v="FC748744_TK_FRAIBEL TABARES GALLEGO_SVIBOGSVI_TARIFA_ADM"/>
    <x v="0"/>
    <n v="18603"/>
    <n v="4.55"/>
    <n v="47.29"/>
    <n v="18603"/>
    <n v="147"/>
    <d v="2023-08-29T23:33:54"/>
    <n v="1"/>
    <n v="18603"/>
    <s v="B.1.5"/>
    <n v="1"/>
    <s v="6"/>
    <s v="URR"/>
  </r>
  <r>
    <n v="507"/>
    <s v="CO"/>
    <s v="CO6UR"/>
    <s v="7140"/>
    <s v="52351009"/>
    <s v="C2"/>
    <s v="GL Posting UCM (CO)"/>
    <n v="11304341"/>
    <x v="0"/>
    <n v="45142"/>
    <n v="140471"/>
    <s v="COFE2302"/>
    <n v="140262"/>
    <s v="Sandra Mileni Cardona"/>
    <m/>
    <s v="P800226324"/>
    <s v="800226324 BESTRAVEL SERVICE LTDA"/>
    <s v="E6"/>
    <n v="3001717"/>
    <s v=""/>
    <m/>
    <s v="FC748747_TK_SANDRA MILENI CARDONA POLANCO_PUUBOG_BOGPUU_TARIFA_ADM"/>
    <x v="0"/>
    <n v="540000"/>
    <n v="136.66999999999999"/>
    <n v="1393.5"/>
    <n v="540000"/>
    <n v="147"/>
    <d v="2023-08-30T00:03:09"/>
    <n v="1"/>
    <n v="540000"/>
    <s v="B.1.5"/>
    <n v="1"/>
    <s v="6"/>
    <s v="URR"/>
  </r>
  <r>
    <n v="508"/>
    <s v="CO"/>
    <s v="CO6UR"/>
    <s v="7140"/>
    <s v="52351009"/>
    <s v="C2"/>
    <s v="GL Posting UCM (CO)"/>
    <n v="11304341"/>
    <x v="0"/>
    <n v="45142"/>
    <n v="140471"/>
    <s v="COFE2302"/>
    <n v="140262"/>
    <s v="Sandra Mileni Cardona"/>
    <m/>
    <s v="P800226324"/>
    <s v="800226324 BESTRAVEL SERVICE LTDA"/>
    <s v="E6"/>
    <n v="3001717"/>
    <s v=""/>
    <m/>
    <s v="FC748747_TK_SANDRA MILENI CARDONA POLANCO_PUUBOG_BOGPUU"/>
    <x v="0"/>
    <n v="11000"/>
    <n v="2.78"/>
    <n v="28.39"/>
    <n v="11000"/>
    <n v="0"/>
    <d v="2023-08-30T00:03:09"/>
    <n v="1"/>
    <n v="11000"/>
    <s v="B.1.5"/>
    <n v="1"/>
    <s v="6"/>
    <s v="URR"/>
  </r>
  <r>
    <n v="509"/>
    <s v="CO"/>
    <s v="CO6UR"/>
    <s v="7140"/>
    <s v="52351009"/>
    <s v="C2"/>
    <s v="GL Posting UCM (CO)"/>
    <n v="11304341"/>
    <x v="0"/>
    <n v="45142"/>
    <n v="140471"/>
    <s v="COFE2302"/>
    <n v="140262"/>
    <s v="Sandra Mileni Cardona"/>
    <m/>
    <s v="P860054227"/>
    <s v="860054227 VIAJES ZEPPELIN SA"/>
    <s v="E6"/>
    <n v="3001717"/>
    <s v=""/>
    <m/>
    <s v="FC748747_TK_SANDRA MILENI CARDONA POLANCO_PUUBOG_BOGPUU_TARIFA_ADM"/>
    <x v="0"/>
    <n v="18603"/>
    <n v="4.71"/>
    <n v="48.01"/>
    <n v="18603"/>
    <n v="147"/>
    <d v="2023-08-30T00:03:09"/>
    <n v="1"/>
    <n v="18603"/>
    <s v="B.1.5"/>
    <n v="1"/>
    <s v="6"/>
    <s v="URR"/>
  </r>
  <r>
    <n v="510"/>
    <s v="CO"/>
    <s v="CO6UR"/>
    <s v="7140"/>
    <s v="52351009"/>
    <s v="C2"/>
    <s v="GL Posting UCM (CO)"/>
    <n v="11304341"/>
    <x v="0"/>
    <n v="45142"/>
    <n v="140471"/>
    <s v="COFE2302"/>
    <n v="140262"/>
    <s v="Sandra Mileni Cardona"/>
    <m/>
    <s v="P800226324"/>
    <s v="800226324 BESTRAVEL SERVICE LTDA"/>
    <s v="E6"/>
    <n v="3001717"/>
    <s v=""/>
    <m/>
    <s v="FC748747_TK_SANDRA MILENI CARDONA POLANCO_PUUBOG_BOGPUU_TARIFA_ADM"/>
    <x v="0"/>
    <n v="350000"/>
    <n v="88.58"/>
    <n v="903.2"/>
    <n v="350000"/>
    <n v="147"/>
    <d v="2023-08-30T00:03:09"/>
    <n v="1"/>
    <n v="350000"/>
    <s v="B.1.5"/>
    <n v="1"/>
    <s v="6"/>
    <s v="URR"/>
  </r>
  <r>
    <n v="511"/>
    <s v="CO"/>
    <s v="CO6UR"/>
    <s v="7140"/>
    <s v="52351009"/>
    <s v="C2"/>
    <s v="GL Posting UCM (CO)"/>
    <n v="11304341"/>
    <x v="0"/>
    <n v="45142"/>
    <n v="140471"/>
    <s v="COFE2302"/>
    <n v="140262"/>
    <s v="Sandra Mileni Cardona"/>
    <m/>
    <s v="P800226324"/>
    <s v="800226324 BESTRAVEL SERVICE LTDA"/>
    <s v="E6"/>
    <n v="3001717"/>
    <s v=""/>
    <m/>
    <s v="FC748747_TK_SANDRA MILENI CARDONA POLANCO_PUUBOG_BOGPUU"/>
    <x v="0"/>
    <n v="19800"/>
    <n v="5.01"/>
    <n v="51.1"/>
    <n v="19800"/>
    <n v="0"/>
    <d v="2023-08-30T00:03:09"/>
    <n v="1"/>
    <n v="19800"/>
    <s v="B.1.5"/>
    <n v="1"/>
    <s v="6"/>
    <s v="URR"/>
  </r>
  <r>
    <n v="512"/>
    <s v="CO"/>
    <s v="CO6UR"/>
    <s v="7140"/>
    <s v="52351009"/>
    <s v="C2"/>
    <s v="GL Posting UCM (CO)"/>
    <n v="11304341"/>
    <x v="0"/>
    <n v="45142"/>
    <n v="140471"/>
    <s v="COFE2302"/>
    <n v="140262"/>
    <s v="Sandra Mileni Cardona"/>
    <m/>
    <s v="P860054227"/>
    <s v="860054227 VIAJES ZEPPELIN SA"/>
    <s v="E6"/>
    <n v="3001717"/>
    <s v=""/>
    <m/>
    <s v="FC748747_TK_SANDRA MILENI CARDONA POLANCO_PUUBOG_BOGPUU_TARIFA_ADM"/>
    <x v="0"/>
    <n v="18603"/>
    <n v="4.71"/>
    <n v="48.01"/>
    <n v="18603"/>
    <n v="147"/>
    <d v="2023-08-30T00:03:09"/>
    <n v="1"/>
    <n v="18603"/>
    <s v="B.1.5"/>
    <n v="1"/>
    <s v="6"/>
    <s v="URR"/>
  </r>
  <r>
    <n v="513"/>
    <s v="CO"/>
    <s v="CO6UR"/>
    <s v="7140"/>
    <s v="52351009"/>
    <s v="C2"/>
    <s v="GL Posting UCM (CO)"/>
    <n v="11304333"/>
    <x v="0"/>
    <n v="45142"/>
    <n v="140471"/>
    <s v="COFE2302"/>
    <n v="140273"/>
    <s v="Leonardo Andrés Arias"/>
    <m/>
    <s v="P800226324"/>
    <s v="800226324 BESTRAVEL SERVICE LTDA"/>
    <s v="E6"/>
    <n v="3001717"/>
    <s v=""/>
    <m/>
    <s v="FC748746_TK_LEOANRDO ANDRES ARIAS YAGUE_FLABOGFLA_TARIFA_ADM"/>
    <x v="0"/>
    <n v="460000"/>
    <n v="116.42"/>
    <n v="1187.06"/>
    <n v="460000"/>
    <n v="147"/>
    <d v="2023-08-29T23:42:58"/>
    <n v="1"/>
    <n v="460000"/>
    <s v="B.1.5"/>
    <n v="1"/>
    <s v="6"/>
    <s v="URR"/>
  </r>
  <r>
    <n v="514"/>
    <s v="CO"/>
    <s v="CO6UR"/>
    <s v="7140"/>
    <s v="52351009"/>
    <s v="C2"/>
    <s v="GL Posting UCM (CO)"/>
    <n v="11304333"/>
    <x v="0"/>
    <n v="45142"/>
    <n v="140471"/>
    <s v="COFE2302"/>
    <n v="140273"/>
    <s v="Leonardo Andrés Arias"/>
    <m/>
    <s v="P800226324"/>
    <s v="800226324 BESTRAVEL SERVICE LTDA"/>
    <s v="E6"/>
    <n v="3001717"/>
    <s v=""/>
    <m/>
    <s v="FC748746_TK_LEOANRDO ANDRES ARIAS YAGUE_FLABOGFLA"/>
    <x v="0"/>
    <n v="40800"/>
    <n v="10.33"/>
    <n v="105.29"/>
    <n v="40800"/>
    <n v="0"/>
    <d v="2023-08-29T23:42:59"/>
    <n v="1"/>
    <n v="40800"/>
    <s v="B.1.5"/>
    <n v="1"/>
    <s v="6"/>
    <s v="URR"/>
  </r>
  <r>
    <n v="515"/>
    <s v="CO"/>
    <s v="CO6UR"/>
    <s v="7140"/>
    <s v="52351009"/>
    <s v="C2"/>
    <s v="GL Posting UCM (CO)"/>
    <n v="11304333"/>
    <x v="0"/>
    <n v="45142"/>
    <n v="140471"/>
    <s v="COFE2302"/>
    <n v="140273"/>
    <s v="Leonardo Andrés Arias"/>
    <m/>
    <s v="P860054227"/>
    <s v="860054227 VIAJES ZEPPELIN SA"/>
    <s v="E6"/>
    <n v="3001717"/>
    <s v=""/>
    <m/>
    <s v="FC748746_TK_LEOANRDO ANDRES ARIAS YAGUE_FLABOGFLA_TARIFA_ADM"/>
    <x v="0"/>
    <n v="18603"/>
    <n v="4.71"/>
    <n v="48.01"/>
    <n v="18603"/>
    <n v="147"/>
    <d v="2023-08-29T23:42:59"/>
    <n v="1"/>
    <n v="18603"/>
    <s v="B.1.5"/>
    <n v="1"/>
    <s v="6"/>
    <s v="URR"/>
  </r>
  <r>
    <n v="516"/>
    <s v="CO"/>
    <s v="CO4PP"/>
    <s v="7140"/>
    <s v="52351009"/>
    <s v="A6"/>
    <s v="GL Posting Popayán (CO)"/>
    <n v="6304307"/>
    <x v="0"/>
    <n v="45153"/>
    <n v="138103"/>
    <s v="COFE2302"/>
    <n v="8753"/>
    <s v="Giovanni Rizzo"/>
    <m/>
    <s v="P800226324"/>
    <s v="800226324 BESTRAVEL SERVICE LTDA"/>
    <s v="Z4"/>
    <n v="3001582"/>
    <s v="749235"/>
    <m/>
    <s v="FC749235_TKT_G.RIZZO_ CLO_TCO_15_08"/>
    <x v="0"/>
    <n v="235000"/>
    <n v="58.29"/>
    <n v="594.33000000000004"/>
    <n v="235000"/>
    <n v="147"/>
    <d v="2023-08-28T06:41:15"/>
    <n v="1"/>
    <n v="235000"/>
    <s v="C.3.1"/>
    <n v="1"/>
    <s v="4"/>
    <s v="WA"/>
  </r>
  <r>
    <n v="517"/>
    <s v="CO"/>
    <s v="CO4PP"/>
    <s v="7140"/>
    <s v="52351009"/>
    <s v="A6"/>
    <s v="GL Posting Popayán (CO)"/>
    <n v="6304307"/>
    <x v="0"/>
    <n v="45153"/>
    <n v="138103"/>
    <s v="COFE2302"/>
    <n v="8753"/>
    <s v="Giovanni Rizzo"/>
    <m/>
    <s v="P800226324"/>
    <s v="800226324 BESTRAVEL SERVICE LTDA"/>
    <s v="Z4"/>
    <n v="3001582"/>
    <s v=""/>
    <m/>
    <s v="FC749235_TKT_G.RIZZO_ CLO_TCO_15_08"/>
    <x v="0"/>
    <n v="21200"/>
    <n v="5.26"/>
    <n v="53.62"/>
    <n v="21200"/>
    <n v="0"/>
    <d v="2023-08-28T06:41:15"/>
    <n v="1"/>
    <n v="21200"/>
    <s v="C.3.1"/>
    <n v="1"/>
    <s v="4"/>
    <s v="WA"/>
  </r>
  <r>
    <n v="518"/>
    <s v="CO"/>
    <s v="CO4PP"/>
    <s v="7140"/>
    <s v="52351009"/>
    <s v="A6"/>
    <s v="GL Posting Popayán (CO)"/>
    <n v="6304307"/>
    <x v="0"/>
    <n v="45153"/>
    <n v="138103"/>
    <s v="COFE2302"/>
    <n v="8753"/>
    <s v="Giovanni Rizzo"/>
    <m/>
    <s v="P860054227"/>
    <s v="860054227 VIAJES ZEPPELIN SA"/>
    <s v="Z4"/>
    <n v="3001582"/>
    <s v="749235"/>
    <m/>
    <s v="FC749235_TKT_G.RIZZO_ CLO_TCO_15_08"/>
    <x v="0"/>
    <n v="18603"/>
    <n v="4.6100000000000003"/>
    <n v="47.05"/>
    <n v="18603"/>
    <n v="147"/>
    <d v="2023-08-28T06:41:15"/>
    <n v="1"/>
    <n v="18603"/>
    <s v="C.3.1"/>
    <n v="1"/>
    <s v="4"/>
    <s v="WA"/>
  </r>
  <r>
    <n v="519"/>
    <s v="CO"/>
    <s v="CO4PP"/>
    <s v="7140"/>
    <s v="52351009"/>
    <s v="A6"/>
    <s v="GL Posting Popayán (CO)"/>
    <n v="6304319"/>
    <x v="0"/>
    <n v="45153"/>
    <n v="138103"/>
    <s v="COFE2302"/>
    <n v="8753"/>
    <s v="Giovanni Rizzo"/>
    <m/>
    <s v="P800226324"/>
    <s v="800226324 BESTRAVEL SERVICE LTDA"/>
    <s v="Z4"/>
    <n v="3001582"/>
    <s v=""/>
    <m/>
    <s v="FC749238_TKT_G.RIZZO_UIB_CLO_15_08"/>
    <x v="0"/>
    <n v="290000"/>
    <n v="71.930000000000007"/>
    <n v="733.43"/>
    <n v="290000"/>
    <n v="147"/>
    <d v="2023-08-28T18:13:08"/>
    <n v="1"/>
    <n v="290000"/>
    <s v="C.3.1"/>
    <n v="1"/>
    <s v="4"/>
    <s v="WA"/>
  </r>
  <r>
    <n v="520"/>
    <s v="CO"/>
    <s v="CO4PP"/>
    <s v="7140"/>
    <s v="52351009"/>
    <s v="A6"/>
    <s v="GL Posting Popayán (CO)"/>
    <n v="6304319"/>
    <x v="0"/>
    <n v="45153"/>
    <n v="138103"/>
    <s v="COFE2302"/>
    <n v="8753"/>
    <s v="Giovanni Rizzo"/>
    <m/>
    <s v="P800226324"/>
    <s v="800226324 BESTRAVEL SERVICE LTDA"/>
    <s v="Z4"/>
    <n v="3001582"/>
    <s v=""/>
    <m/>
    <s v="FC749238_TKT_G.RIZZO_UIB_CLO_15_08"/>
    <x v="0"/>
    <n v="20500"/>
    <n v="5.08"/>
    <n v="51.85"/>
    <n v="20500"/>
    <n v="0"/>
    <d v="2023-08-28T18:13:08"/>
    <n v="1"/>
    <n v="20500"/>
    <s v="C.3.1"/>
    <n v="1"/>
    <s v="4"/>
    <s v="WA"/>
  </r>
  <r>
    <n v="521"/>
    <s v="CO"/>
    <s v="CO4PP"/>
    <s v="7140"/>
    <s v="52351009"/>
    <s v="A6"/>
    <s v="GL Posting Popayán (CO)"/>
    <n v="6304319"/>
    <x v="0"/>
    <n v="45153"/>
    <n v="138103"/>
    <s v="COFE2302"/>
    <n v="8753"/>
    <s v="Giovanni Rizzo"/>
    <m/>
    <s v="P860054227"/>
    <s v="860054227 VIAJES ZEPPELIN SA"/>
    <s v="Z4"/>
    <n v="3001582"/>
    <s v=""/>
    <m/>
    <s v="FC749238_TKT_G.RIZZO_UIB_CLO_15_08"/>
    <x v="0"/>
    <n v="18603"/>
    <n v="4.6100000000000003"/>
    <n v="47.05"/>
    <n v="18603"/>
    <n v="147"/>
    <d v="2023-08-28T18:13:08"/>
    <n v="1"/>
    <n v="18603"/>
    <s v="C.3.1"/>
    <n v="1"/>
    <s v="4"/>
    <s v="WA"/>
  </r>
  <r>
    <n v="522"/>
    <s v="CO"/>
    <s v="CO4PP"/>
    <s v="7140"/>
    <s v="52351009"/>
    <s v="A6"/>
    <s v="GL Posting Popayán (CO)"/>
    <n v="6304323"/>
    <x v="0"/>
    <n v="45153"/>
    <n v="138103"/>
    <s v="COFE2302"/>
    <n v="8753"/>
    <s v="Giovanni Rizzo"/>
    <m/>
    <s v="P800226324"/>
    <s v="800226324 BESTRAVEL SERVICE LTDA"/>
    <s v="Z4"/>
    <n v="3001582"/>
    <s v=""/>
    <m/>
    <s v="FC749239_TKT_B.ZUÑIGA_TCO_CLO_17_08"/>
    <x v="0"/>
    <n v="210000"/>
    <n v="52.09"/>
    <n v="531.1"/>
    <n v="210000"/>
    <n v="147"/>
    <d v="2023-08-28T18:40:12"/>
    <n v="1"/>
    <n v="210000"/>
    <s v="C.3.1"/>
    <n v="1"/>
    <s v="4"/>
    <s v="WA"/>
  </r>
  <r>
    <n v="523"/>
    <s v="CO"/>
    <s v="CO4PP"/>
    <s v="7140"/>
    <s v="52351009"/>
    <s v="A6"/>
    <s v="GL Posting Popayán (CO)"/>
    <n v="6304323"/>
    <x v="0"/>
    <n v="45153"/>
    <n v="138103"/>
    <s v="COFE2302"/>
    <n v="8753"/>
    <s v="Giovanni Rizzo"/>
    <m/>
    <s v="P800226324"/>
    <s v="800226324 BESTRAVEL SERVICE LTDA"/>
    <s v="Z4"/>
    <n v="3001582"/>
    <s v=""/>
    <m/>
    <s v="FC749239_TKT_B.ZUÑIGA_TCO_CLO_17_08"/>
    <x v="0"/>
    <n v="21000"/>
    <n v="5.21"/>
    <n v="53.11"/>
    <n v="21000"/>
    <n v="0"/>
    <d v="2023-08-28T18:40:12"/>
    <n v="1"/>
    <n v="21000"/>
    <s v="C.3.1"/>
    <n v="1"/>
    <s v="4"/>
    <s v="WA"/>
  </r>
  <r>
    <n v="524"/>
    <s v="CO"/>
    <s v="CO4PP"/>
    <s v="7140"/>
    <s v="52351009"/>
    <s v="A6"/>
    <s v="GL Posting Popayán (CO)"/>
    <n v="6304323"/>
    <x v="0"/>
    <n v="45153"/>
    <n v="138103"/>
    <s v="COFE2302"/>
    <n v="8753"/>
    <s v="Giovanni Rizzo"/>
    <m/>
    <s v="P860054227"/>
    <s v="860054227 VIAJES ZEPPELIN SA"/>
    <s v="Z4"/>
    <n v="3001582"/>
    <s v=""/>
    <m/>
    <s v="FC749239_TKT_B.ZUÑIGA_TCO_CLO_17_08"/>
    <x v="0"/>
    <n v="18603"/>
    <n v="4.6100000000000003"/>
    <n v="47.05"/>
    <n v="18603"/>
    <n v="147"/>
    <d v="2023-08-28T18:40:12"/>
    <n v="1"/>
    <n v="18603"/>
    <s v="C.3.1"/>
    <n v="1"/>
    <s v="4"/>
    <s v="WA"/>
  </r>
  <r>
    <n v="525"/>
    <s v="CO"/>
    <s v="CO6UR"/>
    <s v="7140"/>
    <s v="52351009"/>
    <s v="C2"/>
    <s v="GL Posting UCM (CO)"/>
    <n v="11304360"/>
    <x v="0"/>
    <n v="45147"/>
    <n v="140471"/>
    <s v="COFE2302"/>
    <s v="CO234"/>
    <s v="Nayibe Pérez Paiva"/>
    <m/>
    <s v="P800226324"/>
    <s v="800226324 BESTRAVEL SERVICE LTDA"/>
    <s v="E6"/>
    <n v="3001717"/>
    <s v=""/>
    <m/>
    <s v="FC749259_TK_NAYIBE PEREZ PAIVA_BOGSVIFLABOG_TARIFA_ADM"/>
    <x v="0"/>
    <n v="537000"/>
    <n v="135.91"/>
    <n v="1385.76"/>
    <n v="537000"/>
    <n v="147"/>
    <d v="2023-08-30T18:33:00"/>
    <n v="1"/>
    <n v="537000"/>
    <s v="B.1.5"/>
    <n v="1"/>
    <s v="6"/>
    <s v="URR"/>
  </r>
  <r>
    <n v="526"/>
    <s v="CO"/>
    <s v="CO6UR"/>
    <s v="7140"/>
    <s v="52351009"/>
    <s v="C2"/>
    <s v="GL Posting UCM (CO)"/>
    <n v="11304360"/>
    <x v="0"/>
    <n v="45147"/>
    <n v="140471"/>
    <s v="COFE2302"/>
    <s v="CO234"/>
    <s v="Nayibe Pérez Paiva"/>
    <m/>
    <s v="P800226324"/>
    <s v="800226324 BESTRAVEL SERVICE LTDA"/>
    <s v="E6"/>
    <n v="3001717"/>
    <s v=""/>
    <m/>
    <s v="FC749259_TK_NAYIBE PEREZ PAIVA_BOGSVIFLABOG"/>
    <x v="0"/>
    <n v="40800"/>
    <n v="10.33"/>
    <n v="105.29"/>
    <n v="40800"/>
    <n v="0"/>
    <d v="2023-08-30T18:33:00"/>
    <n v="1"/>
    <n v="40800"/>
    <s v="B.1.5"/>
    <n v="1"/>
    <s v="6"/>
    <s v="URR"/>
  </r>
  <r>
    <n v="527"/>
    <s v="CO"/>
    <s v="CO6UR"/>
    <s v="7140"/>
    <s v="52351009"/>
    <s v="C2"/>
    <s v="GL Posting UCM (CO)"/>
    <n v="11304360"/>
    <x v="0"/>
    <n v="45147"/>
    <n v="140471"/>
    <s v="COFE2302"/>
    <s v="CO234"/>
    <s v="Nayibe Pérez Paiva"/>
    <m/>
    <s v="P860054227"/>
    <s v="860054227 VIAJES ZEPPELIN SA"/>
    <s v="E6"/>
    <n v="3001717"/>
    <s v=""/>
    <m/>
    <s v="FC749259_TK_NAYIBE PEREZ PAIVA_BOGSVIFLABOG_TARIFA_ADM"/>
    <x v="0"/>
    <n v="18603"/>
    <n v="4.71"/>
    <n v="48.01"/>
    <n v="18603"/>
    <n v="147"/>
    <d v="2023-08-30T18:33:00"/>
    <n v="1"/>
    <n v="18603"/>
    <s v="B.1.5"/>
    <n v="1"/>
    <s v="6"/>
    <s v="URR"/>
  </r>
  <r>
    <n v="528"/>
    <s v="CO"/>
    <s v="CO4PP"/>
    <s v="7140"/>
    <s v="52351009"/>
    <s v="A6"/>
    <s v="GL Posting Popayán (CO)"/>
    <n v="6304318"/>
    <x v="0"/>
    <n v="45153"/>
    <n v="138103"/>
    <s v="COFE2302"/>
    <s v="CO273"/>
    <s v="Jairo David Moran Jojoa"/>
    <m/>
    <s v="P890100577"/>
    <s v="890100577 AVIANCA S.A"/>
    <s v="Z4"/>
    <n v="3001582"/>
    <s v=""/>
    <m/>
    <s v="FC749228_TKT_J.MORAN_PSO_BOG_PSO_13_08"/>
    <x v="0"/>
    <n v="766700"/>
    <n v="190.17"/>
    <n v="1939.04"/>
    <n v="766700"/>
    <n v="147"/>
    <d v="2023-08-28T18:07:35"/>
    <n v="1"/>
    <n v="766700"/>
    <s v="C.3.1"/>
    <n v="1"/>
    <s v="4"/>
    <s v="WA"/>
  </r>
  <r>
    <n v="529"/>
    <s v="CO"/>
    <s v="CO4PP"/>
    <s v="7140"/>
    <s v="52351009"/>
    <s v="A6"/>
    <s v="GL Posting Popayán (CO)"/>
    <n v="6304318"/>
    <x v="0"/>
    <n v="45153"/>
    <n v="138103"/>
    <s v="COFE2302"/>
    <s v="CO273"/>
    <s v="Jairo David Moran Jojoa"/>
    <m/>
    <s v="P890100577"/>
    <s v="890100577 AVIANCA S.A"/>
    <s v="Z4"/>
    <n v="3001582"/>
    <s v=""/>
    <m/>
    <s v="FC749228_TKT_J.MORAN_PSO_BOG_PSO_13_08"/>
    <x v="0"/>
    <n v="40800"/>
    <n v="10.119999999999999"/>
    <n v="103.19"/>
    <n v="40800"/>
    <n v="0"/>
    <d v="2023-08-28T18:07:35"/>
    <n v="1"/>
    <n v="40800"/>
    <s v="C.3.1"/>
    <n v="1"/>
    <s v="4"/>
    <s v="WA"/>
  </r>
  <r>
    <n v="530"/>
    <s v="CO"/>
    <s v="CO4PP"/>
    <s v="7140"/>
    <s v="52351009"/>
    <s v="A6"/>
    <s v="GL Posting Popayán (CO)"/>
    <n v="6304318"/>
    <x v="0"/>
    <n v="45153"/>
    <n v="138103"/>
    <s v="COFE2302"/>
    <s v="CO273"/>
    <s v="Jairo David Moran Jojoa"/>
    <m/>
    <s v="P860054227"/>
    <s v="860054227 VIAJES ZEPPELIN SA"/>
    <s v="Z4"/>
    <n v="3001582"/>
    <s v=""/>
    <m/>
    <s v="FC749228_TKT_J.MORAN_PSO_BOG_PSO_13_08"/>
    <x v="0"/>
    <n v="68700"/>
    <n v="17.04"/>
    <n v="173.75"/>
    <n v="68700"/>
    <n v="147"/>
    <d v="2023-08-28T18:07:35"/>
    <n v="1"/>
    <n v="68700"/>
    <s v="C.3.1"/>
    <n v="1"/>
    <s v="4"/>
    <s v="WA"/>
  </r>
  <r>
    <n v="531"/>
    <s v="CO"/>
    <s v="CO4PP"/>
    <s v="7140"/>
    <s v="52351009"/>
    <s v="A6"/>
    <s v="GL Posting Popayán (CO)"/>
    <n v="6304315"/>
    <x v="0"/>
    <n v="45146"/>
    <n v="138103"/>
    <s v="COFE2302"/>
    <s v="CO273"/>
    <s v="Jairo David Moran Jojoa"/>
    <m/>
    <s v="P890100577"/>
    <s v="890100577 AVIANCA S.A"/>
    <s v="Z4"/>
    <n v="3001582"/>
    <s v=""/>
    <m/>
    <s v="FC748721_TKT_J.MORAN_BOG_SMR_13_08"/>
    <x v="0"/>
    <n v="320200"/>
    <n v="81.040000000000006"/>
    <n v="826.3"/>
    <n v="320200"/>
    <n v="147"/>
    <d v="2023-08-28T17:55:11"/>
    <n v="1"/>
    <n v="320200"/>
    <s v="C.3.1"/>
    <n v="1"/>
    <s v="4"/>
    <s v="WA"/>
  </r>
  <r>
    <n v="532"/>
    <s v="CO"/>
    <s v="CO4PP"/>
    <s v="7140"/>
    <s v="52351009"/>
    <s v="A6"/>
    <s v="GL Posting Popayán (CO)"/>
    <n v="6304315"/>
    <x v="0"/>
    <n v="45146"/>
    <n v="138103"/>
    <s v="COFE2302"/>
    <s v="CO273"/>
    <s v="Jairo David Moran Jojoa"/>
    <m/>
    <s v="P890100577"/>
    <s v="890100577 AVIANCA S.A"/>
    <s v="Z4"/>
    <n v="3001582"/>
    <s v=""/>
    <m/>
    <s v="FC748721_TKT_J.MORAN_BOG_SMR_13_08"/>
    <x v="0"/>
    <n v="19800"/>
    <n v="5.01"/>
    <n v="51.1"/>
    <n v="19800"/>
    <n v="0"/>
    <d v="2023-08-28T17:55:11"/>
    <n v="1"/>
    <n v="19800"/>
    <s v="C.3.1"/>
    <n v="1"/>
    <s v="4"/>
    <s v="WA"/>
  </r>
  <r>
    <n v="533"/>
    <s v="CO"/>
    <s v="CO4PP"/>
    <s v="7140"/>
    <s v="52351009"/>
    <s v="A6"/>
    <s v="GL Posting Popayán (CO)"/>
    <n v="6304315"/>
    <x v="0"/>
    <n v="45146"/>
    <n v="138103"/>
    <s v="COFE2302"/>
    <s v="CO273"/>
    <s v="Jairo David Moran Jojoa"/>
    <m/>
    <s v="P860054227"/>
    <s v="860054227 VIAJES ZEPPELIN SA"/>
    <s v="Z4"/>
    <n v="3001582"/>
    <s v=""/>
    <m/>
    <s v="FC748721_TKT_J.MORAN_BOG_SMR_13_08"/>
    <x v="0"/>
    <n v="37800"/>
    <n v="9.57"/>
    <n v="97.55"/>
    <n v="37800"/>
    <n v="147"/>
    <d v="2023-08-28T17:55:11"/>
    <n v="1"/>
    <n v="37800"/>
    <s v="C.3.1"/>
    <n v="1"/>
    <s v="4"/>
    <s v="WA"/>
  </r>
  <r>
    <n v="534"/>
    <s v="CO"/>
    <s v="CO4PP"/>
    <s v="7140"/>
    <s v="52351009"/>
    <s v="A6"/>
    <s v="GL Posting Popayán (CO)"/>
    <n v="6304315"/>
    <x v="0"/>
    <n v="45146"/>
    <n v="138103"/>
    <s v="COFE2302"/>
    <s v="CO273"/>
    <s v="Jairo David Moran Jojoa"/>
    <m/>
    <s v="P890704196"/>
    <s v="890704196 AIRES"/>
    <s v="Z4"/>
    <n v="3001582"/>
    <s v=""/>
    <m/>
    <s v="FC748721_TKT_J.MORAN_SMR_BOG_18_08"/>
    <x v="0"/>
    <n v="467000"/>
    <n v="118.19"/>
    <n v="1205.1199999999999"/>
    <n v="467000"/>
    <n v="147"/>
    <d v="2023-08-28T17:55:11"/>
    <n v="1"/>
    <n v="467000"/>
    <s v="C.3.1"/>
    <n v="1"/>
    <s v="4"/>
    <s v="WA"/>
  </r>
  <r>
    <n v="535"/>
    <s v="CO"/>
    <s v="CO4PP"/>
    <s v="7140"/>
    <s v="52351009"/>
    <s v="A6"/>
    <s v="GL Posting Popayán (CO)"/>
    <n v="6304315"/>
    <x v="0"/>
    <n v="45146"/>
    <n v="138103"/>
    <s v="COFE2302"/>
    <s v="CO273"/>
    <s v="Jairo David Moran Jojoa"/>
    <m/>
    <s v="P890704196"/>
    <s v="890704196 AIRES"/>
    <s v="Z4"/>
    <n v="3001582"/>
    <s v=""/>
    <m/>
    <s v="FC748721_TKT_J.MORAN_SMR_BOG_18_08"/>
    <x v="0"/>
    <n v="18200"/>
    <n v="4.6100000000000003"/>
    <n v="46.97"/>
    <n v="18200"/>
    <n v="0"/>
    <d v="2023-08-28T17:55:11"/>
    <n v="1"/>
    <n v="18200"/>
    <s v="C.3.1"/>
    <n v="1"/>
    <s v="4"/>
    <s v="WA"/>
  </r>
  <r>
    <n v="536"/>
    <s v="CO"/>
    <s v="CO4PP"/>
    <s v="7140"/>
    <s v="52351009"/>
    <s v="A6"/>
    <s v="GL Posting Popayán (CO)"/>
    <n v="6304315"/>
    <x v="0"/>
    <n v="45146"/>
    <n v="138103"/>
    <s v="COFE2302"/>
    <s v="CO273"/>
    <s v="Jairo David Moran Jojoa"/>
    <m/>
    <s v="P860054227"/>
    <s v="860054227 VIAJES ZEPPELIN SA"/>
    <s v="Z4"/>
    <n v="3001582"/>
    <s v=""/>
    <m/>
    <s v="FC748721_TKT_J.MORAN_SMR_BOG_18_08"/>
    <x v="0"/>
    <n v="37800"/>
    <n v="9.57"/>
    <n v="97.55"/>
    <n v="37800"/>
    <n v="147"/>
    <d v="2023-08-28T17:55:11"/>
    <n v="1"/>
    <n v="37800"/>
    <s v="C.3.1"/>
    <n v="1"/>
    <s v="4"/>
    <s v="WA"/>
  </r>
  <r>
    <n v="537"/>
    <s v="CO"/>
    <s v="CO4PP"/>
    <s v="7140"/>
    <s v="52351009"/>
    <s v="A6"/>
    <s v="GL Posting Popayán (CO)"/>
    <n v="6304539"/>
    <x v="0"/>
    <n v="45167"/>
    <n v="138103"/>
    <s v="COFE2302"/>
    <s v="CO273"/>
    <s v="Jairo David Moran Jojoa"/>
    <m/>
    <s v="P860054227"/>
    <s v="860054227 VIAJES ZEPPELIN SA"/>
    <s v="Z4"/>
    <n v="3001582"/>
    <s v=""/>
    <m/>
    <s v="FC750170_TKT_J.MORAN_CLO_PSO_01_09"/>
    <x v="0"/>
    <n v="18603"/>
    <n v="4.55"/>
    <n v="47.29"/>
    <n v="18603"/>
    <n v="147"/>
    <d v="2023-09-02T00:40:06"/>
    <n v="1"/>
    <n v="18603"/>
    <s v="C.3.1"/>
    <n v="1"/>
    <s v="4"/>
    <s v="WA"/>
  </r>
  <r>
    <n v="538"/>
    <s v="CO"/>
    <s v="CO4PP"/>
    <s v="7140"/>
    <s v="52351009"/>
    <s v="A6"/>
    <s v="GL Posting Popayán (CO)"/>
    <n v="6304539"/>
    <x v="0"/>
    <n v="45167"/>
    <n v="138103"/>
    <s v="COFE2302"/>
    <s v="CO273"/>
    <s v="Jairo David Moran Jojoa"/>
    <m/>
    <s v="P890100577"/>
    <s v="890100577 AVIANCA S.A"/>
    <s v="Z4"/>
    <n v="3001582"/>
    <s v=""/>
    <m/>
    <s v="FC750170_TKT_J.MORAN_PSO_CLO_27_08"/>
    <x v="0"/>
    <n v="238200"/>
    <n v="58.3"/>
    <n v="605.54999999999995"/>
    <n v="238200"/>
    <n v="147"/>
    <d v="2023-09-02T00:40:06"/>
    <n v="1"/>
    <n v="238200"/>
    <s v="C.3.1"/>
    <n v="1"/>
    <s v="4"/>
    <s v="WA"/>
  </r>
  <r>
    <n v="539"/>
    <s v="CO"/>
    <s v="CO4PP"/>
    <s v="7140"/>
    <s v="52351009"/>
    <s v="A6"/>
    <s v="GL Posting Popayán (CO)"/>
    <n v="6304539"/>
    <x v="0"/>
    <n v="45167"/>
    <n v="138103"/>
    <s v="COFE2302"/>
    <s v="CO273"/>
    <s v="Jairo David Moran Jojoa"/>
    <m/>
    <s v="P890100577"/>
    <s v="890100577 AVIANCA S.A"/>
    <s v="Z4"/>
    <n v="3001582"/>
    <s v=""/>
    <m/>
    <s v="FC750170_TKT_J.MORAN_PSO_CLO_27_08"/>
    <x v="0"/>
    <n v="21000"/>
    <n v="5.14"/>
    <n v="53.39"/>
    <n v="21000"/>
    <n v="0"/>
    <d v="2023-09-02T00:40:06"/>
    <n v="1"/>
    <n v="21000"/>
    <s v="C.3.1"/>
    <n v="1"/>
    <s v="4"/>
    <s v="WA"/>
  </r>
  <r>
    <n v="540"/>
    <s v="CO"/>
    <s v="CO4PP"/>
    <s v="7140"/>
    <s v="52351009"/>
    <s v="A6"/>
    <s v="GL Posting Popayán (CO)"/>
    <n v="6304539"/>
    <x v="0"/>
    <n v="45167"/>
    <n v="138103"/>
    <s v="COFE2302"/>
    <s v="CO273"/>
    <s v="Jairo David Moran Jojoa"/>
    <m/>
    <s v="P860054227"/>
    <s v="860054227 VIAJES ZEPPELIN SA"/>
    <s v="Z4"/>
    <n v="3001582"/>
    <s v=""/>
    <m/>
    <s v="FC750170_TKT_J.MORAN_PSO_CLO_27_08"/>
    <x v="0"/>
    <n v="18603"/>
    <n v="4.55"/>
    <n v="47.29"/>
    <n v="18603"/>
    <n v="147"/>
    <d v="2023-09-02T00:40:06"/>
    <n v="1"/>
    <n v="18603"/>
    <s v="C.3.1"/>
    <n v="1"/>
    <s v="4"/>
    <s v="WA"/>
  </r>
  <r>
    <n v="541"/>
    <s v="CO"/>
    <s v="CO4PP"/>
    <s v="7140"/>
    <s v="52351009"/>
    <s v="A6"/>
    <s v="GL Posting Popayán (CO)"/>
    <n v="6304539"/>
    <x v="0"/>
    <n v="45167"/>
    <n v="138103"/>
    <s v="COFE2302"/>
    <s v="CO273"/>
    <s v="Jairo David Moran Jojoa"/>
    <m/>
    <s v="P800226324"/>
    <s v="800226324 BESTRAVEL SERVICE LTDA"/>
    <s v="Z4"/>
    <n v="3001582"/>
    <s v=""/>
    <m/>
    <s v="FC750170_TKT_J.MORAN_CLO_PSO_01_09"/>
    <x v="0"/>
    <n v="150000"/>
    <n v="36.71"/>
    <n v="381.33"/>
    <n v="150000"/>
    <n v="147"/>
    <d v="2023-09-02T00:40:06"/>
    <n v="1"/>
    <n v="150000"/>
    <s v="C.3.1"/>
    <n v="1"/>
    <s v="4"/>
    <s v="WA"/>
  </r>
  <r>
    <n v="542"/>
    <s v="CO"/>
    <s v="CO4PP"/>
    <s v="7140"/>
    <s v="52351009"/>
    <s v="A6"/>
    <s v="GL Posting Popayán (CO)"/>
    <n v="6304539"/>
    <x v="0"/>
    <n v="45167"/>
    <n v="138103"/>
    <s v="COFE2302"/>
    <s v="CO273"/>
    <s v="Jairo David Moran Jojoa"/>
    <m/>
    <s v="P800226324"/>
    <s v="800226324 BESTRAVEL SERVICE LTDA"/>
    <s v="Z4"/>
    <n v="3001582"/>
    <s v=""/>
    <m/>
    <s v="FC750170_TKT_J.MORAN_CLO_PSO_01_09"/>
    <x v="0"/>
    <n v="21200"/>
    <n v="5.19"/>
    <n v="53.89"/>
    <n v="21200"/>
    <n v="0"/>
    <d v="2023-09-02T00:40:06"/>
    <n v="1"/>
    <n v="21200"/>
    <s v="C.3.1"/>
    <n v="1"/>
    <s v="4"/>
    <s v="WA"/>
  </r>
  <r>
    <n v="543"/>
    <s v="CO"/>
    <s v="CO6UR"/>
    <s v="7140"/>
    <s v="52351009"/>
    <s v="C2"/>
    <s v="GL Posting UCM (CO)"/>
    <n v="11304347"/>
    <x v="0"/>
    <n v="45142"/>
    <n v="140471"/>
    <s v="COFE2302"/>
    <s v="CO353"/>
    <s v="Diego Fernando Monsalve Garcia"/>
    <m/>
    <s v="P860054227"/>
    <s v="860054227 VIAJES ZEPPELIN SA"/>
    <s v="E6"/>
    <n v="3001717"/>
    <s v=""/>
    <m/>
    <s v="FC748748_TK_DIEGO FERNANDO MONSALVE GARCIA_BOGIBE_TARIFA_ADM"/>
    <x v="0"/>
    <n v="18603"/>
    <n v="4.71"/>
    <n v="48.01"/>
    <n v="18603"/>
    <n v="147"/>
    <d v="2023-08-30T00:20:58"/>
    <n v="1"/>
    <n v="18603"/>
    <s v="B.1.5"/>
    <n v="1"/>
    <s v="6"/>
    <s v="URR"/>
  </r>
  <r>
    <n v="544"/>
    <s v="CO"/>
    <s v="CO6UR"/>
    <s v="7140"/>
    <s v="52351009"/>
    <s v="C2"/>
    <s v="GL Posting UCM (CO)"/>
    <n v="11304407"/>
    <x v="0"/>
    <n v="45149"/>
    <n v="140471"/>
    <s v="COFE2302"/>
    <s v="CO353"/>
    <s v="Diego Fernando Monsalve Garcia"/>
    <m/>
    <s v="P890704196"/>
    <s v="890704196 AIRES"/>
    <s v="E6"/>
    <n v="3001717"/>
    <s v=""/>
    <m/>
    <s v="FC749275_TK_DIEGO FERNANDO MONSALVE GARCIA_BOGMDE_TARIFA_ADM"/>
    <x v="0"/>
    <n v="280800"/>
    <n v="69.650000000000006"/>
    <n v="710.16"/>
    <n v="280800"/>
    <n v="147"/>
    <d v="2023-08-30T22:32:55"/>
    <n v="1"/>
    <n v="280800"/>
    <s v="B.1.5"/>
    <n v="1"/>
    <s v="6"/>
    <s v="URR"/>
  </r>
  <r>
    <n v="545"/>
    <s v="CO"/>
    <s v="CO6UR"/>
    <s v="7140"/>
    <s v="52351009"/>
    <s v="C2"/>
    <s v="GL Posting UCM (CO)"/>
    <n v="11304407"/>
    <x v="0"/>
    <n v="45149"/>
    <n v="140471"/>
    <s v="COFE2302"/>
    <s v="CO353"/>
    <s v="Diego Fernando Monsalve Garcia"/>
    <m/>
    <s v="P890704196"/>
    <s v="890704196 AIRES"/>
    <s v="E6"/>
    <n v="3001717"/>
    <s v=""/>
    <m/>
    <s v="FC749275_TK_DIEGO FERNANDO MONSALVE GARCIA_BOGMDE"/>
    <x v="0"/>
    <n v="19800"/>
    <n v="4.91"/>
    <n v="50.08"/>
    <n v="19800"/>
    <n v="0"/>
    <d v="2023-08-30T22:32:55"/>
    <n v="1"/>
    <n v="19800"/>
    <s v="B.1.5"/>
    <n v="1"/>
    <s v="6"/>
    <s v="URR"/>
  </r>
  <r>
    <n v="546"/>
    <s v="CO"/>
    <s v="CO6UR"/>
    <s v="7140"/>
    <s v="52351009"/>
    <s v="C2"/>
    <s v="GL Posting UCM (CO)"/>
    <n v="11304407"/>
    <x v="0"/>
    <n v="45149"/>
    <n v="140471"/>
    <s v="COFE2302"/>
    <s v="CO353"/>
    <s v="Diego Fernando Monsalve Garcia"/>
    <m/>
    <s v="P860054227"/>
    <s v="860054227 VIAJES ZEPPELIN SA"/>
    <s v="E6"/>
    <n v="3001717"/>
    <s v=""/>
    <m/>
    <s v="FC749275_TK_DIEGO FERNANDO MONSALVE GARCIA_BOGMDE_TARIFA_ADM"/>
    <x v="0"/>
    <n v="18603"/>
    <n v="4.6100000000000003"/>
    <n v="47.05"/>
    <n v="18603"/>
    <n v="147"/>
    <d v="2023-08-30T22:32:55"/>
    <n v="1"/>
    <n v="18603"/>
    <s v="B.1.5"/>
    <n v="1"/>
    <s v="6"/>
    <s v="URR"/>
  </r>
  <r>
    <n v="547"/>
    <s v="CO"/>
    <s v="CO6UR"/>
    <s v="7140"/>
    <s v="52351009"/>
    <s v="C2"/>
    <s v="GL Posting UCM (CO)"/>
    <n v="11304347"/>
    <x v="0"/>
    <n v="45142"/>
    <n v="140471"/>
    <s v="COFE2302"/>
    <s v="CO353"/>
    <s v="Diego Fernando Monsalve Garcia"/>
    <m/>
    <s v="P890100577"/>
    <s v="890100577 AVIANCA S.A"/>
    <s v="E6"/>
    <n v="3001717"/>
    <s v=""/>
    <m/>
    <s v="FC748748_TK_DIEGO FERNANDO MONSALVE GARCIA_BOGIBE_TARIFA_ADM"/>
    <x v="0"/>
    <n v="338600"/>
    <n v="85.7"/>
    <n v="873.78"/>
    <n v="338600"/>
    <n v="147"/>
    <d v="2023-08-30T00:20:58"/>
    <n v="1"/>
    <n v="338600"/>
    <s v="B.1.5"/>
    <n v="1"/>
    <s v="6"/>
    <s v="URR"/>
  </r>
  <r>
    <n v="548"/>
    <s v="CO"/>
    <s v="CO6UR"/>
    <s v="7140"/>
    <s v="52351009"/>
    <s v="C2"/>
    <s v="GL Posting UCM (CO)"/>
    <n v="11304347"/>
    <x v="0"/>
    <n v="45142"/>
    <n v="140471"/>
    <s v="COFE2302"/>
    <s v="CO353"/>
    <s v="Diego Fernando Monsalve Garcia"/>
    <m/>
    <s v="P890100577"/>
    <s v="890100577 AVIANCA S.A"/>
    <s v="E6"/>
    <n v="3001717"/>
    <s v=""/>
    <m/>
    <s v="FC748748_TK_DIEGO FERNANDO MONSALVE GARCIA_BOGIBE"/>
    <x v="0"/>
    <n v="19800"/>
    <n v="5.01"/>
    <n v="51.1"/>
    <n v="19800"/>
    <n v="0"/>
    <d v="2023-08-30T00:20:58"/>
    <n v="1"/>
    <n v="19800"/>
    <s v="B.1.5"/>
    <n v="1"/>
    <s v="6"/>
    <s v="URR"/>
  </r>
  <r>
    <n v="549"/>
    <s v="CO"/>
    <s v="CO6UR"/>
    <s v="7140"/>
    <s v="52351009"/>
    <s v="C2"/>
    <s v="GL Posting UCM (CO)"/>
    <n v="11304400"/>
    <x v="0"/>
    <n v="45149"/>
    <n v="140471"/>
    <s v="COFE2302"/>
    <s v="CO516"/>
    <s v="Oscar Enrique Rodriguez Gaona"/>
    <m/>
    <s v="P800226324"/>
    <s v="800226324 BESTRAVEL SERVICE LTDA"/>
    <s v="E6"/>
    <n v="3001717"/>
    <s v=""/>
    <m/>
    <s v="FC749273_TK_OSCAR ENRIQUE RODRIGUEZ GAONA_BOGFLA_TARIFA ADM"/>
    <x v="0"/>
    <n v="265000"/>
    <n v="65.73"/>
    <n v="670.2"/>
    <n v="265000"/>
    <n v="147"/>
    <d v="2023-08-30T22:11:49"/>
    <n v="1"/>
    <n v="265000"/>
    <s v="B.1.5"/>
    <n v="1"/>
    <s v="6"/>
    <s v="URR"/>
  </r>
  <r>
    <n v="550"/>
    <s v="CO"/>
    <s v="CO6UR"/>
    <s v="7140"/>
    <s v="52351009"/>
    <s v="C2"/>
    <s v="GL Posting UCM (CO)"/>
    <n v="11304400"/>
    <x v="0"/>
    <n v="45149"/>
    <n v="140471"/>
    <s v="COFE2302"/>
    <s v="CO516"/>
    <s v="Oscar Enrique Rodriguez Gaona"/>
    <m/>
    <s v="P800226324"/>
    <s v="800226324 BESTRAVEL SERVICE LTDA"/>
    <s v="E6"/>
    <n v="3001717"/>
    <s v=""/>
    <m/>
    <s v="FC749273_TK_OSCAR ENRIQUE RODRIGUEZ GAONA_BOGFLA"/>
    <x v="0"/>
    <n v="19800"/>
    <n v="4.91"/>
    <n v="50.08"/>
    <n v="19800"/>
    <n v="0"/>
    <d v="2023-08-30T22:11:49"/>
    <n v="1"/>
    <n v="19800"/>
    <s v="B.1.5"/>
    <n v="1"/>
    <s v="6"/>
    <s v="URR"/>
  </r>
  <r>
    <n v="551"/>
    <s v="CO"/>
    <s v="CO6UR"/>
    <s v="7140"/>
    <s v="52351009"/>
    <s v="C2"/>
    <s v="GL Posting UCM (CO)"/>
    <n v="11304400"/>
    <x v="0"/>
    <n v="45149"/>
    <n v="140471"/>
    <s v="COFE2302"/>
    <s v="CO516"/>
    <s v="Oscar Enrique Rodriguez Gaona"/>
    <m/>
    <s v="P860054227"/>
    <s v="860054227 VIAJES ZEPPELIN SA"/>
    <s v="E6"/>
    <n v="3001717"/>
    <s v=""/>
    <m/>
    <s v="FC749273_TK_OSCAR ENRIQUE RODRIGUEZ GAONA_BOGFLA_TARIFA_ADM"/>
    <x v="0"/>
    <n v="18603"/>
    <n v="4.6100000000000003"/>
    <n v="47.05"/>
    <n v="18603"/>
    <n v="147"/>
    <d v="2023-08-30T22:11:49"/>
    <n v="1"/>
    <n v="18603"/>
    <s v="B.1.5"/>
    <n v="1"/>
    <s v="6"/>
    <s v="URR"/>
  </r>
  <r>
    <n v="552"/>
    <s v="CO"/>
    <s v="CO6UR"/>
    <s v="7140"/>
    <s v="52351009"/>
    <s v="C2"/>
    <s v="GL Posting UCM (CO)"/>
    <n v="11304402"/>
    <x v="0"/>
    <n v="45149"/>
    <n v="140471"/>
    <s v="COFE2302"/>
    <s v="CO516"/>
    <s v="Oscar Enrique Rodriguez Gaona"/>
    <m/>
    <s v="P800226324"/>
    <s v="800226324 BESTRAVEL SERVICE LTDA"/>
    <s v="E6"/>
    <n v="3001717"/>
    <s v="FC749274"/>
    <m/>
    <s v="FC749274_TK_OSCAR ENRIQUE RODRIGUEZ GAONA_FLABOG_TARIFA_ADM"/>
    <x v="0"/>
    <n v="380000"/>
    <n v="94.26"/>
    <n v="961.05"/>
    <n v="380000"/>
    <n v="147"/>
    <d v="2023-08-30T22:25:12"/>
    <n v="1"/>
    <n v="380000"/>
    <s v="B.1.5"/>
    <n v="1"/>
    <s v="6"/>
    <s v="URR"/>
  </r>
  <r>
    <n v="553"/>
    <s v="CO"/>
    <s v="CO6UR"/>
    <s v="7140"/>
    <s v="52351009"/>
    <s v="C2"/>
    <s v="GL Posting UCM (CO)"/>
    <n v="11304402"/>
    <x v="0"/>
    <n v="45149"/>
    <n v="140471"/>
    <s v="COFE2302"/>
    <s v="CO516"/>
    <s v="Oscar Enrique Rodriguez Gaona"/>
    <m/>
    <s v="P800226324"/>
    <s v="800226324 BESTRAVEL SERVICE LTDA"/>
    <s v="E6"/>
    <n v="3001717"/>
    <s v="FC749274"/>
    <m/>
    <s v="FC749274_TK_OSCAR ENRIQUE RODRIGUEZ GAONA_FLABOG"/>
    <x v="0"/>
    <n v="21000"/>
    <n v="5.21"/>
    <n v="53.11"/>
    <n v="21000"/>
    <n v="0"/>
    <d v="2023-08-30T22:25:12"/>
    <n v="1"/>
    <n v="21000"/>
    <s v="B.1.5"/>
    <n v="1"/>
    <s v="6"/>
    <s v="URR"/>
  </r>
  <r>
    <n v="554"/>
    <s v="CO"/>
    <s v="CO6UR"/>
    <s v="7140"/>
    <s v="52351009"/>
    <s v="C2"/>
    <s v="GL Posting UCM (CO)"/>
    <n v="11304402"/>
    <x v="0"/>
    <n v="45149"/>
    <n v="140471"/>
    <s v="COFE2302"/>
    <s v="CO516"/>
    <s v="Oscar Enrique Rodriguez Gaona"/>
    <m/>
    <s v="P860054227"/>
    <s v="860054227 VIAJES ZEPPELIN SA"/>
    <s v="E6"/>
    <n v="3001717"/>
    <s v="FC749274"/>
    <m/>
    <s v="FC749274_TK_OSCAR ENRIQUE RODRIGUEZ GAONA_FLABOG_TARIFA_ADM"/>
    <x v="0"/>
    <n v="18603"/>
    <n v="4.6100000000000003"/>
    <n v="47.05"/>
    <n v="18603"/>
    <n v="147"/>
    <d v="2023-08-30T22:25:12"/>
    <n v="1"/>
    <n v="18603"/>
    <s v="B.1.5"/>
    <n v="1"/>
    <s v="6"/>
    <s v="URR"/>
  </r>
  <r>
    <n v="555"/>
    <s v="CO"/>
    <s v="CO6UR"/>
    <s v="7140"/>
    <s v="52351009"/>
    <s v="C2"/>
    <s v="GL Posting UCM (CO)"/>
    <n v="11304457"/>
    <x v="0"/>
    <n v="45162"/>
    <n v="140471"/>
    <s v="COFE2302"/>
    <s v="CO536"/>
    <s v="Cristian Camilo Zuluaga Rodriguez"/>
    <m/>
    <s v="P800226324"/>
    <s v="800226324 BESTRAVEL SERVICE LTDA"/>
    <s v="E6"/>
    <n v="3001717"/>
    <s v=""/>
    <m/>
    <s v="FC750196_TK_CRISTIAN CAMILO ZULUAGA_VVCBOG_TARIFA_ADM"/>
    <x v="0"/>
    <n v="305400"/>
    <n v="74.739999999999995"/>
    <n v="776.38"/>
    <n v="305400"/>
    <n v="147"/>
    <d v="2023-08-31T16:44:45"/>
    <n v="1"/>
    <n v="305400"/>
    <s v="B.1.5"/>
    <n v="1"/>
    <s v="6"/>
    <s v="URR"/>
  </r>
  <r>
    <n v="556"/>
    <s v="CO"/>
    <s v="CO6UR"/>
    <s v="7140"/>
    <s v="52351009"/>
    <s v="C2"/>
    <s v="GL Posting UCM (CO)"/>
    <n v="11304457"/>
    <x v="0"/>
    <n v="45162"/>
    <n v="140471"/>
    <s v="COFE2302"/>
    <s v="CO536"/>
    <s v="Cristian Camilo Zuluaga Rodriguez"/>
    <m/>
    <s v="P800226324"/>
    <s v="800226324 BESTRAVEL SERVICE LTDA"/>
    <s v="E6"/>
    <n v="3001717"/>
    <s v=""/>
    <m/>
    <s v="FC750196_TK_CRISTIAN CAMILO ZULUAGA_VVCBOG"/>
    <x v="0"/>
    <n v="21000"/>
    <n v="5.14"/>
    <n v="53.39"/>
    <n v="21000"/>
    <n v="0"/>
    <d v="2023-08-31T16:44:45"/>
    <n v="1"/>
    <n v="21000"/>
    <s v="B.1.5"/>
    <n v="1"/>
    <s v="6"/>
    <s v="URR"/>
  </r>
  <r>
    <n v="557"/>
    <s v="CO"/>
    <s v="CO6UR"/>
    <s v="7140"/>
    <s v="52351009"/>
    <s v="C2"/>
    <s v="GL Posting UCM (CO)"/>
    <n v="11304457"/>
    <x v="0"/>
    <n v="45162"/>
    <n v="140471"/>
    <s v="COFE2302"/>
    <s v="CO536"/>
    <s v="Cristian Camilo Zuluaga Rodriguez"/>
    <m/>
    <s v="P860054227"/>
    <s v="860054227 VIAJES ZEPPELIN SA"/>
    <s v="E6"/>
    <n v="3001717"/>
    <s v=""/>
    <m/>
    <s v="FC750196_TK_CRISTIAN CAMILO ZULUAGA_VVCBOG_TARIFA_ADM"/>
    <x v="0"/>
    <n v="18603"/>
    <n v="4.55"/>
    <n v="47.29"/>
    <n v="18603"/>
    <n v="147"/>
    <d v="2023-08-31T16:44:45"/>
    <n v="1"/>
    <n v="18603"/>
    <s v="B.1.5"/>
    <n v="1"/>
    <s v="6"/>
    <s v="URR"/>
  </r>
  <r>
    <n v="558"/>
    <s v="CO"/>
    <s v="CO6UR"/>
    <s v="7140"/>
    <s v="52351009"/>
    <s v="C2"/>
    <s v="GL Posting UCM (CO)"/>
    <n v="11304397"/>
    <x v="0"/>
    <n v="45149"/>
    <n v="140471"/>
    <s v="COFE2302"/>
    <s v="CO536"/>
    <s v="Cristian Camilo Zuluaga Rodriguez"/>
    <m/>
    <s v="P890100577"/>
    <s v="890100577 AVIANCA S.A"/>
    <s v="E6"/>
    <n v="3001717"/>
    <s v=""/>
    <m/>
    <s v="FC749272_TK_CRISTIAN CAMILO ZULUAGA_BOGMDEBOG_TARIFA_ADM"/>
    <x v="0"/>
    <n v="485200"/>
    <n v="120.35"/>
    <n v="1227.0999999999999"/>
    <n v="485200"/>
    <n v="147"/>
    <d v="2023-08-30T22:00:00"/>
    <n v="1"/>
    <n v="485200"/>
    <s v="B.1.5"/>
    <n v="1"/>
    <s v="6"/>
    <s v="URR"/>
  </r>
  <r>
    <n v="559"/>
    <s v="CO"/>
    <s v="CO6UR"/>
    <s v="7140"/>
    <s v="52351009"/>
    <s v="C2"/>
    <s v="GL Posting UCM (CO)"/>
    <n v="11304397"/>
    <x v="0"/>
    <n v="45149"/>
    <n v="140471"/>
    <s v="COFE2302"/>
    <s v="CO536"/>
    <s v="Cristian Camilo Zuluaga Rodriguez"/>
    <m/>
    <s v="P890100577"/>
    <s v="890100577 AVIANCA S.A"/>
    <s v="E6"/>
    <n v="3001717"/>
    <s v=""/>
    <m/>
    <s v="FC749272_TK_CRISTIAN CAMILO ZULUAGA_BOGMDEBOG"/>
    <x v="0"/>
    <n v="40300"/>
    <n v="10"/>
    <n v="101.92"/>
    <n v="40300"/>
    <n v="0"/>
    <d v="2023-08-30T22:00:00"/>
    <n v="1"/>
    <n v="40300"/>
    <s v="B.1.5"/>
    <n v="1"/>
    <s v="6"/>
    <s v="URR"/>
  </r>
  <r>
    <n v="560"/>
    <s v="CO"/>
    <s v="CO6UR"/>
    <s v="7140"/>
    <s v="52351009"/>
    <s v="C2"/>
    <s v="GL Posting UCM (CO)"/>
    <n v="11304397"/>
    <x v="0"/>
    <n v="45149"/>
    <n v="140471"/>
    <s v="COFE2302"/>
    <s v="CO536"/>
    <s v="Cristian Camilo Zuluaga Rodriguez"/>
    <m/>
    <s v="P860054227"/>
    <s v="860054227 VIAJES ZEPPELIN SA"/>
    <s v="E6"/>
    <n v="3001717"/>
    <s v=""/>
    <m/>
    <s v="FC749272_TK_CRISTIAN CAMILO ZULUAGA_BOGMDEBOG_TARIFA_ADM"/>
    <x v="0"/>
    <n v="18603"/>
    <n v="4.6100000000000003"/>
    <n v="47.05"/>
    <n v="18603"/>
    <n v="147"/>
    <d v="2023-08-30T22:00:00"/>
    <n v="1"/>
    <n v="18603"/>
    <s v="B.1.5"/>
    <n v="1"/>
    <s v="6"/>
    <s v="URR"/>
  </r>
  <r>
    <n v="561"/>
    <s v="CO"/>
    <s v="CO6UR"/>
    <s v="7140"/>
    <s v="52351009"/>
    <s v="C2"/>
    <s v="GL Posting UCM (CO)"/>
    <n v="11304461"/>
    <x v="0"/>
    <n v="45169"/>
    <n v="140471"/>
    <s v="COFE2302"/>
    <s v="CO536"/>
    <s v="Cristian Camilo Zuluaga Rodriguez"/>
    <m/>
    <s v="P800226324"/>
    <s v="800226324 BESTRAVEL SERVICE LTDA"/>
    <s v="E6"/>
    <n v="3001717"/>
    <s v="FC750201"/>
    <m/>
    <s v="FC750201_TK_CRISTIAN CAMILO ZULUAGA_BOGSJE_TARIFA_ADM"/>
    <x v="0"/>
    <n v="485000"/>
    <n v="118.7"/>
    <n v="1232.96"/>
    <n v="485000"/>
    <n v="147"/>
    <d v="2023-08-31T18:03:33"/>
    <n v="1"/>
    <n v="485000"/>
    <s v="B.1.5"/>
    <n v="1"/>
    <s v="6"/>
    <s v="URR"/>
  </r>
  <r>
    <n v="562"/>
    <s v="CO"/>
    <s v="CO6UR"/>
    <s v="7140"/>
    <s v="52351009"/>
    <s v="C2"/>
    <s v="GL Posting UCM (CO)"/>
    <n v="11304461"/>
    <x v="0"/>
    <n v="45169"/>
    <n v="140471"/>
    <s v="COFE2302"/>
    <s v="CO536"/>
    <s v="Cristian Camilo Zuluaga Rodriguez"/>
    <m/>
    <s v="P800226324"/>
    <s v="800226324 BESTRAVEL SERVICE LTDA"/>
    <s v="E6"/>
    <n v="3001717"/>
    <s v="FC750201"/>
    <m/>
    <s v="FC750201_TK_CRISTIAN CAMILO ZULUAGA_BOGSJE"/>
    <x v="0"/>
    <n v="19800"/>
    <n v="4.8499999999999996"/>
    <n v="50.34"/>
    <n v="19800"/>
    <n v="0"/>
    <d v="2023-08-31T18:03:33"/>
    <n v="1"/>
    <n v="19800"/>
    <s v="B.1.5"/>
    <n v="1"/>
    <s v="6"/>
    <s v="URR"/>
  </r>
  <r>
    <n v="563"/>
    <s v="CO"/>
    <s v="CO6UR"/>
    <s v="7140"/>
    <s v="52351009"/>
    <s v="C2"/>
    <s v="GL Posting UCM (CO)"/>
    <n v="11304461"/>
    <x v="0"/>
    <n v="45169"/>
    <n v="140471"/>
    <s v="COFE2302"/>
    <s v="CO536"/>
    <s v="Cristian Camilo Zuluaga Rodriguez"/>
    <m/>
    <s v="P860054227"/>
    <s v="860054227 VIAJES ZEPPELIN SA"/>
    <s v="E6"/>
    <n v="3001717"/>
    <s v="FC750201"/>
    <m/>
    <s v="FC750201_TK_CRISTIAN CAMILO ZULUAGA_BOGSJE_TARIFA_ADM"/>
    <x v="0"/>
    <n v="18603"/>
    <n v="4.55"/>
    <n v="47.29"/>
    <n v="18603"/>
    <n v="147"/>
    <d v="2023-08-31T18:03:33"/>
    <n v="1"/>
    <n v="18603"/>
    <s v="B.1.5"/>
    <n v="1"/>
    <s v="6"/>
    <s v="URR"/>
  </r>
  <r>
    <n v="564"/>
    <s v="CO"/>
    <s v="CO6UR"/>
    <s v="7140"/>
    <s v="52351009"/>
    <s v="C2"/>
    <s v="GL Posting UCM (CO)"/>
    <n v="11304369"/>
    <x v="0"/>
    <n v="45147"/>
    <n v="140471"/>
    <s v="COFE2302"/>
    <s v="CO549"/>
    <s v="Leonardo Jairo Jimenez Zapata"/>
    <m/>
    <s v="P890100577"/>
    <s v="890100577 AVIANCA S.A"/>
    <s v="E6"/>
    <n v="3001717"/>
    <s v=""/>
    <m/>
    <s v="FC749266_TK_LEONARDO JAIRO JIMENEZ ZAPATA_BOGMDEBOG_TARIFA_ADM"/>
    <x v="0"/>
    <n v="458000"/>
    <n v="115.92"/>
    <n v="1181.9000000000001"/>
    <n v="458000"/>
    <n v="147"/>
    <d v="2023-08-30T19:45:28"/>
    <n v="1"/>
    <n v="458000"/>
    <s v="B.1.5"/>
    <n v="1"/>
    <s v="6"/>
    <s v="URR"/>
  </r>
  <r>
    <n v="565"/>
    <s v="CO"/>
    <s v="CO6UR"/>
    <s v="7140"/>
    <s v="52351009"/>
    <s v="C2"/>
    <s v="GL Posting UCM (CO)"/>
    <n v="11304369"/>
    <x v="0"/>
    <n v="45147"/>
    <n v="140471"/>
    <s v="COFE2302"/>
    <s v="CO549"/>
    <s v="Leonardo Jairo Jimenez Zapata"/>
    <m/>
    <s v="P890100577"/>
    <s v="890100577 AVIANCA S.A"/>
    <s v="E6"/>
    <n v="3001717"/>
    <s v=""/>
    <m/>
    <s v="FC749266_TK_LEONARDO JAIRO JIMENEZ ZAPATA_BOGMDEBOG"/>
    <x v="0"/>
    <n v="40300"/>
    <n v="10.199999999999999"/>
    <n v="104"/>
    <n v="40300"/>
    <n v="0"/>
    <d v="2023-08-30T19:45:28"/>
    <n v="1"/>
    <n v="40300"/>
    <s v="B.1.5"/>
    <n v="1"/>
    <s v="6"/>
    <s v="URR"/>
  </r>
  <r>
    <n v="566"/>
    <s v="CO"/>
    <s v="CO6UR"/>
    <s v="7140"/>
    <s v="52351009"/>
    <s v="C2"/>
    <s v="GL Posting UCM (CO)"/>
    <n v="11304369"/>
    <x v="0"/>
    <n v="45147"/>
    <n v="140471"/>
    <s v="COFE2302"/>
    <s v="CO549"/>
    <s v="Leonardo Jairo Jimenez Zapata"/>
    <m/>
    <s v="P860054227"/>
    <s v="860054227 VIAJES ZEPPELIN SA"/>
    <s v="E6"/>
    <n v="3001717"/>
    <s v=""/>
    <m/>
    <s v="FC749266_TK_LEONARDO JAIRO JIMENEZ ZAPATA_BOGMDEBOG_TARIFA_ADM"/>
    <x v="0"/>
    <n v="18603"/>
    <n v="4.71"/>
    <n v="48.01"/>
    <n v="18603"/>
    <n v="147"/>
    <d v="2023-08-30T19:45:28"/>
    <n v="1"/>
    <n v="18603"/>
    <s v="B.1.5"/>
    <n v="1"/>
    <s v="6"/>
    <s v="URR"/>
  </r>
  <r>
    <n v="567"/>
    <s v="CO"/>
    <s v="CO6UR"/>
    <s v="7140"/>
    <s v="52351009"/>
    <s v="C2"/>
    <s v="GL Posting UCM (CO)"/>
    <n v="11304456"/>
    <x v="0"/>
    <n v="45162"/>
    <n v="140471"/>
    <s v="COFE2302"/>
    <s v="CO572"/>
    <s v="Lina Maria López Santacruz"/>
    <m/>
    <s v="P800226324"/>
    <s v="800226324 BESTRAVEL SERVICE LTDA"/>
    <s v="E6"/>
    <n v="3001717"/>
    <s v=""/>
    <m/>
    <s v="FC750195_TK_LINA LOPEZ SANTACRUZ_VVCBOG_TARIFA_ADM"/>
    <x v="0"/>
    <n v="305400"/>
    <n v="74.739999999999995"/>
    <n v="776.38"/>
    <n v="305400"/>
    <n v="147"/>
    <d v="2023-08-31T16:33:50"/>
    <n v="1"/>
    <n v="305400"/>
    <s v="B.1.5"/>
    <n v="1"/>
    <s v="6"/>
    <s v="URR"/>
  </r>
  <r>
    <n v="568"/>
    <s v="CO"/>
    <s v="CO6UR"/>
    <s v="7140"/>
    <s v="52351009"/>
    <s v="C2"/>
    <s v="GL Posting UCM (CO)"/>
    <n v="11304456"/>
    <x v="0"/>
    <n v="45162"/>
    <n v="140471"/>
    <s v="COFE2302"/>
    <s v="CO572"/>
    <s v="Lina Maria López Santacruz"/>
    <m/>
    <s v="P800226324"/>
    <s v="800226324 BESTRAVEL SERVICE LTDA"/>
    <s v="E6"/>
    <n v="3001717"/>
    <s v=""/>
    <m/>
    <s v="FC750195_TK_LINA LOPEZ SANTACRUZ_VVCBOG"/>
    <x v="0"/>
    <n v="21000"/>
    <n v="5.14"/>
    <n v="53.39"/>
    <n v="21000"/>
    <n v="0"/>
    <d v="2023-08-31T16:33:50"/>
    <n v="1"/>
    <n v="21000"/>
    <s v="B.1.5"/>
    <n v="1"/>
    <s v="6"/>
    <s v="URR"/>
  </r>
  <r>
    <n v="569"/>
    <s v="CO"/>
    <s v="CO6UR"/>
    <s v="7140"/>
    <s v="52351009"/>
    <s v="C2"/>
    <s v="GL Posting UCM (CO)"/>
    <n v="11304456"/>
    <x v="0"/>
    <n v="45162"/>
    <n v="140471"/>
    <s v="COFE2302"/>
    <s v="CO572"/>
    <s v="Lina Maria López Santacruz"/>
    <m/>
    <s v="P860054227"/>
    <s v="860054227 VIAJES ZEPPELIN SA"/>
    <s v="E6"/>
    <n v="3001717"/>
    <s v=""/>
    <m/>
    <s v="FC750195_TK_LINA LOPEZ SANTACRUZ_VVCBOG_TARIFA_ADM"/>
    <x v="0"/>
    <n v="18603"/>
    <n v="4.55"/>
    <n v="47.29"/>
    <n v="18603"/>
    <n v="147"/>
    <d v="2023-08-31T16:33:50"/>
    <n v="1"/>
    <n v="18603"/>
    <s v="B.1.5"/>
    <n v="1"/>
    <s v="6"/>
    <s v="URR"/>
  </r>
  <r>
    <n v="570"/>
    <s v="CO"/>
    <s v="CO6UR"/>
    <s v="7140"/>
    <s v="52351009"/>
    <s v="C2"/>
    <s v="GL Posting UCM (CO)"/>
    <n v="11304464"/>
    <x v="0"/>
    <n v="45161"/>
    <n v="140471"/>
    <s v="COFE2302"/>
    <s v="CO572"/>
    <s v="Lina Maria López Santacruz"/>
    <m/>
    <s v="P800226324"/>
    <s v="800226324 BESTRAVEL SERVICE LTDA"/>
    <s v="E6"/>
    <n v="3001717"/>
    <s v=""/>
    <m/>
    <s v="FC750204_TK_LINA LOPEZ SANTACRUZ_BOGVVC_TARIFA_ADM"/>
    <x v="0"/>
    <n v="360400"/>
    <n v="87.26"/>
    <n v="907.36"/>
    <n v="360400"/>
    <n v="147"/>
    <d v="2023-08-31T18:28:33"/>
    <n v="1"/>
    <n v="360400"/>
    <s v="B.1.5"/>
    <n v="1"/>
    <s v="6"/>
    <s v="URR"/>
  </r>
  <r>
    <n v="571"/>
    <s v="CO"/>
    <s v="CO6UR"/>
    <s v="7140"/>
    <s v="52351009"/>
    <s v="C2"/>
    <s v="GL Posting UCM (CO)"/>
    <n v="11304464"/>
    <x v="0"/>
    <n v="45161"/>
    <n v="140471"/>
    <s v="COFE2302"/>
    <s v="CO572"/>
    <s v="Lina Maria López Santacruz"/>
    <m/>
    <s v="P800226324"/>
    <s v="800226324 BESTRAVEL SERVICE LTDA"/>
    <s v="E6"/>
    <n v="3001717"/>
    <s v=""/>
    <m/>
    <s v="FC750204_TK_LINA LOPEZ SANTACRUZ_BOGVVC"/>
    <x v="0"/>
    <n v="19800"/>
    <n v="4.79"/>
    <n v="49.85"/>
    <n v="19800"/>
    <n v="0"/>
    <d v="2023-08-31T18:28:33"/>
    <n v="1"/>
    <n v="19800"/>
    <s v="B.1.5"/>
    <n v="1"/>
    <s v="6"/>
    <s v="URR"/>
  </r>
  <r>
    <n v="572"/>
    <s v="CO"/>
    <s v="CO6UR"/>
    <s v="7140"/>
    <s v="52351009"/>
    <s v="C2"/>
    <s v="GL Posting UCM (CO)"/>
    <n v="11304464"/>
    <x v="0"/>
    <n v="45161"/>
    <n v="140471"/>
    <s v="COFE2302"/>
    <s v="CO572"/>
    <s v="Lina Maria López Santacruz"/>
    <m/>
    <s v="P860054227"/>
    <s v="860054227 VIAJES ZEPPELIN SA"/>
    <s v="E6"/>
    <n v="3001717"/>
    <s v=""/>
    <m/>
    <s v="FC750204_TK_LINA LOPEZ SANTACRUZ_BOGVVC_TARIFA_ADM"/>
    <x v="0"/>
    <n v="37800"/>
    <n v="9.15"/>
    <n v="95.17"/>
    <n v="37800"/>
    <n v="147"/>
    <d v="2023-08-31T18:28:33"/>
    <n v="1"/>
    <n v="37800"/>
    <s v="B.1.5"/>
    <n v="1"/>
    <s v="6"/>
    <s v="URR"/>
  </r>
  <r>
    <n v="573"/>
    <s v="CO"/>
    <s v="CO4PP"/>
    <s v="7140"/>
    <s v="52351009"/>
    <s v="A6"/>
    <s v="GL Posting Popayán (CO)"/>
    <n v="6304316"/>
    <x v="0"/>
    <n v="45146"/>
    <n v="138103"/>
    <s v="COFE2302"/>
    <s v="CO588"/>
    <s v="Angie Lorena Silva Bello"/>
    <m/>
    <s v="P890100577"/>
    <s v="890100577 AVIANCA S.A"/>
    <s v="Z4"/>
    <n v="3001582"/>
    <s v=""/>
    <m/>
    <s v="FC748722_TKT_L.SILVA_BOG_SMR_BOG_14_08"/>
    <x v="0"/>
    <n v="568500"/>
    <n v="143.88"/>
    <n v="1467.05"/>
    <n v="568500"/>
    <n v="147"/>
    <d v="2023-08-28T18:00:21"/>
    <n v="1"/>
    <n v="568500"/>
    <s v="C.3.1"/>
    <n v="1"/>
    <s v="4"/>
    <s v="WA"/>
  </r>
  <r>
    <n v="574"/>
    <s v="CO"/>
    <s v="CO4PP"/>
    <s v="7140"/>
    <s v="52351009"/>
    <s v="A6"/>
    <s v="GL Posting Popayán (CO)"/>
    <n v="6304316"/>
    <x v="0"/>
    <n v="45146"/>
    <n v="138103"/>
    <s v="COFE2302"/>
    <s v="CO588"/>
    <s v="Angie Lorena Silva Bello"/>
    <m/>
    <s v="P890100577"/>
    <s v="890100577 AVIANCA S.A"/>
    <s v="Z4"/>
    <n v="3001582"/>
    <s v=""/>
    <m/>
    <s v="FC748722_TKT_L.SILVA_BOG_SMR_BOG_14_08"/>
    <x v="0"/>
    <n v="38000"/>
    <n v="9.6199999999999992"/>
    <n v="98.06"/>
    <n v="38000"/>
    <n v="0"/>
    <d v="2023-08-28T18:00:21"/>
    <n v="1"/>
    <n v="38000"/>
    <s v="C.3.1"/>
    <n v="1"/>
    <s v="4"/>
    <s v="WA"/>
  </r>
  <r>
    <n v="575"/>
    <s v="CO"/>
    <s v="CO4PP"/>
    <s v="7140"/>
    <s v="52351009"/>
    <s v="A6"/>
    <s v="GL Posting Popayán (CO)"/>
    <n v="6304316"/>
    <x v="0"/>
    <n v="45146"/>
    <n v="138103"/>
    <s v="COFE2302"/>
    <s v="CO588"/>
    <s v="Angie Lorena Silva Bello"/>
    <m/>
    <s v="P860054227"/>
    <s v="860054227 VIAJES ZEPPELIN SA"/>
    <s v="Z4"/>
    <n v="3001582"/>
    <s v=""/>
    <m/>
    <s v="FC748722_TKT_L.SILVA_BOG_SMR_BOG_14_08"/>
    <x v="0"/>
    <n v="18603"/>
    <n v="4.71"/>
    <n v="48.01"/>
    <n v="18603"/>
    <n v="147"/>
    <d v="2023-08-28T18:00:21"/>
    <n v="1"/>
    <n v="18603"/>
    <s v="C.3.1"/>
    <n v="1"/>
    <s v="4"/>
    <s v="WA"/>
  </r>
  <r>
    <n v="576"/>
    <s v="CO"/>
    <s v="CO4PP"/>
    <s v="7140"/>
    <s v="52351009"/>
    <s v="A6"/>
    <s v="GL Posting Popayán (CO)"/>
    <n v="6304323"/>
    <x v="0"/>
    <n v="45153"/>
    <n v="138103"/>
    <s v="COFE2302"/>
    <s v="CO622"/>
    <s v="Brenda Zuñiga Garcia"/>
    <m/>
    <s v="P800226324"/>
    <s v="800226324 BESTRAVEL SERVICE LTDA"/>
    <s v="Z4"/>
    <n v="3001582"/>
    <s v=""/>
    <m/>
    <s v="FC749239_TKT_B.ZUÑIGA_TCO_CLO_17_08"/>
    <x v="0"/>
    <n v="210000"/>
    <n v="52.09"/>
    <n v="531.1"/>
    <n v="210000"/>
    <n v="147"/>
    <d v="2023-08-28T18:40:12"/>
    <n v="1"/>
    <n v="210000"/>
    <s v="C.3.1"/>
    <n v="1"/>
    <s v="4"/>
    <s v="WA"/>
  </r>
  <r>
    <n v="577"/>
    <s v="CO"/>
    <s v="CO4PP"/>
    <s v="7140"/>
    <s v="52351009"/>
    <s v="A6"/>
    <s v="GL Posting Popayán (CO)"/>
    <n v="6304323"/>
    <x v="0"/>
    <n v="45153"/>
    <n v="138103"/>
    <s v="COFE2302"/>
    <s v="CO622"/>
    <s v="Brenda Zuñiga Garcia"/>
    <m/>
    <s v="P800226324"/>
    <s v="800226324 BESTRAVEL SERVICE LTDA"/>
    <s v="Z4"/>
    <n v="3001582"/>
    <s v=""/>
    <m/>
    <s v="FC749239_TKT_B.ZUÑIGA_TCO_CLO_17_08"/>
    <x v="0"/>
    <n v="21000"/>
    <n v="5.21"/>
    <n v="53.11"/>
    <n v="21000"/>
    <n v="0"/>
    <d v="2023-08-28T18:40:12"/>
    <n v="1"/>
    <n v="21000"/>
    <s v="C.3.1"/>
    <n v="1"/>
    <s v="4"/>
    <s v="WA"/>
  </r>
  <r>
    <n v="578"/>
    <s v="CO"/>
    <s v="CO4PP"/>
    <s v="7140"/>
    <s v="52351009"/>
    <s v="A6"/>
    <s v="GL Posting Popayán (CO)"/>
    <n v="6304323"/>
    <x v="0"/>
    <n v="45153"/>
    <n v="138103"/>
    <s v="COFE2302"/>
    <s v="CO622"/>
    <s v="Brenda Zuñiga Garcia"/>
    <m/>
    <s v="P860054227"/>
    <s v="860054227 VIAJES ZEPPELIN SA"/>
    <s v="Z4"/>
    <n v="3001582"/>
    <s v=""/>
    <m/>
    <s v="FC749239_TKT_B.ZUÑIGA_TCO_CLO_17_08"/>
    <x v="0"/>
    <n v="18603"/>
    <n v="4.6100000000000003"/>
    <n v="47.05"/>
    <n v="18603"/>
    <n v="147"/>
    <d v="2023-08-28T18:40:12"/>
    <n v="1"/>
    <n v="18603"/>
    <s v="C.3.1"/>
    <n v="1"/>
    <s v="4"/>
    <s v="WA"/>
  </r>
  <r>
    <n v="579"/>
    <s v="CO"/>
    <s v="CO4PP"/>
    <s v="7140"/>
    <s v="52351009"/>
    <s v="A6"/>
    <s v="GL Posting Popayán (CO)"/>
    <n v="6304319"/>
    <x v="0"/>
    <n v="45153"/>
    <n v="138103"/>
    <s v="COFE2302"/>
    <s v="CO622"/>
    <s v="Brenda Zuñiga Garcia"/>
    <m/>
    <s v="P800226324"/>
    <s v="800226324 BESTRAVEL SERVICE LTDA"/>
    <s v="Z4"/>
    <n v="3001582"/>
    <s v=""/>
    <m/>
    <s v="FC749238_TKT_B.ZUÑIGA_UIB_CLO_15_08"/>
    <x v="0"/>
    <n v="290000"/>
    <n v="71.930000000000007"/>
    <n v="733.43"/>
    <n v="290000"/>
    <n v="147"/>
    <d v="2023-08-28T18:13:08"/>
    <n v="1"/>
    <n v="290000"/>
    <s v="C.3.1"/>
    <n v="1"/>
    <s v="4"/>
    <s v="WA"/>
  </r>
  <r>
    <n v="580"/>
    <s v="CO"/>
    <s v="CO4PP"/>
    <s v="7140"/>
    <s v="52351009"/>
    <s v="A6"/>
    <s v="GL Posting Popayán (CO)"/>
    <n v="6304319"/>
    <x v="0"/>
    <n v="45153"/>
    <n v="138103"/>
    <s v="COFE2302"/>
    <s v="CO622"/>
    <s v="Brenda Zuñiga Garcia"/>
    <m/>
    <s v="P800226324"/>
    <s v="800226324 BESTRAVEL SERVICE LTDA"/>
    <s v="Z4"/>
    <n v="3001582"/>
    <s v=""/>
    <m/>
    <s v="FC749238_TKT_B.ZUÑIGA_UIB_CLO_15_08"/>
    <x v="0"/>
    <n v="20500"/>
    <n v="5.08"/>
    <n v="51.85"/>
    <n v="20500"/>
    <n v="0"/>
    <d v="2023-08-28T18:13:08"/>
    <n v="1"/>
    <n v="20500"/>
    <s v="C.3.1"/>
    <n v="1"/>
    <s v="4"/>
    <s v="WA"/>
  </r>
  <r>
    <n v="581"/>
    <s v="CO"/>
    <s v="CO4PP"/>
    <s v="7140"/>
    <s v="52351009"/>
    <s v="A6"/>
    <s v="GL Posting Popayán (CO)"/>
    <n v="6304319"/>
    <x v="0"/>
    <n v="45153"/>
    <n v="138103"/>
    <s v="COFE2302"/>
    <s v="CO622"/>
    <s v="Brenda Zuñiga Garcia"/>
    <m/>
    <s v="P860054227"/>
    <s v="860054227 VIAJES ZEPPELIN SA"/>
    <s v="Z4"/>
    <n v="3001582"/>
    <s v=""/>
    <m/>
    <s v="FC749238_TKT_B.ZUÑIGA_UIB_CLO_15_08"/>
    <x v="0"/>
    <n v="18603"/>
    <n v="4.6100000000000003"/>
    <n v="47.05"/>
    <n v="18603"/>
    <n v="147"/>
    <d v="2023-08-28T18:13:08"/>
    <n v="1"/>
    <n v="18603"/>
    <s v="C.3.1"/>
    <n v="1"/>
    <s v="4"/>
    <s v="WA"/>
  </r>
  <r>
    <n v="582"/>
    <s v="CO"/>
    <s v="CO4PP"/>
    <s v="7140"/>
    <s v="52351009"/>
    <s v="A6"/>
    <s v="GL Posting Popayán (CO)"/>
    <n v="6304307"/>
    <x v="0"/>
    <n v="45153"/>
    <n v="138103"/>
    <s v="COFE2302"/>
    <s v="CO622"/>
    <s v="Brenda Zuñiga Garcia"/>
    <m/>
    <s v="P800226324"/>
    <s v="800226324 BESTRAVEL SERVICE LTDA"/>
    <s v="Z4"/>
    <n v="3001582"/>
    <s v=""/>
    <m/>
    <s v="FC749235_TKT_B.ZUÑIGA_ CLO_TCO_15_08"/>
    <x v="0"/>
    <n v="235000"/>
    <n v="58.29"/>
    <n v="594.33000000000004"/>
    <n v="235000"/>
    <n v="147"/>
    <d v="2023-08-28T06:41:15"/>
    <n v="1"/>
    <n v="235000"/>
    <s v="C.3.1"/>
    <n v="1"/>
    <s v="4"/>
    <s v="WA"/>
  </r>
  <r>
    <n v="583"/>
    <s v="CO"/>
    <s v="CO4PP"/>
    <s v="7140"/>
    <s v="52351009"/>
    <s v="A6"/>
    <s v="GL Posting Popayán (CO)"/>
    <n v="6304307"/>
    <x v="0"/>
    <n v="45153"/>
    <n v="138103"/>
    <s v="COFE2302"/>
    <s v="CO622"/>
    <s v="Brenda Zuñiga Garcia"/>
    <m/>
    <s v="P800226324"/>
    <s v="800226324 BESTRAVEL SERVICE LTDA"/>
    <s v="Z4"/>
    <n v="3001582"/>
    <s v=""/>
    <m/>
    <s v="FC749235_TKT_B.ZUÑIGA_ CLO_TCO_15_08"/>
    <x v="0"/>
    <n v="21200"/>
    <n v="5.26"/>
    <n v="53.62"/>
    <n v="21200"/>
    <n v="0"/>
    <d v="2023-08-28T06:41:15"/>
    <n v="1"/>
    <n v="21200"/>
    <s v="C.3.1"/>
    <n v="1"/>
    <s v="4"/>
    <s v="WA"/>
  </r>
  <r>
    <n v="584"/>
    <s v="CO"/>
    <s v="CO4PP"/>
    <s v="7140"/>
    <s v="52351009"/>
    <s v="A6"/>
    <s v="GL Posting Popayán (CO)"/>
    <n v="6304307"/>
    <x v="0"/>
    <n v="45153"/>
    <n v="138103"/>
    <s v="COFE2302"/>
    <s v="CO622"/>
    <s v="Brenda Zuñiga Garcia"/>
    <m/>
    <s v="P860054227"/>
    <s v="860054227 VIAJES ZEPPELIN SA"/>
    <s v="Z4"/>
    <n v="3001582"/>
    <s v="749235"/>
    <m/>
    <s v="FC749235_TKT_B.ZUÑIGA_ CLO_TCO_15_08"/>
    <x v="0"/>
    <n v="18603"/>
    <n v="4.6100000000000003"/>
    <n v="47.05"/>
    <n v="18603"/>
    <n v="147"/>
    <d v="2023-08-28T06:41:15"/>
    <n v="1"/>
    <n v="18603"/>
    <s v="C.3.1"/>
    <n v="1"/>
    <s v="4"/>
    <s v="WA"/>
  </r>
  <r>
    <n v="585"/>
    <s v="CO"/>
    <s v="CO4PP"/>
    <s v="7140"/>
    <s v="52351009"/>
    <s v="A6"/>
    <s v="GL Posting Popayán (CO)"/>
    <n v="6304304"/>
    <x v="0"/>
    <n v="45153"/>
    <n v="138103"/>
    <s v="COFE2302"/>
    <s v="CO622"/>
    <s v="Brenda Zuñiga Garcia"/>
    <m/>
    <s v="P800226324"/>
    <s v="800226324 BESTRAVEL SERVICE LTDA"/>
    <s v="Z4"/>
    <n v="3001582"/>
    <s v=""/>
    <m/>
    <s v="FC749236_TKT_B.ZUÑIGA_CLO_EOH_UIB_13_08"/>
    <x v="0"/>
    <n v="435000"/>
    <n v="107.9"/>
    <n v="1100.1500000000001"/>
    <n v="435000"/>
    <n v="147"/>
    <d v="2023-08-28T06:08:17"/>
    <n v="1"/>
    <n v="435000"/>
    <s v="C.3.1"/>
    <n v="1"/>
    <s v="4"/>
    <s v="WA"/>
  </r>
  <r>
    <n v="586"/>
    <s v="CO"/>
    <s v="CO4PP"/>
    <s v="7140"/>
    <s v="52351009"/>
    <s v="A6"/>
    <s v="GL Posting Popayán (CO)"/>
    <n v="6304304"/>
    <x v="0"/>
    <n v="45153"/>
    <n v="138103"/>
    <s v="COFE2302"/>
    <s v="CO622"/>
    <s v="Brenda Zuñiga Garcia"/>
    <m/>
    <s v="P800226324"/>
    <s v="800226324 BESTRAVEL SERVICE LTDA"/>
    <s v="Z4"/>
    <n v="3001582"/>
    <s v=""/>
    <m/>
    <s v="FC749236_TKT_B.ZUÑIGA_CLO_EOH_UIB_13_08"/>
    <x v="0"/>
    <n v="47200"/>
    <n v="11.71"/>
    <n v="119.37"/>
    <n v="47200"/>
    <n v="0"/>
    <d v="2023-08-28T06:08:17"/>
    <n v="1"/>
    <n v="47200"/>
    <s v="C.3.1"/>
    <n v="1"/>
    <s v="4"/>
    <s v="WA"/>
  </r>
  <r>
    <n v="587"/>
    <s v="CO"/>
    <s v="CO4PP"/>
    <s v="7140"/>
    <s v="52351009"/>
    <s v="A6"/>
    <s v="GL Posting Popayán (CO)"/>
    <n v="6304304"/>
    <x v="0"/>
    <n v="45153"/>
    <n v="138103"/>
    <s v="COFE2302"/>
    <s v="CO622"/>
    <s v="Brenda Zuñiga Garcia"/>
    <m/>
    <s v="P860054227"/>
    <s v="860054227 VIAJES ZEPPELIN SA"/>
    <s v="Z4"/>
    <n v="3001582"/>
    <s v="749236"/>
    <m/>
    <s v="FC749236_TKT_B.ZUÑIGA_CLO_EOH_UIB_13_08"/>
    <x v="0"/>
    <n v="18603"/>
    <n v="4.6100000000000003"/>
    <n v="47.05"/>
    <n v="18603"/>
    <n v="147"/>
    <d v="2023-08-28T06:08:17"/>
    <n v="1"/>
    <n v="18603"/>
    <s v="C.3.1"/>
    <n v="1"/>
    <s v="4"/>
    <s v="WA"/>
  </r>
  <r>
    <n v="588"/>
    <s v="CO"/>
    <s v="CO6UR"/>
    <s v="4500"/>
    <s v="52151006"/>
    <s v="C2"/>
    <s v="GL Posting UCM (CO)"/>
    <n v="11305026"/>
    <x v="0"/>
    <n v="45153"/>
    <n v="140118"/>
    <s v="COFE2302"/>
    <m/>
    <s v=""/>
    <m/>
    <s v="P93085418"/>
    <s v="93085418 CARLOS ALFONSO AROCA"/>
    <s v="E6"/>
    <n v="3001718"/>
    <s v=""/>
    <m/>
    <s v="AJ_TR11305021_AJUSTE AL PESO_LAURA DIAZ_FORMACIÓN SAE Y ACOMPAÑAMIENTO A TERRITORIO"/>
    <x v="0"/>
    <n v="-60"/>
    <n v="-0.01"/>
    <n v="-0.15"/>
    <n v="-60"/>
    <n v="0"/>
    <d v="2023-09-15T00:00:54"/>
    <n v="1"/>
    <n v="-60"/>
    <s v="B.1.4"/>
    <n v="1"/>
    <s v="6"/>
    <s v="URR"/>
  </r>
  <r>
    <n v="589"/>
    <s v="CO"/>
    <s v="CO3CU"/>
    <s v="7140"/>
    <s v="51052102"/>
    <s v="A2"/>
    <s v="GL Posting Cucuta (CO)"/>
    <n v="2302463"/>
    <x v="0"/>
    <n v="45162"/>
    <s v="AN52"/>
    <s v="COFE2302"/>
    <n v="125218"/>
    <s v="Luz Mayerly Camargo Guerrero"/>
    <m/>
    <s v="P1090453205"/>
    <s v="1090453205 LUZ MAYERLY CAMARGO GUERRERO"/>
    <s v="E3"/>
    <n v="2913392"/>
    <s v=""/>
    <m/>
    <s v="REC_Tr. 2302283_PCV_V_MCAMARGO_ENCUENTRO FIN_ADM_RRHH_SM"/>
    <x v="0"/>
    <n v="-35000"/>
    <n v="-8.57"/>
    <n v="-88.98"/>
    <n v="-35000"/>
    <n v="0"/>
    <d v="2023-09-14T16:18:51"/>
    <n v="0"/>
    <n v="0"/>
    <n v="0"/>
    <n v="1"/>
    <s v="3"/>
    <s v="NE"/>
  </r>
  <r>
    <n v="590"/>
    <s v="CO"/>
    <s v="CO3CU"/>
    <s v="7140"/>
    <s v="52351005"/>
    <s v="A2"/>
    <s v="GL Posting Cucuta (CO)"/>
    <n v="2302463"/>
    <x v="0"/>
    <n v="45162"/>
    <s v="AN52"/>
    <s v="COFE2302"/>
    <n v="125218"/>
    <s v="Luz Mayerly Camargo Guerrero"/>
    <m/>
    <s v="P444444053"/>
    <s v="444444053 TRANSPORTE INTERNO NRC"/>
    <s v="E3"/>
    <n v="2913392"/>
    <s v=""/>
    <m/>
    <s v="REC_Tr. 2302283_PTU_T_URB_MCAMARGO_ENCUENTRO FIN_ADM_RRHH_SM"/>
    <x v="0"/>
    <n v="-50000"/>
    <n v="-12.24"/>
    <n v="-127.11"/>
    <n v="-50000"/>
    <n v="0"/>
    <d v="2023-09-14T16:18:51"/>
    <n v="0"/>
    <n v="0"/>
    <n v="0"/>
    <n v="1"/>
    <s v="3"/>
    <s v="NE"/>
  </r>
  <r>
    <n v="591"/>
    <s v="CO"/>
    <s v="CO3CU"/>
    <s v="4490"/>
    <s v="51157012"/>
    <s v="A2"/>
    <s v="GL Posting Cucuta (CO)"/>
    <n v="2302505"/>
    <x v="0"/>
    <n v="45169"/>
    <s v="CERI"/>
    <s v="COFE2302"/>
    <m/>
    <s v=""/>
    <m/>
    <s v="P900922612"/>
    <s v="900922612 NORSAN GROUP SAS"/>
    <s v="E3"/>
    <n v="3001814"/>
    <s v=""/>
    <m/>
    <s v="REC_2302435_FC000317_CTA5364 MATERIAL ACTIVIDADES NIÑOS"/>
    <x v="0"/>
    <n v="-315688"/>
    <n v="-77.260000000000005"/>
    <n v="-802.54"/>
    <n v="-315688"/>
    <n v="0"/>
    <d v="2023-09-15T18:13:43"/>
    <n v="0"/>
    <n v="0"/>
    <n v="0"/>
    <n v="1"/>
    <s v="3"/>
    <s v="NE"/>
  </r>
  <r>
    <n v="592"/>
    <s v="CO"/>
    <s v="CO3CU"/>
    <s v="4490"/>
    <s v="51157012"/>
    <s v="A2"/>
    <s v="GL Posting Cucuta (CO)"/>
    <n v="2302505"/>
    <x v="0"/>
    <n v="45169"/>
    <s v="CERI"/>
    <s v="COFE2302"/>
    <m/>
    <s v=""/>
    <m/>
    <s v="P900922612"/>
    <s v="900922612 NORSAN GROUP SAS"/>
    <s v="E3"/>
    <n v="3001814"/>
    <s v=""/>
    <m/>
    <s v="REC_2302435_FC000317_CTA5364 MATERIAL EDUCATIVO"/>
    <x v="0"/>
    <n v="315688"/>
    <n v="77.260000000000005"/>
    <n v="802.54"/>
    <n v="315688"/>
    <n v="0"/>
    <d v="2023-09-15T18:13:43"/>
    <n v="1"/>
    <n v="315688"/>
    <s v="B.1.2"/>
    <n v="1"/>
    <s v="3"/>
    <s v="NE"/>
  </r>
  <r>
    <n v="593"/>
    <s v="CO"/>
    <s v="CO3CU"/>
    <s v="4490"/>
    <s v="52251003"/>
    <s v="A2"/>
    <s v="GL Posting Cucuta (CO)"/>
    <n v="2302505"/>
    <x v="0"/>
    <n v="45169"/>
    <s v="CERI"/>
    <s v="COFE2302"/>
    <m/>
    <s v=""/>
    <m/>
    <s v="P900922612"/>
    <s v="900922612 NORSAN GROUP SAS"/>
    <s v="E3"/>
    <n v="3001814"/>
    <s v=""/>
    <m/>
    <s v="REC_2302435_FC000317_CTA5364 MATERIAL EDUCATIVO"/>
    <x v="0"/>
    <n v="1661520"/>
    <n v="406.64"/>
    <n v="4223.8999999999996"/>
    <n v="1661520"/>
    <n v="0"/>
    <d v="2023-09-15T18:13:43"/>
    <n v="1"/>
    <n v="1661520"/>
    <s v="B.1.2"/>
    <n v="1"/>
    <s v="3"/>
    <s v="NE"/>
  </r>
  <r>
    <n v="594"/>
    <s v="CO"/>
    <s v="CO3CU"/>
    <s v="4490"/>
    <s v="52251003"/>
    <s v="A2"/>
    <s v="GL Posting Cucuta (CO)"/>
    <n v="2302505"/>
    <x v="0"/>
    <n v="45169"/>
    <s v="CERI"/>
    <s v="COFE2302"/>
    <m/>
    <s v=""/>
    <m/>
    <s v="P900922612"/>
    <s v="900922612 NORSAN GROUP SAS"/>
    <s v="E3"/>
    <n v="3001814"/>
    <s v=""/>
    <m/>
    <s v="REC_2302435_FC000317_CTA5364 MATERIAL EDUCATIVO"/>
    <x v="0"/>
    <n v="519792"/>
    <n v="127.21"/>
    <n v="1321.41"/>
    <n v="519792"/>
    <n v="0"/>
    <d v="2023-09-15T18:13:43"/>
    <n v="1"/>
    <n v="519792"/>
    <s v="B.1.2"/>
    <n v="1"/>
    <s v="3"/>
    <s v="NE"/>
  </r>
  <r>
    <n v="595"/>
    <s v="CO"/>
    <s v="CO3CU"/>
    <s v="4490"/>
    <s v="52251003"/>
    <s v="A2"/>
    <s v="GL Posting Cucuta (CO)"/>
    <n v="2302505"/>
    <x v="0"/>
    <n v="45169"/>
    <s v="CERI"/>
    <s v="COFE2302"/>
    <m/>
    <s v=""/>
    <m/>
    <s v="P900922612"/>
    <s v="900922612 NORSAN GROUP SAS"/>
    <s v="E3"/>
    <n v="3001814"/>
    <s v=""/>
    <m/>
    <s v="REC_2302435_FC000317_CTA5364 MATERIAL ACTIVIDADES NIÑOS"/>
    <x v="0"/>
    <n v="-1661520"/>
    <n v="-406.64"/>
    <n v="-4223.8999999999996"/>
    <n v="-1661520"/>
    <n v="0"/>
    <d v="2023-09-15T18:13:43"/>
    <n v="0"/>
    <n v="0"/>
    <n v="0"/>
    <n v="1"/>
    <s v="3"/>
    <s v="NE"/>
  </r>
  <r>
    <n v="596"/>
    <s v="CO"/>
    <s v="CO3CU"/>
    <s v="4490"/>
    <s v="52251003"/>
    <s v="A2"/>
    <s v="GL Posting Cucuta (CO)"/>
    <n v="2302505"/>
    <x v="0"/>
    <n v="45169"/>
    <s v="CERI"/>
    <s v="COFE2302"/>
    <m/>
    <s v=""/>
    <m/>
    <s v="P900922612"/>
    <s v="900922612 NORSAN GROUP SAS"/>
    <s v="E3"/>
    <n v="3001814"/>
    <s v=""/>
    <m/>
    <s v="REC_2302435_FC000317_CTA5364 MATERIAL ACTIVIDADES NIÑOS"/>
    <x v="0"/>
    <n v="-519792"/>
    <n v="-127.21"/>
    <n v="-1321.41"/>
    <n v="-519792"/>
    <n v="0"/>
    <d v="2023-09-15T18:13:43"/>
    <n v="0"/>
    <n v="0"/>
    <n v="0"/>
    <n v="1"/>
    <s v="3"/>
    <s v="NE"/>
  </r>
  <r>
    <n v="597"/>
    <s v="CO"/>
    <s v="CO4PP"/>
    <s v="4500"/>
    <s v="52151006"/>
    <s v="A6"/>
    <s v="GL Posting Popayán (CO)"/>
    <n v="6304816"/>
    <x v="0"/>
    <n v="45169"/>
    <n v="122536"/>
    <s v="COFE2302"/>
    <m/>
    <s v=""/>
    <m/>
    <s v="P12913814"/>
    <s v="12913814 VARGAS QUIÑONES JOSE ORLANDO"/>
    <s v="E4"/>
    <n v="3001578"/>
    <s v=""/>
    <m/>
    <s v="AJ_TRANS#6304474_FC000418_ALOJAM_TALLER_FORMACIÓN_SAE_TUMACO_DEL_22_AL_25_DEL08_2023"/>
    <x v="0"/>
    <n v="4071000"/>
    <n v="996.34"/>
    <n v="10349.26"/>
    <n v="4071000"/>
    <n v="0"/>
    <d v="2023-09-22T17:21:49"/>
    <n v="1"/>
    <n v="4071000"/>
    <s v="B.1.4"/>
    <n v="1"/>
    <s v="4"/>
    <s v="WA"/>
  </r>
  <r>
    <n v="598"/>
    <s v="CO"/>
    <s v="CO4PP"/>
    <s v="7140"/>
    <s v="51551003"/>
    <s v="A6"/>
    <s v="GL Posting Popayán (CO)"/>
    <n v="6304816"/>
    <x v="0"/>
    <n v="45169"/>
    <n v="122536"/>
    <s v="COFE2302"/>
    <s v="CO999"/>
    <s v="Resource Default"/>
    <m/>
    <s v="P12913814"/>
    <s v="12913814 VARGAS QUIÑONES JOSE ORLANDO"/>
    <s v="E4"/>
    <n v="3001577"/>
    <s v=""/>
    <m/>
    <s v="AJ_TRANS#6304474_FC000418_ALOJAM_TALLER_FORMACIÓN_SAE_TUMACO_DEL_22_AL_25_DEL08_2023"/>
    <x v="0"/>
    <n v="-4071000"/>
    <n v="-996.34"/>
    <n v="-10349.26"/>
    <n v="-4071000"/>
    <n v="0"/>
    <d v="2023-09-22T17:21:49"/>
    <n v="0"/>
    <n v="0"/>
    <n v="0"/>
    <n v="1"/>
    <s v="4"/>
    <s v="WA"/>
  </r>
  <r>
    <n v="599"/>
    <s v="HK"/>
    <s v="CO"/>
    <s v="6520"/>
    <s v="6520"/>
    <s v="EL"/>
    <s v="General Ledger Posting (eARCHIVE)"/>
    <n v="13018138"/>
    <x v="0"/>
    <n v="45168"/>
    <s v="DIG2"/>
    <s v="COFE2302"/>
    <m/>
    <s v=""/>
    <m/>
    <s v=""/>
    <s v=""/>
    <s v="Z4"/>
    <n v="3001581"/>
    <s v="202307"/>
    <m/>
    <s v="Distribution July 2023- DocuSign: eSignature Business, Access and Support"/>
    <x v="1"/>
    <n v="501.2"/>
    <n v="501.36"/>
    <n v="5183.37"/>
    <n v="501.2"/>
    <n v="0"/>
    <d v="2023-09-27T23:19:31"/>
    <n v="0"/>
    <n v="0"/>
    <n v="0"/>
    <n v="1"/>
    <s v="4"/>
    <s v="WA"/>
  </r>
  <r>
    <n v="600"/>
    <s v="HK"/>
    <s v="CO"/>
    <s v="6520"/>
    <s v="6520"/>
    <s v="EL"/>
    <s v="General Ledger Posting (eARCHIVE)"/>
    <n v="13019200"/>
    <x v="0"/>
    <n v="45168"/>
    <s v="DIG2"/>
    <s v="COFE2302"/>
    <m/>
    <s v=""/>
    <m/>
    <s v=""/>
    <s v=""/>
    <s v="Z4"/>
    <s v=""/>
    <s v=""/>
    <m/>
    <s v="RECLA_13018138_Distribution July 2023- DocuSign: eSignature Business, Access and Support"/>
    <x v="1"/>
    <n v="-501.2"/>
    <n v="-501.36"/>
    <n v="-5183.37"/>
    <n v="-501.2"/>
    <n v="0"/>
    <d v="2023-10-17T18:08:07"/>
    <n v="0"/>
    <n v="0"/>
    <n v="0"/>
    <n v="1"/>
    <s v="4"/>
    <s v="WA"/>
  </r>
  <r>
    <n v="601"/>
    <s v="HK"/>
    <s v="CO"/>
    <s v="6520"/>
    <s v="6520"/>
    <s v="EL"/>
    <s v="General Ledger Posting (eARCHIVE)"/>
    <n v="13019200"/>
    <x v="0"/>
    <n v="45168"/>
    <s v="DIG2"/>
    <s v="COFE2302"/>
    <m/>
    <s v=""/>
    <m/>
    <s v=""/>
    <s v=""/>
    <s v="Z4"/>
    <s v=""/>
    <s v=""/>
    <m/>
    <s v="RECLA_13018137_Share of global ICT costs, lisence fees and salary support costs Aug 2023, distributed to projects"/>
    <x v="2"/>
    <n v="-15748.34"/>
    <n v="-1503.67"/>
    <n v="-15748.34"/>
    <n v="-1359.96"/>
    <n v="0"/>
    <d v="2023-10-17T18:08:07"/>
    <n v="0"/>
    <n v="0"/>
    <n v="0"/>
    <n v="1"/>
    <s v="4"/>
    <s v="WA"/>
  </r>
  <r>
    <n v="602"/>
    <s v="HK"/>
    <s v="CO"/>
    <s v="6520"/>
    <s v="6520"/>
    <s v="EL"/>
    <s v="General Ledger Posting (eARCHIVE)"/>
    <n v="13018137"/>
    <x v="0"/>
    <n v="45168"/>
    <s v="DIG2"/>
    <s v="COFE2302"/>
    <m/>
    <s v=""/>
    <m/>
    <s v=""/>
    <s v=""/>
    <s v="Z4"/>
    <n v="3001581"/>
    <s v="202308"/>
    <m/>
    <s v="Share of global ICT costs, lisence fees and salary support costs Aug 2023, distributed to projects"/>
    <x v="2"/>
    <n v="15748.34"/>
    <n v="1503.67"/>
    <n v="15748.34"/>
    <n v="1359.96"/>
    <n v="0"/>
    <d v="2023-09-27T22:05:45"/>
    <n v="0"/>
    <n v="0"/>
    <n v="0"/>
    <n v="1"/>
    <s v="4"/>
    <s v="WA"/>
  </r>
  <r>
    <m/>
    <s v="HK"/>
    <s v="CO"/>
    <s v="6520"/>
    <s v="6520"/>
    <s v="EL"/>
    <s v="General Ledger Posting (eARCHIVE)"/>
    <n v="13022805"/>
    <x v="0"/>
    <n v="45168"/>
    <s v="DIG2"/>
    <s v="COFE2302"/>
    <m/>
    <s v=""/>
    <m/>
    <s v=""/>
    <s v=""/>
    <s v="Z4"/>
    <n v="3001581"/>
    <s v=""/>
    <m/>
    <s v="RECLASIFI_13018138_Distribution July 2023- DocuSign: eSignature Business, Access and Support"/>
    <x v="1"/>
    <n v="-501.2"/>
    <n v="-501.36"/>
    <n v="-5183.37"/>
    <n v="-501.2"/>
    <n v="0"/>
    <d v="2023-12-22T21:10:27"/>
    <n v="0"/>
    <n v="0"/>
    <n v="0"/>
    <n v="1"/>
    <s v="4"/>
    <s v="WA"/>
  </r>
  <r>
    <m/>
    <s v="HK"/>
    <s v="CO"/>
    <s v="6520"/>
    <s v="6520"/>
    <s v="EL"/>
    <s v="General Ledger Posting (eARCHIVE)"/>
    <n v="13022805"/>
    <x v="0"/>
    <n v="45168"/>
    <s v="DIG2"/>
    <s v="COFE2302"/>
    <m/>
    <s v=""/>
    <m/>
    <s v=""/>
    <s v=""/>
    <s v="Z4"/>
    <n v="3001581"/>
    <s v=""/>
    <m/>
    <s v="RECLASIFI_13018137_Share of global ICT costs, lisence fees and salary support costs Aug 2023, distributed to projects"/>
    <x v="2"/>
    <n v="-15748.34"/>
    <n v="-1503.67"/>
    <n v="-15748.34"/>
    <n v="-1359.96"/>
    <n v="0"/>
    <d v="2023-12-22T21:10:27"/>
    <n v="0"/>
    <n v="0"/>
    <n v="0"/>
    <n v="1"/>
    <s v="4"/>
    <s v="WA"/>
  </r>
  <r>
    <m/>
    <s v="HK"/>
    <s v="CO"/>
    <s v="6520"/>
    <s v="6520"/>
    <s v="EL"/>
    <s v="General Ledger Posting (eARCHIVE)"/>
    <n v="13025464"/>
    <x v="0"/>
    <n v="45168"/>
    <s v="DIG2"/>
    <s v="COFE2302"/>
    <m/>
    <s v=""/>
    <m/>
    <s v=""/>
    <s v=""/>
    <s v="Z4"/>
    <n v="3001581"/>
    <s v=""/>
    <m/>
    <s v="RECLA_TR4300154 Salary 202304"/>
    <x v="1"/>
    <n v="501.2"/>
    <n v="501.36"/>
    <n v="5183.37"/>
    <n v="501.2"/>
    <n v="0"/>
    <d v="2024-01-19T17:51:00"/>
    <n v="0"/>
    <n v="0"/>
    <n v="0"/>
    <n v="1"/>
    <s v="4"/>
    <s v="WA"/>
  </r>
  <r>
    <m/>
    <s v="HK"/>
    <s v="CO"/>
    <s v="6520"/>
    <s v="6520"/>
    <s v="EL"/>
    <s v="General Ledger Posting (eARCHIVE)"/>
    <n v="13025464"/>
    <x v="0"/>
    <n v="45168"/>
    <s v="DIG2"/>
    <s v="COFE2302"/>
    <m/>
    <s v=""/>
    <m/>
    <s v=""/>
    <s v=""/>
    <s v="Z4"/>
    <n v="3001581"/>
    <s v=""/>
    <m/>
    <s v="RECLA_TR4300162 Salary 202304"/>
    <x v="2"/>
    <n v="15748.34"/>
    <n v="1503.67"/>
    <n v="15748.34"/>
    <n v="1359.96"/>
    <n v="0"/>
    <d v="2024-01-19T17:51:00"/>
    <n v="0"/>
    <n v="0"/>
    <n v="0"/>
    <n v="1"/>
    <s v="4"/>
    <s v="WA"/>
  </r>
  <r>
    <n v="603"/>
    <s v="CO"/>
    <s v="CO3CU"/>
    <s v="4220"/>
    <s v="51157004"/>
    <s v="A2"/>
    <s v="GL Posting Cucuta (CO)"/>
    <n v="2302593"/>
    <x v="1"/>
    <n v="45188"/>
    <s v="CERI"/>
    <s v="COFE2302"/>
    <s v="NO06-425"/>
    <s v="CHAIR"/>
    <m/>
    <s v="P901439794"/>
    <s v="901439794 MULTIOFICINA GRUPO S.A.S."/>
    <s v="Z3"/>
    <n v="3002756"/>
    <s v=""/>
    <m/>
    <s v="REC_2302362_FC002356_CTA5296 SILLAS ERGONOMICAS_SM_CU"/>
    <x v="0"/>
    <n v="237500"/>
    <n v="57.5"/>
    <n v="597.94000000000005"/>
    <n v="237500"/>
    <n v="0"/>
    <d v="2023-09-22T00:47:54"/>
    <n v="1"/>
    <n v="237500"/>
    <s v="C.3.1"/>
    <n v="2"/>
    <s v="3"/>
    <s v="NE"/>
  </r>
  <r>
    <n v="604"/>
    <s v="CO"/>
    <s v="CO3CU"/>
    <s v="4220"/>
    <s v="51157004"/>
    <s v="A2"/>
    <s v="GL Posting Cucuta (CO)"/>
    <n v="2302593"/>
    <x v="1"/>
    <n v="45188"/>
    <s v="CERI"/>
    <s v="COFE2302"/>
    <s v="NO06-426"/>
    <s v="CHAIR"/>
    <m/>
    <s v="P901439794"/>
    <s v="901439794 MULTIOFICINA GRUPO S.A.S."/>
    <s v="Z3"/>
    <n v="3002756"/>
    <s v=""/>
    <m/>
    <s v="REC_2302362_FC002356_CTA5296 SILLAS ERGONOMICAS_SM_CU"/>
    <x v="0"/>
    <n v="237500"/>
    <n v="57.5"/>
    <n v="597.94000000000005"/>
    <n v="237500"/>
    <n v="0"/>
    <d v="2023-09-22T00:47:54"/>
    <n v="1"/>
    <n v="237500"/>
    <s v="C.3.1"/>
    <n v="2"/>
    <s v="3"/>
    <s v="NE"/>
  </r>
  <r>
    <n v="605"/>
    <s v="CO"/>
    <s v="CO3CU"/>
    <s v="4220"/>
    <s v="52101003"/>
    <s v="A2"/>
    <s v="GL Posting Cucuta (CO)"/>
    <n v="2302593"/>
    <x v="1"/>
    <n v="45188"/>
    <s v="CERI"/>
    <s v="COFE2302"/>
    <s v="NO06-425"/>
    <s v="CHAIR"/>
    <m/>
    <s v="P901439794"/>
    <s v="901439794 MULTIOFICINA GRUPO S.A.S."/>
    <s v="Z3"/>
    <n v="3002756"/>
    <s v=""/>
    <m/>
    <s v="REC_2302362_FC002356_CTA5296 SILLAS ERGONOMICAS_SM_CU"/>
    <x v="0"/>
    <n v="1250000"/>
    <n v="302.64"/>
    <n v="3147.06"/>
    <n v="1250000"/>
    <n v="0"/>
    <d v="2023-09-22T00:47:54"/>
    <n v="1"/>
    <n v="1250000"/>
    <s v="C.3.1"/>
    <n v="2"/>
    <s v="3"/>
    <s v="NE"/>
  </r>
  <r>
    <n v="606"/>
    <s v="CO"/>
    <s v="CO3CU"/>
    <s v="4220"/>
    <s v="52101003"/>
    <s v="A2"/>
    <s v="GL Posting Cucuta (CO)"/>
    <n v="2302593"/>
    <x v="1"/>
    <n v="45188"/>
    <s v="CERI"/>
    <s v="COFE2302"/>
    <s v="NO06-426"/>
    <s v="CHAIR"/>
    <m/>
    <s v="P901439794"/>
    <s v="901439794 MULTIOFICINA GRUPO S.A.S."/>
    <s v="Z3"/>
    <n v="3002756"/>
    <s v=""/>
    <m/>
    <s v="REC_2302362_FC002356_CTA5296 SILLAS ERGONOMICAS_SM_CU"/>
    <x v="0"/>
    <n v="1250000"/>
    <n v="302.64"/>
    <n v="3147.06"/>
    <n v="1250000"/>
    <n v="0"/>
    <d v="2023-09-22T00:47:54"/>
    <n v="1"/>
    <n v="1250000"/>
    <s v="C.3.1"/>
    <n v="2"/>
    <s v="3"/>
    <s v="NE"/>
  </r>
  <r>
    <n v="607"/>
    <s v="CO"/>
    <s v="CO3SM"/>
    <s v="4490"/>
    <s v="51157012"/>
    <s v="C7"/>
    <s v="GL Posting Riohacha (CO)"/>
    <n v="16300392"/>
    <x v="1"/>
    <n v="45196"/>
    <n v="130437"/>
    <s v="COFE2302"/>
    <m/>
    <s v=""/>
    <m/>
    <s v="P901390098"/>
    <s v="901390098 PRINT SOLUTIONS RIOHACHA ZOMAC"/>
    <s v="E3"/>
    <n v="3001814"/>
    <s v=""/>
    <m/>
    <s v="FC000411_RCH0065DP_IMPRESIONES GUIAS EDUCACION"/>
    <x v="0"/>
    <n v="118902"/>
    <n v="30.43"/>
    <n v="320.23"/>
    <n v="118902"/>
    <n v="0"/>
    <d v="2023-09-29T18:51:06"/>
    <n v="1"/>
    <n v="118902"/>
    <s v="B.1.2"/>
    <n v="2"/>
    <s v="3"/>
    <s v="NE"/>
  </r>
  <r>
    <n v="608"/>
    <s v="CO"/>
    <s v="CO3SM"/>
    <s v="4490"/>
    <s v="51157012"/>
    <s v="C7"/>
    <s v="GL Posting Riohacha (CO)"/>
    <n v="16300376"/>
    <x v="1"/>
    <n v="45180"/>
    <n v="130437"/>
    <s v="COFE2302"/>
    <m/>
    <s v=""/>
    <m/>
    <s v="P901390098"/>
    <s v="901390098 PRINT SOLUTIONS RIOHACHA ZOMAC"/>
    <s v="E3"/>
    <n v="3001814"/>
    <s v=""/>
    <m/>
    <s v="FC000407_RCH0581_IMPRESIONES_MATERIALES_GUIAS_EDUCATIVAS"/>
    <x v="0"/>
    <n v="510629"/>
    <n v="124.76"/>
    <n v="1306.6199999999999"/>
    <n v="510629"/>
    <n v="0"/>
    <d v="2023-09-29T03:57:22"/>
    <n v="1"/>
    <n v="510629"/>
    <s v="B.1.2"/>
    <n v="2"/>
    <s v="3"/>
    <s v="NE"/>
  </r>
  <r>
    <n v="609"/>
    <s v="CO"/>
    <s v="CO3SM"/>
    <s v="4490"/>
    <s v="51157012"/>
    <s v="C7"/>
    <s v="GL Posting Riohacha (CO)"/>
    <n v="16300402"/>
    <x v="1"/>
    <n v="45196"/>
    <n v="130437"/>
    <s v="COFE2302"/>
    <m/>
    <s v=""/>
    <m/>
    <s v="P900945082"/>
    <s v="900945082 PRINT SOLUCIONES S.A.S."/>
    <s v="E3"/>
    <n v="3001814"/>
    <s v=""/>
    <m/>
    <s v="FC000236_RCH0575_MATERIALES_ACTIVIDADES_EDUCATIVAS"/>
    <x v="0"/>
    <n v="473532"/>
    <n v="121.2"/>
    <n v="1275.33"/>
    <n v="473532"/>
    <n v="0"/>
    <d v="2023-09-29T23:54:38"/>
    <n v="1"/>
    <n v="473532"/>
    <s v="B.1.2"/>
    <n v="2"/>
    <s v="3"/>
    <s v="NE"/>
  </r>
  <r>
    <n v="610"/>
    <s v="CO"/>
    <s v="CO3SM"/>
    <s v="4490"/>
    <s v="51157012"/>
    <s v="C7"/>
    <s v="GL Posting Riohacha (CO)"/>
    <n v="16300393"/>
    <x v="1"/>
    <n v="45196"/>
    <n v="130437"/>
    <s v="COFE2302"/>
    <m/>
    <s v=""/>
    <m/>
    <s v="P901390098"/>
    <s v="901390098 PRINT SOLUTIONS RIOHACHA ZOMAC"/>
    <s v="E3"/>
    <n v="3001814"/>
    <s v=""/>
    <m/>
    <s v="FC000412_RCH0066DP_IMPRESIONES MATERIAL EDUCATIVO"/>
    <x v="0"/>
    <n v="37027"/>
    <n v="9.48"/>
    <n v="99.72"/>
    <n v="37027"/>
    <n v="0"/>
    <d v="2023-09-29T18:55:44"/>
    <n v="1"/>
    <n v="37027"/>
    <s v="B.1.2"/>
    <n v="2"/>
    <s v="3"/>
    <s v="NE"/>
  </r>
  <r>
    <n v="611"/>
    <s v="CO"/>
    <s v="CO3SM"/>
    <s v="4490"/>
    <s v="52251003"/>
    <s v="C7"/>
    <s v="GL Posting Riohacha (CO)"/>
    <n v="16300402"/>
    <x v="1"/>
    <n v="45196"/>
    <n v="130437"/>
    <s v="COFE2302"/>
    <m/>
    <s v=""/>
    <m/>
    <s v="P900945082"/>
    <s v="900945082 PRINT SOLUCIONES S.A.S."/>
    <s v="E3"/>
    <n v="3001814"/>
    <s v=""/>
    <m/>
    <s v="FC000236_RCH0575_MATERIALES_ACTIVIDADES_EDUCATIVAS"/>
    <x v="0"/>
    <n v="2492272"/>
    <n v="637.87"/>
    <n v="6712.26"/>
    <n v="2492272"/>
    <n v="9"/>
    <d v="2023-09-29T23:54:38"/>
    <n v="1"/>
    <n v="2492272"/>
    <s v="B.1.2"/>
    <n v="2"/>
    <s v="3"/>
    <s v="NE"/>
  </r>
  <r>
    <n v="612"/>
    <s v="CO"/>
    <s v="CO3SM"/>
    <s v="4490"/>
    <s v="52251003"/>
    <s v="C7"/>
    <s v="GL Posting Riohacha (CO)"/>
    <n v="16300402"/>
    <x v="1"/>
    <n v="45196"/>
    <n v="130437"/>
    <s v="COFE2302"/>
    <m/>
    <s v=""/>
    <m/>
    <s v="P900945082"/>
    <s v="900945082 PRINT SOLUCIONES S.A.S."/>
    <s v="E3"/>
    <n v="3001814"/>
    <s v=""/>
    <m/>
    <s v="FC000236_RCH0575_MATERIALES_ACTIVIDADES_EDUCATIVAS"/>
    <x v="0"/>
    <n v="50000"/>
    <n v="12.8"/>
    <n v="134.66"/>
    <n v="50000"/>
    <n v="0"/>
    <d v="2023-09-29T23:54:38"/>
    <n v="1"/>
    <n v="50000"/>
    <s v="B.1.2"/>
    <n v="2"/>
    <s v="3"/>
    <s v="NE"/>
  </r>
  <r>
    <n v="613"/>
    <s v="CO"/>
    <s v="CO3SM"/>
    <s v="4490"/>
    <s v="52251003"/>
    <s v="C7"/>
    <s v="GL Posting Riohacha (CO)"/>
    <n v="16300402"/>
    <x v="1"/>
    <n v="45196"/>
    <n v="130437"/>
    <s v="COFE2302"/>
    <m/>
    <s v=""/>
    <m/>
    <s v="P900945082"/>
    <s v="900945082 PRINT SOLUCIONES S.A.S."/>
    <s v="E3"/>
    <n v="3001814"/>
    <s v=""/>
    <m/>
    <s v="FC000236_RCH0575_MATERIALES_ACTIVIDADES_EDUCATIVAS"/>
    <x v="0"/>
    <n v="60000"/>
    <n v="15.36"/>
    <n v="161.59"/>
    <n v="60000"/>
    <n v="314"/>
    <d v="2023-09-29T23:54:38"/>
    <n v="1"/>
    <n v="60000"/>
    <s v="B.1.2"/>
    <n v="2"/>
    <s v="3"/>
    <s v="NE"/>
  </r>
  <r>
    <n v="614"/>
    <s v="CO"/>
    <s v="CO3SM"/>
    <s v="4490"/>
    <s v="52251003"/>
    <s v="C7"/>
    <s v="GL Posting Riohacha (CO)"/>
    <n v="16300393"/>
    <x v="1"/>
    <n v="45196"/>
    <n v="130437"/>
    <s v="COFE2302"/>
    <m/>
    <s v=""/>
    <m/>
    <s v="P901390098"/>
    <s v="901390098 PRINT SOLUTIONS RIOHACHA ZOMAC"/>
    <s v="E3"/>
    <n v="3001814"/>
    <s v=""/>
    <m/>
    <s v="FC000412_RCH0066DP_IMPRESIONES MATERIAL EDUCATIVO"/>
    <x v="0"/>
    <n v="194880"/>
    <n v="49.88"/>
    <n v="524.86"/>
    <n v="194880"/>
    <n v="387"/>
    <d v="2023-09-29T18:55:44"/>
    <n v="1"/>
    <n v="194880"/>
    <s v="B.1.2"/>
    <n v="2"/>
    <s v="3"/>
    <s v="NE"/>
  </r>
  <r>
    <n v="615"/>
    <s v="CO"/>
    <s v="CO3SM"/>
    <s v="4490"/>
    <s v="52251003"/>
    <s v="C7"/>
    <s v="GL Posting Riohacha (CO)"/>
    <n v="16300392"/>
    <x v="1"/>
    <n v="45196"/>
    <n v="130437"/>
    <s v="COFE2302"/>
    <m/>
    <s v=""/>
    <m/>
    <s v="P901390098"/>
    <s v="901390098 PRINT SOLUTIONS RIOHACHA ZOMAC"/>
    <s v="E3"/>
    <n v="3001814"/>
    <s v=""/>
    <m/>
    <s v="FC000411_RCH0065DP_IMPRESIONES GUIAS EDUCACION"/>
    <x v="0"/>
    <n v="625800"/>
    <n v="160.16999999999999"/>
    <n v="1685.42"/>
    <n v="625800"/>
    <n v="387"/>
    <d v="2023-09-29T18:51:06"/>
    <n v="1"/>
    <n v="625800"/>
    <s v="B.1.2"/>
    <n v="2"/>
    <s v="3"/>
    <s v="NE"/>
  </r>
  <r>
    <n v="616"/>
    <s v="CO"/>
    <s v="CO3SM"/>
    <s v="4490"/>
    <s v="52251003"/>
    <s v="C7"/>
    <s v="GL Posting Riohacha (CO)"/>
    <n v="16300376"/>
    <x v="1"/>
    <n v="45180"/>
    <n v="130437"/>
    <s v="COFE2302"/>
    <m/>
    <s v=""/>
    <m/>
    <s v="P901390098"/>
    <s v="901390098 PRINT SOLUTIONS RIOHACHA ZOMAC"/>
    <s v="E3"/>
    <n v="3001814"/>
    <s v=""/>
    <m/>
    <s v="FC000407_RCH0581_IMPRESIONES_MATERIALES_GUIAS_EDUCATIVAS"/>
    <x v="0"/>
    <n v="2687520"/>
    <n v="656.61"/>
    <n v="6876.93"/>
    <n v="2687520"/>
    <n v="387"/>
    <d v="2023-09-29T03:57:22"/>
    <n v="1"/>
    <n v="2687520"/>
    <s v="B.1.2"/>
    <n v="2"/>
    <s v="3"/>
    <s v="NE"/>
  </r>
  <r>
    <n v="617"/>
    <s v="CO"/>
    <s v="CO4QB"/>
    <s v="4500"/>
    <s v="51101007"/>
    <s v="C4"/>
    <s v="GL Posting Chocó (CO)"/>
    <n v="13301241"/>
    <x v="1"/>
    <n v="45191"/>
    <s v="LORO"/>
    <s v="COFE2302"/>
    <m/>
    <s v=""/>
    <m/>
    <s v="P12919753"/>
    <s v="12919753 ALEXANDER SOLIS GONGORA"/>
    <s v="E4"/>
    <n v="3001578"/>
    <s v=""/>
    <m/>
    <s v="WA021627_QBO1733_PAGO_TALLERISRA_PARA FORMACION EN MODELO ETNOEDUCATIVO_EQUIPO SAE PROYEC ARANDO A LA EDUCA"/>
    <x v="0"/>
    <n v="2500000"/>
    <n v="639.85"/>
    <n v="6733.08"/>
    <n v="2500000"/>
    <n v="0"/>
    <d v="2023-09-22T22:10:44"/>
    <n v="1"/>
    <n v="2500000"/>
    <s v="B.1.4"/>
    <n v="2"/>
    <s v="4"/>
    <s v="WA"/>
  </r>
  <r>
    <n v="618"/>
    <s v="CO"/>
    <s v="CO4PP"/>
    <s v="4500"/>
    <s v="51157013"/>
    <s v="A6"/>
    <s v="GL Posting Popayán (CO)"/>
    <n v="6304927"/>
    <x v="1"/>
    <n v="45194"/>
    <n v="10086"/>
    <s v="COFE2302"/>
    <m/>
    <s v=""/>
    <m/>
    <s v="P901363734"/>
    <s v="901363734 CLS INTEGRAL SAS"/>
    <s v="E4"/>
    <n v="3001578"/>
    <s v=""/>
    <m/>
    <s v="FC009533_CLO3223-2_Alquiler de salon"/>
    <x v="0"/>
    <n v="152000"/>
    <n v="38.9"/>
    <n v="409.37"/>
    <n v="152000"/>
    <n v="0"/>
    <d v="2023-09-29T21:19:19"/>
    <n v="1"/>
    <n v="152000"/>
    <s v="B.1.4"/>
    <n v="2"/>
    <s v="4"/>
    <s v="WA"/>
  </r>
  <r>
    <n v="619"/>
    <s v="CO"/>
    <s v="CO4PP"/>
    <s v="4500"/>
    <s v="51157013"/>
    <s v="A6"/>
    <s v="GL Posting Popayán (CO)"/>
    <n v="6305115"/>
    <x v="1"/>
    <n v="45195"/>
    <n v="138103"/>
    <s v="COFE2302"/>
    <m/>
    <s v=""/>
    <m/>
    <s v="P800226324"/>
    <s v="800226324 BESTRAVEL SERVICE LTDA"/>
    <s v="E4"/>
    <n v="3001578"/>
    <s v=""/>
    <m/>
    <s v="FC750816_TKT_P.PRADO_CLO_TCO_03_09_2023"/>
    <x v="0"/>
    <n v="54150"/>
    <n v="13.86"/>
    <n v="145.84"/>
    <n v="54150"/>
    <n v="0"/>
    <d v="2023-10-03T01:40:39"/>
    <n v="1"/>
    <n v="54150"/>
    <s v="B.1.4"/>
    <n v="2"/>
    <s v="4"/>
    <s v="WA"/>
  </r>
  <r>
    <n v="620"/>
    <s v="CO"/>
    <s v="CO4PP"/>
    <s v="4500"/>
    <s v="51157013"/>
    <s v="A6"/>
    <s v="GL Posting Popayán (CO)"/>
    <n v="6305115"/>
    <x v="1"/>
    <n v="45195"/>
    <n v="138103"/>
    <s v="COFE2302"/>
    <m/>
    <s v=""/>
    <m/>
    <s v="P860054227"/>
    <s v="860054227 VIAJES ZEPPELIN SA"/>
    <s v="E4"/>
    <n v="3001578"/>
    <s v=""/>
    <m/>
    <s v="FC750816_TKT_P.PRADO_CLO_TCO_03_09_2023"/>
    <x v="0"/>
    <n v="3534"/>
    <n v="0.9"/>
    <n v="9.52"/>
    <n v="3534"/>
    <n v="0"/>
    <d v="2023-10-03T01:40:39"/>
    <n v="1"/>
    <n v="3534"/>
    <s v="B.1.4"/>
    <n v="2"/>
    <s v="4"/>
    <s v="WA"/>
  </r>
  <r>
    <n v="621"/>
    <s v="CO"/>
    <s v="CO4PP"/>
    <s v="4500"/>
    <s v="51157013"/>
    <s v="A6"/>
    <s v="GL Posting Popayán (CO)"/>
    <n v="6305117"/>
    <x v="1"/>
    <n v="45195"/>
    <n v="138103"/>
    <s v="COFE2302"/>
    <m/>
    <s v=""/>
    <m/>
    <s v="P800226324"/>
    <s v="800226324 BESTRAVEL SERVICE LTDA"/>
    <s v="E4"/>
    <n v="3001578"/>
    <s v=""/>
    <m/>
    <s v="FC751467_TKT_P.ANGULO_TCO_BOG_EOH_UIB_10_09_2023"/>
    <x v="0"/>
    <n v="165300"/>
    <n v="42.31"/>
    <n v="445.19"/>
    <n v="165300"/>
    <n v="0"/>
    <d v="2023-10-03T01:51:51"/>
    <n v="1"/>
    <n v="165300"/>
    <s v="B.1.4"/>
    <n v="2"/>
    <s v="4"/>
    <s v="WA"/>
  </r>
  <r>
    <n v="622"/>
    <s v="CO"/>
    <s v="CO4PP"/>
    <s v="4500"/>
    <s v="51157013"/>
    <s v="A6"/>
    <s v="GL Posting Popayán (CO)"/>
    <n v="6305117"/>
    <x v="1"/>
    <n v="45195"/>
    <n v="138103"/>
    <s v="COFE2302"/>
    <m/>
    <s v=""/>
    <m/>
    <s v="P800226324"/>
    <s v="800226324 BESTRAVEL SERVICE LTDA"/>
    <s v="E4"/>
    <n v="3001578"/>
    <s v=""/>
    <m/>
    <s v="FC751467_TKT_P.ANGULO_UIB_CLO_TCO_14_09_2023"/>
    <x v="0"/>
    <n v="76950"/>
    <n v="19.690000000000001"/>
    <n v="207.24"/>
    <n v="76950"/>
    <n v="0"/>
    <d v="2023-10-03T01:51:51"/>
    <n v="1"/>
    <n v="76950"/>
    <s v="B.1.4"/>
    <n v="2"/>
    <s v="4"/>
    <s v="WA"/>
  </r>
  <r>
    <n v="623"/>
    <s v="CO"/>
    <s v="CO4PP"/>
    <s v="4500"/>
    <s v="51157013"/>
    <s v="A6"/>
    <s v="GL Posting Popayán (CO)"/>
    <n v="6305117"/>
    <x v="1"/>
    <n v="45195"/>
    <n v="138103"/>
    <s v="COFE2302"/>
    <m/>
    <s v=""/>
    <m/>
    <s v="P860054227"/>
    <s v="860054227 VIAJES ZEPPELIN SA"/>
    <s v="E4"/>
    <n v="3001578"/>
    <s v=""/>
    <m/>
    <s v="FC751467_TKT_P.ANGULO_UIB_CLO_TCO_14_09_2023"/>
    <x v="0"/>
    <n v="3534"/>
    <n v="0.9"/>
    <n v="9.52"/>
    <n v="3534"/>
    <n v="0"/>
    <d v="2023-10-03T01:51:51"/>
    <n v="1"/>
    <n v="3534"/>
    <s v="B.1.4"/>
    <n v="2"/>
    <s v="4"/>
    <s v="WA"/>
  </r>
  <r>
    <n v="624"/>
    <s v="CO"/>
    <s v="CO4PP"/>
    <s v="4500"/>
    <s v="51157013"/>
    <s v="A6"/>
    <s v="GL Posting Popayán (CO)"/>
    <n v="6305117"/>
    <x v="1"/>
    <n v="45195"/>
    <n v="138103"/>
    <s v="COFE2302"/>
    <m/>
    <s v=""/>
    <m/>
    <s v="P860054227"/>
    <s v="860054227 VIAJES ZEPPELIN SA"/>
    <s v="E4"/>
    <n v="3001578"/>
    <s v="751467"/>
    <m/>
    <s v="FC751467_TKT_P.ANGULO_UIB_CLO_TCO_14_09_2023"/>
    <x v="0"/>
    <n v="3534"/>
    <n v="0.9"/>
    <n v="9.52"/>
    <n v="3534"/>
    <n v="0"/>
    <d v="2023-10-03T01:51:51"/>
    <n v="1"/>
    <n v="3534"/>
    <s v="B.1.4"/>
    <n v="2"/>
    <s v="4"/>
    <s v="WA"/>
  </r>
  <r>
    <n v="625"/>
    <s v="CO"/>
    <s v="CO4PP"/>
    <s v="4500"/>
    <s v="51157013"/>
    <s v="A6"/>
    <s v="GL Posting Popayán (CO)"/>
    <n v="6305116"/>
    <x v="1"/>
    <n v="45195"/>
    <n v="138103"/>
    <s v="COFE2302"/>
    <m/>
    <s v=""/>
    <m/>
    <s v="P800226324"/>
    <s v="800226324 BESTRAVEL SERVICE LTDA"/>
    <s v="E4"/>
    <n v="3001578"/>
    <s v=""/>
    <m/>
    <s v="FC751462_TKT_A.GONGORA_BOG_UIB_BOG_10_09_2023"/>
    <x v="0"/>
    <n v="143450"/>
    <n v="36.71"/>
    <n v="386.34"/>
    <n v="143450"/>
    <n v="0"/>
    <d v="2023-10-03T01:45:07"/>
    <n v="1"/>
    <n v="143450"/>
    <s v="B.1.4"/>
    <n v="2"/>
    <s v="4"/>
    <s v="WA"/>
  </r>
  <r>
    <n v="626"/>
    <s v="CO"/>
    <s v="CO4PP"/>
    <s v="4500"/>
    <s v="51157013"/>
    <s v="A6"/>
    <s v="GL Posting Popayán (CO)"/>
    <n v="6305116"/>
    <x v="1"/>
    <n v="45195"/>
    <n v="138103"/>
    <s v="COFE2302"/>
    <m/>
    <s v=""/>
    <m/>
    <s v="P860054227"/>
    <s v="860054227 VIAJES ZEPPELIN SA"/>
    <s v="E4"/>
    <n v="3001578"/>
    <s v=""/>
    <m/>
    <s v="FC751462_TKT_A.GONGORA_BOG_UIB_BOG_10_09_2023"/>
    <x v="0"/>
    <n v="3534"/>
    <n v="0.9"/>
    <n v="9.52"/>
    <n v="3534"/>
    <n v="0"/>
    <d v="2023-10-03T01:45:07"/>
    <n v="1"/>
    <n v="3534"/>
    <s v="B.1.4"/>
    <n v="2"/>
    <s v="4"/>
    <s v="WA"/>
  </r>
  <r>
    <n v="627"/>
    <s v="CO"/>
    <s v="CO4PP"/>
    <s v="4500"/>
    <s v="51159503"/>
    <s v="A6"/>
    <s v="GL Posting Popayán (CO)"/>
    <n v="6304927"/>
    <x v="1"/>
    <n v="45194"/>
    <n v="10086"/>
    <s v="COFE2302"/>
    <m/>
    <s v=""/>
    <m/>
    <s v="P901363734"/>
    <s v="901363734 CLS INTEGRAL SAS"/>
    <s v="E4"/>
    <n v="3001578"/>
    <s v=""/>
    <m/>
    <s v="FC009533_CLO3223-2_Alquiler de salon"/>
    <x v="0"/>
    <n v="12800"/>
    <n v="3.28"/>
    <n v="34.47"/>
    <n v="12800"/>
    <n v="0"/>
    <d v="2023-09-29T21:19:19"/>
    <n v="1"/>
    <n v="12800"/>
    <s v="B.1.4"/>
    <n v="2"/>
    <s v="4"/>
    <s v="WA"/>
  </r>
  <r>
    <n v="628"/>
    <s v="CO"/>
    <s v="CO4PP"/>
    <s v="4500"/>
    <s v="51201006"/>
    <s v="A6"/>
    <s v="GL Posting Popayán (CO)"/>
    <n v="6304927"/>
    <x v="1"/>
    <n v="45194"/>
    <n v="10086"/>
    <s v="COFE2302"/>
    <m/>
    <s v=""/>
    <m/>
    <s v="P901363734"/>
    <s v="901363734 CLS INTEGRAL SAS"/>
    <s v="E4"/>
    <n v="3001578"/>
    <s v=""/>
    <m/>
    <s v="FC009533_CLO3223-2_Alquiler de salon"/>
    <x v="0"/>
    <n v="960000"/>
    <n v="245.7"/>
    <n v="2585.5"/>
    <n v="960000"/>
    <n v="235"/>
    <d v="2023-09-29T21:19:19"/>
    <n v="1"/>
    <n v="960000"/>
    <s v="B.1.4"/>
    <n v="2"/>
    <s v="4"/>
    <s v="WA"/>
  </r>
  <r>
    <n v="629"/>
    <s v="CO"/>
    <s v="CO3CU"/>
    <s v="4500"/>
    <s v="51351008"/>
    <s v="A2"/>
    <s v="GL Posting Cucuta (CO)"/>
    <n v="2302586"/>
    <x v="1"/>
    <n v="45188"/>
    <n v="10848"/>
    <s v="COFE2302"/>
    <m/>
    <s v=""/>
    <m/>
    <s v="P60380548"/>
    <s v="60380548 SANCHEZ MARTHA"/>
    <s v="E3"/>
    <n v="3001813"/>
    <s v=""/>
    <m/>
    <s v="NE023058_CTA0275DP REFRIGERIOS INDUCCION"/>
    <x v="0"/>
    <n v="450000"/>
    <n v="113.9"/>
    <n v="1192.9100000000001"/>
    <n v="450000"/>
    <n v="318"/>
    <d v="2023-09-21T19:00:43"/>
    <n v="1"/>
    <n v="450000"/>
    <s v="B.1.4"/>
    <n v="2"/>
    <s v="3"/>
    <s v="NE"/>
  </r>
  <r>
    <n v="630"/>
    <s v="CO"/>
    <s v="CO4PP"/>
    <s v="4500"/>
    <s v="51351008"/>
    <s v="A6"/>
    <s v="GL Posting Popayán (CO)"/>
    <n v="6305115"/>
    <x v="1"/>
    <n v="45195"/>
    <n v="138103"/>
    <s v="COFE2302"/>
    <m/>
    <s v=""/>
    <m/>
    <s v="P800226324"/>
    <s v="800226324 BESTRAVEL SERVICE LTDA"/>
    <s v="E4"/>
    <n v="3001578"/>
    <s v=""/>
    <m/>
    <s v="FC750816_TKT_P.PRADO_CLO_TCO_03_09_2023"/>
    <x v="0"/>
    <n v="285000"/>
    <n v="72.94"/>
    <n v="767.57"/>
    <n v="285000"/>
    <n v="166"/>
    <d v="2023-10-03T01:40:39"/>
    <n v="1"/>
    <n v="285000"/>
    <s v="B.1.4"/>
    <n v="2"/>
    <s v="4"/>
    <s v="WA"/>
  </r>
  <r>
    <n v="631"/>
    <s v="CO"/>
    <s v="CO4PP"/>
    <s v="4500"/>
    <s v="51351008"/>
    <s v="A6"/>
    <s v="GL Posting Popayán (CO)"/>
    <n v="6305115"/>
    <x v="1"/>
    <n v="45195"/>
    <n v="138103"/>
    <s v="COFE2302"/>
    <m/>
    <s v=""/>
    <m/>
    <s v="P800226324"/>
    <s v="800226324 BESTRAVEL SERVICE LTDA"/>
    <s v="E4"/>
    <n v="3001578"/>
    <s v=""/>
    <m/>
    <s v="FC750816_TKT_P.PRADO_CLO_TCO_03_09_2023"/>
    <x v="0"/>
    <n v="21200"/>
    <n v="5.43"/>
    <n v="57.1"/>
    <n v="21200"/>
    <n v="0"/>
    <d v="2023-10-03T01:40:39"/>
    <n v="1"/>
    <n v="21200"/>
    <s v="B.1.4"/>
    <n v="2"/>
    <s v="4"/>
    <s v="WA"/>
  </r>
  <r>
    <n v="632"/>
    <s v="CO"/>
    <s v="CO4PP"/>
    <s v="4500"/>
    <s v="51351008"/>
    <s v="A6"/>
    <s v="GL Posting Popayán (CO)"/>
    <n v="6305115"/>
    <x v="1"/>
    <n v="45195"/>
    <n v="138103"/>
    <s v="COFE2302"/>
    <m/>
    <s v=""/>
    <m/>
    <s v="P860054227"/>
    <s v="860054227 VIAJES ZEPPELIN SA"/>
    <s v="E4"/>
    <n v="3001578"/>
    <s v=""/>
    <m/>
    <s v="FC750816_TKT_P.PRADO_CLO_TCO_03_09_2023"/>
    <x v="0"/>
    <n v="18603"/>
    <n v="4.76"/>
    <n v="50.1"/>
    <n v="18603"/>
    <n v="166"/>
    <d v="2023-10-03T01:40:39"/>
    <n v="1"/>
    <n v="18603"/>
    <s v="B.1.4"/>
    <n v="2"/>
    <s v="4"/>
    <s v="WA"/>
  </r>
  <r>
    <n v="633"/>
    <s v="CO"/>
    <s v="CO4PP"/>
    <s v="4500"/>
    <s v="51351008"/>
    <s v="A6"/>
    <s v="GL Posting Popayán (CO)"/>
    <n v="6304730"/>
    <x v="1"/>
    <n v="45184"/>
    <n v="125062"/>
    <s v="COFE2302"/>
    <m/>
    <s v=""/>
    <m/>
    <s v="P900449241"/>
    <s v="900449241 TRANSPORTE TERRESTRE ESPECIAL NACIONAL SAS"/>
    <s v="E4"/>
    <n v="3001578"/>
    <s v=""/>
    <m/>
    <s v="FC001404_CLODP1233_PAGO_SERVICIO_TRANSPORTE TERRESTRE FORMACION SAE"/>
    <x v="0"/>
    <n v="600000"/>
    <n v="146.59"/>
    <n v="1535.3"/>
    <n v="600000"/>
    <n v="0"/>
    <d v="2023-09-18T03:01:49"/>
    <n v="1"/>
    <n v="600000"/>
    <s v="B.1.4"/>
    <n v="2"/>
    <s v="4"/>
    <s v="WA"/>
  </r>
  <r>
    <n v="634"/>
    <s v="CO"/>
    <s v="CO4QB"/>
    <s v="4500"/>
    <s v="51351020"/>
    <s v="C4"/>
    <s v="GL Posting Chocó (CO)"/>
    <n v="13301142"/>
    <x v="1"/>
    <n v="45177"/>
    <s v="LORO"/>
    <s v="COFE2302"/>
    <m/>
    <s v=""/>
    <m/>
    <s v="P901059059"/>
    <s v="901059059 SISTEMA OPERATIVO Y LOGISTICO EN TRANSPORTE Y MOVILIDAD PRIVADA ESCOBAR VIP S.A.S."/>
    <s v="E4"/>
    <n v="3001578"/>
    <s v=""/>
    <m/>
    <s v="FC000938_CLODP1236_PAGO_SERVI_TRANSP_TERRES_STAFF_CALI_POPAYAN"/>
    <x v="0"/>
    <n v="500000"/>
    <n v="122.16"/>
    <n v="1279.42"/>
    <n v="500000"/>
    <n v="0"/>
    <d v="2023-09-13T22:42:33"/>
    <n v="1"/>
    <n v="500000"/>
    <s v="B.1.4"/>
    <n v="2"/>
    <s v="4"/>
    <s v="WA"/>
  </r>
  <r>
    <n v="635"/>
    <s v="CO"/>
    <s v="CO4QB"/>
    <s v="4500"/>
    <s v="51351020"/>
    <s v="C4"/>
    <s v="GL Posting Chocó (CO)"/>
    <n v="13301231"/>
    <x v="1"/>
    <n v="45189"/>
    <s v="LORO"/>
    <s v="COFE2302"/>
    <m/>
    <s v=""/>
    <m/>
    <s v="P901108717"/>
    <s v="901108717 TRANSPORTE FLUVIAL MIXTO ATRATO, CARIBE, RIO BAUDO E.U."/>
    <s v="E4"/>
    <n v="3001578"/>
    <s v=""/>
    <m/>
    <s v="FC000148_QBO2636_PAGO_TRANSP_FLUVIAL_MISION TALLER FORTALE_FORMACION_ETNOEDUCATIVO_C.DARIEN_BOJAYA_M.ATRATO_QUIBDO"/>
    <x v="0"/>
    <n v="11000000"/>
    <n v="2784.21"/>
    <n v="29159.9"/>
    <n v="11000000"/>
    <n v="311"/>
    <d v="2023-09-20T23:16:34"/>
    <n v="1"/>
    <n v="11000000"/>
    <s v="B.1.4"/>
    <n v="2"/>
    <s v="4"/>
    <s v="WA"/>
  </r>
  <r>
    <n v="636"/>
    <s v="CO"/>
    <s v="CO3SM"/>
    <s v="4500"/>
    <s v="51351022"/>
    <s v="C7"/>
    <s v="GL Posting Riohacha (CO)"/>
    <n v="16300378"/>
    <x v="1"/>
    <n v="45184"/>
    <n v="130437"/>
    <s v="COFE2302"/>
    <m/>
    <s v=""/>
    <m/>
    <s v="P56055005"/>
    <s v="56055005 URBINA JIMENEZ LILIANA"/>
    <s v="E3"/>
    <n v="2922069"/>
    <s v=""/>
    <m/>
    <s v="NE023028_RCH0064DP_REFRIGERIOS TALLER  SEMILLERO DE EMPRENDIMIENTO DIGITAL"/>
    <x v="0"/>
    <n v="260000"/>
    <n v="65.81"/>
    <n v="689.23"/>
    <n v="260000"/>
    <n v="318"/>
    <d v="2023-09-29T04:36:28"/>
    <n v="1"/>
    <n v="260000"/>
    <n v="0"/>
    <n v="2"/>
    <s v="3"/>
    <s v="NE"/>
  </r>
  <r>
    <n v="637"/>
    <s v="CO"/>
    <s v="CO4PP"/>
    <s v="4500"/>
    <s v="51351022"/>
    <s v="A6"/>
    <s v="GL Posting Popayán (CO)"/>
    <n v="6304716"/>
    <x v="1"/>
    <n v="45177"/>
    <n v="10086"/>
    <s v="COFE2302"/>
    <m/>
    <s v=""/>
    <m/>
    <s v="P222222222"/>
    <s v="222222222 CUANTIAS MINIMAS"/>
    <s v="E4"/>
    <n v="3001578"/>
    <s v=""/>
    <m/>
    <s v="WA021588_CLO3223_SERVICIO DE ALIMENTACION_AJUSTE AL PESO"/>
    <x v="0"/>
    <n v="1"/>
    <n v="0"/>
    <n v="0"/>
    <n v="1"/>
    <n v="0"/>
    <d v="2023-09-17T23:33:19"/>
    <n v="1"/>
    <n v="1"/>
    <s v="B.1.4"/>
    <n v="2"/>
    <s v="4"/>
    <s v="WA"/>
  </r>
  <r>
    <n v="638"/>
    <s v="CO"/>
    <s v="CO4PP"/>
    <s v="4500"/>
    <s v="51351022"/>
    <s v="A6"/>
    <s v="GL Posting Popayán (CO)"/>
    <n v="6304716"/>
    <x v="1"/>
    <n v="45177"/>
    <n v="10086"/>
    <s v="COFE2302"/>
    <m/>
    <s v=""/>
    <m/>
    <s v="P1061739040"/>
    <s v="1061739040 PAOLA ANDREA CAMAYO MAYA"/>
    <s v="E4"/>
    <n v="3001578"/>
    <s v=""/>
    <m/>
    <s v="WA021588_CLO3223_SERVICIO DE ALIMENTACION"/>
    <x v="0"/>
    <n v="652500"/>
    <n v="159.41999999999999"/>
    <n v="1669.64"/>
    <n v="652500"/>
    <n v="318"/>
    <d v="2023-09-17T23:33:19"/>
    <n v="1"/>
    <n v="652500"/>
    <s v="B.1.4"/>
    <n v="2"/>
    <s v="4"/>
    <s v="WA"/>
  </r>
  <r>
    <n v="639"/>
    <s v="CO"/>
    <s v="CO3SM"/>
    <s v="4500"/>
    <s v="51351022"/>
    <s v="C7"/>
    <s v="GL Posting Riohacha (CO)"/>
    <n v="16300414"/>
    <x v="1"/>
    <n v="45184"/>
    <n v="130437"/>
    <s v="COFE2302"/>
    <m/>
    <s v=""/>
    <m/>
    <s v="P56055005"/>
    <s v="56055005 URBINA JIMENEZ LILIANA"/>
    <s v="E3"/>
    <n v="2922069"/>
    <s v=""/>
    <m/>
    <s v="REV_TR16300378_NE023028_RCH0064DP_REFRIGERIOS TALLER  SEMILLERO DE EMPRENDIMIENTO DIGITAL"/>
    <x v="0"/>
    <n v="-260000"/>
    <n v="-65.81"/>
    <n v="-689.23"/>
    <n v="-260000"/>
    <n v="318"/>
    <d v="2023-10-04T00:20:24"/>
    <n v="1"/>
    <n v="-260000"/>
    <n v="0"/>
    <n v="2"/>
    <s v="3"/>
    <s v="NE"/>
  </r>
  <r>
    <n v="640"/>
    <s v="CO"/>
    <s v="CO4QB"/>
    <s v="4500"/>
    <s v="51351022"/>
    <s v="C4"/>
    <s v="GL Posting Chocó (CO)"/>
    <n v="13301244"/>
    <x v="1"/>
    <n v="45191"/>
    <s v="LORO"/>
    <s v="COFE2302"/>
    <m/>
    <s v=""/>
    <m/>
    <s v="P1077432960"/>
    <s v="1077432960 EDINSON PALOMEQUE GARCIA"/>
    <s v="E4"/>
    <n v="3001578"/>
    <s v=""/>
    <m/>
    <s v="FC000103_QBODP0332_PAGO_SERVIUCIO ALIMENTACION CENA Y ALMUERZO_ACTIVIDAD OFICINA QUIBDO"/>
    <x v="0"/>
    <n v="990000"/>
    <n v="253.38"/>
    <n v="2666.3"/>
    <n v="990000"/>
    <n v="318"/>
    <d v="2023-09-22T22:27:30"/>
    <n v="1"/>
    <n v="990000"/>
    <s v="B.1.4"/>
    <n v="2"/>
    <s v="4"/>
    <s v="WA"/>
  </r>
  <r>
    <n v="641"/>
    <s v="CO"/>
    <s v="CO3CU"/>
    <s v="4500"/>
    <s v="52151001"/>
    <s v="A2"/>
    <s v="GL Posting Cucuta (CO)"/>
    <n v="2302563"/>
    <x v="1"/>
    <n v="45175"/>
    <s v="AN52"/>
    <s v="COFE2302"/>
    <m/>
    <s v=""/>
    <m/>
    <s v="P1092395192"/>
    <s v="1092395192 CASTELLANOS ANAYA NESTOR ALBERTO"/>
    <s v="E3"/>
    <n v="3001813"/>
    <s v=""/>
    <m/>
    <s v="NE022967_O_MATERIALES_DPRADA_ACTIVIDADES SEGUIMIENTO"/>
    <x v="0"/>
    <n v="81900"/>
    <n v="20.05"/>
    <n v="209.96"/>
    <n v="81900"/>
    <n v="0"/>
    <d v="2023-09-20T21:29:23"/>
    <n v="1"/>
    <n v="81900"/>
    <s v="B.1.4"/>
    <n v="2"/>
    <s v="3"/>
    <s v="NE"/>
  </r>
  <r>
    <n v="642"/>
    <s v="CO"/>
    <s v="CO4PP"/>
    <s v="4500"/>
    <s v="52351011"/>
    <s v="A6"/>
    <s v="GL Posting Popayán (CO)"/>
    <n v="6305116"/>
    <x v="1"/>
    <n v="45195"/>
    <n v="138103"/>
    <s v="COFE2302"/>
    <m/>
    <s v=""/>
    <m/>
    <s v="P800226324"/>
    <s v="800226324 BESTRAVEL SERVICE LTDA"/>
    <s v="E4"/>
    <n v="3001578"/>
    <s v=""/>
    <m/>
    <s v="FC751462_TKT_A.GONGORA_BOG_UIB_BOG_10_09_2023"/>
    <x v="0"/>
    <n v="755000"/>
    <n v="193.23"/>
    <n v="2033.39"/>
    <n v="755000"/>
    <n v="166"/>
    <d v="2023-10-03T01:45:07"/>
    <n v="1"/>
    <n v="755000"/>
    <s v="B.1.4"/>
    <n v="2"/>
    <s v="4"/>
    <s v="WA"/>
  </r>
  <r>
    <n v="643"/>
    <s v="CO"/>
    <s v="CO4PP"/>
    <s v="4500"/>
    <s v="52351011"/>
    <s v="A6"/>
    <s v="GL Posting Popayán (CO)"/>
    <n v="6305116"/>
    <x v="1"/>
    <n v="45195"/>
    <n v="138103"/>
    <s v="COFE2302"/>
    <m/>
    <s v=""/>
    <m/>
    <s v="P800226324"/>
    <s v="800226324 BESTRAVEL SERVICE LTDA"/>
    <s v="E4"/>
    <n v="3001578"/>
    <s v=""/>
    <m/>
    <s v="FC751462_TKT_A.GONGORA_BOG_UIB_BOG_10_09_2023"/>
    <x v="0"/>
    <n v="40300"/>
    <n v="10.31"/>
    <n v="108.54"/>
    <n v="40300"/>
    <n v="0"/>
    <d v="2023-10-03T01:45:07"/>
    <n v="1"/>
    <n v="40300"/>
    <s v="B.1.4"/>
    <n v="2"/>
    <s v="4"/>
    <s v="WA"/>
  </r>
  <r>
    <n v="644"/>
    <s v="CO"/>
    <s v="CO4PP"/>
    <s v="4500"/>
    <s v="52351011"/>
    <s v="A6"/>
    <s v="GL Posting Popayán (CO)"/>
    <n v="6305116"/>
    <x v="1"/>
    <n v="45195"/>
    <n v="138103"/>
    <s v="COFE2302"/>
    <m/>
    <s v=""/>
    <m/>
    <s v="P860054227"/>
    <s v="860054227 VIAJES ZEPPELIN SA"/>
    <s v="E4"/>
    <n v="3001578"/>
    <s v=""/>
    <m/>
    <s v="FC751462_TKT_A.GONGORA_BOG_UIB_BOG_10_09_2023"/>
    <x v="0"/>
    <n v="18603"/>
    <n v="4.76"/>
    <n v="50.1"/>
    <n v="18603"/>
    <n v="166"/>
    <d v="2023-10-03T01:45:07"/>
    <n v="1"/>
    <n v="18603"/>
    <s v="B.1.4"/>
    <n v="2"/>
    <s v="4"/>
    <s v="WA"/>
  </r>
  <r>
    <n v="645"/>
    <s v="CO"/>
    <s v="CO4PP"/>
    <s v="4500"/>
    <s v="52351011"/>
    <s v="A6"/>
    <s v="GL Posting Popayán (CO)"/>
    <n v="6305117"/>
    <x v="1"/>
    <n v="45195"/>
    <n v="138103"/>
    <s v="COFE2302"/>
    <m/>
    <s v=""/>
    <m/>
    <s v="P800226324"/>
    <s v="800226324 BESTRAVEL SERVICE LTDA"/>
    <s v="E4"/>
    <n v="3001578"/>
    <s v=""/>
    <m/>
    <s v="FC751467_TKT_P.ANGULO_TCO_BOG_EOH_UIB_10_09_2023"/>
    <x v="0"/>
    <n v="870000"/>
    <n v="222.67"/>
    <n v="2343.11"/>
    <n v="870000"/>
    <n v="166"/>
    <d v="2023-10-03T01:51:51"/>
    <n v="1"/>
    <n v="870000"/>
    <s v="B.1.4"/>
    <n v="2"/>
    <s v="4"/>
    <s v="WA"/>
  </r>
  <r>
    <n v="646"/>
    <s v="CO"/>
    <s v="CO4PP"/>
    <s v="4500"/>
    <s v="52351011"/>
    <s v="A6"/>
    <s v="GL Posting Popayán (CO)"/>
    <n v="6305117"/>
    <x v="1"/>
    <n v="45195"/>
    <n v="138103"/>
    <s v="COFE2302"/>
    <m/>
    <s v=""/>
    <m/>
    <s v="P800226324"/>
    <s v="800226324 BESTRAVEL SERVICE LTDA"/>
    <s v="E4"/>
    <n v="3001578"/>
    <s v=""/>
    <m/>
    <s v="FC751467_TKT_P.ANGULO_TCO_BOG_EOH_UIB_10_09_2023"/>
    <x v="0"/>
    <n v="21000"/>
    <n v="5.37"/>
    <n v="56.56"/>
    <n v="21000"/>
    <n v="0"/>
    <d v="2023-10-03T01:51:51"/>
    <n v="1"/>
    <n v="21000"/>
    <s v="B.1.4"/>
    <n v="2"/>
    <s v="4"/>
    <s v="WA"/>
  </r>
  <r>
    <n v="647"/>
    <s v="CO"/>
    <s v="CO4PP"/>
    <s v="4500"/>
    <s v="52351011"/>
    <s v="A6"/>
    <s v="GL Posting Popayán (CO)"/>
    <n v="6305117"/>
    <x v="1"/>
    <n v="45195"/>
    <n v="138103"/>
    <s v="COFE2302"/>
    <m/>
    <s v=""/>
    <m/>
    <s v="P800226324"/>
    <s v="800226324 BESTRAVEL SERVICE LTDA"/>
    <s v="E4"/>
    <n v="3001578"/>
    <s v=""/>
    <m/>
    <s v="FC751467_TKT_P.ANGULO_UIB_CLO_TCO_14_09_2023"/>
    <x v="0"/>
    <n v="405000"/>
    <n v="103.66"/>
    <n v="1090.76"/>
    <n v="405000"/>
    <n v="166"/>
    <d v="2023-10-03T01:51:51"/>
    <n v="1"/>
    <n v="405000"/>
    <s v="B.1.4"/>
    <n v="2"/>
    <s v="4"/>
    <s v="WA"/>
  </r>
  <r>
    <n v="648"/>
    <s v="CO"/>
    <s v="CO4PP"/>
    <s v="4500"/>
    <s v="52351011"/>
    <s v="A6"/>
    <s v="GL Posting Popayán (CO)"/>
    <n v="6305117"/>
    <x v="1"/>
    <n v="45195"/>
    <n v="138103"/>
    <s v="COFE2302"/>
    <m/>
    <s v=""/>
    <m/>
    <s v="P800226324"/>
    <s v="800226324 BESTRAVEL SERVICE LTDA"/>
    <s v="E4"/>
    <n v="3001578"/>
    <s v=""/>
    <m/>
    <s v="FC751467_TKT_P.ANGULO_UIB_CLO_TCO_14_09_2023"/>
    <x v="0"/>
    <n v="20500"/>
    <n v="5.25"/>
    <n v="55.21"/>
    <n v="20500"/>
    <n v="0"/>
    <d v="2023-10-03T01:51:51"/>
    <n v="1"/>
    <n v="20500"/>
    <s v="B.1.4"/>
    <n v="2"/>
    <s v="4"/>
    <s v="WA"/>
  </r>
  <r>
    <n v="649"/>
    <s v="CO"/>
    <s v="CO4PP"/>
    <s v="4500"/>
    <s v="52351011"/>
    <s v="A6"/>
    <s v="GL Posting Popayán (CO)"/>
    <n v="6305117"/>
    <x v="1"/>
    <n v="45195"/>
    <n v="138103"/>
    <s v="COFE2302"/>
    <m/>
    <s v=""/>
    <m/>
    <s v="P860054227"/>
    <s v="860054227 VIAJES ZEPPELIN SA"/>
    <s v="E4"/>
    <n v="3001578"/>
    <s v=""/>
    <m/>
    <s v="FC751467_TKT_P.ANGULO_UIB_CLO_TCO_14_09_2023"/>
    <x v="0"/>
    <n v="18603"/>
    <n v="4.76"/>
    <n v="50.1"/>
    <n v="18603"/>
    <n v="166"/>
    <d v="2023-10-03T01:51:51"/>
    <n v="1"/>
    <n v="18603"/>
    <s v="B.1.4"/>
    <n v="2"/>
    <s v="4"/>
    <s v="WA"/>
  </r>
  <r>
    <n v="650"/>
    <s v="CO"/>
    <s v="CO4PP"/>
    <s v="4500"/>
    <s v="52351011"/>
    <s v="A6"/>
    <s v="GL Posting Popayán (CO)"/>
    <n v="6305117"/>
    <x v="1"/>
    <n v="45195"/>
    <n v="138103"/>
    <s v="COFE2302"/>
    <m/>
    <s v=""/>
    <m/>
    <s v="P860054227"/>
    <s v="860054227 VIAJES ZEPPELIN SA"/>
    <s v="E4"/>
    <n v="3001578"/>
    <s v="751467"/>
    <m/>
    <s v="FC751467_TKT_P.ANGULO_UIB_CLO_TCO_14_09_2023"/>
    <x v="0"/>
    <n v="18603"/>
    <n v="4.76"/>
    <n v="50.1"/>
    <n v="18603"/>
    <n v="166"/>
    <d v="2023-10-03T01:51:51"/>
    <n v="1"/>
    <n v="18603"/>
    <s v="B.1.4"/>
    <n v="2"/>
    <s v="4"/>
    <s v="WA"/>
  </r>
  <r>
    <n v="651"/>
    <s v="CO"/>
    <s v="CO4PP"/>
    <s v="4500"/>
    <s v="52351011"/>
    <s v="A6"/>
    <s v="GL Posting Popayán (CO)"/>
    <n v="6304606"/>
    <x v="1"/>
    <n v="45177"/>
    <s v="LORO"/>
    <s v="COFE2302"/>
    <m/>
    <s v=""/>
    <m/>
    <s v="P444444062"/>
    <s v="444444062 PAGOS A BENEFICIARIOS EFECTY"/>
    <s v="E4"/>
    <n v="3001578"/>
    <s v=""/>
    <m/>
    <s v="CLO3265_AUXILIO DE TRANSPORTE_1 BENEFICIARIO_PARA TALLERISTA"/>
    <x v="0"/>
    <n v="200000"/>
    <n v="48.86"/>
    <n v="511.77"/>
    <n v="200000"/>
    <n v="0"/>
    <d v="2023-09-14T15:58:07"/>
    <n v="1"/>
    <n v="200000"/>
    <s v="B.1.4"/>
    <n v="2"/>
    <s v="4"/>
    <s v="WA"/>
  </r>
  <r>
    <n v="652"/>
    <s v="CO"/>
    <s v="CO4PP"/>
    <s v="4500"/>
    <s v="52351011"/>
    <s v="A6"/>
    <s v="GL Posting Popayán (CO)"/>
    <n v="6304606"/>
    <x v="1"/>
    <n v="45177"/>
    <s v="LORO"/>
    <s v="COFE2302"/>
    <m/>
    <s v=""/>
    <m/>
    <s v="P830131993"/>
    <s v="830131993 EFECTIVO LTDA"/>
    <s v="E4"/>
    <n v="3001578"/>
    <s v=""/>
    <m/>
    <s v="CLO3265_AUXILIO DE TRANSPORTE_1 BENEFICIARIO_PARA TALLERISTA_COMISION"/>
    <x v="0"/>
    <n v="2280"/>
    <n v="0.56000000000000005"/>
    <n v="5.83"/>
    <n v="2280"/>
    <n v="0"/>
    <d v="2023-09-14T15:58:07"/>
    <n v="1"/>
    <n v="2280"/>
    <s v="B.1.4"/>
    <n v="2"/>
    <s v="4"/>
    <s v="WA"/>
  </r>
  <r>
    <n v="653"/>
    <s v="CO"/>
    <s v="CO3OC"/>
    <s v="5290"/>
    <s v="52051002"/>
    <s v="A3"/>
    <s v="GL Posting Ocaña (CO)"/>
    <n v="3300824"/>
    <x v="1"/>
    <n v="45184"/>
    <s v="EIMA"/>
    <s v="COFE2302"/>
    <s v="CO999"/>
    <s v="Resource Default"/>
    <m/>
    <s v="P1978833"/>
    <s v="1978833 NAVARRO SANCHEZ SIXTO JULIO"/>
    <s v="Z3"/>
    <n v="3148713"/>
    <s v=""/>
    <m/>
    <s v="FC000164_O_COMPRA_REFRIGERIOS_ACTIVIDAD BIENESTAR_OCA"/>
    <x v="0"/>
    <n v="124200"/>
    <n v="31.44"/>
    <n v="329.24"/>
    <n v="124200"/>
    <n v="0"/>
    <d v="2023-09-29T00:59:10"/>
    <n v="1"/>
    <n v="124200"/>
    <s v="C.3.1"/>
    <n v="2"/>
    <s v="3"/>
    <s v="NE"/>
  </r>
  <r>
    <n v="654"/>
    <s v="CO"/>
    <s v="CO3CU"/>
    <s v="5290"/>
    <s v="52051004"/>
    <s v="A2"/>
    <s v="GL Posting Cucuta (CO)"/>
    <n v="2302631"/>
    <x v="1"/>
    <n v="45191"/>
    <n v="10848"/>
    <s v="COFE2302"/>
    <m/>
    <s v=""/>
    <m/>
    <s v="P800049104"/>
    <s v="800049104 LABORATORIO CLINICO COLMEDICOS IPS SAS"/>
    <s v="Z3"/>
    <n v="3172672"/>
    <s v=""/>
    <m/>
    <s v="FC163150 EXAMENES MEDICOS OCUPACIONALES_NE"/>
    <x v="0"/>
    <n v="1262300"/>
    <n v="323.07"/>
    <n v="3399.66"/>
    <n v="1262300"/>
    <n v="310"/>
    <d v="2023-09-29T18:46:05"/>
    <n v="1"/>
    <n v="1262300"/>
    <s v="C.3.1"/>
    <n v="2"/>
    <s v="3"/>
    <s v="NE"/>
  </r>
  <r>
    <n v="655"/>
    <s v="CO"/>
    <s v="CO3CU"/>
    <s v="5290"/>
    <s v="52051004"/>
    <s v="A2"/>
    <s v="GL Posting Cucuta (CO)"/>
    <n v="2302593"/>
    <x v="1"/>
    <n v="45188"/>
    <s v="CERI"/>
    <s v="COFE2302"/>
    <m/>
    <s v=""/>
    <m/>
    <s v="P800049104"/>
    <s v="800049104 LABORATORIO CLINICO COLMEDICOS IPS SAS"/>
    <s v="Z3"/>
    <n v="3172672"/>
    <s v=""/>
    <m/>
    <s v="REC_2302433_FC159684 EXAMENES MEDICOS OCUPACIONALES_NE"/>
    <x v="0"/>
    <n v="1729000"/>
    <n v="423.16"/>
    <n v="4395.45"/>
    <n v="1729000"/>
    <n v="0"/>
    <d v="2023-09-22T00:47:54"/>
    <n v="1"/>
    <n v="1729000"/>
    <s v="C.3.1"/>
    <n v="2"/>
    <s v="3"/>
    <s v="NE"/>
  </r>
  <r>
    <n v="656"/>
    <s v="CO"/>
    <s v="CO3CU"/>
    <s v="5290"/>
    <s v="52051004"/>
    <s v="A2"/>
    <s v="GL Posting Cucuta (CO)"/>
    <n v="2302593"/>
    <x v="1"/>
    <n v="45188"/>
    <s v="CERI"/>
    <s v="COFE2302"/>
    <m/>
    <s v=""/>
    <m/>
    <s v="P800049104"/>
    <s v="800049104 LABORATORIO CLINICO COLMEDICOS IPS SAS"/>
    <s v="Z3"/>
    <n v="3172672"/>
    <s v=""/>
    <m/>
    <s v="REC_2302433_FC159684 EXAMENES MEDICOS OCUPACIONALES_NE"/>
    <x v="0"/>
    <n v="630400"/>
    <n v="154.28"/>
    <n v="1602.6"/>
    <n v="630400"/>
    <n v="0"/>
    <d v="2023-09-22T00:47:54"/>
    <n v="1"/>
    <n v="630400"/>
    <s v="C.3.1"/>
    <n v="2"/>
    <s v="3"/>
    <s v="NE"/>
  </r>
  <r>
    <n v="657"/>
    <s v="CO"/>
    <s v="CO3CU"/>
    <s v="5290"/>
    <s v="52051004"/>
    <s v="A2"/>
    <s v="GL Posting Cucuta (CO)"/>
    <n v="2302672"/>
    <x v="1"/>
    <n v="45195"/>
    <n v="10848"/>
    <s v="COFE2302"/>
    <m/>
    <s v=""/>
    <m/>
    <s v="P800049104"/>
    <s v="800049104 LABORATORIO CLINICO COLMEDICOS IPS SAS"/>
    <s v="Z3"/>
    <n v="3172672"/>
    <s v=""/>
    <m/>
    <s v="FC165537 EXAMENES MEDICOS OCUPACIONALES_NE"/>
    <x v="0"/>
    <n v="87700"/>
    <n v="22.45"/>
    <n v="236.2"/>
    <n v="87700"/>
    <n v="0"/>
    <d v="2023-10-02T22:57:17"/>
    <n v="1"/>
    <n v="87700"/>
    <s v="C.3.1"/>
    <n v="2"/>
    <s v="3"/>
    <s v="NE"/>
  </r>
  <r>
    <n v="658"/>
    <s v="CO"/>
    <s v="CO6UR"/>
    <s v="5295"/>
    <s v="51059999"/>
    <s v="SP"/>
    <s v="Payroll Posting"/>
    <n v="1303528"/>
    <x v="1"/>
    <n v="45199"/>
    <n v="138684"/>
    <s v="COFE2302"/>
    <n v="117828"/>
    <s v="Paula Andrea Pena Ortiz"/>
    <m/>
    <s v="P1010240351"/>
    <s v="1010240351 PAULA ANDREA PEÑA ORTIZ"/>
    <s v="Z6"/>
    <n v="3001748"/>
    <s v="SALARY 202309"/>
    <m/>
    <s v="SALARY 202309"/>
    <x v="0"/>
    <n v="2296503.62"/>
    <n v="560.99"/>
    <n v="5903.23"/>
    <n v="2296503.62"/>
    <n v="0"/>
    <d v="2023-10-09T23:56:44"/>
    <n v="1"/>
    <n v="2296503.62"/>
    <s v="A.1.8"/>
    <n v="2"/>
    <s v="6"/>
    <s v="URR"/>
  </r>
  <r>
    <n v="659"/>
    <s v="CO"/>
    <s v="CO3CU"/>
    <s v="5295"/>
    <s v="51059999"/>
    <s v="A1"/>
    <s v="GL Posting Bogota (CO)"/>
    <n v="1303538"/>
    <x v="1"/>
    <n v="45170"/>
    <n v="138684"/>
    <s v="COFE2302"/>
    <n v="117980"/>
    <s v="Astrid Lorena Becerra"/>
    <m/>
    <s v="P63543063"/>
    <s v="63543063 ASTRID LORENA BECERRA FLOREZ"/>
    <s v="E3"/>
    <n v="3001807"/>
    <s v="AJUSTE PROV VACACIONES"/>
    <m/>
    <s v="AJUSTE PROVISION VACACIONES ENE-AGO 2023"/>
    <x v="0"/>
    <n v="-11828.55"/>
    <n v="-2.5499999999999998"/>
    <n v="-12.36"/>
    <n v="-11828.55"/>
    <n v="0"/>
    <d v="2023-10-10T01:01:06"/>
    <n v="1"/>
    <n v="-11828.55"/>
    <s v="A.1.2"/>
    <n v="2"/>
    <s v="3"/>
    <s v="NE"/>
  </r>
  <r>
    <n v="660"/>
    <s v="CO"/>
    <s v="CO3CU"/>
    <s v="5295"/>
    <s v="51059999"/>
    <s v="SP"/>
    <s v="Payroll Posting"/>
    <n v="1303528"/>
    <x v="1"/>
    <n v="45199"/>
    <n v="138684"/>
    <s v="COFE2302"/>
    <n v="117980"/>
    <s v="Astrid Lorena Becerra"/>
    <m/>
    <s v="P63543063"/>
    <s v="63543063 ASTRID LORENA BECERRA FLOREZ"/>
    <s v="E3"/>
    <n v="3001807"/>
    <s v="SALARY 202309"/>
    <m/>
    <s v="SALARY 202309"/>
    <x v="0"/>
    <n v="8670126.0899999999"/>
    <n v="2117.94"/>
    <n v="22286.82"/>
    <n v="8670126.0899999999"/>
    <n v="0"/>
    <d v="2023-10-09T23:56:44"/>
    <n v="1"/>
    <n v="8670126.0899999999"/>
    <s v="A.1.2"/>
    <n v="2"/>
    <s v="3"/>
    <s v="NE"/>
  </r>
  <r>
    <n v="661"/>
    <s v="CO"/>
    <s v="CO4QB"/>
    <s v="5295"/>
    <s v="51059999"/>
    <s v="SP"/>
    <s v="Payroll Posting"/>
    <n v="1303529"/>
    <x v="1"/>
    <n v="45199"/>
    <n v="138684"/>
    <s v="COFE2302"/>
    <n v="118641"/>
    <s v="Ana Cristina Cortes Castillo"/>
    <m/>
    <s v="P1130659760"/>
    <s v="1130659760 ANA CRISTINA CORTES CASTILLO"/>
    <s v="E4"/>
    <n v="3193442"/>
    <s v="SALARY 202309"/>
    <m/>
    <s v="SALARY 202309"/>
    <x v="0"/>
    <n v="5060376.41"/>
    <n v="1236.1500000000001"/>
    <n v="13007.85"/>
    <n v="5060376.41"/>
    <n v="0"/>
    <d v="2023-10-09T23:58:49"/>
    <n v="1"/>
    <n v="5060376.41"/>
    <s v="A.1.3"/>
    <n v="2"/>
    <s v="4"/>
    <s v="WA"/>
  </r>
  <r>
    <n v="662"/>
    <s v="CO"/>
    <s v="CO6UR"/>
    <s v="5295"/>
    <s v="51059999"/>
    <s v="SP"/>
    <s v="Payroll Posting"/>
    <n v="1303528"/>
    <x v="1"/>
    <n v="45199"/>
    <n v="138684"/>
    <s v="COFE2302"/>
    <n v="122256"/>
    <s v="Jeisson Yaguara Quiroga"/>
    <m/>
    <s v="P1022968314"/>
    <s v="1022968314 YAGUARA QUIROGA JEISSON"/>
    <s v="E6"/>
    <n v="3165289"/>
    <s v="SALARY 202309"/>
    <m/>
    <s v="SALARY 202309"/>
    <x v="0"/>
    <n v="8718283.4100000001"/>
    <n v="2129.6999999999998"/>
    <n v="22410.61"/>
    <n v="8718283.4100000001"/>
    <n v="0"/>
    <d v="2023-10-09T23:56:44"/>
    <n v="1"/>
    <n v="8718283.4100000001"/>
    <s v="A.1.3"/>
    <n v="2"/>
    <s v="6"/>
    <s v="URR"/>
  </r>
  <r>
    <n v="663"/>
    <s v="CO"/>
    <s v="CO6UR"/>
    <s v="5295"/>
    <s v="51059999"/>
    <s v="A1"/>
    <s v="GL Posting Bogota (CO)"/>
    <n v="1303538"/>
    <x v="1"/>
    <n v="45170"/>
    <n v="138684"/>
    <s v="COFE2302"/>
    <n v="122256"/>
    <s v="Jeisson Yaguara Quiroga"/>
    <m/>
    <s v="P1022968314"/>
    <s v="1022968314 YAGUARA QUIROGA JEISSON"/>
    <s v="E6"/>
    <n v="3165289"/>
    <s v="AJUSTE PROV VACACIONES"/>
    <m/>
    <s v="AJUSTE PROVISION VACACIONES ENE-AGO 2023"/>
    <x v="0"/>
    <n v="-37813.25"/>
    <n v="-8.16"/>
    <n v="-39.5"/>
    <n v="-37813.25"/>
    <n v="0"/>
    <d v="2023-10-10T01:01:06"/>
    <n v="1"/>
    <n v="-37813.25"/>
    <s v="A.1.3"/>
    <n v="2"/>
    <s v="6"/>
    <s v="URR"/>
  </r>
  <r>
    <n v="664"/>
    <s v="CO"/>
    <s v="CO4PP"/>
    <s v="5295"/>
    <s v="51059999"/>
    <s v="SP"/>
    <s v="Payroll Posting"/>
    <n v="1303529"/>
    <x v="1"/>
    <n v="45199"/>
    <n v="138684"/>
    <s v="COFE2302"/>
    <n v="122377"/>
    <s v="Jenifer Viviana Torres Munoz"/>
    <m/>
    <s v="P1063813765"/>
    <s v="1063813765 TORRES MUÑOZ JENIFER VIVIANA"/>
    <s v="Z4"/>
    <n v="3178906"/>
    <s v="SALARY 202309"/>
    <m/>
    <s v="SALARY 202309"/>
    <x v="0"/>
    <n v="8194050.4100000001"/>
    <n v="2001.64"/>
    <n v="21063.05"/>
    <n v="8194050.4100000001"/>
    <n v="0"/>
    <d v="2023-10-09T23:58:49"/>
    <n v="1"/>
    <n v="8194050.4100000001"/>
    <s v="A.1.8"/>
    <n v="2"/>
    <s v="4"/>
    <s v="WA"/>
  </r>
  <r>
    <n v="665"/>
    <s v="CO"/>
    <s v="CO4TC"/>
    <s v="5295"/>
    <s v="51059999"/>
    <s v="SP"/>
    <s v="Payroll Posting"/>
    <n v="1303529"/>
    <x v="1"/>
    <n v="45199"/>
    <n v="138684"/>
    <s v="COFE2302"/>
    <n v="123654"/>
    <s v="Valeria Toro Betancur"/>
    <m/>
    <s v="P1085304003"/>
    <s v="1085304003 TORO BETANCUR VALERIA"/>
    <s v="Z4"/>
    <n v="3001583"/>
    <s v="SALARY 202309"/>
    <m/>
    <s v="SALARY 202309"/>
    <x v="0"/>
    <n v="6700689.4100000001"/>
    <n v="1636.84"/>
    <n v="17224.32"/>
    <n v="6700689.4100000001"/>
    <n v="0"/>
    <d v="2023-10-09T23:58:49"/>
    <n v="1"/>
    <n v="6700689.4100000001"/>
    <s v="A.1.8"/>
    <n v="2"/>
    <s v="4"/>
    <s v="WA"/>
  </r>
  <r>
    <n v="666"/>
    <s v="CO"/>
    <s v="CO3OC"/>
    <s v="5295"/>
    <s v="51059999"/>
    <s v="SP"/>
    <s v="Payroll Posting"/>
    <n v="1303529"/>
    <x v="1"/>
    <n v="45199"/>
    <n v="138684"/>
    <s v="COFE2302"/>
    <n v="124677"/>
    <s v="Diana Carolina Prada"/>
    <m/>
    <s v="P1090500931"/>
    <s v="1090500931 PRADA OLIVEROS DIANA CAROLINA"/>
    <s v="E3"/>
    <n v="3165141"/>
    <s v="SALARY 202309"/>
    <m/>
    <s v="SALARY 202309"/>
    <x v="0"/>
    <n v="8166885.4100000001"/>
    <n v="1995.01"/>
    <n v="20993.22"/>
    <n v="8166885.4100000001"/>
    <n v="0"/>
    <d v="2023-10-09T23:58:49"/>
    <n v="1"/>
    <n v="8166885.4100000001"/>
    <s v="A.1.3"/>
    <n v="2"/>
    <s v="3"/>
    <s v="NE"/>
  </r>
  <r>
    <n v="667"/>
    <s v="CO"/>
    <s v="CO3OC"/>
    <s v="5295"/>
    <s v="51059999"/>
    <s v="A1"/>
    <s v="GL Posting Bogota (CO)"/>
    <n v="1303538"/>
    <x v="1"/>
    <n v="45170"/>
    <n v="138684"/>
    <s v="COFE2302"/>
    <n v="124677"/>
    <s v="Diana Carolina Prada"/>
    <m/>
    <s v="P1090500931"/>
    <s v="1090500931 PRADA OLIVEROS DIANA CAROLINA"/>
    <s v="E3"/>
    <n v="3165141"/>
    <s v="AJUSTE PROV VACACIONES"/>
    <m/>
    <s v="AJUSTE PROVISION VACACIONES ENE-AGO 2023"/>
    <x v="0"/>
    <n v="-20709.73"/>
    <n v="-4.47"/>
    <n v="-21.63"/>
    <n v="-20709.73"/>
    <n v="0"/>
    <d v="2023-10-10T01:01:06"/>
    <n v="1"/>
    <n v="-20709.73"/>
    <s v="A.1.3"/>
    <n v="2"/>
    <s v="3"/>
    <s v="NE"/>
  </r>
  <r>
    <n v="668"/>
    <s v="CO"/>
    <s v="CO4PP"/>
    <s v="5295"/>
    <s v="51059999"/>
    <s v="A6"/>
    <s v="GL Posting Popayán (CO)"/>
    <n v="6305204"/>
    <x v="1"/>
    <n v="45198"/>
    <n v="122536"/>
    <s v="COFE2302"/>
    <n v="124932"/>
    <s v="Gina Alejandra Guevara Gomez"/>
    <m/>
    <s v="P1144077860"/>
    <s v="1144077860 GUEVARA GOMEZ GINA ALEJANDRA"/>
    <s v="Z4"/>
    <n v="3192180"/>
    <s v=""/>
    <m/>
    <s v="RECLA_TRANS#_1303135_SALARY 202308"/>
    <x v="0"/>
    <n v="6692557.0300000003"/>
    <n v="1637.94"/>
    <n v="17013.75"/>
    <n v="6692557.0300000003"/>
    <n v="0"/>
    <d v="2023-10-04T00:49:29"/>
    <n v="1"/>
    <n v="6692557.0300000003"/>
    <s v="A.1.8"/>
    <n v="2"/>
    <s v="4"/>
    <s v="WA"/>
  </r>
  <r>
    <n v="669"/>
    <s v="CO"/>
    <s v="CO4PP"/>
    <s v="5295"/>
    <s v="51059999"/>
    <s v="SP"/>
    <s v="Payroll Posting"/>
    <n v="1303529"/>
    <x v="1"/>
    <n v="45199"/>
    <n v="138684"/>
    <s v="COFE2302"/>
    <n v="124932"/>
    <s v="Gina Alejandra Guevara Gomez"/>
    <m/>
    <s v="P1144077860"/>
    <s v="1144077860 GUEVARA GOMEZ GINA ALEJANDRA"/>
    <s v="Z4"/>
    <n v="3192180"/>
    <s v="SALARY 202309"/>
    <m/>
    <s v="SALARY 202309"/>
    <x v="0"/>
    <n v="6963105.4100000001"/>
    <n v="1700.95"/>
    <n v="17898.87"/>
    <n v="6963105.4100000001"/>
    <n v="0"/>
    <d v="2023-10-09T23:58:49"/>
    <n v="1"/>
    <n v="6963105.4100000001"/>
    <s v="A.1.8"/>
    <n v="2"/>
    <s v="4"/>
    <s v="WA"/>
  </r>
  <r>
    <n v="670"/>
    <s v="CO"/>
    <s v="CO2BG"/>
    <s v="5295"/>
    <s v="51059999"/>
    <s v="SP"/>
    <s v="Payroll Posting"/>
    <n v="1303528"/>
    <x v="1"/>
    <n v="45199"/>
    <n v="138684"/>
    <s v="COFE2302"/>
    <n v="125468"/>
    <s v="Estefania Alfonso Saavedra"/>
    <m/>
    <s v="P1019113223"/>
    <s v="1019113223 ALFONSO SAAVEDRA ESTEFANIA"/>
    <s v="Z2"/>
    <n v="3001763"/>
    <s v="SALARY 202309"/>
    <m/>
    <s v="SALARY 202309"/>
    <x v="0"/>
    <n v="1231892.6599999999"/>
    <n v="300.93"/>
    <n v="3166.62"/>
    <n v="1231892.6599999999"/>
    <n v="0"/>
    <d v="2023-10-09T23:56:44"/>
    <n v="1"/>
    <n v="1231892.6599999999"/>
    <s v="A.1.8"/>
    <n v="2"/>
    <s v="2"/>
    <s v="CO"/>
  </r>
  <r>
    <n v="671"/>
    <s v="CO"/>
    <s v="CO3CU"/>
    <s v="5295"/>
    <s v="51059999"/>
    <s v="SP"/>
    <s v="Payroll Posting"/>
    <n v="1303529"/>
    <x v="1"/>
    <n v="45199"/>
    <n v="138684"/>
    <s v="COFE2302"/>
    <n v="125803"/>
    <s v="YINA CAROLINA CRISTANCHO ALVAREZ"/>
    <m/>
    <s v="P1095924452"/>
    <s v="1095924452 CRISTANCHO ALVAREZ YINA CAROLINA"/>
    <s v="Z3"/>
    <n v="3002798"/>
    <s v="SALARY 202309"/>
    <m/>
    <s v="SALARY 202309"/>
    <x v="0"/>
    <n v="4891852.41"/>
    <n v="1194.98"/>
    <n v="12574.65"/>
    <n v="4891852.41"/>
    <n v="0"/>
    <d v="2023-10-09T23:58:49"/>
    <n v="1"/>
    <n v="4891852.41"/>
    <s v="A.1.8"/>
    <n v="2"/>
    <s v="3"/>
    <s v="NE"/>
  </r>
  <r>
    <n v="672"/>
    <s v="CO"/>
    <s v="CO4TC"/>
    <s v="5295"/>
    <s v="51059999"/>
    <s v="SP"/>
    <s v="Payroll Posting"/>
    <n v="1303528"/>
    <x v="1"/>
    <n v="45199"/>
    <n v="138684"/>
    <s v="COFE2302"/>
    <n v="126017"/>
    <s v="Luz Mery Mejia Cuastumal"/>
    <m/>
    <s v="P36862001"/>
    <s v="36862001 MEJIA CUASTUMAL LUZ MERY"/>
    <s v="Z4"/>
    <n v="3001585"/>
    <s v="SALARY 202309"/>
    <m/>
    <s v="SALARY 202309"/>
    <x v="0"/>
    <n v="2762597.41"/>
    <n v="674.85"/>
    <n v="7101.34"/>
    <n v="2762597.41"/>
    <n v="0"/>
    <d v="2023-10-09T23:56:44"/>
    <n v="1"/>
    <n v="2762597.41"/>
    <s v="A.1.8"/>
    <n v="2"/>
    <s v="4"/>
    <s v="WA"/>
  </r>
  <r>
    <n v="673"/>
    <s v="CO"/>
    <s v="CO6UR"/>
    <s v="5295"/>
    <s v="51059999"/>
    <s v="SP"/>
    <s v="Payroll Posting"/>
    <n v="1303529"/>
    <x v="1"/>
    <n v="45199"/>
    <n v="138684"/>
    <s v="COFE2302"/>
    <n v="126411"/>
    <s v="Alex Fernando Fernando Bustamante Beltrán"/>
    <m/>
    <s v="P1121949544"/>
    <s v="1121949544 BUSTAMANTE BELTRAN ALEX FERNANDO"/>
    <s v="Z6"/>
    <n v="3001746"/>
    <s v="SALARY 202309"/>
    <m/>
    <s v="SALARY 202309"/>
    <x v="0"/>
    <n v="1738969.89"/>
    <n v="424.8"/>
    <n v="4470.07"/>
    <n v="1738969.89"/>
    <n v="0"/>
    <d v="2023-10-09T23:58:49"/>
    <n v="1"/>
    <n v="1738969.89"/>
    <s v="A.1.8"/>
    <n v="2"/>
    <s v="6"/>
    <s v="URR"/>
  </r>
  <r>
    <n v="674"/>
    <s v="CO"/>
    <s v="CO6UR"/>
    <s v="5295"/>
    <s v="51059999"/>
    <s v="SP"/>
    <s v="Payroll Posting"/>
    <n v="1303528"/>
    <x v="1"/>
    <n v="45199"/>
    <n v="138684"/>
    <s v="COFE2302"/>
    <n v="126834"/>
    <s v="Katherine Grass Cardenas"/>
    <m/>
    <s v="P1023963248"/>
    <s v="1023963248 GRASS CARDENAS KATHERINE"/>
    <s v="Z6"/>
    <n v="3001744"/>
    <s v="SALARY 202309"/>
    <m/>
    <s v="SALARY 202309"/>
    <x v="0"/>
    <n v="3309693.21"/>
    <n v="808.49"/>
    <n v="8507.67"/>
    <n v="3309693.21"/>
    <n v="0"/>
    <d v="2023-10-09T23:56:44"/>
    <n v="1"/>
    <n v="3309693.21"/>
    <s v="A.1.8"/>
    <n v="2"/>
    <s v="6"/>
    <s v="URR"/>
  </r>
  <r>
    <n v="675"/>
    <s v="CO"/>
    <s v="CO2BG"/>
    <s v="5295"/>
    <s v="51059999"/>
    <s v="A1"/>
    <s v="GL Posting Bogota (CO)"/>
    <n v="1303538"/>
    <x v="1"/>
    <n v="45170"/>
    <n v="138684"/>
    <s v="COFE2302"/>
    <n v="127068"/>
    <s v="Mauricio Sánchez Segura"/>
    <m/>
    <s v="P1107058260"/>
    <s v="1107058260 SANCHEZ SEGURA MAURICIO"/>
    <s v="Z2"/>
    <n v="3001765"/>
    <s v="AJUSTE PROV VACACIONES"/>
    <m/>
    <s v="AJUSTE PROVISION VACACIONES ENE-AGO 2023"/>
    <x v="0"/>
    <n v="-1224.6099999999999"/>
    <n v="-0.26"/>
    <n v="-1.28"/>
    <n v="-1224.6099999999999"/>
    <n v="0"/>
    <d v="2023-10-10T01:01:06"/>
    <n v="1"/>
    <n v="-1224.6099999999999"/>
    <s v="A.1.8"/>
    <n v="2"/>
    <s v="2"/>
    <s v="CO"/>
  </r>
  <r>
    <n v="676"/>
    <s v="CO"/>
    <s v="CO2BG"/>
    <s v="5295"/>
    <s v="51059999"/>
    <s v="SP"/>
    <s v="Payroll Posting"/>
    <n v="1303529"/>
    <x v="1"/>
    <n v="45199"/>
    <n v="138684"/>
    <s v="COFE2302"/>
    <n v="127068"/>
    <s v="Mauricio Sánchez Segura"/>
    <m/>
    <s v="P1107058260"/>
    <s v="1107058260 SANCHEZ SEGURA MAURICIO"/>
    <s v="Z2"/>
    <n v="3001765"/>
    <s v="SALARY 202309"/>
    <m/>
    <s v="SALARY 202309"/>
    <x v="0"/>
    <n v="1978485.39"/>
    <n v="483.3"/>
    <n v="5085.76"/>
    <n v="1978485.39"/>
    <n v="0"/>
    <d v="2023-10-09T23:58:49"/>
    <n v="1"/>
    <n v="1978485.39"/>
    <s v="A.1.8"/>
    <n v="2"/>
    <s v="2"/>
    <s v="CO"/>
  </r>
  <r>
    <n v="677"/>
    <s v="CO"/>
    <s v="CO2BG"/>
    <s v="5295"/>
    <s v="51059999"/>
    <s v="SP"/>
    <s v="Payroll Posting"/>
    <n v="1303528"/>
    <x v="1"/>
    <n v="45199"/>
    <n v="138684"/>
    <s v="COFE2302"/>
    <n v="127419"/>
    <s v="Tatiana Paola Puentes Sierra"/>
    <m/>
    <s v="P1016081795"/>
    <s v="1016081795 PUENTES SIERRA TATIANA PAOLA"/>
    <s v="Z2"/>
    <n v="3168228"/>
    <s v="SALARY 202309"/>
    <m/>
    <s v="SALARY 202309"/>
    <x v="0"/>
    <n v="1069857.02"/>
    <n v="261.33999999999997"/>
    <n v="2750.1"/>
    <n v="1069857.02"/>
    <n v="0"/>
    <d v="2023-10-09T23:56:44"/>
    <n v="1"/>
    <n v="1069857.02"/>
    <s v="A.1.8"/>
    <n v="2"/>
    <s v="2"/>
    <s v="CO"/>
  </r>
  <r>
    <n v="678"/>
    <s v="CO"/>
    <s v="CO6UR"/>
    <s v="5295"/>
    <s v="51059999"/>
    <s v="SP"/>
    <s v="Payroll Posting"/>
    <n v="1303529"/>
    <x v="1"/>
    <n v="45199"/>
    <n v="138684"/>
    <s v="COFE2302"/>
    <n v="127717"/>
    <s v="Jaime Alexis Machado Tovar"/>
    <m/>
    <s v="P1121855213"/>
    <s v="1121855213 MACHADO TOVAR JAIME ALEXIS"/>
    <s v="Z6"/>
    <n v="3001749"/>
    <s v="SALARY 202309"/>
    <m/>
    <s v="SALARY 202309"/>
    <x v="0"/>
    <n v="1568771.36"/>
    <n v="383.22"/>
    <n v="4032.57"/>
    <n v="1568771.36"/>
    <n v="0"/>
    <d v="2023-10-09T23:58:49"/>
    <n v="1"/>
    <n v="1568771.36"/>
    <s v="A.1.8"/>
    <n v="2"/>
    <s v="6"/>
    <s v="URR"/>
  </r>
  <r>
    <n v="679"/>
    <s v="CO"/>
    <s v="CO4TC"/>
    <s v="5295"/>
    <s v="51059999"/>
    <s v="SP"/>
    <s v="Payroll Posting"/>
    <n v="1303529"/>
    <x v="1"/>
    <n v="45199"/>
    <n v="138684"/>
    <s v="COFE2302"/>
    <n v="127951"/>
    <s v="Maria Juliana Contreras Ramirez"/>
    <m/>
    <s v="P1090491722"/>
    <s v="1090491722 CONTRERAS RAMIREZ MARIA JULIANA"/>
    <s v="Z4"/>
    <n v="3192136"/>
    <s v="SALARY 202309"/>
    <m/>
    <s v="SALARY 202309"/>
    <x v="0"/>
    <n v="4901728.41"/>
    <n v="1197.3900000000001"/>
    <n v="12600.04"/>
    <n v="4901728.41"/>
    <n v="0"/>
    <d v="2023-10-09T23:58:49"/>
    <n v="1"/>
    <n v="4901728.41"/>
    <s v="A.1.8"/>
    <n v="2"/>
    <s v="4"/>
    <s v="WA"/>
  </r>
  <r>
    <n v="680"/>
    <s v="CO"/>
    <s v="CO4TC"/>
    <s v="5295"/>
    <s v="51059999"/>
    <s v="C4"/>
    <s v="GL Posting Chocó (CO)"/>
    <n v="13301355"/>
    <x v="1"/>
    <n v="45198"/>
    <s v="M326"/>
    <s v="COFE2302"/>
    <n v="127951"/>
    <s v="Maria Juliana Contreras Ramirez"/>
    <m/>
    <s v="P1090491722"/>
    <s v="1090491722 CONTRERAS RAMIREZ MARIA JULIANA"/>
    <s v="Z4"/>
    <n v="3192136"/>
    <s v=""/>
    <m/>
    <s v="RECLASIF_1303135_SALARY 202308"/>
    <x v="0"/>
    <n v="4744582.03"/>
    <n v="1161.19"/>
    <n v="12061.63"/>
    <n v="4744582.03"/>
    <n v="0"/>
    <d v="2023-10-03T22:15:11"/>
    <n v="1"/>
    <n v="4744582.03"/>
    <s v="A.1.8"/>
    <n v="2"/>
    <s v="4"/>
    <s v="WA"/>
  </r>
  <r>
    <n v="681"/>
    <s v="CO"/>
    <s v="CO6UR"/>
    <s v="5295"/>
    <s v="51059999"/>
    <s v="SP"/>
    <s v="Payroll Posting"/>
    <n v="1303528"/>
    <x v="1"/>
    <n v="45199"/>
    <n v="138684"/>
    <s v="COFE2302"/>
    <n v="131999"/>
    <s v="Laura Alejandra Diaz Cardoso"/>
    <m/>
    <s v="P1026276493"/>
    <s v="1026276493 LAURA ALEJANDRA DIAZ CARDOSO"/>
    <s v="E6"/>
    <n v="3165288"/>
    <s v="SALARY 202309"/>
    <m/>
    <s v="SALARY 202309"/>
    <x v="0"/>
    <n v="7986638.4100000001"/>
    <n v="1950.98"/>
    <n v="20529.89"/>
    <n v="7986638.4100000001"/>
    <n v="0"/>
    <d v="2023-10-09T23:56:44"/>
    <n v="1"/>
    <n v="7986638.4100000001"/>
    <s v="A.1.3"/>
    <n v="2"/>
    <s v="6"/>
    <s v="URR"/>
  </r>
  <r>
    <n v="682"/>
    <s v="CO"/>
    <s v="CO4TC"/>
    <s v="5295"/>
    <s v="51059999"/>
    <s v="C4"/>
    <s v="GL Posting Chocó (CO)"/>
    <n v="13301355"/>
    <x v="1"/>
    <n v="45198"/>
    <s v="M326"/>
    <s v="COFE2302"/>
    <n v="132676"/>
    <s v="Castillo Dayany Luz"/>
    <m/>
    <s v="P1010149317"/>
    <s v="1010149317 CASTILLO CAICEDO LUZ DAYANY"/>
    <s v="Z4"/>
    <n v="3192137"/>
    <s v=""/>
    <m/>
    <s v="RECLASIF_1303135_SALARY 202308"/>
    <x v="0"/>
    <n v="4676867.03"/>
    <n v="1144.6199999999999"/>
    <n v="11889.48"/>
    <n v="4676867.03"/>
    <n v="0"/>
    <d v="2023-10-03T22:15:11"/>
    <n v="1"/>
    <n v="4676867.03"/>
    <s v="A.1.8"/>
    <n v="2"/>
    <s v="4"/>
    <s v="WA"/>
  </r>
  <r>
    <n v="683"/>
    <s v="CO"/>
    <s v="CO2BG"/>
    <s v="5295"/>
    <s v="51059999"/>
    <s v="SP"/>
    <s v="Payroll Posting"/>
    <n v="1303528"/>
    <x v="1"/>
    <n v="45199"/>
    <n v="138684"/>
    <s v="COFE2302"/>
    <n v="136316"/>
    <s v="Ivonne Pilar Castañeda Navarro"/>
    <m/>
    <s v="P1032393306"/>
    <s v="1032393306 CASTAÑEDA NAVARRO IVONNE PILAR"/>
    <s v="Z2"/>
    <n v="3001768"/>
    <s v="SALARY 202309"/>
    <m/>
    <s v="SALARY 202309"/>
    <x v="0"/>
    <n v="1419582.67"/>
    <n v="346.78"/>
    <n v="3649.08"/>
    <n v="1419582.67"/>
    <n v="0"/>
    <d v="2023-10-09T23:56:44"/>
    <n v="1"/>
    <n v="1419582.67"/>
    <s v="A.1.8"/>
    <n v="2"/>
    <s v="2"/>
    <s v="CO"/>
  </r>
  <r>
    <n v="684"/>
    <s v="CO"/>
    <s v="CO4PP"/>
    <s v="5295"/>
    <s v="51059999"/>
    <s v="SP"/>
    <s v="Payroll Posting"/>
    <n v="1303529"/>
    <x v="1"/>
    <n v="45199"/>
    <n v="138684"/>
    <s v="COFE2302"/>
    <n v="136403"/>
    <s v="Natalia. Delgado Amezquita"/>
    <m/>
    <s v="P1061809296"/>
    <s v="1061809296 DELADO AMEZQUITA NATALIA"/>
    <s v="A4"/>
    <n v="3001584"/>
    <s v="SALARY 202309"/>
    <m/>
    <s v="SALARY 202309"/>
    <x v="0"/>
    <n v="4708368.41"/>
    <n v="1150.1600000000001"/>
    <n v="12103"/>
    <n v="4708368.41"/>
    <n v="0"/>
    <d v="2023-10-09T23:58:49"/>
    <n v="1"/>
    <n v="4708368.41"/>
    <s v="A.1.8"/>
    <n v="2"/>
    <s v="4"/>
    <s v="WA"/>
  </r>
  <r>
    <n v="685"/>
    <s v="CO"/>
    <s v="CO3OC"/>
    <s v="5295"/>
    <s v="51059999"/>
    <s v="SP"/>
    <s v="Payroll Posting"/>
    <n v="1303528"/>
    <x v="1"/>
    <n v="45199"/>
    <n v="138684"/>
    <s v="COFE2302"/>
    <n v="137731"/>
    <s v="Dayana Geraldino"/>
    <m/>
    <s v="P1001886107"/>
    <s v="1001886107 GERALDINO RODRIGUEZ DAYANA"/>
    <s v="Z3"/>
    <n v="3185960"/>
    <s v="SALARY 202309"/>
    <m/>
    <s v="SALARY 202309"/>
    <x v="0"/>
    <n v="275767.88"/>
    <n v="67.36"/>
    <n v="708.87"/>
    <n v="275767.88"/>
    <n v="0"/>
    <d v="2023-10-09T23:56:44"/>
    <n v="1"/>
    <n v="275767.88"/>
    <s v="A.1.8"/>
    <n v="2"/>
    <s v="3"/>
    <s v="NE"/>
  </r>
  <r>
    <n v="686"/>
    <s v="CO"/>
    <s v="CO6UR"/>
    <s v="5295"/>
    <s v="51059999"/>
    <s v="SP"/>
    <s v="Payroll Posting"/>
    <n v="1303529"/>
    <x v="1"/>
    <n v="45199"/>
    <n v="138684"/>
    <s v="COFE2302"/>
    <n v="138270"/>
    <s v="Trinidad Trinidad Amaya Velásquez"/>
    <m/>
    <s v="P1098832703"/>
    <s v="1098832703 AMAYA VELASQUEZ TRINIDAD"/>
    <s v="Z6"/>
    <n v="3001745"/>
    <s v="SALARY 202309"/>
    <m/>
    <s v="SALARY 202309"/>
    <x v="0"/>
    <n v="170516.67"/>
    <n v="41.65"/>
    <n v="438.32"/>
    <n v="170516.67"/>
    <n v="0"/>
    <d v="2023-10-09T23:58:49"/>
    <n v="1"/>
    <n v="170516.67"/>
    <s v="A.1.8"/>
    <n v="2"/>
    <s v="6"/>
    <s v="URR"/>
  </r>
  <r>
    <n v="687"/>
    <s v="CO"/>
    <s v="CO4TC"/>
    <s v="5295"/>
    <s v="51059999"/>
    <s v="SP"/>
    <s v="Payroll Posting"/>
    <n v="1303529"/>
    <x v="1"/>
    <n v="45199"/>
    <n v="138684"/>
    <s v="COFE2302"/>
    <n v="139083"/>
    <s v="Camila Alexandra Erazo"/>
    <m/>
    <s v="P1085270183"/>
    <s v="1085270183 ERASO ZAMBRANO CAMILA ALEXANDRA"/>
    <s v="E4"/>
    <n v="3001572"/>
    <s v="SALARY 202309"/>
    <m/>
    <s v="SALARY 202309"/>
    <x v="0"/>
    <n v="7948731.4100000001"/>
    <n v="1941.72"/>
    <n v="20432.45"/>
    <n v="7948731.4100000001"/>
    <n v="0"/>
    <d v="2023-10-09T23:58:49"/>
    <n v="1"/>
    <n v="7948731.4100000001"/>
    <s v="A.1.3"/>
    <n v="2"/>
    <s v="4"/>
    <s v="WA"/>
  </r>
  <r>
    <n v="688"/>
    <s v="CO"/>
    <s v="CO3SM"/>
    <s v="5295"/>
    <s v="51059999"/>
    <s v="SP"/>
    <s v="Payroll Posting"/>
    <n v="1303528"/>
    <x v="1"/>
    <n v="45199"/>
    <n v="138684"/>
    <s v="COFE2302"/>
    <n v="139091"/>
    <s v="Anuar Pacheco Padilla"/>
    <m/>
    <s v="P72135531"/>
    <s v="72135531 PACHECO PADILLA ANUAR"/>
    <s v="E3"/>
    <n v="3001809"/>
    <s v="SALARY 202309"/>
    <m/>
    <s v="SALARY 202309"/>
    <x v="0"/>
    <n v="8347841.4100000001"/>
    <n v="2039.21"/>
    <n v="21458.38"/>
    <n v="8347841.4100000001"/>
    <n v="0"/>
    <d v="2023-10-09T23:56:44"/>
    <n v="1"/>
    <n v="8347841.4100000001"/>
    <s v="A.1.3"/>
    <n v="2"/>
    <s v="3"/>
    <s v="NE"/>
  </r>
  <r>
    <n v="689"/>
    <s v="CO"/>
    <s v="CO2BG"/>
    <s v="5295"/>
    <s v="51059999"/>
    <s v="SP"/>
    <s v="Payroll Posting"/>
    <n v="1303528"/>
    <x v="1"/>
    <n v="45199"/>
    <n v="138684"/>
    <s v="COFE2302"/>
    <n v="139332"/>
    <s v="Maria Camila Paredes Valencia"/>
    <m/>
    <s v="P1018465595"/>
    <s v="1018465595 PAREDES VALENCIA MARIA CAMILA"/>
    <s v="Z2"/>
    <n v="3001766"/>
    <s v="SALARY 202309"/>
    <m/>
    <s v="SALARY 202309"/>
    <x v="0"/>
    <n v="1310975.24"/>
    <n v="320.25"/>
    <n v="3369.9"/>
    <n v="1310975.24"/>
    <n v="0"/>
    <d v="2023-10-09T23:56:44"/>
    <n v="1"/>
    <n v="1310975.24"/>
    <s v="A.1.8"/>
    <n v="2"/>
    <s v="2"/>
    <s v="CO"/>
  </r>
  <r>
    <n v="690"/>
    <s v="CO"/>
    <s v="CO4TC"/>
    <s v="5295"/>
    <s v="51059999"/>
    <s v="SP"/>
    <s v="Payroll Posting"/>
    <n v="1303528"/>
    <x v="1"/>
    <n v="45199"/>
    <n v="138684"/>
    <s v="COFE2302"/>
    <n v="139426"/>
    <s v="hector julian jurado cañizares"/>
    <m/>
    <s v="P98397060"/>
    <s v="98397060 HECTOR JULIAN JURADO CAÑIZARES"/>
    <s v="Z4"/>
    <n v="3192145"/>
    <s v="SALARY 202309"/>
    <m/>
    <s v="SALARY 202309"/>
    <x v="0"/>
    <n v="508428.41"/>
    <n v="124.2"/>
    <n v="1306.93"/>
    <n v="508428.41"/>
    <n v="0"/>
    <d v="2023-10-09T23:56:44"/>
    <n v="1"/>
    <n v="508428.41"/>
    <s v="A.1.8"/>
    <n v="2"/>
    <s v="4"/>
    <s v="WA"/>
  </r>
  <r>
    <n v="691"/>
    <s v="CO"/>
    <s v="CO4TC"/>
    <s v="5295"/>
    <s v="51059999"/>
    <s v="C4"/>
    <s v="GL Posting Chocó (CO)"/>
    <n v="13301355"/>
    <x v="1"/>
    <n v="45198"/>
    <s v="M326"/>
    <s v="COFE2302"/>
    <n v="139426"/>
    <s v="hector julian jurado cañizares"/>
    <m/>
    <s v="P98397060"/>
    <s v="98397060 HECTOR JULIAN JURADO CAÑIZARES"/>
    <s v="Z4"/>
    <n v="3192145"/>
    <s v=""/>
    <m/>
    <s v="RECLASIF_1303141_SALARY 202308"/>
    <x v="0"/>
    <n v="4676867.03"/>
    <n v="1144.6199999999999"/>
    <n v="11889.48"/>
    <n v="4676867.03"/>
    <n v="0"/>
    <d v="2023-10-03T22:15:11"/>
    <n v="1"/>
    <n v="4676867.03"/>
    <s v="A.1.8"/>
    <n v="2"/>
    <s v="4"/>
    <s v="WA"/>
  </r>
  <r>
    <n v="692"/>
    <s v="CO"/>
    <s v="CO3SM"/>
    <s v="5295"/>
    <s v="51059999"/>
    <s v="SP"/>
    <s v="Payroll Posting"/>
    <n v="1303528"/>
    <x v="1"/>
    <n v="45199"/>
    <n v="138684"/>
    <s v="COFE2302"/>
    <n v="139987"/>
    <s v="ORLY KATRINA MASCO"/>
    <m/>
    <s v="P1032438511"/>
    <s v="1032438511 MASCO FRAGOZO ORLY KATRINA"/>
    <s v="E3"/>
    <n v="3001810"/>
    <s v="SALARY 202309"/>
    <m/>
    <s v="SALARY 202309"/>
    <x v="0"/>
    <n v="3550815.41"/>
    <n v="867.39"/>
    <n v="9127.48"/>
    <n v="3550815.41"/>
    <n v="0"/>
    <d v="2023-10-09T23:56:44"/>
    <n v="1"/>
    <n v="3550815.41"/>
    <s v="A.1.6"/>
    <n v="2"/>
    <s v="3"/>
    <s v="NE"/>
  </r>
  <r>
    <n v="693"/>
    <s v="CO"/>
    <s v="CO3SM"/>
    <s v="5295"/>
    <s v="51059999"/>
    <s v="SP"/>
    <s v="Payroll Posting"/>
    <n v="1303528"/>
    <x v="1"/>
    <n v="45199"/>
    <n v="138684"/>
    <s v="COFE2302"/>
    <n v="139989"/>
    <s v="Armando Diaz Martinez"/>
    <m/>
    <s v="P84459178"/>
    <s v="84459178 DIAZ MARTINEZ ARMANDO"/>
    <s v="E3"/>
    <n v="3076665"/>
    <s v="SALARY 202309"/>
    <m/>
    <s v="SALARY 202309"/>
    <x v="0"/>
    <n v="3557002.41"/>
    <n v="868.9"/>
    <n v="9143.3799999999992"/>
    <n v="3557002.41"/>
    <n v="0"/>
    <d v="2023-10-09T23:56:44"/>
    <n v="1"/>
    <n v="3557002.41"/>
    <s v="A.1.6"/>
    <n v="2"/>
    <s v="3"/>
    <s v="NE"/>
  </r>
  <r>
    <n v="694"/>
    <s v="CO"/>
    <s v="CO3SM"/>
    <s v="5295"/>
    <s v="51059999"/>
    <s v="SP"/>
    <s v="Payroll Posting"/>
    <n v="1303528"/>
    <x v="1"/>
    <n v="45199"/>
    <n v="138684"/>
    <s v="COFE2302"/>
    <n v="139990"/>
    <s v="Carlos Alberto Contreras"/>
    <m/>
    <s v="P80026409"/>
    <s v="80026409 CONTRERAS BRICEÑO CARLOS ALBERTO"/>
    <s v="E3"/>
    <n v="3076664"/>
    <s v="SALARY 202309"/>
    <m/>
    <s v="SALARY 202309"/>
    <x v="0"/>
    <n v="3557002.41"/>
    <n v="868.9"/>
    <n v="9143.3799999999992"/>
    <n v="3557002.41"/>
    <n v="0"/>
    <d v="2023-10-09T23:56:44"/>
    <n v="1"/>
    <n v="3557002.41"/>
    <s v="A.1.6"/>
    <n v="2"/>
    <s v="3"/>
    <s v="NE"/>
  </r>
  <r>
    <n v="695"/>
    <s v="CO"/>
    <s v="CO3SM"/>
    <s v="5295"/>
    <s v="51059999"/>
    <s v="SP"/>
    <s v="Payroll Posting"/>
    <n v="1303529"/>
    <x v="1"/>
    <n v="45199"/>
    <n v="138684"/>
    <s v="COFE2302"/>
    <n v="139991"/>
    <s v="Maria Alejandra Ramirez Orozco"/>
    <m/>
    <s v="P1065131022"/>
    <s v="1065131022 RAMIREZ OROZCO MARIA ALEJANDRA"/>
    <s v="E3"/>
    <n v="3076663"/>
    <s v="SALARY 202309"/>
    <m/>
    <s v="SALARY 202309"/>
    <x v="0"/>
    <n v="3557002.41"/>
    <n v="868.9"/>
    <n v="9143.3799999999992"/>
    <n v="3557002.41"/>
    <n v="0"/>
    <d v="2023-10-09T23:58:49"/>
    <n v="1"/>
    <n v="3557002.41"/>
    <s v="A.1.6"/>
    <n v="2"/>
    <s v="3"/>
    <s v="NE"/>
  </r>
  <r>
    <n v="696"/>
    <s v="CO"/>
    <s v="CO3SM"/>
    <s v="5295"/>
    <s v="51059999"/>
    <s v="SP"/>
    <s v="Payroll Posting"/>
    <n v="1303529"/>
    <x v="1"/>
    <n v="45199"/>
    <n v="138684"/>
    <s v="COFE2302"/>
    <n v="139992"/>
    <s v="Ketis Yulieth Amaya"/>
    <m/>
    <s v="P1122403055"/>
    <s v="1122403055 AMAYA AROCHA KETIS YULIETH"/>
    <s v="E3"/>
    <n v="3076662"/>
    <s v="SALARY 202309"/>
    <m/>
    <s v="SALARY 202309"/>
    <x v="0"/>
    <n v="3557002.41"/>
    <n v="868.9"/>
    <n v="9143.3799999999992"/>
    <n v="3557002.41"/>
    <n v="0"/>
    <d v="2023-10-09T23:58:49"/>
    <n v="1"/>
    <n v="3557002.41"/>
    <s v="A.1.6"/>
    <n v="2"/>
    <s v="3"/>
    <s v="NE"/>
  </r>
  <r>
    <n v="697"/>
    <s v="CO"/>
    <s v="CO3SM"/>
    <s v="5295"/>
    <s v="51059999"/>
    <s v="SP"/>
    <s v="Payroll Posting"/>
    <n v="1303529"/>
    <x v="1"/>
    <n v="45199"/>
    <n v="138684"/>
    <s v="COFE2302"/>
    <n v="139993"/>
    <s v="Luis David Ramos"/>
    <m/>
    <s v="P1065815977"/>
    <s v="1065815977 RAMOS PEREZ LUIS DAVID"/>
    <s v="E3"/>
    <n v="3076661"/>
    <s v="SALARY 202309"/>
    <m/>
    <s v="SALARY 202309"/>
    <x v="0"/>
    <n v="3557002.41"/>
    <n v="868.9"/>
    <n v="9143.3799999999992"/>
    <n v="3557002.41"/>
    <n v="0"/>
    <d v="2023-10-09T23:58:49"/>
    <n v="1"/>
    <n v="3557002.41"/>
    <s v="A.1.6"/>
    <n v="2"/>
    <s v="3"/>
    <s v="NE"/>
  </r>
  <r>
    <n v="698"/>
    <s v="CO"/>
    <s v="CO3SM"/>
    <s v="5295"/>
    <s v="51059999"/>
    <s v="SP"/>
    <s v="Payroll Posting"/>
    <n v="1303528"/>
    <x v="1"/>
    <n v="45199"/>
    <n v="138684"/>
    <s v="COFE2302"/>
    <n v="139994"/>
    <s v="Jasbleidy Yolima Lopez Alvarez"/>
    <m/>
    <s v="P50914585"/>
    <s v="50914585 LOPEZ ALVAREZ JASBLEIDY YOLIMA"/>
    <s v="E3"/>
    <n v="3076660"/>
    <s v="SALARY 202309"/>
    <m/>
    <s v="SALARY 202309"/>
    <x v="0"/>
    <n v="3557002.41"/>
    <n v="868.9"/>
    <n v="9143.3799999999992"/>
    <n v="3557002.41"/>
    <n v="0"/>
    <d v="2023-10-09T23:56:44"/>
    <n v="1"/>
    <n v="3557002.41"/>
    <s v="A.1.6"/>
    <n v="2"/>
    <s v="3"/>
    <s v="NE"/>
  </r>
  <r>
    <n v="699"/>
    <s v="CO"/>
    <s v="CO3SM"/>
    <s v="5295"/>
    <s v="51059999"/>
    <s v="SP"/>
    <s v="Payroll Posting"/>
    <n v="1303529"/>
    <x v="1"/>
    <n v="45199"/>
    <n v="138684"/>
    <s v="COFE2302"/>
    <n v="139995"/>
    <s v="EYLENN YANETH RAMOS CORDOBA"/>
    <m/>
    <s v="P1122403703"/>
    <s v="1122403703 RAMOS CORDOBA EYLENN JANETH"/>
    <s v="E3"/>
    <n v="3076659"/>
    <s v="SALARY 202309"/>
    <m/>
    <s v="SALARY 202309"/>
    <x v="0"/>
    <n v="3557002.41"/>
    <n v="868.9"/>
    <n v="9143.3799999999992"/>
    <n v="3557002.41"/>
    <n v="0"/>
    <d v="2023-10-09T23:58:49"/>
    <n v="1"/>
    <n v="3557002.41"/>
    <s v="A.1.6"/>
    <n v="2"/>
    <s v="3"/>
    <s v="NE"/>
  </r>
  <r>
    <n v="700"/>
    <s v="CO"/>
    <s v="CO3SM"/>
    <s v="5295"/>
    <s v="51059999"/>
    <s v="SP"/>
    <s v="Payroll Posting"/>
    <n v="1303529"/>
    <x v="1"/>
    <n v="45199"/>
    <n v="138684"/>
    <s v="COFE2302"/>
    <n v="139996"/>
    <s v="DIEGO ALEJANDRO RAMIREZ RUEDA"/>
    <m/>
    <s v="P1120743458"/>
    <s v="1120743458 RAMIREZ RUEDA DIEGO ALEJANDRO"/>
    <s v="E3"/>
    <n v="3076658"/>
    <s v="SALARY 202309"/>
    <m/>
    <s v="SALARY 202309"/>
    <x v="0"/>
    <n v="3557002.41"/>
    <n v="868.9"/>
    <n v="9143.3799999999992"/>
    <n v="3557002.41"/>
    <n v="0"/>
    <d v="2023-10-09T23:58:49"/>
    <n v="1"/>
    <n v="3557002.41"/>
    <s v="A.1.6"/>
    <n v="2"/>
    <s v="3"/>
    <s v="NE"/>
  </r>
  <r>
    <n v="701"/>
    <s v="CO"/>
    <s v="CO3SM"/>
    <s v="5295"/>
    <s v="51059999"/>
    <s v="SP"/>
    <s v="Payroll Posting"/>
    <n v="1303528"/>
    <x v="1"/>
    <n v="45199"/>
    <n v="138684"/>
    <s v="COFE2302"/>
    <n v="139997"/>
    <s v="Yeleidy Córdoba Banquet"/>
    <m/>
    <s v="P56079235"/>
    <s v="56079235 CORDOBA BANQUET YELEIDY"/>
    <s v="E3"/>
    <n v="3076657"/>
    <s v="SALARY 202309"/>
    <m/>
    <s v="SALARY 202309"/>
    <x v="0"/>
    <n v="3557002.41"/>
    <n v="868.9"/>
    <n v="9143.3799999999992"/>
    <n v="3557002.41"/>
    <n v="0"/>
    <d v="2023-10-09T23:56:44"/>
    <n v="1"/>
    <n v="3557002.41"/>
    <s v="A.1.6"/>
    <n v="2"/>
    <s v="3"/>
    <s v="NE"/>
  </r>
  <r>
    <n v="702"/>
    <s v="CO"/>
    <s v="CO3SM"/>
    <s v="5295"/>
    <s v="51059999"/>
    <s v="SP"/>
    <s v="Payroll Posting"/>
    <n v="1303529"/>
    <x v="1"/>
    <n v="45199"/>
    <n v="138684"/>
    <s v="COFE2302"/>
    <n v="139998"/>
    <s v="Lena Judith Manjarrez Rodriguez"/>
    <m/>
    <s v="P1063948219"/>
    <s v="1063948219 MANJARREZ RODRIGUEZ LENA JUDITH"/>
    <s v="E3"/>
    <n v="3076656"/>
    <s v="SALARY 202309"/>
    <m/>
    <s v="SALARY 202309"/>
    <x v="0"/>
    <n v="3557002.41"/>
    <n v="868.9"/>
    <n v="9143.3799999999992"/>
    <n v="3557002.41"/>
    <n v="0"/>
    <d v="2023-10-09T23:58:49"/>
    <n v="1"/>
    <n v="3557002.41"/>
    <s v="A.1.6"/>
    <n v="2"/>
    <s v="3"/>
    <s v="NE"/>
  </r>
  <r>
    <n v="703"/>
    <s v="CO"/>
    <s v="CO3SM"/>
    <s v="5295"/>
    <s v="51059999"/>
    <s v="SP"/>
    <s v="Payroll Posting"/>
    <n v="1303528"/>
    <x v="1"/>
    <n v="45199"/>
    <n v="138684"/>
    <s v="COFE2302"/>
    <n v="139999"/>
    <s v="ANGELICA ROSA FRAGOZO PLATA"/>
    <m/>
    <s v="P56075926"/>
    <s v="56075926 FRAGOZO PLATA ANGELICA ROSA"/>
    <s v="E3"/>
    <n v="3076655"/>
    <s v="SALARY 202309"/>
    <m/>
    <s v="SALARY 202309"/>
    <x v="0"/>
    <n v="3557002.41"/>
    <n v="868.9"/>
    <n v="9143.3799999999992"/>
    <n v="3557002.41"/>
    <n v="0"/>
    <d v="2023-10-09T23:56:44"/>
    <n v="1"/>
    <n v="3557002.41"/>
    <s v="A.1.6"/>
    <n v="2"/>
    <s v="3"/>
    <s v="NE"/>
  </r>
  <r>
    <n v="704"/>
    <s v="CO"/>
    <s v="CO3SM"/>
    <s v="5295"/>
    <s v="51059999"/>
    <s v="SP"/>
    <s v="Payroll Posting"/>
    <n v="1303529"/>
    <x v="1"/>
    <n v="45199"/>
    <n v="138684"/>
    <s v="COFE2302"/>
    <n v="140000"/>
    <s v="Jetsen Jhosseth Jhosseth Gil Mejia"/>
    <m/>
    <s v="P1122404229"/>
    <s v="1122404229 GIL MEJIA JETSEN JHOSSETH"/>
    <s v="E3"/>
    <n v="3076654"/>
    <s v="SALARY 202309"/>
    <m/>
    <s v="SALARY 202309"/>
    <x v="0"/>
    <n v="3557002.41"/>
    <n v="868.9"/>
    <n v="9143.3799999999992"/>
    <n v="3557002.41"/>
    <n v="0"/>
    <d v="2023-10-09T23:58:49"/>
    <n v="1"/>
    <n v="3557002.41"/>
    <s v="A.1.6"/>
    <n v="2"/>
    <s v="3"/>
    <s v="NE"/>
  </r>
  <r>
    <n v="705"/>
    <s v="CO"/>
    <s v="CO3SM"/>
    <s v="5295"/>
    <s v="51059999"/>
    <s v="SP"/>
    <s v="Payroll Posting"/>
    <n v="1303529"/>
    <x v="1"/>
    <n v="45199"/>
    <n v="138684"/>
    <s v="COFE2302"/>
    <n v="140001"/>
    <s v="Alvaro Javier Gonzalez"/>
    <m/>
    <s v="P1124012847"/>
    <s v="1124012847 GONZALEZ MONTES ALVARO JAVIER"/>
    <s v="E3"/>
    <n v="3076653"/>
    <s v="SALARY 202309"/>
    <m/>
    <s v="SALARY 202309"/>
    <x v="0"/>
    <n v="3557002.41"/>
    <n v="868.9"/>
    <n v="9143.3799999999992"/>
    <n v="3557002.41"/>
    <n v="0"/>
    <d v="2023-10-09T23:58:49"/>
    <n v="1"/>
    <n v="3557002.41"/>
    <s v="A.1.6"/>
    <n v="2"/>
    <s v="3"/>
    <s v="NE"/>
  </r>
  <r>
    <n v="706"/>
    <s v="CO"/>
    <s v="CO3SM"/>
    <s v="5295"/>
    <s v="51059999"/>
    <s v="SP"/>
    <s v="Payroll Posting"/>
    <n v="1303529"/>
    <x v="1"/>
    <n v="45199"/>
    <n v="138684"/>
    <s v="COFE2302"/>
    <n v="140002"/>
    <s v="Leidis Meribed Jimenez"/>
    <m/>
    <s v="P1124037183"/>
    <s v="1124037183 JIMENEZ SAN MARTIN LEIDIS MERIBED"/>
    <s v="E3"/>
    <n v="3076652"/>
    <s v="SALARY 202309"/>
    <m/>
    <s v="SALARY 202309"/>
    <x v="0"/>
    <n v="3557002.41"/>
    <n v="868.9"/>
    <n v="9143.3799999999992"/>
    <n v="3557002.41"/>
    <n v="0"/>
    <d v="2023-10-09T23:58:49"/>
    <n v="1"/>
    <n v="3557002.41"/>
    <s v="A.1.6"/>
    <n v="2"/>
    <s v="3"/>
    <s v="NE"/>
  </r>
  <r>
    <n v="707"/>
    <s v="CO"/>
    <s v="CO3CU"/>
    <s v="5295"/>
    <s v="51059999"/>
    <s v="SP"/>
    <s v="Payroll Posting"/>
    <n v="1303529"/>
    <x v="1"/>
    <n v="45199"/>
    <n v="138684"/>
    <s v="COFE2302"/>
    <n v="140026"/>
    <s v="Angie Juliana Juliana Meneses Avila"/>
    <m/>
    <s v="P1094276611"/>
    <s v="1094276611 ANGIE JULIANA MENSES AVILA"/>
    <s v="E3"/>
    <n v="3076651"/>
    <s v="SALARY 202309"/>
    <m/>
    <s v="SALARY 202309"/>
    <x v="0"/>
    <n v="3653537.41"/>
    <n v="892.49"/>
    <n v="9391.5300000000007"/>
    <n v="3653537.41"/>
    <n v="0"/>
    <d v="2023-10-09T23:58:49"/>
    <n v="1"/>
    <n v="3653537.41"/>
    <s v="A.1.6"/>
    <n v="2"/>
    <s v="3"/>
    <s v="NE"/>
  </r>
  <r>
    <n v="708"/>
    <s v="CO"/>
    <s v="CO3CU"/>
    <s v="5295"/>
    <s v="51059999"/>
    <s v="SP"/>
    <s v="Payroll Posting"/>
    <n v="1303529"/>
    <x v="1"/>
    <n v="45199"/>
    <n v="138684"/>
    <s v="COFE2302"/>
    <n v="140028"/>
    <s v="Junior Rafael Oquendo Negrete"/>
    <m/>
    <s v="P1067912257"/>
    <s v="1067912257 JUNIOR RAFAEL OQUENDO NEGRETE"/>
    <s v="E3"/>
    <n v="3076650"/>
    <s v="SALARY 202309"/>
    <m/>
    <s v="SALARY 202309"/>
    <x v="0"/>
    <n v="3557002.41"/>
    <n v="868.9"/>
    <n v="9143.3799999999992"/>
    <n v="3557002.41"/>
    <n v="0"/>
    <d v="2023-10-09T23:58:49"/>
    <n v="1"/>
    <n v="3557002.41"/>
    <s v="A.1.6"/>
    <n v="2"/>
    <s v="3"/>
    <s v="NE"/>
  </r>
  <r>
    <n v="709"/>
    <s v="CO"/>
    <s v="CO3SM"/>
    <s v="5295"/>
    <s v="51059999"/>
    <s v="SP"/>
    <s v="Payroll Posting"/>
    <n v="1303529"/>
    <x v="1"/>
    <n v="45199"/>
    <n v="138684"/>
    <s v="COFE2302"/>
    <n v="140029"/>
    <s v="Oriana Marcela Pérez Campuzano"/>
    <m/>
    <s v="P1122808999"/>
    <s v="1122808999 PEREZ CAMPUZANO ORIANA MARCELA"/>
    <s v="E3"/>
    <n v="3076649"/>
    <s v="SALARY 202309"/>
    <m/>
    <s v="SALARY 202309"/>
    <x v="0"/>
    <n v="3557002.41"/>
    <n v="868.9"/>
    <n v="9143.3799999999992"/>
    <n v="3557002.41"/>
    <n v="0"/>
    <d v="2023-10-09T23:58:49"/>
    <n v="1"/>
    <n v="3557002.41"/>
    <s v="A.1.6"/>
    <n v="2"/>
    <s v="3"/>
    <s v="NE"/>
  </r>
  <r>
    <n v="710"/>
    <s v="CO"/>
    <s v="CO3SM"/>
    <s v="5295"/>
    <s v="51059999"/>
    <s v="SP"/>
    <s v="Payroll Posting"/>
    <n v="1303529"/>
    <x v="1"/>
    <n v="45199"/>
    <n v="138684"/>
    <s v="COFE2302"/>
    <n v="140030"/>
    <s v="Olfanis Carolina Medina Peñaranda"/>
    <m/>
    <s v="P1120750988"/>
    <s v="1120750988 MEDINA PEÑARANDA OLFANIS CAROLINA"/>
    <s v="E3"/>
    <n v="3165140"/>
    <s v="SALARY 202309"/>
    <m/>
    <s v="SALARY 202309"/>
    <x v="0"/>
    <n v="3557002.41"/>
    <n v="868.9"/>
    <n v="9143.3799999999992"/>
    <n v="3557002.41"/>
    <n v="0"/>
    <d v="2023-10-09T23:58:49"/>
    <n v="1"/>
    <n v="3557002.41"/>
    <s v="A.1.6"/>
    <n v="2"/>
    <s v="3"/>
    <s v="NE"/>
  </r>
  <r>
    <n v="711"/>
    <s v="CO"/>
    <s v="CO3CU"/>
    <s v="5295"/>
    <s v="51059999"/>
    <s v="SP"/>
    <s v="Payroll Posting"/>
    <n v="1303528"/>
    <x v="1"/>
    <n v="45199"/>
    <n v="138684"/>
    <s v="COFE2302"/>
    <n v="140034"/>
    <s v="Roniel Stiven Velasquez"/>
    <m/>
    <s v="P1000363601"/>
    <s v="1000363601 RONIEL STIVEN VELASQUEZ ASCANIO"/>
    <s v="E3"/>
    <n v="3165139"/>
    <s v="SALARY 202309"/>
    <m/>
    <s v="SALARY 202309"/>
    <x v="0"/>
    <n v="3557002.41"/>
    <n v="868.9"/>
    <n v="9143.3799999999992"/>
    <n v="3557002.41"/>
    <n v="0"/>
    <d v="2023-10-09T23:56:44"/>
    <n v="1"/>
    <n v="3557002.41"/>
    <s v="A.1.6"/>
    <n v="2"/>
    <s v="3"/>
    <s v="NE"/>
  </r>
  <r>
    <n v="712"/>
    <s v="CO"/>
    <s v="CO3SM"/>
    <s v="5295"/>
    <s v="51059999"/>
    <s v="SP"/>
    <s v="Payroll Posting"/>
    <n v="1303529"/>
    <x v="1"/>
    <n v="45199"/>
    <n v="138684"/>
    <s v="COFE2302"/>
    <n v="140035"/>
    <s v="Maria Angelica Martinez Cujia"/>
    <m/>
    <s v="P1120752435"/>
    <s v="1120752435 MARTINEZ CUJIA MARIA ANGELICA"/>
    <s v="E3"/>
    <n v="3165138"/>
    <s v="SALARY 202309"/>
    <m/>
    <s v="SALARY 202309"/>
    <x v="0"/>
    <n v="3557002.41"/>
    <n v="868.9"/>
    <n v="9143.3799999999992"/>
    <n v="3557002.41"/>
    <n v="0"/>
    <d v="2023-10-09T23:58:49"/>
    <n v="1"/>
    <n v="3557002.41"/>
    <s v="A.1.6"/>
    <n v="2"/>
    <s v="3"/>
    <s v="NE"/>
  </r>
  <r>
    <n v="713"/>
    <s v="CO"/>
    <s v="CO3SM"/>
    <s v="5295"/>
    <s v="51059999"/>
    <s v="SP"/>
    <s v="Payroll Posting"/>
    <n v="1303529"/>
    <x v="1"/>
    <n v="45199"/>
    <n v="138684"/>
    <s v="COFE2302"/>
    <n v="140037"/>
    <s v="Katerine Martinez"/>
    <m/>
    <s v="P1065659358"/>
    <s v="1065659358 MARTINEZ JEREZ KATERINE"/>
    <s v="E3"/>
    <n v="3165136"/>
    <s v="SALARY 202309"/>
    <m/>
    <s v="SALARY 202309"/>
    <x v="0"/>
    <n v="3557002.41"/>
    <n v="868.9"/>
    <n v="9143.3799999999992"/>
    <n v="3557002.41"/>
    <n v="0"/>
    <d v="2023-10-09T23:58:49"/>
    <n v="1"/>
    <n v="3557002.41"/>
    <s v="A.1.6"/>
    <n v="2"/>
    <s v="3"/>
    <s v="NE"/>
  </r>
  <r>
    <n v="714"/>
    <s v="CO"/>
    <s v="CO3SM"/>
    <s v="5295"/>
    <s v="51059999"/>
    <s v="SP"/>
    <s v="Payroll Posting"/>
    <n v="1303529"/>
    <x v="1"/>
    <n v="45199"/>
    <n v="138684"/>
    <s v="COFE2302"/>
    <n v="140060"/>
    <s v="Monica Ortiz Mamian"/>
    <m/>
    <s v="P1144045409"/>
    <s v="1144045409 ORTIZ MAMIAN MONICA"/>
    <s v="E3"/>
    <n v="3165135"/>
    <s v="SALARY 202309"/>
    <m/>
    <s v="SALARY 202309"/>
    <x v="0"/>
    <n v="3557002.41"/>
    <n v="868.9"/>
    <n v="9143.3799999999992"/>
    <n v="3557002.41"/>
    <n v="0"/>
    <d v="2023-10-09T23:58:49"/>
    <n v="1"/>
    <n v="3557002.41"/>
    <s v="A.1.6"/>
    <n v="2"/>
    <s v="3"/>
    <s v="NE"/>
  </r>
  <r>
    <n v="715"/>
    <s v="CO"/>
    <s v="CO3OC"/>
    <s v="5295"/>
    <s v="51059999"/>
    <s v="SP"/>
    <s v="Payroll Posting"/>
    <n v="1303528"/>
    <x v="1"/>
    <n v="45199"/>
    <n v="138684"/>
    <s v="COFE2302"/>
    <n v="140063"/>
    <s v="Laura Patricia Manrique"/>
    <m/>
    <s v="P60368126"/>
    <s v="60368126 MANRIQUE REY LAURA PATRICIA"/>
    <s v="E3"/>
    <n v="3001808"/>
    <s v="SALARY 202309"/>
    <m/>
    <s v="SALARY 202309"/>
    <x v="0"/>
    <n v="7932672.4100000001"/>
    <n v="1937.79"/>
    <n v="20391.169999999998"/>
    <n v="7932672.4100000001"/>
    <n v="0"/>
    <d v="2023-10-09T23:56:44"/>
    <n v="1"/>
    <n v="7932672.4100000001"/>
    <s v="A.1.3"/>
    <n v="2"/>
    <s v="3"/>
    <s v="NE"/>
  </r>
  <r>
    <n v="716"/>
    <s v="CO"/>
    <s v="CO3SM"/>
    <s v="5295"/>
    <s v="51059999"/>
    <s v="SP"/>
    <s v="Payroll Posting"/>
    <n v="1303529"/>
    <x v="1"/>
    <n v="45199"/>
    <n v="138684"/>
    <s v="COFE2302"/>
    <n v="140082"/>
    <s v="Doris Enith Doris Enith Jossa Montiel"/>
    <m/>
    <s v="P1127079815"/>
    <s v="1127079815 JOSSA MONTIEL DORIS ENITH"/>
    <s v="Z3"/>
    <n v="3002799"/>
    <s v="SALARY 202309"/>
    <m/>
    <s v="SALARY 202309"/>
    <x v="0"/>
    <n v="4578122.41"/>
    <n v="1118.3399999999999"/>
    <n v="11768.2"/>
    <n v="4578122.41"/>
    <n v="0"/>
    <d v="2023-10-09T23:58:49"/>
    <n v="1"/>
    <n v="4578122.41"/>
    <s v="A.1.8"/>
    <n v="2"/>
    <s v="3"/>
    <s v="NE"/>
  </r>
  <r>
    <n v="717"/>
    <s v="CO"/>
    <s v="CO2BG"/>
    <s v="5295"/>
    <s v="51059999"/>
    <s v="SP"/>
    <s v="Payroll Posting"/>
    <n v="1303528"/>
    <x v="1"/>
    <n v="45199"/>
    <n v="138684"/>
    <s v="COFE2302"/>
    <n v="140127"/>
    <s v="Natalia Ballesteros Díaz"/>
    <m/>
    <s v="P1020821545"/>
    <s v="1020821545 BALLESTEROS DIAZ NATALIA"/>
    <s v="E2"/>
    <n v="3001720"/>
    <s v="SALARY 202309"/>
    <m/>
    <s v="SALARY 202309"/>
    <x v="0"/>
    <n v="7832192.4100000001"/>
    <n v="1913.25"/>
    <n v="20132.89"/>
    <n v="7832192.4100000001"/>
    <n v="0"/>
    <d v="2023-10-09T23:56:44"/>
    <n v="1"/>
    <n v="7832192.4100000001"/>
    <s v="A.1.7"/>
    <n v="2"/>
    <s v="2"/>
    <s v="CO"/>
  </r>
  <r>
    <n v="718"/>
    <s v="CO"/>
    <s v="CO4TC"/>
    <s v="5295"/>
    <s v="51059999"/>
    <s v="SP"/>
    <s v="Payroll Posting"/>
    <n v="1303528"/>
    <x v="1"/>
    <n v="45199"/>
    <n v="138684"/>
    <s v="COFE2302"/>
    <n v="140258"/>
    <s v="Elizabeth Del Rocio Patiño"/>
    <m/>
    <s v="P37011023"/>
    <s v="37011023 PATIÑO BETANCOURTH BEATRIZ MAYERLING"/>
    <s v="E4"/>
    <n v="3001580"/>
    <s v="SALARY 202309"/>
    <m/>
    <s v="SALARY 202309"/>
    <x v="0"/>
    <n v="3555471.41"/>
    <n v="868.53"/>
    <n v="9139.4500000000007"/>
    <n v="3555471.41"/>
    <n v="0"/>
    <d v="2023-10-09T23:56:44"/>
    <n v="1"/>
    <n v="3555471.41"/>
    <s v="A.1.6"/>
    <n v="2"/>
    <s v="4"/>
    <s v="WA"/>
  </r>
  <r>
    <n v="719"/>
    <s v="CO"/>
    <s v="CO4TC"/>
    <s v="5295"/>
    <s v="51059999"/>
    <s v="SP"/>
    <s v="Payroll Posting"/>
    <n v="1303528"/>
    <x v="1"/>
    <n v="45199"/>
    <n v="138684"/>
    <s v="COFE2302"/>
    <n v="140259"/>
    <s v="JULIO ADOLFO GARCIA"/>
    <m/>
    <s v="P87552699"/>
    <s v="87552699 GARCIA ARIAS JULIO ADOLFO"/>
    <s v="E4"/>
    <n v="3001580"/>
    <s v="SALARY 202309"/>
    <m/>
    <s v="SALARY 202309"/>
    <x v="0"/>
    <n v="3555471.41"/>
    <n v="868.53"/>
    <n v="9139.4500000000007"/>
    <n v="3555471.41"/>
    <n v="0"/>
    <d v="2023-10-09T23:56:44"/>
    <n v="1"/>
    <n v="3555471.41"/>
    <s v="A.1.6"/>
    <n v="2"/>
    <s v="4"/>
    <s v="WA"/>
  </r>
  <r>
    <n v="720"/>
    <s v="CO"/>
    <s v="CO6UR"/>
    <s v="5295"/>
    <s v="51059999"/>
    <s v="SP"/>
    <s v="Payroll Posting"/>
    <n v="1303528"/>
    <x v="1"/>
    <n v="45199"/>
    <n v="138684"/>
    <s v="COFE2302"/>
    <n v="140261"/>
    <s v="Fraibel Tabares Gallego"/>
    <m/>
    <s v="P17287756"/>
    <s v="17287756 FRAIBEL TABARES GALLEGO"/>
    <s v="E6"/>
    <n v="3001714"/>
    <s v="SALARY 202309"/>
    <m/>
    <s v="SALARY 202309"/>
    <x v="0"/>
    <n v="3484503.41"/>
    <n v="851.19"/>
    <n v="8957.02"/>
    <n v="3484503.41"/>
    <n v="0"/>
    <d v="2023-10-09T23:56:44"/>
    <n v="1"/>
    <n v="3484503.41"/>
    <s v="A.1.6"/>
    <n v="2"/>
    <s v="6"/>
    <s v="URR"/>
  </r>
  <r>
    <n v="721"/>
    <s v="CO"/>
    <s v="CO6UR"/>
    <s v="5295"/>
    <s v="51059999"/>
    <s v="SP"/>
    <s v="Payroll Posting"/>
    <n v="1303528"/>
    <x v="1"/>
    <n v="45199"/>
    <n v="138684"/>
    <s v="COFE2302"/>
    <n v="140262"/>
    <s v="Sandra Mileni Cardona"/>
    <m/>
    <s v="P36293942"/>
    <s v="36293942 CARDONA POLANCO SANDRA MILENI"/>
    <s v="E6"/>
    <n v="3001714"/>
    <s v="SALARY 202309"/>
    <m/>
    <s v="SALARY 202309"/>
    <x v="0"/>
    <n v="3484503.41"/>
    <n v="851.19"/>
    <n v="8957.02"/>
    <n v="3484503.41"/>
    <n v="0"/>
    <d v="2023-10-09T23:56:44"/>
    <n v="1"/>
    <n v="3484503.41"/>
    <s v="A.1.6"/>
    <n v="2"/>
    <s v="6"/>
    <s v="URR"/>
  </r>
  <r>
    <n v="722"/>
    <s v="CO"/>
    <s v="CO6UR"/>
    <s v="5295"/>
    <s v="51059999"/>
    <s v="SP"/>
    <s v="Payroll Posting"/>
    <n v="1303529"/>
    <x v="1"/>
    <n v="45199"/>
    <n v="138684"/>
    <s v="COFE2302"/>
    <n v="140263"/>
    <s v="Julieth Astrid Ducuara"/>
    <m/>
    <s v="P1106783697"/>
    <s v="1106783697 DUCARA MENDEZ JULIETH ASTRID"/>
    <s v="E6"/>
    <n v="3001714"/>
    <s v="SALARY 202309"/>
    <m/>
    <s v="SALARY 202309"/>
    <x v="0"/>
    <n v="3484503.41"/>
    <n v="851.19"/>
    <n v="8957.02"/>
    <n v="3484503.41"/>
    <n v="0"/>
    <d v="2023-10-09T23:58:49"/>
    <n v="1"/>
    <n v="3484503.41"/>
    <s v="A.1.6"/>
    <n v="2"/>
    <s v="6"/>
    <s v="URR"/>
  </r>
  <r>
    <n v="723"/>
    <s v="CO"/>
    <s v="CO6UR"/>
    <s v="5295"/>
    <s v="51059999"/>
    <s v="SP"/>
    <s v="Payroll Posting"/>
    <n v="1303528"/>
    <x v="1"/>
    <n v="45199"/>
    <n v="138684"/>
    <s v="COFE2302"/>
    <n v="140264"/>
    <s v="Myriam del Transito Gómez"/>
    <m/>
    <s v="P65831754"/>
    <s v="65831754 GOMEZ MADRIGAL MYRIAM DEL TRANSITO"/>
    <s v="E6"/>
    <n v="3001714"/>
    <s v="SALARY 202309"/>
    <m/>
    <s v="SALARY 202309"/>
    <x v="0"/>
    <n v="3484503.41"/>
    <n v="851.19"/>
    <n v="8957.02"/>
    <n v="3484503.41"/>
    <n v="0"/>
    <d v="2023-10-09T23:56:44"/>
    <n v="1"/>
    <n v="3484503.41"/>
    <s v="A.1.6"/>
    <n v="2"/>
    <s v="6"/>
    <s v="URR"/>
  </r>
  <r>
    <n v="724"/>
    <s v="CO"/>
    <s v="CO6UR"/>
    <s v="5295"/>
    <s v="51059999"/>
    <s v="SP"/>
    <s v="Payroll Posting"/>
    <n v="1303528"/>
    <x v="1"/>
    <n v="45199"/>
    <n v="138684"/>
    <s v="COFE2302"/>
    <n v="140265"/>
    <s v="Marisela Ramírez"/>
    <m/>
    <s v="P65828908"/>
    <s v="65828908 MARISELA RAMIREZ CULMA"/>
    <s v="E6"/>
    <n v="3001714"/>
    <s v="SALARY 202309"/>
    <m/>
    <s v="SALARY 202309"/>
    <x v="0"/>
    <n v="3484503.41"/>
    <n v="851.19"/>
    <n v="8957.02"/>
    <n v="3484503.41"/>
    <n v="0"/>
    <d v="2023-10-09T23:56:44"/>
    <n v="1"/>
    <n v="3484503.41"/>
    <s v="A.1.6"/>
    <n v="2"/>
    <s v="6"/>
    <s v="URR"/>
  </r>
  <r>
    <n v="725"/>
    <s v="CO"/>
    <s v="CO6UR"/>
    <s v="5295"/>
    <s v="51059999"/>
    <s v="SP"/>
    <s v="Payroll Posting"/>
    <n v="1303528"/>
    <x v="1"/>
    <n v="45199"/>
    <n v="138684"/>
    <s v="COFE2302"/>
    <n v="140266"/>
    <s v="Diego Alejandro Guzman"/>
    <m/>
    <s v="P79690768"/>
    <s v="79690768 GUZMAN COBOS DIEGO ALEJANDRO"/>
    <s v="E6"/>
    <n v="3001714"/>
    <s v="SALARY 202309"/>
    <m/>
    <s v="SALARY 202309"/>
    <x v="0"/>
    <n v="3484503.41"/>
    <n v="851.19"/>
    <n v="8957.02"/>
    <n v="3484503.41"/>
    <n v="0"/>
    <d v="2023-10-09T23:56:44"/>
    <n v="1"/>
    <n v="3484503.41"/>
    <s v="A.1.6"/>
    <n v="2"/>
    <s v="6"/>
    <s v="URR"/>
  </r>
  <r>
    <n v="726"/>
    <s v="CO"/>
    <s v="CO6UR"/>
    <s v="5295"/>
    <s v="51059999"/>
    <s v="SP"/>
    <s v="Payroll Posting"/>
    <n v="1303529"/>
    <x v="1"/>
    <n v="45199"/>
    <n v="138684"/>
    <s v="COFE2302"/>
    <n v="140267"/>
    <s v="Diana Katherine Camelo"/>
    <m/>
    <s v="P1072447059"/>
    <s v="1072447059 DIANA KATHERINE CAMELO PINZON"/>
    <s v="E6"/>
    <n v="3001714"/>
    <s v="SALARY 202309"/>
    <m/>
    <s v="SALARY 202309"/>
    <x v="0"/>
    <n v="3484503.41"/>
    <n v="851.19"/>
    <n v="8957.02"/>
    <n v="3484503.41"/>
    <n v="0"/>
    <d v="2023-10-09T23:58:49"/>
    <n v="1"/>
    <n v="3484503.41"/>
    <s v="A.1.6"/>
    <n v="2"/>
    <s v="6"/>
    <s v="URR"/>
  </r>
  <r>
    <n v="727"/>
    <s v="CO"/>
    <s v="CO6UR"/>
    <s v="5295"/>
    <s v="51059999"/>
    <s v="SP"/>
    <s v="Payroll Posting"/>
    <n v="1303529"/>
    <x v="1"/>
    <n v="45199"/>
    <n v="138684"/>
    <s v="COFE2302"/>
    <n v="140268"/>
    <s v="Orfely Campos"/>
    <m/>
    <s v="P1106772121"/>
    <s v="1106772121 CAMPOS CAMPOS ORFELY"/>
    <s v="E6"/>
    <n v="3001714"/>
    <s v="SALARY 202309"/>
    <m/>
    <s v="SALARY 202309"/>
    <x v="0"/>
    <n v="3484503.41"/>
    <n v="851.19"/>
    <n v="8957.02"/>
    <n v="3484503.41"/>
    <n v="0"/>
    <d v="2023-10-09T23:58:49"/>
    <n v="1"/>
    <n v="3484503.41"/>
    <s v="A.1.6"/>
    <n v="2"/>
    <s v="6"/>
    <s v="URR"/>
  </r>
  <r>
    <n v="728"/>
    <s v="CO"/>
    <s v="CO6UR"/>
    <s v="5295"/>
    <s v="51059999"/>
    <s v="SP"/>
    <s v="Payroll Posting"/>
    <n v="1303528"/>
    <x v="1"/>
    <n v="45199"/>
    <n v="138684"/>
    <s v="COFE2302"/>
    <n v="140269"/>
    <s v="Jose Luis Ubarnes"/>
    <m/>
    <s v="P1010054061"/>
    <s v="1010054061 UBARNES URIBE JOSE LUIS"/>
    <s v="E6"/>
    <n v="3001714"/>
    <s v="SALARY 202309"/>
    <m/>
    <s v="SALARY 202309"/>
    <x v="0"/>
    <n v="3484503.41"/>
    <n v="851.19"/>
    <n v="8957.02"/>
    <n v="3484503.41"/>
    <n v="0"/>
    <d v="2023-10-09T23:56:44"/>
    <n v="1"/>
    <n v="3484503.41"/>
    <s v="A.1.6"/>
    <n v="2"/>
    <s v="6"/>
    <s v="URR"/>
  </r>
  <r>
    <n v="729"/>
    <s v="CO"/>
    <s v="CO6UR"/>
    <s v="5295"/>
    <s v="51059999"/>
    <s v="SP"/>
    <s v="Payroll Posting"/>
    <n v="1303528"/>
    <x v="1"/>
    <n v="45199"/>
    <n v="138684"/>
    <s v="COFE2302"/>
    <n v="140270"/>
    <s v="Maria Jesús Mangones"/>
    <m/>
    <s v="P1045522667"/>
    <s v="1045522667 MANGONES URANGO MARIA JESUS"/>
    <s v="E6"/>
    <n v="3001714"/>
    <s v="SALARY 202309"/>
    <m/>
    <s v="SALARY 202309"/>
    <x v="0"/>
    <n v="3484503.41"/>
    <n v="851.19"/>
    <n v="8957.02"/>
    <n v="3484503.41"/>
    <n v="0"/>
    <d v="2023-10-09T23:56:44"/>
    <n v="1"/>
    <n v="3484503.41"/>
    <s v="A.1.6"/>
    <n v="2"/>
    <s v="6"/>
    <s v="URR"/>
  </r>
  <r>
    <n v="730"/>
    <s v="CO"/>
    <s v="CO6UR"/>
    <s v="5295"/>
    <s v="51059999"/>
    <s v="SP"/>
    <s v="Payroll Posting"/>
    <n v="1303528"/>
    <x v="1"/>
    <n v="45199"/>
    <n v="138684"/>
    <s v="COFE2302"/>
    <n v="140271"/>
    <s v="Juan Jose Florez"/>
    <m/>
    <s v="P1036336708"/>
    <s v="1036336708 FLOREZ CASTAÑO JUAN JOSE"/>
    <s v="E6"/>
    <n v="3001714"/>
    <s v="SALARY 202309"/>
    <m/>
    <s v="SALARY 202309"/>
    <x v="0"/>
    <n v="3484503.41"/>
    <n v="851.19"/>
    <n v="8957.02"/>
    <n v="3484503.41"/>
    <n v="0"/>
    <d v="2023-10-09T23:56:44"/>
    <n v="1"/>
    <n v="3484503.41"/>
    <s v="A.1.6"/>
    <n v="2"/>
    <s v="6"/>
    <s v="URR"/>
  </r>
  <r>
    <n v="731"/>
    <s v="CO"/>
    <s v="CO6UR"/>
    <s v="5295"/>
    <s v="51059999"/>
    <s v="SP"/>
    <s v="Payroll Posting"/>
    <n v="1303528"/>
    <x v="1"/>
    <n v="45199"/>
    <n v="138684"/>
    <s v="COFE2302"/>
    <n v="140272"/>
    <s v="Félix Fabián Castañeda"/>
    <m/>
    <s v="P82394841"/>
    <s v="82394841 FELIX FABIAN CASTAÑEDA ZARATE"/>
    <s v="E6"/>
    <n v="3001714"/>
    <s v="SALARY 202309"/>
    <m/>
    <s v="SALARY 202309"/>
    <x v="0"/>
    <n v="3484503.41"/>
    <n v="851.19"/>
    <n v="8957.02"/>
    <n v="3484503.41"/>
    <n v="0"/>
    <d v="2023-10-09T23:56:44"/>
    <n v="1"/>
    <n v="3484503.41"/>
    <s v="A.1.6"/>
    <n v="2"/>
    <s v="6"/>
    <s v="URR"/>
  </r>
  <r>
    <n v="732"/>
    <s v="CO"/>
    <s v="CO6UR"/>
    <s v="5295"/>
    <s v="51059999"/>
    <s v="SP"/>
    <s v="Payroll Posting"/>
    <n v="1303529"/>
    <x v="1"/>
    <n v="45199"/>
    <n v="138684"/>
    <s v="COFE2302"/>
    <n v="140273"/>
    <s v="Leonardo Andrés Arias"/>
    <m/>
    <s v="P1116919132"/>
    <s v="1116919132 LEONARDO ANDRES ARIAS YAGUE"/>
    <s v="E6"/>
    <n v="3001714"/>
    <s v="SALARY 202309"/>
    <m/>
    <s v="SALARY 202309"/>
    <x v="0"/>
    <n v="3484503.41"/>
    <n v="851.19"/>
    <n v="8957.02"/>
    <n v="3484503.41"/>
    <n v="0"/>
    <d v="2023-10-09T23:58:49"/>
    <n v="1"/>
    <n v="3484503.41"/>
    <s v="A.1.6"/>
    <n v="2"/>
    <s v="6"/>
    <s v="URR"/>
  </r>
  <r>
    <n v="733"/>
    <s v="CO"/>
    <s v="CO6UR"/>
    <s v="5295"/>
    <s v="51059999"/>
    <s v="SP"/>
    <s v="Payroll Posting"/>
    <n v="1303528"/>
    <x v="1"/>
    <n v="45199"/>
    <n v="138684"/>
    <s v="COFE2302"/>
    <n v="140274"/>
    <s v="Laura Lucia Leal"/>
    <m/>
    <s v="P1032434923"/>
    <s v="1032434923 LAURA LUCIA LEAL DIAZ"/>
    <s v="E6"/>
    <n v="3001714"/>
    <s v="SALARY 202309"/>
    <m/>
    <s v="SALARY 202309"/>
    <x v="0"/>
    <n v="3484503.41"/>
    <n v="851.19"/>
    <n v="8957.02"/>
    <n v="3484503.41"/>
    <n v="0"/>
    <d v="2023-10-09T23:56:44"/>
    <n v="1"/>
    <n v="3484503.41"/>
    <s v="A.1.6"/>
    <n v="2"/>
    <s v="6"/>
    <s v="URR"/>
  </r>
  <r>
    <n v="734"/>
    <s v="CO"/>
    <s v="CO6UR"/>
    <s v="5295"/>
    <s v="51059999"/>
    <s v="SP"/>
    <s v="Payroll Posting"/>
    <n v="1303528"/>
    <x v="1"/>
    <n v="45199"/>
    <n v="138684"/>
    <s v="COFE2302"/>
    <n v="140275"/>
    <s v="Astrid Carolina Angulo"/>
    <m/>
    <s v="P40343320"/>
    <s v="40343320 ANGULO BELTRAN ASTRID CAROLINA"/>
    <s v="E6"/>
    <n v="3001714"/>
    <s v="SALARY 202309"/>
    <m/>
    <s v="SALARY 202309"/>
    <x v="0"/>
    <n v="3484503.41"/>
    <n v="851.19"/>
    <n v="8957.02"/>
    <n v="3484503.41"/>
    <n v="0"/>
    <d v="2023-10-09T23:56:44"/>
    <n v="1"/>
    <n v="3484503.41"/>
    <s v="A.1.6"/>
    <n v="2"/>
    <s v="6"/>
    <s v="URR"/>
  </r>
  <r>
    <n v="735"/>
    <s v="CO"/>
    <s v="CO6UR"/>
    <s v="5295"/>
    <s v="51059999"/>
    <s v="SP"/>
    <s v="Payroll Posting"/>
    <n v="1303529"/>
    <x v="1"/>
    <n v="45199"/>
    <n v="138684"/>
    <s v="COFE2302"/>
    <n v="140276"/>
    <s v="Anyi Tatiana Pacheco"/>
    <m/>
    <s v="P1106786336"/>
    <s v="1106786336 PACHECO CONDE ANYI TATIANA"/>
    <s v="E6"/>
    <n v="3001714"/>
    <s v="SALARY 202309"/>
    <m/>
    <s v="SALARY 202309"/>
    <x v="0"/>
    <n v="3484503.41"/>
    <n v="851.19"/>
    <n v="8957.02"/>
    <n v="3484503.41"/>
    <n v="0"/>
    <d v="2023-10-09T23:58:49"/>
    <n v="1"/>
    <n v="3484503.41"/>
    <s v="A.1.6"/>
    <n v="2"/>
    <s v="6"/>
    <s v="URR"/>
  </r>
  <r>
    <n v="736"/>
    <s v="CO"/>
    <s v="CO6UR"/>
    <s v="5295"/>
    <s v="51059999"/>
    <s v="SP"/>
    <s v="Payroll Posting"/>
    <n v="1303529"/>
    <x v="1"/>
    <n v="45199"/>
    <n v="138684"/>
    <s v="COFE2302"/>
    <n v="140277"/>
    <s v="Erika Yulieth Garcia"/>
    <m/>
    <s v="P1110520172"/>
    <s v="1110520172 ERIKA YULIETH GARCIA SAENZ"/>
    <s v="E6"/>
    <n v="3001714"/>
    <s v="SALARY 202309"/>
    <m/>
    <s v="SALARY 202309"/>
    <x v="0"/>
    <n v="3484503.41"/>
    <n v="851.19"/>
    <n v="8957.02"/>
    <n v="3484503.41"/>
    <n v="0"/>
    <d v="2023-10-09T23:58:49"/>
    <n v="1"/>
    <n v="3484503.41"/>
    <s v="A.1.6"/>
    <n v="2"/>
    <s v="6"/>
    <s v="URR"/>
  </r>
  <r>
    <n v="737"/>
    <s v="CO"/>
    <s v="CO6UR"/>
    <s v="5295"/>
    <s v="51059999"/>
    <s v="SP"/>
    <s v="Payroll Posting"/>
    <n v="1303528"/>
    <x v="1"/>
    <n v="45199"/>
    <n v="138684"/>
    <s v="COFE2302"/>
    <n v="140278"/>
    <s v="Jenny Alexandra Alexandra Arellan Angel"/>
    <m/>
    <s v="P1032373312"/>
    <s v="1032373312 ARELLAN ANGEL JENNY ALEXANDRA"/>
    <s v="E6"/>
    <n v="3001714"/>
    <s v="SALARY 202309"/>
    <m/>
    <s v="SALARY 202309"/>
    <x v="0"/>
    <n v="3484503.41"/>
    <n v="851.19"/>
    <n v="8957.02"/>
    <n v="3484503.41"/>
    <n v="0"/>
    <d v="2023-10-09T23:56:44"/>
    <n v="1"/>
    <n v="3484503.41"/>
    <s v="A.1.6"/>
    <n v="2"/>
    <s v="6"/>
    <s v="URR"/>
  </r>
  <r>
    <n v="738"/>
    <s v="CO"/>
    <s v="CO6UR"/>
    <s v="5295"/>
    <s v="51059999"/>
    <s v="SP"/>
    <s v="Payroll Posting"/>
    <n v="1303528"/>
    <x v="1"/>
    <n v="45199"/>
    <n v="138684"/>
    <s v="COFE2302"/>
    <n v="140296"/>
    <s v="Paola Andrea Benítez"/>
    <m/>
    <s v="P1039286831"/>
    <s v="1039286831 BENITEZ PAOLA ANDREA"/>
    <s v="E6"/>
    <n v="3001714"/>
    <s v="SALARY 202309"/>
    <m/>
    <s v="SALARY 202309"/>
    <x v="0"/>
    <n v="3484503.41"/>
    <n v="851.19"/>
    <n v="8957.02"/>
    <n v="3484503.41"/>
    <n v="0"/>
    <d v="2023-10-09T23:56:44"/>
    <n v="1"/>
    <n v="3484503.41"/>
    <s v="A.1.6"/>
    <n v="2"/>
    <s v="6"/>
    <s v="URR"/>
  </r>
  <r>
    <n v="739"/>
    <s v="CO"/>
    <s v="CO4TC"/>
    <s v="5295"/>
    <s v="51059999"/>
    <s v="SP"/>
    <s v="Payroll Posting"/>
    <n v="1303529"/>
    <x v="1"/>
    <n v="45199"/>
    <n v="138684"/>
    <s v="COFE2302"/>
    <n v="140297"/>
    <s v="DIANA CAROLINA VALENZUELA"/>
    <m/>
    <s v="P1088591933"/>
    <s v="1088591933 DIANA CAROLINA VALENZUELA RUIZ"/>
    <s v="E4"/>
    <n v="3001580"/>
    <s v="SALARY 202309"/>
    <m/>
    <s v="SALARY 202309"/>
    <x v="0"/>
    <n v="3555471.41"/>
    <n v="868.53"/>
    <n v="9139.4500000000007"/>
    <n v="3555471.41"/>
    <n v="0"/>
    <d v="2023-10-09T23:58:49"/>
    <n v="1"/>
    <n v="3555471.41"/>
    <s v="A.1.6"/>
    <n v="2"/>
    <s v="4"/>
    <s v="WA"/>
  </r>
  <r>
    <n v="740"/>
    <s v="CO"/>
    <s v="CO4TC"/>
    <s v="5295"/>
    <s v="51059999"/>
    <s v="SP"/>
    <s v="Payroll Posting"/>
    <n v="1303529"/>
    <x v="1"/>
    <n v="45199"/>
    <n v="138684"/>
    <s v="COFE2302"/>
    <n v="140299"/>
    <s v="LIBIO PLINIO MARIN"/>
    <m/>
    <s v="P1089290183"/>
    <s v="1089290183 MARIN HERNANDEZ LIBIO PLINIO"/>
    <s v="E4"/>
    <n v="3001580"/>
    <s v="SALARY 202309"/>
    <m/>
    <s v="SALARY 202309"/>
    <x v="0"/>
    <n v="3555471.41"/>
    <n v="868.53"/>
    <n v="9139.4500000000007"/>
    <n v="3555471.41"/>
    <n v="0"/>
    <d v="2023-10-09T23:58:49"/>
    <n v="1"/>
    <n v="3555471.41"/>
    <s v="A.1.6"/>
    <n v="2"/>
    <s v="4"/>
    <s v="WA"/>
  </r>
  <r>
    <n v="741"/>
    <s v="CO"/>
    <s v="CO4TC"/>
    <s v="5295"/>
    <s v="51059999"/>
    <s v="SP"/>
    <s v="Payroll Posting"/>
    <n v="1303529"/>
    <x v="1"/>
    <n v="45199"/>
    <n v="138684"/>
    <s v="COFE2302"/>
    <n v="140300"/>
    <s v="Marcela Del Carmen Coral"/>
    <m/>
    <s v="P1089289688"/>
    <s v="1089289688 CORAL MARCELA DEL CARMEN"/>
    <s v="E4"/>
    <n v="3001580"/>
    <s v="SALARY 202309"/>
    <m/>
    <s v="SALARY 202309"/>
    <x v="0"/>
    <n v="3555471.41"/>
    <n v="868.53"/>
    <n v="9139.4500000000007"/>
    <n v="3555471.41"/>
    <n v="0"/>
    <d v="2023-10-09T23:58:49"/>
    <n v="1"/>
    <n v="3555471.41"/>
    <s v="A.1.6"/>
    <n v="2"/>
    <s v="4"/>
    <s v="WA"/>
  </r>
  <r>
    <n v="742"/>
    <s v="CO"/>
    <s v="CO4TC"/>
    <s v="5295"/>
    <s v="51059999"/>
    <s v="SP"/>
    <s v="Payroll Posting"/>
    <n v="1303528"/>
    <x v="1"/>
    <n v="45199"/>
    <n v="138684"/>
    <s v="COFE2302"/>
    <n v="140302"/>
    <s v="SULEYMA JOHANA GARCIA"/>
    <m/>
    <s v="P1004729346"/>
    <s v="1004729346 SULEYMA JOHANA GARCIA TAICUS"/>
    <s v="E4"/>
    <n v="3001580"/>
    <s v="SALARY 202309"/>
    <m/>
    <s v="SALARY 202309"/>
    <x v="0"/>
    <n v="3555471.41"/>
    <n v="868.53"/>
    <n v="9139.4500000000007"/>
    <n v="3555471.41"/>
    <n v="0"/>
    <d v="2023-10-09T23:56:44"/>
    <n v="1"/>
    <n v="3555471.41"/>
    <s v="A.1.6"/>
    <n v="2"/>
    <s v="4"/>
    <s v="WA"/>
  </r>
  <r>
    <n v="743"/>
    <s v="CO"/>
    <s v="CO4TC"/>
    <s v="5295"/>
    <s v="51059999"/>
    <s v="SP"/>
    <s v="Payroll Posting"/>
    <n v="1303529"/>
    <x v="1"/>
    <n v="45199"/>
    <n v="138684"/>
    <s v="COFE2302"/>
    <n v="140303"/>
    <s v="EDILMA TERESA CUASPUD"/>
    <m/>
    <s v="P1088593769"/>
    <s v="1088593769 TERESA EDILMA CUESPA MORENO"/>
    <s v="E4"/>
    <n v="3001580"/>
    <s v="SALARY 202309"/>
    <m/>
    <s v="SALARY 202309"/>
    <x v="0"/>
    <n v="3555471.41"/>
    <n v="868.53"/>
    <n v="9139.4500000000007"/>
    <n v="3555471.41"/>
    <n v="0"/>
    <d v="2023-10-09T23:58:49"/>
    <n v="1"/>
    <n v="3555471.41"/>
    <s v="A.1.6"/>
    <n v="2"/>
    <s v="4"/>
    <s v="WA"/>
  </r>
  <r>
    <n v="744"/>
    <s v="CO"/>
    <s v="CO4PP"/>
    <s v="5295"/>
    <s v="51059999"/>
    <s v="SP"/>
    <s v="Payroll Posting"/>
    <n v="1303529"/>
    <x v="1"/>
    <n v="45199"/>
    <n v="138684"/>
    <s v="COFE2302"/>
    <n v="140304"/>
    <s v="Ana Lucia Quijano"/>
    <m/>
    <s v="P1087121899"/>
    <s v="1087121899 QUIJANO ANA"/>
    <s v="E4"/>
    <n v="3001580"/>
    <s v="SALARY 202309"/>
    <m/>
    <s v="SALARY 202309"/>
    <x v="0"/>
    <n v="3471883.41"/>
    <n v="848.11"/>
    <n v="8924.58"/>
    <n v="3471883.41"/>
    <n v="0"/>
    <d v="2023-10-09T23:58:49"/>
    <n v="1"/>
    <n v="3471883.41"/>
    <s v="A.1.6"/>
    <n v="2"/>
    <s v="4"/>
    <s v="WA"/>
  </r>
  <r>
    <n v="745"/>
    <s v="CO"/>
    <s v="CO4TC"/>
    <s v="5295"/>
    <s v="51059999"/>
    <s v="SP"/>
    <s v="Payroll Posting"/>
    <n v="1303529"/>
    <x v="1"/>
    <n v="45199"/>
    <n v="138684"/>
    <s v="COFE2302"/>
    <n v="140305"/>
    <s v="William Edgardo Cumbalaza"/>
    <m/>
    <s v="P1088594019"/>
    <s v="1088594019 WILLIAM EDGARDO CUMBALAZA TAIMAL"/>
    <s v="E4"/>
    <n v="3001580"/>
    <s v="SALARY 202309"/>
    <m/>
    <s v="SALARY 202309"/>
    <x v="0"/>
    <n v="3555471.41"/>
    <n v="868.53"/>
    <n v="9139.4500000000007"/>
    <n v="3555471.41"/>
    <n v="0"/>
    <d v="2023-10-09T23:58:49"/>
    <n v="1"/>
    <n v="3555471.41"/>
    <s v="A.1.6"/>
    <n v="2"/>
    <s v="4"/>
    <s v="WA"/>
  </r>
  <r>
    <n v="746"/>
    <s v="CO"/>
    <s v="CO4TC"/>
    <s v="5295"/>
    <s v="51059999"/>
    <s v="SP"/>
    <s v="Payroll Posting"/>
    <n v="1303528"/>
    <x v="1"/>
    <n v="45199"/>
    <n v="138684"/>
    <s v="COFE2302"/>
    <n v="140306"/>
    <s v="VICTOR HUGO JATIVA"/>
    <m/>
    <s v="P87513123"/>
    <s v="87513123 VICTOR HUGO JATIVA"/>
    <s v="E4"/>
    <n v="3001580"/>
    <s v="SALARY 202309"/>
    <m/>
    <s v="SALARY 202309"/>
    <x v="0"/>
    <n v="3555471.41"/>
    <n v="868.53"/>
    <n v="9139.4500000000007"/>
    <n v="3555471.41"/>
    <n v="0"/>
    <d v="2023-10-09T23:56:44"/>
    <n v="1"/>
    <n v="3555471.41"/>
    <s v="A.1.6"/>
    <n v="2"/>
    <s v="4"/>
    <s v="WA"/>
  </r>
  <r>
    <n v="747"/>
    <s v="CO"/>
    <s v="CO6UR"/>
    <s v="5295"/>
    <s v="51059999"/>
    <s v="SP"/>
    <s v="Payroll Posting"/>
    <n v="1303528"/>
    <x v="1"/>
    <n v="45199"/>
    <n v="138684"/>
    <s v="COFE2302"/>
    <n v="140307"/>
    <s v="Nicolás Sebastián Moya Guevara"/>
    <m/>
    <s v="P1022366981"/>
    <s v="1022366981 MOYA GUEVARA NICOLAS SEBASTIAN"/>
    <s v="E6"/>
    <n v="3001714"/>
    <s v="SALARY 202309"/>
    <m/>
    <s v="SALARY 202309"/>
    <x v="0"/>
    <n v="3484503.41"/>
    <n v="851.19"/>
    <n v="8957.02"/>
    <n v="3484503.41"/>
    <n v="0"/>
    <d v="2023-10-09T23:56:44"/>
    <n v="1"/>
    <n v="3484503.41"/>
    <s v="A.1.6"/>
    <n v="2"/>
    <s v="6"/>
    <s v="URR"/>
  </r>
  <r>
    <n v="748"/>
    <s v="CO"/>
    <s v="CO6UR"/>
    <s v="5295"/>
    <s v="51059999"/>
    <s v="SP"/>
    <s v="Payroll Posting"/>
    <n v="1303528"/>
    <x v="1"/>
    <n v="45199"/>
    <n v="138684"/>
    <s v="COFE2302"/>
    <n v="140308"/>
    <s v="Andres Sarmiento Briceño"/>
    <m/>
    <s v="P1024503812"/>
    <s v="1024503812 SARMIENTO BRICEÑO ANDRES"/>
    <s v="E6"/>
    <n v="3001714"/>
    <s v="SALARY 202309"/>
    <m/>
    <s v="SALARY 202309"/>
    <x v="0"/>
    <n v="3484503.41"/>
    <n v="851.19"/>
    <n v="8957.02"/>
    <n v="3484503.41"/>
    <n v="0"/>
    <d v="2023-10-09T23:56:44"/>
    <n v="1"/>
    <n v="3484503.41"/>
    <s v="A.1.6"/>
    <n v="2"/>
    <s v="6"/>
    <s v="URR"/>
  </r>
  <r>
    <n v="749"/>
    <s v="CO"/>
    <s v="CO6UR"/>
    <s v="5295"/>
    <s v="51059999"/>
    <s v="SP"/>
    <s v="Payroll Posting"/>
    <n v="1303528"/>
    <x v="1"/>
    <n v="45199"/>
    <n v="138684"/>
    <s v="COFE2302"/>
    <n v="140309"/>
    <s v="Wendy Paola Llanes"/>
    <m/>
    <s v="P1031146801"/>
    <s v="1031146801 LLANES ÑUSTES WENDY PAOLA"/>
    <s v="E6"/>
    <n v="3001714"/>
    <s v="SALARY 202309"/>
    <m/>
    <s v="SALARY 202309"/>
    <x v="0"/>
    <n v="3484503.41"/>
    <n v="851.19"/>
    <n v="8957.02"/>
    <n v="3484503.41"/>
    <n v="0"/>
    <d v="2023-10-09T23:56:44"/>
    <n v="1"/>
    <n v="3484503.41"/>
    <s v="A.1.6"/>
    <n v="2"/>
    <s v="6"/>
    <s v="URR"/>
  </r>
  <r>
    <n v="750"/>
    <s v="CO"/>
    <s v="CO6UR"/>
    <s v="5295"/>
    <s v="51059999"/>
    <s v="SP"/>
    <s v="Payroll Posting"/>
    <n v="1303528"/>
    <x v="1"/>
    <n v="45199"/>
    <n v="138684"/>
    <s v="COFE2302"/>
    <n v="140310"/>
    <s v="Deyvy Yadir Oviedo"/>
    <m/>
    <s v="P1013620366"/>
    <s v="1013620366 OVIEDO OVIEDO DEYVY YADIR"/>
    <s v="E6"/>
    <n v="3001714"/>
    <s v="SALARY 202309"/>
    <m/>
    <s v="SALARY 202309"/>
    <x v="0"/>
    <n v="3667522.41"/>
    <n v="895.9"/>
    <n v="9427.48"/>
    <n v="3667522.41"/>
    <n v="0"/>
    <d v="2023-10-09T23:56:44"/>
    <n v="1"/>
    <n v="3667522.41"/>
    <s v="A.1.6"/>
    <n v="2"/>
    <s v="6"/>
    <s v="URR"/>
  </r>
  <r>
    <n v="751"/>
    <s v="CO"/>
    <s v="CO4PP"/>
    <s v="5295"/>
    <s v="51059999"/>
    <s v="SP"/>
    <s v="Payroll Posting"/>
    <n v="1303529"/>
    <x v="1"/>
    <n v="45199"/>
    <n v="138684"/>
    <s v="COFE2302"/>
    <n v="140313"/>
    <s v="Amanda Anacona"/>
    <m/>
    <s v="P1061746105"/>
    <s v="1061746105 ANACONA ANACONA AMANDA"/>
    <s v="E4"/>
    <n v="3001580"/>
    <s v="SALARY 202309"/>
    <m/>
    <s v="SALARY 202309"/>
    <x v="0"/>
    <n v="3471883.41"/>
    <n v="848.11"/>
    <n v="8924.58"/>
    <n v="3471883.41"/>
    <n v="0"/>
    <d v="2023-10-09T23:58:49"/>
    <n v="1"/>
    <n v="3471883.41"/>
    <s v="A.1.6"/>
    <n v="2"/>
    <s v="4"/>
    <s v="WA"/>
  </r>
  <r>
    <n v="752"/>
    <s v="CO"/>
    <s v="CO4PP"/>
    <s v="5295"/>
    <s v="51059999"/>
    <s v="SP"/>
    <s v="Payroll Posting"/>
    <n v="1303528"/>
    <x v="1"/>
    <n v="45199"/>
    <n v="138684"/>
    <s v="COFE2302"/>
    <n v="140314"/>
    <s v="Euar Milton Segura"/>
    <m/>
    <s v="P79606730"/>
    <s v="79606730 EUAR MILTON SEGURA RAMIREZ"/>
    <s v="E4"/>
    <n v="3001580"/>
    <s v="SALARY 202309"/>
    <m/>
    <s v="SALARY 202309"/>
    <x v="0"/>
    <n v="3555471.41"/>
    <n v="868.53"/>
    <n v="9139.4500000000007"/>
    <n v="3555471.41"/>
    <n v="0"/>
    <d v="2023-10-09T23:56:44"/>
    <n v="1"/>
    <n v="3555471.41"/>
    <s v="A.1.6"/>
    <n v="2"/>
    <s v="4"/>
    <s v="WA"/>
  </r>
  <r>
    <n v="753"/>
    <s v="CO"/>
    <s v="CO4PP"/>
    <s v="5295"/>
    <s v="51059999"/>
    <s v="SP"/>
    <s v="Payroll Posting"/>
    <n v="1303529"/>
    <x v="1"/>
    <n v="45199"/>
    <n v="138684"/>
    <s v="COFE2302"/>
    <n v="140315"/>
    <s v="Luis Fernando Barrios"/>
    <m/>
    <s v="P1075237679"/>
    <s v="1075237679 BARRIOS LOZANO LUIS FERNANDO"/>
    <s v="E4"/>
    <n v="3001580"/>
    <s v="SALARY 202309"/>
    <m/>
    <s v="SALARY 202309"/>
    <x v="0"/>
    <n v="3555471.41"/>
    <n v="868.53"/>
    <n v="9139.4500000000007"/>
    <n v="3555471.41"/>
    <n v="0"/>
    <d v="2023-10-09T23:58:49"/>
    <n v="1"/>
    <n v="3555471.41"/>
    <s v="A.1.6"/>
    <n v="2"/>
    <s v="4"/>
    <s v="WA"/>
  </r>
  <r>
    <n v="754"/>
    <s v="CO"/>
    <s v="CO4TC"/>
    <s v="5295"/>
    <s v="51059999"/>
    <s v="SP"/>
    <s v="Payroll Posting"/>
    <n v="1303528"/>
    <x v="1"/>
    <n v="45199"/>
    <n v="138684"/>
    <s v="COFE2302"/>
    <n v="140316"/>
    <s v="Absalon Yepez"/>
    <m/>
    <s v="P87947283"/>
    <s v="87947283 YEPEZ  CAMPAZ ABSALON"/>
    <s v="E4"/>
    <n v="3001580"/>
    <s v="SALARY 202309"/>
    <m/>
    <s v="SALARY 202309"/>
    <x v="0"/>
    <n v="3555471.41"/>
    <n v="868.53"/>
    <n v="9139.4500000000007"/>
    <n v="3555471.41"/>
    <n v="0"/>
    <d v="2023-10-09T23:56:44"/>
    <n v="1"/>
    <n v="3555471.41"/>
    <s v="A.1.6"/>
    <n v="2"/>
    <s v="4"/>
    <s v="WA"/>
  </r>
  <r>
    <n v="755"/>
    <s v="CO"/>
    <s v="CO4TC"/>
    <s v="5295"/>
    <s v="51059999"/>
    <s v="SP"/>
    <s v="Payroll Posting"/>
    <n v="1303528"/>
    <x v="1"/>
    <n v="45199"/>
    <n v="138684"/>
    <s v="COFE2302"/>
    <n v="140317"/>
    <s v="Miguel Fernando Recalde"/>
    <m/>
    <s v="P16742015"/>
    <s v="16742015 RECALDE GARCIA MIGUEL FERNANDO"/>
    <s v="E4"/>
    <n v="3001580"/>
    <s v="SALARY 202309"/>
    <m/>
    <s v="SALARY 202309"/>
    <x v="0"/>
    <n v="3555471.41"/>
    <n v="868.53"/>
    <n v="9139.4500000000007"/>
    <n v="3555471.41"/>
    <n v="0"/>
    <d v="2023-10-09T23:56:44"/>
    <n v="1"/>
    <n v="3555471.41"/>
    <s v="A.1.6"/>
    <n v="2"/>
    <s v="4"/>
    <s v="WA"/>
  </r>
  <r>
    <n v="756"/>
    <s v="CO"/>
    <s v="CO4TC"/>
    <s v="5295"/>
    <s v="51059999"/>
    <s v="SP"/>
    <s v="Payroll Posting"/>
    <n v="1303529"/>
    <x v="1"/>
    <n v="45199"/>
    <n v="138684"/>
    <s v="COFE2302"/>
    <n v="140319"/>
    <s v="Guiomar Pamela Ortiz"/>
    <m/>
    <s v="P1087204947"/>
    <s v="1087204947 ORTIZ CARVAJAL GUIOMAR PAMELA"/>
    <s v="E4"/>
    <n v="3001580"/>
    <s v="SALARY 202309"/>
    <m/>
    <s v="SALARY 202309"/>
    <x v="0"/>
    <n v="3555471.41"/>
    <n v="868.53"/>
    <n v="9139.4500000000007"/>
    <n v="3555471.41"/>
    <n v="0"/>
    <d v="2023-10-09T23:58:49"/>
    <n v="1"/>
    <n v="3555471.41"/>
    <s v="A.1.6"/>
    <n v="2"/>
    <s v="4"/>
    <s v="WA"/>
  </r>
  <r>
    <n v="757"/>
    <s v="CO"/>
    <s v="CO4TC"/>
    <s v="5295"/>
    <s v="51059999"/>
    <s v="SP"/>
    <s v="Payroll Posting"/>
    <n v="1303529"/>
    <x v="1"/>
    <n v="45199"/>
    <n v="138684"/>
    <s v="COFE2302"/>
    <n v="140327"/>
    <s v="Dayra Eliceth Canticuz"/>
    <m/>
    <s v="P1089295677"/>
    <s v="1089295677 DAYRA ELICETH CANTINCUZ URBANO"/>
    <s v="E4"/>
    <n v="3001580"/>
    <s v="SALARY 202309"/>
    <m/>
    <s v="SALARY 202309"/>
    <x v="0"/>
    <n v="3555471.41"/>
    <n v="868.53"/>
    <n v="9139.4500000000007"/>
    <n v="3555471.41"/>
    <n v="0"/>
    <d v="2023-10-09T23:58:49"/>
    <n v="1"/>
    <n v="3555471.41"/>
    <s v="A.1.6"/>
    <n v="2"/>
    <s v="4"/>
    <s v="WA"/>
  </r>
  <r>
    <n v="758"/>
    <s v="CO"/>
    <s v="CO6UR"/>
    <s v="5295"/>
    <s v="51059999"/>
    <s v="SP"/>
    <s v="Payroll Posting"/>
    <n v="1303528"/>
    <x v="1"/>
    <n v="45199"/>
    <n v="138684"/>
    <s v="COFE2302"/>
    <n v="140357"/>
    <s v="Juan Carlos Fuertes Rodriguez"/>
    <m/>
    <s v="P80859573"/>
    <s v="80859573 FUENTES RODRIGUEZ JUAN CARLOS"/>
    <s v="E6"/>
    <n v="3001714"/>
    <s v="SALARY 202309"/>
    <m/>
    <s v="SALARY 202309"/>
    <x v="0"/>
    <n v="3484503.41"/>
    <n v="851.19"/>
    <n v="8957.02"/>
    <n v="3484503.41"/>
    <n v="0"/>
    <d v="2023-10-09T23:56:44"/>
    <n v="1"/>
    <n v="3484503.41"/>
    <s v="A.1.6"/>
    <n v="2"/>
    <s v="6"/>
    <s v="URR"/>
  </r>
  <r>
    <n v="759"/>
    <s v="CO"/>
    <s v="CO6UR"/>
    <s v="5295"/>
    <s v="51059999"/>
    <s v="SP"/>
    <s v="Payroll Posting"/>
    <n v="1303529"/>
    <x v="1"/>
    <n v="45199"/>
    <n v="138684"/>
    <s v="COFE2302"/>
    <n v="140358"/>
    <s v="Diana Alejandra Alejandra Rojas Martínez"/>
    <m/>
    <s v="P1074417549"/>
    <s v="1074417549 DIANA ALEJANDRA ROJAS MARTINEZ"/>
    <s v="E6"/>
    <n v="3001714"/>
    <s v="SALARY 202309"/>
    <m/>
    <s v="SALARY 202309"/>
    <x v="0"/>
    <n v="3503903.41"/>
    <n v="855.93"/>
    <n v="9006.89"/>
    <n v="3503903.41"/>
    <n v="0"/>
    <d v="2023-10-09T23:58:49"/>
    <n v="1"/>
    <n v="3503903.41"/>
    <s v="A.1.6"/>
    <n v="2"/>
    <s v="6"/>
    <s v="URR"/>
  </r>
  <r>
    <n v="760"/>
    <s v="CO"/>
    <s v="CO6UR"/>
    <s v="5295"/>
    <s v="51059999"/>
    <s v="SP"/>
    <s v="Payroll Posting"/>
    <n v="1303528"/>
    <x v="1"/>
    <n v="45199"/>
    <n v="138684"/>
    <s v="COFE2302"/>
    <n v="140359"/>
    <s v="Santiago Mejia Zuluaga"/>
    <m/>
    <s v="P1053805694"/>
    <s v="1053805694 MEJIA ZULUAGA SANTIAGO"/>
    <s v="E6"/>
    <n v="3001714"/>
    <s v="SALARY 202309"/>
    <m/>
    <s v="SALARY 202309"/>
    <x v="0"/>
    <n v="3484503.41"/>
    <n v="851.19"/>
    <n v="8957.02"/>
    <n v="3484503.41"/>
    <n v="0"/>
    <d v="2023-10-09T23:56:44"/>
    <n v="1"/>
    <n v="3484503.41"/>
    <s v="A.1.6"/>
    <n v="2"/>
    <s v="6"/>
    <s v="URR"/>
  </r>
  <r>
    <n v="761"/>
    <s v="CO"/>
    <s v="CO6UR"/>
    <s v="5295"/>
    <s v="51059999"/>
    <s v="SP"/>
    <s v="Payroll Posting"/>
    <n v="1303528"/>
    <x v="1"/>
    <n v="45199"/>
    <n v="138684"/>
    <s v="COFE2302"/>
    <n v="140360"/>
    <s v="Magda Johana Gomez"/>
    <m/>
    <s v="P40357109"/>
    <s v="40357109 MAGDA JHOANNA GOMEZ ALONSO"/>
    <s v="E6"/>
    <n v="3001714"/>
    <s v="SALARY 202309"/>
    <m/>
    <s v="SALARY 202309"/>
    <x v="0"/>
    <n v="3301484.41"/>
    <n v="806.49"/>
    <n v="8486.56"/>
    <n v="3301484.41"/>
    <n v="0"/>
    <d v="2023-10-09T23:56:44"/>
    <n v="1"/>
    <n v="3301484.41"/>
    <s v="A.1.6"/>
    <n v="2"/>
    <s v="6"/>
    <s v="URR"/>
  </r>
  <r>
    <n v="762"/>
    <s v="CO"/>
    <s v="CO6UR"/>
    <s v="5295"/>
    <s v="51059999"/>
    <s v="SP"/>
    <s v="Payroll Posting"/>
    <n v="1303529"/>
    <x v="1"/>
    <n v="45199"/>
    <n v="138684"/>
    <s v="COFE2302"/>
    <n v="140361"/>
    <s v="Galindo Camargo Jhedy Jhedy Johana"/>
    <m/>
    <s v="P1120377502"/>
    <s v="1120377502 GALINDO CAMARGO JHEDY JOHANNA"/>
    <s v="E6"/>
    <n v="3001714"/>
    <s v="SALARY 202309"/>
    <m/>
    <s v="SALARY 202309"/>
    <x v="0"/>
    <n v="3484503.41"/>
    <n v="851.19"/>
    <n v="8957.02"/>
    <n v="3484503.41"/>
    <n v="0"/>
    <d v="2023-10-09T23:58:49"/>
    <n v="1"/>
    <n v="3484503.41"/>
    <s v="A.1.6"/>
    <n v="2"/>
    <s v="6"/>
    <s v="URR"/>
  </r>
  <r>
    <n v="763"/>
    <s v="CO"/>
    <s v="CO6UR"/>
    <s v="5295"/>
    <s v="51059999"/>
    <s v="SP"/>
    <s v="Payroll Posting"/>
    <n v="1303529"/>
    <x v="1"/>
    <n v="45199"/>
    <n v="138684"/>
    <s v="COFE2302"/>
    <n v="140366"/>
    <s v="Jeisson Fabian Castro Pineda"/>
    <m/>
    <s v="P1104707748"/>
    <s v="1104707748 CASTRO PINEDA JEISSON FABIAN"/>
    <s v="E6"/>
    <n v="3001714"/>
    <s v="SALARY 202309"/>
    <m/>
    <s v="SALARY 202309"/>
    <x v="0"/>
    <n v="3484503.41"/>
    <n v="851.19"/>
    <n v="8957.02"/>
    <n v="3484503.41"/>
    <n v="0"/>
    <d v="2023-10-09T23:58:49"/>
    <n v="1"/>
    <n v="3484503.41"/>
    <s v="A.1.6"/>
    <n v="2"/>
    <s v="6"/>
    <s v="URR"/>
  </r>
  <r>
    <n v="764"/>
    <s v="CO"/>
    <s v="CO6UR"/>
    <s v="5295"/>
    <s v="51059999"/>
    <s v="SP"/>
    <s v="Payroll Posting"/>
    <n v="1303529"/>
    <x v="1"/>
    <n v="45199"/>
    <n v="138684"/>
    <s v="COFE2302"/>
    <n v="140372"/>
    <s v="Ivonn Julieth Sanchez"/>
    <m/>
    <s v="P1110526232"/>
    <s v="1110526232 SANCHEZ GRACIA IVONN JULIETH"/>
    <s v="E6"/>
    <n v="3001714"/>
    <s v="SALARY 202309"/>
    <m/>
    <s v="SALARY 202309"/>
    <x v="0"/>
    <n v="3484503.41"/>
    <n v="851.19"/>
    <n v="8957.02"/>
    <n v="3484503.41"/>
    <n v="0"/>
    <d v="2023-10-09T23:58:49"/>
    <n v="1"/>
    <n v="3484503.41"/>
    <s v="A.1.6"/>
    <n v="2"/>
    <s v="6"/>
    <s v="URR"/>
  </r>
  <r>
    <n v="765"/>
    <s v="CO"/>
    <s v="CO6UR"/>
    <s v="5295"/>
    <s v="51059999"/>
    <s v="SP"/>
    <s v="Payroll Posting"/>
    <n v="1303528"/>
    <x v="1"/>
    <n v="45199"/>
    <n v="138684"/>
    <s v="COFE2302"/>
    <n v="140373"/>
    <s v="Solangie Paola Rojas Serrano"/>
    <m/>
    <s v="P1010236819"/>
    <s v="1010236819 ROJAS SERRANO SOLANGIE PAOLA"/>
    <s v="E6"/>
    <n v="3001714"/>
    <s v="SALARY 202309"/>
    <m/>
    <s v="SALARY 202309"/>
    <x v="0"/>
    <n v="3484503.41"/>
    <n v="851.19"/>
    <n v="8957.02"/>
    <n v="3484503.41"/>
    <n v="0"/>
    <d v="2023-10-09T23:56:44"/>
    <n v="1"/>
    <n v="3484503.41"/>
    <s v="A.1.6"/>
    <n v="2"/>
    <s v="6"/>
    <s v="URR"/>
  </r>
  <r>
    <n v="766"/>
    <s v="CO"/>
    <s v="CO6UR"/>
    <s v="5295"/>
    <s v="51059999"/>
    <s v="SP"/>
    <s v="Payroll Posting"/>
    <n v="1303528"/>
    <x v="1"/>
    <n v="45199"/>
    <n v="138684"/>
    <s v="COFE2302"/>
    <n v="140374"/>
    <s v="Luis Alberto Alberto Rodríguez Jimenez"/>
    <m/>
    <s v="P71317749"/>
    <s v="71317749 RODRIGUEZ JIMENEZ LUIS ALBERTO"/>
    <s v="E6"/>
    <n v="3001714"/>
    <s v="SALARY 202309"/>
    <m/>
    <s v="SALARY 202309"/>
    <x v="0"/>
    <n v="3484503.41"/>
    <n v="851.19"/>
    <n v="8957.02"/>
    <n v="3484503.41"/>
    <n v="0"/>
    <d v="2023-10-09T23:56:44"/>
    <n v="1"/>
    <n v="3484503.41"/>
    <s v="A.1.6"/>
    <n v="2"/>
    <s v="6"/>
    <s v="URR"/>
  </r>
  <r>
    <n v="767"/>
    <s v="CO"/>
    <s v="CO6UR"/>
    <s v="5295"/>
    <s v="51059999"/>
    <s v="SP"/>
    <s v="Payroll Posting"/>
    <n v="1303528"/>
    <x v="1"/>
    <n v="45199"/>
    <n v="138684"/>
    <s v="COFE2302"/>
    <n v="140486"/>
    <s v="Miguel Ángel Molina"/>
    <m/>
    <s v="P79382438"/>
    <s v="79382438 MIGUEL ANGEL MOLINA ZAMUDIO"/>
    <s v="E6"/>
    <n v="3001714"/>
    <s v="SALARY 202309"/>
    <m/>
    <s v="SALARY 202309"/>
    <x v="0"/>
    <n v="3484503.41"/>
    <n v="851.19"/>
    <n v="8957.02"/>
    <n v="3484503.41"/>
    <n v="0"/>
    <d v="2023-10-09T23:56:44"/>
    <n v="1"/>
    <n v="3484503.41"/>
    <s v="A.1.6"/>
    <n v="2"/>
    <s v="6"/>
    <s v="URR"/>
  </r>
  <r>
    <n v="768"/>
    <s v="CO"/>
    <s v="CO6UR"/>
    <s v="5295"/>
    <s v="51059999"/>
    <s v="SP"/>
    <s v="Payroll Posting"/>
    <n v="1303529"/>
    <x v="1"/>
    <n v="45199"/>
    <n v="138684"/>
    <s v="COFE2302"/>
    <n v="140487"/>
    <s v="Maryury Lara"/>
    <m/>
    <s v="P1121938164"/>
    <s v="1121938164 LARA PARDO MARYURY"/>
    <s v="E6"/>
    <n v="3001714"/>
    <s v="SALARY 202309"/>
    <m/>
    <s v="SALARY 202309"/>
    <x v="0"/>
    <n v="3484503.41"/>
    <n v="851.19"/>
    <n v="8957.02"/>
    <n v="3484503.41"/>
    <n v="0"/>
    <d v="2023-10-09T23:58:49"/>
    <n v="1"/>
    <n v="3484503.41"/>
    <s v="A.1.6"/>
    <n v="2"/>
    <s v="6"/>
    <s v="URR"/>
  </r>
  <r>
    <n v="769"/>
    <s v="CO"/>
    <s v="CO4TC"/>
    <s v="5295"/>
    <s v="51059999"/>
    <s v="SP"/>
    <s v="Payroll Posting"/>
    <n v="1303529"/>
    <x v="1"/>
    <n v="45199"/>
    <n v="138684"/>
    <s v="COFE2302"/>
    <n v="140495"/>
    <s v="Carmen Elisa Pascal"/>
    <m/>
    <s v="P1087076508"/>
    <s v="1087076508 PASCAL RODRIGUEZ CARMEN ELISA"/>
    <s v="E4"/>
    <n v="3001580"/>
    <s v="SALARY 202309"/>
    <m/>
    <s v="SALARY 202309"/>
    <x v="0"/>
    <n v="3554454.41"/>
    <n v="868.28"/>
    <n v="9136.83"/>
    <n v="3554454.41"/>
    <n v="0"/>
    <d v="2023-10-09T23:58:49"/>
    <n v="1"/>
    <n v="3554454.41"/>
    <s v="A.1.6"/>
    <n v="2"/>
    <s v="4"/>
    <s v="WA"/>
  </r>
  <r>
    <n v="770"/>
    <s v="CO"/>
    <s v="CO4TC"/>
    <s v="5295"/>
    <s v="51059999"/>
    <s v="SP"/>
    <s v="Payroll Posting"/>
    <n v="1303529"/>
    <x v="1"/>
    <n v="45199"/>
    <n v="138684"/>
    <s v="COFE2302"/>
    <n v="140496"/>
    <s v="Carlos Mauricio Rosero"/>
    <m/>
    <s v="P1088597038"/>
    <s v="1088597038 CARLOS MAURICIO DELGADO"/>
    <s v="E4"/>
    <n v="3001580"/>
    <s v="SALARY 202309"/>
    <m/>
    <s v="SALARY 202309"/>
    <x v="0"/>
    <n v="3554454.41"/>
    <n v="868.28"/>
    <n v="9136.83"/>
    <n v="3554454.41"/>
    <n v="0"/>
    <d v="2023-10-09T23:58:49"/>
    <n v="1"/>
    <n v="3554454.41"/>
    <s v="A.1.6"/>
    <n v="2"/>
    <s v="4"/>
    <s v="WA"/>
  </r>
  <r>
    <n v="771"/>
    <s v="CO"/>
    <s v="CO4TC"/>
    <s v="5295"/>
    <s v="51059999"/>
    <s v="SP"/>
    <s v="Payroll Posting"/>
    <n v="1303528"/>
    <x v="1"/>
    <n v="45199"/>
    <n v="138684"/>
    <s v="COFE2302"/>
    <n v="140533"/>
    <s v="Gina Adriana Segura"/>
    <m/>
    <s v="P59683650"/>
    <s v="59683650 SEGURA ANGULO GINA ADRIANA"/>
    <s v="E4"/>
    <n v="3001580"/>
    <s v="SALARY 202309"/>
    <m/>
    <s v="SALARY 202309"/>
    <x v="0"/>
    <n v="3554454.41"/>
    <n v="868.28"/>
    <n v="9136.83"/>
    <n v="3554454.41"/>
    <n v="0"/>
    <d v="2023-10-09T23:56:44"/>
    <n v="1"/>
    <n v="3554454.41"/>
    <s v="A.1.6"/>
    <n v="2"/>
    <s v="4"/>
    <s v="WA"/>
  </r>
  <r>
    <n v="772"/>
    <s v="CO"/>
    <s v="CO3SM"/>
    <s v="5295"/>
    <s v="51059999"/>
    <s v="SP"/>
    <s v="Payroll Posting"/>
    <n v="1303528"/>
    <x v="1"/>
    <n v="45199"/>
    <n v="138684"/>
    <s v="COFE2302"/>
    <n v="140631"/>
    <s v="Kenny Esther Pua"/>
    <m/>
    <s v="P32745871"/>
    <s v="32745871 PUA BULA KENNY ESTHER"/>
    <s v="E3"/>
    <n v="3099379"/>
    <s v="SALARY 202309"/>
    <m/>
    <s v="SALARY 202309"/>
    <x v="0"/>
    <n v="7924502.4100000001"/>
    <n v="1935.8"/>
    <n v="20370.169999999998"/>
    <n v="7924502.4100000001"/>
    <n v="0"/>
    <d v="2023-10-09T23:56:44"/>
    <n v="1"/>
    <n v="7924502.4100000001"/>
    <s v="A.1.3"/>
    <n v="2"/>
    <s v="3"/>
    <s v="NE"/>
  </r>
  <r>
    <n v="773"/>
    <s v="CO"/>
    <s v="CO3CU"/>
    <s v="5295"/>
    <s v="51059999"/>
    <s v="SP"/>
    <s v="Payroll Posting"/>
    <n v="1303528"/>
    <x v="1"/>
    <n v="45199"/>
    <n v="138684"/>
    <s v="COFE2302"/>
    <n v="140877"/>
    <s v="Ebelyn Jhoanna Palencia"/>
    <m/>
    <s v="P1004926442"/>
    <s v="1004926442 PALENCIA CAÑIZARES EBELYN JHOANNA"/>
    <s v="Z3"/>
    <n v="3185961"/>
    <s v="SALARY 202309"/>
    <m/>
    <s v="SALARY 202309"/>
    <x v="0"/>
    <n v="528906.41"/>
    <n v="129.19999999999999"/>
    <n v="1359.57"/>
    <n v="528906.41"/>
    <n v="0"/>
    <d v="2023-10-09T23:56:44"/>
    <n v="1"/>
    <n v="528906.41"/>
    <s v="A.1.8"/>
    <n v="2"/>
    <s v="3"/>
    <s v="NE"/>
  </r>
  <r>
    <n v="774"/>
    <s v="CO"/>
    <s v="CO3CU"/>
    <s v="5295"/>
    <s v="51059999"/>
    <s v="SP"/>
    <s v="Payroll Posting"/>
    <n v="1303529"/>
    <x v="1"/>
    <n v="45199"/>
    <n v="138684"/>
    <s v="COFE2302"/>
    <n v="140903"/>
    <s v="Maria Fernanda Cañas"/>
    <m/>
    <s v="P1090179465"/>
    <s v="1090179465 CAÑAS DAZA MARIA FERNANDA"/>
    <s v="Z3"/>
    <n v="3185960"/>
    <s v="SALARY 202309"/>
    <m/>
    <s v="SALARY 202309"/>
    <x v="0"/>
    <n v="504772.41"/>
    <n v="123.31"/>
    <n v="1297.53"/>
    <n v="504772.41"/>
    <n v="0"/>
    <d v="2023-10-09T23:58:49"/>
    <n v="1"/>
    <n v="504772.41"/>
    <s v="A.1.8"/>
    <n v="2"/>
    <s v="3"/>
    <s v="NE"/>
  </r>
  <r>
    <n v="775"/>
    <s v="CO"/>
    <s v="CO6UR"/>
    <s v="5295"/>
    <s v="51059999"/>
    <s v="SP"/>
    <s v="Payroll Posting"/>
    <n v="1303529"/>
    <x v="1"/>
    <n v="45199"/>
    <n v="138684"/>
    <s v="COFE2302"/>
    <n v="140965"/>
    <s v="Luis Eduardo Viuche"/>
    <m/>
    <s v="P1119218488"/>
    <s v="1119218488 VIUCHE RODRIGUEZ LUIS EDUARDO"/>
    <s v="E6"/>
    <n v="3001714"/>
    <s v="SALARY 202309"/>
    <m/>
    <s v="SALARY 202309"/>
    <x v="0"/>
    <n v="1238383.4099999999"/>
    <n v="302.51"/>
    <n v="3183.3"/>
    <n v="1238383.4099999999"/>
    <n v="0"/>
    <d v="2023-10-09T23:58:49"/>
    <n v="1"/>
    <n v="1238383.4099999999"/>
    <s v="A.1.6"/>
    <n v="2"/>
    <s v="6"/>
    <s v="URR"/>
  </r>
  <r>
    <n v="776"/>
    <s v="CO"/>
    <s v="CO4TC"/>
    <s v="5295"/>
    <s v="51059999"/>
    <s v="SP"/>
    <s v="Payroll Posting"/>
    <n v="1303528"/>
    <x v="1"/>
    <n v="45199"/>
    <n v="138684"/>
    <s v="COFE2302"/>
    <n v="141130"/>
    <s v="Diana Carola Alava"/>
    <m/>
    <s v="P36954794"/>
    <s v="36954794 DIANA CAROLINA ALAVA CASTILLO"/>
    <s v="E4"/>
    <n v="3193441"/>
    <s v="SALARY 202309"/>
    <m/>
    <s v="SALARY 202309"/>
    <x v="0"/>
    <n v="1722245.41"/>
    <n v="420.71"/>
    <n v="4427.08"/>
    <n v="1722245.41"/>
    <n v="0"/>
    <d v="2023-10-09T23:56:44"/>
    <n v="1"/>
    <n v="1722245.41"/>
    <s v="A.1.3"/>
    <n v="2"/>
    <s v="4"/>
    <s v="WA"/>
  </r>
  <r>
    <n v="777"/>
    <s v="CO"/>
    <s v="CO4PP"/>
    <s v="5295"/>
    <s v="51059999"/>
    <s v="SP"/>
    <s v="Payroll Posting"/>
    <n v="1303528"/>
    <x v="1"/>
    <n v="45199"/>
    <n v="138684"/>
    <s v="COFE2302"/>
    <n v="141155"/>
    <s v="Abel Durán"/>
    <m/>
    <s v="P1020788073"/>
    <s v="1020788073 DURAN CHICO ABEL"/>
    <s v="E4"/>
    <n v="3001573"/>
    <s v="SALARY 202309"/>
    <m/>
    <s v="SALARY 202309"/>
    <x v="0"/>
    <n v="1722245.41"/>
    <n v="420.71"/>
    <n v="4427.08"/>
    <n v="1722245.41"/>
    <n v="0"/>
    <d v="2023-10-09T23:56:44"/>
    <n v="1"/>
    <n v="1722245.41"/>
    <s v="A.1.3"/>
    <n v="2"/>
    <s v="4"/>
    <s v="WA"/>
  </r>
  <r>
    <n v="778"/>
    <s v="CO"/>
    <s v="CO4TC"/>
    <s v="5295"/>
    <s v="51059999"/>
    <s v="SP"/>
    <s v="Payroll Posting"/>
    <n v="1303528"/>
    <x v="1"/>
    <n v="45199"/>
    <n v="138684"/>
    <s v="COFE2302"/>
    <s v="CO202"/>
    <s v="Nancy Marina Ortiz Valencia"/>
    <m/>
    <s v="P59662147"/>
    <s v="59662147 NANCY MARINA ORTIZ VALENCIA"/>
    <s v="E4"/>
    <n v="3001575"/>
    <s v="SALARY 202309"/>
    <m/>
    <s v="SALARY 202309"/>
    <x v="0"/>
    <n v="4079902.56"/>
    <n v="996.64"/>
    <n v="10487.51"/>
    <n v="4079902.56"/>
    <n v="0"/>
    <d v="2023-10-09T23:56:44"/>
    <n v="1"/>
    <n v="4079902.56"/>
    <s v="A.1.1"/>
    <n v="2"/>
    <s v="4"/>
    <s v="WA"/>
  </r>
  <r>
    <n v="779"/>
    <s v="CO"/>
    <s v="CO2BG"/>
    <s v="5295"/>
    <s v="51059999"/>
    <s v="SP"/>
    <s v="Payroll Posting"/>
    <n v="1303528"/>
    <x v="1"/>
    <n v="45199"/>
    <n v="138684"/>
    <s v="COFE2302"/>
    <s v="CO203"/>
    <s v="Jenny Amanda Burgos Damian"/>
    <m/>
    <s v="P33702473"/>
    <s v="33702473 JENNY AMANDA BURGOS DAMIAN"/>
    <s v="E2"/>
    <n v="3001721"/>
    <s v="SALARY 202309"/>
    <m/>
    <s v="SALARY 202309"/>
    <x v="0"/>
    <n v="10495960.060000001"/>
    <n v="2563.9499999999998"/>
    <n v="26980.18"/>
    <n v="10495960.060000001"/>
    <n v="0"/>
    <d v="2023-10-09T23:56:44"/>
    <n v="1"/>
    <n v="10495960.060000001"/>
    <s v="A.1.2"/>
    <n v="2"/>
    <s v="2"/>
    <s v="CO"/>
  </r>
  <r>
    <n v="780"/>
    <s v="CO"/>
    <s v="CO6UR"/>
    <s v="5295"/>
    <s v="51059999"/>
    <s v="SP"/>
    <s v="Payroll Posting"/>
    <n v="1303528"/>
    <x v="1"/>
    <n v="45199"/>
    <n v="138684"/>
    <s v="COFE2302"/>
    <s v="CO234"/>
    <s v="Nayibe Pérez Paiva"/>
    <m/>
    <s v="P40334062"/>
    <s v="40334062 NAYIBE PEREZ PAIVA"/>
    <s v="Z6"/>
    <n v="3001750"/>
    <s v="SALARY 202309"/>
    <m/>
    <s v="SALARY 202309"/>
    <x v="0"/>
    <n v="4467136.45"/>
    <n v="1091.23"/>
    <n v="11482.91"/>
    <n v="4467136.45"/>
    <n v="0"/>
    <d v="2023-10-09T23:56:44"/>
    <n v="1"/>
    <n v="4467136.45"/>
    <s v="A.1.8"/>
    <n v="2"/>
    <s v="6"/>
    <s v="URR"/>
  </r>
  <r>
    <n v="781"/>
    <s v="CO"/>
    <s v="CO6UR"/>
    <s v="5295"/>
    <s v="51059999"/>
    <s v="A1"/>
    <s v="GL Posting Bogota (CO)"/>
    <n v="1303538"/>
    <x v="1"/>
    <n v="45170"/>
    <n v="138684"/>
    <s v="COFE2302"/>
    <s v="CO234"/>
    <s v="Nayibe Pérez Paiva"/>
    <m/>
    <s v="P40334062"/>
    <s v="40334062 NAYIBE PEREZ PAIVA"/>
    <s v="Z6"/>
    <n v="3001750"/>
    <s v="AJUSTE PROV VACACIONES"/>
    <m/>
    <s v="AJUSTE PROVISION VACACIONES ENE-AGO 2023"/>
    <x v="0"/>
    <n v="-5878.64"/>
    <n v="-1.27"/>
    <n v="-6.14"/>
    <n v="-5878.64"/>
    <n v="0"/>
    <d v="2023-10-10T01:01:06"/>
    <n v="1"/>
    <n v="-5878.64"/>
    <s v="A.1.8"/>
    <n v="2"/>
    <s v="6"/>
    <s v="URR"/>
  </r>
  <r>
    <n v="782"/>
    <s v="CO"/>
    <s v="CO6UR"/>
    <s v="5295"/>
    <s v="51059999"/>
    <s v="SP"/>
    <s v="Payroll Posting"/>
    <n v="1303528"/>
    <x v="1"/>
    <n v="45199"/>
    <n v="138684"/>
    <s v="COFE2302"/>
    <s v="CO258"/>
    <s v="Edna Ingrid Camelo Fisco"/>
    <m/>
    <s v="P52379173"/>
    <s v="52379173 CAMELO FISCO EDNA INGRID"/>
    <s v="Z6"/>
    <n v="3001751"/>
    <s v="SALARY 202309"/>
    <m/>
    <s v="SALARY 202309"/>
    <x v="0"/>
    <n v="6342639.4199999999"/>
    <n v="1549.38"/>
    <n v="16303.94"/>
    <n v="6342639.4199999999"/>
    <n v="0"/>
    <d v="2023-10-09T23:56:44"/>
    <n v="1"/>
    <n v="6342639.4199999999"/>
    <s v="A.1.8"/>
    <n v="2"/>
    <s v="6"/>
    <s v="URR"/>
  </r>
  <r>
    <n v="783"/>
    <s v="CO"/>
    <s v="CO4PP"/>
    <s v="5295"/>
    <s v="51059999"/>
    <s v="SP"/>
    <s v="Payroll Posting"/>
    <n v="1303528"/>
    <x v="1"/>
    <n v="45199"/>
    <n v="138684"/>
    <s v="COFE2302"/>
    <s v="CO271"/>
    <s v="Maria Del Pilar Trujillo Correa"/>
    <m/>
    <s v="P31958588"/>
    <s v="31958588 TRUJILLO CORREA MARIA DEL PILAR"/>
    <s v="E4"/>
    <n v="3001575"/>
    <s v="SALARY 202309"/>
    <m/>
    <s v="SALARY 202309"/>
    <x v="0"/>
    <n v="1055042.97"/>
    <n v="257.73"/>
    <n v="2712.02"/>
    <n v="1055042.97"/>
    <n v="0"/>
    <d v="2023-10-09T23:56:44"/>
    <n v="1"/>
    <n v="1055042.97"/>
    <s v="A.1.2"/>
    <n v="2"/>
    <s v="4"/>
    <s v="WA"/>
  </r>
  <r>
    <n v="784"/>
    <s v="CO"/>
    <s v="CO2BG"/>
    <s v="5295"/>
    <s v="51059999"/>
    <s v="SP"/>
    <s v="Payroll Posting"/>
    <n v="1303528"/>
    <x v="1"/>
    <n v="45199"/>
    <n v="138684"/>
    <s v="COFE2302"/>
    <s v="CO307"/>
    <s v="Maicol Gerardo Nieto Garcia"/>
    <m/>
    <s v="P74379600"/>
    <s v="74379600 NIETO GARCIA MAICOL GERARDO"/>
    <s v="E2"/>
    <n v="3001722"/>
    <s v="SALARY 202309"/>
    <m/>
    <s v="SALARY 202309"/>
    <x v="0"/>
    <n v="8422448.4100000001"/>
    <n v="2057.44"/>
    <n v="21650.16"/>
    <n v="8422448.4100000001"/>
    <n v="0"/>
    <d v="2023-10-09T23:56:44"/>
    <n v="1"/>
    <n v="8422448.4100000001"/>
    <s v="A.1.4"/>
    <n v="2"/>
    <s v="2"/>
    <s v="CO"/>
  </r>
  <r>
    <n v="785"/>
    <s v="CO"/>
    <s v="CO6UR"/>
    <s v="5295"/>
    <s v="51059999"/>
    <s v="A1"/>
    <s v="GL Posting Bogota (CO)"/>
    <n v="1303538"/>
    <x v="1"/>
    <n v="45170"/>
    <n v="138684"/>
    <s v="COFE2302"/>
    <s v="CO353"/>
    <s v="Diego Fernando Monsalve Garcia"/>
    <m/>
    <s v="P75094836"/>
    <s v="75094836 MONSALVE DIEGO"/>
    <s v="Z6"/>
    <n v="3001753"/>
    <s v="AJUSTE PROV VACACIONES"/>
    <m/>
    <s v="AJUSTE PROVISION VACACIONES ENE-AGO 2023"/>
    <x v="0"/>
    <n v="-13182.76"/>
    <n v="-2.84"/>
    <n v="-13.77"/>
    <n v="-13182.76"/>
    <n v="0"/>
    <d v="2023-10-10T01:01:06"/>
    <n v="1"/>
    <n v="-13182.76"/>
    <s v="A.1.8"/>
    <n v="2"/>
    <s v="6"/>
    <s v="URR"/>
  </r>
  <r>
    <n v="786"/>
    <s v="CO"/>
    <s v="CO6UR"/>
    <s v="5295"/>
    <s v="51059999"/>
    <s v="SP"/>
    <s v="Payroll Posting"/>
    <n v="1303528"/>
    <x v="1"/>
    <n v="45199"/>
    <n v="138684"/>
    <s v="COFE2302"/>
    <s v="CO353"/>
    <s v="Diego Fernando Monsalve Garcia"/>
    <m/>
    <s v="P75094836"/>
    <s v="75094836 MONSALVE DIEGO"/>
    <s v="Z6"/>
    <n v="3001753"/>
    <s v="SALARY 202309"/>
    <m/>
    <s v="SALARY 202309"/>
    <x v="0"/>
    <n v="2726885.84"/>
    <n v="666.12"/>
    <n v="7009.54"/>
    <n v="2726885.84"/>
    <n v="0"/>
    <d v="2023-10-09T23:56:44"/>
    <n v="1"/>
    <n v="2726885.84"/>
    <s v="A.1.8"/>
    <n v="2"/>
    <s v="6"/>
    <s v="URR"/>
  </r>
  <r>
    <n v="787"/>
    <s v="CO"/>
    <s v="CO2BG"/>
    <s v="5295"/>
    <s v="51059999"/>
    <s v="SP"/>
    <s v="Payroll Posting"/>
    <n v="1303528"/>
    <x v="1"/>
    <n v="45199"/>
    <n v="138684"/>
    <s v="COFE2302"/>
    <s v="CO364"/>
    <s v="Jeisson Extid Melo Sanchez"/>
    <m/>
    <s v="P1010224523"/>
    <s v="1010224523 MELO SANCHEZ JEISSON EXTID"/>
    <s v="Z2"/>
    <n v="3001770"/>
    <s v="SALARY 202309"/>
    <m/>
    <s v="SALARY 202309"/>
    <x v="0"/>
    <n v="2800246.87"/>
    <n v="684.04"/>
    <n v="7198.12"/>
    <n v="2800246.87"/>
    <n v="0"/>
    <d v="2023-10-09T23:56:44"/>
    <n v="1"/>
    <n v="2800246.87"/>
    <s v="A.1.8"/>
    <n v="2"/>
    <s v="2"/>
    <s v="CO"/>
  </r>
  <r>
    <n v="788"/>
    <s v="CO"/>
    <s v="CO4QB"/>
    <s v="5295"/>
    <s v="51059999"/>
    <s v="SP"/>
    <s v="Payroll Posting"/>
    <n v="1303528"/>
    <x v="1"/>
    <n v="45199"/>
    <n v="138684"/>
    <s v="COFE2302"/>
    <s v="CO445"/>
    <s v="Rosiris Mosquera Palacios"/>
    <m/>
    <s v="P35898975"/>
    <s v="35898975 MOSQUERA PALACIOS ROSIRIS"/>
    <s v="Z4"/>
    <n v="3192146"/>
    <s v="SALARY 202309"/>
    <m/>
    <s v="SALARY 202309"/>
    <x v="0"/>
    <n v="3058697.41"/>
    <n v="747.18"/>
    <n v="7862.47"/>
    <n v="3058697.41"/>
    <n v="0"/>
    <d v="2023-10-09T23:56:44"/>
    <n v="1"/>
    <n v="3058697.41"/>
    <s v="A.1.8"/>
    <n v="2"/>
    <s v="4"/>
    <s v="WA"/>
  </r>
  <r>
    <n v="789"/>
    <s v="CO"/>
    <s v="CO4QB"/>
    <s v="5295"/>
    <s v="51059999"/>
    <s v="C4"/>
    <s v="GL Posting Chocó (CO)"/>
    <n v="13301355"/>
    <x v="1"/>
    <n v="45198"/>
    <s v="M326"/>
    <s v="COFE2302"/>
    <s v="CO445"/>
    <s v="Rosiris Mosquera Palacios"/>
    <m/>
    <s v="P35898975"/>
    <s v="35898975 MOSQUERA PALACIOS ROSIRIS"/>
    <s v="Z4"/>
    <n v="3192146"/>
    <s v=""/>
    <m/>
    <s v="RECLASIF_1303141_SALARY 202308"/>
    <x v="0"/>
    <n v="3116200.03"/>
    <n v="762.66"/>
    <n v="7921.97"/>
    <n v="3116200.03"/>
    <n v="0"/>
    <d v="2023-10-03T22:15:11"/>
    <n v="1"/>
    <n v="3116200.03"/>
    <s v="A.1.8"/>
    <n v="2"/>
    <s v="4"/>
    <s v="WA"/>
  </r>
  <r>
    <n v="790"/>
    <s v="CO"/>
    <s v="CO2BG"/>
    <s v="5295"/>
    <s v="51059999"/>
    <s v="SP"/>
    <s v="Payroll Posting"/>
    <n v="1303528"/>
    <x v="1"/>
    <n v="45199"/>
    <n v="138684"/>
    <s v="COFE2302"/>
    <s v="CO527"/>
    <s v="July Andrea Castillo Soacha"/>
    <m/>
    <s v="P1015394584"/>
    <s v="1015394584 JULY ANDREA CASTILLO SOACHA"/>
    <s v="Z2"/>
    <n v="3001771"/>
    <s v="SALARY 202309"/>
    <m/>
    <s v="SALARY 202309"/>
    <x v="0"/>
    <n v="2726591.75"/>
    <n v="666.05"/>
    <n v="7008.79"/>
    <n v="2726591.75"/>
    <n v="0"/>
    <d v="2023-10-09T23:56:44"/>
    <n v="1"/>
    <n v="2726591.75"/>
    <s v="A.1.8"/>
    <n v="2"/>
    <s v="2"/>
    <s v="CO"/>
  </r>
  <r>
    <n v="791"/>
    <s v="CO"/>
    <s v="CO6UR"/>
    <s v="5295"/>
    <s v="51059999"/>
    <s v="SP"/>
    <s v="Payroll Posting"/>
    <n v="1303528"/>
    <x v="1"/>
    <n v="45199"/>
    <n v="138684"/>
    <s v="COFE2302"/>
    <s v="CO536"/>
    <s v="Cristian Camilo Zuluaga Rodriguez"/>
    <m/>
    <s v="P1023890808"/>
    <s v="1023890808 ZULUAGA RODRIGUEZ CRISTIAN CAMILO"/>
    <s v="E6"/>
    <n v="3001715"/>
    <s v="SALARY 202309"/>
    <m/>
    <s v="SALARY 202309"/>
    <x v="0"/>
    <n v="3226062.6"/>
    <n v="788.06"/>
    <n v="8292.69"/>
    <n v="3226062.6"/>
    <n v="0"/>
    <d v="2023-10-09T23:56:44"/>
    <n v="1"/>
    <n v="3226062.6"/>
    <s v="A.1.1"/>
    <n v="2"/>
    <s v="6"/>
    <s v="URR"/>
  </r>
  <r>
    <n v="792"/>
    <s v="CO"/>
    <s v="CO6UR"/>
    <s v="5295"/>
    <s v="51059999"/>
    <s v="A1"/>
    <s v="GL Posting Bogota (CO)"/>
    <n v="1303538"/>
    <x v="1"/>
    <n v="45170"/>
    <n v="138684"/>
    <s v="COFE2302"/>
    <s v="CO536"/>
    <s v="Cristian Camilo Zuluaga Rodriguez"/>
    <m/>
    <s v="P1023890808"/>
    <s v="1023890808 ZULUAGA RODRIGUEZ CRISTIAN CAMILO"/>
    <s v="E6"/>
    <n v="3001715"/>
    <s v="AJUSTE PROV VACACIONES"/>
    <m/>
    <s v="AJUSTE PROVISION VACACIONES ENE-AGO 2023"/>
    <x v="0"/>
    <n v="-17608.11"/>
    <n v="-3.8"/>
    <n v="-18.39"/>
    <n v="-17608.11"/>
    <n v="0"/>
    <d v="2023-10-10T01:01:06"/>
    <n v="1"/>
    <n v="-17608.11"/>
    <s v="A.1.1"/>
    <n v="2"/>
    <s v="6"/>
    <s v="URR"/>
  </r>
  <r>
    <n v="793"/>
    <s v="CO"/>
    <s v="CO6UR"/>
    <s v="5295"/>
    <s v="51059999"/>
    <s v="SP"/>
    <s v="Payroll Posting"/>
    <n v="1303528"/>
    <x v="1"/>
    <n v="45199"/>
    <n v="138684"/>
    <s v="COFE2302"/>
    <s v="CO572"/>
    <s v="Lina Maria López Santacruz"/>
    <m/>
    <s v="P53123481"/>
    <s v="53123481 LINA MARIA LOPEZ SANTACRUZ"/>
    <s v="E6"/>
    <n v="3165290"/>
    <s v="SALARY 202309"/>
    <m/>
    <s v="SALARY 202309"/>
    <x v="0"/>
    <n v="8852843.4100000001"/>
    <n v="2162.5700000000002"/>
    <n v="22756.5"/>
    <n v="8852843.4100000001"/>
    <n v="0"/>
    <d v="2023-10-09T23:56:44"/>
    <n v="1"/>
    <n v="8852843.4100000001"/>
    <s v="A.1.3"/>
    <n v="2"/>
    <s v="6"/>
    <s v="URR"/>
  </r>
  <r>
    <n v="794"/>
    <s v="CO"/>
    <s v="CO6UR"/>
    <s v="5295"/>
    <s v="51059999"/>
    <s v="A1"/>
    <s v="GL Posting Bogota (CO)"/>
    <n v="1303538"/>
    <x v="1"/>
    <n v="45170"/>
    <n v="138684"/>
    <s v="COFE2302"/>
    <s v="CO572"/>
    <s v="Lina Maria López Santacruz"/>
    <m/>
    <s v="P53123481"/>
    <s v="53123481 LINA MARIA LOPEZ SANTACRUZ"/>
    <s v="E6"/>
    <n v="3165290"/>
    <s v="AJUSTE PROV VACACIONES"/>
    <m/>
    <s v="AJUSTE PROVISION VACACIONES ENE-AGO 2023"/>
    <x v="0"/>
    <n v="-49988.43"/>
    <n v="-10.79"/>
    <n v="-52.22"/>
    <n v="-49988.43"/>
    <n v="0"/>
    <d v="2023-10-10T01:01:06"/>
    <n v="1"/>
    <n v="-49988.43"/>
    <s v="A.1.3"/>
    <n v="2"/>
    <s v="6"/>
    <s v="URR"/>
  </r>
  <r>
    <n v="795"/>
    <s v="CO"/>
    <s v="CO6UR"/>
    <s v="5295"/>
    <s v="51059999"/>
    <s v="SP"/>
    <s v="Payroll Posting"/>
    <n v="1303528"/>
    <x v="1"/>
    <n v="45199"/>
    <n v="138684"/>
    <s v="COFE2302"/>
    <s v="CO618"/>
    <s v="Sebastian Rodrigo Ramírez Moreno"/>
    <m/>
    <s v="P1014219646"/>
    <s v="1014219646 RAMIREZ MORENO SEBASTIAN RODRIGO"/>
    <s v="Z6"/>
    <n v="3001747"/>
    <s v="SALARY 202309"/>
    <m/>
    <s v="SALARY 202309"/>
    <x v="0"/>
    <n v="3402232.85"/>
    <n v="831.1"/>
    <n v="8745.5400000000009"/>
    <n v="3402232.85"/>
    <n v="0"/>
    <d v="2023-10-09T23:56:44"/>
    <n v="1"/>
    <n v="3402232.85"/>
    <s v="A.1.8"/>
    <n v="2"/>
    <s v="6"/>
    <s v="URR"/>
  </r>
  <r>
    <n v="796"/>
    <s v="CO"/>
    <s v="CO6UR"/>
    <s v="5295"/>
    <s v="51059999"/>
    <s v="SP"/>
    <s v="Payroll Posting"/>
    <n v="1303528"/>
    <x v="1"/>
    <n v="45199"/>
    <n v="138684"/>
    <s v="COFE2302"/>
    <s v="CO623"/>
    <s v="Jhon Jairo Gómez Ramirez"/>
    <m/>
    <s v="P9733261"/>
    <s v="9733261 GOMEZ RAMIREZ JHON JAIRO"/>
    <s v="Z6"/>
    <n v="3001752"/>
    <s v="SALARY 202309"/>
    <m/>
    <s v="SALARY 202309"/>
    <x v="0"/>
    <n v="1557631.49"/>
    <n v="380.5"/>
    <n v="4003.94"/>
    <n v="1557631.49"/>
    <n v="0"/>
    <d v="2023-10-09T23:56:44"/>
    <n v="1"/>
    <n v="1557631.49"/>
    <s v="A.1.8"/>
    <n v="2"/>
    <s v="6"/>
    <s v="URR"/>
  </r>
  <r>
    <n v="797"/>
    <s v="CO"/>
    <s v="CO6UR"/>
    <s v="5295"/>
    <s v="51059999"/>
    <s v="A1"/>
    <s v="GL Posting Bogota (CO)"/>
    <n v="1303538"/>
    <x v="1"/>
    <n v="45170"/>
    <n v="138684"/>
    <s v="COFE2302"/>
    <s v="CO623"/>
    <s v="Jhon Jairo Gómez Ramirez"/>
    <m/>
    <s v="P9733261"/>
    <s v="9733261 GOMEZ RAMIREZ JHON JAIRO"/>
    <s v="Z6"/>
    <n v="3001752"/>
    <s v="AJUSTE PROV VACACIONES"/>
    <m/>
    <s v="AJUSTE PROVISION VACACIONES ENE-AGO 2023"/>
    <x v="0"/>
    <n v="-2446.4299999999998"/>
    <n v="-0.53"/>
    <n v="-2.56"/>
    <n v="-2446.4299999999998"/>
    <n v="0"/>
    <d v="2023-10-10T01:01:06"/>
    <n v="1"/>
    <n v="-2446.4299999999998"/>
    <s v="A.1.8"/>
    <n v="2"/>
    <s v="6"/>
    <s v="URR"/>
  </r>
  <r>
    <n v="798"/>
    <s v="CO"/>
    <s v="CO2BG"/>
    <s v="5295"/>
    <s v="51059999"/>
    <s v="SP"/>
    <s v="Payroll Posting"/>
    <n v="1303528"/>
    <x v="1"/>
    <n v="45199"/>
    <n v="138684"/>
    <s v="COFE2302"/>
    <s v="CO639"/>
    <s v="James Alfonso Muñoz"/>
    <m/>
    <s v="P1023907626"/>
    <s v="1023907626 JAMES ALFONSO MUÑOZ ESPITIA"/>
    <s v="Z2"/>
    <n v="3001767"/>
    <s v="SALARY 202309"/>
    <m/>
    <s v="SALARY 202309"/>
    <x v="0"/>
    <n v="1629134.53"/>
    <n v="397.96"/>
    <n v="4187.74"/>
    <n v="1629134.53"/>
    <n v="0"/>
    <d v="2023-10-09T23:56:44"/>
    <n v="1"/>
    <n v="1629134.53"/>
    <s v="A.1.8"/>
    <n v="2"/>
    <s v="2"/>
    <s v="CO"/>
  </r>
  <r>
    <n v="799"/>
    <s v="CO"/>
    <s v="CO3SM"/>
    <s v="6300"/>
    <s v="51157027"/>
    <s v="C7"/>
    <s v="GL Posting Riohacha (CO)"/>
    <n v="16300371"/>
    <x v="1"/>
    <n v="45180"/>
    <n v="130437"/>
    <s v="COFE2302"/>
    <m/>
    <s v=""/>
    <m/>
    <s v="P800230386"/>
    <s v="800230386 IGUARAN HENRIQUEZ &amp; CIA. S.C.S"/>
    <s v="Z3"/>
    <n v="3002757"/>
    <s v=""/>
    <m/>
    <s v="FC009650_SP_CANON_ARRENDAMIENTO_OFICINA_RCH_202309"/>
    <x v="0"/>
    <n v="572309"/>
    <n v="139.83000000000001"/>
    <n v="1464.45"/>
    <n v="572309"/>
    <n v="0"/>
    <d v="2023-09-29T02:50:16"/>
    <n v="1"/>
    <n v="572309"/>
    <s v="C.3.1"/>
    <n v="2"/>
    <s v="3"/>
    <s v="NE"/>
  </r>
  <r>
    <n v="800"/>
    <s v="CO"/>
    <s v="CO"/>
    <s v="6300"/>
    <s v="51157027"/>
    <s v="C2"/>
    <s v="GL Posting UCM (CO)"/>
    <n v="11305696"/>
    <x v="1"/>
    <n v="45199"/>
    <s v="INES"/>
    <s v="COFE2302"/>
    <m/>
    <s v=""/>
    <m/>
    <s v="P900193862"/>
    <s v="900193862 UPA COLOMBIA LTDA"/>
    <s v="Z6"/>
    <n v="3001757"/>
    <s v="FC001432"/>
    <m/>
    <s v="AJUST 11305542 ERROR CODIGO PROYECTO FC001432 AD351_ARRENDAMIENTO OFICINA VILLAVICENCIO 202309"/>
    <x v="0"/>
    <n v="437000"/>
    <n v="106.97"/>
    <n v="1120.32"/>
    <n v="437000"/>
    <n v="0"/>
    <d v="2023-10-05T23:14:36"/>
    <n v="1"/>
    <n v="437000"/>
    <s v="C.3.1"/>
    <n v="2"/>
    <s v="6"/>
    <s v="URR"/>
  </r>
  <r>
    <n v="801"/>
    <s v="CO"/>
    <s v="CO"/>
    <s v="6300"/>
    <s v="51201001"/>
    <s v="C2"/>
    <s v="GL Posting UCM (CO)"/>
    <n v="11305793"/>
    <x v="1"/>
    <n v="45199"/>
    <n v="117828"/>
    <s v="COFE2302"/>
    <m/>
    <s v=""/>
    <m/>
    <s v="P900613572"/>
    <s v="900613572 INVERSIONES ALMAFUERTE SAS"/>
    <s v="Z6"/>
    <n v="3001757"/>
    <s v="FC001074"/>
    <m/>
    <s v="RECLA_11304298_FC001074 FC347_CANON ARRENDAMIENTO OFICINA MEDELLIN 202308"/>
    <x v="0"/>
    <n v="4144320"/>
    <n v="1048.8900000000001"/>
    <n v="10694.67"/>
    <n v="4144320"/>
    <n v="0"/>
    <d v="2023-10-11T02:04:23"/>
    <n v="1"/>
    <n v="4144320"/>
    <s v="C.3.1"/>
    <n v="2"/>
    <s v="6"/>
    <s v="URR"/>
  </r>
  <r>
    <n v="802"/>
    <s v="CO"/>
    <s v="CO3SM"/>
    <s v="6300"/>
    <s v="51201001"/>
    <s v="C7"/>
    <s v="GL Posting Riohacha (CO)"/>
    <n v="16300371"/>
    <x v="1"/>
    <n v="45180"/>
    <n v="130437"/>
    <s v="COFE2302"/>
    <m/>
    <s v=""/>
    <m/>
    <s v="P800230386"/>
    <s v="800230386 IGUARAN HENRIQUEZ &amp; CIA. S.C.S"/>
    <s v="Z3"/>
    <n v="3002757"/>
    <s v=""/>
    <m/>
    <s v="FC009650_SP_CANON_ARRENDAMIENTO_OFICINA_RCH_202309"/>
    <x v="0"/>
    <n v="3012151"/>
    <n v="735.93"/>
    <n v="7707.61"/>
    <n v="3012151"/>
    <n v="32"/>
    <d v="2023-09-29T02:50:16"/>
    <n v="1"/>
    <n v="3012151"/>
    <s v="C.3.1"/>
    <n v="2"/>
    <s v="3"/>
    <s v="NE"/>
  </r>
  <r>
    <n v="803"/>
    <s v="CO"/>
    <s v="CO"/>
    <s v="6300"/>
    <s v="51201001"/>
    <s v="C2"/>
    <s v="GL Posting UCM (CO)"/>
    <n v="11305696"/>
    <x v="1"/>
    <n v="45199"/>
    <s v="INES"/>
    <s v="COFE2302"/>
    <m/>
    <s v=""/>
    <m/>
    <s v="P900193862"/>
    <s v="900193862 UPA COLOMBIA LTDA"/>
    <s v="Z6"/>
    <n v="3001757"/>
    <s v="FC001432"/>
    <m/>
    <s v="AJUST 11305542 ERROR CODIGO PROYECTO FC001432 AD351_ARRENDAMIENTO OFICINA VILLAVICENCIO 202309"/>
    <x v="0"/>
    <n v="384100"/>
    <n v="94.02"/>
    <n v="984.7"/>
    <n v="384100"/>
    <n v="0"/>
    <d v="2023-10-05T23:14:36"/>
    <n v="1"/>
    <n v="384100"/>
    <s v="C.3.1"/>
    <n v="2"/>
    <s v="6"/>
    <s v="URR"/>
  </r>
  <r>
    <n v="804"/>
    <s v="CO"/>
    <s v="CO"/>
    <s v="6300"/>
    <s v="51201001"/>
    <s v="C2"/>
    <s v="GL Posting UCM (CO)"/>
    <n v="11305516"/>
    <x v="1"/>
    <n v="45175"/>
    <s v="INES"/>
    <s v="COFE2302"/>
    <m/>
    <s v=""/>
    <m/>
    <s v="P19388131"/>
    <s v="19388131 HERNANDO PORRAS GOMEZ"/>
    <s v="Z6"/>
    <n v="3001757"/>
    <s v="FC000086"/>
    <m/>
    <s v="FC000086 AD351_ARRENDAMIENTO OFICINA SOLEDAD 2 202309"/>
    <x v="0"/>
    <n v="3259067"/>
    <n v="797.75"/>
    <n v="8355.11"/>
    <n v="3259067"/>
    <n v="312"/>
    <d v="2023-10-04T17:51:53"/>
    <n v="1"/>
    <n v="3259067"/>
    <s v="C.3.1"/>
    <n v="2"/>
    <s v="6"/>
    <s v="URR"/>
  </r>
  <r>
    <n v="805"/>
    <s v="CO"/>
    <s v="CO3CU"/>
    <s v="6310"/>
    <s v="51157028"/>
    <s v="A2"/>
    <s v="GL Posting Cucuta (CO)"/>
    <n v="2302511"/>
    <x v="1"/>
    <n v="45184"/>
    <n v="10848"/>
    <s v="COFE2302"/>
    <m/>
    <s v=""/>
    <m/>
    <s v="P890500646"/>
    <s v="890500646 CRUZ ROJA COLOMBIANA SECCIONAL NORTE DE SANTANDER"/>
    <s v="Z3"/>
    <n v="3002775"/>
    <s v=""/>
    <m/>
    <s v="FC013256 SP_CANON_ARRENDAMEINTO_BODEGA_CTA_202309"/>
    <x v="0"/>
    <n v="318060"/>
    <n v="77.709999999999994"/>
    <n v="813.86"/>
    <n v="318060"/>
    <n v="0"/>
    <d v="2023-09-15T21:35:15"/>
    <n v="1"/>
    <n v="318060"/>
    <s v="C.3.1"/>
    <n v="2"/>
    <s v="3"/>
    <s v="NE"/>
  </r>
  <r>
    <n v="806"/>
    <s v="CO"/>
    <s v="CO3CU"/>
    <s v="6370"/>
    <s v="51157033"/>
    <s v="A2"/>
    <s v="GL Posting Cucuta (CO)"/>
    <n v="2302593"/>
    <x v="1"/>
    <n v="45188"/>
    <s v="CERI"/>
    <s v="COFE2302"/>
    <m/>
    <s v=""/>
    <m/>
    <s v="P900647375"/>
    <s v="900647375 GAAT SECURITY GROUP LTDA"/>
    <s v="Z3"/>
    <n v="3121414"/>
    <s v=""/>
    <m/>
    <s v="REC_2302493_FC001935_CTA5048_SERVICIO DE MONITOREO DE ALARMA CUCUTA"/>
    <x v="0"/>
    <n v="76000"/>
    <n v="18.57"/>
    <n v="194.47"/>
    <n v="76000"/>
    <n v="0"/>
    <d v="2023-09-22T00:47:54"/>
    <n v="1"/>
    <n v="76000"/>
    <s v="C.3.1"/>
    <n v="2"/>
    <s v="3"/>
    <s v="NE"/>
  </r>
  <r>
    <n v="807"/>
    <s v="CO"/>
    <s v="CO3SM"/>
    <s v="6370"/>
    <s v="51157033"/>
    <s v="C7"/>
    <s v="GL Posting Riohacha (CO)"/>
    <n v="16300389"/>
    <x v="1"/>
    <n v="45196"/>
    <n v="130437"/>
    <s v="COFE2302"/>
    <m/>
    <s v=""/>
    <m/>
    <s v="P800101613"/>
    <s v="800101613 COLVISEG DEL CARIBE LIMITADA"/>
    <s v="Z3"/>
    <n v="3121414"/>
    <s v=""/>
    <m/>
    <s v="FC019832_SP_ALARMA_MONITOREO_OFICINA_RCH_202309"/>
    <x v="0"/>
    <n v="1716"/>
    <n v="0.44"/>
    <n v="4.62"/>
    <n v="1716"/>
    <n v="0"/>
    <d v="2023-09-29T17:22:10"/>
    <n v="1"/>
    <n v="1716"/>
    <s v="C.3.1"/>
    <n v="2"/>
    <s v="3"/>
    <s v="NE"/>
  </r>
  <r>
    <n v="808"/>
    <s v="CO"/>
    <s v="CO3CU"/>
    <s v="6370"/>
    <s v="51351012"/>
    <s v="A2"/>
    <s v="GL Posting Cucuta (CO)"/>
    <n v="2302593"/>
    <x v="1"/>
    <n v="45188"/>
    <s v="CERI"/>
    <s v="COFE2302"/>
    <m/>
    <s v=""/>
    <m/>
    <s v="P900647375"/>
    <s v="900647375 GAAT SECURITY GROUP LTDA"/>
    <s v="Z3"/>
    <n v="3121414"/>
    <s v=""/>
    <m/>
    <s v="REC_2302493_FC001935_CTA5048_SERVICIO DE MONITOREO DE ALARMA CUCUTA"/>
    <x v="0"/>
    <n v="400000"/>
    <n v="97.73"/>
    <n v="1023.54"/>
    <n v="400000"/>
    <n v="0"/>
    <d v="2023-09-22T00:47:54"/>
    <n v="1"/>
    <n v="400000"/>
    <s v="C.3.1"/>
    <n v="2"/>
    <s v="3"/>
    <s v="NE"/>
  </r>
  <r>
    <n v="809"/>
    <s v="CO"/>
    <s v="CO3SM"/>
    <s v="6370"/>
    <s v="51351012"/>
    <s v="C7"/>
    <s v="GL Posting Riohacha (CO)"/>
    <n v="16300389"/>
    <x v="1"/>
    <n v="45196"/>
    <n v="130437"/>
    <s v="COFE2302"/>
    <m/>
    <s v=""/>
    <m/>
    <s v="P800101613"/>
    <s v="800101613 COLVISEG DEL CARIBE LIMITADA"/>
    <s v="Z3"/>
    <n v="3121414"/>
    <s v=""/>
    <m/>
    <s v="FC019832_SP_ALARMA_MONITOREO_OFICINA_RCH_202309"/>
    <x v="0"/>
    <n v="18067"/>
    <n v="4.62"/>
    <n v="48.66"/>
    <n v="18067"/>
    <n v="183"/>
    <d v="2023-09-29T17:22:10"/>
    <n v="1"/>
    <n v="18067"/>
    <s v="C.3.1"/>
    <n v="2"/>
    <s v="3"/>
    <s v="NE"/>
  </r>
  <r>
    <n v="810"/>
    <s v="CO"/>
    <s v="CO2BG"/>
    <s v="6520"/>
    <s v="51351010"/>
    <s v="A1"/>
    <s v="GL Posting Bogota (CO)"/>
    <n v="1303437"/>
    <x v="1"/>
    <n v="45189"/>
    <n v="138637"/>
    <s v="COFE2302"/>
    <m/>
    <s v=""/>
    <m/>
    <s v="P800028326"/>
    <s v="800028326 NOVASOFT SAS"/>
    <s v="Z3"/>
    <n v="3172670"/>
    <s v=""/>
    <m/>
    <s v="COFE2302_FC031238_CXP_202308_NOMINA ELECTRONICA NOVASOFT"/>
    <x v="0"/>
    <n v="37330"/>
    <n v="9.4499999999999993"/>
    <n v="98.96"/>
    <n v="37330"/>
    <n v="0"/>
    <d v="2023-10-05T22:02:59"/>
    <n v="1"/>
    <n v="37330"/>
    <s v="C.3.1"/>
    <n v="2"/>
    <s v="3"/>
    <s v="NE"/>
  </r>
  <r>
    <n v="811"/>
    <s v="CO"/>
    <s v="CO2BG"/>
    <s v="6520"/>
    <s v="51351010"/>
    <s v="A1"/>
    <s v="GL Posting Bogota (CO)"/>
    <n v="1303437"/>
    <x v="1"/>
    <n v="45189"/>
    <n v="138637"/>
    <s v="COFE2302"/>
    <m/>
    <s v=""/>
    <m/>
    <s v="P800028326"/>
    <s v="800028326 NOVASOFT SAS"/>
    <s v="Z3"/>
    <n v="3172670"/>
    <s v=""/>
    <m/>
    <s v="COFE2302_FC031238_CXP_202308_HOSTING NOVASOFT"/>
    <x v="0"/>
    <n v="336060"/>
    <n v="85.06"/>
    <n v="890.86"/>
    <n v="336060"/>
    <n v="0"/>
    <d v="2023-10-05T22:02:59"/>
    <n v="1"/>
    <n v="336060"/>
    <s v="C.3.1"/>
    <n v="2"/>
    <s v="3"/>
    <s v="NE"/>
  </r>
  <r>
    <n v="812"/>
    <s v="CO"/>
    <s v="CO2BG"/>
    <s v="6520"/>
    <s v="51351010"/>
    <s v="A1"/>
    <s v="GL Posting Bogota (CO)"/>
    <n v="1303437"/>
    <x v="1"/>
    <n v="45189"/>
    <n v="138637"/>
    <s v="COFE2302"/>
    <m/>
    <s v=""/>
    <m/>
    <s v="P800028326"/>
    <s v="800028326 NOVASOFT SAS"/>
    <s v="Z3"/>
    <n v="3172670"/>
    <s v=""/>
    <m/>
    <s v="COFE2302_FC031238_CXP_202308_NOMINA ELECTRONICA NOVASOFT"/>
    <x v="0"/>
    <n v="1129245"/>
    <n v="285.82"/>
    <n v="2993.52"/>
    <n v="1129245"/>
    <n v="0"/>
    <d v="2023-10-05T22:02:59"/>
    <n v="1"/>
    <n v="1129245"/>
    <s v="C.3.1"/>
    <n v="2"/>
    <s v="3"/>
    <s v="NE"/>
  </r>
  <r>
    <n v="813"/>
    <s v="HK"/>
    <s v="CO"/>
    <s v="6520"/>
    <s v="6520"/>
    <s v="EL"/>
    <s v="General Ledger Posting (eARCHIVE)"/>
    <n v="13018189"/>
    <x v="1"/>
    <n v="45198"/>
    <s v="DIG2"/>
    <s v="COFE2302"/>
    <m/>
    <s v=""/>
    <m/>
    <s v=""/>
    <s v=""/>
    <s v="Z4"/>
    <n v="3001581"/>
    <s v="202308"/>
    <m/>
    <s v="Distribution Aug 2023- DocuSign: eSignature Business, Access and Support"/>
    <x v="1"/>
    <n v="864.93"/>
    <n v="865.21"/>
    <n v="8945.06"/>
    <n v="864.93"/>
    <n v="0"/>
    <d v="2023-09-29T00:24:30"/>
    <n v="1"/>
    <n v="3465844.4843252441"/>
    <s v="C.3.1"/>
    <n v="2"/>
    <s v="4"/>
    <s v="WA"/>
  </r>
  <r>
    <n v="814"/>
    <s v="CO"/>
    <s v="CO3SM"/>
    <s v="6600"/>
    <s v="51157041"/>
    <s v="A4"/>
    <s v="GL Posting Santa Marta (CO)"/>
    <n v="4300914"/>
    <x v="1"/>
    <n v="45198"/>
    <s v="YADA"/>
    <s v="COFE2302"/>
    <m/>
    <s v=""/>
    <m/>
    <s v="P901308291"/>
    <s v="901308291 SOLUCIONES LC INGNIERIA S.A.S"/>
    <s v="Z3"/>
    <n v="3002777"/>
    <s v=""/>
    <m/>
    <s v="FC000604_O_COMPRA_CONVERIDOR_REGLETA_RACK_CONEXION_INTERNET"/>
    <x v="0"/>
    <n v="3107"/>
    <n v="0.76"/>
    <n v="7.99"/>
    <n v="3107"/>
    <n v="0"/>
    <d v="2023-10-04T19:29:26"/>
    <n v="1"/>
    <n v="3107"/>
    <s v="C.3.1"/>
    <n v="2"/>
    <s v="3"/>
    <s v="NE"/>
  </r>
  <r>
    <n v="815"/>
    <s v="CO"/>
    <s v="CO3CU"/>
    <s v="6600"/>
    <s v="51157041"/>
    <s v="A2"/>
    <s v="GL Posting Cucuta (CO)"/>
    <n v="2302727"/>
    <x v="1"/>
    <n v="45199"/>
    <s v="AN52"/>
    <s v="COFE2302"/>
    <m/>
    <s v=""/>
    <m/>
    <s v="P88198298"/>
    <s v="88198298 OMAÑA GERSON ALEXIS"/>
    <s v="Z3"/>
    <n v="3002777"/>
    <s v=""/>
    <m/>
    <s v="FC001095_O_COMPRA DE VINILO_OFICINA_ICLA_CÚC"/>
    <x v="0"/>
    <n v="13680"/>
    <n v="3.34"/>
    <n v="35.159999999999997"/>
    <n v="13680"/>
    <n v="0"/>
    <d v="2023-10-03T23:24:37"/>
    <n v="1"/>
    <n v="13680"/>
    <s v="C.3.1"/>
    <n v="2"/>
    <s v="3"/>
    <s v="NE"/>
  </r>
  <r>
    <n v="816"/>
    <s v="CO"/>
    <s v="CO3CU"/>
    <s v="6600"/>
    <s v="51157041"/>
    <s v="A2"/>
    <s v="GL Posting Cucuta (CO)"/>
    <n v="2302727"/>
    <x v="1"/>
    <n v="45199"/>
    <s v="AN52"/>
    <s v="COFE2302"/>
    <m/>
    <s v=""/>
    <m/>
    <s v="P901357664"/>
    <s v="901357664 R3 ELECTRO SOLUCIONES S.A.S."/>
    <s v="Z3"/>
    <n v="3002777"/>
    <s v=""/>
    <m/>
    <s v="FC000579_O_ADECUACIÓN ELECTRICA_OFI_AM_CÚC"/>
    <x v="0"/>
    <n v="12773"/>
    <n v="3.12"/>
    <n v="32.83"/>
    <n v="12773"/>
    <n v="0"/>
    <d v="2023-10-03T23:24:37"/>
    <n v="1"/>
    <n v="12773"/>
    <s v="C.3.1"/>
    <n v="2"/>
    <s v="3"/>
    <s v="NE"/>
  </r>
  <r>
    <n v="817"/>
    <s v="CO"/>
    <s v="CO3SM"/>
    <s v="6600"/>
    <s v="51157041"/>
    <s v="A4"/>
    <s v="GL Posting Santa Marta (CO)"/>
    <n v="4300853"/>
    <x v="1"/>
    <n v="45191"/>
    <s v="YADA"/>
    <s v="COFE2302"/>
    <m/>
    <s v=""/>
    <m/>
    <s v="P901308291"/>
    <s v="901308291 SOLUCIONES LC INGNIERIA S.A.S"/>
    <s v="Z3"/>
    <n v="3002777"/>
    <s v=""/>
    <m/>
    <s v="FC000602_STA3041_O_SERVICIO_ ADECUACIONES_OFICINA_STA"/>
    <x v="0"/>
    <n v="21850"/>
    <n v="5.59"/>
    <n v="58.85"/>
    <n v="21850"/>
    <n v="0"/>
    <d v="2023-09-29T23:51:09"/>
    <n v="1"/>
    <n v="21850"/>
    <s v="C.3.1"/>
    <n v="2"/>
    <s v="3"/>
    <s v="NE"/>
  </r>
  <r>
    <n v="818"/>
    <s v="CO"/>
    <s v="CO4PP"/>
    <s v="6600"/>
    <s v="51157041"/>
    <s v="C4"/>
    <s v="GL Posting Chocó (CO)"/>
    <n v="13301355"/>
    <x v="1"/>
    <n v="45198"/>
    <s v="M326"/>
    <s v="COFE2302"/>
    <m/>
    <s v=""/>
    <m/>
    <s v="P901570003"/>
    <s v="901570003 FERRESTRONG SOLUTIONS SAS"/>
    <s v="Z4"/>
    <n v="3192141"/>
    <s v=""/>
    <m/>
    <s v="RECLASIF_6304820_FC001212_REVISIOON_AIRES_ACONDICIONADOS"/>
    <x v="0"/>
    <n v="7983"/>
    <n v="2.04"/>
    <n v="21.5"/>
    <n v="7983"/>
    <n v="0"/>
    <d v="2023-10-03T22:15:11"/>
    <n v="1"/>
    <n v="7983"/>
    <s v="C.3.1"/>
    <n v="2"/>
    <s v="4"/>
    <s v="WA"/>
  </r>
  <r>
    <n v="819"/>
    <s v="CO"/>
    <s v="CO3SM"/>
    <s v="6600"/>
    <s v="51451003"/>
    <s v="A4"/>
    <s v="GL Posting Santa Marta (CO)"/>
    <n v="4300853"/>
    <x v="1"/>
    <n v="45191"/>
    <s v="YADA"/>
    <s v="COFE2302"/>
    <m/>
    <s v=""/>
    <m/>
    <s v="P901308291"/>
    <s v="901308291 SOLUCIONES LC INGNIERIA S.A.S"/>
    <s v="Z3"/>
    <n v="3002777"/>
    <s v=""/>
    <m/>
    <s v="FC000602_STA3041_O_SERVICIO_ ADECUACIONES_OFICINA_STA"/>
    <x v="0"/>
    <n v="2415000"/>
    <n v="618.1"/>
    <n v="6504.15"/>
    <n v="2415000"/>
    <n v="308"/>
    <d v="2023-09-29T23:51:09"/>
    <n v="1"/>
    <n v="2415000"/>
    <s v="C.3.1"/>
    <n v="2"/>
    <s v="3"/>
    <s v="NE"/>
  </r>
  <r>
    <n v="820"/>
    <s v="CO"/>
    <s v="CO3SM"/>
    <s v="6600"/>
    <s v="51451003"/>
    <s v="A4"/>
    <s v="GL Posting Santa Marta (CO)"/>
    <n v="4300853"/>
    <x v="1"/>
    <n v="45191"/>
    <s v="YADA"/>
    <s v="COFE2302"/>
    <m/>
    <s v=""/>
    <m/>
    <s v="P901308291"/>
    <s v="901308291 SOLUCIONES LC INGNIERIA S.A.S"/>
    <s v="Z3"/>
    <n v="3002777"/>
    <s v=""/>
    <m/>
    <s v="FC000602_STA3041_O_SERVICIO_ ADECUACIONES_OFICINA_STA"/>
    <x v="0"/>
    <n v="115000"/>
    <n v="29.43"/>
    <n v="309.72000000000003"/>
    <n v="115000"/>
    <n v="116"/>
    <d v="2023-09-29T23:51:09"/>
    <n v="1"/>
    <n v="115000"/>
    <s v="C.3.1"/>
    <n v="2"/>
    <s v="3"/>
    <s v="NE"/>
  </r>
  <r>
    <n v="821"/>
    <s v="CO"/>
    <s v="CO4PP"/>
    <s v="6600"/>
    <s v="51451003"/>
    <s v="C4"/>
    <s v="GL Posting Chocó (CO)"/>
    <n v="13301355"/>
    <x v="1"/>
    <n v="45198"/>
    <s v="M326"/>
    <s v="COFE2302"/>
    <m/>
    <s v=""/>
    <m/>
    <s v="P901570003"/>
    <s v="901570003 FERRESTRONG SOLUTIONS SAS"/>
    <s v="Z4"/>
    <n v="3192141"/>
    <s v=""/>
    <m/>
    <s v="RECLASIF_6304820_FC001212_REVISIOON_AIRES_ACONDICIONADOS"/>
    <x v="0"/>
    <n v="42017"/>
    <n v="10.75"/>
    <n v="113.16"/>
    <n v="42017"/>
    <n v="0"/>
    <d v="2023-10-03T22:15:11"/>
    <n v="1"/>
    <n v="42017"/>
    <s v="C.3.1"/>
    <n v="2"/>
    <s v="4"/>
    <s v="WA"/>
  </r>
  <r>
    <n v="822"/>
    <s v="CO"/>
    <s v="CO3CU"/>
    <s v="6600"/>
    <s v="51451003"/>
    <s v="A2"/>
    <s v="GL Posting Cucuta (CO)"/>
    <n v="2302673"/>
    <x v="1"/>
    <n v="45195"/>
    <n v="10848"/>
    <s v="COFE2302"/>
    <m/>
    <s v=""/>
    <m/>
    <s v="P88259998"/>
    <s v="88259998 BAUTISTA VELAZCO LEONARDO AMADO"/>
    <s v="Z3"/>
    <n v="3002777"/>
    <s v=""/>
    <m/>
    <s v="NE023103_CTA5400_REPARACIONES LOCATIVAS_OF_CÚCUTA"/>
    <x v="0"/>
    <n v="640000"/>
    <n v="163.80000000000001"/>
    <n v="1723.67"/>
    <n v="640000"/>
    <n v="308"/>
    <d v="2023-10-02T23:02:35"/>
    <n v="1"/>
    <n v="640000"/>
    <s v="C.3.1"/>
    <n v="2"/>
    <s v="3"/>
    <s v="NE"/>
  </r>
  <r>
    <n v="823"/>
    <s v="CO"/>
    <s v="CO3CU"/>
    <s v="6600"/>
    <s v="51451003"/>
    <s v="A2"/>
    <s v="GL Posting Cucuta (CO)"/>
    <n v="2302727"/>
    <x v="1"/>
    <n v="45199"/>
    <s v="AN52"/>
    <s v="COFE2302"/>
    <m/>
    <s v=""/>
    <m/>
    <s v="P901357664"/>
    <s v="901357664 R3 ELECTRO SOLUCIONES S.A.S."/>
    <s v="Z3"/>
    <n v="3002777"/>
    <s v=""/>
    <m/>
    <s v="FC000579_O_ADECUACIÓN ELECTRICA_OFI_AM_CÚC"/>
    <x v="0"/>
    <n v="67227"/>
    <n v="16.420000000000002"/>
    <n v="172.81"/>
    <n v="67227"/>
    <n v="186"/>
    <d v="2023-10-03T23:24:37"/>
    <n v="1"/>
    <n v="67227"/>
    <s v="C.3.1"/>
    <n v="2"/>
    <s v="3"/>
    <s v="NE"/>
  </r>
  <r>
    <n v="824"/>
    <s v="CO"/>
    <s v="CO3SM"/>
    <s v="6600"/>
    <s v="51451003"/>
    <s v="A4"/>
    <s v="GL Posting Santa Marta (CO)"/>
    <n v="4300914"/>
    <x v="1"/>
    <n v="45198"/>
    <s v="YADA"/>
    <s v="COFE2302"/>
    <m/>
    <s v=""/>
    <m/>
    <s v="P7629738"/>
    <s v="7629738 JARABA GIRALDO LIBARDO ENRIQUE"/>
    <s v="Z3"/>
    <n v="3002777"/>
    <s v=""/>
    <m/>
    <s v="NE023100_O_MANTENIMIENTO_JARDINERIA_OFICINA_NRC SM"/>
    <x v="0"/>
    <n v="150000"/>
    <n v="36.64"/>
    <n v="385.58"/>
    <n v="150000"/>
    <n v="0"/>
    <d v="2023-10-04T19:29:26"/>
    <n v="1"/>
    <n v="150000"/>
    <s v="C.3.1"/>
    <n v="2"/>
    <s v="3"/>
    <s v="NE"/>
  </r>
  <r>
    <n v="825"/>
    <s v="CO"/>
    <s v="CO3SM"/>
    <s v="6600"/>
    <s v="51451004"/>
    <s v="A4"/>
    <s v="GL Posting Santa Marta (CO)"/>
    <n v="4300914"/>
    <x v="1"/>
    <n v="45198"/>
    <s v="YADA"/>
    <s v="COFE2302"/>
    <m/>
    <s v=""/>
    <m/>
    <s v="P901308291"/>
    <s v="901308291 SOLUCIONES LC INGNIERIA S.A.S"/>
    <s v="Z3"/>
    <n v="3002777"/>
    <s v=""/>
    <m/>
    <s v="FC000604_O_COMPRA_CONVERIDOR_REGLETA_RACK_CONEXION_INTERNET"/>
    <x v="0"/>
    <n v="16350"/>
    <n v="3.99"/>
    <n v="42.03"/>
    <n v="16350"/>
    <n v="186"/>
    <d v="2023-10-04T19:29:26"/>
    <n v="1"/>
    <n v="16350"/>
    <s v="C.3.1"/>
    <n v="2"/>
    <s v="3"/>
    <s v="NE"/>
  </r>
  <r>
    <n v="826"/>
    <s v="CO"/>
    <s v="CO3SM"/>
    <s v="6600"/>
    <s v="51451004"/>
    <s v="A4"/>
    <s v="GL Posting Santa Marta (CO)"/>
    <n v="4300914"/>
    <x v="1"/>
    <n v="45198"/>
    <s v="YADA"/>
    <s v="COFE2302"/>
    <m/>
    <s v=""/>
    <m/>
    <s v="P901308291"/>
    <s v="901308291 SOLUCIONES LC INGNIERIA S.A.S"/>
    <s v="Z3"/>
    <n v="3002777"/>
    <s v=""/>
    <m/>
    <s v="FC000604_O_COMPRA_CONVERIDOR_REGLETA_RACK_CONEXION_INTERNET"/>
    <x v="0"/>
    <n v="179850"/>
    <n v="43.93"/>
    <n v="462.31"/>
    <n v="179850"/>
    <n v="0"/>
    <d v="2023-10-04T19:29:26"/>
    <n v="1"/>
    <n v="179850"/>
    <s v="C.3.1"/>
    <n v="2"/>
    <s v="3"/>
    <s v="NE"/>
  </r>
  <r>
    <n v="827"/>
    <s v="CO"/>
    <s v="CO3CU"/>
    <s v="6600"/>
    <s v="51451004"/>
    <s v="A2"/>
    <s v="GL Posting Cucuta (CO)"/>
    <n v="2302727"/>
    <x v="1"/>
    <n v="45199"/>
    <s v="AN52"/>
    <s v="COFE2302"/>
    <m/>
    <s v=""/>
    <m/>
    <s v="P88198298"/>
    <s v="88198298 OMAÑA GERSON ALEXIS"/>
    <s v="Z3"/>
    <n v="3002777"/>
    <s v=""/>
    <m/>
    <s v="FC001095_O_COMPRA DE VINILO_OFICINA_ICLA_CÚC"/>
    <x v="0"/>
    <n v="72000"/>
    <n v="17.59"/>
    <n v="185.08"/>
    <n v="72000"/>
    <n v="186"/>
    <d v="2023-10-03T23:24:37"/>
    <n v="1"/>
    <n v="72000"/>
    <s v="C.3.1"/>
    <n v="2"/>
    <s v="3"/>
    <s v="NE"/>
  </r>
  <r>
    <n v="828"/>
    <s v="CO"/>
    <s v="CO3CU"/>
    <s v="6600"/>
    <s v="51451004"/>
    <s v="A2"/>
    <s v="GL Posting Cucuta (CO)"/>
    <n v="2302727"/>
    <x v="1"/>
    <n v="45199"/>
    <s v="AN52"/>
    <s v="COFE2302"/>
    <m/>
    <s v=""/>
    <m/>
    <s v="P88249899"/>
    <s v="88249899 EDWIN JAVIER MOGOLLON MOGOLLON"/>
    <s v="Z3"/>
    <n v="3002777"/>
    <s v=""/>
    <m/>
    <s v="NE023032_O_SUMINISTRO INSTALACIÓN DE CHAPA_OFI_CÚC"/>
    <x v="0"/>
    <n v="180000"/>
    <n v="43.97"/>
    <n v="462.7"/>
    <n v="180000"/>
    <n v="0"/>
    <d v="2023-10-03T23:24:37"/>
    <n v="1"/>
    <n v="180000"/>
    <s v="C.3.1"/>
    <n v="2"/>
    <s v="3"/>
    <s v="NE"/>
  </r>
  <r>
    <n v="829"/>
    <s v="CO"/>
    <s v="CO4QB"/>
    <s v="6620"/>
    <s v="51157042"/>
    <s v="C4"/>
    <s v="GL Posting Chocó (CO)"/>
    <n v="13301355"/>
    <x v="1"/>
    <n v="45198"/>
    <s v="M326"/>
    <s v="COFE2302"/>
    <m/>
    <s v=""/>
    <m/>
    <s v="P800242106"/>
    <s v="800242106 SODIMAC COLOMBIA S.A."/>
    <s v="Z4"/>
    <n v="3192142"/>
    <s v=""/>
    <m/>
    <s v="RECLASIF_13301118_O_FC233015_OTROS_A.MARTINEZ_COMPRA RESPUESTO PARA INODORO OFINCINA OESTE"/>
    <x v="0"/>
    <n v="25993"/>
    <n v="6.36"/>
    <n v="66.08"/>
    <n v="25993"/>
    <n v="0"/>
    <d v="2023-10-03T22:15:11"/>
    <n v="1"/>
    <n v="25993"/>
    <s v="C.3.1"/>
    <n v="2"/>
    <s v="4"/>
    <s v="WA"/>
  </r>
  <r>
    <n v="830"/>
    <s v="CO"/>
    <s v="CO4QB"/>
    <s v="6620"/>
    <s v="51451008"/>
    <s v="C4"/>
    <s v="GL Posting Chocó (CO)"/>
    <n v="13301355"/>
    <x v="1"/>
    <n v="45198"/>
    <s v="M326"/>
    <s v="COFE2302"/>
    <m/>
    <s v=""/>
    <m/>
    <s v="P800242106"/>
    <s v="800242106 SODIMAC COLOMBIA S.A."/>
    <s v="Z4"/>
    <n v="3192142"/>
    <s v=""/>
    <m/>
    <s v="RECLASIF_13301118_O_FC233015_OTROS_A.MARTINEZ_COMPRA RESPUESTO PARA INODORO OFINCINA OESTE"/>
    <x v="0"/>
    <n v="136807"/>
    <n v="33.479999999999997"/>
    <n v="347.79"/>
    <n v="136807"/>
    <n v="0"/>
    <d v="2023-10-03T22:15:11"/>
    <n v="1"/>
    <n v="136807"/>
    <s v="C.3.1"/>
    <n v="2"/>
    <s v="4"/>
    <s v="WA"/>
  </r>
  <r>
    <n v="831"/>
    <s v="CO"/>
    <s v="CO2BG"/>
    <s v="6720"/>
    <s v="51101001"/>
    <s v="A1"/>
    <s v="GL Posting Bogota (CO)"/>
    <n v="1303500"/>
    <x v="1"/>
    <n v="45196"/>
    <n v="125468"/>
    <s v="COFE2302"/>
    <m/>
    <s v=""/>
    <m/>
    <s v="P827000598"/>
    <s v="827000598 DEL MAR ABOGADOS SAS"/>
    <s v="Z2"/>
    <n v="3175362"/>
    <s v=""/>
    <m/>
    <s v="FC000494_ASESORIA LEGAL DEL MAR ABOGADOS"/>
    <x v="0"/>
    <n v="2100000"/>
    <n v="537.47"/>
    <n v="5655.78"/>
    <n v="2100000"/>
    <n v="41"/>
    <d v="2023-10-08T21:14:29"/>
    <n v="1"/>
    <n v="2100000"/>
    <s v="C.3.1"/>
    <n v="2"/>
    <s v="2"/>
    <s v="CO"/>
  </r>
  <r>
    <n v="832"/>
    <s v="CO"/>
    <s v="CO2BG"/>
    <s v="6720"/>
    <s v="51101001"/>
    <s v="A1"/>
    <s v="GL Posting Bogota (CO)"/>
    <n v="1303468"/>
    <x v="1"/>
    <n v="45198"/>
    <n v="138637"/>
    <s v="COFE2302"/>
    <m/>
    <s v=""/>
    <m/>
    <s v="P900100099"/>
    <s v="900100099 CIP. REVISORES FISCALES, AUDITORES &amp; CONSULTORES LTDA"/>
    <s v="Z2"/>
    <n v="3002796"/>
    <s v=""/>
    <m/>
    <s v="COFE2302_FC000483_CXP_202309_SERVICIO REVISORIA FISCAL"/>
    <x v="0"/>
    <n v="1413350"/>
    <n v="345.25"/>
    <n v="3633.06"/>
    <n v="1413350"/>
    <n v="41"/>
    <d v="2023-10-06T17:05:33"/>
    <n v="1"/>
    <n v="1413350"/>
    <s v="C.3.1"/>
    <n v="2"/>
    <s v="2"/>
    <s v="CO"/>
  </r>
  <r>
    <n v="833"/>
    <s v="CO"/>
    <s v="CO2BG"/>
    <s v="6720"/>
    <s v="51157045"/>
    <s v="A1"/>
    <s v="GL Posting Bogota (CO)"/>
    <n v="1303468"/>
    <x v="1"/>
    <n v="45198"/>
    <n v="138637"/>
    <s v="COFE2302"/>
    <m/>
    <s v=""/>
    <m/>
    <s v="P900100099"/>
    <s v="900100099 CIP. REVISORES FISCALES, AUDITORES &amp; CONSULTORES LTDA"/>
    <s v="Z2"/>
    <n v="3002796"/>
    <s v=""/>
    <m/>
    <s v="COFE2302_FC000483_CXP_202309_SERVICIO REVISORIA FISCAL"/>
    <x v="0"/>
    <n v="268537"/>
    <n v="65.599999999999994"/>
    <n v="690.28"/>
    <n v="268537"/>
    <n v="0"/>
    <d v="2023-10-06T17:05:33"/>
    <n v="1"/>
    <n v="268537"/>
    <s v="C.3.1"/>
    <n v="2"/>
    <s v="2"/>
    <s v="CO"/>
  </r>
  <r>
    <n v="834"/>
    <s v="CO"/>
    <s v="CO2BG"/>
    <s v="6720"/>
    <s v="51157045"/>
    <s v="A1"/>
    <s v="GL Posting Bogota (CO)"/>
    <n v="1303500"/>
    <x v="1"/>
    <n v="45196"/>
    <n v="125468"/>
    <s v="COFE2302"/>
    <m/>
    <s v=""/>
    <m/>
    <s v="P827000598"/>
    <s v="827000598 DEL MAR ABOGADOS SAS"/>
    <s v="Z2"/>
    <n v="3175362"/>
    <s v=""/>
    <m/>
    <s v="FC000494_ASESORIA LEGAL DEL MAR ABOGADOS"/>
    <x v="0"/>
    <n v="399000"/>
    <n v="102.12"/>
    <n v="1074.5999999999999"/>
    <n v="399000"/>
    <n v="0"/>
    <d v="2023-10-08T21:14:29"/>
    <n v="1"/>
    <n v="399000"/>
    <s v="C.3.1"/>
    <n v="2"/>
    <s v="2"/>
    <s v="CO"/>
  </r>
  <r>
    <n v="835"/>
    <s v="CO"/>
    <s v="CO3CU"/>
    <s v="6800"/>
    <s v="51157047"/>
    <s v="A2"/>
    <s v="GL Posting Cucuta (CO)"/>
    <n v="2302760"/>
    <x v="1"/>
    <n v="45199"/>
    <s v="AN52"/>
    <s v="COFE2302"/>
    <m/>
    <s v=""/>
    <m/>
    <s v="P901539339"/>
    <s v="901539339 DISTRIBUCIONES ESCALANTE SAS"/>
    <s v="Z3"/>
    <n v="3002758"/>
    <s v=""/>
    <m/>
    <s v="REC_TR. 2302727_FC001755_O_COMPRA DEUTILES DE CAFETERIA_OFI CÚC"/>
    <x v="0"/>
    <n v="-4166.6499999999996"/>
    <n v="-1.02"/>
    <n v="-10.71"/>
    <n v="-4166.6499999999996"/>
    <n v="0"/>
    <d v="2023-10-06T16:04:28"/>
    <n v="1"/>
    <n v="-4166.6499999999996"/>
    <s v="C.3.1"/>
    <n v="2"/>
    <s v="3"/>
    <s v="NE"/>
  </r>
  <r>
    <n v="836"/>
    <s v="CO"/>
    <s v="CO3CU"/>
    <s v="6800"/>
    <s v="51157047"/>
    <s v="A2"/>
    <s v="GL Posting Cucuta (CO)"/>
    <n v="2302760"/>
    <x v="1"/>
    <n v="45199"/>
    <s v="AN52"/>
    <s v="COFE2302"/>
    <m/>
    <s v=""/>
    <m/>
    <s v="P901539339"/>
    <s v="901539339 DISTRIBUCIONES ESCALANTE SAS"/>
    <s v="Z3"/>
    <n v="3002758"/>
    <s v=""/>
    <m/>
    <s v="FC001755_O_COMPRA DEUTILES DE CAFETERIA_OFI CÚC"/>
    <x v="0"/>
    <n v="4167"/>
    <n v="1.02"/>
    <n v="10.71"/>
    <n v="4167"/>
    <n v="0"/>
    <d v="2023-10-06T16:04:28"/>
    <n v="1"/>
    <n v="4167"/>
    <s v="C.3.1"/>
    <n v="2"/>
    <s v="3"/>
    <s v="NE"/>
  </r>
  <r>
    <n v="837"/>
    <s v="CO"/>
    <s v="CO3CU"/>
    <s v="6800"/>
    <s v="51157047"/>
    <s v="A2"/>
    <s v="GL Posting Cucuta (CO)"/>
    <n v="2302760"/>
    <x v="1"/>
    <n v="45199"/>
    <s v="AN52"/>
    <s v="COFE2302"/>
    <m/>
    <s v=""/>
    <m/>
    <s v="P900575437"/>
    <s v="900575437 INVERSIONES SABUCU S.A.S."/>
    <s v="Z3"/>
    <n v="3002758"/>
    <s v=""/>
    <m/>
    <s v="REC_TR. 2302727_FC005174_O_UTILES DE CAFETERIA_OFI_CÚC"/>
    <x v="0"/>
    <n v="-4514.3"/>
    <n v="-1.1000000000000001"/>
    <n v="-11.6"/>
    <n v="-4514.3"/>
    <n v="0"/>
    <d v="2023-10-06T16:04:28"/>
    <n v="1"/>
    <n v="-4514.3"/>
    <s v="C.3.1"/>
    <n v="2"/>
    <s v="3"/>
    <s v="NE"/>
  </r>
  <r>
    <n v="838"/>
    <s v="CO"/>
    <s v="CO3CU"/>
    <s v="6800"/>
    <s v="51157047"/>
    <s v="A2"/>
    <s v="GL Posting Cucuta (CO)"/>
    <n v="2302760"/>
    <x v="1"/>
    <n v="45199"/>
    <s v="AN52"/>
    <s v="COFE2302"/>
    <m/>
    <s v=""/>
    <m/>
    <s v="P900575437"/>
    <s v="900575437 INVERSIONES SABUCU S.A.S."/>
    <s v="Z3"/>
    <n v="3002758"/>
    <s v=""/>
    <m/>
    <s v="FC005174_O_UTILES DE CAFETERIA_OFI_CÚC"/>
    <x v="0"/>
    <n v="4514"/>
    <n v="1.1000000000000001"/>
    <n v="11.6"/>
    <n v="4514"/>
    <n v="0"/>
    <d v="2023-10-06T16:04:28"/>
    <n v="1"/>
    <n v="4514"/>
    <s v="C.3.1"/>
    <n v="2"/>
    <s v="3"/>
    <s v="NE"/>
  </r>
  <r>
    <n v="839"/>
    <s v="CO"/>
    <s v="CO3CU"/>
    <s v="6800"/>
    <s v="51157047"/>
    <s v="A2"/>
    <s v="GL Posting Cucuta (CO)"/>
    <n v="2302727"/>
    <x v="1"/>
    <n v="45199"/>
    <s v="AN52"/>
    <s v="COFE2302"/>
    <m/>
    <s v=""/>
    <m/>
    <s v="P901539339"/>
    <s v="901539339 DISTRIBUCIONES ESCALANTE SAS"/>
    <s v="Z3"/>
    <n v="3002758"/>
    <s v=""/>
    <m/>
    <s v="FC001755_O_COMPRA DEUTILES DE CAFETERIA_OFI CÚC"/>
    <x v="0"/>
    <n v="4166.6499999999996"/>
    <n v="1.02"/>
    <n v="10.71"/>
    <n v="4166.6499999999996"/>
    <n v="0"/>
    <d v="2023-10-03T23:24:37"/>
    <n v="1"/>
    <n v="4166.6499999999996"/>
    <s v="C.3.1"/>
    <n v="2"/>
    <s v="3"/>
    <s v="NE"/>
  </r>
  <r>
    <n v="840"/>
    <s v="CO"/>
    <s v="CO3CU"/>
    <s v="6800"/>
    <s v="51157047"/>
    <s v="A2"/>
    <s v="GL Posting Cucuta (CO)"/>
    <n v="2302728"/>
    <x v="1"/>
    <n v="45197"/>
    <n v="10848"/>
    <s v="COFE2302"/>
    <m/>
    <s v=""/>
    <m/>
    <s v="P900745269"/>
    <s v="900745269 GRUPO AMS SAS"/>
    <s v="Z3"/>
    <n v="3002758"/>
    <s v=""/>
    <m/>
    <s v="FC004130_CTA4976_COMPRA CAFE_COMODATO MAQUINA DE CAFE"/>
    <x v="0"/>
    <n v="20700"/>
    <n v="5.0599999999999996"/>
    <n v="53.21"/>
    <n v="20700"/>
    <n v="0"/>
    <d v="2023-10-03T23:27:29"/>
    <n v="1"/>
    <n v="20700"/>
    <s v="C.3.1"/>
    <n v="2"/>
    <s v="3"/>
    <s v="NE"/>
  </r>
  <r>
    <n v="841"/>
    <s v="CO"/>
    <s v="CO3CU"/>
    <s v="6800"/>
    <s v="51157047"/>
    <s v="A2"/>
    <s v="GL Posting Cucuta (CO)"/>
    <n v="2302727"/>
    <x v="1"/>
    <n v="45199"/>
    <s v="AN52"/>
    <s v="COFE2302"/>
    <m/>
    <s v=""/>
    <m/>
    <s v="P900575437"/>
    <s v="900575437 INVERSIONES SABUCU S.A.S."/>
    <s v="Z3"/>
    <n v="3002758"/>
    <s v=""/>
    <m/>
    <s v="FC005174_O_UTILES DE CAFETERIA_OFI_CÚC"/>
    <x v="0"/>
    <n v="4514.3"/>
    <n v="1.1000000000000001"/>
    <n v="11.6"/>
    <n v="4514.3"/>
    <n v="0"/>
    <d v="2023-10-03T23:24:37"/>
    <n v="1"/>
    <n v="4514.3"/>
    <s v="C.3.1"/>
    <n v="2"/>
    <s v="3"/>
    <s v="NE"/>
  </r>
  <r>
    <n v="842"/>
    <s v="CO"/>
    <s v="CO3CU"/>
    <s v="6800"/>
    <s v="51157047"/>
    <s v="A2"/>
    <s v="GL Posting Cucuta (CO)"/>
    <n v="2302727"/>
    <x v="1"/>
    <n v="45199"/>
    <s v="AN52"/>
    <s v="COFE2302"/>
    <m/>
    <s v=""/>
    <m/>
    <s v="P900575437"/>
    <s v="900575437 INVERSIONES SABUCU S.A.S."/>
    <s v="Z3"/>
    <n v="3002758"/>
    <s v=""/>
    <m/>
    <s v="FC006303_O_UTILES DE CAFETERIA_OFI_CÚC"/>
    <x v="0"/>
    <n v="5301"/>
    <n v="1.29"/>
    <n v="13.63"/>
    <n v="5301"/>
    <n v="0"/>
    <d v="2023-10-03T23:24:37"/>
    <n v="1"/>
    <n v="5301"/>
    <s v="C.3.1"/>
    <n v="2"/>
    <s v="3"/>
    <s v="NE"/>
  </r>
  <r>
    <n v="843"/>
    <s v="CO"/>
    <s v="CO3CU"/>
    <s v="6800"/>
    <s v="51157047"/>
    <s v="A2"/>
    <s v="GL Posting Cucuta (CO)"/>
    <n v="2302727"/>
    <x v="1"/>
    <n v="45199"/>
    <s v="AN52"/>
    <s v="COFE2302"/>
    <m/>
    <s v=""/>
    <m/>
    <s v="P901255290"/>
    <s v="901255290 REPRSENTACIONES IMPERIAL SAS"/>
    <s v="Z3"/>
    <n v="3002758"/>
    <s v=""/>
    <m/>
    <s v="FC015273_O_COMPRA DE UTILES DE PAPELERIA_ADMON_OFI_CÚC"/>
    <x v="0"/>
    <n v="9101"/>
    <n v="2.2200000000000002"/>
    <n v="23.39"/>
    <n v="9101"/>
    <n v="0"/>
    <d v="2023-10-03T23:24:37"/>
    <n v="1"/>
    <n v="9101"/>
    <s v="C.3.1"/>
    <n v="2"/>
    <s v="3"/>
    <s v="NE"/>
  </r>
  <r>
    <n v="844"/>
    <s v="CO"/>
    <s v="CO3CU"/>
    <s v="6800"/>
    <s v="51157047"/>
    <s v="A2"/>
    <s v="GL Posting Cucuta (CO)"/>
    <n v="2302727"/>
    <x v="1"/>
    <n v="45199"/>
    <s v="AN52"/>
    <s v="COFE2302"/>
    <m/>
    <s v=""/>
    <m/>
    <s v="P901255290"/>
    <s v="901255290 REPRSENTACIONES IMPERIAL SAS"/>
    <s v="Z3"/>
    <n v="3002758"/>
    <s v=""/>
    <m/>
    <s v="FC015185_O_COMPRA DE UTILES DE PAPELERIA_FINANZAS_OFI_CÚC"/>
    <x v="0"/>
    <n v="20756"/>
    <n v="5.07"/>
    <n v="53.35"/>
    <n v="20756"/>
    <n v="0"/>
    <d v="2023-10-03T23:24:37"/>
    <n v="1"/>
    <n v="20756"/>
    <s v="C.3.1"/>
    <n v="2"/>
    <s v="3"/>
    <s v="NE"/>
  </r>
  <r>
    <n v="845"/>
    <s v="CO"/>
    <s v="CO3CU"/>
    <s v="6800"/>
    <s v="52101005"/>
    <s v="A2"/>
    <s v="GL Posting Cucuta (CO)"/>
    <n v="2302727"/>
    <x v="1"/>
    <n v="45199"/>
    <s v="AN52"/>
    <s v="COFE2302"/>
    <m/>
    <s v=""/>
    <m/>
    <s v="P860001697"/>
    <s v="860001697 GASEOSAS LUX S.A.S."/>
    <s v="Z3"/>
    <n v="3002758"/>
    <s v=""/>
    <m/>
    <s v="FC617037_O_UTILES DE CAFETERIA_OFI_CÚC"/>
    <x v="0"/>
    <n v="87000"/>
    <n v="21.25"/>
    <n v="223.64"/>
    <n v="87000"/>
    <n v="0"/>
    <d v="2023-10-03T23:24:37"/>
    <n v="1"/>
    <n v="87000"/>
    <s v="C.3.1"/>
    <n v="2"/>
    <s v="3"/>
    <s v="NE"/>
  </r>
  <r>
    <n v="846"/>
    <s v="CO"/>
    <s v="CO3CU"/>
    <s v="6800"/>
    <s v="52101005"/>
    <s v="A2"/>
    <s v="GL Posting Cucuta (CO)"/>
    <n v="2302727"/>
    <x v="1"/>
    <n v="45199"/>
    <s v="AN52"/>
    <s v="COFE2302"/>
    <m/>
    <s v=""/>
    <m/>
    <s v="P860001697"/>
    <s v="860001697 GASEOSAS LUX S.A.S."/>
    <s v="Z3"/>
    <n v="3002758"/>
    <s v=""/>
    <m/>
    <s v="FC651888_O_COMPRA DEUTILES DE CAFETERIA_OFI CÚC"/>
    <x v="0"/>
    <n v="87000"/>
    <n v="21.25"/>
    <n v="223.64"/>
    <n v="87000"/>
    <n v="0"/>
    <d v="2023-10-03T23:24:37"/>
    <n v="1"/>
    <n v="87000"/>
    <s v="C.3.1"/>
    <n v="2"/>
    <s v="3"/>
    <s v="NE"/>
  </r>
  <r>
    <n v="847"/>
    <s v="CO"/>
    <s v="CO3CU"/>
    <s v="6800"/>
    <s v="52101005"/>
    <s v="A2"/>
    <s v="GL Posting Cucuta (CO)"/>
    <n v="2302727"/>
    <x v="1"/>
    <n v="45199"/>
    <s v="AN52"/>
    <s v="COFE2302"/>
    <m/>
    <s v=""/>
    <m/>
    <s v="P860001697"/>
    <s v="860001697 GASEOSAS LUX S.A.S."/>
    <s v="Z3"/>
    <n v="3002758"/>
    <s v=""/>
    <m/>
    <s v="FC669666_O_COMPRA UTILES DE CAFETERIA OFI_CUC"/>
    <x v="0"/>
    <n v="87000"/>
    <n v="21.25"/>
    <n v="223.64"/>
    <n v="87000"/>
    <n v="0"/>
    <d v="2023-10-03T23:24:37"/>
    <n v="1"/>
    <n v="87000"/>
    <s v="C.3.1"/>
    <n v="2"/>
    <s v="3"/>
    <s v="NE"/>
  </r>
  <r>
    <n v="848"/>
    <s v="CO"/>
    <s v="CO3CU"/>
    <s v="6800"/>
    <s v="52101005"/>
    <s v="A2"/>
    <s v="GL Posting Cucuta (CO)"/>
    <n v="2302727"/>
    <x v="1"/>
    <n v="45199"/>
    <s v="AN52"/>
    <s v="COFE2302"/>
    <m/>
    <s v=""/>
    <m/>
    <s v="P901539339"/>
    <s v="901539339 DISTRIBUCIONES ESCALANTE SAS"/>
    <s v="Z3"/>
    <n v="3002758"/>
    <s v=""/>
    <m/>
    <s v="FC001755_O_COMPRA DEUTILES DE CAFETERIA_OFI CÚC"/>
    <x v="0"/>
    <n v="83333"/>
    <n v="20.36"/>
    <n v="214.21"/>
    <n v="83333"/>
    <n v="224"/>
    <d v="2023-10-03T23:24:37"/>
    <n v="1"/>
    <n v="83333"/>
    <s v="C.3.1"/>
    <n v="2"/>
    <s v="3"/>
    <s v="NE"/>
  </r>
  <r>
    <n v="849"/>
    <s v="CO"/>
    <s v="CO3CU"/>
    <s v="6800"/>
    <s v="52101005"/>
    <s v="A2"/>
    <s v="GL Posting Cucuta (CO)"/>
    <n v="2302727"/>
    <x v="1"/>
    <n v="45199"/>
    <s v="AN52"/>
    <s v="COFE2302"/>
    <m/>
    <s v=""/>
    <m/>
    <s v="P900575437"/>
    <s v="900575437 INVERSIONES SABUCU S.A.S."/>
    <s v="Z3"/>
    <n v="3002758"/>
    <s v=""/>
    <m/>
    <s v="FC005174_O_UTILES DE CAFETERIA_OFI_CÚC"/>
    <x v="0"/>
    <n v="90286"/>
    <n v="22.06"/>
    <n v="232.08"/>
    <n v="90286"/>
    <n v="224"/>
    <d v="2023-10-03T23:24:37"/>
    <n v="1"/>
    <n v="90286"/>
    <s v="C.3.1"/>
    <n v="2"/>
    <s v="3"/>
    <s v="NE"/>
  </r>
  <r>
    <n v="850"/>
    <s v="CO"/>
    <s v="CO3CU"/>
    <s v="6800"/>
    <s v="52101005"/>
    <s v="A2"/>
    <s v="GL Posting Cucuta (CO)"/>
    <n v="2302727"/>
    <x v="1"/>
    <n v="45199"/>
    <s v="AN52"/>
    <s v="COFE2302"/>
    <m/>
    <s v=""/>
    <m/>
    <s v="P900575437"/>
    <s v="900575437 INVERSIONES SABUCU S.A.S."/>
    <s v="Z3"/>
    <n v="3002758"/>
    <s v=""/>
    <m/>
    <s v="FC006303_O_UTILES DE CAFETERIA_OFI_CÚC"/>
    <x v="0"/>
    <n v="27899"/>
    <n v="6.82"/>
    <n v="71.72"/>
    <n v="27899"/>
    <n v="192"/>
    <d v="2023-10-03T23:24:37"/>
    <n v="1"/>
    <n v="27899"/>
    <s v="C.3.1"/>
    <n v="2"/>
    <s v="3"/>
    <s v="NE"/>
  </r>
  <r>
    <n v="851"/>
    <s v="CO"/>
    <s v="CO3CU"/>
    <s v="6800"/>
    <s v="52101005"/>
    <s v="A2"/>
    <s v="GL Posting Cucuta (CO)"/>
    <n v="2302727"/>
    <x v="1"/>
    <n v="45199"/>
    <s v="AN52"/>
    <s v="COFE2302"/>
    <m/>
    <s v=""/>
    <m/>
    <s v="P901255290"/>
    <s v="901255290 REPRSENTACIONES IMPERIAL SAS"/>
    <s v="Z3"/>
    <n v="3002758"/>
    <s v=""/>
    <m/>
    <s v="FC015273_O_COMPRA DE UTILES DE PAPELERIA_ADMON_OFI_CÚC"/>
    <x v="0"/>
    <n v="47899"/>
    <n v="11.7"/>
    <n v="123.13"/>
    <n v="47899"/>
    <n v="192"/>
    <d v="2023-10-03T23:24:37"/>
    <n v="1"/>
    <n v="47899"/>
    <s v="C.3.1"/>
    <n v="2"/>
    <s v="3"/>
    <s v="NE"/>
  </r>
  <r>
    <n v="852"/>
    <s v="CO"/>
    <s v="CO3CU"/>
    <s v="6800"/>
    <s v="52101005"/>
    <s v="A2"/>
    <s v="GL Posting Cucuta (CO)"/>
    <n v="2302727"/>
    <x v="1"/>
    <n v="45199"/>
    <s v="AN52"/>
    <s v="COFE2302"/>
    <m/>
    <s v=""/>
    <m/>
    <s v="P901255290"/>
    <s v="901255290 REPRSENTACIONES IMPERIAL SAS"/>
    <s v="Z3"/>
    <n v="3002758"/>
    <s v=""/>
    <m/>
    <s v="FC015185_O_COMPRA DE UTILES DE PAPELERIA_FINANZAS_OFI_CÚC"/>
    <x v="0"/>
    <n v="109244"/>
    <n v="26.69"/>
    <n v="280.81"/>
    <n v="109244"/>
    <n v="192"/>
    <d v="2023-10-03T23:24:37"/>
    <n v="1"/>
    <n v="109244"/>
    <s v="C.3.1"/>
    <n v="2"/>
    <s v="3"/>
    <s v="NE"/>
  </r>
  <r>
    <n v="853"/>
    <s v="CO"/>
    <s v="CO3CU"/>
    <s v="6800"/>
    <s v="52101007"/>
    <s v="A2"/>
    <s v="GL Posting Cucuta (CO)"/>
    <n v="2302727"/>
    <x v="1"/>
    <n v="45199"/>
    <s v="AN52"/>
    <s v="COFE2302"/>
    <m/>
    <s v=""/>
    <m/>
    <s v="P1090483920"/>
    <s v="1090483920 TORRES PACHECO JUAN SEBASTIAN"/>
    <s v="Z3"/>
    <n v="3002758"/>
    <s v=""/>
    <m/>
    <s v="NE023099O_COMPRA_MEMORIA_CEL CORPORATIVO_OFI_CÚC"/>
    <x v="0"/>
    <n v="40000"/>
    <n v="9.77"/>
    <n v="102.82"/>
    <n v="40000"/>
    <n v="0"/>
    <d v="2023-10-03T23:24:37"/>
    <n v="1"/>
    <n v="40000"/>
    <s v="C.3.1"/>
    <n v="2"/>
    <s v="3"/>
    <s v="NE"/>
  </r>
  <r>
    <n v="854"/>
    <s v="CO"/>
    <s v="CO3CU"/>
    <s v="6800"/>
    <s v="52101007"/>
    <s v="A2"/>
    <s v="GL Posting Cucuta (CO)"/>
    <n v="2302728"/>
    <x v="1"/>
    <n v="45197"/>
    <n v="10848"/>
    <s v="COFE2302"/>
    <m/>
    <s v=""/>
    <m/>
    <s v="P900745269"/>
    <s v="900745269 GRUPO AMS SAS"/>
    <s v="Z3"/>
    <n v="3002758"/>
    <s v=""/>
    <m/>
    <s v="FC004130_CTA4976_COMPRA CAFE_COMODATO MAQUINA DE CAFE"/>
    <x v="0"/>
    <n v="414000"/>
    <n v="101.13"/>
    <n v="1064.2"/>
    <n v="414000"/>
    <n v="224"/>
    <d v="2023-10-03T23:27:29"/>
    <n v="1"/>
    <n v="414000"/>
    <s v="C.3.1"/>
    <n v="2"/>
    <s v="3"/>
    <s v="NE"/>
  </r>
  <r>
    <n v="855"/>
    <s v="CO"/>
    <s v="CO3OC"/>
    <s v="6900"/>
    <s v="51157052"/>
    <s v="A3"/>
    <s v="GL Posting Ocaña (CO)"/>
    <n v="3300918"/>
    <x v="1"/>
    <n v="45197"/>
    <s v="CERI"/>
    <s v="COFE2302"/>
    <m/>
    <s v=""/>
    <m/>
    <s v="P830122566"/>
    <s v="830122566 COLOMBIA TELECOMUNICACIONES S.A."/>
    <s v="Z3"/>
    <n v="3002780"/>
    <s v=""/>
    <m/>
    <s v="AJ_3300913_FC208221_S_TELEFONO FIJO_MOVISTAR_202309_OFICINA NRC OCANA"/>
    <x v="0"/>
    <n v="13091"/>
    <n v="3.2"/>
    <n v="33.65"/>
    <n v="13091"/>
    <n v="0"/>
    <d v="2023-10-10T16:47:55"/>
    <n v="1"/>
    <n v="13091"/>
    <s v="C.3.1"/>
    <n v="2"/>
    <s v="3"/>
    <s v="NE"/>
  </r>
  <r>
    <n v="856"/>
    <s v="CO"/>
    <s v="CO3OC"/>
    <s v="6900"/>
    <s v="51157052"/>
    <s v="A3"/>
    <s v="GL Posting Ocaña (CO)"/>
    <n v="3300920"/>
    <x v="1"/>
    <n v="45198"/>
    <s v="CERI"/>
    <s v="COFE2302"/>
    <m/>
    <s v=""/>
    <m/>
    <s v="P830122566"/>
    <s v="830122566 COLOMBIA TELECOMUNICACIONES S.A."/>
    <s v="Z3"/>
    <n v="3002780"/>
    <s v=""/>
    <m/>
    <s v="AJ_3300913_FC208221_S_TELEFONO FIJO_MOVISTAR_202309_OFICINA NRC OCANA"/>
    <x v="0"/>
    <n v="13091"/>
    <n v="3.2"/>
    <n v="33.65"/>
    <n v="13091"/>
    <n v="0"/>
    <d v="2023-10-10T17:09:15"/>
    <n v="1"/>
    <n v="13091"/>
    <s v="C.3.1"/>
    <n v="2"/>
    <s v="3"/>
    <s v="NE"/>
  </r>
  <r>
    <n v="857"/>
    <s v="CO"/>
    <s v="CO3OC"/>
    <s v="6900"/>
    <s v="51157052"/>
    <s v="A3"/>
    <s v="GL Posting Ocaña (CO)"/>
    <n v="3300919"/>
    <x v="1"/>
    <n v="45197"/>
    <s v="CERI"/>
    <s v="COFE2302"/>
    <m/>
    <s v=""/>
    <m/>
    <s v="P830122566"/>
    <s v="830122566 COLOMBIA TELECOMUNICACIONES S.A."/>
    <s v="Z3"/>
    <n v="3002780"/>
    <s v=""/>
    <m/>
    <s v="Reversed Tr 3300918 AJ_3300913_FC208221_S_TELEFONO FIJO_MOVISTAR_202309_OFICINA NRC OCANA"/>
    <x v="0"/>
    <n v="-13091"/>
    <n v="-3.2"/>
    <n v="-33.65"/>
    <n v="-13091"/>
    <n v="0"/>
    <d v="2023-10-10T17:00:26"/>
    <n v="1"/>
    <n v="-13091"/>
    <s v="C.3.1"/>
    <n v="2"/>
    <s v="3"/>
    <s v="NE"/>
  </r>
  <r>
    <n v="858"/>
    <s v="CO"/>
    <s v="CO3SM"/>
    <s v="6900"/>
    <s v="51157052"/>
    <s v="C7"/>
    <s v="GL Posting Riohacha (CO)"/>
    <n v="16300413"/>
    <x v="1"/>
    <n v="45198"/>
    <n v="130437"/>
    <s v="COFE2302"/>
    <m/>
    <s v=""/>
    <m/>
    <s v="P830122566"/>
    <s v="830122566 COLOMBIA TELECOMUNICACIONES S.A."/>
    <s v="Z3"/>
    <n v="3002780"/>
    <s v="FC714487"/>
    <m/>
    <s v="FC714487_SP_MOVISTAR_OFICINA_RCH_202308_202309"/>
    <x v="0"/>
    <n v="8899"/>
    <n v="2.17"/>
    <n v="22.88"/>
    <n v="8899"/>
    <n v="0"/>
    <d v="2023-10-03T22:29:18"/>
    <n v="1"/>
    <n v="8899"/>
    <s v="C.3.1"/>
    <n v="2"/>
    <s v="3"/>
    <s v="NE"/>
  </r>
  <r>
    <n v="859"/>
    <s v="CO"/>
    <s v="CO3SM"/>
    <s v="6900"/>
    <s v="51351005"/>
    <s v="C7"/>
    <s v="GL Posting Riohacha (CO)"/>
    <n v="16300413"/>
    <x v="1"/>
    <n v="45198"/>
    <n v="130437"/>
    <s v="COFE2302"/>
    <m/>
    <s v=""/>
    <m/>
    <s v="P830122566"/>
    <s v="830122566 COLOMBIA TELECOMUNICACIONES S.A."/>
    <s v="Z3"/>
    <n v="3002780"/>
    <s v=""/>
    <m/>
    <s v="FC714487_SP_MOVISTAR_OFICINA_RCH_202308_202309"/>
    <x v="0"/>
    <n v="47873"/>
    <n v="11.69"/>
    <n v="123.06"/>
    <n v="47873"/>
    <n v="0"/>
    <d v="2023-10-03T22:29:18"/>
    <n v="1"/>
    <n v="47873"/>
    <s v="C.3.1"/>
    <n v="2"/>
    <s v="3"/>
    <s v="NE"/>
  </r>
  <r>
    <n v="860"/>
    <s v="CO"/>
    <s v="CO3SM"/>
    <s v="6900"/>
    <s v="51351005"/>
    <s v="C7"/>
    <s v="GL Posting Riohacha (CO)"/>
    <n v="16300413"/>
    <x v="1"/>
    <n v="45198"/>
    <n v="130437"/>
    <s v="COFE2302"/>
    <m/>
    <s v=""/>
    <m/>
    <s v="P830122566"/>
    <s v="830122566 COLOMBIA TELECOMUNICACIONES S.A."/>
    <s v="Z3"/>
    <n v="3002780"/>
    <s v="FC714487"/>
    <m/>
    <s v="FC714487_SP_MOVISTAR_OFICINA_RCH_202308_202309"/>
    <x v="0"/>
    <n v="46836"/>
    <n v="11.44"/>
    <n v="120.39"/>
    <n v="46836"/>
    <n v="195"/>
    <d v="2023-10-03T22:29:18"/>
    <n v="1"/>
    <n v="46836"/>
    <s v="C.3.1"/>
    <n v="2"/>
    <s v="3"/>
    <s v="NE"/>
  </r>
  <r>
    <n v="861"/>
    <s v="CO"/>
    <s v="CO"/>
    <s v="6910"/>
    <s v="51157053"/>
    <s v="C2"/>
    <s v="GL Posting UCM (CO)"/>
    <n v="11305669"/>
    <x v="1"/>
    <n v="45196"/>
    <s v="INES"/>
    <s v="COFE2302"/>
    <m/>
    <s v=""/>
    <m/>
    <s v="P800153993"/>
    <s v="800153993 COMUNICACIÓN CELULAR S.A COMCEL S.A"/>
    <s v="Z6"/>
    <n v="3123197"/>
    <s v="FC310492"/>
    <m/>
    <s v="FC310492 SERVICIO LÍNEAS MOVILES CENTRO +URR SEPTIEMBRE"/>
    <x v="0"/>
    <n v="279874.44"/>
    <n v="71.63"/>
    <n v="753.77"/>
    <n v="279874.44"/>
    <n v="0"/>
    <d v="2023-10-05T19:43:34"/>
    <n v="1"/>
    <n v="279874.44"/>
    <s v="C.3.1"/>
    <n v="2"/>
    <s v="6"/>
    <s v="URR"/>
  </r>
  <r>
    <n v="862"/>
    <s v="CO"/>
    <s v="CO2BG"/>
    <s v="6910"/>
    <s v="51157053"/>
    <s v="A1"/>
    <s v="GL Posting Bogota (CO)"/>
    <n v="1303561"/>
    <x v="1"/>
    <n v="45196"/>
    <n v="138684"/>
    <s v="COFE2302"/>
    <m/>
    <s v=""/>
    <m/>
    <s v="P800153993"/>
    <s v="800153993 COMUNICACIÓN CELULAR S.A COMCEL S.A"/>
    <s v="Z2"/>
    <n v="3170707"/>
    <s v=""/>
    <m/>
    <s v="FC310471_FACTURA CLARO OFICINA PAIS"/>
    <x v="0"/>
    <n v="399036.91"/>
    <n v="102.13"/>
    <n v="1074.7"/>
    <n v="399036.91"/>
    <n v="0"/>
    <d v="2023-10-10T17:48:40"/>
    <n v="1"/>
    <n v="399036.91"/>
    <s v="C.3.1"/>
    <n v="2"/>
    <s v="2"/>
    <s v="CO"/>
  </r>
  <r>
    <n v="863"/>
    <s v="CO"/>
    <s v="CO4PP"/>
    <s v="6910"/>
    <s v="51157053"/>
    <s v="A6"/>
    <s v="GL Posting Popayán (CO)"/>
    <n v="6304855"/>
    <x v="1"/>
    <n v="45194"/>
    <n v="122536"/>
    <s v="COFE2302"/>
    <m/>
    <s v=""/>
    <m/>
    <s v="P800153993"/>
    <s v="800153993 COMUNICACIÓN CELULAR S.A COMCEL S.A"/>
    <s v="Z4"/>
    <n v="3184428"/>
    <s v=""/>
    <m/>
    <s v="FC310488_B&amp;TT_CLARO_SEPTIEMBRE"/>
    <x v="0"/>
    <n v="200842"/>
    <n v="51.4"/>
    <n v="540.91"/>
    <n v="200842"/>
    <n v="0"/>
    <d v="2023-09-27T22:47:54"/>
    <n v="1"/>
    <n v="200842"/>
    <s v="C.3.1"/>
    <n v="2"/>
    <s v="4"/>
    <s v="WA"/>
  </r>
  <r>
    <n v="864"/>
    <s v="CO"/>
    <s v="CO2BG"/>
    <s v="6910"/>
    <s v="51159507"/>
    <s v="A1"/>
    <s v="GL Posting Bogota (CO)"/>
    <n v="1303561"/>
    <x v="1"/>
    <n v="45196"/>
    <n v="138684"/>
    <s v="COFE2302"/>
    <m/>
    <s v=""/>
    <m/>
    <s v="P800153993"/>
    <s v="800153993 COMUNICACIÓN CELULAR S.A COMCEL S.A"/>
    <s v="Z2"/>
    <n v="3170707"/>
    <s v=""/>
    <m/>
    <s v="FC310471_FACTURA CLARO OFICINA PAIS"/>
    <x v="0"/>
    <n v="17831.88"/>
    <n v="4.5599999999999996"/>
    <n v="48.03"/>
    <n v="17831.88"/>
    <n v="0"/>
    <d v="2023-10-10T17:48:40"/>
    <n v="1"/>
    <n v="17831.88"/>
    <s v="C.3.1"/>
    <n v="2"/>
    <s v="2"/>
    <s v="CO"/>
  </r>
  <r>
    <n v="865"/>
    <s v="CO"/>
    <s v="CO4PP"/>
    <s v="6910"/>
    <s v="51159507"/>
    <s v="A6"/>
    <s v="GL Posting Popayán (CO)"/>
    <n v="6304855"/>
    <x v="1"/>
    <n v="45194"/>
    <n v="122536"/>
    <s v="COFE2302"/>
    <m/>
    <s v=""/>
    <m/>
    <s v="P800153993"/>
    <s v="800153993 COMUNICACIÓN CELULAR S.A COMCEL S.A"/>
    <s v="Z4"/>
    <n v="3184428"/>
    <s v=""/>
    <m/>
    <s v="FC310488_B&amp;TT_CLARO_SEPTIEMBRE"/>
    <x v="0"/>
    <n v="65971"/>
    <n v="16.88"/>
    <n v="177.68"/>
    <n v="65971"/>
    <n v="0"/>
    <d v="2023-09-27T22:47:54"/>
    <n v="1"/>
    <n v="65971"/>
    <s v="C.3.1"/>
    <n v="2"/>
    <s v="4"/>
    <s v="WA"/>
  </r>
  <r>
    <n v="866"/>
    <s v="CO"/>
    <s v="CO"/>
    <s v="6910"/>
    <s v="51159507"/>
    <s v="C2"/>
    <s v="GL Posting UCM (CO)"/>
    <n v="11305669"/>
    <x v="1"/>
    <n v="45196"/>
    <s v="INES"/>
    <s v="COFE2302"/>
    <m/>
    <s v=""/>
    <m/>
    <s v="P800153993"/>
    <s v="800153993 COMUNICACIÓN CELULAR S.A COMCEL S.A"/>
    <s v="Z6"/>
    <n v="3123197"/>
    <s v="FC310492"/>
    <m/>
    <s v="FC310492 SERVICIO LÍNEAS MOVILES CENTRO +URR SEPTIEMBRE"/>
    <x v="0"/>
    <n v="10557.26"/>
    <n v="2.7"/>
    <n v="28.43"/>
    <n v="10557.26"/>
    <n v="0"/>
    <d v="2023-10-05T19:43:34"/>
    <n v="1"/>
    <n v="10557.26"/>
    <s v="C.3.1"/>
    <n v="2"/>
    <s v="6"/>
    <s v="URR"/>
  </r>
  <r>
    <n v="867"/>
    <s v="CO"/>
    <s v="CO3CU"/>
    <s v="6910"/>
    <s v="51351004"/>
    <s v="A2"/>
    <s v="GL Posting Cucuta (CO)"/>
    <n v="2302645"/>
    <x v="1"/>
    <n v="45194"/>
    <n v="10848"/>
    <s v="COFE2302"/>
    <m/>
    <s v=""/>
    <m/>
    <s v="P800153993"/>
    <s v="800153993 COMUNICACIÓN CELULAR S.A COMCEL S.A"/>
    <s v="Z3"/>
    <n v="3121416"/>
    <s v=""/>
    <m/>
    <s v="FC310506 SP_CLARO_VOZ_MENSAJERIA_INTERNET_RCH_202309"/>
    <x v="0"/>
    <n v="996205"/>
    <n v="254.97"/>
    <n v="2683.01"/>
    <n v="996205"/>
    <n v="0"/>
    <d v="2023-09-29T22:59:30"/>
    <n v="1"/>
    <n v="996205"/>
    <s v="C.3.1"/>
    <n v="2"/>
    <s v="3"/>
    <s v="NE"/>
  </r>
  <r>
    <n v="868"/>
    <s v="CO"/>
    <s v="CO2BG"/>
    <s v="6910"/>
    <s v="51351004"/>
    <s v="A1"/>
    <s v="GL Posting Bogota (CO)"/>
    <n v="1303561"/>
    <x v="1"/>
    <n v="45196"/>
    <n v="138684"/>
    <s v="COFE2302"/>
    <m/>
    <s v=""/>
    <m/>
    <s v="P800153993"/>
    <s v="800153993 COMUNICACIÓN CELULAR S.A COMCEL S.A"/>
    <s v="Z2"/>
    <n v="3170707"/>
    <s v=""/>
    <m/>
    <s v="FC310471_FACTURA CLARO OFICINA PAIS"/>
    <x v="0"/>
    <n v="1585307.95"/>
    <n v="405.74"/>
    <n v="4269.6000000000004"/>
    <n v="1585307.95"/>
    <n v="231"/>
    <d v="2023-10-10T17:48:40"/>
    <n v="1"/>
    <n v="1585307.95"/>
    <s v="C.3.1"/>
    <n v="2"/>
    <s v="2"/>
    <s v="CO"/>
  </r>
  <r>
    <n v="869"/>
    <s v="CO"/>
    <s v="CO4PP"/>
    <s v="6910"/>
    <s v="51351004"/>
    <s v="A6"/>
    <s v="GL Posting Popayán (CO)"/>
    <n v="6304855"/>
    <x v="1"/>
    <n v="45194"/>
    <n v="122536"/>
    <s v="COFE2302"/>
    <m/>
    <s v=""/>
    <m/>
    <s v="P800153993"/>
    <s v="800153993 COMUNICACIÓN CELULAR S.A COMCEL S.A"/>
    <s v="Z4"/>
    <n v="3184428"/>
    <s v=""/>
    <m/>
    <s v="FC310488_B&amp;TT_CLARO_SEPTIEMBRE"/>
    <x v="0"/>
    <n v="892717"/>
    <n v="228.48"/>
    <n v="2404.29"/>
    <n v="892717"/>
    <n v="231"/>
    <d v="2023-09-27T22:47:54"/>
    <n v="1"/>
    <n v="892717"/>
    <s v="C.3.1"/>
    <n v="2"/>
    <s v="4"/>
    <s v="WA"/>
  </r>
  <r>
    <n v="870"/>
    <s v="CO"/>
    <s v="CO"/>
    <s v="6910"/>
    <s v="51351004"/>
    <s v="C2"/>
    <s v="GL Posting UCM (CO)"/>
    <n v="11305669"/>
    <x v="1"/>
    <n v="45196"/>
    <s v="INES"/>
    <s v="COFE2302"/>
    <m/>
    <s v=""/>
    <m/>
    <s v="P800153993"/>
    <s v="800153993 COMUNICACIÓN CELULAR S.A COMCEL S.A"/>
    <s v="Z6"/>
    <n v="3123197"/>
    <s v="FC310492"/>
    <m/>
    <s v="FC310492 SERVICIO LÍNEAS MOVILES CENTRO +URR SEPTIEMBRE"/>
    <x v="0"/>
    <n v="1120521.44"/>
    <n v="286.79000000000002"/>
    <n v="3017.82"/>
    <n v="1120521.44"/>
    <n v="49"/>
    <d v="2023-10-05T19:43:34"/>
    <n v="1"/>
    <n v="1120521.44"/>
    <s v="C.3.1"/>
    <n v="2"/>
    <s v="6"/>
    <s v="URR"/>
  </r>
  <r>
    <n v="871"/>
    <s v="CO"/>
    <s v="CO"/>
    <s v="6930"/>
    <s v="51157055"/>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x v="0"/>
    <n v="72433"/>
    <n v="18.329999999999998"/>
    <n v="192.01"/>
    <n v="72433"/>
    <n v="0"/>
    <d v="2023-10-04T19:15:40"/>
    <n v="1"/>
    <n v="72433"/>
    <s v="C.3.1"/>
    <n v="2"/>
    <s v="6"/>
    <s v="URR"/>
  </r>
  <r>
    <n v="872"/>
    <s v="CO"/>
    <s v="CO3SM"/>
    <s v="6930"/>
    <s v="51157055"/>
    <s v="C7"/>
    <s v="GL Posting Riohacha (CO)"/>
    <n v="16300405"/>
    <x v="1"/>
    <n v="45198"/>
    <n v="130437"/>
    <s v="COFE2302"/>
    <m/>
    <s v=""/>
    <m/>
    <s v="P800136835"/>
    <s v="800136835 CENTURYLINK COLOMBIA SA"/>
    <s v="Z3"/>
    <n v="3121415"/>
    <s v=""/>
    <m/>
    <s v="FC027662_SP_INTERNET OFICINA RIOHACA 202309"/>
    <x v="0"/>
    <n v="134900"/>
    <n v="32.950000000000003"/>
    <n v="346.76"/>
    <n v="134900"/>
    <n v="0"/>
    <d v="2023-10-02T17:29:33"/>
    <n v="1"/>
    <n v="134900"/>
    <s v="C.3.1"/>
    <n v="2"/>
    <s v="3"/>
    <s v="NE"/>
  </r>
  <r>
    <n v="873"/>
    <s v="CO"/>
    <s v="CO"/>
    <s v="6930"/>
    <s v="51351009"/>
    <s v="C2"/>
    <s v="GL Posting UCM (CO)"/>
    <n v="11305521"/>
    <x v="1"/>
    <n v="45182"/>
    <s v="INES"/>
    <s v="COFE2302"/>
    <m/>
    <s v=""/>
    <m/>
    <s v="P900193862"/>
    <s v="900193862 UPA COLOMBIA LTDA"/>
    <s v="Z6"/>
    <n v="3001758"/>
    <s v="FC001433"/>
    <m/>
    <s v="FC001433 AD351_SERVICIO INTERNET OFICINA VILLAVICENCIO 202309"/>
    <x v="0"/>
    <n v="40000"/>
    <n v="9.77"/>
    <n v="102.35"/>
    <n v="40000"/>
    <n v="0"/>
    <d v="2023-10-04T18:30:03"/>
    <n v="1"/>
    <n v="40000"/>
    <s v="C.3.1"/>
    <n v="2"/>
    <s v="6"/>
    <s v="URR"/>
  </r>
  <r>
    <n v="874"/>
    <s v="CO"/>
    <s v="CO"/>
    <s v="6930"/>
    <s v="51351009"/>
    <s v="C2"/>
    <s v="GL Posting UCM (CO)"/>
    <n v="11305528"/>
    <x v="1"/>
    <n v="45184"/>
    <s v="INES"/>
    <s v="COFE2302"/>
    <m/>
    <s v=""/>
    <m/>
    <s v="P800153993"/>
    <s v="800153993 COMUNICACIÓN CELULAR S.A COMCEL S.A"/>
    <s v="Z6"/>
    <n v="3001758"/>
    <s v="FC372970"/>
    <m/>
    <s v="FC372970 AD351_SERVICIO INTERNET OFICINA MEDELLIN 202309"/>
    <x v="0"/>
    <n v="453657"/>
    <n v="114.83"/>
    <n v="1202.5999999999999"/>
    <n v="453657"/>
    <n v="0"/>
    <d v="2023-10-04T18:52:40"/>
    <n v="1"/>
    <n v="453657"/>
    <s v="C.3.1"/>
    <n v="2"/>
    <s v="6"/>
    <s v="URR"/>
  </r>
  <r>
    <n v="875"/>
    <s v="CO"/>
    <s v="CO3SM"/>
    <s v="6930"/>
    <s v="51351009"/>
    <s v="C7"/>
    <s v="GL Posting Riohacha (CO)"/>
    <n v="16300405"/>
    <x v="1"/>
    <n v="45198"/>
    <n v="130437"/>
    <s v="COFE2302"/>
    <m/>
    <s v=""/>
    <m/>
    <s v="P800136835"/>
    <s v="800136835 CENTURYLINK COLOMBIA SA"/>
    <s v="Z3"/>
    <n v="3121415"/>
    <s v=""/>
    <m/>
    <s v="FC027662_SP_INTERNET OFICINA RIOHACA 202309"/>
    <x v="0"/>
    <n v="142000"/>
    <n v="34.69"/>
    <n v="365.02"/>
    <n v="142000"/>
    <n v="0"/>
    <d v="2023-10-02T17:29:33"/>
    <n v="1"/>
    <n v="142000"/>
    <s v="C.3.1"/>
    <n v="2"/>
    <s v="3"/>
    <s v="NE"/>
  </r>
  <r>
    <n v="876"/>
    <s v="CO"/>
    <s v="CO"/>
    <s v="6930"/>
    <s v="51351009"/>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x v="0"/>
    <n v="-453657"/>
    <n v="-114.83"/>
    <n v="-1202.5999999999999"/>
    <n v="-453657"/>
    <n v="0"/>
    <d v="2023-10-04T19:15:40"/>
    <n v="1"/>
    <n v="-453657"/>
    <s v="C.3.1"/>
    <n v="2"/>
    <s v="6"/>
    <s v="URR"/>
  </r>
  <r>
    <n v="877"/>
    <s v="CO"/>
    <s v="CO"/>
    <s v="6930"/>
    <s v="51351009"/>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x v="0"/>
    <n v="381224"/>
    <n v="96.49"/>
    <n v="1010.59"/>
    <n v="381224"/>
    <n v="197"/>
    <d v="2023-10-04T19:15:40"/>
    <n v="1"/>
    <n v="381224"/>
    <s v="C.3.1"/>
    <n v="2"/>
    <s v="6"/>
    <s v="URR"/>
  </r>
  <r>
    <n v="878"/>
    <s v="CO"/>
    <s v="CO3CU"/>
    <s v="6960"/>
    <s v="52351007"/>
    <s v="A2"/>
    <s v="GL Posting Cucuta (CO)"/>
    <n v="2302727"/>
    <x v="1"/>
    <n v="45199"/>
    <s v="AN52"/>
    <s v="COFE2302"/>
    <m/>
    <s v=""/>
    <m/>
    <s v="P5534533"/>
    <s v="5534533 MORENO GILBERTO"/>
    <s v="Z3"/>
    <n v="3002760"/>
    <s v=""/>
    <m/>
    <s v="NE023059_T_DILIGENCIAS VARIAS_COMPRA UTILES DE ASEO Y PAPELERIA_CAMBIO CHEQUE CAJA MENOR"/>
    <x v="0"/>
    <n v="54000"/>
    <n v="13.19"/>
    <n v="138.81"/>
    <n v="54000"/>
    <n v="0"/>
    <d v="2023-10-03T23:24:37"/>
    <n v="1"/>
    <n v="54000"/>
    <s v="C.3.1"/>
    <n v="2"/>
    <s v="3"/>
    <s v="NE"/>
  </r>
  <r>
    <n v="879"/>
    <s v="CO"/>
    <s v="CO4PP"/>
    <s v="7000"/>
    <s v="52151004"/>
    <s v="A6"/>
    <s v="GL Posting Popayán (CO)"/>
    <n v="6304819"/>
    <x v="1"/>
    <n v="45190"/>
    <s v="ELM7"/>
    <s v="COFE2302"/>
    <s v="CO10"/>
    <s v="TOYOTA PRADO TX DISEL 5 PUERTAS"/>
    <m/>
    <s v="P27069424"/>
    <s v="27069424 BRAVO ROJAS MARTHA LEONOR"/>
    <s v="E4"/>
    <n v="3093522"/>
    <s v=""/>
    <m/>
    <s v="C_FC198092_COMBUSTIBLE_HTY157_20GL_VR_GL_9,849_FORMACION_DOCENTES_ENTREGA_KITS"/>
    <x v="0"/>
    <n v="200004"/>
    <n v="51.19"/>
    <n v="538.66"/>
    <n v="200004"/>
    <n v="0"/>
    <d v="2023-09-22T23:51:24"/>
    <n v="1"/>
    <n v="200004"/>
    <s v="B.1.5"/>
    <n v="2"/>
    <s v="4"/>
    <s v="WA"/>
  </r>
  <r>
    <n v="880"/>
    <s v="CO"/>
    <s v="CO4PP"/>
    <s v="7000"/>
    <s v="52151004"/>
    <s v="A6"/>
    <s v="GL Posting Popayán (CO)"/>
    <n v="6304799"/>
    <x v="1"/>
    <n v="45191"/>
    <n v="10086"/>
    <s v="COFE2302"/>
    <s v="CO13"/>
    <s v="TOYOTA HILUX (7) (FL)"/>
    <m/>
    <s v="P900021682"/>
    <s v="900021682 ESTACION DE SERVICIO TEXACO CUMBAL LIMITADA"/>
    <s v="E4"/>
    <n v="3093522"/>
    <s v=""/>
    <m/>
    <s v="C_FC006098_COMBUSTIBLE_CO13_$ 8,389_16,24 GL_LGONZALEZ_MISION EDUCACION CUMBAL"/>
    <x v="0"/>
    <n v="140006"/>
    <n v="35.44"/>
    <n v="371.14"/>
    <n v="140006"/>
    <n v="316"/>
    <d v="2023-09-21T17:58:55"/>
    <n v="1"/>
    <n v="140006"/>
    <s v="B.1.5"/>
    <n v="2"/>
    <s v="4"/>
    <s v="WA"/>
  </r>
  <r>
    <n v="881"/>
    <s v="CO"/>
    <s v="CO4PP"/>
    <s v="7000"/>
    <s v="52151004"/>
    <s v="A6"/>
    <s v="GL Posting Popayán (CO)"/>
    <n v="6304799"/>
    <x v="1"/>
    <n v="45191"/>
    <n v="10086"/>
    <s v="COFE2302"/>
    <s v="CO13"/>
    <s v="TOYOTA HILUX (7) (FL)"/>
    <m/>
    <s v="P840000082"/>
    <s v="840000082 ROMERO Y BURGOS Y CIA S EN C"/>
    <s v="E4"/>
    <n v="3093522"/>
    <s v=""/>
    <m/>
    <s v="C_FC016302_COMBUSTIBLE_CO13_$ 9,150_12,5 GL_LGONZALEZ_MISION EDUCACION CUMBAL"/>
    <x v="0"/>
    <n v="114375"/>
    <n v="28.95"/>
    <n v="303.2"/>
    <n v="114375"/>
    <n v="316"/>
    <d v="2023-09-21T17:58:55"/>
    <n v="1"/>
    <n v="114375"/>
    <s v="B.1.5"/>
    <n v="2"/>
    <s v="4"/>
    <s v="WA"/>
  </r>
  <r>
    <n v="882"/>
    <s v="CO"/>
    <s v="CO3SM"/>
    <s v="7000"/>
    <s v="52151004"/>
    <s v="A4"/>
    <s v="GL Posting Santa Marta (CO)"/>
    <n v="4300836"/>
    <x v="1"/>
    <n v="45187"/>
    <s v="YADA"/>
    <s v="COFE2302"/>
    <s v="CO34"/>
    <s v="PICK-UP4X4"/>
    <m/>
    <s v="P901047467"/>
    <s v="901047467 DISTRIBUIDORA Y COMERCIALIZADORA DE LOS ANDES S.A.S."/>
    <s v="Z3"/>
    <n v="3002761"/>
    <s v=""/>
    <m/>
    <s v="FC001229_O_ACPM_VEHICULO NRC JLU 639_PV 8860_GL 11.29_COBISPO_APOYO_OFI_RCH_04092023"/>
    <x v="0"/>
    <n v="100000"/>
    <n v="25.31"/>
    <n v="265.08999999999997"/>
    <n v="100000"/>
    <n v="316"/>
    <d v="2023-09-28T23:35:00"/>
    <n v="1"/>
    <n v="100000"/>
    <s v="C.3.1"/>
    <n v="2"/>
    <s v="3"/>
    <s v="NE"/>
  </r>
  <r>
    <n v="883"/>
    <s v="CO"/>
    <s v="CO4PP"/>
    <s v="7000"/>
    <s v="53152004"/>
    <s v="A6"/>
    <s v="GL Posting Popayán (CO)"/>
    <n v="6304799"/>
    <x v="1"/>
    <n v="45191"/>
    <n v="10086"/>
    <s v="COFE2302"/>
    <s v="CO13"/>
    <s v="TOYOTA HILUX (7) (FL)"/>
    <m/>
    <s v="P840000082"/>
    <s v="840000082 ROMERO Y BURGOS Y CIA S EN C"/>
    <s v="E4"/>
    <n v="3093522"/>
    <s v=""/>
    <m/>
    <s v="C_FC016302_COMBUSTIBLE_CO13_$ 9,150_12,5 GL_LGONZALEZ_MISION EDUCACION CUMBAL_IMPUESTOS ASUMIDOS"/>
    <x v="0"/>
    <n v="114"/>
    <n v="0.03"/>
    <n v="0.3"/>
    <n v="114"/>
    <n v="0"/>
    <d v="2023-09-21T17:58:55"/>
    <n v="1"/>
    <n v="114"/>
    <s v="B.1.5"/>
    <n v="2"/>
    <s v="4"/>
    <s v="WA"/>
  </r>
  <r>
    <n v="884"/>
    <s v="CO"/>
    <s v="CO4PP"/>
    <s v="7000"/>
    <s v="53152004"/>
    <s v="A6"/>
    <s v="GL Posting Popayán (CO)"/>
    <n v="6304799"/>
    <x v="1"/>
    <n v="45191"/>
    <n v="10086"/>
    <s v="COFE2302"/>
    <s v="CO13"/>
    <s v="TOYOTA HILUX (7) (FL)"/>
    <m/>
    <s v="P900021682"/>
    <s v="900021682 ESTACION DE SERVICIO TEXACO CUMBAL LIMITADA"/>
    <s v="E4"/>
    <n v="3093522"/>
    <s v=""/>
    <m/>
    <s v="C_FC006098_COMBUSTIBLE_CO13_$ 8,389_16,24 GL_LGONZALEZ_MISION EDUCACION CUMBAL_IMPUESTO ASUMIDOS"/>
    <x v="0"/>
    <n v="140"/>
    <n v="0.04"/>
    <n v="0.37"/>
    <n v="140"/>
    <n v="0"/>
    <d v="2023-09-21T17:58:55"/>
    <n v="1"/>
    <n v="140"/>
    <s v="B.1.5"/>
    <n v="2"/>
    <s v="4"/>
    <s v="WA"/>
  </r>
  <r>
    <n v="885"/>
    <s v="CO"/>
    <s v="CO3SM"/>
    <s v="7000"/>
    <s v="53152004"/>
    <s v="A4"/>
    <s v="GL Posting Santa Marta (CO)"/>
    <n v="4300836"/>
    <x v="1"/>
    <n v="45187"/>
    <s v="YADA"/>
    <s v="COFE2302"/>
    <s v="CO34"/>
    <s v="PICK-UP4X4"/>
    <m/>
    <s v="P901047467"/>
    <s v="901047467 DISTRIBUIDORA Y COMERCIALIZADORA DE LOS ANDES S.A.S."/>
    <s v="Z3"/>
    <n v="3002761"/>
    <s v=""/>
    <m/>
    <s v="FC001229_O_ACPM_VEHICULO NRC JLU 639_PV 8860_GL 11.29_COBISPO_APOYO_OFI_RCH_04092023"/>
    <x v="0"/>
    <n v="100"/>
    <n v="0.03"/>
    <n v="0.27"/>
    <n v="100"/>
    <n v="0"/>
    <d v="2023-09-28T23:35:00"/>
    <n v="1"/>
    <n v="100"/>
    <s v="C.3.1"/>
    <n v="2"/>
    <s v="3"/>
    <s v="NE"/>
  </r>
  <r>
    <n v="886"/>
    <s v="CO"/>
    <s v="CO4PP"/>
    <s v="7090"/>
    <s v="51351023"/>
    <s v="A6"/>
    <s v="GL Posting Popayán (CO)"/>
    <n v="6304799"/>
    <x v="1"/>
    <n v="45191"/>
    <n v="10086"/>
    <s v="COFE2302"/>
    <m/>
    <s v=""/>
    <m/>
    <s v="P12989121"/>
    <s v="12989121 DE LOS RIOS GONZALEZ OMAR"/>
    <s v="E4"/>
    <n v="3093522"/>
    <s v=""/>
    <m/>
    <s v="O_WA021615_SERVICIO LAVADO CARRO NRC_CO13_LGONZALEZ_MISION EDUCACION CUMBAL"/>
    <x v="0"/>
    <n v="70000"/>
    <n v="17.72"/>
    <n v="185.56"/>
    <n v="70000"/>
    <n v="0"/>
    <d v="2023-09-21T17:58:55"/>
    <n v="1"/>
    <n v="70000"/>
    <s v="B.1.5"/>
    <n v="2"/>
    <s v="4"/>
    <s v="WA"/>
  </r>
  <r>
    <n v="887"/>
    <s v="CO"/>
    <s v="CO4PP"/>
    <s v="7090"/>
    <s v="51351023"/>
    <s v="B6"/>
    <s v="AP Posting Popayán (CO)"/>
    <n v="6305059"/>
    <x v="1"/>
    <n v="45191"/>
    <n v="10086"/>
    <s v="COFE2302"/>
    <m/>
    <s v=""/>
    <m/>
    <s v="P12989121"/>
    <s v="12989121 DE LOS RIOS GONZALEZ OMAR"/>
    <s v="E4"/>
    <n v="3093522"/>
    <s v=""/>
    <m/>
    <s v="AJ_T6304799_ERROR TID_O_WA021615_SERVICIO LAVADO CARRO NRC_CO13_LGONZALEZ_MISION EDUCACION CUMBAL"/>
    <x v="0"/>
    <n v="-70000"/>
    <n v="-17.72"/>
    <n v="-185.56"/>
    <n v="-70000"/>
    <n v="0"/>
    <d v="2023-10-02T16:37:11"/>
    <n v="1"/>
    <n v="-70000"/>
    <s v="B.1.5"/>
    <n v="2"/>
    <s v="4"/>
    <s v="WA"/>
  </r>
  <r>
    <n v="888"/>
    <s v="CO"/>
    <s v="CO4PP"/>
    <s v="7090"/>
    <s v="51351023"/>
    <s v="B6"/>
    <s v="AP Posting Popayán (CO)"/>
    <n v="6305059"/>
    <x v="1"/>
    <n v="45191"/>
    <n v="10086"/>
    <s v="COFE2302"/>
    <m/>
    <s v=""/>
    <m/>
    <s v="P12989121"/>
    <s v="12989121 DE LOS RIOS GONZALEZ OMAR"/>
    <s v="E4"/>
    <n v="3093521"/>
    <s v=""/>
    <m/>
    <s v="O_WA021615_SERVICIO LAVADO CARRO NRC_CO13_LGONZALEZ_MISION EDUCACION CUMBAL"/>
    <x v="0"/>
    <n v="70000"/>
    <n v="17.72"/>
    <n v="185.56"/>
    <n v="70000"/>
    <n v="0"/>
    <d v="2023-10-02T16:37:11"/>
    <n v="1"/>
    <n v="70000"/>
    <s v="B.1.5"/>
    <n v="2"/>
    <s v="4"/>
    <s v="WA"/>
  </r>
  <r>
    <n v="889"/>
    <s v="CO"/>
    <s v="CO3CU"/>
    <s v="7140"/>
    <s v="51052101"/>
    <s v="A2"/>
    <s v="GL Posting Cucuta (CO)"/>
    <n v="2302657"/>
    <x v="1"/>
    <n v="45197"/>
    <s v="AN52"/>
    <s v="COFE2302"/>
    <n v="124677"/>
    <s v="Diana Carolina Prada"/>
    <m/>
    <s v="P1090500931"/>
    <s v="1090500931 PRADA OLIVEROS DIANA CAROLINA"/>
    <s v="E3"/>
    <n v="3001812"/>
    <s v=""/>
    <m/>
    <s v="PCV_V_DPRADA_SEGUIMIENTO ACTIVIDADES"/>
    <x v="0"/>
    <n v="185000"/>
    <n v="45.19"/>
    <n v="475.55"/>
    <n v="185000"/>
    <n v="0"/>
    <d v="2023-10-02T01:09:59"/>
    <n v="1"/>
    <n v="185000"/>
    <s v="B.1.5"/>
    <n v="2"/>
    <s v="3"/>
    <s v="NE"/>
  </r>
  <r>
    <n v="890"/>
    <s v="CO"/>
    <s v="CO3CU"/>
    <s v="7140"/>
    <s v="51052101"/>
    <s v="A2"/>
    <s v="GL Posting Cucuta (CO)"/>
    <n v="2302657"/>
    <x v="1"/>
    <n v="45197"/>
    <s v="AN52"/>
    <s v="COFE2302"/>
    <n v="124677"/>
    <s v="Diana Carolina Prada"/>
    <m/>
    <s v="P1090500931"/>
    <s v="1090500931 PRADA OLIVEROS DIANA CAROLINA"/>
    <s v="E2"/>
    <n v="3001734"/>
    <s v=""/>
    <m/>
    <s v="PCV_V_DPRADA_SEGUIMIENTO ACTIVIDADES"/>
    <x v="0"/>
    <n v="105000"/>
    <n v="25.65"/>
    <n v="269.91000000000003"/>
    <n v="105000"/>
    <n v="0"/>
    <d v="2023-10-02T01:09:59"/>
    <n v="1"/>
    <n v="105000"/>
    <s v="B.1.5"/>
    <n v="2"/>
    <s v="2"/>
    <s v="CO"/>
  </r>
  <r>
    <n v="891"/>
    <s v="CO"/>
    <s v="CO3CU"/>
    <s v="7140"/>
    <s v="51052101"/>
    <s v="A2"/>
    <s v="GL Posting Cucuta (CO)"/>
    <n v="2302563"/>
    <x v="1"/>
    <n v="45175"/>
    <s v="AN52"/>
    <s v="COFE2302"/>
    <n v="124677"/>
    <s v="Diana Carolina Prada"/>
    <m/>
    <s v="P1000363601"/>
    <s v="1000363601 RONIEL STIVEN VELASQUEZ ASCANIO"/>
    <s v="E3"/>
    <n v="3001812"/>
    <s v=""/>
    <m/>
    <s v="PCV_V_DPRADA_ACTIVIDADES SEGUIMIENTO"/>
    <x v="0"/>
    <n v="100000"/>
    <n v="24.48"/>
    <n v="256.37"/>
    <n v="100000"/>
    <n v="0"/>
    <d v="2023-09-20T21:29:23"/>
    <n v="1"/>
    <n v="100000"/>
    <s v="B.1.5"/>
    <n v="2"/>
    <s v="3"/>
    <s v="NE"/>
  </r>
  <r>
    <n v="892"/>
    <s v="CO"/>
    <s v="CO3CU"/>
    <s v="7140"/>
    <s v="51052101"/>
    <s v="A2"/>
    <s v="GL Posting Cucuta (CO)"/>
    <n v="2302563"/>
    <x v="1"/>
    <n v="45175"/>
    <s v="AN52"/>
    <s v="COFE2302"/>
    <n v="124677"/>
    <s v="Diana Carolina Prada"/>
    <m/>
    <s v="P1000363601"/>
    <s v="1000363601 RONIEL STIVEN VELASQUEZ ASCANIO"/>
    <s v="E3"/>
    <n v="3001812"/>
    <s v=""/>
    <m/>
    <s v="PCV_V_DPRADA_ACTIVIDADES SEGUIMIENTO"/>
    <x v="0"/>
    <n v="150000"/>
    <n v="36.72"/>
    <n v="384.55"/>
    <n v="150000"/>
    <n v="0"/>
    <d v="2023-09-20T21:29:23"/>
    <n v="1"/>
    <n v="150000"/>
    <s v="B.1.5"/>
    <n v="2"/>
    <s v="3"/>
    <s v="NE"/>
  </r>
  <r>
    <n v="893"/>
    <s v="CO"/>
    <s v="CO3CU"/>
    <s v="7140"/>
    <s v="51052101"/>
    <s v="A2"/>
    <s v="GL Posting Cucuta (CO)"/>
    <n v="2302761"/>
    <x v="1"/>
    <n v="45197"/>
    <s v="CERI"/>
    <s v="COFE2302"/>
    <n v="124677"/>
    <s v="Diana Carolina Prada"/>
    <m/>
    <s v="P1000363601"/>
    <s v="1000363601 RONIEL STIVEN VELASQUEZ ASCANIO"/>
    <s v="E3"/>
    <n v="3001812"/>
    <s v=""/>
    <m/>
    <s v="AJ_2302563_PCV_V_DPRADA_ACTIVIDADES SEGUIMIENTO"/>
    <x v="0"/>
    <n v="-100000"/>
    <n v="-24.48"/>
    <n v="-256.37"/>
    <n v="-100000"/>
    <n v="0"/>
    <d v="2023-10-10T16:10:32"/>
    <n v="1"/>
    <n v="-100000"/>
    <s v="B.1.5"/>
    <n v="2"/>
    <s v="3"/>
    <s v="NE"/>
  </r>
  <r>
    <n v="894"/>
    <s v="CO"/>
    <s v="CO3CU"/>
    <s v="7140"/>
    <s v="51052101"/>
    <s v="A2"/>
    <s v="GL Posting Cucuta (CO)"/>
    <n v="2302761"/>
    <x v="1"/>
    <n v="45197"/>
    <s v="CERI"/>
    <s v="COFE2302"/>
    <n v="124677"/>
    <s v="Diana Carolina Prada"/>
    <m/>
    <s v="P1000363601"/>
    <s v="1000363601 RONIEL STIVEN VELASQUEZ ASCANIO"/>
    <s v="E3"/>
    <n v="3001812"/>
    <s v=""/>
    <m/>
    <s v="AJ_2302563_PCV_V_DPRADA_ACTIVIDADES SEGUIMIENTO"/>
    <x v="0"/>
    <n v="-150000"/>
    <n v="-36.72"/>
    <n v="-384.55"/>
    <n v="-150000"/>
    <n v="0"/>
    <d v="2023-10-10T16:10:32"/>
    <n v="1"/>
    <n v="-150000"/>
    <s v="B.1.5"/>
    <n v="2"/>
    <s v="3"/>
    <s v="NE"/>
  </r>
  <r>
    <n v="895"/>
    <s v="CO"/>
    <s v="CO3CU"/>
    <s v="7140"/>
    <s v="51052101"/>
    <s v="A2"/>
    <s v="GL Posting Cucuta (CO)"/>
    <n v="2302761"/>
    <x v="1"/>
    <n v="45197"/>
    <s v="CERI"/>
    <s v="COFE2302"/>
    <n v="124677"/>
    <s v="Diana Carolina Prada"/>
    <m/>
    <s v="P1090500931"/>
    <s v="1090500931 PRADA OLIVEROS DIANA CAROLINA"/>
    <s v="E3"/>
    <n v="3001812"/>
    <s v=""/>
    <m/>
    <s v="AJ_2302563_PCV_V_DPRADA_ACTIVIDADES SEGUIMIENTO"/>
    <x v="0"/>
    <n v="100000"/>
    <n v="24.48"/>
    <n v="256.37"/>
    <n v="100000"/>
    <n v="0"/>
    <d v="2023-10-10T16:10:32"/>
    <n v="1"/>
    <n v="100000"/>
    <s v="B.1.5"/>
    <n v="2"/>
    <s v="3"/>
    <s v="NE"/>
  </r>
  <r>
    <n v="896"/>
    <s v="CO"/>
    <s v="CO3CU"/>
    <s v="7140"/>
    <s v="51052101"/>
    <s v="A2"/>
    <s v="GL Posting Cucuta (CO)"/>
    <n v="2302761"/>
    <x v="1"/>
    <n v="45197"/>
    <s v="CERI"/>
    <s v="COFE2302"/>
    <n v="124677"/>
    <s v="Diana Carolina Prada"/>
    <m/>
    <s v="P1090500931"/>
    <s v="1090500931 PRADA OLIVEROS DIANA CAROLINA"/>
    <s v="E3"/>
    <n v="3001812"/>
    <s v=""/>
    <m/>
    <s v="AJ_2302563_PCV_V_DPRADA_ACTIVIDADES SEGUIMIENTO"/>
    <x v="0"/>
    <n v="150000"/>
    <n v="36.72"/>
    <n v="384.55"/>
    <n v="150000"/>
    <n v="0"/>
    <d v="2023-10-10T16:10:32"/>
    <n v="1"/>
    <n v="150000"/>
    <s v="B.1.5"/>
    <n v="2"/>
    <s v="3"/>
    <s v="NE"/>
  </r>
  <r>
    <n v="897"/>
    <s v="CO"/>
    <s v="CO4TC"/>
    <s v="7140"/>
    <s v="51052101"/>
    <s v="A7"/>
    <s v="GL Posting Tumaco (CO)"/>
    <n v="7300897"/>
    <x v="1"/>
    <n v="45191"/>
    <n v="125062"/>
    <s v="COFE2302"/>
    <n v="125336"/>
    <s v="John Alexander Benitez Leiton"/>
    <m/>
    <s v="P87103643"/>
    <s v="87103643 BENITEZ JHON ALEXANDER"/>
    <s v="Z4"/>
    <n v="3001582"/>
    <s v=""/>
    <m/>
    <s v="V_PV125336_VIATICOS_J.BENITEZ_MISION MANTENIMIENTO FLOTA INSTITUCIONAL"/>
    <x v="0"/>
    <n v="330000"/>
    <n v="84.46"/>
    <n v="888.77"/>
    <n v="330000"/>
    <n v="0"/>
    <d v="2023-09-27T22:43:44"/>
    <n v="1"/>
    <n v="330000"/>
    <s v="C.3.1"/>
    <n v="2"/>
    <s v="4"/>
    <s v="WA"/>
  </r>
  <r>
    <n v="898"/>
    <s v="CO"/>
    <s v="CO4QB"/>
    <s v="7140"/>
    <s v="51052101"/>
    <s v="C4"/>
    <s v="GL Posting Chocó (CO)"/>
    <n v="13301355"/>
    <x v="1"/>
    <n v="45198"/>
    <s v="M326"/>
    <s v="COFE2302"/>
    <n v="126178"/>
    <s v="Edinson de Jesús Gómez Villadiego"/>
    <m/>
    <s v="P8204458"/>
    <s v="8204458 GOMEZ VILLADIEDO EDINSON DE JESUS"/>
    <s v="Z4"/>
    <n v="3001582"/>
    <s v=""/>
    <m/>
    <s v="RECLASIF_13301000_V_PV126178_VIATICOS_E.GOMEZ_ENCUENTRO SOPORTES WA 2023"/>
    <x v="0"/>
    <n v="135000"/>
    <n v="33.49"/>
    <n v="341.42"/>
    <n v="135000"/>
    <n v="0"/>
    <d v="2023-10-03T22:15:11"/>
    <n v="1"/>
    <n v="135000"/>
    <s v="C.3.1"/>
    <n v="2"/>
    <s v="4"/>
    <s v="WA"/>
  </r>
  <r>
    <n v="899"/>
    <s v="CO"/>
    <s v="CO"/>
    <s v="7140"/>
    <s v="51052101"/>
    <s v="C4"/>
    <s v="GL Posting Chocó (CO)"/>
    <n v="13301310"/>
    <x v="1"/>
    <n v="45197"/>
    <s v="LORO"/>
    <s v="COFE2302"/>
    <n v="126178"/>
    <s v="Edinson de Jesús Gómez Villadiego"/>
    <m/>
    <s v="P8204458"/>
    <s v="8204458 GOMEZ VILLADIEDO EDINSON DE JESUS"/>
    <s v="Z4"/>
    <n v="3001582"/>
    <s v=""/>
    <m/>
    <s v="V_PV126178_VIATICOS_E.GOME_MANTENIMINETO YUBARTA ISTMINA"/>
    <x v="0"/>
    <n v="50000"/>
    <n v="12.21"/>
    <n v="128.53"/>
    <n v="50000"/>
    <n v="0"/>
    <d v="2023-09-30T05:11:30"/>
    <n v="1"/>
    <n v="50000"/>
    <s v="C.3.1"/>
    <n v="2"/>
    <s v="4"/>
    <s v="WA"/>
  </r>
  <r>
    <n v="900"/>
    <s v="CO"/>
    <s v="CO3CU"/>
    <s v="7140"/>
    <s v="51052101"/>
    <s v="A2"/>
    <s v="GL Posting Cucuta (CO)"/>
    <n v="2302613"/>
    <x v="1"/>
    <n v="45194"/>
    <s v="AN52"/>
    <s v="COFE2302"/>
    <n v="127059"/>
    <s v="Diana Carolina Guerra"/>
    <m/>
    <s v="P4598705"/>
    <s v="4598705 GUERRA GERES DIANA CAROLINA"/>
    <s v="E3"/>
    <n v="3001812"/>
    <s v=""/>
    <m/>
    <s v="PCV_V_CGUERRA_SEGUIMIENTO ACTIVIDADES"/>
    <x v="0"/>
    <n v="220000"/>
    <n v="56.31"/>
    <n v="592.51"/>
    <n v="220000"/>
    <n v="0"/>
    <d v="2023-09-28T21:48:43"/>
    <n v="1"/>
    <n v="220000"/>
    <s v="B.1.5"/>
    <n v="2"/>
    <s v="3"/>
    <s v="NE"/>
  </r>
  <r>
    <n v="901"/>
    <s v="CO"/>
    <s v="CO3SM"/>
    <s v="7140"/>
    <s v="51052101"/>
    <s v="C7"/>
    <s v="GL Posting Riohacha (CO)"/>
    <n v="16300401"/>
    <x v="1"/>
    <n v="45196"/>
    <n v="130437"/>
    <s v="COFE2302"/>
    <n v="139077"/>
    <s v="DALIA CANTILLO"/>
    <m/>
    <s v="P57296970"/>
    <s v="57296970 CANTILLO GONZALEZ DALIA ISABEL"/>
    <s v="E3"/>
    <n v="3001812"/>
    <s v=""/>
    <m/>
    <s v="PCV139077_V_DCANTILLO_ MONITOREO ACTIVIDADES DE EDUCACION"/>
    <x v="0"/>
    <n v="255000"/>
    <n v="65.260000000000005"/>
    <n v="686.77"/>
    <n v="255000"/>
    <n v="0"/>
    <d v="2023-09-29T23:51:37"/>
    <n v="1"/>
    <n v="255000"/>
    <s v="B.1.5"/>
    <n v="2"/>
    <s v="3"/>
    <s v="NE"/>
  </r>
  <r>
    <n v="902"/>
    <s v="CO"/>
    <s v="CO4TC"/>
    <s v="7140"/>
    <s v="51052101"/>
    <s v="A7"/>
    <s v="GL Posting Tumaco (CO)"/>
    <n v="7300929"/>
    <x v="1"/>
    <n v="45196"/>
    <n v="125062"/>
    <s v="COFE2302"/>
    <n v="139083"/>
    <s v="Camila Alexandra Erazo"/>
    <m/>
    <s v="P1085270183"/>
    <s v="1085270183 ERASO ZAMBRANO CAMILA ALEXANDRA"/>
    <s v="E4"/>
    <n v="3001577"/>
    <s v=""/>
    <m/>
    <s v="V_PV139083_VIATICOS_C.ERAZO_MISION ACOMPAÑAMIENTO TECNICO A INSTITUCIONES EDUCATIVAS DEL MUNICIPIO DE CUMBAL IE CUMBE"/>
    <x v="0"/>
    <n v="340000"/>
    <n v="87.02"/>
    <n v="915.7"/>
    <n v="340000"/>
    <n v="0"/>
    <d v="2023-10-01T15:05:20"/>
    <n v="1"/>
    <n v="340000"/>
    <s v="B.1.5"/>
    <n v="2"/>
    <s v="4"/>
    <s v="WA"/>
  </r>
  <r>
    <n v="903"/>
    <s v="CO"/>
    <s v="CO4QB"/>
    <s v="7140"/>
    <s v="51052101"/>
    <s v="C4"/>
    <s v="GL Posting Chocó (CO)"/>
    <n v="13301222"/>
    <x v="1"/>
    <n v="45189"/>
    <s v="LORO"/>
    <s v="COFE2302"/>
    <n v="139083"/>
    <s v="Camila Alexandra Erazo"/>
    <m/>
    <s v="P1085270183"/>
    <s v="1085270183 ERASO ZAMBRANO CAMILA ALEXANDRA"/>
    <s v="E4"/>
    <n v="3001577"/>
    <s v=""/>
    <m/>
    <s v="V_PV139083_VIATICOS_C.ERAZO_DESPLAZA_MUNICI_PASTO_REUNION_SECRETA_EDUCA_DEPARTA"/>
    <x v="0"/>
    <n v="155000"/>
    <n v="39.229999999999997"/>
    <n v="410.89"/>
    <n v="155000"/>
    <n v="0"/>
    <d v="2023-09-20T21:53:59"/>
    <n v="1"/>
    <n v="155000"/>
    <s v="B.1.5"/>
    <n v="2"/>
    <s v="4"/>
    <s v="WA"/>
  </r>
  <r>
    <n v="904"/>
    <s v="CO"/>
    <s v="CO3SM"/>
    <s v="7140"/>
    <s v="51052101"/>
    <s v="C7"/>
    <s v="GL Posting Riohacha (CO)"/>
    <n v="16300400"/>
    <x v="1"/>
    <n v="45196"/>
    <n v="130437"/>
    <s v="COFE2302"/>
    <n v="139091"/>
    <s v="Anuar Pacheco Padilla"/>
    <m/>
    <s v="P72135531"/>
    <s v="72135531 PACHECO PADILLA ANUAR"/>
    <s v="E3"/>
    <n v="3001812"/>
    <s v=""/>
    <m/>
    <s v="PCV139091_V_APACHECO_SEGUMIENTO ACTIVIDADES DE EDUCACION"/>
    <x v="0"/>
    <n v="225000"/>
    <n v="57.59"/>
    <n v="605.98"/>
    <n v="225000"/>
    <n v="0"/>
    <d v="2023-09-29T23:41:47"/>
    <n v="1"/>
    <n v="225000"/>
    <s v="B.1.5"/>
    <n v="2"/>
    <s v="3"/>
    <s v="NE"/>
  </r>
  <r>
    <n v="905"/>
    <s v="CO"/>
    <s v=""/>
    <s v="7140"/>
    <s v="51052101"/>
    <s v="A7"/>
    <s v="GL Posting Tumaco (CO)"/>
    <n v="7300936"/>
    <x v="1"/>
    <n v="45197"/>
    <n v="125062"/>
    <s v="COFE2302"/>
    <n v="139413"/>
    <s v="Karen Johana Valenzuela"/>
    <m/>
    <s v="P1088598064"/>
    <s v="1088598064 KAREN JOHANA VALENZUELA GUADIR"/>
    <s v="E4"/>
    <n v="3001577"/>
    <s v=""/>
    <m/>
    <s v="AJ_7300841_ERROR EN CATEGORIA_V_PV139413_VIATICOS_K.VALENZUELA_MISION TALLER DE FORMACION Y CAPACITACION"/>
    <x v="0"/>
    <n v="-175000"/>
    <n v="-42.84"/>
    <n v="-448.64"/>
    <n v="-175000"/>
    <n v="0"/>
    <d v="2023-10-02T23:53:46"/>
    <n v="1"/>
    <n v="-175000"/>
    <s v="B.1.5"/>
    <n v="2"/>
    <s v="4"/>
    <s v="WA"/>
  </r>
  <r>
    <n v="906"/>
    <s v="CO"/>
    <s v="CO4PP"/>
    <s v="7140"/>
    <s v="51052101"/>
    <s v="A7"/>
    <s v="GL Posting Tumaco (CO)"/>
    <n v="7300841"/>
    <x v="1"/>
    <n v="45175"/>
    <n v="125062"/>
    <s v="COFE2302"/>
    <n v="139413"/>
    <s v="Karen Johana Valenzuela"/>
    <m/>
    <s v="P1088598064"/>
    <s v="1088598064 KAREN JOHANA VALENZUELA GUADIR"/>
    <s v="E4"/>
    <n v="3001577"/>
    <s v=""/>
    <m/>
    <s v="V_PV139413_VIATICOS_K.VALENZUELA_MISION TALLER DE FORMACION Y CAPACITACION"/>
    <x v="0"/>
    <n v="175000"/>
    <n v="42.84"/>
    <n v="448.64"/>
    <n v="175000"/>
    <n v="0"/>
    <d v="2023-09-14T15:58:09"/>
    <n v="1"/>
    <n v="175000"/>
    <s v="B.1.5"/>
    <n v="2"/>
    <s v="4"/>
    <s v="WA"/>
  </r>
  <r>
    <n v="907"/>
    <s v="CO"/>
    <s v="CO3CU"/>
    <s v="7140"/>
    <s v="51052101"/>
    <s v="A2"/>
    <s v="GL Posting Cucuta (CO)"/>
    <n v="2302553"/>
    <x v="1"/>
    <n v="45170"/>
    <s v="AN52"/>
    <s v="COFE2302"/>
    <n v="140063"/>
    <s v="Laura Patricia Manrique"/>
    <m/>
    <s v="P60368126"/>
    <s v="60368126 MANRIQUE REY LAURA PATRICIA"/>
    <s v="E3"/>
    <n v="3001812"/>
    <s v=""/>
    <m/>
    <s v="PCV_V_LMANRIQUE_MONITOREO ED"/>
    <x v="0"/>
    <n v="100000"/>
    <n v="24.48"/>
    <n v="256.37"/>
    <n v="100000"/>
    <n v="0"/>
    <d v="2023-09-19T22:45:13"/>
    <n v="1"/>
    <n v="100000"/>
    <s v="B.1.5"/>
    <n v="2"/>
    <s v="3"/>
    <s v="NE"/>
  </r>
  <r>
    <n v="908"/>
    <s v="CO"/>
    <s v="CO3CU"/>
    <s v="7140"/>
    <s v="51052101"/>
    <s v="A2"/>
    <s v="GL Posting Cucuta (CO)"/>
    <n v="2302553"/>
    <x v="1"/>
    <n v="45170"/>
    <s v="AN52"/>
    <s v="COFE2302"/>
    <n v="140063"/>
    <s v="Laura Patricia Manrique"/>
    <m/>
    <s v="P60368126"/>
    <s v="60368126 MANRIQUE REY LAURA PATRICIA"/>
    <s v="E3"/>
    <n v="3001812"/>
    <s v=""/>
    <m/>
    <s v="PCV_V_LMANRIQUE_MONITOREO ED"/>
    <x v="0"/>
    <n v="150000"/>
    <n v="36.72"/>
    <n v="384.55"/>
    <n v="150000"/>
    <n v="0"/>
    <d v="2023-09-19T22:45:13"/>
    <n v="1"/>
    <n v="150000"/>
    <s v="B.1.5"/>
    <n v="2"/>
    <s v="3"/>
    <s v="NE"/>
  </r>
  <r>
    <n v="909"/>
    <s v="CO"/>
    <s v="CO3SM"/>
    <s v="7140"/>
    <s v="51052101"/>
    <s v="C7"/>
    <s v="GL Posting Riohacha (CO)"/>
    <n v="16300416"/>
    <x v="1"/>
    <n v="45170"/>
    <n v="130437"/>
    <s v="COFE2302"/>
    <s v="CO133"/>
    <s v="Cindy Johana Reales Gonzalez"/>
    <m/>
    <s v="P1124010466"/>
    <s v="1124010466 REALES GONZALEZ CINDY"/>
    <s v="E3"/>
    <n v="3001812"/>
    <s v=""/>
    <m/>
    <s v="PCVCO133_V_CREALES_ENTREGA MATERIALES EDUCACION"/>
    <x v="0"/>
    <n v="190000"/>
    <n v="46.51"/>
    <n v="487.09"/>
    <n v="190000"/>
    <n v="0"/>
    <d v="2023-10-04T03:30:11"/>
    <n v="1"/>
    <n v="190000"/>
    <s v="B.1.5"/>
    <n v="2"/>
    <s v="3"/>
    <s v="NE"/>
  </r>
  <r>
    <n v="910"/>
    <s v="CO"/>
    <s v="CO4PP"/>
    <s v="7140"/>
    <s v="51052101"/>
    <s v="A6"/>
    <s v="GL Posting Popayán (CO)"/>
    <n v="6304799"/>
    <x v="1"/>
    <n v="45191"/>
    <n v="10086"/>
    <s v="COFE2302"/>
    <s v="CO218"/>
    <s v="Leonardo Favio Gonzalez Marin"/>
    <m/>
    <s v="P98431871"/>
    <s v="98431871 LEONARDO FAVIO GONZALEZ MARIN"/>
    <s v="Z4"/>
    <n v="3001582"/>
    <s v=""/>
    <m/>
    <s v="V_PVCO218_VIATICOS_LGONZALEZ_TRASLADO PERSONAL NRC TUMACO-PASTO"/>
    <x v="0"/>
    <n v="170000"/>
    <n v="43.03"/>
    <n v="450.65"/>
    <n v="170000"/>
    <n v="0"/>
    <d v="2023-09-21T17:58:55"/>
    <n v="1"/>
    <n v="170000"/>
    <s v="C.3.1"/>
    <n v="2"/>
    <s v="4"/>
    <s v="WA"/>
  </r>
  <r>
    <n v="911"/>
    <s v="CO"/>
    <s v="CO4PP"/>
    <s v="7140"/>
    <s v="51052101"/>
    <s v="A6"/>
    <s v="GL Posting Popayán (CO)"/>
    <n v="6304799"/>
    <x v="1"/>
    <n v="45191"/>
    <n v="10086"/>
    <s v="COFE2302"/>
    <s v="CO218"/>
    <s v="Leonardo Favio Gonzalez Marin"/>
    <m/>
    <s v="P98431871"/>
    <s v="98431871 LEONARDO FAVIO GONZALEZ MARIN"/>
    <s v="E4"/>
    <n v="3001577"/>
    <s v=""/>
    <m/>
    <s v="V_PVCO218_VIATICOS_LGONZALEZ_MISION EDUCACION CUMBAL"/>
    <x v="0"/>
    <n v="410000"/>
    <n v="103.78"/>
    <n v="1086.8699999999999"/>
    <n v="410000"/>
    <n v="0"/>
    <d v="2023-09-21T17:58:55"/>
    <n v="1"/>
    <n v="410000"/>
    <s v="B.1.5"/>
    <n v="2"/>
    <s v="4"/>
    <s v="WA"/>
  </r>
  <r>
    <n v="912"/>
    <s v="CO"/>
    <s v="CO4QB"/>
    <s v="7140"/>
    <s v="51052101"/>
    <s v="C4"/>
    <s v="GL Posting Chocó (CO)"/>
    <n v="13301160"/>
    <x v="1"/>
    <n v="45177"/>
    <s v="LORO"/>
    <s v="COFE2302"/>
    <s v="CO218"/>
    <s v="Leonardo Favio Gonzalez Marin"/>
    <m/>
    <s v="P98431871"/>
    <s v="98431871 LEONARDO FAVIO GONZALEZ MARIN"/>
    <s v="Z4"/>
    <n v="3001582"/>
    <s v=""/>
    <m/>
    <s v="V_PVCO218_VIATICOS_L.GONZALEZ_REVISION Y MANTENIMIENTO A PASTO 200.000 KM TOYOYA HILUX URW114"/>
    <x v="0"/>
    <n v="585000"/>
    <n v="142.93"/>
    <n v="1496.92"/>
    <n v="585000"/>
    <n v="0"/>
    <d v="2023-09-15T21:39:33"/>
    <n v="1"/>
    <n v="585000"/>
    <s v="C.3.1"/>
    <n v="2"/>
    <s v="4"/>
    <s v="WA"/>
  </r>
  <r>
    <n v="913"/>
    <s v="CO"/>
    <s v="CO4TC"/>
    <s v="7140"/>
    <s v="51052101"/>
    <s v="A7"/>
    <s v="GL Posting Tumaco (CO)"/>
    <n v="7300903"/>
    <x v="1"/>
    <n v="45196"/>
    <n v="125062"/>
    <s v="COFE2302"/>
    <s v="CO241"/>
    <s v="Rolando Jairo Rodriguez Guzman"/>
    <m/>
    <s v="P12748333"/>
    <s v="12748333 ROLANDO JAIRO RODRIGUEZ GUZMAN"/>
    <s v="E4"/>
    <n v="3001577"/>
    <s v=""/>
    <m/>
    <s v="V_PVCO241_VIATICOS_R.RODRIGUEZ_MISION APOYO TECNICO E INSTITUCIONES EDUCATIVAS DE MUNICIPIO DE CUMBAL"/>
    <x v="0"/>
    <n v="255000"/>
    <n v="65.260000000000005"/>
    <n v="686.77"/>
    <n v="255000"/>
    <n v="0"/>
    <d v="2023-09-28T17:50:39"/>
    <n v="1"/>
    <n v="255000"/>
    <s v="B.1.5"/>
    <n v="2"/>
    <s v="4"/>
    <s v="WA"/>
  </r>
  <r>
    <n v="914"/>
    <s v="CO"/>
    <s v="CO4PP"/>
    <s v="7140"/>
    <s v="51052101"/>
    <s v="A6"/>
    <s v="GL Posting Popayán (CO)"/>
    <n v="6304672"/>
    <x v="1"/>
    <n v="45182"/>
    <s v="ELM7"/>
    <s v="COFE2302"/>
    <s v="CO241"/>
    <s v="Rolando Jairo Rodriguez Guzman"/>
    <m/>
    <s v="P12748333"/>
    <s v="12748333 ROLANDO JAIRO RODRIGUEZ GUZMAN"/>
    <s v="E4"/>
    <n v="3001577"/>
    <s v=""/>
    <m/>
    <s v="V_PVCO241_VIATICOS_R.RODRIGUEZ_FORMACION_MODELO_ETNOEDUCATIVO"/>
    <x v="0"/>
    <n v="120000"/>
    <n v="29.32"/>
    <n v="307.06"/>
    <n v="120000"/>
    <n v="0"/>
    <d v="2023-09-17T03:48:58"/>
    <n v="1"/>
    <n v="120000"/>
    <s v="B.1.5"/>
    <n v="2"/>
    <s v="4"/>
    <s v="WA"/>
  </r>
  <r>
    <n v="915"/>
    <s v="CO"/>
    <s v="CO4PP"/>
    <s v="7140"/>
    <s v="51052101"/>
    <s v="A6"/>
    <s v="GL Posting Popayán (CO)"/>
    <n v="6305087"/>
    <x v="1"/>
    <n v="45197"/>
    <n v="125062"/>
    <s v="COFE2302"/>
    <s v="CO276"/>
    <s v="Gerardo Alfonso Fletcher Serrano"/>
    <m/>
    <s v="P10541830"/>
    <s v="10541830 FLETCHER SERRANO GERARDO ALFONSO"/>
    <s v="Z4"/>
    <n v="3001582"/>
    <s v=""/>
    <m/>
    <s v="V_PVCO276_VIATICOS_G.FLETCHER_MISION MANTENIMIENTO CAMIONETA INSTITUCIONAL"/>
    <x v="0"/>
    <n v="35000"/>
    <n v="8.5500000000000007"/>
    <n v="89.97"/>
    <n v="35000"/>
    <n v="0"/>
    <d v="2023-10-02T19:45:21"/>
    <n v="1"/>
    <n v="35000"/>
    <s v="C.3.1"/>
    <n v="2"/>
    <s v="4"/>
    <s v="WA"/>
  </r>
  <r>
    <n v="916"/>
    <s v="CO"/>
    <s v="CO4PP"/>
    <s v="7140"/>
    <s v="51052101"/>
    <s v="A6"/>
    <s v="GL Posting Popayán (CO)"/>
    <n v="6304819"/>
    <x v="1"/>
    <n v="45190"/>
    <s v="ELM7"/>
    <s v="COFE2302"/>
    <s v="CO276"/>
    <s v="Gerardo Alfonso Fletcher Serrano"/>
    <m/>
    <s v="P10541830"/>
    <s v="10541830 FLETCHER SERRANO GERARDO ALFONSO"/>
    <s v="E4"/>
    <n v="3001577"/>
    <s v=""/>
    <m/>
    <s v="V_PVCO276_VIATICOS_G.FLETCHER_Formacio SAE modelo etnoeducativo PPY Cauca"/>
    <x v="0"/>
    <n v="305000"/>
    <n v="78.06"/>
    <n v="821.44"/>
    <n v="305000"/>
    <n v="0"/>
    <d v="2023-09-22T23:51:24"/>
    <n v="1"/>
    <n v="305000"/>
    <s v="B.1.5"/>
    <n v="2"/>
    <s v="4"/>
    <s v="WA"/>
  </r>
  <r>
    <n v="917"/>
    <s v="CO"/>
    <s v="CO4PP"/>
    <s v="7140"/>
    <s v="51052101"/>
    <s v="A6"/>
    <s v="GL Posting Popayán (CO)"/>
    <n v="6304819"/>
    <x v="1"/>
    <n v="45190"/>
    <s v="ELM7"/>
    <s v="COFE2302"/>
    <s v="CO276"/>
    <s v="Gerardo Alfonso Fletcher Serrano"/>
    <m/>
    <s v="P10541830"/>
    <s v="10541830 FLETCHER SERRANO GERARDO ALFONSO"/>
    <s v="Z4"/>
    <n v="3001582"/>
    <s v=""/>
    <m/>
    <s v="V_PVCO276_VIATICOS_G.FLETCHER_Mantenimiento camioneta NRC de placas HTY-157"/>
    <x v="0"/>
    <n v="255000"/>
    <n v="65.260000000000005"/>
    <n v="686.77"/>
    <n v="255000"/>
    <n v="0"/>
    <d v="2023-09-22T23:51:24"/>
    <n v="1"/>
    <n v="255000"/>
    <s v="C.3.1"/>
    <n v="2"/>
    <s v="4"/>
    <s v="WA"/>
  </r>
  <r>
    <n v="918"/>
    <s v="CO"/>
    <s v="CO4PP"/>
    <s v="7140"/>
    <s v="51052101"/>
    <s v="A6"/>
    <s v="GL Posting Popayán (CO)"/>
    <n v="6304826"/>
    <x v="1"/>
    <n v="45194"/>
    <n v="10086"/>
    <s v="COFE2302"/>
    <s v="CO387"/>
    <s v="Paola Gicela Angulo Obando"/>
    <m/>
    <s v="P1144044334"/>
    <s v="1144044334 ANGULO OBANDO PAOLA GISELA"/>
    <s v="E4"/>
    <n v="3001577"/>
    <s v=""/>
    <m/>
    <s v="V_PVCO387_VIATICOS_PANGULO_TALLER DE FORMACION Y CAPACITACION SAE QUIBDO"/>
    <x v="0"/>
    <n v="295000"/>
    <n v="75.5"/>
    <n v="794.5"/>
    <n v="295000"/>
    <n v="0"/>
    <d v="2023-09-26T17:02:46"/>
    <n v="1"/>
    <n v="295000"/>
    <s v="B.1.5"/>
    <n v="2"/>
    <s v="4"/>
    <s v="WA"/>
  </r>
  <r>
    <n v="919"/>
    <s v="CO"/>
    <s v="CO4PP"/>
    <s v="7140"/>
    <s v="51052101"/>
    <s v="A6"/>
    <s v="GL Posting Popayán (CO)"/>
    <n v="6304738"/>
    <x v="1"/>
    <n v="45182"/>
    <n v="10086"/>
    <s v="COFE2302"/>
    <s v="CO464"/>
    <s v="Pablo Emilio Prado Sanchez"/>
    <m/>
    <s v="P13057941"/>
    <s v="13057941 PRADO SANCHEZ PABLO EMILIO"/>
    <s v="E4"/>
    <n v="3001577"/>
    <s v=""/>
    <m/>
    <s v="V_PVCO464_VIATICOS_PPRADO_PROCESO DE FORMACION DOCENTE TUTOR IMPLEMENTACION Y TRANSFERENCIA DEL MODELO A DOCENTES-TUTORES Y EQUIPOS SE"/>
    <x v="0"/>
    <n v="520000"/>
    <n v="127.05"/>
    <n v="1330.6"/>
    <n v="520000"/>
    <n v="0"/>
    <d v="2023-09-18T13:12:35"/>
    <n v="1"/>
    <n v="520000"/>
    <s v="B.1.5"/>
    <n v="2"/>
    <s v="4"/>
    <s v="WA"/>
  </r>
  <r>
    <n v="920"/>
    <s v="CO"/>
    <s v="CO4PP"/>
    <s v="7140"/>
    <s v="51052101"/>
    <s v="A6"/>
    <s v="GL Posting Popayán (CO)"/>
    <n v="6304727"/>
    <x v="1"/>
    <n v="45182"/>
    <n v="10086"/>
    <s v="COFE2302"/>
    <s v="CO622"/>
    <s v="Brenda Zuñiga Garcia"/>
    <m/>
    <s v="P67023530"/>
    <s v="67023530 ZUÑIGA GARCIA BRENDA"/>
    <s v="Z4"/>
    <n v="3001582"/>
    <s v=""/>
    <m/>
    <s v="V_PVCO622_VIATICOS_BZUÑIGA_VISITA DP AREA-REUNION ANUAL EMBAJADA"/>
    <x v="0"/>
    <n v="260000"/>
    <n v="63.52"/>
    <n v="665.3"/>
    <n v="260000"/>
    <n v="0"/>
    <d v="2023-09-18T01:31:53"/>
    <n v="1"/>
    <n v="260000"/>
    <s v="C.3.1"/>
    <n v="2"/>
    <s v="4"/>
    <s v="WA"/>
  </r>
  <r>
    <n v="921"/>
    <s v="CO"/>
    <s v="CO4PP"/>
    <s v="7140"/>
    <s v="51052102"/>
    <s v="A6"/>
    <s v="GL Posting Popayán (CO)"/>
    <n v="6304614"/>
    <x v="1"/>
    <n v="45176"/>
    <n v="10086"/>
    <s v="COFE2302"/>
    <n v="124932"/>
    <s v="Gina Alejandra Guevara Gomez"/>
    <m/>
    <s v="P1144077860"/>
    <s v="1144077860 GUEVARA GOMEZ GINA ALEJANDRA"/>
    <s v="Z4"/>
    <n v="3001582"/>
    <s v=""/>
    <m/>
    <s v="V_PV124932_VIATICOS_GGUEVARA_SEMINARIO FINANZAS"/>
    <x v="0"/>
    <n v="105000"/>
    <n v="25.65"/>
    <n v="268.68"/>
    <n v="105000"/>
    <n v="0"/>
    <d v="2023-09-14T18:59:59"/>
    <n v="1"/>
    <n v="105000"/>
    <s v="C.3.1"/>
    <n v="2"/>
    <s v="4"/>
    <s v="WA"/>
  </r>
  <r>
    <n v="922"/>
    <s v="CO"/>
    <s v="CO4PP"/>
    <s v="7140"/>
    <s v="51052102"/>
    <s v="A6"/>
    <s v="GL Posting Popayán (CO)"/>
    <n v="6304647"/>
    <x v="1"/>
    <n v="45174"/>
    <s v="ELM7"/>
    <s v="COFE2302"/>
    <n v="131174"/>
    <s v="Katherin Daniela Rosero Barbosa"/>
    <m/>
    <s v="P1085315616"/>
    <s v="1085315616 ROSERO BARBOSA KATHERIN DANIELA"/>
    <s v="Z4"/>
    <n v="3001582"/>
    <s v=""/>
    <m/>
    <s v="V_PV131174_VIATICOS_D.BARBOSA_ENCUENTRO_RRHH_SANTA_MARTA"/>
    <x v="0"/>
    <n v="105000"/>
    <n v="25.7"/>
    <n v="269.18"/>
    <n v="105000"/>
    <n v="0"/>
    <d v="2023-09-16T00:45:19"/>
    <n v="1"/>
    <n v="105000"/>
    <s v="C.3.1"/>
    <n v="2"/>
    <s v="4"/>
    <s v="WA"/>
  </r>
  <r>
    <n v="923"/>
    <s v="CO"/>
    <s v="CO4PP"/>
    <s v="7140"/>
    <s v="51052102"/>
    <s v="A7"/>
    <s v="GL Posting Tumaco (CO)"/>
    <n v="7300882"/>
    <x v="1"/>
    <n v="45189"/>
    <n v="125062"/>
    <s v="COFE2302"/>
    <n v="136403"/>
    <s v="Natalia. Delgado Amezquita"/>
    <m/>
    <s v="P1061809296"/>
    <s v="1061809296 DELADO AMEZQUITA NATALIA"/>
    <s v="Z4"/>
    <n v="3001582"/>
    <s v=""/>
    <m/>
    <s v="V_PV136403_VIATICOS_N.DELGADO_MISION MODULO PRESENCIAL CURSO DE PILOTO DRONE"/>
    <x v="0"/>
    <n v="100000"/>
    <n v="25.31"/>
    <n v="265.08999999999997"/>
    <n v="100000"/>
    <n v="0"/>
    <d v="2023-09-21T17:22:34"/>
    <n v="1"/>
    <n v="100000"/>
    <s v="C.3.1"/>
    <n v="2"/>
    <s v="4"/>
    <s v="WA"/>
  </r>
  <r>
    <n v="924"/>
    <s v="CO"/>
    <s v="CO4PP"/>
    <s v="7140"/>
    <s v="51052102"/>
    <s v="A6"/>
    <s v="GL Posting Popayán (CO)"/>
    <n v="6304595"/>
    <x v="1"/>
    <n v="45174"/>
    <n v="10086"/>
    <s v="COFE2302"/>
    <n v="136672"/>
    <s v="Diana Magali Hurtado Perea"/>
    <m/>
    <s v="P1111803976"/>
    <s v="1111803976 HURTADO PEREA DIANA MAGALI"/>
    <s v="Z4"/>
    <n v="3001582"/>
    <s v=""/>
    <m/>
    <s v="V_PV136672_VIATICOS_DHURTADO_MISION TUMACO CONCILIACION HOTELES"/>
    <x v="0"/>
    <n v="155000"/>
    <n v="37.94"/>
    <n v="397.37"/>
    <n v="155000"/>
    <n v="0"/>
    <d v="2023-09-13T22:27:11"/>
    <n v="1"/>
    <n v="155000"/>
    <s v="C.3.1"/>
    <n v="2"/>
    <s v="4"/>
    <s v="WA"/>
  </r>
  <r>
    <n v="925"/>
    <s v="CO"/>
    <s v=""/>
    <s v="7140"/>
    <s v="51052102"/>
    <s v="A7"/>
    <s v="GL Posting Tumaco (CO)"/>
    <n v="7300936"/>
    <x v="1"/>
    <n v="45197"/>
    <n v="125062"/>
    <s v="COFE2302"/>
    <n v="139413"/>
    <s v="Karen Johana Valenzuela"/>
    <m/>
    <s v="P1088598064"/>
    <s v="1088598064 KAREN JOHANA VALENZUELA GUADIR"/>
    <s v="E4"/>
    <n v="3001577"/>
    <s v=""/>
    <m/>
    <s v="V_PV139413_VIATICOS_K.VALENZUELA_MISION TALLER DE FORMACION Y CAPACITACION"/>
    <x v="0"/>
    <n v="175000"/>
    <n v="42.84"/>
    <n v="448.64"/>
    <n v="175000"/>
    <n v="0"/>
    <d v="2023-10-02T23:53:46"/>
    <n v="1"/>
    <n v="175000"/>
    <s v="B.1.5"/>
    <n v="2"/>
    <s v="4"/>
    <s v="WA"/>
  </r>
  <r>
    <n v="926"/>
    <s v="CO"/>
    <s v="CO4PP"/>
    <s v="7140"/>
    <s v="51052102"/>
    <s v="A6"/>
    <s v="GL Posting Popayán (CO)"/>
    <n v="6304718"/>
    <x v="1"/>
    <n v="45177"/>
    <n v="10086"/>
    <s v="COFE2302"/>
    <n v="139927"/>
    <s v="Jesica Daniela Riascos Muñoz"/>
    <m/>
    <s v="P1085337064"/>
    <s v="1085337064 RIASCOS MUÑOZ JESICA DANIELA"/>
    <s v="Z4"/>
    <n v="3001582"/>
    <s v=""/>
    <m/>
    <s v="V_PV139927_VIATICOS_DRIASCOS_ENCUENTRO RRHH NRC++"/>
    <x v="0"/>
    <n v="70000"/>
    <n v="17.100000000000001"/>
    <n v="179.12"/>
    <n v="70000"/>
    <n v="0"/>
    <d v="2023-09-17T23:42:36"/>
    <n v="1"/>
    <n v="70000"/>
    <s v="C.3.1"/>
    <n v="2"/>
    <s v="4"/>
    <s v="WA"/>
  </r>
  <r>
    <n v="927"/>
    <s v="CO"/>
    <s v="CO3CU"/>
    <s v="7140"/>
    <s v="51052102"/>
    <s v="A2"/>
    <s v="GL Posting Cucuta (CO)"/>
    <n v="2302547"/>
    <x v="1"/>
    <n v="45177"/>
    <s v="AN52"/>
    <s v="COFE2302"/>
    <n v="140034"/>
    <s v="Roniel Stiven Velasquez"/>
    <m/>
    <s v="P1000363601"/>
    <s v="1000363601 RONIEL STIVEN VELASQUEZ ASCANIO"/>
    <s v="E3"/>
    <n v="3001812"/>
    <s v=""/>
    <m/>
    <s v="PCV_V_RVELASQUEZ_ACTIVIDADES MONITOREO"/>
    <x v="0"/>
    <n v="85000"/>
    <n v="20.77"/>
    <n v="217.5"/>
    <n v="85000"/>
    <n v="0"/>
    <d v="2023-09-18T18:14:58"/>
    <n v="1"/>
    <n v="85000"/>
    <s v="B.1.5"/>
    <n v="2"/>
    <s v="3"/>
    <s v="NE"/>
  </r>
  <r>
    <n v="928"/>
    <s v="CO"/>
    <s v="CO4QB"/>
    <s v="7140"/>
    <s v="51052102"/>
    <s v="C4"/>
    <s v="GL Posting Chocó (CO)"/>
    <n v="13301210"/>
    <x v="1"/>
    <n v="45184"/>
    <s v="LORO"/>
    <s v="COFE2302"/>
    <n v="140258"/>
    <s v="Elizabeth Del Rocio Patiño"/>
    <m/>
    <s v="P37011023"/>
    <s v="37011023 PATIÑO BETANCOURTH BEATRIZ MAYERLING"/>
    <s v="E4"/>
    <n v="3001577"/>
    <s v=""/>
    <m/>
    <s v="V_PV140258_VIATICOS_E.PATIÑO_MISION_FORMA_TRANSFE_MATEODOLO_ETNOEDUCATIVA"/>
    <x v="0"/>
    <n v="175000"/>
    <n v="44.29"/>
    <n v="463.91"/>
    <n v="175000"/>
    <n v="0"/>
    <d v="2023-09-18T18:06:40"/>
    <n v="1"/>
    <n v="175000"/>
    <s v="B.1.5"/>
    <n v="2"/>
    <s v="4"/>
    <s v="WA"/>
  </r>
  <r>
    <n v="929"/>
    <s v="CO"/>
    <s v="CO4QB"/>
    <s v="7140"/>
    <s v="51052102"/>
    <s v="C4"/>
    <s v="GL Posting Chocó (CO)"/>
    <n v="13301157"/>
    <x v="1"/>
    <n v="45182"/>
    <s v="LORO"/>
    <s v="COFE2302"/>
    <n v="140259"/>
    <s v="JULIO ADOLFO GARCIA"/>
    <m/>
    <s v="P87552699"/>
    <s v="87552699 GARCIA ARIAS JULIO ADOLFO"/>
    <s v="E4"/>
    <n v="3001577"/>
    <s v=""/>
    <m/>
    <s v="V_PV140259_VIATICOS_J.GARCIA_ASISTENCIA_TALLER_TRANSFE_DEL MEF_ETNOEDU_FORMA_EQUIPO_SAE NARIÑO"/>
    <x v="0"/>
    <n v="175000"/>
    <n v="42.76"/>
    <n v="447.8"/>
    <n v="175000"/>
    <n v="0"/>
    <d v="2023-09-14T22:07:18"/>
    <n v="1"/>
    <n v="175000"/>
    <s v="B.1.5"/>
    <n v="2"/>
    <s v="4"/>
    <s v="WA"/>
  </r>
  <r>
    <n v="930"/>
    <s v="CO"/>
    <s v="CO6UR"/>
    <s v="7140"/>
    <s v="51052102"/>
    <s v="C2"/>
    <s v="GL Posting UCM (CO)"/>
    <n v="11305769"/>
    <x v="1"/>
    <n v="45178"/>
    <n v="140118"/>
    <s v="COFE2302"/>
    <n v="140272"/>
    <s v="Félix Fabián Castañeda"/>
    <m/>
    <s v="P82394841"/>
    <s v="82394841 FELIX FABIAN CASTAÑEDA ZARATE"/>
    <s v="L6"/>
    <n v="300177"/>
    <s v=""/>
    <m/>
    <s v="AJUSTE_TR11305018_PV140272_VO_FELIX CASTAÑEDA_DESPLAZAMIENTO A TERRITORIO PROGRAMA ARANDO LA EDUCACIÓN"/>
    <x v="0"/>
    <n v="-365000"/>
    <n v="-89.18"/>
    <n v="-933.98"/>
    <n v="-365000"/>
    <n v="0"/>
    <d v="2023-10-10T17:44:48"/>
    <n v="1"/>
    <n v="-365000"/>
    <s v="B.1.5"/>
    <n v="2"/>
    <s v="6"/>
    <s v="URR"/>
  </r>
  <r>
    <n v="931"/>
    <s v="CO"/>
    <s v="CO6UR"/>
    <s v="7140"/>
    <s v="51052102"/>
    <s v="C2"/>
    <s v="GL Posting UCM (CO)"/>
    <n v="11305769"/>
    <x v="1"/>
    <n v="45178"/>
    <n v="140118"/>
    <s v="COFE2302"/>
    <n v="140272"/>
    <s v="Félix Fabián Castañeda"/>
    <m/>
    <s v="P82394841"/>
    <s v="82394841 FELIX FABIAN CASTAÑEDA ZARATE"/>
    <s v="E6"/>
    <n v="3001717"/>
    <s v=""/>
    <m/>
    <s v="AJUSTE_TR11305018_PV140272_VO_FELIX CASTAÑEDA_DESPLAZAMIENTO A TERRITORIO PROGRAMA ARANDO LA EDUCACIÓN"/>
    <x v="0"/>
    <n v="365000"/>
    <n v="89.18"/>
    <n v="933.98"/>
    <n v="365000"/>
    <n v="0"/>
    <d v="2023-10-10T17:44:48"/>
    <n v="1"/>
    <n v="365000"/>
    <s v="B.1.5"/>
    <n v="2"/>
    <s v="6"/>
    <s v="URR"/>
  </r>
  <r>
    <n v="932"/>
    <s v="CO"/>
    <s v="CO6UR"/>
    <s v="7140"/>
    <s v="51052102"/>
    <s v="C2"/>
    <s v="GL Posting UCM (CO)"/>
    <n v="11305018"/>
    <x v="1"/>
    <n v="45178"/>
    <n v="140118"/>
    <s v="COFE2302"/>
    <n v="140272"/>
    <s v="Félix Fabián Castañeda"/>
    <m/>
    <s v="P82394841"/>
    <s v="82394841 FELIX FABIAN CASTAÑEDA ZARATE"/>
    <s v="L6"/>
    <n v="300177"/>
    <s v=""/>
    <m/>
    <s v="PV140272_VO_FELIX CASTAÑEDA_DESPLAZAMIENTO A TERRITORIO PROGRAMA ARANDO LA EDUCACIÓN"/>
    <x v="0"/>
    <n v="365000"/>
    <n v="89.18"/>
    <n v="933.98"/>
    <n v="365000"/>
    <n v="0"/>
    <d v="2023-09-14T00:06:59"/>
    <n v="1"/>
    <n v="365000"/>
    <s v="B.1.5"/>
    <n v="2"/>
    <s v="6"/>
    <s v="URR"/>
  </r>
  <r>
    <n v="933"/>
    <s v="CO"/>
    <s v="CO6UR"/>
    <s v="7140"/>
    <s v="51052102"/>
    <s v="C2"/>
    <s v="GL Posting UCM (CO)"/>
    <n v="11305068"/>
    <x v="1"/>
    <n v="45184"/>
    <n v="140118"/>
    <s v="COFE2302"/>
    <n v="140273"/>
    <s v="Leonardo Andrés Arias"/>
    <m/>
    <s v="P1116919132"/>
    <s v="1116919132 LEONARDO ANDRES ARIAS YAGUE"/>
    <s v="E6"/>
    <n v="3001717"/>
    <s v=""/>
    <m/>
    <s v="PV140273_VO_LEONARDO ARIAS_ JORNADAS DE INDUCCIÓN SAE"/>
    <x v="0"/>
    <n v="295000"/>
    <n v="74.67"/>
    <n v="782.02"/>
    <n v="295000"/>
    <n v="0"/>
    <d v="2023-09-19T23:13:04"/>
    <n v="1"/>
    <n v="295000"/>
    <s v="B.1.5"/>
    <n v="2"/>
    <s v="6"/>
    <s v="URR"/>
  </r>
  <r>
    <n v="934"/>
    <s v="CO"/>
    <s v="CO4TC"/>
    <s v="7140"/>
    <s v="51052102"/>
    <s v="A7"/>
    <s v="GL Posting Tumaco (CO)"/>
    <n v="7300908"/>
    <x v="1"/>
    <n v="45196"/>
    <n v="125062"/>
    <s v="COFE2302"/>
    <n v="140297"/>
    <s v="DIANA CAROLINA VALENZUELA"/>
    <m/>
    <s v="P1088591933"/>
    <s v="1088591933 DIANA CAROLINA VALENZUELA RUIZ"/>
    <s v="E4"/>
    <n v="3001577"/>
    <s v=""/>
    <m/>
    <s v="V_PV140297_VIATICOS_D.VALENZUELA_MISION TALLER DE FORMACION Y TRANSFERENCIA DEL MODELO ETNO EDUCATIVO"/>
    <x v="0"/>
    <n v="175000"/>
    <n v="44.79"/>
    <n v="471.32"/>
    <n v="175000"/>
    <n v="0"/>
    <d v="2023-09-28T18:26:44"/>
    <n v="1"/>
    <n v="175000"/>
    <s v="B.1.5"/>
    <n v="2"/>
    <s v="4"/>
    <s v="WA"/>
  </r>
  <r>
    <n v="935"/>
    <s v="CO"/>
    <s v="CO4QB"/>
    <s v="7140"/>
    <s v="51052102"/>
    <s v="C4"/>
    <s v="GL Posting Chocó (CO)"/>
    <n v="13301258"/>
    <x v="1"/>
    <n v="45196"/>
    <s v="LORO"/>
    <s v="COFE2302"/>
    <n v="140302"/>
    <s v="SULEYMA JOHANA GARCIA"/>
    <m/>
    <s v="P1004729346"/>
    <s v="1004729346 SULEYMA JOHANA GARCIA TAICUS"/>
    <s v="E4"/>
    <n v="3001577"/>
    <s v=""/>
    <m/>
    <s v="V_PV140302_VIATICOS_S.GARCIA_MISION FORMACION TALLER TRANSFERENCIA MODELO ETNOEDUCATIVO"/>
    <x v="0"/>
    <n v="175000"/>
    <n v="44.79"/>
    <n v="471.32"/>
    <n v="175000"/>
    <n v="0"/>
    <d v="2023-09-27T22:46:16"/>
    <n v="1"/>
    <n v="175000"/>
    <s v="B.1.5"/>
    <n v="2"/>
    <s v="4"/>
    <s v="WA"/>
  </r>
  <r>
    <n v="936"/>
    <s v="CO"/>
    <s v="CO4QB"/>
    <s v="7140"/>
    <s v="51052102"/>
    <s v="C4"/>
    <s v="GL Posting Chocó (CO)"/>
    <n v="13301156"/>
    <x v="1"/>
    <n v="45182"/>
    <s v="LORO"/>
    <s v="COFE2302"/>
    <n v="140303"/>
    <s v="EDILMA TERESA CUASPUD"/>
    <m/>
    <s v="P1088593769"/>
    <s v="1088593769 TERESA EDILMA CUESPA MORENO"/>
    <s v="E4"/>
    <n v="3001577"/>
    <s v=""/>
    <m/>
    <s v="V_PV140303_VIATICOS_E.CAUSPUD_ASISTENCIA A FORMACION EN TUMACO"/>
    <x v="0"/>
    <n v="175000"/>
    <n v="42.76"/>
    <n v="447.8"/>
    <n v="175000"/>
    <n v="0"/>
    <d v="2023-09-14T22:04:10"/>
    <n v="1"/>
    <n v="175000"/>
    <s v="B.1.5"/>
    <n v="2"/>
    <s v="4"/>
    <s v="WA"/>
  </r>
  <r>
    <n v="937"/>
    <s v="CO"/>
    <s v="CO4PP"/>
    <s v="7140"/>
    <s v="51052102"/>
    <s v="A7"/>
    <s v="GL Posting Tumaco (CO)"/>
    <n v="7300843"/>
    <x v="1"/>
    <n v="45177"/>
    <n v="125062"/>
    <s v="COFE2302"/>
    <n v="140305"/>
    <s v="William Edgardo Cumbalaza"/>
    <m/>
    <s v="P1088594019"/>
    <s v="1088594019 WILLIAM EDGARDO CUMBALAZA TAIMAL"/>
    <s v="E4"/>
    <n v="3001577"/>
    <s v=""/>
    <m/>
    <s v="V_PV140305_VIATICOS_W.CUMBALAZA_MISION ESPACIO DE FORMACION Y CAPACITACION"/>
    <x v="0"/>
    <n v="175000"/>
    <n v="42.76"/>
    <n v="447.8"/>
    <n v="175000"/>
    <n v="0"/>
    <d v="2023-09-14T16:53:19"/>
    <n v="1"/>
    <n v="175000"/>
    <s v="B.1.5"/>
    <n v="2"/>
    <s v="4"/>
    <s v="WA"/>
  </r>
  <r>
    <n v="938"/>
    <s v="CO"/>
    <s v="CO6UR"/>
    <s v="7140"/>
    <s v="51052102"/>
    <s v="C2"/>
    <s v="GL Posting UCM (CO)"/>
    <n v="11305019"/>
    <x v="1"/>
    <n v="45178"/>
    <n v="140118"/>
    <s v="COFE2302"/>
    <n v="140373"/>
    <s v="Solangie Paola Rojas Serrano"/>
    <m/>
    <s v="P1010236819"/>
    <s v="1010236819 ROJAS SERRANO SOLANGIE PAOLA"/>
    <s v="E6"/>
    <n v="3001717"/>
    <s v=""/>
    <m/>
    <s v="PV140373_VP_SOLANGIE ROJAS_DESPLAZAMIENTOS A TERRITORIO PROGRAMA ARANDO LA EDUCACION"/>
    <x v="0"/>
    <n v="365000"/>
    <n v="89.18"/>
    <n v="933.98"/>
    <n v="365000"/>
    <n v="0"/>
    <d v="2023-09-14T00:18:20"/>
    <n v="1"/>
    <n v="365000"/>
    <s v="B.1.5"/>
    <n v="2"/>
    <s v="6"/>
    <s v="URR"/>
  </r>
  <r>
    <n v="939"/>
    <s v="CO"/>
    <s v="CO4QB"/>
    <s v="7140"/>
    <s v="51052102"/>
    <s v="C4"/>
    <s v="GL Posting Chocó (CO)"/>
    <n v="13301223"/>
    <x v="1"/>
    <n v="45189"/>
    <s v="LORO"/>
    <s v="COFE2302"/>
    <n v="140495"/>
    <s v="Carmen Elisa Pascal"/>
    <m/>
    <s v="P1087076508"/>
    <s v="1087076508 PASCAL RODRIGUEZ CARMEN ELISA"/>
    <s v="E4"/>
    <n v="3001577"/>
    <s v=""/>
    <m/>
    <s v="V_PV140495_VIATICOS_C.PASCAL_PARTICI_ENCUENTRO_FORMACION_TRANSFER_METODOLO_ETNOEDU"/>
    <x v="0"/>
    <n v="175000"/>
    <n v="44.29"/>
    <n v="463.91"/>
    <n v="175000"/>
    <n v="0"/>
    <d v="2023-09-20T22:05:49"/>
    <n v="1"/>
    <n v="175000"/>
    <s v="B.1.5"/>
    <n v="2"/>
    <s v="4"/>
    <s v="WA"/>
  </r>
  <r>
    <n v="940"/>
    <s v="CO"/>
    <s v="CO4TC"/>
    <s v="7140"/>
    <s v="51052102"/>
    <s v="A7"/>
    <s v="GL Posting Tumaco (CO)"/>
    <n v="7300910"/>
    <x v="1"/>
    <n v="45196"/>
    <n v="125062"/>
    <s v="COFE2302"/>
    <n v="140496"/>
    <s v="Carlos Mauricio Rosero"/>
    <m/>
    <s v="P1088597038"/>
    <s v="1088597038 CARLOS MAURICIO DELGADO"/>
    <s v="E4"/>
    <n v="3001577"/>
    <s v=""/>
    <m/>
    <s v="V_PV140496_VIATICOS_C.ROSERO_MISION TALLEER DE FORMACION Y TRANSFERENCIA DEL MODELO EDUCATIVO"/>
    <x v="0"/>
    <n v="175000"/>
    <n v="44.79"/>
    <n v="471.32"/>
    <n v="175000"/>
    <n v="0"/>
    <d v="2023-09-28T19:03:46"/>
    <n v="1"/>
    <n v="175000"/>
    <s v="B.1.5"/>
    <n v="2"/>
    <s v="4"/>
    <s v="WA"/>
  </r>
  <r>
    <n v="941"/>
    <s v="CO"/>
    <s v="CO3CU"/>
    <s v="7140"/>
    <s v="51052102"/>
    <s v="A2"/>
    <s v="GL Posting Cucuta (CO)"/>
    <n v="2302575"/>
    <x v="1"/>
    <n v="45188"/>
    <s v="AN52"/>
    <s v="COFE2302"/>
    <n v="140633"/>
    <s v="Duban Fernel Garcia"/>
    <m/>
    <s v="P1004822040"/>
    <s v="1004822040 GARCIA CARVAJAL DUBAN FERNEL"/>
    <s v="E3"/>
    <n v="3001812"/>
    <s v=""/>
    <m/>
    <s v="PCV_V_DGARCIA_ACTIVIDADES MONITOREO"/>
    <x v="0"/>
    <n v="120000"/>
    <n v="30.37"/>
    <n v="318.11"/>
    <n v="120000"/>
    <n v="0"/>
    <d v="2023-09-21T16:57:47"/>
    <n v="1"/>
    <n v="120000"/>
    <s v="B.1.5"/>
    <n v="2"/>
    <s v="3"/>
    <s v="NE"/>
  </r>
  <r>
    <n v="942"/>
    <s v="CO"/>
    <s v="CO3CU"/>
    <s v="7140"/>
    <s v="51052102"/>
    <s v="A2"/>
    <s v="GL Posting Cucuta (CO)"/>
    <n v="2302576"/>
    <x v="1"/>
    <n v="45189"/>
    <s v="AN52"/>
    <s v="COFE2302"/>
    <n v="140677"/>
    <s v="Mildred Mildred Jacome"/>
    <m/>
    <s v="P1090419379"/>
    <s v="1090419379 JACOME PINEDA MILDRED"/>
    <s v="E3"/>
    <n v="3001812"/>
    <s v=""/>
    <m/>
    <s v="PCV_V_MJACOME_ACTIVIDAD MONITOREO"/>
    <x v="0"/>
    <n v="135000"/>
    <n v="34.17"/>
    <n v="357.87"/>
    <n v="135000"/>
    <n v="0"/>
    <d v="2023-09-21T17:37:58"/>
    <n v="1"/>
    <n v="135000"/>
    <s v="B.1.5"/>
    <n v="2"/>
    <s v="3"/>
    <s v="NE"/>
  </r>
  <r>
    <n v="943"/>
    <s v="CO"/>
    <s v="CO3CU"/>
    <s v="7140"/>
    <s v="51052102"/>
    <s v="A2"/>
    <s v="GL Posting Cucuta (CO)"/>
    <n v="2302619"/>
    <x v="1"/>
    <n v="45195"/>
    <s v="AN52"/>
    <s v="COFE2302"/>
    <n v="140679"/>
    <s v="Héctor David Colmenárez"/>
    <m/>
    <s v="P723002"/>
    <s v="723002 COLMENAREZ AGUILAR HECTOR DAVID"/>
    <s v="E3"/>
    <n v="3001812"/>
    <s v=""/>
    <m/>
    <s v="PCV_V_HCOLMENARES_ACTIVIDADES MONITOREO"/>
    <x v="0"/>
    <n v="50000"/>
    <n v="12.8"/>
    <n v="134.66"/>
    <n v="50000"/>
    <n v="0"/>
    <d v="2023-09-28T22:46:35"/>
    <n v="1"/>
    <n v="50000"/>
    <s v="B.1.5"/>
    <n v="2"/>
    <s v="3"/>
    <s v="NE"/>
  </r>
  <r>
    <n v="944"/>
    <s v="CO"/>
    <s v="CO3CU"/>
    <s v="7140"/>
    <s v="51052102"/>
    <s v="A2"/>
    <s v="GL Posting Cucuta (CO)"/>
    <n v="2302596"/>
    <x v="1"/>
    <n v="45190"/>
    <s v="AN52"/>
    <s v="COFE2302"/>
    <n v="140680"/>
    <s v="Yenci Jesús Corredor Tarazona"/>
    <m/>
    <s v="P88003099"/>
    <s v="88003099 CORREDOR TARAZONA YENCI JESUS"/>
    <s v="E3"/>
    <n v="3001812"/>
    <s v=""/>
    <m/>
    <s v="PCV_V_YCORREDOR_ACTIVIDADES MONITOREO"/>
    <x v="0"/>
    <n v="50000"/>
    <n v="12.8"/>
    <n v="134.66"/>
    <n v="50000"/>
    <n v="0"/>
    <d v="2023-09-25T18:33:10"/>
    <n v="1"/>
    <n v="50000"/>
    <s v="B.1.5"/>
    <n v="2"/>
    <s v="3"/>
    <s v="NE"/>
  </r>
  <r>
    <n v="945"/>
    <s v="CO"/>
    <s v="CO4PP"/>
    <s v="7140"/>
    <s v="51052102"/>
    <s v="A6"/>
    <s v="GL Posting Popayán (CO)"/>
    <n v="6304806"/>
    <x v="1"/>
    <n v="45190"/>
    <n v="10086"/>
    <s v="COFE2302"/>
    <s v="CO363"/>
    <s v="Paula Marcela Bastidas Rivera"/>
    <m/>
    <s v="P1061706042"/>
    <s v="1061706042 BASTIDAS RIVERA PAULA MARCELA"/>
    <s v="Z4"/>
    <n v="3001582"/>
    <s v=""/>
    <m/>
    <s v="V_PVCO363_VIATICOS_PBASTIDAS_ENCUENTRO NACIONAL RRHH/GESTION RRHH DESDE OFICINA CALI"/>
    <x v="0"/>
    <n v="560000"/>
    <n v="141.74"/>
    <n v="1484.5"/>
    <n v="560000"/>
    <n v="0"/>
    <d v="2023-09-21T18:50:33"/>
    <n v="1"/>
    <n v="560000"/>
    <s v="C.3.1"/>
    <n v="2"/>
    <s v="4"/>
    <s v="WA"/>
  </r>
  <r>
    <n v="946"/>
    <s v="CO"/>
    <s v="CO4PP"/>
    <s v="7140"/>
    <s v="51052102"/>
    <s v="A6"/>
    <s v="GL Posting Popayán (CO)"/>
    <n v="6304620"/>
    <x v="1"/>
    <n v="45176"/>
    <n v="10086"/>
    <s v="COFE2302"/>
    <s v="CO366"/>
    <s v="Jenniffer Jurany Mafla Playonero"/>
    <m/>
    <s v="P1144126693"/>
    <s v="1144126693 MAFLA PLAYONERO JENNIFFER JURANY"/>
    <s v="Z4"/>
    <n v="3001582"/>
    <s v=""/>
    <m/>
    <s v="V_PVCO366_VIATICOS_JMAFLA_SEMINARIO FINANZAS"/>
    <x v="0"/>
    <n v="105000"/>
    <n v="25.65"/>
    <n v="268.68"/>
    <n v="105000"/>
    <n v="0"/>
    <d v="2023-09-14T22:11:46"/>
    <n v="1"/>
    <n v="105000"/>
    <s v="C.3.1"/>
    <n v="2"/>
    <s v="4"/>
    <s v="WA"/>
  </r>
  <r>
    <n v="947"/>
    <s v="CO"/>
    <s v="CO4QB"/>
    <s v="7140"/>
    <s v="51052102"/>
    <s v="C4"/>
    <s v="GL Posting Chocó (CO)"/>
    <n v="13301355"/>
    <x v="1"/>
    <n v="45198"/>
    <s v="M326"/>
    <s v="COFE2302"/>
    <s v="CO366"/>
    <s v="Jenniffer Jurany Mafla Playonero"/>
    <m/>
    <s v="P1144126693"/>
    <s v="1144126693 MAFLA PLAYONERO JENNIFFER JURANY"/>
    <s v="Z4"/>
    <n v="3001582"/>
    <s v=""/>
    <m/>
    <s v="RECLASIF_13300995_V_PVCO366_VIATICOS_J.MAFLA_ENCUENTRO SOPORTE 2023"/>
    <x v="0"/>
    <n v="120000"/>
    <n v="29.76"/>
    <n v="303.49"/>
    <n v="120000"/>
    <n v="0"/>
    <d v="2023-10-03T22:15:11"/>
    <n v="1"/>
    <n v="120000"/>
    <s v="C.3.1"/>
    <n v="2"/>
    <s v="4"/>
    <s v="WA"/>
  </r>
  <r>
    <n v="948"/>
    <s v="CO"/>
    <s v="CO4QB"/>
    <s v="7140"/>
    <s v="51052102"/>
    <s v="C4"/>
    <s v="GL Posting Chocó (CO)"/>
    <n v="13301355"/>
    <x v="1"/>
    <n v="45198"/>
    <s v="M326"/>
    <s v="COFE2302"/>
    <s v="CO461"/>
    <s v="David Mauricio Benitez Ruiz"/>
    <m/>
    <s v="P12023713"/>
    <s v="12023713 BENITEZ RUIZ DAVID MAURICIO"/>
    <s v="Z4"/>
    <n v="3001582"/>
    <s v=""/>
    <m/>
    <s v="RECLASIF_13300972_V_PVCO461_VIATICO_D.BINIETZ_ENCUENTRO DE SOPORTES WA2023"/>
    <x v="0"/>
    <n v="135000"/>
    <n v="34.17"/>
    <n v="348.38"/>
    <n v="135000"/>
    <n v="0"/>
    <d v="2023-10-03T22:15:11"/>
    <n v="1"/>
    <n v="135000"/>
    <s v="C.3.1"/>
    <n v="2"/>
    <s v="4"/>
    <s v="WA"/>
  </r>
  <r>
    <n v="949"/>
    <s v="CO"/>
    <s v="CO4PP"/>
    <s v="7140"/>
    <s v="51052102"/>
    <s v="A6"/>
    <s v="GL Posting Popayán (CO)"/>
    <n v="6304651"/>
    <x v="1"/>
    <n v="45176"/>
    <s v="ELM7"/>
    <s v="COFE2302"/>
    <s v="CO475"/>
    <s v="Alejandra Prado Reina"/>
    <m/>
    <s v="P1087195828"/>
    <s v="1087195828 PRADO REINA ALEJANDRA"/>
    <s v="Z4"/>
    <n v="3001582"/>
    <s v=""/>
    <m/>
    <s v="V_PVCO475_VIATICOS_A.PRADO_ENCUENTRO_RRHH_SANTA_MARTA"/>
    <x v="0"/>
    <n v="105000"/>
    <n v="25.65"/>
    <n v="268.68"/>
    <n v="105000"/>
    <n v="0"/>
    <d v="2023-09-16T01:03:55"/>
    <n v="1"/>
    <n v="105000"/>
    <s v="C.3.1"/>
    <n v="2"/>
    <s v="4"/>
    <s v="WA"/>
  </r>
  <r>
    <n v="950"/>
    <s v="CO"/>
    <s v="CO4PP"/>
    <s v="7140"/>
    <s v="51052102"/>
    <s v="A6"/>
    <s v="GL Posting Popayán (CO)"/>
    <n v="6304652"/>
    <x v="1"/>
    <n v="45176"/>
    <s v="ELM7"/>
    <s v="COFE2302"/>
    <s v="CO511"/>
    <s v="Paola Andrea Garces Rodriguez"/>
    <m/>
    <s v="P52448416"/>
    <s v="52448416 PAOLA ANDREA GARCES"/>
    <s v="Z4"/>
    <n v="3001582"/>
    <s v=""/>
    <m/>
    <s v="O_FC995973_PAGO_EQUIPAJE_MISION_cALI"/>
    <x v="0"/>
    <n v="90000"/>
    <n v="21.99"/>
    <n v="230.3"/>
    <n v="90000"/>
    <n v="0"/>
    <d v="2023-09-16T01:06:09"/>
    <n v="1"/>
    <n v="90000"/>
    <s v="C.3.1"/>
    <n v="2"/>
    <s v="4"/>
    <s v="WA"/>
  </r>
  <r>
    <n v="951"/>
    <s v="CO"/>
    <s v="CO4PP"/>
    <s v="7140"/>
    <s v="51052102"/>
    <s v="A6"/>
    <s v="GL Posting Popayán (CO)"/>
    <n v="6304611"/>
    <x v="1"/>
    <n v="45170"/>
    <s v="ELM7"/>
    <s v="COFE2302"/>
    <s v="CO588"/>
    <s v="Angie Lorena Silva Bello"/>
    <m/>
    <s v="P1140872179"/>
    <s v="1140872179 SILVA BELLO ANGIE LORENA"/>
    <s v="Z4"/>
    <n v="3001582"/>
    <s v=""/>
    <m/>
    <s v="V_PVCO588_VIATICSO_L.SILVA_ENCUENTRO_SOPORTE_SANTA_MARTA"/>
    <x v="0"/>
    <n v="85000"/>
    <n v="20.81"/>
    <n v="217.91"/>
    <n v="85000"/>
    <n v="0"/>
    <d v="2023-09-14T17:10:24"/>
    <n v="1"/>
    <n v="85000"/>
    <s v="C.3.1"/>
    <n v="2"/>
    <s v="4"/>
    <s v="WA"/>
  </r>
  <r>
    <n v="952"/>
    <s v="CO"/>
    <s v="CO4PP"/>
    <s v="7140"/>
    <s v="51052102"/>
    <s v="C4"/>
    <s v="GL Posting Chocó (CO)"/>
    <n v="13301355"/>
    <x v="1"/>
    <n v="45198"/>
    <s v="M326"/>
    <s v="COFE2302"/>
    <s v="CO595"/>
    <s v="Lorena Robledo"/>
    <m/>
    <s v="P1077445763"/>
    <s v="1077445763 ROBLEDO RENTERIA LORENA"/>
    <s v="Z4"/>
    <n v="3001582"/>
    <s v=""/>
    <m/>
    <s v="RECLASIF_6304572_V_PVCO595_VIATICO_L.ROBLEDO_MISION_ENCUENTRO_SOPORTE"/>
    <x v="0"/>
    <n v="135000"/>
    <n v="32.71"/>
    <n v="339.96"/>
    <n v="135000"/>
    <n v="0"/>
    <d v="2023-10-03T22:15:11"/>
    <n v="1"/>
    <n v="135000"/>
    <s v="C.3.1"/>
    <n v="2"/>
    <s v="4"/>
    <s v="WA"/>
  </r>
  <r>
    <n v="953"/>
    <s v="CO"/>
    <s v="CO4PP"/>
    <s v="7140"/>
    <s v="51157063"/>
    <s v="C4"/>
    <s v="GL Posting Chocó (CO)"/>
    <n v="13301355"/>
    <x v="1"/>
    <n v="45198"/>
    <s v="M326"/>
    <s v="COFE2302"/>
    <n v="10408"/>
    <s v="Farida Gadzhimirzaeva"/>
    <m/>
    <s v="P800128709"/>
    <s v="800128709 BASILO KLONIS &amp; CIA SA"/>
    <s v="Z4"/>
    <n v="3001582"/>
    <s v=""/>
    <m/>
    <s v="RECLASIF_6304533_AJUSTE_TRANS_6304419_ERROR_ACTIVITY_FC017327_ALOJAM_F.GADZHIMIRZAEVA_CALI_DEL_03_AL_07_DEL_07_DEL_2023"/>
    <x v="0"/>
    <n v="92796"/>
    <n v="22.71"/>
    <n v="235.91"/>
    <n v="92796"/>
    <n v="0"/>
    <d v="2023-10-03T22:15:11"/>
    <n v="1"/>
    <n v="92796"/>
    <s v="C.3.1"/>
    <n v="2"/>
    <s v="4"/>
    <s v="WA"/>
  </r>
  <r>
    <n v="954"/>
    <s v="CO"/>
    <s v="CO"/>
    <s v="7140"/>
    <s v="51157063"/>
    <s v="C2"/>
    <s v="GL Posting UCM (CO)"/>
    <n v="11305434"/>
    <x v="1"/>
    <n v="45196"/>
    <s v="INES"/>
    <s v="COFE2302"/>
    <n v="118072"/>
    <s v="Jessica Paola Rangel Benitez"/>
    <m/>
    <s v="P830053812"/>
    <s v="830053812 ALIANZA FIDUCIARIA FIDEICOMISO"/>
    <s v="E6"/>
    <n v="3001717"/>
    <s v="FC074962"/>
    <m/>
    <s v="FC074962 SERV ALOJAMIENTO POALA BENITEZ"/>
    <x v="0"/>
    <n v="181830"/>
    <n v="46.54"/>
    <n v="489.71"/>
    <n v="181830"/>
    <n v="0"/>
    <d v="2023-10-03T21:14:45"/>
    <n v="1"/>
    <n v="181830"/>
    <s v="B.1.5"/>
    <n v="2"/>
    <s v="6"/>
    <s v="URR"/>
  </r>
  <r>
    <n v="955"/>
    <s v="CO"/>
    <s v="CO2BG"/>
    <s v="7140"/>
    <s v="51157063"/>
    <s v="A1"/>
    <s v="GL Posting Bogota (CO)"/>
    <n v="1303312"/>
    <x v="1"/>
    <n v="45188"/>
    <n v="138637"/>
    <s v="COFE2302"/>
    <n v="124474"/>
    <s v="Julian Alfredo Jaramillo Guerrero"/>
    <m/>
    <s v="P890100577"/>
    <s v="890100577 AVIANCA S.A"/>
    <s v="E2"/>
    <n v="3001734"/>
    <s v=""/>
    <m/>
    <s v="FC752057_TK_JARAMILLO/JULIAN_CLO/BOG/CLO"/>
    <x v="0"/>
    <n v="81020"/>
    <n v="20.51"/>
    <n v="214.78"/>
    <n v="81020"/>
    <n v="0"/>
    <d v="2023-10-03T01:07:26"/>
    <n v="1"/>
    <n v="81020"/>
    <s v="B.1.5"/>
    <n v="2"/>
    <s v="2"/>
    <s v="CO"/>
  </r>
  <r>
    <n v="956"/>
    <s v="CO"/>
    <s v="CO2BG"/>
    <s v="7140"/>
    <s v="51157063"/>
    <s v="A1"/>
    <s v="GL Posting Bogota (CO)"/>
    <n v="1303312"/>
    <x v="1"/>
    <n v="45188"/>
    <n v="138637"/>
    <s v="COFE2302"/>
    <n v="124474"/>
    <s v="Julian Alfredo Jaramillo Guerrero"/>
    <m/>
    <s v="P860054227"/>
    <s v="860054227 VIAJES ZEPPELIN SA"/>
    <s v="E2"/>
    <n v="3001734"/>
    <s v=""/>
    <m/>
    <s v="FC752057_TK_JARAMILLO/JULIAN_CLO/BOG/CLO"/>
    <x v="0"/>
    <n v="3534"/>
    <n v="0.89"/>
    <n v="9.3699999999999992"/>
    <n v="3534"/>
    <n v="0"/>
    <d v="2023-10-03T01:07:26"/>
    <n v="1"/>
    <n v="3534"/>
    <s v="B.1.5"/>
    <n v="2"/>
    <s v="2"/>
    <s v="CO"/>
  </r>
  <r>
    <n v="957"/>
    <s v="CO"/>
    <s v="CO2BG"/>
    <s v="7140"/>
    <s v="51157063"/>
    <s v="A1"/>
    <s v="GL Posting Bogota (CO)"/>
    <n v="1303503"/>
    <x v="1"/>
    <n v="45196"/>
    <n v="125468"/>
    <s v="COFE2302"/>
    <n v="124474"/>
    <s v="Julian Alfredo Jaramillo Guerrero"/>
    <m/>
    <s v="P901237778"/>
    <s v="901237778 HOTEL METROTEL SAS"/>
    <s v="E2"/>
    <n v="3001734"/>
    <s v=""/>
    <m/>
    <s v="FC052365_ALOJAMIENTO JULIAN JARAMILLO RADISSON  METROTEL"/>
    <x v="0"/>
    <n v="68400"/>
    <n v="17.510000000000002"/>
    <n v="184.22"/>
    <n v="68400"/>
    <n v="0"/>
    <d v="2023-10-09T00:27:21"/>
    <n v="1"/>
    <n v="68400"/>
    <s v="B.1.5"/>
    <n v="2"/>
    <s v="2"/>
    <s v="CO"/>
  </r>
  <r>
    <n v="958"/>
    <s v="CO"/>
    <s v="CO3CU"/>
    <s v="7140"/>
    <s v="51157063"/>
    <s v="A2"/>
    <s v="GL Posting Cucuta (CO)"/>
    <n v="2302701"/>
    <x v="1"/>
    <n v="45197"/>
    <n v="10848"/>
    <s v="COFE2302"/>
    <n v="124677"/>
    <s v="Diana Carolina Prada"/>
    <m/>
    <s v="P37228131"/>
    <s v="37228131 ELDA PEREZ DE RODRIGUEZ"/>
    <s v="E3"/>
    <n v="3001812"/>
    <s v=""/>
    <m/>
    <s v="FC005960 PAGO DE ALOJAMIENTO Diana Carolina Parada Seguimiento de Actividades"/>
    <x v="0"/>
    <n v="33529"/>
    <n v="8.19"/>
    <n v="86.19"/>
    <n v="33529"/>
    <n v="0"/>
    <d v="2023-10-03T22:03:16"/>
    <n v="1"/>
    <n v="33529"/>
    <s v="B.1.5"/>
    <n v="2"/>
    <s v="3"/>
    <s v="NE"/>
  </r>
  <r>
    <n v="959"/>
    <s v="CO"/>
    <s v="CO2BG"/>
    <s v="7140"/>
    <s v="51157063"/>
    <s v="A1"/>
    <s v="GL Posting Bogota (CO)"/>
    <n v="1303313"/>
    <x v="1"/>
    <n v="45188"/>
    <n v="138637"/>
    <s v="COFE2302"/>
    <n v="124677"/>
    <s v="Diana Carolina Prada"/>
    <m/>
    <s v="P890100577"/>
    <s v="890100577 AVIANCA S.A"/>
    <s v="E2"/>
    <n v="3001734"/>
    <s v=""/>
    <m/>
    <s v="FC752058_TK_PRADA/DIANA_CUC/BOG/CUC"/>
    <x v="0"/>
    <n v="93940"/>
    <n v="23.78"/>
    <n v="249.03"/>
    <n v="93940"/>
    <n v="0"/>
    <d v="2023-10-03T01:28:41"/>
    <n v="1"/>
    <n v="93940"/>
    <s v="B.1.5"/>
    <n v="2"/>
    <s v="2"/>
    <s v="CO"/>
  </r>
  <r>
    <n v="960"/>
    <s v="CO"/>
    <s v="CO2BG"/>
    <s v="7140"/>
    <s v="51157063"/>
    <s v="A1"/>
    <s v="GL Posting Bogota (CO)"/>
    <n v="1303313"/>
    <x v="1"/>
    <n v="45188"/>
    <n v="138637"/>
    <s v="COFE2302"/>
    <n v="124677"/>
    <s v="Diana Carolina Prada"/>
    <m/>
    <s v="P860054227"/>
    <s v="860054227 VIAJES ZEPPELIN SA"/>
    <s v="E2"/>
    <n v="3001734"/>
    <s v=""/>
    <m/>
    <s v="FC752058_TK_PRADA/DIANA_CUC/BOG/CUC"/>
    <x v="0"/>
    <n v="3534"/>
    <n v="0.89"/>
    <n v="9.3699999999999992"/>
    <n v="3534"/>
    <n v="0"/>
    <d v="2023-10-03T01:28:41"/>
    <n v="1"/>
    <n v="3534"/>
    <s v="B.1.5"/>
    <n v="2"/>
    <s v="2"/>
    <s v="CO"/>
  </r>
  <r>
    <n v="961"/>
    <s v="CO"/>
    <s v="CO3CU"/>
    <s v="7140"/>
    <s v="51157063"/>
    <s v="A2"/>
    <s v="GL Posting Cucuta (CO)"/>
    <n v="2302694"/>
    <x v="1"/>
    <n v="45197"/>
    <n v="10848"/>
    <s v="COFE2302"/>
    <n v="124677"/>
    <s v="Diana Carolina Prada"/>
    <m/>
    <s v="P900341322"/>
    <s v="900341322 900341322"/>
    <s v="E2"/>
    <n v="3001734"/>
    <s v=""/>
    <m/>
    <s v="FC081727 PAGO ALOJAMIENTO Diana Prada HAMPTON BY HILTON"/>
    <x v="0"/>
    <n v="102600"/>
    <n v="25.06"/>
    <n v="263.74"/>
    <n v="102600"/>
    <n v="0"/>
    <d v="2023-10-03T17:50:55"/>
    <n v="1"/>
    <n v="102600"/>
    <s v="B.1.5"/>
    <n v="2"/>
    <s v="2"/>
    <s v="CO"/>
  </r>
  <r>
    <n v="962"/>
    <s v="CO"/>
    <s v="CO3CU"/>
    <s v="7140"/>
    <s v="51157063"/>
    <s v="A2"/>
    <s v="GL Posting Cucuta (CO)"/>
    <n v="2302740"/>
    <x v="1"/>
    <n v="45199"/>
    <n v="10848"/>
    <s v="COFE2302"/>
    <n v="124677"/>
    <s v="Diana Carolina Prada"/>
    <m/>
    <s v="P37228131"/>
    <s v="37228131 ELDA PEREZ DE RODRIGUEZ"/>
    <s v="E3"/>
    <n v="3001812"/>
    <s v=""/>
    <m/>
    <s v="FC005997 PAGO ALOJAMIENTO Diana Prada HOTEL EL DORADO DE TIBU"/>
    <x v="0"/>
    <n v="16765"/>
    <n v="4.0999999999999996"/>
    <n v="43.09"/>
    <n v="16765"/>
    <n v="0"/>
    <d v="2023-10-04T04:01:15"/>
    <n v="1"/>
    <n v="16765"/>
    <s v="B.1.5"/>
    <n v="2"/>
    <s v="3"/>
    <s v="NE"/>
  </r>
  <r>
    <n v="963"/>
    <s v="CO"/>
    <s v="CO3CU"/>
    <s v="7140"/>
    <s v="51157063"/>
    <s v="A2"/>
    <s v="GL Posting Cucuta (CO)"/>
    <n v="2302755"/>
    <x v="1"/>
    <n v="45197"/>
    <n v="10848"/>
    <s v="COFE2302"/>
    <n v="127059"/>
    <s v="Diana Carolina Guerra"/>
    <m/>
    <s v="P37228131"/>
    <s v="37228131 ELDA PEREZ DE RODRIGUEZ"/>
    <s v="E3"/>
    <n v="3001812"/>
    <s v=""/>
    <m/>
    <s v="FC005961 PAGO DE ALOJAMIENTO Carolina Guerra Hotel Dorado TIbu"/>
    <x v="0"/>
    <n v="16765"/>
    <n v="4.0999999999999996"/>
    <n v="43.09"/>
    <n v="16765"/>
    <n v="0"/>
    <d v="2023-10-05T15:48:40"/>
    <n v="1"/>
    <n v="16765"/>
    <s v="B.1.5"/>
    <n v="2"/>
    <s v="3"/>
    <s v="NE"/>
  </r>
  <r>
    <n v="964"/>
    <s v="CO"/>
    <s v="CO"/>
    <s v="7140"/>
    <s v="51157063"/>
    <s v="C2"/>
    <s v="GL Posting UCM (CO)"/>
    <n v="11305433"/>
    <x v="1"/>
    <n v="45196"/>
    <s v="INES"/>
    <s v="COFE2302"/>
    <n v="130905"/>
    <s v="Sandra. Viviana Ibañez"/>
    <m/>
    <s v="P830053812"/>
    <s v="830053812 ALIANZA FIDUCIARIA FIDEICOMISO"/>
    <s v="E6"/>
    <n v="3001717"/>
    <s v="FC074963"/>
    <m/>
    <s v="FC074963 SERV ALOJAMIENTO SANDRA IBAÑEZ"/>
    <x v="0"/>
    <n v="45410"/>
    <n v="11.62"/>
    <n v="122.3"/>
    <n v="45410"/>
    <n v="0"/>
    <d v="2023-10-03T19:36:28"/>
    <n v="1"/>
    <n v="45410"/>
    <s v="B.1.5"/>
    <n v="2"/>
    <s v="6"/>
    <s v="URR"/>
  </r>
  <r>
    <n v="965"/>
    <s v="CO"/>
    <s v="CO4PP"/>
    <s v="7140"/>
    <s v="51157063"/>
    <s v="A6"/>
    <s v="GL Posting Popayán (CO)"/>
    <n v="6305120"/>
    <x v="1"/>
    <n v="45195"/>
    <n v="138103"/>
    <s v="COFE2302"/>
    <n v="136672"/>
    <s v="Diana Magali Hurtado Perea"/>
    <m/>
    <s v="P890704196"/>
    <s v="890704196 AIRES"/>
    <s v="Z4"/>
    <n v="3001582"/>
    <s v="752081"/>
    <m/>
    <s v="FC752081_TKT_D.HURTADO_CLO_BOG_12_09_2023"/>
    <x v="0"/>
    <n v="31200"/>
    <n v="7.99"/>
    <n v="84.03"/>
    <n v="31200"/>
    <n v="0"/>
    <d v="2023-10-03T02:08:24"/>
    <n v="1"/>
    <n v="31200"/>
    <s v="C.3.1"/>
    <n v="2"/>
    <s v="4"/>
    <s v="WA"/>
  </r>
  <r>
    <n v="966"/>
    <s v="CO"/>
    <s v="CO4PP"/>
    <s v="7140"/>
    <s v="51157063"/>
    <s v="A6"/>
    <s v="GL Posting Popayán (CO)"/>
    <n v="6305120"/>
    <x v="1"/>
    <n v="45195"/>
    <n v="138103"/>
    <s v="COFE2302"/>
    <n v="136672"/>
    <s v="Diana Magali Hurtado Perea"/>
    <m/>
    <s v="P890704196"/>
    <s v="890704196 AIRES"/>
    <s v="Z4"/>
    <n v="3001582"/>
    <s v=""/>
    <m/>
    <s v="FC752081_TKT_D.HURTADO_CLO_BOG_12_09_2023"/>
    <x v="0"/>
    <n v="3534"/>
    <n v="0.9"/>
    <n v="9.52"/>
    <n v="3534"/>
    <n v="0"/>
    <d v="2023-10-03T02:08:24"/>
    <n v="1"/>
    <n v="3534"/>
    <s v="C.3.1"/>
    <n v="2"/>
    <s v="4"/>
    <s v="WA"/>
  </r>
  <r>
    <n v="967"/>
    <s v="CO"/>
    <s v="CO4PP"/>
    <s v="7140"/>
    <s v="51157063"/>
    <s v="A6"/>
    <s v="GL Posting Popayán (CO)"/>
    <n v="6304857"/>
    <x v="1"/>
    <n v="45189"/>
    <n v="138103"/>
    <s v="COFE2302"/>
    <n v="136672"/>
    <s v="Diana Magali Hurtado Perea"/>
    <m/>
    <s v="P901237778"/>
    <s v="901237778 HOTEL METROTEL SAS"/>
    <s v="Z4"/>
    <n v="3001582"/>
    <s v=""/>
    <m/>
    <s v="FC051699_ALOJAM_D.HURTADO_BOGOTÁ_DEL_12_AL_13_DEL_2023"/>
    <x v="0"/>
    <n v="34200"/>
    <n v="8.66"/>
    <n v="90.66"/>
    <n v="34200"/>
    <n v="0"/>
    <d v="2023-09-27T23:48:17"/>
    <n v="1"/>
    <n v="34200"/>
    <s v="C.3.1"/>
    <n v="2"/>
    <s v="4"/>
    <s v="WA"/>
  </r>
  <r>
    <n v="968"/>
    <s v="CO"/>
    <s v="CO3CU"/>
    <s v="7140"/>
    <s v="51157063"/>
    <s v="A2"/>
    <s v="GL Posting Cucuta (CO)"/>
    <n v="2302715"/>
    <x v="1"/>
    <n v="45197"/>
    <n v="10848"/>
    <s v="COFE2302"/>
    <n v="140063"/>
    <s v="Laura Patricia Manrique"/>
    <m/>
    <s v="P37228131"/>
    <s v="37228131 ELDA PEREZ DE RODRIGUEZ"/>
    <s v="E3"/>
    <n v="3001812"/>
    <s v=""/>
    <m/>
    <s v="FC005998 PAGO ALOJAMIENTO Laura Manrique Hotel Dorado De Tibu"/>
    <x v="0"/>
    <n v="36723"/>
    <n v="8.9700000000000006"/>
    <n v="94.4"/>
    <n v="36723"/>
    <n v="0"/>
    <d v="2023-10-03T22:43:39"/>
    <n v="1"/>
    <n v="36723"/>
    <s v="B.1.5"/>
    <n v="2"/>
    <s v="3"/>
    <s v="NE"/>
  </r>
  <r>
    <n v="969"/>
    <s v="CO"/>
    <s v="CO"/>
    <s v="7140"/>
    <s v="51157063"/>
    <s v="C2"/>
    <s v="GL Posting UCM (CO)"/>
    <n v="11305432"/>
    <x v="1"/>
    <n v="45196"/>
    <s v="INES"/>
    <s v="COFE2302"/>
    <n v="140272"/>
    <s v="Félix Fabián Castañeda"/>
    <m/>
    <s v="P830053812"/>
    <s v="830053812 ALIANZA FIDUCIARIA FIDEICOMISO"/>
    <s v="E6"/>
    <n v="3001717"/>
    <s v="FC074964"/>
    <m/>
    <s v="FC074964 SERV ALOJAMIENTO FELIZ CASTAÑEDA"/>
    <x v="0"/>
    <n v="136230"/>
    <n v="34.869999999999997"/>
    <n v="366.9"/>
    <n v="136230"/>
    <n v="0"/>
    <d v="2023-10-03T19:34:31"/>
    <n v="1"/>
    <n v="136230"/>
    <s v="B.1.5"/>
    <n v="2"/>
    <s v="6"/>
    <s v="URR"/>
  </r>
  <r>
    <n v="970"/>
    <s v="CO"/>
    <s v="CO"/>
    <s v="7140"/>
    <s v="51157063"/>
    <s v="C2"/>
    <s v="GL Posting UCM (CO)"/>
    <n v="11305086"/>
    <x v="1"/>
    <n v="45175"/>
    <s v="INES"/>
    <s v="COFE2302"/>
    <n v="140310"/>
    <s v="Deyvy Yadir Oviedo"/>
    <m/>
    <s v="P901051655"/>
    <s v="901051655 HOTEL EL AEROPUERTO SAS"/>
    <s v="E6"/>
    <n v="3001717"/>
    <s v="FC003570"/>
    <m/>
    <s v="FC003570 SERV ALOJAMIENTO DEYVY OVIEDO"/>
    <x v="0"/>
    <n v="28739"/>
    <n v="7.03"/>
    <n v="73.680000000000007"/>
    <n v="28739"/>
    <n v="0"/>
    <d v="2023-09-20T22:02:01"/>
    <n v="1"/>
    <n v="28739"/>
    <s v="B.1.5"/>
    <n v="2"/>
    <s v="6"/>
    <s v="URR"/>
  </r>
  <r>
    <n v="971"/>
    <s v="CO"/>
    <s v="CO"/>
    <s v="7140"/>
    <s v="51157063"/>
    <s v="C2"/>
    <s v="GL Posting UCM (CO)"/>
    <n v="11305105"/>
    <x v="1"/>
    <n v="45175"/>
    <s v="INES"/>
    <s v="COFE2302"/>
    <n v="140310"/>
    <s v="Deyvy Yadir Oviedo"/>
    <m/>
    <s v="P901051655"/>
    <s v="901051655 HOTEL EL AEROPUERTO SAS"/>
    <s v="E6"/>
    <n v="3001717"/>
    <s v="FC003570"/>
    <m/>
    <s v="AJUST 11305086 FACTURA CAUSADA FC003570 SERV ALOJAMIENTO DEYVY OVIEDO"/>
    <x v="0"/>
    <n v="-28739"/>
    <n v="-7.03"/>
    <n v="-73.680000000000007"/>
    <n v="-28739"/>
    <n v="0"/>
    <d v="2023-09-20T22:56:43"/>
    <n v="1"/>
    <n v="-28739"/>
    <s v="B.1.5"/>
    <n v="2"/>
    <s v="6"/>
    <s v="URR"/>
  </r>
  <r>
    <n v="972"/>
    <s v="CO"/>
    <s v="CO"/>
    <s v="7140"/>
    <s v="51157063"/>
    <s v="C2"/>
    <s v="GL Posting UCM (CO)"/>
    <n v="11305431"/>
    <x v="1"/>
    <n v="45196"/>
    <s v="INES"/>
    <s v="COFE2302"/>
    <n v="140373"/>
    <s v="Solangie Paola Rojas Serrano"/>
    <m/>
    <s v="P830053812"/>
    <s v="830053812 ALIANZA FIDUCIARIA FIDEICOMISO"/>
    <s v="E6"/>
    <n v="3001717"/>
    <s v="FC074965"/>
    <m/>
    <s v="FC074965 SERV ALOJAMIENTO SOLANGIE ROJAS"/>
    <x v="0"/>
    <n v="181830"/>
    <n v="46.54"/>
    <n v="489.71"/>
    <n v="181830"/>
    <n v="0"/>
    <d v="2023-10-03T19:32:39"/>
    <n v="1"/>
    <n v="181830"/>
    <s v="B.1.5"/>
    <n v="2"/>
    <s v="6"/>
    <s v="URR"/>
  </r>
  <r>
    <n v="973"/>
    <s v="CO"/>
    <s v="CO3CU"/>
    <s v="7140"/>
    <s v="51157063"/>
    <s v="A2"/>
    <s v="GL Posting Cucuta (CO)"/>
    <n v="2302700"/>
    <x v="1"/>
    <n v="45197"/>
    <n v="10848"/>
    <s v="COFE2302"/>
    <n v="140630"/>
    <s v="Carolina Agamez Florez"/>
    <m/>
    <s v="P37228131"/>
    <s v="37228131 ELDA PEREZ DE RODRIGUEZ"/>
    <s v="E3"/>
    <n v="3001812"/>
    <s v=""/>
    <m/>
    <s v="FC005963 PAGO ALOJAMIENTO Carolina Aganes Florez Hotel Dorado de Tibu"/>
    <x v="0"/>
    <n v="33529"/>
    <n v="8.19"/>
    <n v="86.19"/>
    <n v="33529"/>
    <n v="0"/>
    <d v="2023-10-03T22:01:13"/>
    <n v="1"/>
    <n v="33529"/>
    <s v="B.1.5"/>
    <n v="2"/>
    <s v="3"/>
    <s v="NE"/>
  </r>
  <r>
    <n v="974"/>
    <s v="CO"/>
    <s v="CO3CU"/>
    <s v="7140"/>
    <s v="51157063"/>
    <s v="A2"/>
    <s v="GL Posting Cucuta (CO)"/>
    <n v="2302513"/>
    <x v="1"/>
    <n v="45184"/>
    <n v="10848"/>
    <s v="COFE2302"/>
    <n v="140630"/>
    <s v="Carolina Agamez Florez"/>
    <m/>
    <s v="P900109754"/>
    <s v="900109754 PROVEEDORES MEDICOS DE COLOMBIA SAS - HOTEL MIO BOUTIQUE"/>
    <s v="E3"/>
    <n v="3001812"/>
    <s v=""/>
    <m/>
    <s v="FC017622_H_CAGAMEZ_INDUCCION SAE"/>
    <x v="0"/>
    <n v="57000"/>
    <n v="13.93"/>
    <n v="145.85"/>
    <n v="57000"/>
    <n v="0"/>
    <d v="2023-09-15T21:44:44"/>
    <n v="1"/>
    <n v="57000"/>
    <s v="B.1.5"/>
    <n v="2"/>
    <s v="3"/>
    <s v="NE"/>
  </r>
  <r>
    <n v="975"/>
    <s v="CO"/>
    <s v="CO3CU"/>
    <s v="7140"/>
    <s v="51157063"/>
    <s v="A2"/>
    <s v="GL Posting Cucuta (CO)"/>
    <n v="2302512"/>
    <x v="1"/>
    <n v="45184"/>
    <n v="10848"/>
    <s v="COFE2302"/>
    <n v="140633"/>
    <s v="Duban Fernel Garcia"/>
    <m/>
    <s v="P900109754"/>
    <s v="900109754 PROVEEDORES MEDICOS DE COLOMBIA SAS - HOTEL MIO BOUTIQUE"/>
    <s v="E3"/>
    <n v="3001812"/>
    <s v=""/>
    <m/>
    <s v="FC017621_H_DGARCIA_INDUCCION SAE"/>
    <x v="0"/>
    <n v="57000"/>
    <n v="13.93"/>
    <n v="145.85"/>
    <n v="57000"/>
    <n v="0"/>
    <d v="2023-09-15T21:43:03"/>
    <n v="1"/>
    <n v="57000"/>
    <s v="B.1.5"/>
    <n v="2"/>
    <s v="3"/>
    <s v="NE"/>
  </r>
  <r>
    <n v="976"/>
    <s v="CO"/>
    <s v="CO3CU"/>
    <s v="7140"/>
    <s v="51157063"/>
    <s v="A2"/>
    <s v="GL Posting Cucuta (CO)"/>
    <n v="2302698"/>
    <x v="1"/>
    <n v="45197"/>
    <n v="10848"/>
    <s v="COFE2302"/>
    <n v="140679"/>
    <s v="Héctor David Colmenárez"/>
    <m/>
    <s v="P37228131"/>
    <s v="37228131 ELDA PEREZ DE RODRIGUEZ"/>
    <s v="E3"/>
    <n v="3001812"/>
    <s v=""/>
    <m/>
    <s v="FC005959 PAGO ALOJAMIENTO Hector David Colmenarez Hotel Dorado de Tibu"/>
    <x v="0"/>
    <n v="16765"/>
    <n v="4.0999999999999996"/>
    <n v="43.09"/>
    <n v="16765"/>
    <n v="0"/>
    <d v="2023-10-03T18:58:03"/>
    <n v="1"/>
    <n v="16765"/>
    <s v="B.1.5"/>
    <n v="2"/>
    <s v="3"/>
    <s v="NE"/>
  </r>
  <r>
    <n v="977"/>
    <s v="CO"/>
    <s v="CO3CU"/>
    <s v="7140"/>
    <s v="51157063"/>
    <s v="A2"/>
    <s v="GL Posting Cucuta (CO)"/>
    <n v="2302699"/>
    <x v="1"/>
    <n v="45197"/>
    <n v="10848"/>
    <s v="COFE2302"/>
    <n v="140680"/>
    <s v="Yenci Jesús Corredor Tarazona"/>
    <m/>
    <s v="P37228131"/>
    <s v="37228131 ELDA PEREZ DE RODRIGUEZ"/>
    <s v="E3"/>
    <n v="3001812"/>
    <s v=""/>
    <m/>
    <s v="FC005962 PAGO ALOJAMIENTO Yenci Jesus Corredor Tarazona Holtel Dorado de Tibu"/>
    <x v="0"/>
    <n v="16765"/>
    <n v="4.0999999999999996"/>
    <n v="43.09"/>
    <n v="16765"/>
    <n v="0"/>
    <d v="2023-10-03T19:01:10"/>
    <n v="1"/>
    <n v="16765"/>
    <s v="B.1.5"/>
    <n v="2"/>
    <s v="3"/>
    <s v="NE"/>
  </r>
  <r>
    <n v="978"/>
    <s v="CO"/>
    <s v="CO3AR"/>
    <s v="7140"/>
    <s v="51157063"/>
    <s v="C6"/>
    <s v="GL Posting Arauca (CO)"/>
    <n v="15301444"/>
    <x v="1"/>
    <n v="45197"/>
    <s v="YUBL"/>
    <s v="COFE2302"/>
    <s v="CO128"/>
    <s v="Claudia Ines Becerra Barrios"/>
    <m/>
    <s v="P900544086"/>
    <s v="900544086 GRUPO PUNTA ARENA SAS"/>
    <s v="Z3"/>
    <n v="3002762"/>
    <s v=""/>
    <m/>
    <s v="FC030255_41891_H_CBECERRA_ANALISIS DE PROVEEDORES"/>
    <x v="0"/>
    <n v="83025"/>
    <n v="20.28"/>
    <n v="213.42"/>
    <n v="83025"/>
    <n v="0"/>
    <d v="2023-10-05T02:44:08"/>
    <n v="1"/>
    <n v="83025"/>
    <s v="C.3.1"/>
    <n v="2"/>
    <s v="3"/>
    <s v="NE"/>
  </r>
  <r>
    <n v="979"/>
    <s v="CO"/>
    <s v="CO3CU"/>
    <s v="7140"/>
    <s v="51157063"/>
    <s v="A2"/>
    <s v="GL Posting Cucuta (CO)"/>
    <n v="2302720"/>
    <x v="1"/>
    <n v="45197"/>
    <n v="10848"/>
    <s v="COFE2302"/>
    <s v="CO133"/>
    <s v="Cindy Johana Reales Gonzalez"/>
    <m/>
    <s v="P900109754"/>
    <s v="900109754 PROVEEDORES MEDICOS DE COLOMBIA SAS - HOTEL MIO BOUTIQUE"/>
    <s v="Z3"/>
    <n v="3002762"/>
    <s v=""/>
    <m/>
    <s v="FC017809 PAGO ALOJAMIENTO Lena Felizola Hotel Mio Butique_PROVEEDORES MEDICOS DE COLOMBIA SAS"/>
    <x v="0"/>
    <n v="171000"/>
    <n v="41.77"/>
    <n v="439.56"/>
    <n v="171000"/>
    <n v="0"/>
    <d v="2023-10-03T22:55:00"/>
    <n v="1"/>
    <n v="171000"/>
    <s v="C.3.1"/>
    <n v="2"/>
    <s v="3"/>
    <s v="NE"/>
  </r>
  <r>
    <n v="980"/>
    <s v="CO"/>
    <s v="CO4PP"/>
    <s v="7140"/>
    <s v="51157063"/>
    <s v="B6"/>
    <s v="AP Posting Popayán (CO)"/>
    <n v="6305310"/>
    <x v="1"/>
    <n v="45196"/>
    <n v="138103"/>
    <s v="COFE2302"/>
    <s v="CO202"/>
    <s v="Nancy Marina Ortiz Valencia"/>
    <m/>
    <s v="P901237778"/>
    <s v="901237778 HOTEL METROTEL SAS"/>
    <s v="E2"/>
    <n v="3001734"/>
    <s v=""/>
    <m/>
    <s v="REVERSAL_TRANS NO 6304966_DOBLE CONTABILIZACION_FC052385_ALOJAM_N.ORTIZ_BOGOTÁ_DEL_18_AL_20_DEL_09_DEL_2023"/>
    <x v="0"/>
    <n v="-68400"/>
    <n v="-17.510000000000002"/>
    <n v="-184.22"/>
    <n v="-68400"/>
    <n v="0"/>
    <d v="2023-10-12T16:50:09"/>
    <n v="1"/>
    <n v="-68400"/>
    <s v="B.1.5"/>
    <n v="2"/>
    <s v="2"/>
    <s v="CO"/>
  </r>
  <r>
    <n v="981"/>
    <s v="CO"/>
    <s v="CO4PP"/>
    <s v="7140"/>
    <s v="51157063"/>
    <s v="A6"/>
    <s v="GL Posting Popayán (CO)"/>
    <n v="6304965"/>
    <x v="1"/>
    <n v="45196"/>
    <n v="138103"/>
    <s v="COFE2302"/>
    <s v="CO202"/>
    <s v="Nancy Marina Ortiz Valencia"/>
    <m/>
    <s v="P901237778"/>
    <s v="901237778 HOTEL METROTEL SAS"/>
    <s v="E2"/>
    <n v="3001734"/>
    <s v=""/>
    <m/>
    <s v="FC052385_ALOJAM_N.ORTIZ_BOGOTÁ_DEL_18_AL_20_DEL_09_DEL_2023"/>
    <x v="0"/>
    <n v="68400"/>
    <n v="17.510000000000002"/>
    <n v="184.22"/>
    <n v="68400"/>
    <n v="0"/>
    <d v="2023-09-30T17:21:14"/>
    <n v="1"/>
    <n v="68400"/>
    <s v="B.1.5"/>
    <n v="2"/>
    <s v="2"/>
    <s v="CO"/>
  </r>
  <r>
    <n v="982"/>
    <s v="CO"/>
    <s v="CO2BG"/>
    <s v="7140"/>
    <s v="51157063"/>
    <s v="A1"/>
    <s v="GL Posting Bogota (CO)"/>
    <n v="1303332"/>
    <x v="1"/>
    <n v="45195"/>
    <n v="138637"/>
    <s v="COFE2302"/>
    <s v="CO202"/>
    <s v="Nancy Marina Ortiz Valencia"/>
    <m/>
    <s v="P800226324"/>
    <s v="800226324 BESTRAVEL SERVICE LTDA"/>
    <s v="E2"/>
    <n v="3001734"/>
    <s v=""/>
    <m/>
    <s v="FC752630_TK_ORTIZ/NANCY_TCO/BOG/TCO"/>
    <x v="0"/>
    <n v="175750"/>
    <n v="44.98"/>
    <n v="473.34"/>
    <n v="175750"/>
    <n v="0"/>
    <d v="2023-10-04T00:20:54"/>
    <n v="1"/>
    <n v="175750"/>
    <s v="B.1.5"/>
    <n v="2"/>
    <s v="2"/>
    <s v="CO"/>
  </r>
  <r>
    <n v="983"/>
    <s v="CO"/>
    <s v="CO2BG"/>
    <s v="7140"/>
    <s v="51157063"/>
    <s v="A1"/>
    <s v="GL Posting Bogota (CO)"/>
    <n v="1303332"/>
    <x v="1"/>
    <n v="45195"/>
    <n v="138637"/>
    <s v="COFE2302"/>
    <s v="CO202"/>
    <s v="Nancy Marina Ortiz Valencia"/>
    <m/>
    <s v="P860054227"/>
    <s v="860054227 VIAJES ZEPPELIN SA"/>
    <s v="E2"/>
    <n v="3001734"/>
    <s v=""/>
    <m/>
    <s v="FC752630_TK_ORTIZ/NANCY_TCO/BOG/TCO"/>
    <x v="0"/>
    <n v="3534"/>
    <n v="0.9"/>
    <n v="9.52"/>
    <n v="3534"/>
    <n v="0"/>
    <d v="2023-10-04T00:20:54"/>
    <n v="1"/>
    <n v="3534"/>
    <s v="B.1.5"/>
    <n v="2"/>
    <s v="2"/>
    <s v="CO"/>
  </r>
  <r>
    <n v="984"/>
    <s v="CO"/>
    <s v="CO4PP"/>
    <s v="7140"/>
    <s v="51157063"/>
    <s v="A6"/>
    <s v="GL Posting Popayán (CO)"/>
    <n v="6304966"/>
    <x v="1"/>
    <n v="45196"/>
    <n v="138103"/>
    <s v="COFE2302"/>
    <s v="CO202"/>
    <s v="Nancy Marina Ortiz Valencia"/>
    <m/>
    <s v="P901237778"/>
    <s v="901237778 HOTEL METROTEL SAS"/>
    <s v="E2"/>
    <n v="3001734"/>
    <s v=""/>
    <m/>
    <s v="FC052385_ALOJAM_N.ORTIZ_BOGOTÁ_DEL_18_AL_20_DEL_09_DEL_2023"/>
    <x v="0"/>
    <n v="68400"/>
    <n v="17.510000000000002"/>
    <n v="184.22"/>
    <n v="68400"/>
    <n v="0"/>
    <d v="2023-09-30T17:29:46"/>
    <n v="1"/>
    <n v="68400"/>
    <s v="B.1.5"/>
    <n v="2"/>
    <s v="2"/>
    <s v="CO"/>
  </r>
  <r>
    <n v="985"/>
    <s v="CO"/>
    <s v=""/>
    <s v="7140"/>
    <s v="51157063"/>
    <s v="A6"/>
    <s v="GL Posting Popayán (CO)"/>
    <n v="6305309"/>
    <x v="1"/>
    <n v="45196"/>
    <n v="138103"/>
    <s v="COFE2302"/>
    <s v="CO202"/>
    <s v="Nancy Marina Ortiz Valencia"/>
    <m/>
    <s v="P901237778"/>
    <s v="901237778 HOTEL METROTEL SAS"/>
    <s v="E2"/>
    <n v="3001734"/>
    <s v=""/>
    <m/>
    <s v="REVERSAL_TRANS NO 6304966_DOBLE CONTABILIZACION_FC052385_ALOJAM_N.ORTIZ_BOGOTÁ_DEL_18_AL_20_DEL_09_DEL_2023"/>
    <x v="0"/>
    <n v="68400"/>
    <n v="17.5"/>
    <n v="184.22"/>
    <n v="68400"/>
    <n v="0"/>
    <d v="2023-10-12T16:41:38"/>
    <n v="1"/>
    <n v="68400"/>
    <s v="B.1.5"/>
    <n v="2"/>
    <s v="2"/>
    <s v="CO"/>
  </r>
  <r>
    <n v="986"/>
    <s v="CO"/>
    <s v="CO4PP"/>
    <s v="7140"/>
    <s v="51157063"/>
    <s v="A6"/>
    <s v="GL Posting Popayán (CO)"/>
    <n v="6305114"/>
    <x v="1"/>
    <n v="45195"/>
    <n v="138103"/>
    <s v="COFE2302"/>
    <s v="CO202"/>
    <s v="Nancy Marina Ortiz Valencia"/>
    <m/>
    <s v="P800226324"/>
    <s v="800226324 BESTRAVEL SERVICE LTDA"/>
    <s v="E4"/>
    <n v="3001577"/>
    <s v=""/>
    <m/>
    <s v="FC750804_TKT_N.ORTIZ_ TCO_CLO_03_09_2023"/>
    <x v="0"/>
    <n v="40850"/>
    <n v="10.46"/>
    <n v="110.02"/>
    <n v="40850"/>
    <n v="0"/>
    <d v="2023-10-03T01:32:55"/>
    <n v="1"/>
    <n v="40850"/>
    <s v="B.1.5"/>
    <n v="2"/>
    <s v="4"/>
    <s v="WA"/>
  </r>
  <r>
    <n v="987"/>
    <s v="CO"/>
    <s v="CO4PP"/>
    <s v="7140"/>
    <s v="51157063"/>
    <s v="A6"/>
    <s v="GL Posting Popayán (CO)"/>
    <n v="6305114"/>
    <x v="1"/>
    <n v="45195"/>
    <n v="138103"/>
    <s v="COFE2302"/>
    <s v="CO202"/>
    <s v="Nancy Marina Ortiz Valencia"/>
    <m/>
    <s v="P860054227"/>
    <s v="860054227 VIAJES ZEPPELIN SA"/>
    <s v="E4"/>
    <n v="3001577"/>
    <s v=""/>
    <m/>
    <s v="FC750804_TKT_N.ORTIZ_ TCO_CLO_03_09_2023"/>
    <x v="0"/>
    <n v="3534"/>
    <n v="0.9"/>
    <n v="9.52"/>
    <n v="3534"/>
    <n v="0"/>
    <d v="2023-10-03T01:32:55"/>
    <n v="1"/>
    <n v="3534"/>
    <s v="B.1.5"/>
    <n v="2"/>
    <s v="4"/>
    <s v="WA"/>
  </r>
  <r>
    <n v="988"/>
    <s v="CO"/>
    <s v=""/>
    <s v="7140"/>
    <s v="51157063"/>
    <s v="A6"/>
    <s v="GL Posting Popayán (CO)"/>
    <n v="6305227"/>
    <x v="1"/>
    <n v="45196"/>
    <n v="138103"/>
    <s v="COFE2302"/>
    <s v="CO202"/>
    <s v="Nancy Marina Ortiz Valencia"/>
    <m/>
    <s v="P901237778"/>
    <s v="901237778 HOTEL METROTEL SAS"/>
    <s v="E2"/>
    <n v="3001734"/>
    <s v=""/>
    <m/>
    <s v="REVERSAL_TRANS NO 6304966_DOBLE CONTABILIZACION_FC052385_ALOJAM_N.ORTIZ_BOGOTÁ_DEL_18_AL_20_DEL_09_DEL_2023"/>
    <x v="0"/>
    <n v="-68400"/>
    <n v="-17.5"/>
    <n v="-184.22"/>
    <n v="-68400"/>
    <n v="0"/>
    <d v="2023-10-05T17:57:13"/>
    <n v="1"/>
    <n v="-68400"/>
    <s v="B.1.5"/>
    <n v="2"/>
    <s v="2"/>
    <s v="CO"/>
  </r>
  <r>
    <n v="989"/>
    <s v="CO"/>
    <s v="CO4PP"/>
    <s v="7140"/>
    <s v="51157063"/>
    <s v="A6"/>
    <s v="GL Posting Popayán (CO)"/>
    <n v="6305113"/>
    <x v="1"/>
    <n v="45195"/>
    <n v="138103"/>
    <s v="COFE2302"/>
    <s v="CO202"/>
    <s v="Nancy Marina Ortiz Valencia"/>
    <m/>
    <s v="P800226324"/>
    <s v="800226324 BESTRAVEL SERVICE LTDA"/>
    <s v="E4"/>
    <n v="3001577"/>
    <s v=""/>
    <m/>
    <s v="FC750801_TKT_N.ORTIZ_ BOG_UIB_06_09_2023"/>
    <x v="0"/>
    <n v="44080"/>
    <n v="11.28"/>
    <n v="118.72"/>
    <n v="44080"/>
    <n v="0"/>
    <d v="2023-10-03T01:25:26"/>
    <n v="1"/>
    <n v="44080"/>
    <s v="B.1.5"/>
    <n v="2"/>
    <s v="4"/>
    <s v="WA"/>
  </r>
  <r>
    <n v="990"/>
    <s v="CO"/>
    <s v="CO4PP"/>
    <s v="7140"/>
    <s v="51157063"/>
    <s v="A6"/>
    <s v="GL Posting Popayán (CO)"/>
    <n v="6305113"/>
    <x v="1"/>
    <n v="45195"/>
    <n v="138103"/>
    <s v="COFE2302"/>
    <s v="CO202"/>
    <s v="Nancy Marina Ortiz Valencia"/>
    <m/>
    <s v="P860054227"/>
    <s v="860054227 VIAJES ZEPPELIN SA"/>
    <s v="E4"/>
    <n v="3001577"/>
    <s v=""/>
    <m/>
    <s v="FC750801_TKT_N.ORTIZ_ BOG_UIB_06_09_2023"/>
    <x v="0"/>
    <n v="3534"/>
    <n v="0.9"/>
    <n v="9.52"/>
    <n v="3534"/>
    <n v="0"/>
    <d v="2023-10-03T01:25:26"/>
    <n v="1"/>
    <n v="3534"/>
    <s v="B.1.5"/>
    <n v="2"/>
    <s v="4"/>
    <s v="WA"/>
  </r>
  <r>
    <n v="991"/>
    <s v="CO"/>
    <s v="CO3CU"/>
    <s v="7140"/>
    <s v="51157063"/>
    <s v="A2"/>
    <s v="GL Posting Cucuta (CO)"/>
    <n v="2302693"/>
    <x v="1"/>
    <n v="45197"/>
    <n v="10848"/>
    <s v="COFE2302"/>
    <s v="CO212"/>
    <s v="Carlos Mario Vergara Hernandez"/>
    <m/>
    <s v="P900341322"/>
    <s v="900341322 900341322"/>
    <s v="E2"/>
    <n v="3001734"/>
    <s v=""/>
    <m/>
    <s v="FC081650 PAGO ALOJAMIENTO Carlos Mario Vergara Hernandez HAMPTON BY HILTON"/>
    <x v="0"/>
    <n v="51300"/>
    <n v="12.53"/>
    <n v="131.87"/>
    <n v="51300"/>
    <n v="0"/>
    <d v="2023-10-03T17:46:33"/>
    <n v="1"/>
    <n v="51300"/>
    <s v="B.1.5"/>
    <n v="2"/>
    <s v="2"/>
    <s v="CO"/>
  </r>
  <r>
    <n v="992"/>
    <s v="CO"/>
    <s v="CO2BG"/>
    <s v="7140"/>
    <s v="51157063"/>
    <s v="A1"/>
    <s v="GL Posting Bogota (CO)"/>
    <n v="1303325"/>
    <x v="1"/>
    <n v="45188"/>
    <n v="138637"/>
    <s v="COFE2302"/>
    <s v="CO212"/>
    <s v="Carlos Mario Vergara Hernandez"/>
    <m/>
    <s v="P830019189"/>
    <s v="830019189 LAN AIRLINES SA"/>
    <s v="E2"/>
    <n v="3001734"/>
    <s v=""/>
    <m/>
    <s v="FC752068_TK_VERGARA/CARLOS_BOG/SMR/BOG"/>
    <x v="0"/>
    <n v="94800"/>
    <n v="23.99"/>
    <n v="251.31"/>
    <n v="94800"/>
    <n v="0"/>
    <d v="2023-10-03T23:14:58"/>
    <n v="1"/>
    <n v="94800"/>
    <s v="B.1.5"/>
    <n v="2"/>
    <s v="2"/>
    <s v="CO"/>
  </r>
  <r>
    <n v="993"/>
    <s v="CO"/>
    <s v="CO2BG"/>
    <s v="7140"/>
    <s v="51157063"/>
    <s v="A1"/>
    <s v="GL Posting Bogota (CO)"/>
    <n v="1303325"/>
    <x v="1"/>
    <n v="45188"/>
    <n v="138637"/>
    <s v="COFE2302"/>
    <s v="CO212"/>
    <s v="Carlos Mario Vergara Hernandez"/>
    <m/>
    <s v="P860054227"/>
    <s v="860054227 VIAJES ZEPPELIN SA"/>
    <s v="E2"/>
    <n v="3001734"/>
    <s v=""/>
    <m/>
    <s v="FC752068_TK_VERGARA/CARLOS_BOG/SMR/BOG"/>
    <x v="0"/>
    <n v="3534"/>
    <n v="0.89"/>
    <n v="9.3699999999999992"/>
    <n v="3534"/>
    <n v="0"/>
    <d v="2023-10-03T23:14:58"/>
    <n v="1"/>
    <n v="3534"/>
    <s v="B.1.5"/>
    <n v="2"/>
    <s v="2"/>
    <s v="CO"/>
  </r>
  <r>
    <n v="994"/>
    <s v="CO"/>
    <s v="CO2BG"/>
    <s v="7140"/>
    <s v="51157063"/>
    <s v="A1"/>
    <s v="GL Posting Bogota (CO)"/>
    <n v="1303325"/>
    <x v="1"/>
    <n v="45188"/>
    <n v="138637"/>
    <s v="COFE2302"/>
    <s v="CO212"/>
    <s v="Carlos Mario Vergara Hernandez"/>
    <m/>
    <s v="P890100577"/>
    <s v="890100577 AVIANCA S.A"/>
    <s v="E2"/>
    <n v="3001734"/>
    <s v=""/>
    <m/>
    <s v="FC752068_TK_VERGARA/CARLOS_BOG/SMR/BOG"/>
    <x v="0"/>
    <n v="77520"/>
    <n v="19.62"/>
    <n v="205.5"/>
    <n v="77520"/>
    <n v="0"/>
    <d v="2023-10-03T23:14:58"/>
    <n v="1"/>
    <n v="77520"/>
    <s v="B.1.5"/>
    <n v="2"/>
    <s v="2"/>
    <s v="CO"/>
  </r>
  <r>
    <n v="995"/>
    <s v="CO"/>
    <s v="CO2BG"/>
    <s v="7140"/>
    <s v="51157063"/>
    <s v="A1"/>
    <s v="GL Posting Bogota (CO)"/>
    <n v="1303325"/>
    <x v="1"/>
    <n v="45188"/>
    <n v="138637"/>
    <s v="COFE2302"/>
    <s v="CO212"/>
    <s v="Carlos Mario Vergara Hernandez"/>
    <m/>
    <s v="P860054227"/>
    <s v="860054227 VIAJES ZEPPELIN SA"/>
    <s v="E2"/>
    <n v="3001734"/>
    <s v=""/>
    <m/>
    <s v="FC752068_TK_VERGARA/CARLOS_BOG/SMR/BOG"/>
    <x v="0"/>
    <n v="3534"/>
    <n v="0.89"/>
    <n v="9.3699999999999992"/>
    <n v="3534"/>
    <n v="0"/>
    <d v="2023-10-03T23:14:58"/>
    <n v="1"/>
    <n v="3534"/>
    <s v="B.1.5"/>
    <n v="2"/>
    <s v="2"/>
    <s v="CO"/>
  </r>
  <r>
    <n v="996"/>
    <s v="CO"/>
    <s v="CO"/>
    <s v="7140"/>
    <s v="51157063"/>
    <s v="C2"/>
    <s v="GL Posting UCM (CO)"/>
    <n v="11305106"/>
    <x v="1"/>
    <n v="45175"/>
    <s v="INES"/>
    <s v="COFE2302"/>
    <s v="CO345"/>
    <s v="Javier Giovanni Moreno Gil"/>
    <m/>
    <s v="P19092769"/>
    <s v="19092769 MOISES MORALES"/>
    <s v="E6"/>
    <n v="3001717"/>
    <s v="FC013640"/>
    <m/>
    <s v="AJUST 11305088 FACTURA CAUSADA FC013640 SERV ALOJAMIENTO JAVIER MORENO"/>
    <x v="0"/>
    <n v="-35924"/>
    <n v="-8.7899999999999991"/>
    <n v="-92.1"/>
    <n v="-35924"/>
    <n v="0"/>
    <d v="2023-09-20T23:00:29"/>
    <n v="1"/>
    <n v="-35924"/>
    <s v="B.1.5"/>
    <n v="2"/>
    <s v="6"/>
    <s v="URR"/>
  </r>
  <r>
    <n v="997"/>
    <s v="CO"/>
    <s v="CO"/>
    <s v="7140"/>
    <s v="51157063"/>
    <s v="C2"/>
    <s v="GL Posting UCM (CO)"/>
    <n v="11305088"/>
    <x v="1"/>
    <n v="45175"/>
    <s v="INES"/>
    <s v="COFE2302"/>
    <s v="CO345"/>
    <s v="Javier Giovanni Moreno Gil"/>
    <m/>
    <s v="P19092769"/>
    <s v="19092769 MOISES MORALES"/>
    <s v="E6"/>
    <n v="3001717"/>
    <s v="FC013640"/>
    <m/>
    <s v="FC013640 SERV ALOJAMIENTO JAVIER MORENO"/>
    <x v="0"/>
    <n v="35924"/>
    <n v="8.7899999999999991"/>
    <n v="92.1"/>
    <n v="35924"/>
    <n v="0"/>
    <d v="2023-09-20T22:07:54"/>
    <n v="1"/>
    <n v="35924"/>
    <s v="B.1.5"/>
    <n v="2"/>
    <s v="6"/>
    <s v="URR"/>
  </r>
  <r>
    <n v="998"/>
    <s v="CO"/>
    <s v="CO"/>
    <s v="7140"/>
    <s v="51157063"/>
    <s v="C2"/>
    <s v="GL Posting UCM (CO)"/>
    <n v="11305457"/>
    <x v="1"/>
    <n v="45196"/>
    <s v="INES"/>
    <s v="COFE2302"/>
    <s v="CO353"/>
    <s v="Diego Fernando Monsalve Garcia"/>
    <m/>
    <s v="P830053812"/>
    <s v="830053812 ALIANZA FIDUCIARIA FIDEICOMISO"/>
    <s v="E6"/>
    <n v="3001717"/>
    <s v="FC075303"/>
    <m/>
    <s v="FC075303 SERV ALOJAMIENTO DIEGO MONSALVE"/>
    <x v="0"/>
    <n v="45410"/>
    <n v="11.62"/>
    <n v="122.3"/>
    <n v="45410"/>
    <n v="0"/>
    <d v="2023-10-03T22:37:42"/>
    <n v="1"/>
    <n v="45410"/>
    <s v="B.1.5"/>
    <n v="2"/>
    <s v="6"/>
    <s v="URR"/>
  </r>
  <r>
    <n v="999"/>
    <s v="CO"/>
    <s v="CO"/>
    <s v="7140"/>
    <s v="51157063"/>
    <s v="C2"/>
    <s v="GL Posting UCM (CO)"/>
    <n v="11305428"/>
    <x v="1"/>
    <n v="45196"/>
    <s v="INES"/>
    <s v="COFE2302"/>
    <s v="CO353"/>
    <s v="Diego Fernando Monsalve Garcia"/>
    <m/>
    <s v="P830053812"/>
    <s v="830053812 ALIANZA FIDUCIARIA FIDEICOMISO"/>
    <s v="E6"/>
    <n v="3001717"/>
    <s v="FC075303"/>
    <m/>
    <s v="FC075303 SERV ALOJAMIENTO DIEGO MONSALVE"/>
    <x v="0"/>
    <n v="45410"/>
    <n v="11.62"/>
    <n v="122.3"/>
    <n v="45410"/>
    <n v="0"/>
    <d v="2023-10-03T19:27:43"/>
    <n v="1"/>
    <n v="45410"/>
    <s v="B.1.5"/>
    <n v="2"/>
    <s v="6"/>
    <s v="URR"/>
  </r>
  <r>
    <n v="1000"/>
    <s v="CO"/>
    <s v="CO"/>
    <s v="7140"/>
    <s v="51157063"/>
    <s v="D2"/>
    <s v="AP Posting UCM (CO)"/>
    <n v="11305456"/>
    <x v="1"/>
    <n v="45196"/>
    <s v="INES"/>
    <s v="COFE2302"/>
    <s v="CO353"/>
    <s v="Diego Fernando Monsalve Garcia"/>
    <m/>
    <s v="P830053812"/>
    <s v="830053812 ALIANZA FIDUCIARIA FIDEICOMISO"/>
    <s v="E6"/>
    <n v="3001717"/>
    <s v="cxp"/>
    <m/>
    <s v="AJUST 11305428 ERROR VALORES FC075303 SERV ALOJAMIENTO DIEGO MONSALVE"/>
    <x v="0"/>
    <n v="-45410"/>
    <n v="-11.62"/>
    <n v="-122.3"/>
    <n v="-45410"/>
    <n v="0"/>
    <d v="2023-10-03T22:33:20"/>
    <n v="1"/>
    <n v="-45410"/>
    <s v="B.1.5"/>
    <n v="2"/>
    <s v="6"/>
    <s v="URR"/>
  </r>
  <r>
    <n v="1001"/>
    <s v="CO"/>
    <s v="CO4PP"/>
    <s v="7140"/>
    <s v="51157063"/>
    <s v="A6"/>
    <s v="GL Posting Popayán (CO)"/>
    <n v="6305118"/>
    <x v="1"/>
    <n v="45195"/>
    <n v="138103"/>
    <s v="COFE2302"/>
    <s v="CO363"/>
    <s v="Paula Marcela Bastidas Rivera"/>
    <m/>
    <s v="P800226324"/>
    <s v="800226324 BESTRAVEL SERVICE LTDA"/>
    <s v="Z4"/>
    <n v="3001582"/>
    <s v=""/>
    <m/>
    <s v="FC751459_TKT_P.BASTIDAS_ CLO_UIB_CLO_12_09_2023"/>
    <x v="0"/>
    <n v="95000"/>
    <n v="24.31"/>
    <n v="255.86"/>
    <n v="95000"/>
    <n v="0"/>
    <d v="2023-10-03T01:58:09"/>
    <n v="1"/>
    <n v="95000"/>
    <s v="C.3.1"/>
    <n v="2"/>
    <s v="4"/>
    <s v="WA"/>
  </r>
  <r>
    <n v="1002"/>
    <s v="CO"/>
    <s v="CO4PP"/>
    <s v="7140"/>
    <s v="51157063"/>
    <s v="A6"/>
    <s v="GL Posting Popayán (CO)"/>
    <n v="6305118"/>
    <x v="1"/>
    <n v="45195"/>
    <n v="138103"/>
    <s v="COFE2302"/>
    <s v="CO363"/>
    <s v="Paula Marcela Bastidas Rivera"/>
    <m/>
    <s v="P860054227"/>
    <s v="860054227 VIAJES ZEPPELIN SA"/>
    <s v="Z4"/>
    <n v="3001582"/>
    <s v=""/>
    <m/>
    <s v="FC751459_TKT_P.BASTIDAS_ CLO_UIB_CLO_12_09_2023"/>
    <x v="0"/>
    <n v="3534"/>
    <n v="0.9"/>
    <n v="9.52"/>
    <n v="3534"/>
    <n v="0"/>
    <d v="2023-10-03T01:58:09"/>
    <n v="1"/>
    <n v="3534"/>
    <s v="C.3.1"/>
    <n v="2"/>
    <s v="4"/>
    <s v="WA"/>
  </r>
  <r>
    <n v="1003"/>
    <s v="CO"/>
    <s v="CO4PP"/>
    <s v="7140"/>
    <s v="51157063"/>
    <s v="A6"/>
    <s v="GL Posting Popayán (CO)"/>
    <n v="6304876"/>
    <x v="1"/>
    <n v="45191"/>
    <n v="122536"/>
    <s v="COFE2302"/>
    <s v="CO387"/>
    <s v="Paola Gicela Angulo Obando"/>
    <m/>
    <s v="P901057457"/>
    <s v="901057457 IRIACA SAS HOTEL MIA"/>
    <s v="E4"/>
    <n v="3001577"/>
    <s v=""/>
    <m/>
    <s v="FC020124_ALOJAM_P.ANGULO_QUIBDO_DEL_10_AL_14_DEL_09_DEL_2023"/>
    <x v="0"/>
    <n v="145920"/>
    <n v="37.35"/>
    <n v="393"/>
    <n v="145920"/>
    <n v="0"/>
    <d v="2023-09-28T16:07:28"/>
    <n v="1"/>
    <n v="145920"/>
    <s v="B.1.5"/>
    <n v="2"/>
    <s v="4"/>
    <s v="WA"/>
  </r>
  <r>
    <n v="1004"/>
    <s v="CO"/>
    <s v="CO"/>
    <s v="7140"/>
    <s v="51157063"/>
    <s v="C2"/>
    <s v="GL Posting UCM (CO)"/>
    <n v="11305430"/>
    <x v="1"/>
    <n v="45196"/>
    <s v="INES"/>
    <s v="COFE2302"/>
    <s v="CO549"/>
    <s v="Leonardo Jairo Jimenez Zapata"/>
    <m/>
    <s v="P830053812"/>
    <s v="830053812 ALIANZA FIDUCIARIA FIDEICOMISO"/>
    <s v="E6"/>
    <n v="3001717"/>
    <s v="FC074966"/>
    <m/>
    <s v="FC074966 SERV ALOJAMIENTO LEONARDO JIMENEZ"/>
    <x v="0"/>
    <n v="45410"/>
    <n v="11.62"/>
    <n v="122.3"/>
    <n v="45410"/>
    <n v="0"/>
    <d v="2023-10-03T19:30:47"/>
    <n v="1"/>
    <n v="45410"/>
    <s v="B.1.5"/>
    <n v="2"/>
    <s v="6"/>
    <s v="URR"/>
  </r>
  <r>
    <n v="1005"/>
    <s v="CO"/>
    <s v="CO4PP"/>
    <s v="7140"/>
    <s v="51157063"/>
    <s v="A6"/>
    <s v="GL Posting Popayán (CO)"/>
    <n v="6305121"/>
    <x v="1"/>
    <n v="45195"/>
    <n v="138103"/>
    <s v="COFE2302"/>
    <s v="CO588"/>
    <s v="Angie Lorena Silva Bello"/>
    <m/>
    <s v="P890100577"/>
    <s v="890100577 AVIANCA S.A"/>
    <s v="Z4"/>
    <n v="3001582"/>
    <s v="752613"/>
    <m/>
    <s v="FC752613_TKT_L.SILVA_BOG_UIB_18_09_2023"/>
    <x v="0"/>
    <n v="73230"/>
    <n v="18.739999999999998"/>
    <n v="197.23"/>
    <n v="73230"/>
    <n v="0"/>
    <d v="2023-10-03T02:13:38"/>
    <n v="1"/>
    <n v="73230"/>
    <s v="C.3.1"/>
    <n v="2"/>
    <s v="4"/>
    <s v="WA"/>
  </r>
  <r>
    <n v="1006"/>
    <s v="CO"/>
    <s v="CO4PP"/>
    <s v="7140"/>
    <s v="51157063"/>
    <s v="A6"/>
    <s v="GL Posting Popayán (CO)"/>
    <n v="6305121"/>
    <x v="1"/>
    <n v="45195"/>
    <n v="138103"/>
    <s v="COFE2302"/>
    <s v="CO588"/>
    <s v="Angie Lorena Silva Bello"/>
    <m/>
    <s v="P860054227"/>
    <s v="860054227 VIAJES ZEPPELIN SA"/>
    <s v="Z4"/>
    <n v="3001582"/>
    <s v=""/>
    <m/>
    <s v="FC752613_TKT_L.SILVA_BOG_UIB_18_09_2023"/>
    <x v="0"/>
    <n v="3534"/>
    <n v="0.9"/>
    <n v="9.52"/>
    <n v="3534"/>
    <n v="0"/>
    <d v="2023-10-03T02:13:38"/>
    <n v="1"/>
    <n v="3534"/>
    <s v="C.3.1"/>
    <n v="2"/>
    <s v="4"/>
    <s v="WA"/>
  </r>
  <r>
    <n v="1007"/>
    <s v="CO"/>
    <s v="CO4PP"/>
    <s v="7140"/>
    <s v="51157063"/>
    <s v="A6"/>
    <s v="GL Posting Popayán (CO)"/>
    <n v="6305121"/>
    <x v="1"/>
    <n v="45195"/>
    <n v="138103"/>
    <s v="COFE2302"/>
    <s v="CO588"/>
    <s v="Angie Lorena Silva Bello"/>
    <m/>
    <s v="P800226324"/>
    <s v="800226324 BESTRAVEL SERVICE LTDA"/>
    <s v="Z4"/>
    <n v="3001582"/>
    <s v=""/>
    <m/>
    <s v="FC752613_TKT_L.SILVA_BOG_UIB_18_09_2023"/>
    <x v="0"/>
    <n v="55860"/>
    <n v="14.3"/>
    <n v="150.44"/>
    <n v="55860"/>
    <n v="0"/>
    <d v="2023-10-03T02:13:38"/>
    <n v="1"/>
    <n v="55860"/>
    <s v="C.3.1"/>
    <n v="2"/>
    <s v="4"/>
    <s v="WA"/>
  </r>
  <r>
    <n v="1008"/>
    <s v="CO"/>
    <s v="CO4PP"/>
    <s v="7140"/>
    <s v="51157063"/>
    <s v="A6"/>
    <s v="GL Posting Popayán (CO)"/>
    <n v="6305121"/>
    <x v="1"/>
    <n v="45195"/>
    <n v="138103"/>
    <s v="COFE2302"/>
    <s v="CO588"/>
    <s v="Angie Lorena Silva Bello"/>
    <m/>
    <s v="P860054227"/>
    <s v="860054227 VIAJES ZEPPELIN SA"/>
    <s v="Z4"/>
    <n v="3001582"/>
    <s v=""/>
    <m/>
    <s v="FC752613_TKT_L.SILVA_BOG_UIB_18_09_2023"/>
    <x v="0"/>
    <n v="3534"/>
    <n v="0.9"/>
    <n v="9.52"/>
    <n v="3534"/>
    <n v="0"/>
    <d v="2023-10-03T02:13:38"/>
    <n v="1"/>
    <n v="3534"/>
    <s v="C.3.1"/>
    <n v="2"/>
    <s v="4"/>
    <s v="WA"/>
  </r>
  <r>
    <n v="1009"/>
    <s v="CO"/>
    <s v="CO4PP"/>
    <s v="7140"/>
    <s v="51157063"/>
    <s v="A6"/>
    <s v="GL Posting Popayán (CO)"/>
    <n v="6305119"/>
    <x v="1"/>
    <n v="45195"/>
    <n v="138103"/>
    <s v="COFE2302"/>
    <s v="CO588"/>
    <s v="Angie Lorena Silva Bello"/>
    <m/>
    <s v="P800226324"/>
    <s v="800226324 BESTRAVEL SERVICE LTDA"/>
    <s v="Z4"/>
    <n v="3001582"/>
    <s v=""/>
    <m/>
    <s v="FC751464_TKT_L.SILVA_BOG_TCO_BOG_12_09_2023"/>
    <x v="0"/>
    <n v="192850"/>
    <n v="49.36"/>
    <n v="519.39"/>
    <n v="192850"/>
    <n v="0"/>
    <d v="2023-10-03T02:02:15"/>
    <n v="1"/>
    <n v="192850"/>
    <s v="C.3.1"/>
    <n v="2"/>
    <s v="4"/>
    <s v="WA"/>
  </r>
  <r>
    <n v="1010"/>
    <s v="CO"/>
    <s v="CO4PP"/>
    <s v="7140"/>
    <s v="51157063"/>
    <s v="A6"/>
    <s v="GL Posting Popayán (CO)"/>
    <n v="6305119"/>
    <x v="1"/>
    <n v="45195"/>
    <n v="138103"/>
    <s v="COFE2302"/>
    <s v="CO588"/>
    <s v="Angie Lorena Silva Bello"/>
    <m/>
    <s v="P800226324"/>
    <s v="800226324 BESTRAVEL SERVICE LTDA"/>
    <s v="Z4"/>
    <n v="3001582"/>
    <s v=""/>
    <m/>
    <s v="FC751464_TKT_L.SILVA_BOG_TCO_BOG_12_09_2023"/>
    <x v="0"/>
    <n v="3534"/>
    <n v="0.9"/>
    <n v="9.52"/>
    <n v="3534"/>
    <n v="0"/>
    <d v="2023-10-03T02:02:15"/>
    <n v="1"/>
    <n v="3534"/>
    <s v="C.3.1"/>
    <n v="2"/>
    <s v="4"/>
    <s v="WA"/>
  </r>
  <r>
    <n v="1011"/>
    <s v="CO"/>
    <s v="CO6UR"/>
    <s v="7140"/>
    <s v="51157063"/>
    <s v="C2"/>
    <s v="GL Posting UCM (CO)"/>
    <n v="11305717"/>
    <x v="1"/>
    <n v="45196"/>
    <n v="136577"/>
    <s v="COFE2302"/>
    <s v="CO599"/>
    <s v="Angelica Pino Mena"/>
    <m/>
    <s v="P8345227"/>
    <s v="8345227 GARCES RESTREPO JUAN GUILLERMO"/>
    <s v="E6"/>
    <n v="3001717"/>
    <s v=""/>
    <m/>
    <s v="COFE2302_FC100569_HOTEL REFUGIO DEL JAGUAR_ALOJAMIENTO_SOLANGIE ROJAS"/>
    <x v="0"/>
    <n v="23420"/>
    <n v="5.99"/>
    <n v="63.08"/>
    <n v="23420"/>
    <n v="0"/>
    <d v="2023-10-06T00:50:33"/>
    <n v="1"/>
    <n v="23420"/>
    <s v="B.1.5"/>
    <n v="2"/>
    <s v="6"/>
    <s v="URR"/>
  </r>
  <r>
    <n v="1012"/>
    <s v="CO"/>
    <s v="CO4TC"/>
    <s v="7140"/>
    <s v="51159501"/>
    <s v="A7"/>
    <s v="GL Posting Tumaco (CO)"/>
    <n v="7300897"/>
    <x v="1"/>
    <n v="45191"/>
    <n v="125062"/>
    <s v="COFE2302"/>
    <n v="125336"/>
    <s v="John Alexander Benitez Leiton"/>
    <m/>
    <s v="P900880846"/>
    <s v="900880846 CONCESIONARIA VIAL UNIÓN DEL SUR S.A.S"/>
    <s v="Z4"/>
    <n v="3001582"/>
    <s v=""/>
    <m/>
    <s v="O_FC198929_PEAJE_CO37_GLU623_J.BENITEZ_MISION MANTENIMIENTO PREVENTIVO FLOTA"/>
    <x v="0"/>
    <n v="12300"/>
    <n v="3.15"/>
    <n v="33.130000000000003"/>
    <n v="12300"/>
    <n v="0"/>
    <d v="2023-09-27T22:43:44"/>
    <n v="1"/>
    <n v="12300"/>
    <s v="C.3.1"/>
    <n v="2"/>
    <s v="4"/>
    <s v="WA"/>
  </r>
  <r>
    <n v="1013"/>
    <s v="CO"/>
    <s v="CO4TC"/>
    <s v="7140"/>
    <s v="51159501"/>
    <s v="A7"/>
    <s v="GL Posting Tumaco (CO)"/>
    <n v="7300897"/>
    <x v="1"/>
    <n v="45191"/>
    <n v="125062"/>
    <s v="COFE2302"/>
    <n v="125336"/>
    <s v="John Alexander Benitez Leiton"/>
    <m/>
    <s v="P900880846"/>
    <s v="900880846 CONCESIONARIA VIAL UNIÓN DEL SUR S.A.S"/>
    <s v="Z4"/>
    <n v="3001582"/>
    <s v=""/>
    <m/>
    <s v="O_FC1508878_PEAJE_CO37_GLU623_J.BENITEZ_MISION MANTENIMIENTO PREVENTIVO FLOTA"/>
    <x v="0"/>
    <n v="12300"/>
    <n v="3.15"/>
    <n v="33.130000000000003"/>
    <n v="12300"/>
    <n v="0"/>
    <d v="2023-09-27T22:43:44"/>
    <n v="1"/>
    <n v="12300"/>
    <s v="C.3.1"/>
    <n v="2"/>
    <s v="4"/>
    <s v="WA"/>
  </r>
  <r>
    <n v="1014"/>
    <s v="CO"/>
    <s v="CO4PP"/>
    <s v="7140"/>
    <s v="51159501"/>
    <s v="A6"/>
    <s v="GL Posting Popayán (CO)"/>
    <n v="6304745"/>
    <x v="1"/>
    <n v="45184"/>
    <n v="10086"/>
    <s v="COFE2302"/>
    <n v="125336"/>
    <s v="John Alexander Benitez Leiton"/>
    <m/>
    <s v="P900880846"/>
    <s v="900880846 CONCESIONARIA VIAL UNIÓN DEL SUR S.A.S"/>
    <s v="Z4"/>
    <n v="3001582"/>
    <s v=""/>
    <m/>
    <s v="O_FC283839_PEAJE_CO37_GLU623_JBENITEZ_DESARROLLO MISIONES CON EQUIPO SOPORTE"/>
    <x v="0"/>
    <n v="12300"/>
    <n v="3.01"/>
    <n v="31.47"/>
    <n v="12300"/>
    <n v="0"/>
    <d v="2023-09-18T13:55:59"/>
    <n v="1"/>
    <n v="12300"/>
    <s v="C.3.1"/>
    <n v="2"/>
    <s v="4"/>
    <s v="WA"/>
  </r>
  <r>
    <n v="1015"/>
    <s v="CO"/>
    <s v="CO4PP"/>
    <s v="7140"/>
    <s v="51159501"/>
    <s v="A6"/>
    <s v="GL Posting Popayán (CO)"/>
    <n v="6304745"/>
    <x v="1"/>
    <n v="45184"/>
    <n v="10086"/>
    <s v="COFE2302"/>
    <n v="125336"/>
    <s v="John Alexander Benitez Leiton"/>
    <m/>
    <s v="P900880846"/>
    <s v="900880846 CONCESIONARIA VIAL UNIÓN DEL SUR S.A.S"/>
    <s v="Z4"/>
    <n v="3001582"/>
    <s v=""/>
    <m/>
    <s v="O_FC473723_PEAJE_CO37_GLU623_JBENITEZ_DESARROLLO MISIONES CON EQUIPO SOPORTE"/>
    <x v="0"/>
    <n v="12300"/>
    <n v="3.01"/>
    <n v="31.47"/>
    <n v="12300"/>
    <n v="0"/>
    <d v="2023-09-18T13:55:59"/>
    <n v="1"/>
    <n v="12300"/>
    <s v="C.3.1"/>
    <n v="2"/>
    <s v="4"/>
    <s v="WA"/>
  </r>
  <r>
    <n v="1016"/>
    <s v="CO"/>
    <s v="CO3SM"/>
    <s v="7140"/>
    <s v="51159501"/>
    <s v="A4"/>
    <s v="GL Posting Santa Marta (CO)"/>
    <n v="4300836"/>
    <x v="1"/>
    <n v="45187"/>
    <s v="YADA"/>
    <s v="COFE2302"/>
    <n v="130797"/>
    <s v="Camilo Andres Andres Obispo Romero"/>
    <m/>
    <s v="P830052998"/>
    <s v="830052998 FIDEICOMISOS BBVA FIDUCIARIA CONCESION"/>
    <s v="Z3"/>
    <n v="3002762"/>
    <s v=""/>
    <m/>
    <s v="FC860585_O_PEAJE_COBISPO_APOYO_OFI_RCH_04092023"/>
    <x v="0"/>
    <n v="10600"/>
    <n v="2.68"/>
    <n v="28.1"/>
    <n v="10600"/>
    <n v="0"/>
    <d v="2023-09-28T23:35:00"/>
    <n v="1"/>
    <n v="10600"/>
    <s v="C.3.1"/>
    <n v="2"/>
    <s v="3"/>
    <s v="NE"/>
  </r>
  <r>
    <n v="1017"/>
    <s v="CO"/>
    <s v="CO3SM"/>
    <s v="7140"/>
    <s v="51159501"/>
    <s v="A4"/>
    <s v="GL Posting Santa Marta (CO)"/>
    <n v="4300836"/>
    <x v="1"/>
    <n v="45187"/>
    <s v="YADA"/>
    <s v="COFE2302"/>
    <n v="130797"/>
    <s v="Camilo Andres Andres Obispo Romero"/>
    <m/>
    <s v="P830052998"/>
    <s v="830052998 FIDEICOMISOS BBVA FIDUCIARIA CONCESION"/>
    <s v="Z3"/>
    <n v="3002762"/>
    <s v=""/>
    <m/>
    <s v="FC731255_O_PEAJE_COBISPO_APOYO_OFI_RCH_04092023"/>
    <x v="0"/>
    <n v="10600"/>
    <n v="2.68"/>
    <n v="28.1"/>
    <n v="10600"/>
    <n v="0"/>
    <d v="2023-09-28T23:35:00"/>
    <n v="1"/>
    <n v="10600"/>
    <s v="C.3.1"/>
    <n v="2"/>
    <s v="3"/>
    <s v="NE"/>
  </r>
  <r>
    <n v="1018"/>
    <s v="CO"/>
    <s v="CO3SM"/>
    <s v="7140"/>
    <s v="51159501"/>
    <s v="A4"/>
    <s v="GL Posting Santa Marta (CO)"/>
    <n v="4300836"/>
    <x v="1"/>
    <n v="45187"/>
    <s v="YADA"/>
    <s v="COFE2302"/>
    <n v="130797"/>
    <s v="Camilo Andres Andres Obispo Romero"/>
    <m/>
    <s v="P830052998"/>
    <s v="830052998 FIDEICOMISOS BBVA FIDUCIARIA CONCESION"/>
    <s v="Z3"/>
    <n v="3002762"/>
    <s v=""/>
    <m/>
    <s v="FC799828_O_PEAJE_COBISPO_APOYO_OFI_RCH_04092023"/>
    <x v="0"/>
    <n v="10600"/>
    <n v="2.68"/>
    <n v="28.1"/>
    <n v="10600"/>
    <n v="0"/>
    <d v="2023-09-28T23:35:00"/>
    <n v="1"/>
    <n v="10600"/>
    <s v="C.3.1"/>
    <n v="2"/>
    <s v="3"/>
    <s v="NE"/>
  </r>
  <r>
    <n v="1019"/>
    <s v="CO"/>
    <s v="CO3SM"/>
    <s v="7140"/>
    <s v="51159501"/>
    <s v="A4"/>
    <s v="GL Posting Santa Marta (CO)"/>
    <n v="4300836"/>
    <x v="1"/>
    <n v="45187"/>
    <s v="YADA"/>
    <s v="COFE2302"/>
    <n v="130797"/>
    <s v="Camilo Andres Andres Obispo Romero"/>
    <m/>
    <s v="P830052998"/>
    <s v="830052998 FIDEICOMISOS BBVA FIDUCIARIA CONCESION"/>
    <s v="Z3"/>
    <n v="3002762"/>
    <s v=""/>
    <m/>
    <s v="FC956262_O_PEAJE_COBISPO_APOYO_OFI_RCH_04092023"/>
    <x v="0"/>
    <n v="10600"/>
    <n v="2.68"/>
    <n v="28.1"/>
    <n v="10600"/>
    <n v="0"/>
    <d v="2023-09-28T23:35:00"/>
    <n v="1"/>
    <n v="10600"/>
    <s v="C.3.1"/>
    <n v="2"/>
    <s v="3"/>
    <s v="NE"/>
  </r>
  <r>
    <n v="1020"/>
    <s v="CO"/>
    <s v="CO3SM"/>
    <s v="7140"/>
    <s v="51159501"/>
    <s v="C7"/>
    <s v="GL Posting Riohacha (CO)"/>
    <n v="16300399"/>
    <x v="1"/>
    <n v="45196"/>
    <n v="130437"/>
    <s v="COFE2302"/>
    <n v="139088"/>
    <s v="JAIRO ALONSO LLAMAS"/>
    <m/>
    <s v="P830052998"/>
    <s v="830052998 FIDEICOMISOS BBVA FIDUCIARIA CONCESION"/>
    <s v="Z3"/>
    <n v="3002762"/>
    <s v=""/>
    <m/>
    <s v="FC744681_O_PEAJE_JLLAMAS_TALLER EDUCACION FINANCIERA SESION 1"/>
    <x v="0"/>
    <n v="10600"/>
    <n v="2.71"/>
    <n v="28.55"/>
    <n v="10600"/>
    <n v="0"/>
    <d v="2023-09-29T23:14:35"/>
    <n v="1"/>
    <n v="10600"/>
    <s v="C.3.1"/>
    <n v="2"/>
    <s v="3"/>
    <s v="NE"/>
  </r>
  <r>
    <n v="1021"/>
    <s v="CO"/>
    <s v="CO3SM"/>
    <s v="7140"/>
    <s v="51159501"/>
    <s v="C7"/>
    <s v="GL Posting Riohacha (CO)"/>
    <n v="16300399"/>
    <x v="1"/>
    <n v="45196"/>
    <n v="130437"/>
    <s v="COFE2302"/>
    <n v="139088"/>
    <s v="JAIRO ALONSO LLAMAS"/>
    <m/>
    <s v="P830052998"/>
    <s v="830052998 FIDEICOMISOS BBVA FIDUCIARIA CONCESION"/>
    <s v="Z3"/>
    <n v="3002762"/>
    <s v=""/>
    <m/>
    <s v="FC481787_O_PEAJE_JLLAMAS_TALLER EDUCACION FINANCIERA SESION 1"/>
    <x v="0"/>
    <n v="10600"/>
    <n v="2.71"/>
    <n v="28.55"/>
    <n v="10600"/>
    <n v="0"/>
    <d v="2023-09-29T23:14:35"/>
    <n v="1"/>
    <n v="10600"/>
    <s v="C.3.1"/>
    <n v="2"/>
    <s v="3"/>
    <s v="NE"/>
  </r>
  <r>
    <n v="1022"/>
    <s v="CO"/>
    <s v="CO4PP"/>
    <s v="7140"/>
    <s v="51159501"/>
    <s v="A6"/>
    <s v="GL Posting Popayán (CO)"/>
    <n v="6304799"/>
    <x v="1"/>
    <n v="45191"/>
    <n v="10086"/>
    <s v="COFE2302"/>
    <s v="CO218"/>
    <s v="Leonardo Favio Gonzalez Marin"/>
    <m/>
    <s v="P900880846"/>
    <s v="900880846 CONCESIONARIA VIAL UNIÓN DEL SUR S.A.S"/>
    <s v="E4"/>
    <n v="3001577"/>
    <s v=""/>
    <m/>
    <s v="O_FC309708_PEAJE_LGONZALEZ_MISION EDUCACION CUMBAL"/>
    <x v="0"/>
    <n v="12300"/>
    <n v="3.11"/>
    <n v="32.61"/>
    <n v="12300"/>
    <n v="0"/>
    <d v="2023-09-21T17:58:55"/>
    <n v="1"/>
    <n v="12300"/>
    <s v="B.1.5"/>
    <n v="2"/>
    <s v="4"/>
    <s v="WA"/>
  </r>
  <r>
    <n v="1023"/>
    <s v="CO"/>
    <s v="CO4PP"/>
    <s v="7140"/>
    <s v="51159501"/>
    <s v="A6"/>
    <s v="GL Posting Popayán (CO)"/>
    <n v="6304799"/>
    <x v="1"/>
    <n v="45191"/>
    <n v="10086"/>
    <s v="COFE2302"/>
    <s v="CO218"/>
    <s v="Leonardo Favio Gonzalez Marin"/>
    <m/>
    <s v="P900880846"/>
    <s v="900880846 CONCESIONARIA VIAL UNIÓN DEL SUR S.A.S"/>
    <s v="E4"/>
    <n v="3001577"/>
    <s v=""/>
    <m/>
    <s v="O_FC875908_PEAJE_LGONZALEZ_MISION EDUCACION CUMBAL"/>
    <x v="0"/>
    <n v="12300"/>
    <n v="3.11"/>
    <n v="32.61"/>
    <n v="12300"/>
    <n v="0"/>
    <d v="2023-09-21T17:58:55"/>
    <n v="1"/>
    <n v="12300"/>
    <s v="B.1.5"/>
    <n v="2"/>
    <s v="4"/>
    <s v="WA"/>
  </r>
  <r>
    <n v="1024"/>
    <s v="CO"/>
    <s v="CO4PP"/>
    <s v="7140"/>
    <s v="51159501"/>
    <s v="A6"/>
    <s v="GL Posting Popayán (CO)"/>
    <n v="6304799"/>
    <x v="1"/>
    <n v="45191"/>
    <n v="10086"/>
    <s v="COFE2302"/>
    <s v="CO218"/>
    <s v="Leonardo Favio Gonzalez Marin"/>
    <m/>
    <s v="P900880846"/>
    <s v="900880846 CONCESIONARIA VIAL UNIÓN DEL SUR S.A.S"/>
    <s v="Z4"/>
    <n v="3001582"/>
    <s v=""/>
    <m/>
    <s v="O_FC194863_PEAJE_LGONZALEZ_TRASLADO PERSONAL NRC TUMACO-PASTO"/>
    <x v="0"/>
    <n v="12300"/>
    <n v="3.11"/>
    <n v="32.61"/>
    <n v="12300"/>
    <n v="0"/>
    <d v="2023-09-21T17:58:55"/>
    <n v="1"/>
    <n v="12300"/>
    <s v="C.3.1"/>
    <n v="2"/>
    <s v="4"/>
    <s v="WA"/>
  </r>
  <r>
    <n v="1025"/>
    <s v="CO"/>
    <s v="CO4PP"/>
    <s v="7140"/>
    <s v="51159501"/>
    <s v="A6"/>
    <s v="GL Posting Popayán (CO)"/>
    <n v="6304799"/>
    <x v="1"/>
    <n v="45191"/>
    <n v="10086"/>
    <s v="COFE2302"/>
    <s v="CO218"/>
    <s v="Leonardo Favio Gonzalez Marin"/>
    <m/>
    <s v="P900880846"/>
    <s v="900880846 CONCESIONARIA VIAL UNIÓN DEL SUR S.A.S"/>
    <s v="Z4"/>
    <n v="3001582"/>
    <s v=""/>
    <m/>
    <s v="O_FC490090_PEAJE_LGONZALEZ_TRASLADO PERSONAL NRC TUMACO-PASTO"/>
    <x v="0"/>
    <n v="12300"/>
    <n v="3.11"/>
    <n v="32.61"/>
    <n v="12300"/>
    <n v="0"/>
    <d v="2023-09-21T17:58:55"/>
    <n v="1"/>
    <n v="12300"/>
    <s v="C.3.1"/>
    <n v="2"/>
    <s v="4"/>
    <s v="WA"/>
  </r>
  <r>
    <n v="1026"/>
    <s v="CO"/>
    <s v="CO4PP"/>
    <s v="7140"/>
    <s v="51159501"/>
    <s v="A6"/>
    <s v="GL Posting Popayán (CO)"/>
    <n v="6304799"/>
    <x v="1"/>
    <n v="45191"/>
    <n v="10086"/>
    <s v="COFE2302"/>
    <s v="CO218"/>
    <s v="Leonardo Favio Gonzalez Marin"/>
    <m/>
    <s v="P900880846"/>
    <s v="900880846 CONCESIONARIA VIAL UNIÓN DEL SUR S.A.S"/>
    <s v="E4"/>
    <n v="3001577"/>
    <s v=""/>
    <m/>
    <s v="O_FC192422_PEAJE_LGONZALEZ_MISION EDUCACION CUMBAL"/>
    <x v="0"/>
    <n v="12300"/>
    <n v="3.11"/>
    <n v="32.61"/>
    <n v="12300"/>
    <n v="0"/>
    <d v="2023-09-21T17:58:55"/>
    <n v="1"/>
    <n v="12300"/>
    <s v="B.1.5"/>
    <n v="2"/>
    <s v="4"/>
    <s v="WA"/>
  </r>
  <r>
    <n v="1027"/>
    <s v="CO"/>
    <s v="CO4PP"/>
    <s v="7140"/>
    <s v="51159501"/>
    <s v="A6"/>
    <s v="GL Posting Popayán (CO)"/>
    <n v="6304799"/>
    <x v="1"/>
    <n v="45191"/>
    <n v="10086"/>
    <s v="COFE2302"/>
    <s v="CO218"/>
    <s v="Leonardo Favio Gonzalez Marin"/>
    <m/>
    <s v="P900880846"/>
    <s v="900880846 CONCESIONARIA VIAL UNIÓN DEL SUR S.A.S"/>
    <s v="E4"/>
    <n v="3001577"/>
    <s v=""/>
    <m/>
    <s v="O_FC633410_PEAJE_LGONZALEZ_MISION EDUCACION CUMBAL"/>
    <x v="0"/>
    <n v="12300"/>
    <n v="3.11"/>
    <n v="32.61"/>
    <n v="12300"/>
    <n v="0"/>
    <d v="2023-09-21T17:58:55"/>
    <n v="1"/>
    <n v="12300"/>
    <s v="B.1.5"/>
    <n v="2"/>
    <s v="4"/>
    <s v="WA"/>
  </r>
  <r>
    <n v="1028"/>
    <s v="CO"/>
    <s v="CO4QB"/>
    <s v="7140"/>
    <s v="51159501"/>
    <s v="C4"/>
    <s v="GL Posting Chocó (CO)"/>
    <n v="13301160"/>
    <x v="1"/>
    <n v="45177"/>
    <s v="LORO"/>
    <s v="COFE2302"/>
    <s v="CO218"/>
    <s v="Leonardo Favio Gonzalez Marin"/>
    <m/>
    <s v="P900880846"/>
    <s v="900880846 CONCESIONARIA VIAL UNIÓN DEL SUR S.A.S"/>
    <s v="Z4"/>
    <n v="3001582"/>
    <s v=""/>
    <m/>
    <s v="O_FC868804_OTRO_PEAJE_L.GONZALEZ_TRASLADO PERSONAL NRC PASTO TUIMACO"/>
    <x v="0"/>
    <n v="12300"/>
    <n v="3.01"/>
    <n v="31.47"/>
    <n v="12300"/>
    <n v="0"/>
    <d v="2023-09-15T21:39:33"/>
    <n v="1"/>
    <n v="12300"/>
    <s v="C.3.1"/>
    <n v="2"/>
    <s v="4"/>
    <s v="WA"/>
  </r>
  <r>
    <n v="1029"/>
    <s v="CO"/>
    <s v="CO4QB"/>
    <s v="7140"/>
    <s v="51159501"/>
    <s v="C4"/>
    <s v="GL Posting Chocó (CO)"/>
    <n v="13301160"/>
    <x v="1"/>
    <n v="45177"/>
    <s v="LORO"/>
    <s v="COFE2302"/>
    <s v="CO218"/>
    <s v="Leonardo Favio Gonzalez Marin"/>
    <m/>
    <s v="P900880846"/>
    <s v="900880846 CONCESIONARIA VIAL UNIÓN DEL SUR S.A.S"/>
    <s v="Z4"/>
    <n v="3001582"/>
    <s v=""/>
    <m/>
    <s v="O_FC291564_OTRO_PEAJE_L.GONZALEZ_TRASLADO PERSONAL NRC PASTO TUIMACO"/>
    <x v="0"/>
    <n v="12300"/>
    <n v="3.01"/>
    <n v="31.47"/>
    <n v="12300"/>
    <n v="0"/>
    <d v="2023-09-15T21:39:33"/>
    <n v="1"/>
    <n v="12300"/>
    <s v="C.3.1"/>
    <n v="2"/>
    <s v="4"/>
    <s v="WA"/>
  </r>
  <r>
    <n v="1030"/>
    <s v="CO"/>
    <s v="CO4QB"/>
    <s v="7140"/>
    <s v="51159501"/>
    <s v="C4"/>
    <s v="GL Posting Chocó (CO)"/>
    <n v="13301160"/>
    <x v="1"/>
    <n v="45177"/>
    <s v="LORO"/>
    <s v="COFE2302"/>
    <s v="CO218"/>
    <s v="Leonardo Favio Gonzalez Marin"/>
    <m/>
    <s v="P900880846"/>
    <s v="900880846 CONCESIONARIA VIAL UNIÓN DEL SUR S.A.S"/>
    <s v="Z4"/>
    <n v="3001582"/>
    <s v=""/>
    <m/>
    <s v="O_FC481262_OTRO_PEAJE_L.GONZALEZ_REVISION Y MANTENIMIENTO A PASTO 200.000 KM TOYOYA HILUX URW114"/>
    <x v="0"/>
    <n v="12300"/>
    <n v="3.01"/>
    <n v="31.47"/>
    <n v="12300"/>
    <n v="0"/>
    <d v="2023-09-15T21:39:33"/>
    <n v="1"/>
    <n v="12300"/>
    <s v="C.3.1"/>
    <n v="2"/>
    <s v="4"/>
    <s v="WA"/>
  </r>
  <r>
    <n v="1031"/>
    <s v="CO"/>
    <s v="CO4QB"/>
    <s v="7140"/>
    <s v="51159501"/>
    <s v="C4"/>
    <s v="GL Posting Chocó (CO)"/>
    <n v="13301160"/>
    <x v="1"/>
    <n v="45177"/>
    <s v="LORO"/>
    <s v="COFE2302"/>
    <s v="CO218"/>
    <s v="Leonardo Favio Gonzalez Marin"/>
    <m/>
    <s v="P900880846"/>
    <s v="900880846 CONCESIONARIA VIAL UNIÓN DEL SUR S.A.S"/>
    <s v="Z4"/>
    <n v="3001582"/>
    <s v=""/>
    <m/>
    <s v="O_FC860270_OTRO_PEAJE_L.GONZALEZ_REVISION Y MANTENIMIENTO A PASTO 200.000 KM TOYOYA HILUX URW114"/>
    <x v="0"/>
    <n v="12300"/>
    <n v="3.01"/>
    <n v="31.47"/>
    <n v="12300"/>
    <n v="0"/>
    <d v="2023-09-15T21:39:33"/>
    <n v="1"/>
    <n v="12300"/>
    <s v="C.3.1"/>
    <n v="2"/>
    <s v="4"/>
    <s v="WA"/>
  </r>
  <r>
    <n v="1032"/>
    <s v="CO"/>
    <s v="CO4PP"/>
    <s v="7140"/>
    <s v="51159501"/>
    <s v="A6"/>
    <s v="GL Posting Popayán (CO)"/>
    <n v="6304819"/>
    <x v="1"/>
    <n v="45190"/>
    <s v="ELM7"/>
    <s v="COFE2302"/>
    <s v="CO276"/>
    <s v="Gerardo Alfonso Fletcher Serrano"/>
    <m/>
    <s v="P830054539"/>
    <s v="830054539 FIDUCOLOMBIA S.A."/>
    <s v="Z4"/>
    <n v="3001582"/>
    <s v=""/>
    <m/>
    <s v="O_FC473710_PEAJE_Mantenimiento camioneta NRC de placas HTY-157"/>
    <x v="0"/>
    <n v="9500"/>
    <n v="2.4300000000000002"/>
    <n v="25.59"/>
    <n v="9500"/>
    <n v="0"/>
    <d v="2023-09-22T23:51:24"/>
    <n v="1"/>
    <n v="9500"/>
    <s v="C.3.1"/>
    <n v="2"/>
    <s v="4"/>
    <s v="WA"/>
  </r>
  <r>
    <n v="1033"/>
    <s v="CO"/>
    <s v="CO4PP"/>
    <s v="7140"/>
    <s v="51159501"/>
    <s v="A6"/>
    <s v="GL Posting Popayán (CO)"/>
    <n v="6304819"/>
    <x v="1"/>
    <n v="45190"/>
    <s v="ELM7"/>
    <s v="COFE2302"/>
    <s v="CO276"/>
    <s v="Gerardo Alfonso Fletcher Serrano"/>
    <m/>
    <s v="P830054539"/>
    <s v="830054539 FIDUCOLOMBIA S.A."/>
    <s v="Z4"/>
    <n v="3001582"/>
    <s v=""/>
    <m/>
    <s v="O_FC833687_PEAJE_G.FLETCHER_Mantenimiento camioneta NRC de placas HTY-157"/>
    <x v="0"/>
    <n v="9600"/>
    <n v="2.46"/>
    <n v="25.86"/>
    <n v="9600"/>
    <n v="0"/>
    <d v="2023-09-22T23:51:24"/>
    <n v="1"/>
    <n v="9600"/>
    <s v="C.3.1"/>
    <n v="2"/>
    <s v="4"/>
    <s v="WA"/>
  </r>
  <r>
    <n v="1034"/>
    <s v="CO"/>
    <s v="CO4PP"/>
    <s v="7140"/>
    <s v="51159501"/>
    <s v="A6"/>
    <s v="GL Posting Popayán (CO)"/>
    <n v="6304819"/>
    <x v="1"/>
    <n v="45190"/>
    <s v="ELM7"/>
    <s v="COFE2302"/>
    <s v="CO276"/>
    <s v="Gerardo Alfonso Fletcher Serrano"/>
    <m/>
    <s v="P830054539"/>
    <s v="830054539 FIDUCOLOMBIA S.A."/>
    <s v="E4"/>
    <n v="3001577"/>
    <s v=""/>
    <m/>
    <s v="O_FC014294_PEAJE_CAMIONETA_G.FLETCHER_Formacio SAE modelo etnoeducativo PPY Cauca"/>
    <x v="0"/>
    <n v="9500"/>
    <n v="2.4300000000000002"/>
    <n v="25.59"/>
    <n v="9500"/>
    <n v="0"/>
    <d v="2023-09-22T23:51:24"/>
    <n v="1"/>
    <n v="9500"/>
    <s v="B.1.5"/>
    <n v="2"/>
    <s v="4"/>
    <s v="WA"/>
  </r>
  <r>
    <n v="1035"/>
    <s v="CO"/>
    <s v="CO4PP"/>
    <s v="7140"/>
    <s v="51159501"/>
    <s v="A6"/>
    <s v="GL Posting Popayán (CO)"/>
    <n v="6304819"/>
    <x v="1"/>
    <n v="45190"/>
    <s v="ELM7"/>
    <s v="COFE2302"/>
    <s v="CO276"/>
    <s v="Gerardo Alfonso Fletcher Serrano"/>
    <m/>
    <s v="P830054539"/>
    <s v="830054539 FIDUCOLOMBIA S.A."/>
    <s v="E4"/>
    <n v="3001577"/>
    <s v=""/>
    <m/>
    <s v="O_FC169100_PEAJE_CAMIONETA_G.FLETCHER_Formacio SAE modelo etnoeducativo PPY Cauca"/>
    <x v="0"/>
    <n v="9500"/>
    <n v="2.4300000000000002"/>
    <n v="25.59"/>
    <n v="9500"/>
    <n v="0"/>
    <d v="2023-09-22T23:51:24"/>
    <n v="1"/>
    <n v="9500"/>
    <s v="B.1.5"/>
    <n v="2"/>
    <s v="4"/>
    <s v="WA"/>
  </r>
  <r>
    <n v="1036"/>
    <s v="CO"/>
    <s v=""/>
    <s v="7140"/>
    <s v="51159501"/>
    <s v="A6"/>
    <s v="GL Posting Popayán (CO)"/>
    <n v="6305103"/>
    <x v="1"/>
    <n v="45197"/>
    <n v="125062"/>
    <s v="COFE2302"/>
    <s v="CO276"/>
    <s v="Gerardo Alfonso Fletcher Serrano"/>
    <m/>
    <s v="P830054539"/>
    <s v="830054539 FIDUCOLOMBIA S.A."/>
    <s v="Z4"/>
    <n v="3001582"/>
    <s v=""/>
    <m/>
    <s v="O_FC335405_PEAJE_G.FLETCHER_MISION MANTENIMINETO CAMIONETA"/>
    <x v="0"/>
    <n v="9500"/>
    <n v="2.3199999999999998"/>
    <n v="24.42"/>
    <n v="9500"/>
    <n v="0"/>
    <d v="2023-10-02T23:42:40"/>
    <n v="1"/>
    <n v="9500"/>
    <s v="C.3.1"/>
    <n v="2"/>
    <s v="4"/>
    <s v="WA"/>
  </r>
  <r>
    <n v="1037"/>
    <s v="CO"/>
    <s v="CO4PP"/>
    <s v="7140"/>
    <s v="51351017"/>
    <s v="A6"/>
    <s v="GL Posting Popayán (CO)"/>
    <n v="6305242"/>
    <x v="1"/>
    <n v="45197"/>
    <s v="ELM7"/>
    <s v="COFE2302"/>
    <s v="CO276"/>
    <s v="Gerardo Alfonso Fletcher Serrano"/>
    <m/>
    <s v="P76325045"/>
    <s v="76325045 CHAMORRO OSCAR"/>
    <s v="E4"/>
    <n v="3001577"/>
    <s v=""/>
    <m/>
    <s v="O_WA021620_LAVADO_VEHICULO_G.FLETCHER_Formacio SAE modelo etnoeducativo PPY Cauca"/>
    <x v="0"/>
    <n v="82000"/>
    <n v="20.99"/>
    <n v="220.84"/>
    <n v="82000"/>
    <n v="0"/>
    <d v="2023-10-06T00:14:21"/>
    <n v="1"/>
    <n v="82000"/>
    <s v="B.1.5"/>
    <n v="2"/>
    <s v="4"/>
    <s v="WA"/>
  </r>
  <r>
    <n v="1038"/>
    <s v="CO"/>
    <s v="CO4PP"/>
    <s v="7140"/>
    <s v="51551003"/>
    <s v="C4"/>
    <s v="GL Posting Chocó (CO)"/>
    <n v="13301355"/>
    <x v="1"/>
    <n v="45198"/>
    <s v="M326"/>
    <s v="COFE2302"/>
    <n v="10408"/>
    <s v="Farida Gadzhimirzaeva"/>
    <m/>
    <s v="P800128709"/>
    <s v="800128709 BASILO KLONIS &amp; CIA SA"/>
    <s v="Z4"/>
    <n v="3001582"/>
    <s v=""/>
    <m/>
    <s v="RECLASIF_6304533_AJUSTE_TRANS_6304419_ERROR_ACTIVITY_FC017327_ALOJAM_F.GADZHIMIRZAEVA_CALI_DEL_03_AL_07_DEL_07_DEL_2023"/>
    <x v="0"/>
    <n v="488400"/>
    <n v="119.53"/>
    <n v="1241.6099999999999"/>
    <n v="488400"/>
    <n v="0"/>
    <d v="2023-10-03T22:15:11"/>
    <n v="1"/>
    <n v="488400"/>
    <s v="C.3.1"/>
    <n v="2"/>
    <s v="4"/>
    <s v="WA"/>
  </r>
  <r>
    <n v="1039"/>
    <s v="CO"/>
    <s v="CO"/>
    <s v="7140"/>
    <s v="51551003"/>
    <s v="C2"/>
    <s v="GL Posting UCM (CO)"/>
    <n v="11305434"/>
    <x v="1"/>
    <n v="45196"/>
    <s v="INES"/>
    <s v="COFE2302"/>
    <n v="118072"/>
    <s v="Jessica Paola Rangel Benitez"/>
    <m/>
    <s v="P830053812"/>
    <s v="830053812 ALIANZA FIDUCIARIA FIDEICOMISO"/>
    <s v="E6"/>
    <n v="3001717"/>
    <s v="FC074962"/>
    <m/>
    <s v="FC074962 SERV ALOJAMIENTO POALA BENITEZ"/>
    <x v="0"/>
    <n v="957000"/>
    <n v="244.93"/>
    <n v="2577.42"/>
    <n v="957000"/>
    <n v="147"/>
    <d v="2023-10-03T21:14:45"/>
    <n v="1"/>
    <n v="957000"/>
    <s v="B.1.5"/>
    <n v="2"/>
    <s v="6"/>
    <s v="URR"/>
  </r>
  <r>
    <n v="1040"/>
    <s v="CO"/>
    <s v="CO2BG"/>
    <s v="7140"/>
    <s v="51551003"/>
    <s v="A1"/>
    <s v="GL Posting Bogota (CO)"/>
    <n v="1303503"/>
    <x v="1"/>
    <n v="45196"/>
    <n v="125468"/>
    <s v="COFE2302"/>
    <n v="124474"/>
    <s v="Julian Alfredo Jaramillo Guerrero"/>
    <m/>
    <s v="P901237778"/>
    <s v="901237778 HOTEL METROTEL SAS"/>
    <s v="E2"/>
    <n v="3001734"/>
    <s v=""/>
    <m/>
    <s v="FC052365_ALOJAMIENTO JULIAN JARAMILLO RADISSON  METROTEL"/>
    <x v="0"/>
    <n v="360000"/>
    <n v="92.14"/>
    <n v="969.56"/>
    <n v="360000"/>
    <n v="56"/>
    <d v="2023-10-09T00:27:21"/>
    <n v="1"/>
    <n v="360000"/>
    <s v="B.1.5"/>
    <n v="2"/>
    <s v="2"/>
    <s v="CO"/>
  </r>
  <r>
    <n v="1041"/>
    <s v="CO"/>
    <s v="CO3CU"/>
    <s v="7140"/>
    <s v="51551003"/>
    <s v="A2"/>
    <s v="GL Posting Cucuta (CO)"/>
    <n v="2302701"/>
    <x v="1"/>
    <n v="45197"/>
    <n v="10848"/>
    <s v="COFE2302"/>
    <n v="124677"/>
    <s v="Diana Carolina Prada"/>
    <m/>
    <s v="P37228131"/>
    <s v="37228131 ELDA PEREZ DE RODRIGUEZ"/>
    <s v="E3"/>
    <n v="3001812"/>
    <s v=""/>
    <m/>
    <s v="FC005960 PAGO DE ALOJAMIENTO Diana Carolina Parada Seguimiento de Actividades"/>
    <x v="0"/>
    <n v="176471"/>
    <n v="43.11"/>
    <n v="453.62"/>
    <n v="176471"/>
    <n v="56"/>
    <d v="2023-10-03T22:03:16"/>
    <n v="1"/>
    <n v="176471"/>
    <s v="B.1.5"/>
    <n v="2"/>
    <s v="3"/>
    <s v="NE"/>
  </r>
  <r>
    <n v="1042"/>
    <s v="CO"/>
    <s v="CO3CU"/>
    <s v="7140"/>
    <s v="51551003"/>
    <s v="A2"/>
    <s v="GL Posting Cucuta (CO)"/>
    <n v="2302563"/>
    <x v="1"/>
    <n v="45175"/>
    <s v="AN52"/>
    <s v="COFE2302"/>
    <n v="124677"/>
    <s v="Diana Carolina Prada"/>
    <m/>
    <s v="P1007335923"/>
    <s v="1007335923 CONTRERAS VACA MAYERLY"/>
    <s v="E3"/>
    <n v="3001812"/>
    <s v=""/>
    <m/>
    <s v="NE022968_H_DPRADA_ACTIVIDADES SEGUIMIENTO"/>
    <x v="0"/>
    <n v="50000"/>
    <n v="12.24"/>
    <n v="128.18"/>
    <n v="50000"/>
    <n v="0"/>
    <d v="2023-09-20T21:29:23"/>
    <n v="1"/>
    <n v="50000"/>
    <s v="B.1.5"/>
    <n v="2"/>
    <s v="3"/>
    <s v="NE"/>
  </r>
  <r>
    <n v="1043"/>
    <s v="CO"/>
    <s v="CO3CU"/>
    <s v="7140"/>
    <s v="51551003"/>
    <s v="A2"/>
    <s v="GL Posting Cucuta (CO)"/>
    <n v="2302694"/>
    <x v="1"/>
    <n v="45197"/>
    <n v="10848"/>
    <s v="COFE2302"/>
    <n v="124677"/>
    <s v="Diana Carolina Prada"/>
    <m/>
    <s v="P900341322"/>
    <s v="900341322 900341322"/>
    <s v="E2"/>
    <n v="3001734"/>
    <s v=""/>
    <m/>
    <s v="FC081727 PAGO ALOJAMIENTO Diana Prada HAMPTON BY HILTON"/>
    <x v="0"/>
    <n v="540000"/>
    <n v="131.91"/>
    <n v="1388.09"/>
    <n v="540000"/>
    <n v="147"/>
    <d v="2023-10-03T17:50:55"/>
    <n v="1"/>
    <n v="540000"/>
    <s v="B.1.5"/>
    <n v="2"/>
    <s v="2"/>
    <s v="CO"/>
  </r>
  <r>
    <n v="1044"/>
    <s v="CO"/>
    <s v="CO3CU"/>
    <s v="7140"/>
    <s v="51551003"/>
    <s v="A2"/>
    <s v="GL Posting Cucuta (CO)"/>
    <n v="2302740"/>
    <x v="1"/>
    <n v="45199"/>
    <n v="10848"/>
    <s v="COFE2302"/>
    <n v="124677"/>
    <s v="Diana Carolina Prada"/>
    <m/>
    <s v="P37228131"/>
    <s v="37228131 ELDA PEREZ DE RODRIGUEZ"/>
    <s v="E3"/>
    <n v="3001812"/>
    <s v=""/>
    <m/>
    <s v="FC005997 PAGO ALOJAMIENTO Diana Prada HOTEL EL DORADO DE TIBU"/>
    <x v="0"/>
    <n v="88235"/>
    <n v="21.55"/>
    <n v="226.81"/>
    <n v="88235"/>
    <n v="147"/>
    <d v="2023-10-04T04:01:15"/>
    <n v="1"/>
    <n v="88235"/>
    <s v="B.1.5"/>
    <n v="2"/>
    <s v="3"/>
    <s v="NE"/>
  </r>
  <r>
    <n v="1045"/>
    <s v="CO"/>
    <s v="CO3CU"/>
    <s v="7140"/>
    <s v="51551003"/>
    <s v="A2"/>
    <s v="GL Posting Cucuta (CO)"/>
    <n v="2302702"/>
    <x v="1"/>
    <n v="45197"/>
    <n v="10848"/>
    <s v="COFE2302"/>
    <n v="127059"/>
    <s v="Diana Carolina Guerra"/>
    <m/>
    <s v="P37228131"/>
    <s v="37228131 ELDA PEREZ DE RODRIGUEZ"/>
    <s v="E3"/>
    <n v="3001812"/>
    <s v=""/>
    <m/>
    <s v="FC005961 PAGO DE ALOJAMIENTO Carolina Guerra Hotel Dorado TIbu"/>
    <x v="0"/>
    <n v="88235"/>
    <n v="21.55"/>
    <n v="226.81"/>
    <n v="88235"/>
    <n v="0"/>
    <d v="2023-10-03T22:06:00"/>
    <n v="1"/>
    <n v="88235"/>
    <s v="B.1.5"/>
    <n v="2"/>
    <s v="3"/>
    <s v="NE"/>
  </r>
  <r>
    <n v="1046"/>
    <s v="CO"/>
    <s v="CO3CU"/>
    <s v="7140"/>
    <s v="51551003"/>
    <s v="A2"/>
    <s v="GL Posting Cucuta (CO)"/>
    <n v="2302754"/>
    <x v="1"/>
    <n v="45197"/>
    <n v="10848"/>
    <s v="COFE2302"/>
    <n v="127059"/>
    <s v="Diana Carolina Guerra"/>
    <m/>
    <s v="P37228131"/>
    <s v="37228131 ELDA PEREZ DE RODRIGUEZ"/>
    <s v="E3"/>
    <n v="3001812"/>
    <s v=""/>
    <m/>
    <s v="Reversed Tr 2302702 FC005961 PAGO DE ALOJAMIENTO Carolina Guerra Hotel Dorado TIbu"/>
    <x v="0"/>
    <n v="-88235"/>
    <n v="-21.55"/>
    <n v="-226.81"/>
    <n v="-88235"/>
    <n v="0"/>
    <d v="2023-10-05T15:43:16"/>
    <n v="1"/>
    <n v="-88235"/>
    <s v="B.1.5"/>
    <n v="2"/>
    <s v="3"/>
    <s v="NE"/>
  </r>
  <r>
    <n v="1047"/>
    <s v="CO"/>
    <s v="CO3CU"/>
    <s v="7140"/>
    <s v="51551003"/>
    <s v="A2"/>
    <s v="GL Posting Cucuta (CO)"/>
    <n v="2302613"/>
    <x v="1"/>
    <n v="45194"/>
    <s v="AN52"/>
    <s v="COFE2302"/>
    <n v="127059"/>
    <s v="Diana Carolina Guerra"/>
    <m/>
    <s v="P1007335923"/>
    <s v="1007335923 CONTRERAS VACA MAYERLY"/>
    <s v="E3"/>
    <n v="3001812"/>
    <s v=""/>
    <m/>
    <s v="NE023060_H_CGUERRA_SEGUIMIENTO ACTIVIDADES"/>
    <x v="0"/>
    <n v="50000"/>
    <n v="12.8"/>
    <n v="134.66"/>
    <n v="50000"/>
    <n v="0"/>
    <d v="2023-09-28T21:48:43"/>
    <n v="1"/>
    <n v="50000"/>
    <s v="B.1.5"/>
    <n v="2"/>
    <s v="3"/>
    <s v="NE"/>
  </r>
  <r>
    <n v="1048"/>
    <s v="CO"/>
    <s v="CO3CU"/>
    <s v="7140"/>
    <s v="51551003"/>
    <s v="A2"/>
    <s v="GL Posting Cucuta (CO)"/>
    <n v="2302755"/>
    <x v="1"/>
    <n v="45197"/>
    <n v="10848"/>
    <s v="COFE2302"/>
    <n v="127059"/>
    <s v="Diana Carolina Guerra"/>
    <m/>
    <s v="P37228131"/>
    <s v="37228131 ELDA PEREZ DE RODRIGUEZ"/>
    <s v="E3"/>
    <n v="3001812"/>
    <s v=""/>
    <m/>
    <s v="FC005961 PAGO DE ALOJAMIENTO Carolina Guerra Hotel Dorado TIbu"/>
    <x v="0"/>
    <n v="88235"/>
    <n v="21.55"/>
    <n v="226.81"/>
    <n v="88235"/>
    <n v="147"/>
    <d v="2023-10-05T15:48:40"/>
    <n v="1"/>
    <n v="88235"/>
    <s v="B.1.5"/>
    <n v="2"/>
    <s v="3"/>
    <s v="NE"/>
  </r>
  <r>
    <n v="1049"/>
    <s v="CO"/>
    <s v="CO"/>
    <s v="7140"/>
    <s v="51551003"/>
    <s v="C2"/>
    <s v="GL Posting UCM (CO)"/>
    <n v="11305411"/>
    <x v="1"/>
    <n v="45196"/>
    <s v="INES"/>
    <s v="COFE2302"/>
    <n v="128872"/>
    <s v="Farid Gustavo Galvez Cubides"/>
    <m/>
    <s v="P28677280"/>
    <s v="28677280 MARIA LUISA GONZALEZ SANCHEZ"/>
    <s v="E6"/>
    <n v="3001717"/>
    <s v="FC000380"/>
    <m/>
    <s v="FC000380 SERV ALOJAMIENTO JHON GOMEZ - JAVIER MORENO - FARID GALVEZ"/>
    <x v="0"/>
    <n v="560000"/>
    <n v="143.33000000000001"/>
    <n v="1508.21"/>
    <n v="560000"/>
    <n v="318"/>
    <d v="2023-10-03T18:26:28"/>
    <n v="1"/>
    <n v="560000"/>
    <s v="B.1.5"/>
    <n v="2"/>
    <s v="6"/>
    <s v="URR"/>
  </r>
  <r>
    <n v="1050"/>
    <s v="CO"/>
    <s v="CO"/>
    <s v="7140"/>
    <s v="51551003"/>
    <s v="C2"/>
    <s v="GL Posting UCM (CO)"/>
    <n v="11305433"/>
    <x v="1"/>
    <n v="45196"/>
    <s v="INES"/>
    <s v="COFE2302"/>
    <n v="130905"/>
    <s v="Sandra. Viviana Ibañez"/>
    <m/>
    <s v="P830053812"/>
    <s v="830053812 ALIANZA FIDUCIARIA FIDEICOMISO"/>
    <s v="E6"/>
    <n v="3001717"/>
    <s v="FC074963"/>
    <m/>
    <s v="FC074963 SERV ALOJAMIENTO SANDRA IBAÑEZ"/>
    <x v="0"/>
    <n v="239000"/>
    <n v="61.17"/>
    <n v="643.67999999999995"/>
    <n v="239000"/>
    <n v="147"/>
    <d v="2023-10-03T19:36:28"/>
    <n v="1"/>
    <n v="239000"/>
    <s v="B.1.5"/>
    <n v="2"/>
    <s v="6"/>
    <s v="URR"/>
  </r>
  <r>
    <n v="1051"/>
    <s v="CO"/>
    <s v="CO4PP"/>
    <s v="7140"/>
    <s v="51551003"/>
    <s v="A6"/>
    <s v="GL Posting Popayán (CO)"/>
    <n v="6304859"/>
    <x v="1"/>
    <n v="45189"/>
    <n v="138103"/>
    <s v="COFE2302"/>
    <n v="136672"/>
    <s v="Diana Magali Hurtado Perea"/>
    <m/>
    <s v="P900261074"/>
    <s v="900261074 FLOREZ Z Y CIA SCA"/>
    <s v="Z4"/>
    <n v="3001582"/>
    <s v=""/>
    <m/>
    <s v="FC020369_ALOJAM_D.HURTADO_TUMACO_DEL_21_AL_23_DEL_08_DEL_2023"/>
    <x v="0"/>
    <n v="338000"/>
    <n v="85.55"/>
    <n v="896"/>
    <n v="338000"/>
    <n v="0"/>
    <d v="2023-09-28T00:10:16"/>
    <n v="1"/>
    <n v="338000"/>
    <s v="C.3.1"/>
    <n v="2"/>
    <s v="4"/>
    <s v="WA"/>
  </r>
  <r>
    <n v="1052"/>
    <s v="CO"/>
    <s v="CO4PP"/>
    <s v="7140"/>
    <s v="51551003"/>
    <s v="A6"/>
    <s v="GL Posting Popayán (CO)"/>
    <n v="6304849"/>
    <x v="1"/>
    <n v="45189"/>
    <n v="138103"/>
    <s v="COFE2302"/>
    <n v="136672"/>
    <s v="Diana Magali Hurtado Perea"/>
    <m/>
    <s v="P700041271"/>
    <s v="700041271 CHAMBRAGNE PATRICE CLAUDE PIERRE"/>
    <s v="Z4"/>
    <n v="3001582"/>
    <s v=""/>
    <m/>
    <s v="FC000197_ALOJAMIENTO_D.HURTADO_DEL_05_AL_09_DEL_09_DEL_2023_PASTO"/>
    <x v="0"/>
    <n v="326000"/>
    <n v="82.51"/>
    <n v="864.19"/>
    <n v="326000"/>
    <n v="318"/>
    <d v="2023-09-27T18:35:40"/>
    <n v="1"/>
    <n v="326000"/>
    <s v="C.3.1"/>
    <n v="2"/>
    <s v="4"/>
    <s v="WA"/>
  </r>
  <r>
    <n v="1053"/>
    <s v="CO"/>
    <s v="CO4PP"/>
    <s v="7140"/>
    <s v="51551003"/>
    <s v="A6"/>
    <s v="GL Posting Popayán (CO)"/>
    <n v="6304873"/>
    <x v="1"/>
    <n v="45189"/>
    <n v="138103"/>
    <s v="COFE2302"/>
    <n v="136672"/>
    <s v="Diana Magali Hurtado Perea"/>
    <m/>
    <s v="P10516053"/>
    <s v="10516053 SIMMONDS TRUJILLO EDGAR JOSE"/>
    <s v="Z4"/>
    <n v="3001582"/>
    <s v=""/>
    <m/>
    <s v="FC005681_ALOJAM_D.HURTADO_DEL_13_AL_15_DEL_09_DEL_2023_POPAYAN"/>
    <x v="0"/>
    <n v="226400"/>
    <n v="57.3"/>
    <n v="600.16"/>
    <n v="226400"/>
    <n v="318"/>
    <d v="2023-09-28T03:30:51"/>
    <n v="1"/>
    <n v="226400"/>
    <s v="C.3.1"/>
    <n v="2"/>
    <s v="4"/>
    <s v="WA"/>
  </r>
  <r>
    <n v="1054"/>
    <s v="CO"/>
    <s v="CO4PP"/>
    <s v="7140"/>
    <s v="51551003"/>
    <s v="A6"/>
    <s v="GL Posting Popayán (CO)"/>
    <n v="6304857"/>
    <x v="1"/>
    <n v="45189"/>
    <n v="138103"/>
    <s v="COFE2302"/>
    <n v="136672"/>
    <s v="Diana Magali Hurtado Perea"/>
    <m/>
    <s v="P901237778"/>
    <s v="901237778 HOTEL METROTEL SAS"/>
    <s v="Z4"/>
    <n v="3001582"/>
    <s v=""/>
    <m/>
    <s v="FC051699_ALOJAM_D.HURTADO_BOGOTÁ_DEL_12_AL_13_DEL_2023"/>
    <x v="0"/>
    <n v="180000"/>
    <n v="45.56"/>
    <n v="477.16"/>
    <n v="180000"/>
    <n v="56"/>
    <d v="2023-09-27T23:48:17"/>
    <n v="1"/>
    <n v="180000"/>
    <s v="C.3.1"/>
    <n v="2"/>
    <s v="4"/>
    <s v="WA"/>
  </r>
  <r>
    <n v="1055"/>
    <s v="CO"/>
    <s v="CO4TC"/>
    <s v="7140"/>
    <s v="51551003"/>
    <s v="A7"/>
    <s v="GL Posting Tumaco (CO)"/>
    <n v="7300929"/>
    <x v="1"/>
    <n v="45196"/>
    <n v="125062"/>
    <s v="COFE2302"/>
    <n v="139083"/>
    <s v="Camila Alexandra Erazo"/>
    <m/>
    <s v="P87511723"/>
    <s v="87511723 MITIS CANACUAN SEGUNDO HILARION"/>
    <s v="E4"/>
    <n v="3001577"/>
    <s v=""/>
    <m/>
    <s v="WA021674_ALOJAM_H_C.ERAZO_CUMBAL_22_23_08_2023"/>
    <x v="0"/>
    <n v="80000"/>
    <n v="20.48"/>
    <n v="215.46"/>
    <n v="80000"/>
    <n v="0"/>
    <d v="2023-10-01T15:05:20"/>
    <n v="1"/>
    <n v="80000"/>
    <s v="B.1.5"/>
    <n v="2"/>
    <s v="4"/>
    <s v="WA"/>
  </r>
  <r>
    <n v="1056"/>
    <s v="CO"/>
    <s v="CO4PP"/>
    <s v="7140"/>
    <s v="51551003"/>
    <s v="A6"/>
    <s v="GL Posting Popayán (CO)"/>
    <n v="6304726"/>
    <x v="1"/>
    <n v="45184"/>
    <n v="125062"/>
    <s v="COFE2302"/>
    <n v="139411"/>
    <s v="Ayda Lenis Caicedo"/>
    <m/>
    <s v="P1061698157"/>
    <s v="1061698157 LEIDY CATALINA URBANO ESPINOSA"/>
    <s v="E4"/>
    <n v="3001577"/>
    <s v=""/>
    <m/>
    <s v="FC000717_ALOJAM_H_EQUIPO_SAE_POPAYAN_DEL_28_DEL_08_AL_01_DEL_09_DEL_2023"/>
    <x v="0"/>
    <n v="785000"/>
    <n v="191.79"/>
    <n v="2008.69"/>
    <n v="785000"/>
    <n v="318"/>
    <d v="2023-09-18T01:23:01"/>
    <n v="1"/>
    <n v="785000"/>
    <s v="B.1.5"/>
    <n v="2"/>
    <s v="4"/>
    <s v="WA"/>
  </r>
  <r>
    <n v="1057"/>
    <s v="CO"/>
    <s v="CO3CU"/>
    <s v="7140"/>
    <s v="51551003"/>
    <s v="A2"/>
    <s v="GL Posting Cucuta (CO)"/>
    <n v="2302553"/>
    <x v="1"/>
    <n v="45170"/>
    <s v="AN52"/>
    <s v="COFE2302"/>
    <n v="140063"/>
    <s v="Laura Patricia Manrique"/>
    <m/>
    <s v="P1007335923"/>
    <s v="1007335923 CONTRERAS VACA MAYERLY"/>
    <s v="E3"/>
    <n v="3001812"/>
    <s v=""/>
    <m/>
    <s v="NE022970_H_LMANRIQUE_MONITOREO ED"/>
    <x v="0"/>
    <n v="50000"/>
    <n v="12.24"/>
    <n v="128.18"/>
    <n v="50000"/>
    <n v="0"/>
    <d v="2023-09-19T22:45:13"/>
    <n v="1"/>
    <n v="50000"/>
    <s v="B.1.5"/>
    <n v="2"/>
    <s v="3"/>
    <s v="NE"/>
  </r>
  <r>
    <n v="1058"/>
    <s v="CO"/>
    <s v="CO3CU"/>
    <s v="7140"/>
    <s v="51551003"/>
    <s v="A2"/>
    <s v="GL Posting Cucuta (CO)"/>
    <n v="2302715"/>
    <x v="1"/>
    <n v="45197"/>
    <n v="10848"/>
    <s v="COFE2302"/>
    <n v="140063"/>
    <s v="Laura Patricia Manrique"/>
    <m/>
    <s v="P37228131"/>
    <s v="37228131 ELDA PEREZ DE RODRIGUEZ"/>
    <s v="E3"/>
    <n v="3001812"/>
    <s v=""/>
    <m/>
    <s v="FC005998 PAGO ALOJAMIENTO Laura Manrique Hotel Dorado De Tibu"/>
    <x v="0"/>
    <n v="193277"/>
    <n v="47.21"/>
    <n v="496.82"/>
    <n v="193277"/>
    <n v="56"/>
    <d v="2023-10-03T22:43:39"/>
    <n v="1"/>
    <n v="193277"/>
    <s v="B.1.5"/>
    <n v="2"/>
    <s v="3"/>
    <s v="NE"/>
  </r>
  <r>
    <n v="1059"/>
    <s v="CO"/>
    <s v="CO"/>
    <s v="7140"/>
    <s v="51551003"/>
    <s v="C2"/>
    <s v="GL Posting UCM (CO)"/>
    <n v="11305412"/>
    <x v="1"/>
    <n v="45196"/>
    <s v="INES"/>
    <s v="COFE2302"/>
    <n v="140268"/>
    <s v="Orfely Campos"/>
    <m/>
    <s v="P28677280"/>
    <s v="28677280 MARIA LUISA GONZALEZ SANCHEZ"/>
    <s v="E6"/>
    <n v="3001717"/>
    <s v="FC000382"/>
    <m/>
    <s v="FC000382 SERV ALOJAMIENTO JEISON CASTRO  - ASTRID ANGULO - ORFELY CAMPOS"/>
    <x v="0"/>
    <n v="770000"/>
    <n v="197.07"/>
    <n v="2073.79"/>
    <n v="770000"/>
    <n v="318"/>
    <d v="2023-10-03T18:28:51"/>
    <n v="1"/>
    <n v="770000"/>
    <s v="B.1.5"/>
    <n v="2"/>
    <s v="6"/>
    <s v="URR"/>
  </r>
  <r>
    <n v="1060"/>
    <s v="CO"/>
    <s v="CO"/>
    <s v="7140"/>
    <s v="51551003"/>
    <s v="C2"/>
    <s v="GL Posting UCM (CO)"/>
    <n v="11305432"/>
    <x v="1"/>
    <n v="45196"/>
    <s v="INES"/>
    <s v="COFE2302"/>
    <n v="140272"/>
    <s v="Félix Fabián Castañeda"/>
    <m/>
    <s v="P830053812"/>
    <s v="830053812 ALIANZA FIDUCIARIA FIDEICOMISO"/>
    <s v="E6"/>
    <n v="3001717"/>
    <s v="FC074964"/>
    <m/>
    <s v="FC074964 SERV ALOJAMIENTO FELIZ CASTAÑEDA"/>
    <x v="0"/>
    <n v="717000"/>
    <n v="183.51"/>
    <n v="1931.05"/>
    <n v="717000"/>
    <n v="147"/>
    <d v="2023-10-03T19:34:31"/>
    <n v="1"/>
    <n v="717000"/>
    <s v="B.1.5"/>
    <n v="2"/>
    <s v="6"/>
    <s v="URR"/>
  </r>
  <r>
    <n v="1061"/>
    <s v="CO"/>
    <s v="CO"/>
    <s v="7140"/>
    <s v="51551003"/>
    <s v="C2"/>
    <s v="GL Posting UCM (CO)"/>
    <n v="11305086"/>
    <x v="1"/>
    <n v="45175"/>
    <s v="INES"/>
    <s v="COFE2302"/>
    <n v="140310"/>
    <s v="Deyvy Yadir Oviedo"/>
    <m/>
    <s v="P901051655"/>
    <s v="901051655 HOTEL EL AEROPUERTO SAS"/>
    <s v="E6"/>
    <n v="3001717"/>
    <s v="FC003570"/>
    <m/>
    <s v="FC003570 SERV ALOJAMIENTO DEYVY OVIEDO"/>
    <x v="0"/>
    <n v="151261"/>
    <n v="37.03"/>
    <n v="387.78"/>
    <n v="151261"/>
    <n v="147"/>
    <d v="2023-09-20T22:02:01"/>
    <n v="1"/>
    <n v="151261"/>
    <s v="B.1.5"/>
    <n v="2"/>
    <s v="6"/>
    <s v="URR"/>
  </r>
  <r>
    <n v="1062"/>
    <s v="CO"/>
    <s v="CO"/>
    <s v="7140"/>
    <s v="51551003"/>
    <s v="C2"/>
    <s v="GL Posting UCM (CO)"/>
    <n v="11305105"/>
    <x v="1"/>
    <n v="45175"/>
    <s v="INES"/>
    <s v="COFE2302"/>
    <n v="140310"/>
    <s v="Deyvy Yadir Oviedo"/>
    <m/>
    <s v="P901051655"/>
    <s v="901051655 HOTEL EL AEROPUERTO SAS"/>
    <s v="E6"/>
    <n v="3001717"/>
    <s v="FC003570"/>
    <m/>
    <s v="AJUST 11305086 FACTURA CAUSADA FC003570 SERV ALOJAMIENTO DEYVY OVIEDO"/>
    <x v="0"/>
    <n v="-151261"/>
    <n v="-37.03"/>
    <n v="-387.78"/>
    <n v="-151261"/>
    <n v="147"/>
    <d v="2023-09-20T22:56:43"/>
    <n v="1"/>
    <n v="-151261"/>
    <s v="B.1.5"/>
    <n v="2"/>
    <s v="6"/>
    <s v="URR"/>
  </r>
  <r>
    <n v="1063"/>
    <s v="CO"/>
    <s v="CO"/>
    <s v="7140"/>
    <s v="51551003"/>
    <s v="C2"/>
    <s v="GL Posting UCM (CO)"/>
    <n v="11305408"/>
    <x v="1"/>
    <n v="45196"/>
    <s v="INES"/>
    <s v="COFE2302"/>
    <n v="140372"/>
    <s v="Ivonn Julieth Sanchez"/>
    <m/>
    <s v="P28677280"/>
    <s v="28677280 MARIA LUISA GONZALEZ SANCHEZ"/>
    <s v="E6"/>
    <n v="3001717"/>
    <s v="FC000381"/>
    <m/>
    <s v="FC000381 SERV ALOJAMIENTO DIEGO GUZMAN - JENNY ARELLAN - DIANA CAMELO - IVON SANCHEZ"/>
    <x v="0"/>
    <n v="840000"/>
    <n v="214.99"/>
    <n v="2262.31"/>
    <n v="840000"/>
    <n v="318"/>
    <d v="2023-10-03T18:21:49"/>
    <n v="1"/>
    <n v="840000"/>
    <s v="B.1.5"/>
    <n v="2"/>
    <s v="6"/>
    <s v="URR"/>
  </r>
  <r>
    <n v="1064"/>
    <s v="CO"/>
    <s v="CO"/>
    <s v="7140"/>
    <s v="51551003"/>
    <s v="C2"/>
    <s v="GL Posting UCM (CO)"/>
    <n v="11305431"/>
    <x v="1"/>
    <n v="45196"/>
    <s v="INES"/>
    <s v="COFE2302"/>
    <n v="140373"/>
    <s v="Solangie Paola Rojas Serrano"/>
    <m/>
    <s v="P830053812"/>
    <s v="830053812 ALIANZA FIDUCIARIA FIDEICOMISO"/>
    <s v="E6"/>
    <n v="3001717"/>
    <s v="FC074965"/>
    <m/>
    <s v="FC074965 SERV ALOJAMIENTO SOLANGIE ROJAS"/>
    <x v="0"/>
    <n v="957000"/>
    <n v="244.93"/>
    <n v="2577.42"/>
    <n v="957000"/>
    <n v="147"/>
    <d v="2023-10-03T19:32:39"/>
    <n v="1"/>
    <n v="957000"/>
    <s v="B.1.5"/>
    <n v="2"/>
    <s v="6"/>
    <s v="URR"/>
  </r>
  <r>
    <n v="1065"/>
    <s v="CO"/>
    <s v="CO3CU"/>
    <s v="7140"/>
    <s v="51551003"/>
    <s v="A2"/>
    <s v="GL Posting Cucuta (CO)"/>
    <n v="2302700"/>
    <x v="1"/>
    <n v="45197"/>
    <n v="10848"/>
    <s v="COFE2302"/>
    <n v="140630"/>
    <s v="Carolina Agamez Florez"/>
    <m/>
    <s v="P37228131"/>
    <s v="37228131 ELDA PEREZ DE RODRIGUEZ"/>
    <s v="E3"/>
    <n v="3001812"/>
    <s v=""/>
    <m/>
    <s v="FC005963 PAGO ALOJAMIENTO Carolina Aganes Florez Hotel Dorado de Tibu"/>
    <x v="0"/>
    <n v="176471"/>
    <n v="43.11"/>
    <n v="453.62"/>
    <n v="176471"/>
    <n v="56"/>
    <d v="2023-10-03T22:01:13"/>
    <n v="1"/>
    <n v="176471"/>
    <s v="B.1.5"/>
    <n v="2"/>
    <s v="3"/>
    <s v="NE"/>
  </r>
  <r>
    <n v="1066"/>
    <s v="CO"/>
    <s v="CO3CU"/>
    <s v="7140"/>
    <s v="51551003"/>
    <s v="A2"/>
    <s v="GL Posting Cucuta (CO)"/>
    <n v="2302513"/>
    <x v="1"/>
    <n v="45184"/>
    <n v="10848"/>
    <s v="COFE2302"/>
    <n v="140630"/>
    <s v="Carolina Agamez Florez"/>
    <m/>
    <s v="P900109754"/>
    <s v="900109754 PROVEEDORES MEDICOS DE COLOMBIA SAS - HOTEL MIO BOUTIQUE"/>
    <s v="E3"/>
    <n v="3001812"/>
    <s v=""/>
    <m/>
    <s v="FC017622_H_CAGAMEZ_INDUCCION SAE"/>
    <x v="0"/>
    <n v="300000"/>
    <n v="73.3"/>
    <n v="767.65"/>
    <n v="300000"/>
    <n v="56"/>
    <d v="2023-09-15T21:44:44"/>
    <n v="1"/>
    <n v="300000"/>
    <s v="B.1.5"/>
    <n v="2"/>
    <s v="3"/>
    <s v="NE"/>
  </r>
  <r>
    <n v="1067"/>
    <s v="CO"/>
    <s v="CO3CU"/>
    <s v="7140"/>
    <s v="51551003"/>
    <s v="A2"/>
    <s v="GL Posting Cucuta (CO)"/>
    <n v="2302512"/>
    <x v="1"/>
    <n v="45184"/>
    <n v="10848"/>
    <s v="COFE2302"/>
    <n v="140633"/>
    <s v="Duban Fernel Garcia"/>
    <m/>
    <s v="P900109754"/>
    <s v="900109754 PROVEEDORES MEDICOS DE COLOMBIA SAS - HOTEL MIO BOUTIQUE"/>
    <s v="E3"/>
    <n v="3001812"/>
    <s v=""/>
    <m/>
    <s v="FC017621_H_DGARCIA_INDUCCION SAE"/>
    <x v="0"/>
    <n v="300000"/>
    <n v="73.3"/>
    <n v="767.65"/>
    <n v="300000"/>
    <n v="56"/>
    <d v="2023-09-15T21:43:03"/>
    <n v="1"/>
    <n v="300000"/>
    <s v="B.1.5"/>
    <n v="2"/>
    <s v="3"/>
    <s v="NE"/>
  </r>
  <r>
    <n v="1068"/>
    <s v="CO"/>
    <s v="CO3CU"/>
    <s v="7140"/>
    <s v="51551003"/>
    <s v="A2"/>
    <s v="GL Posting Cucuta (CO)"/>
    <n v="2302698"/>
    <x v="1"/>
    <n v="45197"/>
    <n v="10848"/>
    <s v="COFE2302"/>
    <n v="140679"/>
    <s v="Héctor David Colmenárez"/>
    <m/>
    <s v="P37228131"/>
    <s v="37228131 ELDA PEREZ DE RODRIGUEZ"/>
    <s v="E3"/>
    <n v="3001812"/>
    <s v=""/>
    <m/>
    <s v="FC005959 PAGO ALOJAMIENTO Hector David Colmenarez Hotel Dorado de Tibu"/>
    <x v="0"/>
    <n v="88235"/>
    <n v="21.55"/>
    <n v="226.81"/>
    <n v="88235"/>
    <n v="147"/>
    <d v="2023-10-03T18:58:03"/>
    <n v="1"/>
    <n v="88235"/>
    <s v="B.1.5"/>
    <n v="2"/>
    <s v="3"/>
    <s v="NE"/>
  </r>
  <r>
    <n v="1069"/>
    <s v="CO"/>
    <s v="CO3CU"/>
    <s v="7140"/>
    <s v="51551003"/>
    <s v="A2"/>
    <s v="GL Posting Cucuta (CO)"/>
    <n v="2302699"/>
    <x v="1"/>
    <n v="45197"/>
    <n v="10848"/>
    <s v="COFE2302"/>
    <n v="140680"/>
    <s v="Yenci Jesús Corredor Tarazona"/>
    <m/>
    <s v="P37228131"/>
    <s v="37228131 ELDA PEREZ DE RODRIGUEZ"/>
    <s v="E3"/>
    <n v="3001812"/>
    <s v=""/>
    <m/>
    <s v="FC005962 PAGO ALOJAMIENTO Yenci Jesus Corredor Tarazona Holtel Dorado de Tibu"/>
    <x v="0"/>
    <n v="88235"/>
    <n v="21.55"/>
    <n v="226.81"/>
    <n v="88235"/>
    <n v="147"/>
    <d v="2023-10-03T19:01:10"/>
    <n v="1"/>
    <n v="88235"/>
    <s v="B.1.5"/>
    <n v="2"/>
    <s v="3"/>
    <s v="NE"/>
  </r>
  <r>
    <n v="1070"/>
    <s v="CO"/>
    <s v="CO3AR"/>
    <s v="7140"/>
    <s v="51551003"/>
    <s v="C6"/>
    <s v="GL Posting Arauca (CO)"/>
    <n v="15301444"/>
    <x v="1"/>
    <n v="45197"/>
    <s v="YUBL"/>
    <s v="COFE2302"/>
    <s v="CO128"/>
    <s v="Claudia Ines Becerra Barrios"/>
    <m/>
    <s v="P900544086"/>
    <s v="900544086 GRUPO PUNTA ARENA SAS"/>
    <s v="Z3"/>
    <n v="3002762"/>
    <s v=""/>
    <m/>
    <s v="FC030255_41891_H_CBECERRA_ANALISIS DE PROVEEDORES"/>
    <x v="0"/>
    <n v="436975"/>
    <n v="106.74"/>
    <n v="1123.26"/>
    <n v="436975"/>
    <n v="148"/>
    <d v="2023-10-05T02:44:08"/>
    <n v="1"/>
    <n v="436975"/>
    <s v="C.3.1"/>
    <n v="2"/>
    <s v="3"/>
    <s v="NE"/>
  </r>
  <r>
    <n v="1071"/>
    <s v="CO"/>
    <s v="CO3SM"/>
    <s v="7140"/>
    <s v="51551003"/>
    <s v="C7"/>
    <s v="GL Posting Riohacha (CO)"/>
    <n v="16300381"/>
    <x v="1"/>
    <n v="45184"/>
    <n v="130437"/>
    <s v="COFE2302"/>
    <s v="CO133"/>
    <s v="Cindy Johana Reales Gonzalez"/>
    <m/>
    <s v="P27001774"/>
    <s v="27001774 DAZA PLATA VILMA ESTHER"/>
    <s v="E3"/>
    <n v="3001812"/>
    <s v=""/>
    <m/>
    <s v="NE023030_H_CREALES_ENTREGA DE GUIAS"/>
    <x v="0"/>
    <n v="70000"/>
    <n v="17.72"/>
    <n v="185.56"/>
    <n v="70000"/>
    <n v="0"/>
    <d v="2023-09-29T04:48:18"/>
    <n v="1"/>
    <n v="70000"/>
    <s v="B.1.5"/>
    <n v="2"/>
    <s v="3"/>
    <s v="NE"/>
  </r>
  <r>
    <n v="1072"/>
    <s v="CO"/>
    <s v="CO3CU"/>
    <s v="7140"/>
    <s v="51551003"/>
    <s v="A2"/>
    <s v="GL Posting Cucuta (CO)"/>
    <n v="2302720"/>
    <x v="1"/>
    <n v="45197"/>
    <n v="10848"/>
    <s v="COFE2302"/>
    <s v="CO133"/>
    <s v="Cindy Johana Reales Gonzalez"/>
    <m/>
    <s v="P900109754"/>
    <s v="900109754 PROVEEDORES MEDICOS DE COLOMBIA SAS - HOTEL MIO BOUTIQUE"/>
    <s v="Z3"/>
    <n v="3002762"/>
    <s v=""/>
    <m/>
    <s v="FC017809 PAGO ALOJAMIENTO Lena Felizola Hotel Mio Butique_PROVEEDORES MEDICOS DE COLOMBIA SAS"/>
    <x v="0"/>
    <n v="900000"/>
    <n v="219.85"/>
    <n v="2313.48"/>
    <n v="900000"/>
    <n v="56"/>
    <d v="2023-10-03T22:55:00"/>
    <n v="1"/>
    <n v="900000"/>
    <s v="C.3.1"/>
    <n v="2"/>
    <s v="3"/>
    <s v="NE"/>
  </r>
  <r>
    <n v="1073"/>
    <s v="CO"/>
    <s v="CO4PP"/>
    <s v="7140"/>
    <s v="51551003"/>
    <s v="A6"/>
    <s v="GL Posting Popayán (CO)"/>
    <n v="6304965"/>
    <x v="1"/>
    <n v="45196"/>
    <n v="138103"/>
    <s v="COFE2302"/>
    <s v="CO202"/>
    <s v="Nancy Marina Ortiz Valencia"/>
    <m/>
    <s v="P901237778"/>
    <s v="901237778 HOTEL METROTEL SAS"/>
    <s v="E2"/>
    <n v="3001734"/>
    <s v=""/>
    <m/>
    <s v="FC052385_ALOJAM_N.ORTIZ_BOGOTÁ_DEL_18_AL_20_DEL_09_DEL_2023"/>
    <x v="0"/>
    <n v="360000"/>
    <n v="92.14"/>
    <n v="969.56"/>
    <n v="360000"/>
    <n v="56"/>
    <d v="2023-09-30T17:21:14"/>
    <n v="1"/>
    <n v="360000"/>
    <s v="B.1.5"/>
    <n v="2"/>
    <s v="2"/>
    <s v="CO"/>
  </r>
  <r>
    <n v="1074"/>
    <s v="CO"/>
    <s v="CO4PP"/>
    <s v="7140"/>
    <s v="51551003"/>
    <s v="A6"/>
    <s v="GL Posting Popayán (CO)"/>
    <n v="6304728"/>
    <x v="1"/>
    <n v="45184"/>
    <n v="125062"/>
    <s v="COFE2302"/>
    <s v="CO202"/>
    <s v="Nancy Marina Ortiz Valencia"/>
    <m/>
    <s v="P10516053"/>
    <s v="10516053 SIMMONDS TRUJILLO EDGAR JOSE"/>
    <s v="E4"/>
    <n v="3001577"/>
    <s v=""/>
    <m/>
    <s v="FC005577_ALOJAM_H_N.ORTIZ_POPAYAN_DEL_04_AL_05_DEL_09_DEL_2023"/>
    <x v="0"/>
    <n v="113200"/>
    <n v="27.66"/>
    <n v="289.66000000000003"/>
    <n v="113200"/>
    <n v="0"/>
    <d v="2023-09-18T02:39:05"/>
    <n v="1"/>
    <n v="113200"/>
    <s v="B.1.5"/>
    <n v="2"/>
    <s v="4"/>
    <s v="WA"/>
  </r>
  <r>
    <n v="1075"/>
    <s v="CO"/>
    <s v="CO4PP"/>
    <s v="7140"/>
    <s v="51551003"/>
    <s v="A6"/>
    <s v="GL Posting Popayán (CO)"/>
    <n v="6304729"/>
    <x v="1"/>
    <n v="45184"/>
    <n v="125062"/>
    <s v="COFE2302"/>
    <s v="CO202"/>
    <s v="Nancy Marina Ortiz Valencia"/>
    <m/>
    <s v="P700041271"/>
    <s v="700041271 CHAMBRAGNE PATRICE CLAUDE PIERRE"/>
    <s v="E4"/>
    <n v="3001577"/>
    <s v=""/>
    <m/>
    <s v="FC000192_ALOJAM_H_N.ORTIZ_PASTO_DEL_24_AL_25_DEL_08_DEL_2023"/>
    <x v="0"/>
    <n v="163000"/>
    <n v="39.82"/>
    <n v="417.09"/>
    <n v="163000"/>
    <n v="0"/>
    <d v="2023-09-18T02:43:57"/>
    <n v="1"/>
    <n v="163000"/>
    <s v="B.1.5"/>
    <n v="2"/>
    <s v="4"/>
    <s v="WA"/>
  </r>
  <r>
    <n v="1076"/>
    <s v="CO"/>
    <s v="CO4PP"/>
    <s v="7140"/>
    <s v="51551003"/>
    <s v="A6"/>
    <s v="GL Posting Popayán (CO)"/>
    <n v="6304966"/>
    <x v="1"/>
    <n v="45196"/>
    <n v="138103"/>
    <s v="COFE2302"/>
    <s v="CO202"/>
    <s v="Nancy Marina Ortiz Valencia"/>
    <m/>
    <s v="P901237778"/>
    <s v="901237778 HOTEL METROTEL SAS"/>
    <s v="E2"/>
    <n v="3001734"/>
    <s v=""/>
    <m/>
    <s v="FC052385_ALOJAM_N.ORTIZ_BOGOTÁ_DEL_18_AL_20_DEL_09_DEL_2023"/>
    <x v="0"/>
    <n v="360000"/>
    <n v="92.14"/>
    <n v="969.56"/>
    <n v="360000"/>
    <n v="56"/>
    <d v="2023-09-30T17:29:46"/>
    <n v="1"/>
    <n v="360000"/>
    <s v="B.1.5"/>
    <n v="2"/>
    <s v="2"/>
    <s v="CO"/>
  </r>
  <r>
    <n v="1077"/>
    <s v="CO"/>
    <s v="CO4PP"/>
    <s v="7140"/>
    <s v="51551003"/>
    <s v="B6"/>
    <s v="AP Posting Popayán (CO)"/>
    <n v="6305310"/>
    <x v="1"/>
    <n v="45196"/>
    <n v="138103"/>
    <s v="COFE2302"/>
    <s v="CO202"/>
    <s v="Nancy Marina Ortiz Valencia"/>
    <m/>
    <s v="P901237778"/>
    <s v="901237778 HOTEL METROTEL SAS"/>
    <s v="E2"/>
    <n v="3001734"/>
    <s v=""/>
    <m/>
    <s v="REVERSAL_TRANS NO 6304966_DOBLE CONTABILIZACION_FC052385_ALOJAM_N.ORTIZ_BOGOTÁ_DEL_18_AL_20_DEL_09_DEL_2023"/>
    <x v="0"/>
    <n v="-360000"/>
    <n v="-92.14"/>
    <n v="-969.56"/>
    <n v="-360000"/>
    <n v="56"/>
    <d v="2023-10-12T16:50:09"/>
    <n v="1"/>
    <n v="-360000"/>
    <s v="B.1.5"/>
    <n v="2"/>
    <s v="2"/>
    <s v="CO"/>
  </r>
  <r>
    <n v="1078"/>
    <s v="CO"/>
    <s v=""/>
    <s v="7140"/>
    <s v="51551003"/>
    <s v="A6"/>
    <s v="GL Posting Popayán (CO)"/>
    <n v="6305309"/>
    <x v="1"/>
    <n v="45196"/>
    <n v="138103"/>
    <s v="COFE2302"/>
    <s v="CO202"/>
    <s v="Nancy Marina Ortiz Valencia"/>
    <m/>
    <s v="P901237778"/>
    <s v="901237778 HOTEL METROTEL SAS"/>
    <s v="E2"/>
    <n v="3001734"/>
    <s v=""/>
    <m/>
    <s v="REVERSAL_TRANS NO 6304966_DOBLE CONTABILIZACION_FC052385_ALOJAM_N.ORTIZ_BOGOTÁ_DEL_18_AL_20_DEL_09_DEL_2023"/>
    <x v="0"/>
    <n v="360000"/>
    <n v="92.14"/>
    <n v="969.56"/>
    <n v="360000"/>
    <n v="0"/>
    <d v="2023-10-12T16:41:38"/>
    <n v="1"/>
    <n v="360000"/>
    <s v="B.1.5"/>
    <n v="2"/>
    <s v="2"/>
    <s v="CO"/>
  </r>
  <r>
    <n v="1079"/>
    <s v="CO"/>
    <s v=""/>
    <s v="7140"/>
    <s v="51551003"/>
    <s v="A6"/>
    <s v="GL Posting Popayán (CO)"/>
    <n v="6305227"/>
    <x v="1"/>
    <n v="45196"/>
    <n v="138103"/>
    <s v="COFE2302"/>
    <s v="CO202"/>
    <s v="Nancy Marina Ortiz Valencia"/>
    <m/>
    <s v="P901237778"/>
    <s v="901237778 HOTEL METROTEL SAS"/>
    <s v="E2"/>
    <n v="3001734"/>
    <s v=""/>
    <m/>
    <s v="REVERSAL_TRANS NO 6304966_DOBLE CONTABILIZACION_FC052385_ALOJAM_N.ORTIZ_BOGOTÁ_DEL_18_AL_20_DEL_09_DEL_2023"/>
    <x v="0"/>
    <n v="-360000"/>
    <n v="-92.14"/>
    <n v="-969.56"/>
    <n v="-360000"/>
    <n v="0"/>
    <d v="2023-10-05T17:57:13"/>
    <n v="1"/>
    <n v="-360000"/>
    <s v="B.1.5"/>
    <n v="2"/>
    <s v="2"/>
    <s v="CO"/>
  </r>
  <r>
    <n v="1080"/>
    <s v="CO"/>
    <s v="CO3CU"/>
    <s v="7140"/>
    <s v="51551003"/>
    <s v="A2"/>
    <s v="GL Posting Cucuta (CO)"/>
    <n v="2302693"/>
    <x v="1"/>
    <n v="45197"/>
    <n v="10848"/>
    <s v="COFE2302"/>
    <s v="CO212"/>
    <s v="Carlos Mario Vergara Hernandez"/>
    <m/>
    <s v="P900341322"/>
    <s v="900341322 900341322"/>
    <s v="E2"/>
    <n v="3001734"/>
    <s v=""/>
    <m/>
    <s v="FC081650 PAGO ALOJAMIENTO Carlos Mario Vergara Hernandez HAMPTON BY HILTON"/>
    <x v="0"/>
    <n v="270000"/>
    <n v="65.959999999999994"/>
    <n v="694.04"/>
    <n v="270000"/>
    <n v="147"/>
    <d v="2023-10-03T17:46:33"/>
    <n v="1"/>
    <n v="270000"/>
    <s v="B.1.5"/>
    <n v="2"/>
    <s v="2"/>
    <s v="CO"/>
  </r>
  <r>
    <n v="1081"/>
    <s v="CO"/>
    <s v="CO4QB"/>
    <s v="7140"/>
    <s v="51551003"/>
    <s v="C4"/>
    <s v="GL Posting Chocó (CO)"/>
    <n v="13301201"/>
    <x v="1"/>
    <n v="45184"/>
    <s v="LORO"/>
    <s v="COFE2302"/>
    <s v="CO218"/>
    <s v="Leonardo Favio Gonzalez Marin"/>
    <m/>
    <s v="P700041271"/>
    <s v="700041271 CHAMBRAGNE PATRICE CLAUDE PIERRE"/>
    <s v="Z4"/>
    <n v="3001582"/>
    <s v=""/>
    <m/>
    <s v="FC000193_ALOJAM_L.GONZALEZ_PASTO_DEL_28_AL_29_DEL_08_DEL_2023"/>
    <x v="0"/>
    <n v="163000"/>
    <n v="41.26"/>
    <n v="432.1"/>
    <n v="163000"/>
    <n v="0"/>
    <d v="2023-09-18T17:14:09"/>
    <n v="1"/>
    <n v="163000"/>
    <s v="C.3.1"/>
    <n v="2"/>
    <s v="4"/>
    <s v="WA"/>
  </r>
  <r>
    <n v="1082"/>
    <s v="CO"/>
    <s v="CO4QB"/>
    <s v="7140"/>
    <s v="51551003"/>
    <s v="C4"/>
    <s v="GL Posting Chocó (CO)"/>
    <n v="13301204"/>
    <x v="1"/>
    <n v="45184"/>
    <s v="LORO"/>
    <s v="COFE2302"/>
    <s v="CO218"/>
    <s v="Leonardo Favio Gonzalez Marin"/>
    <m/>
    <s v="P700041271"/>
    <s v="700041271 CHAMBRAGNE PATRICE CLAUDE PIERRE"/>
    <s v="Z4"/>
    <n v="3001582"/>
    <s v=""/>
    <m/>
    <s v="FC000196_ALOJAM_L.GONZALEZ_DEL_04_AL_05_DLE_09_DEL_2023_PASTO"/>
    <x v="0"/>
    <n v="163000"/>
    <n v="41.26"/>
    <n v="432.1"/>
    <n v="163000"/>
    <n v="0"/>
    <d v="2023-09-18T17:21:35"/>
    <n v="1"/>
    <n v="163000"/>
    <s v="C.3.1"/>
    <n v="2"/>
    <s v="4"/>
    <s v="WA"/>
  </r>
  <r>
    <n v="1083"/>
    <s v="CO"/>
    <s v="CO4QB"/>
    <s v="7140"/>
    <s v="51551003"/>
    <s v="C4"/>
    <s v="GL Posting Chocó (CO)"/>
    <n v="13301202"/>
    <x v="1"/>
    <n v="45184"/>
    <s v="LORO"/>
    <s v="COFE2302"/>
    <s v="CO218"/>
    <s v="Leonardo Favio Gonzalez Marin"/>
    <m/>
    <s v="P700041271"/>
    <s v="700041271 CHAMBRAGNE PATRICE CLAUDE PIERRE"/>
    <s v="Z4"/>
    <n v="3001582"/>
    <s v=""/>
    <m/>
    <s v="FC000191_ALOJAM_L.GONZALEZ_PASTO_DEL_22_AL_25_DLE_08_DEL_2023"/>
    <x v="0"/>
    <n v="489000"/>
    <n v="123.77"/>
    <n v="1296.29"/>
    <n v="489000"/>
    <n v="318"/>
    <d v="2023-09-18T17:15:52"/>
    <n v="1"/>
    <n v="489000"/>
    <s v="C.3.1"/>
    <n v="2"/>
    <s v="4"/>
    <s v="WA"/>
  </r>
  <r>
    <n v="1084"/>
    <s v="CO"/>
    <s v="CO4PP"/>
    <s v="7140"/>
    <s v="51551003"/>
    <s v="A6"/>
    <s v="GL Posting Popayán (CO)"/>
    <n v="6304799"/>
    <x v="1"/>
    <n v="45191"/>
    <n v="10086"/>
    <s v="COFE2302"/>
    <s v="CO218"/>
    <s v="Leonardo Favio Gonzalez Marin"/>
    <m/>
    <s v="P27174754"/>
    <s v="27174754 MARIA PASTORA TARAPUES CANACUAN"/>
    <s v="E4"/>
    <n v="3001577"/>
    <s v=""/>
    <m/>
    <s v="H_WA021634_ALOJAMIENTO_LGONZALEZ_MISION EDUCACION CUMBAL"/>
    <x v="0"/>
    <n v="120000"/>
    <n v="30.37"/>
    <n v="318.11"/>
    <n v="120000"/>
    <n v="0"/>
    <d v="2023-09-21T17:58:55"/>
    <n v="1"/>
    <n v="120000"/>
    <s v="B.1.5"/>
    <n v="2"/>
    <s v="4"/>
    <s v="WA"/>
  </r>
  <r>
    <n v="1085"/>
    <s v="CO"/>
    <s v="CO4TC"/>
    <s v="7140"/>
    <s v="51551003"/>
    <s v="A7"/>
    <s v="GL Posting Tumaco (CO)"/>
    <n v="7300903"/>
    <x v="1"/>
    <n v="45196"/>
    <n v="125062"/>
    <s v="COFE2302"/>
    <s v="CO241"/>
    <s v="Rolando Jairo Rodriguez Guzman"/>
    <m/>
    <s v="P87511723"/>
    <s v="87511723 MITIS CANACUAN SEGUNDO HILARION"/>
    <s v="E4"/>
    <n v="3001577"/>
    <s v=""/>
    <m/>
    <s v="WA021646_ALOJAM_H_R.RODRIGUEZ_CUMBAL_12_13_09_2023"/>
    <x v="0"/>
    <n v="80000"/>
    <n v="20.48"/>
    <n v="215.46"/>
    <n v="80000"/>
    <n v="0"/>
    <d v="2023-09-28T17:50:39"/>
    <n v="1"/>
    <n v="80000"/>
    <s v="B.1.5"/>
    <n v="2"/>
    <s v="4"/>
    <s v="WA"/>
  </r>
  <r>
    <n v="1086"/>
    <s v="CO"/>
    <s v="CO4PP"/>
    <s v="7140"/>
    <s v="51551003"/>
    <s v="A6"/>
    <s v="GL Posting Popayán (CO)"/>
    <n v="6305086"/>
    <x v="1"/>
    <n v="45196"/>
    <n v="138103"/>
    <s v="COFE2302"/>
    <s v="CO273"/>
    <s v="Jairo David Moran Jojoa"/>
    <m/>
    <s v="P900261074"/>
    <s v="900261074 FLOREZ Z Y CIA SCA"/>
    <s v="Z4"/>
    <n v="3001582"/>
    <s v=""/>
    <m/>
    <s v="AJ_ TRANS NO 6304957_ CXC PAGO DOBLE_FC020198_ALOJAM_J.MORAN_TUMACO_DEL_05_AL_08_DEL_09_DEL_2023"/>
    <x v="0"/>
    <n v="-507000"/>
    <n v="-129.76"/>
    <n v="-1365.47"/>
    <n v="-507000"/>
    <n v="0"/>
    <d v="2023-10-02T19:21:01"/>
    <n v="1"/>
    <n v="-507000"/>
    <s v="C.3.1"/>
    <n v="2"/>
    <s v="4"/>
    <s v="WA"/>
  </r>
  <r>
    <n v="1087"/>
    <s v="CO"/>
    <s v="CO4QB"/>
    <s v="7140"/>
    <s v="51551003"/>
    <s v="C4"/>
    <s v="GL Posting Chocó (CO)"/>
    <n v="13301206"/>
    <x v="1"/>
    <n v="45184"/>
    <s v="LORO"/>
    <s v="COFE2302"/>
    <s v="CO273"/>
    <s v="Jairo David Moran Jojoa"/>
    <m/>
    <s v="P800128709"/>
    <s v="800128709 BASILO KLONIS &amp; CIA SA"/>
    <s v="Z4"/>
    <n v="3001582"/>
    <s v=""/>
    <m/>
    <s v="FC017535_ALOJAM_J.MORAN_CALI_DEL_27_DEL_08_AL_01_DEL_09_DEL_2023"/>
    <x v="0"/>
    <n v="814000"/>
    <n v="206.03"/>
    <n v="2157.83"/>
    <n v="814000"/>
    <n v="318"/>
    <d v="2023-09-18T17:34:24"/>
    <n v="1"/>
    <n v="814000"/>
    <s v="C.3.1"/>
    <n v="2"/>
    <s v="4"/>
    <s v="WA"/>
  </r>
  <r>
    <n v="1088"/>
    <s v="CO"/>
    <s v="CO4PP"/>
    <s v="7140"/>
    <s v="51551003"/>
    <s v="A6"/>
    <s v="GL Posting Popayán (CO)"/>
    <n v="6304957"/>
    <x v="1"/>
    <n v="45196"/>
    <n v="138103"/>
    <s v="COFE2302"/>
    <s v="CO273"/>
    <s v="Jairo David Moran Jojoa"/>
    <m/>
    <s v="P900261074"/>
    <s v="900261074 FLOREZ Z Y CIA SCA"/>
    <s v="Z4"/>
    <n v="3001582"/>
    <s v=""/>
    <m/>
    <s v="FC020198_ALOJAM_J.MORAN_TUMACO_DEL_05_AL_08_DEL_09_DEL_2023"/>
    <x v="0"/>
    <n v="507000"/>
    <n v="129.76"/>
    <n v="1365.47"/>
    <n v="507000"/>
    <n v="0"/>
    <d v="2023-09-30T16:42:34"/>
    <n v="1"/>
    <n v="507000"/>
    <s v="C.3.1"/>
    <n v="2"/>
    <s v="4"/>
    <s v="WA"/>
  </r>
  <r>
    <n v="1089"/>
    <s v="CO"/>
    <s v="CO4PP"/>
    <s v="7140"/>
    <s v="51551003"/>
    <s v="A6"/>
    <s v="GL Posting Popayán (CO)"/>
    <n v="6304877"/>
    <x v="1"/>
    <n v="45191"/>
    <n v="122536"/>
    <s v="COFE2302"/>
    <s v="CO273"/>
    <s v="Jairo David Moran Jojoa"/>
    <m/>
    <s v="P900261074"/>
    <s v="900261074 FLOREZ Z Y CIA SCA"/>
    <s v="Z4"/>
    <n v="3001582"/>
    <s v=""/>
    <m/>
    <s v="FC020198_ALOJAM_J.MORAN_TUMACO_DEL_05_AL_08_DEL_09_DEL_2023"/>
    <x v="0"/>
    <n v="507000"/>
    <n v="129.76"/>
    <n v="1365.47"/>
    <n v="507000"/>
    <n v="0"/>
    <d v="2023-09-28T16:14:12"/>
    <n v="1"/>
    <n v="507000"/>
    <s v="C.3.1"/>
    <n v="2"/>
    <s v="4"/>
    <s v="WA"/>
  </r>
  <r>
    <n v="1090"/>
    <s v="CO"/>
    <s v="CO"/>
    <s v="7140"/>
    <s v="51551003"/>
    <s v="C2"/>
    <s v="GL Posting UCM (CO)"/>
    <n v="11305106"/>
    <x v="1"/>
    <n v="45175"/>
    <s v="INES"/>
    <s v="COFE2302"/>
    <s v="CO345"/>
    <s v="Javier Giovanni Moreno Gil"/>
    <m/>
    <s v="P19092769"/>
    <s v="19092769 MOISES MORALES"/>
    <s v="E6"/>
    <n v="3001717"/>
    <s v="FC013640"/>
    <m/>
    <s v="AJUST 11305088 FACTURA CAUSADA FC013640 SERV ALOJAMIENTO JAVIER MORENO"/>
    <x v="0"/>
    <n v="-189076"/>
    <n v="-46.28"/>
    <n v="-484.72"/>
    <n v="-189076"/>
    <n v="56"/>
    <d v="2023-09-20T23:00:29"/>
    <n v="1"/>
    <n v="-189076"/>
    <s v="B.1.5"/>
    <n v="2"/>
    <s v="6"/>
    <s v="URR"/>
  </r>
  <r>
    <n v="1091"/>
    <s v="CO"/>
    <s v="CO"/>
    <s v="7140"/>
    <s v="51551003"/>
    <s v="C2"/>
    <s v="GL Posting UCM (CO)"/>
    <n v="11305088"/>
    <x v="1"/>
    <n v="45175"/>
    <s v="INES"/>
    <s v="COFE2302"/>
    <s v="CO345"/>
    <s v="Javier Giovanni Moreno Gil"/>
    <m/>
    <s v="P19092769"/>
    <s v="19092769 MOISES MORALES"/>
    <s v="E6"/>
    <n v="3001717"/>
    <s v="FC013640"/>
    <m/>
    <s v="FC013640 SERV ALOJAMIENTO JAVIER MORENO"/>
    <x v="0"/>
    <n v="189076"/>
    <n v="46.28"/>
    <n v="484.72"/>
    <n v="189076"/>
    <n v="56"/>
    <d v="2023-09-20T22:07:54"/>
    <n v="1"/>
    <n v="189076"/>
    <s v="B.1.5"/>
    <n v="2"/>
    <s v="6"/>
    <s v="URR"/>
  </r>
  <r>
    <n v="1092"/>
    <s v="CO"/>
    <s v="CO"/>
    <s v="7140"/>
    <s v="51551003"/>
    <s v="C2"/>
    <s v="GL Posting UCM (CO)"/>
    <n v="11305428"/>
    <x v="1"/>
    <n v="45196"/>
    <s v="INES"/>
    <s v="COFE2302"/>
    <s v="CO353"/>
    <s v="Diego Fernando Monsalve Garcia"/>
    <m/>
    <s v="P830053812"/>
    <s v="830053812 ALIANZA FIDUCIARIA FIDEICOMISO"/>
    <s v="E6"/>
    <n v="3001717"/>
    <s v="FC075303"/>
    <m/>
    <s v="FC075303 SERV ALOJAMIENTO DIEGO MONSALVE"/>
    <x v="0"/>
    <n v="239000"/>
    <n v="61.17"/>
    <n v="643.67999999999995"/>
    <n v="239000"/>
    <n v="147"/>
    <d v="2023-10-03T19:27:43"/>
    <n v="1"/>
    <n v="239000"/>
    <s v="B.1.5"/>
    <n v="2"/>
    <s v="6"/>
    <s v="URR"/>
  </r>
  <r>
    <n v="1093"/>
    <s v="CO"/>
    <s v="CO"/>
    <s v="7140"/>
    <s v="51551003"/>
    <s v="D2"/>
    <s v="AP Posting UCM (CO)"/>
    <n v="11305456"/>
    <x v="1"/>
    <n v="45196"/>
    <s v="INES"/>
    <s v="COFE2302"/>
    <s v="CO353"/>
    <s v="Diego Fernando Monsalve Garcia"/>
    <m/>
    <s v="P830053812"/>
    <s v="830053812 ALIANZA FIDUCIARIA FIDEICOMISO"/>
    <s v="E6"/>
    <n v="3001717"/>
    <s v="cxp"/>
    <m/>
    <s v="AJUST 11305428 ERROR VALORES FC075303 SERV ALOJAMIENTO DIEGO MONSALVE"/>
    <x v="0"/>
    <n v="-239000"/>
    <n v="-61.17"/>
    <n v="-643.67999999999995"/>
    <n v="-239000"/>
    <n v="147"/>
    <d v="2023-10-03T22:33:20"/>
    <n v="1"/>
    <n v="-239000"/>
    <s v="B.1.5"/>
    <n v="2"/>
    <s v="6"/>
    <s v="URR"/>
  </r>
  <r>
    <n v="1094"/>
    <s v="CO"/>
    <s v="CO"/>
    <s v="7140"/>
    <s v="51551003"/>
    <s v="C2"/>
    <s v="GL Posting UCM (CO)"/>
    <n v="11305457"/>
    <x v="1"/>
    <n v="45196"/>
    <s v="INES"/>
    <s v="COFE2302"/>
    <s v="CO353"/>
    <s v="Diego Fernando Monsalve Garcia"/>
    <m/>
    <s v="P830053812"/>
    <s v="830053812 ALIANZA FIDUCIARIA FIDEICOMISO"/>
    <s v="E6"/>
    <n v="3001717"/>
    <s v="FC075303"/>
    <m/>
    <s v="FC075303 SERV ALOJAMIENTO DIEGO MONSALVE"/>
    <x v="0"/>
    <n v="239000"/>
    <n v="61.17"/>
    <n v="643.67999999999995"/>
    <n v="239000"/>
    <n v="147"/>
    <d v="2023-10-03T22:37:42"/>
    <n v="1"/>
    <n v="239000"/>
    <s v="B.1.5"/>
    <n v="2"/>
    <s v="6"/>
    <s v="URR"/>
  </r>
  <r>
    <n v="1095"/>
    <s v="CO"/>
    <s v="CO"/>
    <s v="7140"/>
    <s v="51551003"/>
    <s v="C2"/>
    <s v="GL Posting UCM (CO)"/>
    <n v="11305410"/>
    <x v="1"/>
    <n v="45196"/>
    <s v="INES"/>
    <s v="COFE2302"/>
    <s v="CO353"/>
    <s v="Diego Fernando Monsalve Garcia"/>
    <m/>
    <s v="P28677280"/>
    <s v="28677280 MARIA LUISA GONZALEZ SANCHEZ"/>
    <s v="E6"/>
    <n v="3001717"/>
    <s v="FC000379"/>
    <m/>
    <s v="FC000379 SERV ALOJAMIENTO LAURA DIAZ - LINA LOPEZ  - DIEGO MONSALVE"/>
    <x v="0"/>
    <n v="630000"/>
    <n v="161.24"/>
    <n v="1696.73"/>
    <n v="630000"/>
    <n v="318"/>
    <d v="2023-10-03T18:24:44"/>
    <n v="1"/>
    <n v="630000"/>
    <s v="B.1.5"/>
    <n v="2"/>
    <s v="6"/>
    <s v="URR"/>
  </r>
  <r>
    <n v="1096"/>
    <s v="CO"/>
    <s v="CO4PP"/>
    <s v="7140"/>
    <s v="51551003"/>
    <s v="A6"/>
    <s v="GL Posting Popayán (CO)"/>
    <n v="6304876"/>
    <x v="1"/>
    <n v="45191"/>
    <n v="122536"/>
    <s v="COFE2302"/>
    <s v="CO387"/>
    <s v="Paola Gicela Angulo Obando"/>
    <m/>
    <s v="P901057457"/>
    <s v="901057457 IRIACA SAS HOTEL MIA"/>
    <s v="E4"/>
    <n v="3001577"/>
    <s v=""/>
    <m/>
    <s v="FC020124_ALOJAM_P.ANGULO_QUIBDO_DEL_10_AL_14_DEL_09_DEL_2023"/>
    <x v="0"/>
    <n v="768000"/>
    <n v="196.56"/>
    <n v="2068.4"/>
    <n v="768000"/>
    <n v="56"/>
    <d v="2023-09-28T16:07:28"/>
    <n v="1"/>
    <n v="768000"/>
    <s v="B.1.5"/>
    <n v="2"/>
    <s v="4"/>
    <s v="WA"/>
  </r>
  <r>
    <n v="1097"/>
    <s v="CO"/>
    <s v="CO"/>
    <s v="7140"/>
    <s v="51551003"/>
    <s v="C2"/>
    <s v="GL Posting UCM (CO)"/>
    <n v="11305213"/>
    <x v="1"/>
    <n v="45182"/>
    <s v="INES"/>
    <s v="COFE2302"/>
    <s v="CO536"/>
    <s v="Cristian Camilo Zuluaga Rodriguez"/>
    <m/>
    <s v="P901173787"/>
    <s v="901173787 VVC ASOCIADOS"/>
    <s v="E6"/>
    <n v="3001717"/>
    <s v="FC011328"/>
    <m/>
    <s v="FC011328 SERV ALOJAMIENTO CRISTIAN ZULUAGA"/>
    <x v="0"/>
    <n v="190000"/>
    <n v="46.42"/>
    <n v="486.18"/>
    <n v="190000"/>
    <n v="0"/>
    <d v="2023-09-26T23:54:37"/>
    <n v="1"/>
    <n v="190000"/>
    <s v="B.1.5"/>
    <n v="2"/>
    <s v="6"/>
    <s v="URR"/>
  </r>
  <r>
    <n v="1098"/>
    <s v="CO"/>
    <s v="CO"/>
    <s v="7140"/>
    <s v="51551003"/>
    <s v="C2"/>
    <s v="GL Posting UCM (CO)"/>
    <n v="11305430"/>
    <x v="1"/>
    <n v="45196"/>
    <s v="INES"/>
    <s v="COFE2302"/>
    <s v="CO549"/>
    <s v="Leonardo Jairo Jimenez Zapata"/>
    <m/>
    <s v="P830053812"/>
    <s v="830053812 ALIANZA FIDUCIARIA FIDEICOMISO"/>
    <s v="E6"/>
    <n v="3001717"/>
    <s v="FC074966"/>
    <m/>
    <s v="FC074966 SERV ALOJAMIENTO LEONARDO JIMENEZ"/>
    <x v="0"/>
    <n v="239000"/>
    <n v="61.17"/>
    <n v="643.67999999999995"/>
    <n v="239000"/>
    <n v="147"/>
    <d v="2023-10-03T19:30:47"/>
    <n v="1"/>
    <n v="239000"/>
    <s v="B.1.5"/>
    <n v="2"/>
    <s v="6"/>
    <s v="URR"/>
  </r>
  <r>
    <n v="1099"/>
    <s v="CO"/>
    <s v="CO"/>
    <s v="7140"/>
    <s v="51551003"/>
    <s v="C2"/>
    <s v="GL Posting UCM (CO)"/>
    <n v="11305205"/>
    <x v="1"/>
    <n v="45182"/>
    <s v="INES"/>
    <s v="COFE2302"/>
    <s v="CO572"/>
    <s v="Lina Maria López Santacruz"/>
    <m/>
    <s v="P901173787"/>
    <s v="901173787 VVC ASOCIADOS"/>
    <s v="E6"/>
    <n v="3001717"/>
    <s v="FC011327"/>
    <m/>
    <s v="FC011327 SERV ALOJAMIENTO LINA LOPEZ"/>
    <x v="0"/>
    <n v="190000"/>
    <n v="46.42"/>
    <n v="486.18"/>
    <n v="190000"/>
    <n v="0"/>
    <d v="2023-09-26T22:52:57"/>
    <n v="1"/>
    <n v="190000"/>
    <s v="B.1.5"/>
    <n v="2"/>
    <s v="6"/>
    <s v="URR"/>
  </r>
  <r>
    <n v="1100"/>
    <s v="CO"/>
    <s v="CO4PP"/>
    <s v="7140"/>
    <s v="51551003"/>
    <s v="A6"/>
    <s v="GL Posting Popayán (CO)"/>
    <n v="6304969"/>
    <x v="1"/>
    <n v="45196"/>
    <n v="138103"/>
    <s v="COFE2302"/>
    <s v="CO588"/>
    <s v="Angie Lorena Silva Bello"/>
    <m/>
    <s v="P900261074"/>
    <s v="900261074 FLOREZ Z Y CIA SCA"/>
    <s v="Z4"/>
    <n v="3001582"/>
    <s v=""/>
    <m/>
    <s v="FC020359_ALOJAM_L.SILVA_TUMACO_DEL_12_AL_15_DEL_09_DEL_2023"/>
    <x v="0"/>
    <n v="507000"/>
    <n v="129.76"/>
    <n v="1365.47"/>
    <n v="507000"/>
    <n v="0"/>
    <d v="2023-09-30T17:40:12"/>
    <n v="1"/>
    <n v="507000"/>
    <s v="C.3.1"/>
    <n v="2"/>
    <s v="4"/>
    <s v="WA"/>
  </r>
  <r>
    <n v="1101"/>
    <s v="CO"/>
    <s v="CO6UR"/>
    <s v="7140"/>
    <s v="51551003"/>
    <s v="C2"/>
    <s v="GL Posting UCM (CO)"/>
    <n v="11305717"/>
    <x v="1"/>
    <n v="45196"/>
    <n v="136577"/>
    <s v="COFE2302"/>
    <s v="CO599"/>
    <s v="Angelica Pino Mena"/>
    <m/>
    <s v="P8345227"/>
    <s v="8345227 GARCES RESTREPO JUAN GUILLERMO"/>
    <s v="E6"/>
    <n v="3001717"/>
    <s v=""/>
    <m/>
    <s v="COFE2302_FC100569_HOTEL REFUGIO DEL JAGUAR_ALOJAMIENTO_SOLANGIE ROJAS"/>
    <x v="0"/>
    <n v="123261"/>
    <n v="31.55"/>
    <n v="331.97"/>
    <n v="123261"/>
    <n v="147"/>
    <d v="2023-10-06T00:50:33"/>
    <n v="1"/>
    <n v="123261"/>
    <s v="B.1.5"/>
    <n v="2"/>
    <s v="6"/>
    <s v="URR"/>
  </r>
  <r>
    <n v="1102"/>
    <s v="CO"/>
    <s v="CO"/>
    <s v="7140"/>
    <s v="51551003"/>
    <s v="D2"/>
    <s v="AP Posting UCM (CO)"/>
    <n v="11305322"/>
    <x v="1"/>
    <n v="45182"/>
    <n v="126834"/>
    <s v="COFE2302"/>
    <s v="CO999"/>
    <s v="Resource Default"/>
    <m/>
    <s v="P28677280"/>
    <s v="28677280 MARIA LUISA GONZALEZ SANCHEZ"/>
    <s v="E6"/>
    <n v="3001717"/>
    <s v=""/>
    <m/>
    <s v="NC000032_FC000338_ALOJAMIENTO EQUIPO EDUCACION_INGRESO SAE TOLIMA"/>
    <x v="0"/>
    <n v="-1190000"/>
    <n v="-295.17"/>
    <n v="-3009.6"/>
    <n v="-1190000"/>
    <n v="318"/>
    <d v="2023-09-29T00:08:02"/>
    <n v="1"/>
    <n v="-1190000"/>
    <s v="B.1.5"/>
    <n v="2"/>
    <s v="6"/>
    <s v="URR"/>
  </r>
  <r>
    <n v="1103"/>
    <s v="CO"/>
    <s v="CO"/>
    <s v="7140"/>
    <s v="51551003"/>
    <s v="D2"/>
    <s v="AP Posting UCM (CO)"/>
    <n v="11305321"/>
    <x v="1"/>
    <n v="45182"/>
    <n v="126834"/>
    <s v="COFE2302"/>
    <s v="CO999"/>
    <s v="Resource Default"/>
    <m/>
    <s v="P28677280"/>
    <s v="28677280 MARIA LUISA GONZALEZ SANCHEZ"/>
    <s v="E6"/>
    <n v="3001717"/>
    <s v=""/>
    <m/>
    <s v="NC000033_FC000339_ALOJAMIENTO CHAPARRAL TOLIMA EQUIPO EDUCACION"/>
    <x v="0"/>
    <n v="-1610000"/>
    <n v="-399.34"/>
    <n v="-4071.8"/>
    <n v="-1610000"/>
    <n v="318"/>
    <d v="2023-09-29T00:04:13"/>
    <n v="1"/>
    <n v="-1610000"/>
    <s v="B.1.5"/>
    <n v="2"/>
    <s v="6"/>
    <s v="URR"/>
  </r>
  <r>
    <n v="1104"/>
    <s v="CO"/>
    <s v="CO4PP"/>
    <s v="7140"/>
    <s v="51551004"/>
    <s v="A6"/>
    <s v="GL Posting Popayán (CO)"/>
    <n v="6305204"/>
    <x v="1"/>
    <n v="45198"/>
    <n v="122536"/>
    <s v="COFE2302"/>
    <s v="CO999"/>
    <s v="Resource Default"/>
    <m/>
    <s v="P900648161"/>
    <s v="900648161 INVERSIONES CATEDRAL PLAZA"/>
    <s v="Z4"/>
    <n v="3001582"/>
    <s v=""/>
    <m/>
    <s v="RECLA_TRANS#_6304173_FC015965_CLO2952-2_PAGO1/1_ENCUENTRO SOPORTE WA"/>
    <x v="0"/>
    <n v="16098148"/>
    <n v="4074.28"/>
    <n v="41542.239999999998"/>
    <n v="16098148"/>
    <n v="0"/>
    <d v="2023-10-04T00:49:29"/>
    <n v="1"/>
    <n v="16098148"/>
    <s v="C.3.1"/>
    <n v="2"/>
    <s v="4"/>
    <s v="WA"/>
  </r>
  <r>
    <n v="1105"/>
    <s v="CO"/>
    <s v="CO4QB"/>
    <s v="7140"/>
    <s v="51551005"/>
    <s v="C4"/>
    <s v="GL Posting Chocó (CO)"/>
    <n v="13301160"/>
    <x v="1"/>
    <n v="45177"/>
    <s v="LORO"/>
    <s v="COFE2302"/>
    <s v="CO218"/>
    <s v="Leonardo Favio Gonzalez Marin"/>
    <m/>
    <s v="P840000082"/>
    <s v="840000082 ROMERO Y BURGOS Y CIA S EN C"/>
    <s v="Z4"/>
    <n v="3001582"/>
    <s v=""/>
    <m/>
    <s v="C_FC016190_ACPM_22.5GL_$9.150_L.GONZALEZ_REVISION Y MANTENIMIENTO A PASTO 200.000 KM TOYOYA HILUX URW114"/>
    <x v="0"/>
    <n v="205875"/>
    <n v="50.3"/>
    <n v="526.79999999999995"/>
    <n v="205875"/>
    <n v="316"/>
    <d v="2023-09-15T21:39:33"/>
    <n v="1"/>
    <n v="205875"/>
    <s v="C.3.1"/>
    <n v="2"/>
    <s v="4"/>
    <s v="WA"/>
  </r>
  <r>
    <n v="1106"/>
    <s v="CO"/>
    <s v="CO4QB"/>
    <s v="7140"/>
    <s v="51551005"/>
    <s v="C4"/>
    <s v="GL Posting Chocó (CO)"/>
    <n v="13301160"/>
    <x v="1"/>
    <n v="45177"/>
    <s v="LORO"/>
    <s v="COFE2302"/>
    <s v="CO218"/>
    <s v="Leonardo Favio Gonzalez Marin"/>
    <m/>
    <s v="P840000082"/>
    <s v="840000082 ROMERO Y BURGOS Y CIA S EN C"/>
    <s v="Z4"/>
    <n v="3001582"/>
    <s v=""/>
    <m/>
    <s v="C_FC016190_ACPM_22.5GL_$9.150_L.GONZALEZ_REVISION Y MANTENIMIENTO A PASTO 200.000 KM TOYOYA HILUX URW114"/>
    <x v="0"/>
    <n v="206"/>
    <n v="0.05"/>
    <n v="0.53"/>
    <n v="206"/>
    <n v="0"/>
    <d v="2023-09-15T21:39:33"/>
    <n v="1"/>
    <n v="206"/>
    <s v="C.3.1"/>
    <n v="2"/>
    <s v="4"/>
    <s v="WA"/>
  </r>
  <r>
    <n v="1107"/>
    <s v="CO"/>
    <s v="CO4QB"/>
    <s v="7140"/>
    <s v="51551005"/>
    <s v="C4"/>
    <s v="GL Posting Chocó (CO)"/>
    <n v="13301160"/>
    <x v="1"/>
    <n v="45177"/>
    <s v="LORO"/>
    <s v="COFE2302"/>
    <s v="CO218"/>
    <s v="Leonardo Favio Gonzalez Marin"/>
    <m/>
    <s v="P840000082"/>
    <s v="840000082 ROMERO Y BURGOS Y CIA S EN C"/>
    <s v="Z4"/>
    <n v="3001582"/>
    <s v=""/>
    <m/>
    <s v="C_FC016229_ACPM_16,66GL_$9.150_L.GONZALEZ_TRASLADO PERSONAL NRC PASTO TUIMACO"/>
    <x v="0"/>
    <n v="152439"/>
    <n v="37.24"/>
    <n v="390.07"/>
    <n v="152439"/>
    <n v="316"/>
    <d v="2023-09-15T21:39:33"/>
    <n v="1"/>
    <n v="152439"/>
    <s v="C.3.1"/>
    <n v="2"/>
    <s v="4"/>
    <s v="WA"/>
  </r>
  <r>
    <n v="1108"/>
    <s v="CO"/>
    <s v="CO4QB"/>
    <s v="7140"/>
    <s v="51551005"/>
    <s v="C4"/>
    <s v="GL Posting Chocó (CO)"/>
    <n v="13301160"/>
    <x v="1"/>
    <n v="45177"/>
    <s v="LORO"/>
    <s v="COFE2302"/>
    <s v="CO218"/>
    <s v="Leonardo Favio Gonzalez Marin"/>
    <m/>
    <s v="P840000082"/>
    <s v="840000082 ROMERO Y BURGOS Y CIA S EN C"/>
    <s v="Z4"/>
    <n v="3001582"/>
    <s v=""/>
    <m/>
    <s v="C_FC016229_ACPM_16,66GL_$9.150_L.GONZALEZ_TRASLADO PERSONAL NRC PASTO TUIMACO"/>
    <x v="0"/>
    <n v="152"/>
    <n v="0.04"/>
    <n v="0.39"/>
    <n v="152"/>
    <n v="0"/>
    <d v="2023-09-15T21:39:33"/>
    <n v="1"/>
    <n v="152"/>
    <s v="C.3.1"/>
    <n v="2"/>
    <s v="4"/>
    <s v="WA"/>
  </r>
  <r>
    <n v="1109"/>
    <s v="CO"/>
    <s v="CO3OC"/>
    <s v="7140"/>
    <s v="52351005"/>
    <s v="A3"/>
    <s v="GL Posting Ocaña (CO)"/>
    <n v="3300881"/>
    <x v="1"/>
    <n v="45197"/>
    <s v="EIMA"/>
    <s v="COFE2302"/>
    <n v="124677"/>
    <s v="Diana Carolina Prada"/>
    <m/>
    <s v="P901484224"/>
    <s v="901484224 TRANSPORTES Y LOGISTICA ORTIZ S.A.S."/>
    <s v="E3"/>
    <n v="3001812"/>
    <s v=""/>
    <m/>
    <s v="FC000267_OCA2928_T_DPRADA_ACTIVIDADES DE SEGUIMIENTO_FORMACION DOCENTE"/>
    <x v="0"/>
    <n v="1650000"/>
    <n v="403.06"/>
    <n v="4241.37"/>
    <n v="1650000"/>
    <n v="306"/>
    <d v="2023-10-03T23:24:48"/>
    <n v="1"/>
    <n v="1650000"/>
    <s v="B.1.5"/>
    <n v="2"/>
    <s v="3"/>
    <s v="NE"/>
  </r>
  <r>
    <n v="1110"/>
    <s v="CO"/>
    <s v="CO3CU"/>
    <s v="7140"/>
    <s v="52351005"/>
    <s v="A2"/>
    <s v="GL Posting Cucuta (CO)"/>
    <n v="2302563"/>
    <x v="1"/>
    <n v="45175"/>
    <s v="AN52"/>
    <s v="COFE2302"/>
    <n v="124677"/>
    <s v="Diana Carolina Prada"/>
    <m/>
    <s v="P444444053"/>
    <s v="444444053 TRANSPORTE INTERNO NRC"/>
    <s v="E3"/>
    <n v="3001812"/>
    <s v=""/>
    <m/>
    <s v="PTUI_T_URB_DPRADA_ACTIVIDADES SEGUIMIENTO"/>
    <x v="0"/>
    <n v="7000"/>
    <n v="1.71"/>
    <n v="17.95"/>
    <n v="7000"/>
    <n v="0"/>
    <d v="2023-09-20T21:29:23"/>
    <n v="1"/>
    <n v="7000"/>
    <s v="B.1.5"/>
    <n v="2"/>
    <s v="3"/>
    <s v="NE"/>
  </r>
  <r>
    <n v="1111"/>
    <s v="CO"/>
    <s v="CO3CU"/>
    <s v="7140"/>
    <s v="52351005"/>
    <s v="A2"/>
    <s v="GL Posting Cucuta (CO)"/>
    <n v="2302563"/>
    <x v="1"/>
    <n v="45175"/>
    <s v="AN52"/>
    <s v="COFE2302"/>
    <n v="124677"/>
    <s v="Diana Carolina Prada"/>
    <m/>
    <s v="P444444053"/>
    <s v="444444053 TRANSPORTE INTERNO NRC"/>
    <s v="E3"/>
    <n v="3001812"/>
    <s v=""/>
    <m/>
    <s v="PTUI_T_URB_DPRADA_ACTIVIDADES SEGUIMIENTO"/>
    <x v="0"/>
    <n v="14000"/>
    <n v="3.43"/>
    <n v="35.89"/>
    <n v="14000"/>
    <n v="0"/>
    <d v="2023-09-20T21:29:23"/>
    <n v="1"/>
    <n v="14000"/>
    <s v="B.1.5"/>
    <n v="2"/>
    <s v="3"/>
    <s v="NE"/>
  </r>
  <r>
    <n v="1112"/>
    <s v="CO"/>
    <s v="CO3CU"/>
    <s v="7140"/>
    <s v="52351005"/>
    <s v="A2"/>
    <s v="GL Posting Cucuta (CO)"/>
    <n v="2302657"/>
    <x v="1"/>
    <n v="45197"/>
    <s v="AN52"/>
    <s v="COFE2302"/>
    <n v="124677"/>
    <s v="Diana Carolina Prada"/>
    <m/>
    <s v="P444444053"/>
    <s v="444444053 TRANSPORTE INTERNO NRC"/>
    <s v="E3"/>
    <n v="3001812"/>
    <s v=""/>
    <m/>
    <s v="PCV_V_DPRADA_SEGUIMIENTO ACTIVIDADES"/>
    <x v="0"/>
    <n v="33000"/>
    <n v="8.06"/>
    <n v="84.83"/>
    <n v="33000"/>
    <n v="0"/>
    <d v="2023-10-02T01:09:59"/>
    <n v="1"/>
    <n v="33000"/>
    <s v="B.1.5"/>
    <n v="2"/>
    <s v="3"/>
    <s v="NE"/>
  </r>
  <r>
    <n v="1113"/>
    <s v="CO"/>
    <s v="CO3CU"/>
    <s v="7140"/>
    <s v="52351005"/>
    <s v="A2"/>
    <s v="GL Posting Cucuta (CO)"/>
    <n v="2302657"/>
    <x v="1"/>
    <n v="45197"/>
    <s v="AN52"/>
    <s v="COFE2302"/>
    <n v="124677"/>
    <s v="Diana Carolina Prada"/>
    <m/>
    <s v="P444444053"/>
    <s v="444444053 TRANSPORTE INTERNO NRC"/>
    <s v="E2"/>
    <n v="3001734"/>
    <s v=""/>
    <m/>
    <s v="PCV_V_DPRADA_SEGUIMIENTO ACTIVIDADES"/>
    <x v="0"/>
    <n v="95000"/>
    <n v="23.21"/>
    <n v="244.2"/>
    <n v="95000"/>
    <n v="0"/>
    <d v="2023-10-02T01:09:59"/>
    <n v="1"/>
    <n v="95000"/>
    <s v="B.1.5"/>
    <n v="2"/>
    <s v="2"/>
    <s v="CO"/>
  </r>
  <r>
    <n v="1114"/>
    <s v="CO"/>
    <s v="CO3CU"/>
    <s v="7140"/>
    <s v="52351005"/>
    <s v="A2"/>
    <s v="GL Posting Cucuta (CO)"/>
    <n v="2302640"/>
    <x v="1"/>
    <n v="45191"/>
    <n v="10848"/>
    <s v="COFE2302"/>
    <n v="124677"/>
    <s v="Diana Carolina Prada"/>
    <m/>
    <s v="P901484224"/>
    <s v="901484224 TRANSPORTES Y LOGISTICA ORTIZ S.A.S."/>
    <s v="E3"/>
    <n v="3001812"/>
    <s v=""/>
    <m/>
    <s v="FC000285_CTA5396 T_SEGUIMIENTO DE ACTIVIDADES"/>
    <x v="0"/>
    <n v="1650000"/>
    <n v="422.3"/>
    <n v="4443.83"/>
    <n v="1650000"/>
    <n v="306"/>
    <d v="2023-09-29T19:35:03"/>
    <n v="1"/>
    <n v="1650000"/>
    <s v="B.1.5"/>
    <n v="2"/>
    <s v="3"/>
    <s v="NE"/>
  </r>
  <r>
    <n v="1115"/>
    <s v="CO"/>
    <s v="CO4PP"/>
    <s v="7140"/>
    <s v="52351005"/>
    <s v="A6"/>
    <s v="GL Posting Popayán (CO)"/>
    <n v="6304614"/>
    <x v="1"/>
    <n v="45176"/>
    <n v="10086"/>
    <s v="COFE2302"/>
    <n v="124932"/>
    <s v="Gina Alejandra Guevara Gomez"/>
    <m/>
    <s v="P444444053"/>
    <s v="444444053 TRANSPORTE INTERNO NRC"/>
    <s v="Z4"/>
    <n v="3001582"/>
    <s v=""/>
    <m/>
    <s v="T_PTU124932_TRANSPORTE_GGUEVARA_SEMINARIO FINANZAS"/>
    <x v="0"/>
    <n v="140000"/>
    <n v="34.200000000000003"/>
    <n v="358.24"/>
    <n v="140000"/>
    <n v="0"/>
    <d v="2023-09-14T18:59:59"/>
    <n v="1"/>
    <n v="140000"/>
    <s v="C.3.1"/>
    <n v="2"/>
    <s v="4"/>
    <s v="WA"/>
  </r>
  <r>
    <n v="1116"/>
    <s v="CO"/>
    <s v="CO4TC"/>
    <s v="7140"/>
    <s v="52351005"/>
    <s v="A7"/>
    <s v="GL Posting Tumaco (CO)"/>
    <n v="7300897"/>
    <x v="1"/>
    <n v="45191"/>
    <n v="125062"/>
    <s v="COFE2302"/>
    <n v="125336"/>
    <s v="John Alexander Benitez Leiton"/>
    <m/>
    <s v="P444444053"/>
    <s v="444444053 TRANSPORTE INTERNO NRC"/>
    <s v="Z4"/>
    <n v="3001582"/>
    <s v=""/>
    <m/>
    <s v="T_PTU125336_TRANSPORTE_J.BENITEZ_MISION MANTENIMIENTO PREVENTIVO FLOTA"/>
    <x v="0"/>
    <n v="422000"/>
    <n v="108.01"/>
    <n v="1136.54"/>
    <n v="422000"/>
    <n v="0"/>
    <d v="2023-09-27T22:43:44"/>
    <n v="1"/>
    <n v="422000"/>
    <s v="C.3.1"/>
    <n v="2"/>
    <s v="4"/>
    <s v="WA"/>
  </r>
  <r>
    <n v="1117"/>
    <s v="CO"/>
    <s v="CO4QB"/>
    <s v="7140"/>
    <s v="52351005"/>
    <s v="C4"/>
    <s v="GL Posting Chocó (CO)"/>
    <n v="13301355"/>
    <x v="1"/>
    <n v="45198"/>
    <s v="M326"/>
    <s v="COFE2302"/>
    <n v="126178"/>
    <s v="Edinson de Jesús Gómez Villadiego"/>
    <m/>
    <s v="P444444053"/>
    <s v="444444053 TRANSPORTE INTERNO NRC"/>
    <s v="Z4"/>
    <n v="3001582"/>
    <s v=""/>
    <m/>
    <s v="RECLASIF_13301000_T_PTU126178_TRANSP_E.GOMEZ_ENCUENTRO SOPORTES WA 2023"/>
    <x v="0"/>
    <n v="150000"/>
    <n v="37.21"/>
    <n v="379.36"/>
    <n v="150000"/>
    <n v="0"/>
    <d v="2023-10-03T22:15:11"/>
    <n v="1"/>
    <n v="150000"/>
    <s v="C.3.1"/>
    <n v="2"/>
    <s v="4"/>
    <s v="WA"/>
  </r>
  <r>
    <n v="1118"/>
    <s v="CO"/>
    <s v="CO3CU"/>
    <s v="7140"/>
    <s v="52351005"/>
    <s v="A2"/>
    <s v="GL Posting Cucuta (CO)"/>
    <n v="2302639"/>
    <x v="1"/>
    <n v="45191"/>
    <n v="10848"/>
    <s v="COFE2302"/>
    <n v="127059"/>
    <s v="Diana Carolina Guerra"/>
    <m/>
    <s v="P901484224"/>
    <s v="901484224 TRANSPORTES Y LOGISTICA ORTIZ S.A.S."/>
    <s v="E3"/>
    <n v="3001812"/>
    <s v=""/>
    <m/>
    <s v="FC000279_CTA5394 T_SEGUIMIENTO DE ACTIVIDADES EDUCATIVAS"/>
    <x v="0"/>
    <n v="3000000"/>
    <n v="767.82"/>
    <n v="8079.69"/>
    <n v="3000000"/>
    <n v="306"/>
    <d v="2023-09-29T19:32:42"/>
    <n v="1"/>
    <n v="3000000"/>
    <s v="B.1.5"/>
    <n v="2"/>
    <s v="3"/>
    <s v="NE"/>
  </r>
  <r>
    <n v="1119"/>
    <s v="CO"/>
    <s v="CO3CU"/>
    <s v="7140"/>
    <s v="52351005"/>
    <s v="A2"/>
    <s v="GL Posting Cucuta (CO)"/>
    <n v="2302613"/>
    <x v="1"/>
    <n v="45194"/>
    <s v="AN52"/>
    <s v="COFE2302"/>
    <n v="127059"/>
    <s v="Diana Carolina Guerra"/>
    <m/>
    <s v="P444444053"/>
    <s v="444444053 TRANSPORTE INTERNO NRC"/>
    <s v="E3"/>
    <n v="3001812"/>
    <s v=""/>
    <m/>
    <s v="PTU_T_URB_CGUERRA_SEGUIMIENTO ACTIVIDADES"/>
    <x v="0"/>
    <n v="14000"/>
    <n v="3.58"/>
    <n v="37.71"/>
    <n v="14000"/>
    <n v="0"/>
    <d v="2023-09-28T21:48:43"/>
    <n v="1"/>
    <n v="14000"/>
    <s v="B.1.5"/>
    <n v="2"/>
    <s v="3"/>
    <s v="NE"/>
  </r>
  <r>
    <n v="1120"/>
    <s v="CO"/>
    <s v="CO4PP"/>
    <s v="7140"/>
    <s v="52351005"/>
    <s v="A6"/>
    <s v="GL Posting Popayán (CO)"/>
    <n v="6304647"/>
    <x v="1"/>
    <n v="45174"/>
    <s v="ELM7"/>
    <s v="COFE2302"/>
    <n v="131174"/>
    <s v="Katherin Daniela Rosero Barbosa"/>
    <m/>
    <s v="P444444053"/>
    <s v="444444053 TRANSPORTE INTERNO NRC"/>
    <s v="Z4"/>
    <n v="3001582"/>
    <s v=""/>
    <m/>
    <s v="T_PTU131174_TRANSPORTE_D.BARBOSA_ENCUENTRO_RRHH_SANTA_MARTA"/>
    <x v="0"/>
    <n v="160000"/>
    <n v="39.159999999999997"/>
    <n v="410.18"/>
    <n v="160000"/>
    <n v="0"/>
    <d v="2023-09-16T00:45:19"/>
    <n v="1"/>
    <n v="160000"/>
    <s v="C.3.1"/>
    <n v="2"/>
    <s v="4"/>
    <s v="WA"/>
  </r>
  <r>
    <n v="1121"/>
    <s v="CO"/>
    <s v="CO4QB"/>
    <s v="7140"/>
    <s v="52351005"/>
    <s v="C4"/>
    <s v="GL Posting Chocó (CO)"/>
    <n v="13301331"/>
    <x v="1"/>
    <n v="45197"/>
    <n v="10086"/>
    <s v="COFE2302"/>
    <n v="133779"/>
    <s v="Fabian Giordano Florez Martinez"/>
    <m/>
    <s v="P11803894"/>
    <s v="11803894 ECHAVARRIA REYES ALBEIRO"/>
    <s v="Z4"/>
    <n v="3001582"/>
    <s v=""/>
    <m/>
    <s v="WA021541_QBO1717_TRANSPORTE TERRESTRE STAFF_TARIFA_10X1000_SERVICIOS_QUIBDO"/>
    <x v="0"/>
    <n v="1600000"/>
    <n v="390.85"/>
    <n v="4112.8500000000004"/>
    <n v="1600000"/>
    <n v="306"/>
    <d v="2023-10-02T04:48:56"/>
    <n v="1"/>
    <n v="1600000"/>
    <s v="C.3.1"/>
    <n v="2"/>
    <s v="4"/>
    <s v="WA"/>
  </r>
  <r>
    <n v="1122"/>
    <s v="CO"/>
    <s v="CO4PP"/>
    <s v="7140"/>
    <s v="52351005"/>
    <s v="A7"/>
    <s v="GL Posting Tumaco (CO)"/>
    <n v="7300882"/>
    <x v="1"/>
    <n v="45189"/>
    <n v="125062"/>
    <s v="COFE2302"/>
    <n v="136403"/>
    <s v="Natalia. Delgado Amezquita"/>
    <m/>
    <s v="P444444053"/>
    <s v="444444053 TRANSPORTE INTERNO NRC"/>
    <s v="Z4"/>
    <n v="3001582"/>
    <s v=""/>
    <m/>
    <s v="T_PTU136403_TRANSPORTE_N.DELGADO_MISION MODULO PRESENCIAL CURSO DE PILOTO DRONE"/>
    <x v="0"/>
    <n v="100000"/>
    <n v="25.31"/>
    <n v="265.08999999999997"/>
    <n v="100000"/>
    <n v="0"/>
    <d v="2023-09-21T17:22:34"/>
    <n v="1"/>
    <n v="100000"/>
    <s v="C.3.1"/>
    <n v="2"/>
    <s v="4"/>
    <s v="WA"/>
  </r>
  <r>
    <n v="1123"/>
    <s v="CO"/>
    <s v="CO4PP"/>
    <s v="7140"/>
    <s v="52351005"/>
    <s v="A6"/>
    <s v="GL Posting Popayán (CO)"/>
    <n v="6304595"/>
    <x v="1"/>
    <n v="45174"/>
    <n v="10086"/>
    <s v="COFE2302"/>
    <n v="136672"/>
    <s v="Diana Magali Hurtado Perea"/>
    <m/>
    <s v="P444444053"/>
    <s v="444444053 TRANSPORTE INTERNO NRC"/>
    <s v="Z4"/>
    <n v="3001582"/>
    <s v=""/>
    <m/>
    <s v="T_PTU136672_TRANSPORTE_DHURTADO_MISION TUMACO CONCILIACION HOTELES"/>
    <x v="0"/>
    <n v="193000"/>
    <n v="47.24"/>
    <n v="494.78"/>
    <n v="193000"/>
    <n v="0"/>
    <d v="2023-09-13T22:27:11"/>
    <n v="1"/>
    <n v="193000"/>
    <s v="C.3.1"/>
    <n v="2"/>
    <s v="4"/>
    <s v="WA"/>
  </r>
  <r>
    <n v="1124"/>
    <s v="CO"/>
    <s v="CO3SM"/>
    <s v="7140"/>
    <s v="52351005"/>
    <s v="C7"/>
    <s v="GL Posting Riohacha (CO)"/>
    <n v="16300403"/>
    <x v="1"/>
    <n v="45198"/>
    <n v="130437"/>
    <s v="COFE2302"/>
    <n v="139077"/>
    <s v="DALIA CANTILLO"/>
    <m/>
    <s v="P77027801"/>
    <s v="77027801 IBAÑEZ PADILLA ANTONIO"/>
    <s v="E3"/>
    <n v="3001812"/>
    <s v=""/>
    <m/>
    <s v="NE023125_RCH0583_T_EDUCACION_GUAJIRA"/>
    <x v="0"/>
    <n v="2260000"/>
    <n v="552.07000000000005"/>
    <n v="5809.4"/>
    <n v="2260000"/>
    <n v="318"/>
    <d v="2023-09-30T00:07:44"/>
    <n v="1"/>
    <n v="2260000"/>
    <s v="B.1.5"/>
    <n v="2"/>
    <s v="3"/>
    <s v="NE"/>
  </r>
  <r>
    <n v="1125"/>
    <s v="CO"/>
    <s v="CO3SM"/>
    <s v="7140"/>
    <s v="52351005"/>
    <s v="C7"/>
    <s v="GL Posting Riohacha (CO)"/>
    <n v="16300419"/>
    <x v="1"/>
    <n v="45198"/>
    <n v="130437"/>
    <s v="COFE2302"/>
    <n v="139077"/>
    <s v="DALIA CANTILLO"/>
    <m/>
    <s v="P77027801"/>
    <s v="77027801 IBAÑEZ PADILLA ANTONIO"/>
    <s v="E3"/>
    <n v="3001812"/>
    <s v=""/>
    <m/>
    <s v="REV_TR16300403_NE023125_RCH0583_T_EDUCACION_GUAJIRA"/>
    <x v="0"/>
    <n v="-2260000"/>
    <n v="-552.07000000000005"/>
    <n v="-5809.4"/>
    <n v="-2260000"/>
    <n v="318"/>
    <d v="2023-10-06T19:29:25"/>
    <n v="1"/>
    <n v="-2260000"/>
    <s v="B.1.5"/>
    <n v="2"/>
    <s v="3"/>
    <s v="NE"/>
  </r>
  <r>
    <n v="1126"/>
    <s v="CO"/>
    <s v="CO3SM"/>
    <s v="7140"/>
    <s v="52351005"/>
    <s v="C7"/>
    <s v="GL Posting Riohacha (CO)"/>
    <n v="16300419"/>
    <x v="1"/>
    <n v="45198"/>
    <n v="130437"/>
    <s v="COFE2302"/>
    <n v="139077"/>
    <s v="DALIA CANTILLO"/>
    <m/>
    <s v="P77027801"/>
    <s v="77027801 IBAÑEZ PADILLA ANTONIO"/>
    <s v="E3"/>
    <n v="3001812"/>
    <s v=""/>
    <m/>
    <s v="NE023125_RCH0583_T_EDUCACION_GUAJIRA"/>
    <x v="0"/>
    <n v="2260000"/>
    <n v="552.07000000000005"/>
    <n v="5809.4"/>
    <n v="2260000"/>
    <n v="306"/>
    <d v="2023-10-06T19:29:25"/>
    <n v="1"/>
    <n v="2260000"/>
    <s v="B.1.5"/>
    <n v="2"/>
    <s v="3"/>
    <s v="NE"/>
  </r>
  <r>
    <n v="1127"/>
    <s v="CO"/>
    <s v="CO4TC"/>
    <s v="7140"/>
    <s v="52351005"/>
    <s v="A7"/>
    <s v="GL Posting Tumaco (CO)"/>
    <n v="7300890"/>
    <x v="1"/>
    <n v="45191"/>
    <n v="125062"/>
    <s v="COFE2302"/>
    <n v="139083"/>
    <s v="Camila Alexandra Erazo"/>
    <m/>
    <s v="P98428944"/>
    <s v="98428944 CHEMEZ MARQUEZ FELIX IVAN"/>
    <s v="E4"/>
    <n v="3001577"/>
    <s v=""/>
    <m/>
    <s v="WA021616_TCO2573_PAGO_SERVICIO TRANSPORTE STAFF_RTA TCO PASTO"/>
    <x v="0"/>
    <n v="1400000"/>
    <n v="358.32"/>
    <n v="3770.52"/>
    <n v="1400000"/>
    <n v="306"/>
    <d v="2023-09-26T22:22:13"/>
    <n v="1"/>
    <n v="1400000"/>
    <s v="B.1.5"/>
    <n v="2"/>
    <s v="4"/>
    <s v="WA"/>
  </r>
  <r>
    <n v="1128"/>
    <s v="CO"/>
    <s v="CO3SM"/>
    <s v="7140"/>
    <s v="52351005"/>
    <s v="C7"/>
    <s v="GL Posting Riohacha (CO)"/>
    <n v="16300419"/>
    <x v="1"/>
    <n v="45198"/>
    <n v="130437"/>
    <s v="COFE2302"/>
    <n v="139091"/>
    <s v="Anuar Pacheco Padilla"/>
    <m/>
    <s v="P77027801"/>
    <s v="77027801 IBAÑEZ PADILLA ANTONIO"/>
    <s v="E3"/>
    <n v="3001812"/>
    <s v=""/>
    <m/>
    <s v="REV_TR16300404_NE023126_RCH0584_T_EDUCACION_GUAJIRA_CESAR"/>
    <x v="0"/>
    <n v="-2260000"/>
    <n v="-552.07000000000005"/>
    <n v="-5809.4"/>
    <n v="-2260000"/>
    <n v="318"/>
    <d v="2023-10-06T19:29:25"/>
    <n v="1"/>
    <n v="-2260000"/>
    <s v="B.1.5"/>
    <n v="2"/>
    <s v="3"/>
    <s v="NE"/>
  </r>
  <r>
    <n v="1129"/>
    <s v="CO"/>
    <s v="CO3SM"/>
    <s v="7140"/>
    <s v="52351005"/>
    <s v="C7"/>
    <s v="GL Posting Riohacha (CO)"/>
    <n v="16300419"/>
    <x v="1"/>
    <n v="45198"/>
    <n v="130437"/>
    <s v="COFE2302"/>
    <n v="139091"/>
    <s v="Anuar Pacheco Padilla"/>
    <m/>
    <s v="P77027801"/>
    <s v="77027801 IBAÑEZ PADILLA ANTONIO"/>
    <s v="E3"/>
    <n v="3001812"/>
    <s v=""/>
    <m/>
    <s v="NE023126_RCH0584_T_EDUCACION_GUAJIRA_CESAR"/>
    <x v="0"/>
    <n v="2260000"/>
    <n v="552.07000000000005"/>
    <n v="5809.4"/>
    <n v="2260000"/>
    <n v="306"/>
    <d v="2023-10-06T19:29:25"/>
    <n v="1"/>
    <n v="2260000"/>
    <s v="B.1.5"/>
    <n v="2"/>
    <s v="3"/>
    <s v="NE"/>
  </r>
  <r>
    <n v="1130"/>
    <s v="CO"/>
    <s v="CO3SM"/>
    <s v="7140"/>
    <s v="52351005"/>
    <s v="C7"/>
    <s v="GL Posting Riohacha (CO)"/>
    <n v="16300404"/>
    <x v="1"/>
    <n v="45198"/>
    <n v="130437"/>
    <s v="COFE2302"/>
    <n v="139091"/>
    <s v="Anuar Pacheco Padilla"/>
    <m/>
    <s v="P77027801"/>
    <s v="77027801 IBAÑEZ PADILLA ANTONIO"/>
    <s v="E3"/>
    <n v="3001812"/>
    <s v=""/>
    <m/>
    <s v="NE023126_RCH0584_T_EDU_GUAJIRA_CESAR"/>
    <x v="0"/>
    <n v="2260000"/>
    <n v="552.07000000000005"/>
    <n v="5809.4"/>
    <n v="2260000"/>
    <n v="318"/>
    <d v="2023-09-30T00:10:36"/>
    <n v="1"/>
    <n v="2260000"/>
    <s v="B.1.5"/>
    <n v="2"/>
    <s v="3"/>
    <s v="NE"/>
  </r>
  <r>
    <n v="1131"/>
    <s v="CO"/>
    <s v="CO4PP"/>
    <s v="7140"/>
    <s v="52351005"/>
    <s v="A7"/>
    <s v="GL Posting Tumaco (CO)"/>
    <n v="7300841"/>
    <x v="1"/>
    <n v="45175"/>
    <n v="125062"/>
    <s v="COFE2302"/>
    <n v="139413"/>
    <s v="Karen Johana Valenzuela"/>
    <m/>
    <s v="P444444053"/>
    <s v="444444053 TRANSPORTE INTERNO NRC"/>
    <s v="E4"/>
    <n v="3001577"/>
    <s v=""/>
    <m/>
    <s v="T_PTU139413_TRANSPORTE_K.VALENZUELA_MISION TALLER DE FORMACION Y CAPACITACION"/>
    <x v="0"/>
    <n v="90000"/>
    <n v="22.03"/>
    <n v="230.73"/>
    <n v="90000"/>
    <n v="0"/>
    <d v="2023-09-14T15:58:09"/>
    <n v="1"/>
    <n v="90000"/>
    <s v="B.1.5"/>
    <n v="2"/>
    <s v="4"/>
    <s v="WA"/>
  </r>
  <r>
    <n v="1132"/>
    <s v="CO"/>
    <s v="CO4PP"/>
    <s v="7140"/>
    <s v="52351005"/>
    <s v="A6"/>
    <s v="GL Posting Popayán (CO)"/>
    <n v="6304718"/>
    <x v="1"/>
    <n v="45177"/>
    <n v="10086"/>
    <s v="COFE2302"/>
    <n v="139927"/>
    <s v="Jesica Daniela Riascos Muñoz"/>
    <m/>
    <s v="P444444053"/>
    <s v="444444053 TRANSPORTE INTERNO NRC"/>
    <s v="Z4"/>
    <n v="3001582"/>
    <s v=""/>
    <m/>
    <s v="T_PTU139927_TRANSPORTE_DRIASCOS_DRIASCOS_ENCUENTRO RRHH NRC++"/>
    <x v="0"/>
    <n v="94000"/>
    <n v="22.97"/>
    <n v="240.53"/>
    <n v="94000"/>
    <n v="0"/>
    <d v="2023-09-17T23:42:36"/>
    <n v="1"/>
    <n v="94000"/>
    <s v="C.3.1"/>
    <n v="2"/>
    <s v="4"/>
    <s v="WA"/>
  </r>
  <r>
    <n v="1133"/>
    <s v="CO"/>
    <s v="CO3CU"/>
    <s v="7140"/>
    <s v="52351005"/>
    <s v="A2"/>
    <s v="GL Posting Cucuta (CO)"/>
    <n v="2302547"/>
    <x v="1"/>
    <n v="45177"/>
    <s v="AN52"/>
    <s v="COFE2302"/>
    <n v="140034"/>
    <s v="Roniel Stiven Velasquez"/>
    <m/>
    <s v="P444444053"/>
    <s v="444444053 TRANSPORTE INTERNO NRC"/>
    <s v="E3"/>
    <n v="3001812"/>
    <s v=""/>
    <m/>
    <s v="PTU_T_URB_RVELASQUEZ_ACTIVIDADES MONITOREO"/>
    <x v="0"/>
    <n v="70000"/>
    <n v="17.100000000000001"/>
    <n v="179.12"/>
    <n v="70000"/>
    <n v="0"/>
    <d v="2023-09-18T18:14:58"/>
    <n v="1"/>
    <n v="70000"/>
    <s v="B.1.5"/>
    <n v="2"/>
    <s v="3"/>
    <s v="NE"/>
  </r>
  <r>
    <n v="1134"/>
    <s v="CO"/>
    <s v="CO3CU"/>
    <s v="7140"/>
    <s v="52351005"/>
    <s v="A2"/>
    <s v="GL Posting Cucuta (CO)"/>
    <n v="2302553"/>
    <x v="1"/>
    <n v="45170"/>
    <s v="AN52"/>
    <s v="COFE2302"/>
    <n v="140063"/>
    <s v="Laura Patricia Manrique"/>
    <m/>
    <s v="P444444053"/>
    <s v="444444053 TRANSPORTE INTERNO NRC"/>
    <s v="E3"/>
    <n v="3001812"/>
    <s v=""/>
    <m/>
    <s v="PTU_T_URB_LMANRIQUE_MONITOREO ED"/>
    <x v="0"/>
    <n v="14000"/>
    <n v="3.43"/>
    <n v="35.89"/>
    <n v="14000"/>
    <n v="0"/>
    <d v="2023-09-19T22:45:13"/>
    <n v="1"/>
    <n v="14000"/>
    <s v="B.1.5"/>
    <n v="2"/>
    <s v="3"/>
    <s v="NE"/>
  </r>
  <r>
    <n v="1135"/>
    <s v="CO"/>
    <s v="CO3CU"/>
    <s v="7140"/>
    <s v="52351005"/>
    <s v="A2"/>
    <s v="GL Posting Cucuta (CO)"/>
    <n v="2302553"/>
    <x v="1"/>
    <n v="45170"/>
    <s v="AN52"/>
    <s v="COFE2302"/>
    <n v="140063"/>
    <s v="Laura Patricia Manrique"/>
    <m/>
    <s v="P444444053"/>
    <s v="444444053 TRANSPORTE INTERNO NRC"/>
    <s v="E3"/>
    <n v="3001812"/>
    <s v=""/>
    <m/>
    <s v="PTU_T_URB_LMANRIQUE_MONITOREO ED"/>
    <x v="0"/>
    <n v="14000"/>
    <n v="3.43"/>
    <n v="35.89"/>
    <n v="14000"/>
    <n v="0"/>
    <d v="2023-09-19T22:45:13"/>
    <n v="1"/>
    <n v="14000"/>
    <s v="B.1.5"/>
    <n v="2"/>
    <s v="3"/>
    <s v="NE"/>
  </r>
  <r>
    <n v="1136"/>
    <s v="CO"/>
    <s v="CO4QB"/>
    <s v="7140"/>
    <s v="52351005"/>
    <s v="C4"/>
    <s v="GL Posting Chocó (CO)"/>
    <n v="13301210"/>
    <x v="1"/>
    <n v="45184"/>
    <s v="LORO"/>
    <s v="COFE2302"/>
    <n v="140258"/>
    <s v="Elizabeth Del Rocio Patiño"/>
    <m/>
    <s v="P444444053"/>
    <s v="444444053 TRANSPORTE INTERNO NRC"/>
    <s v="E4"/>
    <n v="3001577"/>
    <s v=""/>
    <m/>
    <s v="T_PTU140258_TRANSP_E.PATIÑO_MISION_FORMA_TRANSFE_MATEODOLO_ETNOEDUCATIVA"/>
    <x v="0"/>
    <n v="558000"/>
    <n v="141.24"/>
    <n v="1479.2"/>
    <n v="558000"/>
    <n v="0"/>
    <d v="2023-09-18T18:06:40"/>
    <n v="1"/>
    <n v="558000"/>
    <s v="B.1.5"/>
    <n v="2"/>
    <s v="4"/>
    <s v="WA"/>
  </r>
  <r>
    <n v="1137"/>
    <s v="CO"/>
    <s v="CO4QB"/>
    <s v="7140"/>
    <s v="52351005"/>
    <s v="C4"/>
    <s v="GL Posting Chocó (CO)"/>
    <n v="13301210"/>
    <x v="1"/>
    <n v="45184"/>
    <s v="LORO"/>
    <s v="COFE2302"/>
    <n v="140258"/>
    <s v="Elizabeth Del Rocio Patiño"/>
    <m/>
    <s v="P444444053"/>
    <s v="444444053 TRANSPORTE INTERNO NRC"/>
    <s v="E4"/>
    <n v="3001577"/>
    <s v=""/>
    <m/>
    <s v="T_PTU140258_TRANSP_E.PATIÑO_MISION_FORMA_TRANSFE_MATEODOLO_ETNOEDUCATIVA"/>
    <x v="0"/>
    <n v="90000"/>
    <n v="22.78"/>
    <n v="238.58"/>
    <n v="90000"/>
    <n v="0"/>
    <d v="2023-09-18T18:06:40"/>
    <n v="1"/>
    <n v="90000"/>
    <s v="B.1.5"/>
    <n v="2"/>
    <s v="4"/>
    <s v="WA"/>
  </r>
  <r>
    <n v="1138"/>
    <s v="CO"/>
    <s v="CO6UR"/>
    <s v="7140"/>
    <s v="52351005"/>
    <s v="C2"/>
    <s v="GL Posting UCM (CO)"/>
    <n v="11305769"/>
    <x v="1"/>
    <n v="45178"/>
    <n v="140118"/>
    <s v="COFE2302"/>
    <n v="140272"/>
    <s v="Félix Fabián Castañeda"/>
    <m/>
    <s v="P444444053"/>
    <s v="444444053 TRANSPORTE INTERNO NRC"/>
    <s v="L6"/>
    <n v="300177"/>
    <s v=""/>
    <m/>
    <s v="AJUSTE_TR11305018_PTU202309_TRANSPORTE LOCAL_VANESSA CAUSES_MISIÓN PUERTO LEGUIZAMO"/>
    <x v="0"/>
    <n v="-50000"/>
    <n v="-12.22"/>
    <n v="-127.94"/>
    <n v="-50000"/>
    <n v="0"/>
    <d v="2023-10-10T17:44:48"/>
    <n v="1"/>
    <n v="-50000"/>
    <s v="B.1.5"/>
    <n v="2"/>
    <s v="6"/>
    <s v="URR"/>
  </r>
  <r>
    <n v="1139"/>
    <s v="CO"/>
    <s v="CO6UR"/>
    <s v="7140"/>
    <s v="52351005"/>
    <s v="C2"/>
    <s v="GL Posting UCM (CO)"/>
    <n v="11305769"/>
    <x v="1"/>
    <n v="45178"/>
    <n v="140118"/>
    <s v="COFE2302"/>
    <n v="140272"/>
    <s v="Félix Fabián Castañeda"/>
    <m/>
    <s v="P444444053"/>
    <s v="444444053 TRANSPORTE INTERNO NRC"/>
    <s v="E6"/>
    <n v="3001717"/>
    <s v=""/>
    <m/>
    <s v="AJUSTE_TR11305018_PTU202309_TRANSPORTE LOCAL_VANESSA CAUSES_MISIÓN PUERTO LEGUIZAMO"/>
    <x v="0"/>
    <n v="50000"/>
    <n v="12.22"/>
    <n v="127.94"/>
    <n v="50000"/>
    <n v="0"/>
    <d v="2023-10-10T17:44:48"/>
    <n v="1"/>
    <n v="50000"/>
    <s v="B.1.5"/>
    <n v="2"/>
    <s v="6"/>
    <s v="URR"/>
  </r>
  <r>
    <n v="1140"/>
    <s v="CO"/>
    <s v="CO6UR"/>
    <s v="7140"/>
    <s v="52351005"/>
    <s v="C2"/>
    <s v="GL Posting UCM (CO)"/>
    <n v="11305018"/>
    <x v="1"/>
    <n v="45178"/>
    <n v="140118"/>
    <s v="COFE2302"/>
    <n v="140272"/>
    <s v="Félix Fabián Castañeda"/>
    <m/>
    <s v="P444444053"/>
    <s v="444444053 TRANSPORTE INTERNO NRC"/>
    <s v="L6"/>
    <n v="300177"/>
    <s v=""/>
    <m/>
    <s v="PTU202309_TRANSPORTE LOCAL_FELIX CASTAÑEDA_DESPLAZAMIENTO A TERRITORIO PROGRAMA ARANDO LA EDUCACIÓN"/>
    <x v="0"/>
    <n v="50000"/>
    <n v="12.22"/>
    <n v="127.94"/>
    <n v="50000"/>
    <n v="0"/>
    <d v="2023-09-14T00:06:59"/>
    <n v="1"/>
    <n v="50000"/>
    <s v="B.1.5"/>
    <n v="2"/>
    <s v="6"/>
    <s v="URR"/>
  </r>
  <r>
    <n v="1141"/>
    <s v="CO"/>
    <s v="CO6UR"/>
    <s v="7140"/>
    <s v="52351005"/>
    <s v="C2"/>
    <s v="GL Posting UCM (CO)"/>
    <n v="11305068"/>
    <x v="1"/>
    <n v="45184"/>
    <n v="140118"/>
    <s v="COFE2302"/>
    <n v="140273"/>
    <s v="Leonardo Andrés Arias"/>
    <m/>
    <s v="P444444053"/>
    <s v="444444053 TRANSPORTE INTERNO NRC"/>
    <s v="E6"/>
    <n v="3001717"/>
    <s v=""/>
    <m/>
    <s v="PTU202309_TRANSPORTE LOCAL_LEONARDO ARIAS_ JORNADAS DE INDUCCIÓN SAE"/>
    <x v="0"/>
    <n v="136000"/>
    <n v="34.42"/>
    <n v="360.52"/>
    <n v="136000"/>
    <n v="0"/>
    <d v="2023-09-19T23:13:04"/>
    <n v="1"/>
    <n v="136000"/>
    <s v="B.1.5"/>
    <n v="2"/>
    <s v="6"/>
    <s v="URR"/>
  </r>
  <r>
    <n v="1142"/>
    <s v="CO"/>
    <s v="CO6UR"/>
    <s v="7140"/>
    <s v="52351005"/>
    <s v="C2"/>
    <s v="GL Posting UCM (CO)"/>
    <n v="11305019"/>
    <x v="1"/>
    <n v="45178"/>
    <n v="140118"/>
    <s v="COFE2302"/>
    <n v="140373"/>
    <s v="Solangie Paola Rojas Serrano"/>
    <m/>
    <s v="P444444053"/>
    <s v="444444053 TRANSPORTE INTERNO NRC"/>
    <s v="E6"/>
    <n v="3001717"/>
    <s v=""/>
    <m/>
    <s v="PTU202309_TRANSPORTE LOCAL_SOLANGIE ROJAS_DESPLAZAMIENTOS A TERRITORIO PROGRAMA ARANDO LA EDUCACION"/>
    <x v="0"/>
    <n v="50000"/>
    <n v="12.22"/>
    <n v="127.94"/>
    <n v="50000"/>
    <n v="0"/>
    <d v="2023-09-14T00:18:20"/>
    <n v="1"/>
    <n v="50000"/>
    <s v="B.1.5"/>
    <n v="2"/>
    <s v="6"/>
    <s v="URR"/>
  </r>
  <r>
    <n v="1143"/>
    <s v="CO"/>
    <s v="CO3CU"/>
    <s v="7140"/>
    <s v="52351005"/>
    <s v="A2"/>
    <s v="GL Posting Cucuta (CO)"/>
    <n v="2302575"/>
    <x v="1"/>
    <n v="45188"/>
    <s v="AN52"/>
    <s v="COFE2302"/>
    <n v="140633"/>
    <s v="Duban Fernel Garcia"/>
    <m/>
    <s v="P444444053"/>
    <s v="444444053 TRANSPORTE INTERNO NRC"/>
    <s v="E3"/>
    <n v="3001812"/>
    <s v=""/>
    <m/>
    <s v="PTU_T_URB_DGARCIA_ACTIVIDADES MONITOREO"/>
    <x v="0"/>
    <n v="95000"/>
    <n v="24.05"/>
    <n v="251.84"/>
    <n v="95000"/>
    <n v="0"/>
    <d v="2023-09-21T16:57:47"/>
    <n v="1"/>
    <n v="95000"/>
    <s v="B.1.5"/>
    <n v="2"/>
    <s v="3"/>
    <s v="NE"/>
  </r>
  <r>
    <n v="1144"/>
    <s v="CO"/>
    <s v="CO3SM"/>
    <s v="7140"/>
    <s v="52351005"/>
    <s v="C7"/>
    <s v="GL Posting Riohacha (CO)"/>
    <n v="16300375"/>
    <x v="1"/>
    <n v="45180"/>
    <n v="130437"/>
    <s v="COFE2302"/>
    <s v="CO133"/>
    <s v="Cindy Johana Reales Gonzalez"/>
    <m/>
    <s v="P77027801"/>
    <s v="77027801 IBAÑEZ PADILLA ANTONIO"/>
    <s v="E3"/>
    <n v="3001812"/>
    <s v=""/>
    <m/>
    <s v="NE023003_RCH0580_T_EDUCACION_GUAJIRA"/>
    <x v="0"/>
    <n v="1680000"/>
    <n v="410.46"/>
    <n v="4298.8500000000004"/>
    <n v="1680000"/>
    <n v="306"/>
    <d v="2023-09-29T03:47:28"/>
    <n v="1"/>
    <n v="1680000"/>
    <s v="B.1.5"/>
    <n v="2"/>
    <s v="3"/>
    <s v="NE"/>
  </r>
  <r>
    <n v="1145"/>
    <s v="CO"/>
    <s v="CO4QB"/>
    <s v="7140"/>
    <s v="52351005"/>
    <s v="C4"/>
    <s v="GL Posting Chocó (CO)"/>
    <n v="13301160"/>
    <x v="1"/>
    <n v="45177"/>
    <s v="LORO"/>
    <s v="COFE2302"/>
    <s v="CO218"/>
    <s v="Leonardo Favio Gonzalez Marin"/>
    <m/>
    <s v="P444444053"/>
    <s v="444444053 TRANSPORTE INTERNO NRC"/>
    <s v="Z4"/>
    <n v="3001582"/>
    <s v=""/>
    <m/>
    <s v="T_PTUCO218_TRANSP_L.GONZALEZ_REVISION Y MANTENIMIENTO A PASTO 200.000 KM TOYOYA HILUX URW114"/>
    <x v="0"/>
    <n v="114000"/>
    <n v="27.85"/>
    <n v="291.70999999999998"/>
    <n v="114000"/>
    <n v="0"/>
    <d v="2023-09-15T21:39:33"/>
    <n v="1"/>
    <n v="114000"/>
    <s v="C.3.1"/>
    <n v="2"/>
    <s v="4"/>
    <s v="WA"/>
  </r>
  <r>
    <n v="1146"/>
    <s v="CO"/>
    <s v="CO4PP"/>
    <s v="7140"/>
    <s v="52351005"/>
    <s v="A6"/>
    <s v="GL Posting Popayán (CO)"/>
    <n v="6304799"/>
    <x v="1"/>
    <n v="45191"/>
    <n v="10086"/>
    <s v="COFE2302"/>
    <s v="CO218"/>
    <s v="Leonardo Favio Gonzalez Marin"/>
    <m/>
    <s v="P444444053"/>
    <s v="444444053 TRANSPORTE INTERNO NRC"/>
    <s v="Z4"/>
    <n v="3001582"/>
    <s v=""/>
    <m/>
    <s v="T_PTUCO218_TRANSPORTE_LGONZALEZ_TRASLADO PERSONAL NRC TUMACO-PASTO"/>
    <x v="0"/>
    <n v="20000"/>
    <n v="5.0599999999999996"/>
    <n v="53.02"/>
    <n v="20000"/>
    <n v="0"/>
    <d v="2023-09-21T17:58:55"/>
    <n v="1"/>
    <n v="20000"/>
    <s v="C.3.1"/>
    <n v="2"/>
    <s v="4"/>
    <s v="WA"/>
  </r>
  <r>
    <n v="1147"/>
    <s v="CO"/>
    <s v="CO4PP"/>
    <s v="7140"/>
    <s v="52351005"/>
    <s v="A6"/>
    <s v="GL Posting Popayán (CO)"/>
    <n v="6304799"/>
    <x v="1"/>
    <n v="45191"/>
    <n v="10086"/>
    <s v="COFE2302"/>
    <s v="CO218"/>
    <s v="Leonardo Favio Gonzalez Marin"/>
    <m/>
    <s v="P444444053"/>
    <s v="444444053 TRANSPORTE INTERNO NRC"/>
    <s v="E4"/>
    <n v="3001577"/>
    <s v=""/>
    <m/>
    <s v="T_PTUCO218_TRANSPORTE_LGONZALEZ_MISION EDUCACION CUMBAL"/>
    <x v="0"/>
    <n v="36000"/>
    <n v="9.11"/>
    <n v="95.43"/>
    <n v="36000"/>
    <n v="0"/>
    <d v="2023-09-21T17:58:55"/>
    <n v="1"/>
    <n v="36000"/>
    <s v="B.1.5"/>
    <n v="2"/>
    <s v="4"/>
    <s v="WA"/>
  </r>
  <r>
    <n v="1148"/>
    <s v="CO"/>
    <s v="CO4TC"/>
    <s v="7140"/>
    <s v="52351005"/>
    <s v="A7"/>
    <s v="GL Posting Tumaco (CO)"/>
    <n v="7300903"/>
    <x v="1"/>
    <n v="45196"/>
    <n v="125062"/>
    <s v="COFE2302"/>
    <s v="CO241"/>
    <s v="Rolando Jairo Rodriguez Guzman"/>
    <m/>
    <s v="P444444053"/>
    <s v="444444053 TRANSPORTE INTERNO NRC"/>
    <s v="E4"/>
    <n v="3001577"/>
    <s v=""/>
    <m/>
    <s v="T_PTUCO241_TRANSPORTE_R.RODRIGUEZ_MISION APOYO TECNICO E INSTITUCIONES EDUCATIVAS DE MUNICIPIO DE CUMBAL"/>
    <x v="0"/>
    <n v="14000"/>
    <n v="3.58"/>
    <n v="37.71"/>
    <n v="14000"/>
    <n v="0"/>
    <d v="2023-09-28T17:50:39"/>
    <n v="1"/>
    <n v="14000"/>
    <s v="B.1.5"/>
    <n v="2"/>
    <s v="4"/>
    <s v="WA"/>
  </r>
  <r>
    <n v="1149"/>
    <s v="CO"/>
    <s v="CO4PP"/>
    <s v="7140"/>
    <s v="52351005"/>
    <s v="A6"/>
    <s v="GL Posting Popayán (CO)"/>
    <n v="6305242"/>
    <x v="1"/>
    <n v="45197"/>
    <s v="ELM7"/>
    <s v="COFE2302"/>
    <s v="CO276"/>
    <s v="Gerardo Alfonso Fletcher Serrano"/>
    <m/>
    <s v="P76325045"/>
    <s v="76325045 CHAMORRO OSCAR"/>
    <s v="E4"/>
    <n v="3001577"/>
    <s v=""/>
    <m/>
    <s v="AJUSTE_TRANS_6304819_CUENTA_COL_O_WA021620_LAVADO_VEHICULO_G.FLETCHER_Formacio SAE modelo etnoeducativo PPY Cauca"/>
    <x v="0"/>
    <n v="-82000"/>
    <n v="-20.99"/>
    <n v="-220.84"/>
    <n v="-82000"/>
    <n v="0"/>
    <d v="2023-10-06T00:14:21"/>
    <n v="1"/>
    <n v="-82000"/>
    <s v="B.1.5"/>
    <n v="2"/>
    <s v="4"/>
    <s v="WA"/>
  </r>
  <r>
    <n v="1150"/>
    <s v="CO"/>
    <s v="CO4PP"/>
    <s v="7140"/>
    <s v="52351005"/>
    <s v="A6"/>
    <s v="GL Posting Popayán (CO)"/>
    <n v="6305087"/>
    <x v="1"/>
    <n v="45197"/>
    <n v="125062"/>
    <s v="COFE2302"/>
    <s v="CO276"/>
    <s v="Gerardo Alfonso Fletcher Serrano"/>
    <m/>
    <s v="P444444053"/>
    <s v="444444053 TRANSPORTE INTERNO NRC"/>
    <s v="Z4"/>
    <n v="3001582"/>
    <s v=""/>
    <m/>
    <s v="T_PTUCO276_VIATICOS_G.FLETCHER_MISION MANTENIMIENTO CAMIONETA INSTITUCIONAL"/>
    <x v="0"/>
    <n v="180000"/>
    <n v="43.97"/>
    <n v="462.7"/>
    <n v="180000"/>
    <n v="0"/>
    <d v="2023-10-02T19:45:21"/>
    <n v="1"/>
    <n v="180000"/>
    <s v="C.3.1"/>
    <n v="2"/>
    <s v="4"/>
    <s v="WA"/>
  </r>
  <r>
    <n v="1151"/>
    <s v="CO"/>
    <s v="CO4PP"/>
    <s v="7140"/>
    <s v="52351005"/>
    <s v="A6"/>
    <s v="GL Posting Popayán (CO)"/>
    <n v="6304819"/>
    <x v="1"/>
    <n v="45190"/>
    <s v="ELM7"/>
    <s v="COFE2302"/>
    <s v="CO276"/>
    <s v="Gerardo Alfonso Fletcher Serrano"/>
    <m/>
    <s v="P444444053"/>
    <s v="444444053 TRANSPORTE INTERNO NRC"/>
    <s v="Z4"/>
    <n v="3001582"/>
    <s v=""/>
    <m/>
    <s v="T_PTUCO276_TRANSPORTE_G.FLETCHER_Mantenimiento camioneta NRC de placas HTY-157"/>
    <x v="0"/>
    <n v="37000"/>
    <n v="9.4700000000000006"/>
    <n v="99.65"/>
    <n v="37000"/>
    <n v="0"/>
    <d v="2023-09-22T23:51:24"/>
    <n v="1"/>
    <n v="37000"/>
    <s v="C.3.1"/>
    <n v="2"/>
    <s v="4"/>
    <s v="WA"/>
  </r>
  <r>
    <n v="1152"/>
    <s v="CO"/>
    <s v="CO4PP"/>
    <s v="7140"/>
    <s v="52351005"/>
    <s v="A6"/>
    <s v="GL Posting Popayán (CO)"/>
    <n v="6304819"/>
    <x v="1"/>
    <n v="45190"/>
    <s v="ELM7"/>
    <s v="COFE2302"/>
    <s v="CO276"/>
    <s v="Gerardo Alfonso Fletcher Serrano"/>
    <m/>
    <s v="P444444053"/>
    <s v="444444053 TRANSPORTE INTERNO NRC"/>
    <s v="E4"/>
    <n v="3001577"/>
    <s v=""/>
    <m/>
    <s v="T_PTUCO276_TRANSPORTE_G.FLETCHER_Formacio SAE modelo etnoeducativo PPY Cauca"/>
    <x v="0"/>
    <n v="7000"/>
    <n v="1.79"/>
    <n v="18.850000000000001"/>
    <n v="7000"/>
    <n v="0"/>
    <d v="2023-09-22T23:51:24"/>
    <n v="1"/>
    <n v="7000"/>
    <s v="B.1.5"/>
    <n v="2"/>
    <s v="4"/>
    <s v="WA"/>
  </r>
  <r>
    <n v="1153"/>
    <s v="CO"/>
    <s v="CO4PP"/>
    <s v="7140"/>
    <s v="52351005"/>
    <s v="A6"/>
    <s v="GL Posting Popayán (CO)"/>
    <n v="6304819"/>
    <x v="1"/>
    <n v="45190"/>
    <s v="ELM7"/>
    <s v="COFE2302"/>
    <s v="CO276"/>
    <s v="Gerardo Alfonso Fletcher Serrano"/>
    <m/>
    <s v="P76325045"/>
    <s v="76325045 CHAMORRO OSCAR"/>
    <s v="E4"/>
    <n v="3001577"/>
    <s v=""/>
    <m/>
    <s v="O_WA021620_LAVADO_VEHICULO_G.FLETCHER_Formacio SAE modelo etnoeducativo PPY Cauca"/>
    <x v="0"/>
    <n v="82000"/>
    <n v="20.99"/>
    <n v="220.84"/>
    <n v="82000"/>
    <n v="0"/>
    <d v="2023-09-22T23:51:24"/>
    <n v="1"/>
    <n v="82000"/>
    <s v="B.1.5"/>
    <n v="2"/>
    <s v="4"/>
    <s v="WA"/>
  </r>
  <r>
    <n v="1154"/>
    <s v="CO"/>
    <s v="CO4PP"/>
    <s v="7140"/>
    <s v="52351005"/>
    <s v="A6"/>
    <s v="GL Posting Popayán (CO)"/>
    <n v="6304806"/>
    <x v="1"/>
    <n v="45190"/>
    <n v="10086"/>
    <s v="COFE2302"/>
    <s v="CO363"/>
    <s v="Paula Marcela Bastidas Rivera"/>
    <m/>
    <s v="P444444053"/>
    <s v="444444053 TRANSPORTE INTERNO NRC"/>
    <s v="Z4"/>
    <n v="3001582"/>
    <s v=""/>
    <m/>
    <s v="T_PTUCO363_TRANSPORTE_PBASTIDAS_GESTION RRHH DESDE OFICINA CALI"/>
    <x v="0"/>
    <n v="448000"/>
    <n v="113.39"/>
    <n v="1187.5999999999999"/>
    <n v="448000"/>
    <n v="0"/>
    <d v="2023-09-21T18:50:33"/>
    <n v="1"/>
    <n v="448000"/>
    <s v="C.3.1"/>
    <n v="2"/>
    <s v="4"/>
    <s v="WA"/>
  </r>
  <r>
    <n v="1155"/>
    <s v="CO"/>
    <s v="CO4PP"/>
    <s v="7140"/>
    <s v="52351005"/>
    <s v="A6"/>
    <s v="GL Posting Popayán (CO)"/>
    <n v="6304620"/>
    <x v="1"/>
    <n v="45176"/>
    <n v="10086"/>
    <s v="COFE2302"/>
    <s v="CO366"/>
    <s v="Jenniffer Jurany Mafla Playonero"/>
    <m/>
    <s v="P444444053"/>
    <s v="444444053 TRANSPORTE INTERNO NRC"/>
    <s v="Z4"/>
    <n v="3001582"/>
    <s v=""/>
    <m/>
    <s v="T_PTUCO366_TRANSPORTE_JMAFLA_SEMINARIO FINANZAS"/>
    <x v="0"/>
    <n v="140000"/>
    <n v="34.200000000000003"/>
    <n v="358.24"/>
    <n v="140000"/>
    <n v="0"/>
    <d v="2023-09-14T22:11:46"/>
    <n v="1"/>
    <n v="140000"/>
    <s v="C.3.1"/>
    <n v="2"/>
    <s v="4"/>
    <s v="WA"/>
  </r>
  <r>
    <n v="1156"/>
    <s v="CO"/>
    <s v="CO4QB"/>
    <s v="7140"/>
    <s v="52351005"/>
    <s v="C4"/>
    <s v="GL Posting Chocó (CO)"/>
    <n v="13301355"/>
    <x v="1"/>
    <n v="45198"/>
    <s v="M326"/>
    <s v="COFE2302"/>
    <s v="CO366"/>
    <s v="Jenniffer Jurany Mafla Playonero"/>
    <m/>
    <s v="P444444053"/>
    <s v="444444053 TRANSPORTE INTERNO NRC"/>
    <s v="Z4"/>
    <n v="3001582"/>
    <s v=""/>
    <m/>
    <s v="RECLASIF_13300995_T_PTU3066_TRANSP_J.MAFLA_ENCUENTRO SOPORTE 2023"/>
    <x v="0"/>
    <n v="32000"/>
    <n v="7.94"/>
    <n v="80.930000000000007"/>
    <n v="32000"/>
    <n v="0"/>
    <d v="2023-10-03T22:15:11"/>
    <n v="1"/>
    <n v="32000"/>
    <s v="C.3.1"/>
    <n v="2"/>
    <s v="4"/>
    <s v="WA"/>
  </r>
  <r>
    <n v="1157"/>
    <s v="CO"/>
    <s v="CO4PP"/>
    <s v="7140"/>
    <s v="52351005"/>
    <s v="A6"/>
    <s v="GL Posting Popayán (CO)"/>
    <n v="6304826"/>
    <x v="1"/>
    <n v="45194"/>
    <n v="10086"/>
    <s v="COFE2302"/>
    <s v="CO387"/>
    <s v="Paola Gicela Angulo Obando"/>
    <m/>
    <s v="P444444053"/>
    <s v="444444053 TRANSPORTE INTERNO NRC"/>
    <s v="E4"/>
    <n v="3001577"/>
    <s v=""/>
    <m/>
    <s v="T_PTUCO387_TRANSPORTE_PANGULO_TALLER DE FORMACION Y CAPACITACION SAE QUIBDO"/>
    <x v="0"/>
    <n v="115000"/>
    <n v="29.43"/>
    <n v="309.72000000000003"/>
    <n v="115000"/>
    <n v="0"/>
    <d v="2023-09-26T17:02:46"/>
    <n v="1"/>
    <n v="115000"/>
    <s v="B.1.5"/>
    <n v="2"/>
    <s v="4"/>
    <s v="WA"/>
  </r>
  <r>
    <n v="1158"/>
    <s v="CO"/>
    <s v="CO4QB"/>
    <s v="7140"/>
    <s v="52351005"/>
    <s v="C4"/>
    <s v="GL Posting Chocó (CO)"/>
    <n v="13301355"/>
    <x v="1"/>
    <n v="45198"/>
    <s v="M326"/>
    <s v="COFE2302"/>
    <s v="CO461"/>
    <s v="David Mauricio Benitez Ruiz"/>
    <m/>
    <s v="P444444053"/>
    <s v="444444053 TRANSPORTE INTERNO NRC"/>
    <s v="Z4"/>
    <n v="3001582"/>
    <s v=""/>
    <m/>
    <s v="RECLASIF_13300972_T_PTUCO461_TRANSP_D.BINIETZ_ENCUENTRO DE SOPORTES WA2023"/>
    <x v="0"/>
    <n v="44000"/>
    <n v="11.14"/>
    <n v="113.54"/>
    <n v="44000"/>
    <n v="0"/>
    <d v="2023-10-03T22:15:11"/>
    <n v="1"/>
    <n v="44000"/>
    <s v="C.3.1"/>
    <n v="2"/>
    <s v="4"/>
    <s v="WA"/>
  </r>
  <r>
    <n v="1159"/>
    <s v="CO"/>
    <s v="CO4PP"/>
    <s v="7140"/>
    <s v="52351005"/>
    <s v="A6"/>
    <s v="GL Posting Popayán (CO)"/>
    <n v="6304738"/>
    <x v="1"/>
    <n v="45182"/>
    <n v="10086"/>
    <s v="COFE2302"/>
    <s v="CO464"/>
    <s v="Pablo Emilio Prado Sanchez"/>
    <m/>
    <s v="P444444053"/>
    <s v="444444053 TRANSPORTE INTERNO NRC"/>
    <s v="E4"/>
    <n v="3001577"/>
    <s v=""/>
    <m/>
    <s v="T_PTUCO464_TRANSPORTE_PPRADO_PROCESO DE FORMACION DOCENTE TUTOR IMPLEMENTACION Y TRANSFERENCIA DEL MODELO A DOCENTES-TUTORES Y EQUIPOS SE"/>
    <x v="0"/>
    <n v="397000"/>
    <n v="97"/>
    <n v="1015.86"/>
    <n v="397000"/>
    <n v="0"/>
    <d v="2023-09-18T13:12:35"/>
    <n v="1"/>
    <n v="397000"/>
    <s v="B.1.5"/>
    <n v="2"/>
    <s v="4"/>
    <s v="WA"/>
  </r>
  <r>
    <n v="1160"/>
    <s v="CO"/>
    <s v="CO4PP"/>
    <s v="7140"/>
    <s v="52351005"/>
    <s v="A6"/>
    <s v="GL Posting Popayán (CO)"/>
    <n v="6304651"/>
    <x v="1"/>
    <n v="45176"/>
    <s v="ELM7"/>
    <s v="COFE2302"/>
    <s v="CO475"/>
    <s v="Alejandra Prado Reina"/>
    <m/>
    <s v="P444444053"/>
    <s v="444444053 TRANSPORTE INTERNO NRC"/>
    <s v="Z4"/>
    <n v="3001582"/>
    <s v=""/>
    <m/>
    <s v="T_PTUCO475_TRANSPORTE_A.PRADO_ENCUENTRO_RRHH_SANTA_MARTA"/>
    <x v="0"/>
    <n v="160000"/>
    <n v="39.090000000000003"/>
    <n v="409.41"/>
    <n v="160000"/>
    <n v="0"/>
    <d v="2023-09-16T01:03:55"/>
    <n v="1"/>
    <n v="160000"/>
    <s v="C.3.1"/>
    <n v="2"/>
    <s v="4"/>
    <s v="WA"/>
  </r>
  <r>
    <n v="1161"/>
    <s v="CO"/>
    <s v="CO"/>
    <s v="7140"/>
    <s v="52351005"/>
    <s v="C2"/>
    <s v="GL Posting UCM (CO)"/>
    <n v="11305221"/>
    <x v="1"/>
    <n v="45184"/>
    <s v="INES"/>
    <s v="COFE2302"/>
    <s v="CO572"/>
    <s v="Lina Maria López Santacruz"/>
    <m/>
    <s v="P901561445"/>
    <s v="901561445 LOGISTICA Y TRANSPORTE MULTIMODAL AEROVAUPES ZOMAC"/>
    <s v="E6"/>
    <n v="3001717"/>
    <s v="TM000086"/>
    <m/>
    <s v="URR3196 TM000086 SERV_TRANSPORTE VVC-ACACIAS-GRANADA 23/08"/>
    <x v="0"/>
    <n v="1300000"/>
    <n v="329.04"/>
    <n v="3446.17"/>
    <n v="1300000"/>
    <n v="306"/>
    <d v="2023-09-27T01:12:48"/>
    <n v="1"/>
    <n v="1300000"/>
    <s v="B.1.5"/>
    <n v="2"/>
    <s v="6"/>
    <s v="URR"/>
  </r>
  <r>
    <n v="1162"/>
    <s v="CO"/>
    <s v="CO4PP"/>
    <s v="7140"/>
    <s v="52351005"/>
    <s v="A6"/>
    <s v="GL Posting Popayán (CO)"/>
    <n v="6304611"/>
    <x v="1"/>
    <n v="45170"/>
    <s v="ELM7"/>
    <s v="COFE2302"/>
    <s v="CO588"/>
    <s v="Angie Lorena Silva Bello"/>
    <m/>
    <s v="P444444053"/>
    <s v="444444053 TRANSPORTE INTERNO NRC"/>
    <s v="Z4"/>
    <n v="3001582"/>
    <s v=""/>
    <m/>
    <s v="T_PTUCO588_TRANSPORTE_L.SILVA_ENCUENTRO_SOPORTE_SANTA_MARTA"/>
    <x v="0"/>
    <n v="98000"/>
    <n v="23.99"/>
    <n v="251.24"/>
    <n v="98000"/>
    <n v="0"/>
    <d v="2023-09-14T17:10:24"/>
    <n v="1"/>
    <n v="98000"/>
    <s v="C.3.1"/>
    <n v="2"/>
    <s v="4"/>
    <s v="WA"/>
  </r>
  <r>
    <n v="1163"/>
    <s v="CO"/>
    <s v="CO4PP"/>
    <s v="7140"/>
    <s v="52351005"/>
    <s v="C4"/>
    <s v="GL Posting Chocó (CO)"/>
    <n v="13301355"/>
    <x v="1"/>
    <n v="45198"/>
    <s v="M326"/>
    <s v="COFE2302"/>
    <s v="CO595"/>
    <s v="Lorena Robledo"/>
    <m/>
    <s v="P444444053"/>
    <s v="444444053 TRANSPORTE INTERNO NRC"/>
    <s v="Z4"/>
    <n v="3001582"/>
    <s v=""/>
    <m/>
    <s v="RECLASIF_6304572_T_PTUCO595_TRANSP_L.ROBLEDO_MISION_ENCUENTRO_SOPORTE"/>
    <x v="0"/>
    <n v="30000"/>
    <n v="7.27"/>
    <n v="75.55"/>
    <n v="30000"/>
    <n v="0"/>
    <d v="2023-10-03T22:15:11"/>
    <n v="1"/>
    <n v="30000"/>
    <s v="C.3.1"/>
    <n v="2"/>
    <s v="4"/>
    <s v="WA"/>
  </r>
  <r>
    <n v="1164"/>
    <s v="CO"/>
    <s v="CO6UR"/>
    <s v="7140"/>
    <s v="52351005"/>
    <s v="D2"/>
    <s v="AP Posting UCM (CO)"/>
    <n v="11305762"/>
    <x v="1"/>
    <n v="45191"/>
    <n v="117828"/>
    <s v="COFE2302"/>
    <s v="CO599"/>
    <s v="Angelica Pino Mena"/>
    <m/>
    <s v="P901158731"/>
    <s v="901158731 NAGETRANS"/>
    <s v="E6"/>
    <n v="3001717"/>
    <s v=""/>
    <m/>
    <s v="RECLA_11305649_URR3167_COFE2302_FC000578_TRANSPORTE ANTIOQUIA 10-16/08"/>
    <x v="0"/>
    <n v="-6300000"/>
    <n v="-1612.42"/>
    <n v="-16967.349999999999"/>
    <n v="-6300000"/>
    <n v="306"/>
    <d v="2023-10-09T18:03:39"/>
    <n v="1"/>
    <n v="-6300000"/>
    <s v="B.1.5"/>
    <n v="2"/>
    <s v="6"/>
    <s v="URR"/>
  </r>
  <r>
    <n v="1165"/>
    <s v="CO"/>
    <s v="CO6UR"/>
    <s v="7140"/>
    <s v="52351005"/>
    <s v="C2"/>
    <s v="GL Posting UCM (CO)"/>
    <n v="11305649"/>
    <x v="1"/>
    <n v="45191"/>
    <n v="136577"/>
    <s v="COFE2302"/>
    <s v="CO599"/>
    <s v="Angelica Pino Mena"/>
    <m/>
    <s v="P901158731"/>
    <s v="901158731 NAGETRANS"/>
    <s v="E6"/>
    <n v="3001717"/>
    <s v=""/>
    <m/>
    <s v="COFE2302_FC000578_TRANSPORTE ANTIOQUIA 10-16/08"/>
    <x v="0"/>
    <n v="6300000"/>
    <n v="1612.42"/>
    <n v="16967.349999999999"/>
    <n v="6300000"/>
    <n v="306"/>
    <d v="2023-10-05T17:27:02"/>
    <n v="1"/>
    <n v="6300000"/>
    <s v="B.1.5"/>
    <n v="2"/>
    <s v="6"/>
    <s v="URR"/>
  </r>
  <r>
    <n v="1166"/>
    <s v="CO"/>
    <s v="CO4PP"/>
    <s v="7140"/>
    <s v="52351005"/>
    <s v="A6"/>
    <s v="GL Posting Popayán (CO)"/>
    <n v="6304727"/>
    <x v="1"/>
    <n v="45182"/>
    <n v="10086"/>
    <s v="COFE2302"/>
    <s v="CO622"/>
    <s v="Brenda Zuñiga Garcia"/>
    <m/>
    <s v="P444444053"/>
    <s v="444444053 TRANSPORTE INTERNO NRC"/>
    <s v="Z4"/>
    <n v="3001582"/>
    <s v=""/>
    <m/>
    <s v="T_PTUCO622_TRANSPORTE_BZUÑIGA_VISITA DP AREA-REUNION ANUAL EMBAJADA"/>
    <x v="0"/>
    <n v="128000"/>
    <n v="31.27"/>
    <n v="327.52999999999997"/>
    <n v="128000"/>
    <n v="0"/>
    <d v="2023-09-18T01:31:53"/>
    <n v="1"/>
    <n v="128000"/>
    <s v="C.3.1"/>
    <n v="2"/>
    <s v="4"/>
    <s v="WA"/>
  </r>
  <r>
    <n v="1167"/>
    <s v="CO"/>
    <s v="CO6UR"/>
    <s v="7140"/>
    <s v="52351005"/>
    <s v="D2"/>
    <s v="AP Posting UCM (CO)"/>
    <n v="11305762"/>
    <x v="1"/>
    <n v="45191"/>
    <n v="117828"/>
    <s v="COFE2302"/>
    <s v="CO999"/>
    <s v="Resource Default"/>
    <m/>
    <s v="P901158731"/>
    <s v="901158731 NAGETRANS"/>
    <s v="E6"/>
    <n v="3001717"/>
    <s v=""/>
    <m/>
    <s v="RECLA_11305649_ZOMAC_URR3167_COFE2302_FC000578_TRANSPORTE ANTIOQUIA 10-16/08"/>
    <x v="0"/>
    <n v="200440"/>
    <n v="51.3"/>
    <n v="539.83000000000004"/>
    <n v="200440"/>
    <n v="306"/>
    <d v="2023-10-09T18:03:39"/>
    <n v="1"/>
    <n v="200440"/>
    <s v="B.1.5"/>
    <n v="2"/>
    <s v="6"/>
    <s v="URR"/>
  </r>
  <r>
    <n v="1168"/>
    <s v="CO"/>
    <s v="CO6UR"/>
    <s v="7140"/>
    <s v="52351005"/>
    <s v="D2"/>
    <s v="AP Posting UCM (CO)"/>
    <n v="11305762"/>
    <x v="1"/>
    <n v="45191"/>
    <n v="117828"/>
    <s v="COFE2302"/>
    <s v="CO999"/>
    <s v="Resource Default"/>
    <m/>
    <s v="P901158731"/>
    <s v="901158731 NAGETRANS"/>
    <s v="E6"/>
    <n v="3192117"/>
    <s v=""/>
    <m/>
    <s v="RECLA_11305649_ZOMAC_URR3167_COFE2302_FC000578_TRANSPORTE ANTIOQUIA 10-16/08"/>
    <x v="0"/>
    <n v="6099560"/>
    <n v="1561.12"/>
    <n v="16427.52"/>
    <n v="6099560"/>
    <n v="306"/>
    <d v="2023-10-09T18:03:39"/>
    <n v="1"/>
    <n v="6099560"/>
    <s v="B.1.4"/>
    <n v="2"/>
    <s v="6"/>
    <s v="URR"/>
  </r>
  <r>
    <n v="1169"/>
    <s v="CO"/>
    <s v="CO6UR"/>
    <s v="7140"/>
    <s v="52351005"/>
    <s v="C2"/>
    <s v="GL Posting UCM (CO)"/>
    <n v="11305659"/>
    <x v="1"/>
    <n v="45197"/>
    <n v="136577"/>
    <s v="COFE2302"/>
    <s v="CO999"/>
    <s v="Resource Default"/>
    <m/>
    <s v="P901561445"/>
    <s v="901561445 LOGISTICA Y TRANSPORTE MULTIMODAL AEROVAUPES ZOMAC"/>
    <s v="E6"/>
    <n v="3001717"/>
    <s v=""/>
    <m/>
    <s v="COFE2302_FC000107_TRANSPORTE 08/08-14/08 COFE2302"/>
    <x v="0"/>
    <n v="10400000"/>
    <n v="2540.5100000000002"/>
    <n v="26733.51"/>
    <n v="10400000"/>
    <n v="306"/>
    <d v="2023-10-05T18:40:36"/>
    <n v="1"/>
    <n v="10400000"/>
    <s v="B.1.5"/>
    <n v="2"/>
    <s v="6"/>
    <s v="URR"/>
  </r>
  <r>
    <n v="1170"/>
    <s v="CO"/>
    <s v="CO2BG"/>
    <s v="7140"/>
    <s v="52351009"/>
    <s v="A1"/>
    <s v="GL Posting Bogota (CO)"/>
    <n v="1303312"/>
    <x v="1"/>
    <n v="45188"/>
    <n v="138637"/>
    <s v="COFE2302"/>
    <n v="124474"/>
    <s v="Julian Alfredo Jaramillo Guerrero"/>
    <m/>
    <s v="P890100577"/>
    <s v="890100577 AVIANCA S.A"/>
    <s v="E2"/>
    <n v="3001734"/>
    <s v=""/>
    <m/>
    <s v="FC752057_TK_JARAMILLO/JULIAN_CLO/BOG/CLO"/>
    <x v="0"/>
    <n v="466000"/>
    <n v="117.95"/>
    <n v="1235.32"/>
    <n v="466000"/>
    <n v="147"/>
    <d v="2023-10-03T01:07:26"/>
    <n v="1"/>
    <n v="466000"/>
    <s v="B.1.5"/>
    <n v="2"/>
    <s v="2"/>
    <s v="CO"/>
  </r>
  <r>
    <n v="1171"/>
    <s v="CO"/>
    <s v="CO2BG"/>
    <s v="7140"/>
    <s v="52351009"/>
    <s v="A1"/>
    <s v="GL Posting Bogota (CO)"/>
    <n v="1303312"/>
    <x v="1"/>
    <n v="45188"/>
    <n v="138637"/>
    <s v="COFE2302"/>
    <n v="124474"/>
    <s v="Julian Alfredo Jaramillo Guerrero"/>
    <m/>
    <s v="P860054227"/>
    <s v="860054227 VIAJES ZEPPELIN SA"/>
    <s v="E2"/>
    <n v="3001734"/>
    <s v=""/>
    <m/>
    <s v="FC752057_TK_JARAMILLO/JULIAN_CLO/BOG/CLO"/>
    <x v="0"/>
    <n v="18603"/>
    <n v="4.71"/>
    <n v="49.31"/>
    <n v="18603"/>
    <n v="147"/>
    <d v="2023-10-03T01:07:26"/>
    <n v="1"/>
    <n v="18603"/>
    <s v="B.1.5"/>
    <n v="2"/>
    <s v="2"/>
    <s v="CO"/>
  </r>
  <r>
    <n v="1172"/>
    <s v="CO"/>
    <s v="CO2BG"/>
    <s v="7140"/>
    <s v="52351009"/>
    <s v="A1"/>
    <s v="GL Posting Bogota (CO)"/>
    <n v="1303313"/>
    <x v="1"/>
    <n v="45188"/>
    <n v="138637"/>
    <s v="COFE2302"/>
    <n v="124677"/>
    <s v="Diana Carolina Prada"/>
    <m/>
    <s v="P890100577"/>
    <s v="890100577 AVIANCA S.A"/>
    <s v="E2"/>
    <n v="3001734"/>
    <s v=""/>
    <m/>
    <s v="FC752058_TK_PRADA/DIANA_CUC/BOG/CUC"/>
    <x v="0"/>
    <n v="532400"/>
    <n v="134.76"/>
    <n v="1411.34"/>
    <n v="532400"/>
    <n v="147"/>
    <d v="2023-10-03T01:28:41"/>
    <n v="1"/>
    <n v="532400"/>
    <s v="B.1.5"/>
    <n v="2"/>
    <s v="2"/>
    <s v="CO"/>
  </r>
  <r>
    <n v="1173"/>
    <s v="CO"/>
    <s v="CO2BG"/>
    <s v="7140"/>
    <s v="52351009"/>
    <s v="A1"/>
    <s v="GL Posting Bogota (CO)"/>
    <n v="1303313"/>
    <x v="1"/>
    <n v="45188"/>
    <n v="138637"/>
    <s v="COFE2302"/>
    <n v="124677"/>
    <s v="Diana Carolina Prada"/>
    <m/>
    <s v="P860054227"/>
    <s v="860054227 VIAJES ZEPPELIN SA"/>
    <s v="E2"/>
    <n v="3001734"/>
    <s v=""/>
    <m/>
    <s v="FC752058_TK_PRADA/DIANA_CUC/BOG/CUC"/>
    <x v="0"/>
    <n v="18603"/>
    <n v="4.71"/>
    <n v="49.31"/>
    <n v="18603"/>
    <n v="147"/>
    <d v="2023-10-03T01:28:41"/>
    <n v="1"/>
    <n v="18603"/>
    <s v="B.1.5"/>
    <n v="2"/>
    <s v="2"/>
    <s v="CO"/>
  </r>
  <r>
    <n v="1174"/>
    <s v="CO"/>
    <s v="CO4PP"/>
    <s v="7140"/>
    <s v="52351009"/>
    <s v="A6"/>
    <s v="GL Posting Popayán (CO)"/>
    <n v="6305120"/>
    <x v="1"/>
    <n v="45195"/>
    <n v="138103"/>
    <s v="COFE2302"/>
    <n v="136672"/>
    <s v="Diana Magali Hurtado Perea"/>
    <m/>
    <s v="P890704196"/>
    <s v="890704196 AIRES"/>
    <s v="Z4"/>
    <n v="3001582"/>
    <s v="752081"/>
    <m/>
    <s v="FC752081_TKT_D.HURTADO_CLO_BOG_12_09_2023"/>
    <x v="0"/>
    <n v="164200"/>
    <n v="42.03"/>
    <n v="442.23"/>
    <n v="164200"/>
    <n v="147"/>
    <d v="2023-10-03T02:08:24"/>
    <n v="1"/>
    <n v="164200"/>
    <s v="C.3.1"/>
    <n v="2"/>
    <s v="4"/>
    <s v="WA"/>
  </r>
  <r>
    <n v="1175"/>
    <s v="CO"/>
    <s v="CO4PP"/>
    <s v="7140"/>
    <s v="52351009"/>
    <s v="A6"/>
    <s v="GL Posting Popayán (CO)"/>
    <n v="6305120"/>
    <x v="1"/>
    <n v="45195"/>
    <n v="138103"/>
    <s v="COFE2302"/>
    <n v="136672"/>
    <s v="Diana Magali Hurtado Perea"/>
    <m/>
    <s v="P890704196"/>
    <s v="890704196 AIRES"/>
    <s v="Z4"/>
    <n v="3001582"/>
    <s v=""/>
    <m/>
    <s v="FC752081_TKT_D.HURTADO_CLO_BOG_12_09_2023"/>
    <x v="0"/>
    <n v="19800"/>
    <n v="5.07"/>
    <n v="53.33"/>
    <n v="19800"/>
    <n v="0"/>
    <d v="2023-10-03T02:08:24"/>
    <n v="1"/>
    <n v="19800"/>
    <s v="C.3.1"/>
    <n v="2"/>
    <s v="4"/>
    <s v="WA"/>
  </r>
  <r>
    <n v="1176"/>
    <s v="CO"/>
    <s v="CO4PP"/>
    <s v="7140"/>
    <s v="52351009"/>
    <s v="A6"/>
    <s v="GL Posting Popayán (CO)"/>
    <n v="6305120"/>
    <x v="1"/>
    <n v="45195"/>
    <n v="138103"/>
    <s v="COFE2302"/>
    <n v="136672"/>
    <s v="Diana Magali Hurtado Perea"/>
    <m/>
    <s v="P890704196"/>
    <s v="890704196 AIRES"/>
    <s v="Z4"/>
    <n v="3001582"/>
    <s v=""/>
    <m/>
    <s v="FC752081_TKT_D.HURTADO_CLO_BOG_12_09_2023"/>
    <x v="0"/>
    <n v="18603"/>
    <n v="4.76"/>
    <n v="50.1"/>
    <n v="18603"/>
    <n v="147"/>
    <d v="2023-10-03T02:08:24"/>
    <n v="1"/>
    <n v="18603"/>
    <s v="C.3.1"/>
    <n v="2"/>
    <s v="4"/>
    <s v="WA"/>
  </r>
  <r>
    <n v="1177"/>
    <s v="CO"/>
    <s v="CO4PP"/>
    <s v="7140"/>
    <s v="52351009"/>
    <s v="A6"/>
    <s v="GL Posting Popayán (CO)"/>
    <n v="6305113"/>
    <x v="1"/>
    <n v="45195"/>
    <n v="138103"/>
    <s v="COFE2302"/>
    <s v="CO202"/>
    <s v="Nancy Marina Ortiz Valencia"/>
    <m/>
    <s v="P800226324"/>
    <s v="800226324 BESTRAVEL SERVICE LTDA"/>
    <s v="E4"/>
    <n v="3001577"/>
    <s v=""/>
    <m/>
    <s v="FC750801_TKT_N.ORTIZ_ BOG_UIB_06_09_2023"/>
    <x v="0"/>
    <n v="232000"/>
    <n v="59.38"/>
    <n v="624.83000000000004"/>
    <n v="232000"/>
    <n v="147"/>
    <d v="2023-10-03T01:25:26"/>
    <n v="1"/>
    <n v="232000"/>
    <s v="B.1.5"/>
    <n v="2"/>
    <s v="4"/>
    <s v="WA"/>
  </r>
  <r>
    <n v="1178"/>
    <s v="CO"/>
    <s v="CO4PP"/>
    <s v="7140"/>
    <s v="52351009"/>
    <s v="A6"/>
    <s v="GL Posting Popayán (CO)"/>
    <n v="6305113"/>
    <x v="1"/>
    <n v="45195"/>
    <n v="138103"/>
    <s v="COFE2302"/>
    <s v="CO202"/>
    <s v="Nancy Marina Ortiz Valencia"/>
    <m/>
    <s v="P800226324"/>
    <s v="800226324 BESTRAVEL SERVICE LTDA"/>
    <s v="E4"/>
    <n v="3001577"/>
    <s v=""/>
    <m/>
    <s v="FC750801_TKT_N.ORTIZ_ BOG_UIB_06_09_2023"/>
    <x v="0"/>
    <n v="19800"/>
    <n v="5.07"/>
    <n v="53.33"/>
    <n v="19800"/>
    <n v="0"/>
    <d v="2023-10-03T01:25:26"/>
    <n v="1"/>
    <n v="19800"/>
    <s v="B.1.5"/>
    <n v="2"/>
    <s v="4"/>
    <s v="WA"/>
  </r>
  <r>
    <n v="1179"/>
    <s v="CO"/>
    <s v="CO4PP"/>
    <s v="7140"/>
    <s v="52351009"/>
    <s v="A6"/>
    <s v="GL Posting Popayán (CO)"/>
    <n v="6305113"/>
    <x v="1"/>
    <n v="45195"/>
    <n v="138103"/>
    <s v="COFE2302"/>
    <s v="CO202"/>
    <s v="Nancy Marina Ortiz Valencia"/>
    <m/>
    <s v="P860054227"/>
    <s v="860054227 VIAJES ZEPPELIN SA"/>
    <s v="E4"/>
    <n v="3001577"/>
    <s v=""/>
    <m/>
    <s v="FC750801_TKT_N.ORTIZ_ BOG_UIB_06_09_2023"/>
    <x v="0"/>
    <n v="18603"/>
    <n v="4.76"/>
    <n v="50.1"/>
    <n v="18603"/>
    <n v="147"/>
    <d v="2023-10-03T01:25:26"/>
    <n v="1"/>
    <n v="18603"/>
    <s v="B.1.5"/>
    <n v="2"/>
    <s v="4"/>
    <s v="WA"/>
  </r>
  <r>
    <n v="1180"/>
    <s v="CO"/>
    <s v="CO2BG"/>
    <s v="7140"/>
    <s v="52351009"/>
    <s v="A1"/>
    <s v="GL Posting Bogota (CO)"/>
    <n v="1303332"/>
    <x v="1"/>
    <n v="45195"/>
    <n v="138637"/>
    <s v="COFE2302"/>
    <s v="CO202"/>
    <s v="Nancy Marina Ortiz Valencia"/>
    <m/>
    <s v="P800226324"/>
    <s v="800226324 BESTRAVEL SERVICE LTDA"/>
    <s v="E2"/>
    <n v="3001734"/>
    <s v=""/>
    <m/>
    <s v="FC752630_TK_ORTIZ/NANCY_TCO/BOG/TCO"/>
    <x v="0"/>
    <n v="965800"/>
    <n v="247.19"/>
    <n v="2601.12"/>
    <n v="965800"/>
    <n v="147"/>
    <d v="2023-10-04T00:20:54"/>
    <n v="1"/>
    <n v="965800"/>
    <s v="B.1.5"/>
    <n v="2"/>
    <s v="2"/>
    <s v="CO"/>
  </r>
  <r>
    <n v="1181"/>
    <s v="CO"/>
    <s v="CO2BG"/>
    <s v="7140"/>
    <s v="52351009"/>
    <s v="A1"/>
    <s v="GL Posting Bogota (CO)"/>
    <n v="1303332"/>
    <x v="1"/>
    <n v="45195"/>
    <n v="138637"/>
    <s v="COFE2302"/>
    <s v="CO202"/>
    <s v="Nancy Marina Ortiz Valencia"/>
    <m/>
    <s v="P860054227"/>
    <s v="860054227 VIAJES ZEPPELIN SA"/>
    <s v="E2"/>
    <n v="3001734"/>
    <s v=""/>
    <m/>
    <s v="FC752630_TK_ORTIZ/NANCY_TCO/BOG/TCO"/>
    <x v="0"/>
    <n v="18603"/>
    <n v="4.76"/>
    <n v="50.1"/>
    <n v="18603"/>
    <n v="147"/>
    <d v="2023-10-04T00:20:54"/>
    <n v="1"/>
    <n v="18603"/>
    <s v="B.1.5"/>
    <n v="2"/>
    <s v="2"/>
    <s v="CO"/>
  </r>
  <r>
    <n v="1182"/>
    <s v="CO"/>
    <s v="CO4PP"/>
    <s v="7140"/>
    <s v="52351009"/>
    <s v="A6"/>
    <s v="GL Posting Popayán (CO)"/>
    <n v="6305114"/>
    <x v="1"/>
    <n v="45195"/>
    <n v="138103"/>
    <s v="COFE2302"/>
    <s v="CO202"/>
    <s v="Nancy Marina Ortiz Valencia"/>
    <m/>
    <s v="P800226324"/>
    <s v="800226324 BESTRAVEL SERVICE LTDA"/>
    <s v="E4"/>
    <n v="3001577"/>
    <s v=""/>
    <m/>
    <s v="FC750804_TKT_N.ORTIZ_ TCO_CLO_03_09_2023"/>
    <x v="0"/>
    <n v="215000"/>
    <n v="55.03"/>
    <n v="579.04"/>
    <n v="215000"/>
    <n v="147"/>
    <d v="2023-10-03T01:32:55"/>
    <n v="1"/>
    <n v="215000"/>
    <s v="B.1.5"/>
    <n v="2"/>
    <s v="4"/>
    <s v="WA"/>
  </r>
  <r>
    <n v="1183"/>
    <s v="CO"/>
    <s v="CO4PP"/>
    <s v="7140"/>
    <s v="52351009"/>
    <s v="A6"/>
    <s v="GL Posting Popayán (CO)"/>
    <n v="6305114"/>
    <x v="1"/>
    <n v="45195"/>
    <n v="138103"/>
    <s v="COFE2302"/>
    <s v="CO202"/>
    <s v="Nancy Marina Ortiz Valencia"/>
    <m/>
    <s v="P800226324"/>
    <s v="800226324 BESTRAVEL SERVICE LTDA"/>
    <s v="E4"/>
    <n v="3001577"/>
    <s v=""/>
    <m/>
    <s v="FC750804_TKT_N.ORTIZ_ TCO_CLO_03_09_2023"/>
    <x v="0"/>
    <n v="21000"/>
    <n v="5.37"/>
    <n v="56.56"/>
    <n v="21000"/>
    <n v="0"/>
    <d v="2023-10-03T01:32:55"/>
    <n v="1"/>
    <n v="21000"/>
    <s v="B.1.5"/>
    <n v="2"/>
    <s v="4"/>
    <s v="WA"/>
  </r>
  <r>
    <n v="1184"/>
    <s v="CO"/>
    <s v="CO4PP"/>
    <s v="7140"/>
    <s v="52351009"/>
    <s v="A6"/>
    <s v="GL Posting Popayán (CO)"/>
    <n v="6305114"/>
    <x v="1"/>
    <n v="45195"/>
    <n v="138103"/>
    <s v="COFE2302"/>
    <s v="CO202"/>
    <s v="Nancy Marina Ortiz Valencia"/>
    <m/>
    <s v="P860054227"/>
    <s v="860054227 VIAJES ZEPPELIN SA"/>
    <s v="E4"/>
    <n v="3001577"/>
    <s v=""/>
    <m/>
    <s v="FC750804_TKT_N.ORTIZ_ TCO_CLO_03_09_2023"/>
    <x v="0"/>
    <n v="18603"/>
    <n v="4.76"/>
    <n v="50.1"/>
    <n v="18603"/>
    <n v="147"/>
    <d v="2023-10-03T01:32:55"/>
    <n v="1"/>
    <n v="18603"/>
    <s v="B.1.5"/>
    <n v="2"/>
    <s v="4"/>
    <s v="WA"/>
  </r>
  <r>
    <n v="1185"/>
    <s v="CO"/>
    <s v="CO2BG"/>
    <s v="7140"/>
    <s v="52351009"/>
    <s v="A1"/>
    <s v="GL Posting Bogota (CO)"/>
    <n v="1303325"/>
    <x v="1"/>
    <n v="45188"/>
    <n v="138637"/>
    <s v="COFE2302"/>
    <s v="CO212"/>
    <s v="Carlos Mario Vergara Hernandez"/>
    <m/>
    <s v="P830019189"/>
    <s v="830019189 LAN AIRLINES SA"/>
    <s v="E2"/>
    <n v="3001734"/>
    <s v=""/>
    <m/>
    <s v="FC752068_TK_VERGARA/CARLOS_BOG/SMR/BOG"/>
    <x v="0"/>
    <n v="517100"/>
    <n v="130.88"/>
    <n v="1370.78"/>
    <n v="517100"/>
    <n v="147"/>
    <d v="2023-10-03T23:14:58"/>
    <n v="1"/>
    <n v="517100"/>
    <s v="B.1.5"/>
    <n v="2"/>
    <s v="2"/>
    <s v="CO"/>
  </r>
  <r>
    <n v="1186"/>
    <s v="CO"/>
    <s v="CO2BG"/>
    <s v="7140"/>
    <s v="52351009"/>
    <s v="A1"/>
    <s v="GL Posting Bogota (CO)"/>
    <n v="1303325"/>
    <x v="1"/>
    <n v="45188"/>
    <n v="138637"/>
    <s v="COFE2302"/>
    <s v="CO212"/>
    <s v="Carlos Mario Vergara Hernandez"/>
    <m/>
    <s v="P860054227"/>
    <s v="860054227 VIAJES ZEPPELIN SA"/>
    <s v="E2"/>
    <n v="3001734"/>
    <s v=""/>
    <m/>
    <s v="FC752068_TK_VERGARA/CARLOS_BOG/SMR/BOG"/>
    <x v="0"/>
    <n v="18603"/>
    <n v="4.71"/>
    <n v="49.31"/>
    <n v="18603"/>
    <n v="147"/>
    <d v="2023-10-03T23:14:58"/>
    <n v="1"/>
    <n v="18603"/>
    <s v="B.1.5"/>
    <n v="2"/>
    <s v="2"/>
    <s v="CO"/>
  </r>
  <r>
    <n v="1187"/>
    <s v="CO"/>
    <s v="CO2BG"/>
    <s v="7140"/>
    <s v="52351009"/>
    <s v="A1"/>
    <s v="GL Posting Bogota (CO)"/>
    <n v="1303325"/>
    <x v="1"/>
    <n v="45188"/>
    <n v="138637"/>
    <s v="COFE2302"/>
    <s v="CO212"/>
    <s v="Carlos Mario Vergara Hernandez"/>
    <m/>
    <s v="P890100577"/>
    <s v="890100577 AVIANCA S.A"/>
    <s v="E2"/>
    <n v="3001734"/>
    <s v=""/>
    <m/>
    <s v="FC752068_TK_VERGARA/CARLOS_BOG/SMR/BOG"/>
    <x v="0"/>
    <n v="427800"/>
    <n v="108.28"/>
    <n v="1134.06"/>
    <n v="427800"/>
    <n v="147"/>
    <d v="2023-10-03T23:14:58"/>
    <n v="1"/>
    <n v="427800"/>
    <s v="B.1.5"/>
    <n v="2"/>
    <s v="2"/>
    <s v="CO"/>
  </r>
  <r>
    <n v="1188"/>
    <s v="CO"/>
    <s v="CO2BG"/>
    <s v="7140"/>
    <s v="52351009"/>
    <s v="A1"/>
    <s v="GL Posting Bogota (CO)"/>
    <n v="1303325"/>
    <x v="1"/>
    <n v="45188"/>
    <n v="138637"/>
    <s v="COFE2302"/>
    <s v="CO212"/>
    <s v="Carlos Mario Vergara Hernandez"/>
    <m/>
    <s v="P860054227"/>
    <s v="860054227 VIAJES ZEPPELIN SA"/>
    <s v="E2"/>
    <n v="3001734"/>
    <s v=""/>
    <m/>
    <s v="FC752068_TK_VERGARA/CARLOS_BOG/SMR/BOG"/>
    <x v="0"/>
    <n v="18603"/>
    <n v="4.71"/>
    <n v="49.31"/>
    <n v="18603"/>
    <n v="147"/>
    <d v="2023-10-03T23:14:58"/>
    <n v="1"/>
    <n v="18603"/>
    <s v="B.1.5"/>
    <n v="2"/>
    <s v="2"/>
    <s v="CO"/>
  </r>
  <r>
    <n v="1189"/>
    <s v="CO"/>
    <s v="CO4PP"/>
    <s v="7140"/>
    <s v="52351009"/>
    <s v="A6"/>
    <s v="GL Posting Popayán (CO)"/>
    <n v="6305118"/>
    <x v="1"/>
    <n v="45195"/>
    <n v="138103"/>
    <s v="COFE2302"/>
    <s v="CO363"/>
    <s v="Paula Marcela Bastidas Rivera"/>
    <m/>
    <s v="P800226324"/>
    <s v="800226324 BESTRAVEL SERVICE LTDA"/>
    <s v="Z4"/>
    <n v="3001582"/>
    <s v=""/>
    <m/>
    <s v="FC751459_TKT_P.BASTIDAS_ CLO_UIB_CLO_12_09_2023"/>
    <x v="0"/>
    <n v="500000"/>
    <n v="127.97"/>
    <n v="1346.62"/>
    <n v="500000"/>
    <n v="147"/>
    <d v="2023-10-03T01:58:09"/>
    <n v="1"/>
    <n v="500000"/>
    <s v="C.3.1"/>
    <n v="2"/>
    <s v="4"/>
    <s v="WA"/>
  </r>
  <r>
    <n v="1190"/>
    <s v="CO"/>
    <s v="CO4PP"/>
    <s v="7140"/>
    <s v="52351009"/>
    <s v="A6"/>
    <s v="GL Posting Popayán (CO)"/>
    <n v="6305118"/>
    <x v="1"/>
    <n v="45195"/>
    <n v="138103"/>
    <s v="COFE2302"/>
    <s v="CO363"/>
    <s v="Paula Marcela Bastidas Rivera"/>
    <m/>
    <s v="P800226324"/>
    <s v="800226324 BESTRAVEL SERVICE LTDA"/>
    <s v="Z4"/>
    <n v="3001582"/>
    <s v=""/>
    <m/>
    <s v="FC751459_TKT_P.BASTIDAS_ CLO_UIB_CLO_12_09_2023"/>
    <x v="0"/>
    <n v="41700"/>
    <n v="10.67"/>
    <n v="112.31"/>
    <n v="41700"/>
    <n v="0"/>
    <d v="2023-10-03T01:58:09"/>
    <n v="1"/>
    <n v="41700"/>
    <s v="C.3.1"/>
    <n v="2"/>
    <s v="4"/>
    <s v="WA"/>
  </r>
  <r>
    <n v="1191"/>
    <s v="CO"/>
    <s v="CO4PP"/>
    <s v="7140"/>
    <s v="52351009"/>
    <s v="A6"/>
    <s v="GL Posting Popayán (CO)"/>
    <n v="6305118"/>
    <x v="1"/>
    <n v="45195"/>
    <n v="138103"/>
    <s v="COFE2302"/>
    <s v="CO363"/>
    <s v="Paula Marcela Bastidas Rivera"/>
    <m/>
    <s v="P860054227"/>
    <s v="860054227 VIAJES ZEPPELIN SA"/>
    <s v="Z4"/>
    <n v="3001582"/>
    <s v=""/>
    <m/>
    <s v="FC751459_TKT_P.BASTIDAS_ CLO_UIB_CLO_12_09_2023"/>
    <x v="0"/>
    <n v="18603"/>
    <n v="4.76"/>
    <n v="50.1"/>
    <n v="18603"/>
    <n v="147"/>
    <d v="2023-10-03T01:58:09"/>
    <n v="1"/>
    <n v="18603"/>
    <s v="C.3.1"/>
    <n v="2"/>
    <s v="4"/>
    <s v="WA"/>
  </r>
  <r>
    <n v="1192"/>
    <s v="CO"/>
    <s v="CO4PP"/>
    <s v="7140"/>
    <s v="52351009"/>
    <s v="A6"/>
    <s v="GL Posting Popayán (CO)"/>
    <n v="6305119"/>
    <x v="1"/>
    <n v="45195"/>
    <n v="138103"/>
    <s v="COFE2302"/>
    <s v="CO588"/>
    <s v="Angie Lorena Silva Bello"/>
    <m/>
    <s v="P800226324"/>
    <s v="800226324 BESTRAVEL SERVICE LTDA"/>
    <s v="Z4"/>
    <n v="3001582"/>
    <s v=""/>
    <m/>
    <s v="FC751464_TKT_L.SILVA_BOG_TCO_BOG_12_09_2023"/>
    <x v="0"/>
    <n v="1015000"/>
    <n v="259.77999999999997"/>
    <n v="2733.63"/>
    <n v="1015000"/>
    <n v="147"/>
    <d v="2023-10-03T02:02:15"/>
    <n v="1"/>
    <n v="1015000"/>
    <s v="C.3.1"/>
    <n v="2"/>
    <s v="4"/>
    <s v="WA"/>
  </r>
  <r>
    <n v="1193"/>
    <s v="CO"/>
    <s v="CO4PP"/>
    <s v="7140"/>
    <s v="52351009"/>
    <s v="A6"/>
    <s v="GL Posting Popayán (CO)"/>
    <n v="6305119"/>
    <x v="1"/>
    <n v="45195"/>
    <n v="138103"/>
    <s v="COFE2302"/>
    <s v="CO588"/>
    <s v="Angie Lorena Silva Bello"/>
    <m/>
    <s v="P800226324"/>
    <s v="800226324 BESTRAVEL SERVICE LTDA"/>
    <s v="Z4"/>
    <n v="3001582"/>
    <s v=""/>
    <m/>
    <s v="FC751464_TKT_L.SILVA_BOG_TCO_BOG_12_09_2023"/>
    <x v="0"/>
    <n v="40800"/>
    <n v="10.44"/>
    <n v="109.88"/>
    <n v="40800"/>
    <n v="0"/>
    <d v="2023-10-03T02:02:15"/>
    <n v="1"/>
    <n v="40800"/>
    <s v="C.3.1"/>
    <n v="2"/>
    <s v="4"/>
    <s v="WA"/>
  </r>
  <r>
    <n v="1194"/>
    <s v="CO"/>
    <s v="CO4PP"/>
    <s v="7140"/>
    <s v="52351009"/>
    <s v="A6"/>
    <s v="GL Posting Popayán (CO)"/>
    <n v="6305119"/>
    <x v="1"/>
    <n v="45195"/>
    <n v="138103"/>
    <s v="COFE2302"/>
    <s v="CO588"/>
    <s v="Angie Lorena Silva Bello"/>
    <m/>
    <s v="P800226324"/>
    <s v="800226324 BESTRAVEL SERVICE LTDA"/>
    <s v="Z4"/>
    <n v="3001582"/>
    <s v=""/>
    <m/>
    <s v="FC751464_TKT_L.SILVA_BOG_TCO_BOG_12_09_2023"/>
    <x v="0"/>
    <n v="18603"/>
    <n v="4.76"/>
    <n v="50.1"/>
    <n v="18603"/>
    <n v="147"/>
    <d v="2023-10-03T02:02:15"/>
    <n v="1"/>
    <n v="18603"/>
    <s v="C.3.1"/>
    <n v="2"/>
    <s v="4"/>
    <s v="WA"/>
  </r>
  <r>
    <n v="1195"/>
    <s v="CO"/>
    <s v="CO4PP"/>
    <s v="7140"/>
    <s v="52351009"/>
    <s v="A6"/>
    <s v="GL Posting Popayán (CO)"/>
    <n v="6305121"/>
    <x v="1"/>
    <n v="45195"/>
    <n v="138103"/>
    <s v="COFE2302"/>
    <s v="CO588"/>
    <s v="Angie Lorena Silva Bello"/>
    <m/>
    <s v="P890100577"/>
    <s v="890100577 AVIANCA S.A"/>
    <s v="Z4"/>
    <n v="3001582"/>
    <s v="752613"/>
    <m/>
    <s v="FC752613_TKT_L.SILVA_BOG_UIB_18_09_2023"/>
    <x v="0"/>
    <n v="385400"/>
    <n v="98.64"/>
    <n v="1037.97"/>
    <n v="385400"/>
    <n v="147"/>
    <d v="2023-10-03T02:13:38"/>
    <n v="1"/>
    <n v="385400"/>
    <s v="C.3.1"/>
    <n v="2"/>
    <s v="4"/>
    <s v="WA"/>
  </r>
  <r>
    <n v="1196"/>
    <s v="CO"/>
    <s v="CO4PP"/>
    <s v="7140"/>
    <s v="52351009"/>
    <s v="A6"/>
    <s v="GL Posting Popayán (CO)"/>
    <n v="6305121"/>
    <x v="1"/>
    <n v="45195"/>
    <n v="138103"/>
    <s v="COFE2302"/>
    <s v="CO588"/>
    <s v="Angie Lorena Silva Bello"/>
    <m/>
    <s v="P890100577"/>
    <s v="890100577 AVIANCA S.A"/>
    <s v="Z4"/>
    <n v="3001582"/>
    <s v=""/>
    <m/>
    <s v="FC752613_TKT_L.SILVA_BOG_UIB_18_09_2023"/>
    <x v="0"/>
    <n v="19800"/>
    <n v="5.07"/>
    <n v="53.33"/>
    <n v="19800"/>
    <n v="0"/>
    <d v="2023-10-03T02:13:38"/>
    <n v="1"/>
    <n v="19800"/>
    <s v="C.3.1"/>
    <n v="2"/>
    <s v="4"/>
    <s v="WA"/>
  </r>
  <r>
    <n v="1197"/>
    <s v="CO"/>
    <s v="CO4PP"/>
    <s v="7140"/>
    <s v="52351009"/>
    <s v="A6"/>
    <s v="GL Posting Popayán (CO)"/>
    <n v="6305121"/>
    <x v="1"/>
    <n v="45195"/>
    <n v="138103"/>
    <s v="COFE2302"/>
    <s v="CO588"/>
    <s v="Angie Lorena Silva Bello"/>
    <m/>
    <s v="P860054227"/>
    <s v="860054227 VIAJES ZEPPELIN SA"/>
    <s v="Z4"/>
    <n v="3001582"/>
    <s v=""/>
    <m/>
    <s v="FC752613_TKT_L.SILVA_BOG_UIB_18_09_2023"/>
    <x v="0"/>
    <n v="18603"/>
    <n v="4.76"/>
    <n v="50.1"/>
    <n v="18603"/>
    <n v="147"/>
    <d v="2023-10-03T02:13:38"/>
    <n v="1"/>
    <n v="18603"/>
    <s v="C.3.1"/>
    <n v="2"/>
    <s v="4"/>
    <s v="WA"/>
  </r>
  <r>
    <n v="1198"/>
    <s v="CO"/>
    <s v="CO4PP"/>
    <s v="7140"/>
    <s v="52351009"/>
    <s v="A6"/>
    <s v="GL Posting Popayán (CO)"/>
    <n v="6305121"/>
    <x v="1"/>
    <n v="45195"/>
    <n v="138103"/>
    <s v="COFE2302"/>
    <s v="CO588"/>
    <s v="Angie Lorena Silva Bello"/>
    <m/>
    <s v="P800226324"/>
    <s v="800226324 BESTRAVEL SERVICE LTDA"/>
    <s v="Z4"/>
    <n v="3001582"/>
    <s v=""/>
    <m/>
    <s v="FC752613_TKT_L.SILVA_BOG_UIB_18_09_2023"/>
    <x v="0"/>
    <n v="294000"/>
    <n v="75.25"/>
    <n v="791.81"/>
    <n v="294000"/>
    <n v="147"/>
    <d v="2023-10-03T02:13:38"/>
    <n v="1"/>
    <n v="294000"/>
    <s v="C.3.1"/>
    <n v="2"/>
    <s v="4"/>
    <s v="WA"/>
  </r>
  <r>
    <n v="1199"/>
    <s v="CO"/>
    <s v="CO4PP"/>
    <s v="7140"/>
    <s v="52351009"/>
    <s v="A6"/>
    <s v="GL Posting Popayán (CO)"/>
    <n v="6305121"/>
    <x v="1"/>
    <n v="45195"/>
    <n v="138103"/>
    <s v="COFE2302"/>
    <s v="CO588"/>
    <s v="Angie Lorena Silva Bello"/>
    <m/>
    <s v="P800226324"/>
    <s v="800226324 BESTRAVEL SERVICE LTDA"/>
    <s v="Z4"/>
    <n v="3001582"/>
    <s v=""/>
    <m/>
    <s v="FC752613_TKT_L.SILVA_BOG_UIB_18_09_2023"/>
    <x v="0"/>
    <n v="20500"/>
    <n v="5.25"/>
    <n v="55.21"/>
    <n v="20500"/>
    <n v="0"/>
    <d v="2023-10-03T02:13:38"/>
    <n v="1"/>
    <n v="20500"/>
    <s v="C.3.1"/>
    <n v="2"/>
    <s v="4"/>
    <s v="WA"/>
  </r>
  <r>
    <n v="1200"/>
    <s v="CO"/>
    <s v="CO4PP"/>
    <s v="7140"/>
    <s v="52351009"/>
    <s v="A6"/>
    <s v="GL Posting Popayán (CO)"/>
    <n v="6305121"/>
    <x v="1"/>
    <n v="45195"/>
    <n v="138103"/>
    <s v="COFE2302"/>
    <s v="CO588"/>
    <s v="Angie Lorena Silva Bello"/>
    <m/>
    <s v="P860054227"/>
    <s v="860054227 VIAJES ZEPPELIN SA"/>
    <s v="Z4"/>
    <n v="3001582"/>
    <s v=""/>
    <m/>
    <s v="FC752613_TKT_L.SILVA_BOG_UIB_18_09_2023"/>
    <x v="0"/>
    <n v="18603"/>
    <n v="4.76"/>
    <n v="50.1"/>
    <n v="18603"/>
    <n v="147"/>
    <d v="2023-10-03T02:13:38"/>
    <n v="1"/>
    <n v="18603"/>
    <s v="C.3.1"/>
    <n v="2"/>
    <s v="4"/>
    <s v="WA"/>
  </r>
  <r>
    <n v="1201"/>
    <s v="CO"/>
    <s v="CO4PP"/>
    <s v="7140"/>
    <s v="53051502"/>
    <s v="A6"/>
    <s v="GL Posting Popayán (CO)"/>
    <n v="6304799"/>
    <x v="1"/>
    <n v="45191"/>
    <n v="10086"/>
    <s v="COFE2302"/>
    <m/>
    <s v=""/>
    <m/>
    <s v="P830036645"/>
    <s v="830036645 SERVIBANCA S.A."/>
    <s v="Z4"/>
    <n v="3001582"/>
    <s v=""/>
    <m/>
    <s v="O_FC006578_COMISION BANCARIA TARJETA PREPAGO_LGONZALEZ_TRASLADO PERSONAL NRC TUMACO-PASTO"/>
    <x v="0"/>
    <n v="4133"/>
    <n v="1.05"/>
    <n v="10.96"/>
    <n v="4133"/>
    <n v="0"/>
    <d v="2023-09-21T17:58:55"/>
    <n v="1"/>
    <n v="4133"/>
    <s v="C.3.1"/>
    <n v="2"/>
    <s v="4"/>
    <s v="WA"/>
  </r>
  <r>
    <n v="1202"/>
    <s v="CO"/>
    <s v="CO4PP"/>
    <s v="7140"/>
    <s v="53051502"/>
    <s v="A6"/>
    <s v="GL Posting Popayán (CO)"/>
    <n v="6304799"/>
    <x v="1"/>
    <n v="45191"/>
    <n v="10086"/>
    <s v="COFE2302"/>
    <m/>
    <s v=""/>
    <m/>
    <s v="P830036645"/>
    <s v="830036645 SERVIBANCA S.A."/>
    <s v="Z4"/>
    <n v="3001582"/>
    <s v=""/>
    <m/>
    <s v="O_FC006580_COMISION BANCARIA TARJETA PREPAGO_LGONZALEZ_TRASLADO PERSONAL NRC TUMACO-PASTO"/>
    <x v="0"/>
    <n v="8524"/>
    <n v="2.16"/>
    <n v="22.6"/>
    <n v="8524"/>
    <n v="0"/>
    <d v="2023-09-21T17:58:55"/>
    <n v="1"/>
    <n v="8524"/>
    <s v="C.3.1"/>
    <n v="2"/>
    <s v="4"/>
    <s v="WA"/>
  </r>
  <r>
    <n v="1203"/>
    <s v="CO"/>
    <s v="CO4PP"/>
    <s v="7140"/>
    <s v="53051502"/>
    <s v="A6"/>
    <s v="GL Posting Popayán (CO)"/>
    <n v="6304799"/>
    <x v="1"/>
    <n v="45191"/>
    <n v="10086"/>
    <s v="COFE2302"/>
    <m/>
    <s v=""/>
    <m/>
    <s v="P830036645"/>
    <s v="830036645 SERVIBANCA S.A."/>
    <s v="Z4"/>
    <n v="3001582"/>
    <s v=""/>
    <m/>
    <s v="O_FC000012_COMISION BANCARIA TARJETA PREPAGO_LGONZALEZ_TRASLADO PERSONAL NRC TUMACO-PASTO"/>
    <x v="0"/>
    <n v="7343"/>
    <n v="1.86"/>
    <n v="19.47"/>
    <n v="7343"/>
    <n v="0"/>
    <d v="2023-09-21T17:58:55"/>
    <n v="1"/>
    <n v="7343"/>
    <s v="C.3.1"/>
    <n v="2"/>
    <s v="4"/>
    <s v="WA"/>
  </r>
  <r>
    <n v="1204"/>
    <s v="CO"/>
    <s v="CO3CU"/>
    <s v="8170"/>
    <s v="51159502"/>
    <s v="A2"/>
    <s v="GL Posting Cucuta (CO)"/>
    <n v="2302769"/>
    <x v="1"/>
    <n v="45199"/>
    <n v="10848"/>
    <s v="COFE2302"/>
    <m/>
    <s v=""/>
    <m/>
    <s v="P890903938"/>
    <s v="890903938 BANCOLOMBIA"/>
    <s v="Z3"/>
    <n v="3002764"/>
    <s v=""/>
    <m/>
    <s v="GMF_CTA 4800003334_202309_CUCUTA"/>
    <x v="0"/>
    <n v="768549.51"/>
    <n v="187.74"/>
    <n v="1975.58"/>
    <n v="768549.51"/>
    <n v="0"/>
    <d v="2023-10-12T17:02:46"/>
    <n v="1"/>
    <n v="768549.51"/>
    <s v="C.3.1"/>
    <n v="2"/>
    <s v="3"/>
    <s v="NE"/>
  </r>
  <r>
    <n v="1205"/>
    <s v="CO"/>
    <s v="CO3CU"/>
    <s v="8170"/>
    <s v="53059501"/>
    <s v="A2"/>
    <s v="GL Posting Cucuta (CO)"/>
    <n v="2302727"/>
    <x v="1"/>
    <n v="45199"/>
    <s v="AN52"/>
    <s v="COFE2302"/>
    <m/>
    <s v=""/>
    <m/>
    <s v="P222222222"/>
    <s v="222222222 CUANTIAS MINIMAS"/>
    <s v="Z3"/>
    <n v="3002777"/>
    <s v=""/>
    <m/>
    <s v="AJ_FC001095_O_COMPRA DE VINILO_OFICINA_ICLA_CÚC"/>
    <x v="0"/>
    <n v="20"/>
    <n v="0"/>
    <n v="0.05"/>
    <n v="20"/>
    <n v="0"/>
    <d v="2023-10-03T23:24:37"/>
    <n v="1"/>
    <n v="20"/>
    <s v="C.3.1"/>
    <n v="2"/>
    <s v="3"/>
    <s v="NE"/>
  </r>
  <r>
    <n v="1206"/>
    <s v="CO"/>
    <s v="CO4QB"/>
    <s v="4500"/>
    <s v="51101007"/>
    <s v="A6"/>
    <s v="GL Posting Popayán (CO)"/>
    <n v="6305386"/>
    <x v="1"/>
    <n v="45199"/>
    <s v="M326"/>
    <s v="COFE2302"/>
    <m/>
    <s v=""/>
    <m/>
    <s v="P12919753"/>
    <s v="12919753 ALEXANDER SOLIS GONGORA"/>
    <s v="E4"/>
    <s v="3001578"/>
    <s v=""/>
    <m/>
    <s v="RECLASIF_13301241_WA021627_QBO1733_PAGO_TALLERISRA_PARA FORMACION EN MODELO ETNOEDUCATIVO_EQUIPO SAE PROYEC ARANDO A LA EDUCA"/>
    <x v="0"/>
    <n v="-2500000"/>
    <n v="-639.85"/>
    <n v="-6733.08"/>
    <n v="-2500000"/>
    <n v="0"/>
    <d v="2023-10-18T22:45:34"/>
    <n v="1"/>
    <n v="-2500000"/>
    <s v="B.1.4"/>
    <n v="2"/>
    <s v="4"/>
    <s v="WA"/>
  </r>
  <r>
    <n v="1207"/>
    <s v="CO"/>
    <s v="CO4PP"/>
    <s v="4500"/>
    <s v="51201006"/>
    <s v="A6"/>
    <s v="GL Posting Popayán (CO)"/>
    <n v="6305386"/>
    <x v="1"/>
    <n v="45199"/>
    <s v="M326"/>
    <s v="COFE2302"/>
    <m/>
    <s v=""/>
    <m/>
    <s v="P901363734"/>
    <s v="901363734 CLS INTEGRAL SAS"/>
    <s v="E4"/>
    <s v="3001578"/>
    <s v=""/>
    <m/>
    <s v="RECLASIF_6304927_FC009533_CLO3223-2_Alquiler de salon"/>
    <x v="0"/>
    <n v="-960000"/>
    <n v="-245.7"/>
    <n v="-2585.5"/>
    <n v="-960000"/>
    <n v="0"/>
    <d v="2023-10-18T22:45:34"/>
    <n v="1"/>
    <n v="-960000"/>
    <s v="B.1.4"/>
    <n v="2"/>
    <s v="4"/>
    <s v="WA"/>
  </r>
  <r>
    <n v="1208"/>
    <s v="CO"/>
    <s v="CO4QB"/>
    <s v="4500"/>
    <s v="51351020"/>
    <s v="A6"/>
    <s v="GL Posting Popayán (CO)"/>
    <n v="6305386"/>
    <x v="1"/>
    <n v="45199"/>
    <s v="M326"/>
    <s v="COFE2302"/>
    <m/>
    <s v=""/>
    <m/>
    <s v="P901108717"/>
    <s v="901108717 TRANSPORTE FLUVIAL MIXTO ATRATO, CARIBE, RIO BAUDO E.U."/>
    <s v="E4"/>
    <s v="3001578"/>
    <s v=""/>
    <m/>
    <s v="RECLASIF_13301231_FC000148_QBO2636_PAGO_TRANSP_FLUVIAL_MISION TALLER FORTALE_FORMACION_ETNOEDUCATIVO_C.DARIEN_BOJAYA_M.ATRATO_QUIBDO"/>
    <x v="0"/>
    <n v="-11000000"/>
    <n v="-2784.21"/>
    <n v="-29159.9"/>
    <n v="-11000000"/>
    <n v="0"/>
    <d v="2023-10-18T22:45:34"/>
    <n v="1"/>
    <n v="-11000000"/>
    <s v="B.1.4"/>
    <n v="2"/>
    <s v="4"/>
    <s v="WA"/>
  </r>
  <r>
    <n v="1209"/>
    <s v="CO"/>
    <s v="CO4QB"/>
    <s v="4500"/>
    <s v="51351022"/>
    <s v="A6"/>
    <s v="GL Posting Popayán (CO)"/>
    <n v="6305386"/>
    <x v="1"/>
    <n v="45199"/>
    <s v="M326"/>
    <s v="COFE2302"/>
    <m/>
    <s v=""/>
    <m/>
    <s v="P1077432960"/>
    <s v="1077432960 EDINSON PALOMEQUE GARCIA"/>
    <s v="E4"/>
    <s v="3001578"/>
    <s v=""/>
    <m/>
    <s v="RECLASIF_13301244_FC000103_QBODP0332_PAGO_SERVIUCIO ALIMENTACION CENA Y ALMUERZO_ACTIVIDAD OFICINA QUIBDO"/>
    <x v="0"/>
    <n v="-990000"/>
    <n v="-253.38"/>
    <n v="-2666.3"/>
    <n v="-990000"/>
    <n v="0"/>
    <d v="2023-10-18T22:45:34"/>
    <n v="1"/>
    <n v="-990000"/>
    <s v="B.1.4"/>
    <n v="2"/>
    <s v="4"/>
    <s v="WA"/>
  </r>
  <r>
    <n v="1210"/>
    <s v="CO"/>
    <s v="CO4QB"/>
    <s v="5295"/>
    <s v="51059999"/>
    <s v="A6"/>
    <s v="GL Posting Popayán (CO)"/>
    <n v="6305412"/>
    <x v="1"/>
    <n v="45199"/>
    <s v="M326"/>
    <s v="COFE2302"/>
    <n v="118641"/>
    <s v="Ana Cristina Cortes Castillo"/>
    <m/>
    <s v="P1130659760"/>
    <s v="1130659760 ANA CRISTINA CORTES CASTILLO"/>
    <s v="E4"/>
    <n v="3193442"/>
    <s v=""/>
    <m/>
    <s v="AJUSTE_130329_ERROR_COD_PROYECTO_SALARY_202309"/>
    <x v="0"/>
    <n v="-5060376.41"/>
    <n v="-1236.1500000000001"/>
    <n v="-13007.85"/>
    <n v="-5060376.41"/>
    <n v="0"/>
    <d v="2023-10-20T23:48:03"/>
    <n v="1"/>
    <n v="-5060376.41"/>
    <s v="A.1.3"/>
    <n v="2"/>
    <s v="4"/>
    <s v="WA"/>
  </r>
  <r>
    <n v="1211"/>
    <s v="CO"/>
    <s v="CO"/>
    <s v="4400"/>
    <s v="52251002"/>
    <s v="C2"/>
    <s v="GL Posting UCM (CO)"/>
    <n v="11306414"/>
    <x v="2"/>
    <n v="45204"/>
    <n v="140471"/>
    <s v="COFE2302"/>
    <m/>
    <s v=""/>
    <m/>
    <s v="P1001577412"/>
    <s v="1001577412 MESA TANGARIFE SANTIAGO"/>
    <s v="E6"/>
    <s v="3203351"/>
    <s v=""/>
    <m/>
    <s v="URR14234__JURIBE_TRAS MATERIAL DIDACTICO"/>
    <x v="0"/>
    <n v="50000"/>
    <n v="11.76"/>
    <n v="123.74"/>
    <n v="50000"/>
    <n v="0"/>
    <d v="2023-11-04T22:25:31"/>
    <n v="1"/>
    <n v="50000"/>
    <s v="B.1.2"/>
    <n v="3"/>
    <s v="6"/>
    <s v="URR"/>
  </r>
  <r>
    <n v="1212"/>
    <s v="CO"/>
    <s v="CO3CU"/>
    <s v="4490"/>
    <s v="51157012"/>
    <s v="A2"/>
    <s v="GL Posting Cucuta (CO)"/>
    <n v="2302936"/>
    <x v="2"/>
    <n v="45223"/>
    <s v="DI11"/>
    <s v="COFE2302"/>
    <m/>
    <s v=""/>
    <m/>
    <s v="P1037618334"/>
    <s v="1037618334 RODRIGUEZ CARRILLO JENNY ANDREA"/>
    <s v="E3"/>
    <s v="3001814"/>
    <s v=""/>
    <m/>
    <s v="FC000082_CTA0297DP CAJA DE RESMA - PARA IMPRESIÓN GUIAS ETCR CAÑO INDIO-TIBU"/>
    <x v="0"/>
    <n v="131882"/>
    <n v="31.2"/>
    <n v="339.25"/>
    <n v="131882"/>
    <n v="0"/>
    <d v="2023-11-01T23:43:58"/>
    <n v="1"/>
    <n v="131882"/>
    <s v="B.1.2"/>
    <n v="3"/>
    <s v="3"/>
    <s v="NE"/>
  </r>
  <r>
    <n v="1213"/>
    <s v="CO"/>
    <s v="CO"/>
    <s v="4490"/>
    <s v="51157012"/>
    <s v="C2"/>
    <s v="GL Posting UCM (CO)"/>
    <n v="11306345"/>
    <x v="2"/>
    <n v="45229"/>
    <n v="126834"/>
    <s v="COFE2302"/>
    <m/>
    <s v=""/>
    <m/>
    <s v="P900157318"/>
    <s v="900157318 SUPERMERCADO SAN REMO LTDA"/>
    <s v="E6"/>
    <s v="3001719"/>
    <s v=""/>
    <m/>
    <s v="FC003980_COMPRA SUMINISTROS PARA IMPRESION MATERIAL PEDAGOGICO Y DIDACTICO"/>
    <x v="0"/>
    <n v="75620"/>
    <n v="18"/>
    <n v="196.48"/>
    <n v="75620"/>
    <n v="0"/>
    <d v="2023-11-03T03:48:17"/>
    <n v="1"/>
    <n v="75620"/>
    <s v="B.1.2"/>
    <n v="3"/>
    <s v="6"/>
    <s v="URR"/>
  </r>
  <r>
    <n v="1214"/>
    <s v="CO"/>
    <s v="CO3SM"/>
    <s v="4490"/>
    <s v="51157012"/>
    <s v="C7"/>
    <s v="GL Posting Riohacha (CO)"/>
    <n v="16300442"/>
    <x v="2"/>
    <n v="45226"/>
    <n v="130437"/>
    <s v="COFE2302"/>
    <m/>
    <s v=""/>
    <m/>
    <s v="P901390098"/>
    <s v="901390098 PRINT SOLUTIONS RIOHACHA ZOMAC"/>
    <s v="E3"/>
    <s v="3001814"/>
    <s v=""/>
    <m/>
    <s v="FC000432_RCH0068DP_IMPRESIONES FORMATOS YUKPA"/>
    <x v="0"/>
    <n v="6460"/>
    <n v="1.54"/>
    <n v="16.78"/>
    <n v="6460"/>
    <n v="0"/>
    <d v="2023-11-02T17:44:32"/>
    <n v="1"/>
    <n v="6460"/>
    <s v="B.1.2"/>
    <n v="3"/>
    <s v="3"/>
    <s v="NE"/>
  </r>
  <r>
    <n v="1215"/>
    <s v="CO"/>
    <s v="CO3SM"/>
    <s v="4490"/>
    <s v="51157012"/>
    <s v="C7"/>
    <s v="GL Posting Riohacha (CO)"/>
    <n v="16300443"/>
    <x v="2"/>
    <n v="45226"/>
    <n v="130437"/>
    <s v="COFE2302"/>
    <m/>
    <s v=""/>
    <m/>
    <s v="P901390098"/>
    <s v="901390098 PRINT SOLUTIONS RIOHACHA ZOMAC"/>
    <s v="E3"/>
    <s v="3001814"/>
    <s v=""/>
    <m/>
    <s v="FC000431_RCH0590_IMPRESIONES GUIAS EDUCATIVAS"/>
    <x v="0"/>
    <n v="529780"/>
    <n v="126.09"/>
    <n v="1376.5"/>
    <n v="529780"/>
    <n v="0"/>
    <d v="2023-11-02T17:47:43"/>
    <n v="1"/>
    <n v="529780"/>
    <s v="B.1.2"/>
    <n v="3"/>
    <s v="3"/>
    <s v="NE"/>
  </r>
  <r>
    <n v="1216"/>
    <s v="CO"/>
    <s v="CO3CU"/>
    <s v="4490"/>
    <s v="52251003"/>
    <s v="A2"/>
    <s v="GL Posting Cucuta (CO)"/>
    <n v="2302791"/>
    <x v="2"/>
    <n v="45208"/>
    <n v="10848"/>
    <s v="COFE2302"/>
    <m/>
    <s v=""/>
    <m/>
    <s v="P88028228"/>
    <s v="88028228 MARTIN RINCON"/>
    <s v="E3"/>
    <s v="3001814"/>
    <s v=""/>
    <m/>
    <s v="NE023182_CTA0287DP IMPRESIONES CONSENTIMIENTO INFORMADO Y PRUEBAS ESTUDIANTES - EL TARRA"/>
    <x v="0"/>
    <n v="255000"/>
    <n v="59.97"/>
    <n v="631.07000000000005"/>
    <n v="255000"/>
    <n v="305"/>
    <d v="2023-10-17T07:39:31"/>
    <n v="1"/>
    <n v="255000"/>
    <s v="B.1.2"/>
    <n v="3"/>
    <s v="3"/>
    <s v="NE"/>
  </r>
  <r>
    <n v="1217"/>
    <s v="CO"/>
    <s v="CO3CU"/>
    <s v="4490"/>
    <s v="52251003"/>
    <s v="A2"/>
    <s v="GL Posting Cucuta (CO)"/>
    <n v="2302803"/>
    <x v="2"/>
    <n v="45210"/>
    <n v="10848"/>
    <s v="COFE2302"/>
    <m/>
    <s v=""/>
    <m/>
    <s v="P37198391"/>
    <s v="37198391 ZORAIDA MONCADA SANCHEZ"/>
    <s v="E3"/>
    <s v="3001814"/>
    <s v=""/>
    <m/>
    <s v="NE023180_CTA0289DP IMPRESIONES GUIAS Y PRUEBAS PARA ESTUDIANTES - SARDINATA_MERCEDES"/>
    <x v="0"/>
    <n v="883000"/>
    <n v="207.66"/>
    <n v="2185.23"/>
    <n v="883000"/>
    <n v="305"/>
    <d v="2023-10-17T09:54:41"/>
    <n v="1"/>
    <n v="883000"/>
    <s v="B.1.2"/>
    <n v="3"/>
    <s v="3"/>
    <s v="NE"/>
  </r>
  <r>
    <n v="1218"/>
    <s v="CO"/>
    <s v="CO3CU"/>
    <s v="4490"/>
    <s v="52251003"/>
    <s v="A2"/>
    <s v="GL Posting Cucuta (CO)"/>
    <n v="2302936"/>
    <x v="2"/>
    <n v="45223"/>
    <s v="DI11"/>
    <s v="COFE2302"/>
    <m/>
    <s v=""/>
    <m/>
    <s v="P1037618334"/>
    <s v="1037618334 RODRIGUEZ CARRILLO JENNY ANDREA"/>
    <s v="E3"/>
    <s v="3001814"/>
    <s v=""/>
    <m/>
    <s v="FC000082_CTA0297DP CAJA DE RESMA - PARA IMPRESIÓN GUIAS ETCR CAÑO INDIO-TIBU"/>
    <x v="0"/>
    <n v="694118"/>
    <n v="164.19"/>
    <n v="1785.51"/>
    <n v="694118"/>
    <n v="165"/>
    <d v="2023-11-01T23:43:58"/>
    <n v="1"/>
    <n v="694118"/>
    <s v="B.1.2"/>
    <n v="3"/>
    <s v="3"/>
    <s v="NE"/>
  </r>
  <r>
    <n v="1219"/>
    <s v="CO"/>
    <s v="CO3CU"/>
    <s v="4490"/>
    <s v="52251003"/>
    <s v="A2"/>
    <s v="GL Posting Cucuta (CO)"/>
    <n v="2302938"/>
    <x v="2"/>
    <n v="45223"/>
    <s v="DI11"/>
    <s v="COFE2302"/>
    <m/>
    <s v=""/>
    <m/>
    <s v="P37369246"/>
    <s v="37369246 AMAYA JACOME AMRITZA DEL CARMEN"/>
    <s v="E3"/>
    <s v="3001814"/>
    <s v=""/>
    <m/>
    <s v="NE023226_CTA5441 IMPRESION DE GUIAS PARTE I - ARANDO LA EDUCACION"/>
    <x v="0"/>
    <n v="2269302"/>
    <n v="536.79999999999995"/>
    <n v="5837.42"/>
    <n v="2269302"/>
    <n v="305"/>
    <d v="2023-11-02T00:18:48"/>
    <n v="1"/>
    <n v="2269302"/>
    <s v="B.1.2"/>
    <n v="3"/>
    <s v="3"/>
    <s v="NE"/>
  </r>
  <r>
    <n v="1220"/>
    <s v="CO"/>
    <s v="CO3CU"/>
    <s v="4490"/>
    <s v="52251003"/>
    <s v="A2"/>
    <s v="GL Posting Cucuta (CO)"/>
    <n v="2302941"/>
    <x v="2"/>
    <n v="45223"/>
    <s v="DI11"/>
    <s v="COFE2302"/>
    <m/>
    <s v=""/>
    <m/>
    <s v="P88028228"/>
    <s v="88028228 MARTIN RINCON"/>
    <s v="E3"/>
    <s v="3001814"/>
    <s v=""/>
    <m/>
    <s v="NE023219_CTA5439 IMPRESION GUIAS PARTE II - ARANDO LA EDUCACION"/>
    <x v="0"/>
    <n v="1596600"/>
    <n v="377.68"/>
    <n v="4107"/>
    <n v="1596600"/>
    <n v="305"/>
    <d v="2023-11-02T00:35:39"/>
    <n v="1"/>
    <n v="1596600"/>
    <s v="B.1.2"/>
    <n v="3"/>
    <s v="3"/>
    <s v="NE"/>
  </r>
  <r>
    <n v="1221"/>
    <s v="CO"/>
    <s v="CO3CU"/>
    <s v="4490"/>
    <s v="52251003"/>
    <s v="A2"/>
    <s v="GL Posting Cucuta (CO)"/>
    <n v="2302947"/>
    <x v="2"/>
    <n v="45223"/>
    <s v="DI11"/>
    <s v="COFE2302"/>
    <m/>
    <s v=""/>
    <m/>
    <s v="P37198391"/>
    <s v="37198391 ZORAIDA MONCADA SANCHEZ"/>
    <s v="E3"/>
    <s v="3001814"/>
    <s v=""/>
    <m/>
    <s v="NE023195_CTA5440 IMPRESION DE GUIAS PARTE II - ARANDO LA EDUCACION"/>
    <x v="0"/>
    <n v="862650"/>
    <n v="204.06"/>
    <n v="2219.0300000000002"/>
    <n v="862650"/>
    <n v="305"/>
    <d v="2023-11-02T01:04:23"/>
    <n v="1"/>
    <n v="862650"/>
    <s v="B.1.2"/>
    <n v="3"/>
    <s v="3"/>
    <s v="NE"/>
  </r>
  <r>
    <n v="1222"/>
    <s v="CO"/>
    <s v="CO3CU"/>
    <s v="4490"/>
    <s v="52251003"/>
    <s v="A2"/>
    <s v="GL Posting Cucuta (CO)"/>
    <n v="2302996"/>
    <x v="2"/>
    <n v="45230"/>
    <s v="AN52"/>
    <s v="COFE2302"/>
    <m/>
    <s v=""/>
    <m/>
    <s v="P1090372252"/>
    <s v="1090372252 RANGEL BARRERA YORLY ANGELICA"/>
    <s v="E3"/>
    <s v="3001814"/>
    <s v=""/>
    <m/>
    <s v="NE023176_O_COMPRA ELEMENTOS DE PAPELERIA_EDUCACIÓN"/>
    <x v="0"/>
    <n v="66000"/>
    <n v="15.71"/>
    <n v="171.48"/>
    <n v="66000"/>
    <n v="0"/>
    <d v="2023-11-02T23:49:57"/>
    <n v="1"/>
    <n v="66000"/>
    <s v="B.1.2"/>
    <n v="3"/>
    <s v="3"/>
    <s v="NE"/>
  </r>
  <r>
    <n v="1223"/>
    <s v="CO"/>
    <s v="CO4PP"/>
    <s v="4490"/>
    <s v="52251003"/>
    <s v="A6"/>
    <s v="GL Posting Popayán (CO)"/>
    <n v="6305628"/>
    <x v="2"/>
    <n v="45226"/>
    <n v="130959"/>
    <s v="COFE2302"/>
    <m/>
    <s v=""/>
    <m/>
    <s v="P830110072"/>
    <s v="830110072 ESTRATEGICA COMUNICACIONES"/>
    <s v="E4"/>
    <s v="3001579"/>
    <s v=""/>
    <m/>
    <s v="FC002133_CLO3176_PAGO1/1_COMPRA DE MODULOS ECTNO EDUCATIVOS"/>
    <x v="0"/>
    <n v="45600000"/>
    <n v="10853.26"/>
    <n v="118479.74"/>
    <n v="45600000"/>
    <n v="314"/>
    <d v="2023-11-01T20:58:15"/>
    <n v="1"/>
    <n v="45600000"/>
    <s v="B.1.2"/>
    <n v="3"/>
    <s v="4"/>
    <s v="WA"/>
  </r>
  <r>
    <n v="1224"/>
    <s v="CO"/>
    <s v="CO6UR"/>
    <s v="4490"/>
    <s v="52251003"/>
    <s v="C2"/>
    <s v="GL Posting UCM (CO)"/>
    <n v="11305941"/>
    <x v="2"/>
    <n v="45209"/>
    <n v="140118"/>
    <s v="COFE2302"/>
    <m/>
    <s v=""/>
    <m/>
    <s v="P800170181"/>
    <s v="800170181 COOTRANSCAGUAN LTDA"/>
    <s v="E6"/>
    <s v="3001719"/>
    <s v=""/>
    <m/>
    <s v="COFE2302_DS014307_ENVIO MATERIAL DIDACTICO_SERGIO CETINA_EDUCACION FINANCIERA CON PARTICIPACIÓN EDE CAQUETA"/>
    <x v="0"/>
    <n v="30000"/>
    <n v="7.06"/>
    <n v="74.239999999999995"/>
    <n v="30000"/>
    <n v="0"/>
    <d v="2023-10-26T18:59:16"/>
    <n v="1"/>
    <n v="30000"/>
    <s v="B.1.2"/>
    <n v="3"/>
    <s v="6"/>
    <s v="URR"/>
  </r>
  <r>
    <n v="1225"/>
    <s v="CO"/>
    <s v="CO6UR"/>
    <s v="4490"/>
    <s v="52251003"/>
    <s v="C2"/>
    <s v="GL Posting UCM (CO)"/>
    <n v="11306329"/>
    <x v="2"/>
    <n v="45230"/>
    <n v="117828"/>
    <s v="COFE2302"/>
    <m/>
    <s v=""/>
    <m/>
    <s v="P20988963"/>
    <s v="20988963 LUISA MARIA GARCIA COBOS"/>
    <s v="E6"/>
    <s v="3001719"/>
    <s v=""/>
    <m/>
    <s v="URR3269-2_DS014323_SERVICIO_PAQUETES DE FOTOCOPIAS E IMPRESIONES ARANDO"/>
    <x v="0"/>
    <n v="941040"/>
    <n v="223.98"/>
    <n v="2445.0500000000002"/>
    <n v="941040"/>
    <n v="305"/>
    <d v="2023-11-03T01:57:47"/>
    <n v="1"/>
    <n v="941040"/>
    <s v="B.1.2"/>
    <n v="3"/>
    <s v="6"/>
    <s v="URR"/>
  </r>
  <r>
    <n v="1226"/>
    <s v="CO"/>
    <s v="CO6UR"/>
    <s v="4490"/>
    <s v="52251003"/>
    <s v="C2"/>
    <s v="GL Posting UCM (CO)"/>
    <n v="11306336"/>
    <x v="2"/>
    <n v="45230"/>
    <n v="117828"/>
    <s v="COFE2302"/>
    <m/>
    <s v=""/>
    <m/>
    <s v="P93085418"/>
    <s v="93085418 CARLOS ALFONSO AROCA"/>
    <s v="E6"/>
    <s v="3001719"/>
    <s v=""/>
    <m/>
    <s v="URR3269-1_DS014322_SERVICIOS DE FOTOCOPIAS E IMPRESIONES ARANDO"/>
    <x v="0"/>
    <n v="1140000"/>
    <n v="271.33"/>
    <n v="2961.99"/>
    <n v="1140000"/>
    <n v="305"/>
    <d v="2023-11-03T03:18:06"/>
    <n v="1"/>
    <n v="1140000"/>
    <s v="B.1.2"/>
    <n v="3"/>
    <s v="6"/>
    <s v="URR"/>
  </r>
  <r>
    <n v="1227"/>
    <s v="CO"/>
    <s v="CO6UR"/>
    <s v="4490"/>
    <s v="52251003"/>
    <s v="C2"/>
    <s v="GL Posting UCM (CO)"/>
    <n v="11306339"/>
    <x v="2"/>
    <n v="45230"/>
    <n v="117828"/>
    <s v="COFE2302"/>
    <m/>
    <s v=""/>
    <m/>
    <s v="P79895974"/>
    <s v="79895974 YANQUEN POLOCHE JOSE HELIBERTO"/>
    <s v="E6"/>
    <s v="3001719"/>
    <s v=""/>
    <m/>
    <s v="URR3269-7_FC0014324_SERVICIO DE FOTOCOPIAS E IMPRESIONES ARANDO"/>
    <x v="0"/>
    <n v="1140720"/>
    <n v="271.5"/>
    <n v="2963.86"/>
    <n v="1140720"/>
    <n v="305"/>
    <d v="2023-11-03T03:39:32"/>
    <n v="1"/>
    <n v="1140720"/>
    <s v="B.1.2"/>
    <n v="3"/>
    <s v="6"/>
    <s v="URR"/>
  </r>
  <r>
    <n v="1228"/>
    <s v="CO"/>
    <s v="CO"/>
    <s v="4490"/>
    <s v="52251003"/>
    <s v="C2"/>
    <s v="GL Posting UCM (CO)"/>
    <n v="11306345"/>
    <x v="2"/>
    <n v="45229"/>
    <n v="126834"/>
    <s v="COFE2302"/>
    <m/>
    <s v=""/>
    <m/>
    <s v="P900157318"/>
    <s v="900157318 SUPERMERCADO SAN REMO LTDA"/>
    <s v="E6"/>
    <s v="3001719"/>
    <s v=""/>
    <m/>
    <s v="FC003980_COMPRA SUMINISTROS PARA IMPRESION MATERIAL PEDAGOGICO Y DIDACTICO"/>
    <x v="0"/>
    <n v="398000"/>
    <n v="94.73"/>
    <n v="1034.0999999999999"/>
    <n v="398000"/>
    <n v="165"/>
    <d v="2023-11-03T03:48:17"/>
    <n v="1"/>
    <n v="398000"/>
    <s v="B.1.2"/>
    <n v="3"/>
    <s v="6"/>
    <s v="URR"/>
  </r>
  <r>
    <n v="1229"/>
    <s v="CO"/>
    <s v="CO3SM"/>
    <s v="4490"/>
    <s v="52251003"/>
    <s v="C7"/>
    <s v="GL Posting Riohacha (CO)"/>
    <n v="16300442"/>
    <x v="2"/>
    <n v="45226"/>
    <n v="130437"/>
    <s v="COFE2302"/>
    <m/>
    <s v=""/>
    <m/>
    <s v="P901390098"/>
    <s v="901390098 PRINT SOLUTIONS RIOHACHA ZOMAC"/>
    <s v="E3"/>
    <s v="3001814"/>
    <s v=""/>
    <m/>
    <s v="FC000432_RCH0068DP_IMPRESIONES FORMATOS YUKPA"/>
    <x v="0"/>
    <n v="34000"/>
    <n v="8.09"/>
    <n v="88.34"/>
    <n v="34000"/>
    <n v="165"/>
    <d v="2023-11-02T17:44:32"/>
    <n v="1"/>
    <n v="34000"/>
    <s v="B.1.2"/>
    <n v="3"/>
    <s v="3"/>
    <s v="NE"/>
  </r>
  <r>
    <n v="1230"/>
    <s v="CO"/>
    <s v="CO3SM"/>
    <s v="4490"/>
    <s v="52251003"/>
    <s v="C7"/>
    <s v="GL Posting Riohacha (CO)"/>
    <n v="16300443"/>
    <x v="2"/>
    <n v="45226"/>
    <n v="130437"/>
    <s v="COFE2302"/>
    <m/>
    <s v=""/>
    <m/>
    <s v="P901390098"/>
    <s v="901390098 PRINT SOLUTIONS RIOHACHA ZOMAC"/>
    <s v="E3"/>
    <s v="3001814"/>
    <s v=""/>
    <m/>
    <s v="FC000431_RCH0590_IMPRESIONES GUIAS EDUCATIVAS"/>
    <x v="0"/>
    <n v="2788320"/>
    <n v="663.65"/>
    <n v="7244.72"/>
    <n v="2788320"/>
    <n v="387"/>
    <d v="2023-11-02T17:47:43"/>
    <n v="1"/>
    <n v="2788320"/>
    <s v="B.1.2"/>
    <n v="3"/>
    <s v="3"/>
    <s v="NE"/>
  </r>
  <r>
    <n v="1231"/>
    <s v="CO"/>
    <s v="CO3CU"/>
    <s v="4500"/>
    <s v="51157013"/>
    <s v="A2"/>
    <s v="GL Posting Cucuta (CO)"/>
    <n v="2302987"/>
    <x v="2"/>
    <n v="45226"/>
    <s v="DI11"/>
    <s v="COFE2302"/>
    <m/>
    <s v=""/>
    <m/>
    <s v="P800084061"/>
    <s v="800084061 SEMINARIO MENOR AN LUIS BELTRAN DIOCESIS  DE TIBU"/>
    <s v="E3"/>
    <s v="3001813"/>
    <s v=""/>
    <m/>
    <s v="FC000081_CTA5445 FORMACION DOCENTES TIBU"/>
    <x v="0"/>
    <n v="159664"/>
    <n v="38"/>
    <n v="414.85"/>
    <n v="159664"/>
    <n v="0"/>
    <d v="2023-11-02T22:50:06"/>
    <n v="1"/>
    <n v="159664"/>
    <s v="B.1.4"/>
    <n v="3"/>
    <s v="3"/>
    <s v="NE"/>
  </r>
  <r>
    <n v="1232"/>
    <s v="CO"/>
    <s v="CO3CU"/>
    <s v="4500"/>
    <s v="51159503"/>
    <s v="A2"/>
    <s v="GL Posting Cucuta (CO)"/>
    <n v="2302987"/>
    <x v="2"/>
    <n v="45226"/>
    <s v="DI11"/>
    <s v="COFE2302"/>
    <m/>
    <s v=""/>
    <m/>
    <s v="P800084061"/>
    <s v="800084061 SEMINARIO MENOR AN LUIS BELTRAN DIOCESIS  DE TIBU"/>
    <s v="E3"/>
    <s v="3001813"/>
    <s v=""/>
    <m/>
    <s v="FC000081_CTA5445 FORMACION DOCENTES TIBU"/>
    <x v="0"/>
    <n v="33926"/>
    <n v="8.07"/>
    <n v="88.15"/>
    <n v="33926"/>
    <n v="0"/>
    <d v="2023-11-02T22:50:06"/>
    <n v="1"/>
    <n v="33926"/>
    <s v="B.1.4"/>
    <n v="3"/>
    <s v="3"/>
    <s v="NE"/>
  </r>
  <r>
    <n v="1233"/>
    <s v="CO"/>
    <s v="CO3CU"/>
    <s v="4500"/>
    <s v="51201006"/>
    <s v="A2"/>
    <s v="GL Posting Cucuta (CO)"/>
    <n v="2302987"/>
    <x v="2"/>
    <n v="45226"/>
    <s v="DI11"/>
    <s v="COFE2302"/>
    <m/>
    <s v=""/>
    <m/>
    <s v="P800084061"/>
    <s v="800084061 SEMINARIO MENOR AN LUIS BELTRAN DIOCESIS  DE TIBU"/>
    <s v="E3"/>
    <s v="3001813"/>
    <s v=""/>
    <m/>
    <s v="FC000081_CTA5445 FORMACION DOCENTES TIBU"/>
    <x v="0"/>
    <n v="840336"/>
    <n v="200.01"/>
    <n v="2183.39"/>
    <n v="840336"/>
    <n v="166"/>
    <d v="2023-11-02T22:50:06"/>
    <n v="1"/>
    <n v="840336"/>
    <s v="B.1.4"/>
    <n v="3"/>
    <s v="3"/>
    <s v="NE"/>
  </r>
  <r>
    <n v="1234"/>
    <s v="CO"/>
    <s v="CO3CU"/>
    <s v="4500"/>
    <s v="51201006"/>
    <s v="A2"/>
    <s v="GL Posting Cucuta (CO)"/>
    <n v="2302987"/>
    <x v="2"/>
    <n v="45226"/>
    <s v="DI11"/>
    <s v="COFE2302"/>
    <m/>
    <s v=""/>
    <m/>
    <s v="P800084061"/>
    <s v="800084061 SEMINARIO MENOR AN LUIS BELTRAN DIOCESIS  DE TIBU"/>
    <s v="E3"/>
    <s v="3001813"/>
    <s v=""/>
    <m/>
    <s v="FC000081_CTA5445 FORMACION DOCENTES TIBU"/>
    <x v="0"/>
    <n v="424073"/>
    <n v="100.93"/>
    <n v="1101.8399999999999"/>
    <n v="424073"/>
    <n v="207"/>
    <d v="2023-11-02T22:50:06"/>
    <n v="1"/>
    <n v="424073"/>
    <s v="B.1.4"/>
    <n v="3"/>
    <s v="3"/>
    <s v="NE"/>
  </r>
  <r>
    <n v="1235"/>
    <s v="CO"/>
    <s v="CO3CU"/>
    <s v="4500"/>
    <s v="51351008"/>
    <s v="A2"/>
    <s v="GL Posting Cucuta (CO)"/>
    <n v="2302789"/>
    <x v="2"/>
    <n v="45208"/>
    <n v="10848"/>
    <s v="COFE2302"/>
    <m/>
    <s v=""/>
    <m/>
    <s v="P60380548"/>
    <s v="60380548 SANCHEZ MARTHA"/>
    <s v="E3"/>
    <s v="3001813"/>
    <s v=""/>
    <m/>
    <s v="NE023179_CTA0299DP REFRIGERIOS SECRETARIA DE EDUCACIÓN"/>
    <x v="0"/>
    <n v="96000"/>
    <n v="22.58"/>
    <n v="237.58"/>
    <n v="96000"/>
    <n v="0"/>
    <d v="2023-10-17T07:34:08"/>
    <n v="1"/>
    <n v="96000"/>
    <s v="B.1.4"/>
    <n v="3"/>
    <s v="3"/>
    <s v="NE"/>
  </r>
  <r>
    <n v="1236"/>
    <s v="CO"/>
    <s v="CO3CU"/>
    <s v="4500"/>
    <s v="51351008"/>
    <s v="A2"/>
    <s v="GL Posting Cucuta (CO)"/>
    <n v="2302904"/>
    <x v="2"/>
    <n v="45223"/>
    <s v="DI11"/>
    <s v="COFE2302"/>
    <m/>
    <s v=""/>
    <m/>
    <s v="P1090417962"/>
    <s v="1090417962 FONSECA RODRIGUEZ ELISED TATIANA"/>
    <s v="E3"/>
    <s v="3001813"/>
    <s v=""/>
    <m/>
    <s v="NE023220_CTA5449 H_EVENTO FORMACION DOCENTE EDU"/>
    <x v="0"/>
    <n v="170000"/>
    <n v="40.21"/>
    <n v="437.3"/>
    <n v="170000"/>
    <n v="318"/>
    <d v="2023-10-28T00:20:26"/>
    <n v="1"/>
    <n v="170000"/>
    <s v="B.1.4"/>
    <n v="3"/>
    <s v="3"/>
    <s v="NE"/>
  </r>
  <r>
    <n v="1237"/>
    <s v="CO"/>
    <s v="CO3CU"/>
    <s v="4500"/>
    <s v="51351008"/>
    <s v="A2"/>
    <s v="GL Posting Cucuta (CO)"/>
    <n v="2302905"/>
    <x v="2"/>
    <n v="45223"/>
    <s v="DI11"/>
    <s v="COFE2302"/>
    <m/>
    <s v=""/>
    <m/>
    <s v="P1090417962"/>
    <s v="1090417962 FONSECA RODRIGUEZ ELISED TATIANA"/>
    <s v="E3"/>
    <s v="3001813"/>
    <s v=""/>
    <m/>
    <s v="NE023221_CTA5449 H_EVENTO FORMACION DOCENTE EDU"/>
    <x v="0"/>
    <n v="170000"/>
    <n v="40.21"/>
    <n v="437.3"/>
    <n v="170000"/>
    <n v="318"/>
    <d v="2023-10-28T00:21:49"/>
    <n v="1"/>
    <n v="170000"/>
    <s v="B.1.4"/>
    <n v="3"/>
    <s v="3"/>
    <s v="NE"/>
  </r>
  <r>
    <n v="1238"/>
    <s v="CO"/>
    <s v="CO3CU"/>
    <s v="4500"/>
    <s v="51351008"/>
    <s v="A2"/>
    <s v="GL Posting Cucuta (CO)"/>
    <n v="2302906"/>
    <x v="2"/>
    <n v="45223"/>
    <s v="DI11"/>
    <s v="COFE2302"/>
    <m/>
    <s v=""/>
    <m/>
    <s v="P1090417962"/>
    <s v="1090417962 FONSECA RODRIGUEZ ELISED TATIANA"/>
    <s v="E3"/>
    <s v="3001813"/>
    <s v=""/>
    <m/>
    <s v="NE023222_CTA5449 H_EVENTO FORMACION DOCENTE EDU"/>
    <x v="0"/>
    <n v="170000"/>
    <n v="40.21"/>
    <n v="437.3"/>
    <n v="170000"/>
    <n v="318"/>
    <d v="2023-10-28T00:23:09"/>
    <n v="1"/>
    <n v="170000"/>
    <s v="B.1.4"/>
    <n v="3"/>
    <s v="3"/>
    <s v="NE"/>
  </r>
  <r>
    <n v="1239"/>
    <s v="CO"/>
    <s v="CO3CU"/>
    <s v="4500"/>
    <s v="51351008"/>
    <s v="A2"/>
    <s v="GL Posting Cucuta (CO)"/>
    <n v="2302907"/>
    <x v="2"/>
    <n v="45223"/>
    <s v="DI11"/>
    <s v="COFE2302"/>
    <m/>
    <s v=""/>
    <m/>
    <s v="P1090417962"/>
    <s v="1090417962 FONSECA RODRIGUEZ ELISED TATIANA"/>
    <s v="E3"/>
    <s v="3001813"/>
    <s v=""/>
    <m/>
    <s v="NE023223_CTA5449 H_EVENTO FORMACION DOCENTE EDU"/>
    <x v="0"/>
    <n v="170000"/>
    <n v="40.21"/>
    <n v="437.3"/>
    <n v="170000"/>
    <n v="318"/>
    <d v="2023-10-28T00:24:31"/>
    <n v="1"/>
    <n v="170000"/>
    <s v="B.1.4"/>
    <n v="3"/>
    <s v="3"/>
    <s v="NE"/>
  </r>
  <r>
    <n v="1240"/>
    <s v="CO"/>
    <s v="CO3CU"/>
    <s v="4500"/>
    <s v="51351008"/>
    <s v="A2"/>
    <s v="GL Posting Cucuta (CO)"/>
    <n v="2302908"/>
    <x v="2"/>
    <n v="45223"/>
    <s v="DI11"/>
    <s v="COFE2302"/>
    <m/>
    <s v=""/>
    <m/>
    <s v="P1090417962"/>
    <s v="1090417962 FONSECA RODRIGUEZ ELISED TATIANA"/>
    <s v="E3"/>
    <s v="3001813"/>
    <s v=""/>
    <m/>
    <s v="NE023224_CTA5449 H_EVENTO FORMACION DOCENTE EDU"/>
    <x v="0"/>
    <n v="170000"/>
    <n v="40.21"/>
    <n v="437.3"/>
    <n v="170000"/>
    <n v="318"/>
    <d v="2023-10-28T00:27:07"/>
    <n v="1"/>
    <n v="170000"/>
    <s v="B.1.4"/>
    <n v="3"/>
    <s v="3"/>
    <s v="NE"/>
  </r>
  <r>
    <n v="1241"/>
    <s v="CO"/>
    <s v="CO3CU"/>
    <s v="4500"/>
    <s v="51351008"/>
    <s v="A2"/>
    <s v="GL Posting Cucuta (CO)"/>
    <n v="2302909"/>
    <x v="2"/>
    <n v="45223"/>
    <s v="DI11"/>
    <s v="COFE2302"/>
    <m/>
    <s v=""/>
    <m/>
    <s v="P1090417962"/>
    <s v="1090417962 FONSECA RODRIGUEZ ELISED TATIANA"/>
    <s v="E3"/>
    <s v="3001813"/>
    <s v=""/>
    <m/>
    <s v="NE023225_CTA5449 H_EVENTO FORMACION DOCENTE EDU"/>
    <x v="0"/>
    <n v="170000"/>
    <n v="40.21"/>
    <n v="437.3"/>
    <n v="170000"/>
    <n v="318"/>
    <d v="2023-10-28T00:35:31"/>
    <n v="1"/>
    <n v="170000"/>
    <s v="B.1.4"/>
    <n v="3"/>
    <s v="3"/>
    <s v="NE"/>
  </r>
  <r>
    <n v="1242"/>
    <s v="CO"/>
    <s v="CO4TC"/>
    <s v="4500"/>
    <s v="51351008"/>
    <s v="A7"/>
    <s v="GL Posting Tumaco (CO)"/>
    <n v="7300965"/>
    <x v="2"/>
    <n v="45219"/>
    <n v="10086"/>
    <s v="COFE2302"/>
    <m/>
    <s v=""/>
    <m/>
    <s v="P900752343"/>
    <s v="900752343 TRANSPORTES ESPECIALES GALERAS EXPRESS SAS"/>
    <s v="E4"/>
    <s v="3001578"/>
    <s v=""/>
    <m/>
    <s v="FC001239_TCO2578_TRANSPORTE STAFF TERRESTRE PARA 13 PERSONAS_TARIFA_7,0X1000_SERVICIOS_TUMACO"/>
    <x v="0"/>
    <n v="1200000"/>
    <n v="283.86"/>
    <n v="3086.81"/>
    <n v="1200000"/>
    <n v="306"/>
    <d v="2023-10-25T15:43:23"/>
    <n v="1"/>
    <n v="1200000"/>
    <s v="B.1.4"/>
    <n v="3"/>
    <s v="4"/>
    <s v="WA"/>
  </r>
  <r>
    <n v="1243"/>
    <s v="CO"/>
    <s v="CO3CU"/>
    <s v="4500"/>
    <s v="51351022"/>
    <s v="A2"/>
    <s v="GL Posting Cucuta (CO)"/>
    <n v="2302939"/>
    <x v="2"/>
    <n v="45223"/>
    <s v="DI11"/>
    <s v="COFE2302"/>
    <m/>
    <s v=""/>
    <m/>
    <s v="P60380548"/>
    <s v="60380548 SANCHEZ MARTHA"/>
    <s v="E3"/>
    <s v="3001813"/>
    <s v=""/>
    <m/>
    <s v="NE023196_CTA5431 EVENTO REUNION EQUIPO NORORIENTE"/>
    <x v="0"/>
    <n v="1390000"/>
    <n v="328.8"/>
    <n v="3575.55"/>
    <n v="1390000"/>
    <n v="318"/>
    <d v="2023-11-02T00:24:40"/>
    <n v="1"/>
    <n v="1390000"/>
    <s v="B.1.4"/>
    <n v="3"/>
    <s v="3"/>
    <s v="NE"/>
  </r>
  <r>
    <n v="1244"/>
    <s v="CO"/>
    <s v="CO4TC"/>
    <s v="4500"/>
    <s v="51351022"/>
    <s v="A7"/>
    <s v="GL Posting Tumaco (CO)"/>
    <n v="7301009"/>
    <x v="2"/>
    <n v="45226"/>
    <n v="130959"/>
    <s v="COFE2302"/>
    <m/>
    <s v=""/>
    <m/>
    <s v="P59680072"/>
    <s v="59680072 MARTINEZ AURA"/>
    <s v="E4"/>
    <s v="3001578"/>
    <s v=""/>
    <m/>
    <s v="WA021886_TCODP0498_PAGO1/1_SERVICIO DE LAIMENTACION PARA 9 PERSONAS"/>
    <x v="0"/>
    <n v="990000"/>
    <n v="235.63"/>
    <n v="2572.2600000000002"/>
    <n v="990000"/>
    <n v="318"/>
    <d v="2023-10-31T16:26:11"/>
    <n v="1"/>
    <n v="990000"/>
    <s v="B.1.4"/>
    <n v="3"/>
    <s v="4"/>
    <s v="WA"/>
  </r>
  <r>
    <n v="1245"/>
    <s v="CO"/>
    <s v="CO3CU"/>
    <s v="4500"/>
    <s v="52151006"/>
    <s v="A2"/>
    <s v="GL Posting Cucuta (CO)"/>
    <n v="2302793"/>
    <x v="2"/>
    <n v="45210"/>
    <n v="10848"/>
    <s v="COFE2302"/>
    <m/>
    <s v=""/>
    <m/>
    <s v="P444444062"/>
    <s v="444444062 PAGOS A BENEFICIARIOS EFECTY"/>
    <s v="E3"/>
    <s v="3001813"/>
    <s v=""/>
    <m/>
    <s v="CTA5450 TRANSFERENCIA DE EFECTIVO_CÚCUTA_EDU_6 PERSONAS"/>
    <x v="0"/>
    <n v="960000"/>
    <n v="225.77"/>
    <n v="2375.79"/>
    <n v="960000"/>
    <n v="0"/>
    <d v="2023-10-17T08:53:04"/>
    <n v="1"/>
    <n v="960000"/>
    <s v="B.1.4"/>
    <n v="3"/>
    <s v="3"/>
    <s v="NE"/>
  </r>
  <r>
    <n v="1246"/>
    <s v="CO"/>
    <s v="CO3CU"/>
    <s v="4500"/>
    <s v="52151006"/>
    <s v="A2"/>
    <s v="GL Posting Cucuta (CO)"/>
    <n v="2302793"/>
    <x v="2"/>
    <n v="45210"/>
    <n v="10848"/>
    <s v="COFE2302"/>
    <m/>
    <s v=""/>
    <m/>
    <s v="P830131993"/>
    <s v="830131993 EFECTIVO LTDA"/>
    <s v="E3"/>
    <s v="3001813"/>
    <s v=""/>
    <m/>
    <s v="COMISION_CTA5450 TRANSFERENCIA DE EFECTIVO_CÚCUTA_EDU_6 PERSONAS"/>
    <x v="0"/>
    <n v="10944"/>
    <n v="2.57"/>
    <n v="27.08"/>
    <n v="10944"/>
    <n v="0"/>
    <d v="2023-10-17T08:53:04"/>
    <n v="1"/>
    <n v="10944"/>
    <s v="B.1.4"/>
    <n v="3"/>
    <s v="3"/>
    <s v="NE"/>
  </r>
  <r>
    <n v="1247"/>
    <s v="CO"/>
    <s v="CO3SM"/>
    <s v="5290"/>
    <s v="51157026"/>
    <s v="C7"/>
    <s v="GL Posting Riohacha (CO)"/>
    <n v="16300454"/>
    <x v="2"/>
    <n v="45229"/>
    <n v="130437"/>
    <s v="COFE2302"/>
    <m/>
    <s v=""/>
    <m/>
    <s v="P890900608"/>
    <s v="890900608 ALMACENES EXITO S.A."/>
    <s v="Z3"/>
    <s v="3148713"/>
    <s v=""/>
    <m/>
    <s v="FC484175_ALMACENES EXITO SA_REFRIGERIOS ACTIVIDAD BIENESTAR_092023"/>
    <x v="0"/>
    <n v="1648"/>
    <n v="0.39"/>
    <n v="4.28"/>
    <n v="1648"/>
    <n v="0"/>
    <d v="2023-11-02T21:27:03"/>
    <n v="1"/>
    <n v="1648"/>
    <s v="C.3.1"/>
    <n v="3"/>
    <s v="3"/>
    <s v="NE"/>
  </r>
  <r>
    <n v="1248"/>
    <s v="CO"/>
    <s v="CO3CU"/>
    <s v="5290"/>
    <s v="52051002"/>
    <s v="A2"/>
    <s v="GL Posting Cucuta (CO)"/>
    <n v="2302996"/>
    <x v="2"/>
    <n v="45230"/>
    <s v="AN52"/>
    <s v="COFE2302"/>
    <s v="CO999"/>
    <s v="Resource Default"/>
    <m/>
    <s v="P901430518"/>
    <s v="901430518 DON GARBANZO SAS"/>
    <s v="Z3"/>
    <s v="3148713"/>
    <s v=""/>
    <m/>
    <s v="FC010203_A_ATENCIÓN STAFF_ACTIVIDAD DE BIENESTAR_OFI_CÚC"/>
    <x v="0"/>
    <n v="251300"/>
    <n v="59.81"/>
    <n v="652.94000000000005"/>
    <n v="251300"/>
    <n v="228"/>
    <d v="2023-11-02T23:49:57"/>
    <n v="1"/>
    <n v="251300"/>
    <s v="C.3.1"/>
    <n v="3"/>
    <s v="3"/>
    <s v="NE"/>
  </r>
  <r>
    <n v="1249"/>
    <s v="CO"/>
    <s v="CO3SM"/>
    <s v="5290"/>
    <s v="52051002"/>
    <s v="C7"/>
    <s v="GL Posting Riohacha (CO)"/>
    <n v="16300454"/>
    <x v="2"/>
    <n v="45229"/>
    <n v="130437"/>
    <s v="COFE2302"/>
    <s v="CO999"/>
    <s v="Resource Default"/>
    <m/>
    <s v="P890900608"/>
    <s v="890900608 ALMACENES EXITO S.A."/>
    <s v="Z3"/>
    <s v="3148713"/>
    <s v=""/>
    <m/>
    <s v="FC484175_ALMACENES EXITO SA_REFRIGERIOS ACTIVIDAD BIENESTAR_092023"/>
    <x v="0"/>
    <n v="8672"/>
    <n v="2.06"/>
    <n v="22.53"/>
    <n v="8672"/>
    <n v="178"/>
    <d v="2023-11-02T21:27:03"/>
    <n v="1"/>
    <n v="8672"/>
    <s v="C.3.1"/>
    <n v="3"/>
    <s v="3"/>
    <s v="NE"/>
  </r>
  <r>
    <n v="1250"/>
    <s v="CO"/>
    <s v="CO3SM"/>
    <s v="5290"/>
    <s v="52051002"/>
    <s v="C7"/>
    <s v="GL Posting Riohacha (CO)"/>
    <n v="16300454"/>
    <x v="2"/>
    <n v="45229"/>
    <n v="130437"/>
    <s v="COFE2302"/>
    <s v="CO999"/>
    <s v="Resource Default"/>
    <m/>
    <s v="P890900608"/>
    <s v="890900608 ALMACENES EXITO S.A."/>
    <s v="Z3"/>
    <s v="3148713"/>
    <s v=""/>
    <m/>
    <s v="FC484175_ALMACENES EXITO SA_REFRIGERIOS ACTIVIDAD BIENESTAR_092023"/>
    <x v="0"/>
    <n v="6840"/>
    <n v="1.63"/>
    <n v="17.77"/>
    <n v="6840"/>
    <n v="0"/>
    <d v="2023-11-02T21:27:03"/>
    <n v="1"/>
    <n v="6840"/>
    <s v="C.3.1"/>
    <n v="3"/>
    <s v="3"/>
    <s v="NE"/>
  </r>
  <r>
    <n v="1251"/>
    <s v="CO"/>
    <s v="CO3SM"/>
    <s v="5290"/>
    <s v="52051002"/>
    <s v="C7"/>
    <s v="GL Posting Riohacha (CO)"/>
    <n v="16300454"/>
    <x v="2"/>
    <n v="45229"/>
    <n v="130437"/>
    <s v="COFE2302"/>
    <s v="CO999"/>
    <s v="Resource Default"/>
    <m/>
    <s v="P901160801"/>
    <s v="901160801 MARCEVA SAS"/>
    <s v="Z3"/>
    <s v="3148713"/>
    <s v=""/>
    <m/>
    <s v="FC000671_MARCEVA SAS_REFRIGERIOS ACTIVIDAD BIENESTAR_082023"/>
    <x v="0"/>
    <n v="56000"/>
    <n v="13.33"/>
    <n v="145.5"/>
    <n v="56000"/>
    <n v="0"/>
    <d v="2023-11-02T21:27:03"/>
    <n v="1"/>
    <n v="56000"/>
    <s v="C.3.1"/>
    <n v="3"/>
    <s v="3"/>
    <s v="NE"/>
  </r>
  <r>
    <n v="1252"/>
    <s v="CO"/>
    <s v="CO6UR"/>
    <s v="5295"/>
    <s v="51059999"/>
    <s v="SP"/>
    <s v="Payroll Posting"/>
    <n v="1303846"/>
    <x v="2"/>
    <n v="45229"/>
    <n v="138684"/>
    <s v="COFE2302"/>
    <n v="141432"/>
    <s v="Edilson Alejandro Lesmes"/>
    <m/>
    <s v="P7186867"/>
    <s v="7186867 EDILSON ALEJANDRO LESMES FABIAN"/>
    <s v="E6"/>
    <s v="3001714"/>
    <s v="SALARY 202310"/>
    <m/>
    <s v="SALARY 202310"/>
    <x v="0"/>
    <n v="2654526.41"/>
    <n v="631.79999999999995"/>
    <n v="6897.1"/>
    <n v="2654526.41"/>
    <n v="0"/>
    <d v="2023-11-08T23:50:13"/>
    <n v="1"/>
    <n v="2654526.41"/>
    <s v="A.1.6"/>
    <n v="3"/>
    <s v="6"/>
    <s v="URR"/>
  </r>
  <r>
    <n v="1253"/>
    <s v="CO"/>
    <s v="CO6UR"/>
    <s v="5295"/>
    <s v="51059999"/>
    <s v="SP"/>
    <s v="Payroll Posting"/>
    <n v="1303846"/>
    <x v="2"/>
    <n v="45229"/>
    <n v="138684"/>
    <s v="COFE2302"/>
    <n v="141425"/>
    <s v="Anyelu Stywar Choconta Páez"/>
    <m/>
    <s v="P7319339"/>
    <s v="7319339 CHOCONTA PAEZ ANYELU STYWAR"/>
    <s v="E6"/>
    <s v="3001714"/>
    <s v="SALARY 202310"/>
    <m/>
    <s v="SALARY 202310"/>
    <x v="0"/>
    <n v="2654526.41"/>
    <n v="631.79999999999995"/>
    <n v="6897.1"/>
    <n v="2654526.41"/>
    <n v="0"/>
    <d v="2023-11-08T23:50:13"/>
    <n v="1"/>
    <n v="2654526.41"/>
    <s v="A.1.6"/>
    <n v="3"/>
    <s v="6"/>
    <s v="URR"/>
  </r>
  <r>
    <n v="1254"/>
    <s v="CO"/>
    <s v="CO6UR"/>
    <s v="5295"/>
    <s v="51059999"/>
    <s v="SP"/>
    <s v="Payroll Posting"/>
    <n v="1303846"/>
    <x v="2"/>
    <n v="45229"/>
    <n v="138684"/>
    <s v="COFE2302"/>
    <s v="CO623"/>
    <s v="Jhon Jairo Gómez Ramirez"/>
    <m/>
    <s v="P9733261"/>
    <s v="9733261 GOMEZ RAMIREZ JHON JAIRO"/>
    <s v="Z6"/>
    <s v="3001752"/>
    <s v="SALARY 202310"/>
    <m/>
    <s v="SALARY 202310"/>
    <x v="0"/>
    <n v="1484630.87"/>
    <n v="353.36"/>
    <n v="3857.43"/>
    <n v="1484630.87"/>
    <n v="0"/>
    <d v="2023-11-08T23:50:13"/>
    <n v="1"/>
    <n v="1484630.87"/>
    <s v="A.1.8"/>
    <n v="3"/>
    <s v="6"/>
    <s v="URR"/>
  </r>
  <r>
    <n v="1255"/>
    <s v="CO"/>
    <s v="CO3SM"/>
    <s v="5295"/>
    <s v="51059999"/>
    <s v="SP"/>
    <s v="Payroll Posting"/>
    <n v="1303846"/>
    <x v="2"/>
    <n v="45229"/>
    <n v="138684"/>
    <s v="COFE2302"/>
    <n v="139989"/>
    <s v="Armando Diaz Martinez"/>
    <m/>
    <s v="P84459178"/>
    <s v="84459178 DIAZ MARTINEZ ARMANDO"/>
    <s v="E3"/>
    <s v="3076665"/>
    <s v="SALARY 202310"/>
    <m/>
    <s v="SALARY 202310"/>
    <x v="0"/>
    <n v="3487746.41"/>
    <n v="830.12"/>
    <n v="9062"/>
    <n v="3487746.41"/>
    <n v="0"/>
    <d v="2023-11-08T23:50:13"/>
    <n v="1"/>
    <n v="3487746.41"/>
    <s v="A.1.6"/>
    <n v="3"/>
    <s v="3"/>
    <s v="NE"/>
  </r>
  <r>
    <n v="1256"/>
    <s v="CO"/>
    <s v="CO6UR"/>
    <s v="5295"/>
    <s v="51059999"/>
    <s v="SP"/>
    <s v="Payroll Posting"/>
    <n v="1303846"/>
    <x v="2"/>
    <n v="45229"/>
    <n v="138684"/>
    <s v="COFE2302"/>
    <s v="CO353"/>
    <s v="Diego Fernando Monsalve Garcia"/>
    <m/>
    <s v="P75094836"/>
    <s v="75094836 MONSALVE DIEGO"/>
    <s v="Z6"/>
    <s v="3001753"/>
    <s v="SALARY 202310"/>
    <m/>
    <s v="SALARY 202310"/>
    <x v="0"/>
    <n v="1134744.72"/>
    <n v="270.08"/>
    <n v="2948.34"/>
    <n v="1134744.72"/>
    <n v="0"/>
    <d v="2023-11-08T23:50:13"/>
    <n v="1"/>
    <n v="1134744.72"/>
    <s v="A.1.8"/>
    <n v="3"/>
    <s v="6"/>
    <s v="URR"/>
  </r>
  <r>
    <n v="1257"/>
    <s v="CO"/>
    <s v="CO2BG"/>
    <s v="5295"/>
    <s v="51059999"/>
    <s v="SP"/>
    <s v="Payroll Posting"/>
    <n v="1303846"/>
    <x v="2"/>
    <n v="45229"/>
    <n v="138684"/>
    <s v="COFE2302"/>
    <n v="140127"/>
    <s v="Natalia Ballesteros Díaz"/>
    <m/>
    <s v="P1020821545"/>
    <s v="1020821545 BALLESTEROS DIAZ NATALIA"/>
    <s v="E2"/>
    <n v="3001720"/>
    <s v="SALARY 202310"/>
    <m/>
    <s v="SALARY 202310"/>
    <x v="0"/>
    <n v="7284368.5899999999"/>
    <n v="1733.75"/>
    <n v="18926.54"/>
    <n v="7284368.5899999999"/>
    <n v="0"/>
    <d v="2023-11-08T23:50:13"/>
    <n v="1"/>
    <n v="7284368.5899999999"/>
    <s v="A.1.7"/>
    <n v="3"/>
    <s v="2"/>
    <s v="CO"/>
  </r>
  <r>
    <n v="1258"/>
    <s v="CO"/>
    <s v="CO6UR"/>
    <s v="5295"/>
    <s v="51059999"/>
    <s v="SP"/>
    <s v="Payroll Posting"/>
    <n v="1303846"/>
    <x v="2"/>
    <n v="45229"/>
    <n v="138684"/>
    <s v="COFE2302"/>
    <n v="140307"/>
    <s v="Nicolás Sebastián Moya Guevara"/>
    <m/>
    <s v="P1022366981"/>
    <s v="1022366981 MOYA GUEVARA NICOLAS SEBASTIAN"/>
    <s v="E6"/>
    <n v="3001714"/>
    <s v="SALARY 202310"/>
    <m/>
    <s v="SALARY 202310"/>
    <x v="0"/>
    <n v="3558718.41"/>
    <n v="847.01"/>
    <n v="9246.4"/>
    <n v="3558718.41"/>
    <n v="0"/>
    <d v="2023-11-08T23:50:13"/>
    <n v="1"/>
    <n v="3558718.41"/>
    <s v="A.1.6"/>
    <n v="3"/>
    <s v="6"/>
    <s v="URR"/>
  </r>
  <r>
    <n v="1259"/>
    <s v="CO"/>
    <s v="CO6UR"/>
    <s v="5295"/>
    <s v="51059999"/>
    <s v="SP"/>
    <s v="Payroll Posting"/>
    <n v="1303846"/>
    <x v="2"/>
    <n v="45229"/>
    <n v="138684"/>
    <s v="COFE2302"/>
    <n v="122256"/>
    <s v="Jeisson Yaguara Quiroga"/>
    <m/>
    <s v="P1022968314"/>
    <s v="1022968314 YAGUARA QUIROGA JEISSON"/>
    <s v="E6"/>
    <n v="3165289"/>
    <s v="SALARY 202310"/>
    <m/>
    <s v="SALARY 202310"/>
    <x v="0"/>
    <n v="7821740.4100000001"/>
    <n v="1861.65"/>
    <n v="20322.759999999998"/>
    <n v="7821740.4100000001"/>
    <n v="0"/>
    <d v="2023-11-08T23:50:13"/>
    <n v="1"/>
    <n v="7821740.4100000001"/>
    <s v="A.1.3"/>
    <n v="3"/>
    <s v="6"/>
    <s v="URR"/>
  </r>
  <r>
    <n v="1260"/>
    <s v="CO"/>
    <s v="CO3OC"/>
    <s v="5295"/>
    <s v="51059999"/>
    <s v="SP"/>
    <s v="Payroll Posting"/>
    <n v="1303846"/>
    <x v="2"/>
    <n v="45229"/>
    <n v="138684"/>
    <s v="COFE2302"/>
    <n v="140063"/>
    <s v="Laura Patricia Manrique"/>
    <m/>
    <s v="P60368126"/>
    <s v="60368126 MANRIQUE REY LAURA PATRICIA"/>
    <s v="E3"/>
    <n v="3001808"/>
    <s v="SALARY 202310"/>
    <m/>
    <s v="SALARY 202310"/>
    <x v="0"/>
    <n v="2200831.41"/>
    <n v="523.82000000000005"/>
    <n v="5718.29"/>
    <n v="2200831.41"/>
    <n v="0"/>
    <d v="2023-11-08T23:50:13"/>
    <n v="1"/>
    <n v="2200831.41"/>
    <s v="A.1.3"/>
    <n v="3"/>
    <s v="3"/>
    <s v="NE"/>
  </r>
  <r>
    <n v="1261"/>
    <s v="CO"/>
    <s v="CO6UR"/>
    <s v="5295"/>
    <s v="51059999"/>
    <s v="SP"/>
    <s v="Payroll Posting"/>
    <n v="1303846"/>
    <x v="2"/>
    <n v="45229"/>
    <n v="138684"/>
    <s v="COFE2302"/>
    <n v="140269"/>
    <s v="Jose Luis Ubarnes"/>
    <m/>
    <s v="P1010054061"/>
    <s v="1010054061 UBARNES URIBE JOSE LUIS"/>
    <s v="E6"/>
    <n v="3001714"/>
    <s v="SALARY 202310"/>
    <m/>
    <s v="SALARY 202310"/>
    <x v="0"/>
    <n v="3558718.41"/>
    <n v="847.01"/>
    <n v="9246.4"/>
    <n v="3558718.41"/>
    <n v="0"/>
    <d v="2023-11-08T23:50:13"/>
    <n v="1"/>
    <n v="3558718.41"/>
    <s v="A.1.6"/>
    <n v="3"/>
    <s v="6"/>
    <s v="URR"/>
  </r>
  <r>
    <n v="1262"/>
    <s v="CO"/>
    <s v="CO2BG"/>
    <s v="5295"/>
    <s v="51059999"/>
    <s v="SP"/>
    <s v="Payroll Posting"/>
    <n v="1303846"/>
    <x v="2"/>
    <n v="45229"/>
    <n v="138684"/>
    <s v="COFE2302"/>
    <n v="139332"/>
    <s v="Maria Camila Paredes Valencia"/>
    <m/>
    <s v="P1018465595"/>
    <s v="1018465595 PAREDES VALENCIA MARIA CAMILA"/>
    <s v="Z2"/>
    <n v="3001766"/>
    <s v="SALARY 202310"/>
    <m/>
    <s v="SALARY 202310"/>
    <x v="0"/>
    <n v="1311989.68"/>
    <n v="312.27"/>
    <n v="3408.86"/>
    <n v="1311989.68"/>
    <n v="0"/>
    <d v="2023-11-08T23:50:13"/>
    <n v="1"/>
    <n v="1311989.68"/>
    <s v="A.1.8"/>
    <n v="3"/>
    <s v="2"/>
    <s v="CO"/>
  </r>
  <r>
    <n v="1263"/>
    <s v="CO"/>
    <s v="CO6UR"/>
    <s v="5295"/>
    <s v="51059999"/>
    <s v="SP"/>
    <s v="Payroll Posting"/>
    <n v="1303846"/>
    <x v="2"/>
    <n v="45229"/>
    <n v="138684"/>
    <s v="COFE2302"/>
    <s v="CO572"/>
    <s v="Lina Maria López Santacruz"/>
    <m/>
    <s v="P53123481"/>
    <s v="53123481 LINA MARIA LOPEZ SANTACRUZ"/>
    <s v="E6"/>
    <n v="3165290"/>
    <s v="SALARY 202310"/>
    <m/>
    <s v="SALARY 202310"/>
    <x v="0"/>
    <n v="6664281.4100000001"/>
    <n v="1586.17"/>
    <n v="17315.400000000001"/>
    <n v="6664281.4100000001"/>
    <n v="0"/>
    <d v="2023-11-08T23:50:13"/>
    <n v="1"/>
    <n v="6664281.4100000001"/>
    <s v="A.1.3"/>
    <n v="3"/>
    <s v="6"/>
    <s v="URR"/>
  </r>
  <r>
    <n v="1264"/>
    <s v="CO"/>
    <s v="CO3SM"/>
    <s v="5295"/>
    <s v="51059999"/>
    <s v="SP"/>
    <s v="Payroll Posting"/>
    <n v="1303846"/>
    <x v="2"/>
    <n v="45229"/>
    <n v="138684"/>
    <s v="COFE2302"/>
    <n v="139999"/>
    <s v="ANGELICA ROSA FRAGOZO PLATA"/>
    <m/>
    <s v="P56075926"/>
    <s v="56075926 FRAGOZO PLATA ANGELICA ROSA"/>
    <s v="E3"/>
    <n v="3076655"/>
    <s v="SALARY 202310"/>
    <m/>
    <s v="SALARY 202310"/>
    <x v="0"/>
    <n v="3487746.41"/>
    <n v="830.12"/>
    <n v="9062"/>
    <n v="3487746.41"/>
    <n v="0"/>
    <d v="2023-11-08T23:50:13"/>
    <n v="1"/>
    <n v="3487746.41"/>
    <s v="A.1.6"/>
    <n v="3"/>
    <s v="3"/>
    <s v="NE"/>
  </r>
  <r>
    <n v="1265"/>
    <s v="CO"/>
    <s v="CO3SM"/>
    <s v="5295"/>
    <s v="51059999"/>
    <s v="SP"/>
    <s v="Payroll Posting"/>
    <n v="1303846"/>
    <x v="2"/>
    <n v="45229"/>
    <n v="138684"/>
    <s v="COFE2302"/>
    <n v="139997"/>
    <s v="Yeleidy Córdoba Banquet"/>
    <m/>
    <s v="P56079235"/>
    <s v="56079235 CORDOBA BANQUET YELEIDY"/>
    <s v="E3"/>
    <n v="3076657"/>
    <s v="SALARY 202310"/>
    <m/>
    <s v="SALARY 202310"/>
    <x v="0"/>
    <n v="3487746.41"/>
    <n v="830.12"/>
    <n v="9062"/>
    <n v="3487746.41"/>
    <n v="0"/>
    <d v="2023-11-08T23:50:13"/>
    <n v="1"/>
    <n v="3487746.41"/>
    <s v="A.1.6"/>
    <n v="3"/>
    <s v="3"/>
    <s v="NE"/>
  </r>
  <r>
    <n v="1266"/>
    <s v="CO"/>
    <s v="CO3SM"/>
    <s v="5295"/>
    <s v="51059999"/>
    <s v="SP"/>
    <s v="Payroll Posting"/>
    <n v="1303846"/>
    <x v="2"/>
    <n v="45229"/>
    <n v="138684"/>
    <s v="COFE2302"/>
    <n v="139077"/>
    <s v="DALIA CANTILLO"/>
    <m/>
    <s v="P57296970"/>
    <s v="57296970 CANTILLO GONZALEZ DALIA ISABEL"/>
    <s v="E3"/>
    <n v="3207306"/>
    <s v="SALARY 202310"/>
    <m/>
    <s v="SALARY 202310"/>
    <x v="0"/>
    <n v="8093206.4100000001"/>
    <n v="1926.26"/>
    <n v="21028.09"/>
    <n v="8093206.4100000001"/>
    <n v="0"/>
    <d v="2023-11-08T23:50:13"/>
    <n v="1"/>
    <n v="8093206.4100000001"/>
    <s v="A.1.3"/>
    <n v="3"/>
    <s v="3"/>
    <s v="NE"/>
  </r>
  <r>
    <n v="1267"/>
    <s v="CO"/>
    <s v="CO6UR"/>
    <s v="5295"/>
    <s v="51059999"/>
    <s v="SP"/>
    <s v="Payroll Posting"/>
    <n v="1303846"/>
    <x v="2"/>
    <n v="45229"/>
    <n v="138684"/>
    <s v="COFE2302"/>
    <s v="CO258"/>
    <s v="Edna Ingrid Camelo Fisco"/>
    <m/>
    <s v="P52379173"/>
    <s v="52379173 CAMELO FISCO EDNA INGRID"/>
    <s v="Z6"/>
    <n v="3001751"/>
    <s v="SALARY 202310"/>
    <m/>
    <s v="SALARY 202310"/>
    <x v="0"/>
    <n v="6348207.4199999999"/>
    <n v="1510.94"/>
    <n v="16494.169999999998"/>
    <n v="6348207.4199999999"/>
    <n v="0"/>
    <d v="2023-11-08T23:50:13"/>
    <n v="1"/>
    <n v="6348207.4199999999"/>
    <s v="A.1.8"/>
    <n v="3"/>
    <s v="6"/>
    <s v="URR"/>
  </r>
  <r>
    <n v="1268"/>
    <s v="CO"/>
    <s v="CO3CU"/>
    <s v="5295"/>
    <s v="51059999"/>
    <s v="SP"/>
    <s v="Payroll Posting"/>
    <n v="1303846"/>
    <x v="2"/>
    <n v="45229"/>
    <n v="138684"/>
    <s v="COFE2302"/>
    <n v="140034"/>
    <s v="Roniel Stiven Velasquez"/>
    <m/>
    <s v="P1000363601"/>
    <s v="1000363601 RONIEL STIVEN VELASQUEZ ASCANIO"/>
    <s v="E3"/>
    <n v="3165139"/>
    <s v="SALARY 202310"/>
    <m/>
    <s v="SALARY 202310"/>
    <x v="0"/>
    <n v="3487746.41"/>
    <n v="830.12"/>
    <n v="9062"/>
    <n v="3487746.41"/>
    <n v="0"/>
    <d v="2023-11-08T23:50:13"/>
    <n v="1"/>
    <n v="3487746.41"/>
    <s v="A.1.6"/>
    <n v="3"/>
    <s v="3"/>
    <s v="NE"/>
  </r>
  <r>
    <n v="1269"/>
    <s v="CO"/>
    <s v="CO4TC"/>
    <s v="5295"/>
    <s v="51059999"/>
    <s v="SP"/>
    <s v="Payroll Posting"/>
    <n v="1303846"/>
    <x v="2"/>
    <n v="45229"/>
    <n v="138684"/>
    <s v="COFE2302"/>
    <s v="CO202"/>
    <s v="Nancy Marina Ortiz Valencia"/>
    <m/>
    <s v="P59662147"/>
    <s v="59662147 NANCY MARINA ORTIZ VALENCIA"/>
    <s v="E4"/>
    <n v="3001574"/>
    <s v="SALARY 202310"/>
    <m/>
    <s v="SALARY 202310"/>
    <x v="0"/>
    <n v="3714726.89"/>
    <n v="884.14"/>
    <n v="9651.75"/>
    <n v="3714726.89"/>
    <n v="0"/>
    <d v="2023-11-08T23:50:13"/>
    <n v="1"/>
    <n v="3714726.89"/>
    <s v="A.1.1"/>
    <n v="3"/>
    <s v="4"/>
    <s v="WA"/>
  </r>
  <r>
    <n v="1270"/>
    <s v="CO"/>
    <s v="CO4TC"/>
    <s v="5295"/>
    <s v="51059999"/>
    <s v="SP"/>
    <s v="Payroll Posting"/>
    <n v="1303846"/>
    <x v="2"/>
    <n v="45229"/>
    <n v="138684"/>
    <s v="COFE2302"/>
    <n v="140533"/>
    <s v="Gina Adriana Segura"/>
    <m/>
    <s v="P59683650"/>
    <s v="59683650 SEGURA ANGULO GINA ADRIANA"/>
    <s v="E4"/>
    <n v="3001580"/>
    <s v="SALARY 202310"/>
    <m/>
    <s v="SALARY 202310"/>
    <x v="0"/>
    <n v="3485198.41"/>
    <n v="829.51"/>
    <n v="9055.3799999999992"/>
    <n v="3485198.41"/>
    <n v="0"/>
    <d v="2023-11-08T23:50:13"/>
    <n v="1"/>
    <n v="3485198.41"/>
    <s v="A.1.6"/>
    <n v="3"/>
    <s v="4"/>
    <s v="WA"/>
  </r>
  <r>
    <n v="1271"/>
    <s v="CO"/>
    <s v="CO2BG"/>
    <s v="5295"/>
    <s v="51059999"/>
    <s v="SP"/>
    <s v="Payroll Posting"/>
    <n v="1303846"/>
    <x v="2"/>
    <n v="45229"/>
    <n v="138684"/>
    <s v="COFE2302"/>
    <s v="CO364"/>
    <s v="Jeisson Extid Melo Sanchez"/>
    <m/>
    <s v="P1010224523"/>
    <s v="1010224523 MELO SANCHEZ JEISSON EXTID"/>
    <s v="Z2"/>
    <n v="3001770"/>
    <s v="SALARY 202310"/>
    <m/>
    <s v="SALARY 202310"/>
    <x v="0"/>
    <n v="2368724.8199999998"/>
    <n v="563.78"/>
    <n v="6154.52"/>
    <n v="2368724.8199999998"/>
    <n v="0"/>
    <d v="2023-11-08T23:50:13"/>
    <n v="1"/>
    <n v="2368724.8199999998"/>
    <s v="A.1.8"/>
    <n v="3"/>
    <s v="2"/>
    <s v="CO"/>
  </r>
  <r>
    <n v="1272"/>
    <s v="CO"/>
    <s v="CO6UR"/>
    <s v="5295"/>
    <s v="51059999"/>
    <s v="SP"/>
    <s v="Payroll Posting"/>
    <n v="1303846"/>
    <x v="2"/>
    <n v="45229"/>
    <n v="138684"/>
    <s v="COFE2302"/>
    <n v="141436"/>
    <s v="Marisol Carolina Mendoza"/>
    <m/>
    <s v="P1010228383"/>
    <s v="1010228383 MARISOL CAROLINA MENDOZA RODRIGUEZ"/>
    <s v="E6"/>
    <n v="3001714"/>
    <s v="SALARY 202310"/>
    <m/>
    <s v="SALARY 202310"/>
    <x v="0"/>
    <n v="3103313.41"/>
    <n v="738.62"/>
    <n v="8063.15"/>
    <n v="3103313.41"/>
    <n v="0"/>
    <d v="2023-11-08T23:50:13"/>
    <n v="1"/>
    <n v="3103313.41"/>
    <s v="A.1.6"/>
    <n v="3"/>
    <s v="6"/>
    <s v="URR"/>
  </r>
  <r>
    <n v="1273"/>
    <s v="CO"/>
    <s v="CO4PP"/>
    <s v="5295"/>
    <s v="51059999"/>
    <s v="SP"/>
    <s v="Payroll Posting"/>
    <n v="1303846"/>
    <x v="2"/>
    <n v="45229"/>
    <n v="138684"/>
    <s v="COFE2302"/>
    <s v="CO271"/>
    <s v="Maria Del Pilar Trujillo Correa"/>
    <m/>
    <s v="P31958588"/>
    <s v="31958588 TRUJILLO CORREA MARIA DEL PILAR"/>
    <s v="E4"/>
    <n v="3001575"/>
    <s v="SALARY 202310"/>
    <m/>
    <s v="SALARY 202310"/>
    <x v="0"/>
    <n v="4886228.97"/>
    <n v="1162.97"/>
    <n v="12695.6"/>
    <n v="4886228.97"/>
    <n v="0"/>
    <d v="2023-11-08T23:50:13"/>
    <n v="1"/>
    <n v="4886228.97"/>
    <s v="A.1.2"/>
    <n v="3"/>
    <s v="4"/>
    <s v="WA"/>
  </r>
  <r>
    <n v="1274"/>
    <s v="CO"/>
    <s v="CO3SM"/>
    <s v="5295"/>
    <s v="51059999"/>
    <s v="SP"/>
    <s v="Payroll Posting"/>
    <n v="1303846"/>
    <x v="2"/>
    <n v="45229"/>
    <n v="138684"/>
    <s v="COFE2302"/>
    <n v="140631"/>
    <s v="Kenny Esther Pua"/>
    <m/>
    <s v="P32745871"/>
    <s v="32745871 PUA BULA KENNY ESTHER"/>
    <s v="E3"/>
    <n v="3099379"/>
    <s v="SALARY 202310"/>
    <m/>
    <s v="SALARY 202310"/>
    <x v="0"/>
    <n v="7931616.4100000001"/>
    <n v="1887.8"/>
    <n v="20608.240000000002"/>
    <n v="7931616.4100000001"/>
    <n v="0"/>
    <d v="2023-11-08T23:50:13"/>
    <n v="1"/>
    <n v="7931616.4100000001"/>
    <s v="A.1.3"/>
    <n v="3"/>
    <s v="3"/>
    <s v="NE"/>
  </r>
  <r>
    <n v="1275"/>
    <s v="CO"/>
    <s v="CO2BG"/>
    <s v="5295"/>
    <s v="51059999"/>
    <s v="SP"/>
    <s v="Payroll Posting"/>
    <n v="1303846"/>
    <x v="2"/>
    <n v="45229"/>
    <n v="138684"/>
    <s v="COFE2302"/>
    <s v="CO203"/>
    <s v="Jenny Amanda Burgos Damian"/>
    <m/>
    <s v="P33702473"/>
    <s v="33702473 JENNY AMANDA BURGOS DAMIAN"/>
    <s v="E2"/>
    <n v="3001721"/>
    <s v="SALARY 202310"/>
    <m/>
    <s v="SALARY 202310"/>
    <x v="0"/>
    <n v="9594464.5600000005"/>
    <n v="2283.58"/>
    <n v="24928.720000000001"/>
    <n v="9594464.5600000005"/>
    <n v="0"/>
    <d v="2023-11-08T23:50:13"/>
    <n v="1"/>
    <n v="9594464.5600000005"/>
    <s v="A.1.2"/>
    <n v="3"/>
    <s v="2"/>
    <s v="CO"/>
  </r>
  <r>
    <n v="1276"/>
    <s v="CO"/>
    <s v="CO6UR"/>
    <s v="5295"/>
    <s v="51059999"/>
    <s v="SP"/>
    <s v="Payroll Posting"/>
    <n v="1303846"/>
    <x v="2"/>
    <n v="45229"/>
    <n v="138684"/>
    <s v="COFE2302"/>
    <n v="142030"/>
    <s v="Luis Eduardo Eduardo Fandiño Vargas"/>
    <m/>
    <s v="P1016005334"/>
    <s v="1016005334 FANDIÑO VARGAS LUIS EDUARDO"/>
    <s v="E6"/>
    <n v="3001714"/>
    <s v="SALARY 202310"/>
    <m/>
    <s v="SALARY 202310"/>
    <x v="0"/>
    <n v="1012928.41"/>
    <n v="241.09"/>
    <n v="2631.83"/>
    <n v="1012928.41"/>
    <n v="0"/>
    <d v="2023-11-08T23:50:13"/>
    <n v="1"/>
    <n v="1012928.41"/>
    <s v="A.1.6"/>
    <n v="3"/>
    <s v="6"/>
    <s v="URR"/>
  </r>
  <r>
    <n v="1277"/>
    <s v="CO"/>
    <s v="CO4TC"/>
    <s v="5295"/>
    <s v="51059999"/>
    <s v="SP"/>
    <s v="Payroll Posting"/>
    <n v="1303846"/>
    <x v="2"/>
    <n v="45229"/>
    <n v="138684"/>
    <s v="COFE2302"/>
    <n v="140302"/>
    <s v="SULEYMA JOHANA GARCIA"/>
    <m/>
    <s v="P1004729346"/>
    <s v="1004729346 SULEYMA JOHANA GARCIA TAICUS"/>
    <s v="E4"/>
    <n v="3001580"/>
    <s v="SALARY 202310"/>
    <m/>
    <s v="SALARY 202310"/>
    <x v="0"/>
    <n v="3557954.41"/>
    <n v="846.83"/>
    <n v="9244.42"/>
    <n v="3557954.41"/>
    <n v="0"/>
    <d v="2023-11-08T23:50:13"/>
    <n v="1"/>
    <n v="3557954.41"/>
    <s v="A.1.6"/>
    <n v="3"/>
    <s v="4"/>
    <s v="WA"/>
  </r>
  <r>
    <n v="1278"/>
    <s v="CO"/>
    <s v="CO3CU"/>
    <s v="5295"/>
    <s v="51059999"/>
    <s v="SP"/>
    <s v="Payroll Posting"/>
    <n v="1303846"/>
    <x v="2"/>
    <n v="45229"/>
    <n v="138684"/>
    <s v="COFE2302"/>
    <n v="140877"/>
    <s v="Ebelyn Jhoanna Palencia"/>
    <m/>
    <s v="P1004926442"/>
    <s v="1004926442 PALENCIA CAÑIZARES EBELYN JHOANNA"/>
    <s v="Z3"/>
    <n v="3185961"/>
    <s v="SALARY 202310"/>
    <m/>
    <s v="SALARY 202310"/>
    <x v="0"/>
    <n v="769199.41"/>
    <n v="183.08"/>
    <n v="1998.56"/>
    <n v="769199.41"/>
    <n v="0"/>
    <d v="2023-11-08T23:50:13"/>
    <n v="1"/>
    <n v="769199.41"/>
    <s v="A.1.8"/>
    <n v="3"/>
    <s v="3"/>
    <s v="NE"/>
  </r>
  <r>
    <n v="1279"/>
    <s v="CO"/>
    <s v="CO2BG"/>
    <s v="5295"/>
    <s v="51059999"/>
    <s v="SP"/>
    <s v="Payroll Posting"/>
    <n v="1303846"/>
    <x v="2"/>
    <n v="45229"/>
    <n v="138684"/>
    <s v="COFE2302"/>
    <n v="125468"/>
    <s v="Estefania Alfonso Saavedra"/>
    <m/>
    <s v="P1019113223"/>
    <s v="1019113223 ALFONSO SAAVEDRA ESTEFANIA"/>
    <s v="Z2"/>
    <n v="3001763"/>
    <s v="SALARY 202310"/>
    <m/>
    <s v="SALARY 202310"/>
    <x v="0"/>
    <n v="1366251.95"/>
    <n v="325.18"/>
    <n v="3549.85"/>
    <n v="1366251.95"/>
    <n v="0"/>
    <d v="2023-11-08T23:50:13"/>
    <n v="1"/>
    <n v="1366251.95"/>
    <s v="A.1.8"/>
    <n v="3"/>
    <s v="2"/>
    <s v="CO"/>
  </r>
  <r>
    <n v="1280"/>
    <s v="CO"/>
    <s v="CO6UR"/>
    <s v="5295"/>
    <s v="51059999"/>
    <s v="SP"/>
    <s v="Payroll Posting"/>
    <n v="1303846"/>
    <x v="2"/>
    <n v="45229"/>
    <n v="138684"/>
    <s v="COFE2302"/>
    <n v="140262"/>
    <s v="Sandra Mileni Cardona"/>
    <m/>
    <s v="P36293942"/>
    <s v="36293942 CARDONA POLANCO SANDRA MILENI"/>
    <s v="E6"/>
    <n v="3001714"/>
    <s v="SALARY 202310"/>
    <m/>
    <s v="SALARY 202310"/>
    <x v="0"/>
    <n v="3558718.41"/>
    <n v="847.01"/>
    <n v="9246.4"/>
    <n v="3558718.41"/>
    <n v="0"/>
    <d v="2023-11-08T23:50:13"/>
    <n v="1"/>
    <n v="3558718.41"/>
    <s v="A.1.6"/>
    <n v="3"/>
    <s v="6"/>
    <s v="URR"/>
  </r>
  <r>
    <n v="1281"/>
    <s v="CO"/>
    <s v="CO4TC"/>
    <s v="5295"/>
    <s v="51059999"/>
    <s v="SP"/>
    <s v="Payroll Posting"/>
    <n v="1303846"/>
    <x v="2"/>
    <n v="45229"/>
    <n v="138684"/>
    <s v="COFE2302"/>
    <n v="126017"/>
    <s v="Luz Mery Mejia Cuastumal"/>
    <m/>
    <s v="P36862001"/>
    <s v="36862001 MEJIA CUASTUMAL LUZ MERY"/>
    <s v="Z4"/>
    <n v="3001585"/>
    <s v="SALARY 202310"/>
    <m/>
    <s v="SALARY 202310"/>
    <x v="0"/>
    <n v="2818432.41"/>
    <n v="670.82"/>
    <n v="7322.96"/>
    <n v="2818432.41"/>
    <n v="0"/>
    <d v="2023-11-08T23:50:13"/>
    <n v="1"/>
    <n v="2818432.41"/>
    <s v="A.1.8"/>
    <n v="3"/>
    <s v="4"/>
    <s v="WA"/>
  </r>
  <r>
    <n v="1282"/>
    <s v="CO"/>
    <s v="CO4TC"/>
    <s v="5295"/>
    <s v="51059999"/>
    <s v="SP"/>
    <s v="Payroll Posting"/>
    <n v="1303846"/>
    <x v="2"/>
    <n v="45229"/>
    <n v="138684"/>
    <s v="COFE2302"/>
    <n v="141130"/>
    <s v="Diana Carola Alava"/>
    <m/>
    <s v="P36954794"/>
    <s v="36954794 DIANA CAROLINA ALAVA CASTILLO"/>
    <s v="E4"/>
    <n v="3193441"/>
    <s v="SALARY 202310"/>
    <m/>
    <s v="SALARY 202310"/>
    <x v="0"/>
    <n v="7755806.4100000001"/>
    <n v="1845.96"/>
    <n v="20151.45"/>
    <n v="7755806.4100000001"/>
    <n v="0"/>
    <d v="2023-11-08T23:50:13"/>
    <n v="1"/>
    <n v="7755806.4100000001"/>
    <s v="A.1.3"/>
    <n v="3"/>
    <s v="4"/>
    <s v="WA"/>
  </r>
  <r>
    <n v="1283"/>
    <s v="CO"/>
    <s v="CO4TC"/>
    <s v="5295"/>
    <s v="51059999"/>
    <s v="SP"/>
    <s v="Payroll Posting"/>
    <n v="1303846"/>
    <x v="2"/>
    <n v="45229"/>
    <n v="138684"/>
    <s v="COFE2302"/>
    <n v="140258"/>
    <s v="Elizabeth Del Rocio Patiño"/>
    <m/>
    <s v="P37011023"/>
    <s v="37011023 PATIÑO BETANCOURTH BEATRIZ MAYERLING"/>
    <s v="E4"/>
    <n v="3001580"/>
    <s v="SALARY 202310"/>
    <m/>
    <s v="SALARY 202310"/>
    <x v="0"/>
    <n v="3557954.41"/>
    <n v="846.83"/>
    <n v="9244.42"/>
    <n v="3557954.41"/>
    <n v="0"/>
    <d v="2023-11-08T23:50:13"/>
    <n v="1"/>
    <n v="3557954.41"/>
    <s v="A.1.6"/>
    <n v="3"/>
    <s v="4"/>
    <s v="WA"/>
  </r>
  <r>
    <n v="1284"/>
    <s v="CO"/>
    <s v="CO3SM"/>
    <s v="5295"/>
    <s v="51059999"/>
    <s v="SP"/>
    <s v="Payroll Posting"/>
    <n v="1303846"/>
    <x v="2"/>
    <n v="45229"/>
    <n v="138684"/>
    <s v="COFE2302"/>
    <n v="139990"/>
    <s v="Carlos Alberto Contreras"/>
    <m/>
    <s v="P80026409"/>
    <s v="80026409 CONTRERAS BRICEÑO CARLOS ALBERTO"/>
    <s v="E3"/>
    <n v="3076664"/>
    <s v="SALARY 202310"/>
    <m/>
    <s v="SALARY 202310"/>
    <x v="0"/>
    <n v="3487746.41"/>
    <n v="830.12"/>
    <n v="9062"/>
    <n v="3487746.41"/>
    <n v="0"/>
    <d v="2023-11-08T23:50:13"/>
    <n v="1"/>
    <n v="3487746.41"/>
    <s v="A.1.6"/>
    <n v="3"/>
    <s v="3"/>
    <s v="NE"/>
  </r>
  <r>
    <n v="1285"/>
    <s v="CO"/>
    <s v="CO6UR"/>
    <s v="5295"/>
    <s v="51059999"/>
    <s v="SP"/>
    <s v="Payroll Posting"/>
    <n v="1303846"/>
    <x v="2"/>
    <n v="45229"/>
    <n v="138684"/>
    <s v="COFE2302"/>
    <n v="140357"/>
    <s v="Juan Carlos Fuertes Rodriguez"/>
    <m/>
    <s v="P80859573"/>
    <s v="80859573 FUENTES RODRIGUEZ JUAN CARLOS"/>
    <s v="E6"/>
    <n v="3001714"/>
    <s v="SALARY 202310"/>
    <m/>
    <s v="SALARY 202310"/>
    <x v="0"/>
    <n v="3558718.41"/>
    <n v="847.01"/>
    <n v="9246.4"/>
    <n v="3558718.41"/>
    <n v="0"/>
    <d v="2023-11-08T23:50:13"/>
    <n v="1"/>
    <n v="3558718.41"/>
    <s v="A.1.6"/>
    <n v="3"/>
    <s v="6"/>
    <s v="URR"/>
  </r>
  <r>
    <n v="1286"/>
    <s v="CO"/>
    <s v="CO6UR"/>
    <s v="5295"/>
    <s v="51059999"/>
    <s v="SP"/>
    <s v="Payroll Posting"/>
    <n v="1303846"/>
    <x v="2"/>
    <n v="45229"/>
    <n v="138684"/>
    <s v="COFE2302"/>
    <n v="140272"/>
    <s v="Félix Fabián Castañeda"/>
    <m/>
    <s v="P82394841"/>
    <s v="82394841 FELIX FABIAN CASTAÑEDA ZARATE"/>
    <s v="E6"/>
    <n v="3001714"/>
    <s v="SALARY 202310"/>
    <m/>
    <s v="SALARY 202310"/>
    <x v="0"/>
    <n v="3558718.41"/>
    <n v="847.01"/>
    <n v="9246.4"/>
    <n v="3558718.41"/>
    <n v="0"/>
    <d v="2023-11-08T23:50:13"/>
    <n v="1"/>
    <n v="3558718.41"/>
    <s v="A.1.6"/>
    <n v="3"/>
    <s v="6"/>
    <s v="URR"/>
  </r>
  <r>
    <n v="1287"/>
    <s v="CO"/>
    <s v="CO2BG"/>
    <s v="5295"/>
    <s v="51059999"/>
    <s v="SP"/>
    <s v="Payroll Posting"/>
    <n v="1303846"/>
    <x v="2"/>
    <n v="45229"/>
    <n v="138684"/>
    <s v="COFE2302"/>
    <n v="127419"/>
    <s v="Tatiana Paola Puentes Sierra"/>
    <m/>
    <s v="P1016081795"/>
    <s v="1016081795 PUENTES SIERRA TATIANA PAOLA"/>
    <s v="Z2"/>
    <n v="3168228"/>
    <s v="SALARY 202310"/>
    <m/>
    <s v="SALARY 202310"/>
    <x v="0"/>
    <n v="1262070.83"/>
    <n v="300.39"/>
    <n v="3279.16"/>
    <n v="1262070.83"/>
    <n v="0"/>
    <d v="2023-11-08T23:50:13"/>
    <n v="1"/>
    <n v="1262070.83"/>
    <s v="A.1.8"/>
    <n v="3"/>
    <s v="2"/>
    <s v="CO"/>
  </r>
  <r>
    <n v="1288"/>
    <s v="CO"/>
    <s v="CO6UR"/>
    <s v="5295"/>
    <s v="51059999"/>
    <s v="SP"/>
    <s v="Payroll Posting"/>
    <n v="1303846"/>
    <x v="2"/>
    <n v="45229"/>
    <n v="138684"/>
    <s v="COFE2302"/>
    <s v="CO234"/>
    <s v="Nayibe Pérez Paiva"/>
    <m/>
    <s v="P40334062"/>
    <s v="40334062 NAYIBE PEREZ PAIVA"/>
    <s v="Z6"/>
    <n v="3001750"/>
    <s v="SALARY 202310"/>
    <m/>
    <s v="SALARY 202310"/>
    <x v="0"/>
    <n v="4363694.8499999996"/>
    <n v="1038.5999999999999"/>
    <n v="11337.93"/>
    <n v="4363694.8499999996"/>
    <n v="0"/>
    <d v="2023-11-08T23:50:13"/>
    <n v="1"/>
    <n v="4363694.8499999996"/>
    <s v="A.1.8"/>
    <n v="3"/>
    <s v="6"/>
    <s v="URR"/>
  </r>
  <r>
    <n v="1289"/>
    <s v="CO"/>
    <s v="CO6UR"/>
    <s v="5295"/>
    <s v="51059999"/>
    <s v="SP"/>
    <s v="Payroll Posting"/>
    <n v="1303846"/>
    <x v="2"/>
    <n v="45229"/>
    <n v="138684"/>
    <s v="COFE2302"/>
    <n v="140275"/>
    <s v="Astrid Carolina Angulo"/>
    <m/>
    <s v="P40343320"/>
    <s v="40343320 ANGULO BELTRAN ASTRID CAROLINA"/>
    <s v="E6"/>
    <n v="3001714"/>
    <s v="SALARY 202310"/>
    <m/>
    <s v="SALARY 202310"/>
    <x v="0"/>
    <n v="3558718.41"/>
    <n v="847.01"/>
    <n v="9246.4"/>
    <n v="3558718.41"/>
    <n v="0"/>
    <d v="2023-11-08T23:50:13"/>
    <n v="1"/>
    <n v="3558718.41"/>
    <s v="A.1.6"/>
    <n v="3"/>
    <s v="6"/>
    <s v="URR"/>
  </r>
  <r>
    <n v="1290"/>
    <s v="CO"/>
    <s v="CO6UR"/>
    <s v="5295"/>
    <s v="51059999"/>
    <s v="SP"/>
    <s v="Payroll Posting"/>
    <n v="1303846"/>
    <x v="2"/>
    <n v="45229"/>
    <n v="138684"/>
    <s v="COFE2302"/>
    <n v="140360"/>
    <s v="Magda Johana Gomez"/>
    <m/>
    <s v="P40357109"/>
    <s v="40357109 MAGDA JHOANNA GOMEZ ALONSO"/>
    <s v="E6"/>
    <n v="3001714"/>
    <s v="SALARY 202310"/>
    <m/>
    <s v="SALARY 202310"/>
    <x v="0"/>
    <n v="3558718.41"/>
    <n v="847.01"/>
    <n v="9246.4"/>
    <n v="3558718.41"/>
    <n v="0"/>
    <d v="2023-11-08T23:50:13"/>
    <n v="1"/>
    <n v="3558718.41"/>
    <s v="A.1.6"/>
    <n v="3"/>
    <s v="6"/>
    <s v="URR"/>
  </r>
  <r>
    <n v="1291"/>
    <s v="CO"/>
    <s v="CO6UR"/>
    <s v="5295"/>
    <s v="51059999"/>
    <s v="SP"/>
    <s v="Payroll Posting"/>
    <n v="1303846"/>
    <x v="2"/>
    <n v="45229"/>
    <n v="138684"/>
    <s v="COFE2302"/>
    <s v="CO536"/>
    <s v="Cristian Camilo Zuluaga Rodriguez"/>
    <m/>
    <s v="P1023890808"/>
    <s v="1023890808 ZULUAGA RODRIGUEZ CRISTIAN CAMILO"/>
    <s v="E6"/>
    <n v="3001715"/>
    <s v="SALARY 202310"/>
    <m/>
    <s v="SALARY 202310"/>
    <x v="0"/>
    <n v="2975178.98"/>
    <n v="708.12"/>
    <n v="7730.23"/>
    <n v="2975178.98"/>
    <n v="0"/>
    <d v="2023-11-08T23:50:13"/>
    <n v="1"/>
    <n v="2975178.98"/>
    <s v="A.1.1"/>
    <n v="3"/>
    <s v="6"/>
    <s v="URR"/>
  </r>
  <r>
    <n v="1292"/>
    <s v="CO"/>
    <s v="CO2BG"/>
    <s v="5295"/>
    <s v="51059999"/>
    <s v="SP"/>
    <s v="Payroll Posting"/>
    <n v="1303846"/>
    <x v="2"/>
    <n v="45229"/>
    <n v="138684"/>
    <s v="COFE2302"/>
    <s v="CO639"/>
    <s v="James Alfonso Muñoz"/>
    <m/>
    <s v="P1023907626"/>
    <s v="1023907626 JAMES ALFONSO MUÑOZ ESPITIA"/>
    <s v="Z2"/>
    <n v="3001767"/>
    <s v="SALARY 202310"/>
    <m/>
    <s v="SALARY 202310"/>
    <x v="0"/>
    <n v="1411805.05"/>
    <n v="336.02"/>
    <n v="3668.21"/>
    <n v="1411805.05"/>
    <n v="0"/>
    <d v="2023-11-08T23:50:13"/>
    <n v="1"/>
    <n v="1411805.05"/>
    <s v="A.1.8"/>
    <n v="3"/>
    <s v="2"/>
    <s v="CO"/>
  </r>
  <r>
    <n v="1293"/>
    <s v="CO"/>
    <s v="CO3CU"/>
    <s v="5295"/>
    <s v="51059999"/>
    <s v="SP"/>
    <s v="Payroll Posting"/>
    <n v="1303846"/>
    <x v="2"/>
    <n v="45229"/>
    <n v="138684"/>
    <s v="COFE2302"/>
    <n v="117980"/>
    <s v="Astrid Lorena Becerra"/>
    <m/>
    <s v="P63543063"/>
    <s v="63543063 ASTRID LORENA BECERRA FLOREZ"/>
    <s v="E3"/>
    <n v="3001807"/>
    <s v="SALARY 202310"/>
    <m/>
    <s v="SALARY 202310"/>
    <x v="0"/>
    <n v="9882073.8900000006"/>
    <n v="2352.0300000000002"/>
    <n v="25676"/>
    <n v="9882073.8900000006"/>
    <n v="0"/>
    <d v="2023-11-08T23:50:13"/>
    <n v="1"/>
    <n v="9882073.8900000006"/>
    <s v="A.1.2"/>
    <n v="3"/>
    <s v="3"/>
    <s v="NE"/>
  </r>
  <r>
    <n v="1294"/>
    <s v="CO"/>
    <s v="CO6UR"/>
    <s v="5295"/>
    <s v="51059999"/>
    <s v="SP"/>
    <s v="Payroll Posting"/>
    <n v="1303846"/>
    <x v="2"/>
    <n v="45229"/>
    <n v="138684"/>
    <s v="COFE2302"/>
    <n v="140265"/>
    <s v="Marisela Ramírez"/>
    <m/>
    <s v="P65828908"/>
    <s v="65828908 MARISELA RAMIREZ CULMA"/>
    <s v="E6"/>
    <n v="3001714"/>
    <s v="SALARY 202310"/>
    <m/>
    <s v="SALARY 202310"/>
    <x v="0"/>
    <n v="3558718.41"/>
    <n v="847.01"/>
    <n v="9246.4"/>
    <n v="3558718.41"/>
    <n v="0"/>
    <d v="2023-11-08T23:50:13"/>
    <n v="1"/>
    <n v="3558718.41"/>
    <s v="A.1.6"/>
    <n v="3"/>
    <s v="6"/>
    <s v="URR"/>
  </r>
  <r>
    <n v="1295"/>
    <s v="CO"/>
    <s v="CO6UR"/>
    <s v="5295"/>
    <s v="51059999"/>
    <s v="SP"/>
    <s v="Payroll Posting"/>
    <n v="1303846"/>
    <x v="2"/>
    <n v="45229"/>
    <n v="138684"/>
    <s v="COFE2302"/>
    <n v="140264"/>
    <s v="Myriam del Transito Gómez"/>
    <m/>
    <s v="P65831754"/>
    <s v="65831754 GOMEZ MADRIGAL MYRIAM DEL TRANSITO"/>
    <s v="E6"/>
    <n v="3001714"/>
    <s v="SALARY 202310"/>
    <m/>
    <s v="SALARY 202310"/>
    <x v="0"/>
    <n v="3558718.41"/>
    <n v="847.01"/>
    <n v="9246.4"/>
    <n v="3558718.41"/>
    <n v="0"/>
    <d v="2023-11-08T23:50:13"/>
    <n v="1"/>
    <n v="3558718.41"/>
    <s v="A.1.6"/>
    <n v="3"/>
    <s v="6"/>
    <s v="URR"/>
  </r>
  <r>
    <n v="1296"/>
    <s v="CO"/>
    <s v="CO6UR"/>
    <s v="5295"/>
    <s v="51059999"/>
    <s v="SP"/>
    <s v="Payroll Posting"/>
    <n v="1303846"/>
    <x v="2"/>
    <n v="45229"/>
    <n v="138684"/>
    <s v="COFE2302"/>
    <n v="140374"/>
    <s v="Luis Alberto Alberto Rodríguez Jimenez"/>
    <m/>
    <s v="P71317749"/>
    <s v="71317749 RODRIGUEZ JIMENEZ LUIS ALBERTO"/>
    <s v="E6"/>
    <n v="3001714"/>
    <s v="SALARY 202310"/>
    <m/>
    <s v="SALARY 202310"/>
    <x v="0"/>
    <n v="3558718.41"/>
    <n v="847.01"/>
    <n v="9246.4"/>
    <n v="3558718.41"/>
    <n v="0"/>
    <d v="2023-11-08T23:50:13"/>
    <n v="1"/>
    <n v="3558718.41"/>
    <s v="A.1.6"/>
    <n v="3"/>
    <s v="6"/>
    <s v="URR"/>
  </r>
  <r>
    <n v="1297"/>
    <s v="CO"/>
    <s v="CO3SM"/>
    <s v="5295"/>
    <s v="51059999"/>
    <s v="SP"/>
    <s v="Payroll Posting"/>
    <n v="1303846"/>
    <x v="2"/>
    <n v="45229"/>
    <n v="138684"/>
    <s v="COFE2302"/>
    <n v="139091"/>
    <s v="Anuar Pacheco Padilla"/>
    <m/>
    <s v="P72135531"/>
    <s v="72135531 PACHECO PADILLA ANUAR"/>
    <s v="E3"/>
    <n v="3001809"/>
    <s v="SALARY 202310"/>
    <m/>
    <s v="SALARY 202310"/>
    <x v="0"/>
    <n v="3595909.41"/>
    <n v="855.86"/>
    <n v="9343.0400000000009"/>
    <n v="3595909.41"/>
    <n v="0"/>
    <d v="2023-11-08T23:50:13"/>
    <n v="1"/>
    <n v="3595909.41"/>
    <s v="A.1.3"/>
    <n v="3"/>
    <s v="3"/>
    <s v="NE"/>
  </r>
  <r>
    <n v="1298"/>
    <s v="CO"/>
    <s v="CO6UR"/>
    <s v="5295"/>
    <s v="51059999"/>
    <s v="SP"/>
    <s v="Payroll Posting"/>
    <n v="1303846"/>
    <x v="2"/>
    <n v="45229"/>
    <n v="138684"/>
    <s v="COFE2302"/>
    <n v="140310"/>
    <s v="Deyvy Yadir Oviedo"/>
    <m/>
    <s v="P1013620366"/>
    <s v="1013620366 OVIEDO OVIEDO DEYVY YADIR"/>
    <s v="E6"/>
    <n v="3001714"/>
    <s v="SALARY 202310"/>
    <m/>
    <s v="SALARY 202310"/>
    <x v="0"/>
    <n v="3558718.41"/>
    <n v="847.01"/>
    <n v="9246.4"/>
    <n v="3558718.41"/>
    <n v="0"/>
    <d v="2023-11-08T23:50:13"/>
    <n v="1"/>
    <n v="3558718.41"/>
    <s v="A.1.6"/>
    <n v="3"/>
    <s v="6"/>
    <s v="URR"/>
  </r>
  <r>
    <n v="1299"/>
    <s v="CO"/>
    <s v="CO6UR"/>
    <s v="5295"/>
    <s v="51059999"/>
    <s v="SP"/>
    <s v="Payroll Posting"/>
    <n v="1303846"/>
    <x v="2"/>
    <n v="45229"/>
    <n v="138684"/>
    <s v="COFE2302"/>
    <s v="CO618"/>
    <s v="Sebastian Rodrigo Ramírez Moreno"/>
    <m/>
    <s v="P1014219646"/>
    <s v="1014219646 RAMIREZ MORENO SEBASTIAN RODRIGO"/>
    <s v="Z6"/>
    <n v="3001747"/>
    <s v="SALARY 202310"/>
    <m/>
    <s v="SALARY 202310"/>
    <x v="0"/>
    <n v="3520611.42"/>
    <n v="837.94"/>
    <n v="9147.39"/>
    <n v="3520611.42"/>
    <n v="0"/>
    <d v="2023-11-08T23:50:13"/>
    <n v="1"/>
    <n v="3520611.42"/>
    <s v="A.1.8"/>
    <n v="3"/>
    <s v="6"/>
    <s v="URR"/>
  </r>
  <r>
    <n v="1300"/>
    <s v="CO"/>
    <s v="CO4TC"/>
    <s v="5295"/>
    <s v="51059999"/>
    <s v="SP"/>
    <s v="Payroll Posting"/>
    <n v="1303846"/>
    <x v="2"/>
    <n v="45229"/>
    <n v="138684"/>
    <s v="COFE2302"/>
    <n v="140306"/>
    <s v="VICTOR HUGO JATIVA"/>
    <m/>
    <s v="P87513123"/>
    <s v="87513123 VICTOR HUGO JATIVA"/>
    <s v="E4"/>
    <n v="3001580"/>
    <s v="SALARY 202310"/>
    <m/>
    <s v="SALARY 202310"/>
    <x v="0"/>
    <n v="3557954.41"/>
    <n v="846.83"/>
    <n v="9244.42"/>
    <n v="3557954.41"/>
    <n v="0"/>
    <d v="2023-11-08T23:50:13"/>
    <n v="1"/>
    <n v="3557954.41"/>
    <s v="A.1.6"/>
    <n v="3"/>
    <s v="4"/>
    <s v="WA"/>
  </r>
  <r>
    <n v="1301"/>
    <s v="CO"/>
    <s v="CO4TC"/>
    <s v="5295"/>
    <s v="51059999"/>
    <s v="SP"/>
    <s v="Payroll Posting"/>
    <n v="1303846"/>
    <x v="2"/>
    <n v="45229"/>
    <n v="138684"/>
    <s v="COFE2302"/>
    <n v="140259"/>
    <s v="JULIO ADOLFO GARCIA"/>
    <m/>
    <s v="P87552699"/>
    <s v="87552699 GARCIA ARIAS JULIO ADOLFO"/>
    <s v="E4"/>
    <n v="3001580"/>
    <s v="SALARY 202310"/>
    <m/>
    <s v="SALARY 202310"/>
    <x v="0"/>
    <n v="3557954.41"/>
    <n v="846.83"/>
    <n v="9244.42"/>
    <n v="3557954.41"/>
    <n v="0"/>
    <d v="2023-11-08T23:50:13"/>
    <n v="1"/>
    <n v="3557954.41"/>
    <s v="A.1.6"/>
    <n v="3"/>
    <s v="4"/>
    <s v="WA"/>
  </r>
  <r>
    <n v="1302"/>
    <s v="CO"/>
    <s v="CO4TC"/>
    <s v="5295"/>
    <s v="51059999"/>
    <s v="SP"/>
    <s v="Payroll Posting"/>
    <n v="1303846"/>
    <x v="2"/>
    <n v="45229"/>
    <n v="138684"/>
    <s v="COFE2302"/>
    <n v="140316"/>
    <s v="Absalon Yepez"/>
    <m/>
    <s v="P87947283"/>
    <s v="87947283 YEPEZ  CAMPAZ ABSALON"/>
    <s v="E4"/>
    <n v="3001580"/>
    <s v="SALARY 202310"/>
    <m/>
    <s v="SALARY 202310"/>
    <x v="0"/>
    <n v="3557954.41"/>
    <n v="846.83"/>
    <n v="9244.42"/>
    <n v="3557954.41"/>
    <n v="0"/>
    <d v="2023-11-08T23:50:13"/>
    <n v="1"/>
    <n v="3557954.41"/>
    <s v="A.1.6"/>
    <n v="3"/>
    <s v="4"/>
    <s v="WA"/>
  </r>
  <r>
    <n v="1303"/>
    <s v="CO"/>
    <s v="CO4PP"/>
    <s v="5295"/>
    <s v="51059999"/>
    <s v="SP"/>
    <s v="Payroll Posting"/>
    <n v="1303846"/>
    <x v="2"/>
    <n v="45229"/>
    <n v="138684"/>
    <s v="COFE2302"/>
    <n v="141155"/>
    <s v="Abel Durán"/>
    <m/>
    <s v="P1020788073"/>
    <s v="1020788073 DURAN CHICO ABEL"/>
    <s v="E4"/>
    <n v="3001573"/>
    <s v="SALARY 202310"/>
    <m/>
    <s v="SALARY 202310"/>
    <x v="0"/>
    <n v="7755806.4100000001"/>
    <n v="1845.96"/>
    <n v="20151.45"/>
    <n v="7755806.4100000001"/>
    <n v="0"/>
    <d v="2023-11-08T23:50:13"/>
    <n v="1"/>
    <n v="7755806.4100000001"/>
    <s v="A.1.3"/>
    <n v="3"/>
    <s v="4"/>
    <s v="WA"/>
  </r>
  <r>
    <n v="1304"/>
    <s v="CO"/>
    <s v="CO6UR"/>
    <s v="5295"/>
    <s v="51059999"/>
    <s v="SP"/>
    <s v="Payroll Posting"/>
    <n v="1303846"/>
    <x v="2"/>
    <n v="45229"/>
    <n v="138684"/>
    <s v="COFE2302"/>
    <n v="126834"/>
    <s v="Katherine Grass Cardenas"/>
    <m/>
    <s v="P1023963248"/>
    <s v="1023963248 GRASS CARDENAS KATHERINE"/>
    <s v="Z6"/>
    <n v="3001744"/>
    <s v="SALARY 202310"/>
    <m/>
    <s v="SALARY 202310"/>
    <x v="0"/>
    <n v="2670826.21"/>
    <n v="635.67999999999995"/>
    <n v="6939.45"/>
    <n v="2670826.21"/>
    <n v="0"/>
    <d v="2023-11-08T23:50:13"/>
    <n v="1"/>
    <n v="2670826.21"/>
    <s v="A.1.8"/>
    <n v="3"/>
    <s v="6"/>
    <s v="URR"/>
  </r>
  <r>
    <n v="1305"/>
    <s v="CO"/>
    <s v="CO6UR"/>
    <s v="5295"/>
    <s v="51059999"/>
    <s v="SP"/>
    <s v="Payroll Posting"/>
    <n v="1303846"/>
    <x v="2"/>
    <n v="45229"/>
    <n v="138684"/>
    <s v="COFE2302"/>
    <n v="140308"/>
    <s v="Andres Sarmiento Briceño"/>
    <m/>
    <s v="P1024503812"/>
    <s v="1024503812 SARMIENTO BRICEÑO ANDRES"/>
    <s v="E6"/>
    <n v="3001714"/>
    <s v="SALARY 202310"/>
    <m/>
    <s v="SALARY 202310"/>
    <x v="0"/>
    <n v="3558718.41"/>
    <n v="847.01"/>
    <n v="9246.4"/>
    <n v="3558718.41"/>
    <n v="0"/>
    <d v="2023-11-08T23:50:13"/>
    <n v="1"/>
    <n v="3558718.41"/>
    <s v="A.1.6"/>
    <n v="3"/>
    <s v="6"/>
    <s v="URR"/>
  </r>
  <r>
    <n v="1306"/>
    <s v="CO"/>
    <s v="CO6UR"/>
    <s v="5295"/>
    <s v="51059999"/>
    <s v="SP"/>
    <s v="Payroll Posting"/>
    <n v="1303846"/>
    <x v="2"/>
    <n v="45229"/>
    <n v="138684"/>
    <s v="COFE2302"/>
    <n v="131999"/>
    <s v="Laura Alejandra Diaz Cardoso"/>
    <m/>
    <s v="P1026276493"/>
    <s v="1026276493 LAURA ALEJANDRA DIAZ CARDOSO"/>
    <s v="E6"/>
    <n v="3165288"/>
    <s v="SALARY 202310"/>
    <m/>
    <s v="SALARY 202310"/>
    <x v="0"/>
    <n v="8069407.4100000001"/>
    <n v="1920.6"/>
    <n v="20966.259999999998"/>
    <n v="8069407.4100000001"/>
    <n v="0"/>
    <d v="2023-11-08T23:50:13"/>
    <n v="1"/>
    <n v="8069407.4100000001"/>
    <s v="A.1.3"/>
    <n v="3"/>
    <s v="6"/>
    <s v="URR"/>
  </r>
  <r>
    <n v="1307"/>
    <s v="CO"/>
    <s v="CO2BG"/>
    <s v="5295"/>
    <s v="51059999"/>
    <s v="SP"/>
    <s v="Payroll Posting"/>
    <n v="1303846"/>
    <x v="2"/>
    <n v="45229"/>
    <n v="138684"/>
    <s v="COFE2302"/>
    <s v="CO527"/>
    <s v="July Andrea Castillo Soacha"/>
    <m/>
    <s v="P1015394584"/>
    <s v="1015394584 JULY ANDREA CASTILLO SOACHA"/>
    <s v="Z2"/>
    <n v="3001771"/>
    <s v="SALARY 202310"/>
    <m/>
    <s v="SALARY 202310"/>
    <x v="0"/>
    <n v="2838384.33"/>
    <n v="675.56"/>
    <n v="7374.8"/>
    <n v="2838384.33"/>
    <n v="0"/>
    <d v="2023-11-08T23:50:13"/>
    <n v="1"/>
    <n v="2838384.33"/>
    <s v="A.1.8"/>
    <n v="3"/>
    <s v="2"/>
    <s v="CO"/>
  </r>
  <r>
    <n v="1308"/>
    <s v="CO"/>
    <s v="CO6UR"/>
    <s v="5295"/>
    <s v="51059999"/>
    <s v="SP"/>
    <s v="Payroll Posting"/>
    <n v="1303846"/>
    <x v="2"/>
    <n v="45229"/>
    <n v="138684"/>
    <s v="COFE2302"/>
    <n v="140373"/>
    <s v="Solangie Paola Rojas Serrano"/>
    <m/>
    <s v="P1010236819"/>
    <s v="1010236819 ROJAS SERRANO SOLANGIE PAOLA"/>
    <s v="E6"/>
    <n v="3001714"/>
    <s v="SALARY 202310"/>
    <m/>
    <s v="SALARY 202310"/>
    <x v="0"/>
    <n v="3558718.41"/>
    <n v="847.01"/>
    <n v="9246.4"/>
    <n v="3558718.41"/>
    <n v="0"/>
    <d v="2023-11-08T23:50:13"/>
    <n v="1"/>
    <n v="3558718.41"/>
    <s v="A.1.6"/>
    <n v="3"/>
    <s v="6"/>
    <s v="URR"/>
  </r>
  <r>
    <n v="1309"/>
    <s v="CO"/>
    <s v="CO6UR"/>
    <s v="5295"/>
    <s v="51059999"/>
    <s v="SP"/>
    <s v="Payroll Posting"/>
    <n v="1303846"/>
    <x v="2"/>
    <n v="45229"/>
    <n v="138684"/>
    <s v="COFE2302"/>
    <n v="117828"/>
    <s v="Paula Andrea Pena Ortiz"/>
    <m/>
    <s v="P1010240351"/>
    <s v="1010240351 PAULA ANDREA PEÑA ORTIZ"/>
    <s v="Z6"/>
    <n v="3001748"/>
    <s v="SALARY 202310"/>
    <m/>
    <s v="SALARY 202310"/>
    <x v="0"/>
    <n v="2244255.8199999998"/>
    <n v="534.16"/>
    <n v="5831.12"/>
    <n v="2244255.8199999998"/>
    <n v="0"/>
    <d v="2023-11-08T23:50:13"/>
    <n v="1"/>
    <n v="2244255.8199999998"/>
    <s v="A.1.8"/>
    <n v="3"/>
    <s v="6"/>
    <s v="URR"/>
  </r>
  <r>
    <n v="1310"/>
    <s v="CO"/>
    <s v="CO4TC"/>
    <s v="5295"/>
    <s v="51059999"/>
    <s v="SP"/>
    <s v="Payroll Posting"/>
    <n v="1303846"/>
    <x v="2"/>
    <n v="45229"/>
    <n v="138684"/>
    <s v="COFE2302"/>
    <n v="140317"/>
    <s v="Miguel Fernando Recalde"/>
    <m/>
    <s v="P16742015"/>
    <s v="16742015 RECALDE GARCIA MIGUEL FERNANDO"/>
    <s v="E4"/>
    <n v="3001580"/>
    <s v="SALARY 202310"/>
    <m/>
    <s v="SALARY 202310"/>
    <x v="0"/>
    <n v="3557954.41"/>
    <n v="846.83"/>
    <n v="9244.42"/>
    <n v="3557954.41"/>
    <n v="0"/>
    <d v="2023-11-08T23:50:13"/>
    <n v="1"/>
    <n v="3557954.41"/>
    <s v="A.1.6"/>
    <n v="3"/>
    <s v="4"/>
    <s v="WA"/>
  </r>
  <r>
    <n v="1311"/>
    <s v="CO"/>
    <s v="CO6UR"/>
    <s v="5295"/>
    <s v="51059999"/>
    <s v="SP"/>
    <s v="Payroll Posting"/>
    <n v="1303846"/>
    <x v="2"/>
    <n v="45229"/>
    <n v="138684"/>
    <s v="COFE2302"/>
    <n v="140261"/>
    <s v="Fraibel Tabares Gallego"/>
    <m/>
    <s v="P17287756"/>
    <s v="17287756 FRAIBEL TABARES GALLEGO"/>
    <s v="E6"/>
    <n v="3001714"/>
    <s v="SALARY 202310"/>
    <m/>
    <s v="SALARY 202310"/>
    <x v="0"/>
    <n v="3558718.41"/>
    <n v="847.01"/>
    <n v="9246.4"/>
    <n v="3558718.41"/>
    <n v="0"/>
    <d v="2023-11-08T23:50:13"/>
    <n v="1"/>
    <n v="3558718.41"/>
    <s v="A.1.6"/>
    <n v="3"/>
    <s v="6"/>
    <s v="URR"/>
  </r>
  <r>
    <n v="1312"/>
    <s v="CO"/>
    <s v="CO2BG"/>
    <s v="5295"/>
    <s v="51059999"/>
    <s v="SP"/>
    <s v="Payroll Posting"/>
    <n v="1303846"/>
    <x v="2"/>
    <n v="45229"/>
    <n v="138684"/>
    <s v="COFE2302"/>
    <s v="CO307"/>
    <s v="Maicol Gerardo Nieto Garcia"/>
    <m/>
    <s v="P74379600"/>
    <s v="74379600 NIETO GARCIA MAICOL GERARDO"/>
    <s v="E2"/>
    <n v="3001722"/>
    <s v="SALARY 202310"/>
    <m/>
    <s v="SALARY 202310"/>
    <x v="0"/>
    <n v="8426534.4100000001"/>
    <n v="2005.6"/>
    <n v="21894.16"/>
    <n v="8426534.4100000001"/>
    <n v="0"/>
    <d v="2023-11-08T23:50:13"/>
    <n v="1"/>
    <n v="8426534.4100000001"/>
    <s v="A.1.4"/>
    <n v="3"/>
    <s v="2"/>
    <s v="CO"/>
  </r>
  <r>
    <n v="1313"/>
    <s v="CO"/>
    <s v="CO6UR"/>
    <s v="5295"/>
    <s v="51059999"/>
    <s v="SP"/>
    <s v="Payroll Posting"/>
    <n v="1303846"/>
    <x v="2"/>
    <n v="45229"/>
    <n v="138684"/>
    <s v="COFE2302"/>
    <n v="141431"/>
    <s v="José Alejandro Leal Céspedes"/>
    <m/>
    <s v="P86078463"/>
    <s v="86078463 LEAL CESPEDES JOSE ALEJANDRO"/>
    <s v="E6"/>
    <n v="3001714"/>
    <s v="SALARY 202310"/>
    <m/>
    <s v="SALARY 202310"/>
    <x v="0"/>
    <n v="2654526.41"/>
    <n v="631.79999999999995"/>
    <n v="6897.1"/>
    <n v="2654526.41"/>
    <n v="0"/>
    <d v="2023-11-08T23:50:13"/>
    <n v="1"/>
    <n v="2654526.41"/>
    <s v="A.1.6"/>
    <n v="3"/>
    <s v="6"/>
    <s v="URR"/>
  </r>
  <r>
    <n v="1314"/>
    <s v="CO"/>
    <s v="CO3SM"/>
    <s v="5295"/>
    <s v="51059999"/>
    <s v="SP"/>
    <s v="Payroll Posting"/>
    <n v="1303846"/>
    <x v="2"/>
    <n v="45229"/>
    <n v="138684"/>
    <s v="COFE2302"/>
    <n v="139994"/>
    <s v="Jasbleidy Yolima Lopez Alvarez"/>
    <m/>
    <s v="P50914585"/>
    <s v="50914585 LOPEZ ALVAREZ JASBLEIDY YOLIMA"/>
    <s v="E3"/>
    <n v="3076660"/>
    <s v="SALARY 202310"/>
    <m/>
    <s v="SALARY 202310"/>
    <x v="0"/>
    <n v="3487746.41"/>
    <n v="830.12"/>
    <n v="9062"/>
    <n v="3487746.41"/>
    <n v="0"/>
    <d v="2023-11-08T23:50:13"/>
    <n v="1"/>
    <n v="3487746.41"/>
    <s v="A.1.6"/>
    <n v="3"/>
    <s v="3"/>
    <s v="NE"/>
  </r>
  <r>
    <n v="1315"/>
    <s v="CO"/>
    <s v="CO6UR"/>
    <s v="5295"/>
    <s v="51059999"/>
    <s v="SP"/>
    <s v="Payroll Posting"/>
    <n v="1303846"/>
    <x v="2"/>
    <n v="45229"/>
    <n v="138684"/>
    <s v="COFE2302"/>
    <n v="140486"/>
    <s v="Miguel Ángel Molina"/>
    <m/>
    <s v="P79382438"/>
    <s v="79382438 MIGUEL ANGEL MOLINA ZAMUDIO"/>
    <s v="E6"/>
    <n v="3001714"/>
    <s v="SALARY 202310"/>
    <m/>
    <s v="SALARY 202310"/>
    <x v="0"/>
    <n v="3558718.41"/>
    <n v="847.01"/>
    <n v="9246.4"/>
    <n v="3558718.41"/>
    <n v="0"/>
    <d v="2023-11-08T23:50:13"/>
    <n v="1"/>
    <n v="3558718.41"/>
    <s v="A.1.6"/>
    <n v="3"/>
    <s v="6"/>
    <s v="URR"/>
  </r>
  <r>
    <n v="1316"/>
    <s v="CO"/>
    <s v="CO4PP"/>
    <s v="5295"/>
    <s v="51059999"/>
    <s v="SP"/>
    <s v="Payroll Posting"/>
    <n v="1303846"/>
    <x v="2"/>
    <n v="45229"/>
    <n v="138684"/>
    <s v="COFE2302"/>
    <n v="140314"/>
    <s v="Euar Milton Segura"/>
    <m/>
    <s v="P79606730"/>
    <s v="79606730 EUAR MILTON SEGURA RAMIREZ"/>
    <s v="E4"/>
    <n v="3001580"/>
    <s v="SALARY 202310"/>
    <m/>
    <s v="SALARY 202310"/>
    <x v="0"/>
    <n v="3557954.41"/>
    <n v="846.83"/>
    <n v="9244.42"/>
    <n v="3557954.41"/>
    <n v="0"/>
    <d v="2023-11-08T23:50:13"/>
    <n v="1"/>
    <n v="3557954.41"/>
    <s v="A.1.6"/>
    <n v="3"/>
    <s v="4"/>
    <s v="WA"/>
  </r>
  <r>
    <n v="1317"/>
    <s v="CO"/>
    <s v="CO6UR"/>
    <s v="5295"/>
    <s v="51059999"/>
    <s v="SP"/>
    <s v="Payroll Posting"/>
    <n v="1303846"/>
    <x v="2"/>
    <n v="45229"/>
    <n v="138684"/>
    <s v="COFE2302"/>
    <n v="140266"/>
    <s v="Diego Alejandro Guzman"/>
    <m/>
    <s v="P79690768"/>
    <s v="79690768 GUZMAN COBOS DIEGO ALEJANDRO"/>
    <s v="E6"/>
    <n v="3001714"/>
    <s v="SALARY 202310"/>
    <m/>
    <s v="SALARY 202310"/>
    <x v="0"/>
    <n v="3558718.41"/>
    <n v="847.01"/>
    <n v="9246.4"/>
    <n v="3558718.41"/>
    <n v="0"/>
    <d v="2023-11-08T23:50:13"/>
    <n v="1"/>
    <n v="3558718.41"/>
    <s v="A.1.6"/>
    <n v="3"/>
    <s v="6"/>
    <s v="URR"/>
  </r>
  <r>
    <n v="1318"/>
    <s v="CO"/>
    <s v="CO6UR"/>
    <s v="5295"/>
    <s v="51059999"/>
    <s v="SP"/>
    <s v="Payroll Posting"/>
    <n v="1303849"/>
    <x v="2"/>
    <n v="45229"/>
    <n v="138684"/>
    <s v="COFE2302"/>
    <n v="141433"/>
    <s v="Robinson Benavides Gonzalez"/>
    <m/>
    <s v="P1030553236"/>
    <s v="1030553236 ROBINSON BENAVIDES GONZALEZ"/>
    <s v="E6"/>
    <n v="3001714"/>
    <s v="SALARY 202310"/>
    <m/>
    <s v="SALARY 202310"/>
    <x v="0"/>
    <n v="2654526.41"/>
    <n v="631.79999999999995"/>
    <n v="6897.1"/>
    <n v="2654526.41"/>
    <n v="0"/>
    <d v="2023-11-09T00:02:05"/>
    <n v="1"/>
    <n v="2654526.41"/>
    <s v="A.1.6"/>
    <n v="3"/>
    <s v="6"/>
    <s v="URR"/>
  </r>
  <r>
    <n v="1319"/>
    <s v="CO"/>
    <s v="CO3SM"/>
    <s v="5295"/>
    <s v="51059999"/>
    <s v="SP"/>
    <s v="Payroll Posting"/>
    <n v="1303849"/>
    <x v="2"/>
    <n v="45229"/>
    <n v="138684"/>
    <s v="COFE2302"/>
    <n v="140037"/>
    <s v="Katerine Martinez"/>
    <m/>
    <s v="P1065659358"/>
    <s v="1065659358 MARTINEZ JEREZ KATERINE"/>
    <s v="E3"/>
    <n v="3165136"/>
    <s v="SALARY 202310"/>
    <m/>
    <s v="SALARY 202310"/>
    <x v="0"/>
    <n v="3487746.41"/>
    <n v="830.12"/>
    <n v="9062"/>
    <n v="3487746.41"/>
    <n v="0"/>
    <d v="2023-11-09T00:02:05"/>
    <n v="1"/>
    <n v="3487746.41"/>
    <s v="A.1.6"/>
    <n v="3"/>
    <s v="3"/>
    <s v="NE"/>
  </r>
  <r>
    <n v="1320"/>
    <s v="CO"/>
    <s v="CO3SM"/>
    <s v="5295"/>
    <s v="51059999"/>
    <s v="SP"/>
    <s v="Payroll Posting"/>
    <n v="1303849"/>
    <x v="2"/>
    <n v="45229"/>
    <n v="138684"/>
    <s v="COFE2302"/>
    <n v="139993"/>
    <s v="Luis David Ramos"/>
    <m/>
    <s v="P1065815977"/>
    <s v="1065815977 RAMOS PEREZ LUIS DAVID"/>
    <s v="E3"/>
    <n v="3076661"/>
    <s v="SALARY 202310"/>
    <m/>
    <s v="SALARY 202310"/>
    <x v="0"/>
    <n v="3487746.41"/>
    <n v="830.12"/>
    <n v="9062"/>
    <n v="3487746.41"/>
    <n v="0"/>
    <d v="2023-11-09T00:02:05"/>
    <n v="1"/>
    <n v="3487746.41"/>
    <s v="A.1.6"/>
    <n v="3"/>
    <s v="3"/>
    <s v="NE"/>
  </r>
  <r>
    <n v="1321"/>
    <s v="CO"/>
    <s v="CO3CU"/>
    <s v="5295"/>
    <s v="51059999"/>
    <s v="SP"/>
    <s v="Payroll Posting"/>
    <n v="1303849"/>
    <x v="2"/>
    <n v="45229"/>
    <n v="138684"/>
    <s v="COFE2302"/>
    <n v="140028"/>
    <s v="Junior Rafael Oquendo Negrete"/>
    <m/>
    <s v="P1067912257"/>
    <s v="1067912257 JUNIOR RAFAEL OQUENDO NEGRETE"/>
    <s v="E3"/>
    <n v="3076650"/>
    <s v="SALARY 202310"/>
    <m/>
    <s v="SALARY 202310"/>
    <x v="0"/>
    <n v="3487746.41"/>
    <n v="830.12"/>
    <n v="9062"/>
    <n v="3487746.41"/>
    <n v="0"/>
    <d v="2023-11-09T00:02:05"/>
    <n v="1"/>
    <n v="3487746.41"/>
    <s v="A.1.6"/>
    <n v="3"/>
    <s v="3"/>
    <s v="NE"/>
  </r>
  <r>
    <n v="1322"/>
    <s v="CO"/>
    <s v="CO6UR"/>
    <s v="5295"/>
    <s v="51059999"/>
    <s v="SP"/>
    <s v="Payroll Posting"/>
    <n v="1303849"/>
    <x v="2"/>
    <n v="45229"/>
    <n v="138684"/>
    <s v="COFE2302"/>
    <n v="140267"/>
    <s v="Diana Katherine Camelo"/>
    <m/>
    <s v="P1072447059"/>
    <s v="1072447059 DIANA KATHERINE CAMELO PINZON"/>
    <s v="E6"/>
    <n v="3001714"/>
    <s v="SALARY 202310"/>
    <m/>
    <s v="SALARY 202310"/>
    <x v="0"/>
    <n v="3558718.41"/>
    <n v="847.01"/>
    <n v="9246.4"/>
    <n v="3558718.41"/>
    <n v="0"/>
    <d v="2023-11-09T00:02:05"/>
    <n v="1"/>
    <n v="3558718.41"/>
    <s v="A.1.6"/>
    <n v="3"/>
    <s v="6"/>
    <s v="URR"/>
  </r>
  <r>
    <n v="1323"/>
    <s v="CO"/>
    <s v="CO4PP"/>
    <s v="5295"/>
    <s v="51059999"/>
    <s v="SP"/>
    <s v="Payroll Posting"/>
    <n v="1303849"/>
    <x v="2"/>
    <n v="45229"/>
    <n v="138684"/>
    <s v="COFE2302"/>
    <n v="140315"/>
    <s v="Luis Fernando Barrios"/>
    <m/>
    <s v="P1075237679"/>
    <s v="1075237679 BARRIOS LOZANO LUIS FERNANDO"/>
    <s v="E4"/>
    <n v="3001580"/>
    <s v="SALARY 202310"/>
    <m/>
    <s v="SALARY 202310"/>
    <x v="0"/>
    <n v="3557954.41"/>
    <n v="846.83"/>
    <n v="9244.42"/>
    <n v="3557954.41"/>
    <n v="0"/>
    <d v="2023-11-09T00:02:05"/>
    <n v="1"/>
    <n v="3557954.41"/>
    <s v="A.1.6"/>
    <n v="3"/>
    <s v="4"/>
    <s v="WA"/>
  </r>
  <r>
    <n v="1324"/>
    <s v="CO"/>
    <s v="CO6UR"/>
    <s v="5295"/>
    <s v="51059999"/>
    <s v="SP"/>
    <s v="Payroll Posting"/>
    <n v="1303849"/>
    <x v="2"/>
    <n v="45229"/>
    <n v="138684"/>
    <s v="COFE2302"/>
    <n v="140274"/>
    <s v="Laura Lucia Leal"/>
    <m/>
    <s v="P1032434923"/>
    <s v="1032434923 LAURA LUCIA LEAL DIAZ"/>
    <s v="E6"/>
    <n v="3001714"/>
    <s v="SALARY 202310"/>
    <m/>
    <s v="SALARY 202310"/>
    <x v="0"/>
    <n v="3558718.41"/>
    <n v="847.01"/>
    <n v="9246.4"/>
    <n v="3558718.41"/>
    <n v="0"/>
    <d v="2023-11-09T00:02:05"/>
    <n v="1"/>
    <n v="3558718.41"/>
    <s v="A.1.6"/>
    <n v="3"/>
    <s v="6"/>
    <s v="URR"/>
  </r>
  <r>
    <n v="1325"/>
    <s v="CO"/>
    <s v="CO3CU"/>
    <s v="5295"/>
    <s v="51059999"/>
    <s v="SP"/>
    <s v="Payroll Posting"/>
    <n v="1303849"/>
    <x v="2"/>
    <n v="45229"/>
    <n v="138684"/>
    <s v="COFE2302"/>
    <n v="127092"/>
    <s v="Jhon Jaime Vargas"/>
    <m/>
    <s v="P1090456969"/>
    <s v="1090456969 VARGAS ROPERO JHON JAIME"/>
    <s v="Z3"/>
    <n v="3178848"/>
    <s v="SALARY 202310"/>
    <m/>
    <s v="SALARY 202310"/>
    <x v="0"/>
    <n v="2358478.71"/>
    <n v="561.34"/>
    <n v="6127.89"/>
    <n v="2358478.71"/>
    <n v="0"/>
    <d v="2023-11-09T00:02:05"/>
    <n v="1"/>
    <n v="2358478.71"/>
    <s v="A.1.8"/>
    <n v="3"/>
    <s v="3"/>
    <s v="NE"/>
  </r>
  <r>
    <n v="1326"/>
    <s v="CO"/>
    <s v="CO6UR"/>
    <s v="5295"/>
    <s v="51059999"/>
    <s v="SP"/>
    <s v="Payroll Posting"/>
    <n v="1303849"/>
    <x v="2"/>
    <n v="45229"/>
    <n v="138684"/>
    <s v="COFE2302"/>
    <n v="127717"/>
    <s v="Jaime Alexis Machado Tovar"/>
    <m/>
    <s v="P1121855213"/>
    <s v="1121855213 MACHADO TOVAR JAIME ALEXIS"/>
    <s v="Z6"/>
    <n v="3001749"/>
    <s v="SALARY 202310"/>
    <m/>
    <s v="SALARY 202310"/>
    <x v="0"/>
    <n v="1603765.52"/>
    <n v="381.71"/>
    <n v="4166.97"/>
    <n v="1603765.52"/>
    <n v="0"/>
    <d v="2023-11-09T00:02:05"/>
    <n v="1"/>
    <n v="1603765.52"/>
    <s v="A.1.8"/>
    <n v="3"/>
    <s v="6"/>
    <s v="URR"/>
  </r>
  <r>
    <n v="1327"/>
    <s v="CO"/>
    <s v="CO6UR"/>
    <s v="5295"/>
    <s v="51059999"/>
    <s v="SP"/>
    <s v="Payroll Posting"/>
    <n v="1303849"/>
    <x v="2"/>
    <n v="45229"/>
    <n v="138684"/>
    <s v="COFE2302"/>
    <n v="140487"/>
    <s v="Maryury Lara"/>
    <m/>
    <s v="P1121938164"/>
    <s v="1121938164 LARA PARDO MARYURY"/>
    <s v="E6"/>
    <n v="3001714"/>
    <s v="SALARY 202310"/>
    <m/>
    <s v="SALARY 202310"/>
    <x v="0"/>
    <n v="3558718.41"/>
    <n v="847.01"/>
    <n v="9246.4"/>
    <n v="3558718.41"/>
    <n v="0"/>
    <d v="2023-11-09T00:02:05"/>
    <n v="1"/>
    <n v="3558718.41"/>
    <s v="A.1.6"/>
    <n v="3"/>
    <s v="6"/>
    <s v="URR"/>
  </r>
  <r>
    <n v="1328"/>
    <s v="CO"/>
    <s v="CO6UR"/>
    <s v="5295"/>
    <s v="51059999"/>
    <s v="SP"/>
    <s v="Payroll Posting"/>
    <n v="1303849"/>
    <x v="2"/>
    <n v="45229"/>
    <n v="138684"/>
    <s v="COFE2302"/>
    <n v="126411"/>
    <s v="Alex Fernando Fernando Bustamante Beltrán"/>
    <m/>
    <s v="P1121949544"/>
    <s v="1121949544 BUSTAMANTE BELTRAN ALEX FERNANDO"/>
    <s v="Z6"/>
    <n v="3001746"/>
    <s v="SALARY 202310"/>
    <m/>
    <s v="SALARY 202310"/>
    <x v="0"/>
    <n v="1597564.29"/>
    <n v="380.24"/>
    <n v="4150.8599999999997"/>
    <n v="1597564.29"/>
    <n v="0"/>
    <d v="2023-11-09T00:02:05"/>
    <n v="1"/>
    <n v="1597564.29"/>
    <s v="A.1.8"/>
    <n v="3"/>
    <s v="6"/>
    <s v="URR"/>
  </r>
  <r>
    <n v="1329"/>
    <s v="CO"/>
    <s v="CO3SM"/>
    <s v="5295"/>
    <s v="51059999"/>
    <s v="SP"/>
    <s v="Payroll Posting"/>
    <n v="1303849"/>
    <x v="2"/>
    <n v="45229"/>
    <n v="138684"/>
    <s v="COFE2302"/>
    <n v="139992"/>
    <s v="Ketis Yulieth Amaya"/>
    <m/>
    <s v="P1122403055"/>
    <s v="1122403055 AMAYA AROCHA KETIS YULIETH"/>
    <s v="E3"/>
    <n v="3076662"/>
    <s v="SALARY 202310"/>
    <m/>
    <s v="SALARY 202310"/>
    <x v="0"/>
    <n v="3487746.41"/>
    <n v="830.12"/>
    <n v="9062"/>
    <n v="3487746.41"/>
    <n v="0"/>
    <d v="2023-11-09T00:02:05"/>
    <n v="1"/>
    <n v="3487746.41"/>
    <s v="A.1.6"/>
    <n v="3"/>
    <s v="3"/>
    <s v="NE"/>
  </r>
  <r>
    <n v="1330"/>
    <s v="CO"/>
    <s v="CO3SM"/>
    <s v="5295"/>
    <s v="51059999"/>
    <s v="SP"/>
    <s v="Payroll Posting"/>
    <n v="1303849"/>
    <x v="2"/>
    <n v="45229"/>
    <n v="138684"/>
    <s v="COFE2302"/>
    <n v="139995"/>
    <s v="EYLENN YANETH RAMOS CORDOBA"/>
    <m/>
    <s v="P1122403703"/>
    <s v="1122403703 RAMOS CORDOBA EYLENN JANETH"/>
    <s v="E3"/>
    <n v="3076659"/>
    <s v="SALARY 202310"/>
    <m/>
    <s v="SALARY 202310"/>
    <x v="0"/>
    <n v="3487746.41"/>
    <n v="830.12"/>
    <n v="9062"/>
    <n v="3487746.41"/>
    <n v="0"/>
    <d v="2023-11-09T00:02:05"/>
    <n v="1"/>
    <n v="3487746.41"/>
    <s v="A.1.6"/>
    <n v="3"/>
    <s v="3"/>
    <s v="NE"/>
  </r>
  <r>
    <n v="1331"/>
    <s v="CO"/>
    <s v="CO3CU"/>
    <s v="5295"/>
    <s v="51059999"/>
    <s v="SP"/>
    <s v="Payroll Posting"/>
    <n v="1303849"/>
    <x v="2"/>
    <n v="45229"/>
    <n v="138684"/>
    <s v="COFE2302"/>
    <n v="125803"/>
    <s v="YINA CAROLINA CRISTANCHO ALVAREZ"/>
    <m/>
    <s v="P1095924452"/>
    <s v="1095924452 CRISTANCHO ALVAREZ YINA CAROLINA"/>
    <s v="Z3"/>
    <n v="3002798"/>
    <s v="SALARY 202310"/>
    <m/>
    <s v="SALARY 202310"/>
    <x v="0"/>
    <n v="5211793.41"/>
    <n v="1240.46"/>
    <n v="13541.49"/>
    <n v="5211793.41"/>
    <n v="0"/>
    <d v="2023-11-09T00:02:05"/>
    <n v="1"/>
    <n v="5211793.41"/>
    <s v="A.1.8"/>
    <n v="3"/>
    <s v="3"/>
    <s v="NE"/>
  </r>
  <r>
    <n v="1332"/>
    <s v="CO"/>
    <s v="CO4TC"/>
    <s v="5295"/>
    <s v="51059999"/>
    <s v="SP"/>
    <s v="Payroll Posting"/>
    <n v="1303849"/>
    <x v="2"/>
    <n v="45229"/>
    <n v="138684"/>
    <s v="COFE2302"/>
    <n v="140297"/>
    <s v="DIANA CAROLINA VALENZUELA"/>
    <m/>
    <s v="P1088591933"/>
    <s v="1088591933 DIANA CAROLINA VALENZUELA RUIZ"/>
    <s v="E4"/>
    <n v="3001580"/>
    <s v="SALARY 202310"/>
    <m/>
    <s v="SALARY 202310"/>
    <x v="0"/>
    <n v="3557954.41"/>
    <n v="846.83"/>
    <n v="9244.42"/>
    <n v="3557954.41"/>
    <n v="0"/>
    <d v="2023-11-09T00:02:05"/>
    <n v="1"/>
    <n v="3557954.41"/>
    <s v="A.1.6"/>
    <n v="3"/>
    <s v="4"/>
    <s v="WA"/>
  </r>
  <r>
    <n v="1333"/>
    <s v="CO"/>
    <s v="CO4TC"/>
    <s v="5295"/>
    <s v="51059999"/>
    <s v="SP"/>
    <s v="Payroll Posting"/>
    <n v="1303849"/>
    <x v="2"/>
    <n v="45229"/>
    <n v="138684"/>
    <s v="COFE2302"/>
    <n v="140303"/>
    <s v="EDILMA TERESA CUASPUD"/>
    <m/>
    <s v="P1088593769"/>
    <s v="1088593769 TERESA EDILMA CUESPA MORENO"/>
    <s v="E4"/>
    <n v="3001580"/>
    <s v="SALARY 202310"/>
    <m/>
    <s v="SALARY 202310"/>
    <x v="0"/>
    <n v="3557954.41"/>
    <n v="846.83"/>
    <n v="9244.42"/>
    <n v="3557954.41"/>
    <n v="0"/>
    <d v="2023-11-09T00:02:05"/>
    <n v="1"/>
    <n v="3557954.41"/>
    <s v="A.1.6"/>
    <n v="3"/>
    <s v="4"/>
    <s v="WA"/>
  </r>
  <r>
    <n v="1334"/>
    <s v="CO"/>
    <s v="CO4TC"/>
    <s v="5295"/>
    <s v="51059999"/>
    <s v="SP"/>
    <s v="Payroll Posting"/>
    <n v="1303849"/>
    <x v="2"/>
    <n v="45229"/>
    <n v="138684"/>
    <s v="COFE2302"/>
    <n v="140305"/>
    <s v="William Edgardo Cumbalaza"/>
    <m/>
    <s v="P1088594019"/>
    <s v="1088594019 WILLIAM EDGARDO CUMBALAZA TAIMAL"/>
    <s v="E4"/>
    <n v="3001580"/>
    <s v="SALARY 202310"/>
    <m/>
    <s v="SALARY 202310"/>
    <x v="0"/>
    <n v="3557954.41"/>
    <n v="846.83"/>
    <n v="9244.42"/>
    <n v="3557954.41"/>
    <n v="0"/>
    <d v="2023-11-09T00:02:05"/>
    <n v="1"/>
    <n v="3557954.41"/>
    <s v="A.1.6"/>
    <n v="3"/>
    <s v="4"/>
    <s v="WA"/>
  </r>
  <r>
    <n v="1335"/>
    <s v="CO"/>
    <s v="CO4TC"/>
    <s v="5295"/>
    <s v="51059999"/>
    <s v="SP"/>
    <s v="Payroll Posting"/>
    <n v="1303849"/>
    <x v="2"/>
    <n v="45229"/>
    <n v="138684"/>
    <s v="COFE2302"/>
    <n v="140496"/>
    <s v="Carlos Mauricio Rosero"/>
    <m/>
    <s v="P1088597038"/>
    <s v="1088597038 CARLOS MAURICIO DELGADO"/>
    <s v="E4"/>
    <n v="3001580"/>
    <s v="SALARY 202310"/>
    <m/>
    <s v="SALARY 202310"/>
    <x v="0"/>
    <n v="3485198.41"/>
    <n v="829.51"/>
    <n v="9055.3799999999992"/>
    <n v="3485198.41"/>
    <n v="0"/>
    <d v="2023-11-09T00:02:05"/>
    <n v="1"/>
    <n v="3485198.41"/>
    <s v="A.1.6"/>
    <n v="3"/>
    <s v="4"/>
    <s v="WA"/>
  </r>
  <r>
    <n v="1336"/>
    <s v="CO"/>
    <s v="CO6UR"/>
    <s v="5295"/>
    <s v="51059999"/>
    <s v="SP"/>
    <s v="Payroll Posting"/>
    <n v="1303849"/>
    <x v="2"/>
    <n v="45229"/>
    <n v="138684"/>
    <s v="COFE2302"/>
    <n v="141412"/>
    <s v="Manuel Fernando Caicedo Camargo"/>
    <m/>
    <s v="P1094267292"/>
    <s v="1094267292 CAICEDO CAMARGO MANUEL FERNANDO"/>
    <s v="E6"/>
    <n v="3001714"/>
    <s v="SALARY 202310"/>
    <m/>
    <s v="SALARY 202310"/>
    <x v="0"/>
    <n v="2654526.41"/>
    <n v="631.79999999999995"/>
    <n v="6897.1"/>
    <n v="2654526.41"/>
    <n v="0"/>
    <d v="2023-11-09T00:02:05"/>
    <n v="1"/>
    <n v="2654526.41"/>
    <s v="A.1.6"/>
    <n v="3"/>
    <s v="6"/>
    <s v="URR"/>
  </r>
  <r>
    <n v="1337"/>
    <s v="CO"/>
    <s v="CO4TC"/>
    <s v="5295"/>
    <s v="51059999"/>
    <s v="SP"/>
    <s v="Payroll Posting"/>
    <n v="1303849"/>
    <x v="2"/>
    <n v="45229"/>
    <n v="138684"/>
    <s v="COFE2302"/>
    <n v="140300"/>
    <s v="Marcela Del Carmen Coral"/>
    <m/>
    <s v="P1089289688"/>
    <s v="1089289688 CORAL MARCELA DEL CARMEN"/>
    <s v="E4"/>
    <n v="3001580"/>
    <s v="SALARY 202310"/>
    <m/>
    <s v="SALARY 202310"/>
    <x v="0"/>
    <n v="3557954.41"/>
    <n v="846.83"/>
    <n v="9244.42"/>
    <n v="3557954.41"/>
    <n v="0"/>
    <d v="2023-11-09T00:02:05"/>
    <n v="1"/>
    <n v="3557954.41"/>
    <s v="A.1.6"/>
    <n v="3"/>
    <s v="4"/>
    <s v="WA"/>
  </r>
  <r>
    <n v="1338"/>
    <s v="CO"/>
    <s v="CO4TC"/>
    <s v="5295"/>
    <s v="51059999"/>
    <s v="SP"/>
    <s v="Payroll Posting"/>
    <n v="1303849"/>
    <x v="2"/>
    <n v="45229"/>
    <n v="138684"/>
    <s v="COFE2302"/>
    <n v="140299"/>
    <s v="LIBIO PLINIO MARIN"/>
    <m/>
    <s v="P1089290183"/>
    <s v="1089290183 MARIN HERNANDEZ LIBIO PLINIO"/>
    <s v="E4"/>
    <n v="3001580"/>
    <s v="SALARY 202310"/>
    <m/>
    <s v="SALARY 202310"/>
    <x v="0"/>
    <n v="3557954.41"/>
    <n v="846.83"/>
    <n v="9244.42"/>
    <n v="3557954.41"/>
    <n v="0"/>
    <d v="2023-11-09T00:02:05"/>
    <n v="1"/>
    <n v="3557954.41"/>
    <s v="A.1.6"/>
    <n v="3"/>
    <s v="4"/>
    <s v="WA"/>
  </r>
  <r>
    <n v="1339"/>
    <s v="CO"/>
    <s v="CO4TC"/>
    <s v="5295"/>
    <s v="51059999"/>
    <s v="SP"/>
    <s v="Payroll Posting"/>
    <n v="1303849"/>
    <x v="2"/>
    <n v="45229"/>
    <n v="138684"/>
    <s v="COFE2302"/>
    <n v="140327"/>
    <s v="Dayra Eliceth Canticuz"/>
    <m/>
    <s v="P1089295677"/>
    <s v="1089295677 DAYRA ELICETH CANTINCUZ URBANO"/>
    <s v="E4"/>
    <n v="3001580"/>
    <s v="SALARY 202310"/>
    <m/>
    <s v="SALARY 202310"/>
    <x v="0"/>
    <n v="3557954.41"/>
    <n v="846.83"/>
    <n v="9244.42"/>
    <n v="3557954.41"/>
    <n v="0"/>
    <d v="2023-11-09T00:02:05"/>
    <n v="1"/>
    <n v="3557954.41"/>
    <s v="A.1.6"/>
    <n v="3"/>
    <s v="4"/>
    <s v="WA"/>
  </r>
  <r>
    <n v="1340"/>
    <s v="CO"/>
    <s v="CO3CU"/>
    <s v="5295"/>
    <s v="51059999"/>
    <s v="SP"/>
    <s v="Payroll Posting"/>
    <n v="1303849"/>
    <x v="2"/>
    <n v="45229"/>
    <n v="138684"/>
    <s v="COFE2302"/>
    <n v="140903"/>
    <s v="Maria Fernanda Cañas"/>
    <m/>
    <s v="P1090179465"/>
    <s v="1090179465 CAÑAS DAZA MARIA FERNANDA"/>
    <s v="Z3"/>
    <n v="3185960"/>
    <s v="SALARY 202310"/>
    <m/>
    <s v="SALARY 202310"/>
    <x v="0"/>
    <n v="769199.41"/>
    <n v="183.08"/>
    <n v="1998.56"/>
    <n v="769199.41"/>
    <n v="0"/>
    <d v="2023-11-09T00:02:05"/>
    <n v="1"/>
    <n v="769199.41"/>
    <s v="A.1.8"/>
    <n v="3"/>
    <s v="3"/>
    <s v="NE"/>
  </r>
  <r>
    <n v="1341"/>
    <s v="CO"/>
    <s v="CO4TC"/>
    <s v="5295"/>
    <s v="51059999"/>
    <s v="SP"/>
    <s v="Payroll Posting"/>
    <n v="1303849"/>
    <x v="2"/>
    <n v="45229"/>
    <n v="138684"/>
    <s v="COFE2302"/>
    <n v="140495"/>
    <s v="Carmen Elisa Pascal"/>
    <m/>
    <s v="P1087076508"/>
    <s v="1087076508 PASCAL RODRIGUEZ CARMEN ELISA"/>
    <s v="E4"/>
    <n v="3001580"/>
    <s v="SALARY 202310"/>
    <m/>
    <s v="SALARY 202310"/>
    <x v="0"/>
    <n v="3485198.41"/>
    <n v="829.51"/>
    <n v="9055.3799999999992"/>
    <n v="3485198.41"/>
    <n v="0"/>
    <d v="2023-11-09T00:02:05"/>
    <n v="1"/>
    <n v="3485198.41"/>
    <s v="A.1.6"/>
    <n v="3"/>
    <s v="4"/>
    <s v="WA"/>
  </r>
  <r>
    <n v="1342"/>
    <s v="CO"/>
    <s v="CO4PP"/>
    <s v="5295"/>
    <s v="51059999"/>
    <s v="SP"/>
    <s v="Payroll Posting"/>
    <n v="1303849"/>
    <x v="2"/>
    <n v="45229"/>
    <n v="138684"/>
    <s v="COFE2302"/>
    <n v="140304"/>
    <s v="Ana Lucia Quijano"/>
    <m/>
    <s v="P1087121899"/>
    <s v="1087121899 QUIJANO ANA"/>
    <s v="E4"/>
    <n v="3001580"/>
    <s v="SALARY 202310"/>
    <m/>
    <s v="SALARY 202310"/>
    <x v="0"/>
    <n v="3557954.41"/>
    <n v="846.83"/>
    <n v="9244.42"/>
    <n v="3557954.41"/>
    <n v="0"/>
    <d v="2023-11-09T00:02:05"/>
    <n v="1"/>
    <n v="3557954.41"/>
    <s v="A.1.6"/>
    <n v="3"/>
    <s v="4"/>
    <s v="WA"/>
  </r>
  <r>
    <n v="1343"/>
    <s v="CO"/>
    <s v="CO4TC"/>
    <s v="5295"/>
    <s v="51059999"/>
    <s v="SP"/>
    <s v="Payroll Posting"/>
    <n v="1303849"/>
    <x v="2"/>
    <n v="45229"/>
    <n v="138684"/>
    <s v="COFE2302"/>
    <n v="139083"/>
    <s v="Camila Alexandra Erazo"/>
    <m/>
    <s v="P1085270183"/>
    <s v="1085270183 ERASO ZAMBRANO CAMILA ALEXANDRA"/>
    <s v="E4"/>
    <n v="3001572"/>
    <s v="SALARY 202310"/>
    <m/>
    <s v="SALARY 202310"/>
    <x v="0"/>
    <n v="8064762.4100000001"/>
    <n v="1919.49"/>
    <n v="20954.189999999999"/>
    <n v="8064762.4100000001"/>
    <n v="0"/>
    <d v="2023-11-09T00:02:05"/>
    <n v="1"/>
    <n v="8064762.4100000001"/>
    <s v="A.1.3"/>
    <n v="3"/>
    <s v="4"/>
    <s v="WA"/>
  </r>
  <r>
    <n v="1344"/>
    <s v="CO"/>
    <s v="CO4TC"/>
    <s v="5295"/>
    <s v="51059999"/>
    <s v="SP"/>
    <s v="Payroll Posting"/>
    <n v="1303849"/>
    <x v="2"/>
    <n v="45229"/>
    <n v="138684"/>
    <s v="COFE2302"/>
    <n v="123654"/>
    <s v="Valeria Toro Betancur"/>
    <m/>
    <s v="P1085304003"/>
    <s v="1085304003 TORO BETANCUR VALERIA"/>
    <s v="Z4"/>
    <n v="3001583"/>
    <s v="SALARY 202310"/>
    <m/>
    <s v="SALARY 202310"/>
    <x v="0"/>
    <n v="6564850.4100000001"/>
    <n v="1562.5"/>
    <n v="17057.060000000001"/>
    <n v="6564850.4100000001"/>
    <n v="0"/>
    <d v="2023-11-09T00:02:05"/>
    <n v="1"/>
    <n v="6564850.4100000001"/>
    <s v="A.1.8"/>
    <n v="3"/>
    <s v="4"/>
    <s v="WA"/>
  </r>
  <r>
    <n v="1345"/>
    <s v="CO"/>
    <s v="CO4TC"/>
    <s v="5295"/>
    <s v="51059999"/>
    <s v="SP"/>
    <s v="Payroll Posting"/>
    <n v="1303849"/>
    <x v="2"/>
    <n v="45229"/>
    <n v="138684"/>
    <s v="COFE2302"/>
    <n v="140319"/>
    <s v="Guiomar Pamela Ortiz"/>
    <m/>
    <s v="P1087204947"/>
    <s v="1087204947 ORTIZ CARVAJAL GUIOMAR PAMELA"/>
    <s v="E4"/>
    <n v="3001580"/>
    <s v="SALARY 202310"/>
    <m/>
    <s v="SALARY 202310"/>
    <x v="0"/>
    <n v="3557954.41"/>
    <n v="846.83"/>
    <n v="9244.42"/>
    <n v="3557954.41"/>
    <n v="0"/>
    <d v="2023-11-09T00:02:05"/>
    <n v="1"/>
    <n v="3557954.41"/>
    <s v="A.1.6"/>
    <n v="3"/>
    <s v="4"/>
    <s v="WA"/>
  </r>
  <r>
    <n v="1346"/>
    <s v="CO"/>
    <s v="CO6UR"/>
    <s v="5295"/>
    <s v="51059999"/>
    <s v="SP"/>
    <s v="Payroll Posting"/>
    <n v="1303849"/>
    <x v="2"/>
    <n v="45229"/>
    <n v="138684"/>
    <s v="COFE2302"/>
    <n v="138270"/>
    <s v="Trinidad Trinidad Amaya Velásquez"/>
    <m/>
    <s v="P1098832703"/>
    <s v="1098832703 AMAYA VELASQUEZ TRINIDAD"/>
    <s v="Z6"/>
    <n v="3001745"/>
    <s v="SALARY 202310"/>
    <m/>
    <s v="SALARY 202310"/>
    <x v="0"/>
    <n v="142769.26999999999"/>
    <n v="33.979999999999997"/>
    <n v="370.95"/>
    <n v="142769.26999999999"/>
    <n v="0"/>
    <d v="2023-11-09T00:02:05"/>
    <n v="1"/>
    <n v="142769.26999999999"/>
    <s v="A.1.8"/>
    <n v="3"/>
    <s v="6"/>
    <s v="URR"/>
  </r>
  <r>
    <n v="1347"/>
    <s v="CO"/>
    <s v="CO6UR"/>
    <s v="5295"/>
    <s v="51059999"/>
    <s v="SP"/>
    <s v="Payroll Posting"/>
    <n v="1303849"/>
    <x v="2"/>
    <n v="45229"/>
    <n v="138684"/>
    <s v="COFE2302"/>
    <n v="140366"/>
    <s v="Jeisson Fabian Castro Pineda"/>
    <m/>
    <s v="P1104707748"/>
    <s v="1104707748 CASTRO PINEDA JEISSON FABIAN"/>
    <s v="E6"/>
    <n v="3001714"/>
    <s v="SALARY 202310"/>
    <m/>
    <s v="SALARY 202310"/>
    <x v="0"/>
    <n v="3558718.41"/>
    <n v="847.01"/>
    <n v="9246.4"/>
    <n v="3558718.41"/>
    <n v="0"/>
    <d v="2023-11-09T00:02:05"/>
    <n v="1"/>
    <n v="3558718.41"/>
    <s v="A.1.6"/>
    <n v="3"/>
    <s v="6"/>
    <s v="URR"/>
  </r>
  <r>
    <n v="1348"/>
    <s v="CO"/>
    <s v="CO6UR"/>
    <s v="5295"/>
    <s v="51059999"/>
    <s v="SP"/>
    <s v="Payroll Posting"/>
    <n v="1303849"/>
    <x v="2"/>
    <n v="45229"/>
    <n v="138684"/>
    <s v="COFE2302"/>
    <n v="141438"/>
    <s v="Diana Carolina Carolina Romero Murillo"/>
    <m/>
    <s v="P1106364305"/>
    <s v="1106364305 ROMERO MURILLO DIANA CAROLINA"/>
    <s v="E6"/>
    <n v="3001714"/>
    <s v="SALARY 202310"/>
    <m/>
    <s v="SALARY 202310"/>
    <x v="0"/>
    <n v="3103313.41"/>
    <n v="738.62"/>
    <n v="8063.15"/>
    <n v="3103313.41"/>
    <n v="0"/>
    <d v="2023-11-09T00:02:05"/>
    <n v="1"/>
    <n v="3103313.41"/>
    <s v="A.1.6"/>
    <n v="3"/>
    <s v="6"/>
    <s v="URR"/>
  </r>
  <r>
    <n v="1349"/>
    <s v="CO"/>
    <s v="CO6UR"/>
    <s v="5295"/>
    <s v="51059999"/>
    <s v="SP"/>
    <s v="Payroll Posting"/>
    <n v="1303849"/>
    <x v="2"/>
    <n v="45229"/>
    <n v="138684"/>
    <s v="COFE2302"/>
    <n v="140268"/>
    <s v="Orfely Campos"/>
    <m/>
    <s v="P1106772121"/>
    <s v="1106772121 CAMPOS CAMPOS ORFELY"/>
    <s v="E6"/>
    <n v="3001714"/>
    <s v="SALARY 202310"/>
    <m/>
    <s v="SALARY 202310"/>
    <x v="0"/>
    <n v="3558718.41"/>
    <n v="847.01"/>
    <n v="9246.4"/>
    <n v="3558718.41"/>
    <n v="0"/>
    <d v="2023-11-09T00:02:05"/>
    <n v="1"/>
    <n v="3558718.41"/>
    <s v="A.1.6"/>
    <n v="3"/>
    <s v="6"/>
    <s v="URR"/>
  </r>
  <r>
    <n v="1350"/>
    <s v="CO"/>
    <s v="CO4TC"/>
    <s v="5295"/>
    <s v="51059999"/>
    <s v="SP"/>
    <s v="Payroll Posting"/>
    <n v="1303849"/>
    <x v="2"/>
    <n v="45229"/>
    <n v="138684"/>
    <s v="COFE2302"/>
    <n v="127951"/>
    <s v="Maria Juliana Contreras Ramirez"/>
    <m/>
    <s v="P1090491722"/>
    <s v="1090491722 CONTRERAS RAMIREZ MARIA JULIANA"/>
    <s v="Z4"/>
    <n v="3192136"/>
    <s v="SALARY 202310"/>
    <m/>
    <s v="SALARY 202310"/>
    <x v="0"/>
    <n v="815142.41"/>
    <n v="194.01"/>
    <n v="2117.94"/>
    <n v="815142.41"/>
    <n v="0"/>
    <d v="2023-11-09T00:02:05"/>
    <n v="1"/>
    <n v="815142.41"/>
    <s v="A.1.8"/>
    <n v="3"/>
    <s v="4"/>
    <s v="WA"/>
  </r>
  <r>
    <n v="1351"/>
    <s v="CO"/>
    <s v="CO4PP"/>
    <s v="5295"/>
    <s v="51059999"/>
    <s v="SP"/>
    <s v="Payroll Posting"/>
    <n v="1303849"/>
    <x v="2"/>
    <n v="45229"/>
    <n v="138684"/>
    <s v="COFE2302"/>
    <n v="140313"/>
    <s v="Amanda Anacona"/>
    <m/>
    <s v="P1061746105"/>
    <s v="1061746105 ANACONA ANACONA AMANDA"/>
    <s v="E4"/>
    <n v="3001580"/>
    <s v="SALARY 202310"/>
    <m/>
    <s v="SALARY 202310"/>
    <x v="0"/>
    <n v="3557954.41"/>
    <n v="846.83"/>
    <n v="9244.42"/>
    <n v="3557954.41"/>
    <n v="0"/>
    <d v="2023-11-09T00:02:05"/>
    <n v="1"/>
    <n v="3557954.41"/>
    <s v="A.1.6"/>
    <n v="3"/>
    <s v="4"/>
    <s v="WA"/>
  </r>
  <r>
    <n v="1352"/>
    <s v="CO"/>
    <s v="CO4QB"/>
    <s v="5295"/>
    <s v="51059999"/>
    <s v="SP"/>
    <s v="Payroll Posting"/>
    <n v="1303849"/>
    <x v="2"/>
    <n v="45229"/>
    <n v="138684"/>
    <s v="COFE2302"/>
    <n v="118641"/>
    <s v="Ana Cristina Cortes Castillo"/>
    <m/>
    <s v="P1130659760"/>
    <s v="1130659760 ANA CRISTINA CORTES CASTILLO"/>
    <s v="E4"/>
    <n v="3193442"/>
    <s v="SALARY 202310"/>
    <m/>
    <s v="SALARY 202310"/>
    <x v="0"/>
    <n v="8081296.4100000001"/>
    <n v="1923.43"/>
    <n v="20997.15"/>
    <n v="8081296.4100000001"/>
    <n v="0"/>
    <d v="2023-11-09T00:02:05"/>
    <n v="1"/>
    <n v="8081296.4100000001"/>
    <s v="A.1.3"/>
    <n v="3"/>
    <s v="4"/>
    <s v="WA"/>
  </r>
  <r>
    <n v="1353"/>
    <s v="CO"/>
    <s v="CO6UR"/>
    <s v="5295"/>
    <s v="51059999"/>
    <s v="SP"/>
    <s v="Payroll Posting"/>
    <n v="1303849"/>
    <x v="2"/>
    <n v="45229"/>
    <n v="138684"/>
    <s v="COFE2302"/>
    <n v="140271"/>
    <s v="Juan Jose Florez"/>
    <m/>
    <s v="P1036336708"/>
    <s v="1036336708 FLOREZ CASTAÑO JUAN JOSE"/>
    <s v="E6"/>
    <n v="3001714"/>
    <s v="SALARY 202310"/>
    <m/>
    <s v="SALARY 202310"/>
    <x v="0"/>
    <n v="3558718.41"/>
    <n v="847.01"/>
    <n v="9246.4"/>
    <n v="3558718.41"/>
    <n v="0"/>
    <d v="2023-11-09T00:02:05"/>
    <n v="1"/>
    <n v="3558718.41"/>
    <s v="A.1.6"/>
    <n v="3"/>
    <s v="6"/>
    <s v="URR"/>
  </r>
  <r>
    <n v="1354"/>
    <s v="CO"/>
    <s v="CO6UR"/>
    <s v="5295"/>
    <s v="51059999"/>
    <s v="SP"/>
    <s v="Payroll Posting"/>
    <n v="1303849"/>
    <x v="2"/>
    <n v="45229"/>
    <n v="138684"/>
    <s v="COFE2302"/>
    <n v="140296"/>
    <s v="Paola Andrea Benítez"/>
    <m/>
    <s v="P1039286831"/>
    <s v="1039286831 BENITEZ PAOLA ANDREA"/>
    <s v="E6"/>
    <n v="3001714"/>
    <s v="SALARY 202310"/>
    <m/>
    <s v="SALARY 202310"/>
    <x v="0"/>
    <n v="3558718.41"/>
    <n v="847.01"/>
    <n v="9246.4"/>
    <n v="3558718.41"/>
    <n v="0"/>
    <d v="2023-11-09T00:02:05"/>
    <n v="1"/>
    <n v="3558718.41"/>
    <s v="A.1.6"/>
    <n v="3"/>
    <s v="6"/>
    <s v="URR"/>
  </r>
  <r>
    <n v="1355"/>
    <s v="CO"/>
    <s v="CO6UR"/>
    <s v="5295"/>
    <s v="51059999"/>
    <s v="SP"/>
    <s v="Payroll Posting"/>
    <n v="1303849"/>
    <x v="2"/>
    <n v="45229"/>
    <n v="138684"/>
    <s v="COFE2302"/>
    <n v="127903"/>
    <s v="Diana Carolina Giraldo Marín"/>
    <m/>
    <s v="P1045112388"/>
    <s v="1045112388 DIANA CAROLINA GIRALDO MARIN"/>
    <s v="E6"/>
    <n v="3001711"/>
    <s v="SALARY 202310"/>
    <m/>
    <s v="SALARY 202310"/>
    <x v="0"/>
    <n v="5911324.4100000001"/>
    <n v="1406.95"/>
    <n v="15359.04"/>
    <n v="5911324.4100000001"/>
    <n v="0"/>
    <d v="2023-11-09T00:02:05"/>
    <n v="1"/>
    <n v="5911324.4100000001"/>
    <s v="A.1.3"/>
    <n v="3"/>
    <s v="6"/>
    <s v="URR"/>
  </r>
  <r>
    <n v="1356"/>
    <s v="CO"/>
    <s v="CO6UR"/>
    <s v="5295"/>
    <s v="51059999"/>
    <s v="SP"/>
    <s v="Payroll Posting"/>
    <n v="1303849"/>
    <x v="2"/>
    <n v="45229"/>
    <n v="138684"/>
    <s v="COFE2302"/>
    <n v="140270"/>
    <s v="Maria Jesús Mangones"/>
    <m/>
    <s v="P1045522667"/>
    <s v="1045522667 MANGONES URANGO MARIA JESUS"/>
    <s v="E6"/>
    <n v="3001714"/>
    <s v="SALARY 202310"/>
    <m/>
    <s v="SALARY 202310"/>
    <x v="0"/>
    <n v="3558718.41"/>
    <n v="847.01"/>
    <n v="9246.4"/>
    <n v="3558718.41"/>
    <n v="0"/>
    <d v="2023-11-09T00:02:05"/>
    <n v="1"/>
    <n v="3558718.41"/>
    <s v="A.1.6"/>
    <n v="3"/>
    <s v="6"/>
    <s v="URR"/>
  </r>
  <r>
    <n v="1357"/>
    <s v="CO"/>
    <s v="CO4PP"/>
    <s v="5295"/>
    <s v="51059999"/>
    <s v="SP"/>
    <s v="Payroll Posting"/>
    <n v="1303849"/>
    <x v="2"/>
    <n v="45229"/>
    <n v="138684"/>
    <s v="COFE2302"/>
    <n v="136403"/>
    <s v="Natalia. Delgado Amezquita"/>
    <m/>
    <s v="P1061809296"/>
    <s v="1061809296 DELADO AMEZQUITA NATALIA"/>
    <s v="Z4"/>
    <n v="3001584"/>
    <s v="SALARY 202310"/>
    <m/>
    <s v="SALARY 202310"/>
    <x v="0"/>
    <n v="4409698.41"/>
    <n v="1049.55"/>
    <n v="11457.45"/>
    <n v="4409698.41"/>
    <n v="0"/>
    <d v="2023-11-09T00:02:05"/>
    <n v="1"/>
    <n v="4409698.41"/>
    <s v="A.1.8"/>
    <n v="3"/>
    <s v="4"/>
    <s v="WA"/>
  </r>
  <r>
    <n v="1358"/>
    <s v="CO"/>
    <s v="CO3SM"/>
    <s v="5295"/>
    <s v="51059999"/>
    <s v="SP"/>
    <s v="Payroll Posting"/>
    <n v="1303849"/>
    <x v="2"/>
    <n v="45229"/>
    <n v="138684"/>
    <s v="COFE2302"/>
    <n v="139998"/>
    <s v="Lena Judith Manjarrez Rodriguez"/>
    <m/>
    <s v="P1063948219"/>
    <s v="1063948219 MANJARREZ RODRIGUEZ LENA JUDITH"/>
    <s v="E3"/>
    <n v="3076656"/>
    <s v="SALARY 202310"/>
    <m/>
    <s v="SALARY 202310"/>
    <x v="0"/>
    <n v="3487746.41"/>
    <n v="830.12"/>
    <n v="9062"/>
    <n v="3487746.41"/>
    <n v="0"/>
    <d v="2023-11-09T00:02:05"/>
    <n v="1"/>
    <n v="3487746.41"/>
    <s v="A.1.6"/>
    <n v="3"/>
    <s v="3"/>
    <s v="NE"/>
  </r>
  <r>
    <n v="1359"/>
    <s v="CO"/>
    <s v="CO3SM"/>
    <s v="5295"/>
    <s v="51059999"/>
    <s v="SP"/>
    <s v="Payroll Posting"/>
    <n v="1303849"/>
    <x v="2"/>
    <n v="45229"/>
    <n v="138684"/>
    <s v="COFE2302"/>
    <n v="139991"/>
    <s v="Maria Alejandra Ramirez Orozco"/>
    <m/>
    <s v="P1065131022"/>
    <s v="1065131022 RAMIREZ OROZCO MARIA ALEJANDRA"/>
    <s v="E3"/>
    <n v="3076663"/>
    <s v="SALARY 202310"/>
    <m/>
    <s v="SALARY 202310"/>
    <x v="0"/>
    <n v="3487746.41"/>
    <n v="830.12"/>
    <n v="9062"/>
    <n v="3487746.41"/>
    <n v="0"/>
    <d v="2023-11-09T00:02:05"/>
    <n v="1"/>
    <n v="3487746.41"/>
    <s v="A.1.6"/>
    <n v="3"/>
    <s v="3"/>
    <s v="NE"/>
  </r>
  <r>
    <n v="1360"/>
    <s v="CO"/>
    <s v="CO6UR"/>
    <s v="5295"/>
    <s v="51059999"/>
    <s v="SP"/>
    <s v="Payroll Posting"/>
    <n v="1303849"/>
    <x v="2"/>
    <n v="45229"/>
    <n v="138684"/>
    <s v="COFE2302"/>
    <n v="141440"/>
    <s v="Angie Carolina Quiñones"/>
    <m/>
    <s v="P1106783250"/>
    <s v="1106783250 QUIÑONES GIRALDO ANGIE CAROLINA"/>
    <s v="E6"/>
    <n v="3001714"/>
    <s v="SALARY 202310"/>
    <m/>
    <s v="SALARY 202310"/>
    <x v="0"/>
    <n v="3103313.41"/>
    <n v="738.62"/>
    <n v="8063.15"/>
    <n v="3103313.41"/>
    <n v="0"/>
    <d v="2023-11-09T00:02:05"/>
    <n v="1"/>
    <n v="3103313.41"/>
    <s v="A.1.6"/>
    <n v="3"/>
    <s v="6"/>
    <s v="URR"/>
  </r>
  <r>
    <n v="1361"/>
    <s v="CO"/>
    <s v="CO6UR"/>
    <s v="5295"/>
    <s v="51059999"/>
    <s v="SP"/>
    <s v="Payroll Posting"/>
    <n v="1303849"/>
    <x v="2"/>
    <n v="45229"/>
    <n v="138684"/>
    <s v="COFE2302"/>
    <n v="140263"/>
    <s v="Julieth Astrid Ducuara"/>
    <m/>
    <s v="P1106783697"/>
    <s v="1106783697 DUCARA MENDEZ JULIETH ASTRID"/>
    <s v="E6"/>
    <n v="3001714"/>
    <s v="SALARY 202310"/>
    <m/>
    <s v="SALARY 202310"/>
    <x v="0"/>
    <n v="3558718.41"/>
    <n v="847.01"/>
    <n v="9246.4"/>
    <n v="3558718.41"/>
    <n v="0"/>
    <d v="2023-11-09T00:02:05"/>
    <n v="1"/>
    <n v="3558718.41"/>
    <s v="A.1.6"/>
    <n v="3"/>
    <s v="6"/>
    <s v="URR"/>
  </r>
  <r>
    <n v="1362"/>
    <s v="CO"/>
    <s v="CO6UR"/>
    <s v="5295"/>
    <s v="51059999"/>
    <s v="SP"/>
    <s v="Payroll Posting"/>
    <n v="1303849"/>
    <x v="2"/>
    <n v="45229"/>
    <n v="138684"/>
    <s v="COFE2302"/>
    <n v="140276"/>
    <s v="Anyi Tatiana Pacheco"/>
    <m/>
    <s v="P1106786336"/>
    <s v="1106786336 PACHECO CONDE ANYI TATIANA"/>
    <s v="E6"/>
    <n v="3001714"/>
    <s v="SALARY 202310"/>
    <m/>
    <s v="SALARY 202310"/>
    <x v="0"/>
    <n v="3558718.41"/>
    <n v="847.01"/>
    <n v="9246.4"/>
    <n v="3558718.41"/>
    <n v="0"/>
    <d v="2023-11-09T00:02:05"/>
    <n v="1"/>
    <n v="3558718.41"/>
    <s v="A.1.6"/>
    <n v="3"/>
    <s v="6"/>
    <s v="URR"/>
  </r>
  <r>
    <n v="1363"/>
    <s v="CO"/>
    <s v="CO2BG"/>
    <s v="5295"/>
    <s v="51059999"/>
    <s v="SP"/>
    <s v="Payroll Posting"/>
    <n v="1303849"/>
    <x v="2"/>
    <n v="45229"/>
    <n v="138684"/>
    <s v="COFE2302"/>
    <n v="127068"/>
    <s v="Mauricio Sánchez Segura"/>
    <m/>
    <s v="P1107058260"/>
    <s v="1107058260 SANCHEZ SEGURA MAURICIO"/>
    <s v="Z2"/>
    <n v="3001765"/>
    <s v="SALARY 202310"/>
    <m/>
    <s v="SALARY 202310"/>
    <x v="0"/>
    <n v="1800813.17"/>
    <n v="428.61"/>
    <n v="4678.9399999999996"/>
    <n v="1800813.17"/>
    <n v="0"/>
    <d v="2023-11-09T00:02:05"/>
    <n v="1"/>
    <n v="1800813.17"/>
    <s v="A.1.8"/>
    <n v="3"/>
    <s v="2"/>
    <s v="CO"/>
  </r>
  <r>
    <n v="1364"/>
    <s v="CO"/>
    <s v="CO6UR"/>
    <s v="5295"/>
    <s v="51059999"/>
    <s v="SP"/>
    <s v="Payroll Posting"/>
    <n v="1303849"/>
    <x v="2"/>
    <n v="45229"/>
    <n v="138684"/>
    <s v="COFE2302"/>
    <n v="140277"/>
    <s v="Erika Yulieth Garcia"/>
    <m/>
    <s v="P1110520172"/>
    <s v="1110520172 ERIKA YULIETH GARCIA SAENZ"/>
    <s v="E6"/>
    <n v="3001714"/>
    <s v="SALARY 202310"/>
    <m/>
    <s v="SALARY 202310"/>
    <x v="0"/>
    <n v="3558718.41"/>
    <n v="847.01"/>
    <n v="9246.4"/>
    <n v="3558718.41"/>
    <n v="0"/>
    <d v="2023-11-09T00:02:05"/>
    <n v="1"/>
    <n v="3558718.41"/>
    <s v="A.1.6"/>
    <n v="3"/>
    <s v="6"/>
    <s v="URR"/>
  </r>
  <r>
    <n v="1365"/>
    <s v="CO"/>
    <s v="CO6UR"/>
    <s v="5295"/>
    <s v="51059999"/>
    <s v="SP"/>
    <s v="Payroll Posting"/>
    <n v="1303849"/>
    <x v="2"/>
    <n v="45229"/>
    <n v="138684"/>
    <s v="COFE2302"/>
    <n v="140372"/>
    <s v="Ivonn Julieth Sanchez"/>
    <m/>
    <s v="P1110526232"/>
    <s v="1110526232 SANCHEZ GRACIA IVONN JULIETH"/>
    <s v="E6"/>
    <n v="3001714"/>
    <s v="SALARY 202310"/>
    <m/>
    <s v="SALARY 202310"/>
    <x v="0"/>
    <n v="3558718.41"/>
    <n v="847.01"/>
    <n v="9246.4"/>
    <n v="3558718.41"/>
    <n v="0"/>
    <d v="2023-11-09T00:02:05"/>
    <n v="1"/>
    <n v="3558718.41"/>
    <s v="A.1.6"/>
    <n v="3"/>
    <s v="6"/>
    <s v="URR"/>
  </r>
  <r>
    <n v="1366"/>
    <s v="CO"/>
    <s v="CO6UR"/>
    <s v="5295"/>
    <s v="51059999"/>
    <s v="SP"/>
    <s v="Payroll Posting"/>
    <n v="1303849"/>
    <x v="2"/>
    <n v="45229"/>
    <n v="138684"/>
    <s v="COFE2302"/>
    <n v="141437"/>
    <s v="María Paz Guerrero Parra"/>
    <m/>
    <s v="P1110590726"/>
    <s v="1110590726 GUERRERO PARRA MARIA PAZ"/>
    <s v="E6"/>
    <n v="3001714"/>
    <s v="SALARY 202310"/>
    <m/>
    <s v="SALARY 202310"/>
    <x v="0"/>
    <n v="3103313.41"/>
    <n v="738.62"/>
    <n v="8063.15"/>
    <n v="3103313.41"/>
    <n v="0"/>
    <d v="2023-11-09T00:02:05"/>
    <n v="1"/>
    <n v="3103313.41"/>
    <s v="A.1.6"/>
    <n v="3"/>
    <s v="6"/>
    <s v="URR"/>
  </r>
  <r>
    <n v="1367"/>
    <s v="CO"/>
    <s v="CO6UR"/>
    <s v="5295"/>
    <s v="51059999"/>
    <s v="SP"/>
    <s v="Payroll Posting"/>
    <n v="1303849"/>
    <x v="2"/>
    <n v="45229"/>
    <n v="138684"/>
    <s v="COFE2302"/>
    <n v="140309"/>
    <s v="Wendy Paola Llanes"/>
    <m/>
    <s v="P1031146801"/>
    <s v="1031146801 LLANES ÑUSTES WENDY PAOLA"/>
    <s v="E6"/>
    <n v="3001714"/>
    <s v="SALARY 202310"/>
    <m/>
    <s v="SALARY 202310"/>
    <x v="0"/>
    <n v="3558718.41"/>
    <n v="847.01"/>
    <n v="9246.4"/>
    <n v="3558718.41"/>
    <n v="0"/>
    <d v="2023-11-09T00:02:05"/>
    <n v="1"/>
    <n v="3558718.41"/>
    <s v="A.1.6"/>
    <n v="3"/>
    <s v="6"/>
    <s v="URR"/>
  </r>
  <r>
    <n v="1368"/>
    <s v="CO"/>
    <s v="CO6UR"/>
    <s v="5295"/>
    <s v="51059999"/>
    <s v="SP"/>
    <s v="Payroll Posting"/>
    <n v="1303849"/>
    <x v="2"/>
    <n v="45229"/>
    <n v="138684"/>
    <s v="COFE2302"/>
    <n v="140359"/>
    <s v="Santiago Mejia Zuluaga"/>
    <m/>
    <s v="P1053805694"/>
    <s v="1053805694 MEJIA ZULUAGA SANTIAGO"/>
    <s v="E6"/>
    <n v="3001714"/>
    <s v="SALARY 202310"/>
    <m/>
    <s v="SALARY 202310"/>
    <x v="0"/>
    <n v="3558718.41"/>
    <n v="847.01"/>
    <n v="9246.4"/>
    <n v="3558718.41"/>
    <n v="0"/>
    <d v="2023-11-09T00:02:05"/>
    <n v="1"/>
    <n v="3558718.41"/>
    <s v="A.1.6"/>
    <n v="3"/>
    <s v="6"/>
    <s v="URR"/>
  </r>
  <r>
    <n v="1369"/>
    <s v="CO"/>
    <s v="CO6UR"/>
    <s v="5295"/>
    <s v="51059999"/>
    <s v="SP"/>
    <s v="Payroll Posting"/>
    <n v="1303849"/>
    <x v="2"/>
    <n v="45229"/>
    <n v="138684"/>
    <s v="COFE2302"/>
    <n v="140278"/>
    <s v="Jenny Alexandra Alexandra Arellan Angel"/>
    <m/>
    <s v="P1032373312"/>
    <s v="1032373312 ARELLAN ANGEL JENNY ALEXANDRA"/>
    <s v="E6"/>
    <n v="3001714"/>
    <s v="SALARY 202310"/>
    <m/>
    <s v="SALARY 202310"/>
    <x v="0"/>
    <n v="3558718.41"/>
    <n v="847.01"/>
    <n v="9246.4"/>
    <n v="3558718.41"/>
    <n v="0"/>
    <d v="2023-11-09T00:02:05"/>
    <n v="1"/>
    <n v="3558718.41"/>
    <s v="A.1.6"/>
    <n v="3"/>
    <s v="6"/>
    <s v="URR"/>
  </r>
  <r>
    <n v="1370"/>
    <s v="CO"/>
    <s v="CO2BG"/>
    <s v="5295"/>
    <s v="51059999"/>
    <s v="SP"/>
    <s v="Payroll Posting"/>
    <n v="1303849"/>
    <x v="2"/>
    <n v="45229"/>
    <n v="138684"/>
    <s v="COFE2302"/>
    <n v="136316"/>
    <s v="Ivonne Pilar Castañeda Navarro"/>
    <m/>
    <s v="P1032393306"/>
    <s v="1032393306 CASTAÑEDA NAVARRO IVONNE PILAR"/>
    <s v="Z2"/>
    <n v="3001768"/>
    <s v="SALARY 202310"/>
    <m/>
    <s v="SALARY 202310"/>
    <x v="0"/>
    <n v="1390434.01"/>
    <n v="330.94"/>
    <n v="3612.68"/>
    <n v="1390434.01"/>
    <n v="0"/>
    <d v="2023-11-09T00:02:05"/>
    <n v="1"/>
    <n v="1390434.01"/>
    <s v="A.1.8"/>
    <n v="3"/>
    <s v="2"/>
    <s v="CO"/>
  </r>
  <r>
    <n v="1371"/>
    <s v="CO"/>
    <s v="CO3SM"/>
    <s v="5295"/>
    <s v="51059999"/>
    <s v="SP"/>
    <s v="Payroll Posting"/>
    <n v="1303849"/>
    <x v="2"/>
    <n v="45229"/>
    <n v="138684"/>
    <s v="COFE2302"/>
    <n v="140060"/>
    <s v="Monica Ortiz Mamian"/>
    <m/>
    <s v="P1144045409"/>
    <s v="1144045409 ORTIZ MAMIAN MONICA"/>
    <s v="E3"/>
    <n v="3165135"/>
    <s v="SALARY 202310"/>
    <m/>
    <s v="SALARY 202310"/>
    <x v="0"/>
    <n v="3487746.41"/>
    <n v="830.12"/>
    <n v="9062"/>
    <n v="3487746.41"/>
    <n v="0"/>
    <d v="2023-11-09T00:02:05"/>
    <n v="1"/>
    <n v="3487746.41"/>
    <s v="A.1.6"/>
    <n v="3"/>
    <s v="3"/>
    <s v="NE"/>
  </r>
  <r>
    <n v="1372"/>
    <s v="CO"/>
    <s v="CO4PP"/>
    <s v="5295"/>
    <s v="51059999"/>
    <s v="SP"/>
    <s v="Payroll Posting"/>
    <n v="1303849"/>
    <x v="2"/>
    <n v="45229"/>
    <n v="138684"/>
    <s v="COFE2302"/>
    <n v="124932"/>
    <s v="Gina Alejandra Guevara Gomez"/>
    <m/>
    <s v="P1144077860"/>
    <s v="1144077860 GUEVARA GOMEZ GINA ALEJANDRA"/>
    <s v="Z4"/>
    <n v="3192180"/>
    <s v="SALARY 202310"/>
    <m/>
    <s v="SALARY 202310"/>
    <x v="0"/>
    <n v="6759524.4100000001"/>
    <n v="1608.83"/>
    <n v="17562.87"/>
    <n v="6759524.4100000001"/>
    <n v="0"/>
    <d v="2023-11-09T00:02:05"/>
    <n v="1"/>
    <n v="6759524.4100000001"/>
    <s v="A.1.8"/>
    <n v="3"/>
    <s v="4"/>
    <s v="WA"/>
  </r>
  <r>
    <n v="1373"/>
    <s v="CO"/>
    <s v="CO6UR"/>
    <s v="5295"/>
    <s v="51059999"/>
    <s v="SP"/>
    <s v="Payroll Posting"/>
    <n v="1303849"/>
    <x v="2"/>
    <n v="45229"/>
    <n v="138684"/>
    <s v="COFE2302"/>
    <n v="141414"/>
    <s v="Jessica Stephanie Rodriguez Salazar"/>
    <m/>
    <s v="P1233192222"/>
    <s v="1233192222 JESSICA STEPHANIE RODRIGUEZ SALAZAR"/>
    <s v="E6"/>
    <n v="3001714"/>
    <s v="SALARY 202310"/>
    <m/>
    <s v="SALARY 202310"/>
    <x v="0"/>
    <n v="2654526.41"/>
    <n v="631.79999999999995"/>
    <n v="6897.1"/>
    <n v="2654526.41"/>
    <n v="0"/>
    <d v="2023-11-09T00:02:05"/>
    <n v="1"/>
    <n v="2654526.41"/>
    <s v="A.1.6"/>
    <n v="3"/>
    <s v="6"/>
    <s v="URR"/>
  </r>
  <r>
    <n v="1374"/>
    <s v="CO"/>
    <s v="CO6UR"/>
    <s v="5295"/>
    <s v="51059999"/>
    <s v="SP"/>
    <s v="Payroll Posting"/>
    <n v="1303849"/>
    <x v="2"/>
    <n v="45229"/>
    <n v="138684"/>
    <s v="COFE2302"/>
    <n v="141428"/>
    <s v="Jesus David Perdomo Lopez"/>
    <m/>
    <s v="P1233899124"/>
    <s v="1233899124 PERDOMO LOPEZ JESUS DAVID"/>
    <s v="E6"/>
    <n v="3001714"/>
    <s v="SALARY 202310"/>
    <m/>
    <s v="SALARY 202310"/>
    <x v="0"/>
    <n v="2654526.41"/>
    <n v="631.79999999999995"/>
    <n v="6897.1"/>
    <n v="2654526.41"/>
    <n v="0"/>
    <d v="2023-11-09T00:02:05"/>
    <n v="1"/>
    <n v="2654526.41"/>
    <s v="A.1.6"/>
    <n v="3"/>
    <s v="6"/>
    <s v="URR"/>
  </r>
  <r>
    <n v="1375"/>
    <s v="CO"/>
    <s v="CO6UR"/>
    <s v="5295"/>
    <s v="51059999"/>
    <s v="SP"/>
    <s v="Payroll Posting"/>
    <n v="1303849"/>
    <x v="2"/>
    <n v="45229"/>
    <n v="138684"/>
    <s v="COFE2302"/>
    <n v="141434"/>
    <s v="Leonard Enrique Peña Bermudez"/>
    <m/>
    <s v="P1116823327"/>
    <s v="1116823327 LEONARD ENRIQUE PEÑA BERMUDEZ"/>
    <s v="E6"/>
    <n v="3001714"/>
    <s v="SALARY 202310"/>
    <m/>
    <s v="SALARY 202310"/>
    <x v="0"/>
    <n v="2654526.41"/>
    <n v="631.79999999999995"/>
    <n v="6897.1"/>
    <n v="2654526.41"/>
    <n v="0"/>
    <d v="2023-11-09T00:02:05"/>
    <n v="1"/>
    <n v="2654526.41"/>
    <s v="A.1.6"/>
    <n v="3"/>
    <s v="6"/>
    <s v="URR"/>
  </r>
  <r>
    <n v="1376"/>
    <s v="CO"/>
    <s v="CO6UR"/>
    <s v="5295"/>
    <s v="51059999"/>
    <s v="SP"/>
    <s v="Payroll Posting"/>
    <n v="1303849"/>
    <x v="2"/>
    <n v="45229"/>
    <n v="138684"/>
    <s v="COFE2302"/>
    <n v="140273"/>
    <s v="Leonardo Andrés Arias"/>
    <m/>
    <s v="P1116919132"/>
    <s v="1116919132 LEONARDO ANDRES ARIAS YAGUE"/>
    <s v="E6"/>
    <n v="3001714"/>
    <s v="SALARY 202310"/>
    <m/>
    <s v="SALARY 202310"/>
    <x v="0"/>
    <n v="3558718.41"/>
    <n v="847.01"/>
    <n v="9246.4"/>
    <n v="3558718.41"/>
    <n v="0"/>
    <d v="2023-11-09T00:02:05"/>
    <n v="1"/>
    <n v="3558718.41"/>
    <s v="A.1.6"/>
    <n v="3"/>
    <s v="6"/>
    <s v="URR"/>
  </r>
  <r>
    <n v="1377"/>
    <s v="CO"/>
    <s v="CO6UR"/>
    <s v="5295"/>
    <s v="51059999"/>
    <s v="SP"/>
    <s v="Payroll Posting"/>
    <n v="1303849"/>
    <x v="2"/>
    <n v="45229"/>
    <n v="138684"/>
    <s v="COFE2302"/>
    <s v="CO665"/>
    <s v="Yury Marcela Rodriguez Arroyo"/>
    <m/>
    <s v="P1117524516"/>
    <s v="1117524516 YURY MARCELA RODRIGUEZ ARROYO"/>
    <s v="E6"/>
    <n v="3001713"/>
    <s v="SALARY 202310"/>
    <m/>
    <s v="SALARY 202310"/>
    <x v="0"/>
    <n v="5911324.4100000001"/>
    <n v="1406.95"/>
    <n v="15359.04"/>
    <n v="5911324.4100000001"/>
    <n v="0"/>
    <d v="2023-11-09T00:02:05"/>
    <n v="1"/>
    <n v="5911324.4100000001"/>
    <s v="A.1.3"/>
    <n v="3"/>
    <s v="6"/>
    <s v="URR"/>
  </r>
  <r>
    <n v="1378"/>
    <s v="CO"/>
    <s v="CO6UR"/>
    <s v="5295"/>
    <s v="51059999"/>
    <s v="SP"/>
    <s v="Payroll Posting"/>
    <n v="1303849"/>
    <x v="2"/>
    <n v="45229"/>
    <n v="138684"/>
    <s v="COFE2302"/>
    <n v="140965"/>
    <s v="Luis Eduardo Viuche"/>
    <m/>
    <s v="P1119218488"/>
    <s v="1119218488 VIUCHE RODRIGUEZ LUIS EDUARDO"/>
    <s v="E6"/>
    <n v="3001714"/>
    <s v="SALARY 202310"/>
    <m/>
    <s v="SALARY 202310"/>
    <x v="0"/>
    <n v="3553240.41"/>
    <n v="845.71"/>
    <n v="9232.17"/>
    <n v="3553240.41"/>
    <n v="0"/>
    <d v="2023-11-09T00:02:05"/>
    <n v="1"/>
    <n v="3553240.41"/>
    <s v="A.1.6"/>
    <n v="3"/>
    <s v="6"/>
    <s v="URR"/>
  </r>
  <r>
    <n v="1379"/>
    <s v="CO"/>
    <s v="CO6UR"/>
    <s v="5295"/>
    <s v="51059999"/>
    <s v="SP"/>
    <s v="Payroll Posting"/>
    <n v="1303849"/>
    <x v="2"/>
    <n v="45229"/>
    <n v="138684"/>
    <s v="COFE2302"/>
    <n v="140361"/>
    <s v="Galindo Camargo Jhedy Jhedy Johana"/>
    <m/>
    <s v="P1120377502"/>
    <s v="1120377502 GALINDO CAMARGO JHEDY JOHANNA"/>
    <s v="E6"/>
    <n v="3001714"/>
    <s v="SALARY 202310"/>
    <m/>
    <s v="SALARY 202310"/>
    <x v="0"/>
    <n v="3558718.41"/>
    <n v="847.01"/>
    <n v="9246.4"/>
    <n v="3558718.41"/>
    <n v="0"/>
    <d v="2023-11-09T00:02:05"/>
    <n v="1"/>
    <n v="3558718.41"/>
    <s v="A.1.6"/>
    <n v="3"/>
    <s v="6"/>
    <s v="URR"/>
  </r>
  <r>
    <n v="1380"/>
    <s v="CO"/>
    <s v="CO6UR"/>
    <s v="5295"/>
    <s v="51059999"/>
    <s v="SP"/>
    <s v="Payroll Posting"/>
    <n v="1303849"/>
    <x v="2"/>
    <n v="45229"/>
    <n v="138684"/>
    <s v="COFE2302"/>
    <n v="141498"/>
    <s v="Jose Jose Macias"/>
    <m/>
    <s v="P1120379811"/>
    <s v="1120379811 MACIAS HERNANDEZ JOSE OSWALDO"/>
    <s v="E6"/>
    <n v="3001714"/>
    <s v="SALARY 202310"/>
    <m/>
    <s v="SALARY 202310"/>
    <x v="0"/>
    <n v="2654526.41"/>
    <n v="631.79999999999995"/>
    <n v="6897.1"/>
    <n v="2654526.41"/>
    <n v="0"/>
    <d v="2023-11-09T00:02:05"/>
    <n v="1"/>
    <n v="2654526.41"/>
    <s v="A.1.6"/>
    <n v="3"/>
    <s v="6"/>
    <s v="URR"/>
  </r>
  <r>
    <n v="1381"/>
    <s v="CO"/>
    <s v="CO3SM"/>
    <s v="5295"/>
    <s v="51059999"/>
    <s v="SP"/>
    <s v="Payroll Posting"/>
    <n v="1303849"/>
    <x v="2"/>
    <n v="45229"/>
    <n v="138684"/>
    <s v="COFE2302"/>
    <n v="139996"/>
    <s v="DIEGO ALEJANDRO RAMIREZ RUEDA"/>
    <m/>
    <s v="P1120743458"/>
    <s v="1120743458 RAMIREZ RUEDA DIEGO ALEJANDRO"/>
    <s v="E3"/>
    <n v="3076658"/>
    <s v="SALARY 202310"/>
    <m/>
    <s v="SALARY 202310"/>
    <x v="0"/>
    <n v="3487746.41"/>
    <n v="830.12"/>
    <n v="9062"/>
    <n v="3487746.41"/>
    <n v="0"/>
    <d v="2023-11-09T00:02:05"/>
    <n v="1"/>
    <n v="3487746.41"/>
    <s v="A.1.6"/>
    <n v="3"/>
    <s v="3"/>
    <s v="NE"/>
  </r>
  <r>
    <n v="1382"/>
    <s v="CO"/>
    <s v="CO3SM"/>
    <s v="5295"/>
    <s v="51059999"/>
    <s v="SP"/>
    <s v="Payroll Posting"/>
    <n v="1303849"/>
    <x v="2"/>
    <n v="45229"/>
    <n v="138684"/>
    <s v="COFE2302"/>
    <n v="140030"/>
    <s v="Olfanis Carolina Medina Peñaranda"/>
    <m/>
    <s v="P1120750988"/>
    <s v="1120750988 MEDINA PEÑARANDA OLFANIS CAROLINA"/>
    <s v="E3"/>
    <n v="3165140"/>
    <s v="SALARY 202310"/>
    <m/>
    <s v="SALARY 202310"/>
    <x v="0"/>
    <n v="3487746.41"/>
    <n v="830.12"/>
    <n v="9062"/>
    <n v="3487746.41"/>
    <n v="0"/>
    <d v="2023-11-09T00:02:05"/>
    <n v="1"/>
    <n v="3487746.41"/>
    <s v="A.1.6"/>
    <n v="3"/>
    <s v="3"/>
    <s v="NE"/>
  </r>
  <r>
    <n v="1383"/>
    <s v="CO"/>
    <s v="CO3SM"/>
    <s v="5295"/>
    <s v="51059999"/>
    <s v="SP"/>
    <s v="Payroll Posting"/>
    <n v="1303849"/>
    <x v="2"/>
    <n v="45229"/>
    <n v="138684"/>
    <s v="COFE2302"/>
    <n v="140035"/>
    <s v="Maria Angelica Martinez Cujia"/>
    <m/>
    <s v="P1120752435"/>
    <s v="1120752435 MARTINEZ CUJIA MARIA ANGELICA"/>
    <s v="E3"/>
    <n v="3165138"/>
    <s v="SALARY 202310"/>
    <m/>
    <s v="SALARY 202310"/>
    <x v="0"/>
    <n v="3487746.41"/>
    <n v="830.12"/>
    <n v="9062"/>
    <n v="3487746.41"/>
    <n v="0"/>
    <d v="2023-11-09T00:02:05"/>
    <n v="1"/>
    <n v="3487746.41"/>
    <s v="A.1.6"/>
    <n v="3"/>
    <s v="3"/>
    <s v="NE"/>
  </r>
  <r>
    <n v="1384"/>
    <s v="CO"/>
    <s v="CO3SM"/>
    <s v="5295"/>
    <s v="51059999"/>
    <s v="SP"/>
    <s v="Payroll Posting"/>
    <n v="1303849"/>
    <x v="2"/>
    <n v="45229"/>
    <n v="138684"/>
    <s v="COFE2302"/>
    <n v="140000"/>
    <s v="Jetsen Jhosseth Jhosseth Gil Mejia"/>
    <m/>
    <s v="P1122404229"/>
    <s v="1122404229 GIL MEJIA JETSEN JHOSSETH"/>
    <s v="E3"/>
    <n v="3076654"/>
    <s v="SALARY 202310"/>
    <m/>
    <s v="SALARY 202310"/>
    <x v="0"/>
    <n v="3487946.41"/>
    <n v="830.17"/>
    <n v="9062.52"/>
    <n v="3487946.41"/>
    <n v="0"/>
    <d v="2023-11-09T00:02:05"/>
    <n v="1"/>
    <n v="3487946.41"/>
    <s v="A.1.6"/>
    <n v="3"/>
    <s v="3"/>
    <s v="NE"/>
  </r>
  <r>
    <n v="1385"/>
    <s v="CO"/>
    <s v="CO3SM"/>
    <s v="5295"/>
    <s v="51059999"/>
    <s v="SP"/>
    <s v="Payroll Posting"/>
    <n v="1303849"/>
    <x v="2"/>
    <n v="45229"/>
    <n v="138684"/>
    <s v="COFE2302"/>
    <n v="140029"/>
    <s v="Oriana Marcela Pérez Campuzano"/>
    <m/>
    <s v="P1122808999"/>
    <s v="1122808999 PEREZ CAMPUZANO ORIANA MARCELA"/>
    <s v="E3"/>
    <n v="3076649"/>
    <s v="SALARY 202310"/>
    <m/>
    <s v="SALARY 202310"/>
    <x v="0"/>
    <n v="3481559.41"/>
    <n v="828.65"/>
    <n v="9045.93"/>
    <n v="3481559.41"/>
    <n v="0"/>
    <d v="2023-11-09T00:02:05"/>
    <n v="1"/>
    <n v="3481559.41"/>
    <s v="A.1.6"/>
    <n v="3"/>
    <s v="3"/>
    <s v="NE"/>
  </r>
  <r>
    <n v="1386"/>
    <s v="CO"/>
    <s v="CO3SM"/>
    <s v="5295"/>
    <s v="51059999"/>
    <s v="SP"/>
    <s v="Payroll Posting"/>
    <n v="1303849"/>
    <x v="2"/>
    <n v="45229"/>
    <n v="138684"/>
    <s v="COFE2302"/>
    <n v="140001"/>
    <s v="Alvaro Javier Gonzalez"/>
    <m/>
    <s v="P1124012847"/>
    <s v="1124012847 GONZALEZ MONTES ALVARO JAVIER"/>
    <s v="E3"/>
    <n v="3076653"/>
    <s v="SALARY 202310"/>
    <m/>
    <s v="SALARY 202310"/>
    <x v="0"/>
    <n v="3487746.41"/>
    <n v="830.12"/>
    <n v="9062"/>
    <n v="3487746.41"/>
    <n v="0"/>
    <d v="2023-11-09T00:02:05"/>
    <n v="1"/>
    <n v="3487746.41"/>
    <s v="A.1.6"/>
    <n v="3"/>
    <s v="3"/>
    <s v="NE"/>
  </r>
  <r>
    <n v="1387"/>
    <s v="CO"/>
    <s v="CO3SM"/>
    <s v="5295"/>
    <s v="51059999"/>
    <s v="SP"/>
    <s v="Payroll Posting"/>
    <n v="1303849"/>
    <x v="2"/>
    <n v="45229"/>
    <n v="138684"/>
    <s v="COFE2302"/>
    <n v="140002"/>
    <s v="Leidis Meribed Jimenez"/>
    <m/>
    <s v="P1124037183"/>
    <s v="1124037183 JIMENEZ SAN MARTIN LEIDIS MERIBED"/>
    <s v="E3"/>
    <n v="3076652"/>
    <s v="SALARY 202310"/>
    <m/>
    <s v="SALARY 202310"/>
    <x v="0"/>
    <n v="3487746.41"/>
    <n v="830.12"/>
    <n v="9062"/>
    <n v="3487746.41"/>
    <n v="0"/>
    <d v="2023-11-09T00:02:05"/>
    <n v="1"/>
    <n v="3487746.41"/>
    <s v="A.1.6"/>
    <n v="3"/>
    <s v="3"/>
    <s v="NE"/>
  </r>
  <r>
    <n v="1388"/>
    <s v="CO"/>
    <s v="CO3SM"/>
    <s v="5295"/>
    <s v="51059999"/>
    <s v="SP"/>
    <s v="Payroll Posting"/>
    <n v="1303849"/>
    <x v="2"/>
    <n v="45229"/>
    <n v="138684"/>
    <s v="COFE2302"/>
    <n v="140082"/>
    <s v="Doris Enith Doris Enith Jossa Montiel"/>
    <m/>
    <s v="P1127079815"/>
    <s v="1127079815 JOSSA MONTIEL DORIS ENITH"/>
    <s v="Z3"/>
    <n v="3002799"/>
    <s v="SALARY 202310"/>
    <m/>
    <s v="SALARY 202310"/>
    <x v="0"/>
    <n v="4681043.41"/>
    <n v="1114.1400000000001"/>
    <n v="12162.47"/>
    <n v="4681043.41"/>
    <n v="0"/>
    <d v="2023-11-09T00:02:05"/>
    <n v="1"/>
    <n v="4681043.41"/>
    <s v="A.1.8"/>
    <n v="3"/>
    <s v="3"/>
    <s v="NE"/>
  </r>
  <r>
    <n v="1389"/>
    <s v="CO"/>
    <s v="CO6UR"/>
    <s v="5295"/>
    <s v="51059999"/>
    <s v="SP"/>
    <s v="Payroll Posting"/>
    <n v="1303906"/>
    <x v="2"/>
    <n v="45229"/>
    <n v="138684"/>
    <s v="COFE2302"/>
    <s v="CO999"/>
    <s v="Resource Default"/>
    <m/>
    <s v="P69021503"/>
    <s v="69021503 MAGDA MILENA ACOSTA ZAMBRANO"/>
    <s v="E6"/>
    <n v="3001714"/>
    <s v="SALARY 202310"/>
    <m/>
    <s v="SALARY 202310"/>
    <x v="0"/>
    <n v="3059114"/>
    <n v="728.1"/>
    <n v="7948.31"/>
    <n v="3059114"/>
    <n v="0"/>
    <d v="2023-11-10T16:56:13"/>
    <n v="1"/>
    <n v="3059114"/>
    <s v="A.1.6"/>
    <n v="3"/>
    <s v="6"/>
    <s v="URR"/>
  </r>
  <r>
    <n v="1390"/>
    <s v="CO"/>
    <s v="CO6UR"/>
    <s v="5295"/>
    <s v="51059999"/>
    <s v="SP"/>
    <s v="Payroll Posting"/>
    <n v="1303906"/>
    <x v="2"/>
    <n v="45229"/>
    <n v="138684"/>
    <s v="COFE2302"/>
    <s v="CO999"/>
    <s v="Resource Default"/>
    <m/>
    <s v="P1110117978"/>
    <s v="1110117978 GONZALEZ GARCIA SANDRA LORENA"/>
    <s v="E6"/>
    <n v="3001714"/>
    <s v="SALARY 202310"/>
    <m/>
    <s v="SALARY 202310"/>
    <x v="0"/>
    <n v="3059014"/>
    <n v="728.08"/>
    <n v="7948.05"/>
    <n v="3059014"/>
    <n v="0"/>
    <d v="2023-11-10T16:56:13"/>
    <n v="1"/>
    <n v="3059014"/>
    <s v="A.1.6"/>
    <n v="3"/>
    <s v="6"/>
    <s v="URR"/>
  </r>
  <r>
    <n v="1391"/>
    <s v="CO"/>
    <s v="CO6UR"/>
    <s v="5295"/>
    <s v="51059999"/>
    <s v="SP"/>
    <s v="Payroll Posting"/>
    <n v="1303906"/>
    <x v="2"/>
    <n v="45229"/>
    <n v="138684"/>
    <s v="COFE2302"/>
    <s v="CO999"/>
    <s v="Resource Default"/>
    <m/>
    <s v="P1110233708"/>
    <s v="1110233708 VILLALBA YATE DIANA ISABEL"/>
    <s v="E6"/>
    <n v="3001714"/>
    <s v="SALARY 202310"/>
    <m/>
    <s v="SALARY 202310"/>
    <x v="0"/>
    <n v="3059114"/>
    <n v="728.1"/>
    <n v="7948.31"/>
    <n v="3059114"/>
    <n v="0"/>
    <d v="2023-11-10T16:56:13"/>
    <n v="1"/>
    <n v="3059114"/>
    <s v="A.1.6"/>
    <n v="3"/>
    <s v="6"/>
    <s v="URR"/>
  </r>
  <r>
    <n v="1392"/>
    <s v="CO"/>
    <s v="CO6UR"/>
    <s v="5295"/>
    <s v="51059999"/>
    <s v="SP"/>
    <s v="Payroll Posting"/>
    <n v="1303906"/>
    <x v="2"/>
    <n v="45229"/>
    <n v="138684"/>
    <s v="COFE2302"/>
    <s v="CO999"/>
    <s v="Resource Default"/>
    <m/>
    <s v="P1120739486"/>
    <s v="1120739486 CUETO BROCHERO INES CAROLINA"/>
    <s v="E6"/>
    <n v="3001714"/>
    <s v="SALARY 202310"/>
    <m/>
    <s v="SALARY 202310"/>
    <x v="0"/>
    <n v="3059114"/>
    <n v="728.1"/>
    <n v="7948.31"/>
    <n v="3059114"/>
    <n v="0"/>
    <d v="2023-11-10T16:56:13"/>
    <n v="1"/>
    <n v="3059114"/>
    <s v="A.1.6"/>
    <n v="3"/>
    <s v="6"/>
    <s v="URR"/>
  </r>
  <r>
    <n v="1393"/>
    <s v="CO"/>
    <s v="CO2BG"/>
    <s v="6300"/>
    <s v="51157027"/>
    <s v="A1"/>
    <s v="GL Posting Bogota (CO)"/>
    <n v="1303821"/>
    <x v="2"/>
    <n v="45208"/>
    <n v="125468"/>
    <s v="COFE2302"/>
    <m/>
    <s v=""/>
    <m/>
    <s v="P901150705"/>
    <s v="901150705 2E SAS"/>
    <s v="Z2"/>
    <n v="3170705"/>
    <s v=""/>
    <m/>
    <s v="FC000114_ARRIENDO CASA OFICINA PAIS MES OCTUBRE"/>
    <x v="0"/>
    <n v="1364959"/>
    <n v="321.01"/>
    <n v="3377.97"/>
    <n v="1364959"/>
    <n v="0"/>
    <d v="2023-11-08T18:29:34"/>
    <n v="1"/>
    <n v="1364959"/>
    <s v="C.3.1"/>
    <n v="3"/>
    <s v="2"/>
    <s v="CO"/>
  </r>
  <r>
    <n v="1394"/>
    <s v="CO"/>
    <s v="CO3CU"/>
    <s v="6300"/>
    <s v="51157027"/>
    <s v="A2"/>
    <s v="GL Posting Cucuta (CO)"/>
    <n v="2302786"/>
    <x v="2"/>
    <n v="45208"/>
    <n v="10848"/>
    <s v="COFE2302"/>
    <m/>
    <s v=""/>
    <m/>
    <s v="P13247959"/>
    <s v="13247959 VELEZ TRUJILLO JULIO CESAR"/>
    <s v="Z3"/>
    <n v="3002757"/>
    <s v=""/>
    <m/>
    <s v="FC000336 SP_CANON_ARRENDAMIENTO_OFICIAN_CTA_202310"/>
    <x v="0"/>
    <n v="1111688"/>
    <n v="261.45"/>
    <n v="2751.18"/>
    <n v="1111688"/>
    <n v="0"/>
    <d v="2023-10-17T07:08:54"/>
    <n v="1"/>
    <n v="1111688"/>
    <s v="C.3.1"/>
    <n v="3"/>
    <s v="3"/>
    <s v="NE"/>
  </r>
  <r>
    <n v="1395"/>
    <s v="CO"/>
    <s v="CO3OC"/>
    <s v="6300"/>
    <s v="51157027"/>
    <s v="A3"/>
    <s v="GL Posting Ocaña (CO)"/>
    <n v="3300935"/>
    <x v="2"/>
    <n v="45212"/>
    <s v="EIMA"/>
    <s v="COFE2302"/>
    <m/>
    <s v=""/>
    <m/>
    <s v="P807005762"/>
    <s v="807005762 INMOBILIARIA SERVIARRENDAR LIMITADA"/>
    <s v="Z3"/>
    <n v="3002757"/>
    <s v=""/>
    <m/>
    <s v="FC000690_S_ARRIENDO_202310_OFICINA NRC OCANA"/>
    <x v="0"/>
    <n v="799989"/>
    <n v="189.91"/>
    <n v="1998.4"/>
    <n v="799989"/>
    <n v="0"/>
    <d v="2023-11-02T15:41:55"/>
    <n v="1"/>
    <n v="799989"/>
    <s v="C.3.1"/>
    <n v="3"/>
    <s v="3"/>
    <s v="NE"/>
  </r>
  <r>
    <n v="1396"/>
    <s v="CO"/>
    <s v="CO3SM"/>
    <s v="6300"/>
    <s v="51157027"/>
    <s v="A4"/>
    <s v="GL Posting Santa Marta (CO)"/>
    <n v="4300960"/>
    <x v="2"/>
    <n v="45226"/>
    <s v="YADA"/>
    <s v="COFE2302"/>
    <m/>
    <s v=""/>
    <m/>
    <s v="P901311647"/>
    <s v="901311647 INVERSIONES MC DEL CARIBE S.A.S."/>
    <s v="Z3"/>
    <n v="3002757"/>
    <s v=""/>
    <m/>
    <s v="FC000082_SP_CANON_ARRENDAMIENTO_OFICINA_STA_202310"/>
    <x v="0"/>
    <n v="1019709"/>
    <n v="242.7"/>
    <n v="2649.45"/>
    <n v="1019709"/>
    <n v="0"/>
    <d v="2023-11-02T18:58:41"/>
    <n v="1"/>
    <n v="1019709"/>
    <s v="C.3.1"/>
    <n v="3"/>
    <s v="3"/>
    <s v="NE"/>
  </r>
  <r>
    <n v="1397"/>
    <s v="CO"/>
    <s v="CO3SM"/>
    <s v="6300"/>
    <s v="51157027"/>
    <s v="C7"/>
    <s v="GL Posting Riohacha (CO)"/>
    <n v="16300436"/>
    <x v="2"/>
    <n v="45226"/>
    <n v="130437"/>
    <s v="COFE2302"/>
    <m/>
    <s v=""/>
    <m/>
    <s v="P800230386"/>
    <s v="800230386 IGUARAN HENRIQUEZ &amp; CIA. S.C.S"/>
    <s v="Z3"/>
    <n v="3002757"/>
    <s v=""/>
    <m/>
    <s v="FC009948_SP_CANON_ARRENDAMIENTO_OFICINA_RCH_202310"/>
    <x v="0"/>
    <n v="572309"/>
    <n v="136.22"/>
    <n v="1487"/>
    <n v="572309"/>
    <n v="0"/>
    <d v="2023-11-02T16:14:44"/>
    <n v="1"/>
    <n v="572309"/>
    <s v="C.3.1"/>
    <n v="3"/>
    <s v="3"/>
    <s v="NE"/>
  </r>
  <r>
    <n v="1398"/>
    <s v="CO"/>
    <s v="CO2BG"/>
    <s v="6300"/>
    <s v="51201001"/>
    <s v="A1"/>
    <s v="GL Posting Bogota (CO)"/>
    <n v="1303821"/>
    <x v="2"/>
    <n v="45208"/>
    <n v="125468"/>
    <s v="COFE2302"/>
    <m/>
    <s v=""/>
    <m/>
    <s v="P901150705"/>
    <s v="901150705 2E SAS"/>
    <s v="Z2"/>
    <n v="3170705"/>
    <s v=""/>
    <m/>
    <s v="FC000114_ARRIENDO CASA OFICINA PAIS MES OCTUBRE"/>
    <x v="0"/>
    <n v="7183995"/>
    <n v="1689.53"/>
    <n v="17778.810000000001"/>
    <n v="7183995"/>
    <n v="32"/>
    <d v="2023-11-08T18:29:34"/>
    <n v="1"/>
    <n v="7183995"/>
    <s v="C.3.1"/>
    <n v="3"/>
    <s v="2"/>
    <s v="CO"/>
  </r>
  <r>
    <n v="1399"/>
    <s v="CO"/>
    <s v="CO3CU"/>
    <s v="6300"/>
    <s v="51201001"/>
    <s v="A2"/>
    <s v="GL Posting Cucuta (CO)"/>
    <n v="2302786"/>
    <x v="2"/>
    <n v="45208"/>
    <n v="10848"/>
    <s v="COFE2302"/>
    <m/>
    <s v=""/>
    <m/>
    <s v="P13247959"/>
    <s v="13247959 VELEZ TRUJILLO JULIO CESAR"/>
    <s v="Z3"/>
    <n v="3002757"/>
    <s v=""/>
    <m/>
    <s v="FC000336 SP_CANON_ARRENDAMIENTO_OFICIAN_CTA_202310"/>
    <x v="0"/>
    <n v="5850990"/>
    <n v="1376.04"/>
    <n v="14479.91"/>
    <n v="5850990"/>
    <n v="32"/>
    <d v="2023-10-17T07:08:54"/>
    <n v="1"/>
    <n v="5850990"/>
    <s v="C.3.1"/>
    <n v="3"/>
    <s v="3"/>
    <s v="NE"/>
  </r>
  <r>
    <n v="1400"/>
    <s v="CO"/>
    <s v="CO3OC"/>
    <s v="6300"/>
    <s v="51201001"/>
    <s v="A3"/>
    <s v="GL Posting Ocaña (CO)"/>
    <n v="3300935"/>
    <x v="2"/>
    <n v="45212"/>
    <s v="EIMA"/>
    <s v="COFE2302"/>
    <m/>
    <s v=""/>
    <m/>
    <s v="P807005762"/>
    <s v="807005762 INMOBILIARIA SERVIARRENDAR LIMITADA"/>
    <s v="Z3"/>
    <n v="3002757"/>
    <s v=""/>
    <m/>
    <s v="FC000690_S_ARRIENDO_202310_OFICINA NRC OCANA"/>
    <x v="0"/>
    <n v="4210471"/>
    <n v="999.52"/>
    <n v="10517.88"/>
    <n v="4210471"/>
    <n v="32"/>
    <d v="2023-11-02T15:41:55"/>
    <n v="1"/>
    <n v="4210471"/>
    <s v="C.3.1"/>
    <n v="3"/>
    <s v="3"/>
    <s v="NE"/>
  </r>
  <r>
    <n v="1401"/>
    <s v="CO"/>
    <s v="CO3SM"/>
    <s v="6300"/>
    <s v="51201001"/>
    <s v="A4"/>
    <s v="GL Posting Santa Marta (CO)"/>
    <n v="4300960"/>
    <x v="2"/>
    <n v="45226"/>
    <s v="YADA"/>
    <s v="COFE2302"/>
    <m/>
    <s v=""/>
    <m/>
    <s v="P901311647"/>
    <s v="901311647 INVERSIONES MC DEL CARIBE S.A.S."/>
    <s v="Z3"/>
    <n v="3002757"/>
    <s v=""/>
    <m/>
    <s v="FC000082_SP_CANON_ARRENDAMIENTO_OFICINA_STA_202310"/>
    <x v="0"/>
    <n v="257611"/>
    <n v="61.31"/>
    <n v="669.34"/>
    <n v="257611"/>
    <n v="312"/>
    <d v="2023-11-02T18:58:41"/>
    <n v="1"/>
    <n v="257611"/>
    <s v="C.3.1"/>
    <n v="3"/>
    <s v="3"/>
    <s v="NE"/>
  </r>
  <r>
    <n v="1402"/>
    <s v="CO"/>
    <s v="CO"/>
    <s v="6300"/>
    <s v="51201001"/>
    <s v="C2"/>
    <s v="GL Posting UCM (CO)"/>
    <n v="11305855"/>
    <x v="2"/>
    <n v="45203"/>
    <s v="INES"/>
    <s v="COFE2302"/>
    <m/>
    <s v=""/>
    <m/>
    <s v="P19388131"/>
    <s v="19388131 HERNANDO PORRAS GOMEZ"/>
    <s v="Z6"/>
    <n v="3001757"/>
    <s v="FC000088"/>
    <m/>
    <s v="FC000088 AD357_SERV ARRENDAMIENTO OFICINA SOLEDAD 2 202310"/>
    <x v="0"/>
    <n v="3259067.3"/>
    <n v="796.12"/>
    <n v="8377.5300000000007"/>
    <n v="3259067.3"/>
    <n v="312"/>
    <d v="2023-10-24T23:51:25"/>
    <n v="1"/>
    <n v="3259067.3"/>
    <s v="C.3.1"/>
    <n v="3"/>
    <s v="6"/>
    <s v="URR"/>
  </r>
  <r>
    <n v="1403"/>
    <s v="CO"/>
    <s v="CO3AR"/>
    <s v="6300"/>
    <s v="51201001"/>
    <s v="C6"/>
    <s v="GL Posting Arauca (CO)"/>
    <n v="15301490"/>
    <x v="2"/>
    <n v="45205"/>
    <s v="YUBL"/>
    <s v="COFE2302"/>
    <m/>
    <s v=""/>
    <m/>
    <s v="P1116780643"/>
    <s v="1116780643 PARRA CARDENAS VIANEY"/>
    <s v="Z3"/>
    <n v="3002757"/>
    <s v=""/>
    <m/>
    <s v="NE023156 SP_CANON_ARRENDAMIENTO_BODEGA_AR_202310"/>
    <x v="0"/>
    <n v="1244320"/>
    <n v="292.64"/>
    <n v="3079.42"/>
    <n v="1244320"/>
    <n v="312"/>
    <d v="2023-10-28T00:53:27"/>
    <n v="1"/>
    <n v="1244320"/>
    <s v="C.3.1"/>
    <n v="3"/>
    <s v="3"/>
    <s v="NE"/>
  </r>
  <r>
    <n v="1404"/>
    <s v="CO"/>
    <s v="CO3SM"/>
    <s v="6300"/>
    <s v="51201001"/>
    <s v="C7"/>
    <s v="GL Posting Riohacha (CO)"/>
    <n v="16300436"/>
    <x v="2"/>
    <n v="45226"/>
    <n v="130437"/>
    <s v="COFE2302"/>
    <m/>
    <s v=""/>
    <m/>
    <s v="P800230386"/>
    <s v="800230386 IGUARAN HENRIQUEZ &amp; CIA. S.C.S"/>
    <s v="Z3"/>
    <n v="3002757"/>
    <s v=""/>
    <m/>
    <s v="FC009948_SP_CANON_ARRENDAMIENTO_OFICINA_RCH_202310"/>
    <x v="0"/>
    <n v="3012151"/>
    <n v="716.92"/>
    <n v="7826.29"/>
    <n v="3012151"/>
    <n v="32"/>
    <d v="2023-11-02T16:14:44"/>
    <n v="1"/>
    <n v="3012151"/>
    <s v="C.3.1"/>
    <n v="3"/>
    <s v="3"/>
    <s v="NE"/>
  </r>
  <r>
    <n v="1405"/>
    <s v="CO"/>
    <s v="CO3CU"/>
    <s v="6320"/>
    <s v="51351031"/>
    <s v="A2"/>
    <s v="GL Posting Cucuta (CO)"/>
    <n v="2302900"/>
    <x v="2"/>
    <n v="45223"/>
    <s v="DI11"/>
    <s v="COFE2302"/>
    <m/>
    <s v=""/>
    <m/>
    <s v="P900080956"/>
    <s v="900080956 AGUAS KPITAL CUCUTA S. ESP"/>
    <s v="Z3"/>
    <n v="3002776"/>
    <s v=""/>
    <m/>
    <s v="FC752919 SP_AGUA_ALCANTARILLADO_OFIICNA_CTA_202310"/>
    <x v="0"/>
    <n v="269740"/>
    <n v="63.81"/>
    <n v="693.86"/>
    <n v="269740"/>
    <n v="0"/>
    <d v="2023-10-27T22:46:04"/>
    <n v="1"/>
    <n v="269740"/>
    <s v="C.3.1"/>
    <n v="3"/>
    <s v="3"/>
    <s v="NE"/>
  </r>
  <r>
    <n v="1406"/>
    <s v="CO"/>
    <s v="CO3CU"/>
    <s v="6320"/>
    <s v="51351031"/>
    <s v="A2"/>
    <s v="GL Posting Cucuta (CO)"/>
    <n v="2302958"/>
    <x v="2"/>
    <n v="45226"/>
    <s v="DI11"/>
    <s v="COFE2302"/>
    <m/>
    <s v=""/>
    <m/>
    <s v="P890500514"/>
    <s v="890500514 CENTRALES ELECTRICAS DEL NORTE DE SANTANDER"/>
    <s v="Z3"/>
    <n v="3002776"/>
    <s v=""/>
    <m/>
    <s v="FC701715_SP_ENERGIA_ELECTRICA_OFICINA_CTA_202310"/>
    <x v="0"/>
    <n v="4225000"/>
    <n v="1005.59"/>
    <n v="10977.56"/>
    <n v="4225000"/>
    <n v="0"/>
    <d v="2023-11-02T17:39:43"/>
    <n v="1"/>
    <n v="4225000"/>
    <s v="C.3.1"/>
    <n v="3"/>
    <s v="3"/>
    <s v="NE"/>
  </r>
  <r>
    <n v="1407"/>
    <s v="CO"/>
    <s v="CO3OC"/>
    <s v="6320"/>
    <s v="51351031"/>
    <s v="A3"/>
    <s v="GL Posting Ocaña (CO)"/>
    <n v="3300990"/>
    <x v="2"/>
    <n v="45229"/>
    <s v="EIMA"/>
    <s v="COFE2302"/>
    <m/>
    <s v=""/>
    <m/>
    <s v="P890500514"/>
    <s v="890500514 CENTRALES ELECTRICAS DEL NORTE DE SANTANDER"/>
    <s v="Z3"/>
    <n v="3002776"/>
    <s v=""/>
    <m/>
    <s v="FC398560_S_ENERGIA ELECTRICA_202309_OFICINA NRC OCANA"/>
    <x v="0"/>
    <n v="488200"/>
    <n v="116.2"/>
    <n v="1268.46"/>
    <n v="488200"/>
    <n v="0"/>
    <d v="2023-11-03T15:19:37"/>
    <n v="1"/>
    <n v="488200"/>
    <s v="C.3.1"/>
    <n v="3"/>
    <s v="3"/>
    <s v="NE"/>
  </r>
  <r>
    <n v="1408"/>
    <s v="CO"/>
    <s v="CO3OC"/>
    <s v="6320"/>
    <s v="51351031"/>
    <s v="A3"/>
    <s v="GL Posting Ocaña (CO)"/>
    <n v="3300994"/>
    <x v="2"/>
    <n v="45230"/>
    <s v="CERI"/>
    <s v="COFE2302"/>
    <m/>
    <s v=""/>
    <m/>
    <s v="P890500514"/>
    <s v="890500514 CENTRALES ELECTRICAS DEL NORTE DE SANTANDER"/>
    <s v="Z3"/>
    <n v="3002776"/>
    <s v=""/>
    <m/>
    <s v="FC223122_SP_ENERGIA ELECTRICA_BODEGA NRC_OCANA_202309"/>
    <x v="0"/>
    <n v="7060"/>
    <n v="1.68"/>
    <n v="18.34"/>
    <n v="7060"/>
    <n v="0"/>
    <d v="2023-11-03T16:46:58"/>
    <n v="1"/>
    <n v="7060"/>
    <s v="C.3.1"/>
    <n v="3"/>
    <s v="3"/>
    <s v="NE"/>
  </r>
  <r>
    <n v="1409"/>
    <s v="CO"/>
    <s v="CO3OC"/>
    <s v="6320"/>
    <s v="51351031"/>
    <s v="A3"/>
    <s v="GL Posting Ocaña (CO)"/>
    <n v="3300994"/>
    <x v="2"/>
    <n v="45230"/>
    <s v="CERI"/>
    <s v="COFE2302"/>
    <m/>
    <s v=""/>
    <m/>
    <s v="P890208316"/>
    <s v="890208316 METRO GAS DE COLOMBIA S.A. E.S.P."/>
    <s v="Z3"/>
    <n v="3002776"/>
    <s v=""/>
    <m/>
    <s v="FC918992_SP_GAS_OFICINA NRC_OCANA_202309"/>
    <x v="0"/>
    <n v="2850"/>
    <n v="0.68"/>
    <n v="7.4"/>
    <n v="2850"/>
    <n v="0"/>
    <d v="2023-11-03T16:46:58"/>
    <n v="1"/>
    <n v="2850"/>
    <s v="C.3.1"/>
    <n v="3"/>
    <s v="3"/>
    <s v="NE"/>
  </r>
  <r>
    <n v="1410"/>
    <s v="CO"/>
    <s v="CO3OC"/>
    <s v="6320"/>
    <s v="51351031"/>
    <s v="A3"/>
    <s v="GL Posting Ocaña (CO)"/>
    <n v="3300994"/>
    <x v="2"/>
    <n v="45230"/>
    <s v="CERI"/>
    <s v="COFE2302"/>
    <m/>
    <s v=""/>
    <m/>
    <s v="P800245344"/>
    <s v="800245344 EMPRESA DE SERVICIOS PUBLICOS DE OCAÑA"/>
    <s v="Z3"/>
    <n v="3002776"/>
    <s v=""/>
    <m/>
    <s v="FC446217_SP_ACUEDUCTO_OFICINA_NRC OCANA_202309"/>
    <x v="0"/>
    <n v="68030"/>
    <n v="16.190000000000001"/>
    <n v="176.76"/>
    <n v="68030"/>
    <n v="0"/>
    <d v="2023-11-03T16:46:58"/>
    <n v="1"/>
    <n v="68030"/>
    <s v="C.3.1"/>
    <n v="3"/>
    <s v="3"/>
    <s v="NE"/>
  </r>
  <r>
    <n v="1411"/>
    <s v="CO"/>
    <s v="CO3OC"/>
    <s v="6320"/>
    <s v="51351031"/>
    <s v="A3"/>
    <s v="GL Posting Ocaña (CO)"/>
    <n v="3300994"/>
    <x v="2"/>
    <n v="45230"/>
    <s v="CERI"/>
    <s v="COFE2302"/>
    <m/>
    <s v=""/>
    <m/>
    <s v="P800245344"/>
    <s v="800245344 EMPRESA DE SERVICIOS PUBLICOS DE OCAÑA"/>
    <s v="Z3"/>
    <n v="3002776"/>
    <s v=""/>
    <m/>
    <s v="FC439246_SP_ACUEDUCTO_BODEGA NRC_OCANA_202309"/>
    <x v="0"/>
    <n v="31400"/>
    <n v="7.47"/>
    <n v="81.58"/>
    <n v="31400"/>
    <n v="0"/>
    <d v="2023-11-03T16:46:58"/>
    <n v="1"/>
    <n v="31400"/>
    <s v="C.3.1"/>
    <n v="3"/>
    <s v="3"/>
    <s v="NE"/>
  </r>
  <r>
    <n v="1412"/>
    <s v="CO"/>
    <s v="CO3OC"/>
    <s v="6320"/>
    <s v="51351031"/>
    <s v="A3"/>
    <s v="GL Posting Ocaña (CO)"/>
    <n v="3300994"/>
    <x v="2"/>
    <n v="45230"/>
    <s v="CERI"/>
    <s v="COFE2302"/>
    <m/>
    <s v=""/>
    <m/>
    <s v="P890208316"/>
    <s v="890208316 METRO GAS DE COLOMBIA S.A. E.S.P."/>
    <s v="Z3"/>
    <n v="3002776"/>
    <s v=""/>
    <m/>
    <s v="FC964844_SP_GAS_BOEGA NRC_OCANA_202309"/>
    <x v="0"/>
    <n v="2870"/>
    <n v="0.68"/>
    <n v="7.46"/>
    <n v="2870"/>
    <n v="0"/>
    <d v="2023-11-03T16:46:58"/>
    <n v="1"/>
    <n v="2870"/>
    <s v="C.3.1"/>
    <n v="3"/>
    <s v="3"/>
    <s v="NE"/>
  </r>
  <r>
    <n v="1413"/>
    <s v="CO"/>
    <s v="CO3AR"/>
    <s v="6320"/>
    <s v="51351031"/>
    <s v="C6"/>
    <s v="GL Posting Arauca (CO)"/>
    <n v="15301505"/>
    <x v="2"/>
    <n v="45209"/>
    <s v="YUBL"/>
    <s v="COFE2302"/>
    <m/>
    <s v=""/>
    <m/>
    <s v="P800113549"/>
    <s v="800113549 EMPRESA MUNICIPAL DE SERVICIOS PUBLICOS DE ARAUCA"/>
    <s v="Z3"/>
    <n v="3002776"/>
    <s v=""/>
    <m/>
    <s v="FC938103_SP_ACUEDUCTO_ALCATARILALDO_OFICINA_ARQ_202310"/>
    <x v="0"/>
    <n v="79882"/>
    <n v="18.79"/>
    <n v="197.69"/>
    <n v="79882"/>
    <n v="0"/>
    <d v="2023-10-28T03:39:51"/>
    <n v="1"/>
    <n v="79882"/>
    <s v="C.3.1"/>
    <n v="3"/>
    <s v="3"/>
    <s v="NE"/>
  </r>
  <r>
    <n v="1414"/>
    <s v="CO"/>
    <s v="CO"/>
    <s v="6360"/>
    <s v="51157032"/>
    <s v="C2"/>
    <s v="GL Posting UCM (CO)"/>
    <n v="11306076"/>
    <x v="2"/>
    <n v="45219"/>
    <s v="INES"/>
    <s v="COFE2302"/>
    <m/>
    <s v=""/>
    <m/>
    <s v="P901308499"/>
    <s v="901308499 TOC-TOC SERVICIOS ESPECIALES SAS"/>
    <s v="Z6"/>
    <n v="3001754"/>
    <s v="FE004318"/>
    <m/>
    <s v="COFE2302 FE004318 URRDP1581 PAGO SERVICIO DE ASEO EN OFICINAS URR"/>
    <x v="0"/>
    <n v="2448"/>
    <n v="0.57999999999999996"/>
    <n v="6.3"/>
    <n v="2448"/>
    <n v="0"/>
    <d v="2023-10-30T15:42:00"/>
    <n v="1"/>
    <n v="2448"/>
    <s v="C.3.1"/>
    <n v="3"/>
    <s v="6"/>
    <s v="URR"/>
  </r>
  <r>
    <n v="1415"/>
    <s v="CO"/>
    <s v="CO"/>
    <s v="6360"/>
    <s v="51351003"/>
    <s v="C2"/>
    <s v="GL Posting UCM (CO)"/>
    <n v="11306076"/>
    <x v="2"/>
    <n v="45219"/>
    <s v="INES"/>
    <s v="COFE2302"/>
    <m/>
    <s v=""/>
    <m/>
    <s v="P901308499"/>
    <s v="901308499 TOC-TOC SERVICIOS ESPECIALES SAS"/>
    <s v="Z6"/>
    <n v="3001754"/>
    <s v="FE004318"/>
    <m/>
    <s v="COFE2302 FE004318 URRDP1581 PAGO SERVICIO DE ASEO EN OFICINAS URR"/>
    <x v="0"/>
    <n v="12886"/>
    <n v="3.05"/>
    <n v="33.15"/>
    <n v="12886"/>
    <n v="182"/>
    <d v="2023-10-30T15:42:00"/>
    <n v="1"/>
    <n v="12886"/>
    <s v="C.3.1"/>
    <n v="3"/>
    <s v="6"/>
    <s v="URR"/>
  </r>
  <r>
    <n v="1416"/>
    <s v="CO"/>
    <s v="CO"/>
    <s v="6360"/>
    <s v="51351003"/>
    <s v="C2"/>
    <s v="GL Posting UCM (CO)"/>
    <n v="11306076"/>
    <x v="2"/>
    <n v="45219"/>
    <s v="INES"/>
    <s v="COFE2302"/>
    <m/>
    <s v=""/>
    <m/>
    <s v="P901308499"/>
    <s v="901308499 TOC-TOC SERVICIOS ESPECIALES SAS"/>
    <s v="Z6"/>
    <n v="3001754"/>
    <s v="FE004318"/>
    <m/>
    <s v="COFE2302 FE004318 URRDP1581 PAGO SERVICIO DE ASEO EN OFICINAS URR"/>
    <x v="0"/>
    <n v="128866"/>
    <n v="30.48"/>
    <n v="331.49"/>
    <n v="128866"/>
    <n v="0"/>
    <d v="2023-10-30T15:42:00"/>
    <n v="1"/>
    <n v="128866"/>
    <s v="C.3.1"/>
    <n v="3"/>
    <s v="6"/>
    <s v="URR"/>
  </r>
  <r>
    <n v="1417"/>
    <s v="CO"/>
    <s v="CO2BG"/>
    <s v="6370"/>
    <s v="51157033"/>
    <s v="A1"/>
    <s v="GL Posting Bogota (CO)"/>
    <n v="1303841"/>
    <x v="2"/>
    <n v="45219"/>
    <n v="125468"/>
    <s v="COFE2302"/>
    <m/>
    <s v=""/>
    <m/>
    <s v="P860060112"/>
    <s v="860060112 SERVICIO DE VIGILANCIA TECNICO LTDA  SERVIGTEC LTDA"/>
    <s v="Z2"/>
    <n v="3170706"/>
    <s v=""/>
    <m/>
    <s v="FC040108_SERVICIO DE VIGILANCIA FISICA 01092023_30092023"/>
    <x v="0"/>
    <n v="19965"/>
    <n v="4.72"/>
    <n v="51.36"/>
    <n v="19965"/>
    <n v="0"/>
    <d v="2023-11-08T23:08:52"/>
    <n v="1"/>
    <n v="19965"/>
    <s v="C.3.1"/>
    <n v="3"/>
    <s v="2"/>
    <s v="CO"/>
  </r>
  <r>
    <n v="1418"/>
    <s v="CO"/>
    <s v="CO3OC"/>
    <s v="6370"/>
    <s v="51157033"/>
    <s v="A3"/>
    <s v="GL Posting Ocaña (CO)"/>
    <n v="3300991"/>
    <x v="2"/>
    <n v="45229"/>
    <s v="EIMA"/>
    <s v="COFE2302"/>
    <m/>
    <s v=""/>
    <m/>
    <s v="P900556504"/>
    <s v="900556504 SERVISERVICIOS OCAÑA SAS"/>
    <s v="Z3"/>
    <n v="3121414"/>
    <s v=""/>
    <m/>
    <s v="FC000127_S_MONITOREO Y ALARMA_202310_OFICINA NRC OCANA"/>
    <x v="0"/>
    <n v="21011"/>
    <n v="5"/>
    <n v="54.59"/>
    <n v="21011"/>
    <n v="36"/>
    <d v="2023-11-03T15:42:06"/>
    <n v="1"/>
    <n v="21011"/>
    <s v="C.3.1"/>
    <n v="3"/>
    <s v="3"/>
    <s v="NE"/>
  </r>
  <r>
    <n v="1419"/>
    <s v="CO"/>
    <s v="CO3OC"/>
    <s v="6370"/>
    <s v="51157033"/>
    <s v="A3"/>
    <s v="GL Posting Ocaña (CO)"/>
    <n v="3300991"/>
    <x v="2"/>
    <n v="45229"/>
    <s v="EIMA"/>
    <s v="COFE2302"/>
    <m/>
    <s v=""/>
    <m/>
    <s v="P900556504"/>
    <s v="900556504 SERVISERVICIOS OCAÑA SAS"/>
    <s v="Z3"/>
    <n v="3121414"/>
    <s v=""/>
    <m/>
    <s v="FC000127_S_MONITOREO Y ALARMA_202310_OFICINA NRC OCANA"/>
    <x v="0"/>
    <n v="3992"/>
    <n v="0.95"/>
    <n v="10.37"/>
    <n v="3992"/>
    <n v="0"/>
    <d v="2023-11-03T15:42:06"/>
    <n v="1"/>
    <n v="3992"/>
    <s v="C.3.1"/>
    <n v="3"/>
    <s v="3"/>
    <s v="NE"/>
  </r>
  <r>
    <n v="1420"/>
    <s v="CO"/>
    <s v="CO3OC"/>
    <s v="6370"/>
    <s v="51157033"/>
    <s v="A3"/>
    <s v="GL Posting Ocaña (CO)"/>
    <n v="3300992"/>
    <x v="2"/>
    <n v="45229"/>
    <s v="EIMA"/>
    <s v="COFE2302"/>
    <m/>
    <s v=""/>
    <m/>
    <s v="P900556504"/>
    <s v="900556504 SERVISERVICIOS OCAÑA SAS"/>
    <s v="Z3"/>
    <n v="3121414"/>
    <s v=""/>
    <m/>
    <s v="FC000126_S_MONITOREO Y ALARMA_202309_BODEGA NRC OCANA"/>
    <x v="0"/>
    <n v="21011"/>
    <n v="5"/>
    <n v="54.59"/>
    <n v="21011"/>
    <n v="36"/>
    <d v="2023-11-03T16:30:08"/>
    <n v="1"/>
    <n v="21011"/>
    <s v="C.3.1"/>
    <n v="3"/>
    <s v="3"/>
    <s v="NE"/>
  </r>
  <r>
    <n v="1421"/>
    <s v="CO"/>
    <s v="CO3OC"/>
    <s v="6370"/>
    <s v="51157033"/>
    <s v="A3"/>
    <s v="GL Posting Ocaña (CO)"/>
    <n v="3300992"/>
    <x v="2"/>
    <n v="45229"/>
    <s v="EIMA"/>
    <s v="COFE2302"/>
    <m/>
    <s v=""/>
    <m/>
    <s v="P900556504"/>
    <s v="900556504 SERVISERVICIOS OCAÑA SAS"/>
    <s v="Z3"/>
    <n v="3121414"/>
    <s v=""/>
    <m/>
    <s v="FC000126_S_MONITOREO Y ALARMA_202309_BODEGA NRC OCANA"/>
    <x v="0"/>
    <n v="3992"/>
    <n v="0.95"/>
    <n v="10.37"/>
    <n v="3992"/>
    <n v="0"/>
    <d v="2023-11-03T16:30:08"/>
    <n v="1"/>
    <n v="3992"/>
    <s v="C.3.1"/>
    <n v="3"/>
    <s v="3"/>
    <s v="NE"/>
  </r>
  <r>
    <n v="1422"/>
    <s v="CO"/>
    <s v="CO2BG"/>
    <s v="6370"/>
    <s v="51351012"/>
    <s v="A1"/>
    <s v="GL Posting Bogota (CO)"/>
    <n v="1303841"/>
    <x v="2"/>
    <n v="45219"/>
    <n v="125468"/>
    <s v="COFE2302"/>
    <m/>
    <s v=""/>
    <m/>
    <s v="P860060112"/>
    <s v="860060112 SERVICIO DE VIGILANCIA TECNICO LTDA  SERVIGTEC LTDA"/>
    <s v="Z2"/>
    <n v="3170706"/>
    <s v=""/>
    <m/>
    <s v="FC040108_SERVICIO DE VIGILANCIA FISICA 01092023_30092023"/>
    <x v="0"/>
    <n v="945714.02"/>
    <n v="223.71"/>
    <n v="2432.6999999999998"/>
    <n v="945714.02"/>
    <n v="0"/>
    <d v="2023-11-08T23:08:52"/>
    <n v="1"/>
    <n v="945714.02"/>
    <s v="C.3.1"/>
    <n v="3"/>
    <s v="2"/>
    <s v="CO"/>
  </r>
  <r>
    <n v="1423"/>
    <s v="CO"/>
    <s v="CO2BG"/>
    <s v="6370"/>
    <s v="51351012"/>
    <s v="A1"/>
    <s v="GL Posting Bogota (CO)"/>
    <n v="1303841"/>
    <x v="2"/>
    <n v="45219"/>
    <n v="125468"/>
    <s v="COFE2302"/>
    <m/>
    <s v=""/>
    <m/>
    <s v="P860060112"/>
    <s v="860060112 SERVICIO DE VIGILANCIA TECNICO LTDA  SERVIGTEC LTDA"/>
    <s v="Z2"/>
    <n v="3170706"/>
    <s v=""/>
    <m/>
    <s v="FC040108_SERVICIO DE VIGILANCIA FISICA 01092023_30092023"/>
    <x v="0"/>
    <n v="105079.46"/>
    <n v="24.86"/>
    <n v="270.3"/>
    <n v="105079.46"/>
    <n v="36"/>
    <d v="2023-11-08T23:08:52"/>
    <n v="1"/>
    <n v="105079.46"/>
    <s v="C.3.1"/>
    <n v="3"/>
    <s v="2"/>
    <s v="CO"/>
  </r>
  <r>
    <n v="1424"/>
    <s v="CO"/>
    <s v="CO3OC"/>
    <s v="6370"/>
    <s v="51351012"/>
    <s v="A3"/>
    <s v="GL Posting Ocaña (CO)"/>
    <n v="3300991"/>
    <x v="2"/>
    <n v="45229"/>
    <s v="EIMA"/>
    <s v="COFE2302"/>
    <m/>
    <s v=""/>
    <m/>
    <s v="P900556504"/>
    <s v="900556504 SERVISERVICIOS OCAÑA SAS"/>
    <s v="Z3"/>
    <n v="3121414"/>
    <s v=""/>
    <m/>
    <s v="FC000127_S_MONITOREO Y ALARMA_202310_OFICINA NRC OCANA"/>
    <x v="0"/>
    <n v="210117"/>
    <n v="50.01"/>
    <n v="545.92999999999995"/>
    <n v="210117"/>
    <n v="309"/>
    <d v="2023-11-03T15:42:06"/>
    <n v="1"/>
    <n v="210117"/>
    <s v="C.3.1"/>
    <n v="3"/>
    <s v="3"/>
    <s v="NE"/>
  </r>
  <r>
    <n v="1425"/>
    <s v="CO"/>
    <s v="CO3OC"/>
    <s v="6370"/>
    <s v="51351012"/>
    <s v="A3"/>
    <s v="GL Posting Ocaña (CO)"/>
    <n v="3300992"/>
    <x v="2"/>
    <n v="45229"/>
    <s v="EIMA"/>
    <s v="COFE2302"/>
    <m/>
    <s v=""/>
    <m/>
    <s v="P900556504"/>
    <s v="900556504 SERVISERVICIOS OCAÑA SAS"/>
    <s v="Z3"/>
    <n v="3121414"/>
    <s v=""/>
    <m/>
    <s v="FC000126_S_MONITOREO Y ALARMA_202309_BODEGA NRC OCANA"/>
    <x v="0"/>
    <n v="210117"/>
    <n v="50.01"/>
    <n v="545.92999999999995"/>
    <n v="210117"/>
    <n v="310"/>
    <d v="2023-11-03T16:30:08"/>
    <n v="1"/>
    <n v="210117"/>
    <s v="C.3.1"/>
    <n v="3"/>
    <s v="3"/>
    <s v="NE"/>
  </r>
  <r>
    <n v="1426"/>
    <s v="CO"/>
    <s v="CO6UR"/>
    <s v="6390"/>
    <s v="51157035"/>
    <s v="C2"/>
    <s v="GL Posting UCM (CO)"/>
    <n v="11306401"/>
    <x v="2"/>
    <n v="45222"/>
    <n v="140118"/>
    <s v="COFE2302"/>
    <m/>
    <s v=""/>
    <m/>
    <s v="P800153993"/>
    <s v="800153993 COMUNICACIÓN CELULAR S.A COMCEL S.A"/>
    <s v="Z6"/>
    <n v="3001758"/>
    <s v=""/>
    <m/>
    <s v="COFE2302_FC053906_SP_INTERNET_202310_OFICINA SOLEDAD 2"/>
    <x v="0"/>
    <n v="449173"/>
    <n v="106.25"/>
    <n v="1155.43"/>
    <n v="449173"/>
    <n v="0"/>
    <d v="2023-11-04T20:50:59"/>
    <n v="1"/>
    <n v="449173"/>
    <s v="C.3.1"/>
    <n v="3"/>
    <s v="6"/>
    <s v="URR"/>
  </r>
  <r>
    <n v="1427"/>
    <s v="CO"/>
    <s v="CO6UR"/>
    <s v="6390"/>
    <s v="51157035"/>
    <s v="C2"/>
    <s v="GL Posting UCM (CO)"/>
    <n v="11306401"/>
    <x v="2"/>
    <n v="45222"/>
    <n v="140118"/>
    <s v="COFE2302"/>
    <m/>
    <s v=""/>
    <m/>
    <s v="P800153993"/>
    <s v="800153993 COMUNICACIÓN CELULAR S.A COMCEL S.A"/>
    <s v="Z6"/>
    <n v="3001758"/>
    <s v=""/>
    <m/>
    <s v="COFE2302_FC053906_SP_INTERNET_202310_OFICINA MEDELLIN"/>
    <x v="0"/>
    <n v="95847.82"/>
    <n v="22.67"/>
    <n v="246.55"/>
    <n v="95847.82"/>
    <n v="0"/>
    <d v="2023-11-04T20:50:59"/>
    <n v="1"/>
    <n v="95847.82"/>
    <s v="C.3.1"/>
    <n v="3"/>
    <s v="6"/>
    <s v="URR"/>
  </r>
  <r>
    <n v="1428"/>
    <s v="HK"/>
    <s v="CO"/>
    <s v="6520"/>
    <s v="6520"/>
    <s v="EL"/>
    <s v="General Ledger Posting (eARCHIVE)"/>
    <n v="13019038"/>
    <x v="2"/>
    <n v="45200"/>
    <s v="RHJ"/>
    <s v="COFE2302"/>
    <m/>
    <s v=""/>
    <m/>
    <s v="C.3"/>
    <s v="C.3"/>
    <s v="Z4"/>
    <n v="3001581"/>
    <s v=""/>
    <m/>
    <s v="13 Power BI Pro licenses renewal 2023 for NRC Colombia"/>
    <x v="2"/>
    <n v="4584.01"/>
    <n v="435.62"/>
    <n v="4584.01"/>
    <n v="405.09"/>
    <n v="0"/>
    <d v="2023-10-14T18:28:38"/>
    <n v="1"/>
    <n v="1769034.3264816992"/>
    <s v="C.3.1"/>
    <n v="3"/>
    <s v="4"/>
    <s v="WA"/>
  </r>
  <r>
    <n v="1429"/>
    <s v="CO"/>
    <s v="CO2BG"/>
    <s v="6720"/>
    <s v="51101001"/>
    <s v="A1"/>
    <s v="GL Posting Bogota (CO)"/>
    <n v="1303919"/>
    <x v="2"/>
    <n v="45230"/>
    <n v="138637"/>
    <s v="COFE2302"/>
    <m/>
    <s v=""/>
    <m/>
    <s v="P900100099"/>
    <s v="900100099 CIP. REVISORES FISCALES, AUDITORES &amp; CONSULTORES LTDA"/>
    <s v="Z2"/>
    <n v="3002796"/>
    <s v=""/>
    <m/>
    <s v="COFE2302_CXP_FC000497_202310_SERVICIO REVISORIA FISCAL"/>
    <x v="0"/>
    <n v="1413350"/>
    <n v="336.39"/>
    <n v="3672.22"/>
    <n v="1413350"/>
    <n v="41"/>
    <d v="2023-11-10T22:50:55"/>
    <n v="1"/>
    <n v="1413350"/>
    <s v="C.3.1"/>
    <n v="3"/>
    <s v="2"/>
    <s v="CO"/>
  </r>
  <r>
    <n v="1430"/>
    <s v="CO"/>
    <s v="CO2BG"/>
    <s v="6720"/>
    <s v="51157045"/>
    <s v="A1"/>
    <s v="GL Posting Bogota (CO)"/>
    <n v="1303919"/>
    <x v="2"/>
    <n v="45230"/>
    <n v="138637"/>
    <s v="COFE2302"/>
    <m/>
    <s v=""/>
    <m/>
    <s v="P900100099"/>
    <s v="900100099 CIP. REVISORES FISCALES, AUDITORES &amp; CONSULTORES LTDA"/>
    <s v="Z2"/>
    <n v="3002796"/>
    <s v=""/>
    <m/>
    <s v="COFE2302_CXP_FC000497_202310_SERVICIO REVISORIA FISCAL"/>
    <x v="0"/>
    <n v="268537"/>
    <n v="63.91"/>
    <n v="697.72"/>
    <n v="268537"/>
    <n v="0"/>
    <d v="2023-11-10T22:50:55"/>
    <n v="1"/>
    <n v="268537"/>
    <s v="C.3.1"/>
    <n v="3"/>
    <s v="2"/>
    <s v="CO"/>
  </r>
  <r>
    <n v="1431"/>
    <s v="CO"/>
    <s v="CO3CU"/>
    <s v="6800"/>
    <s v="51157047"/>
    <s v="A2"/>
    <s v="GL Posting Cucuta (CO)"/>
    <n v="2302775"/>
    <x v="2"/>
    <n v="45208"/>
    <n v="10848"/>
    <s v="COFE2302"/>
    <m/>
    <s v=""/>
    <m/>
    <s v="P807004387"/>
    <s v="807004387 DOCUXER LTDA"/>
    <s v="Z3"/>
    <n v="3002758"/>
    <s v=""/>
    <m/>
    <s v="FC005319_CTA0290DP TINTAS Y MANTENIMIENTOS IMPRESORA RRHH"/>
    <x v="0"/>
    <n v="62681"/>
    <n v="14.74"/>
    <n v="155.12"/>
    <n v="62681"/>
    <n v="0"/>
    <d v="2023-10-17T02:11:58"/>
    <n v="1"/>
    <n v="62681"/>
    <s v="C.3.1"/>
    <n v="3"/>
    <s v="3"/>
    <s v="NE"/>
  </r>
  <r>
    <n v="1432"/>
    <s v="CO"/>
    <s v="CO3CU"/>
    <s v="6800"/>
    <s v="51157047"/>
    <s v="A2"/>
    <s v="GL Posting Cucuta (CO)"/>
    <n v="2302910"/>
    <x v="2"/>
    <n v="45223"/>
    <s v="DI11"/>
    <s v="COFE2302"/>
    <m/>
    <s v=""/>
    <m/>
    <s v="P900745269"/>
    <s v="900745269 GRUPO AMS SAS"/>
    <s v="Z3"/>
    <n v="3002758"/>
    <s v=""/>
    <m/>
    <s v="FC004215_CTA4976 COMODATO MAQUINA DE CAFE"/>
    <x v="0"/>
    <n v="31050"/>
    <n v="7.34"/>
    <n v="79.87"/>
    <n v="31050"/>
    <n v="0"/>
    <d v="2023-10-28T00:57:00"/>
    <n v="1"/>
    <n v="31050"/>
    <s v="C.3.1"/>
    <n v="3"/>
    <s v="3"/>
    <s v="NE"/>
  </r>
  <r>
    <n v="1433"/>
    <s v="CO"/>
    <s v="CO3CU"/>
    <s v="6800"/>
    <s v="52101005"/>
    <s v="A2"/>
    <s v="GL Posting Cucuta (CO)"/>
    <n v="2302910"/>
    <x v="2"/>
    <n v="45223"/>
    <s v="DI11"/>
    <s v="COFE2302"/>
    <m/>
    <s v=""/>
    <m/>
    <s v="P900745269"/>
    <s v="900745269 GRUPO AMS SAS"/>
    <s v="Z3"/>
    <n v="3002758"/>
    <s v=""/>
    <m/>
    <s v="FC004215_CTA4976 COMODATO MAQUINA DE CAFE"/>
    <x v="0"/>
    <n v="621000"/>
    <n v="146.9"/>
    <n v="1597.42"/>
    <n v="621000"/>
    <n v="224"/>
    <d v="2023-10-28T00:57:00"/>
    <n v="1"/>
    <n v="621000"/>
    <s v="C.3.1"/>
    <n v="3"/>
    <s v="3"/>
    <s v="NE"/>
  </r>
  <r>
    <n v="1434"/>
    <s v="CO"/>
    <s v="CO3CU"/>
    <s v="6800"/>
    <s v="52101005"/>
    <s v="A2"/>
    <s v="GL Posting Cucuta (CO)"/>
    <n v="2302996"/>
    <x v="2"/>
    <n v="45230"/>
    <s v="AN52"/>
    <s v="COFE2302"/>
    <m/>
    <s v=""/>
    <m/>
    <s v="P27719984"/>
    <s v="27719984 FIGUEREDO CARMEN ISBELIA"/>
    <s v="Z3"/>
    <n v="3002758"/>
    <s v=""/>
    <m/>
    <s v="NE023266_T_UTILES DE CAFETERIA_BOTELLONES AGUA_OFI_CÚC"/>
    <x v="0"/>
    <n v="43500"/>
    <n v="10.35"/>
    <n v="113.02"/>
    <n v="43500"/>
    <n v="0"/>
    <d v="2023-11-02T23:49:57"/>
    <n v="1"/>
    <n v="43500"/>
    <s v="C.3.1"/>
    <n v="3"/>
    <s v="3"/>
    <s v="NE"/>
  </r>
  <r>
    <n v="1435"/>
    <s v="CO"/>
    <s v="CO3CU"/>
    <s v="6800"/>
    <s v="52101005"/>
    <s v="A2"/>
    <s v="GL Posting Cucuta (CO)"/>
    <n v="2302996"/>
    <x v="2"/>
    <n v="45230"/>
    <s v="AN52"/>
    <s v="COFE2302"/>
    <m/>
    <s v=""/>
    <m/>
    <s v="P860001697"/>
    <s v="860001697 GASEOSAS LUX S.A.S."/>
    <s v="Z3"/>
    <n v="3002758"/>
    <s v=""/>
    <m/>
    <s v="FC684043_O_UTILES DE CAFETERIA BOTELLONES DE AGUA_OFI_CÚC"/>
    <x v="0"/>
    <n v="87000"/>
    <n v="20.71"/>
    <n v="226.05"/>
    <n v="87000"/>
    <n v="0"/>
    <d v="2023-11-02T23:49:57"/>
    <n v="1"/>
    <n v="87000"/>
    <s v="C.3.1"/>
    <n v="3"/>
    <s v="3"/>
    <s v="NE"/>
  </r>
  <r>
    <n v="1436"/>
    <s v="CO"/>
    <s v="CO3CU"/>
    <s v="6800"/>
    <s v="52101005"/>
    <s v="A2"/>
    <s v="GL Posting Cucuta (CO)"/>
    <n v="2302996"/>
    <x v="2"/>
    <n v="45230"/>
    <s v="AN52"/>
    <s v="COFE2302"/>
    <m/>
    <s v=""/>
    <m/>
    <s v="P860001697"/>
    <s v="860001697 GASEOSAS LUX S.A.S."/>
    <s v="Z3"/>
    <n v="3002758"/>
    <s v=""/>
    <m/>
    <s v="FC739209_O_UTILES DE CAFETERIA BOTELLONES DE AGUA_OFI_CÚC"/>
    <x v="0"/>
    <n v="87000"/>
    <n v="20.71"/>
    <n v="226.05"/>
    <n v="87000"/>
    <n v="0"/>
    <d v="2023-11-02T23:49:57"/>
    <n v="1"/>
    <n v="87000"/>
    <s v="C.3.1"/>
    <n v="3"/>
    <s v="3"/>
    <s v="NE"/>
  </r>
  <r>
    <n v="1437"/>
    <s v="CO"/>
    <s v="CO3SM"/>
    <s v="6800"/>
    <s v="52101005"/>
    <s v="C7"/>
    <s v="GL Posting Riohacha (CO)"/>
    <n v="16300454"/>
    <x v="2"/>
    <n v="45229"/>
    <n v="130437"/>
    <s v="COFE2302"/>
    <m/>
    <s v=""/>
    <m/>
    <s v="P890900608"/>
    <s v="890900608 ALMACENES EXITO S.A."/>
    <s v="Z3"/>
    <n v="3002758"/>
    <s v=""/>
    <m/>
    <s v="FC153326_ALMACENES EXITO SA_SUMINISTRO ELEMENTOS DE ASEO Y CAFETERIA"/>
    <x v="0"/>
    <n v="41764"/>
    <n v="9.94"/>
    <n v="108.51"/>
    <n v="41764"/>
    <n v="0"/>
    <d v="2023-11-02T21:27:03"/>
    <n v="1"/>
    <n v="41764"/>
    <s v="C.3.1"/>
    <n v="3"/>
    <s v="3"/>
    <s v="NE"/>
  </r>
  <r>
    <n v="1438"/>
    <s v="CO"/>
    <s v="CO3CU"/>
    <s v="6800"/>
    <s v="52101007"/>
    <s v="A2"/>
    <s v="GL Posting Cucuta (CO)"/>
    <n v="2302775"/>
    <x v="2"/>
    <n v="45208"/>
    <n v="10848"/>
    <s v="COFE2302"/>
    <m/>
    <s v=""/>
    <m/>
    <s v="P807004387"/>
    <s v="807004387 DOCUXER LTDA"/>
    <s v="Z3"/>
    <n v="3002758"/>
    <s v=""/>
    <m/>
    <s v="FC005319_CTA0290DP TINTAS Y MANTENIMIENTOS IMPRESORA RRHH"/>
    <x v="0"/>
    <n v="329900"/>
    <n v="77.59"/>
    <n v="816.43"/>
    <n v="329900"/>
    <n v="192"/>
    <d v="2023-10-17T02:11:58"/>
    <n v="1"/>
    <n v="329900"/>
    <s v="C.3.1"/>
    <n v="3"/>
    <s v="3"/>
    <s v="NE"/>
  </r>
  <r>
    <n v="1439"/>
    <s v="CO"/>
    <s v="CO3OC"/>
    <s v="6900"/>
    <s v="51157052"/>
    <s v="A3"/>
    <s v="GL Posting Ocaña (CO)"/>
    <n v="3301015"/>
    <x v="2"/>
    <n v="45229"/>
    <s v="EIMA"/>
    <s v="COFE2302"/>
    <m/>
    <s v=""/>
    <m/>
    <s v="P830122566"/>
    <s v="830122566 COLOMBIA TELECOMUNICACIONES S.A."/>
    <s v="Z3"/>
    <n v="3002780"/>
    <s v=""/>
    <m/>
    <s v="FC724722_S_TELEFONO FIJO_202309_OFICINA NRC OCANA"/>
    <x v="0"/>
    <n v="33183"/>
    <n v="7.9"/>
    <n v="86.22"/>
    <n v="33183"/>
    <n v="0"/>
    <d v="2023-11-04T04:47:09"/>
    <n v="1"/>
    <n v="33183"/>
    <s v="C.3.1"/>
    <n v="3"/>
    <s v="3"/>
    <s v="NE"/>
  </r>
  <r>
    <n v="1440"/>
    <s v="CO"/>
    <s v="CO4PP"/>
    <s v="6900"/>
    <s v="51351005"/>
    <s v="A6"/>
    <s v="GL Posting Popayán (CO)"/>
    <n v="6305496"/>
    <x v="2"/>
    <n v="45219"/>
    <s v="ELM7"/>
    <s v="COFE2302"/>
    <m/>
    <s v=""/>
    <m/>
    <s v="P444444053"/>
    <s v="444444053 TRANSPORTE INTERNO NRC"/>
    <s v="E4"/>
    <n v="3001577"/>
    <s v=""/>
    <m/>
    <s v="T_PTU139083_TRANSPORTE_C.ERAZO_ACOMPAÑAMIENTO_EQUIPO_SAE"/>
    <x v="0"/>
    <n v="120000"/>
    <n v="28.39"/>
    <n v="308.68"/>
    <n v="120000"/>
    <n v="0"/>
    <d v="2023-10-30T16:13:42"/>
    <n v="1"/>
    <n v="120000"/>
    <s v="B.1.5"/>
    <n v="3"/>
    <s v="4"/>
    <s v="WA"/>
  </r>
  <r>
    <n v="1441"/>
    <s v="CO"/>
    <s v="CO4PP"/>
    <s v="6900"/>
    <s v="51351005"/>
    <s v="A6"/>
    <s v="GL Posting Popayán (CO)"/>
    <n v="6305647"/>
    <x v="2"/>
    <n v="45229"/>
    <s v="ELM7"/>
    <s v="COFE2302"/>
    <m/>
    <s v=""/>
    <m/>
    <s v="P444444053"/>
    <s v="444444053 TRANSPORTE INTERNO NRC"/>
    <s v="E4"/>
    <n v="3001577"/>
    <s v=""/>
    <m/>
    <s v="AJUSTE_TRANS_6305496_ERROR_CUENTA_COL_T_PTU139083_TRANSPORTE_C.ERAZO_ACOMPAÑAMIENTO_EQUIPO_SAE"/>
    <x v="0"/>
    <n v="-120000"/>
    <n v="-28.39"/>
    <n v="-308.68"/>
    <n v="-120000"/>
    <n v="0"/>
    <d v="2023-11-01T23:53:07"/>
    <n v="1"/>
    <n v="-120000"/>
    <s v="B.1.5"/>
    <n v="3"/>
    <s v="4"/>
    <s v="WA"/>
  </r>
  <r>
    <n v="1442"/>
    <s v="CO"/>
    <s v="CO3SM"/>
    <s v="6900"/>
    <s v="51351005"/>
    <s v="C7"/>
    <s v="GL Posting Riohacha (CO)"/>
    <n v="16300422"/>
    <x v="2"/>
    <n v="45205"/>
    <n v="130437"/>
    <s v="COFE2302"/>
    <m/>
    <s v=""/>
    <m/>
    <s v="P830122566"/>
    <s v="830122566 COLOMBIA TELECOMUNICACIONES S.A."/>
    <s v="Z3"/>
    <n v="3002780"/>
    <s v="FC714487"/>
    <m/>
    <s v="FC199786_SP_MOVISTAR_OFICINA_RCH_202310"/>
    <x v="0"/>
    <n v="3676"/>
    <n v="0.86"/>
    <n v="9.1"/>
    <n v="3676"/>
    <n v="0"/>
    <d v="2023-10-18T18:54:30"/>
    <n v="1"/>
    <n v="3676"/>
    <s v="C.3.1"/>
    <n v="3"/>
    <s v="3"/>
    <s v="NE"/>
  </r>
  <r>
    <n v="1443"/>
    <s v="CO"/>
    <s v="CO3CU"/>
    <s v="6910"/>
    <s v="51157053"/>
    <s v="A2"/>
    <s v="GL Posting Cucuta (CO)"/>
    <n v="2302988"/>
    <x v="2"/>
    <n v="45219"/>
    <s v="AN52"/>
    <s v="COFE2302"/>
    <m/>
    <s v=""/>
    <m/>
    <s v="P800153993"/>
    <s v="800153993 COMUNICACIÓN CELULAR S.A COMCEL S.A"/>
    <s v="Z3"/>
    <n v="3121416"/>
    <s v=""/>
    <m/>
    <s v="FC373862 SP_CLARO_VOZ_MENSAJERIA_INTERNET_CU_202310"/>
    <x v="0"/>
    <n v="844918"/>
    <n v="199.87"/>
    <n v="2173.42"/>
    <n v="844918"/>
    <n v="0"/>
    <d v="2023-11-02T22:55:31"/>
    <n v="1"/>
    <n v="844918"/>
    <s v="C.3.1"/>
    <n v="3"/>
    <s v="3"/>
    <s v="NE"/>
  </r>
  <r>
    <n v="1444"/>
    <s v="CO"/>
    <s v="CO3CU"/>
    <s v="6910"/>
    <s v="51157053"/>
    <s v="A2"/>
    <s v="GL Posting Cucuta (CO)"/>
    <n v="2302988"/>
    <x v="2"/>
    <n v="45219"/>
    <s v="AN52"/>
    <s v="COFE2302"/>
    <m/>
    <s v=""/>
    <m/>
    <s v="P800153993"/>
    <s v="800153993 COMUNICACIÓN CELULAR S.A COMCEL S.A"/>
    <s v="Z3"/>
    <n v="3121416"/>
    <s v=""/>
    <m/>
    <s v="FC373862 SP_CLARO_VOZ_MENSAJERIA_INTERNET_SM_202310"/>
    <x v="0"/>
    <n v="437212"/>
    <n v="103.42"/>
    <n v="1124.6600000000001"/>
    <n v="437212"/>
    <n v="0"/>
    <d v="2023-11-02T22:55:31"/>
    <n v="1"/>
    <n v="437212"/>
    <s v="C.3.1"/>
    <n v="3"/>
    <s v="3"/>
    <s v="NE"/>
  </r>
  <r>
    <n v="1445"/>
    <s v="CO"/>
    <s v="CO3CU"/>
    <s v="6910"/>
    <s v="51157053"/>
    <s v="A2"/>
    <s v="GL Posting Cucuta (CO)"/>
    <n v="2302988"/>
    <x v="2"/>
    <n v="45219"/>
    <s v="AN52"/>
    <s v="COFE2302"/>
    <m/>
    <s v=""/>
    <m/>
    <s v="P800153993"/>
    <s v="800153993 COMUNICACIÓN CELULAR S.A COMCEL S.A"/>
    <s v="Z3"/>
    <n v="3121416"/>
    <s v=""/>
    <m/>
    <s v="FC373862 SP_CLARO_VOZ_MENSAJERIA_INTERNET_OC_202310"/>
    <x v="0"/>
    <n v="399596"/>
    <n v="94.52"/>
    <n v="1027.9000000000001"/>
    <n v="399596"/>
    <n v="0"/>
    <d v="2023-11-02T22:55:31"/>
    <n v="1"/>
    <n v="399596"/>
    <s v="C.3.1"/>
    <n v="3"/>
    <s v="3"/>
    <s v="NE"/>
  </r>
  <r>
    <n v="1446"/>
    <s v="CO"/>
    <s v="CO3CU"/>
    <s v="6910"/>
    <s v="51157053"/>
    <s v="A2"/>
    <s v="GL Posting Cucuta (CO)"/>
    <n v="2302988"/>
    <x v="2"/>
    <n v="45219"/>
    <s v="AN52"/>
    <s v="COFE2302"/>
    <m/>
    <s v=""/>
    <m/>
    <s v="P800153993"/>
    <s v="800153993 COMUNICACIÓN CELULAR S.A COMCEL S.A"/>
    <s v="Z3"/>
    <n v="3121416"/>
    <s v=""/>
    <m/>
    <s v="FC373862 SP_CLARO_VOZ_MENSAJERIA_INTERNET_AR_202310"/>
    <x v="0"/>
    <n v="211069"/>
    <n v="49.93"/>
    <n v="542.94000000000005"/>
    <n v="211069"/>
    <n v="0"/>
    <d v="2023-11-02T22:55:31"/>
    <n v="1"/>
    <n v="211069"/>
    <s v="C.3.1"/>
    <n v="3"/>
    <s v="3"/>
    <s v="NE"/>
  </r>
  <r>
    <n v="1447"/>
    <s v="CO"/>
    <s v="CO"/>
    <s v="6910"/>
    <s v="51157053"/>
    <s v="C2"/>
    <s v="GL Posting UCM (CO)"/>
    <n v="11306445"/>
    <x v="2"/>
    <n v="45217"/>
    <n v="126834"/>
    <s v="COFE2302"/>
    <m/>
    <s v=""/>
    <m/>
    <s v="P800153993"/>
    <s v="800153993 COMUNICACIÓN CELULAR S.A COMCEL S.A"/>
    <s v="Z6"/>
    <n v="3123197"/>
    <s v=""/>
    <m/>
    <s v="FC373856_SERVICIOS MOVILES AREA CENTRO+URR_OCTUBRE"/>
    <x v="0"/>
    <n v="543373.37"/>
    <n v="128.99"/>
    <n v="1357.36"/>
    <n v="543373.37"/>
    <n v="0"/>
    <d v="2023-11-07T21:24:32"/>
    <n v="1"/>
    <n v="543373.37"/>
    <s v="C.3.1"/>
    <n v="3"/>
    <s v="6"/>
    <s v="URR"/>
  </r>
  <r>
    <n v="1448"/>
    <s v="CO"/>
    <s v="CO"/>
    <s v="6910"/>
    <s v="51159507"/>
    <s v="C2"/>
    <s v="GL Posting UCM (CO)"/>
    <n v="11306445"/>
    <x v="2"/>
    <n v="45217"/>
    <n v="126834"/>
    <s v="COFE2302"/>
    <m/>
    <s v=""/>
    <m/>
    <s v="P800153993"/>
    <s v="800153993 COMUNICACIÓN CELULAR S.A COMCEL S.A"/>
    <s v="Z6"/>
    <n v="3123197"/>
    <s v=""/>
    <m/>
    <s v="FC373856_SERVICIOS MOVILES AREA CENTRO+URR_OCTUBRE"/>
    <x v="0"/>
    <n v="20254.57"/>
    <n v="4.8099999999999996"/>
    <n v="50.6"/>
    <n v="20254.57"/>
    <n v="0"/>
    <d v="2023-11-07T21:24:32"/>
    <n v="1"/>
    <n v="20254.57"/>
    <s v="C.3.1"/>
    <n v="3"/>
    <s v="6"/>
    <s v="URR"/>
  </r>
  <r>
    <n v="1449"/>
    <s v="CO"/>
    <s v="CO2BG"/>
    <s v="6910"/>
    <s v="51351004"/>
    <s v="A1"/>
    <s v="GL Posting Bogota (CO)"/>
    <n v="1303917"/>
    <x v="2"/>
    <n v="45229"/>
    <n v="125468"/>
    <s v="COFE2302"/>
    <m/>
    <s v=""/>
    <m/>
    <s v="P800153993"/>
    <s v="800153993 COMUNICACIÓN CELULAR S.A COMCEL S.A"/>
    <s v="Z2"/>
    <n v="3170707"/>
    <s v=""/>
    <m/>
    <s v="FC373838_FACTURA CLARO OP"/>
    <x v="0"/>
    <n v="1173654.42"/>
    <n v="279.33999999999997"/>
    <n v="3049.44"/>
    <n v="1173654.42"/>
    <n v="0"/>
    <d v="2023-11-10T22:38:29"/>
    <n v="1"/>
    <n v="1173654.42"/>
    <s v="C.3.1"/>
    <n v="3"/>
    <s v="2"/>
    <s v="CO"/>
  </r>
  <r>
    <n v="1450"/>
    <s v="CO"/>
    <s v="CO3CU"/>
    <s v="6910"/>
    <s v="51351004"/>
    <s v="A2"/>
    <s v="GL Posting Cucuta (CO)"/>
    <n v="2302988"/>
    <x v="2"/>
    <n v="45219"/>
    <s v="AN52"/>
    <s v="COFE2302"/>
    <m/>
    <s v=""/>
    <m/>
    <s v="P800153993"/>
    <s v="800153993 COMUNICACIÓN CELULAR S.A COMCEL S.A"/>
    <s v="Z3"/>
    <n v="3121416"/>
    <s v=""/>
    <m/>
    <s v="FC373862 SP_CLARO_VOZ_MENSAJERIA_INTERNET_RCH_202310"/>
    <x v="0"/>
    <n v="1062959"/>
    <n v="251.44"/>
    <n v="2734.29"/>
    <n v="1062959"/>
    <n v="0"/>
    <d v="2023-11-02T22:55:31"/>
    <n v="1"/>
    <n v="1062959"/>
    <s v="C.3.1"/>
    <n v="3"/>
    <s v="3"/>
    <s v="NE"/>
  </r>
  <r>
    <n v="1451"/>
    <s v="CO"/>
    <s v="CO3CU"/>
    <s v="6910"/>
    <s v="51351004"/>
    <s v="A2"/>
    <s v="GL Posting Cucuta (CO)"/>
    <n v="2302988"/>
    <x v="2"/>
    <n v="45219"/>
    <s v="AN52"/>
    <s v="COFE2302"/>
    <m/>
    <s v=""/>
    <m/>
    <s v="P800153993"/>
    <s v="800153993 COMUNICACIÓN CELULAR S.A COMCEL S.A"/>
    <s v="Z3"/>
    <n v="3121416"/>
    <s v=""/>
    <m/>
    <s v="FC373862 SP_CLARO_VOZ_MENSAJERIA_INTERNET_OC_202310"/>
    <x v="0"/>
    <n v="967184"/>
    <n v="228.79"/>
    <n v="2487.9299999999998"/>
    <n v="967184"/>
    <n v="0"/>
    <d v="2023-11-02T22:55:31"/>
    <n v="1"/>
    <n v="967184"/>
    <s v="C.3.1"/>
    <n v="3"/>
    <s v="3"/>
    <s v="NE"/>
  </r>
  <r>
    <n v="1452"/>
    <s v="CO"/>
    <s v="CO6UR"/>
    <s v="6910"/>
    <s v="51351004"/>
    <s v="C2"/>
    <s v="GL Posting UCM (CO)"/>
    <n v="11306443"/>
    <x v="2"/>
    <n v="45230"/>
    <n v="140118"/>
    <s v="COFE2302"/>
    <m/>
    <s v=""/>
    <m/>
    <s v="P800153993"/>
    <s v="800153993 COMUNICACIÓN CELULAR S.A COMCEL S.A"/>
    <s v="Z6"/>
    <n v="3123197"/>
    <s v=""/>
    <m/>
    <s v="COFE2302_FC247662_COMPRA DE SIM CARD"/>
    <x v="0"/>
    <n v="100000"/>
    <n v="23.8"/>
    <n v="259.82"/>
    <n v="100000"/>
    <n v="0"/>
    <d v="2023-11-07T21:15:20"/>
    <n v="1"/>
    <n v="100000"/>
    <s v="C.3.1"/>
    <n v="3"/>
    <s v="6"/>
    <s v="URR"/>
  </r>
  <r>
    <n v="1453"/>
    <s v="CO"/>
    <s v="CO"/>
    <s v="6910"/>
    <s v="51351004"/>
    <s v="C2"/>
    <s v="GL Posting UCM (CO)"/>
    <n v="11306445"/>
    <x v="2"/>
    <n v="45217"/>
    <n v="126834"/>
    <s v="COFE2302"/>
    <m/>
    <s v=""/>
    <m/>
    <s v="P800153993"/>
    <s v="800153993 COMUNICACIÓN CELULAR S.A COMCEL S.A"/>
    <s v="Z6"/>
    <n v="3123197"/>
    <s v=""/>
    <m/>
    <s v="FC373856_SERVICIOS MOVILES AREA CENTRO+URR_OCTUBRE"/>
    <x v="0"/>
    <n v="519863.52"/>
    <n v="123.41"/>
    <n v="1298.6300000000001"/>
    <n v="519863.52"/>
    <n v="231"/>
    <d v="2023-11-07T21:24:32"/>
    <n v="1"/>
    <n v="519863.52"/>
    <s v="C.3.1"/>
    <n v="3"/>
    <s v="6"/>
    <s v="URR"/>
  </r>
  <r>
    <n v="1454"/>
    <s v="CO"/>
    <s v="CO3CU"/>
    <s v="6930"/>
    <s v="51351009"/>
    <s v="A2"/>
    <s v="GL Posting Cucuta (CO)"/>
    <n v="2302965"/>
    <x v="2"/>
    <n v="45226"/>
    <s v="DI11"/>
    <s v="COFE2302"/>
    <m/>
    <s v=""/>
    <m/>
    <s v="P800136835"/>
    <s v="800136835 CENTURYLINK COLOMBIA SA"/>
    <s v="Z3"/>
    <n v="3121415"/>
    <s v=""/>
    <m/>
    <s v="FC029745_SP_INTERNET_DEDICADO_OFICINA_CTA_202310"/>
    <x v="0"/>
    <n v="2281063"/>
    <n v="542.91999999999996"/>
    <n v="5926.75"/>
    <n v="2281063"/>
    <n v="0"/>
    <d v="2023-11-02T20:15:24"/>
    <n v="1"/>
    <n v="2281063"/>
    <s v="C.3.1"/>
    <n v="3"/>
    <s v="3"/>
    <s v="NE"/>
  </r>
  <r>
    <n v="1455"/>
    <s v="CO"/>
    <s v="CO3CU"/>
    <s v="6930"/>
    <s v="51351009"/>
    <s v="A2"/>
    <s v="GL Posting Cucuta (CO)"/>
    <n v="2302965"/>
    <x v="2"/>
    <n v="45226"/>
    <s v="DI11"/>
    <s v="COFE2302"/>
    <m/>
    <s v=""/>
    <m/>
    <s v="P800136835"/>
    <s v="800136835 CENTURYLINK COLOMBIA SA"/>
    <s v="Z3"/>
    <n v="3121415"/>
    <s v=""/>
    <m/>
    <s v="FC029745_SP_INTERNET_DEDICADO_OFICINA_OCA_202310"/>
    <x v="0"/>
    <n v="1447598"/>
    <n v="344.54"/>
    <n v="3761.21"/>
    <n v="1447598"/>
    <n v="0"/>
    <d v="2023-11-02T20:15:24"/>
    <n v="1"/>
    <n v="1447598"/>
    <s v="C.3.1"/>
    <n v="3"/>
    <s v="3"/>
    <s v="NE"/>
  </r>
  <r>
    <n v="1456"/>
    <s v="CO"/>
    <s v="CO"/>
    <s v="6930"/>
    <s v="51351009"/>
    <s v="C2"/>
    <s v="GL Posting UCM (CO)"/>
    <n v="11305861"/>
    <x v="2"/>
    <n v="45203"/>
    <s v="INES"/>
    <s v="COFE2302"/>
    <m/>
    <s v=""/>
    <m/>
    <s v="P900193862"/>
    <s v="900193862 UPA COLOMBIA LTDA"/>
    <s v="Z6"/>
    <n v="3001758"/>
    <s v="FC001462"/>
    <m/>
    <s v="FC001462 AD357_SP INTERNET OFICINA VILLAVICENCIO 202310"/>
    <x v="0"/>
    <n v="40000"/>
    <n v="9.77"/>
    <n v="102.82"/>
    <n v="40000"/>
    <n v="0"/>
    <d v="2023-10-25T00:15:31"/>
    <n v="1"/>
    <n v="40000"/>
    <s v="C.3.1"/>
    <n v="3"/>
    <s v="6"/>
    <s v="URR"/>
  </r>
  <r>
    <n v="1457"/>
    <s v="CO"/>
    <s v="CO6UR"/>
    <s v="6930"/>
    <s v="51351009"/>
    <s v="C2"/>
    <s v="GL Posting UCM (CO)"/>
    <n v="11306401"/>
    <x v="2"/>
    <n v="45222"/>
    <n v="140118"/>
    <s v="COFE2302"/>
    <m/>
    <s v=""/>
    <m/>
    <s v="P800153993"/>
    <s v="800153993 COMUNICACIÓN CELULAR S.A COMCEL S.A"/>
    <s v="Z6"/>
    <n v="3001758"/>
    <s v=""/>
    <m/>
    <s v="COFE2302_FC053906_SP_INTERNET_202310_OFICINA SOLEDAD 2"/>
    <x v="0"/>
    <n v="1337362.1200000001"/>
    <n v="316.35000000000002"/>
    <n v="3440.15"/>
    <n v="1337362.1200000001"/>
    <n v="184"/>
    <d v="2023-11-04T20:50:59"/>
    <n v="1"/>
    <n v="1337362.1200000001"/>
    <s v="C.3.1"/>
    <n v="3"/>
    <s v="6"/>
    <s v="URR"/>
  </r>
  <r>
    <n v="1458"/>
    <s v="CO"/>
    <s v="CO6UR"/>
    <s v="6930"/>
    <s v="51351009"/>
    <s v="C2"/>
    <s v="GL Posting UCM (CO)"/>
    <n v="11306401"/>
    <x v="2"/>
    <n v="45222"/>
    <n v="140118"/>
    <s v="COFE2302"/>
    <m/>
    <s v=""/>
    <m/>
    <s v="P800153993"/>
    <s v="800153993 COMUNICACIÓN CELULAR S.A COMCEL S.A"/>
    <s v="Z6"/>
    <n v="3001758"/>
    <s v=""/>
    <m/>
    <s v="COFE2302_FC053906_SP_INTERNET_202310_OFICINA MEDELLIN"/>
    <x v="0"/>
    <n v="285377"/>
    <n v="67.510000000000005"/>
    <n v="734.09"/>
    <n v="285377"/>
    <n v="184"/>
    <d v="2023-11-04T20:50:59"/>
    <n v="1"/>
    <n v="285377"/>
    <s v="C.3.1"/>
    <n v="3"/>
    <s v="6"/>
    <s v="URR"/>
  </r>
  <r>
    <n v="1459"/>
    <s v="CO"/>
    <s v="CO"/>
    <s v="6960"/>
    <s v="52351007"/>
    <s v="C2"/>
    <s v="GL Posting UCM (CO)"/>
    <n v="11306382"/>
    <x v="2"/>
    <n v="45211"/>
    <n v="140471"/>
    <s v="COFE2302"/>
    <m/>
    <s v=""/>
    <m/>
    <s v="P444444053"/>
    <s v="444444053 TRANSPORTE INTERNO NRC"/>
    <s v="Z6"/>
    <n v="3001759"/>
    <s v=""/>
    <m/>
    <s v="PTU202310_T_KGRASS_TRANSPORTE JORNADA EXTRA"/>
    <x v="0"/>
    <n v="64120"/>
    <n v="15.22"/>
    <n v="160.16999999999999"/>
    <n v="64120"/>
    <n v="0"/>
    <d v="2023-11-04T17:54:27"/>
    <n v="1"/>
    <n v="64120"/>
    <s v="C.3.1"/>
    <n v="3"/>
    <s v="6"/>
    <s v="URR"/>
  </r>
  <r>
    <n v="1460"/>
    <s v="CO"/>
    <s v="CO4PP"/>
    <s v="7000"/>
    <s v="52151004"/>
    <s v="A6"/>
    <s v="GL Posting Popayán (CO)"/>
    <n v="6305547"/>
    <x v="2"/>
    <n v="45230"/>
    <n v="10086"/>
    <s v="COFE2302"/>
    <s v="CO26"/>
    <s v="PICK-UP4X4"/>
    <m/>
    <s v="P900021407"/>
    <s v="900021407 CENTRO DE SERVICIO PARA CARROS S.A"/>
    <s v="E4"/>
    <n v="3093522"/>
    <s v=""/>
    <m/>
    <s v="C_FC026828_COMBUSTIBLE_$9,890_14,61 GL_FYZ221_CO26_GFLETCHER_ACOMPAÑAMIENTOS PEDAGOGICO SAE PROYECTO ARANDO"/>
    <x v="0"/>
    <n v="144483"/>
    <n v="34.39"/>
    <n v="375.4"/>
    <n v="144483"/>
    <n v="0"/>
    <d v="2023-10-31T22:06:41"/>
    <n v="1"/>
    <n v="144483"/>
    <s v="B.1.5"/>
    <n v="3"/>
    <s v="4"/>
    <s v="WA"/>
  </r>
  <r>
    <n v="1461"/>
    <s v="CO"/>
    <s v="CO4TC"/>
    <s v="7000"/>
    <s v="52151004"/>
    <s v="A7"/>
    <s v="GL Posting Tumaco (CO)"/>
    <n v="7300981"/>
    <x v="2"/>
    <n v="45224"/>
    <n v="130959"/>
    <s v="COFE2302"/>
    <s v="CO13"/>
    <s v="TOYOTA HILUX (7) (FL)"/>
    <m/>
    <s v="P900021682"/>
    <s v="900021682 ESTACION DE SERVICIO TEXACO CUMBAL LIMITADA"/>
    <s v="E4"/>
    <n v="3093522"/>
    <s v=""/>
    <m/>
    <s v="FC006286_COMBUSTIBLE_15GL_$8.8389_URW114_L.GONZALEZ_MISION EDUCACION RICARTE Y CUMBAL"/>
    <x v="0"/>
    <n v="130061"/>
    <n v="30.77"/>
    <n v="334.56"/>
    <n v="130061"/>
    <n v="316"/>
    <d v="2023-10-26T01:19:32"/>
    <n v="1"/>
    <n v="130061"/>
    <s v="B.1.5"/>
    <n v="3"/>
    <s v="4"/>
    <s v="WA"/>
  </r>
  <r>
    <n v="1462"/>
    <s v="CO"/>
    <s v="CO4TC"/>
    <s v="7000"/>
    <s v="52151004"/>
    <s v="A7"/>
    <s v="GL Posting Tumaco (CO)"/>
    <n v="7300981"/>
    <x v="2"/>
    <n v="45224"/>
    <n v="130959"/>
    <s v="COFE2302"/>
    <s v="CO13"/>
    <s v="TOYOTA HILUX (7) (FL)"/>
    <m/>
    <s v="P900021682"/>
    <s v="900021682 ESTACION DE SERVICIO TEXACO CUMBAL LIMITADA"/>
    <s v="E4"/>
    <n v="3093522"/>
    <s v=""/>
    <m/>
    <s v="FC006286_COMBUSTIBLE_15GL_$8.8389_URW114_L.GONZALEZ_MISION EDUCACION RICARTE Y CUMBAL"/>
    <x v="0"/>
    <n v="130"/>
    <n v="0.03"/>
    <n v="0.33"/>
    <n v="130"/>
    <n v="0"/>
    <d v="2023-10-26T01:19:32"/>
    <n v="1"/>
    <n v="130"/>
    <s v="B.1.5"/>
    <n v="3"/>
    <s v="4"/>
    <s v="WA"/>
  </r>
  <r>
    <n v="1463"/>
    <s v="CO"/>
    <s v="CO4TC"/>
    <s v="7000"/>
    <s v="52151004"/>
    <s v="A7"/>
    <s v="GL Posting Tumaco (CO)"/>
    <n v="7300981"/>
    <x v="2"/>
    <n v="45224"/>
    <n v="130959"/>
    <s v="COFE2302"/>
    <s v="CO13"/>
    <s v="TOYOTA HILUX (7) (FL)"/>
    <m/>
    <s v="P840000082"/>
    <s v="840000082 ROMERO Y BURGOS Y CIA S EN C"/>
    <s v="E4"/>
    <n v="3093522"/>
    <s v=""/>
    <m/>
    <s v="FC006483_COMBUSTIBLE_7GL_$9.150_URW114_L.GONZALEZ_MISION EDUCACION RICARTE Y CUMBAL"/>
    <x v="0"/>
    <n v="69540"/>
    <n v="16.45"/>
    <n v="178.88"/>
    <n v="69540"/>
    <n v="316"/>
    <d v="2023-10-26T01:19:32"/>
    <n v="1"/>
    <n v="69540"/>
    <s v="B.1.5"/>
    <n v="3"/>
    <s v="4"/>
    <s v="WA"/>
  </r>
  <r>
    <n v="1464"/>
    <s v="CO"/>
    <s v="CO4TC"/>
    <s v="7000"/>
    <s v="52151004"/>
    <s v="A7"/>
    <s v="GL Posting Tumaco (CO)"/>
    <n v="7300981"/>
    <x v="2"/>
    <n v="45224"/>
    <n v="130959"/>
    <s v="COFE2302"/>
    <s v="CO13"/>
    <s v="TOYOTA HILUX (7) (FL)"/>
    <m/>
    <s v="P840000082"/>
    <s v="840000082 ROMERO Y BURGOS Y CIA S EN C"/>
    <s v="E4"/>
    <n v="3093522"/>
    <s v=""/>
    <m/>
    <s v="FC006483_COMBUSTIBLE_7GL_$9.150_URW114_L.GONZALEZ_MISION EDUCACION RICARTE Y CUMBAL"/>
    <x v="0"/>
    <n v="70"/>
    <n v="0.02"/>
    <n v="0.18"/>
    <n v="70"/>
    <n v="0"/>
    <d v="2023-10-26T01:19:32"/>
    <n v="1"/>
    <n v="70"/>
    <s v="B.1.5"/>
    <n v="3"/>
    <s v="4"/>
    <s v="WA"/>
  </r>
  <r>
    <n v="1465"/>
    <s v="CO"/>
    <s v="CO6UR"/>
    <s v="7020"/>
    <s v="51157059"/>
    <s v="C2"/>
    <s v="GL Posting UCM (CO)"/>
    <n v="11306366"/>
    <x v="2"/>
    <n v="45225"/>
    <s v="BRBE"/>
    <s v="COFE2302"/>
    <s v="CO44"/>
    <s v="PICK UP 4X4"/>
    <m/>
    <s v="P7303854"/>
    <s v="7303854 VUELLAR QUIROGA NESTOR DARIO"/>
    <s v="Z6"/>
    <n v="3001761"/>
    <s v=""/>
    <m/>
    <s v="FC01366_ARREGLO VEHICULO INSTITUCIONAL_JAVIER MORENO ACOMPAÑAMIENTO TALLER EDUCACION FINANCIERA"/>
    <x v="0"/>
    <n v="1597"/>
    <n v="0.38"/>
    <n v="4.1500000000000004"/>
    <n v="1597"/>
    <n v="0"/>
    <d v="2023-11-03T20:00:25"/>
    <n v="1"/>
    <n v="1597"/>
    <s v="C.3.1"/>
    <n v="3"/>
    <s v="6"/>
    <s v="URR"/>
  </r>
  <r>
    <n v="1466"/>
    <s v="CO"/>
    <s v="CO6UR"/>
    <s v="7020"/>
    <s v="51451005"/>
    <s v="C2"/>
    <s v="GL Posting UCM (CO)"/>
    <n v="11306366"/>
    <x v="2"/>
    <n v="45225"/>
    <s v="BRBE"/>
    <s v="COFE2302"/>
    <s v="CO44"/>
    <s v="PICK UP 4X4"/>
    <m/>
    <s v="P7303854"/>
    <s v="7303854 VUELLAR QUIROGA NESTOR DARIO"/>
    <s v="Z6"/>
    <n v="3001761"/>
    <s v=""/>
    <m/>
    <s v="FC01366_ARREGLO VEHICULO INSTITUCIONAL_JAVIER MORENO ACOMPAÑAMIENTO TALLER EDUCACION FINANCIERA"/>
    <x v="0"/>
    <n v="8404"/>
    <n v="2"/>
    <n v="21.84"/>
    <n v="8404"/>
    <n v="200"/>
    <d v="2023-11-03T20:00:25"/>
    <n v="1"/>
    <n v="8404"/>
    <s v="C.3.1"/>
    <n v="3"/>
    <s v="6"/>
    <s v="URR"/>
  </r>
  <r>
    <n v="1467"/>
    <s v="CO"/>
    <s v="CO4PP"/>
    <s v="7090"/>
    <s v="51351023"/>
    <s v="A6"/>
    <s v="GL Posting Popayán (CO)"/>
    <n v="6305547"/>
    <x v="2"/>
    <n v="45230"/>
    <n v="10086"/>
    <s v="COFE2302"/>
    <m/>
    <s v=""/>
    <m/>
    <s v="P76325045"/>
    <s v="76325045 CHAMORRO OSCAR"/>
    <s v="E4"/>
    <n v="3093521"/>
    <s v=""/>
    <m/>
    <s v="O_WA021926_LAVADO CARRO FYZ221_CO26_GFLETCHER_ACOMPAÑAMIENTOS PEDAGOGICO SAE PROYECTO ARANDO"/>
    <x v="0"/>
    <n v="105000"/>
    <n v="24.99"/>
    <n v="272.82"/>
    <n v="105000"/>
    <n v="0"/>
    <d v="2023-10-31T22:06:41"/>
    <n v="1"/>
    <n v="105000"/>
    <s v="B.1.5"/>
    <n v="3"/>
    <s v="4"/>
    <s v="WA"/>
  </r>
  <r>
    <n v="1468"/>
    <s v="CO"/>
    <s v="CO3CU"/>
    <s v="7140"/>
    <s v="51052101"/>
    <s v="A2"/>
    <s v="GL Posting Cucuta (CO)"/>
    <n v="2302874"/>
    <x v="2"/>
    <n v="45219"/>
    <s v="AN52"/>
    <s v="COFE2302"/>
    <n v="117980"/>
    <s v="Astrid Lorena Becerra"/>
    <m/>
    <s v="P63543063"/>
    <s v="63543063 ASTRID LORENA BECERRA FLOREZ"/>
    <s v="E3"/>
    <n v="3001812"/>
    <s v=""/>
    <m/>
    <s v="PCV_V_LBECERRA_ACTIVIDAD MONITOREO ED"/>
    <x v="0"/>
    <n v="105000"/>
    <n v="24.84"/>
    <n v="270.10000000000002"/>
    <n v="105000"/>
    <n v="0"/>
    <d v="2023-10-25T00:33:29"/>
    <n v="1"/>
    <n v="105000"/>
    <s v="B.1.5"/>
    <n v="3"/>
    <s v="3"/>
    <s v="NE"/>
  </r>
  <r>
    <n v="1469"/>
    <s v="CO"/>
    <s v="CO3CU"/>
    <s v="7140"/>
    <s v="51052101"/>
    <s v="A2"/>
    <s v="GL Posting Cucuta (CO)"/>
    <n v="2302918"/>
    <x v="2"/>
    <n v="45225"/>
    <s v="AN52"/>
    <s v="COFE2302"/>
    <n v="124677"/>
    <s v="Diana Carolina Prada"/>
    <m/>
    <s v="P1090500931"/>
    <s v="1090500931 PRADA OLIVEROS DIANA CAROLINA"/>
    <s v="E3"/>
    <n v="3001812"/>
    <s v=""/>
    <m/>
    <s v="PCV_V_DPRADA_ACTIVIDADES SEGUIMIENTO"/>
    <x v="0"/>
    <n v="220000"/>
    <n v="52.36"/>
    <n v="571.61"/>
    <n v="220000"/>
    <n v="0"/>
    <d v="2023-10-30T02:03:50"/>
    <n v="1"/>
    <n v="220000"/>
    <s v="B.1.5"/>
    <n v="3"/>
    <s v="3"/>
    <s v="NE"/>
  </r>
  <r>
    <n v="1470"/>
    <s v="CO"/>
    <s v="CO3SM"/>
    <s v="7140"/>
    <s v="51052101"/>
    <s v="A4"/>
    <s v="GL Posting Santa Marta (CO)"/>
    <n v="4300924"/>
    <x v="2"/>
    <n v="45203"/>
    <s v="YADA"/>
    <s v="COFE2302"/>
    <s v="CO212"/>
    <s v="Carlos Mario Vergara Hernandez"/>
    <m/>
    <s v="P19602469"/>
    <s v="19602469 CARLOS MARIO VERGARA HERNANDEZ"/>
    <s v="E2"/>
    <n v="3001734"/>
    <s v=""/>
    <m/>
    <s v="PCVCO212_O_VIATICO_CVERGARA_MONITOREO_PROYECTO_15092023"/>
    <x v="0"/>
    <n v="105000"/>
    <n v="25.65"/>
    <n v="269.91000000000003"/>
    <n v="105000"/>
    <n v="0"/>
    <d v="2023-10-18T22:10:56"/>
    <n v="1"/>
    <n v="105000"/>
    <s v="B.1.5"/>
    <n v="3"/>
    <s v="2"/>
    <s v="CO"/>
  </r>
  <r>
    <n v="1471"/>
    <s v="CO"/>
    <s v="CO4TC"/>
    <s v="7140"/>
    <s v="51052101"/>
    <s v="A6"/>
    <s v="GL Posting Popayán (CO)"/>
    <n v="6305345"/>
    <x v="2"/>
    <n v="45208"/>
    <s v="ELM7"/>
    <s v="COFE2302"/>
    <s v="CO273"/>
    <s v="Jairo David Moran Jojoa"/>
    <m/>
    <s v="P1085274079"/>
    <s v="1085274079 MORAN JOJOA JAIRO DAVID"/>
    <s v="Z4"/>
    <n v="3001582"/>
    <s v=""/>
    <m/>
    <s v="V_PVCO273_VIATICOS_J.MORAN_ACTIVIDADES_MISION_cALI"/>
    <x v="0"/>
    <n v="385000"/>
    <n v="90.54"/>
    <n v="952.79"/>
    <n v="385000"/>
    <n v="0"/>
    <d v="2023-10-17T16:14:09"/>
    <n v="1"/>
    <n v="385000"/>
    <s v="C.3.1"/>
    <n v="3"/>
    <s v="4"/>
    <s v="WA"/>
  </r>
  <r>
    <n v="1472"/>
    <s v="CO"/>
    <s v="CO4TC"/>
    <s v="7140"/>
    <s v="51052101"/>
    <s v="A6"/>
    <s v="GL Posting Popayán (CO)"/>
    <n v="6305345"/>
    <x v="2"/>
    <n v="45208"/>
    <s v="ELM7"/>
    <s v="COFE2302"/>
    <s v="CO273"/>
    <s v="Jairo David Moran Jojoa"/>
    <m/>
    <s v="P1085274079"/>
    <s v="1085274079 MORAN JOJOA JAIRO DAVID"/>
    <s v="Z4"/>
    <n v="3001582"/>
    <s v=""/>
    <m/>
    <s v="V_PVCO273_VIATICOS_J.MORAN_ACTIVIDADES_MISION_TUMACO"/>
    <x v="0"/>
    <n v="275000"/>
    <n v="64.67"/>
    <n v="680.56"/>
    <n v="275000"/>
    <n v="0"/>
    <d v="2023-10-17T16:14:09"/>
    <n v="1"/>
    <n v="275000"/>
    <s v="C.3.1"/>
    <n v="3"/>
    <s v="4"/>
    <s v="WA"/>
  </r>
  <r>
    <n v="1473"/>
    <s v="CO"/>
    <s v="CO4PP"/>
    <s v="7140"/>
    <s v="51052101"/>
    <s v="A6"/>
    <s v="GL Posting Popayán (CO)"/>
    <n v="6305361"/>
    <x v="2"/>
    <n v="45210"/>
    <s v="ELM7"/>
    <s v="COFE2302"/>
    <n v="124474"/>
    <s v="Julian Alfredo Jaramillo Guerrero"/>
    <m/>
    <s v="P1122783820"/>
    <s v="1122783820 JARAMILLO GUERRERO JULIAN ALFREDO"/>
    <s v="E2"/>
    <n v="3001734"/>
    <s v=""/>
    <m/>
    <s v="V_PV124474_VIATICOS_J.JARAMILLO_REVISION_LINEA_BASE_ARANDO"/>
    <x v="0"/>
    <n v="105000"/>
    <n v="24.69"/>
    <n v="259.85000000000002"/>
    <n v="105000"/>
    <n v="0"/>
    <d v="2023-10-17T23:49:06"/>
    <n v="1"/>
    <n v="105000"/>
    <s v="B.1.5"/>
    <n v="3"/>
    <s v="2"/>
    <s v="CO"/>
  </r>
  <r>
    <n v="1474"/>
    <s v="CO"/>
    <s v="CO4PP"/>
    <s v="7140"/>
    <s v="51052101"/>
    <s v="A6"/>
    <s v="GL Posting Popayán (CO)"/>
    <n v="6305476"/>
    <x v="2"/>
    <n v="45224"/>
    <n v="125062"/>
    <s v="COFE2302"/>
    <n v="135304"/>
    <s v="Julio Tamayo"/>
    <m/>
    <s v="P1130650093"/>
    <s v="1130650093 TAMAYO HURTADO JULIO WARNER"/>
    <s v="Z4"/>
    <n v="3001582"/>
    <s v=""/>
    <m/>
    <s v="V_PV135304_VIATICOS_W.TAMAYO_MISION SEGUIMIENTO OBRA R9"/>
    <x v="0"/>
    <n v="155000"/>
    <n v="36.67"/>
    <n v="398.71"/>
    <n v="155000"/>
    <n v="0"/>
    <d v="2023-10-27T21:44:52"/>
    <n v="1"/>
    <n v="155000"/>
    <s v="C.3.1"/>
    <n v="3"/>
    <s v="4"/>
    <s v="WA"/>
  </r>
  <r>
    <n v="1475"/>
    <s v="CO"/>
    <s v="CO4PP"/>
    <s v="7140"/>
    <s v="51052101"/>
    <s v="A6"/>
    <s v="GL Posting Popayán (CO)"/>
    <n v="6305483"/>
    <x v="2"/>
    <n v="45224"/>
    <n v="10086"/>
    <s v="COFE2302"/>
    <n v="141155"/>
    <s v="Abel Durán"/>
    <m/>
    <s v="P1020788073"/>
    <s v="1020788073 DURAN CHICO ABEL"/>
    <s v="E4"/>
    <n v="3001577"/>
    <s v=""/>
    <m/>
    <s v="V_PV141155_VIATICOS_ADURAN_MISION TUMACO PROYECTO ARANDO LA EDUCACION"/>
    <x v="0"/>
    <n v="190000"/>
    <n v="44.94"/>
    <n v="488.74"/>
    <n v="190000"/>
    <n v="0"/>
    <d v="2023-10-27T22:32:37"/>
    <n v="1"/>
    <n v="190000"/>
    <s v="B.1.5"/>
    <n v="3"/>
    <s v="4"/>
    <s v="WA"/>
  </r>
  <r>
    <n v="1476"/>
    <s v="CO"/>
    <s v="CO4PP"/>
    <s v="7140"/>
    <s v="51052101"/>
    <s v="A6"/>
    <s v="GL Posting Popayán (CO)"/>
    <n v="6305505"/>
    <x v="2"/>
    <n v="45219"/>
    <s v="ELM7"/>
    <s v="COFE2302"/>
    <n v="141155"/>
    <s v="Abel Durán"/>
    <m/>
    <s v="P1020788073"/>
    <s v="1020788073 DURAN CHICO ABEL"/>
    <s v="E4"/>
    <n v="3001577"/>
    <s v=""/>
    <m/>
    <s v="V_PV141155_VIATICOS_A.DURAN_ACOMPAÑAMIENTO_TUTORES_SAE_CAUCA"/>
    <x v="0"/>
    <n v="255000"/>
    <n v="60.32"/>
    <n v="655.95"/>
    <n v="255000"/>
    <n v="0"/>
    <d v="2023-10-30T17:35:08"/>
    <n v="1"/>
    <n v="255000"/>
    <s v="B.1.5"/>
    <n v="3"/>
    <s v="4"/>
    <s v="WA"/>
  </r>
  <r>
    <n v="1477"/>
    <s v="CO"/>
    <s v="CO4PP"/>
    <s v="7140"/>
    <s v="51052101"/>
    <s v="A6"/>
    <s v="GL Posting Popayán (CO)"/>
    <n v="6305510"/>
    <x v="2"/>
    <n v="45224"/>
    <s v="ELM7"/>
    <s v="COFE2302"/>
    <s v="CO271"/>
    <s v="Maria Del Pilar Trujillo Correa"/>
    <m/>
    <s v="P31958588"/>
    <s v="31958588 TRUJILLO CORREA MARIA DEL PILAR"/>
    <s v="E4"/>
    <n v="3001577"/>
    <s v=""/>
    <m/>
    <s v="V_CO271_VIATICOS_M.TRUJILLO_REUNION_SED_NARIÑO_SEGUIMIENTOS"/>
    <x v="0"/>
    <n v="220000"/>
    <n v="52.04"/>
    <n v="565.91"/>
    <n v="220000"/>
    <n v="0"/>
    <d v="2023-10-30T18:10:37"/>
    <n v="1"/>
    <n v="220000"/>
    <s v="B.1.5"/>
    <n v="3"/>
    <s v="4"/>
    <s v="WA"/>
  </r>
  <r>
    <n v="1478"/>
    <s v="CO"/>
    <s v="CO4PP"/>
    <s v="7140"/>
    <s v="51052101"/>
    <s v="A6"/>
    <s v="GL Posting Popayán (CO)"/>
    <n v="6305513"/>
    <x v="2"/>
    <n v="45224"/>
    <s v="ELM7"/>
    <s v="COFE2302"/>
    <s v="CO241"/>
    <s v="Rolando Jairo Rodriguez Guzman"/>
    <m/>
    <s v="P12748333"/>
    <s v="12748333 ROLANDO JAIRO RODRIGUEZ GUZMAN"/>
    <s v="E4"/>
    <n v="3001577"/>
    <s v=""/>
    <m/>
    <s v="V_PVCO241_VIATICOS_R.RODRIGUEZ_APOYO_PEDAGOGICO_REUNION_SAE"/>
    <x v="0"/>
    <n v="290000"/>
    <n v="68.599999999999994"/>
    <n v="745.98"/>
    <n v="290000"/>
    <n v="0"/>
    <d v="2023-10-30T19:54:59"/>
    <n v="1"/>
    <n v="290000"/>
    <s v="B.1.5"/>
    <n v="3"/>
    <s v="4"/>
    <s v="WA"/>
  </r>
  <r>
    <n v="1479"/>
    <s v="CO"/>
    <s v="CO4PP"/>
    <s v="7140"/>
    <s v="51052101"/>
    <s v="A6"/>
    <s v="GL Posting Popayán (CO)"/>
    <n v="6305547"/>
    <x v="2"/>
    <n v="45230"/>
    <n v="10086"/>
    <s v="COFE2302"/>
    <s v="CO276"/>
    <s v="Gerardo Alfonso Fletcher Serrano"/>
    <m/>
    <s v="P10541830"/>
    <s v="10541830 FLETCHER SERRANO GERARDO ALFONSO"/>
    <s v="E4"/>
    <n v="3001577"/>
    <s v=""/>
    <m/>
    <s v="V_PVCO276_VIATICOS_GFLETCHER_ACOMPAÑAMIENTOS PEDAGOGICO SAE PROYECTO ARANDO"/>
    <x v="0"/>
    <n v="290000"/>
    <n v="69.02"/>
    <n v="753.49"/>
    <n v="290000"/>
    <n v="0"/>
    <d v="2023-10-31T22:06:41"/>
    <n v="1"/>
    <n v="290000"/>
    <s v="B.1.5"/>
    <n v="3"/>
    <s v="4"/>
    <s v="WA"/>
  </r>
  <r>
    <n v="1480"/>
    <s v="CO"/>
    <s v="CO4PP"/>
    <s v="7140"/>
    <s v="51052101"/>
    <s v="A6"/>
    <s v="GL Posting Popayán (CO)"/>
    <n v="6305705"/>
    <x v="2"/>
    <n v="45229"/>
    <s v="ELM7"/>
    <s v="COFE2302"/>
    <n v="139083"/>
    <s v="Camila Alexandra Erazo"/>
    <m/>
    <s v="P1085270183"/>
    <s v="1085270183 ERASO ZAMBRANO CAMILA ALEXANDRA"/>
    <s v="E4"/>
    <n v="3001577"/>
    <s v=""/>
    <m/>
    <s v="V_PV139083_VIATICOS_C.ERAZO_ACOMPAÑAMIENTO_EQUIPO_SAE"/>
    <x v="0"/>
    <n v="425000"/>
    <n v="100.53"/>
    <n v="1093.24"/>
    <n v="425000"/>
    <n v="0"/>
    <d v="2023-11-07T14:58:21"/>
    <n v="1"/>
    <n v="425000"/>
    <s v="B.1.5"/>
    <n v="3"/>
    <s v="4"/>
    <s v="WA"/>
  </r>
  <r>
    <n v="1481"/>
    <s v="CO"/>
    <s v="CO4TC"/>
    <s v="7140"/>
    <s v="51052101"/>
    <s v="A7"/>
    <s v="GL Posting Tumaco (CO)"/>
    <n v="7300959"/>
    <x v="2"/>
    <n v="45217"/>
    <n v="130959"/>
    <s v="COFE2302"/>
    <s v="CO464"/>
    <s v="Pablo Emilio Prado Sanchez"/>
    <m/>
    <s v="P13057941"/>
    <s v="13057941 PRADO SANCHEZ PABLO EMILIO"/>
    <s v="E4"/>
    <n v="3001577"/>
    <s v=""/>
    <m/>
    <s v="V_PVCO464_VIATICOS_P.PRADO_MISION CAPACITACION ICT EQUIPO SAE"/>
    <x v="0"/>
    <n v="185000"/>
    <n v="43.92"/>
    <n v="462.14"/>
    <n v="185000"/>
    <n v="0"/>
    <d v="2023-10-18T23:33:01"/>
    <n v="1"/>
    <n v="185000"/>
    <s v="B.1.5"/>
    <n v="3"/>
    <s v="4"/>
    <s v="WA"/>
  </r>
  <r>
    <n v="1482"/>
    <s v="CO"/>
    <s v="CO4TC"/>
    <s v="7140"/>
    <s v="51052101"/>
    <s v="A7"/>
    <s v="GL Posting Tumaco (CO)"/>
    <n v="7300964"/>
    <x v="2"/>
    <n v="45218"/>
    <n v="130959"/>
    <s v="COFE2302"/>
    <s v="CO202"/>
    <s v="Nancy Marina Ortiz Valencia"/>
    <m/>
    <s v="P59662147"/>
    <s v="59662147 NANCY MARINA ORTIZ VALENCIA"/>
    <s v="E2"/>
    <n v="3001734"/>
    <s v=""/>
    <m/>
    <s v="V_PVCO202_VIATICOS_N.ORTIZ_MISION REVISION HERAMIENTAS LINEA BASE PROYECTO ARANDO"/>
    <x v="0"/>
    <n v="175000"/>
    <n v="41.54"/>
    <n v="437.16"/>
    <n v="175000"/>
    <n v="0"/>
    <d v="2023-10-19T18:27:11"/>
    <n v="1"/>
    <n v="175000"/>
    <s v="B.1.5"/>
    <n v="3"/>
    <s v="2"/>
    <s v="CO"/>
  </r>
  <r>
    <n v="1483"/>
    <s v="CO"/>
    <s v="CO4TC"/>
    <s v="7140"/>
    <s v="51052101"/>
    <s v="A7"/>
    <s v="GL Posting Tumaco (CO)"/>
    <n v="7300967"/>
    <x v="2"/>
    <n v="45219"/>
    <n v="130959"/>
    <s v="COFE2302"/>
    <n v="139083"/>
    <s v="Camila Alexandra Erazo"/>
    <m/>
    <s v="P1085270183"/>
    <s v="1085270183 ERASO ZAMBRANO CAMILA ALEXANDRA"/>
    <s v="E4"/>
    <n v="3001577"/>
    <s v=""/>
    <m/>
    <s v="V_PV139083_VIATICOS_C.ERAZO_MISION ACOMPAÑAMIENTO EQUIPO RICAURTE SAE"/>
    <x v="0"/>
    <n v="220000"/>
    <n v="52.04"/>
    <n v="565.91"/>
    <n v="220000"/>
    <n v="0"/>
    <d v="2023-10-25T17:58:36"/>
    <n v="1"/>
    <n v="220000"/>
    <s v="B.1.5"/>
    <n v="3"/>
    <s v="4"/>
    <s v="WA"/>
  </r>
  <r>
    <n v="1484"/>
    <s v="CO"/>
    <s v="CO4TC"/>
    <s v="7140"/>
    <s v="51052101"/>
    <s v="A7"/>
    <s v="GL Posting Tumaco (CO)"/>
    <n v="7300973"/>
    <x v="2"/>
    <n v="45219"/>
    <n v="130959"/>
    <s v="COFE2302"/>
    <s v="CO202"/>
    <s v="Nancy Marina Ortiz Valencia"/>
    <m/>
    <s v="P59662147"/>
    <s v="59662147 NANCY MARINA ORTIZ VALENCIA"/>
    <s v="E4"/>
    <n v="3001577"/>
    <s v=""/>
    <m/>
    <s v="V_PVCO202_VIATICOS_N.ORTIZ_MISION REVISION PRESUPUSTAL PROYECTO ARANDO Y ENCUENTRO DE LIDERES"/>
    <x v="0"/>
    <n v="375000"/>
    <n v="88.71"/>
    <n v="964.63"/>
    <n v="375000"/>
    <n v="0"/>
    <d v="2023-10-25T22:23:42"/>
    <n v="1"/>
    <n v="375000"/>
    <s v="B.1.5"/>
    <n v="3"/>
    <s v="4"/>
    <s v="WA"/>
  </r>
  <r>
    <n v="1485"/>
    <s v="CO"/>
    <s v="CO4TC"/>
    <s v="7140"/>
    <s v="51052101"/>
    <s v="A7"/>
    <s v="GL Posting Tumaco (CO)"/>
    <n v="7300981"/>
    <x v="2"/>
    <n v="45224"/>
    <n v="130959"/>
    <s v="COFE2302"/>
    <s v="CO218"/>
    <s v="Leonardo Favio Gonzalez Marin"/>
    <m/>
    <s v="P98431871"/>
    <s v="98431871 LEONARDO FAVIO GONZALEZ MARIN"/>
    <s v="E4"/>
    <n v="3001577"/>
    <s v=""/>
    <m/>
    <s v="V_CO218_VIATICOS_L.GONZALEZ_MISION EDUCACION RICAURTE CUMBAL"/>
    <x v="0"/>
    <n v="220000"/>
    <n v="52.04"/>
    <n v="565.91"/>
    <n v="220000"/>
    <n v="0"/>
    <d v="2023-10-26T01:19:32"/>
    <n v="1"/>
    <n v="220000"/>
    <s v="B.1.5"/>
    <n v="3"/>
    <s v="4"/>
    <s v="WA"/>
  </r>
  <r>
    <n v="1486"/>
    <s v="CO"/>
    <s v="CO4TC"/>
    <s v="7140"/>
    <s v="51052101"/>
    <s v="A7"/>
    <s v="GL Posting Tumaco (CO)"/>
    <n v="7300989"/>
    <x v="2"/>
    <n v="45225"/>
    <n v="130959"/>
    <s v="COFE2302"/>
    <s v="CO202"/>
    <s v="Nancy Marina Ortiz Valencia"/>
    <m/>
    <s v="P59662147"/>
    <s v="59662147 NANCY MARINA ORTIZ VALENCIA"/>
    <s v="E4"/>
    <n v="3001577"/>
    <s v=""/>
    <m/>
    <s v="V_PVCO202_VIATICOS_N.ORTIZ_MISION APLICACION LINEA BASE CUMBAL Y PASTO"/>
    <x v="0"/>
    <n v="245000"/>
    <n v="58.31"/>
    <n v="636.57000000000005"/>
    <n v="245000"/>
    <n v="0"/>
    <d v="2023-10-28T01:39:34"/>
    <n v="1"/>
    <n v="245000"/>
    <s v="B.1.5"/>
    <n v="3"/>
    <s v="4"/>
    <s v="WA"/>
  </r>
  <r>
    <n v="1487"/>
    <s v="CO"/>
    <s v="CO4TC"/>
    <s v="7140"/>
    <s v="51052101"/>
    <s v="A7"/>
    <s v="GL Posting Tumaco (CO)"/>
    <n v="7300991"/>
    <x v="2"/>
    <n v="45226"/>
    <n v="130959"/>
    <s v="COFE2302"/>
    <n v="141130"/>
    <s v="Diana Carola Alava"/>
    <m/>
    <s v="P36954794"/>
    <s v="36954794 DIANA CAROLINA ALAVA CASTILLO"/>
    <s v="E4"/>
    <n v="3001577"/>
    <s v=""/>
    <m/>
    <s v="V_PV141130_VIATICOS_D.ALAVA_MISION LEVANTAMIENTO LINEA BASE CUMBAL Y SED PASTO Y ACOMPAÑMIENTO TUTORES"/>
    <x v="0"/>
    <n v="535000"/>
    <n v="127.34"/>
    <n v="1390.06"/>
    <n v="535000"/>
    <n v="0"/>
    <d v="2023-10-28T02:28:09"/>
    <n v="1"/>
    <n v="535000"/>
    <s v="B.1.5"/>
    <n v="3"/>
    <s v="4"/>
    <s v="WA"/>
  </r>
  <r>
    <n v="1488"/>
    <s v="CO"/>
    <s v="CO4TC"/>
    <s v="7140"/>
    <s v="51052101"/>
    <s v="A7"/>
    <s v="GL Posting Tumaco (CO)"/>
    <n v="7300992"/>
    <x v="2"/>
    <n v="45226"/>
    <n v="130959"/>
    <s v="COFE2302"/>
    <n v="125336"/>
    <s v="John Alexander Benitez Leiton"/>
    <m/>
    <s v="P87103643"/>
    <s v="87103643 BENITEZ JHON ALEXANDER"/>
    <s v="E4"/>
    <n v="3001577"/>
    <s v=""/>
    <m/>
    <s v="V_PV125336_VIATICOS_J.BENITEZ_MISION EDUCACION IPIALES CUMBAL Y PASTO"/>
    <x v="0"/>
    <n v="85000"/>
    <n v="20.23"/>
    <n v="220.85"/>
    <n v="85000"/>
    <n v="0"/>
    <d v="2023-10-28T19:35:05"/>
    <n v="1"/>
    <n v="85000"/>
    <s v="B.1.5"/>
    <n v="3"/>
    <s v="4"/>
    <s v="WA"/>
  </r>
  <r>
    <n v="1489"/>
    <s v="CO"/>
    <s v="CO4QB"/>
    <s v="7140"/>
    <s v="51052101"/>
    <s v="C4"/>
    <s v="GL Posting Chocó (CO)"/>
    <n v="13301435"/>
    <x v="2"/>
    <n v="45219"/>
    <s v="LORO"/>
    <s v="COFE2302"/>
    <n v="118641"/>
    <s v="Ana Cristina Cortes Castillo"/>
    <m/>
    <s v="P1130659760"/>
    <s v="1130659760 ANA CRISTINA CORTES CASTILLO"/>
    <s v="E4"/>
    <n v="3001577"/>
    <s v=""/>
    <m/>
    <s v="V_PV118641_VIATICOS_A.CORTES_PARTICIAPACION FORMACION EQUIPO DE LIDERES ARANDO A LA EDUCACION"/>
    <x v="0"/>
    <n v="190000"/>
    <n v="44.94"/>
    <n v="488.74"/>
    <n v="190000"/>
    <n v="0"/>
    <d v="2023-10-26T16:53:26"/>
    <n v="1"/>
    <n v="190000"/>
    <s v="B.1.5"/>
    <n v="3"/>
    <s v="4"/>
    <s v="WA"/>
  </r>
  <r>
    <n v="1490"/>
    <s v="CO"/>
    <s v="CO3SM"/>
    <s v="7140"/>
    <s v="51052101"/>
    <s v="C7"/>
    <s v="GL Posting Riohacha (CO)"/>
    <n v="16300420"/>
    <x v="2"/>
    <n v="45205"/>
    <n v="130437"/>
    <s v="COFE2302"/>
    <n v="140631"/>
    <s v="Kenny Esther Pua"/>
    <m/>
    <s v="P32745871"/>
    <s v="32745871 PUA BULA KENNY ESTHER"/>
    <s v="E3"/>
    <n v="3001812"/>
    <s v=""/>
    <m/>
    <s v="PCV140631_V_KPUA_MONITOREO  ACTIVIDAD EDUCACION"/>
    <x v="0"/>
    <n v="295000"/>
    <n v="69.38"/>
    <n v="730.06"/>
    <n v="295000"/>
    <n v="0"/>
    <d v="2023-10-18T18:41:58"/>
    <n v="1"/>
    <n v="295000"/>
    <s v="B.1.5"/>
    <n v="3"/>
    <s v="3"/>
    <s v="NE"/>
  </r>
  <r>
    <n v="1491"/>
    <s v="CO"/>
    <s v="CO3SM"/>
    <s v="7140"/>
    <s v="51052101"/>
    <s v="C7"/>
    <s v="GL Posting Riohacha (CO)"/>
    <n v="16300423"/>
    <x v="2"/>
    <n v="45210"/>
    <n v="130437"/>
    <s v="COFE2302"/>
    <n v="139091"/>
    <s v="Anuar Pacheco Padilla"/>
    <m/>
    <s v="P72135531"/>
    <s v="72135531 PACHECO PADILLA ANUAR"/>
    <s v="E3"/>
    <n v="3001812"/>
    <s v=""/>
    <m/>
    <s v="PCV139091_V_APACHECO_MONITOREO ACTIVIDADES DE EDUCACION"/>
    <x v="0"/>
    <n v="210000"/>
    <n v="49.39"/>
    <n v="519.70000000000005"/>
    <n v="210000"/>
    <n v="0"/>
    <d v="2023-10-18T19:01:52"/>
    <n v="1"/>
    <n v="210000"/>
    <s v="B.1.5"/>
    <n v="3"/>
    <s v="3"/>
    <s v="NE"/>
  </r>
  <r>
    <n v="1492"/>
    <s v="CO"/>
    <s v="CO3SM"/>
    <s v="7140"/>
    <s v="51052101"/>
    <s v="C7"/>
    <s v="GL Posting Riohacha (CO)"/>
    <n v="16300424"/>
    <x v="2"/>
    <n v="45210"/>
    <n v="130437"/>
    <s v="COFE2302"/>
    <n v="139077"/>
    <s v="DALIA CANTILLO"/>
    <m/>
    <s v="P57296970"/>
    <s v="57296970 CANTILLO GONZALEZ DALIA ISABEL"/>
    <s v="E3"/>
    <n v="3001812"/>
    <s v=""/>
    <m/>
    <s v="PCV139077_V_DCANTILLO_MONITOREO ACTIVIDADES DE EDUCACION"/>
    <x v="0"/>
    <n v="260000"/>
    <n v="61.15"/>
    <n v="643.44000000000005"/>
    <n v="260000"/>
    <n v="0"/>
    <d v="2023-10-18T19:29:00"/>
    <n v="1"/>
    <n v="260000"/>
    <s v="B.1.5"/>
    <n v="3"/>
    <s v="3"/>
    <s v="NE"/>
  </r>
  <r>
    <n v="1493"/>
    <s v="CO"/>
    <s v="CO3SM"/>
    <s v="7140"/>
    <s v="51052101"/>
    <s v="C7"/>
    <s v="GL Posting Riohacha (CO)"/>
    <n v="16300427"/>
    <x v="2"/>
    <n v="45216"/>
    <n v="130437"/>
    <s v="COFE2302"/>
    <s v="CO133"/>
    <s v="Cindy Johana Reales Gonzalez"/>
    <m/>
    <s v="P1124010466"/>
    <s v="1124010466 REALES GONZALEZ CINDY"/>
    <s v="E3"/>
    <n v="3001812"/>
    <s v=""/>
    <m/>
    <s v="PCVCO133_V_CREALES_ACOMPAÑAMIENTO ACTIVIDADES EDUCACION"/>
    <x v="0"/>
    <n v="360000"/>
    <n v="85.46"/>
    <n v="899.29"/>
    <n v="360000"/>
    <n v="0"/>
    <d v="2023-10-31T03:15:58"/>
    <n v="1"/>
    <n v="360000"/>
    <s v="B.1.5"/>
    <n v="3"/>
    <s v="3"/>
    <s v="NE"/>
  </r>
  <r>
    <n v="1494"/>
    <s v="CO"/>
    <s v="CO3SM"/>
    <s v="7140"/>
    <s v="51052101"/>
    <s v="C7"/>
    <s v="GL Posting Riohacha (CO)"/>
    <n v="16300429"/>
    <x v="2"/>
    <n v="45226"/>
    <n v="130437"/>
    <s v="COFE2302"/>
    <n v="140631"/>
    <s v="Kenny Esther Pua"/>
    <m/>
    <s v="P32745871"/>
    <s v="32745871 PUA BULA KENNY ESTHER"/>
    <s v="E3"/>
    <n v="3001812"/>
    <s v=""/>
    <m/>
    <s v="PCV140631_V_KPUA_MONITOREO ACTIVIDADES DE EDUCACION"/>
    <x v="0"/>
    <n v="210000"/>
    <n v="49.98"/>
    <n v="545.63"/>
    <n v="210000"/>
    <n v="0"/>
    <d v="2023-10-31T04:06:27"/>
    <n v="1"/>
    <n v="210000"/>
    <s v="B.1.5"/>
    <n v="3"/>
    <s v="3"/>
    <s v="NE"/>
  </r>
  <r>
    <n v="1495"/>
    <s v="CO"/>
    <s v="CO3SM"/>
    <s v="7140"/>
    <s v="51052101"/>
    <s v="C7"/>
    <s v="GL Posting Riohacha (CO)"/>
    <n v="16300448"/>
    <x v="2"/>
    <n v="45229"/>
    <n v="130437"/>
    <s v="COFE2302"/>
    <n v="139077"/>
    <s v="DALIA CANTILLO"/>
    <m/>
    <s v="P57296970"/>
    <s v="57296970 CANTILLO GONZALEZ DALIA ISABEL"/>
    <s v="E3"/>
    <n v="3001812"/>
    <s v=""/>
    <m/>
    <s v="PCV139077_V_DCANTILLO_MONITOREO ACTIVIDADES DE EDUCACION"/>
    <x v="0"/>
    <n v="170000"/>
    <n v="40.46"/>
    <n v="441.7"/>
    <n v="170000"/>
    <n v="0"/>
    <d v="2023-11-02T20:37:16"/>
    <n v="1"/>
    <n v="170000"/>
    <s v="B.1.5"/>
    <n v="3"/>
    <s v="3"/>
    <s v="NE"/>
  </r>
  <r>
    <n v="1496"/>
    <s v="CO"/>
    <s v="CO3SM"/>
    <s v="7140"/>
    <s v="51052101"/>
    <s v="C7"/>
    <s v="GL Posting Riohacha (CO)"/>
    <n v="16300449"/>
    <x v="2"/>
    <n v="45229"/>
    <n v="130437"/>
    <s v="COFE2302"/>
    <n v="140631"/>
    <s v="Kenny Esther Pua"/>
    <m/>
    <s v="P32745871"/>
    <s v="32745871 PUA BULA KENNY ESTHER"/>
    <s v="E3"/>
    <n v="3001812"/>
    <s v=""/>
    <m/>
    <s v="PCV140631_V_KPUA_MONITOREO ACTIVIDADES DE EDUCACION"/>
    <x v="0"/>
    <n v="190000"/>
    <n v="45.22"/>
    <n v="493.67"/>
    <n v="190000"/>
    <n v="0"/>
    <d v="2023-11-02T20:40:04"/>
    <n v="1"/>
    <n v="190000"/>
    <s v="B.1.5"/>
    <n v="3"/>
    <s v="3"/>
    <s v="NE"/>
  </r>
  <r>
    <n v="1497"/>
    <s v="CO"/>
    <s v="CO3CU"/>
    <s v="7140"/>
    <s v="51052102"/>
    <s v="A2"/>
    <s v="GL Posting Cucuta (CO)"/>
    <n v="2302917"/>
    <x v="2"/>
    <n v="45225"/>
    <s v="AN52"/>
    <s v="COFE2302"/>
    <n v="140028"/>
    <s v="Junior Rafael Oquendo Negrete"/>
    <m/>
    <s v="P1067912257"/>
    <s v="1067912257 JUNIOR RAFAEL OQUENDO NEGRETE"/>
    <s v="E3"/>
    <n v="3001812"/>
    <s v=""/>
    <m/>
    <s v="PCV_V_JOQUENDO_ACTIVIDADES SEGUIMIENTO"/>
    <x v="0"/>
    <n v="135000"/>
    <n v="32.130000000000003"/>
    <n v="350.76"/>
    <n v="135000"/>
    <n v="0"/>
    <d v="2023-10-30T01:56:06"/>
    <n v="1"/>
    <n v="135000"/>
    <s v="B.1.5"/>
    <n v="3"/>
    <s v="3"/>
    <s v="NE"/>
  </r>
  <r>
    <n v="1498"/>
    <s v="CO"/>
    <s v="CO4PP"/>
    <s v="7140"/>
    <s v="51052102"/>
    <s v="A6"/>
    <s v="GL Posting Popayán (CO)"/>
    <n v="6305496"/>
    <x v="2"/>
    <n v="45219"/>
    <s v="ELM7"/>
    <s v="COFE2302"/>
    <n v="139083"/>
    <s v="Camila Alexandra Erazo"/>
    <m/>
    <s v="P1085270183"/>
    <s v="1085270183 ERASO ZAMBRANO CAMILA ALEXANDRA"/>
    <s v="E4"/>
    <n v="3001577"/>
    <s v=""/>
    <m/>
    <s v="V_PV139083_VIATICOS_C.ERAZO_ACOMPAÑAMIENTO_EQUIPO_SAE"/>
    <x v="0"/>
    <n v="425000"/>
    <n v="100.53"/>
    <n v="1093.24"/>
    <n v="425000"/>
    <n v="0"/>
    <d v="2023-10-30T16:13:42"/>
    <n v="1"/>
    <n v="425000"/>
    <s v="B.1.5"/>
    <n v="3"/>
    <s v="4"/>
    <s v="WA"/>
  </r>
  <r>
    <n v="1499"/>
    <s v="CO"/>
    <s v="CO4PP"/>
    <s v="7140"/>
    <s v="51052102"/>
    <s v="B6"/>
    <s v="AP Posting Popayán (CO)"/>
    <n v="6305640"/>
    <x v="2"/>
    <n v="45230"/>
    <n v="10086"/>
    <s v="COFE2302"/>
    <n v="136672"/>
    <s v="Diana Magali Hurtado Perea"/>
    <m/>
    <s v="P1111803976"/>
    <s v="1111803976 HURTADO PEREA DIANA MAGALI"/>
    <s v="Z4"/>
    <n v="3001582"/>
    <s v=""/>
    <m/>
    <s v="V_PV136672_VIATICOS_DHURTADO_MISION CONCILIACION CARTERAS WA"/>
    <x v="0"/>
    <n v="455000"/>
    <n v="108.29"/>
    <n v="1182.2"/>
    <n v="455000"/>
    <n v="0"/>
    <d v="2023-11-01T22:35:23"/>
    <n v="1"/>
    <n v="455000"/>
    <s v="C.3.1"/>
    <n v="3"/>
    <s v="4"/>
    <s v="WA"/>
  </r>
  <r>
    <n v="1500"/>
    <s v="CO"/>
    <s v="CO4PP"/>
    <s v="7140"/>
    <s v="51052102"/>
    <s v="A6"/>
    <s v="GL Posting Popayán (CO)"/>
    <n v="6305705"/>
    <x v="2"/>
    <n v="45229"/>
    <s v="ELM7"/>
    <s v="COFE2302"/>
    <n v="139083"/>
    <s v="Camila Alexandra Erazo"/>
    <m/>
    <s v="P1085270183"/>
    <s v="1085270183 ERASO ZAMBRANO CAMILA ALEXANDRA"/>
    <s v="E4"/>
    <n v="3001577"/>
    <s v=""/>
    <m/>
    <s v="AJUSTE_TRANS_6305496_ERROR_CUENTA_COL_V_PV139083_VIATICOS_C.ERAZO_ACOMPAÑAMIENTO_EQUIPO_SAE"/>
    <x v="0"/>
    <n v="-425000"/>
    <n v="-100.53"/>
    <n v="-1093.24"/>
    <n v="-425000"/>
    <n v="0"/>
    <d v="2023-11-07T14:58:21"/>
    <n v="1"/>
    <n v="-425000"/>
    <s v="B.1.5"/>
    <n v="3"/>
    <s v="4"/>
    <s v="WA"/>
  </r>
  <r>
    <n v="1501"/>
    <s v="CO"/>
    <s v="CO4QB"/>
    <s v="7140"/>
    <s v="51052102"/>
    <s v="C4"/>
    <s v="GL Posting Chocó (CO)"/>
    <n v="13301382"/>
    <x v="2"/>
    <n v="45205"/>
    <s v="LORO"/>
    <s v="COFE2302"/>
    <s v="CO588"/>
    <s v="Angie Lorena Silva Bello"/>
    <m/>
    <s v="P1140872179"/>
    <s v="1140872179 SILVA BELLO ANGIE LORENA"/>
    <s v="Z4"/>
    <n v="3001582"/>
    <s v=""/>
    <m/>
    <s v="V_PVCO588_VIATICOS_L.SILVA_SEGUMINE_PROCE_FAB_TCO_QBO"/>
    <x v="0"/>
    <n v="720000"/>
    <n v="169.33"/>
    <n v="1781.84"/>
    <n v="720000"/>
    <n v="0"/>
    <d v="2023-10-12T21:23:08"/>
    <n v="1"/>
    <n v="720000"/>
    <s v="C.3.1"/>
    <n v="3"/>
    <s v="4"/>
    <s v="WA"/>
  </r>
  <r>
    <n v="1502"/>
    <s v="CO"/>
    <s v="CO3CU"/>
    <s v="7140"/>
    <s v="51157063"/>
    <s v="A2"/>
    <s v="GL Posting Cucuta (CO)"/>
    <n v="2302785"/>
    <x v="2"/>
    <n v="45208"/>
    <n v="10848"/>
    <s v="COFE2302"/>
    <s v="CO133"/>
    <s v="Cindy Johana Reales Gonzalez"/>
    <m/>
    <s v="P891700375"/>
    <s v="891700375 HOTEL SICARARE"/>
    <s v="E3"/>
    <n v="3001812"/>
    <s v=""/>
    <m/>
    <s v="FC011887 PAGO ALOJAMIENTO Cindy Johana Reales Gonzalez HOTEL SICARARE"/>
    <x v="0"/>
    <n v="27550"/>
    <n v="6.48"/>
    <n v="68.180000000000007"/>
    <n v="27550"/>
    <n v="0"/>
    <d v="2023-10-17T06:53:55"/>
    <n v="1"/>
    <n v="27550"/>
    <s v="B.1.5"/>
    <n v="3"/>
    <s v="3"/>
    <s v="NE"/>
  </r>
  <r>
    <n v="1503"/>
    <s v="CO"/>
    <s v="CO3CU"/>
    <s v="7140"/>
    <s v="51157063"/>
    <s v="A2"/>
    <s v="GL Posting Cucuta (CO)"/>
    <n v="2302810"/>
    <x v="2"/>
    <n v="45211"/>
    <n v="10848"/>
    <s v="COFE2302"/>
    <n v="139091"/>
    <s v="Anuar Pacheco Padilla"/>
    <m/>
    <s v="P900109754"/>
    <s v="900109754 PROVEEDORES MEDICOS DE COLOMBIA SAS - HOTEL MIO BOUTIQUE"/>
    <s v="E3"/>
    <n v="3001812"/>
    <s v=""/>
    <m/>
    <s v="FC017992 PAGO ALOJAMIENTO Anuar Pacheco Hotel Mio Butique"/>
    <x v="0"/>
    <n v="114000"/>
    <n v="27.06"/>
    <n v="284.77999999999997"/>
    <n v="114000"/>
    <n v="0"/>
    <d v="2023-10-17T10:31:17"/>
    <n v="1"/>
    <n v="114000"/>
    <s v="B.1.5"/>
    <n v="3"/>
    <s v="3"/>
    <s v="NE"/>
  </r>
  <r>
    <n v="1504"/>
    <s v="CO"/>
    <s v="CO3CU"/>
    <s v="7140"/>
    <s v="51157063"/>
    <s v="A2"/>
    <s v="GL Posting Cucuta (CO)"/>
    <n v="2302811"/>
    <x v="2"/>
    <n v="45211"/>
    <n v="10848"/>
    <s v="COFE2302"/>
    <n v="140631"/>
    <s v="Kenny Esther Pua"/>
    <m/>
    <s v="P900109754"/>
    <s v="900109754 PROVEEDORES MEDICOS DE COLOMBIA SAS - HOTEL MIO BOUTIQUE"/>
    <s v="E3"/>
    <n v="3001812"/>
    <s v=""/>
    <m/>
    <s v="FC017993 PAGO ALOJAMIENTO Kenny Pua Hotel Mio Butique"/>
    <x v="0"/>
    <n v="114000"/>
    <n v="27.06"/>
    <n v="284.77999999999997"/>
    <n v="114000"/>
    <n v="0"/>
    <d v="2023-10-17T10:32:49"/>
    <n v="1"/>
    <n v="114000"/>
    <s v="B.1.5"/>
    <n v="3"/>
    <s v="3"/>
    <s v="NE"/>
  </r>
  <r>
    <n v="1505"/>
    <s v="CO"/>
    <s v="CO3CU"/>
    <s v="7140"/>
    <s v="51157063"/>
    <s v="A2"/>
    <s v="GL Posting Cucuta (CO)"/>
    <n v="2302812"/>
    <x v="2"/>
    <n v="45211"/>
    <n v="10848"/>
    <s v="COFE2302"/>
    <n v="140631"/>
    <s v="Kenny Esther Pua"/>
    <m/>
    <s v="P900109754"/>
    <s v="900109754 PROVEEDORES MEDICOS DE COLOMBIA SAS - HOTEL MIO BOUTIQUE"/>
    <s v="E3"/>
    <n v="3001812"/>
    <s v=""/>
    <m/>
    <s v="FC017985 PAGO ALOJAMIENTO Dalia Cantillo Hotel Mio Butique"/>
    <x v="0"/>
    <n v="114000"/>
    <n v="27.06"/>
    <n v="284.77999999999997"/>
    <n v="114000"/>
    <n v="0"/>
    <d v="2023-10-17T10:33:33"/>
    <n v="1"/>
    <n v="114000"/>
    <s v="B.1.5"/>
    <n v="3"/>
    <s v="3"/>
    <s v="NE"/>
  </r>
  <r>
    <n v="1506"/>
    <s v="CO"/>
    <s v="CO3CU"/>
    <s v="7140"/>
    <s v="51157063"/>
    <s v="A2"/>
    <s v="GL Posting Cucuta (CO)"/>
    <n v="2302821"/>
    <x v="2"/>
    <n v="45202"/>
    <s v="AN52"/>
    <s v="COFE2302"/>
    <n v="139091"/>
    <s v="Anuar Pacheco Padilla"/>
    <m/>
    <s v="P890100577"/>
    <s v="890100577 AVIANCA S.A"/>
    <s v="E3"/>
    <n v="3001812"/>
    <s v=""/>
    <m/>
    <s v="FC753065_TK_PACHECO ANUAR_BAQ/BOG/CUC/BOG/BAQ_SEGUIMIENTO ACTIVIDADES"/>
    <x v="0"/>
    <n v="181070"/>
    <n v="44.23"/>
    <n v="465.45"/>
    <n v="181070"/>
    <n v="0"/>
    <d v="2023-10-17T23:06:58"/>
    <n v="1"/>
    <n v="181070"/>
    <s v="B.1.5"/>
    <n v="3"/>
    <s v="3"/>
    <s v="NE"/>
  </r>
  <r>
    <n v="1507"/>
    <s v="CO"/>
    <s v="CO3CU"/>
    <s v="7140"/>
    <s v="51157063"/>
    <s v="A2"/>
    <s v="GL Posting Cucuta (CO)"/>
    <n v="2302821"/>
    <x v="2"/>
    <n v="45202"/>
    <s v="AN52"/>
    <s v="COFE2302"/>
    <n v="139091"/>
    <s v="Anuar Pacheco Padilla"/>
    <m/>
    <s v="P860054227"/>
    <s v="860054227 VIAJES ZEPPELIN SA"/>
    <s v="E3"/>
    <n v="3001812"/>
    <s v=""/>
    <m/>
    <s v="FC753065_TK_PACHECO ANUAR_BAQ/BOG/CUC/BOG/BAQ_SEGUIMIENTO ACTIVIDADES"/>
    <x v="0"/>
    <n v="3534"/>
    <n v="0.86"/>
    <n v="9.08"/>
    <n v="3534"/>
    <n v="0"/>
    <d v="2023-10-17T23:06:58"/>
    <n v="1"/>
    <n v="3534"/>
    <s v="B.1.5"/>
    <n v="3"/>
    <s v="3"/>
    <s v="NE"/>
  </r>
  <r>
    <n v="1508"/>
    <s v="CO"/>
    <s v="CO3CU"/>
    <s v="7140"/>
    <s v="51157063"/>
    <s v="A2"/>
    <s v="GL Posting Cucuta (CO)"/>
    <n v="2302822"/>
    <x v="2"/>
    <n v="45202"/>
    <s v="AN52"/>
    <s v="COFE2302"/>
    <n v="140631"/>
    <s v="Kenny Esther Pua"/>
    <m/>
    <s v="P890100577"/>
    <s v="890100577 AVIANCA S.A"/>
    <s v="E3"/>
    <n v="3001812"/>
    <s v=""/>
    <m/>
    <s v="FC753066_TK_PUA KENNY_BAQ/BOG/CUC/BOG/BAQ_SEGUIMIENTO ACTIVIDADES"/>
    <x v="0"/>
    <n v="181070"/>
    <n v="44.23"/>
    <n v="465.45"/>
    <n v="181070"/>
    <n v="0"/>
    <d v="2023-10-17T23:09:50"/>
    <n v="1"/>
    <n v="181070"/>
    <s v="B.1.5"/>
    <n v="3"/>
    <s v="3"/>
    <s v="NE"/>
  </r>
  <r>
    <n v="1509"/>
    <s v="CO"/>
    <s v="CO3CU"/>
    <s v="7140"/>
    <s v="51157063"/>
    <s v="A2"/>
    <s v="GL Posting Cucuta (CO)"/>
    <n v="2302822"/>
    <x v="2"/>
    <n v="45202"/>
    <s v="AN52"/>
    <s v="COFE2302"/>
    <n v="140631"/>
    <s v="Kenny Esther Pua"/>
    <m/>
    <s v="P860054227"/>
    <s v="860054227 VIAJES ZEPPELIN SA"/>
    <s v="E3"/>
    <n v="3001812"/>
    <s v=""/>
    <m/>
    <s v="FC753066_TK_PUA KENNY_BAQ/BOG/CUC/BOG/BAQ_SEGUIMIENTO ACTIVIDADES"/>
    <x v="0"/>
    <n v="3534"/>
    <n v="0.86"/>
    <n v="9.08"/>
    <n v="3534"/>
    <n v="0"/>
    <d v="2023-10-17T23:09:50"/>
    <n v="1"/>
    <n v="3534"/>
    <s v="B.1.5"/>
    <n v="3"/>
    <s v="3"/>
    <s v="NE"/>
  </r>
  <r>
    <n v="1510"/>
    <s v="CO"/>
    <s v="CO3CU"/>
    <s v="7140"/>
    <s v="51157063"/>
    <s v="A2"/>
    <s v="GL Posting Cucuta (CO)"/>
    <n v="2302823"/>
    <x v="2"/>
    <n v="45202"/>
    <s v="AN52"/>
    <s v="COFE2302"/>
    <n v="139077"/>
    <s v="DALIA CANTILLO"/>
    <m/>
    <s v="P860054227"/>
    <s v="860054227 VIAJES ZEPPELIN SA"/>
    <s v="E3"/>
    <n v="3001812"/>
    <s v=""/>
    <m/>
    <s v="FC753067_TK_CANTILLO DALIA_RCH/BOG/CUC/BOG/RCH_SEGUIMIENTO ACTIVIDADES"/>
    <x v="0"/>
    <n v="3534"/>
    <n v="0.86"/>
    <n v="9.08"/>
    <n v="3534"/>
    <n v="0"/>
    <d v="2023-10-17T23:12:59"/>
    <n v="1"/>
    <n v="3534"/>
    <s v="B.1.5"/>
    <n v="3"/>
    <s v="3"/>
    <s v="NE"/>
  </r>
  <r>
    <n v="1511"/>
    <s v="CO"/>
    <s v="CO3CU"/>
    <s v="7140"/>
    <s v="51157063"/>
    <s v="A2"/>
    <s v="GL Posting Cucuta (CO)"/>
    <n v="2302824"/>
    <x v="2"/>
    <n v="45202"/>
    <s v="AN52"/>
    <s v="COFE2302"/>
    <s v="CO133"/>
    <s v="Cindy Johana Reales Gonzalez"/>
    <m/>
    <s v="P860054227"/>
    <s v="860054227 VIAJES ZEPPELIN SA"/>
    <s v="E3"/>
    <n v="3001812"/>
    <s v=""/>
    <m/>
    <s v="FC753068_TK_REALES CINDY_RCH/BOG/CUC/BOG/RCH_SEGUIMIENTO ACTIVIDADES"/>
    <x v="0"/>
    <n v="3534"/>
    <n v="0.86"/>
    <n v="9.08"/>
    <n v="3534"/>
    <n v="0"/>
    <d v="2023-10-17T23:15:50"/>
    <n v="1"/>
    <n v="3534"/>
    <s v="B.1.5"/>
    <n v="3"/>
    <s v="3"/>
    <s v="NE"/>
  </r>
  <r>
    <n v="1512"/>
    <s v="CO"/>
    <s v="CO3CU"/>
    <s v="7140"/>
    <s v="51157063"/>
    <s v="A2"/>
    <s v="GL Posting Cucuta (CO)"/>
    <n v="2302934"/>
    <x v="2"/>
    <n v="45223"/>
    <s v="DI11"/>
    <s v="COFE2302"/>
    <n v="140631"/>
    <s v="Kenny Esther Pua"/>
    <m/>
    <s v="P800242657"/>
    <s v="800242657 INVERSIONES TATIVAN &amp; CIA SC"/>
    <s v="E3"/>
    <n v="3001812"/>
    <s v=""/>
    <m/>
    <s v="FC022425_PAGO ALOJAMIENTO Kenny Pua HOTEL TATIVAN"/>
    <x v="0"/>
    <n v="29450"/>
    <n v="6.97"/>
    <n v="75.760000000000005"/>
    <n v="29450"/>
    <n v="0"/>
    <d v="2023-11-01T23:31:38"/>
    <n v="1"/>
    <n v="29450"/>
    <s v="B.1.5"/>
    <n v="3"/>
    <s v="3"/>
    <s v="NE"/>
  </r>
  <r>
    <n v="1513"/>
    <s v="CO"/>
    <s v="CO3CU"/>
    <s v="7140"/>
    <s v="51157063"/>
    <s v="A2"/>
    <s v="GL Posting Cucuta (CO)"/>
    <n v="2302971"/>
    <x v="2"/>
    <n v="45226"/>
    <s v="DI11"/>
    <s v="COFE2302"/>
    <n v="140633"/>
    <s v="Duban Fernel Garcia"/>
    <m/>
    <s v="P37228131"/>
    <s v="37228131 ELDA PEREZ DE RODRIGUEZ"/>
    <s v="E3"/>
    <n v="3001812"/>
    <s v=""/>
    <m/>
    <s v="FC006119_PAGO ALOJAMIENTO Duban Garcia HOTEL EL DORADO DE TIBU"/>
    <x v="0"/>
    <n v="16765"/>
    <n v="3.99"/>
    <n v="43.56"/>
    <n v="16765"/>
    <n v="0"/>
    <d v="2023-11-02T20:59:45"/>
    <n v="1"/>
    <n v="16765"/>
    <s v="B.1.5"/>
    <n v="3"/>
    <s v="3"/>
    <s v="NE"/>
  </r>
  <r>
    <n v="1514"/>
    <s v="CO"/>
    <s v="CO4PP"/>
    <s v="7140"/>
    <s v="51157063"/>
    <s v="A6"/>
    <s v="GL Posting Popayán (CO)"/>
    <n v="6305519"/>
    <x v="2"/>
    <n v="45226"/>
    <s v="ELM7"/>
    <s v="COFE2302"/>
    <s v="CO202"/>
    <s v="Nancy Marina Ortiz Valencia"/>
    <m/>
    <s v="P37004394"/>
    <s v="37004394 CARMEN LUISA RAMIREZ CHAMORRO"/>
    <s v="E4"/>
    <n v="3001577"/>
    <s v=""/>
    <m/>
    <s v="FC004576_ALOJAMIENTO_N.ORTIZ_11_A_12_OCT_Realizar grupos_FOCALES_APLICACION_LINEA_BASE"/>
    <x v="0"/>
    <n v="17563"/>
    <n v="4.18"/>
    <n v="45.63"/>
    <n v="17563"/>
    <n v="0"/>
    <d v="2023-10-31T15:43:43"/>
    <n v="1"/>
    <n v="17563"/>
    <s v="B.1.5"/>
    <n v="3"/>
    <s v="4"/>
    <s v="WA"/>
  </r>
  <r>
    <n v="1515"/>
    <s v="CO"/>
    <s v="CO4PP"/>
    <s v="7140"/>
    <s v="51157063"/>
    <s v="A6"/>
    <s v="GL Posting Popayán (CO)"/>
    <n v="6305522"/>
    <x v="2"/>
    <n v="45226"/>
    <s v="ELM7"/>
    <s v="COFE2302"/>
    <s v="CO271"/>
    <s v="Maria Del Pilar Trujillo Correa"/>
    <m/>
    <s v="P37004394"/>
    <s v="37004394 CARMEN LUISA RAMIREZ CHAMORRO"/>
    <s v="E4"/>
    <n v="3001577"/>
    <s v=""/>
    <m/>
    <s v="FC004579_ALOJAMIENTO_M.TRUJILLO_IPIALES_DEL11_AL_12_DEL_10_DEL_2023_TARIFA_8*1000_IPIALES_TARIFA_5511"/>
    <x v="0"/>
    <n v="17563"/>
    <n v="4.18"/>
    <n v="45.63"/>
    <n v="17563"/>
    <n v="0"/>
    <d v="2023-10-31T15:50:59"/>
    <n v="1"/>
    <n v="17563"/>
    <s v="B.1.5"/>
    <n v="3"/>
    <s v="4"/>
    <s v="WA"/>
  </r>
  <r>
    <n v="1516"/>
    <s v="CO"/>
    <s v="CO4PP"/>
    <s v="7140"/>
    <s v="51157063"/>
    <s v="A6"/>
    <s v="GL Posting Popayán (CO)"/>
    <n v="6305574"/>
    <x v="2"/>
    <n v="45219"/>
    <n v="138103"/>
    <s v="COFE2302"/>
    <n v="141130"/>
    <s v="Diana Carola Alava"/>
    <m/>
    <s v="P37004394"/>
    <s v="37004394 CARMEN LUISA RAMIREZ CHAMORRO"/>
    <s v="E4"/>
    <n v="3001577"/>
    <s v=""/>
    <m/>
    <s v="FC004577_ALOJAM_H_D.ALAVA_11_10_IPIALES"/>
    <x v="0"/>
    <n v="17563"/>
    <n v="4.1500000000000004"/>
    <n v="45.18"/>
    <n v="17563"/>
    <n v="0"/>
    <d v="2023-11-01T07:58:18"/>
    <n v="1"/>
    <n v="17563"/>
    <s v="B.1.5"/>
    <n v="3"/>
    <s v="4"/>
    <s v="WA"/>
  </r>
  <r>
    <n v="1517"/>
    <s v="CO"/>
    <s v="CO4PP"/>
    <s v="7140"/>
    <s v="51157063"/>
    <s v="A6"/>
    <s v="GL Posting Popayán (CO)"/>
    <n v="6305669"/>
    <x v="2"/>
    <n v="45223"/>
    <n v="138103"/>
    <s v="COFE2302"/>
    <n v="126523"/>
    <s v="Edwin Mauricio Jaramillo Rodriguez"/>
    <m/>
    <s v="P800226324"/>
    <s v="800226324 BESTRAVEL SERVICE LTDA"/>
    <s v="E4"/>
    <n v="3001577"/>
    <s v=""/>
    <m/>
    <s v="FC753061_TKT_M.JARAMILLO_CLO_TCO_CLO_03_10"/>
    <x v="0"/>
    <n v="87400"/>
    <n v="20.67"/>
    <n v="224.82"/>
    <n v="87400"/>
    <n v="0"/>
    <d v="2023-11-02T02:41:20"/>
    <n v="1"/>
    <n v="87400"/>
    <s v="B.1.5"/>
    <n v="3"/>
    <s v="4"/>
    <s v="WA"/>
  </r>
  <r>
    <n v="1518"/>
    <s v="CO"/>
    <s v="CO4PP"/>
    <s v="7140"/>
    <s v="51157063"/>
    <s v="A6"/>
    <s v="GL Posting Popayán (CO)"/>
    <n v="6305669"/>
    <x v="2"/>
    <n v="45223"/>
    <n v="138103"/>
    <s v="COFE2302"/>
    <n v="126523"/>
    <s v="Edwin Mauricio Jaramillo Rodriguez"/>
    <m/>
    <s v="P860054227"/>
    <s v="860054227 VIAJES ZEPPELIN SA"/>
    <s v="E4"/>
    <n v="3001577"/>
    <s v=""/>
    <m/>
    <s v="FC753061_TKT_M.JARAMILLO_CLO_TCO_CLO_03_10"/>
    <x v="0"/>
    <n v="3534"/>
    <n v="0.84"/>
    <n v="9.09"/>
    <n v="3534"/>
    <n v="0"/>
    <d v="2023-11-02T02:41:20"/>
    <n v="1"/>
    <n v="3534"/>
    <s v="B.1.5"/>
    <n v="3"/>
    <s v="4"/>
    <s v="WA"/>
  </r>
  <r>
    <n v="1519"/>
    <s v="CO"/>
    <s v="CO4PP"/>
    <s v="7140"/>
    <s v="51157063"/>
    <s v="A6"/>
    <s v="GL Posting Popayán (CO)"/>
    <n v="6305670"/>
    <x v="2"/>
    <n v="45223"/>
    <n v="138103"/>
    <s v="COFE2302"/>
    <n v="118641"/>
    <s v="Ana Cristina Cortes Castillo"/>
    <m/>
    <s v="P860054227"/>
    <s v="860054227 VIAJES ZEPPELIN SA"/>
    <s v="E4"/>
    <n v="3001577"/>
    <s v=""/>
    <m/>
    <s v="FC753718_TKT_A.CORTES_UIB_EOH_CLO_TCO_CLO_UIB_12_10"/>
    <x v="0"/>
    <n v="214700"/>
    <n v="50.79"/>
    <n v="552.28"/>
    <n v="214700"/>
    <n v="0"/>
    <d v="2023-11-02T02:47:29"/>
    <n v="1"/>
    <n v="214700"/>
    <s v="B.1.5"/>
    <n v="3"/>
    <s v="4"/>
    <s v="WA"/>
  </r>
  <r>
    <n v="1520"/>
    <s v="CO"/>
    <s v="CO4PP"/>
    <s v="7140"/>
    <s v="51157063"/>
    <s v="A6"/>
    <s v="GL Posting Popayán (CO)"/>
    <n v="6305670"/>
    <x v="2"/>
    <n v="45223"/>
    <n v="138103"/>
    <s v="COFE2302"/>
    <n v="118641"/>
    <s v="Ana Cristina Cortes Castillo"/>
    <m/>
    <s v="P860054227"/>
    <s v="860054227 VIAJES ZEPPELIN SA"/>
    <s v="E4"/>
    <n v="3001577"/>
    <s v=""/>
    <m/>
    <s v="FC753718_TKT_A.CORTES_UIB_EOH_CLO_TCO_CLO_UIB_12_10"/>
    <x v="0"/>
    <n v="3534"/>
    <n v="0.84"/>
    <n v="9.09"/>
    <n v="3534"/>
    <n v="0"/>
    <d v="2023-11-02T02:47:29"/>
    <n v="1"/>
    <n v="3534"/>
    <s v="B.1.5"/>
    <n v="3"/>
    <s v="4"/>
    <s v="WA"/>
  </r>
  <r>
    <n v="1521"/>
    <s v="CO"/>
    <s v="CO4PP"/>
    <s v="7140"/>
    <s v="51157063"/>
    <s v="A6"/>
    <s v="GL Posting Popayán (CO)"/>
    <n v="6305671"/>
    <x v="2"/>
    <n v="45223"/>
    <n v="138103"/>
    <s v="COFE2302"/>
    <s v="CO241"/>
    <s v="Rolando Jairo Rodriguez Guzman"/>
    <m/>
    <s v="P800226324"/>
    <s v="800226324 BESTRAVEL SERVICE LTDA"/>
    <s v="E4"/>
    <n v="3001577"/>
    <s v=""/>
    <m/>
    <s v="FC753719_TKT_R.RODRIGUEZ_CLO_TCO_CLO_08_10"/>
    <x v="0"/>
    <n v="93100"/>
    <n v="22.02"/>
    <n v="239.48"/>
    <n v="93100"/>
    <n v="0"/>
    <d v="2023-11-02T02:50:46"/>
    <n v="1"/>
    <n v="93100"/>
    <s v="B.1.5"/>
    <n v="3"/>
    <s v="4"/>
    <s v="WA"/>
  </r>
  <r>
    <n v="1522"/>
    <s v="CO"/>
    <s v="CO4PP"/>
    <s v="7140"/>
    <s v="51157063"/>
    <s v="A6"/>
    <s v="GL Posting Popayán (CO)"/>
    <n v="6305671"/>
    <x v="2"/>
    <n v="45223"/>
    <n v="138103"/>
    <s v="COFE2302"/>
    <s v="CO241"/>
    <s v="Rolando Jairo Rodriguez Guzman"/>
    <m/>
    <s v="P860054227"/>
    <s v="860054227 VIAJES ZEPPELIN SA"/>
    <s v="E4"/>
    <n v="3001577"/>
    <s v=""/>
    <m/>
    <s v="FC753719_TKT_R.RODRIGUEZ_CLO_TCO_CLO_08_10"/>
    <x v="0"/>
    <n v="3534"/>
    <n v="0.84"/>
    <n v="9.09"/>
    <n v="3534"/>
    <n v="0"/>
    <d v="2023-11-02T02:50:46"/>
    <n v="1"/>
    <n v="3534"/>
    <s v="B.1.5"/>
    <n v="3"/>
    <s v="4"/>
    <s v="WA"/>
  </r>
  <r>
    <n v="1523"/>
    <s v="CO"/>
    <s v="CO4PP"/>
    <s v="7140"/>
    <s v="51157063"/>
    <s v="A6"/>
    <s v="GL Posting Popayán (CO)"/>
    <n v="6305672"/>
    <x v="2"/>
    <n v="45223"/>
    <n v="138103"/>
    <s v="COFE2302"/>
    <n v="141155"/>
    <s v="Abel Durán"/>
    <m/>
    <s v="P800226324"/>
    <s v="800226324 BESTRAVEL SERVICE LTDA"/>
    <s v="E4"/>
    <n v="3001577"/>
    <s v=""/>
    <m/>
    <s v="FC753720_TKT_A.DURAN_CLO_TCO_CLO_08_10"/>
    <x v="0"/>
    <n v="93100"/>
    <n v="22.02"/>
    <n v="239.48"/>
    <n v="93100"/>
    <n v="0"/>
    <d v="2023-11-02T02:54:54"/>
    <n v="1"/>
    <n v="93100"/>
    <s v="B.1.5"/>
    <n v="3"/>
    <s v="4"/>
    <s v="WA"/>
  </r>
  <r>
    <n v="1524"/>
    <s v="CO"/>
    <s v="CO4PP"/>
    <s v="7140"/>
    <s v="51157063"/>
    <s v="A6"/>
    <s v="GL Posting Popayán (CO)"/>
    <n v="6305672"/>
    <x v="2"/>
    <n v="45223"/>
    <n v="138103"/>
    <s v="COFE2302"/>
    <n v="141155"/>
    <s v="Abel Durán"/>
    <m/>
    <s v="P860054227"/>
    <s v="860054227 VIAJES ZEPPELIN SA"/>
    <s v="E4"/>
    <n v="3001577"/>
    <s v=""/>
    <m/>
    <s v="FC753720_TKT_A.DURAN_CLO_TCO_CLO_08_10"/>
    <x v="0"/>
    <n v="3534"/>
    <n v="0.84"/>
    <n v="9.09"/>
    <n v="3534"/>
    <n v="0"/>
    <d v="2023-11-02T02:54:54"/>
    <n v="1"/>
    <n v="3534"/>
    <s v="B.1.5"/>
    <n v="3"/>
    <s v="4"/>
    <s v="WA"/>
  </r>
  <r>
    <n v="1525"/>
    <s v="CO"/>
    <s v="CO4PP"/>
    <s v="7140"/>
    <s v="51157063"/>
    <s v="A6"/>
    <s v="GL Posting Popayán (CO)"/>
    <n v="6305673"/>
    <x v="2"/>
    <n v="45223"/>
    <n v="138103"/>
    <s v="COFE2302"/>
    <s v="CO271"/>
    <s v="Maria Del Pilar Trujillo Correa"/>
    <m/>
    <s v="P890100577"/>
    <s v="890100577 AVIANCA S.A"/>
    <s v="E4"/>
    <n v="3001577"/>
    <s v=""/>
    <m/>
    <s v="FC754357_TKT_M.TRUJILLO_ PSO_CLO_14_10"/>
    <x v="0"/>
    <n v="52190"/>
    <n v="12.35"/>
    <n v="134.25"/>
    <n v="52190"/>
    <n v="0"/>
    <d v="2023-11-02T03:02:47"/>
    <n v="1"/>
    <n v="52190"/>
    <s v="B.1.5"/>
    <n v="3"/>
    <s v="4"/>
    <s v="WA"/>
  </r>
  <r>
    <n v="1526"/>
    <s v="CO"/>
    <s v="CO4PP"/>
    <s v="7140"/>
    <s v="51157063"/>
    <s v="A6"/>
    <s v="GL Posting Popayán (CO)"/>
    <n v="6305673"/>
    <x v="2"/>
    <n v="45223"/>
    <n v="138103"/>
    <s v="COFE2302"/>
    <s v="CO271"/>
    <s v="Maria Del Pilar Trujillo Correa"/>
    <m/>
    <s v="P860054227"/>
    <s v="860054227 VIAJES ZEPPELIN SA"/>
    <s v="E4"/>
    <n v="3001577"/>
    <s v=""/>
    <m/>
    <s v="FC754357_TKT_M.TRUJILLO_ PSO_CLO_14_10"/>
    <x v="0"/>
    <n v="3534"/>
    <n v="0.84"/>
    <n v="9.09"/>
    <n v="3534"/>
    <n v="0"/>
    <d v="2023-11-02T03:02:47"/>
    <n v="1"/>
    <n v="3534"/>
    <s v="B.1.5"/>
    <n v="3"/>
    <s v="4"/>
    <s v="WA"/>
  </r>
  <r>
    <n v="1527"/>
    <s v="CO"/>
    <s v="CO4PP"/>
    <s v="7140"/>
    <s v="51157063"/>
    <s v="A6"/>
    <s v="GL Posting Popayán (CO)"/>
    <n v="6305673"/>
    <x v="2"/>
    <n v="45223"/>
    <n v="138103"/>
    <s v="COFE2302"/>
    <s v="CO271"/>
    <s v="Maria Del Pilar Trujillo Correa"/>
    <m/>
    <s v="P800226324"/>
    <s v="800226324 BESTRAVEL SERVICE LTDA"/>
    <s v="E4"/>
    <n v="3001577"/>
    <s v=""/>
    <m/>
    <s v="FC754357_TKT_M.TRUJILLO_CLO_TCO_10_10"/>
    <x v="0"/>
    <n v="44650"/>
    <n v="10.56"/>
    <n v="114.85"/>
    <n v="44650"/>
    <n v="0"/>
    <d v="2023-11-02T03:02:47"/>
    <n v="1"/>
    <n v="44650"/>
    <s v="B.1.5"/>
    <n v="3"/>
    <s v="4"/>
    <s v="WA"/>
  </r>
  <r>
    <n v="1528"/>
    <s v="CO"/>
    <s v="CO4PP"/>
    <s v="7140"/>
    <s v="51157063"/>
    <s v="A6"/>
    <s v="GL Posting Popayán (CO)"/>
    <n v="6305673"/>
    <x v="2"/>
    <n v="45223"/>
    <n v="138103"/>
    <s v="COFE2302"/>
    <s v="CO271"/>
    <s v="Maria Del Pilar Trujillo Correa"/>
    <m/>
    <s v="P860054227"/>
    <s v="860054227 VIAJES ZEPPELIN SA"/>
    <s v="E4"/>
    <n v="3001577"/>
    <s v=""/>
    <m/>
    <s v="FC754357_TKT_M.TRUJILLO_CLO_TCO_10_10"/>
    <x v="0"/>
    <n v="3534"/>
    <n v="0.84"/>
    <n v="9.09"/>
    <n v="3534"/>
    <n v="0"/>
    <d v="2023-11-02T03:02:47"/>
    <n v="1"/>
    <n v="3534"/>
    <s v="B.1.5"/>
    <n v="3"/>
    <s v="4"/>
    <s v="WA"/>
  </r>
  <r>
    <n v="1529"/>
    <s v="CO"/>
    <s v="CO4PP"/>
    <s v="7140"/>
    <s v="51157063"/>
    <s v="A6"/>
    <s v="GL Posting Popayán (CO)"/>
    <n v="6305674"/>
    <x v="2"/>
    <n v="45227"/>
    <n v="138103"/>
    <s v="COFE2302"/>
    <s v="CO464"/>
    <s v="Pablo Emilio Prado Sanchez"/>
    <m/>
    <s v="P800226324"/>
    <s v="800226324 BESTRAVEL SERVICE LTDA"/>
    <s v="E4"/>
    <n v="3001577"/>
    <s v=""/>
    <m/>
    <s v="FC755392_TKT_P.PRADO_TCO_CLO_TCO_31_10"/>
    <x v="0"/>
    <n v="78850"/>
    <n v="18.77"/>
    <n v="204.87"/>
    <n v="78850"/>
    <n v="0"/>
    <d v="2023-11-02T03:06:07"/>
    <n v="1"/>
    <n v="78850"/>
    <s v="B.1.5"/>
    <n v="3"/>
    <s v="4"/>
    <s v="WA"/>
  </r>
  <r>
    <n v="1530"/>
    <s v="CO"/>
    <s v="CO4PP"/>
    <s v="7140"/>
    <s v="51157063"/>
    <s v="A6"/>
    <s v="GL Posting Popayán (CO)"/>
    <n v="6305674"/>
    <x v="2"/>
    <n v="45227"/>
    <n v="138103"/>
    <s v="COFE2302"/>
    <s v="CO464"/>
    <s v="Pablo Emilio Prado Sanchez"/>
    <m/>
    <s v="P860054227"/>
    <s v="860054227 VIAJES ZEPPELIN SA"/>
    <s v="E4"/>
    <n v="3001577"/>
    <s v=""/>
    <m/>
    <s v="FC755392_TKT_P.PRADO_TCO_CLO_TCO_31_10"/>
    <x v="0"/>
    <n v="3534"/>
    <n v="0.84"/>
    <n v="9.18"/>
    <n v="3534"/>
    <n v="0"/>
    <d v="2023-11-02T03:06:07"/>
    <n v="1"/>
    <n v="3534"/>
    <s v="B.1.5"/>
    <n v="3"/>
    <s v="4"/>
    <s v="WA"/>
  </r>
  <r>
    <n v="1531"/>
    <s v="CO"/>
    <s v="CO4PP"/>
    <s v="7140"/>
    <s v="51157063"/>
    <s v="A6"/>
    <s v="GL Posting Popayán (CO)"/>
    <n v="6305690"/>
    <x v="2"/>
    <n v="45230"/>
    <n v="138103"/>
    <s v="COFE2302"/>
    <s v="CO363"/>
    <s v="Paula Marcela Bastidas Rivera"/>
    <m/>
    <s v="P800226324"/>
    <s v="800226324 BESTRAVEL SERVICE LTDA"/>
    <s v="Z4"/>
    <n v="3001582"/>
    <s v=""/>
    <m/>
    <s v="FC754970_TKT_P.BASTIDAS_PPN_BOG_UIB_BOG_PPN_23_10"/>
    <x v="0"/>
    <n v="138700"/>
    <n v="33.01"/>
    <n v="360.38"/>
    <n v="138700"/>
    <n v="0"/>
    <d v="2023-11-02T16:04:39"/>
    <n v="1"/>
    <n v="138700"/>
    <s v="C.3.1"/>
    <n v="3"/>
    <s v="4"/>
    <s v="WA"/>
  </r>
  <r>
    <n v="1532"/>
    <s v="CO"/>
    <s v="CO4PP"/>
    <s v="7140"/>
    <s v="51157063"/>
    <s v="A6"/>
    <s v="GL Posting Popayán (CO)"/>
    <n v="6305690"/>
    <x v="2"/>
    <n v="45230"/>
    <n v="138103"/>
    <s v="COFE2302"/>
    <s v="CO363"/>
    <s v="Paula Marcela Bastidas Rivera"/>
    <m/>
    <s v="P860054227"/>
    <s v="860054227 VIAJES ZEPPELIN SA"/>
    <s v="Z4"/>
    <n v="3001582"/>
    <s v=""/>
    <m/>
    <s v="FC754970_TKT_P.BASTIDAS_PPN_BOG_UIB_BOG_PPN_23_10"/>
    <x v="0"/>
    <n v="13053"/>
    <n v="3.11"/>
    <n v="33.909999999999997"/>
    <n v="13053"/>
    <n v="0"/>
    <d v="2023-11-02T16:04:39"/>
    <n v="1"/>
    <n v="13053"/>
    <s v="C.3.1"/>
    <n v="3"/>
    <s v="4"/>
    <s v="WA"/>
  </r>
  <r>
    <n v="1533"/>
    <s v="CO"/>
    <s v="CO"/>
    <s v="7140"/>
    <s v="51157063"/>
    <s v="C2"/>
    <s v="GL Posting UCM (CO)"/>
    <n v="11306377"/>
    <x v="2"/>
    <n v="45200"/>
    <n v="126834"/>
    <s v="COFE2302"/>
    <s v="CO536"/>
    <s v="Cristian Camilo Zuluaga Rodriguez"/>
    <m/>
    <s v="P860403441"/>
    <s v="860403441 HOTELERA TURISTICA VILLAVICENCIO LTDA"/>
    <s v="E6"/>
    <n v="3001717"/>
    <s v=""/>
    <m/>
    <s v="FC002490_HOTEL ALHAMBRA_ALOJAMIENTO_CRISTIAN ZULUAGA"/>
    <x v="0"/>
    <n v="22624"/>
    <n v="5.53"/>
    <n v="58.16"/>
    <n v="22624"/>
    <n v="0"/>
    <d v="2023-11-04T17:05:02"/>
    <n v="1"/>
    <n v="22624"/>
    <s v="B.1.5"/>
    <n v="3"/>
    <s v="6"/>
    <s v="URR"/>
  </r>
  <r>
    <n v="1534"/>
    <s v="CO"/>
    <s v="CO"/>
    <s v="7140"/>
    <s v="51157063"/>
    <s v="C2"/>
    <s v="GL Posting UCM (CO)"/>
    <n v="11306397"/>
    <x v="2"/>
    <n v="45200"/>
    <n v="126834"/>
    <s v="COFE2302"/>
    <s v="CO572"/>
    <s v="Lina Maria López Santacruz"/>
    <m/>
    <s v="P860403441"/>
    <s v="860403441 HOTELERA TURISTICA VILLAVICENCIO LTDA"/>
    <s v="E6"/>
    <n v="3001717"/>
    <s v=""/>
    <m/>
    <s v="FC002489_ALOJAMIENTO LINA LOPEZ_REUNION SAE META"/>
    <x v="0"/>
    <n v="22624"/>
    <n v="5.53"/>
    <n v="58.16"/>
    <n v="22624"/>
    <n v="0"/>
    <d v="2023-11-04T20:37:51"/>
    <n v="1"/>
    <n v="22624"/>
    <s v="B.1.5"/>
    <n v="3"/>
    <s v="6"/>
    <s v="URR"/>
  </r>
  <r>
    <n v="1535"/>
    <s v="CO"/>
    <s v="CO3SM"/>
    <s v="7140"/>
    <s v="51159501"/>
    <s v="A4"/>
    <s v="GL Posting Santa Marta (CO)"/>
    <n v="4300953"/>
    <x v="2"/>
    <n v="45203"/>
    <s v="YADA"/>
    <s v="COFE2302"/>
    <n v="124655"/>
    <s v="Omar Enrique Enrique Orozco Oliveros"/>
    <m/>
    <s v="P830052998"/>
    <s v="830052998 FIDEICOMISOS BBVA FIDUCIARIA CONCESION"/>
    <s v="Z3"/>
    <n v="3002762"/>
    <s v=""/>
    <m/>
    <s v="FC816601_O_PEAJES_OOROZCO_MISION_APOYO_LFS"/>
    <x v="0"/>
    <n v="10600"/>
    <n v="2.59"/>
    <n v="27.25"/>
    <n v="10600"/>
    <n v="0"/>
    <d v="2023-10-26T16:34:19"/>
    <n v="1"/>
    <n v="10600"/>
    <s v="C.3.1"/>
    <n v="3"/>
    <s v="3"/>
    <s v="NE"/>
  </r>
  <r>
    <n v="1536"/>
    <s v="CO"/>
    <s v="CO3SM"/>
    <s v="7140"/>
    <s v="51159501"/>
    <s v="A4"/>
    <s v="GL Posting Santa Marta (CO)"/>
    <n v="4300953"/>
    <x v="2"/>
    <n v="45203"/>
    <s v="YADA"/>
    <s v="COFE2302"/>
    <n v="124655"/>
    <s v="Omar Enrique Enrique Orozco Oliveros"/>
    <m/>
    <s v="P830052998"/>
    <s v="830052998 FIDEICOMISOS BBVA FIDUCIARIA CONCESION"/>
    <s v="Z3"/>
    <n v="3002762"/>
    <s v=""/>
    <m/>
    <s v="F357563_O_PEAJES_OOROZCO_MISION_APOYO_LFS"/>
    <x v="0"/>
    <n v="10600"/>
    <n v="2.59"/>
    <n v="27.25"/>
    <n v="10600"/>
    <n v="0"/>
    <d v="2023-10-26T16:34:19"/>
    <n v="1"/>
    <n v="10600"/>
    <s v="C.3.1"/>
    <n v="3"/>
    <s v="3"/>
    <s v="NE"/>
  </r>
  <r>
    <n v="1537"/>
    <s v="CO"/>
    <s v="CO3SM"/>
    <s v="7140"/>
    <s v="51159501"/>
    <s v="A4"/>
    <s v="GL Posting Santa Marta (CO)"/>
    <n v="4300956"/>
    <x v="2"/>
    <n v="45219"/>
    <s v="YADA"/>
    <s v="COFE2302"/>
    <n v="124655"/>
    <s v="Omar Enrique Enrique Orozco Oliveros"/>
    <m/>
    <s v="P830052998"/>
    <s v="830052998 FIDEICOMISOS BBVA FIDUCIARIA CONCESION"/>
    <s v="Z3"/>
    <n v="3002762"/>
    <s v=""/>
    <m/>
    <s v="FC840137_O_PEAJES_OROZCO_MISION_LFS_RCHA"/>
    <x v="0"/>
    <n v="10600"/>
    <n v="2.5099999999999998"/>
    <n v="27.27"/>
    <n v="10600"/>
    <n v="0"/>
    <d v="2023-10-26T17:41:39"/>
    <n v="1"/>
    <n v="10600"/>
    <s v="C.3.1"/>
    <n v="3"/>
    <s v="3"/>
    <s v="NE"/>
  </r>
  <r>
    <n v="1538"/>
    <s v="CO"/>
    <s v="CO3SM"/>
    <s v="7140"/>
    <s v="51159501"/>
    <s v="A4"/>
    <s v="GL Posting Santa Marta (CO)"/>
    <n v="4300956"/>
    <x v="2"/>
    <n v="45219"/>
    <s v="YADA"/>
    <s v="COFE2302"/>
    <n v="124655"/>
    <s v="Omar Enrique Enrique Orozco Oliveros"/>
    <m/>
    <s v="P830052998"/>
    <s v="830052998 FIDEICOMISOS BBVA FIDUCIARIA CONCESION"/>
    <s v="Z3"/>
    <n v="3002762"/>
    <s v=""/>
    <m/>
    <s v="FC382832_O_PEAJES_OROZCO_MISION_LFS_RCHA"/>
    <x v="0"/>
    <n v="10600"/>
    <n v="2.5099999999999998"/>
    <n v="27.27"/>
    <n v="10600"/>
    <n v="0"/>
    <d v="2023-10-26T17:41:39"/>
    <n v="1"/>
    <n v="10600"/>
    <s v="C.3.1"/>
    <n v="3"/>
    <s v="3"/>
    <s v="NE"/>
  </r>
  <r>
    <n v="1539"/>
    <s v="CO"/>
    <s v="CO4PP"/>
    <s v="7140"/>
    <s v="51159501"/>
    <s v="A6"/>
    <s v="GL Posting Popayán (CO)"/>
    <n v="6305476"/>
    <x v="2"/>
    <n v="45224"/>
    <n v="125062"/>
    <s v="COFE2302"/>
    <n v="135304"/>
    <s v="Julio Tamayo"/>
    <m/>
    <s v="P830054539"/>
    <s v="830054539 FIDUCOLOMBIA S.A."/>
    <s v="Z4"/>
    <n v="3001582"/>
    <s v=""/>
    <m/>
    <s v="O_FC177788_PEAJE_CO45_LMS995_W.TAMAYO_MISION SEGUIMIENTO OBRA R9"/>
    <x v="0"/>
    <n v="8900"/>
    <n v="2.11"/>
    <n v="22.89"/>
    <n v="8900"/>
    <n v="0"/>
    <d v="2023-10-27T21:44:52"/>
    <n v="1"/>
    <n v="8900"/>
    <s v="C.3.1"/>
    <n v="3"/>
    <s v="4"/>
    <s v="WA"/>
  </r>
  <r>
    <n v="1540"/>
    <s v="CO"/>
    <s v="CO4PP"/>
    <s v="7140"/>
    <s v="51159501"/>
    <s v="A6"/>
    <s v="GL Posting Popayán (CO)"/>
    <n v="6305476"/>
    <x v="2"/>
    <n v="45224"/>
    <n v="125062"/>
    <s v="COFE2302"/>
    <n v="135304"/>
    <s v="Julio Tamayo"/>
    <m/>
    <s v="P830054539"/>
    <s v="830054539 FIDUCOLOMBIA S.A."/>
    <s v="Z4"/>
    <n v="3001582"/>
    <s v=""/>
    <m/>
    <s v="O_FC302082_PEAJE_CO45_LMS995_W.TAMAYO_MISION SEGUIMIENTO OBRA R9"/>
    <x v="0"/>
    <n v="8900"/>
    <n v="2.11"/>
    <n v="22.89"/>
    <n v="8900"/>
    <n v="0"/>
    <d v="2023-10-27T21:44:52"/>
    <n v="1"/>
    <n v="8900"/>
    <s v="C.3.1"/>
    <n v="3"/>
    <s v="4"/>
    <s v="WA"/>
  </r>
  <r>
    <n v="1541"/>
    <s v="CO"/>
    <s v="CO4TC"/>
    <s v="7140"/>
    <s v="51159501"/>
    <s v="A7"/>
    <s v="GL Posting Tumaco (CO)"/>
    <n v="7300992"/>
    <x v="2"/>
    <n v="45226"/>
    <n v="130959"/>
    <s v="COFE2302"/>
    <n v="125336"/>
    <s v="John Alexander Benitez Leiton"/>
    <m/>
    <s v="P900880846"/>
    <s v="900880846 CONCESIONARIA VIAL UNIÓN DEL SUR S.A.S"/>
    <s v="E4"/>
    <n v="3001577"/>
    <s v=""/>
    <m/>
    <s v="FC551999_PEAJES_J.BENITEZ_MISION EDUCACION IPIALES CUMBAL Y PASTO"/>
    <x v="0"/>
    <n v="12300"/>
    <n v="2.93"/>
    <n v="31.96"/>
    <n v="12300"/>
    <n v="0"/>
    <d v="2023-10-28T19:35:05"/>
    <n v="1"/>
    <n v="12300"/>
    <s v="B.1.5"/>
    <n v="3"/>
    <s v="4"/>
    <s v="WA"/>
  </r>
  <r>
    <n v="1542"/>
    <s v="CO"/>
    <s v="CO4TC"/>
    <s v="7140"/>
    <s v="51159501"/>
    <s v="A7"/>
    <s v="GL Posting Tumaco (CO)"/>
    <n v="7300992"/>
    <x v="2"/>
    <n v="45226"/>
    <n v="130959"/>
    <s v="COFE2302"/>
    <n v="125336"/>
    <s v="John Alexander Benitez Leiton"/>
    <m/>
    <s v="P900880846"/>
    <s v="900880846 CONCESIONARIA VIAL UNIÓN DEL SUR S.A.S"/>
    <s v="E4"/>
    <n v="3001577"/>
    <s v=""/>
    <m/>
    <s v="FC362120_PEAJES_J.BENITEZ_MISION EDUCACION IPIALES CUMBAL Y PASTO"/>
    <x v="0"/>
    <n v="12300"/>
    <n v="2.93"/>
    <n v="31.96"/>
    <n v="12300"/>
    <n v="0"/>
    <d v="2023-10-28T19:35:05"/>
    <n v="1"/>
    <n v="12300"/>
    <s v="B.1.5"/>
    <n v="3"/>
    <s v="4"/>
    <s v="WA"/>
  </r>
  <r>
    <n v="1543"/>
    <s v="CO"/>
    <s v="CO3SM"/>
    <s v="7140"/>
    <s v="51159501"/>
    <s v="C7"/>
    <s v="GL Posting Riohacha (CO)"/>
    <n v="16300425"/>
    <x v="2"/>
    <n v="45218"/>
    <n v="130437"/>
    <s v="COFE2302"/>
    <n v="139088"/>
    <s v="JAIRO ALONSO LLAMAS"/>
    <m/>
    <s v="P830052998"/>
    <s v="830052998 FIDEICOMISOS BBVA FIDUCIARIA CONCESION"/>
    <s v="Z3"/>
    <n v="3002762"/>
    <s v=""/>
    <m/>
    <s v="FC512106_O_PEAJES_JLLAMAS_ACOMPAÑAMIENTO GAA_TALLER EDUCACION FINANCIERA SESION 2"/>
    <x v="0"/>
    <n v="10600"/>
    <n v="2.5099999999999998"/>
    <n v="27.27"/>
    <n v="10600"/>
    <n v="0"/>
    <d v="2023-10-30T14:45:39"/>
    <n v="1"/>
    <n v="10600"/>
    <s v="C.3.1"/>
    <n v="3"/>
    <s v="3"/>
    <s v="NE"/>
  </r>
  <r>
    <n v="1544"/>
    <s v="CO"/>
    <s v="CO3SM"/>
    <s v="7140"/>
    <s v="51159501"/>
    <s v="C7"/>
    <s v="GL Posting Riohacha (CO)"/>
    <n v="16300425"/>
    <x v="2"/>
    <n v="45218"/>
    <n v="130437"/>
    <s v="COFE2302"/>
    <n v="139088"/>
    <s v="JAIRO ALONSO LLAMAS"/>
    <m/>
    <s v="P830052998"/>
    <s v="830052998 FIDEICOMISOS BBVA FIDUCIARIA CONCESION"/>
    <s v="Z3"/>
    <n v="3002762"/>
    <s v=""/>
    <m/>
    <s v="FC768568_O_PEAJES_JLLAMAS_ACOMPAÑAMIENTO GAA_TALLER EDUCACION FINANCIERA SESION 2"/>
    <x v="0"/>
    <n v="10600"/>
    <n v="2.5099999999999998"/>
    <n v="27.27"/>
    <n v="10600"/>
    <n v="0"/>
    <d v="2023-10-30T14:45:39"/>
    <n v="1"/>
    <n v="10600"/>
    <s v="C.3.1"/>
    <n v="3"/>
    <s v="3"/>
    <s v="NE"/>
  </r>
  <r>
    <n v="1545"/>
    <s v="CO"/>
    <s v="CO2BG"/>
    <s v="7140"/>
    <s v="51159508"/>
    <s v="A1"/>
    <s v="GL Posting Bogota (CO)"/>
    <n v="1303886"/>
    <x v="2"/>
    <n v="45230"/>
    <n v="138637"/>
    <s v="COFE2302"/>
    <s v="CO203"/>
    <s v="Jenny Amanda Burgos Damian"/>
    <m/>
    <s v="P901605592"/>
    <s v="901605592 TPG LUPE SAS"/>
    <s v="E3"/>
    <n v="3001812"/>
    <s v=""/>
    <m/>
    <s v="COFE2302_A_REEMBOLSO ALMUERZOS TALLER ARANDO"/>
    <x v="0"/>
    <n v="7556"/>
    <n v="1.8"/>
    <n v="19.63"/>
    <n v="7556"/>
    <n v="0"/>
    <d v="2023-11-10T00:05:16"/>
    <n v="1"/>
    <n v="7556"/>
    <s v="B.1.5"/>
    <n v="3"/>
    <s v="3"/>
    <s v="NE"/>
  </r>
  <r>
    <n v="1546"/>
    <s v="CO"/>
    <s v="CO3AR"/>
    <s v="7140"/>
    <s v="51159519"/>
    <s v="C6"/>
    <s v="GL Posting Arauca (CO)"/>
    <n v="15301626"/>
    <x v="2"/>
    <n v="45222"/>
    <s v="YUBL"/>
    <s v="COFE2302"/>
    <m/>
    <s v=""/>
    <m/>
    <s v=""/>
    <s v=""/>
    <s v="Z3"/>
    <n v="3002764"/>
    <s v=""/>
    <m/>
    <s v="GMF_ANT_KRIVERO_ACIVIDADES EDUCACION"/>
    <x v="0"/>
    <n v="1320"/>
    <n v="0.31"/>
    <n v="3.4"/>
    <n v="1320"/>
    <n v="0"/>
    <d v="2023-11-03T19:22:33"/>
    <n v="1"/>
    <n v="1320"/>
    <s v="C.3.1"/>
    <n v="3"/>
    <s v="3"/>
    <s v="NE"/>
  </r>
  <r>
    <n v="1547"/>
    <s v="CO"/>
    <s v="CO4PP"/>
    <s v="7140"/>
    <s v="51351017"/>
    <s v="A6"/>
    <s v="GL Posting Popayán (CO)"/>
    <n v="6305547"/>
    <x v="2"/>
    <n v="45230"/>
    <n v="10086"/>
    <s v="COFE2302"/>
    <s v="CO276"/>
    <s v="Gerardo Alfonso Fletcher Serrano"/>
    <m/>
    <s v="P10306244"/>
    <s v="10306244 WILSON FERNANDO CAMAYO DELGADO"/>
    <s v="E4"/>
    <n v="3001577"/>
    <s v=""/>
    <m/>
    <s v="O_WA021927_VULCANIZADA CARRO_FYZ221_CO26_GFLETCHER_ACOMPAÑAMIENTOS PEDAGOGICO SAE PROYECTO ARANDO"/>
    <x v="0"/>
    <n v="15000"/>
    <n v="3.57"/>
    <n v="38.97"/>
    <n v="15000"/>
    <n v="0"/>
    <d v="2023-10-31T22:06:41"/>
    <n v="1"/>
    <n v="15000"/>
    <s v="B.1.5"/>
    <n v="3"/>
    <s v="4"/>
    <s v="WA"/>
  </r>
  <r>
    <n v="1548"/>
    <s v="CO"/>
    <s v="CO4TC"/>
    <s v="7140"/>
    <s v="51351017"/>
    <s v="A7"/>
    <s v="GL Posting Tumaco (CO)"/>
    <n v="7300992"/>
    <x v="2"/>
    <n v="45226"/>
    <n v="130959"/>
    <s v="COFE2302"/>
    <n v="125336"/>
    <s v="John Alexander Benitez Leiton"/>
    <m/>
    <s v="P13008462"/>
    <s v="13008462 TEODORO ALBERTO VELA"/>
    <s v="E4"/>
    <n v="3001577"/>
    <s v=""/>
    <m/>
    <s v="WA021901_OTROS_J.BENITEZ_SERVICIO DE LAVADO DE VEHICULO_MISION EDUCACION IPIALES CUMBAL Y PASTO"/>
    <x v="0"/>
    <n v="70000"/>
    <n v="16.66"/>
    <n v="181.88"/>
    <n v="70000"/>
    <n v="0"/>
    <d v="2023-10-28T19:35:05"/>
    <n v="1"/>
    <n v="70000"/>
    <s v="B.1.5"/>
    <n v="3"/>
    <s v="4"/>
    <s v="WA"/>
  </r>
  <r>
    <n v="1549"/>
    <s v="CO"/>
    <s v="CO3CU"/>
    <s v="7140"/>
    <s v="51551003"/>
    <s v="A2"/>
    <s v="GL Posting Cucuta (CO)"/>
    <n v="2302785"/>
    <x v="2"/>
    <n v="45208"/>
    <n v="10848"/>
    <s v="COFE2302"/>
    <s v="CO133"/>
    <s v="Cindy Johana Reales Gonzalez"/>
    <m/>
    <s v="P891700375"/>
    <s v="891700375 HOTEL SICARARE"/>
    <s v="E3"/>
    <n v="3001812"/>
    <s v=""/>
    <m/>
    <s v="FC011887 PAGO ALOJAMIENTO Cindy Johana Reales Gonzalez HOTEL SICARARE"/>
    <x v="0"/>
    <n v="145000"/>
    <n v="34.1"/>
    <n v="358.84"/>
    <n v="145000"/>
    <n v="147"/>
    <d v="2023-10-17T06:53:55"/>
    <n v="1"/>
    <n v="145000"/>
    <s v="B.1.5"/>
    <n v="3"/>
    <s v="3"/>
    <s v="NE"/>
  </r>
  <r>
    <n v="1550"/>
    <s v="CO"/>
    <s v="CO3CU"/>
    <s v="7140"/>
    <s v="51551003"/>
    <s v="A2"/>
    <s v="GL Posting Cucuta (CO)"/>
    <n v="2302810"/>
    <x v="2"/>
    <n v="45211"/>
    <n v="10848"/>
    <s v="COFE2302"/>
    <n v="139091"/>
    <s v="Anuar Pacheco Padilla"/>
    <m/>
    <s v="P900109754"/>
    <s v="900109754 PROVEEDORES MEDICOS DE COLOMBIA SAS - HOTEL MIO BOUTIQUE"/>
    <s v="E3"/>
    <n v="3001812"/>
    <s v=""/>
    <m/>
    <s v="FC017992 PAGO ALOJAMIENTO Anuar Pacheco Hotel Mio Butique"/>
    <x v="0"/>
    <n v="600000"/>
    <n v="142.43"/>
    <n v="1498.82"/>
    <n v="600000"/>
    <n v="56"/>
    <d v="2023-10-17T10:31:17"/>
    <n v="1"/>
    <n v="600000"/>
    <s v="B.1.5"/>
    <n v="3"/>
    <s v="3"/>
    <s v="NE"/>
  </r>
  <r>
    <n v="1551"/>
    <s v="CO"/>
    <s v="CO3CU"/>
    <s v="7140"/>
    <s v="51551003"/>
    <s v="A2"/>
    <s v="GL Posting Cucuta (CO)"/>
    <n v="2302811"/>
    <x v="2"/>
    <n v="45211"/>
    <n v="10848"/>
    <s v="COFE2302"/>
    <n v="140631"/>
    <s v="Kenny Esther Pua"/>
    <m/>
    <s v="P900109754"/>
    <s v="900109754 PROVEEDORES MEDICOS DE COLOMBIA SAS - HOTEL MIO BOUTIQUE"/>
    <s v="E3"/>
    <n v="3001812"/>
    <s v=""/>
    <m/>
    <s v="FC017993 PAGO ALOJAMIENTO Kenny Pua Hotel Mio Butique"/>
    <x v="0"/>
    <n v="600000"/>
    <n v="142.43"/>
    <n v="1498.82"/>
    <n v="600000"/>
    <n v="56"/>
    <d v="2023-10-17T10:32:49"/>
    <n v="1"/>
    <n v="600000"/>
    <s v="B.1.5"/>
    <n v="3"/>
    <s v="3"/>
    <s v="NE"/>
  </r>
  <r>
    <n v="1552"/>
    <s v="CO"/>
    <s v="CO3CU"/>
    <s v="7140"/>
    <s v="51551003"/>
    <s v="A2"/>
    <s v="GL Posting Cucuta (CO)"/>
    <n v="2302812"/>
    <x v="2"/>
    <n v="45211"/>
    <n v="10848"/>
    <s v="COFE2302"/>
    <n v="140631"/>
    <s v="Kenny Esther Pua"/>
    <m/>
    <s v="P900109754"/>
    <s v="900109754 PROVEEDORES MEDICOS DE COLOMBIA SAS - HOTEL MIO BOUTIQUE"/>
    <s v="E3"/>
    <n v="3001812"/>
    <s v=""/>
    <m/>
    <s v="FC017985 PAGO ALOJAMIENTO Dalia Cantillo Hotel Mio Butique"/>
    <x v="0"/>
    <n v="600000"/>
    <n v="142.43"/>
    <n v="1498.82"/>
    <n v="600000"/>
    <n v="56"/>
    <d v="2023-10-17T10:33:33"/>
    <n v="1"/>
    <n v="600000"/>
    <s v="B.1.5"/>
    <n v="3"/>
    <s v="3"/>
    <s v="NE"/>
  </r>
  <r>
    <n v="1553"/>
    <s v="CO"/>
    <s v="CO3CU"/>
    <s v="7140"/>
    <s v="51551003"/>
    <s v="A2"/>
    <s v="GL Posting Cucuta (CO)"/>
    <n v="2302866"/>
    <x v="2"/>
    <n v="45219"/>
    <s v="AN52"/>
    <s v="COFE2302"/>
    <n v="140630"/>
    <s v="Carolina Agamez Florez"/>
    <m/>
    <s v="P1090417962"/>
    <s v="1090417962 FONSECA RODRIGUEZ ELISED TATIANA"/>
    <s v="E3"/>
    <n v="3001812"/>
    <s v=""/>
    <m/>
    <s v="NE023206_H_ALOJAMIENTO_CAGAMEZ_HOTEL AVENIDA 2 TIBU_ACTIVIDAD SEGUIMIENTO"/>
    <x v="0"/>
    <n v="170000"/>
    <n v="40.21"/>
    <n v="437.3"/>
    <n v="170000"/>
    <n v="318"/>
    <d v="2023-10-20T23:38:30"/>
    <n v="1"/>
    <n v="170000"/>
    <s v="B.1.5"/>
    <n v="3"/>
    <s v="3"/>
    <s v="NE"/>
  </r>
  <r>
    <n v="1554"/>
    <s v="CO"/>
    <s v="CO3CU"/>
    <s v="7140"/>
    <s v="51551003"/>
    <s v="A2"/>
    <s v="GL Posting Cucuta (CO)"/>
    <n v="2302867"/>
    <x v="2"/>
    <n v="45219"/>
    <s v="AN52"/>
    <s v="COFE2302"/>
    <n v="140028"/>
    <s v="Junior Rafael Oquendo Negrete"/>
    <m/>
    <s v="P1090417962"/>
    <s v="1090417962 FONSECA RODRIGUEZ ELISED TATIANA"/>
    <s v="E3"/>
    <n v="3001812"/>
    <s v=""/>
    <m/>
    <s v="NE023209_H_ALOJAMIENTO_JOQUENDO_HOTEL AVENIDA 2 TIBU_ACTIVIDAD SEGUIMIENTO"/>
    <x v="0"/>
    <n v="170000"/>
    <n v="40.21"/>
    <n v="437.3"/>
    <n v="170000"/>
    <n v="318"/>
    <d v="2023-10-20T23:41:25"/>
    <n v="1"/>
    <n v="170000"/>
    <s v="B.1.5"/>
    <n v="3"/>
    <s v="3"/>
    <s v="NE"/>
  </r>
  <r>
    <n v="1555"/>
    <s v="CO"/>
    <s v="CO3CU"/>
    <s v="7140"/>
    <s v="51551003"/>
    <s v="A2"/>
    <s v="GL Posting Cucuta (CO)"/>
    <n v="2302868"/>
    <x v="2"/>
    <n v="45219"/>
    <s v="AN52"/>
    <s v="COFE2302"/>
    <n v="140034"/>
    <s v="Roniel Stiven Velasquez"/>
    <m/>
    <s v="P1090417962"/>
    <s v="1090417962 FONSECA RODRIGUEZ ELISED TATIANA"/>
    <s v="E3"/>
    <n v="3001812"/>
    <s v=""/>
    <m/>
    <s v="NE023207_H_ALOJAMIENTO_RVELASQUEZ_HOTEL AVENIDA 2 TIBU_ACTIVIDAD SEGUIMIENTO"/>
    <x v="0"/>
    <n v="75000"/>
    <n v="17.739999999999998"/>
    <n v="192.93"/>
    <n v="75000"/>
    <n v="0"/>
    <d v="2023-10-20T23:48:43"/>
    <n v="1"/>
    <n v="75000"/>
    <s v="B.1.5"/>
    <n v="3"/>
    <s v="3"/>
    <s v="NE"/>
  </r>
  <r>
    <n v="1556"/>
    <s v="CO"/>
    <s v="CO3CU"/>
    <s v="7140"/>
    <s v="51551003"/>
    <s v="A2"/>
    <s v="GL Posting Cucuta (CO)"/>
    <n v="2302870"/>
    <x v="2"/>
    <n v="45219"/>
    <s v="AN52"/>
    <s v="COFE2302"/>
    <n v="124677"/>
    <s v="Diana Carolina Prada"/>
    <m/>
    <s v="P1090417962"/>
    <s v="1090417962 FONSECA RODRIGUEZ ELISED TATIANA"/>
    <s v="E3"/>
    <n v="3001812"/>
    <s v=""/>
    <m/>
    <s v="NE023211_H_ALOJAMIENTO_DPRADA_HOTEL AVENIDA 2 TIBU_ACTIVIDAD SEGUIMIENTO"/>
    <x v="0"/>
    <n v="170000"/>
    <n v="40.21"/>
    <n v="437.3"/>
    <n v="170000"/>
    <n v="318"/>
    <d v="2023-10-20T23:59:57"/>
    <n v="1"/>
    <n v="170000"/>
    <s v="B.1.5"/>
    <n v="3"/>
    <s v="3"/>
    <s v="NE"/>
  </r>
  <r>
    <n v="1557"/>
    <s v="CO"/>
    <s v="CO3CU"/>
    <s v="7140"/>
    <s v="51551003"/>
    <s v="A2"/>
    <s v="GL Posting Cucuta (CO)"/>
    <n v="2302871"/>
    <x v="2"/>
    <n v="45219"/>
    <s v="AN52"/>
    <s v="COFE2302"/>
    <n v="140633"/>
    <s v="Duban Fernel Garcia"/>
    <m/>
    <s v="P1090417962"/>
    <s v="1090417962 FONSECA RODRIGUEZ ELISED TATIANA"/>
    <s v="E3"/>
    <n v="3001812"/>
    <s v=""/>
    <m/>
    <s v="NE023210_H_ALOJAMIENTO_DGARCIA_HOTEL AVENIDA 2 TIBU_ACTIVIDAD SEGUIMIENTO"/>
    <x v="0"/>
    <n v="85000"/>
    <n v="20.11"/>
    <n v="218.65"/>
    <n v="85000"/>
    <n v="0"/>
    <d v="2023-10-21T00:04:21"/>
    <n v="1"/>
    <n v="85000"/>
    <s v="B.1.5"/>
    <n v="3"/>
    <s v="3"/>
    <s v="NE"/>
  </r>
  <r>
    <n v="1558"/>
    <s v="CO"/>
    <s v="CO3CU"/>
    <s v="7140"/>
    <s v="51551003"/>
    <s v="A2"/>
    <s v="GL Posting Cucuta (CO)"/>
    <n v="2302934"/>
    <x v="2"/>
    <n v="45223"/>
    <s v="DI11"/>
    <s v="COFE2302"/>
    <n v="140631"/>
    <s v="Kenny Esther Pua"/>
    <m/>
    <s v="P800242657"/>
    <s v="800242657 INVERSIONES TATIVAN &amp; CIA SC"/>
    <s v="E3"/>
    <n v="3001812"/>
    <s v=""/>
    <m/>
    <s v="FC022425_PAGO ALOJAMIENTO Kenny Pua HOTEL TATIVAN"/>
    <x v="0"/>
    <n v="155000"/>
    <n v="36.67"/>
    <n v="398.71"/>
    <n v="155000"/>
    <n v="147"/>
    <d v="2023-11-01T23:31:38"/>
    <n v="1"/>
    <n v="155000"/>
    <s v="B.1.5"/>
    <n v="3"/>
    <s v="3"/>
    <s v="NE"/>
  </r>
  <r>
    <n v="1559"/>
    <s v="CO"/>
    <s v="CO3CU"/>
    <s v="7140"/>
    <s v="51551003"/>
    <s v="A2"/>
    <s v="GL Posting Cucuta (CO)"/>
    <n v="2302971"/>
    <x v="2"/>
    <n v="45226"/>
    <s v="DI11"/>
    <s v="COFE2302"/>
    <n v="140633"/>
    <s v="Duban Fernel Garcia"/>
    <m/>
    <s v="P37228131"/>
    <s v="37228131 ELDA PEREZ DE RODRIGUEZ"/>
    <s v="E3"/>
    <n v="3001812"/>
    <s v=""/>
    <m/>
    <s v="FC006119_PAGO ALOJAMIENTO Duban Garcia HOTEL EL DORADO DE TIBU"/>
    <x v="0"/>
    <n v="88235"/>
    <n v="21"/>
    <n v="229.26"/>
    <n v="88235"/>
    <n v="147"/>
    <d v="2023-11-02T20:59:45"/>
    <n v="1"/>
    <n v="88235"/>
    <s v="B.1.5"/>
    <n v="3"/>
    <s v="3"/>
    <s v="NE"/>
  </r>
  <r>
    <n v="1560"/>
    <s v="CO"/>
    <s v="CO4PP"/>
    <s v="7140"/>
    <s v="51551003"/>
    <s v="A6"/>
    <s v="GL Posting Popayán (CO)"/>
    <n v="6305496"/>
    <x v="2"/>
    <n v="45219"/>
    <s v="ELM7"/>
    <s v="COFE2302"/>
    <n v="139083"/>
    <s v="Camila Alexandra Erazo"/>
    <m/>
    <s v="P27431549"/>
    <s v="27431549 GILMA MARIA GOMEZ DE VELASQUEZ"/>
    <s v="E4"/>
    <n v="3001577"/>
    <s v=""/>
    <m/>
    <s v="H_WA021913_HOSPEDAJE_C.ERAZO_ACOMPAÑAMIENTO_EQUIPO_SAE"/>
    <x v="0"/>
    <n v="140000"/>
    <n v="33.119999999999997"/>
    <n v="360.13"/>
    <n v="140000"/>
    <n v="0"/>
    <d v="2023-10-30T16:13:42"/>
    <n v="1"/>
    <n v="140000"/>
    <s v="B.1.5"/>
    <n v="3"/>
    <s v="4"/>
    <s v="WA"/>
  </r>
  <r>
    <n v="1561"/>
    <s v="CO"/>
    <s v="CO4PP"/>
    <s v="7140"/>
    <s v="51551003"/>
    <s v="A6"/>
    <s v="GL Posting Popayán (CO)"/>
    <n v="6305505"/>
    <x v="2"/>
    <n v="45219"/>
    <s v="ELM7"/>
    <s v="COFE2302"/>
    <n v="141155"/>
    <s v="Abel Durán"/>
    <m/>
    <s v="P1061700291"/>
    <s v="1061700291 MAYERLINE TOBAR GOMEZ"/>
    <s v="E4"/>
    <n v="3001577"/>
    <s v=""/>
    <m/>
    <s v="H_WA021917_HOSPEDAJE_A.DURAN_ACOMPAÑAMIENTO_TUTORES_SAE_CAUCA"/>
    <x v="0"/>
    <n v="35000"/>
    <n v="8.2799999999999994"/>
    <n v="90.03"/>
    <n v="35000"/>
    <n v="0"/>
    <d v="2023-10-30T17:35:08"/>
    <n v="1"/>
    <n v="35000"/>
    <s v="B.1.5"/>
    <n v="3"/>
    <s v="4"/>
    <s v="WA"/>
  </r>
  <r>
    <n v="1562"/>
    <s v="CO"/>
    <s v="CO4PP"/>
    <s v="7140"/>
    <s v="51551003"/>
    <s v="A6"/>
    <s v="GL Posting Popayán (CO)"/>
    <n v="6305513"/>
    <x v="2"/>
    <n v="45224"/>
    <s v="ELM7"/>
    <s v="COFE2302"/>
    <s v="CO241"/>
    <s v="Rolando Jairo Rodriguez Guzman"/>
    <m/>
    <s v="P1061700291"/>
    <s v="1061700291 MAYERLINE TOBAR GOMEZ"/>
    <s v="E4"/>
    <n v="3001577"/>
    <s v=""/>
    <m/>
    <s v="H_WA021919_HOSPEDAJE_R.RODRIGUEZ_APOYO_PEDAGOGICO_REUNION_SAE"/>
    <x v="0"/>
    <n v="35000"/>
    <n v="8.2799999999999994"/>
    <n v="90.03"/>
    <n v="35000"/>
    <n v="0"/>
    <d v="2023-10-30T19:54:59"/>
    <n v="1"/>
    <n v="35000"/>
    <s v="B.1.5"/>
    <n v="3"/>
    <s v="4"/>
    <s v="WA"/>
  </r>
  <r>
    <n v="1563"/>
    <s v="CO"/>
    <s v="CO4PP"/>
    <s v="7140"/>
    <s v="51551003"/>
    <s v="A6"/>
    <s v="GL Posting Popayán (CO)"/>
    <n v="6305519"/>
    <x v="2"/>
    <n v="45226"/>
    <s v="ELM7"/>
    <s v="COFE2302"/>
    <s v="CO202"/>
    <s v="Nancy Marina Ortiz Valencia"/>
    <m/>
    <s v="P37004394"/>
    <s v="37004394 CARMEN LUISA RAMIREZ CHAMORRO"/>
    <s v="E4"/>
    <n v="3001577"/>
    <s v=""/>
    <m/>
    <s v="FC004576_ALOJAMIENTO_N.ORTIZ_11_A_12_OCT_Realizar grupos_FOCALES_APLICACION_LINEA_BASE"/>
    <x v="0"/>
    <n v="92437"/>
    <n v="22"/>
    <n v="240.17"/>
    <n v="92437"/>
    <n v="147"/>
    <d v="2023-10-31T15:43:43"/>
    <n v="1"/>
    <n v="92437"/>
    <s v="B.1.5"/>
    <n v="3"/>
    <s v="4"/>
    <s v="WA"/>
  </r>
  <r>
    <n v="1564"/>
    <s v="CO"/>
    <s v="CO4PP"/>
    <s v="7140"/>
    <s v="51551003"/>
    <s v="A6"/>
    <s v="GL Posting Popayán (CO)"/>
    <n v="6305522"/>
    <x v="2"/>
    <n v="45226"/>
    <s v="ELM7"/>
    <s v="COFE2302"/>
    <s v="CO271"/>
    <s v="Maria Del Pilar Trujillo Correa"/>
    <m/>
    <s v="P37004394"/>
    <s v="37004394 CARMEN LUISA RAMIREZ CHAMORRO"/>
    <s v="E4"/>
    <n v="3001577"/>
    <s v=""/>
    <m/>
    <s v="FC004579_ALOJAMIENTO_M.TRUJILLO_IPIALES_DEL11_AL_12_DEL_10_DEL_2023_TARIFA_8*1000_IPIALES_TARIFA_5511"/>
    <x v="0"/>
    <n v="92436"/>
    <n v="22"/>
    <n v="240.17"/>
    <n v="92436"/>
    <n v="147"/>
    <d v="2023-10-31T15:50:59"/>
    <n v="1"/>
    <n v="92436"/>
    <s v="B.1.5"/>
    <n v="3"/>
    <s v="4"/>
    <s v="WA"/>
  </r>
  <r>
    <n v="1565"/>
    <s v="CO"/>
    <s v="CO4PP"/>
    <s v="7140"/>
    <s v="51551003"/>
    <s v="A6"/>
    <s v="GL Posting Popayán (CO)"/>
    <n v="6305525"/>
    <x v="2"/>
    <n v="45226"/>
    <n v="125062"/>
    <s v="COFE2302"/>
    <n v="141155"/>
    <s v="Abel Durán"/>
    <m/>
    <s v="P900261074"/>
    <s v="900261074 FLOREZ Z Y CIA SCA"/>
    <s v="E4"/>
    <n v="3001577"/>
    <s v=""/>
    <m/>
    <s v="FC020931_ALOJAM_H_A.DURAN_TUMACO_08_12_10_2023"/>
    <x v="0"/>
    <n v="676000"/>
    <n v="160.88999999999999"/>
    <n v="1756.41"/>
    <n v="676000"/>
    <n v="0"/>
    <d v="2023-10-31T16:26:02"/>
    <n v="1"/>
    <n v="676000"/>
    <s v="B.1.5"/>
    <n v="3"/>
    <s v="4"/>
    <s v="WA"/>
  </r>
  <r>
    <n v="1566"/>
    <s v="CO"/>
    <s v="CO4PP"/>
    <s v="7140"/>
    <s v="51551003"/>
    <s v="A6"/>
    <s v="GL Posting Popayán (CO)"/>
    <n v="6305547"/>
    <x v="2"/>
    <n v="45230"/>
    <n v="10086"/>
    <s v="COFE2302"/>
    <s v="CO276"/>
    <s v="Gerardo Alfonso Fletcher Serrano"/>
    <m/>
    <s v="P1061700291"/>
    <s v="1061700291 MAYERLINE TOBAR GOMEZ"/>
    <s v="E4"/>
    <n v="3001577"/>
    <s v=""/>
    <m/>
    <s v="H_WA021925_HOSPEDAJE_GFLETCHER_ACOMPAÑAMIENTOS PEDAGOGICO SAE PROYECTO ARANDO"/>
    <x v="0"/>
    <n v="35000"/>
    <n v="8.33"/>
    <n v="90.94"/>
    <n v="35000"/>
    <n v="0"/>
    <d v="2023-10-31T22:06:41"/>
    <n v="1"/>
    <n v="35000"/>
    <s v="B.1.5"/>
    <n v="3"/>
    <s v="4"/>
    <s v="WA"/>
  </r>
  <r>
    <n v="1567"/>
    <s v="CO"/>
    <s v="CO4PP"/>
    <s v="7140"/>
    <s v="51551003"/>
    <s v="A6"/>
    <s v="GL Posting Popayán (CO)"/>
    <n v="6305574"/>
    <x v="2"/>
    <n v="45219"/>
    <n v="138103"/>
    <s v="COFE2302"/>
    <n v="141130"/>
    <s v="Diana Carola Alava"/>
    <m/>
    <s v="P37004394"/>
    <s v="37004394 CARMEN LUISA RAMIREZ CHAMORRO"/>
    <s v="E4"/>
    <n v="3001577"/>
    <s v=""/>
    <m/>
    <s v="FC004577_ALOJAM_H_D.ALAVA_11_10_IPIALES"/>
    <x v="0"/>
    <n v="92437"/>
    <n v="21.87"/>
    <n v="237.78"/>
    <n v="92437"/>
    <n v="147"/>
    <d v="2023-11-01T07:58:18"/>
    <n v="1"/>
    <n v="92437"/>
    <s v="B.1.5"/>
    <n v="3"/>
    <s v="4"/>
    <s v="WA"/>
  </r>
  <r>
    <n v="1568"/>
    <s v="CO"/>
    <s v="CO4PP"/>
    <s v="7140"/>
    <s v="51551003"/>
    <s v="A6"/>
    <s v="GL Posting Popayán (CO)"/>
    <n v="6305643"/>
    <x v="2"/>
    <n v="45201"/>
    <n v="138103"/>
    <s v="COFE2302"/>
    <n v="126523"/>
    <s v="Edwin Mauricio Jaramillo Rodriguez"/>
    <m/>
    <s v="P900261074"/>
    <s v="900261074 FLOREZ Z Y CIA SCA"/>
    <s v="E4"/>
    <n v="3001577"/>
    <s v=""/>
    <m/>
    <s v="FC020789_ALOJAM_H_E.JARAMILLO_03_A_06_10_TUMACO"/>
    <x v="0"/>
    <n v="338000"/>
    <n v="82.57"/>
    <n v="868.84"/>
    <n v="338000"/>
    <n v="0"/>
    <d v="2023-11-01T22:57:39"/>
    <n v="1"/>
    <n v="338000"/>
    <s v="B.1.5"/>
    <n v="3"/>
    <s v="4"/>
    <s v="WA"/>
  </r>
  <r>
    <n v="1569"/>
    <s v="CO"/>
    <s v="CO4PP"/>
    <s v="7140"/>
    <s v="51551003"/>
    <s v="A6"/>
    <s v="GL Posting Popayán (CO)"/>
    <n v="6305644"/>
    <x v="2"/>
    <n v="45201"/>
    <n v="138103"/>
    <s v="COFE2302"/>
    <n v="118641"/>
    <s v="Ana Cristina Cortes Castillo"/>
    <m/>
    <s v="P900261074"/>
    <s v="900261074 FLOREZ Z Y CIA SCA"/>
    <s v="E4"/>
    <n v="3001577"/>
    <s v=""/>
    <m/>
    <s v="FC020930_ALOJAM_H_A.CORTES_08_A_12_10_TUMACO"/>
    <x v="0"/>
    <n v="676000"/>
    <n v="165.13"/>
    <n v="1737.68"/>
    <n v="676000"/>
    <n v="0"/>
    <d v="2023-11-01T23:04:15"/>
    <n v="1"/>
    <n v="676000"/>
    <s v="B.1.5"/>
    <n v="3"/>
    <s v="4"/>
    <s v="WA"/>
  </r>
  <r>
    <n v="1570"/>
    <s v="CO"/>
    <s v="CO4PP"/>
    <s v="7140"/>
    <s v="51551003"/>
    <s v="A6"/>
    <s v="GL Posting Popayán (CO)"/>
    <n v="6305710"/>
    <x v="2"/>
    <n v="45201"/>
    <n v="138103"/>
    <s v="COFE2302"/>
    <s v="CO271"/>
    <s v="Maria Del Pilar Trujillo Correa"/>
    <m/>
    <s v="P900261074"/>
    <s v="900261074 FLOREZ Z Y CIA SCA"/>
    <s v="E4"/>
    <n v="3001577"/>
    <s v=""/>
    <m/>
    <s v="AJ_TRANS NO 6305642_ERROR TID_FC020911_ALOJAM_H_P.TRUJILLO_10_10_TUMACO"/>
    <x v="0"/>
    <n v="169000"/>
    <n v="41.28"/>
    <n v="434.42"/>
    <n v="169000"/>
    <n v="0"/>
    <d v="2023-11-09T20:25:06"/>
    <n v="1"/>
    <n v="169000"/>
    <s v="B.1.5"/>
    <n v="3"/>
    <s v="4"/>
    <s v="WA"/>
  </r>
  <r>
    <n v="1571"/>
    <s v="CO"/>
    <s v="CO4TC"/>
    <s v="7140"/>
    <s v="51551003"/>
    <s v="A7"/>
    <s v="GL Posting Tumaco (CO)"/>
    <n v="7300959"/>
    <x v="2"/>
    <n v="45217"/>
    <n v="130959"/>
    <s v="COFE2302"/>
    <s v="CO464"/>
    <s v="Pablo Emilio Prado Sanchez"/>
    <m/>
    <s v="P98395990"/>
    <s v="98395990 JAVIER HORACIO SOLARTE ROSERO"/>
    <s v="E4"/>
    <n v="3001577"/>
    <s v=""/>
    <m/>
    <s v="WA021840_ALOJAM_H_P.PRADO_MISION CAPACITACION ICT EQUIPO SAE"/>
    <x v="0"/>
    <n v="100000"/>
    <n v="23.74"/>
    <n v="249.8"/>
    <n v="100000"/>
    <n v="0"/>
    <d v="2023-10-18T23:33:01"/>
    <n v="1"/>
    <n v="100000"/>
    <s v="B.1.5"/>
    <n v="3"/>
    <s v="4"/>
    <s v="WA"/>
  </r>
  <r>
    <n v="1572"/>
    <s v="CO"/>
    <s v="CO4TC"/>
    <s v="7140"/>
    <s v="51551003"/>
    <s v="A7"/>
    <s v="GL Posting Tumaco (CO)"/>
    <n v="7300967"/>
    <x v="2"/>
    <n v="45219"/>
    <n v="130959"/>
    <s v="COFE2302"/>
    <n v="139083"/>
    <s v="Camila Alexandra Erazo"/>
    <m/>
    <s v="P98395990"/>
    <s v="98395990 JAVIER HORACIO SOLARTE ROSERO"/>
    <s v="E4"/>
    <n v="3001577"/>
    <s v=""/>
    <m/>
    <s v="WA021874_ALOJAM_H_C.ERAZO_MISION ACOMPAÑAMIENTO EQUIPO RICAURTE SAE"/>
    <x v="0"/>
    <n v="100000"/>
    <n v="23.66"/>
    <n v="257.23"/>
    <n v="100000"/>
    <n v="0"/>
    <d v="2023-10-25T17:58:36"/>
    <n v="1"/>
    <n v="100000"/>
    <s v="B.1.5"/>
    <n v="3"/>
    <s v="4"/>
    <s v="WA"/>
  </r>
  <r>
    <n v="1573"/>
    <s v="CO"/>
    <s v="CO4TC"/>
    <s v="7140"/>
    <s v="51551003"/>
    <s v="A7"/>
    <s v="GL Posting Tumaco (CO)"/>
    <n v="7300981"/>
    <x v="2"/>
    <n v="45224"/>
    <n v="130959"/>
    <s v="COFE2302"/>
    <s v="CO218"/>
    <s v="Leonardo Favio Gonzalez Marin"/>
    <m/>
    <s v="P98395990"/>
    <s v="98395990 JAVIER HORACIO SOLARTE ROSERO"/>
    <s v="E4"/>
    <n v="3001577"/>
    <s v=""/>
    <m/>
    <s v="WA021883_ALOJAM_H_L.GONZALEZ_MISION NEDUCACION RICAURTE CUMBAL"/>
    <x v="0"/>
    <n v="100000"/>
    <n v="23.66"/>
    <n v="257.23"/>
    <n v="100000"/>
    <n v="0"/>
    <d v="2023-10-26T01:19:32"/>
    <n v="1"/>
    <n v="100000"/>
    <s v="B.1.5"/>
    <n v="3"/>
    <s v="4"/>
    <s v="WA"/>
  </r>
  <r>
    <n v="1574"/>
    <s v="CO"/>
    <s v="CO4TC"/>
    <s v="7140"/>
    <s v="51551003"/>
    <s v="A7"/>
    <s v="GL Posting Tumaco (CO)"/>
    <n v="7300991"/>
    <x v="2"/>
    <n v="45226"/>
    <n v="130959"/>
    <s v="COFE2302"/>
    <n v="141130"/>
    <s v="Diana Carola Alava"/>
    <m/>
    <s v="P87511723"/>
    <s v="87511723 MITIS CANACUAN SEGUNDO HILARION"/>
    <s v="E4"/>
    <n v="3001577"/>
    <s v=""/>
    <m/>
    <s v="WA021904_ALOJAM_H_D.ALAVA_MISION LEVANTAMIENTO LINEA BASE CUMBAL Y SED PASTO Y ACOMPAÑMIENTO TUTORES"/>
    <x v="0"/>
    <n v="80000"/>
    <n v="19.04"/>
    <n v="207.86"/>
    <n v="80000"/>
    <n v="0"/>
    <d v="2023-10-28T02:28:09"/>
    <n v="1"/>
    <n v="80000"/>
    <s v="B.1.5"/>
    <n v="3"/>
    <s v="4"/>
    <s v="WA"/>
  </r>
  <r>
    <n v="1575"/>
    <s v="CO"/>
    <s v="CO4TC"/>
    <s v="7140"/>
    <s v="51551003"/>
    <s v="A7"/>
    <s v="GL Posting Tumaco (CO)"/>
    <n v="7300991"/>
    <x v="2"/>
    <n v="45226"/>
    <n v="130959"/>
    <s v="COFE2302"/>
    <n v="141130"/>
    <s v="Diana Carola Alava"/>
    <m/>
    <s v="P4016713260"/>
    <s v="4016713260 ANGELA OBANDO"/>
    <s v="E4"/>
    <n v="3001577"/>
    <s v=""/>
    <m/>
    <s v="WA021905_ALOJAM_H_D.ALAVA_QUITO- ECUADOR_MISION LEVANTAMIENTO LINEA BASE CUMBAL Y SED PASTO Y ACOMPAÑMIENTO TUTORES"/>
    <x v="0"/>
    <n v="44000"/>
    <n v="10.47"/>
    <n v="114.32"/>
    <n v="44000"/>
    <n v="0"/>
    <d v="2023-10-28T02:28:09"/>
    <n v="1"/>
    <n v="44000"/>
    <s v="B.1.5"/>
    <n v="3"/>
    <s v="4"/>
    <s v="WA"/>
  </r>
  <r>
    <n v="1576"/>
    <s v="CO"/>
    <s v="CO"/>
    <s v="7140"/>
    <s v="51551003"/>
    <s v="C2"/>
    <s v="GL Posting UCM (CO)"/>
    <n v="11306397"/>
    <x v="2"/>
    <n v="45200"/>
    <n v="126834"/>
    <s v="COFE2302"/>
    <s v="CO572"/>
    <s v="Lina Maria López Santacruz"/>
    <m/>
    <s v="P860403441"/>
    <s v="860403441 HOTELERA TURISTICA VILLAVICENCIO LTDA"/>
    <s v="E6"/>
    <n v="3001717"/>
    <s v=""/>
    <m/>
    <s v="FC002489_ALOJAMIENTO LINA LOPEZ_REUNION SAE META"/>
    <x v="0"/>
    <n v="119076"/>
    <n v="29.09"/>
    <n v="306.08999999999997"/>
    <n v="119076"/>
    <n v="147"/>
    <d v="2023-11-04T20:37:51"/>
    <n v="1"/>
    <n v="119076"/>
    <s v="B.1.5"/>
    <n v="3"/>
    <s v="6"/>
    <s v="URR"/>
  </r>
  <r>
    <n v="1577"/>
    <s v="CO"/>
    <s v="CO3SM"/>
    <s v="7140"/>
    <s v="51551003"/>
    <s v="C7"/>
    <s v="GL Posting Riohacha (CO)"/>
    <n v="16300452"/>
    <x v="2"/>
    <n v="45229"/>
    <n v="130437"/>
    <s v="COFE2302"/>
    <n v="139077"/>
    <s v="DALIA CANTILLO"/>
    <m/>
    <s v="P900547006"/>
    <s v="900547006 SARAJE S.A.S"/>
    <s v="E3"/>
    <n v="3001812"/>
    <s v=""/>
    <m/>
    <s v="FC000985_43052_PAGO ALOJAMIENTO Dalia Cantillo SARAJE HOTEL/Saraje SAS"/>
    <x v="0"/>
    <n v="220000"/>
    <n v="52.36"/>
    <n v="571.61"/>
    <n v="220000"/>
    <n v="318"/>
    <d v="2023-11-02T20:59:52"/>
    <n v="1"/>
    <n v="220000"/>
    <s v="B.1.5"/>
    <n v="3"/>
    <s v="3"/>
    <s v="NE"/>
  </r>
  <r>
    <n v="1578"/>
    <s v="CO"/>
    <s v="CO3SM"/>
    <s v="7140"/>
    <s v="51551003"/>
    <s v="C7"/>
    <s v="GL Posting Riohacha (CO)"/>
    <n v="16300453"/>
    <x v="2"/>
    <n v="45229"/>
    <n v="130437"/>
    <s v="COFE2302"/>
    <n v="140631"/>
    <s v="Kenny Esther Pua"/>
    <m/>
    <s v="P900547006"/>
    <s v="900547006 SARAJE S.A.S"/>
    <s v="E3"/>
    <n v="3001812"/>
    <s v=""/>
    <m/>
    <s v="FC000986_43044_PAGO ALOJAMIENTO Kenny Pua SARAJE HOTEL/Saraje SAS"/>
    <x v="0"/>
    <n v="110000"/>
    <n v="26.18"/>
    <n v="285.81"/>
    <n v="110000"/>
    <n v="0"/>
    <d v="2023-11-02T21:01:46"/>
    <n v="1"/>
    <n v="110000"/>
    <s v="B.1.5"/>
    <n v="3"/>
    <s v="3"/>
    <s v="NE"/>
  </r>
  <r>
    <n v="1579"/>
    <s v="CO"/>
    <s v="CO2BG"/>
    <s v="7140"/>
    <s v="51551004"/>
    <s v="A1"/>
    <s v="GL Posting Bogota (CO)"/>
    <n v="1303886"/>
    <x v="2"/>
    <n v="45230"/>
    <n v="138637"/>
    <s v="COFE2302"/>
    <s v="CO203"/>
    <s v="Jenny Amanda Burgos Damian"/>
    <m/>
    <s v="P33702473"/>
    <s v="33702473 JENNY AMANDA BURGOS DAMIAN"/>
    <s v="E3"/>
    <n v="3001812"/>
    <s v=""/>
    <m/>
    <s v="COFE2302_A_REEMBOLSO REFRIGERIOS TALLER ARANDO"/>
    <x v="0"/>
    <n v="49500"/>
    <n v="11.78"/>
    <n v="128.61000000000001"/>
    <n v="49500"/>
    <n v="0"/>
    <d v="2023-11-10T00:05:16"/>
    <n v="1"/>
    <n v="49500"/>
    <s v="B.1.5"/>
    <n v="3"/>
    <s v="3"/>
    <s v="NE"/>
  </r>
  <r>
    <n v="1580"/>
    <s v="CO"/>
    <s v="CO2BG"/>
    <s v="7140"/>
    <s v="51551004"/>
    <s v="A1"/>
    <s v="GL Posting Bogota (CO)"/>
    <n v="1303886"/>
    <x v="2"/>
    <n v="45230"/>
    <n v="138637"/>
    <s v="COFE2302"/>
    <s v="CO203"/>
    <s v="Jenny Amanda Burgos Damian"/>
    <m/>
    <s v="P901605592"/>
    <s v="901605592 TPG LUPE SAS"/>
    <s v="E3"/>
    <n v="3001812"/>
    <s v=""/>
    <m/>
    <s v="COFE2302_A_REEMBOLSO ALMUERZOS TALLER ARANDO"/>
    <x v="0"/>
    <n v="94444"/>
    <n v="22.48"/>
    <n v="245.39"/>
    <n v="94444"/>
    <n v="212"/>
    <d v="2023-11-10T00:05:16"/>
    <n v="1"/>
    <n v="94444"/>
    <s v="B.1.5"/>
    <n v="3"/>
    <s v="3"/>
    <s v="NE"/>
  </r>
  <r>
    <n v="1581"/>
    <s v="CO"/>
    <s v="CO"/>
    <s v="7140"/>
    <s v="51551004"/>
    <s v="C2"/>
    <s v="GL Posting UCM (CO)"/>
    <n v="11306377"/>
    <x v="2"/>
    <n v="45200"/>
    <n v="126834"/>
    <s v="COFE2302"/>
    <s v="CO536"/>
    <s v="Cristian Camilo Zuluaga Rodriguez"/>
    <m/>
    <s v="P860403441"/>
    <s v="860403441 HOTELERA TURISTICA VILLAVICENCIO LTDA"/>
    <s v="E6"/>
    <n v="3001717"/>
    <s v=""/>
    <m/>
    <s v="FC002490_HOTEL ALHAMBRA_ALOJAMIENTO_CRISTIAN ZULUAGA"/>
    <x v="0"/>
    <n v="119076"/>
    <n v="29.09"/>
    <n v="306.08999999999997"/>
    <n v="119076"/>
    <n v="147"/>
    <d v="2023-11-04T17:05:02"/>
    <n v="1"/>
    <n v="119076"/>
    <s v="B.1.5"/>
    <n v="3"/>
    <s v="6"/>
    <s v="URR"/>
  </r>
  <r>
    <n v="1582"/>
    <s v="CO"/>
    <s v="CO4PP"/>
    <s v="7140"/>
    <s v="51551005"/>
    <s v="A6"/>
    <s v="GL Posting Popayán (CO)"/>
    <n v="6305476"/>
    <x v="2"/>
    <n v="45224"/>
    <n v="125062"/>
    <s v="COFE2302"/>
    <n v="135304"/>
    <s v="Julio Tamayo"/>
    <m/>
    <s v="P900008154"/>
    <s v="900008154 ESTACION DE SERVICIO EL CAMBIO SAS"/>
    <s v="Z4"/>
    <n v="3001582"/>
    <s v=""/>
    <m/>
    <s v="C_FC005291_COMBUSTIBLE_10,5GL_$9,440_CO45_LMS995_W.TAMAYO_MISION SEGUIMIENTO OBRA R9"/>
    <x v="0"/>
    <n v="100000"/>
    <n v="23.66"/>
    <n v="257.23"/>
    <n v="100000"/>
    <n v="0"/>
    <d v="2023-10-27T21:44:52"/>
    <n v="1"/>
    <n v="100000"/>
    <s v="C.3.1"/>
    <n v="3"/>
    <s v="4"/>
    <s v="WA"/>
  </r>
  <r>
    <n v="1583"/>
    <s v="CO"/>
    <s v="CO4TC"/>
    <s v="7140"/>
    <s v="51551005"/>
    <s v="A7"/>
    <s v="GL Posting Tumaco (CO)"/>
    <n v="7300992"/>
    <x v="2"/>
    <n v="45226"/>
    <n v="130959"/>
    <s v="COFE2302"/>
    <n v="125336"/>
    <s v="John Alexander Benitez Leiton"/>
    <m/>
    <s v="P830513729"/>
    <s v="830513729 COMBUSTIBLES DE COLOMBIA S.A."/>
    <s v="E4"/>
    <n v="3001577"/>
    <s v=""/>
    <m/>
    <s v="FC204425_COMBUSTIBLE_9GL_$8.660_GLU63_MISION EDUCACION IPIALES CUMBAL Y PASTO"/>
    <x v="0"/>
    <n v="82002"/>
    <n v="19.52"/>
    <n v="213.06"/>
    <n v="82002"/>
    <n v="316"/>
    <d v="2023-10-28T19:35:05"/>
    <n v="1"/>
    <n v="82002"/>
    <s v="B.1.5"/>
    <n v="3"/>
    <s v="4"/>
    <s v="WA"/>
  </r>
  <r>
    <n v="1584"/>
    <s v="CO"/>
    <s v="CO4TC"/>
    <s v="7140"/>
    <s v="51551005"/>
    <s v="A7"/>
    <s v="GL Posting Tumaco (CO)"/>
    <n v="7300992"/>
    <x v="2"/>
    <n v="45226"/>
    <n v="130959"/>
    <s v="COFE2302"/>
    <n v="125336"/>
    <s v="John Alexander Benitez Leiton"/>
    <m/>
    <s v="P830513729"/>
    <s v="830513729 COMBUSTIBLES DE COLOMBIA S.A."/>
    <s v="E4"/>
    <n v="3001577"/>
    <s v=""/>
    <m/>
    <s v="FC204425_COMBUSTIBLE_9GL_$8.660_GLU63_MISION EDUCACION IPIALES CUMBAL Y PASTO"/>
    <x v="0"/>
    <n v="82"/>
    <n v="0.02"/>
    <n v="0.21"/>
    <n v="82"/>
    <n v="0"/>
    <d v="2023-10-28T19:35:05"/>
    <n v="1"/>
    <n v="82"/>
    <s v="B.1.5"/>
    <n v="3"/>
    <s v="4"/>
    <s v="WA"/>
  </r>
  <r>
    <n v="1585"/>
    <s v="CO"/>
    <s v="CO4TC"/>
    <s v="7140"/>
    <s v="52351003"/>
    <s v="A7"/>
    <s v="GL Posting Tumaco (CO)"/>
    <n v="7300986"/>
    <x v="2"/>
    <n v="45226"/>
    <s v="LORO"/>
    <s v="COFE2302"/>
    <s v="CO999"/>
    <s v="Resource Default"/>
    <m/>
    <s v="P87943431"/>
    <s v="87943431 CESAR IVAN REQUENE"/>
    <s v="E4"/>
    <n v="3001577"/>
    <s v=""/>
    <m/>
    <s v="WA021859_TCO2514_PAGO_TRANSP_FLUVIAÑ_STAFF_TUMACO_SANTA ROSA SAN JOSE DE GUAYABO RIO GUALAJO"/>
    <x v="0"/>
    <n v="6000000"/>
    <n v="1428.06"/>
    <n v="15589.44"/>
    <n v="6000000"/>
    <n v="311"/>
    <d v="2023-10-27T22:22:08"/>
    <n v="1"/>
    <n v="6000000"/>
    <s v="B.1.5"/>
    <n v="3"/>
    <s v="4"/>
    <s v="WA"/>
  </r>
  <r>
    <n v="1586"/>
    <s v="CO"/>
    <s v="CO4QB"/>
    <s v="7140"/>
    <s v="52351003"/>
    <s v="D4"/>
    <s v="AP Posting Chocó (CO)"/>
    <n v="13301455"/>
    <x v="2"/>
    <n v="45230"/>
    <s v="LORO"/>
    <s v="COFE2302"/>
    <s v="CO999"/>
    <s v="Resource Default"/>
    <m/>
    <s v="P87943431"/>
    <s v="87943431 CESAR IVAN REQUENE"/>
    <s v="E4"/>
    <n v="3001577"/>
    <s v=""/>
    <m/>
    <s v="REVERSED_7300986_WA021859_TCO2514_PAGO_TRANSP_FLUVIAÑ_STAFF_TUMACO_SANTA ROSA SAN JOSE DE GUAYABO RIO GUALAJO"/>
    <x v="0"/>
    <n v="-6000000"/>
    <n v="-1428.06"/>
    <n v="-15589.44"/>
    <n v="-6000000"/>
    <n v="311"/>
    <d v="2023-10-31T23:20:52"/>
    <n v="1"/>
    <n v="-6000000"/>
    <s v="B.1.5"/>
    <n v="3"/>
    <s v="4"/>
    <s v="WA"/>
  </r>
  <r>
    <n v="1587"/>
    <s v="CO"/>
    <s v="CO4TC"/>
    <s v="7140"/>
    <s v="52351003"/>
    <s v="D4"/>
    <s v="AP Posting Chocó (CO)"/>
    <n v="13301458"/>
    <x v="2"/>
    <n v="45226"/>
    <s v="LORO"/>
    <s v="COFE2302"/>
    <s v="CO999"/>
    <s v="Resource Default"/>
    <m/>
    <s v="P87943431"/>
    <s v="87943431 CESAR IVAN REQUENE"/>
    <s v="E4"/>
    <n v="3001577"/>
    <s v=""/>
    <m/>
    <s v="WA021859_TCO2614_PAGO_TRANSP_FLUVIAÑ_STAFF_TUMACO_SANTA ROSA SAN JOSE DE GUAYABO RIO GUALAJO"/>
    <x v="0"/>
    <n v="6000000"/>
    <n v="1428.06"/>
    <n v="15589.44"/>
    <n v="6000000"/>
    <n v="311"/>
    <d v="2023-11-01T14:48:27"/>
    <n v="1"/>
    <n v="6000000"/>
    <s v="B.1.5"/>
    <n v="3"/>
    <s v="4"/>
    <s v="WA"/>
  </r>
  <r>
    <n v="1588"/>
    <s v="CO"/>
    <s v="CO3CU"/>
    <s v="7140"/>
    <s v="52351005"/>
    <s v="A2"/>
    <s v="GL Posting Cucuta (CO)"/>
    <n v="2302874"/>
    <x v="2"/>
    <n v="45219"/>
    <s v="AN52"/>
    <s v="COFE2302"/>
    <n v="117980"/>
    <s v="Astrid Lorena Becerra"/>
    <m/>
    <s v="P444444053"/>
    <s v="444444053 TRANSPORTE INTERNO NRC"/>
    <s v="E3"/>
    <n v="3001812"/>
    <s v=""/>
    <m/>
    <s v="PTU_T_URB_LBECERRA_ACTIVIDAD MONITOREO ED"/>
    <x v="0"/>
    <n v="27000"/>
    <n v="6.39"/>
    <n v="69.45"/>
    <n v="27000"/>
    <n v="0"/>
    <d v="2023-10-25T00:33:29"/>
    <n v="1"/>
    <n v="27000"/>
    <s v="B.1.5"/>
    <n v="3"/>
    <s v="3"/>
    <s v="NE"/>
  </r>
  <r>
    <n v="1589"/>
    <s v="CO"/>
    <s v="CO3CU"/>
    <s v="7140"/>
    <s v="52351005"/>
    <s v="A2"/>
    <s v="GL Posting Cucuta (CO)"/>
    <n v="2302902"/>
    <x v="2"/>
    <n v="45223"/>
    <s v="DI11"/>
    <s v="COFE2302"/>
    <n v="139077"/>
    <s v="DALIA CANTILLO"/>
    <m/>
    <s v="P88211538"/>
    <s v="88211538 ARIAS VIVAS EDWIN"/>
    <s v="E3"/>
    <n v="3001812"/>
    <s v=""/>
    <m/>
    <s v="FC000094_CTA5446 T_REGRESO MISIÓN CÚCUTA-RIOHACHA"/>
    <x v="0"/>
    <n v="2300000"/>
    <n v="544.07000000000005"/>
    <n v="5916.38"/>
    <n v="2300000"/>
    <n v="306"/>
    <d v="2023-10-27T22:54:04"/>
    <n v="1"/>
    <n v="2300000"/>
    <s v="B.1.5"/>
    <n v="3"/>
    <s v="3"/>
    <s v="NE"/>
  </r>
  <r>
    <n v="1590"/>
    <s v="CO"/>
    <s v="CO3CU"/>
    <s v="7140"/>
    <s v="52351005"/>
    <s v="A2"/>
    <s v="GL Posting Cucuta (CO)"/>
    <n v="2302917"/>
    <x v="2"/>
    <n v="45225"/>
    <s v="AN52"/>
    <s v="COFE2302"/>
    <n v="140028"/>
    <s v="Junior Rafael Oquendo Negrete"/>
    <m/>
    <s v="P444444053"/>
    <s v="444444053 TRANSPORTE INTERNO NRC"/>
    <s v="E3"/>
    <n v="3001812"/>
    <s v=""/>
    <m/>
    <s v="PTU_T_URB_JOQUENDO_ACTIVIDADES SEGUIMIENTO"/>
    <x v="0"/>
    <n v="75000"/>
    <n v="17.850000000000001"/>
    <n v="194.87"/>
    <n v="75000"/>
    <n v="0"/>
    <d v="2023-10-30T01:56:06"/>
    <n v="1"/>
    <n v="75000"/>
    <s v="B.1.5"/>
    <n v="3"/>
    <s v="3"/>
    <s v="NE"/>
  </r>
  <r>
    <n v="1591"/>
    <s v="CO"/>
    <s v="CO3CU"/>
    <s v="7140"/>
    <s v="52351005"/>
    <s v="A2"/>
    <s v="GL Posting Cucuta (CO)"/>
    <n v="2302918"/>
    <x v="2"/>
    <n v="45225"/>
    <s v="AN52"/>
    <s v="COFE2302"/>
    <n v="124677"/>
    <s v="Diana Carolina Prada"/>
    <m/>
    <s v="P444444053"/>
    <s v="444444053 TRANSPORTE INTERNO NRC"/>
    <s v="E3"/>
    <n v="3001812"/>
    <s v=""/>
    <m/>
    <s v="PTU_T_URB_DPRADA_ACTIVIDADES SEGUIMIENTO"/>
    <x v="0"/>
    <n v="14000"/>
    <n v="3.33"/>
    <n v="36.380000000000003"/>
    <n v="14000"/>
    <n v="0"/>
    <d v="2023-10-30T02:03:50"/>
    <n v="1"/>
    <n v="14000"/>
    <s v="B.1.5"/>
    <n v="3"/>
    <s v="3"/>
    <s v="NE"/>
  </r>
  <r>
    <n v="1592"/>
    <s v="CO"/>
    <s v="CO3CU"/>
    <s v="7140"/>
    <s v="52351005"/>
    <s v="A2"/>
    <s v="GL Posting Cucuta (CO)"/>
    <n v="2302994"/>
    <x v="2"/>
    <n v="45226"/>
    <s v="DI11"/>
    <s v="COFE2302"/>
    <n v="124677"/>
    <s v="Diana Carolina Prada"/>
    <m/>
    <s v="P901484224"/>
    <s v="901484224 TRANSPORTES Y LOGISTICA ORTIZ S.A.S."/>
    <s v="E3"/>
    <n v="3001812"/>
    <s v=""/>
    <m/>
    <s v="FC000306_CTA5448 T_SEGUIMIENTO ACTIVIDADES EDUCATIVAS"/>
    <x v="0"/>
    <n v="1900000"/>
    <n v="452.22"/>
    <n v="4936.66"/>
    <n v="1900000"/>
    <n v="306"/>
    <d v="2023-11-02T23:13:59"/>
    <n v="0"/>
    <n v="0"/>
    <n v="0"/>
    <n v="3"/>
    <s v="3"/>
    <s v="NE"/>
  </r>
  <r>
    <n v="1593"/>
    <s v="CO"/>
    <s v="CO3CU"/>
    <s v="7140"/>
    <s v="52351005"/>
    <s v="A2"/>
    <s v="GL Posting Cucuta (CO)"/>
    <n v="2303008"/>
    <x v="2"/>
    <n v="45226"/>
    <s v="CERI"/>
    <s v="COFE2302"/>
    <n v="124677"/>
    <s v="Diana Carolina Prada"/>
    <m/>
    <s v="P901484224"/>
    <s v="901484224 TRANSPORTES Y LOGISTICA ORTIZ S.A.S."/>
    <s v="E3"/>
    <n v="3001812"/>
    <s v=""/>
    <m/>
    <s v="REC_2302994_FC000306_CTA5448 T_SEGUIMIENTO ACTIVIDADES EDUCATIVAS"/>
    <x v="0"/>
    <n v="-1900000"/>
    <n v="-452.22"/>
    <n v="-4936.66"/>
    <n v="-1900000"/>
    <n v="0"/>
    <d v="2023-11-09T16:58:57"/>
    <n v="0"/>
    <n v="0"/>
    <n v="0"/>
    <n v="3"/>
    <s v="3"/>
    <s v="NE"/>
  </r>
  <r>
    <n v="1594"/>
    <s v="CO"/>
    <s v="CO3SM"/>
    <s v="7140"/>
    <s v="52351005"/>
    <s v="A4"/>
    <s v="GL Posting Santa Marta (CO)"/>
    <n v="4300924"/>
    <x v="2"/>
    <n v="45203"/>
    <s v="YADA"/>
    <s v="COFE2302"/>
    <s v="CO212"/>
    <s v="Carlos Mario Vergara Hernandez"/>
    <m/>
    <s v="P444444053"/>
    <s v="444444053 TRANSPORTE INTERNO NRC"/>
    <s v="E2"/>
    <n v="3001734"/>
    <s v=""/>
    <m/>
    <s v="PTUCO212_T_CVERGARA_MONITOREO_PROYECTO_15092023"/>
    <x v="0"/>
    <n v="120000"/>
    <n v="29.31"/>
    <n v="308.45999999999998"/>
    <n v="120000"/>
    <n v="0"/>
    <d v="2023-10-18T22:10:56"/>
    <n v="1"/>
    <n v="120000"/>
    <s v="B.1.5"/>
    <n v="3"/>
    <s v="2"/>
    <s v="CO"/>
  </r>
  <r>
    <n v="1595"/>
    <s v="CO"/>
    <s v="CO4TC"/>
    <s v="7140"/>
    <s v="52351005"/>
    <s v="A6"/>
    <s v="GL Posting Popayán (CO)"/>
    <n v="6305345"/>
    <x v="2"/>
    <n v="45208"/>
    <s v="ELM7"/>
    <s v="COFE2302"/>
    <s v="CO273"/>
    <s v="Jairo David Moran Jojoa"/>
    <m/>
    <s v="P444444053"/>
    <s v="444444053 TRANSPORTE INTERNO NRC"/>
    <s v="Z4"/>
    <n v="3001582"/>
    <s v=""/>
    <m/>
    <s v="T_PTUCO273_TRANSPORTE_J.MORAN_ACTIVIDADES_MISION_CALI"/>
    <x v="0"/>
    <n v="328000"/>
    <n v="77.14"/>
    <n v="811.73"/>
    <n v="328000"/>
    <n v="0"/>
    <d v="2023-10-17T16:14:09"/>
    <n v="1"/>
    <n v="328000"/>
    <s v="C.3.1"/>
    <n v="3"/>
    <s v="4"/>
    <s v="WA"/>
  </r>
  <r>
    <n v="1596"/>
    <s v="CO"/>
    <s v="CO4TC"/>
    <s v="7140"/>
    <s v="52351005"/>
    <s v="A6"/>
    <s v="GL Posting Popayán (CO)"/>
    <n v="6305345"/>
    <x v="2"/>
    <n v="45208"/>
    <s v="ELM7"/>
    <s v="COFE2302"/>
    <s v="CO273"/>
    <s v="Jairo David Moran Jojoa"/>
    <m/>
    <s v="P444444053"/>
    <s v="444444053 TRANSPORTE INTERNO NRC"/>
    <s v="Z4"/>
    <n v="3001582"/>
    <s v=""/>
    <m/>
    <s v="T_PTUCO273_TRANSPORTE_J.MORAN_ACTIVIDADES_MISION_TUMACO"/>
    <x v="0"/>
    <n v="75000"/>
    <n v="17.64"/>
    <n v="185.61"/>
    <n v="75000"/>
    <n v="0"/>
    <d v="2023-10-17T16:14:09"/>
    <n v="1"/>
    <n v="75000"/>
    <s v="C.3.1"/>
    <n v="3"/>
    <s v="4"/>
    <s v="WA"/>
  </r>
  <r>
    <n v="1597"/>
    <s v="CO"/>
    <s v="CO4PP"/>
    <s v="7140"/>
    <s v="52351005"/>
    <s v="A6"/>
    <s v="GL Posting Popayán (CO)"/>
    <n v="6305361"/>
    <x v="2"/>
    <n v="45210"/>
    <s v="ELM7"/>
    <s v="COFE2302"/>
    <n v="124474"/>
    <s v="Julian Alfredo Jaramillo Guerrero"/>
    <m/>
    <s v="P444444053"/>
    <s v="444444053 TRANSPORTE INTERNO NRC"/>
    <s v="E2"/>
    <n v="3001734"/>
    <s v=""/>
    <m/>
    <s v="T_PTU124474_TRANSPORTE_J.JARAMILLO_REVISION_LINEA_BASE_ARANDO"/>
    <x v="0"/>
    <n v="232000"/>
    <n v="54.56"/>
    <n v="574.15"/>
    <n v="232000"/>
    <n v="0"/>
    <d v="2023-10-17T23:49:06"/>
    <n v="1"/>
    <n v="232000"/>
    <s v="B.1.5"/>
    <n v="3"/>
    <s v="2"/>
    <s v="CO"/>
  </r>
  <r>
    <n v="1598"/>
    <s v="CO"/>
    <s v="CO4PP"/>
    <s v="7140"/>
    <s v="52351005"/>
    <s v="A6"/>
    <s v="GL Posting Popayán (CO)"/>
    <n v="6305476"/>
    <x v="2"/>
    <n v="45224"/>
    <n v="125062"/>
    <s v="COFE2302"/>
    <n v="135304"/>
    <s v="Julio Tamayo"/>
    <m/>
    <s v="P444444053"/>
    <s v="444444053 TRANSPORTE INTERNO NRC"/>
    <s v="Z4"/>
    <n v="3001582"/>
    <s v=""/>
    <m/>
    <s v="T_PTUV135304_TRANSPORTE_W.TAMAYO_MISION SEGUIMIENTO OBRA R9"/>
    <x v="0"/>
    <n v="15000"/>
    <n v="3.55"/>
    <n v="38.590000000000003"/>
    <n v="15000"/>
    <n v="0"/>
    <d v="2023-10-27T21:44:52"/>
    <n v="1"/>
    <n v="15000"/>
    <s v="C.3.1"/>
    <n v="3"/>
    <s v="4"/>
    <s v="WA"/>
  </r>
  <r>
    <n v="1599"/>
    <s v="CO"/>
    <s v="CO4PP"/>
    <s v="7140"/>
    <s v="52351005"/>
    <s v="A6"/>
    <s v="GL Posting Popayán (CO)"/>
    <n v="6305483"/>
    <x v="2"/>
    <n v="45224"/>
    <n v="10086"/>
    <s v="COFE2302"/>
    <n v="141155"/>
    <s v="Abel Durán"/>
    <m/>
    <s v="P444444053"/>
    <s v="444444053 TRANSPORTE INTERNO NRC"/>
    <s v="E4"/>
    <n v="3001577"/>
    <s v=""/>
    <m/>
    <s v="T_PTU141155_TRANSPORTE_ADURAN_MISION TUMACO PROYECTO ARANDO LA EDUCACION"/>
    <x v="0"/>
    <n v="380000"/>
    <n v="89.89"/>
    <n v="977.49"/>
    <n v="380000"/>
    <n v="0"/>
    <d v="2023-10-27T22:32:37"/>
    <n v="1"/>
    <n v="380000"/>
    <s v="B.1.5"/>
    <n v="3"/>
    <s v="4"/>
    <s v="WA"/>
  </r>
  <r>
    <n v="1600"/>
    <s v="CO"/>
    <s v="CO4PP"/>
    <s v="7140"/>
    <s v="52351005"/>
    <s v="A6"/>
    <s v="GL Posting Popayán (CO)"/>
    <n v="6305510"/>
    <x v="2"/>
    <n v="45224"/>
    <s v="ELM7"/>
    <s v="COFE2302"/>
    <s v="CO271"/>
    <s v="Maria Del Pilar Trujillo Correa"/>
    <m/>
    <s v="P444444053"/>
    <s v="444444053 TRANSPORTE INTERNO NRC"/>
    <s v="E4"/>
    <n v="3001577"/>
    <s v=""/>
    <m/>
    <s v="T_PTUCO271_TRANSPORTE_M.TRUJILLO_REUNION_SED_NARIÑO_SEGUIMIENTOS"/>
    <x v="0"/>
    <n v="255000"/>
    <n v="60.32"/>
    <n v="655.95"/>
    <n v="255000"/>
    <n v="0"/>
    <d v="2023-10-30T18:10:37"/>
    <n v="1"/>
    <n v="255000"/>
    <s v="B.1.5"/>
    <n v="3"/>
    <s v="4"/>
    <s v="WA"/>
  </r>
  <r>
    <n v="1601"/>
    <s v="CO"/>
    <s v="CO4PP"/>
    <s v="7140"/>
    <s v="52351005"/>
    <s v="A6"/>
    <s v="GL Posting Popayán (CO)"/>
    <n v="6305547"/>
    <x v="2"/>
    <n v="45230"/>
    <n v="10086"/>
    <s v="COFE2302"/>
    <s v="CO276"/>
    <s v="Gerardo Alfonso Fletcher Serrano"/>
    <m/>
    <s v="P444444053"/>
    <s v="444444053 TRANSPORTE INTERNO NRC"/>
    <s v="Z4"/>
    <n v="3001582"/>
    <s v=""/>
    <m/>
    <s v="T_PTUCO276_TRANSPORTE_GFLETCHER_RECOGER CARRO FZY221 DEL MANTENIMIENTO EN CALI Y APOYAR MISION EN BUENAVENTURA"/>
    <x v="0"/>
    <n v="180000"/>
    <n v="42.84"/>
    <n v="467.68"/>
    <n v="180000"/>
    <n v="0"/>
    <d v="2023-10-31T22:06:41"/>
    <n v="1"/>
    <n v="180000"/>
    <s v="C.3.1"/>
    <n v="3"/>
    <s v="4"/>
    <s v="WA"/>
  </r>
  <r>
    <n v="1602"/>
    <s v="CO"/>
    <s v="CO4PP"/>
    <s v="7140"/>
    <s v="52351005"/>
    <s v="B6"/>
    <s v="AP Posting Popayán (CO)"/>
    <n v="6305640"/>
    <x v="2"/>
    <n v="45230"/>
    <n v="10086"/>
    <s v="COFE2302"/>
    <n v="136672"/>
    <s v="Diana Magali Hurtado Perea"/>
    <m/>
    <s v="P444444053"/>
    <s v="444444053 TRANSPORTE INTERNO NRC"/>
    <s v="Z4"/>
    <n v="3001582"/>
    <s v=""/>
    <m/>
    <s v="T_PTU136672_TRANSPORTE_DHURTADO_MISION CONCILIACION CARTERAS WA"/>
    <x v="0"/>
    <n v="650000"/>
    <n v="154.71"/>
    <n v="1688.86"/>
    <n v="650000"/>
    <n v="0"/>
    <d v="2023-11-01T22:35:23"/>
    <n v="1"/>
    <n v="650000"/>
    <s v="C.3.1"/>
    <n v="3"/>
    <s v="4"/>
    <s v="WA"/>
  </r>
  <r>
    <n v="1603"/>
    <s v="CO"/>
    <s v="CO4PP"/>
    <s v="7140"/>
    <s v="52351005"/>
    <s v="A6"/>
    <s v="GL Posting Popayán (CO)"/>
    <n v="6305647"/>
    <x v="2"/>
    <n v="45229"/>
    <s v="ELM7"/>
    <s v="COFE2302"/>
    <n v="139083"/>
    <s v="Camila Alexandra Erazo"/>
    <m/>
    <s v="P444444053"/>
    <s v="444444053 TRANSPORTE INTERNO NRC"/>
    <s v="E4"/>
    <n v="3001577"/>
    <s v=""/>
    <m/>
    <s v="T_PTU139083_TRANSPORTE_C.ERAZO_ACOMPAÑAMIENTO_EQUIPO_SAE"/>
    <x v="0"/>
    <n v="120000"/>
    <n v="28.39"/>
    <n v="308.68"/>
    <n v="120000"/>
    <n v="0"/>
    <d v="2023-11-01T23:53:07"/>
    <n v="1"/>
    <n v="120000"/>
    <s v="B.1.5"/>
    <n v="3"/>
    <s v="4"/>
    <s v="WA"/>
  </r>
  <r>
    <n v="1604"/>
    <s v="CO"/>
    <s v="CO4TC"/>
    <s v="7140"/>
    <s v="52351005"/>
    <s v="A7"/>
    <s v="GL Posting Tumaco (CO)"/>
    <n v="7300959"/>
    <x v="2"/>
    <n v="45217"/>
    <n v="130959"/>
    <s v="COFE2302"/>
    <s v="CO464"/>
    <s v="Pablo Emilio Prado Sanchez"/>
    <m/>
    <s v="P444444053"/>
    <s v="444444053 TRANSPORTE INTERNO NRC"/>
    <s v="E4"/>
    <n v="3001577"/>
    <s v=""/>
    <m/>
    <s v="T_PTUCO464_TRANSP_P.PRADO_MISION CAPACITACION ICT EQUIPO SAE"/>
    <x v="0"/>
    <n v="20000"/>
    <n v="4.75"/>
    <n v="49.96"/>
    <n v="20000"/>
    <n v="0"/>
    <d v="2023-10-18T23:33:01"/>
    <n v="1"/>
    <n v="20000"/>
    <s v="B.1.5"/>
    <n v="3"/>
    <s v="4"/>
    <s v="WA"/>
  </r>
  <r>
    <n v="1605"/>
    <s v="CO"/>
    <s v="CO4TC"/>
    <s v="7140"/>
    <s v="52351005"/>
    <s v="A7"/>
    <s v="GL Posting Tumaco (CO)"/>
    <n v="7300964"/>
    <x v="2"/>
    <n v="45218"/>
    <n v="130959"/>
    <s v="COFE2302"/>
    <s v="CO202"/>
    <s v="Nancy Marina Ortiz Valencia"/>
    <m/>
    <s v="P444444053"/>
    <s v="444444053 TRANSPORTE INTERNO NRC"/>
    <s v="E2"/>
    <n v="3001734"/>
    <s v=""/>
    <m/>
    <s v="T_PTUCO202_TRANSP_N.ORTIZ_MISION REVISION HERAMIENTAS LINEA BASE PROYECTO ARANDO"/>
    <x v="0"/>
    <n v="175000"/>
    <n v="41.54"/>
    <n v="437.16"/>
    <n v="175000"/>
    <n v="0"/>
    <d v="2023-10-19T18:27:11"/>
    <n v="1"/>
    <n v="175000"/>
    <s v="B.1.5"/>
    <n v="3"/>
    <s v="2"/>
    <s v="CO"/>
  </r>
  <r>
    <n v="1606"/>
    <s v="CO"/>
    <s v="CO4TC"/>
    <s v="7140"/>
    <s v="52351005"/>
    <s v="A7"/>
    <s v="GL Posting Tumaco (CO)"/>
    <n v="7300967"/>
    <x v="2"/>
    <n v="45219"/>
    <n v="130959"/>
    <s v="COFE2302"/>
    <n v="139083"/>
    <s v="Camila Alexandra Erazo"/>
    <m/>
    <s v="P444444053"/>
    <s v="444444053 TRANSPORTE INTERNO NRC"/>
    <s v="E4"/>
    <s v="3001577"/>
    <s v=""/>
    <m/>
    <s v="T_PTU139083_TRANSP_C.ERAZO_MISION ACOMPAÑAMIENTO EQUIPO RICAURTE SAE"/>
    <x v="0"/>
    <n v="35000"/>
    <n v="8.2799999999999994"/>
    <n v="90.03"/>
    <n v="35000"/>
    <n v="0"/>
    <d v="2023-10-25T17:58:36"/>
    <n v="1"/>
    <n v="35000"/>
    <s v="B.1.5"/>
    <n v="3"/>
    <s v="4"/>
    <s v="WA"/>
  </r>
  <r>
    <n v="1607"/>
    <s v="CO"/>
    <s v="CO4TC"/>
    <s v="7140"/>
    <s v="52351005"/>
    <s v="A7"/>
    <s v="GL Posting Tumaco (CO)"/>
    <n v="7300970"/>
    <x v="2"/>
    <n v="45219"/>
    <n v="130959"/>
    <s v="COFE2302"/>
    <n v="141130"/>
    <s v="Diana Carola Alava"/>
    <m/>
    <s v="P900752343"/>
    <s v="900752343 TRANSPORTES ESPECIALES GALERAS EXPRESS SAS"/>
    <s v="E4"/>
    <s v="3001577"/>
    <s v=""/>
    <m/>
    <s v="FC001231_TCO2608_PAGO1/1_SERVICIO DE TRANSPORTE PARA PERSONAL NRC TUMACO-IPIALES -PASTO"/>
    <x v="0"/>
    <n v="1280000"/>
    <n v="302.77999999999997"/>
    <n v="3292.6"/>
    <n v="1280000"/>
    <n v="306"/>
    <d v="2023-10-25T21:38:58"/>
    <n v="1"/>
    <n v="1280000"/>
    <s v="B.1.5"/>
    <n v="3"/>
    <s v="4"/>
    <s v="WA"/>
  </r>
  <r>
    <n v="1608"/>
    <s v="CO"/>
    <s v="CO4TC"/>
    <s v="7140"/>
    <s v="52351005"/>
    <s v="A7"/>
    <s v="GL Posting Tumaco (CO)"/>
    <n v="7300973"/>
    <x v="2"/>
    <n v="45219"/>
    <n v="130959"/>
    <s v="COFE2302"/>
    <s v="CO202"/>
    <s v="Nancy Marina Ortiz Valencia"/>
    <m/>
    <s v="P444444053"/>
    <s v="444444053 TRANSPORTE INTERNO NRC"/>
    <s v="E4"/>
    <s v="3001577"/>
    <s v=""/>
    <m/>
    <s v="T_PTUCO202_TRANSP_N.ORTIZ_MISION REVISION PRESUPUSTAL PROYECTO ARANDO Y ENCUENTRO DE LIDERES"/>
    <x v="0"/>
    <n v="284000"/>
    <n v="67.180000000000007"/>
    <n v="730.54"/>
    <n v="284000"/>
    <n v="0"/>
    <d v="2023-10-25T22:23:42"/>
    <n v="1"/>
    <n v="284000"/>
    <s v="B.1.5"/>
    <n v="3"/>
    <s v="4"/>
    <s v="WA"/>
  </r>
  <r>
    <n v="1609"/>
    <s v="CO"/>
    <s v="CO4TC"/>
    <s v="7140"/>
    <s v="52351005"/>
    <s v="A7"/>
    <s v="GL Posting Tumaco (CO)"/>
    <n v="7300981"/>
    <x v="2"/>
    <n v="45224"/>
    <n v="130959"/>
    <s v="COFE2302"/>
    <s v="CO218"/>
    <s v="Leonardo Favio Gonzalez Marin"/>
    <m/>
    <s v="P444444053"/>
    <s v="444444053 TRANSPORTE INTERNO NRC"/>
    <s v="E4"/>
    <s v="3001577"/>
    <s v=""/>
    <m/>
    <s v="T_PTUCO218_TRANSP_L.GONZALEZ_MISION EDUCACION RICARTE Y CUMBAL"/>
    <x v="0"/>
    <n v="20000"/>
    <n v="4.7300000000000004"/>
    <n v="51.45"/>
    <n v="20000"/>
    <n v="0"/>
    <d v="2023-10-26T01:19:32"/>
    <n v="1"/>
    <n v="20000"/>
    <s v="B.1.5"/>
    <n v="3"/>
    <s v="4"/>
    <s v="WA"/>
  </r>
  <r>
    <n v="1610"/>
    <s v="CO"/>
    <s v="CO4TC"/>
    <s v="7140"/>
    <s v="52351005"/>
    <s v="A7"/>
    <s v="GL Posting Tumaco (CO)"/>
    <n v="7300984"/>
    <x v="2"/>
    <n v="45226"/>
    <s v="LORO"/>
    <s v="COFE2302"/>
    <s v="CO999"/>
    <s v="Resource Default"/>
    <m/>
    <s v="P98428944"/>
    <s v="98428944 CHEMEZ MARQUEZ FELIX IVAN"/>
    <s v="E4"/>
    <s v="3001577"/>
    <s v=""/>
    <m/>
    <s v="WA021860_TCO2613_PAGO_TRANSP_TERRES_STAFF_TUMACO_CUMBAL_TALLAMBI_PASTO"/>
    <x v="0"/>
    <n v="2400000"/>
    <n v="571.22"/>
    <n v="6235.78"/>
    <n v="2400000"/>
    <n v="306"/>
    <d v="2023-10-27T22:03:09"/>
    <n v="1"/>
    <n v="2400000"/>
    <s v="B.1.5"/>
    <n v="3"/>
    <s v="4"/>
    <s v="WA"/>
  </r>
  <r>
    <n v="1611"/>
    <s v="CO"/>
    <s v="CO4TC"/>
    <s v="7140"/>
    <s v="52351005"/>
    <s v="A7"/>
    <s v="GL Posting Tumaco (CO)"/>
    <n v="7300989"/>
    <x v="2"/>
    <n v="45225"/>
    <n v="130959"/>
    <s v="COFE2302"/>
    <s v="CO202"/>
    <s v="Nancy Marina Ortiz Valencia"/>
    <m/>
    <s v="P444444053"/>
    <s v="444444053 TRANSPORTE INTERNO NRC"/>
    <s v="E4"/>
    <s v="3001577"/>
    <s v=""/>
    <m/>
    <s v="T_PTUCO202_TRANSP_N.ORTIZ_MISION APLICACION LINEA BASE CUMBAL Y PASTO"/>
    <x v="0"/>
    <n v="202000"/>
    <n v="48.08"/>
    <n v="524.84"/>
    <n v="202000"/>
    <n v="0"/>
    <d v="2023-10-28T01:39:34"/>
    <n v="1"/>
    <n v="202000"/>
    <s v="B.1.5"/>
    <n v="3"/>
    <s v="4"/>
    <s v="WA"/>
  </r>
  <r>
    <n v="1612"/>
    <s v="CO"/>
    <s v="CO4TC"/>
    <s v="7140"/>
    <s v="52351005"/>
    <s v="A7"/>
    <s v="GL Posting Tumaco (CO)"/>
    <n v="7300991"/>
    <x v="2"/>
    <n v="45226"/>
    <n v="130959"/>
    <s v="COFE2302"/>
    <n v="141130"/>
    <s v="Diana Carola Alava"/>
    <m/>
    <s v="P444444053"/>
    <s v="444444053 TRANSPORTE INTERNO NRC"/>
    <s v="E4"/>
    <s v="3001577"/>
    <s v=""/>
    <m/>
    <s v="T_PTU141130_TRANSP_D.ALAVA_MISION LEVANTAMIENTO LINEA BASE CUMBAL Y SED PASTO Y ACOMPAÑMIENTO TUTORES"/>
    <x v="0"/>
    <n v="16000"/>
    <n v="3.81"/>
    <n v="41.57"/>
    <n v="16000"/>
    <n v="0"/>
    <d v="2023-10-28T02:28:09"/>
    <n v="1"/>
    <n v="16000"/>
    <s v="B.1.5"/>
    <n v="3"/>
    <s v="4"/>
    <s v="WA"/>
  </r>
  <r>
    <n v="1613"/>
    <s v="CO"/>
    <s v="CO4TC"/>
    <s v="7140"/>
    <s v="52351005"/>
    <s v="A7"/>
    <s v="GL Posting Tumaco (CO)"/>
    <n v="7300992"/>
    <x v="2"/>
    <n v="45226"/>
    <n v="130959"/>
    <s v="COFE2302"/>
    <n v="125336"/>
    <s v="John Alexander Benitez Leiton"/>
    <m/>
    <s v="P444444053"/>
    <s v="444444053 TRANSPORTE INTERNO NRC"/>
    <s v="E4"/>
    <s v="3001577"/>
    <s v=""/>
    <m/>
    <s v="T_PTU125336_TRANSP_J.BENITEZ_MISION EDUCACION IPIALES CUMBAL Y PASTO"/>
    <x v="0"/>
    <n v="20000"/>
    <n v="4.76"/>
    <n v="51.96"/>
    <n v="20000"/>
    <n v="0"/>
    <d v="2023-10-28T19:35:05"/>
    <n v="1"/>
    <n v="20000"/>
    <s v="B.1.5"/>
    <n v="3"/>
    <s v="4"/>
    <s v="WA"/>
  </r>
  <r>
    <n v="1614"/>
    <s v="CO"/>
    <s v="CO4QB"/>
    <s v="7140"/>
    <s v="52351005"/>
    <s v="C4"/>
    <s v="GL Posting Chocó (CO)"/>
    <n v="13301382"/>
    <x v="2"/>
    <n v="45205"/>
    <s v="LORO"/>
    <s v="COFE2302"/>
    <s v="CO588"/>
    <s v="Angie Lorena Silva Bello"/>
    <m/>
    <s v="P444444053"/>
    <s v="444444053 TRANSPORTE INTERNO NRC"/>
    <s v="Z4"/>
    <s v="3001582"/>
    <s v=""/>
    <m/>
    <s v="T_PTUCO588_TRANSP_L.SILVA_SEGUMINE_PROCE_FAB_TCO_QBO"/>
    <x v="0"/>
    <n v="265300"/>
    <n v="62.39"/>
    <n v="656.56"/>
    <n v="265300"/>
    <n v="0"/>
    <d v="2023-10-12T21:23:08"/>
    <n v="1"/>
    <n v="265300"/>
    <s v="C.3.1"/>
    <n v="3"/>
    <s v="4"/>
    <s v="WA"/>
  </r>
  <r>
    <n v="1615"/>
    <s v="CO"/>
    <s v="CO4QB"/>
    <s v="7140"/>
    <s v="52351005"/>
    <s v="C4"/>
    <s v="GL Posting Chocó (CO)"/>
    <n v="13301435"/>
    <x v="2"/>
    <n v="45219"/>
    <s v="LORO"/>
    <s v="COFE2302"/>
    <n v="118641"/>
    <s v="Ana Cristina Cortes Castillo"/>
    <m/>
    <s v="P444444053"/>
    <s v="444444053 TRANSPORTE INTERNO NRC"/>
    <s v="E4"/>
    <s v="3001577"/>
    <s v=""/>
    <m/>
    <s v="T_PTU118641_TRANSP_A.CORTES_PARTICIAPACION FORMACION EQUIPO DE LIDERES ARANDO A LA EDUCACION"/>
    <x v="0"/>
    <n v="80000"/>
    <n v="18.920000000000002"/>
    <n v="205.79"/>
    <n v="80000"/>
    <n v="0"/>
    <d v="2023-10-26T16:53:26"/>
    <n v="1"/>
    <n v="80000"/>
    <s v="B.1.5"/>
    <n v="3"/>
    <s v="4"/>
    <s v="WA"/>
  </r>
  <r>
    <n v="1616"/>
    <s v="CO"/>
    <s v="CO3SM"/>
    <s v="7140"/>
    <s v="52351005"/>
    <s v="C7"/>
    <s v="GL Posting Riohacha (CO)"/>
    <n v="16300423"/>
    <x v="2"/>
    <n v="45210"/>
    <n v="130437"/>
    <s v="COFE2302"/>
    <n v="139091"/>
    <s v="Anuar Pacheco Padilla"/>
    <m/>
    <s v="P444444053"/>
    <s v="444444053 TRANSPORTE INTERNO NRC"/>
    <s v="E3"/>
    <s v="3001812"/>
    <s v=""/>
    <m/>
    <s v="PTU139091_T_APACHECO_MONITOREO ACTIVIDADES DE EDUCACION"/>
    <x v="0"/>
    <n v="70000"/>
    <n v="16.46"/>
    <n v="173.23"/>
    <n v="70000"/>
    <n v="0"/>
    <d v="2023-10-18T19:01:52"/>
    <n v="1"/>
    <n v="70000"/>
    <s v="B.1.5"/>
    <n v="3"/>
    <s v="3"/>
    <s v="NE"/>
  </r>
  <r>
    <n v="1617"/>
    <s v="CO"/>
    <s v="CO3SM"/>
    <s v="7140"/>
    <s v="52351005"/>
    <s v="C7"/>
    <s v="GL Posting Riohacha (CO)"/>
    <n v="16300424"/>
    <x v="2"/>
    <n v="45210"/>
    <n v="130437"/>
    <s v="COFE2302"/>
    <n v="139077"/>
    <s v="DALIA CANTILLO"/>
    <m/>
    <s v="P444444053"/>
    <s v="444444053 TRANSPORTE INTERNO NRC"/>
    <s v="E3"/>
    <s v="3001812"/>
    <s v=""/>
    <m/>
    <s v="PTU139077_T_DCANTILLO_MONITOREO ACTIVIDADES DE EDUCACION"/>
    <x v="0"/>
    <n v="7000"/>
    <n v="1.65"/>
    <n v="17.32"/>
    <n v="7000"/>
    <n v="0"/>
    <d v="2023-10-18T19:29:00"/>
    <n v="1"/>
    <n v="7000"/>
    <s v="B.1.5"/>
    <n v="3"/>
    <s v="3"/>
    <s v="NE"/>
  </r>
  <r>
    <n v="1618"/>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x v="0"/>
    <n v="112000"/>
    <n v="26.59"/>
    <n v="279.77999999999997"/>
    <n v="112000"/>
    <n v="0"/>
    <d v="2023-10-31T03:15:58"/>
    <n v="1"/>
    <n v="112000"/>
    <s v="B.1.5"/>
    <n v="3"/>
    <s v="3"/>
    <s v="NE"/>
  </r>
  <r>
    <n v="1619"/>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x v="0"/>
    <n v="82000"/>
    <n v="19.47"/>
    <n v="204.84"/>
    <n v="82000"/>
    <n v="0"/>
    <d v="2023-10-31T03:15:58"/>
    <n v="1"/>
    <n v="82000"/>
    <s v="B.1.5"/>
    <n v="3"/>
    <s v="3"/>
    <s v="NE"/>
  </r>
  <r>
    <n v="1620"/>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x v="0"/>
    <n v="34000"/>
    <n v="8.07"/>
    <n v="84.93"/>
    <n v="34000"/>
    <n v="0"/>
    <d v="2023-10-31T03:15:58"/>
    <n v="1"/>
    <n v="34000"/>
    <s v="B.1.5"/>
    <n v="3"/>
    <s v="3"/>
    <s v="NE"/>
  </r>
  <r>
    <n v="1621"/>
    <s v="CO"/>
    <s v="CO3SM"/>
    <s v="7140"/>
    <s v="52351005"/>
    <s v="C7"/>
    <s v="GL Posting Riohacha (CO)"/>
    <n v="16300429"/>
    <x v="2"/>
    <n v="45226"/>
    <n v="130437"/>
    <s v="COFE2302"/>
    <n v="140631"/>
    <s v="Kenny Esther Pua"/>
    <m/>
    <s v="P32745871"/>
    <s v="32745871 PUA BULA KENNY ESTHER"/>
    <s v="E3"/>
    <s v="3001812"/>
    <s v=""/>
    <m/>
    <s v="PTU140631_T_KPUA_MONITOREO ACTIVIDADES DE EDUCACION"/>
    <x v="0"/>
    <n v="85000"/>
    <n v="20.23"/>
    <n v="220.85"/>
    <n v="85000"/>
    <n v="0"/>
    <d v="2023-10-31T04:06:27"/>
    <n v="1"/>
    <n v="85000"/>
    <s v="B.1.5"/>
    <n v="3"/>
    <s v="3"/>
    <s v="NE"/>
  </r>
  <r>
    <n v="1622"/>
    <s v="CO"/>
    <s v="CO3SM"/>
    <s v="7140"/>
    <s v="52351005"/>
    <s v="C7"/>
    <s v="GL Posting Riohacha (CO)"/>
    <n v="16300444"/>
    <x v="2"/>
    <n v="45229"/>
    <n v="130437"/>
    <s v="COFE2302"/>
    <s v="CO133"/>
    <s v="Cindy Johana Reales Gonzalez"/>
    <m/>
    <s v="P77027801"/>
    <s v="77027801 IBAÑEZ PADILLA ANTONIO"/>
    <s v="E3"/>
    <s v="3001812"/>
    <s v=""/>
    <m/>
    <s v="NE023198_RCH0585_T_EDUCACION_MONITOREO_ACTIVIDADES"/>
    <x v="0"/>
    <n v="1180000"/>
    <n v="280.85000000000002"/>
    <n v="3065.92"/>
    <n v="1180000"/>
    <n v="306"/>
    <d v="2023-11-02T17:57:48"/>
    <n v="1"/>
    <n v="1180000"/>
    <s v="B.1.5"/>
    <n v="3"/>
    <s v="3"/>
    <s v="NE"/>
  </r>
  <r>
    <n v="1623"/>
    <s v="CO"/>
    <s v="CO3SM"/>
    <s v="7140"/>
    <s v="52351005"/>
    <s v="C7"/>
    <s v="GL Posting Riohacha (CO)"/>
    <n v="16300446"/>
    <x v="2"/>
    <n v="45229"/>
    <n v="130437"/>
    <s v="COFE2302"/>
    <n v="140631"/>
    <s v="Kenny Esther Pua"/>
    <m/>
    <s v="P77027801"/>
    <s v="77027801 IBAÑEZ PADILLA ANTONIO"/>
    <s v="E3"/>
    <s v="3001812"/>
    <s v=""/>
    <m/>
    <s v="NE023262_RCH0591_TRANSPORTE CESAR ENTREGA DE GUIAS"/>
    <x v="0"/>
    <n v="1760000"/>
    <n v="418.9"/>
    <n v="4572.8999999999996"/>
    <n v="1760000"/>
    <n v="306"/>
    <d v="2023-11-02T18:02:10"/>
    <n v="1"/>
    <n v="1760000"/>
    <s v="B.1.5"/>
    <n v="3"/>
    <s v="3"/>
    <s v="NE"/>
  </r>
  <r>
    <n v="1624"/>
    <s v="CO"/>
    <s v="CO3SM"/>
    <s v="7140"/>
    <s v="52351005"/>
    <s v="C7"/>
    <s v="GL Posting Riohacha (CO)"/>
    <n v="16300447"/>
    <x v="2"/>
    <n v="45229"/>
    <n v="130437"/>
    <s v="COFE2302"/>
    <n v="139077"/>
    <s v="DALIA CANTILLO"/>
    <m/>
    <s v="P77027801"/>
    <s v="77027801 IBAÑEZ PADILLA ANTONIO"/>
    <s v="E3"/>
    <s v="3001812"/>
    <s v=""/>
    <m/>
    <s v="NE023261_RCH0592_TRANSPORTE GUAJIRA ENTREGA DE GUIAS"/>
    <x v="0"/>
    <n v="1680000"/>
    <n v="399.86"/>
    <n v="4365.04"/>
    <n v="1680000"/>
    <n v="306"/>
    <d v="2023-11-02T18:04:28"/>
    <n v="1"/>
    <n v="1680000"/>
    <s v="B.1.5"/>
    <n v="3"/>
    <s v="3"/>
    <s v="NE"/>
  </r>
  <r>
    <n v="1625"/>
    <s v="CO"/>
    <s v="CO3CU"/>
    <s v="7140"/>
    <s v="52351009"/>
    <s v="A2"/>
    <s v="GL Posting Cucuta (CO)"/>
    <n v="2302821"/>
    <x v="2"/>
    <n v="45202"/>
    <s v="AN52"/>
    <s v="COFE2302"/>
    <n v="139091"/>
    <s v="Anuar Pacheco Padilla"/>
    <m/>
    <s v="P890100577"/>
    <s v="890100577 AVIANCA S.A"/>
    <s v="E3"/>
    <s v="3001812"/>
    <s v=""/>
    <m/>
    <s v="FC753065_TK_PACHECO ANUAR_BAQ/BOG/CUC/BOG/BAQ_SEGUIMIENTO ACTIVIDADES"/>
    <x v="0"/>
    <n v="953000"/>
    <n v="232.8"/>
    <n v="2449.7199999999998"/>
    <n v="953000"/>
    <n v="147"/>
    <d v="2023-10-17T23:06:58"/>
    <n v="1"/>
    <n v="953000"/>
    <s v="B.1.5"/>
    <n v="3"/>
    <s v="3"/>
    <s v="NE"/>
  </r>
  <r>
    <n v="1626"/>
    <s v="CO"/>
    <s v="CO3CU"/>
    <s v="7140"/>
    <s v="52351009"/>
    <s v="A2"/>
    <s v="GL Posting Cucuta (CO)"/>
    <n v="2302821"/>
    <x v="2"/>
    <n v="45202"/>
    <s v="AN52"/>
    <s v="COFE2302"/>
    <n v="139091"/>
    <s v="Anuar Pacheco Padilla"/>
    <m/>
    <s v="P890100577"/>
    <s v="890100577 AVIANCA S.A"/>
    <s v="E3"/>
    <s v="3001812"/>
    <s v=""/>
    <m/>
    <s v="FC753065_TK_PACHECO ANUAR_BAQ/BOG/CUC/BOG/BAQ_SEGUIMIENTO ACTIVIDADES"/>
    <x v="0"/>
    <n v="43400"/>
    <n v="10.6"/>
    <n v="111.56"/>
    <n v="43400"/>
    <n v="0"/>
    <d v="2023-10-17T23:06:58"/>
    <n v="1"/>
    <n v="43400"/>
    <s v="B.1.5"/>
    <n v="3"/>
    <s v="3"/>
    <s v="NE"/>
  </r>
  <r>
    <n v="1627"/>
    <s v="CO"/>
    <s v="CO3CU"/>
    <s v="7140"/>
    <s v="52351009"/>
    <s v="A2"/>
    <s v="GL Posting Cucuta (CO)"/>
    <n v="2302821"/>
    <x v="2"/>
    <n v="45202"/>
    <s v="AN52"/>
    <s v="COFE2302"/>
    <n v="139091"/>
    <s v="Anuar Pacheco Padilla"/>
    <m/>
    <s v="P860054227"/>
    <s v="860054227 VIAJES ZEPPELIN SA"/>
    <s v="E3"/>
    <s v="3001812"/>
    <s v=""/>
    <m/>
    <s v="FC753065_TK_PACHECO ANUAR_BAQ/BOG/CUC/BOG/BAQ_SEGUIMIENTO ACTIVIDADES"/>
    <x v="0"/>
    <n v="18603"/>
    <n v="4.54"/>
    <n v="47.82"/>
    <n v="18603"/>
    <n v="147"/>
    <d v="2023-10-17T23:06:58"/>
    <n v="1"/>
    <n v="18603"/>
    <s v="B.1.5"/>
    <n v="3"/>
    <s v="3"/>
    <s v="NE"/>
  </r>
  <r>
    <n v="1628"/>
    <s v="CO"/>
    <s v="CO3CU"/>
    <s v="7140"/>
    <s v="52351009"/>
    <s v="A2"/>
    <s v="GL Posting Cucuta (CO)"/>
    <n v="2302822"/>
    <x v="2"/>
    <n v="45202"/>
    <s v="AN52"/>
    <s v="COFE2302"/>
    <n v="140631"/>
    <s v="Kenny Esther Pua"/>
    <m/>
    <s v="P890100577"/>
    <s v="890100577 AVIANCA S.A"/>
    <s v="E3"/>
    <s v="3001812"/>
    <s v=""/>
    <m/>
    <s v="FC753066_TK_PUA KENNY_BAQ/BOG/CUC/BOG/BAQ_SEGUIMIENTO ACTIVIDADES"/>
    <x v="0"/>
    <n v="953000"/>
    <n v="232.8"/>
    <n v="2449.7199999999998"/>
    <n v="953000"/>
    <n v="147"/>
    <d v="2023-10-17T23:09:50"/>
    <n v="1"/>
    <n v="953000"/>
    <s v="B.1.5"/>
    <n v="3"/>
    <s v="3"/>
    <s v="NE"/>
  </r>
  <r>
    <n v="1629"/>
    <s v="CO"/>
    <s v="CO3CU"/>
    <s v="7140"/>
    <s v="52351009"/>
    <s v="A2"/>
    <s v="GL Posting Cucuta (CO)"/>
    <n v="2302822"/>
    <x v="2"/>
    <n v="45202"/>
    <s v="AN52"/>
    <s v="COFE2302"/>
    <n v="140631"/>
    <s v="Kenny Esther Pua"/>
    <m/>
    <s v="P890100577"/>
    <s v="890100577 AVIANCA S.A"/>
    <s v="E3"/>
    <s v="3001812"/>
    <s v=""/>
    <m/>
    <s v="FC753066_TK_PUA KENNY_BAQ/BOG/CUC/BOG/BAQ_SEGUIMIENTO ACTIVIDADES"/>
    <x v="0"/>
    <n v="43400"/>
    <n v="10.6"/>
    <n v="111.56"/>
    <n v="43400"/>
    <n v="0"/>
    <d v="2023-10-17T23:09:50"/>
    <n v="1"/>
    <n v="43400"/>
    <s v="B.1.5"/>
    <n v="3"/>
    <s v="3"/>
    <s v="NE"/>
  </r>
  <r>
    <n v="1630"/>
    <s v="CO"/>
    <s v="CO3CU"/>
    <s v="7140"/>
    <s v="52351009"/>
    <s v="A2"/>
    <s v="GL Posting Cucuta (CO)"/>
    <n v="2302822"/>
    <x v="2"/>
    <n v="45202"/>
    <s v="AN52"/>
    <s v="COFE2302"/>
    <n v="140631"/>
    <s v="Kenny Esther Pua"/>
    <m/>
    <s v="P860054227"/>
    <s v="860054227 VIAJES ZEPPELIN SA"/>
    <s v="E3"/>
    <s v="3001812"/>
    <s v=""/>
    <m/>
    <s v="FC753066_TK_PUA KENNY_BAQ/BOG/CUC/BOG/BAQ_SEGUIMIENTO ACTIVIDADES"/>
    <x v="0"/>
    <n v="18603"/>
    <n v="4.54"/>
    <n v="47.82"/>
    <n v="18603"/>
    <n v="147"/>
    <d v="2023-10-17T23:09:50"/>
    <n v="1"/>
    <n v="18603"/>
    <s v="B.1.5"/>
    <n v="3"/>
    <s v="3"/>
    <s v="NE"/>
  </r>
  <r>
    <n v="1631"/>
    <s v="CO"/>
    <s v="CO3CU"/>
    <s v="7140"/>
    <s v="52351009"/>
    <s v="A2"/>
    <s v="GL Posting Cucuta (CO)"/>
    <n v="2302823"/>
    <x v="2"/>
    <n v="45202"/>
    <s v="AN52"/>
    <s v="COFE2302"/>
    <n v="139077"/>
    <s v="DALIA CANTILLO"/>
    <m/>
    <s v="P890100577"/>
    <s v="890100577 AVIANCA S.A"/>
    <s v="E3"/>
    <s v="3001812"/>
    <s v=""/>
    <m/>
    <s v="FC753067_TK_CANTILLO DALIA_RCH/BOG/CUC/BOG/RCH_SEGUIMIENTO ACTIVIDADES"/>
    <x v="0"/>
    <n v="1102800"/>
    <n v="269.39"/>
    <n v="2834.78"/>
    <n v="1102800"/>
    <n v="0"/>
    <d v="2023-10-17T23:12:59"/>
    <n v="1"/>
    <n v="1102800"/>
    <s v="B.1.5"/>
    <n v="3"/>
    <s v="3"/>
    <s v="NE"/>
  </r>
  <r>
    <n v="1632"/>
    <s v="CO"/>
    <s v="CO3CU"/>
    <s v="7140"/>
    <s v="52351009"/>
    <s v="A2"/>
    <s v="GL Posting Cucuta (CO)"/>
    <n v="2302823"/>
    <x v="2"/>
    <n v="45202"/>
    <s v="AN52"/>
    <s v="COFE2302"/>
    <n v="139077"/>
    <s v="DALIA CANTILLO"/>
    <m/>
    <s v="P890100577"/>
    <s v="890100577 AVIANCA S.A"/>
    <s v="E3"/>
    <s v="3001812"/>
    <s v=""/>
    <m/>
    <s v="FC753067_TK_CANTILLO DALIA_RCH/BOG/CUC/BOG/RCH_SEGUIMIENTO ACTIVIDADES"/>
    <x v="0"/>
    <n v="36400"/>
    <n v="8.89"/>
    <n v="93.57"/>
    <n v="36400"/>
    <n v="0"/>
    <d v="2023-10-17T23:12:59"/>
    <n v="1"/>
    <n v="36400"/>
    <s v="B.1.5"/>
    <n v="3"/>
    <s v="3"/>
    <s v="NE"/>
  </r>
  <r>
    <n v="1633"/>
    <s v="CO"/>
    <s v="CO3CU"/>
    <s v="7140"/>
    <s v="52351009"/>
    <s v="A2"/>
    <s v="GL Posting Cucuta (CO)"/>
    <n v="2302823"/>
    <x v="2"/>
    <n v="45202"/>
    <s v="AN52"/>
    <s v="COFE2302"/>
    <n v="139077"/>
    <s v="DALIA CANTILLO"/>
    <m/>
    <s v="P890100577"/>
    <s v="890100577 AVIANCA S.A"/>
    <s v="E3"/>
    <s v="3001812"/>
    <s v=""/>
    <m/>
    <s v="FC753067_TK_CANTILLO DALIA_RCH/BOG/CUC/BOG/RCH_SEGUIMIENTO ACTIVIDADES"/>
    <x v="0"/>
    <n v="8500"/>
    <n v="2.08"/>
    <n v="21.85"/>
    <n v="8500"/>
    <n v="0"/>
    <d v="2023-10-17T23:12:59"/>
    <n v="1"/>
    <n v="8500"/>
    <s v="B.1.5"/>
    <n v="3"/>
    <s v="3"/>
    <s v="NE"/>
  </r>
  <r>
    <n v="1634"/>
    <s v="CO"/>
    <s v="CO3CU"/>
    <s v="7140"/>
    <s v="52351009"/>
    <s v="A2"/>
    <s v="GL Posting Cucuta (CO)"/>
    <n v="2302823"/>
    <x v="2"/>
    <n v="45202"/>
    <s v="AN52"/>
    <s v="COFE2302"/>
    <n v="139077"/>
    <s v="DALIA CANTILLO"/>
    <m/>
    <s v="P860054227"/>
    <s v="860054227 VIAJES ZEPPELIN SA"/>
    <s v="E3"/>
    <s v="3001812"/>
    <s v=""/>
    <m/>
    <s v="FC753067_TK_CANTILLO DALIA_RCH/BOG/CUC/BOG/RCH_SEGUIMIENTO ACTIVIDADES"/>
    <x v="0"/>
    <n v="18603"/>
    <n v="4.54"/>
    <n v="47.82"/>
    <n v="18603"/>
    <n v="147"/>
    <d v="2023-10-17T23:12:59"/>
    <n v="1"/>
    <n v="18603"/>
    <s v="B.1.5"/>
    <n v="3"/>
    <s v="3"/>
    <s v="NE"/>
  </r>
  <r>
    <n v="1635"/>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x v="0"/>
    <n v="1102800"/>
    <n v="269.39"/>
    <n v="2834.78"/>
    <n v="1102800"/>
    <n v="0"/>
    <d v="2023-10-17T23:15:50"/>
    <n v="1"/>
    <n v="1102800"/>
    <s v="B.1.5"/>
    <n v="3"/>
    <s v="3"/>
    <s v="NE"/>
  </r>
  <r>
    <n v="1636"/>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x v="0"/>
    <n v="36400"/>
    <n v="8.89"/>
    <n v="93.57"/>
    <n v="36400"/>
    <n v="0"/>
    <d v="2023-10-17T23:15:50"/>
    <n v="1"/>
    <n v="36400"/>
    <s v="B.1.5"/>
    <n v="3"/>
    <s v="3"/>
    <s v="NE"/>
  </r>
  <r>
    <n v="1637"/>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x v="0"/>
    <n v="8500"/>
    <n v="2.08"/>
    <n v="21.85"/>
    <n v="8500"/>
    <n v="0"/>
    <d v="2023-10-17T23:15:50"/>
    <n v="1"/>
    <n v="8500"/>
    <s v="B.1.5"/>
    <n v="3"/>
    <s v="3"/>
    <s v="NE"/>
  </r>
  <r>
    <n v="1638"/>
    <s v="CO"/>
    <s v="CO3CU"/>
    <s v="7140"/>
    <s v="52351009"/>
    <s v="A2"/>
    <s v="GL Posting Cucuta (CO)"/>
    <n v="2302824"/>
    <x v="2"/>
    <n v="45202"/>
    <s v="AN52"/>
    <s v="COFE2302"/>
    <s v="CO133"/>
    <s v="Cindy Johana Reales Gonzalez"/>
    <m/>
    <s v="P860054227"/>
    <s v="860054227 VIAJES ZEPPELIN SA"/>
    <s v="E3"/>
    <s v="3001812"/>
    <s v=""/>
    <m/>
    <s v="FC753068_TK_REALES CINDY_RCH/BOG/CUC/BOG/RCH_SEGUIMIENTO ACTIVIDADES"/>
    <x v="0"/>
    <n v="18603"/>
    <n v="4.54"/>
    <n v="47.82"/>
    <n v="18603"/>
    <n v="147"/>
    <d v="2023-10-17T23:15:50"/>
    <n v="1"/>
    <n v="18603"/>
    <s v="B.1.5"/>
    <n v="3"/>
    <s v="3"/>
    <s v="NE"/>
  </r>
  <r>
    <n v="1639"/>
    <s v="CO"/>
    <s v="CO4PP"/>
    <s v="7140"/>
    <s v="52351009"/>
    <s v="A6"/>
    <s v="GL Posting Popayán (CO)"/>
    <n v="6305669"/>
    <x v="2"/>
    <n v="45223"/>
    <n v="138103"/>
    <s v="COFE2302"/>
    <n v="126523"/>
    <s v="Edwin Mauricio Jaramillo Rodriguez"/>
    <m/>
    <s v="P800226324"/>
    <s v="800226324 BESTRAVEL SERVICE LTDA"/>
    <s v="E4"/>
    <s v="3001577"/>
    <s v=""/>
    <m/>
    <s v="FC753061_TKT_M.JARAMILLO_CLO_TCO_CLO_03_10"/>
    <x v="0"/>
    <n v="460000"/>
    <n v="108.81"/>
    <n v="1183.28"/>
    <n v="460000"/>
    <n v="147"/>
    <d v="2023-11-02T02:41:20"/>
    <n v="1"/>
    <n v="460000"/>
    <s v="B.1.5"/>
    <n v="3"/>
    <s v="4"/>
    <s v="WA"/>
  </r>
  <r>
    <n v="1640"/>
    <s v="CO"/>
    <s v="CO4PP"/>
    <s v="7140"/>
    <s v="52351009"/>
    <s v="A6"/>
    <s v="GL Posting Popayán (CO)"/>
    <n v="6305669"/>
    <x v="2"/>
    <n v="45223"/>
    <n v="138103"/>
    <s v="COFE2302"/>
    <n v="126523"/>
    <s v="Edwin Mauricio Jaramillo Rodriguez"/>
    <m/>
    <s v="P800226324"/>
    <s v="800226324 BESTRAVEL SERVICE LTDA"/>
    <s v="E4"/>
    <s v="3001577"/>
    <s v=""/>
    <m/>
    <s v="FC753061_TKT_M.JARAMILLO_CLO_TCO_CLO_03_10"/>
    <x v="0"/>
    <n v="42200"/>
    <n v="9.98"/>
    <n v="108.55"/>
    <n v="42200"/>
    <n v="0"/>
    <d v="2023-11-02T02:41:20"/>
    <n v="1"/>
    <n v="42200"/>
    <s v="B.1.5"/>
    <n v="3"/>
    <s v="4"/>
    <s v="WA"/>
  </r>
  <r>
    <n v="1641"/>
    <s v="CO"/>
    <s v="CO4PP"/>
    <s v="7140"/>
    <s v="52351009"/>
    <s v="A6"/>
    <s v="GL Posting Popayán (CO)"/>
    <n v="6305669"/>
    <x v="2"/>
    <n v="45223"/>
    <n v="138103"/>
    <s v="COFE2302"/>
    <n v="126523"/>
    <s v="Edwin Mauricio Jaramillo Rodriguez"/>
    <m/>
    <s v="P860054227"/>
    <s v="860054227 VIAJES ZEPPELIN SA"/>
    <s v="E4"/>
    <s v="3001577"/>
    <s v=""/>
    <m/>
    <s v="FC753061_TKT_M.JARAMILLO_CLO_TCO_CLO_03_10"/>
    <x v="0"/>
    <n v="18603"/>
    <n v="4.4000000000000004"/>
    <n v="47.85"/>
    <n v="18603"/>
    <n v="147"/>
    <d v="2023-11-02T02:41:20"/>
    <n v="1"/>
    <n v="18603"/>
    <s v="B.1.5"/>
    <n v="3"/>
    <s v="4"/>
    <s v="WA"/>
  </r>
  <r>
    <n v="1642"/>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x v="0"/>
    <n v="1130000"/>
    <n v="267.3"/>
    <n v="2906.74"/>
    <n v="1130000"/>
    <n v="147"/>
    <d v="2023-11-02T02:47:29"/>
    <n v="1"/>
    <n v="1130000"/>
    <s v="B.1.5"/>
    <n v="3"/>
    <s v="4"/>
    <s v="WA"/>
  </r>
  <r>
    <n v="1643"/>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x v="0"/>
    <n v="41500"/>
    <n v="9.82"/>
    <n v="106.75"/>
    <n v="41500"/>
    <n v="0"/>
    <d v="2023-11-02T02:47:29"/>
    <n v="1"/>
    <n v="41500"/>
    <s v="B.1.5"/>
    <n v="3"/>
    <s v="4"/>
    <s v="WA"/>
  </r>
  <r>
    <n v="1644"/>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x v="0"/>
    <n v="18603"/>
    <n v="4.4000000000000004"/>
    <n v="47.85"/>
    <n v="18603"/>
    <n v="147"/>
    <d v="2023-11-02T02:47:29"/>
    <n v="1"/>
    <n v="18603"/>
    <s v="B.1.5"/>
    <n v="3"/>
    <s v="4"/>
    <s v="WA"/>
  </r>
  <r>
    <n v="1645"/>
    <s v="CO"/>
    <s v="CO4PP"/>
    <s v="7140"/>
    <s v="52351009"/>
    <s v="A6"/>
    <s v="GL Posting Popayán (CO)"/>
    <n v="6305671"/>
    <x v="2"/>
    <n v="45223"/>
    <n v="138103"/>
    <s v="COFE2302"/>
    <s v="CO241"/>
    <s v="Rolando Jairo Rodriguez Guzman"/>
    <m/>
    <s v="P800226324"/>
    <s v="800226324 BESTRAVEL SERVICE LTDA"/>
    <s v="E4"/>
    <s v="3001577"/>
    <s v=""/>
    <m/>
    <s v="FC753719_TKT_R.RODRIGUEZ_CLO_TCO_CLO_08_10"/>
    <x v="0"/>
    <n v="490000"/>
    <n v="115.91"/>
    <n v="1260.45"/>
    <n v="490000"/>
    <n v="147"/>
    <d v="2023-11-02T02:50:46"/>
    <n v="1"/>
    <n v="490000"/>
    <s v="B.1.5"/>
    <n v="3"/>
    <s v="4"/>
    <s v="WA"/>
  </r>
  <r>
    <n v="1646"/>
    <s v="CO"/>
    <s v="CO4PP"/>
    <s v="7140"/>
    <s v="52351009"/>
    <s v="A6"/>
    <s v="GL Posting Popayán (CO)"/>
    <n v="6305671"/>
    <x v="2"/>
    <n v="45223"/>
    <n v="138103"/>
    <s v="COFE2302"/>
    <s v="CO241"/>
    <s v="Rolando Jairo Rodriguez Guzman"/>
    <m/>
    <s v="P800226324"/>
    <s v="800226324 BESTRAVEL SERVICE LTDA"/>
    <s v="E4"/>
    <s v="3001577"/>
    <s v=""/>
    <m/>
    <s v="FC753719_TKT_R.RODRIGUEZ_CLO_TCO_CLO_08_10"/>
    <x v="0"/>
    <n v="42200"/>
    <n v="9.98"/>
    <n v="108.55"/>
    <n v="42200"/>
    <n v="0"/>
    <d v="2023-11-02T02:50:46"/>
    <n v="1"/>
    <n v="42200"/>
    <s v="B.1.5"/>
    <n v="3"/>
    <s v="4"/>
    <s v="WA"/>
  </r>
  <r>
    <n v="1647"/>
    <s v="CO"/>
    <s v="CO4PP"/>
    <s v="7140"/>
    <s v="52351009"/>
    <s v="A6"/>
    <s v="GL Posting Popayán (CO)"/>
    <n v="6305671"/>
    <x v="2"/>
    <n v="45223"/>
    <n v="138103"/>
    <s v="COFE2302"/>
    <s v="CO241"/>
    <s v="Rolando Jairo Rodriguez Guzman"/>
    <m/>
    <s v="P860054227"/>
    <s v="860054227 VIAJES ZEPPELIN SA"/>
    <s v="E4"/>
    <s v="3001577"/>
    <s v=""/>
    <m/>
    <s v="FC753719_TKT_R.RODRIGUEZ_CLO_TCO_CLO_08_10"/>
    <x v="0"/>
    <n v="18603"/>
    <n v="4.4000000000000004"/>
    <n v="47.85"/>
    <n v="18603"/>
    <n v="147"/>
    <d v="2023-11-02T02:50:46"/>
    <n v="1"/>
    <n v="18603"/>
    <s v="B.1.5"/>
    <n v="3"/>
    <s v="4"/>
    <s v="WA"/>
  </r>
  <r>
    <n v="1648"/>
    <s v="CO"/>
    <s v="CO4PP"/>
    <s v="7140"/>
    <s v="52351009"/>
    <s v="A6"/>
    <s v="GL Posting Popayán (CO)"/>
    <n v="6305672"/>
    <x v="2"/>
    <n v="45223"/>
    <n v="138103"/>
    <s v="COFE2302"/>
    <n v="141155"/>
    <s v="Abel Durán"/>
    <m/>
    <s v="P800226324"/>
    <s v="800226324 BESTRAVEL SERVICE LTDA"/>
    <s v="E4"/>
    <s v="3001577"/>
    <s v=""/>
    <m/>
    <s v="FC753720_TKT_A.DURAN_CLO_TCO_CLO_08_10"/>
    <x v="0"/>
    <n v="490000"/>
    <n v="115.91"/>
    <n v="1260.45"/>
    <n v="490000"/>
    <n v="147"/>
    <d v="2023-11-02T02:54:54"/>
    <n v="1"/>
    <n v="490000"/>
    <s v="B.1.5"/>
    <n v="3"/>
    <s v="4"/>
    <s v="WA"/>
  </r>
  <r>
    <n v="1649"/>
    <s v="CO"/>
    <s v="CO4PP"/>
    <s v="7140"/>
    <s v="52351009"/>
    <s v="A6"/>
    <s v="GL Posting Popayán (CO)"/>
    <n v="6305672"/>
    <x v="2"/>
    <n v="45223"/>
    <n v="138103"/>
    <s v="COFE2302"/>
    <n v="141155"/>
    <s v="Abel Durán"/>
    <m/>
    <s v="P800226324"/>
    <s v="800226324 BESTRAVEL SERVICE LTDA"/>
    <s v="E4"/>
    <s v="3001577"/>
    <s v=""/>
    <m/>
    <s v="FC753720_TKT_A.DURAN_CLO_TCO_CLO_08_10"/>
    <x v="0"/>
    <n v="42200"/>
    <n v="9.98"/>
    <n v="108.55"/>
    <n v="42200"/>
    <n v="0"/>
    <d v="2023-11-02T02:54:54"/>
    <n v="1"/>
    <n v="42200"/>
    <s v="B.1.5"/>
    <n v="3"/>
    <s v="4"/>
    <s v="WA"/>
  </r>
  <r>
    <n v="1650"/>
    <s v="CO"/>
    <s v="CO4PP"/>
    <s v="7140"/>
    <s v="52351009"/>
    <s v="A6"/>
    <s v="GL Posting Popayán (CO)"/>
    <n v="6305672"/>
    <x v="2"/>
    <n v="45223"/>
    <n v="138103"/>
    <s v="COFE2302"/>
    <n v="141155"/>
    <s v="Abel Durán"/>
    <m/>
    <s v="P860054227"/>
    <s v="860054227 VIAJES ZEPPELIN SA"/>
    <s v="E4"/>
    <s v="3001577"/>
    <s v=""/>
    <m/>
    <s v="FC753720_TKT_A.DURAN_CLO_TCO_CLO_08_10"/>
    <x v="0"/>
    <n v="18603"/>
    <n v="4.4000000000000004"/>
    <n v="47.85"/>
    <n v="18603"/>
    <n v="147"/>
    <d v="2023-11-02T02:54:54"/>
    <n v="1"/>
    <n v="18603"/>
    <s v="B.1.5"/>
    <n v="3"/>
    <s v="4"/>
    <s v="WA"/>
  </r>
  <r>
    <n v="1651"/>
    <s v="CO"/>
    <s v="CO4PP"/>
    <s v="7140"/>
    <s v="52351009"/>
    <s v="A6"/>
    <s v="GL Posting Popayán (CO)"/>
    <n v="6305673"/>
    <x v="2"/>
    <n v="45223"/>
    <n v="138103"/>
    <s v="COFE2302"/>
    <s v="CO271"/>
    <s v="Maria Del Pilar Trujillo Correa"/>
    <m/>
    <s v="P890100577"/>
    <s v="890100577 AVIANCA S.A"/>
    <s v="E4"/>
    <s v="3001577"/>
    <s v=""/>
    <m/>
    <s v="FC754357_TKT_M.TRUJILLO_ PSO_CLO_14_10"/>
    <x v="0"/>
    <n v="274700"/>
    <n v="64.98"/>
    <n v="706.62"/>
    <n v="274700"/>
    <n v="147"/>
    <d v="2023-11-02T03:02:47"/>
    <n v="1"/>
    <n v="274700"/>
    <s v="B.1.5"/>
    <n v="3"/>
    <s v="4"/>
    <s v="WA"/>
  </r>
  <r>
    <n v="1652"/>
    <s v="CO"/>
    <s v="CO4PP"/>
    <s v="7140"/>
    <s v="52351009"/>
    <s v="A6"/>
    <s v="GL Posting Popayán (CO)"/>
    <n v="6305673"/>
    <x v="2"/>
    <n v="45223"/>
    <n v="138103"/>
    <s v="COFE2302"/>
    <s v="CO271"/>
    <s v="Maria Del Pilar Trujillo Correa"/>
    <m/>
    <s v="P890100577"/>
    <s v="890100577 AVIANCA S.A"/>
    <s v="E4"/>
    <s v="3001577"/>
    <s v=""/>
    <m/>
    <s v="FC754357_TKT_M.TRUJILLO_ PSO_CLO_14_10"/>
    <x v="0"/>
    <n v="21000"/>
    <n v="4.97"/>
    <n v="54.02"/>
    <n v="21000"/>
    <n v="0"/>
    <d v="2023-11-02T03:02:47"/>
    <n v="1"/>
    <n v="21000"/>
    <s v="B.1.5"/>
    <n v="3"/>
    <s v="4"/>
    <s v="WA"/>
  </r>
  <r>
    <n v="1653"/>
    <s v="CO"/>
    <s v="CO4PP"/>
    <s v="7140"/>
    <s v="52351009"/>
    <s v="A6"/>
    <s v="GL Posting Popayán (CO)"/>
    <n v="6305673"/>
    <x v="2"/>
    <n v="45223"/>
    <n v="138103"/>
    <s v="COFE2302"/>
    <s v="CO271"/>
    <s v="Maria Del Pilar Trujillo Correa"/>
    <m/>
    <s v="P860054227"/>
    <s v="860054227 VIAJES ZEPPELIN SA"/>
    <s v="E4"/>
    <s v="3001577"/>
    <s v=""/>
    <m/>
    <s v="FC754357_TKT_M.TRUJILLO_ PSO_CLO_14_10"/>
    <x v="0"/>
    <n v="18603"/>
    <n v="4.4000000000000004"/>
    <n v="47.85"/>
    <n v="18603"/>
    <n v="147"/>
    <d v="2023-11-02T03:02:47"/>
    <n v="1"/>
    <n v="18603"/>
    <s v="B.1.5"/>
    <n v="3"/>
    <s v="4"/>
    <s v="WA"/>
  </r>
  <r>
    <n v="1654"/>
    <s v="CO"/>
    <s v="CO4PP"/>
    <s v="7140"/>
    <s v="52351009"/>
    <s v="A6"/>
    <s v="GL Posting Popayán (CO)"/>
    <n v="6305673"/>
    <x v="2"/>
    <n v="45223"/>
    <n v="138103"/>
    <s v="COFE2302"/>
    <s v="CO271"/>
    <s v="Maria Del Pilar Trujillo Correa"/>
    <m/>
    <s v="P800226324"/>
    <s v="800226324 BESTRAVEL SERVICE LTDA"/>
    <s v="E4"/>
    <s v="3001577"/>
    <s v=""/>
    <m/>
    <s v="FC754357_TKT_M.TRUJILLO_CLO_TCO_10_10"/>
    <x v="0"/>
    <n v="235000"/>
    <n v="55.59"/>
    <n v="604.5"/>
    <n v="235000"/>
    <n v="147"/>
    <d v="2023-11-02T03:02:47"/>
    <n v="1"/>
    <n v="235000"/>
    <s v="B.1.5"/>
    <n v="3"/>
    <s v="4"/>
    <s v="WA"/>
  </r>
  <r>
    <n v="1655"/>
    <s v="CO"/>
    <s v="CO4PP"/>
    <s v="7140"/>
    <s v="52351009"/>
    <s v="A6"/>
    <s v="GL Posting Popayán (CO)"/>
    <n v="6305673"/>
    <x v="2"/>
    <n v="45223"/>
    <n v="138103"/>
    <s v="COFE2302"/>
    <s v="CO271"/>
    <s v="Maria Del Pilar Trujillo Correa"/>
    <m/>
    <s v="P800226324"/>
    <s v="800226324 BESTRAVEL SERVICE LTDA"/>
    <s v="E4"/>
    <s v="3001577"/>
    <s v=""/>
    <m/>
    <s v="FC754357_TKT_M.TRUJILLO_CLO_TCO_10_10"/>
    <x v="0"/>
    <n v="21200"/>
    <n v="5.01"/>
    <n v="54.53"/>
    <n v="21200"/>
    <n v="0"/>
    <d v="2023-11-02T03:02:47"/>
    <n v="1"/>
    <n v="21200"/>
    <s v="B.1.5"/>
    <n v="3"/>
    <s v="4"/>
    <s v="WA"/>
  </r>
  <r>
    <n v="1656"/>
    <s v="CO"/>
    <s v="CO4PP"/>
    <s v="7140"/>
    <s v="52351009"/>
    <s v="A6"/>
    <s v="GL Posting Popayán (CO)"/>
    <n v="6305673"/>
    <x v="2"/>
    <n v="45223"/>
    <n v="138103"/>
    <s v="COFE2302"/>
    <s v="CO271"/>
    <s v="Maria Del Pilar Trujillo Correa"/>
    <m/>
    <s v="P860054227"/>
    <s v="860054227 VIAJES ZEPPELIN SA"/>
    <s v="E4"/>
    <s v="3001577"/>
    <s v=""/>
    <m/>
    <s v="FC754357_TKT_M.TRUJILLO_CLO_TCO_10_10"/>
    <x v="0"/>
    <n v="18603"/>
    <n v="4.4000000000000004"/>
    <n v="47.85"/>
    <n v="18603"/>
    <n v="147"/>
    <d v="2023-11-02T03:02:47"/>
    <n v="1"/>
    <n v="18603"/>
    <s v="B.1.5"/>
    <n v="3"/>
    <s v="4"/>
    <s v="WA"/>
  </r>
  <r>
    <n v="1657"/>
    <s v="CO"/>
    <s v="CO4PP"/>
    <s v="7140"/>
    <s v="52351009"/>
    <s v="A6"/>
    <s v="GL Posting Popayán (CO)"/>
    <n v="6305674"/>
    <x v="2"/>
    <n v="45227"/>
    <n v="138103"/>
    <s v="COFE2302"/>
    <s v="CO464"/>
    <s v="Pablo Emilio Prado Sanchez"/>
    <m/>
    <s v="P800226324"/>
    <s v="800226324 BESTRAVEL SERVICE LTDA"/>
    <s v="E4"/>
    <s v="3001577"/>
    <s v=""/>
    <m/>
    <s v="FC755392_TKT_P.PRADO_TCO_CLO_TCO_31_10"/>
    <x v="0"/>
    <n v="415000"/>
    <n v="98.77"/>
    <n v="1078.27"/>
    <n v="415000"/>
    <n v="147"/>
    <d v="2023-11-02T03:06:07"/>
    <n v="1"/>
    <n v="415000"/>
    <s v="B.1.5"/>
    <n v="3"/>
    <s v="4"/>
    <s v="WA"/>
  </r>
  <r>
    <n v="1658"/>
    <s v="CO"/>
    <s v="CO4PP"/>
    <s v="7140"/>
    <s v="52351009"/>
    <s v="A6"/>
    <s v="GL Posting Popayán (CO)"/>
    <n v="6305674"/>
    <x v="2"/>
    <n v="45227"/>
    <n v="138103"/>
    <s v="COFE2302"/>
    <s v="CO464"/>
    <s v="Pablo Emilio Prado Sanchez"/>
    <m/>
    <s v="P800226324"/>
    <s v="800226324 BESTRAVEL SERVICE LTDA"/>
    <s v="E4"/>
    <s v="3001577"/>
    <s v=""/>
    <m/>
    <s v="FC755392_TKT_P.PRADO_TCO_CLO_TCO_31_10"/>
    <x v="0"/>
    <n v="42200"/>
    <n v="10.039999999999999"/>
    <n v="109.65"/>
    <n v="42200"/>
    <n v="0"/>
    <d v="2023-11-02T03:06:07"/>
    <n v="1"/>
    <n v="42200"/>
    <s v="B.1.5"/>
    <n v="3"/>
    <s v="4"/>
    <s v="WA"/>
  </r>
  <r>
    <n v="1659"/>
    <s v="CO"/>
    <s v="CO4PP"/>
    <s v="7140"/>
    <s v="52351009"/>
    <s v="A6"/>
    <s v="GL Posting Popayán (CO)"/>
    <n v="6305674"/>
    <x v="2"/>
    <n v="45227"/>
    <n v="138103"/>
    <s v="COFE2302"/>
    <s v="CO464"/>
    <s v="Pablo Emilio Prado Sanchez"/>
    <m/>
    <s v="P860054227"/>
    <s v="860054227 VIAJES ZEPPELIN SA"/>
    <s v="E4"/>
    <s v="3001577"/>
    <s v=""/>
    <m/>
    <s v="FC755392_TKT_P.PRADO_TCO_CLO_TCO_31_10"/>
    <x v="0"/>
    <n v="18603"/>
    <n v="4.43"/>
    <n v="48.34"/>
    <n v="18603"/>
    <n v="147"/>
    <d v="2023-11-02T03:06:07"/>
    <n v="1"/>
    <n v="18603"/>
    <s v="B.1.5"/>
    <n v="3"/>
    <s v="4"/>
    <s v="WA"/>
  </r>
  <r>
    <n v="1660"/>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x v="0"/>
    <n v="730000"/>
    <n v="173.75"/>
    <n v="1896.72"/>
    <n v="730000"/>
    <n v="147"/>
    <d v="2023-11-02T16:04:39"/>
    <n v="1"/>
    <n v="730000"/>
    <s v="C.3.1"/>
    <n v="3"/>
    <s v="4"/>
    <s v="WA"/>
  </r>
  <r>
    <n v="1661"/>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x v="0"/>
    <n v="19600"/>
    <n v="4.66"/>
    <n v="50.93"/>
    <n v="19600"/>
    <n v="0"/>
    <d v="2023-11-02T16:04:39"/>
    <n v="1"/>
    <n v="19600"/>
    <s v="C.3.1"/>
    <n v="3"/>
    <s v="4"/>
    <s v="WA"/>
  </r>
  <r>
    <n v="1662"/>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x v="0"/>
    <n v="120000"/>
    <n v="28.56"/>
    <n v="311.79000000000002"/>
    <n v="120000"/>
    <n v="0"/>
    <d v="2023-11-02T16:04:39"/>
    <n v="1"/>
    <n v="120000"/>
    <s v="C.3.1"/>
    <n v="3"/>
    <s v="4"/>
    <s v="WA"/>
  </r>
  <r>
    <n v="1663"/>
    <s v="CO"/>
    <s v="CO4PP"/>
    <s v="7140"/>
    <s v="52351009"/>
    <s v="A6"/>
    <s v="GL Posting Popayán (CO)"/>
    <n v="6305690"/>
    <x v="2"/>
    <n v="45230"/>
    <n v="138103"/>
    <s v="COFE2302"/>
    <s v="CO363"/>
    <s v="Paula Marcela Bastidas Rivera"/>
    <m/>
    <s v="P860054227"/>
    <s v="860054227 VIAJES ZEPPELIN SA"/>
    <s v="Z4"/>
    <s v="3001582"/>
    <s v=""/>
    <m/>
    <s v="FC754970_TKT_P.BASTIDAS_PPN_BOG_UIB_BOG_PPN_23_10"/>
    <x v="0"/>
    <n v="68700"/>
    <n v="16.350000000000001"/>
    <n v="178.5"/>
    <n v="68700"/>
    <n v="147"/>
    <d v="2023-11-02T16:04:39"/>
    <n v="1"/>
    <n v="68700"/>
    <s v="C.3.1"/>
    <n v="3"/>
    <s v="4"/>
    <s v="WA"/>
  </r>
  <r>
    <n v="1664"/>
    <s v="CO"/>
    <s v="CO4PP"/>
    <s v="7140"/>
    <s v="53051502"/>
    <s v="A6"/>
    <s v="GL Posting Popayán (CO)"/>
    <n v="6305547"/>
    <x v="2"/>
    <n v="45230"/>
    <n v="10086"/>
    <s v="COFE2302"/>
    <m/>
    <s v=""/>
    <m/>
    <s v="P890300279"/>
    <s v="890300279 BANCO DE OCCIDENTE"/>
    <s v="E4"/>
    <s v="3001577"/>
    <s v=""/>
    <m/>
    <s v="O_FC900100_COMISIONES BANCARIASL_GFLETCHER_ACOMPAÑAMIENTOS PEDAGOGICO SAE PROYECTO ARANDO"/>
    <x v="0"/>
    <n v="3289"/>
    <n v="0.78"/>
    <n v="8.5500000000000007"/>
    <n v="3289"/>
    <n v="0"/>
    <d v="2023-10-31T22:06:41"/>
    <n v="1"/>
    <n v="3289"/>
    <s v="B.1.5"/>
    <n v="3"/>
    <s v="4"/>
    <s v="WA"/>
  </r>
  <r>
    <n v="1665"/>
    <s v="CO"/>
    <s v="CO3CU"/>
    <s v="7520"/>
    <s v="51157071"/>
    <s v="A2"/>
    <s v="GL Posting Cucuta (CO)"/>
    <n v="2302945"/>
    <x v="2"/>
    <n v="45223"/>
    <s v="DI11"/>
    <s v="COFE2302"/>
    <m/>
    <s v=""/>
    <m/>
    <s v="P890903407"/>
    <s v="890903407 SEGUROS GENERALES SURAMERICANA S.A"/>
    <s v="Z3"/>
    <s v="3018013"/>
    <s v=""/>
    <m/>
    <s v="FC954880_CTA5447 POLIZA ACTIVOS"/>
    <x v="0"/>
    <n v="20989"/>
    <n v="4.96"/>
    <n v="53.99"/>
    <n v="20989"/>
    <n v="0"/>
    <d v="2023-11-02T00:51:32"/>
    <n v="0"/>
    <n v="0"/>
    <n v="0"/>
    <n v="3"/>
    <s v="3"/>
    <s v="NE"/>
  </r>
  <r>
    <n v="1666"/>
    <s v="CO"/>
    <s v="CO3CU"/>
    <s v="7520"/>
    <s v="51157071"/>
    <s v="B2"/>
    <s v="AP Posting Cucuta (CO)"/>
    <n v="2303010"/>
    <x v="2"/>
    <n v="45223"/>
    <s v="DI11"/>
    <s v="COFE2302"/>
    <m/>
    <s v=""/>
    <m/>
    <s v="P890903407"/>
    <s v="890903407 SEGUROS GENERALES SURAMERICANA S.A"/>
    <s v="Z3"/>
    <s v="3018013"/>
    <s v=""/>
    <m/>
    <s v="AJUSTE_Trans.2302945_FC954880_CTA5447 POLIZA ACTIVOS"/>
    <x v="0"/>
    <n v="-20989"/>
    <n v="-4.96"/>
    <n v="-53.99"/>
    <n v="-20989"/>
    <n v="0"/>
    <d v="2023-11-09T23:30:36"/>
    <n v="0"/>
    <n v="0"/>
    <n v="0"/>
    <n v="3"/>
    <s v="3"/>
    <s v="NE"/>
  </r>
  <r>
    <n v="1667"/>
    <s v="CO"/>
    <s v="CO3CU"/>
    <s v="7520"/>
    <s v="51301003"/>
    <s v="A2"/>
    <s v="GL Posting Cucuta (CO)"/>
    <n v="2302945"/>
    <x v="2"/>
    <n v="45223"/>
    <s v="DI11"/>
    <s v="COFE2302"/>
    <m/>
    <s v=""/>
    <m/>
    <s v="P890903407"/>
    <s v="890903407 SEGUROS GENERALES SURAMERICANA S.A"/>
    <s v="Z3"/>
    <s v="3018013"/>
    <s v=""/>
    <m/>
    <s v="FC954880_CTA5447 POLIZA ACTIVOS"/>
    <x v="0"/>
    <n v="110467"/>
    <n v="26.13"/>
    <n v="284.16000000000003"/>
    <n v="110467"/>
    <n v="239"/>
    <d v="2023-11-02T00:51:32"/>
    <n v="0"/>
    <n v="0"/>
    <n v="0"/>
    <n v="3"/>
    <s v="3"/>
    <s v="NE"/>
  </r>
  <r>
    <n v="1668"/>
    <s v="CO"/>
    <s v="CO3CU"/>
    <s v="7520"/>
    <s v="51301003"/>
    <s v="B2"/>
    <s v="AP Posting Cucuta (CO)"/>
    <n v="2303010"/>
    <x v="2"/>
    <n v="45223"/>
    <s v="DI11"/>
    <s v="COFE2302"/>
    <m/>
    <s v=""/>
    <m/>
    <s v="P890903407"/>
    <s v="890903407 SEGUROS GENERALES SURAMERICANA S.A"/>
    <s v="Z3"/>
    <s v="3018013"/>
    <s v=""/>
    <m/>
    <s v="AJUSTE_Trans.2302945_FC954880_CTA5447 POLIZA ACTIVOS"/>
    <x v="0"/>
    <n v="-110467"/>
    <n v="-26.13"/>
    <n v="-284.16000000000003"/>
    <n v="-110467"/>
    <n v="239"/>
    <d v="2023-11-09T23:30:36"/>
    <n v="0"/>
    <n v="0"/>
    <n v="0"/>
    <n v="3"/>
    <s v="3"/>
    <s v="NE"/>
  </r>
  <r>
    <n v="1669"/>
    <s v="CO"/>
    <s v="CO3CU"/>
    <s v="8170"/>
    <s v="51157081"/>
    <s v="A2"/>
    <s v="GL Posting Cucuta (CO)"/>
    <n v="2303005"/>
    <x v="2"/>
    <n v="45230"/>
    <s v="AN52"/>
    <s v="COFE2302"/>
    <m/>
    <s v=""/>
    <m/>
    <s v="P890903938"/>
    <s v="890903938 BANCOLOMBIA"/>
    <s v="Z3"/>
    <s v="3002764"/>
    <s v=""/>
    <m/>
    <s v="IVA_CTA 4800003334_202310_CUCUTA"/>
    <x v="0"/>
    <n v="146588.35999999999"/>
    <n v="34.89"/>
    <n v="380.87"/>
    <n v="146588.35999999999"/>
    <n v="0"/>
    <d v="2023-11-07T14:46:32"/>
    <n v="1"/>
    <n v="146588.35999999999"/>
    <s v="C.3.1"/>
    <n v="3"/>
    <s v="3"/>
    <s v="NE"/>
  </r>
  <r>
    <n v="1670"/>
    <s v="CO"/>
    <s v="CO3OC"/>
    <s v="8170"/>
    <s v="51157081"/>
    <s v="A3"/>
    <s v="GL Posting Ocaña (CO)"/>
    <n v="3301004"/>
    <x v="2"/>
    <n v="45230"/>
    <s v="EIMA"/>
    <s v="COFE2302"/>
    <m/>
    <s v=""/>
    <m/>
    <s v="P890903938"/>
    <s v="890903938 BANCOLOMBIA"/>
    <s v="Z3"/>
    <s v="3002764"/>
    <s v=""/>
    <m/>
    <s v="IVA_3335_202310"/>
    <x v="0"/>
    <n v="32889.93"/>
    <n v="7.83"/>
    <n v="85.46"/>
    <n v="32889.93"/>
    <n v="0"/>
    <d v="2023-11-03T21:23:22"/>
    <n v="0"/>
    <n v="0"/>
    <n v="0"/>
    <n v="3"/>
    <s v="3"/>
    <s v="NE"/>
  </r>
  <r>
    <n v="1671"/>
    <s v="CO"/>
    <s v="CO3OC"/>
    <s v="8170"/>
    <s v="51157081"/>
    <s v="A3"/>
    <s v="GL Posting Ocaña (CO)"/>
    <n v="3301010"/>
    <x v="2"/>
    <n v="45230"/>
    <s v="EIMA"/>
    <s v="COFE2302"/>
    <m/>
    <s v=""/>
    <m/>
    <s v="P890903938"/>
    <s v="890903938 BANCOLOMBIA"/>
    <s v="Z3"/>
    <s v="3002764"/>
    <s v=""/>
    <m/>
    <s v="Reversed Tr 3301004 IVA_3335_202310"/>
    <x v="0"/>
    <n v="-32889.93"/>
    <n v="-7.83"/>
    <n v="-85.46"/>
    <n v="-32889.93"/>
    <n v="0"/>
    <d v="2023-11-03T23:49:20"/>
    <n v="0"/>
    <n v="0"/>
    <n v="0"/>
    <n v="3"/>
    <s v="3"/>
    <s v="NE"/>
  </r>
  <r>
    <n v="1672"/>
    <s v="CO"/>
    <s v="CO3OC"/>
    <s v="8170"/>
    <s v="51157081"/>
    <s v="A3"/>
    <s v="GL Posting Ocaña (CO)"/>
    <n v="3301011"/>
    <x v="2"/>
    <n v="45230"/>
    <s v="EIMA"/>
    <s v="COFE2302"/>
    <m/>
    <s v=""/>
    <m/>
    <s v="P890903938"/>
    <s v="890903938 BANCOLOMBIA"/>
    <s v="Z3"/>
    <s v="3002764"/>
    <s v=""/>
    <m/>
    <s v="IVA_3335_202310"/>
    <x v="0"/>
    <n v="32889.93"/>
    <n v="7.83"/>
    <n v="85.46"/>
    <n v="32889.93"/>
    <n v="0"/>
    <d v="2023-11-03T23:53:25"/>
    <n v="1"/>
    <n v="32889.93"/>
    <s v="C.3.1"/>
    <n v="3"/>
    <s v="3"/>
    <s v="NE"/>
  </r>
  <r>
    <n v="1673"/>
    <s v="CO"/>
    <s v="CO3SM"/>
    <s v="8170"/>
    <s v="51157081"/>
    <s v="A4"/>
    <s v="GL Posting Santa Marta (CO)"/>
    <n v="4300985"/>
    <x v="2"/>
    <n v="45230"/>
    <s v="YADA"/>
    <s v="COFE2302"/>
    <m/>
    <s v=""/>
    <m/>
    <s v="P890300279"/>
    <s v="890300279 BANCO DE OCCIDENTE"/>
    <s v="Z3"/>
    <s v="3002764"/>
    <s v=""/>
    <m/>
    <s v="IVA_6744_202310"/>
    <x v="0"/>
    <n v="46056"/>
    <n v="10.96"/>
    <n v="119.66"/>
    <n v="46056"/>
    <n v="0"/>
    <d v="2023-11-03T18:29:06"/>
    <n v="1"/>
    <n v="46056"/>
    <s v="C.3.1"/>
    <n v="3"/>
    <s v="3"/>
    <s v="NE"/>
  </r>
  <r>
    <n v="1674"/>
    <s v="CO"/>
    <s v="CO3CU"/>
    <s v="8170"/>
    <s v="51159502"/>
    <s v="A2"/>
    <s v="GL Posting Cucuta (CO)"/>
    <n v="2303005"/>
    <x v="2"/>
    <n v="45230"/>
    <s v="AN52"/>
    <s v="COFE2302"/>
    <m/>
    <s v=""/>
    <m/>
    <s v="P890903938"/>
    <s v="890903938 BANCOLOMBIA"/>
    <s v="Z3"/>
    <s v="3002764"/>
    <s v=""/>
    <m/>
    <s v="GMF_CTA 4800003334_202310_CUCUTA"/>
    <x v="0"/>
    <n v="1325180.31"/>
    <n v="315.41000000000003"/>
    <n v="3443.14"/>
    <n v="1325180.31"/>
    <n v="0"/>
    <d v="2023-11-07T14:46:32"/>
    <n v="1"/>
    <n v="1325180.31"/>
    <s v="C.3.1"/>
    <n v="3"/>
    <s v="3"/>
    <s v="NE"/>
  </r>
  <r>
    <n v="1675"/>
    <s v="CO"/>
    <s v="CO3OC"/>
    <s v="8170"/>
    <s v="51159502"/>
    <s v="A3"/>
    <s v="GL Posting Ocaña (CO)"/>
    <n v="3301004"/>
    <x v="2"/>
    <n v="45230"/>
    <s v="EIMA"/>
    <s v="COFE2302"/>
    <m/>
    <s v=""/>
    <m/>
    <s v="P890903938"/>
    <s v="890903938 BANCOLOMBIA"/>
    <s v="Z3"/>
    <s v="3002764"/>
    <s v=""/>
    <m/>
    <s v="GMF_3335_202309"/>
    <x v="0"/>
    <n v="918883.64"/>
    <n v="218.7"/>
    <n v="2387.48"/>
    <n v="918883.64"/>
    <n v="0"/>
    <d v="2023-11-03T21:23:22"/>
    <n v="0"/>
    <n v="0"/>
    <n v="0"/>
    <n v="3"/>
    <s v="3"/>
    <s v="NE"/>
  </r>
  <r>
    <n v="1676"/>
    <s v="CO"/>
    <s v="CO3OC"/>
    <s v="8170"/>
    <s v="51159502"/>
    <s v="A3"/>
    <s v="GL Posting Ocaña (CO)"/>
    <n v="3301010"/>
    <x v="2"/>
    <n v="45230"/>
    <s v="EIMA"/>
    <s v="COFE2302"/>
    <m/>
    <s v=""/>
    <m/>
    <s v="P890903938"/>
    <s v="890903938 BANCOLOMBIA"/>
    <s v="Z3"/>
    <s v="3002764"/>
    <s v=""/>
    <m/>
    <s v="Reversed Tr 3301004 GMF_3335_202309"/>
    <x v="0"/>
    <n v="-918883.64"/>
    <n v="-218.7"/>
    <n v="-2387.48"/>
    <n v="-918883.64"/>
    <n v="0"/>
    <d v="2023-11-03T23:49:20"/>
    <n v="0"/>
    <n v="0"/>
    <n v="0"/>
    <n v="3"/>
    <s v="3"/>
    <s v="NE"/>
  </r>
  <r>
    <n v="1677"/>
    <s v="CO"/>
    <s v="CO3OC"/>
    <s v="8170"/>
    <s v="51159502"/>
    <s v="A3"/>
    <s v="GL Posting Ocaña (CO)"/>
    <n v="3301011"/>
    <x v="2"/>
    <n v="45230"/>
    <s v="EIMA"/>
    <s v="COFE2302"/>
    <m/>
    <s v=""/>
    <m/>
    <s v="P890903938"/>
    <s v="890903938 BANCOLOMBIA"/>
    <s v="Z3"/>
    <s v="3002764"/>
    <s v=""/>
    <m/>
    <s v="GMF_3335_202310"/>
    <x v="0"/>
    <n v="918883.64"/>
    <n v="218.7"/>
    <n v="2387.48"/>
    <n v="918883.64"/>
    <n v="0"/>
    <d v="2023-11-03T23:53:25"/>
    <n v="1"/>
    <n v="918883.64"/>
    <s v="C.3.1"/>
    <n v="3"/>
    <s v="3"/>
    <s v="NE"/>
  </r>
  <r>
    <n v="1678"/>
    <s v="CO"/>
    <s v="CO3SM"/>
    <s v="8170"/>
    <s v="51159502"/>
    <s v="A4"/>
    <s v="GL Posting Santa Marta (CO)"/>
    <n v="4300957"/>
    <x v="2"/>
    <n v="45226"/>
    <s v="YADA"/>
    <s v="COFE2302"/>
    <m/>
    <s v=""/>
    <m/>
    <s v="P890300279"/>
    <s v="890300279 BANCO DE OCCIDENTE"/>
    <s v="Z3"/>
    <s v="3002764"/>
    <s v=""/>
    <m/>
    <s v="FC001135_O_GMF_ANT_EARIAS_JORNADA_ENCUESTAS_ELEGIBILIDAD"/>
    <x v="0"/>
    <n v="480"/>
    <n v="0.11"/>
    <n v="1.25"/>
    <n v="480"/>
    <n v="0"/>
    <d v="2023-10-28T00:34:53"/>
    <n v="1"/>
    <n v="480"/>
    <s v="C.3.1"/>
    <n v="3"/>
    <s v="3"/>
    <s v="NE"/>
  </r>
  <r>
    <n v="1679"/>
    <s v="CO"/>
    <s v="CO3SM"/>
    <s v="8170"/>
    <s v="51159502"/>
    <s v="A4"/>
    <s v="GL Posting Santa Marta (CO)"/>
    <n v="4300985"/>
    <x v="2"/>
    <n v="45230"/>
    <s v="YADA"/>
    <s v="COFE2302"/>
    <m/>
    <s v=""/>
    <m/>
    <s v="P890300279"/>
    <s v="890300279 BANCO DE OCCIDENTE"/>
    <s v="Z3"/>
    <s v="3002764"/>
    <s v=""/>
    <m/>
    <s v="GMF_6744_202310"/>
    <x v="0"/>
    <n v="517542.29"/>
    <n v="123.18"/>
    <n v="1344.7"/>
    <n v="517542.29"/>
    <n v="0"/>
    <d v="2023-11-03T18:29:06"/>
    <n v="1"/>
    <n v="517542.29"/>
    <s v="C.3.1"/>
    <n v="3"/>
    <s v="3"/>
    <s v="NE"/>
  </r>
  <r>
    <n v="1680"/>
    <s v="CO"/>
    <s v="CO3AR"/>
    <s v="8170"/>
    <s v="51159502"/>
    <s v="C6"/>
    <s v="GL Posting Arauca (CO)"/>
    <n v="15301634"/>
    <x v="2"/>
    <n v="45225"/>
    <s v="YADA"/>
    <s v="COFE2302"/>
    <m/>
    <s v=""/>
    <m/>
    <s v="P890903938"/>
    <s v="890903938 BANCOLOMBIA"/>
    <s v="Z3"/>
    <s v="3002764"/>
    <s v=""/>
    <m/>
    <s v="FC693002_O_GMF_ANT_KRIVERO_ACTIVIDADES EDUCACION"/>
    <x v="0"/>
    <n v="1160"/>
    <n v="0.28000000000000003"/>
    <n v="3.01"/>
    <n v="1160"/>
    <n v="0"/>
    <d v="2023-11-03T21:35:03"/>
    <n v="1"/>
    <n v="1160"/>
    <s v="C.3.1"/>
    <n v="3"/>
    <s v="3"/>
    <s v="NE"/>
  </r>
  <r>
    <n v="1681"/>
    <s v="CO"/>
    <s v="CO3CU"/>
    <s v="8170"/>
    <s v="53051501"/>
    <s v="A2"/>
    <s v="GL Posting Cucuta (CO)"/>
    <n v="2302999"/>
    <x v="2"/>
    <n v="45230"/>
    <s v="AN52"/>
    <s v="COFE2302"/>
    <m/>
    <s v=""/>
    <m/>
    <s v="P890300279"/>
    <s v="890300279 BANCO DE OCCIDENTE"/>
    <s v="Z3"/>
    <s v="3002764"/>
    <s v=""/>
    <m/>
    <s v="COMISION_CTA 625009428_202310_CUCUTA"/>
    <x v="0"/>
    <n v="41550"/>
    <n v="9.89"/>
    <n v="107.96"/>
    <n v="41550"/>
    <n v="0"/>
    <d v="2023-11-03T17:17:32"/>
    <n v="1"/>
    <n v="41550"/>
    <s v="C.3.1"/>
    <n v="3"/>
    <s v="3"/>
    <s v="NE"/>
  </r>
  <r>
    <n v="1682"/>
    <s v="CO"/>
    <s v="CO3CU"/>
    <s v="8170"/>
    <s v="53051501"/>
    <s v="A2"/>
    <s v="GL Posting Cucuta (CO)"/>
    <n v="2303005"/>
    <x v="2"/>
    <n v="45230"/>
    <s v="AN52"/>
    <s v="COFE2302"/>
    <m/>
    <s v=""/>
    <m/>
    <s v="P890903938"/>
    <s v="890903938 BANCOLOMBIA"/>
    <s v="Z3"/>
    <s v="3002764"/>
    <s v=""/>
    <m/>
    <s v="COMISION_CTA 4800003334_202310_CUCUTA"/>
    <x v="0"/>
    <n v="771513.52"/>
    <n v="183.63"/>
    <n v="2004.58"/>
    <n v="771513.52"/>
    <n v="0"/>
    <d v="2023-11-07T14:46:32"/>
    <n v="1"/>
    <n v="771513.52"/>
    <s v="C.3.1"/>
    <n v="3"/>
    <s v="3"/>
    <s v="NE"/>
  </r>
  <r>
    <n v="1683"/>
    <s v="CO"/>
    <s v="CO3OC"/>
    <s v="8170"/>
    <s v="53051501"/>
    <s v="A3"/>
    <s v="GL Posting Ocaña (CO)"/>
    <n v="3301004"/>
    <x v="2"/>
    <n v="45230"/>
    <s v="EIMA"/>
    <s v="COFE2302"/>
    <m/>
    <s v=""/>
    <m/>
    <s v="P890903938"/>
    <s v="890903938 BANCOLOMBIA"/>
    <s v="Z3"/>
    <s v="3002764"/>
    <s v=""/>
    <m/>
    <s v="COMISIONES_3335_202309"/>
    <x v="0"/>
    <n v="553535.49"/>
    <n v="131.75"/>
    <n v="1438.22"/>
    <n v="553535.49"/>
    <n v="0"/>
    <d v="2023-11-03T21:23:22"/>
    <n v="0"/>
    <n v="0"/>
    <n v="0"/>
    <n v="3"/>
    <s v="3"/>
    <s v="NE"/>
  </r>
  <r>
    <n v="1684"/>
    <s v="CO"/>
    <s v="CO3OC"/>
    <s v="8170"/>
    <s v="53051501"/>
    <s v="A3"/>
    <s v="GL Posting Ocaña (CO)"/>
    <n v="3301010"/>
    <x v="2"/>
    <n v="45230"/>
    <s v="EIMA"/>
    <s v="COFE2302"/>
    <m/>
    <s v=""/>
    <m/>
    <s v="P890903938"/>
    <s v="890903938 BANCOLOMBIA"/>
    <s v="Z3"/>
    <s v="3002764"/>
    <s v=""/>
    <m/>
    <s v="Reversed Tr 3301004 COMISIONES_3335_202309"/>
    <x v="0"/>
    <n v="-553535.49"/>
    <n v="-131.75"/>
    <n v="-1438.22"/>
    <n v="-553535.49"/>
    <n v="0"/>
    <d v="2023-11-03T23:49:20"/>
    <n v="0"/>
    <n v="0"/>
    <n v="0"/>
    <n v="3"/>
    <s v="3"/>
    <s v="NE"/>
  </r>
  <r>
    <n v="1685"/>
    <s v="CO"/>
    <s v="CO3OC"/>
    <s v="8170"/>
    <s v="53051501"/>
    <s v="A3"/>
    <s v="GL Posting Ocaña (CO)"/>
    <n v="3301011"/>
    <x v="2"/>
    <n v="45230"/>
    <s v="EIMA"/>
    <s v="COFE2302"/>
    <m/>
    <s v=""/>
    <m/>
    <s v="P890903938"/>
    <s v="890903938 BANCOLOMBIA"/>
    <s v="Z3"/>
    <s v="3002764"/>
    <s v=""/>
    <m/>
    <s v="COMISIONES_3335_202309"/>
    <x v="0"/>
    <n v="173104.51"/>
    <n v="41.2"/>
    <n v="449.77"/>
    <n v="173104.51"/>
    <n v="0"/>
    <d v="2023-11-03T23:53:25"/>
    <n v="1"/>
    <n v="173104.51"/>
    <s v="C.3.1"/>
    <n v="3"/>
    <s v="3"/>
    <s v="NE"/>
  </r>
  <r>
    <n v="1686"/>
    <s v="CO"/>
    <s v="CO3SM"/>
    <s v="8170"/>
    <s v="53051501"/>
    <s v="A4"/>
    <s v="GL Posting Santa Marta (CO)"/>
    <n v="4300985"/>
    <x v="2"/>
    <n v="45230"/>
    <s v="YADA"/>
    <s v="COFE2302"/>
    <m/>
    <s v=""/>
    <m/>
    <s v="P890300279"/>
    <s v="890300279 BANCO DE OCCIDENTE"/>
    <s v="Z3"/>
    <s v="3002764"/>
    <s v=""/>
    <m/>
    <s v="COMISIONES_6744_202310"/>
    <x v="0"/>
    <n v="242400"/>
    <n v="57.69"/>
    <n v="629.80999999999995"/>
    <n v="242400"/>
    <n v="0"/>
    <d v="2023-11-03T18:29:06"/>
    <n v="1"/>
    <n v="242400"/>
    <s v="C.3.1"/>
    <n v="3"/>
    <s v="3"/>
    <s v="NE"/>
  </r>
  <r>
    <n v="1687"/>
    <s v="CO"/>
    <s v="CO3OC"/>
    <s v="8170"/>
    <s v="53059501"/>
    <s v="A3"/>
    <s v="GL Posting Ocaña (CO)"/>
    <n v="3300992"/>
    <x v="2"/>
    <n v="45229"/>
    <s v="EIMA"/>
    <s v="COFE2302"/>
    <m/>
    <s v=""/>
    <m/>
    <s v="P222222222"/>
    <s v="222222222 CUANTIAS MINIMAS"/>
    <s v="Z3"/>
    <s v="3121414"/>
    <s v=""/>
    <m/>
    <s v="AJUSTE AL PESO_FC000126_S_MONITOREO Y ALARMA_202309_BODEGA NRC OCANA"/>
    <x v="0"/>
    <n v="340"/>
    <n v="0.08"/>
    <n v="0.88"/>
    <n v="340"/>
    <n v="0"/>
    <d v="2023-11-03T16:30:08"/>
    <n v="1"/>
    <n v="340"/>
    <s v="C.3.1"/>
    <n v="3"/>
    <s v="3"/>
    <s v="NE"/>
  </r>
  <r>
    <n v="1688"/>
    <s v="CO"/>
    <s v="CO3OC"/>
    <s v="8170"/>
    <s v="53059501"/>
    <s v="A3"/>
    <s v="GL Posting Ocaña (CO)"/>
    <n v="3300994"/>
    <x v="2"/>
    <n v="45230"/>
    <s v="CERI"/>
    <s v="COFE2302"/>
    <m/>
    <s v=""/>
    <m/>
    <s v="P222222222"/>
    <s v="222222222 CUANTIAS MINIMAS"/>
    <s v="Z3"/>
    <s v="3002764"/>
    <s v=""/>
    <m/>
    <s v="FC223122_SP_AJUSTE AL PESO_ENERGIA ELECTRICA_BODEGA NRC_OCANA_202309"/>
    <x v="0"/>
    <n v="40"/>
    <n v="0.01"/>
    <n v="0.1"/>
    <n v="40"/>
    <n v="0"/>
    <d v="2023-11-03T16:46:58"/>
    <n v="1"/>
    <n v="40"/>
    <s v="C.3.1"/>
    <n v="3"/>
    <s v="3"/>
    <s v="NE"/>
  </r>
  <r>
    <n v="1689"/>
    <s v="CO"/>
    <s v="CO3OC"/>
    <s v="8170"/>
    <s v="53059501"/>
    <s v="A3"/>
    <s v="GL Posting Ocaña (CO)"/>
    <n v="3300994"/>
    <x v="2"/>
    <n v="45230"/>
    <s v="CERI"/>
    <s v="COFE2302"/>
    <m/>
    <s v=""/>
    <m/>
    <s v="P222222222"/>
    <s v="222222222 CUANTIAS MINIMAS"/>
    <s v="Z3"/>
    <s v="3002764"/>
    <s v=""/>
    <m/>
    <s v="FC446217_AJUSTE PESO_SP_ACUEDUCTO_OFICINA_NRC OCANA_202309"/>
    <x v="0"/>
    <n v="20"/>
    <n v="0"/>
    <n v="0.05"/>
    <n v="20"/>
    <n v="0"/>
    <d v="2023-11-03T16:46:58"/>
    <n v="1"/>
    <n v="20"/>
    <s v="C.3.1"/>
    <n v="3"/>
    <s v="3"/>
    <s v="NE"/>
  </r>
  <r>
    <n v="1690"/>
    <s v="CO"/>
    <s v="CO3OC"/>
    <s v="8170"/>
    <s v="53059501"/>
    <s v="A3"/>
    <s v="GL Posting Ocaña (CO)"/>
    <n v="3300994"/>
    <x v="2"/>
    <n v="45230"/>
    <s v="CERI"/>
    <s v="COFE2302"/>
    <m/>
    <s v=""/>
    <m/>
    <s v="P222222222"/>
    <s v="222222222 CUANTIAS MINIMAS"/>
    <s v="Z3"/>
    <s v="3002764"/>
    <s v=""/>
    <m/>
    <s v="FC918992_AJUSTE PESO_SP_GAS_OFICINA NRC_OCANA_202309"/>
    <x v="0"/>
    <n v="30"/>
    <n v="0.01"/>
    <n v="0.08"/>
    <n v="30"/>
    <n v="0"/>
    <d v="2023-11-03T16:46:58"/>
    <n v="1"/>
    <n v="30"/>
    <s v="C.3.1"/>
    <n v="3"/>
    <s v="3"/>
    <s v="NE"/>
  </r>
  <r>
    <n v="1691"/>
    <s v="CO"/>
    <s v="CO3OC"/>
    <s v="8170"/>
    <s v="53059501"/>
    <s v="A3"/>
    <s v="GL Posting Ocaña (CO)"/>
    <n v="3301016"/>
    <x v="2"/>
    <n v="45229"/>
    <s v="EIMA"/>
    <s v="COFE2302"/>
    <m/>
    <s v=""/>
    <m/>
    <s v="P222222222"/>
    <s v="222222222 CUANTIAS MINIMAS"/>
    <s v="Z3"/>
    <s v="3121414"/>
    <s v=""/>
    <m/>
    <s v="REC 3300992_AJUSTE AL PESO_FC000126_S_MONITOREO Y ALARMA_202309_BODEGA NRC OCANA"/>
    <x v="0"/>
    <n v="-340"/>
    <n v="-0.08"/>
    <n v="-0.88"/>
    <n v="-340"/>
    <n v="0"/>
    <d v="2023-11-04T05:11:46"/>
    <n v="1"/>
    <n v="-340"/>
    <s v="C.3.1"/>
    <n v="3"/>
    <s v="3"/>
    <s v="NE"/>
  </r>
  <r>
    <n v="1692"/>
    <s v="CO"/>
    <s v="CO3SM"/>
    <s v="8170"/>
    <s v="53059501"/>
    <s v="A4"/>
    <s v="GL Posting Santa Marta (CO)"/>
    <n v="4300979"/>
    <x v="2"/>
    <n v="45229"/>
    <s v="YADA"/>
    <s v="COFE2302"/>
    <m/>
    <s v=""/>
    <m/>
    <s v="P222222222"/>
    <s v="222222222 CUANTIAS MINIMAS"/>
    <s v="Z3"/>
    <s v="3002764"/>
    <s v=""/>
    <m/>
    <s v="AJUSTE AL PESO_LEG_KESCOBAR_JORNADAS_ ICLA"/>
    <x v="0"/>
    <n v="-15"/>
    <n v="0"/>
    <n v="-0.04"/>
    <n v="-15"/>
    <n v="0"/>
    <d v="2023-11-03T04:26:52"/>
    <n v="1"/>
    <n v="-15"/>
    <s v="C.3.1"/>
    <n v="3"/>
    <s v="3"/>
    <s v="NE"/>
  </r>
  <r>
    <n v="1693"/>
    <s v="CO"/>
    <s v="CO3SM"/>
    <s v="8170"/>
    <s v="53059501"/>
    <s v="A4"/>
    <s v="GL Posting Santa Marta (CO)"/>
    <n v="4300980"/>
    <x v="2"/>
    <n v="45230"/>
    <s v="YADA"/>
    <s v="COFE2302"/>
    <m/>
    <s v=""/>
    <m/>
    <s v="P222222222"/>
    <s v="222222222 CUANTIAS MINIMAS"/>
    <s v="Z3"/>
    <s v="3002764"/>
    <s v=""/>
    <m/>
    <s v="AJUSTE AL PESO_GASTOS MENORES EN EFECTIVO_SM_1753_102023"/>
    <x v="0"/>
    <n v="-36"/>
    <n v="-0.01"/>
    <n v="-0.09"/>
    <n v="-36"/>
    <n v="0"/>
    <d v="2023-11-03T05:26:10"/>
    <n v="1"/>
    <n v="-36"/>
    <s v="C.3.1"/>
    <n v="3"/>
    <s v="3"/>
    <s v="NE"/>
  </r>
  <r>
    <n v="1694"/>
    <s v="CO"/>
    <s v="CO3AR"/>
    <s v="8170"/>
    <s v="53059501"/>
    <s v="C6"/>
    <s v="GL Posting Arauca (CO)"/>
    <n v="15301502"/>
    <x v="2"/>
    <n v="45209"/>
    <s v="YUBL"/>
    <s v="COFE2302"/>
    <m/>
    <s v=""/>
    <m/>
    <s v="P222222222"/>
    <s v="222222222 CUANTIAS MINIMAS"/>
    <s v="Z3"/>
    <s v="3002764"/>
    <s v=""/>
    <m/>
    <s v="AJUSTE AL PESO_LEG_JNAVAS"/>
    <x v="0"/>
    <n v="35"/>
    <n v="0.01"/>
    <n v="0.09"/>
    <n v="35"/>
    <n v="0"/>
    <d v="2023-10-28T02:47:19"/>
    <n v="1"/>
    <n v="35"/>
    <s v="C.3.1"/>
    <n v="3"/>
    <s v="3"/>
    <s v="NE"/>
  </r>
  <r>
    <n v="1695"/>
    <s v="CO"/>
    <s v="CO3AR"/>
    <s v="8170"/>
    <s v="53059501"/>
    <s v="C6"/>
    <s v="GL Posting Arauca (CO)"/>
    <n v="15301623"/>
    <x v="2"/>
    <n v="45224"/>
    <s v="YUBL"/>
    <s v="COFE2302"/>
    <m/>
    <s v=""/>
    <m/>
    <s v="P222222222"/>
    <s v="222222222 CUANTIAS MINIMAS"/>
    <s v="Z3"/>
    <s v="3002764"/>
    <s v=""/>
    <m/>
    <s v="AJUSTE AL PESO_LEG_LAGUIRRE"/>
    <x v="0"/>
    <n v="80"/>
    <n v="0.02"/>
    <n v="0.21"/>
    <n v="80"/>
    <n v="0"/>
    <d v="2023-11-03T01:57:45"/>
    <n v="1"/>
    <n v="80"/>
    <s v="C.3.1"/>
    <n v="3"/>
    <s v="3"/>
    <s v="NE"/>
  </r>
  <r>
    <n v="1696"/>
    <s v="CO"/>
    <s v="CO3AR"/>
    <s v="8170"/>
    <s v="53059501"/>
    <s v="C6"/>
    <s v="GL Posting Arauca (CO)"/>
    <n v="15301635"/>
    <x v="2"/>
    <n v="45210"/>
    <s v="YUBL"/>
    <s v="COFE2302"/>
    <m/>
    <s v=""/>
    <m/>
    <s v="P222222222"/>
    <s v="222222222 CUANTIAS MINIMAS"/>
    <s v="Z3"/>
    <s v="3002764"/>
    <s v=""/>
    <m/>
    <s v="AJUSTE AL PESO_LEG_SHERRERA_ACTIVIDADES SHELTER"/>
    <x v="0"/>
    <n v="40"/>
    <n v="0.01"/>
    <n v="0.1"/>
    <n v="40"/>
    <n v="0"/>
    <d v="2023-11-03T21:43:31"/>
    <n v="1"/>
    <n v="40"/>
    <s v="C.3.1"/>
    <n v="3"/>
    <s v="3"/>
    <s v="NE"/>
  </r>
  <r>
    <n v="1697"/>
    <s v="CO"/>
    <s v="CO3AR"/>
    <s v="8170"/>
    <s v="53059501"/>
    <s v="C6"/>
    <s v="GL Posting Arauca (CO)"/>
    <n v="15301636"/>
    <x v="2"/>
    <n v="45225"/>
    <s v="YADA"/>
    <s v="COFE2302"/>
    <m/>
    <s v=""/>
    <m/>
    <s v="P222222222"/>
    <s v="222222222 CUANTIAS MINIMAS"/>
    <s v="Z3"/>
    <s v="3002764"/>
    <s v=""/>
    <m/>
    <s v="AJUSTE AL PESO_LEG_JNAVAS_ACTIVIDADES ICLA"/>
    <x v="0"/>
    <n v="4"/>
    <n v="0"/>
    <n v="0.01"/>
    <n v="4"/>
    <n v="0"/>
    <d v="2023-11-03T21:48:30"/>
    <n v="1"/>
    <n v="4"/>
    <s v="C.3.1"/>
    <n v="3"/>
    <s v="3"/>
    <s v="NE"/>
  </r>
  <r>
    <n v="1698"/>
    <s v="CO"/>
    <s v="CO3AR"/>
    <s v="8170"/>
    <s v="53059501"/>
    <s v="C6"/>
    <s v="GL Posting Arauca (CO)"/>
    <n v="15301638"/>
    <x v="2"/>
    <n v="45217"/>
    <s v="YUBL"/>
    <s v="COFE2302"/>
    <m/>
    <s v=""/>
    <m/>
    <s v="P222222222"/>
    <s v="222222222 CUANTIAS MINIMAS"/>
    <s v="Z3"/>
    <s v="3002764"/>
    <s v=""/>
    <m/>
    <s v="AJUSTE AL PESO_PEGO_RETEICA TARIFA 8X1000 ARAUCA_092023"/>
    <x v="0"/>
    <n v="-740"/>
    <n v="-0.18"/>
    <n v="-1.85"/>
    <n v="-740"/>
    <n v="0"/>
    <d v="2023-11-03T22:25:50"/>
    <n v="1"/>
    <n v="-740"/>
    <s v="C.3.1"/>
    <n v="3"/>
    <s v="3"/>
    <s v="NE"/>
  </r>
  <r>
    <n v="1699"/>
    <s v="CO"/>
    <s v="CO3AR"/>
    <s v="8170"/>
    <s v="53059501"/>
    <s v="C6"/>
    <s v="GL Posting Arauca (CO)"/>
    <n v="15301646"/>
    <x v="2"/>
    <n v="45211"/>
    <s v="YUBL"/>
    <s v="COFE2302"/>
    <m/>
    <s v=""/>
    <m/>
    <s v="P222222222"/>
    <s v="222222222 CUANTIAS MINIMAS"/>
    <s v="Z3"/>
    <s v="3002764"/>
    <s v="FC001877"/>
    <m/>
    <s v="AJUSTE AL PESO_CXP_FC001877_ARQ1195_COMPRA ELEMENTOS_ASEO_CAFETERIA_OFICINA NRC AR_COMPRAS_5X1000_ARAUCA"/>
    <x v="0"/>
    <n v="-15"/>
    <n v="0"/>
    <n v="-0.04"/>
    <n v="-15"/>
    <n v="0"/>
    <d v="2023-11-04T01:16:08"/>
    <n v="1"/>
    <n v="-15"/>
    <s v="C.3.1"/>
    <n v="3"/>
    <s v="3"/>
    <s v="NE"/>
  </r>
  <r>
    <n v="1700"/>
    <s v="CO"/>
    <s v="CO3SM"/>
    <s v="8170"/>
    <s v="53059501"/>
    <s v="C7"/>
    <s v="GL Posting Riohacha (CO)"/>
    <n v="16300425"/>
    <x v="2"/>
    <n v="45218"/>
    <n v="130437"/>
    <s v="COFE2302"/>
    <m/>
    <s v=""/>
    <m/>
    <s v="P222222222"/>
    <s v="222222222 CUANTIAS MINIMAS"/>
    <s v="Z3"/>
    <s v="3002764"/>
    <s v=""/>
    <m/>
    <s v="AJUSTE AL PESO_COFM2305_COFE2302_LEG_ANT_JLLAMAS_TALLERES EDUCACION FINANCIERA Y GRUPOS DE AHORRO"/>
    <x v="0"/>
    <n v="20"/>
    <n v="0"/>
    <n v="0.05"/>
    <n v="20"/>
    <n v="0"/>
    <d v="2023-10-30T14:45:39"/>
    <n v="1"/>
    <n v="20"/>
    <s v="C.3.1"/>
    <n v="3"/>
    <s v="3"/>
    <s v="NE"/>
  </r>
  <r>
    <n v="1701"/>
    <s v="CO"/>
    <s v="CO3SM"/>
    <s v="8170"/>
    <s v="53059501"/>
    <s v="C7"/>
    <s v="GL Posting Riohacha (CO)"/>
    <n v="16300428"/>
    <x v="2"/>
    <n v="45217"/>
    <n v="130437"/>
    <s v="COFE2302"/>
    <m/>
    <s v=""/>
    <m/>
    <s v="P222222222"/>
    <s v="222222222 CUANTIAS MINIMAS"/>
    <s v="Z3"/>
    <s v="3002764"/>
    <s v=""/>
    <m/>
    <s v="AJUSTE AL PESO_COFM2305_ANT_ZSANCHEZ_TALLERES EDUCACION FINANCIERA Y GRUPOS DE AHORRO"/>
    <x v="0"/>
    <n v="60"/>
    <n v="0.01"/>
    <n v="0.15"/>
    <n v="60"/>
    <n v="0"/>
    <d v="2023-10-31T03:55:33"/>
    <n v="1"/>
    <n v="60"/>
    <s v="C.3.1"/>
    <n v="3"/>
    <s v="3"/>
    <s v="NE"/>
  </r>
  <r>
    <n v="1702"/>
    <s v="CO"/>
    <s v="CO3SM"/>
    <s v="8170"/>
    <s v="53059501"/>
    <s v="C7"/>
    <s v="GL Posting Riohacha (CO)"/>
    <n v="16300454"/>
    <x v="2"/>
    <n v="45229"/>
    <n v="130437"/>
    <s v="COFE2302"/>
    <m/>
    <s v=""/>
    <m/>
    <s v="P222222222"/>
    <s v="222222222 CUANTIAS MINIMAS"/>
    <s v="Z3"/>
    <s v="3002764"/>
    <s v=""/>
    <m/>
    <s v="AJUSTE AL PESO_COFM2305_LEG_ANT_XCORTES_GASTOS ADMINISTRATIVOS OFICINA RCH"/>
    <x v="0"/>
    <n v="21"/>
    <n v="0"/>
    <n v="0.05"/>
    <n v="21"/>
    <n v="0"/>
    <d v="2023-11-02T21:27:03"/>
    <n v="1"/>
    <n v="21"/>
    <s v="C.3.1"/>
    <n v="3"/>
    <s v="3"/>
    <s v="NE"/>
  </r>
  <r>
    <n v="1703"/>
    <s v="CO"/>
    <s v="CO3SM"/>
    <s v="8170"/>
    <s v="53059501"/>
    <s v="C7"/>
    <s v="GL Posting Riohacha (CO)"/>
    <n v="16300456"/>
    <x v="2"/>
    <n v="45210"/>
    <n v="130437"/>
    <s v="COFE2302"/>
    <m/>
    <s v=""/>
    <m/>
    <s v="P222222222"/>
    <s v="222222222 CUANTIAS MINIMAS"/>
    <s v="Z3"/>
    <s v="3002764"/>
    <s v=""/>
    <m/>
    <s v="AJUSTE AL PESO_COFE2302_ANT_DCANTILLO_MONITOREO ACTIVIDADES EDUCACION"/>
    <x v="0"/>
    <n v="-44"/>
    <n v="-0.01"/>
    <n v="-0.11"/>
    <n v="-44"/>
    <n v="0"/>
    <d v="2023-11-03T00:39:42"/>
    <n v="1"/>
    <n v="-44"/>
    <s v="C.3.1"/>
    <n v="3"/>
    <s v="3"/>
    <s v="NE"/>
  </r>
  <r>
    <n v="1704"/>
    <s v="PA"/>
    <s v="FIN"/>
    <s v="8170"/>
    <s v="8170"/>
    <s v="B1"/>
    <s v="AP Posting Panama"/>
    <n v="9302167"/>
    <x v="2"/>
    <n v="45229"/>
    <n v="10256"/>
    <s v="COFE2302"/>
    <m/>
    <s v=""/>
    <m/>
    <s v=""/>
    <s v=""/>
    <s v="Z3"/>
    <s v="2096951"/>
    <s v="FC001437"/>
    <m/>
    <s v="FC001437_COMISIÓN_RASTREO DE VEHÍCULOS_CO15_ARAUCA_2015_URW 124"/>
    <x v="3"/>
    <n v="3.41"/>
    <n v="3.41"/>
    <n v="37.17"/>
    <n v="0"/>
    <n v="0"/>
    <d v="2023-11-09T19:04:03"/>
    <n v="1"/>
    <n v="14344.428985827859"/>
    <s v="C.3.1"/>
    <n v="3"/>
    <s v="3"/>
    <s v="NE"/>
  </r>
  <r>
    <n v="1705"/>
    <s v="PA"/>
    <s v="FIN"/>
    <s v="8170"/>
    <s v="8170"/>
    <s v="B1"/>
    <s v="AP Posting Panama"/>
    <n v="9302167"/>
    <x v="2"/>
    <n v="45229"/>
    <n v="10256"/>
    <s v="COFE2302"/>
    <m/>
    <s v=""/>
    <m/>
    <s v=""/>
    <s v=""/>
    <s v="Z3"/>
    <s v="2096951"/>
    <s v="FC001437"/>
    <m/>
    <s v="FC001437_COMISIÓN_RASTREO DE VEHÍCULOS_CO16_OCAÑA_2015_IJU250"/>
    <x v="3"/>
    <n v="3.41"/>
    <n v="3.41"/>
    <n v="37.17"/>
    <n v="0"/>
    <n v="0"/>
    <d v="2023-11-09T19:04:03"/>
    <n v="1"/>
    <n v="14344.428985827859"/>
    <s v="C.3.1"/>
    <n v="3"/>
    <s v="3"/>
    <s v="NE"/>
  </r>
  <r>
    <n v="1706"/>
    <s v="PA"/>
    <s v="FIN"/>
    <s v="8170"/>
    <s v="8170"/>
    <s v="B1"/>
    <s v="AP Posting Panama"/>
    <n v="9302167"/>
    <x v="2"/>
    <n v="45229"/>
    <n v="10256"/>
    <s v="COFE2302"/>
    <m/>
    <s v=""/>
    <m/>
    <s v=""/>
    <s v=""/>
    <s v="Z3"/>
    <s v="2096951"/>
    <s v="FC001437"/>
    <m/>
    <s v="FC001437_COMISIÓN_RASTREO DE VEHÍCULOS_CO34_SANTA MARTA_2020_JLU639"/>
    <x v="3"/>
    <n v="3.41"/>
    <n v="3.41"/>
    <n v="37.17"/>
    <n v="0"/>
    <n v="0"/>
    <d v="2023-11-09T19:04:03"/>
    <n v="1"/>
    <n v="14344.428985827859"/>
    <s v="C.3.1"/>
    <n v="3"/>
    <s v="3"/>
    <s v="NE"/>
  </r>
  <r>
    <n v="1707"/>
    <s v="PA"/>
    <s v="FIN"/>
    <s v="8170"/>
    <s v="8170"/>
    <s v="B1"/>
    <s v="AP Posting Panama"/>
    <n v="9302167"/>
    <x v="2"/>
    <n v="45229"/>
    <n v="10256"/>
    <s v="COFE2302"/>
    <m/>
    <s v=""/>
    <m/>
    <s v=""/>
    <s v=""/>
    <s v="Z3"/>
    <s v="2096951"/>
    <s v="FC001437"/>
    <m/>
    <s v="FC001437_COMISIÓN_RASTREO DE VEHÍCULOS_CO38_CUCUTA_2020_JMU075"/>
    <x v="3"/>
    <n v="3.41"/>
    <n v="3.41"/>
    <n v="37.17"/>
    <n v="0"/>
    <n v="0"/>
    <d v="2023-11-09T19:04:03"/>
    <n v="1"/>
    <n v="14344.428985827859"/>
    <s v="C.3.1"/>
    <n v="3"/>
    <s v="3"/>
    <s v="NE"/>
  </r>
  <r>
    <n v="1708"/>
    <s v="PA"/>
    <s v="FIN"/>
    <s v="8170"/>
    <s v="8170"/>
    <s v="B1"/>
    <s v="AP Posting Panama"/>
    <n v="9302167"/>
    <x v="2"/>
    <n v="45229"/>
    <n v="10256"/>
    <s v="COFE2302"/>
    <m/>
    <s v=""/>
    <m/>
    <s v=""/>
    <s v=""/>
    <s v="Z3"/>
    <s v="2096951"/>
    <s v="FC001437"/>
    <m/>
    <s v="FC001437_COMISIÓN_RASTREO DE VEHÍCULOS_CO43_CUCUTA_LIU229"/>
    <x v="3"/>
    <n v="3.41"/>
    <n v="3.41"/>
    <n v="37.17"/>
    <n v="0"/>
    <n v="0"/>
    <d v="2023-11-09T19:04:03"/>
    <n v="1"/>
    <n v="14344.428985827859"/>
    <s v="C.3.1"/>
    <n v="3"/>
    <s v="3"/>
    <s v="NE"/>
  </r>
  <r>
    <n v="1709"/>
    <s v="PA"/>
    <s v="FIN"/>
    <s v="8170"/>
    <s v="8170"/>
    <s v="B1"/>
    <s v="AP Posting Panama"/>
    <n v="9302167"/>
    <x v="2"/>
    <n v="45229"/>
    <n v="10256"/>
    <s v="COFE2302"/>
    <m/>
    <s v=""/>
    <m/>
    <s v=""/>
    <s v=""/>
    <s v="Z3"/>
    <s v="2096951"/>
    <s v="FC001437"/>
    <m/>
    <s v="FC001437_RASTREO DE VEHÍCULOS_CO46_CUCUTA_LIX650"/>
    <x v="3"/>
    <n v="3.41"/>
    <n v="3.41"/>
    <n v="37.17"/>
    <n v="0"/>
    <n v="0"/>
    <d v="2023-11-09T19:04:03"/>
    <n v="1"/>
    <n v="14344.428985827859"/>
    <s v="C.3.1"/>
    <n v="3"/>
    <s v="3"/>
    <s v="NE"/>
  </r>
  <r>
    <n v="1710"/>
    <s v="CO"/>
    <s v="CO"/>
    <s v="4400"/>
    <s v="52251002"/>
    <s v="C2"/>
    <s v="GL Posting UCM (CO)"/>
    <n v="11306511"/>
    <x v="2"/>
    <n v="45226"/>
    <n v="140471"/>
    <s v="COFE2302"/>
    <m/>
    <s v=""/>
    <m/>
    <s v="P1001577412"/>
    <s v="1001577412 MESA TANGARIFE SANTIAGO"/>
    <s v="E6"/>
    <n v="3203351"/>
    <m/>
    <m/>
    <s v="AJUS_11306414_URR14234__JURIBE_TRAS MATERIAL DIDACTICO"/>
    <x v="0"/>
    <n v="-50000"/>
    <n v="-11.9"/>
    <n v="-129.91"/>
    <n v="-50000"/>
    <n v="0"/>
    <d v="2023-11-14T15:49:43"/>
    <n v="1"/>
    <n v="-50000"/>
    <s v="B.1.2"/>
    <n v="3"/>
    <s v="6"/>
    <s v="URR"/>
  </r>
  <r>
    <n v="1711"/>
    <s v="CO"/>
    <s v="CO"/>
    <s v="4460"/>
    <s v="52351008"/>
    <s v="C2"/>
    <s v="GL Posting UCM (CO)"/>
    <n v="11306511"/>
    <x v="2"/>
    <n v="45226"/>
    <n v="140471"/>
    <s v="COFE2302"/>
    <m/>
    <s v=""/>
    <m/>
    <s v="P1001577412"/>
    <s v="1001577412 MESA TANGARIFE SANTIAGO"/>
    <s v="E6"/>
    <n v="3203351"/>
    <m/>
    <m/>
    <s v="URR14234__JURIBE_TRAS MATERIAL DIDACTICO"/>
    <x v="0"/>
    <n v="50000"/>
    <n v="11.9"/>
    <n v="129.91"/>
    <n v="50000"/>
    <n v="0"/>
    <d v="2023-11-14T15:49:43"/>
    <n v="1"/>
    <n v="50000"/>
    <s v="B.1.2"/>
    <n v="3"/>
    <s v="6"/>
    <s v="URR"/>
  </r>
  <r>
    <n v="1712"/>
    <s v="CO"/>
    <s v="CO"/>
    <s v="6300"/>
    <s v="51157027"/>
    <s v="C2"/>
    <s v="GL Posting UCM (CO)"/>
    <n v="11306512"/>
    <x v="2"/>
    <n v="45219"/>
    <s v="INES"/>
    <s v="COFE2302"/>
    <m/>
    <s v=""/>
    <m/>
    <s v="P900193862"/>
    <s v="900193862 UPA COLOMBIA LTDA"/>
    <s v="Z6"/>
    <n v="3001757"/>
    <m/>
    <m/>
    <s v="FC001461 AD357_SERV ARRENDAMIENTO OFICINA VILLAVICENCIO 202310"/>
    <x v="0"/>
    <n v="437000"/>
    <n v="106.75"/>
    <n v="1123.32"/>
    <n v="437000"/>
    <n v="0"/>
    <d v="2023-11-14T16:28:17"/>
    <n v="1"/>
    <n v="437000"/>
    <s v="C.3.1"/>
    <n v="3"/>
    <s v="6"/>
    <s v="URR"/>
  </r>
  <r>
    <n v="1713"/>
    <s v="CO"/>
    <s v="CO"/>
    <s v="6300"/>
    <s v="51201001"/>
    <s v="C2"/>
    <s v="GL Posting UCM (CO)"/>
    <n v="11306512"/>
    <x v="2"/>
    <n v="45219"/>
    <s v="INES"/>
    <s v="COFE2302"/>
    <m/>
    <s v=""/>
    <m/>
    <s v="P900193862"/>
    <s v="900193862 UPA COLOMBIA LTDA"/>
    <s v="Z6"/>
    <n v="3001757"/>
    <m/>
    <m/>
    <s v="FC001461 AD357_SERV ARRENDAMIENTO OFICINA VILLAVICENCIO 202310"/>
    <x v="0"/>
    <n v="384100"/>
    <n v="93.83"/>
    <n v="987.34"/>
    <n v="384100"/>
    <n v="0"/>
    <d v="2023-11-14T16:28:17"/>
    <n v="1"/>
    <n v="384100"/>
    <s v="C.3.1"/>
    <n v="3"/>
    <s v="6"/>
    <s v="URR"/>
  </r>
  <r>
    <n v="1714"/>
    <s v="CO"/>
    <s v="CO"/>
    <s v="4400"/>
    <s v="52251002"/>
    <s v="C2"/>
    <s v="GL Posting UCM (CO)"/>
    <n v="11306519"/>
    <x v="2"/>
    <n v="45226"/>
    <n v="140471"/>
    <s v="COFE2302"/>
    <m/>
    <s v=""/>
    <m/>
    <s v="P1001577412"/>
    <s v="1001577412 MESA TANGARIFE SANTIAGO"/>
    <s v="E6"/>
    <n v="3203351"/>
    <m/>
    <m/>
    <s v="AJUS_11306511_AJUS_11306414_URR14234__JURIBE_TRAS MATERIAL DIDACTICO"/>
    <x v="0"/>
    <n v="50000"/>
    <n v="11.9"/>
    <n v="129.91"/>
    <n v="50000"/>
    <n v="0"/>
    <d v="2023-11-14T21:28:28"/>
    <n v="1"/>
    <n v="50000"/>
    <s v="B.1.2"/>
    <n v="3"/>
    <s v="6"/>
    <s v="URR"/>
  </r>
  <r>
    <n v="1715"/>
    <s v="CO"/>
    <s v="CO"/>
    <s v="4400"/>
    <s v="52251002"/>
    <s v="C2"/>
    <s v="GL Posting UCM (CO)"/>
    <n v="11306520"/>
    <x v="2"/>
    <n v="45204"/>
    <n v="140471"/>
    <s v="COFE2302"/>
    <m/>
    <s v=""/>
    <m/>
    <s v="P1001577412"/>
    <s v="1001577412 MESA TANGARIFE SANTIAGO"/>
    <s v="E6"/>
    <s v="P1001577412"/>
    <m/>
    <m/>
    <s v="AJUS_11306414_AJUS_11306414_URR14234__JURIBE_TRAS MATERIAL DIDACTICO"/>
    <x v="0"/>
    <n v="-50000"/>
    <n v="-11.76"/>
    <n v="-123.74"/>
    <n v="-50000"/>
    <n v="0"/>
    <d v="2023-11-14T21:33:50"/>
    <n v="1"/>
    <n v="-50000"/>
    <s v="B.1.2"/>
    <n v="3"/>
    <s v="6"/>
    <s v="URR"/>
  </r>
  <r>
    <n v="1716"/>
    <s v="CO"/>
    <s v="CO"/>
    <s v="4400"/>
    <s v="52251002"/>
    <s v="C2"/>
    <s v="GL Posting UCM (CO)"/>
    <n v="11306521"/>
    <x v="2"/>
    <n v="45204"/>
    <n v="140471"/>
    <s v="COFE2302"/>
    <m/>
    <s v=""/>
    <m/>
    <s v="P1001577412"/>
    <s v="1001577412 MESA TANGARIFE SANTIAGO"/>
    <s v="E6"/>
    <s v="P1001577412"/>
    <m/>
    <m/>
    <s v="AJUS_11306520_AJUS_11306414_AJUS_11306414_URR14234__JURIBE_TRAS MATERIAL DIDACTICO"/>
    <x v="0"/>
    <n v="50000"/>
    <n v="11.76"/>
    <n v="123.74"/>
    <n v="50000"/>
    <n v="0"/>
    <d v="2023-11-14T21:57:16"/>
    <n v="1"/>
    <n v="50000"/>
    <s v="B.1.2"/>
    <n v="3"/>
    <s v="6"/>
    <s v="URR"/>
  </r>
  <r>
    <n v="1717"/>
    <s v="CO"/>
    <s v="CO"/>
    <s v="4400"/>
    <s v="52251002"/>
    <s v="C2"/>
    <s v="GL Posting UCM (CO)"/>
    <n v="11306522"/>
    <x v="2"/>
    <n v="45204"/>
    <n v="140471"/>
    <s v="COFE2302"/>
    <m/>
    <s v=""/>
    <m/>
    <s v="P1001577412"/>
    <s v="1001577412 MESA TANGARIFE SANTIAGO"/>
    <s v="E6"/>
    <n v="3203351"/>
    <m/>
    <m/>
    <s v="AJUS_11306414_URR14234__JURIBE_TRAS MATERIAL DIDACTICO"/>
    <x v="0"/>
    <n v="-50000"/>
    <n v="-11.76"/>
    <n v="-123.74"/>
    <n v="-50000"/>
    <n v="0"/>
    <d v="2023-11-14T22:08:34"/>
    <n v="1"/>
    <n v="-50000"/>
    <s v="B.1.2"/>
    <n v="3"/>
    <s v="6"/>
    <s v="URR"/>
  </r>
  <r>
    <n v="1718"/>
    <s v="CO"/>
    <s v="CO"/>
    <s v="4460"/>
    <s v="52351008"/>
    <s v="C2"/>
    <s v="GL Posting UCM (CO)"/>
    <n v="11306519"/>
    <x v="2"/>
    <n v="45226"/>
    <n v="140471"/>
    <s v="COFE2302"/>
    <m/>
    <s v=""/>
    <m/>
    <s v="P1001577412"/>
    <s v="1001577412 MESA TANGARIFE SANTIAGO"/>
    <s v="E6"/>
    <n v="3203351"/>
    <m/>
    <m/>
    <s v="AJUS_11306511_URR14234__JURIBE_TRAS MATERIAL DIDACTICO"/>
    <x v="0"/>
    <n v="-50000"/>
    <n v="-11.9"/>
    <n v="-129.91"/>
    <n v="-50000"/>
    <n v="0"/>
    <d v="2023-11-14T21:28:28"/>
    <n v="1"/>
    <n v="-50000"/>
    <s v="B.1.2"/>
    <n v="3"/>
    <s v="6"/>
    <s v="URR"/>
  </r>
  <r>
    <n v="1719"/>
    <s v="CO"/>
    <s v="CO"/>
    <s v="4460"/>
    <s v="52351008"/>
    <s v="C2"/>
    <s v="GL Posting UCM (CO)"/>
    <n v="11306520"/>
    <x v="2"/>
    <n v="45204"/>
    <n v="140471"/>
    <s v="COFE2302"/>
    <m/>
    <s v=""/>
    <m/>
    <s v="P1001577412"/>
    <s v="1001577412 MESA TANGARIFE SANTIAGO"/>
    <s v="E6"/>
    <s v="P1001577412"/>
    <m/>
    <m/>
    <s v="URR14234__JURIBE_TRAS MATERIAL DIDACTICO"/>
    <x v="0"/>
    <n v="50000"/>
    <n v="11.76"/>
    <n v="123.74"/>
    <n v="50000"/>
    <n v="0"/>
    <d v="2023-11-14T21:33:50"/>
    <n v="1"/>
    <n v="50000"/>
    <s v="B.1.2"/>
    <n v="3"/>
    <s v="6"/>
    <s v="URR"/>
  </r>
  <r>
    <n v="1720"/>
    <s v="CO"/>
    <s v="CO"/>
    <s v="4460"/>
    <s v="52351008"/>
    <s v="C2"/>
    <s v="GL Posting UCM (CO)"/>
    <n v="11306521"/>
    <x v="2"/>
    <n v="45204"/>
    <n v="140471"/>
    <s v="COFE2302"/>
    <m/>
    <s v=""/>
    <m/>
    <s v="P1001577412"/>
    <s v="1001577412 MESA TANGARIFE SANTIAGO"/>
    <s v="E6"/>
    <s v="P1001577412"/>
    <m/>
    <m/>
    <s v="AJUS_11306520_URR14234__JURIBE_TRAS MATERIAL DIDACTICO"/>
    <x v="0"/>
    <n v="-50000"/>
    <n v="-11.76"/>
    <n v="-123.74"/>
    <n v="-50000"/>
    <n v="0"/>
    <d v="2023-11-14T21:57:16"/>
    <n v="1"/>
    <n v="-50000"/>
    <s v="B.1.2"/>
    <n v="3"/>
    <s v="6"/>
    <s v="URR"/>
  </r>
  <r>
    <n v="1721"/>
    <s v="CO"/>
    <s v="CO"/>
    <s v="4460"/>
    <s v="52351008"/>
    <s v="C2"/>
    <s v="GL Posting UCM (CO)"/>
    <n v="11306522"/>
    <x v="2"/>
    <n v="45204"/>
    <n v="140471"/>
    <s v="COFE2302"/>
    <m/>
    <s v=""/>
    <m/>
    <s v="P1001577412"/>
    <s v="1001577412 MESA TANGARIFE SANTIAGO"/>
    <s v="E6"/>
    <n v="3203351"/>
    <m/>
    <m/>
    <s v="URR14234__JURIBE_TRAS MATERIAL DIDACTICO"/>
    <x v="0"/>
    <n v="50000"/>
    <n v="11.76"/>
    <n v="123.74"/>
    <n v="50000"/>
    <n v="0"/>
    <d v="2023-11-14T22:08:34"/>
    <n v="1"/>
    <n v="50000"/>
    <s v="B.1.2"/>
    <n v="3"/>
    <s v="6"/>
    <s v="URR"/>
  </r>
  <r>
    <n v="1722"/>
    <s v="CO"/>
    <s v="CO6UR"/>
    <s v="6390"/>
    <s v="51157035"/>
    <s v="C2"/>
    <s v="GL Posting UCM (CO)"/>
    <n v="11306517"/>
    <x v="2"/>
    <n v="45222"/>
    <n v="140118"/>
    <s v="COFE2302"/>
    <m/>
    <s v=""/>
    <m/>
    <s v="P800153993"/>
    <s v="800153993 COMUNICACIÓN CELULAR S.A COMCEL S.A"/>
    <s v="Z6"/>
    <n v="3001758"/>
    <m/>
    <m/>
    <s v="AJ_TR11306401_COFE2302_FC053906_SP_INTERNET_202310_OFICINA SOLEDAD 2"/>
    <x v="0"/>
    <n v="-449173"/>
    <n v="-106.25"/>
    <n v="-1155.43"/>
    <n v="-449173"/>
    <n v="0"/>
    <d v="2023-11-14T18:41:33"/>
    <n v="1"/>
    <n v="-449173"/>
    <s v="C.3.1"/>
    <n v="3"/>
    <s v="6"/>
    <s v="URR"/>
  </r>
  <r>
    <n v="1723"/>
    <s v="CO"/>
    <s v="CO6UR"/>
    <s v="6390"/>
    <s v="51157035"/>
    <s v="C2"/>
    <s v="GL Posting UCM (CO)"/>
    <n v="11306517"/>
    <x v="2"/>
    <n v="45222"/>
    <n v="140118"/>
    <s v="COFE2302"/>
    <m/>
    <s v=""/>
    <m/>
    <s v="P800153993"/>
    <s v="800153993 COMUNICACIÓN CELULAR S.A COMCEL S.A"/>
    <s v="Z6"/>
    <n v="3001758"/>
    <m/>
    <m/>
    <s v="AJ_TR11306401_COFE2302_FC053906_SP_INTERNET_202310_OFICINA MEDELLIN"/>
    <x v="0"/>
    <n v="-95847.82"/>
    <n v="-22.67"/>
    <n v="-246.55"/>
    <n v="-95847.82"/>
    <n v="0"/>
    <d v="2023-11-14T18:41:33"/>
    <n v="1"/>
    <n v="-95847.82"/>
    <s v="C.3.1"/>
    <n v="3"/>
    <s v="6"/>
    <s v="URR"/>
  </r>
  <r>
    <n v="1724"/>
    <s v="CO"/>
    <s v="CO6UR"/>
    <s v="6930"/>
    <s v="51157055"/>
    <s v="C2"/>
    <s v="GL Posting UCM (CO)"/>
    <n v="11306517"/>
    <x v="2"/>
    <n v="45222"/>
    <n v="140118"/>
    <s v="COFE2302"/>
    <m/>
    <s v=""/>
    <m/>
    <s v="P800153993"/>
    <s v="800153993 COMUNICACIÓN CELULAR S.A COMCEL S.A"/>
    <s v="Z6"/>
    <n v="3001758"/>
    <m/>
    <m/>
    <s v="AJ_TR11306401_COFE2302_FC053906_SP_INTERNET_202310_OFICINA SOLEDAD 2"/>
    <x v="0"/>
    <n v="449173"/>
    <n v="106.25"/>
    <n v="1155.43"/>
    <n v="449173"/>
    <n v="0"/>
    <d v="2023-11-14T18:41:33"/>
    <n v="1"/>
    <n v="449173"/>
    <s v="C.3.1"/>
    <n v="3"/>
    <s v="6"/>
    <s v="URR"/>
  </r>
  <r>
    <n v="1725"/>
    <s v="CO"/>
    <s v="CO6UR"/>
    <s v="6930"/>
    <s v="51157055"/>
    <s v="C2"/>
    <s v="GL Posting UCM (CO)"/>
    <n v="11306517"/>
    <x v="2"/>
    <n v="45222"/>
    <n v="140118"/>
    <s v="COFE2302"/>
    <m/>
    <s v=""/>
    <m/>
    <s v="P800153993"/>
    <s v="800153993 COMUNICACIÓN CELULAR S.A COMCEL S.A"/>
    <s v="Z6"/>
    <n v="3001758"/>
    <m/>
    <m/>
    <s v="AJ_TR11306401_COFE2302_FC053906_SP_INTERNET_202310_OFICINA MEDELLIN"/>
    <x v="0"/>
    <n v="95847.82"/>
    <n v="22.67"/>
    <n v="246.55"/>
    <n v="95847.82"/>
    <n v="0"/>
    <d v="2023-11-14T18:41:33"/>
    <n v="1"/>
    <n v="95847.82"/>
    <s v="C.3.1"/>
    <n v="3"/>
    <s v="6"/>
    <s v="URR"/>
  </r>
  <r>
    <n v="1726"/>
    <s v="CO"/>
    <s v="CO4TC"/>
    <n v="7140"/>
    <n v="51052101"/>
    <s v="A6"/>
    <s v="GL Posting Popayán (CO)"/>
    <n v="6305783"/>
    <x v="2"/>
    <n v="45229"/>
    <n v="122536"/>
    <s v="COFE2302"/>
    <s v="CO273"/>
    <s v="Jairo David Moran Jojoa"/>
    <m/>
    <s v="P1085274079"/>
    <s v="1085274079 MORAN JOJOA JAIRO DAVID"/>
    <s v="Z4"/>
    <n v="3001582"/>
    <s v=""/>
    <m/>
    <s v="RECLAS_TRANS#6305345V_PVCO273_VIATICOS_J.MORAN_ACTIVIDADES_MISION_cALI"/>
    <x v="0"/>
    <n v="-385000"/>
    <n v="-90.54"/>
    <n v="-952.79"/>
    <n v="-385000"/>
    <n v="0"/>
    <d v="2023-11-16T20:36:12"/>
    <n v="1"/>
    <n v="-385000"/>
    <s v="C.3.1"/>
    <n v="3"/>
    <s v="4"/>
    <s v="WA"/>
  </r>
  <r>
    <n v="1727"/>
    <s v="CO"/>
    <s v="CO4TC"/>
    <n v="7140"/>
    <n v="51052101"/>
    <s v="A6"/>
    <s v="GL Posting Popayán (CO)"/>
    <n v="6305783"/>
    <x v="2"/>
    <n v="45229"/>
    <n v="122536"/>
    <s v="COFE2302"/>
    <s v="CO273"/>
    <s v="Jairo David Moran Jojoa"/>
    <m/>
    <s v="P1085274079"/>
    <s v="1085274079 MORAN JOJOA JAIRO DAVID"/>
    <s v="Z4"/>
    <n v="3001582"/>
    <s v=""/>
    <m/>
    <s v="RECLAS_TRANS#6305345V_PVCO273_VIATICOS_J.MORAN_ACTIVIDADES_MISION_TUMACO"/>
    <x v="0"/>
    <n v="-275000"/>
    <n v="-64.67"/>
    <n v="-680.56"/>
    <n v="-275000"/>
    <n v="0"/>
    <d v="2023-11-16T20:36:12"/>
    <n v="1"/>
    <n v="-275000"/>
    <s v="C.3.1"/>
    <n v="3"/>
    <s v="4"/>
    <s v="WA"/>
  </r>
  <r>
    <n v="1728"/>
    <s v="CO"/>
    <s v="CO4PP"/>
    <n v="7140"/>
    <n v="51052101"/>
    <s v="A6"/>
    <s v="GL Posting Popayán (CO)"/>
    <n v="6305783"/>
    <x v="2"/>
    <n v="45229"/>
    <n v="122536"/>
    <s v="COFE2302"/>
    <n v="135304"/>
    <s v="Julio Tamayo"/>
    <m/>
    <s v="P1130650093"/>
    <s v="1130650093 TAMAYO HURTADO JULIO WARNER"/>
    <s v="Z4"/>
    <n v="3001582"/>
    <s v=""/>
    <m/>
    <s v="RECLAS_TRANS#6305476V_PV135304_VIATICOS_W.TAMAYO_MISION SEGUIMIENTO OBRA R9"/>
    <x v="0"/>
    <n v="-155000"/>
    <n v="-36.67"/>
    <n v="-398.71"/>
    <n v="-155000"/>
    <n v="0"/>
    <d v="2023-11-16T20:36:12"/>
    <n v="1"/>
    <n v="-155000"/>
    <s v="C.3.1"/>
    <n v="3"/>
    <s v="4"/>
    <s v="WA"/>
  </r>
  <r>
    <n v="1729"/>
    <s v="CO"/>
    <s v="CO4PP"/>
    <n v="7140"/>
    <n v="51052102"/>
    <s v="A6"/>
    <s v="GL Posting Popayán (CO)"/>
    <n v="6305783"/>
    <x v="2"/>
    <n v="45229"/>
    <n v="122536"/>
    <s v="COFE2302"/>
    <n v="136672"/>
    <s v="Diana Magali Hurtado Perea"/>
    <m/>
    <s v="P1111803976"/>
    <s v="1111803976 HURTADO PEREA DIANA MAGALI"/>
    <s v="Z4"/>
    <n v="3001582"/>
    <s v=""/>
    <m/>
    <s v="RECLAS_TRANS#6305640V_PV136672_VIATICOS_DHURTADO_MISION CONCILIACION CARTERAS WA"/>
    <x v="0"/>
    <n v="-455000"/>
    <n v="-108.29"/>
    <n v="-1182.2"/>
    <n v="-455000"/>
    <n v="0"/>
    <d v="2023-11-16T20:36:12"/>
    <n v="1"/>
    <n v="-455000"/>
    <s v="C.3.1"/>
    <n v="3"/>
    <s v="4"/>
    <s v="WA"/>
  </r>
  <r>
    <n v="1730"/>
    <s v="CO"/>
    <s v="CO4QB"/>
    <n v="7140"/>
    <n v="51052102"/>
    <s v="A6"/>
    <s v="GL Posting Popayán (CO)"/>
    <n v="6305783"/>
    <x v="2"/>
    <n v="45229"/>
    <n v="122536"/>
    <s v="COFE2302"/>
    <s v="CO588"/>
    <s v="Angie Lorena Silva Bello"/>
    <m/>
    <s v="P1140872179"/>
    <s v="1140872179 SILVA BELLO ANGIE LORENA"/>
    <s v="Z4"/>
    <n v="3001582"/>
    <s v=""/>
    <m/>
    <s v="RECLAS_TRANS#13301382V_PVCO588_VIATICOS_L.SILVA_SEGUMINE_PROCE_FAB_TCO_QBO"/>
    <x v="0"/>
    <n v="-720000"/>
    <n v="-169.33"/>
    <n v="-1781.84"/>
    <n v="-720000"/>
    <n v="0"/>
    <d v="2023-11-16T20:36:12"/>
    <n v="1"/>
    <n v="-720000"/>
    <s v="C.3.1"/>
    <n v="3"/>
    <s v="4"/>
    <s v="WA"/>
  </r>
  <r>
    <n v="1731"/>
    <s v="CO"/>
    <s v="CO4PP"/>
    <n v="7140"/>
    <n v="51157063"/>
    <s v="A6"/>
    <s v="GL Posting Popayán (CO)"/>
    <n v="6305783"/>
    <x v="2"/>
    <n v="45229"/>
    <n v="122536"/>
    <s v="COFE2302"/>
    <s v="CO363"/>
    <s v="Paula Marcela Bastidas Rivera"/>
    <m/>
    <s v="P800226324"/>
    <s v="800226324 BESTRAVEL SERVICE LTDA"/>
    <s v="Z4"/>
    <n v="3001582"/>
    <s v=""/>
    <m/>
    <s v="RECLAS_TRANS#6305690FC754970_TKT_P.BASTIDAS_PPN_BOG_UIB_BOG_PPN_23_10"/>
    <x v="0"/>
    <n v="-138700"/>
    <n v="-33.01"/>
    <n v="-360.38"/>
    <n v="-138700"/>
    <n v="0"/>
    <d v="2023-11-16T20:36:12"/>
    <n v="1"/>
    <n v="-138700"/>
    <s v="C.3.1"/>
    <n v="3"/>
    <s v="4"/>
    <s v="WA"/>
  </r>
  <r>
    <n v="1732"/>
    <s v="CO"/>
    <s v="CO4PP"/>
    <n v="7140"/>
    <n v="51157063"/>
    <s v="A6"/>
    <s v="GL Posting Popayán (CO)"/>
    <n v="6305783"/>
    <x v="2"/>
    <n v="45229"/>
    <n v="122536"/>
    <s v="COFE2302"/>
    <s v="CO363"/>
    <s v="Paula Marcela Bastidas Rivera"/>
    <m/>
    <s v="P860054227"/>
    <s v="860054227 VIAJES ZEPPELIN SA"/>
    <s v="Z4"/>
    <n v="3001582"/>
    <s v=""/>
    <m/>
    <s v="RECLAS_TRANS#6305690FC754970_TKT_P.BASTIDAS_PPN_BOG_UIB_BOG_PPN_23_10"/>
    <x v="0"/>
    <n v="-13053"/>
    <n v="-3.11"/>
    <n v="-33.909999999999997"/>
    <n v="-13053"/>
    <n v="0"/>
    <d v="2023-11-16T20:36:12"/>
    <n v="1"/>
    <n v="-13053"/>
    <s v="C.3.1"/>
    <n v="3"/>
    <s v="4"/>
    <s v="WA"/>
  </r>
  <r>
    <n v="1733"/>
    <s v="CO"/>
    <s v="CO4PP"/>
    <n v="7140"/>
    <n v="51159501"/>
    <s v="A6"/>
    <s v="GL Posting Popayán (CO)"/>
    <n v="6305783"/>
    <x v="2"/>
    <n v="45229"/>
    <n v="122536"/>
    <s v="COFE2302"/>
    <n v="135304"/>
    <s v="Julio Tamayo"/>
    <m/>
    <s v="P830054539"/>
    <s v="830054539 FIDUCOLOMBIA S.A."/>
    <s v="Z4"/>
    <n v="3001582"/>
    <s v=""/>
    <m/>
    <s v="RECLAS_TRANS#6305476O_FC177788_PEAJE_CO45_LMS995_W.TAMAYO_MISION SEGUIMIENTO OBRA R9"/>
    <x v="0"/>
    <n v="-8900"/>
    <n v="-2.11"/>
    <n v="-22.89"/>
    <n v="-8900"/>
    <n v="0"/>
    <d v="2023-11-16T20:36:12"/>
    <n v="1"/>
    <n v="-8900"/>
    <s v="C.3.1"/>
    <n v="3"/>
    <s v="4"/>
    <s v="WA"/>
  </r>
  <r>
    <n v="1734"/>
    <s v="CO"/>
    <s v="CO4PP"/>
    <n v="7140"/>
    <n v="51159501"/>
    <s v="A6"/>
    <s v="GL Posting Popayán (CO)"/>
    <n v="6305783"/>
    <x v="2"/>
    <n v="45229"/>
    <n v="122536"/>
    <s v="COFE2302"/>
    <n v="135304"/>
    <s v="Julio Tamayo"/>
    <m/>
    <s v="P830054539"/>
    <s v="830054539 FIDUCOLOMBIA S.A."/>
    <s v="Z4"/>
    <n v="3001582"/>
    <s v=""/>
    <m/>
    <s v="RECLAS_TRANS#6305476O_FC302082_PEAJE_CO45_LMS995_W.TAMAYO_MISION SEGUIMIENTO OBRA R9"/>
    <x v="0"/>
    <n v="-8900"/>
    <n v="-2.11"/>
    <n v="-22.89"/>
    <n v="-8900"/>
    <n v="0"/>
    <d v="2023-11-16T20:36:12"/>
    <n v="1"/>
    <n v="-8900"/>
    <s v="C.3.1"/>
    <n v="3"/>
    <s v="4"/>
    <s v="WA"/>
  </r>
  <r>
    <n v="1735"/>
    <s v="CO"/>
    <s v="CO4PP"/>
    <n v="7140"/>
    <n v="51551005"/>
    <s v="A6"/>
    <s v="GL Posting Popayán (CO)"/>
    <n v="6305783"/>
    <x v="2"/>
    <n v="45229"/>
    <n v="122536"/>
    <s v="COFE2302"/>
    <n v="135304"/>
    <s v="Julio Tamayo"/>
    <m/>
    <s v="P900008154"/>
    <s v="900008154 ESTACION DE SERVICIO EL CAMBIO SAS"/>
    <s v="Z4"/>
    <n v="3001582"/>
    <s v=""/>
    <m/>
    <s v="RECLAS_TRANS#6305476C_FC005291_COMBUSTIBLE_10,5GL_$9,440_CO45_LMS995_W.TAMAYO_MISION SEGUIMIENTO OBRA R9"/>
    <x v="0"/>
    <n v="-100000"/>
    <n v="-23.66"/>
    <n v="-257.23"/>
    <n v="-100000"/>
    <n v="0"/>
    <d v="2023-11-16T20:36:12"/>
    <n v="1"/>
    <n v="-100000"/>
    <s v="C.3.1"/>
    <n v="3"/>
    <s v="4"/>
    <s v="WA"/>
  </r>
  <r>
    <n v="1736"/>
    <s v="CO"/>
    <s v="CO4TC"/>
    <n v="7140"/>
    <n v="52351005"/>
    <s v="A6"/>
    <s v="GL Posting Popayán (CO)"/>
    <n v="6305783"/>
    <x v="2"/>
    <n v="45229"/>
    <n v="122536"/>
    <s v="COFE2302"/>
    <s v="CO273"/>
    <s v="Jairo David Moran Jojoa"/>
    <m/>
    <s v="P444444053"/>
    <s v="444444053 TRANSPORTE INTERNO NRC"/>
    <s v="Z4"/>
    <n v="3001582"/>
    <s v=""/>
    <m/>
    <s v="RECLAS_TRANS#6305345T_PTUCO273_TRANSPORTE_J.MORAN_ACTIVIDADES_MISION_CALI"/>
    <x v="0"/>
    <n v="-328000"/>
    <n v="-77.14"/>
    <n v="-811.73"/>
    <n v="-328000"/>
    <n v="0"/>
    <d v="2023-11-16T20:36:12"/>
    <n v="1"/>
    <n v="-328000"/>
    <s v="C.3.1"/>
    <n v="3"/>
    <s v="4"/>
    <s v="WA"/>
  </r>
  <r>
    <n v="1737"/>
    <s v="CO"/>
    <s v="CO4TC"/>
    <n v="7140"/>
    <n v="52351005"/>
    <s v="A6"/>
    <s v="GL Posting Popayán (CO)"/>
    <n v="6305783"/>
    <x v="2"/>
    <n v="45229"/>
    <n v="122536"/>
    <s v="COFE2302"/>
    <s v="CO273"/>
    <s v="Jairo David Moran Jojoa"/>
    <m/>
    <s v="P444444053"/>
    <s v="444444053 TRANSPORTE INTERNO NRC"/>
    <s v="Z4"/>
    <n v="3001582"/>
    <s v=""/>
    <m/>
    <s v="RECLAS_TRANS#6305345T_PTUCO273_TRANSPORTE_J.MORAN_ACTIVIDADES_MISION_TUMACO"/>
    <x v="0"/>
    <n v="-75000"/>
    <n v="-17.64"/>
    <n v="-185.61"/>
    <n v="-75000"/>
    <n v="0"/>
    <d v="2023-11-16T20:36:12"/>
    <n v="1"/>
    <n v="-75000"/>
    <s v="C.3.1"/>
    <n v="3"/>
    <s v="4"/>
    <s v="WA"/>
  </r>
  <r>
    <n v="1738"/>
    <s v="CO"/>
    <s v="CO4PP"/>
    <n v="7140"/>
    <n v="52351005"/>
    <s v="A6"/>
    <s v="GL Posting Popayán (CO)"/>
    <n v="6305783"/>
    <x v="2"/>
    <n v="45229"/>
    <n v="122536"/>
    <s v="COFE2302"/>
    <n v="135304"/>
    <s v="Julio Tamayo"/>
    <m/>
    <s v="P444444053"/>
    <s v="444444053 TRANSPORTE INTERNO NRC"/>
    <s v="Z4"/>
    <n v="3001582"/>
    <s v=""/>
    <m/>
    <s v="RECLAS_TRANS#6305476T_PTUV135304_TRANSPORTE_W.TAMAYO_MISION SEGUIMIENTO OBRA R9"/>
    <x v="0"/>
    <n v="-15000"/>
    <n v="-3.55"/>
    <n v="-38.590000000000003"/>
    <n v="-15000"/>
    <n v="0"/>
    <d v="2023-11-16T20:36:12"/>
    <n v="1"/>
    <n v="-15000"/>
    <s v="C.3.1"/>
    <n v="3"/>
    <s v="4"/>
    <s v="WA"/>
  </r>
  <r>
    <n v="1739"/>
    <s v="CO"/>
    <s v="CO4PP"/>
    <n v="7140"/>
    <n v="52351005"/>
    <s v="A6"/>
    <s v="GL Posting Popayán (CO)"/>
    <n v="6305783"/>
    <x v="2"/>
    <n v="45229"/>
    <n v="122536"/>
    <s v="COFE2302"/>
    <s v="CO276"/>
    <s v="Gerardo Alfonso Fletcher Serrano"/>
    <m/>
    <s v="P444444053"/>
    <s v="444444053 TRANSPORTE INTERNO NRC"/>
    <s v="Z4"/>
    <n v="3001582"/>
    <s v=""/>
    <m/>
    <s v="RECLAS_TRANS#6305547T_PTUCO276_TRANSPORTE_GFLETCHER_RECOGER CARRO FZY221 DEL MANTENIMIENTO EN CALI Y APOYAR MISION EN BUENAVENTURA"/>
    <x v="0"/>
    <n v="-180000"/>
    <n v="-42.84"/>
    <n v="-467.68"/>
    <n v="-180000"/>
    <n v="0"/>
    <d v="2023-11-16T20:36:12"/>
    <n v="1"/>
    <n v="-180000"/>
    <s v="C.3.1"/>
    <n v="3"/>
    <s v="4"/>
    <s v="WA"/>
  </r>
  <r>
    <n v="1740"/>
    <s v="CO"/>
    <s v="CO4PP"/>
    <n v="7140"/>
    <n v="52351005"/>
    <s v="A6"/>
    <s v="GL Posting Popayán (CO)"/>
    <n v="6305783"/>
    <x v="2"/>
    <n v="45229"/>
    <n v="122536"/>
    <s v="COFE2302"/>
    <n v="136672"/>
    <s v="Diana Magali Hurtado Perea"/>
    <m/>
    <s v="P444444053"/>
    <s v="444444053 TRANSPORTE INTERNO NRC"/>
    <s v="Z4"/>
    <n v="3001582"/>
    <s v=""/>
    <m/>
    <s v="RECLAS_TRANS#6305640T_PTU136672_TRANSPORTE_DHURTADO_MISION CONCILIACION CARTERAS WA"/>
    <x v="0"/>
    <n v="-650000"/>
    <n v="-154.71"/>
    <n v="-1688.86"/>
    <n v="-650000"/>
    <n v="0"/>
    <d v="2023-11-16T20:36:12"/>
    <n v="1"/>
    <n v="-650000"/>
    <s v="C.3.1"/>
    <n v="3"/>
    <s v="4"/>
    <s v="WA"/>
  </r>
  <r>
    <n v="1741"/>
    <s v="CO"/>
    <s v="CO4QB"/>
    <n v="7140"/>
    <n v="52351005"/>
    <s v="A6"/>
    <s v="GL Posting Popayán (CO)"/>
    <n v="6305783"/>
    <x v="2"/>
    <n v="45229"/>
    <n v="122536"/>
    <s v="COFE2302"/>
    <s v="CO588"/>
    <s v="Angie Lorena Silva Bello"/>
    <m/>
    <s v="P444444053"/>
    <s v="444444053 TRANSPORTE INTERNO NRC"/>
    <s v="Z4"/>
    <n v="3001582"/>
    <s v=""/>
    <m/>
    <s v="RECLAS_TRANS#13301382T_PTUCO588_TRANSP_L.SILVA_SEGUMINE_PROCE_FAB_TCO_QBO"/>
    <x v="0"/>
    <n v="-265300"/>
    <n v="-62.39"/>
    <n v="-656.56"/>
    <n v="-265300"/>
    <n v="0"/>
    <d v="2023-11-16T20:36:12"/>
    <n v="1"/>
    <n v="-265300"/>
    <s v="C.3.1"/>
    <n v="3"/>
    <s v="4"/>
    <s v="WA"/>
  </r>
  <r>
    <n v="1742"/>
    <s v="CO"/>
    <s v="CO4QB"/>
    <n v="7140"/>
    <n v="52351005"/>
    <s v="A6"/>
    <s v="GL Posting Popayán (CO)"/>
    <n v="6305783"/>
    <x v="2"/>
    <n v="45229"/>
    <n v="122536"/>
    <s v="COFE2302"/>
    <s v="CO218"/>
    <s v="Leonardo Favio Gonzalez Marin"/>
    <m/>
    <s v="P444444053"/>
    <s v="444444053 TRANSPORTE INTERNO NRC"/>
    <s v="Z4"/>
    <n v="3001582"/>
    <s v=""/>
    <m/>
    <s v="RECLAS_TRANS#13301160T_PTUCO218_TRANSP_L.GONZALEZ_REVISION Y MANTENIMIENTO A PASTO 200.000 KM TOYOYA HILUX URW114"/>
    <x v="0"/>
    <n v="-114000"/>
    <n v="-27.85"/>
    <n v="-291.70999999999998"/>
    <n v="-114000"/>
    <n v="0"/>
    <d v="2023-11-16T20:36:12"/>
    <n v="1"/>
    <n v="-114000"/>
    <s v="C.3.1"/>
    <n v="3"/>
    <s v="4"/>
    <s v="WA"/>
  </r>
  <r>
    <n v="1743"/>
    <s v="CO"/>
    <s v="CO4PP"/>
    <n v="7140"/>
    <n v="52351005"/>
    <s v="A6"/>
    <s v="GL Posting Popayán (CO)"/>
    <n v="6305783"/>
    <x v="2"/>
    <n v="45229"/>
    <n v="122536"/>
    <s v="COFE2302"/>
    <s v="CO218"/>
    <s v="Leonardo Favio Gonzalez Marin"/>
    <m/>
    <s v="P444444053"/>
    <s v="444444053 TRANSPORTE INTERNO NRC"/>
    <s v="Z4"/>
    <n v="3001582"/>
    <s v=""/>
    <m/>
    <s v="RECLAS_TRANS#6304799T_PTUCO218_TRANSPORTE_LGONZALEZ_TRASLADO PERSONAL NRC TUMACO-PASTO"/>
    <x v="0"/>
    <n v="-20000"/>
    <n v="-5.0599999999999996"/>
    <n v="-53.02"/>
    <n v="-20000"/>
    <n v="0"/>
    <d v="2023-11-16T20:36:12"/>
    <n v="1"/>
    <n v="-20000"/>
    <s v="C.3.1"/>
    <n v="3"/>
    <s v="4"/>
    <s v="WA"/>
  </r>
  <r>
    <n v="1744"/>
    <s v="CO"/>
    <s v="CO4PP"/>
    <n v="7140"/>
    <n v="52351005"/>
    <s v="A6"/>
    <s v="GL Posting Popayán (CO)"/>
    <n v="6305783"/>
    <x v="2"/>
    <n v="45229"/>
    <n v="122536"/>
    <s v="COFE2302"/>
    <s v="CO276"/>
    <s v="Gerardo Alfonso Fletcher Serrano"/>
    <m/>
    <s v="P444444053"/>
    <s v="444444053 TRANSPORTE INTERNO NRC"/>
    <s v="Z4"/>
    <n v="3001582"/>
    <s v=""/>
    <m/>
    <s v="RECLAS_TRANS#6305087T_PTUCO276_VIATICOS_G.FLETCHER_MISION MANTENIMIENTO CAMIONETA INSTITUCIONAL"/>
    <x v="0"/>
    <n v="-180000"/>
    <n v="-43.97"/>
    <n v="-462.7"/>
    <n v="-180000"/>
    <n v="0"/>
    <d v="2023-11-16T20:36:12"/>
    <n v="1"/>
    <n v="-180000"/>
    <s v="C.3.1"/>
    <n v="3"/>
    <s v="4"/>
    <s v="WA"/>
  </r>
  <r>
    <n v="1745"/>
    <s v="CO"/>
    <s v="CO4PP"/>
    <n v="7140"/>
    <n v="52351005"/>
    <s v="A6"/>
    <s v="GL Posting Popayán (CO)"/>
    <n v="6305783"/>
    <x v="2"/>
    <n v="45229"/>
    <n v="122536"/>
    <s v="COFE2302"/>
    <s v="CO276"/>
    <s v="Gerardo Alfonso Fletcher Serrano"/>
    <m/>
    <s v="P444444053"/>
    <s v="444444053 TRANSPORTE INTERNO NRC"/>
    <s v="Z4"/>
    <n v="3001582"/>
    <s v=""/>
    <m/>
    <s v="RECLAS_TRANS#6304819T_PTUCO276_TRANSPORTE_G.FLETCHER_Mantenimiento camioneta NRC de placas HTY-157"/>
    <x v="0"/>
    <n v="-37000"/>
    <n v="-9.4700000000000006"/>
    <n v="-99.65"/>
    <n v="-37000"/>
    <n v="0"/>
    <d v="2023-11-16T20:36:12"/>
    <n v="1"/>
    <n v="-37000"/>
    <s v="C.3.1"/>
    <n v="3"/>
    <s v="4"/>
    <s v="WA"/>
  </r>
  <r>
    <n v="1746"/>
    <s v="CO"/>
    <s v="CO4PP"/>
    <n v="7140"/>
    <n v="52351005"/>
    <s v="A6"/>
    <s v="GL Posting Popayán (CO)"/>
    <n v="6305783"/>
    <x v="2"/>
    <n v="45229"/>
    <n v="122536"/>
    <s v="COFE2302"/>
    <s v="CO363"/>
    <s v="Paula Marcela Bastidas Rivera"/>
    <m/>
    <s v="P444444053"/>
    <s v="444444053 TRANSPORTE INTERNO NRC"/>
    <s v="Z4"/>
    <n v="3001582"/>
    <s v=""/>
    <m/>
    <s v="RECLAS_TRANS#6304806T_PTUCO363_TRANSPORTE_PBASTIDAS_GESTION RRHH DESDE OFICINA CALI"/>
    <x v="0"/>
    <n v="-448000"/>
    <n v="-113.39"/>
    <n v="-1187.5999999999999"/>
    <n v="-448000"/>
    <n v="0"/>
    <d v="2023-11-16T20:36:12"/>
    <n v="1"/>
    <n v="-448000"/>
    <s v="C.3.1"/>
    <n v="3"/>
    <s v="4"/>
    <s v="WA"/>
  </r>
  <r>
    <n v="1747"/>
    <s v="CO"/>
    <s v="CO4PP"/>
    <n v="7140"/>
    <n v="52351005"/>
    <s v="A6"/>
    <s v="GL Posting Popayán (CO)"/>
    <n v="6305783"/>
    <x v="2"/>
    <n v="45229"/>
    <n v="122536"/>
    <s v="COFE2302"/>
    <s v="CO366"/>
    <s v="Jenniffer Jurany Mafla Playonero"/>
    <m/>
    <s v="P444444053"/>
    <s v="444444053 TRANSPORTE INTERNO NRC"/>
    <s v="Z4"/>
    <n v="3001582"/>
    <s v=""/>
    <m/>
    <s v="RECLAS_TRANS#6304620T_PTUCO366_TRANSPORTE_JMAFLA_SEMINARIO FINANZAS"/>
    <x v="0"/>
    <n v="-140000"/>
    <n v="-34.200000000000003"/>
    <n v="-358.24"/>
    <n v="-140000"/>
    <n v="0"/>
    <d v="2023-11-16T20:36:12"/>
    <n v="1"/>
    <n v="-140000"/>
    <s v="C.3.1"/>
    <n v="3"/>
    <s v="4"/>
    <s v="WA"/>
  </r>
  <r>
    <n v="1748"/>
    <s v="CO"/>
    <s v="CO4QB"/>
    <n v="7140"/>
    <n v="52351005"/>
    <s v="A6"/>
    <s v="GL Posting Popayán (CO)"/>
    <n v="6305783"/>
    <x v="2"/>
    <n v="45229"/>
    <n v="122536"/>
    <s v="COFE2302"/>
    <s v="CO366"/>
    <s v="Jenniffer Jurany Mafla Playonero"/>
    <m/>
    <s v="P444444053"/>
    <s v="444444053 TRANSPORTE INTERNO NRC"/>
    <s v="Z4"/>
    <n v="3001582"/>
    <s v=""/>
    <m/>
    <s v="RECLAS_TRANS#13301355RECLASIF_13300995_T_PTU3066_TRANSP_J.MAFLA_ENCUENTRO SOPORTE 2023"/>
    <x v="0"/>
    <n v="-32000"/>
    <n v="-7.94"/>
    <n v="-80.930000000000007"/>
    <n v="-32000"/>
    <n v="0"/>
    <d v="2023-11-16T20:36:12"/>
    <n v="1"/>
    <n v="-32000"/>
    <s v="C.3.1"/>
    <n v="3"/>
    <s v="4"/>
    <s v="WA"/>
  </r>
  <r>
    <n v="1749"/>
    <s v="CO"/>
    <s v="CO4QB"/>
    <n v="7140"/>
    <n v="52351005"/>
    <s v="A6"/>
    <s v="GL Posting Popayán (CO)"/>
    <n v="6305783"/>
    <x v="2"/>
    <n v="45229"/>
    <n v="122536"/>
    <s v="COFE2302"/>
    <s v="CO461"/>
    <s v="David Mauricio Benitez Ruiz"/>
    <m/>
    <s v="P444444053"/>
    <s v="444444053 TRANSPORTE INTERNO NRC"/>
    <s v="Z4"/>
    <n v="3001582"/>
    <s v=""/>
    <m/>
    <s v="RECLAS_TRANS#13301355RECLASIF_13300972_T_PTUCO461_TRANSP_D.BINIETZ_ENCUENTRO DE SOPORTES WA2023"/>
    <x v="0"/>
    <n v="-44000"/>
    <n v="-11.14"/>
    <n v="-113.54"/>
    <n v="-44000"/>
    <n v="0"/>
    <d v="2023-11-16T20:36:12"/>
    <n v="1"/>
    <n v="-44000"/>
    <s v="C.3.1"/>
    <n v="3"/>
    <s v="4"/>
    <s v="WA"/>
  </r>
  <r>
    <n v="1750"/>
    <s v="CO"/>
    <s v="CO4PP"/>
    <n v="7140"/>
    <n v="52351005"/>
    <s v="A6"/>
    <s v="GL Posting Popayán (CO)"/>
    <n v="6305783"/>
    <x v="2"/>
    <n v="45229"/>
    <n v="122536"/>
    <s v="COFE2302"/>
    <s v="CO475"/>
    <s v="Alejandra Prado Reina"/>
    <m/>
    <s v="P444444053"/>
    <s v="444444053 TRANSPORTE INTERNO NRC"/>
    <s v="Z4"/>
    <n v="3001582"/>
    <s v=""/>
    <m/>
    <s v="RECLAS_TRANS#6304651T_PTUCO475_TRANSPORTE_A.PRADO_ENCUENTRO_RRHH_SANTA_MARTA"/>
    <x v="0"/>
    <n v="-160000"/>
    <n v="-39.090000000000003"/>
    <n v="-409.41"/>
    <n v="-160000"/>
    <n v="0"/>
    <d v="2023-11-16T20:36:12"/>
    <n v="1"/>
    <n v="-160000"/>
    <s v="C.3.1"/>
    <n v="3"/>
    <s v="4"/>
    <s v="WA"/>
  </r>
  <r>
    <n v="1751"/>
    <s v="CO"/>
    <s v="CO4PP"/>
    <n v="7140"/>
    <n v="52351005"/>
    <s v="A6"/>
    <s v="GL Posting Popayán (CO)"/>
    <n v="6305783"/>
    <x v="2"/>
    <n v="45229"/>
    <n v="122536"/>
    <s v="COFE2302"/>
    <s v="CO588"/>
    <s v="Angie Lorena Silva Bello"/>
    <m/>
    <s v="P444444053"/>
    <s v="444444053 TRANSPORTE INTERNO NRC"/>
    <s v="Z4"/>
    <n v="3001582"/>
    <s v=""/>
    <m/>
    <s v="RECLAS_TRANS#6304611T_PTUCO588_TRANSPORTE_L.SILVA_ENCUENTRO_SOPORTE_SANTA_MARTA"/>
    <x v="0"/>
    <n v="-98000"/>
    <n v="-23.99"/>
    <n v="-251.24"/>
    <n v="-98000"/>
    <n v="0"/>
    <d v="2023-11-16T20:36:12"/>
    <n v="1"/>
    <n v="-98000"/>
    <s v="C.3.1"/>
    <n v="3"/>
    <s v="4"/>
    <s v="WA"/>
  </r>
  <r>
    <n v="1752"/>
    <s v="CO"/>
    <s v="CO4PP"/>
    <n v="7140"/>
    <n v="52351005"/>
    <s v="A6"/>
    <s v="GL Posting Popayán (CO)"/>
    <n v="6305783"/>
    <x v="2"/>
    <n v="45229"/>
    <n v="122536"/>
    <s v="COFE2302"/>
    <s v="CO595"/>
    <s v="Lorena Robledo"/>
    <m/>
    <s v="P444444053"/>
    <s v="444444053 TRANSPORTE INTERNO NRC"/>
    <s v="Z4"/>
    <n v="3001582"/>
    <s v=""/>
    <m/>
    <s v="RECLAS_TRANS#13301355RECLASIF_6304572_T_PTUCO595_TRANSP_L.ROBLEDO_MISION_ENCUENTRO_SOPORTE"/>
    <x v="0"/>
    <n v="-30000"/>
    <n v="-7.27"/>
    <n v="-75.55"/>
    <n v="-30000"/>
    <n v="0"/>
    <d v="2023-11-16T20:36:12"/>
    <n v="1"/>
    <n v="-30000"/>
    <s v="C.3.1"/>
    <n v="3"/>
    <s v="4"/>
    <s v="WA"/>
  </r>
  <r>
    <n v="1753"/>
    <s v="CO"/>
    <s v="CO4PP"/>
    <n v="7140"/>
    <n v="52351005"/>
    <s v="A6"/>
    <s v="GL Posting Popayán (CO)"/>
    <n v="6305783"/>
    <x v="2"/>
    <n v="45229"/>
    <n v="122536"/>
    <s v="COFE2302"/>
    <s v="CO622"/>
    <s v="Brenda Zuñiga Garcia"/>
    <m/>
    <s v="P444444053"/>
    <s v="444444053 TRANSPORTE INTERNO NRC"/>
    <s v="Z4"/>
    <n v="3001582"/>
    <s v=""/>
    <m/>
    <s v="RECLAS_TRANS#6304727T_PTUCO622_TRANSPORTE_BZUÑIGA_VISITA DP AREA-REUNION ANUAL EMBAJADA"/>
    <x v="0"/>
    <n v="-128000"/>
    <n v="-31.27"/>
    <n v="-327.52999999999997"/>
    <n v="-128000"/>
    <n v="0"/>
    <d v="2023-11-16T20:36:12"/>
    <n v="1"/>
    <n v="-128000"/>
    <s v="C.3.1"/>
    <n v="3"/>
    <s v="4"/>
    <s v="WA"/>
  </r>
  <r>
    <n v="1754"/>
    <s v="CO"/>
    <s v="CO4PP"/>
    <n v="7140"/>
    <n v="52351009"/>
    <s v="A6"/>
    <s v="GL Posting Popayán (CO)"/>
    <n v="6305783"/>
    <x v="2"/>
    <n v="45229"/>
    <n v="122536"/>
    <s v="COFE2302"/>
    <s v="CO363"/>
    <s v="Paula Marcela Bastidas Rivera"/>
    <m/>
    <s v="P800226324"/>
    <s v="800226324 BESTRAVEL SERVICE LTDA"/>
    <s v="Z4"/>
    <n v="3001582"/>
    <s v=""/>
    <m/>
    <s v="RECLAS_TRANS#6305690FC754970_TKT_P.BASTIDAS_PPN_BOG_UIB_BOG_PPN_23_10"/>
    <x v="0"/>
    <n v="-19600"/>
    <n v="-4.66"/>
    <n v="-50.93"/>
    <n v="-19600"/>
    <n v="0"/>
    <d v="2023-11-16T20:36:12"/>
    <n v="1"/>
    <n v="-19600"/>
    <s v="C.3.1"/>
    <n v="3"/>
    <s v="4"/>
    <s v="WA"/>
  </r>
  <r>
    <n v="1755"/>
    <s v="CO"/>
    <s v="CO4PP"/>
    <n v="7140"/>
    <n v="52351009"/>
    <s v="A6"/>
    <s v="GL Posting Popayán (CO)"/>
    <n v="6305783"/>
    <x v="2"/>
    <n v="45229"/>
    <n v="122536"/>
    <s v="COFE2302"/>
    <s v="CO363"/>
    <s v="Paula Marcela Bastidas Rivera"/>
    <m/>
    <s v="P800226324"/>
    <s v="800226324 BESTRAVEL SERVICE LTDA"/>
    <s v="Z4"/>
    <n v="3001582"/>
    <s v=""/>
    <m/>
    <s v="RECLAS_TRANS#6305690FC754970_TKT_P.BASTIDAS_PPN_BOG_UIB_BOG_PPN_23_10"/>
    <x v="0"/>
    <n v="-120000"/>
    <n v="-28.56"/>
    <n v="-311.79000000000002"/>
    <n v="-120000"/>
    <n v="0"/>
    <d v="2023-11-16T20:36:12"/>
    <n v="1"/>
    <n v="-120000"/>
    <s v="C.3.1"/>
    <n v="3"/>
    <s v="4"/>
    <s v="WA"/>
  </r>
  <r>
    <n v="1756"/>
    <s v="CO"/>
    <s v="CO4PP"/>
    <n v="7140"/>
    <n v="52351009"/>
    <s v="A6"/>
    <s v="GL Posting Popayán (CO)"/>
    <n v="6305783"/>
    <x v="2"/>
    <n v="45229"/>
    <n v="122536"/>
    <s v="COFE2302"/>
    <n v="136672"/>
    <s v="Diana Magali Hurtado Perea"/>
    <m/>
    <s v="P890704196"/>
    <s v="890704196 AIRES"/>
    <s v="Z4"/>
    <n v="3001582"/>
    <s v=""/>
    <m/>
    <s v="RECLAS_TRANS#6305120FC752081_TKT_D.HURTADO_CLO_BOG_12_09_2023"/>
    <x v="0"/>
    <n v="-19800"/>
    <n v="-5.07"/>
    <n v="-53.33"/>
    <n v="-19800"/>
    <n v="0"/>
    <d v="2023-11-16T20:36:12"/>
    <n v="1"/>
    <n v="-19800"/>
    <s v="C.3.1"/>
    <n v="3"/>
    <s v="4"/>
    <s v="WA"/>
  </r>
  <r>
    <n v="1757"/>
    <s v="CO"/>
    <s v="CO4PP"/>
    <n v="7140"/>
    <n v="52351009"/>
    <s v="A6"/>
    <s v="GL Posting Popayán (CO)"/>
    <n v="6305783"/>
    <x v="2"/>
    <n v="45229"/>
    <n v="122536"/>
    <s v="COFE2302"/>
    <s v="CO363"/>
    <s v="Paula Marcela Bastidas Rivera"/>
    <m/>
    <s v="P800226324"/>
    <s v="800226324 BESTRAVEL SERVICE LTDA"/>
    <s v="Z4"/>
    <n v="3001582"/>
    <s v=""/>
    <m/>
    <s v="RECLAS_TRANS#6305118FC751459_TKT_P.BASTIDAS_ CLO_UIB_CLO_12_09_2023"/>
    <x v="0"/>
    <n v="-41700"/>
    <n v="-10.67"/>
    <n v="-112.31"/>
    <n v="-41700"/>
    <n v="0"/>
    <d v="2023-11-16T20:36:12"/>
    <n v="1"/>
    <n v="-41700"/>
    <s v="C.3.1"/>
    <n v="3"/>
    <s v="4"/>
    <s v="WA"/>
  </r>
  <r>
    <n v="1758"/>
    <s v="CO"/>
    <s v="CO4PP"/>
    <n v="7140"/>
    <n v="52351009"/>
    <s v="A6"/>
    <s v="GL Posting Popayán (CO)"/>
    <n v="6305783"/>
    <x v="2"/>
    <n v="45229"/>
    <n v="122536"/>
    <s v="COFE2302"/>
    <s v="CO588"/>
    <s v="Angie Lorena Silva Bello"/>
    <m/>
    <s v="P800226324"/>
    <s v="800226324 BESTRAVEL SERVICE LTDA"/>
    <s v="Z4"/>
    <n v="3001582"/>
    <s v=""/>
    <m/>
    <s v="RECLAS_TRANS#6305119FC751464_TKT_L.SILVA_BOG_TCO_BOG_12_09_2023"/>
    <x v="0"/>
    <n v="-40800"/>
    <n v="-10.44"/>
    <n v="-109.88"/>
    <n v="-40800"/>
    <n v="0"/>
    <d v="2023-11-16T20:36:12"/>
    <n v="1"/>
    <n v="-40800"/>
    <s v="C.3.1"/>
    <n v="3"/>
    <s v="4"/>
    <s v="WA"/>
  </r>
  <r>
    <n v="1759"/>
    <s v="CO"/>
    <s v="CO4PP"/>
    <n v="7140"/>
    <n v="52351009"/>
    <s v="A6"/>
    <s v="GL Posting Popayán (CO)"/>
    <n v="6305783"/>
    <x v="2"/>
    <n v="45229"/>
    <n v="122536"/>
    <s v="COFE2302"/>
    <s v="CO588"/>
    <s v="Angie Lorena Silva Bello"/>
    <m/>
    <s v="P890100577"/>
    <s v="890100577 AVIANCA S.A"/>
    <s v="Z4"/>
    <n v="3001582"/>
    <s v=""/>
    <m/>
    <s v="RECLAS_TRANS#6305121FC752613_TKT_L.SILVA_BOG_UIB_18_09_2023"/>
    <x v="0"/>
    <n v="-19800"/>
    <n v="-5.07"/>
    <n v="-53.33"/>
    <n v="-19800"/>
    <n v="0"/>
    <d v="2023-11-16T20:36:12"/>
    <n v="1"/>
    <n v="-19800"/>
    <s v="C.3.1"/>
    <n v="3"/>
    <s v="4"/>
    <s v="WA"/>
  </r>
  <r>
    <n v="1760"/>
    <s v="CO"/>
    <s v="CO4PP"/>
    <n v="7140"/>
    <n v="52351009"/>
    <s v="A6"/>
    <s v="GL Posting Popayán (CO)"/>
    <n v="6305783"/>
    <x v="2"/>
    <n v="45229"/>
    <n v="122536"/>
    <s v="COFE2302"/>
    <s v="CO588"/>
    <s v="Angie Lorena Silva Bello"/>
    <m/>
    <s v="P800226324"/>
    <s v="800226324 BESTRAVEL SERVICE LTDA"/>
    <s v="Z4"/>
    <n v="3001582"/>
    <s v=""/>
    <m/>
    <s v="RECLAS_TRANS#6305121FC752613_TKT_L.SILVA_BOG_UIB_18_09_2023"/>
    <x v="0"/>
    <n v="-20500"/>
    <n v="-5.25"/>
    <n v="-55.21"/>
    <n v="-20500"/>
    <n v="0"/>
    <d v="2023-11-16T20:36:12"/>
    <n v="1"/>
    <n v="-20500"/>
    <s v="C.3.1"/>
    <n v="3"/>
    <s v="4"/>
    <s v="WA"/>
  </r>
  <r>
    <n v="1761"/>
    <s v="CO"/>
    <s v="CO4PP"/>
    <n v="7140"/>
    <n v="53051502"/>
    <s v="A6"/>
    <s v="GL Posting Popayán (CO)"/>
    <n v="6305783"/>
    <x v="2"/>
    <n v="45229"/>
    <n v="122536"/>
    <s v="COFE2302"/>
    <m/>
    <s v=""/>
    <m/>
    <s v="P830036645"/>
    <s v="830036645 SERVIBANCA S.A."/>
    <s v="Z4"/>
    <n v="3001582"/>
    <s v=""/>
    <m/>
    <s v="RECLAS_TRANS#6304799O_FC006578_COMISION BANCARIA TARJETA PREPAGO_LGONZALEZ_TRASLADO PERSONAL NRC TUMACO-PASTO"/>
    <x v="0"/>
    <n v="-4133"/>
    <n v="-1.05"/>
    <n v="-10.96"/>
    <n v="-4133"/>
    <n v="0"/>
    <d v="2023-11-16T20:36:12"/>
    <n v="1"/>
    <n v="-4133"/>
    <s v="C.3.1"/>
    <n v="3"/>
    <s v="4"/>
    <s v="WA"/>
  </r>
  <r>
    <n v="1762"/>
    <s v="CO"/>
    <s v="CO4PP"/>
    <n v="7140"/>
    <n v="53051502"/>
    <s v="A6"/>
    <s v="GL Posting Popayán (CO)"/>
    <n v="6305783"/>
    <x v="2"/>
    <n v="45229"/>
    <n v="122536"/>
    <s v="COFE2302"/>
    <m/>
    <s v=""/>
    <m/>
    <s v="P830036645"/>
    <s v="830036645 SERVIBANCA S.A."/>
    <s v="Z4"/>
    <n v="3001582"/>
    <s v=""/>
    <m/>
    <s v="RECLAS_TRANS#6304799O_FC006580_COMISION BANCARIA TARJETA PREPAGO_LGONZALEZ_TRASLADO PERSONAL NRC TUMACO-PASTO"/>
    <x v="0"/>
    <n v="-8524"/>
    <n v="-2.16"/>
    <n v="-22.6"/>
    <n v="-8524"/>
    <n v="0"/>
    <d v="2023-11-16T20:36:12"/>
    <n v="1"/>
    <n v="-8524"/>
    <s v="C.3.1"/>
    <n v="3"/>
    <s v="4"/>
    <s v="WA"/>
  </r>
  <r>
    <n v="1763"/>
    <s v="CO"/>
    <s v="CO4PP"/>
    <n v="7140"/>
    <n v="53051502"/>
    <s v="A6"/>
    <s v="GL Posting Popayán (CO)"/>
    <n v="6305783"/>
    <x v="2"/>
    <n v="45229"/>
    <n v="122536"/>
    <s v="COFE2302"/>
    <m/>
    <s v=""/>
    <m/>
    <s v="P830036645"/>
    <s v="830036645 SERVIBANCA S.A."/>
    <s v="Z4"/>
    <n v="3001582"/>
    <s v=""/>
    <m/>
    <s v="RECLAS_TRANS#6304799O_FC000012_COMISION BANCARIA TARJETA PREPAGO_LGONZALEZ_TRASLADO PERSONAL NRC TUMACO-PASTO"/>
    <x v="0"/>
    <n v="-7343"/>
    <n v="-1.86"/>
    <n v="-19.47"/>
    <n v="-7343"/>
    <n v="0"/>
    <d v="2023-11-16T20:36:12"/>
    <n v="1"/>
    <n v="-7343"/>
    <s v="C.3.1"/>
    <n v="3"/>
    <s v="4"/>
    <s v="WA"/>
  </r>
  <r>
    <n v="1764"/>
    <s v="HK"/>
    <s v="CO"/>
    <s v="6520"/>
    <s v="6520"/>
    <s v="EL"/>
    <s v="General Ledger Posting (eARCHIVE)"/>
    <n v="13020902"/>
    <x v="2"/>
    <n v="45229"/>
    <s v="DIG2"/>
    <s v="COFE2302"/>
    <m/>
    <s v=""/>
    <m/>
    <s v=""/>
    <s v=""/>
    <s v="Z3"/>
    <n v="3172671"/>
    <s v="202310"/>
    <m/>
    <s v="Share of global ICT costs, lisence fees and salary support costs Oct 2023, distributed to projects"/>
    <x v="2"/>
    <n v="16228.71"/>
    <n v="1486.62"/>
    <n v="16228.71"/>
    <n v="1368.93"/>
    <n v="0"/>
    <d v="2023-11-17T16:16:33"/>
    <n v="1"/>
    <n v="6262888.8384878775"/>
    <s v="C.3.1"/>
    <n v="3"/>
    <s v="3"/>
    <s v="NE"/>
  </r>
  <r>
    <n v="1765"/>
    <s v="HK"/>
    <s v="CO"/>
    <s v="6520"/>
    <s v="6520"/>
    <s v="EL"/>
    <s v="General Ledger Posting (eARCHIVE)"/>
    <n v="13020904"/>
    <x v="2"/>
    <n v="45229"/>
    <s v="DIG2"/>
    <s v="COFE2302"/>
    <m/>
    <s v=""/>
    <m/>
    <s v=""/>
    <s v=""/>
    <s v="Z3"/>
    <n v="3172671"/>
    <s v="202309"/>
    <m/>
    <s v="Distribution Sep 2023- DocuSign: eSignature Business, Access and Support"/>
    <x v="1"/>
    <n v="601.44000000000005"/>
    <n v="601.64"/>
    <n v="6220.1"/>
    <n v="601.44000000000005"/>
    <n v="0"/>
    <d v="2023-11-17T17:35:22"/>
    <n v="1"/>
    <n v="2400424.6094901226"/>
    <s v="C.3.1"/>
    <n v="3"/>
    <s v="3"/>
    <s v="NE"/>
  </r>
  <r>
    <n v="1766"/>
    <s v="CO"/>
    <s v="CO3CU"/>
    <s v="4240"/>
    <s v="52101010"/>
    <s v="A2"/>
    <s v="GL Posting Cucuta (CO)"/>
    <n v="2303163"/>
    <x v="3"/>
    <n v="45254"/>
    <n v="10848"/>
    <s v="COFE2302"/>
    <s v="NO08-060"/>
    <s v="MOBILE PHONE"/>
    <m/>
    <s v="P807004387"/>
    <s v="807004387 DOCUXER LTDA"/>
    <s v="Z3"/>
    <n v="3002755"/>
    <s v=""/>
    <m/>
    <s v="FC005446_CTA5405 EQUIPOS MOVILES AREA NORORIENTE"/>
    <x v="0"/>
    <n v="580000"/>
    <n v="141.72999999999999"/>
    <n v="1546.04"/>
    <n v="580000"/>
    <n v="314"/>
    <d v="2023-11-27T16:03:30"/>
    <n v="1"/>
    <n v="580000"/>
    <s v="C.3.1"/>
    <n v="4"/>
    <s v="3"/>
    <s v="NE"/>
  </r>
  <r>
    <n v="1767"/>
    <s v="CO"/>
    <s v="CO3CU"/>
    <s v="4240"/>
    <s v="52101010"/>
    <s v="A2"/>
    <s v="GL Posting Cucuta (CO)"/>
    <n v="2303163"/>
    <x v="3"/>
    <n v="45254"/>
    <n v="10848"/>
    <s v="COFE2302"/>
    <s v="NO08-061"/>
    <s v="MOBILE PHONE"/>
    <m/>
    <s v="P807004387"/>
    <s v="807004387 DOCUXER LTDA"/>
    <s v="Z3"/>
    <n v="3002755"/>
    <s v=""/>
    <m/>
    <s v="FC005446_CTA5405 EQUIPOS MOVILES AREA NORORIENTE"/>
    <x v="0"/>
    <n v="580000"/>
    <n v="141.72999999999999"/>
    <n v="1546.04"/>
    <n v="580000"/>
    <n v="314"/>
    <d v="2023-11-27T16:03:30"/>
    <n v="1"/>
    <n v="580000"/>
    <s v="C.3.1"/>
    <n v="4"/>
    <s v="3"/>
    <s v="NE"/>
  </r>
  <r>
    <n v="1768"/>
    <s v="CO"/>
    <s v="CO3CU"/>
    <s v="4240"/>
    <s v="52101010"/>
    <s v="A2"/>
    <s v="GL Posting Cucuta (CO)"/>
    <n v="2303163"/>
    <x v="3"/>
    <n v="45254"/>
    <n v="10848"/>
    <s v="COFE2302"/>
    <s v="NO08-062"/>
    <s v="MOBILE PHONE"/>
    <m/>
    <s v="P807004387"/>
    <s v="807004387 DOCUXER LTDA"/>
    <s v="Z3"/>
    <n v="3002755"/>
    <s v=""/>
    <m/>
    <s v="FC005446_CTA5405 EQUIPOS MOVILES AREA NORORIENTE"/>
    <x v="0"/>
    <n v="580000"/>
    <n v="141.72999999999999"/>
    <n v="1546.04"/>
    <n v="580000"/>
    <n v="314"/>
    <d v="2023-11-27T16:03:30"/>
    <n v="1"/>
    <n v="580000"/>
    <s v="C.3.1"/>
    <n v="4"/>
    <s v="3"/>
    <s v="NE"/>
  </r>
  <r>
    <n v="1769"/>
    <s v="CO"/>
    <s v="CO3CU"/>
    <s v="4240"/>
    <s v="52101010"/>
    <s v="A2"/>
    <s v="GL Posting Cucuta (CO)"/>
    <n v="2303163"/>
    <x v="3"/>
    <n v="45254"/>
    <n v="10848"/>
    <s v="COFE2302"/>
    <s v="NO08-063"/>
    <s v="MOBILE PHONE"/>
    <m/>
    <s v="P807004387"/>
    <s v="807004387 DOCUXER LTDA"/>
    <s v="Z3"/>
    <n v="3002755"/>
    <s v=""/>
    <m/>
    <s v="FC005446_CTA5405 EQUIPOS MOVILES AREA NORORIENTE"/>
    <x v="0"/>
    <n v="580000"/>
    <n v="141.72999999999999"/>
    <n v="1546.04"/>
    <n v="580000"/>
    <n v="314"/>
    <d v="2023-11-27T16:03:30"/>
    <n v="1"/>
    <n v="580000"/>
    <s v="C.3.1"/>
    <n v="4"/>
    <s v="3"/>
    <s v="NE"/>
  </r>
  <r>
    <n v="1770"/>
    <s v="CO"/>
    <s v="CO3CU"/>
    <s v="4240"/>
    <s v="52101010"/>
    <s v="A2"/>
    <s v="GL Posting Cucuta (CO)"/>
    <n v="2303163"/>
    <x v="3"/>
    <n v="45254"/>
    <n v="10848"/>
    <s v="COFE2302"/>
    <s v="NO08-064"/>
    <s v="MOBILE PHONE"/>
    <m/>
    <s v="P807004387"/>
    <s v="807004387 DOCUXER LTDA"/>
    <s v="Z3"/>
    <n v="3002755"/>
    <s v=""/>
    <m/>
    <s v="FC005446_CTA5405 EQUIPOS MOVILES AREA NORORIENTE"/>
    <x v="0"/>
    <n v="580000"/>
    <n v="141.72999999999999"/>
    <n v="1546.04"/>
    <n v="580000"/>
    <n v="314"/>
    <d v="2023-11-27T16:03:30"/>
    <n v="1"/>
    <n v="580000"/>
    <s v="C.3.1"/>
    <n v="4"/>
    <s v="3"/>
    <s v="NE"/>
  </r>
  <r>
    <n v="1771"/>
    <s v="CO"/>
    <s v="CO3CU"/>
    <s v="4240"/>
    <s v="52101010"/>
    <s v="A2"/>
    <s v="GL Posting Cucuta (CO)"/>
    <n v="2303163"/>
    <x v="3"/>
    <n v="45254"/>
    <n v="10848"/>
    <s v="COFE2302"/>
    <s v="NO08-065"/>
    <s v="MOBILE PHONE"/>
    <m/>
    <s v="P807004387"/>
    <s v="807004387 DOCUXER LTDA"/>
    <s v="Z3"/>
    <n v="3002755"/>
    <s v=""/>
    <m/>
    <s v="FC005446_CTA5405 EQUIPOS MOVILES AREA NORORIENTE"/>
    <x v="0"/>
    <n v="580000"/>
    <n v="141.72999999999999"/>
    <n v="1546.04"/>
    <n v="580000"/>
    <n v="314"/>
    <d v="2023-11-27T16:03:30"/>
    <n v="1"/>
    <n v="580000"/>
    <s v="C.3.1"/>
    <n v="4"/>
    <s v="3"/>
    <s v="NE"/>
  </r>
  <r>
    <n v="1772"/>
    <s v="CO"/>
    <s v="CO3CU"/>
    <s v="4240"/>
    <s v="52101010"/>
    <s v="A2"/>
    <s v="GL Posting Cucuta (CO)"/>
    <n v="2303163"/>
    <x v="3"/>
    <n v="45254"/>
    <n v="10848"/>
    <s v="COFE2302"/>
    <s v="NO08-066"/>
    <s v="MOBILE PHONE"/>
    <m/>
    <s v="P807004387"/>
    <s v="807004387 DOCUXER LTDA"/>
    <s v="Z3"/>
    <n v="3002755"/>
    <s v=""/>
    <m/>
    <s v="FC005446_CTA5405 EQUIPOS MOVILES AREA NORORIENTE"/>
    <x v="0"/>
    <n v="580000"/>
    <n v="141.72999999999999"/>
    <n v="1546.04"/>
    <n v="580000"/>
    <n v="314"/>
    <d v="2023-11-27T16:03:30"/>
    <n v="1"/>
    <n v="580000"/>
    <s v="C.3.1"/>
    <n v="4"/>
    <s v="3"/>
    <s v="NE"/>
  </r>
  <r>
    <n v="1773"/>
    <s v="CO"/>
    <s v="CO3CU"/>
    <s v="4240"/>
    <s v="52101010"/>
    <s v="A2"/>
    <s v="GL Posting Cucuta (CO)"/>
    <n v="2303163"/>
    <x v="3"/>
    <n v="45254"/>
    <n v="10848"/>
    <s v="COFE2302"/>
    <s v="NO08-067"/>
    <s v="MOBILE PHONE"/>
    <m/>
    <s v="P807004387"/>
    <s v="807004387 DOCUXER LTDA"/>
    <s v="Z3"/>
    <n v="3002755"/>
    <s v=""/>
    <m/>
    <s v="FC005446_CTA5405 EQUIPOS MOVILES AREA NORORIENTE"/>
    <x v="0"/>
    <n v="580000"/>
    <n v="141.72999999999999"/>
    <n v="1546.04"/>
    <n v="580000"/>
    <n v="314"/>
    <d v="2023-11-27T16:03:30"/>
    <n v="1"/>
    <n v="580000"/>
    <s v="C.3.1"/>
    <n v="4"/>
    <s v="3"/>
    <s v="NE"/>
  </r>
  <r>
    <n v="1774"/>
    <s v="CO"/>
    <s v="CO3CU"/>
    <s v="4240"/>
    <s v="52101010"/>
    <s v="A2"/>
    <s v="GL Posting Cucuta (CO)"/>
    <n v="2303163"/>
    <x v="3"/>
    <n v="45254"/>
    <n v="10848"/>
    <s v="COFE2302"/>
    <s v="NO08-068"/>
    <s v="MOBILE PHONE"/>
    <m/>
    <s v="P807004387"/>
    <s v="807004387 DOCUXER LTDA"/>
    <s v="Z3"/>
    <n v="3002755"/>
    <s v=""/>
    <m/>
    <s v="FC005446_CTA5405 EQUIPOS MOVILES AREA NORORIENTE"/>
    <x v="0"/>
    <n v="580000"/>
    <n v="141.72999999999999"/>
    <n v="1546.04"/>
    <n v="580000"/>
    <n v="314"/>
    <d v="2023-11-27T16:03:30"/>
    <n v="1"/>
    <n v="580000"/>
    <s v="C.3.1"/>
    <n v="4"/>
    <s v="3"/>
    <s v="NE"/>
  </r>
  <r>
    <n v="1775"/>
    <s v="CO"/>
    <s v="CO3CU"/>
    <s v="4240"/>
    <s v="52101010"/>
    <s v="A2"/>
    <s v="GL Posting Cucuta (CO)"/>
    <n v="2303163"/>
    <x v="3"/>
    <n v="45254"/>
    <n v="10848"/>
    <s v="COFE2302"/>
    <s v="NO08-069"/>
    <s v="MOBILE PHONE"/>
    <m/>
    <s v="P807004387"/>
    <s v="807004387 DOCUXER LTDA"/>
    <s v="Z3"/>
    <n v="3002755"/>
    <s v=""/>
    <m/>
    <s v="FC005446_CTA5405 EQUIPOS MOVILES AREA NORORIENTE"/>
    <x v="0"/>
    <n v="580000"/>
    <n v="141.72999999999999"/>
    <n v="1546.04"/>
    <n v="580000"/>
    <n v="314"/>
    <d v="2023-11-27T16:03:30"/>
    <n v="1"/>
    <n v="580000"/>
    <s v="C.3.1"/>
    <n v="4"/>
    <s v="3"/>
    <s v="NE"/>
  </r>
  <r>
    <n v="1776"/>
    <s v="CO"/>
    <s v="CO"/>
    <s v="4460"/>
    <s v="52351008"/>
    <s v="C2"/>
    <s v="GL Posting UCM (CO)"/>
    <n v="11306762"/>
    <x v="3"/>
    <n v="45252"/>
    <s v="INES"/>
    <s v="COFE2302"/>
    <m/>
    <s v=""/>
    <m/>
    <s v="P800094338"/>
    <s v="800094338 COOTRANSARIARI"/>
    <s v="E6"/>
    <n v="3203351"/>
    <s v="FC000972"/>
    <m/>
    <s v="FC000972 URRDP1638 SERV_ENVÍO MATERIAL DIDÁCTICO - META ARANDO"/>
    <x v="0"/>
    <n v="600000"/>
    <n v="150.88"/>
    <n v="1651.37"/>
    <n v="600000"/>
    <n v="307"/>
    <d v="2023-11-30T22:12:24"/>
    <n v="1"/>
    <n v="600000"/>
    <s v="B.1.2"/>
    <n v="4"/>
    <s v="6"/>
    <s v="URR"/>
  </r>
  <r>
    <n v="1777"/>
    <s v="CO"/>
    <s v="CO6UR"/>
    <s v="4460"/>
    <s v="52351008"/>
    <s v="C2"/>
    <s v="GL Posting UCM (CO)"/>
    <n v="11307080"/>
    <x v="3"/>
    <n v="45259"/>
    <n v="140118"/>
    <s v="COFE2302"/>
    <m/>
    <s v=""/>
    <m/>
    <s v="P900704071"/>
    <s v="900704071 SEINCOFER SAS"/>
    <s v="E6"/>
    <n v="3203351"/>
    <s v=""/>
    <m/>
    <s v="COFE2302_FC000730_COMPRA_TINTAS Y RESMAS DE PAPEL ARANDO"/>
    <x v="0"/>
    <n v="2000000"/>
    <n v="488.72"/>
    <n v="5331.16"/>
    <n v="2000000"/>
    <n v="314"/>
    <d v="2023-12-05T01:30:58"/>
    <n v="1"/>
    <n v="2000000"/>
    <s v="B.1.2"/>
    <n v="4"/>
    <s v="6"/>
    <s v="URR"/>
  </r>
  <r>
    <n v="1778"/>
    <s v="CO"/>
    <s v="CO6UR"/>
    <s v="4490"/>
    <s v="51157012"/>
    <s v="C2"/>
    <s v="GL Posting UCM (CO)"/>
    <n v="11307080"/>
    <x v="3"/>
    <n v="45259"/>
    <n v="140118"/>
    <s v="COFE2302"/>
    <m/>
    <s v=""/>
    <m/>
    <s v="P900704071"/>
    <s v="900704071 SEINCOFER SAS"/>
    <s v="E6"/>
    <n v="3001719"/>
    <s v=""/>
    <m/>
    <s v="COFE2302_FC000730_COMPRA_TINTAS Y RESMAS DE PAPEL ARANDO"/>
    <x v="0"/>
    <n v="2620290"/>
    <n v="640.29"/>
    <n v="6984.59"/>
    <n v="2620290"/>
    <n v="0"/>
    <d v="2023-12-05T01:30:58"/>
    <n v="1"/>
    <n v="2620290"/>
    <s v="B.1.2"/>
    <n v="4"/>
    <s v="6"/>
    <s v="URR"/>
  </r>
  <r>
    <n v="1779"/>
    <s v="CO"/>
    <s v="CO"/>
    <s v="4490"/>
    <s v="51157012"/>
    <s v="C2"/>
    <s v="GL Posting UCM (CO)"/>
    <n v="11307173"/>
    <x v="3"/>
    <n v="45252"/>
    <s v="INES"/>
    <s v="COFE2302"/>
    <m/>
    <s v=""/>
    <m/>
    <s v="P1121846743"/>
    <s v="1121846743 DIEGO ARMANDO PERICO SANTAMARIA"/>
    <s v="E6"/>
    <n v="3001719"/>
    <s v="FC001398"/>
    <m/>
    <s v="AJUST 11306737 ERROR T ID fc001398 URRDP1643 COMPRA_RESMA DE PAPEL Y TINTA NEGRA PARA IMRESIÓN MEN"/>
    <x v="0"/>
    <n v="88055"/>
    <n v="22.14"/>
    <n v="242.35"/>
    <n v="88055"/>
    <n v="0"/>
    <d v="2023-12-07T21:14:35"/>
    <n v="1"/>
    <n v="88055"/>
    <s v="B.1.2"/>
    <n v="4"/>
    <s v="6"/>
    <s v="URR"/>
  </r>
  <r>
    <n v="1780"/>
    <s v="CO"/>
    <s v="CO6UR"/>
    <s v="4490"/>
    <s v="52251003"/>
    <s v="C2"/>
    <s v="GL Posting UCM (CO)"/>
    <n v="11307080"/>
    <x v="3"/>
    <n v="45259"/>
    <n v="140118"/>
    <s v="COFE2302"/>
    <m/>
    <s v=""/>
    <m/>
    <s v="P900704071"/>
    <s v="900704071 SEINCOFER SAS"/>
    <s v="E6"/>
    <n v="3001719"/>
    <s v=""/>
    <m/>
    <s v="COFE2302_FC000730_COMPRA_TINTAS Y RESMAS DE PAPEL ARANDO"/>
    <x v="0"/>
    <n v="13791000"/>
    <n v="3369.97"/>
    <n v="36761.01"/>
    <n v="13791000"/>
    <n v="9"/>
    <d v="2023-12-05T01:30:58"/>
    <n v="1"/>
    <n v="13791000"/>
    <s v="B.1.2"/>
    <n v="4"/>
    <s v="6"/>
    <s v="URR"/>
  </r>
  <r>
    <n v="1781"/>
    <s v="CO"/>
    <s v="CO"/>
    <s v="4490"/>
    <s v="52251003"/>
    <s v="C2"/>
    <s v="GL Posting UCM (CO)"/>
    <n v="11307173"/>
    <x v="3"/>
    <n v="45252"/>
    <s v="INES"/>
    <s v="COFE2302"/>
    <m/>
    <s v=""/>
    <m/>
    <s v="P1121846743"/>
    <s v="1121846743 DIEGO ARMANDO PERICO SANTAMARIA"/>
    <s v="E6"/>
    <n v="3001719"/>
    <s v="FC001398"/>
    <m/>
    <s v="AJUST 11306737 ERROR T ID fc001398 URRDP1643 COMPRA_RESMA DE PAPEL Y TINTA NEGRA PARA IMRESIÓN MEN"/>
    <x v="0"/>
    <n v="463445"/>
    <n v="116.54"/>
    <n v="1275.53"/>
    <n v="463445"/>
    <n v="165"/>
    <d v="2023-12-07T21:14:35"/>
    <n v="1"/>
    <n v="463445"/>
    <s v="B.1.2"/>
    <n v="4"/>
    <s v="6"/>
    <s v="URR"/>
  </r>
  <r>
    <n v="1782"/>
    <s v="CO"/>
    <s v="CO3SM"/>
    <s v="4510"/>
    <s v="51157014"/>
    <s v="C7"/>
    <s v="GL Posting Riohacha (CO)"/>
    <n v="16300470"/>
    <x v="3"/>
    <n v="45247"/>
    <n v="130437"/>
    <s v="COFE2302"/>
    <m/>
    <s v=""/>
    <m/>
    <s v="P901390098"/>
    <s v="901390098 PRINT SOLUTIONS RIOHACHA ZOMAC"/>
    <s v="E3"/>
    <n v="3202251"/>
    <s v=""/>
    <m/>
    <s v="FC000451_RCH0074DP_IMPRESIONES GUIAS EDUCATIVAS"/>
    <x v="0"/>
    <n v="61788"/>
    <n v="15.54"/>
    <n v="170.06"/>
    <n v="61788"/>
    <n v="0"/>
    <d v="2023-12-01T00:28:15"/>
    <n v="1"/>
    <n v="61788"/>
    <s v="B.1.2"/>
    <n v="4"/>
    <s v="3"/>
    <s v="NE"/>
  </r>
  <r>
    <n v="1783"/>
    <s v="CO"/>
    <s v="CO3SM"/>
    <s v="4510"/>
    <s v="51157014"/>
    <s v="C7"/>
    <s v="GL Posting Riohacha (CO)"/>
    <n v="16300483"/>
    <x v="3"/>
    <n v="45254"/>
    <n v="130437"/>
    <s v="COFE2302"/>
    <m/>
    <s v=""/>
    <m/>
    <s v="P901390098"/>
    <s v="901390098 PRINT SOLUTIONS RIOHACHA ZOMAC"/>
    <s v="E3"/>
    <n v="3202251"/>
    <s v=""/>
    <m/>
    <s v="FC000455_RCH0596_IMPRESION GUIAS GUAJIRA"/>
    <x v="0"/>
    <n v="424034"/>
    <n v="103.62"/>
    <n v="1130.3"/>
    <n v="424034"/>
    <n v="0"/>
    <d v="2023-12-01T21:22:47"/>
    <n v="1"/>
    <n v="424034"/>
    <s v="B.1.2"/>
    <n v="4"/>
    <s v="3"/>
    <s v="NE"/>
  </r>
  <r>
    <n v="1784"/>
    <s v="CO"/>
    <s v="CO3SM"/>
    <s v="4510"/>
    <s v="51157014"/>
    <s v="C7"/>
    <s v="GL Posting Riohacha (CO)"/>
    <n v="16300484"/>
    <x v="3"/>
    <n v="45254"/>
    <n v="130437"/>
    <s v="COFE2302"/>
    <m/>
    <s v=""/>
    <m/>
    <s v="P901390098"/>
    <s v="901390098 PRINT SOLUTIONS RIOHACHA ZOMAC"/>
    <s v="E3"/>
    <n v="3202251"/>
    <s v=""/>
    <m/>
    <s v="FC000456_RCH0597_IMPRESION GUIAS CESAR"/>
    <x v="0"/>
    <n v="330303"/>
    <n v="80.709999999999994"/>
    <n v="880.45"/>
    <n v="330303"/>
    <n v="0"/>
    <d v="2023-12-01T21:28:15"/>
    <n v="1"/>
    <n v="330303"/>
    <s v="B.1.2"/>
    <n v="4"/>
    <s v="3"/>
    <s v="NE"/>
  </r>
  <r>
    <n v="1785"/>
    <s v="CO"/>
    <s v="CO3SM"/>
    <s v="4510"/>
    <s v="51157014"/>
    <s v="C7"/>
    <s v="GL Posting Riohacha (CO)"/>
    <n v="16300485"/>
    <x v="3"/>
    <n v="45254"/>
    <n v="130437"/>
    <s v="COFE2302"/>
    <m/>
    <s v=""/>
    <m/>
    <s v="P901390098"/>
    <s v="901390098 PRINT SOLUTIONS RIOHACHA ZOMAC"/>
    <s v="E3"/>
    <n v="3202251"/>
    <s v=""/>
    <m/>
    <s v="FC000453_RCH0077DP_IMPRESIONES PRUEBAS"/>
    <x v="0"/>
    <n v="38258"/>
    <n v="9.35"/>
    <n v="101.98"/>
    <n v="38258"/>
    <n v="0"/>
    <d v="2023-12-01T21:43:29"/>
    <n v="1"/>
    <n v="38258"/>
    <s v="B.1.2"/>
    <n v="4"/>
    <s v="3"/>
    <s v="NE"/>
  </r>
  <r>
    <n v="1786"/>
    <s v="CO"/>
    <s v="CO3SM"/>
    <s v="4510"/>
    <s v="51157014"/>
    <s v="C7"/>
    <s v="GL Posting Riohacha (CO)"/>
    <n v="16300486"/>
    <x v="3"/>
    <n v="45254"/>
    <n v="130437"/>
    <s v="COFE2302"/>
    <m/>
    <s v=""/>
    <m/>
    <s v="P901390098"/>
    <s v="901390098 PRINT SOLUTIONS RIOHACHA ZOMAC"/>
    <s v="E3"/>
    <n v="3202251"/>
    <s v=""/>
    <m/>
    <s v="FC000454_RCH0078DP_IMPRESIONES RECONOCIMIENTOS"/>
    <x v="0"/>
    <n v="34291"/>
    <n v="8.3800000000000008"/>
    <n v="91.41"/>
    <n v="34291"/>
    <n v="0"/>
    <d v="2023-12-01T21:46:11"/>
    <n v="1"/>
    <n v="34291"/>
    <s v="B.1.2"/>
    <n v="4"/>
    <s v="3"/>
    <s v="NE"/>
  </r>
  <r>
    <n v="1787"/>
    <s v="CO"/>
    <s v="CO3SM"/>
    <s v="4510"/>
    <s v="51157014"/>
    <s v="C7"/>
    <s v="GL Posting Riohacha (CO)"/>
    <n v="16300499"/>
    <x v="3"/>
    <n v="45247"/>
    <n v="130437"/>
    <s v="COFE2302"/>
    <m/>
    <s v=""/>
    <m/>
    <s v="P901390098"/>
    <s v="901390098 PRINT SOLUTIONS RIOHACHA ZOMAC"/>
    <s v="E3"/>
    <n v="3202251"/>
    <s v=""/>
    <m/>
    <s v="AJ_TR16300470_FC000451_RCH0074DP_IMPRESIONES GUIAS EDUCATIVAS"/>
    <x v="0"/>
    <n v="-61788"/>
    <n v="-15.54"/>
    <n v="-170.06"/>
    <n v="-61788"/>
    <n v="0"/>
    <d v="2023-12-06T17:04:30"/>
    <n v="1"/>
    <n v="-61788"/>
    <s v="B.1.2"/>
    <n v="4"/>
    <s v="3"/>
    <s v="NE"/>
  </r>
  <r>
    <n v="1788"/>
    <s v="CO"/>
    <s v="CO3SM"/>
    <s v="4510"/>
    <s v="51157014"/>
    <s v="C7"/>
    <s v="GL Posting Riohacha (CO)"/>
    <n v="16300499"/>
    <x v="3"/>
    <n v="45247"/>
    <n v="130437"/>
    <s v="COFE2302"/>
    <m/>
    <s v=""/>
    <m/>
    <s v="P901390098"/>
    <s v="901390098 PRINT SOLUTIONS RIOHACHA ZOMAC"/>
    <s v="E3"/>
    <n v="3202251"/>
    <s v=""/>
    <m/>
    <s v="FC000451_RCH0074DP_IMPRESIONES GUIAS EDUCATIVAS"/>
    <x v="0"/>
    <n v="61788"/>
    <n v="15.54"/>
    <n v="170.06"/>
    <n v="61788"/>
    <n v="0"/>
    <d v="2023-12-06T17:04:30"/>
    <n v="1"/>
    <n v="61788"/>
    <s v="B.1.2"/>
    <n v="4"/>
    <s v="3"/>
    <s v="NE"/>
  </r>
  <r>
    <n v="1789"/>
    <s v="CO"/>
    <s v="CO3SM"/>
    <s v="4510"/>
    <s v="51157014"/>
    <s v="C7"/>
    <s v="GL Posting Riohacha (CO)"/>
    <n v="16300500"/>
    <x v="3"/>
    <n v="45254"/>
    <n v="130437"/>
    <s v="COFE2302"/>
    <m/>
    <s v=""/>
    <m/>
    <s v="P901390098"/>
    <s v="901390098 PRINT SOLUTIONS RIOHACHA ZOMAC"/>
    <s v="E3"/>
    <n v="3202251"/>
    <s v=""/>
    <m/>
    <s v="AJ_TR16300483_FC000455_RCH0596_IMPRESION GUIAS GUAJIRA"/>
    <x v="0"/>
    <n v="-424034"/>
    <n v="-103.62"/>
    <n v="-1130.3"/>
    <n v="-424034"/>
    <n v="0"/>
    <d v="2023-12-06T18:51:39"/>
    <n v="1"/>
    <n v="-424034"/>
    <s v="B.1.2"/>
    <n v="4"/>
    <s v="3"/>
    <s v="NE"/>
  </r>
  <r>
    <n v="1790"/>
    <s v="CO"/>
    <s v="CO3SM"/>
    <s v="4510"/>
    <s v="51157014"/>
    <s v="C7"/>
    <s v="GL Posting Riohacha (CO)"/>
    <n v="16300500"/>
    <x v="3"/>
    <n v="45254"/>
    <n v="130437"/>
    <s v="COFE2302"/>
    <m/>
    <s v=""/>
    <m/>
    <s v="P901390098"/>
    <s v="901390098 PRINT SOLUTIONS RIOHACHA ZOMAC"/>
    <s v="E3"/>
    <n v="3202251"/>
    <s v=""/>
    <m/>
    <s v="FC000455_RCH0596_IMPRESION GUIAS GUAJIRA"/>
    <x v="0"/>
    <n v="424034"/>
    <n v="103.62"/>
    <n v="1130.3"/>
    <n v="424034"/>
    <n v="0"/>
    <d v="2023-12-06T18:51:39"/>
    <n v="1"/>
    <n v="424034"/>
    <s v="B.1.2"/>
    <n v="4"/>
    <s v="3"/>
    <s v="NE"/>
  </r>
  <r>
    <n v="1791"/>
    <s v="CO"/>
    <s v="CO3SM"/>
    <s v="4510"/>
    <s v="51157014"/>
    <s v="C7"/>
    <s v="GL Posting Riohacha (CO)"/>
    <n v="16300500"/>
    <x v="3"/>
    <n v="45254"/>
    <n v="130437"/>
    <s v="COFE2302"/>
    <m/>
    <s v=""/>
    <m/>
    <s v="P901390098"/>
    <s v="901390098 PRINT SOLUTIONS RIOHACHA ZOMAC"/>
    <s v="E3"/>
    <n v="3202251"/>
    <s v=""/>
    <m/>
    <s v="AJ_TR16300484_FC000456_RCH0597_IMPRESION GUIAS CESAR"/>
    <x v="0"/>
    <n v="-330304"/>
    <n v="-80.709999999999994"/>
    <n v="-880.45"/>
    <n v="-330304"/>
    <n v="0"/>
    <d v="2023-12-06T18:51:39"/>
    <n v="1"/>
    <n v="-330304"/>
    <s v="B.1.2"/>
    <n v="4"/>
    <s v="3"/>
    <s v="NE"/>
  </r>
  <r>
    <n v="1792"/>
    <s v="CO"/>
    <s v="CO3SM"/>
    <s v="4510"/>
    <s v="51157014"/>
    <s v="C7"/>
    <s v="GL Posting Riohacha (CO)"/>
    <n v="16300500"/>
    <x v="3"/>
    <n v="45254"/>
    <n v="130437"/>
    <s v="COFE2302"/>
    <m/>
    <s v=""/>
    <m/>
    <s v="P901390098"/>
    <s v="901390098 PRINT SOLUTIONS RIOHACHA ZOMAC"/>
    <s v="E3"/>
    <n v="3202251"/>
    <s v=""/>
    <m/>
    <s v="FC000456_RCH0597_IMPRESION GUIAS CESAR"/>
    <x v="0"/>
    <n v="330304"/>
    <n v="80.709999999999994"/>
    <n v="880.45"/>
    <n v="330304"/>
    <n v="0"/>
    <d v="2023-12-06T18:51:39"/>
    <n v="1"/>
    <n v="330304"/>
    <s v="B.1.2"/>
    <n v="4"/>
    <s v="3"/>
    <s v="NE"/>
  </r>
  <r>
    <n v="1793"/>
    <s v="CO"/>
    <s v="CO3SM"/>
    <s v="4510"/>
    <s v="51157014"/>
    <s v="C7"/>
    <s v="GL Posting Riohacha (CO)"/>
    <n v="16300500"/>
    <x v="3"/>
    <n v="45254"/>
    <n v="130437"/>
    <s v="COFE2302"/>
    <m/>
    <s v=""/>
    <m/>
    <s v="P901390098"/>
    <s v="901390098 PRINT SOLUTIONS RIOHACHA ZOMAC"/>
    <s v="E3"/>
    <n v="3202251"/>
    <s v=""/>
    <m/>
    <s v="AJ_TR16300485_FC000453_RCH0077DP_IMPRESIONES PRUEBAS"/>
    <x v="0"/>
    <n v="-38258"/>
    <n v="-9.35"/>
    <n v="-101.98"/>
    <n v="-38258"/>
    <n v="0"/>
    <d v="2023-12-06T18:51:39"/>
    <n v="1"/>
    <n v="-38258"/>
    <s v="B.1.2"/>
    <n v="4"/>
    <s v="3"/>
    <s v="NE"/>
  </r>
  <r>
    <n v="1794"/>
    <s v="CO"/>
    <s v="CO3SM"/>
    <s v="4510"/>
    <s v="51157014"/>
    <s v="C7"/>
    <s v="GL Posting Riohacha (CO)"/>
    <n v="16300500"/>
    <x v="3"/>
    <n v="45254"/>
    <n v="130437"/>
    <s v="COFE2302"/>
    <m/>
    <s v=""/>
    <m/>
    <s v="P901390098"/>
    <s v="901390098 PRINT SOLUTIONS RIOHACHA ZOMAC"/>
    <s v="E3"/>
    <n v="3202251"/>
    <s v=""/>
    <m/>
    <s v="FC000453_RCH0077DP_IMPRESIONES PRUEBAS"/>
    <x v="0"/>
    <n v="38258"/>
    <n v="9.35"/>
    <n v="101.98"/>
    <n v="38258"/>
    <n v="0"/>
    <d v="2023-12-06T18:51:39"/>
    <n v="1"/>
    <n v="38258"/>
    <s v="B.1.2"/>
    <n v="4"/>
    <s v="3"/>
    <s v="NE"/>
  </r>
  <r>
    <n v="1795"/>
    <s v="CO"/>
    <s v="CO3SM"/>
    <s v="4510"/>
    <s v="51157014"/>
    <s v="C7"/>
    <s v="GL Posting Riohacha (CO)"/>
    <n v="16300500"/>
    <x v="3"/>
    <n v="45254"/>
    <n v="130437"/>
    <s v="COFE2302"/>
    <m/>
    <s v=""/>
    <m/>
    <s v="P901390098"/>
    <s v="901390098 PRINT SOLUTIONS RIOHACHA ZOMAC"/>
    <s v="E3"/>
    <n v="3202251"/>
    <s v=""/>
    <m/>
    <s v="AJ_TR16300486_FC000454_RCH0078DP_IMPRESIONES RECONOCIMIENTOS"/>
    <x v="0"/>
    <n v="-34291"/>
    <n v="-8.3800000000000008"/>
    <n v="-91.41"/>
    <n v="-34291"/>
    <n v="0"/>
    <d v="2023-12-06T18:51:39"/>
    <n v="1"/>
    <n v="-34291"/>
    <s v="B.1.2"/>
    <n v="4"/>
    <s v="3"/>
    <s v="NE"/>
  </r>
  <r>
    <n v="1796"/>
    <s v="CO"/>
    <s v="CO3SM"/>
    <s v="4510"/>
    <s v="51157014"/>
    <s v="C7"/>
    <s v="GL Posting Riohacha (CO)"/>
    <n v="16300500"/>
    <x v="3"/>
    <n v="45254"/>
    <n v="130437"/>
    <s v="COFE2302"/>
    <m/>
    <s v=""/>
    <m/>
    <s v="P901390098"/>
    <s v="901390098 PRINT SOLUTIONS RIOHACHA ZOMAC"/>
    <s v="E3"/>
    <n v="3202251"/>
    <s v=""/>
    <m/>
    <s v="FC000454_RCH0078DP_IMPRESIONES RECONOCIMIENTOS"/>
    <x v="0"/>
    <n v="34291"/>
    <n v="8.3800000000000008"/>
    <n v="91.41"/>
    <n v="34291"/>
    <n v="0"/>
    <d v="2023-12-06T18:51:39"/>
    <n v="1"/>
    <n v="34291"/>
    <s v="B.1.2"/>
    <n v="4"/>
    <s v="3"/>
    <s v="NE"/>
  </r>
  <r>
    <n v="1797"/>
    <s v="CO"/>
    <s v="CO3CU"/>
    <s v="4510"/>
    <s v="51351025"/>
    <s v="A2"/>
    <s v="GL Posting Cucuta (CO)"/>
    <n v="2303072"/>
    <x v="3"/>
    <n v="45240"/>
    <n v="10848"/>
    <s v="COFE2302"/>
    <m/>
    <s v=""/>
    <m/>
    <s v="P88028228"/>
    <s v="88028228 MARTIN RINCON"/>
    <s v="E3"/>
    <n v="3202251"/>
    <s v=""/>
    <m/>
    <s v="NE023293_CTA0311DP IMPRESION PRUEBAS_EL TARRA"/>
    <x v="0"/>
    <n v="287400"/>
    <n v="69.8"/>
    <n v="763.92"/>
    <n v="287400"/>
    <n v="305"/>
    <d v="2023-11-20T23:47:22"/>
    <n v="1"/>
    <n v="287400"/>
    <s v="B.1.2"/>
    <n v="4"/>
    <s v="3"/>
    <s v="NE"/>
  </r>
  <r>
    <n v="1798"/>
    <s v="CO"/>
    <s v="CO3CU"/>
    <s v="4510"/>
    <s v="51351025"/>
    <s v="A2"/>
    <s v="GL Posting Cucuta (CO)"/>
    <n v="2303077"/>
    <x v="3"/>
    <n v="45240"/>
    <n v="10848"/>
    <s v="COFE2302"/>
    <m/>
    <s v=""/>
    <m/>
    <s v="P37198391"/>
    <s v="37198391 ZORAIDA MONCADA SANCHEZ"/>
    <s v="E3"/>
    <n v="3202251"/>
    <s v=""/>
    <m/>
    <s v="NE023294_CTA0309DP IMPRESION PRUEBAS_SARDINATA"/>
    <x v="0"/>
    <n v="141600"/>
    <n v="34.39"/>
    <n v="376.38"/>
    <n v="141600"/>
    <n v="0"/>
    <d v="2023-11-21T00:01:27"/>
    <n v="1"/>
    <n v="141600"/>
    <s v="B.1.2"/>
    <n v="4"/>
    <s v="3"/>
    <s v="NE"/>
  </r>
  <r>
    <n v="1799"/>
    <s v="CO"/>
    <s v="CO3CU"/>
    <s v="4510"/>
    <s v="51351025"/>
    <s v="A2"/>
    <s v="GL Posting Cucuta (CO)"/>
    <n v="2303119"/>
    <x v="3"/>
    <n v="45247"/>
    <n v="10848"/>
    <s v="COFE2302"/>
    <m/>
    <s v=""/>
    <m/>
    <s v="P37369246"/>
    <s v="37369246 AMAYA JACOME AMRITZA DEL CARMEN"/>
    <s v="E3"/>
    <n v="3202251"/>
    <s v=""/>
    <m/>
    <s v="NE023296_CTA0310DP IMPRESION DE PRUEBAS_TIBU"/>
    <x v="0"/>
    <n v="368064"/>
    <n v="92.55"/>
    <n v="1013.02"/>
    <n v="368064"/>
    <n v="308"/>
    <d v="2023-11-23T16:38:12"/>
    <n v="1"/>
    <n v="368064"/>
    <s v="B.1.2"/>
    <n v="4"/>
    <s v="3"/>
    <s v="NE"/>
  </r>
  <r>
    <n v="1800"/>
    <s v="CO"/>
    <s v="CO3CU"/>
    <s v="4510"/>
    <s v="51351025"/>
    <s v="A2"/>
    <s v="GL Posting Cucuta (CO)"/>
    <n v="2303241"/>
    <x v="3"/>
    <n v="45258"/>
    <n v="10848"/>
    <s v="COFE2302"/>
    <m/>
    <s v=""/>
    <m/>
    <s v="P37369246"/>
    <s v="37369246 AMAYA JACOME AMRITZA DEL CARMEN"/>
    <s v="E3"/>
    <n v="3202251"/>
    <s v=""/>
    <m/>
    <s v="NE023378_CTA0327DP IMPRESIONES CAMPO GILES_TIBU"/>
    <x v="0"/>
    <n v="659400"/>
    <n v="161.13"/>
    <n v="1757.68"/>
    <n v="659400"/>
    <n v="308"/>
    <d v="2023-12-01T16:34:09"/>
    <n v="1"/>
    <n v="659400"/>
    <s v="B.1.2"/>
    <n v="4"/>
    <s v="3"/>
    <s v="NE"/>
  </r>
  <r>
    <n v="1801"/>
    <s v="CO"/>
    <s v="CO3CU"/>
    <s v="4510"/>
    <s v="51351025"/>
    <s v="A2"/>
    <s v="GL Posting Cucuta (CO)"/>
    <n v="2303243"/>
    <x v="3"/>
    <n v="45258"/>
    <n v="10848"/>
    <s v="COFE2302"/>
    <m/>
    <s v=""/>
    <m/>
    <s v="P37369246"/>
    <s v="37369246 AMAYA JACOME AMRITZA DEL CARMEN"/>
    <s v="E3"/>
    <n v="3202251"/>
    <s v=""/>
    <m/>
    <s v="NE023351_CTA5470 IMPRESIONES PARTE III TIBU"/>
    <x v="0"/>
    <n v="2253000"/>
    <n v="550.54"/>
    <n v="6005.55"/>
    <n v="2253000"/>
    <n v="308"/>
    <d v="2023-12-01T16:47:50"/>
    <n v="1"/>
    <n v="2253000"/>
    <s v="B.1.2"/>
    <n v="4"/>
    <s v="3"/>
    <s v="NE"/>
  </r>
  <r>
    <n v="1802"/>
    <s v="CO"/>
    <s v="CO3CU"/>
    <s v="4510"/>
    <s v="51351025"/>
    <s v="A2"/>
    <s v="GL Posting Cucuta (CO)"/>
    <n v="2303245"/>
    <x v="3"/>
    <n v="45258"/>
    <n v="10848"/>
    <s v="COFE2302"/>
    <m/>
    <s v=""/>
    <m/>
    <s v="P88028228"/>
    <s v="88028228 MARTIN RINCON"/>
    <s v="E3"/>
    <n v="3202251"/>
    <s v=""/>
    <m/>
    <s v="NE023333_CTA5471 IMPRESIONES PARTE III - TARRA"/>
    <x v="0"/>
    <n v="2550600"/>
    <n v="623.26"/>
    <n v="6798.83"/>
    <n v="2550600"/>
    <n v="305"/>
    <d v="2023-12-01T16:53:32"/>
    <n v="1"/>
    <n v="2550600"/>
    <s v="B.1.2"/>
    <n v="4"/>
    <s v="3"/>
    <s v="NE"/>
  </r>
  <r>
    <n v="1803"/>
    <s v="CO"/>
    <s v="CO3CU"/>
    <s v="4510"/>
    <s v="51351025"/>
    <s v="A2"/>
    <s v="GL Posting Cucuta (CO)"/>
    <n v="2303246"/>
    <x v="3"/>
    <n v="45258"/>
    <n v="10848"/>
    <s v="COFE2302"/>
    <m/>
    <s v=""/>
    <m/>
    <s v="P88028228"/>
    <s v="88028228 MARTIN RINCON"/>
    <s v="E3"/>
    <n v="3202251"/>
    <s v=""/>
    <m/>
    <s v="NE023332_CTA0324DP IMPRESIONES TARRA - ACTIVIDADES CIERRE EDUCACION"/>
    <x v="0"/>
    <n v="246000"/>
    <n v="60.11"/>
    <n v="655.73"/>
    <n v="246000"/>
    <n v="305"/>
    <d v="2023-12-01T16:55:12"/>
    <n v="1"/>
    <n v="246000"/>
    <s v="B.1.2"/>
    <n v="4"/>
    <s v="3"/>
    <s v="NE"/>
  </r>
  <r>
    <n v="1804"/>
    <s v="CO"/>
    <s v="CO3CU"/>
    <s v="4510"/>
    <s v="51351025"/>
    <s v="A2"/>
    <s v="GL Posting Cucuta (CO)"/>
    <n v="2303253"/>
    <x v="3"/>
    <n v="45258"/>
    <n v="10848"/>
    <s v="COFE2302"/>
    <m/>
    <s v=""/>
    <m/>
    <s v="P37198391"/>
    <s v="37198391 ZORAIDA MONCADA SANCHEZ"/>
    <s v="E3"/>
    <n v="3202251"/>
    <s v=""/>
    <m/>
    <s v="NE023383_CTA5472 IMPRESIONES PARTE III - LAS MERCEDES"/>
    <x v="0"/>
    <n v="1528800"/>
    <n v="373.58"/>
    <n v="4075.14"/>
    <n v="1528800"/>
    <n v="305"/>
    <d v="2023-12-01T18:24:13"/>
    <n v="1"/>
    <n v="1528800"/>
    <s v="B.1.2"/>
    <n v="4"/>
    <s v="3"/>
    <s v="NE"/>
  </r>
  <r>
    <n v="1805"/>
    <s v="CO"/>
    <s v="CO3SM"/>
    <s v="4510"/>
    <s v="51351025"/>
    <s v="C7"/>
    <s v="GL Posting Riohacha (CO)"/>
    <n v="16300499"/>
    <x v="3"/>
    <n v="45247"/>
    <n v="130437"/>
    <s v="COFE2302"/>
    <m/>
    <s v=""/>
    <m/>
    <s v="P901390098"/>
    <s v="901390098 PRINT SOLUTIONS RIOHACHA ZOMAC"/>
    <s v="E3"/>
    <n v="3202251"/>
    <s v=""/>
    <m/>
    <s v="FC000451_RCH0074DP_IMPRESIONES GUIAS EDUCATIVAS"/>
    <x v="0"/>
    <n v="325200"/>
    <n v="81.77"/>
    <n v="895.04"/>
    <n v="325200"/>
    <n v="20"/>
    <d v="2023-12-06T17:04:30"/>
    <n v="1"/>
    <n v="325200"/>
    <s v="B.1.2"/>
    <n v="4"/>
    <s v="3"/>
    <s v="NE"/>
  </r>
  <r>
    <n v="1806"/>
    <s v="CO"/>
    <s v="CO3SM"/>
    <s v="4510"/>
    <s v="51351025"/>
    <s v="C7"/>
    <s v="GL Posting Riohacha (CO)"/>
    <n v="16300500"/>
    <x v="3"/>
    <n v="45254"/>
    <n v="130437"/>
    <s v="COFE2302"/>
    <m/>
    <s v=""/>
    <m/>
    <s v="P901390098"/>
    <s v="901390098 PRINT SOLUTIONS RIOHACHA ZOMAC"/>
    <s v="E3"/>
    <n v="3202251"/>
    <s v=""/>
    <m/>
    <s v="FC000455_RCH0596_IMPRESION GUIAS GUAJIRA"/>
    <x v="0"/>
    <n v="2231760"/>
    <n v="545.35"/>
    <n v="5948.93"/>
    <n v="2231760"/>
    <n v="20"/>
    <d v="2023-12-06T18:51:38"/>
    <n v="1"/>
    <n v="2231760"/>
    <s v="B.1.2"/>
    <n v="4"/>
    <s v="3"/>
    <s v="NE"/>
  </r>
  <r>
    <n v="1807"/>
    <s v="CO"/>
    <s v="CO3SM"/>
    <s v="4510"/>
    <s v="51351025"/>
    <s v="C7"/>
    <s v="GL Posting Riohacha (CO)"/>
    <n v="16300500"/>
    <x v="3"/>
    <n v="45254"/>
    <n v="130437"/>
    <s v="COFE2302"/>
    <m/>
    <s v=""/>
    <m/>
    <s v="P901390098"/>
    <s v="901390098 PRINT SOLUTIONS RIOHACHA ZOMAC"/>
    <s v="E3"/>
    <n v="3202251"/>
    <s v=""/>
    <m/>
    <s v="FC000456_RCH0597_IMPRESION GUIAS CESAR"/>
    <x v="0"/>
    <n v="1738440"/>
    <n v="424.81"/>
    <n v="4633.95"/>
    <n v="1738440"/>
    <n v="20"/>
    <d v="2023-12-06T18:51:38"/>
    <n v="1"/>
    <n v="1738440"/>
    <s v="B.1.2"/>
    <n v="4"/>
    <s v="3"/>
    <s v="NE"/>
  </r>
  <r>
    <n v="1808"/>
    <s v="CO"/>
    <s v="CO3SM"/>
    <s v="4510"/>
    <s v="51351025"/>
    <s v="C7"/>
    <s v="GL Posting Riohacha (CO)"/>
    <n v="16300500"/>
    <x v="3"/>
    <n v="45254"/>
    <n v="130437"/>
    <s v="COFE2302"/>
    <m/>
    <s v=""/>
    <m/>
    <s v="P901390098"/>
    <s v="901390098 PRINT SOLUTIONS RIOHACHA ZOMAC"/>
    <s v="E3"/>
    <n v="3202251"/>
    <s v=""/>
    <m/>
    <s v="FC000453_RCH0077DP_IMPRESIONES PRUEBAS"/>
    <x v="0"/>
    <n v="201360"/>
    <n v="49.2"/>
    <n v="536.74"/>
    <n v="201360"/>
    <n v="20"/>
    <d v="2023-12-06T18:51:38"/>
    <n v="1"/>
    <n v="201360"/>
    <s v="B.1.2"/>
    <n v="4"/>
    <s v="3"/>
    <s v="NE"/>
  </r>
  <r>
    <n v="1809"/>
    <s v="CO"/>
    <s v="CO3SM"/>
    <s v="4510"/>
    <s v="51351025"/>
    <s v="C7"/>
    <s v="GL Posting Riohacha (CO)"/>
    <n v="16300500"/>
    <x v="3"/>
    <n v="45254"/>
    <n v="130437"/>
    <s v="COFE2302"/>
    <m/>
    <s v=""/>
    <m/>
    <s v="P901390098"/>
    <s v="901390098 PRINT SOLUTIONS RIOHACHA ZOMAC"/>
    <s v="E3"/>
    <n v="3202251"/>
    <s v=""/>
    <m/>
    <s v="FC000454_RCH0078DP_IMPRESIONES RECONOCIMIENTOS"/>
    <x v="0"/>
    <n v="180480"/>
    <n v="44.1"/>
    <n v="481.08"/>
    <n v="180480"/>
    <n v="20"/>
    <d v="2023-12-06T18:51:39"/>
    <n v="1"/>
    <n v="180480"/>
    <s v="B.1.2"/>
    <n v="4"/>
    <s v="3"/>
    <s v="NE"/>
  </r>
  <r>
    <n v="1810"/>
    <s v="CO"/>
    <s v="CO3SM"/>
    <s v="4510"/>
    <s v="52151003"/>
    <s v="C7"/>
    <s v="GL Posting Riohacha (CO)"/>
    <n v="16300470"/>
    <x v="3"/>
    <n v="45247"/>
    <n v="130437"/>
    <s v="COFE2302"/>
    <m/>
    <s v=""/>
    <m/>
    <s v="P901390098"/>
    <s v="901390098 PRINT SOLUTIONS RIOHACHA ZOMAC"/>
    <s v="E3"/>
    <n v="3202251"/>
    <s v=""/>
    <m/>
    <s v="FC000451_RCH0074DP_IMPRESIONES GUIAS EDUCATIVAS"/>
    <x v="0"/>
    <n v="325200"/>
    <n v="81.77"/>
    <n v="895.04"/>
    <n v="325200"/>
    <n v="20"/>
    <d v="2023-12-01T00:28:15"/>
    <n v="1"/>
    <n v="325200"/>
    <s v="B.1.2"/>
    <n v="4"/>
    <s v="3"/>
    <s v="NE"/>
  </r>
  <r>
    <n v="1811"/>
    <s v="CO"/>
    <s v="CO3SM"/>
    <s v="4510"/>
    <s v="52151003"/>
    <s v="C7"/>
    <s v="GL Posting Riohacha (CO)"/>
    <n v="16300483"/>
    <x v="3"/>
    <n v="45254"/>
    <n v="130437"/>
    <s v="COFE2302"/>
    <m/>
    <s v=""/>
    <m/>
    <s v="P901390098"/>
    <s v="901390098 PRINT SOLUTIONS RIOHACHA ZOMAC"/>
    <s v="E3"/>
    <n v="3202251"/>
    <s v=""/>
    <m/>
    <s v="FC000455_RCH0596_IMPRESION GUIAS GUAJIRA"/>
    <x v="0"/>
    <n v="2231760"/>
    <n v="545.35"/>
    <n v="5948.93"/>
    <n v="2231760"/>
    <n v="20"/>
    <d v="2023-12-01T21:22:47"/>
    <n v="1"/>
    <n v="2231760"/>
    <s v="B.1.2"/>
    <n v="4"/>
    <s v="3"/>
    <s v="NE"/>
  </r>
  <r>
    <n v="1812"/>
    <s v="CO"/>
    <s v="CO3SM"/>
    <s v="4510"/>
    <s v="52151003"/>
    <s v="C7"/>
    <s v="GL Posting Riohacha (CO)"/>
    <n v="16300484"/>
    <x v="3"/>
    <n v="45254"/>
    <n v="130437"/>
    <s v="COFE2302"/>
    <m/>
    <s v=""/>
    <m/>
    <s v="P901390098"/>
    <s v="901390098 PRINT SOLUTIONS RIOHACHA ZOMAC"/>
    <s v="E3"/>
    <n v="3202251"/>
    <s v=""/>
    <m/>
    <s v="FC000456_RCH0597_IMPRESION GUIAS CESAR"/>
    <x v="0"/>
    <n v="1738440"/>
    <n v="424.81"/>
    <n v="4633.95"/>
    <n v="1738440"/>
    <n v="20"/>
    <d v="2023-12-01T21:28:15"/>
    <n v="1"/>
    <n v="1738440"/>
    <s v="B.1.2"/>
    <n v="4"/>
    <s v="3"/>
    <s v="NE"/>
  </r>
  <r>
    <n v="1813"/>
    <s v="CO"/>
    <s v="CO3SM"/>
    <s v="4510"/>
    <s v="52151003"/>
    <s v="C7"/>
    <s v="GL Posting Riohacha (CO)"/>
    <n v="16300485"/>
    <x v="3"/>
    <n v="45254"/>
    <n v="130437"/>
    <s v="COFE2302"/>
    <m/>
    <s v=""/>
    <m/>
    <s v="P901390098"/>
    <s v="901390098 PRINT SOLUTIONS RIOHACHA ZOMAC"/>
    <s v="E3"/>
    <n v="3202251"/>
    <s v=""/>
    <m/>
    <s v="FC000453_RCH0077DP_IMPRESIONES PRUEBAS"/>
    <x v="0"/>
    <n v="201360"/>
    <n v="49.2"/>
    <n v="536.74"/>
    <n v="201360"/>
    <n v="20"/>
    <d v="2023-12-01T21:43:29"/>
    <n v="1"/>
    <n v="201360"/>
    <s v="B.1.2"/>
    <n v="4"/>
    <s v="3"/>
    <s v="NE"/>
  </r>
  <r>
    <n v="1814"/>
    <s v="CO"/>
    <s v="CO3SM"/>
    <s v="4510"/>
    <s v="52151003"/>
    <s v="C7"/>
    <s v="GL Posting Riohacha (CO)"/>
    <n v="16300486"/>
    <x v="3"/>
    <n v="45254"/>
    <n v="130437"/>
    <s v="COFE2302"/>
    <m/>
    <s v=""/>
    <m/>
    <s v="P901390098"/>
    <s v="901390098 PRINT SOLUTIONS RIOHACHA ZOMAC"/>
    <s v="E3"/>
    <n v="3202251"/>
    <s v=""/>
    <m/>
    <s v="FC000454_RCH0078DP_IMPRESIONES RECONOCIMIENTOS"/>
    <x v="0"/>
    <n v="180480"/>
    <n v="44.1"/>
    <n v="481.08"/>
    <n v="180480"/>
    <n v="20"/>
    <d v="2023-12-01T21:46:11"/>
    <n v="1"/>
    <n v="180480"/>
    <s v="B.1.2"/>
    <n v="4"/>
    <s v="3"/>
    <s v="NE"/>
  </r>
  <r>
    <n v="1815"/>
    <s v="CO"/>
    <s v="CO3SM"/>
    <s v="4510"/>
    <s v="52151003"/>
    <s v="C7"/>
    <s v="GL Posting Riohacha (CO)"/>
    <n v="16300499"/>
    <x v="3"/>
    <n v="45247"/>
    <n v="130437"/>
    <s v="COFE2302"/>
    <m/>
    <s v=""/>
    <m/>
    <s v="P901390098"/>
    <s v="901390098 PRINT SOLUTIONS RIOHACHA ZOMAC"/>
    <s v="E3"/>
    <n v="3202251"/>
    <s v=""/>
    <m/>
    <s v="AJ_TR16300470_FC000451_RCH0074DP_IMPRESIONES GUIAS EDUCATIVAS"/>
    <x v="0"/>
    <n v="-325200"/>
    <n v="-81.77"/>
    <n v="-895.04"/>
    <n v="-325200"/>
    <n v="20"/>
    <d v="2023-12-06T17:04:30"/>
    <n v="1"/>
    <n v="-325200"/>
    <s v="B.1.2"/>
    <n v="4"/>
    <s v="3"/>
    <s v="NE"/>
  </r>
  <r>
    <n v="1816"/>
    <s v="CO"/>
    <s v="CO3SM"/>
    <s v="4510"/>
    <s v="52151003"/>
    <s v="C7"/>
    <s v="GL Posting Riohacha (CO)"/>
    <n v="16300500"/>
    <x v="3"/>
    <n v="45254"/>
    <n v="130437"/>
    <s v="COFE2302"/>
    <m/>
    <s v=""/>
    <m/>
    <s v="P901390098"/>
    <s v="901390098 PRINT SOLUTIONS RIOHACHA ZOMAC"/>
    <s v="E3"/>
    <n v="3202251"/>
    <s v=""/>
    <m/>
    <s v="AJ_TR16300483_FC000455_RCH0596_IMPRESION GUIAS GUAJIRA"/>
    <x v="0"/>
    <n v="-2231760"/>
    <n v="-545.35"/>
    <n v="-5948.93"/>
    <n v="-2231760"/>
    <n v="20"/>
    <d v="2023-12-06T18:51:38"/>
    <n v="1"/>
    <n v="-2231760"/>
    <s v="B.1.2"/>
    <n v="4"/>
    <s v="3"/>
    <s v="NE"/>
  </r>
  <r>
    <n v="1817"/>
    <s v="CO"/>
    <s v="CO3SM"/>
    <s v="4510"/>
    <s v="52151003"/>
    <s v="C7"/>
    <s v="GL Posting Riohacha (CO)"/>
    <n v="16300500"/>
    <x v="3"/>
    <n v="45254"/>
    <n v="130437"/>
    <s v="COFE2302"/>
    <m/>
    <s v=""/>
    <m/>
    <s v="P901390098"/>
    <s v="901390098 PRINT SOLUTIONS RIOHACHA ZOMAC"/>
    <s v="E3"/>
    <n v="3202251"/>
    <s v=""/>
    <m/>
    <s v="AJ_TR16300484_FC000456_RCH0597_IMPRESION GUIAS CESAR"/>
    <x v="0"/>
    <n v="-1738440"/>
    <n v="-424.81"/>
    <n v="-4633.95"/>
    <n v="-1738440"/>
    <n v="20"/>
    <d v="2023-12-06T18:51:38"/>
    <n v="1"/>
    <n v="-1738440"/>
    <s v="B.1.2"/>
    <n v="4"/>
    <s v="3"/>
    <s v="NE"/>
  </r>
  <r>
    <n v="1818"/>
    <s v="CO"/>
    <s v="CO3SM"/>
    <s v="4510"/>
    <s v="52151003"/>
    <s v="C7"/>
    <s v="GL Posting Riohacha (CO)"/>
    <n v="16300500"/>
    <x v="3"/>
    <n v="45254"/>
    <n v="130437"/>
    <s v="COFE2302"/>
    <m/>
    <s v=""/>
    <m/>
    <s v="P901390098"/>
    <s v="901390098 PRINT SOLUTIONS RIOHACHA ZOMAC"/>
    <s v="E3"/>
    <n v="3202251"/>
    <s v=""/>
    <m/>
    <s v="AJ_TR16300485_FC000453_RCH0077DP_IMPRESIONES PRUEBAS"/>
    <x v="0"/>
    <n v="-201360"/>
    <n v="-49.2"/>
    <n v="-536.74"/>
    <n v="-201360"/>
    <n v="20"/>
    <d v="2023-12-06T18:51:38"/>
    <n v="1"/>
    <n v="-201360"/>
    <s v="B.1.2"/>
    <n v="4"/>
    <s v="3"/>
    <s v="NE"/>
  </r>
  <r>
    <n v="1819"/>
    <s v="CO"/>
    <s v="CO3SM"/>
    <s v="4510"/>
    <s v="52151003"/>
    <s v="C7"/>
    <s v="GL Posting Riohacha (CO)"/>
    <n v="16300500"/>
    <x v="3"/>
    <n v="45254"/>
    <n v="130437"/>
    <s v="COFE2302"/>
    <m/>
    <s v=""/>
    <m/>
    <s v="P901390098"/>
    <s v="901390098 PRINT SOLUTIONS RIOHACHA ZOMAC"/>
    <s v="E3"/>
    <n v="3202251"/>
    <s v=""/>
    <m/>
    <s v="AJ_TR16300486_FC000454_RCH0078DP_IMPRESIONES RECONOCIMIENTOS"/>
    <x v="0"/>
    <n v="-180480"/>
    <n v="-44.1"/>
    <n v="-481.08"/>
    <n v="-180480"/>
    <n v="20"/>
    <d v="2023-12-06T18:51:38"/>
    <n v="1"/>
    <n v="-180480"/>
    <s v="B.1.2"/>
    <n v="4"/>
    <s v="3"/>
    <s v="NE"/>
  </r>
  <r>
    <n v="1820"/>
    <s v="CO"/>
    <s v="CO3CU"/>
    <s v="4690"/>
    <s v="51101004"/>
    <s v="A2"/>
    <s v="GL Posting Cucuta (CO)"/>
    <n v="2303178"/>
    <x v="3"/>
    <n v="45254"/>
    <n v="10848"/>
    <s v="COFE2302"/>
    <m/>
    <s v=""/>
    <m/>
    <s v="P79905724"/>
    <s v="79905724 LARGO SICHACA WILSON"/>
    <s v="E3"/>
    <n v="3001815"/>
    <s v=""/>
    <m/>
    <s v="NE023300_CTA5370 PAGO_N_1CONSULTOR PROFESIONAL ETNOEDUCADOR"/>
    <x v="0"/>
    <n v="6033066"/>
    <n v="1474.24"/>
    <n v="16081.62"/>
    <n v="6033066"/>
    <n v="0"/>
    <d v="2023-11-27T17:42:17"/>
    <n v="1"/>
    <n v="6033066"/>
    <s v="B.1.9"/>
    <n v="4"/>
    <s v="3"/>
    <s v="NE"/>
  </r>
  <r>
    <n v="1821"/>
    <s v="CO"/>
    <s v="CO3CU"/>
    <s v="5280"/>
    <s v="51157025"/>
    <s v="A2"/>
    <s v="GL Posting Cucuta (CO)"/>
    <n v="2303215"/>
    <x v="3"/>
    <n v="45258"/>
    <n v="10848"/>
    <s v="COFE2302"/>
    <m/>
    <s v=""/>
    <m/>
    <s v="P900109754"/>
    <s v="900109754 PROVEEDORES MEDICOS DE COLOMBIA SAS - HOTEL MIO BOUTIQUE"/>
    <s v="E3"/>
    <n v="3001812"/>
    <s v=""/>
    <m/>
    <s v="FC018476 PAGO ALOJAMIENTO Cindy Johana Reales Gonzalez Hotel Mio Butique"/>
    <x v="0"/>
    <n v="114000"/>
    <n v="27.86"/>
    <n v="303.88"/>
    <n v="114000"/>
    <n v="0"/>
    <d v="2023-11-30T20:51:02"/>
    <n v="1"/>
    <n v="114000"/>
    <s v="B.1.5"/>
    <n v="4"/>
    <s v="3"/>
    <s v="NE"/>
  </r>
  <r>
    <n v="1822"/>
    <s v="CO"/>
    <s v="CO3CU"/>
    <s v="5280"/>
    <s v="51157025"/>
    <s v="A2"/>
    <s v="GL Posting Cucuta (CO)"/>
    <n v="2303265"/>
    <x v="3"/>
    <n v="45258"/>
    <n v="10848"/>
    <s v="COFE2302"/>
    <m/>
    <s v=""/>
    <m/>
    <s v="P900109754"/>
    <s v="900109754 PROVEEDORES MEDICOS DE COLOMBIA SAS - HOTEL MIO BOUTIQUE"/>
    <s v="E3"/>
    <n v="3001812"/>
    <s v=""/>
    <m/>
    <s v="REV_TR2303215_FC018476 PAGO ALOJAMIENTO Cindy Johana Reales Gonzalez Hotel Mio Butique"/>
    <x v="0"/>
    <n v="-114000"/>
    <n v="-27.86"/>
    <n v="-303.88"/>
    <n v="-114000"/>
    <n v="0"/>
    <d v="2023-12-04T18:05:21"/>
    <n v="1"/>
    <n v="-114000"/>
    <s v="B.1.5"/>
    <n v="4"/>
    <s v="3"/>
    <s v="NE"/>
  </r>
  <r>
    <n v="1823"/>
    <s v="CO"/>
    <s v="CO3CU"/>
    <s v="5280"/>
    <s v="51351016"/>
    <s v="A2"/>
    <s v="GL Posting Cucuta (CO)"/>
    <n v="2303215"/>
    <x v="3"/>
    <n v="45258"/>
    <n v="10848"/>
    <s v="COFE2302"/>
    <m/>
    <s v=""/>
    <m/>
    <s v="P900109754"/>
    <s v="900109754 PROVEEDORES MEDICOS DE COLOMBIA SAS - HOTEL MIO BOUTIQUE"/>
    <s v="E3"/>
    <n v="3001812"/>
    <s v=""/>
    <m/>
    <s v="FC018476 PAGO ALOJAMIENTO Cindy Johana Reales Gonzalez Hotel Mio Butique"/>
    <x v="0"/>
    <n v="600000"/>
    <n v="146.62"/>
    <n v="1599.35"/>
    <n v="600000"/>
    <n v="225"/>
    <d v="2023-11-30T20:51:02"/>
    <n v="1"/>
    <n v="600000"/>
    <s v="B.1.5"/>
    <n v="4"/>
    <s v="3"/>
    <s v="NE"/>
  </r>
  <r>
    <n v="1824"/>
    <s v="CO"/>
    <s v="CO3CU"/>
    <s v="5280"/>
    <s v="51351016"/>
    <s v="A2"/>
    <s v="GL Posting Cucuta (CO)"/>
    <n v="2303265"/>
    <x v="3"/>
    <n v="45258"/>
    <n v="10848"/>
    <s v="COFE2302"/>
    <m/>
    <s v=""/>
    <m/>
    <s v="P900109754"/>
    <s v="900109754 PROVEEDORES MEDICOS DE COLOMBIA SAS - HOTEL MIO BOUTIQUE"/>
    <s v="E3"/>
    <n v="3001812"/>
    <s v=""/>
    <m/>
    <s v="REV_TR2303215_FC018476 PAGO ALOJAMIENTO Cindy Johana Reales Gonzalez Hotel Mio Butique"/>
    <x v="0"/>
    <n v="-600000"/>
    <n v="-146.62"/>
    <n v="-1599.35"/>
    <n v="-600000"/>
    <n v="0"/>
    <d v="2023-12-04T18:05:21"/>
    <n v="1"/>
    <n v="-600000"/>
    <s v="B.1.5"/>
    <n v="4"/>
    <s v="3"/>
    <s v="NE"/>
  </r>
  <r>
    <n v="1825"/>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n v="1826"/>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n v="1827"/>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n v="1828"/>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n v="1829"/>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10378"/>
    <n v="2.54"/>
    <n v="27.66"/>
    <n v="10378"/>
    <n v="0"/>
    <d v="2023-12-01T16:03:30"/>
    <n v="1"/>
    <n v="10378"/>
    <s v="C.3.1"/>
    <n v="4"/>
    <s v="3"/>
    <s v="NE"/>
  </r>
  <r>
    <n v="1830"/>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10378"/>
    <n v="2.54"/>
    <n v="27.66"/>
    <n v="10378"/>
    <n v="0"/>
    <d v="2023-12-01T16:03:30"/>
    <n v="1"/>
    <n v="10378"/>
    <s v="C.3.1"/>
    <n v="4"/>
    <s v="3"/>
    <s v="NE"/>
  </r>
  <r>
    <n v="1831"/>
    <s v="CO"/>
    <s v="CO3CU"/>
    <s v="5290"/>
    <s v="51157026"/>
    <s v="A2"/>
    <s v="GL Posting Cucuta (CO)"/>
    <n v="2303247"/>
    <x v="3"/>
    <n v="45258"/>
    <n v="10848"/>
    <s v="COFE2302"/>
    <m/>
    <s v=""/>
    <m/>
    <s v="P900922612"/>
    <s v="900922612 NORSAN GROUP SAS"/>
    <s v="Z3"/>
    <n v="3148713"/>
    <s v=""/>
    <m/>
    <s v="FC000352_CTA0330DP DOTACION_ZAPATOS_STAFF SERVICIO APOYO - CONDUCTORES_DICIEMBRE"/>
    <x v="0"/>
    <n v="23161"/>
    <n v="5.66"/>
    <n v="61.74"/>
    <n v="23161"/>
    <n v="0"/>
    <d v="2023-12-01T17:04:21"/>
    <n v="1"/>
    <n v="23161"/>
    <s v="C.3.1"/>
    <n v="4"/>
    <s v="3"/>
    <s v="NE"/>
  </r>
  <r>
    <n v="1832"/>
    <s v="CO"/>
    <s v="CO3CU"/>
    <s v="5290"/>
    <s v="51157026"/>
    <s v="A2"/>
    <s v="GL Posting Cucuta (CO)"/>
    <n v="2303247"/>
    <x v="3"/>
    <n v="45258"/>
    <n v="10848"/>
    <s v="COFE2302"/>
    <m/>
    <s v=""/>
    <m/>
    <s v="P900922612"/>
    <s v="900922612 NORSAN GROUP SAS"/>
    <s v="Z3"/>
    <n v="3148713"/>
    <s v=""/>
    <m/>
    <s v="FC000352_CTA0330DP DOTACION_ZAPATOS_STAFF SERVICIO APOYO - CONDUCTORES_DICIEMBRE"/>
    <x v="0"/>
    <n v="23161"/>
    <n v="5.66"/>
    <n v="61.74"/>
    <n v="23161"/>
    <n v="0"/>
    <d v="2023-12-01T17:04:21"/>
    <n v="1"/>
    <n v="23161"/>
    <s v="C.3.1"/>
    <n v="4"/>
    <s v="3"/>
    <s v="NE"/>
  </r>
  <r>
    <n v="1833"/>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n v="1834"/>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n v="1835"/>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n v="1836"/>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n v="1837"/>
    <s v="CO"/>
    <s v="CO3CU"/>
    <s v="5290"/>
    <s v="52051001"/>
    <s v="A2"/>
    <s v="GL Posting Cucuta (CO)"/>
    <n v="2303237"/>
    <x v="3"/>
    <n v="45258"/>
    <n v="10848"/>
    <s v="COFE2302"/>
    <n v="128712"/>
    <s v="ANYI MILENA MENESES PEREZ"/>
    <m/>
    <s v="P807006827"/>
    <s v="807006827 INVERSIONES D NORTH SAS"/>
    <s v="Z3"/>
    <n v="3148713"/>
    <s v=""/>
    <m/>
    <s v="FC007946_CTA0331DP DOTACION_UNIFORMES STAFF SERVICIO APOYO - CONDUCTORES_DICIEMBRE"/>
    <x v="0"/>
    <n v="168067"/>
    <n v="41.07"/>
    <n v="448"/>
    <n v="168067"/>
    <n v="178"/>
    <d v="2023-12-01T16:03:30"/>
    <n v="1"/>
    <n v="168067"/>
    <s v="C.3.1"/>
    <n v="4"/>
    <s v="3"/>
    <s v="NE"/>
  </r>
  <r>
    <n v="1838"/>
    <s v="CO"/>
    <s v="CO3CU"/>
    <s v="5290"/>
    <s v="52051001"/>
    <s v="A2"/>
    <s v="GL Posting Cucuta (CO)"/>
    <n v="2303237"/>
    <x v="3"/>
    <n v="45258"/>
    <n v="10848"/>
    <s v="COFE2302"/>
    <s v="CO449"/>
    <s v="Nellys Esther Bravo Manga"/>
    <m/>
    <s v="P807006827"/>
    <s v="807006827 INVERSIONES D NORTH SAS"/>
    <s v="Z3"/>
    <n v="3148713"/>
    <s v=""/>
    <m/>
    <s v="FC007946_CTA0331DP DOTACION_UNIFORMES STAFF SERVICIO APOYO - CONDUCTORES_DICIEMBRE"/>
    <x v="0"/>
    <n v="168067"/>
    <n v="41.07"/>
    <n v="448"/>
    <n v="168067"/>
    <n v="178"/>
    <d v="2023-12-01T16:03:30"/>
    <n v="1"/>
    <n v="168067"/>
    <s v="C.3.1"/>
    <n v="4"/>
    <s v="3"/>
    <s v="NE"/>
  </r>
  <r>
    <n v="1839"/>
    <s v="CO"/>
    <s v="CO3CU"/>
    <s v="5290"/>
    <s v="52051001"/>
    <s v="A2"/>
    <s v="GL Posting Cucuta (CO)"/>
    <n v="2303237"/>
    <x v="3"/>
    <n v="45258"/>
    <n v="10848"/>
    <s v="COFE2302"/>
    <n v="127610"/>
    <s v="Zaira Dayana Cruz Curvelo"/>
    <m/>
    <s v="P807006827"/>
    <s v="807006827 INVERSIONES D NORTH SAS"/>
    <s v="Z3"/>
    <n v="3148713"/>
    <s v=""/>
    <m/>
    <s v="FC007946_CTA0331DP DOTACION_UNIFORMES STAFF SERVICIO APOYO - CONDUCTORES_DICIEMBRE"/>
    <x v="0"/>
    <n v="168067"/>
    <n v="41.07"/>
    <n v="448"/>
    <n v="168067"/>
    <n v="178"/>
    <d v="2023-12-01T16:03:30"/>
    <n v="1"/>
    <n v="168067"/>
    <s v="C.3.1"/>
    <n v="4"/>
    <s v="3"/>
    <s v="NE"/>
  </r>
  <r>
    <n v="1840"/>
    <s v="CO"/>
    <s v="CO3CU"/>
    <s v="5290"/>
    <s v="52051001"/>
    <s v="A2"/>
    <s v="GL Posting Cucuta (CO)"/>
    <n v="2303237"/>
    <x v="3"/>
    <n v="45258"/>
    <n v="10848"/>
    <s v="COFE2302"/>
    <s v="CO448"/>
    <s v="Mireida Sanchez Bayona"/>
    <m/>
    <s v="P807006827"/>
    <s v="807006827 INVERSIONES D NORTH SAS"/>
    <s v="Z3"/>
    <n v="3148713"/>
    <s v=""/>
    <m/>
    <s v="FC007946_CTA0331DP DOTACION_UNIFORMES STAFF SERVICIO APOYO - CONDUCTORES_DICIEMBRE"/>
    <x v="0"/>
    <n v="168067"/>
    <n v="41.07"/>
    <n v="448"/>
    <n v="168067"/>
    <n v="178"/>
    <d v="2023-12-01T16:03:30"/>
    <n v="1"/>
    <n v="168067"/>
    <s v="C.3.1"/>
    <n v="4"/>
    <s v="3"/>
    <s v="NE"/>
  </r>
  <r>
    <n v="1841"/>
    <s v="CO"/>
    <s v="CO3CU"/>
    <s v="5290"/>
    <s v="52051001"/>
    <s v="A2"/>
    <s v="GL Posting Cucuta (CO)"/>
    <n v="2303237"/>
    <x v="3"/>
    <n v="45258"/>
    <n v="10848"/>
    <s v="COFE2302"/>
    <n v="124655"/>
    <s v="Omar Enrique Enrique Orozco Oliveros"/>
    <m/>
    <s v="P807006827"/>
    <s v="807006827 INVERSIONES D NORTH SAS"/>
    <s v="Z3"/>
    <n v="3148713"/>
    <s v=""/>
    <m/>
    <s v="FC007946_CTA0331DP DOTACION_UNIFORMES STAFF SERVICIO APOYO - CONDUCTORES_DICIEMBRE"/>
    <x v="0"/>
    <n v="54622"/>
    <n v="13.35"/>
    <n v="145.6"/>
    <n v="54622"/>
    <n v="178"/>
    <d v="2023-12-01T16:03:30"/>
    <n v="1"/>
    <n v="54622"/>
    <s v="C.3.1"/>
    <n v="4"/>
    <s v="3"/>
    <s v="NE"/>
  </r>
  <r>
    <n v="1842"/>
    <s v="CO"/>
    <s v="CO3CU"/>
    <s v="5290"/>
    <s v="52051001"/>
    <s v="A2"/>
    <s v="GL Posting Cucuta (CO)"/>
    <n v="2303237"/>
    <x v="3"/>
    <n v="45258"/>
    <n v="10848"/>
    <s v="COFE2302"/>
    <n v="136260"/>
    <s v="Adrián Alexis Ayala"/>
    <m/>
    <s v="P807006827"/>
    <s v="807006827 INVERSIONES D NORTH SAS"/>
    <s v="Z3"/>
    <n v="3148713"/>
    <s v=""/>
    <m/>
    <s v="FC007946_CTA0331DP DOTACION_UNIFORMES STAFF SERVICIO APOYO - CONDUCTORES_DICIEMBRE"/>
    <x v="0"/>
    <n v="54622"/>
    <n v="13.35"/>
    <n v="145.6"/>
    <n v="54622"/>
    <n v="178"/>
    <d v="2023-12-01T16:03:30"/>
    <n v="1"/>
    <n v="54622"/>
    <s v="C.3.1"/>
    <n v="4"/>
    <s v="3"/>
    <s v="NE"/>
  </r>
  <r>
    <n v="1843"/>
    <s v="CO"/>
    <s v="CO3CU"/>
    <s v="5290"/>
    <s v="52051001"/>
    <s v="A2"/>
    <s v="GL Posting Cucuta (CO)"/>
    <n v="2303247"/>
    <x v="3"/>
    <n v="45258"/>
    <n v="10848"/>
    <s v="COFE2302"/>
    <n v="136260"/>
    <s v="Adrián Alexis Ayala"/>
    <m/>
    <s v="P900922612"/>
    <s v="900922612 NORSAN GROUP SAS"/>
    <s v="Z3"/>
    <n v="3148713"/>
    <s v=""/>
    <m/>
    <s v="FC000352_CTA0330DP DOTACION_ZAPATOS_STAFF SERVICIO APOYO - CONDUCTORES_DICIEMBRE"/>
    <x v="0"/>
    <n v="121900"/>
    <n v="29.79"/>
    <n v="324.93"/>
    <n v="121900"/>
    <n v="178"/>
    <d v="2023-12-01T17:04:21"/>
    <n v="1"/>
    <n v="121900"/>
    <s v="C.3.1"/>
    <n v="4"/>
    <s v="3"/>
    <s v="NE"/>
  </r>
  <r>
    <n v="1844"/>
    <s v="CO"/>
    <s v="CO3CU"/>
    <s v="5290"/>
    <s v="52051001"/>
    <s v="A2"/>
    <s v="GL Posting Cucuta (CO)"/>
    <n v="2303247"/>
    <x v="3"/>
    <n v="45258"/>
    <n v="10848"/>
    <s v="COFE2302"/>
    <n v="124655"/>
    <s v="Omar Enrique Enrique Orozco Oliveros"/>
    <m/>
    <s v="P900922612"/>
    <s v="900922612 NORSAN GROUP SAS"/>
    <s v="Z3"/>
    <n v="3148713"/>
    <s v=""/>
    <m/>
    <s v="FC000352_CTA0330DP DOTACION_ZAPATOS_STAFF SERVICIO APOYO - CONDUCTORES_DICIEMBRE"/>
    <x v="0"/>
    <n v="121900"/>
    <n v="29.79"/>
    <n v="324.93"/>
    <n v="121900"/>
    <n v="178"/>
    <d v="2023-12-01T17:04:21"/>
    <n v="1"/>
    <n v="121900"/>
    <s v="C.3.1"/>
    <n v="4"/>
    <s v="3"/>
    <s v="NE"/>
  </r>
  <r>
    <n v="1845"/>
    <s v="CO"/>
    <s v="CO3CU"/>
    <s v="5290"/>
    <s v="52051001"/>
    <s v="A2"/>
    <s v="GL Posting Cucuta (CO)"/>
    <n v="2303247"/>
    <x v="3"/>
    <n v="45258"/>
    <n v="10848"/>
    <s v="COFE2302"/>
    <n v="127610"/>
    <s v="Zaira Dayana Cruz Curvelo"/>
    <m/>
    <s v="P900922612"/>
    <s v="900922612 NORSAN GROUP SAS"/>
    <s v="Z3"/>
    <n v="3148713"/>
    <s v=""/>
    <m/>
    <s v="FC000352_CTA0330DP DOTACION_ZAPATOS_STAFF SERVICIO APOYO - CONDUCTORES_DICIEMBRE"/>
    <x v="0"/>
    <n v="55890"/>
    <n v="13.66"/>
    <n v="148.97999999999999"/>
    <n v="55890"/>
    <n v="178"/>
    <d v="2023-12-01T17:04:21"/>
    <n v="1"/>
    <n v="55890"/>
    <s v="C.3.1"/>
    <n v="4"/>
    <s v="3"/>
    <s v="NE"/>
  </r>
  <r>
    <n v="1846"/>
    <s v="CO"/>
    <s v="CO3CU"/>
    <s v="5290"/>
    <s v="52051001"/>
    <s v="A2"/>
    <s v="GL Posting Cucuta (CO)"/>
    <n v="2303247"/>
    <x v="3"/>
    <n v="45258"/>
    <n v="10848"/>
    <s v="COFE2302"/>
    <n v="128712"/>
    <s v="ANYI MILENA MENESES PEREZ"/>
    <m/>
    <s v="P900922612"/>
    <s v="900922612 NORSAN GROUP SAS"/>
    <s v="Z3"/>
    <n v="3148713"/>
    <s v=""/>
    <m/>
    <s v="FC000352_CTA0330DP DOTACION_ZAPATOS_STAFF SERVICIO APOYO - CONDUCTORES_DICIEMBRE"/>
    <x v="0"/>
    <n v="55890"/>
    <n v="13.66"/>
    <n v="148.97999999999999"/>
    <n v="55890"/>
    <n v="178"/>
    <d v="2023-12-01T17:04:21"/>
    <n v="1"/>
    <n v="55890"/>
    <s v="C.3.1"/>
    <n v="4"/>
    <s v="3"/>
    <s v="NE"/>
  </r>
  <r>
    <n v="1847"/>
    <s v="CO"/>
    <s v="CO3CU"/>
    <s v="5290"/>
    <s v="52051001"/>
    <s v="A2"/>
    <s v="GL Posting Cucuta (CO)"/>
    <n v="2303247"/>
    <x v="3"/>
    <n v="45258"/>
    <n v="10848"/>
    <s v="COFE2302"/>
    <s v="CO448"/>
    <s v="Mireida Sanchez Bayona"/>
    <m/>
    <s v="P900922612"/>
    <s v="900922612 NORSAN GROUP SAS"/>
    <s v="Z3"/>
    <n v="3148713"/>
    <s v=""/>
    <m/>
    <s v="FC000352_CTA0330DP DOTACION_ZAPATOS_STAFF SERVICIO APOYO - CONDUCTORES_DICIEMBRE"/>
    <x v="0"/>
    <n v="55890"/>
    <n v="13.66"/>
    <n v="148.97999999999999"/>
    <n v="55890"/>
    <n v="178"/>
    <d v="2023-12-01T17:04:21"/>
    <n v="1"/>
    <n v="55890"/>
    <s v="C.3.1"/>
    <n v="4"/>
    <s v="3"/>
    <s v="NE"/>
  </r>
  <r>
    <n v="1848"/>
    <s v="CO"/>
    <s v="CO3CU"/>
    <s v="5290"/>
    <s v="52051001"/>
    <s v="A2"/>
    <s v="GL Posting Cucuta (CO)"/>
    <n v="2303247"/>
    <x v="3"/>
    <n v="45258"/>
    <n v="10848"/>
    <s v="COFE2302"/>
    <s v="CO449"/>
    <s v="Nellys Esther Bravo Manga"/>
    <m/>
    <s v="P900922612"/>
    <s v="900922612 NORSAN GROUP SAS"/>
    <s v="Z3"/>
    <n v="3148713"/>
    <s v=""/>
    <m/>
    <s v="FC000352_CTA0330DP DOTACION_ZAPATOS_STAFF SERVICIO APOYO - CONDUCTORES_DICIEMBRE"/>
    <x v="0"/>
    <n v="55890"/>
    <n v="13.66"/>
    <n v="148.97999999999999"/>
    <n v="55890"/>
    <n v="178"/>
    <d v="2023-12-01T17:04:21"/>
    <n v="1"/>
    <n v="55890"/>
    <s v="C.3.1"/>
    <n v="4"/>
    <s v="3"/>
    <s v="NE"/>
  </r>
  <r>
    <n v="1849"/>
    <s v="CO"/>
    <s v="CO3CU"/>
    <s v="5290"/>
    <s v="52051004"/>
    <s v="A2"/>
    <s v="GL Posting Cucuta (CO)"/>
    <n v="2303134"/>
    <x v="3"/>
    <n v="45250"/>
    <n v="10848"/>
    <s v="COFE2302"/>
    <m/>
    <s v=""/>
    <m/>
    <s v="P800049104"/>
    <s v="800049104 LABORATORIO CLINICO COLMEDICOS IPS SAS"/>
    <s v="Z3"/>
    <n v="3172672"/>
    <s v=""/>
    <m/>
    <s v="FC174014 EXAMENES MEDICOS OCUPACIONALES_NE"/>
    <x v="0"/>
    <n v="1093100"/>
    <n v="274.87"/>
    <n v="3008.52"/>
    <n v="1093100"/>
    <n v="310"/>
    <d v="2023-11-23T22:53:56"/>
    <n v="1"/>
    <n v="1093100"/>
    <s v="C.3.1"/>
    <n v="4"/>
    <s v="3"/>
    <s v="NE"/>
  </r>
  <r>
    <n v="1850"/>
    <s v="CO"/>
    <s v="CO6UR"/>
    <s v="5295"/>
    <s v="51059999"/>
    <s v="SP"/>
    <s v="Payroll Posting"/>
    <n v="1304024"/>
    <x v="3"/>
    <n v="45231"/>
    <n v="138684"/>
    <s v="COFE2302"/>
    <n v="141484"/>
    <s v="Magda Milena Milena Acosta Zambrano"/>
    <m/>
    <s v="P69021503"/>
    <s v="69021503 MAGDA MILENA ACOSTA ZAMBRANO"/>
    <s v="E6"/>
    <n v="3001714"/>
    <s v="SALARY 202310"/>
    <m/>
    <s v="SALARY 202310"/>
    <x v="0"/>
    <n v="-3059114"/>
    <n v="-728.1"/>
    <n v="-7948.31"/>
    <n v="-3059114"/>
    <n v="0"/>
    <d v="2023-11-23T21:02:47"/>
    <n v="1"/>
    <n v="-3059114"/>
    <s v="A.1.6"/>
    <n v="4"/>
    <s v="6"/>
    <s v="URR"/>
  </r>
  <r>
    <n v="1851"/>
    <s v="CO"/>
    <s v="CO6UR"/>
    <s v="5295"/>
    <s v="51059999"/>
    <s v="SP"/>
    <s v="Payroll Posting"/>
    <n v="1304024"/>
    <x v="3"/>
    <n v="45231"/>
    <n v="138684"/>
    <s v="COFE2302"/>
    <n v="141442"/>
    <s v="Sandra Lorena Gonzalez Garcia"/>
    <m/>
    <s v="P1110117978"/>
    <s v="1110117978 GONZALEZ GARCIA SANDRA LORENA"/>
    <s v="E6"/>
    <n v="3001714"/>
    <s v="SALARY 202310"/>
    <m/>
    <s v="SALARY 202310"/>
    <x v="0"/>
    <n v="-3059014"/>
    <n v="-728.08"/>
    <n v="-7948.05"/>
    <n v="-3059014"/>
    <n v="0"/>
    <d v="2023-11-23T21:02:47"/>
    <n v="1"/>
    <n v="-3059014"/>
    <s v="A.1.6"/>
    <n v="4"/>
    <s v="6"/>
    <s v="URR"/>
  </r>
  <r>
    <n v="1852"/>
    <s v="CO"/>
    <s v="CO6UR"/>
    <s v="5295"/>
    <s v="51059999"/>
    <s v="SP"/>
    <s v="Payroll Posting"/>
    <n v="1304024"/>
    <x v="3"/>
    <n v="45231"/>
    <n v="138684"/>
    <s v="COFE2302"/>
    <n v="141435"/>
    <s v="Isabel. Villalba Yate"/>
    <m/>
    <s v="P1110233708"/>
    <s v="1110233708 VILLALBA YATE DIANA ISABEL"/>
    <s v="E6"/>
    <n v="3001714"/>
    <s v="SALARY 202310"/>
    <m/>
    <s v="SALARY 202310"/>
    <x v="0"/>
    <n v="-3059114"/>
    <n v="-728.1"/>
    <n v="-7948.31"/>
    <n v="-3059114"/>
    <n v="0"/>
    <d v="2023-11-23T21:02:47"/>
    <n v="1"/>
    <n v="-3059114"/>
    <s v="A.1.6"/>
    <n v="4"/>
    <s v="6"/>
    <s v="URR"/>
  </r>
  <r>
    <n v="1853"/>
    <s v="CO"/>
    <s v="CO6UR"/>
    <s v="5295"/>
    <s v="51059999"/>
    <s v="SP"/>
    <s v="Payroll Posting"/>
    <n v="1304024"/>
    <x v="3"/>
    <n v="45231"/>
    <n v="138684"/>
    <s v="COFE2302"/>
    <n v="141439"/>
    <s v="Inés Carolina carolina Cueto Brochero"/>
    <m/>
    <s v="P1120739486"/>
    <s v="1120739486 CUETO BROCHERO INES CAROLINA"/>
    <s v="E6"/>
    <n v="3001714"/>
    <s v="SALARY 202310"/>
    <m/>
    <s v="SALARY 202310"/>
    <x v="0"/>
    <n v="-3059114"/>
    <n v="-728.1"/>
    <n v="-7948.31"/>
    <n v="-3059114"/>
    <n v="0"/>
    <d v="2023-11-23T21:02:47"/>
    <n v="1"/>
    <n v="-3059114"/>
    <s v="A.1.6"/>
    <n v="4"/>
    <s v="6"/>
    <s v="URR"/>
  </r>
  <r>
    <n v="1854"/>
    <s v="CO"/>
    <s v="CO6UR"/>
    <s v="5295"/>
    <s v="51059999"/>
    <s v="SP"/>
    <s v="Payroll Posting"/>
    <n v="1304024"/>
    <x v="3"/>
    <n v="45231"/>
    <n v="138684"/>
    <s v="COFE2302"/>
    <n v="141484"/>
    <s v="Magda Milena Milena Acosta Zambrano"/>
    <m/>
    <s v="P69021503"/>
    <s v="69021503 MAGDA MILENA ACOSTA ZAMBRANO"/>
    <s v="E6"/>
    <n v="3001714"/>
    <s v="SALARY 202310"/>
    <m/>
    <s v="SALARY 202310"/>
    <x v="0"/>
    <n v="3059114"/>
    <n v="728.1"/>
    <n v="7948.31"/>
    <n v="3059114"/>
    <n v="0"/>
    <d v="2023-11-23T21:02:47"/>
    <n v="1"/>
    <n v="3059114"/>
    <s v="A.1.6"/>
    <n v="4"/>
    <s v="6"/>
    <s v="URR"/>
  </r>
  <r>
    <n v="1855"/>
    <s v="CO"/>
    <s v="CO6UR"/>
    <s v="5295"/>
    <s v="51059999"/>
    <s v="SP"/>
    <s v="Payroll Posting"/>
    <n v="1304024"/>
    <x v="3"/>
    <n v="45231"/>
    <n v="138684"/>
    <s v="COFE2302"/>
    <n v="141442"/>
    <s v="Sandra Lorena Gonzalez Garcia"/>
    <m/>
    <s v="P1110117978"/>
    <s v="1110117978 GONZALEZ GARCIA SANDRA LORENA"/>
    <s v="E6"/>
    <n v="3001714"/>
    <s v="SALARY 202310"/>
    <m/>
    <s v="SALARY 202310"/>
    <x v="0"/>
    <n v="3059014"/>
    <n v="728.08"/>
    <n v="7948.05"/>
    <n v="3059014"/>
    <n v="0"/>
    <d v="2023-11-23T21:02:47"/>
    <n v="1"/>
    <n v="3059014"/>
    <s v="A.1.6"/>
    <n v="4"/>
    <s v="6"/>
    <s v="URR"/>
  </r>
  <r>
    <n v="1856"/>
    <s v="CO"/>
    <s v="CO6UR"/>
    <s v="5295"/>
    <s v="51059999"/>
    <s v="SP"/>
    <s v="Payroll Posting"/>
    <n v="1304024"/>
    <x v="3"/>
    <n v="45231"/>
    <n v="138684"/>
    <s v="COFE2302"/>
    <n v="141435"/>
    <s v="Isabel. Villalba Yate"/>
    <m/>
    <s v="P1110233708"/>
    <s v="1110233708 VILLALBA YATE DIANA ISABEL"/>
    <s v="E6"/>
    <n v="3001714"/>
    <s v="SALARY 202310"/>
    <m/>
    <s v="SALARY 202310"/>
    <x v="0"/>
    <n v="3059114"/>
    <n v="728.1"/>
    <n v="7948.31"/>
    <n v="3059114"/>
    <n v="0"/>
    <d v="2023-11-23T21:02:47"/>
    <n v="1"/>
    <n v="3059114"/>
    <s v="A.1.6"/>
    <n v="4"/>
    <s v="6"/>
    <s v="URR"/>
  </r>
  <r>
    <n v="1857"/>
    <s v="CO"/>
    <s v="CO6UR"/>
    <s v="5295"/>
    <s v="51059999"/>
    <s v="SP"/>
    <s v="Payroll Posting"/>
    <n v="1304024"/>
    <x v="3"/>
    <n v="45231"/>
    <n v="138684"/>
    <s v="COFE2302"/>
    <n v="141439"/>
    <s v="Inés Carolina carolina Cueto Brochero"/>
    <m/>
    <s v="P1120739486"/>
    <s v="1120739486 CUETO BROCHERO INES CAROLINA"/>
    <s v="E6"/>
    <n v="3001714"/>
    <s v="SALARY 202310"/>
    <m/>
    <s v="SALARY 202310"/>
    <x v="0"/>
    <n v="3059114"/>
    <n v="728.1"/>
    <n v="7948.31"/>
    <n v="3059114"/>
    <n v="0"/>
    <d v="2023-11-23T21:02:47"/>
    <n v="1"/>
    <n v="3059114"/>
    <s v="A.1.6"/>
    <n v="4"/>
    <s v="6"/>
    <s v="URR"/>
  </r>
  <r>
    <n v="1858"/>
    <s v="CO"/>
    <s v="CO6UR"/>
    <s v="5295"/>
    <s v="51059999"/>
    <s v="SP"/>
    <s v="Payroll Posting"/>
    <n v="1304186"/>
    <x v="3"/>
    <n v="45231"/>
    <n v="138684"/>
    <s v="COFE2302"/>
    <n v="141484"/>
    <s v="Magda Milena Milena Acosta Zambrano"/>
    <m/>
    <s v="P69021503"/>
    <s v="69021503 MAGDA MILENA ACOSTA ZAMBRANO"/>
    <s v="E6"/>
    <n v="3001714"/>
    <s v="SALARY 202310"/>
    <m/>
    <s v="Reversed Tr 1304024 SALARY 202310"/>
    <x v="0"/>
    <n v="3059114"/>
    <n v="728.1"/>
    <n v="7948.31"/>
    <n v="3059114"/>
    <n v="0"/>
    <d v="2023-12-07T18:47:59"/>
    <n v="1"/>
    <n v="3059114"/>
    <s v="A.1.6"/>
    <n v="4"/>
    <s v="6"/>
    <s v="URR"/>
  </r>
  <r>
    <n v="1859"/>
    <s v="CO"/>
    <s v="CO6UR"/>
    <s v="5295"/>
    <s v="51059999"/>
    <s v="SP"/>
    <s v="Payroll Posting"/>
    <n v="1304186"/>
    <x v="3"/>
    <n v="45231"/>
    <n v="138684"/>
    <s v="COFE2302"/>
    <n v="141442"/>
    <s v="Sandra Lorena Gonzalez Garcia"/>
    <m/>
    <s v="P1110117978"/>
    <s v="1110117978 GONZALEZ GARCIA SANDRA LORENA"/>
    <s v="E6"/>
    <n v="3001714"/>
    <s v="SALARY 202310"/>
    <m/>
    <s v="Reversed Tr 1304024 SALARY 202310"/>
    <x v="0"/>
    <n v="3059014"/>
    <n v="728.08"/>
    <n v="7948.05"/>
    <n v="3059014"/>
    <n v="0"/>
    <d v="2023-12-07T18:47:59"/>
    <n v="1"/>
    <n v="3059014"/>
    <s v="A.1.6"/>
    <n v="4"/>
    <s v="6"/>
    <s v="URR"/>
  </r>
  <r>
    <n v="1860"/>
    <s v="CO"/>
    <s v="CO6UR"/>
    <s v="5295"/>
    <s v="51059999"/>
    <s v="SP"/>
    <s v="Payroll Posting"/>
    <n v="1304186"/>
    <x v="3"/>
    <n v="45231"/>
    <n v="138684"/>
    <s v="COFE2302"/>
    <n v="141435"/>
    <s v="Isabel. Villalba Yate"/>
    <m/>
    <s v="P1110233708"/>
    <s v="1110233708 VILLALBA YATE DIANA ISABEL"/>
    <s v="E6"/>
    <n v="3001714"/>
    <s v="SALARY 202310"/>
    <m/>
    <s v="Reversed Tr 1304024 SALARY 202310"/>
    <x v="0"/>
    <n v="3059114"/>
    <n v="728.1"/>
    <n v="7948.31"/>
    <n v="3059114"/>
    <n v="0"/>
    <d v="2023-12-07T18:47:59"/>
    <n v="1"/>
    <n v="3059114"/>
    <s v="A.1.6"/>
    <n v="4"/>
    <s v="6"/>
    <s v="URR"/>
  </r>
  <r>
    <n v="1861"/>
    <s v="CO"/>
    <s v="CO6UR"/>
    <s v="5295"/>
    <s v="51059999"/>
    <s v="SP"/>
    <s v="Payroll Posting"/>
    <n v="1304186"/>
    <x v="3"/>
    <n v="45231"/>
    <n v="138684"/>
    <s v="COFE2302"/>
    <n v="141439"/>
    <s v="Inés Carolina carolina Cueto Brochero"/>
    <m/>
    <s v="P1120739486"/>
    <s v="1120739486 CUETO BROCHERO INES CAROLINA"/>
    <s v="E6"/>
    <n v="3001714"/>
    <s v="SALARY 202310"/>
    <m/>
    <s v="Reversed Tr 1304024 SALARY 202310"/>
    <x v="0"/>
    <n v="3059114"/>
    <n v="728.1"/>
    <n v="7948.31"/>
    <n v="3059114"/>
    <n v="0"/>
    <d v="2023-12-07T18:47:59"/>
    <n v="1"/>
    <n v="3059114"/>
    <s v="A.1.6"/>
    <n v="4"/>
    <s v="6"/>
    <s v="URR"/>
  </r>
  <r>
    <n v="1862"/>
    <s v="CO"/>
    <s v="CO6UR"/>
    <s v="5295"/>
    <s v="51059999"/>
    <s v="SP"/>
    <s v="Payroll Posting"/>
    <n v="1304186"/>
    <x v="3"/>
    <n v="45231"/>
    <n v="138684"/>
    <s v="COFE2302"/>
    <n v="141484"/>
    <s v="Magda Milena Milena Acosta Zambrano"/>
    <m/>
    <s v="P69021503"/>
    <s v="69021503 MAGDA MILENA ACOSTA ZAMBRANO"/>
    <s v="E6"/>
    <n v="3001714"/>
    <s v="SALARY 202310"/>
    <m/>
    <s v="Reversed Tr 1304024 SALARY 202310"/>
    <x v="0"/>
    <n v="-3059114"/>
    <n v="-728.1"/>
    <n v="-7948.31"/>
    <n v="-3059114"/>
    <n v="0"/>
    <d v="2023-12-07T18:47:59"/>
    <n v="1"/>
    <n v="-3059114"/>
    <s v="A.1.6"/>
    <n v="4"/>
    <s v="6"/>
    <s v="URR"/>
  </r>
  <r>
    <n v="1863"/>
    <s v="CO"/>
    <s v="CO6UR"/>
    <s v="5295"/>
    <s v="51059999"/>
    <s v="SP"/>
    <s v="Payroll Posting"/>
    <n v="1304186"/>
    <x v="3"/>
    <n v="45231"/>
    <n v="138684"/>
    <s v="COFE2302"/>
    <n v="141442"/>
    <s v="Sandra Lorena Gonzalez Garcia"/>
    <m/>
    <s v="P1110117978"/>
    <s v="1110117978 GONZALEZ GARCIA SANDRA LORENA"/>
    <s v="E6"/>
    <n v="3001714"/>
    <s v="SALARY 202310"/>
    <m/>
    <s v="Reversed Tr 1304024 SALARY 202310"/>
    <x v="0"/>
    <n v="-3059014"/>
    <n v="-728.08"/>
    <n v="-7948.05"/>
    <n v="-3059014"/>
    <n v="0"/>
    <d v="2023-12-07T18:47:59"/>
    <n v="1"/>
    <n v="-3059014"/>
    <s v="A.1.6"/>
    <n v="4"/>
    <s v="6"/>
    <s v="URR"/>
  </r>
  <r>
    <n v="1864"/>
    <s v="CO"/>
    <s v="CO6UR"/>
    <s v="5295"/>
    <s v="51059999"/>
    <s v="SP"/>
    <s v="Payroll Posting"/>
    <n v="1304186"/>
    <x v="3"/>
    <n v="45231"/>
    <n v="138684"/>
    <s v="COFE2302"/>
    <n v="141435"/>
    <s v="Isabel. Villalba Yate"/>
    <m/>
    <s v="P1110233708"/>
    <s v="1110233708 VILLALBA YATE DIANA ISABEL"/>
    <s v="E6"/>
    <n v="3001714"/>
    <s v="SALARY 202310"/>
    <m/>
    <s v="Reversed Tr 1304024 SALARY 202310"/>
    <x v="0"/>
    <n v="-3059114"/>
    <n v="-728.1"/>
    <n v="-7948.31"/>
    <n v="-3059114"/>
    <n v="0"/>
    <d v="2023-12-07T18:47:59"/>
    <n v="1"/>
    <n v="-3059114"/>
    <s v="A.1.6"/>
    <n v="4"/>
    <s v="6"/>
    <s v="URR"/>
  </r>
  <r>
    <n v="1865"/>
    <s v="CO"/>
    <s v="CO6UR"/>
    <s v="5295"/>
    <s v="51059999"/>
    <s v="SP"/>
    <s v="Payroll Posting"/>
    <n v="1304186"/>
    <x v="3"/>
    <n v="45231"/>
    <n v="138684"/>
    <s v="COFE2302"/>
    <n v="141439"/>
    <s v="Inés Carolina carolina Cueto Brochero"/>
    <m/>
    <s v="P1120739486"/>
    <s v="1120739486 CUETO BROCHERO INES CAROLINA"/>
    <s v="E6"/>
    <n v="3001714"/>
    <s v="SALARY 202310"/>
    <m/>
    <s v="Reversed Tr 1304024 SALARY 202310"/>
    <x v="0"/>
    <n v="-3059114"/>
    <n v="-728.1"/>
    <n v="-7948.31"/>
    <n v="-3059114"/>
    <n v="0"/>
    <d v="2023-12-07T18:47:59"/>
    <n v="1"/>
    <n v="-3059114"/>
    <s v="A.1.6"/>
    <n v="4"/>
    <s v="6"/>
    <s v="URR"/>
  </r>
  <r>
    <n v="1866"/>
    <s v="CO"/>
    <s v="CO6UR"/>
    <s v="5295"/>
    <s v="51059999"/>
    <s v="SP"/>
    <s v="Payroll Posting"/>
    <n v="1304187"/>
    <x v="3"/>
    <n v="45231"/>
    <n v="138684"/>
    <s v="COFE2302"/>
    <s v="CO999"/>
    <s v="Resource Default"/>
    <m/>
    <s v="P69021503"/>
    <s v="69021503 MAGDA MILENA ACOSTA ZAMBRANO"/>
    <s v="E6"/>
    <n v="3001714"/>
    <s v="SALARY 202310"/>
    <m/>
    <s v="SALARY 202310"/>
    <x v="0"/>
    <n v="-3059114"/>
    <n v="-728.1"/>
    <n v="-7948.31"/>
    <n v="-3059114"/>
    <n v="0"/>
    <d v="2023-12-07T18:53:15"/>
    <n v="1"/>
    <n v="-3059114"/>
    <s v="A.1.6"/>
    <n v="4"/>
    <s v="6"/>
    <s v="URR"/>
  </r>
  <r>
    <n v="1867"/>
    <s v="CO"/>
    <s v="CO6UR"/>
    <s v="5295"/>
    <s v="51059999"/>
    <s v="SP"/>
    <s v="Payroll Posting"/>
    <n v="1304187"/>
    <x v="3"/>
    <n v="45231"/>
    <n v="138684"/>
    <s v="COFE2302"/>
    <s v="CO999"/>
    <s v="Resource Default"/>
    <m/>
    <s v="P1110117978"/>
    <s v="1110117978 GONZALEZ GARCIA SANDRA LORENA"/>
    <s v="E6"/>
    <n v="3001714"/>
    <s v="SALARY 202310"/>
    <m/>
    <s v="SALARY 202310"/>
    <x v="0"/>
    <n v="-3059014"/>
    <n v="-728.08"/>
    <n v="-7948.05"/>
    <n v="-3059014"/>
    <n v="0"/>
    <d v="2023-12-07T18:53:15"/>
    <n v="1"/>
    <n v="-3059014"/>
    <s v="A.1.6"/>
    <n v="4"/>
    <s v="6"/>
    <s v="URR"/>
  </r>
  <r>
    <n v="1868"/>
    <s v="CO"/>
    <s v="CO6UR"/>
    <s v="5295"/>
    <s v="51059999"/>
    <s v="SP"/>
    <s v="Payroll Posting"/>
    <n v="1304187"/>
    <x v="3"/>
    <n v="45231"/>
    <n v="138684"/>
    <s v="COFE2302"/>
    <s v="CO999"/>
    <s v="Resource Default"/>
    <m/>
    <s v="P1110233708"/>
    <s v="1110233708 VILLALBA YATE DIANA ISABEL"/>
    <s v="E6"/>
    <n v="3001714"/>
    <s v="SALARY 202310"/>
    <m/>
    <s v="SALARY 202310"/>
    <x v="0"/>
    <n v="-3059114"/>
    <n v="-728.1"/>
    <n v="-7948.31"/>
    <n v="-3059114"/>
    <n v="0"/>
    <d v="2023-12-07T18:53:15"/>
    <n v="1"/>
    <n v="-3059114"/>
    <s v="A.1.6"/>
    <n v="4"/>
    <s v="6"/>
    <s v="URR"/>
  </r>
  <r>
    <n v="1869"/>
    <s v="CO"/>
    <s v="CO6UR"/>
    <s v="5295"/>
    <s v="51059999"/>
    <s v="SP"/>
    <s v="Payroll Posting"/>
    <n v="1304187"/>
    <x v="3"/>
    <n v="45231"/>
    <n v="138684"/>
    <s v="COFE2302"/>
    <s v="CO999"/>
    <s v="Resource Default"/>
    <m/>
    <s v="P1120739486"/>
    <s v="1120739486 CUETO BROCHERO INES CAROLINA"/>
    <s v="E6"/>
    <n v="3001714"/>
    <s v="SALARY 202310"/>
    <m/>
    <s v="SALARY 202310"/>
    <x v="0"/>
    <n v="-3059114"/>
    <n v="-728.1"/>
    <n v="-7948.31"/>
    <n v="-3059114"/>
    <n v="0"/>
    <d v="2023-12-07T18:53:15"/>
    <n v="1"/>
    <n v="-3059114"/>
    <s v="A.1.6"/>
    <n v="4"/>
    <s v="6"/>
    <s v="URR"/>
  </r>
  <r>
    <n v="1870"/>
    <s v="CO"/>
    <s v="CO6UR"/>
    <s v="5295"/>
    <s v="51059999"/>
    <s v="SP"/>
    <s v="Payroll Posting"/>
    <n v="1304187"/>
    <x v="3"/>
    <n v="45231"/>
    <n v="138684"/>
    <s v="COFE2302"/>
    <n v="141484"/>
    <s v="Magda Milena Milena Acosta Zambrano"/>
    <m/>
    <s v="P69021503"/>
    <s v="69021503 MAGDA MILENA ACOSTA ZAMBRANO"/>
    <s v="E6"/>
    <n v="3001714"/>
    <s v="SALARY 202310"/>
    <m/>
    <s v="SALARY 202310"/>
    <x v="0"/>
    <n v="3059114"/>
    <n v="728.1"/>
    <n v="7948.31"/>
    <n v="3059114"/>
    <n v="0"/>
    <d v="2023-12-07T18:53:15"/>
    <n v="1"/>
    <n v="3059114"/>
    <s v="A.1.6"/>
    <n v="4"/>
    <s v="6"/>
    <s v="URR"/>
  </r>
  <r>
    <n v="1871"/>
    <s v="CO"/>
    <s v="CO6UR"/>
    <s v="5295"/>
    <s v="51059999"/>
    <s v="SP"/>
    <s v="Payroll Posting"/>
    <n v="1304187"/>
    <x v="3"/>
    <n v="45231"/>
    <n v="138684"/>
    <s v="COFE2302"/>
    <n v="141442"/>
    <s v="Sandra Lorena Gonzalez Garcia"/>
    <m/>
    <s v="P1110117978"/>
    <s v="1110117978 GONZALEZ GARCIA SANDRA LORENA"/>
    <s v="E6"/>
    <n v="3001714"/>
    <s v="SALARY 202310"/>
    <m/>
    <s v="SALARY 202310"/>
    <x v="0"/>
    <n v="3059014"/>
    <n v="728.08"/>
    <n v="7948.05"/>
    <n v="3059014"/>
    <n v="0"/>
    <d v="2023-12-07T18:53:15"/>
    <n v="1"/>
    <n v="3059014"/>
    <s v="A.1.6"/>
    <n v="4"/>
    <s v="6"/>
    <s v="URR"/>
  </r>
  <r>
    <n v="1872"/>
    <s v="CO"/>
    <s v="CO6UR"/>
    <s v="5295"/>
    <s v="51059999"/>
    <s v="SP"/>
    <s v="Payroll Posting"/>
    <n v="1304187"/>
    <x v="3"/>
    <n v="45231"/>
    <n v="138684"/>
    <s v="COFE2302"/>
    <n v="141435"/>
    <s v="Isabel. Villalba Yate"/>
    <m/>
    <s v="P1110233708"/>
    <s v="1110233708 VILLALBA YATE DIANA ISABEL"/>
    <s v="E6"/>
    <n v="3001714"/>
    <s v="SALARY 202310"/>
    <m/>
    <s v="SALARY 202310"/>
    <x v="0"/>
    <n v="3059114"/>
    <n v="728.1"/>
    <n v="7948.31"/>
    <n v="3059114"/>
    <n v="0"/>
    <d v="2023-12-07T18:53:15"/>
    <n v="1"/>
    <n v="3059114"/>
    <s v="A.1.6"/>
    <n v="4"/>
    <s v="6"/>
    <s v="URR"/>
  </r>
  <r>
    <n v="1873"/>
    <s v="CO"/>
    <s v="CO6UR"/>
    <s v="5295"/>
    <s v="51059999"/>
    <s v="SP"/>
    <s v="Payroll Posting"/>
    <n v="1304187"/>
    <x v="3"/>
    <n v="45231"/>
    <n v="138684"/>
    <s v="COFE2302"/>
    <n v="141439"/>
    <s v="Inés Carolina carolina Cueto Brochero"/>
    <m/>
    <s v="P1120739486"/>
    <s v="1120739486 CUETO BROCHERO INES CAROLINA"/>
    <s v="E6"/>
    <n v="3001714"/>
    <s v="SALARY 202310"/>
    <m/>
    <s v="SALARY 202310"/>
    <x v="0"/>
    <n v="3059114"/>
    <n v="728.1"/>
    <n v="7948.31"/>
    <n v="3059114"/>
    <n v="0"/>
    <d v="2023-12-07T18:53:15"/>
    <n v="1"/>
    <n v="3059114"/>
    <s v="A.1.6"/>
    <n v="4"/>
    <s v="6"/>
    <s v="URR"/>
  </r>
  <r>
    <n v="1874"/>
    <s v="CO"/>
    <s v="CO6UR"/>
    <s v="5295"/>
    <s v="51059999"/>
    <s v="SP"/>
    <s v="Payroll Posting"/>
    <n v="1304202"/>
    <x v="3"/>
    <n v="45260"/>
    <n v="138684"/>
    <s v="COFE2302"/>
    <s v="CO623"/>
    <s v="Jhon Jairo Gómez Ramirez"/>
    <m/>
    <s v="P9733261"/>
    <s v="9733261 GOMEZ RAMIREZ JHON JAIRO"/>
    <s v="Z6"/>
    <n v="3001752"/>
    <s v="SALARY 202311"/>
    <m/>
    <s v="SALARY 202311"/>
    <x v="0"/>
    <n v="1565919.51"/>
    <n v="393.37"/>
    <n v="4287.82"/>
    <n v="1565919.51"/>
    <n v="0"/>
    <d v="2023-12-09T02:15:20"/>
    <n v="1"/>
    <n v="1565919.51"/>
    <s v="A.1.8"/>
    <n v="4"/>
    <s v="6"/>
    <s v="URR"/>
  </r>
  <r>
    <n v="1875"/>
    <s v="CO"/>
    <s v="CO4TC"/>
    <s v="5295"/>
    <s v="51059999"/>
    <s v="SP"/>
    <s v="Payroll Posting"/>
    <n v="1304202"/>
    <x v="3"/>
    <n v="45260"/>
    <n v="138684"/>
    <s v="COFE2302"/>
    <n v="139414"/>
    <s v="Rubhdinever Castro"/>
    <m/>
    <s v="P10493257"/>
    <s v="10493257 RUBHDINEVER CASTRO ULCUE"/>
    <s v="E4"/>
    <n v="3001580"/>
    <s v="SALARY 202311"/>
    <m/>
    <s v="SALARY 202311"/>
    <x v="0"/>
    <n v="3626920.63"/>
    <n v="911.12"/>
    <n v="9931.27"/>
    <n v="3626920.63"/>
    <n v="0"/>
    <d v="2023-12-09T02:15:20"/>
    <n v="1"/>
    <n v="3626920.63"/>
    <s v="A.1.6"/>
    <n v="4"/>
    <s v="4"/>
    <s v="WA"/>
  </r>
  <r>
    <n v="1876"/>
    <s v="CO"/>
    <s v="CO4TC"/>
    <s v="5295"/>
    <s v="51059999"/>
    <s v="SP"/>
    <s v="Payroll Posting"/>
    <n v="1304202"/>
    <x v="3"/>
    <n v="45260"/>
    <n v="138684"/>
    <s v="COFE2302"/>
    <n v="139431"/>
    <s v="Mariun Yamilet Franco"/>
    <m/>
    <s v="P25285850"/>
    <s v="25285850 MARIU YAMILETH FRANCO GONGORA"/>
    <s v="E4"/>
    <n v="3001580"/>
    <s v="SALARY 202311"/>
    <m/>
    <s v="SALARY 202311"/>
    <x v="0"/>
    <n v="3626920.63"/>
    <n v="911.12"/>
    <n v="9931.27"/>
    <n v="3626920.63"/>
    <n v="0"/>
    <d v="2023-12-09T02:15:20"/>
    <n v="1"/>
    <n v="3626920.63"/>
    <s v="A.1.6"/>
    <n v="4"/>
    <s v="4"/>
    <s v="WA"/>
  </r>
  <r>
    <n v="1877"/>
    <s v="CO"/>
    <s v="CO4PP"/>
    <s v="5295"/>
    <s v="51059999"/>
    <s v="SP"/>
    <s v="Payroll Posting"/>
    <n v="1304202"/>
    <x v="3"/>
    <n v="45260"/>
    <n v="138684"/>
    <s v="COFE2302"/>
    <n v="140314"/>
    <s v="Euar Milton Segura"/>
    <m/>
    <s v="P79606730"/>
    <s v="79606730 EUAR MILTON SEGURA RAMIREZ"/>
    <s v="E4"/>
    <n v="3001580"/>
    <s v="SALARY 202311"/>
    <m/>
    <s v="SALARY 202311"/>
    <x v="0"/>
    <n v="3491507.63"/>
    <n v="877.1"/>
    <n v="9560.48"/>
    <n v="3491507.63"/>
    <n v="0"/>
    <d v="2023-12-09T02:15:20"/>
    <n v="1"/>
    <n v="3491507.63"/>
    <s v="A.1.6"/>
    <n v="4"/>
    <s v="4"/>
    <s v="WA"/>
  </r>
  <r>
    <n v="1878"/>
    <s v="CO"/>
    <s v="CO6UR"/>
    <s v="5295"/>
    <s v="51059999"/>
    <s v="SP"/>
    <s v="Payroll Posting"/>
    <n v="1304202"/>
    <x v="3"/>
    <n v="45260"/>
    <n v="138684"/>
    <s v="COFE2302"/>
    <s v="CO536"/>
    <s v="Cristian Camilo Zuluaga Rodriguez"/>
    <m/>
    <s v="P1023890808"/>
    <s v="1023890808 ZULUAGA RODRIGUEZ CRISTIAN CAMILO"/>
    <s v="E6"/>
    <n v="3001715"/>
    <s v="SALARY 202311"/>
    <m/>
    <s v="SALARY 202311"/>
    <x v="0"/>
    <n v="3129548.94"/>
    <n v="786.17"/>
    <n v="8569.36"/>
    <n v="3129548.94"/>
    <n v="0"/>
    <d v="2023-12-09T02:15:20"/>
    <n v="1"/>
    <n v="3129548.94"/>
    <s v="A.1.1"/>
    <n v="4"/>
    <s v="6"/>
    <s v="URR"/>
  </r>
  <r>
    <n v="1879"/>
    <s v="CO"/>
    <s v="CO2BG"/>
    <s v="5295"/>
    <s v="51059999"/>
    <s v="SP"/>
    <s v="Payroll Posting"/>
    <n v="1304202"/>
    <x v="3"/>
    <n v="45260"/>
    <n v="138684"/>
    <s v="COFE2302"/>
    <s v="CO639"/>
    <s v="James Alfonso Muñoz"/>
    <m/>
    <s v="P1023907626"/>
    <s v="1023907626 JAMES ALFONSO MUÑOZ ESPITIA"/>
    <s v="Z2"/>
    <n v="3001767"/>
    <s v="SALARY 202311"/>
    <m/>
    <s v="SALARY 202311"/>
    <x v="0"/>
    <n v="1784991.13"/>
    <n v="448.41"/>
    <n v="4887.68"/>
    <n v="1784991.13"/>
    <n v="0"/>
    <d v="2023-12-09T02:15:20"/>
    <n v="1"/>
    <n v="1784991.13"/>
    <s v="A.1.8"/>
    <n v="4"/>
    <s v="2"/>
    <s v="CO"/>
  </r>
  <r>
    <n v="1880"/>
    <s v="CO"/>
    <s v="CO6UR"/>
    <s v="5295"/>
    <s v="51059999"/>
    <s v="SP"/>
    <s v="Payroll Posting"/>
    <n v="1304202"/>
    <x v="3"/>
    <n v="45260"/>
    <n v="138684"/>
    <s v="COFE2302"/>
    <s v="CO572"/>
    <s v="Lina Maria López Santacruz"/>
    <m/>
    <s v="P53123481"/>
    <s v="53123481 LINA MARIA LOPEZ SANTACRUZ"/>
    <s v="E6"/>
    <n v="3165290"/>
    <s v="SALARY 202311"/>
    <m/>
    <s v="SALARY 202311"/>
    <x v="0"/>
    <n v="7761066.6299999999"/>
    <n v="1949.66"/>
    <n v="21251.43"/>
    <n v="7761066.6299999999"/>
    <n v="0"/>
    <d v="2023-12-09T02:15:20"/>
    <n v="1"/>
    <n v="7761066.6299999999"/>
    <s v="A.1.3"/>
    <n v="4"/>
    <s v="6"/>
    <s v="URR"/>
  </r>
  <r>
    <n v="1881"/>
    <s v="CO"/>
    <s v="CO3SM"/>
    <s v="5295"/>
    <s v="51059999"/>
    <s v="SP"/>
    <s v="Payroll Posting"/>
    <n v="1304202"/>
    <x v="3"/>
    <n v="45260"/>
    <n v="138684"/>
    <s v="COFE2302"/>
    <n v="139990"/>
    <s v="Carlos Alberto Contreras"/>
    <m/>
    <s v="P80026409"/>
    <s v="80026409 CONTRERAS BRICEÑO CARLOS ALBERTO"/>
    <s v="E3"/>
    <n v="3076664"/>
    <s v="SALARY 202311"/>
    <m/>
    <s v="SALARY 202311"/>
    <x v="0"/>
    <n v="3564772.63"/>
    <n v="895.51"/>
    <n v="9761.1"/>
    <n v="3564772.63"/>
    <n v="0"/>
    <d v="2023-12-09T02:15:20"/>
    <n v="1"/>
    <n v="3564772.63"/>
    <s v="A.1.6"/>
    <n v="4"/>
    <s v="3"/>
    <s v="NE"/>
  </r>
  <r>
    <n v="1882"/>
    <s v="CO"/>
    <s v="CO6UR"/>
    <s v="5295"/>
    <s v="51059999"/>
    <s v="SP"/>
    <s v="Payroll Posting"/>
    <n v="1304202"/>
    <x v="3"/>
    <n v="45260"/>
    <n v="138684"/>
    <s v="COFE2302"/>
    <n v="140269"/>
    <s v="Jose Luis Ubarnes"/>
    <m/>
    <s v="P1010054061"/>
    <s v="1010054061 UBARNES URIBE JOSE LUIS"/>
    <s v="E6"/>
    <n v="3001714"/>
    <s v="SALARY 202311"/>
    <m/>
    <s v="SALARY 202311"/>
    <x v="0"/>
    <n v="3564006.63"/>
    <n v="895.31"/>
    <n v="9759"/>
    <n v="3564006.63"/>
    <n v="0"/>
    <d v="2023-12-09T02:15:20"/>
    <n v="1"/>
    <n v="3564006.63"/>
    <s v="A.1.6"/>
    <n v="4"/>
    <s v="6"/>
    <s v="URR"/>
  </r>
  <r>
    <n v="1883"/>
    <s v="CO"/>
    <s v="CO3SM"/>
    <s v="5295"/>
    <s v="51059999"/>
    <s v="SP"/>
    <s v="Payroll Posting"/>
    <n v="1304202"/>
    <x v="3"/>
    <n v="45260"/>
    <n v="138684"/>
    <s v="COFE2302"/>
    <n v="139999"/>
    <s v="ANGELICA ROSA FRAGOZO PLATA"/>
    <m/>
    <s v="P56075926"/>
    <s v="56075926 FRAGOZO PLATA ANGELICA ROSA"/>
    <s v="E3"/>
    <n v="3076655"/>
    <s v="SALARY 202311"/>
    <m/>
    <s v="SALARY 202311"/>
    <x v="0"/>
    <n v="3564772.63"/>
    <n v="895.51"/>
    <n v="9761.1"/>
    <n v="3564772.63"/>
    <n v="0"/>
    <d v="2023-12-09T02:15:20"/>
    <n v="1"/>
    <n v="3564772.63"/>
    <s v="A.1.6"/>
    <n v="4"/>
    <s v="3"/>
    <s v="NE"/>
  </r>
  <r>
    <n v="1884"/>
    <s v="CO"/>
    <s v="CO3SM"/>
    <s v="5295"/>
    <s v="51059999"/>
    <s v="SP"/>
    <s v="Payroll Posting"/>
    <n v="1304202"/>
    <x v="3"/>
    <n v="45260"/>
    <n v="138684"/>
    <s v="COFE2302"/>
    <n v="139997"/>
    <s v="Yeleidy Córdoba Banquet"/>
    <m/>
    <s v="P56079235"/>
    <s v="56079235 CORDOBA BANQUET YELEIDY"/>
    <s v="E3"/>
    <n v="3076657"/>
    <s v="SALARY 202311"/>
    <m/>
    <s v="SALARY 202311"/>
    <x v="0"/>
    <n v="3564772.63"/>
    <n v="895.51"/>
    <n v="9761.1"/>
    <n v="3564772.63"/>
    <n v="0"/>
    <d v="2023-12-09T02:15:20"/>
    <n v="1"/>
    <n v="3564772.63"/>
    <s v="A.1.6"/>
    <n v="4"/>
    <s v="3"/>
    <s v="NE"/>
  </r>
  <r>
    <n v="1885"/>
    <s v="CO"/>
    <s v="CO3SM"/>
    <s v="5295"/>
    <s v="51059999"/>
    <s v="SP"/>
    <s v="Payroll Posting"/>
    <n v="1304202"/>
    <x v="3"/>
    <n v="45260"/>
    <n v="138684"/>
    <s v="COFE2302"/>
    <n v="139077"/>
    <s v="DALIA CANTILLO"/>
    <m/>
    <s v="P57296970"/>
    <s v="57296970 CANTILLO GONZALEZ DALIA ISABEL"/>
    <s v="E3"/>
    <n v="3207306"/>
    <s v="SALARY 202311"/>
    <m/>
    <s v="SALARY 202311"/>
    <x v="0"/>
    <n v="7983275.6299999999"/>
    <n v="2005.48"/>
    <n v="21859.89"/>
    <n v="7983275.6299999999"/>
    <n v="0"/>
    <d v="2023-12-09T02:15:20"/>
    <n v="1"/>
    <n v="7983275.6299999999"/>
    <s v="A.1.3"/>
    <n v="4"/>
    <s v="3"/>
    <s v="NE"/>
  </r>
  <r>
    <n v="1886"/>
    <s v="CO"/>
    <s v="CO4TC"/>
    <s v="5295"/>
    <s v="51059999"/>
    <s v="SP"/>
    <s v="Payroll Posting"/>
    <n v="1304202"/>
    <x v="3"/>
    <n v="45260"/>
    <n v="138684"/>
    <s v="COFE2302"/>
    <s v="CO202"/>
    <s v="Nancy Marina Ortiz Valencia"/>
    <m/>
    <s v="P59662147"/>
    <s v="59662147 NANCY MARINA ORTIZ VALENCIA"/>
    <s v="E4"/>
    <n v="3001574"/>
    <s v="SALARY 202311"/>
    <m/>
    <s v="SALARY 202311"/>
    <x v="0"/>
    <n v="3724580.52"/>
    <n v="935.65"/>
    <n v="10198.68"/>
    <n v="3724580.52"/>
    <n v="0"/>
    <d v="2023-12-09T02:15:20"/>
    <n v="1"/>
    <n v="3724580.52"/>
    <s v="A.1.1"/>
    <n v="4"/>
    <s v="4"/>
    <s v="WA"/>
  </r>
  <r>
    <n v="1887"/>
    <s v="CO"/>
    <s v="CO4TC"/>
    <s v="5295"/>
    <s v="51059999"/>
    <s v="SP"/>
    <s v="Payroll Posting"/>
    <n v="1304202"/>
    <x v="3"/>
    <n v="45260"/>
    <n v="138684"/>
    <s v="COFE2302"/>
    <n v="140318"/>
    <s v="Miller Landi Monzon"/>
    <m/>
    <s v="P59670130"/>
    <s v="59670130 MONZON ESTACIO MILLER LANDI"/>
    <s v="E4"/>
    <n v="3001580"/>
    <s v="SALARY 202311"/>
    <m/>
    <s v="SALARY 202311"/>
    <x v="0"/>
    <n v="3491507.63"/>
    <n v="877.1"/>
    <n v="9560.48"/>
    <n v="3491507.63"/>
    <n v="0"/>
    <d v="2023-12-09T02:15:20"/>
    <n v="1"/>
    <n v="3491507.63"/>
    <s v="A.1.6"/>
    <n v="4"/>
    <s v="4"/>
    <s v="WA"/>
  </r>
  <r>
    <n v="1888"/>
    <s v="CO"/>
    <s v="CO2BG"/>
    <s v="5295"/>
    <s v="51059999"/>
    <s v="SP"/>
    <s v="Payroll Posting"/>
    <n v="1304202"/>
    <x v="3"/>
    <n v="45260"/>
    <n v="138684"/>
    <s v="COFE2302"/>
    <n v="125468"/>
    <s v="Estefania Alfonso Saavedra"/>
    <m/>
    <s v="P1019113223"/>
    <s v="1019113223 ALFONSO SAAVEDRA ESTEFANIA"/>
    <s v="Z2"/>
    <n v="3001763"/>
    <s v="SALARY 202311"/>
    <m/>
    <s v="SALARY 202311"/>
    <x v="0"/>
    <n v="1198252.6599999999"/>
    <n v="301.01"/>
    <n v="3281.07"/>
    <n v="1198252.6599999999"/>
    <n v="0"/>
    <d v="2023-12-09T02:15:20"/>
    <n v="1"/>
    <n v="1198252.6599999999"/>
    <s v="A.1.8"/>
    <n v="4"/>
    <s v="2"/>
    <s v="CO"/>
  </r>
  <r>
    <n v="1889"/>
    <s v="CO"/>
    <s v="CO6UR"/>
    <s v="5295"/>
    <s v="51059999"/>
    <s v="SP"/>
    <s v="Payroll Posting"/>
    <n v="1304202"/>
    <x v="3"/>
    <n v="45260"/>
    <n v="138684"/>
    <s v="COFE2302"/>
    <s v="CO258"/>
    <s v="Edna Ingrid Camelo Fisco"/>
    <m/>
    <s v="P52379173"/>
    <s v="52379173 CAMELO FISCO EDNA INGRID"/>
    <s v="Z6"/>
    <n v="3001751"/>
    <s v="SALARY 202311"/>
    <m/>
    <s v="SALARY 202311"/>
    <x v="0"/>
    <n v="6961674.4400000004"/>
    <n v="1748.84"/>
    <n v="19062.53"/>
    <n v="6961674.4400000004"/>
    <n v="0"/>
    <d v="2023-12-09T02:15:20"/>
    <n v="1"/>
    <n v="6961674.4400000004"/>
    <s v="A.1.8"/>
    <n v="4"/>
    <s v="6"/>
    <s v="URR"/>
  </r>
  <r>
    <n v="1890"/>
    <s v="CO"/>
    <s v="CO4TC"/>
    <s v="5295"/>
    <s v="51059999"/>
    <s v="SP"/>
    <s v="Payroll Posting"/>
    <n v="1304202"/>
    <x v="3"/>
    <n v="45260"/>
    <n v="138684"/>
    <s v="COFE2302"/>
    <n v="139433"/>
    <s v="Angie Alexandra Landazuri"/>
    <m/>
    <s v="P1004639331"/>
    <s v="1004639331 ANGIE ALEXANDRA LANDAZURI ANGULO"/>
    <s v="E4"/>
    <n v="3001580"/>
    <s v="SALARY 202311"/>
    <m/>
    <s v="SALARY 202311"/>
    <x v="0"/>
    <n v="3626920.63"/>
    <n v="911.12"/>
    <n v="9931.27"/>
    <n v="3626920.63"/>
    <n v="0"/>
    <d v="2023-12-09T02:15:20"/>
    <n v="1"/>
    <n v="3626920.63"/>
    <s v="A.1.6"/>
    <n v="4"/>
    <s v="4"/>
    <s v="WA"/>
  </r>
  <r>
    <n v="1891"/>
    <s v="CO"/>
    <s v="CO4TC"/>
    <s v="5295"/>
    <s v="51059999"/>
    <s v="SP"/>
    <s v="Payroll Posting"/>
    <n v="1304202"/>
    <x v="3"/>
    <n v="45260"/>
    <n v="138684"/>
    <s v="COFE2302"/>
    <n v="140302"/>
    <s v="SULEYMA JOHANA GARCIA"/>
    <m/>
    <s v="P1004729346"/>
    <s v="1004729346 SULEYMA JOHANA GARCIA TAICUS"/>
    <s v="E4"/>
    <n v="3001580"/>
    <s v="SALARY 202311"/>
    <m/>
    <s v="SALARY 202311"/>
    <x v="0"/>
    <n v="3491507.63"/>
    <n v="877.1"/>
    <n v="9560.48"/>
    <n v="3491507.63"/>
    <n v="0"/>
    <d v="2023-12-09T02:15:20"/>
    <n v="1"/>
    <n v="3491507.63"/>
    <s v="A.1.6"/>
    <n v="4"/>
    <s v="4"/>
    <s v="WA"/>
  </r>
  <r>
    <n v="1892"/>
    <s v="CO"/>
    <s v="CO4TC"/>
    <s v="5295"/>
    <s v="51059999"/>
    <s v="SP"/>
    <s v="Payroll Posting"/>
    <n v="1304202"/>
    <x v="3"/>
    <n v="45260"/>
    <n v="138684"/>
    <s v="COFE2302"/>
    <n v="140533"/>
    <s v="Gina Adriana Segura"/>
    <m/>
    <s v="P59683650"/>
    <s v="59683650 SEGURA ANGULO GINA ADRIANA"/>
    <s v="E4"/>
    <n v="3001580"/>
    <s v="SALARY 202311"/>
    <m/>
    <s v="SALARY 202311"/>
    <x v="0"/>
    <n v="3562225.63"/>
    <n v="894.87"/>
    <n v="9754.1200000000008"/>
    <n v="3562225.63"/>
    <n v="0"/>
    <d v="2023-12-09T02:15:20"/>
    <n v="1"/>
    <n v="3562225.63"/>
    <s v="A.1.6"/>
    <n v="4"/>
    <s v="4"/>
    <s v="WA"/>
  </r>
  <r>
    <n v="1893"/>
    <s v="CO"/>
    <s v="CO3SM"/>
    <s v="5295"/>
    <s v="51059999"/>
    <s v="SP"/>
    <s v="Payroll Posting"/>
    <n v="1304202"/>
    <x v="3"/>
    <n v="45260"/>
    <n v="138684"/>
    <s v="COFE2302"/>
    <n v="139989"/>
    <s v="Armando Diaz Martinez"/>
    <m/>
    <s v="P84459178"/>
    <s v="84459178 DIAZ MARTINEZ ARMANDO"/>
    <s v="E3"/>
    <n v="3076665"/>
    <s v="SALARY 202311"/>
    <m/>
    <s v="SALARY 202311"/>
    <x v="0"/>
    <n v="3564772.63"/>
    <n v="895.51"/>
    <n v="9761.1"/>
    <n v="3564772.63"/>
    <n v="0"/>
    <d v="2023-12-09T02:15:20"/>
    <n v="1"/>
    <n v="3564772.63"/>
    <s v="A.1.6"/>
    <n v="4"/>
    <s v="3"/>
    <s v="NE"/>
  </r>
  <r>
    <n v="1894"/>
    <s v="CO"/>
    <s v="CO6UR"/>
    <s v="5295"/>
    <s v="51059999"/>
    <s v="SP"/>
    <s v="Payroll Posting"/>
    <n v="1304202"/>
    <x v="3"/>
    <n v="45260"/>
    <n v="138684"/>
    <s v="COFE2302"/>
    <s v="CO234"/>
    <s v="Nayibe Pérez Paiva"/>
    <m/>
    <s v="P40334062"/>
    <s v="40334062 NAYIBE PEREZ PAIVA"/>
    <s v="Z6"/>
    <n v="3001750"/>
    <s v="SALARY 202311"/>
    <m/>
    <s v="SALARY 202311"/>
    <x v="0"/>
    <n v="4444577.46"/>
    <n v="1116.52"/>
    <n v="12170.19"/>
    <n v="4444577.46"/>
    <n v="0"/>
    <d v="2023-12-09T02:15:20"/>
    <n v="1"/>
    <n v="4444577.46"/>
    <s v="A.1.8"/>
    <n v="4"/>
    <s v="6"/>
    <s v="URR"/>
  </r>
  <r>
    <n v="1895"/>
    <s v="CO"/>
    <s v="CO2BG"/>
    <s v="5295"/>
    <s v="51059999"/>
    <s v="SP"/>
    <s v="Payroll Posting"/>
    <n v="1304202"/>
    <x v="3"/>
    <n v="45260"/>
    <n v="138684"/>
    <s v="COFE2302"/>
    <n v="130314"/>
    <s v="Catalina Galvis Joly"/>
    <m/>
    <s v="P1016027394"/>
    <s v="1016027394 GALVIS JOLY CATALINA"/>
    <s v="Z2"/>
    <n v="3254934"/>
    <s v="SALARY 202311"/>
    <m/>
    <s v="SALARY 202311"/>
    <x v="0"/>
    <n v="5948032.4299999997"/>
    <n v="1494.21"/>
    <n v="16286.96"/>
    <n v="5948032.4299999997"/>
    <n v="0"/>
    <d v="2023-12-09T02:15:20"/>
    <n v="1"/>
    <n v="5948032.4299999997"/>
    <s v="A.1.7"/>
    <n v="4"/>
    <s v="2"/>
    <s v="CO"/>
  </r>
  <r>
    <n v="1896"/>
    <s v="CO"/>
    <s v="CO3CU"/>
    <s v="5295"/>
    <s v="51059999"/>
    <s v="SP"/>
    <s v="Payroll Posting"/>
    <n v="1304202"/>
    <x v="3"/>
    <n v="45260"/>
    <n v="138684"/>
    <s v="COFE2302"/>
    <n v="140877"/>
    <s v="Ebelyn Jhoanna Palencia"/>
    <m/>
    <s v="P1004926442"/>
    <s v="1004926442 PALENCIA CAÑIZARES EBELYN JHOANNA"/>
    <s v="Z3"/>
    <n v="3185961"/>
    <s v="SALARY 202311"/>
    <m/>
    <s v="SALARY 202311"/>
    <x v="0"/>
    <n v="770668.63"/>
    <n v="193.6"/>
    <n v="2110.25"/>
    <n v="770668.63"/>
    <n v="0"/>
    <d v="2023-12-09T02:15:20"/>
    <n v="1"/>
    <n v="770668.63"/>
    <s v="A.1.8"/>
    <n v="4"/>
    <s v="3"/>
    <s v="NE"/>
  </r>
  <r>
    <n v="1897"/>
    <s v="CO"/>
    <s v="CO4TC"/>
    <s v="5295"/>
    <s v="51059999"/>
    <s v="SP"/>
    <s v="Payroll Posting"/>
    <n v="1304202"/>
    <x v="3"/>
    <n v="45260"/>
    <n v="138684"/>
    <s v="COFE2302"/>
    <n v="140306"/>
    <s v="VICTOR HUGO JATIVA"/>
    <m/>
    <s v="P87513123"/>
    <s v="87513123 VICTOR HUGO JATIVA"/>
    <s v="E4"/>
    <n v="3001580"/>
    <s v="SALARY 202311"/>
    <m/>
    <s v="SALARY 202311"/>
    <x v="0"/>
    <n v="3491507.63"/>
    <n v="877.1"/>
    <n v="9560.48"/>
    <n v="3491507.63"/>
    <n v="0"/>
    <d v="2023-12-09T02:15:20"/>
    <n v="1"/>
    <n v="3491507.63"/>
    <s v="A.1.6"/>
    <n v="4"/>
    <s v="4"/>
    <s v="WA"/>
  </r>
  <r>
    <n v="1898"/>
    <s v="CO"/>
    <s v="CO4TC"/>
    <s v="5295"/>
    <s v="51059999"/>
    <s v="SP"/>
    <s v="Payroll Posting"/>
    <n v="1304202"/>
    <x v="3"/>
    <n v="45260"/>
    <n v="138684"/>
    <s v="COFE2302"/>
    <n v="140259"/>
    <s v="JULIO ADOLFO GARCIA"/>
    <m/>
    <s v="P87552699"/>
    <s v="87552699 GARCIA ARIAS JULIO ADOLFO"/>
    <s v="E4"/>
    <n v="3001580"/>
    <s v="SALARY 202311"/>
    <m/>
    <s v="SALARY 202311"/>
    <x v="0"/>
    <n v="3491507.63"/>
    <n v="877.1"/>
    <n v="9560.48"/>
    <n v="3491507.63"/>
    <n v="0"/>
    <d v="2023-12-09T02:15:20"/>
    <n v="1"/>
    <n v="3491507.63"/>
    <s v="A.1.6"/>
    <n v="4"/>
    <s v="4"/>
    <s v="WA"/>
  </r>
  <r>
    <n v="1899"/>
    <s v="CO"/>
    <s v="CO4TC"/>
    <s v="5295"/>
    <s v="51059999"/>
    <s v="SP"/>
    <s v="Payroll Posting"/>
    <n v="1304202"/>
    <x v="3"/>
    <n v="45260"/>
    <n v="138684"/>
    <s v="COFE2302"/>
    <n v="139385"/>
    <s v="Jairo Ricardo Bernal"/>
    <m/>
    <s v="P87941327"/>
    <s v="87941327 JARIO RICARDO BERNAL MONTENEGRO"/>
    <s v="E4"/>
    <n v="3001580"/>
    <s v="SALARY 202311"/>
    <m/>
    <s v="SALARY 202311"/>
    <x v="0"/>
    <n v="3626920.63"/>
    <n v="911.12"/>
    <n v="9931.27"/>
    <n v="3626920.63"/>
    <n v="0"/>
    <d v="2023-12-09T02:15:20"/>
    <n v="1"/>
    <n v="3626920.63"/>
    <s v="A.1.6"/>
    <n v="4"/>
    <s v="4"/>
    <s v="WA"/>
  </r>
  <r>
    <n v="1900"/>
    <s v="CO"/>
    <s v="CO4TC"/>
    <s v="5295"/>
    <s v="51059999"/>
    <s v="SP"/>
    <s v="Payroll Posting"/>
    <n v="1304202"/>
    <x v="3"/>
    <n v="45260"/>
    <n v="138684"/>
    <s v="COFE2302"/>
    <n v="140316"/>
    <s v="Absalon Yepez"/>
    <m/>
    <s v="P87947283"/>
    <s v="87947283 YEPEZ  CAMPAZ ABSALON"/>
    <s v="E4"/>
    <n v="3001580"/>
    <s v="SALARY 202311"/>
    <m/>
    <s v="SALARY 202311"/>
    <x v="0"/>
    <n v="3491407.63"/>
    <n v="877.08"/>
    <n v="9560.2099999999991"/>
    <n v="3491407.63"/>
    <n v="0"/>
    <d v="2023-12-09T02:15:20"/>
    <n v="1"/>
    <n v="3491407.63"/>
    <s v="A.1.6"/>
    <n v="4"/>
    <s v="4"/>
    <s v="WA"/>
  </r>
  <r>
    <n v="1901"/>
    <s v="CO"/>
    <s v="CO4PP"/>
    <s v="5295"/>
    <s v="51059999"/>
    <s v="SP"/>
    <s v="Payroll Posting"/>
    <n v="1304202"/>
    <x v="3"/>
    <n v="45260"/>
    <n v="138684"/>
    <s v="COFE2302"/>
    <n v="141155"/>
    <s v="Abel Durán"/>
    <m/>
    <s v="P1020788073"/>
    <s v="1020788073 DURAN CHICO ABEL"/>
    <s v="E4"/>
    <n v="3001573"/>
    <s v="SALARY 202311"/>
    <m/>
    <s v="SALARY 202311"/>
    <x v="0"/>
    <n v="8178727.6299999999"/>
    <n v="2054.58"/>
    <n v="22395.07"/>
    <n v="8178727.6299999999"/>
    <n v="0"/>
    <d v="2023-12-09T02:15:20"/>
    <n v="1"/>
    <n v="8178727.6299999999"/>
    <s v="A.1.3"/>
    <n v="4"/>
    <s v="4"/>
    <s v="WA"/>
  </r>
  <r>
    <n v="1902"/>
    <s v="CO"/>
    <s v="CO2BG"/>
    <s v="5295"/>
    <s v="51059999"/>
    <s v="SP"/>
    <s v="Payroll Posting"/>
    <n v="1304202"/>
    <x v="3"/>
    <n v="45260"/>
    <n v="138684"/>
    <s v="COFE2302"/>
    <n v="127419"/>
    <s v="Tatiana Paola Puentes Sierra"/>
    <m/>
    <s v="P1016081795"/>
    <s v="1016081795 PUENTES SIERRA TATIANA PAOLA"/>
    <s v="Z2"/>
    <n v="3168228"/>
    <s v="SALARY 202311"/>
    <m/>
    <s v="SALARY 202311"/>
    <x v="0"/>
    <n v="1305357.6599999999"/>
    <n v="327.92"/>
    <n v="3574.34"/>
    <n v="1305357.6599999999"/>
    <n v="0"/>
    <d v="2023-12-09T02:15:20"/>
    <n v="1"/>
    <n v="1305357.6599999999"/>
    <s v="A.1.8"/>
    <n v="4"/>
    <s v="2"/>
    <s v="CO"/>
  </r>
  <r>
    <n v="1903"/>
    <s v="CO"/>
    <s v="CO2BG"/>
    <s v="5295"/>
    <s v="51059999"/>
    <s v="SP"/>
    <s v="Payroll Posting"/>
    <n v="1304202"/>
    <x v="3"/>
    <n v="45260"/>
    <n v="138684"/>
    <s v="COFE2302"/>
    <n v="139332"/>
    <s v="Maria Camila Paredes Valencia"/>
    <m/>
    <s v="P1018465595"/>
    <s v="1018465595 PAREDES VALENCIA MARIA CAMILA"/>
    <s v="Z2"/>
    <n v="3001766"/>
    <s v="SALARY 202311"/>
    <m/>
    <s v="SALARY 202311"/>
    <x v="0"/>
    <n v="1240059.95"/>
    <n v="311.52"/>
    <n v="3395.54"/>
    <n v="1240059.95"/>
    <n v="0"/>
    <d v="2023-12-09T02:15:20"/>
    <n v="1"/>
    <n v="1240059.95"/>
    <s v="A.1.8"/>
    <n v="4"/>
    <s v="2"/>
    <s v="CO"/>
  </r>
  <r>
    <n v="1904"/>
    <s v="CO"/>
    <s v="CO4TC"/>
    <s v="5295"/>
    <s v="51059999"/>
    <s v="SP"/>
    <s v="Payroll Posting"/>
    <n v="1304202"/>
    <x v="3"/>
    <n v="45260"/>
    <n v="138684"/>
    <s v="COFE2302"/>
    <n v="139436"/>
    <s v="Natalio Palacios"/>
    <m/>
    <s v="P12022727"/>
    <s v="12022727 NATALIO PALACIOS MOSQUERA"/>
    <s v="E4"/>
    <n v="3001580"/>
    <s v="SALARY 202311"/>
    <m/>
    <s v="SALARY 202311"/>
    <x v="0"/>
    <n v="3626920.63"/>
    <n v="911.12"/>
    <n v="9931.27"/>
    <n v="3626920.63"/>
    <n v="0"/>
    <d v="2023-12-09T02:15:20"/>
    <n v="1"/>
    <n v="3626920.63"/>
    <s v="A.1.6"/>
    <n v="4"/>
    <s v="4"/>
    <s v="WA"/>
  </r>
  <r>
    <n v="1905"/>
    <s v="CO"/>
    <s v="CO4PP"/>
    <s v="5295"/>
    <s v="51059999"/>
    <s v="SP"/>
    <s v="Payroll Posting"/>
    <n v="1304202"/>
    <x v="3"/>
    <n v="45260"/>
    <n v="138684"/>
    <s v="COFE2302"/>
    <s v="CO271"/>
    <s v="Maria Del Pilar Trujillo Correa."/>
    <m/>
    <s v="P31958588"/>
    <s v="31958588 TRUJILLO CORREA MARIA DEL PILAR"/>
    <s v="E4"/>
    <n v="3001575"/>
    <s v="SALARY 202311"/>
    <m/>
    <s v="SALARY 202311"/>
    <x v="0"/>
    <n v="5041973.45"/>
    <n v="1266.5899999999999"/>
    <n v="13805.98"/>
    <n v="5041973.45"/>
    <n v="0"/>
    <d v="2023-12-09T02:15:20"/>
    <n v="1"/>
    <n v="5041973.45"/>
    <s v="A.1.2"/>
    <n v="4"/>
    <s v="4"/>
    <s v="WA"/>
  </r>
  <r>
    <n v="1906"/>
    <s v="CO"/>
    <s v="CO3SM"/>
    <s v="5295"/>
    <s v="51059999"/>
    <s v="SP"/>
    <s v="Payroll Posting"/>
    <n v="1304202"/>
    <x v="3"/>
    <n v="45260"/>
    <n v="138684"/>
    <s v="COFE2302"/>
    <n v="140631"/>
    <s v="Kenny Esther Pua"/>
    <m/>
    <s v="P32745871"/>
    <s v="32745871 PUA BULA KENNY ESTHER"/>
    <s v="E3"/>
    <n v="3099379"/>
    <s v="SALARY 202311"/>
    <m/>
    <s v="SALARY 202311"/>
    <x v="0"/>
    <n v="8146571.6299999999"/>
    <n v="2046.5"/>
    <n v="22307.02"/>
    <n v="8146571.6299999999"/>
    <n v="0"/>
    <d v="2023-12-09T02:15:20"/>
    <n v="1"/>
    <n v="8146571.6299999999"/>
    <s v="A.1.3"/>
    <n v="4"/>
    <s v="3"/>
    <s v="NE"/>
  </r>
  <r>
    <n v="1907"/>
    <s v="CO"/>
    <s v="CO2BG"/>
    <s v="5295"/>
    <s v="51059999"/>
    <s v="SP"/>
    <s v="Payroll Posting"/>
    <n v="1304202"/>
    <x v="3"/>
    <n v="45260"/>
    <n v="138684"/>
    <s v="COFE2302"/>
    <s v="CO203"/>
    <s v="Jenny Amanda Burgos Damian"/>
    <m/>
    <s v="P33702473"/>
    <s v="33702473 JENNY AMANDA BURGOS DAMIAN"/>
    <s v="E2"/>
    <n v="3001721"/>
    <s v="SALARY 202311"/>
    <m/>
    <s v="SALARY 202311"/>
    <x v="0"/>
    <n v="3706470.8"/>
    <n v="931.1"/>
    <n v="10149.1"/>
    <n v="3706470.8"/>
    <n v="0"/>
    <d v="2023-12-09T02:15:20"/>
    <n v="1"/>
    <n v="3706470.8"/>
    <s v="A.1.2"/>
    <n v="4"/>
    <s v="2"/>
    <s v="CO"/>
  </r>
  <r>
    <n v="1908"/>
    <s v="CO"/>
    <s v="CO4TC"/>
    <s v="5295"/>
    <s v="51059999"/>
    <s v="SP"/>
    <s v="Payroll Posting"/>
    <n v="1304202"/>
    <x v="3"/>
    <n v="45260"/>
    <n v="138684"/>
    <s v="COFE2302"/>
    <n v="139427"/>
    <s v="Mildrey Bonilla"/>
    <m/>
    <s v="P35604657"/>
    <s v="35604657 BONILLA CAYCEDO MILDREY"/>
    <s v="E4"/>
    <n v="3001580"/>
    <s v="SALARY 202311"/>
    <m/>
    <s v="SALARY 202311"/>
    <x v="0"/>
    <n v="3626920.63"/>
    <n v="911.12"/>
    <n v="9931.27"/>
    <n v="3626920.63"/>
    <n v="0"/>
    <d v="2023-12-09T02:15:20"/>
    <n v="1"/>
    <n v="3626920.63"/>
    <s v="A.1.6"/>
    <n v="4"/>
    <s v="4"/>
    <s v="WA"/>
  </r>
  <r>
    <n v="1909"/>
    <s v="CO"/>
    <s v="CO4QB"/>
    <s v="5295"/>
    <s v="51059999"/>
    <s v="SP"/>
    <s v="Payroll Posting"/>
    <n v="1304202"/>
    <x v="3"/>
    <n v="45260"/>
    <n v="138684"/>
    <s v="COFE2302"/>
    <n v="140322"/>
    <s v="Yuniar Del Carmen Cordoba"/>
    <m/>
    <s v="P35892883"/>
    <s v="35892883 YUNAIR DEL CARMEN CORDOBA SANTOS"/>
    <s v="E4"/>
    <n v="3001580"/>
    <s v="SALARY 202311"/>
    <m/>
    <s v="SALARY 202311"/>
    <x v="0"/>
    <n v="3491507.63"/>
    <n v="877.1"/>
    <n v="9560.48"/>
    <n v="3491507.63"/>
    <n v="0"/>
    <d v="2023-12-09T02:15:20"/>
    <n v="1"/>
    <n v="3491507.63"/>
    <s v="A.1.6"/>
    <n v="4"/>
    <s v="4"/>
    <s v="WA"/>
  </r>
  <r>
    <n v="1910"/>
    <s v="CO"/>
    <s v="CO4TC"/>
    <s v="5295"/>
    <s v="51059999"/>
    <s v="SP"/>
    <s v="Payroll Posting"/>
    <n v="1304202"/>
    <x v="3"/>
    <n v="45260"/>
    <n v="138684"/>
    <s v="COFE2302"/>
    <n v="140320"/>
    <s v="Silviana Patricia Jimenez"/>
    <m/>
    <s v="P36835422"/>
    <s v="36835422 JIMENEZ SOLIS SILVANA PATRICIA"/>
    <s v="E4"/>
    <n v="3001580"/>
    <s v="SALARY 202311"/>
    <m/>
    <s v="SALARY 202311"/>
    <x v="0"/>
    <n v="3491507.63"/>
    <n v="877.1"/>
    <n v="9560.48"/>
    <n v="3491507.63"/>
    <n v="0"/>
    <d v="2023-12-09T02:15:20"/>
    <n v="1"/>
    <n v="3491507.63"/>
    <s v="A.1.6"/>
    <n v="4"/>
    <s v="4"/>
    <s v="WA"/>
  </r>
  <r>
    <n v="1911"/>
    <s v="CO"/>
    <s v="CO4TC"/>
    <s v="5295"/>
    <s v="51059999"/>
    <s v="SP"/>
    <s v="Payroll Posting"/>
    <n v="1304202"/>
    <x v="3"/>
    <n v="45260"/>
    <n v="138684"/>
    <s v="COFE2302"/>
    <n v="141130"/>
    <s v="Diana Carola Alava"/>
    <m/>
    <s v="P36954794"/>
    <s v="36954794 DIANA CAROLINA ALAVA CASTILLO"/>
    <s v="E4"/>
    <n v="3193441"/>
    <s v="SALARY 202311"/>
    <m/>
    <s v="SALARY 202311"/>
    <x v="0"/>
    <n v="2573804.63"/>
    <n v="646.57000000000005"/>
    <n v="7047.62"/>
    <n v="2573804.63"/>
    <n v="0"/>
    <d v="2023-12-09T02:15:20"/>
    <n v="1"/>
    <n v="2573804.63"/>
    <s v="A.1.3"/>
    <n v="4"/>
    <s v="4"/>
    <s v="WA"/>
  </r>
  <r>
    <n v="1912"/>
    <s v="CO"/>
    <s v="CO4TC"/>
    <s v="5295"/>
    <s v="51059999"/>
    <s v="SP"/>
    <s v="Payroll Posting"/>
    <n v="1304202"/>
    <x v="3"/>
    <n v="45260"/>
    <n v="138684"/>
    <s v="COFE2302"/>
    <n v="140258"/>
    <s v="Elizabeth Del Rocio Patiño"/>
    <m/>
    <s v="P37011023"/>
    <s v="37011023 PATIÑO BETANCOURTH BEATRIZ MAYERLING"/>
    <s v="E4"/>
    <n v="3001580"/>
    <s v="SALARY 202311"/>
    <m/>
    <s v="SALARY 202311"/>
    <x v="0"/>
    <n v="3491507.63"/>
    <n v="877.1"/>
    <n v="9560.48"/>
    <n v="3491507.63"/>
    <n v="0"/>
    <d v="2023-12-09T02:15:20"/>
    <n v="1"/>
    <n v="3491507.63"/>
    <s v="A.1.6"/>
    <n v="4"/>
    <s v="4"/>
    <s v="WA"/>
  </r>
  <r>
    <n v="1913"/>
    <s v="CO"/>
    <s v="CO6UR"/>
    <s v="5295"/>
    <s v="51059999"/>
    <s v="SP"/>
    <s v="Payroll Posting"/>
    <n v="1304202"/>
    <x v="3"/>
    <n v="45260"/>
    <n v="138684"/>
    <s v="COFE2302"/>
    <n v="140272"/>
    <s v="Félix Fabián Castañeda"/>
    <m/>
    <s v="P82394841"/>
    <s v="82394841 FELIX FABIAN CASTAÑEDA ZARATE"/>
    <s v="E6"/>
    <n v="3001714"/>
    <s v="SALARY 202311"/>
    <m/>
    <s v="SALARY 202311"/>
    <x v="0"/>
    <n v="3564006.63"/>
    <n v="895.31"/>
    <n v="9759"/>
    <n v="3564006.63"/>
    <n v="0"/>
    <d v="2023-12-09T02:15:20"/>
    <n v="1"/>
    <n v="3564006.63"/>
    <s v="A.1.6"/>
    <n v="4"/>
    <s v="6"/>
    <s v="URR"/>
  </r>
  <r>
    <n v="1914"/>
    <s v="CO"/>
    <s v="CO2BG"/>
    <s v="5295"/>
    <s v="51059999"/>
    <s v="SP"/>
    <s v="Payroll Posting"/>
    <n v="1304202"/>
    <x v="3"/>
    <n v="45260"/>
    <n v="138684"/>
    <s v="COFE2302"/>
    <n v="140127"/>
    <s v="Natalia Ballesteros Díaz"/>
    <m/>
    <s v="P1020821545"/>
    <s v="1020821545 BALLESTEROS DIAZ NATALIA"/>
    <s v="E2"/>
    <n v="3001720"/>
    <s v="SALARY 202311"/>
    <m/>
    <s v="SALARY 202311"/>
    <x v="0"/>
    <n v="7680181.6299999999"/>
    <n v="1929.34"/>
    <n v="21029.95"/>
    <n v="7680181.6299999999"/>
    <n v="0"/>
    <d v="2023-12-09T02:15:20"/>
    <n v="1"/>
    <n v="7680181.6299999999"/>
    <s v="A.1.7"/>
    <n v="4"/>
    <s v="2"/>
    <s v="CO"/>
  </r>
  <r>
    <n v="1915"/>
    <s v="CO"/>
    <s v="CO3CU"/>
    <s v="5295"/>
    <s v="51059999"/>
    <s v="SP"/>
    <s v="Payroll Posting"/>
    <n v="1304202"/>
    <x v="3"/>
    <n v="45260"/>
    <n v="138684"/>
    <s v="COFE2302"/>
    <n v="117980"/>
    <s v="Astrid Lorena Becerra"/>
    <m/>
    <s v="P63543063"/>
    <s v="63543063 ASTRID LORENA BECERRA FLOREZ"/>
    <s v="E3"/>
    <n v="3001807"/>
    <s v="SALARY 202311"/>
    <m/>
    <s v="SALARY 202311"/>
    <x v="0"/>
    <n v="6377042.3200000003"/>
    <n v="1601.98"/>
    <n v="17461.68"/>
    <n v="6377042.3200000003"/>
    <n v="0"/>
    <d v="2023-12-09T02:15:20"/>
    <n v="1"/>
    <n v="6377042.3200000003"/>
    <s v="A.1.2"/>
    <n v="4"/>
    <s v="3"/>
    <s v="NE"/>
  </r>
  <r>
    <n v="1916"/>
    <s v="CO"/>
    <s v="CO6UR"/>
    <s v="5295"/>
    <s v="51059999"/>
    <s v="SP"/>
    <s v="Payroll Posting"/>
    <n v="1304202"/>
    <x v="3"/>
    <n v="45260"/>
    <n v="138684"/>
    <s v="COFE2302"/>
    <n v="140374"/>
    <s v="Luis Alberto Alberto Rodríguez Jimenez"/>
    <m/>
    <s v="P71317749"/>
    <s v="71317749 RODRIGUEZ JIMENEZ LUIS ALBERTO"/>
    <s v="E6"/>
    <n v="3001714"/>
    <s v="SALARY 202311"/>
    <m/>
    <s v="SALARY 202311"/>
    <x v="0"/>
    <n v="3564006.63"/>
    <n v="895.31"/>
    <n v="9759"/>
    <n v="3564006.63"/>
    <n v="0"/>
    <d v="2023-12-09T02:15:20"/>
    <n v="1"/>
    <n v="3564006.63"/>
    <s v="A.1.6"/>
    <n v="4"/>
    <s v="6"/>
    <s v="URR"/>
  </r>
  <r>
    <n v="1917"/>
    <s v="CO"/>
    <s v="CO2BG"/>
    <s v="5295"/>
    <s v="51059999"/>
    <s v="SP"/>
    <s v="Payroll Posting"/>
    <n v="1304202"/>
    <x v="3"/>
    <n v="45260"/>
    <n v="138684"/>
    <s v="COFE2302"/>
    <s v="CO307"/>
    <s v="Maicol Gerardo Nieto Garcia"/>
    <m/>
    <s v="P74379600"/>
    <s v="74379600 NIETO GARCIA MAICOL GERARDO"/>
    <s v="E2"/>
    <n v="3001722"/>
    <s v="SALARY 202311"/>
    <m/>
    <s v="SALARY 202311"/>
    <x v="0"/>
    <n v="8186327.6299999999"/>
    <n v="2056.4899999999998"/>
    <n v="22415.88"/>
    <n v="8186327.6299999999"/>
    <n v="0"/>
    <d v="2023-12-09T02:15:20"/>
    <n v="1"/>
    <n v="8186327.6299999999"/>
    <s v="A.1.4"/>
    <n v="4"/>
    <s v="2"/>
    <s v="CO"/>
  </r>
  <r>
    <n v="1918"/>
    <s v="CO"/>
    <s v="CO4TC"/>
    <s v="5295"/>
    <s v="51059999"/>
    <s v="SP"/>
    <s v="Payroll Posting"/>
    <n v="1304202"/>
    <x v="3"/>
    <n v="45260"/>
    <n v="138684"/>
    <s v="COFE2302"/>
    <n v="139428"/>
    <s v="Jairo William Casanova"/>
    <m/>
    <s v="P98429929"/>
    <s v="98429929 CASANOVA PADILLA JAIRO WILLIAM"/>
    <s v="E4"/>
    <n v="3001580"/>
    <s v="SALARY 202311"/>
    <m/>
    <s v="SALARY 202311"/>
    <x v="0"/>
    <n v="3626920.63"/>
    <n v="911.12"/>
    <n v="9931.27"/>
    <n v="3626920.63"/>
    <n v="0"/>
    <d v="2023-12-09T02:15:20"/>
    <n v="1"/>
    <n v="3626920.63"/>
    <s v="A.1.6"/>
    <n v="4"/>
    <s v="4"/>
    <s v="WA"/>
  </r>
  <r>
    <n v="1919"/>
    <s v="CO"/>
    <s v="CO3CU"/>
    <s v="5295"/>
    <s v="51059999"/>
    <s v="SP"/>
    <s v="Payroll Posting"/>
    <n v="1304202"/>
    <x v="3"/>
    <n v="45260"/>
    <n v="138684"/>
    <s v="COFE2302"/>
    <n v="140034"/>
    <s v="Roniel Stiven Velasquez"/>
    <m/>
    <s v="P1000363601"/>
    <s v="1000363601 RONIEL STIVEN VELASQUEZ ASCANIO"/>
    <s v="E3"/>
    <n v="3165139"/>
    <s v="SALARY 202311"/>
    <m/>
    <s v="SALARY 202311"/>
    <x v="0"/>
    <n v="3564772.63"/>
    <n v="895.51"/>
    <n v="9761.1"/>
    <n v="3564772.63"/>
    <n v="0"/>
    <d v="2023-12-09T02:15:20"/>
    <n v="1"/>
    <n v="3564772.63"/>
    <s v="A.1.6"/>
    <n v="4"/>
    <s v="3"/>
    <s v="NE"/>
  </r>
  <r>
    <n v="1920"/>
    <s v="CO"/>
    <s v="CO6UR"/>
    <s v="5295"/>
    <s v="51059999"/>
    <s v="SP"/>
    <s v="Payroll Posting"/>
    <n v="1304202"/>
    <x v="3"/>
    <n v="45260"/>
    <n v="138684"/>
    <s v="COFE2302"/>
    <n v="131999"/>
    <s v="Laura Alejandra Diaz Cardoso"/>
    <m/>
    <s v="P1026276493"/>
    <s v="1026276493 LAURA ALEJANDRA DIAZ CARDOSO"/>
    <s v="E6"/>
    <n v="3165288"/>
    <s v="SALARY 202311"/>
    <m/>
    <s v="SALARY 202311"/>
    <x v="0"/>
    <n v="8079225.6299999999"/>
    <n v="2029.58"/>
    <n v="22122.62"/>
    <n v="8079225.6299999999"/>
    <n v="0"/>
    <d v="2023-12-09T02:15:20"/>
    <n v="1"/>
    <n v="8079225.6299999999"/>
    <s v="A.1.3"/>
    <n v="4"/>
    <s v="6"/>
    <s v="URR"/>
  </r>
  <r>
    <n v="1921"/>
    <s v="CO"/>
    <s v="CO6UR"/>
    <s v="5295"/>
    <s v="51059999"/>
    <s v="SP"/>
    <s v="Payroll Posting"/>
    <n v="1304202"/>
    <x v="3"/>
    <n v="45260"/>
    <n v="138684"/>
    <s v="COFE2302"/>
    <s v="CO618"/>
    <s v="Sebastian Rodrigo Ramírez Moreno"/>
    <m/>
    <s v="P1014219646"/>
    <s v="1014219646 RAMIREZ MORENO SEBASTIAN RODRIGO"/>
    <s v="Z6"/>
    <n v="3001747"/>
    <s v="SALARY 202311"/>
    <m/>
    <s v="SALARY 202311"/>
    <x v="0"/>
    <n v="4042728.69"/>
    <n v="1015.57"/>
    <n v="11069.84"/>
    <n v="4042728.69"/>
    <n v="0"/>
    <d v="2023-12-09T02:15:20"/>
    <n v="1"/>
    <n v="4042728.69"/>
    <s v="A.1.8"/>
    <n v="4"/>
    <s v="6"/>
    <s v="URR"/>
  </r>
  <r>
    <n v="1922"/>
    <s v="CO"/>
    <s v="CO2BG"/>
    <s v="5295"/>
    <s v="51059999"/>
    <s v="SP"/>
    <s v="Payroll Posting"/>
    <n v="1304202"/>
    <x v="3"/>
    <n v="45260"/>
    <n v="138684"/>
    <s v="COFE2302"/>
    <s v="CO527"/>
    <s v="July Andrea Castillo Soacha"/>
    <m/>
    <s v="P1015394584"/>
    <s v="1015394584 JULY ANDREA CASTILLO SOACHA"/>
    <s v="Z2"/>
    <n v="3001771"/>
    <s v="SALARY 202311"/>
    <m/>
    <s v="SALARY 202311"/>
    <x v="0"/>
    <n v="2732397.38"/>
    <n v="686.41"/>
    <n v="7481.88"/>
    <n v="2732397.38"/>
    <n v="0"/>
    <d v="2023-12-09T02:15:20"/>
    <n v="1"/>
    <n v="2732397.38"/>
    <s v="A.1.8"/>
    <n v="4"/>
    <s v="2"/>
    <s v="CO"/>
  </r>
  <r>
    <n v="1923"/>
    <s v="CO"/>
    <s v="CO4PP"/>
    <s v="5295"/>
    <s v="51059999"/>
    <s v="SP"/>
    <s v="Payroll Posting"/>
    <n v="1304202"/>
    <x v="3"/>
    <n v="45260"/>
    <n v="138684"/>
    <s v="COFE2302"/>
    <s v="CO241"/>
    <s v="Rolando Jairo Rodriguez Guzman"/>
    <m/>
    <s v="P12748333"/>
    <s v="12748333 ROLANDO JAIRO RODRIGUEZ GUZMAN"/>
    <s v="E4"/>
    <n v="3207135"/>
    <s v="SALARY 202311"/>
    <m/>
    <s v="SALARY 202311"/>
    <x v="0"/>
    <n v="8131685.6299999999"/>
    <n v="2042.76"/>
    <n v="22266.26"/>
    <n v="8131685.6299999999"/>
    <n v="0"/>
    <d v="2023-12-09T02:15:20"/>
    <n v="1"/>
    <n v="8131685.6299999999"/>
    <s v="A.1.3"/>
    <n v="4"/>
    <s v="4"/>
    <s v="WA"/>
  </r>
  <r>
    <n v="1924"/>
    <s v="CO"/>
    <s v="CO4TC"/>
    <s v="5295"/>
    <s v="51059999"/>
    <s v="SP"/>
    <s v="Payroll Posting"/>
    <n v="1304202"/>
    <x v="3"/>
    <n v="45260"/>
    <n v="138684"/>
    <s v="COFE2302"/>
    <n v="140317"/>
    <s v="Miguel Fernando Recalde"/>
    <m/>
    <s v="P16742015"/>
    <s v="16742015 RECALDE GARCIA MIGUEL FERNANDO"/>
    <s v="E4"/>
    <n v="3001580"/>
    <s v="SALARY 202311"/>
    <m/>
    <s v="SALARY 202311"/>
    <x v="0"/>
    <n v="3491507.63"/>
    <n v="877.1"/>
    <n v="9560.48"/>
    <n v="3491507.63"/>
    <n v="0"/>
    <d v="2023-12-09T02:15:20"/>
    <n v="1"/>
    <n v="3491507.63"/>
    <s v="A.1.6"/>
    <n v="4"/>
    <s v="4"/>
    <s v="WA"/>
  </r>
  <r>
    <n v="1925"/>
    <s v="CO"/>
    <s v="CO2BG"/>
    <s v="5295"/>
    <s v="51059999"/>
    <s v="SP"/>
    <s v="Payroll Posting"/>
    <n v="1304202"/>
    <x v="3"/>
    <n v="45260"/>
    <n v="138684"/>
    <s v="COFE2302"/>
    <n v="136316"/>
    <s v="Ivonne Pilar Castañeda Navarro"/>
    <m/>
    <s v="P1032393306"/>
    <s v="1032393306 CASTAÑEDA NAVARRO IVONNE PILAR"/>
    <s v="Z2"/>
    <n v="3001768"/>
    <s v="SALARY 202311"/>
    <m/>
    <s v="SALARY 202311"/>
    <x v="0"/>
    <n v="1580720.73"/>
    <n v="397.09"/>
    <n v="4328.3500000000004"/>
    <n v="1580720.73"/>
    <n v="0"/>
    <d v="2023-12-09T02:15:20"/>
    <n v="1"/>
    <n v="1580720.73"/>
    <s v="A.1.8"/>
    <n v="4"/>
    <s v="2"/>
    <s v="CO"/>
  </r>
  <r>
    <n v="1926"/>
    <s v="CO"/>
    <s v="CO2BG"/>
    <s v="5295"/>
    <s v="51059999"/>
    <s v="SP"/>
    <s v="Payroll Posting"/>
    <n v="1304202"/>
    <x v="3"/>
    <n v="45260"/>
    <n v="138684"/>
    <s v="COFE2302"/>
    <s v="CO364"/>
    <s v="Jeisson Extid Melo Sanchez"/>
    <m/>
    <s v="P1010224523"/>
    <s v="1010224523 MELO SANCHEZ JEISSON EXTID"/>
    <s v="Z2"/>
    <n v="3001770"/>
    <s v="SALARY 202311"/>
    <m/>
    <s v="SALARY 202311"/>
    <x v="0"/>
    <n v="2699181.22"/>
    <n v="678.06"/>
    <n v="7390.93"/>
    <n v="2699181.22"/>
    <n v="0"/>
    <d v="2023-12-09T02:15:20"/>
    <n v="1"/>
    <n v="2699181.22"/>
    <s v="A.1.8"/>
    <n v="4"/>
    <s v="2"/>
    <s v="CO"/>
  </r>
  <r>
    <n v="1927"/>
    <s v="CO"/>
    <s v="CO6UR"/>
    <s v="5295"/>
    <s v="51059999"/>
    <s v="SP"/>
    <s v="Payroll Posting"/>
    <n v="1304202"/>
    <x v="3"/>
    <n v="45260"/>
    <n v="138684"/>
    <s v="COFE2302"/>
    <n v="140373"/>
    <s v="Solangie Paola Rojas Serrano"/>
    <m/>
    <s v="P1010236819"/>
    <s v="1010236819 ROJAS SERRANO SOLANGIE PAOLA"/>
    <s v="E6"/>
    <n v="3001714"/>
    <s v="SALARY 202311"/>
    <m/>
    <s v="SALARY 202311"/>
    <x v="0"/>
    <n v="3564006.63"/>
    <n v="895.31"/>
    <n v="9759"/>
    <n v="3564006.63"/>
    <n v="0"/>
    <d v="2023-12-09T02:15:20"/>
    <n v="1"/>
    <n v="3564006.63"/>
    <s v="A.1.6"/>
    <n v="4"/>
    <s v="6"/>
    <s v="URR"/>
  </r>
  <r>
    <n v="1928"/>
    <s v="CO"/>
    <s v="CO6UR"/>
    <s v="5295"/>
    <s v="51059999"/>
    <s v="SP"/>
    <s v="Payroll Posting"/>
    <n v="1304202"/>
    <x v="3"/>
    <n v="45260"/>
    <n v="138684"/>
    <s v="COFE2302"/>
    <n v="117828"/>
    <s v="Paula Andrea Pena Ortiz"/>
    <m/>
    <s v="P1010240351"/>
    <s v="1010240351 PAULA ANDREA PEÑA ORTIZ"/>
    <s v="Z6"/>
    <n v="3001748"/>
    <s v="SALARY 202311"/>
    <m/>
    <s v="SALARY 202311"/>
    <x v="0"/>
    <n v="2351084.91"/>
    <n v="590.62"/>
    <n v="6437.76"/>
    <n v="2351084.91"/>
    <n v="0"/>
    <d v="2023-12-09T02:15:20"/>
    <n v="1"/>
    <n v="2351084.91"/>
    <s v="A.1.8"/>
    <n v="4"/>
    <s v="6"/>
    <s v="URR"/>
  </r>
  <r>
    <n v="1929"/>
    <s v="CO"/>
    <s v="CO6UR"/>
    <s v="5295"/>
    <s v="51059999"/>
    <s v="SP"/>
    <s v="Payroll Posting"/>
    <n v="1304202"/>
    <x v="3"/>
    <n v="45260"/>
    <n v="138684"/>
    <s v="COFE2302"/>
    <n v="122256"/>
    <s v="Jeisson Yaguara Quiroga"/>
    <m/>
    <s v="P1022968314"/>
    <s v="1022968314 YAGUARA QUIROGA JEISSON"/>
    <s v="E6"/>
    <n v="3165289"/>
    <s v="SALARY 202311"/>
    <m/>
    <s v="SALARY 202311"/>
    <x v="0"/>
    <n v="8547058.6300000008"/>
    <n v="2147.11"/>
    <n v="23403.64"/>
    <n v="8547058.6300000008"/>
    <n v="0"/>
    <d v="2023-12-09T02:15:20"/>
    <n v="1"/>
    <n v="8547058.6300000008"/>
    <s v="A.1.3"/>
    <n v="4"/>
    <s v="6"/>
    <s v="URR"/>
  </r>
  <r>
    <n v="1930"/>
    <s v="CO"/>
    <s v="CO6UR"/>
    <s v="5295"/>
    <s v="51059999"/>
    <s v="SP"/>
    <s v="Payroll Posting"/>
    <n v="1304202"/>
    <x v="3"/>
    <n v="45260"/>
    <n v="138684"/>
    <s v="COFE2302"/>
    <n v="126834"/>
    <s v="Katherine Grass Cardenas"/>
    <m/>
    <s v="P1023963248"/>
    <s v="1023963248 GRASS CARDENAS KATHERINE"/>
    <s v="Z6"/>
    <n v="3001744"/>
    <s v="SALARY 202311"/>
    <m/>
    <s v="SALARY 202311"/>
    <x v="0"/>
    <n v="3246049.32"/>
    <n v="815.44"/>
    <n v="8888.36"/>
    <n v="3246049.32"/>
    <n v="0"/>
    <d v="2023-12-09T02:15:20"/>
    <n v="1"/>
    <n v="3246049.32"/>
    <s v="A.1.8"/>
    <n v="4"/>
    <s v="6"/>
    <s v="URR"/>
  </r>
  <r>
    <n v="1931"/>
    <s v="CO"/>
    <s v="CO4TC"/>
    <s v="5295"/>
    <s v="51059999"/>
    <s v="SP"/>
    <s v="Payroll Posting"/>
    <n v="1304202"/>
    <x v="3"/>
    <n v="45260"/>
    <n v="138684"/>
    <s v="COFE2302"/>
    <n v="139411"/>
    <s v="Ayda Lenis Caicedo"/>
    <m/>
    <s v="P48648761"/>
    <s v="48648761 AYDA LENIS CAICEDO CAICEDO"/>
    <s v="E4"/>
    <n v="3001580"/>
    <s v="SALARY 202311"/>
    <m/>
    <s v="SALARY 202311"/>
    <x v="0"/>
    <n v="3626920.63"/>
    <n v="911.12"/>
    <n v="9931.27"/>
    <n v="3626920.63"/>
    <n v="0"/>
    <d v="2023-12-09T02:15:20"/>
    <n v="1"/>
    <n v="3626920.63"/>
    <s v="A.1.6"/>
    <n v="4"/>
    <s v="4"/>
    <s v="WA"/>
  </r>
  <r>
    <n v="1932"/>
    <s v="CO"/>
    <s v="CO3SM"/>
    <s v="5295"/>
    <s v="51059999"/>
    <s v="SP"/>
    <s v="Payroll Posting"/>
    <n v="1304202"/>
    <x v="3"/>
    <n v="45260"/>
    <n v="138684"/>
    <s v="COFE2302"/>
    <n v="139994"/>
    <s v="Jasbleidy Yolima Lopez Alvarez"/>
    <m/>
    <s v="P50914585"/>
    <s v="50914585 LOPEZ ALVAREZ JASBLEIDY YOLIMA"/>
    <s v="E3"/>
    <n v="3076660"/>
    <s v="SALARY 202311"/>
    <m/>
    <s v="SALARY 202311"/>
    <x v="0"/>
    <n v="3564772.63"/>
    <n v="895.51"/>
    <n v="9761.1"/>
    <n v="3564772.63"/>
    <n v="0"/>
    <d v="2023-12-09T02:15:20"/>
    <n v="1"/>
    <n v="3564772.63"/>
    <s v="A.1.6"/>
    <n v="4"/>
    <s v="3"/>
    <s v="NE"/>
  </r>
  <r>
    <n v="1933"/>
    <s v="CO"/>
    <s v="CO6UR"/>
    <s v="5295"/>
    <s v="51059999"/>
    <s v="SP"/>
    <s v="Payroll Posting"/>
    <n v="1304203"/>
    <x v="3"/>
    <n v="45260"/>
    <n v="138684"/>
    <s v="COFE2302"/>
    <n v="140271"/>
    <s v="Juan Jose Florez"/>
    <m/>
    <s v="P1036336708"/>
    <s v="1036336708 FLOREZ CASTAÑO JUAN JOSE"/>
    <s v="E6"/>
    <n v="3001714"/>
    <s v="SALARY 202311"/>
    <m/>
    <s v="SALARY 202311"/>
    <x v="0"/>
    <n v="3564006.63"/>
    <n v="895.31"/>
    <n v="9759"/>
    <n v="3564006.63"/>
    <n v="0"/>
    <d v="2023-12-09T02:18:41"/>
    <n v="1"/>
    <n v="3564006.63"/>
    <s v="A.1.6"/>
    <n v="4"/>
    <s v="6"/>
    <s v="URR"/>
  </r>
  <r>
    <n v="1934"/>
    <s v="CO"/>
    <s v="CO3SM"/>
    <s v="5295"/>
    <s v="51059999"/>
    <s v="SP"/>
    <s v="Payroll Posting"/>
    <n v="1304203"/>
    <x v="3"/>
    <n v="45260"/>
    <n v="138684"/>
    <s v="COFE2302"/>
    <n v="140029"/>
    <s v="Oriana Marcela Pérez Campuzano"/>
    <m/>
    <s v="P1122808999"/>
    <s v="1122808999 PEREZ CAMPUZANO ORIANA MARCELA"/>
    <s v="E3"/>
    <n v="3076649"/>
    <s v="SALARY 202311"/>
    <m/>
    <s v="SALARY 202311"/>
    <x v="0"/>
    <n v="3558585.63"/>
    <n v="893.95"/>
    <n v="9744.15"/>
    <n v="3558585.63"/>
    <n v="0"/>
    <d v="2023-12-09T02:18:41"/>
    <n v="1"/>
    <n v="3558585.63"/>
    <s v="A.1.6"/>
    <n v="4"/>
    <s v="3"/>
    <s v="NE"/>
  </r>
  <r>
    <n v="1935"/>
    <s v="CO"/>
    <s v="CO3SM"/>
    <s v="5295"/>
    <s v="51059999"/>
    <s v="SP"/>
    <s v="Payroll Posting"/>
    <n v="1304203"/>
    <x v="3"/>
    <n v="45260"/>
    <n v="138684"/>
    <s v="COFE2302"/>
    <n v="140001"/>
    <s v="Alvaro Javier Gonzalez"/>
    <m/>
    <s v="P1124012847"/>
    <s v="1124012847 GONZALEZ MONTES ALVARO JAVIER"/>
    <s v="E3"/>
    <n v="3076653"/>
    <s v="SALARY 202311"/>
    <m/>
    <s v="SALARY 202311"/>
    <x v="0"/>
    <n v="3564772.63"/>
    <n v="895.51"/>
    <n v="9761.1"/>
    <n v="3564772.63"/>
    <n v="0"/>
    <d v="2023-12-09T02:18:41"/>
    <n v="1"/>
    <n v="3564772.63"/>
    <s v="A.1.6"/>
    <n v="4"/>
    <s v="3"/>
    <s v="NE"/>
  </r>
  <r>
    <n v="1936"/>
    <s v="CO"/>
    <s v="CO3SM"/>
    <s v="5295"/>
    <s v="51059999"/>
    <s v="SP"/>
    <s v="Payroll Posting"/>
    <n v="1304203"/>
    <x v="3"/>
    <n v="45260"/>
    <n v="138684"/>
    <s v="COFE2302"/>
    <n v="140002"/>
    <s v="Leidis Meribed Jimenez"/>
    <m/>
    <s v="P1124037183"/>
    <s v="1124037183 JIMENEZ SAN MARTIN LEIDIS MERIBED"/>
    <s v="E3"/>
    <n v="3076652"/>
    <s v="SALARY 202311"/>
    <m/>
    <s v="SALARY 202311"/>
    <x v="0"/>
    <n v="3564772.63"/>
    <n v="895.51"/>
    <n v="9761.1"/>
    <n v="3564772.63"/>
    <n v="0"/>
    <d v="2023-12-09T02:18:41"/>
    <n v="1"/>
    <n v="3564772.63"/>
    <s v="A.1.6"/>
    <n v="4"/>
    <s v="3"/>
    <s v="NE"/>
  </r>
  <r>
    <n v="1937"/>
    <s v="CO"/>
    <s v="CO3SM"/>
    <s v="5295"/>
    <s v="51059999"/>
    <s v="SP"/>
    <s v="Payroll Posting"/>
    <n v="1304203"/>
    <x v="3"/>
    <n v="45260"/>
    <n v="138684"/>
    <s v="COFE2302"/>
    <n v="140082"/>
    <s v="Doris Enith Doris Enith Jossa Montiel"/>
    <m/>
    <s v="P1127079815"/>
    <s v="1127079815 JOSSA MONTIEL DORIS ENITH"/>
    <s v="Z3"/>
    <n v="3002799"/>
    <s v="SALARY 202311"/>
    <m/>
    <s v="SALARY 202311"/>
    <x v="0"/>
    <n v="4665078.63"/>
    <n v="1171.9100000000001"/>
    <n v="12773.96"/>
    <n v="4665078.63"/>
    <n v="0"/>
    <d v="2023-12-09T02:18:41"/>
    <n v="1"/>
    <n v="4665078.63"/>
    <s v="A.1.8"/>
    <n v="4"/>
    <s v="3"/>
    <s v="NE"/>
  </r>
  <r>
    <n v="1938"/>
    <s v="CO"/>
    <s v="CO3SM"/>
    <s v="5295"/>
    <s v="51059999"/>
    <s v="SP"/>
    <s v="Payroll Posting"/>
    <n v="1304203"/>
    <x v="3"/>
    <n v="45260"/>
    <n v="138684"/>
    <s v="COFE2302"/>
    <n v="140060"/>
    <s v="Monica Ortiz Mamian"/>
    <m/>
    <s v="P1144045409"/>
    <s v="1144045409 ORTIZ MAMIAN MONICA"/>
    <s v="E3"/>
    <n v="3165135"/>
    <s v="SALARY 202311"/>
    <m/>
    <s v="SALARY 202311"/>
    <x v="0"/>
    <n v="3564772.63"/>
    <n v="895.51"/>
    <n v="9761.1"/>
    <n v="3564772.63"/>
    <n v="0"/>
    <d v="2023-12-09T02:18:41"/>
    <n v="1"/>
    <n v="3564772.63"/>
    <s v="A.1.6"/>
    <n v="4"/>
    <s v="3"/>
    <s v="NE"/>
  </r>
  <r>
    <n v="1939"/>
    <s v="CO"/>
    <s v="CO4PP"/>
    <s v="5295"/>
    <s v="51059999"/>
    <s v="SP"/>
    <s v="Payroll Posting"/>
    <n v="1304203"/>
    <x v="3"/>
    <n v="45260"/>
    <n v="138684"/>
    <s v="COFE2302"/>
    <n v="124932"/>
    <s v="Gina Alejandra Guevara Gomez"/>
    <m/>
    <s v="P1144077860"/>
    <s v="1144077860 GUEVARA GOMEZ GINA ALEJANDRA"/>
    <s v="Z4"/>
    <n v="3192180"/>
    <s v="SALARY 202311"/>
    <m/>
    <s v="SALARY 202311"/>
    <x v="0"/>
    <n v="4605422.51"/>
    <n v="1156.93"/>
    <n v="12610.61"/>
    <n v="4605422.51"/>
    <n v="0"/>
    <d v="2023-12-09T02:18:41"/>
    <n v="1"/>
    <n v="4605422.51"/>
    <s v="A.1.8"/>
    <n v="4"/>
    <s v="4"/>
    <s v="WA"/>
  </r>
  <r>
    <n v="1940"/>
    <s v="CO"/>
    <s v="CO3SM"/>
    <s v="5295"/>
    <s v="51059999"/>
    <s v="SP"/>
    <s v="Payroll Posting"/>
    <n v="1304203"/>
    <x v="3"/>
    <n v="45260"/>
    <n v="138684"/>
    <s v="COFE2302"/>
    <n v="139996"/>
    <s v="DIEGO ALEJANDRO RAMIREZ RUEDA"/>
    <m/>
    <s v="P1120743458"/>
    <s v="1120743458 RAMIREZ RUEDA DIEGO ALEJANDRO"/>
    <s v="E3"/>
    <n v="3076658"/>
    <s v="SALARY 202311"/>
    <m/>
    <s v="SALARY 202311"/>
    <x v="0"/>
    <n v="3564772.63"/>
    <n v="895.51"/>
    <n v="9761.1"/>
    <n v="3564772.63"/>
    <n v="0"/>
    <d v="2023-12-09T02:18:41"/>
    <n v="1"/>
    <n v="3564772.63"/>
    <s v="A.1.6"/>
    <n v="4"/>
    <s v="3"/>
    <s v="NE"/>
  </r>
  <r>
    <n v="1941"/>
    <s v="CO"/>
    <s v="CO3SM"/>
    <s v="5295"/>
    <s v="51059999"/>
    <s v="SP"/>
    <s v="Payroll Posting"/>
    <n v="1304203"/>
    <x v="3"/>
    <n v="45260"/>
    <n v="138684"/>
    <s v="COFE2302"/>
    <n v="140030"/>
    <s v="Olfanis Carolina Medina Peñaranda"/>
    <m/>
    <s v="P1120750988"/>
    <s v="1120750988 MEDINA PEÑARANDA OLFANIS CAROLINA"/>
    <s v="E3"/>
    <n v="3165140"/>
    <s v="SALARY 202311"/>
    <m/>
    <s v="SALARY 202311"/>
    <x v="0"/>
    <n v="3564772.63"/>
    <n v="895.51"/>
    <n v="9761.1"/>
    <n v="3564772.63"/>
    <n v="0"/>
    <d v="2023-12-09T02:18:41"/>
    <n v="1"/>
    <n v="3564772.63"/>
    <s v="A.1.6"/>
    <n v="4"/>
    <s v="3"/>
    <s v="NE"/>
  </r>
  <r>
    <n v="1942"/>
    <s v="CO"/>
    <s v="CO3SM"/>
    <s v="5295"/>
    <s v="51059999"/>
    <s v="SP"/>
    <s v="Payroll Posting"/>
    <n v="1304203"/>
    <x v="3"/>
    <n v="45260"/>
    <n v="138684"/>
    <s v="COFE2302"/>
    <n v="140035"/>
    <s v="Maria Angelica Martinez Cujia"/>
    <m/>
    <s v="P1120752435"/>
    <s v="1120752435 MARTINEZ CUJIA MARIA ANGELICA"/>
    <s v="E3"/>
    <n v="3165138"/>
    <s v="SALARY 202311"/>
    <m/>
    <s v="SALARY 202311"/>
    <x v="0"/>
    <n v="3564772.63"/>
    <n v="895.51"/>
    <n v="9761.1"/>
    <n v="3564772.63"/>
    <n v="0"/>
    <d v="2023-12-09T02:18:41"/>
    <n v="1"/>
    <n v="3564772.63"/>
    <s v="A.1.6"/>
    <n v="4"/>
    <s v="3"/>
    <s v="NE"/>
  </r>
  <r>
    <n v="1943"/>
    <s v="CO"/>
    <s v="CO6UR"/>
    <s v="5295"/>
    <s v="51059999"/>
    <s v="SP"/>
    <s v="Payroll Posting"/>
    <n v="1304203"/>
    <x v="3"/>
    <n v="45260"/>
    <n v="138684"/>
    <s v="COFE2302"/>
    <n v="127717"/>
    <s v="Jaime Alexis Machado Tovar"/>
    <m/>
    <s v="P1121855213"/>
    <s v="1121855213 MACHADO TOVAR JAIME ALEXIS"/>
    <s v="Z6"/>
    <n v="3001749"/>
    <s v="SALARY 202311"/>
    <m/>
    <s v="SALARY 202311"/>
    <x v="0"/>
    <n v="2550630.94"/>
    <n v="640.74"/>
    <n v="6984.16"/>
    <n v="2550630.94"/>
    <n v="0"/>
    <d v="2023-12-09T02:18:41"/>
    <n v="1"/>
    <n v="2550630.94"/>
    <s v="A.1.8"/>
    <n v="4"/>
    <s v="6"/>
    <s v="URR"/>
  </r>
  <r>
    <n v="1944"/>
    <s v="CO"/>
    <s v="CO6UR"/>
    <s v="5295"/>
    <s v="51059999"/>
    <s v="SP"/>
    <s v="Payroll Posting"/>
    <n v="1304203"/>
    <x v="3"/>
    <n v="45260"/>
    <n v="138684"/>
    <s v="COFE2302"/>
    <n v="126411"/>
    <s v="Alex Fernando Fernando Bustamante Beltrán"/>
    <m/>
    <s v="P1121949544"/>
    <s v="1121949544 BUSTAMANTE BELTRAN ALEX FERNANDO"/>
    <s v="Z6"/>
    <n v="3001746"/>
    <s v="SALARY 202311"/>
    <m/>
    <s v="SALARY 202311"/>
    <x v="0"/>
    <n v="1744289.62"/>
    <n v="438.18"/>
    <n v="4776.2299999999996"/>
    <n v="1744289.62"/>
    <n v="0"/>
    <d v="2023-12-09T02:18:41"/>
    <n v="1"/>
    <n v="1744289.62"/>
    <s v="A.1.8"/>
    <n v="4"/>
    <s v="6"/>
    <s v="URR"/>
  </r>
  <r>
    <n v="1945"/>
    <s v="CO"/>
    <s v="CO3SM"/>
    <s v="5295"/>
    <s v="51059999"/>
    <s v="SP"/>
    <s v="Payroll Posting"/>
    <n v="1304203"/>
    <x v="3"/>
    <n v="45260"/>
    <n v="138684"/>
    <s v="COFE2302"/>
    <n v="139992"/>
    <s v="Ketis Yulieth Amaya"/>
    <m/>
    <s v="P1122403055"/>
    <s v="1122403055 AMAYA AROCHA KETIS YULIETH"/>
    <s v="E3"/>
    <n v="3076662"/>
    <s v="SALARY 202311"/>
    <m/>
    <s v="SALARY 202311"/>
    <x v="0"/>
    <n v="3564772.63"/>
    <n v="895.51"/>
    <n v="9761.1"/>
    <n v="3564772.63"/>
    <n v="0"/>
    <d v="2023-12-09T02:18:41"/>
    <n v="1"/>
    <n v="3564772.63"/>
    <s v="A.1.6"/>
    <n v="4"/>
    <s v="3"/>
    <s v="NE"/>
  </r>
  <r>
    <n v="1946"/>
    <s v="CO"/>
    <s v="CO4TC"/>
    <s v="5295"/>
    <s v="51059999"/>
    <s v="SP"/>
    <s v="Payroll Posting"/>
    <n v="1304203"/>
    <x v="3"/>
    <n v="45260"/>
    <n v="138684"/>
    <s v="COFE2302"/>
    <n v="139412"/>
    <s v="Maribel Ramos"/>
    <m/>
    <s v="P1112483842"/>
    <s v="1112483842 RAMOS GARCEZ MARIBEL"/>
    <s v="E4"/>
    <n v="3001580"/>
    <s v="SALARY 202311"/>
    <m/>
    <s v="SALARY 202311"/>
    <x v="0"/>
    <n v="3626920.63"/>
    <n v="911.12"/>
    <n v="9931.27"/>
    <n v="3626920.63"/>
    <n v="0"/>
    <d v="2023-12-09T02:18:41"/>
    <n v="1"/>
    <n v="3626920.63"/>
    <s v="A.1.6"/>
    <n v="4"/>
    <s v="4"/>
    <s v="WA"/>
  </r>
  <r>
    <n v="1947"/>
    <s v="CO"/>
    <s v="CO4PP"/>
    <s v="5295"/>
    <s v="51059999"/>
    <s v="SP"/>
    <s v="Payroll Posting"/>
    <n v="1304203"/>
    <x v="3"/>
    <n v="45260"/>
    <n v="138684"/>
    <s v="COFE2302"/>
    <n v="140315"/>
    <s v="Luis Fernando Barrios"/>
    <m/>
    <s v="P1075237679"/>
    <s v="1075237679 BARRIOS LOZANO LUIS FERNANDO"/>
    <s v="E4"/>
    <n v="3001580"/>
    <s v="SALARY 202311"/>
    <m/>
    <s v="SALARY 202311"/>
    <x v="0"/>
    <n v="3491507.63"/>
    <n v="877.1"/>
    <n v="9560.48"/>
    <n v="3491507.63"/>
    <n v="0"/>
    <d v="2023-12-09T02:18:41"/>
    <n v="1"/>
    <n v="3491507.63"/>
    <s v="A.1.6"/>
    <n v="4"/>
    <s v="4"/>
    <s v="WA"/>
  </r>
  <r>
    <n v="1948"/>
    <s v="CO"/>
    <s v="CO3SM"/>
    <s v="5295"/>
    <s v="51059999"/>
    <s v="SP"/>
    <s v="Payroll Posting"/>
    <n v="1304203"/>
    <x v="3"/>
    <n v="45260"/>
    <n v="138684"/>
    <s v="COFE2302"/>
    <n v="139995"/>
    <s v="EYLENN YANETH RAMOS CORDOBA"/>
    <m/>
    <s v="P1122403703"/>
    <s v="1122403703 RAMOS CORDOBA EYLENN JANETH"/>
    <s v="E3"/>
    <n v="3076659"/>
    <s v="SALARY 202311"/>
    <m/>
    <s v="SALARY 202311"/>
    <x v="0"/>
    <n v="3564772.63"/>
    <n v="895.51"/>
    <n v="9761.1"/>
    <n v="3564772.63"/>
    <n v="0"/>
    <d v="2023-12-09T02:18:41"/>
    <n v="1"/>
    <n v="3564772.63"/>
    <s v="A.1.6"/>
    <n v="4"/>
    <s v="3"/>
    <s v="NE"/>
  </r>
  <r>
    <n v="1949"/>
    <s v="CO"/>
    <s v="CO3SM"/>
    <s v="5295"/>
    <s v="51059999"/>
    <s v="SP"/>
    <s v="Payroll Posting"/>
    <n v="1304203"/>
    <x v="3"/>
    <n v="45260"/>
    <n v="138684"/>
    <s v="COFE2302"/>
    <n v="140000"/>
    <s v="Jetsen Jhosseth Jhosseth Gil Mejia"/>
    <m/>
    <s v="P1122404229"/>
    <s v="1122404229 GIL MEJIA JETSEN JHOSSETH"/>
    <s v="E3"/>
    <n v="3076654"/>
    <s v="SALARY 202311"/>
    <m/>
    <s v="SALARY 202311"/>
    <x v="0"/>
    <n v="3564772.63"/>
    <n v="895.51"/>
    <n v="9761.1"/>
    <n v="3564772.63"/>
    <n v="0"/>
    <d v="2023-12-09T02:18:41"/>
    <n v="1"/>
    <n v="3564772.63"/>
    <s v="A.1.6"/>
    <n v="4"/>
    <s v="3"/>
    <s v="NE"/>
  </r>
  <r>
    <n v="1950"/>
    <s v="CO"/>
    <s v="CO3CU"/>
    <s v="5295"/>
    <s v="51059999"/>
    <s v="SP"/>
    <s v="Payroll Posting"/>
    <n v="1304203"/>
    <x v="3"/>
    <n v="45260"/>
    <n v="138684"/>
    <s v="COFE2302"/>
    <n v="127092"/>
    <s v="Jhon Jaime Vargas"/>
    <m/>
    <s v="P1090456969"/>
    <s v="1090456969 VARGAS ROPERO JHON JAIME"/>
    <s v="Z3"/>
    <n v="3178848"/>
    <s v="SALARY 202311"/>
    <m/>
    <s v="SALARY 202311"/>
    <x v="0"/>
    <n v="4621793.63"/>
    <n v="1161.04"/>
    <n v="12655.44"/>
    <n v="4621793.63"/>
    <n v="0"/>
    <d v="2023-12-09T02:18:41"/>
    <n v="1"/>
    <n v="4621793.63"/>
    <s v="A.1.8"/>
    <n v="4"/>
    <s v="3"/>
    <s v="NE"/>
  </r>
  <r>
    <n v="1951"/>
    <s v="CO"/>
    <s v="CO4TC"/>
    <s v="5295"/>
    <s v="51059999"/>
    <s v="SP"/>
    <s v="Payroll Posting"/>
    <n v="1304203"/>
    <x v="3"/>
    <n v="45260"/>
    <n v="138684"/>
    <s v="COFE2302"/>
    <n v="139438"/>
    <s v="Anny Yessica Orobio"/>
    <m/>
    <s v="P1077173188"/>
    <s v="1077173188 ANNY YESSICA OROBIO BADILLO"/>
    <s v="E4"/>
    <n v="3001580"/>
    <s v="SALARY 202311"/>
    <m/>
    <s v="SALARY 202311"/>
    <x v="0"/>
    <n v="3626920.63"/>
    <n v="911.12"/>
    <n v="9931.27"/>
    <n v="3626920.63"/>
    <n v="0"/>
    <d v="2023-12-09T02:18:41"/>
    <n v="1"/>
    <n v="3626920.63"/>
    <s v="A.1.6"/>
    <n v="4"/>
    <s v="4"/>
    <s v="WA"/>
  </r>
  <r>
    <n v="1952"/>
    <s v="CO"/>
    <s v="CO4QB"/>
    <s v="5295"/>
    <s v="51059999"/>
    <s v="SP"/>
    <s v="Payroll Posting"/>
    <n v="1304203"/>
    <x v="3"/>
    <n v="45260"/>
    <n v="138684"/>
    <s v="COFE2302"/>
    <n v="140301"/>
    <s v="Leidys Karina Jaramillo"/>
    <m/>
    <s v="P1077438454"/>
    <s v="1077438454 LEIDYS KARINA JARAMILLO MENA"/>
    <s v="E4"/>
    <n v="3001580"/>
    <s v="SALARY 202311"/>
    <m/>
    <s v="SALARY 202311"/>
    <x v="0"/>
    <n v="3491507.63"/>
    <n v="877.1"/>
    <n v="9560.48"/>
    <n v="3491507.63"/>
    <n v="0"/>
    <d v="2023-12-09T02:18:41"/>
    <n v="1"/>
    <n v="3491507.63"/>
    <s v="A.1.6"/>
    <n v="4"/>
    <s v="4"/>
    <s v="WA"/>
  </r>
  <r>
    <n v="1953"/>
    <s v="CO"/>
    <s v="CO4QB"/>
    <s v="5295"/>
    <s v="51059999"/>
    <s v="SP"/>
    <s v="Payroll Posting"/>
    <n v="1304203"/>
    <x v="3"/>
    <n v="45260"/>
    <n v="138684"/>
    <s v="COFE2302"/>
    <n v="126044"/>
    <s v="Yairton Lloreda Castro"/>
    <m/>
    <s v="P1077440492"/>
    <s v="1077440492 LLOREDA CASTRO YAIRTON"/>
    <s v="E4"/>
    <n v="3001580"/>
    <s v="SALARY 202311"/>
    <m/>
    <s v="SALARY 202311"/>
    <x v="0"/>
    <n v="3491507.63"/>
    <n v="877.1"/>
    <n v="9560.48"/>
    <n v="3491507.63"/>
    <n v="0"/>
    <d v="2023-12-09T02:18:41"/>
    <n v="1"/>
    <n v="3491507.63"/>
    <s v="A.1.6"/>
    <n v="4"/>
    <s v="4"/>
    <s v="WA"/>
  </r>
  <r>
    <n v="1954"/>
    <s v="CO"/>
    <s v="CO4QB"/>
    <s v="5295"/>
    <s v="51059999"/>
    <s v="SP"/>
    <s v="Payroll Posting"/>
    <n v="1304203"/>
    <x v="3"/>
    <n v="45260"/>
    <n v="138684"/>
    <s v="COFE2302"/>
    <n v="142258"/>
    <s v="Leidys Blando"/>
    <m/>
    <s v="P1077461525"/>
    <s v="1077461525 LEIDYS BLANDON MOSQUERA"/>
    <s v="E4"/>
    <n v="3001580"/>
    <s v="SALARY 202311"/>
    <m/>
    <s v="SALARY 202311"/>
    <x v="0"/>
    <n v="2880331.63"/>
    <n v="723.57"/>
    <n v="7886.95"/>
    <n v="2880331.63"/>
    <n v="0"/>
    <d v="2023-12-09T02:18:41"/>
    <n v="1"/>
    <n v="2880331.63"/>
    <s v="A.1.6"/>
    <n v="4"/>
    <s v="4"/>
    <s v="WA"/>
  </r>
  <r>
    <n v="1955"/>
    <s v="CO"/>
    <s v="CO4TC"/>
    <s v="5295"/>
    <s v="51059999"/>
    <s v="SP"/>
    <s v="Payroll Posting"/>
    <n v="1304203"/>
    <x v="3"/>
    <n v="45260"/>
    <n v="138684"/>
    <s v="COFE2302"/>
    <n v="139083"/>
    <s v="Camila Alexandra Erazo"/>
    <m/>
    <s v="P1085270183"/>
    <s v="1085270183 ERASO ZAMBRANO CAMILA ALEXANDRA"/>
    <s v="E4"/>
    <n v="3001572"/>
    <s v="SALARY 202311"/>
    <m/>
    <s v="SALARY 202311"/>
    <x v="0"/>
    <n v="8147945.6299999999"/>
    <n v="2046.85"/>
    <n v="22310.79"/>
    <n v="8147945.6299999999"/>
    <n v="0"/>
    <d v="2023-12-09T02:18:41"/>
    <n v="1"/>
    <n v="8147945.6299999999"/>
    <s v="A.1.3"/>
    <n v="4"/>
    <s v="4"/>
    <s v="WA"/>
  </r>
  <r>
    <n v="1956"/>
    <s v="CO"/>
    <s v="CO4TC"/>
    <s v="5295"/>
    <s v="51059999"/>
    <s v="SP"/>
    <s v="Payroll Posting"/>
    <n v="1304203"/>
    <x v="3"/>
    <n v="45260"/>
    <n v="138684"/>
    <s v="COFE2302"/>
    <n v="123654"/>
    <s v="Valeria Toro Betancur"/>
    <m/>
    <s v="P1085304003"/>
    <s v="1085304003 TORO BETANCUR VALERIA"/>
    <s v="Z4"/>
    <n v="3001583"/>
    <s v="SALARY 202311"/>
    <m/>
    <s v="SALARY 202311"/>
    <x v="0"/>
    <n v="4742208.5999999996"/>
    <n v="1191.29"/>
    <n v="12985.16"/>
    <n v="4742208.5999999996"/>
    <n v="0"/>
    <d v="2023-12-09T02:18:41"/>
    <n v="1"/>
    <n v="4742208.5999999996"/>
    <s v="A.1.8"/>
    <n v="4"/>
    <s v="4"/>
    <s v="WA"/>
  </r>
  <r>
    <n v="1957"/>
    <s v="CO"/>
    <s v="CO4TC"/>
    <s v="5295"/>
    <s v="51059999"/>
    <s v="SP"/>
    <s v="Payroll Posting"/>
    <n v="1304203"/>
    <x v="3"/>
    <n v="45260"/>
    <n v="138684"/>
    <s v="COFE2302"/>
    <n v="140495"/>
    <s v="Carmen Elisa Pascal"/>
    <m/>
    <s v="P1087076508"/>
    <s v="1087076508 PASCAL RODRIGUEZ CARMEN ELISA"/>
    <s v="E4"/>
    <n v="3001580"/>
    <s v="SALARY 202311"/>
    <m/>
    <s v="SALARY 202311"/>
    <x v="0"/>
    <n v="3562225.63"/>
    <n v="894.87"/>
    <n v="9754.1200000000008"/>
    <n v="3562225.63"/>
    <n v="0"/>
    <d v="2023-12-09T02:18:41"/>
    <n v="1"/>
    <n v="3562225.63"/>
    <s v="A.1.6"/>
    <n v="4"/>
    <s v="4"/>
    <s v="WA"/>
  </r>
  <r>
    <n v="1958"/>
    <s v="CO"/>
    <s v="CO4TC"/>
    <s v="5295"/>
    <s v="51059999"/>
    <s v="SP"/>
    <s v="Payroll Posting"/>
    <n v="1304203"/>
    <x v="3"/>
    <n v="45260"/>
    <n v="138684"/>
    <s v="COFE2302"/>
    <n v="139437"/>
    <s v="Libardo Joel Velez"/>
    <m/>
    <s v="P1087111828"/>
    <s v="1087111828 JOEL LIBARDO VELEZ QUIÑONES"/>
    <s v="E4"/>
    <n v="3001580"/>
    <s v="SALARY 202311"/>
    <m/>
    <s v="SALARY 202311"/>
    <x v="0"/>
    <n v="3568720.63"/>
    <n v="896.5"/>
    <n v="9771.91"/>
    <n v="3568720.63"/>
    <n v="0"/>
    <d v="2023-12-09T02:18:41"/>
    <n v="1"/>
    <n v="3568720.63"/>
    <s v="A.1.6"/>
    <n v="4"/>
    <s v="4"/>
    <s v="WA"/>
  </r>
  <r>
    <n v="1959"/>
    <s v="CO"/>
    <s v="CO4TC"/>
    <s v="5295"/>
    <s v="51059999"/>
    <s v="SP"/>
    <s v="Payroll Posting"/>
    <n v="1304203"/>
    <x v="3"/>
    <n v="45260"/>
    <n v="138684"/>
    <s v="COFE2302"/>
    <n v="139432"/>
    <s v="Andres Camilo Chavez"/>
    <m/>
    <s v="P1087120079"/>
    <s v="1087120079 CAMILO CHAVEZ CARABALI"/>
    <s v="E4"/>
    <n v="3001580"/>
    <s v="SALARY 202311"/>
    <m/>
    <s v="SALARY 202311"/>
    <x v="0"/>
    <n v="3626920.63"/>
    <n v="911.12"/>
    <n v="9931.27"/>
    <n v="3626920.63"/>
    <n v="0"/>
    <d v="2023-12-09T02:18:41"/>
    <n v="1"/>
    <n v="3626920.63"/>
    <s v="A.1.6"/>
    <n v="4"/>
    <s v="4"/>
    <s v="WA"/>
  </r>
  <r>
    <n v="1960"/>
    <s v="CO"/>
    <s v="CO4TC"/>
    <s v="5295"/>
    <s v="51059999"/>
    <s v="SP"/>
    <s v="Payroll Posting"/>
    <n v="1304203"/>
    <x v="3"/>
    <n v="45260"/>
    <n v="138684"/>
    <s v="COFE2302"/>
    <n v="139429"/>
    <s v="Alba Jurani Boya"/>
    <m/>
    <s v="P1087121112"/>
    <s v="1087121112 LILIANA AMPARO CANTICUS CHIRAN"/>
    <s v="E4"/>
    <n v="3001580"/>
    <s v="SALARY 202311"/>
    <m/>
    <s v="SALARY 202311"/>
    <x v="0"/>
    <n v="3626920.63"/>
    <n v="911.12"/>
    <n v="9931.27"/>
    <n v="3626920.63"/>
    <n v="0"/>
    <d v="2023-12-09T02:18:41"/>
    <n v="1"/>
    <n v="3626920.63"/>
    <s v="A.1.6"/>
    <n v="4"/>
    <s v="4"/>
    <s v="WA"/>
  </r>
  <r>
    <n v="1961"/>
    <s v="CO"/>
    <s v="CO4PP"/>
    <s v="5295"/>
    <s v="51059999"/>
    <s v="SP"/>
    <s v="Payroll Posting"/>
    <n v="1304203"/>
    <x v="3"/>
    <n v="45260"/>
    <n v="138684"/>
    <s v="COFE2302"/>
    <n v="140304"/>
    <s v="Ana Lucia Quijano"/>
    <m/>
    <s v="P1087121899"/>
    <s v="1087121899 QUIJANO ANA"/>
    <s v="E4"/>
    <n v="3001580"/>
    <s v="SALARY 202311"/>
    <m/>
    <s v="SALARY 202311"/>
    <x v="0"/>
    <n v="3491507.63"/>
    <n v="877.1"/>
    <n v="9560.48"/>
    <n v="3491507.63"/>
    <n v="0"/>
    <d v="2023-12-09T02:18:41"/>
    <n v="1"/>
    <n v="3491507.63"/>
    <s v="A.1.6"/>
    <n v="4"/>
    <s v="4"/>
    <s v="WA"/>
  </r>
  <r>
    <n v="1962"/>
    <s v="CO"/>
    <s v="CO4TC"/>
    <s v="5295"/>
    <s v="51059999"/>
    <s v="SP"/>
    <s v="Payroll Posting"/>
    <n v="1304203"/>
    <x v="3"/>
    <n v="45260"/>
    <n v="138684"/>
    <s v="COFE2302"/>
    <n v="139430"/>
    <s v="Gina Alexandra Riascos"/>
    <m/>
    <s v="P1087129977"/>
    <s v="1087129977 GINA ALEXANDRA RIASCOS CASTILLO"/>
    <s v="E4"/>
    <n v="3001580"/>
    <s v="SALARY 202311"/>
    <m/>
    <s v="SALARY 202311"/>
    <x v="0"/>
    <n v="3626920.63"/>
    <n v="911.12"/>
    <n v="9931.27"/>
    <n v="3626920.63"/>
    <n v="0"/>
    <d v="2023-12-09T02:18:41"/>
    <n v="1"/>
    <n v="3626920.63"/>
    <s v="A.1.6"/>
    <n v="4"/>
    <s v="4"/>
    <s v="WA"/>
  </r>
  <r>
    <n v="1963"/>
    <s v="CO"/>
    <s v="CO4PP"/>
    <s v="5295"/>
    <s v="51059999"/>
    <s v="SP"/>
    <s v="Payroll Posting"/>
    <n v="1304203"/>
    <x v="3"/>
    <n v="45260"/>
    <n v="138684"/>
    <s v="COFE2302"/>
    <n v="136403"/>
    <s v="Natalia. Delgado Amezquita"/>
    <m/>
    <s v="P1061809296"/>
    <s v="1061809296 DELADO AMEZQUITA NATALIA"/>
    <s v="Z4"/>
    <n v="3001584"/>
    <s v="SALARY 202311"/>
    <m/>
    <s v="SALARY 202311"/>
    <x v="0"/>
    <n v="4406334.63"/>
    <n v="1106.92"/>
    <n v="12065.47"/>
    <n v="4406334.63"/>
    <n v="0"/>
    <d v="2023-12-09T02:18:41"/>
    <n v="1"/>
    <n v="4406334.63"/>
    <s v="A.1.8"/>
    <n v="4"/>
    <s v="4"/>
    <s v="WA"/>
  </r>
  <r>
    <n v="1964"/>
    <s v="CO"/>
    <s v="CO3SM"/>
    <s v="5295"/>
    <s v="51059999"/>
    <s v="SP"/>
    <s v="Payroll Posting"/>
    <n v="1304203"/>
    <x v="3"/>
    <n v="45260"/>
    <n v="138684"/>
    <s v="COFE2302"/>
    <n v="139998"/>
    <s v="Lena Judith Manjarrez Rodriguez"/>
    <m/>
    <s v="P1063948219"/>
    <s v="1063948219 MANJARREZ RODRIGUEZ LENA JUDITH"/>
    <s v="E3"/>
    <n v="3076656"/>
    <s v="SALARY 202311"/>
    <m/>
    <s v="SALARY 202311"/>
    <x v="0"/>
    <n v="3564772.63"/>
    <n v="895.51"/>
    <n v="9761.1"/>
    <n v="3564772.63"/>
    <n v="0"/>
    <d v="2023-12-09T02:18:41"/>
    <n v="1"/>
    <n v="3564772.63"/>
    <s v="A.1.6"/>
    <n v="4"/>
    <s v="3"/>
    <s v="NE"/>
  </r>
  <r>
    <n v="1965"/>
    <s v="CO"/>
    <s v="CO3SM"/>
    <s v="5295"/>
    <s v="51059999"/>
    <s v="SP"/>
    <s v="Payroll Posting"/>
    <n v="1304203"/>
    <x v="3"/>
    <n v="45260"/>
    <n v="138684"/>
    <s v="COFE2302"/>
    <n v="139991"/>
    <s v="Maria Alejandra Ramirez Orozco"/>
    <m/>
    <s v="P1065131022"/>
    <s v="1065131022 RAMIREZ OROZCO MARIA ALEJANDRA"/>
    <s v="E3"/>
    <n v="3076663"/>
    <s v="SALARY 202311"/>
    <m/>
    <s v="SALARY 202311"/>
    <x v="0"/>
    <n v="3481184.63"/>
    <n v="874.51"/>
    <n v="9532.2099999999991"/>
    <n v="3481184.63"/>
    <n v="0"/>
    <d v="2023-12-09T02:18:41"/>
    <n v="1"/>
    <n v="3481184.63"/>
    <s v="A.1.6"/>
    <n v="4"/>
    <s v="3"/>
    <s v="NE"/>
  </r>
  <r>
    <n v="1966"/>
    <s v="CO"/>
    <s v="CO3SM"/>
    <s v="5295"/>
    <s v="51059999"/>
    <s v="SP"/>
    <s v="Payroll Posting"/>
    <n v="1304203"/>
    <x v="3"/>
    <n v="45260"/>
    <n v="138684"/>
    <s v="COFE2302"/>
    <n v="140037"/>
    <s v="Katerine Martinez"/>
    <m/>
    <s v="P1065659358"/>
    <s v="1065659358 MARTINEZ JEREZ KATERINE"/>
    <s v="E3"/>
    <n v="3165136"/>
    <s v="SALARY 202311"/>
    <m/>
    <s v="SALARY 202311"/>
    <x v="0"/>
    <n v="3564772.63"/>
    <n v="895.51"/>
    <n v="9761.1"/>
    <n v="3564772.63"/>
    <n v="0"/>
    <d v="2023-12-09T02:18:41"/>
    <n v="1"/>
    <n v="3564772.63"/>
    <s v="A.1.6"/>
    <n v="4"/>
    <s v="3"/>
    <s v="NE"/>
  </r>
  <r>
    <n v="1967"/>
    <s v="CO"/>
    <s v="CO3SM"/>
    <s v="5295"/>
    <s v="51059999"/>
    <s v="SP"/>
    <s v="Payroll Posting"/>
    <n v="1304203"/>
    <x v="3"/>
    <n v="45260"/>
    <n v="138684"/>
    <s v="COFE2302"/>
    <n v="139993"/>
    <s v="Luis David Ramos"/>
    <m/>
    <s v="P1065815977"/>
    <s v="1065815977 RAMOS PEREZ LUIS DAVID"/>
    <s v="E3"/>
    <n v="3076661"/>
    <s v="SALARY 202311"/>
    <m/>
    <s v="SALARY 202311"/>
    <x v="0"/>
    <n v="3564772.63"/>
    <n v="895.51"/>
    <n v="9761.1"/>
    <n v="3564772.63"/>
    <n v="0"/>
    <d v="2023-12-09T02:18:41"/>
    <n v="1"/>
    <n v="3564772.63"/>
    <s v="A.1.6"/>
    <n v="4"/>
    <s v="3"/>
    <s v="NE"/>
  </r>
  <r>
    <n v="1968"/>
    <s v="CO"/>
    <s v="CO3CU"/>
    <s v="5295"/>
    <s v="51059999"/>
    <s v="SP"/>
    <s v="Payroll Posting"/>
    <n v="1304203"/>
    <x v="3"/>
    <n v="45260"/>
    <n v="138684"/>
    <s v="COFE2302"/>
    <n v="140028"/>
    <s v="Junior Rafael Oquendo Negrete"/>
    <m/>
    <s v="P1067912257"/>
    <s v="1067912257 JUNIOR RAFAEL OQUENDO NEGRETE"/>
    <s v="E3"/>
    <n v="3076650"/>
    <s v="SALARY 202311"/>
    <m/>
    <s v="SALARY 202311"/>
    <x v="0"/>
    <n v="3564772.63"/>
    <n v="895.51"/>
    <n v="9761.1"/>
    <n v="3564772.63"/>
    <n v="0"/>
    <d v="2023-12-09T02:18:41"/>
    <n v="1"/>
    <n v="3564772.63"/>
    <s v="A.1.6"/>
    <n v="4"/>
    <s v="3"/>
    <s v="NE"/>
  </r>
  <r>
    <n v="1969"/>
    <s v="CO"/>
    <s v="CO6UR"/>
    <s v="5295"/>
    <s v="51059999"/>
    <s v="SP"/>
    <s v="Payroll Posting"/>
    <n v="1304203"/>
    <x v="3"/>
    <n v="45260"/>
    <n v="138684"/>
    <s v="COFE2302"/>
    <s v="CO665"/>
    <s v="Yury Marcela Rodriguez Arroyo"/>
    <m/>
    <s v="P1117524516"/>
    <s v="1117524516 YURY MARCELA RODRIGUEZ ARROYO"/>
    <s v="E6"/>
    <n v="3001713"/>
    <s v="SALARY 202311"/>
    <m/>
    <s v="SALARY 202311"/>
    <x v="0"/>
    <n v="7761781.6299999999"/>
    <n v="1949.84"/>
    <n v="21253.39"/>
    <n v="7761781.6299999999"/>
    <n v="0"/>
    <d v="2023-12-09T02:18:41"/>
    <n v="1"/>
    <n v="7761781.6299999999"/>
    <s v="A.1.3"/>
    <n v="4"/>
    <s v="6"/>
    <s v="URR"/>
  </r>
  <r>
    <n v="1970"/>
    <s v="CO"/>
    <s v="CO6UR"/>
    <s v="5295"/>
    <s v="51059999"/>
    <s v="SP"/>
    <s v="Payroll Posting"/>
    <n v="1304203"/>
    <x v="3"/>
    <n v="45260"/>
    <n v="138684"/>
    <s v="COFE2302"/>
    <n v="140296"/>
    <s v="Paola Andrea Benítez"/>
    <m/>
    <s v="P1039286831"/>
    <s v="1039286831 BENITEZ PAOLA ANDREA"/>
    <s v="E6"/>
    <n v="3001714"/>
    <s v="SALARY 202311"/>
    <m/>
    <s v="SALARY 202311"/>
    <x v="0"/>
    <n v="3564006.63"/>
    <n v="895.31"/>
    <n v="9759"/>
    <n v="3564006.63"/>
    <n v="0"/>
    <d v="2023-12-09T02:18:41"/>
    <n v="1"/>
    <n v="3564006.63"/>
    <s v="A.1.6"/>
    <n v="4"/>
    <s v="6"/>
    <s v="URR"/>
  </r>
  <r>
    <n v="1971"/>
    <s v="CO"/>
    <s v="CO4QB"/>
    <s v="5295"/>
    <s v="51059999"/>
    <s v="SP"/>
    <s v="Payroll Posting"/>
    <n v="1304203"/>
    <x v="3"/>
    <n v="45260"/>
    <n v="138684"/>
    <s v="COFE2302"/>
    <n v="140312"/>
    <s v="Leydy Johana Mosquera"/>
    <m/>
    <s v="P1040364314"/>
    <s v="1040364314 LEIDY JOHANA MASQUERA PALOMINO"/>
    <s v="E4"/>
    <n v="3001580"/>
    <s v="SALARY 202311"/>
    <m/>
    <s v="SALARY 202311"/>
    <x v="0"/>
    <n v="3491507.63"/>
    <n v="877.1"/>
    <n v="9560.48"/>
    <n v="3491507.63"/>
    <n v="0"/>
    <d v="2023-12-09T02:18:41"/>
    <n v="1"/>
    <n v="3491507.63"/>
    <s v="A.1.6"/>
    <n v="4"/>
    <s v="4"/>
    <s v="WA"/>
  </r>
  <r>
    <n v="1972"/>
    <s v="CO"/>
    <s v="CO6UR"/>
    <s v="5295"/>
    <s v="51059999"/>
    <s v="SP"/>
    <s v="Payroll Posting"/>
    <n v="1304203"/>
    <x v="3"/>
    <n v="45260"/>
    <n v="138684"/>
    <s v="COFE2302"/>
    <n v="127903"/>
    <s v="Diana Carolina Giraldo Marín"/>
    <m/>
    <s v="P1045112388"/>
    <s v="1045112388 DIANA CAROLINA GIRALDO MARIN"/>
    <s v="E6"/>
    <n v="3001711"/>
    <s v="SALARY 202311"/>
    <m/>
    <s v="SALARY 202311"/>
    <x v="0"/>
    <n v="7761781.6299999999"/>
    <n v="1949.84"/>
    <n v="21253.39"/>
    <n v="7761781.6299999999"/>
    <n v="0"/>
    <d v="2023-12-09T02:18:41"/>
    <n v="1"/>
    <n v="7761781.6299999999"/>
    <s v="A.1.3"/>
    <n v="4"/>
    <s v="6"/>
    <s v="URR"/>
  </r>
  <r>
    <n v="1973"/>
    <s v="CO"/>
    <s v="CO6UR"/>
    <s v="5295"/>
    <s v="51059999"/>
    <s v="SP"/>
    <s v="Payroll Posting"/>
    <n v="1304203"/>
    <x v="3"/>
    <n v="45260"/>
    <n v="138684"/>
    <s v="COFE2302"/>
    <n v="140270"/>
    <s v="Maria Jesús Mangones"/>
    <m/>
    <s v="P1045522667"/>
    <s v="1045522667 MANGONES URANGO MARIA JESUS"/>
    <s v="E6"/>
    <n v="3001714"/>
    <s v="SALARY 202311"/>
    <m/>
    <s v="SALARY 202311"/>
    <x v="0"/>
    <n v="3564006.63"/>
    <n v="895.31"/>
    <n v="9759"/>
    <n v="3564006.63"/>
    <n v="0"/>
    <d v="2023-12-09T02:18:41"/>
    <n v="1"/>
    <n v="3564006.63"/>
    <s v="A.1.6"/>
    <n v="4"/>
    <s v="6"/>
    <s v="URR"/>
  </r>
  <r>
    <n v="1974"/>
    <s v="CO"/>
    <s v="CO4PP"/>
    <s v="5295"/>
    <s v="51059999"/>
    <s v="SP"/>
    <s v="Payroll Posting"/>
    <n v="1304203"/>
    <x v="3"/>
    <n v="45260"/>
    <n v="138684"/>
    <s v="COFE2302"/>
    <n v="141261"/>
    <s v="Arlex Jeason Hernandez"/>
    <m/>
    <s v="P1059907352"/>
    <s v="1059907352 HERNANDEZ ECHEVERRY ARLEX JEASON"/>
    <s v="E4"/>
    <n v="3001580"/>
    <s v="SALARY 202311"/>
    <m/>
    <s v="SALARY 202311"/>
    <x v="0"/>
    <n v="3557131.63"/>
    <n v="893.59"/>
    <n v="9740.17"/>
    <n v="3557131.63"/>
    <n v="0"/>
    <d v="2023-12-09T02:18:41"/>
    <n v="1"/>
    <n v="3557131.63"/>
    <s v="A.1.6"/>
    <n v="4"/>
    <s v="4"/>
    <s v="WA"/>
  </r>
  <r>
    <n v="1975"/>
    <s v="CO"/>
    <s v="CO4TC"/>
    <s v="5295"/>
    <s v="51059999"/>
    <s v="SP"/>
    <s v="Payroll Posting"/>
    <n v="1304203"/>
    <x v="3"/>
    <n v="45260"/>
    <n v="138684"/>
    <s v="COFE2302"/>
    <n v="139439"/>
    <s v="Kely Tatiana Ortiz"/>
    <m/>
    <s v="P1087184739"/>
    <s v="1087184739 ORTIZ CAMACHO KELY TATIANA"/>
    <s v="E4"/>
    <n v="3001580"/>
    <s v="SALARY 202311"/>
    <m/>
    <s v="SALARY 202311"/>
    <x v="0"/>
    <n v="3626920.63"/>
    <n v="911.12"/>
    <n v="9931.27"/>
    <n v="3626920.63"/>
    <n v="0"/>
    <d v="2023-12-09T02:18:41"/>
    <n v="1"/>
    <n v="3626920.63"/>
    <s v="A.1.6"/>
    <n v="4"/>
    <s v="4"/>
    <s v="WA"/>
  </r>
  <r>
    <n v="1976"/>
    <s v="CO"/>
    <s v="CO4TC"/>
    <s v="5295"/>
    <s v="51059999"/>
    <s v="SP"/>
    <s v="Payroll Posting"/>
    <n v="1304203"/>
    <x v="3"/>
    <n v="45260"/>
    <n v="138684"/>
    <s v="COFE2302"/>
    <n v="139435"/>
    <s v="Stefania Obando"/>
    <m/>
    <s v="P1087185583"/>
    <s v="1087185583 STEFANIA OBANDO JORDAN"/>
    <s v="E4"/>
    <n v="3001580"/>
    <s v="SALARY 202311"/>
    <m/>
    <s v="SALARY 202311"/>
    <x v="0"/>
    <n v="3626920.63"/>
    <n v="911.12"/>
    <n v="9931.27"/>
    <n v="3626920.63"/>
    <n v="0"/>
    <d v="2023-12-09T02:18:41"/>
    <n v="1"/>
    <n v="3626920.63"/>
    <s v="A.1.6"/>
    <n v="4"/>
    <s v="4"/>
    <s v="WA"/>
  </r>
  <r>
    <n v="1977"/>
    <s v="CO"/>
    <s v="CO6UR"/>
    <s v="5295"/>
    <s v="51059999"/>
    <s v="SP"/>
    <s v="Payroll Posting"/>
    <n v="1304203"/>
    <x v="3"/>
    <n v="45260"/>
    <n v="138684"/>
    <s v="COFE2302"/>
    <n v="138270"/>
    <s v="Trinidad Trinidad Amaya Velásquez"/>
    <m/>
    <s v="P1098832703"/>
    <s v="1098832703 AMAYA VELASQUEZ TRINIDAD"/>
    <s v="Z6"/>
    <n v="3001745"/>
    <s v="SALARY 202311"/>
    <m/>
    <s v="SALARY 202311"/>
    <x v="0"/>
    <n v="255010.44"/>
    <n v="64.06"/>
    <n v="698.27"/>
    <n v="255010.44"/>
    <n v="0"/>
    <d v="2023-12-09T02:18:41"/>
    <n v="1"/>
    <n v="255010.44"/>
    <s v="A.1.8"/>
    <n v="4"/>
    <s v="6"/>
    <s v="URR"/>
  </r>
  <r>
    <n v="1978"/>
    <s v="CO"/>
    <s v="CO2BG"/>
    <s v="5295"/>
    <s v="51059999"/>
    <s v="SP"/>
    <s v="Payroll Posting"/>
    <n v="1304203"/>
    <x v="3"/>
    <n v="45260"/>
    <n v="138684"/>
    <s v="COFE2302"/>
    <n v="127068"/>
    <s v="Mauricio Sánchez Segura"/>
    <m/>
    <s v="P1107058260"/>
    <s v="1107058260 SANCHEZ SEGURA MAURICIO"/>
    <s v="Z2"/>
    <n v="3001765"/>
    <s v="SALARY 202311"/>
    <m/>
    <s v="SALARY 202311"/>
    <x v="0"/>
    <n v="2657584.7400000002"/>
    <n v="667.61"/>
    <n v="7277.03"/>
    <n v="2657584.7400000002"/>
    <n v="0"/>
    <d v="2023-12-09T02:18:41"/>
    <n v="1"/>
    <n v="2657584.7400000002"/>
    <s v="A.1.8"/>
    <n v="4"/>
    <s v="2"/>
    <s v="CO"/>
  </r>
  <r>
    <n v="1979"/>
    <s v="CO"/>
    <s v="CO4TC"/>
    <s v="5295"/>
    <s v="51059999"/>
    <s v="SP"/>
    <s v="Payroll Posting"/>
    <n v="1304203"/>
    <x v="3"/>
    <n v="45260"/>
    <n v="138684"/>
    <s v="COFE2302"/>
    <n v="139434"/>
    <s v="Vicky Marcela Arboleda"/>
    <m/>
    <s v="P1087192186"/>
    <s v="1087192186 VICKY MARCELA ARBOLEDA CASTRO"/>
    <s v="E4"/>
    <n v="3001580"/>
    <s v="SALARY 202311"/>
    <m/>
    <s v="SALARY 202311"/>
    <x v="0"/>
    <n v="3626920.63"/>
    <n v="911.12"/>
    <n v="9931.27"/>
    <n v="3626920.63"/>
    <n v="0"/>
    <d v="2023-12-09T02:18:41"/>
    <n v="1"/>
    <n v="3626920.63"/>
    <s v="A.1.6"/>
    <n v="4"/>
    <s v="4"/>
    <s v="WA"/>
  </r>
  <r>
    <n v="1980"/>
    <s v="CO"/>
    <s v="CO4QB"/>
    <s v="5295"/>
    <s v="51059999"/>
    <s v="SP"/>
    <s v="Payroll Posting"/>
    <n v="1304203"/>
    <x v="3"/>
    <n v="45260"/>
    <n v="138684"/>
    <s v="COFE2302"/>
    <n v="118641"/>
    <s v="Ana Cristina Cortes Castillo"/>
    <m/>
    <s v="P1130659760"/>
    <s v="1130659760 ANA CRISTINA CORTES CASTILLO"/>
    <s v="E4"/>
    <n v="3193442"/>
    <s v="SALARY 202311"/>
    <m/>
    <s v="SALARY 202311"/>
    <x v="0"/>
    <n v="8132716.6299999999"/>
    <n v="2043.02"/>
    <n v="22269.09"/>
    <n v="8132716.6299999999"/>
    <n v="0"/>
    <d v="2023-12-09T02:18:41"/>
    <n v="1"/>
    <n v="8132716.6299999999"/>
    <s v="A.1.3"/>
    <n v="4"/>
    <s v="4"/>
    <s v="WA"/>
  </r>
  <r>
    <n v="1981"/>
    <s v="CO"/>
    <s v="CO4PP"/>
    <s v="5295"/>
    <s v="51059999"/>
    <s v="SP"/>
    <s v="Payroll Posting"/>
    <n v="1304203"/>
    <x v="3"/>
    <n v="45260"/>
    <n v="138684"/>
    <s v="COFE2302"/>
    <n v="140313"/>
    <s v="Amanda Anacona"/>
    <m/>
    <s v="P1061746105"/>
    <s v="1061746105 ANACONA ANACONA AMANDA"/>
    <s v="E4"/>
    <n v="3001580"/>
    <s v="SALARY 202311"/>
    <m/>
    <s v="SALARY 202311"/>
    <x v="0"/>
    <n v="3491507.63"/>
    <n v="877.1"/>
    <n v="9560.48"/>
    <n v="3491507.63"/>
    <n v="0"/>
    <d v="2023-12-09T02:18:41"/>
    <n v="1"/>
    <n v="3491507.63"/>
    <s v="A.1.6"/>
    <n v="4"/>
    <s v="4"/>
    <s v="WA"/>
  </r>
  <r>
    <n v="1982"/>
    <s v="CO"/>
    <s v="CO4TC"/>
    <s v="5295"/>
    <s v="51059999"/>
    <s v="SP"/>
    <s v="Payroll Posting"/>
    <n v="1304203"/>
    <x v="3"/>
    <n v="45260"/>
    <n v="138684"/>
    <s v="COFE2302"/>
    <n v="140319"/>
    <s v="Guiomar Pamela Ortiz"/>
    <m/>
    <s v="P1087204947"/>
    <s v="1087204947 ORTIZ CARVAJAL GUIOMAR PAMELA"/>
    <s v="E4"/>
    <n v="3001580"/>
    <s v="SALARY 202311"/>
    <m/>
    <s v="SALARY 202311"/>
    <x v="0"/>
    <n v="3491507.63"/>
    <n v="877.1"/>
    <n v="9560.48"/>
    <n v="3491507.63"/>
    <n v="0"/>
    <d v="2023-12-09T02:18:41"/>
    <n v="1"/>
    <n v="3491507.63"/>
    <s v="A.1.6"/>
    <n v="4"/>
    <s v="4"/>
    <s v="WA"/>
  </r>
  <r>
    <n v="1983"/>
    <s v="CO"/>
    <s v="CO4TC"/>
    <s v="5295"/>
    <s v="51059999"/>
    <s v="SP"/>
    <s v="Payroll Posting"/>
    <n v="1304203"/>
    <x v="3"/>
    <n v="45260"/>
    <n v="138684"/>
    <s v="COFE2302"/>
    <n v="140297"/>
    <s v="DIANA CAROLINA VALENZUELA"/>
    <m/>
    <s v="P1088591933"/>
    <s v="1088591933 DIANA CAROLINA VALENZUELA RUIZ"/>
    <s v="E4"/>
    <n v="3001580"/>
    <s v="SALARY 202311"/>
    <m/>
    <s v="SALARY 202311"/>
    <x v="0"/>
    <n v="3491507.63"/>
    <n v="877.1"/>
    <n v="9560.48"/>
    <n v="3491507.63"/>
    <n v="0"/>
    <d v="2023-12-09T02:18:41"/>
    <n v="1"/>
    <n v="3491507.63"/>
    <s v="A.1.6"/>
    <n v="4"/>
    <s v="4"/>
    <s v="WA"/>
  </r>
  <r>
    <n v="1984"/>
    <s v="CO"/>
    <s v="CO4TC"/>
    <s v="5295"/>
    <s v="51059999"/>
    <s v="SP"/>
    <s v="Payroll Posting"/>
    <n v="1304203"/>
    <x v="3"/>
    <n v="45260"/>
    <n v="138684"/>
    <s v="COFE2302"/>
    <n v="140303"/>
    <s v="EDILMA TERESA CUASPUD"/>
    <m/>
    <s v="P1088593769"/>
    <s v="1088593769 TERESA EDILMA CUESPA MORENO"/>
    <s v="E4"/>
    <n v="3001580"/>
    <s v="SALARY 202311"/>
    <m/>
    <s v="SALARY 202311"/>
    <x v="0"/>
    <n v="3491507.63"/>
    <n v="877.1"/>
    <n v="9560.48"/>
    <n v="3491507.63"/>
    <n v="0"/>
    <d v="2023-12-09T02:18:41"/>
    <n v="1"/>
    <n v="3491507.63"/>
    <s v="A.1.6"/>
    <n v="4"/>
    <s v="4"/>
    <s v="WA"/>
  </r>
  <r>
    <n v="1985"/>
    <s v="CO"/>
    <s v="CO4TC"/>
    <s v="5295"/>
    <s v="51059999"/>
    <s v="SP"/>
    <s v="Payroll Posting"/>
    <n v="1304203"/>
    <x v="3"/>
    <n v="45260"/>
    <n v="138684"/>
    <s v="COFE2302"/>
    <n v="140305"/>
    <s v="William Edgardo Cumbalaza"/>
    <m/>
    <s v="P1088594019"/>
    <s v="1088594019 WILLIAM EDGARDO CUMBALAZA TAIMAL"/>
    <s v="E4"/>
    <n v="3001580"/>
    <s v="SALARY 202311"/>
    <m/>
    <s v="SALARY 202311"/>
    <x v="0"/>
    <n v="3491507.63"/>
    <n v="877.1"/>
    <n v="9560.48"/>
    <n v="3491507.63"/>
    <n v="0"/>
    <d v="2023-12-09T02:18:41"/>
    <n v="1"/>
    <n v="3491507.63"/>
    <s v="A.1.6"/>
    <n v="4"/>
    <s v="4"/>
    <s v="WA"/>
  </r>
  <r>
    <n v="1986"/>
    <s v="CO"/>
    <s v="CO4TC"/>
    <s v="5295"/>
    <s v="51059999"/>
    <s v="SP"/>
    <s v="Payroll Posting"/>
    <n v="1304203"/>
    <x v="3"/>
    <n v="45260"/>
    <n v="138684"/>
    <s v="COFE2302"/>
    <n v="140496"/>
    <s v="Carlos Mauricio Rosero"/>
    <m/>
    <s v="P1088597038"/>
    <s v="1088597038 CARLOS MAURICIO DELGADO"/>
    <s v="E4"/>
    <n v="3001580"/>
    <s v="SALARY 202311"/>
    <m/>
    <s v="SALARY 202311"/>
    <x v="0"/>
    <n v="3562225.63"/>
    <n v="894.87"/>
    <n v="9754.1200000000008"/>
    <n v="3562225.63"/>
    <n v="0"/>
    <d v="2023-12-09T02:18:41"/>
    <n v="1"/>
    <n v="3562225.63"/>
    <s v="A.1.6"/>
    <n v="4"/>
    <s v="4"/>
    <s v="WA"/>
  </r>
  <r>
    <n v="1987"/>
    <s v="CO"/>
    <s v="CO4TC"/>
    <s v="5295"/>
    <s v="51059999"/>
    <s v="SP"/>
    <s v="Payroll Posting"/>
    <n v="1304203"/>
    <x v="3"/>
    <n v="45260"/>
    <n v="138684"/>
    <s v="COFE2302"/>
    <n v="139413"/>
    <s v="Karen Johana Valenzuela"/>
    <m/>
    <s v="P1088598064"/>
    <s v="1088598064 KAREN JOHANA VALENZUELA GUADIR"/>
    <s v="E4"/>
    <n v="3001580"/>
    <s v="SALARY 202311"/>
    <m/>
    <s v="SALARY 202311"/>
    <x v="0"/>
    <n v="3626920.63"/>
    <n v="911.12"/>
    <n v="9931.27"/>
    <n v="3626920.63"/>
    <n v="0"/>
    <d v="2023-12-09T02:18:41"/>
    <n v="1"/>
    <n v="3626920.63"/>
    <s v="A.1.6"/>
    <n v="4"/>
    <s v="4"/>
    <s v="WA"/>
  </r>
  <r>
    <n v="1988"/>
    <s v="CO"/>
    <s v="CO4TC"/>
    <s v="5295"/>
    <s v="51059999"/>
    <s v="SP"/>
    <s v="Payroll Posting"/>
    <n v="1304203"/>
    <x v="3"/>
    <n v="45260"/>
    <n v="138684"/>
    <s v="COFE2302"/>
    <n v="140300"/>
    <s v="Marcela Del Carmen Coral"/>
    <m/>
    <s v="P1089289688"/>
    <s v="1089289688 CORAL MARCELA DEL CARMEN"/>
    <s v="E4"/>
    <n v="3001580"/>
    <s v="SALARY 202311"/>
    <m/>
    <s v="SALARY 202311"/>
    <x v="0"/>
    <n v="3491507.63"/>
    <n v="877.1"/>
    <n v="9560.48"/>
    <n v="3491507.63"/>
    <n v="0"/>
    <d v="2023-12-09T02:18:41"/>
    <n v="1"/>
    <n v="3491507.63"/>
    <s v="A.1.6"/>
    <n v="4"/>
    <s v="4"/>
    <s v="WA"/>
  </r>
  <r>
    <n v="1989"/>
    <s v="CO"/>
    <s v="CO4TC"/>
    <s v="5295"/>
    <s v="51059999"/>
    <s v="SP"/>
    <s v="Payroll Posting"/>
    <n v="1304203"/>
    <x v="3"/>
    <n v="45260"/>
    <n v="138684"/>
    <s v="COFE2302"/>
    <n v="140299"/>
    <s v="LIBIO PLINIO MARIN"/>
    <m/>
    <s v="P1089290183"/>
    <s v="1089290183 MARIN HERNANDEZ LIBIO PLINIO"/>
    <s v="E4"/>
    <n v="3001580"/>
    <s v="SALARY 202311"/>
    <m/>
    <s v="SALARY 202311"/>
    <x v="0"/>
    <n v="3491507.63"/>
    <n v="877.1"/>
    <n v="9560.48"/>
    <n v="3491507.63"/>
    <n v="0"/>
    <d v="2023-12-09T02:18:41"/>
    <n v="1"/>
    <n v="3491507.63"/>
    <s v="A.1.6"/>
    <n v="4"/>
    <s v="4"/>
    <s v="WA"/>
  </r>
  <r>
    <n v="1990"/>
    <s v="CO"/>
    <s v="CO4TC"/>
    <s v="5295"/>
    <s v="51059999"/>
    <s v="SP"/>
    <s v="Payroll Posting"/>
    <n v="1304203"/>
    <x v="3"/>
    <n v="45260"/>
    <n v="138684"/>
    <s v="COFE2302"/>
    <n v="140327"/>
    <s v="Dayra Eliceth Canticuz"/>
    <m/>
    <s v="P1089295677"/>
    <s v="1089295677 DAYRA ELICETH CANTINCUZ URBANO"/>
    <s v="E4"/>
    <n v="3001580"/>
    <s v="SALARY 202311"/>
    <m/>
    <s v="SALARY 202311"/>
    <x v="0"/>
    <n v="3491507.63"/>
    <n v="877.1"/>
    <n v="9560.48"/>
    <n v="3491507.63"/>
    <n v="0"/>
    <d v="2023-12-09T02:18:41"/>
    <n v="1"/>
    <n v="3491507.63"/>
    <s v="A.1.6"/>
    <n v="4"/>
    <s v="4"/>
    <s v="WA"/>
  </r>
  <r>
    <n v="1991"/>
    <s v="CO"/>
    <s v="CO3CU"/>
    <s v="5295"/>
    <s v="51059999"/>
    <s v="SP"/>
    <s v="Payroll Posting"/>
    <n v="1304203"/>
    <x v="3"/>
    <n v="45260"/>
    <n v="138684"/>
    <s v="COFE2302"/>
    <n v="140903"/>
    <s v="Maria Fernanda Cañas"/>
    <m/>
    <s v="P1090179465"/>
    <s v="1090179465 CAÑAS DAZA MARIA FERNANDA"/>
    <s v="Z3"/>
    <n v="3185960"/>
    <s v="SALARY 202311"/>
    <m/>
    <s v="SALARY 202311"/>
    <x v="0"/>
    <n v="770668.63"/>
    <n v="193.6"/>
    <n v="2110.25"/>
    <n v="770668.63"/>
    <n v="0"/>
    <d v="2023-12-09T02:18:41"/>
    <n v="1"/>
    <n v="770668.63"/>
    <s v="A.1.8"/>
    <n v="4"/>
    <s v="3"/>
    <s v="NE"/>
  </r>
  <r>
    <n v="1992"/>
    <s v="CO"/>
    <s v="CO4PP"/>
    <s v="5295"/>
    <s v="51059999"/>
    <s v="A6"/>
    <s v="GL Posting Popayán (CO)"/>
    <n v="6305896"/>
    <x v="3"/>
    <n v="45231"/>
    <s v="M326"/>
    <s v="COFE2302"/>
    <n v="136403"/>
    <s v="Natalia. Delgado Amezquita"/>
    <m/>
    <s v="P1061809296"/>
    <s v="1061809296 DELADO AMEZQUITA NATALIA"/>
    <s v="A4"/>
    <n v="3001584"/>
    <s v=""/>
    <m/>
    <s v="AJUS_1303135_ERROR_ACTIVITY_SALARY 202308"/>
    <x v="0"/>
    <n v="-4702352.03"/>
    <n v="-1150.8499999999999"/>
    <n v="-11954.27"/>
    <n v="-4702352.03"/>
    <n v="0"/>
    <d v="2023-11-25T18:18:01"/>
    <n v="1"/>
    <n v="-4702352.03"/>
    <s v="A.1.8"/>
    <n v="4"/>
    <s v="4"/>
    <s v="WA"/>
  </r>
  <r>
    <n v="1993"/>
    <s v="CO"/>
    <s v="CO4PP"/>
    <s v="5295"/>
    <s v="51059999"/>
    <s v="A6"/>
    <s v="GL Posting Popayán (CO)"/>
    <n v="6305896"/>
    <x v="3"/>
    <n v="45231"/>
    <s v="M326"/>
    <s v="COFE2302"/>
    <n v="136403"/>
    <s v="Natalia. Delgado Amezquita"/>
    <m/>
    <s v="P1061809296"/>
    <s v="1061809296 DELADO AMEZQUITA NATALIA"/>
    <s v="A4"/>
    <n v="3001584"/>
    <s v=""/>
    <m/>
    <s v="AJUS_1303529_ERROR_ACTIVITY_SALARY 202309"/>
    <x v="0"/>
    <n v="-4708368.41"/>
    <n v="-1150.1600000000001"/>
    <n v="-12103"/>
    <n v="-4708368.41"/>
    <n v="0"/>
    <d v="2023-11-25T18:18:01"/>
    <n v="1"/>
    <n v="-4708368.41"/>
    <s v="A.1.8"/>
    <n v="4"/>
    <s v="4"/>
    <s v="WA"/>
  </r>
  <r>
    <n v="1994"/>
    <s v="CO"/>
    <s v="CO4PP"/>
    <s v="5295"/>
    <s v="51059999"/>
    <s v="A6"/>
    <s v="GL Posting Popayán (CO)"/>
    <n v="6305896"/>
    <x v="3"/>
    <n v="45231"/>
    <s v="M326"/>
    <s v="COFE2302"/>
    <n v="136403"/>
    <s v="Natalia. Delgado Amezquita"/>
    <m/>
    <s v="P1061809296"/>
    <s v="1061809296 DELADO AMEZQUITA NATALIA"/>
    <s v="Z4"/>
    <n v="3001584"/>
    <s v=""/>
    <m/>
    <s v="AJUS_1303135_ERROR_ACTIVITY_SALARY 202308"/>
    <x v="0"/>
    <n v="4702352.03"/>
    <n v="1150.8499999999999"/>
    <n v="11954.27"/>
    <n v="4702352.03"/>
    <n v="0"/>
    <d v="2023-11-25T18:18:01"/>
    <n v="1"/>
    <n v="4702352.03"/>
    <s v="A.1.8"/>
    <n v="4"/>
    <s v="4"/>
    <s v="WA"/>
  </r>
  <r>
    <n v="1995"/>
    <s v="CO"/>
    <s v="CO4PP"/>
    <s v="5295"/>
    <s v="51059999"/>
    <s v="A6"/>
    <s v="GL Posting Popayán (CO)"/>
    <n v="6305896"/>
    <x v="3"/>
    <n v="45231"/>
    <s v="M326"/>
    <s v="COFE2302"/>
    <n v="136403"/>
    <s v="Natalia. Delgado Amezquita"/>
    <m/>
    <s v="P1061809296"/>
    <s v="1061809296 DELADO AMEZQUITA NATALIA"/>
    <s v="Z4"/>
    <n v="3001584"/>
    <s v=""/>
    <m/>
    <s v="AJUS_1303529_ERROR_ACTIVITY_SALARY 202309"/>
    <x v="0"/>
    <n v="4708368.41"/>
    <n v="1150.1600000000001"/>
    <n v="12103"/>
    <n v="4708368.41"/>
    <n v="0"/>
    <d v="2023-11-25T18:18:01"/>
    <n v="1"/>
    <n v="4708368.41"/>
    <s v="A.1.8"/>
    <n v="4"/>
    <s v="4"/>
    <s v="WA"/>
  </r>
  <r>
    <n v="1996"/>
    <s v="CO"/>
    <s v="CO6UR"/>
    <s v="5295"/>
    <s v="51059999"/>
    <s v="C2"/>
    <s v="GL Posting UCM (CO)"/>
    <n v="11307181"/>
    <x v="3"/>
    <n v="45260"/>
    <n v="117828"/>
    <s v="COFE2302"/>
    <n v="140373"/>
    <s v="Solangie Paola Rojas Serrano"/>
    <m/>
    <s v="P1010236819"/>
    <s v="1010236819 ROJAS SERRANO SOLANGIE PAOLA"/>
    <s v="E6"/>
    <n v="3001714"/>
    <s v="SALARY 202311"/>
    <m/>
    <s v="RECLA_1304202_SALARY 202311"/>
    <x v="0"/>
    <n v="-3564006.63"/>
    <n v="-895.31"/>
    <n v="-9759"/>
    <n v="-3564006.63"/>
    <n v="0"/>
    <d v="2023-12-11T16:38:52"/>
    <n v="1"/>
    <n v="-3564006.63"/>
    <s v="A.1.6"/>
    <n v="4"/>
    <s v="6"/>
    <s v="URR"/>
  </r>
  <r>
    <n v="1997"/>
    <s v="CO"/>
    <s v="CO6UR"/>
    <s v="5295"/>
    <s v="51059999"/>
    <s v="C2"/>
    <s v="GL Posting UCM (CO)"/>
    <n v="11307181"/>
    <x v="3"/>
    <n v="45260"/>
    <n v="117828"/>
    <s v="COFE2302"/>
    <n v="140373"/>
    <s v="Solangie Paola Rojas Serrano"/>
    <m/>
    <s v="P1010236819"/>
    <s v="1010236819 ROJAS SERRANO SOLANGIE PAOLA"/>
    <s v="E6"/>
    <n v="3001714"/>
    <s v="SALARY 202311"/>
    <m/>
    <s v="RECLA_1304202_SALARY 202311"/>
    <x v="0"/>
    <n v="2368191.14"/>
    <n v="594.91"/>
    <n v="6484.61"/>
    <n v="2368191.14"/>
    <n v="0"/>
    <d v="2023-12-11T16:38:52"/>
    <n v="1"/>
    <n v="2368191.14"/>
    <s v="A.1.6"/>
    <n v="4"/>
    <s v="6"/>
    <s v="URR"/>
  </r>
  <r>
    <n v="1998"/>
    <s v="CO"/>
    <s v="CO2BG"/>
    <s v="6300"/>
    <s v="51157027"/>
    <s v="A1"/>
    <s v="GL Posting Bogota (CO)"/>
    <n v="1303990"/>
    <x v="3"/>
    <n v="45244"/>
    <n v="125468"/>
    <s v="COFE2302"/>
    <m/>
    <s v=""/>
    <m/>
    <s v="P901150705"/>
    <s v="901150705 2E SAS"/>
    <s v="Z2"/>
    <n v="3170705"/>
    <s v=""/>
    <m/>
    <s v="FC000117_ARRIENDO CASA OFICINA PAIS MES NOVIEMBRE"/>
    <x v="0"/>
    <n v="1364959"/>
    <n v="331.48"/>
    <n v="3628.12"/>
    <n v="1364959"/>
    <n v="0"/>
    <d v="2023-11-21T18:10:35"/>
    <n v="1"/>
    <n v="1364959"/>
    <s v="C.3.1"/>
    <n v="4"/>
    <s v="2"/>
    <s v="CO"/>
  </r>
  <r>
    <n v="1999"/>
    <s v="CO"/>
    <s v="CO3CU"/>
    <s v="6300"/>
    <s v="51157027"/>
    <s v="A2"/>
    <s v="GL Posting Cucuta (CO)"/>
    <n v="2303069"/>
    <x v="3"/>
    <n v="45240"/>
    <n v="10848"/>
    <s v="COFE2302"/>
    <m/>
    <s v=""/>
    <m/>
    <s v="P13247959"/>
    <s v="13247959 VELEZ TRUJILLO JULIO CESAR"/>
    <s v="Z3"/>
    <n v="3002757"/>
    <s v=""/>
    <m/>
    <s v="FC000353 SP_CANON_ARRENDAMIENTO_OFICINA_CTA_202311"/>
    <x v="0"/>
    <n v="1111688"/>
    <n v="269.97000000000003"/>
    <n v="2954.91"/>
    <n v="1111688"/>
    <n v="0"/>
    <d v="2023-11-20T23:20:08"/>
    <n v="1"/>
    <n v="1111688"/>
    <s v="C.3.1"/>
    <n v="4"/>
    <s v="3"/>
    <s v="NE"/>
  </r>
  <r>
    <n v="2000"/>
    <s v="CO"/>
    <s v="CO3OC"/>
    <s v="6300"/>
    <s v="51157027"/>
    <s v="A3"/>
    <s v="GL Posting Ocaña (CO)"/>
    <n v="3301054"/>
    <x v="3"/>
    <n v="45254"/>
    <s v="EIMA"/>
    <s v="COFE2302"/>
    <m/>
    <s v=""/>
    <m/>
    <s v="P807005762"/>
    <s v="807005762 INMOBILIARIA SERVIARRENDAR LIMITADA"/>
    <s v="Z3"/>
    <n v="3002757"/>
    <s v=""/>
    <m/>
    <s v="FC000715_S_ARRIENDO_202311_OFICINA NRC OCANA"/>
    <x v="0"/>
    <n v="799989"/>
    <n v="195.49"/>
    <n v="2132.4299999999998"/>
    <n v="799989"/>
    <n v="0"/>
    <d v="2023-12-01T00:45:45"/>
    <n v="1"/>
    <n v="799989"/>
    <s v="C.3.1"/>
    <n v="4"/>
    <s v="3"/>
    <s v="NE"/>
  </r>
  <r>
    <n v="2001"/>
    <s v="CO"/>
    <s v="CO"/>
    <s v="6300"/>
    <s v="51157027"/>
    <s v="C2"/>
    <s v="GL Posting UCM (CO)"/>
    <n v="11307047"/>
    <x v="3"/>
    <n v="45259"/>
    <s v="INES"/>
    <s v="COFE2302"/>
    <m/>
    <s v=""/>
    <m/>
    <s v="P901237103"/>
    <s v="901237103 APRIORI LEGAL SAS"/>
    <s v="Z6"/>
    <n v="3001757"/>
    <s v="FC002714"/>
    <m/>
    <s v="FC002714 AD363_SERV TECNICO CONTRATO OFICINA MEDELLIN OCTUBRE"/>
    <x v="0"/>
    <n v="15748"/>
    <n v="3.85"/>
    <n v="41.98"/>
    <n v="15748"/>
    <n v="0"/>
    <d v="2023-12-04T21:59:18"/>
    <n v="1"/>
    <n v="15748"/>
    <s v="C.3.1"/>
    <n v="4"/>
    <s v="6"/>
    <s v="URR"/>
  </r>
  <r>
    <n v="2002"/>
    <s v="CO"/>
    <s v="CO3SM"/>
    <s v="6300"/>
    <s v="51157027"/>
    <s v="C7"/>
    <s v="GL Posting Riohacha (CO)"/>
    <n v="16300474"/>
    <x v="3"/>
    <n v="45254"/>
    <n v="130437"/>
    <s v="COFE2302"/>
    <m/>
    <s v=""/>
    <m/>
    <s v="P800230386"/>
    <s v="800230386 IGUARAN HENRIQUEZ &amp; CIA. S.C.S"/>
    <s v="Z3"/>
    <n v="3002757"/>
    <s v=""/>
    <m/>
    <s v="FC010440_SP_CANON_ARRENDAMIENTO_OFICINA_RCH_202311"/>
    <x v="0"/>
    <n v="664565"/>
    <n v="162.38999999999999"/>
    <n v="1771.45"/>
    <n v="664565"/>
    <n v="0"/>
    <d v="2023-12-01T20:09:32"/>
    <n v="1"/>
    <n v="664565"/>
    <s v="C.3.1"/>
    <n v="4"/>
    <s v="3"/>
    <s v="NE"/>
  </r>
  <r>
    <n v="2003"/>
    <s v="CO"/>
    <s v="CO3SM"/>
    <s v="6300"/>
    <s v="51157027"/>
    <s v="C7"/>
    <s v="GL Posting Riohacha (CO)"/>
    <n v="16300475"/>
    <x v="3"/>
    <n v="45254"/>
    <n v="130437"/>
    <s v="COFE2302"/>
    <m/>
    <s v=""/>
    <m/>
    <s v="P800230386"/>
    <s v="800230386 IGUARAN HENRIQUEZ &amp; CIA. S.C.S"/>
    <s v="Z3"/>
    <n v="3002757"/>
    <s v=""/>
    <m/>
    <s v="FC010439_SP_CANON_INCREMENTO ARRENDAMIENTO_OFICINA_RCH_202311"/>
    <x v="0"/>
    <n v="92256"/>
    <n v="22.54"/>
    <n v="245.92"/>
    <n v="92256"/>
    <n v="0"/>
    <d v="2023-12-01T20:14:04"/>
    <n v="1"/>
    <n v="92256"/>
    <s v="C.3.1"/>
    <n v="4"/>
    <s v="3"/>
    <s v="NE"/>
  </r>
  <r>
    <n v="2004"/>
    <s v="CO"/>
    <s v="CO2BG"/>
    <s v="6300"/>
    <s v="51201001"/>
    <s v="A1"/>
    <s v="GL Posting Bogota (CO)"/>
    <n v="1303990"/>
    <x v="3"/>
    <n v="45244"/>
    <n v="125468"/>
    <s v="COFE2302"/>
    <m/>
    <s v=""/>
    <m/>
    <s v="P901150705"/>
    <s v="901150705 2E SAS"/>
    <s v="Z2"/>
    <n v="3170705"/>
    <s v=""/>
    <m/>
    <s v="FC000117_ARRIENDO CASA OFICINA PAIS MES NOVIEMBRE"/>
    <x v="0"/>
    <n v="7183995"/>
    <n v="1744.63"/>
    <n v="19095.349999999999"/>
    <n v="7183995"/>
    <n v="32"/>
    <d v="2023-11-21T18:10:35"/>
    <n v="1"/>
    <n v="7183995"/>
    <s v="C.3.1"/>
    <n v="4"/>
    <s v="2"/>
    <s v="CO"/>
  </r>
  <r>
    <n v="2005"/>
    <s v="CO"/>
    <s v="CO3CU"/>
    <s v="6300"/>
    <s v="51201001"/>
    <s v="A2"/>
    <s v="GL Posting Cucuta (CO)"/>
    <n v="2303069"/>
    <x v="3"/>
    <n v="45240"/>
    <n v="10848"/>
    <s v="COFE2302"/>
    <m/>
    <s v=""/>
    <m/>
    <s v="P13247959"/>
    <s v="13247959 VELEZ TRUJILLO JULIO CESAR"/>
    <s v="Z3"/>
    <n v="3002757"/>
    <s v=""/>
    <m/>
    <s v="FC000353 SP_CANON_ARRENDAMIENTO_OFICINA_CTA_202311"/>
    <x v="0"/>
    <n v="5850990"/>
    <n v="1420.91"/>
    <n v="15552.17"/>
    <n v="5850990"/>
    <n v="32"/>
    <d v="2023-11-20T23:20:08"/>
    <n v="1"/>
    <n v="5850990"/>
    <s v="C.3.1"/>
    <n v="4"/>
    <s v="3"/>
    <s v="NE"/>
  </r>
  <r>
    <n v="2006"/>
    <s v="CO"/>
    <s v="CO3OC"/>
    <s v="6300"/>
    <s v="51201001"/>
    <s v="A3"/>
    <s v="GL Posting Ocaña (CO)"/>
    <n v="3301054"/>
    <x v="3"/>
    <n v="45254"/>
    <s v="EIMA"/>
    <s v="COFE2302"/>
    <m/>
    <s v=""/>
    <m/>
    <s v="P807005762"/>
    <s v="807005762 INMOBILIARIA SERVIARRENDAR LIMITADA"/>
    <s v="Z3"/>
    <n v="3002757"/>
    <s v=""/>
    <m/>
    <s v="FC000715_S_ARRIENDO_202311_OFICINA NRC OCANA"/>
    <x v="0"/>
    <n v="4210471"/>
    <n v="1028.8699999999999"/>
    <n v="11223.35"/>
    <n v="4210471"/>
    <n v="32"/>
    <d v="2023-12-01T00:45:45"/>
    <n v="1"/>
    <n v="4210471"/>
    <s v="C.3.1"/>
    <n v="4"/>
    <s v="3"/>
    <s v="NE"/>
  </r>
  <r>
    <n v="2007"/>
    <s v="CO"/>
    <s v="CO"/>
    <s v="6300"/>
    <s v="51201001"/>
    <s v="C2"/>
    <s v="GL Posting UCM (CO)"/>
    <n v="11307106"/>
    <x v="3"/>
    <n v="45233"/>
    <s v="INES"/>
    <s v="COFE2302"/>
    <m/>
    <s v=""/>
    <m/>
    <s v="P1105672035"/>
    <s v="1105672035 MARIA CATALINA CARDOSO ANDRADE"/>
    <s v="Z6"/>
    <n v="3001757"/>
    <s v="FC112023"/>
    <m/>
    <s v="FC112023 AD363_ARRENDAMIENTO OFICINA IBAGUÉ NOVIEMBRE"/>
    <x v="0"/>
    <n v="999600"/>
    <n v="242.75"/>
    <n v="2656.98"/>
    <n v="999600"/>
    <n v="312"/>
    <d v="2023-12-05T18:28:56"/>
    <n v="1"/>
    <n v="999600"/>
    <s v="C.3.1"/>
    <n v="4"/>
    <s v="6"/>
    <s v="URR"/>
  </r>
  <r>
    <n v="2008"/>
    <s v="CO"/>
    <s v="CO"/>
    <s v="6300"/>
    <s v="51201001"/>
    <s v="C2"/>
    <s v="GL Posting UCM (CO)"/>
    <n v="11307108"/>
    <x v="3"/>
    <n v="45233"/>
    <s v="INES"/>
    <s v="COFE2302"/>
    <m/>
    <s v=""/>
    <m/>
    <s v="P900613572"/>
    <s v="900613572 INVERSIONES ALMAFUERTE SAS"/>
    <s v="Z6"/>
    <n v="3001757"/>
    <s v="FC001268"/>
    <m/>
    <s v="FC001268 AD636_ARRENDAMIENTO OFICINA MEDELLIN NOVIEMBRE"/>
    <x v="0"/>
    <n v="1864944"/>
    <n v="452.9"/>
    <n v="4957.1000000000004"/>
    <n v="1864944"/>
    <n v="312"/>
    <d v="2023-12-05T18:35:19"/>
    <n v="1"/>
    <n v="1864944"/>
    <s v="C.3.1"/>
    <n v="4"/>
    <s v="6"/>
    <s v="URR"/>
  </r>
  <r>
    <n v="2009"/>
    <s v="CO"/>
    <s v="CO3SM"/>
    <s v="6300"/>
    <s v="51201001"/>
    <s v="C7"/>
    <s v="GL Posting Riohacha (CO)"/>
    <n v="16300474"/>
    <x v="3"/>
    <n v="45254"/>
    <n v="130437"/>
    <s v="COFE2302"/>
    <m/>
    <s v=""/>
    <m/>
    <s v="P800230386"/>
    <s v="800230386 IGUARAN HENRIQUEZ &amp; CIA. S.C.S"/>
    <s v="Z3"/>
    <n v="3002757"/>
    <s v=""/>
    <m/>
    <s v="FC010440_SP_CANON_ARRENDAMIENTO_OFICINA_RCH_202311"/>
    <x v="0"/>
    <n v="3497709"/>
    <n v="854.7"/>
    <n v="9323.42"/>
    <n v="3497709"/>
    <n v="32"/>
    <d v="2023-12-01T20:09:32"/>
    <n v="1"/>
    <n v="3497709"/>
    <s v="C.3.1"/>
    <n v="4"/>
    <s v="3"/>
    <s v="NE"/>
  </r>
  <r>
    <n v="2010"/>
    <s v="CO"/>
    <s v="CO3SM"/>
    <s v="6300"/>
    <s v="51201001"/>
    <s v="C7"/>
    <s v="GL Posting Riohacha (CO)"/>
    <n v="16300475"/>
    <x v="3"/>
    <n v="45254"/>
    <n v="130437"/>
    <s v="COFE2302"/>
    <m/>
    <s v=""/>
    <m/>
    <s v="P800230386"/>
    <s v="800230386 IGUARAN HENRIQUEZ &amp; CIA. S.C.S"/>
    <s v="Z3"/>
    <n v="3002757"/>
    <s v=""/>
    <m/>
    <s v="FC010439_SP_CANON_INCREMENTO ARRENDAMIENTO_OFICINA_RCH_202311"/>
    <x v="0"/>
    <n v="485559"/>
    <n v="118.65"/>
    <n v="1294.3"/>
    <n v="485559"/>
    <n v="32"/>
    <d v="2023-12-01T20:14:04"/>
    <n v="1"/>
    <n v="485559"/>
    <s v="C.3.1"/>
    <n v="4"/>
    <s v="3"/>
    <s v="NE"/>
  </r>
  <r>
    <n v="2011"/>
    <s v="CO"/>
    <s v="CO"/>
    <s v="6300"/>
    <s v="51351013"/>
    <s v="C2"/>
    <s v="GL Posting UCM (CO)"/>
    <n v="11307047"/>
    <x v="3"/>
    <n v="45259"/>
    <s v="INES"/>
    <s v="COFE2302"/>
    <m/>
    <s v=""/>
    <m/>
    <s v="P901237103"/>
    <s v="901237103 APRIORI LEGAL SAS"/>
    <s v="Z6"/>
    <n v="3001757"/>
    <s v="FC002714"/>
    <m/>
    <s v="FC002714 AD363_SERV TECNICO CONTRATO OFICINA MEDELLIN OCTUBRE"/>
    <x v="0"/>
    <n v="82886"/>
    <n v="20.25"/>
    <n v="220.94"/>
    <n v="82886"/>
    <n v="179"/>
    <d v="2023-12-04T21:59:18"/>
    <n v="1"/>
    <n v="82886"/>
    <s v="C.3.1"/>
    <n v="4"/>
    <s v="6"/>
    <s v="URR"/>
  </r>
  <r>
    <n v="2012"/>
    <s v="CO"/>
    <s v="CO3CU"/>
    <s v="6320"/>
    <s v="51351031"/>
    <s v="A2"/>
    <s v="GL Posting Cucuta (CO)"/>
    <n v="2303104"/>
    <x v="3"/>
    <n v="45246"/>
    <s v="DI11"/>
    <s v="COFE2302"/>
    <m/>
    <s v=""/>
    <m/>
    <s v="P890503900"/>
    <s v="890503900 GASES DEL ORIENTE SA ESP"/>
    <s v="Z3"/>
    <n v="3002776"/>
    <s v=""/>
    <m/>
    <s v="FC419335_SP_GAS_NATURAL_OFICINA_CTA_202311"/>
    <x v="0"/>
    <n v="49830"/>
    <n v="12.53"/>
    <n v="137.15"/>
    <n v="49830"/>
    <n v="0"/>
    <d v="2023-11-23T00:01:04"/>
    <n v="1"/>
    <n v="49830"/>
    <s v="C.3.1"/>
    <n v="4"/>
    <s v="3"/>
    <s v="NE"/>
  </r>
  <r>
    <n v="2013"/>
    <s v="CO"/>
    <s v="CO3CU"/>
    <s v="6320"/>
    <s v="51351031"/>
    <s v="A2"/>
    <s v="GL Posting Cucuta (CO)"/>
    <n v="2303105"/>
    <x v="3"/>
    <n v="45246"/>
    <s v="DI11"/>
    <s v="COFE2302"/>
    <m/>
    <s v=""/>
    <m/>
    <s v="P900080956"/>
    <s v="900080956 AGUAS KPITAL CUCUTA S. ESP"/>
    <s v="Z3"/>
    <n v="3002776"/>
    <s v=""/>
    <m/>
    <s v="FC967300_SP_AGUA_ALCANTARILLADO_OFIICNA_CTA_202311"/>
    <x v="0"/>
    <n v="128020"/>
    <n v="32.19"/>
    <n v="352.35"/>
    <n v="128020"/>
    <n v="0"/>
    <d v="2023-11-23T00:02:45"/>
    <n v="1"/>
    <n v="128020"/>
    <s v="C.3.1"/>
    <n v="4"/>
    <s v="3"/>
    <s v="NE"/>
  </r>
  <r>
    <n v="2014"/>
    <s v="CO"/>
    <s v="CO3CU"/>
    <s v="6320"/>
    <s v="51351031"/>
    <s v="A2"/>
    <s v="GL Posting Cucuta (CO)"/>
    <n v="2303179"/>
    <x v="3"/>
    <n v="45254"/>
    <n v="10848"/>
    <s v="COFE2302"/>
    <m/>
    <s v=""/>
    <m/>
    <s v="P890500514"/>
    <s v="890500514 CENTRALES ELECTRICAS DEL NORTE DE SANTANDER"/>
    <s v="Z3"/>
    <n v="3002776"/>
    <s v=""/>
    <m/>
    <s v="FC595552_SP_ENERGIA_ELECTRICA_OFICINA_CTA_202311"/>
    <x v="0"/>
    <n v="3246280"/>
    <n v="793.26"/>
    <n v="8653.2199999999993"/>
    <n v="3246280"/>
    <n v="0"/>
    <d v="2023-11-27T17:48:05"/>
    <n v="1"/>
    <n v="3246280"/>
    <s v="C.3.1"/>
    <n v="4"/>
    <s v="3"/>
    <s v="NE"/>
  </r>
  <r>
    <n v="2015"/>
    <s v="CO"/>
    <s v="CO3OC"/>
    <s v="6320"/>
    <s v="51351031"/>
    <s v="A3"/>
    <s v="GL Posting Ocaña (CO)"/>
    <n v="3301042"/>
    <x v="3"/>
    <n v="45251"/>
    <s v="EIMA"/>
    <s v="COFE2302"/>
    <m/>
    <s v=""/>
    <m/>
    <s v="P890500514"/>
    <s v="890500514 CENTRALES ELECTRICAS DEL NORTE DE SANTANDER"/>
    <s v="Z3"/>
    <n v="3002776"/>
    <s v=""/>
    <m/>
    <s v="FC083347_S_ENERGIA ELECTRICA_202310_OFICINA NRC OCANA"/>
    <x v="0"/>
    <n v="456770"/>
    <n v="114.86"/>
    <n v="1257.1600000000001"/>
    <n v="456770"/>
    <n v="0"/>
    <d v="2023-11-23T18:32:49"/>
    <n v="1"/>
    <n v="456770"/>
    <s v="C.3.1"/>
    <n v="4"/>
    <s v="3"/>
    <s v="NE"/>
  </r>
  <r>
    <n v="2016"/>
    <s v="CO"/>
    <s v="CO3OC"/>
    <s v="6320"/>
    <s v="51351031"/>
    <s v="A3"/>
    <s v="GL Posting Ocaña (CO)"/>
    <n v="3301100"/>
    <x v="3"/>
    <n v="45260"/>
    <s v="EIMA"/>
    <s v="COFE2302"/>
    <m/>
    <s v=""/>
    <m/>
    <s v="P890500514"/>
    <s v="890500514 CENTRALES ELECTRICAS DEL NORTE DE SANTANDER"/>
    <s v="Z3"/>
    <n v="3002776"/>
    <s v=""/>
    <m/>
    <s v="FC795102_S_ENERGIA ELECTRICA_202310_BODEGA OCANA"/>
    <x v="0"/>
    <n v="7100"/>
    <n v="1.73"/>
    <n v="18.93"/>
    <n v="7100"/>
    <n v="0"/>
    <d v="2023-12-04T16:34:42"/>
    <n v="1"/>
    <n v="7100"/>
    <s v="C.3.1"/>
    <n v="4"/>
    <s v="3"/>
    <s v="NE"/>
  </r>
  <r>
    <n v="2017"/>
    <s v="CO"/>
    <s v="CO3OC"/>
    <s v="6320"/>
    <s v="51351031"/>
    <s v="A3"/>
    <s v="GL Posting Ocaña (CO)"/>
    <n v="3301100"/>
    <x v="3"/>
    <n v="45260"/>
    <s v="EIMA"/>
    <s v="COFE2302"/>
    <m/>
    <s v=""/>
    <m/>
    <s v="P800245344"/>
    <s v="800245344 EMPRESA DE SERVICIOS PUBLICOS DE OCAÑA"/>
    <s v="Z3"/>
    <n v="3002776"/>
    <s v=""/>
    <m/>
    <s v="FC547888_S_ACUEDUCTO Y ALCANTARILLADO_202310_OFICINA NRC OCANA"/>
    <x v="0"/>
    <n v="60900"/>
    <n v="14.88"/>
    <n v="162.33000000000001"/>
    <n v="60900"/>
    <n v="0"/>
    <d v="2023-12-04T16:34:42"/>
    <n v="1"/>
    <n v="60900"/>
    <s v="C.3.1"/>
    <n v="4"/>
    <s v="3"/>
    <s v="NE"/>
  </r>
  <r>
    <n v="2018"/>
    <s v="CO"/>
    <s v="CO3OC"/>
    <s v="6320"/>
    <s v="51351031"/>
    <s v="A3"/>
    <s v="GL Posting Ocaña (CO)"/>
    <n v="3301100"/>
    <x v="3"/>
    <n v="45260"/>
    <s v="EIMA"/>
    <s v="COFE2302"/>
    <m/>
    <s v=""/>
    <m/>
    <s v="P800245344"/>
    <s v="800245344 EMPRESA DE SERVICIOS PUBLICOS DE OCAÑA"/>
    <s v="Z3"/>
    <n v="3002776"/>
    <s v=""/>
    <m/>
    <s v="FC478372_S_ACUEDUCTO Y ALCANTARILLADO_202310_OFICINA NRC OCANA"/>
    <x v="0"/>
    <n v="15400"/>
    <n v="3.76"/>
    <n v="41.05"/>
    <n v="15400"/>
    <n v="0"/>
    <d v="2023-12-04T16:34:42"/>
    <n v="1"/>
    <n v="15400"/>
    <s v="C.3.1"/>
    <n v="4"/>
    <s v="3"/>
    <s v="NE"/>
  </r>
  <r>
    <n v="2019"/>
    <s v="CO"/>
    <s v="CO3OC"/>
    <s v="6320"/>
    <s v="51351031"/>
    <s v="A3"/>
    <s v="GL Posting Ocaña (CO)"/>
    <n v="3301100"/>
    <x v="3"/>
    <n v="45260"/>
    <s v="EIMA"/>
    <s v="COFE2302"/>
    <m/>
    <s v=""/>
    <m/>
    <s v="P890208316"/>
    <s v="890208316 METRO GAS DE COLOMBIA S.A. E.S.P."/>
    <s v="Z3"/>
    <n v="3002776"/>
    <s v=""/>
    <m/>
    <s v="FC124009_S_GAS_202310_BODEGA NRC OCANA"/>
    <x v="0"/>
    <n v="2900"/>
    <n v="0.71"/>
    <n v="7.73"/>
    <n v="2900"/>
    <n v="0"/>
    <d v="2023-12-04T16:34:42"/>
    <n v="1"/>
    <n v="2900"/>
    <s v="C.3.1"/>
    <n v="4"/>
    <s v="3"/>
    <s v="NE"/>
  </r>
  <r>
    <n v="2020"/>
    <s v="CO"/>
    <s v="CO3OC"/>
    <s v="6320"/>
    <s v="51351031"/>
    <s v="A3"/>
    <s v="GL Posting Ocaña (CO)"/>
    <n v="3301100"/>
    <x v="3"/>
    <n v="45260"/>
    <s v="EIMA"/>
    <s v="COFE2302"/>
    <m/>
    <s v=""/>
    <m/>
    <s v="P890208316"/>
    <s v="890208316 METRO GAS DE COLOMBIA S.A. E.S.P."/>
    <s v="Z3"/>
    <n v="3002776"/>
    <s v=""/>
    <m/>
    <s v="FC067946_S_GAS_202310_OFICINA NRC OCANA"/>
    <x v="0"/>
    <n v="2900"/>
    <n v="0.71"/>
    <n v="7.73"/>
    <n v="2900"/>
    <n v="0"/>
    <d v="2023-12-04T16:34:42"/>
    <n v="1"/>
    <n v="2900"/>
    <s v="C.3.1"/>
    <n v="4"/>
    <s v="3"/>
    <s v="NE"/>
  </r>
  <r>
    <n v="2021"/>
    <s v="CO"/>
    <s v="CO3AR"/>
    <s v="6320"/>
    <s v="51351031"/>
    <s v="C6"/>
    <s v="GL Posting Arauca (CO)"/>
    <n v="15301676"/>
    <x v="3"/>
    <n v="45247"/>
    <s v="YUBL"/>
    <s v="COFE2302"/>
    <m/>
    <s v=""/>
    <m/>
    <s v="P800113549"/>
    <s v="800113549 EMPRESA MUNICIPAL DE SERVICIOS PUBLICOS DE ARAUCA"/>
    <s v="Z3"/>
    <n v="3002776"/>
    <s v=""/>
    <m/>
    <s v="FC957794_SP_ACUEDUCTO_ALCANTARILALDO_OFICINA_ARQ_202311"/>
    <x v="0"/>
    <n v="76194"/>
    <n v="19.16"/>
    <n v="209.71"/>
    <n v="76194"/>
    <n v="0"/>
    <d v="2023-11-23T16:04:55"/>
    <n v="1"/>
    <n v="76194"/>
    <s v="C.3.1"/>
    <n v="4"/>
    <s v="3"/>
    <s v="NE"/>
  </r>
  <r>
    <n v="2022"/>
    <s v="CO"/>
    <s v="CO2BG"/>
    <s v="6370"/>
    <s v="51157033"/>
    <s v="A1"/>
    <s v="GL Posting Bogota (CO)"/>
    <n v="1304072"/>
    <x v="3"/>
    <n v="45258"/>
    <n v="125468"/>
    <s v="COFE2302"/>
    <m/>
    <s v=""/>
    <m/>
    <s v="P860060112"/>
    <s v="860060112 SERVICIO DE VIGILANCIA TECNICO LTDA  SERVIGTEC LTDA"/>
    <s v="Z2"/>
    <n v="3170706"/>
    <s v=""/>
    <m/>
    <s v="FC040393_SERVICIO DE VIGILANCIA FISICA 01102023 AL 31102023"/>
    <x v="0"/>
    <n v="45082"/>
    <n v="11.02"/>
    <n v="120.17"/>
    <n v="45082"/>
    <n v="0"/>
    <d v="2023-11-30T18:19:28"/>
    <n v="1"/>
    <n v="45082"/>
    <s v="C.3.1"/>
    <n v="4"/>
    <s v="2"/>
    <s v="CO"/>
  </r>
  <r>
    <n v="2023"/>
    <s v="CO"/>
    <s v="CO3CU"/>
    <s v="6370"/>
    <s v="51157033"/>
    <s v="A2"/>
    <s v="GL Posting Cucuta (CO)"/>
    <n v="2303082"/>
    <x v="3"/>
    <n v="45240"/>
    <n v="10848"/>
    <s v="COFE2302"/>
    <m/>
    <s v=""/>
    <m/>
    <s v="P900647375"/>
    <s v="900647375 GAAT SECURITY GROUP LTDA"/>
    <s v="Z3"/>
    <n v="3121414"/>
    <s v=""/>
    <m/>
    <s v="FC002034_CTA5048 PAGO_N7_SERVICIO DE MONITOREO DE ALARMA CUCUTA"/>
    <x v="0"/>
    <n v="76000"/>
    <n v="18.46"/>
    <n v="202.01"/>
    <n v="76000"/>
    <n v="0"/>
    <d v="2023-11-21T21:35:42"/>
    <n v="1"/>
    <n v="76000"/>
    <s v="C.3.1"/>
    <n v="4"/>
    <s v="3"/>
    <s v="NE"/>
  </r>
  <r>
    <n v="2024"/>
    <s v="CO"/>
    <s v="CO3OC"/>
    <s v="6370"/>
    <s v="51157033"/>
    <s v="A3"/>
    <s v="GL Posting Ocaña (CO)"/>
    <n v="3301072"/>
    <x v="3"/>
    <n v="45258"/>
    <s v="EIMA"/>
    <s v="COFE2302"/>
    <m/>
    <s v=""/>
    <m/>
    <s v="P900556504"/>
    <s v="900556504 SERVISERVICIOS OCAÑA SAS"/>
    <s v="Z3"/>
    <n v="3121414"/>
    <s v=""/>
    <m/>
    <s v="FC000153_S_ALARMA Y MONITOREO_202311_BODEGA OCANA"/>
    <x v="0"/>
    <n v="21011"/>
    <n v="5.13"/>
    <n v="56.01"/>
    <n v="21011"/>
    <n v="183"/>
    <d v="2023-12-01T17:05:53"/>
    <n v="1"/>
    <n v="21011"/>
    <s v="C.3.1"/>
    <n v="4"/>
    <s v="3"/>
    <s v="NE"/>
  </r>
  <r>
    <n v="2025"/>
    <s v="CO"/>
    <s v="CO3OC"/>
    <s v="6370"/>
    <s v="51157033"/>
    <s v="A3"/>
    <s v="GL Posting Ocaña (CO)"/>
    <n v="3301072"/>
    <x v="3"/>
    <n v="45258"/>
    <s v="EIMA"/>
    <s v="COFE2302"/>
    <m/>
    <s v=""/>
    <m/>
    <s v="P900556504"/>
    <s v="900556504 SERVISERVICIOS OCAÑA SAS"/>
    <s v="Z3"/>
    <n v="3121414"/>
    <s v=""/>
    <m/>
    <s v="FC000153_S_ALARMA Y MONITOREO_202311_BODEGA OCANA"/>
    <x v="0"/>
    <n v="3992"/>
    <n v="0.98"/>
    <n v="10.64"/>
    <n v="3992"/>
    <n v="0"/>
    <d v="2023-12-01T17:05:53"/>
    <n v="1"/>
    <n v="3992"/>
    <s v="C.3.1"/>
    <n v="4"/>
    <s v="3"/>
    <s v="NE"/>
  </r>
  <r>
    <n v="2026"/>
    <s v="CO"/>
    <s v="CO3OC"/>
    <s v="6370"/>
    <s v="51157033"/>
    <s v="A3"/>
    <s v="GL Posting Ocaña (CO)"/>
    <n v="3301073"/>
    <x v="3"/>
    <n v="45258"/>
    <s v="EIMA"/>
    <s v="COFE2302"/>
    <m/>
    <s v=""/>
    <m/>
    <s v="P900556504"/>
    <s v="900556504 SERVISERVICIOS OCAÑA SAS"/>
    <s v="Z3"/>
    <n v="3121414"/>
    <s v=""/>
    <m/>
    <s v="FC000154_S_ALARMA Y MONITOREO_202311_OFICINA OCANA"/>
    <x v="0"/>
    <n v="21011"/>
    <n v="5.13"/>
    <n v="56.01"/>
    <n v="21011"/>
    <n v="183"/>
    <d v="2023-12-01T17:13:22"/>
    <n v="1"/>
    <n v="21011"/>
    <s v="C.3.1"/>
    <n v="4"/>
    <s v="3"/>
    <s v="NE"/>
  </r>
  <r>
    <n v="2027"/>
    <s v="CO"/>
    <s v="CO3OC"/>
    <s v="6370"/>
    <s v="51157033"/>
    <s v="A3"/>
    <s v="GL Posting Ocaña (CO)"/>
    <n v="3301073"/>
    <x v="3"/>
    <n v="45258"/>
    <s v="EIMA"/>
    <s v="COFE2302"/>
    <m/>
    <s v=""/>
    <m/>
    <s v="P900556504"/>
    <s v="900556504 SERVISERVICIOS OCAÑA SAS"/>
    <s v="Z3"/>
    <n v="3121414"/>
    <s v=""/>
    <m/>
    <s v="FC000154_S_ALARMA Y MONITOREO_202311_OFICINA OCANA"/>
    <x v="0"/>
    <n v="3992"/>
    <n v="0.98"/>
    <n v="10.64"/>
    <n v="3992"/>
    <n v="0"/>
    <d v="2023-12-01T17:13:22"/>
    <n v="1"/>
    <n v="3992"/>
    <s v="C.3.1"/>
    <n v="4"/>
    <s v="3"/>
    <s v="NE"/>
  </r>
  <r>
    <n v="2028"/>
    <s v="CO"/>
    <s v="CO3SM"/>
    <s v="6370"/>
    <s v="51157033"/>
    <s v="A4"/>
    <s v="GL Posting Santa Marta (CO)"/>
    <n v="4301038"/>
    <x v="3"/>
    <n v="45247"/>
    <s v="YADA"/>
    <s v="COFE2302"/>
    <m/>
    <s v=""/>
    <m/>
    <s v="P890117413"/>
    <s v="890117413 TECNIALARMAS LTDA"/>
    <s v="Z3"/>
    <n v="3121414"/>
    <s v=""/>
    <m/>
    <s v="FC253549_SP_ALARMA_MONITOREO_OFICINA_STA_202311"/>
    <x v="0"/>
    <n v="2287"/>
    <n v="0.57999999999999996"/>
    <n v="6.29"/>
    <n v="2287"/>
    <n v="0"/>
    <d v="2023-11-22T17:21:56"/>
    <n v="1"/>
    <n v="2287"/>
    <s v="C.3.1"/>
    <n v="4"/>
    <s v="3"/>
    <s v="NE"/>
  </r>
  <r>
    <n v="2029"/>
    <s v="CO"/>
    <s v="CO3SM"/>
    <s v="6370"/>
    <s v="51157033"/>
    <s v="A4"/>
    <s v="GL Posting Santa Marta (CO)"/>
    <n v="4301039"/>
    <x v="3"/>
    <n v="45247"/>
    <s v="YADA"/>
    <s v="COFE2302"/>
    <m/>
    <s v=""/>
    <m/>
    <s v="P890117413"/>
    <s v="890117413 TECNIALARMAS LTDA"/>
    <s v="Z3"/>
    <n v="3121414"/>
    <s v=""/>
    <m/>
    <s v="FC253550_SP_ALARMA_MONITOREO_BODEGA_STA_202311"/>
    <x v="0"/>
    <n v="2065"/>
    <n v="0.52"/>
    <n v="5.68"/>
    <n v="2065"/>
    <n v="0"/>
    <d v="2023-11-22T17:31:33"/>
    <n v="1"/>
    <n v="2065"/>
    <s v="C.3.1"/>
    <n v="4"/>
    <s v="3"/>
    <s v="NE"/>
  </r>
  <r>
    <n v="2030"/>
    <s v="CO"/>
    <s v="CO2BG"/>
    <s v="6370"/>
    <s v="51351012"/>
    <s v="A1"/>
    <s v="GL Posting Bogota (CO)"/>
    <n v="1304072"/>
    <x v="3"/>
    <n v="45258"/>
    <n v="125468"/>
    <s v="COFE2302"/>
    <m/>
    <s v=""/>
    <m/>
    <s v="P860060112"/>
    <s v="860060112 SERVICIO DE VIGILANCIA TECNICO LTDA  SERVIGTEC LTDA"/>
    <s v="Z2"/>
    <n v="3170706"/>
    <s v=""/>
    <m/>
    <s v="FC040393_SERVICIO DE VIGILANCIA FISICA 01102023 AL 31102023"/>
    <x v="0"/>
    <n v="2135485.38"/>
    <n v="521.83000000000004"/>
    <n v="5692.31"/>
    <n v="2135485.38"/>
    <n v="0"/>
    <d v="2023-11-30T18:19:28"/>
    <n v="1"/>
    <n v="2135485.38"/>
    <s v="C.3.1"/>
    <n v="4"/>
    <s v="2"/>
    <s v="CO"/>
  </r>
  <r>
    <n v="2031"/>
    <s v="CO"/>
    <s v="CO2BG"/>
    <s v="6370"/>
    <s v="51351012"/>
    <s v="A1"/>
    <s v="GL Posting Bogota (CO)"/>
    <n v="1304072"/>
    <x v="3"/>
    <n v="45258"/>
    <n v="125468"/>
    <s v="COFE2302"/>
    <m/>
    <s v=""/>
    <m/>
    <s v="P860060112"/>
    <s v="860060112 SERVICIO DE VIGILANCIA TECNICO LTDA  SERVIGTEC LTDA"/>
    <s v="Z2"/>
    <n v="3170706"/>
    <s v=""/>
    <m/>
    <s v="FC040393_SERVICIO DE VIGILANCIA FISICA 01102023 AL 31102023"/>
    <x v="0"/>
    <n v="237276.2"/>
    <n v="57.98"/>
    <n v="632.48"/>
    <n v="237276.2"/>
    <n v="36"/>
    <d v="2023-11-30T18:19:28"/>
    <n v="1"/>
    <n v="237276.2"/>
    <s v="C.3.1"/>
    <n v="4"/>
    <s v="2"/>
    <s v="CO"/>
  </r>
  <r>
    <n v="2032"/>
    <s v="CO"/>
    <s v="CO3CU"/>
    <s v="6370"/>
    <s v="51351012"/>
    <s v="A2"/>
    <s v="GL Posting Cucuta (CO)"/>
    <n v="2303082"/>
    <x v="3"/>
    <n v="45240"/>
    <n v="10848"/>
    <s v="COFE2302"/>
    <m/>
    <s v=""/>
    <m/>
    <s v="P900647375"/>
    <s v="900647375 GAAT SECURITY GROUP LTDA"/>
    <s v="Z3"/>
    <n v="3121414"/>
    <s v=""/>
    <m/>
    <s v="FC002034_CTA5048 PAGO_N7_SERVICIO DE MONITOREO DE ALARMA CUCUTA"/>
    <x v="0"/>
    <n v="400000"/>
    <n v="97.14"/>
    <n v="1063.22"/>
    <n v="400000"/>
    <n v="36"/>
    <d v="2023-11-21T21:35:42"/>
    <n v="1"/>
    <n v="400000"/>
    <s v="C.3.1"/>
    <n v="4"/>
    <s v="3"/>
    <s v="NE"/>
  </r>
  <r>
    <n v="2033"/>
    <s v="CO"/>
    <s v="CO3OC"/>
    <s v="6370"/>
    <s v="51351012"/>
    <s v="A3"/>
    <s v="GL Posting Ocaña (CO)"/>
    <n v="3301072"/>
    <x v="3"/>
    <n v="45258"/>
    <s v="EIMA"/>
    <s v="COFE2302"/>
    <m/>
    <s v=""/>
    <m/>
    <s v="P900556504"/>
    <s v="900556504 SERVISERVICIOS OCAÑA SAS"/>
    <s v="Z3"/>
    <n v="3121414"/>
    <s v=""/>
    <m/>
    <s v="FC000153_S_ALARMA Y MONITOREO_202311_BODEGA OCANA"/>
    <x v="0"/>
    <n v="210117"/>
    <n v="51.34"/>
    <n v="560.08000000000004"/>
    <n v="210117"/>
    <n v="0"/>
    <d v="2023-12-01T17:05:53"/>
    <n v="1"/>
    <n v="210117"/>
    <s v="C.3.1"/>
    <n v="4"/>
    <s v="3"/>
    <s v="NE"/>
  </r>
  <r>
    <n v="2034"/>
    <s v="CO"/>
    <s v="CO3OC"/>
    <s v="6370"/>
    <s v="51351012"/>
    <s v="A3"/>
    <s v="GL Posting Ocaña (CO)"/>
    <n v="3301073"/>
    <x v="3"/>
    <n v="45258"/>
    <s v="EIMA"/>
    <s v="COFE2302"/>
    <m/>
    <s v=""/>
    <m/>
    <s v="P900556504"/>
    <s v="900556504 SERVISERVICIOS OCAÑA SAS"/>
    <s v="Z3"/>
    <n v="3121414"/>
    <s v=""/>
    <m/>
    <s v="FC000154_S_ALARMA Y MONITOREO_202311_OFICINA OCANA"/>
    <x v="0"/>
    <n v="210117"/>
    <n v="51.34"/>
    <n v="560.08000000000004"/>
    <n v="210117"/>
    <n v="0"/>
    <d v="2023-12-01T17:13:22"/>
    <n v="1"/>
    <n v="210117"/>
    <s v="C.3.1"/>
    <n v="4"/>
    <s v="3"/>
    <s v="NE"/>
  </r>
  <r>
    <n v="2035"/>
    <s v="CO"/>
    <s v="CO3CU"/>
    <s v="6520"/>
    <s v="51157040"/>
    <s v="A2"/>
    <s v="GL Posting Cucuta (CO)"/>
    <n v="2303271"/>
    <x v="3"/>
    <n v="45254"/>
    <n v="10848"/>
    <s v="COFE2302"/>
    <m/>
    <s v=""/>
    <m/>
    <s v="P807004387"/>
    <s v="807004387 DOCUXER LTDA"/>
    <s v="Z3"/>
    <n v="3002779"/>
    <s v=""/>
    <m/>
    <s v="FC005446_CTA5405 EQUIPOS MOVILES AREA NORORIENTE_CARGADOR"/>
    <x v="0"/>
    <n v="107920"/>
    <n v="26.37"/>
    <n v="287.67"/>
    <n v="107920"/>
    <n v="0"/>
    <d v="2023-12-05T17:58:38"/>
    <n v="1"/>
    <n v="107920"/>
    <s v="C.3.1"/>
    <n v="4"/>
    <s v="3"/>
    <s v="NE"/>
  </r>
  <r>
    <n v="2036"/>
    <s v="CO"/>
    <s v="CO3CU"/>
    <s v="6520"/>
    <s v="51157040"/>
    <s v="A2"/>
    <s v="GL Posting Cucuta (CO)"/>
    <n v="2303271"/>
    <x v="3"/>
    <n v="45254"/>
    <n v="10848"/>
    <s v="COFE2302"/>
    <m/>
    <s v=""/>
    <m/>
    <s v="P807004387"/>
    <s v="807004387 DOCUXER LTDA"/>
    <s v="Z3"/>
    <n v="3002779"/>
    <s v=""/>
    <m/>
    <s v="FC005446_CTA5405 EQUIPOS MOVILES AREA NORORIENTE_ESTUCHE"/>
    <x v="0"/>
    <n v="26980"/>
    <n v="6.59"/>
    <n v="71.92"/>
    <n v="26980"/>
    <n v="0"/>
    <d v="2023-12-05T17:58:38"/>
    <n v="1"/>
    <n v="26980"/>
    <s v="C.3.1"/>
    <n v="4"/>
    <s v="3"/>
    <s v="NE"/>
  </r>
  <r>
    <n v="2037"/>
    <s v="CO"/>
    <s v="CO3CU"/>
    <s v="6520"/>
    <s v="51157040"/>
    <s v="A2"/>
    <s v="GL Posting Cucuta (CO)"/>
    <n v="2303271"/>
    <x v="3"/>
    <n v="45254"/>
    <n v="10848"/>
    <s v="COFE2302"/>
    <m/>
    <s v=""/>
    <m/>
    <s v="P807004387"/>
    <s v="807004387 DOCUXER LTDA"/>
    <s v="Z3"/>
    <n v="3002779"/>
    <s v=""/>
    <m/>
    <s v="FC005446_CTA5405 EQUIPOS MOVILES AREA NORORIENTE_PROTECTOR"/>
    <x v="0"/>
    <n v="17860"/>
    <n v="4.3600000000000003"/>
    <n v="47.61"/>
    <n v="17860"/>
    <n v="0"/>
    <d v="2023-12-05T17:58:38"/>
    <n v="1"/>
    <n v="17860"/>
    <s v="C.3.1"/>
    <n v="4"/>
    <s v="3"/>
    <s v="NE"/>
  </r>
  <r>
    <n v="2038"/>
    <s v="CO"/>
    <s v="CO3CU"/>
    <s v="6520"/>
    <s v="52101002"/>
    <s v="A2"/>
    <s v="GL Posting Cucuta (CO)"/>
    <n v="2303271"/>
    <x v="3"/>
    <n v="45254"/>
    <n v="10848"/>
    <s v="COFE2302"/>
    <m/>
    <s v=""/>
    <m/>
    <s v="P807004387"/>
    <s v="807004387 DOCUXER LTDA"/>
    <s v="Z3"/>
    <n v="3002779"/>
    <s v=""/>
    <m/>
    <s v="FC005446_CTA5405 EQUIPOS MOVILES AREA NORORIENTE_CARGADOR"/>
    <x v="0"/>
    <n v="568000"/>
    <n v="138.80000000000001"/>
    <n v="1514.05"/>
    <n v="568000"/>
    <n v="37"/>
    <d v="2023-12-05T17:58:38"/>
    <n v="1"/>
    <n v="568000"/>
    <s v="C.3.1"/>
    <n v="4"/>
    <s v="3"/>
    <s v="NE"/>
  </r>
  <r>
    <n v="2039"/>
    <s v="CO"/>
    <s v="CO3CU"/>
    <s v="6520"/>
    <s v="52101002"/>
    <s v="A2"/>
    <s v="GL Posting Cucuta (CO)"/>
    <n v="2303271"/>
    <x v="3"/>
    <n v="45254"/>
    <n v="10848"/>
    <s v="COFE2302"/>
    <m/>
    <s v=""/>
    <m/>
    <s v="P807004387"/>
    <s v="807004387 DOCUXER LTDA"/>
    <s v="Z3"/>
    <n v="3002779"/>
    <s v=""/>
    <m/>
    <s v="FC005446_CTA5405 EQUIPOS MOVILES AREA NORORIENTE_ESTUCHE"/>
    <x v="0"/>
    <n v="142000"/>
    <n v="34.700000000000003"/>
    <n v="378.51"/>
    <n v="142000"/>
    <n v="37"/>
    <d v="2023-12-05T17:58:38"/>
    <n v="1"/>
    <n v="142000"/>
    <s v="C.3.1"/>
    <n v="4"/>
    <s v="3"/>
    <s v="NE"/>
  </r>
  <r>
    <n v="2040"/>
    <s v="CO"/>
    <s v="CO3CU"/>
    <s v="6520"/>
    <s v="52101002"/>
    <s v="A2"/>
    <s v="GL Posting Cucuta (CO)"/>
    <n v="2303271"/>
    <x v="3"/>
    <n v="45254"/>
    <n v="10848"/>
    <s v="COFE2302"/>
    <m/>
    <s v=""/>
    <m/>
    <s v="P807004387"/>
    <s v="807004387 DOCUXER LTDA"/>
    <s v="Z3"/>
    <n v="3002779"/>
    <s v=""/>
    <m/>
    <s v="FC005446_CTA5405 EQUIPOS MOVILES AREA NORORIENTE_PROTECTOR"/>
    <x v="0"/>
    <n v="94000"/>
    <n v="22.97"/>
    <n v="250.56"/>
    <n v="94000"/>
    <n v="37"/>
    <d v="2023-12-05T17:58:38"/>
    <n v="1"/>
    <n v="94000"/>
    <s v="C.3.1"/>
    <n v="4"/>
    <s v="3"/>
    <s v="NE"/>
  </r>
  <r>
    <n v="2041"/>
    <s v="HK"/>
    <s v="CO"/>
    <s v="6520"/>
    <s v="6520"/>
    <s v="EL"/>
    <s v="General Ledger Posting (eARCHIVE)"/>
    <n v="13021210"/>
    <x v="3"/>
    <n v="45260"/>
    <s v="DIG2"/>
    <s v="COFE2302"/>
    <m/>
    <s v=""/>
    <m/>
    <s v=""/>
    <s v=""/>
    <s v="Z3"/>
    <n v="3172671"/>
    <s v="202310"/>
    <m/>
    <s v="Distribution Oct 2023- DocuSign: eSignature Business, Access and Support"/>
    <x v="1"/>
    <n v="417.89"/>
    <n v="453.89"/>
    <n v="4765.87"/>
    <n v="417.89"/>
    <n v="0"/>
    <d v="2023-11-28T17:49:43"/>
    <n v="1"/>
    <n v="1748185.270089414"/>
    <s v="C.3.1"/>
    <n v="4"/>
    <s v="3"/>
    <s v="NE"/>
  </r>
  <r>
    <n v="2042"/>
    <s v="CO"/>
    <s v="CO2BG"/>
    <s v="6720"/>
    <s v="51101001"/>
    <s v="A1"/>
    <s v="GL Posting Bogota (CO)"/>
    <n v="1304189"/>
    <x v="3"/>
    <n v="45260"/>
    <n v="138637"/>
    <s v="COFE2302"/>
    <m/>
    <s v=""/>
    <m/>
    <s v="P900100099"/>
    <s v="900100099 CIP. REVISORES FISCALES, AUDITORES &amp; CONSULTORES LTDA"/>
    <s v="Z2"/>
    <n v="3002796"/>
    <s v=""/>
    <m/>
    <s v="COFM2305_CXP_202311_FC000514_REVISORIA FISCAL"/>
    <x v="0"/>
    <n v="2193129"/>
    <n v="550.94000000000005"/>
    <n v="6005.25"/>
    <n v="2193129"/>
    <n v="41"/>
    <d v="2023-12-07T20:02:33"/>
    <n v="1"/>
    <n v="2193129"/>
    <s v="C.3.1"/>
    <n v="4"/>
    <s v="2"/>
    <s v="CO"/>
  </r>
  <r>
    <n v="2043"/>
    <s v="CO"/>
    <s v="CO2BG"/>
    <s v="6720"/>
    <s v="51157045"/>
    <s v="A1"/>
    <s v="GL Posting Bogota (CO)"/>
    <n v="1304043"/>
    <x v="3"/>
    <n v="45247"/>
    <n v="125468"/>
    <s v="COFE2302"/>
    <m/>
    <s v=""/>
    <m/>
    <s v="P827000598"/>
    <s v="827000598 DEL MAR ABOGADOS SAS"/>
    <s v="Z2"/>
    <n v="3175362"/>
    <s v=""/>
    <m/>
    <s v="FC000523_ASESORIA LEGAL DEL MAR ABOGADOS OCTUBRE"/>
    <x v="0"/>
    <n v="239400"/>
    <n v="60.2"/>
    <n v="658.9"/>
    <n v="239400"/>
    <n v="0"/>
    <d v="2023-11-29T20:48:28"/>
    <n v="1"/>
    <n v="239400"/>
    <s v="C.3.1"/>
    <n v="4"/>
    <s v="2"/>
    <s v="CO"/>
  </r>
  <r>
    <n v="2044"/>
    <s v="CO"/>
    <s v="CO2BG"/>
    <s v="6720"/>
    <s v="51157045"/>
    <s v="A1"/>
    <s v="GL Posting Bogota (CO)"/>
    <n v="1304189"/>
    <x v="3"/>
    <n v="45260"/>
    <n v="138637"/>
    <s v="COFE2302"/>
    <m/>
    <s v=""/>
    <m/>
    <s v="P900100099"/>
    <s v="900100099 CIP. REVISORES FISCALES, AUDITORES &amp; CONSULTORES LTDA"/>
    <s v="Z2"/>
    <n v="3002796"/>
    <s v=""/>
    <m/>
    <s v="COFM2305_CXP_202311_FC000514_REVISORIA FISCAL"/>
    <x v="0"/>
    <n v="416695"/>
    <n v="104.68"/>
    <n v="1141"/>
    <n v="416695"/>
    <n v="0"/>
    <d v="2023-12-07T20:02:33"/>
    <n v="1"/>
    <n v="416695"/>
    <s v="C.3.1"/>
    <n v="4"/>
    <s v="2"/>
    <s v="CO"/>
  </r>
  <r>
    <n v="2045"/>
    <s v="CO"/>
    <s v="CO2BG"/>
    <s v="6720"/>
    <s v="51401002"/>
    <s v="A1"/>
    <s v="GL Posting Bogota (CO)"/>
    <n v="1304043"/>
    <x v="3"/>
    <n v="45247"/>
    <n v="125468"/>
    <s v="COFE2302"/>
    <m/>
    <s v=""/>
    <m/>
    <s v="P827000598"/>
    <s v="827000598 DEL MAR ABOGADOS SAS"/>
    <s v="Z2"/>
    <n v="3175362"/>
    <s v=""/>
    <m/>
    <s v="FC000523_ASESORIA LEGAL DEL MAR ABOGADOS OCTUBRE"/>
    <x v="0"/>
    <n v="1260000"/>
    <n v="316.83999999999997"/>
    <n v="3467.87"/>
    <n v="1260000"/>
    <n v="41"/>
    <d v="2023-11-29T20:48:28"/>
    <n v="1"/>
    <n v="1260000"/>
    <s v="C.3.1"/>
    <n v="4"/>
    <s v="2"/>
    <s v="CO"/>
  </r>
  <r>
    <n v="2046"/>
    <s v="CO"/>
    <s v="CO3CU"/>
    <s v="6800"/>
    <s v="51157047"/>
    <s v="A2"/>
    <s v="GL Posting Cucuta (CO)"/>
    <n v="2303131"/>
    <x v="3"/>
    <n v="45250"/>
    <n v="10848"/>
    <s v="COFE2302"/>
    <m/>
    <s v=""/>
    <m/>
    <s v="P900745269"/>
    <s v="900745269 GRUPO AMS SAS"/>
    <s v="Z3"/>
    <n v="3002758"/>
    <s v=""/>
    <m/>
    <s v="FC004368_CTA4976 PAGO_N8_COMODATO MAQUINA DE CAFE"/>
    <x v="0"/>
    <n v="31050"/>
    <n v="7.81"/>
    <n v="85.46"/>
    <n v="31050"/>
    <n v="0"/>
    <d v="2023-11-23T22:38:50"/>
    <n v="1"/>
    <n v="31050"/>
    <s v="C.3.1"/>
    <n v="4"/>
    <s v="3"/>
    <s v="NE"/>
  </r>
  <r>
    <n v="2047"/>
    <s v="CO"/>
    <s v="CO3CU"/>
    <s v="6800"/>
    <s v="51157047"/>
    <s v="A2"/>
    <s v="GL Posting Cucuta (CO)"/>
    <n v="2303133"/>
    <x v="3"/>
    <n v="45250"/>
    <n v="10848"/>
    <s v="COFE2302"/>
    <m/>
    <s v=""/>
    <m/>
    <s v="P1037618334"/>
    <s v="1037618334 RODRIGUEZ CARRILLO JENNY ANDREA"/>
    <s v="Z3"/>
    <n v="3002758"/>
    <s v=""/>
    <m/>
    <s v="FC000089_CTA5458 COMPRA PAPELERIA OFICINA CUCUTA NRC"/>
    <x v="0"/>
    <n v="638655"/>
    <n v="160.6"/>
    <n v="1757.76"/>
    <n v="638655"/>
    <n v="0"/>
    <d v="2023-11-23T22:51:01"/>
    <n v="1"/>
    <n v="638655"/>
    <s v="C.3.1"/>
    <n v="4"/>
    <s v="3"/>
    <s v="NE"/>
  </r>
  <r>
    <n v="2048"/>
    <s v="CO"/>
    <s v="CO3CU"/>
    <s v="6800"/>
    <s v="51157047"/>
    <s v="A2"/>
    <s v="GL Posting Cucuta (CO)"/>
    <n v="2303258"/>
    <x v="3"/>
    <n v="45260"/>
    <n v="10848"/>
    <s v="COFE2302"/>
    <m/>
    <s v=""/>
    <m/>
    <s v="P900575437"/>
    <s v="900575437 INVERSIONES SABUCU S.A.S."/>
    <s v="Z3"/>
    <n v="3002758"/>
    <s v=""/>
    <m/>
    <s v="FC006225_O_UTILES DE CAFETERIS_BOLSAS_OFICI_CÚC"/>
    <x v="0"/>
    <n v="18776"/>
    <n v="4.59"/>
    <n v="50.05"/>
    <n v="18776"/>
    <n v="0"/>
    <d v="2023-12-01T23:14:25"/>
    <n v="1"/>
    <n v="18776"/>
    <s v="C.3.1"/>
    <n v="4"/>
    <s v="3"/>
    <s v="NE"/>
  </r>
  <r>
    <n v="2049"/>
    <s v="CO"/>
    <s v="CO3OC"/>
    <s v="6800"/>
    <s v="51157047"/>
    <s v="A3"/>
    <s v="GL Posting Ocaña (CO)"/>
    <n v="3301100"/>
    <x v="3"/>
    <n v="45260"/>
    <s v="EIMA"/>
    <s v="COFE2302"/>
    <m/>
    <s v=""/>
    <m/>
    <s v="P901044160"/>
    <s v="901044160 LA MERCED SUPERMERCADO S.A.S."/>
    <s v="Z3"/>
    <n v="3002758"/>
    <s v=""/>
    <m/>
    <s v="FC019158_O_COMPRA_ELEMENTOS DE CAFETERIA_OFICINA NRC OCANA"/>
    <x v="0"/>
    <n v="1705"/>
    <n v="0.42"/>
    <n v="4.54"/>
    <n v="1705"/>
    <n v="0"/>
    <d v="2023-12-04T16:34:42"/>
    <n v="1"/>
    <n v="1705"/>
    <s v="C.3.1"/>
    <n v="4"/>
    <s v="3"/>
    <s v="NE"/>
  </r>
  <r>
    <n v="2050"/>
    <s v="CO"/>
    <s v="CO3CU"/>
    <s v="6800"/>
    <s v="52101005"/>
    <s v="A2"/>
    <s v="GL Posting Cucuta (CO)"/>
    <n v="2303131"/>
    <x v="3"/>
    <n v="45250"/>
    <n v="10848"/>
    <s v="COFE2302"/>
    <m/>
    <s v=""/>
    <m/>
    <s v="P900745269"/>
    <s v="900745269 GRUPO AMS SAS"/>
    <s v="Z3"/>
    <n v="3002758"/>
    <s v=""/>
    <m/>
    <s v="FC004368_CTA4976 PAGO_N8_COMODATO MAQUINA DE CAFE"/>
    <x v="0"/>
    <n v="621000"/>
    <n v="156.16"/>
    <n v="1709.17"/>
    <n v="621000"/>
    <n v="224"/>
    <d v="2023-11-23T22:38:50"/>
    <n v="1"/>
    <n v="621000"/>
    <s v="C.3.1"/>
    <n v="4"/>
    <s v="3"/>
    <s v="NE"/>
  </r>
  <r>
    <n v="2051"/>
    <s v="CO"/>
    <s v="CO3CU"/>
    <s v="6800"/>
    <s v="52101005"/>
    <s v="A2"/>
    <s v="GL Posting Cucuta (CO)"/>
    <n v="2303133"/>
    <x v="3"/>
    <n v="45250"/>
    <n v="10848"/>
    <s v="COFE2302"/>
    <m/>
    <s v=""/>
    <m/>
    <s v="P1037618334"/>
    <s v="1037618334 RODRIGUEZ CARRILLO JENNY ANDREA"/>
    <s v="Z3"/>
    <n v="3002758"/>
    <s v=""/>
    <m/>
    <s v="FC000089_CTA5458 COMPRA PAPELERIA OFICINA CUCUTA NRC"/>
    <x v="0"/>
    <n v="3361345"/>
    <n v="845.24"/>
    <n v="9251.36"/>
    <n v="3361345"/>
    <n v="43"/>
    <d v="2023-11-23T22:51:01"/>
    <n v="1"/>
    <n v="3361345"/>
    <s v="C.3.1"/>
    <n v="4"/>
    <s v="3"/>
    <s v="NE"/>
  </r>
  <r>
    <n v="2052"/>
    <s v="CO"/>
    <s v="CO3CU"/>
    <s v="6800"/>
    <s v="52101005"/>
    <s v="A2"/>
    <s v="GL Posting Cucuta (CO)"/>
    <n v="2303258"/>
    <x v="3"/>
    <n v="45260"/>
    <n v="10848"/>
    <s v="COFE2302"/>
    <m/>
    <s v=""/>
    <m/>
    <s v="P860001697"/>
    <s v="860001697 GASEOSAS LUX S.A.S."/>
    <s v="Z3"/>
    <n v="3002758"/>
    <s v=""/>
    <m/>
    <s v="FC752282_O_UTILES DE CAFETERIA_AGUA_OFICI_CÚC"/>
    <x v="0"/>
    <n v="87000"/>
    <n v="21.26"/>
    <n v="231.91"/>
    <n v="87000"/>
    <n v="0"/>
    <d v="2023-12-01T23:14:25"/>
    <n v="1"/>
    <n v="87000"/>
    <s v="C.3.1"/>
    <n v="4"/>
    <s v="3"/>
    <s v="NE"/>
  </r>
  <r>
    <n v="2053"/>
    <s v="CO"/>
    <s v="CO3CU"/>
    <s v="6800"/>
    <s v="52101005"/>
    <s v="A2"/>
    <s v="GL Posting Cucuta (CO)"/>
    <n v="2303258"/>
    <x v="3"/>
    <n v="45260"/>
    <n v="10848"/>
    <s v="COFE2302"/>
    <m/>
    <s v=""/>
    <m/>
    <s v="P900575437"/>
    <s v="900575437 INVERSIONES SABUCU S.A.S."/>
    <s v="Z3"/>
    <n v="3002758"/>
    <s v=""/>
    <m/>
    <s v="FC006225_O_UTILES DE CAFETERIS_BOLSAS_OFICI_CÚC"/>
    <x v="0"/>
    <n v="98824"/>
    <n v="24.15"/>
    <n v="263.42"/>
    <n v="98824"/>
    <n v="192"/>
    <d v="2023-12-01T23:14:25"/>
    <n v="1"/>
    <n v="98824"/>
    <s v="C.3.1"/>
    <n v="4"/>
    <s v="3"/>
    <s v="NE"/>
  </r>
  <r>
    <n v="2054"/>
    <s v="CO"/>
    <s v="CO3CU"/>
    <s v="6800"/>
    <s v="52101005"/>
    <s v="A2"/>
    <s v="GL Posting Cucuta (CO)"/>
    <n v="2303258"/>
    <x v="3"/>
    <n v="45260"/>
    <n v="10848"/>
    <s v="COFE2302"/>
    <m/>
    <s v=""/>
    <m/>
    <s v="P860001697"/>
    <s v="860001697 GASEOSAS LUX S.A.S."/>
    <s v="Z3"/>
    <n v="3002758"/>
    <s v=""/>
    <m/>
    <s v="FC785353_O_UTILES DE CAFETERIA_AGUA_OFICI_CÚC"/>
    <x v="0"/>
    <n v="87000"/>
    <n v="21.26"/>
    <n v="231.91"/>
    <n v="87000"/>
    <n v="0"/>
    <d v="2023-12-01T23:14:25"/>
    <n v="1"/>
    <n v="87000"/>
    <s v="C.3.1"/>
    <n v="4"/>
    <s v="3"/>
    <s v="NE"/>
  </r>
  <r>
    <n v="2055"/>
    <s v="CO"/>
    <s v="CO3OC"/>
    <s v="6800"/>
    <s v="52101005"/>
    <s v="A3"/>
    <s v="GL Posting Ocaña (CO)"/>
    <n v="3301100"/>
    <x v="3"/>
    <n v="45260"/>
    <s v="EIMA"/>
    <s v="COFE2302"/>
    <m/>
    <s v=""/>
    <m/>
    <s v="P901044160"/>
    <s v="901044160 LA MERCED SUPERMERCADO S.A.S."/>
    <s v="Z3"/>
    <n v="3002758"/>
    <s v=""/>
    <m/>
    <s v="FC019158_O_COMPRA_ELEMENTOS DE CAFETERIA_OFICINA NRC OCANA"/>
    <x v="0"/>
    <n v="34095"/>
    <n v="8.33"/>
    <n v="90.88"/>
    <n v="34095"/>
    <n v="224"/>
    <d v="2023-12-04T16:34:42"/>
    <n v="1"/>
    <n v="34095"/>
    <s v="C.3.1"/>
    <n v="4"/>
    <s v="3"/>
    <s v="NE"/>
  </r>
  <r>
    <n v="2056"/>
    <s v="CO"/>
    <s v="CO3OC"/>
    <s v="6800"/>
    <s v="52101005"/>
    <s v="A3"/>
    <s v="GL Posting Ocaña (CO)"/>
    <n v="3301100"/>
    <x v="3"/>
    <n v="45260"/>
    <s v="EIMA"/>
    <s v="COFE2302"/>
    <m/>
    <s v=""/>
    <m/>
    <s v="P901044160"/>
    <s v="901044160 LA MERCED SUPERMERCADO S.A.S."/>
    <s v="Z3"/>
    <n v="3002758"/>
    <s v=""/>
    <m/>
    <s v="FC019693_O_COMPRA_4 BOTELLONES DE AGUA_OFICINA NRC OCANA"/>
    <x v="0"/>
    <n v="55200"/>
    <n v="13.49"/>
    <n v="147.13999999999999"/>
    <n v="55200"/>
    <n v="0"/>
    <d v="2023-12-04T16:34:42"/>
    <n v="1"/>
    <n v="55200"/>
    <s v="C.3.1"/>
    <n v="4"/>
    <s v="3"/>
    <s v="NE"/>
  </r>
  <r>
    <n v="2057"/>
    <s v="CO"/>
    <s v="CO3OC"/>
    <s v="6800"/>
    <s v="52101005"/>
    <s v="A3"/>
    <s v="GL Posting Ocaña (CO)"/>
    <n v="3301100"/>
    <x v="3"/>
    <n v="45260"/>
    <s v="EIMA"/>
    <s v="COFE2302"/>
    <m/>
    <s v=""/>
    <m/>
    <s v="P901044160"/>
    <s v="901044160 LA MERCED SUPERMERCADO S.A.S."/>
    <s v="Z3"/>
    <n v="3002758"/>
    <s v=""/>
    <m/>
    <s v="FC020037_O_COMPRA_2 BOTELLONES DE AGUA_OFICINA NRC OCANA"/>
    <x v="0"/>
    <n v="27600"/>
    <n v="6.74"/>
    <n v="73.569999999999993"/>
    <n v="27600"/>
    <n v="0"/>
    <d v="2023-12-04T16:34:42"/>
    <n v="1"/>
    <n v="27600"/>
    <s v="C.3.1"/>
    <n v="4"/>
    <s v="3"/>
    <s v="NE"/>
  </r>
  <r>
    <n v="2058"/>
    <s v="CO"/>
    <s v="CO3OC"/>
    <s v="6800"/>
    <s v="52101007"/>
    <s v="A3"/>
    <s v="GL Posting Ocaña (CO)"/>
    <n v="3301100"/>
    <x v="3"/>
    <n v="45260"/>
    <s v="EIMA"/>
    <s v="COFE2302"/>
    <m/>
    <s v=""/>
    <m/>
    <s v="P901044160"/>
    <s v="901044160 LA MERCED SUPERMERCADO S.A.S."/>
    <s v="Z3"/>
    <n v="3002758"/>
    <s v=""/>
    <m/>
    <s v="FC018028_O_COMPRA_5 BOTELLONES DE AGUA_OFICINA NRC OCANA"/>
    <x v="0"/>
    <n v="60500"/>
    <n v="14.78"/>
    <n v="161.27000000000001"/>
    <n v="60500"/>
    <n v="0"/>
    <d v="2023-12-04T16:34:42"/>
    <n v="1"/>
    <n v="60500"/>
    <s v="C.3.1"/>
    <n v="4"/>
    <s v="3"/>
    <s v="NE"/>
  </r>
  <r>
    <n v="2059"/>
    <s v="CO"/>
    <s v="CO3OC"/>
    <s v="6800"/>
    <s v="52101007"/>
    <s v="A3"/>
    <s v="GL Posting Ocaña (CO)"/>
    <n v="3301100"/>
    <x v="3"/>
    <n v="45260"/>
    <s v="EIMA"/>
    <s v="COFE2302"/>
    <m/>
    <s v=""/>
    <m/>
    <s v="P901044160"/>
    <s v="901044160 LA MERCED SUPERMERCADO S.A.S."/>
    <s v="Z3"/>
    <n v="3002758"/>
    <s v=""/>
    <m/>
    <s v="FC019149_O_COMPRA_4  BOTELLONES DE AGUA_OFICINA NRC OCANA"/>
    <x v="0"/>
    <n v="55200"/>
    <n v="13.49"/>
    <n v="147.13999999999999"/>
    <n v="55200"/>
    <n v="0"/>
    <d v="2023-12-04T16:34:42"/>
    <n v="1"/>
    <n v="55200"/>
    <s v="C.3.1"/>
    <n v="4"/>
    <s v="3"/>
    <s v="NE"/>
  </r>
  <r>
    <n v="2060"/>
    <s v="CO"/>
    <s v="CO3OC"/>
    <s v="6900"/>
    <s v="51157052"/>
    <s v="A3"/>
    <s v="GL Posting Ocaña (CO)"/>
    <n v="3301030"/>
    <x v="3"/>
    <n v="45247"/>
    <s v="EIMA"/>
    <s v="COFE2302"/>
    <m/>
    <s v=""/>
    <m/>
    <s v="P830122566"/>
    <s v="830122566 COLOMBIA TELECOMUNICACIONES S.A."/>
    <s v="Z3"/>
    <n v="3002780"/>
    <s v=""/>
    <m/>
    <s v="FC564537_S_ENERGIA ELECTRICA_202310_OFICINA NRC OCANA"/>
    <x v="0"/>
    <n v="10973"/>
    <n v="2.76"/>
    <n v="30.2"/>
    <n v="10973"/>
    <n v="0"/>
    <d v="2023-11-22T20:36:41"/>
    <n v="1"/>
    <n v="10973"/>
    <s v="C.3.1"/>
    <n v="4"/>
    <s v="3"/>
    <s v="NE"/>
  </r>
  <r>
    <n v="2061"/>
    <s v="CO"/>
    <s v="CO3SM"/>
    <s v="6900"/>
    <s v="51157052"/>
    <s v="C7"/>
    <s v="GL Posting Riohacha (CO)"/>
    <n v="16300459"/>
    <x v="3"/>
    <n v="45240"/>
    <n v="130437"/>
    <s v="COFE2302"/>
    <m/>
    <s v=""/>
    <m/>
    <s v="P830122566"/>
    <s v="830122566 COLOMBIA TELECOMUNICACIONES S.A."/>
    <s v="Z3"/>
    <n v="3002780"/>
    <s v=""/>
    <m/>
    <s v="FC047819_SP_MOVISTAR_OFICINA_RCH_202311"/>
    <x v="0"/>
    <n v="27968"/>
    <n v="6.79"/>
    <n v="74.34"/>
    <n v="27968"/>
    <n v="0"/>
    <d v="2023-11-30T18:06:15"/>
    <n v="1"/>
    <n v="27968"/>
    <s v="C.3.1"/>
    <n v="4"/>
    <s v="3"/>
    <s v="NE"/>
  </r>
  <r>
    <n v="2062"/>
    <s v="CO"/>
    <s v="CO3SM"/>
    <s v="6900"/>
    <s v="51351005"/>
    <s v="C7"/>
    <s v="GL Posting Riohacha (CO)"/>
    <n v="16300459"/>
    <x v="3"/>
    <n v="45240"/>
    <n v="130437"/>
    <s v="COFE2302"/>
    <m/>
    <s v=""/>
    <m/>
    <s v="P830122566"/>
    <s v="830122566 COLOMBIA TELECOMUNICACIONES S.A."/>
    <s v="Z3"/>
    <n v="3002780"/>
    <s v=""/>
    <m/>
    <s v="FC047819_SP_MOVISTAR_OFICINA_RCH_202311"/>
    <x v="0"/>
    <n v="147197"/>
    <n v="35.75"/>
    <n v="391.26"/>
    <n v="147197"/>
    <n v="195"/>
    <d v="2023-11-30T18:06:15"/>
    <n v="1"/>
    <n v="147197"/>
    <s v="C.3.1"/>
    <n v="4"/>
    <s v="3"/>
    <s v="NE"/>
  </r>
  <r>
    <n v="2063"/>
    <s v="CO"/>
    <s v="CO2BG"/>
    <s v="6910"/>
    <s v="51157053"/>
    <s v="A1"/>
    <s v="GL Posting Bogota (CO)"/>
    <n v="1304190"/>
    <x v="3"/>
    <n v="45259"/>
    <n v="125468"/>
    <s v="COFE2302"/>
    <m/>
    <s v=""/>
    <m/>
    <s v="P800153993"/>
    <s v="800153993 COMUNICACIÓN CELULAR S.A COMCEL S.A"/>
    <s v="Z2"/>
    <n v="3170707"/>
    <s v=""/>
    <m/>
    <s v="FC446264_FACTURA CLARO OP OCT NOV"/>
    <x v="0"/>
    <n v="958684.04"/>
    <n v="234.26"/>
    <n v="2555.4499999999998"/>
    <n v="958684.04"/>
    <n v="0"/>
    <d v="2023-12-07T20:51:46"/>
    <n v="1"/>
    <n v="958684.04"/>
    <s v="C.3.1"/>
    <n v="4"/>
    <s v="2"/>
    <s v="CO"/>
  </r>
  <r>
    <n v="2064"/>
    <s v="CO"/>
    <s v="CO"/>
    <s v="6910"/>
    <s v="51157053"/>
    <s v="C2"/>
    <s v="GL Posting UCM (CO)"/>
    <n v="11307153"/>
    <x v="3"/>
    <n v="45252"/>
    <s v="INES"/>
    <s v="COFE2302"/>
    <m/>
    <s v=""/>
    <m/>
    <s v="P800153993"/>
    <s v="800153993 COMUNICACIÓN CELULAR S.A COMCEL S.A"/>
    <s v="Z6"/>
    <n v="3123197"/>
    <s v="FC446289"/>
    <m/>
    <s v="FC446289 LÍNEAS MOVILES CENTRO +URR NOVIEMBRE"/>
    <x v="0"/>
    <n v="783179.71"/>
    <n v="196.94"/>
    <n v="2155.5300000000002"/>
    <n v="783179.71"/>
    <n v="0"/>
    <d v="2023-12-06T17:40:13"/>
    <n v="1"/>
    <n v="783179.71"/>
    <s v="C.3.1"/>
    <n v="4"/>
    <s v="6"/>
    <s v="URR"/>
  </r>
  <r>
    <n v="2065"/>
    <s v="CO"/>
    <s v="CO2BG"/>
    <s v="6910"/>
    <s v="51159507"/>
    <s v="A1"/>
    <s v="GL Posting Bogota (CO)"/>
    <n v="1304190"/>
    <x v="3"/>
    <n v="45259"/>
    <n v="125468"/>
    <s v="COFE2302"/>
    <m/>
    <s v=""/>
    <m/>
    <s v="P800153993"/>
    <s v="800153993 COMUNICACIÓN CELULAR S.A COMCEL S.A"/>
    <s v="Z2"/>
    <n v="3170707"/>
    <s v=""/>
    <m/>
    <s v="FC446264_FACTURA CLARO OP OCT NOV"/>
    <x v="0"/>
    <n v="1075.99"/>
    <n v="0.26"/>
    <n v="2.87"/>
    <n v="1075.99"/>
    <n v="0"/>
    <d v="2023-12-07T20:51:46"/>
    <n v="1"/>
    <n v="1075.99"/>
    <s v="C.3.1"/>
    <n v="4"/>
    <s v="2"/>
    <s v="CO"/>
  </r>
  <r>
    <n v="2066"/>
    <s v="CO"/>
    <s v="CO3CU"/>
    <s v="6910"/>
    <s v="51159507"/>
    <s v="A2"/>
    <s v="GL Posting Cucuta (CO)"/>
    <n v="2303103"/>
    <x v="3"/>
    <n v="45246"/>
    <s v="DI11"/>
    <s v="COFE2302"/>
    <m/>
    <s v=""/>
    <m/>
    <s v="P800153993"/>
    <s v="800153993 COMUNICACIÓN CELULAR S.A COMCEL S.A"/>
    <s v="Z3"/>
    <n v="3121416"/>
    <s v=""/>
    <m/>
    <s v="FC446293 SP_CLARO_VOZ_MENSAJERIA_INTERNET_NE_202311_CU"/>
    <x v="0"/>
    <n v="844916"/>
    <n v="212.46"/>
    <n v="2325.4499999999998"/>
    <n v="844916"/>
    <n v="0"/>
    <d v="2023-11-22T23:57:31"/>
    <n v="1"/>
    <n v="844916"/>
    <s v="C.3.1"/>
    <n v="4"/>
    <s v="3"/>
    <s v="NE"/>
  </r>
  <r>
    <n v="2067"/>
    <s v="CO"/>
    <s v="CO3CU"/>
    <s v="6910"/>
    <s v="51159507"/>
    <s v="A2"/>
    <s v="GL Posting Cucuta (CO)"/>
    <n v="2303103"/>
    <x v="3"/>
    <n v="45246"/>
    <s v="DI11"/>
    <s v="COFE2302"/>
    <m/>
    <s v=""/>
    <m/>
    <s v="P800153993"/>
    <s v="800153993 COMUNICACIÓN CELULAR S.A COMCEL S.A"/>
    <s v="Z3"/>
    <n v="3121416"/>
    <s v=""/>
    <m/>
    <s v="FC446293 SP_CLARO_VOZ_MENSAJERIA_INTERNET_NE_202311_SMA"/>
    <x v="0"/>
    <n v="439793"/>
    <n v="110.59"/>
    <n v="1210.43"/>
    <n v="439793"/>
    <n v="0"/>
    <d v="2023-11-22T23:57:31"/>
    <n v="1"/>
    <n v="439793"/>
    <s v="C.3.1"/>
    <n v="4"/>
    <s v="3"/>
    <s v="NE"/>
  </r>
  <r>
    <n v="2068"/>
    <s v="CO"/>
    <s v="CO3CU"/>
    <s v="6910"/>
    <s v="51159507"/>
    <s v="A2"/>
    <s v="GL Posting Cucuta (CO)"/>
    <n v="2303103"/>
    <x v="3"/>
    <n v="45246"/>
    <s v="DI11"/>
    <s v="COFE2302"/>
    <m/>
    <s v=""/>
    <m/>
    <s v="P800153993"/>
    <s v="800153993 COMUNICACIÓN CELULAR S.A COMCEL S.A"/>
    <s v="Z3"/>
    <n v="3121416"/>
    <s v=""/>
    <m/>
    <s v="FC446293 SP_CLARO_VOZ_MENSAJERIA_INTERNET_NE_202311_ARA"/>
    <x v="0"/>
    <n v="216230"/>
    <n v="54.37"/>
    <n v="595.13"/>
    <n v="216230"/>
    <n v="0"/>
    <d v="2023-11-22T23:57:31"/>
    <n v="1"/>
    <n v="216230"/>
    <s v="C.3.1"/>
    <n v="4"/>
    <s v="3"/>
    <s v="NE"/>
  </r>
  <r>
    <n v="2069"/>
    <s v="CO"/>
    <s v="CO3CU"/>
    <s v="6910"/>
    <s v="51159507"/>
    <s v="A2"/>
    <s v="GL Posting Cucuta (CO)"/>
    <n v="2303103"/>
    <x v="3"/>
    <n v="45246"/>
    <s v="DI11"/>
    <s v="COFE2302"/>
    <m/>
    <s v=""/>
    <m/>
    <s v="P800153993"/>
    <s v="800153993 COMUNICACIÓN CELULAR S.A COMCEL S.A"/>
    <s v="Z3"/>
    <n v="3121416"/>
    <s v=""/>
    <m/>
    <s v="FC446293 SP_CLARO_VOZ_MENSAJERIA_INTERNET_NE_202311_RCH"/>
    <x v="0"/>
    <n v="401167"/>
    <n v="100.88"/>
    <n v="1104.1199999999999"/>
    <n v="401167"/>
    <n v="0"/>
    <d v="2023-11-22T23:57:31"/>
    <n v="1"/>
    <n v="401167"/>
    <s v="C.3.1"/>
    <n v="4"/>
    <s v="3"/>
    <s v="NE"/>
  </r>
  <r>
    <n v="2070"/>
    <s v="CO"/>
    <s v="CO"/>
    <s v="6910"/>
    <s v="51159507"/>
    <s v="C2"/>
    <s v="GL Posting UCM (CO)"/>
    <n v="11307153"/>
    <x v="3"/>
    <n v="45252"/>
    <s v="INES"/>
    <s v="COFE2302"/>
    <m/>
    <s v=""/>
    <m/>
    <s v="P800153993"/>
    <s v="800153993 COMUNICACIÓN CELULAR S.A COMCEL S.A"/>
    <s v="Z6"/>
    <n v="3123197"/>
    <s v="FC446289"/>
    <m/>
    <s v="FC446289 LÍNEAS MOVILES CENTRO +URR NOVIEMBRE"/>
    <x v="0"/>
    <n v="153570"/>
    <n v="38.619999999999997"/>
    <n v="422.67"/>
    <n v="153570"/>
    <n v="0"/>
    <d v="2023-12-06T17:40:13"/>
    <n v="1"/>
    <n v="153570"/>
    <s v="C.3.1"/>
    <n v="4"/>
    <s v="6"/>
    <s v="URR"/>
  </r>
  <r>
    <n v="2071"/>
    <s v="CO"/>
    <s v="CO2BG"/>
    <s v="6910"/>
    <s v="51351004"/>
    <s v="A1"/>
    <s v="GL Posting Bogota (CO)"/>
    <n v="1304014"/>
    <x v="3"/>
    <n v="45245"/>
    <n v="138684"/>
    <s v="COFE2302"/>
    <m/>
    <s v=""/>
    <m/>
    <s v="P830122566"/>
    <s v="830122566 COLOMBIA TELECOMUNICACIONES S.A."/>
    <s v="Z2"/>
    <n v="3170707"/>
    <s v=""/>
    <m/>
    <s v="PAGO_FC076670_SERVICIO MOVISTAR LINEA FIJA MES NOV"/>
    <x v="0"/>
    <n v="757880"/>
    <n v="184.05"/>
    <n v="2014.48"/>
    <n v="757880"/>
    <n v="0"/>
    <d v="2023-11-22T22:42:05"/>
    <n v="1"/>
    <n v="757880"/>
    <s v="C.3.1"/>
    <n v="4"/>
    <s v="2"/>
    <s v="CO"/>
  </r>
  <r>
    <n v="2072"/>
    <s v="CO"/>
    <s v="CO2BG"/>
    <s v="6910"/>
    <s v="51351004"/>
    <s v="A1"/>
    <s v="GL Posting Bogota (CO)"/>
    <n v="1304190"/>
    <x v="3"/>
    <n v="45259"/>
    <n v="125468"/>
    <s v="COFE2302"/>
    <m/>
    <s v=""/>
    <m/>
    <s v="P800153993"/>
    <s v="800153993 COMUNICACIÓN CELULAR S.A COMCEL S.A"/>
    <s v="Z2"/>
    <n v="3170707"/>
    <s v=""/>
    <m/>
    <s v="FC446264_FACTURA CLARO OP OCT NOV"/>
    <x v="0"/>
    <n v="76035.16"/>
    <n v="18.579999999999998"/>
    <n v="202.68"/>
    <n v="76035.16"/>
    <n v="231"/>
    <d v="2023-12-07T20:51:46"/>
    <n v="1"/>
    <n v="76035.16"/>
    <s v="C.3.1"/>
    <n v="4"/>
    <s v="2"/>
    <s v="CO"/>
  </r>
  <r>
    <n v="2073"/>
    <s v="CO"/>
    <s v="CO3CU"/>
    <s v="6910"/>
    <s v="51351004"/>
    <s v="A2"/>
    <s v="GL Posting Cucuta (CO)"/>
    <n v="2303103"/>
    <x v="3"/>
    <n v="45246"/>
    <s v="DI11"/>
    <s v="COFE2302"/>
    <m/>
    <s v=""/>
    <m/>
    <s v="P800153993"/>
    <s v="800153993 COMUNICACIÓN CELULAR S.A COMCEL S.A"/>
    <s v="Z3"/>
    <n v="3121416"/>
    <s v=""/>
    <m/>
    <s v="FC446293 SP_CLARO_VOZ_MENSAJERIA_INTERNET_NE_202311_OCA"/>
    <x v="0"/>
    <n v="1366780"/>
    <n v="343.69"/>
    <n v="3761.76"/>
    <n v="1366780"/>
    <n v="0"/>
    <d v="2023-11-22T23:57:31"/>
    <n v="1"/>
    <n v="1366780"/>
    <s v="C.3.1"/>
    <n v="4"/>
    <s v="3"/>
    <s v="NE"/>
  </r>
  <r>
    <n v="2074"/>
    <s v="CO"/>
    <s v="CO3CU"/>
    <s v="6910"/>
    <s v="51351004"/>
    <s v="A2"/>
    <s v="GL Posting Cucuta (CO)"/>
    <n v="2303103"/>
    <x v="3"/>
    <n v="45246"/>
    <s v="DI11"/>
    <s v="COFE2302"/>
    <m/>
    <s v=""/>
    <m/>
    <s v="P800153993"/>
    <s v="800153993 COMUNICACIÓN CELULAR S.A COMCEL S.A"/>
    <s v="Z3"/>
    <n v="3121416"/>
    <s v=""/>
    <m/>
    <s v="FC446293 SP_CLARO_VOZ_MENSAJERIA_INTERNET_NE_202311_RCH"/>
    <x v="0"/>
    <n v="670718"/>
    <n v="168.66"/>
    <n v="1846"/>
    <n v="670718"/>
    <n v="0"/>
    <d v="2023-11-22T23:57:31"/>
    <n v="1"/>
    <n v="670718"/>
    <s v="C.3.1"/>
    <n v="4"/>
    <s v="3"/>
    <s v="NE"/>
  </r>
  <r>
    <n v="2075"/>
    <s v="CO"/>
    <s v="CO"/>
    <s v="6910"/>
    <s v="51351004"/>
    <s v="C2"/>
    <s v="GL Posting UCM (CO)"/>
    <n v="11307153"/>
    <x v="3"/>
    <n v="45252"/>
    <s v="INES"/>
    <s v="COFE2302"/>
    <m/>
    <s v=""/>
    <m/>
    <s v="P800153993"/>
    <s v="800153993 COMUNICACIÓN CELULAR S.A COMCEL S.A"/>
    <s v="Z6"/>
    <n v="3123197"/>
    <s v="FC446289"/>
    <m/>
    <s v="FC446289 LÍNEAS MOVILES CENTRO +URR NOVIEMBRE"/>
    <x v="0"/>
    <n v="1327470.6000000001"/>
    <n v="333.81"/>
    <n v="3653.57"/>
    <n v="1327470.6000000001"/>
    <n v="49"/>
    <d v="2023-12-06T17:40:13"/>
    <n v="1"/>
    <n v="1327470.6000000001"/>
    <s v="C.3.1"/>
    <n v="4"/>
    <s v="6"/>
    <s v="URR"/>
  </r>
  <r>
    <n v="2076"/>
    <s v="CO"/>
    <s v="CO3CU"/>
    <s v="6930"/>
    <s v="51157055"/>
    <s v="A2"/>
    <s v="GL Posting Cucuta (CO)"/>
    <n v="2303113"/>
    <x v="3"/>
    <n v="45247"/>
    <n v="10848"/>
    <s v="COFE2302"/>
    <m/>
    <s v=""/>
    <m/>
    <s v="P800136835"/>
    <s v="800136835 CENTURYLINK COLOMBIA SA"/>
    <s v="Z3"/>
    <n v="3121415"/>
    <s v=""/>
    <m/>
    <s v="FC032171 SP_INTERNET_DEDICADO_OFICINA_CTA_OCA_202311"/>
    <x v="0"/>
    <n v="652006"/>
    <n v="163.95"/>
    <n v="1794.5"/>
    <n v="652006"/>
    <n v="0"/>
    <d v="2023-11-23T15:40:25"/>
    <n v="1"/>
    <n v="652006"/>
    <s v="C.3.1"/>
    <n v="4"/>
    <s v="3"/>
    <s v="NE"/>
  </r>
  <r>
    <n v="2077"/>
    <s v="CO"/>
    <s v="CO"/>
    <s v="6930"/>
    <s v="51157055"/>
    <s v="C2"/>
    <s v="GL Posting UCM (CO)"/>
    <n v="11307115"/>
    <x v="3"/>
    <n v="45252"/>
    <s v="INES"/>
    <s v="COFE2302"/>
    <m/>
    <s v=""/>
    <m/>
    <s v="P800153993"/>
    <s v="800153993 COMUNICACIÓN CELULAR S.A COMCEL S.A"/>
    <s v="Z6"/>
    <n v="3001758"/>
    <s v="FC460321"/>
    <m/>
    <s v="FC460321 AD363_SERVICIO INTERNET - OFICINA MEDELLIN NOVIEMBRE"/>
    <x v="0"/>
    <n v="281432.56"/>
    <n v="70.77"/>
    <n v="774.58"/>
    <n v="281432.56"/>
    <n v="0"/>
    <d v="2023-12-05T20:48:35"/>
    <n v="1"/>
    <n v="281432.56"/>
    <s v="C.3.1"/>
    <n v="4"/>
    <s v="6"/>
    <s v="URR"/>
  </r>
  <r>
    <n v="2078"/>
    <s v="CO"/>
    <s v="CO3CU"/>
    <s v="6930"/>
    <s v="51351009"/>
    <s v="A2"/>
    <s v="GL Posting Cucuta (CO)"/>
    <n v="2303113"/>
    <x v="3"/>
    <n v="45247"/>
    <n v="10848"/>
    <s v="COFE2302"/>
    <m/>
    <s v=""/>
    <m/>
    <s v="P800136835"/>
    <s v="800136835 CENTURYLINK COLOMBIA SA"/>
    <s v="Z3"/>
    <n v="3121415"/>
    <s v=""/>
    <m/>
    <s v="FC032171 SP_INTERNET_DEDICADO_OFICINA_CTA_OCA_202311"/>
    <x v="0"/>
    <n v="3431612"/>
    <n v="862.91"/>
    <n v="9444.76"/>
    <n v="3431612"/>
    <n v="197"/>
    <d v="2023-11-23T15:40:25"/>
    <n v="1"/>
    <n v="3431612"/>
    <s v="C.3.1"/>
    <n v="4"/>
    <s v="3"/>
    <s v="NE"/>
  </r>
  <r>
    <n v="2079"/>
    <s v="CO"/>
    <s v="CO"/>
    <s v="6930"/>
    <s v="51351009"/>
    <s v="C2"/>
    <s v="GL Posting UCM (CO)"/>
    <n v="11307111"/>
    <x v="3"/>
    <n v="45238"/>
    <s v="INES"/>
    <s v="COFE2302"/>
    <m/>
    <s v=""/>
    <m/>
    <s v="P900193862"/>
    <s v="900193862 UPA COLOMBIA LTDA"/>
    <s v="Z6"/>
    <n v="3001758"/>
    <s v="FC001506"/>
    <m/>
    <s v="FC001506 AD363_SERVICIO INTERNET OFICINA VILLAVICENCIO NOVIEMBRE"/>
    <x v="0"/>
    <n v="40000"/>
    <n v="9.7100000000000009"/>
    <n v="106.32"/>
    <n v="40000"/>
    <n v="0"/>
    <d v="2023-12-05T20:24:48"/>
    <n v="1"/>
    <n v="40000"/>
    <s v="C.3.1"/>
    <n v="4"/>
    <s v="6"/>
    <s v="URR"/>
  </r>
  <r>
    <n v="2080"/>
    <s v="CO"/>
    <s v="CO"/>
    <s v="6930"/>
    <s v="51351009"/>
    <s v="C2"/>
    <s v="GL Posting UCM (CO)"/>
    <n v="11307115"/>
    <x v="3"/>
    <n v="45252"/>
    <s v="INES"/>
    <s v="COFE2302"/>
    <m/>
    <s v=""/>
    <m/>
    <s v="P800153993"/>
    <s v="800153993 COMUNICACIÓN CELULAR S.A COMCEL S.A"/>
    <s v="Z6"/>
    <n v="3001758"/>
    <s v="FC460321"/>
    <m/>
    <s v="FC460321 AD363_SERVICIO INTERNET - OFICINA MEDELLIN NOVIEMBRE"/>
    <x v="0"/>
    <n v="36127.339999999997"/>
    <n v="9.08"/>
    <n v="99.43"/>
    <n v="36127.339999999997"/>
    <n v="197"/>
    <d v="2023-12-05T20:48:35"/>
    <n v="1"/>
    <n v="36127.339999999997"/>
    <s v="C.3.1"/>
    <n v="4"/>
    <s v="6"/>
    <s v="URR"/>
  </r>
  <r>
    <n v="2081"/>
    <s v="CO"/>
    <s v="CO"/>
    <s v="6960"/>
    <s v="52351007"/>
    <s v="C2"/>
    <s v="GL Posting UCM (CO)"/>
    <n v="11307126"/>
    <x v="3"/>
    <n v="45260"/>
    <n v="137726"/>
    <s v="COFE2302"/>
    <m/>
    <s v=""/>
    <m/>
    <s v="P444444053"/>
    <s v="444444053 TRANSPORTE INTERNO NRC"/>
    <s v="Z6"/>
    <n v="3001759"/>
    <s v=""/>
    <m/>
    <s v="PTU202311_T_MCARDONA_CIERRE FINANCIERO DIA 1"/>
    <x v="0"/>
    <n v="40932"/>
    <n v="10.28"/>
    <n v="112.08"/>
    <n v="40932"/>
    <n v="0"/>
    <d v="2023-12-05T22:43:34"/>
    <n v="1"/>
    <n v="40932"/>
    <s v="C.3.1"/>
    <n v="4"/>
    <s v="6"/>
    <s v="URR"/>
  </r>
  <r>
    <n v="2082"/>
    <s v="CO"/>
    <s v="CO"/>
    <s v="6960"/>
    <s v="52351007"/>
    <s v="C2"/>
    <s v="GL Posting UCM (CO)"/>
    <n v="11307130"/>
    <x v="3"/>
    <n v="45247"/>
    <n v="126834"/>
    <s v="COFE2302"/>
    <m/>
    <s v=""/>
    <m/>
    <s v="P444444053"/>
    <s v="444444053 TRANSPORTE INTERNO NRC"/>
    <s v="Z6"/>
    <n v="3001759"/>
    <s v=""/>
    <m/>
    <s v="PTU202311_T_MCARDONA_CIERRE FINANCIERO DIA 2 Y 3, INFORMES FINANCIEROS"/>
    <x v="0"/>
    <n v="79400"/>
    <n v="19.97"/>
    <n v="218.53"/>
    <n v="79400"/>
    <n v="0"/>
    <d v="2023-12-06T01:22:47"/>
    <n v="1"/>
    <n v="79400"/>
    <s v="C.3.1"/>
    <n v="4"/>
    <s v="6"/>
    <s v="URR"/>
  </r>
  <r>
    <n v="2083"/>
    <s v="CO"/>
    <s v="CO3CU"/>
    <s v="7000"/>
    <s v="52151004"/>
    <s v="A2"/>
    <s v="GL Posting Cucuta (CO)"/>
    <n v="2303128"/>
    <x v="3"/>
    <n v="45251"/>
    <s v="AN52"/>
    <s v="COFE2302"/>
    <s v="CO43"/>
    <s v="PICK-UP4X4"/>
    <m/>
    <s v="P807000481"/>
    <s v="807000481 CENTRO SERVICIOS ZONA INDUSTRIAL SAS"/>
    <s v="Z3"/>
    <n v="3002761"/>
    <s v=""/>
    <m/>
    <s v="FC028589_COMB_VEHICULO OFICIAL_LIU229_GL 15.690_$7.170_YBERMUDEZ_APOYO LOGISTICO OC"/>
    <x v="0"/>
    <n v="112500"/>
    <n v="28.29"/>
    <n v="309.63"/>
    <n v="112500"/>
    <n v="316"/>
    <d v="2023-11-23T17:50:29"/>
    <n v="1"/>
    <n v="112500"/>
    <s v="C.3.1"/>
    <n v="4"/>
    <s v="3"/>
    <s v="NE"/>
  </r>
  <r>
    <n v="2084"/>
    <s v="CO"/>
    <s v="CO4PP"/>
    <s v="7000"/>
    <s v="52151004"/>
    <s v="A6"/>
    <s v="GL Posting Popayán (CO)"/>
    <n v="6305834"/>
    <x v="3"/>
    <n v="45250"/>
    <n v="10086"/>
    <s v="COFE2302"/>
    <s v="CO26"/>
    <s v="PICK-UP4X4"/>
    <m/>
    <s v="P901248784"/>
    <s v="901248784 ESTACION DE SERVICIO EL COFRE REAL SAS"/>
    <s v="E4"/>
    <n v="3093522"/>
    <s v=""/>
    <m/>
    <s v="C_FC008899_COMBUSTIBLE_$9195_18,164 GL_CO26_FZY221_GFLETCHER_ENTREGA DE MODULOS SAE EN EL CAUCA"/>
    <x v="0"/>
    <n v="167018"/>
    <n v="42"/>
    <n v="459.68"/>
    <n v="167018"/>
    <n v="316"/>
    <d v="2023-11-20T18:11:57"/>
    <n v="1"/>
    <n v="167018"/>
    <s v="B.1.5"/>
    <n v="4"/>
    <s v="4"/>
    <s v="WA"/>
  </r>
  <r>
    <n v="2085"/>
    <s v="CO"/>
    <s v="CO4PP"/>
    <s v="7000"/>
    <s v="52151004"/>
    <s v="A6"/>
    <s v="GL Posting Popayán (CO)"/>
    <n v="6305834"/>
    <x v="3"/>
    <n v="45250"/>
    <n v="10086"/>
    <s v="COFE2302"/>
    <s v="CO26"/>
    <s v="PICK-UP4X4"/>
    <m/>
    <s v="P900021407"/>
    <s v="900021407 CENTRO DE SERVICIO PARA CARROS S.A"/>
    <s v="E4"/>
    <n v="3093522"/>
    <s v=""/>
    <m/>
    <s v="C_FC027331_COMBUSTIBLE_$9890_6,775 GL_CO26_FZY221_GFLETCHER_MODULOS SAE EN EL CAUCA"/>
    <x v="0"/>
    <n v="67005"/>
    <n v="16.850000000000001"/>
    <n v="184.42"/>
    <n v="67005"/>
    <n v="316"/>
    <d v="2023-11-20T18:11:57"/>
    <n v="1"/>
    <n v="67005"/>
    <s v="B.1.5"/>
    <n v="4"/>
    <s v="4"/>
    <s v="WA"/>
  </r>
  <r>
    <n v="2086"/>
    <s v="CO"/>
    <s v="CO4TC"/>
    <s v="7000"/>
    <s v="52151004"/>
    <s v="A7"/>
    <s v="GL Posting Tumaco (CO)"/>
    <n v="7301096"/>
    <x v="3"/>
    <n v="45247"/>
    <n v="130959"/>
    <s v="COFE2302"/>
    <s v="CO13"/>
    <s v="TOYOTA HILUX (7) (FL)"/>
    <m/>
    <s v="P830513729"/>
    <s v="830513729 COMBUSTIBLES DE COLOMBIA S.A."/>
    <s v="E4"/>
    <n v="3093522"/>
    <s v=""/>
    <m/>
    <s v="FC205234_COMBUSTIBLE_16GL_$8.660_URW114_L.GONZALEZ_MIIOSN EDUCACION"/>
    <x v="0"/>
    <n v="144007"/>
    <n v="36.21"/>
    <n v="396.35"/>
    <n v="144007"/>
    <n v="316"/>
    <d v="2023-11-22T21:25:08"/>
    <n v="1"/>
    <n v="144007"/>
    <s v="B.1.5"/>
    <n v="4"/>
    <s v="4"/>
    <s v="WA"/>
  </r>
  <r>
    <n v="2087"/>
    <s v="CO"/>
    <s v="CO4TC"/>
    <s v="7000"/>
    <s v="52151004"/>
    <s v="A7"/>
    <s v="GL Posting Tumaco (CO)"/>
    <n v="7301096"/>
    <x v="3"/>
    <n v="45247"/>
    <n v="130959"/>
    <s v="COFE2302"/>
    <s v="CO13"/>
    <s v="TOYOTA HILUX (7) (FL)"/>
    <m/>
    <s v="P830513729"/>
    <s v="830513729 COMBUSTIBLES DE COLOMBIA S.A."/>
    <s v="E4"/>
    <n v="3093522"/>
    <s v=""/>
    <m/>
    <s v="FC205234_COMBUSTIBLE_16GL_$8.660_URW114_L.GONZALEZ_MIIOSN EDUCACION"/>
    <x v="0"/>
    <n v="144"/>
    <n v="0.04"/>
    <n v="0.4"/>
    <n v="144"/>
    <n v="0"/>
    <d v="2023-11-22T21:25:09"/>
    <n v="1"/>
    <n v="144"/>
    <s v="B.1.5"/>
    <n v="4"/>
    <s v="4"/>
    <s v="WA"/>
  </r>
  <r>
    <n v="2088"/>
    <s v="CO"/>
    <s v="CO4TC"/>
    <s v="7000"/>
    <s v="52151004"/>
    <s v="A7"/>
    <s v="GL Posting Tumaco (CO)"/>
    <n v="7301096"/>
    <x v="3"/>
    <n v="45247"/>
    <n v="130959"/>
    <s v="COFE2302"/>
    <s v="CO13"/>
    <s v="TOYOTA HILUX (7) (FL)"/>
    <m/>
    <s v="P840000082"/>
    <s v="840000082 ROMERO Y BURGOS Y CIA S EN C"/>
    <s v="E4"/>
    <n v="3093522"/>
    <s v=""/>
    <m/>
    <s v="FC000000_COMBUSTIBLE_16GL_$9.705_URW114_L.GONZALEZ_MIIOSN EDUCACION"/>
    <x v="0"/>
    <n v="155285"/>
    <n v="39.049999999999997"/>
    <n v="427.39"/>
    <n v="155285"/>
    <n v="316"/>
    <d v="2023-11-22T21:25:09"/>
    <n v="1"/>
    <n v="155285"/>
    <s v="B.1.5"/>
    <n v="4"/>
    <s v="4"/>
    <s v="WA"/>
  </r>
  <r>
    <n v="2089"/>
    <s v="CO"/>
    <s v="CO4TC"/>
    <s v="7000"/>
    <s v="52151004"/>
    <s v="A7"/>
    <s v="GL Posting Tumaco (CO)"/>
    <n v="7301096"/>
    <x v="3"/>
    <n v="45247"/>
    <n v="130959"/>
    <s v="COFE2302"/>
    <s v="CO13"/>
    <s v="TOYOTA HILUX (7) (FL)"/>
    <m/>
    <s v="P840000082"/>
    <s v="840000082 ROMERO Y BURGOS Y CIA S EN C"/>
    <s v="E4"/>
    <n v="3093522"/>
    <s v=""/>
    <m/>
    <s v="FC000000_COMBUSTIBLE_16GL_$9.705_URW114_L.GONZALEZ_MIIOSN EDUCACION"/>
    <x v="0"/>
    <n v="155"/>
    <n v="0.04"/>
    <n v="0.43"/>
    <n v="155"/>
    <n v="0"/>
    <d v="2023-11-22T21:25:09"/>
    <n v="1"/>
    <n v="155"/>
    <s v="B.1.5"/>
    <n v="4"/>
    <s v="4"/>
    <s v="WA"/>
  </r>
  <r>
    <n v="2090"/>
    <s v="CO"/>
    <s v="CO4TC"/>
    <s v="7000"/>
    <s v="52151004"/>
    <s v="A7"/>
    <s v="GL Posting Tumaco (CO)"/>
    <n v="7301105"/>
    <x v="3"/>
    <n v="45254"/>
    <n v="130959"/>
    <s v="COFE2302"/>
    <s v="CO37"/>
    <s v="TOYOTA PRADO TXT DISEL 5 PUERTAS"/>
    <m/>
    <s v="P830513729"/>
    <s v="830513729 COMBUSTIBLES DE COLOMBIA S.A."/>
    <s v="E4"/>
    <n v="3093522"/>
    <s v=""/>
    <m/>
    <s v="FC205196_COMBUSTIBLE_19GL_$8.660_GLU623_J.BENITEZ_MIISON EDUCACION CUMBAL"/>
    <x v="0"/>
    <n v="167034"/>
    <n v="42"/>
    <n v="459.72"/>
    <n v="167034"/>
    <n v="316"/>
    <d v="2023-11-24T22:59:20"/>
    <n v="1"/>
    <n v="167034"/>
    <s v="B.1.5"/>
    <n v="4"/>
    <s v="4"/>
    <s v="WA"/>
  </r>
  <r>
    <n v="2091"/>
    <s v="CO"/>
    <s v="CO4TC"/>
    <s v="7000"/>
    <s v="52151004"/>
    <s v="A7"/>
    <s v="GL Posting Tumaco (CO)"/>
    <n v="7301105"/>
    <x v="3"/>
    <n v="45254"/>
    <n v="130959"/>
    <s v="COFE2302"/>
    <s v="CO37"/>
    <s v="TOYOTA PRADO TXT DISEL 5 PUERTAS"/>
    <m/>
    <s v="P830513729"/>
    <s v="830513729 COMBUSTIBLES DE COLOMBIA S.A."/>
    <s v="E4"/>
    <n v="3093522"/>
    <s v=""/>
    <m/>
    <s v="FC205196_COMBUSTIBLE_19GL_$8.660_GLU623_J.BENITEZ_MIISON EDUCACION CUMBAL"/>
    <x v="0"/>
    <n v="167"/>
    <n v="0.04"/>
    <n v="0.46"/>
    <n v="167"/>
    <n v="0"/>
    <d v="2023-11-24T22:59:20"/>
    <n v="1"/>
    <n v="167"/>
    <s v="B.1.5"/>
    <n v="4"/>
    <s v="4"/>
    <s v="WA"/>
  </r>
  <r>
    <n v="2092"/>
    <s v="CO"/>
    <s v="CO3CU"/>
    <s v="7000"/>
    <s v="53152004"/>
    <s v="A2"/>
    <s v="GL Posting Cucuta (CO)"/>
    <n v="2303128"/>
    <x v="3"/>
    <n v="45251"/>
    <s v="AN52"/>
    <s v="COFE2302"/>
    <s v="CO43"/>
    <s v="PICK-UP4X4"/>
    <m/>
    <s v="P807000481"/>
    <s v="807000481 CENTRO SERVICIOS ZONA INDUSTRIAL SAS"/>
    <s v="Z3"/>
    <n v="3002761"/>
    <s v=""/>
    <m/>
    <s v="FC028589_COMB_VEHICULO OFICIAL_LIU229_GL 15.690_$7.170_YBERMUDEZ_APOYO LOGISTICO OC"/>
    <x v="0"/>
    <n v="113"/>
    <n v="0.03"/>
    <n v="0.31"/>
    <n v="113"/>
    <n v="0"/>
    <d v="2023-11-23T17:50:29"/>
    <n v="1"/>
    <n v="113"/>
    <s v="C.3.1"/>
    <n v="4"/>
    <s v="3"/>
    <s v="NE"/>
  </r>
  <r>
    <n v="2093"/>
    <s v="CO"/>
    <s v="CO4PP"/>
    <s v="7000"/>
    <s v="53152004"/>
    <s v="A6"/>
    <s v="GL Posting Popayán (CO)"/>
    <n v="6305834"/>
    <x v="3"/>
    <n v="45250"/>
    <n v="10086"/>
    <s v="COFE2302"/>
    <s v="CO26"/>
    <s v="PICK-UP4X4"/>
    <m/>
    <s v="P901248784"/>
    <s v="901248784 ESTACION DE SERVICIO EL COFRE REAL SAS"/>
    <s v="E4"/>
    <n v="3093522"/>
    <s v=""/>
    <m/>
    <s v="C_FC008899_COMBUSTIBLE_$9195_18,164 GL_CO26_FZY221_GFLETCHER_ENTREGA DE MODULOS SAE EN EL CAUCA_IMPUESTOS ASUMIDOS"/>
    <x v="0"/>
    <n v="167"/>
    <n v="0.04"/>
    <n v="0.46"/>
    <n v="167"/>
    <n v="0"/>
    <d v="2023-11-20T18:11:57"/>
    <n v="1"/>
    <n v="167"/>
    <s v="B.1.5"/>
    <n v="4"/>
    <s v="4"/>
    <s v="WA"/>
  </r>
  <r>
    <n v="2094"/>
    <s v="CO"/>
    <s v="CO4PP"/>
    <s v="7000"/>
    <s v="53152004"/>
    <s v="A6"/>
    <s v="GL Posting Popayán (CO)"/>
    <n v="6305834"/>
    <x v="3"/>
    <n v="45250"/>
    <n v="10086"/>
    <s v="COFE2302"/>
    <s v="CO26"/>
    <s v="PICK-UP4X4"/>
    <m/>
    <s v="P900021407"/>
    <s v="900021407 CENTRO DE SERVICIO PARA CARROS S.A"/>
    <s v="E4"/>
    <n v="3093522"/>
    <s v=""/>
    <m/>
    <s v="C_FC027331_COMBUSTIBLE_$9890_6,775 GL_CO26_FZY221_GFLETCHER_ENTREGA DE MODULOS SAE EN EL CAUCA_IMPUESTOS ASUMIDOS"/>
    <x v="0"/>
    <n v="67"/>
    <n v="0.02"/>
    <n v="0.18"/>
    <n v="67"/>
    <n v="0"/>
    <d v="2023-11-20T18:11:57"/>
    <n v="1"/>
    <n v="67"/>
    <s v="B.1.5"/>
    <n v="4"/>
    <s v="4"/>
    <s v="WA"/>
  </r>
  <r>
    <n v="2095"/>
    <s v="CO"/>
    <s v="CO"/>
    <s v="7020"/>
    <s v="51157059"/>
    <s v="C2"/>
    <s v="GL Posting UCM (CO)"/>
    <n v="11306898"/>
    <x v="3"/>
    <n v="45250"/>
    <n v="126834"/>
    <s v="COFE2302"/>
    <s v="CO44"/>
    <s v="PICK UP 4X4"/>
    <m/>
    <s v="P900155107"/>
    <s v="900155107 CENCOSUD COLOMBIA SA"/>
    <s v="Z6"/>
    <n v="3001761"/>
    <s v=""/>
    <m/>
    <s v="FC038777_O_JGOMEZ_IMPLEMENTOS ASEO VEHICULO INTITUCIONAL"/>
    <x v="0"/>
    <n v="11182"/>
    <n v="2.81"/>
    <n v="30.78"/>
    <n v="11182"/>
    <n v="0"/>
    <d v="2023-12-02T00:10:48"/>
    <n v="1"/>
    <n v="11182"/>
    <s v="C.3.1"/>
    <n v="4"/>
    <s v="6"/>
    <s v="URR"/>
  </r>
  <r>
    <n v="2096"/>
    <s v="CO"/>
    <s v="CO"/>
    <s v="7020"/>
    <s v="51451005"/>
    <s v="C2"/>
    <s v="GL Posting UCM (CO)"/>
    <n v="11306898"/>
    <x v="3"/>
    <n v="45250"/>
    <n v="126834"/>
    <s v="COFE2302"/>
    <s v="CO44"/>
    <s v="PICK UP 4X4"/>
    <m/>
    <s v="P900155107"/>
    <s v="900155107 CENCOSUD COLOMBIA SA"/>
    <s v="Z6"/>
    <n v="3001761"/>
    <s v=""/>
    <m/>
    <s v="FC038777_O_JGOMEZ_IMPLEMENTOS ASEO VEHICULO INTITUCIONAL"/>
    <x v="0"/>
    <n v="58851"/>
    <n v="14.8"/>
    <n v="161.97"/>
    <n v="58851"/>
    <n v="200"/>
    <d v="2023-12-02T00:10:48"/>
    <n v="1"/>
    <n v="58851"/>
    <s v="C.3.1"/>
    <n v="4"/>
    <s v="6"/>
    <s v="URR"/>
  </r>
  <r>
    <n v="2097"/>
    <s v="CO"/>
    <s v="CO4PP"/>
    <s v="7090"/>
    <s v="51351023"/>
    <s v="A6"/>
    <s v="GL Posting Popayán (CO)"/>
    <n v="6305834"/>
    <x v="3"/>
    <n v="45250"/>
    <n v="10086"/>
    <s v="COFE2302"/>
    <m/>
    <s v=""/>
    <m/>
    <s v="P76325045"/>
    <s v="76325045 CHAMORRO OSCAR"/>
    <s v="E4"/>
    <n v="3093521"/>
    <s v=""/>
    <m/>
    <s v="O_WA021985_LAVADO VEHICULO NRC_CO26_FZY221_GFLETCHER_ENTREGA DE MODULOS SAE EN EL CAUCA"/>
    <x v="0"/>
    <n v="106000"/>
    <n v="26.65"/>
    <n v="291.74"/>
    <n v="106000"/>
    <n v="0"/>
    <d v="2023-11-20T18:11:57"/>
    <n v="1"/>
    <n v="106000"/>
    <s v="B.1.5"/>
    <n v="4"/>
    <s v="4"/>
    <s v="WA"/>
  </r>
  <r>
    <n v="2098"/>
    <s v="CO"/>
    <s v="CO4TC"/>
    <s v="7090"/>
    <s v="51351023"/>
    <s v="A7"/>
    <s v="GL Posting Tumaco (CO)"/>
    <n v="7301096"/>
    <x v="3"/>
    <n v="45247"/>
    <n v="130959"/>
    <s v="COFE2302"/>
    <m/>
    <s v=""/>
    <m/>
    <s v="P12989121"/>
    <s v="12989121 DE LOS RIOS GONZALEZ OMAR"/>
    <s v="E4"/>
    <n v="3093521"/>
    <s v=""/>
    <m/>
    <s v="WA021998_OTROS_L.GONZALEZ_SERVICIO DE LAVADO DE VEHICULO INSTITUCIONAL"/>
    <x v="0"/>
    <n v="70000"/>
    <n v="17.600000000000001"/>
    <n v="192.66"/>
    <n v="70000"/>
    <n v="0"/>
    <d v="2023-11-22T21:25:09"/>
    <n v="1"/>
    <n v="70000"/>
    <s v="B.1.5"/>
    <n v="4"/>
    <s v="4"/>
    <s v="WA"/>
  </r>
  <r>
    <n v="2099"/>
    <s v="CO"/>
    <s v="CO4TC"/>
    <s v="7090"/>
    <s v="51351023"/>
    <s v="A7"/>
    <s v="GL Posting Tumaco (CO)"/>
    <n v="7301105"/>
    <x v="3"/>
    <n v="45254"/>
    <n v="130959"/>
    <s v="COFE2302"/>
    <m/>
    <s v=""/>
    <m/>
    <s v="P13008462"/>
    <s v="13008462 TEODORO ALBERTO VELA"/>
    <s v="E4"/>
    <n v="3093521"/>
    <s v=""/>
    <m/>
    <s v="WA022011_OTROS_J.BENITEZ_SERVICIO DE LAVADO DE VEHICULO INSTITUCIONAL"/>
    <x v="0"/>
    <n v="70000"/>
    <n v="17.600000000000001"/>
    <n v="192.66"/>
    <n v="70000"/>
    <n v="0"/>
    <d v="2023-11-24T22:59:20"/>
    <n v="1"/>
    <n v="70000"/>
    <s v="B.1.5"/>
    <n v="4"/>
    <s v="4"/>
    <s v="WA"/>
  </r>
  <r>
    <n v="2100"/>
    <s v="CO"/>
    <s v="CO3CU"/>
    <s v="7140"/>
    <s v="51052101"/>
    <s v="A2"/>
    <s v="GL Posting Cucuta (CO)"/>
    <n v="2303114"/>
    <x v="3"/>
    <n v="45250"/>
    <s v="AN52"/>
    <s v="COFE2302"/>
    <n v="127059"/>
    <s v="Diana Carolina Guerra"/>
    <m/>
    <s v="P4598705"/>
    <s v="4598705 GUERRA GERES DIANA CAROLINA"/>
    <s v="E3"/>
    <n v="3001812"/>
    <s v=""/>
    <m/>
    <s v="PCV_V_DGUERRA_MONITOREO EDU"/>
    <x v="0"/>
    <n v="340000"/>
    <n v="85.5"/>
    <n v="935.78"/>
    <n v="340000"/>
    <n v="0"/>
    <d v="2023-11-23T15:58:57"/>
    <n v="1"/>
    <n v="340000"/>
    <s v="B.1.5"/>
    <n v="4"/>
    <s v="3"/>
    <s v="NE"/>
  </r>
  <r>
    <n v="2101"/>
    <s v="CO"/>
    <s v="CO3CU"/>
    <s v="7140"/>
    <s v="51052101"/>
    <s v="A2"/>
    <s v="GL Posting Cucuta (CO)"/>
    <n v="2303114"/>
    <x v="3"/>
    <n v="45250"/>
    <s v="AN52"/>
    <s v="COFE2302"/>
    <n v="127059"/>
    <s v="Diana Carolina Guerra"/>
    <m/>
    <s v="P4598705"/>
    <s v="4598705 GUERRA GERES DIANA CAROLINA"/>
    <s v="E3"/>
    <n v="3001812"/>
    <s v=""/>
    <m/>
    <s v="PCV_V_DGUERRA_MONITOREO EDU"/>
    <x v="0"/>
    <n v="170000"/>
    <n v="42.75"/>
    <n v="467.89"/>
    <n v="170000"/>
    <n v="0"/>
    <d v="2023-11-23T15:58:57"/>
    <n v="1"/>
    <n v="170000"/>
    <s v="B.1.5"/>
    <n v="4"/>
    <s v="3"/>
    <s v="NE"/>
  </r>
  <r>
    <n v="2102"/>
    <s v="CO"/>
    <s v="CO3CU"/>
    <s v="7140"/>
    <s v="51052101"/>
    <s v="A2"/>
    <s v="GL Posting Cucuta (CO)"/>
    <n v="2303122"/>
    <x v="3"/>
    <n v="45244"/>
    <s v="AN52"/>
    <s v="COFE2302"/>
    <n v="124677"/>
    <s v="Diana Carolina Prada"/>
    <m/>
    <s v="P1090500931"/>
    <s v="1090500931 PRADA OLIVEROS DIANA CAROLINA"/>
    <s v="E3"/>
    <n v="3001812"/>
    <s v=""/>
    <m/>
    <s v="PCV_V_DPRADA_ACTIVIDADES SEGUIMIENTO"/>
    <x v="0"/>
    <n v="270000"/>
    <n v="65.569999999999993"/>
    <n v="717.67"/>
    <n v="270000"/>
    <n v="0"/>
    <d v="2023-11-23T17:11:33"/>
    <n v="1"/>
    <n v="270000"/>
    <s v="B.1.5"/>
    <n v="4"/>
    <s v="3"/>
    <s v="NE"/>
  </r>
  <r>
    <n v="2103"/>
    <s v="CO"/>
    <s v="CO3CU"/>
    <s v="7140"/>
    <s v="51052101"/>
    <s v="A2"/>
    <s v="GL Posting Cucuta (CO)"/>
    <n v="2303122"/>
    <x v="3"/>
    <n v="45244"/>
    <s v="AN52"/>
    <s v="COFE2302"/>
    <n v="124677"/>
    <s v="Diana Carolina Prada"/>
    <m/>
    <s v="P1090500931"/>
    <s v="1090500931 PRADA OLIVEROS DIANA CAROLINA"/>
    <s v="E3"/>
    <n v="3001812"/>
    <s v=""/>
    <m/>
    <s v="PCV_V_DPRADA_ACTIVIDADES SEGUIMIENTO"/>
    <x v="0"/>
    <n v="100000"/>
    <n v="24.29"/>
    <n v="265.8"/>
    <n v="100000"/>
    <n v="0"/>
    <d v="2023-11-23T17:11:33"/>
    <n v="1"/>
    <n v="100000"/>
    <s v="B.1.5"/>
    <n v="4"/>
    <s v="3"/>
    <s v="NE"/>
  </r>
  <r>
    <n v="2104"/>
    <s v="CO"/>
    <s v="CO3CU"/>
    <s v="7140"/>
    <s v="51052101"/>
    <s v="A2"/>
    <s v="GL Posting Cucuta (CO)"/>
    <n v="2303248"/>
    <x v="3"/>
    <n v="45260"/>
    <s v="AN52"/>
    <s v="COFE2302"/>
    <n v="127059"/>
    <s v="Diana Carolina Guerra"/>
    <m/>
    <s v="P4598705"/>
    <s v="4598705 GUERRA GERES DIANA CAROLINA"/>
    <s v="E3"/>
    <n v="3001812"/>
    <s v=""/>
    <m/>
    <s v="PCV_V_CGUERRA_ACTIVIDAD EDU"/>
    <x v="0"/>
    <n v="135000"/>
    <n v="32.99"/>
    <n v="359.85"/>
    <n v="135000"/>
    <n v="0"/>
    <d v="2023-12-01T17:08:38"/>
    <n v="1"/>
    <n v="135000"/>
    <s v="B.1.5"/>
    <n v="4"/>
    <s v="3"/>
    <s v="NE"/>
  </r>
  <r>
    <n v="2105"/>
    <s v="CO"/>
    <s v="CO3OC"/>
    <s v="7140"/>
    <s v="51052101"/>
    <s v="A2"/>
    <s v="GL Posting Cucuta (CO)"/>
    <n v="2303264"/>
    <x v="3"/>
    <n v="45257"/>
    <s v="AN52"/>
    <s v="COFE2302"/>
    <n v="124677"/>
    <s v="Diana Carolina Prada"/>
    <m/>
    <s v="P1090500931"/>
    <s v="1090500931 PRADA OLIVEROS DIANA CAROLINA"/>
    <s v="E3"/>
    <n v="3001812"/>
    <s v=""/>
    <m/>
    <s v="PCV_V_DPRADA_ACTIVIDADES SEGUIMIENTO"/>
    <x v="0"/>
    <n v="235000"/>
    <n v="57.42"/>
    <n v="626.41"/>
    <n v="235000"/>
    <n v="0"/>
    <d v="2023-12-04T17:29:23"/>
    <n v="1"/>
    <n v="235000"/>
    <s v="B.1.5"/>
    <n v="4"/>
    <s v="3"/>
    <s v="NE"/>
  </r>
  <r>
    <n v="2106"/>
    <s v="CO"/>
    <s v="CO4PP"/>
    <s v="7140"/>
    <s v="51052101"/>
    <s v="A6"/>
    <s v="GL Posting Popayán (CO)"/>
    <n v="6305792"/>
    <x v="3"/>
    <n v="45246"/>
    <n v="10086"/>
    <s v="COFE2302"/>
    <n v="141155"/>
    <s v="Abel Durán"/>
    <m/>
    <s v="P1020788073"/>
    <s v="1020788073 DURAN CHICO ABEL"/>
    <s v="E4"/>
    <n v="3001577"/>
    <s v=""/>
    <m/>
    <s v="V_PV141155_VIATICOS_ADURAN_ENTREGA DE MODULOS SAE EN CAUCA"/>
    <x v="0"/>
    <n v="290000"/>
    <n v="70.430000000000007"/>
    <n v="770.83"/>
    <n v="290000"/>
    <n v="0"/>
    <d v="2023-11-16T23:11:19"/>
    <n v="1"/>
    <n v="290000"/>
    <s v="B.1.5"/>
    <n v="4"/>
    <s v="4"/>
    <s v="WA"/>
  </r>
  <r>
    <n v="2107"/>
    <s v="CO"/>
    <s v="CO4PP"/>
    <s v="7140"/>
    <s v="51052101"/>
    <s v="A6"/>
    <s v="GL Posting Popayán (CO)"/>
    <n v="6305834"/>
    <x v="3"/>
    <n v="45250"/>
    <n v="10086"/>
    <s v="COFE2302"/>
    <s v="CO276"/>
    <s v="Gerardo Alfonso Fletcher Serrano"/>
    <m/>
    <s v="P10541830"/>
    <s v="10541830 FLETCHER SERRANO GERARDO ALFONSO"/>
    <s v="E4"/>
    <n v="3001577"/>
    <s v=""/>
    <m/>
    <s v="V_PVCO276_VIATICOS_GFLETCHER_ENTREGA DE MODULOS SAE EN EL CAUCA"/>
    <x v="0"/>
    <n v="290000"/>
    <n v="72.92"/>
    <n v="798.16"/>
    <n v="290000"/>
    <n v="0"/>
    <d v="2023-11-20T18:11:57"/>
    <n v="1"/>
    <n v="290000"/>
    <s v="B.1.5"/>
    <n v="4"/>
    <s v="4"/>
    <s v="WA"/>
  </r>
  <r>
    <n v="2108"/>
    <s v="CO"/>
    <s v="CO4PP"/>
    <s v="7140"/>
    <s v="51052101"/>
    <s v="A6"/>
    <s v="GL Posting Popayán (CO)"/>
    <n v="6305834"/>
    <x v="3"/>
    <n v="45250"/>
    <n v="10086"/>
    <s v="COFE2302"/>
    <s v="CO276"/>
    <s v="Gerardo Alfonso Fletcher Serrano"/>
    <m/>
    <s v="P10541830"/>
    <s v="10541830 FLETCHER SERRANO GERARDO ALFONSO"/>
    <s v="E4"/>
    <n v="3001577"/>
    <s v=""/>
    <m/>
    <s v="V_PVCO276_VIATICOS_GFLETCHER_ENTREGA DE MODULOS SAE EN EL CAUCA"/>
    <x v="0"/>
    <n v="50000"/>
    <n v="12.57"/>
    <n v="137.61000000000001"/>
    <n v="50000"/>
    <n v="0"/>
    <d v="2023-11-20T18:11:57"/>
    <n v="1"/>
    <n v="50000"/>
    <s v="B.1.5"/>
    <n v="4"/>
    <s v="4"/>
    <s v="WA"/>
  </r>
  <r>
    <n v="2109"/>
    <s v="CO"/>
    <s v="CO4PP"/>
    <s v="7140"/>
    <s v="51052101"/>
    <s v="A6"/>
    <s v="GL Posting Popayán (CO)"/>
    <n v="6305969"/>
    <x v="3"/>
    <n v="45254"/>
    <n v="10086"/>
    <s v="COFE2302"/>
    <s v="CO241"/>
    <s v="Rolando Jairo Rodriguez Guzman"/>
    <m/>
    <s v="P12748333"/>
    <s v="12748333 ROLANDO JAIRO RODRIGUEZ GUZMAN"/>
    <s v="E4"/>
    <n v="3001577"/>
    <s v=""/>
    <m/>
    <s v="V_PVCO241_VIATICOS_RRODRIGUEZ_FORMACION EN EL SISTEMA DE EVALUACION A EQUIPO PEDAGOGICO CUMBAL Y TALLLAMBI"/>
    <x v="0"/>
    <n v="205000"/>
    <n v="50.09"/>
    <n v="546.44000000000005"/>
    <n v="205000"/>
    <n v="0"/>
    <d v="2023-11-29T15:09:08"/>
    <n v="1"/>
    <n v="205000"/>
    <s v="B.1.5"/>
    <n v="4"/>
    <s v="4"/>
    <s v="WA"/>
  </r>
  <r>
    <n v="2110"/>
    <s v="CO"/>
    <s v="CO4PP"/>
    <s v="7140"/>
    <s v="51052101"/>
    <s v="A7"/>
    <s v="GL Posting Tumaco (CO)"/>
    <n v="7301084"/>
    <x v="3"/>
    <n v="45250"/>
    <n v="10086"/>
    <s v="COFE2302"/>
    <n v="141155"/>
    <s v="Abel Durán"/>
    <m/>
    <s v="P1020788073"/>
    <s v="1020788073 DURAN CHICO ABEL"/>
    <s v="E4"/>
    <n v="3001577"/>
    <s v=""/>
    <m/>
    <s v="V_PV141155_VIATICOS_ADURAN_MISION MIRANDA , IE MONTERREDONDO"/>
    <x v="0"/>
    <n v="50000"/>
    <n v="12.57"/>
    <n v="137.61000000000001"/>
    <n v="50000"/>
    <n v="0"/>
    <d v="2023-11-20T16:41:40"/>
    <n v="1"/>
    <n v="50000"/>
    <s v="B.1.5"/>
    <n v="4"/>
    <s v="4"/>
    <s v="WA"/>
  </r>
  <r>
    <n v="2111"/>
    <s v="CO"/>
    <s v="CO4TC"/>
    <s v="7140"/>
    <s v="51052101"/>
    <s v="A7"/>
    <s v="GL Posting Tumaco (CO)"/>
    <n v="7301086"/>
    <x v="3"/>
    <n v="45247"/>
    <n v="130959"/>
    <s v="COFE2302"/>
    <s v="CO464"/>
    <s v="Pablo Emilio Prado Sanchez"/>
    <m/>
    <s v="P13057941"/>
    <s v="13057941 PRADO SANCHEZ PABLO EMILIO"/>
    <s v="E4"/>
    <n v="3001577"/>
    <s v=""/>
    <m/>
    <s v="V_PVCO464_VIATICOS_P.PRADO_MISION CAPACITACION EQUIPO SAE CAUCA"/>
    <x v="0"/>
    <n v="295000"/>
    <n v="74.180000000000007"/>
    <n v="811.92"/>
    <n v="295000"/>
    <n v="0"/>
    <d v="2023-11-21T20:02:46"/>
    <n v="1"/>
    <n v="295000"/>
    <s v="B.1.5"/>
    <n v="4"/>
    <s v="4"/>
    <s v="WA"/>
  </r>
  <r>
    <n v="2112"/>
    <s v="CO"/>
    <s v="CO4TC"/>
    <s v="7140"/>
    <s v="51052101"/>
    <s v="A7"/>
    <s v="GL Posting Tumaco (CO)"/>
    <n v="7301096"/>
    <x v="3"/>
    <n v="45247"/>
    <n v="130959"/>
    <s v="COFE2302"/>
    <s v="CO218"/>
    <s v="Leonardo Favio Gonzalez Marin"/>
    <m/>
    <s v="P98431871"/>
    <s v="98431871 LEONARDO FAVIO GONZALEZ MARIN"/>
    <s v="E4"/>
    <n v="3001577"/>
    <s v=""/>
    <m/>
    <s v="V_PVCO218_VIATICOS_L.GONZALEZ_MISION EDUCACION"/>
    <x v="0"/>
    <n v="365000"/>
    <n v="91.78"/>
    <n v="1004.58"/>
    <n v="365000"/>
    <n v="0"/>
    <d v="2023-11-22T21:25:08"/>
    <n v="1"/>
    <n v="365000"/>
    <s v="B.1.5"/>
    <n v="4"/>
    <s v="4"/>
    <s v="WA"/>
  </r>
  <r>
    <n v="2113"/>
    <s v="CO"/>
    <s v="CO4TC"/>
    <s v="7140"/>
    <s v="51052101"/>
    <s v="A7"/>
    <s v="GL Posting Tumaco (CO)"/>
    <n v="7301102"/>
    <x v="3"/>
    <n v="45254"/>
    <n v="130959"/>
    <s v="COFE2302"/>
    <s v="CO202"/>
    <s v="Nancy Marina Ortiz Valencia"/>
    <m/>
    <s v="P59662147"/>
    <s v="59662147 NANCY MARINA ORTIZ VALENCIA"/>
    <s v="E4"/>
    <n v="3001577"/>
    <s v=""/>
    <m/>
    <s v="V_PVCO202_VIATICOS_N.ORTIZ_MISION REUNION SED NARISÑO Y SIISTA CUMBAL MEN"/>
    <x v="0"/>
    <n v="330000"/>
    <n v="82.98"/>
    <n v="908.25"/>
    <n v="330000"/>
    <n v="0"/>
    <d v="2023-11-24T20:28:12"/>
    <n v="1"/>
    <n v="330000"/>
    <s v="B.1.5"/>
    <n v="4"/>
    <s v="4"/>
    <s v="WA"/>
  </r>
  <r>
    <n v="2114"/>
    <s v="CO"/>
    <s v="CO4TC"/>
    <s v="7140"/>
    <s v="51052101"/>
    <s v="A7"/>
    <s v="GL Posting Tumaco (CO)"/>
    <n v="7301105"/>
    <x v="3"/>
    <n v="45254"/>
    <n v="130959"/>
    <s v="COFE2302"/>
    <n v="125336"/>
    <s v="John Alexander Benitez Leiton"/>
    <m/>
    <s v="P87103643"/>
    <s v="87103643 BENITEZ JHON ALEXANDER"/>
    <s v="E4"/>
    <n v="3001577"/>
    <s v=""/>
    <m/>
    <s v="V_PV125336_VIATICOS_J.BENITEZ_MISION EDUCACION"/>
    <x v="0"/>
    <n v="220000"/>
    <n v="55.32"/>
    <n v="605.5"/>
    <n v="220000"/>
    <n v="0"/>
    <d v="2023-11-24T22:59:20"/>
    <n v="1"/>
    <n v="220000"/>
    <s v="B.1.5"/>
    <n v="4"/>
    <s v="4"/>
    <s v="WA"/>
  </r>
  <r>
    <n v="2115"/>
    <s v="CO"/>
    <s v="CO4TC"/>
    <s v="7140"/>
    <s v="51052101"/>
    <s v="A7"/>
    <s v="GL Posting Tumaco (CO)"/>
    <n v="7301123"/>
    <x v="3"/>
    <n v="45259"/>
    <n v="130959"/>
    <s v="COFE2302"/>
    <n v="139083"/>
    <s v="Camila Alexandra Erazo"/>
    <m/>
    <s v="P1085270183"/>
    <s v="1085270183 ERASO ZAMBRANO CAMILA ALEXANDRA"/>
    <s v="E4"/>
    <n v="3001577"/>
    <s v=""/>
    <m/>
    <s v="V_PV139083_VIATICOS_C.ERAZO_MISION SEGUIMIENTO EQUIPO SAE Y REVISION Y FORTALECIMEINTO DEL PEI IERICAURTE"/>
    <x v="0"/>
    <n v="475000"/>
    <n v="116.07"/>
    <n v="1266.1500000000001"/>
    <n v="475000"/>
    <n v="0"/>
    <d v="2023-11-29T23:43:26"/>
    <n v="1"/>
    <n v="475000"/>
    <s v="B.1.5"/>
    <n v="4"/>
    <s v="4"/>
    <s v="WA"/>
  </r>
  <r>
    <n v="2116"/>
    <s v="CO"/>
    <s v="CO4QB"/>
    <s v="7140"/>
    <s v="51052101"/>
    <s v="C4"/>
    <s v="GL Posting Chocó (CO)"/>
    <n v="13301523"/>
    <x v="3"/>
    <n v="45254"/>
    <s v="LORO"/>
    <s v="COFE2302"/>
    <n v="118641"/>
    <s v="Ana Cristina Cortes Castillo"/>
    <m/>
    <s v="P1130659760"/>
    <s v="1130659760 ANA CRISTINA CORTES CASTILLO"/>
    <s v="E4"/>
    <n v="3001577"/>
    <s v=""/>
    <m/>
    <s v="V_PV118641_VIATICOS_A.CORTES_VISITA SEGUIMIENTO IMPLEMEN PROYECTO ARANDO A LA EDUCACION POR MEN BOJAYA"/>
    <x v="0"/>
    <n v="135000"/>
    <n v="32.99"/>
    <n v="359.85"/>
    <n v="135000"/>
    <n v="0"/>
    <d v="2023-11-28T15:15:40"/>
    <n v="1"/>
    <n v="135000"/>
    <s v="B.1.5"/>
    <n v="4"/>
    <s v="4"/>
    <s v="WA"/>
  </r>
  <r>
    <n v="2117"/>
    <s v="CO"/>
    <s v="CO3SM"/>
    <s v="7140"/>
    <s v="51052101"/>
    <s v="C7"/>
    <s v="GL Posting Riohacha (CO)"/>
    <n v="16300465"/>
    <x v="3"/>
    <n v="45246"/>
    <n v="130437"/>
    <s v="COFE2302"/>
    <n v="139077"/>
    <s v="DALIA CANTILLO"/>
    <m/>
    <s v="P57296970"/>
    <s v="57296970 CANTILLO GONZALEZ DALIA ISABEL"/>
    <s v="E3"/>
    <n v="3001812"/>
    <s v=""/>
    <m/>
    <s v="PCV139077_V_DCANTILLO_MONITOREO DE ACTIVIDADES EDUCACION"/>
    <x v="0"/>
    <n v="170000"/>
    <n v="42.75"/>
    <n v="467.89"/>
    <n v="170000"/>
    <n v="0"/>
    <d v="2023-11-30T23:10:13"/>
    <n v="1"/>
    <n v="170000"/>
    <s v="B.1.5"/>
    <n v="4"/>
    <s v="3"/>
    <s v="NE"/>
  </r>
  <r>
    <n v="2118"/>
    <s v="CO"/>
    <s v="CO3SM"/>
    <s v="7140"/>
    <s v="51052101"/>
    <s v="C7"/>
    <s v="GL Posting Riohacha (CO)"/>
    <n v="16300496"/>
    <x v="3"/>
    <n v="45258"/>
    <n v="130437"/>
    <s v="COFE2302"/>
    <n v="140631"/>
    <s v="Kenny Esther Pua"/>
    <m/>
    <s v="P32745871"/>
    <s v="32745871 PUA BULA KENNY ESTHER"/>
    <s v="E3"/>
    <n v="3001812"/>
    <s v=""/>
    <m/>
    <s v="PCV140631_V_KPUA_MONITOREO ACTIVIDADES EDUCACION"/>
    <x v="0"/>
    <n v="260000"/>
    <n v="63.53"/>
    <n v="693.05"/>
    <n v="260000"/>
    <n v="0"/>
    <d v="2023-12-02T16:09:44"/>
    <n v="1"/>
    <n v="260000"/>
    <s v="B.1.5"/>
    <n v="4"/>
    <s v="3"/>
    <s v="NE"/>
  </r>
  <r>
    <n v="2119"/>
    <s v="CO"/>
    <s v="CO3SM"/>
    <s v="7140"/>
    <s v="51052101"/>
    <s v="C7"/>
    <s v="GL Posting Riohacha (CO)"/>
    <n v="16300497"/>
    <x v="3"/>
    <n v="45246"/>
    <n v="130437"/>
    <s v="COFE2302"/>
    <n v="140631"/>
    <s v="Kenny Esther Pua"/>
    <m/>
    <s v="P32745871"/>
    <s v="32745871 PUA BULA KENNY ESTHER"/>
    <s v="E3"/>
    <n v="3001812"/>
    <s v=""/>
    <m/>
    <s v="PCV140631_V_KPUA_MONITOREO ACTIVIDADES EDUCACION"/>
    <x v="0"/>
    <n v="175000"/>
    <n v="44.01"/>
    <n v="481.65"/>
    <n v="175000"/>
    <n v="0"/>
    <d v="2023-12-02T17:42:01"/>
    <n v="1"/>
    <n v="175000"/>
    <s v="B.1.5"/>
    <n v="4"/>
    <s v="3"/>
    <s v="NE"/>
  </r>
  <r>
    <n v="2120"/>
    <s v="CO"/>
    <s v="CO2BG"/>
    <s v="7140"/>
    <s v="51052102"/>
    <s v="A1"/>
    <s v="GL Posting Bogota (CO)"/>
    <n v="1304179"/>
    <x v="3"/>
    <n v="45260"/>
    <n v="138637"/>
    <s v="COFE2302"/>
    <s v="CO203"/>
    <s v="Jenny Amanda Burgos Damian"/>
    <m/>
    <s v="P33702473"/>
    <s v="33702473 JENNY AMANDA BURGOS DAMIAN"/>
    <s v="E2"/>
    <n v="3001734"/>
    <s v=""/>
    <m/>
    <s v="PVCO203_V_BURGOS JENNY_REEMBOLSO MISION ARANDO"/>
    <x v="0"/>
    <n v="155000"/>
    <n v="38.94"/>
    <n v="424.42"/>
    <n v="155000"/>
    <n v="0"/>
    <d v="2023-12-06T23:59:45"/>
    <n v="1"/>
    <n v="155000"/>
    <s v="B.1.5"/>
    <n v="4"/>
    <s v="2"/>
    <s v="CO"/>
  </r>
  <r>
    <n v="2121"/>
    <s v="CO"/>
    <s v="CO2BG"/>
    <s v="7140"/>
    <s v="51052102"/>
    <s v="A1"/>
    <s v="GL Posting Bogota (CO)"/>
    <n v="1304210"/>
    <x v="3"/>
    <n v="45258"/>
    <n v="125468"/>
    <s v="COFE2302"/>
    <s v="CO307"/>
    <s v="Maicol Gerardo Nieto Garcia"/>
    <m/>
    <s v="P74379600"/>
    <s v="74379600 NIETO GARCIA MAICOL GERARDO"/>
    <s v="E2"/>
    <n v="3001734"/>
    <s v=""/>
    <m/>
    <s v="PVCO307_VO_LEGALIZACION MAICOL NIETO_MISION MEN QUIBDO"/>
    <x v="0"/>
    <n v="225000"/>
    <n v="54.98"/>
    <n v="599.76"/>
    <n v="225000"/>
    <n v="0"/>
    <d v="2023-12-11T02:14:58"/>
    <n v="1"/>
    <n v="225000"/>
    <s v="B.1.5"/>
    <n v="4"/>
    <s v="2"/>
    <s v="CO"/>
  </r>
  <r>
    <n v="2122"/>
    <s v="CO"/>
    <s v="CO3CU"/>
    <s v="7140"/>
    <s v="51052102"/>
    <s v="A2"/>
    <s v="GL Posting Cucuta (CO)"/>
    <n v="2303061"/>
    <x v="3"/>
    <n v="45245"/>
    <s v="AN52"/>
    <s v="COFE2302"/>
    <n v="140028"/>
    <s v="Junior Rafael Oquendo Negrete"/>
    <m/>
    <s v="P1067912257"/>
    <s v="1067912257 JUNIOR RAFAEL OQUENDO NEGRETE"/>
    <s v="E3"/>
    <n v="3001812"/>
    <s v=""/>
    <m/>
    <s v="PCV_V_JOQUENDO_ACTIVIDADES MATRICULAS ED"/>
    <x v="0"/>
    <n v="120000"/>
    <n v="29.14"/>
    <n v="318.95999999999998"/>
    <n v="120000"/>
    <n v="0"/>
    <d v="2023-11-20T22:20:17"/>
    <n v="1"/>
    <n v="120000"/>
    <s v="B.1.5"/>
    <n v="4"/>
    <s v="3"/>
    <s v="NE"/>
  </r>
  <r>
    <n v="2123"/>
    <s v="CO"/>
    <s v="CO3CU"/>
    <s v="7140"/>
    <s v="51052102"/>
    <s v="A2"/>
    <s v="GL Posting Cucuta (CO)"/>
    <n v="2303066"/>
    <x v="3"/>
    <n v="45245"/>
    <s v="AN52"/>
    <s v="COFE2302"/>
    <n v="140633"/>
    <s v="Duban Fernel Garcia"/>
    <m/>
    <s v="P1004822040"/>
    <s v="1004822040 GARCIA CARVAJAL DUBAN FERNEL"/>
    <s v="E3"/>
    <n v="3001812"/>
    <s v=""/>
    <m/>
    <s v="PCV_V_DGARCIA_ACTIVIDADES SEGUIMIENTO"/>
    <x v="0"/>
    <n v="120000"/>
    <n v="29.14"/>
    <n v="318.95999999999998"/>
    <n v="120000"/>
    <n v="0"/>
    <d v="2023-11-20T22:50:08"/>
    <n v="1"/>
    <n v="120000"/>
    <s v="B.1.5"/>
    <n v="4"/>
    <s v="3"/>
    <s v="NE"/>
  </r>
  <r>
    <n v="2124"/>
    <s v="CO"/>
    <s v="CO3CU"/>
    <s v="7140"/>
    <s v="51052102"/>
    <s v="A2"/>
    <s v="GL Posting Cucuta (CO)"/>
    <n v="2303066"/>
    <x v="3"/>
    <n v="45245"/>
    <s v="AN52"/>
    <s v="COFE2302"/>
    <n v="140633"/>
    <s v="Duban Fernel Garcia"/>
    <m/>
    <s v="P1004822040"/>
    <s v="1004822040 GARCIA CARVAJAL DUBAN FERNEL"/>
    <s v="E3"/>
    <n v="3001812"/>
    <s v=""/>
    <m/>
    <s v="PCV_V_DGARCIA_ACTIVIDADES SEGUIMIENTO"/>
    <x v="0"/>
    <n v="85000"/>
    <n v="20.64"/>
    <n v="225.93"/>
    <n v="85000"/>
    <n v="0"/>
    <d v="2023-11-20T22:50:08"/>
    <n v="1"/>
    <n v="85000"/>
    <s v="B.1.5"/>
    <n v="4"/>
    <s v="3"/>
    <s v="NE"/>
  </r>
  <r>
    <n v="2125"/>
    <s v="CO"/>
    <s v="CO3CU"/>
    <s v="7140"/>
    <s v="51052102"/>
    <s v="A2"/>
    <s v="GL Posting Cucuta (CO)"/>
    <n v="2303222"/>
    <x v="3"/>
    <n v="45257"/>
    <s v="AN52"/>
    <s v="COFE2302"/>
    <n v="124677"/>
    <s v="Diana Carolina Prada"/>
    <m/>
    <s v="P1090500931"/>
    <s v="1090500931 PRADA OLIVEROS DIANA CAROLINA"/>
    <s v="E3"/>
    <n v="3001812"/>
    <s v=""/>
    <m/>
    <s v="PCV_V_DPRADA_ACTIVIDADES SEGUIMIENTO"/>
    <x v="0"/>
    <n v="235000"/>
    <n v="57.42"/>
    <n v="626.41"/>
    <n v="235000"/>
    <n v="0"/>
    <d v="2023-11-30T21:31:36"/>
    <n v="1"/>
    <n v="235000"/>
    <s v="B.1.5"/>
    <n v="4"/>
    <s v="3"/>
    <s v="NE"/>
  </r>
  <r>
    <n v="2126"/>
    <s v="CO"/>
    <s v="CO3OC"/>
    <s v="7140"/>
    <s v="51052102"/>
    <s v="A2"/>
    <s v="GL Posting Cucuta (CO)"/>
    <n v="2303264"/>
    <x v="3"/>
    <n v="45257"/>
    <s v="AN52"/>
    <s v="COFE2302"/>
    <n v="124677"/>
    <s v="Diana Carolina Prada"/>
    <m/>
    <s v="P1090500931"/>
    <s v="1090500931 PRADA OLIVEROS DIANA CAROLINA"/>
    <s v="E3"/>
    <n v="3001812"/>
    <s v=""/>
    <m/>
    <s v="REC_TR 2303222_PCV_V_DPRADA_ACTIVIDADES SEGUIMIENTO"/>
    <x v="0"/>
    <n v="-235000"/>
    <n v="-57.42"/>
    <n v="-626.41"/>
    <n v="-235000"/>
    <n v="0"/>
    <d v="2023-12-04T17:29:23"/>
    <n v="1"/>
    <n v="-235000"/>
    <s v="B.1.5"/>
    <n v="4"/>
    <s v="3"/>
    <s v="NE"/>
  </r>
  <r>
    <n v="2127"/>
    <s v="CO"/>
    <s v="CO3CU"/>
    <s v="7140"/>
    <s v="51052102"/>
    <s v="A2"/>
    <s v="GL Posting Cucuta (CO)"/>
    <n v="2303273"/>
    <x v="3"/>
    <n v="45247"/>
    <s v="AN52"/>
    <s v="COFE2302"/>
    <n v="140630"/>
    <s v="Carolina Agamez Florez"/>
    <m/>
    <s v="P1096246035"/>
    <s v="1096246035 AGAMEZ FLOREZ CAROLINA"/>
    <s v="E3"/>
    <n v="3001812"/>
    <s v=""/>
    <m/>
    <s v="PCV_V_CAGAMEZ_ACTIVIDADES SEGUIMIENTO"/>
    <x v="0"/>
    <n v="135000"/>
    <n v="33.950000000000003"/>
    <n v="371.56"/>
    <n v="135000"/>
    <n v="0"/>
    <d v="2023-12-05T23:37:06"/>
    <n v="1"/>
    <n v="135000"/>
    <s v="B.1.5"/>
    <n v="4"/>
    <s v="3"/>
    <s v="NE"/>
  </r>
  <r>
    <n v="2128"/>
    <s v="CO"/>
    <s v="CO4PP"/>
    <s v="7140"/>
    <s v="51052102"/>
    <s v="A6"/>
    <s v="GL Posting Popayán (CO)"/>
    <n v="6305776"/>
    <x v="3"/>
    <n v="45245"/>
    <n v="10086"/>
    <s v="COFE2302"/>
    <s v="CO363"/>
    <s v="Paula Marcela Bastidas Rivera"/>
    <m/>
    <s v="P1061706042"/>
    <s v="1061706042 BASTIDAS RIVERA PAULA MARCELA"/>
    <s v="Z4"/>
    <n v="3001582"/>
    <s v=""/>
    <m/>
    <s v="V_PVCO363_VIATICOS_PBASTIDAS_GESTION RRHH OFICINA QUIBDO"/>
    <x v="0"/>
    <n v="365000"/>
    <n v="88.64"/>
    <n v="970.18"/>
    <n v="365000"/>
    <n v="0"/>
    <d v="2023-11-15T23:09:54"/>
    <n v="1"/>
    <n v="365000"/>
    <s v="C.3.1"/>
    <n v="4"/>
    <s v="4"/>
    <s v="WA"/>
  </r>
  <r>
    <n v="2129"/>
    <s v="CO"/>
    <s v="CO4PP"/>
    <s v="7140"/>
    <s v="51052102"/>
    <s v="A6"/>
    <s v="GL Posting Popayán (CO)"/>
    <n v="6305796"/>
    <x v="3"/>
    <n v="45245"/>
    <s v="ELM7"/>
    <s v="COFE2302"/>
    <n v="126523"/>
    <s v="Edwin Mauricio Jaramillo Rodriguez"/>
    <m/>
    <s v="P94516594"/>
    <s v="94516594 JARAMILLO RODRIGUEZ EDWIN MAURICIO"/>
    <s v="E4"/>
    <n v="3001577"/>
    <s v=""/>
    <m/>
    <s v="V_126523_VIATICOS_M.JARAMILLO_JORNADA_CAPOACITACION_SAE"/>
    <x v="0"/>
    <n v="360000"/>
    <n v="87.43"/>
    <n v="956.89"/>
    <n v="360000"/>
    <n v="0"/>
    <d v="2023-11-17T00:13:10"/>
    <n v="1"/>
    <n v="360000"/>
    <s v="B.1.5"/>
    <n v="4"/>
    <s v="4"/>
    <s v="WA"/>
  </r>
  <r>
    <n v="2130"/>
    <s v="CO"/>
    <s v="CO2BG"/>
    <s v="7140"/>
    <s v="51157063"/>
    <s v="A1"/>
    <s v="GL Posting Bogota (CO)"/>
    <n v="1304083"/>
    <x v="3"/>
    <n v="45245"/>
    <n v="138637"/>
    <s v="COFE2302"/>
    <s v="CO307"/>
    <s v="Maicol Gerardo Nieto Garcia"/>
    <m/>
    <s v="P800226324"/>
    <s v="800226324 BESTRAVEL SERVICE LTDA"/>
    <s v="E2"/>
    <n v="3001734"/>
    <s v=""/>
    <m/>
    <s v="FC757302_TK_NIETO/MAICOL_BOG/UIB/BOG"/>
    <x v="0"/>
    <n v="126350"/>
    <n v="30.68"/>
    <n v="335.84"/>
    <n v="126350"/>
    <n v="0"/>
    <d v="2023-12-04T15:41:15"/>
    <n v="1"/>
    <n v="126350"/>
    <s v="B.1.5"/>
    <n v="4"/>
    <s v="2"/>
    <s v="CO"/>
  </r>
  <r>
    <n v="2131"/>
    <s v="CO"/>
    <s v="CO2BG"/>
    <s v="7140"/>
    <s v="51157063"/>
    <s v="A1"/>
    <s v="GL Posting Bogota (CO)"/>
    <n v="1304083"/>
    <x v="3"/>
    <n v="45245"/>
    <n v="138637"/>
    <s v="COFE2302"/>
    <s v="CO307"/>
    <s v="Maicol Gerardo Nieto Garcia"/>
    <m/>
    <s v="P860054227"/>
    <s v="860054227 VIAJES ZEPPELIN SA"/>
    <s v="E2"/>
    <n v="3001734"/>
    <s v=""/>
    <m/>
    <s v="FC757302_TK_NIETO/MAICOL_BOG/UIB/BOG_TARIFA ADMON"/>
    <x v="0"/>
    <n v="3534"/>
    <n v="0.86"/>
    <n v="9.39"/>
    <n v="3534"/>
    <n v="0"/>
    <d v="2023-12-04T15:41:15"/>
    <n v="1"/>
    <n v="3534"/>
    <s v="B.1.5"/>
    <n v="4"/>
    <s v="2"/>
    <s v="CO"/>
  </r>
  <r>
    <n v="2132"/>
    <s v="CO"/>
    <s v="CO3CU"/>
    <s v="7140"/>
    <s v="51157063"/>
    <s v="A2"/>
    <s v="GL Posting Cucuta (CO)"/>
    <n v="2303192"/>
    <x v="3"/>
    <n v="45258"/>
    <s v="AN52"/>
    <s v="COFE2302"/>
    <n v="117980"/>
    <s v="Astrid Lorena Becerra"/>
    <m/>
    <s v="P890100577"/>
    <s v="890100577 AVIANCA S.A"/>
    <s v="E3"/>
    <n v="3001812"/>
    <s v="FC758777"/>
    <m/>
    <s v="FC758777_TK_LORENA BECERRA_CUC/BOG/VUP/BOG/CUC_SEGUIMIENTO ACTIVIDADES"/>
    <x v="0"/>
    <n v="144690"/>
    <n v="35.36"/>
    <n v="385.68"/>
    <n v="144690"/>
    <n v="0"/>
    <d v="2023-11-30T16:24:02"/>
    <n v="1"/>
    <n v="144690"/>
    <s v="B.1.5"/>
    <n v="4"/>
    <s v="3"/>
    <s v="NE"/>
  </r>
  <r>
    <n v="2133"/>
    <s v="CO"/>
    <s v="CO3CU"/>
    <s v="7140"/>
    <s v="51157063"/>
    <s v="A2"/>
    <s v="GL Posting Cucuta (CO)"/>
    <n v="2303192"/>
    <x v="3"/>
    <n v="45258"/>
    <s v="AN52"/>
    <s v="COFE2302"/>
    <n v="117980"/>
    <s v="Astrid Lorena Becerra"/>
    <m/>
    <s v="P860054227"/>
    <s v="860054227 VIAJES ZEPPELIN SA"/>
    <s v="E3"/>
    <n v="3001812"/>
    <s v="FC758777"/>
    <m/>
    <s v="FC758777_TK_LORENA BECERRA_CUC/BOG/VUP/BOG/CUC_SEGUIMIENTO ACTIVIDADES"/>
    <x v="0"/>
    <n v="3534"/>
    <n v="0.86"/>
    <n v="9.42"/>
    <n v="3534"/>
    <n v="0"/>
    <d v="2023-11-30T16:24:02"/>
    <n v="1"/>
    <n v="3534"/>
    <s v="B.1.5"/>
    <n v="4"/>
    <s v="3"/>
    <s v="NE"/>
  </r>
  <r>
    <n v="2134"/>
    <s v="CO"/>
    <s v="CO3CU"/>
    <s v="7140"/>
    <s v="51157063"/>
    <s v="A2"/>
    <s v="GL Posting Cucuta (CO)"/>
    <n v="2303265"/>
    <x v="3"/>
    <n v="45258"/>
    <n v="10848"/>
    <s v="COFE2302"/>
    <s v="CO133"/>
    <s v="Cindy Johana Reales Gonzalez"/>
    <m/>
    <s v="P900109754"/>
    <s v="900109754 PROVEEDORES MEDICOS DE COLOMBIA SAS - HOTEL MIO BOUTIQUE"/>
    <s v="E3"/>
    <n v="3001812"/>
    <s v=""/>
    <m/>
    <s v="FC018476 PAGO ALOJAMIENTO Cindy Johana Reales Gonzalez Hotel Mio Butique"/>
    <x v="0"/>
    <n v="114000"/>
    <n v="27.86"/>
    <n v="303.88"/>
    <n v="114000"/>
    <n v="0"/>
    <d v="2023-12-04T18:05:21"/>
    <n v="1"/>
    <n v="114000"/>
    <s v="B.1.5"/>
    <n v="4"/>
    <s v="3"/>
    <s v="NE"/>
  </r>
  <r>
    <n v="2135"/>
    <s v="CO"/>
    <s v="CO4PP"/>
    <s v="7140"/>
    <s v="51157063"/>
    <s v="A6"/>
    <s v="GL Posting Popayán (CO)"/>
    <n v="6305864"/>
    <x v="3"/>
    <n v="45240"/>
    <n v="138103"/>
    <s v="COFE2302"/>
    <s v="CO363"/>
    <s v="Paula Marcela Bastidas Rivera"/>
    <m/>
    <s v="P900341322"/>
    <s v="900341322 900341322"/>
    <s v="Z4"/>
    <n v="3001582"/>
    <s v=""/>
    <m/>
    <s v="FC084035_ALOJAM_P.BASTIDAS_28_10_A_01_NOV_BOGOTA"/>
    <x v="0"/>
    <n v="51300"/>
    <n v="12.46"/>
    <n v="136.36000000000001"/>
    <n v="51300"/>
    <n v="0"/>
    <d v="2023-11-21T21:27:58"/>
    <n v="1"/>
    <n v="51300"/>
    <s v="C.3.1"/>
    <n v="4"/>
    <s v="4"/>
    <s v="WA"/>
  </r>
  <r>
    <n v="2136"/>
    <s v="CO"/>
    <s v="CO4PP"/>
    <s v="7140"/>
    <s v="51157063"/>
    <s v="A6"/>
    <s v="GL Posting Popayán (CO)"/>
    <n v="6305874"/>
    <x v="3"/>
    <n v="45240"/>
    <n v="138103"/>
    <s v="COFE2302"/>
    <s v="CO464"/>
    <s v="Pablo Emilio Prado Sanchez"/>
    <m/>
    <s v="P10516053"/>
    <s v="10516053 SIMMONDS TRUJILLO EDGAR JOSE"/>
    <s v="E4"/>
    <n v="3001577"/>
    <s v=""/>
    <m/>
    <s v="FC006160_ALOJAM_P.PRADO_31_10_A_04_11_POPAYAN"/>
    <x v="0"/>
    <n v="86000"/>
    <n v="20.89"/>
    <n v="228.59"/>
    <n v="86000"/>
    <n v="0"/>
    <d v="2023-11-21T22:28:11"/>
    <n v="1"/>
    <n v="86000"/>
    <s v="B.1.5"/>
    <n v="4"/>
    <s v="4"/>
    <s v="WA"/>
  </r>
  <r>
    <n v="2137"/>
    <s v="CO"/>
    <s v="CO4PP"/>
    <s v="7140"/>
    <s v="51157063"/>
    <s v="A6"/>
    <s v="GL Posting Popayán (CO)"/>
    <n v="6306023"/>
    <x v="3"/>
    <n v="45251"/>
    <n v="10086"/>
    <s v="COFE2302"/>
    <s v="CO271"/>
    <s v="Maria Del Pilar Trujillo Correa."/>
    <m/>
    <s v="P800226324"/>
    <s v="800226324 BESTRAVEL SERVICE LTDA"/>
    <s v="E4"/>
    <n v="3001577"/>
    <s v=""/>
    <m/>
    <s v="FC757938_TKT_CLOUIBCLO_M.TRUJILLO_6-11-2032"/>
    <x v="0"/>
    <n v="102600"/>
    <n v="25.8"/>
    <n v="282.38"/>
    <n v="102600"/>
    <n v="0"/>
    <d v="2023-11-29T23:26:45"/>
    <n v="1"/>
    <n v="102600"/>
    <s v="B.1.5"/>
    <n v="4"/>
    <s v="4"/>
    <s v="WA"/>
  </r>
  <r>
    <n v="2138"/>
    <s v="CO"/>
    <s v="CO4PP"/>
    <s v="7140"/>
    <s v="51157063"/>
    <s v="A6"/>
    <s v="GL Posting Popayán (CO)"/>
    <n v="6306023"/>
    <x v="3"/>
    <n v="45251"/>
    <n v="10086"/>
    <s v="COFE2302"/>
    <s v="CO271"/>
    <s v="Maria Del Pilar Trujillo Correa."/>
    <m/>
    <s v="P860054227"/>
    <s v="860054227 VIAJES ZEPPELIN SA"/>
    <s v="E4"/>
    <n v="3001577"/>
    <s v=""/>
    <m/>
    <s v="FC757938_TKT_CLOUIBCLO_M.TRUJILLO_6-11-2032"/>
    <x v="0"/>
    <n v="3534"/>
    <n v="0.89"/>
    <n v="9.73"/>
    <n v="3534"/>
    <n v="0"/>
    <d v="2023-11-29T23:26:45"/>
    <n v="1"/>
    <n v="3534"/>
    <s v="B.1.5"/>
    <n v="4"/>
    <s v="4"/>
    <s v="WA"/>
  </r>
  <r>
    <n v="2139"/>
    <s v="CO"/>
    <s v="CO4PP"/>
    <s v="7140"/>
    <s v="51157063"/>
    <s v="A6"/>
    <s v="GL Posting Popayán (CO)"/>
    <n v="6306057"/>
    <x v="3"/>
    <n v="45259"/>
    <n v="138103"/>
    <s v="COFE2302"/>
    <s v="CO353"/>
    <s v="Diego Fernando Monsalve Garcia"/>
    <m/>
    <s v="P901606210"/>
    <s v="901606210 RACH CAPITAL SAS ZOMAC"/>
    <s v="E4"/>
    <n v="3001577"/>
    <s v=""/>
    <m/>
    <s v="FC001368_ALOJAM_D.MONSALVE_09_A_12_NOV_IPIALES"/>
    <x v="0"/>
    <n v="45600"/>
    <n v="11.14"/>
    <n v="121.55"/>
    <n v="45600"/>
    <n v="0"/>
    <d v="2023-11-30T02:12:56"/>
    <n v="1"/>
    <n v="45600"/>
    <s v="B.1.5"/>
    <n v="4"/>
    <s v="4"/>
    <s v="WA"/>
  </r>
  <r>
    <n v="2140"/>
    <s v="CO"/>
    <s v="CO4PP"/>
    <s v="7140"/>
    <s v="51157063"/>
    <s v="A6"/>
    <s v="GL Posting Popayán (CO)"/>
    <n v="6306057"/>
    <x v="3"/>
    <n v="45259"/>
    <n v="138103"/>
    <s v="COFE2302"/>
    <s v="CO218"/>
    <s v="Leonardo Favio Gonzalez Marin"/>
    <m/>
    <s v="P901606210"/>
    <s v="901606210 RACH CAPITAL SAS ZOMAC"/>
    <s v="E4"/>
    <n v="3001577"/>
    <s v=""/>
    <m/>
    <s v="FC001368_ALOJAM_L.GONZALEZ_09_A_12_NOV_IPIALES"/>
    <x v="0"/>
    <n v="45600"/>
    <n v="11.14"/>
    <n v="121.55"/>
    <n v="45600"/>
    <n v="0"/>
    <d v="2023-11-30T02:12:56"/>
    <n v="1"/>
    <n v="45600"/>
    <s v="B.1.5"/>
    <n v="4"/>
    <s v="4"/>
    <s v="WA"/>
  </r>
  <r>
    <n v="2141"/>
    <s v="CO"/>
    <s v="CO4PP"/>
    <s v="7140"/>
    <s v="51157063"/>
    <s v="A6"/>
    <s v="GL Posting Popayán (CO)"/>
    <n v="6306057"/>
    <x v="3"/>
    <n v="45259"/>
    <n v="138103"/>
    <s v="COFE2302"/>
    <s v="CO271"/>
    <s v="Maria Del Pilar Trujillo Correa."/>
    <m/>
    <s v="P901606210"/>
    <s v="901606210 RACH CAPITAL SAS ZOMAC"/>
    <s v="E4"/>
    <n v="3001577"/>
    <s v=""/>
    <m/>
    <s v="FC001368_ALOJAM_M.TRUJILLO_09_A_12_NOV_IPIALES"/>
    <x v="0"/>
    <n v="45600"/>
    <n v="11.14"/>
    <n v="121.55"/>
    <n v="45600"/>
    <n v="0"/>
    <d v="2023-11-30T02:12:56"/>
    <n v="1"/>
    <n v="45600"/>
    <s v="B.1.5"/>
    <n v="4"/>
    <s v="4"/>
    <s v="WA"/>
  </r>
  <r>
    <n v="2142"/>
    <s v="CO"/>
    <s v="CO4PP"/>
    <s v="7140"/>
    <s v="51157063"/>
    <s v="A6"/>
    <s v="GL Posting Popayán (CO)"/>
    <n v="6306057"/>
    <x v="3"/>
    <n v="45259"/>
    <n v="138103"/>
    <s v="COFE2302"/>
    <s v="CO202"/>
    <s v="Nancy Marina Ortiz Valencia"/>
    <m/>
    <s v="P901606210"/>
    <s v="901606210 RACH CAPITAL SAS ZOMAC"/>
    <s v="E4"/>
    <n v="3001577"/>
    <s v=""/>
    <m/>
    <s v="FC001368_ALOJAM_N.ORTIZ_09_A_12_NOV_IPIALES"/>
    <x v="0"/>
    <n v="45600"/>
    <n v="11.14"/>
    <n v="121.55"/>
    <n v="45600"/>
    <n v="0"/>
    <d v="2023-11-30T02:12:56"/>
    <n v="1"/>
    <n v="45600"/>
    <s v="B.1.5"/>
    <n v="4"/>
    <s v="4"/>
    <s v="WA"/>
  </r>
  <r>
    <n v="2143"/>
    <s v="CO"/>
    <s v="CO4PP"/>
    <s v="7140"/>
    <s v="51157063"/>
    <s v="A6"/>
    <s v="GL Posting Popayán (CO)"/>
    <n v="6306066"/>
    <x v="3"/>
    <n v="45256"/>
    <n v="10086"/>
    <s v="COFE2302"/>
    <s v="CO202"/>
    <s v="Nancy Marina Ortiz Valencia"/>
    <m/>
    <s v="P800226324"/>
    <s v="800226324 BESTRAVEL SERVICE LTDA"/>
    <s v="E4"/>
    <n v="3001577"/>
    <s v=""/>
    <m/>
    <s v="FC758820_TKT_N.ORTIZ_TCOCLO 27-11-2023"/>
    <x v="0"/>
    <n v="48450"/>
    <n v="11.84"/>
    <n v="129.15"/>
    <n v="48450"/>
    <n v="0"/>
    <d v="2023-11-30T14:45:17"/>
    <n v="1"/>
    <n v="48450"/>
    <s v="B.1.5"/>
    <n v="4"/>
    <s v="4"/>
    <s v="WA"/>
  </r>
  <r>
    <n v="2144"/>
    <s v="CO"/>
    <s v="CO4PP"/>
    <s v="7140"/>
    <s v="51157063"/>
    <s v="A6"/>
    <s v="GL Posting Popayán (CO)"/>
    <n v="6306066"/>
    <x v="3"/>
    <n v="45256"/>
    <n v="10086"/>
    <s v="COFE2302"/>
    <s v="CO202"/>
    <s v="Nancy Marina Ortiz Valencia"/>
    <m/>
    <s v="P860054227"/>
    <s v="860054227 VIAJES ZEPPELIN SA"/>
    <s v="E4"/>
    <n v="3001577"/>
    <s v=""/>
    <m/>
    <s v="FC758820_TKT_N.ORTIZ_TCOCLO 27-11-2023"/>
    <x v="0"/>
    <n v="3534"/>
    <n v="0.86"/>
    <n v="9.42"/>
    <n v="3534"/>
    <n v="0"/>
    <d v="2023-11-30T14:45:17"/>
    <n v="1"/>
    <n v="3534"/>
    <s v="B.1.5"/>
    <n v="4"/>
    <s v="4"/>
    <s v="WA"/>
  </r>
  <r>
    <n v="2145"/>
    <s v="CO"/>
    <s v="CO4PP"/>
    <s v="7140"/>
    <s v="51157063"/>
    <s v="A6"/>
    <s v="GL Posting Popayán (CO)"/>
    <n v="6306066"/>
    <x v="3"/>
    <n v="45256"/>
    <n v="10086"/>
    <s v="COFE2302"/>
    <s v="CO202"/>
    <s v="Nancy Marina Ortiz Valencia"/>
    <m/>
    <s v="P800226324"/>
    <s v="800226324 BESTRAVEL SERVICE LTDA"/>
    <s v="E4"/>
    <n v="3001577"/>
    <s v=""/>
    <m/>
    <s v="FC758820_TKT_N.ORTIZ_TCOCLO 27-11-2023"/>
    <x v="0"/>
    <n v="47500"/>
    <n v="11.61"/>
    <n v="126.62"/>
    <n v="47500"/>
    <n v="0"/>
    <d v="2023-11-30T14:45:17"/>
    <n v="1"/>
    <n v="47500"/>
    <s v="B.1.5"/>
    <n v="4"/>
    <s v="4"/>
    <s v="WA"/>
  </r>
  <r>
    <n v="2146"/>
    <s v="CO"/>
    <s v="CO4PP"/>
    <s v="7140"/>
    <s v="51157063"/>
    <s v="A6"/>
    <s v="GL Posting Popayán (CO)"/>
    <n v="6306066"/>
    <x v="3"/>
    <n v="45256"/>
    <n v="10086"/>
    <s v="COFE2302"/>
    <s v="CO202"/>
    <s v="Nancy Marina Ortiz Valencia"/>
    <m/>
    <s v="P860054227"/>
    <s v="860054227 VIAJES ZEPPELIN SA"/>
    <s v="E4"/>
    <n v="3001577"/>
    <s v=""/>
    <m/>
    <s v="FC758820_TKT_N.ORTIZ_TCOCLO 27-11-2023"/>
    <x v="0"/>
    <n v="3534"/>
    <n v="0.86"/>
    <n v="9.42"/>
    <n v="3534"/>
    <n v="0"/>
    <d v="2023-11-30T14:45:17"/>
    <n v="1"/>
    <n v="3534"/>
    <s v="B.1.5"/>
    <n v="4"/>
    <s v="4"/>
    <s v="WA"/>
  </r>
  <r>
    <n v="2147"/>
    <s v="CO"/>
    <s v="CO4PP"/>
    <s v="7140"/>
    <s v="51157063"/>
    <s v="A6"/>
    <s v="GL Posting Popayán (CO)"/>
    <n v="6306085"/>
    <x v="3"/>
    <n v="45245"/>
    <n v="130959"/>
    <s v="COFE2302"/>
    <s v="CO271"/>
    <s v="Maria Del Pilar Trujillo Correa."/>
    <m/>
    <s v="P890704196"/>
    <s v="890704196 AIRES"/>
    <s v="E4"/>
    <n v="3001577"/>
    <s v=""/>
    <m/>
    <s v="FC757277_TKT_M.TRUJIILO_PSO_CLO_12_11_2023"/>
    <x v="0"/>
    <n v="49990"/>
    <n v="12.14"/>
    <n v="132.88"/>
    <n v="49990"/>
    <n v="0"/>
    <d v="2023-11-30T16:28:34"/>
    <n v="1"/>
    <n v="49990"/>
    <s v="B.1.5"/>
    <n v="4"/>
    <s v="4"/>
    <s v="WA"/>
  </r>
  <r>
    <n v="2148"/>
    <s v="CO"/>
    <s v="CO4PP"/>
    <s v="7140"/>
    <s v="51157063"/>
    <s v="A6"/>
    <s v="GL Posting Popayán (CO)"/>
    <n v="6306085"/>
    <x v="3"/>
    <n v="45245"/>
    <n v="130959"/>
    <s v="COFE2302"/>
    <s v="CO271"/>
    <s v="Maria Del Pilar Trujillo Correa."/>
    <m/>
    <s v="P860054227"/>
    <s v="860054227 VIAJES ZEPPELIN SA"/>
    <s v="E4"/>
    <n v="3001577"/>
    <s v=""/>
    <m/>
    <s v="FC757277_TKT_M.TRUJIILO_PSO_CLO_12_11_2023"/>
    <x v="0"/>
    <n v="3534"/>
    <n v="0.86"/>
    <n v="9.39"/>
    <n v="3534"/>
    <n v="0"/>
    <d v="2023-11-30T16:28:34"/>
    <n v="1"/>
    <n v="3534"/>
    <s v="B.1.5"/>
    <n v="4"/>
    <s v="4"/>
    <s v="WA"/>
  </r>
  <r>
    <n v="2149"/>
    <s v="CO"/>
    <s v="CO3SM"/>
    <s v="7140"/>
    <s v="51157063"/>
    <s v="C7"/>
    <s v="GL Posting Riohacha (CO)"/>
    <n v="16300482"/>
    <x v="3"/>
    <n v="45254"/>
    <n v="130437"/>
    <s v="COFE2302"/>
    <n v="140631"/>
    <s v="Kenny Esther Pua"/>
    <m/>
    <s v="P800242657"/>
    <s v="800242657 INVERSIONES TATIVAN &amp; CIA SC"/>
    <s v="E3"/>
    <n v="3001812"/>
    <s v=""/>
    <m/>
    <s v="FC022807_43248_PAGO ALOJAMIENTO Kenny Pua HOTEL TATIVAN"/>
    <x v="0"/>
    <n v="29450"/>
    <n v="7.2"/>
    <n v="78.5"/>
    <n v="29450"/>
    <n v="0"/>
    <d v="2023-12-01T21:12:08"/>
    <n v="1"/>
    <n v="29450"/>
    <s v="B.1.5"/>
    <n v="4"/>
    <s v="3"/>
    <s v="NE"/>
  </r>
  <r>
    <n v="2150"/>
    <s v="CO"/>
    <s v="CO4PP"/>
    <s v="7140"/>
    <s v="51159501"/>
    <s v="A6"/>
    <s v="GL Posting Popayán (CO)"/>
    <n v="6305834"/>
    <x v="3"/>
    <n v="45250"/>
    <n v="10086"/>
    <s v="COFE2302"/>
    <s v="CO276"/>
    <s v="Gerardo Alfonso Fletcher Serrano"/>
    <m/>
    <s v="P830054539"/>
    <s v="830054539 FIDUCOLOMBIA S.A."/>
    <s v="E4"/>
    <n v="3001577"/>
    <s v=""/>
    <m/>
    <s v="O_FC106580_PEAJE_CO26_FZY221_GFLETCHER_ENTREGA DE MODULOS SAE EN EL CAUCA"/>
    <x v="0"/>
    <n v="9500"/>
    <n v="2.39"/>
    <n v="26.15"/>
    <n v="9500"/>
    <n v="0"/>
    <d v="2023-11-20T18:11:57"/>
    <n v="1"/>
    <n v="9500"/>
    <s v="B.1.5"/>
    <n v="4"/>
    <s v="4"/>
    <s v="WA"/>
  </r>
  <r>
    <n v="2151"/>
    <s v="CO"/>
    <s v="CO4PP"/>
    <s v="7140"/>
    <s v="51159501"/>
    <s v="A6"/>
    <s v="GL Posting Popayán (CO)"/>
    <n v="6305834"/>
    <x v="3"/>
    <n v="45250"/>
    <n v="10086"/>
    <s v="COFE2302"/>
    <s v="CO276"/>
    <s v="Gerardo Alfonso Fletcher Serrano"/>
    <m/>
    <s v="P830054539"/>
    <s v="830054539 FIDUCOLOMBIA S.A."/>
    <s v="E4"/>
    <n v="3001577"/>
    <s v=""/>
    <m/>
    <s v="O_FC618895_PEAJE_CO26_FZY221_GFLETCHER_ENTREGA DE MODULOS SAE EN EL CAUCA"/>
    <x v="0"/>
    <n v="9500"/>
    <n v="2.39"/>
    <n v="26.15"/>
    <n v="9500"/>
    <n v="0"/>
    <d v="2023-11-20T18:11:57"/>
    <n v="1"/>
    <n v="9500"/>
    <s v="B.1.5"/>
    <n v="4"/>
    <s v="4"/>
    <s v="WA"/>
  </r>
  <r>
    <n v="2152"/>
    <s v="CO"/>
    <s v="CO4TC"/>
    <s v="7140"/>
    <s v="51159501"/>
    <s v="A7"/>
    <s v="GL Posting Tumaco (CO)"/>
    <n v="7301096"/>
    <x v="3"/>
    <n v="45247"/>
    <n v="130959"/>
    <s v="COFE2302"/>
    <s v="CO218"/>
    <s v="Leonardo Favio Gonzalez Marin"/>
    <m/>
    <s v="P900880846"/>
    <s v="900880846 CONCESIONARIA VIAL UNIÓN DEL SUR S.A.S"/>
    <s v="E4"/>
    <n v="3001577"/>
    <s v=""/>
    <m/>
    <s v="FC278042_PEAJES_L.GONZALEZ_MISION EDUCACION"/>
    <x v="0"/>
    <n v="12300"/>
    <n v="3.09"/>
    <n v="33.85"/>
    <n v="12300"/>
    <n v="0"/>
    <d v="2023-11-22T21:25:08"/>
    <n v="1"/>
    <n v="12300"/>
    <s v="B.1.5"/>
    <n v="4"/>
    <s v="4"/>
    <s v="WA"/>
  </r>
  <r>
    <n v="2153"/>
    <s v="CO"/>
    <s v="CO4TC"/>
    <s v="7140"/>
    <s v="51159501"/>
    <s v="A7"/>
    <s v="GL Posting Tumaco (CO)"/>
    <n v="7301096"/>
    <x v="3"/>
    <n v="45247"/>
    <n v="130959"/>
    <s v="COFE2302"/>
    <s v="CO218"/>
    <s v="Leonardo Favio Gonzalez Marin"/>
    <m/>
    <s v="P900880846"/>
    <s v="900880846 CONCESIONARIA VIAL UNIÓN DEL SUR S.A.S"/>
    <s v="E4"/>
    <n v="3001577"/>
    <s v=""/>
    <m/>
    <s v="FC703254_PEAJES_L.GONZALEZ_MISION EDUCACION"/>
    <x v="0"/>
    <n v="12300"/>
    <n v="3.09"/>
    <n v="33.85"/>
    <n v="12300"/>
    <n v="0"/>
    <d v="2023-11-22T21:25:08"/>
    <n v="1"/>
    <n v="12300"/>
    <s v="B.1.5"/>
    <n v="4"/>
    <s v="4"/>
    <s v="WA"/>
  </r>
  <r>
    <n v="2154"/>
    <s v="CO"/>
    <s v="CO4TC"/>
    <s v="7140"/>
    <s v="51159501"/>
    <s v="A7"/>
    <s v="GL Posting Tumaco (CO)"/>
    <n v="7301096"/>
    <x v="3"/>
    <n v="45247"/>
    <n v="130959"/>
    <s v="COFE2302"/>
    <s v="CO218"/>
    <s v="Leonardo Favio Gonzalez Marin"/>
    <m/>
    <s v="P900880846"/>
    <s v="900880846 CONCESIONARIA VIAL UNIÓN DEL SUR S.A.S"/>
    <s v="E4"/>
    <n v="3001577"/>
    <s v=""/>
    <m/>
    <s v="FC533593_PEAJES_L.GONZALEZ_MISION EDUCACION"/>
    <x v="0"/>
    <n v="12300"/>
    <n v="3.09"/>
    <n v="33.85"/>
    <n v="12300"/>
    <n v="0"/>
    <d v="2023-11-22T21:25:09"/>
    <n v="1"/>
    <n v="12300"/>
    <s v="B.1.5"/>
    <n v="4"/>
    <s v="4"/>
    <s v="WA"/>
  </r>
  <r>
    <n v="2155"/>
    <s v="CO"/>
    <s v="CO4TC"/>
    <s v="7140"/>
    <s v="51159501"/>
    <s v="A7"/>
    <s v="GL Posting Tumaco (CO)"/>
    <n v="7301096"/>
    <x v="3"/>
    <n v="45247"/>
    <n v="130959"/>
    <s v="COFE2302"/>
    <s v="CO218"/>
    <s v="Leonardo Favio Gonzalez Marin"/>
    <m/>
    <s v="P900880846"/>
    <s v="900880846 CONCESIONARIA VIAL UNIÓN DEL SUR S.A.S"/>
    <s v="E4"/>
    <n v="3001577"/>
    <s v=""/>
    <m/>
    <s v="FC608578_PEAJES_L.GONZALEZ_MISION EDUCACION"/>
    <x v="0"/>
    <n v="12300"/>
    <n v="3.09"/>
    <n v="33.85"/>
    <n v="12300"/>
    <n v="0"/>
    <d v="2023-11-22T21:25:09"/>
    <n v="1"/>
    <n v="12300"/>
    <s v="B.1.5"/>
    <n v="4"/>
    <s v="4"/>
    <s v="WA"/>
  </r>
  <r>
    <n v="2156"/>
    <s v="CO"/>
    <s v="CO4TC"/>
    <s v="7140"/>
    <s v="51159501"/>
    <s v="A7"/>
    <s v="GL Posting Tumaco (CO)"/>
    <n v="7301105"/>
    <x v="3"/>
    <n v="45254"/>
    <n v="130959"/>
    <s v="COFE2302"/>
    <n v="125336"/>
    <s v="John Alexander Benitez Leiton"/>
    <m/>
    <s v="P900880846"/>
    <s v="900880846 CONCESIONARIA VIAL UNIÓN DEL SUR S.A.S"/>
    <s v="E4"/>
    <n v="3001577"/>
    <s v=""/>
    <m/>
    <s v="FC703139_PEAJES_J.BENITEZ_MIISON EDUCACION CUMBAL"/>
    <x v="0"/>
    <n v="12300"/>
    <n v="3.09"/>
    <n v="33.85"/>
    <n v="12300"/>
    <n v="0"/>
    <d v="2023-11-24T22:59:20"/>
    <n v="1"/>
    <n v="12300"/>
    <s v="B.1.5"/>
    <n v="4"/>
    <s v="4"/>
    <s v="WA"/>
  </r>
  <r>
    <n v="2157"/>
    <s v="CO"/>
    <s v="CO4TC"/>
    <s v="7140"/>
    <s v="51159501"/>
    <s v="A7"/>
    <s v="GL Posting Tumaco (CO)"/>
    <n v="7301105"/>
    <x v="3"/>
    <n v="45254"/>
    <n v="130959"/>
    <s v="COFE2302"/>
    <n v="125336"/>
    <s v="John Alexander Benitez Leiton"/>
    <m/>
    <s v="P900880846"/>
    <s v="900880846 CONCESIONARIA VIAL UNIÓN DEL SUR S.A.S"/>
    <s v="E4"/>
    <n v="3001577"/>
    <s v=""/>
    <m/>
    <s v="FC278718_PEAJES_J.BENITEZ_MIISON EDUCACION CUMBAL"/>
    <x v="0"/>
    <n v="12300"/>
    <n v="3.09"/>
    <n v="33.85"/>
    <n v="12300"/>
    <n v="0"/>
    <d v="2023-11-24T22:59:20"/>
    <n v="1"/>
    <n v="12300"/>
    <s v="B.1.5"/>
    <n v="4"/>
    <s v="4"/>
    <s v="WA"/>
  </r>
  <r>
    <n v="2158"/>
    <s v="CO"/>
    <s v="CO4TC"/>
    <s v="7140"/>
    <s v="51159501"/>
    <s v="A7"/>
    <s v="GL Posting Tumaco (CO)"/>
    <n v="7301105"/>
    <x v="3"/>
    <n v="45254"/>
    <n v="130959"/>
    <s v="COFE2302"/>
    <n v="125336"/>
    <s v="John Alexander Benitez Leiton"/>
    <m/>
    <s v="P900880846"/>
    <s v="900880846 CONCESIONARIA VIAL UNIÓN DEL SUR S.A.S"/>
    <s v="E4"/>
    <n v="3001577"/>
    <s v=""/>
    <m/>
    <s v="FC409483_PEAJES_J.BENITEZ_MIISON EDUCACION CUMBAL"/>
    <x v="0"/>
    <n v="12300"/>
    <n v="3.09"/>
    <n v="33.85"/>
    <n v="12300"/>
    <n v="0"/>
    <d v="2023-11-24T22:59:20"/>
    <n v="1"/>
    <n v="12300"/>
    <s v="B.1.5"/>
    <n v="4"/>
    <s v="4"/>
    <s v="WA"/>
  </r>
  <r>
    <n v="2159"/>
    <s v="CO"/>
    <s v="CO4TC"/>
    <s v="7140"/>
    <s v="51159501"/>
    <s v="A7"/>
    <s v="GL Posting Tumaco (CO)"/>
    <n v="7301105"/>
    <x v="3"/>
    <n v="45254"/>
    <n v="130959"/>
    <s v="COFE2302"/>
    <n v="125336"/>
    <s v="John Alexander Benitez Leiton"/>
    <m/>
    <s v="P900880846"/>
    <s v="900880846 CONCESIONARIA VIAL UNIÓN DEL SUR S.A.S"/>
    <s v="E4"/>
    <n v="3001577"/>
    <s v=""/>
    <m/>
    <s v="FC599384_PEAJES_J.BENITEZ_MIISON EDUCACION CUMBAL"/>
    <x v="0"/>
    <n v="12300"/>
    <n v="3.09"/>
    <n v="33.85"/>
    <n v="12300"/>
    <n v="0"/>
    <d v="2023-11-24T22:59:20"/>
    <n v="1"/>
    <n v="12300"/>
    <s v="B.1.5"/>
    <n v="4"/>
    <s v="4"/>
    <s v="WA"/>
  </r>
  <r>
    <n v="2160"/>
    <s v="CO"/>
    <s v="CO3CU"/>
    <s v="7140"/>
    <s v="51159519"/>
    <s v="A2"/>
    <s v="GL Posting Cucuta (CO)"/>
    <n v="2303115"/>
    <x v="3"/>
    <n v="45240"/>
    <s v="AN52"/>
    <s v="COFE2302"/>
    <m/>
    <s v=""/>
    <m/>
    <s v=""/>
    <s v=""/>
    <s v="Z3"/>
    <n v="3002764"/>
    <s v=""/>
    <m/>
    <s v="FC006744_O_GMF_NGARZON_MONITOREO ACTIVIDADES"/>
    <x v="0"/>
    <n v="800"/>
    <n v="0.19"/>
    <n v="2.13"/>
    <n v="800"/>
    <n v="0"/>
    <d v="2023-11-23T16:12:42"/>
    <n v="1"/>
    <n v="800"/>
    <s v="C.3.1"/>
    <n v="4"/>
    <s v="3"/>
    <s v="NE"/>
  </r>
  <r>
    <n v="2161"/>
    <s v="CO"/>
    <s v="CO3CU"/>
    <s v="7140"/>
    <s v="51159519"/>
    <s v="A2"/>
    <s v="GL Posting Cucuta (CO)"/>
    <n v="2303118"/>
    <x v="3"/>
    <n v="45244"/>
    <s v="AN52"/>
    <s v="COFE2302"/>
    <m/>
    <s v=""/>
    <m/>
    <s v=""/>
    <s v=""/>
    <s v="Z3"/>
    <n v="3002764"/>
    <s v=""/>
    <m/>
    <s v="FC6744_O_GMF_LCASTRO_ASISTENCIA LEGAL"/>
    <x v="0"/>
    <n v="1120"/>
    <n v="0.27"/>
    <n v="2.98"/>
    <n v="1120"/>
    <n v="0"/>
    <d v="2023-11-23T16:29:37"/>
    <n v="1"/>
    <n v="1120"/>
    <s v="C.3.1"/>
    <n v="4"/>
    <s v="3"/>
    <s v="NE"/>
  </r>
  <r>
    <n v="2162"/>
    <s v="CO"/>
    <s v="CO3CU"/>
    <s v="7140"/>
    <s v="51159519"/>
    <s v="A2"/>
    <s v="GL Posting Cucuta (CO)"/>
    <n v="2303122"/>
    <x v="3"/>
    <n v="45244"/>
    <s v="AN52"/>
    <s v="COFE2302"/>
    <m/>
    <s v=""/>
    <m/>
    <s v=""/>
    <s v=""/>
    <s v="Z3"/>
    <n v="3002764"/>
    <s v=""/>
    <m/>
    <s v="FC006744_O_GMF_DPRADA_ACTIVIDADES SEGUIMIENTO"/>
    <x v="0"/>
    <n v="1680"/>
    <n v="0.41"/>
    <n v="4.47"/>
    <n v="1680"/>
    <n v="0"/>
    <d v="2023-11-23T17:11:33"/>
    <n v="1"/>
    <n v="1680"/>
    <s v="C.3.1"/>
    <n v="4"/>
    <s v="3"/>
    <s v="NE"/>
  </r>
  <r>
    <n v="2163"/>
    <s v="CO"/>
    <s v="CO3CU"/>
    <s v="7140"/>
    <s v="51159519"/>
    <s v="A2"/>
    <s v="GL Posting Cucuta (CO)"/>
    <n v="2303125"/>
    <x v="3"/>
    <n v="45247"/>
    <s v="AN52"/>
    <s v="COFE2302"/>
    <m/>
    <s v=""/>
    <m/>
    <s v=""/>
    <s v=""/>
    <s v="Z3"/>
    <n v="3002764"/>
    <s v=""/>
    <m/>
    <s v="FC006744_O_GMF_JVILLAMIZAR_ASISTENCIA LEGAL"/>
    <x v="0"/>
    <n v="960"/>
    <n v="0.24"/>
    <n v="2.64"/>
    <n v="960"/>
    <n v="0"/>
    <d v="2023-11-23T17:31:15"/>
    <n v="1"/>
    <n v="960"/>
    <s v="C.3.1"/>
    <n v="4"/>
    <s v="3"/>
    <s v="NE"/>
  </r>
  <r>
    <n v="2164"/>
    <s v="CO"/>
    <s v="CO3CU"/>
    <s v="7140"/>
    <s v="51159519"/>
    <s v="A2"/>
    <s v="GL Posting Cucuta (CO)"/>
    <n v="2303127"/>
    <x v="3"/>
    <n v="45251"/>
    <s v="AN52"/>
    <s v="COFE2302"/>
    <m/>
    <s v=""/>
    <m/>
    <s v=""/>
    <s v=""/>
    <s v="Z3"/>
    <n v="3002764"/>
    <s v=""/>
    <m/>
    <s v="FC006744_O_GMF_VSALINAS_APOYO LOGISTICO OC"/>
    <x v="0"/>
    <n v="1280"/>
    <n v="0.32"/>
    <n v="3.52"/>
    <n v="1280"/>
    <n v="0"/>
    <d v="2023-11-23T17:43:13"/>
    <n v="1"/>
    <n v="1280"/>
    <s v="C.3.1"/>
    <n v="4"/>
    <s v="3"/>
    <s v="NE"/>
  </r>
  <r>
    <n v="2165"/>
    <s v="CO"/>
    <s v="CO3CU"/>
    <s v="7140"/>
    <s v="51159519"/>
    <s v="A2"/>
    <s v="GL Posting Cucuta (CO)"/>
    <n v="2303128"/>
    <x v="3"/>
    <n v="45251"/>
    <s v="AN52"/>
    <s v="COFE2302"/>
    <m/>
    <s v=""/>
    <m/>
    <s v=""/>
    <s v=""/>
    <s v="Z3"/>
    <n v="3002764"/>
    <s v=""/>
    <m/>
    <s v="FC006744_O_GMF_YBERMUDEZ_APOYO LOGISTICO OC"/>
    <x v="0"/>
    <n v="1280"/>
    <n v="0.32"/>
    <n v="3.52"/>
    <n v="1280"/>
    <n v="0"/>
    <d v="2023-11-23T17:50:29"/>
    <n v="1"/>
    <n v="1280"/>
    <s v="C.3.1"/>
    <n v="4"/>
    <s v="3"/>
    <s v="NE"/>
  </r>
  <r>
    <n v="2166"/>
    <s v="CO"/>
    <s v="CO3CU"/>
    <s v="7140"/>
    <s v="51159519"/>
    <s v="A2"/>
    <s v="GL Posting Cucuta (CO)"/>
    <n v="2303132"/>
    <x v="3"/>
    <n v="45253"/>
    <s v="AN52"/>
    <s v="COFE2302"/>
    <m/>
    <s v=""/>
    <m/>
    <s v=""/>
    <s v=""/>
    <s v="Z3"/>
    <n v="3002764"/>
    <s v=""/>
    <m/>
    <s v="FC006744_O_GMF_EMAESTRE_ASISTENCIA LEGAL"/>
    <x v="0"/>
    <n v="3040"/>
    <n v="0.76"/>
    <n v="8.3699999999999992"/>
    <n v="3040"/>
    <n v="0"/>
    <d v="2023-11-23T22:50:38"/>
    <n v="1"/>
    <n v="3040"/>
    <s v="C.3.1"/>
    <n v="4"/>
    <s v="3"/>
    <s v="NE"/>
  </r>
  <r>
    <n v="2167"/>
    <s v="CO"/>
    <s v="CO3CU"/>
    <s v="7140"/>
    <s v="51159519"/>
    <s v="A2"/>
    <s v="GL Posting Cucuta (CO)"/>
    <n v="2303145"/>
    <x v="3"/>
    <n v="45252"/>
    <s v="AN52"/>
    <s v="COFE2302"/>
    <m/>
    <s v=""/>
    <m/>
    <s v=""/>
    <s v=""/>
    <s v="Z3"/>
    <n v="3002764"/>
    <s v=""/>
    <m/>
    <s v="FC006744_O_GMF_ABARRERA_MONITOREO ACTIVIDADES"/>
    <x v="0"/>
    <n v="2400"/>
    <n v="0.6"/>
    <n v="6.61"/>
    <n v="2400"/>
    <n v="0"/>
    <d v="2023-11-24T17:48:52"/>
    <n v="1"/>
    <n v="2400"/>
    <s v="C.3.1"/>
    <n v="4"/>
    <s v="3"/>
    <s v="NE"/>
  </r>
  <r>
    <n v="2168"/>
    <s v="CO"/>
    <s v="CO3CU"/>
    <s v="7140"/>
    <s v="51159519"/>
    <s v="A2"/>
    <s v="GL Posting Cucuta (CO)"/>
    <n v="2303224"/>
    <x v="3"/>
    <n v="45257"/>
    <s v="AN52"/>
    <s v="COFE2302"/>
    <m/>
    <s v=""/>
    <m/>
    <s v=""/>
    <s v=""/>
    <s v="Z3"/>
    <n v="3002764"/>
    <s v=""/>
    <m/>
    <s v="FC006744_O_GMF_DORDUZ_ACTIVIDADES PRO"/>
    <x v="0"/>
    <n v="8720"/>
    <n v="2.13"/>
    <n v="23.24"/>
    <n v="8720"/>
    <n v="0"/>
    <d v="2023-11-30T23:07:31"/>
    <n v="1"/>
    <n v="8720"/>
    <s v="C.3.1"/>
    <n v="4"/>
    <s v="3"/>
    <s v="NE"/>
  </r>
  <r>
    <n v="2169"/>
    <s v="CO"/>
    <s v="CO3CU"/>
    <s v="7140"/>
    <s v="51159519"/>
    <s v="A2"/>
    <s v="GL Posting Cucuta (CO)"/>
    <n v="2303225"/>
    <x v="3"/>
    <n v="45257"/>
    <s v="AN52"/>
    <s v="COFE2302"/>
    <m/>
    <s v=""/>
    <m/>
    <s v=""/>
    <s v=""/>
    <s v="Z3"/>
    <n v="3002764"/>
    <s v=""/>
    <m/>
    <s v="FC006744_O_GMF_ETORO_ASISTENCIA LEGAL"/>
    <x v="0"/>
    <n v="3400"/>
    <n v="0.83"/>
    <n v="9.06"/>
    <n v="3400"/>
    <n v="0"/>
    <d v="2023-11-30T23:15:50"/>
    <n v="1"/>
    <n v="3400"/>
    <s v="C.3.1"/>
    <n v="4"/>
    <s v="3"/>
    <s v="NE"/>
  </r>
  <r>
    <n v="2170"/>
    <s v="CO"/>
    <s v="CO3CU"/>
    <s v="7140"/>
    <s v="51159519"/>
    <s v="A2"/>
    <s v="GL Posting Cucuta (CO)"/>
    <n v="2303226"/>
    <x v="3"/>
    <n v="45260"/>
    <s v="AN52"/>
    <s v="COFE2302"/>
    <m/>
    <s v=""/>
    <m/>
    <s v=""/>
    <s v=""/>
    <s v="Z3"/>
    <n v="3002764"/>
    <s v=""/>
    <m/>
    <s v="FC006744_O_GMF_LRODRIGUEZ_JORNADA ASISTENCIA LEGAL"/>
    <x v="0"/>
    <n v="3320"/>
    <n v="0.81"/>
    <n v="8.85"/>
    <n v="3320"/>
    <n v="0"/>
    <d v="2023-11-30T23:28:28"/>
    <n v="1"/>
    <n v="3320"/>
    <s v="C.3.1"/>
    <n v="4"/>
    <s v="3"/>
    <s v="NE"/>
  </r>
  <r>
    <n v="2171"/>
    <s v="CO"/>
    <s v="CO3CU"/>
    <s v="7140"/>
    <s v="51159519"/>
    <s v="A2"/>
    <s v="GL Posting Cucuta (CO)"/>
    <n v="2303227"/>
    <x v="3"/>
    <n v="45259"/>
    <s v="AN52"/>
    <s v="COFE2302"/>
    <m/>
    <s v=""/>
    <m/>
    <s v=""/>
    <s v=""/>
    <s v="Z3"/>
    <n v="3002764"/>
    <s v=""/>
    <m/>
    <s v="FC009428_O_GMF_LEG_ABARRERA_ACTIVIDADES WASH"/>
    <x v="0"/>
    <n v="1200"/>
    <n v="0.28999999999999998"/>
    <n v="3.2"/>
    <n v="1200"/>
    <n v="0"/>
    <d v="2023-11-30T23:48:10"/>
    <n v="1"/>
    <n v="1200"/>
    <s v="C.3.1"/>
    <n v="4"/>
    <s v="3"/>
    <s v="NE"/>
  </r>
  <r>
    <n v="2172"/>
    <s v="CO"/>
    <s v="CO3CU"/>
    <s v="7140"/>
    <s v="51159519"/>
    <s v="A2"/>
    <s v="GL Posting Cucuta (CO)"/>
    <n v="2303239"/>
    <x v="3"/>
    <n v="45259"/>
    <s v="AN52"/>
    <s v="COFE2302"/>
    <m/>
    <s v=""/>
    <m/>
    <s v=""/>
    <s v=""/>
    <s v="Z3"/>
    <n v="3002764"/>
    <s v=""/>
    <m/>
    <s v="FC006744_O_GMF_AACEVEDO_SEGUIMIENTO ACTIVIDADES EDU"/>
    <x v="0"/>
    <n v="2800"/>
    <n v="0.68"/>
    <n v="7.46"/>
    <n v="2800"/>
    <n v="0"/>
    <d v="2023-12-01T16:10:35"/>
    <n v="1"/>
    <n v="2800"/>
    <s v="C.3.1"/>
    <n v="4"/>
    <s v="3"/>
    <s v="NE"/>
  </r>
  <r>
    <n v="2173"/>
    <s v="CO"/>
    <s v="CO3CU"/>
    <s v="7140"/>
    <s v="51159519"/>
    <s v="A2"/>
    <s v="GL Posting Cucuta (CO)"/>
    <n v="2303242"/>
    <x v="3"/>
    <n v="45259"/>
    <s v="AN52"/>
    <s v="COFE2302"/>
    <m/>
    <s v=""/>
    <m/>
    <s v=""/>
    <s v=""/>
    <s v="Z3"/>
    <n v="3002764"/>
    <s v=""/>
    <m/>
    <s v="FC006744_O_GMF_HPEREZ_SEGUIMIENTO ACTIVIDADES"/>
    <x v="0"/>
    <n v="2400"/>
    <n v="0.59"/>
    <n v="6.4"/>
    <n v="2400"/>
    <n v="0"/>
    <d v="2023-12-01T16:43:44"/>
    <n v="1"/>
    <n v="2400"/>
    <s v="C.3.1"/>
    <n v="4"/>
    <s v="3"/>
    <s v="NE"/>
  </r>
  <r>
    <n v="2174"/>
    <s v="CO"/>
    <s v="CO3CU"/>
    <s v="7140"/>
    <s v="51159519"/>
    <s v="A2"/>
    <s v="GL Posting Cucuta (CO)"/>
    <n v="2303248"/>
    <x v="3"/>
    <n v="45260"/>
    <s v="AN52"/>
    <s v="COFE2302"/>
    <m/>
    <s v=""/>
    <m/>
    <s v=""/>
    <s v=""/>
    <s v="Z3"/>
    <n v="3002764"/>
    <s v=""/>
    <m/>
    <s v="FC006744_O_GMF_CGUERRA_ACTIVIDAD EDU"/>
    <x v="0"/>
    <n v="3480"/>
    <n v="0.85"/>
    <n v="9.2799999999999994"/>
    <n v="3480"/>
    <n v="0"/>
    <d v="2023-12-01T17:08:38"/>
    <n v="1"/>
    <n v="3480"/>
    <s v="C.3.1"/>
    <n v="4"/>
    <s v="3"/>
    <s v="NE"/>
  </r>
  <r>
    <n v="2175"/>
    <s v="CO"/>
    <s v="CO3CU"/>
    <s v="7140"/>
    <s v="51159519"/>
    <s v="A2"/>
    <s v="GL Posting Cucuta (CO)"/>
    <n v="2303259"/>
    <x v="3"/>
    <n v="45260"/>
    <s v="AN52"/>
    <s v="COFE2302"/>
    <m/>
    <s v=""/>
    <m/>
    <s v=""/>
    <s v=""/>
    <s v="Z3"/>
    <n v="3002764"/>
    <s v=""/>
    <m/>
    <s v="FC006744_O_GMF_VVERGEL_JORNADA ASISTENCIA LEGAL"/>
    <x v="0"/>
    <n v="4080"/>
    <n v="1"/>
    <n v="10.88"/>
    <n v="4080"/>
    <n v="0"/>
    <d v="2023-12-01T23:51:29"/>
    <n v="1"/>
    <n v="4080"/>
    <s v="C.3.1"/>
    <n v="4"/>
    <s v="3"/>
    <s v="NE"/>
  </r>
  <r>
    <n v="2176"/>
    <s v="CO"/>
    <s v="CO3AR"/>
    <s v="7140"/>
    <s v="51159519"/>
    <s v="C6"/>
    <s v="GL Posting Arauca (CO)"/>
    <n v="15301662"/>
    <x v="3"/>
    <n v="45238"/>
    <s v="YUBL"/>
    <s v="COFE2302"/>
    <m/>
    <s v=""/>
    <m/>
    <s v=""/>
    <s v=""/>
    <s v="Z3"/>
    <n v="3002764"/>
    <s v=""/>
    <m/>
    <s v="GMF_ANT_FDUARTE"/>
    <x v="0"/>
    <n v="820"/>
    <n v="0.2"/>
    <n v="2.1800000000000002"/>
    <n v="820"/>
    <n v="0"/>
    <d v="2023-11-22T22:37:04"/>
    <n v="1"/>
    <n v="820"/>
    <s v="C.3.1"/>
    <n v="4"/>
    <s v="3"/>
    <s v="NE"/>
  </r>
  <r>
    <n v="2177"/>
    <s v="CO"/>
    <s v="CO3AR"/>
    <s v="7140"/>
    <s v="51159519"/>
    <s v="C6"/>
    <s v="GL Posting Arauca (CO)"/>
    <n v="15301697"/>
    <x v="3"/>
    <n v="45240"/>
    <s v="YUBL"/>
    <s v="COFE2302"/>
    <m/>
    <s v=""/>
    <m/>
    <s v=""/>
    <s v=""/>
    <s v="Z3"/>
    <n v="3002764"/>
    <s v=""/>
    <m/>
    <s v="GMF_ANT_LAGUIRRE_8301322114"/>
    <x v="0"/>
    <n v="880"/>
    <n v="0.21"/>
    <n v="2.34"/>
    <n v="880"/>
    <n v="0"/>
    <d v="2023-11-30T21:12:27"/>
    <n v="1"/>
    <n v="880"/>
    <s v="C.3.1"/>
    <n v="4"/>
    <s v="3"/>
    <s v="NE"/>
  </r>
  <r>
    <n v="2178"/>
    <s v="CO"/>
    <s v="CO3AR"/>
    <s v="7140"/>
    <s v="51159519"/>
    <s v="C6"/>
    <s v="GL Posting Arauca (CO)"/>
    <n v="15301772"/>
    <x v="3"/>
    <n v="45250"/>
    <s v="YUBL"/>
    <s v="COFE2302"/>
    <m/>
    <s v=""/>
    <m/>
    <s v=""/>
    <s v=""/>
    <s v="Z3"/>
    <n v="3002764"/>
    <s v=""/>
    <m/>
    <s v="GMF_ANT_KRIVERO"/>
    <x v="0"/>
    <n v="4080"/>
    <n v="1.03"/>
    <n v="11.23"/>
    <n v="4080"/>
    <n v="0"/>
    <d v="2023-12-04T17:30:16"/>
    <n v="1"/>
    <n v="4080"/>
    <s v="C.3.1"/>
    <n v="4"/>
    <s v="3"/>
    <s v="NE"/>
  </r>
  <r>
    <n v="2179"/>
    <s v="CO"/>
    <s v="CO3AR"/>
    <s v="7140"/>
    <s v="51159519"/>
    <s v="C6"/>
    <s v="GL Posting Arauca (CO)"/>
    <n v="15301773"/>
    <x v="3"/>
    <n v="45250"/>
    <s v="YUBL"/>
    <s v="COFE2302"/>
    <m/>
    <s v=""/>
    <m/>
    <s v=""/>
    <s v=""/>
    <s v="Z3"/>
    <n v="3002764"/>
    <s v=""/>
    <m/>
    <s v="GMF_ANT_RVELEZ"/>
    <x v="0"/>
    <n v="6640"/>
    <n v="1.67"/>
    <n v="18.28"/>
    <n v="6640"/>
    <n v="0"/>
    <d v="2023-12-04T18:12:08"/>
    <n v="1"/>
    <n v="6640"/>
    <s v="C.3.1"/>
    <n v="4"/>
    <s v="3"/>
    <s v="NE"/>
  </r>
  <r>
    <n v="2180"/>
    <s v="CO"/>
    <s v="CO3AR"/>
    <s v="7140"/>
    <s v="51159519"/>
    <s v="C6"/>
    <s v="GL Posting Arauca (CO)"/>
    <n v="15301782"/>
    <x v="3"/>
    <n v="45260"/>
    <s v="YUBL"/>
    <s v="COFE2302"/>
    <m/>
    <s v=""/>
    <m/>
    <s v=""/>
    <s v=""/>
    <s v="Z3"/>
    <n v="3002764"/>
    <s v=""/>
    <m/>
    <s v="GMF_ANT_HPARADA_ACTIVIDADES SHELTER"/>
    <x v="0"/>
    <n v="1080"/>
    <n v="0.27"/>
    <n v="2.96"/>
    <n v="1080"/>
    <n v="0"/>
    <d v="2023-12-04T23:24:15"/>
    <n v="1"/>
    <n v="1080"/>
    <s v="C.3.1"/>
    <n v="4"/>
    <s v="3"/>
    <s v="NE"/>
  </r>
  <r>
    <n v="2181"/>
    <s v="CO"/>
    <s v="CO3AR"/>
    <s v="7140"/>
    <s v="51159519"/>
    <s v="C6"/>
    <s v="GL Posting Arauca (CO)"/>
    <n v="15301783"/>
    <x v="3"/>
    <n v="45260"/>
    <s v="YUBL"/>
    <s v="COFE2302"/>
    <m/>
    <s v=""/>
    <m/>
    <s v=""/>
    <s v=""/>
    <s v="Z3"/>
    <n v="3002764"/>
    <s v=""/>
    <m/>
    <s v="GMF_ANT_HPARADA"/>
    <x v="0"/>
    <n v="800"/>
    <n v="0.2"/>
    <n v="2.19"/>
    <n v="800"/>
    <n v="0"/>
    <d v="2023-12-05T00:04:05"/>
    <n v="1"/>
    <n v="800"/>
    <s v="C.3.1"/>
    <n v="4"/>
    <s v="3"/>
    <s v="NE"/>
  </r>
  <r>
    <n v="2182"/>
    <s v="CO"/>
    <s v="CO3AR"/>
    <s v="7140"/>
    <s v="51159519"/>
    <s v="C6"/>
    <s v="GL Posting Arauca (CO)"/>
    <n v="15301784"/>
    <x v="3"/>
    <n v="45260"/>
    <s v="YUBL"/>
    <s v="COFE2302"/>
    <m/>
    <s v=""/>
    <m/>
    <s v=""/>
    <s v=""/>
    <s v="Z3"/>
    <n v="3002764"/>
    <s v=""/>
    <m/>
    <s v="GMF_ANT_HPARADA"/>
    <x v="0"/>
    <n v="760"/>
    <n v="0.19"/>
    <n v="2.08"/>
    <n v="760"/>
    <n v="0"/>
    <d v="2023-12-05T00:09:29"/>
    <n v="1"/>
    <n v="760"/>
    <s v="C.3.1"/>
    <n v="4"/>
    <s v="3"/>
    <s v="NE"/>
  </r>
  <r>
    <n v="2183"/>
    <s v="CO"/>
    <s v="CO3AR"/>
    <s v="7140"/>
    <s v="51159519"/>
    <s v="C6"/>
    <s v="GL Posting Arauca (CO)"/>
    <n v="15301786"/>
    <x v="3"/>
    <n v="45260"/>
    <n v="10848"/>
    <s v="COFE2302"/>
    <m/>
    <s v=""/>
    <m/>
    <s v=""/>
    <s v=""/>
    <s v="Z3"/>
    <n v="3002764"/>
    <s v=""/>
    <m/>
    <s v="GMF_ANT_JNAVAS"/>
    <x v="0"/>
    <n v="4708"/>
    <n v="1.18"/>
    <n v="12.89"/>
    <n v="4708"/>
    <n v="0"/>
    <d v="2023-12-05T00:23:13"/>
    <n v="1"/>
    <n v="4708"/>
    <s v="C.3.1"/>
    <n v="4"/>
    <s v="3"/>
    <s v="NE"/>
  </r>
  <r>
    <n v="2184"/>
    <s v="CO"/>
    <s v="CO3AR"/>
    <s v="7140"/>
    <s v="51159519"/>
    <s v="C6"/>
    <s v="GL Posting Arauca (CO)"/>
    <n v="15301787"/>
    <x v="3"/>
    <n v="45253"/>
    <s v="YUBL"/>
    <s v="COFE2302"/>
    <m/>
    <s v=""/>
    <m/>
    <s v=""/>
    <s v=""/>
    <s v="Z3"/>
    <n v="3002764"/>
    <s v=""/>
    <m/>
    <s v="GMF_ANT_JCORONADO"/>
    <x v="0"/>
    <n v="2200"/>
    <n v="0.54"/>
    <n v="5.86"/>
    <n v="2200"/>
    <n v="0"/>
    <d v="2023-12-05T00:33:05"/>
    <n v="1"/>
    <n v="2200"/>
    <s v="C.3.1"/>
    <n v="4"/>
    <s v="3"/>
    <s v="NE"/>
  </r>
  <r>
    <n v="2185"/>
    <s v="CO"/>
    <s v="CO3AR"/>
    <s v="7140"/>
    <s v="51159519"/>
    <s v="C6"/>
    <s v="GL Posting Arauca (CO)"/>
    <n v="15301788"/>
    <x v="3"/>
    <n v="45253"/>
    <n v="130437"/>
    <s v="COFE2302"/>
    <m/>
    <s v=""/>
    <m/>
    <s v=""/>
    <s v=""/>
    <s v="Z3"/>
    <n v="3002764"/>
    <s v=""/>
    <m/>
    <s v="GMF2139_ANTICIPO_DROJAS_DESARROLLO ACTIVIDADES NMFA"/>
    <x v="0"/>
    <n v="1840"/>
    <n v="0.45"/>
    <n v="4.9000000000000004"/>
    <n v="1840"/>
    <n v="0"/>
    <d v="2023-12-05T02:21:59"/>
    <n v="1"/>
    <n v="1840"/>
    <s v="C.3.1"/>
    <n v="4"/>
    <s v="3"/>
    <s v="NE"/>
  </r>
  <r>
    <n v="2186"/>
    <s v="CO"/>
    <s v="CO3AR"/>
    <s v="7140"/>
    <s v="51159519"/>
    <s v="C6"/>
    <s v="GL Posting Arauca (CO)"/>
    <n v="15301790"/>
    <x v="3"/>
    <n v="45253"/>
    <s v="YUBL"/>
    <s v="COFE2302"/>
    <m/>
    <s v=""/>
    <m/>
    <s v=""/>
    <s v=""/>
    <s v="Z3"/>
    <n v="3002764"/>
    <s v=""/>
    <m/>
    <s v="GMF_ANT_BZARRATE_8301322136"/>
    <x v="0"/>
    <n v="2280"/>
    <n v="0.56000000000000005"/>
    <n v="6.08"/>
    <n v="2280"/>
    <n v="0"/>
    <d v="2023-12-05T02:56:57"/>
    <n v="1"/>
    <n v="2280"/>
    <s v="C.3.1"/>
    <n v="4"/>
    <s v="3"/>
    <s v="NE"/>
  </r>
  <r>
    <n v="2187"/>
    <s v="CO"/>
    <s v="CO3AR"/>
    <s v="7140"/>
    <s v="51159519"/>
    <s v="C6"/>
    <s v="GL Posting Arauca (CO)"/>
    <n v="15301792"/>
    <x v="3"/>
    <n v="45257"/>
    <n v="10848"/>
    <s v="COFE2302"/>
    <m/>
    <s v=""/>
    <m/>
    <s v=""/>
    <s v=""/>
    <s v="Z3"/>
    <n v="3002764"/>
    <s v=""/>
    <m/>
    <s v="GMF_ANT_LAGUIRRE_ACTIVIDADES PROTECCION"/>
    <x v="0"/>
    <n v="4080"/>
    <n v="1"/>
    <n v="10.88"/>
    <n v="4080"/>
    <n v="0"/>
    <d v="2023-12-05T03:10:38"/>
    <n v="1"/>
    <n v="4080"/>
    <s v="C.3.1"/>
    <n v="4"/>
    <s v="3"/>
    <s v="NE"/>
  </r>
  <r>
    <n v="2188"/>
    <s v="CO"/>
    <s v="CO3AR"/>
    <s v="7140"/>
    <s v="51159519"/>
    <s v="C6"/>
    <s v="GL Posting Arauca (CO)"/>
    <n v="15301794"/>
    <x v="3"/>
    <n v="45253"/>
    <s v="YUBL"/>
    <s v="COFE2302"/>
    <m/>
    <s v=""/>
    <m/>
    <s v=""/>
    <s v=""/>
    <s v="Z3"/>
    <n v="3002764"/>
    <s v=""/>
    <m/>
    <s v="GMF_ANT_JBAYONA_TP8301322123"/>
    <x v="0"/>
    <n v="5360"/>
    <n v="1.31"/>
    <n v="14.29"/>
    <n v="5360"/>
    <n v="0"/>
    <d v="2023-12-05T03:38:07"/>
    <n v="1"/>
    <n v="5360"/>
    <s v="C.3.1"/>
    <n v="4"/>
    <s v="3"/>
    <s v="NE"/>
  </r>
  <r>
    <n v="2189"/>
    <s v="CO"/>
    <s v="CO3SM"/>
    <s v="7140"/>
    <s v="51159519"/>
    <s v="C7"/>
    <s v="GL Posting Riohacha (CO)"/>
    <n v="16300464"/>
    <x v="3"/>
    <n v="45237"/>
    <n v="130437"/>
    <s v="COFE2302"/>
    <m/>
    <s v=""/>
    <m/>
    <s v=""/>
    <s v=""/>
    <s v="Z3"/>
    <n v="3002764"/>
    <s v=""/>
    <m/>
    <s v="GMF2068_ANTICIPO_ZSANCHEZ_NIVELACION TALLE E.F SESION 1 Y 2"/>
    <x v="0"/>
    <n v="720"/>
    <n v="0.17"/>
    <n v="1.91"/>
    <n v="720"/>
    <n v="0"/>
    <d v="2023-11-30T22:53:47"/>
    <n v="1"/>
    <n v="720"/>
    <s v="C.3.1"/>
    <n v="4"/>
    <s v="3"/>
    <s v="NE"/>
  </r>
  <r>
    <n v="2190"/>
    <s v="CO"/>
    <s v="CO3SM"/>
    <s v="7140"/>
    <s v="51159519"/>
    <s v="C7"/>
    <s v="GL Posting Riohacha (CO)"/>
    <n v="16300465"/>
    <x v="3"/>
    <n v="45246"/>
    <n v="130437"/>
    <s v="COFE2302"/>
    <m/>
    <s v=""/>
    <m/>
    <s v=""/>
    <s v=""/>
    <s v="Z3"/>
    <n v="3002764"/>
    <s v=""/>
    <m/>
    <s v="GMF2023_ANTICIPO_DCANTILLO_MONITOREO ACTIVIDADES EDUCACION"/>
    <x v="0"/>
    <n v="680"/>
    <n v="0.17"/>
    <n v="1.87"/>
    <n v="680"/>
    <n v="0"/>
    <d v="2023-11-30T23:10:13"/>
    <n v="1"/>
    <n v="680"/>
    <s v="C.3.1"/>
    <n v="4"/>
    <s v="3"/>
    <s v="NE"/>
  </r>
  <r>
    <n v="2191"/>
    <s v="CO"/>
    <s v="CO3SM"/>
    <s v="7140"/>
    <s v="51159519"/>
    <s v="C7"/>
    <s v="GL Posting Riohacha (CO)"/>
    <n v="16300473"/>
    <x v="3"/>
    <n v="45254"/>
    <n v="130437"/>
    <s v="COFE2302"/>
    <m/>
    <s v=""/>
    <m/>
    <s v=""/>
    <s v=""/>
    <s v="Z3"/>
    <n v="3002764"/>
    <s v=""/>
    <m/>
    <s v="GMF2025_ANTICIPO_JLLAMAS_TALLER EDU FRA SESION 3, GAA Y EMPLEABILIDAD"/>
    <x v="0"/>
    <n v="840"/>
    <n v="0.21"/>
    <n v="2.2400000000000002"/>
    <n v="840"/>
    <n v="0"/>
    <d v="2023-12-01T16:43:08"/>
    <n v="1"/>
    <n v="840"/>
    <s v="C.3.1"/>
    <n v="4"/>
    <s v="3"/>
    <s v="NE"/>
  </r>
  <r>
    <n v="2192"/>
    <s v="CO"/>
    <s v="CO3SM"/>
    <s v="7140"/>
    <s v="51159519"/>
    <s v="C7"/>
    <s v="GL Posting Riohacha (CO)"/>
    <n v="16300488"/>
    <x v="3"/>
    <n v="45252"/>
    <n v="130437"/>
    <s v="COFE2302"/>
    <m/>
    <s v=""/>
    <m/>
    <s v=""/>
    <s v=""/>
    <s v="Z3"/>
    <n v="3002764"/>
    <s v=""/>
    <m/>
    <s v="GMF2068_ANTICIPO_ZSANCHEZ_TALLER EDU FRA SESION 3, GAA Y EMPLEABILIDAD"/>
    <x v="0"/>
    <n v="400"/>
    <n v="0.1"/>
    <n v="1.1000000000000001"/>
    <n v="400"/>
    <n v="0"/>
    <d v="2023-12-01T22:42:30"/>
    <n v="1"/>
    <n v="400"/>
    <s v="C.3.1"/>
    <n v="4"/>
    <s v="3"/>
    <s v="NE"/>
  </r>
  <r>
    <n v="2193"/>
    <s v="CO"/>
    <s v="CO3SM"/>
    <s v="7140"/>
    <s v="51159519"/>
    <s v="C7"/>
    <s v="GL Posting Riohacha (CO)"/>
    <n v="16300488"/>
    <x v="3"/>
    <n v="45252"/>
    <n v="130437"/>
    <s v="COFE2302"/>
    <m/>
    <s v=""/>
    <m/>
    <s v=""/>
    <s v=""/>
    <s v="Z3"/>
    <n v="3002764"/>
    <s v=""/>
    <m/>
    <s v="GMF2068_ANTICIPO_ZSANCHEZ_TALLER EDU FRA SESION 3, GAA Y EMPLEABILIDAD"/>
    <x v="0"/>
    <n v="1840"/>
    <n v="0.46"/>
    <n v="5.0599999999999996"/>
    <n v="1840"/>
    <n v="0"/>
    <d v="2023-12-01T22:42:30"/>
    <n v="1"/>
    <n v="1840"/>
    <s v="C.3.1"/>
    <n v="4"/>
    <s v="3"/>
    <s v="NE"/>
  </r>
  <r>
    <n v="2194"/>
    <s v="CO"/>
    <s v="CO3SM"/>
    <s v="7140"/>
    <s v="51159519"/>
    <s v="C7"/>
    <s v="GL Posting Riohacha (CO)"/>
    <n v="16300496"/>
    <x v="3"/>
    <n v="45258"/>
    <n v="130437"/>
    <s v="COFE2302"/>
    <m/>
    <s v=""/>
    <m/>
    <s v=""/>
    <s v=""/>
    <s v="Z3"/>
    <n v="3002764"/>
    <s v=""/>
    <m/>
    <s v="GMF2040_ANTICIPO_MONITOREO ACTIVIDADES EDUCACION"/>
    <x v="0"/>
    <n v="1040"/>
    <n v="0.25"/>
    <n v="2.77"/>
    <n v="1040"/>
    <n v="0"/>
    <d v="2023-12-02T16:09:44"/>
    <n v="1"/>
    <n v="1040"/>
    <s v="C.3.1"/>
    <n v="4"/>
    <s v="3"/>
    <s v="NE"/>
  </r>
  <r>
    <n v="2195"/>
    <s v="CO"/>
    <s v="CO3SM"/>
    <s v="7140"/>
    <s v="51159519"/>
    <s v="C7"/>
    <s v="GL Posting Riohacha (CO)"/>
    <n v="16300497"/>
    <x v="3"/>
    <n v="45246"/>
    <n v="130437"/>
    <s v="COFE2302"/>
    <m/>
    <s v=""/>
    <m/>
    <s v=""/>
    <s v=""/>
    <s v="Z3"/>
    <n v="3002764"/>
    <s v=""/>
    <m/>
    <s v="GMF2040_ANTICIPO_KPUA_MONITOREO ACTIVIDADES EDUCACION"/>
    <x v="0"/>
    <n v="720"/>
    <n v="0.18"/>
    <n v="1.98"/>
    <n v="720"/>
    <n v="0"/>
    <d v="2023-12-02T17:42:01"/>
    <n v="1"/>
    <n v="720"/>
    <s v="C.3.1"/>
    <n v="4"/>
    <s v="3"/>
    <s v="NE"/>
  </r>
  <r>
    <n v="2196"/>
    <s v="CO"/>
    <s v="CO2BG"/>
    <s v="7140"/>
    <s v="51551003"/>
    <s v="A1"/>
    <s v="GL Posting Bogota (CO)"/>
    <n v="1304210"/>
    <x v="3"/>
    <n v="45258"/>
    <n v="125468"/>
    <s v="COFE2302"/>
    <s v="CO307"/>
    <s v="Maicol Gerardo Nieto Garcia"/>
    <m/>
    <s v="P1079288635"/>
    <s v="1079288635 JHON FREDIS VELASQUEZ MOSQUERA"/>
    <s v="E2"/>
    <n v="3001734"/>
    <s v="FC745281"/>
    <m/>
    <s v="ALOJAMIENTO_LEGALIZACION MAICOL NIETO_MISION ARANDO MEN QUIBDO"/>
    <x v="0"/>
    <n v="50000"/>
    <n v="12.22"/>
    <n v="133.28"/>
    <n v="50000"/>
    <n v="0"/>
    <d v="2023-12-11T02:14:58"/>
    <n v="1"/>
    <n v="50000"/>
    <s v="B.1.5"/>
    <n v="4"/>
    <s v="2"/>
    <s v="CO"/>
  </r>
  <r>
    <n v="2197"/>
    <s v="CO"/>
    <s v="CO3CU"/>
    <s v="7140"/>
    <s v="51551003"/>
    <s v="A2"/>
    <s v="GL Posting Cucuta (CO)"/>
    <n v="2303092"/>
    <x v="3"/>
    <n v="45245"/>
    <s v="DI11"/>
    <s v="COFE2302"/>
    <n v="124677"/>
    <s v="Diana Carolina Prada"/>
    <m/>
    <s v="P1090417962"/>
    <s v="1090417962 FONSECA RODRIGUEZ ELISED TATIANA"/>
    <s v="E3"/>
    <n v="3001812"/>
    <s v=""/>
    <m/>
    <s v="NE023317_PAGO ALOJAMIENTO Diana Prada HOTEL AVENIDA 2 TIBU"/>
    <x v="0"/>
    <n v="170000"/>
    <n v="41.28"/>
    <n v="451.87"/>
    <n v="170000"/>
    <n v="318"/>
    <d v="2023-11-22T21:49:42"/>
    <n v="1"/>
    <n v="170000"/>
    <s v="B.1.5"/>
    <n v="4"/>
    <s v="3"/>
    <s v="NE"/>
  </r>
  <r>
    <n v="2198"/>
    <s v="CO"/>
    <s v="CO3CU"/>
    <s v="7140"/>
    <s v="51551003"/>
    <s v="A2"/>
    <s v="GL Posting Cucuta (CO)"/>
    <n v="2303093"/>
    <x v="3"/>
    <n v="45245"/>
    <s v="DI11"/>
    <s v="COFE2302"/>
    <n v="127059"/>
    <s v="Diana Carolina Guerra"/>
    <m/>
    <s v="P1090417962"/>
    <s v="1090417962 FONSECA RODRIGUEZ ELISED TATIANA"/>
    <s v="E3"/>
    <n v="3001812"/>
    <s v=""/>
    <m/>
    <s v="NE023311_PAGO ALOJAMIENTO Carolina Guerra HOTEL AVENIDA 2 TIBU"/>
    <x v="0"/>
    <n v="85000"/>
    <n v="20.64"/>
    <n v="225.93"/>
    <n v="85000"/>
    <n v="0"/>
    <d v="2023-11-22T21:50:52"/>
    <n v="1"/>
    <n v="85000"/>
    <s v="B.1.5"/>
    <n v="4"/>
    <s v="3"/>
    <s v="NE"/>
  </r>
  <r>
    <n v="2199"/>
    <s v="CO"/>
    <s v="CO3CU"/>
    <s v="7140"/>
    <s v="51551003"/>
    <s v="A2"/>
    <s v="GL Posting Cucuta (CO)"/>
    <n v="2303094"/>
    <x v="3"/>
    <n v="45245"/>
    <s v="DI11"/>
    <s v="COFE2302"/>
    <n v="141534"/>
    <s v="Yosmairo Ochoa vergel"/>
    <m/>
    <s v="P1090417962"/>
    <s v="1090417962 FONSECA RODRIGUEZ ELISED TATIANA"/>
    <s v="E3"/>
    <n v="3001812"/>
    <s v=""/>
    <m/>
    <s v="NE023319_PAGO ALOJAMIENTO Yosmairo Ochoa HOTEL AVENIDA 2 TIBU"/>
    <x v="0"/>
    <n v="340000"/>
    <n v="82.57"/>
    <n v="903.73"/>
    <n v="340000"/>
    <n v="318"/>
    <d v="2023-11-22T21:52:30"/>
    <n v="1"/>
    <n v="340000"/>
    <s v="B.1.5"/>
    <n v="4"/>
    <s v="3"/>
    <s v="NE"/>
  </r>
  <r>
    <n v="2200"/>
    <s v="CO"/>
    <s v="CO3CU"/>
    <s v="7140"/>
    <s v="51551003"/>
    <s v="A2"/>
    <s v="GL Posting Cucuta (CO)"/>
    <n v="2303114"/>
    <x v="3"/>
    <n v="45250"/>
    <s v="AN52"/>
    <s v="COFE2302"/>
    <n v="127059"/>
    <s v="Diana Carolina Guerra"/>
    <m/>
    <s v="P1090445015"/>
    <s v="1090445015 AGUDELO LEON JHEISON"/>
    <s v="E3"/>
    <n v="3001812"/>
    <s v=""/>
    <m/>
    <s v="NE023345_H_DGUERRA_MONITOREO EDU"/>
    <x v="0"/>
    <n v="120000"/>
    <n v="30.18"/>
    <n v="330.27"/>
    <n v="120000"/>
    <n v="0"/>
    <d v="2023-11-23T15:58:57"/>
    <n v="1"/>
    <n v="120000"/>
    <s v="B.1.5"/>
    <n v="4"/>
    <s v="3"/>
    <s v="NE"/>
  </r>
  <r>
    <n v="2201"/>
    <s v="CO"/>
    <s v="CO3CU"/>
    <s v="7140"/>
    <s v="51551003"/>
    <s v="A2"/>
    <s v="GL Posting Cucuta (CO)"/>
    <n v="2303114"/>
    <x v="3"/>
    <n v="45250"/>
    <s v="AN52"/>
    <s v="COFE2302"/>
    <n v="127059"/>
    <s v="Diana Carolina Guerra"/>
    <m/>
    <s v="P1090445015"/>
    <s v="1090445015 AGUDELO LEON JHEISON"/>
    <s v="E3"/>
    <n v="3001812"/>
    <s v=""/>
    <m/>
    <s v="NE023344_H_DGUERRA_MONITOREO EDU"/>
    <x v="0"/>
    <n v="60000"/>
    <n v="15.09"/>
    <n v="165.14"/>
    <n v="60000"/>
    <n v="0"/>
    <d v="2023-11-23T15:58:57"/>
    <n v="1"/>
    <n v="60000"/>
    <s v="B.1.5"/>
    <n v="4"/>
    <s v="3"/>
    <s v="NE"/>
  </r>
  <r>
    <n v="2202"/>
    <s v="CO"/>
    <s v="CO3CU"/>
    <s v="7140"/>
    <s v="51551003"/>
    <s v="A2"/>
    <s v="GL Posting Cucuta (CO)"/>
    <n v="2303122"/>
    <x v="3"/>
    <n v="45244"/>
    <s v="AN52"/>
    <s v="COFE2302"/>
    <n v="124677"/>
    <s v="Diana Carolina Prada"/>
    <m/>
    <s v="P37197720"/>
    <s v="37197720 VACA VACA AUDELINA"/>
    <s v="E3"/>
    <n v="3001812"/>
    <s v=""/>
    <m/>
    <s v="NE023326_H_DPRADA_ACTIVIDADES SEGUIMIENTO"/>
    <x v="0"/>
    <n v="100000"/>
    <n v="24.29"/>
    <n v="265.8"/>
    <n v="100000"/>
    <n v="0"/>
    <d v="2023-11-23T17:11:33"/>
    <n v="1"/>
    <n v="100000"/>
    <s v="B.1.5"/>
    <n v="4"/>
    <s v="3"/>
    <s v="NE"/>
  </r>
  <r>
    <n v="2203"/>
    <s v="CO"/>
    <s v="CO3CU"/>
    <s v="7140"/>
    <s v="51551003"/>
    <s v="A2"/>
    <s v="GL Posting Cucuta (CO)"/>
    <n v="2303201"/>
    <x v="3"/>
    <n v="45258"/>
    <n v="10848"/>
    <s v="COFE2302"/>
    <s v="CO206"/>
    <s v="PRADA PARDO GLADYS CELEIDE"/>
    <m/>
    <s v="P1090417962"/>
    <s v="1090417962 FONSECA RODRIGUEZ ELISED TATIANA"/>
    <s v="E3"/>
    <n v="3001812"/>
    <s v=""/>
    <m/>
    <s v="NE023338 PAGO ALOJAMIENTO Diana Prada HOTEL AVENIDA 2 TIBU"/>
    <x v="0"/>
    <n v="85000"/>
    <n v="20.77"/>
    <n v="226.57"/>
    <n v="85000"/>
    <n v="0"/>
    <d v="2023-11-30T17:50:12"/>
    <n v="1"/>
    <n v="85000"/>
    <s v="B.1.5"/>
    <n v="4"/>
    <s v="3"/>
    <s v="NE"/>
  </r>
  <r>
    <n v="2204"/>
    <s v="CO"/>
    <s v="CO3CU"/>
    <s v="7140"/>
    <s v="51551003"/>
    <s v="A2"/>
    <s v="GL Posting Cucuta (CO)"/>
    <n v="2303212"/>
    <x v="3"/>
    <n v="45258"/>
    <n v="10848"/>
    <s v="COFE2302"/>
    <n v="127059"/>
    <s v="Diana Carolina Guerra"/>
    <m/>
    <s v="P1090417962"/>
    <s v="1090417962 FONSECA RODRIGUEZ ELISED TATIANA"/>
    <s v="E3"/>
    <n v="3001812"/>
    <s v=""/>
    <m/>
    <s v="NE023415 PAGO ALOJAMIENTO Carolina Guerra HOTEL AVENIDA 2 TIBU"/>
    <x v="0"/>
    <n v="85000"/>
    <n v="20.77"/>
    <n v="226.57"/>
    <n v="85000"/>
    <n v="0"/>
    <d v="2023-11-30T18:12:47"/>
    <n v="1"/>
    <n v="85000"/>
    <s v="B.1.5"/>
    <n v="4"/>
    <s v="3"/>
    <s v="NE"/>
  </r>
  <r>
    <n v="2205"/>
    <s v="CO"/>
    <s v="CO3CU"/>
    <s v="7140"/>
    <s v="51551003"/>
    <s v="A2"/>
    <s v="GL Posting Cucuta (CO)"/>
    <n v="2303213"/>
    <x v="3"/>
    <n v="45258"/>
    <n v="10848"/>
    <s v="COFE2302"/>
    <n v="124677"/>
    <s v="Diana Carolina Prada"/>
    <m/>
    <s v="P1090417962"/>
    <s v="1090417962 FONSECA RODRIGUEZ ELISED TATIANA"/>
    <s v="E3"/>
    <n v="3001812"/>
    <s v=""/>
    <m/>
    <s v="NE023416 PAGO ALOJAMIENTO Diana Prada HOTEL AVENIDA 2 TIBU"/>
    <x v="0"/>
    <n v="85000"/>
    <n v="20.77"/>
    <n v="226.57"/>
    <n v="85000"/>
    <n v="0"/>
    <d v="2023-11-30T18:14:42"/>
    <n v="1"/>
    <n v="85000"/>
    <s v="B.1.5"/>
    <n v="4"/>
    <s v="3"/>
    <s v="NE"/>
  </r>
  <r>
    <n v="2206"/>
    <s v="CO"/>
    <s v="CO3CU"/>
    <s v="7140"/>
    <s v="51551003"/>
    <s v="A2"/>
    <s v="GL Posting Cucuta (CO)"/>
    <n v="2303222"/>
    <x v="3"/>
    <n v="45257"/>
    <s v="AN52"/>
    <s v="COFE2302"/>
    <n v="124677"/>
    <s v="Diana Carolina Prada"/>
    <m/>
    <s v="P1090445015"/>
    <s v="1090445015 AGUDELO LEON JHEISON"/>
    <s v="E3"/>
    <n v="3001812"/>
    <s v=""/>
    <m/>
    <s v="NE023398_H_DPRADA_ACTIVIDADES SEGUIMIENTO"/>
    <x v="0"/>
    <n v="120000"/>
    <n v="29.32"/>
    <n v="319.87"/>
    <n v="120000"/>
    <n v="0"/>
    <d v="2023-11-30T21:31:36"/>
    <n v="1"/>
    <n v="120000"/>
    <s v="B.1.5"/>
    <n v="4"/>
    <s v="3"/>
    <s v="NE"/>
  </r>
  <r>
    <n v="2207"/>
    <s v="CO"/>
    <s v="CO3CU"/>
    <s v="7140"/>
    <s v="51551003"/>
    <s v="A2"/>
    <s v="GL Posting Cucuta (CO)"/>
    <n v="2303248"/>
    <x v="3"/>
    <n v="45260"/>
    <s v="AN52"/>
    <s v="COFE2302"/>
    <n v="127059"/>
    <s v="Diana Carolina Guerra"/>
    <m/>
    <s v="P1090445015"/>
    <s v="1090445015 AGUDELO LEON JHEISON"/>
    <s v="E3"/>
    <n v="3001812"/>
    <s v=""/>
    <m/>
    <s v="NE023399_H_CGUERRA_ACTIVIDAD EDU"/>
    <x v="0"/>
    <n v="120000"/>
    <n v="29.32"/>
    <n v="319.87"/>
    <n v="120000"/>
    <n v="0"/>
    <d v="2023-12-01T17:08:38"/>
    <n v="1"/>
    <n v="120000"/>
    <s v="B.1.5"/>
    <n v="4"/>
    <s v="3"/>
    <s v="NE"/>
  </r>
  <r>
    <n v="2208"/>
    <s v="CO"/>
    <s v="CO3CU"/>
    <s v="7140"/>
    <s v="51551003"/>
    <s v="A2"/>
    <s v="GL Posting Cucuta (CO)"/>
    <n v="2303265"/>
    <x v="3"/>
    <n v="45258"/>
    <n v="10848"/>
    <s v="COFE2302"/>
    <s v="CO133"/>
    <s v="Cindy Johana Reales Gonzalez"/>
    <m/>
    <s v="P900109754"/>
    <s v="900109754 PROVEEDORES MEDICOS DE COLOMBIA SAS - HOTEL MIO BOUTIQUE"/>
    <s v="E3"/>
    <n v="3001812"/>
    <s v=""/>
    <m/>
    <s v="FC018476 PAGO ALOJAMIENTO Cindy Johana Reales Gonzalez Hotel Mio Butique"/>
    <x v="0"/>
    <n v="600000"/>
    <n v="146.62"/>
    <n v="1599.35"/>
    <n v="600000"/>
    <n v="0"/>
    <d v="2023-12-04T18:05:21"/>
    <n v="1"/>
    <n v="600000"/>
    <s v="B.1.5"/>
    <n v="4"/>
    <s v="3"/>
    <s v="NE"/>
  </r>
  <r>
    <n v="2209"/>
    <s v="CO"/>
    <s v="CO4PP"/>
    <s v="7140"/>
    <s v="51551003"/>
    <s v="A6"/>
    <s v="GL Posting Popayán (CO)"/>
    <n v="6305792"/>
    <x v="3"/>
    <n v="45246"/>
    <n v="10086"/>
    <s v="COFE2302"/>
    <n v="141155"/>
    <s v="Abel Durán"/>
    <m/>
    <s v="P1061700291"/>
    <s v="1061700291 MAYERLINE TOBAR GOMEZ"/>
    <s v="E4"/>
    <n v="3001577"/>
    <s v=""/>
    <m/>
    <s v="H_WA021970_HOSPEDAJE_ADURAN_ENTREGA DE MODULOS SAE EN CAUCA"/>
    <x v="0"/>
    <n v="35000"/>
    <n v="8.5"/>
    <n v="93.03"/>
    <n v="35000"/>
    <n v="0"/>
    <d v="2023-11-16T23:11:19"/>
    <n v="1"/>
    <n v="35000"/>
    <s v="B.1.5"/>
    <n v="4"/>
    <s v="4"/>
    <s v="WA"/>
  </r>
  <r>
    <n v="2210"/>
    <s v="CO"/>
    <s v="CO4PP"/>
    <s v="7140"/>
    <s v="51551003"/>
    <s v="A6"/>
    <s v="GL Posting Popayán (CO)"/>
    <n v="6305796"/>
    <x v="3"/>
    <n v="45245"/>
    <s v="ELM7"/>
    <s v="COFE2302"/>
    <n v="126523"/>
    <s v="Edwin Mauricio Jaramillo Rodriguez"/>
    <m/>
    <s v="P98395990"/>
    <s v="98395990 JAVIER HORACIO SOLARTE ROSERO"/>
    <s v="E4"/>
    <n v="3001577"/>
    <s v=""/>
    <m/>
    <s v="H_WA021974_HOSPEDAJE_M.JARAMILLO_JORNADA_CAPOACITACION_SAE"/>
    <x v="0"/>
    <n v="100000"/>
    <n v="24.29"/>
    <n v="265.8"/>
    <n v="100000"/>
    <n v="0"/>
    <d v="2023-11-17T00:13:10"/>
    <n v="1"/>
    <n v="100000"/>
    <s v="B.1.5"/>
    <n v="4"/>
    <s v="4"/>
    <s v="WA"/>
  </r>
  <r>
    <n v="2211"/>
    <s v="CO"/>
    <s v="CO4PP"/>
    <s v="7140"/>
    <s v="51551003"/>
    <s v="A6"/>
    <s v="GL Posting Popayán (CO)"/>
    <n v="6305834"/>
    <x v="3"/>
    <n v="45250"/>
    <n v="10086"/>
    <s v="COFE2302"/>
    <s v="CO276"/>
    <s v="Gerardo Alfonso Fletcher Serrano"/>
    <m/>
    <s v="P1061700291"/>
    <s v="1061700291 MAYERLINE TOBAR GOMEZ"/>
    <s v="E4"/>
    <n v="3001577"/>
    <s v=""/>
    <m/>
    <s v="H_WA021984_HOSPEDAJE_GFLETCHER_ENTREGA DE MODULOS SAE EN EL CAUCA"/>
    <x v="0"/>
    <n v="35000"/>
    <n v="8.8000000000000007"/>
    <n v="96.33"/>
    <n v="35000"/>
    <n v="0"/>
    <d v="2023-11-20T18:11:57"/>
    <n v="1"/>
    <n v="35000"/>
    <s v="B.1.5"/>
    <n v="4"/>
    <s v="4"/>
    <s v="WA"/>
  </r>
  <r>
    <n v="2212"/>
    <s v="CO"/>
    <s v="CO4PP"/>
    <s v="7140"/>
    <s v="51551003"/>
    <s v="A6"/>
    <s v="GL Posting Popayán (CO)"/>
    <n v="6305864"/>
    <x v="3"/>
    <n v="45240"/>
    <n v="138103"/>
    <s v="COFE2302"/>
    <s v="CO363"/>
    <s v="Paula Marcela Bastidas Rivera"/>
    <m/>
    <s v="P900341322"/>
    <s v="900341322 900341322"/>
    <s v="Z4"/>
    <n v="3001582"/>
    <s v=""/>
    <m/>
    <s v="FC084035_ALOJAM_P.BASTIDAS_28_10_A_01_NOV_BOGOTA"/>
    <x v="0"/>
    <n v="270000"/>
    <n v="65.569999999999993"/>
    <n v="717.67"/>
    <n v="270000"/>
    <n v="147"/>
    <d v="2023-11-21T21:27:58"/>
    <n v="1"/>
    <n v="270000"/>
    <s v="C.3.1"/>
    <n v="4"/>
    <s v="4"/>
    <s v="WA"/>
  </r>
  <r>
    <n v="2213"/>
    <s v="CO"/>
    <s v="CO4PP"/>
    <s v="7140"/>
    <s v="51551003"/>
    <s v="A6"/>
    <s v="GL Posting Popayán (CO)"/>
    <n v="6305874"/>
    <x v="3"/>
    <n v="45240"/>
    <n v="138103"/>
    <s v="COFE2302"/>
    <s v="CO464"/>
    <s v="Pablo Emilio Prado Sanchez"/>
    <m/>
    <s v="P10516053"/>
    <s v="10516053 SIMMONDS TRUJILLO EDGAR JOSE"/>
    <s v="E4"/>
    <n v="3001577"/>
    <s v=""/>
    <m/>
    <s v="FC006160_ALOJAM_P.PRADO_31_10_A_04_11_POPAYAN"/>
    <x v="0"/>
    <n v="452800"/>
    <n v="109.96"/>
    <n v="1203.56"/>
    <n v="452800"/>
    <n v="148"/>
    <d v="2023-11-21T22:28:11"/>
    <n v="1"/>
    <n v="452800"/>
    <s v="B.1.5"/>
    <n v="4"/>
    <s v="4"/>
    <s v="WA"/>
  </r>
  <r>
    <n v="2214"/>
    <s v="CO"/>
    <s v="CO4PP"/>
    <s v="7140"/>
    <s v="51551003"/>
    <s v="A6"/>
    <s v="GL Posting Popayán (CO)"/>
    <n v="6305947"/>
    <x v="3"/>
    <n v="45254"/>
    <n v="10086"/>
    <s v="COFE2302"/>
    <s v="CO202"/>
    <s v="Nancy Marina Ortiz Valencia"/>
    <m/>
    <s v="P700041271"/>
    <s v="700041271 CHAMBRAGNE PATRICE CLAUDE PIERRE"/>
    <s v="E4"/>
    <n v="3001577"/>
    <s v=""/>
    <m/>
    <s v="FC000260_CHAMBRAGNE PATRICE CLAUDE PIERRE_PAGO ALOJAMIENTO_H_Nancy Ortiz_12-14_OCT_2023"/>
    <x v="0"/>
    <n v="326000"/>
    <n v="79.66"/>
    <n v="868.98"/>
    <n v="326000"/>
    <n v="318"/>
    <d v="2023-11-28T18:16:29"/>
    <n v="1"/>
    <n v="326000"/>
    <s v="B.1.5"/>
    <n v="4"/>
    <s v="4"/>
    <s v="WA"/>
  </r>
  <r>
    <n v="2215"/>
    <s v="CO"/>
    <s v="CO4PP"/>
    <s v="7140"/>
    <s v="51551003"/>
    <s v="A6"/>
    <s v="GL Posting Popayán (CO)"/>
    <n v="6305948"/>
    <x v="3"/>
    <n v="45254"/>
    <n v="10086"/>
    <s v="COFE2302"/>
    <s v="CO271"/>
    <s v="Maria Del Pilar Trujillo Correa."/>
    <m/>
    <s v="P700041271"/>
    <s v="700041271 CHAMBRAGNE PATRICE CLAUDE PIERRE"/>
    <s v="E4"/>
    <n v="3001577"/>
    <s v=""/>
    <m/>
    <s v="FC000264 _CHAMBRAGNE PATRICE CLAUDE PIERRE_PAGO ALOJAMIENTO_H_Maria Trujillo_12-14_OCT_2023"/>
    <x v="0"/>
    <n v="326000"/>
    <n v="79.66"/>
    <n v="868.98"/>
    <n v="326000"/>
    <n v="318"/>
    <d v="2023-11-28T18:50:23"/>
    <n v="1"/>
    <n v="326000"/>
    <s v="B.1.5"/>
    <n v="4"/>
    <s v="4"/>
    <s v="WA"/>
  </r>
  <r>
    <n v="2216"/>
    <s v="CO"/>
    <s v="CO4PP"/>
    <s v="7140"/>
    <s v="51551003"/>
    <s v="A6"/>
    <s v="GL Posting Popayán (CO)"/>
    <n v="6305964"/>
    <x v="3"/>
    <n v="45247"/>
    <n v="138103"/>
    <s v="COFE2302"/>
    <n v="141130"/>
    <s v="Diana Carola Alava"/>
    <m/>
    <s v="P700041271"/>
    <s v="700041271 CHAMBRAGNE PATRICE CLAUDE PIERRE"/>
    <s v="E4"/>
    <n v="3001577"/>
    <s v=""/>
    <m/>
    <s v="FC000261_ALOJAM_D.ALAVA_12_A_14_OCT_PASTO"/>
    <x v="0"/>
    <n v="326000"/>
    <n v="81.98"/>
    <n v="897.24"/>
    <n v="326000"/>
    <n v="318"/>
    <d v="2023-11-29T04:52:19"/>
    <n v="1"/>
    <n v="326000"/>
    <s v="B.1.5"/>
    <n v="4"/>
    <s v="4"/>
    <s v="WA"/>
  </r>
  <r>
    <n v="2217"/>
    <s v="CO"/>
    <s v="CO4PP"/>
    <s v="7140"/>
    <s v="51551003"/>
    <s v="A6"/>
    <s v="GL Posting Popayán (CO)"/>
    <n v="6305969"/>
    <x v="3"/>
    <n v="45254"/>
    <n v="10086"/>
    <s v="COFE2302"/>
    <s v="CO241"/>
    <s v="Rolando Jairo Rodriguez Guzman"/>
    <m/>
    <s v="P27174754"/>
    <s v="27174754 MARIA PASTORA TARAPUES CANACUAN"/>
    <s v="E4"/>
    <n v="3001577"/>
    <s v=""/>
    <m/>
    <s v="H_WA022033_HOSPEDAJE_RRODRIGUEZ_FORMACION EN EL SISTEMA DE EVALUACION A EQUIPO PEDAGOGICO CUMBAL Y TALLLAMBI"/>
    <x v="0"/>
    <n v="70000"/>
    <n v="17.11"/>
    <n v="186.59"/>
    <n v="70000"/>
    <n v="0"/>
    <d v="2023-11-29T15:09:08"/>
    <n v="1"/>
    <n v="70000"/>
    <s v="B.1.5"/>
    <n v="4"/>
    <s v="4"/>
    <s v="WA"/>
  </r>
  <r>
    <n v="2218"/>
    <s v="CO"/>
    <s v="CO4QB"/>
    <s v="7140"/>
    <s v="51551003"/>
    <s v="A6"/>
    <s v="GL Posting Popayán (CO)"/>
    <n v="6306031"/>
    <x v="3"/>
    <n v="45254"/>
    <s v="LORO"/>
    <s v="COFE2302"/>
    <s v="CO271"/>
    <s v="Maria Del Pilar Trujillo Correa."/>
    <m/>
    <s v="P901057457"/>
    <s v="901057457 IRIACA SAS HOTEL MIA"/>
    <s v="E4"/>
    <n v="3001577"/>
    <s v=""/>
    <m/>
    <s v="FC021372_ALOJAM_M.TRUJILLO_16_AL_18_NOV_2023_QUIBDO"/>
    <x v="0"/>
    <n v="304000"/>
    <n v="74.290000000000006"/>
    <n v="810.34"/>
    <n v="304000"/>
    <n v="318"/>
    <d v="2023-11-29T23:40:42"/>
    <n v="1"/>
    <n v="304000"/>
    <s v="B.1.5"/>
    <n v="4"/>
    <s v="4"/>
    <s v="WA"/>
  </r>
  <r>
    <n v="2219"/>
    <s v="CO"/>
    <s v="CO4PP"/>
    <s v="7140"/>
    <s v="51551003"/>
    <s v="A6"/>
    <s v="GL Posting Popayán (CO)"/>
    <n v="6306047"/>
    <x v="3"/>
    <n v="45254"/>
    <n v="130959"/>
    <s v="COFE2302"/>
    <s v="CO218"/>
    <s v="Leonardo Favio Gonzalez Marin"/>
    <m/>
    <s v="P700041271"/>
    <s v="700041271 CHAMBRAGNE PATRICE CLAUDE PIERRE"/>
    <s v="E4"/>
    <n v="3001577"/>
    <s v=""/>
    <m/>
    <s v="FC000258 PAGO ALOJAMIENTO Leonardo Gonzalez HOTEL FRANCES La Maison"/>
    <x v="0"/>
    <n v="163000"/>
    <n v="39.83"/>
    <n v="434.49"/>
    <n v="163000"/>
    <n v="0"/>
    <d v="2023-11-30T01:07:04"/>
    <n v="1"/>
    <n v="163000"/>
    <s v="B.1.5"/>
    <n v="4"/>
    <s v="4"/>
    <s v="WA"/>
  </r>
  <r>
    <n v="2220"/>
    <s v="CO"/>
    <s v="CO4PP"/>
    <s v="7140"/>
    <s v="51551003"/>
    <s v="A6"/>
    <s v="GL Posting Popayán (CO)"/>
    <n v="6306057"/>
    <x v="3"/>
    <n v="45259"/>
    <n v="138103"/>
    <s v="COFE2302"/>
    <s v="CO353"/>
    <s v="Diego Fernando Monsalve Garcia"/>
    <m/>
    <s v="P901606210"/>
    <s v="901606210 RACH CAPITAL SAS ZOMAC"/>
    <s v="E4"/>
    <n v="3001577"/>
    <s v=""/>
    <m/>
    <s v="FC001368_ALOJAM_D.MONSALVE_09_A_12_NOV_IPIALES"/>
    <x v="0"/>
    <n v="240000"/>
    <n v="58.65"/>
    <n v="639.74"/>
    <n v="240000"/>
    <n v="148"/>
    <d v="2023-11-30T02:12:56"/>
    <n v="1"/>
    <n v="240000"/>
    <s v="B.1.5"/>
    <n v="4"/>
    <s v="4"/>
    <s v="WA"/>
  </r>
  <r>
    <n v="2221"/>
    <s v="CO"/>
    <s v="CO4PP"/>
    <s v="7140"/>
    <s v="51551003"/>
    <s v="A6"/>
    <s v="GL Posting Popayán (CO)"/>
    <n v="6306057"/>
    <x v="3"/>
    <n v="45259"/>
    <n v="138103"/>
    <s v="COFE2302"/>
    <s v="CO218"/>
    <s v="Leonardo Favio Gonzalez Marin"/>
    <m/>
    <s v="P901606210"/>
    <s v="901606210 RACH CAPITAL SAS ZOMAC"/>
    <s v="E4"/>
    <n v="3001577"/>
    <s v=""/>
    <m/>
    <s v="FC001368_ALOJAM_L.GONZALEZ_09_A_12_NOV_IPIALES"/>
    <x v="0"/>
    <n v="240000"/>
    <n v="58.65"/>
    <n v="639.74"/>
    <n v="240000"/>
    <n v="148"/>
    <d v="2023-11-30T02:12:56"/>
    <n v="1"/>
    <n v="240000"/>
    <s v="B.1.5"/>
    <n v="4"/>
    <s v="4"/>
    <s v="WA"/>
  </r>
  <r>
    <n v="2222"/>
    <s v="CO"/>
    <s v="CO4PP"/>
    <s v="7140"/>
    <s v="51551003"/>
    <s v="A6"/>
    <s v="GL Posting Popayán (CO)"/>
    <n v="6306057"/>
    <x v="3"/>
    <n v="45259"/>
    <n v="138103"/>
    <s v="COFE2302"/>
    <s v="CO271"/>
    <s v="Maria Del Pilar Trujillo Correa."/>
    <m/>
    <s v="P901606210"/>
    <s v="901606210 RACH CAPITAL SAS ZOMAC"/>
    <s v="E4"/>
    <n v="3001577"/>
    <s v=""/>
    <m/>
    <s v="FC001368_ALOJAM_M.TRUJILLO_09_A_12_NOV_IPIALES"/>
    <x v="0"/>
    <n v="240000"/>
    <n v="58.65"/>
    <n v="639.74"/>
    <n v="240000"/>
    <n v="148"/>
    <d v="2023-11-30T02:12:56"/>
    <n v="1"/>
    <n v="240000"/>
    <s v="B.1.5"/>
    <n v="4"/>
    <s v="4"/>
    <s v="WA"/>
  </r>
  <r>
    <n v="2223"/>
    <s v="CO"/>
    <s v="CO4PP"/>
    <s v="7140"/>
    <s v="51551003"/>
    <s v="A6"/>
    <s v="GL Posting Popayán (CO)"/>
    <n v="6306057"/>
    <x v="3"/>
    <n v="45259"/>
    <n v="138103"/>
    <s v="COFE2302"/>
    <s v="CO202"/>
    <s v="Nancy Marina Ortiz Valencia"/>
    <m/>
    <s v="P901606210"/>
    <s v="901606210 RACH CAPITAL SAS ZOMAC"/>
    <s v="E4"/>
    <n v="3001577"/>
    <s v=""/>
    <m/>
    <s v="FC001368_ALOJAM_N.ORTIZ_09_A_12_NOV_IPIALES"/>
    <x v="0"/>
    <n v="240000"/>
    <n v="58.65"/>
    <n v="639.74"/>
    <n v="240000"/>
    <n v="148"/>
    <d v="2023-11-30T02:12:56"/>
    <n v="1"/>
    <n v="240000"/>
    <s v="B.1.5"/>
    <n v="4"/>
    <s v="4"/>
    <s v="WA"/>
  </r>
  <r>
    <n v="2224"/>
    <s v="CO"/>
    <s v="CO4PP"/>
    <s v="7140"/>
    <s v="51551003"/>
    <s v="A6"/>
    <s v="GL Posting Popayán (CO)"/>
    <n v="6306058"/>
    <x v="3"/>
    <n v="45259"/>
    <n v="138103"/>
    <s v="COFE2302"/>
    <n v="141155"/>
    <s v="Abel Durán"/>
    <m/>
    <s v="P1144063017"/>
    <s v="1144063017 JARRIN GARCES MARIO FERNANDO"/>
    <s v="E4"/>
    <n v="3001577"/>
    <s v=""/>
    <m/>
    <s v="FC000352_ALOJAM_A.DURAN_08_A_10_NOV_SANTANDER"/>
    <x v="0"/>
    <n v="130000"/>
    <n v="31.77"/>
    <n v="346.53"/>
    <n v="130000"/>
    <n v="0"/>
    <d v="2023-11-30T02:17:03"/>
    <n v="1"/>
    <n v="130000"/>
    <s v="B.1.5"/>
    <n v="4"/>
    <s v="4"/>
    <s v="WA"/>
  </r>
  <r>
    <n v="2225"/>
    <s v="CO"/>
    <s v="CO4PP"/>
    <s v="7140"/>
    <s v="51551003"/>
    <s v="A6"/>
    <s v="GL Posting Popayán (CO)"/>
    <n v="6306099"/>
    <x v="3"/>
    <n v="45259"/>
    <n v="130959"/>
    <s v="COFE2302"/>
    <s v="CO218"/>
    <s v="Leonardo Favio Gonzalez Marin"/>
    <m/>
    <s v="P700041271"/>
    <s v="700041271 CHAMBRAGNE PATRICE CLAUDE PIERRE"/>
    <s v="E4"/>
    <n v="3001577"/>
    <s v=""/>
    <m/>
    <s v="FC000276 PAGO ALOJAMIENTO Leonardo Gonzalez HOTEL FRANCES La Maison"/>
    <x v="0"/>
    <n v="163000"/>
    <n v="39.83"/>
    <n v="434.49"/>
    <n v="163000"/>
    <n v="0"/>
    <d v="2023-11-30T17:30:14"/>
    <n v="1"/>
    <n v="163000"/>
    <s v="B.1.5"/>
    <n v="4"/>
    <s v="4"/>
    <s v="WA"/>
  </r>
  <r>
    <n v="2226"/>
    <s v="CO"/>
    <s v="CO4PP"/>
    <s v="7140"/>
    <s v="51551003"/>
    <s v="A6"/>
    <s v="GL Posting Popayán (CO)"/>
    <n v="6306172"/>
    <x v="3"/>
    <n v="45259"/>
    <n v="125062"/>
    <s v="COFE2302"/>
    <s v="CO202"/>
    <s v="Nancy Marina Ortiz Valencia"/>
    <m/>
    <s v="P700041271"/>
    <s v="700041271 CHAMBRAGNE PATRICE CLAUDE PIERRE"/>
    <s v="E4"/>
    <n v="3001577"/>
    <s v=""/>
    <m/>
    <s v="FC000275_ALOJAM_H_N.ORTIZ_PASTO_08_09_11_2023"/>
    <x v="0"/>
    <n v="163000"/>
    <n v="39.83"/>
    <n v="434.49"/>
    <n v="163000"/>
    <n v="0"/>
    <d v="2023-12-01T14:27:45"/>
    <n v="1"/>
    <n v="163000"/>
    <s v="B.1.5"/>
    <n v="4"/>
    <s v="4"/>
    <s v="WA"/>
  </r>
  <r>
    <n v="2227"/>
    <s v="CO"/>
    <s v="CO4TC"/>
    <s v="7140"/>
    <s v="51551003"/>
    <s v="A7"/>
    <s v="GL Posting Tumaco (CO)"/>
    <n v="7301105"/>
    <x v="3"/>
    <n v="45254"/>
    <n v="130959"/>
    <s v="COFE2302"/>
    <n v="125336"/>
    <s v="John Alexander Benitez Leiton"/>
    <m/>
    <s v="P27174754"/>
    <s v="27174754 MARIA PASTORA TARAPUES CANACUAN"/>
    <s v="E4"/>
    <n v="3001577"/>
    <s v=""/>
    <m/>
    <s v="WA022010_ALOJAM_H_J.BENITEZ_MISION EDUCACION CUMBAL"/>
    <x v="0"/>
    <n v="70000"/>
    <n v="17.600000000000001"/>
    <n v="192.66"/>
    <n v="70000"/>
    <n v="0"/>
    <d v="2023-11-24T22:59:20"/>
    <n v="1"/>
    <n v="70000"/>
    <s v="B.1.5"/>
    <n v="4"/>
    <s v="4"/>
    <s v="WA"/>
  </r>
  <r>
    <n v="2228"/>
    <s v="CO"/>
    <s v="CO4TC"/>
    <s v="7140"/>
    <s v="51551003"/>
    <s v="A7"/>
    <s v="GL Posting Tumaco (CO)"/>
    <n v="7301123"/>
    <x v="3"/>
    <n v="45259"/>
    <n v="130959"/>
    <s v="COFE2302"/>
    <n v="139083"/>
    <s v="Camila Alexandra Erazo"/>
    <m/>
    <s v="P27431549"/>
    <s v="27431549 GILMA MARIA GOMEZ DE VELASQUEZ"/>
    <s v="E4"/>
    <n v="3001577"/>
    <s v=""/>
    <m/>
    <s v="WA022045_ALOJAM_H_C.ERAZO_MISION SEGUIMIENTO EQUIPO SAE Y REVISION Y FORTALECIMEINTO DEL PEI IERICAURTE"/>
    <x v="0"/>
    <n v="35000"/>
    <n v="8.5500000000000007"/>
    <n v="93.3"/>
    <n v="35000"/>
    <n v="0"/>
    <d v="2023-11-29T23:43:26"/>
    <n v="1"/>
    <n v="35000"/>
    <s v="B.1.5"/>
    <n v="4"/>
    <s v="4"/>
    <s v="WA"/>
  </r>
  <r>
    <n v="2229"/>
    <s v="CO"/>
    <s v="CO4QB"/>
    <s v="7140"/>
    <s v="51551003"/>
    <s v="C4"/>
    <s v="GL Posting Chocó (CO)"/>
    <n v="13301523"/>
    <x v="3"/>
    <n v="45254"/>
    <s v="LORO"/>
    <s v="COFE2302"/>
    <n v="118641"/>
    <s v="Ana Cristina Cortes Castillo"/>
    <m/>
    <s v="P1079288635"/>
    <s v="1079288635 JHON FREDIS VELASQUEZ MOSQUERA"/>
    <s v="E4"/>
    <n v="3001577"/>
    <s v=""/>
    <m/>
    <s v="H_WA022031_ALOJAM_A.CORTES_VISITA SEGUIMIENTO IMPLEMEN PROYECTO ARANDO A LA EDUCACION POR MEN BOJAYA"/>
    <x v="0"/>
    <n v="50000"/>
    <n v="12.22"/>
    <n v="133.28"/>
    <n v="50000"/>
    <n v="0"/>
    <d v="2023-11-28T15:15:40"/>
    <n v="1"/>
    <n v="50000"/>
    <s v="B.1.5"/>
    <n v="4"/>
    <s v="4"/>
    <s v="WA"/>
  </r>
  <r>
    <n v="2230"/>
    <s v="CO"/>
    <s v="CO3SM"/>
    <s v="7140"/>
    <s v="51551003"/>
    <s v="C7"/>
    <s v="GL Posting Riohacha (CO)"/>
    <n v="16300477"/>
    <x v="3"/>
    <n v="45254"/>
    <n v="130437"/>
    <s v="COFE2302"/>
    <n v="139077"/>
    <s v="DALIA CANTILLO"/>
    <m/>
    <s v="P900424731"/>
    <s v="900424731 INVERSIONES MURILLO GIOVANNETTI SAS"/>
    <s v="E3"/>
    <n v="3001812"/>
    <s v=""/>
    <m/>
    <s v="FC001136_42759_PAGO ALOJAMIENTO Dalia Cantillo CASA MURILLO HOTEL"/>
    <x v="0"/>
    <n v="400000"/>
    <n v="97.74"/>
    <n v="1066.23"/>
    <n v="400000"/>
    <n v="318"/>
    <d v="2023-12-01T20:41:46"/>
    <n v="1"/>
    <n v="400000"/>
    <s v="B.1.5"/>
    <n v="4"/>
    <s v="3"/>
    <s v="NE"/>
  </r>
  <r>
    <n v="2231"/>
    <s v="CO"/>
    <s v="CO3SM"/>
    <s v="7140"/>
    <s v="51551003"/>
    <s v="C7"/>
    <s v="GL Posting Riohacha (CO)"/>
    <n v="16300479"/>
    <x v="3"/>
    <n v="45254"/>
    <n v="130437"/>
    <s v="COFE2302"/>
    <n v="140631"/>
    <s v="Kenny Esther Pua"/>
    <m/>
    <s v="P900424731"/>
    <s v="900424731 INVERSIONES MURILLO GIOVANNETTI SAS"/>
    <s v="E3"/>
    <n v="3001812"/>
    <s v=""/>
    <m/>
    <s v="FC001140_43247_PAGO ALOJAMIENTO Kenny Pua CASA MURILLO HOTEL"/>
    <x v="0"/>
    <n v="100000"/>
    <n v="24.44"/>
    <n v="266.56"/>
    <n v="100000"/>
    <n v="0"/>
    <d v="2023-12-01T20:49:46"/>
    <n v="1"/>
    <n v="100000"/>
    <s v="B.1.5"/>
    <n v="4"/>
    <s v="3"/>
    <s v="NE"/>
  </r>
  <r>
    <n v="2232"/>
    <s v="CO"/>
    <s v="CO3SM"/>
    <s v="7140"/>
    <s v="51551003"/>
    <s v="C7"/>
    <s v="GL Posting Riohacha (CO)"/>
    <n v="16300480"/>
    <x v="3"/>
    <n v="45254"/>
    <n v="130437"/>
    <s v="COFE2302"/>
    <n v="139077"/>
    <s v="DALIA CANTILLO"/>
    <m/>
    <s v="P900424731"/>
    <s v="900424731 INVERSIONES MURILLO GIOVANNETTI SAS"/>
    <s v="E3"/>
    <n v="3001812"/>
    <s v=""/>
    <m/>
    <s v="FC001141_43249_PAGO ALOJAMIENTO Dalia Cantillo CASA MURILLO HOTEL"/>
    <x v="0"/>
    <n v="200000"/>
    <n v="48.87"/>
    <n v="533.12"/>
    <n v="200000"/>
    <n v="318"/>
    <d v="2023-12-01T20:53:07"/>
    <n v="1"/>
    <n v="200000"/>
    <s v="B.1.5"/>
    <n v="4"/>
    <s v="3"/>
    <s v="NE"/>
  </r>
  <r>
    <n v="2233"/>
    <s v="CO"/>
    <s v="CO3SM"/>
    <s v="7140"/>
    <s v="51551003"/>
    <s v="C7"/>
    <s v="GL Posting Riohacha (CO)"/>
    <n v="16300482"/>
    <x v="3"/>
    <n v="45254"/>
    <n v="130437"/>
    <s v="COFE2302"/>
    <n v="140631"/>
    <s v="Kenny Esther Pua"/>
    <m/>
    <s v="P800242657"/>
    <s v="800242657 INVERSIONES TATIVAN &amp; CIA SC"/>
    <s v="E3"/>
    <n v="3001812"/>
    <s v=""/>
    <m/>
    <s v="FC022807_43248_PAGO ALOJAMIENTO Kenny Pua HOTEL TATIVAN"/>
    <x v="0"/>
    <n v="155000"/>
    <n v="37.880000000000003"/>
    <n v="413.16"/>
    <n v="155000"/>
    <n v="147"/>
    <d v="2023-12-01T21:12:08"/>
    <n v="1"/>
    <n v="155000"/>
    <s v="B.1.5"/>
    <n v="4"/>
    <s v="3"/>
    <s v="NE"/>
  </r>
  <r>
    <n v="2234"/>
    <s v="CO"/>
    <s v="CO3SM"/>
    <s v="7140"/>
    <s v="51551003"/>
    <s v="C7"/>
    <s v="GL Posting Riohacha (CO)"/>
    <n v="16300489"/>
    <x v="3"/>
    <n v="45260"/>
    <n v="130437"/>
    <s v="COFE2302"/>
    <s v="CO133"/>
    <s v="Cindy Johana Reales Gonzalez"/>
    <m/>
    <s v="P900424731"/>
    <s v="900424731 INVERSIONES MURILLO GIOVANNETTI SAS"/>
    <s v="E3"/>
    <n v="3001812"/>
    <s v=""/>
    <m/>
    <s v="FC001139_43220_PAGO ALOJAMIENTO Cindy Johana Reales Gonzalez CASA MURILLO HOTEL"/>
    <x v="0"/>
    <n v="100000"/>
    <n v="24.44"/>
    <n v="266.56"/>
    <n v="100000"/>
    <n v="0"/>
    <d v="2023-12-02T00:11:56"/>
    <n v="1"/>
    <n v="100000"/>
    <s v="B.1.5"/>
    <n v="4"/>
    <s v="3"/>
    <s v="NE"/>
  </r>
  <r>
    <n v="2235"/>
    <s v="CO"/>
    <s v="CO4TC"/>
    <s v="7140"/>
    <s v="51551004"/>
    <s v="A7"/>
    <s v="GL Posting Tumaco (CO)"/>
    <n v="7301102"/>
    <x v="3"/>
    <n v="45254"/>
    <n v="130959"/>
    <s v="COFE2302"/>
    <s v="CO202"/>
    <s v="Nancy Marina Ortiz Valencia"/>
    <m/>
    <s v="P87217073"/>
    <s v="87217073 LUIS ALBERTO TARAPUES"/>
    <s v="E4"/>
    <n v="3001577"/>
    <s v=""/>
    <m/>
    <s v="WA022009_ALIMENTCION_A_N.ORTIZ_MISION REUNION CON SED_ALIMENTACION PARA LIDERES"/>
    <x v="0"/>
    <n v="60000"/>
    <n v="15.09"/>
    <n v="165.14"/>
    <n v="60000"/>
    <n v="0"/>
    <d v="2023-11-24T20:28:12"/>
    <n v="1"/>
    <n v="60000"/>
    <s v="B.1.5"/>
    <n v="4"/>
    <s v="4"/>
    <s v="WA"/>
  </r>
  <r>
    <n v="2236"/>
    <s v="CO"/>
    <s v="CO4QB"/>
    <s v="7140"/>
    <s v="52351003"/>
    <s v="C4"/>
    <s v="GL Posting Chocó (CO)"/>
    <n v="13301533"/>
    <x v="3"/>
    <n v="45254"/>
    <n v="130959"/>
    <s v="COFE2302"/>
    <s v="CO999"/>
    <s v="Resource Default"/>
    <m/>
    <s v="P901108717"/>
    <s v="901108717 TRANSPORTE FLUVIAL MIXTO ATRATO, CARIBE, RIO BAUDO E.U."/>
    <s v="E4"/>
    <n v="3001577"/>
    <s v=""/>
    <m/>
    <s v="FC000166_QBO1770_PAGO1/1_SERVICIO DE TRANSPORTE FLUVIAL QUIBDO BOJAYA"/>
    <x v="0"/>
    <n v="5500000"/>
    <n v="1343.98"/>
    <n v="14660.69"/>
    <n v="5500000"/>
    <n v="311"/>
    <d v="2023-11-30T02:44:51"/>
    <n v="1"/>
    <n v="5500000"/>
    <s v="B.1.5"/>
    <n v="4"/>
    <s v="4"/>
    <s v="WA"/>
  </r>
  <r>
    <n v="2237"/>
    <s v="CO"/>
    <s v="CO2BG"/>
    <s v="7140"/>
    <s v="52351005"/>
    <s v="A1"/>
    <s v="GL Posting Bogota (CO)"/>
    <n v="1304179"/>
    <x v="3"/>
    <n v="45260"/>
    <n v="138637"/>
    <s v="COFE2302"/>
    <s v="CO203"/>
    <s v="Jenny Amanda Burgos Damian"/>
    <m/>
    <s v="P444444053"/>
    <s v="444444053 TRANSPORTE INTERNO NRC"/>
    <s v="E2"/>
    <n v="3001734"/>
    <s v=""/>
    <m/>
    <s v="PTUCO203_T_BURGOS JENNY_REEMBOLSO MISION ARANDO"/>
    <x v="0"/>
    <n v="218300"/>
    <n v="54.84"/>
    <n v="597.75"/>
    <n v="218300"/>
    <n v="0"/>
    <d v="2023-12-06T23:59:45"/>
    <n v="1"/>
    <n v="218300"/>
    <s v="B.1.5"/>
    <n v="4"/>
    <s v="2"/>
    <s v="CO"/>
  </r>
  <r>
    <n v="2238"/>
    <s v="CO"/>
    <s v="CO2BG"/>
    <s v="7140"/>
    <s v="52351005"/>
    <s v="A1"/>
    <s v="GL Posting Bogota (CO)"/>
    <n v="1304210"/>
    <x v="3"/>
    <n v="45258"/>
    <n v="125468"/>
    <s v="COFE2302"/>
    <s v="CO307"/>
    <s v="Maicol Gerardo Nieto Garcia"/>
    <m/>
    <s v="P444444053"/>
    <s v="444444053 TRANSPORTE INTERNO NRC"/>
    <s v="E2"/>
    <n v="3001734"/>
    <s v=""/>
    <m/>
    <s v="PTUCO307_T_LEGALIZACION MAICOL NIETO_MISION ARANDO MEN QUIBDO"/>
    <x v="0"/>
    <n v="64000"/>
    <n v="15.64"/>
    <n v="170.6"/>
    <n v="64000"/>
    <n v="0"/>
    <d v="2023-12-11T02:14:58"/>
    <n v="1"/>
    <n v="64000"/>
    <s v="B.1.5"/>
    <n v="4"/>
    <s v="2"/>
    <s v="CO"/>
  </r>
  <r>
    <n v="2239"/>
    <s v="CO"/>
    <s v="CO3CU"/>
    <s v="7140"/>
    <s v="52351005"/>
    <s v="A2"/>
    <s v="GL Posting Cucuta (CO)"/>
    <n v="2303061"/>
    <x v="3"/>
    <n v="45245"/>
    <s v="AN52"/>
    <s v="COFE2302"/>
    <n v="140028"/>
    <s v="Junior Rafael Oquendo Negrete"/>
    <m/>
    <s v="P444444053"/>
    <s v="444444053 TRANSPORTE INTERNO NRC"/>
    <s v="E3"/>
    <n v="3001812"/>
    <s v=""/>
    <m/>
    <s v="PTU_T_URB_JOQUENDO_ACTIVIDADES MATRICULAS ED"/>
    <x v="0"/>
    <n v="80000"/>
    <n v="19.43"/>
    <n v="212.64"/>
    <n v="80000"/>
    <n v="0"/>
    <d v="2023-11-20T22:20:17"/>
    <n v="1"/>
    <n v="80000"/>
    <s v="B.1.5"/>
    <n v="4"/>
    <s v="3"/>
    <s v="NE"/>
  </r>
  <r>
    <n v="2240"/>
    <s v="CO"/>
    <s v="CO3CU"/>
    <s v="7140"/>
    <s v="52351005"/>
    <s v="A2"/>
    <s v="GL Posting Cucuta (CO)"/>
    <n v="2303066"/>
    <x v="3"/>
    <n v="45245"/>
    <s v="AN52"/>
    <s v="COFE2302"/>
    <n v="140633"/>
    <s v="Duban Fernel Garcia"/>
    <m/>
    <s v="P444444053"/>
    <s v="444444053 TRANSPORTE INTERNO NRC"/>
    <s v="E3"/>
    <n v="3001812"/>
    <s v=""/>
    <m/>
    <s v="PTU_T_URB_DGARCIA_ACTIVIDADES SEGUIMIENTO"/>
    <x v="0"/>
    <n v="70000"/>
    <n v="17"/>
    <n v="186.06"/>
    <n v="70000"/>
    <n v="0"/>
    <d v="2023-11-20T22:50:08"/>
    <n v="1"/>
    <n v="70000"/>
    <s v="B.1.5"/>
    <n v="4"/>
    <s v="3"/>
    <s v="NE"/>
  </r>
  <r>
    <n v="2241"/>
    <s v="CO"/>
    <s v="CO3CU"/>
    <s v="7140"/>
    <s v="52351005"/>
    <s v="A2"/>
    <s v="GL Posting Cucuta (CO)"/>
    <n v="2303066"/>
    <x v="3"/>
    <n v="45245"/>
    <s v="AN52"/>
    <s v="COFE2302"/>
    <n v="140633"/>
    <s v="Duban Fernel Garcia"/>
    <m/>
    <s v="P444444053"/>
    <s v="444444053 TRANSPORTE INTERNO NRC"/>
    <s v="E3"/>
    <n v="3001812"/>
    <s v=""/>
    <m/>
    <s v="PTU_T_URB_DGARCIA_ACTIVIDADES SEGUIMIENTO"/>
    <x v="0"/>
    <n v="70000"/>
    <n v="17"/>
    <n v="186.06"/>
    <n v="70000"/>
    <n v="0"/>
    <d v="2023-11-20T22:50:08"/>
    <n v="1"/>
    <n v="70000"/>
    <s v="B.1.5"/>
    <n v="4"/>
    <s v="3"/>
    <s v="NE"/>
  </r>
  <r>
    <n v="2242"/>
    <s v="CO"/>
    <s v="CO3CU"/>
    <s v="7140"/>
    <s v="52351005"/>
    <s v="A2"/>
    <s v="GL Posting Cucuta (CO)"/>
    <n v="2303114"/>
    <x v="3"/>
    <n v="45250"/>
    <s v="AN52"/>
    <s v="COFE2302"/>
    <n v="127059"/>
    <s v="Diana Carolina Guerra"/>
    <m/>
    <s v="P444444053"/>
    <s v="444444053 TRANSPORTE INTERNO NRC"/>
    <s v="E3"/>
    <n v="3001812"/>
    <s v=""/>
    <m/>
    <s v="PTU_T_URB_DGUERRA_MONITOREO EDU"/>
    <x v="0"/>
    <n v="14000"/>
    <n v="3.52"/>
    <n v="38.53"/>
    <n v="14000"/>
    <n v="0"/>
    <d v="2023-11-23T15:58:57"/>
    <n v="1"/>
    <n v="14000"/>
    <s v="B.1.5"/>
    <n v="4"/>
    <s v="3"/>
    <s v="NE"/>
  </r>
  <r>
    <n v="2243"/>
    <s v="CO"/>
    <s v="CO3CU"/>
    <s v="7140"/>
    <s v="52351005"/>
    <s v="A2"/>
    <s v="GL Posting Cucuta (CO)"/>
    <n v="2303114"/>
    <x v="3"/>
    <n v="45250"/>
    <s v="AN52"/>
    <s v="COFE2302"/>
    <n v="127059"/>
    <s v="Diana Carolina Guerra"/>
    <m/>
    <s v="P444444053"/>
    <s v="444444053 TRANSPORTE INTERNO NRC"/>
    <s v="E3"/>
    <n v="3001812"/>
    <s v=""/>
    <m/>
    <s v="PTU_T_URB_DGUERRA_MONITOREO EDU"/>
    <x v="0"/>
    <n v="28000"/>
    <n v="7.04"/>
    <n v="77.06"/>
    <n v="28000"/>
    <n v="0"/>
    <d v="2023-11-23T15:58:57"/>
    <n v="1"/>
    <n v="28000"/>
    <s v="B.1.5"/>
    <n v="4"/>
    <s v="3"/>
    <s v="NE"/>
  </r>
  <r>
    <n v="2244"/>
    <s v="CO"/>
    <s v="CO3CU"/>
    <s v="7140"/>
    <s v="52351005"/>
    <s v="A2"/>
    <s v="GL Posting Cucuta (CO)"/>
    <n v="2303122"/>
    <x v="3"/>
    <n v="45244"/>
    <s v="AN52"/>
    <s v="COFE2302"/>
    <n v="124677"/>
    <s v="Diana Carolina Prada"/>
    <m/>
    <s v="P444444053"/>
    <s v="444444053 TRANSPORTE INTERNO NRC"/>
    <s v="E3"/>
    <n v="3001812"/>
    <s v=""/>
    <m/>
    <s v="PTU_T_URB_DPRADA_ACTIVIDADES SEGUIMIENTO"/>
    <x v="0"/>
    <n v="7000"/>
    <n v="1.7"/>
    <n v="18.61"/>
    <n v="7000"/>
    <n v="0"/>
    <d v="2023-11-23T17:11:33"/>
    <n v="1"/>
    <n v="7000"/>
    <s v="B.1.5"/>
    <n v="4"/>
    <s v="3"/>
    <s v="NE"/>
  </r>
  <r>
    <n v="2245"/>
    <s v="CO"/>
    <s v="CO3CU"/>
    <s v="7140"/>
    <s v="52351005"/>
    <s v="A2"/>
    <s v="GL Posting Cucuta (CO)"/>
    <n v="2303122"/>
    <x v="3"/>
    <n v="45244"/>
    <s v="AN52"/>
    <s v="COFE2302"/>
    <n v="124677"/>
    <s v="Diana Carolina Prada"/>
    <m/>
    <s v="P444444053"/>
    <s v="444444053 TRANSPORTE INTERNO NRC"/>
    <s v="E3"/>
    <n v="3001812"/>
    <s v=""/>
    <m/>
    <s v="PTU_T_URB_DPRADA_ACTIVIDADES SEGUIMIENTO"/>
    <x v="0"/>
    <n v="14000"/>
    <n v="3.4"/>
    <n v="37.21"/>
    <n v="14000"/>
    <n v="0"/>
    <d v="2023-11-23T17:11:33"/>
    <n v="1"/>
    <n v="14000"/>
    <s v="B.1.5"/>
    <n v="4"/>
    <s v="3"/>
    <s v="NE"/>
  </r>
  <r>
    <n v="2246"/>
    <s v="CO"/>
    <s v="CO3CU"/>
    <s v="7140"/>
    <s v="52351005"/>
    <s v="A2"/>
    <s v="GL Posting Cucuta (CO)"/>
    <n v="2303177"/>
    <x v="3"/>
    <n v="45254"/>
    <n v="10848"/>
    <s v="COFE2302"/>
    <n v="127059"/>
    <s v="Diana Carolina Guerra"/>
    <m/>
    <s v="P901484224"/>
    <s v="901484224 TRANSPORTES Y LOGISTICA ORTIZ S.A.S."/>
    <s v="E3"/>
    <n v="3001812"/>
    <s v=""/>
    <m/>
    <s v="FC000321_CTA5480 T_CGUERRA_SEGUIMIENTO ACTIVIDADES EDUCATIVAS"/>
    <x v="0"/>
    <n v="1100000"/>
    <n v="268.8"/>
    <n v="2932.14"/>
    <n v="1100000"/>
    <n v="0"/>
    <d v="2023-11-27T17:23:19"/>
    <n v="1"/>
    <n v="1100000"/>
    <s v="B.1.5"/>
    <n v="4"/>
    <s v="3"/>
    <s v="NE"/>
  </r>
  <r>
    <n v="2247"/>
    <s v="CO"/>
    <s v="CO3CU"/>
    <s v="7140"/>
    <s v="52351005"/>
    <s v="A2"/>
    <s v="GL Posting Cucuta (CO)"/>
    <n v="2303222"/>
    <x v="3"/>
    <n v="45257"/>
    <s v="AN52"/>
    <s v="COFE2302"/>
    <n v="124677"/>
    <s v="Diana Carolina Prada"/>
    <m/>
    <s v="P444444053"/>
    <s v="444444053 TRANSPORTE INTERNO NRC"/>
    <s v="E3"/>
    <n v="3001812"/>
    <s v=""/>
    <m/>
    <s v="PTU_T_URB_DPRADA_ACTIVIDADES SEGUIMIENTO"/>
    <x v="0"/>
    <n v="15000"/>
    <n v="3.67"/>
    <n v="39.979999999999997"/>
    <n v="15000"/>
    <n v="0"/>
    <d v="2023-11-30T21:31:36"/>
    <n v="1"/>
    <n v="15000"/>
    <s v="B.1.5"/>
    <n v="4"/>
    <s v="3"/>
    <s v="NE"/>
  </r>
  <r>
    <n v="2248"/>
    <s v="CO"/>
    <s v="CO3CU"/>
    <s v="7140"/>
    <s v="52351005"/>
    <s v="A2"/>
    <s v="GL Posting Cucuta (CO)"/>
    <n v="2303248"/>
    <x v="3"/>
    <n v="45260"/>
    <s v="AN52"/>
    <s v="COFE2302"/>
    <n v="127059"/>
    <s v="Diana Carolina Guerra"/>
    <m/>
    <s v="P444444053"/>
    <s v="444444053 TRANSPORTE INTERNO NRC"/>
    <s v="E3"/>
    <n v="3001812"/>
    <s v=""/>
    <m/>
    <s v="PTU_T_URB_CGUERRA_ACTIVIDAD EDU"/>
    <x v="0"/>
    <n v="14000"/>
    <n v="3.42"/>
    <n v="37.32"/>
    <n v="14000"/>
    <n v="0"/>
    <d v="2023-12-01T17:08:38"/>
    <n v="1"/>
    <n v="14000"/>
    <s v="B.1.5"/>
    <n v="4"/>
    <s v="3"/>
    <s v="NE"/>
  </r>
  <r>
    <n v="2249"/>
    <s v="CO"/>
    <s v="CO3CU"/>
    <s v="7140"/>
    <s v="52351005"/>
    <s v="A2"/>
    <s v="GL Posting Cucuta (CO)"/>
    <n v="2303273"/>
    <x v="3"/>
    <n v="45247"/>
    <s v="AN52"/>
    <s v="COFE2302"/>
    <n v="140630"/>
    <s v="Carolina Agamez Florez"/>
    <m/>
    <s v="P444444053"/>
    <s v="444444053 TRANSPORTE INTERNO NRC"/>
    <s v="E3"/>
    <n v="3001812"/>
    <s v=""/>
    <m/>
    <s v="PTU_T_URB_CAGAMEZ_ACTIVIDADES SEGUIMIENTO"/>
    <x v="0"/>
    <n v="170000"/>
    <n v="42.75"/>
    <n v="467.89"/>
    <n v="170000"/>
    <n v="0"/>
    <d v="2023-12-05T23:37:06"/>
    <n v="1"/>
    <n v="170000"/>
    <s v="B.1.5"/>
    <n v="4"/>
    <s v="3"/>
    <s v="NE"/>
  </r>
  <r>
    <n v="2250"/>
    <s v="CO"/>
    <s v="CO4PP"/>
    <s v="7140"/>
    <s v="52351005"/>
    <s v="A6"/>
    <s v="GL Posting Popayán (CO)"/>
    <n v="6305776"/>
    <x v="3"/>
    <n v="45245"/>
    <n v="10086"/>
    <s v="COFE2302"/>
    <s v="CO363"/>
    <s v="Paula Marcela Bastidas Rivera"/>
    <m/>
    <s v="P444444053"/>
    <s v="444444053 TRANSPORTE INTERNO NRC"/>
    <s v="Z4"/>
    <n v="3001582"/>
    <s v=""/>
    <m/>
    <s v="T_PTUCO363_TRANSPORTE_PBASTIDAS_GESTION RRHH OFICINA QUIBDO"/>
    <x v="0"/>
    <n v="144000"/>
    <n v="34.97"/>
    <n v="382.76"/>
    <n v="144000"/>
    <n v="0"/>
    <d v="2023-11-15T23:09:54"/>
    <n v="1"/>
    <n v="144000"/>
    <s v="C.3.1"/>
    <n v="4"/>
    <s v="4"/>
    <s v="WA"/>
  </r>
  <r>
    <n v="2251"/>
    <s v="CO"/>
    <s v="CO4PP"/>
    <s v="7140"/>
    <s v="52351005"/>
    <s v="A6"/>
    <s v="GL Posting Popayán (CO)"/>
    <n v="6305796"/>
    <x v="3"/>
    <n v="45245"/>
    <s v="ELM7"/>
    <s v="COFE2302"/>
    <n v="126523"/>
    <s v="Edwin Mauricio Jaramillo Rodriguez"/>
    <m/>
    <s v="P444444053"/>
    <s v="444444053 TRANSPORTE INTERNO NRC"/>
    <s v="E4"/>
    <n v="3001577"/>
    <s v=""/>
    <m/>
    <s v="T_PTU126523_TRANSPORTE_M.JARAMILLO_JORNADA_CAPOACITACION_SAE"/>
    <x v="0"/>
    <n v="210000"/>
    <n v="51"/>
    <n v="558.19000000000005"/>
    <n v="210000"/>
    <n v="0"/>
    <d v="2023-11-17T00:13:10"/>
    <n v="1"/>
    <n v="210000"/>
    <s v="B.1.5"/>
    <n v="4"/>
    <s v="4"/>
    <s v="WA"/>
  </r>
  <r>
    <n v="2252"/>
    <s v="CO"/>
    <s v="CO4PP"/>
    <s v="7140"/>
    <s v="52351005"/>
    <s v="A7"/>
    <s v="GL Posting Tumaco (CO)"/>
    <n v="7301081"/>
    <x v="3"/>
    <n v="45250"/>
    <n v="10086"/>
    <s v="COFE2302"/>
    <n v="139083"/>
    <s v="Camila Alexandra Erazo"/>
    <m/>
    <s v="P98428944"/>
    <s v="98428944 CHEMEZ MARQUEZ FELIX IVAN"/>
    <s v="E4"/>
    <n v="3001577"/>
    <s v=""/>
    <m/>
    <s v="WA021947_TCODP0509_TRANSPORTE TERRESTRE STAFF Salida tumaco hacia el municipio de ricaurte y retorno el mismo día en horas de la tarde._TARIFA_7X1000_SERVICIOS_TUMACO"/>
    <x v="0"/>
    <n v="700000"/>
    <n v="176.02"/>
    <n v="1926.6"/>
    <n v="700000"/>
    <n v="0"/>
    <d v="2023-11-20T15:52:12"/>
    <n v="1"/>
    <n v="700000"/>
    <s v="B.1.5"/>
    <n v="4"/>
    <s v="4"/>
    <s v="WA"/>
  </r>
  <r>
    <n v="2253"/>
    <s v="CO"/>
    <s v="CO4TC"/>
    <s v="7140"/>
    <s v="52351005"/>
    <s v="A7"/>
    <s v="GL Posting Tumaco (CO)"/>
    <n v="7301086"/>
    <x v="3"/>
    <n v="45247"/>
    <n v="130959"/>
    <s v="COFE2302"/>
    <s v="CO464"/>
    <s v="Pablo Emilio Prado Sanchez"/>
    <m/>
    <s v="P444444053"/>
    <s v="444444053 TRANSPORTE INTERNO NRC"/>
    <s v="E4"/>
    <n v="3001577"/>
    <s v=""/>
    <m/>
    <s v="T_PTUCO464_TRANSP_P.PRADO_MISION CAPACITACION EQUIPO SAE CAUCA"/>
    <x v="0"/>
    <n v="535000"/>
    <n v="134.53"/>
    <n v="1472.47"/>
    <n v="535000"/>
    <n v="0"/>
    <d v="2023-11-21T20:02:46"/>
    <n v="1"/>
    <n v="535000"/>
    <s v="B.1.5"/>
    <n v="4"/>
    <s v="4"/>
    <s v="WA"/>
  </r>
  <r>
    <n v="2254"/>
    <s v="CO"/>
    <s v="CO4TC"/>
    <s v="7140"/>
    <s v="52351005"/>
    <s v="A7"/>
    <s v="GL Posting Tumaco (CO)"/>
    <n v="7301092"/>
    <x v="3"/>
    <n v="45247"/>
    <n v="130959"/>
    <s v="COFE2302"/>
    <s v="CO999"/>
    <s v="Resource Default"/>
    <m/>
    <s v="P98428944"/>
    <s v="98428944 CHEMEZ MARQUEZ FELIX IVAN"/>
    <s v="E4"/>
    <n v="3001577"/>
    <s v=""/>
    <m/>
    <s v="WA021957_TCO2632_PAGO1/1_SERVICIO DE TRANSPORTE TERRESTRE STAFF"/>
    <x v="0"/>
    <n v="1200000"/>
    <n v="301.75"/>
    <n v="3302.74"/>
    <n v="1200000"/>
    <n v="306"/>
    <d v="2023-11-22T16:32:12"/>
    <n v="1"/>
    <n v="1200000"/>
    <s v="B.1.5"/>
    <n v="4"/>
    <s v="4"/>
    <s v="WA"/>
  </r>
  <r>
    <n v="2255"/>
    <s v="CO"/>
    <s v="CO4TC"/>
    <s v="7140"/>
    <s v="52351005"/>
    <s v="A7"/>
    <s v="GL Posting Tumaco (CO)"/>
    <n v="7301096"/>
    <x v="3"/>
    <n v="45247"/>
    <n v="130959"/>
    <s v="COFE2302"/>
    <s v="CO218"/>
    <s v="Leonardo Favio Gonzalez Marin"/>
    <m/>
    <s v="P444444053"/>
    <s v="444444053 TRANSPORTE INTERNO NRC"/>
    <s v="E4"/>
    <n v="3001577"/>
    <s v=""/>
    <m/>
    <s v="T_PTUCO218_TRANSP_L.GONZALEZ_MISION EDUCACION"/>
    <x v="0"/>
    <n v="26000"/>
    <n v="6.54"/>
    <n v="71.56"/>
    <n v="26000"/>
    <n v="0"/>
    <d v="2023-11-22T21:25:09"/>
    <n v="1"/>
    <n v="26000"/>
    <s v="B.1.5"/>
    <n v="4"/>
    <s v="4"/>
    <s v="WA"/>
  </r>
  <r>
    <n v="2256"/>
    <s v="CO"/>
    <s v="CO4TC"/>
    <s v="7140"/>
    <s v="52351005"/>
    <s v="A7"/>
    <s v="GL Posting Tumaco (CO)"/>
    <n v="7301105"/>
    <x v="3"/>
    <n v="45254"/>
    <n v="130959"/>
    <s v="COFE2302"/>
    <n v="125336"/>
    <s v="John Alexander Benitez Leiton"/>
    <m/>
    <s v="P444444053"/>
    <s v="444444053 TRANSPORTE INTERNO NRC"/>
    <s v="E4"/>
    <n v="3001577"/>
    <s v=""/>
    <m/>
    <s v="T_PTU125336_TRANSP_J.BENITEZ_MISION MULTICOMPETENCIA EDUCACION"/>
    <x v="0"/>
    <n v="10000"/>
    <n v="2.5099999999999998"/>
    <n v="27.52"/>
    <n v="10000"/>
    <n v="0"/>
    <d v="2023-11-24T22:59:20"/>
    <n v="1"/>
    <n v="10000"/>
    <s v="B.1.5"/>
    <n v="4"/>
    <s v="4"/>
    <s v="WA"/>
  </r>
  <r>
    <n v="2257"/>
    <s v="CO"/>
    <s v="CO4TC"/>
    <s v="7140"/>
    <s v="52351005"/>
    <s v="A7"/>
    <s v="GL Posting Tumaco (CO)"/>
    <n v="7301137"/>
    <x v="3"/>
    <n v="45259"/>
    <n v="10086"/>
    <s v="COFE2302"/>
    <n v="139083"/>
    <s v="Camila Alexandra Erazo"/>
    <m/>
    <s v="P900752343"/>
    <s v="900752343 TRANSPORTES ESPECIALES GALERAS EXPRESS SAS"/>
    <s v="E4"/>
    <n v="3001577"/>
    <s v=""/>
    <m/>
    <s v="FC001282_TCODP0517__Transporte terrestre Tumaco - la Variante_TARIFA_7X1000_SERVICIOS_TUMACO"/>
    <x v="0"/>
    <n v="550000"/>
    <n v="134.4"/>
    <n v="1466.07"/>
    <n v="550000"/>
    <n v="0"/>
    <d v="2023-11-30T18:11:46"/>
    <n v="1"/>
    <n v="550000"/>
    <s v="B.1.5"/>
    <n v="4"/>
    <s v="4"/>
    <s v="WA"/>
  </r>
  <r>
    <n v="2258"/>
    <s v="CO"/>
    <s v="CO4QB"/>
    <s v="7140"/>
    <s v="52351005"/>
    <s v="C4"/>
    <s v="GL Posting Chocó (CO)"/>
    <n v="13301523"/>
    <x v="3"/>
    <n v="45254"/>
    <s v="LORO"/>
    <s v="COFE2302"/>
    <n v="118641"/>
    <s v="Ana Cristina Cortes Castillo"/>
    <m/>
    <s v="P444444053"/>
    <s v="444444053 TRANSPORTE INTERNO NRC"/>
    <s v="E4"/>
    <n v="3001577"/>
    <s v=""/>
    <m/>
    <s v="T_PTU118641_TRANSP_A.CORTES_VISITA SEGUIMIENTO IMPLEMEN PROYECTO ARANDO A LA EDUCACION POR MEN BOJAYA"/>
    <x v="0"/>
    <n v="18000"/>
    <n v="4.4000000000000004"/>
    <n v="47.98"/>
    <n v="18000"/>
    <n v="0"/>
    <d v="2023-11-28T15:15:40"/>
    <n v="1"/>
    <n v="18000"/>
    <s v="B.1.5"/>
    <n v="4"/>
    <s v="4"/>
    <s v="WA"/>
  </r>
  <r>
    <n v="2259"/>
    <s v="CO"/>
    <s v="CO3SM"/>
    <s v="7140"/>
    <s v="52351005"/>
    <s v="C7"/>
    <s v="GL Posting Riohacha (CO)"/>
    <n v="16300467"/>
    <x v="3"/>
    <n v="45247"/>
    <n v="130437"/>
    <s v="COFE2302"/>
    <s v="CO133"/>
    <s v="Cindy Johana Reales Gonzalez"/>
    <m/>
    <s v="P77027801"/>
    <s v="77027801 IBAÑEZ PADILLA ANTONIO"/>
    <s v="E3"/>
    <n v="3001812"/>
    <s v=""/>
    <m/>
    <s v="NE023341_RCH0594_T_MONITOREO DE ACTIVIDADES_EDUCACION"/>
    <x v="0"/>
    <n v="1680000"/>
    <n v="422.45"/>
    <n v="4623.83"/>
    <n v="1680000"/>
    <n v="306"/>
    <d v="2023-11-30T23:58:39"/>
    <n v="1"/>
    <n v="1680000"/>
    <s v="B.1.5"/>
    <n v="4"/>
    <s v="3"/>
    <s v="NE"/>
  </r>
  <r>
    <n v="2260"/>
    <s v="CO"/>
    <s v="CO3SM"/>
    <s v="7140"/>
    <s v="52351005"/>
    <s v="C7"/>
    <s v="GL Posting Riohacha (CO)"/>
    <n v="16300476"/>
    <x v="3"/>
    <n v="45254"/>
    <n v="130437"/>
    <s v="COFE2302"/>
    <n v="140631"/>
    <s v="Kenny Esther Pua"/>
    <m/>
    <s v="P77027801"/>
    <s v="77027801 IBAÑEZ PADILLA ANTONIO"/>
    <s v="E3"/>
    <n v="3001812"/>
    <s v=""/>
    <m/>
    <s v="NE023342_RCH0595_T_REUNIÓN SECREATARIA_EDUCACION"/>
    <x v="0"/>
    <n v="1680000"/>
    <n v="410.52"/>
    <n v="4478.17"/>
    <n v="1680000"/>
    <n v="306"/>
    <d v="2023-12-01T20:25:47"/>
    <n v="1"/>
    <n v="1680000"/>
    <s v="B.1.5"/>
    <n v="4"/>
    <s v="3"/>
    <s v="NE"/>
  </r>
  <r>
    <n v="2261"/>
    <s v="CO"/>
    <s v="CO2BG"/>
    <s v="7140"/>
    <s v="52351009"/>
    <s v="A1"/>
    <s v="GL Posting Bogota (CO)"/>
    <n v="1304083"/>
    <x v="3"/>
    <n v="45245"/>
    <n v="138637"/>
    <s v="COFE2302"/>
    <s v="CO307"/>
    <s v="Maicol Gerardo Nieto Garcia"/>
    <m/>
    <s v="P800226324"/>
    <s v="800226324 BESTRAVEL SERVICE LTDA"/>
    <s v="E2"/>
    <n v="3001734"/>
    <s v=""/>
    <m/>
    <s v="FC757302_TK_NIETO/MAICOL_BOG/UIB/BOG"/>
    <x v="0"/>
    <n v="705300"/>
    <n v="171.28"/>
    <n v="1874.72"/>
    <n v="705300"/>
    <n v="147"/>
    <d v="2023-12-04T15:41:15"/>
    <n v="1"/>
    <n v="705300"/>
    <s v="B.1.5"/>
    <n v="4"/>
    <s v="2"/>
    <s v="CO"/>
  </r>
  <r>
    <n v="2262"/>
    <s v="CO"/>
    <s v="CO2BG"/>
    <s v="7140"/>
    <s v="52351009"/>
    <s v="A1"/>
    <s v="GL Posting Bogota (CO)"/>
    <n v="1304083"/>
    <x v="3"/>
    <n v="45245"/>
    <n v="138637"/>
    <s v="COFE2302"/>
    <s v="CO307"/>
    <s v="Maicol Gerardo Nieto Garcia"/>
    <m/>
    <s v="P860054227"/>
    <s v="860054227 VIAJES ZEPPELIN SA"/>
    <s v="E2"/>
    <n v="3001734"/>
    <s v=""/>
    <m/>
    <s v="FC757302_TK_NIETO/MAICOL_BOG/UIB/BOG_TARIFA ADMON"/>
    <x v="0"/>
    <n v="18603"/>
    <n v="4.5199999999999996"/>
    <n v="49.45"/>
    <n v="18603"/>
    <n v="147"/>
    <d v="2023-12-04T15:41:15"/>
    <n v="1"/>
    <n v="18603"/>
    <s v="B.1.5"/>
    <n v="4"/>
    <s v="2"/>
    <s v="CO"/>
  </r>
  <r>
    <n v="2263"/>
    <s v="CO"/>
    <s v="CO3CU"/>
    <s v="7140"/>
    <s v="52351009"/>
    <s v="A2"/>
    <s v="GL Posting Cucuta (CO)"/>
    <n v="2303192"/>
    <x v="3"/>
    <n v="45258"/>
    <s v="AN52"/>
    <s v="COFE2302"/>
    <n v="117980"/>
    <s v="Astrid Lorena Becerra"/>
    <m/>
    <s v="P890100577"/>
    <s v="890100577 AVIANCA S.A"/>
    <s v="E3"/>
    <n v="3001812"/>
    <s v="FC758777"/>
    <m/>
    <s v="FC758777_TK_LORENA BECERRA_CUC/BOG/VUP/BOG/CUC_SEGUIMIENTO ACTIVIDADES"/>
    <x v="0"/>
    <n v="761500"/>
    <n v="186.08"/>
    <n v="2029.84"/>
    <n v="761500"/>
    <n v="147"/>
    <d v="2023-11-30T16:24:02"/>
    <n v="1"/>
    <n v="761500"/>
    <s v="B.1.5"/>
    <n v="4"/>
    <s v="3"/>
    <s v="NE"/>
  </r>
  <r>
    <n v="2264"/>
    <s v="CO"/>
    <s v="CO3CU"/>
    <s v="7140"/>
    <s v="52351009"/>
    <s v="A2"/>
    <s v="GL Posting Cucuta (CO)"/>
    <n v="2303192"/>
    <x v="3"/>
    <n v="45258"/>
    <s v="AN52"/>
    <s v="COFE2302"/>
    <n v="117980"/>
    <s v="Astrid Lorena Becerra"/>
    <m/>
    <s v="P890100577"/>
    <s v="890100577 AVIANCA S.A"/>
    <s v="E3"/>
    <n v="3001812"/>
    <s v="FC758777"/>
    <m/>
    <s v="FC758777_TK_LORENA BECERRA_CUC/BOG/VUP/BOG/CUC_SEGUIMIENTO ACTIVIDADES"/>
    <x v="0"/>
    <n v="36400"/>
    <n v="8.89"/>
    <n v="97.03"/>
    <n v="36400"/>
    <n v="0"/>
    <d v="2023-11-30T16:24:02"/>
    <n v="1"/>
    <n v="36400"/>
    <s v="B.1.5"/>
    <n v="4"/>
    <s v="3"/>
    <s v="NE"/>
  </r>
  <r>
    <n v="2265"/>
    <s v="CO"/>
    <s v="CO3CU"/>
    <s v="7140"/>
    <s v="52351009"/>
    <s v="A2"/>
    <s v="GL Posting Cucuta (CO)"/>
    <n v="2303192"/>
    <x v="3"/>
    <n v="45258"/>
    <s v="AN52"/>
    <s v="COFE2302"/>
    <n v="117980"/>
    <s v="Astrid Lorena Becerra"/>
    <m/>
    <s v="P860054227"/>
    <s v="860054227 VIAJES ZEPPELIN SA"/>
    <s v="E3"/>
    <n v="3001812"/>
    <s v="FC758777"/>
    <m/>
    <s v="FC758777_TK_LORENA BECERRA_CUC/BOG/VUP/BOG/CUC_SEGUIMIENTO ACTIVIDADES"/>
    <x v="0"/>
    <n v="18603"/>
    <n v="4.55"/>
    <n v="49.59"/>
    <n v="18603"/>
    <n v="147"/>
    <d v="2023-11-30T16:24:02"/>
    <n v="1"/>
    <n v="18603"/>
    <s v="B.1.5"/>
    <n v="4"/>
    <s v="3"/>
    <s v="NE"/>
  </r>
  <r>
    <n v="2266"/>
    <s v="CO"/>
    <s v="CO4PP"/>
    <s v="7140"/>
    <s v="52351009"/>
    <s v="A6"/>
    <s v="GL Posting Popayán (CO)"/>
    <n v="6306023"/>
    <x v="3"/>
    <n v="45251"/>
    <n v="10086"/>
    <s v="COFE2302"/>
    <s v="CO271"/>
    <s v="Maria Del Pilar Trujillo Correa."/>
    <m/>
    <s v="P800226324"/>
    <s v="800226324 BESTRAVEL SERVICE LTDA"/>
    <s v="E4"/>
    <n v="3001577"/>
    <s v=""/>
    <m/>
    <s v="FC757938_TKT_CLOUIBCLO_M.TRUJILLO_6-11-2032"/>
    <x v="0"/>
    <n v="540000"/>
    <n v="135.79"/>
    <n v="1486.23"/>
    <n v="540000"/>
    <n v="147"/>
    <d v="2023-11-29T23:26:45"/>
    <n v="1"/>
    <n v="540000"/>
    <s v="B.1.5"/>
    <n v="4"/>
    <s v="4"/>
    <s v="WA"/>
  </r>
  <r>
    <n v="2267"/>
    <s v="CO"/>
    <s v="CO4PP"/>
    <s v="7140"/>
    <s v="52351009"/>
    <s v="A6"/>
    <s v="GL Posting Popayán (CO)"/>
    <n v="6306023"/>
    <x v="3"/>
    <n v="45251"/>
    <n v="10086"/>
    <s v="COFE2302"/>
    <s v="CO271"/>
    <s v="Maria Del Pilar Trujillo Correa."/>
    <m/>
    <s v="P800226324"/>
    <s v="800226324 BESTRAVEL SERVICE LTDA"/>
    <s v="E4"/>
    <n v="3001577"/>
    <s v=""/>
    <m/>
    <s v="FC757938_TKT_CLOUIBCLO_M.TRUJILLO_6-11-2032"/>
    <x v="0"/>
    <n v="41700"/>
    <n v="10.49"/>
    <n v="114.77"/>
    <n v="41700"/>
    <n v="0"/>
    <d v="2023-11-29T23:26:45"/>
    <n v="1"/>
    <n v="41700"/>
    <s v="B.1.5"/>
    <n v="4"/>
    <s v="4"/>
    <s v="WA"/>
  </r>
  <r>
    <n v="2268"/>
    <s v="CO"/>
    <s v="CO4PP"/>
    <s v="7140"/>
    <s v="52351009"/>
    <s v="A6"/>
    <s v="GL Posting Popayán (CO)"/>
    <n v="6306023"/>
    <x v="3"/>
    <n v="45251"/>
    <n v="10086"/>
    <s v="COFE2302"/>
    <s v="CO271"/>
    <s v="Maria Del Pilar Trujillo Correa."/>
    <m/>
    <s v="P860054227"/>
    <s v="860054227 VIAJES ZEPPELIN SA"/>
    <s v="E4"/>
    <n v="3001577"/>
    <s v=""/>
    <m/>
    <s v="FC757938_TKT_CLOUIBCLO_M.TRUJILLO_6-11-2032"/>
    <x v="0"/>
    <n v="18603"/>
    <n v="4.68"/>
    <n v="51.2"/>
    <n v="18603"/>
    <n v="147"/>
    <d v="2023-11-29T23:26:45"/>
    <n v="1"/>
    <n v="18603"/>
    <s v="B.1.5"/>
    <n v="4"/>
    <s v="4"/>
    <s v="WA"/>
  </r>
  <r>
    <n v="2269"/>
    <s v="CO"/>
    <s v="CO4PP"/>
    <s v="7140"/>
    <s v="52351009"/>
    <s v="A6"/>
    <s v="GL Posting Popayán (CO)"/>
    <n v="6306066"/>
    <x v="3"/>
    <n v="45256"/>
    <n v="10086"/>
    <s v="COFE2302"/>
    <s v="CO202"/>
    <s v="Nancy Marina Ortiz Valencia"/>
    <m/>
    <s v="P800226324"/>
    <s v="800226324 BESTRAVEL SERVICE LTDA"/>
    <s v="E4"/>
    <n v="3001577"/>
    <s v=""/>
    <m/>
    <s v="FC758820_TKT_N.ORTIZ_TCOCLO 27-11-2023"/>
    <x v="0"/>
    <n v="255000"/>
    <n v="62.31"/>
    <n v="679.72"/>
    <n v="255000"/>
    <n v="147"/>
    <d v="2023-11-30T14:45:17"/>
    <n v="1"/>
    <n v="255000"/>
    <s v="B.1.5"/>
    <n v="4"/>
    <s v="4"/>
    <s v="WA"/>
  </r>
  <r>
    <n v="2270"/>
    <s v="CO"/>
    <s v="CO4PP"/>
    <s v="7140"/>
    <s v="52351009"/>
    <s v="A6"/>
    <s v="GL Posting Popayán (CO)"/>
    <n v="6306066"/>
    <x v="3"/>
    <n v="45256"/>
    <n v="10086"/>
    <s v="COFE2302"/>
    <s v="CO202"/>
    <s v="Nancy Marina Ortiz Valencia"/>
    <m/>
    <s v="P800226324"/>
    <s v="800226324 BESTRAVEL SERVICE LTDA"/>
    <s v="E4"/>
    <n v="3001577"/>
    <s v=""/>
    <m/>
    <s v="FC758820_TKT_N.ORTIZ_TCOCLO 27-11-2023"/>
    <x v="0"/>
    <n v="21000"/>
    <n v="5.13"/>
    <n v="55.98"/>
    <n v="21000"/>
    <n v="0"/>
    <d v="2023-11-30T14:45:17"/>
    <n v="1"/>
    <n v="21000"/>
    <s v="B.1.5"/>
    <n v="4"/>
    <s v="4"/>
    <s v="WA"/>
  </r>
  <r>
    <n v="2271"/>
    <s v="CO"/>
    <s v="CO4PP"/>
    <s v="7140"/>
    <s v="52351009"/>
    <s v="A6"/>
    <s v="GL Posting Popayán (CO)"/>
    <n v="6306066"/>
    <x v="3"/>
    <n v="45256"/>
    <n v="10086"/>
    <s v="COFE2302"/>
    <s v="CO202"/>
    <s v="Nancy Marina Ortiz Valencia"/>
    <m/>
    <s v="P860054227"/>
    <s v="860054227 VIAJES ZEPPELIN SA"/>
    <s v="E4"/>
    <n v="3001577"/>
    <s v=""/>
    <m/>
    <s v="FC758820_TKT_N.ORTIZ_TCOCLO 27-11-2023"/>
    <x v="0"/>
    <n v="18603"/>
    <n v="4.55"/>
    <n v="49.59"/>
    <n v="18603"/>
    <n v="147"/>
    <d v="2023-11-30T14:45:17"/>
    <n v="1"/>
    <n v="18603"/>
    <s v="B.1.5"/>
    <n v="4"/>
    <s v="4"/>
    <s v="WA"/>
  </r>
  <r>
    <n v="2272"/>
    <s v="CO"/>
    <s v="CO4PP"/>
    <s v="7140"/>
    <s v="52351009"/>
    <s v="A6"/>
    <s v="GL Posting Popayán (CO)"/>
    <n v="6306066"/>
    <x v="3"/>
    <n v="45256"/>
    <n v="10086"/>
    <s v="COFE2302"/>
    <s v="CO202"/>
    <s v="Nancy Marina Ortiz Valencia"/>
    <m/>
    <s v="P800226324"/>
    <s v="800226324 BESTRAVEL SERVICE LTDA"/>
    <s v="E4"/>
    <n v="3001577"/>
    <s v=""/>
    <m/>
    <s v="FC758820_TKT_N.ORTIZ_TCOCLO 27-11-2023"/>
    <x v="0"/>
    <n v="250000"/>
    <n v="61.09"/>
    <n v="666.4"/>
    <n v="250000"/>
    <n v="147"/>
    <d v="2023-11-30T14:45:17"/>
    <n v="1"/>
    <n v="250000"/>
    <s v="B.1.5"/>
    <n v="4"/>
    <s v="4"/>
    <s v="WA"/>
  </r>
  <r>
    <n v="2273"/>
    <s v="CO"/>
    <s v="CO4PP"/>
    <s v="7140"/>
    <s v="52351009"/>
    <s v="A6"/>
    <s v="GL Posting Popayán (CO)"/>
    <n v="6306066"/>
    <x v="3"/>
    <n v="45256"/>
    <n v="10086"/>
    <s v="COFE2302"/>
    <s v="CO202"/>
    <s v="Nancy Marina Ortiz Valencia"/>
    <m/>
    <s v="P800226324"/>
    <s v="800226324 BESTRAVEL SERVICE LTDA"/>
    <s v="E4"/>
    <n v="3001577"/>
    <s v=""/>
    <m/>
    <s v="FC758820_TKT_N.ORTIZ_TCOCLO 27-11-2023"/>
    <x v="0"/>
    <n v="21200"/>
    <n v="5.18"/>
    <n v="56.51"/>
    <n v="21200"/>
    <n v="0"/>
    <d v="2023-11-30T14:45:17"/>
    <n v="1"/>
    <n v="21200"/>
    <s v="B.1.5"/>
    <n v="4"/>
    <s v="4"/>
    <s v="WA"/>
  </r>
  <r>
    <n v="2274"/>
    <s v="CO"/>
    <s v="CO4PP"/>
    <s v="7140"/>
    <s v="52351009"/>
    <s v="A6"/>
    <s v="GL Posting Popayán (CO)"/>
    <n v="6306066"/>
    <x v="3"/>
    <n v="45256"/>
    <n v="10086"/>
    <s v="COFE2302"/>
    <s v="CO202"/>
    <s v="Nancy Marina Ortiz Valencia"/>
    <m/>
    <s v="P860054227"/>
    <s v="860054227 VIAJES ZEPPELIN SA"/>
    <s v="E4"/>
    <n v="3001577"/>
    <s v=""/>
    <m/>
    <s v="FC758820_TKT_N.ORTIZ_TCOCLO 27-11-2023"/>
    <x v="0"/>
    <n v="18603"/>
    <n v="4.55"/>
    <n v="49.59"/>
    <n v="18603"/>
    <n v="147"/>
    <d v="2023-11-30T14:45:17"/>
    <n v="1"/>
    <n v="18603"/>
    <s v="B.1.5"/>
    <n v="4"/>
    <s v="4"/>
    <s v="WA"/>
  </r>
  <r>
    <n v="2275"/>
    <s v="CO"/>
    <s v="CO4PP"/>
    <s v="7140"/>
    <s v="52351009"/>
    <s v="A6"/>
    <s v="GL Posting Popayán (CO)"/>
    <n v="6306085"/>
    <x v="3"/>
    <n v="45245"/>
    <n v="130959"/>
    <s v="COFE2302"/>
    <s v="CO271"/>
    <s v="Maria Del Pilar Trujillo Correa."/>
    <m/>
    <s v="P890704196"/>
    <s v="890704196 AIRES"/>
    <s v="E4"/>
    <n v="3001577"/>
    <s v=""/>
    <m/>
    <s v="FC757277_TKT_M.TRUJIILO_PSO_CLO_12_11_2023"/>
    <x v="0"/>
    <n v="263100"/>
    <n v="63.89"/>
    <n v="699.33"/>
    <n v="263100"/>
    <n v="147"/>
    <d v="2023-11-30T16:28:34"/>
    <n v="1"/>
    <n v="263100"/>
    <s v="B.1.5"/>
    <n v="4"/>
    <s v="4"/>
    <s v="WA"/>
  </r>
  <r>
    <n v="2276"/>
    <s v="CO"/>
    <s v="CO4PP"/>
    <s v="7140"/>
    <s v="52351009"/>
    <s v="A6"/>
    <s v="GL Posting Popayán (CO)"/>
    <n v="6306085"/>
    <x v="3"/>
    <n v="45245"/>
    <n v="130959"/>
    <s v="COFE2302"/>
    <s v="CO271"/>
    <s v="Maria Del Pilar Trujillo Correa."/>
    <m/>
    <s v="P860054227"/>
    <s v="860054227 VIAJES ZEPPELIN SA"/>
    <s v="E4"/>
    <n v="3001577"/>
    <s v=""/>
    <m/>
    <s v="FC757277_TKT_M.TRUJIILO_PSO_CLO_12_11_2023"/>
    <x v="0"/>
    <n v="18603"/>
    <n v="4.5199999999999996"/>
    <n v="49.45"/>
    <n v="18603"/>
    <n v="147"/>
    <d v="2023-11-30T16:28:34"/>
    <n v="1"/>
    <n v="18603"/>
    <s v="B.1.5"/>
    <n v="4"/>
    <s v="4"/>
    <s v="WA"/>
  </r>
  <r>
    <n v="2277"/>
    <s v="CO"/>
    <s v="CO4PP"/>
    <s v="7140"/>
    <s v="52351009"/>
    <s v="A6"/>
    <s v="GL Posting Popayán (CO)"/>
    <n v="6306085"/>
    <x v="3"/>
    <n v="45245"/>
    <n v="130959"/>
    <s v="COFE2302"/>
    <s v="CO271"/>
    <s v="Maria Del Pilar Trujillo Correa."/>
    <m/>
    <s v="P890704196"/>
    <s v="890704196 AIRES"/>
    <s v="E4"/>
    <n v="3001577"/>
    <s v=""/>
    <m/>
    <s v="FC757277_TKT_M.TRUJIILO_PSO_CLO_12_11_2023"/>
    <x v="0"/>
    <n v="21000"/>
    <n v="5.0999999999999996"/>
    <n v="55.82"/>
    <n v="21000"/>
    <n v="0"/>
    <d v="2023-11-30T16:28:34"/>
    <n v="1"/>
    <n v="21000"/>
    <s v="B.1.5"/>
    <n v="4"/>
    <s v="4"/>
    <s v="WA"/>
  </r>
  <r>
    <n v="2278"/>
    <s v="CO"/>
    <s v="CO3CU"/>
    <s v="8170"/>
    <s v="51157081"/>
    <s v="A2"/>
    <s v="GL Posting Cucuta (CO)"/>
    <n v="2303272"/>
    <x v="3"/>
    <n v="45260"/>
    <n v="10848"/>
    <s v="COFE2302"/>
    <m/>
    <s v=""/>
    <m/>
    <s v="P890903938"/>
    <s v="890903938 BANCOLOMBIA"/>
    <s v="Z3"/>
    <n v="3002764"/>
    <s v=""/>
    <m/>
    <s v="IVA_CTA 4800003334_202311_CUCUTA"/>
    <x v="0"/>
    <n v="1551795.15"/>
    <n v="389.83"/>
    <n v="4249.1400000000003"/>
    <n v="1551795.15"/>
    <n v="0"/>
    <d v="2023-12-05T21:35:30"/>
    <n v="1"/>
    <n v="1551795.15"/>
    <s v="C.3.1"/>
    <n v="4"/>
    <s v="3"/>
    <s v="NE"/>
  </r>
  <r>
    <n v="2279"/>
    <s v="CO"/>
    <s v="CO3OC"/>
    <s v="8170"/>
    <s v="51157081"/>
    <s v="A3"/>
    <s v="GL Posting Ocaña (CO)"/>
    <n v="3301107"/>
    <x v="3"/>
    <n v="45260"/>
    <s v="EIMA"/>
    <s v="COFE2302"/>
    <m/>
    <s v=""/>
    <m/>
    <s v="P890903938"/>
    <s v="890903938 BANCOLOMBIA"/>
    <s v="Z3"/>
    <n v="3002764"/>
    <s v=""/>
    <m/>
    <s v="IVA_3335_202311"/>
    <x v="0"/>
    <n v="27054.6"/>
    <n v="6.8"/>
    <n v="74.08"/>
    <n v="27054.6"/>
    <n v="0"/>
    <d v="2023-12-04T22:04:39"/>
    <n v="1"/>
    <n v="27054.6"/>
    <s v="C.3.1"/>
    <n v="4"/>
    <s v="3"/>
    <s v="NE"/>
  </r>
  <r>
    <n v="2280"/>
    <s v="CO"/>
    <s v="CO3SM"/>
    <s v="8170"/>
    <s v="51157081"/>
    <s v="A4"/>
    <s v="GL Posting Santa Marta (CO)"/>
    <n v="4301075"/>
    <x v="3"/>
    <n v="45260"/>
    <s v="YADA"/>
    <s v="COFE2302"/>
    <m/>
    <s v=""/>
    <m/>
    <s v="P890300279"/>
    <s v="890300279 BANCO DE OCCIDENTE"/>
    <s v="Z3"/>
    <n v="3002764"/>
    <s v=""/>
    <m/>
    <s v="IVA_6744_202311"/>
    <x v="0"/>
    <n v="98933"/>
    <n v="24.18"/>
    <n v="263.70999999999998"/>
    <n v="98933"/>
    <n v="0"/>
    <d v="2023-12-01T23:07:12"/>
    <n v="1"/>
    <n v="98933"/>
    <s v="C.3.1"/>
    <n v="4"/>
    <s v="3"/>
    <s v="NE"/>
  </r>
  <r>
    <n v="2281"/>
    <s v="CO"/>
    <s v="CO3CU"/>
    <s v="8170"/>
    <s v="51159502"/>
    <s v="A2"/>
    <s v="GL Posting Cucuta (CO)"/>
    <n v="2303272"/>
    <x v="3"/>
    <n v="45260"/>
    <n v="10848"/>
    <s v="COFE2302"/>
    <m/>
    <s v=""/>
    <m/>
    <s v="P890903938"/>
    <s v="890903938 BANCOLOMBIA"/>
    <s v="Z3"/>
    <n v="3002764"/>
    <s v=""/>
    <m/>
    <s v="GMF_CTA 4800003334_202311_CUCUTA"/>
    <x v="0"/>
    <n v="123159.78"/>
    <n v="30.94"/>
    <n v="337.24"/>
    <n v="123159.78"/>
    <n v="0"/>
    <d v="2023-12-05T21:35:30"/>
    <n v="1"/>
    <n v="123159.78"/>
    <s v="C.3.1"/>
    <n v="4"/>
    <s v="3"/>
    <s v="NE"/>
  </r>
  <r>
    <n v="2282"/>
    <s v="CO"/>
    <s v="CO3OC"/>
    <s v="8170"/>
    <s v="51159502"/>
    <s v="A3"/>
    <s v="GL Posting Ocaña (CO)"/>
    <n v="3301091"/>
    <x v="3"/>
    <n v="45260"/>
    <s v="EIMA"/>
    <s v="COFE2302"/>
    <m/>
    <s v=""/>
    <m/>
    <s v="P890300279"/>
    <s v="890300279 BANCO DE OCCIDENTE"/>
    <s v="Z3"/>
    <n v="3002764"/>
    <s v=""/>
    <m/>
    <s v="O_GMF_COFM2215_ANT_YMOLINA_DESARROLLO DE ACTIVIDADES EDUCATIVAS"/>
    <x v="0"/>
    <n v="600"/>
    <n v="0.15"/>
    <n v="1.6"/>
    <n v="600"/>
    <n v="0"/>
    <d v="2023-12-02T00:14:00"/>
    <n v="1"/>
    <n v="600"/>
    <s v="C.3.1"/>
    <n v="4"/>
    <s v="3"/>
    <s v="NE"/>
  </r>
  <r>
    <n v="2283"/>
    <s v="CO"/>
    <s v="CO3OC"/>
    <s v="8170"/>
    <s v="51159502"/>
    <s v="A3"/>
    <s v="GL Posting Ocaña (CO)"/>
    <n v="3301099"/>
    <x v="3"/>
    <n v="45260"/>
    <s v="EIMA"/>
    <s v="COFE2302"/>
    <m/>
    <s v=""/>
    <m/>
    <s v="P890300279"/>
    <s v="890300279 BANCO DE OCCIDENTE"/>
    <s v="Z3"/>
    <n v="3002764"/>
    <s v=""/>
    <m/>
    <s v="O_GMF_COFM2215_ANT_KMACHADO_SEGUIMIENTO DE ACTIVIDADES"/>
    <x v="0"/>
    <n v="1000"/>
    <n v="0.24"/>
    <n v="2.67"/>
    <n v="1000"/>
    <n v="0"/>
    <d v="2023-12-02T06:28:58"/>
    <n v="1"/>
    <n v="1000"/>
    <s v="C.3.1"/>
    <n v="4"/>
    <s v="3"/>
    <s v="NE"/>
  </r>
  <r>
    <n v="2284"/>
    <s v="CO"/>
    <s v="CO3OC"/>
    <s v="8170"/>
    <s v="51159502"/>
    <s v="A3"/>
    <s v="GL Posting Ocaña (CO)"/>
    <n v="3301106"/>
    <x v="3"/>
    <n v="45260"/>
    <s v="EIMA"/>
    <s v="COFE2302"/>
    <m/>
    <s v=""/>
    <m/>
    <s v="P890300279"/>
    <s v="890300279 BANCO DE OCCIDENTE"/>
    <s v="Z3"/>
    <n v="3002764"/>
    <s v=""/>
    <m/>
    <s v="O_GMF_COFM2301_COFM2215_ANT_GTORRADO_JORNADAS DE ASISTENCIA LEGAL"/>
    <x v="0"/>
    <n v="3920"/>
    <n v="0.98"/>
    <n v="10.73"/>
    <n v="3920"/>
    <n v="0"/>
    <d v="2023-12-04T18:34:01"/>
    <n v="1"/>
    <n v="3920"/>
    <s v="C.3.1"/>
    <n v="4"/>
    <s v="3"/>
    <s v="NE"/>
  </r>
  <r>
    <n v="2285"/>
    <s v="CO"/>
    <s v="CO3OC"/>
    <s v="8170"/>
    <s v="51159502"/>
    <s v="A3"/>
    <s v="GL Posting Ocaña (CO)"/>
    <n v="3301107"/>
    <x v="3"/>
    <n v="45260"/>
    <s v="EIMA"/>
    <s v="COFE2302"/>
    <m/>
    <s v=""/>
    <m/>
    <s v="P890903938"/>
    <s v="890903938 BANCOLOMBIA"/>
    <s v="Z3"/>
    <n v="3002764"/>
    <s v=""/>
    <m/>
    <s v="GMF_3335_202311"/>
    <x v="0"/>
    <n v="444547.36"/>
    <n v="111.67"/>
    <n v="1217.26"/>
    <n v="444547.36"/>
    <n v="0"/>
    <d v="2023-12-04T22:04:39"/>
    <n v="1"/>
    <n v="444547.36"/>
    <s v="C.3.1"/>
    <n v="4"/>
    <s v="3"/>
    <s v="NE"/>
  </r>
  <r>
    <n v="2286"/>
    <s v="CO"/>
    <s v="CO3OC"/>
    <s v="8170"/>
    <s v="51159502"/>
    <s v="A3"/>
    <s v="GL Posting Ocaña (CO)"/>
    <n v="3301111"/>
    <x v="3"/>
    <n v="45260"/>
    <s v="EIMA"/>
    <s v="COFE2302"/>
    <m/>
    <s v=""/>
    <m/>
    <s v="P1094580906"/>
    <s v="1094580906 ANGELICA BACCA LOAIZA"/>
    <s v="Z3"/>
    <n v="3002764"/>
    <s v=""/>
    <m/>
    <s v="O_GMF_COFM2301_COFM2215_ANT_ABACCA_JORNADAS DE ASISTENCIA LEGAL"/>
    <x v="0"/>
    <n v="3880"/>
    <n v="0.97"/>
    <n v="10.62"/>
    <n v="3880"/>
    <n v="0"/>
    <d v="2023-12-05T00:18:24"/>
    <n v="1"/>
    <n v="3880"/>
    <s v="C.3.1"/>
    <n v="4"/>
    <s v="3"/>
    <s v="NE"/>
  </r>
  <r>
    <n v="2287"/>
    <s v="CO"/>
    <s v="CO3SM"/>
    <s v="8170"/>
    <s v="51159502"/>
    <s v="A4"/>
    <s v="GL Posting Santa Marta (CO)"/>
    <n v="4300993"/>
    <x v="3"/>
    <n v="45231"/>
    <s v="YADA"/>
    <s v="COFE2302"/>
    <m/>
    <s v=""/>
    <m/>
    <s v="P890300279"/>
    <s v="890300279 BANCO DE OCCIDENTE"/>
    <s v="Z3"/>
    <n v="3002764"/>
    <s v=""/>
    <m/>
    <s v="FC009430_O_GMF_ANT_NGIRALDO_MONITOREO_ACTIVIDADES_EDU"/>
    <x v="0"/>
    <n v="200"/>
    <n v="0.05"/>
    <n v="0.52"/>
    <n v="200"/>
    <n v="0"/>
    <d v="2023-11-16T21:24:19"/>
    <n v="1"/>
    <n v="200"/>
    <s v="C.3.1"/>
    <n v="4"/>
    <s v="3"/>
    <s v="NE"/>
  </r>
  <r>
    <n v="2288"/>
    <s v="CO"/>
    <s v="CO3SM"/>
    <s v="8170"/>
    <s v="51159502"/>
    <s v="A4"/>
    <s v="GL Posting Santa Marta (CO)"/>
    <n v="4301020"/>
    <x v="3"/>
    <n v="45231"/>
    <s v="YADA"/>
    <s v="COFE2302"/>
    <m/>
    <s v=""/>
    <m/>
    <s v="P890300279"/>
    <s v="890300279 BANCO DE OCCIDENTE"/>
    <s v="Z3"/>
    <n v="3002764"/>
    <s v=""/>
    <m/>
    <s v="GMF_ TDP 2217_REEMBOLSO_1753_SM_CAJA EFECTIVO_NOV 2023"/>
    <x v="0"/>
    <n v="3640"/>
    <n v="0.87"/>
    <n v="9.4600000000000009"/>
    <n v="3640"/>
    <n v="0"/>
    <d v="2023-11-21T22:03:49"/>
    <n v="1"/>
    <n v="3640"/>
    <s v="C.3.1"/>
    <n v="4"/>
    <s v="3"/>
    <s v="NE"/>
  </r>
  <r>
    <n v="2289"/>
    <s v="CO"/>
    <s v="CO3SM"/>
    <s v="8170"/>
    <s v="51159502"/>
    <s v="A4"/>
    <s v="GL Posting Santa Marta (CO)"/>
    <n v="4301048"/>
    <x v="3"/>
    <n v="45251"/>
    <s v="YADA"/>
    <s v="COFE2302"/>
    <m/>
    <s v=""/>
    <m/>
    <s v="P890300279"/>
    <s v="890300279 BANCO DE OCCIDENTE"/>
    <s v="Z3"/>
    <n v="3002764"/>
    <s v=""/>
    <m/>
    <s v="FC008697_O_GMF_KSANCHEZ_ENCUESTAS_ELEGIBILIDAD"/>
    <x v="0"/>
    <n v="1600"/>
    <n v="0.4"/>
    <n v="4.4000000000000004"/>
    <n v="1600"/>
    <n v="0"/>
    <d v="2023-11-22T21:40:20"/>
    <n v="1"/>
    <n v="1600"/>
    <s v="C.3.1"/>
    <n v="4"/>
    <s v="3"/>
    <s v="NE"/>
  </r>
  <r>
    <n v="2290"/>
    <s v="CO"/>
    <s v="CO3SM"/>
    <s v="8170"/>
    <s v="51159502"/>
    <s v="A4"/>
    <s v="GL Posting Santa Marta (CO)"/>
    <n v="4301057"/>
    <x v="3"/>
    <n v="45254"/>
    <s v="YADA"/>
    <s v="COFE2302"/>
    <m/>
    <s v=""/>
    <m/>
    <s v="P890300279"/>
    <s v="890300279 BANCO DE OCCIDENTE"/>
    <s v="Z3"/>
    <n v="3002764"/>
    <s v=""/>
    <m/>
    <s v="O_GMF_ANT_TDP 5702_JRAMIREZ_ENCUENTRO_EDU"/>
    <x v="0"/>
    <n v="2340"/>
    <n v="0.56999999999999995"/>
    <n v="6.24"/>
    <n v="2340"/>
    <n v="0"/>
    <d v="2023-11-30T18:20:44"/>
    <n v="1"/>
    <n v="2340"/>
    <s v="C.3.1"/>
    <n v="4"/>
    <s v="3"/>
    <s v="NE"/>
  </r>
  <r>
    <n v="2291"/>
    <s v="CO"/>
    <s v="CO3SM"/>
    <s v="8170"/>
    <s v="51159502"/>
    <s v="A4"/>
    <s v="GL Posting Santa Marta (CO)"/>
    <n v="4301059"/>
    <x v="3"/>
    <n v="45258"/>
    <s v="YADA"/>
    <s v="COFE2302"/>
    <m/>
    <s v=""/>
    <m/>
    <s v="P800136835"/>
    <s v="800136835 CENTURYLINK COLOMBIA SA"/>
    <s v="Z3"/>
    <n v="3002764"/>
    <s v=""/>
    <m/>
    <s v="GMF_TDP 9438_ANT_LVASQUEZ_SEGUIMIENTO_ACTIVIDADES_EDU"/>
    <x v="0"/>
    <n v="1480"/>
    <n v="0.36"/>
    <n v="3.95"/>
    <n v="1480"/>
    <n v="0"/>
    <d v="2023-11-30T19:32:23"/>
    <n v="1"/>
    <n v="1480"/>
    <s v="C.3.1"/>
    <n v="4"/>
    <s v="3"/>
    <s v="NE"/>
  </r>
  <r>
    <n v="2292"/>
    <s v="CO"/>
    <s v="CO3SM"/>
    <s v="8170"/>
    <s v="51159502"/>
    <s v="A4"/>
    <s v="GL Posting Santa Marta (CO)"/>
    <n v="4301060"/>
    <x v="3"/>
    <n v="45259"/>
    <s v="YADA"/>
    <s v="COFE2302"/>
    <m/>
    <s v=""/>
    <m/>
    <s v="P890300279"/>
    <s v="890300279 BANCO DE OCCIDENTE"/>
    <s v="Z3"/>
    <n v="3002764"/>
    <s v=""/>
    <m/>
    <s v="GMF_TDP 1135_ANT_EARIAS_JORNADAS_BIENVENIDA_PROGRAMA"/>
    <x v="0"/>
    <n v="320"/>
    <n v="0.08"/>
    <n v="0.85"/>
    <n v="320"/>
    <n v="0"/>
    <d v="2023-11-30T19:57:30"/>
    <n v="1"/>
    <n v="320"/>
    <s v="C.3.1"/>
    <n v="4"/>
    <s v="3"/>
    <s v="NE"/>
  </r>
  <r>
    <n v="2293"/>
    <s v="CO"/>
    <s v="CO3SM"/>
    <s v="8170"/>
    <s v="51159502"/>
    <s v="A4"/>
    <s v="GL Posting Santa Marta (CO)"/>
    <n v="4301061"/>
    <x v="3"/>
    <n v="45259"/>
    <s v="YADA"/>
    <s v="COFE2302"/>
    <m/>
    <s v=""/>
    <m/>
    <s v="P890300279"/>
    <s v="890300279 BANCO DE OCCIDENTE"/>
    <s v="Z3"/>
    <n v="3002764"/>
    <s v=""/>
    <m/>
    <s v="GMF_TDP 6438_ANT_MOSPINO_ACTIVIDADES_EDU"/>
    <x v="0"/>
    <n v="1200"/>
    <n v="0.28999999999999998"/>
    <n v="3.2"/>
    <n v="1200"/>
    <n v="0"/>
    <d v="2023-11-30T20:24:01"/>
    <n v="1"/>
    <n v="1200"/>
    <s v="C.3.1"/>
    <n v="4"/>
    <s v="3"/>
    <s v="NE"/>
  </r>
  <r>
    <n v="2294"/>
    <s v="CO"/>
    <s v="CO3SM"/>
    <s v="8170"/>
    <s v="51159502"/>
    <s v="A4"/>
    <s v="GL Posting Santa Marta (CO)"/>
    <n v="4301062"/>
    <x v="3"/>
    <n v="45260"/>
    <s v="YADA"/>
    <s v="COFE2302"/>
    <m/>
    <s v=""/>
    <m/>
    <s v="P890300279"/>
    <s v="890300279 BANCO DE OCCIDENTE"/>
    <s v="Z3"/>
    <n v="3002764"/>
    <s v=""/>
    <m/>
    <s v="GMF_TDP 0932_ANT_ARODRIGUEZ_SEGUIMIENTO_ACTIVIDADES"/>
    <x v="0"/>
    <n v="1200"/>
    <n v="0.28999999999999998"/>
    <n v="3.2"/>
    <n v="1200"/>
    <n v="0"/>
    <d v="2023-11-30T20:36:39"/>
    <n v="1"/>
    <n v="1200"/>
    <s v="C.3.1"/>
    <n v="4"/>
    <s v="3"/>
    <s v="NE"/>
  </r>
  <r>
    <n v="2295"/>
    <s v="CO"/>
    <s v="CO3SM"/>
    <s v="8170"/>
    <s v="51159502"/>
    <s v="A4"/>
    <s v="GL Posting Santa Marta (CO)"/>
    <n v="4301070"/>
    <x v="3"/>
    <n v="45260"/>
    <s v="YADA"/>
    <s v="COFE2302"/>
    <m/>
    <s v=""/>
    <m/>
    <s v="P890300279"/>
    <s v="890300279 BANCO DE OCCIDENTE"/>
    <s v="Z3"/>
    <n v="3002764"/>
    <s v=""/>
    <m/>
    <s v="GMF_TDP 9522_ANT _CVERGARA_ACTIVIDADES_MONITOREO_PROYECTO"/>
    <x v="0"/>
    <n v="1520"/>
    <n v="0.37"/>
    <n v="4.05"/>
    <n v="1520"/>
    <n v="0"/>
    <d v="2023-12-01T18:39:45"/>
    <n v="1"/>
    <n v="1520"/>
    <s v="C.3.1"/>
    <n v="4"/>
    <s v="3"/>
    <s v="NE"/>
  </r>
  <r>
    <n v="2296"/>
    <s v="CO"/>
    <s v="CO3SM"/>
    <s v="8170"/>
    <s v="51159502"/>
    <s v="A4"/>
    <s v="GL Posting Santa Marta (CO)"/>
    <n v="4301075"/>
    <x v="3"/>
    <n v="45260"/>
    <s v="YADA"/>
    <s v="COFE2302"/>
    <m/>
    <s v=""/>
    <m/>
    <s v="P890300279"/>
    <s v="890300279 BANCO DE OCCIDENTE"/>
    <s v="Z3"/>
    <n v="3002764"/>
    <s v=""/>
    <m/>
    <s v="GMF_6744_202311"/>
    <x v="0"/>
    <n v="452062.8"/>
    <n v="110.47"/>
    <n v="1205.01"/>
    <n v="452062.8"/>
    <n v="0"/>
    <d v="2023-12-01T23:07:12"/>
    <n v="1"/>
    <n v="452062.8"/>
    <s v="C.3.1"/>
    <n v="4"/>
    <s v="3"/>
    <s v="NE"/>
  </r>
  <r>
    <n v="2297"/>
    <s v="CO"/>
    <s v="CO3AR"/>
    <s v="8170"/>
    <s v="51159502"/>
    <s v="C6"/>
    <s v="GL Posting Arauca (CO)"/>
    <n v="15301681"/>
    <x v="3"/>
    <n v="45244"/>
    <s v="YADA"/>
    <s v="COFE2302"/>
    <m/>
    <s v=""/>
    <m/>
    <s v="P890300279"/>
    <s v="890300279 BANCO DE OCCIDENTE"/>
    <s v="Z3"/>
    <n v="3002764"/>
    <s v=""/>
    <m/>
    <s v="FC003033_GMF_ANT_CEGUE_ACTIVIDADES EDUCACION"/>
    <x v="0"/>
    <n v="1520"/>
    <n v="0.37"/>
    <n v="4.04"/>
    <n v="1520"/>
    <n v="0"/>
    <d v="2023-11-23T17:18:08"/>
    <n v="1"/>
    <n v="1520"/>
    <s v="C.3.1"/>
    <n v="4"/>
    <s v="3"/>
    <s v="NE"/>
  </r>
  <r>
    <n v="2298"/>
    <s v="CO"/>
    <s v="CO3CU"/>
    <s v="8170"/>
    <s v="53051501"/>
    <s v="A2"/>
    <s v="GL Posting Cucuta (CO)"/>
    <n v="2303249"/>
    <x v="3"/>
    <n v="45260"/>
    <s v="AN52"/>
    <s v="COFE2302"/>
    <m/>
    <s v=""/>
    <m/>
    <s v="P890300279"/>
    <s v="890300279 BANCO DE OCCIDENTE"/>
    <s v="Z3"/>
    <n v="3002764"/>
    <s v="SEGURO_TC5153"/>
    <m/>
    <s v="SEGURO VIDA_TC5153_NOVIEMBRE_NE"/>
    <x v="0"/>
    <n v="2250"/>
    <n v="0.55000000000000004"/>
    <n v="6"/>
    <n v="2250"/>
    <n v="0"/>
    <d v="2023-12-01T17:32:44"/>
    <n v="1"/>
    <n v="2250"/>
    <s v="C.3.1"/>
    <n v="4"/>
    <s v="3"/>
    <s v="NE"/>
  </r>
  <r>
    <n v="2299"/>
    <s v="CO"/>
    <s v="CO3CU"/>
    <s v="8170"/>
    <s v="53051501"/>
    <s v="A2"/>
    <s v="GL Posting Cucuta (CO)"/>
    <n v="2303263"/>
    <x v="3"/>
    <n v="45260"/>
    <s v="AN52"/>
    <s v="COFE2302"/>
    <m/>
    <s v=""/>
    <m/>
    <s v="P890300279"/>
    <s v="890300279 BANCO DE OCCIDENTE"/>
    <s v="Z3"/>
    <n v="3002764"/>
    <s v=""/>
    <m/>
    <s v="COMISION_CTA 625009428_202311_CUCUTA"/>
    <x v="0"/>
    <n v="255525"/>
    <n v="64.19"/>
    <n v="699.68"/>
    <n v="255525"/>
    <n v="0"/>
    <d v="2023-12-04T16:41:05"/>
    <n v="1"/>
    <n v="255525"/>
    <s v="C.3.1"/>
    <n v="4"/>
    <s v="3"/>
    <s v="NE"/>
  </r>
  <r>
    <n v="2300"/>
    <s v="CO"/>
    <s v="CO3CU"/>
    <s v="8170"/>
    <s v="53051501"/>
    <s v="A2"/>
    <s v="GL Posting Cucuta (CO)"/>
    <n v="2303272"/>
    <x v="3"/>
    <n v="45260"/>
    <n v="10848"/>
    <s v="COFE2302"/>
    <m/>
    <s v=""/>
    <m/>
    <s v="P890903938"/>
    <s v="890903938 BANCOLOMBIA"/>
    <s v="Z3"/>
    <n v="3002764"/>
    <s v=""/>
    <m/>
    <s v="COMISION_CTA 4800003334_202311_CUCUTA"/>
    <x v="0"/>
    <n v="648206.19999999995"/>
    <n v="162.84"/>
    <n v="1774.92"/>
    <n v="648206.19999999995"/>
    <n v="0"/>
    <d v="2023-12-05T21:35:30"/>
    <n v="1"/>
    <n v="648206.19999999995"/>
    <s v="C.3.1"/>
    <n v="4"/>
    <s v="3"/>
    <s v="NE"/>
  </r>
  <r>
    <n v="2301"/>
    <s v="CO"/>
    <s v="CO3OC"/>
    <s v="8170"/>
    <s v="53051501"/>
    <s v="A3"/>
    <s v="GL Posting Ocaña (CO)"/>
    <n v="3301107"/>
    <x v="3"/>
    <n v="45260"/>
    <s v="EIMA"/>
    <s v="COFE2302"/>
    <m/>
    <s v=""/>
    <m/>
    <s v="P890903938"/>
    <s v="890903938 BANCOLOMBIA"/>
    <s v="Z3"/>
    <n v="3002764"/>
    <s v=""/>
    <m/>
    <s v="COMISONES_3335_202311"/>
    <x v="0"/>
    <n v="142392.35999999999"/>
    <n v="35.770000000000003"/>
    <n v="389.9"/>
    <n v="142392.35999999999"/>
    <n v="0"/>
    <d v="2023-12-04T22:04:39"/>
    <n v="1"/>
    <n v="142392.35999999999"/>
    <s v="C.3.1"/>
    <n v="4"/>
    <s v="3"/>
    <s v="NE"/>
  </r>
  <r>
    <n v="2302"/>
    <s v="CO"/>
    <s v="CO3SM"/>
    <s v="8170"/>
    <s v="53051501"/>
    <s v="A4"/>
    <s v="GL Posting Santa Marta (CO)"/>
    <n v="4301075"/>
    <x v="3"/>
    <n v="45260"/>
    <s v="YADA"/>
    <s v="COFE2302"/>
    <m/>
    <s v=""/>
    <m/>
    <s v="P890300279"/>
    <s v="890300279 BANCO DE OCCIDENTE"/>
    <s v="Z3"/>
    <n v="3002764"/>
    <s v=""/>
    <m/>
    <s v="COMISIONES_6744_202311"/>
    <x v="0"/>
    <n v="520700"/>
    <n v="127.24"/>
    <n v="1387.97"/>
    <n v="520700"/>
    <n v="0"/>
    <d v="2023-12-01T23:07:12"/>
    <n v="1"/>
    <n v="520700"/>
    <s v="C.3.1"/>
    <n v="4"/>
    <s v="3"/>
    <s v="NE"/>
  </r>
  <r>
    <n v="2303"/>
    <s v="CO"/>
    <s v="CO3AR"/>
    <s v="8170"/>
    <s v="53051501"/>
    <s v="C6"/>
    <s v="GL Posting Arauca (CO)"/>
    <n v="15301662"/>
    <x v="3"/>
    <n v="45238"/>
    <s v="YUBL"/>
    <s v="COFE2302"/>
    <m/>
    <s v=""/>
    <m/>
    <s v="P830036645"/>
    <s v="830036645 SERVIBANCA S.A."/>
    <s v="Z3"/>
    <n v="3002764"/>
    <s v=""/>
    <m/>
    <s v="COMISION BANCARIA_ANT_FDUARTE"/>
    <x v="0"/>
    <n v="6100"/>
    <n v="1.48"/>
    <n v="16.21"/>
    <n v="6100"/>
    <n v="0"/>
    <d v="2023-11-22T22:37:04"/>
    <n v="1"/>
    <n v="6100"/>
    <s v="C.3.1"/>
    <n v="4"/>
    <s v="3"/>
    <s v="NE"/>
  </r>
  <r>
    <n v="2304"/>
    <s v="CO"/>
    <s v="CO3SM"/>
    <s v="8170"/>
    <s v="53059501"/>
    <s v="A4"/>
    <s v="GL Posting Santa Marta (CO)"/>
    <n v="4301001"/>
    <x v="3"/>
    <n v="45233"/>
    <s v="YADA"/>
    <s v="COFE2302"/>
    <m/>
    <s v=""/>
    <m/>
    <s v="P222222222"/>
    <s v="222222222 CUANTIAS MINIMAS"/>
    <s v="Z3"/>
    <n v="3002764"/>
    <s v=""/>
    <m/>
    <s v="AJUSTE AL PESO_ANT_ARODRIGUEZ_SEGUIMEINTO ACTIVIDADES"/>
    <x v="0"/>
    <n v="20"/>
    <n v="0"/>
    <n v="0.05"/>
    <n v="20"/>
    <n v="0"/>
    <d v="2023-11-16T23:19:25"/>
    <n v="1"/>
    <n v="20"/>
    <s v="C.3.1"/>
    <n v="4"/>
    <s v="3"/>
    <s v="NE"/>
  </r>
  <r>
    <n v="2305"/>
    <s v="CO"/>
    <s v="CO3AR"/>
    <s v="8170"/>
    <s v="53059501"/>
    <s v="C6"/>
    <s v="GL Posting Arauca (CO)"/>
    <n v="15301658"/>
    <x v="3"/>
    <n v="45238"/>
    <s v="YUBL"/>
    <s v="COFE2302"/>
    <m/>
    <s v=""/>
    <m/>
    <s v="P222222222"/>
    <s v="222222222 CUANTIAS MINIMAS"/>
    <s v="Z3"/>
    <n v="3002764"/>
    <s v=""/>
    <m/>
    <s v="AJUSTE AL PESO_CXC_MENOR VALOR APLICADO_NE023297_SP_CANON_ARRENDAMIENTO_BODEGA_AR_202311"/>
    <x v="0"/>
    <n v="5"/>
    <n v="0"/>
    <n v="0.01"/>
    <n v="5"/>
    <n v="0"/>
    <d v="2023-11-22T21:29:58"/>
    <n v="1"/>
    <n v="5"/>
    <s v="C.3.1"/>
    <n v="4"/>
    <s v="3"/>
    <s v="NE"/>
  </r>
  <r>
    <n v="2306"/>
    <s v="CO"/>
    <s v="CO3AR"/>
    <s v="8170"/>
    <s v="53059501"/>
    <s v="C6"/>
    <s v="GL Posting Arauca (CO)"/>
    <n v="15301682"/>
    <x v="3"/>
    <n v="45244"/>
    <s v="YADA"/>
    <s v="COFE2302"/>
    <m/>
    <s v=""/>
    <m/>
    <s v="P222222222"/>
    <s v="222222222 CUANTIAS MINIMAS"/>
    <s v="Z3"/>
    <n v="3002764"/>
    <s v=""/>
    <m/>
    <s v="AJUSTE AL PESO_LEG_JCASTELLANOS_ACTIVIDADES EDUCACION"/>
    <x v="0"/>
    <n v="40"/>
    <n v="0.01"/>
    <n v="0.11"/>
    <n v="40"/>
    <n v="0"/>
    <d v="2023-11-23T17:40:47"/>
    <n v="1"/>
    <n v="40"/>
    <s v="C.3.1"/>
    <n v="4"/>
    <s v="3"/>
    <s v="NE"/>
  </r>
  <r>
    <n v="2307"/>
    <s v="CO"/>
    <s v="CO3AR"/>
    <s v="8170"/>
    <s v="53059501"/>
    <s v="C6"/>
    <s v="GL Posting Arauca (CO)"/>
    <n v="15301698"/>
    <x v="3"/>
    <n v="45246"/>
    <s v="YUBL"/>
    <s v="COFE2302"/>
    <m/>
    <s v=""/>
    <m/>
    <s v="P222222222"/>
    <s v="222222222 CUANTIAS MINIMAS"/>
    <s v="Z3"/>
    <n v="3002764"/>
    <s v=""/>
    <m/>
    <s v="AJUSTE AL PESO_LEG_JCASTELLANOS_ACTIVIDADES EDUCACION"/>
    <x v="0"/>
    <n v="40"/>
    <n v="0.01"/>
    <n v="0.11"/>
    <n v="40"/>
    <n v="0"/>
    <d v="2023-11-30T21:37:39"/>
    <n v="1"/>
    <n v="40"/>
    <s v="C.3.1"/>
    <n v="4"/>
    <s v="3"/>
    <s v="NE"/>
  </r>
  <r>
    <n v="2308"/>
    <s v="CO"/>
    <s v="CO3AR"/>
    <s v="8170"/>
    <s v="53059501"/>
    <s v="C6"/>
    <s v="GL Posting Arauca (CO)"/>
    <n v="15301711"/>
    <x v="3"/>
    <n v="45246"/>
    <s v="YUBL"/>
    <s v="COFE2302"/>
    <m/>
    <s v=""/>
    <m/>
    <s v="P222222222"/>
    <s v="222222222 CUANTIAS MINIMAS"/>
    <s v="Z3"/>
    <n v="3002764"/>
    <s v=""/>
    <m/>
    <s v="Reversed Tr 15301698 AJUSTE AL PESO_LEG_JCASTELLANOS_ACTIVIDADES EDUCACION"/>
    <x v="0"/>
    <n v="-40"/>
    <n v="-0.01"/>
    <n v="-0.11"/>
    <n v="-40"/>
    <n v="0"/>
    <d v="2023-12-01T20:35:12"/>
    <n v="1"/>
    <n v="-40"/>
    <s v="C.3.1"/>
    <n v="4"/>
    <s v="3"/>
    <s v="NE"/>
  </r>
  <r>
    <n v="2309"/>
    <s v="CO"/>
    <s v="CO3AR"/>
    <s v="8170"/>
    <s v="53059501"/>
    <s v="C6"/>
    <s v="GL Posting Arauca (CO)"/>
    <n v="15301772"/>
    <x v="3"/>
    <n v="45250"/>
    <s v="YUBL"/>
    <s v="COFE2302"/>
    <m/>
    <s v=""/>
    <m/>
    <s v="P222222222"/>
    <s v="222222222 CUANTIAS MINIMAS"/>
    <s v="Z3"/>
    <n v="3002764"/>
    <s v=""/>
    <m/>
    <s v="AJUSTE AL PESO_FC009290_COMBUSTIBLE_URW 124_10.12 GL_8400 COP_ACTIVIDADES EDUCACION"/>
    <x v="0"/>
    <n v="-16"/>
    <n v="0"/>
    <n v="-0.04"/>
    <n v="-16"/>
    <n v="0"/>
    <d v="2023-12-04T17:30:16"/>
    <n v="1"/>
    <n v="-16"/>
    <s v="C.3.1"/>
    <n v="4"/>
    <s v="3"/>
    <s v="NE"/>
  </r>
  <r>
    <n v="2310"/>
    <s v="CO"/>
    <s v="CO3AR"/>
    <s v="8170"/>
    <s v="53059501"/>
    <s v="C6"/>
    <s v="GL Posting Arauca (CO)"/>
    <n v="15301773"/>
    <x v="3"/>
    <n v="45250"/>
    <s v="YUBL"/>
    <s v="COFE2302"/>
    <m/>
    <s v=""/>
    <m/>
    <s v="P222222222"/>
    <s v="222222222 CUANTIAS MINIMAS"/>
    <s v="Z3"/>
    <n v="3002764"/>
    <s v=""/>
    <m/>
    <s v="AJUSTE AL PESO_FC009933_COMBUSTIBLE_JMU075_16.42 GL_8400 COP_ACTIVIDADES PROTECCION"/>
    <x v="0"/>
    <n v="-120"/>
    <n v="-0.03"/>
    <n v="-0.33"/>
    <n v="-120"/>
    <n v="0"/>
    <d v="2023-12-04T18:12:08"/>
    <n v="1"/>
    <n v="-120"/>
    <s v="C.3.1"/>
    <n v="4"/>
    <s v="3"/>
    <s v="NE"/>
  </r>
  <r>
    <n v="2311"/>
    <s v="CO"/>
    <s v="CO3AR"/>
    <s v="8170"/>
    <s v="53059501"/>
    <s v="C6"/>
    <s v="GL Posting Arauca (CO)"/>
    <n v="15301787"/>
    <x v="3"/>
    <n v="45253"/>
    <s v="YUBL"/>
    <s v="COFE2302"/>
    <m/>
    <s v=""/>
    <m/>
    <s v="P222222222"/>
    <s v="222222222 CUANTIAS MINIMAS"/>
    <s v="Z3"/>
    <n v="3002764"/>
    <s v=""/>
    <m/>
    <s v="AJUSTE AL PESO_LEG_JCORONADO"/>
    <x v="0"/>
    <n v="30"/>
    <n v="0.01"/>
    <n v="0.08"/>
    <n v="30"/>
    <n v="0"/>
    <d v="2023-12-05T00:33:05"/>
    <n v="1"/>
    <n v="30"/>
    <s v="C.3.1"/>
    <n v="4"/>
    <s v="3"/>
    <s v="NE"/>
  </r>
  <r>
    <n v="2312"/>
    <s v="CO"/>
    <s v="CO3AR"/>
    <s v="8170"/>
    <s v="53059501"/>
    <s v="C6"/>
    <s v="GL Posting Arauca (CO)"/>
    <n v="15301789"/>
    <x v="3"/>
    <n v="45253"/>
    <s v="YUBL"/>
    <s v="COFE2302"/>
    <m/>
    <s v=""/>
    <m/>
    <s v="P222222222"/>
    <s v="222222222 CUANTIAS MINIMAS"/>
    <s v="Z3"/>
    <n v="3002764"/>
    <s v=""/>
    <m/>
    <s v="AJUSTE AL PESO_FC005662_RECARGA DE EXTINTOR_VEHICULO OFICIAL"/>
    <x v="0"/>
    <n v="-6"/>
    <n v="0"/>
    <n v="-0.02"/>
    <n v="-6"/>
    <n v="0"/>
    <d v="2023-12-05T02:40:26"/>
    <n v="1"/>
    <n v="-6"/>
    <s v="C.3.1"/>
    <n v="4"/>
    <s v="3"/>
    <s v="NE"/>
  </r>
  <r>
    <n v="2313"/>
    <s v="CO"/>
    <s v="CO3AR"/>
    <s v="8170"/>
    <s v="53059501"/>
    <s v="C6"/>
    <s v="GL Posting Arauca (CO)"/>
    <n v="15301794"/>
    <x v="3"/>
    <n v="45253"/>
    <s v="YUBL"/>
    <s v="COFE2302"/>
    <m/>
    <s v=""/>
    <m/>
    <s v="P222222222"/>
    <s v="222222222 CUANTIAS MINIMAS"/>
    <s v="Z3"/>
    <n v="3002764"/>
    <s v=""/>
    <m/>
    <s v="AJUSTE AL PESO_FC011204_COMBUSTIBLE_VEHICULO OFICIAL_JMU075"/>
    <x v="0"/>
    <n v="-73"/>
    <n v="-0.02"/>
    <n v="-0.19"/>
    <n v="-73"/>
    <n v="0"/>
    <d v="2023-12-05T03:38:07"/>
    <n v="1"/>
    <n v="-73"/>
    <s v="C.3.1"/>
    <n v="4"/>
    <s v="3"/>
    <s v="NE"/>
  </r>
  <r>
    <n v="2314"/>
    <s v="CO"/>
    <s v="CO3AR"/>
    <s v="8170"/>
    <s v="53059501"/>
    <s v="C6"/>
    <s v="GL Posting Arauca (CO)"/>
    <n v="15301797"/>
    <x v="3"/>
    <n v="45260"/>
    <s v="YUBL"/>
    <s v="COFE2302"/>
    <m/>
    <s v=""/>
    <m/>
    <s v="P222222222"/>
    <s v="222222222 CUANTIAS MINIMAS"/>
    <s v="Z3"/>
    <n v="3002764"/>
    <s v=""/>
    <m/>
    <s v="AJUSTE AL PESO_CANCEL_COFM2215_CXC_NE023298_SP_CANON_ARRENDAMIENTO_OFICINA_ARQ_202311"/>
    <x v="0"/>
    <n v="40"/>
    <n v="0.01"/>
    <n v="0.11"/>
    <n v="40"/>
    <n v="0"/>
    <d v="2023-12-05T16:04:11"/>
    <n v="1"/>
    <n v="40"/>
    <s v="C.3.1"/>
    <n v="4"/>
    <s v="3"/>
    <s v="NE"/>
  </r>
  <r>
    <n v="2315"/>
    <s v="CO"/>
    <s v="CO3AR"/>
    <s v="8170"/>
    <s v="53059501"/>
    <s v="C6"/>
    <s v="GL Posting Arauca (CO)"/>
    <n v="15301798"/>
    <x v="3"/>
    <n v="45260"/>
    <s v="YUBL"/>
    <s v="COFE2302"/>
    <m/>
    <s v=""/>
    <m/>
    <s v="P222222222"/>
    <s v="222222222 CUANTIAS MINIMAS"/>
    <s v="Z3"/>
    <n v="3002764"/>
    <s v=""/>
    <m/>
    <s v="Reversed Tr 15301797 AJUSTE AL PESO_CANCEL_COFM2215_CXC_NE023298_SP_CANON_ARRENDAMIENTO_OFICINA_ARQ_202311"/>
    <x v="0"/>
    <n v="-40"/>
    <n v="-0.01"/>
    <n v="-0.11"/>
    <n v="-40"/>
    <n v="0"/>
    <d v="2023-12-05T16:50:55"/>
    <n v="1"/>
    <n v="-40"/>
    <s v="C.3.1"/>
    <n v="4"/>
    <s v="3"/>
    <s v="NE"/>
  </r>
  <r>
    <n v="2316"/>
    <s v="CO"/>
    <s v="CO3AR"/>
    <s v="8170"/>
    <s v="53059501"/>
    <s v="C6"/>
    <s v="GL Posting Arauca (CO)"/>
    <n v="15301799"/>
    <x v="3"/>
    <n v="45260"/>
    <s v="YUBL"/>
    <s v="COFE2302"/>
    <m/>
    <s v=""/>
    <m/>
    <s v="P222222222"/>
    <s v="222222222 CUANTIAS MINIMAS"/>
    <s v="Z3"/>
    <n v="3002764"/>
    <s v=""/>
    <m/>
    <s v="AJUSTE AL PESO_CANCEL_COFM2215_CXC_NE023298_SP_CANON_ARRENDAMIENTO_OFICINA_ARQ_202311"/>
    <x v="0"/>
    <n v="-40"/>
    <n v="-0.01"/>
    <n v="-0.11"/>
    <n v="-40"/>
    <n v="0"/>
    <d v="2023-12-05T16:54:28"/>
    <n v="1"/>
    <n v="-40"/>
    <s v="C.3.1"/>
    <n v="4"/>
    <s v="3"/>
    <s v="NE"/>
  </r>
  <r>
    <n v="2317"/>
    <s v="CO"/>
    <s v="CO3AR"/>
    <s v="8170"/>
    <s v="53059501"/>
    <s v="C6"/>
    <s v="GL Posting Arauca (CO)"/>
    <n v="15301801"/>
    <x v="3"/>
    <n v="45245"/>
    <s v="YUBL"/>
    <s v="COFE2302"/>
    <m/>
    <s v=""/>
    <m/>
    <s v="P222222222"/>
    <s v="222222222 CUANTIAS MINIMAS"/>
    <s v="Z3"/>
    <n v="3002764"/>
    <s v=""/>
    <m/>
    <s v="AJUSTE AL PESO_PAGO_RETEICA ARAUCA_102023"/>
    <x v="0"/>
    <n v="107"/>
    <n v="0.03"/>
    <n v="0.28000000000000003"/>
    <n v="107"/>
    <n v="0"/>
    <d v="2023-12-05T20:43:45"/>
    <n v="1"/>
    <n v="107"/>
    <s v="C.3.1"/>
    <n v="4"/>
    <s v="3"/>
    <s v="NE"/>
  </r>
  <r>
    <n v="2318"/>
    <s v="CO"/>
    <s v="CO3SM"/>
    <s v="8170"/>
    <s v="53059501"/>
    <s v="C7"/>
    <s v="GL Posting Riohacha (CO)"/>
    <n v="16300499"/>
    <x v="3"/>
    <n v="45247"/>
    <n v="130437"/>
    <s v="COFE2302"/>
    <m/>
    <s v=""/>
    <m/>
    <s v="P901390098"/>
    <s v="901390098 PRINT SOLUTIONS RIOHACHA ZOMAC"/>
    <s v="Z3"/>
    <n v="3002764"/>
    <s v=""/>
    <m/>
    <s v="FC000451_RCH0074DP_IMPRESIONES GUIAS EDUCATIVAS"/>
    <x v="0"/>
    <n v="382"/>
    <n v="0.1"/>
    <n v="1.05"/>
    <n v="382"/>
    <n v="0"/>
    <d v="2023-12-06T17:04:30"/>
    <n v="1"/>
    <n v="382"/>
    <s v="C.3.1"/>
    <n v="4"/>
    <s v="3"/>
    <s v="NE"/>
  </r>
  <r>
    <n v="2319"/>
    <s v="PA"/>
    <s v="FIN"/>
    <s v="8170"/>
    <s v="8170"/>
    <s v="B1"/>
    <s v="AP Posting Panama"/>
    <n v="9302473"/>
    <x v="3"/>
    <n v="45260"/>
    <n v="10256"/>
    <s v="COFE2302"/>
    <m/>
    <s v=""/>
    <m/>
    <s v=""/>
    <s v=""/>
    <s v="Z3"/>
    <n v="2096951"/>
    <s v="FC001439"/>
    <m/>
    <s v="FC001439_SERVICIO RASTRACK_COMISIÓN_CO15_ARAUCA_2015_URW 124"/>
    <x v="3"/>
    <n v="3.41"/>
    <n v="3.41"/>
    <n v="37.11"/>
    <n v="0"/>
    <n v="0"/>
    <d v="2023-12-11T19:32:17"/>
    <n v="1"/>
    <n v="13612.447543264536"/>
    <s v="C.3.1"/>
    <n v="4"/>
    <s v="3"/>
    <s v="NE"/>
  </r>
  <r>
    <n v="2320"/>
    <s v="PA"/>
    <s v="FIN"/>
    <s v="8170"/>
    <s v="8170"/>
    <s v="B1"/>
    <s v="AP Posting Panama"/>
    <n v="9302473"/>
    <x v="3"/>
    <n v="45260"/>
    <n v="10256"/>
    <s v="COFE2302"/>
    <m/>
    <s v=""/>
    <m/>
    <s v=""/>
    <s v=""/>
    <s v="Z3"/>
    <n v="2096951"/>
    <s v="FC001439"/>
    <m/>
    <s v="FC001439_SERVICIO RASTRACK_COMISIÓN_CO16_OCAÑA_2015_IJU250"/>
    <x v="3"/>
    <n v="3.41"/>
    <n v="3.41"/>
    <n v="37.11"/>
    <n v="0"/>
    <n v="0"/>
    <d v="2023-12-11T19:32:17"/>
    <n v="1"/>
    <n v="13612.447543264536"/>
    <s v="C.3.1"/>
    <n v="4"/>
    <s v="3"/>
    <s v="NE"/>
  </r>
  <r>
    <n v="2321"/>
    <s v="PA"/>
    <s v="FIN"/>
    <s v="8170"/>
    <s v="8170"/>
    <s v="B1"/>
    <s v="AP Posting Panama"/>
    <n v="9302473"/>
    <x v="3"/>
    <n v="45260"/>
    <n v="10256"/>
    <s v="COFE2302"/>
    <m/>
    <s v=""/>
    <m/>
    <s v=""/>
    <s v=""/>
    <s v="Z3"/>
    <n v="2096951"/>
    <s v="FC001439"/>
    <m/>
    <s v="FC001439_SERVICIO RASTRACK_COMISIÓN_CO34_SANTA MARTA_2020_JLU639"/>
    <x v="3"/>
    <n v="3.41"/>
    <n v="3.41"/>
    <n v="37.11"/>
    <n v="0"/>
    <n v="0"/>
    <d v="2023-12-11T19:32:17"/>
    <n v="1"/>
    <n v="13612.447543264536"/>
    <s v="C.3.1"/>
    <n v="4"/>
    <s v="3"/>
    <s v="NE"/>
  </r>
  <r>
    <n v="2322"/>
    <s v="PA"/>
    <s v="FIN"/>
    <s v="8170"/>
    <s v="8170"/>
    <s v="B1"/>
    <s v="AP Posting Panama"/>
    <n v="9302473"/>
    <x v="3"/>
    <n v="45260"/>
    <n v="10256"/>
    <s v="COFE2302"/>
    <m/>
    <s v=""/>
    <m/>
    <s v=""/>
    <s v=""/>
    <s v="Z3"/>
    <n v="2096951"/>
    <s v="FC001439"/>
    <m/>
    <s v="FC001439_SERVICIO RASTRACK_COMISIÓN_CO38_CUCUTA_2020_JMU075"/>
    <x v="3"/>
    <n v="3.41"/>
    <n v="3.41"/>
    <n v="37.11"/>
    <n v="0"/>
    <n v="0"/>
    <d v="2023-12-11T19:32:17"/>
    <n v="1"/>
    <n v="13612.447543264536"/>
    <s v="C.3.1"/>
    <n v="4"/>
    <s v="3"/>
    <s v="NE"/>
  </r>
  <r>
    <n v="2323"/>
    <s v="PA"/>
    <s v="FIN"/>
    <s v="8170"/>
    <s v="8170"/>
    <s v="B1"/>
    <s v="AP Posting Panama"/>
    <n v="9302473"/>
    <x v="3"/>
    <n v="45260"/>
    <n v="10256"/>
    <s v="COFE2302"/>
    <m/>
    <s v=""/>
    <m/>
    <s v=""/>
    <s v=""/>
    <s v="Z3"/>
    <n v="2096951"/>
    <s v="FC001439"/>
    <m/>
    <s v="FC001439_SERVICIO RASTRACK_COMISIÓN_CO43_CUCUTA_LIU229"/>
    <x v="3"/>
    <n v="3.41"/>
    <n v="3.41"/>
    <n v="37.11"/>
    <n v="0"/>
    <n v="0"/>
    <d v="2023-12-11T19:32:17"/>
    <n v="1"/>
    <n v="13612.447543264536"/>
    <s v="C.3.1"/>
    <n v="4"/>
    <s v="3"/>
    <s v="NE"/>
  </r>
  <r>
    <n v="2324"/>
    <s v="PA"/>
    <s v="FIN"/>
    <s v="8170"/>
    <s v="8170"/>
    <s v="B1"/>
    <s v="AP Posting Panama"/>
    <n v="9302473"/>
    <x v="3"/>
    <n v="45260"/>
    <n v="10256"/>
    <s v="COFE2302"/>
    <m/>
    <s v=""/>
    <m/>
    <s v=""/>
    <s v=""/>
    <s v="Z3"/>
    <n v="2096951"/>
    <s v="FC001439"/>
    <m/>
    <s v="FC001439_SERVICIO RASTRACK_COMISIÓN_CO46_CUCUTA_LIX650"/>
    <x v="3"/>
    <n v="3.41"/>
    <n v="3.41"/>
    <n v="37.11"/>
    <n v="0"/>
    <n v="0"/>
    <d v="2023-12-11T19:32:17"/>
    <n v="1"/>
    <n v="13612.447543264536"/>
    <s v="C.3.1"/>
    <n v="4"/>
    <s v="3"/>
    <s v="NE"/>
  </r>
  <r>
    <n v="2325"/>
    <s v="CO"/>
    <s v="CO2BG"/>
    <s v="6800"/>
    <s v="51157047"/>
    <s v="A1"/>
    <s v="GL Posting Bogota (CO)"/>
    <n v="1304315"/>
    <x v="3"/>
    <n v="45247"/>
    <n v="125468"/>
    <s v="COFE2302"/>
    <m/>
    <s v=""/>
    <m/>
    <s v="P860400602"/>
    <s v="860400602 GRAN PAPELERIA BOLIVAR SAS"/>
    <s v="Z2"/>
    <n v="3002793"/>
    <s v="FC138326"/>
    <m/>
    <s v="RECLA_TRN1304056_FC138326_BOG3256_COMPRA PAPELERIA Y TONER OFICINA PAIS"/>
    <x v="0"/>
    <n v="1388520"/>
    <n v="349.16"/>
    <n v="3821.6"/>
    <n v="1388520"/>
    <n v="0"/>
    <d v="2023-12-19T21:02:04"/>
    <n v="1"/>
    <n v="1388520"/>
    <s v="C.3.1"/>
    <n v="4"/>
    <s v="2"/>
    <s v="CO"/>
  </r>
  <r>
    <n v="2326"/>
    <s v="CO"/>
    <s v="CO2BG"/>
    <s v="6800"/>
    <s v="52101007"/>
    <s v="A1"/>
    <s v="GL Posting Bogota (CO)"/>
    <n v="1304315"/>
    <x v="3"/>
    <n v="45247"/>
    <n v="125468"/>
    <s v="COFE2302"/>
    <m/>
    <s v=""/>
    <m/>
    <s v="P860400602"/>
    <s v="860400602 GRAN PAPELERIA BOLIVAR SAS"/>
    <s v="Z2"/>
    <n v="3002793"/>
    <s v="FC138326"/>
    <m/>
    <s v="RECLA_TRN1304056_FC138326_BOG3256_COMPRA PAPELERIA Y TONER OFICINA PAIS"/>
    <x v="0"/>
    <n v="7308000"/>
    <n v="1837.67"/>
    <n v="20113.66"/>
    <n v="7308000"/>
    <n v="0"/>
    <d v="2023-12-19T21:02:04"/>
    <n v="1"/>
    <n v="7308000"/>
    <s v="C.3.1"/>
    <n v="4"/>
    <s v="2"/>
    <s v="CO"/>
  </r>
  <r>
    <n v="2327"/>
    <s v="CO"/>
    <s v="CO6UR"/>
    <s v="4460"/>
    <s v="52351008"/>
    <s v="D2"/>
    <s v="AP Posting UCM (CO)"/>
    <n v="11307224"/>
    <x v="4"/>
    <d v="2023-12-01T00:00:00"/>
    <n v="140118"/>
    <s v="COFE2302"/>
    <m/>
    <s v=""/>
    <m/>
    <s v="P900704071"/>
    <s v="900704071 SEINCOFER SAS"/>
    <s v="E6"/>
    <s v="3203351"/>
    <s v=""/>
    <m/>
    <s v="COFE2302_FC000730_COMPRA_TINTAS Y RESMAS DE PAPEL ARANDO_DV"/>
    <x v="0"/>
    <n v="-2000000"/>
    <n v="-488.72"/>
    <n v="-5331.16"/>
    <n v="-2000000"/>
    <n v="314"/>
    <d v="2023-12-14T23:58:25"/>
    <n v="1"/>
    <n v="-2000000"/>
    <s v="B.1.2"/>
    <n v="5"/>
    <s v="6"/>
    <s v="URR"/>
  </r>
  <r>
    <n v="2328"/>
    <s v="CO"/>
    <s v="CO6UR"/>
    <s v="4460"/>
    <s v="52351008"/>
    <s v="D2"/>
    <s v="AP Posting UCM (CO)"/>
    <n v="11307224"/>
    <x v="4"/>
    <d v="2023-12-01T00:00:00"/>
    <n v="140118"/>
    <s v="COFE2302"/>
    <m/>
    <s v=""/>
    <m/>
    <s v="P900704071"/>
    <s v="900704071 SEINCOFER SAS"/>
    <s v="E6"/>
    <s v="3203351"/>
    <s v="FC000730"/>
    <m/>
    <s v="COFE2302_FC000730_COMPRA_TINTAS Y RESMAS DE PAPEL ARANDO"/>
    <x v="0"/>
    <n v="2000000"/>
    <n v="488.72"/>
    <n v="5331.16"/>
    <n v="2000000"/>
    <n v="307"/>
    <d v="2023-12-14T23:58:25"/>
    <n v="1"/>
    <n v="2000000"/>
    <s v="B.1.2"/>
    <n v="5"/>
    <s v="6"/>
    <s v="URR"/>
  </r>
  <r>
    <n v="2329"/>
    <s v="CO"/>
    <s v="CO3CU"/>
    <s v="4490"/>
    <s v="51157012"/>
    <s v="A2"/>
    <s v="GL Posting Cucuta (CO)"/>
    <n v="2303520"/>
    <x v="4"/>
    <d v="2023-12-19T00:00:00"/>
    <n v="10848"/>
    <s v="COFE2302"/>
    <m/>
    <s v=""/>
    <m/>
    <s v="P1037618334"/>
    <s v="1037618334 RODRIGUEZ CARRILLO JENNY ANDREA"/>
    <s v="E3"/>
    <s v="3001814"/>
    <s v=""/>
    <m/>
    <s v="FC000106_CTA0357D_COMPRA  MATERIAL EDUCATIVO PARA ACTIVIDADES CON ESTUDIANTES"/>
    <x v="0"/>
    <n v="95407"/>
    <n v="23.86"/>
    <n v="254.72"/>
    <n v="95407"/>
    <n v="0"/>
    <d v="2024-01-03T21:53:12"/>
    <n v="1"/>
    <n v="95407"/>
    <s v="B.1.2"/>
    <n v="5"/>
    <s v="3"/>
    <s v="NE"/>
  </r>
  <r>
    <n v="2330"/>
    <s v="CO"/>
    <s v="CO6UR"/>
    <s v="4490"/>
    <s v="51157012"/>
    <s v="D2"/>
    <s v="AP Posting UCM (CO)"/>
    <n v="11307224"/>
    <x v="4"/>
    <d v="2023-12-01T00:00:00"/>
    <n v="140118"/>
    <s v="COFE2302"/>
    <m/>
    <s v=""/>
    <m/>
    <s v="P900704071"/>
    <s v="900704071 SEINCOFER SAS"/>
    <s v="E6"/>
    <s v="3001719"/>
    <s v="FC000730"/>
    <m/>
    <s v="COFE2302_FC000730_COMPRA_TINTAS Y RESMAS DE PAPEL ARANDO_DV"/>
    <x v="0"/>
    <n v="-2620290"/>
    <n v="-640.29"/>
    <n v="-6984.59"/>
    <n v="-2620290"/>
    <n v="0"/>
    <d v="2023-12-14T23:58:25"/>
    <n v="1"/>
    <n v="-2620290"/>
    <s v="B.1.2"/>
    <n v="5"/>
    <s v="6"/>
    <s v="URR"/>
  </r>
  <r>
    <n v="2331"/>
    <s v="CO"/>
    <s v="CO6UR"/>
    <s v="4490"/>
    <s v="51157012"/>
    <s v="D2"/>
    <s v="AP Posting UCM (CO)"/>
    <n v="11307224"/>
    <x v="4"/>
    <d v="2023-12-01T00:00:00"/>
    <n v="140118"/>
    <s v="COFE2302"/>
    <m/>
    <s v=""/>
    <m/>
    <s v="P900704071"/>
    <s v="900704071 SEINCOFER SAS"/>
    <s v="E6"/>
    <s v="3001719"/>
    <s v="FC000730"/>
    <m/>
    <s v="COFE2302_FC000730_COMPRA_TINTAS Y RESMAS DE PAPEL ARANDO"/>
    <x v="0"/>
    <n v="2620290"/>
    <n v="640.29"/>
    <n v="6984.59"/>
    <n v="2620290"/>
    <n v="0"/>
    <d v="2023-12-14T23:58:25"/>
    <n v="1"/>
    <n v="2620290"/>
    <s v="B.1.2"/>
    <n v="5"/>
    <s v="6"/>
    <s v="URR"/>
  </r>
  <r>
    <n v="2332"/>
    <s v="CO"/>
    <s v="CO"/>
    <s v="4490"/>
    <s v="51157012"/>
    <s v="C2"/>
    <s v="GL Posting UCM (CO)"/>
    <n v="11307598"/>
    <x v="4"/>
    <d v="2023-12-27T00:00:00"/>
    <n v="140471"/>
    <s v="COFE2302"/>
    <m/>
    <s v=""/>
    <m/>
    <s v="P900091899"/>
    <s v="900091899 DISTRIBUIDORA DE PRODUCTOS PARA OFICINA SURTITODO LTDA"/>
    <s v="E6"/>
    <s v="3001719"/>
    <s v=""/>
    <m/>
    <s v="FC010499_URR3466_MATERIALES PEGANTE PINTURA AEROSOL_PARA EMERGENCIAS"/>
    <x v="0"/>
    <n v="1065330"/>
    <n v="269.81"/>
    <n v="2873.4"/>
    <n v="1065330"/>
    <n v="0"/>
    <d v="2024-01-03T22:13:17"/>
    <n v="1"/>
    <n v="1065330"/>
    <s v="B.1.2"/>
    <n v="5"/>
    <s v="6"/>
    <s v="URR"/>
  </r>
  <r>
    <n v="2333"/>
    <s v="CO"/>
    <s v="CO3CU"/>
    <s v="4490"/>
    <s v="52251003"/>
    <s v="A2"/>
    <s v="GL Posting Cucuta (CO)"/>
    <n v="2303520"/>
    <x v="4"/>
    <d v="2023-12-19T00:00:00"/>
    <n v="10848"/>
    <s v="COFE2302"/>
    <m/>
    <s v=""/>
    <m/>
    <s v="P1037618334"/>
    <s v="1037618334 RODRIGUEZ CARRILLO JENNY ANDREA"/>
    <s v="E3"/>
    <s v="3001814"/>
    <s v=""/>
    <m/>
    <s v="FC000106_CTA0357D_COMPRA  MATERIAL EDUCATIVO PARA ACTIVIDADES CON ESTUDIANTES"/>
    <x v="0"/>
    <n v="502143"/>
    <n v="125.56"/>
    <n v="1340.65"/>
    <n v="502143"/>
    <n v="165"/>
    <d v="2024-01-03T21:53:12"/>
    <n v="1"/>
    <n v="502143"/>
    <s v="B.1.2"/>
    <n v="5"/>
    <s v="3"/>
    <s v="NE"/>
  </r>
  <r>
    <n v="2334"/>
    <s v="CO"/>
    <s v="CO6UR"/>
    <s v="4490"/>
    <s v="52251003"/>
    <s v="D2"/>
    <s v="AP Posting UCM (CO)"/>
    <n v="11307224"/>
    <x v="4"/>
    <d v="2023-12-01T00:00:00"/>
    <n v="140118"/>
    <s v="COFE2302"/>
    <m/>
    <s v=""/>
    <m/>
    <s v="P900704071"/>
    <s v="900704071 SEINCOFER SAS"/>
    <s v="E6"/>
    <s v="3001719"/>
    <s v="FC000730"/>
    <m/>
    <s v="COFE2302_FC000730_COMPRA_TINTAS Y RESMAS DE PAPEL ARANDO_DV"/>
    <x v="0"/>
    <n v="-13791000"/>
    <n v="-3369.97"/>
    <n v="-36761.01"/>
    <n v="-13791000"/>
    <n v="9"/>
    <d v="2023-12-14T23:58:25"/>
    <n v="1"/>
    <n v="-13791000"/>
    <s v="B.1.2"/>
    <n v="5"/>
    <s v="6"/>
    <s v="URR"/>
  </r>
  <r>
    <n v="2335"/>
    <s v="CO"/>
    <s v="CO6UR"/>
    <s v="4490"/>
    <s v="52251003"/>
    <s v="D2"/>
    <s v="AP Posting UCM (CO)"/>
    <n v="11307224"/>
    <x v="4"/>
    <d v="2023-12-01T00:00:00"/>
    <n v="140118"/>
    <s v="COFE2302"/>
    <m/>
    <s v=""/>
    <m/>
    <s v="P900704071"/>
    <s v="900704071 SEINCOFER SAS"/>
    <s v="E6"/>
    <s v="3001719"/>
    <s v="FC000730"/>
    <m/>
    <s v="COFE2302_FC000730_COMPRA_TINTAS Y RESMAS DE PAPEL ARANDO"/>
    <x v="0"/>
    <n v="13791000"/>
    <n v="3369.97"/>
    <n v="36761.01"/>
    <n v="13791000"/>
    <n v="9"/>
    <d v="2023-12-14T23:58:25"/>
    <n v="1"/>
    <n v="13791000"/>
    <s v="B.1.2"/>
    <n v="5"/>
    <s v="6"/>
    <s v="URR"/>
  </r>
  <r>
    <n v="2336"/>
    <s v="CO"/>
    <s v="CO"/>
    <s v="4490"/>
    <s v="52251003"/>
    <s v="C2"/>
    <s v="GL Posting UCM (CO)"/>
    <n v="11307580"/>
    <x v="4"/>
    <d v="2023-12-14T00:00:00"/>
    <s v="INES"/>
    <s v="COFE2302"/>
    <m/>
    <s v=""/>
    <m/>
    <s v="P28723454"/>
    <s v="28723454 LIBIA FLOREZ GONZALEZ"/>
    <s v="E6"/>
    <s v="3001719"/>
    <s v="URR14492"/>
    <m/>
    <s v="URR14492 URR3269-3 SERV_PAQUETES DE FOTOCOPIAS E IMPRESIONES ARANDO - RIOBLANCO"/>
    <x v="0"/>
    <n v="855450"/>
    <n v="213.9"/>
    <n v="2283.92"/>
    <n v="855450"/>
    <n v="305"/>
    <d v="2024-01-03T21:27:36"/>
    <n v="1"/>
    <n v="855450"/>
    <s v="B.1.2"/>
    <n v="5"/>
    <s v="6"/>
    <s v="URR"/>
  </r>
  <r>
    <n v="2337"/>
    <s v="CO"/>
    <s v="CO"/>
    <s v="4490"/>
    <s v="52251003"/>
    <s v="C2"/>
    <s v="GL Posting UCM (CO)"/>
    <n v="11307582"/>
    <x v="4"/>
    <d v="2023-12-14T00:00:00"/>
    <s v="INES"/>
    <s v="COFE2302"/>
    <m/>
    <s v=""/>
    <m/>
    <s v="P1123142805"/>
    <s v="1123142805 LINSAY SANABRIA MENDEZ"/>
    <s v="E6"/>
    <s v="3001719"/>
    <s v="URR14491"/>
    <m/>
    <s v="URR14491 URR3269-6 SERV_PAQUETES DE FOTOCOPIAS E IMPRESIONES ARANDO - LA URIBE"/>
    <x v="0"/>
    <n v="684400"/>
    <n v="171.13"/>
    <n v="1827.25"/>
    <n v="684400"/>
    <n v="305"/>
    <d v="2024-01-03T21:32:06"/>
    <n v="1"/>
    <n v="684400"/>
    <s v="B.1.2"/>
    <n v="5"/>
    <s v="6"/>
    <s v="URR"/>
  </r>
  <r>
    <n v="2338"/>
    <s v="CO"/>
    <s v="CO"/>
    <s v="4490"/>
    <s v="52251003"/>
    <s v="C2"/>
    <s v="GL Posting UCM (CO)"/>
    <n v="11307598"/>
    <x v="4"/>
    <d v="2023-12-27T00:00:00"/>
    <n v="140471"/>
    <s v="COFE2302"/>
    <m/>
    <s v=""/>
    <m/>
    <s v="P900091899"/>
    <s v="900091899 DISTRIBUIDORA DE PRODUCTOS PARA OFICINA SURTITODO LTDA"/>
    <s v="E6"/>
    <s v="3001719"/>
    <s v=""/>
    <m/>
    <s v="FC010499_URR3466_MATERIALES PEGANTE PINTURA AEROSOL_PARA EMERGENCIAS"/>
    <x v="0"/>
    <n v="5607000"/>
    <n v="1420.03"/>
    <n v="15123.14"/>
    <n v="5607000"/>
    <n v="9"/>
    <d v="2024-01-03T22:13:17"/>
    <n v="1"/>
    <n v="5607000"/>
    <s v="B.1.2"/>
    <n v="5"/>
    <s v="6"/>
    <s v="URR"/>
  </r>
  <r>
    <n v="2339"/>
    <s v="CO"/>
    <s v="CO6UR"/>
    <s v="4490"/>
    <s v="52251003"/>
    <s v="C2"/>
    <s v="GL Posting UCM (CO)"/>
    <n v="11307710"/>
    <x v="4"/>
    <d v="2023-12-27T00:00:00"/>
    <n v="140118"/>
    <s v="COFE2302"/>
    <m/>
    <s v=""/>
    <m/>
    <s v="P93085418"/>
    <s v="93085418 CARLOS ALFONSO AROCA"/>
    <s v="E6"/>
    <s v="3001719"/>
    <s v=""/>
    <m/>
    <s v="COFE2302_DS014514_URR3269-1_SERVICIO_PAQUETES DE FOTOCOPIAS E IMPRESIONES ARANDO - CHAPARRAL"/>
    <x v="0"/>
    <n v="2225100"/>
    <n v="563.53"/>
    <n v="6001.52"/>
    <n v="2225100"/>
    <n v="308"/>
    <d v="2024-01-04T20:28:45"/>
    <n v="1"/>
    <n v="2225100"/>
    <s v="B.1.2"/>
    <n v="5"/>
    <s v="6"/>
    <s v="URR"/>
  </r>
  <r>
    <n v="2340"/>
    <s v="CO"/>
    <s v="CO"/>
    <s v="4490"/>
    <s v="52251003"/>
    <s v="C2"/>
    <s v="GL Posting UCM (CO)"/>
    <n v="11307724"/>
    <x v="4"/>
    <d v="2023-12-22T00:00:00"/>
    <s v="INES"/>
    <s v="COFE2302"/>
    <m/>
    <s v=""/>
    <m/>
    <s v="P65801144"/>
    <s v="65801144 DIANA PAOLA ROCHA CORTES"/>
    <s v="E6"/>
    <s v="3001719"/>
    <s v="FC014517"/>
    <m/>
    <s v="FC014517 URR3269 SERV_FOTOCOPIAS E IMPRESIONES ARANDO - PURIFICACIÓN"/>
    <x v="0"/>
    <n v="798200"/>
    <n v="202.15"/>
    <n v="2152.9"/>
    <n v="798200"/>
    <n v="308"/>
    <d v="2024-01-04T21:20:05"/>
    <n v="1"/>
    <n v="798200"/>
    <s v="B.1.2"/>
    <n v="5"/>
    <s v="6"/>
    <s v="URR"/>
  </r>
  <r>
    <n v="2341"/>
    <s v="CO"/>
    <s v="CO"/>
    <s v="4490"/>
    <s v="52251003"/>
    <s v="C2"/>
    <s v="GL Posting UCM (CO)"/>
    <n v="11307730"/>
    <x v="4"/>
    <d v="2023-12-22T00:00:00"/>
    <s v="INES"/>
    <s v="COFE2302"/>
    <m/>
    <s v=""/>
    <m/>
    <s v="P6803346"/>
    <s v="6803346 JULIO CESAR CRUZ SOTO"/>
    <s v="E6"/>
    <s v="3001719"/>
    <s v="FC000857"/>
    <m/>
    <s v="FC000857 URR3269-5 SERV FOTOCOPIAS E IMPRESIONES ARANDO - GRANADA"/>
    <x v="0"/>
    <n v="798400"/>
    <n v="202.2"/>
    <n v="2153.44"/>
    <n v="798400"/>
    <n v="308"/>
    <d v="2024-01-04T21:35:53"/>
    <n v="1"/>
    <n v="798400"/>
    <s v="B.1.2"/>
    <n v="5"/>
    <s v="6"/>
    <s v="URR"/>
  </r>
  <r>
    <n v="2342"/>
    <s v="CO"/>
    <s v="CO"/>
    <s v="4490"/>
    <s v="52251003"/>
    <s v="C2"/>
    <s v="GL Posting UCM (CO)"/>
    <n v="11307732"/>
    <x v="4"/>
    <d v="2023-12-22T00:00:00"/>
    <s v="INES"/>
    <s v="COFE2302"/>
    <m/>
    <s v=""/>
    <m/>
    <s v="P79895974"/>
    <s v="79895974 YANQUEN POLOCHE JOSE HELIBERTO"/>
    <s v="E6"/>
    <s v="3001719"/>
    <s v="FC014513"/>
    <m/>
    <s v="FC014513 URR3269-7 SERV FOTOCOPIAS E IMPRESIONES ARANDO - SOACHA"/>
    <x v="0"/>
    <n v="1140660"/>
    <n v="288.88"/>
    <n v="3076.58"/>
    <n v="1140660"/>
    <n v="305"/>
    <d v="2024-01-04T21:39:59"/>
    <n v="1"/>
    <n v="1140660"/>
    <s v="B.1.2"/>
    <n v="5"/>
    <s v="6"/>
    <s v="URR"/>
  </r>
  <r>
    <n v="2343"/>
    <s v="CO"/>
    <s v="CO"/>
    <s v="4490"/>
    <s v="52251003"/>
    <s v="C2"/>
    <s v="GL Posting UCM (CO)"/>
    <n v="11307736"/>
    <x v="4"/>
    <d v="2023-12-22T00:00:00"/>
    <s v="INES"/>
    <s v="COFE2302"/>
    <m/>
    <s v=""/>
    <m/>
    <s v="P28929582"/>
    <s v="28929582 SANDRA PATRICIA LOZANO"/>
    <s v="E6"/>
    <s v="3001719"/>
    <s v="FC014518"/>
    <m/>
    <s v="FC014518 URR3269-8 SERV FOTOCOPIAS E IMPRESIONES ARANDO - SAN ANTONIO"/>
    <x v="0"/>
    <n v="969600"/>
    <n v="245.56"/>
    <n v="2615.1999999999998"/>
    <n v="969600"/>
    <n v="305"/>
    <d v="2024-01-04T21:47:46"/>
    <n v="1"/>
    <n v="969600"/>
    <s v="B.1.2"/>
    <n v="5"/>
    <s v="6"/>
    <s v="URR"/>
  </r>
  <r>
    <n v="2344"/>
    <s v="CO"/>
    <s v="CO"/>
    <s v="4490"/>
    <s v="52251003"/>
    <s v="C2"/>
    <s v="GL Posting UCM (CO)"/>
    <n v="11307799"/>
    <x v="4"/>
    <d v="2023-12-22T00:00:00"/>
    <s v="INES"/>
    <s v="COFE2302"/>
    <m/>
    <s v=""/>
    <m/>
    <s v="P20988963"/>
    <s v="20988963 LUISA MARIA GARCIA COBOS"/>
    <s v="E6"/>
    <s v="3001719"/>
    <s v="FC014515"/>
    <m/>
    <s v="FC014515 URR3269-2 SERV_FOTOCOPIAS E IMPRESIONES ARANDO - ICONONZO"/>
    <x v="0"/>
    <n v="941040"/>
    <n v="238.33"/>
    <n v="2538.16"/>
    <n v="941040"/>
    <n v="305"/>
    <d v="2024-01-05T14:53:05"/>
    <n v="1"/>
    <n v="941040"/>
    <s v="B.1.2"/>
    <n v="5"/>
    <s v="6"/>
    <s v="URR"/>
  </r>
  <r>
    <n v="2345"/>
    <s v="CO"/>
    <s v="CO"/>
    <s v="4490"/>
    <s v="52251003"/>
    <s v="C2"/>
    <s v="GL Posting UCM (CO)"/>
    <n v="11307800"/>
    <x v="4"/>
    <d v="2023-12-22T00:00:00"/>
    <s v="INES"/>
    <s v="COFE2302"/>
    <m/>
    <s v=""/>
    <m/>
    <s v="P40329219"/>
    <s v="40329219 YESICA LISED NIETO PULIDO"/>
    <s v="E6"/>
    <s v="3001719"/>
    <s v="FC014532"/>
    <m/>
    <s v="FC014532 URR3269-4 SERV FOTOCOPIAS E IMPRESIONES ARANDO - SAN JUAN ARAMA"/>
    <x v="0"/>
    <n v="848720"/>
    <n v="214.95"/>
    <n v="2289.16"/>
    <n v="848720"/>
    <n v="305"/>
    <d v="2024-01-05T15:00:23"/>
    <n v="1"/>
    <n v="848720"/>
    <s v="B.1.2"/>
    <n v="5"/>
    <s v="6"/>
    <s v="URR"/>
  </r>
  <r>
    <n v="2346"/>
    <s v="CO"/>
    <s v="CO4TC"/>
    <s v="4500"/>
    <s v="51157013"/>
    <s v="A7"/>
    <s v="GL Posting Tumaco (CO)"/>
    <n v="7301199"/>
    <x v="4"/>
    <d v="2023-12-13T00:00:00"/>
    <n v="130959"/>
    <s v="COFE2302"/>
    <m/>
    <s v=""/>
    <m/>
    <s v="P901027655"/>
    <s v="901027655 DHARO ROJAS SAS"/>
    <s v="E2"/>
    <n v="3042650"/>
    <s v=""/>
    <m/>
    <s v="FC004065_TCO2654_PAGO1/1_SERVICIO DE ALOJAMIENTO, ALIMENTACION PARA FORMACION DOCENTE EN EL MUNICIPIO DE TUMACO"/>
    <x v="0"/>
    <n v="71849"/>
    <n v="18.05"/>
    <n v="196.39"/>
    <n v="71849"/>
    <n v="0"/>
    <d v="2023-12-20T00:14:00"/>
    <n v="1"/>
    <n v="71849"/>
    <s v="B.1.11"/>
    <n v="5"/>
    <s v="2"/>
    <s v="CO"/>
  </r>
  <r>
    <n v="2347"/>
    <s v="CO"/>
    <s v="CO4TC"/>
    <s v="4500"/>
    <s v="51157013"/>
    <s v="A7"/>
    <s v="GL Posting Tumaco (CO)"/>
    <n v="7301202"/>
    <x v="4"/>
    <d v="2023-12-13T00:00:00"/>
    <n v="130959"/>
    <s v="COFE2302"/>
    <m/>
    <s v=""/>
    <m/>
    <s v="P901684654"/>
    <s v="901684654 SUPERCOMERCIOS EL DIAMANTE SAS"/>
    <s v="E2"/>
    <n v="3042650"/>
    <s v=""/>
    <m/>
    <s v="FC000619_TCODP0523_COMPRA DE OLLA CIMUNITARIA PARA TALLAMBI"/>
    <x v="0"/>
    <n v="16445"/>
    <n v="4.13"/>
    <n v="44.95"/>
    <n v="16445"/>
    <n v="0"/>
    <d v="2023-12-20T00:32:13"/>
    <n v="1"/>
    <n v="16445"/>
    <s v="B.1.11"/>
    <n v="5"/>
    <s v="2"/>
    <s v="CO"/>
  </r>
  <r>
    <n v="2348"/>
    <s v="CO"/>
    <s v="CO4TC"/>
    <s v="4500"/>
    <s v="51157013"/>
    <s v="A7"/>
    <s v="GL Posting Tumaco (CO)"/>
    <n v="7301228"/>
    <x v="4"/>
    <d v="2023-12-19T00:00:00"/>
    <n v="130959"/>
    <s v="COFE2302"/>
    <m/>
    <s v=""/>
    <m/>
    <s v="P901057457"/>
    <s v="901057457 IRIACA SAS HOTEL MIA"/>
    <s v="E4"/>
    <n v="3001578"/>
    <s v=""/>
    <m/>
    <s v="FC021805_TCODP0486_PAGO/1_SERVICIO DE HOSPEDAJE PARA UNA PERSONA EN QUIBDO"/>
    <x v="0"/>
    <n v="109440"/>
    <n v="27.36"/>
    <n v="292.19"/>
    <n v="109440"/>
    <n v="0"/>
    <d v="2023-12-21T22:32:04"/>
    <n v="1"/>
    <n v="109440"/>
    <s v="B.1.4"/>
    <n v="5"/>
    <s v="4"/>
    <s v="WA"/>
  </r>
  <r>
    <n v="2349"/>
    <s v="CO"/>
    <s v="CO3SM"/>
    <s v="4500"/>
    <s v="51157013"/>
    <s v="C7"/>
    <s v="GL Posting Riohacha (CO)"/>
    <n v="16300518"/>
    <x v="4"/>
    <d v="2023-12-14T00:00:00"/>
    <n v="130437"/>
    <s v="COFE2302"/>
    <m/>
    <s v=""/>
    <m/>
    <s v="P891700375"/>
    <s v="891700375 HOTEL SICARARE"/>
    <s v="E3"/>
    <n v="3001813"/>
    <s v=""/>
    <m/>
    <s v="FC013093_RCH0600_ALQUILER SALON EVENTO ACTIVIDADES CAPACITACIÓN"/>
    <x v="0"/>
    <n v="209000"/>
    <n v="52.26"/>
    <n v="558"/>
    <n v="209000"/>
    <n v="0"/>
    <d v="2023-12-23T03:36:09"/>
    <n v="1"/>
    <n v="209000"/>
    <s v="B.1.4"/>
    <n v="5"/>
    <s v="3"/>
    <s v="NE"/>
  </r>
  <r>
    <n v="2350"/>
    <s v="CO"/>
    <s v="CO3CU"/>
    <s v="4500"/>
    <s v="51159503"/>
    <s v="A2"/>
    <s v="GL Posting Cucuta (CO)"/>
    <n v="2303495"/>
    <x v="4"/>
    <d v="2023-12-19T00:00:00"/>
    <n v="10848"/>
    <s v="COFE2302"/>
    <m/>
    <s v=""/>
    <m/>
    <s v="P800084061"/>
    <s v="800084061 SEMINARIO MENOR AN LUIS BELTRAN DIOCESIS  DE TIBU"/>
    <s v="E3"/>
    <n v="3001813"/>
    <s v=""/>
    <m/>
    <s v="FC000129_CTA5493_A_REFRIGERIOS Y ALMUERZOS_FORMACION DOCENTE LA GABARRA"/>
    <x v="0"/>
    <n v="100000"/>
    <n v="25"/>
    <n v="266.99"/>
    <n v="100000"/>
    <n v="0"/>
    <d v="2024-01-02T23:23:50"/>
    <n v="1"/>
    <n v="100000"/>
    <s v="B.1.4"/>
    <n v="5"/>
    <s v="3"/>
    <s v="NE"/>
  </r>
  <r>
    <n v="2351"/>
    <s v="CO"/>
    <s v="CO4TC"/>
    <s v="4500"/>
    <s v="51159503"/>
    <s v="A7"/>
    <s v="GL Posting Tumaco (CO)"/>
    <n v="7301199"/>
    <x v="4"/>
    <d v="2023-12-13T00:00:00"/>
    <n v="130959"/>
    <s v="COFE2302"/>
    <m/>
    <s v=""/>
    <m/>
    <s v="P901027655"/>
    <s v="901027655 DHARO ROJAS SAS"/>
    <s v="E2"/>
    <n v="3042650"/>
    <s v=""/>
    <m/>
    <s v="FC004065_TCO2654_PAGO1/1_SERVICIO DE ALOJAMIENTO, ALIMENTACION PARA FORMACION DOCENTE EN EL MUNICIPIO DE TUMACO"/>
    <x v="0"/>
    <n v="83110"/>
    <n v="20.88"/>
    <n v="227.17"/>
    <n v="83110"/>
    <n v="0"/>
    <d v="2023-12-20T00:14:00"/>
    <n v="1"/>
    <n v="83110"/>
    <s v="B.1.11"/>
    <n v="5"/>
    <s v="2"/>
    <s v="CO"/>
  </r>
  <r>
    <n v="2352"/>
    <s v="CO"/>
    <s v="CO3SM"/>
    <s v="4500"/>
    <s v="51159503"/>
    <s v="C7"/>
    <s v="GL Posting Riohacha (CO)"/>
    <n v="16300518"/>
    <x v="4"/>
    <d v="2023-12-14T00:00:00"/>
    <n v="130437"/>
    <s v="COFE2302"/>
    <m/>
    <s v=""/>
    <m/>
    <s v="P891700375"/>
    <s v="891700375 HOTEL SICARARE"/>
    <s v="E3"/>
    <n v="3001813"/>
    <s v=""/>
    <m/>
    <s v="FC013093_RCH0600_ALIMENTACION EVENTO ACTIVIDADES CAPACITACIÓN"/>
    <x v="0"/>
    <n v="51200"/>
    <n v="12.8"/>
    <n v="136.69999999999999"/>
    <n v="51200"/>
    <n v="0"/>
    <d v="2023-12-23T03:36:09"/>
    <n v="1"/>
    <n v="51200"/>
    <s v="B.1.4"/>
    <n v="5"/>
    <s v="3"/>
    <s v="NE"/>
  </r>
  <r>
    <n v="2353"/>
    <s v="CO"/>
    <s v="CO3SM"/>
    <s v="4500"/>
    <s v="51201006"/>
    <s v="C7"/>
    <s v="GL Posting Riohacha (CO)"/>
    <n v="16300518"/>
    <x v="4"/>
    <d v="2023-12-14T00:00:00"/>
    <n v="130437"/>
    <s v="COFE2302"/>
    <m/>
    <s v=""/>
    <m/>
    <s v="P891700375"/>
    <s v="891700375 HOTEL SICARARE"/>
    <s v="E3"/>
    <n v="3001813"/>
    <s v=""/>
    <m/>
    <s v="FC013093_RCH0600_ALQUILER SALON EVENTO ACTIVIDADES CAPACITACIÓN"/>
    <x v="0"/>
    <n v="1100000"/>
    <n v="275.04000000000002"/>
    <n v="2936.84"/>
    <n v="1100000"/>
    <n v="221"/>
    <d v="2023-12-23T03:36:09"/>
    <n v="1"/>
    <n v="1100000"/>
    <s v="B.1.4"/>
    <n v="5"/>
    <s v="3"/>
    <s v="NE"/>
  </r>
  <r>
    <n v="2354"/>
    <s v="CO"/>
    <s v="CO4TC"/>
    <s v="4500"/>
    <s v="51351008"/>
    <s v="A7"/>
    <s v="GL Posting Tumaco (CO)"/>
    <n v="7301228"/>
    <x v="4"/>
    <d v="2023-12-19T00:00:00"/>
    <n v="130959"/>
    <s v="COFE2302"/>
    <m/>
    <s v=""/>
    <m/>
    <s v="P901057457"/>
    <s v="901057457 IRIACA SAS HOTEL MIA"/>
    <s v="E4"/>
    <n v="3001578"/>
    <s v=""/>
    <m/>
    <s v="FC021805_TCODP0486_PAGO/1_SERVICIO DE HOSPEDAJE PARA UNA PERSONA EN QUIBDO"/>
    <x v="0"/>
    <n v="576000"/>
    <n v="144.02000000000001"/>
    <n v="1537.83"/>
    <n v="576000"/>
    <n v="221"/>
    <d v="2023-12-21T22:32:03"/>
    <n v="1"/>
    <n v="576000"/>
    <s v="B.1.4"/>
    <n v="5"/>
    <s v="4"/>
    <s v="WA"/>
  </r>
  <r>
    <n v="2355"/>
    <s v="CO"/>
    <s v="CO3SM"/>
    <s v="4500"/>
    <s v="51351008"/>
    <s v="C7"/>
    <s v="GL Posting Riohacha (CO)"/>
    <n v="16300549"/>
    <x v="4"/>
    <d v="2023-12-14T00:00:00"/>
    <s v="YADA"/>
    <s v="COFE2302"/>
    <m/>
    <s v=""/>
    <m/>
    <s v="P901390098"/>
    <s v="901390098 PRINT SOLUTIONS RIOHACHA ZOMAC"/>
    <s v="E3"/>
    <n v="3202251"/>
    <s v=""/>
    <m/>
    <s v="REC_16300531_FC000465_RCH0079DP_IMPRESIONES PRUEAS DE SALIDA CESAR"/>
    <x v="0"/>
    <n v="181080"/>
    <n v="45.28"/>
    <n v="483.46"/>
    <n v="181080"/>
    <n v="20"/>
    <d v="2024-01-05T21:23:43"/>
    <n v="1"/>
    <n v="181080"/>
    <s v="B.1.2"/>
    <n v="5"/>
    <s v="3"/>
    <s v="NE"/>
  </r>
  <r>
    <n v="2356"/>
    <s v="CO"/>
    <s v="CO4PP"/>
    <s v="4500"/>
    <s v="51351020"/>
    <s v="A6"/>
    <s v="GL Posting Popayán (CO)"/>
    <n v="6306384"/>
    <x v="4"/>
    <d v="2023-12-13T00:00:00"/>
    <s v="ELM7"/>
    <s v="COFE2302"/>
    <m/>
    <s v=""/>
    <m/>
    <s v="P444444064"/>
    <s v="444444064 PAGOS A BENEFICIARIOS SUPERGIROS"/>
    <s v="E2"/>
    <n v="3042650"/>
    <s v=""/>
    <m/>
    <s v="CLO3419_Auxilio de transporte docentes taller de formación sobre Andragogia"/>
    <x v="0"/>
    <n v="320000"/>
    <n v="80.39"/>
    <n v="874.69"/>
    <n v="320000"/>
    <n v="0"/>
    <d v="2023-12-20T02:29:53"/>
    <n v="1"/>
    <n v="320000"/>
    <s v="B.1.11"/>
    <n v="5"/>
    <s v="2"/>
    <s v="CO"/>
  </r>
  <r>
    <n v="2357"/>
    <s v="CO"/>
    <s v="CO4PP"/>
    <s v="4500"/>
    <s v="51351020"/>
    <s v="A6"/>
    <s v="GL Posting Popayán (CO)"/>
    <n v="6306384"/>
    <x v="4"/>
    <d v="2023-12-13T00:00:00"/>
    <s v="ELM7"/>
    <s v="COFE2302"/>
    <m/>
    <s v=""/>
    <m/>
    <s v="P900084777"/>
    <s v="900084777 SUPER GIROS S.A"/>
    <s v="E2"/>
    <n v="3042650"/>
    <s v=""/>
    <m/>
    <s v="CLO3419_Auxilio de transporte docentes taller de formación sobre Andragogia"/>
    <x v="0"/>
    <n v="18480"/>
    <n v="4.6399999999999997"/>
    <n v="50.51"/>
    <n v="18480"/>
    <n v="0"/>
    <d v="2023-12-20T02:29:53"/>
    <n v="1"/>
    <n v="18480"/>
    <s v="B.1.11"/>
    <n v="5"/>
    <s v="2"/>
    <s v="CO"/>
  </r>
  <r>
    <n v="2358"/>
    <s v="CO"/>
    <s v="CO3CU"/>
    <s v="4500"/>
    <s v="51351022"/>
    <s v="A2"/>
    <s v="GL Posting Cucuta (CO)"/>
    <n v="2303495"/>
    <x v="4"/>
    <d v="2023-12-19T00:00:00"/>
    <n v="10848"/>
    <s v="COFE2302"/>
    <m/>
    <s v=""/>
    <m/>
    <s v="P800084061"/>
    <s v="800084061 SEMINARIO MENOR AN LUIS BELTRAN DIOCESIS  DE TIBU"/>
    <s v="E3"/>
    <n v="3001813"/>
    <s v=""/>
    <m/>
    <s v="FC000129_CTA5493_A_REFRIGERIOS Y ALMUERZOS_FORMACION DOCENTE LA GABARRA"/>
    <x v="0"/>
    <n v="1250000"/>
    <n v="312.55"/>
    <n v="3337.31"/>
    <n v="1250000"/>
    <n v="207"/>
    <d v="2024-01-02T23:23:50"/>
    <n v="1"/>
    <n v="1250000"/>
    <s v="B.1.4"/>
    <n v="5"/>
    <s v="3"/>
    <s v="NE"/>
  </r>
  <r>
    <n v="2359"/>
    <s v="CO"/>
    <s v="CO4TC"/>
    <s v="4500"/>
    <s v="51351022"/>
    <s v="A7"/>
    <s v="GL Posting Tumaco (CO)"/>
    <n v="7301199"/>
    <x v="4"/>
    <d v="2023-12-13T00:00:00"/>
    <n v="130959"/>
    <s v="COFE2302"/>
    <m/>
    <s v=""/>
    <m/>
    <s v="P901027655"/>
    <s v="901027655 DHARO ROJAS SAS"/>
    <s v="E2"/>
    <n v="3042650"/>
    <s v=""/>
    <m/>
    <s v="FC004065_TCO2654_PAGO1/1_SERVICIO DE ALOJAMIENTO, ALIMENTACION PARA FORMACION DOCENTE EN EL MUNICIPIO DE TUMACO"/>
    <x v="0"/>
    <n v="2659040"/>
    <n v="667.98"/>
    <n v="7268.27"/>
    <n v="2659040"/>
    <n v="15"/>
    <d v="2023-12-20T00:14:00"/>
    <n v="1"/>
    <n v="2659040"/>
    <s v="B.1.11"/>
    <n v="5"/>
    <s v="2"/>
    <s v="CO"/>
  </r>
  <r>
    <n v="2360"/>
    <s v="CO"/>
    <s v="CO3SM"/>
    <s v="4500"/>
    <s v="51351022"/>
    <s v="C7"/>
    <s v="GL Posting Riohacha (CO)"/>
    <n v="16300518"/>
    <x v="4"/>
    <d v="2023-12-14T00:00:00"/>
    <n v="130437"/>
    <s v="COFE2302"/>
    <m/>
    <s v=""/>
    <m/>
    <s v="P891700375"/>
    <s v="891700375 HOTEL SICARARE"/>
    <s v="E3"/>
    <n v="3001813"/>
    <s v=""/>
    <m/>
    <s v="FC013093_RCH0600_ALIMENTACION EVENTO ACTIVIDADES CAPACITACIÓN"/>
    <x v="0"/>
    <n v="640000"/>
    <n v="160.03"/>
    <n v="1708.7"/>
    <n v="640000"/>
    <n v="255"/>
    <d v="2023-12-23T03:36:09"/>
    <n v="1"/>
    <n v="640000"/>
    <s v="B.1.4"/>
    <n v="5"/>
    <s v="3"/>
    <s v="NE"/>
  </r>
  <r>
    <n v="2361"/>
    <s v="CO"/>
    <s v="CO4TC"/>
    <s v="4500"/>
    <s v="52151001"/>
    <s v="A7"/>
    <s v="GL Posting Tumaco (CO)"/>
    <n v="7301202"/>
    <x v="4"/>
    <d v="2023-12-13T00:00:00"/>
    <n v="130959"/>
    <s v="COFE2302"/>
    <m/>
    <s v=""/>
    <m/>
    <s v="P901684654"/>
    <s v="901684654 SUPERCOMERCIOS EL DIAMANTE SAS"/>
    <s v="E2"/>
    <n v="3042650"/>
    <s v=""/>
    <m/>
    <s v="FC000619_TCODP0523_COMPRA DE OLLA CIMUNITARIA PARA TALLAMBI"/>
    <x v="0"/>
    <n v="691655"/>
    <n v="173.75"/>
    <n v="1890.58"/>
    <n v="691655"/>
    <n v="166"/>
    <d v="2023-12-20T00:32:13"/>
    <n v="1"/>
    <n v="691655"/>
    <s v="B.1.11"/>
    <n v="5"/>
    <s v="2"/>
    <s v="CO"/>
  </r>
  <r>
    <n v="2362"/>
    <s v="CO"/>
    <s v="CO3CU"/>
    <s v="4510"/>
    <s v="51157014"/>
    <s v="A2"/>
    <s v="GL Posting Cucuta (CO)"/>
    <n v="2303370"/>
    <x v="4"/>
    <d v="2023-12-13T00:00:00"/>
    <n v="10848"/>
    <s v="COFE2302"/>
    <m/>
    <s v=""/>
    <m/>
    <s v="P1037618334"/>
    <s v="1037618334 RODRIGUEZ CARRILLO JENNY ANDREA"/>
    <s v="E3"/>
    <n v="3202251"/>
    <s v=""/>
    <m/>
    <s v="FC000100_CTA0339DP IMPRESION DE GUIAS GTEA Y ACCES"/>
    <x v="0"/>
    <n v="24668"/>
    <n v="6.2"/>
    <n v="67.430000000000007"/>
    <n v="24668"/>
    <n v="0"/>
    <d v="2023-12-18T23:07:08"/>
    <n v="1"/>
    <n v="24668"/>
    <s v="B.1.2"/>
    <n v="5"/>
    <s v="3"/>
    <s v="NE"/>
  </r>
  <r>
    <n v="2363"/>
    <s v="CO"/>
    <s v="CO3CU"/>
    <s v="4510"/>
    <s v="51157014"/>
    <s v="A2"/>
    <s v="GL Posting Cucuta (CO)"/>
    <n v="2303371"/>
    <x v="4"/>
    <d v="2023-12-13T00:00:00"/>
    <n v="10848"/>
    <s v="COFE2302"/>
    <m/>
    <s v=""/>
    <m/>
    <s v="P1037618334"/>
    <s v="1037618334 RODRIGUEZ CARRILLO JENNY ANDREA"/>
    <s v="E3"/>
    <n v="3202251"/>
    <s v=""/>
    <m/>
    <s v="FC000101_CTA0339DP IMPRESION DE GUIAS GTEA Y ACCES"/>
    <x v="0"/>
    <n v="823945"/>
    <n v="206.98"/>
    <n v="2252.19"/>
    <n v="823945"/>
    <n v="0"/>
    <d v="2023-12-18T23:10:35"/>
    <n v="1"/>
    <n v="823945"/>
    <s v="B.1.2"/>
    <n v="5"/>
    <s v="3"/>
    <s v="NE"/>
  </r>
  <r>
    <n v="2364"/>
    <s v="CO"/>
    <s v="CO3CU"/>
    <s v="4510"/>
    <s v="51157014"/>
    <s v="A2"/>
    <s v="GL Posting Cucuta (CO)"/>
    <n v="2303522"/>
    <x v="4"/>
    <d v="2023-12-19T00:00:00"/>
    <n v="10848"/>
    <s v="COFE2302"/>
    <m/>
    <s v=""/>
    <m/>
    <s v="P1037618334"/>
    <s v="1037618334 RODRIGUEZ CARRILLO JENNY ANDREA"/>
    <s v="E3"/>
    <n v="3202251"/>
    <s v=""/>
    <m/>
    <s v="FC000108_CTA5525 IMPRESIONES GUIAS DEL PROYECTO ARANDO LA EDUCACIÓN"/>
    <x v="0"/>
    <n v="445143"/>
    <n v="111.3"/>
    <n v="1188.47"/>
    <n v="445143"/>
    <n v="0"/>
    <d v="2024-01-03T22:18:05"/>
    <n v="1"/>
    <n v="445143"/>
    <s v="B.1.2"/>
    <n v="5"/>
    <s v="3"/>
    <s v="NE"/>
  </r>
  <r>
    <n v="2365"/>
    <s v="CO"/>
    <s v="CO3CU"/>
    <s v="4510"/>
    <s v="51157014"/>
    <s v="A2"/>
    <s v="GL Posting Cucuta (CO)"/>
    <n v="2303523"/>
    <x v="4"/>
    <d v="2023-12-19T00:00:00"/>
    <n v="10848"/>
    <s v="COFE2302"/>
    <m/>
    <s v=""/>
    <m/>
    <s v="P1037618334"/>
    <s v="1037618334 RODRIGUEZ CARRILLO JENNY ANDREA"/>
    <s v="E3"/>
    <n v="3202251"/>
    <s v=""/>
    <m/>
    <s v="FC000107_CTA5527 IMPRESION DE GUIAS PARA JOVENES Y ADULTOS - ARANDO LA EDUCACION"/>
    <x v="0"/>
    <n v="156790"/>
    <n v="39.200000000000003"/>
    <n v="418.61"/>
    <n v="156790"/>
    <n v="0"/>
    <d v="2024-01-03T22:28:47"/>
    <n v="1"/>
    <n v="156790"/>
    <s v="B.1.2"/>
    <n v="5"/>
    <s v="3"/>
    <s v="NE"/>
  </r>
  <r>
    <n v="2366"/>
    <s v="CO"/>
    <s v="CO3SM"/>
    <s v="4510"/>
    <s v="51157014"/>
    <s v="C7"/>
    <s v="GL Posting Riohacha (CO)"/>
    <n v="16300531"/>
    <x v="4"/>
    <d v="2023-12-14T00:00:00"/>
    <n v="130437"/>
    <s v="COFE2302"/>
    <m/>
    <s v=""/>
    <m/>
    <s v="P901390098"/>
    <s v="901390098 PRINT SOLUTIONS RIOHACHA ZOMAC"/>
    <s v="E3"/>
    <n v="3202251"/>
    <s v=""/>
    <m/>
    <s v="FC000465_RCH0079DP_IMPRESIONES PRUEAS DE SALIDA CESAR"/>
    <x v="0"/>
    <n v="34405"/>
    <n v="8.6"/>
    <n v="91.86"/>
    <n v="34405"/>
    <n v="0"/>
    <d v="2023-12-23T18:59:00"/>
    <n v="1"/>
    <n v="34405"/>
    <s v="B.1.2"/>
    <n v="5"/>
    <s v="3"/>
    <s v="NE"/>
  </r>
  <r>
    <n v="2367"/>
    <s v="CO"/>
    <s v="CO3SM"/>
    <s v="4510"/>
    <s v="51157014"/>
    <s v="C7"/>
    <s v="GL Posting Riohacha (CO)"/>
    <n v="16300549"/>
    <x v="4"/>
    <d v="2023-12-14T00:00:00"/>
    <s v="YADA"/>
    <s v="COFE2302"/>
    <m/>
    <s v=""/>
    <m/>
    <s v="P901390098"/>
    <s v="901390098 PRINT SOLUTIONS RIOHACHA ZOMAC"/>
    <s v="E3"/>
    <n v="3202251"/>
    <s v=""/>
    <m/>
    <s v="REC_16300531_FC000465_RCH0079DP_IMPRESIONES PRUEAS DE SALIDA CESAR"/>
    <x v="0"/>
    <n v="-34405"/>
    <n v="-8.6"/>
    <n v="-91.86"/>
    <n v="-34405"/>
    <n v="0"/>
    <d v="2024-01-05T21:23:43"/>
    <n v="1"/>
    <n v="-34405"/>
    <s v="B.1.2"/>
    <n v="5"/>
    <s v="3"/>
    <s v="NE"/>
  </r>
  <r>
    <n v="2368"/>
    <s v="CO"/>
    <s v="CO3SM"/>
    <s v="4510"/>
    <s v="51157014"/>
    <s v="C7"/>
    <s v="GL Posting Riohacha (CO)"/>
    <n v="16300549"/>
    <x v="4"/>
    <d v="2023-12-14T00:00:00"/>
    <s v="YADA"/>
    <s v="COFE2302"/>
    <m/>
    <s v=""/>
    <m/>
    <s v="P901390098"/>
    <s v="901390098 PRINT SOLUTIONS RIOHACHA ZOMAC"/>
    <s v="E3"/>
    <n v="3202251"/>
    <s v=""/>
    <m/>
    <s v="REC_16300531_FC000465_RCH0079DP_IMPRESIONES PRUEAS DE SALIDA CESAR"/>
    <x v="0"/>
    <n v="34405"/>
    <n v="8.6"/>
    <n v="91.86"/>
    <n v="34405"/>
    <n v="0"/>
    <d v="2024-01-05T21:23:43"/>
    <n v="1"/>
    <n v="34405"/>
    <s v="B.1.2"/>
    <n v="5"/>
    <s v="3"/>
    <s v="NE"/>
  </r>
  <r>
    <n v="2369"/>
    <s v="CO"/>
    <s v="CO3CU"/>
    <s v="4510"/>
    <s v="51351025"/>
    <s v="B2"/>
    <s v="AP Posting Cucuta (CO)"/>
    <n v="2303320"/>
    <x v="4"/>
    <d v="2023-12-07T00:00:00"/>
    <n v="10848"/>
    <s v="COFE2302"/>
    <m/>
    <s v=""/>
    <m/>
    <s v="P1037618334"/>
    <s v="1037618334 RODRIGUEZ CARRILLO JENNY ANDREA"/>
    <s v="E3"/>
    <n v="3202251"/>
    <s v=""/>
    <m/>
    <s v="FC000088_CTA0322DP IMPRESIONES GUIAS GABARRA"/>
    <x v="0"/>
    <n v="253800"/>
    <n v="63.82"/>
    <n v="698.53"/>
    <n v="253800"/>
    <n v="308"/>
    <d v="2023-12-14T17:58:18"/>
    <n v="1"/>
    <n v="253800"/>
    <s v="B.1.2"/>
    <n v="5"/>
    <s v="3"/>
    <s v="NE"/>
  </r>
  <r>
    <n v="2370"/>
    <s v="CO"/>
    <s v="CO3CU"/>
    <s v="4510"/>
    <s v="51351025"/>
    <s v="A2"/>
    <s v="GL Posting Cucuta (CO)"/>
    <n v="2303371"/>
    <x v="4"/>
    <d v="2023-12-13T00:00:00"/>
    <n v="10848"/>
    <s v="COFE2302"/>
    <m/>
    <s v=""/>
    <m/>
    <s v="P1037618334"/>
    <s v="1037618334 RODRIGUEZ CARRILLO JENNY ANDREA"/>
    <s v="E3"/>
    <n v="3202251"/>
    <s v=""/>
    <m/>
    <s v="FC000101_CTA0339DP IMPRESION DE GUIAS GTEA Y ACCES"/>
    <x v="0"/>
    <n v="4336555"/>
    <n v="1089.3900000000001"/>
    <n v="11853.63"/>
    <n v="4336555"/>
    <n v="20"/>
    <d v="2023-12-18T23:10:35"/>
    <n v="1"/>
    <n v="4336555"/>
    <s v="B.1.2"/>
    <n v="5"/>
    <s v="3"/>
    <s v="NE"/>
  </r>
  <r>
    <n v="2371"/>
    <s v="CO"/>
    <s v="CO3CU"/>
    <s v="4510"/>
    <s v="51351025"/>
    <s v="A2"/>
    <s v="GL Posting Cucuta (CO)"/>
    <n v="2303373"/>
    <x v="4"/>
    <d v="2023-12-13T00:00:00"/>
    <n v="10848"/>
    <s v="COFE2302"/>
    <m/>
    <s v=""/>
    <m/>
    <s v="P88028228"/>
    <s v="88028228 MARTIN RINCON"/>
    <s v="E3"/>
    <n v="3202251"/>
    <s v=""/>
    <m/>
    <s v="NE023505_CTA5507 IMPRESIONES PARTE IV EL TARRA"/>
    <x v="0"/>
    <n v="4059500"/>
    <n v="1019.79"/>
    <n v="11096.32"/>
    <n v="4059500"/>
    <n v="305"/>
    <d v="2023-12-18T23:16:21"/>
    <n v="1"/>
    <n v="4059500"/>
    <s v="B.1.2"/>
    <n v="5"/>
    <s v="3"/>
    <s v="NE"/>
  </r>
  <r>
    <n v="2372"/>
    <s v="CO"/>
    <s v="CO3CU"/>
    <s v="4510"/>
    <s v="51351025"/>
    <s v="A2"/>
    <s v="GL Posting Cucuta (CO)"/>
    <n v="2303388"/>
    <x v="4"/>
    <d v="2023-12-13T00:00:00"/>
    <n v="10848"/>
    <s v="COFE2302"/>
    <m/>
    <s v=""/>
    <m/>
    <s v="P37198391"/>
    <s v="37198391 ZORAIDA MONCADA SANCHEZ"/>
    <s v="E3"/>
    <n v="3202251"/>
    <s v=""/>
    <m/>
    <s v="NE023512_CTA5506 IMPRESIONES PARTE IV LAS MERCEDES"/>
    <x v="0"/>
    <n v="1428600"/>
    <n v="358.88"/>
    <n v="3904.96"/>
    <n v="1428600"/>
    <n v="305"/>
    <d v="2023-12-19T00:30:16"/>
    <n v="1"/>
    <n v="1428600"/>
    <s v="B.1.2"/>
    <n v="5"/>
    <s v="3"/>
    <s v="NE"/>
  </r>
  <r>
    <n v="2373"/>
    <s v="CO"/>
    <s v="CO3CU"/>
    <s v="4510"/>
    <s v="51351025"/>
    <s v="A2"/>
    <s v="GL Posting Cucuta (CO)"/>
    <n v="2303522"/>
    <x v="4"/>
    <d v="2023-12-19T00:00:00"/>
    <n v="10848"/>
    <s v="COFE2302"/>
    <m/>
    <s v=""/>
    <m/>
    <s v="P1037618334"/>
    <s v="1037618334 RODRIGUEZ CARRILLO JENNY ANDREA"/>
    <s v="E3"/>
    <n v="3202251"/>
    <s v=""/>
    <m/>
    <s v="FC000108_CTA5525 IMPRESIONES GUIAS DEL PROYECTO ARANDO LA EDUCACIÓN"/>
    <x v="0"/>
    <n v="2342857"/>
    <n v="585.80999999999995"/>
    <n v="6255.08"/>
    <n v="2342857"/>
    <n v="20"/>
    <d v="2024-01-03T22:18:05"/>
    <n v="1"/>
    <n v="2342857"/>
    <s v="B.1.2"/>
    <n v="5"/>
    <s v="3"/>
    <s v="NE"/>
  </r>
  <r>
    <n v="2374"/>
    <s v="CO"/>
    <s v="CO3CU"/>
    <s v="4510"/>
    <s v="51351025"/>
    <s v="A2"/>
    <s v="GL Posting Cucuta (CO)"/>
    <n v="2303523"/>
    <x v="4"/>
    <d v="2023-12-19T00:00:00"/>
    <n v="10848"/>
    <s v="COFE2302"/>
    <m/>
    <s v=""/>
    <m/>
    <s v="P1037618334"/>
    <s v="1037618334 RODRIGUEZ CARRILLO JENNY ANDREA"/>
    <s v="E3"/>
    <n v="3202251"/>
    <s v=""/>
    <m/>
    <s v="FC000107_CTA5527 IMPRESION DE GUIAS PARA JOVENES Y ADULTOS - ARANDO LA EDUCACION"/>
    <x v="0"/>
    <n v="825210"/>
    <n v="206.34"/>
    <n v="2203.19"/>
    <n v="825210"/>
    <n v="20"/>
    <d v="2024-01-03T22:28:47"/>
    <n v="1"/>
    <n v="825210"/>
    <s v="B.1.2"/>
    <n v="5"/>
    <s v="3"/>
    <s v="NE"/>
  </r>
  <r>
    <n v="2375"/>
    <s v="CO"/>
    <s v="CO3CU"/>
    <s v="4510"/>
    <s v="51351025"/>
    <s v="A2"/>
    <s v="GL Posting Cucuta (CO)"/>
    <n v="2303524"/>
    <x v="4"/>
    <d v="2023-12-19T00:00:00"/>
    <n v="10848"/>
    <s v="COFE2302"/>
    <m/>
    <s v=""/>
    <m/>
    <s v="P88028228"/>
    <s v="88028228 MARTIN RINCON"/>
    <s v="E3"/>
    <n v="3202251"/>
    <s v=""/>
    <m/>
    <s v="NE023515_CTA0356DP IMPRESIONES GUIAS EL TARRA"/>
    <x v="0"/>
    <n v="142200"/>
    <n v="35.56"/>
    <n v="379.65"/>
    <n v="142200"/>
    <n v="0"/>
    <d v="2024-01-03T22:39:04"/>
    <n v="1"/>
    <n v="142200"/>
    <s v="B.1.2"/>
    <n v="5"/>
    <s v="3"/>
    <s v="NE"/>
  </r>
  <r>
    <n v="2376"/>
    <s v="CO"/>
    <s v="CO3CU"/>
    <s v="4510"/>
    <s v="52151003"/>
    <s v="A2"/>
    <s v="GL Posting Cucuta (CO)"/>
    <n v="2303370"/>
    <x v="4"/>
    <d v="2023-12-13T00:00:00"/>
    <n v="10848"/>
    <s v="COFE2302"/>
    <m/>
    <s v=""/>
    <m/>
    <s v="P1037618334"/>
    <s v="1037618334 RODRIGUEZ CARRILLO JENNY ANDREA"/>
    <s v="E3"/>
    <n v="3202251"/>
    <s v=""/>
    <m/>
    <s v="FC000100_CTA0339DP IMPRESION DE GUIAS GTEA Y ACCES"/>
    <x v="0"/>
    <n v="129832"/>
    <n v="32.619999999999997"/>
    <n v="354.89"/>
    <n v="129832"/>
    <n v="167"/>
    <d v="2023-12-18T23:07:08"/>
    <n v="1"/>
    <n v="129832"/>
    <s v="B.1.2"/>
    <n v="5"/>
    <s v="3"/>
    <s v="NE"/>
  </r>
  <r>
    <n v="2377"/>
    <s v="CO"/>
    <s v="CO3SM"/>
    <s v="4510"/>
    <s v="52151003"/>
    <s v="C7"/>
    <s v="GL Posting Riohacha (CO)"/>
    <n v="16300531"/>
    <x v="4"/>
    <d v="2023-12-14T00:00:00"/>
    <n v="130437"/>
    <s v="COFE2302"/>
    <m/>
    <s v=""/>
    <m/>
    <s v="P901390098"/>
    <s v="901390098 PRINT SOLUTIONS RIOHACHA ZOMAC"/>
    <s v="E3"/>
    <n v="3202251"/>
    <s v=""/>
    <m/>
    <s v="FC000465_RCH0079DP_IMPRESIONES PRUEAS DE SALIDA CESAR"/>
    <x v="0"/>
    <n v="181080"/>
    <n v="45.28"/>
    <n v="483.46"/>
    <n v="181080"/>
    <n v="20"/>
    <d v="2023-12-23T18:59:00"/>
    <n v="1"/>
    <n v="181080"/>
    <s v="B.1.2"/>
    <n v="5"/>
    <s v="3"/>
    <s v="NE"/>
  </r>
  <r>
    <n v="2378"/>
    <s v="CO"/>
    <s v="CO3SM"/>
    <s v="4510"/>
    <s v="52151003"/>
    <s v="C7"/>
    <s v="GL Posting Riohacha (CO)"/>
    <n v="16300549"/>
    <x v="4"/>
    <d v="2023-12-14T00:00:00"/>
    <s v="YADA"/>
    <s v="COFE2302"/>
    <m/>
    <s v=""/>
    <m/>
    <s v="P901390098"/>
    <s v="901390098 PRINT SOLUTIONS RIOHACHA ZOMAC"/>
    <s v="E3"/>
    <n v="3202251"/>
    <s v=""/>
    <m/>
    <s v="REC_16300531_FC000465_RCH0079DP_IMPRESIONES PRUEAS DE SALIDA CESAR"/>
    <x v="0"/>
    <n v="-181080"/>
    <n v="-45.28"/>
    <n v="-483.46"/>
    <n v="-181080"/>
    <n v="20"/>
    <d v="2024-01-05T21:23:43"/>
    <n v="1"/>
    <n v="-181080"/>
    <s v="B.1.2"/>
    <n v="5"/>
    <s v="3"/>
    <s v="NE"/>
  </r>
  <r>
    <n v="2379"/>
    <s v="CO"/>
    <s v="CO3CU"/>
    <s v="4690"/>
    <s v="51101004"/>
    <s v="A2"/>
    <s v="GL Posting Cucuta (CO)"/>
    <n v="2303342"/>
    <x v="4"/>
    <d v="2023-12-07T00:00:00"/>
    <n v="10848"/>
    <s v="COFE2302"/>
    <m/>
    <s v=""/>
    <m/>
    <s v="P79905724"/>
    <s v="79905724 LARGO SICHACA WILSON"/>
    <s v="E3"/>
    <n v="3001815"/>
    <s v=""/>
    <m/>
    <s v="NE023453_CTA5370 PAGO_N2_CONSULTOR PROFESIONAL ETNOEDUCADOR"/>
    <x v="0"/>
    <n v="6033066"/>
    <n v="1515.57"/>
    <n v="16490.900000000001"/>
    <n v="6033066"/>
    <n v="0"/>
    <d v="2023-12-15T00:41:09"/>
    <n v="1"/>
    <n v="6033066"/>
    <s v="B.1.9"/>
    <n v="5"/>
    <s v="3"/>
    <s v="NE"/>
  </r>
  <r>
    <n v="2380"/>
    <s v="CO"/>
    <s v="CO3CU"/>
    <s v="4690"/>
    <s v="51101004"/>
    <s v="A2"/>
    <s v="GL Posting Cucuta (CO)"/>
    <n v="2303435"/>
    <x v="4"/>
    <d v="2023-12-22T00:00:00"/>
    <s v="AN52"/>
    <s v="COFE2302"/>
    <m/>
    <s v=""/>
    <m/>
    <s v="P79905724"/>
    <s v="79905724 LARGO SICHACA WILSON"/>
    <s v="E3"/>
    <n v="3001815"/>
    <s v=""/>
    <m/>
    <s v="ne023514_CTA5370_PAGO_N3_CONSULTOR PROFESIONAL ETNOEDUCADOR"/>
    <x v="0"/>
    <n v="6033066"/>
    <n v="1508.51"/>
    <n v="16107.38"/>
    <n v="6033066"/>
    <n v="0"/>
    <d v="2023-12-27T15:06:22"/>
    <n v="1"/>
    <n v="6033066"/>
    <s v="B.1.9"/>
    <n v="5"/>
    <s v="3"/>
    <s v="NE"/>
  </r>
  <r>
    <n v="2381"/>
    <s v="CO"/>
    <s v="CO3CU"/>
    <s v="5280"/>
    <s v="52051005"/>
    <s v="A2"/>
    <s v="GL Posting Cucuta (CO)"/>
    <n v="2303434"/>
    <x v="4"/>
    <d v="2023-12-22T00:00:00"/>
    <s v="AN52"/>
    <s v="COFE2302"/>
    <m/>
    <s v=""/>
    <m/>
    <s v="P901484224"/>
    <s v="901484224 TRANSPORTES Y LOGISTICA ORTIZ S.A.S."/>
    <s v="E3"/>
    <n v="3001812"/>
    <s v=""/>
    <m/>
    <s v="FC000350_CTA5462 T_SEGUIMIENTO DE ACTIVIDADES - FORMACION DOCENTE"/>
    <x v="0"/>
    <n v="3450000"/>
    <n v="862.64"/>
    <n v="9210.98"/>
    <n v="3450000"/>
    <n v="306"/>
    <d v="2023-12-27T14:57:03"/>
    <n v="1"/>
    <n v="3450000"/>
    <s v="B.1.5"/>
    <n v="5"/>
    <s v="3"/>
    <s v="NE"/>
  </r>
  <r>
    <n v="2382"/>
    <s v="CO"/>
    <s v="CO3CU"/>
    <s v="5280"/>
    <s v="52051005"/>
    <s v="A2"/>
    <s v="GL Posting Cucuta (CO)"/>
    <n v="2303537"/>
    <x v="4"/>
    <d v="2023-12-22T00:00:00"/>
    <s v="AN52"/>
    <s v="COFE2302"/>
    <m/>
    <s v=""/>
    <m/>
    <s v="P901484224"/>
    <s v="901484224 TRANSPORTES Y LOGISTICA ORTIZ S.A.S."/>
    <s v="E3"/>
    <n v="3001812"/>
    <s v=""/>
    <m/>
    <s v="REC_TR 2303434_FC000350_CTA5462 T_SEGUIMIENTO DE ACTIVIDADES - FORMACION DOCENTE"/>
    <x v="0"/>
    <n v="-3450000"/>
    <n v="-862.64"/>
    <n v="-9210.98"/>
    <n v="-3450000"/>
    <n v="0"/>
    <d v="2024-01-04T23:59:42"/>
    <n v="1"/>
    <n v="-3450000"/>
    <s v="B.1.5"/>
    <n v="5"/>
    <s v="3"/>
    <s v="NE"/>
  </r>
  <r>
    <n v="2383"/>
    <s v="CO"/>
    <s v="CO3CU"/>
    <s v="5280"/>
    <s v="52051005"/>
    <s v="A2"/>
    <s v="GL Posting Cucuta (CO)"/>
    <n v="2303538"/>
    <x v="4"/>
    <d v="2023-12-22T00:00:00"/>
    <s v="AN52"/>
    <s v="COFE2302"/>
    <m/>
    <s v=""/>
    <m/>
    <s v="P901484224"/>
    <s v="901484224 TRANSPORTES Y LOGISTICA ORTIZ S.A.S."/>
    <s v="E3"/>
    <n v="3001812"/>
    <s v=""/>
    <m/>
    <s v="REC_TR 2303434_FC000350_CTA5462 T_SEGUIMIENTO DE ACTIVIDADES - FORMACION DOCENTE"/>
    <x v="0"/>
    <n v="-3450000"/>
    <n v="-862.64"/>
    <n v="-9210.98"/>
    <n v="-3450000"/>
    <n v="0"/>
    <d v="2024-01-05T00:02:17"/>
    <n v="1"/>
    <n v="-3450000"/>
    <s v="B.1.5"/>
    <n v="5"/>
    <s v="3"/>
    <s v="NE"/>
  </r>
  <r>
    <n v="2384"/>
    <s v="CO"/>
    <s v="CO3CU"/>
    <s v="5280"/>
    <s v="52051005"/>
    <s v="A2"/>
    <s v="GL Posting Cucuta (CO)"/>
    <n v="2303539"/>
    <x v="4"/>
    <d v="2023-12-27T00:00:00"/>
    <s v="AN52"/>
    <s v="COFE2302"/>
    <m/>
    <s v=""/>
    <m/>
    <s v="P901484224"/>
    <s v="901484224 TRANSPORTES Y LOGISTICA ORTIZ S.A.S."/>
    <s v="E3"/>
    <n v="3001812"/>
    <s v=""/>
    <m/>
    <s v="Reversed Tr 2303537 REC_TR 2303434_FC000350_CTA5462 T_SEGUIMIENTO DE ACTIVIDADES - FORMACION DOCENTE"/>
    <x v="0"/>
    <n v="3450000"/>
    <n v="862.64"/>
    <n v="9210.98"/>
    <n v="3450000"/>
    <n v="0"/>
    <d v="2024-01-05T14:03:18"/>
    <n v="1"/>
    <n v="3450000"/>
    <s v="B.1.5"/>
    <n v="5"/>
    <s v="3"/>
    <s v="NE"/>
  </r>
  <r>
    <n v="2385"/>
    <s v="CO"/>
    <s v="CO6UR"/>
    <s v="5290"/>
    <s v="51157026"/>
    <s v="C2"/>
    <s v="GL Posting UCM (CO)"/>
    <n v="11307383"/>
    <x v="4"/>
    <d v="2023-12-12T00:00:00"/>
    <n v="140118"/>
    <s v="COFE2302"/>
    <m/>
    <s v=""/>
    <m/>
    <s v="P900943243"/>
    <s v="900943243 SURAMERICANA COMERCIAL SAS"/>
    <s v="Z6"/>
    <n v="3001756"/>
    <s v=""/>
    <m/>
    <s v="COFE2302_FC011790_COMPRA ELEMENTOS_LAURA DIAZ_ACTIVIDAD OFICINA IBAGUE"/>
    <x v="0"/>
    <n v="23477"/>
    <n v="5.9"/>
    <n v="64.17"/>
    <n v="23477"/>
    <n v="0"/>
    <d v="2023-12-22T17:58:30"/>
    <n v="1"/>
    <n v="23477"/>
    <s v="C.3.1"/>
    <n v="5"/>
    <s v="6"/>
    <s v="URR"/>
  </r>
  <r>
    <n v="2386"/>
    <s v="CO"/>
    <s v="CO6UR"/>
    <s v="5290"/>
    <s v="51157026"/>
    <s v="C2"/>
    <s v="GL Posting UCM (CO)"/>
    <n v="11307383"/>
    <x v="4"/>
    <d v="2023-12-12T00:00:00"/>
    <n v="140118"/>
    <s v="COFE2302"/>
    <m/>
    <s v=""/>
    <m/>
    <s v="P830037946"/>
    <s v="830037946 PANAMERICANA LIBRERIA Y PAPELERIA S.A."/>
    <s v="Z6"/>
    <n v="3001756"/>
    <s v=""/>
    <m/>
    <s v="COFE2302_FC182984_COMPRA ELEMENTOS_LAURA DIAZ_ACTIVIDAD OFICINA IBAGUE"/>
    <x v="0"/>
    <n v="12366"/>
    <n v="3.11"/>
    <n v="33.799999999999997"/>
    <n v="12366"/>
    <n v="0"/>
    <d v="2023-12-22T17:58:30"/>
    <n v="1"/>
    <n v="12366"/>
    <s v="C.3.1"/>
    <n v="5"/>
    <s v="6"/>
    <s v="URR"/>
  </r>
  <r>
    <n v="2387"/>
    <s v="CO"/>
    <s v="CO6UR"/>
    <s v="5290"/>
    <s v="52051002"/>
    <s v="C2"/>
    <s v="GL Posting UCM (CO)"/>
    <n v="11307383"/>
    <x v="4"/>
    <d v="2023-12-12T00:00:00"/>
    <n v="140118"/>
    <s v="COFE2302"/>
    <n v="131999"/>
    <s v="Laura Alejandra Diaz Cardoso"/>
    <m/>
    <s v="P900943243"/>
    <s v="900943243 SURAMERICANA COMERCIAL SAS"/>
    <s v="Z6"/>
    <n v="3001756"/>
    <s v=""/>
    <m/>
    <s v="COFE2302_FC011790_COMPRA ELEMENTOS_LAURA DIAZ_ACTIVIDAD OFICINA IBAGUE"/>
    <x v="0"/>
    <n v="123623"/>
    <n v="31.06"/>
    <n v="337.91"/>
    <n v="123623"/>
    <n v="178"/>
    <d v="2023-12-22T17:58:30"/>
    <n v="1"/>
    <n v="123623"/>
    <s v="C.3.1"/>
    <n v="5"/>
    <s v="6"/>
    <s v="URR"/>
  </r>
  <r>
    <n v="2388"/>
    <s v="CO"/>
    <s v="CO6UR"/>
    <s v="5290"/>
    <s v="52051002"/>
    <s v="C2"/>
    <s v="GL Posting UCM (CO)"/>
    <n v="11307383"/>
    <x v="4"/>
    <d v="2023-12-12T00:00:00"/>
    <n v="140118"/>
    <s v="COFE2302"/>
    <n v="131999"/>
    <s v="Laura Alejandra Diaz Cardoso"/>
    <m/>
    <s v="P830037946"/>
    <s v="830037946 PANAMERICANA LIBRERIA Y PAPELERIA S.A."/>
    <s v="Z6"/>
    <n v="3001756"/>
    <s v=""/>
    <m/>
    <s v="COFE2302_FC182984_COMPRA ELEMENTOS_LAURA DIAZ_ACTIVIDAD OFICINA IBAGUE"/>
    <x v="0"/>
    <n v="65084"/>
    <n v="16.350000000000001"/>
    <n v="177.9"/>
    <n v="65084"/>
    <n v="178"/>
    <d v="2023-12-22T17:58:30"/>
    <n v="1"/>
    <n v="65084"/>
    <s v="C.3.1"/>
    <n v="5"/>
    <s v="6"/>
    <s v="URR"/>
  </r>
  <r>
    <n v="2389"/>
    <s v="CO"/>
    <s v="CO6UR"/>
    <s v="5290"/>
    <s v="52051002"/>
    <s v="C2"/>
    <s v="GL Posting UCM (CO)"/>
    <n v="11307843"/>
    <x v="4"/>
    <d v="2023-12-19T00:00:00"/>
    <n v="140118"/>
    <s v="COFE2302"/>
    <n v="117456"/>
    <s v="Yury Marcela Rodriguez"/>
    <m/>
    <s v="P14236154"/>
    <s v="14236154 JUAN MANUEL PRADILLA VILLAVECES"/>
    <s v="Z6"/>
    <n v="3001756"/>
    <s v=""/>
    <m/>
    <s v="COFE2302_FV001253_COMPRA_YURY RODRIGUEZ_ACTIVIDAD DUTY OF CARE"/>
    <x v="0"/>
    <n v="25000"/>
    <n v="6.25"/>
    <n v="66.75"/>
    <n v="25000"/>
    <n v="228"/>
    <d v="2024-01-05T20:54:52"/>
    <n v="1"/>
    <n v="25000"/>
    <s v="C.3.1"/>
    <n v="5"/>
    <s v="6"/>
    <s v="URR"/>
  </r>
  <r>
    <n v="2390"/>
    <s v="CO"/>
    <s v="CO6UR"/>
    <s v="5290"/>
    <s v="52051002"/>
    <s v="C2"/>
    <s v="GL Posting UCM (CO)"/>
    <n v="11307843"/>
    <x v="4"/>
    <d v="2023-12-19T00:00:00"/>
    <n v="140118"/>
    <s v="COFE2302"/>
    <s v="CO999"/>
    <s v="Resource Default"/>
    <m/>
    <s v="P14236154"/>
    <s v="14236154 JUAN MANUEL PRADILLA VILLAVECES"/>
    <s v="Z6"/>
    <n v="3001756"/>
    <s v=""/>
    <m/>
    <s v="COFE2302_FV001254_COMPRA_YURY RODRIGUEZ_ACTIVIDAD DUTY OF CARE"/>
    <x v="0"/>
    <n v="7000"/>
    <n v="1.75"/>
    <n v="18.690000000000001"/>
    <n v="7000"/>
    <n v="228"/>
    <d v="2024-01-05T20:54:52"/>
    <n v="1"/>
    <n v="7000"/>
    <s v="C.3.1"/>
    <n v="5"/>
    <s v="6"/>
    <s v="URR"/>
  </r>
  <r>
    <n v="2391"/>
    <s v="CO"/>
    <s v="CO"/>
    <s v="5290"/>
    <s v="52051003"/>
    <s v="C2"/>
    <s v="GL Posting UCM (CO)"/>
    <n v="11307604"/>
    <x v="4"/>
    <d v="2023-12-14T00:00:00"/>
    <s v="INES"/>
    <s v="COFE2302"/>
    <s v="CO999"/>
    <s v="Resource Default"/>
    <m/>
    <s v="P1032483277"/>
    <s v="1032483277 NEIDER JAVIER BERMUDEZ MELO"/>
    <s v="Z6"/>
    <n v="3001756"/>
    <s v="URR14493"/>
    <m/>
    <s v="URR14493 URR3410-4 SERVICIO_EVENTO FIN DE AÑO EN REGIONES AREA CENTRO URR 15 DIC"/>
    <x v="0"/>
    <n v="280000"/>
    <n v="70.010000000000005"/>
    <n v="747.56"/>
    <n v="280000"/>
    <n v="318"/>
    <d v="2024-01-03T22:26:10"/>
    <n v="1"/>
    <n v="280000"/>
    <s v="C.3.1"/>
    <n v="5"/>
    <s v="6"/>
    <s v="URR"/>
  </r>
  <r>
    <n v="2392"/>
    <s v="CO"/>
    <s v="CO"/>
    <s v="5290"/>
    <s v="52051003"/>
    <s v="C2"/>
    <s v="GL Posting UCM (CO)"/>
    <n v="11307607"/>
    <x v="4"/>
    <d v="2023-12-14T00:00:00"/>
    <s v="INES"/>
    <s v="COFE2302"/>
    <s v="CO999"/>
    <s v="Resource Default"/>
    <m/>
    <s v="P41935254"/>
    <s v="41935254 MIRIAM ANGELICA MAMBY JARAMILLO"/>
    <s v="Z6"/>
    <n v="3001756"/>
    <s v="URR14494"/>
    <m/>
    <s v="URR14494 URR3410-5 SERVICIO_EVENTO FIN DE AÑO EN REGIONES AREA CENTRO URR 15 DIC"/>
    <x v="0"/>
    <n v="320000"/>
    <n v="80.010000000000005"/>
    <n v="854.35"/>
    <n v="320000"/>
    <n v="308"/>
    <d v="2024-01-03T22:31:21"/>
    <n v="1"/>
    <n v="320000"/>
    <s v="C.3.1"/>
    <n v="5"/>
    <s v="6"/>
    <s v="URR"/>
  </r>
  <r>
    <n v="2393"/>
    <s v="CO"/>
    <s v="CO"/>
    <s v="5290"/>
    <s v="52051003"/>
    <s v="C2"/>
    <s v="GL Posting UCM (CO)"/>
    <n v="11307891"/>
    <x v="4"/>
    <d v="2023-12-14T00:00:00"/>
    <s v="INES"/>
    <s v="COFE2302"/>
    <s v="CO999"/>
    <s v="Resource Default"/>
    <m/>
    <s v="P900565566"/>
    <s v="900565566 OPERACIONES Y SERVICIOS TURISTICOS SAS"/>
    <s v="Z6"/>
    <n v="3001756"/>
    <s v="FC022966"/>
    <m/>
    <s v="FC022966 URR3410-3 SERVICIO_PASADIA IBAGUE EVENTO FIN DE AÑO EN REGIONES AREA CENTRO URR 15 DIC"/>
    <x v="0"/>
    <n v="292000"/>
    <n v="73.010000000000005"/>
    <n v="779.6"/>
    <n v="292000"/>
    <n v="308"/>
    <d v="2024-01-09T20:28:51"/>
    <n v="1"/>
    <n v="292000"/>
    <s v="C.3.1"/>
    <n v="5"/>
    <s v="6"/>
    <s v="URR"/>
  </r>
  <r>
    <n v="2394"/>
    <s v="CO"/>
    <s v="CO3SM"/>
    <s v="5295"/>
    <s v="51059999"/>
    <s v="SP"/>
    <s v="Payroll Posting"/>
    <n v="1304615"/>
    <x v="4"/>
    <d v="2023-12-30T00:00:00"/>
    <n v="138684"/>
    <s v="COFE2302"/>
    <n v="139994"/>
    <s v="Jasbleidy Yolima Lopez Alvarez"/>
    <m/>
    <s v="P50914585"/>
    <s v="50914585 LOPEZ ALVAREZ JASBLEIDY YOLIMA"/>
    <s v="E3"/>
    <n v="3076660"/>
    <s v="SALARY 202312"/>
    <m/>
    <s v="SALARY 202312"/>
    <x v="0"/>
    <n v="3626365.91"/>
    <n v="943.18"/>
    <n v="10044.82"/>
    <n v="3626365.91"/>
    <n v="0"/>
    <d v="2024-01-09T23:53:07"/>
    <n v="1"/>
    <n v="3626365.91"/>
    <s v="A.1.6"/>
    <n v="5"/>
    <s v="3"/>
    <s v="NE"/>
  </r>
  <r>
    <n v="2395"/>
    <s v="CO"/>
    <s v="CO4TC"/>
    <s v="5295"/>
    <s v="51059999"/>
    <s v="SP"/>
    <s v="Payroll Posting"/>
    <n v="1304615"/>
    <x v="4"/>
    <d v="2023-12-30T00:00:00"/>
    <n v="138684"/>
    <s v="COFE2302"/>
    <s v="CO202"/>
    <s v="Nancy Marina Ortiz Valencia"/>
    <m/>
    <s v="P59662147"/>
    <s v="59662147 NANCY MARINA ORTIZ VALENCIA"/>
    <s v="E4"/>
    <n v="3001574"/>
    <s v="SALARY 202312"/>
    <m/>
    <s v="SALARY 202312"/>
    <x v="0"/>
    <n v="3584242.87"/>
    <n v="932.23"/>
    <n v="9928.14"/>
    <n v="3584242.87"/>
    <n v="0"/>
    <d v="2024-01-09T23:53:07"/>
    <n v="1"/>
    <n v="3584242.87"/>
    <s v="A.1.1"/>
    <n v="5"/>
    <s v="4"/>
    <s v="WA"/>
  </r>
  <r>
    <n v="2396"/>
    <s v="CO"/>
    <s v="CO4PP"/>
    <s v="5295"/>
    <s v="51059999"/>
    <s v="SP"/>
    <s v="Payroll Posting"/>
    <n v="1304615"/>
    <x v="4"/>
    <d v="2023-12-30T00:00:00"/>
    <n v="138684"/>
    <s v="COFE2302"/>
    <n v="140314"/>
    <s v="Euar Milton Segura"/>
    <m/>
    <s v="P79606730"/>
    <s v="79606730 EUAR MILTON SEGURA RAMIREZ"/>
    <s v="E4"/>
    <n v="3001580"/>
    <s v="SALARY 202312"/>
    <m/>
    <s v="SALARY 202312"/>
    <x v="0"/>
    <n v="3566639.91"/>
    <n v="927.65"/>
    <n v="9879.3799999999992"/>
    <n v="3566639.91"/>
    <n v="0"/>
    <d v="2024-01-09T23:53:07"/>
    <n v="1"/>
    <n v="3566639.91"/>
    <s v="A.1.6"/>
    <n v="5"/>
    <s v="4"/>
    <s v="WA"/>
  </r>
  <r>
    <n v="2397"/>
    <s v="CO"/>
    <s v="CO2BG"/>
    <s v="5295"/>
    <s v="51059999"/>
    <s v="SP"/>
    <s v="Payroll Posting"/>
    <n v="1304615"/>
    <x v="4"/>
    <d v="2023-12-30T00:00:00"/>
    <n v="138684"/>
    <s v="COFE2302"/>
    <n v="130314"/>
    <s v="Catalina Galvis Joly"/>
    <m/>
    <s v="P1016027394"/>
    <s v="1016027394 GALVIS JOLY CATALINA"/>
    <s v="Z2"/>
    <n v="3254934"/>
    <s v="SALARY 202312"/>
    <m/>
    <s v="SALARY 202312"/>
    <x v="0"/>
    <n v="5507683.4400000004"/>
    <n v="1432.49"/>
    <n v="15255.95"/>
    <n v="5507683.4400000004"/>
    <n v="0"/>
    <d v="2024-01-09T23:53:07"/>
    <n v="1"/>
    <n v="5507683.4400000004"/>
    <s v="A.1.7"/>
    <n v="5"/>
    <s v="2"/>
    <s v="CO"/>
  </r>
  <r>
    <n v="2398"/>
    <s v="CO"/>
    <s v="CO6UR"/>
    <s v="5295"/>
    <s v="51059999"/>
    <s v="SP"/>
    <s v="Payroll Posting"/>
    <n v="1304615"/>
    <x v="4"/>
    <d v="2023-12-30T00:00:00"/>
    <n v="138684"/>
    <s v="COFE2302"/>
    <s v="CO572"/>
    <s v="Lina Maria López Santacruz"/>
    <m/>
    <s v="P53123481"/>
    <s v="53123481 LINA MARIA LOPEZ SANTACRUZ"/>
    <s v="E6"/>
    <n v="3165290"/>
    <s v="SALARY 202312"/>
    <m/>
    <s v="SALARY 202312"/>
    <x v="0"/>
    <n v="7225025.9100000001"/>
    <n v="1879.16"/>
    <n v="20012.89"/>
    <n v="7225025.9100000001"/>
    <n v="0"/>
    <d v="2024-01-09T23:53:07"/>
    <n v="1"/>
    <n v="7225025.9100000001"/>
    <s v="A.1.3"/>
    <n v="5"/>
    <s v="6"/>
    <s v="URR"/>
  </r>
  <r>
    <n v="2399"/>
    <s v="CO"/>
    <s v="CO3SM"/>
    <s v="5295"/>
    <s v="51059999"/>
    <s v="SP"/>
    <s v="Payroll Posting"/>
    <n v="1304615"/>
    <x v="4"/>
    <d v="2023-12-30T00:00:00"/>
    <n v="138684"/>
    <s v="COFE2302"/>
    <n v="139077"/>
    <s v="DALIA CANTILLO"/>
    <m/>
    <s v="P57296970"/>
    <s v="57296970 CANTILLO GONZALEZ DALIA ISABEL"/>
    <s v="E3"/>
    <n v="3207306"/>
    <s v="SALARY 202312"/>
    <m/>
    <s v="SALARY 202312"/>
    <x v="0"/>
    <n v="5856814.9100000001"/>
    <n v="1523.3"/>
    <n v="16223.03"/>
    <n v="5856814.9100000001"/>
    <n v="0"/>
    <d v="2024-01-09T23:53:07"/>
    <n v="1"/>
    <n v="5856814.9100000001"/>
    <s v="A.1.3"/>
    <n v="5"/>
    <s v="3"/>
    <s v="NE"/>
  </r>
  <r>
    <n v="2400"/>
    <s v="CO"/>
    <s v="CO2BG"/>
    <s v="5295"/>
    <s v="51059999"/>
    <s v="SP"/>
    <s v="Payroll Posting"/>
    <n v="1304615"/>
    <x v="4"/>
    <d v="2023-12-30T00:00:00"/>
    <n v="138684"/>
    <s v="COFE2302"/>
    <n v="140127"/>
    <s v="Natalia Ballesteros Díaz"/>
    <m/>
    <s v="P1020821545"/>
    <s v="1020821545 BALLESTEROS DIAZ NATALIA"/>
    <s v="E2"/>
    <n v="3001720"/>
    <s v="SALARY 202312"/>
    <m/>
    <s v="SALARY 202312"/>
    <x v="0"/>
    <n v="7857250.9100000001"/>
    <n v="2043.59"/>
    <n v="21764.11"/>
    <n v="7857250.9100000001"/>
    <n v="0"/>
    <d v="2024-01-09T23:53:07"/>
    <n v="1"/>
    <n v="7857250.9100000001"/>
    <s v="A.1.7"/>
    <n v="5"/>
    <s v="2"/>
    <s v="CO"/>
  </r>
  <r>
    <n v="2401"/>
    <s v="CO"/>
    <s v="CO3SM"/>
    <s v="5295"/>
    <s v="51059999"/>
    <s v="SP"/>
    <s v="Payroll Posting"/>
    <n v="1304615"/>
    <x v="4"/>
    <d v="2023-12-30T00:00:00"/>
    <n v="138684"/>
    <s v="COFE2302"/>
    <n v="140631"/>
    <s v="Kenny Esther Pua"/>
    <m/>
    <s v="P32745871"/>
    <s v="32745871 PUA BULA KENNY ESTHER"/>
    <s v="E3"/>
    <n v="3099379"/>
    <s v="SALARY 202312"/>
    <m/>
    <s v="SALARY 202312"/>
    <x v="0"/>
    <n v="8190296.9100000001"/>
    <n v="2130.21"/>
    <n v="22686.63"/>
    <n v="8190296.9100000001"/>
    <n v="0"/>
    <d v="2024-01-09T23:53:07"/>
    <n v="1"/>
    <n v="8190296.9100000001"/>
    <s v="A.1.3"/>
    <n v="5"/>
    <s v="3"/>
    <s v="NE"/>
  </r>
  <r>
    <n v="2402"/>
    <s v="CO"/>
    <s v="CO4QB"/>
    <s v="5295"/>
    <s v="51059999"/>
    <s v="SP"/>
    <s v="Payroll Posting"/>
    <n v="1304615"/>
    <x v="4"/>
    <d v="2023-12-30T00:00:00"/>
    <n v="138684"/>
    <s v="COFE2302"/>
    <n v="140322"/>
    <s v="Yuniar Del Carmen Cordoba"/>
    <m/>
    <s v="P35892883"/>
    <s v="35892883 YUNAIR DEL CARMEN CORDOBA SANTOS"/>
    <s v="E4"/>
    <n v="3001580"/>
    <s v="SALARY 202312"/>
    <m/>
    <s v="SALARY 202312"/>
    <x v="0"/>
    <n v="3566639.91"/>
    <n v="927.65"/>
    <n v="9879.3799999999992"/>
    <n v="3566639.91"/>
    <n v="0"/>
    <d v="2024-01-09T23:53:07"/>
    <n v="1"/>
    <n v="3566639.91"/>
    <s v="A.1.6"/>
    <n v="5"/>
    <s v="4"/>
    <s v="WA"/>
  </r>
  <r>
    <n v="2403"/>
    <s v="CO"/>
    <s v="CO4TC"/>
    <s v="5295"/>
    <s v="51059999"/>
    <s v="SP"/>
    <s v="Payroll Posting"/>
    <n v="1304615"/>
    <x v="4"/>
    <d v="2023-12-30T00:00:00"/>
    <n v="138684"/>
    <s v="COFE2302"/>
    <n v="140320"/>
    <s v="Silviana Patricia Jimenez"/>
    <m/>
    <s v="P36835422"/>
    <s v="36835422 JIMENEZ SOLIS SILVANA PATRICIA"/>
    <s v="E4"/>
    <n v="3001580"/>
    <s v="SALARY 202312"/>
    <m/>
    <s v="SALARY 202312"/>
    <x v="0"/>
    <n v="3566639.91"/>
    <n v="927.65"/>
    <n v="9879.3799999999992"/>
    <n v="3566639.91"/>
    <n v="0"/>
    <d v="2024-01-09T23:53:07"/>
    <n v="1"/>
    <n v="3566639.91"/>
    <s v="A.1.6"/>
    <n v="5"/>
    <s v="4"/>
    <s v="WA"/>
  </r>
  <r>
    <n v="2404"/>
    <s v="CO"/>
    <s v="CO4TC"/>
    <s v="5295"/>
    <s v="51059999"/>
    <s v="SP"/>
    <s v="Payroll Posting"/>
    <n v="1304615"/>
    <x v="4"/>
    <d v="2023-12-30T00:00:00"/>
    <n v="138684"/>
    <s v="COFE2302"/>
    <n v="140258"/>
    <s v="Elizabeth Del Rocio Patiño"/>
    <m/>
    <s v="P37011023"/>
    <s v="37011023 PATIÑO BETANCOURTH BEATRIZ MAYERLING"/>
    <s v="E4"/>
    <n v="3001580"/>
    <s v="SALARY 202312"/>
    <m/>
    <s v="SALARY 202312"/>
    <x v="0"/>
    <n v="3566639.91"/>
    <n v="927.65"/>
    <n v="9879.3799999999992"/>
    <n v="3566639.91"/>
    <n v="0"/>
    <d v="2024-01-09T23:53:07"/>
    <n v="1"/>
    <n v="3566639.91"/>
    <s v="A.1.6"/>
    <n v="5"/>
    <s v="4"/>
    <s v="WA"/>
  </r>
  <r>
    <n v="2405"/>
    <s v="CO"/>
    <s v="CO2BG"/>
    <s v="5295"/>
    <s v="51059999"/>
    <s v="SP"/>
    <s v="Payroll Posting"/>
    <n v="1304615"/>
    <x v="4"/>
    <d v="2023-12-30T00:00:00"/>
    <n v="138684"/>
    <s v="COFE2302"/>
    <n v="127419"/>
    <s v="Tatiana Paola Puentes Sierra"/>
    <m/>
    <s v="P1016081795"/>
    <s v="1016081795 PUENTES SIERRA TATIANA PAOLA"/>
    <s v="Z2"/>
    <n v="3168228"/>
    <s v="SALARY 202312"/>
    <m/>
    <s v="SALARY 202312"/>
    <x v="0"/>
    <n v="1249350.1299999999"/>
    <n v="324.94"/>
    <n v="3460.62"/>
    <n v="1249350.1299999999"/>
    <n v="0"/>
    <d v="2024-01-09T23:53:07"/>
    <n v="1"/>
    <n v="1249350.1299999999"/>
    <s v="A.1.8"/>
    <n v="5"/>
    <s v="2"/>
    <s v="CO"/>
  </r>
  <r>
    <n v="2406"/>
    <s v="CO"/>
    <s v="CO4TC"/>
    <s v="5295"/>
    <s v="51059999"/>
    <s v="SP"/>
    <s v="Payroll Posting"/>
    <n v="1304615"/>
    <x v="4"/>
    <d v="2023-12-30T00:00:00"/>
    <n v="138684"/>
    <s v="COFE2302"/>
    <n v="140318"/>
    <s v="Miller Landi Monzon"/>
    <m/>
    <s v="P59670130"/>
    <s v="59670130 MONZON ESTACIO MILLER LANDI"/>
    <s v="E4"/>
    <n v="3001580"/>
    <s v="SALARY 202312"/>
    <m/>
    <s v="SALARY 202312"/>
    <x v="0"/>
    <n v="3566639.91"/>
    <n v="927.65"/>
    <n v="9879.3799999999992"/>
    <n v="3566639.91"/>
    <n v="0"/>
    <d v="2024-01-09T23:53:07"/>
    <n v="1"/>
    <n v="3566639.91"/>
    <s v="A.1.6"/>
    <n v="5"/>
    <s v="4"/>
    <s v="WA"/>
  </r>
  <r>
    <n v="2407"/>
    <s v="CO"/>
    <s v="CO4TC"/>
    <s v="5295"/>
    <s v="51059999"/>
    <s v="SP"/>
    <s v="Payroll Posting"/>
    <n v="1304615"/>
    <x v="4"/>
    <d v="2023-12-30T00:00:00"/>
    <n v="138684"/>
    <s v="COFE2302"/>
    <n v="140533"/>
    <s v="Gina Adriana Segura"/>
    <m/>
    <s v="P59683650"/>
    <s v="59683650 SEGURA ANGULO GINA ADRIANA"/>
    <s v="E4"/>
    <n v="3001580"/>
    <s v="SALARY 202312"/>
    <m/>
    <s v="SALARY 202312"/>
    <x v="0"/>
    <n v="3565618.91"/>
    <n v="927.38"/>
    <n v="9876.5499999999993"/>
    <n v="3565618.91"/>
    <n v="0"/>
    <d v="2024-01-09T23:53:07"/>
    <n v="1"/>
    <n v="3565618.91"/>
    <s v="A.1.6"/>
    <n v="5"/>
    <s v="4"/>
    <s v="WA"/>
  </r>
  <r>
    <n v="2408"/>
    <s v="CO"/>
    <s v="CO3CU"/>
    <s v="5295"/>
    <s v="51059999"/>
    <s v="SP"/>
    <s v="Payroll Posting"/>
    <n v="1304615"/>
    <x v="4"/>
    <d v="2023-12-30T00:00:00"/>
    <n v="138684"/>
    <s v="COFE2302"/>
    <n v="117980"/>
    <s v="Astrid Lorena Becerra"/>
    <m/>
    <s v="P63543063"/>
    <s v="63543063 ASTRID LORENA BECERRA FLOREZ"/>
    <s v="E3"/>
    <n v="3001807"/>
    <s v="SALARY 202312"/>
    <m/>
    <s v="SALARY 202312"/>
    <x v="0"/>
    <n v="9285045.6400000006"/>
    <n v="2414.9499999999998"/>
    <n v="25719.02"/>
    <n v="9285045.6400000006"/>
    <n v="0"/>
    <d v="2024-01-09T23:53:07"/>
    <n v="1"/>
    <n v="9285045.6400000006"/>
    <s v="A.1.2"/>
    <n v="5"/>
    <s v="3"/>
    <s v="NE"/>
  </r>
  <r>
    <n v="2409"/>
    <s v="CO"/>
    <s v="CO6UR"/>
    <s v="5295"/>
    <s v="51059999"/>
    <s v="SP"/>
    <s v="Payroll Posting"/>
    <n v="1304615"/>
    <x v="4"/>
    <d v="2023-12-30T00:00:00"/>
    <n v="138684"/>
    <s v="COFE2302"/>
    <s v="CO618"/>
    <s v="Sebastian Rodrigo Ramírez Moreno"/>
    <m/>
    <s v="P1014219646"/>
    <s v="1014219646 RAMIREZ MORENO SEBASTIAN RODRIGO"/>
    <s v="Z6"/>
    <n v="3001747"/>
    <s v="SALARY 202312"/>
    <m/>
    <s v="SALARY 202312"/>
    <x v="0"/>
    <n v="2916167.19"/>
    <n v="758.47"/>
    <n v="8077.61"/>
    <n v="2916167.19"/>
    <n v="0"/>
    <d v="2024-01-09T23:53:07"/>
    <n v="1"/>
    <n v="2916167.19"/>
    <s v="A.1.8"/>
    <n v="5"/>
    <s v="6"/>
    <s v="URR"/>
  </r>
  <r>
    <n v="2410"/>
    <s v="CO"/>
    <s v="CO4TC"/>
    <s v="5295"/>
    <s v="51059999"/>
    <s v="SP"/>
    <s v="Payroll Posting"/>
    <n v="1304615"/>
    <x v="4"/>
    <d v="2023-12-30T00:00:00"/>
    <n v="138684"/>
    <s v="COFE2302"/>
    <n v="140306"/>
    <s v="VICTOR HUGO JATIVA"/>
    <m/>
    <s v="P87513123"/>
    <s v="87513123 VICTOR HUGO JATIVA"/>
    <s v="E4"/>
    <n v="3001580"/>
    <s v="SALARY 202312"/>
    <m/>
    <s v="SALARY 202312"/>
    <x v="0"/>
    <n v="3566639.91"/>
    <n v="927.65"/>
    <n v="9879.3799999999992"/>
    <n v="3566639.91"/>
    <n v="0"/>
    <d v="2024-01-09T23:53:07"/>
    <n v="1"/>
    <n v="3566639.91"/>
    <s v="A.1.6"/>
    <n v="5"/>
    <s v="4"/>
    <s v="WA"/>
  </r>
  <r>
    <n v="2411"/>
    <s v="CO"/>
    <s v="CO4TC"/>
    <s v="5295"/>
    <s v="51059999"/>
    <s v="SP"/>
    <s v="Payroll Posting"/>
    <n v="1304615"/>
    <x v="4"/>
    <d v="2023-12-30T00:00:00"/>
    <n v="138684"/>
    <s v="COFE2302"/>
    <n v="140302"/>
    <s v="SULEYMA JOHANA GARCIA"/>
    <m/>
    <s v="P1004729346"/>
    <s v="1004729346 SULEYMA JOHANA GARCIA TAICUS"/>
    <s v="E4"/>
    <n v="3001580"/>
    <s v="SALARY 202312"/>
    <m/>
    <s v="SALARY 202312"/>
    <x v="0"/>
    <n v="3566639.91"/>
    <n v="927.65"/>
    <n v="9879.3799999999992"/>
    <n v="3566639.91"/>
    <n v="0"/>
    <d v="2024-01-09T23:53:07"/>
    <n v="1"/>
    <n v="3566639.91"/>
    <s v="A.1.6"/>
    <n v="5"/>
    <s v="4"/>
    <s v="WA"/>
  </r>
  <r>
    <n v="2412"/>
    <s v="CO"/>
    <s v="CO6UR"/>
    <s v="5295"/>
    <s v="51059999"/>
    <s v="SP"/>
    <s v="Payroll Posting"/>
    <n v="1304615"/>
    <x v="4"/>
    <d v="2023-12-30T00:00:00"/>
    <n v="138684"/>
    <s v="COFE2302"/>
    <n v="117828"/>
    <s v="Paula Andrea Pena Ortiz"/>
    <m/>
    <s v="P1010240351"/>
    <s v="1010240351 PAULA ANDREA PEÑA ORTIZ"/>
    <s v="Z6"/>
    <n v="3001748"/>
    <s v="SALARY 202312"/>
    <m/>
    <s v="SALARY 202312"/>
    <x v="0"/>
    <n v="2301384.5699999998"/>
    <n v="598.57000000000005"/>
    <n v="6374.7"/>
    <n v="2301384.5699999998"/>
    <n v="0"/>
    <d v="2024-01-09T23:53:07"/>
    <n v="1"/>
    <n v="2301384.5699999998"/>
    <s v="A.1.8"/>
    <n v="5"/>
    <s v="6"/>
    <s v="URR"/>
  </r>
  <r>
    <n v="2413"/>
    <s v="CO"/>
    <s v="CO4TC"/>
    <s v="5295"/>
    <s v="51059999"/>
    <s v="SP"/>
    <s v="Payroll Posting"/>
    <n v="1304615"/>
    <x v="4"/>
    <d v="2023-12-30T00:00:00"/>
    <n v="138684"/>
    <s v="COFE2302"/>
    <n v="140259"/>
    <s v="JULIO ADOLFO GARCIA"/>
    <m/>
    <s v="P87552699"/>
    <s v="87552699 GARCIA ARIAS JULIO ADOLFO"/>
    <s v="E4"/>
    <n v="3001580"/>
    <s v="SALARY 202312"/>
    <m/>
    <s v="SALARY 202312"/>
    <x v="0"/>
    <n v="3566639.91"/>
    <n v="927.65"/>
    <n v="9879.3799999999992"/>
    <n v="3566639.91"/>
    <n v="0"/>
    <d v="2024-01-09T23:53:07"/>
    <n v="1"/>
    <n v="3566639.91"/>
    <s v="A.1.6"/>
    <n v="5"/>
    <s v="4"/>
    <s v="WA"/>
  </r>
  <r>
    <n v="2414"/>
    <s v="CO"/>
    <s v="CO4TC"/>
    <s v="5295"/>
    <s v="51059999"/>
    <s v="SP"/>
    <s v="Payroll Posting"/>
    <n v="1304615"/>
    <x v="4"/>
    <d v="2023-12-30T00:00:00"/>
    <n v="138684"/>
    <s v="COFE2302"/>
    <n v="140316"/>
    <s v="Absalon Yepez"/>
    <m/>
    <s v="P87947283"/>
    <s v="87947283 YEPEZ  CAMPAZ ABSALON"/>
    <s v="E4"/>
    <n v="3001580"/>
    <s v="SALARY 202312"/>
    <m/>
    <s v="SALARY 202312"/>
    <x v="0"/>
    <n v="3566639.91"/>
    <n v="927.65"/>
    <n v="9879.3799999999992"/>
    <n v="3566639.91"/>
    <n v="0"/>
    <d v="2024-01-09T23:53:07"/>
    <n v="1"/>
    <n v="3566639.91"/>
    <s v="A.1.6"/>
    <n v="5"/>
    <s v="4"/>
    <s v="WA"/>
  </r>
  <r>
    <n v="2415"/>
    <s v="CO"/>
    <s v="CO6UR"/>
    <s v="5295"/>
    <s v="51059999"/>
    <s v="SP"/>
    <s v="Payroll Posting"/>
    <n v="1304615"/>
    <x v="4"/>
    <d v="2023-12-30T00:00:00"/>
    <n v="138684"/>
    <s v="COFE2302"/>
    <s v="CO258"/>
    <s v="Edna Ingrid Camelo Fisco"/>
    <m/>
    <s v="P52379173"/>
    <s v="52379173 CAMELO FISCO EDNA INGRID"/>
    <s v="Z6"/>
    <n v="3001751"/>
    <s v="SALARY 202312"/>
    <m/>
    <s v="SALARY 202312"/>
    <x v="0"/>
    <n v="4413726.7"/>
    <n v="1147.97"/>
    <n v="12225.76"/>
    <n v="4413726.7"/>
    <n v="0"/>
    <d v="2024-01-09T23:53:07"/>
    <n v="1"/>
    <n v="4413726.7"/>
    <s v="A.1.8"/>
    <n v="5"/>
    <s v="6"/>
    <s v="URR"/>
  </r>
  <r>
    <n v="2416"/>
    <s v="CO"/>
    <s v="CO4TC"/>
    <s v="5295"/>
    <s v="51059999"/>
    <s v="SP"/>
    <s v="Payroll Posting"/>
    <n v="1304615"/>
    <x v="4"/>
    <d v="2023-12-30T00:00:00"/>
    <n v="138684"/>
    <s v="COFE2302"/>
    <n v="140317"/>
    <s v="Miguel Fernando Recalde"/>
    <m/>
    <s v="P16742015"/>
    <s v="16742015 RECALDE GARCIA MIGUEL FERNANDO"/>
    <s v="E4"/>
    <n v="3001580"/>
    <s v="SALARY 202312"/>
    <m/>
    <s v="SALARY 202312"/>
    <x v="0"/>
    <n v="3566639.91"/>
    <n v="927.65"/>
    <n v="9879.3799999999992"/>
    <n v="3566639.91"/>
    <n v="0"/>
    <d v="2024-01-09T23:53:07"/>
    <n v="1"/>
    <n v="3566639.91"/>
    <s v="A.1.6"/>
    <n v="5"/>
    <s v="4"/>
    <s v="WA"/>
  </r>
  <r>
    <n v="2417"/>
    <s v="CO"/>
    <s v="CO2BG"/>
    <s v="5295"/>
    <s v="51059999"/>
    <s v="SP"/>
    <s v="Payroll Posting"/>
    <n v="1304615"/>
    <x v="4"/>
    <d v="2023-12-30T00:00:00"/>
    <n v="138684"/>
    <s v="COFE2302"/>
    <s v="CO307"/>
    <s v="Maicol Gerardo Nieto Garcia"/>
    <m/>
    <s v="P74379600"/>
    <s v="74379600 NIETO GARCIA MAICOL GERARDO"/>
    <s v="E2"/>
    <n v="3001722"/>
    <s v="SALARY 202312"/>
    <m/>
    <s v="SALARY 202312"/>
    <x v="0"/>
    <n v="1194080.2"/>
    <n v="310.57"/>
    <n v="3307.53"/>
    <n v="1194080.2"/>
    <n v="0"/>
    <d v="2024-01-09T23:53:07"/>
    <n v="1"/>
    <n v="1194080.2"/>
    <s v="A.1.4"/>
    <n v="5"/>
    <s v="2"/>
    <s v="CO"/>
  </r>
  <r>
    <n v="2418"/>
    <s v="CO"/>
    <s v="CO6UR"/>
    <s v="5295"/>
    <s v="51059999"/>
    <s v="SP"/>
    <s v="Payroll Posting"/>
    <n v="1304615"/>
    <x v="4"/>
    <d v="2023-12-30T00:00:00"/>
    <n v="138684"/>
    <s v="COFE2302"/>
    <n v="122256"/>
    <s v="Jeisson Yaguara Quiroga"/>
    <m/>
    <s v="P1022968314"/>
    <s v="1022968314 YAGUARA QUIROGA JEISSON"/>
    <s v="E6"/>
    <n v="3165289"/>
    <s v="SALARY 202312"/>
    <m/>
    <s v="SALARY 202312"/>
    <x v="0"/>
    <n v="6383737.9100000001"/>
    <n v="1660.35"/>
    <n v="17682.57"/>
    <n v="6383737.9100000001"/>
    <n v="0"/>
    <d v="2024-01-09T23:53:07"/>
    <n v="1"/>
    <n v="6383737.9100000001"/>
    <s v="A.1.3"/>
    <n v="5"/>
    <s v="6"/>
    <s v="URR"/>
  </r>
  <r>
    <n v="2419"/>
    <s v="CO"/>
    <s v="CO2BG"/>
    <s v="5295"/>
    <s v="51059999"/>
    <s v="SP"/>
    <s v="Payroll Posting"/>
    <n v="1304615"/>
    <x v="4"/>
    <d v="2023-12-30T00:00:00"/>
    <n v="138684"/>
    <s v="COFE2302"/>
    <s v="CO527"/>
    <s v="July Andrea Castillo Soacha"/>
    <m/>
    <s v="P1015394584"/>
    <s v="1015394584 JULY ANDREA CASTILLO SOACHA"/>
    <s v="Z2"/>
    <n v="3001771"/>
    <s v="SALARY 202312"/>
    <m/>
    <s v="SALARY 202312"/>
    <x v="0"/>
    <n v="2673164.4700000002"/>
    <n v="695.26"/>
    <n v="7404.51"/>
    <n v="2673164.4700000002"/>
    <n v="0"/>
    <d v="2024-01-09T23:53:07"/>
    <n v="1"/>
    <n v="2673164.4700000002"/>
    <s v="A.1.8"/>
    <n v="5"/>
    <s v="2"/>
    <s v="CO"/>
  </r>
  <r>
    <n v="2420"/>
    <s v="CO"/>
    <s v="CO4PP"/>
    <s v="5295"/>
    <s v="51059999"/>
    <s v="SP"/>
    <s v="Payroll Posting"/>
    <n v="1304615"/>
    <x v="4"/>
    <d v="2023-12-30T00:00:00"/>
    <n v="138684"/>
    <s v="COFE2302"/>
    <s v="CO271"/>
    <s v="Maria Del Pilar Trujillo Correa."/>
    <m/>
    <s v="P31958588"/>
    <s v="31958588 TRUJILLO CORREA MARIA DEL PILAR"/>
    <s v="E4"/>
    <n v="3001575"/>
    <s v="SALARY 202312"/>
    <m/>
    <s v="SALARY 202312"/>
    <x v="0"/>
    <n v="5415692.3600000003"/>
    <n v="1408.57"/>
    <n v="15001.14"/>
    <n v="5415692.3600000003"/>
    <n v="0"/>
    <d v="2024-01-09T23:53:07"/>
    <n v="1"/>
    <n v="5415692.3600000003"/>
    <s v="A.1.2"/>
    <n v="5"/>
    <s v="4"/>
    <s v="WA"/>
  </r>
  <r>
    <n v="2421"/>
    <s v="CO"/>
    <s v="CO3SM"/>
    <s v="5295"/>
    <s v="51059999"/>
    <s v="SP"/>
    <s v="Payroll Posting"/>
    <n v="1304615"/>
    <x v="4"/>
    <d v="2023-12-30T00:00:00"/>
    <n v="138684"/>
    <s v="COFE2302"/>
    <n v="139990"/>
    <s v="Carlos Alberto Contreras"/>
    <m/>
    <s v="P80026409"/>
    <s v="80026409 CONTRERAS BRICEÑO CARLOS ALBERTO"/>
    <s v="E3"/>
    <n v="3076664"/>
    <s v="SALARY 202312"/>
    <m/>
    <s v="SALARY 202312"/>
    <x v="0"/>
    <n v="3568165.91"/>
    <n v="928.04"/>
    <n v="9883.61"/>
    <n v="3568165.91"/>
    <n v="0"/>
    <d v="2024-01-09T23:53:07"/>
    <n v="1"/>
    <n v="3568165.91"/>
    <s v="A.1.6"/>
    <n v="5"/>
    <s v="3"/>
    <s v="NE"/>
  </r>
  <r>
    <n v="2422"/>
    <s v="CO"/>
    <s v="CO6UR"/>
    <s v="5295"/>
    <s v="51059999"/>
    <s v="SP"/>
    <s v="Payroll Posting"/>
    <n v="1304615"/>
    <x v="4"/>
    <d v="2023-12-30T00:00:00"/>
    <n v="138684"/>
    <s v="COFE2302"/>
    <s v="CO623"/>
    <s v="Jhon Jairo Gómez Ramirez"/>
    <m/>
    <s v="P9733261"/>
    <s v="9733261 GOMEZ RAMIREZ JHON JAIRO"/>
    <s v="Z6"/>
    <n v="3001752"/>
    <s v="SALARY 202312"/>
    <m/>
    <s v="SALARY 202312"/>
    <x v="0"/>
    <n v="4514739.91"/>
    <n v="1174.24"/>
    <n v="12505.56"/>
    <n v="4514739.91"/>
    <n v="0"/>
    <d v="2024-01-09T23:53:07"/>
    <n v="1"/>
    <n v="4514739.91"/>
    <s v="A.1.8"/>
    <n v="5"/>
    <s v="6"/>
    <s v="URR"/>
  </r>
  <r>
    <n v="2423"/>
    <s v="CO"/>
    <s v="CO6UR"/>
    <s v="5295"/>
    <s v="51059999"/>
    <s v="SP"/>
    <s v="Payroll Posting"/>
    <n v="1304615"/>
    <x v="4"/>
    <d v="2023-12-30T00:00:00"/>
    <n v="138684"/>
    <s v="COFE2302"/>
    <s v="CO234"/>
    <s v="Nayibe Pérez Paiva"/>
    <m/>
    <s v="P40334062"/>
    <s v="40334062 NAYIBE PEREZ PAIVA"/>
    <s v="Z6"/>
    <n v="3001750"/>
    <s v="SALARY 202312"/>
    <m/>
    <s v="SALARY 202312"/>
    <x v="0"/>
    <n v="4433683.83"/>
    <n v="1153.1600000000001"/>
    <n v="12281.04"/>
    <n v="4433683.83"/>
    <n v="0"/>
    <d v="2024-01-09T23:53:07"/>
    <n v="1"/>
    <n v="4433683.83"/>
    <s v="A.1.8"/>
    <n v="5"/>
    <s v="6"/>
    <s v="URR"/>
  </r>
  <r>
    <n v="2424"/>
    <s v="CO"/>
    <s v="CO2BG"/>
    <s v="5295"/>
    <s v="51059999"/>
    <s v="SP"/>
    <s v="Payroll Posting"/>
    <n v="1304615"/>
    <x v="4"/>
    <d v="2023-12-30T00:00:00"/>
    <n v="138684"/>
    <s v="COFE2302"/>
    <n v="139332"/>
    <s v="Maria Camila Paredes Valencia"/>
    <m/>
    <s v="P1018465595"/>
    <s v="1018465595 PAREDES VALENCIA MARIA CAMILA"/>
    <s v="Z2"/>
    <n v="3001766"/>
    <s v="SALARY 202312"/>
    <m/>
    <s v="SALARY 202312"/>
    <x v="0"/>
    <n v="1286131.21"/>
    <n v="334.51"/>
    <n v="3562.51"/>
    <n v="1286131.21"/>
    <n v="0"/>
    <d v="2024-01-09T23:53:07"/>
    <n v="1"/>
    <n v="1286131.21"/>
    <s v="A.1.8"/>
    <n v="5"/>
    <s v="2"/>
    <s v="CO"/>
  </r>
  <r>
    <n v="2425"/>
    <s v="CO"/>
    <s v="CO2BG"/>
    <s v="5295"/>
    <s v="51059999"/>
    <s v="SP"/>
    <s v="Payroll Posting"/>
    <n v="1304615"/>
    <x v="4"/>
    <d v="2023-12-30T00:00:00"/>
    <n v="138684"/>
    <s v="COFE2302"/>
    <n v="125468"/>
    <s v="Estefania Alfonso Saavedra"/>
    <m/>
    <s v="P1019113223"/>
    <s v="1019113223 ALFONSO SAAVEDRA ESTEFANIA"/>
    <s v="Z2"/>
    <n v="3001763"/>
    <s v="SALARY 202312"/>
    <m/>
    <s v="SALARY 202312"/>
    <x v="0"/>
    <n v="1226973.73"/>
    <n v="319.12"/>
    <n v="3398.64"/>
    <n v="1226973.73"/>
    <n v="0"/>
    <d v="2024-01-09T23:53:07"/>
    <n v="1"/>
    <n v="1226973.73"/>
    <s v="A.1.8"/>
    <n v="5"/>
    <s v="2"/>
    <s v="CO"/>
  </r>
  <r>
    <n v="2426"/>
    <s v="CO"/>
    <s v="CO4PP"/>
    <s v="5295"/>
    <s v="51059999"/>
    <s v="SP"/>
    <s v="Payroll Posting"/>
    <n v="1304615"/>
    <x v="4"/>
    <d v="2023-12-30T00:00:00"/>
    <n v="138684"/>
    <s v="COFE2302"/>
    <n v="141155"/>
    <s v="Abel Durán"/>
    <m/>
    <s v="P1020788073"/>
    <s v="1020788073 DURAN CHICO ABEL"/>
    <s v="E4"/>
    <n v="3001573"/>
    <s v="SALARY 202312"/>
    <m/>
    <s v="SALARY 202312"/>
    <x v="0"/>
    <n v="8131435.9100000001"/>
    <n v="2114.91"/>
    <n v="22523.59"/>
    <n v="8131435.9100000001"/>
    <n v="0"/>
    <d v="2024-01-09T23:53:07"/>
    <n v="1"/>
    <n v="8131435.9100000001"/>
    <s v="A.1.3"/>
    <n v="5"/>
    <s v="4"/>
    <s v="WA"/>
  </r>
  <r>
    <n v="2427"/>
    <s v="CO"/>
    <s v="CO2BG"/>
    <s v="5295"/>
    <s v="51059999"/>
    <s v="SP"/>
    <s v="Payroll Posting"/>
    <n v="1304615"/>
    <x v="4"/>
    <d v="2023-12-30T00:00:00"/>
    <n v="138684"/>
    <s v="COFE2302"/>
    <s v="CO364"/>
    <s v="Jeisson Extid Melo Sanchez"/>
    <m/>
    <s v="P1010224523"/>
    <s v="1010224523 MELO SANCHEZ JEISSON EXTID"/>
    <s v="Z2"/>
    <n v="3001770"/>
    <s v="SALARY 202312"/>
    <m/>
    <s v="SALARY 202312"/>
    <x v="0"/>
    <n v="1958885.1"/>
    <n v="509.49"/>
    <n v="5425.99"/>
    <n v="1958885.1"/>
    <n v="0"/>
    <d v="2024-01-09T23:53:07"/>
    <n v="1"/>
    <n v="1958885.1"/>
    <s v="A.1.8"/>
    <n v="5"/>
    <s v="2"/>
    <s v="CO"/>
  </r>
  <r>
    <n v="2428"/>
    <s v="CO"/>
    <s v="CO4PP"/>
    <s v="5295"/>
    <s v="51059999"/>
    <s v="SP"/>
    <s v="Payroll Posting"/>
    <n v="1304616"/>
    <x v="4"/>
    <d v="2023-12-30T00:00:00"/>
    <n v="138684"/>
    <s v="COFE2302"/>
    <n v="141261"/>
    <s v="Arlex Jeason Hernandez"/>
    <m/>
    <s v="P1059907352"/>
    <s v="1059907352 HERNANDEZ ECHEVERRY ARLEX JEASON"/>
    <s v="E4"/>
    <n v="3001580"/>
    <s v="SALARY 202312"/>
    <m/>
    <s v="SALARY 202312"/>
    <x v="0"/>
    <n v="3521188.91"/>
    <n v="915.83"/>
    <n v="9753.48"/>
    <n v="3521188.91"/>
    <n v="0"/>
    <d v="2024-01-09T23:55:01"/>
    <n v="1"/>
    <n v="3521188.91"/>
    <s v="A.1.6"/>
    <n v="5"/>
    <s v="4"/>
    <s v="WA"/>
  </r>
  <r>
    <n v="2429"/>
    <s v="CO"/>
    <s v="CO4PP"/>
    <s v="5295"/>
    <s v="51059999"/>
    <s v="SP"/>
    <s v="Payroll Posting"/>
    <n v="1304616"/>
    <x v="4"/>
    <d v="2023-12-30T00:00:00"/>
    <n v="138684"/>
    <s v="COFE2302"/>
    <n v="140313"/>
    <s v="Amanda Anacona"/>
    <m/>
    <s v="P1061746105"/>
    <s v="1061746105 ANACONA ANACONA AMANDA"/>
    <s v="E4"/>
    <n v="3001580"/>
    <s v="SALARY 202312"/>
    <m/>
    <s v="SALARY 202312"/>
    <x v="0"/>
    <n v="3566639.91"/>
    <n v="927.65"/>
    <n v="9879.3799999999992"/>
    <n v="3566639.91"/>
    <n v="0"/>
    <d v="2024-01-09T23:55:01"/>
    <n v="1"/>
    <n v="3566639.91"/>
    <s v="A.1.6"/>
    <n v="5"/>
    <s v="4"/>
    <s v="WA"/>
  </r>
  <r>
    <n v="2430"/>
    <s v="CO"/>
    <s v="CO6UR"/>
    <s v="5295"/>
    <s v="51059999"/>
    <s v="SP"/>
    <s v="Payroll Posting"/>
    <n v="1304616"/>
    <x v="4"/>
    <d v="2023-12-30T00:00:00"/>
    <n v="138684"/>
    <s v="COFE2302"/>
    <n v="131999"/>
    <s v="Laura Alejandra Diaz Cardoso"/>
    <m/>
    <s v="P1026276493"/>
    <s v="1026276493 LAURA ALEJANDRA DIAZ CARDOSO"/>
    <s v="E6"/>
    <n v="3165288"/>
    <s v="SALARY 202312"/>
    <m/>
    <s v="SALARY 202312"/>
    <x v="0"/>
    <n v="7259508.9100000001"/>
    <n v="1888.13"/>
    <n v="20108.400000000001"/>
    <n v="7259508.9100000001"/>
    <n v="0"/>
    <d v="2024-01-09T23:55:01"/>
    <n v="1"/>
    <n v="7259508.9100000001"/>
    <s v="A.1.3"/>
    <n v="5"/>
    <s v="6"/>
    <s v="URR"/>
  </r>
  <r>
    <n v="2431"/>
    <s v="CO"/>
    <s v="CO4PP"/>
    <s v="5295"/>
    <s v="51059999"/>
    <s v="SP"/>
    <s v="Payroll Posting"/>
    <n v="1304616"/>
    <x v="4"/>
    <d v="2023-12-30T00:00:00"/>
    <n v="138684"/>
    <s v="COFE2302"/>
    <n v="140315"/>
    <s v="Luis Fernando Barrios"/>
    <m/>
    <s v="P1075237679"/>
    <s v="1075237679 BARRIOS LOZANO LUIS FERNANDO"/>
    <s v="E4"/>
    <n v="3001580"/>
    <s v="SALARY 202312"/>
    <m/>
    <s v="SALARY 202312"/>
    <x v="0"/>
    <n v="3566639.91"/>
    <n v="927.65"/>
    <n v="9879.3799999999992"/>
    <n v="3566639.91"/>
    <n v="0"/>
    <d v="2024-01-09T23:55:01"/>
    <n v="1"/>
    <n v="3566639.91"/>
    <s v="A.1.6"/>
    <n v="5"/>
    <s v="4"/>
    <s v="WA"/>
  </r>
  <r>
    <n v="2432"/>
    <s v="CO"/>
    <s v="CO4QB"/>
    <s v="5295"/>
    <s v="51059999"/>
    <s v="SP"/>
    <s v="Payroll Posting"/>
    <n v="1304616"/>
    <x v="4"/>
    <d v="2023-12-30T00:00:00"/>
    <n v="138684"/>
    <s v="COFE2302"/>
    <n v="140301"/>
    <s v="Leidys Karina Jaramillo"/>
    <m/>
    <s v="P1077438454"/>
    <s v="1077438454 LEIDYS KARINA JARAMILLO MENA"/>
    <s v="E4"/>
    <n v="3001580"/>
    <s v="SALARY 202312"/>
    <m/>
    <s v="SALARY 202312"/>
    <x v="0"/>
    <n v="3566639.91"/>
    <n v="927.65"/>
    <n v="9879.3799999999992"/>
    <n v="3566639.91"/>
    <n v="0"/>
    <d v="2024-01-09T23:55:01"/>
    <n v="1"/>
    <n v="3566639.91"/>
    <s v="A.1.6"/>
    <n v="5"/>
    <s v="4"/>
    <s v="WA"/>
  </r>
  <r>
    <n v="2433"/>
    <s v="CO"/>
    <s v="CO4QB"/>
    <s v="5295"/>
    <s v="51059999"/>
    <s v="SP"/>
    <s v="Payroll Posting"/>
    <n v="1304616"/>
    <x v="4"/>
    <d v="2023-12-30T00:00:00"/>
    <n v="138684"/>
    <s v="COFE2302"/>
    <n v="126044"/>
    <s v="Yairton Lloreda Castro"/>
    <m/>
    <s v="P1077440492"/>
    <s v="1077440492 LLOREDA CASTRO YAIRTON"/>
    <s v="E4"/>
    <n v="3001580"/>
    <s v="SALARY 202312"/>
    <m/>
    <s v="SALARY 202312"/>
    <x v="0"/>
    <n v="3566639.91"/>
    <n v="927.65"/>
    <n v="9879.3799999999992"/>
    <n v="3566639.91"/>
    <n v="0"/>
    <d v="2024-01-09T23:55:01"/>
    <n v="1"/>
    <n v="3566639.91"/>
    <s v="A.1.6"/>
    <n v="5"/>
    <s v="4"/>
    <s v="WA"/>
  </r>
  <r>
    <n v="2434"/>
    <s v="CO"/>
    <s v="CO3SM"/>
    <s v="5295"/>
    <s v="51059999"/>
    <s v="SP"/>
    <s v="Payroll Posting"/>
    <n v="1304616"/>
    <x v="4"/>
    <d v="2023-12-30T00:00:00"/>
    <n v="138684"/>
    <s v="COFE2302"/>
    <n v="139996"/>
    <s v="DIEGO ALEJANDRO RAMIREZ RUEDA"/>
    <m/>
    <s v="P1120743458"/>
    <s v="1120743458 RAMIREZ RUEDA DIEGO ALEJANDRO"/>
    <s v="E3"/>
    <n v="3076658"/>
    <s v="SALARY 202312"/>
    <m/>
    <s v="SALARY 202312"/>
    <x v="0"/>
    <n v="3626365.91"/>
    <n v="943.18"/>
    <n v="10044.82"/>
    <n v="3626365.91"/>
    <n v="0"/>
    <d v="2024-01-09T23:55:01"/>
    <n v="1"/>
    <n v="3626365.91"/>
    <s v="A.1.6"/>
    <n v="5"/>
    <s v="3"/>
    <s v="NE"/>
  </r>
  <r>
    <n v="2435"/>
    <s v="CO"/>
    <s v="CO3SM"/>
    <s v="5295"/>
    <s v="51059999"/>
    <s v="SP"/>
    <s v="Payroll Posting"/>
    <n v="1304616"/>
    <x v="4"/>
    <d v="2023-12-30T00:00:00"/>
    <n v="138684"/>
    <s v="COFE2302"/>
    <n v="140030"/>
    <s v="Olfanis Carolina Medina Peñaranda"/>
    <m/>
    <s v="P1120750988"/>
    <s v="1120750988 MEDINA PEÑARANDA OLFANIS CAROLINA"/>
    <s v="E3"/>
    <n v="3165140"/>
    <s v="SALARY 202312"/>
    <m/>
    <s v="SALARY 202312"/>
    <x v="0"/>
    <n v="3626365.91"/>
    <n v="943.18"/>
    <n v="10044.82"/>
    <n v="3626365.91"/>
    <n v="0"/>
    <d v="2024-01-09T23:55:01"/>
    <n v="1"/>
    <n v="3626365.91"/>
    <s v="A.1.6"/>
    <n v="5"/>
    <s v="3"/>
    <s v="NE"/>
  </r>
  <r>
    <n v="2436"/>
    <s v="CO"/>
    <s v="CO6UR"/>
    <s v="5295"/>
    <s v="51059999"/>
    <s v="SP"/>
    <s v="Payroll Posting"/>
    <n v="1304616"/>
    <x v="4"/>
    <d v="2023-12-30T00:00:00"/>
    <n v="138684"/>
    <s v="COFE2302"/>
    <n v="127717"/>
    <s v="Jaime Alexis Machado Tovar"/>
    <m/>
    <s v="P1121855213"/>
    <s v="1121855213 MACHADO TOVAR JAIME ALEXIS"/>
    <s v="Z6"/>
    <n v="3001749"/>
    <s v="SALARY 202312"/>
    <m/>
    <s v="SALARY 202312"/>
    <x v="0"/>
    <n v="2521389.4700000002"/>
    <n v="655.79"/>
    <n v="6984.1"/>
    <n v="2521389.4700000002"/>
    <n v="0"/>
    <d v="2024-01-09T23:55:01"/>
    <n v="1"/>
    <n v="2521389.4700000002"/>
    <s v="A.1.8"/>
    <n v="5"/>
    <s v="6"/>
    <s v="URR"/>
  </r>
  <r>
    <n v="2437"/>
    <s v="CO"/>
    <s v="CO6UR"/>
    <s v="5295"/>
    <s v="51059999"/>
    <s v="SP"/>
    <s v="Payroll Posting"/>
    <n v="1304616"/>
    <x v="4"/>
    <d v="2023-12-30T00:00:00"/>
    <n v="138684"/>
    <s v="COFE2302"/>
    <n v="126411"/>
    <s v="Alex Fernando Fernando Bustamante Beltrán"/>
    <m/>
    <s v="P1121949544"/>
    <s v="1121949544 BUSTAMANTE BELTRAN ALEX FERNANDO"/>
    <s v="Z6"/>
    <n v="3001746"/>
    <s v="SALARY 202312"/>
    <m/>
    <s v="SALARY 202312"/>
    <x v="0"/>
    <n v="1210824.3799999999"/>
    <n v="314.92"/>
    <n v="3353.91"/>
    <n v="1210824.3799999999"/>
    <n v="0"/>
    <d v="2024-01-09T23:55:01"/>
    <n v="1"/>
    <n v="1210824.3799999999"/>
    <s v="A.1.8"/>
    <n v="5"/>
    <s v="6"/>
    <s v="URR"/>
  </r>
  <r>
    <n v="2438"/>
    <s v="CO"/>
    <s v="CO4QB"/>
    <s v="5295"/>
    <s v="51059999"/>
    <s v="SP"/>
    <s v="Payroll Posting"/>
    <n v="1304616"/>
    <x v="4"/>
    <d v="2023-12-30T00:00:00"/>
    <n v="138684"/>
    <s v="COFE2302"/>
    <n v="142258"/>
    <s v="Leidys Blando"/>
    <m/>
    <s v="P1077461525"/>
    <s v="1077461525 LEIDYS BLANDON MOSQUERA"/>
    <s v="E4"/>
    <n v="3001580"/>
    <s v="SALARY 202312"/>
    <m/>
    <s v="SALARY 202312"/>
    <x v="0"/>
    <n v="3484330.91"/>
    <n v="906.24"/>
    <n v="9651.39"/>
    <n v="3484330.91"/>
    <n v="0"/>
    <d v="2024-01-09T23:55:01"/>
    <n v="1"/>
    <n v="3484330.91"/>
    <s v="A.1.6"/>
    <n v="5"/>
    <s v="4"/>
    <s v="WA"/>
  </r>
  <r>
    <n v="2439"/>
    <s v="CO"/>
    <s v="CO4QB"/>
    <s v="5295"/>
    <s v="51059999"/>
    <s v="SP"/>
    <s v="Payroll Posting"/>
    <n v="1304616"/>
    <x v="4"/>
    <d v="2023-12-30T00:00:00"/>
    <n v="138684"/>
    <s v="COFE2302"/>
    <n v="140312"/>
    <s v="Leydy Johana Mosquera"/>
    <m/>
    <s v="P1040364314"/>
    <s v="1040364314 LEIDY JOHANA MASQUERA PALOMINO"/>
    <s v="E4"/>
    <n v="3001580"/>
    <s v="SALARY 202312"/>
    <m/>
    <s v="SALARY 202312"/>
    <x v="0"/>
    <n v="3566639.91"/>
    <n v="927.65"/>
    <n v="9879.3799999999992"/>
    <n v="3566639.91"/>
    <n v="0"/>
    <d v="2024-01-09T23:55:01"/>
    <n v="1"/>
    <n v="3566639.91"/>
    <s v="A.1.6"/>
    <n v="5"/>
    <s v="4"/>
    <s v="WA"/>
  </r>
  <r>
    <n v="2440"/>
    <s v="CO"/>
    <s v="CO6UR"/>
    <s v="5295"/>
    <s v="51059999"/>
    <s v="SP"/>
    <s v="Payroll Posting"/>
    <n v="1304616"/>
    <x v="4"/>
    <d v="2023-12-30T00:00:00"/>
    <n v="138684"/>
    <s v="COFE2302"/>
    <n v="127903"/>
    <s v="Diana Carolina Giraldo Marín"/>
    <m/>
    <s v="P1045112388"/>
    <s v="1045112388 DIANA CAROLINA GIRALDO MARIN"/>
    <s v="E6"/>
    <n v="3001711"/>
    <s v="SALARY 202312"/>
    <m/>
    <s v="SALARY 202312"/>
    <x v="0"/>
    <n v="8059638.9100000001"/>
    <n v="2096.23"/>
    <n v="22324.720000000001"/>
    <n v="8059638.9100000001"/>
    <n v="0"/>
    <d v="2024-01-09T23:55:01"/>
    <n v="1"/>
    <n v="8059638.9100000001"/>
    <s v="A.1.3"/>
    <n v="5"/>
    <s v="6"/>
    <s v="URR"/>
  </r>
  <r>
    <n v="2441"/>
    <s v="CO"/>
    <s v="CO4PP"/>
    <s v="5295"/>
    <s v="51059999"/>
    <s v="SP"/>
    <s v="Payroll Posting"/>
    <n v="1304616"/>
    <x v="4"/>
    <d v="2023-12-30T00:00:00"/>
    <n v="138684"/>
    <s v="COFE2302"/>
    <n v="136403"/>
    <s v="Natalia. Delgado Amezquita"/>
    <m/>
    <s v="P1061809296"/>
    <s v="1061809296 DELADO AMEZQUITA NATALIA"/>
    <s v="Z4"/>
    <n v="3001584"/>
    <s v="SALARY 202312"/>
    <m/>
    <s v="SALARY 202312"/>
    <x v="0"/>
    <n v="4722963.91"/>
    <n v="1228.4000000000001"/>
    <n v="13082.33"/>
    <n v="4722963.91"/>
    <n v="0"/>
    <d v="2024-01-09T23:55:01"/>
    <n v="1"/>
    <n v="4722963.91"/>
    <s v="A.1.8"/>
    <n v="5"/>
    <s v="4"/>
    <s v="WA"/>
  </r>
  <r>
    <n v="2442"/>
    <s v="CO"/>
    <s v="CO4TC"/>
    <s v="5295"/>
    <s v="51059999"/>
    <s v="SP"/>
    <s v="Payroll Posting"/>
    <n v="1304616"/>
    <x v="4"/>
    <d v="2023-12-30T00:00:00"/>
    <n v="138684"/>
    <s v="COFE2302"/>
    <n v="139083"/>
    <s v="Camila Alexandra Erazo"/>
    <m/>
    <s v="P1085270183"/>
    <s v="1085270183 ERASO ZAMBRANO CAMILA ALEXANDRA"/>
    <s v="E4"/>
    <n v="3001572"/>
    <s v="SALARY 202312"/>
    <m/>
    <s v="SALARY 202312"/>
    <x v="0"/>
    <n v="8428632.9100000001"/>
    <n v="2192.1999999999998"/>
    <n v="23346.81"/>
    <n v="8428632.9100000001"/>
    <n v="0"/>
    <d v="2024-01-09T23:55:01"/>
    <n v="1"/>
    <n v="8428632.9100000001"/>
    <s v="A.1.3"/>
    <n v="5"/>
    <s v="4"/>
    <s v="WA"/>
  </r>
  <r>
    <n v="2443"/>
    <s v="CO"/>
    <s v="CO3SM"/>
    <s v="5295"/>
    <s v="51059999"/>
    <s v="SP"/>
    <s v="Payroll Posting"/>
    <n v="1304616"/>
    <x v="4"/>
    <d v="2023-12-30T00:00:00"/>
    <n v="138684"/>
    <s v="COFE2302"/>
    <n v="140029"/>
    <s v="Oriana Marcela Pérez Campuzano"/>
    <m/>
    <s v="P1122808999"/>
    <s v="1122808999 PEREZ CAMPUZANO ORIANA MARCELA"/>
    <s v="E3"/>
    <n v="3076649"/>
    <s v="SALARY 202312"/>
    <m/>
    <s v="SALARY 202312"/>
    <x v="0"/>
    <n v="3568165.91"/>
    <n v="928.04"/>
    <n v="9883.61"/>
    <n v="3568165.91"/>
    <n v="0"/>
    <d v="2024-01-09T23:55:01"/>
    <n v="1"/>
    <n v="3568165.91"/>
    <s v="A.1.6"/>
    <n v="5"/>
    <s v="3"/>
    <s v="NE"/>
  </r>
  <r>
    <n v="2444"/>
    <s v="CO"/>
    <s v="CO4TC"/>
    <s v="5295"/>
    <s v="51059999"/>
    <s v="SP"/>
    <s v="Payroll Posting"/>
    <n v="1304616"/>
    <x v="4"/>
    <d v="2023-12-30T00:00:00"/>
    <n v="138684"/>
    <s v="COFE2302"/>
    <n v="140495"/>
    <s v="Carmen Elisa Pascal"/>
    <m/>
    <s v="P1087076508"/>
    <s v="1087076508 PASCAL RODRIGUEZ CARMEN ELISA"/>
    <s v="E4"/>
    <n v="3001580"/>
    <s v="SALARY 202312"/>
    <m/>
    <s v="SALARY 202312"/>
    <x v="0"/>
    <n v="3565618.91"/>
    <n v="927.38"/>
    <n v="9876.5499999999993"/>
    <n v="3565618.91"/>
    <n v="0"/>
    <d v="2024-01-09T23:55:01"/>
    <n v="1"/>
    <n v="3565618.91"/>
    <s v="A.1.6"/>
    <n v="5"/>
    <s v="4"/>
    <s v="WA"/>
  </r>
  <r>
    <n v="2445"/>
    <s v="CO"/>
    <s v="CO4TC"/>
    <s v="5295"/>
    <s v="51059999"/>
    <s v="SP"/>
    <s v="Payroll Posting"/>
    <n v="1304616"/>
    <x v="4"/>
    <d v="2023-12-30T00:00:00"/>
    <n v="138684"/>
    <s v="COFE2302"/>
    <n v="139437"/>
    <s v="Libardo Joel Velez"/>
    <m/>
    <s v="P1087111828"/>
    <s v="1087111828 JOEL LIBARDO VELEZ QUIÑONES"/>
    <s v="E4"/>
    <n v="3001580"/>
    <s v="SALARY 202312"/>
    <m/>
    <s v="SALARY 202312"/>
    <x v="0"/>
    <n v="3564881.91"/>
    <n v="927.19"/>
    <n v="9874.51"/>
    <n v="3564881.91"/>
    <n v="0"/>
    <d v="2024-01-09T23:55:01"/>
    <n v="1"/>
    <n v="3564881.91"/>
    <s v="A.1.6"/>
    <n v="5"/>
    <s v="4"/>
    <s v="WA"/>
  </r>
  <r>
    <n v="2446"/>
    <s v="CO"/>
    <s v="CO4PP"/>
    <s v="5295"/>
    <s v="51059999"/>
    <s v="SP"/>
    <s v="Payroll Posting"/>
    <n v="1304616"/>
    <x v="4"/>
    <d v="2023-12-30T00:00:00"/>
    <n v="138684"/>
    <s v="COFE2302"/>
    <n v="140304"/>
    <s v="Ana Lucia Quijano"/>
    <m/>
    <s v="P1087121899"/>
    <s v="1087121899 QUIJANO ANA"/>
    <s v="E4"/>
    <n v="3001580"/>
    <s v="SALARY 202312"/>
    <m/>
    <s v="SALARY 202312"/>
    <x v="0"/>
    <n v="3540863.91"/>
    <n v="920.94"/>
    <n v="9807.98"/>
    <n v="3540863.91"/>
    <n v="0"/>
    <d v="2024-01-09T23:55:01"/>
    <n v="1"/>
    <n v="3540863.91"/>
    <s v="A.1.6"/>
    <n v="5"/>
    <s v="4"/>
    <s v="WA"/>
  </r>
  <r>
    <n v="2447"/>
    <s v="CO"/>
    <s v="CO6UR"/>
    <s v="5295"/>
    <s v="51059999"/>
    <s v="SP"/>
    <s v="Payroll Posting"/>
    <n v="1304616"/>
    <x v="4"/>
    <d v="2023-12-30T00:00:00"/>
    <n v="138684"/>
    <s v="COFE2302"/>
    <n v="138270"/>
    <s v="Trinidad Trinidad Amaya Velásquez"/>
    <m/>
    <s v="P1098832703"/>
    <s v="1098832703 AMAYA VELASQUEZ TRINIDAD"/>
    <s v="Z6"/>
    <n v="3001745"/>
    <s v="SALARY 202312"/>
    <m/>
    <s v="SALARY 202312"/>
    <x v="0"/>
    <n v="320404.42"/>
    <n v="83.33"/>
    <n v="887.5"/>
    <n v="320404.42"/>
    <n v="0"/>
    <d v="2024-01-09T23:55:01"/>
    <n v="1"/>
    <n v="320404.42"/>
    <s v="A.1.8"/>
    <n v="5"/>
    <s v="6"/>
    <s v="URR"/>
  </r>
  <r>
    <n v="2448"/>
    <s v="CO"/>
    <s v="CO6UR"/>
    <s v="5295"/>
    <s v="51059999"/>
    <s v="SP"/>
    <s v="Payroll Posting"/>
    <n v="1304616"/>
    <x v="4"/>
    <d v="2023-12-30T00:00:00"/>
    <n v="138684"/>
    <s v="COFE2302"/>
    <s v="CO536"/>
    <s v="Cristian Camilo Zuluaga Rodriguez"/>
    <m/>
    <s v="P1023890808"/>
    <s v="1023890808 ZULUAGA RODRIGUEZ CRISTIAN CAMILO"/>
    <s v="E6"/>
    <n v="3001715"/>
    <s v="SALARY 202312"/>
    <m/>
    <s v="SALARY 202312"/>
    <x v="0"/>
    <n v="4193179.67"/>
    <n v="1090.5999999999999"/>
    <n v="11614.86"/>
    <n v="4193179.67"/>
    <n v="0"/>
    <d v="2024-01-09T23:55:01"/>
    <n v="1"/>
    <n v="4193179.67"/>
    <s v="A.1.1"/>
    <n v="5"/>
    <s v="6"/>
    <s v="URR"/>
  </r>
  <r>
    <n v="2449"/>
    <s v="CO"/>
    <s v="CO2BG"/>
    <s v="5295"/>
    <s v="51059999"/>
    <s v="SP"/>
    <s v="Payroll Posting"/>
    <n v="1304616"/>
    <x v="4"/>
    <d v="2023-12-30T00:00:00"/>
    <n v="138684"/>
    <s v="COFE2302"/>
    <s v="CO639"/>
    <s v="James Alfonso Muñoz"/>
    <m/>
    <s v="P1023907626"/>
    <s v="1023907626 JAMES ALFONSO MUÑOZ ESPITIA"/>
    <s v="Z2"/>
    <n v="3001767"/>
    <s v="SALARY 202312"/>
    <m/>
    <s v="SALARY 202312"/>
    <x v="0"/>
    <n v="1669023.38"/>
    <n v="434.1"/>
    <n v="4623.09"/>
    <n v="1669023.38"/>
    <n v="0"/>
    <d v="2024-01-09T23:55:01"/>
    <n v="1"/>
    <n v="1669023.38"/>
    <s v="A.1.8"/>
    <n v="5"/>
    <s v="2"/>
    <s v="CO"/>
  </r>
  <r>
    <n v="2450"/>
    <s v="CO"/>
    <s v="CO6UR"/>
    <s v="5295"/>
    <s v="51059999"/>
    <s v="SP"/>
    <s v="Payroll Posting"/>
    <n v="1304616"/>
    <x v="4"/>
    <d v="2023-12-30T00:00:00"/>
    <n v="138684"/>
    <s v="COFE2302"/>
    <s v="CO665"/>
    <s v="Yury Marcela Rodriguez Arroyo"/>
    <m/>
    <s v="P1117524516"/>
    <s v="1117524516 YURY MARCELA RODRIGUEZ ARROYO"/>
    <s v="E6"/>
    <n v="3001713"/>
    <s v="SALARY 202312"/>
    <m/>
    <s v="SALARY 202312"/>
    <x v="0"/>
    <n v="7938857.9100000001"/>
    <n v="2064.8200000000002"/>
    <n v="21990.16"/>
    <n v="7938857.9100000001"/>
    <n v="0"/>
    <d v="2024-01-09T23:55:01"/>
    <n v="1"/>
    <n v="7938857.9100000001"/>
    <s v="A.1.3"/>
    <n v="5"/>
    <s v="6"/>
    <s v="URR"/>
  </r>
  <r>
    <n v="2451"/>
    <s v="CO"/>
    <s v="CO6UR"/>
    <s v="5295"/>
    <s v="51059999"/>
    <s v="SP"/>
    <s v="Payroll Posting"/>
    <n v="1304616"/>
    <x v="4"/>
    <d v="2023-12-30T00:00:00"/>
    <n v="138684"/>
    <s v="COFE2302"/>
    <n v="126834"/>
    <s v="Katherine Grass Cardenas"/>
    <m/>
    <s v="P1023963248"/>
    <s v="1023963248 GRASS CARDENAS KATHERINE"/>
    <s v="Z6"/>
    <n v="3001744"/>
    <s v="SALARY 202312"/>
    <m/>
    <s v="SALARY 202312"/>
    <x v="0"/>
    <n v="3386565.2"/>
    <n v="880.81"/>
    <n v="9380.58"/>
    <n v="3386565.2"/>
    <n v="0"/>
    <d v="2024-01-09T23:55:01"/>
    <n v="1"/>
    <n v="3386565.2"/>
    <s v="A.1.8"/>
    <n v="5"/>
    <s v="6"/>
    <s v="URR"/>
  </r>
  <r>
    <n v="2452"/>
    <s v="CO"/>
    <s v="CO3SM"/>
    <s v="5295"/>
    <s v="51059999"/>
    <s v="SP"/>
    <s v="Payroll Posting"/>
    <n v="1304616"/>
    <x v="4"/>
    <d v="2023-12-30T00:00:00"/>
    <n v="138684"/>
    <s v="COFE2302"/>
    <n v="140082"/>
    <s v="Doris Enith Jossa Montiel"/>
    <m/>
    <s v="P1127079815"/>
    <s v="1127079815 JOSSA MONTIEL DORIS ENITH"/>
    <s v="Z3"/>
    <n v="3002799"/>
    <s v="SALARY 202312"/>
    <m/>
    <s v="SALARY 202312"/>
    <x v="0"/>
    <n v="4592717.91"/>
    <n v="1194.52"/>
    <n v="12721.55"/>
    <n v="4592717.91"/>
    <n v="0"/>
    <d v="2024-01-09T23:55:01"/>
    <n v="1"/>
    <n v="4592717.91"/>
    <s v="A.1.8"/>
    <n v="5"/>
    <s v="3"/>
    <s v="NE"/>
  </r>
  <r>
    <n v="2453"/>
    <s v="CO"/>
    <s v="CO4QB"/>
    <s v="5295"/>
    <s v="51059999"/>
    <s v="SP"/>
    <s v="Payroll Posting"/>
    <n v="1304616"/>
    <x v="4"/>
    <d v="2023-12-30T00:00:00"/>
    <n v="138684"/>
    <s v="COFE2302"/>
    <n v="118641"/>
    <s v="Ana Cristina Cortes Castillo"/>
    <m/>
    <s v="P1130659760"/>
    <s v="1130659760 ANA CRISTINA CORTES CASTILLO"/>
    <s v="E4"/>
    <n v="3193442"/>
    <s v="SALARY 202312"/>
    <m/>
    <s v="SALARY 202312"/>
    <x v="0"/>
    <n v="8133051.9100000001"/>
    <n v="2115.33"/>
    <n v="22528.07"/>
    <n v="8133051.9100000001"/>
    <n v="0"/>
    <d v="2024-01-09T23:55:01"/>
    <n v="1"/>
    <n v="8133051.9100000001"/>
    <s v="A.1.3"/>
    <n v="5"/>
    <s v="4"/>
    <s v="WA"/>
  </r>
  <r>
    <n v="2454"/>
    <s v="CO"/>
    <s v="CO3CU"/>
    <s v="5295"/>
    <s v="51059999"/>
    <s v="SP"/>
    <s v="Payroll Posting"/>
    <n v="1304616"/>
    <x v="4"/>
    <d v="2023-12-30T00:00:00"/>
    <n v="138684"/>
    <s v="COFE2302"/>
    <n v="140028"/>
    <s v="Junior Rafael Oquendo Negrete"/>
    <m/>
    <s v="P1067912257"/>
    <s v="1067912257 JUNIOR RAFAEL OQUENDO NEGRETE"/>
    <s v="E3"/>
    <n v="3076650"/>
    <s v="SALARY 202312"/>
    <m/>
    <s v="SALARY 202312"/>
    <x v="0"/>
    <n v="3568165.91"/>
    <n v="928.04"/>
    <n v="9883.61"/>
    <n v="3568165.91"/>
    <n v="0"/>
    <d v="2024-01-09T23:55:01"/>
    <n v="1"/>
    <n v="3568165.91"/>
    <s v="A.1.6"/>
    <n v="5"/>
    <s v="3"/>
    <s v="NE"/>
  </r>
  <r>
    <n v="2455"/>
    <s v="CO"/>
    <s v="CO4TC"/>
    <s v="5295"/>
    <s v="51059999"/>
    <s v="SP"/>
    <s v="Payroll Posting"/>
    <n v="1304616"/>
    <x v="4"/>
    <d v="2023-12-30T00:00:00"/>
    <n v="138684"/>
    <s v="COFE2302"/>
    <n v="140319"/>
    <s v="Guiomar Pamela Ortiz"/>
    <m/>
    <s v="P1087204947"/>
    <s v="1087204947 ORTIZ CARVAJAL GUIOMAR PAMELA"/>
    <s v="E4"/>
    <n v="3001580"/>
    <s v="SALARY 202312"/>
    <m/>
    <s v="SALARY 202312"/>
    <x v="0"/>
    <n v="3566639.91"/>
    <n v="927.65"/>
    <n v="9879.3799999999992"/>
    <n v="3566639.91"/>
    <n v="0"/>
    <d v="2024-01-09T23:55:01"/>
    <n v="1"/>
    <n v="3566639.91"/>
    <s v="A.1.6"/>
    <n v="5"/>
    <s v="4"/>
    <s v="WA"/>
  </r>
  <r>
    <n v="2456"/>
    <s v="CO"/>
    <s v="CO4TC"/>
    <s v="5295"/>
    <s v="51059999"/>
    <s v="SP"/>
    <s v="Payroll Posting"/>
    <n v="1304616"/>
    <x v="4"/>
    <d v="2023-12-30T00:00:00"/>
    <n v="138684"/>
    <s v="COFE2302"/>
    <n v="140297"/>
    <s v="DIANA CAROLINA VALENZUELA"/>
    <m/>
    <s v="P1088591933"/>
    <s v="1088591933 DIANA CAROLINA VALENZUELA RUIZ"/>
    <s v="E4"/>
    <n v="3001580"/>
    <s v="SALARY 202312"/>
    <m/>
    <s v="SALARY 202312"/>
    <x v="0"/>
    <n v="3566639.91"/>
    <n v="927.65"/>
    <n v="9879.3799999999992"/>
    <n v="3566639.91"/>
    <n v="0"/>
    <d v="2024-01-09T23:55:01"/>
    <n v="1"/>
    <n v="3566639.91"/>
    <s v="A.1.6"/>
    <n v="5"/>
    <s v="4"/>
    <s v="WA"/>
  </r>
  <r>
    <n v="2457"/>
    <s v="CO"/>
    <s v="CO4TC"/>
    <s v="5295"/>
    <s v="51059999"/>
    <s v="SP"/>
    <s v="Payroll Posting"/>
    <n v="1304616"/>
    <x v="4"/>
    <d v="2023-12-30T00:00:00"/>
    <n v="138684"/>
    <s v="COFE2302"/>
    <n v="140303"/>
    <s v="EDILMA TERESA CUASPUD"/>
    <m/>
    <s v="P1088593769"/>
    <s v="1088593769 TERESA EDILMA CUESPA MORENO"/>
    <s v="E4"/>
    <n v="3001580"/>
    <s v="SALARY 202312"/>
    <m/>
    <s v="SALARY 202312"/>
    <x v="0"/>
    <n v="3566639.91"/>
    <n v="927.65"/>
    <n v="9879.3799999999992"/>
    <n v="3566639.91"/>
    <n v="0"/>
    <d v="2024-01-09T23:55:01"/>
    <n v="1"/>
    <n v="3566639.91"/>
    <s v="A.1.6"/>
    <n v="5"/>
    <s v="4"/>
    <s v="WA"/>
  </r>
  <r>
    <n v="2458"/>
    <s v="CO"/>
    <s v="CO4TC"/>
    <s v="5295"/>
    <s v="51059999"/>
    <s v="SP"/>
    <s v="Payroll Posting"/>
    <n v="1304616"/>
    <x v="4"/>
    <d v="2023-12-30T00:00:00"/>
    <n v="138684"/>
    <s v="COFE2302"/>
    <n v="140305"/>
    <s v="William Edgardo Cumbalaza"/>
    <m/>
    <s v="P1088594019"/>
    <s v="1088594019 WILLIAM EDGARDO CUMBALAZA TAIMAL"/>
    <s v="E4"/>
    <n v="3001580"/>
    <s v="SALARY 202312"/>
    <m/>
    <s v="SALARY 202312"/>
    <x v="0"/>
    <n v="3566639.91"/>
    <n v="927.65"/>
    <n v="9879.3799999999992"/>
    <n v="3566639.91"/>
    <n v="0"/>
    <d v="2024-01-09T23:55:01"/>
    <n v="1"/>
    <n v="3566639.91"/>
    <s v="A.1.6"/>
    <n v="5"/>
    <s v="4"/>
    <s v="WA"/>
  </r>
  <r>
    <n v="2459"/>
    <s v="CO"/>
    <s v="CO4TC"/>
    <s v="5295"/>
    <s v="51059999"/>
    <s v="SP"/>
    <s v="Payroll Posting"/>
    <n v="1304616"/>
    <x v="4"/>
    <d v="2023-12-30T00:00:00"/>
    <n v="138684"/>
    <s v="COFE2302"/>
    <n v="140496"/>
    <s v="Carlos Mauricio Rosero"/>
    <m/>
    <s v="P1088597038"/>
    <s v="1088597038 CARLOS MAURICIO DELGADO"/>
    <s v="E4"/>
    <n v="3001580"/>
    <s v="SALARY 202312"/>
    <m/>
    <s v="SALARY 202312"/>
    <x v="0"/>
    <n v="3565618.91"/>
    <n v="927.38"/>
    <n v="9876.5499999999993"/>
    <n v="3565618.91"/>
    <n v="0"/>
    <d v="2024-01-09T23:55:01"/>
    <n v="1"/>
    <n v="3565618.91"/>
    <s v="A.1.6"/>
    <n v="5"/>
    <s v="4"/>
    <s v="WA"/>
  </r>
  <r>
    <n v="2460"/>
    <s v="CO"/>
    <s v="CO4TC"/>
    <s v="5295"/>
    <s v="51059999"/>
    <s v="SP"/>
    <s v="Payroll Posting"/>
    <n v="1304616"/>
    <x v="4"/>
    <d v="2023-12-30T00:00:00"/>
    <n v="138684"/>
    <s v="COFE2302"/>
    <n v="140300"/>
    <s v="Marcela Del Carmen Coral"/>
    <m/>
    <s v="P1089289688"/>
    <s v="1089289688 CORAL MARCELA DEL CARMEN"/>
    <s v="E4"/>
    <n v="3001580"/>
    <s v="SALARY 202312"/>
    <m/>
    <s v="SALARY 202312"/>
    <x v="0"/>
    <n v="3566639.91"/>
    <n v="927.65"/>
    <n v="9879.3799999999992"/>
    <n v="3566639.91"/>
    <n v="0"/>
    <d v="2024-01-09T23:55:01"/>
    <n v="1"/>
    <n v="3566639.91"/>
    <s v="A.1.6"/>
    <n v="5"/>
    <s v="4"/>
    <s v="WA"/>
  </r>
  <r>
    <n v="2461"/>
    <s v="CO"/>
    <s v="CO4TC"/>
    <s v="5295"/>
    <s v="51059999"/>
    <s v="SP"/>
    <s v="Payroll Posting"/>
    <n v="1304616"/>
    <x v="4"/>
    <d v="2023-12-30T00:00:00"/>
    <n v="138684"/>
    <s v="COFE2302"/>
    <n v="140299"/>
    <s v="LIBIO PLINIO MARIN"/>
    <m/>
    <s v="P1089290183"/>
    <s v="1089290183 MARIN HERNANDEZ LIBIO PLINIO"/>
    <s v="E4"/>
    <n v="3001580"/>
    <s v="SALARY 202312"/>
    <m/>
    <s v="SALARY 202312"/>
    <x v="0"/>
    <n v="3566639.91"/>
    <n v="927.65"/>
    <n v="9879.3799999999992"/>
    <n v="3566639.91"/>
    <n v="0"/>
    <d v="2024-01-09T23:55:01"/>
    <n v="1"/>
    <n v="3566639.91"/>
    <s v="A.1.6"/>
    <n v="5"/>
    <s v="4"/>
    <s v="WA"/>
  </r>
  <r>
    <n v="2462"/>
    <s v="CO"/>
    <s v="CO4TC"/>
    <s v="5295"/>
    <s v="51059999"/>
    <s v="SP"/>
    <s v="Payroll Posting"/>
    <n v="1304616"/>
    <x v="4"/>
    <d v="2023-12-30T00:00:00"/>
    <n v="138684"/>
    <s v="COFE2302"/>
    <n v="140327"/>
    <s v="Dayra Eliceth Canticuz"/>
    <m/>
    <s v="P1089295677"/>
    <s v="1089295677 DAYRA ELICETH CANTINCUZ URBANO"/>
    <s v="E4"/>
    <n v="3001580"/>
    <s v="SALARY 202312"/>
    <m/>
    <s v="SALARY 202312"/>
    <x v="0"/>
    <n v="3566639.91"/>
    <n v="927.65"/>
    <n v="9879.3799999999992"/>
    <n v="3566639.91"/>
    <n v="0"/>
    <d v="2024-01-09T23:55:01"/>
    <n v="1"/>
    <n v="3566639.91"/>
    <s v="A.1.6"/>
    <n v="5"/>
    <s v="4"/>
    <s v="WA"/>
  </r>
  <r>
    <n v="2463"/>
    <s v="CO"/>
    <s v="CO2BG"/>
    <s v="5295"/>
    <s v="51059999"/>
    <s v="SP"/>
    <s v="Payroll Posting"/>
    <n v="1304616"/>
    <x v="4"/>
    <d v="2023-12-30T00:00:00"/>
    <n v="138684"/>
    <s v="COFE2302"/>
    <n v="136316"/>
    <s v="Ivonne Pilar Castañeda Navarro"/>
    <m/>
    <s v="P1032393306"/>
    <s v="1032393306 CASTAÑEDA NAVARRO IVONNE PILAR"/>
    <s v="Z2"/>
    <n v="3001768"/>
    <s v="SALARY 202312"/>
    <m/>
    <s v="SALARY 202312"/>
    <x v="0"/>
    <n v="1582325.78"/>
    <n v="411.55"/>
    <n v="4382.95"/>
    <n v="1582325.78"/>
    <n v="0"/>
    <d v="2024-01-09T23:55:01"/>
    <n v="1"/>
    <n v="1582325.78"/>
    <s v="A.1.8"/>
    <n v="5"/>
    <s v="2"/>
    <s v="CO"/>
  </r>
  <r>
    <n v="2464"/>
    <s v="CO"/>
    <s v="CO3SM"/>
    <s v="5295"/>
    <s v="51059999"/>
    <s v="SP"/>
    <s v="Payroll Posting"/>
    <n v="1304616"/>
    <x v="4"/>
    <d v="2023-12-30T00:00:00"/>
    <n v="138684"/>
    <s v="COFE2302"/>
    <n v="139987"/>
    <s v="ORLY KATRINA MASCO"/>
    <m/>
    <s v="P1032438511"/>
    <s v="1032438511 MASCO FRAGOZO ORLY KATRINA"/>
    <s v="E3"/>
    <n v="3001810"/>
    <s v="SALARY 202312"/>
    <m/>
    <s v="SALARY 202312"/>
    <x v="0"/>
    <n v="3568165.91"/>
    <n v="928.04"/>
    <n v="9883.61"/>
    <n v="3568165.91"/>
    <n v="0"/>
    <d v="2024-01-09T23:55:01"/>
    <n v="1"/>
    <n v="3568165.91"/>
    <s v="A.1.6"/>
    <n v="5"/>
    <s v="3"/>
    <s v="NE"/>
  </r>
  <r>
    <n v="2465"/>
    <s v="CO"/>
    <s v="CO2BG"/>
    <s v="6300"/>
    <s v="51157027"/>
    <s v="A1"/>
    <s v="GL Posting Bogota (CO)"/>
    <n v="1304371"/>
    <x v="4"/>
    <d v="2023-12-05T00:00:00"/>
    <n v="125468"/>
    <s v="COFE2302"/>
    <m/>
    <s v=""/>
    <m/>
    <s v="P901150705"/>
    <s v="901150705 2E SAS"/>
    <s v="Z2"/>
    <n v="3170705"/>
    <s v=""/>
    <m/>
    <s v="FC000121_ARRIENDO OFC PAIS MES DICIEMBRE"/>
    <x v="0"/>
    <n v="1364959.05"/>
    <n v="342.89"/>
    <n v="3737.54"/>
    <n v="1364959.05"/>
    <n v="0"/>
    <d v="2023-12-27T15:38:06"/>
    <n v="1"/>
    <n v="1364959.05"/>
    <s v="C.3.1"/>
    <n v="5"/>
    <s v="2"/>
    <s v="CO"/>
  </r>
  <r>
    <n v="2466"/>
    <s v="CO"/>
    <s v="CO3CU"/>
    <s v="6300"/>
    <s v="51157027"/>
    <s v="A2"/>
    <s v="GL Posting Cucuta (CO)"/>
    <n v="2303372"/>
    <x v="4"/>
    <d v="2023-12-13T00:00:00"/>
    <n v="10848"/>
    <s v="COFE2302"/>
    <m/>
    <s v=""/>
    <m/>
    <s v="P13247959"/>
    <s v="13247959 VELEZ TRUJILLO JULIO CESAR"/>
    <s v="Z3"/>
    <n v="3002757"/>
    <s v=""/>
    <m/>
    <s v="FC000360 SP_CANON_ARRENDAMIENTO_OFICINA_CTA_202312"/>
    <x v="0"/>
    <n v="1111688"/>
    <n v="279.27"/>
    <n v="3038.71"/>
    <n v="1111688"/>
    <n v="0"/>
    <d v="2023-12-18T23:13:32"/>
    <n v="1"/>
    <n v="1111688"/>
    <s v="C.3.1"/>
    <n v="5"/>
    <s v="3"/>
    <s v="NE"/>
  </r>
  <r>
    <n v="2467"/>
    <s v="CO"/>
    <s v="CO3OC"/>
    <s v="6300"/>
    <s v="51157027"/>
    <s v="A3"/>
    <s v="GL Posting Ocaña (CO)"/>
    <n v="3301160"/>
    <x v="4"/>
    <d v="2023-12-20T00:00:00"/>
    <s v="EIMA"/>
    <s v="COFE2302"/>
    <m/>
    <s v=""/>
    <m/>
    <s v="P807005762"/>
    <s v="807005762 INMOBILIARIA SERVIARRENDAR LIMITADA"/>
    <s v="Z3"/>
    <n v="3002757"/>
    <s v=""/>
    <m/>
    <s v="FC000736_S_ARRIENDO_202312_OFICINA NRC OCANA"/>
    <x v="0"/>
    <n v="799989"/>
    <n v="200.03"/>
    <n v="2135.85"/>
    <n v="799989"/>
    <n v="0"/>
    <d v="2023-12-22T15:08:27"/>
    <n v="1"/>
    <n v="799989"/>
    <s v="C.3.1"/>
    <n v="5"/>
    <s v="3"/>
    <s v="NE"/>
  </r>
  <r>
    <n v="2468"/>
    <s v="CO"/>
    <s v="CO"/>
    <s v="6300"/>
    <s v="51157027"/>
    <s v="C2"/>
    <s v="GL Posting UCM (CO)"/>
    <n v="11307780"/>
    <x v="4"/>
    <d v="2023-12-22T00:00:00"/>
    <s v="INES"/>
    <s v="COFE2302"/>
    <m/>
    <s v=""/>
    <m/>
    <s v="P901237103"/>
    <s v="901237103 APRIORI LEGAL SAS"/>
    <s v="Z6"/>
    <n v="3001757"/>
    <s v="FC002789"/>
    <m/>
    <s v="fc002789 FCT366_ADMINISTRACIÓN OFICINA MEDELLIN DICIEMBRE"/>
    <x v="0"/>
    <n v="15748"/>
    <n v="3.99"/>
    <n v="42.48"/>
    <n v="15748"/>
    <n v="0"/>
    <d v="2024-01-04T23:28:50"/>
    <n v="1"/>
    <n v="15748"/>
    <s v="C.3.1"/>
    <n v="5"/>
    <s v="6"/>
    <s v="URR"/>
  </r>
  <r>
    <n v="2469"/>
    <s v="CO"/>
    <s v="CO2BG"/>
    <s v="6300"/>
    <s v="51201001"/>
    <s v="A1"/>
    <s v="GL Posting Bogota (CO)"/>
    <n v="1304371"/>
    <x v="4"/>
    <d v="2023-12-05T00:00:00"/>
    <n v="125468"/>
    <s v="COFE2302"/>
    <m/>
    <s v=""/>
    <m/>
    <s v="P901150705"/>
    <s v="901150705 2E SAS"/>
    <s v="Z2"/>
    <n v="3170705"/>
    <s v=""/>
    <m/>
    <s v="FC000121_ARRIENDO OFC PAIS MES DICIEMBRE"/>
    <x v="0"/>
    <n v="7183997"/>
    <n v="1804.69"/>
    <n v="19671.29"/>
    <n v="7183997"/>
    <n v="32"/>
    <d v="2023-12-27T15:38:06"/>
    <n v="1"/>
    <n v="7183997"/>
    <s v="C.3.1"/>
    <n v="5"/>
    <s v="2"/>
    <s v="CO"/>
  </r>
  <r>
    <n v="2470"/>
    <s v="CO"/>
    <s v="CO3CU"/>
    <s v="6300"/>
    <s v="51201001"/>
    <s v="A2"/>
    <s v="GL Posting Cucuta (CO)"/>
    <n v="2303372"/>
    <x v="4"/>
    <d v="2023-12-13T00:00:00"/>
    <n v="10848"/>
    <s v="COFE2302"/>
    <m/>
    <s v=""/>
    <m/>
    <s v="P13247959"/>
    <s v="13247959 VELEZ TRUJILLO JULIO CESAR"/>
    <s v="Z3"/>
    <n v="3002757"/>
    <s v=""/>
    <m/>
    <s v="FC000360 SP_CANON_ARRENDAMIENTO_OFICINA_CTA_202312"/>
    <x v="0"/>
    <n v="5850990"/>
    <n v="1469.83"/>
    <n v="15993.21"/>
    <n v="5850990"/>
    <n v="32"/>
    <d v="2023-12-18T23:13:32"/>
    <n v="1"/>
    <n v="5850990"/>
    <s v="C.3.1"/>
    <n v="5"/>
    <s v="3"/>
    <s v="NE"/>
  </r>
  <r>
    <n v="2471"/>
    <s v="CO"/>
    <s v="CO3OC"/>
    <s v="6300"/>
    <s v="51201001"/>
    <s v="A3"/>
    <s v="GL Posting Ocaña (CO)"/>
    <n v="3301160"/>
    <x v="4"/>
    <d v="2023-12-20T00:00:00"/>
    <s v="EIMA"/>
    <s v="COFE2302"/>
    <m/>
    <s v=""/>
    <m/>
    <s v="P807005762"/>
    <s v="807005762 INMOBILIARIA SERVIARRENDAR LIMITADA"/>
    <s v="Z3"/>
    <n v="3002757"/>
    <s v=""/>
    <m/>
    <s v="FC000736_S_ARRIENDO_202312_OFICINA NRC OCANA"/>
    <x v="0"/>
    <n v="4210471"/>
    <n v="1052.79"/>
    <n v="11241.33"/>
    <n v="4210471"/>
    <n v="32"/>
    <d v="2023-12-22T15:08:27"/>
    <n v="1"/>
    <n v="4210471"/>
    <s v="C.3.1"/>
    <n v="5"/>
    <s v="3"/>
    <s v="NE"/>
  </r>
  <r>
    <n v="2472"/>
    <s v="CO"/>
    <s v="CO"/>
    <s v="6300"/>
    <s v="51201001"/>
    <s v="C2"/>
    <s v="GL Posting UCM (CO)"/>
    <n v="11307549"/>
    <x v="4"/>
    <d v="2023-12-04T00:00:00"/>
    <s v="INES"/>
    <s v="COFE2302"/>
    <m/>
    <s v=""/>
    <m/>
    <s v="P1105672035"/>
    <s v="1105672035 MARIA CATALINA CARDOSO ANDRADE"/>
    <s v="Z6"/>
    <n v="3001757"/>
    <s v="URR14448"/>
    <m/>
    <s v="URR14448 AD366_PAGO ARRENDAMIENTO OFICINA IBAGUE DICIEMBRE"/>
    <x v="0"/>
    <n v="999600"/>
    <n v="251.11"/>
    <n v="2737.11"/>
    <n v="999600"/>
    <n v="312"/>
    <d v="2024-01-03T17:15:13"/>
    <n v="1"/>
    <n v="999600"/>
    <s v="C.3.1"/>
    <n v="5"/>
    <s v="6"/>
    <s v="URR"/>
  </r>
  <r>
    <n v="2473"/>
    <s v="CO"/>
    <s v="CO"/>
    <s v="6300"/>
    <s v="51201001"/>
    <s v="C2"/>
    <s v="GL Posting UCM (CO)"/>
    <n v="11307560"/>
    <x v="4"/>
    <d v="2023-12-06T00:00:00"/>
    <s v="INES"/>
    <s v="COFE2302"/>
    <m/>
    <s v=""/>
    <m/>
    <s v="P900613572"/>
    <s v="900613572 INVERSIONES ALMAFUERTE SAS"/>
    <s v="Z6"/>
    <n v="3001757"/>
    <s v="FC001325"/>
    <m/>
    <s v="FC001325 AD366_ARRENDAMIENTO OFICINA MEDELLIN DICIEMBRE"/>
    <x v="0"/>
    <n v="1864944"/>
    <n v="468.49"/>
    <n v="5106.6099999999997"/>
    <n v="1864944"/>
    <n v="312"/>
    <d v="2024-01-03T17:57:11"/>
    <n v="1"/>
    <n v="1864944"/>
    <s v="C.3.1"/>
    <n v="5"/>
    <s v="6"/>
    <s v="URR"/>
  </r>
  <r>
    <n v="2474"/>
    <s v="CO"/>
    <s v="CO"/>
    <s v="6300"/>
    <s v="51201001"/>
    <s v="C2"/>
    <s v="GL Posting UCM (CO)"/>
    <n v="11307780"/>
    <x v="4"/>
    <d v="2023-12-22T00:00:00"/>
    <s v="INES"/>
    <s v="COFE2302"/>
    <m/>
    <s v=""/>
    <m/>
    <s v="P901237103"/>
    <s v="901237103 APRIORI LEGAL SAS"/>
    <s v="Z6"/>
    <n v="3001757"/>
    <s v="FC002789"/>
    <m/>
    <s v="fc002789 FCT366_ADMINISTRACIÓN OFICINA MEDELLIN DICIEMBRE"/>
    <x v="0"/>
    <n v="82886"/>
    <n v="20.99"/>
    <n v="223.56"/>
    <n v="82886"/>
    <n v="179"/>
    <d v="2024-01-04T23:28:50"/>
    <n v="1"/>
    <n v="82886"/>
    <s v="C.3.1"/>
    <n v="5"/>
    <s v="6"/>
    <s v="URR"/>
  </r>
  <r>
    <n v="2475"/>
    <s v="CO"/>
    <s v="CO3OC"/>
    <s v="6320"/>
    <s v="51157030"/>
    <s v="A3"/>
    <s v="GL Posting Ocaña (CO)"/>
    <n v="3301200"/>
    <x v="4"/>
    <d v="2023-12-22T00:00:00"/>
    <s v="EIMA"/>
    <s v="COFE2302"/>
    <m/>
    <s v=""/>
    <m/>
    <s v="P900556504"/>
    <s v="900556504 SERVISERVICIOS OCAÑA SAS"/>
    <s v="Z3"/>
    <n v="3121414"/>
    <s v=""/>
    <m/>
    <s v="FC000181_S_MONITOREO Y ALARMA_202312_BODEGA NRC OCANA"/>
    <x v="0"/>
    <n v="21011"/>
    <n v="5.25"/>
    <n v="56.1"/>
    <n v="21011"/>
    <n v="183"/>
    <d v="2023-12-23T08:20:14"/>
    <n v="1"/>
    <n v="21011"/>
    <s v="C.3.1"/>
    <n v="5"/>
    <s v="3"/>
    <s v="NE"/>
  </r>
  <r>
    <n v="2476"/>
    <s v="CO"/>
    <s v="CO3OC"/>
    <s v="6320"/>
    <s v="51157030"/>
    <s v="B3"/>
    <s v="AP Posting Ocaña (CO)"/>
    <n v="3301226"/>
    <x v="4"/>
    <d v="2023-12-22T00:00:00"/>
    <s v="EIMA"/>
    <s v="COFE2302"/>
    <m/>
    <s v=""/>
    <m/>
    <s v="P900556504"/>
    <s v="900556504 SERVISERVICIOS OCAÑA SAS"/>
    <s v="Z3"/>
    <n v="3121414"/>
    <s v=""/>
    <m/>
    <s v="REC_3301200_FC000181_S_MONITOREO Y ALARMA_202312_BODEGA NRC OCANA"/>
    <x v="0"/>
    <n v="-21011"/>
    <n v="-5.25"/>
    <n v="-66.760000000000005"/>
    <n v="-21011"/>
    <n v="183"/>
    <d v="2024-01-05T15:41:37"/>
    <n v="1"/>
    <n v="-21011"/>
    <s v="C.3.1"/>
    <n v="5"/>
    <s v="3"/>
    <s v="NE"/>
  </r>
  <r>
    <n v="2477"/>
    <s v="CO"/>
    <s v="CO3CU"/>
    <s v="6320"/>
    <s v="51351031"/>
    <s v="A2"/>
    <s v="GL Posting Cucuta (CO)"/>
    <n v="2303343"/>
    <x v="4"/>
    <d v="2023-12-07T00:00:00"/>
    <n v="10848"/>
    <s v="COFE2302"/>
    <m/>
    <s v=""/>
    <m/>
    <s v="P890503900"/>
    <s v="890503900 GASES DEL ORIENTE SA ESP"/>
    <s v="Z3"/>
    <n v="3002776"/>
    <s v=""/>
    <m/>
    <s v="FC649817 SP_GAS_NATURAL_OFICINA_CTA_202312"/>
    <x v="0"/>
    <n v="21000"/>
    <n v="5.28"/>
    <n v="57.4"/>
    <n v="21000"/>
    <n v="0"/>
    <d v="2023-12-15T00:43:04"/>
    <n v="1"/>
    <n v="21000"/>
    <s v="C.3.1"/>
    <n v="5"/>
    <s v="3"/>
    <s v="NE"/>
  </r>
  <r>
    <n v="2478"/>
    <s v="CO"/>
    <s v="CO3CU"/>
    <s v="6320"/>
    <s v="51351031"/>
    <s v="A2"/>
    <s v="GL Posting Cucuta (CO)"/>
    <n v="2303427"/>
    <x v="4"/>
    <d v="2023-12-22T00:00:00"/>
    <s v="AN52"/>
    <s v="COFE2302"/>
    <m/>
    <s v=""/>
    <m/>
    <s v="P890500514"/>
    <s v="890500514 CENTRALES ELECTRICAS DEL NORTE DE SANTANDER"/>
    <s v="Z3"/>
    <n v="3002776"/>
    <s v=""/>
    <m/>
    <s v="FC015900_SP_ENERGIA_ELECTRICA_OFICINA_CTA_202312"/>
    <x v="0"/>
    <n v="6698400"/>
    <n v="1674.87"/>
    <n v="17883.72"/>
    <n v="6698400"/>
    <n v="0"/>
    <d v="2023-12-26T16:16:39"/>
    <n v="1"/>
    <n v="6698400"/>
    <s v="C.3.1"/>
    <n v="5"/>
    <s v="3"/>
    <s v="NE"/>
  </r>
  <r>
    <n v="2479"/>
    <s v="CO"/>
    <s v="CO3CU"/>
    <s v="6320"/>
    <s v="51351031"/>
    <s v="A2"/>
    <s v="GL Posting Cucuta (CO)"/>
    <n v="2303513"/>
    <x v="4"/>
    <d v="2023-12-19T00:00:00"/>
    <n v="10848"/>
    <s v="COFE2302"/>
    <m/>
    <s v=""/>
    <m/>
    <s v="P900080956"/>
    <s v="900080956 AGUAS KPITAL CUCUTA S. ESP"/>
    <s v="Z3"/>
    <n v="3002776"/>
    <s v=""/>
    <m/>
    <s v="FC179892 SP_AGUA_ALCANTARILLADO_OFIICNA_CTA_202312"/>
    <x v="0"/>
    <n v="175340"/>
    <n v="43.84"/>
    <n v="468.13"/>
    <n v="175340"/>
    <n v="0"/>
    <d v="2024-01-03T17:06:31"/>
    <n v="1"/>
    <n v="175340"/>
    <s v="C.3.1"/>
    <n v="5"/>
    <s v="3"/>
    <s v="NE"/>
  </r>
  <r>
    <n v="2480"/>
    <s v="CO"/>
    <s v="CO3OC"/>
    <s v="6320"/>
    <s v="51351031"/>
    <s v="A3"/>
    <s v="GL Posting Ocaña (CO)"/>
    <n v="3301162"/>
    <x v="4"/>
    <d v="2023-12-21T00:00:00"/>
    <s v="EIMA"/>
    <s v="COFE2302"/>
    <m/>
    <s v=""/>
    <m/>
    <s v="P890500514"/>
    <s v="890500514 CENTRALES ELECTRICAS DEL NORTE DE SANTANDER"/>
    <s v="Z3"/>
    <n v="3002776"/>
    <s v=""/>
    <m/>
    <s v="FC753179_S_ENERGIA ELECTRICA_202311_OFICINA NRC OCANA"/>
    <x v="0"/>
    <n v="389420"/>
    <n v="97.37"/>
    <n v="1039.69"/>
    <n v="389420"/>
    <n v="0"/>
    <d v="2023-12-22T18:10:42"/>
    <n v="1"/>
    <n v="389420"/>
    <s v="C.3.1"/>
    <n v="5"/>
    <s v="3"/>
    <s v="NE"/>
  </r>
  <r>
    <n v="2481"/>
    <s v="CO"/>
    <s v="CO3OC"/>
    <s v="6320"/>
    <s v="51351031"/>
    <s v="A3"/>
    <s v="GL Posting Ocaña (CO)"/>
    <n v="3301204"/>
    <x v="4"/>
    <d v="2023-12-21T00:00:00"/>
    <s v="EIMA"/>
    <s v="COFE2302"/>
    <m/>
    <s v=""/>
    <m/>
    <s v="P890500514"/>
    <s v="890500514 CENTRALES ELECTRICAS DEL NORTE DE SANTANDER"/>
    <s v="Z3"/>
    <n v="3002776"/>
    <s v=""/>
    <m/>
    <s v="FC430122_S_ENERGIA ELECTRICA_202311_BODEGA NRC OCANA"/>
    <x v="0"/>
    <n v="4100"/>
    <n v="1.03"/>
    <n v="10.95"/>
    <n v="4100"/>
    <n v="0"/>
    <d v="2023-12-23T13:14:36"/>
    <n v="1"/>
    <n v="4100"/>
    <s v="C.3.1"/>
    <n v="5"/>
    <s v="3"/>
    <s v="NE"/>
  </r>
  <r>
    <n v="2482"/>
    <s v="CO"/>
    <s v="CO3OC"/>
    <s v="6320"/>
    <s v="51351031"/>
    <s v="A3"/>
    <s v="GL Posting Ocaña (CO)"/>
    <n v="3301204"/>
    <x v="4"/>
    <d v="2023-12-21T00:00:00"/>
    <s v="EIMA"/>
    <s v="COFE2302"/>
    <m/>
    <s v=""/>
    <m/>
    <s v="P800245344"/>
    <s v="800245344 EMPRESA DE SERVICIOS PUBLICOS DE OCAÑA"/>
    <s v="Z3"/>
    <n v="3002776"/>
    <s v=""/>
    <m/>
    <s v="FC518981_PAGO_S_ACUEDUCTO Y ALCANTARILLADO_202311_BODEGA NRC OC"/>
    <x v="0"/>
    <n v="37150"/>
    <n v="9.2899999999999991"/>
    <n v="99.18"/>
    <n v="37150"/>
    <n v="0"/>
    <d v="2023-12-23T13:14:36"/>
    <n v="1"/>
    <n v="37150"/>
    <s v="C.3.1"/>
    <n v="5"/>
    <s v="3"/>
    <s v="NE"/>
  </r>
  <r>
    <n v="2483"/>
    <s v="CO"/>
    <s v="CO3OC"/>
    <s v="6320"/>
    <s v="51351031"/>
    <s v="A3"/>
    <s v="GL Posting Ocaña (CO)"/>
    <n v="3301204"/>
    <x v="4"/>
    <d v="2023-12-21T00:00:00"/>
    <s v="EIMA"/>
    <s v="COFE2302"/>
    <m/>
    <s v=""/>
    <m/>
    <s v="P890208316"/>
    <s v="890208316 METRO GAS DE COLOMBIA S.A. E.S.P."/>
    <s v="Z3"/>
    <n v="3002776"/>
    <s v=""/>
    <m/>
    <s v="FC238865_S_GAS_202311_OFICINA  NRC OCANA"/>
    <x v="0"/>
    <n v="2900"/>
    <n v="0.73"/>
    <n v="7.74"/>
    <n v="2900"/>
    <n v="0"/>
    <d v="2023-12-23T13:14:36"/>
    <n v="1"/>
    <n v="2900"/>
    <s v="C.3.1"/>
    <n v="5"/>
    <s v="3"/>
    <s v="NE"/>
  </r>
  <r>
    <n v="2484"/>
    <s v="CO"/>
    <s v="CO3OC"/>
    <s v="6320"/>
    <s v="51351031"/>
    <s v="A3"/>
    <s v="GL Posting Ocaña (CO)"/>
    <n v="3301204"/>
    <x v="4"/>
    <d v="2023-12-21T00:00:00"/>
    <s v="EIMA"/>
    <s v="COFE2302"/>
    <m/>
    <s v=""/>
    <m/>
    <s v="P800245344"/>
    <s v="800245344 EMPRESA DE SERVICIOS PUBLICOS DE OCAÑA"/>
    <s v="Z3"/>
    <n v="3002776"/>
    <s v=""/>
    <m/>
    <s v="FC530863_S_ACUEDUCTO Y ALCANTARILLADO_202311_OFICINA  NRC OCANA"/>
    <x v="0"/>
    <n v="63250"/>
    <n v="15.82"/>
    <n v="168.87"/>
    <n v="63250"/>
    <n v="0"/>
    <d v="2023-12-23T13:14:36"/>
    <n v="1"/>
    <n v="63250"/>
    <s v="C.3.1"/>
    <n v="5"/>
    <s v="3"/>
    <s v="NE"/>
  </r>
  <r>
    <n v="2485"/>
    <s v="CO"/>
    <s v="CO3OC"/>
    <s v="6320"/>
    <s v="51351031"/>
    <s v="A3"/>
    <s v="GL Posting Ocaña (CO)"/>
    <n v="3301204"/>
    <x v="4"/>
    <d v="2023-12-21T00:00:00"/>
    <s v="EIMA"/>
    <s v="COFE2302"/>
    <m/>
    <s v=""/>
    <m/>
    <s v="P890208316"/>
    <s v="890208316 METRO GAS DE COLOMBIA S.A. E.S.P."/>
    <s v="Z3"/>
    <n v="3002776"/>
    <s v=""/>
    <m/>
    <s v="FC286951_S_GAS NATURAL_202311_BODEGA  NRC OCANA"/>
    <x v="0"/>
    <n v="2900"/>
    <n v="0.73"/>
    <n v="7.74"/>
    <n v="2900"/>
    <n v="0"/>
    <d v="2023-12-23T13:14:36"/>
    <n v="1"/>
    <n v="2900"/>
    <s v="C.3.1"/>
    <n v="5"/>
    <s v="3"/>
    <s v="NE"/>
  </r>
  <r>
    <n v="2486"/>
    <s v="CO"/>
    <s v="CO3AR"/>
    <s v="6320"/>
    <s v="51351031"/>
    <s v="C6"/>
    <s v="GL Posting Arauca (CO)"/>
    <n v="15301934"/>
    <x v="4"/>
    <d v="2023-12-27T00:00:00"/>
    <s v="YUBL"/>
    <s v="COFE2302"/>
    <m/>
    <s v=""/>
    <m/>
    <s v="P800113549"/>
    <s v="800113549 EMPRESA MUNICIPAL DE SERVICIOS PUBLICOS DE ARAUCA"/>
    <s v="Z3"/>
    <n v="3002776"/>
    <s v=""/>
    <m/>
    <s v="FC977467_SP_ACUEDUCTO_ALCANTARILALDO_OFICINA_ARQ_202312"/>
    <x v="0"/>
    <n v="54517"/>
    <n v="13.81"/>
    <n v="147.04"/>
    <n v="54517"/>
    <n v="0"/>
    <d v="2024-01-04T21:20:30"/>
    <n v="1"/>
    <n v="54517"/>
    <s v="C.3.1"/>
    <n v="5"/>
    <s v="3"/>
    <s v="NE"/>
  </r>
  <r>
    <n v="2487"/>
    <s v="CO"/>
    <s v="CO2BG"/>
    <s v="6370"/>
    <s v="51157033"/>
    <s v="A1"/>
    <s v="GL Posting Bogota (CO)"/>
    <n v="1304422"/>
    <x v="4"/>
    <d v="2023-12-18T00:00:00"/>
    <n v="125468"/>
    <s v="COFE2302"/>
    <m/>
    <s v=""/>
    <m/>
    <s v="P860060112"/>
    <s v="860060112 SERVICIO DE VIGILANCIA TECNICO LTDA  SERVIGTEC LTDA"/>
    <s v="Z2"/>
    <n v="3170706"/>
    <s v=""/>
    <m/>
    <s v="FC040504_SERVICIO DE VIGILANCIA FISICA"/>
    <x v="0"/>
    <n v="64404"/>
    <n v="16.100000000000001"/>
    <n v="171.95"/>
    <n v="64404"/>
    <n v="0"/>
    <d v="2024-01-02T17:05:58"/>
    <n v="1"/>
    <n v="64404"/>
    <s v="C.3.1"/>
    <n v="5"/>
    <s v="2"/>
    <s v="CO"/>
  </r>
  <r>
    <n v="2488"/>
    <s v="CO"/>
    <s v="CO2BG"/>
    <s v="6370"/>
    <s v="51157033"/>
    <s v="A1"/>
    <s v="GL Posting Bogota (CO)"/>
    <n v="1304426"/>
    <x v="4"/>
    <d v="2023-12-18T00:00:00"/>
    <n v="125468"/>
    <s v="COFE2302"/>
    <m/>
    <s v=""/>
    <m/>
    <s v="P860060112"/>
    <s v="860060112 SERVICIO DE VIGILANCIA TECNICO LTDA  SERVIGTEC LTDA"/>
    <s v="Z2"/>
    <n v="3170706"/>
    <s v=""/>
    <m/>
    <s v="FC040505_SERVICIO DE VIGILANCIA ELECTRONICA"/>
    <x v="0"/>
    <n v="3120"/>
    <n v="0.78"/>
    <n v="8.33"/>
    <n v="3120"/>
    <n v="0"/>
    <d v="2024-01-02T17:25:13"/>
    <n v="1"/>
    <n v="3120"/>
    <s v="C.3.1"/>
    <n v="5"/>
    <s v="2"/>
    <s v="CO"/>
  </r>
  <r>
    <n v="2489"/>
    <s v="CO"/>
    <s v="CO2BG"/>
    <s v="6370"/>
    <s v="51157033"/>
    <s v="A1"/>
    <s v="GL Posting Bogota (CO)"/>
    <n v="1304471"/>
    <x v="4"/>
    <d v="2023-12-21T00:00:00"/>
    <n v="125468"/>
    <s v="COFE2302"/>
    <m/>
    <s v=""/>
    <m/>
    <s v="P860060112"/>
    <s v="860060112 SERVICIO DE VIGILANCIA TECNICO LTDA  SERVIGTEC LTDA"/>
    <s v="Z2"/>
    <n v="3170706"/>
    <s v=""/>
    <m/>
    <s v="FC0040561_SERVICIO DE VIGILANCIA FISICA DICIEMBRE"/>
    <x v="0"/>
    <n v="32202"/>
    <n v="8.16"/>
    <n v="86.85"/>
    <n v="32202"/>
    <n v="0"/>
    <d v="2024-01-03T18:05:16"/>
    <n v="1"/>
    <n v="32202"/>
    <s v="C.3.1"/>
    <n v="5"/>
    <s v="2"/>
    <s v="CO"/>
  </r>
  <r>
    <n v="2490"/>
    <s v="CO"/>
    <s v="CO3CU"/>
    <s v="6370"/>
    <s v="51157033"/>
    <s v="A2"/>
    <s v="GL Posting Cucuta (CO)"/>
    <n v="2303359"/>
    <x v="4"/>
    <d v="2023-12-12T00:00:00"/>
    <n v="10848"/>
    <s v="COFE2302"/>
    <m/>
    <s v=""/>
    <m/>
    <s v="P900647375"/>
    <s v="900647375 GAAT SECURITY GROUP LTDA"/>
    <s v="Z3"/>
    <n v="3121414"/>
    <s v=""/>
    <m/>
    <s v="FC002080_CTA5048 PAGO_N8_SERVICIO DE MONITOREO DE ALARMA CUCUTA"/>
    <x v="0"/>
    <n v="76000"/>
    <n v="19.09"/>
    <n v="207.74"/>
    <n v="76000"/>
    <n v="0"/>
    <d v="2023-12-18T18:43:28"/>
    <n v="1"/>
    <n v="76000"/>
    <s v="C.3.1"/>
    <n v="5"/>
    <s v="3"/>
    <s v="NE"/>
  </r>
  <r>
    <n v="2491"/>
    <s v="CO"/>
    <s v="CO3OC"/>
    <s v="6370"/>
    <s v="51157033"/>
    <s v="A3"/>
    <s v="GL Posting Ocaña (CO)"/>
    <n v="3301200"/>
    <x v="4"/>
    <d v="2023-12-22T00:00:00"/>
    <s v="EIMA"/>
    <s v="COFE2302"/>
    <m/>
    <s v=""/>
    <m/>
    <s v="P900556504"/>
    <s v="900556504 SERVISERVICIOS OCAÑA SAS"/>
    <s v="Z3"/>
    <n v="3121414"/>
    <s v=""/>
    <m/>
    <s v="FC000181_S_MONITOREO Y ALARMA_202312_BODEGA NRC OCANA"/>
    <x v="0"/>
    <n v="3992"/>
    <n v="1"/>
    <n v="10.66"/>
    <n v="3992"/>
    <n v="0"/>
    <d v="2023-12-23T08:20:14"/>
    <n v="1"/>
    <n v="3992"/>
    <s v="C.3.1"/>
    <n v="5"/>
    <s v="3"/>
    <s v="NE"/>
  </r>
  <r>
    <n v="2492"/>
    <s v="CO"/>
    <s v="CO3OC"/>
    <s v="6370"/>
    <s v="51157033"/>
    <s v="A3"/>
    <s v="GL Posting Ocaña (CO)"/>
    <n v="3301201"/>
    <x v="4"/>
    <d v="2023-12-22T00:00:00"/>
    <s v="EIMA"/>
    <s v="COFE2302"/>
    <m/>
    <s v=""/>
    <m/>
    <s v="P900556504"/>
    <s v="900556504 SERVISERVICIOS OCAÑA SAS"/>
    <s v="Z3"/>
    <n v="3121414"/>
    <s v=""/>
    <m/>
    <s v="FC000180_S_MONITOREO Y ALARMA_202312_OFICINA NRC OCANA"/>
    <x v="0"/>
    <n v="21011"/>
    <n v="5.25"/>
    <n v="56.1"/>
    <n v="21011"/>
    <n v="183"/>
    <d v="2023-12-23T08:26:19"/>
    <n v="1"/>
    <n v="21011"/>
    <s v="C.3.1"/>
    <n v="5"/>
    <s v="3"/>
    <s v="NE"/>
  </r>
  <r>
    <n v="2493"/>
    <s v="CO"/>
    <s v="CO3OC"/>
    <s v="6370"/>
    <s v="51157033"/>
    <s v="A3"/>
    <s v="GL Posting Ocaña (CO)"/>
    <n v="3301201"/>
    <x v="4"/>
    <d v="2023-12-22T00:00:00"/>
    <s v="EIMA"/>
    <s v="COFE2302"/>
    <m/>
    <s v=""/>
    <m/>
    <s v="P900556504"/>
    <s v="900556504 SERVISERVICIOS OCAÑA SAS"/>
    <s v="Z3"/>
    <n v="3121414"/>
    <s v=""/>
    <m/>
    <s v="FC000180_S_MONITOREO Y ALARMA_202312_OFICINA NRC OCANA"/>
    <x v="0"/>
    <n v="3992"/>
    <n v="1"/>
    <n v="10.66"/>
    <n v="3992"/>
    <n v="0"/>
    <d v="2023-12-23T08:26:19"/>
    <n v="1"/>
    <n v="3992"/>
    <s v="C.3.1"/>
    <n v="5"/>
    <s v="3"/>
    <s v="NE"/>
  </r>
  <r>
    <n v="2494"/>
    <s v="CO"/>
    <s v="CO3OC"/>
    <s v="6370"/>
    <s v="51157033"/>
    <s v="B3"/>
    <s v="AP Posting Ocaña (CO)"/>
    <n v="3301226"/>
    <x v="4"/>
    <d v="2023-12-22T00:00:00"/>
    <s v="EIMA"/>
    <s v="COFE2302"/>
    <m/>
    <s v=""/>
    <m/>
    <s v="P900556504"/>
    <s v="900556504 SERVISERVICIOS OCAÑA SAS"/>
    <s v="Z3"/>
    <n v="3121414"/>
    <s v=""/>
    <m/>
    <s v="FC000181_S_MONITOREO Y ALARMA_202312_BODEGA NRC OCANA"/>
    <x v="0"/>
    <n v="21011"/>
    <n v="5.25"/>
    <n v="66.760000000000005"/>
    <n v="21011"/>
    <n v="183"/>
    <d v="2024-01-05T15:41:37"/>
    <n v="1"/>
    <n v="21011"/>
    <s v="C.3.1"/>
    <n v="5"/>
    <s v="3"/>
    <s v="NE"/>
  </r>
  <r>
    <n v="2495"/>
    <s v="CO"/>
    <s v="CO3OC"/>
    <s v="6370"/>
    <s v="51157033"/>
    <s v="B3"/>
    <s v="AP Posting Ocaña (CO)"/>
    <n v="3301226"/>
    <x v="4"/>
    <d v="2023-12-22T00:00:00"/>
    <s v="EIMA"/>
    <s v="COFE2302"/>
    <m/>
    <s v=""/>
    <m/>
    <s v="P900556504"/>
    <s v="900556504 SERVISERVICIOS OCAÑA SAS"/>
    <s v="Z3"/>
    <n v="3121414"/>
    <s v=""/>
    <m/>
    <s v="REC_3301200_FC000181_S_MONITOREO Y ALARMA_202312_BODEGA NRC OCANA"/>
    <x v="0"/>
    <n v="-3992"/>
    <n v="-1"/>
    <n v="-12.68"/>
    <n v="-3992"/>
    <n v="0"/>
    <d v="2024-01-05T15:41:37"/>
    <n v="1"/>
    <n v="-3992"/>
    <s v="C.3.1"/>
    <n v="5"/>
    <s v="3"/>
    <s v="NE"/>
  </r>
  <r>
    <n v="2496"/>
    <s v="CO"/>
    <s v="CO3OC"/>
    <s v="6370"/>
    <s v="51157033"/>
    <s v="B3"/>
    <s v="AP Posting Ocaña (CO)"/>
    <n v="3301226"/>
    <x v="4"/>
    <d v="2023-12-22T00:00:00"/>
    <s v="EIMA"/>
    <s v="COFE2302"/>
    <m/>
    <s v=""/>
    <m/>
    <s v="P900556504"/>
    <s v="900556504 SERVISERVICIOS OCAÑA SAS"/>
    <s v="Z3"/>
    <n v="3121414"/>
    <s v=""/>
    <m/>
    <s v="FC000181_S_MONITOREO Y ALARMA_202312_BODEGA NRC OCANA"/>
    <x v="0"/>
    <n v="3992"/>
    <n v="1"/>
    <n v="12.68"/>
    <n v="3992"/>
    <n v="0"/>
    <d v="2024-01-05T15:41:37"/>
    <n v="1"/>
    <n v="3992"/>
    <s v="C.3.1"/>
    <n v="5"/>
    <s v="3"/>
    <s v="NE"/>
  </r>
  <r>
    <n v="2497"/>
    <s v="CO"/>
    <s v="CO2BG"/>
    <s v="6370"/>
    <s v="51351012"/>
    <s v="A1"/>
    <s v="GL Posting Bogota (CO)"/>
    <n v="1304422"/>
    <x v="4"/>
    <d v="2023-12-18T00:00:00"/>
    <n v="125468"/>
    <s v="COFE2302"/>
    <m/>
    <s v=""/>
    <m/>
    <s v="P860060112"/>
    <s v="860060112 SERVICIO DE VIGILANCIA TECNICO LTDA  SERVIGTEC LTDA"/>
    <s v="Z2"/>
    <n v="3170706"/>
    <s v=""/>
    <m/>
    <s v="FC040504_SERVICIO DE VIGILANCIA FISICA"/>
    <x v="0"/>
    <n v="3050690.4"/>
    <n v="762.79"/>
    <n v="8144.89"/>
    <n v="3050690.4"/>
    <n v="0"/>
    <d v="2024-01-02T17:05:58"/>
    <n v="1"/>
    <n v="3050690.4"/>
    <s v="C.3.1"/>
    <n v="5"/>
    <s v="2"/>
    <s v="CO"/>
  </r>
  <r>
    <n v="2498"/>
    <s v="CO"/>
    <s v="CO2BG"/>
    <s v="6370"/>
    <s v="51351012"/>
    <s v="A1"/>
    <s v="GL Posting Bogota (CO)"/>
    <n v="1304422"/>
    <x v="4"/>
    <d v="2023-12-18T00:00:00"/>
    <n v="125468"/>
    <s v="COFE2302"/>
    <m/>
    <s v=""/>
    <m/>
    <s v="P860060112"/>
    <s v="860060112 SERVICIO DE VIGILANCIA TECNICO LTDA  SERVIGTEC LTDA"/>
    <s v="Z2"/>
    <n v="3170706"/>
    <s v=""/>
    <m/>
    <s v="FC040504_SERVICIO DE VIGILANCIA FISICA"/>
    <x v="0"/>
    <n v="338966"/>
    <n v="84.76"/>
    <n v="904.99"/>
    <n v="338966"/>
    <n v="36"/>
    <d v="2024-01-02T17:05:58"/>
    <n v="1"/>
    <n v="338966"/>
    <s v="C.3.1"/>
    <n v="5"/>
    <s v="2"/>
    <s v="CO"/>
  </r>
  <r>
    <n v="2499"/>
    <s v="CO"/>
    <s v="CO2BG"/>
    <s v="6370"/>
    <s v="51351012"/>
    <s v="A1"/>
    <s v="GL Posting Bogota (CO)"/>
    <n v="1304426"/>
    <x v="4"/>
    <d v="2023-12-18T00:00:00"/>
    <n v="125468"/>
    <s v="COFE2302"/>
    <m/>
    <s v=""/>
    <m/>
    <s v="P860060112"/>
    <s v="860060112 SERVICIO DE VIGILANCIA TECNICO LTDA  SERVIGTEC LTDA"/>
    <s v="Z2"/>
    <n v="3170706"/>
    <s v=""/>
    <m/>
    <s v="FC040505_SERVICIO DE VIGILANCIA ELECTRONICA"/>
    <x v="0"/>
    <n v="147768.37"/>
    <n v="36.950000000000003"/>
    <n v="394.52"/>
    <n v="147768.37"/>
    <n v="0"/>
    <d v="2024-01-02T17:25:13"/>
    <n v="1"/>
    <n v="147768.37"/>
    <s v="C.3.1"/>
    <n v="5"/>
    <s v="2"/>
    <s v="CO"/>
  </r>
  <r>
    <n v="2500"/>
    <s v="CO"/>
    <s v="CO2BG"/>
    <s v="6370"/>
    <s v="51351012"/>
    <s v="A1"/>
    <s v="GL Posting Bogota (CO)"/>
    <n v="1304426"/>
    <x v="4"/>
    <d v="2023-12-18T00:00:00"/>
    <n v="125468"/>
    <s v="COFE2302"/>
    <m/>
    <s v=""/>
    <m/>
    <s v="P860060112"/>
    <s v="860060112 SERVICIO DE VIGILANCIA TECNICO LTDA  SERVIGTEC LTDA"/>
    <s v="Z2"/>
    <n v="3170706"/>
    <s v=""/>
    <m/>
    <s v="FC040505_SERVICIO DE VIGILANCIA ELECTRONICA"/>
    <x v="0"/>
    <n v="16419"/>
    <n v="4.1100000000000003"/>
    <n v="43.84"/>
    <n v="16419"/>
    <n v="183"/>
    <d v="2024-01-02T17:25:13"/>
    <n v="1"/>
    <n v="16419"/>
    <s v="C.3.1"/>
    <n v="5"/>
    <s v="2"/>
    <s v="CO"/>
  </r>
  <r>
    <n v="2501"/>
    <s v="CO"/>
    <s v="CO2BG"/>
    <s v="6370"/>
    <s v="51351012"/>
    <s v="A1"/>
    <s v="GL Posting Bogota (CO)"/>
    <n v="1304471"/>
    <x v="4"/>
    <d v="2023-12-21T00:00:00"/>
    <n v="125468"/>
    <s v="COFE2302"/>
    <m/>
    <s v=""/>
    <m/>
    <s v="P860060112"/>
    <s v="860060112 SERVICIO DE VIGILANCIA TECNICO LTDA  SERVIGTEC LTDA"/>
    <s v="Z2"/>
    <n v="3170706"/>
    <s v=""/>
    <m/>
    <s v="FC0040561_SERVICIO DE VIGILANCIA FISICA DICIEMBRE"/>
    <x v="0"/>
    <n v="610138.07999999996"/>
    <n v="154.52000000000001"/>
    <n v="1645.66"/>
    <n v="610138.07999999996"/>
    <n v="0"/>
    <d v="2024-01-03T18:05:16"/>
    <n v="1"/>
    <n v="610138.07999999996"/>
    <s v="C.3.1"/>
    <n v="5"/>
    <s v="2"/>
    <s v="CO"/>
  </r>
  <r>
    <n v="2502"/>
    <s v="CO"/>
    <s v="CO2BG"/>
    <s v="6370"/>
    <s v="51351012"/>
    <s v="A1"/>
    <s v="GL Posting Bogota (CO)"/>
    <n v="1304471"/>
    <x v="4"/>
    <d v="2023-12-21T00:00:00"/>
    <n v="125468"/>
    <s v="COFE2302"/>
    <m/>
    <s v=""/>
    <m/>
    <s v="P860060112"/>
    <s v="860060112 SERVICIO DE VIGILANCIA TECNICO LTDA  SERVIGTEC LTDA"/>
    <s v="Z2"/>
    <n v="3170706"/>
    <s v=""/>
    <m/>
    <s v="FC0040561_SERVICIO DE VIGILANCIA FISICA DICIEMBRE"/>
    <x v="0"/>
    <n v="67793.2"/>
    <n v="17.170000000000002"/>
    <n v="182.85"/>
    <n v="67793.2"/>
    <n v="309"/>
    <d v="2024-01-03T18:05:16"/>
    <n v="1"/>
    <n v="67793.2"/>
    <s v="C.3.1"/>
    <n v="5"/>
    <s v="2"/>
    <s v="CO"/>
  </r>
  <r>
    <n v="2503"/>
    <s v="CO"/>
    <s v="CO3CU"/>
    <s v="6370"/>
    <s v="51351012"/>
    <s v="A2"/>
    <s v="GL Posting Cucuta (CO)"/>
    <n v="2303359"/>
    <x v="4"/>
    <d v="2023-12-12T00:00:00"/>
    <n v="10848"/>
    <s v="COFE2302"/>
    <m/>
    <s v=""/>
    <m/>
    <s v="P900647375"/>
    <s v="900647375 GAAT SECURITY GROUP LTDA"/>
    <s v="Z3"/>
    <n v="3121414"/>
    <s v=""/>
    <m/>
    <s v="FC002080_CTA5048 PAGO_N8_SERVICIO DE MONITOREO DE ALARMA CUCUTA"/>
    <x v="0"/>
    <n v="400000"/>
    <n v="100.48"/>
    <n v="1093.3699999999999"/>
    <n v="400000"/>
    <n v="36"/>
    <d v="2023-12-18T18:43:28"/>
    <n v="1"/>
    <n v="400000"/>
    <s v="C.3.1"/>
    <n v="5"/>
    <s v="3"/>
    <s v="NE"/>
  </r>
  <r>
    <n v="2504"/>
    <s v="CO"/>
    <s v="CO3OC"/>
    <s v="6370"/>
    <s v="51351012"/>
    <s v="A3"/>
    <s v="GL Posting Ocaña (CO)"/>
    <n v="3301200"/>
    <x v="4"/>
    <d v="2023-12-22T00:00:00"/>
    <s v="EIMA"/>
    <s v="COFE2302"/>
    <m/>
    <s v=""/>
    <m/>
    <s v="P900556504"/>
    <s v="900556504 SERVISERVICIOS OCAÑA SAS"/>
    <s v="Z3"/>
    <n v="3121414"/>
    <s v=""/>
    <m/>
    <s v="FC000181_S_MONITOREO Y ALARMA_202312_BODEGA NRC OCANA"/>
    <x v="0"/>
    <n v="210117"/>
    <n v="52.54"/>
    <n v="560.98"/>
    <n v="210117"/>
    <n v="0"/>
    <d v="2023-12-23T08:20:14"/>
    <n v="1"/>
    <n v="210117"/>
    <s v="C.3.1"/>
    <n v="5"/>
    <s v="3"/>
    <s v="NE"/>
  </r>
  <r>
    <n v="2505"/>
    <s v="CO"/>
    <s v="CO3OC"/>
    <s v="6370"/>
    <s v="51351012"/>
    <s v="A3"/>
    <s v="GL Posting Ocaña (CO)"/>
    <n v="3301201"/>
    <x v="4"/>
    <d v="2023-12-22T00:00:00"/>
    <s v="EIMA"/>
    <s v="COFE2302"/>
    <m/>
    <s v=""/>
    <m/>
    <s v="P900556504"/>
    <s v="900556504 SERVISERVICIOS OCAÑA SAS"/>
    <s v="Z3"/>
    <n v="3121414"/>
    <s v=""/>
    <m/>
    <s v="FC000180_S_MONITOREO Y ALARMA_202312_OFICINA NRC OCANA"/>
    <x v="0"/>
    <n v="210117"/>
    <n v="52.54"/>
    <n v="560.98"/>
    <n v="210117"/>
    <n v="0"/>
    <d v="2023-12-23T08:26:19"/>
    <n v="1"/>
    <n v="210117"/>
    <s v="C.3.1"/>
    <n v="5"/>
    <s v="3"/>
    <s v="NE"/>
  </r>
  <r>
    <n v="2506"/>
    <s v="HK"/>
    <s v="CO"/>
    <s v="6520"/>
    <s v="6520"/>
    <s v="EL"/>
    <s v="General Ledger Posting (eARCHIVE)"/>
    <n v="13023591"/>
    <x v="4"/>
    <d v="2023-12-15T00:00:00"/>
    <s v="RHJ"/>
    <s v="COFE2302"/>
    <m/>
    <s v=""/>
    <m/>
    <s v="C.3"/>
    <s v="C.3"/>
    <s v="Z3"/>
    <n v="3172671"/>
    <s v=""/>
    <m/>
    <s v="2 Visio Plan 2 licenses renewal PO-CO-BOG327"/>
    <x v="2"/>
    <n v="1408.8"/>
    <n v="131.94"/>
    <n v="1408.8"/>
    <n v="122.31"/>
    <n v="0"/>
    <d v="2024-01-06T19:33:59"/>
    <n v="1"/>
    <n v="513101.89218422305"/>
    <s v="C.3.1"/>
    <n v="5"/>
    <s v="3"/>
    <s v="NE"/>
  </r>
  <r>
    <n v="2507"/>
    <s v="CO"/>
    <s v="CO2BG"/>
    <s v="6720"/>
    <s v="51101001"/>
    <s v="A1"/>
    <s v="GL Posting Bogota (CO)"/>
    <n v="1304433"/>
    <x v="4"/>
    <d v="2023-12-20T00:00:00"/>
    <n v="125468"/>
    <s v="COFE2302"/>
    <m/>
    <s v=""/>
    <m/>
    <s v="P827000598"/>
    <s v="827000598 DEL MAR ABOGADOS SAS"/>
    <s v="Z2"/>
    <n v="3002796"/>
    <s v=""/>
    <m/>
    <s v="FC000539_ASESORIA LEGAL DEL MAR ABOGADOS NOVIEMBRE2023"/>
    <x v="0"/>
    <n v="2450000"/>
    <n v="612.6"/>
    <n v="6541.13"/>
    <n v="2450000"/>
    <n v="41"/>
    <d v="2024-01-02T18:13:29"/>
    <n v="1"/>
    <n v="2450000"/>
    <s v="C.3.1"/>
    <n v="5"/>
    <s v="2"/>
    <s v="CO"/>
  </r>
  <r>
    <n v="2508"/>
    <s v="CO"/>
    <s v="CO2BG"/>
    <s v="6720"/>
    <s v="51157045"/>
    <s v="A1"/>
    <s v="GL Posting Bogota (CO)"/>
    <n v="1304433"/>
    <x v="4"/>
    <d v="2023-12-20T00:00:00"/>
    <n v="125468"/>
    <s v="COFE2302"/>
    <m/>
    <s v=""/>
    <m/>
    <s v="P827000598"/>
    <s v="827000598 DEL MAR ABOGADOS SAS"/>
    <s v="Z2"/>
    <n v="3002796"/>
    <s v=""/>
    <m/>
    <s v="FC000539_ASESORIA LEGAL DEL MAR ABOGADOS NOVIEMBRE2023"/>
    <x v="0"/>
    <n v="465500"/>
    <n v="116.39"/>
    <n v="1242.82"/>
    <n v="465500"/>
    <n v="0"/>
    <d v="2024-01-02T18:13:29"/>
    <n v="1"/>
    <n v="465500"/>
    <s v="C.3.1"/>
    <n v="5"/>
    <s v="2"/>
    <s v="CO"/>
  </r>
  <r>
    <n v="2509"/>
    <s v="CO"/>
    <s v="CO3CU"/>
    <s v="6800"/>
    <s v="51157047"/>
    <s v="A2"/>
    <s v="GL Posting Cucuta (CO)"/>
    <n v="2303503"/>
    <x v="4"/>
    <d v="2023-12-27T00:00:00"/>
    <s v="AN52"/>
    <s v="COFE2302"/>
    <m/>
    <s v=""/>
    <m/>
    <s v="P830037946"/>
    <s v="830037946 PANAMERICANA LIBRERIA Y PAPELERIA S.A."/>
    <s v="Z3"/>
    <n v="3002758"/>
    <s v=""/>
    <m/>
    <s v="FC856381_O_REUNIÓN ZONAS HOSTILES NRC-PMA- GC- OCHA"/>
    <x v="0"/>
    <n v="3449"/>
    <n v="0.87"/>
    <n v="9.3000000000000007"/>
    <n v="3449"/>
    <n v="0"/>
    <d v="2024-01-03T14:34:37"/>
    <n v="1"/>
    <n v="3449"/>
    <s v="C.3.1"/>
    <n v="5"/>
    <s v="3"/>
    <s v="NE"/>
  </r>
  <r>
    <n v="2510"/>
    <s v="CO"/>
    <s v="CO3CU"/>
    <s v="6800"/>
    <s v="52101007"/>
    <s v="A2"/>
    <s v="GL Posting Cucuta (CO)"/>
    <n v="2303503"/>
    <x v="4"/>
    <d v="2023-12-27T00:00:00"/>
    <s v="AN52"/>
    <s v="COFE2302"/>
    <m/>
    <s v=""/>
    <m/>
    <s v="P830037946"/>
    <s v="830037946 PANAMERICANA LIBRERIA Y PAPELERIA S.A."/>
    <s v="Z3"/>
    <n v="3002758"/>
    <s v=""/>
    <m/>
    <s v="FC856381_O_REUNIÓN ZONAS HOSTILES NRC-PMA- GC- OCHA"/>
    <x v="0"/>
    <n v="18151"/>
    <n v="4.5999999999999996"/>
    <n v="48.96"/>
    <n v="18151"/>
    <n v="192"/>
    <d v="2024-01-03T14:34:37"/>
    <n v="1"/>
    <n v="18151"/>
    <s v="C.3.1"/>
    <n v="5"/>
    <s v="3"/>
    <s v="NE"/>
  </r>
  <r>
    <n v="2511"/>
    <s v="CO"/>
    <s v="CO3OC"/>
    <s v="6900"/>
    <s v="51157052"/>
    <s v="A3"/>
    <s v="GL Posting Ocaña (CO)"/>
    <n v="3301149"/>
    <x v="4"/>
    <d v="2023-12-19T00:00:00"/>
    <s v="EIMA"/>
    <s v="COFE2302"/>
    <m/>
    <s v=""/>
    <m/>
    <s v="P830122566"/>
    <s v="830122566 COLOMBIA TELECOMUNICACIONES S.A."/>
    <s v="Z3"/>
    <n v="3002780"/>
    <s v=""/>
    <m/>
    <s v="FC054459_S_TELEFONIA FIJA_202311_OFICINA NRC OCANA"/>
    <x v="0"/>
    <n v="13099"/>
    <n v="3.28"/>
    <n v="34.97"/>
    <n v="13099"/>
    <n v="0"/>
    <d v="2023-12-20T20:23:41"/>
    <n v="1"/>
    <n v="13099"/>
    <s v="C.3.1"/>
    <n v="5"/>
    <s v="3"/>
    <s v="NE"/>
  </r>
  <r>
    <n v="2512"/>
    <s v="CO"/>
    <s v="CO2BG"/>
    <s v="6910"/>
    <s v="51157053"/>
    <s v="A1"/>
    <s v="GL Posting Bogota (CO)"/>
    <n v="1304556"/>
    <x v="4"/>
    <d v="2023-12-26T00:00:00"/>
    <n v="125468"/>
    <s v="COFE2302"/>
    <m/>
    <s v=""/>
    <m/>
    <s v="P800153993"/>
    <s v="800153993 COMUNICACIÓN CELULAR S.A COMCEL S.A"/>
    <s v="Z2"/>
    <n v="3170707"/>
    <s v=""/>
    <m/>
    <s v="FC535467_FACTURA CALRO OFICINA PAIS DICIEMBRE"/>
    <x v="0"/>
    <n v="910121.73"/>
    <n v="230.5"/>
    <n v="2454.77"/>
    <n v="910121.73"/>
    <n v="0"/>
    <d v="2024-01-05T22:23:37"/>
    <n v="1"/>
    <n v="910121.73"/>
    <s v="C.3.1"/>
    <n v="5"/>
    <s v="2"/>
    <s v="CO"/>
  </r>
  <r>
    <n v="2513"/>
    <s v="CO"/>
    <s v="CO3CU"/>
    <s v="6910"/>
    <s v="51157053"/>
    <s v="A2"/>
    <s v="GL Posting Cucuta (CO)"/>
    <n v="2303442"/>
    <x v="4"/>
    <d v="2023-12-22T00:00:00"/>
    <n v="10848"/>
    <s v="COFE2302"/>
    <m/>
    <s v=""/>
    <m/>
    <s v="P800153993"/>
    <s v="800153993 COMUNICACIÓN CELULAR S.A COMCEL S.A"/>
    <s v="Z3"/>
    <n v="3121416"/>
    <s v=""/>
    <m/>
    <s v="FC535501 SP_CLARO_VOZ_MENSAJERIA_INTERNET_CU_202312"/>
    <x v="0"/>
    <n v="801302"/>
    <n v="200.36"/>
    <n v="2139.36"/>
    <n v="801302"/>
    <n v="0"/>
    <d v="2023-12-28T17:43:33"/>
    <n v="1"/>
    <n v="801302"/>
    <s v="C.3.1"/>
    <n v="5"/>
    <s v="3"/>
    <s v="NE"/>
  </r>
  <r>
    <n v="2514"/>
    <s v="CO"/>
    <s v="CO3CU"/>
    <s v="6910"/>
    <s v="51157053"/>
    <s v="A2"/>
    <s v="GL Posting Cucuta (CO)"/>
    <n v="2303442"/>
    <x v="4"/>
    <d v="2023-12-22T00:00:00"/>
    <n v="10848"/>
    <s v="COFE2302"/>
    <m/>
    <s v=""/>
    <m/>
    <s v="P800153993"/>
    <s v="800153993 COMUNICACIÓN CELULAR S.A COMCEL S.A"/>
    <s v="Z3"/>
    <n v="3121416"/>
    <s v=""/>
    <m/>
    <s v="FC535501 SP_CLARO_VOZ_MENSAJERIA_INTERNET_SM_202312"/>
    <x v="0"/>
    <n v="483408"/>
    <n v="120.87"/>
    <n v="1290.6300000000001"/>
    <n v="483408"/>
    <n v="0"/>
    <d v="2023-12-28T17:43:33"/>
    <n v="1"/>
    <n v="483408"/>
    <s v="C.3.1"/>
    <n v="5"/>
    <s v="3"/>
    <s v="NE"/>
  </r>
  <r>
    <n v="2515"/>
    <s v="CO"/>
    <s v="CO3CU"/>
    <s v="6910"/>
    <s v="51157053"/>
    <s v="A2"/>
    <s v="GL Posting Cucuta (CO)"/>
    <n v="2303442"/>
    <x v="4"/>
    <d v="2023-12-22T00:00:00"/>
    <n v="10848"/>
    <s v="COFE2302"/>
    <m/>
    <s v=""/>
    <m/>
    <s v="P800153993"/>
    <s v="800153993 COMUNICACIÓN CELULAR S.A COMCEL S.A"/>
    <s v="Z3"/>
    <n v="3121416"/>
    <s v=""/>
    <m/>
    <s v="FC535501 SP_CLARO_VOZ_MENSAJERIA_INTERNET_OC_202312"/>
    <x v="0"/>
    <n v="578410"/>
    <n v="144.63"/>
    <n v="1544.27"/>
    <n v="578410"/>
    <n v="0"/>
    <d v="2023-12-28T17:43:33"/>
    <n v="1"/>
    <n v="578410"/>
    <s v="C.3.1"/>
    <n v="5"/>
    <s v="3"/>
    <s v="NE"/>
  </r>
  <r>
    <n v="2516"/>
    <s v="CO"/>
    <s v="CO3CU"/>
    <s v="6910"/>
    <s v="51157053"/>
    <s v="A2"/>
    <s v="GL Posting Cucuta (CO)"/>
    <n v="2303442"/>
    <x v="4"/>
    <d v="2023-12-22T00:00:00"/>
    <n v="10848"/>
    <s v="COFE2302"/>
    <m/>
    <s v=""/>
    <m/>
    <s v="P800153993"/>
    <s v="800153993 COMUNICACIÓN CELULAR S.A COMCEL S.A"/>
    <s v="Z3"/>
    <n v="3121416"/>
    <s v=""/>
    <m/>
    <s v="FC535501 SP_CLARO_VOZ_MENSAJERIA_INTERNET_AR_202312"/>
    <x v="0"/>
    <n v="216230"/>
    <n v="54.07"/>
    <n v="577.29999999999995"/>
    <n v="216230"/>
    <n v="0"/>
    <d v="2023-12-28T17:43:33"/>
    <n v="1"/>
    <n v="216230"/>
    <s v="C.3.1"/>
    <n v="5"/>
    <s v="3"/>
    <s v="NE"/>
  </r>
  <r>
    <n v="2517"/>
    <s v="CO"/>
    <s v="CO"/>
    <s v="6910"/>
    <s v="51157053"/>
    <s v="C2"/>
    <s v="GL Posting UCM (CO)"/>
    <n v="11307883"/>
    <x v="4"/>
    <d v="2023-12-13T00:00:00"/>
    <n v="126834"/>
    <s v="COFE2302"/>
    <m/>
    <s v=""/>
    <m/>
    <s v="P800153993"/>
    <s v="800153993 COMUNICACIÓN CELULAR S.A COMCEL S.A"/>
    <s v="Z6"/>
    <n v="3123197"/>
    <s v=""/>
    <m/>
    <s v="FC535487_SERVICIO TELEFONIA MOVIL AREA CENTRO+ URR_DICIEMBRE"/>
    <x v="0"/>
    <n v="966098.19"/>
    <n v="242.69"/>
    <n v="2640.75"/>
    <n v="966098.19"/>
    <n v="0"/>
    <d v="2024-01-09T17:43:02"/>
    <n v="1"/>
    <n v="966098.19"/>
    <s v="C.3.1"/>
    <n v="5"/>
    <s v="6"/>
    <s v="URR"/>
  </r>
  <r>
    <n v="2518"/>
    <s v="CO"/>
    <s v="CO"/>
    <s v="6910"/>
    <s v="51159507"/>
    <s v="C2"/>
    <s v="GL Posting UCM (CO)"/>
    <n v="11307883"/>
    <x v="4"/>
    <d v="2023-12-13T00:00:00"/>
    <n v="126834"/>
    <s v="COFE2302"/>
    <m/>
    <s v=""/>
    <m/>
    <s v="P800153993"/>
    <s v="800153993 COMUNICACIÓN CELULAR S.A COMCEL S.A"/>
    <s v="Z6"/>
    <n v="3123197"/>
    <s v=""/>
    <m/>
    <s v="FC535487_SERVICIO TELEFONIA MOVIL AREA CENTRO+ URR_DICIEMBRE"/>
    <x v="0"/>
    <n v="36602.660000000003"/>
    <n v="9.19"/>
    <n v="100.05"/>
    <n v="36602.660000000003"/>
    <n v="0"/>
    <d v="2024-01-09T17:43:02"/>
    <n v="1"/>
    <n v="36602.660000000003"/>
    <s v="C.3.1"/>
    <n v="5"/>
    <s v="6"/>
    <s v="URR"/>
  </r>
  <r>
    <n v="2519"/>
    <s v="CO"/>
    <s v="CO2BG"/>
    <s v="6910"/>
    <s v="51351004"/>
    <s v="A1"/>
    <s v="GL Posting Bogota (CO)"/>
    <n v="1304556"/>
    <x v="4"/>
    <d v="2023-12-26T00:00:00"/>
    <n v="125468"/>
    <s v="COFE2302"/>
    <m/>
    <s v=""/>
    <m/>
    <s v="P800153993"/>
    <s v="800153993 COMUNICACIÓN CELULAR S.A COMCEL S.A"/>
    <s v="Z2"/>
    <n v="3170707"/>
    <s v=""/>
    <m/>
    <s v="FC535467_FACTURA CALRO OFICINA PAIS DICIEMBRE"/>
    <x v="0"/>
    <n v="92542.09"/>
    <n v="23.44"/>
    <n v="249.6"/>
    <n v="92542.09"/>
    <n v="196"/>
    <d v="2024-01-05T22:23:37"/>
    <n v="1"/>
    <n v="92542.09"/>
    <s v="C.3.1"/>
    <n v="5"/>
    <s v="2"/>
    <s v="CO"/>
  </r>
  <r>
    <n v="2520"/>
    <s v="CO"/>
    <s v="CO3CU"/>
    <s v="6910"/>
    <s v="51351004"/>
    <s v="A2"/>
    <s v="GL Posting Cucuta (CO)"/>
    <n v="2303442"/>
    <x v="4"/>
    <d v="2023-12-22T00:00:00"/>
    <n v="10848"/>
    <s v="COFE2302"/>
    <m/>
    <s v=""/>
    <m/>
    <s v="P800153993"/>
    <s v="800153993 COMUNICACIÓN CELULAR S.A COMCEL S.A"/>
    <s v="Z3"/>
    <n v="3121416"/>
    <s v=""/>
    <m/>
    <s v="FC535501 SP_CLARO_VOZ_MENSAJERIA_INTERNET_RCH_202312"/>
    <x v="0"/>
    <n v="1062960"/>
    <n v="265.77999999999997"/>
    <n v="2837.94"/>
    <n v="1062960"/>
    <n v="0"/>
    <d v="2023-12-28T17:43:33"/>
    <n v="1"/>
    <n v="1062960"/>
    <s v="C.3.1"/>
    <n v="5"/>
    <s v="3"/>
    <s v="NE"/>
  </r>
  <r>
    <n v="2521"/>
    <s v="CO"/>
    <s v="CO3CU"/>
    <s v="6910"/>
    <s v="51351004"/>
    <s v="A2"/>
    <s v="GL Posting Cucuta (CO)"/>
    <n v="2303442"/>
    <x v="4"/>
    <d v="2023-12-22T00:00:00"/>
    <n v="10848"/>
    <s v="COFE2302"/>
    <m/>
    <s v=""/>
    <m/>
    <s v="P800153993"/>
    <s v="800153993 COMUNICACIÓN CELULAR S.A COMCEL S.A"/>
    <s v="Z3"/>
    <n v="3121416"/>
    <s v=""/>
    <m/>
    <s v="FC535501 SP_CLARO_VOZ_MENSAJERIA_INTERNET_OC_202312"/>
    <x v="0"/>
    <n v="788370"/>
    <n v="197.12"/>
    <n v="2104.83"/>
    <n v="788370"/>
    <n v="0"/>
    <d v="2023-12-28T17:43:33"/>
    <n v="1"/>
    <n v="788370"/>
    <s v="C.3.1"/>
    <n v="5"/>
    <s v="3"/>
    <s v="NE"/>
  </r>
  <r>
    <n v="2522"/>
    <s v="CO"/>
    <s v="CO"/>
    <s v="6910"/>
    <s v="51351004"/>
    <s v="C2"/>
    <s v="GL Posting UCM (CO)"/>
    <n v="11307883"/>
    <x v="4"/>
    <d v="2023-12-13T00:00:00"/>
    <n v="126834"/>
    <s v="COFE2302"/>
    <m/>
    <s v=""/>
    <m/>
    <s v="P800153993"/>
    <s v="800153993 COMUNICACIÓN CELULAR S.A COMCEL S.A"/>
    <s v="Z6"/>
    <n v="3123197"/>
    <s v=""/>
    <m/>
    <s v="FC535487_SERVICIO TELEFONIA MOVIL AREA CENTRO+ URR_DICIEMBRE"/>
    <x v="0"/>
    <n v="1888062.15"/>
    <n v="474.3"/>
    <n v="5160.87"/>
    <n v="1888062.15"/>
    <n v="231"/>
    <d v="2024-01-09T17:43:02"/>
    <n v="1"/>
    <n v="1888062.15"/>
    <s v="C.3.1"/>
    <n v="5"/>
    <s v="6"/>
    <s v="URR"/>
  </r>
  <r>
    <n v="2523"/>
    <s v="CO"/>
    <s v="CO3CU"/>
    <s v="6930"/>
    <s v="51157055"/>
    <s v="A2"/>
    <s v="GL Posting Cucuta (CO)"/>
    <n v="2303334"/>
    <x v="4"/>
    <d v="2023-12-07T00:00:00"/>
    <n v="10848"/>
    <s v="COFE2302"/>
    <m/>
    <s v=""/>
    <m/>
    <s v="P830058677"/>
    <s v="830058677 IFX NETWORKS  COLOMBIA S.A.S"/>
    <s v="Z3"/>
    <n v="3121415"/>
    <s v=""/>
    <m/>
    <s v="FC392805 SP_INTERNET_DEDICADO_OFICINA_CTA_202312"/>
    <x v="0"/>
    <n v="218710"/>
    <n v="54.94"/>
    <n v="597.83000000000004"/>
    <n v="218710"/>
    <n v="0"/>
    <d v="2023-12-14T22:20:10"/>
    <n v="1"/>
    <n v="218710"/>
    <s v="C.3.1"/>
    <n v="5"/>
    <s v="3"/>
    <s v="NE"/>
  </r>
  <r>
    <n v="2524"/>
    <s v="CO"/>
    <s v="CO3CU"/>
    <s v="6930"/>
    <s v="51157055"/>
    <s v="A2"/>
    <s v="GL Posting Cucuta (CO)"/>
    <n v="2303429"/>
    <x v="4"/>
    <d v="2023-12-22T00:00:00"/>
    <s v="AN52"/>
    <s v="COFE2302"/>
    <m/>
    <s v=""/>
    <m/>
    <s v="P800136835"/>
    <s v="800136835 CENTURYLINK COLOMBIA SA"/>
    <s v="Z3"/>
    <n v="3121415"/>
    <s v=""/>
    <m/>
    <s v="FC034278_SP_INTERNET_DEDICADO_OFICINA_CTA_OCA_202312"/>
    <x v="0"/>
    <n v="346209"/>
    <n v="86.57"/>
    <n v="924.33"/>
    <n v="346209"/>
    <n v="0"/>
    <d v="2023-12-26T23:49:15"/>
    <n v="1"/>
    <n v="346209"/>
    <s v="C.3.1"/>
    <n v="5"/>
    <s v="3"/>
    <s v="NE"/>
  </r>
  <r>
    <n v="2525"/>
    <s v="CO"/>
    <s v="CO3CU"/>
    <s v="6930"/>
    <s v="51157055"/>
    <s v="A2"/>
    <s v="GL Posting Cucuta (CO)"/>
    <n v="2303429"/>
    <x v="4"/>
    <d v="2023-12-22T00:00:00"/>
    <s v="AN52"/>
    <s v="COFE2302"/>
    <m/>
    <s v=""/>
    <m/>
    <s v="P800136835"/>
    <s v="800136835 CENTURYLINK COLOMBIA SA"/>
    <s v="Z3"/>
    <n v="3121415"/>
    <s v=""/>
    <m/>
    <s v="FC034278_SP_INTERNET_DEDICADO_OFICINA_CTA_OCA_202312"/>
    <x v="0"/>
    <n v="236967"/>
    <n v="59.25"/>
    <n v="632.66999999999996"/>
    <n v="236967"/>
    <n v="0"/>
    <d v="2023-12-26T23:49:15"/>
    <n v="1"/>
    <n v="236967"/>
    <s v="C.3.1"/>
    <n v="5"/>
    <s v="3"/>
    <s v="NE"/>
  </r>
  <r>
    <n v="2526"/>
    <s v="CO"/>
    <s v="CO3CU"/>
    <s v="6930"/>
    <s v="51157055"/>
    <s v="A2"/>
    <s v="GL Posting Cucuta (CO)"/>
    <n v="2303429"/>
    <x v="4"/>
    <d v="2023-12-22T00:00:00"/>
    <s v="AN52"/>
    <s v="COFE2302"/>
    <m/>
    <s v=""/>
    <m/>
    <s v="P800136835"/>
    <s v="800136835 CENTURYLINK COLOMBIA SA"/>
    <s v="Z3"/>
    <n v="3121415"/>
    <s v=""/>
    <m/>
    <s v="FC034278_SP_INTERNET_DEDICADO_OFICINA_CTA_OCA_202312"/>
    <x v="0"/>
    <n v="15288"/>
    <n v="3.82"/>
    <n v="40.82"/>
    <n v="15288"/>
    <n v="0"/>
    <d v="2023-12-26T23:49:15"/>
    <n v="1"/>
    <n v="15288"/>
    <s v="C.3.1"/>
    <n v="5"/>
    <s v="3"/>
    <s v="NE"/>
  </r>
  <r>
    <n v="2527"/>
    <s v="CO"/>
    <s v="CO3CU"/>
    <s v="6930"/>
    <s v="51351009"/>
    <s v="A2"/>
    <s v="GL Posting Cucuta (CO)"/>
    <n v="2303334"/>
    <x v="4"/>
    <d v="2023-12-07T00:00:00"/>
    <n v="10848"/>
    <s v="COFE2302"/>
    <m/>
    <s v=""/>
    <m/>
    <s v="P830058677"/>
    <s v="830058677 IFX NETWORKS  COLOMBIA S.A.S"/>
    <s v="Z3"/>
    <n v="3121415"/>
    <s v=""/>
    <m/>
    <s v="FC392805 SP_INTERNET_DEDICADO_OFICINA_CTA_202312"/>
    <x v="0"/>
    <n v="1151102"/>
    <n v="289.17"/>
    <n v="3146.45"/>
    <n v="1151102"/>
    <n v="197"/>
    <d v="2023-12-14T22:20:10"/>
    <n v="1"/>
    <n v="1151102"/>
    <s v="C.3.1"/>
    <n v="5"/>
    <s v="3"/>
    <s v="NE"/>
  </r>
  <r>
    <n v="2528"/>
    <s v="CO"/>
    <s v="CO3CU"/>
    <s v="6930"/>
    <s v="51351009"/>
    <s v="A2"/>
    <s v="GL Posting Cucuta (CO)"/>
    <n v="2303429"/>
    <x v="4"/>
    <d v="2023-12-22T00:00:00"/>
    <s v="AN52"/>
    <s v="COFE2302"/>
    <m/>
    <s v=""/>
    <m/>
    <s v="P800136835"/>
    <s v="800136835 CENTURYLINK COLOMBIA SA"/>
    <s v="Z3"/>
    <n v="3121415"/>
    <s v=""/>
    <m/>
    <s v="FC034278_SP_INTERNET_DEDICADO_OFICINA_CTA_OCA_202312"/>
    <x v="0"/>
    <n v="1822152"/>
    <n v="455.61"/>
    <n v="4864.87"/>
    <n v="1822152"/>
    <n v="197"/>
    <d v="2023-12-26T23:49:15"/>
    <n v="1"/>
    <n v="1822152"/>
    <s v="C.3.1"/>
    <n v="5"/>
    <s v="3"/>
    <s v="NE"/>
  </r>
  <r>
    <n v="2529"/>
    <s v="CO"/>
    <s v="CO3CU"/>
    <s v="6930"/>
    <s v="51351009"/>
    <s v="A2"/>
    <s v="GL Posting Cucuta (CO)"/>
    <n v="2303429"/>
    <x v="4"/>
    <d v="2023-12-22T00:00:00"/>
    <s v="AN52"/>
    <s v="COFE2302"/>
    <m/>
    <s v=""/>
    <m/>
    <s v="P800136835"/>
    <s v="800136835 CENTURYLINK COLOMBIA SA"/>
    <s v="Z3"/>
    <n v="3121415"/>
    <s v=""/>
    <m/>
    <s v="FC034278_SP_INTERNET_DEDICADO_OFICINA_CTA_OCA_202312"/>
    <x v="0"/>
    <n v="1247196"/>
    <n v="311.85000000000002"/>
    <n v="3329.83"/>
    <n v="1247196"/>
    <n v="197"/>
    <d v="2023-12-26T23:49:15"/>
    <n v="1"/>
    <n v="1247196"/>
    <s v="C.3.1"/>
    <n v="5"/>
    <s v="3"/>
    <s v="NE"/>
  </r>
  <r>
    <n v="2530"/>
    <s v="CO"/>
    <s v="CO3CU"/>
    <s v="6930"/>
    <s v="51351009"/>
    <s v="A2"/>
    <s v="GL Posting Cucuta (CO)"/>
    <n v="2303429"/>
    <x v="4"/>
    <d v="2023-12-22T00:00:00"/>
    <s v="AN52"/>
    <s v="COFE2302"/>
    <m/>
    <s v=""/>
    <m/>
    <s v="P800136835"/>
    <s v="800136835 CENTURYLINK COLOMBIA SA"/>
    <s v="Z3"/>
    <n v="3121415"/>
    <s v=""/>
    <m/>
    <s v="FC034278_SP_INTERNET_DEDICADO_OFICINA_CTA_OCA_202312"/>
    <x v="0"/>
    <n v="80464"/>
    <n v="20.12"/>
    <n v="214.83"/>
    <n v="80464"/>
    <n v="197"/>
    <d v="2023-12-26T23:49:15"/>
    <n v="1"/>
    <n v="80464"/>
    <s v="C.3.1"/>
    <n v="5"/>
    <s v="3"/>
    <s v="NE"/>
  </r>
  <r>
    <n v="2531"/>
    <s v="CO"/>
    <s v="CO4PP"/>
    <s v="7000"/>
    <s v="52151004"/>
    <s v="A6"/>
    <s v="GL Posting Popayán (CO)"/>
    <n v="6306461"/>
    <x v="4"/>
    <d v="2023-12-18T00:00:00"/>
    <n v="10086"/>
    <s v="COFE2302"/>
    <s v="CO26"/>
    <s v="PICK-UP4X4"/>
    <m/>
    <s v="P901248784"/>
    <s v="901248784 ESTACION DE SERVICIO EL COFRE REAL SAS"/>
    <s v="E4"/>
    <n v="3093522"/>
    <s v=""/>
    <m/>
    <s v="C_FC009243_COMBUSTIBLE_5,574 GL_$9,195_FZY221_CO26_GFLETCHER_FORMACIÓN DOCENTES SISTEMA DE EVALUACION"/>
    <x v="0"/>
    <n v="51253"/>
    <n v="12.82"/>
    <n v="136.84"/>
    <n v="51253"/>
    <n v="0"/>
    <d v="2023-12-27T03:04:17"/>
    <n v="1"/>
    <n v="51253"/>
    <s v="B.1.5"/>
    <n v="5"/>
    <s v="4"/>
    <s v="WA"/>
  </r>
  <r>
    <n v="2532"/>
    <s v="CO"/>
    <s v="CO4PP"/>
    <s v="7000"/>
    <s v="52151004"/>
    <s v="A6"/>
    <s v="GL Posting Popayán (CO)"/>
    <n v="6306461"/>
    <x v="4"/>
    <d v="2023-12-18T00:00:00"/>
    <n v="10086"/>
    <s v="COFE2302"/>
    <s v="CO26"/>
    <s v="PICK-UP4X4"/>
    <m/>
    <s v="P900021407"/>
    <s v="900021407 CENTRO DE SERVICIO PARA CARROS S.A"/>
    <s v="E4"/>
    <n v="3093522"/>
    <s v=""/>
    <m/>
    <s v="O_FC027870_COMBUSTIBLE_16,583 GL_ $9,890_FZY221_CO26_GFLETCHER_CEREMONIA DE GRADOS CICLO VI INEDER - INENADE"/>
    <x v="0"/>
    <n v="164006"/>
    <n v="41.01"/>
    <n v="437.87"/>
    <n v="164006"/>
    <n v="0"/>
    <d v="2023-12-27T03:04:17"/>
    <n v="1"/>
    <n v="164006"/>
    <s v="B.1.5"/>
    <n v="5"/>
    <s v="4"/>
    <s v="WA"/>
  </r>
  <r>
    <n v="2533"/>
    <s v="CO"/>
    <s v="CO4PP"/>
    <s v="7000"/>
    <s v="52151004"/>
    <s v="A6"/>
    <s v="GL Posting Popayán (CO)"/>
    <n v="6306461"/>
    <x v="4"/>
    <d v="2023-12-18T00:00:00"/>
    <n v="10086"/>
    <s v="COFE2302"/>
    <s v="CO26"/>
    <s v="PICK-UP4X4"/>
    <m/>
    <s v="P900021407"/>
    <s v="900021407 CENTRO DE SERVICIO PARA CARROS S.A"/>
    <s v="E4"/>
    <n v="3093522"/>
    <s v=""/>
    <m/>
    <s v="C_FC027983_7,015 GL_ $9890_FZY221_CO26_GFLETCHER_CEREMONIA DE GRADOS CICLO VI INEDER - INENADE"/>
    <x v="0"/>
    <n v="69378"/>
    <n v="17.350000000000001"/>
    <n v="185.23"/>
    <n v="69378"/>
    <n v="0"/>
    <d v="2023-12-27T03:04:17"/>
    <n v="1"/>
    <n v="69378"/>
    <s v="B.1.5"/>
    <n v="5"/>
    <s v="4"/>
    <s v="WA"/>
  </r>
  <r>
    <n v="2534"/>
    <s v="CO"/>
    <s v="CO4TC"/>
    <s v="7000"/>
    <s v="52151004"/>
    <s v="A7"/>
    <s v="GL Posting Tumaco (CO)"/>
    <n v="7301262"/>
    <x v="4"/>
    <d v="2023-12-22T00:00:00"/>
    <n v="130959"/>
    <s v="COFE2302"/>
    <s v="CO14"/>
    <s v="TOYOTA HILUX (7) (FL)"/>
    <m/>
    <s v="P840000082"/>
    <s v="840000082 ROMERO Y BURGOS Y CIA S EN C"/>
    <s v="E4"/>
    <n v="3093522"/>
    <s v=""/>
    <m/>
    <s v="FC0007013_COMBUSTIBLE_20GL_$9.150_URW114_L.GONZALEZ_MISION EDUCACION TALLAMBI"/>
    <x v="0"/>
    <n v="187575"/>
    <n v="46.9"/>
    <n v="500.8"/>
    <n v="187575"/>
    <n v="316"/>
    <d v="2023-12-28T15:31:45"/>
    <n v="1"/>
    <n v="187575"/>
    <s v="B.1.5"/>
    <n v="5"/>
    <s v="4"/>
    <s v="WA"/>
  </r>
  <r>
    <n v="2535"/>
    <s v="CO"/>
    <s v="CO4TC"/>
    <s v="7000"/>
    <s v="52151004"/>
    <s v="A7"/>
    <s v="GL Posting Tumaco (CO)"/>
    <n v="7301262"/>
    <x v="4"/>
    <d v="2023-12-22T00:00:00"/>
    <n v="130959"/>
    <s v="COFE2302"/>
    <s v="CO14"/>
    <s v="TOYOTA HILUX (7) (FL)"/>
    <m/>
    <s v="P840000082"/>
    <s v="840000082 ROMERO Y BURGOS Y CIA S EN C"/>
    <s v="E4"/>
    <n v="3093522"/>
    <s v=""/>
    <m/>
    <s v="FC0007013_COMBUSTIBLE_20GL_$9.150_URW114_L.GONZALEZ_MISION EDUCACION TALLAMBI"/>
    <x v="0"/>
    <n v="188"/>
    <n v="0.05"/>
    <n v="0.5"/>
    <n v="188"/>
    <n v="0"/>
    <d v="2023-12-28T15:31:45"/>
    <n v="1"/>
    <n v="188"/>
    <s v="B.1.5"/>
    <n v="5"/>
    <s v="4"/>
    <s v="WA"/>
  </r>
  <r>
    <n v="2536"/>
    <s v="CO"/>
    <s v="CO4PP"/>
    <s v="7090"/>
    <s v="51351023"/>
    <s v="A6"/>
    <s v="GL Posting Popayán (CO)"/>
    <n v="6306461"/>
    <x v="4"/>
    <d v="2023-12-18T00:00:00"/>
    <n v="10086"/>
    <s v="COFE2302"/>
    <m/>
    <s v=""/>
    <m/>
    <s v="P76325045"/>
    <s v="76325045 CHAMORRO OSCAR"/>
    <s v="E4"/>
    <n v="3093521"/>
    <s v=""/>
    <m/>
    <s v="O_WA022117_LAVADO CARRO NRC_FZY221_CO26_GFLETCHER_CEREMONIA DE GRADOS CICLO VI INEDER - INENADE"/>
    <x v="0"/>
    <n v="83000"/>
    <n v="20.75"/>
    <n v="221.6"/>
    <n v="83000"/>
    <n v="0"/>
    <d v="2023-12-27T03:04:17"/>
    <n v="1"/>
    <n v="83000"/>
    <s v="B.1.5"/>
    <n v="5"/>
    <s v="4"/>
    <s v="WA"/>
  </r>
  <r>
    <n v="2537"/>
    <s v="CO"/>
    <s v="CO4TC"/>
    <s v="7090"/>
    <s v="51351023"/>
    <s v="A7"/>
    <s v="GL Posting Tumaco (CO)"/>
    <n v="7301262"/>
    <x v="4"/>
    <d v="2023-12-22T00:00:00"/>
    <n v="130959"/>
    <s v="COFE2302"/>
    <m/>
    <s v=""/>
    <m/>
    <s v="P12989121"/>
    <s v="12989121 DE LOS RIOS GONZALEZ OMAR"/>
    <s v="E4"/>
    <n v="3093521"/>
    <s v=""/>
    <m/>
    <s v="WA022181_OTROS_L.GONZALEZ_SERVICIO DE LAVADO DE VEHICULO INSTITUCIONAL"/>
    <x v="0"/>
    <n v="70000"/>
    <n v="17.5"/>
    <n v="186.89"/>
    <n v="70000"/>
    <n v="0"/>
    <d v="2023-12-28T15:31:45"/>
    <n v="1"/>
    <n v="70000"/>
    <s v="B.1.5"/>
    <n v="5"/>
    <s v="4"/>
    <s v="WA"/>
  </r>
  <r>
    <n v="2538"/>
    <s v="CO"/>
    <s v="CO3CU"/>
    <s v="7140"/>
    <s v="51052101"/>
    <s v="A2"/>
    <s v="GL Posting Cucuta (CO)"/>
    <n v="2303415"/>
    <x v="4"/>
    <d v="2023-12-20T00:00:00"/>
    <s v="AN52"/>
    <s v="COFE2302"/>
    <n v="117980"/>
    <s v="Astrid Lorena Becerra"/>
    <m/>
    <s v="P63543063"/>
    <s v="63543063 ASTRID LORENA BECERRA FLOREZ"/>
    <s v="E3"/>
    <n v="3001812"/>
    <s v=""/>
    <m/>
    <s v="PCV_V_LBECERRA_MONITOREO ACTIVIDADES ED"/>
    <x v="0"/>
    <n v="70000"/>
    <n v="17.5"/>
    <n v="186.89"/>
    <n v="70000"/>
    <n v="0"/>
    <d v="2023-12-20T20:41:11"/>
    <n v="1"/>
    <n v="70000"/>
    <s v="B.1.5"/>
    <n v="5"/>
    <s v="3"/>
    <s v="NE"/>
  </r>
  <r>
    <n v="2539"/>
    <s v="CO"/>
    <s v="CO3SM"/>
    <s v="7140"/>
    <s v="51052101"/>
    <s v="A4"/>
    <s v="GL Posting Santa Marta (CO)"/>
    <n v="4301128"/>
    <x v="4"/>
    <d v="2023-12-19T00:00:00"/>
    <s v="YADA"/>
    <s v="COFE2302"/>
    <n v="124655"/>
    <s v="Omar Enrique Enrique Orozco Oliveros"/>
    <m/>
    <s v="P77172363"/>
    <s v="77172363 OROZCO OLIVERO OMAR ENRIQUE"/>
    <s v="E3"/>
    <n v="3001812"/>
    <s v=""/>
    <m/>
    <s v="PCV124655_O_VIATICO_OOROZCO_ACOMPANAMIEMTO_MISIONES_NOVIEMBRE_EDU"/>
    <x v="0"/>
    <n v="360000"/>
    <n v="90.01"/>
    <n v="961.15"/>
    <n v="360000"/>
    <n v="0"/>
    <d v="2024-01-02T18:03:20"/>
    <n v="1"/>
    <n v="360000"/>
    <s v="B.1.5"/>
    <n v="5"/>
    <s v="3"/>
    <s v="NE"/>
  </r>
  <r>
    <n v="2540"/>
    <s v="CO"/>
    <s v="CO3SM"/>
    <s v="7140"/>
    <s v="51052101"/>
    <s v="A4"/>
    <s v="GL Posting Santa Marta (CO)"/>
    <n v="4301128"/>
    <x v="4"/>
    <d v="2023-12-19T00:00:00"/>
    <s v="YADA"/>
    <s v="COFE2302"/>
    <n v="124655"/>
    <s v="Omar Enrique Enrique Orozco Oliveros"/>
    <m/>
    <s v="P77172363"/>
    <s v="77172363 OROZCO OLIVERO OMAR ENRIQUE"/>
    <s v="E3"/>
    <n v="3001812"/>
    <s v=""/>
    <m/>
    <s v="PCV124655_O_VIATICO_OOROZCO_ACOMPANAMIEMTO_MISIONES_NOVIEMBRE_DIC_EDU"/>
    <x v="0"/>
    <n v="245000"/>
    <n v="61.26"/>
    <n v="654.11"/>
    <n v="245000"/>
    <n v="0"/>
    <d v="2024-01-02T18:03:20"/>
    <n v="1"/>
    <n v="245000"/>
    <s v="B.1.5"/>
    <n v="5"/>
    <s v="3"/>
    <s v="NE"/>
  </r>
  <r>
    <n v="2541"/>
    <s v="CO"/>
    <s v="CO4PP"/>
    <s v="7140"/>
    <s v="51052101"/>
    <s v="A6"/>
    <s v="GL Posting Popayán (CO)"/>
    <n v="6306371"/>
    <x v="4"/>
    <d v="2023-12-14T00:00:00"/>
    <n v="10086"/>
    <s v="COFE2302"/>
    <s v="CO271"/>
    <s v="Maria Del Pilar Trujillo Correa."/>
    <m/>
    <s v="P31958588"/>
    <s v="31958588 TRUJILLO CORREA MARIA DEL PILAR"/>
    <s v="E4"/>
    <n v="3001577"/>
    <s v=""/>
    <m/>
    <s v="V_PVCO271_VIATICOS_MTRUJILLO_REUNIONES SED-MISION SEGUIMIENTO DEL PROYECTO"/>
    <x v="0"/>
    <n v="520000"/>
    <n v="130.02000000000001"/>
    <n v="1388.32"/>
    <n v="520000"/>
    <n v="0"/>
    <d v="2023-12-20T00:57:47"/>
    <n v="1"/>
    <n v="520000"/>
    <s v="B.1.5"/>
    <n v="5"/>
    <s v="4"/>
    <s v="WA"/>
  </r>
  <r>
    <n v="2542"/>
    <s v="CO"/>
    <s v="CO4TC"/>
    <s v="7140"/>
    <s v="51052101"/>
    <s v="A7"/>
    <s v="GL Posting Tumaco (CO)"/>
    <n v="7301206"/>
    <x v="4"/>
    <d v="2023-12-14T00:00:00"/>
    <n v="130959"/>
    <s v="COFE2302"/>
    <s v="CO271"/>
    <s v="Maria Del Pilar Trujillo Correa."/>
    <m/>
    <s v="P31958588"/>
    <s v="31958588 TRUJILLO CORREA MARIA DEL PILAR"/>
    <s v="E4"/>
    <n v="3001577"/>
    <s v=""/>
    <m/>
    <s v="V_PVCO271_VIATICOS_M.TRUJILLO_MISION ENCUENTRO CLUSTER NACIONAL - GLOBAL EeE"/>
    <x v="0"/>
    <n v="140000"/>
    <n v="35.01"/>
    <n v="373.78"/>
    <n v="140000"/>
    <n v="0"/>
    <d v="2023-12-20T01:21:58"/>
    <n v="1"/>
    <n v="140000"/>
    <s v="B.1.5"/>
    <n v="5"/>
    <s v="4"/>
    <s v="WA"/>
  </r>
  <r>
    <n v="2543"/>
    <s v="CO"/>
    <s v="CO6UR"/>
    <s v="7140"/>
    <s v="51052101"/>
    <s v="C2"/>
    <s v="GL Posting UCM (CO)"/>
    <n v="11307847"/>
    <x v="4"/>
    <d v="2023-12-13T00:00:00"/>
    <n v="140118"/>
    <s v="COFE2302"/>
    <s v="CO572"/>
    <s v="Lina Maria López Santacruz"/>
    <m/>
    <s v="P53123481"/>
    <s v="53123481 LINA MARIA LOPEZ SANTACRUZ"/>
    <s v="E6"/>
    <n v="3001717"/>
    <s v=""/>
    <m/>
    <s v="PVCO572_VP_LINA LOPEZ_MONITOREO ARANDO LA EDUCACIÓN"/>
    <x v="0"/>
    <n v="240000"/>
    <n v="60.29"/>
    <n v="656.02"/>
    <n v="240000"/>
    <n v="0"/>
    <d v="2024-01-05T21:09:30"/>
    <n v="1"/>
    <n v="240000"/>
    <s v="B.1.5"/>
    <n v="5"/>
    <s v="6"/>
    <s v="URR"/>
  </r>
  <r>
    <n v="2544"/>
    <s v="CO"/>
    <s v="CO6UR"/>
    <s v="7140"/>
    <s v="51052101"/>
    <s v="C2"/>
    <s v="GL Posting UCM (CO)"/>
    <n v="11307870"/>
    <x v="4"/>
    <d v="2023-12-19T00:00:00"/>
    <n v="140118"/>
    <s v="COFE2302"/>
    <s v="CO572"/>
    <s v="Lina Maria López Santacruz"/>
    <m/>
    <s v="P53123481"/>
    <s v="53123481 LINA MARIA LOPEZ SANTACRUZ"/>
    <s v="E6"/>
    <n v="3001717"/>
    <s v=""/>
    <m/>
    <s v="PVCO572_VP_LINA LOPEZ_MONITOREO ARANDO LA EDUCACIÓN"/>
    <x v="0"/>
    <n v="105000"/>
    <n v="26.25"/>
    <n v="280.33"/>
    <n v="105000"/>
    <n v="0"/>
    <d v="2024-01-05T23:40:16"/>
    <n v="1"/>
    <n v="105000"/>
    <s v="B.1.5"/>
    <n v="5"/>
    <s v="6"/>
    <s v="URR"/>
  </r>
  <r>
    <n v="2545"/>
    <s v="CO"/>
    <s v="CO6UR"/>
    <s v="7140"/>
    <s v="51052101"/>
    <s v="C2"/>
    <s v="GL Posting UCM (CO)"/>
    <n v="11307874"/>
    <x v="4"/>
    <d v="2023-12-28T00:00:00"/>
    <n v="140118"/>
    <s v="COFE2302"/>
    <s v="CO571"/>
    <s v="David Leonardo Romero Torrejano"/>
    <m/>
    <s v="P1010215793"/>
    <s v="1010215793 ROMERO TORREJANO DAVID LEONARDO"/>
    <s v="E6"/>
    <n v="3001717"/>
    <s v=""/>
    <m/>
    <s v="PVCO571_VP_DAVID ROMERO_ACOMPAÑAMIENTO GRADOS ARANDO LA EDUCACIÓN"/>
    <x v="0"/>
    <n v="185000"/>
    <n v="48.12"/>
    <n v="512.44000000000005"/>
    <n v="185000"/>
    <n v="0"/>
    <d v="2024-01-06T00:47:03"/>
    <n v="1"/>
    <n v="185000"/>
    <s v="B.1.5"/>
    <n v="5"/>
    <s v="6"/>
    <s v="URR"/>
  </r>
  <r>
    <n v="2546"/>
    <s v="CO"/>
    <s v="CO6UR"/>
    <s v="7140"/>
    <s v="51052101"/>
    <s v="C2"/>
    <s v="GL Posting UCM (CO)"/>
    <n v="11307880"/>
    <x v="4"/>
    <d v="2023-12-28T00:00:00"/>
    <n v="140118"/>
    <s v="COFE2302"/>
    <n v="117456"/>
    <s v="Yury Marcela Rodriguez"/>
    <m/>
    <s v="P1117524516"/>
    <s v="1117524516 YURY MARCELA RODRIGUEZ ARROYO"/>
    <s v="E6"/>
    <n v="3001717"/>
    <s v=""/>
    <m/>
    <s v="PV117456_VP_YURY RODRIGUEZ_ACOMPAÑAMIENTO GRADOS ARANDO LA EDUCACIÓN EN CHAPARRAL TOLIMA"/>
    <x v="0"/>
    <n v="205000"/>
    <n v="53.32"/>
    <n v="567.84"/>
    <n v="205000"/>
    <n v="0"/>
    <d v="2024-01-09T17:03:46"/>
    <n v="1"/>
    <n v="205000"/>
    <s v="B.1.5"/>
    <n v="5"/>
    <s v="6"/>
    <s v="URR"/>
  </r>
  <r>
    <n v="2547"/>
    <s v="CO"/>
    <s v="CO6UR"/>
    <s v="7140"/>
    <s v="51052101"/>
    <s v="C2"/>
    <s v="GL Posting UCM (CO)"/>
    <n v="11307884"/>
    <x v="4"/>
    <d v="2023-12-26T00:00:00"/>
    <n v="140118"/>
    <s v="COFE2302"/>
    <n v="127903"/>
    <s v="Diana Carolina Giraldo Marín"/>
    <m/>
    <s v="P1045112388"/>
    <s v="1045112388 DIANA CAROLINA GIRALDO MARIN"/>
    <s v="E6"/>
    <n v="3001717"/>
    <s v=""/>
    <m/>
    <s v="PV127903_VP_DIANA MARIN_ACOMPAÑAMIENTO CIERRE ARANDO"/>
    <x v="0"/>
    <n v="340000"/>
    <n v="86.11"/>
    <n v="917.04"/>
    <n v="340000"/>
    <n v="0"/>
    <d v="2024-01-09T17:54:43"/>
    <n v="1"/>
    <n v="340000"/>
    <s v="B.1.5"/>
    <n v="5"/>
    <s v="6"/>
    <s v="URR"/>
  </r>
  <r>
    <n v="2548"/>
    <s v="CO"/>
    <s v="CO3SM"/>
    <s v="7140"/>
    <s v="51052101"/>
    <s v="C7"/>
    <s v="GL Posting Riohacha (CO)"/>
    <n v="16300511"/>
    <x v="4"/>
    <d v="2023-12-14T00:00:00"/>
    <n v="130437"/>
    <s v="COFE2302"/>
    <s v="CO133"/>
    <s v="Cindy Johana Reales Gonzalez"/>
    <m/>
    <s v="P1124010466"/>
    <s v="1124010466 REALES GONZALEZ CINDY"/>
    <s v="E3"/>
    <n v="3001812"/>
    <s v=""/>
    <m/>
    <s v="PCVCO133_V_CREALES_MONITOREO DE ACTIVIDADES DE EDUCACION"/>
    <x v="0"/>
    <n v="445000"/>
    <n v="111.79"/>
    <n v="1216.3699999999999"/>
    <n v="445000"/>
    <n v="0"/>
    <d v="2023-12-17T01:46:40"/>
    <n v="1"/>
    <n v="445000"/>
    <s v="B.1.5"/>
    <n v="5"/>
    <s v="3"/>
    <s v="NE"/>
  </r>
  <r>
    <n v="2549"/>
    <s v="CO"/>
    <s v="CO3SM"/>
    <s v="7140"/>
    <s v="51052101"/>
    <s v="C7"/>
    <s v="GL Posting Riohacha (CO)"/>
    <n v="16300533"/>
    <x v="4"/>
    <d v="2023-12-20T00:00:00"/>
    <n v="130437"/>
    <s v="COFE2302"/>
    <n v="139077"/>
    <s v="DALIA CANTILLO"/>
    <m/>
    <s v="P57296970"/>
    <s v="57296970 CANTILLO GONZALEZ DALIA ISABEL"/>
    <s v="E3"/>
    <n v="3001812"/>
    <s v=""/>
    <m/>
    <s v="PCV139077_V_DCANTILLO_MONITOREO ACTIVIDADES DE EDUCACION"/>
    <x v="0"/>
    <n v="255000"/>
    <n v="63.76"/>
    <n v="680.81"/>
    <n v="255000"/>
    <n v="0"/>
    <d v="2023-12-23T20:07:12"/>
    <n v="1"/>
    <n v="255000"/>
    <s v="B.1.5"/>
    <n v="5"/>
    <s v="3"/>
    <s v="NE"/>
  </r>
  <r>
    <n v="2550"/>
    <s v="CO"/>
    <s v="CO3SM"/>
    <s v="7140"/>
    <s v="51052101"/>
    <s v="C7"/>
    <s v="GL Posting Riohacha (CO)"/>
    <n v="16300534"/>
    <x v="4"/>
    <d v="2023-12-20T00:00:00"/>
    <n v="130437"/>
    <s v="COFE2302"/>
    <n v="140631"/>
    <s v="Kenny Esther Pua"/>
    <m/>
    <s v="P32745871"/>
    <s v="32745871 PUA BULA KENNY ESTHER"/>
    <s v="E3"/>
    <n v="3001812"/>
    <s v=""/>
    <m/>
    <s v="PCV140631_V_KPUA_MONITOREO ACTIVIDADES DE EDUCACION"/>
    <x v="0"/>
    <n v="210000"/>
    <n v="52.51"/>
    <n v="560.66999999999996"/>
    <n v="210000"/>
    <n v="0"/>
    <d v="2023-12-23T20:21:18"/>
    <n v="1"/>
    <n v="210000"/>
    <s v="B.1.5"/>
    <n v="5"/>
    <s v="3"/>
    <s v="NE"/>
  </r>
  <r>
    <n v="2551"/>
    <s v="CO"/>
    <s v="CO2BG"/>
    <s v="7140"/>
    <s v="51052102"/>
    <s v="A1"/>
    <s v="GL Posting Bogota (CO)"/>
    <n v="1304462"/>
    <x v="4"/>
    <d v="2023-12-20T00:00:00"/>
    <n v="138637"/>
    <s v="COFE2302"/>
    <n v="10905"/>
    <s v="Blanca Hormaechea"/>
    <m/>
    <s v="P1081162"/>
    <s v="1081162 HORMAECHEA HUGUET BLANCA"/>
    <s v="E2"/>
    <n v="3001734"/>
    <s v=""/>
    <m/>
    <s v="PV10905_V_Hormaechea Blanca_Visita Arando la Educación + comité MEN + servicios públicos"/>
    <x v="0"/>
    <n v="225000"/>
    <n v="56.26"/>
    <n v="600.72"/>
    <n v="225000"/>
    <n v="0"/>
    <d v="2024-01-03T17:00:12"/>
    <n v="1"/>
    <n v="225000"/>
    <s v="B.1.5"/>
    <n v="5"/>
    <s v="2"/>
    <s v="CO"/>
  </r>
  <r>
    <n v="2552"/>
    <s v="CO"/>
    <s v="CO2BG"/>
    <s v="7140"/>
    <s v="51052102"/>
    <s v="A1"/>
    <s v="GL Posting Bogota (CO)"/>
    <n v="1304609"/>
    <x v="4"/>
    <d v="2023-12-31T00:00:00"/>
    <n v="138637"/>
    <s v="COFE2302"/>
    <n v="10905"/>
    <s v="Blanca Hormaechea"/>
    <m/>
    <s v="P1081162"/>
    <s v="1081162 HORMAECHEA HUGUET BLANCA"/>
    <s v="E2"/>
    <n v="3001734"/>
    <s v=""/>
    <m/>
    <s v="AJ_1304462_PV10905_V_Hormaechea Blanca_Visita Arando la Educación + comité MEN + servicios públicos"/>
    <x v="0"/>
    <n v="225000"/>
    <n v="58.87"/>
    <n v="596.34"/>
    <n v="225000"/>
    <n v="0"/>
    <d v="2024-01-09T21:27:43"/>
    <n v="1"/>
    <n v="225000"/>
    <s v="B.1.5"/>
    <n v="5"/>
    <s v="2"/>
    <s v="CO"/>
  </r>
  <r>
    <n v="2553"/>
    <s v="CO"/>
    <s v="CO2BG"/>
    <s v="7140"/>
    <s v="51052102"/>
    <s v="A1"/>
    <s v="GL Posting Bogota (CO)"/>
    <n v="1304617"/>
    <x v="4"/>
    <d v="2023-12-27T00:00:00"/>
    <n v="138637"/>
    <s v="COFE2302"/>
    <s v="CO203"/>
    <s v="Jenny Amanda Burgos Damian"/>
    <m/>
    <s v="P33702473"/>
    <s v="33702473 JENNY AMANDA BURGOS DAMIAN"/>
    <s v="E2"/>
    <n v="3001734"/>
    <s v=""/>
    <m/>
    <s v="PVCO203_V_Burgos Jenny_Reembolso misión Arando"/>
    <x v="0"/>
    <n v="175000"/>
    <n v="44.32"/>
    <n v="472.01"/>
    <n v="175000"/>
    <n v="0"/>
    <d v="2024-01-10T14:22:20"/>
    <n v="1"/>
    <n v="175000"/>
    <s v="B.1.5"/>
    <n v="5"/>
    <s v="2"/>
    <s v="CO"/>
  </r>
  <r>
    <n v="2554"/>
    <s v="CO"/>
    <s v="CO3CU"/>
    <s v="7140"/>
    <s v="51052102"/>
    <s v="A2"/>
    <s v="GL Posting Cucuta (CO)"/>
    <n v="2303317"/>
    <x v="4"/>
    <d v="2023-12-13T00:00:00"/>
    <s v="AN52"/>
    <s v="COFE2302"/>
    <n v="140034"/>
    <s v="Roniel Stiven Velasquez"/>
    <m/>
    <s v="P1000363601"/>
    <s v="1000363601 RONIEL STIVEN VELASQUEZ ASCANIO"/>
    <s v="E3"/>
    <n v="3001812"/>
    <s v=""/>
    <m/>
    <s v="PCV_V_RVELASQUEZ_ACTIVIDADES SEGUIMIENTO"/>
    <x v="0"/>
    <n v="135000"/>
    <n v="33.909999999999997"/>
    <n v="369.01"/>
    <n v="135000"/>
    <n v="0"/>
    <d v="2023-12-14T17:33:32"/>
    <n v="1"/>
    <n v="135000"/>
    <s v="B.1.5"/>
    <n v="5"/>
    <s v="3"/>
    <s v="NE"/>
  </r>
  <r>
    <n v="2555"/>
    <s v="CO"/>
    <s v="CO"/>
    <s v="7140"/>
    <s v="51052102"/>
    <s v="C2"/>
    <s v="GL Posting UCM (CO)"/>
    <n v="11307793"/>
    <x v="4"/>
    <d v="2023-12-18T00:00:00"/>
    <n v="137726"/>
    <s v="COFE2302"/>
    <n v="140374"/>
    <s v="Luis Alberto Alberto Rodríguez Jimenez"/>
    <m/>
    <s v="P71317749"/>
    <s v="71317749 RODRIGUEZ JIMENEZ LUIS ALBERTO"/>
    <s v="E6"/>
    <n v="3001717"/>
    <s v=""/>
    <m/>
    <s v="PVU140374_V_LRODRIGUEZ_RECOPILACION DOCUMENTAL ARANDO LA EDUCACION"/>
    <x v="0"/>
    <n v="135000"/>
    <n v="33.76"/>
    <n v="360.43"/>
    <n v="135000"/>
    <n v="0"/>
    <d v="2024-01-05T00:07:37"/>
    <n v="1"/>
    <n v="135000"/>
    <s v="B.1.5"/>
    <n v="5"/>
    <s v="6"/>
    <s v="URR"/>
  </r>
  <r>
    <n v="2556"/>
    <s v="CO"/>
    <s v="CO2BG"/>
    <s v="7140"/>
    <s v="51157063"/>
    <s v="A1"/>
    <s v="GL Posting Bogota (CO)"/>
    <n v="1304395"/>
    <x v="4"/>
    <d v="2023-12-07T00:00:00"/>
    <n v="125468"/>
    <s v="COFE2302"/>
    <s v="CO203"/>
    <s v="Jenny Amanda Burgos Damian"/>
    <m/>
    <s v="P890100577"/>
    <s v="890100577 AVIANCA S.A"/>
    <s v="E2"/>
    <n v="3001734"/>
    <s v=""/>
    <m/>
    <s v="FC759324_TK_JENNY AMANDA BURGOS_BOG_VUP_BOG"/>
    <x v="0"/>
    <n v="102240"/>
    <n v="25.68"/>
    <n v="279.45999999999998"/>
    <n v="102240"/>
    <n v="0"/>
    <d v="2023-12-31T03:07:50"/>
    <n v="1"/>
    <n v="102240"/>
    <s v="B.1.5"/>
    <n v="5"/>
    <s v="2"/>
    <s v="CO"/>
  </r>
  <r>
    <n v="2557"/>
    <s v="CO"/>
    <s v="CO2BG"/>
    <s v="7140"/>
    <s v="51157063"/>
    <s v="A1"/>
    <s v="GL Posting Bogota (CO)"/>
    <n v="1304395"/>
    <x v="4"/>
    <d v="2023-12-07T00:00:00"/>
    <n v="125468"/>
    <s v="COFE2302"/>
    <s v="CO203"/>
    <s v="Jenny Amanda Burgos Damian"/>
    <m/>
    <s v="P860054227"/>
    <s v="860054227 VIAJES ZEPPELIN SA"/>
    <s v="E2"/>
    <n v="3001734"/>
    <s v=""/>
    <m/>
    <s v="FC759324_TK_JENNY AMANDA BURGOS_BOG_VUP_BOG"/>
    <x v="0"/>
    <n v="3534"/>
    <n v="0.89"/>
    <n v="9.66"/>
    <n v="3534"/>
    <n v="0"/>
    <d v="2023-12-31T03:07:50"/>
    <n v="1"/>
    <n v="3534"/>
    <s v="B.1.5"/>
    <n v="5"/>
    <s v="2"/>
    <s v="CO"/>
  </r>
  <r>
    <n v="2558"/>
    <s v="CO"/>
    <s v="CO2BG"/>
    <s v="7140"/>
    <s v="51157063"/>
    <s v="A1"/>
    <s v="GL Posting Bogota (CO)"/>
    <n v="1304398"/>
    <x v="4"/>
    <d v="2023-12-07T00:00:00"/>
    <n v="125468"/>
    <s v="COFE2302"/>
    <n v="139183"/>
    <s v="Mikel Mendezona"/>
    <m/>
    <s v="P890100577"/>
    <s v="890100577 AVIANCA S.A"/>
    <s v="E2"/>
    <n v="3001734"/>
    <s v=""/>
    <m/>
    <s v="FC759339_TK_MIKEL MENDOZA_BOG_VUP_BOG"/>
    <x v="0"/>
    <n v="122320"/>
    <n v="30.73"/>
    <n v="334.35"/>
    <n v="122320"/>
    <n v="0"/>
    <d v="2024-01-02T01:39:23"/>
    <n v="1"/>
    <n v="122320"/>
    <s v="B.1.5"/>
    <n v="5"/>
    <s v="2"/>
    <s v="CO"/>
  </r>
  <r>
    <n v="2559"/>
    <s v="CO"/>
    <s v="CO2BG"/>
    <s v="7140"/>
    <s v="51157063"/>
    <s v="A1"/>
    <s v="GL Posting Bogota (CO)"/>
    <n v="1304398"/>
    <x v="4"/>
    <d v="2023-12-07T00:00:00"/>
    <n v="125468"/>
    <s v="COFE2302"/>
    <n v="139183"/>
    <s v="Mikel Mendezona"/>
    <m/>
    <s v="P860054227"/>
    <s v="860054227 VIAJES ZEPPELIN SA"/>
    <s v="E2"/>
    <n v="3001734"/>
    <s v=""/>
    <m/>
    <s v="FC759339_TK_MIKEL MENDOZA_BOG_VUP_BOG"/>
    <x v="0"/>
    <n v="3535"/>
    <n v="0.89"/>
    <n v="9.66"/>
    <n v="3535"/>
    <n v="0"/>
    <d v="2024-01-02T01:39:23"/>
    <n v="1"/>
    <n v="3535"/>
    <s v="B.1.5"/>
    <n v="5"/>
    <s v="2"/>
    <s v="CO"/>
  </r>
  <r>
    <n v="2560"/>
    <s v="CO"/>
    <s v="CO2BG"/>
    <s v="7140"/>
    <s v="51157063"/>
    <s v="A1"/>
    <s v="GL Posting Bogota (CO)"/>
    <n v="1304404"/>
    <x v="4"/>
    <d v="2023-12-07T00:00:00"/>
    <n v="125468"/>
    <s v="COFE2302"/>
    <s v="CO203"/>
    <s v="Jenny Amanda Burgos Damian"/>
    <m/>
    <s v="P890100577"/>
    <s v="890100577 AVIANCA S.A"/>
    <s v="E2"/>
    <n v="3001734"/>
    <s v=""/>
    <m/>
    <s v="FC759314_TK_JENNY BURGOS_BOG_CLO_BOG"/>
    <x v="0"/>
    <n v="87932"/>
    <n v="22.09"/>
    <n v="240.36"/>
    <n v="87932"/>
    <n v="0"/>
    <d v="2024-01-02T02:35:33"/>
    <n v="1"/>
    <n v="87932"/>
    <s v="B.1.5"/>
    <n v="5"/>
    <s v="2"/>
    <s v="CO"/>
  </r>
  <r>
    <n v="2561"/>
    <s v="CO"/>
    <s v="CO2BG"/>
    <s v="7140"/>
    <s v="51157063"/>
    <s v="A1"/>
    <s v="GL Posting Bogota (CO)"/>
    <n v="1304404"/>
    <x v="4"/>
    <d v="2023-12-07T00:00:00"/>
    <n v="125468"/>
    <s v="COFE2302"/>
    <s v="CO203"/>
    <s v="Jenny Amanda Burgos Damian"/>
    <m/>
    <s v="P860054227"/>
    <s v="860054227 VIAJES ZEPPELIN SA"/>
    <s v="E2"/>
    <n v="3001734"/>
    <s v=""/>
    <m/>
    <s v="FC759314_TK_JENNY BURGOS_BOG_CLO_BOG"/>
    <x v="0"/>
    <n v="3534"/>
    <n v="0.89"/>
    <n v="9.66"/>
    <n v="3534"/>
    <n v="0"/>
    <d v="2024-01-02T02:35:33"/>
    <n v="1"/>
    <n v="3534"/>
    <s v="B.1.5"/>
    <n v="5"/>
    <s v="2"/>
    <s v="CO"/>
  </r>
  <r>
    <n v="2562"/>
    <s v="CO"/>
    <s v="CO2BG"/>
    <s v="7140"/>
    <s v="51157063"/>
    <s v="A1"/>
    <s v="GL Posting Bogota (CO)"/>
    <n v="1304507"/>
    <x v="4"/>
    <d v="2023-12-22T00:00:00"/>
    <n v="125468"/>
    <s v="COFE2302"/>
    <s v="CO203"/>
    <s v="Jenny Amanda Burgos Damian"/>
    <m/>
    <s v="P650187917"/>
    <s v="650187917 FREI HEINRICH ERNEST"/>
    <s v="E2"/>
    <n v="3001734"/>
    <s v=""/>
    <m/>
    <s v="FC006004_ALOJAMIENTO JENNY AMANDA BURGOS"/>
    <x v="0"/>
    <n v="22800"/>
    <n v="5.77"/>
    <n v="61.5"/>
    <n v="22800"/>
    <n v="0"/>
    <d v="2024-01-03T23:23:01"/>
    <n v="1"/>
    <n v="22800"/>
    <s v="B.1.5"/>
    <n v="5"/>
    <s v="2"/>
    <s v="CO"/>
  </r>
  <r>
    <n v="2563"/>
    <s v="CO"/>
    <s v="CO4PP"/>
    <s v="7140"/>
    <s v="51157063"/>
    <s v="A6"/>
    <s v="GL Posting Popayán (CO)"/>
    <n v="6306406"/>
    <x v="4"/>
    <d v="2023-12-14T00:00:00"/>
    <s v="ELM7"/>
    <s v="COFE2302"/>
    <n v="118642"/>
    <s v="Anderson Martinez Moreno"/>
    <m/>
    <s v="P835000065"/>
    <s v="835000065 COMERCIALIZADORA LUIS GOMEZ &amp; CIA"/>
    <s v="Z4"/>
    <n v="3001582"/>
    <s v=""/>
    <m/>
    <s v="FC025703_ALOJAMIENTO_A.MARTINEZ_02A03_OCT_BTURA_VISITA_OBRA_R9"/>
    <x v="0"/>
    <n v="38000"/>
    <n v="9.5"/>
    <n v="101.45"/>
    <n v="38000"/>
    <n v="0"/>
    <d v="2023-12-20T14:31:56"/>
    <n v="1"/>
    <n v="38000"/>
    <s v="C.3.1"/>
    <n v="5"/>
    <s v="4"/>
    <s v="WA"/>
  </r>
  <r>
    <n v="2564"/>
    <s v="CO"/>
    <s v="CO4PP"/>
    <s v="7140"/>
    <s v="51157063"/>
    <s v="A6"/>
    <s v="GL Posting Popayán (CO)"/>
    <n v="6306407"/>
    <x v="4"/>
    <d v="2023-12-14T00:00:00"/>
    <s v="ELM7"/>
    <s v="COFE2302"/>
    <s v="CO528"/>
    <s v="Diana Paola Montoya Vargas"/>
    <m/>
    <s v="P835000065"/>
    <s v="835000065 COMERCIALIZADORA LUIS GOMEZ &amp; CIA"/>
    <s v="Z4"/>
    <n v="3001582"/>
    <s v=""/>
    <m/>
    <s v="FC025701_ALOJAMIENTO_D.MONTOYA_02A03_OCT_BTURA_VISITA_OBRA_R9"/>
    <x v="0"/>
    <n v="38000"/>
    <n v="9.5"/>
    <n v="101.45"/>
    <n v="38000"/>
    <n v="0"/>
    <d v="2023-12-20T14:35:22"/>
    <n v="1"/>
    <n v="38000"/>
    <s v="C.3.1"/>
    <n v="5"/>
    <s v="4"/>
    <s v="WA"/>
  </r>
  <r>
    <n v="2565"/>
    <s v="CO"/>
    <s v="CO4PP"/>
    <s v="7140"/>
    <s v="51157063"/>
    <s v="A6"/>
    <s v="GL Posting Popayán (CO)"/>
    <n v="6306438"/>
    <x v="4"/>
    <d v="2023-12-15T00:00:00"/>
    <s v="ELM7"/>
    <s v="COFE2302"/>
    <n v="135304"/>
    <s v="Julio Tamayo"/>
    <m/>
    <s v="P835000065"/>
    <s v="835000065 COMERCIALIZADORA LUIS GOMEZ &amp; CIA"/>
    <s v="Z4"/>
    <n v="3001582"/>
    <s v=""/>
    <m/>
    <s v="FC025702_ALOJAMIENTO_J.TAMAYO_2A3_OCT_BTURA_VISITA_OBRA_R9"/>
    <x v="0"/>
    <n v="38000"/>
    <n v="9.5"/>
    <n v="101.45"/>
    <n v="38000"/>
    <n v="0"/>
    <d v="2023-12-20T23:35:32"/>
    <n v="1"/>
    <n v="38000"/>
    <s v="C.3.1"/>
    <n v="5"/>
    <s v="4"/>
    <s v="WA"/>
  </r>
  <r>
    <n v="2566"/>
    <s v="CO"/>
    <s v="CO4PP"/>
    <s v="7140"/>
    <s v="51157063"/>
    <s v="A6"/>
    <s v="GL Posting Popayán (CO)"/>
    <n v="6306438"/>
    <x v="4"/>
    <d v="2023-12-15T00:00:00"/>
    <s v="ELM7"/>
    <s v="COFE2302"/>
    <s v="CO622"/>
    <s v="Brenda Zuñiga Garcia"/>
    <m/>
    <s v="P835000065"/>
    <s v="835000065 COMERCIALIZADORA LUIS GOMEZ &amp; CIA"/>
    <s v="Z4"/>
    <n v="3001582"/>
    <s v=""/>
    <m/>
    <s v="FC025700_HOSPEDAJE_B.ZUÑIGA_2A3_OCT_BTURA:VISITA_OBRA_R9"/>
    <x v="0"/>
    <n v="38000"/>
    <n v="9.5"/>
    <n v="101.45"/>
    <n v="38000"/>
    <n v="0"/>
    <d v="2023-12-20T23:35:32"/>
    <n v="1"/>
    <n v="38000"/>
    <s v="C.3.1"/>
    <n v="5"/>
    <s v="4"/>
    <s v="WA"/>
  </r>
  <r>
    <n v="2567"/>
    <s v="CO"/>
    <s v="CO4PP"/>
    <s v="7140"/>
    <s v="51157063"/>
    <s v="A6"/>
    <s v="GL Posting Popayán (CO)"/>
    <n v="6306450"/>
    <x v="4"/>
    <d v="2023-12-15T00:00:00"/>
    <s v="ELM7"/>
    <s v="COFE2302"/>
    <n v="135304"/>
    <s v="Julio Tamayo"/>
    <m/>
    <s v="P835000065"/>
    <s v="835000065 COMERCIALIZADORA LUIS GOMEZ &amp; CIA"/>
    <s v="Z4"/>
    <n v="3001582"/>
    <s v=""/>
    <m/>
    <s v="FC025702_ALOJAMIENTO_J.TAMAYO_2A3_OCT_BTURA_VISITA_OBRA_R9"/>
    <x v="0"/>
    <n v="-38000"/>
    <n v="-9.5"/>
    <n v="-101.45"/>
    <n v="-38000"/>
    <n v="0"/>
    <d v="2023-12-22T20:44:35"/>
    <n v="1"/>
    <n v="-38000"/>
    <s v="C.3.1"/>
    <n v="5"/>
    <s v="4"/>
    <s v="WA"/>
  </r>
  <r>
    <n v="2568"/>
    <s v="CO"/>
    <s v="CO4PP"/>
    <s v="7140"/>
    <s v="51157063"/>
    <s v="A6"/>
    <s v="GL Posting Popayán (CO)"/>
    <n v="6306450"/>
    <x v="4"/>
    <d v="2023-12-15T00:00:00"/>
    <s v="ELM7"/>
    <s v="COFE2302"/>
    <s v="CO622"/>
    <s v="Brenda Zuñiga Garcia"/>
    <m/>
    <s v="P835000065"/>
    <s v="835000065 COMERCIALIZADORA LUIS GOMEZ &amp; CIA"/>
    <s v="Z4"/>
    <n v="3001582"/>
    <s v=""/>
    <m/>
    <s v="FC025700_HOSPEDAJE_B.ZUÑIGA_2A3_OCT_BTURA:VISITA_OBRA_R9"/>
    <x v="0"/>
    <n v="-38000"/>
    <n v="-9.5"/>
    <n v="-101.45"/>
    <n v="-38000"/>
    <n v="0"/>
    <d v="2023-12-22T20:44:35"/>
    <n v="1"/>
    <n v="-38000"/>
    <s v="C.3.1"/>
    <n v="5"/>
    <s v="4"/>
    <s v="WA"/>
  </r>
  <r>
    <n v="2569"/>
    <s v="CO"/>
    <s v="CO4PP"/>
    <s v="7140"/>
    <s v="51157063"/>
    <s v="A6"/>
    <s v="GL Posting Popayán (CO)"/>
    <n v="6306451"/>
    <x v="4"/>
    <d v="2023-12-15T00:00:00"/>
    <s v="ELM7"/>
    <s v="COFE2302"/>
    <s v="CO622"/>
    <s v="Brenda Zuñiga Garcia"/>
    <m/>
    <s v="P835000065"/>
    <s v="835000065 COMERCIALIZADORA LUIS GOMEZ &amp; CIA"/>
    <s v="Z4"/>
    <n v="3001582"/>
    <s v=""/>
    <m/>
    <s v="AJUSTE_TRANSA_6306394_ERROR_PROYEC_FC025700_HOSPEDAJE_B.ZUÑIGA_2A3_OCT_BTURA:VISITA_OBRA_R9"/>
    <x v="0"/>
    <n v="38000"/>
    <n v="9.5500000000000007"/>
    <n v="103.87"/>
    <n v="38000"/>
    <n v="0"/>
    <d v="2023-12-22T21:15:02"/>
    <n v="1"/>
    <n v="38000"/>
    <s v="C.3.1"/>
    <n v="5"/>
    <s v="4"/>
    <s v="WA"/>
  </r>
  <r>
    <n v="2570"/>
    <s v="CO"/>
    <s v="CO4PP"/>
    <s v="7140"/>
    <s v="51157063"/>
    <s v="A6"/>
    <s v="GL Posting Popayán (CO)"/>
    <n v="6306451"/>
    <x v="4"/>
    <d v="2023-12-15T00:00:00"/>
    <s v="ELM7"/>
    <s v="COFE2302"/>
    <n v="135304"/>
    <s v="Julio Tamayo"/>
    <m/>
    <s v="P835000065"/>
    <s v="835000065 COMERCIALIZADORA LUIS GOMEZ &amp; CIA"/>
    <s v="Z4"/>
    <n v="3001582"/>
    <s v=""/>
    <m/>
    <s v="FC025702_ALOJAMIENTO_J.TAMAYO_2A3_OCT_BTURA_VISITA_OBRA_R9"/>
    <x v="0"/>
    <n v="38000"/>
    <n v="9.5"/>
    <n v="101.45"/>
    <n v="38000"/>
    <n v="0"/>
    <d v="2023-12-22T21:15:02"/>
    <n v="1"/>
    <n v="38000"/>
    <s v="C.3.1"/>
    <n v="5"/>
    <s v="4"/>
    <s v="WA"/>
  </r>
  <r>
    <n v="2571"/>
    <s v="CO"/>
    <s v="CO4PP"/>
    <s v="7140"/>
    <s v="51157063"/>
    <s v="A6"/>
    <s v="GL Posting Popayán (CO)"/>
    <n v="6306651"/>
    <x v="4"/>
    <d v="2023-12-26T00:00:00"/>
    <s v="ELM7"/>
    <s v="COFE2302"/>
    <s v="CO307"/>
    <s v="Maicol Gerardo Nieto Garcia"/>
    <m/>
    <s v="P901057457"/>
    <s v="901057457 IRIACA SAS HOTEL MIA"/>
    <s v="E2"/>
    <n v="3001734"/>
    <s v=""/>
    <m/>
    <s v="FC022038_ALOJAMIENTO_M.NIETO_15A16_NOV_QUIBDO_QUIBDO_MISION_CON_DONANTE"/>
    <x v="0"/>
    <n v="28881"/>
    <n v="7.31"/>
    <n v="77.900000000000006"/>
    <n v="28881"/>
    <n v="0"/>
    <d v="2024-01-04T19:32:56"/>
    <n v="1"/>
    <n v="28881"/>
    <s v="B.1.5"/>
    <n v="5"/>
    <s v="2"/>
    <s v="CO"/>
  </r>
  <r>
    <n v="2572"/>
    <s v="CO"/>
    <s v="CO4PP"/>
    <s v="7140"/>
    <s v="51157063"/>
    <s v="A6"/>
    <s v="GL Posting Popayán (CO)"/>
    <n v="6306653"/>
    <x v="4"/>
    <d v="2023-12-26T00:00:00"/>
    <s v="ELM7"/>
    <s v="COFE2302"/>
    <s v="CO622"/>
    <s v="Brenda Zuñiga Garcia"/>
    <m/>
    <s v="P901057457"/>
    <s v="901057457 IRIACA SAS HOTEL MIA"/>
    <s v="E4"/>
    <n v="3001577"/>
    <s v=""/>
    <m/>
    <s v="FC021714_ALOJAM_A.OROBIO_QUIBDO_DEL_10_AL_13_DEL_09_DEL_2023"/>
    <x v="0"/>
    <n v="109440"/>
    <n v="27.72"/>
    <n v="295.18"/>
    <n v="109440"/>
    <n v="0"/>
    <d v="2024-01-04T19:55:35"/>
    <n v="1"/>
    <n v="109440"/>
    <s v="B.1.5"/>
    <n v="5"/>
    <s v="4"/>
    <s v="WA"/>
  </r>
  <r>
    <n v="2573"/>
    <s v="CO"/>
    <s v="CO4PP"/>
    <s v="7140"/>
    <s v="51157063"/>
    <s v="A6"/>
    <s v="GL Posting Popayán (CO)"/>
    <n v="6306654"/>
    <x v="4"/>
    <d v="2023-12-26T00:00:00"/>
    <s v="ELM7"/>
    <s v="COFE2302"/>
    <n v="139427"/>
    <s v="Mildrey Bonilla"/>
    <m/>
    <s v="P901057457"/>
    <s v="901057457 IRIACA SAS HOTEL MIA"/>
    <s v="E4"/>
    <n v="3001577"/>
    <s v=""/>
    <m/>
    <s v="FC021715_ALOJAM_M.BONILLA_QUIBDO_DEL_09_A13_DL_09_DEL_2023_TALLER_FORMACION"/>
    <x v="0"/>
    <n v="109440"/>
    <n v="27.72"/>
    <n v="295.18"/>
    <n v="109440"/>
    <n v="0"/>
    <d v="2024-01-04T20:00:49"/>
    <n v="1"/>
    <n v="109440"/>
    <s v="B.1.5"/>
    <n v="5"/>
    <s v="4"/>
    <s v="WA"/>
  </r>
  <r>
    <n v="2574"/>
    <s v="CO"/>
    <s v="CO4PP"/>
    <s v="7140"/>
    <s v="51157063"/>
    <s v="A6"/>
    <s v="GL Posting Popayán (CO)"/>
    <n v="6306693"/>
    <x v="4"/>
    <d v="2023-12-26T00:00:00"/>
    <s v="ELM7"/>
    <s v="COFE2302"/>
    <s v="CO307"/>
    <s v="Maicol Gerardo Nieto Garcia"/>
    <m/>
    <s v="P901057457"/>
    <s v="901057457 IRIACA SAS HOTEL MIA"/>
    <s v="E2"/>
    <n v="3001734"/>
    <s v=""/>
    <m/>
    <s v="FC022103_ALOJAM_M.NIETO_QUIBDO:JUNIO_DEL_2023"/>
    <x v="0"/>
    <n v="36480"/>
    <n v="9.24"/>
    <n v="98.39"/>
    <n v="36480"/>
    <n v="0"/>
    <d v="2024-01-05T17:10:10"/>
    <n v="1"/>
    <n v="36480"/>
    <s v="B.1.5"/>
    <n v="5"/>
    <s v="2"/>
    <s v="CO"/>
  </r>
  <r>
    <n v="2575"/>
    <s v="CO"/>
    <s v="CO4PP"/>
    <s v="7140"/>
    <s v="51157063"/>
    <s v="A6"/>
    <s v="GL Posting Popayán (CO)"/>
    <n v="6306706"/>
    <x v="4"/>
    <d v="2023-12-28T00:00:00"/>
    <s v="ELM7"/>
    <s v="COFE2302"/>
    <s v="CO622"/>
    <s v="Brenda Zuñiga Garcia"/>
    <m/>
    <s v="P901057457"/>
    <s v="901057457 IRIACA SAS HOTEL MIA"/>
    <s v="Z4"/>
    <n v="3001582"/>
    <s v=""/>
    <m/>
    <s v="FC021712_ALOJAM_B.ZUÑIGA_DEL_22_AL_24_DEL_06_DEL_2023"/>
    <x v="0"/>
    <n v="72960"/>
    <n v="18.48"/>
    <n v="196.79"/>
    <n v="72960"/>
    <n v="0"/>
    <d v="2024-01-09T18:51:32"/>
    <n v="1"/>
    <n v="72960"/>
    <s v="C.3.1"/>
    <n v="5"/>
    <s v="4"/>
    <s v="WA"/>
  </r>
  <r>
    <n v="2576"/>
    <s v="CO"/>
    <s v="CO4PP"/>
    <s v="7140"/>
    <s v="51157063"/>
    <s v="A6"/>
    <s v="GL Posting Popayán (CO)"/>
    <n v="6306706"/>
    <x v="4"/>
    <d v="2023-12-28T00:00:00"/>
    <s v="ELM7"/>
    <s v="COFE2302"/>
    <n v="142094"/>
    <s v="Suleynis Palacios"/>
    <m/>
    <s v="P650187917"/>
    <s v="650187917 FREI HEINRICH ERNEST"/>
    <s v="Z4"/>
    <n v="3001582"/>
    <s v=""/>
    <m/>
    <s v="FC019109_ALOJAMIENTO_S.PALACIOS_11A12_DIC_ATENCION_EMERGENCIA_CO153"/>
    <x v="0"/>
    <n v="22800"/>
    <n v="5.77"/>
    <n v="61.5"/>
    <n v="22800"/>
    <n v="0"/>
    <d v="2024-01-09T18:51:32"/>
    <n v="1"/>
    <n v="22800"/>
    <s v="C.3.1"/>
    <n v="5"/>
    <s v="4"/>
    <s v="WA"/>
  </r>
  <r>
    <n v="2577"/>
    <s v="CO"/>
    <s v="CO"/>
    <s v="7140"/>
    <s v="51157063"/>
    <s v="C2"/>
    <s v="GL Posting UCM (CO)"/>
    <n v="11307450"/>
    <x v="4"/>
    <d v="2023-12-20T00:00:00"/>
    <n v="137728"/>
    <s v="COFE2302"/>
    <s v="CO572"/>
    <s v="Lina Maria López Santacruz"/>
    <m/>
    <s v="P860054227"/>
    <s v="860054227 VIAJES ZEPPELIN SA"/>
    <s v="E6"/>
    <n v="3001717"/>
    <s v=""/>
    <m/>
    <s v="FC761761_TK_LINA MARIA LOPEZ SANTACRUZ_BOGPUUBOG_TARIFA ADM"/>
    <x v="0"/>
    <n v="13053"/>
    <n v="3.26"/>
    <n v="34.85"/>
    <n v="13053"/>
    <n v="0"/>
    <d v="2023-12-29T21:29:47"/>
    <n v="1"/>
    <n v="13053"/>
    <s v="B.1.5"/>
    <n v="5"/>
    <s v="6"/>
    <s v="URR"/>
  </r>
  <r>
    <n v="2578"/>
    <s v="CO"/>
    <s v="CO"/>
    <s v="7140"/>
    <s v="51157063"/>
    <s v="C2"/>
    <s v="GL Posting UCM (CO)"/>
    <n v="11307451"/>
    <x v="4"/>
    <d v="2023-12-20T00:00:00"/>
    <n v="137728"/>
    <s v="COFE2302"/>
    <n v="138043"/>
    <s v="Carlos David Ramirez"/>
    <m/>
    <s v="P860054227"/>
    <s v="860054227 VIAJES ZEPPELIN SA"/>
    <s v="E6"/>
    <n v="3001717"/>
    <s v=""/>
    <m/>
    <s v="FC761762_TK_CARLOS DAVID RAMIREZ CHAVES_BOGPUUBOG_TARIFA ADM"/>
    <x v="0"/>
    <n v="13053"/>
    <n v="3.26"/>
    <n v="34.85"/>
    <n v="13053"/>
    <n v="0"/>
    <d v="2023-12-29T21:37:43"/>
    <n v="1"/>
    <n v="13053"/>
    <s v="B.1.5"/>
    <n v="5"/>
    <s v="6"/>
    <s v="URR"/>
  </r>
  <r>
    <n v="2579"/>
    <s v="CO"/>
    <s v="CO"/>
    <s v="7140"/>
    <s v="51157063"/>
    <s v="C2"/>
    <s v="GL Posting UCM (CO)"/>
    <n v="11307536"/>
    <x v="4"/>
    <d v="2023-12-22T00:00:00"/>
    <n v="137728"/>
    <s v="COFE2302"/>
    <s v="CO572"/>
    <s v="Lina Maria López Santacruz"/>
    <m/>
    <s v="P900641642"/>
    <s v="900641642 L&amp;L SERVICIOS HOTELEROS S.A.S"/>
    <s v="E6"/>
    <n v="3001717"/>
    <s v=""/>
    <m/>
    <s v="FC010751_ALOJAMIENTO_LINA LOPEZ_GRADOS ARANDO"/>
    <x v="0"/>
    <n v="26345"/>
    <n v="6.67"/>
    <n v="71.06"/>
    <n v="26345"/>
    <n v="0"/>
    <d v="2024-01-03T16:32:47"/>
    <n v="1"/>
    <n v="26345"/>
    <s v="B.1.5"/>
    <n v="5"/>
    <s v="6"/>
    <s v="URR"/>
  </r>
  <r>
    <n v="2580"/>
    <s v="CO"/>
    <s v="CO"/>
    <s v="7140"/>
    <s v="51157063"/>
    <s v="C2"/>
    <s v="GL Posting UCM (CO)"/>
    <n v="11307548"/>
    <x v="4"/>
    <d v="2023-12-26T00:00:00"/>
    <n v="137728"/>
    <s v="COFE2302"/>
    <n v="138043"/>
    <s v="Carlos David Ramirez"/>
    <m/>
    <s v="P900641642"/>
    <s v="900641642 L&amp;L SERVICIOS HOTELEROS S.A.S"/>
    <s v="E6"/>
    <n v="3001717"/>
    <s v=""/>
    <m/>
    <s v="FC010750_ALOJAMIENTO_CARLOS RAMIREZ_GRADOS ARANDO"/>
    <x v="0"/>
    <n v="26345"/>
    <n v="6.67"/>
    <n v="71.06"/>
    <n v="26345"/>
    <n v="0"/>
    <d v="2024-01-03T17:15:03"/>
    <n v="1"/>
    <n v="26345"/>
    <s v="B.1.5"/>
    <n v="5"/>
    <s v="6"/>
    <s v="URR"/>
  </r>
  <r>
    <n v="2581"/>
    <s v="CO"/>
    <s v="CO"/>
    <s v="7140"/>
    <s v="51157063"/>
    <s v="C2"/>
    <s v="GL Posting UCM (CO)"/>
    <n v="11307861"/>
    <x v="4"/>
    <d v="2023-12-20T00:00:00"/>
    <n v="137726"/>
    <s v="COFE2302"/>
    <n v="140272"/>
    <s v="Félix Fabián Castañeda"/>
    <m/>
    <s v="P900928518"/>
    <s v="900928518 HOTEL FLORES DEL PARAISO SAS"/>
    <s v="E6"/>
    <n v="3001717"/>
    <s v=""/>
    <m/>
    <s v="FC009826_O_FCASTAÑEDA_SALIDA ARANDO LA EDUCACION"/>
    <x v="0"/>
    <n v="7983"/>
    <n v="2"/>
    <n v="21.31"/>
    <n v="7983"/>
    <n v="0"/>
    <d v="2024-01-05T22:38:43"/>
    <n v="1"/>
    <n v="7983"/>
    <s v="B.1.5"/>
    <n v="5"/>
    <s v="6"/>
    <s v="URR"/>
  </r>
  <r>
    <n v="2582"/>
    <s v="CO"/>
    <s v="CO"/>
    <s v="7140"/>
    <s v="51157063"/>
    <s v="C2"/>
    <s v="GL Posting UCM (CO)"/>
    <n v="11307861"/>
    <x v="4"/>
    <d v="2023-12-20T00:00:00"/>
    <n v="137726"/>
    <s v="COFE2302"/>
    <n v="140272"/>
    <s v="Félix Fabián Castañeda"/>
    <m/>
    <s v="P900928518"/>
    <s v="900928518 HOTEL FLORES DEL PARAISO SAS"/>
    <s v="E6"/>
    <n v="3001717"/>
    <s v=""/>
    <m/>
    <s v="FC009827_O_FCASTAÑEDA_SALIDA ARANDO LA EDUCACION"/>
    <x v="0"/>
    <n v="7983"/>
    <n v="2"/>
    <n v="21.31"/>
    <n v="7983"/>
    <n v="0"/>
    <d v="2024-01-05T22:38:43"/>
    <n v="1"/>
    <n v="7983"/>
    <s v="B.1.5"/>
    <n v="5"/>
    <s v="6"/>
    <s v="URR"/>
  </r>
  <r>
    <n v="2583"/>
    <s v="CO"/>
    <s v="CO3SM"/>
    <s v="7140"/>
    <s v="51157063"/>
    <s v="C7"/>
    <s v="GL Posting Riohacha (CO)"/>
    <n v="16300525"/>
    <x v="4"/>
    <d v="2023-12-14T00:00:00"/>
    <n v="130437"/>
    <s v="COFE2302"/>
    <n v="140631"/>
    <s v="Kenny Esther Pua"/>
    <m/>
    <s v="P800242657"/>
    <s v="800242657 INVERSIONES TATIVAN &amp; CIA SC"/>
    <s v="E3"/>
    <n v="3001812"/>
    <s v=""/>
    <m/>
    <s v="FC023352_43574_ALOJAMIENTO Kenny Pua HOTEL TATIVAN"/>
    <x v="0"/>
    <n v="88350"/>
    <n v="22.09"/>
    <n v="235.88"/>
    <n v="88350"/>
    <n v="0"/>
    <d v="2023-12-23T18:15:32"/>
    <n v="1"/>
    <n v="88350"/>
    <s v="B.1.5"/>
    <n v="5"/>
    <s v="3"/>
    <s v="NE"/>
  </r>
  <r>
    <n v="2584"/>
    <s v="CO"/>
    <s v="CO3SM"/>
    <s v="7140"/>
    <s v="51157063"/>
    <s v="C7"/>
    <s v="GL Posting Riohacha (CO)"/>
    <n v="16300529"/>
    <x v="4"/>
    <d v="2023-12-14T00:00:00"/>
    <n v="130437"/>
    <s v="COFE2302"/>
    <n v="140631"/>
    <s v="Kenny Esther Pua"/>
    <m/>
    <s v="P800242657"/>
    <s v="800242657 INVERSIONES TATIVAN &amp; CIA SC"/>
    <s v="E3"/>
    <n v="3001812"/>
    <s v=""/>
    <m/>
    <s v="FC023301_43343_ALOJAMIENTO Kenny Pua HOTEL TATIVAN"/>
    <x v="0"/>
    <n v="88350"/>
    <n v="22.09"/>
    <n v="235.88"/>
    <n v="88350"/>
    <n v="0"/>
    <d v="2023-12-23T18:44:19"/>
    <n v="1"/>
    <n v="88350"/>
    <s v="B.1.5"/>
    <n v="5"/>
    <s v="3"/>
    <s v="NE"/>
  </r>
  <r>
    <n v="2585"/>
    <s v="CO"/>
    <s v="CO3SM"/>
    <s v="7140"/>
    <s v="51159501"/>
    <s v="A4"/>
    <s v="GL Posting Santa Marta (CO)"/>
    <n v="4301126"/>
    <x v="4"/>
    <d v="2023-12-15T00:00:00"/>
    <s v="YADA"/>
    <s v="COFE2302"/>
    <n v="130895"/>
    <s v="Juan Carlos cuenca"/>
    <m/>
    <s v="P900373092"/>
    <s v="900373092 INSTITUTO NACIONAL DE CONCESIONES INCO"/>
    <s v="Z3"/>
    <n v="3002762"/>
    <s v=""/>
    <m/>
    <s v="FC191528_O_PEAJES_JCUENCA_MISION_VISITA EMBAJADA"/>
    <x v="0"/>
    <n v="9400"/>
    <n v="2.35"/>
    <n v="25.1"/>
    <n v="9400"/>
    <n v="0"/>
    <d v="2024-01-02T16:55:09"/>
    <n v="1"/>
    <n v="9400"/>
    <s v="C.3.1"/>
    <n v="5"/>
    <s v="3"/>
    <s v="NE"/>
  </r>
  <r>
    <n v="2586"/>
    <s v="CO"/>
    <s v="CO3SM"/>
    <s v="7140"/>
    <s v="51159501"/>
    <s v="A4"/>
    <s v="GL Posting Santa Marta (CO)"/>
    <n v="4301126"/>
    <x v="4"/>
    <d v="2023-12-15T00:00:00"/>
    <s v="YADA"/>
    <s v="COFE2302"/>
    <n v="130895"/>
    <s v="Juan Carlos cuenca"/>
    <m/>
    <s v="P900373092"/>
    <s v="900373092 INSTITUTO NACIONAL DE CONCESIONES INCO"/>
    <s v="Z3"/>
    <n v="3002762"/>
    <s v=""/>
    <m/>
    <s v="FC818378_O_PEAJES_JCUENCA_MISION_VISITA EMBAJADA"/>
    <x v="0"/>
    <n v="8700"/>
    <n v="2.1800000000000002"/>
    <n v="23.23"/>
    <n v="8700"/>
    <n v="0"/>
    <d v="2024-01-02T16:55:09"/>
    <n v="1"/>
    <n v="8700"/>
    <s v="C.3.1"/>
    <n v="5"/>
    <s v="3"/>
    <s v="NE"/>
  </r>
  <r>
    <n v="2587"/>
    <s v="CO"/>
    <s v="CO3SM"/>
    <s v="7140"/>
    <s v="51159501"/>
    <s v="A4"/>
    <s v="GL Posting Santa Marta (CO)"/>
    <n v="4301126"/>
    <x v="4"/>
    <d v="2023-12-15T00:00:00"/>
    <s v="YADA"/>
    <s v="COFE2302"/>
    <n v="130895"/>
    <s v="Juan Carlos cuenca"/>
    <m/>
    <s v="P900373092"/>
    <s v="900373092 INSTITUTO NACIONAL DE CONCESIONES INCO"/>
    <s v="Z3"/>
    <n v="3002762"/>
    <s v=""/>
    <m/>
    <s v="FC899982_O_PEAJES_JCUENCA_MISION_VISITA EMBAJADA"/>
    <x v="0"/>
    <n v="9000"/>
    <n v="2.25"/>
    <n v="24.03"/>
    <n v="9000"/>
    <n v="0"/>
    <d v="2024-01-02T16:55:09"/>
    <n v="1"/>
    <n v="9000"/>
    <s v="C.3.1"/>
    <n v="5"/>
    <s v="3"/>
    <s v="NE"/>
  </r>
  <r>
    <n v="2588"/>
    <s v="CO"/>
    <s v="CO3SM"/>
    <s v="7140"/>
    <s v="51159501"/>
    <s v="A4"/>
    <s v="GL Posting Santa Marta (CO)"/>
    <n v="4301126"/>
    <x v="4"/>
    <d v="2023-12-15T00:00:00"/>
    <s v="YADA"/>
    <s v="COFE2302"/>
    <n v="130895"/>
    <s v="Juan Carlos cuenca"/>
    <m/>
    <s v="P900373092"/>
    <s v="900373092 INSTITUTO NACIONAL DE CONCESIONES INCO"/>
    <s v="Z3"/>
    <n v="3002762"/>
    <s v=""/>
    <m/>
    <s v="FC312285_O_PEAJES_JCUENCA_MISION_VISITA EMBAJADA"/>
    <x v="0"/>
    <n v="9400"/>
    <n v="2.35"/>
    <n v="25.1"/>
    <n v="9400"/>
    <n v="0"/>
    <d v="2024-01-02T16:55:09"/>
    <n v="1"/>
    <n v="9400"/>
    <s v="C.3.1"/>
    <n v="5"/>
    <s v="3"/>
    <s v="NE"/>
  </r>
  <r>
    <n v="2589"/>
    <s v="CO"/>
    <s v="CO3SM"/>
    <s v="7140"/>
    <s v="51159501"/>
    <s v="A4"/>
    <s v="GL Posting Santa Marta (CO)"/>
    <n v="4301126"/>
    <x v="4"/>
    <d v="2023-12-15T00:00:00"/>
    <s v="YADA"/>
    <s v="COFE2302"/>
    <n v="130895"/>
    <s v="Juan Carlos cuenca"/>
    <m/>
    <s v="P900373092"/>
    <s v="900373092 INSTITUTO NACIONAL DE CONCESIONES INCO"/>
    <s v="Z3"/>
    <n v="3002762"/>
    <s v=""/>
    <m/>
    <s v="FC016304_O_PEAJES_JCUENCA_MISION_VISITA EMBAJADA"/>
    <x v="0"/>
    <n v="9000"/>
    <n v="2.25"/>
    <n v="24.03"/>
    <n v="9000"/>
    <n v="0"/>
    <d v="2024-01-02T16:55:09"/>
    <n v="1"/>
    <n v="9000"/>
    <s v="C.3.1"/>
    <n v="5"/>
    <s v="3"/>
    <s v="NE"/>
  </r>
  <r>
    <n v="2590"/>
    <s v="CO"/>
    <s v="CO3SM"/>
    <s v="7140"/>
    <s v="51159501"/>
    <s v="A4"/>
    <s v="GL Posting Santa Marta (CO)"/>
    <n v="4301126"/>
    <x v="4"/>
    <d v="2023-12-15T00:00:00"/>
    <s v="YADA"/>
    <s v="COFE2302"/>
    <n v="130895"/>
    <s v="Juan Carlos cuenca"/>
    <m/>
    <s v="P900373092"/>
    <s v="900373092 INSTITUTO NACIONAL DE CONCESIONES INCO"/>
    <s v="Z3"/>
    <n v="3002762"/>
    <s v=""/>
    <m/>
    <s v="FC699085_O_PEAJES_JCUENCA_MISION_VISITA EMBAJADA"/>
    <x v="0"/>
    <n v="8700"/>
    <n v="2.1800000000000002"/>
    <n v="23.23"/>
    <n v="8700"/>
    <n v="0"/>
    <d v="2024-01-02T16:55:09"/>
    <n v="1"/>
    <n v="8700"/>
    <s v="C.3.1"/>
    <n v="5"/>
    <s v="3"/>
    <s v="NE"/>
  </r>
  <r>
    <n v="2591"/>
    <s v="CO"/>
    <s v="CO3SM"/>
    <s v="7140"/>
    <s v="51159501"/>
    <s v="A4"/>
    <s v="GL Posting Santa Marta (CO)"/>
    <n v="4301128"/>
    <x v="4"/>
    <d v="2023-12-19T00:00:00"/>
    <s v="YADA"/>
    <s v="COFE2302"/>
    <n v="124655"/>
    <s v="Omar Enrique Enrique Orozco Oliveros"/>
    <m/>
    <s v="P830052998"/>
    <s v="830052998 FIDEICOMISOS BBVA FIDUCIARIA CONCESION"/>
    <s v="E3"/>
    <n v="3001812"/>
    <s v=""/>
    <m/>
    <s v="FC897734_O_PEAJES_OOROZCO_ACOMPANAMIEMTO_MISIONES_NOVIEMBRE_DIC_EDU"/>
    <x v="0"/>
    <n v="10600"/>
    <n v="2.65"/>
    <n v="28.3"/>
    <n v="10600"/>
    <n v="0"/>
    <d v="2024-01-02T18:03:20"/>
    <n v="1"/>
    <n v="10600"/>
    <s v="B.1.5"/>
    <n v="5"/>
    <s v="3"/>
    <s v="NE"/>
  </r>
  <r>
    <n v="2592"/>
    <s v="CO"/>
    <s v="CO3SM"/>
    <s v="7140"/>
    <s v="51159501"/>
    <s v="A4"/>
    <s v="GL Posting Santa Marta (CO)"/>
    <n v="4301128"/>
    <x v="4"/>
    <d v="2023-12-19T00:00:00"/>
    <s v="YADA"/>
    <s v="COFE2302"/>
    <n v="124655"/>
    <s v="Omar Enrique Enrique Orozco Oliveros"/>
    <m/>
    <s v="P830052998"/>
    <s v="830052998 FIDEICOMISOS BBVA FIDUCIARIA CONCESION"/>
    <s v="E3"/>
    <n v="3001812"/>
    <s v=""/>
    <m/>
    <s v="FC008069_O_PEAJES_OOROZCO_ACOMPANAMIEMTO_MISIONES_NOVIEMBRE_DIC_EDU"/>
    <x v="0"/>
    <n v="10600"/>
    <n v="2.65"/>
    <n v="28.3"/>
    <n v="10600"/>
    <n v="0"/>
    <d v="2024-01-02T18:03:20"/>
    <n v="1"/>
    <n v="10600"/>
    <s v="B.1.5"/>
    <n v="5"/>
    <s v="3"/>
    <s v="NE"/>
  </r>
  <r>
    <n v="2593"/>
    <s v="CO"/>
    <s v="CO3SM"/>
    <s v="7140"/>
    <s v="51159501"/>
    <s v="C7"/>
    <s v="GL Posting Riohacha (CO)"/>
    <n v="16300533"/>
    <x v="4"/>
    <d v="2023-12-20T00:00:00"/>
    <n v="130437"/>
    <s v="COFE2302"/>
    <n v="139077"/>
    <s v="DALIA CANTILLO"/>
    <m/>
    <s v="P900219834"/>
    <s v="900219834 F2X S.A.S."/>
    <s v="E3"/>
    <n v="3001812"/>
    <s v=""/>
    <m/>
    <s v="FC587832_O_PEAJES_DCANTILLO_MONITOREO ACTIVIDADES DE EDUCACION"/>
    <x v="0"/>
    <n v="10600"/>
    <n v="2.65"/>
    <n v="28.3"/>
    <n v="10600"/>
    <n v="0"/>
    <d v="2023-12-23T20:07:12"/>
    <n v="1"/>
    <n v="10600"/>
    <s v="B.1.5"/>
    <n v="5"/>
    <s v="3"/>
    <s v="NE"/>
  </r>
  <r>
    <n v="2594"/>
    <s v="CO"/>
    <s v="CO3SM"/>
    <s v="7140"/>
    <s v="51159501"/>
    <s v="C7"/>
    <s v="GL Posting Riohacha (CO)"/>
    <n v="16300533"/>
    <x v="4"/>
    <d v="2023-12-20T00:00:00"/>
    <n v="130437"/>
    <s v="COFE2302"/>
    <n v="139077"/>
    <s v="DALIA CANTILLO"/>
    <m/>
    <s v="P900219834"/>
    <s v="900219834 F2X S.A.S."/>
    <s v="E3"/>
    <n v="3001812"/>
    <s v=""/>
    <m/>
    <s v="FC823530_O_PEAJES_DCANTILLO_MONITOREO ACTIVIDADES DE EDUCACION"/>
    <x v="0"/>
    <n v="10600"/>
    <n v="2.65"/>
    <n v="28.3"/>
    <n v="10600"/>
    <n v="0"/>
    <d v="2023-12-23T20:07:12"/>
    <n v="1"/>
    <n v="10600"/>
    <s v="B.1.5"/>
    <n v="5"/>
    <s v="3"/>
    <s v="NE"/>
  </r>
  <r>
    <n v="2595"/>
    <s v="CO"/>
    <s v="CO3AR"/>
    <s v="7140"/>
    <s v="51159519"/>
    <s v="A1"/>
    <s v="GL Posting Bogota (CO)"/>
    <n v="1304523"/>
    <x v="4"/>
    <d v="2023-12-30T00:00:00"/>
    <s v="CLVA"/>
    <s v="COFE2302"/>
    <m/>
    <s v=""/>
    <m/>
    <s v=""/>
    <s v=""/>
    <s v="Z3"/>
    <n v="3002764"/>
    <s v=""/>
    <m/>
    <s v="REC_TR_15301782_GMF_ANT_HPARADA_ACTIVIDADES SHELTER_LCOPID NO REGISTRADO"/>
    <x v="0"/>
    <n v="-1080"/>
    <n v="-0.27"/>
    <n v="-2.96"/>
    <n v="-1080"/>
    <n v="0"/>
    <d v="2024-01-04T17:49:17"/>
    <n v="1"/>
    <n v="-1080"/>
    <s v="C.3.1"/>
    <n v="5"/>
    <s v="3"/>
    <s v="NE"/>
  </r>
  <r>
    <n v="2596"/>
    <s v="CO"/>
    <s v="CO3AR"/>
    <s v="7140"/>
    <s v="51159519"/>
    <s v="A1"/>
    <s v="GL Posting Bogota (CO)"/>
    <n v="1304523"/>
    <x v="4"/>
    <d v="2023-12-30T00:00:00"/>
    <s v="CLVA"/>
    <s v="COFE2302"/>
    <m/>
    <s v=""/>
    <m/>
    <s v=""/>
    <s v=""/>
    <s v="Z3"/>
    <n v="3002764"/>
    <s v=""/>
    <m/>
    <s v="REC_TR_15301783_GMF_ANT_HPARADA_LCOPID NO REGISTRADO"/>
    <x v="0"/>
    <n v="-800"/>
    <n v="-0.2"/>
    <n v="-2.19"/>
    <n v="-800"/>
    <n v="0"/>
    <d v="2024-01-04T17:49:17"/>
    <n v="1"/>
    <n v="-800"/>
    <s v="C.3.1"/>
    <n v="5"/>
    <s v="3"/>
    <s v="NE"/>
  </r>
  <r>
    <n v="2597"/>
    <s v="CO"/>
    <s v="CO3AR"/>
    <s v="7140"/>
    <s v="51159519"/>
    <s v="A1"/>
    <s v="GL Posting Bogota (CO)"/>
    <n v="1304523"/>
    <x v="4"/>
    <d v="2023-12-30T00:00:00"/>
    <s v="CLVA"/>
    <s v="COFE2302"/>
    <m/>
    <s v=""/>
    <m/>
    <s v=""/>
    <s v=""/>
    <s v="Z3"/>
    <n v="3002764"/>
    <s v=""/>
    <m/>
    <s v="REC_TR_15301784_GMF_ANT_HPARADA_LCOPID NO REGISTRADO"/>
    <x v="0"/>
    <n v="-760"/>
    <n v="-0.19"/>
    <n v="-2.08"/>
    <n v="-760"/>
    <n v="0"/>
    <d v="2024-01-04T17:49:17"/>
    <n v="1"/>
    <n v="-760"/>
    <s v="C.3.1"/>
    <n v="5"/>
    <s v="3"/>
    <s v="NE"/>
  </r>
  <r>
    <n v="2598"/>
    <s v="CO"/>
    <s v="CO3AR"/>
    <s v="7140"/>
    <s v="51159519"/>
    <s v="A1"/>
    <s v="GL Posting Bogota (CO)"/>
    <n v="1304523"/>
    <x v="4"/>
    <d v="2023-12-30T00:00:00"/>
    <s v="CLVA"/>
    <s v="COFE2302"/>
    <m/>
    <s v=""/>
    <m/>
    <s v=""/>
    <s v=""/>
    <s v="Z3"/>
    <n v="3002764"/>
    <s v=""/>
    <m/>
    <s v="REC_TR_15301786_GMF_ANT_JNAVAS_LCOPID NO REGISTRADO"/>
    <x v="0"/>
    <n v="-4708"/>
    <n v="-1.18"/>
    <n v="-12.89"/>
    <n v="-4708"/>
    <n v="0"/>
    <d v="2024-01-04T17:49:17"/>
    <n v="1"/>
    <n v="-4708"/>
    <s v="C.3.1"/>
    <n v="5"/>
    <s v="3"/>
    <s v="NE"/>
  </r>
  <r>
    <n v="2599"/>
    <s v="CO"/>
    <s v="CO3AR"/>
    <s v="7140"/>
    <s v="51159519"/>
    <s v="A1"/>
    <s v="GL Posting Bogota (CO)"/>
    <n v="1304523"/>
    <x v="4"/>
    <d v="2023-12-30T00:00:00"/>
    <s v="CLVA"/>
    <s v="COFE2302"/>
    <m/>
    <s v=""/>
    <m/>
    <s v=""/>
    <s v=""/>
    <s v="Z3"/>
    <n v="3002764"/>
    <s v=""/>
    <m/>
    <s v="REC_TR_15301787_GMF_ANT_JCORONADO_LCOPID NO REGISTRADO"/>
    <x v="0"/>
    <n v="-2200"/>
    <n v="-0.54"/>
    <n v="-5.86"/>
    <n v="-2200"/>
    <n v="0"/>
    <d v="2024-01-04T17:49:17"/>
    <n v="1"/>
    <n v="-2200"/>
    <s v="C.3.1"/>
    <n v="5"/>
    <s v="3"/>
    <s v="NE"/>
  </r>
  <r>
    <n v="2600"/>
    <s v="CO"/>
    <s v="CO3AR"/>
    <s v="7140"/>
    <s v="51159519"/>
    <s v="A1"/>
    <s v="GL Posting Bogota (CO)"/>
    <n v="1304523"/>
    <x v="4"/>
    <d v="2023-12-30T00:00:00"/>
    <s v="CLVA"/>
    <s v="COFE2302"/>
    <m/>
    <s v=""/>
    <m/>
    <s v=""/>
    <s v=""/>
    <s v="Z3"/>
    <n v="3002764"/>
    <s v=""/>
    <m/>
    <s v="REC_TR_15301788_GMF2139_ANTICIPO_DROJAS_DESARROLLO ACTIVIDADES NMFA_LCOPID NO REGISTRADO"/>
    <x v="0"/>
    <n v="-1840"/>
    <n v="-0.45"/>
    <n v="-4.9000000000000004"/>
    <n v="-1840"/>
    <n v="0"/>
    <d v="2024-01-04T17:49:17"/>
    <n v="1"/>
    <n v="-1840"/>
    <s v="C.3.1"/>
    <n v="5"/>
    <s v="3"/>
    <s v="NE"/>
  </r>
  <r>
    <n v="2601"/>
    <s v="CO"/>
    <s v="CO3AR"/>
    <s v="7140"/>
    <s v="51159519"/>
    <s v="A1"/>
    <s v="GL Posting Bogota (CO)"/>
    <n v="1304523"/>
    <x v="4"/>
    <d v="2023-12-30T00:00:00"/>
    <s v="CLVA"/>
    <s v="COFE2302"/>
    <m/>
    <s v=""/>
    <m/>
    <s v=""/>
    <s v=""/>
    <s v="Z3"/>
    <n v="3002764"/>
    <s v=""/>
    <m/>
    <s v="REC_TR_15301790_GMF_ANT_BZARRATE_8301322136_LCOPID NO REGISTRADO"/>
    <x v="0"/>
    <n v="-2280"/>
    <n v="-0.56000000000000005"/>
    <n v="-6.08"/>
    <n v="-2280"/>
    <n v="0"/>
    <d v="2024-01-04T17:49:17"/>
    <n v="1"/>
    <n v="-2280"/>
    <s v="C.3.1"/>
    <n v="5"/>
    <s v="3"/>
    <s v="NE"/>
  </r>
  <r>
    <n v="2602"/>
    <s v="CO"/>
    <s v="CO3AR"/>
    <s v="7140"/>
    <s v="51159519"/>
    <s v="A1"/>
    <s v="GL Posting Bogota (CO)"/>
    <n v="1304523"/>
    <x v="4"/>
    <d v="2023-12-30T00:00:00"/>
    <s v="CLVA"/>
    <s v="COFE2302"/>
    <m/>
    <s v=""/>
    <m/>
    <s v=""/>
    <s v=""/>
    <s v="Z3"/>
    <n v="3002764"/>
    <s v=""/>
    <m/>
    <s v="REC_TR_15301792_GMF_ANT_LAGUIRRE_ACTIVIDADES PROTECCION_LCOPID NO REGISTRADO"/>
    <x v="0"/>
    <n v="-4080"/>
    <n v="-1"/>
    <n v="-10.88"/>
    <n v="-4080"/>
    <n v="0"/>
    <d v="2024-01-04T17:49:17"/>
    <n v="1"/>
    <n v="-4080"/>
    <s v="C.3.1"/>
    <n v="5"/>
    <s v="3"/>
    <s v="NE"/>
  </r>
  <r>
    <n v="2603"/>
    <s v="CO"/>
    <s v="CO3AR"/>
    <s v="7140"/>
    <s v="51159519"/>
    <s v="A1"/>
    <s v="GL Posting Bogota (CO)"/>
    <n v="1304523"/>
    <x v="4"/>
    <d v="2023-12-30T00:00:00"/>
    <s v="CLVA"/>
    <s v="COFE2302"/>
    <m/>
    <s v=""/>
    <m/>
    <s v=""/>
    <s v=""/>
    <s v="Z3"/>
    <n v="3002764"/>
    <s v=""/>
    <m/>
    <s v="REC_TR_15301794_GMF_ANT_JBAYONA_TP8301322123_LCOPID NO REGISTRADO"/>
    <x v="0"/>
    <n v="-5360"/>
    <n v="-1.31"/>
    <n v="-14.29"/>
    <n v="-5360"/>
    <n v="0"/>
    <d v="2024-01-04T17:49:17"/>
    <n v="1"/>
    <n v="-5360"/>
    <s v="C.3.1"/>
    <n v="5"/>
    <s v="3"/>
    <s v="NE"/>
  </r>
  <r>
    <n v="2604"/>
    <s v="CO"/>
    <s v="CO3SM"/>
    <s v="7140"/>
    <s v="51159519"/>
    <s v="A1"/>
    <s v="GL Posting Bogota (CO)"/>
    <n v="1304523"/>
    <x v="4"/>
    <d v="2023-12-30T00:00:00"/>
    <s v="CLVA"/>
    <s v="COFE2302"/>
    <m/>
    <s v=""/>
    <m/>
    <s v=""/>
    <s v=""/>
    <s v="Z3"/>
    <n v="3002764"/>
    <s v=""/>
    <m/>
    <s v="REC_TR_16300464_GMF2068_ANTICIPO_ZSANCHEZ_NIVELACION TALLE E.F SESION 1 Y 2_LCOPID NO REGISTRADO"/>
    <x v="0"/>
    <n v="-720"/>
    <n v="-0.17"/>
    <n v="-1.91"/>
    <n v="-720"/>
    <n v="0"/>
    <d v="2024-01-04T17:49:17"/>
    <n v="1"/>
    <n v="-720"/>
    <s v="C.3.1"/>
    <n v="5"/>
    <s v="3"/>
    <s v="NE"/>
  </r>
  <r>
    <n v="2605"/>
    <s v="CO"/>
    <s v="CO3SM"/>
    <s v="7140"/>
    <s v="51159519"/>
    <s v="A1"/>
    <s v="GL Posting Bogota (CO)"/>
    <n v="1304523"/>
    <x v="4"/>
    <d v="2023-12-30T00:00:00"/>
    <s v="CLVA"/>
    <s v="COFE2302"/>
    <m/>
    <s v=""/>
    <m/>
    <s v=""/>
    <s v=""/>
    <s v="Z3"/>
    <n v="3002764"/>
    <s v=""/>
    <m/>
    <s v="REC_TR_16300465_GMF2023_ANTICIPO_DCANTILLO_MONITOREO ACTIVIDADES EDUCACION_LCOPID NO REGISTRADO"/>
    <x v="0"/>
    <n v="-680"/>
    <n v="-0.17"/>
    <n v="-1.87"/>
    <n v="-680"/>
    <n v="0"/>
    <d v="2024-01-04T17:49:17"/>
    <n v="1"/>
    <n v="-680"/>
    <s v="C.3.1"/>
    <n v="5"/>
    <s v="3"/>
    <s v="NE"/>
  </r>
  <r>
    <n v="2606"/>
    <s v="CO"/>
    <s v="CO3SM"/>
    <s v="7140"/>
    <s v="51159519"/>
    <s v="A1"/>
    <s v="GL Posting Bogota (CO)"/>
    <n v="1304523"/>
    <x v="4"/>
    <d v="2023-12-30T00:00:00"/>
    <s v="CLVA"/>
    <s v="COFE2302"/>
    <m/>
    <s v=""/>
    <m/>
    <s v=""/>
    <s v=""/>
    <s v="Z3"/>
    <n v="3002764"/>
    <s v=""/>
    <m/>
    <s v="REC_TR_16300473_GMF2025_ANTICIPO_JLLAMAS_TALLER EDU FRA SESION 3, GAA Y EMPLEABILIDAD_LCOPID NO REGISTRADO"/>
    <x v="0"/>
    <n v="-840"/>
    <n v="-0.21"/>
    <n v="-2.2400000000000002"/>
    <n v="-840"/>
    <n v="0"/>
    <d v="2024-01-04T17:49:17"/>
    <n v="1"/>
    <n v="-840"/>
    <s v="C.3.1"/>
    <n v="5"/>
    <s v="3"/>
    <s v="NE"/>
  </r>
  <r>
    <n v="2607"/>
    <s v="CO"/>
    <s v="CO3SM"/>
    <s v="7140"/>
    <s v="51159519"/>
    <s v="A1"/>
    <s v="GL Posting Bogota (CO)"/>
    <n v="1304523"/>
    <x v="4"/>
    <d v="2023-12-30T00:00:00"/>
    <s v="CLVA"/>
    <s v="COFE2302"/>
    <m/>
    <s v=""/>
    <m/>
    <s v=""/>
    <s v=""/>
    <s v="Z3"/>
    <n v="3002764"/>
    <s v=""/>
    <m/>
    <s v="REC_TR_16300488_GMF2068_ANTICIPO_ZSANCHEZ_TALLER EDU FRA SESION 3, GAA Y EMPLEABILIDAD_LCOPID NO REGISTRADO"/>
    <x v="0"/>
    <n v="-400"/>
    <n v="-0.1"/>
    <n v="-1.1000000000000001"/>
    <n v="-400"/>
    <n v="0"/>
    <d v="2024-01-04T17:49:17"/>
    <n v="1"/>
    <n v="-400"/>
    <s v="C.3.1"/>
    <n v="5"/>
    <s v="3"/>
    <s v="NE"/>
  </r>
  <r>
    <n v="2608"/>
    <s v="CO"/>
    <s v="CO3SM"/>
    <s v="7140"/>
    <s v="51159519"/>
    <s v="A1"/>
    <s v="GL Posting Bogota (CO)"/>
    <n v="1304523"/>
    <x v="4"/>
    <d v="2023-12-30T00:00:00"/>
    <s v="CLVA"/>
    <s v="COFE2302"/>
    <m/>
    <s v=""/>
    <m/>
    <s v=""/>
    <s v=""/>
    <s v="Z3"/>
    <n v="3002764"/>
    <s v=""/>
    <m/>
    <s v="REC_TR_16300488_GMF2068_ANTICIPO_ZSANCHEZ_TALLER EDU FRA SESION 3, GAA Y EMPLEABILIDAD_LCOPID NO REGISTRADO"/>
    <x v="0"/>
    <n v="-1840"/>
    <n v="-0.46"/>
    <n v="-5.0599999999999996"/>
    <n v="-1840"/>
    <n v="0"/>
    <d v="2024-01-04T17:49:17"/>
    <n v="1"/>
    <n v="-1840"/>
    <s v="C.3.1"/>
    <n v="5"/>
    <s v="3"/>
    <s v="NE"/>
  </r>
  <r>
    <n v="2609"/>
    <s v="CO"/>
    <s v="CO3SM"/>
    <s v="7140"/>
    <s v="51159519"/>
    <s v="A1"/>
    <s v="GL Posting Bogota (CO)"/>
    <n v="1304523"/>
    <x v="4"/>
    <d v="2023-12-30T00:00:00"/>
    <s v="CLVA"/>
    <s v="COFE2302"/>
    <m/>
    <s v=""/>
    <m/>
    <s v=""/>
    <s v=""/>
    <s v="Z3"/>
    <n v="3002764"/>
    <s v=""/>
    <m/>
    <s v="REC_TR_16300496_GMF2040_ANTICIPO_MONITOREO ACTIVIDADES EDUCACION_LCOPID NO REGISTRADO"/>
    <x v="0"/>
    <n v="-1040"/>
    <n v="-0.25"/>
    <n v="-2.77"/>
    <n v="-1040"/>
    <n v="0"/>
    <d v="2024-01-04T17:49:17"/>
    <n v="1"/>
    <n v="-1040"/>
    <s v="C.3.1"/>
    <n v="5"/>
    <s v="3"/>
    <s v="NE"/>
  </r>
  <r>
    <n v="2610"/>
    <s v="CO"/>
    <s v="CO3SM"/>
    <s v="7140"/>
    <s v="51159519"/>
    <s v="A1"/>
    <s v="GL Posting Bogota (CO)"/>
    <n v="1304523"/>
    <x v="4"/>
    <d v="2023-12-30T00:00:00"/>
    <s v="CLVA"/>
    <s v="COFE2302"/>
    <m/>
    <s v=""/>
    <m/>
    <s v=""/>
    <s v=""/>
    <s v="Z3"/>
    <n v="3002764"/>
    <s v=""/>
    <m/>
    <s v="REC_TR_16300497_GMF2040_ANTICIPO_KPUA_MONITOREO ACTIVIDADES EDUCACION_LCOPID NO REGISTRADO"/>
    <x v="0"/>
    <n v="-720"/>
    <n v="-0.18"/>
    <n v="-1.98"/>
    <n v="-720"/>
    <n v="0"/>
    <d v="2024-01-04T17:49:17"/>
    <n v="1"/>
    <n v="-720"/>
    <s v="C.3.1"/>
    <n v="5"/>
    <s v="3"/>
    <s v="NE"/>
  </r>
  <r>
    <n v="2611"/>
    <s v="CO"/>
    <s v="CO3CU"/>
    <s v="7140"/>
    <s v="51159519"/>
    <s v="A1"/>
    <s v="GL Posting Bogota (CO)"/>
    <n v="1304523"/>
    <x v="4"/>
    <d v="2023-12-30T00:00:00"/>
    <s v="CLVA"/>
    <s v="COFE2302"/>
    <m/>
    <s v=""/>
    <m/>
    <s v=""/>
    <s v=""/>
    <s v="Z3"/>
    <n v="3002764"/>
    <s v=""/>
    <m/>
    <s v="REC_TR_2303303_FC006744_O_GMF_NMISSE_ACTIVIDAD ICT_LCOPID NO REGISTRADO"/>
    <x v="0"/>
    <n v="-1400"/>
    <n v="-0.35"/>
    <n v="-3.83"/>
    <n v="-1400"/>
    <n v="0"/>
    <d v="2024-01-04T17:49:17"/>
    <n v="1"/>
    <n v="-1400"/>
    <s v="C.3.1"/>
    <n v="5"/>
    <s v="3"/>
    <s v="NE"/>
  </r>
  <r>
    <n v="2612"/>
    <s v="CO"/>
    <s v="CO3CU"/>
    <s v="7140"/>
    <s v="51159519"/>
    <s v="A1"/>
    <s v="GL Posting Bogota (CO)"/>
    <n v="1304523"/>
    <x v="4"/>
    <d v="2023-12-30T00:00:00"/>
    <s v="CLVA"/>
    <s v="COFE2302"/>
    <m/>
    <s v=""/>
    <m/>
    <s v=""/>
    <s v=""/>
    <s v="Z3"/>
    <n v="3002764"/>
    <s v=""/>
    <m/>
    <s v="REC_TR_2303304_FC006744_O_GMF_LCASTRO_MONITOREO ICLA_LCOPID NO REGISTRADO"/>
    <x v="0"/>
    <n v="-2160"/>
    <n v="-0.54"/>
    <n v="-5.91"/>
    <n v="-2160"/>
    <n v="0"/>
    <d v="2024-01-04T17:49:17"/>
    <n v="1"/>
    <n v="-2160"/>
    <s v="C.3.1"/>
    <n v="5"/>
    <s v="3"/>
    <s v="NE"/>
  </r>
  <r>
    <n v="2613"/>
    <s v="CO"/>
    <s v="CO3CU"/>
    <s v="7140"/>
    <s v="51159519"/>
    <s v="A1"/>
    <s v="GL Posting Bogota (CO)"/>
    <n v="1304523"/>
    <x v="4"/>
    <d v="2023-12-30T00:00:00"/>
    <s v="CLVA"/>
    <s v="COFE2302"/>
    <m/>
    <s v=""/>
    <m/>
    <s v=""/>
    <s v=""/>
    <s v="Z3"/>
    <n v="3002764"/>
    <s v=""/>
    <m/>
    <s v="REC_TR_2303312_FC006744_O_GMF_ATARAZONA_ACTIVIDADES OFIC ARAUCA_LCOPID NO REGISTRADO"/>
    <x v="0"/>
    <n v="-760"/>
    <n v="-0.19"/>
    <n v="-2.08"/>
    <n v="-760"/>
    <n v="0"/>
    <d v="2024-01-04T17:49:17"/>
    <n v="1"/>
    <n v="-760"/>
    <s v="C.3.1"/>
    <n v="5"/>
    <s v="3"/>
    <s v="NE"/>
  </r>
  <r>
    <n v="2614"/>
    <s v="CO"/>
    <s v="CO3CU"/>
    <s v="7140"/>
    <s v="51159519"/>
    <s v="A1"/>
    <s v="GL Posting Bogota (CO)"/>
    <n v="1304523"/>
    <x v="4"/>
    <d v="2023-12-30T00:00:00"/>
    <s v="CLVA"/>
    <s v="COFE2302"/>
    <m/>
    <s v=""/>
    <m/>
    <s v=""/>
    <s v=""/>
    <s v="Z3"/>
    <n v="3002764"/>
    <s v=""/>
    <m/>
    <s v="REC_TR_2303313_FC006744_O_GMF_CBECERRA_ACOMPAÑAMIENTO SOPORTE AR_LCOPID NO REGISTRADO"/>
    <x v="0"/>
    <n v="-820"/>
    <n v="-0.21"/>
    <n v="-2.25"/>
    <n v="-820"/>
    <n v="0"/>
    <d v="2024-01-04T17:49:17"/>
    <n v="1"/>
    <n v="-820"/>
    <s v="C.3.1"/>
    <n v="5"/>
    <s v="3"/>
    <s v="NE"/>
  </r>
  <r>
    <n v="2615"/>
    <s v="CO"/>
    <s v="CO3CU"/>
    <s v="7140"/>
    <s v="51159519"/>
    <s v="A1"/>
    <s v="GL Posting Bogota (CO)"/>
    <n v="1304523"/>
    <x v="4"/>
    <d v="2023-12-30T00:00:00"/>
    <s v="CLVA"/>
    <s v="COFE2302"/>
    <m/>
    <s v=""/>
    <m/>
    <s v=""/>
    <s v=""/>
    <s v="Z3"/>
    <n v="3002764"/>
    <s v=""/>
    <m/>
    <s v="REC_TR_2303314_FC006744_O_GMF_AACEVEDO_SEGUIMIENTO PROYECTOS_LCOPID NO REGISTRADO"/>
    <x v="0"/>
    <n v="-2320"/>
    <n v="-0.57999999999999996"/>
    <n v="-6.34"/>
    <n v="-2320"/>
    <n v="0"/>
    <d v="2024-01-04T17:49:17"/>
    <n v="1"/>
    <n v="-2320"/>
    <s v="C.3.1"/>
    <n v="5"/>
    <s v="3"/>
    <s v="NE"/>
  </r>
  <r>
    <n v="2616"/>
    <s v="CO"/>
    <s v="CO3CU"/>
    <s v="7140"/>
    <s v="51159519"/>
    <s v="A1"/>
    <s v="GL Posting Bogota (CO)"/>
    <n v="1304523"/>
    <x v="4"/>
    <d v="2023-12-30T00:00:00"/>
    <s v="CLVA"/>
    <s v="COFE2302"/>
    <m/>
    <s v=""/>
    <m/>
    <s v=""/>
    <s v=""/>
    <s v="Z3"/>
    <n v="3002764"/>
    <s v=""/>
    <m/>
    <s v="REC_TR_2303315_FC006744_O_GMF_JVILLAMIZAR_ASISTENCIA LEGAL_LCOPID NO REGISTRADO"/>
    <x v="0"/>
    <n v="-640"/>
    <n v="-0.16"/>
    <n v="-1.75"/>
    <n v="-640"/>
    <n v="0"/>
    <d v="2024-01-04T17:49:17"/>
    <n v="1"/>
    <n v="-640"/>
    <s v="C.3.1"/>
    <n v="5"/>
    <s v="3"/>
    <s v="NE"/>
  </r>
  <r>
    <n v="2617"/>
    <s v="CO"/>
    <s v="CO3CU"/>
    <s v="7140"/>
    <s v="51159519"/>
    <s v="A1"/>
    <s v="GL Posting Bogota (CO)"/>
    <n v="1304523"/>
    <x v="4"/>
    <d v="2023-12-30T00:00:00"/>
    <s v="CLVA"/>
    <s v="COFE2302"/>
    <m/>
    <s v=""/>
    <m/>
    <s v=""/>
    <s v=""/>
    <s v="Z3"/>
    <n v="3002764"/>
    <s v=""/>
    <m/>
    <s v="REC_TR_2303318_FC006744_O_GMF_YPEREZ_ACTIVIDADES ED_LCOPID NO REGISTRADO"/>
    <x v="0"/>
    <n v="-760"/>
    <n v="-0.19"/>
    <n v="-2.08"/>
    <n v="-760"/>
    <n v="0"/>
    <d v="2024-01-04T17:49:17"/>
    <n v="1"/>
    <n v="-760"/>
    <s v="C.3.1"/>
    <n v="5"/>
    <s v="3"/>
    <s v="NE"/>
  </r>
  <r>
    <n v="2618"/>
    <s v="CO"/>
    <s v="CO3CU"/>
    <s v="7140"/>
    <s v="51159519"/>
    <s v="A1"/>
    <s v="GL Posting Bogota (CO)"/>
    <n v="1304523"/>
    <x v="4"/>
    <d v="2023-12-30T00:00:00"/>
    <s v="CLVA"/>
    <s v="COFE2302"/>
    <m/>
    <s v=""/>
    <m/>
    <s v=""/>
    <s v=""/>
    <s v="Z3"/>
    <n v="3002764"/>
    <s v=""/>
    <m/>
    <s v="REC_TR_2303365_FC006744_O_GMF_NMISSE_ACOMPAÑAMIENTO ICT AR_LCOPID NO REGISTRADO"/>
    <x v="0"/>
    <n v="-777"/>
    <n v="-0.19"/>
    <n v="-2.0699999999999998"/>
    <n v="-777"/>
    <n v="0"/>
    <d v="2024-01-04T17:49:17"/>
    <n v="1"/>
    <n v="-777"/>
    <s v="C.3.1"/>
    <n v="5"/>
    <s v="3"/>
    <s v="NE"/>
  </r>
  <r>
    <n v="2619"/>
    <s v="CO"/>
    <s v="CO3CU"/>
    <s v="7140"/>
    <s v="51159519"/>
    <s v="A1"/>
    <s v="GL Posting Bogota (CO)"/>
    <n v="1304523"/>
    <x v="4"/>
    <d v="2023-12-30T00:00:00"/>
    <s v="CLVA"/>
    <s v="COFE2302"/>
    <m/>
    <s v=""/>
    <m/>
    <s v=""/>
    <s v=""/>
    <s v="Z3"/>
    <n v="3002764"/>
    <s v=""/>
    <m/>
    <s v="REC_TR_2303376_FC006744_O_GMF_BDUARTE_ACTIVIDAD PRECERIFICACION_LCOPID NO REGISTRADO"/>
    <x v="0"/>
    <n v="-3240"/>
    <n v="-0.81"/>
    <n v="-8.65"/>
    <n v="-3240"/>
    <n v="0"/>
    <d v="2024-01-04T17:49:17"/>
    <n v="1"/>
    <n v="-3240"/>
    <s v="C.3.1"/>
    <n v="5"/>
    <s v="3"/>
    <s v="NE"/>
  </r>
  <r>
    <n v="2620"/>
    <s v="CO"/>
    <s v="CO3CU"/>
    <s v="7140"/>
    <s v="51159519"/>
    <s v="A1"/>
    <s v="GL Posting Bogota (CO)"/>
    <n v="1304523"/>
    <x v="4"/>
    <d v="2023-12-30T00:00:00"/>
    <s v="CLVA"/>
    <s v="COFE2302"/>
    <m/>
    <s v=""/>
    <m/>
    <s v=""/>
    <s v=""/>
    <s v="Z3"/>
    <n v="3002764"/>
    <s v=""/>
    <m/>
    <s v="REC_TR_2303381_FC006744_O_GMF_CMAZO_ACOMPAÑAMIENTO ACTIVIDADES PROT_LCOPID NO REGISTRADO"/>
    <x v="0"/>
    <n v="-2000"/>
    <n v="-0.5"/>
    <n v="-5.34"/>
    <n v="-2000"/>
    <n v="0"/>
    <d v="2024-01-04T17:49:17"/>
    <n v="1"/>
    <n v="-2000"/>
    <s v="C.3.1"/>
    <n v="5"/>
    <s v="3"/>
    <s v="NE"/>
  </r>
  <r>
    <n v="2621"/>
    <s v="CO"/>
    <s v="CO3CU"/>
    <s v="7140"/>
    <s v="51159519"/>
    <s v="A1"/>
    <s v="GL Posting Bogota (CO)"/>
    <n v="1304523"/>
    <x v="4"/>
    <d v="2023-12-30T00:00:00"/>
    <s v="CLVA"/>
    <s v="COFE2302"/>
    <m/>
    <s v=""/>
    <m/>
    <s v=""/>
    <s v=""/>
    <s v="Z3"/>
    <n v="3002764"/>
    <s v=""/>
    <m/>
    <s v="REC_TR_2303384_FC009428_O_GMF_JVELASCO_ASISTENCIA LEGAL_LCOPID NO REGISTRADO"/>
    <x v="0"/>
    <n v="-3320"/>
    <n v="-0.83"/>
    <n v="-8.86"/>
    <n v="-3320"/>
    <n v="0"/>
    <d v="2024-01-04T17:49:17"/>
    <n v="1"/>
    <n v="-3320"/>
    <s v="C.3.1"/>
    <n v="5"/>
    <s v="3"/>
    <s v="NE"/>
  </r>
  <r>
    <n v="2622"/>
    <s v="CO"/>
    <s v="CO3CU"/>
    <s v="7140"/>
    <s v="51159519"/>
    <s v="A1"/>
    <s v="GL Posting Bogota (CO)"/>
    <n v="1304523"/>
    <x v="4"/>
    <d v="2023-12-30T00:00:00"/>
    <s v="CLVA"/>
    <s v="COFE2302"/>
    <m/>
    <s v=""/>
    <m/>
    <s v=""/>
    <s v=""/>
    <s v="Z3"/>
    <n v="3002764"/>
    <s v=""/>
    <m/>
    <s v="REC_TR_2303391_FC006744_O_GMF_HPEREZ_MISION SEGUIMIENTO_LCOPID NO REGISTRADO"/>
    <x v="0"/>
    <n v="-960"/>
    <n v="-0.24"/>
    <n v="-2.56"/>
    <n v="-960"/>
    <n v="0"/>
    <d v="2024-01-04T17:49:17"/>
    <n v="1"/>
    <n v="-960"/>
    <s v="C.3.1"/>
    <n v="5"/>
    <s v="3"/>
    <s v="NE"/>
  </r>
  <r>
    <n v="2623"/>
    <s v="CO"/>
    <s v="CO3CU"/>
    <s v="7140"/>
    <s v="51159519"/>
    <s v="A1"/>
    <s v="GL Posting Bogota (CO)"/>
    <n v="1304523"/>
    <x v="4"/>
    <d v="2023-12-30T00:00:00"/>
    <s v="CLVA"/>
    <s v="COFE2302"/>
    <m/>
    <s v=""/>
    <m/>
    <s v=""/>
    <s v=""/>
    <s v="Z3"/>
    <n v="3002764"/>
    <s v=""/>
    <m/>
    <s v="REC_TR_2303398_FC009428_O_GMF_ABARRERA_ACOMPAÑAMIENTO ACTIVIDADES_LCOPID NO REGISTRADO"/>
    <x v="0"/>
    <n v="-1960"/>
    <n v="-0.49"/>
    <n v="-5.23"/>
    <n v="-1960"/>
    <n v="0"/>
    <d v="2024-01-04T17:49:17"/>
    <n v="1"/>
    <n v="-1960"/>
    <s v="C.3.1"/>
    <n v="5"/>
    <s v="3"/>
    <s v="NE"/>
  </r>
  <r>
    <n v="2624"/>
    <s v="CO"/>
    <s v="CO3CU"/>
    <s v="7140"/>
    <s v="51159519"/>
    <s v="A1"/>
    <s v="GL Posting Bogota (CO)"/>
    <n v="1304523"/>
    <x v="4"/>
    <d v="2023-12-30T00:00:00"/>
    <s v="CLVA"/>
    <s v="COFE2302"/>
    <m/>
    <s v=""/>
    <m/>
    <s v=""/>
    <s v=""/>
    <s v="Z3"/>
    <n v="3002764"/>
    <s v=""/>
    <m/>
    <s v="REC_TR_2303407_FC006744_O_GMF_MGALINDO_GASTOS CAMIONETA OFICIAL LIU229_LCOPID NO REGISTRADO"/>
    <x v="0"/>
    <n v="-2000"/>
    <n v="-0.5"/>
    <n v="-5.34"/>
    <n v="-2000"/>
    <n v="0"/>
    <d v="2024-01-04T17:49:17"/>
    <n v="1"/>
    <n v="-2000"/>
    <s v="C.3.1"/>
    <n v="5"/>
    <s v="3"/>
    <s v="NE"/>
  </r>
  <r>
    <n v="2625"/>
    <s v="CO"/>
    <s v="CO3CU"/>
    <s v="7140"/>
    <s v="51159519"/>
    <s v="A1"/>
    <s v="GL Posting Bogota (CO)"/>
    <n v="1304523"/>
    <x v="4"/>
    <d v="2023-12-30T00:00:00"/>
    <s v="CLVA"/>
    <s v="COFE2302"/>
    <m/>
    <s v=""/>
    <m/>
    <s v=""/>
    <s v=""/>
    <s v="Z3"/>
    <n v="3002764"/>
    <s v=""/>
    <m/>
    <s v="REC_TR_2303411_FC006744_O_GMF_LBECERRA_ACTIVIDADES MONITOREOS_LCOPID NO REGISTRADO"/>
    <x v="0"/>
    <n v="-3760"/>
    <n v="-0.94"/>
    <n v="-10.039999999999999"/>
    <n v="-3760"/>
    <n v="0"/>
    <d v="2024-01-04T17:49:17"/>
    <n v="1"/>
    <n v="-3760"/>
    <s v="C.3.1"/>
    <n v="5"/>
    <s v="3"/>
    <s v="NE"/>
  </r>
  <r>
    <n v="2626"/>
    <s v="CO"/>
    <s v="CO3CU"/>
    <s v="7140"/>
    <s v="51159519"/>
    <s v="A1"/>
    <s v="GL Posting Bogota (CO)"/>
    <n v="1304523"/>
    <x v="4"/>
    <d v="2023-12-30T00:00:00"/>
    <s v="CLVA"/>
    <s v="COFE2302"/>
    <m/>
    <s v=""/>
    <m/>
    <s v=""/>
    <s v=""/>
    <s v="Z3"/>
    <n v="3002764"/>
    <s v=""/>
    <m/>
    <s v="REC_TR_2303415_FC006744_O_GMF_LBECERRA_MONITOREO ACTIVIDADES ED_LCOPID NO REGISTRADO"/>
    <x v="0"/>
    <n v="-1560"/>
    <n v="-0.39"/>
    <n v="-4.16"/>
    <n v="-1560"/>
    <n v="0"/>
    <d v="2024-01-04T17:49:17"/>
    <n v="1"/>
    <n v="-1560"/>
    <s v="C.3.1"/>
    <n v="5"/>
    <s v="3"/>
    <s v="NE"/>
  </r>
  <r>
    <n v="2627"/>
    <s v="CO"/>
    <s v="CO3AR"/>
    <s v="7140"/>
    <s v="51159519"/>
    <s v="A1"/>
    <s v="GL Posting Bogota (CO)"/>
    <n v="1304523"/>
    <x v="4"/>
    <d v="2023-12-30T00:00:00"/>
    <s v="CLVA"/>
    <s v="COFE2302"/>
    <m/>
    <s v=""/>
    <m/>
    <s v=""/>
    <s v=""/>
    <s v="Z3"/>
    <n v="3002764"/>
    <s v=""/>
    <m/>
    <s v="REC_TR_15301856_GMF_ANT_HPARADA_LCOPID NO REGISTRADO"/>
    <x v="0"/>
    <n v="-960"/>
    <n v="-0.24"/>
    <n v="-2.56"/>
    <n v="-960"/>
    <n v="0"/>
    <d v="2024-01-04T17:49:17"/>
    <n v="1"/>
    <n v="-960"/>
    <s v="C.3.1"/>
    <n v="5"/>
    <s v="3"/>
    <s v="NE"/>
  </r>
  <r>
    <n v="2628"/>
    <s v="CO"/>
    <s v="CO3AR"/>
    <s v="7140"/>
    <s v="51159519"/>
    <s v="A1"/>
    <s v="GL Posting Bogota (CO)"/>
    <n v="1304523"/>
    <x v="4"/>
    <d v="2023-12-30T00:00:00"/>
    <s v="CLVA"/>
    <s v="COFE2302"/>
    <m/>
    <s v=""/>
    <m/>
    <s v=""/>
    <s v=""/>
    <s v="Z3"/>
    <n v="3002764"/>
    <s v=""/>
    <m/>
    <s v="REC_TR_15301860_GMF_ANT_JGIL_LCOPID NO REGISTRADO"/>
    <x v="0"/>
    <n v="-4000"/>
    <n v="-1"/>
    <n v="-10.68"/>
    <n v="-4000"/>
    <n v="0"/>
    <d v="2024-01-04T17:49:17"/>
    <n v="1"/>
    <n v="-4000"/>
    <s v="C.3.1"/>
    <n v="5"/>
    <s v="3"/>
    <s v="NE"/>
  </r>
  <r>
    <n v="2629"/>
    <s v="CO"/>
    <s v="CO3SM"/>
    <s v="7140"/>
    <s v="51159519"/>
    <s v="A1"/>
    <s v="GL Posting Bogota (CO)"/>
    <n v="1304523"/>
    <x v="4"/>
    <d v="2023-12-30T00:00:00"/>
    <s v="CLVA"/>
    <s v="COFE2302"/>
    <m/>
    <s v=""/>
    <m/>
    <s v=""/>
    <s v=""/>
    <s v="Z3"/>
    <n v="3002764"/>
    <s v=""/>
    <m/>
    <s v="REC_TR_16300511_GMF2001_ANTICIPO_CREALES_MONITOREO ACTIVIDADES EDUCACION_LCOPID NO REGISTRADO"/>
    <x v="0"/>
    <n v="-1720"/>
    <n v="-0.43"/>
    <n v="-4.7"/>
    <n v="-1720"/>
    <n v="0"/>
    <d v="2024-01-04T17:49:17"/>
    <n v="1"/>
    <n v="-1720"/>
    <s v="C.3.1"/>
    <n v="5"/>
    <s v="3"/>
    <s v="NE"/>
  </r>
  <r>
    <n v="2630"/>
    <s v="CO"/>
    <s v="CO3SM"/>
    <s v="7140"/>
    <s v="51159519"/>
    <s v="A1"/>
    <s v="GL Posting Bogota (CO)"/>
    <n v="1304523"/>
    <x v="4"/>
    <d v="2023-12-30T00:00:00"/>
    <s v="CLVA"/>
    <s v="COFE2302"/>
    <m/>
    <s v=""/>
    <m/>
    <s v=""/>
    <s v=""/>
    <s v="Z3"/>
    <n v="3002764"/>
    <s v=""/>
    <m/>
    <s v="REC_TR_16300533_GMF2023_ANTICIPO_DCANTILLO_MONITOREO ACTIVIDADES EDUCACION_LCOPID NO REGISTRADO"/>
    <x v="0"/>
    <n v="-2000"/>
    <n v="-0.5"/>
    <n v="-5.34"/>
    <n v="-2000"/>
    <n v="0"/>
    <d v="2024-01-04T17:49:17"/>
    <n v="1"/>
    <n v="-2000"/>
    <s v="C.3.1"/>
    <n v="5"/>
    <s v="3"/>
    <s v="NE"/>
  </r>
  <r>
    <n v="2631"/>
    <s v="CO"/>
    <s v="CO3SM"/>
    <s v="7140"/>
    <s v="51159519"/>
    <s v="A1"/>
    <s v="GL Posting Bogota (CO)"/>
    <n v="1304523"/>
    <x v="4"/>
    <d v="2023-12-30T00:00:00"/>
    <s v="CLVA"/>
    <s v="COFE2302"/>
    <m/>
    <s v=""/>
    <m/>
    <s v=""/>
    <s v=""/>
    <s v="Z3"/>
    <n v="3002764"/>
    <s v=""/>
    <m/>
    <s v="REC_TR_16300534_GMF2040_ANTICIPO_KPUA_ACTIVIDADES DE MONITOREO DE EDUCACION_LCOPID NO REGISTRADO"/>
    <x v="0"/>
    <n v="-1000"/>
    <n v="-0.25"/>
    <n v="-2.67"/>
    <n v="-1000"/>
    <n v="0"/>
    <d v="2024-01-04T17:49:17"/>
    <n v="1"/>
    <n v="-1000"/>
    <s v="C.3.1"/>
    <n v="5"/>
    <s v="3"/>
    <s v="NE"/>
  </r>
  <r>
    <n v="2632"/>
    <s v="CO"/>
    <s v="CO3SM"/>
    <s v="7140"/>
    <s v="51159519"/>
    <s v="A1"/>
    <s v="GL Posting Bogota (CO)"/>
    <n v="1304523"/>
    <x v="4"/>
    <d v="2023-12-30T00:00:00"/>
    <s v="CLVA"/>
    <s v="COFE2302"/>
    <m/>
    <s v=""/>
    <m/>
    <s v=""/>
    <s v=""/>
    <s v="Z3"/>
    <n v="3002764"/>
    <s v=""/>
    <m/>
    <s v="REC_TR_16300535_GMF2068_ANTICIPO_ZSANCHEZ_TALLER E.F_GAA_EMPLEABILIDAD Y VISITA EMBAJADA_LCOPID NO REGISTRADO"/>
    <x v="0"/>
    <n v="-1400"/>
    <n v="-0.35"/>
    <n v="-3.74"/>
    <n v="-1400"/>
    <n v="0"/>
    <d v="2024-01-04T17:49:17"/>
    <n v="1"/>
    <n v="-1400"/>
    <s v="C.3.1"/>
    <n v="5"/>
    <s v="3"/>
    <s v="NE"/>
  </r>
  <r>
    <n v="2633"/>
    <s v="CO"/>
    <s v="CO3AR"/>
    <s v="7140"/>
    <s v="51159519"/>
    <s v="A1"/>
    <s v="GL Posting Bogota (CO)"/>
    <n v="1304523"/>
    <x v="4"/>
    <d v="2023-12-30T00:00:00"/>
    <s v="CLVA"/>
    <s v="COFE2302"/>
    <m/>
    <s v=""/>
    <m/>
    <s v=""/>
    <s v=""/>
    <s v="Z3"/>
    <n v="3002764"/>
    <s v=""/>
    <m/>
    <s v="REC_TR_15301626_GMF_ANT_KRIVERO_ACIVIDADES EDUCACION_LCOPID NO REGISTRADO"/>
    <x v="0"/>
    <n v="-1320"/>
    <n v="-0.31"/>
    <n v="-3.4"/>
    <n v="-1320"/>
    <n v="0"/>
    <d v="2024-01-04T17:49:17"/>
    <n v="1"/>
    <n v="-1320"/>
    <s v="C.3.1"/>
    <n v="5"/>
    <s v="3"/>
    <s v="NE"/>
  </r>
  <r>
    <n v="2634"/>
    <s v="CO"/>
    <s v="CO3CU"/>
    <s v="7140"/>
    <s v="51159519"/>
    <s v="A1"/>
    <s v="GL Posting Bogota (CO)"/>
    <n v="1304523"/>
    <x v="4"/>
    <d v="2023-12-30T00:00:00"/>
    <s v="CLVA"/>
    <s v="COFE2302"/>
    <m/>
    <s v=""/>
    <m/>
    <s v=""/>
    <s v=""/>
    <s v="Z3"/>
    <n v="3002764"/>
    <s v=""/>
    <m/>
    <s v="REC_TR_2303115_FC006744_O_GMF_NGARZON_MONITOREO ACTIVIDADES_LCOPID NO REGISTRADO"/>
    <x v="0"/>
    <n v="-800"/>
    <n v="-0.19"/>
    <n v="-2.13"/>
    <n v="-800"/>
    <n v="0"/>
    <d v="2024-01-04T17:49:17"/>
    <n v="1"/>
    <n v="-800"/>
    <s v="C.3.1"/>
    <n v="5"/>
    <s v="3"/>
    <s v="NE"/>
  </r>
  <r>
    <n v="2635"/>
    <s v="CO"/>
    <s v="CO3CU"/>
    <s v="7140"/>
    <s v="51159519"/>
    <s v="A1"/>
    <s v="GL Posting Bogota (CO)"/>
    <n v="1304523"/>
    <x v="4"/>
    <d v="2023-12-30T00:00:00"/>
    <s v="CLVA"/>
    <s v="COFE2302"/>
    <m/>
    <s v=""/>
    <m/>
    <s v=""/>
    <s v=""/>
    <s v="Z3"/>
    <n v="3002764"/>
    <s v=""/>
    <m/>
    <s v="REC_TR_2303118_FC6744_O_GMF_LCASTRO_ASISTENCIA LEGAL_LCOPID NO REGISTRADO"/>
    <x v="0"/>
    <n v="-1120"/>
    <n v="-0.27"/>
    <n v="-2.98"/>
    <n v="-1120"/>
    <n v="0"/>
    <d v="2024-01-04T17:49:17"/>
    <n v="1"/>
    <n v="-1120"/>
    <s v="C.3.1"/>
    <n v="5"/>
    <s v="3"/>
    <s v="NE"/>
  </r>
  <r>
    <n v="2636"/>
    <s v="CO"/>
    <s v="CO3CU"/>
    <s v="7140"/>
    <s v="51159519"/>
    <s v="A1"/>
    <s v="GL Posting Bogota (CO)"/>
    <n v="1304523"/>
    <x v="4"/>
    <d v="2023-12-30T00:00:00"/>
    <s v="CLVA"/>
    <s v="COFE2302"/>
    <m/>
    <s v=""/>
    <m/>
    <s v=""/>
    <s v=""/>
    <s v="Z3"/>
    <n v="3002764"/>
    <s v=""/>
    <m/>
    <s v="REC_TR_2303122_FC006744_O_GMF_DPRADA_ACTIVIDADES SEGUIMIENTO_LCOPID NO REGISTRADO"/>
    <x v="0"/>
    <n v="-1680"/>
    <n v="-0.41"/>
    <n v="-4.47"/>
    <n v="-1680"/>
    <n v="0"/>
    <d v="2024-01-04T17:49:17"/>
    <n v="1"/>
    <n v="-1680"/>
    <s v="C.3.1"/>
    <n v="5"/>
    <s v="3"/>
    <s v="NE"/>
  </r>
  <r>
    <n v="2637"/>
    <s v="CO"/>
    <s v="CO3CU"/>
    <s v="7140"/>
    <s v="51159519"/>
    <s v="A1"/>
    <s v="GL Posting Bogota (CO)"/>
    <n v="1304523"/>
    <x v="4"/>
    <d v="2023-12-30T00:00:00"/>
    <s v="CLVA"/>
    <s v="COFE2302"/>
    <m/>
    <s v=""/>
    <m/>
    <s v=""/>
    <s v=""/>
    <s v="Z3"/>
    <n v="3002764"/>
    <s v=""/>
    <m/>
    <s v="REC_TR_2303125_FC006744_O_GMF_JVILLAMIZAR_ASISTENCIA LEGAL_LCOPID NO REGISTRADO"/>
    <x v="0"/>
    <n v="-960"/>
    <n v="-0.24"/>
    <n v="-2.64"/>
    <n v="-960"/>
    <n v="0"/>
    <d v="2024-01-04T17:49:17"/>
    <n v="1"/>
    <n v="-960"/>
    <s v="C.3.1"/>
    <n v="5"/>
    <s v="3"/>
    <s v="NE"/>
  </r>
  <r>
    <n v="2638"/>
    <s v="CO"/>
    <s v="CO3CU"/>
    <s v="7140"/>
    <s v="51159519"/>
    <s v="A1"/>
    <s v="GL Posting Bogota (CO)"/>
    <n v="1304523"/>
    <x v="4"/>
    <d v="2023-12-30T00:00:00"/>
    <s v="CLVA"/>
    <s v="COFE2302"/>
    <m/>
    <s v=""/>
    <m/>
    <s v=""/>
    <s v=""/>
    <s v="Z3"/>
    <n v="3002764"/>
    <s v=""/>
    <m/>
    <s v="REC_TR_2303127_FC006744_O_GMF_VSALINAS_APOYO LOGISTICO OC_LCOPID NO REGISTRADO"/>
    <x v="0"/>
    <n v="-1280"/>
    <n v="-0.32"/>
    <n v="-3.52"/>
    <n v="-1280"/>
    <n v="0"/>
    <d v="2024-01-04T17:49:17"/>
    <n v="1"/>
    <n v="-1280"/>
    <s v="C.3.1"/>
    <n v="5"/>
    <s v="3"/>
    <s v="NE"/>
  </r>
  <r>
    <n v="2639"/>
    <s v="CO"/>
    <s v="CO3CU"/>
    <s v="7140"/>
    <s v="51159519"/>
    <s v="A1"/>
    <s v="GL Posting Bogota (CO)"/>
    <n v="1304523"/>
    <x v="4"/>
    <d v="2023-12-30T00:00:00"/>
    <s v="CLVA"/>
    <s v="COFE2302"/>
    <m/>
    <s v=""/>
    <m/>
    <s v=""/>
    <s v=""/>
    <s v="Z3"/>
    <n v="3002764"/>
    <s v=""/>
    <m/>
    <s v="REC_TR_2303128_FC006744_O_GMF_YBERMUDEZ_APOYO LOGISTICO OC_LCOPID NO REGISTRADO"/>
    <x v="0"/>
    <n v="-1280"/>
    <n v="-0.32"/>
    <n v="-3.52"/>
    <n v="-1280"/>
    <n v="0"/>
    <d v="2024-01-04T17:49:17"/>
    <n v="1"/>
    <n v="-1280"/>
    <s v="C.3.1"/>
    <n v="5"/>
    <s v="3"/>
    <s v="NE"/>
  </r>
  <r>
    <n v="2640"/>
    <s v="CO"/>
    <s v="CO3CU"/>
    <s v="7140"/>
    <s v="51159519"/>
    <s v="A1"/>
    <s v="GL Posting Bogota (CO)"/>
    <n v="1304523"/>
    <x v="4"/>
    <d v="2023-12-30T00:00:00"/>
    <s v="CLVA"/>
    <s v="COFE2302"/>
    <m/>
    <s v=""/>
    <m/>
    <s v=""/>
    <s v=""/>
    <s v="Z3"/>
    <n v="3002764"/>
    <s v=""/>
    <m/>
    <s v="REC_TR_2303132_FC006744_O_GMF_EMAESTRE_ASISTENCIA LEGAL_LCOPID NO REGISTRADO"/>
    <x v="0"/>
    <n v="-3040"/>
    <n v="-0.76"/>
    <n v="-8.3699999999999992"/>
    <n v="-3040"/>
    <n v="0"/>
    <d v="2024-01-04T17:49:17"/>
    <n v="1"/>
    <n v="-3040"/>
    <s v="C.3.1"/>
    <n v="5"/>
    <s v="3"/>
    <s v="NE"/>
  </r>
  <r>
    <n v="2641"/>
    <s v="CO"/>
    <s v="CO3CU"/>
    <s v="7140"/>
    <s v="51159519"/>
    <s v="A1"/>
    <s v="GL Posting Bogota (CO)"/>
    <n v="1304523"/>
    <x v="4"/>
    <d v="2023-12-30T00:00:00"/>
    <s v="CLVA"/>
    <s v="COFE2302"/>
    <m/>
    <s v=""/>
    <m/>
    <s v=""/>
    <s v=""/>
    <s v="Z3"/>
    <n v="3002764"/>
    <s v=""/>
    <m/>
    <s v="REC_TR_2303145_FC006744_O_GMF_ABARRERA_MONITOREO ACTIVIDADES_LCOPID NO REGISTRADO"/>
    <x v="0"/>
    <n v="-2400"/>
    <n v="-0.6"/>
    <n v="-6.61"/>
    <n v="-2400"/>
    <n v="0"/>
    <d v="2024-01-04T17:49:17"/>
    <n v="1"/>
    <n v="-2400"/>
    <s v="C.3.1"/>
    <n v="5"/>
    <s v="3"/>
    <s v="NE"/>
  </r>
  <r>
    <n v="2642"/>
    <s v="CO"/>
    <s v="CO3CU"/>
    <s v="7140"/>
    <s v="51159519"/>
    <s v="A1"/>
    <s v="GL Posting Bogota (CO)"/>
    <n v="1304523"/>
    <x v="4"/>
    <d v="2023-12-30T00:00:00"/>
    <s v="CLVA"/>
    <s v="COFE2302"/>
    <m/>
    <s v=""/>
    <m/>
    <s v=""/>
    <s v=""/>
    <s v="Z3"/>
    <n v="3002764"/>
    <s v=""/>
    <m/>
    <s v="REC_TR_2303224_FC006744_O_GMF_DORDUZ_ACTIVIDADES PRO_LCOPID NO REGISTRADO"/>
    <x v="0"/>
    <n v="-8720"/>
    <n v="-2.13"/>
    <n v="-23.24"/>
    <n v="-8720"/>
    <n v="0"/>
    <d v="2024-01-04T17:49:17"/>
    <n v="1"/>
    <n v="-8720"/>
    <s v="C.3.1"/>
    <n v="5"/>
    <s v="3"/>
    <s v="NE"/>
  </r>
  <r>
    <n v="2643"/>
    <s v="CO"/>
    <s v="CO3CU"/>
    <s v="7140"/>
    <s v="51159519"/>
    <s v="A1"/>
    <s v="GL Posting Bogota (CO)"/>
    <n v="1304523"/>
    <x v="4"/>
    <d v="2023-12-30T00:00:00"/>
    <s v="CLVA"/>
    <s v="COFE2302"/>
    <m/>
    <s v=""/>
    <m/>
    <s v=""/>
    <s v=""/>
    <s v="Z3"/>
    <n v="3002764"/>
    <s v=""/>
    <m/>
    <s v="REC_TR_2303225_FC006744_O_GMF_ETORO_ASISTENCIA LEGAL_LCOPID NO REGISTRADO"/>
    <x v="0"/>
    <n v="-3400"/>
    <n v="-0.83"/>
    <n v="-9.06"/>
    <n v="-3400"/>
    <n v="0"/>
    <d v="2024-01-04T17:49:17"/>
    <n v="1"/>
    <n v="-3400"/>
    <s v="C.3.1"/>
    <n v="5"/>
    <s v="3"/>
    <s v="NE"/>
  </r>
  <r>
    <n v="2644"/>
    <s v="CO"/>
    <s v="CO3CU"/>
    <s v="7140"/>
    <s v="51159519"/>
    <s v="A1"/>
    <s v="GL Posting Bogota (CO)"/>
    <n v="1304523"/>
    <x v="4"/>
    <d v="2023-12-30T00:00:00"/>
    <s v="CLVA"/>
    <s v="COFE2302"/>
    <m/>
    <s v=""/>
    <m/>
    <s v=""/>
    <s v=""/>
    <s v="Z3"/>
    <n v="3002764"/>
    <s v=""/>
    <m/>
    <s v="REC_TR_2303226_FC006744_O_GMF_LRODRIGUEZ_JORNADA ASISTENCIA LEGAL_LCOPID NO REGISTRADO"/>
    <x v="0"/>
    <n v="-3320"/>
    <n v="-0.81"/>
    <n v="-8.85"/>
    <n v="-3320"/>
    <n v="0"/>
    <d v="2024-01-04T17:49:17"/>
    <n v="1"/>
    <n v="-3320"/>
    <s v="C.3.1"/>
    <n v="5"/>
    <s v="3"/>
    <s v="NE"/>
  </r>
  <r>
    <n v="2645"/>
    <s v="CO"/>
    <s v="CO3CU"/>
    <s v="7140"/>
    <s v="51159519"/>
    <s v="A1"/>
    <s v="GL Posting Bogota (CO)"/>
    <n v="1304523"/>
    <x v="4"/>
    <d v="2023-12-30T00:00:00"/>
    <s v="CLVA"/>
    <s v="COFE2302"/>
    <m/>
    <s v=""/>
    <m/>
    <s v=""/>
    <s v=""/>
    <s v="Z3"/>
    <n v="3002764"/>
    <s v=""/>
    <m/>
    <s v="REC_TR_2303227_FC009428_O_GMF_LEG_ABARRERA_ACTIVIDADES WASH_LCOPID NO REGISTRADO"/>
    <x v="0"/>
    <n v="-1200"/>
    <n v="-0.28999999999999998"/>
    <n v="-3.2"/>
    <n v="-1200"/>
    <n v="0"/>
    <d v="2024-01-04T17:49:17"/>
    <n v="1"/>
    <n v="-1200"/>
    <s v="C.3.1"/>
    <n v="5"/>
    <s v="3"/>
    <s v="NE"/>
  </r>
  <r>
    <n v="2646"/>
    <s v="CO"/>
    <s v="CO3CU"/>
    <s v="7140"/>
    <s v="51159519"/>
    <s v="A1"/>
    <s v="GL Posting Bogota (CO)"/>
    <n v="1304523"/>
    <x v="4"/>
    <d v="2023-12-30T00:00:00"/>
    <s v="CLVA"/>
    <s v="COFE2302"/>
    <m/>
    <s v=""/>
    <m/>
    <s v=""/>
    <s v=""/>
    <s v="Z3"/>
    <n v="3002764"/>
    <s v=""/>
    <m/>
    <s v="REC_TR_2303239_FC006744_O_GMF_AACEVEDO_SEGUIMIENTO ACTIVIDADES EDU_LCOPID NO REGISTRADO"/>
    <x v="0"/>
    <n v="-2800"/>
    <n v="-0.68"/>
    <n v="-7.46"/>
    <n v="-2800"/>
    <n v="0"/>
    <d v="2024-01-04T17:49:17"/>
    <n v="1"/>
    <n v="-2800"/>
    <s v="C.3.1"/>
    <n v="5"/>
    <s v="3"/>
    <s v="NE"/>
  </r>
  <r>
    <n v="2647"/>
    <s v="CO"/>
    <s v="CO3CU"/>
    <s v="7140"/>
    <s v="51159519"/>
    <s v="A1"/>
    <s v="GL Posting Bogota (CO)"/>
    <n v="1304523"/>
    <x v="4"/>
    <d v="2023-12-30T00:00:00"/>
    <s v="CLVA"/>
    <s v="COFE2302"/>
    <m/>
    <s v=""/>
    <m/>
    <s v=""/>
    <s v=""/>
    <s v="Z3"/>
    <n v="3002764"/>
    <s v=""/>
    <m/>
    <s v="REC_TR_2303242_FC006744_O_GMF_HPEREZ_SEGUIMIENTO ACTIVIDADES_LCOPID NO REGISTRADO"/>
    <x v="0"/>
    <n v="-2400"/>
    <n v="-0.59"/>
    <n v="-6.4"/>
    <n v="-2400"/>
    <n v="0"/>
    <d v="2024-01-04T17:49:17"/>
    <n v="1"/>
    <n v="-2400"/>
    <s v="C.3.1"/>
    <n v="5"/>
    <s v="3"/>
    <s v="NE"/>
  </r>
  <r>
    <n v="2648"/>
    <s v="CO"/>
    <s v="CO3CU"/>
    <s v="7140"/>
    <s v="51159519"/>
    <s v="A1"/>
    <s v="GL Posting Bogota (CO)"/>
    <n v="1304523"/>
    <x v="4"/>
    <d v="2023-12-30T00:00:00"/>
    <s v="CLVA"/>
    <s v="COFE2302"/>
    <m/>
    <s v=""/>
    <m/>
    <s v=""/>
    <s v=""/>
    <s v="Z3"/>
    <n v="3002764"/>
    <s v=""/>
    <m/>
    <s v="REC_TR_2303248_FC006744_O_GMF_CGUERRA_ACTIVIDAD EDU_LCOPID NO REGISTRADO"/>
    <x v="0"/>
    <n v="-3480"/>
    <n v="-0.85"/>
    <n v="-9.2799999999999994"/>
    <n v="-3480"/>
    <n v="0"/>
    <d v="2024-01-04T17:49:17"/>
    <n v="1"/>
    <n v="-3480"/>
    <s v="C.3.1"/>
    <n v="5"/>
    <s v="3"/>
    <s v="NE"/>
  </r>
  <r>
    <n v="2649"/>
    <s v="CO"/>
    <s v="CO3CU"/>
    <s v="7140"/>
    <s v="51159519"/>
    <s v="A1"/>
    <s v="GL Posting Bogota (CO)"/>
    <n v="1304523"/>
    <x v="4"/>
    <d v="2023-12-30T00:00:00"/>
    <s v="CLVA"/>
    <s v="COFE2302"/>
    <m/>
    <s v=""/>
    <m/>
    <s v=""/>
    <s v=""/>
    <s v="Z3"/>
    <n v="3002764"/>
    <s v=""/>
    <m/>
    <s v="REC_TR_2303259_FC006744_O_GMF_VVERGEL_JORNADA ASISTENCIA LEGAL_LCOPID NO REGISTRADO"/>
    <x v="0"/>
    <n v="-4080"/>
    <n v="-1"/>
    <n v="-10.88"/>
    <n v="-4080"/>
    <n v="0"/>
    <d v="2024-01-04T17:49:17"/>
    <n v="1"/>
    <n v="-4080"/>
    <s v="C.3.1"/>
    <n v="5"/>
    <s v="3"/>
    <s v="NE"/>
  </r>
  <r>
    <n v="2650"/>
    <s v="CO"/>
    <s v="CO3AR"/>
    <s v="7140"/>
    <s v="51159519"/>
    <s v="A1"/>
    <s v="GL Posting Bogota (CO)"/>
    <n v="1304523"/>
    <x v="4"/>
    <d v="2023-12-30T00:00:00"/>
    <s v="CLVA"/>
    <s v="COFE2302"/>
    <m/>
    <s v=""/>
    <m/>
    <s v=""/>
    <s v=""/>
    <s v="Z3"/>
    <n v="3002764"/>
    <s v=""/>
    <m/>
    <s v="REC_TR_15301662_GMF_ANT_FDUARTE_LCOPID NO REGISTRADO"/>
    <x v="0"/>
    <n v="-820"/>
    <n v="-0.2"/>
    <n v="-2.1800000000000002"/>
    <n v="-820"/>
    <n v="0"/>
    <d v="2024-01-04T17:49:17"/>
    <n v="1"/>
    <n v="-820"/>
    <s v="C.3.1"/>
    <n v="5"/>
    <s v="3"/>
    <s v="NE"/>
  </r>
  <r>
    <n v="2651"/>
    <s v="CO"/>
    <s v="CO3AR"/>
    <s v="7140"/>
    <s v="51159519"/>
    <s v="A1"/>
    <s v="GL Posting Bogota (CO)"/>
    <n v="1304523"/>
    <x v="4"/>
    <d v="2023-12-30T00:00:00"/>
    <s v="CLVA"/>
    <s v="COFE2302"/>
    <m/>
    <s v=""/>
    <m/>
    <s v=""/>
    <s v=""/>
    <s v="Z3"/>
    <n v="3002764"/>
    <s v=""/>
    <m/>
    <s v="REC_TR_15301697_GMF_ANT_LAGUIRRE_8301322114_LCOPID NO REGISTRADO"/>
    <x v="0"/>
    <n v="-880"/>
    <n v="-0.21"/>
    <n v="-2.34"/>
    <n v="-880"/>
    <n v="0"/>
    <d v="2024-01-04T17:49:17"/>
    <n v="1"/>
    <n v="-880"/>
    <s v="C.3.1"/>
    <n v="5"/>
    <s v="3"/>
    <s v="NE"/>
  </r>
  <r>
    <n v="2652"/>
    <s v="CO"/>
    <s v="CO3AR"/>
    <s v="7140"/>
    <s v="51159519"/>
    <s v="A1"/>
    <s v="GL Posting Bogota (CO)"/>
    <n v="1304523"/>
    <x v="4"/>
    <d v="2023-12-30T00:00:00"/>
    <s v="CLVA"/>
    <s v="COFE2302"/>
    <m/>
    <s v=""/>
    <m/>
    <s v=""/>
    <s v=""/>
    <s v="Z3"/>
    <n v="3002764"/>
    <s v=""/>
    <m/>
    <s v="REC_TR_15301772_GMF_ANT_KRIVERO_LCOPID NO REGISTRADO"/>
    <x v="0"/>
    <n v="-4080"/>
    <n v="-1.03"/>
    <n v="-11.23"/>
    <n v="-4080"/>
    <n v="0"/>
    <d v="2024-01-04T17:49:17"/>
    <n v="1"/>
    <n v="-4080"/>
    <s v="C.3.1"/>
    <n v="5"/>
    <s v="3"/>
    <s v="NE"/>
  </r>
  <r>
    <n v="2653"/>
    <s v="CO"/>
    <s v="CO3AR"/>
    <s v="7140"/>
    <s v="51159519"/>
    <s v="A1"/>
    <s v="GL Posting Bogota (CO)"/>
    <n v="1304523"/>
    <x v="4"/>
    <d v="2023-12-30T00:00:00"/>
    <s v="CLVA"/>
    <s v="COFE2302"/>
    <m/>
    <s v=""/>
    <m/>
    <s v=""/>
    <s v=""/>
    <s v="Z3"/>
    <n v="3002764"/>
    <s v=""/>
    <m/>
    <s v="REC_TR_15301773_GMF_ANT_RVELEZ_LCOPID NO REGISTRADO"/>
    <x v="0"/>
    <n v="-6640"/>
    <n v="-1.67"/>
    <n v="-18.28"/>
    <n v="-6640"/>
    <n v="0"/>
    <d v="2024-01-04T17:49:17"/>
    <n v="1"/>
    <n v="-6640"/>
    <s v="C.3.1"/>
    <n v="5"/>
    <s v="3"/>
    <s v="NE"/>
  </r>
  <r>
    <n v="2654"/>
    <s v="CO"/>
    <s v="CO3AR"/>
    <s v="7140"/>
    <s v="51159519"/>
    <s v="A1"/>
    <s v="GL Posting Bogota (CO)"/>
    <n v="1304553"/>
    <x v="4"/>
    <d v="2023-12-30T00:00:00"/>
    <s v="CLVA"/>
    <s v="COFE2302"/>
    <m/>
    <s v=""/>
    <m/>
    <s v="P890300279"/>
    <s v="890300279 BANCO DE OCCIDENTE"/>
    <s v="Z3"/>
    <n v="3002764"/>
    <s v=""/>
    <m/>
    <s v="REC_TR_1304523_15301626_GMF_ANT_KRIVERO_ACIVIDADES EDUCACION_LCOPID NO REGISTRADO"/>
    <x v="0"/>
    <n v="1320"/>
    <n v="0.31"/>
    <n v="3.4"/>
    <n v="1320"/>
    <n v="0"/>
    <d v="2024-01-05T18:00:27"/>
    <n v="1"/>
    <n v="1320"/>
    <s v="C.3.1"/>
    <n v="5"/>
    <s v="3"/>
    <s v="NE"/>
  </r>
  <r>
    <n v="2655"/>
    <s v="CO"/>
    <s v="CO3CU"/>
    <s v="7140"/>
    <s v="51159519"/>
    <s v="A1"/>
    <s v="GL Posting Bogota (CO)"/>
    <n v="1304553"/>
    <x v="4"/>
    <d v="2023-12-30T00:00:00"/>
    <s v="CLVA"/>
    <s v="COFE2302"/>
    <m/>
    <s v=""/>
    <m/>
    <s v="P890300279"/>
    <s v="890300279 BANCO DE OCCIDENTE"/>
    <s v="Z3"/>
    <n v="3002764"/>
    <s v=""/>
    <m/>
    <s v="REC_TR_1304523_2303115_FC006744_O_GMF_NGARZON_MONITOREO ACTIVIDADES_LCOPID NO REGISTRADO"/>
    <x v="0"/>
    <n v="800"/>
    <n v="0.19"/>
    <n v="2.13"/>
    <n v="800"/>
    <n v="0"/>
    <d v="2024-01-05T18:00:27"/>
    <n v="1"/>
    <n v="800"/>
    <s v="C.3.1"/>
    <n v="5"/>
    <s v="3"/>
    <s v="NE"/>
  </r>
  <r>
    <n v="2656"/>
    <s v="CO"/>
    <s v="CO3CU"/>
    <s v="7140"/>
    <s v="51159519"/>
    <s v="A1"/>
    <s v="GL Posting Bogota (CO)"/>
    <n v="1304553"/>
    <x v="4"/>
    <d v="2023-12-30T00:00:00"/>
    <s v="CLVA"/>
    <s v="COFE2302"/>
    <m/>
    <s v=""/>
    <m/>
    <s v="P890300279"/>
    <s v="890300279 BANCO DE OCCIDENTE"/>
    <s v="Z3"/>
    <n v="3002764"/>
    <s v=""/>
    <m/>
    <s v="REC_TR_1304523_2303118_FC6744_O_GMF_LCASTRO_ASISTENCIA LEGAL_LCOPID NO REGISTRADO"/>
    <x v="0"/>
    <n v="1120"/>
    <n v="0.27"/>
    <n v="2.98"/>
    <n v="1120"/>
    <n v="0"/>
    <d v="2024-01-05T18:00:27"/>
    <n v="1"/>
    <n v="1120"/>
    <s v="C.3.1"/>
    <n v="5"/>
    <s v="3"/>
    <s v="NE"/>
  </r>
  <r>
    <n v="2657"/>
    <s v="CO"/>
    <s v="CO3CU"/>
    <s v="7140"/>
    <s v="51159519"/>
    <s v="A1"/>
    <s v="GL Posting Bogota (CO)"/>
    <n v="1304553"/>
    <x v="4"/>
    <d v="2023-12-30T00:00:00"/>
    <s v="CLVA"/>
    <s v="COFE2302"/>
    <m/>
    <s v=""/>
    <m/>
    <s v="P890300279"/>
    <s v="890300279 BANCO DE OCCIDENTE"/>
    <s v="Z3"/>
    <n v="3002764"/>
    <s v=""/>
    <m/>
    <s v="REC_TR_1304523_2303122_FC006744_O_GMF_DPRADA_ACTIVIDADES SEGUIMIENTO_LCOPID NO REGISTRADO"/>
    <x v="0"/>
    <n v="1680"/>
    <n v="0.41"/>
    <n v="4.47"/>
    <n v="1680"/>
    <n v="0"/>
    <d v="2024-01-05T18:00:27"/>
    <n v="1"/>
    <n v="1680"/>
    <s v="C.3.1"/>
    <n v="5"/>
    <s v="3"/>
    <s v="NE"/>
  </r>
  <r>
    <n v="2658"/>
    <s v="CO"/>
    <s v="CO3CU"/>
    <s v="7140"/>
    <s v="51159519"/>
    <s v="A1"/>
    <s v="GL Posting Bogota (CO)"/>
    <n v="1304553"/>
    <x v="4"/>
    <d v="2023-12-30T00:00:00"/>
    <s v="CLVA"/>
    <s v="COFE2302"/>
    <m/>
    <s v=""/>
    <m/>
    <s v="P890300279"/>
    <s v="890300279 BANCO DE OCCIDENTE"/>
    <s v="Z3"/>
    <n v="3002764"/>
    <s v=""/>
    <m/>
    <s v="REC_TR_1304523_2303125_FC006744_O_GMF_JVILLAMIZAR_ASISTENCIA LEGAL_LCOPID NO REGISTRADO"/>
    <x v="0"/>
    <n v="960"/>
    <n v="0.24"/>
    <n v="2.64"/>
    <n v="960"/>
    <n v="0"/>
    <d v="2024-01-05T18:00:27"/>
    <n v="1"/>
    <n v="960"/>
    <s v="C.3.1"/>
    <n v="5"/>
    <s v="3"/>
    <s v="NE"/>
  </r>
  <r>
    <n v="2659"/>
    <s v="CO"/>
    <s v="CO3CU"/>
    <s v="7140"/>
    <s v="51159519"/>
    <s v="A1"/>
    <s v="GL Posting Bogota (CO)"/>
    <n v="1304553"/>
    <x v="4"/>
    <d v="2023-12-30T00:00:00"/>
    <s v="CLVA"/>
    <s v="COFE2302"/>
    <m/>
    <s v=""/>
    <m/>
    <s v="P890300279"/>
    <s v="890300279 BANCO DE OCCIDENTE"/>
    <s v="Z3"/>
    <n v="3002764"/>
    <s v=""/>
    <m/>
    <s v="REC_TR_1304523_2303127_FC006744_O_GMF_VSALINAS_APOYO LOGISTICO OC_LCOPID NO REGISTRADO"/>
    <x v="0"/>
    <n v="1280"/>
    <n v="0.32"/>
    <n v="3.52"/>
    <n v="1280"/>
    <n v="0"/>
    <d v="2024-01-05T18:00:27"/>
    <n v="1"/>
    <n v="1280"/>
    <s v="C.3.1"/>
    <n v="5"/>
    <s v="3"/>
    <s v="NE"/>
  </r>
  <r>
    <n v="2660"/>
    <s v="CO"/>
    <s v="CO3CU"/>
    <s v="7140"/>
    <s v="51159519"/>
    <s v="A1"/>
    <s v="GL Posting Bogota (CO)"/>
    <n v="1304553"/>
    <x v="4"/>
    <d v="2023-12-30T00:00:00"/>
    <s v="CLVA"/>
    <s v="COFE2302"/>
    <m/>
    <s v=""/>
    <m/>
    <s v="P890300279"/>
    <s v="890300279 BANCO DE OCCIDENTE"/>
    <s v="Z3"/>
    <n v="3002764"/>
    <s v=""/>
    <m/>
    <s v="REC_TR_1304523_2303128_FC006744_O_GMF_YBERMUDEZ_APOYO LOGISTICO OC_LCOPID NO REGISTRADO"/>
    <x v="0"/>
    <n v="1280"/>
    <n v="0.32"/>
    <n v="3.52"/>
    <n v="1280"/>
    <n v="0"/>
    <d v="2024-01-05T18:00:27"/>
    <n v="1"/>
    <n v="1280"/>
    <s v="C.3.1"/>
    <n v="5"/>
    <s v="3"/>
    <s v="NE"/>
  </r>
  <r>
    <n v="2661"/>
    <s v="CO"/>
    <s v="CO3CU"/>
    <s v="7140"/>
    <s v="51159519"/>
    <s v="A1"/>
    <s v="GL Posting Bogota (CO)"/>
    <n v="1304553"/>
    <x v="4"/>
    <d v="2023-12-30T00:00:00"/>
    <s v="CLVA"/>
    <s v="COFE2302"/>
    <m/>
    <s v=""/>
    <m/>
    <s v="P890300279"/>
    <s v="890300279 BANCO DE OCCIDENTE"/>
    <s v="Z3"/>
    <n v="3002764"/>
    <s v=""/>
    <m/>
    <s v="REC_TR_1304523_2303132_FC006744_O_GMF_EMAESTRE_ASISTENCIA LEGAL_LCOPID NO REGISTRADO"/>
    <x v="0"/>
    <n v="3040"/>
    <n v="0.76"/>
    <n v="8.3699999999999992"/>
    <n v="3040"/>
    <n v="0"/>
    <d v="2024-01-05T18:00:27"/>
    <n v="1"/>
    <n v="3040"/>
    <s v="C.3.1"/>
    <n v="5"/>
    <s v="3"/>
    <s v="NE"/>
  </r>
  <r>
    <n v="2662"/>
    <s v="CO"/>
    <s v="CO3CU"/>
    <s v="7140"/>
    <s v="51159519"/>
    <s v="A1"/>
    <s v="GL Posting Bogota (CO)"/>
    <n v="1304553"/>
    <x v="4"/>
    <d v="2023-12-30T00:00:00"/>
    <s v="CLVA"/>
    <s v="COFE2302"/>
    <m/>
    <s v=""/>
    <m/>
    <s v="P890300279"/>
    <s v="890300279 BANCO DE OCCIDENTE"/>
    <s v="Z3"/>
    <n v="3002764"/>
    <s v=""/>
    <m/>
    <s v="REC_TR_1304523_2303145_FC006744_O_GMF_ABARRERA_MONITOREO ACTIVIDADES_LCOPID NO REGISTRADO"/>
    <x v="0"/>
    <n v="2400"/>
    <n v="0.6"/>
    <n v="6.61"/>
    <n v="2400"/>
    <n v="0"/>
    <d v="2024-01-05T18:00:27"/>
    <n v="1"/>
    <n v="2400"/>
    <s v="C.3.1"/>
    <n v="5"/>
    <s v="3"/>
    <s v="NE"/>
  </r>
  <r>
    <n v="2663"/>
    <s v="CO"/>
    <s v="CO3CU"/>
    <s v="7140"/>
    <s v="51159519"/>
    <s v="A1"/>
    <s v="GL Posting Bogota (CO)"/>
    <n v="1304553"/>
    <x v="4"/>
    <d v="2023-12-30T00:00:00"/>
    <s v="CLVA"/>
    <s v="COFE2302"/>
    <m/>
    <s v=""/>
    <m/>
    <s v="P890300279"/>
    <s v="890300279 BANCO DE OCCIDENTE"/>
    <s v="Z3"/>
    <n v="3002764"/>
    <s v=""/>
    <m/>
    <s v="REC_TR_1304523_2303224_FC006744_O_GMF_DORDUZ_ACTIVIDADES PRO_LCOPID NO REGISTRADO"/>
    <x v="0"/>
    <n v="8720"/>
    <n v="2.13"/>
    <n v="23.24"/>
    <n v="8720"/>
    <n v="0"/>
    <d v="2024-01-05T18:00:27"/>
    <n v="1"/>
    <n v="8720"/>
    <s v="C.3.1"/>
    <n v="5"/>
    <s v="3"/>
    <s v="NE"/>
  </r>
  <r>
    <n v="2664"/>
    <s v="CO"/>
    <s v="CO3CU"/>
    <s v="7140"/>
    <s v="51159519"/>
    <s v="A1"/>
    <s v="GL Posting Bogota (CO)"/>
    <n v="1304553"/>
    <x v="4"/>
    <d v="2023-12-30T00:00:00"/>
    <s v="CLVA"/>
    <s v="COFE2302"/>
    <m/>
    <s v=""/>
    <m/>
    <s v="P890300279"/>
    <s v="890300279 BANCO DE OCCIDENTE"/>
    <s v="Z3"/>
    <n v="3002764"/>
    <s v=""/>
    <m/>
    <s v="REC_TR_1304523_2303225_FC006744_O_GMF_ETORO_ASISTENCIA LEGAL_LCOPID NO REGISTRADO"/>
    <x v="0"/>
    <n v="3400"/>
    <n v="0.83"/>
    <n v="9.06"/>
    <n v="3400"/>
    <n v="0"/>
    <d v="2024-01-05T18:00:27"/>
    <n v="1"/>
    <n v="3400"/>
    <s v="C.3.1"/>
    <n v="5"/>
    <s v="3"/>
    <s v="NE"/>
  </r>
  <r>
    <n v="2665"/>
    <s v="CO"/>
    <s v="CO3CU"/>
    <s v="7140"/>
    <s v="51159519"/>
    <s v="A1"/>
    <s v="GL Posting Bogota (CO)"/>
    <n v="1304553"/>
    <x v="4"/>
    <d v="2023-12-30T00:00:00"/>
    <s v="CLVA"/>
    <s v="COFE2302"/>
    <m/>
    <s v=""/>
    <m/>
    <s v="P890300279"/>
    <s v="890300279 BANCO DE OCCIDENTE"/>
    <s v="Z3"/>
    <n v="3002764"/>
    <s v=""/>
    <m/>
    <s v="REC_TR_1304523_2303226_FC006744_O_GMF_LRODRIGUEZ_JORNADA ASISTENCIA LEGAL_LCOPID NO REGISTRADO"/>
    <x v="0"/>
    <n v="3320"/>
    <n v="0.81"/>
    <n v="8.85"/>
    <n v="3320"/>
    <n v="0"/>
    <d v="2024-01-05T18:00:27"/>
    <n v="1"/>
    <n v="3320"/>
    <s v="C.3.1"/>
    <n v="5"/>
    <s v="3"/>
    <s v="NE"/>
  </r>
  <r>
    <n v="2666"/>
    <s v="CO"/>
    <s v="CO3CU"/>
    <s v="7140"/>
    <s v="51159519"/>
    <s v="A1"/>
    <s v="GL Posting Bogota (CO)"/>
    <n v="1304553"/>
    <x v="4"/>
    <d v="2023-12-30T00:00:00"/>
    <s v="CLVA"/>
    <s v="COFE2302"/>
    <m/>
    <s v=""/>
    <m/>
    <s v="P890300279"/>
    <s v="890300279 BANCO DE OCCIDENTE"/>
    <s v="Z3"/>
    <n v="3002764"/>
    <s v=""/>
    <m/>
    <s v="REC_TR_1304523_2303227_FC009428_O_GMF_LEG_ABARRERA_ACTIVIDADES WASH_LCOPID NO REGISTRADO"/>
    <x v="0"/>
    <n v="1200"/>
    <n v="0.28999999999999998"/>
    <n v="3.2"/>
    <n v="1200"/>
    <n v="0"/>
    <d v="2024-01-05T18:00:27"/>
    <n v="1"/>
    <n v="1200"/>
    <s v="C.3.1"/>
    <n v="5"/>
    <s v="3"/>
    <s v="NE"/>
  </r>
  <r>
    <n v="2667"/>
    <s v="CO"/>
    <s v="CO3CU"/>
    <s v="7140"/>
    <s v="51159519"/>
    <s v="A1"/>
    <s v="GL Posting Bogota (CO)"/>
    <n v="1304553"/>
    <x v="4"/>
    <d v="2023-12-30T00:00:00"/>
    <s v="CLVA"/>
    <s v="COFE2302"/>
    <m/>
    <s v=""/>
    <m/>
    <s v="P890300279"/>
    <s v="890300279 BANCO DE OCCIDENTE"/>
    <s v="Z3"/>
    <n v="3002764"/>
    <s v=""/>
    <m/>
    <s v="REC_TR_1304523_2303239_FC006744_O_GMF_AACEVEDO_SEGUIMIENTO ACTIVIDADES EDU_LCOPID NO REGISTRADO"/>
    <x v="0"/>
    <n v="2800"/>
    <n v="0.68"/>
    <n v="7.46"/>
    <n v="2800"/>
    <n v="0"/>
    <d v="2024-01-05T18:00:27"/>
    <n v="1"/>
    <n v="2800"/>
    <s v="C.3.1"/>
    <n v="5"/>
    <s v="3"/>
    <s v="NE"/>
  </r>
  <r>
    <n v="2668"/>
    <s v="CO"/>
    <s v="CO3CU"/>
    <s v="7140"/>
    <s v="51159519"/>
    <s v="A1"/>
    <s v="GL Posting Bogota (CO)"/>
    <n v="1304553"/>
    <x v="4"/>
    <d v="2023-12-30T00:00:00"/>
    <s v="CLVA"/>
    <s v="COFE2302"/>
    <m/>
    <s v=""/>
    <m/>
    <s v="P890300279"/>
    <s v="890300279 BANCO DE OCCIDENTE"/>
    <s v="Z3"/>
    <n v="3002764"/>
    <s v=""/>
    <m/>
    <s v="REC_TR_1304523_2303242_FC006744_O_GMF_HPEREZ_SEGUIMIENTO ACTIVIDADES_LCOPID NO REGISTRADO"/>
    <x v="0"/>
    <n v="2400"/>
    <n v="0.59"/>
    <n v="6.4"/>
    <n v="2400"/>
    <n v="0"/>
    <d v="2024-01-05T18:00:27"/>
    <n v="1"/>
    <n v="2400"/>
    <s v="C.3.1"/>
    <n v="5"/>
    <s v="3"/>
    <s v="NE"/>
  </r>
  <r>
    <n v="2669"/>
    <s v="CO"/>
    <s v="CO3CU"/>
    <s v="7140"/>
    <s v="51159519"/>
    <s v="A1"/>
    <s v="GL Posting Bogota (CO)"/>
    <n v="1304553"/>
    <x v="4"/>
    <d v="2023-12-30T00:00:00"/>
    <s v="CLVA"/>
    <s v="COFE2302"/>
    <m/>
    <s v=""/>
    <m/>
    <s v="P890300279"/>
    <s v="890300279 BANCO DE OCCIDENTE"/>
    <s v="Z3"/>
    <n v="3002764"/>
    <s v=""/>
    <m/>
    <s v="REC_TR_1304523_2303248_FC006744_O_GMF_CGUERRA_ACTIVIDAD EDU_LCOPID NO REGISTRADO"/>
    <x v="0"/>
    <n v="3480"/>
    <n v="0.85"/>
    <n v="9.2799999999999994"/>
    <n v="3480"/>
    <n v="0"/>
    <d v="2024-01-05T18:00:27"/>
    <n v="1"/>
    <n v="3480"/>
    <s v="C.3.1"/>
    <n v="5"/>
    <s v="3"/>
    <s v="NE"/>
  </r>
  <r>
    <n v="2670"/>
    <s v="CO"/>
    <s v="CO3CU"/>
    <s v="7140"/>
    <s v="51159519"/>
    <s v="A1"/>
    <s v="GL Posting Bogota (CO)"/>
    <n v="1304553"/>
    <x v="4"/>
    <d v="2023-12-30T00:00:00"/>
    <s v="CLVA"/>
    <s v="COFE2302"/>
    <m/>
    <s v=""/>
    <m/>
    <s v="P890300279"/>
    <s v="890300279 BANCO DE OCCIDENTE"/>
    <s v="Z3"/>
    <n v="3002764"/>
    <s v=""/>
    <m/>
    <s v="REC_TR_1304523_2303259_FC006744_O_GMF_VVERGEL_JORNADA ASISTENCIA LEGAL_LCOPID NO REGISTRADO"/>
    <x v="0"/>
    <n v="4080"/>
    <n v="1"/>
    <n v="10.88"/>
    <n v="4080"/>
    <n v="0"/>
    <d v="2024-01-05T18:00:27"/>
    <n v="1"/>
    <n v="4080"/>
    <s v="C.3.1"/>
    <n v="5"/>
    <s v="3"/>
    <s v="NE"/>
  </r>
  <r>
    <n v="2671"/>
    <s v="CO"/>
    <s v="CO3AR"/>
    <s v="7140"/>
    <s v="51159519"/>
    <s v="A1"/>
    <s v="GL Posting Bogota (CO)"/>
    <n v="1304553"/>
    <x v="4"/>
    <d v="2023-12-30T00:00:00"/>
    <s v="CLVA"/>
    <s v="COFE2302"/>
    <m/>
    <s v=""/>
    <m/>
    <s v="P890300279"/>
    <s v="890300279 BANCO DE OCCIDENTE"/>
    <s v="Z3"/>
    <n v="3002764"/>
    <s v=""/>
    <m/>
    <s v="REC_TR_1304523_15301662_GMF_ANT_FDUARTE_LCOPID NO REGISTRADO"/>
    <x v="0"/>
    <n v="820"/>
    <n v="0.2"/>
    <n v="2.1800000000000002"/>
    <n v="820"/>
    <n v="0"/>
    <d v="2024-01-05T18:00:27"/>
    <n v="1"/>
    <n v="820"/>
    <s v="C.3.1"/>
    <n v="5"/>
    <s v="3"/>
    <s v="NE"/>
  </r>
  <r>
    <n v="2672"/>
    <s v="CO"/>
    <s v="CO3AR"/>
    <s v="7140"/>
    <s v="51159519"/>
    <s v="A1"/>
    <s v="GL Posting Bogota (CO)"/>
    <n v="1304553"/>
    <x v="4"/>
    <d v="2023-12-30T00:00:00"/>
    <s v="CLVA"/>
    <s v="COFE2302"/>
    <m/>
    <s v=""/>
    <m/>
    <s v="P890300279"/>
    <s v="890300279 BANCO DE OCCIDENTE"/>
    <s v="Z3"/>
    <n v="3002764"/>
    <s v=""/>
    <m/>
    <s v="REC_TR_1304523_15301697_GMF_ANT_LAGUIRRE_8301322114_LCOPID NO REGISTRADO"/>
    <x v="0"/>
    <n v="880"/>
    <n v="0.21"/>
    <n v="2.34"/>
    <n v="880"/>
    <n v="0"/>
    <d v="2024-01-05T18:00:27"/>
    <n v="1"/>
    <n v="880"/>
    <s v="C.3.1"/>
    <n v="5"/>
    <s v="3"/>
    <s v="NE"/>
  </r>
  <r>
    <n v="2673"/>
    <s v="CO"/>
    <s v="CO3AR"/>
    <s v="7140"/>
    <s v="51159519"/>
    <s v="A1"/>
    <s v="GL Posting Bogota (CO)"/>
    <n v="1304553"/>
    <x v="4"/>
    <d v="2023-12-30T00:00:00"/>
    <s v="CLVA"/>
    <s v="COFE2302"/>
    <m/>
    <s v=""/>
    <m/>
    <s v="P890300279"/>
    <s v="890300279 BANCO DE OCCIDENTE"/>
    <s v="Z3"/>
    <n v="3002764"/>
    <s v=""/>
    <m/>
    <s v="REC_TR_1304523_15301772_GMF_ANT_KRIVERO_LCOPID NO REGISTRADO"/>
    <x v="0"/>
    <n v="4080"/>
    <n v="1.03"/>
    <n v="11.23"/>
    <n v="4080"/>
    <n v="0"/>
    <d v="2024-01-05T18:00:27"/>
    <n v="1"/>
    <n v="4080"/>
    <s v="C.3.1"/>
    <n v="5"/>
    <s v="3"/>
    <s v="NE"/>
  </r>
  <r>
    <n v="2674"/>
    <s v="CO"/>
    <s v="CO3AR"/>
    <s v="7140"/>
    <s v="51159519"/>
    <s v="A1"/>
    <s v="GL Posting Bogota (CO)"/>
    <n v="1304553"/>
    <x v="4"/>
    <d v="2023-12-30T00:00:00"/>
    <s v="CLVA"/>
    <s v="COFE2302"/>
    <m/>
    <s v=""/>
    <m/>
    <s v="P890300279"/>
    <s v="890300279 BANCO DE OCCIDENTE"/>
    <s v="Z3"/>
    <n v="3002764"/>
    <s v=""/>
    <m/>
    <s v="REC_TR_1304523_15301773_GMF_ANT_RVELEZ_LCOPID NO REGISTRADO"/>
    <x v="0"/>
    <n v="6640"/>
    <n v="1.67"/>
    <n v="18.28"/>
    <n v="6640"/>
    <n v="0"/>
    <d v="2024-01-05T18:00:27"/>
    <n v="1"/>
    <n v="6640"/>
    <s v="C.3.1"/>
    <n v="5"/>
    <s v="3"/>
    <s v="NE"/>
  </r>
  <r>
    <n v="2675"/>
    <s v="CO"/>
    <s v="CO3AR"/>
    <s v="7140"/>
    <s v="51159519"/>
    <s v="A1"/>
    <s v="GL Posting Bogota (CO)"/>
    <n v="1304553"/>
    <x v="4"/>
    <d v="2023-12-30T00:00:00"/>
    <s v="CLVA"/>
    <s v="COFE2302"/>
    <m/>
    <s v=""/>
    <m/>
    <s v="P890300279"/>
    <s v="890300279 BANCO DE OCCIDENTE"/>
    <s v="Z3"/>
    <n v="3002764"/>
    <s v=""/>
    <m/>
    <s v="REC_TR_1304523_15301782_GMF_ANT_HPARADA_ACTIVIDADES SHELTER_LCOPID NO REGISTRADO"/>
    <x v="0"/>
    <n v="1080"/>
    <n v="0.27"/>
    <n v="2.96"/>
    <n v="1080"/>
    <n v="0"/>
    <d v="2024-01-05T18:00:27"/>
    <n v="1"/>
    <n v="1080"/>
    <s v="C.3.1"/>
    <n v="5"/>
    <s v="3"/>
    <s v="NE"/>
  </r>
  <r>
    <n v="2676"/>
    <s v="CO"/>
    <s v="CO3AR"/>
    <s v="7140"/>
    <s v="51159519"/>
    <s v="A1"/>
    <s v="GL Posting Bogota (CO)"/>
    <n v="1304553"/>
    <x v="4"/>
    <d v="2023-12-30T00:00:00"/>
    <s v="CLVA"/>
    <s v="COFE2302"/>
    <m/>
    <s v=""/>
    <m/>
    <s v="P890300279"/>
    <s v="890300279 BANCO DE OCCIDENTE"/>
    <s v="Z3"/>
    <n v="3002764"/>
    <s v=""/>
    <m/>
    <s v="REC_TR_1304523_15301783_GMF_ANT_HPARADA_LCOPID NO REGISTRADO"/>
    <x v="0"/>
    <n v="800"/>
    <n v="0.2"/>
    <n v="2.19"/>
    <n v="800"/>
    <n v="0"/>
    <d v="2024-01-05T18:00:27"/>
    <n v="1"/>
    <n v="800"/>
    <s v="C.3.1"/>
    <n v="5"/>
    <s v="3"/>
    <s v="NE"/>
  </r>
  <r>
    <n v="2677"/>
    <s v="CO"/>
    <s v="CO3AR"/>
    <s v="7140"/>
    <s v="51159519"/>
    <s v="A1"/>
    <s v="GL Posting Bogota (CO)"/>
    <n v="1304553"/>
    <x v="4"/>
    <d v="2023-12-30T00:00:00"/>
    <s v="CLVA"/>
    <s v="COFE2302"/>
    <m/>
    <s v=""/>
    <m/>
    <s v="P890300279"/>
    <s v="890300279 BANCO DE OCCIDENTE"/>
    <s v="Z3"/>
    <n v="3002764"/>
    <s v=""/>
    <m/>
    <s v="REC_TR_1304523_15301784_GMF_ANT_HPARADA_LCOPID NO REGISTRADO"/>
    <x v="0"/>
    <n v="760"/>
    <n v="0.19"/>
    <n v="2.08"/>
    <n v="760"/>
    <n v="0"/>
    <d v="2024-01-05T18:00:27"/>
    <n v="1"/>
    <n v="760"/>
    <s v="C.3.1"/>
    <n v="5"/>
    <s v="3"/>
    <s v="NE"/>
  </r>
  <r>
    <n v="2678"/>
    <s v="CO"/>
    <s v="CO3AR"/>
    <s v="7140"/>
    <s v="51159519"/>
    <s v="A1"/>
    <s v="GL Posting Bogota (CO)"/>
    <n v="1304553"/>
    <x v="4"/>
    <d v="2023-12-30T00:00:00"/>
    <s v="CLVA"/>
    <s v="COFE2302"/>
    <m/>
    <s v=""/>
    <m/>
    <s v="P890300279"/>
    <s v="890300279 BANCO DE OCCIDENTE"/>
    <s v="Z3"/>
    <n v="3002764"/>
    <s v=""/>
    <m/>
    <s v="REC_TR_1304523_15301786_GMF_ANT_JNAVAS_LCOPID NO REGISTRADO"/>
    <x v="0"/>
    <n v="4708"/>
    <n v="1.18"/>
    <n v="12.89"/>
    <n v="4708"/>
    <n v="0"/>
    <d v="2024-01-05T18:00:27"/>
    <n v="1"/>
    <n v="4708"/>
    <s v="C.3.1"/>
    <n v="5"/>
    <s v="3"/>
    <s v="NE"/>
  </r>
  <r>
    <n v="2679"/>
    <s v="CO"/>
    <s v="CO3AR"/>
    <s v="7140"/>
    <s v="51159519"/>
    <s v="A1"/>
    <s v="GL Posting Bogota (CO)"/>
    <n v="1304553"/>
    <x v="4"/>
    <d v="2023-12-30T00:00:00"/>
    <s v="CLVA"/>
    <s v="COFE2302"/>
    <m/>
    <s v=""/>
    <m/>
    <s v="P890300279"/>
    <s v="890300279 BANCO DE OCCIDENTE"/>
    <s v="Z3"/>
    <n v="3002764"/>
    <s v=""/>
    <m/>
    <s v="REC_TR_1304523_15301787_GMF_ANT_JCORONADO_LCOPID NO REGISTRADO"/>
    <x v="0"/>
    <n v="2200"/>
    <n v="0.54"/>
    <n v="5.86"/>
    <n v="2200"/>
    <n v="0"/>
    <d v="2024-01-05T18:00:27"/>
    <n v="1"/>
    <n v="2200"/>
    <s v="C.3.1"/>
    <n v="5"/>
    <s v="3"/>
    <s v="NE"/>
  </r>
  <r>
    <n v="2680"/>
    <s v="CO"/>
    <s v="CO3AR"/>
    <s v="7140"/>
    <s v="51159519"/>
    <s v="A1"/>
    <s v="GL Posting Bogota (CO)"/>
    <n v="1304553"/>
    <x v="4"/>
    <d v="2023-12-30T00:00:00"/>
    <s v="CLVA"/>
    <s v="COFE2302"/>
    <m/>
    <s v=""/>
    <m/>
    <s v="P890300279"/>
    <s v="890300279 BANCO DE OCCIDENTE"/>
    <s v="Z3"/>
    <n v="3002764"/>
    <s v=""/>
    <m/>
    <s v="REC_TR_1304523_15301788_GMF2139_ANTICIPO_DROJAS_DESARROLLO ACTIVIDADES NMFA_LCOPID NO REGISTRADO"/>
    <x v="0"/>
    <n v="1840"/>
    <n v="0.45"/>
    <n v="4.9000000000000004"/>
    <n v="1840"/>
    <n v="0"/>
    <d v="2024-01-05T18:00:27"/>
    <n v="1"/>
    <n v="1840"/>
    <s v="C.3.1"/>
    <n v="5"/>
    <s v="3"/>
    <s v="NE"/>
  </r>
  <r>
    <n v="2681"/>
    <s v="CO"/>
    <s v="CO3AR"/>
    <s v="7140"/>
    <s v="51159519"/>
    <s v="A1"/>
    <s v="GL Posting Bogota (CO)"/>
    <n v="1304553"/>
    <x v="4"/>
    <d v="2023-12-30T00:00:00"/>
    <s v="CLVA"/>
    <s v="COFE2302"/>
    <m/>
    <s v=""/>
    <m/>
    <s v="P890300279"/>
    <s v="890300279 BANCO DE OCCIDENTE"/>
    <s v="Z3"/>
    <n v="3002764"/>
    <s v=""/>
    <m/>
    <s v="REC_TR_1304523_15301790_GMF_ANT_BZARRATE_8301322136_LCOPID NO REGISTRADO"/>
    <x v="0"/>
    <n v="2280"/>
    <n v="0.56000000000000005"/>
    <n v="6.08"/>
    <n v="2280"/>
    <n v="0"/>
    <d v="2024-01-05T18:00:27"/>
    <n v="1"/>
    <n v="2280"/>
    <s v="C.3.1"/>
    <n v="5"/>
    <s v="3"/>
    <s v="NE"/>
  </r>
  <r>
    <n v="2682"/>
    <s v="CO"/>
    <s v="CO3AR"/>
    <s v="7140"/>
    <s v="51159519"/>
    <s v="A1"/>
    <s v="GL Posting Bogota (CO)"/>
    <n v="1304553"/>
    <x v="4"/>
    <d v="2023-12-30T00:00:00"/>
    <s v="CLVA"/>
    <s v="COFE2302"/>
    <m/>
    <s v=""/>
    <m/>
    <s v="P890300279"/>
    <s v="890300279 BANCO DE OCCIDENTE"/>
    <s v="Z3"/>
    <n v="3002764"/>
    <s v=""/>
    <m/>
    <s v="REC_TR_1304523_15301792_GMF_ANT_LAGUIRRE_ACTIVIDADES PROTECCION_LCOPID NO REGISTRADO"/>
    <x v="0"/>
    <n v="4080"/>
    <n v="1"/>
    <n v="10.88"/>
    <n v="4080"/>
    <n v="0"/>
    <d v="2024-01-05T18:00:27"/>
    <n v="1"/>
    <n v="4080"/>
    <s v="C.3.1"/>
    <n v="5"/>
    <s v="3"/>
    <s v="NE"/>
  </r>
  <r>
    <n v="2683"/>
    <s v="CO"/>
    <s v="CO3AR"/>
    <s v="7140"/>
    <s v="51159519"/>
    <s v="A1"/>
    <s v="GL Posting Bogota (CO)"/>
    <n v="1304553"/>
    <x v="4"/>
    <d v="2023-12-30T00:00:00"/>
    <s v="CLVA"/>
    <s v="COFE2302"/>
    <m/>
    <s v=""/>
    <m/>
    <s v="P890300279"/>
    <s v="890300279 BANCO DE OCCIDENTE"/>
    <s v="Z3"/>
    <n v="3002764"/>
    <s v=""/>
    <m/>
    <s v="REC_TR_1304523_15301794_GMF_ANT_JBAYONA_TP8301322123_LCOPID NO REGISTRADO"/>
    <x v="0"/>
    <n v="5360"/>
    <n v="1.31"/>
    <n v="14.29"/>
    <n v="5360"/>
    <n v="0"/>
    <d v="2024-01-05T18:00:27"/>
    <n v="1"/>
    <n v="5360"/>
    <s v="C.3.1"/>
    <n v="5"/>
    <s v="3"/>
    <s v="NE"/>
  </r>
  <r>
    <n v="2684"/>
    <s v="CO"/>
    <s v="CO3SM"/>
    <s v="7140"/>
    <s v="51159519"/>
    <s v="A1"/>
    <s v="GL Posting Bogota (CO)"/>
    <n v="1304553"/>
    <x v="4"/>
    <d v="2023-12-30T00:00:00"/>
    <s v="CLVA"/>
    <s v="COFE2302"/>
    <m/>
    <s v=""/>
    <m/>
    <s v="P890300279"/>
    <s v="890300279 BANCO DE OCCIDENTE"/>
    <s v="Z3"/>
    <n v="3002764"/>
    <s v=""/>
    <m/>
    <s v="REC_TR_1304523_16300464_GMF2068_ANTICIPO_ZSANCHEZ_NIVELACION TALLE E.F SESION 1 Y 2_LCOPID NO REGISTRADO"/>
    <x v="0"/>
    <n v="720"/>
    <n v="0.17"/>
    <n v="1.91"/>
    <n v="720"/>
    <n v="0"/>
    <d v="2024-01-05T18:00:27"/>
    <n v="1"/>
    <n v="720"/>
    <s v="C.3.1"/>
    <n v="5"/>
    <s v="3"/>
    <s v="NE"/>
  </r>
  <r>
    <n v="2685"/>
    <s v="CO"/>
    <s v="CO3SM"/>
    <s v="7140"/>
    <s v="51159519"/>
    <s v="A1"/>
    <s v="GL Posting Bogota (CO)"/>
    <n v="1304553"/>
    <x v="4"/>
    <d v="2023-12-30T00:00:00"/>
    <s v="CLVA"/>
    <s v="COFE2302"/>
    <m/>
    <s v=""/>
    <m/>
    <s v="P890300279"/>
    <s v="890300279 BANCO DE OCCIDENTE"/>
    <s v="Z3"/>
    <n v="3002764"/>
    <s v=""/>
    <m/>
    <s v="REC_TR_1304523_16300465_GMF2023_ANTICIPO_DCANTILLO_MONITOREO ACTIVIDADES EDUCACION_LCOPID NO REGISTRADO"/>
    <x v="0"/>
    <n v="680"/>
    <n v="0.17"/>
    <n v="1.87"/>
    <n v="680"/>
    <n v="0"/>
    <d v="2024-01-05T18:00:27"/>
    <n v="1"/>
    <n v="680"/>
    <s v="C.3.1"/>
    <n v="5"/>
    <s v="3"/>
    <s v="NE"/>
  </r>
  <r>
    <n v="2686"/>
    <s v="CO"/>
    <s v="CO3SM"/>
    <s v="7140"/>
    <s v="51159519"/>
    <s v="A1"/>
    <s v="GL Posting Bogota (CO)"/>
    <n v="1304553"/>
    <x v="4"/>
    <d v="2023-12-30T00:00:00"/>
    <s v="CLVA"/>
    <s v="COFE2302"/>
    <m/>
    <s v=""/>
    <m/>
    <s v="P890300279"/>
    <s v="890300279 BANCO DE OCCIDENTE"/>
    <s v="Z3"/>
    <n v="3002764"/>
    <s v=""/>
    <m/>
    <s v="REC_TR_1304523_16300473_GMF2025_ANTICIPO_JLLAMAS_TALLER EDU FRA SESION 3, GAA Y EMPLEABILIDAD_LCOPID NO REGISTRADO"/>
    <x v="0"/>
    <n v="840"/>
    <n v="0.21"/>
    <n v="2.2400000000000002"/>
    <n v="840"/>
    <n v="0"/>
    <d v="2024-01-05T18:00:27"/>
    <n v="1"/>
    <n v="840"/>
    <s v="C.3.1"/>
    <n v="5"/>
    <s v="3"/>
    <s v="NE"/>
  </r>
  <r>
    <n v="2687"/>
    <s v="CO"/>
    <s v="CO3SM"/>
    <s v="7140"/>
    <s v="51159519"/>
    <s v="A1"/>
    <s v="GL Posting Bogota (CO)"/>
    <n v="1304553"/>
    <x v="4"/>
    <d v="2023-12-30T00:00:00"/>
    <s v="CLVA"/>
    <s v="COFE2302"/>
    <m/>
    <s v=""/>
    <m/>
    <s v="P890300279"/>
    <s v="890300279 BANCO DE OCCIDENTE"/>
    <s v="Z3"/>
    <n v="3002764"/>
    <s v=""/>
    <m/>
    <s v="REC_TR_1304523_16300488_GMF2068_ANTICIPO_ZSANCHEZ_TALLER EDU FRA SESION 3, GAA Y EMPLEABILIDAD_LCOPID NO REGISTRADO"/>
    <x v="0"/>
    <n v="400"/>
    <n v="0.1"/>
    <n v="1.1000000000000001"/>
    <n v="400"/>
    <n v="0"/>
    <d v="2024-01-05T18:00:27"/>
    <n v="1"/>
    <n v="400"/>
    <s v="C.3.1"/>
    <n v="5"/>
    <s v="3"/>
    <s v="NE"/>
  </r>
  <r>
    <n v="2688"/>
    <s v="CO"/>
    <s v="CO3SM"/>
    <s v="7140"/>
    <s v="51159519"/>
    <s v="A1"/>
    <s v="GL Posting Bogota (CO)"/>
    <n v="1304553"/>
    <x v="4"/>
    <d v="2023-12-30T00:00:00"/>
    <s v="CLVA"/>
    <s v="COFE2302"/>
    <m/>
    <s v=""/>
    <m/>
    <s v="P890300279"/>
    <s v="890300279 BANCO DE OCCIDENTE"/>
    <s v="Z3"/>
    <n v="3002764"/>
    <s v=""/>
    <m/>
    <s v="REC_TR_1304523_16300488_GMF2068_ANTICIPO_ZSANCHEZ_TALLER EDU FRA SESION 3, GAA Y EMPLEABILIDAD_LCOPID NO REGISTRADO"/>
    <x v="0"/>
    <n v="1840"/>
    <n v="0.46"/>
    <n v="5.0599999999999996"/>
    <n v="1840"/>
    <n v="0"/>
    <d v="2024-01-05T18:00:27"/>
    <n v="1"/>
    <n v="1840"/>
    <s v="C.3.1"/>
    <n v="5"/>
    <s v="3"/>
    <s v="NE"/>
  </r>
  <r>
    <n v="2689"/>
    <s v="CO"/>
    <s v="CO3SM"/>
    <s v="7140"/>
    <s v="51159519"/>
    <s v="A1"/>
    <s v="GL Posting Bogota (CO)"/>
    <n v="1304553"/>
    <x v="4"/>
    <d v="2023-12-30T00:00:00"/>
    <s v="CLVA"/>
    <s v="COFE2302"/>
    <m/>
    <s v=""/>
    <m/>
    <s v="P890300279"/>
    <s v="890300279 BANCO DE OCCIDENTE"/>
    <s v="Z3"/>
    <n v="3002764"/>
    <s v=""/>
    <m/>
    <s v="REC_TR_1304523_16300496_GMF2040_ANTICIPO_MONITOREO ACTIVIDADES EDUCACION_LCOPID NO REGISTRADO"/>
    <x v="0"/>
    <n v="1040"/>
    <n v="0.25"/>
    <n v="2.77"/>
    <n v="1040"/>
    <n v="0"/>
    <d v="2024-01-05T18:00:27"/>
    <n v="1"/>
    <n v="1040"/>
    <s v="C.3.1"/>
    <n v="5"/>
    <s v="3"/>
    <s v="NE"/>
  </r>
  <r>
    <n v="2690"/>
    <s v="CO"/>
    <s v="CO3SM"/>
    <s v="7140"/>
    <s v="51159519"/>
    <s v="A1"/>
    <s v="GL Posting Bogota (CO)"/>
    <n v="1304553"/>
    <x v="4"/>
    <d v="2023-12-30T00:00:00"/>
    <s v="CLVA"/>
    <s v="COFE2302"/>
    <m/>
    <s v=""/>
    <m/>
    <s v="P890300279"/>
    <s v="890300279 BANCO DE OCCIDENTE"/>
    <s v="Z3"/>
    <n v="3002764"/>
    <s v=""/>
    <m/>
    <s v="REC_TR_1304523_16300497_GMF2040_ANTICIPO_KPUA_MONITOREO ACTIVIDADES EDUCACION_LCOPID NO REGISTRADO"/>
    <x v="0"/>
    <n v="720"/>
    <n v="0.18"/>
    <n v="1.98"/>
    <n v="720"/>
    <n v="0"/>
    <d v="2024-01-05T18:00:27"/>
    <n v="1"/>
    <n v="720"/>
    <s v="C.3.1"/>
    <n v="5"/>
    <s v="3"/>
    <s v="NE"/>
  </r>
  <r>
    <n v="2691"/>
    <s v="CO"/>
    <s v="CO3CU"/>
    <s v="7140"/>
    <s v="51159519"/>
    <s v="A1"/>
    <s v="GL Posting Bogota (CO)"/>
    <n v="1304553"/>
    <x v="4"/>
    <d v="2023-12-30T00:00:00"/>
    <s v="CLVA"/>
    <s v="COFE2302"/>
    <m/>
    <s v=""/>
    <m/>
    <s v="P890300279"/>
    <s v="890300279 BANCO DE OCCIDENTE"/>
    <s v="Z3"/>
    <n v="3002764"/>
    <s v=""/>
    <m/>
    <s v="REC_TR_1304523_2303303_FC006744_O_GMF_NMISSE_ACTIVIDAD ICT_LCOPID NO REGISTRADO"/>
    <x v="0"/>
    <n v="1400"/>
    <n v="0.35"/>
    <n v="3.83"/>
    <n v="1400"/>
    <n v="0"/>
    <d v="2024-01-05T18:00:27"/>
    <n v="1"/>
    <n v="1400"/>
    <s v="C.3.1"/>
    <n v="5"/>
    <s v="3"/>
    <s v="NE"/>
  </r>
  <r>
    <n v="2692"/>
    <s v="CO"/>
    <s v="CO3CU"/>
    <s v="7140"/>
    <s v="51159519"/>
    <s v="A1"/>
    <s v="GL Posting Bogota (CO)"/>
    <n v="1304553"/>
    <x v="4"/>
    <d v="2023-12-30T00:00:00"/>
    <s v="CLVA"/>
    <s v="COFE2302"/>
    <m/>
    <s v=""/>
    <m/>
    <s v="P890300279"/>
    <s v="890300279 BANCO DE OCCIDENTE"/>
    <s v="Z3"/>
    <n v="3002764"/>
    <s v=""/>
    <m/>
    <s v="REC_TR_1304523_2303304_FC006744_O_GMF_LCASTRO_MONITOREO ICLA_LCOPID NO REGISTRADO"/>
    <x v="0"/>
    <n v="2160"/>
    <n v="0.54"/>
    <n v="5.91"/>
    <n v="2160"/>
    <n v="0"/>
    <d v="2024-01-05T18:00:27"/>
    <n v="1"/>
    <n v="2160"/>
    <s v="C.3.1"/>
    <n v="5"/>
    <s v="3"/>
    <s v="NE"/>
  </r>
  <r>
    <n v="2693"/>
    <s v="CO"/>
    <s v="CO3CU"/>
    <s v="7140"/>
    <s v="51159519"/>
    <s v="A1"/>
    <s v="GL Posting Bogota (CO)"/>
    <n v="1304553"/>
    <x v="4"/>
    <d v="2023-12-30T00:00:00"/>
    <s v="CLVA"/>
    <s v="COFE2302"/>
    <m/>
    <s v=""/>
    <m/>
    <s v="P890300279"/>
    <s v="890300279 BANCO DE OCCIDENTE"/>
    <s v="Z3"/>
    <n v="3002764"/>
    <s v=""/>
    <m/>
    <s v="REC_TR_1304523_2303312_FC006744_O_GMF_ATARAZONA_ACTIVIDADES OFIC ARAUCA_LCOPID NO REGISTRADO"/>
    <x v="0"/>
    <n v="760"/>
    <n v="0.19"/>
    <n v="2.08"/>
    <n v="760"/>
    <n v="0"/>
    <d v="2024-01-05T18:00:27"/>
    <n v="1"/>
    <n v="760"/>
    <s v="C.3.1"/>
    <n v="5"/>
    <s v="3"/>
    <s v="NE"/>
  </r>
  <r>
    <n v="2694"/>
    <s v="CO"/>
    <s v="CO3CU"/>
    <s v="7140"/>
    <s v="51159519"/>
    <s v="A1"/>
    <s v="GL Posting Bogota (CO)"/>
    <n v="1304553"/>
    <x v="4"/>
    <d v="2023-12-30T00:00:00"/>
    <s v="CLVA"/>
    <s v="COFE2302"/>
    <m/>
    <s v=""/>
    <m/>
    <s v="P890300279"/>
    <s v="890300279 BANCO DE OCCIDENTE"/>
    <s v="Z3"/>
    <n v="3002764"/>
    <s v=""/>
    <m/>
    <s v="REC_TR_1304523_2303313_FC006744_O_GMF_CBECERRA_ACOMPAÑAMIENTO SOPORTE AR_LCOPID NO REGISTRADO"/>
    <x v="0"/>
    <n v="820"/>
    <n v="0.21"/>
    <n v="2.25"/>
    <n v="820"/>
    <n v="0"/>
    <d v="2024-01-05T18:00:27"/>
    <n v="1"/>
    <n v="820"/>
    <s v="C.3.1"/>
    <n v="5"/>
    <s v="3"/>
    <s v="NE"/>
  </r>
  <r>
    <n v="2695"/>
    <s v="CO"/>
    <s v="CO3CU"/>
    <s v="7140"/>
    <s v="51159519"/>
    <s v="A1"/>
    <s v="GL Posting Bogota (CO)"/>
    <n v="1304553"/>
    <x v="4"/>
    <d v="2023-12-30T00:00:00"/>
    <s v="CLVA"/>
    <s v="COFE2302"/>
    <m/>
    <s v=""/>
    <m/>
    <s v="P890300279"/>
    <s v="890300279 BANCO DE OCCIDENTE"/>
    <s v="Z3"/>
    <n v="3002764"/>
    <s v=""/>
    <m/>
    <s v="REC_TR_1304523_2303314_FC006744_O_GMF_AACEVEDO_SEGUIMIENTO PROYECTOS_LCOPID NO REGISTRADO"/>
    <x v="0"/>
    <n v="2320"/>
    <n v="0.57999999999999996"/>
    <n v="6.34"/>
    <n v="2320"/>
    <n v="0"/>
    <d v="2024-01-05T18:00:27"/>
    <n v="1"/>
    <n v="2320"/>
    <s v="C.3.1"/>
    <n v="5"/>
    <s v="3"/>
    <s v="NE"/>
  </r>
  <r>
    <n v="2696"/>
    <s v="CO"/>
    <s v="CO3CU"/>
    <s v="7140"/>
    <s v="51159519"/>
    <s v="A1"/>
    <s v="GL Posting Bogota (CO)"/>
    <n v="1304553"/>
    <x v="4"/>
    <d v="2023-12-30T00:00:00"/>
    <s v="CLVA"/>
    <s v="COFE2302"/>
    <m/>
    <s v=""/>
    <m/>
    <s v="P890300279"/>
    <s v="890300279 BANCO DE OCCIDENTE"/>
    <s v="Z3"/>
    <n v="3002764"/>
    <s v=""/>
    <m/>
    <s v="REC_TR_1304523_2303315_FC006744_O_GMF_JVILLAMIZAR_ASISTENCIA LEGAL_LCOPID NO REGISTRADO"/>
    <x v="0"/>
    <n v="640"/>
    <n v="0.16"/>
    <n v="1.75"/>
    <n v="640"/>
    <n v="0"/>
    <d v="2024-01-05T18:00:27"/>
    <n v="1"/>
    <n v="640"/>
    <s v="C.3.1"/>
    <n v="5"/>
    <s v="3"/>
    <s v="NE"/>
  </r>
  <r>
    <n v="2697"/>
    <s v="CO"/>
    <s v="CO3CU"/>
    <s v="7140"/>
    <s v="51159519"/>
    <s v="A1"/>
    <s v="GL Posting Bogota (CO)"/>
    <n v="1304553"/>
    <x v="4"/>
    <d v="2023-12-30T00:00:00"/>
    <s v="CLVA"/>
    <s v="COFE2302"/>
    <m/>
    <s v=""/>
    <m/>
    <s v="P890300279"/>
    <s v="890300279 BANCO DE OCCIDENTE"/>
    <s v="Z3"/>
    <n v="3002764"/>
    <s v=""/>
    <m/>
    <s v="REC_TR_1304523_2303318_FC006744_O_GMF_YPEREZ_ACTIVIDADES ED_LCOPID NO REGISTRADO"/>
    <x v="0"/>
    <n v="760"/>
    <n v="0.19"/>
    <n v="2.08"/>
    <n v="760"/>
    <n v="0"/>
    <d v="2024-01-05T18:00:27"/>
    <n v="1"/>
    <n v="760"/>
    <s v="C.3.1"/>
    <n v="5"/>
    <s v="3"/>
    <s v="NE"/>
  </r>
  <r>
    <n v="2698"/>
    <s v="CO"/>
    <s v="CO3CU"/>
    <s v="7140"/>
    <s v="51159519"/>
    <s v="A1"/>
    <s v="GL Posting Bogota (CO)"/>
    <n v="1304553"/>
    <x v="4"/>
    <d v="2023-12-30T00:00:00"/>
    <s v="CLVA"/>
    <s v="COFE2302"/>
    <m/>
    <s v=""/>
    <m/>
    <s v="P890300279"/>
    <s v="890300279 BANCO DE OCCIDENTE"/>
    <s v="Z3"/>
    <n v="3002764"/>
    <s v=""/>
    <m/>
    <s v="REC_TR_1304523_2303365_FC006744_O_GMF_NMISSE_ACOMPAÑAMIENTO ICT AR_LCOPID NO REGISTRADO"/>
    <x v="0"/>
    <n v="777"/>
    <n v="0.19"/>
    <n v="2.0699999999999998"/>
    <n v="777"/>
    <n v="0"/>
    <d v="2024-01-05T18:00:27"/>
    <n v="1"/>
    <n v="777"/>
    <s v="C.3.1"/>
    <n v="5"/>
    <s v="3"/>
    <s v="NE"/>
  </r>
  <r>
    <n v="2699"/>
    <s v="CO"/>
    <s v="CO3CU"/>
    <s v="7140"/>
    <s v="51159519"/>
    <s v="A1"/>
    <s v="GL Posting Bogota (CO)"/>
    <n v="1304553"/>
    <x v="4"/>
    <d v="2023-12-30T00:00:00"/>
    <s v="CLVA"/>
    <s v="COFE2302"/>
    <m/>
    <s v=""/>
    <m/>
    <s v="P890300279"/>
    <s v="890300279 BANCO DE OCCIDENTE"/>
    <s v="Z3"/>
    <n v="3002764"/>
    <s v=""/>
    <m/>
    <s v="REC_TR_1304523_2303376_FC006744_O_GMF_BDUARTE_ACTIVIDAD PRECERIFICACION_LCOPID NO REGISTRADO"/>
    <x v="0"/>
    <n v="3240"/>
    <n v="0.81"/>
    <n v="8.65"/>
    <n v="3240"/>
    <n v="0"/>
    <d v="2024-01-05T18:00:27"/>
    <n v="1"/>
    <n v="3240"/>
    <s v="C.3.1"/>
    <n v="5"/>
    <s v="3"/>
    <s v="NE"/>
  </r>
  <r>
    <n v="2700"/>
    <s v="CO"/>
    <s v="CO3CU"/>
    <s v="7140"/>
    <s v="51159519"/>
    <s v="A1"/>
    <s v="GL Posting Bogota (CO)"/>
    <n v="1304553"/>
    <x v="4"/>
    <d v="2023-12-30T00:00:00"/>
    <s v="CLVA"/>
    <s v="COFE2302"/>
    <m/>
    <s v=""/>
    <m/>
    <s v="P890300279"/>
    <s v="890300279 BANCO DE OCCIDENTE"/>
    <s v="Z3"/>
    <n v="3002764"/>
    <s v=""/>
    <m/>
    <s v="REC_TR_1304523_2303381_FC006744_O_GMF_CMAZO_ACOMPAÑAMIENTO ACTIVIDADES PROT_LCOPID NO REGISTRADO"/>
    <x v="0"/>
    <n v="2000"/>
    <n v="0.5"/>
    <n v="5.34"/>
    <n v="2000"/>
    <n v="0"/>
    <d v="2024-01-05T18:00:27"/>
    <n v="1"/>
    <n v="2000"/>
    <s v="C.3.1"/>
    <n v="5"/>
    <s v="3"/>
    <s v="NE"/>
  </r>
  <r>
    <n v="2701"/>
    <s v="CO"/>
    <s v="CO3CU"/>
    <s v="7140"/>
    <s v="51159519"/>
    <s v="A1"/>
    <s v="GL Posting Bogota (CO)"/>
    <n v="1304553"/>
    <x v="4"/>
    <d v="2023-12-30T00:00:00"/>
    <s v="CLVA"/>
    <s v="COFE2302"/>
    <m/>
    <s v=""/>
    <m/>
    <s v="P890300279"/>
    <s v="890300279 BANCO DE OCCIDENTE"/>
    <s v="Z3"/>
    <n v="3002764"/>
    <s v=""/>
    <m/>
    <s v="REC_TR_1304523_2303384_FC009428_O_GMF_JVELASCO_ASISTENCIA LEGAL_LCOPID NO REGISTRADO"/>
    <x v="0"/>
    <n v="3320"/>
    <n v="0.83"/>
    <n v="8.86"/>
    <n v="3320"/>
    <n v="0"/>
    <d v="2024-01-05T18:00:27"/>
    <n v="1"/>
    <n v="3320"/>
    <s v="C.3.1"/>
    <n v="5"/>
    <s v="3"/>
    <s v="NE"/>
  </r>
  <r>
    <n v="2702"/>
    <s v="CO"/>
    <s v="CO3CU"/>
    <s v="7140"/>
    <s v="51159519"/>
    <s v="A1"/>
    <s v="GL Posting Bogota (CO)"/>
    <n v="1304553"/>
    <x v="4"/>
    <d v="2023-12-30T00:00:00"/>
    <s v="CLVA"/>
    <s v="COFE2302"/>
    <m/>
    <s v=""/>
    <m/>
    <s v="P890300279"/>
    <s v="890300279 BANCO DE OCCIDENTE"/>
    <s v="Z3"/>
    <n v="3002764"/>
    <s v=""/>
    <m/>
    <s v="REC_TR_1304523_2303391_FC006744_O_GMF_HPEREZ_MISION SEGUIMIENTO_LCOPID NO REGISTRADO"/>
    <x v="0"/>
    <n v="960"/>
    <n v="0.24"/>
    <n v="2.56"/>
    <n v="960"/>
    <n v="0"/>
    <d v="2024-01-05T18:00:27"/>
    <n v="1"/>
    <n v="960"/>
    <s v="C.3.1"/>
    <n v="5"/>
    <s v="3"/>
    <s v="NE"/>
  </r>
  <r>
    <n v="2703"/>
    <s v="CO"/>
    <s v="CO3CU"/>
    <s v="7140"/>
    <s v="51159519"/>
    <s v="A1"/>
    <s v="GL Posting Bogota (CO)"/>
    <n v="1304553"/>
    <x v="4"/>
    <d v="2023-12-30T00:00:00"/>
    <s v="CLVA"/>
    <s v="COFE2302"/>
    <m/>
    <s v=""/>
    <m/>
    <s v="P890300279"/>
    <s v="890300279 BANCO DE OCCIDENTE"/>
    <s v="Z3"/>
    <n v="3002764"/>
    <s v=""/>
    <m/>
    <s v="REC_TR_1304523_2303398_FC009428_O_GMF_ABARRERA_ACOMPAÑAMIENTO ACTIVIDADES_LCOPID NO REGISTRADO"/>
    <x v="0"/>
    <n v="1960"/>
    <n v="0.49"/>
    <n v="5.23"/>
    <n v="1960"/>
    <n v="0"/>
    <d v="2024-01-05T18:00:27"/>
    <n v="1"/>
    <n v="1960"/>
    <s v="C.3.1"/>
    <n v="5"/>
    <s v="3"/>
    <s v="NE"/>
  </r>
  <r>
    <n v="2704"/>
    <s v="CO"/>
    <s v="CO3CU"/>
    <s v="7140"/>
    <s v="51159519"/>
    <s v="A1"/>
    <s v="GL Posting Bogota (CO)"/>
    <n v="1304553"/>
    <x v="4"/>
    <d v="2023-12-30T00:00:00"/>
    <s v="CLVA"/>
    <s v="COFE2302"/>
    <m/>
    <s v=""/>
    <m/>
    <s v="P890300279"/>
    <s v="890300279 BANCO DE OCCIDENTE"/>
    <s v="Z3"/>
    <n v="3002764"/>
    <s v=""/>
    <m/>
    <s v="REC_TR_1304523_2303407_FC006744_O_GMF_MGALINDO_GASTOS CAMIONETA OFICIAL LIU229_LCOPID NO REGISTRADO"/>
    <x v="0"/>
    <n v="2000"/>
    <n v="0.5"/>
    <n v="5.34"/>
    <n v="2000"/>
    <n v="0"/>
    <d v="2024-01-05T18:00:27"/>
    <n v="1"/>
    <n v="2000"/>
    <s v="C.3.1"/>
    <n v="5"/>
    <s v="3"/>
    <s v="NE"/>
  </r>
  <r>
    <n v="2705"/>
    <s v="CO"/>
    <s v="CO3CU"/>
    <s v="7140"/>
    <s v="51159519"/>
    <s v="A1"/>
    <s v="GL Posting Bogota (CO)"/>
    <n v="1304553"/>
    <x v="4"/>
    <d v="2023-12-30T00:00:00"/>
    <s v="CLVA"/>
    <s v="COFE2302"/>
    <m/>
    <s v=""/>
    <m/>
    <s v="P890300279"/>
    <s v="890300279 BANCO DE OCCIDENTE"/>
    <s v="Z3"/>
    <n v="3002764"/>
    <s v=""/>
    <m/>
    <s v="REC_TR_1304523_2303411_FC006744_O_GMF_LBECERRA_ACTIVIDADES MONITOREOS_LCOPID NO REGISTRADO"/>
    <x v="0"/>
    <n v="3760"/>
    <n v="0.94"/>
    <n v="10.039999999999999"/>
    <n v="3760"/>
    <n v="0"/>
    <d v="2024-01-05T18:00:27"/>
    <n v="1"/>
    <n v="3760"/>
    <s v="C.3.1"/>
    <n v="5"/>
    <s v="3"/>
    <s v="NE"/>
  </r>
  <r>
    <n v="2706"/>
    <s v="CO"/>
    <s v="CO3CU"/>
    <s v="7140"/>
    <s v="51159519"/>
    <s v="A1"/>
    <s v="GL Posting Bogota (CO)"/>
    <n v="1304553"/>
    <x v="4"/>
    <d v="2023-12-30T00:00:00"/>
    <s v="CLVA"/>
    <s v="COFE2302"/>
    <m/>
    <s v=""/>
    <m/>
    <s v="P890300279"/>
    <s v="890300279 BANCO DE OCCIDENTE"/>
    <s v="Z3"/>
    <n v="3002764"/>
    <s v=""/>
    <m/>
    <s v="REC_TR_1304523_2303415_FC006744_O_GMF_LBECERRA_MONITOREO ACTIVIDADES ED_LCOPID NO REGISTRADO"/>
    <x v="0"/>
    <n v="1560"/>
    <n v="0.39"/>
    <n v="4.16"/>
    <n v="1560"/>
    <n v="0"/>
    <d v="2024-01-05T18:00:27"/>
    <n v="1"/>
    <n v="1560"/>
    <s v="C.3.1"/>
    <n v="5"/>
    <s v="3"/>
    <s v="NE"/>
  </r>
  <r>
    <n v="2707"/>
    <s v="CO"/>
    <s v="CO3AR"/>
    <s v="7140"/>
    <s v="51159519"/>
    <s v="A1"/>
    <s v="GL Posting Bogota (CO)"/>
    <n v="1304553"/>
    <x v="4"/>
    <d v="2023-12-30T00:00:00"/>
    <s v="CLVA"/>
    <s v="COFE2302"/>
    <m/>
    <s v=""/>
    <m/>
    <s v="P890300279"/>
    <s v="890300279 BANCO DE OCCIDENTE"/>
    <s v="Z3"/>
    <n v="3002764"/>
    <s v=""/>
    <m/>
    <s v="REC_TR_1304523_15301856_GMF_ANT_HPARADA_LCOPID NO REGISTRADO"/>
    <x v="0"/>
    <n v="960"/>
    <n v="0.24"/>
    <n v="2.56"/>
    <n v="960"/>
    <n v="0"/>
    <d v="2024-01-05T18:00:27"/>
    <n v="1"/>
    <n v="960"/>
    <s v="C.3.1"/>
    <n v="5"/>
    <s v="3"/>
    <s v="NE"/>
  </r>
  <r>
    <n v="2708"/>
    <s v="CO"/>
    <s v="CO3AR"/>
    <s v="7140"/>
    <s v="51159519"/>
    <s v="A1"/>
    <s v="GL Posting Bogota (CO)"/>
    <n v="1304553"/>
    <x v="4"/>
    <d v="2023-12-30T00:00:00"/>
    <s v="CLVA"/>
    <s v="COFE2302"/>
    <m/>
    <s v=""/>
    <m/>
    <s v="P890300279"/>
    <s v="890300279 BANCO DE OCCIDENTE"/>
    <s v="Z3"/>
    <n v="3002764"/>
    <s v=""/>
    <m/>
    <s v="REC_TR_1304523_15301860_GMF_ANT_JGIL_LCOPID NO REGISTRADO"/>
    <x v="0"/>
    <n v="4000"/>
    <n v="1"/>
    <n v="10.68"/>
    <n v="4000"/>
    <n v="0"/>
    <d v="2024-01-05T18:00:27"/>
    <n v="1"/>
    <n v="4000"/>
    <s v="C.3.1"/>
    <n v="5"/>
    <s v="3"/>
    <s v="NE"/>
  </r>
  <r>
    <n v="2709"/>
    <s v="CO"/>
    <s v="CO3SM"/>
    <s v="7140"/>
    <s v="51159519"/>
    <s v="A1"/>
    <s v="GL Posting Bogota (CO)"/>
    <n v="1304553"/>
    <x v="4"/>
    <d v="2023-12-30T00:00:00"/>
    <s v="CLVA"/>
    <s v="COFE2302"/>
    <m/>
    <s v=""/>
    <m/>
    <s v="P890300279"/>
    <s v="890300279 BANCO DE OCCIDENTE"/>
    <s v="Z3"/>
    <n v="3002764"/>
    <s v=""/>
    <m/>
    <s v="REC_TR_1304523_16300511_GMF2001_ANTICIPO_CREALES_MONITOREO ACTIVIDADES EDUCACION_LCOPID NO REGISTRADO"/>
    <x v="0"/>
    <n v="1720"/>
    <n v="0.43"/>
    <n v="4.7"/>
    <n v="1720"/>
    <n v="0"/>
    <d v="2024-01-05T18:00:27"/>
    <n v="1"/>
    <n v="1720"/>
    <s v="C.3.1"/>
    <n v="5"/>
    <s v="3"/>
    <s v="NE"/>
  </r>
  <r>
    <n v="2710"/>
    <s v="CO"/>
    <s v="CO3SM"/>
    <s v="7140"/>
    <s v="51159519"/>
    <s v="A1"/>
    <s v="GL Posting Bogota (CO)"/>
    <n v="1304553"/>
    <x v="4"/>
    <d v="2023-12-30T00:00:00"/>
    <s v="CLVA"/>
    <s v="COFE2302"/>
    <m/>
    <s v=""/>
    <m/>
    <s v="P890300279"/>
    <s v="890300279 BANCO DE OCCIDENTE"/>
    <s v="Z3"/>
    <n v="3002764"/>
    <s v=""/>
    <m/>
    <s v="REC_TR_1304523_16300533_GMF2023_ANTICIPO_DCANTILLO_MONITOREO ACTIVIDADES EDUCACION_LCOPID NO REGISTRADO"/>
    <x v="0"/>
    <n v="2000"/>
    <n v="0.5"/>
    <n v="5.34"/>
    <n v="2000"/>
    <n v="0"/>
    <d v="2024-01-05T18:00:27"/>
    <n v="1"/>
    <n v="2000"/>
    <s v="C.3.1"/>
    <n v="5"/>
    <s v="3"/>
    <s v="NE"/>
  </r>
  <r>
    <n v="2711"/>
    <s v="CO"/>
    <s v="CO3SM"/>
    <s v="7140"/>
    <s v="51159519"/>
    <s v="A1"/>
    <s v="GL Posting Bogota (CO)"/>
    <n v="1304553"/>
    <x v="4"/>
    <d v="2023-12-30T00:00:00"/>
    <s v="CLVA"/>
    <s v="COFE2302"/>
    <m/>
    <s v=""/>
    <m/>
    <s v="P890300279"/>
    <s v="890300279 BANCO DE OCCIDENTE"/>
    <s v="Z3"/>
    <n v="3002764"/>
    <s v=""/>
    <m/>
    <s v="REC_TR_1304523_16300534_GMF2040_ANTICIPO_KPUA_ACTIVIDADES DE MONITOREO DE EDUCACION_LCOPID NO REGISTRADO"/>
    <x v="0"/>
    <n v="1000"/>
    <n v="0.25"/>
    <n v="2.67"/>
    <n v="1000"/>
    <n v="0"/>
    <d v="2024-01-05T18:00:27"/>
    <n v="1"/>
    <n v="1000"/>
    <s v="C.3.1"/>
    <n v="5"/>
    <s v="3"/>
    <s v="NE"/>
  </r>
  <r>
    <n v="2712"/>
    <s v="CO"/>
    <s v="CO3SM"/>
    <s v="7140"/>
    <s v="51159519"/>
    <s v="A1"/>
    <s v="GL Posting Bogota (CO)"/>
    <n v="1304553"/>
    <x v="4"/>
    <d v="2023-12-30T00:00:00"/>
    <s v="CLVA"/>
    <s v="COFE2302"/>
    <m/>
    <s v=""/>
    <m/>
    <s v="P890300279"/>
    <s v="890300279 BANCO DE OCCIDENTE"/>
    <s v="Z3"/>
    <n v="3002764"/>
    <s v=""/>
    <m/>
    <s v="REC_TR_1304523_16300535_GMF2068_ANTICIPO_ZSANCHEZ_TALLER E.F_GAA_EMPLEABILIDAD Y VISITA EMBAJADA_LCOPID NO REGISTRADO"/>
    <x v="0"/>
    <n v="1400"/>
    <n v="0.35"/>
    <n v="3.74"/>
    <n v="1400"/>
    <n v="0"/>
    <d v="2024-01-05T18:00:27"/>
    <n v="1"/>
    <n v="1400"/>
    <s v="C.3.1"/>
    <n v="5"/>
    <s v="3"/>
    <s v="NE"/>
  </r>
  <r>
    <n v="2713"/>
    <s v="CO"/>
    <s v="CO3CU"/>
    <s v="7140"/>
    <s v="51159519"/>
    <s v="A2"/>
    <s v="GL Posting Cucuta (CO)"/>
    <n v="2303303"/>
    <x v="4"/>
    <d v="2023-12-06T00:00:00"/>
    <s v="AN52"/>
    <s v="COFE2302"/>
    <m/>
    <s v=""/>
    <m/>
    <s v=""/>
    <s v=""/>
    <s v="Z3"/>
    <n v="3002764"/>
    <s v=""/>
    <m/>
    <s v="FC006744_O_GMF_NMISSE_ACTIVIDAD ICT"/>
    <x v="0"/>
    <n v="1400"/>
    <n v="0.35"/>
    <n v="3.83"/>
    <n v="1400"/>
    <n v="0"/>
    <d v="2023-12-13T23:00:14"/>
    <n v="1"/>
    <n v="1400"/>
    <s v="C.3.1"/>
    <n v="5"/>
    <s v="3"/>
    <s v="NE"/>
  </r>
  <r>
    <n v="2714"/>
    <s v="CO"/>
    <s v="CO3CU"/>
    <s v="7140"/>
    <s v="51159519"/>
    <s v="A2"/>
    <s v="GL Posting Cucuta (CO)"/>
    <n v="2303304"/>
    <x v="4"/>
    <d v="2023-12-04T00:00:00"/>
    <s v="AN52"/>
    <s v="COFE2302"/>
    <m/>
    <s v=""/>
    <m/>
    <s v=""/>
    <s v=""/>
    <s v="Z3"/>
    <n v="3002764"/>
    <s v=""/>
    <m/>
    <s v="FC006744_O_GMF_LCASTRO_MONITOREO ICLA"/>
    <x v="0"/>
    <n v="2160"/>
    <n v="0.54"/>
    <n v="5.91"/>
    <n v="2160"/>
    <n v="0"/>
    <d v="2023-12-13T23:06:40"/>
    <n v="1"/>
    <n v="2160"/>
    <s v="C.3.1"/>
    <n v="5"/>
    <s v="3"/>
    <s v="NE"/>
  </r>
  <r>
    <n v="2715"/>
    <s v="CO"/>
    <s v="CO3CU"/>
    <s v="7140"/>
    <s v="51159519"/>
    <s v="A2"/>
    <s v="GL Posting Cucuta (CO)"/>
    <n v="2303312"/>
    <x v="4"/>
    <d v="2023-12-04T00:00:00"/>
    <s v="AN52"/>
    <s v="COFE2302"/>
    <m/>
    <s v=""/>
    <m/>
    <s v=""/>
    <s v=""/>
    <s v="Z3"/>
    <n v="3002764"/>
    <s v=""/>
    <m/>
    <s v="FC006744_O_GMF_ATARAZONA_ACTIVIDADES OFIC ARAUCA"/>
    <x v="0"/>
    <n v="760"/>
    <n v="0.19"/>
    <n v="2.08"/>
    <n v="760"/>
    <n v="0"/>
    <d v="2023-12-14T16:08:02"/>
    <n v="1"/>
    <n v="760"/>
    <s v="C.3.1"/>
    <n v="5"/>
    <s v="3"/>
    <s v="NE"/>
  </r>
  <r>
    <n v="2716"/>
    <s v="CO"/>
    <s v="CO3CU"/>
    <s v="7140"/>
    <s v="51159519"/>
    <s v="A2"/>
    <s v="GL Posting Cucuta (CO)"/>
    <n v="2303313"/>
    <x v="4"/>
    <d v="2023-12-05T00:00:00"/>
    <s v="AN52"/>
    <s v="COFE2302"/>
    <m/>
    <s v=""/>
    <m/>
    <s v=""/>
    <s v=""/>
    <s v="Z3"/>
    <n v="3002764"/>
    <s v=""/>
    <m/>
    <s v="FC006744_O_GMF_CBECERRA_ACOMPAÑAMIENTO SOPORTE AR"/>
    <x v="0"/>
    <n v="820"/>
    <n v="0.21"/>
    <n v="2.25"/>
    <n v="820"/>
    <n v="0"/>
    <d v="2023-12-14T16:14:08"/>
    <n v="1"/>
    <n v="820"/>
    <s v="C.3.1"/>
    <n v="5"/>
    <s v="3"/>
    <s v="NE"/>
  </r>
  <r>
    <n v="2717"/>
    <s v="CO"/>
    <s v="CO3CU"/>
    <s v="7140"/>
    <s v="51159519"/>
    <s v="A2"/>
    <s v="GL Posting Cucuta (CO)"/>
    <n v="2303314"/>
    <x v="4"/>
    <d v="2023-12-07T00:00:00"/>
    <s v="AN52"/>
    <s v="COFE2302"/>
    <m/>
    <s v=""/>
    <m/>
    <s v=""/>
    <s v=""/>
    <s v="Z3"/>
    <n v="3002764"/>
    <s v=""/>
    <m/>
    <s v="FC006744_O_GMF_AACEVEDO_SEGUIMIENTO PROYECTOS"/>
    <x v="0"/>
    <n v="2320"/>
    <n v="0.57999999999999996"/>
    <n v="6.34"/>
    <n v="2320"/>
    <n v="0"/>
    <d v="2023-12-14T17:01:14"/>
    <n v="1"/>
    <n v="2320"/>
    <s v="C.3.1"/>
    <n v="5"/>
    <s v="3"/>
    <s v="NE"/>
  </r>
  <r>
    <n v="2718"/>
    <s v="CO"/>
    <s v="CO3CU"/>
    <s v="7140"/>
    <s v="51159519"/>
    <s v="A2"/>
    <s v="GL Posting Cucuta (CO)"/>
    <n v="2303315"/>
    <x v="4"/>
    <d v="2023-12-11T00:00:00"/>
    <s v="AN52"/>
    <s v="COFE2302"/>
    <m/>
    <s v=""/>
    <m/>
    <s v=""/>
    <s v=""/>
    <s v="Z3"/>
    <n v="3002764"/>
    <s v=""/>
    <m/>
    <s v="FC006744_O_GMF_JVILLAMIZAR_ASISTENCIA LEGAL"/>
    <x v="0"/>
    <n v="640"/>
    <n v="0.16"/>
    <n v="1.75"/>
    <n v="640"/>
    <n v="0"/>
    <d v="2023-12-14T17:09:11"/>
    <n v="1"/>
    <n v="640"/>
    <s v="C.3.1"/>
    <n v="5"/>
    <s v="3"/>
    <s v="NE"/>
  </r>
  <r>
    <n v="2719"/>
    <s v="CO"/>
    <s v="CO3CU"/>
    <s v="7140"/>
    <s v="51159519"/>
    <s v="A2"/>
    <s v="GL Posting Cucuta (CO)"/>
    <n v="2303318"/>
    <x v="4"/>
    <d v="2023-12-13T00:00:00"/>
    <s v="AN52"/>
    <s v="COFE2302"/>
    <m/>
    <s v=""/>
    <m/>
    <s v=""/>
    <s v=""/>
    <s v="Z3"/>
    <n v="3002764"/>
    <s v=""/>
    <m/>
    <s v="FC006744_O_GMF_YPEREZ_ACTIVIDADES ED"/>
    <x v="0"/>
    <n v="760"/>
    <n v="0.19"/>
    <n v="2.08"/>
    <n v="760"/>
    <n v="0"/>
    <d v="2023-12-14T17:38:28"/>
    <n v="1"/>
    <n v="760"/>
    <s v="C.3.1"/>
    <n v="5"/>
    <s v="3"/>
    <s v="NE"/>
  </r>
  <r>
    <n v="2720"/>
    <s v="CO"/>
    <s v="CO3CU"/>
    <s v="7140"/>
    <s v="51159519"/>
    <s v="A2"/>
    <s v="GL Posting Cucuta (CO)"/>
    <n v="2303365"/>
    <x v="4"/>
    <d v="2023-12-14T00:00:00"/>
    <s v="AN52"/>
    <s v="COFE2302"/>
    <m/>
    <s v=""/>
    <m/>
    <s v=""/>
    <s v=""/>
    <s v="Z3"/>
    <n v="3002764"/>
    <s v=""/>
    <m/>
    <s v="FC006744_O_GMF_NMISSE_ACOMPAÑAMIENTO ICT AR"/>
    <x v="0"/>
    <n v="777"/>
    <n v="0.19"/>
    <n v="2.0699999999999998"/>
    <n v="777"/>
    <n v="0"/>
    <d v="2023-12-18T22:02:19"/>
    <n v="1"/>
    <n v="777"/>
    <s v="C.3.1"/>
    <n v="5"/>
    <s v="3"/>
    <s v="NE"/>
  </r>
  <r>
    <n v="2721"/>
    <s v="CO"/>
    <s v="CO3CU"/>
    <s v="7140"/>
    <s v="51159519"/>
    <s v="A2"/>
    <s v="GL Posting Cucuta (CO)"/>
    <n v="2303376"/>
    <x v="4"/>
    <d v="2023-12-14T00:00:00"/>
    <s v="AN52"/>
    <s v="COFE2302"/>
    <m/>
    <s v=""/>
    <m/>
    <s v=""/>
    <s v=""/>
    <s v="Z3"/>
    <n v="3002764"/>
    <s v=""/>
    <m/>
    <s v="FC006744_O_GMF_BDUARTE_ACTIVIDAD PRECERIFICACION"/>
    <x v="0"/>
    <n v="3240"/>
    <n v="0.81"/>
    <n v="8.65"/>
    <n v="3240"/>
    <n v="0"/>
    <d v="2023-12-18T23:35:23"/>
    <n v="1"/>
    <n v="3240"/>
    <s v="C.3.1"/>
    <n v="5"/>
    <s v="3"/>
    <s v="NE"/>
  </r>
  <r>
    <n v="2722"/>
    <s v="CO"/>
    <s v="CO3CU"/>
    <s v="7140"/>
    <s v="51159519"/>
    <s v="A2"/>
    <s v="GL Posting Cucuta (CO)"/>
    <n v="2303381"/>
    <x v="4"/>
    <d v="2023-12-14T00:00:00"/>
    <s v="AN52"/>
    <s v="COFE2302"/>
    <m/>
    <s v=""/>
    <m/>
    <s v=""/>
    <s v=""/>
    <s v="Z3"/>
    <n v="3002764"/>
    <s v=""/>
    <m/>
    <s v="FC006744_O_GMF_CMAZO_ACOMPAÑAMIENTO ACTIVIDADES PROT"/>
    <x v="0"/>
    <n v="2000"/>
    <n v="0.5"/>
    <n v="5.34"/>
    <n v="2000"/>
    <n v="0"/>
    <d v="2023-12-19T00:01:37"/>
    <n v="1"/>
    <n v="2000"/>
    <s v="C.3.1"/>
    <n v="5"/>
    <s v="3"/>
    <s v="NE"/>
  </r>
  <r>
    <n v="2723"/>
    <s v="CO"/>
    <s v="CO3CU"/>
    <s v="7140"/>
    <s v="51159519"/>
    <s v="A2"/>
    <s v="GL Posting Cucuta (CO)"/>
    <n v="2303384"/>
    <x v="4"/>
    <d v="2023-12-14T00:00:00"/>
    <s v="AN52"/>
    <s v="COFE2302"/>
    <m/>
    <s v=""/>
    <m/>
    <s v=""/>
    <s v=""/>
    <s v="Z3"/>
    <n v="3002764"/>
    <s v=""/>
    <m/>
    <s v="FC009428_O_GMF_JVELASCO_ASISTENCIA LEGAL"/>
    <x v="0"/>
    <n v="3320"/>
    <n v="0.83"/>
    <n v="8.86"/>
    <n v="3320"/>
    <n v="0"/>
    <d v="2023-12-19T00:20:48"/>
    <n v="1"/>
    <n v="3320"/>
    <s v="C.3.1"/>
    <n v="5"/>
    <s v="3"/>
    <s v="NE"/>
  </r>
  <r>
    <n v="2724"/>
    <s v="CO"/>
    <s v="CO3CU"/>
    <s v="7140"/>
    <s v="51159519"/>
    <s v="A2"/>
    <s v="GL Posting Cucuta (CO)"/>
    <n v="2303391"/>
    <x v="4"/>
    <d v="2023-12-14T00:00:00"/>
    <s v="AN52"/>
    <s v="COFE2302"/>
    <m/>
    <s v=""/>
    <m/>
    <s v=""/>
    <s v=""/>
    <s v="Z3"/>
    <n v="3002764"/>
    <s v=""/>
    <m/>
    <s v="FC006744_O_GMF_HPEREZ_MISION SEGUIMIENTO"/>
    <x v="0"/>
    <n v="960"/>
    <n v="0.24"/>
    <n v="2.56"/>
    <n v="960"/>
    <n v="0"/>
    <d v="2023-12-19T00:42:28"/>
    <n v="1"/>
    <n v="960"/>
    <s v="C.3.1"/>
    <n v="5"/>
    <s v="3"/>
    <s v="NE"/>
  </r>
  <r>
    <n v="2725"/>
    <s v="CO"/>
    <s v="CO3CU"/>
    <s v="7140"/>
    <s v="51159519"/>
    <s v="A2"/>
    <s v="GL Posting Cucuta (CO)"/>
    <n v="2303398"/>
    <x v="4"/>
    <d v="2023-12-18T00:00:00"/>
    <s v="AN52"/>
    <s v="COFE2302"/>
    <m/>
    <s v=""/>
    <m/>
    <s v=""/>
    <s v=""/>
    <s v="Z3"/>
    <n v="3002764"/>
    <s v=""/>
    <m/>
    <s v="FC009428_O_GMF_ABARRERA_ACOMPAÑAMIENTO ACTIVIDADES"/>
    <x v="0"/>
    <n v="1960"/>
    <n v="0.49"/>
    <n v="5.23"/>
    <n v="1960"/>
    <n v="0"/>
    <d v="2023-12-19T01:05:39"/>
    <n v="1"/>
    <n v="1960"/>
    <s v="C.3.1"/>
    <n v="5"/>
    <s v="3"/>
    <s v="NE"/>
  </r>
  <r>
    <n v="2726"/>
    <s v="CO"/>
    <s v="CO3CU"/>
    <s v="7140"/>
    <s v="51159519"/>
    <s v="A2"/>
    <s v="GL Posting Cucuta (CO)"/>
    <n v="2303407"/>
    <x v="4"/>
    <d v="2023-12-18T00:00:00"/>
    <s v="AN52"/>
    <s v="COFE2302"/>
    <m/>
    <s v=""/>
    <m/>
    <s v=""/>
    <s v=""/>
    <s v="Z3"/>
    <n v="3002764"/>
    <s v=""/>
    <m/>
    <s v="FC006744_O_GMF_MGALINDO_GASTOS CAMIONETA OFICIAL LIU229"/>
    <x v="0"/>
    <n v="2000"/>
    <n v="0.5"/>
    <n v="5.34"/>
    <n v="2000"/>
    <n v="0"/>
    <d v="2023-12-19T14:49:42"/>
    <n v="1"/>
    <n v="2000"/>
    <s v="C.3.1"/>
    <n v="5"/>
    <s v="3"/>
    <s v="NE"/>
  </r>
  <r>
    <n v="2727"/>
    <s v="CO"/>
    <s v="CO3CU"/>
    <s v="7140"/>
    <s v="51159519"/>
    <s v="A2"/>
    <s v="GL Posting Cucuta (CO)"/>
    <n v="2303411"/>
    <x v="4"/>
    <d v="2023-12-18T00:00:00"/>
    <s v="AN52"/>
    <s v="COFE2302"/>
    <m/>
    <s v=""/>
    <m/>
    <s v=""/>
    <s v=""/>
    <s v="Z3"/>
    <n v="3002764"/>
    <s v=""/>
    <m/>
    <s v="FC006744_O_GMF_LBECERRA_ACTIVIDADES MONITOREOS"/>
    <x v="0"/>
    <n v="3760"/>
    <n v="0.94"/>
    <n v="10.039999999999999"/>
    <n v="3760"/>
    <n v="0"/>
    <d v="2023-12-20T14:38:06"/>
    <n v="1"/>
    <n v="3760"/>
    <s v="C.3.1"/>
    <n v="5"/>
    <s v="3"/>
    <s v="NE"/>
  </r>
  <r>
    <n v="2728"/>
    <s v="CO"/>
    <s v="CO3CU"/>
    <s v="7140"/>
    <s v="51159519"/>
    <s v="A2"/>
    <s v="GL Posting Cucuta (CO)"/>
    <n v="2303415"/>
    <x v="4"/>
    <d v="2023-12-20T00:00:00"/>
    <s v="AN52"/>
    <s v="COFE2302"/>
    <m/>
    <s v=""/>
    <m/>
    <s v=""/>
    <s v=""/>
    <s v="Z3"/>
    <n v="3002764"/>
    <s v=""/>
    <m/>
    <s v="FC006744_O_GMF_LBECERRA_MONITOREO ACTIVIDADES ED"/>
    <x v="0"/>
    <n v="1560"/>
    <n v="0.39"/>
    <n v="4.16"/>
    <n v="1560"/>
    <n v="0"/>
    <d v="2023-12-20T20:41:11"/>
    <n v="1"/>
    <n v="1560"/>
    <s v="C.3.1"/>
    <n v="5"/>
    <s v="3"/>
    <s v="NE"/>
  </r>
  <r>
    <n v="2729"/>
    <s v="CO"/>
    <s v="CO6UR"/>
    <s v="7140"/>
    <s v="51159519"/>
    <s v="C2"/>
    <s v="GL Posting UCM (CO)"/>
    <n v="11307847"/>
    <x v="4"/>
    <d v="2023-12-13T00:00:00"/>
    <n v="140118"/>
    <s v="COFE2302"/>
    <m/>
    <s v=""/>
    <m/>
    <s v="P890300279"/>
    <s v="890300279 BANCO DE OCCIDENTE"/>
    <s v="E6"/>
    <n v="3001717"/>
    <s v=""/>
    <m/>
    <s v="COFE2302_GMF_LINA LOPEZ_MONITOREO ARANDO LA EDUCACIÓN"/>
    <x v="0"/>
    <n v="1600"/>
    <n v="0.4"/>
    <n v="4.37"/>
    <n v="1600"/>
    <n v="0"/>
    <d v="2024-01-05T21:09:30"/>
    <n v="1"/>
    <n v="1600"/>
    <s v="B.1.5"/>
    <n v="5"/>
    <s v="6"/>
    <s v="URR"/>
  </r>
  <r>
    <n v="2730"/>
    <s v="CO"/>
    <s v="CO6UR"/>
    <s v="7140"/>
    <s v="51159519"/>
    <s v="C2"/>
    <s v="GL Posting UCM (CO)"/>
    <n v="11307870"/>
    <x v="4"/>
    <d v="2023-12-19T00:00:00"/>
    <n v="140118"/>
    <s v="COFE2302"/>
    <m/>
    <s v=""/>
    <m/>
    <s v="P890300279"/>
    <s v="890300279 BANCO DE OCCIDENTE"/>
    <s v="E6"/>
    <n v="3001717"/>
    <s v=""/>
    <m/>
    <s v="COFE2302_GMF_LINA LOPEZ_MONITOREO ARANDO LA EDUCACIÓN"/>
    <x v="0"/>
    <n v="1600"/>
    <n v="0.4"/>
    <n v="4.2699999999999996"/>
    <n v="1600"/>
    <n v="0"/>
    <d v="2024-01-05T23:40:16"/>
    <n v="1"/>
    <n v="1600"/>
    <s v="B.1.5"/>
    <n v="5"/>
    <s v="6"/>
    <s v="URR"/>
  </r>
  <r>
    <n v="2731"/>
    <s v="CO"/>
    <s v="CO3AR"/>
    <s v="7140"/>
    <s v="51159519"/>
    <s v="C6"/>
    <s v="GL Posting Arauca (CO)"/>
    <n v="15301856"/>
    <x v="4"/>
    <d v="2023-12-18T00:00:00"/>
    <s v="YUBL"/>
    <s v="COFE2302"/>
    <m/>
    <s v=""/>
    <m/>
    <s v=""/>
    <s v=""/>
    <s v="Z3"/>
    <n v="3002764"/>
    <s v=""/>
    <m/>
    <s v="GMF_ANT_HPARADA"/>
    <x v="0"/>
    <n v="960"/>
    <n v="0.24"/>
    <n v="2.56"/>
    <n v="960"/>
    <n v="0"/>
    <d v="2023-12-21T05:46:22"/>
    <n v="1"/>
    <n v="960"/>
    <s v="C.3.1"/>
    <n v="5"/>
    <s v="3"/>
    <s v="NE"/>
  </r>
  <r>
    <n v="2732"/>
    <s v="CO"/>
    <s v="CO3AR"/>
    <s v="7140"/>
    <s v="51159519"/>
    <s v="C6"/>
    <s v="GL Posting Arauca (CO)"/>
    <n v="15301860"/>
    <x v="4"/>
    <d v="2023-12-20T00:00:00"/>
    <s v="YUBL"/>
    <s v="COFE2302"/>
    <m/>
    <s v=""/>
    <m/>
    <s v=""/>
    <s v=""/>
    <s v="Z3"/>
    <n v="3002764"/>
    <s v=""/>
    <m/>
    <s v="GMF_ANT_JGIL"/>
    <x v="0"/>
    <n v="4000"/>
    <n v="1"/>
    <n v="10.68"/>
    <n v="4000"/>
    <n v="0"/>
    <d v="2023-12-21T06:16:19"/>
    <n v="1"/>
    <n v="4000"/>
    <s v="C.3.1"/>
    <n v="5"/>
    <s v="3"/>
    <s v="NE"/>
  </r>
  <r>
    <n v="2733"/>
    <s v="CO"/>
    <s v="CO3SM"/>
    <s v="7140"/>
    <s v="51159519"/>
    <s v="C7"/>
    <s v="GL Posting Riohacha (CO)"/>
    <n v="16300511"/>
    <x v="4"/>
    <d v="2023-12-14T00:00:00"/>
    <n v="130437"/>
    <s v="COFE2302"/>
    <m/>
    <s v=""/>
    <m/>
    <s v=""/>
    <s v=""/>
    <s v="Z3"/>
    <n v="3002764"/>
    <s v=""/>
    <m/>
    <s v="GMF2001_ANTICIPO_CREALES_MONITOREO ACTIVIDADES EDUCACION"/>
    <x v="0"/>
    <n v="1720"/>
    <n v="0.43"/>
    <n v="4.7"/>
    <n v="1720"/>
    <n v="0"/>
    <d v="2023-12-17T01:46:40"/>
    <n v="1"/>
    <n v="1720"/>
    <s v="C.3.1"/>
    <n v="5"/>
    <s v="3"/>
    <s v="NE"/>
  </r>
  <r>
    <n v="2734"/>
    <s v="CO"/>
    <s v="CO3SM"/>
    <s v="7140"/>
    <s v="51159519"/>
    <s v="C7"/>
    <s v="GL Posting Riohacha (CO)"/>
    <n v="16300533"/>
    <x v="4"/>
    <d v="2023-12-20T00:00:00"/>
    <n v="130437"/>
    <s v="COFE2302"/>
    <m/>
    <s v=""/>
    <m/>
    <s v=""/>
    <s v=""/>
    <s v="Z3"/>
    <n v="3002764"/>
    <s v=""/>
    <m/>
    <s v="GMF2023_ANTICIPO_DCANTILLO_MONITOREO ACTIVIDADES EDUCACION"/>
    <x v="0"/>
    <n v="2000"/>
    <n v="0.5"/>
    <n v="5.34"/>
    <n v="2000"/>
    <n v="0"/>
    <d v="2023-12-23T20:07:12"/>
    <n v="1"/>
    <n v="2000"/>
    <s v="C.3.1"/>
    <n v="5"/>
    <s v="3"/>
    <s v="NE"/>
  </r>
  <r>
    <n v="2735"/>
    <s v="CO"/>
    <s v="CO3SM"/>
    <s v="7140"/>
    <s v="51159519"/>
    <s v="C7"/>
    <s v="GL Posting Riohacha (CO)"/>
    <n v="16300534"/>
    <x v="4"/>
    <d v="2023-12-20T00:00:00"/>
    <n v="130437"/>
    <s v="COFE2302"/>
    <m/>
    <s v=""/>
    <m/>
    <s v=""/>
    <s v=""/>
    <s v="Z3"/>
    <n v="3002764"/>
    <s v=""/>
    <m/>
    <s v="GMF2040_ANTICIPO_KPUA_ACTIVIDADES DE MONITOREO DE EDUCACION"/>
    <x v="0"/>
    <n v="1000"/>
    <n v="0.25"/>
    <n v="2.67"/>
    <n v="1000"/>
    <n v="0"/>
    <d v="2023-12-23T20:21:18"/>
    <n v="1"/>
    <n v="1000"/>
    <s v="C.3.1"/>
    <n v="5"/>
    <s v="3"/>
    <s v="NE"/>
  </r>
  <r>
    <n v="2736"/>
    <s v="CO"/>
    <s v="CO3SM"/>
    <s v="7140"/>
    <s v="51159519"/>
    <s v="C7"/>
    <s v="GL Posting Riohacha (CO)"/>
    <n v="16300535"/>
    <x v="4"/>
    <d v="2023-12-20T00:00:00"/>
    <n v="130437"/>
    <s v="COFE2302"/>
    <m/>
    <s v=""/>
    <m/>
    <s v=""/>
    <s v=""/>
    <s v="Z3"/>
    <n v="3002764"/>
    <s v=""/>
    <m/>
    <s v="GMF2068_ANTICIPO_ZSANCHEZ_TALLER E.F_GAA_EMPLEABILIDAD Y VISITA EMBAJADA"/>
    <x v="0"/>
    <n v="1400"/>
    <n v="0.35"/>
    <n v="3.74"/>
    <n v="1400"/>
    <n v="0"/>
    <d v="2023-12-23T20:37:13"/>
    <n v="1"/>
    <n v="1400"/>
    <s v="C.3.1"/>
    <n v="5"/>
    <s v="3"/>
    <s v="NE"/>
  </r>
  <r>
    <n v="2737"/>
    <s v="CO"/>
    <s v="CO3SM"/>
    <s v="7140"/>
    <s v="51159519"/>
    <s v="C7"/>
    <s v="GL Posting Riohacha (CO)"/>
    <n v="16300550"/>
    <x v="4"/>
    <d v="2023-12-14T00:00:00"/>
    <s v="YADA"/>
    <s v="COFE2302"/>
    <m/>
    <s v=""/>
    <m/>
    <s v="P890300279"/>
    <s v="890300279 BANCO DE OCCIDENTE"/>
    <s v="Z3"/>
    <n v="3002764"/>
    <s v=""/>
    <m/>
    <s v="REC_16300511_GMF2001_ANTICIPO_CREALES_MONITOREO ACTIVIDADES EDUCACION"/>
    <x v="0"/>
    <n v="-1720"/>
    <n v="-0.43"/>
    <n v="-4.7"/>
    <n v="-1720"/>
    <n v="0"/>
    <d v="2024-01-09T20:20:59"/>
    <n v="1"/>
    <n v="-1720"/>
    <s v="C.3.1"/>
    <n v="5"/>
    <s v="3"/>
    <s v="NE"/>
  </r>
  <r>
    <n v="2738"/>
    <s v="CO"/>
    <s v="CO3SM"/>
    <s v="7140"/>
    <s v="51159519"/>
    <s v="C7"/>
    <s v="GL Posting Riohacha (CO)"/>
    <n v="16300550"/>
    <x v="4"/>
    <d v="2023-12-20T00:00:00"/>
    <s v="YADA"/>
    <s v="COFE2302"/>
    <m/>
    <s v=""/>
    <m/>
    <s v="P890300279"/>
    <s v="890300279 BANCO DE OCCIDENTE"/>
    <s v="Z3"/>
    <n v="3002764"/>
    <s v=""/>
    <m/>
    <s v="REC_16300533_GMF2023_ANTICIPO_DCANTILLO_MONITOREO ACTIVIDADES EDUCACION"/>
    <x v="0"/>
    <n v="-2000"/>
    <n v="-0.5"/>
    <n v="-5.34"/>
    <n v="-2000"/>
    <n v="0"/>
    <d v="2024-01-09T20:20:59"/>
    <n v="1"/>
    <n v="-2000"/>
    <s v="C.3.1"/>
    <n v="5"/>
    <s v="3"/>
    <s v="NE"/>
  </r>
  <r>
    <n v="2739"/>
    <s v="CO"/>
    <s v="CO3SM"/>
    <s v="7140"/>
    <s v="51159519"/>
    <s v="C7"/>
    <s v="GL Posting Riohacha (CO)"/>
    <n v="16300550"/>
    <x v="4"/>
    <d v="2023-12-20T00:00:00"/>
    <s v="YADA"/>
    <s v="COFE2302"/>
    <m/>
    <s v=""/>
    <m/>
    <s v="P890300279"/>
    <s v="890300279 BANCO DE OCCIDENTE"/>
    <s v="Z3"/>
    <n v="3002764"/>
    <s v=""/>
    <m/>
    <s v="REC_16300534_GMF2040_ANTICIPO_KPUA_ACTIVIDADES DE MONITOREO DE EDUCACION"/>
    <x v="0"/>
    <n v="-1000"/>
    <n v="-0.25"/>
    <n v="-2.67"/>
    <n v="-1000"/>
    <n v="0"/>
    <d v="2024-01-09T20:20:59"/>
    <n v="1"/>
    <n v="-1000"/>
    <s v="C.3.1"/>
    <n v="5"/>
    <s v="3"/>
    <s v="NE"/>
  </r>
  <r>
    <n v="2740"/>
    <s v="CO"/>
    <s v="CO3SM"/>
    <s v="7140"/>
    <s v="51159519"/>
    <s v="C7"/>
    <s v="GL Posting Riohacha (CO)"/>
    <n v="16300550"/>
    <x v="4"/>
    <d v="2023-12-20T00:00:00"/>
    <s v="YADA"/>
    <s v="COFE2302"/>
    <m/>
    <s v=""/>
    <m/>
    <s v="P890300279"/>
    <s v="890300279 BANCO DE OCCIDENTE"/>
    <s v="Z3"/>
    <n v="3002764"/>
    <s v=""/>
    <m/>
    <s v="REC_16300535_GMF2068_ANTICIPO_ZSANCHEZ_TALLER E.F_GAA_EMPLEABILIDAD Y VISITA EMBAJADA"/>
    <x v="0"/>
    <n v="-1400"/>
    <n v="-0.35"/>
    <n v="-3.74"/>
    <n v="-1400"/>
    <n v="0"/>
    <d v="2024-01-09T20:20:59"/>
    <n v="1"/>
    <n v="-1400"/>
    <s v="C.3.1"/>
    <n v="5"/>
    <s v="3"/>
    <s v="NE"/>
  </r>
  <r>
    <n v="2741"/>
    <s v="CO"/>
    <s v="CO"/>
    <s v="7140"/>
    <s v="51351017"/>
    <s v="C2"/>
    <s v="GL Posting UCM (CO)"/>
    <n v="11307861"/>
    <x v="4"/>
    <d v="2023-12-20T00:00:00"/>
    <n v="137726"/>
    <s v="COFE2302"/>
    <n v="140272"/>
    <s v="Félix Fabián Castañeda"/>
    <m/>
    <s v="P82394841"/>
    <s v="82394841 FELIX FABIAN CASTAÑEDA ZARATE"/>
    <s v="E6"/>
    <n v="3001717"/>
    <s v=""/>
    <m/>
    <s v="DS014594_O_FCASTAÑEDA_SALIDA ARANDO LA EDUCACION"/>
    <x v="0"/>
    <n v="270833"/>
    <n v="67.72"/>
    <n v="723.08"/>
    <n v="270833"/>
    <n v="313"/>
    <d v="2024-01-05T22:38:43"/>
    <n v="1"/>
    <n v="270833"/>
    <s v="B.1.5"/>
    <n v="5"/>
    <s v="6"/>
    <s v="URR"/>
  </r>
  <r>
    <n v="2742"/>
    <s v="CO"/>
    <s v="CO2BG"/>
    <s v="7140"/>
    <s v="51551003"/>
    <s v="A1"/>
    <s v="GL Posting Bogota (CO)"/>
    <n v="1304339"/>
    <x v="4"/>
    <d v="2023-12-13T00:00:00"/>
    <n v="138684"/>
    <s v="COFE2302"/>
    <n v="10905"/>
    <s v="Blanca Hormaechea"/>
    <m/>
    <s v="P901159536"/>
    <s v="901159536 PROMOTORA DE HOTELES URABA SAS"/>
    <s v="E2"/>
    <n v="3001734"/>
    <s v=""/>
    <m/>
    <s v="FC033253_ALOJAMIENTO_BLANCA HORMAECHEA_HOTELES ARUBA SAS"/>
    <x v="0"/>
    <n v="225000"/>
    <n v="56.52"/>
    <n v="615.02"/>
    <n v="225000"/>
    <n v="318"/>
    <d v="2023-12-20T23:30:48"/>
    <n v="1"/>
    <n v="225000"/>
    <s v="B.1.5"/>
    <n v="5"/>
    <s v="2"/>
    <s v="CO"/>
  </r>
  <r>
    <n v="2743"/>
    <s v="CO"/>
    <s v="CO2BG"/>
    <s v="7140"/>
    <s v="51551003"/>
    <s v="A1"/>
    <s v="GL Posting Bogota (CO)"/>
    <n v="1304462"/>
    <x v="4"/>
    <d v="2023-12-20T00:00:00"/>
    <n v="138637"/>
    <s v="COFE2302"/>
    <n v="10905"/>
    <s v="Blanca Hormaechea"/>
    <m/>
    <s v="P1125228089"/>
    <s v="1125228089 URREGO GIRON DANIELA"/>
    <s v="E2"/>
    <n v="3001734"/>
    <s v=""/>
    <m/>
    <s v="COFE2302_A_Hormaechea Blanca_Visita Arando la Educación + comité MEN + servicios públicos"/>
    <x v="0"/>
    <n v="60000"/>
    <n v="15"/>
    <n v="160.19"/>
    <n v="60000"/>
    <n v="0"/>
    <d v="2024-01-03T17:00:12"/>
    <n v="1"/>
    <n v="60000"/>
    <s v="B.1.5"/>
    <n v="5"/>
    <s v="2"/>
    <s v="CO"/>
  </r>
  <r>
    <n v="2744"/>
    <s v="CO"/>
    <s v="CO2BG"/>
    <s v="7140"/>
    <s v="51551003"/>
    <s v="A1"/>
    <s v="GL Posting Bogota (CO)"/>
    <n v="1304507"/>
    <x v="4"/>
    <d v="2023-12-22T00:00:00"/>
    <n v="125468"/>
    <s v="COFE2302"/>
    <s v="CO203"/>
    <s v="Jenny Amanda Burgos Damian"/>
    <m/>
    <s v="P650187917"/>
    <s v="650187917 FREI HEINRICH ERNEST"/>
    <s v="E2"/>
    <n v="3001734"/>
    <s v=""/>
    <m/>
    <s v="FC006004_ALOJAMIENTO JENNY AMANDA BURGOS"/>
    <x v="0"/>
    <n v="120000"/>
    <n v="30.39"/>
    <n v="323.66000000000003"/>
    <n v="120000"/>
    <n v="147"/>
    <d v="2024-01-03T23:23:01"/>
    <n v="1"/>
    <n v="120000"/>
    <s v="B.1.5"/>
    <n v="5"/>
    <s v="2"/>
    <s v="CO"/>
  </r>
  <r>
    <n v="2745"/>
    <s v="CO"/>
    <s v="CO3CU"/>
    <s v="7140"/>
    <s v="51551003"/>
    <s v="A2"/>
    <s v="GL Posting Cucuta (CO)"/>
    <n v="2303392"/>
    <x v="4"/>
    <d v="2023-12-13T00:00:00"/>
    <n v="10848"/>
    <s v="COFE2302"/>
    <n v="140677"/>
    <s v="Mildred Mildred Jacome"/>
    <m/>
    <s v="P37228131"/>
    <s v="37228131 ELDA PEREZ DE RODRIGUEZ"/>
    <s v="E3"/>
    <n v="3001812"/>
    <s v=""/>
    <m/>
    <s v="FC006304 FC006304 PAGO ALOJAMIENTO Mildred Jacome HOTEL DORADO"/>
    <x v="0"/>
    <n v="88235"/>
    <n v="22.17"/>
    <n v="241.18"/>
    <n v="88235"/>
    <n v="0"/>
    <d v="2023-12-19T00:48:20"/>
    <n v="1"/>
    <n v="88235"/>
    <s v="B.1.5"/>
    <n v="5"/>
    <s v="3"/>
    <s v="NE"/>
  </r>
  <r>
    <n v="2746"/>
    <s v="CO"/>
    <s v="CO4PP"/>
    <s v="7140"/>
    <s v="51551003"/>
    <s v="A6"/>
    <s v="GL Posting Popayán (CO)"/>
    <n v="6306406"/>
    <x v="4"/>
    <d v="2023-12-14T00:00:00"/>
    <s v="ELM7"/>
    <s v="COFE2302"/>
    <n v="118642"/>
    <s v="Anderson Martinez Moreno"/>
    <m/>
    <s v="P835000065"/>
    <s v="835000065 COMERCIALIZADORA LUIS GOMEZ &amp; CIA"/>
    <s v="Z4"/>
    <n v="3001582"/>
    <s v=""/>
    <m/>
    <s v="FC025703_ALOJAMIENTO_A.MARTINEZ_02A03_OCT_BTURA_VISITA_OBRA_R9"/>
    <x v="0"/>
    <n v="200000"/>
    <n v="50.01"/>
    <n v="533.97"/>
    <n v="200000"/>
    <n v="56"/>
    <d v="2023-12-20T14:31:56"/>
    <n v="1"/>
    <n v="200000"/>
    <s v="C.3.1"/>
    <n v="5"/>
    <s v="4"/>
    <s v="WA"/>
  </r>
  <r>
    <n v="2747"/>
    <s v="CO"/>
    <s v="CO4PP"/>
    <s v="7140"/>
    <s v="51551003"/>
    <s v="A6"/>
    <s v="GL Posting Popayán (CO)"/>
    <n v="6306407"/>
    <x v="4"/>
    <d v="2023-12-14T00:00:00"/>
    <s v="ELM7"/>
    <s v="COFE2302"/>
    <s v="CO528"/>
    <s v="Diana Paola Montoya Vargas"/>
    <m/>
    <s v="P835000065"/>
    <s v="835000065 COMERCIALIZADORA LUIS GOMEZ &amp; CIA"/>
    <s v="Z4"/>
    <n v="3001582"/>
    <s v=""/>
    <m/>
    <s v="FC025701_ALOJAMIENTO_D.MONTOYA_02A03_OCT_BTURA_VISITA_OBRA_R9"/>
    <x v="0"/>
    <n v="200000"/>
    <n v="50.01"/>
    <n v="533.97"/>
    <n v="200000"/>
    <n v="56"/>
    <d v="2023-12-20T14:35:22"/>
    <n v="1"/>
    <n v="200000"/>
    <s v="C.3.1"/>
    <n v="5"/>
    <s v="4"/>
    <s v="WA"/>
  </r>
  <r>
    <n v="2748"/>
    <s v="CO"/>
    <s v="CO4PP"/>
    <s v="7140"/>
    <s v="51551003"/>
    <s v="A6"/>
    <s v="GL Posting Popayán (CO)"/>
    <n v="6306410"/>
    <x v="4"/>
    <d v="2023-12-14T00:00:00"/>
    <s v="ELM7"/>
    <s v="COFE2302"/>
    <s v="CO241"/>
    <s v="Rolando Jairo Rodriguez Guzman"/>
    <m/>
    <s v="P900261074"/>
    <s v="900261074 FLOREZ Z Y CIA SCA"/>
    <s v="E4"/>
    <n v="3001577"/>
    <s v=""/>
    <m/>
    <s v="FC021992_ALOJAMIENTO_R.RODRIGUEZ_19a24_NOV_TUMACO_ACOMPAÑAMIENTO_SAE"/>
    <x v="0"/>
    <n v="845000"/>
    <n v="211.28"/>
    <n v="2256.02"/>
    <n v="845000"/>
    <n v="0"/>
    <d v="2023-12-20T14:55:40"/>
    <n v="1"/>
    <n v="845000"/>
    <s v="B.1.5"/>
    <n v="5"/>
    <s v="4"/>
    <s v="WA"/>
  </r>
  <r>
    <n v="2749"/>
    <s v="CO"/>
    <s v="CO4PP"/>
    <s v="7140"/>
    <s v="51551003"/>
    <s v="A6"/>
    <s v="GL Posting Popayán (CO)"/>
    <n v="6306438"/>
    <x v="4"/>
    <d v="2023-12-15T00:00:00"/>
    <s v="ELM7"/>
    <s v="COFE2302"/>
    <n v="135304"/>
    <s v="Julio Tamayo"/>
    <m/>
    <s v="P835000065"/>
    <s v="835000065 COMERCIALIZADORA LUIS GOMEZ &amp; CIA"/>
    <s v="Z4"/>
    <n v="3001582"/>
    <s v=""/>
    <m/>
    <s v="FC025702_ALOJAMIENTO_J.TAMAYO_2A3_OCT_BTURA_VISITA_OBRA_R9"/>
    <x v="0"/>
    <n v="200000"/>
    <n v="50.01"/>
    <n v="533.97"/>
    <n v="200000"/>
    <n v="0"/>
    <d v="2023-12-20T23:35:32"/>
    <n v="1"/>
    <n v="200000"/>
    <s v="C.3.1"/>
    <n v="5"/>
    <s v="4"/>
    <s v="WA"/>
  </r>
  <r>
    <n v="2750"/>
    <s v="CO"/>
    <s v="CO4PP"/>
    <s v="7140"/>
    <s v="51551003"/>
    <s v="A6"/>
    <s v="GL Posting Popayán (CO)"/>
    <n v="6306438"/>
    <x v="4"/>
    <d v="2023-12-15T00:00:00"/>
    <s v="ELM7"/>
    <s v="COFE2302"/>
    <s v="CO622"/>
    <s v="Brenda Zuñiga Garcia"/>
    <m/>
    <s v="P835000065"/>
    <s v="835000065 COMERCIALIZADORA LUIS GOMEZ &amp; CIA"/>
    <s v="Z4"/>
    <n v="3001582"/>
    <s v=""/>
    <m/>
    <s v="FC025700_HOSPEDAJE_B.ZUÑIGA_2A3_OCT_BTURA:VISITA_OBRA_R9"/>
    <x v="0"/>
    <n v="200000"/>
    <n v="50.01"/>
    <n v="533.97"/>
    <n v="200000"/>
    <n v="0"/>
    <d v="2023-12-20T23:35:32"/>
    <n v="1"/>
    <n v="200000"/>
    <s v="C.3.1"/>
    <n v="5"/>
    <s v="4"/>
    <s v="WA"/>
  </r>
  <r>
    <n v="2751"/>
    <s v="CO"/>
    <s v="CO4PP"/>
    <s v="7140"/>
    <s v="51551003"/>
    <s v="A6"/>
    <s v="GL Posting Popayán (CO)"/>
    <n v="6306450"/>
    <x v="4"/>
    <d v="2023-12-15T00:00:00"/>
    <s v="ELM7"/>
    <s v="COFE2302"/>
    <n v="135304"/>
    <s v="Julio Tamayo"/>
    <m/>
    <s v="P835000065"/>
    <s v="835000065 COMERCIALIZADORA LUIS GOMEZ &amp; CIA"/>
    <s v="Z4"/>
    <n v="3001582"/>
    <s v=""/>
    <m/>
    <s v="FC025702_ALOJAMIENTO_J.TAMAYO_2A3_OCT_BTURA_VISITA_OBRA_R9"/>
    <x v="0"/>
    <n v="-200000"/>
    <n v="-50.01"/>
    <n v="-533.97"/>
    <n v="-200000"/>
    <n v="0"/>
    <d v="2023-12-22T20:44:35"/>
    <n v="1"/>
    <n v="-200000"/>
    <s v="C.3.1"/>
    <n v="5"/>
    <s v="4"/>
    <s v="WA"/>
  </r>
  <r>
    <n v="2752"/>
    <s v="CO"/>
    <s v="CO4PP"/>
    <s v="7140"/>
    <s v="51551003"/>
    <s v="A6"/>
    <s v="GL Posting Popayán (CO)"/>
    <n v="6306450"/>
    <x v="4"/>
    <d v="2023-12-15T00:00:00"/>
    <s v="ELM7"/>
    <s v="COFE2302"/>
    <s v="CO622"/>
    <s v="Brenda Zuñiga Garcia"/>
    <m/>
    <s v="P835000065"/>
    <s v="835000065 COMERCIALIZADORA LUIS GOMEZ &amp; CIA"/>
    <s v="Z4"/>
    <n v="3001582"/>
    <s v=""/>
    <m/>
    <s v="FC025700_HOSPEDAJE_B.ZUÑIGA_2A3_OCT_BTURA:VISITA_OBRA_R9"/>
    <x v="0"/>
    <n v="-200000"/>
    <n v="-50.01"/>
    <n v="-533.97"/>
    <n v="-200000"/>
    <n v="0"/>
    <d v="2023-12-22T20:44:35"/>
    <n v="1"/>
    <n v="-200000"/>
    <s v="C.3.1"/>
    <n v="5"/>
    <s v="4"/>
    <s v="WA"/>
  </r>
  <r>
    <n v="2753"/>
    <s v="CO"/>
    <s v="CO4PP"/>
    <s v="7140"/>
    <s v="51551003"/>
    <s v="A6"/>
    <s v="GL Posting Popayán (CO)"/>
    <n v="6306451"/>
    <x v="4"/>
    <d v="2023-12-15T00:00:00"/>
    <s v="ELM7"/>
    <s v="COFE2302"/>
    <s v="CO622"/>
    <s v="Brenda Zuñiga Garcia"/>
    <m/>
    <s v="P835000065"/>
    <s v="835000065 COMERCIALIZADORA LUIS GOMEZ &amp; CIA"/>
    <s v="Z4"/>
    <n v="3001582"/>
    <s v=""/>
    <m/>
    <s v="AJUSTE_TRANSA_6306394_ERROR_PROYEC_FC025700_HOSPEDAJE_B.ZUÑIGA_2A3_OCT_BTURA:VISITA_OBRA_R9"/>
    <x v="0"/>
    <n v="200000"/>
    <n v="50.24"/>
    <n v="546.67999999999995"/>
    <n v="200000"/>
    <n v="0"/>
    <d v="2023-12-22T21:15:02"/>
    <n v="1"/>
    <n v="200000"/>
    <s v="C.3.1"/>
    <n v="5"/>
    <s v="4"/>
    <s v="WA"/>
  </r>
  <r>
    <n v="2754"/>
    <s v="CO"/>
    <s v="CO4PP"/>
    <s v="7140"/>
    <s v="51551003"/>
    <s v="A6"/>
    <s v="GL Posting Popayán (CO)"/>
    <n v="6306451"/>
    <x v="4"/>
    <d v="2023-12-15T00:00:00"/>
    <s v="ELM7"/>
    <s v="COFE2302"/>
    <n v="135304"/>
    <s v="Julio Tamayo"/>
    <m/>
    <s v="P835000065"/>
    <s v="835000065 COMERCIALIZADORA LUIS GOMEZ &amp; CIA"/>
    <s v="Z4"/>
    <n v="3001582"/>
    <s v=""/>
    <m/>
    <s v="FC025702_ALOJAMIENTO_J.TAMAYO_2A3_OCT_BTURA_VISITA_OBRA_R9"/>
    <x v="0"/>
    <n v="200000"/>
    <n v="50.01"/>
    <n v="533.97"/>
    <n v="200000"/>
    <n v="0"/>
    <d v="2023-12-22T21:15:02"/>
    <n v="1"/>
    <n v="200000"/>
    <s v="C.3.1"/>
    <n v="5"/>
    <s v="4"/>
    <s v="WA"/>
  </r>
  <r>
    <n v="2755"/>
    <s v="CO"/>
    <s v="CO4PP"/>
    <s v="7140"/>
    <s v="51551003"/>
    <s v="A6"/>
    <s v="GL Posting Popayán (CO)"/>
    <n v="6306651"/>
    <x v="4"/>
    <d v="2023-12-26T00:00:00"/>
    <s v="ELM7"/>
    <s v="COFE2302"/>
    <s v="CO307"/>
    <s v="Maicol Gerardo Nieto Garcia"/>
    <m/>
    <s v="P901057457"/>
    <s v="901057457 IRIACA SAS HOTEL MIA"/>
    <s v="E2"/>
    <n v="3001734"/>
    <s v=""/>
    <m/>
    <s v="FC022038_ALOJAMIENTO_M.NIETO_15A16_NOV_QUIBDO_QUIBDO_MISION_CON_DONANTE"/>
    <x v="0"/>
    <n v="152000"/>
    <n v="38.5"/>
    <n v="409.97"/>
    <n v="152000"/>
    <n v="147"/>
    <d v="2024-01-04T19:32:56"/>
    <n v="1"/>
    <n v="152000"/>
    <s v="B.1.5"/>
    <n v="5"/>
    <s v="2"/>
    <s v="CO"/>
  </r>
  <r>
    <n v="2756"/>
    <s v="CO"/>
    <s v="CO4PP"/>
    <s v="7140"/>
    <s v="51551003"/>
    <s v="A6"/>
    <s v="GL Posting Popayán (CO)"/>
    <n v="6306653"/>
    <x v="4"/>
    <d v="2023-12-26T00:00:00"/>
    <s v="ELM7"/>
    <s v="COFE2302"/>
    <s v="CO622"/>
    <s v="Brenda Zuñiga Garcia"/>
    <m/>
    <s v="P901057457"/>
    <s v="901057457 IRIACA SAS HOTEL MIA"/>
    <s v="E4"/>
    <n v="3001577"/>
    <s v=""/>
    <m/>
    <s v="FC021714_ALOJAM_A.OROBIO_QUIBDO_DEL_10_AL_13_DEL_09_DEL_2023"/>
    <x v="0"/>
    <n v="576000"/>
    <n v="145.88"/>
    <n v="1553.58"/>
    <n v="576000"/>
    <n v="56"/>
    <d v="2024-01-04T19:55:35"/>
    <n v="1"/>
    <n v="576000"/>
    <s v="B.1.5"/>
    <n v="5"/>
    <s v="4"/>
    <s v="WA"/>
  </r>
  <r>
    <n v="2757"/>
    <s v="CO"/>
    <s v="CO4PP"/>
    <s v="7140"/>
    <s v="51551003"/>
    <s v="A6"/>
    <s v="GL Posting Popayán (CO)"/>
    <n v="6306654"/>
    <x v="4"/>
    <d v="2023-12-26T00:00:00"/>
    <s v="ELM7"/>
    <s v="COFE2302"/>
    <n v="139427"/>
    <s v="Mildrey Bonilla"/>
    <m/>
    <s v="P901057457"/>
    <s v="901057457 IRIACA SAS HOTEL MIA"/>
    <s v="E4"/>
    <n v="3001577"/>
    <s v=""/>
    <m/>
    <s v="FC021715_ALOJAM_M.BONILLA_QUIBDO_DEL_09_A13_DL_09_DEL_2023_TALLER_FORMACION"/>
    <x v="0"/>
    <n v="576000"/>
    <n v="145.88"/>
    <n v="1553.58"/>
    <n v="576000"/>
    <n v="56"/>
    <d v="2024-01-04T20:00:49"/>
    <n v="1"/>
    <n v="576000"/>
    <s v="B.1.5"/>
    <n v="5"/>
    <s v="4"/>
    <s v="WA"/>
  </r>
  <r>
    <n v="2758"/>
    <s v="CO"/>
    <s v="CO4PP"/>
    <s v="7140"/>
    <s v="51551003"/>
    <s v="A6"/>
    <s v="GL Posting Popayán (CO)"/>
    <n v="6306693"/>
    <x v="4"/>
    <d v="2023-12-26T00:00:00"/>
    <s v="ELM7"/>
    <s v="COFE2302"/>
    <s v="CO307"/>
    <s v="Maicol Gerardo Nieto Garcia"/>
    <m/>
    <s v="P901057457"/>
    <s v="901057457 IRIACA SAS HOTEL MIA"/>
    <s v="E2"/>
    <n v="3001734"/>
    <s v=""/>
    <m/>
    <s v="FC022103_ALOJAM_M.NIETO_QUIBDO:JUNIO_DEL_2023"/>
    <x v="0"/>
    <n v="192000"/>
    <n v="48.63"/>
    <n v="517.86"/>
    <n v="192000"/>
    <n v="56"/>
    <d v="2024-01-05T17:10:10"/>
    <n v="1"/>
    <n v="192000"/>
    <s v="B.1.5"/>
    <n v="5"/>
    <s v="2"/>
    <s v="CO"/>
  </r>
  <r>
    <n v="2759"/>
    <s v="CO"/>
    <s v="CO"/>
    <s v="7140"/>
    <s v="51551003"/>
    <s v="C2"/>
    <s v="GL Posting UCM (CO)"/>
    <n v="11307536"/>
    <x v="4"/>
    <d v="2023-12-22T00:00:00"/>
    <n v="137728"/>
    <s v="COFE2302"/>
    <s v="CO572"/>
    <s v="Lina Maria López Santacruz"/>
    <m/>
    <s v="P900641642"/>
    <s v="900641642 L&amp;L SERVICIOS HOTELEROS S.A.S"/>
    <s v="E6"/>
    <n v="3001717"/>
    <s v=""/>
    <m/>
    <s v="FC010751_ALOJAMIENTO_LINA LOPEZ_GRADOS ARANDO"/>
    <x v="0"/>
    <n v="138655"/>
    <n v="35.119999999999997"/>
    <n v="373.98"/>
    <n v="138655"/>
    <n v="147"/>
    <d v="2024-01-03T16:32:47"/>
    <n v="1"/>
    <n v="138655"/>
    <s v="B.1.5"/>
    <n v="5"/>
    <s v="6"/>
    <s v="URR"/>
  </r>
  <r>
    <n v="2760"/>
    <s v="CO"/>
    <s v="CO"/>
    <s v="7140"/>
    <s v="51551003"/>
    <s v="C2"/>
    <s v="GL Posting UCM (CO)"/>
    <n v="11307548"/>
    <x v="4"/>
    <d v="2023-12-26T00:00:00"/>
    <n v="137728"/>
    <s v="COFE2302"/>
    <n v="138043"/>
    <s v="Carlos David Ramirez"/>
    <m/>
    <s v="P900641642"/>
    <s v="900641642 L&amp;L SERVICIOS HOTELEROS S.A.S"/>
    <s v="E6"/>
    <n v="3001717"/>
    <s v=""/>
    <m/>
    <s v="FC010750_ALOJAMIENTO_CARLOS RAMIREZ_GRADOS ARANDO"/>
    <x v="0"/>
    <n v="138655"/>
    <n v="35.119999999999997"/>
    <n v="373.98"/>
    <n v="138655"/>
    <n v="147"/>
    <d v="2024-01-03T17:15:03"/>
    <n v="1"/>
    <n v="138655"/>
    <s v="B.1.5"/>
    <n v="5"/>
    <s v="6"/>
    <s v="URR"/>
  </r>
  <r>
    <n v="2761"/>
    <s v="CO"/>
    <s v="CO"/>
    <s v="7140"/>
    <s v="51551003"/>
    <s v="C2"/>
    <s v="GL Posting UCM (CO)"/>
    <n v="11307554"/>
    <x v="4"/>
    <d v="2023-12-28T00:00:00"/>
    <n v="140471"/>
    <s v="COFE2302"/>
    <s v="CO999"/>
    <s v="Resource Default"/>
    <m/>
    <s v="P900549783"/>
    <s v="900549783 TRANSPORTES ESPECIALES A&amp;S S.A.S."/>
    <s v="E6"/>
    <n v="3001717"/>
    <s v=""/>
    <m/>
    <s v="FC006475_URR3436-2_TRANSPORTE TERRESTRE STAFF"/>
    <x v="0"/>
    <n v="1630000"/>
    <n v="423.95"/>
    <n v="4515"/>
    <n v="1630000"/>
    <n v="306"/>
    <d v="2024-01-03T17:33:24"/>
    <n v="1"/>
    <n v="1630000"/>
    <s v="B.1.5"/>
    <n v="5"/>
    <s v="6"/>
    <s v="URR"/>
  </r>
  <r>
    <n v="2762"/>
    <s v="CO"/>
    <s v="CO"/>
    <s v="7140"/>
    <s v="51551003"/>
    <s v="C2"/>
    <s v="GL Posting UCM (CO)"/>
    <n v="11307793"/>
    <x v="4"/>
    <d v="2023-12-18T00:00:00"/>
    <n v="137726"/>
    <s v="COFE2302"/>
    <n v="140374"/>
    <s v="Luis Alberto Alberto Rodríguez Jimenez"/>
    <m/>
    <s v="P1036647122"/>
    <s v="1036647122 ESTRADA RENDON ENDERSON"/>
    <s v="E6"/>
    <n v="3001717"/>
    <s v=""/>
    <m/>
    <s v="FC001929_O_LRODRIGUEZ_RECOPILACION DOCUMENTAL ARANDO LA EDUCACION"/>
    <x v="0"/>
    <n v="44000"/>
    <n v="11"/>
    <n v="117.47"/>
    <n v="44000"/>
    <n v="0"/>
    <d v="2024-01-05T00:07:37"/>
    <n v="1"/>
    <n v="44000"/>
    <s v="B.1.5"/>
    <n v="5"/>
    <s v="6"/>
    <s v="URR"/>
  </r>
  <r>
    <n v="2763"/>
    <s v="CO"/>
    <s v="CO6UR"/>
    <s v="7140"/>
    <s v="51551003"/>
    <s v="C2"/>
    <s v="GL Posting UCM (CO)"/>
    <n v="11307847"/>
    <x v="4"/>
    <d v="2023-12-13T00:00:00"/>
    <n v="140118"/>
    <s v="COFE2302"/>
    <s v="CO572"/>
    <s v="Lina Maria López Santacruz"/>
    <m/>
    <s v="P1125228089"/>
    <s v="1125228089 URREGO GIRON DANIELA"/>
    <s v="E6"/>
    <n v="3001717"/>
    <s v=""/>
    <m/>
    <s v="COFE2302_FC001719_ALOJAMIENTO_LINA LOPEZ_MONITOREO ARANDO LA EDUCACIÓN"/>
    <x v="0"/>
    <n v="120000"/>
    <n v="30.15"/>
    <n v="328.01"/>
    <n v="120000"/>
    <n v="0"/>
    <d v="2024-01-05T21:09:30"/>
    <n v="1"/>
    <n v="120000"/>
    <s v="B.1.5"/>
    <n v="5"/>
    <s v="6"/>
    <s v="URR"/>
  </r>
  <r>
    <n v="2764"/>
    <s v="CO"/>
    <s v="CO"/>
    <s v="7140"/>
    <s v="51551003"/>
    <s v="C2"/>
    <s v="GL Posting UCM (CO)"/>
    <n v="11307861"/>
    <x v="4"/>
    <d v="2023-12-20T00:00:00"/>
    <n v="137726"/>
    <s v="COFE2302"/>
    <n v="140272"/>
    <s v="Félix Fabián Castañeda"/>
    <m/>
    <s v="P900928518"/>
    <s v="900928518 HOTEL FLORES DEL PARAISO SAS"/>
    <s v="E6"/>
    <n v="3001717"/>
    <s v=""/>
    <m/>
    <s v="FC009826_O_FCASTAÑEDA_SALIDA ARANDO LA EDUCACION"/>
    <x v="0"/>
    <n v="42017"/>
    <n v="10.51"/>
    <n v="112.18"/>
    <n v="42017"/>
    <n v="147"/>
    <d v="2024-01-05T22:38:43"/>
    <n v="1"/>
    <n v="42017"/>
    <s v="B.1.5"/>
    <n v="5"/>
    <s v="6"/>
    <s v="URR"/>
  </r>
  <r>
    <n v="2765"/>
    <s v="CO"/>
    <s v="CO"/>
    <s v="7140"/>
    <s v="51551003"/>
    <s v="C2"/>
    <s v="GL Posting UCM (CO)"/>
    <n v="11307861"/>
    <x v="4"/>
    <d v="2023-12-20T00:00:00"/>
    <n v="137726"/>
    <s v="COFE2302"/>
    <n v="140272"/>
    <s v="Félix Fabián Castañeda"/>
    <m/>
    <s v="P900928518"/>
    <s v="900928518 HOTEL FLORES DEL PARAISO SAS"/>
    <s v="E6"/>
    <n v="3001717"/>
    <s v=""/>
    <m/>
    <s v="FC009827_O_FCASTAÑEDA_SALIDA ARANDO LA EDUCACION"/>
    <x v="0"/>
    <n v="42017"/>
    <n v="10.51"/>
    <n v="112.18"/>
    <n v="42017"/>
    <n v="147"/>
    <d v="2024-01-05T22:38:43"/>
    <n v="1"/>
    <n v="42017"/>
    <s v="B.1.5"/>
    <n v="5"/>
    <s v="6"/>
    <s v="URR"/>
  </r>
  <r>
    <n v="2766"/>
    <s v="CO"/>
    <s v="CO6UR"/>
    <s v="7140"/>
    <s v="51551003"/>
    <s v="C2"/>
    <s v="GL Posting UCM (CO)"/>
    <n v="11307880"/>
    <x v="4"/>
    <d v="2023-12-28T00:00:00"/>
    <n v="140118"/>
    <s v="COFE2302"/>
    <n v="117456"/>
    <s v="Yury Marcela Rodriguez"/>
    <m/>
    <s v="P53080104"/>
    <s v="53080104 DUSSAN GARZON YURALY"/>
    <s v="E6"/>
    <n v="3001717"/>
    <s v=""/>
    <m/>
    <s v="COFE2302_FC001007_ALOJAMIENTO_YURY RODRIGUEZ_ACOMPAÑAMIENTO GRADOS ARANDO LA EDUCACIÓN EN CHAPARRAL TOLIMA"/>
    <x v="0"/>
    <n v="100000"/>
    <n v="26.01"/>
    <n v="276.99"/>
    <n v="100000"/>
    <n v="0"/>
    <d v="2024-01-09T17:03:46"/>
    <n v="1"/>
    <n v="100000"/>
    <s v="B.1.5"/>
    <n v="5"/>
    <s v="6"/>
    <s v="URR"/>
  </r>
  <r>
    <n v="2767"/>
    <s v="CO"/>
    <s v="CO6UR"/>
    <s v="7140"/>
    <s v="51551003"/>
    <s v="C2"/>
    <s v="GL Posting UCM (CO)"/>
    <n v="11307884"/>
    <x v="4"/>
    <d v="2023-12-26T00:00:00"/>
    <n v="140118"/>
    <s v="COFE2302"/>
    <n v="127903"/>
    <s v="Diana Carolina Giraldo Marín"/>
    <m/>
    <s v="P40272690"/>
    <s v="40272690 EDELMIRA ESPINOZA CASTRO"/>
    <s v="E6"/>
    <n v="3001717"/>
    <s v=""/>
    <m/>
    <s v="COFE2302_DS014598_ALOJAMIENTO_DIANA MARIN_ACOMPAÑAMIENTO CIERRE ARANDO"/>
    <x v="0"/>
    <n v="35000"/>
    <n v="8.86"/>
    <n v="94.4"/>
    <n v="35000"/>
    <n v="0"/>
    <d v="2024-01-09T17:54:43"/>
    <n v="1"/>
    <n v="35000"/>
    <s v="B.1.5"/>
    <n v="5"/>
    <s v="6"/>
    <s v="URR"/>
  </r>
  <r>
    <n v="2768"/>
    <s v="CO"/>
    <s v="CO6UR"/>
    <s v="7140"/>
    <s v="51551003"/>
    <s v="C2"/>
    <s v="GL Posting UCM (CO)"/>
    <n v="11307884"/>
    <x v="4"/>
    <d v="2023-12-26T00:00:00"/>
    <n v="140118"/>
    <s v="COFE2302"/>
    <n v="127903"/>
    <s v="Diana Carolina Giraldo Marín"/>
    <m/>
    <s v="P1121880536"/>
    <s v="1121880536 DIEGO ANDRES BENJUMEA SEPULVEDA"/>
    <s v="E6"/>
    <n v="3001717"/>
    <s v=""/>
    <m/>
    <s v="COFE2302_FC000072_ALOJAMIENTO_DIANA MARIN_ACOMPAÑAMIENTO CIERRE ARANDO"/>
    <x v="0"/>
    <n v="60000"/>
    <n v="15.2"/>
    <n v="161.83000000000001"/>
    <n v="60000"/>
    <n v="0"/>
    <d v="2024-01-09T17:54:43"/>
    <n v="1"/>
    <n v="60000"/>
    <s v="B.1.5"/>
    <n v="5"/>
    <s v="6"/>
    <s v="URR"/>
  </r>
  <r>
    <n v="2769"/>
    <s v="CO"/>
    <s v="CO3SM"/>
    <s v="7140"/>
    <s v="51551003"/>
    <s v="C7"/>
    <s v="GL Posting Riohacha (CO)"/>
    <n v="16300505"/>
    <x v="4"/>
    <d v="2023-12-11T00:00:00"/>
    <n v="130437"/>
    <s v="COFE2302"/>
    <n v="139077"/>
    <s v="DALIA CANTILLO"/>
    <m/>
    <s v="P900424731"/>
    <s v="900424731 INVERSIONES MURILLO GIOVANNETTI SAS"/>
    <s v="E3"/>
    <n v="3001812"/>
    <s v=""/>
    <m/>
    <s v="FC001211_43546 001211 PAGO ALOJAMIENTO Dalia Cantillo CASA MURILLO HOTEL"/>
    <x v="0"/>
    <n v="300000"/>
    <n v="75.36"/>
    <n v="820.03"/>
    <n v="300000"/>
    <n v="318"/>
    <d v="2023-12-16T22:47:40"/>
    <n v="1"/>
    <n v="300000"/>
    <s v="B.1.5"/>
    <n v="5"/>
    <s v="3"/>
    <s v="NE"/>
  </r>
  <r>
    <n v="2770"/>
    <s v="CO"/>
    <s v="CO3SM"/>
    <s v="7140"/>
    <s v="51551003"/>
    <s v="C7"/>
    <s v="GL Posting Riohacha (CO)"/>
    <n v="16300506"/>
    <x v="4"/>
    <d v="2023-12-11T00:00:00"/>
    <n v="130437"/>
    <s v="COFE2302"/>
    <n v="124655"/>
    <s v="Omar Enrique Enrique Orozco Oliveros"/>
    <m/>
    <s v="P900424731"/>
    <s v="900424731 INVERSIONES MURILLO GIOVANNETTI SAS"/>
    <s v="E3"/>
    <n v="3001812"/>
    <s v=""/>
    <m/>
    <s v="FC001210_43524 001210 PAGO ALOJAMIENTO Omar Orozco CASA MURILLO HOTEL"/>
    <x v="0"/>
    <n v="300000"/>
    <n v="75.36"/>
    <n v="820.03"/>
    <n v="300000"/>
    <n v="318"/>
    <d v="2023-12-16T22:50:52"/>
    <n v="1"/>
    <n v="300000"/>
    <s v="B.1.5"/>
    <n v="5"/>
    <s v="3"/>
    <s v="NE"/>
  </r>
  <r>
    <n v="2771"/>
    <s v="CO"/>
    <s v="CO3SM"/>
    <s v="7140"/>
    <s v="51551003"/>
    <s v="C7"/>
    <s v="GL Posting Riohacha (CO)"/>
    <n v="16300509"/>
    <x v="4"/>
    <d v="2023-12-11T00:00:00"/>
    <n v="130437"/>
    <s v="COFE2302"/>
    <s v="CO133"/>
    <s v="Cindy Johana Reales Gonzalez"/>
    <m/>
    <s v="P800242657"/>
    <s v="800242657 INVERSIONES TATIVAN &amp; CIA SC"/>
    <s v="E3"/>
    <n v="3001812"/>
    <s v=""/>
    <m/>
    <s v="FC023302_43342 FC023302 PAGO ALOJAMIENTO Cindy Johana Reales Gonzalez HOTEL TATIVAN"/>
    <x v="0"/>
    <n v="465000"/>
    <n v="116.81"/>
    <n v="1271.04"/>
    <n v="465000"/>
    <n v="318"/>
    <d v="2023-12-17T00:27:17"/>
    <n v="1"/>
    <n v="465000"/>
    <s v="B.1.5"/>
    <n v="5"/>
    <s v="3"/>
    <s v="NE"/>
  </r>
  <r>
    <n v="2772"/>
    <s v="CO"/>
    <s v="CO3SM"/>
    <s v="7140"/>
    <s v="51551003"/>
    <s v="C7"/>
    <s v="GL Posting Riohacha (CO)"/>
    <n v="16300517"/>
    <x v="4"/>
    <d v="2023-12-14T00:00:00"/>
    <n v="130437"/>
    <s v="COFE2302"/>
    <n v="124655"/>
    <s v="Omar Enrique Enrique Orozco Oliveros"/>
    <m/>
    <s v="P901255564"/>
    <s v="901255564 HOTEL MAJAYURA SOL SAS"/>
    <s v="E3"/>
    <n v="3001812"/>
    <s v=""/>
    <m/>
    <s v="FC008408_43524_ALOJAMIENTO Omar Orozco MAJAYURA  SOL"/>
    <x v="0"/>
    <n v="160000"/>
    <n v="40.01"/>
    <n v="427.18"/>
    <n v="160000"/>
    <n v="0"/>
    <d v="2023-12-23T03:27:28"/>
    <n v="1"/>
    <n v="160000"/>
    <s v="B.1.5"/>
    <n v="5"/>
    <s v="3"/>
    <s v="NE"/>
  </r>
  <r>
    <n v="2773"/>
    <s v="CO"/>
    <s v="CO3SM"/>
    <s v="7140"/>
    <s v="51551003"/>
    <s v="C7"/>
    <s v="GL Posting Riohacha (CO)"/>
    <n v="16300519"/>
    <x v="4"/>
    <d v="2023-12-14T00:00:00"/>
    <n v="130437"/>
    <s v="COFE2302"/>
    <n v="139087"/>
    <s v="Zamirna Paola Sánchez González"/>
    <m/>
    <s v="P891700375"/>
    <s v="891700375 HOTEL SICARARE"/>
    <s v="E3"/>
    <n v="3001812"/>
    <s v=""/>
    <m/>
    <s v="FC013124_41969_ALOJAMIENTO Zamirna Sanchez HOTEL SICARARE"/>
    <x v="0"/>
    <n v="862750"/>
    <n v="215.72"/>
    <n v="2303.41"/>
    <n v="862750"/>
    <n v="318"/>
    <d v="2023-12-23T03:38:50"/>
    <n v="1"/>
    <n v="862750"/>
    <s v="B.1.5"/>
    <n v="5"/>
    <s v="3"/>
    <s v="NE"/>
  </r>
  <r>
    <n v="2774"/>
    <s v="CO"/>
    <s v="CO3SM"/>
    <s v="7140"/>
    <s v="51551003"/>
    <s v="C7"/>
    <s v="GL Posting Riohacha (CO)"/>
    <n v="16300520"/>
    <x v="4"/>
    <d v="2023-12-14T00:00:00"/>
    <n v="130437"/>
    <s v="COFE2302"/>
    <n v="139088"/>
    <s v="JAIRO ALONSO LLAMAS"/>
    <m/>
    <s v="P891700375"/>
    <s v="891700375 HOTEL SICARARE"/>
    <s v="E3"/>
    <n v="3001812"/>
    <s v=""/>
    <m/>
    <s v="FC013125_41969_FC013125 PAGO ALOJAMIENTO JAIRO LLAMAS HOTEL SICARARE"/>
    <x v="0"/>
    <n v="862750"/>
    <n v="215.72"/>
    <n v="2303.41"/>
    <n v="862750"/>
    <n v="318"/>
    <d v="2023-12-23T03:43:29"/>
    <n v="1"/>
    <n v="862750"/>
    <s v="B.1.5"/>
    <n v="5"/>
    <s v="3"/>
    <s v="NE"/>
  </r>
  <r>
    <n v="2775"/>
    <s v="CO"/>
    <s v="CO3SM"/>
    <s v="7140"/>
    <s v="51551003"/>
    <s v="C7"/>
    <s v="GL Posting Riohacha (CO)"/>
    <n v="16300521"/>
    <x v="4"/>
    <d v="2023-12-14T00:00:00"/>
    <n v="130437"/>
    <s v="COFE2302"/>
    <n v="124655"/>
    <s v="Omar Enrique Enrique Orozco Oliveros"/>
    <m/>
    <s v="P900424731"/>
    <s v="900424731 INVERSIONES MURILLO GIOVANNETTI SAS"/>
    <s v="E3"/>
    <n v="3001812"/>
    <s v=""/>
    <m/>
    <s v="FC001209_43398_ALOJAMIENTO Omar Orozco CASA MURILLO HOTEL"/>
    <x v="0"/>
    <n v="100000"/>
    <n v="25"/>
    <n v="266.99"/>
    <n v="100000"/>
    <n v="0"/>
    <d v="2023-12-23T17:33:06"/>
    <n v="1"/>
    <n v="100000"/>
    <s v="B.1.5"/>
    <n v="5"/>
    <s v="3"/>
    <s v="NE"/>
  </r>
  <r>
    <n v="2776"/>
    <s v="CO"/>
    <s v="CO3SM"/>
    <s v="7140"/>
    <s v="51551003"/>
    <s v="C7"/>
    <s v="GL Posting Riohacha (CO)"/>
    <n v="16300522"/>
    <x v="4"/>
    <d v="2023-12-14T00:00:00"/>
    <n v="130437"/>
    <s v="COFE2302"/>
    <s v="CO203"/>
    <s v="Jenny Amanda Burgos Damian"/>
    <m/>
    <s v="P800242657"/>
    <s v="800242657 INVERSIONES TATIVAN &amp; CIA SC"/>
    <s v="E3"/>
    <n v="3001812"/>
    <s v=""/>
    <m/>
    <s v="FC023348_43551_ALOJAMIENTO Jenny Amanda Burgos Damian HOTEL TATIVAN"/>
    <x v="0"/>
    <n v="310000"/>
    <n v="77.510000000000005"/>
    <n v="827.65"/>
    <n v="310000"/>
    <n v="318"/>
    <d v="2023-12-23T18:00:07"/>
    <n v="1"/>
    <n v="310000"/>
    <s v="B.1.5"/>
    <n v="5"/>
    <s v="3"/>
    <s v="NE"/>
  </r>
  <r>
    <n v="2777"/>
    <s v="CO"/>
    <s v="CO3SM"/>
    <s v="7140"/>
    <s v="51551003"/>
    <s v="C7"/>
    <s v="GL Posting Riohacha (CO)"/>
    <n v="16300523"/>
    <x v="4"/>
    <d v="2023-12-14T00:00:00"/>
    <n v="130437"/>
    <s v="COFE2302"/>
    <n v="139183"/>
    <s v="Mikel Mendezona"/>
    <m/>
    <s v="P800242657"/>
    <s v="800242657 INVERSIONES TATIVAN &amp; CIA SC"/>
    <s v="E3"/>
    <n v="3001812"/>
    <s v=""/>
    <m/>
    <s v="FC023339_43558_ALOJAMIENTO Mikel Mendezona HOTEL TATIVAN"/>
    <x v="0"/>
    <n v="310000"/>
    <n v="77.510000000000005"/>
    <n v="827.65"/>
    <n v="310000"/>
    <n v="318"/>
    <d v="2023-12-23T18:05:58"/>
    <n v="1"/>
    <n v="310000"/>
    <s v="B.1.5"/>
    <n v="5"/>
    <s v="3"/>
    <s v="NE"/>
  </r>
  <r>
    <n v="2778"/>
    <s v="CO"/>
    <s v="CO3SM"/>
    <s v="7140"/>
    <s v="51551003"/>
    <s v="C7"/>
    <s v="GL Posting Riohacha (CO)"/>
    <n v="16300524"/>
    <x v="4"/>
    <d v="2023-12-14T00:00:00"/>
    <n v="130437"/>
    <s v="COFE2302"/>
    <n v="117980"/>
    <s v="Astrid Lorena Becerra"/>
    <m/>
    <s v="P800242657"/>
    <s v="800242657 INVERSIONES TATIVAN &amp; CIA SC"/>
    <s v="E3"/>
    <n v="3001812"/>
    <s v=""/>
    <m/>
    <s v="FC023337_43577_ALOJAMIENTO Lorena Becerra HOTEL TATIVAN"/>
    <x v="0"/>
    <n v="465000"/>
    <n v="116.27"/>
    <n v="1241.48"/>
    <n v="465000"/>
    <n v="318"/>
    <d v="2023-12-23T18:09:50"/>
    <n v="1"/>
    <n v="465000"/>
    <s v="B.1.5"/>
    <n v="5"/>
    <s v="3"/>
    <s v="NE"/>
  </r>
  <r>
    <n v="2779"/>
    <s v="CO"/>
    <s v="CO3SM"/>
    <s v="7140"/>
    <s v="51551003"/>
    <s v="C7"/>
    <s v="GL Posting Riohacha (CO)"/>
    <n v="16300525"/>
    <x v="4"/>
    <d v="2023-12-14T00:00:00"/>
    <n v="130437"/>
    <s v="COFE2302"/>
    <n v="140631"/>
    <s v="Kenny Esther Pua"/>
    <m/>
    <s v="P800242657"/>
    <s v="800242657 INVERSIONES TATIVAN &amp; CIA SC"/>
    <s v="E3"/>
    <n v="3001812"/>
    <s v=""/>
    <m/>
    <s v="FC023352_43574_ALOJAMIENTO Kenny Pua HOTEL TATIVAN"/>
    <x v="0"/>
    <n v="465000"/>
    <n v="116.27"/>
    <n v="1241.48"/>
    <n v="465000"/>
    <n v="56"/>
    <d v="2023-12-23T18:15:32"/>
    <n v="1"/>
    <n v="465000"/>
    <s v="B.1.5"/>
    <n v="5"/>
    <s v="3"/>
    <s v="NE"/>
  </r>
  <r>
    <n v="2780"/>
    <s v="CO"/>
    <s v="CO3SM"/>
    <s v="7140"/>
    <s v="51551003"/>
    <s v="C7"/>
    <s v="GL Posting Riohacha (CO)"/>
    <n v="16300526"/>
    <x v="4"/>
    <d v="2023-12-14T00:00:00"/>
    <n v="130437"/>
    <s v="COFE2302"/>
    <n v="124655"/>
    <s v="Omar Enrique Enrique Orozco Oliveros"/>
    <m/>
    <s v="P800242657"/>
    <s v="800242657 INVERSIONES TATIVAN &amp; CIA SC"/>
    <s v="E3"/>
    <n v="3001812"/>
    <s v=""/>
    <m/>
    <s v="FC023347_43571_ALOJAMIENTO Omar Orozco HOTEL TATIVAN"/>
    <x v="0"/>
    <n v="465000"/>
    <n v="116.27"/>
    <n v="1241.48"/>
    <n v="465000"/>
    <n v="318"/>
    <d v="2023-12-23T18:18:32"/>
    <n v="1"/>
    <n v="465000"/>
    <s v="B.1.5"/>
    <n v="5"/>
    <s v="3"/>
    <s v="NE"/>
  </r>
  <r>
    <n v="2781"/>
    <s v="CO"/>
    <s v="CO3SM"/>
    <s v="7140"/>
    <s v="51551003"/>
    <s v="C7"/>
    <s v="GL Posting Riohacha (CO)"/>
    <n v="16300527"/>
    <x v="4"/>
    <d v="2023-12-14T00:00:00"/>
    <n v="130437"/>
    <s v="COFE2302"/>
    <s v="CO212"/>
    <s v="Carlos Mario Vergara Hernandez"/>
    <m/>
    <s v="P800242657"/>
    <s v="800242657 INVERSIONES TATIVAN &amp; CIA SC"/>
    <s v="E3"/>
    <n v="3001812"/>
    <s v=""/>
    <m/>
    <s v="FC023355_43579_ALOJAMIENTO Carlos Mario Vergara Hernandez HOTEL TATIVAN"/>
    <x v="0"/>
    <n v="465000"/>
    <n v="116.27"/>
    <n v="1241.48"/>
    <n v="465000"/>
    <n v="318"/>
    <d v="2023-12-23T18:27:21"/>
    <n v="1"/>
    <n v="465000"/>
    <s v="B.1.5"/>
    <n v="5"/>
    <s v="3"/>
    <s v="NE"/>
  </r>
  <r>
    <n v="2782"/>
    <s v="CO"/>
    <s v="CO3SM"/>
    <s v="7140"/>
    <s v="51551003"/>
    <s v="C7"/>
    <s v="GL Posting Riohacha (CO)"/>
    <n v="16300528"/>
    <x v="4"/>
    <d v="2023-12-14T00:00:00"/>
    <n v="130437"/>
    <s v="COFE2302"/>
    <n v="139087"/>
    <s v="Zamirna Paola Sánchez González"/>
    <m/>
    <s v="P800242657"/>
    <s v="800242657 INVERSIONES TATIVAN &amp; CIA SC"/>
    <s v="E3"/>
    <n v="3001812"/>
    <s v=""/>
    <m/>
    <s v="FC023346_43556_ALOJAMIENTO Zamirna Sanchez HOTEL TATIVAN"/>
    <x v="0"/>
    <n v="465000"/>
    <n v="116.27"/>
    <n v="1241.48"/>
    <n v="465000"/>
    <n v="318"/>
    <d v="2023-12-23T18:31:42"/>
    <n v="1"/>
    <n v="465000"/>
    <s v="B.1.5"/>
    <n v="5"/>
    <s v="3"/>
    <s v="NE"/>
  </r>
  <r>
    <n v="2783"/>
    <s v="CO"/>
    <s v="CO3SM"/>
    <s v="7140"/>
    <s v="51551003"/>
    <s v="C7"/>
    <s v="GL Posting Riohacha (CO)"/>
    <n v="16300529"/>
    <x v="4"/>
    <d v="2023-12-14T00:00:00"/>
    <n v="130437"/>
    <s v="COFE2302"/>
    <n v="140631"/>
    <s v="Kenny Esther Pua"/>
    <m/>
    <s v="P800242657"/>
    <s v="800242657 INVERSIONES TATIVAN &amp; CIA SC"/>
    <s v="E3"/>
    <n v="3001812"/>
    <s v=""/>
    <m/>
    <s v="FC023301_43343_ALOJAMIENTO Kenny Pua HOTEL TATIVAN"/>
    <x v="0"/>
    <n v="465000"/>
    <n v="116.27"/>
    <n v="1241.48"/>
    <n v="465000"/>
    <n v="56"/>
    <d v="2023-12-23T18:44:19"/>
    <n v="1"/>
    <n v="465000"/>
    <s v="B.1.5"/>
    <n v="5"/>
    <s v="3"/>
    <s v="NE"/>
  </r>
  <r>
    <n v="2784"/>
    <s v="CO"/>
    <s v="CO2BG"/>
    <s v="7140"/>
    <s v="51551004"/>
    <s v="A1"/>
    <s v="GL Posting Bogota (CO)"/>
    <n v="1304436"/>
    <x v="4"/>
    <d v="2023-12-07T00:00:00"/>
    <n v="138637"/>
    <s v="COFE2302"/>
    <n v="139183"/>
    <s v="Mikel Mendezona"/>
    <m/>
    <s v="P7803230"/>
    <s v="7803230 MENDEZONA GOYARZU MIKEL"/>
    <s v="E2"/>
    <n v="3001734"/>
    <s v=""/>
    <m/>
    <s v="A_MENDEZONA MIKEL_ALIMENTACION VISITA INSTITUCIONAL PROYECTO ARANDO"/>
    <x v="0"/>
    <n v="175000"/>
    <n v="43.96"/>
    <n v="478.35"/>
    <n v="175000"/>
    <n v="0"/>
    <d v="2024-01-02T20:25:47"/>
    <n v="1"/>
    <n v="175000"/>
    <s v="B.1.5"/>
    <n v="5"/>
    <s v="2"/>
    <s v="CO"/>
  </r>
  <r>
    <n v="2785"/>
    <s v="CO"/>
    <s v="CO2BG"/>
    <s v="7140"/>
    <s v="51551004"/>
    <s v="A1"/>
    <s v="GL Posting Bogota (CO)"/>
    <n v="1304609"/>
    <x v="4"/>
    <d v="2023-12-31T00:00:00"/>
    <n v="138637"/>
    <s v="COFE2302"/>
    <n v="10905"/>
    <s v="Blanca Hormaechea"/>
    <m/>
    <s v="P1081162"/>
    <s v="1081162 HORMAECHEA HUGUET BLANCA"/>
    <s v="E2"/>
    <n v="3001734"/>
    <s v=""/>
    <m/>
    <s v="AJ_1304462_PV10905_V_Hormaechea Blanca_Visita Arando la Educación + comité MEN + servicios públicos"/>
    <x v="0"/>
    <n v="-225000"/>
    <n v="-58.87"/>
    <n v="-596.34"/>
    <n v="-225000"/>
    <n v="0"/>
    <d v="2024-01-09T21:27:43"/>
    <n v="1"/>
    <n v="-225000"/>
    <s v="B.1.5"/>
    <n v="5"/>
    <s v="2"/>
    <s v="CO"/>
  </r>
  <r>
    <n v="2786"/>
    <s v="CO"/>
    <s v="CO2BG"/>
    <s v="7140"/>
    <s v="52351005"/>
    <s v="A1"/>
    <s v="GL Posting Bogota (CO)"/>
    <n v="1304436"/>
    <x v="4"/>
    <d v="2023-12-07T00:00:00"/>
    <n v="138637"/>
    <s v="COFE2302"/>
    <n v="139183"/>
    <s v="Mikel Mendezona"/>
    <m/>
    <s v="P444444053"/>
    <s v="444444053 TRANSPORTE INTERNO NRC"/>
    <s v="E2"/>
    <n v="3001734"/>
    <s v=""/>
    <m/>
    <s v="A_MENDEZONA MIKEL_ALIMENTACION VISITA INSTITUCIONAL PROYECTO ARANDO"/>
    <x v="0"/>
    <n v="70000"/>
    <n v="17.579999999999998"/>
    <n v="191.34"/>
    <n v="70000"/>
    <n v="0"/>
    <d v="2024-01-02T20:25:48"/>
    <n v="1"/>
    <n v="70000"/>
    <s v="B.1.5"/>
    <n v="5"/>
    <s v="2"/>
    <s v="CO"/>
  </r>
  <r>
    <n v="2787"/>
    <s v="CO"/>
    <s v="CO2BG"/>
    <s v="7140"/>
    <s v="52351005"/>
    <s v="A1"/>
    <s v="GL Posting Bogota (CO)"/>
    <n v="1304462"/>
    <x v="4"/>
    <d v="2023-12-20T00:00:00"/>
    <n v="138637"/>
    <s v="COFE2302"/>
    <n v="10905"/>
    <s v="Blanca Hormaechea"/>
    <m/>
    <s v="P444444053"/>
    <s v="444444053 TRANSPORTE INTERNO NRC"/>
    <s v="E2"/>
    <n v="3001734"/>
    <s v=""/>
    <m/>
    <s v="PTU10905_T_Hormaechea Blanca_Visita Arando la Educación + comité MEN + servicios públicos"/>
    <x v="0"/>
    <n v="102210"/>
    <n v="25.56"/>
    <n v="272.89"/>
    <n v="102210"/>
    <n v="0"/>
    <d v="2024-01-03T17:00:12"/>
    <n v="1"/>
    <n v="102210"/>
    <s v="B.1.5"/>
    <n v="5"/>
    <s v="2"/>
    <s v="CO"/>
  </r>
  <r>
    <n v="2788"/>
    <s v="CO"/>
    <s v="CO2BG"/>
    <s v="7140"/>
    <s v="52351005"/>
    <s v="A1"/>
    <s v="GL Posting Bogota (CO)"/>
    <n v="1304617"/>
    <x v="4"/>
    <d v="2023-12-27T00:00:00"/>
    <n v="138637"/>
    <s v="COFE2302"/>
    <s v="CO203"/>
    <s v="Jenny Amanda Burgos Damian"/>
    <m/>
    <s v="P444444053"/>
    <s v="444444053 TRANSPORTE INTERNO NRC"/>
    <s v="E2"/>
    <n v="3001734"/>
    <s v=""/>
    <m/>
    <s v="PTUCO203_T_Burgos Jenny_Reembolso misión Arando"/>
    <x v="0"/>
    <n v="102000"/>
    <n v="25.83"/>
    <n v="275.11"/>
    <n v="102000"/>
    <n v="0"/>
    <d v="2024-01-10T14:22:20"/>
    <n v="1"/>
    <n v="102000"/>
    <s v="B.1.5"/>
    <n v="5"/>
    <s v="2"/>
    <s v="CO"/>
  </r>
  <r>
    <n v="2789"/>
    <s v="CO"/>
    <s v="CO3CU"/>
    <s v="7140"/>
    <s v="52351005"/>
    <s v="A2"/>
    <s v="GL Posting Cucuta (CO)"/>
    <n v="2303317"/>
    <x v="4"/>
    <d v="2023-12-13T00:00:00"/>
    <s v="AN52"/>
    <s v="COFE2302"/>
    <n v="140034"/>
    <s v="Roniel Stiven Velasquez"/>
    <m/>
    <s v="P444444053"/>
    <s v="444444053 TRANSPORTE INTERNO NRC"/>
    <s v="E3"/>
    <n v="3001812"/>
    <s v=""/>
    <m/>
    <s v="PTU_T_URB_RVELASQUEZ_ACTIVIDADES SEGUIMIENTO"/>
    <x v="0"/>
    <n v="70000"/>
    <n v="17.579999999999998"/>
    <n v="191.34"/>
    <n v="70000"/>
    <n v="0"/>
    <d v="2023-12-14T17:33:32"/>
    <n v="1"/>
    <n v="70000"/>
    <s v="B.1.5"/>
    <n v="5"/>
    <s v="3"/>
    <s v="NE"/>
  </r>
  <r>
    <n v="2790"/>
    <s v="CO"/>
    <s v="CO3CU"/>
    <s v="7140"/>
    <s v="52351005"/>
    <s v="A2"/>
    <s v="GL Posting Cucuta (CO)"/>
    <n v="2303386"/>
    <x v="4"/>
    <d v="2023-12-13T00:00:00"/>
    <n v="10848"/>
    <s v="COFE2302"/>
    <n v="127059"/>
    <s v="Diana Carolina Guerra"/>
    <m/>
    <s v="P901484224"/>
    <s v="901484224 TRANSPORTES Y LOGISTICA ORTIZ S.A.S."/>
    <s v="E3"/>
    <n v="3001812"/>
    <s v=""/>
    <m/>
    <s v="FC000347_CTA5497 T_SEGUIMIENTO ACTIVIDADES EDUCATIVAS"/>
    <x v="0"/>
    <n v="2900000"/>
    <n v="728.51"/>
    <n v="7926.92"/>
    <n v="2900000"/>
    <n v="306"/>
    <d v="2023-12-19T00:23:12"/>
    <n v="1"/>
    <n v="2900000"/>
    <s v="B.1.5"/>
    <n v="5"/>
    <s v="3"/>
    <s v="NE"/>
  </r>
  <r>
    <n v="2791"/>
    <s v="CO"/>
    <s v="CO3CU"/>
    <s v="7140"/>
    <s v="52351005"/>
    <s v="A2"/>
    <s v="GL Posting Cucuta (CO)"/>
    <n v="2303415"/>
    <x v="4"/>
    <d v="2023-12-20T00:00:00"/>
    <s v="AN52"/>
    <s v="COFE2302"/>
    <n v="117980"/>
    <s v="Astrid Lorena Becerra"/>
    <m/>
    <s v="P444444053"/>
    <s v="444444053 TRANSPORTE INTERNO NRC"/>
    <s v="E3"/>
    <n v="3001812"/>
    <s v=""/>
    <m/>
    <s v="PTU_T_URB_LBECERRA_MONITOREO ACTIVIDADES ED"/>
    <x v="0"/>
    <n v="163500"/>
    <n v="40.880000000000003"/>
    <n v="436.52"/>
    <n v="163500"/>
    <n v="0"/>
    <d v="2023-12-20T20:41:11"/>
    <n v="1"/>
    <n v="163500"/>
    <s v="B.1.5"/>
    <n v="5"/>
    <s v="3"/>
    <s v="NE"/>
  </r>
  <r>
    <n v="2792"/>
    <s v="CO"/>
    <s v="CO3CU"/>
    <s v="7140"/>
    <s v="52351005"/>
    <s v="A2"/>
    <s v="GL Posting Cucuta (CO)"/>
    <n v="2303422"/>
    <x v="4"/>
    <d v="2023-12-22T00:00:00"/>
    <s v="AN52"/>
    <s v="COFE2302"/>
    <n v="141534"/>
    <s v="Yosmairo Ochoa vergel"/>
    <m/>
    <s v="P444444053"/>
    <s v="444444053 TRANSPORTE INTERNO NRC"/>
    <s v="E3"/>
    <n v="3001812"/>
    <s v=""/>
    <m/>
    <s v="PTU_T_URB_YOCHOA_SEGUIMIENTO ACTIVIDADES EDU"/>
    <x v="0"/>
    <n v="80000"/>
    <n v="20"/>
    <n v="213.59"/>
    <n v="80000"/>
    <n v="0"/>
    <d v="2023-12-22T18:10:30"/>
    <n v="1"/>
    <n v="80000"/>
    <s v="B.1.5"/>
    <n v="5"/>
    <s v="3"/>
    <s v="NE"/>
  </r>
  <r>
    <n v="2793"/>
    <s v="CO"/>
    <s v="CO3CU"/>
    <s v="7140"/>
    <s v="52351005"/>
    <s v="A2"/>
    <s v="GL Posting Cucuta (CO)"/>
    <n v="2303537"/>
    <x v="4"/>
    <d v="2023-12-22T00:00:00"/>
    <s v="AN52"/>
    <s v="COFE2302"/>
    <n v="124677"/>
    <s v="Diana Carolina Prada"/>
    <m/>
    <s v="P901484224"/>
    <s v="901484224 TRANSPORTES Y LOGISTICA ORTIZ S.A.S."/>
    <s v="E3"/>
    <n v="3001812"/>
    <s v=""/>
    <m/>
    <s v="FC000350_CTA5462 T_SEGUIMIENTO DE ACTIVIDADES - FORMACION DOCENTE"/>
    <x v="0"/>
    <n v="3450000"/>
    <n v="862.64"/>
    <n v="9210.98"/>
    <n v="3450000"/>
    <n v="0"/>
    <d v="2024-01-04T23:59:42"/>
    <n v="1"/>
    <n v="3450000"/>
    <s v="B.1.5"/>
    <n v="5"/>
    <s v="3"/>
    <s v="NE"/>
  </r>
  <r>
    <n v="2794"/>
    <s v="CO"/>
    <s v="CO3CU"/>
    <s v="7140"/>
    <s v="52351005"/>
    <s v="A2"/>
    <s v="GL Posting Cucuta (CO)"/>
    <n v="2303538"/>
    <x v="4"/>
    <d v="2023-12-22T00:00:00"/>
    <s v="AN52"/>
    <s v="COFE2302"/>
    <n v="124677"/>
    <s v="Diana Carolina Prada"/>
    <m/>
    <s v="P901484224"/>
    <s v="901484224 TRANSPORTES Y LOGISTICA ORTIZ S.A.S."/>
    <s v="E3"/>
    <n v="3001812"/>
    <s v=""/>
    <m/>
    <s v="FC000350_CTA5462 T_SEGUIMIENTO DE ACTIVIDADES - FORMACION DOCENTE"/>
    <x v="0"/>
    <n v="3450000"/>
    <n v="862.64"/>
    <n v="9210.98"/>
    <n v="3450000"/>
    <n v="0"/>
    <d v="2024-01-05T00:02:17"/>
    <n v="1"/>
    <n v="3450000"/>
    <s v="B.1.5"/>
    <n v="5"/>
    <s v="3"/>
    <s v="NE"/>
  </r>
  <r>
    <n v="2795"/>
    <s v="CO"/>
    <s v="CO3CU"/>
    <s v="7140"/>
    <s v="52351005"/>
    <s v="A2"/>
    <s v="GL Posting Cucuta (CO)"/>
    <n v="2303539"/>
    <x v="4"/>
    <d v="2023-12-27T00:00:00"/>
    <s v="AN52"/>
    <s v="COFE2302"/>
    <n v="124677"/>
    <s v="Diana Carolina Prada"/>
    <m/>
    <s v="P901484224"/>
    <s v="901484224 TRANSPORTES Y LOGISTICA ORTIZ S.A.S."/>
    <s v="E3"/>
    <n v="3001812"/>
    <s v=""/>
    <m/>
    <s v="Reversed Tr 2303537 FC000350_CTA5462 T_SEGUIMIENTO DE ACTIVIDADES - FORMACION DOCENTE"/>
    <x v="0"/>
    <n v="-3450000"/>
    <n v="-862.64"/>
    <n v="-9210.98"/>
    <n v="-3450000"/>
    <n v="0"/>
    <d v="2024-01-05T14:03:18"/>
    <n v="1"/>
    <n v="-3450000"/>
    <s v="B.1.5"/>
    <n v="5"/>
    <s v="3"/>
    <s v="NE"/>
  </r>
  <r>
    <n v="2796"/>
    <s v="CO"/>
    <s v="CO4PP"/>
    <s v="7140"/>
    <s v="52351005"/>
    <s v="A6"/>
    <s v="GL Posting Popayán (CO)"/>
    <n v="6306371"/>
    <x v="4"/>
    <d v="2023-12-14T00:00:00"/>
    <n v="10086"/>
    <s v="COFE2302"/>
    <s v="CO271"/>
    <s v="Maria Del Pilar Trujillo Correa."/>
    <m/>
    <s v="P444444053"/>
    <s v="444444053 TRANSPORTE INTERNO NRC"/>
    <s v="E4"/>
    <n v="3001577"/>
    <s v=""/>
    <m/>
    <s v="T_PTUCO271_TRANSPORTE_MTRUJILLO_REUNIONES SED-MISION SEGUIMIENTO DEL PROYECTO"/>
    <x v="0"/>
    <n v="310000"/>
    <n v="77.510000000000005"/>
    <n v="827.65"/>
    <n v="310000"/>
    <n v="0"/>
    <d v="2023-12-20T00:57:47"/>
    <n v="1"/>
    <n v="310000"/>
    <s v="B.1.5"/>
    <n v="5"/>
    <s v="4"/>
    <s v="WA"/>
  </r>
  <r>
    <n v="2797"/>
    <s v="CO"/>
    <s v="CO4QB"/>
    <s v="7140"/>
    <s v="52351005"/>
    <s v="A6"/>
    <s v="GL Posting Popayán (CO)"/>
    <n v="6306442"/>
    <x v="4"/>
    <d v="2023-12-19T00:00:00"/>
    <s v="LORO"/>
    <s v="COFE2302"/>
    <s v="CO999"/>
    <s v="Resource Default"/>
    <m/>
    <s v="P900752343"/>
    <s v="900752343 TRANSPORTES ESPECIALES GALERAS EXPRESS SAS"/>
    <s v="E4"/>
    <n v="3001577"/>
    <s v=""/>
    <m/>
    <s v="FC001298_CLO3392_PAGO_TRANSP_TERRES_STAFF_PASTO TUMACO"/>
    <x v="0"/>
    <n v="1200000"/>
    <n v="300.05"/>
    <n v="3203.82"/>
    <n v="1200000"/>
    <n v="306"/>
    <d v="2023-12-21T21:50:07"/>
    <n v="1"/>
    <n v="1200000"/>
    <s v="B.1.5"/>
    <n v="5"/>
    <s v="4"/>
    <s v="WA"/>
  </r>
  <r>
    <n v="2798"/>
    <s v="CO"/>
    <s v="CO4TC"/>
    <s v="7140"/>
    <s v="52351005"/>
    <s v="A7"/>
    <s v="GL Posting Tumaco (CO)"/>
    <n v="7301206"/>
    <x v="4"/>
    <d v="2023-12-14T00:00:00"/>
    <n v="130959"/>
    <s v="COFE2302"/>
    <s v="CO271"/>
    <s v="Maria Del Pilar Trujillo Correa."/>
    <m/>
    <s v="P444444053"/>
    <s v="444444053 TRANSPORTE INTERNO NRC"/>
    <s v="E4"/>
    <n v="3001577"/>
    <s v=""/>
    <m/>
    <s v="T_PTUCO202_TRANSP_M.TRUJILLO_MISION ENCUENTRO CLUSTER NACIONAL - GLOBAL EeE"/>
    <x v="0"/>
    <n v="140000"/>
    <n v="35.01"/>
    <n v="373.78"/>
    <n v="140000"/>
    <n v="0"/>
    <d v="2023-12-20T01:21:58"/>
    <n v="1"/>
    <n v="140000"/>
    <s v="B.1.5"/>
    <n v="5"/>
    <s v="4"/>
    <s v="WA"/>
  </r>
  <r>
    <n v="2799"/>
    <s v="CO"/>
    <s v="CO"/>
    <s v="7140"/>
    <s v="52351005"/>
    <s v="C2"/>
    <s v="GL Posting UCM (CO)"/>
    <n v="11307633"/>
    <x v="4"/>
    <d v="2023-12-20T00:00:00"/>
    <s v="INES"/>
    <s v="COFE2302"/>
    <s v="CO572"/>
    <s v="Lina Maria López Santacruz"/>
    <m/>
    <s v="P901056044"/>
    <s v="901056044 TRANSPORTES ESPECIALES NUEVA ERA SAS"/>
    <s v="E6"/>
    <n v="3001717"/>
    <s v="FC002390"/>
    <m/>
    <s v="FC002390 URRDP1670 SERVICIO_TRANSPORTE SOACHA 18/08 SOACHA LINA LOPEZ"/>
    <x v="0"/>
    <n v="250000"/>
    <n v="62.51"/>
    <n v="667.46"/>
    <n v="250000"/>
    <n v="0"/>
    <d v="2024-01-03T23:33:10"/>
    <n v="1"/>
    <n v="250000"/>
    <s v="B.1.5"/>
    <n v="5"/>
    <s v="6"/>
    <s v="URR"/>
  </r>
  <r>
    <n v="2800"/>
    <s v="CO"/>
    <s v="CO"/>
    <s v="7140"/>
    <s v="52351005"/>
    <s v="C2"/>
    <s v="GL Posting UCM (CO)"/>
    <n v="11307793"/>
    <x v="4"/>
    <d v="2023-12-18T00:00:00"/>
    <n v="137726"/>
    <s v="COFE2302"/>
    <n v="140374"/>
    <s v="Luis Alberto Alberto Rodríguez Jimenez"/>
    <m/>
    <s v="P444444053"/>
    <s v="444444053 TRANSPORTE INTERNO NRC"/>
    <s v="E6"/>
    <n v="3001717"/>
    <s v=""/>
    <m/>
    <s v="PTU202312_T_LRODRIGUEZ_RECOPILACION DOCUMENTAL ARANDO LA EDUCACION"/>
    <x v="0"/>
    <n v="112000"/>
    <n v="28"/>
    <n v="299.02"/>
    <n v="112000"/>
    <n v="0"/>
    <d v="2024-01-05T00:07:37"/>
    <n v="1"/>
    <n v="112000"/>
    <s v="B.1.5"/>
    <n v="5"/>
    <s v="6"/>
    <s v="URR"/>
  </r>
  <r>
    <n v="2801"/>
    <s v="CO"/>
    <s v="CO6UR"/>
    <s v="7140"/>
    <s v="52351005"/>
    <s v="C2"/>
    <s v="GL Posting UCM (CO)"/>
    <n v="11307847"/>
    <x v="4"/>
    <d v="2023-12-13T00:00:00"/>
    <n v="140118"/>
    <s v="COFE2302"/>
    <s v="CO572"/>
    <s v="Lina Maria López Santacruz"/>
    <m/>
    <s v="P444444053"/>
    <s v="444444053 TRANSPORTE INTERNO NRC"/>
    <s v="E6"/>
    <n v="3001717"/>
    <s v=""/>
    <m/>
    <s v="PTU202312_TRANSPORTE LOCAL_LINA LOPEZ_MONITOREO ARANDO LA EDUCACIÓN"/>
    <x v="0"/>
    <n v="143000"/>
    <n v="35.92"/>
    <n v="390.88"/>
    <n v="143000"/>
    <n v="0"/>
    <d v="2024-01-05T21:09:30"/>
    <n v="1"/>
    <n v="143000"/>
    <s v="B.1.5"/>
    <n v="5"/>
    <s v="6"/>
    <s v="URR"/>
  </r>
  <r>
    <n v="2802"/>
    <s v="CO"/>
    <s v="CO"/>
    <s v="7140"/>
    <s v="52351005"/>
    <s v="C2"/>
    <s v="GL Posting UCM (CO)"/>
    <n v="11307861"/>
    <x v="4"/>
    <d v="2023-12-20T00:00:00"/>
    <n v="137726"/>
    <s v="COFE2302"/>
    <n v="140272"/>
    <s v="Félix Fabián Castañeda"/>
    <m/>
    <s v="P444444053"/>
    <s v="444444053 TRANSPORTE INTERNO NRC"/>
    <s v="E6"/>
    <n v="3001717"/>
    <s v=""/>
    <m/>
    <s v="PTU202312_T_FCASTAÑEDA_SALIDA ARANDO LA EDUCACION"/>
    <x v="0"/>
    <n v="70000"/>
    <n v="17.5"/>
    <n v="186.89"/>
    <n v="70000"/>
    <n v="0"/>
    <d v="2024-01-05T22:38:43"/>
    <n v="1"/>
    <n v="70000"/>
    <s v="B.1.5"/>
    <n v="5"/>
    <s v="6"/>
    <s v="URR"/>
  </r>
  <r>
    <n v="2803"/>
    <s v="CO"/>
    <s v="CO6UR"/>
    <s v="7140"/>
    <s v="52351005"/>
    <s v="C2"/>
    <s v="GL Posting UCM (CO)"/>
    <n v="11307870"/>
    <x v="4"/>
    <d v="2023-12-19T00:00:00"/>
    <n v="140118"/>
    <s v="COFE2302"/>
    <s v="CO572"/>
    <s v="Lina Maria López Santacruz"/>
    <m/>
    <s v="P444444053"/>
    <s v="444444053 TRANSPORTE INTERNO NRC"/>
    <s v="E6"/>
    <n v="3001717"/>
    <s v=""/>
    <m/>
    <s v="PTU202312_TRANSPORTE LOCAL_LINA LOPEZ_MONITOREO ARANDO LA EDUCACIÓN"/>
    <x v="0"/>
    <n v="70000"/>
    <n v="17.5"/>
    <n v="186.89"/>
    <n v="70000"/>
    <n v="0"/>
    <d v="2024-01-05T23:40:16"/>
    <n v="1"/>
    <n v="70000"/>
    <s v="B.1.5"/>
    <n v="5"/>
    <s v="6"/>
    <s v="URR"/>
  </r>
  <r>
    <n v="2804"/>
    <s v="CO"/>
    <s v="CO3SM"/>
    <s v="7140"/>
    <s v="52351005"/>
    <s v="C7"/>
    <s v="GL Posting Riohacha (CO)"/>
    <n v="16300512"/>
    <x v="4"/>
    <d v="2023-12-14T00:00:00"/>
    <n v="130437"/>
    <s v="COFE2302"/>
    <s v="CO133"/>
    <s v="Cindy Johana Reales Gonzalez"/>
    <m/>
    <s v="P77027801"/>
    <s v="77027801 IBAÑEZ PADILLA ANTONIO"/>
    <s v="E3"/>
    <n v="3001812"/>
    <s v=""/>
    <m/>
    <s v="NE023493_RCH0598_T_MONITOREO DE ACTIVIDADES"/>
    <x v="0"/>
    <n v="2260000"/>
    <n v="565.09"/>
    <n v="6033.86"/>
    <n v="2260000"/>
    <n v="306"/>
    <d v="2023-12-22T23:16:15"/>
    <n v="1"/>
    <n v="2260000"/>
    <s v="B.1.5"/>
    <n v="5"/>
    <s v="3"/>
    <s v="NE"/>
  </r>
  <r>
    <n v="2805"/>
    <s v="CO"/>
    <s v="CO3SM"/>
    <s v="7140"/>
    <s v="52351005"/>
    <s v="C7"/>
    <s v="GL Posting Riohacha (CO)"/>
    <n v="16300513"/>
    <x v="4"/>
    <d v="2023-12-14T00:00:00"/>
    <n v="130437"/>
    <s v="COFE2302"/>
    <n v="124677"/>
    <s v="Diana Carolina Prada"/>
    <m/>
    <s v="P77027801"/>
    <s v="77027801 IBAÑEZ PADILLA ANTONIO"/>
    <s v="E2"/>
    <n v="3001734"/>
    <s v=""/>
    <m/>
    <s v="NE023494_RCH0602_T_VISITA DONANTES_EDUCACION"/>
    <x v="0"/>
    <n v="1680000"/>
    <n v="420.07"/>
    <n v="4485.3500000000004"/>
    <n v="1680000"/>
    <n v="306"/>
    <d v="2023-12-23T02:57:26"/>
    <n v="1"/>
    <n v="1680000"/>
    <s v="B.1.5"/>
    <n v="5"/>
    <s v="2"/>
    <s v="CO"/>
  </r>
  <r>
    <n v="2806"/>
    <s v="CO"/>
    <s v="CO3SM"/>
    <s v="7140"/>
    <s v="52351005"/>
    <s v="C7"/>
    <s v="GL Posting Riohacha (CO)"/>
    <n v="16300514"/>
    <x v="4"/>
    <d v="2023-12-14T00:00:00"/>
    <n v="130437"/>
    <s v="COFE2302"/>
    <n v="124677"/>
    <s v="Diana Carolina Prada"/>
    <m/>
    <s v="P77027801"/>
    <s v="77027801 IBAÑEZ PADILLA ANTONIO"/>
    <s v="E2"/>
    <n v="3001734"/>
    <s v=""/>
    <m/>
    <s v="NE023495_RCH0603_T_VISITA DONANTES_EDUCACION"/>
    <x v="0"/>
    <n v="1100000"/>
    <n v="275.04000000000002"/>
    <n v="2936.84"/>
    <n v="1100000"/>
    <n v="0"/>
    <d v="2023-12-23T03:09:41"/>
    <n v="1"/>
    <n v="1100000"/>
    <s v="B.1.5"/>
    <n v="5"/>
    <s v="2"/>
    <s v="CO"/>
  </r>
  <r>
    <n v="2807"/>
    <s v="CO"/>
    <s v="CO3SM"/>
    <s v="7140"/>
    <s v="52351005"/>
    <s v="C7"/>
    <s v="GL Posting Riohacha (CO)"/>
    <n v="16300538"/>
    <x v="4"/>
    <d v="2023-12-21T00:00:00"/>
    <n v="130437"/>
    <s v="COFE2302"/>
    <s v="CO133"/>
    <s v="Cindy Johana Reales Gonzalez"/>
    <m/>
    <s v="P77027801"/>
    <s v="77027801 IBAÑEZ PADILLA ANTONIO"/>
    <s v="E3"/>
    <n v="3001812"/>
    <s v=""/>
    <m/>
    <s v="NE023569_RCH0607_T_PERSONAL_ENTREGA VISIBILIDAD_EDUCACIÓN"/>
    <x v="0"/>
    <n v="1760000"/>
    <n v="440.07"/>
    <n v="4698.9399999999996"/>
    <n v="1760000"/>
    <n v="306"/>
    <d v="2023-12-27T01:16:42"/>
    <n v="1"/>
    <n v="1760000"/>
    <s v="B.1.5"/>
    <n v="5"/>
    <s v="3"/>
    <s v="NE"/>
  </r>
  <r>
    <n v="2808"/>
    <s v="CO"/>
    <s v="CO3SM"/>
    <s v="7140"/>
    <s v="52351005"/>
    <s v="C7"/>
    <s v="GL Posting Riohacha (CO)"/>
    <n v="16300548"/>
    <x v="4"/>
    <d v="2023-12-29T00:00:00"/>
    <s v="YADA"/>
    <s v="COFE2302"/>
    <n v="140631"/>
    <s v="Kenny Esther Pua"/>
    <m/>
    <s v="P32745871"/>
    <s v="32745871 PUA BULA KENNY ESTHER"/>
    <s v="E3"/>
    <n v="3001812"/>
    <s v=""/>
    <m/>
    <s v="REV_16300429_PTU140631_T_KPUA_MONITOREO ACTIVIDADES DE EDUCACION"/>
    <x v="0"/>
    <n v="-85000"/>
    <n v="-20.23"/>
    <n v="-220.85"/>
    <n v="-85000"/>
    <n v="0"/>
    <d v="2024-01-03T17:29:48"/>
    <n v="1"/>
    <n v="-85000"/>
    <s v="B.1.5"/>
    <n v="5"/>
    <s v="3"/>
    <s v="NE"/>
  </r>
  <r>
    <n v="2809"/>
    <s v="CO"/>
    <s v="CO3SM"/>
    <s v="7140"/>
    <s v="52351005"/>
    <s v="C7"/>
    <s v="GL Posting Riohacha (CO)"/>
    <n v="16300548"/>
    <x v="4"/>
    <d v="2023-12-29T00:00:00"/>
    <s v="YADA"/>
    <s v="COFE2302"/>
    <n v="140631"/>
    <s v="Kenny Esther Pua"/>
    <m/>
    <s v="P444444053"/>
    <s v="444444053 TRANSPORTE INTERNO NRC"/>
    <s v="E3"/>
    <n v="3001812"/>
    <s v=""/>
    <m/>
    <s v="REV_16300429_PTU140631_T_KPUA_MONITOREO ACTIVIDADES DE EDUCACION"/>
    <x v="0"/>
    <n v="85000"/>
    <n v="20.23"/>
    <n v="220.85"/>
    <n v="85000"/>
    <n v="0"/>
    <d v="2024-01-03T17:29:48"/>
    <n v="1"/>
    <n v="85000"/>
    <s v="B.1.5"/>
    <n v="5"/>
    <s v="3"/>
    <s v="NE"/>
  </r>
  <r>
    <n v="2810"/>
    <s v="CO"/>
    <s v="CO2BG"/>
    <s v="7140"/>
    <s v="52351009"/>
    <s v="A1"/>
    <s v="GL Posting Bogota (CO)"/>
    <n v="1304395"/>
    <x v="4"/>
    <d v="2023-12-07T00:00:00"/>
    <n v="125468"/>
    <s v="COFE2302"/>
    <s v="CO203"/>
    <s v="Jenny Amanda Burgos Damian"/>
    <m/>
    <s v="P890100577"/>
    <s v="890100577 AVIANCA S.A"/>
    <s v="E2"/>
    <n v="3001734"/>
    <s v=""/>
    <m/>
    <s v="FC759324_TK_JENNY AMANDA BURGOS_BOG_VUP_BOG"/>
    <x v="0"/>
    <n v="538100"/>
    <n v="135.18"/>
    <n v="1470.85"/>
    <n v="538100"/>
    <n v="147"/>
    <d v="2023-12-31T03:07:50"/>
    <n v="1"/>
    <n v="538100"/>
    <s v="B.1.5"/>
    <n v="5"/>
    <s v="2"/>
    <s v="CO"/>
  </r>
  <r>
    <n v="2811"/>
    <s v="CO"/>
    <s v="CO2BG"/>
    <s v="7140"/>
    <s v="52351009"/>
    <s v="A1"/>
    <s v="GL Posting Bogota (CO)"/>
    <n v="1304395"/>
    <x v="4"/>
    <d v="2023-12-07T00:00:00"/>
    <n v="125468"/>
    <s v="COFE2302"/>
    <s v="CO203"/>
    <s v="Jenny Amanda Burgos Damian"/>
    <m/>
    <s v="P890100577"/>
    <s v="890100577 AVIANCA S.A"/>
    <s v="E2"/>
    <n v="3001734"/>
    <s v=""/>
    <m/>
    <s v="FC759324_TK_JENNY AMANDA BURGOS_BOG_VUP_BOG"/>
    <x v="0"/>
    <n v="38000"/>
    <n v="9.5500000000000007"/>
    <n v="103.87"/>
    <n v="38000"/>
    <n v="0"/>
    <d v="2023-12-31T03:07:50"/>
    <n v="1"/>
    <n v="38000"/>
    <s v="B.1.5"/>
    <n v="5"/>
    <s v="2"/>
    <s v="CO"/>
  </r>
  <r>
    <n v="2812"/>
    <s v="CO"/>
    <s v="CO2BG"/>
    <s v="7140"/>
    <s v="52351009"/>
    <s v="A1"/>
    <s v="GL Posting Bogota (CO)"/>
    <n v="1304395"/>
    <x v="4"/>
    <d v="2023-12-07T00:00:00"/>
    <n v="125468"/>
    <s v="COFE2302"/>
    <s v="CO203"/>
    <s v="Jenny Amanda Burgos Damian"/>
    <m/>
    <s v="P860054227"/>
    <s v="860054227 VIAJES ZEPPELIN SA"/>
    <s v="E2"/>
    <n v="3001734"/>
    <s v=""/>
    <m/>
    <s v="FC759324_TK_JENNY AMANDA BURGOS_BOG_VUP_BOG"/>
    <x v="0"/>
    <n v="18603"/>
    <n v="4.67"/>
    <n v="50.85"/>
    <n v="18603"/>
    <n v="147"/>
    <d v="2023-12-31T03:07:50"/>
    <n v="1"/>
    <n v="18603"/>
    <s v="B.1.5"/>
    <n v="5"/>
    <s v="2"/>
    <s v="CO"/>
  </r>
  <r>
    <n v="2813"/>
    <s v="CO"/>
    <s v="CO2BG"/>
    <s v="7140"/>
    <s v="52351009"/>
    <s v="A1"/>
    <s v="GL Posting Bogota (CO)"/>
    <n v="1304398"/>
    <x v="4"/>
    <d v="2023-12-07T00:00:00"/>
    <n v="125468"/>
    <s v="COFE2302"/>
    <n v="139183"/>
    <s v="Mikel Mendezona"/>
    <m/>
    <s v="P890100577"/>
    <s v="890100577 AVIANCA S.A"/>
    <s v="E2"/>
    <n v="3001734"/>
    <s v=""/>
    <m/>
    <s v="FC759339_TK_MIKEL MENDOZA_BOG_VUP_BOG"/>
    <x v="0"/>
    <n v="643800"/>
    <n v="161.72999999999999"/>
    <n v="1759.78"/>
    <n v="643800"/>
    <n v="147"/>
    <d v="2024-01-02T01:39:23"/>
    <n v="1"/>
    <n v="643800"/>
    <s v="B.1.5"/>
    <n v="5"/>
    <s v="2"/>
    <s v="CO"/>
  </r>
  <r>
    <n v="2814"/>
    <s v="CO"/>
    <s v="CO2BG"/>
    <s v="7140"/>
    <s v="52351009"/>
    <s v="A1"/>
    <s v="GL Posting Bogota (CO)"/>
    <n v="1304398"/>
    <x v="4"/>
    <d v="2023-12-07T00:00:00"/>
    <n v="125468"/>
    <s v="COFE2302"/>
    <n v="139183"/>
    <s v="Mikel Mendezona"/>
    <m/>
    <s v="P860054227"/>
    <s v="860054227 VIAJES ZEPPELIN SA"/>
    <s v="E2"/>
    <n v="3001734"/>
    <s v=""/>
    <m/>
    <s v="FC759339_TK_MIKEL MENDOZA_BOG_VUP_BOG"/>
    <x v="0"/>
    <n v="18603"/>
    <n v="4.67"/>
    <n v="50.85"/>
    <n v="18603"/>
    <n v="147"/>
    <d v="2024-01-02T01:39:23"/>
    <n v="1"/>
    <n v="18603"/>
    <s v="B.1.5"/>
    <n v="5"/>
    <s v="2"/>
    <s v="CO"/>
  </r>
  <r>
    <n v="2815"/>
    <s v="CO"/>
    <s v="CO2BG"/>
    <s v="7140"/>
    <s v="52351009"/>
    <s v="A1"/>
    <s v="GL Posting Bogota (CO)"/>
    <n v="1304398"/>
    <x v="4"/>
    <d v="2023-12-07T00:00:00"/>
    <n v="125468"/>
    <s v="COFE2302"/>
    <n v="139183"/>
    <s v="Mikel Mendezona"/>
    <m/>
    <s v="P890100577"/>
    <s v="890100577 AVIANCA S.A"/>
    <s v="E2"/>
    <n v="3001734"/>
    <s v=""/>
    <m/>
    <s v="FC759339_TK_MIKEL MENDOZA_BOG_VUP_BOG"/>
    <x v="0"/>
    <n v="38000"/>
    <n v="9.5500000000000007"/>
    <n v="103.87"/>
    <n v="38000"/>
    <n v="0"/>
    <d v="2024-01-02T01:39:23"/>
    <n v="1"/>
    <n v="38000"/>
    <s v="B.1.5"/>
    <n v="5"/>
    <s v="2"/>
    <s v="CO"/>
  </r>
  <r>
    <n v="2816"/>
    <s v="CO"/>
    <s v="CO2BG"/>
    <s v="7140"/>
    <s v="52351009"/>
    <s v="A1"/>
    <s v="GL Posting Bogota (CO)"/>
    <n v="1304404"/>
    <x v="4"/>
    <d v="2023-12-07T00:00:00"/>
    <n v="125468"/>
    <s v="COFE2302"/>
    <s v="CO203"/>
    <s v="Jenny Amanda Burgos Damian"/>
    <m/>
    <s v="P890100577"/>
    <s v="890100577 AVIANCA S.A"/>
    <s v="E2"/>
    <n v="3001734"/>
    <s v=""/>
    <m/>
    <s v="FC759314_TK_JENNY BURGOS_BOG_CLO_BOG"/>
    <x v="0"/>
    <n v="462800"/>
    <n v="116.26"/>
    <n v="1265.03"/>
    <n v="462800"/>
    <n v="147"/>
    <d v="2024-01-02T02:35:33"/>
    <n v="1"/>
    <n v="462800"/>
    <s v="B.1.5"/>
    <n v="5"/>
    <s v="2"/>
    <s v="CO"/>
  </r>
  <r>
    <n v="2817"/>
    <s v="CO"/>
    <s v="CO2BG"/>
    <s v="7140"/>
    <s v="52351009"/>
    <s v="A1"/>
    <s v="GL Posting Bogota (CO)"/>
    <n v="1304404"/>
    <x v="4"/>
    <d v="2023-12-07T00:00:00"/>
    <n v="125468"/>
    <s v="COFE2302"/>
    <s v="CO203"/>
    <s v="Jenny Amanda Burgos Damian"/>
    <m/>
    <s v="P890100577"/>
    <s v="890100577 AVIANCA S.A"/>
    <s v="E2"/>
    <n v="3001734"/>
    <s v=""/>
    <m/>
    <s v="FC759314_TK_JENNY BURGOS_BOG_CLO_BOG"/>
    <x v="0"/>
    <n v="39600"/>
    <n v="9.9499999999999993"/>
    <n v="108.24"/>
    <n v="39600"/>
    <n v="0"/>
    <d v="2024-01-02T02:35:33"/>
    <n v="1"/>
    <n v="39600"/>
    <s v="B.1.5"/>
    <n v="5"/>
    <s v="2"/>
    <s v="CO"/>
  </r>
  <r>
    <n v="2818"/>
    <s v="CO"/>
    <s v="CO2BG"/>
    <s v="7140"/>
    <s v="52351009"/>
    <s v="A1"/>
    <s v="GL Posting Bogota (CO)"/>
    <n v="1304404"/>
    <x v="4"/>
    <d v="2023-12-07T00:00:00"/>
    <n v="125468"/>
    <s v="COFE2302"/>
    <s v="CO203"/>
    <s v="Jenny Amanda Burgos Damian"/>
    <m/>
    <s v="P860054227"/>
    <s v="860054227 VIAJES ZEPPELIN SA"/>
    <s v="E2"/>
    <n v="3001734"/>
    <s v=""/>
    <m/>
    <s v="FC759314_TK_JENNY BURGOS_BOG_CLO_BOG"/>
    <x v="0"/>
    <n v="18603"/>
    <n v="4.67"/>
    <n v="50.85"/>
    <n v="18603"/>
    <n v="147"/>
    <d v="2024-01-02T02:35:33"/>
    <n v="1"/>
    <n v="18603"/>
    <s v="B.1.5"/>
    <n v="5"/>
    <s v="2"/>
    <s v="CO"/>
  </r>
  <r>
    <n v="2819"/>
    <s v="CO"/>
    <s v="CO"/>
    <s v="7140"/>
    <s v="52351009"/>
    <s v="C2"/>
    <s v="GL Posting UCM (CO)"/>
    <n v="11307450"/>
    <x v="4"/>
    <d v="2023-12-20T00:00:00"/>
    <n v="137728"/>
    <s v="COFE2302"/>
    <s v="CO572"/>
    <s v="Lina Maria López Santacruz"/>
    <m/>
    <s v="P800226324"/>
    <s v="800226324 BESTRAVEL SERVICE LTDA"/>
    <s v="E6"/>
    <s v="3001717"/>
    <s v=""/>
    <m/>
    <s v="FC761761_TK_LINA MARIA LOPEZ SANTACRUZ_BOGPUUBOG"/>
    <x v="0"/>
    <n v="215000"/>
    <n v="53.76"/>
    <n v="574.02"/>
    <n v="215000"/>
    <n v="0"/>
    <d v="2023-12-29T21:29:47"/>
    <n v="1"/>
    <n v="215000"/>
    <s v="B.1.5"/>
    <n v="5"/>
    <s v="6"/>
    <s v="URR"/>
  </r>
  <r>
    <n v="2820"/>
    <s v="CO"/>
    <s v="CO"/>
    <s v="7140"/>
    <s v="52351009"/>
    <s v="C2"/>
    <s v="GL Posting UCM (CO)"/>
    <n v="11307450"/>
    <x v="4"/>
    <d v="2023-12-20T00:00:00"/>
    <n v="137728"/>
    <s v="COFE2302"/>
    <s v="CO572"/>
    <s v="Lina Maria López Santacruz"/>
    <m/>
    <s v="P800226324"/>
    <s v="800226324 BESTRAVEL SERVICE LTDA"/>
    <s v="E6"/>
    <s v="3001717"/>
    <s v=""/>
    <m/>
    <s v="FC761761_TK_LINA MARIA LOPEZ SANTACRUZ_BOGPUUBOG_OTROS IMPU"/>
    <x v="0"/>
    <n v="80000"/>
    <n v="20"/>
    <n v="213.59"/>
    <n v="80000"/>
    <n v="0"/>
    <d v="2023-12-29T21:29:47"/>
    <n v="1"/>
    <n v="80000"/>
    <s v="B.1.5"/>
    <n v="5"/>
    <s v="6"/>
    <s v="URR"/>
  </r>
  <r>
    <n v="2821"/>
    <s v="CO"/>
    <s v="CO"/>
    <s v="7140"/>
    <s v="52351009"/>
    <s v="C2"/>
    <s v="GL Posting UCM (CO)"/>
    <n v="11307450"/>
    <x v="4"/>
    <d v="2023-12-20T00:00:00"/>
    <n v="137728"/>
    <s v="COFE2302"/>
    <s v="CO572"/>
    <s v="Lina Maria López Santacruz"/>
    <m/>
    <s v="P860054227"/>
    <s v="860054227 VIAJES ZEPPELIN SA"/>
    <s v="E6"/>
    <s v="3001717"/>
    <s v=""/>
    <m/>
    <s v="FC761761_TK_LINA MARIA LOPEZ SANTACRUZ_BOGPUUBOG_TARIFA ADM"/>
    <x v="0"/>
    <n v="68700"/>
    <n v="17.18"/>
    <n v="183.42"/>
    <n v="68700"/>
    <n v="147"/>
    <d v="2023-12-29T21:29:47"/>
    <n v="1"/>
    <n v="68700"/>
    <s v="B.1.5"/>
    <n v="5"/>
    <s v="6"/>
    <s v="URR"/>
  </r>
  <r>
    <n v="2822"/>
    <s v="CO"/>
    <s v="CO"/>
    <s v="7140"/>
    <s v="52351009"/>
    <s v="C2"/>
    <s v="GL Posting UCM (CO)"/>
    <n v="11307451"/>
    <x v="4"/>
    <d v="2023-12-20T00:00:00"/>
    <n v="137728"/>
    <s v="COFE2302"/>
    <n v="138043"/>
    <s v="Carlos David Ramirez"/>
    <m/>
    <s v="P800226324"/>
    <s v="800226324 BESTRAVEL SERVICE LTDA"/>
    <s v="E6"/>
    <s v="3001717"/>
    <s v=""/>
    <m/>
    <s v="FC761762_TK_CARLOS DAVID RAMIREZ CHAVES_BOGPUUBOG"/>
    <x v="0"/>
    <n v="310000"/>
    <n v="77.510000000000005"/>
    <n v="827.65"/>
    <n v="310000"/>
    <n v="0"/>
    <d v="2023-12-29T21:37:43"/>
    <n v="1"/>
    <n v="310000"/>
    <s v="B.1.5"/>
    <n v="5"/>
    <s v="6"/>
    <s v="URR"/>
  </r>
  <r>
    <n v="2823"/>
    <s v="CO"/>
    <s v="CO"/>
    <s v="7140"/>
    <s v="52351009"/>
    <s v="C2"/>
    <s v="GL Posting UCM (CO)"/>
    <n v="11307451"/>
    <x v="4"/>
    <d v="2023-12-20T00:00:00"/>
    <n v="137728"/>
    <s v="COFE2302"/>
    <n v="138043"/>
    <s v="Carlos David Ramirez"/>
    <m/>
    <s v="P800226324"/>
    <s v="800226324 BESTRAVEL SERVICE LTDA"/>
    <s v="E6"/>
    <s v="3001717"/>
    <s v=""/>
    <m/>
    <s v="FC761762_TK_CARLOS DAVID RAMIREZ CHAVES_BOGPUUBOG_OTROS IMPU"/>
    <x v="0"/>
    <n v="80000"/>
    <n v="20"/>
    <n v="213.59"/>
    <n v="80000"/>
    <n v="0"/>
    <d v="2023-12-29T21:37:43"/>
    <n v="1"/>
    <n v="80000"/>
    <s v="B.1.5"/>
    <n v="5"/>
    <s v="6"/>
    <s v="URR"/>
  </r>
  <r>
    <n v="2824"/>
    <s v="CO"/>
    <s v="CO"/>
    <s v="7140"/>
    <s v="52351009"/>
    <s v="C2"/>
    <s v="GL Posting UCM (CO)"/>
    <n v="11307451"/>
    <x v="4"/>
    <d v="2023-12-20T00:00:00"/>
    <n v="137728"/>
    <s v="COFE2302"/>
    <n v="138043"/>
    <s v="Carlos David Ramirez"/>
    <m/>
    <s v="P860054227"/>
    <s v="860054227 VIAJES ZEPPELIN SA"/>
    <s v="E6"/>
    <s v="3001717"/>
    <s v=""/>
    <m/>
    <s v="FC761762_TK_CARLOS DAVID RAMIREZ CHAVES_BOGPUUBOG_TARIFA ADM"/>
    <x v="0"/>
    <n v="68700"/>
    <n v="17.18"/>
    <n v="183.42"/>
    <n v="68700"/>
    <n v="147"/>
    <d v="2023-12-29T21:37:43"/>
    <n v="1"/>
    <n v="68700"/>
    <s v="B.1.5"/>
    <n v="5"/>
    <s v="6"/>
    <s v="URR"/>
  </r>
  <r>
    <n v="2825"/>
    <s v="CO"/>
    <s v="CO3CU"/>
    <s v="8170"/>
    <s v="51157081"/>
    <s v="A2"/>
    <s v="GL Posting Cucuta (CO)"/>
    <n v="2303531"/>
    <x v="4"/>
    <d v="2023-12-31T00:00:00"/>
    <n v="10848"/>
    <s v="COFE2302"/>
    <m/>
    <s v=""/>
    <m/>
    <s v="P890903938"/>
    <s v="890903938 BANCOLOMBIA"/>
    <s v="Z3"/>
    <s v="3002764"/>
    <s v=""/>
    <m/>
    <s v="IVA_CTA 4800003334_202312_CUCUTA"/>
    <x v="0"/>
    <n v="109366.96"/>
    <n v="28.61"/>
    <n v="289.86"/>
    <n v="109366.96"/>
    <n v="0"/>
    <d v="2024-01-04T19:37:52"/>
    <n v="1"/>
    <n v="109366.96"/>
    <s v="C.3.1"/>
    <n v="5"/>
    <s v="3"/>
    <s v="NE"/>
  </r>
  <r>
    <n v="2826"/>
    <s v="CO"/>
    <s v="CO3OC"/>
    <s v="8170"/>
    <s v="51157081"/>
    <s v="A3"/>
    <s v="GL Posting Ocaña (CO)"/>
    <n v="3301222"/>
    <x v="4"/>
    <d v="2023-12-29T00:00:00"/>
    <s v="EIMA"/>
    <s v="COFE2302"/>
    <m/>
    <s v=""/>
    <m/>
    <s v="P890903938"/>
    <s v="890903938 BANCOLOMBIA"/>
    <s v="Z3"/>
    <s v="3002764"/>
    <s v=""/>
    <m/>
    <s v="IVA_3335_202312"/>
    <x v="0"/>
    <n v="26611.16"/>
    <n v="6.92"/>
    <n v="73.709999999999994"/>
    <n v="26611.16"/>
    <n v="0"/>
    <d v="2024-01-03T23:03:03"/>
    <n v="1"/>
    <n v="26611.16"/>
    <s v="C.3.1"/>
    <n v="5"/>
    <s v="3"/>
    <s v="NE"/>
  </r>
  <r>
    <n v="2827"/>
    <s v="CO"/>
    <s v="CO3SM"/>
    <s v="8170"/>
    <s v="51157081"/>
    <s v="A4"/>
    <s v="GL Posting Santa Marta (CO)"/>
    <n v="4301139"/>
    <x v="4"/>
    <d v="2023-12-31T00:00:00"/>
    <s v="YADA"/>
    <s v="COFE2302"/>
    <m/>
    <s v=""/>
    <m/>
    <s v="P890300279"/>
    <s v="890300279 BANCO DE OCCIDENTE"/>
    <s v="Z3"/>
    <s v="3002764"/>
    <s v=""/>
    <m/>
    <s v="IVA_6744_202312"/>
    <x v="0"/>
    <n v="80797.5"/>
    <n v="21.14"/>
    <n v="214.14"/>
    <n v="80797.5"/>
    <n v="0"/>
    <d v="2024-01-04T16:11:32"/>
    <n v="1"/>
    <n v="80797.5"/>
    <s v="C.3.1"/>
    <n v="5"/>
    <s v="3"/>
    <s v="NE"/>
  </r>
  <r>
    <n v="2828"/>
    <s v="CO"/>
    <s v="CO3CU"/>
    <s v="8170"/>
    <s v="51159502"/>
    <s v="A2"/>
    <s v="GL Posting Cucuta (CO)"/>
    <n v="2303531"/>
    <x v="4"/>
    <d v="2023-12-31T00:00:00"/>
    <n v="10848"/>
    <s v="COFE2302"/>
    <m/>
    <s v=""/>
    <m/>
    <s v="P890903938"/>
    <s v="890903938 BANCOLOMBIA"/>
    <s v="Z3"/>
    <s v="3002764"/>
    <s v=""/>
    <m/>
    <s v="GMF_CTA 4800003334_202312_CUCUTA"/>
    <x v="0"/>
    <n v="1838447.3"/>
    <n v="481.01"/>
    <n v="4872.58"/>
    <n v="1838447.3"/>
    <n v="0"/>
    <d v="2024-01-04T19:37:52"/>
    <n v="1"/>
    <n v="1838447.3"/>
    <s v="C.3.1"/>
    <n v="5"/>
    <s v="3"/>
    <s v="NE"/>
  </r>
  <r>
    <n v="2829"/>
    <s v="CO"/>
    <s v="CO3OC"/>
    <s v="8170"/>
    <s v="51159502"/>
    <s v="A3"/>
    <s v="GL Posting Ocaña (CO)"/>
    <n v="3301124"/>
    <x v="4"/>
    <d v="2023-12-07T00:00:00"/>
    <s v="EIMA"/>
    <s v="COFE2302"/>
    <m/>
    <s v=""/>
    <m/>
    <s v="P890300279"/>
    <s v="890300279 BANCO DE OCCIDENTE"/>
    <s v="Z3"/>
    <s v="3002764"/>
    <s v=""/>
    <m/>
    <s v="O_GMF_COFM2301_ANT_MAVENDANO_MONITOREO DE ACTIVIDADES PROTECCION"/>
    <x v="0"/>
    <n v="6760"/>
    <n v="1.7"/>
    <n v="18.48"/>
    <n v="6760"/>
    <n v="0"/>
    <d v="2023-12-15T21:46:30"/>
    <n v="1"/>
    <n v="6760"/>
    <s v="C.3.1"/>
    <n v="5"/>
    <s v="3"/>
    <s v="NE"/>
  </r>
  <r>
    <n v="2830"/>
    <s v="CO"/>
    <s v="CO3OC"/>
    <s v="8170"/>
    <s v="51159502"/>
    <s v="A3"/>
    <s v="GL Posting Ocaña (CO)"/>
    <n v="3301125"/>
    <x v="4"/>
    <d v="2023-12-11T00:00:00"/>
    <s v="EIMA"/>
    <s v="COFE2302"/>
    <m/>
    <s v=""/>
    <m/>
    <s v="P890300279"/>
    <s v="890300279 BANCO DE OCCIDENTE"/>
    <s v="Z3"/>
    <s v="3002764"/>
    <s v=""/>
    <m/>
    <s v="O_GMF_COFM2301_COFM2215_ANT_JGIL_ACTIVIADES PROTECCION"/>
    <x v="0"/>
    <n v="11240"/>
    <n v="2.82"/>
    <n v="30.72"/>
    <n v="11240"/>
    <n v="0"/>
    <d v="2023-12-15T22:54:41"/>
    <n v="1"/>
    <n v="11240"/>
    <s v="C.3.1"/>
    <n v="5"/>
    <s v="3"/>
    <s v="NE"/>
  </r>
  <r>
    <n v="2831"/>
    <s v="CO"/>
    <s v="CO3OC"/>
    <s v="8170"/>
    <s v="51159502"/>
    <s v="A3"/>
    <s v="GL Posting Ocaña (CO)"/>
    <n v="3301140"/>
    <x v="4"/>
    <d v="2023-12-18T00:00:00"/>
    <s v="EIMA"/>
    <s v="COFE2302"/>
    <m/>
    <s v=""/>
    <m/>
    <s v="P890300279"/>
    <s v="890300279 BANCO DE OCCIDENTE"/>
    <s v="Z3"/>
    <s v="3002764"/>
    <s v=""/>
    <m/>
    <s v="O_GMF_COFE2303_ANT_YNAVARRO_ENCUENTRO NAC EDUC"/>
    <x v="0"/>
    <n v="1553"/>
    <n v="0.39"/>
    <n v="4.1500000000000004"/>
    <n v="1553"/>
    <n v="0"/>
    <d v="2023-12-20T15:56:12"/>
    <n v="1"/>
    <n v="1553"/>
    <s v="C.3.1"/>
    <n v="5"/>
    <s v="3"/>
    <s v="NE"/>
  </r>
  <r>
    <n v="2832"/>
    <s v="CO"/>
    <s v="CO3OC"/>
    <s v="8170"/>
    <s v="51159502"/>
    <s v="A3"/>
    <s v="GL Posting Ocaña (CO)"/>
    <n v="3301153"/>
    <x v="4"/>
    <d v="2023-12-19T00:00:00"/>
    <s v="EIMA"/>
    <s v="COFE2302"/>
    <m/>
    <s v=""/>
    <m/>
    <s v="P890300279"/>
    <s v="890300279 BANCO DE OCCIDENTE"/>
    <s v="Z3"/>
    <s v="3002764"/>
    <s v=""/>
    <m/>
    <s v="O_GMF_COFM2308_COFE2302_ANT_MAVENDANO_MONITOREO ACTIVIDADES PROTECCION"/>
    <x v="0"/>
    <n v="1560"/>
    <n v="0.39"/>
    <n v="4.16"/>
    <n v="1560"/>
    <n v="0"/>
    <d v="2023-12-20T21:39:12"/>
    <n v="1"/>
    <n v="1560"/>
    <s v="C.3.1"/>
    <n v="5"/>
    <s v="3"/>
    <s v="NE"/>
  </r>
  <r>
    <n v="2833"/>
    <s v="CO"/>
    <s v="CO3OC"/>
    <s v="8170"/>
    <s v="51159502"/>
    <s v="A3"/>
    <s v="GL Posting Ocaña (CO)"/>
    <n v="3301154"/>
    <x v="4"/>
    <d v="2023-12-20T00:00:00"/>
    <s v="EIMA"/>
    <s v="COFE2302"/>
    <m/>
    <s v=""/>
    <m/>
    <s v="P890300279"/>
    <s v="890300279 BANCO DE OCCIDENTE"/>
    <s v="Z3"/>
    <s v="3002764"/>
    <s v=""/>
    <m/>
    <s v="O_GMF_REEMB_IMANOSALVA_GASTOS VARIOS_202312_OFICINA NRC OCANA"/>
    <x v="0"/>
    <n v="2416"/>
    <n v="0.6"/>
    <n v="6.45"/>
    <n v="2416"/>
    <n v="0"/>
    <d v="2023-12-20T22:00:15"/>
    <n v="1"/>
    <n v="2416"/>
    <s v="C.3.1"/>
    <n v="5"/>
    <s v="3"/>
    <s v="NE"/>
  </r>
  <r>
    <n v="2834"/>
    <s v="CO"/>
    <s v="CO3OC"/>
    <s v="8170"/>
    <s v="51159502"/>
    <s v="A3"/>
    <s v="GL Posting Ocaña (CO)"/>
    <n v="3301154"/>
    <x v="4"/>
    <d v="2023-12-20T00:00:00"/>
    <s v="EIMA"/>
    <s v="COFE2302"/>
    <m/>
    <s v=""/>
    <m/>
    <s v="P890300279"/>
    <s v="890300279 BANCO DE OCCIDENTE"/>
    <s v="Z3"/>
    <s v="3002764"/>
    <s v=""/>
    <m/>
    <s v="O_GMF_REEMB_IMANOSALVA_GASTOS VARIOS_202312_OFICINA NRC OCANA"/>
    <x v="0"/>
    <n v="160"/>
    <n v="0.04"/>
    <n v="0.43"/>
    <n v="160"/>
    <n v="0"/>
    <d v="2023-12-20T22:00:15"/>
    <n v="1"/>
    <n v="160"/>
    <s v="C.3.1"/>
    <n v="5"/>
    <s v="3"/>
    <s v="NE"/>
  </r>
  <r>
    <n v="2835"/>
    <s v="CO"/>
    <s v="CO3OC"/>
    <s v="8170"/>
    <s v="51159502"/>
    <s v="A3"/>
    <s v="GL Posting Ocaña (CO)"/>
    <n v="3301155"/>
    <x v="4"/>
    <d v="2023-12-20T00:00:00"/>
    <s v="EIMA"/>
    <s v="COFE2302"/>
    <m/>
    <s v=""/>
    <m/>
    <s v="P890300279"/>
    <s v="890300279 BANCO DE OCCIDENTE"/>
    <s v="Z3"/>
    <s v="3002764"/>
    <s v=""/>
    <m/>
    <s v="O_GMF_COFM2301_ANT_LANGARITA_ACOMPANAMIENTO ACTIVIDADES PROG"/>
    <x v="0"/>
    <n v="4000"/>
    <n v="1"/>
    <n v="10.68"/>
    <n v="4000"/>
    <n v="0"/>
    <d v="2023-12-20T22:44:34"/>
    <n v="1"/>
    <n v="4000"/>
    <s v="C.3.1"/>
    <n v="5"/>
    <s v="3"/>
    <s v="NE"/>
  </r>
  <r>
    <n v="2836"/>
    <s v="CO"/>
    <s v="CO3OC"/>
    <s v="8170"/>
    <s v="51159502"/>
    <s v="A3"/>
    <s v="GL Posting Ocaña (CO)"/>
    <n v="3301203"/>
    <x v="4"/>
    <d v="2023-12-21T00:00:00"/>
    <s v="EIMA"/>
    <s v="COFE2302"/>
    <m/>
    <s v=""/>
    <m/>
    <s v="P890300279"/>
    <s v="890300279 BANCO DE OCCIDENTE"/>
    <s v="Z3"/>
    <s v="3002764"/>
    <s v=""/>
    <m/>
    <s v="O_GMF_COFM2301_ANT_GTORRADO_JORNADAS DE ASISTENNCIA LEGAL"/>
    <x v="0"/>
    <n v="2848"/>
    <n v="0.71"/>
    <n v="7.6"/>
    <n v="2848"/>
    <n v="0"/>
    <d v="2023-12-23T08:52:01"/>
    <n v="1"/>
    <n v="2848"/>
    <s v="C.3.1"/>
    <n v="5"/>
    <s v="3"/>
    <s v="NE"/>
  </r>
  <r>
    <n v="2837"/>
    <s v="CO"/>
    <s v="CO3OC"/>
    <s v="8170"/>
    <s v="51159502"/>
    <s v="A3"/>
    <s v="GL Posting Ocaña (CO)"/>
    <n v="3301212"/>
    <x v="4"/>
    <d v="2023-12-29T00:00:00"/>
    <s v="EIMA"/>
    <s v="COFE2302"/>
    <m/>
    <s v=""/>
    <m/>
    <s v="P1094580906"/>
    <s v="1094580906 ANGELICA BACCA LOAIZA"/>
    <s v="Z3"/>
    <s v="3002764"/>
    <s v=""/>
    <m/>
    <s v="REC_3301111_O_GMF_COFM2301_COFM2215_ANT_ABACCA_JORNADAS DE ASISTENCIA LEGAL"/>
    <x v="0"/>
    <n v="-3880"/>
    <n v="-0.97"/>
    <n v="-10.62"/>
    <n v="-3880"/>
    <n v="0"/>
    <d v="2024-01-02T20:49:13"/>
    <n v="1"/>
    <n v="-3880"/>
    <s v="C.3.1"/>
    <n v="5"/>
    <s v="3"/>
    <s v="NE"/>
  </r>
  <r>
    <n v="2838"/>
    <s v="CO"/>
    <s v="CO3OC"/>
    <s v="8170"/>
    <s v="51159502"/>
    <s v="A3"/>
    <s v="GL Posting Ocaña (CO)"/>
    <n v="3301212"/>
    <x v="4"/>
    <d v="2023-12-29T00:00:00"/>
    <s v="EIMA"/>
    <s v="COFE2302"/>
    <m/>
    <s v=""/>
    <m/>
    <s v="P890300279"/>
    <s v="890300279 BANCO DE OCCIDENTE"/>
    <s v="Z3"/>
    <s v="3002764"/>
    <s v=""/>
    <m/>
    <s v="O_GMF_COFM2301_COFM2215_ANT_ABACCA_JORNADAS DE ASISTENCIA LEGAL"/>
    <x v="0"/>
    <n v="3880"/>
    <n v="0.97"/>
    <n v="10.62"/>
    <n v="3880"/>
    <n v="0"/>
    <d v="2024-01-02T20:49:13"/>
    <n v="1"/>
    <n v="3880"/>
    <s v="C.3.1"/>
    <n v="5"/>
    <s v="3"/>
    <s v="NE"/>
  </r>
  <r>
    <n v="2839"/>
    <s v="CO"/>
    <s v="CO3OC"/>
    <s v="8170"/>
    <s v="51159502"/>
    <s v="A3"/>
    <s v="GL Posting Ocaña (CO)"/>
    <n v="3301212"/>
    <x v="4"/>
    <d v="2023-12-29T00:00:00"/>
    <s v="EIMA"/>
    <s v="COFE2302"/>
    <m/>
    <s v=""/>
    <m/>
    <s v="P890300279"/>
    <s v="890300279 BANCO DE OCCIDENTE"/>
    <s v="Z3"/>
    <s v="3002764"/>
    <s v=""/>
    <m/>
    <s v="O_GMF_COFM2215_ANT_NSUAREZ_DESARROLLO_ACTIDADES_EDUCATIVAS"/>
    <x v="0"/>
    <n v="400"/>
    <n v="0.1"/>
    <n v="1.0900000000000001"/>
    <n v="400"/>
    <n v="0"/>
    <d v="2024-01-02T20:49:13"/>
    <n v="1"/>
    <n v="400"/>
    <s v="C.3.1"/>
    <n v="5"/>
    <s v="3"/>
    <s v="NE"/>
  </r>
  <r>
    <n v="2840"/>
    <s v="CO"/>
    <s v="CO3OC"/>
    <s v="8170"/>
    <s v="51159502"/>
    <s v="A3"/>
    <s v="GL Posting Ocaña (CO)"/>
    <n v="3301213"/>
    <x v="4"/>
    <d v="2023-12-19T00:00:00"/>
    <s v="EIMA"/>
    <s v="COFE2302"/>
    <m/>
    <s v=""/>
    <m/>
    <s v="P890300279"/>
    <s v="890300279 BANCO DE OCCIDENTE"/>
    <s v="Z3"/>
    <s v="3002764"/>
    <s v=""/>
    <m/>
    <s v="O_GMF_COFM2215_ANT_BALFONSO_ESTRATEGIAS_ACTIVIDADES ICLA"/>
    <x v="0"/>
    <n v="3360"/>
    <n v="0.84"/>
    <n v="8.9700000000000006"/>
    <n v="3360"/>
    <n v="0"/>
    <d v="2024-01-02T21:23:49"/>
    <n v="1"/>
    <n v="3360"/>
    <s v="C.3.1"/>
    <n v="5"/>
    <s v="3"/>
    <s v="NE"/>
  </r>
  <r>
    <n v="2841"/>
    <s v="CO"/>
    <s v="CO3OC"/>
    <s v="8170"/>
    <s v="51159502"/>
    <s v="A3"/>
    <s v="GL Posting Ocaña (CO)"/>
    <n v="3301222"/>
    <x v="4"/>
    <d v="2023-12-29T00:00:00"/>
    <s v="EIMA"/>
    <s v="COFE2302"/>
    <m/>
    <s v=""/>
    <m/>
    <s v="P890903938"/>
    <s v="890903938 BANCOLOMBIA"/>
    <s v="Z3"/>
    <s v="3002764"/>
    <s v=""/>
    <m/>
    <s v="GMF_3335_202312"/>
    <x v="0"/>
    <n v="426036.58"/>
    <n v="110.81"/>
    <n v="1180.0999999999999"/>
    <n v="426036.58"/>
    <n v="0"/>
    <d v="2024-01-03T23:03:03"/>
    <n v="1"/>
    <n v="426036.58"/>
    <s v="C.3.1"/>
    <n v="5"/>
    <s v="3"/>
    <s v="NE"/>
  </r>
  <r>
    <n v="2842"/>
    <s v="CO"/>
    <s v="CO3SM"/>
    <s v="8170"/>
    <s v="51159502"/>
    <s v="A4"/>
    <s v="GL Posting Santa Marta (CO)"/>
    <n v="4301094"/>
    <x v="4"/>
    <d v="2023-12-12T00:00:00"/>
    <s v="YADA"/>
    <s v="COFE2302"/>
    <m/>
    <s v=""/>
    <m/>
    <s v="P890300279"/>
    <s v="890300279 BANCO DE OCCIDENTE"/>
    <s v="Z3"/>
    <s v="3002764"/>
    <s v=""/>
    <m/>
    <s v="FC009522_O_GMF_ANT _CVERGARA_ACTIVIDADES_MONITOREO"/>
    <x v="0"/>
    <n v="1124"/>
    <n v="0.28000000000000003"/>
    <n v="3.07"/>
    <n v="1124"/>
    <n v="0"/>
    <d v="2023-12-22T17:17:41"/>
    <n v="1"/>
    <n v="1124"/>
    <s v="C.3.1"/>
    <n v="5"/>
    <s v="3"/>
    <s v="NE"/>
  </r>
  <r>
    <n v="2843"/>
    <s v="CO"/>
    <s v="CO3SM"/>
    <s v="8170"/>
    <s v="51159502"/>
    <s v="A4"/>
    <s v="GL Posting Santa Marta (CO)"/>
    <n v="4301126"/>
    <x v="4"/>
    <d v="2023-12-15T00:00:00"/>
    <s v="YADA"/>
    <s v="COFE2302"/>
    <m/>
    <s v=""/>
    <m/>
    <s v="P890300279"/>
    <s v="890300279 BANCO DE OCCIDENTE"/>
    <s v="Z3"/>
    <s v="3002764"/>
    <s v=""/>
    <m/>
    <s v="FC000927_O_GMF_ANT_JCUENCA_MISION_VISITA EMBAJADA"/>
    <x v="0"/>
    <n v="3400"/>
    <n v="0.85"/>
    <n v="9.08"/>
    <n v="3400"/>
    <n v="0"/>
    <d v="2024-01-02T16:55:09"/>
    <n v="1"/>
    <n v="3400"/>
    <s v="C.3.1"/>
    <n v="5"/>
    <s v="3"/>
    <s v="NE"/>
  </r>
  <r>
    <n v="2844"/>
    <s v="CO"/>
    <s v="CO3SM"/>
    <s v="8170"/>
    <s v="51159502"/>
    <s v="A4"/>
    <s v="GL Posting Santa Marta (CO)"/>
    <n v="4301128"/>
    <x v="4"/>
    <d v="2023-12-19T00:00:00"/>
    <s v="YADA"/>
    <s v="COFE2302"/>
    <m/>
    <s v=""/>
    <m/>
    <s v="P890300279"/>
    <s v="890300279 BANCO DE OCCIDENTE"/>
    <s v="Z3"/>
    <s v="3002764"/>
    <s v=""/>
    <m/>
    <s v="FC005160_O_GMF_ANT_OOROZCO_ACOMPANAMIEMTO_MISIONES_NOVIEMBRE_DIC_EDU"/>
    <x v="0"/>
    <n v="4000"/>
    <n v="1"/>
    <n v="10.68"/>
    <n v="4000"/>
    <n v="0"/>
    <d v="2024-01-02T18:03:20"/>
    <n v="1"/>
    <n v="4000"/>
    <s v="C.3.1"/>
    <n v="5"/>
    <s v="3"/>
    <s v="NE"/>
  </r>
  <r>
    <n v="2845"/>
    <s v="CO"/>
    <s v="CO3SM"/>
    <s v="8170"/>
    <s v="51159502"/>
    <s v="A4"/>
    <s v="GL Posting Santa Marta (CO)"/>
    <n v="4301129"/>
    <x v="4"/>
    <d v="2023-12-19T00:00:00"/>
    <s v="YADA"/>
    <s v="COFE2302"/>
    <m/>
    <s v=""/>
    <m/>
    <s v="P890300279"/>
    <s v="890300279 BANCO DE OCCIDENTE"/>
    <s v="Z3"/>
    <s v="3002764"/>
    <s v=""/>
    <m/>
    <s v="FC006438_O_GMF_ANT_MOSPINO_ACTIVDADES_EDU"/>
    <x v="0"/>
    <n v="920"/>
    <n v="0.23"/>
    <n v="2.46"/>
    <n v="920"/>
    <n v="0"/>
    <d v="2024-01-02T18:18:49"/>
    <n v="1"/>
    <n v="920"/>
    <s v="C.3.1"/>
    <n v="5"/>
    <s v="3"/>
    <s v="NE"/>
  </r>
  <r>
    <n v="2846"/>
    <s v="CO"/>
    <s v="CO3SM"/>
    <s v="8170"/>
    <s v="51159502"/>
    <s v="A4"/>
    <s v="GL Posting Santa Marta (CO)"/>
    <n v="4301130"/>
    <x v="4"/>
    <d v="2023-12-20T00:00:00"/>
    <s v="YADA"/>
    <s v="COFE2302"/>
    <m/>
    <s v=""/>
    <m/>
    <s v="P890300279"/>
    <s v="890300279 BANCO DE OCCIDENTE"/>
    <s v="Z3"/>
    <s v="3002764"/>
    <s v=""/>
    <m/>
    <s v="FC007873_O_GMF_ANT_SAQUITE_ENCUAESTAS_ELEGIBILIDAD"/>
    <x v="0"/>
    <n v="2160"/>
    <n v="0.54"/>
    <n v="5.77"/>
    <n v="2160"/>
    <n v="0"/>
    <d v="2024-01-02T18:37:30"/>
    <n v="1"/>
    <n v="2160"/>
    <s v="C.3.1"/>
    <n v="5"/>
    <s v="3"/>
    <s v="NE"/>
  </r>
  <r>
    <n v="2847"/>
    <s v="CO"/>
    <s v="CO3SM"/>
    <s v="8170"/>
    <s v="51159502"/>
    <s v="A4"/>
    <s v="GL Posting Santa Marta (CO)"/>
    <n v="4301131"/>
    <x v="4"/>
    <d v="2023-12-21T00:00:00"/>
    <s v="YADA"/>
    <s v="COFE2302"/>
    <m/>
    <s v=""/>
    <m/>
    <s v="P890300279"/>
    <s v="890300279 BANCO DE OCCIDENTE"/>
    <s v="Z3"/>
    <s v="3002764"/>
    <s v=""/>
    <m/>
    <s v="FC000848_O_GMF_ANT_LPOLO_JORNADAS_ICLA_GIFMM"/>
    <x v="0"/>
    <n v="3200"/>
    <n v="0.81"/>
    <n v="8.6300000000000008"/>
    <n v="3200"/>
    <n v="0"/>
    <d v="2024-01-02T20:32:29"/>
    <n v="1"/>
    <n v="3200"/>
    <s v="C.3.1"/>
    <n v="5"/>
    <s v="3"/>
    <s v="NE"/>
  </r>
  <r>
    <n v="2848"/>
    <s v="CO"/>
    <s v="CO3SM"/>
    <s v="8170"/>
    <s v="51159502"/>
    <s v="A4"/>
    <s v="GL Posting Santa Marta (CO)"/>
    <n v="4301134"/>
    <x v="4"/>
    <d v="2023-12-21T00:00:00"/>
    <s v="YADA"/>
    <s v="COFE2302"/>
    <m/>
    <s v=""/>
    <m/>
    <s v="P890300279"/>
    <s v="890300279 BANCO DE OCCIDENTE"/>
    <s v="Z3"/>
    <s v="3002764"/>
    <s v=""/>
    <m/>
    <s v="FC001135_O_GMF_ANT_EARIAS_ENCUAESTAS_ELEGIBILIDAD"/>
    <x v="0"/>
    <n v="1520"/>
    <n v="0.38"/>
    <n v="4.0999999999999996"/>
    <n v="1520"/>
    <n v="0"/>
    <d v="2024-01-02T21:21:24"/>
    <n v="1"/>
    <n v="1520"/>
    <s v="C.3.1"/>
    <n v="5"/>
    <s v="3"/>
    <s v="NE"/>
  </r>
  <r>
    <n v="2849"/>
    <s v="CO"/>
    <s v="CO3SM"/>
    <s v="8170"/>
    <s v="51159502"/>
    <s v="A4"/>
    <s v="GL Posting Santa Marta (CO)"/>
    <n v="4301138"/>
    <x v="4"/>
    <d v="2023-12-29T00:00:00"/>
    <s v="YADA"/>
    <s v="COFE2302"/>
    <m/>
    <s v=""/>
    <m/>
    <s v="P800136835"/>
    <s v="800136835 CENTURYLINK COLOMBIA SA"/>
    <s v="Z3"/>
    <s v="3002764"/>
    <s v=""/>
    <m/>
    <s v="REV_4301059_GMF_TDP 9438_ANT_LVASQUEZ_SEGUIMIENTO_ACTIVIDADES_EDU"/>
    <x v="0"/>
    <n v="-1480"/>
    <n v="-0.36"/>
    <n v="-3.95"/>
    <n v="-1480"/>
    <n v="0"/>
    <d v="2024-01-03T17:16:18"/>
    <n v="1"/>
    <n v="-1480"/>
    <s v="C.3.1"/>
    <n v="5"/>
    <s v="3"/>
    <s v="NE"/>
  </r>
  <r>
    <n v="2850"/>
    <s v="CO"/>
    <s v="CO3SM"/>
    <s v="8170"/>
    <s v="51159502"/>
    <s v="A4"/>
    <s v="GL Posting Santa Marta (CO)"/>
    <n v="4301138"/>
    <x v="4"/>
    <d v="2023-12-29T00:00:00"/>
    <s v="YADA"/>
    <s v="COFE2302"/>
    <m/>
    <s v=""/>
    <m/>
    <s v="P890300279"/>
    <s v="890300279 BANCO DE OCCIDENTE"/>
    <s v="Z3"/>
    <s v="3002764"/>
    <s v=""/>
    <m/>
    <s v="REV_4301059_GMF_TDP 9438_ANT_LVASQUEZ_SEGUIMIENTO_ACTIVIDADES_EDU"/>
    <x v="0"/>
    <n v="1480"/>
    <n v="0.36"/>
    <n v="3.95"/>
    <n v="1480"/>
    <n v="0"/>
    <d v="2024-01-03T17:16:18"/>
    <n v="1"/>
    <n v="1480"/>
    <s v="C.3.1"/>
    <n v="5"/>
    <s v="3"/>
    <s v="NE"/>
  </r>
  <r>
    <n v="2851"/>
    <s v="CO"/>
    <s v="CO3SM"/>
    <s v="8170"/>
    <s v="51159502"/>
    <s v="A4"/>
    <s v="GL Posting Santa Marta (CO)"/>
    <n v="4301139"/>
    <x v="4"/>
    <d v="2023-12-31T00:00:00"/>
    <s v="YADA"/>
    <s v="COFE2302"/>
    <m/>
    <s v=""/>
    <m/>
    <s v="P890300279"/>
    <s v="890300279 BANCO DE OCCIDENTE"/>
    <s v="Z3"/>
    <s v="3002764"/>
    <s v=""/>
    <m/>
    <s v="GMF_6744_202312"/>
    <x v="0"/>
    <n v="622546.06000000006"/>
    <n v="162.88"/>
    <n v="1649.98"/>
    <n v="622546.06000000006"/>
    <n v="0"/>
    <d v="2024-01-04T16:11:32"/>
    <n v="1"/>
    <n v="622546.06000000006"/>
    <s v="C.3.1"/>
    <n v="5"/>
    <s v="3"/>
    <s v="NE"/>
  </r>
  <r>
    <n v="2852"/>
    <s v="CO"/>
    <s v="CO3OC"/>
    <s v="8170"/>
    <s v="51159502"/>
    <s v="C6"/>
    <s v="GL Posting Arauca (CO)"/>
    <n v="15301897"/>
    <x v="4"/>
    <d v="2023-12-12T00:00:00"/>
    <s v="EIMA"/>
    <s v="COFE2302"/>
    <m/>
    <s v=""/>
    <m/>
    <s v="P1022389602"/>
    <s v="1022389602 HERRERA GONZALEZ SERGIO ANDRES"/>
    <s v="Z3"/>
    <s v="3002764"/>
    <s v=""/>
    <m/>
    <s v="O_GMF_COFM2308_COFM2303_ANTICIPO_SHERRERA_ACTIVIDADES SHELTER"/>
    <x v="0"/>
    <n v="2760"/>
    <n v="0.69"/>
    <n v="7.54"/>
    <n v="2760"/>
    <n v="0"/>
    <d v="2024-01-03T21:51:39"/>
    <n v="1"/>
    <n v="2760"/>
    <s v="C.3.1"/>
    <n v="5"/>
    <s v="3"/>
    <s v="NE"/>
  </r>
  <r>
    <n v="2853"/>
    <s v="CO"/>
    <s v="CO3OC"/>
    <s v="8170"/>
    <s v="51159502"/>
    <s v="C6"/>
    <s v="GL Posting Arauca (CO)"/>
    <n v="15301904"/>
    <x v="4"/>
    <d v="2023-12-21T00:00:00"/>
    <s v="EIMA"/>
    <s v="COFE2302"/>
    <m/>
    <s v=""/>
    <m/>
    <s v="P890300279"/>
    <s v="890300279 BANCO DE OCCIDENTE"/>
    <s v="Z3"/>
    <s v="3002764"/>
    <s v=""/>
    <m/>
    <s v="O_GMF_COFM2215_ANTICIPO_SHERRERA_ACTIVIDADES SHELTER"/>
    <x v="0"/>
    <n v="2680"/>
    <n v="0.68"/>
    <n v="7.23"/>
    <n v="2680"/>
    <n v="0"/>
    <d v="2024-01-03T22:21:51"/>
    <n v="1"/>
    <n v="2680"/>
    <s v="C.3.1"/>
    <n v="5"/>
    <s v="3"/>
    <s v="NE"/>
  </r>
  <r>
    <n v="2854"/>
    <s v="CO"/>
    <s v="CO3AR"/>
    <s v="8170"/>
    <s v="51159502"/>
    <s v="C6"/>
    <s v="GL Posting Arauca (CO)"/>
    <n v="15301933"/>
    <x v="4"/>
    <d v="2023-12-19T00:00:00"/>
    <s v="YUBL"/>
    <s v="COFE2302"/>
    <m/>
    <s v=""/>
    <m/>
    <s v="P890300279"/>
    <s v="890300279 BANCO DE OCCIDENTE"/>
    <s v="Z3"/>
    <s v="3002764"/>
    <s v=""/>
    <m/>
    <s v="GMF_REEMBOLSO_CAJA MENOR DE EFECTIVO ARAUCA"/>
    <x v="0"/>
    <n v="2280"/>
    <n v="0.56999999999999995"/>
    <n v="6.09"/>
    <n v="2280"/>
    <n v="0"/>
    <d v="2024-01-04T21:04:16"/>
    <n v="1"/>
    <n v="2280"/>
    <s v="C.3.1"/>
    <n v="5"/>
    <s v="3"/>
    <s v="NE"/>
  </r>
  <r>
    <n v="2855"/>
    <s v="CO"/>
    <s v="CO3SM"/>
    <s v="8170"/>
    <s v="51159502"/>
    <s v="C7"/>
    <s v="GL Posting Riohacha (CO)"/>
    <n v="16300547"/>
    <x v="4"/>
    <d v="2023-12-27T00:00:00"/>
    <s v="YADA"/>
    <s v="COFE2302"/>
    <m/>
    <s v=""/>
    <m/>
    <s v="P890300279"/>
    <s v="890300279 BANCO DE OCCIDENTE"/>
    <s v="Z3"/>
    <s v="3002764"/>
    <s v=""/>
    <m/>
    <s v="FC009391_O_GMF_ANT_XCORTES_GASTOS ADMINISTRATIVOS_OFI NRC RCH"/>
    <x v="0"/>
    <n v="3520"/>
    <n v="0.89"/>
    <n v="9.49"/>
    <n v="3520"/>
    <n v="0"/>
    <d v="2024-01-02T23:33:23"/>
    <n v="1"/>
    <n v="3520"/>
    <s v="C.3.1"/>
    <n v="5"/>
    <s v="3"/>
    <s v="NE"/>
  </r>
  <r>
    <n v="2856"/>
    <s v="CO"/>
    <s v="CO3SM"/>
    <s v="8170"/>
    <s v="51159502"/>
    <s v="C7"/>
    <s v="GL Posting Riohacha (CO)"/>
    <n v="16300550"/>
    <x v="4"/>
    <d v="2023-12-14T00:00:00"/>
    <s v="YADA"/>
    <s v="COFE2302"/>
    <m/>
    <s v=""/>
    <m/>
    <s v="P890300279"/>
    <s v="890300279 BANCO DE OCCIDENTE"/>
    <s v="Z3"/>
    <s v="3002764"/>
    <s v=""/>
    <m/>
    <s v="REC_16300511_GMF2001_ANTICIPO_CREALES_MONITOREO ACTIVIDADES EDUCACION"/>
    <x v="0"/>
    <n v="1720"/>
    <n v="0.43"/>
    <n v="4.7"/>
    <n v="1720"/>
    <n v="0"/>
    <d v="2024-01-09T20:20:59"/>
    <n v="1"/>
    <n v="1720"/>
    <s v="C.3.1"/>
    <n v="5"/>
    <s v="3"/>
    <s v="NE"/>
  </r>
  <r>
    <n v="2857"/>
    <s v="CO"/>
    <s v="CO3SM"/>
    <s v="8170"/>
    <s v="51159502"/>
    <s v="C7"/>
    <s v="GL Posting Riohacha (CO)"/>
    <n v="16300550"/>
    <x v="4"/>
    <d v="2023-12-20T00:00:00"/>
    <s v="YADA"/>
    <s v="COFE2302"/>
    <m/>
    <s v=""/>
    <m/>
    <s v="P890300279"/>
    <s v="890300279 BANCO DE OCCIDENTE"/>
    <s v="Z3"/>
    <s v="3002764"/>
    <s v=""/>
    <m/>
    <s v="REC_16300533_GMF2023_ANTICIPO_DCANTILLO_MONITOREO ACTIVIDADES EDUCACION"/>
    <x v="0"/>
    <n v="2000"/>
    <n v="0.5"/>
    <n v="5.34"/>
    <n v="2000"/>
    <n v="0"/>
    <d v="2024-01-09T20:20:59"/>
    <n v="1"/>
    <n v="2000"/>
    <s v="C.3.1"/>
    <n v="5"/>
    <s v="3"/>
    <s v="NE"/>
  </r>
  <r>
    <n v="2858"/>
    <s v="CO"/>
    <s v="CO3SM"/>
    <s v="8170"/>
    <s v="51159502"/>
    <s v="C7"/>
    <s v="GL Posting Riohacha (CO)"/>
    <n v="16300550"/>
    <x v="4"/>
    <d v="2023-12-20T00:00:00"/>
    <s v="YADA"/>
    <s v="COFE2302"/>
    <m/>
    <s v=""/>
    <m/>
    <s v="P890300279"/>
    <s v="890300279 BANCO DE OCCIDENTE"/>
    <s v="Z3"/>
    <s v="3002764"/>
    <s v=""/>
    <m/>
    <s v="REC_16300534_GMF2040_ANTICIPO_KPUA_ACTIVIDADES DE MONITOREO DE EDUCACION"/>
    <x v="0"/>
    <n v="1000"/>
    <n v="0.25"/>
    <n v="2.67"/>
    <n v="1000"/>
    <n v="0"/>
    <d v="2024-01-09T20:20:59"/>
    <n v="1"/>
    <n v="1000"/>
    <s v="C.3.1"/>
    <n v="5"/>
    <s v="3"/>
    <s v="NE"/>
  </r>
  <r>
    <n v="2859"/>
    <s v="CO"/>
    <s v="CO3SM"/>
    <s v="8170"/>
    <s v="51159502"/>
    <s v="C7"/>
    <s v="GL Posting Riohacha (CO)"/>
    <n v="16300550"/>
    <x v="4"/>
    <d v="2023-12-20T00:00:00"/>
    <s v="YADA"/>
    <s v="COFE2302"/>
    <m/>
    <s v=""/>
    <m/>
    <s v="P890300279"/>
    <s v="890300279 BANCO DE OCCIDENTE"/>
    <s v="Z3"/>
    <s v="3002764"/>
    <s v=""/>
    <m/>
    <s v="REC_16300535_GMF2068_ANTICIPO_ZSANCHEZ_TALLER E.F_GAA_EMPLEABILIDAD Y VISITA EMBAJADA"/>
    <x v="0"/>
    <n v="1400"/>
    <n v="0.35"/>
    <n v="3.74"/>
    <n v="1400"/>
    <n v="0"/>
    <d v="2024-01-09T20:20:59"/>
    <n v="1"/>
    <n v="1400"/>
    <s v="C.3.1"/>
    <n v="5"/>
    <s v="3"/>
    <s v="NE"/>
  </r>
  <r>
    <n v="2860"/>
    <s v="CO"/>
    <s v="CO3CU"/>
    <s v="8170"/>
    <s v="53051501"/>
    <s v="A2"/>
    <s v="GL Posting Cucuta (CO)"/>
    <n v="2303468"/>
    <x v="4"/>
    <d v="2023-12-31T00:00:00"/>
    <s v="AN52"/>
    <s v="COFE2302"/>
    <m/>
    <s v=""/>
    <m/>
    <s v="P890300279"/>
    <s v="890300279 BANCO DE OCCIDENTE"/>
    <s v="Z3"/>
    <s v="3002764"/>
    <s v="SEGURO_TC5153"/>
    <m/>
    <s v="SEGURO VIDA_TC5153_DICIEMBRE_NE"/>
    <x v="0"/>
    <n v="2250"/>
    <n v="0.59"/>
    <n v="6.23"/>
    <n v="2250"/>
    <n v="0"/>
    <d v="2024-01-02T20:39:18"/>
    <n v="1"/>
    <n v="2250"/>
    <s v="C.3.1"/>
    <n v="5"/>
    <s v="3"/>
    <s v="NE"/>
  </r>
  <r>
    <n v="2861"/>
    <s v="CO"/>
    <s v="CO3CU"/>
    <s v="8170"/>
    <s v="53051501"/>
    <s v="A2"/>
    <s v="GL Posting Cucuta (CO)"/>
    <n v="2303517"/>
    <x v="4"/>
    <d v="2023-12-31T00:00:00"/>
    <s v="AN52"/>
    <s v="COFE2302"/>
    <m/>
    <s v=""/>
    <m/>
    <s v="P890300279"/>
    <s v="890300279 BANCO DE OCCIDENTE"/>
    <s v="Z3"/>
    <s v="3002764"/>
    <s v=""/>
    <m/>
    <s v="COMISION_CTA 625009428_202312_CUCUTA"/>
    <x v="0"/>
    <n v="206575"/>
    <n v="53.73"/>
    <n v="572.20000000000005"/>
    <n v="206575"/>
    <n v="0"/>
    <d v="2024-01-03T21:26:15"/>
    <n v="1"/>
    <n v="206575"/>
    <s v="C.3.1"/>
    <n v="5"/>
    <s v="3"/>
    <s v="NE"/>
  </r>
  <r>
    <n v="2862"/>
    <s v="CO"/>
    <s v="CO3CU"/>
    <s v="8170"/>
    <s v="53051501"/>
    <s v="A2"/>
    <s v="GL Posting Cucuta (CO)"/>
    <n v="2303531"/>
    <x v="4"/>
    <d v="2023-12-31T00:00:00"/>
    <n v="10848"/>
    <s v="COFE2302"/>
    <m/>
    <s v=""/>
    <m/>
    <s v="P890903938"/>
    <s v="890903938 BANCOLOMBIA"/>
    <s v="Z3"/>
    <s v="3002764"/>
    <s v=""/>
    <m/>
    <s v="COMISION_CTA 4800003334_202312_CUCUTA"/>
    <x v="0"/>
    <n v="575613.18000000005"/>
    <n v="150.6"/>
    <n v="1525.59"/>
    <n v="575613.18000000005"/>
    <n v="0"/>
    <d v="2024-01-04T19:37:52"/>
    <n v="1"/>
    <n v="575613.18000000005"/>
    <s v="C.3.1"/>
    <n v="5"/>
    <s v="3"/>
    <s v="NE"/>
  </r>
  <r>
    <n v="2863"/>
    <s v="CO"/>
    <s v="CO3OC"/>
    <s v="8170"/>
    <s v="53051501"/>
    <s v="A3"/>
    <s v="GL Posting Ocaña (CO)"/>
    <n v="3301222"/>
    <x v="4"/>
    <d v="2023-12-29T00:00:00"/>
    <s v="EIMA"/>
    <s v="COFE2302"/>
    <m/>
    <s v=""/>
    <m/>
    <s v="P890903938"/>
    <s v="890903938 BANCOLOMBIA"/>
    <s v="Z3"/>
    <s v="3002764"/>
    <s v=""/>
    <m/>
    <s v="COMISIONES_3335_202312"/>
    <x v="0"/>
    <n v="140058.42000000001"/>
    <n v="36.43"/>
    <n v="387.95"/>
    <n v="140058.42000000001"/>
    <n v="0"/>
    <d v="2024-01-03T23:03:03"/>
    <n v="1"/>
    <n v="140058.42000000001"/>
    <s v="C.3.1"/>
    <n v="5"/>
    <s v="3"/>
    <s v="NE"/>
  </r>
  <r>
    <n v="2864"/>
    <s v="CO"/>
    <s v="CO3SM"/>
    <s v="8170"/>
    <s v="53051501"/>
    <s v="A4"/>
    <s v="GL Posting Santa Marta (CO)"/>
    <n v="4301139"/>
    <x v="4"/>
    <d v="2023-12-31T00:00:00"/>
    <s v="YADA"/>
    <s v="COFE2302"/>
    <m/>
    <s v=""/>
    <m/>
    <s v="P890300279"/>
    <s v="890300279 BANCO DE OCCIDENTE"/>
    <s v="Z3"/>
    <s v="3002764"/>
    <s v=""/>
    <m/>
    <s v="COMISIONES_6744_202312"/>
    <x v="0"/>
    <n v="425250"/>
    <n v="111.26"/>
    <n v="1127.07"/>
    <n v="425250"/>
    <n v="0"/>
    <d v="2024-01-04T16:11:32"/>
    <n v="1"/>
    <n v="425250"/>
    <s v="C.3.1"/>
    <n v="5"/>
    <s v="3"/>
    <s v="NE"/>
  </r>
  <r>
    <n v="2865"/>
    <s v="CO"/>
    <s v="CO3OC"/>
    <s v="8170"/>
    <s v="53059501"/>
    <s v="A3"/>
    <s v="GL Posting Ocaña (CO)"/>
    <n v="3301121"/>
    <x v="4"/>
    <d v="2023-12-11T00:00:00"/>
    <s v="EIMA"/>
    <s v="COFE2302"/>
    <m/>
    <s v=""/>
    <m/>
    <s v="P890300279"/>
    <s v="890300279 BANCO DE OCCIDENTE"/>
    <s v="Z3"/>
    <s v="3002764"/>
    <s v=""/>
    <m/>
    <s v="O_GMF_COFM2215_ANT_NSUAREZ_DESARROLLO_ACTIDADES_EDUCATIVAS"/>
    <x v="0"/>
    <n v="400"/>
    <n v="0.1"/>
    <n v="1.0900000000000001"/>
    <n v="400"/>
    <n v="0"/>
    <d v="2023-12-15T17:08:37"/>
    <n v="1"/>
    <n v="400"/>
    <s v="C.3.1"/>
    <n v="5"/>
    <s v="3"/>
    <s v="NE"/>
  </r>
  <r>
    <n v="2866"/>
    <s v="CO"/>
    <s v="CO3OC"/>
    <s v="8170"/>
    <s v="53059501"/>
    <s v="A3"/>
    <s v="GL Posting Ocaña (CO)"/>
    <n v="3301212"/>
    <x v="4"/>
    <d v="2023-12-29T00:00:00"/>
    <s v="EIMA"/>
    <s v="COFE2302"/>
    <m/>
    <s v=""/>
    <m/>
    <s v="P890300279"/>
    <s v="890300279 BANCO DE OCCIDENTE"/>
    <s v="Z3"/>
    <s v="3002764"/>
    <s v=""/>
    <m/>
    <s v="REC_3301121_O_GMF_COFM2215_ANT_NSUAREZ_DESARROLLO_ACTIDADES_EDUCATIVAS"/>
    <x v="0"/>
    <n v="-400"/>
    <n v="-0.1"/>
    <n v="-1.0900000000000001"/>
    <n v="-400"/>
    <n v="0"/>
    <d v="2024-01-02T20:49:13"/>
    <n v="1"/>
    <n v="-400"/>
    <s v="C.3.1"/>
    <n v="5"/>
    <s v="3"/>
    <s v="NE"/>
  </r>
  <r>
    <n v="2867"/>
    <s v="CO"/>
    <s v="CO3SM"/>
    <s v="8170"/>
    <s v="53059501"/>
    <s v="A4"/>
    <s v="GL Posting Santa Marta (CO)"/>
    <n v="4301126"/>
    <x v="4"/>
    <d v="2023-12-15T00:00:00"/>
    <s v="YADA"/>
    <s v="COFE2302"/>
    <m/>
    <s v=""/>
    <m/>
    <s v="P222222222"/>
    <s v="222222222 CUANTIAS MINIMAS"/>
    <s v="Z3"/>
    <s v="3002764"/>
    <s v=""/>
    <m/>
    <s v="AJUSTE AL PESO_ANT_JCUENCA_MISION_VISITA EMBAJADA"/>
    <x v="0"/>
    <n v="-2"/>
    <n v="0"/>
    <n v="-0.01"/>
    <n v="-2"/>
    <n v="0"/>
    <d v="2024-01-02T16:55:09"/>
    <n v="1"/>
    <n v="-2"/>
    <s v="C.3.1"/>
    <n v="5"/>
    <s v="3"/>
    <s v="NE"/>
  </r>
  <r>
    <n v="2868"/>
    <s v="CO"/>
    <s v="CO3SM"/>
    <s v="8170"/>
    <s v="53059501"/>
    <s v="A4"/>
    <s v="GL Posting Santa Marta (CO)"/>
    <n v="4301127"/>
    <x v="4"/>
    <d v="2023-12-19T00:00:00"/>
    <s v="YADA"/>
    <s v="COFE2302"/>
    <m/>
    <s v=""/>
    <m/>
    <s v="P222222222"/>
    <s v="222222222 CUANTIAS MINIMAS"/>
    <s v="Z3"/>
    <s v="3002764"/>
    <s v=""/>
    <m/>
    <s v="FC001001_O_COMBUSTIBLE ACPM_VEHICULO NRC JLU639_PV 8920_GL 8_COBISPO_INVENTARIO BODEGA MATERIALES ESPACIOS PROTECTORES"/>
    <x v="0"/>
    <n v="-12"/>
    <n v="0"/>
    <n v="-0.03"/>
    <n v="-12"/>
    <n v="0"/>
    <d v="2024-01-02T17:30:46"/>
    <n v="1"/>
    <n v="-12"/>
    <s v="C.3.1"/>
    <n v="5"/>
    <s v="3"/>
    <s v="NE"/>
  </r>
  <r>
    <n v="2869"/>
    <s v="CO"/>
    <s v="CO3SM"/>
    <s v="8170"/>
    <s v="53059501"/>
    <s v="A4"/>
    <s v="GL Posting Santa Marta (CO)"/>
    <n v="4301136"/>
    <x v="4"/>
    <d v="2023-12-22T00:00:00"/>
    <s v="YADA"/>
    <s v="COFE2302"/>
    <m/>
    <s v=""/>
    <m/>
    <s v="P222222222"/>
    <s v="222222222 CUANTIAS MINIMAS"/>
    <s v="Z3"/>
    <s v="3002764"/>
    <s v=""/>
    <m/>
    <s v="AJUSTE AL PESO_LEG_ANT_KESCOABAR_JORNADAS_ICLA"/>
    <x v="0"/>
    <n v="8"/>
    <n v="0"/>
    <n v="0.02"/>
    <n v="8"/>
    <n v="0"/>
    <d v="2024-01-02T21:48:04"/>
    <n v="1"/>
    <n v="8"/>
    <s v="C.3.1"/>
    <n v="5"/>
    <s v="3"/>
    <s v="NE"/>
  </r>
  <r>
    <n v="2870"/>
    <s v="CO"/>
    <s v="CO3SM"/>
    <s v="8170"/>
    <s v="53059501"/>
    <s v="A4"/>
    <s v="GL Posting Santa Marta (CO)"/>
    <n v="4301137"/>
    <x v="4"/>
    <d v="2023-12-29T00:00:00"/>
    <s v="YADA"/>
    <s v="COFE2302"/>
    <m/>
    <s v=""/>
    <m/>
    <s v="P222222222"/>
    <s v="222222222 CUANTIAS MINIMAS"/>
    <s v="Z3"/>
    <s v="3002764"/>
    <s v=""/>
    <m/>
    <s v="AJUSTE AL PESO_GASTOS MENORES 1753 CAJA EFECTIVO SM_DIC 2023"/>
    <x v="0"/>
    <n v="-31"/>
    <n v="-0.01"/>
    <n v="-0.09"/>
    <n v="-31"/>
    <n v="0"/>
    <d v="2024-01-02T22:40:22"/>
    <n v="1"/>
    <n v="-31"/>
    <s v="C.3.1"/>
    <n v="5"/>
    <s v="3"/>
    <s v="NE"/>
  </r>
  <r>
    <n v="2871"/>
    <s v="CO"/>
    <s v="CO3OC"/>
    <s v="8170"/>
    <s v="53059501"/>
    <s v="C6"/>
    <s v="GL Posting Arauca (CO)"/>
    <n v="15301904"/>
    <x v="4"/>
    <d v="2023-12-21T00:00:00"/>
    <s v="EIMA"/>
    <s v="COFE2302"/>
    <m/>
    <s v=""/>
    <m/>
    <s v="P222222222"/>
    <s v="222222222 CUANTIAS MINIMAS"/>
    <s v="Z3"/>
    <s v="3002764"/>
    <s v=""/>
    <m/>
    <s v="AJUSTE AL PESO_COFM2215_ANTICIPO_SHERRERA_ACTIVIDADES SHELTER"/>
    <x v="0"/>
    <n v="-34"/>
    <n v="-0.01"/>
    <n v="-0.09"/>
    <n v="-34"/>
    <n v="0"/>
    <d v="2024-01-03T22:21:51"/>
    <n v="1"/>
    <n v="-34"/>
    <s v="C.3.1"/>
    <n v="5"/>
    <s v="3"/>
    <s v="NE"/>
  </r>
  <r>
    <n v="2872"/>
    <s v="CO"/>
    <s v="CO3AR"/>
    <s v="8170"/>
    <s v="53059501"/>
    <s v="C6"/>
    <s v="GL Posting Arauca (CO)"/>
    <n v="15301920"/>
    <x v="4"/>
    <d v="2023-12-22T00:00:00"/>
    <s v="YUBL"/>
    <s v="COFE2302"/>
    <m/>
    <s v=""/>
    <m/>
    <s v="P222222222"/>
    <s v="222222222 CUANTIAS MINIMAS"/>
    <s v="Z3"/>
    <s v="3002764"/>
    <s v=""/>
    <m/>
    <s v="AJUSTE AL PESO_PAGO_RETEICA ARAUCA_112023"/>
    <x v="0"/>
    <n v="706"/>
    <n v="0.18"/>
    <n v="1.9"/>
    <n v="706"/>
    <n v="0"/>
    <d v="2024-01-04T00:23:50"/>
    <n v="1"/>
    <n v="706"/>
    <s v="C.3.1"/>
    <n v="5"/>
    <s v="3"/>
    <s v="NE"/>
  </r>
  <r>
    <n v="2873"/>
    <s v="CO"/>
    <s v="CO3AR"/>
    <s v="8170"/>
    <s v="53059501"/>
    <s v="C6"/>
    <s v="GL Posting Arauca (CO)"/>
    <n v="15301921"/>
    <x v="4"/>
    <d v="2023-12-22T00:00:00"/>
    <s v="YUBL"/>
    <s v="COFE2302"/>
    <m/>
    <s v=""/>
    <m/>
    <s v="P222222222"/>
    <s v="222222222 CUANTIAS MINIMAS"/>
    <s v="Z3"/>
    <s v="3002764"/>
    <s v="CXP_FC002109"/>
    <m/>
    <s v="AJUSTE AL PESO_CXP_FC002109_ARQ1313_COMPRA ELEMENTOS DE SANEAMIENTO_SEDE ED DIVINO NIÑO_5x1000_COMPRAS_ARAUCA"/>
    <x v="0"/>
    <n v="-14"/>
    <n v="0"/>
    <n v="-0.04"/>
    <n v="-14"/>
    <n v="0"/>
    <d v="2024-01-04T01:08:53"/>
    <n v="1"/>
    <n v="-14"/>
    <s v="C.3.1"/>
    <n v="5"/>
    <s v="3"/>
    <s v="NE"/>
  </r>
  <r>
    <n v="2874"/>
    <s v="CO"/>
    <s v="CO3AR"/>
    <s v="8170"/>
    <s v="53059501"/>
    <s v="C6"/>
    <s v="GL Posting Arauca (CO)"/>
    <n v="15301937"/>
    <x v="4"/>
    <d v="2023-12-29T00:00:00"/>
    <s v="YUBL"/>
    <s v="COFE2302"/>
    <m/>
    <s v=""/>
    <m/>
    <s v="P222222222"/>
    <s v="222222222 CUANTIAS MINIMAS"/>
    <s v="Z3"/>
    <s v="3002764"/>
    <s v=""/>
    <m/>
    <s v="AJUSTE AL PESO_NE023575_SERVICIO DUPLICADO LLAVES_OFICINA NRC AR"/>
    <x v="0"/>
    <n v="-40"/>
    <n v="-0.01"/>
    <n v="-0.11"/>
    <n v="-40"/>
    <n v="0"/>
    <d v="2024-01-05T00:00:47"/>
    <n v="1"/>
    <n v="-40"/>
    <s v="C.3.1"/>
    <n v="5"/>
    <s v="3"/>
    <s v="NE"/>
  </r>
  <r>
    <n v="2875"/>
    <s v="CO"/>
    <s v="CO3AR"/>
    <s v="8170"/>
    <s v="53059501"/>
    <s v="C6"/>
    <s v="GL Posting Arauca (CO)"/>
    <n v="15301938"/>
    <x v="4"/>
    <d v="2023-12-29T00:00:00"/>
    <s v="YUBL"/>
    <s v="COFE2302"/>
    <m/>
    <s v=""/>
    <m/>
    <s v="P222222222"/>
    <s v="222222222 CUANTIAS MINIMAS"/>
    <s v="Z3"/>
    <s v="3002764"/>
    <s v=""/>
    <m/>
    <s v="AJUSTE AL PESO_NE023575_SERVICIO DUPLICADO LLAVES_OFICINA NRC AR"/>
    <x v="0"/>
    <n v="-20"/>
    <n v="-0.01"/>
    <n v="-0.06"/>
    <n v="-20"/>
    <n v="0"/>
    <d v="2024-01-05T16:36:31"/>
    <n v="1"/>
    <n v="-20"/>
    <s v="C.3.1"/>
    <n v="5"/>
    <s v="3"/>
    <s v="NE"/>
  </r>
  <r>
    <n v="2876"/>
    <s v="CO"/>
    <s v="CO3SM"/>
    <s v="8170"/>
    <s v="53059501"/>
    <s v="C7"/>
    <s v="GL Posting Riohacha (CO)"/>
    <n v="16300533"/>
    <x v="4"/>
    <d v="2023-12-20T00:00:00"/>
    <n v="130437"/>
    <s v="COFE2302"/>
    <m/>
    <s v=""/>
    <m/>
    <s v="P222222222"/>
    <s v="222222222 CUANTIAS MINIMAS"/>
    <s v="Z3"/>
    <s v="3002764"/>
    <s v=""/>
    <m/>
    <s v="AJUSTE AL PESO_COFE2303_COFM2305_LEG_ANTICIPO_DCANTILLO_MONITOREO ACTIVIDADES EDUCACION"/>
    <x v="0"/>
    <n v="-67"/>
    <n v="-0.02"/>
    <n v="-0.18"/>
    <n v="-67"/>
    <n v="0"/>
    <d v="2023-12-23T20:07:12"/>
    <n v="1"/>
    <n v="-67"/>
    <s v="C.3.1"/>
    <n v="5"/>
    <s v="3"/>
    <s v="NE"/>
  </r>
  <r>
    <n v="2877"/>
    <s v="CO"/>
    <s v="CO3SM"/>
    <s v="8170"/>
    <s v="53059501"/>
    <s v="C7"/>
    <s v="GL Posting Riohacha (CO)"/>
    <n v="16300534"/>
    <x v="4"/>
    <d v="2023-12-20T00:00:00"/>
    <n v="130437"/>
    <s v="COFE2302"/>
    <m/>
    <s v=""/>
    <m/>
    <s v="P222222222"/>
    <s v="222222222 CUANTIAS MINIMAS"/>
    <s v="Z3"/>
    <s v="3002764"/>
    <s v=""/>
    <m/>
    <s v="AJUSTE AL PESO_COFE2302_LEG_ANTICIPO_KPUA_ACTIVIDADES DE MONITOREODE EDUCACION"/>
    <x v="0"/>
    <n v="40"/>
    <n v="0.01"/>
    <n v="0.11"/>
    <n v="40"/>
    <n v="0"/>
    <d v="2023-12-23T20:21:19"/>
    <n v="1"/>
    <n v="40"/>
    <s v="C.3.1"/>
    <n v="5"/>
    <s v="3"/>
    <s v="NE"/>
  </r>
  <r>
    <n v="2878"/>
    <s v="CO"/>
    <s v="CO3SM"/>
    <s v="8170"/>
    <s v="53059501"/>
    <s v="C7"/>
    <s v="GL Posting Riohacha (CO)"/>
    <n v="16300535"/>
    <x v="4"/>
    <d v="2023-12-20T00:00:00"/>
    <n v="130437"/>
    <s v="COFE2302"/>
    <m/>
    <s v=""/>
    <m/>
    <s v="P222222222"/>
    <s v="222222222 CUANTIAS MINIMAS"/>
    <s v="Z3"/>
    <s v="3002764"/>
    <s v=""/>
    <m/>
    <s v="AJUSTE AL PESO_COFM2305_LEG_ANTICIPO_ZSANCHEZ_TALLER E.F_GAA_EMPLEABILIDAD Y VISITA EMBAJADA"/>
    <x v="0"/>
    <n v="40"/>
    <n v="0.01"/>
    <n v="0.11"/>
    <n v="40"/>
    <n v="0"/>
    <d v="2023-12-23T20:37:13"/>
    <n v="1"/>
    <n v="40"/>
    <s v="C.3.1"/>
    <n v="5"/>
    <s v="3"/>
    <s v="NE"/>
  </r>
  <r>
    <n v="2879"/>
    <s v="CO"/>
    <s v="CO3SM"/>
    <s v="8170"/>
    <s v="53059501"/>
    <s v="C7"/>
    <s v="GL Posting Riohacha (CO)"/>
    <n v="16300536"/>
    <x v="4"/>
    <d v="2023-12-20T00:00:00"/>
    <n v="130437"/>
    <s v="COFE2302"/>
    <m/>
    <s v=""/>
    <m/>
    <s v="P222222222"/>
    <s v="222222222 CUANTIAS MINIMAS"/>
    <s v="Z3"/>
    <s v="3002764"/>
    <s v=""/>
    <m/>
    <s v="AJUSTE AL PESO_COFM2305_LEG_ANTICIPO_CREALES_SEGUIMIENTO ACTIVIDADES EDUCACION"/>
    <x v="0"/>
    <n v="20"/>
    <n v="0.01"/>
    <n v="0.05"/>
    <n v="20"/>
    <n v="0"/>
    <d v="2023-12-23T20:45:07"/>
    <n v="1"/>
    <n v="20"/>
    <s v="C.3.1"/>
    <n v="5"/>
    <s v="3"/>
    <s v="NE"/>
  </r>
  <r>
    <n v="2880"/>
    <s v="CO"/>
    <s v="CO3SM"/>
    <s v="8170"/>
    <s v="53059501"/>
    <s v="C7"/>
    <s v="GL Posting Riohacha (CO)"/>
    <n v="16300548"/>
    <x v="4"/>
    <d v="2023-12-29T00:00:00"/>
    <s v="YADA"/>
    <s v="COFE2302"/>
    <m/>
    <s v=""/>
    <m/>
    <s v="P901390098"/>
    <s v="901390098 PRINT SOLUTIONS RIOHACHA ZOMAC"/>
    <s v="Z3"/>
    <s v="3002764"/>
    <s v=""/>
    <m/>
    <s v="REV_16300499_FC000451_RCH0074DP_IMPRESIONES GUIAS EDUCATIVAS"/>
    <x v="0"/>
    <n v="-382"/>
    <n v="-0.1"/>
    <n v="-1.05"/>
    <n v="-382"/>
    <n v="0"/>
    <d v="2024-01-03T17:29:48"/>
    <n v="1"/>
    <n v="-382"/>
    <s v="C.3.1"/>
    <n v="5"/>
    <s v="3"/>
    <s v="NE"/>
  </r>
  <r>
    <n v="2881"/>
    <s v="CO"/>
    <s v="CO3SM"/>
    <s v="8170"/>
    <s v="53059501"/>
    <s v="C7"/>
    <s v="GL Posting Riohacha (CO)"/>
    <n v="16300548"/>
    <x v="4"/>
    <d v="2023-12-29T00:00:00"/>
    <s v="YADA"/>
    <s v="COFE2302"/>
    <m/>
    <s v=""/>
    <m/>
    <s v="P222222222"/>
    <s v="222222222 CUANTIAS MINIMAS"/>
    <s v="Z3"/>
    <s v="3002764"/>
    <s v=""/>
    <m/>
    <s v="REV_16300499_FC000451_RCH0074DP_IMPRESIONES GUIAS EDUCATIVAS"/>
    <x v="0"/>
    <n v="382"/>
    <n v="0.1"/>
    <n v="1.05"/>
    <n v="382"/>
    <n v="0"/>
    <d v="2024-01-03T17:29:48"/>
    <n v="1"/>
    <n v="382"/>
    <s v="C.3.1"/>
    <n v="5"/>
    <s v="3"/>
    <s v="NE"/>
  </r>
  <r>
    <n v="2882"/>
    <s v="CO"/>
    <s v="CO6UR"/>
    <s v="5290"/>
    <s v="51157026"/>
    <s v="C2"/>
    <s v="GL Posting UCM (CO)"/>
    <n v="11307946"/>
    <x v="4"/>
    <d v="2023-12-30T00:00:00"/>
    <n v="117828"/>
    <s v="COFE2302"/>
    <m/>
    <s v=""/>
    <m/>
    <s v="P900943243"/>
    <s v="900943243 SURAMERICANA COMERCIAL SAS"/>
    <s v="Z6"/>
    <n v="3001756"/>
    <s v=""/>
    <m/>
    <s v="RECLA_11307383_COFE2302_FC011790_COMPRA ELEMENTOS_LAURA DIAZ_ACTIVIDAD OFICINA IBAGUE"/>
    <x v="0"/>
    <n v="-23477"/>
    <n v="-5.9"/>
    <n v="-64.17"/>
    <n v="-23477"/>
    <n v="0"/>
    <d v="2024-01-11T16:34:52"/>
    <n v="1"/>
    <n v="-23477"/>
    <s v="C.3.1"/>
    <n v="5"/>
    <s v="6"/>
    <s v="URR"/>
  </r>
  <r>
    <n v="2883"/>
    <s v="CO"/>
    <s v="CO6UR"/>
    <s v="5290"/>
    <s v="51157026"/>
    <s v="C2"/>
    <s v="GL Posting UCM (CO)"/>
    <n v="11307946"/>
    <x v="4"/>
    <d v="2023-12-30T00:00:00"/>
    <n v="117828"/>
    <s v="COFE2302"/>
    <m/>
    <s v=""/>
    <m/>
    <s v="P830037946"/>
    <s v="830037946 PANAMERICANA LIBRERIA Y PAPELERIA S.A."/>
    <s v="Z6"/>
    <n v="3001756"/>
    <s v=""/>
    <m/>
    <s v="RECLA_11307383_COFE2302_FC182984_COMPRA ELEMENTOS_LAURA DIAZ_ACTIVIDAD OFICINA IBAGUE"/>
    <x v="0"/>
    <n v="-12366"/>
    <n v="-3.11"/>
    <n v="-33.799999999999997"/>
    <n v="-12366"/>
    <n v="0"/>
    <d v="2024-01-11T16:34:52"/>
    <n v="1"/>
    <n v="-12366"/>
    <s v="C.3.1"/>
    <n v="5"/>
    <s v="6"/>
    <s v="URR"/>
  </r>
  <r>
    <n v="2884"/>
    <s v="CO"/>
    <s v="CO6UR"/>
    <s v="5290"/>
    <s v="52051002"/>
    <s v="C2"/>
    <s v="GL Posting UCM (CO)"/>
    <n v="11307946"/>
    <x v="4"/>
    <d v="2023-12-30T00:00:00"/>
    <n v="117828"/>
    <s v="COFE2302"/>
    <n v="117456"/>
    <s v="Yury Marcela Rodriguez"/>
    <m/>
    <s v="P14236154"/>
    <s v="14236154 JUAN MANUEL PRADILLA VILLAVECES"/>
    <s v="Z6"/>
    <n v="3001756"/>
    <s v=""/>
    <m/>
    <s v="RECLA_11307843_COFE2302_FV001253_COMPRA_YURY RODRIGUEZ_ACTIVIDAD DUTY OF CARE"/>
    <x v="0"/>
    <n v="-25000"/>
    <n v="-6.25"/>
    <n v="-66.75"/>
    <n v="-25000"/>
    <n v="0"/>
    <d v="2024-01-11T16:34:52"/>
    <n v="1"/>
    <n v="-25000"/>
    <s v="C.3.1"/>
    <n v="5"/>
    <s v="6"/>
    <s v="URR"/>
  </r>
  <r>
    <n v="2885"/>
    <s v="CO"/>
    <s v="CO6UR"/>
    <s v="5290"/>
    <s v="52051002"/>
    <s v="C2"/>
    <s v="GL Posting UCM (CO)"/>
    <n v="11307946"/>
    <x v="4"/>
    <d v="2023-12-30T00:00:00"/>
    <n v="117828"/>
    <s v="COFE2302"/>
    <s v="CO999"/>
    <s v="Resource Default"/>
    <m/>
    <s v="P14236154"/>
    <s v="14236154 JUAN MANUEL PRADILLA VILLAVECES"/>
    <s v="Z6"/>
    <n v="3001756"/>
    <s v=""/>
    <m/>
    <s v="RECLA_11307843_COFE2302_FV001254_COMPRA_YURY RODRIGUEZ_ACTIVIDAD DUTY OF CARE"/>
    <x v="0"/>
    <n v="-7000"/>
    <n v="-1.75"/>
    <n v="-18.690000000000001"/>
    <n v="-7000"/>
    <n v="0"/>
    <d v="2024-01-11T16:34:52"/>
    <n v="1"/>
    <n v="-7000"/>
    <s v="C.3.1"/>
    <n v="5"/>
    <s v="6"/>
    <s v="URR"/>
  </r>
  <r>
    <n v="2886"/>
    <s v="CO"/>
    <s v="CO6UR"/>
    <s v="5290"/>
    <s v="52051002"/>
    <s v="C2"/>
    <s v="GL Posting UCM (CO)"/>
    <n v="11307946"/>
    <x v="4"/>
    <d v="2023-12-30T00:00:00"/>
    <n v="117828"/>
    <s v="COFE2302"/>
    <n v="131999"/>
    <s v="Laura Alejandra Diaz Cardoso"/>
    <m/>
    <s v="P900943243"/>
    <s v="900943243 SURAMERICANA COMERCIAL SAS"/>
    <s v="Z6"/>
    <n v="3001756"/>
    <s v=""/>
    <m/>
    <s v="RECLA_11307383_COFE2302_FC011790_COMPRA ELEMENTOS_LAURA DIAZ_ACTIVIDAD OFICINA IBAGUE"/>
    <x v="0"/>
    <n v="-123623"/>
    <n v="-31.06"/>
    <n v="-337.91"/>
    <n v="-123623"/>
    <n v="0"/>
    <d v="2024-01-11T16:34:52"/>
    <n v="1"/>
    <n v="-123623"/>
    <s v="C.3.1"/>
    <n v="5"/>
    <s v="6"/>
    <s v="URR"/>
  </r>
  <r>
    <n v="2887"/>
    <s v="CO"/>
    <s v="CO6UR"/>
    <s v="5290"/>
    <s v="52051002"/>
    <s v="C2"/>
    <s v="GL Posting UCM (CO)"/>
    <n v="11307946"/>
    <x v="4"/>
    <d v="2023-12-30T00:00:00"/>
    <n v="117828"/>
    <s v="COFE2302"/>
    <n v="131999"/>
    <s v="Laura Alejandra Diaz Cardoso"/>
    <m/>
    <s v="P830037946"/>
    <s v="830037946 PANAMERICANA LIBRERIA Y PAPELERIA S.A."/>
    <s v="Z6"/>
    <n v="3001756"/>
    <s v=""/>
    <m/>
    <s v="RECLA_11307383_COFE2302_FC182984_COMPRA ELEMENTOS_LAURA DIAZ_ACTIVIDAD OFICINA IBAGUE"/>
    <x v="0"/>
    <n v="-65084"/>
    <n v="-16.350000000000001"/>
    <n v="-177.9"/>
    <n v="-65084"/>
    <n v="0"/>
    <d v="2024-01-11T16:34:52"/>
    <n v="1"/>
    <n v="-65084"/>
    <s v="C.3.1"/>
    <n v="5"/>
    <s v="6"/>
    <s v="URR"/>
  </r>
  <r>
    <n v="2888"/>
    <s v="CO"/>
    <s v="CO6UR"/>
    <s v="5290"/>
    <s v="52051002"/>
    <s v="C2"/>
    <s v="GL Posting UCM (CO)"/>
    <n v="11307946"/>
    <x v="4"/>
    <d v="2023-12-30T00:00:00"/>
    <n v="117828"/>
    <s v="COFE2302"/>
    <n v="131999"/>
    <s v="Laura Alejandra Diaz Cardoso"/>
    <m/>
    <s v="P830037946"/>
    <s v="830037946 PANAMERICANA LIBRERIA Y PAPELERIA S.A."/>
    <s v="Z6"/>
    <n v="3001756"/>
    <s v=""/>
    <m/>
    <s v="RECLA_11307383_COFE2302_FC182984_COMPRA ELEMENTOS_LAURA DIAZ_ACTIVIDAD OFICINA IBAGUE"/>
    <x v="0"/>
    <n v="59760.75"/>
    <n v="15.01"/>
    <n v="163.35"/>
    <n v="59760.75"/>
    <n v="0"/>
    <d v="2024-01-11T16:34:52"/>
    <n v="1"/>
    <n v="59760.75"/>
    <s v="C.3.1"/>
    <n v="5"/>
    <s v="6"/>
    <s v="URR"/>
  </r>
  <r>
    <n v="2889"/>
    <s v="CO"/>
    <s v="CO6UR"/>
    <s v="5295"/>
    <s v="51059999"/>
    <s v="C2"/>
    <s v="GL Posting UCM (CO)"/>
    <n v="11307926"/>
    <x v="4"/>
    <d v="2023-12-30T00:00:00"/>
    <n v="117828"/>
    <s v="COFE2302"/>
    <n v="140308"/>
    <s v="Andres Sarmiento Briceño"/>
    <m/>
    <s v="P1024503812"/>
    <s v="1024503812 SARMIENTO BRICEÑO ANDRES"/>
    <s v="E6"/>
    <n v="3001714"/>
    <s v="SALARY 202312"/>
    <m/>
    <s v="RECLA_1304616_SALARY 202312"/>
    <x v="0"/>
    <n v="2173871.96"/>
    <n v="565.4"/>
    <n v="6021.5"/>
    <n v="2173871.96"/>
    <n v="0"/>
    <d v="2024-01-10T17:56:29"/>
    <n v="1"/>
    <n v="2173871.96"/>
    <s v="A.1.6"/>
    <n v="5"/>
    <s v="6"/>
    <s v="URR"/>
  </r>
  <r>
    <n v="2890"/>
    <s v="CO"/>
    <s v="CO6UR"/>
    <s v="5295"/>
    <s v="51059999"/>
    <s v="C2"/>
    <s v="GL Posting UCM (CO)"/>
    <n v="11307947"/>
    <x v="4"/>
    <d v="2023-12-30T00:00:00"/>
    <n v="117828"/>
    <s v="COFE2302"/>
    <n v="117828"/>
    <s v="Paula Andrea Pena Ortiz"/>
    <m/>
    <s v="P1010240351"/>
    <s v="1010240351 PAULA ANDREA PEÑA ORTIZ"/>
    <s v="Z6"/>
    <n v="3001748"/>
    <s v="SALARY 202312"/>
    <m/>
    <s v="RECLA_1304615_SALARY 202312"/>
    <x v="0"/>
    <n v="-2301384.5699999998"/>
    <n v="-598.57000000000005"/>
    <n v="-6374.7"/>
    <n v="-2301384.5699999998"/>
    <n v="0"/>
    <d v="2024-01-11T16:43:22"/>
    <n v="1"/>
    <n v="-2301384.5699999998"/>
    <s v="A.1.8"/>
    <n v="5"/>
    <s v="6"/>
    <s v="URR"/>
  </r>
  <r>
    <n v="2891"/>
    <s v="CO"/>
    <s v="CO6UR"/>
    <s v="5295"/>
    <s v="51059999"/>
    <s v="C2"/>
    <s v="GL Posting UCM (CO)"/>
    <n v="11307947"/>
    <x v="4"/>
    <d v="2023-12-30T00:00:00"/>
    <n v="117828"/>
    <s v="COFE2302"/>
    <n v="117828"/>
    <s v="Paula Andrea Pena Ortiz"/>
    <m/>
    <s v="P1010240351"/>
    <s v="1010240351 PAULA ANDREA PEÑA ORTIZ"/>
    <s v="Z6"/>
    <n v="3001748"/>
    <s v="SALARY 202312"/>
    <m/>
    <s v="RECLA_1304615_SALARY 202312"/>
    <x v="0"/>
    <n v="3505334.83"/>
    <n v="911.71"/>
    <n v="9709.57"/>
    <n v="3505334.83"/>
    <n v="0"/>
    <d v="2024-01-11T16:43:22"/>
    <n v="1"/>
    <n v="3505334.83"/>
    <s v="A.1.8"/>
    <n v="5"/>
    <s v="6"/>
    <s v="URR"/>
  </r>
  <r>
    <n v="2892"/>
    <s v="CO"/>
    <s v="CO"/>
    <s v="6910"/>
    <s v="51157053"/>
    <s v="C2"/>
    <s v="GL Posting UCM (CO)"/>
    <n v="11307946"/>
    <x v="4"/>
    <d v="2023-12-30T00:00:00"/>
    <n v="117828"/>
    <s v="COFE2302"/>
    <m/>
    <s v=""/>
    <m/>
    <s v="P800153993"/>
    <s v="800153993 COMUNICACIÓN CELULAR S.A COMCEL S.A"/>
    <s v="Z6"/>
    <n v="3123197"/>
    <s v=""/>
    <m/>
    <s v="RECLA_11307883_FC535487_SERVICIO TELEFONIA MOVIL AREA CENTRO+ URR_DICIEMBRE"/>
    <x v="0"/>
    <n v="-966098.19"/>
    <n v="-242.69"/>
    <n v="-2640.75"/>
    <n v="-966098.19"/>
    <n v="0"/>
    <d v="2024-01-11T16:34:52"/>
    <n v="1"/>
    <n v="-966098.19"/>
    <s v="C.3.1"/>
    <n v="5"/>
    <s v="6"/>
    <s v="URR"/>
  </r>
  <r>
    <n v="2893"/>
    <s v="CO"/>
    <s v="CO"/>
    <s v="6910"/>
    <s v="51159507"/>
    <s v="C2"/>
    <s v="GL Posting UCM (CO)"/>
    <n v="11307946"/>
    <x v="4"/>
    <d v="2023-12-30T00:00:00"/>
    <n v="117828"/>
    <s v="COFE2302"/>
    <m/>
    <s v=""/>
    <m/>
    <s v="P800153993"/>
    <s v="800153993 COMUNICACIÓN CELULAR S.A COMCEL S.A"/>
    <s v="Z6"/>
    <n v="3123197"/>
    <s v=""/>
    <m/>
    <s v="RECLA_11307883_FC535487_SERVICIO TELEFONIA MOVIL AREA CENTRO+ URR_DICIEMBRE"/>
    <x v="0"/>
    <n v="-36602.660000000003"/>
    <n v="-9.19"/>
    <n v="-100.05"/>
    <n v="-36602.660000000003"/>
    <n v="0"/>
    <d v="2024-01-11T16:34:52"/>
    <n v="1"/>
    <n v="-36602.660000000003"/>
    <s v="C.3.1"/>
    <n v="5"/>
    <s v="6"/>
    <s v="URR"/>
  </r>
  <r>
    <n v="2894"/>
    <s v="CO"/>
    <s v="CO"/>
    <s v="6910"/>
    <s v="51351004"/>
    <s v="C2"/>
    <s v="GL Posting UCM (CO)"/>
    <n v="11307946"/>
    <x v="4"/>
    <d v="2023-12-30T00:00:00"/>
    <n v="117828"/>
    <s v="COFE2302"/>
    <m/>
    <s v=""/>
    <m/>
    <s v="P800153993"/>
    <s v="800153993 COMUNICACIÓN CELULAR S.A COMCEL S.A"/>
    <s v="Z6"/>
    <n v="3123197"/>
    <s v=""/>
    <m/>
    <s v="RECLA_11307883_FC535487_SERVICIO TELEFONIA MOVIL AREA CENTRO+ URR_DICIEMBRE"/>
    <x v="0"/>
    <n v="-1888062.15"/>
    <n v="-474.3"/>
    <n v="-5160.87"/>
    <n v="-1888062.15"/>
    <n v="0"/>
    <d v="2024-01-11T16:34:52"/>
    <n v="1"/>
    <n v="-1888062.15"/>
    <s v="C.3.1"/>
    <n v="5"/>
    <s v="6"/>
    <s v="URR"/>
  </r>
  <r>
    <n v="2895"/>
    <s v="CO"/>
    <s v="CO"/>
    <s v="7140"/>
    <s v="51551003"/>
    <s v="C2"/>
    <s v="GL Posting UCM (CO)"/>
    <n v="11307927"/>
    <x v="4"/>
    <d v="2023-12-28T00:00:00"/>
    <n v="117828"/>
    <s v="COFE2302"/>
    <s v="CO999"/>
    <s v="Resource Default"/>
    <m/>
    <s v="P900549783"/>
    <s v="900549783 TRANSPORTES ESPECIALES A&amp;S S.A.S."/>
    <s v="E6"/>
    <n v="3001717"/>
    <s v=""/>
    <m/>
    <s v="RECLA_11307554_FC006475_URR3436-2_TRANSPORTE TERRESTRE STAFF"/>
    <x v="0"/>
    <n v="-1630000"/>
    <n v="-423.95"/>
    <n v="-4515"/>
    <n v="-1630000"/>
    <n v="306"/>
    <d v="2024-01-10T18:18:34"/>
    <n v="1"/>
    <n v="-1630000"/>
    <s v="B.1.5"/>
    <n v="5"/>
    <s v="6"/>
    <s v="URR"/>
  </r>
  <r>
    <n v="2896"/>
    <s v="CO"/>
    <s v="CO"/>
    <s v="7140"/>
    <s v="51551003"/>
    <s v="C2"/>
    <s v="GL Posting UCM (CO)"/>
    <n v="11307927"/>
    <x v="4"/>
    <d v="2023-12-28T00:00:00"/>
    <n v="117828"/>
    <s v="COFE2302"/>
    <s v="CO999"/>
    <s v="Resource Default"/>
    <m/>
    <s v="P900549783"/>
    <s v="900549783 TRANSPORTES ESPECIALES A&amp;S S.A.S."/>
    <s v="E6"/>
    <n v="3001717"/>
    <s v=""/>
    <m/>
    <s v="RECLA_11307554_FC006475_URR3436-2_TRANSPORTE TERRESTRE STAFF"/>
    <x v="0"/>
    <n v="575706.19999999995"/>
    <n v="149.74"/>
    <n v="1594.67"/>
    <n v="575706.19999999995"/>
    <n v="306"/>
    <d v="2024-01-10T18:18:34"/>
    <n v="1"/>
    <n v="575706.19999999995"/>
    <s v="B.1.5"/>
    <n v="5"/>
    <s v="6"/>
    <s v="URR"/>
  </r>
  <r>
    <n v="2897"/>
    <s v="CO"/>
    <s v="CO3CU"/>
    <s v="8170"/>
    <s v="51159502"/>
    <s v="A2"/>
    <s v="GL Posting Cucuta (CO)"/>
    <n v="2303544"/>
    <x v="4"/>
    <d v="2023-12-31T00:00:00"/>
    <s v="AN52"/>
    <s v="COFE2302"/>
    <m/>
    <s v=""/>
    <m/>
    <s v="P890903938"/>
    <s v="890903938 BANCOLOMBIA"/>
    <s v="Z3"/>
    <n v="3002764"/>
    <s v=""/>
    <m/>
    <s v="REC_TR 2303531_GMF_CTA 4800003334_202312_CUCUTA"/>
    <x v="0"/>
    <n v="-1838447.3"/>
    <n v="-481.01"/>
    <n v="-4872.58"/>
    <n v="-1838447.3"/>
    <n v="0"/>
    <d v="2024-01-10T17:48:24"/>
    <n v="1"/>
    <n v="-1838447.3"/>
    <s v="C.3.1"/>
    <n v="5"/>
    <s v="3"/>
    <s v="NE"/>
  </r>
  <r>
    <n v="2898"/>
    <s v="CO"/>
    <s v="CO3CU"/>
    <s v="8170"/>
    <s v="51159502"/>
    <s v="A2"/>
    <s v="GL Posting Cucuta (CO)"/>
    <n v="2303544"/>
    <x v="4"/>
    <d v="2023-12-31T00:00:00"/>
    <s v="AN52"/>
    <s v="COFE2302"/>
    <m/>
    <s v=""/>
    <m/>
    <s v="P890903938"/>
    <s v="890903938 BANCOLOMBIA"/>
    <s v="Z3"/>
    <n v="3002764"/>
    <s v=""/>
    <m/>
    <s v="GMF_CTA 4800003334_202312_CUCUTA"/>
    <x v="0"/>
    <n v="868026.84"/>
    <n v="227.11"/>
    <n v="2300.6"/>
    <n v="868026.84"/>
    <n v="0"/>
    <d v="2024-01-10T17:48:24"/>
    <n v="1"/>
    <n v="868026.84"/>
    <s v="C.3.1"/>
    <n v="5"/>
    <s v="3"/>
    <s v="NE"/>
  </r>
  <r>
    <n v="2899"/>
    <s v="CO"/>
    <s v="CO3CU"/>
    <s v="5290"/>
    <s v="52051003"/>
    <s v="A2"/>
    <s v="GL Posting Cucuta (CO)"/>
    <n v="2303549"/>
    <x v="4"/>
    <d v="2023-12-29T00:00:00"/>
    <s v="CERI"/>
    <s v="COFE2302"/>
    <s v="CO999"/>
    <s v="Resource Default"/>
    <m/>
    <s v="P60265709"/>
    <s v="60265709 MEAURY RIOS DIANA PATRICIA"/>
    <s v="Z3"/>
    <n v="3148713"/>
    <s v=""/>
    <m/>
    <s v="REC_2303518_NE023560_CTA5482_A_REFRIGERIOS Y ALMUERZOS_PASADIA FIN DE AÑO OFICINA_CUCUTA"/>
    <x v="0"/>
    <n v="2228629.16"/>
    <n v="557.24"/>
    <n v="5950.1"/>
    <n v="2228629.16"/>
    <n v="0"/>
    <d v="2024-01-12T17:06:44"/>
    <n v="1"/>
    <n v="2228629.16"/>
    <s v="C.3.1"/>
    <n v="5"/>
    <s v="3"/>
    <s v="NE"/>
  </r>
  <r>
    <n v="2900"/>
    <s v="CO"/>
    <s v="CO3SM"/>
    <s v="7140"/>
    <s v="51551003"/>
    <s v="A2"/>
    <s v="GL Posting Cucuta (CO)"/>
    <n v="2303548"/>
    <x v="4"/>
    <d v="2023-12-29T00:00:00"/>
    <s v="CERI"/>
    <s v="COFE2302"/>
    <n v="139087"/>
    <s v="Zamirna Paola Sánchez González"/>
    <m/>
    <s v="P891700375"/>
    <s v="891700375 HOTEL SICARARE"/>
    <s v="E3"/>
    <n v="3001812"/>
    <s v=""/>
    <m/>
    <s v="REC_16300519_FC013124_41969_ALOJAMIENTO Zamirna Sanchez HOTEL SICARARE"/>
    <x v="0"/>
    <n v="-862750"/>
    <n v="-215.72"/>
    <n v="-2303.41"/>
    <n v="-862750"/>
    <n v="0"/>
    <d v="2024-01-12T00:01:13"/>
    <n v="1"/>
    <n v="-862750"/>
    <s v="B.1.5"/>
    <n v="5"/>
    <s v="3"/>
    <s v="NE"/>
  </r>
  <r>
    <n v="2901"/>
    <s v="CO"/>
    <s v="CO2BG"/>
    <s v="7140"/>
    <s v="51551004"/>
    <s v="B1"/>
    <s v="AP Posting Bogota (CO)"/>
    <n v="1304686"/>
    <x v="4"/>
    <d v="2023-12-30T00:00:00"/>
    <n v="138637"/>
    <s v="COFE2302"/>
    <s v="CO203"/>
    <s v="Jenny Amanda Burgos Damian"/>
    <m/>
    <s v="P33702473"/>
    <s v="33702473 JENNY AMANDA BURGOS DAMIAN"/>
    <s v="E3"/>
    <n v="3001812"/>
    <s v=""/>
    <m/>
    <s v="AJ_1303886_Cambio por NIT_COFE2302_A_REEMBOLSO REFRIGERIOS TALLER ARANDO"/>
    <x v="0"/>
    <n v="-49500"/>
    <n v="-11.78"/>
    <n v="-128.61000000000001"/>
    <n v="-49500"/>
    <n v="0"/>
    <d v="2024-01-12T14:45:42"/>
    <n v="1"/>
    <n v="-49500"/>
    <s v="B.1.5"/>
    <n v="5"/>
    <s v="3"/>
    <s v="NE"/>
  </r>
  <r>
    <n v="2902"/>
    <s v="CO"/>
    <s v="CO2BG"/>
    <s v="7140"/>
    <s v="51551004"/>
    <s v="B1"/>
    <s v="AP Posting Bogota (CO)"/>
    <n v="1304686"/>
    <x v="4"/>
    <d v="2023-12-30T00:00:00"/>
    <n v="138637"/>
    <s v="COFE2302"/>
    <s v="CO203"/>
    <s v="Jenny Amanda Burgos Damian"/>
    <m/>
    <s v="P222222222"/>
    <s v="222222222 CUANTIAS MINIMAS"/>
    <s v="E3"/>
    <n v="3001812"/>
    <s v=""/>
    <m/>
    <s v="AJ_1303886_Cambio por NIT_COFE2302_A_REEMBOLSO REFRIGERIOS TALLER ARANDO"/>
    <x v="0"/>
    <n v="49500"/>
    <n v="11.78"/>
    <n v="128.61000000000001"/>
    <n v="49500"/>
    <n v="0"/>
    <d v="2024-01-12T14:45:42"/>
    <n v="1"/>
    <n v="49500"/>
    <s v="B.1.5"/>
    <n v="5"/>
    <s v="3"/>
    <s v="NE"/>
  </r>
  <r>
    <n v="2903"/>
    <s v="CO"/>
    <s v="CO3SM"/>
    <s v="7140"/>
    <s v="52351005"/>
    <s v="A2"/>
    <s v="GL Posting Cucuta (CO)"/>
    <n v="2303548"/>
    <x v="4"/>
    <d v="2023-12-29T00:00:00"/>
    <s v="CERI"/>
    <s v="COFE2302"/>
    <s v="CO133"/>
    <s v="Cindy Johana Reales Gonzalez"/>
    <m/>
    <s v="P77027801"/>
    <s v="77027801 IBAÑEZ PADILLA ANTONIO"/>
    <s v="E3"/>
    <n v="3001812"/>
    <s v=""/>
    <m/>
    <s v="REC_16300512_NE023493_RCH0598_T_MONITOREO DE ACTIVIDADES"/>
    <x v="0"/>
    <n v="-2260000"/>
    <n v="-565.09"/>
    <n v="-6033.86"/>
    <n v="-2260000"/>
    <n v="0"/>
    <d v="2024-01-12T00:01:13"/>
    <n v="1"/>
    <n v="-2260000"/>
    <s v="B.1.5"/>
    <n v="5"/>
    <s v="3"/>
    <s v="NE"/>
  </r>
  <r>
    <n v="2904"/>
    <s v="CO"/>
    <s v="CO3SM"/>
    <s v="4500"/>
    <s v="51351008"/>
    <s v="A2"/>
    <s v="GL Posting Cucuta (CO)"/>
    <n v="2303557"/>
    <x v="4"/>
    <d v="2023-12-29T00:00:00"/>
    <s v="CERI"/>
    <s v="COFE2302"/>
    <m/>
    <s v=""/>
    <m/>
    <s v="P901390098"/>
    <s v="901390098 PRINT SOLUTIONS RIOHACHA ZOMAC"/>
    <s v="E3"/>
    <n v="3202251"/>
    <s v=""/>
    <m/>
    <s v="REC_16300549_REC_16300531_FC000465_RCH0079DP_IMPRESIONES PRUEAS DE SALIDA CESAR"/>
    <x v="0"/>
    <n v="-181080"/>
    <n v="-45.28"/>
    <n v="-483.46"/>
    <n v="-181080"/>
    <n v="0"/>
    <d v="2024-01-16T18:01:44"/>
    <n v="1"/>
    <n v="-181080"/>
    <s v="B.1.2"/>
    <n v="5"/>
    <s v="3"/>
    <s v="NE"/>
  </r>
  <r>
    <n v="2905"/>
    <s v="CO"/>
    <s v="CO3SM"/>
    <s v="4510"/>
    <s v="52151003"/>
    <s v="A2"/>
    <s v="GL Posting Cucuta (CO)"/>
    <n v="2303557"/>
    <x v="4"/>
    <d v="2023-12-29T00:00:00"/>
    <s v="CERI"/>
    <s v="COFE2302"/>
    <m/>
    <s v=""/>
    <m/>
    <s v="P901390098"/>
    <s v="901390098 PRINT SOLUTIONS RIOHACHA ZOMAC"/>
    <s v="E3"/>
    <n v="3202251"/>
    <s v=""/>
    <m/>
    <s v="REC_16300549_REC_16300531_FC000465_RCH0079DP_IMPRESIONES PRUEAS DE SALIDA CESAR"/>
    <x v="0"/>
    <n v="181080"/>
    <n v="45.28"/>
    <n v="483.46"/>
    <n v="181080"/>
    <n v="0"/>
    <d v="2024-01-16T18:01:44"/>
    <n v="1"/>
    <n v="181080"/>
    <s v="B.1.2"/>
    <n v="5"/>
    <s v="3"/>
    <s v="NE"/>
  </r>
  <r>
    <n v="2906"/>
    <s v="CO"/>
    <s v="CO3OC"/>
    <s v="6320"/>
    <s v="51157030"/>
    <s v="B3"/>
    <s v="AP Posting Ocaña (CO)"/>
    <n v="3301230"/>
    <x v="4"/>
    <d v="2023-12-22T00:00:00"/>
    <s v="EIMA"/>
    <s v="COFE2302"/>
    <m/>
    <s v=""/>
    <m/>
    <s v="P900556504"/>
    <s v="900556504 SERVISERVICIOS OCAÑA SAS"/>
    <s v="Z3"/>
    <n v="3121414"/>
    <s v=""/>
    <m/>
    <s v="Reversed Tr 3301226 REC_3301200_FC000181_S_MONITOREO Y ALARMA_202312_BODEGA NRC OCANA"/>
    <x v="0"/>
    <n v="21011"/>
    <n v="5.25"/>
    <n v="66.760000000000005"/>
    <n v="21011"/>
    <n v="0"/>
    <d v="2024-01-16T17:42:47"/>
    <n v="1"/>
    <n v="21011"/>
    <s v="C.3.1"/>
    <n v="5"/>
    <s v="3"/>
    <s v="NE"/>
  </r>
  <r>
    <n v="2907"/>
    <s v="CO"/>
    <s v="CO3OC"/>
    <s v="6320"/>
    <s v="51157030"/>
    <s v="A3"/>
    <s v="GL Posting Ocaña (CO)"/>
    <n v="3301231"/>
    <x v="4"/>
    <d v="2023-12-22T00:00:00"/>
    <s v="EIMA"/>
    <s v="COFE2302"/>
    <m/>
    <s v=""/>
    <m/>
    <s v="P900556504"/>
    <s v="900556504 SERVISERVICIOS OCAÑA SAS"/>
    <s v="Z3"/>
    <n v="3121414"/>
    <s v=""/>
    <m/>
    <s v="REC_3301200_FC000181_S_MONITOREO Y ALARMA_202312_BODEGA NRC OCANA"/>
    <x v="0"/>
    <n v="-21011"/>
    <n v="-5.25"/>
    <n v="-56.1"/>
    <n v="-21011"/>
    <n v="0"/>
    <d v="2024-01-16T21:16:42"/>
    <n v="1"/>
    <n v="-21011"/>
    <s v="C.3.1"/>
    <n v="5"/>
    <s v="3"/>
    <s v="NE"/>
  </r>
  <r>
    <n v="2908"/>
    <s v="CO"/>
    <s v="CO3OC"/>
    <s v="6370"/>
    <s v="51157033"/>
    <s v="B3"/>
    <s v="AP Posting Ocaña (CO)"/>
    <n v="3301230"/>
    <x v="4"/>
    <d v="2023-12-22T00:00:00"/>
    <s v="EIMA"/>
    <s v="COFE2302"/>
    <m/>
    <s v=""/>
    <m/>
    <s v="P900556504"/>
    <s v="900556504 SERVISERVICIOS OCAÑA SAS"/>
    <s v="Z3"/>
    <n v="3121414"/>
    <s v=""/>
    <m/>
    <s v="Reversed Tr 3301226 FC000181_S_MONITOREO Y ALARMA_202312_BODEGA NRC OCANA"/>
    <x v="0"/>
    <n v="-21011"/>
    <n v="-5.25"/>
    <n v="-66.760000000000005"/>
    <n v="-21011"/>
    <n v="0"/>
    <d v="2024-01-16T17:42:47"/>
    <n v="1"/>
    <n v="-21011"/>
    <s v="C.3.1"/>
    <n v="5"/>
    <s v="3"/>
    <s v="NE"/>
  </r>
  <r>
    <n v="2909"/>
    <s v="CO"/>
    <s v="CO3OC"/>
    <s v="6370"/>
    <s v="51157033"/>
    <s v="B3"/>
    <s v="AP Posting Ocaña (CO)"/>
    <n v="3301230"/>
    <x v="4"/>
    <d v="2023-12-22T00:00:00"/>
    <s v="EIMA"/>
    <s v="COFE2302"/>
    <m/>
    <s v=""/>
    <m/>
    <s v="P900556504"/>
    <s v="900556504 SERVISERVICIOS OCAÑA SAS"/>
    <s v="Z3"/>
    <n v="3121414"/>
    <s v=""/>
    <m/>
    <s v="Reversed Tr 3301226 REC_3301200_FC000181_S_MONITOREO Y ALARMA_202312_BODEGA NRC OCANA"/>
    <x v="0"/>
    <n v="3992"/>
    <n v="1"/>
    <n v="12.68"/>
    <n v="3992"/>
    <n v="0"/>
    <d v="2024-01-16T17:42:47"/>
    <n v="1"/>
    <n v="3992"/>
    <s v="C.3.1"/>
    <n v="5"/>
    <s v="3"/>
    <s v="NE"/>
  </r>
  <r>
    <n v="2910"/>
    <s v="CO"/>
    <s v="CO3OC"/>
    <s v="6370"/>
    <s v="51157033"/>
    <s v="B3"/>
    <s v="AP Posting Ocaña (CO)"/>
    <n v="3301230"/>
    <x v="4"/>
    <d v="2023-12-22T00:00:00"/>
    <s v="EIMA"/>
    <s v="COFE2302"/>
    <m/>
    <s v=""/>
    <m/>
    <s v="P900556504"/>
    <s v="900556504 SERVISERVICIOS OCAÑA SAS"/>
    <s v="Z3"/>
    <n v="3121414"/>
    <s v=""/>
    <m/>
    <s v="Reversed Tr 3301226 FC000181_S_MONITOREO Y ALARMA_202312_BODEGA NRC OCANA"/>
    <x v="0"/>
    <n v="-3992"/>
    <n v="-1"/>
    <n v="-12.68"/>
    <n v="-3992"/>
    <n v="0"/>
    <d v="2024-01-16T17:42:47"/>
    <n v="1"/>
    <n v="-3992"/>
    <s v="C.3.1"/>
    <n v="5"/>
    <s v="3"/>
    <s v="NE"/>
  </r>
  <r>
    <n v="2911"/>
    <s v="CO"/>
    <s v="CO3OC"/>
    <s v="6370"/>
    <s v="51157033"/>
    <s v="A3"/>
    <s v="GL Posting Ocaña (CO)"/>
    <n v="3301231"/>
    <x v="4"/>
    <d v="2023-12-22T00:00:00"/>
    <s v="EIMA"/>
    <s v="COFE2302"/>
    <m/>
    <s v=""/>
    <m/>
    <s v="P900556504"/>
    <s v="900556504 SERVISERVICIOS OCAÑA SAS"/>
    <s v="Z3"/>
    <n v="3121414"/>
    <s v=""/>
    <m/>
    <s v="FC000181_S_MONITOREO Y ALARMA_202312_BODEGA NRC OCANA"/>
    <x v="0"/>
    <n v="21011"/>
    <n v="5.25"/>
    <n v="56.1"/>
    <n v="21011"/>
    <n v="0"/>
    <d v="2024-01-16T21:16:42"/>
    <n v="1"/>
    <n v="21011"/>
    <s v="C.3.1"/>
    <n v="5"/>
    <s v="3"/>
    <s v="NE"/>
  </r>
  <r>
    <n v="2912"/>
    <s v="CO"/>
    <s v="CO3CU"/>
    <s v="6600"/>
    <s v="51451004"/>
    <s v="A2"/>
    <s v="GL Posting Cucuta (CO)"/>
    <n v="2303557"/>
    <x v="4"/>
    <d v="2023-12-29T00:00:00"/>
    <s v="CERI"/>
    <s v="COFE2302"/>
    <m/>
    <s v=""/>
    <m/>
    <s v="P222222222"/>
    <s v="222222222 CUANTIAS MINIMAS"/>
    <s v="Z3"/>
    <n v="3002777"/>
    <s v=""/>
    <m/>
    <s v="REC_2302727_AJ_FC001095_O_COMPRA DE VINILO_OFICINA_ICLA_CÚC"/>
    <x v="0"/>
    <n v="20"/>
    <n v="0"/>
    <n v="0.05"/>
    <n v="20"/>
    <n v="0"/>
    <d v="2024-01-16T18:01:44"/>
    <n v="1"/>
    <n v="20"/>
    <s v="C.3.1"/>
    <n v="5"/>
    <s v="3"/>
    <s v="NE"/>
  </r>
  <r>
    <n v="2913"/>
    <s v="CO"/>
    <s v="CO3AR"/>
    <s v="7140"/>
    <s v="51159519"/>
    <s v="A2"/>
    <s v="GL Posting Cucuta (CO)"/>
    <n v="2303557"/>
    <x v="4"/>
    <d v="2023-12-29T00:00:00"/>
    <s v="CERI"/>
    <s v="COFE2302"/>
    <m/>
    <s v=""/>
    <m/>
    <s v="P890300279"/>
    <s v="890300279 BANCO DE OCCIDENTE"/>
    <s v="Z3"/>
    <n v="3002764"/>
    <s v=""/>
    <m/>
    <s v="REC_15301626_GMF_ANT_KRIVERO_ACIVIDADES EDUCACION"/>
    <x v="0"/>
    <n v="-1320"/>
    <n v="-0.31"/>
    <n v="-3.4"/>
    <n v="-1320"/>
    <n v="0"/>
    <d v="2024-01-16T18:01:44"/>
    <n v="1"/>
    <n v="-1320"/>
    <s v="C.3.1"/>
    <n v="5"/>
    <s v="3"/>
    <s v="NE"/>
  </r>
  <r>
    <n v="2914"/>
    <s v="CO"/>
    <s v="CO3CU"/>
    <s v="7140"/>
    <s v="51159519"/>
    <s v="A2"/>
    <s v="GL Posting Cucuta (CO)"/>
    <n v="2303557"/>
    <x v="4"/>
    <d v="2023-12-29T00:00:00"/>
    <s v="CERI"/>
    <s v="COFE2302"/>
    <m/>
    <s v=""/>
    <m/>
    <s v="P890300279"/>
    <s v="890300279 BANCO DE OCCIDENTE"/>
    <s v="Z3"/>
    <n v="3002764"/>
    <s v=""/>
    <m/>
    <s v="REC_2303115_FC006744_O_GMF_NGARZON_MONITOREO ACTIVIDADES"/>
    <x v="0"/>
    <n v="-800"/>
    <n v="-0.19"/>
    <n v="-2.13"/>
    <n v="-800"/>
    <n v="0"/>
    <d v="2024-01-16T18:01:44"/>
    <n v="1"/>
    <n v="-800"/>
    <s v="C.3.1"/>
    <n v="5"/>
    <s v="3"/>
    <s v="NE"/>
  </r>
  <r>
    <n v="2915"/>
    <s v="CO"/>
    <s v="CO3CU"/>
    <s v="7140"/>
    <s v="51159519"/>
    <s v="A2"/>
    <s v="GL Posting Cucuta (CO)"/>
    <n v="2303557"/>
    <x v="4"/>
    <d v="2023-12-29T00:00:00"/>
    <s v="CERI"/>
    <s v="COFE2302"/>
    <m/>
    <s v=""/>
    <m/>
    <s v="P890300279"/>
    <s v="890300279 BANCO DE OCCIDENTE"/>
    <s v="Z3"/>
    <n v="3002764"/>
    <s v=""/>
    <m/>
    <s v="REC_2303118_FC6744_O_GMF_LCASTRO_ASISTENCIA LEGAL"/>
    <x v="0"/>
    <n v="-1120"/>
    <n v="-0.27"/>
    <n v="-2.98"/>
    <n v="-1120"/>
    <n v="0"/>
    <d v="2024-01-16T18:01:44"/>
    <n v="1"/>
    <n v="-1120"/>
    <s v="C.3.1"/>
    <n v="5"/>
    <s v="3"/>
    <s v="NE"/>
  </r>
  <r>
    <n v="2916"/>
    <s v="CO"/>
    <s v="CO3CU"/>
    <s v="7140"/>
    <s v="51159519"/>
    <s v="A2"/>
    <s v="GL Posting Cucuta (CO)"/>
    <n v="2303557"/>
    <x v="4"/>
    <d v="2023-12-29T00:00:00"/>
    <s v="CERI"/>
    <s v="COFE2302"/>
    <m/>
    <s v=""/>
    <m/>
    <s v="P890300279"/>
    <s v="890300279 BANCO DE OCCIDENTE"/>
    <s v="Z3"/>
    <n v="3002764"/>
    <s v=""/>
    <m/>
    <s v="REC_2303122_FC006744_O_GMF_DPRADA_ACTIVIDADES SEGUIMIENTO"/>
    <x v="0"/>
    <n v="-1680"/>
    <n v="-0.41"/>
    <n v="-4.47"/>
    <n v="-1680"/>
    <n v="0"/>
    <d v="2024-01-16T18:01:44"/>
    <n v="1"/>
    <n v="-1680"/>
    <s v="C.3.1"/>
    <n v="5"/>
    <s v="3"/>
    <s v="NE"/>
  </r>
  <r>
    <n v="2917"/>
    <s v="CO"/>
    <s v="CO3CU"/>
    <s v="7140"/>
    <s v="51159519"/>
    <s v="A2"/>
    <s v="GL Posting Cucuta (CO)"/>
    <n v="2303557"/>
    <x v="4"/>
    <d v="2023-12-29T00:00:00"/>
    <s v="CERI"/>
    <s v="COFE2302"/>
    <m/>
    <s v=""/>
    <m/>
    <s v="P890300279"/>
    <s v="890300279 BANCO DE OCCIDENTE"/>
    <s v="Z3"/>
    <n v="3002764"/>
    <s v=""/>
    <m/>
    <s v="REC_2303125_FC006744_O_GMF_JVILLAMIZAR_ASISTENCIA LEGAL"/>
    <x v="0"/>
    <n v="-960"/>
    <n v="-0.24"/>
    <n v="-2.64"/>
    <n v="-960"/>
    <n v="0"/>
    <d v="2024-01-16T18:01:44"/>
    <n v="1"/>
    <n v="-960"/>
    <s v="C.3.1"/>
    <n v="5"/>
    <s v="3"/>
    <s v="NE"/>
  </r>
  <r>
    <n v="2918"/>
    <s v="CO"/>
    <s v="CO3CU"/>
    <s v="7140"/>
    <s v="51159519"/>
    <s v="A2"/>
    <s v="GL Posting Cucuta (CO)"/>
    <n v="2303557"/>
    <x v="4"/>
    <d v="2023-12-29T00:00:00"/>
    <s v="CERI"/>
    <s v="COFE2302"/>
    <m/>
    <s v=""/>
    <m/>
    <s v="P890300279"/>
    <s v="890300279 BANCO DE OCCIDENTE"/>
    <s v="Z3"/>
    <n v="3002764"/>
    <s v=""/>
    <m/>
    <s v="REC_2303127_FC006744_O_GMF_VSALINAS_APOYO LOGISTICO OC"/>
    <x v="0"/>
    <n v="-1280"/>
    <n v="-0.32"/>
    <n v="-3.52"/>
    <n v="-1280"/>
    <n v="0"/>
    <d v="2024-01-16T18:01:44"/>
    <n v="1"/>
    <n v="-1280"/>
    <s v="C.3.1"/>
    <n v="5"/>
    <s v="3"/>
    <s v="NE"/>
  </r>
  <r>
    <n v="2919"/>
    <s v="CO"/>
    <s v="CO3CU"/>
    <s v="7140"/>
    <s v="51159519"/>
    <s v="A2"/>
    <s v="GL Posting Cucuta (CO)"/>
    <n v="2303557"/>
    <x v="4"/>
    <d v="2023-12-29T00:00:00"/>
    <s v="CERI"/>
    <s v="COFE2302"/>
    <m/>
    <s v=""/>
    <m/>
    <s v="P890300279"/>
    <s v="890300279 BANCO DE OCCIDENTE"/>
    <s v="Z3"/>
    <n v="3002764"/>
    <s v=""/>
    <m/>
    <s v="REC_2303128_FC006744_O_GMF_YBERMUDEZ_APOYO LOGISTICO OC"/>
    <x v="0"/>
    <n v="-1280"/>
    <n v="-0.32"/>
    <n v="-3.52"/>
    <n v="-1280"/>
    <n v="0"/>
    <d v="2024-01-16T18:01:44"/>
    <n v="1"/>
    <n v="-1280"/>
    <s v="C.3.1"/>
    <n v="5"/>
    <s v="3"/>
    <s v="NE"/>
  </r>
  <r>
    <n v="2920"/>
    <s v="CO"/>
    <s v="CO3CU"/>
    <s v="7140"/>
    <s v="51159519"/>
    <s v="A2"/>
    <s v="GL Posting Cucuta (CO)"/>
    <n v="2303557"/>
    <x v="4"/>
    <d v="2023-12-29T00:00:00"/>
    <s v="CERI"/>
    <s v="COFE2302"/>
    <m/>
    <s v=""/>
    <m/>
    <s v="P890300279"/>
    <s v="890300279 BANCO DE OCCIDENTE"/>
    <s v="Z3"/>
    <n v="3002764"/>
    <s v=""/>
    <m/>
    <s v="REC_2303132_FC006744_O_GMF_EMAESTRE_ASISTENCIA LEGAL"/>
    <x v="0"/>
    <n v="-3040"/>
    <n v="-0.76"/>
    <n v="-8.3699999999999992"/>
    <n v="-3040"/>
    <n v="0"/>
    <d v="2024-01-16T18:01:44"/>
    <n v="1"/>
    <n v="-3040"/>
    <s v="C.3.1"/>
    <n v="5"/>
    <s v="3"/>
    <s v="NE"/>
  </r>
  <r>
    <n v="2921"/>
    <s v="CO"/>
    <s v="CO3CU"/>
    <s v="7140"/>
    <s v="51159519"/>
    <s v="A2"/>
    <s v="GL Posting Cucuta (CO)"/>
    <n v="2303557"/>
    <x v="4"/>
    <d v="2023-12-29T00:00:00"/>
    <s v="CERI"/>
    <s v="COFE2302"/>
    <m/>
    <s v=""/>
    <m/>
    <s v="P890300279"/>
    <s v="890300279 BANCO DE OCCIDENTE"/>
    <s v="Z3"/>
    <n v="3002764"/>
    <s v=""/>
    <m/>
    <s v="REC_2303145_FC006744_O_GMF_ABARRERA_MONITOREO ACTIVIDADES"/>
    <x v="0"/>
    <n v="-2400"/>
    <n v="-0.6"/>
    <n v="-6.61"/>
    <n v="-2400"/>
    <n v="0"/>
    <d v="2024-01-16T18:01:44"/>
    <n v="1"/>
    <n v="-2400"/>
    <s v="C.3.1"/>
    <n v="5"/>
    <s v="3"/>
    <s v="NE"/>
  </r>
  <r>
    <n v="2922"/>
    <s v="CO"/>
    <s v="CO3CU"/>
    <s v="7140"/>
    <s v="51159519"/>
    <s v="A2"/>
    <s v="GL Posting Cucuta (CO)"/>
    <n v="2303557"/>
    <x v="4"/>
    <d v="2023-12-29T00:00:00"/>
    <s v="CERI"/>
    <s v="COFE2302"/>
    <m/>
    <s v=""/>
    <m/>
    <s v="P890300279"/>
    <s v="890300279 BANCO DE OCCIDENTE"/>
    <s v="Z3"/>
    <n v="3002764"/>
    <s v=""/>
    <m/>
    <s v="REC_2303224_FC006744_O_GMF_DORDUZ_ACTIVIDADES PRO"/>
    <x v="0"/>
    <n v="-8720"/>
    <n v="-2.13"/>
    <n v="-23.24"/>
    <n v="-8720"/>
    <n v="0"/>
    <d v="2024-01-16T18:01:44"/>
    <n v="1"/>
    <n v="-8720"/>
    <s v="C.3.1"/>
    <n v="5"/>
    <s v="3"/>
    <s v="NE"/>
  </r>
  <r>
    <n v="2923"/>
    <s v="CO"/>
    <s v="CO3CU"/>
    <s v="7140"/>
    <s v="51159519"/>
    <s v="A2"/>
    <s v="GL Posting Cucuta (CO)"/>
    <n v="2303557"/>
    <x v="4"/>
    <d v="2023-12-29T00:00:00"/>
    <s v="CERI"/>
    <s v="COFE2302"/>
    <m/>
    <s v=""/>
    <m/>
    <s v="P890300279"/>
    <s v="890300279 BANCO DE OCCIDENTE"/>
    <s v="Z3"/>
    <n v="3002764"/>
    <s v=""/>
    <m/>
    <s v="REC_2303225_FC006744_O_GMF_ETORO_ASISTENCIA LEGAL"/>
    <x v="0"/>
    <n v="-3400"/>
    <n v="-0.83"/>
    <n v="-9.06"/>
    <n v="-3400"/>
    <n v="0"/>
    <d v="2024-01-16T18:01:44"/>
    <n v="1"/>
    <n v="-3400"/>
    <s v="C.3.1"/>
    <n v="5"/>
    <s v="3"/>
    <s v="NE"/>
  </r>
  <r>
    <n v="2924"/>
    <s v="CO"/>
    <s v="CO3CU"/>
    <s v="7140"/>
    <s v="51159519"/>
    <s v="A2"/>
    <s v="GL Posting Cucuta (CO)"/>
    <n v="2303557"/>
    <x v="4"/>
    <d v="2023-12-29T00:00:00"/>
    <s v="CERI"/>
    <s v="COFE2302"/>
    <m/>
    <s v=""/>
    <m/>
    <s v="P890300279"/>
    <s v="890300279 BANCO DE OCCIDENTE"/>
    <s v="Z3"/>
    <n v="3002764"/>
    <s v=""/>
    <m/>
    <s v="REC_2303226_FC006744_O_GMF_LRODRIGUEZ_JORNADA ASISTENCIA LEGAL"/>
    <x v="0"/>
    <n v="-3320"/>
    <n v="-0.81"/>
    <n v="-8.85"/>
    <n v="-3320"/>
    <n v="0"/>
    <d v="2024-01-16T18:01:44"/>
    <n v="1"/>
    <n v="-3320"/>
    <s v="C.3.1"/>
    <n v="5"/>
    <s v="3"/>
    <s v="NE"/>
  </r>
  <r>
    <n v="2925"/>
    <s v="CO"/>
    <s v="CO3CU"/>
    <s v="7140"/>
    <s v="51159519"/>
    <s v="A2"/>
    <s v="GL Posting Cucuta (CO)"/>
    <n v="2303557"/>
    <x v="4"/>
    <d v="2023-12-29T00:00:00"/>
    <s v="CERI"/>
    <s v="COFE2302"/>
    <m/>
    <s v=""/>
    <m/>
    <s v="P890300279"/>
    <s v="890300279 BANCO DE OCCIDENTE"/>
    <s v="Z3"/>
    <n v="3002764"/>
    <s v=""/>
    <m/>
    <s v="REC_2303227_FC009428_O_GMF_LEG_ABARRERA_ACTIVIDADES WASH"/>
    <x v="0"/>
    <n v="-1200"/>
    <n v="-0.28999999999999998"/>
    <n v="-3.2"/>
    <n v="-1200"/>
    <n v="0"/>
    <d v="2024-01-16T18:01:44"/>
    <n v="1"/>
    <n v="-1200"/>
    <s v="C.3.1"/>
    <n v="5"/>
    <s v="3"/>
    <s v="NE"/>
  </r>
  <r>
    <n v="2926"/>
    <s v="CO"/>
    <s v="CO3CU"/>
    <s v="7140"/>
    <s v="51159519"/>
    <s v="A2"/>
    <s v="GL Posting Cucuta (CO)"/>
    <n v="2303557"/>
    <x v="4"/>
    <d v="2023-12-29T00:00:00"/>
    <s v="CERI"/>
    <s v="COFE2302"/>
    <m/>
    <s v=""/>
    <m/>
    <s v="P890300279"/>
    <s v="890300279 BANCO DE OCCIDENTE"/>
    <s v="Z3"/>
    <n v="3002764"/>
    <s v=""/>
    <m/>
    <s v="REC_2303239_FC006744_O_GMF_AACEVEDO_SEGUIMIENTO ACTIVIDADES EDU"/>
    <x v="0"/>
    <n v="-2800"/>
    <n v="-0.68"/>
    <n v="-7.46"/>
    <n v="-2800"/>
    <n v="0"/>
    <d v="2024-01-16T18:01:44"/>
    <n v="1"/>
    <n v="-2800"/>
    <s v="C.3.1"/>
    <n v="5"/>
    <s v="3"/>
    <s v="NE"/>
  </r>
  <r>
    <n v="2927"/>
    <s v="CO"/>
    <s v="CO3CU"/>
    <s v="7140"/>
    <s v="51159519"/>
    <s v="A2"/>
    <s v="GL Posting Cucuta (CO)"/>
    <n v="2303557"/>
    <x v="4"/>
    <d v="2023-12-29T00:00:00"/>
    <s v="CERI"/>
    <s v="COFE2302"/>
    <m/>
    <s v=""/>
    <m/>
    <s v="P890300279"/>
    <s v="890300279 BANCO DE OCCIDENTE"/>
    <s v="Z3"/>
    <n v="3002764"/>
    <s v=""/>
    <m/>
    <s v="REC_2303242_FC006744_O_GMF_HPEREZ_SEGUIMIENTO ACTIVIDADES"/>
    <x v="0"/>
    <n v="-2400"/>
    <n v="-0.59"/>
    <n v="-6.4"/>
    <n v="-2400"/>
    <n v="0"/>
    <d v="2024-01-16T18:01:44"/>
    <n v="1"/>
    <n v="-2400"/>
    <s v="C.3.1"/>
    <n v="5"/>
    <s v="3"/>
    <s v="NE"/>
  </r>
  <r>
    <n v="2928"/>
    <s v="CO"/>
    <s v="CO3CU"/>
    <s v="7140"/>
    <s v="51159519"/>
    <s v="A2"/>
    <s v="GL Posting Cucuta (CO)"/>
    <n v="2303557"/>
    <x v="4"/>
    <d v="2023-12-29T00:00:00"/>
    <s v="CERI"/>
    <s v="COFE2302"/>
    <m/>
    <s v=""/>
    <m/>
    <s v="P890300279"/>
    <s v="890300279 BANCO DE OCCIDENTE"/>
    <s v="Z3"/>
    <n v="3002764"/>
    <s v=""/>
    <m/>
    <s v="REC_2303248_FC006744_O_GMF_CGUERRA_ACTIVIDAD EDU"/>
    <x v="0"/>
    <n v="-3480"/>
    <n v="-0.85"/>
    <n v="-9.2799999999999994"/>
    <n v="-3480"/>
    <n v="0"/>
    <d v="2024-01-16T18:01:44"/>
    <n v="1"/>
    <n v="-3480"/>
    <s v="C.3.1"/>
    <n v="5"/>
    <s v="3"/>
    <s v="NE"/>
  </r>
  <r>
    <n v="2929"/>
    <s v="CO"/>
    <s v="CO3CU"/>
    <s v="7140"/>
    <s v="51159519"/>
    <s v="A2"/>
    <s v="GL Posting Cucuta (CO)"/>
    <n v="2303557"/>
    <x v="4"/>
    <d v="2023-12-29T00:00:00"/>
    <s v="CERI"/>
    <s v="COFE2302"/>
    <m/>
    <s v=""/>
    <m/>
    <s v="P890300279"/>
    <s v="890300279 BANCO DE OCCIDENTE"/>
    <s v="Z3"/>
    <n v="3002764"/>
    <s v=""/>
    <m/>
    <s v="REC_2303259_FC006744_O_GMF_VVERGEL_JORNADA ASISTENCIA LEGAL"/>
    <x v="0"/>
    <n v="-4080"/>
    <n v="-1"/>
    <n v="-10.88"/>
    <n v="-4080"/>
    <n v="0"/>
    <d v="2024-01-16T18:01:44"/>
    <n v="1"/>
    <n v="-4080"/>
    <s v="C.3.1"/>
    <n v="5"/>
    <s v="3"/>
    <s v="NE"/>
  </r>
  <r>
    <n v="2930"/>
    <s v="CO"/>
    <s v="CO3AR"/>
    <s v="7140"/>
    <s v="51159519"/>
    <s v="A2"/>
    <s v="GL Posting Cucuta (CO)"/>
    <n v="2303557"/>
    <x v="4"/>
    <d v="2023-12-29T00:00:00"/>
    <s v="CERI"/>
    <s v="COFE2302"/>
    <m/>
    <s v=""/>
    <m/>
    <s v="P890300279"/>
    <s v="890300279 BANCO DE OCCIDENTE"/>
    <s v="Z3"/>
    <n v="3002764"/>
    <s v=""/>
    <m/>
    <s v="REC_15301662_GMF_ANT_FDUARTE"/>
    <x v="0"/>
    <n v="-820"/>
    <n v="-0.2"/>
    <n v="-2.1800000000000002"/>
    <n v="-820"/>
    <n v="0"/>
    <d v="2024-01-16T18:01:44"/>
    <n v="1"/>
    <n v="-820"/>
    <s v="C.3.1"/>
    <n v="5"/>
    <s v="3"/>
    <s v="NE"/>
  </r>
  <r>
    <n v="2931"/>
    <s v="CO"/>
    <s v="CO3AR"/>
    <s v="7140"/>
    <s v="51159519"/>
    <s v="A2"/>
    <s v="GL Posting Cucuta (CO)"/>
    <n v="2303557"/>
    <x v="4"/>
    <d v="2023-12-29T00:00:00"/>
    <s v="CERI"/>
    <s v="COFE2302"/>
    <m/>
    <s v=""/>
    <m/>
    <s v="P890300279"/>
    <s v="890300279 BANCO DE OCCIDENTE"/>
    <s v="Z3"/>
    <n v="3002764"/>
    <s v=""/>
    <m/>
    <s v="REC_15301697_GMF_ANT_LAGUIRRE_8301322114"/>
    <x v="0"/>
    <n v="-880"/>
    <n v="-0.21"/>
    <n v="-2.34"/>
    <n v="-880"/>
    <n v="0"/>
    <d v="2024-01-16T18:01:44"/>
    <n v="1"/>
    <n v="-880"/>
    <s v="C.3.1"/>
    <n v="5"/>
    <s v="3"/>
    <s v="NE"/>
  </r>
  <r>
    <n v="2932"/>
    <s v="CO"/>
    <s v="CO3AR"/>
    <s v="7140"/>
    <s v="51159519"/>
    <s v="A2"/>
    <s v="GL Posting Cucuta (CO)"/>
    <n v="2303557"/>
    <x v="4"/>
    <d v="2023-12-29T00:00:00"/>
    <s v="CERI"/>
    <s v="COFE2302"/>
    <m/>
    <s v=""/>
    <m/>
    <s v="P890300279"/>
    <s v="890300279 BANCO DE OCCIDENTE"/>
    <s v="Z3"/>
    <n v="3002764"/>
    <s v=""/>
    <m/>
    <s v="REC_15301772_GMF_ANT_KRIVERO"/>
    <x v="0"/>
    <n v="-4080"/>
    <n v="-1.03"/>
    <n v="-11.23"/>
    <n v="-4080"/>
    <n v="0"/>
    <d v="2024-01-16T18:01:44"/>
    <n v="1"/>
    <n v="-4080"/>
    <s v="C.3.1"/>
    <n v="5"/>
    <s v="3"/>
    <s v="NE"/>
  </r>
  <r>
    <n v="2933"/>
    <s v="CO"/>
    <s v="CO3AR"/>
    <s v="7140"/>
    <s v="51159519"/>
    <s v="A2"/>
    <s v="GL Posting Cucuta (CO)"/>
    <n v="2303557"/>
    <x v="4"/>
    <d v="2023-12-29T00:00:00"/>
    <s v="CERI"/>
    <s v="COFE2302"/>
    <m/>
    <s v=""/>
    <m/>
    <s v="P890300279"/>
    <s v="890300279 BANCO DE OCCIDENTE"/>
    <s v="Z3"/>
    <n v="3002764"/>
    <s v=""/>
    <m/>
    <s v="REC_15301773_GMF_ANT_RVELEZ"/>
    <x v="0"/>
    <n v="-6640"/>
    <n v="-1.67"/>
    <n v="-18.28"/>
    <n v="-6640"/>
    <n v="0"/>
    <d v="2024-01-16T18:01:44"/>
    <n v="1"/>
    <n v="-6640"/>
    <s v="C.3.1"/>
    <n v="5"/>
    <s v="3"/>
    <s v="NE"/>
  </r>
  <r>
    <n v="2934"/>
    <s v="CO"/>
    <s v="CO3AR"/>
    <s v="7140"/>
    <s v="51159519"/>
    <s v="A2"/>
    <s v="GL Posting Cucuta (CO)"/>
    <n v="2303557"/>
    <x v="4"/>
    <d v="2023-12-29T00:00:00"/>
    <s v="CERI"/>
    <s v="COFE2302"/>
    <m/>
    <s v=""/>
    <m/>
    <s v="P890300279"/>
    <s v="890300279 BANCO DE OCCIDENTE"/>
    <s v="Z3"/>
    <n v="3002764"/>
    <s v=""/>
    <m/>
    <s v="REC_15301782_GMF_ANT_HPARADA_ACTIVIDADES SHELTER"/>
    <x v="0"/>
    <n v="-1080"/>
    <n v="-0.27"/>
    <n v="-2.96"/>
    <n v="-1080"/>
    <n v="0"/>
    <d v="2024-01-16T18:01:44"/>
    <n v="1"/>
    <n v="-1080"/>
    <s v="C.3.1"/>
    <n v="5"/>
    <s v="3"/>
    <s v="NE"/>
  </r>
  <r>
    <n v="2935"/>
    <s v="CO"/>
    <s v="CO3AR"/>
    <s v="7140"/>
    <s v="51159519"/>
    <s v="A2"/>
    <s v="GL Posting Cucuta (CO)"/>
    <n v="2303557"/>
    <x v="4"/>
    <d v="2023-12-29T00:00:00"/>
    <s v="CERI"/>
    <s v="COFE2302"/>
    <m/>
    <s v=""/>
    <m/>
    <s v="P890300279"/>
    <s v="890300279 BANCO DE OCCIDENTE"/>
    <s v="Z3"/>
    <n v="3002764"/>
    <s v=""/>
    <m/>
    <s v="REC_15301783_GMF_ANT_HPARADA"/>
    <x v="0"/>
    <n v="-800"/>
    <n v="-0.2"/>
    <n v="-2.19"/>
    <n v="-800"/>
    <n v="0"/>
    <d v="2024-01-16T18:01:44"/>
    <n v="1"/>
    <n v="-800"/>
    <s v="C.3.1"/>
    <n v="5"/>
    <s v="3"/>
    <s v="NE"/>
  </r>
  <r>
    <n v="2936"/>
    <s v="CO"/>
    <s v="CO3AR"/>
    <s v="7140"/>
    <s v="51159519"/>
    <s v="A2"/>
    <s v="GL Posting Cucuta (CO)"/>
    <n v="2303557"/>
    <x v="4"/>
    <d v="2023-12-29T00:00:00"/>
    <s v="CERI"/>
    <s v="COFE2302"/>
    <m/>
    <s v=""/>
    <m/>
    <s v="P890300279"/>
    <s v="890300279 BANCO DE OCCIDENTE"/>
    <s v="Z3"/>
    <n v="3002764"/>
    <s v=""/>
    <m/>
    <s v="REC_15301784_GMF_ANT_HPARADA"/>
    <x v="0"/>
    <n v="-760"/>
    <n v="-0.19"/>
    <n v="-2.08"/>
    <n v="-760"/>
    <n v="0"/>
    <d v="2024-01-16T18:01:44"/>
    <n v="1"/>
    <n v="-760"/>
    <s v="C.3.1"/>
    <n v="5"/>
    <s v="3"/>
    <s v="NE"/>
  </r>
  <r>
    <n v="2937"/>
    <s v="CO"/>
    <s v="CO3AR"/>
    <s v="7140"/>
    <s v="51159519"/>
    <s v="A2"/>
    <s v="GL Posting Cucuta (CO)"/>
    <n v="2303557"/>
    <x v="4"/>
    <d v="2023-12-29T00:00:00"/>
    <s v="CERI"/>
    <s v="COFE2302"/>
    <m/>
    <s v=""/>
    <m/>
    <s v="P890300279"/>
    <s v="890300279 BANCO DE OCCIDENTE"/>
    <s v="Z3"/>
    <n v="3002764"/>
    <s v=""/>
    <m/>
    <s v="REC_15301786_GMF_ANT_JNAVAS"/>
    <x v="0"/>
    <n v="-4708"/>
    <n v="-1.18"/>
    <n v="-12.89"/>
    <n v="-4708"/>
    <n v="0"/>
    <d v="2024-01-16T18:01:44"/>
    <n v="1"/>
    <n v="-4708"/>
    <s v="C.3.1"/>
    <n v="5"/>
    <s v="3"/>
    <s v="NE"/>
  </r>
  <r>
    <n v="2938"/>
    <s v="CO"/>
    <s v="CO3AR"/>
    <s v="7140"/>
    <s v="51159519"/>
    <s v="A2"/>
    <s v="GL Posting Cucuta (CO)"/>
    <n v="2303557"/>
    <x v="4"/>
    <d v="2023-12-29T00:00:00"/>
    <s v="CERI"/>
    <s v="COFE2302"/>
    <m/>
    <s v=""/>
    <m/>
    <s v="P890300279"/>
    <s v="890300279 BANCO DE OCCIDENTE"/>
    <s v="Z3"/>
    <n v="3002764"/>
    <s v=""/>
    <m/>
    <s v="REC_15301787_GMF_ANT_JCORONADO"/>
    <x v="0"/>
    <n v="-2200"/>
    <n v="-0.54"/>
    <n v="-5.86"/>
    <n v="-2200"/>
    <n v="0"/>
    <d v="2024-01-16T18:01:44"/>
    <n v="1"/>
    <n v="-2200"/>
    <s v="C.3.1"/>
    <n v="5"/>
    <s v="3"/>
    <s v="NE"/>
  </r>
  <r>
    <n v="2939"/>
    <s v="CO"/>
    <s v="CO3AR"/>
    <s v="7140"/>
    <s v="51159519"/>
    <s v="A2"/>
    <s v="GL Posting Cucuta (CO)"/>
    <n v="2303557"/>
    <x v="4"/>
    <d v="2023-12-29T00:00:00"/>
    <s v="CERI"/>
    <s v="COFE2302"/>
    <m/>
    <s v=""/>
    <m/>
    <s v="P890300279"/>
    <s v="890300279 BANCO DE OCCIDENTE"/>
    <s v="Z3"/>
    <n v="3002764"/>
    <s v=""/>
    <m/>
    <s v="REC_15301788_GMF2139_ANTICIPO_DROJAS_DESARROLLO ACTIVIDADES NMFA"/>
    <x v="0"/>
    <n v="-1840"/>
    <n v="-0.45"/>
    <n v="-4.9000000000000004"/>
    <n v="-1840"/>
    <n v="0"/>
    <d v="2024-01-16T18:01:44"/>
    <n v="1"/>
    <n v="-1840"/>
    <s v="C.3.1"/>
    <n v="5"/>
    <s v="3"/>
    <s v="NE"/>
  </r>
  <r>
    <n v="2940"/>
    <s v="CO"/>
    <s v="CO3AR"/>
    <s v="7140"/>
    <s v="51159519"/>
    <s v="A2"/>
    <s v="GL Posting Cucuta (CO)"/>
    <n v="2303557"/>
    <x v="4"/>
    <d v="2023-12-29T00:00:00"/>
    <s v="CERI"/>
    <s v="COFE2302"/>
    <m/>
    <s v=""/>
    <m/>
    <s v="P890300279"/>
    <s v="890300279 BANCO DE OCCIDENTE"/>
    <s v="Z3"/>
    <n v="3002764"/>
    <s v=""/>
    <m/>
    <s v="REC_15301790_GMF_ANT_BZARRATE_8301322136"/>
    <x v="0"/>
    <n v="-2280"/>
    <n v="-0.56000000000000005"/>
    <n v="-6.08"/>
    <n v="-2280"/>
    <n v="0"/>
    <d v="2024-01-16T18:01:44"/>
    <n v="1"/>
    <n v="-2280"/>
    <s v="C.3.1"/>
    <n v="5"/>
    <s v="3"/>
    <s v="NE"/>
  </r>
  <r>
    <n v="2941"/>
    <s v="CO"/>
    <s v="CO3AR"/>
    <s v="7140"/>
    <s v="51159519"/>
    <s v="A2"/>
    <s v="GL Posting Cucuta (CO)"/>
    <n v="2303557"/>
    <x v="4"/>
    <d v="2023-12-29T00:00:00"/>
    <s v="CERI"/>
    <s v="COFE2302"/>
    <m/>
    <s v=""/>
    <m/>
    <s v="P890300279"/>
    <s v="890300279 BANCO DE OCCIDENTE"/>
    <s v="Z3"/>
    <n v="3002764"/>
    <s v=""/>
    <m/>
    <s v="REC_15301792_GMF_ANT_LAGUIRRE_ACTIVIDADES PROTECCION"/>
    <x v="0"/>
    <n v="-4080"/>
    <n v="-1"/>
    <n v="-10.88"/>
    <n v="-4080"/>
    <n v="0"/>
    <d v="2024-01-16T18:01:44"/>
    <n v="1"/>
    <n v="-4080"/>
    <s v="C.3.1"/>
    <n v="5"/>
    <s v="3"/>
    <s v="NE"/>
  </r>
  <r>
    <n v="2942"/>
    <s v="CO"/>
    <s v="CO3AR"/>
    <s v="7140"/>
    <s v="51159519"/>
    <s v="A2"/>
    <s v="GL Posting Cucuta (CO)"/>
    <n v="2303557"/>
    <x v="4"/>
    <d v="2023-12-29T00:00:00"/>
    <s v="CERI"/>
    <s v="COFE2302"/>
    <m/>
    <s v=""/>
    <m/>
    <s v="P890300279"/>
    <s v="890300279 BANCO DE OCCIDENTE"/>
    <s v="Z3"/>
    <n v="3002764"/>
    <s v=""/>
    <m/>
    <s v="REC_15301794_GMF_ANT_JBAYONA_TP8301322123"/>
    <x v="0"/>
    <n v="-5360"/>
    <n v="-1.31"/>
    <n v="-14.29"/>
    <n v="-5360"/>
    <n v="0"/>
    <d v="2024-01-16T18:01:44"/>
    <n v="1"/>
    <n v="-5360"/>
    <s v="C.3.1"/>
    <n v="5"/>
    <s v="3"/>
    <s v="NE"/>
  </r>
  <r>
    <n v="2943"/>
    <s v="CO"/>
    <s v="CO3SM"/>
    <s v="7140"/>
    <s v="51159519"/>
    <s v="A2"/>
    <s v="GL Posting Cucuta (CO)"/>
    <n v="2303557"/>
    <x v="4"/>
    <d v="2023-12-29T00:00:00"/>
    <s v="CERI"/>
    <s v="COFE2302"/>
    <m/>
    <s v=""/>
    <m/>
    <s v="P890300279"/>
    <s v="890300279 BANCO DE OCCIDENTE"/>
    <s v="Z3"/>
    <n v="3002764"/>
    <s v=""/>
    <m/>
    <s v="REC_16300464_GMF2068_ANTICIPO_ZSANCHEZ_NIVELACION TALLE E.F SESION 1 Y 2"/>
    <x v="0"/>
    <n v="-720"/>
    <n v="-0.17"/>
    <n v="-1.91"/>
    <n v="-720"/>
    <n v="0"/>
    <d v="2024-01-16T18:01:44"/>
    <n v="1"/>
    <n v="-720"/>
    <s v="C.3.1"/>
    <n v="5"/>
    <s v="3"/>
    <s v="NE"/>
  </r>
  <r>
    <n v="2944"/>
    <s v="CO"/>
    <s v="CO3SM"/>
    <s v="7140"/>
    <s v="51159519"/>
    <s v="A2"/>
    <s v="GL Posting Cucuta (CO)"/>
    <n v="2303557"/>
    <x v="4"/>
    <d v="2023-12-29T00:00:00"/>
    <s v="CERI"/>
    <s v="COFE2302"/>
    <m/>
    <s v=""/>
    <m/>
    <s v="P890300279"/>
    <s v="890300279 BANCO DE OCCIDENTE"/>
    <s v="Z3"/>
    <n v="3002764"/>
    <s v=""/>
    <m/>
    <s v="REC_16300465_GMF2023_ANTICIPO_DCANTILLO_MONITOREO ACTIVIDADES EDUCACION"/>
    <x v="0"/>
    <n v="-680"/>
    <n v="-0.17"/>
    <n v="-1.87"/>
    <n v="-680"/>
    <n v="0"/>
    <d v="2024-01-16T18:01:44"/>
    <n v="1"/>
    <n v="-680"/>
    <s v="C.3.1"/>
    <n v="5"/>
    <s v="3"/>
    <s v="NE"/>
  </r>
  <r>
    <n v="2945"/>
    <s v="CO"/>
    <s v="CO3SM"/>
    <s v="7140"/>
    <s v="51159519"/>
    <s v="A2"/>
    <s v="GL Posting Cucuta (CO)"/>
    <n v="2303557"/>
    <x v="4"/>
    <d v="2023-12-29T00:00:00"/>
    <s v="CERI"/>
    <s v="COFE2302"/>
    <m/>
    <s v=""/>
    <m/>
    <s v="P890300279"/>
    <s v="890300279 BANCO DE OCCIDENTE"/>
    <s v="Z3"/>
    <n v="3002764"/>
    <s v=""/>
    <m/>
    <s v="REC_16300473_GMF2025_ANTICIPO_JLLAMAS_TALLER EDU FRA SESION 3, GAA Y EMPLEABILIDAD"/>
    <x v="0"/>
    <n v="-840"/>
    <n v="-0.21"/>
    <n v="-2.2400000000000002"/>
    <n v="-840"/>
    <n v="0"/>
    <d v="2024-01-16T18:01:44"/>
    <n v="1"/>
    <n v="-840"/>
    <s v="C.3.1"/>
    <n v="5"/>
    <s v="3"/>
    <s v="NE"/>
  </r>
  <r>
    <n v="2946"/>
    <s v="CO"/>
    <s v="CO3SM"/>
    <s v="7140"/>
    <s v="51159519"/>
    <s v="A2"/>
    <s v="GL Posting Cucuta (CO)"/>
    <n v="2303557"/>
    <x v="4"/>
    <d v="2023-12-29T00:00:00"/>
    <s v="CERI"/>
    <s v="COFE2302"/>
    <m/>
    <s v=""/>
    <m/>
    <s v="P890300279"/>
    <s v="890300279 BANCO DE OCCIDENTE"/>
    <s v="Z3"/>
    <n v="3002764"/>
    <s v=""/>
    <m/>
    <s v="REC_16300488_GMF2068_ANTICIPO_ZSANCHEZ_TALLER EDU FRA SESION 3, GAA Y EMPLEABILIDAD"/>
    <x v="0"/>
    <n v="-400"/>
    <n v="-0.1"/>
    <n v="-1.1000000000000001"/>
    <n v="-400"/>
    <n v="0"/>
    <d v="2024-01-16T18:01:44"/>
    <n v="1"/>
    <n v="-400"/>
    <s v="C.3.1"/>
    <n v="5"/>
    <s v="3"/>
    <s v="NE"/>
  </r>
  <r>
    <n v="2947"/>
    <s v="CO"/>
    <s v="CO3SM"/>
    <s v="7140"/>
    <s v="51159519"/>
    <s v="A2"/>
    <s v="GL Posting Cucuta (CO)"/>
    <n v="2303557"/>
    <x v="4"/>
    <d v="2023-12-29T00:00:00"/>
    <s v="CERI"/>
    <s v="COFE2302"/>
    <m/>
    <s v=""/>
    <m/>
    <s v="P890300279"/>
    <s v="890300279 BANCO DE OCCIDENTE"/>
    <s v="Z3"/>
    <n v="3002764"/>
    <s v=""/>
    <m/>
    <s v="REC_16300488_GMF2068_ANTICIPO_ZSANCHEZ_TALLER EDU FRA SESION 3, GAA Y EMPLEABILIDAD"/>
    <x v="0"/>
    <n v="-1840"/>
    <n v="-0.46"/>
    <n v="-5.0599999999999996"/>
    <n v="-1840"/>
    <n v="0"/>
    <d v="2024-01-16T18:01:44"/>
    <n v="1"/>
    <n v="-1840"/>
    <s v="C.3.1"/>
    <n v="5"/>
    <s v="3"/>
    <s v="NE"/>
  </r>
  <r>
    <n v="2948"/>
    <s v="CO"/>
    <s v="CO3SM"/>
    <s v="7140"/>
    <s v="51159519"/>
    <s v="A2"/>
    <s v="GL Posting Cucuta (CO)"/>
    <n v="2303557"/>
    <x v="4"/>
    <d v="2023-12-29T00:00:00"/>
    <s v="CERI"/>
    <s v="COFE2302"/>
    <m/>
    <s v=""/>
    <m/>
    <s v="P890300279"/>
    <s v="890300279 BANCO DE OCCIDENTE"/>
    <s v="Z3"/>
    <n v="3002764"/>
    <s v=""/>
    <m/>
    <s v="REC_16300496_GMF2040_ANTICIPO_MONITOREO ACTIVIDADES EDUCACION"/>
    <x v="0"/>
    <n v="-1040"/>
    <n v="-0.25"/>
    <n v="-2.77"/>
    <n v="-1040"/>
    <n v="0"/>
    <d v="2024-01-16T18:01:44"/>
    <n v="1"/>
    <n v="-1040"/>
    <s v="C.3.1"/>
    <n v="5"/>
    <s v="3"/>
    <s v="NE"/>
  </r>
  <r>
    <n v="2949"/>
    <s v="CO"/>
    <s v="CO3SM"/>
    <s v="7140"/>
    <s v="51159519"/>
    <s v="A2"/>
    <s v="GL Posting Cucuta (CO)"/>
    <n v="2303557"/>
    <x v="4"/>
    <d v="2023-12-29T00:00:00"/>
    <s v="CERI"/>
    <s v="COFE2302"/>
    <m/>
    <s v=""/>
    <m/>
    <s v="P890300279"/>
    <s v="890300279 BANCO DE OCCIDENTE"/>
    <s v="Z3"/>
    <n v="3002764"/>
    <s v=""/>
    <m/>
    <s v="REC_16300497_GMF2040_ANTICIPO_KPUA_MONITOREO ACTIVIDADES EDUCACION"/>
    <x v="0"/>
    <n v="-720"/>
    <n v="-0.18"/>
    <n v="-1.98"/>
    <n v="-720"/>
    <n v="0"/>
    <d v="2024-01-16T18:01:44"/>
    <n v="1"/>
    <n v="-720"/>
    <s v="C.3.1"/>
    <n v="5"/>
    <s v="3"/>
    <s v="NE"/>
  </r>
  <r>
    <n v="2950"/>
    <s v="CO"/>
    <s v="CO3CU"/>
    <s v="7140"/>
    <s v="51159519"/>
    <s v="A2"/>
    <s v="GL Posting Cucuta (CO)"/>
    <n v="2303557"/>
    <x v="4"/>
    <d v="2023-12-29T00:00:00"/>
    <s v="CERI"/>
    <s v="COFE2302"/>
    <m/>
    <s v=""/>
    <m/>
    <s v="P890300279"/>
    <s v="890300279 BANCO DE OCCIDENTE"/>
    <s v="Z3"/>
    <n v="3002764"/>
    <s v=""/>
    <m/>
    <s v="REC_2303303_FC006744_O_GMF_NMISSE_ACTIVIDAD ICT"/>
    <x v="0"/>
    <n v="-1400"/>
    <n v="-0.35"/>
    <n v="-3.83"/>
    <n v="-1400"/>
    <n v="0"/>
    <d v="2024-01-16T18:01:44"/>
    <n v="1"/>
    <n v="-1400"/>
    <s v="C.3.1"/>
    <n v="5"/>
    <s v="3"/>
    <s v="NE"/>
  </r>
  <r>
    <n v="2951"/>
    <s v="CO"/>
    <s v="CO3CU"/>
    <s v="7140"/>
    <s v="51159519"/>
    <s v="A2"/>
    <s v="GL Posting Cucuta (CO)"/>
    <n v="2303557"/>
    <x v="4"/>
    <d v="2023-12-29T00:00:00"/>
    <s v="CERI"/>
    <s v="COFE2302"/>
    <m/>
    <s v=""/>
    <m/>
    <s v="P890300279"/>
    <s v="890300279 BANCO DE OCCIDENTE"/>
    <s v="Z3"/>
    <n v="3002764"/>
    <s v=""/>
    <m/>
    <s v="REC_2303304_FC006744_O_GMF_LCASTRO_MONITOREO ICLA"/>
    <x v="0"/>
    <n v="-2160"/>
    <n v="-0.54"/>
    <n v="-5.91"/>
    <n v="-2160"/>
    <n v="0"/>
    <d v="2024-01-16T18:01:44"/>
    <n v="1"/>
    <n v="-2160"/>
    <s v="C.3.1"/>
    <n v="5"/>
    <s v="3"/>
    <s v="NE"/>
  </r>
  <r>
    <n v="2952"/>
    <s v="CO"/>
    <s v="CO3CU"/>
    <s v="7140"/>
    <s v="51159519"/>
    <s v="A2"/>
    <s v="GL Posting Cucuta (CO)"/>
    <n v="2303557"/>
    <x v="4"/>
    <d v="2023-12-29T00:00:00"/>
    <s v="CERI"/>
    <s v="COFE2302"/>
    <m/>
    <s v=""/>
    <m/>
    <s v="P890300279"/>
    <s v="890300279 BANCO DE OCCIDENTE"/>
    <s v="Z3"/>
    <n v="3002764"/>
    <s v=""/>
    <m/>
    <s v="REC_2303312_FC006744_O_GMF_ATARAZONA_ACTIVIDADES OFIC ARAUCA"/>
    <x v="0"/>
    <n v="-760"/>
    <n v="-0.19"/>
    <n v="-2.08"/>
    <n v="-760"/>
    <n v="0"/>
    <d v="2024-01-16T18:01:44"/>
    <n v="1"/>
    <n v="-760"/>
    <s v="C.3.1"/>
    <n v="5"/>
    <s v="3"/>
    <s v="NE"/>
  </r>
  <r>
    <n v="2953"/>
    <s v="CO"/>
    <s v="CO3CU"/>
    <s v="7140"/>
    <s v="51159519"/>
    <s v="A2"/>
    <s v="GL Posting Cucuta (CO)"/>
    <n v="2303557"/>
    <x v="4"/>
    <d v="2023-12-29T00:00:00"/>
    <s v="CERI"/>
    <s v="COFE2302"/>
    <m/>
    <s v=""/>
    <m/>
    <s v="P890300279"/>
    <s v="890300279 BANCO DE OCCIDENTE"/>
    <s v="Z3"/>
    <n v="3002764"/>
    <s v=""/>
    <m/>
    <s v="REC_2303313_FC006744_O_GMF_CBECERRA_ACOMPAÑAMIENTO SOPORTE AR"/>
    <x v="0"/>
    <n v="-820"/>
    <n v="-0.21"/>
    <n v="-2.25"/>
    <n v="-820"/>
    <n v="0"/>
    <d v="2024-01-16T18:01:44"/>
    <n v="1"/>
    <n v="-820"/>
    <s v="C.3.1"/>
    <n v="5"/>
    <s v="3"/>
    <s v="NE"/>
  </r>
  <r>
    <n v="2954"/>
    <s v="CO"/>
    <s v="CO3CU"/>
    <s v="7140"/>
    <s v="51159519"/>
    <s v="A2"/>
    <s v="GL Posting Cucuta (CO)"/>
    <n v="2303557"/>
    <x v="4"/>
    <d v="2023-12-29T00:00:00"/>
    <s v="CERI"/>
    <s v="COFE2302"/>
    <m/>
    <s v=""/>
    <m/>
    <s v="P890300279"/>
    <s v="890300279 BANCO DE OCCIDENTE"/>
    <s v="Z3"/>
    <n v="3002764"/>
    <s v=""/>
    <m/>
    <s v="REC_2303314_FC006744_O_GMF_AACEVEDO_SEGUIMIENTO PROYECTOS"/>
    <x v="0"/>
    <n v="-2320"/>
    <n v="-0.57999999999999996"/>
    <n v="-6.34"/>
    <n v="-2320"/>
    <n v="0"/>
    <d v="2024-01-16T18:01:44"/>
    <n v="1"/>
    <n v="-2320"/>
    <s v="C.3.1"/>
    <n v="5"/>
    <s v="3"/>
    <s v="NE"/>
  </r>
  <r>
    <n v="2955"/>
    <s v="CO"/>
    <s v="CO3CU"/>
    <s v="7140"/>
    <s v="51159519"/>
    <s v="A2"/>
    <s v="GL Posting Cucuta (CO)"/>
    <n v="2303557"/>
    <x v="4"/>
    <d v="2023-12-29T00:00:00"/>
    <s v="CERI"/>
    <s v="COFE2302"/>
    <m/>
    <s v=""/>
    <m/>
    <s v="P890300279"/>
    <s v="890300279 BANCO DE OCCIDENTE"/>
    <s v="Z3"/>
    <n v="3002764"/>
    <s v=""/>
    <m/>
    <s v="REC_2303315_FC006744_O_GMF_JVILLAMIZAR_ASISTENCIA LEGAL"/>
    <x v="0"/>
    <n v="-640"/>
    <n v="-0.16"/>
    <n v="-1.75"/>
    <n v="-640"/>
    <n v="0"/>
    <d v="2024-01-16T18:01:44"/>
    <n v="1"/>
    <n v="-640"/>
    <s v="C.3.1"/>
    <n v="5"/>
    <s v="3"/>
    <s v="NE"/>
  </r>
  <r>
    <n v="2956"/>
    <s v="CO"/>
    <s v="CO3CU"/>
    <s v="7140"/>
    <s v="51159519"/>
    <s v="A2"/>
    <s v="GL Posting Cucuta (CO)"/>
    <n v="2303557"/>
    <x v="4"/>
    <d v="2023-12-29T00:00:00"/>
    <s v="CERI"/>
    <s v="COFE2302"/>
    <m/>
    <s v=""/>
    <m/>
    <s v="P890300279"/>
    <s v="890300279 BANCO DE OCCIDENTE"/>
    <s v="Z3"/>
    <n v="3002764"/>
    <s v=""/>
    <m/>
    <s v="REC_2303318_FC006744_O_GMF_YPEREZ_ACTIVIDADES ED"/>
    <x v="0"/>
    <n v="-760"/>
    <n v="-0.19"/>
    <n v="-2.08"/>
    <n v="-760"/>
    <n v="0"/>
    <d v="2024-01-16T18:01:44"/>
    <n v="1"/>
    <n v="-760"/>
    <s v="C.3.1"/>
    <n v="5"/>
    <s v="3"/>
    <s v="NE"/>
  </r>
  <r>
    <n v="2957"/>
    <s v="CO"/>
    <s v="CO3CU"/>
    <s v="7140"/>
    <s v="51159519"/>
    <s v="A2"/>
    <s v="GL Posting Cucuta (CO)"/>
    <n v="2303557"/>
    <x v="4"/>
    <d v="2023-12-29T00:00:00"/>
    <s v="CERI"/>
    <s v="COFE2302"/>
    <m/>
    <s v=""/>
    <m/>
    <s v="P890300279"/>
    <s v="890300279 BANCO DE OCCIDENTE"/>
    <s v="Z3"/>
    <n v="3002764"/>
    <s v=""/>
    <m/>
    <s v="REC_2303365_FC006744_O_GMF_NMISSE_ACOMPAÑAMIENTO ICT AR"/>
    <x v="0"/>
    <n v="-777"/>
    <n v="-0.19"/>
    <n v="-2.0699999999999998"/>
    <n v="-777"/>
    <n v="0"/>
    <d v="2024-01-16T18:01:44"/>
    <n v="1"/>
    <n v="-777"/>
    <s v="C.3.1"/>
    <n v="5"/>
    <s v="3"/>
    <s v="NE"/>
  </r>
  <r>
    <n v="2958"/>
    <s v="CO"/>
    <s v="CO3CU"/>
    <s v="7140"/>
    <s v="51159519"/>
    <s v="A2"/>
    <s v="GL Posting Cucuta (CO)"/>
    <n v="2303557"/>
    <x v="4"/>
    <d v="2023-12-29T00:00:00"/>
    <s v="CERI"/>
    <s v="COFE2302"/>
    <m/>
    <s v=""/>
    <m/>
    <s v="P890300279"/>
    <s v="890300279 BANCO DE OCCIDENTE"/>
    <s v="Z3"/>
    <n v="3002764"/>
    <s v=""/>
    <m/>
    <s v="REC_2303376_FC006744_O_GMF_BDUARTE_ACTIVIDAD PRECERIFICACION"/>
    <x v="0"/>
    <n v="-3240"/>
    <n v="-0.81"/>
    <n v="-8.65"/>
    <n v="-3240"/>
    <n v="0"/>
    <d v="2024-01-16T18:01:44"/>
    <n v="1"/>
    <n v="-3240"/>
    <s v="C.3.1"/>
    <n v="5"/>
    <s v="3"/>
    <s v="NE"/>
  </r>
  <r>
    <n v="2959"/>
    <s v="CO"/>
    <s v="CO3CU"/>
    <s v="7140"/>
    <s v="51159519"/>
    <s v="A2"/>
    <s v="GL Posting Cucuta (CO)"/>
    <n v="2303557"/>
    <x v="4"/>
    <d v="2023-12-29T00:00:00"/>
    <s v="CERI"/>
    <s v="COFE2302"/>
    <m/>
    <s v=""/>
    <m/>
    <s v="P890300279"/>
    <s v="890300279 BANCO DE OCCIDENTE"/>
    <s v="Z3"/>
    <n v="3002764"/>
    <s v=""/>
    <m/>
    <s v="REC_2303381_FC006744_O_GMF_CMAZO_ACOMPAÑAMIENTO ACTIVIDADES PROT"/>
    <x v="0"/>
    <n v="-2000"/>
    <n v="-0.5"/>
    <n v="-5.34"/>
    <n v="-2000"/>
    <n v="0"/>
    <d v="2024-01-16T18:01:44"/>
    <n v="1"/>
    <n v="-2000"/>
    <s v="C.3.1"/>
    <n v="5"/>
    <s v="3"/>
    <s v="NE"/>
  </r>
  <r>
    <n v="2960"/>
    <s v="CO"/>
    <s v="CO3CU"/>
    <s v="7140"/>
    <s v="51159519"/>
    <s v="A2"/>
    <s v="GL Posting Cucuta (CO)"/>
    <n v="2303557"/>
    <x v="4"/>
    <d v="2023-12-29T00:00:00"/>
    <s v="CERI"/>
    <s v="COFE2302"/>
    <m/>
    <s v=""/>
    <m/>
    <s v="P890300279"/>
    <s v="890300279 BANCO DE OCCIDENTE"/>
    <s v="Z3"/>
    <n v="3002764"/>
    <s v=""/>
    <m/>
    <s v="REC_2303384_FC009428_O_GMF_JVELASCO_ASISTENCIA LEGAL"/>
    <x v="0"/>
    <n v="-3320"/>
    <n v="-0.83"/>
    <n v="-8.86"/>
    <n v="-3320"/>
    <n v="0"/>
    <d v="2024-01-16T18:01:44"/>
    <n v="1"/>
    <n v="-3320"/>
    <s v="C.3.1"/>
    <n v="5"/>
    <s v="3"/>
    <s v="NE"/>
  </r>
  <r>
    <n v="2961"/>
    <s v="CO"/>
    <s v="CO3CU"/>
    <s v="7140"/>
    <s v="51159519"/>
    <s v="A2"/>
    <s v="GL Posting Cucuta (CO)"/>
    <n v="2303557"/>
    <x v="4"/>
    <d v="2023-12-29T00:00:00"/>
    <s v="CERI"/>
    <s v="COFE2302"/>
    <m/>
    <s v=""/>
    <m/>
    <s v="P890300279"/>
    <s v="890300279 BANCO DE OCCIDENTE"/>
    <s v="Z3"/>
    <n v="3002764"/>
    <s v=""/>
    <m/>
    <s v="REC_2303391_FC006744_O_GMF_HPEREZ_MISION SEGUIMIENTO"/>
    <x v="0"/>
    <n v="-960"/>
    <n v="-0.24"/>
    <n v="-2.56"/>
    <n v="-960"/>
    <n v="0"/>
    <d v="2024-01-16T18:01:44"/>
    <n v="1"/>
    <n v="-960"/>
    <s v="C.3.1"/>
    <n v="5"/>
    <s v="3"/>
    <s v="NE"/>
  </r>
  <r>
    <n v="2962"/>
    <s v="CO"/>
    <s v="CO3CU"/>
    <s v="7140"/>
    <s v="51159519"/>
    <s v="A2"/>
    <s v="GL Posting Cucuta (CO)"/>
    <n v="2303557"/>
    <x v="4"/>
    <d v="2023-12-29T00:00:00"/>
    <s v="CERI"/>
    <s v="COFE2302"/>
    <m/>
    <s v=""/>
    <m/>
    <s v="P890300279"/>
    <s v="890300279 BANCO DE OCCIDENTE"/>
    <s v="Z3"/>
    <n v="3002764"/>
    <s v=""/>
    <m/>
    <s v="REC_2303398_FC009428_O_GMF_ABARRERA_ACOMPAÑAMIENTO ACTIVIDADES"/>
    <x v="0"/>
    <n v="-1960"/>
    <n v="-0.49"/>
    <n v="-5.23"/>
    <n v="-1960"/>
    <n v="0"/>
    <d v="2024-01-16T18:01:44"/>
    <n v="1"/>
    <n v="-1960"/>
    <s v="C.3.1"/>
    <n v="5"/>
    <s v="3"/>
    <s v="NE"/>
  </r>
  <r>
    <n v="2963"/>
    <s v="CO"/>
    <s v="CO3CU"/>
    <s v="7140"/>
    <s v="51159519"/>
    <s v="A2"/>
    <s v="GL Posting Cucuta (CO)"/>
    <n v="2303557"/>
    <x v="4"/>
    <d v="2023-12-29T00:00:00"/>
    <s v="CERI"/>
    <s v="COFE2302"/>
    <m/>
    <s v=""/>
    <m/>
    <s v="P890300279"/>
    <s v="890300279 BANCO DE OCCIDENTE"/>
    <s v="Z3"/>
    <n v="3002764"/>
    <s v=""/>
    <m/>
    <s v="REC_2303407_FC006744_O_GMF_MGALINDO_GASTOS CAMIONETA OFICIAL LIU229"/>
    <x v="0"/>
    <n v="-2000"/>
    <n v="-0.5"/>
    <n v="-5.34"/>
    <n v="-2000"/>
    <n v="0"/>
    <d v="2024-01-16T18:01:44"/>
    <n v="1"/>
    <n v="-2000"/>
    <s v="C.3.1"/>
    <n v="5"/>
    <s v="3"/>
    <s v="NE"/>
  </r>
  <r>
    <n v="2964"/>
    <s v="CO"/>
    <s v="CO3CU"/>
    <s v="7140"/>
    <s v="51159519"/>
    <s v="A2"/>
    <s v="GL Posting Cucuta (CO)"/>
    <n v="2303557"/>
    <x v="4"/>
    <d v="2023-12-29T00:00:00"/>
    <s v="CERI"/>
    <s v="COFE2302"/>
    <m/>
    <s v=""/>
    <m/>
    <s v="P890300279"/>
    <s v="890300279 BANCO DE OCCIDENTE"/>
    <s v="Z3"/>
    <n v="3002764"/>
    <s v=""/>
    <m/>
    <s v="REC_2303411_FC006744_O_GMF_LBECERRA_ACTIVIDADES MONITOREOS"/>
    <x v="0"/>
    <n v="-3760"/>
    <n v="-0.94"/>
    <n v="-10.039999999999999"/>
    <n v="-3760"/>
    <n v="0"/>
    <d v="2024-01-16T18:01:44"/>
    <n v="1"/>
    <n v="-3760"/>
    <s v="C.3.1"/>
    <n v="5"/>
    <s v="3"/>
    <s v="NE"/>
  </r>
  <r>
    <n v="2965"/>
    <s v="CO"/>
    <s v="CO3CU"/>
    <s v="7140"/>
    <s v="51159519"/>
    <s v="A2"/>
    <s v="GL Posting Cucuta (CO)"/>
    <n v="2303557"/>
    <x v="4"/>
    <d v="2023-12-29T00:00:00"/>
    <s v="CERI"/>
    <s v="COFE2302"/>
    <m/>
    <s v=""/>
    <m/>
    <s v="P890300279"/>
    <s v="890300279 BANCO DE OCCIDENTE"/>
    <s v="Z3"/>
    <n v="3002764"/>
    <s v=""/>
    <m/>
    <s v="REC_2303415_FC006744_O_GMF_LBECERRA_MONITOREO ACTIVIDADES ED"/>
    <x v="0"/>
    <n v="-1560"/>
    <n v="-0.39"/>
    <n v="-4.16"/>
    <n v="-1560"/>
    <n v="0"/>
    <d v="2024-01-16T18:01:44"/>
    <n v="1"/>
    <n v="-1560"/>
    <s v="C.3.1"/>
    <n v="5"/>
    <s v="3"/>
    <s v="NE"/>
  </r>
  <r>
    <n v="2966"/>
    <s v="CO"/>
    <s v="CO3AR"/>
    <s v="7140"/>
    <s v="51159519"/>
    <s v="A2"/>
    <s v="GL Posting Cucuta (CO)"/>
    <n v="2303557"/>
    <x v="4"/>
    <d v="2023-12-29T00:00:00"/>
    <s v="CERI"/>
    <s v="COFE2302"/>
    <m/>
    <s v=""/>
    <m/>
    <s v="P890300279"/>
    <s v="890300279 BANCO DE OCCIDENTE"/>
    <s v="Z3"/>
    <n v="3002764"/>
    <s v=""/>
    <m/>
    <s v="REC_15301856_GMF_ANT_HPARADA"/>
    <x v="0"/>
    <n v="-960"/>
    <n v="-0.24"/>
    <n v="-2.56"/>
    <n v="-960"/>
    <n v="0"/>
    <d v="2024-01-16T18:01:44"/>
    <n v="1"/>
    <n v="-960"/>
    <s v="C.3.1"/>
    <n v="5"/>
    <s v="3"/>
    <s v="NE"/>
  </r>
  <r>
    <n v="2967"/>
    <s v="CO"/>
    <s v="CO3AR"/>
    <s v="7140"/>
    <s v="51159519"/>
    <s v="A2"/>
    <s v="GL Posting Cucuta (CO)"/>
    <n v="2303557"/>
    <x v="4"/>
    <d v="2023-12-29T00:00:00"/>
    <s v="CERI"/>
    <s v="COFE2302"/>
    <m/>
    <s v=""/>
    <m/>
    <s v="P890300279"/>
    <s v="890300279 BANCO DE OCCIDENTE"/>
    <s v="Z3"/>
    <n v="3002764"/>
    <s v=""/>
    <m/>
    <s v="REC_15301860_GMF_ANT_JGIL"/>
    <x v="0"/>
    <n v="-4000"/>
    <n v="-1"/>
    <n v="-10.68"/>
    <n v="-4000"/>
    <n v="0"/>
    <d v="2024-01-16T18:01:44"/>
    <n v="1"/>
    <n v="-4000"/>
    <s v="C.3.1"/>
    <n v="5"/>
    <s v="3"/>
    <s v="NE"/>
  </r>
  <r>
    <n v="2968"/>
    <s v="CO"/>
    <s v="CO3AR"/>
    <s v="8170"/>
    <s v="51159502"/>
    <s v="A2"/>
    <s v="GL Posting Cucuta (CO)"/>
    <n v="2303557"/>
    <x v="4"/>
    <d v="2023-12-29T00:00:00"/>
    <s v="CERI"/>
    <s v="COFE2302"/>
    <m/>
    <s v=""/>
    <m/>
    <s v="P890300279"/>
    <s v="890300279 BANCO DE OCCIDENTE"/>
    <s v="Z3"/>
    <n v="3002764"/>
    <s v=""/>
    <m/>
    <s v="REC_15301626_GMF_ANT_KRIVERO_ACIVIDADES EDUCACION"/>
    <x v="0"/>
    <n v="1320"/>
    <n v="0.31"/>
    <n v="3.4"/>
    <n v="1320"/>
    <n v="0"/>
    <d v="2024-01-16T18:01:44"/>
    <n v="1"/>
    <n v="1320"/>
    <s v="C.3.1"/>
    <n v="5"/>
    <s v="3"/>
    <s v="NE"/>
  </r>
  <r>
    <n v="2969"/>
    <s v="CO"/>
    <s v="CO3CU"/>
    <s v="8170"/>
    <s v="51159502"/>
    <s v="A2"/>
    <s v="GL Posting Cucuta (CO)"/>
    <n v="2303557"/>
    <x v="4"/>
    <d v="2023-12-29T00:00:00"/>
    <s v="CERI"/>
    <s v="COFE2302"/>
    <m/>
    <s v=""/>
    <m/>
    <s v="P890300279"/>
    <s v="890300279 BANCO DE OCCIDENTE"/>
    <s v="Z3"/>
    <n v="3002764"/>
    <s v=""/>
    <m/>
    <s v="REC_2303115_FC006744_O_GMF_NGARZON_MONITOREO ACTIVIDADES"/>
    <x v="0"/>
    <n v="800"/>
    <n v="0.19"/>
    <n v="2.13"/>
    <n v="800"/>
    <n v="0"/>
    <d v="2024-01-16T18:01:44"/>
    <n v="1"/>
    <n v="800"/>
    <s v="C.3.1"/>
    <n v="5"/>
    <s v="3"/>
    <s v="NE"/>
  </r>
  <r>
    <n v="2970"/>
    <s v="CO"/>
    <s v="CO3CU"/>
    <s v="8170"/>
    <s v="51159502"/>
    <s v="A2"/>
    <s v="GL Posting Cucuta (CO)"/>
    <n v="2303557"/>
    <x v="4"/>
    <d v="2023-12-29T00:00:00"/>
    <s v="CERI"/>
    <s v="COFE2302"/>
    <m/>
    <s v=""/>
    <m/>
    <s v="P890300279"/>
    <s v="890300279 BANCO DE OCCIDENTE"/>
    <s v="Z3"/>
    <n v="3002764"/>
    <s v=""/>
    <m/>
    <s v="REC_2303118_FC6744_O_GMF_LCASTRO_ASISTENCIA LEGAL"/>
    <x v="0"/>
    <n v="1120"/>
    <n v="0.27"/>
    <n v="2.98"/>
    <n v="1120"/>
    <n v="0"/>
    <d v="2024-01-16T18:01:44"/>
    <n v="1"/>
    <n v="1120"/>
    <s v="C.3.1"/>
    <n v="5"/>
    <s v="3"/>
    <s v="NE"/>
  </r>
  <r>
    <n v="2971"/>
    <s v="CO"/>
    <s v="CO3CU"/>
    <s v="8170"/>
    <s v="51159502"/>
    <s v="A2"/>
    <s v="GL Posting Cucuta (CO)"/>
    <n v="2303557"/>
    <x v="4"/>
    <d v="2023-12-29T00:00:00"/>
    <s v="CERI"/>
    <s v="COFE2302"/>
    <m/>
    <s v=""/>
    <m/>
    <s v="P890300279"/>
    <s v="890300279 BANCO DE OCCIDENTE"/>
    <s v="Z3"/>
    <n v="3002764"/>
    <s v=""/>
    <m/>
    <s v="REC_2303122_FC006744_O_GMF_DPRADA_ACTIVIDADES SEGUIMIENTO"/>
    <x v="0"/>
    <n v="1680"/>
    <n v="0.41"/>
    <n v="4.47"/>
    <n v="1680"/>
    <n v="0"/>
    <d v="2024-01-16T18:01:44"/>
    <n v="1"/>
    <n v="1680"/>
    <s v="C.3.1"/>
    <n v="5"/>
    <s v="3"/>
    <s v="NE"/>
  </r>
  <r>
    <n v="2972"/>
    <s v="CO"/>
    <s v="CO3CU"/>
    <s v="8170"/>
    <s v="51159502"/>
    <s v="A2"/>
    <s v="GL Posting Cucuta (CO)"/>
    <n v="2303557"/>
    <x v="4"/>
    <d v="2023-12-29T00:00:00"/>
    <s v="CERI"/>
    <s v="COFE2302"/>
    <m/>
    <s v=""/>
    <m/>
    <s v="P890300279"/>
    <s v="890300279 BANCO DE OCCIDENTE"/>
    <s v="Z3"/>
    <n v="3002764"/>
    <s v=""/>
    <m/>
    <s v="REC_2303125_FC006744_O_GMF_JVILLAMIZAR_ASISTENCIA LEGAL"/>
    <x v="0"/>
    <n v="960"/>
    <n v="0.24"/>
    <n v="2.64"/>
    <n v="960"/>
    <n v="0"/>
    <d v="2024-01-16T18:01:44"/>
    <n v="1"/>
    <n v="960"/>
    <s v="C.3.1"/>
    <n v="5"/>
    <s v="3"/>
    <s v="NE"/>
  </r>
  <r>
    <n v="2973"/>
    <s v="CO"/>
    <s v="CO3CU"/>
    <s v="8170"/>
    <s v="51159502"/>
    <s v="A2"/>
    <s v="GL Posting Cucuta (CO)"/>
    <n v="2303557"/>
    <x v="4"/>
    <d v="2023-12-29T00:00:00"/>
    <s v="CERI"/>
    <s v="COFE2302"/>
    <m/>
    <s v=""/>
    <m/>
    <s v="P890300279"/>
    <s v="890300279 BANCO DE OCCIDENTE"/>
    <s v="Z3"/>
    <n v="3002764"/>
    <s v=""/>
    <m/>
    <s v="REC_2303127_FC006744_O_GMF_VSALINAS_APOYO LOGISTICO OC"/>
    <x v="0"/>
    <n v="1280"/>
    <n v="0.32"/>
    <n v="3.52"/>
    <n v="1280"/>
    <n v="0"/>
    <d v="2024-01-16T18:01:44"/>
    <n v="1"/>
    <n v="1280"/>
    <s v="C.3.1"/>
    <n v="5"/>
    <s v="3"/>
    <s v="NE"/>
  </r>
  <r>
    <n v="2974"/>
    <s v="CO"/>
    <s v="CO3CU"/>
    <s v="8170"/>
    <s v="51159502"/>
    <s v="A2"/>
    <s v="GL Posting Cucuta (CO)"/>
    <n v="2303557"/>
    <x v="4"/>
    <d v="2023-12-29T00:00:00"/>
    <s v="CERI"/>
    <s v="COFE2302"/>
    <m/>
    <s v=""/>
    <m/>
    <s v="P890300279"/>
    <s v="890300279 BANCO DE OCCIDENTE"/>
    <s v="Z3"/>
    <n v="3002764"/>
    <s v=""/>
    <m/>
    <s v="REC_2303128_FC006744_O_GMF_YBERMUDEZ_APOYO LOGISTICO OC"/>
    <x v="0"/>
    <n v="1280"/>
    <n v="0.32"/>
    <n v="3.52"/>
    <n v="1280"/>
    <n v="0"/>
    <d v="2024-01-16T18:01:44"/>
    <n v="1"/>
    <n v="1280"/>
    <s v="C.3.1"/>
    <n v="5"/>
    <s v="3"/>
    <s v="NE"/>
  </r>
  <r>
    <n v="2975"/>
    <s v="CO"/>
    <s v="CO3CU"/>
    <s v="8170"/>
    <s v="51159502"/>
    <s v="A2"/>
    <s v="GL Posting Cucuta (CO)"/>
    <n v="2303557"/>
    <x v="4"/>
    <d v="2023-12-29T00:00:00"/>
    <s v="CERI"/>
    <s v="COFE2302"/>
    <m/>
    <s v=""/>
    <m/>
    <s v="P890300279"/>
    <s v="890300279 BANCO DE OCCIDENTE"/>
    <s v="Z3"/>
    <n v="3002764"/>
    <s v=""/>
    <m/>
    <s v="REC_2303132_FC006744_O_GMF_EMAESTRE_ASISTENCIA LEGAL"/>
    <x v="0"/>
    <n v="3040"/>
    <n v="0.76"/>
    <n v="8.3699999999999992"/>
    <n v="3040"/>
    <n v="0"/>
    <d v="2024-01-16T18:01:44"/>
    <n v="1"/>
    <n v="3040"/>
    <s v="C.3.1"/>
    <n v="5"/>
    <s v="3"/>
    <s v="NE"/>
  </r>
  <r>
    <m/>
    <s v="CO"/>
    <s v="CO3CU"/>
    <s v="8170"/>
    <s v="51159502"/>
    <s v="A2"/>
    <s v="GL Posting Cucuta (CO)"/>
    <n v="2303557"/>
    <x v="4"/>
    <d v="2023-12-29T00:00:00"/>
    <s v="CERI"/>
    <s v="COFE2302"/>
    <m/>
    <s v=""/>
    <m/>
    <s v="P890300279"/>
    <s v="890300279 BANCO DE OCCIDENTE"/>
    <s v="Z3"/>
    <n v="3002764"/>
    <s v=""/>
    <m/>
    <s v="REC_2303145_FC006744_O_GMF_ABARRERA_MONITOREO ACTIVIDADES"/>
    <x v="0"/>
    <n v="2400"/>
    <n v="0.6"/>
    <n v="6.61"/>
    <n v="2400"/>
    <n v="0"/>
    <d v="2024-01-16T18:01:44"/>
    <n v="1"/>
    <n v="2400"/>
    <s v="C.3.1"/>
    <n v="5"/>
    <s v="3"/>
    <s v="NE"/>
  </r>
  <r>
    <m/>
    <s v="CO"/>
    <s v="CO3CU"/>
    <s v="8170"/>
    <s v="51159502"/>
    <s v="A2"/>
    <s v="GL Posting Cucuta (CO)"/>
    <n v="2303557"/>
    <x v="4"/>
    <d v="2023-12-29T00:00:00"/>
    <s v="CERI"/>
    <s v="COFE2302"/>
    <m/>
    <s v=""/>
    <m/>
    <s v="P890300279"/>
    <s v="890300279 BANCO DE OCCIDENTE"/>
    <s v="Z3"/>
    <n v="3002764"/>
    <s v=""/>
    <m/>
    <s v="REC_2303224_FC006744_O_GMF_DORDUZ_ACTIVIDADES PRO"/>
    <x v="0"/>
    <n v="8720"/>
    <n v="2.13"/>
    <n v="23.24"/>
    <n v="8720"/>
    <n v="0"/>
    <d v="2024-01-16T18:01:44"/>
    <n v="1"/>
    <n v="8720"/>
    <s v="C.3.1"/>
    <n v="5"/>
    <s v="3"/>
    <s v="NE"/>
  </r>
  <r>
    <m/>
    <s v="CO"/>
    <s v="CO3CU"/>
    <s v="8170"/>
    <s v="51159502"/>
    <s v="A2"/>
    <s v="GL Posting Cucuta (CO)"/>
    <n v="2303557"/>
    <x v="4"/>
    <d v="2023-12-29T00:00:00"/>
    <s v="CERI"/>
    <s v="COFE2302"/>
    <m/>
    <s v=""/>
    <m/>
    <s v="P890300279"/>
    <s v="890300279 BANCO DE OCCIDENTE"/>
    <s v="Z3"/>
    <n v="3002764"/>
    <s v=""/>
    <m/>
    <s v="REC_2303225_FC006744_O_GMF_ETORO_ASISTENCIA LEGAL"/>
    <x v="0"/>
    <n v="3400"/>
    <n v="0.83"/>
    <n v="9.06"/>
    <n v="3400"/>
    <n v="0"/>
    <d v="2024-01-16T18:01:44"/>
    <n v="1"/>
    <n v="3400"/>
    <s v="C.3.1"/>
    <n v="5"/>
    <s v="3"/>
    <s v="NE"/>
  </r>
  <r>
    <m/>
    <s v="CO"/>
    <s v="CO3CU"/>
    <s v="8170"/>
    <s v="51159502"/>
    <s v="A2"/>
    <s v="GL Posting Cucuta (CO)"/>
    <n v="2303557"/>
    <x v="4"/>
    <d v="2023-12-29T00:00:00"/>
    <s v="CERI"/>
    <s v="COFE2302"/>
    <m/>
    <s v=""/>
    <m/>
    <s v="P890300279"/>
    <s v="890300279 BANCO DE OCCIDENTE"/>
    <s v="Z3"/>
    <n v="3002764"/>
    <s v=""/>
    <m/>
    <s v="REC_2303226_FC006744_O_GMF_LRODRIGUEZ_JORNADA ASISTENCIA LEGAL"/>
    <x v="0"/>
    <n v="3320"/>
    <n v="0.81"/>
    <n v="8.85"/>
    <n v="3320"/>
    <n v="0"/>
    <d v="2024-01-16T18:01:44"/>
    <n v="1"/>
    <n v="3320"/>
    <s v="C.3.1"/>
    <n v="5"/>
    <s v="3"/>
    <s v="NE"/>
  </r>
  <r>
    <m/>
    <s v="CO"/>
    <s v="CO3CU"/>
    <s v="8170"/>
    <s v="51159502"/>
    <s v="A2"/>
    <s v="GL Posting Cucuta (CO)"/>
    <n v="2303557"/>
    <x v="4"/>
    <d v="2023-12-29T00:00:00"/>
    <s v="CERI"/>
    <s v="COFE2302"/>
    <m/>
    <s v=""/>
    <m/>
    <s v="P890300279"/>
    <s v="890300279 BANCO DE OCCIDENTE"/>
    <s v="Z3"/>
    <n v="3002764"/>
    <s v=""/>
    <m/>
    <s v="REC_2303227_FC009428_O_GMF_LEG_ABARRERA_ACTIVIDADES WASH"/>
    <x v="0"/>
    <n v="1200"/>
    <n v="0.28999999999999998"/>
    <n v="3.2"/>
    <n v="1200"/>
    <n v="0"/>
    <d v="2024-01-16T18:01:44"/>
    <n v="1"/>
    <n v="1200"/>
    <s v="C.3.1"/>
    <n v="5"/>
    <s v="3"/>
    <s v="NE"/>
  </r>
  <r>
    <m/>
    <s v="CO"/>
    <s v="CO3CU"/>
    <s v="8170"/>
    <s v="51159502"/>
    <s v="A2"/>
    <s v="GL Posting Cucuta (CO)"/>
    <n v="2303557"/>
    <x v="4"/>
    <d v="2023-12-29T00:00:00"/>
    <s v="CERI"/>
    <s v="COFE2302"/>
    <m/>
    <s v=""/>
    <m/>
    <s v="P890300279"/>
    <s v="890300279 BANCO DE OCCIDENTE"/>
    <s v="Z3"/>
    <n v="3002764"/>
    <s v=""/>
    <m/>
    <s v="REC_2303239_FC006744_O_GMF_AACEVEDO_SEGUIMIENTO ACTIVIDADES EDU"/>
    <x v="0"/>
    <n v="2800"/>
    <n v="0.68"/>
    <n v="7.46"/>
    <n v="2800"/>
    <n v="0"/>
    <d v="2024-01-16T18:01:44"/>
    <n v="1"/>
    <n v="2800"/>
    <s v="C.3.1"/>
    <n v="5"/>
    <s v="3"/>
    <s v="NE"/>
  </r>
  <r>
    <m/>
    <s v="CO"/>
    <s v="CO3CU"/>
    <s v="8170"/>
    <s v="51159502"/>
    <s v="A2"/>
    <s v="GL Posting Cucuta (CO)"/>
    <n v="2303557"/>
    <x v="4"/>
    <d v="2023-12-29T00:00:00"/>
    <s v="CERI"/>
    <s v="COFE2302"/>
    <m/>
    <s v=""/>
    <m/>
    <s v="P890300279"/>
    <s v="890300279 BANCO DE OCCIDENTE"/>
    <s v="Z3"/>
    <n v="3002764"/>
    <s v=""/>
    <m/>
    <s v="REC_2303242_FC006744_O_GMF_HPEREZ_SEGUIMIENTO ACTIVIDADES"/>
    <x v="0"/>
    <n v="2400"/>
    <n v="0.59"/>
    <n v="6.4"/>
    <n v="2400"/>
    <n v="0"/>
    <d v="2024-01-16T18:01:44"/>
    <n v="1"/>
    <n v="2400"/>
    <s v="C.3.1"/>
    <n v="5"/>
    <s v="3"/>
    <s v="NE"/>
  </r>
  <r>
    <m/>
    <s v="CO"/>
    <s v="CO3CU"/>
    <s v="8170"/>
    <s v="51159502"/>
    <s v="A2"/>
    <s v="GL Posting Cucuta (CO)"/>
    <n v="2303557"/>
    <x v="4"/>
    <d v="2023-12-29T00:00:00"/>
    <s v="CERI"/>
    <s v="COFE2302"/>
    <m/>
    <s v=""/>
    <m/>
    <s v="P890300279"/>
    <s v="890300279 BANCO DE OCCIDENTE"/>
    <s v="Z3"/>
    <n v="3002764"/>
    <s v=""/>
    <m/>
    <s v="REC_2303248_FC006744_O_GMF_CGUERRA_ACTIVIDAD EDU"/>
    <x v="0"/>
    <n v="3480"/>
    <n v="0.85"/>
    <n v="9.2799999999999994"/>
    <n v="3480"/>
    <n v="0"/>
    <d v="2024-01-16T18:01:44"/>
    <n v="1"/>
    <n v="3480"/>
    <s v="C.3.1"/>
    <n v="5"/>
    <s v="3"/>
    <s v="NE"/>
  </r>
  <r>
    <m/>
    <s v="CO"/>
    <s v="CO3CU"/>
    <s v="8170"/>
    <s v="51159502"/>
    <s v="A2"/>
    <s v="GL Posting Cucuta (CO)"/>
    <n v="2303557"/>
    <x v="4"/>
    <d v="2023-12-29T00:00:00"/>
    <s v="CERI"/>
    <s v="COFE2302"/>
    <m/>
    <s v=""/>
    <m/>
    <s v="P890300279"/>
    <s v="890300279 BANCO DE OCCIDENTE"/>
    <s v="Z3"/>
    <n v="3002764"/>
    <s v=""/>
    <m/>
    <s v="REC_2303259_FC006744_O_GMF_VVERGEL_JORNADA ASISTENCIA LEGAL"/>
    <x v="0"/>
    <n v="4080"/>
    <n v="1"/>
    <n v="10.88"/>
    <n v="4080"/>
    <n v="0"/>
    <d v="2024-01-16T18:01:44"/>
    <n v="1"/>
    <n v="4080"/>
    <s v="C.3.1"/>
    <n v="5"/>
    <s v="3"/>
    <s v="NE"/>
  </r>
  <r>
    <m/>
    <s v="CO"/>
    <s v="CO3AR"/>
    <s v="8170"/>
    <s v="51159502"/>
    <s v="A2"/>
    <s v="GL Posting Cucuta (CO)"/>
    <n v="2303557"/>
    <x v="4"/>
    <d v="2023-12-29T00:00:00"/>
    <s v="CERI"/>
    <s v="COFE2302"/>
    <m/>
    <s v=""/>
    <m/>
    <s v="P890300279"/>
    <s v="890300279 BANCO DE OCCIDENTE"/>
    <s v="Z3"/>
    <n v="3002764"/>
    <s v=""/>
    <m/>
    <s v="REC_15301662_GMF_ANT_FDUARTE"/>
    <x v="0"/>
    <n v="820"/>
    <n v="0.2"/>
    <n v="2.1800000000000002"/>
    <n v="820"/>
    <n v="0"/>
    <d v="2024-01-16T18:01:44"/>
    <n v="1"/>
    <n v="820"/>
    <s v="C.3.1"/>
    <n v="5"/>
    <s v="3"/>
    <s v="NE"/>
  </r>
  <r>
    <m/>
    <s v="CO"/>
    <s v="CO3AR"/>
    <s v="8170"/>
    <s v="51159502"/>
    <s v="A2"/>
    <s v="GL Posting Cucuta (CO)"/>
    <n v="2303557"/>
    <x v="4"/>
    <d v="2023-12-29T00:00:00"/>
    <s v="CERI"/>
    <s v="COFE2302"/>
    <m/>
    <s v=""/>
    <m/>
    <s v="P890300279"/>
    <s v="890300279 BANCO DE OCCIDENTE"/>
    <s v="Z3"/>
    <n v="3002764"/>
    <s v=""/>
    <m/>
    <s v="REC_15301697_GMF_ANT_LAGUIRRE_8301322114"/>
    <x v="0"/>
    <n v="880"/>
    <n v="0.21"/>
    <n v="2.34"/>
    <n v="880"/>
    <n v="0"/>
    <d v="2024-01-16T18:01:44"/>
    <n v="1"/>
    <n v="880"/>
    <s v="C.3.1"/>
    <n v="5"/>
    <s v="3"/>
    <s v="NE"/>
  </r>
  <r>
    <m/>
    <s v="CO"/>
    <s v="CO3AR"/>
    <s v="8170"/>
    <s v="51159502"/>
    <s v="A2"/>
    <s v="GL Posting Cucuta (CO)"/>
    <n v="2303557"/>
    <x v="4"/>
    <d v="2023-12-29T00:00:00"/>
    <s v="CERI"/>
    <s v="COFE2302"/>
    <m/>
    <s v=""/>
    <m/>
    <s v="P890300279"/>
    <s v="890300279 BANCO DE OCCIDENTE"/>
    <s v="Z3"/>
    <n v="3002764"/>
    <s v=""/>
    <m/>
    <s v="REC_15301772_GMF_ANT_KRIVERO"/>
    <x v="0"/>
    <n v="4080"/>
    <n v="1.03"/>
    <n v="11.23"/>
    <n v="4080"/>
    <n v="0"/>
    <d v="2024-01-16T18:01:44"/>
    <n v="1"/>
    <n v="4080"/>
    <s v="C.3.1"/>
    <n v="5"/>
    <s v="3"/>
    <s v="NE"/>
  </r>
  <r>
    <m/>
    <s v="CO"/>
    <s v="CO3AR"/>
    <s v="8170"/>
    <s v="51159502"/>
    <s v="A2"/>
    <s v="GL Posting Cucuta (CO)"/>
    <n v="2303557"/>
    <x v="4"/>
    <d v="2023-12-29T00:00:00"/>
    <s v="CERI"/>
    <s v="COFE2302"/>
    <m/>
    <s v=""/>
    <m/>
    <s v="P890300279"/>
    <s v="890300279 BANCO DE OCCIDENTE"/>
    <s v="Z3"/>
    <n v="3002764"/>
    <s v=""/>
    <m/>
    <s v="REC_15301773_GMF_ANT_RVELEZ"/>
    <x v="0"/>
    <n v="6640"/>
    <n v="1.67"/>
    <n v="18.28"/>
    <n v="6640"/>
    <n v="0"/>
    <d v="2024-01-16T18:01:44"/>
    <n v="1"/>
    <n v="6640"/>
    <s v="C.3.1"/>
    <n v="5"/>
    <s v="3"/>
    <s v="NE"/>
  </r>
  <r>
    <m/>
    <s v="CO"/>
    <s v="CO3AR"/>
    <s v="8170"/>
    <s v="51159502"/>
    <s v="A2"/>
    <s v="GL Posting Cucuta (CO)"/>
    <n v="2303557"/>
    <x v="4"/>
    <d v="2023-12-29T00:00:00"/>
    <s v="CERI"/>
    <s v="COFE2302"/>
    <m/>
    <s v=""/>
    <m/>
    <s v="P890300279"/>
    <s v="890300279 BANCO DE OCCIDENTE"/>
    <s v="Z3"/>
    <n v="3002764"/>
    <s v=""/>
    <m/>
    <s v="REC_15301782_GMF_ANT_HPARADA_ACTIVIDADES SHELTER"/>
    <x v="0"/>
    <n v="1080"/>
    <n v="0.27"/>
    <n v="2.96"/>
    <n v="1080"/>
    <n v="0"/>
    <d v="2024-01-16T18:01:44"/>
    <n v="1"/>
    <n v="1080"/>
    <s v="C.3.1"/>
    <n v="5"/>
    <s v="3"/>
    <s v="NE"/>
  </r>
  <r>
    <m/>
    <s v="CO"/>
    <s v="CO3AR"/>
    <s v="8170"/>
    <s v="51159502"/>
    <s v="A2"/>
    <s v="GL Posting Cucuta (CO)"/>
    <n v="2303557"/>
    <x v="4"/>
    <d v="2023-12-29T00:00:00"/>
    <s v="CERI"/>
    <s v="COFE2302"/>
    <m/>
    <s v=""/>
    <m/>
    <s v="P890300279"/>
    <s v="890300279 BANCO DE OCCIDENTE"/>
    <s v="Z3"/>
    <n v="3002764"/>
    <s v=""/>
    <m/>
    <s v="REC_15301783_GMF_ANT_HPARADA"/>
    <x v="0"/>
    <n v="800"/>
    <n v="0.2"/>
    <n v="2.19"/>
    <n v="800"/>
    <n v="0"/>
    <d v="2024-01-16T18:01:44"/>
    <n v="1"/>
    <n v="800"/>
    <s v="C.3.1"/>
    <n v="5"/>
    <s v="3"/>
    <s v="NE"/>
  </r>
  <r>
    <m/>
    <s v="CO"/>
    <s v="CO3AR"/>
    <s v="8170"/>
    <s v="51159502"/>
    <s v="A2"/>
    <s v="GL Posting Cucuta (CO)"/>
    <n v="2303557"/>
    <x v="4"/>
    <d v="2023-12-29T00:00:00"/>
    <s v="CERI"/>
    <s v="COFE2302"/>
    <m/>
    <s v=""/>
    <m/>
    <s v="P890300279"/>
    <s v="890300279 BANCO DE OCCIDENTE"/>
    <s v="Z3"/>
    <n v="3002764"/>
    <s v=""/>
    <m/>
    <s v="REC_15301784_GMF_ANT_HPARADA"/>
    <x v="0"/>
    <n v="760"/>
    <n v="0.19"/>
    <n v="2.08"/>
    <n v="760"/>
    <n v="0"/>
    <d v="2024-01-16T18:01:44"/>
    <n v="1"/>
    <n v="760"/>
    <s v="C.3.1"/>
    <n v="5"/>
    <s v="3"/>
    <s v="NE"/>
  </r>
  <r>
    <m/>
    <s v="CO"/>
    <s v="CO3AR"/>
    <s v="8170"/>
    <s v="51159502"/>
    <s v="A2"/>
    <s v="GL Posting Cucuta (CO)"/>
    <n v="2303557"/>
    <x v="4"/>
    <d v="2023-12-29T00:00:00"/>
    <s v="CERI"/>
    <s v="COFE2302"/>
    <m/>
    <s v=""/>
    <m/>
    <s v="P890300279"/>
    <s v="890300279 BANCO DE OCCIDENTE"/>
    <s v="Z3"/>
    <n v="3002764"/>
    <s v=""/>
    <m/>
    <s v="REC_15301786_GMF_ANT_JNAVAS"/>
    <x v="0"/>
    <n v="4708"/>
    <n v="1.18"/>
    <n v="12.89"/>
    <n v="4708"/>
    <n v="0"/>
    <d v="2024-01-16T18:01:44"/>
    <n v="1"/>
    <n v="4708"/>
    <s v="C.3.1"/>
    <n v="5"/>
    <s v="3"/>
    <s v="NE"/>
  </r>
  <r>
    <m/>
    <s v="CO"/>
    <s v="CO3AR"/>
    <s v="8170"/>
    <s v="51159502"/>
    <s v="A2"/>
    <s v="GL Posting Cucuta (CO)"/>
    <n v="2303557"/>
    <x v="4"/>
    <d v="2023-12-29T00:00:00"/>
    <s v="CERI"/>
    <s v="COFE2302"/>
    <m/>
    <s v=""/>
    <m/>
    <s v="P890300279"/>
    <s v="890300279 BANCO DE OCCIDENTE"/>
    <s v="Z3"/>
    <n v="3002764"/>
    <s v=""/>
    <m/>
    <s v="REC_15301787_GMF_ANT_JCORONADO"/>
    <x v="0"/>
    <n v="2200"/>
    <n v="0.54"/>
    <n v="5.86"/>
    <n v="2200"/>
    <n v="0"/>
    <d v="2024-01-16T18:01:44"/>
    <n v="1"/>
    <n v="2200"/>
    <s v="C.3.1"/>
    <n v="5"/>
    <s v="3"/>
    <s v="NE"/>
  </r>
  <r>
    <m/>
    <s v="CO"/>
    <s v="CO3AR"/>
    <s v="8170"/>
    <s v="51159502"/>
    <s v="A2"/>
    <s v="GL Posting Cucuta (CO)"/>
    <n v="2303557"/>
    <x v="4"/>
    <d v="2023-12-29T00:00:00"/>
    <s v="CERI"/>
    <s v="COFE2302"/>
    <m/>
    <s v=""/>
    <m/>
    <s v="P890300279"/>
    <s v="890300279 BANCO DE OCCIDENTE"/>
    <s v="Z3"/>
    <n v="3002764"/>
    <s v=""/>
    <m/>
    <s v="REC_15301788_GMF2139_ANTICIPO_DROJAS_DESARROLLO ACTIVIDADES NMFA"/>
    <x v="0"/>
    <n v="1840"/>
    <n v="0.45"/>
    <n v="4.9000000000000004"/>
    <n v="1840"/>
    <n v="0"/>
    <d v="2024-01-16T18:01:44"/>
    <n v="1"/>
    <n v="1840"/>
    <s v="C.3.1"/>
    <n v="5"/>
    <s v="3"/>
    <s v="NE"/>
  </r>
  <r>
    <m/>
    <s v="CO"/>
    <s v="CO3AR"/>
    <s v="8170"/>
    <s v="51159502"/>
    <s v="A2"/>
    <s v="GL Posting Cucuta (CO)"/>
    <n v="2303557"/>
    <x v="4"/>
    <d v="2023-12-29T00:00:00"/>
    <s v="CERI"/>
    <s v="COFE2302"/>
    <m/>
    <s v=""/>
    <m/>
    <s v="P890300279"/>
    <s v="890300279 BANCO DE OCCIDENTE"/>
    <s v="Z3"/>
    <n v="3002764"/>
    <s v=""/>
    <m/>
    <s v="REC_15301790_GMF_ANT_BZARRATE_8301322136"/>
    <x v="0"/>
    <n v="2280"/>
    <n v="0.56000000000000005"/>
    <n v="6.08"/>
    <n v="2280"/>
    <n v="0"/>
    <d v="2024-01-16T18:01:44"/>
    <n v="1"/>
    <n v="2280"/>
    <s v="C.3.1"/>
    <n v="5"/>
    <s v="3"/>
    <s v="NE"/>
  </r>
  <r>
    <m/>
    <s v="CO"/>
    <s v="CO3AR"/>
    <s v="8170"/>
    <s v="51159502"/>
    <s v="A2"/>
    <s v="GL Posting Cucuta (CO)"/>
    <n v="2303557"/>
    <x v="4"/>
    <d v="2023-12-29T00:00:00"/>
    <s v="CERI"/>
    <s v="COFE2302"/>
    <m/>
    <s v=""/>
    <m/>
    <s v="P890300279"/>
    <s v="890300279 BANCO DE OCCIDENTE"/>
    <s v="Z3"/>
    <n v="3002764"/>
    <s v=""/>
    <m/>
    <s v="REC_15301792_GMF_ANT_LAGUIRRE_ACTIVIDADES PROTECCION"/>
    <x v="0"/>
    <n v="4080"/>
    <n v="1"/>
    <n v="10.88"/>
    <n v="4080"/>
    <n v="0"/>
    <d v="2024-01-16T18:01:44"/>
    <n v="1"/>
    <n v="4080"/>
    <s v="C.3.1"/>
    <n v="5"/>
    <s v="3"/>
    <s v="NE"/>
  </r>
  <r>
    <m/>
    <s v="CO"/>
    <s v="CO3AR"/>
    <s v="8170"/>
    <s v="51159502"/>
    <s v="A2"/>
    <s v="GL Posting Cucuta (CO)"/>
    <n v="2303557"/>
    <x v="4"/>
    <d v="2023-12-29T00:00:00"/>
    <s v="CERI"/>
    <s v="COFE2302"/>
    <m/>
    <s v=""/>
    <m/>
    <s v="P890300279"/>
    <s v="890300279 BANCO DE OCCIDENTE"/>
    <s v="Z3"/>
    <n v="3002764"/>
    <s v=""/>
    <m/>
    <s v="REC_15301794_GMF_ANT_JBAYONA_TP8301322123"/>
    <x v="0"/>
    <n v="5360"/>
    <n v="1.31"/>
    <n v="14.29"/>
    <n v="5360"/>
    <n v="0"/>
    <d v="2024-01-16T18:01:44"/>
    <n v="1"/>
    <n v="5360"/>
    <s v="C.3.1"/>
    <n v="5"/>
    <s v="3"/>
    <s v="NE"/>
  </r>
  <r>
    <m/>
    <s v="CO"/>
    <s v="CO3SM"/>
    <s v="8170"/>
    <s v="51159502"/>
    <s v="A2"/>
    <s v="GL Posting Cucuta (CO)"/>
    <n v="2303557"/>
    <x v="4"/>
    <d v="2023-12-29T00:00:00"/>
    <s v="CERI"/>
    <s v="COFE2302"/>
    <m/>
    <s v=""/>
    <m/>
    <s v="P890300279"/>
    <s v="890300279 BANCO DE OCCIDENTE"/>
    <s v="Z3"/>
    <n v="3002764"/>
    <s v=""/>
    <m/>
    <s v="REC_16300464_GMF2068_ANTICIPO_ZSANCHEZ_NIVELACION TALLE E.F SESION 1 Y 2"/>
    <x v="0"/>
    <n v="720"/>
    <n v="0.17"/>
    <n v="1.91"/>
    <n v="720"/>
    <n v="0"/>
    <d v="2024-01-16T18:01:44"/>
    <n v="1"/>
    <n v="720"/>
    <s v="C.3.1"/>
    <n v="5"/>
    <s v="3"/>
    <s v="NE"/>
  </r>
  <r>
    <m/>
    <s v="CO"/>
    <s v="CO3SM"/>
    <s v="8170"/>
    <s v="51159502"/>
    <s v="A2"/>
    <s v="GL Posting Cucuta (CO)"/>
    <n v="2303557"/>
    <x v="4"/>
    <d v="2023-12-29T00:00:00"/>
    <s v="CERI"/>
    <s v="COFE2302"/>
    <m/>
    <s v=""/>
    <m/>
    <s v="P890300279"/>
    <s v="890300279 BANCO DE OCCIDENTE"/>
    <s v="Z3"/>
    <n v="3002764"/>
    <s v=""/>
    <m/>
    <s v="REC_16300465_GMF2023_ANTICIPO_DCANTILLO_MONITOREO ACTIVIDADES EDUCACION"/>
    <x v="0"/>
    <n v="680"/>
    <n v="0.17"/>
    <n v="1.87"/>
    <n v="680"/>
    <n v="0"/>
    <d v="2024-01-16T18:01:44"/>
    <n v="1"/>
    <n v="680"/>
    <s v="C.3.1"/>
    <n v="5"/>
    <s v="3"/>
    <s v="NE"/>
  </r>
  <r>
    <m/>
    <s v="CO"/>
    <s v="CO3SM"/>
    <s v="8170"/>
    <s v="51159502"/>
    <s v="A2"/>
    <s v="GL Posting Cucuta (CO)"/>
    <n v="2303557"/>
    <x v="4"/>
    <d v="2023-12-29T00:00:00"/>
    <s v="CERI"/>
    <s v="COFE2302"/>
    <m/>
    <s v=""/>
    <m/>
    <s v="P890300279"/>
    <s v="890300279 BANCO DE OCCIDENTE"/>
    <s v="Z3"/>
    <n v="3002764"/>
    <s v=""/>
    <m/>
    <s v="REC_16300473_GMF2025_ANTICIPO_JLLAMAS_TALLER EDU FRA SESION 3, GAA Y EMPLEABILIDAD"/>
    <x v="0"/>
    <n v="840"/>
    <n v="0.21"/>
    <n v="2.2400000000000002"/>
    <n v="840"/>
    <n v="0"/>
    <d v="2024-01-16T18:01:44"/>
    <n v="1"/>
    <n v="840"/>
    <s v="C.3.1"/>
    <n v="5"/>
    <s v="3"/>
    <s v="NE"/>
  </r>
  <r>
    <m/>
    <s v="CO"/>
    <s v="CO3SM"/>
    <s v="8170"/>
    <s v="51159502"/>
    <s v="A2"/>
    <s v="GL Posting Cucuta (CO)"/>
    <n v="2303557"/>
    <x v="4"/>
    <d v="2023-12-29T00:00:00"/>
    <s v="CERI"/>
    <s v="COFE2302"/>
    <m/>
    <s v=""/>
    <m/>
    <s v="P890300279"/>
    <s v="890300279 BANCO DE OCCIDENTE"/>
    <s v="Z3"/>
    <n v="3002764"/>
    <s v=""/>
    <m/>
    <s v="REC_16300488_GMF2068_ANTICIPO_ZSANCHEZ_TALLER EDU FRA SESION 3, GAA Y EMPLEABILIDAD"/>
    <x v="0"/>
    <n v="400"/>
    <n v="0.1"/>
    <n v="1.1000000000000001"/>
    <n v="400"/>
    <n v="0"/>
    <d v="2024-01-16T18:01:44"/>
    <n v="1"/>
    <n v="400"/>
    <s v="C.3.1"/>
    <n v="5"/>
    <s v="3"/>
    <s v="NE"/>
  </r>
  <r>
    <m/>
    <s v="CO"/>
    <s v="CO3SM"/>
    <s v="8170"/>
    <s v="51159502"/>
    <s v="A2"/>
    <s v="GL Posting Cucuta (CO)"/>
    <n v="2303557"/>
    <x v="4"/>
    <d v="2023-12-29T00:00:00"/>
    <s v="CERI"/>
    <s v="COFE2302"/>
    <m/>
    <s v=""/>
    <m/>
    <s v="P890300279"/>
    <s v="890300279 BANCO DE OCCIDENTE"/>
    <s v="Z3"/>
    <n v="3002764"/>
    <s v=""/>
    <m/>
    <s v="REC_16300488_GMF2068_ANTICIPO_ZSANCHEZ_TALLER EDU FRA SESION 3, GAA Y EMPLEABILIDAD"/>
    <x v="0"/>
    <n v="1840"/>
    <n v="0.46"/>
    <n v="5.0599999999999996"/>
    <n v="1840"/>
    <n v="0"/>
    <d v="2024-01-16T18:01:44"/>
    <n v="1"/>
    <n v="1840"/>
    <s v="C.3.1"/>
    <n v="5"/>
    <s v="3"/>
    <s v="NE"/>
  </r>
  <r>
    <m/>
    <s v="CO"/>
    <s v="CO3SM"/>
    <s v="8170"/>
    <s v="51159502"/>
    <s v="A2"/>
    <s v="GL Posting Cucuta (CO)"/>
    <n v="2303557"/>
    <x v="4"/>
    <d v="2023-12-29T00:00:00"/>
    <s v="CERI"/>
    <s v="COFE2302"/>
    <m/>
    <s v=""/>
    <m/>
    <s v="P890300279"/>
    <s v="890300279 BANCO DE OCCIDENTE"/>
    <s v="Z3"/>
    <n v="3002764"/>
    <s v=""/>
    <m/>
    <s v="REC_16300496_GMF2040_ANTICIPO_MONITOREO ACTIVIDADES EDUCACION"/>
    <x v="0"/>
    <n v="1040"/>
    <n v="0.25"/>
    <n v="2.77"/>
    <n v="1040"/>
    <n v="0"/>
    <d v="2024-01-16T18:01:44"/>
    <n v="1"/>
    <n v="1040"/>
    <s v="C.3.1"/>
    <n v="5"/>
    <s v="3"/>
    <s v="NE"/>
  </r>
  <r>
    <m/>
    <s v="CO"/>
    <s v="CO3SM"/>
    <s v="8170"/>
    <s v="51159502"/>
    <s v="A2"/>
    <s v="GL Posting Cucuta (CO)"/>
    <n v="2303557"/>
    <x v="4"/>
    <d v="2023-12-29T00:00:00"/>
    <s v="CERI"/>
    <s v="COFE2302"/>
    <m/>
    <s v=""/>
    <m/>
    <s v="P890300279"/>
    <s v="890300279 BANCO DE OCCIDENTE"/>
    <s v="Z3"/>
    <n v="3002764"/>
    <s v=""/>
    <m/>
    <s v="REC_16300497_GMF2040_ANTICIPO_KPUA_MONITOREO ACTIVIDADES EDUCACION"/>
    <x v="0"/>
    <n v="720"/>
    <n v="0.18"/>
    <n v="1.98"/>
    <n v="720"/>
    <n v="0"/>
    <d v="2024-01-16T18:01:44"/>
    <n v="1"/>
    <n v="720"/>
    <s v="C.3.1"/>
    <n v="5"/>
    <s v="3"/>
    <s v="NE"/>
  </r>
  <r>
    <m/>
    <s v="CO"/>
    <s v="CO3CU"/>
    <s v="8170"/>
    <s v="51159502"/>
    <s v="A2"/>
    <s v="GL Posting Cucuta (CO)"/>
    <n v="2303557"/>
    <x v="4"/>
    <d v="2023-12-29T00:00:00"/>
    <s v="CERI"/>
    <s v="COFE2302"/>
    <m/>
    <s v=""/>
    <m/>
    <s v="P890300279"/>
    <s v="890300279 BANCO DE OCCIDENTE"/>
    <s v="Z3"/>
    <n v="3002764"/>
    <s v=""/>
    <m/>
    <s v="REC_2303303_FC006744_O_GMF_NMISSE_ACTIVIDAD ICT"/>
    <x v="0"/>
    <n v="1400"/>
    <n v="0.35"/>
    <n v="3.83"/>
    <n v="1400"/>
    <n v="0"/>
    <d v="2024-01-16T18:01:44"/>
    <n v="1"/>
    <n v="1400"/>
    <s v="C.3.1"/>
    <n v="5"/>
    <s v="3"/>
    <s v="NE"/>
  </r>
  <r>
    <m/>
    <s v="CO"/>
    <s v="CO3CU"/>
    <s v="8170"/>
    <s v="51159502"/>
    <s v="A2"/>
    <s v="GL Posting Cucuta (CO)"/>
    <n v="2303557"/>
    <x v="4"/>
    <d v="2023-12-29T00:00:00"/>
    <s v="CERI"/>
    <s v="COFE2302"/>
    <m/>
    <s v=""/>
    <m/>
    <s v="P890300279"/>
    <s v="890300279 BANCO DE OCCIDENTE"/>
    <s v="Z3"/>
    <n v="3002764"/>
    <s v=""/>
    <m/>
    <s v="REC_2303304_FC006744_O_GMF_LCASTRO_MONITOREO ICLA"/>
    <x v="0"/>
    <n v="2160"/>
    <n v="0.54"/>
    <n v="5.91"/>
    <n v="2160"/>
    <n v="0"/>
    <d v="2024-01-16T18:01:44"/>
    <n v="1"/>
    <n v="2160"/>
    <s v="C.3.1"/>
    <n v="5"/>
    <s v="3"/>
    <s v="NE"/>
  </r>
  <r>
    <m/>
    <s v="CO"/>
    <s v="CO3CU"/>
    <s v="8170"/>
    <s v="51159502"/>
    <s v="A2"/>
    <s v="GL Posting Cucuta (CO)"/>
    <n v="2303557"/>
    <x v="4"/>
    <d v="2023-12-29T00:00:00"/>
    <s v="CERI"/>
    <s v="COFE2302"/>
    <m/>
    <s v=""/>
    <m/>
    <s v="P890300279"/>
    <s v="890300279 BANCO DE OCCIDENTE"/>
    <s v="Z3"/>
    <n v="3002764"/>
    <s v=""/>
    <m/>
    <s v="REC_2303312_FC006744_O_GMF_ATARAZONA_ACTIVIDADES OFIC ARAUCA"/>
    <x v="0"/>
    <n v="760"/>
    <n v="0.19"/>
    <n v="2.08"/>
    <n v="760"/>
    <n v="0"/>
    <d v="2024-01-16T18:01:44"/>
    <n v="1"/>
    <n v="760"/>
    <s v="C.3.1"/>
    <n v="5"/>
    <s v="3"/>
    <s v="NE"/>
  </r>
  <r>
    <m/>
    <s v="CO"/>
    <s v="CO3CU"/>
    <s v="8170"/>
    <s v="51159502"/>
    <s v="A2"/>
    <s v="GL Posting Cucuta (CO)"/>
    <n v="2303557"/>
    <x v="4"/>
    <d v="2023-12-29T00:00:00"/>
    <s v="CERI"/>
    <s v="COFE2302"/>
    <m/>
    <s v=""/>
    <m/>
    <s v="P890300279"/>
    <s v="890300279 BANCO DE OCCIDENTE"/>
    <s v="Z3"/>
    <n v="3002764"/>
    <s v=""/>
    <m/>
    <s v="REC_2303313_FC006744_O_GMF_CBECERRA_ACOMPAÑAMIENTO SOPORTE AR"/>
    <x v="0"/>
    <n v="820"/>
    <n v="0.21"/>
    <n v="2.25"/>
    <n v="820"/>
    <n v="0"/>
    <d v="2024-01-16T18:01:44"/>
    <n v="1"/>
    <n v="820"/>
    <s v="C.3.1"/>
    <n v="5"/>
    <s v="3"/>
    <s v="NE"/>
  </r>
  <r>
    <m/>
    <s v="CO"/>
    <s v="CO3CU"/>
    <s v="8170"/>
    <s v="51159502"/>
    <s v="A2"/>
    <s v="GL Posting Cucuta (CO)"/>
    <n v="2303557"/>
    <x v="4"/>
    <d v="2023-12-29T00:00:00"/>
    <s v="CERI"/>
    <s v="COFE2302"/>
    <m/>
    <s v=""/>
    <m/>
    <s v="P890300279"/>
    <s v="890300279 BANCO DE OCCIDENTE"/>
    <s v="Z3"/>
    <n v="3002764"/>
    <s v=""/>
    <m/>
    <s v="REC_2303314_FC006744_O_GMF_AACEVEDO_SEGUIMIENTO PROYECTOS"/>
    <x v="0"/>
    <n v="2320"/>
    <n v="0.57999999999999996"/>
    <n v="6.34"/>
    <n v="2320"/>
    <n v="0"/>
    <d v="2024-01-16T18:01:44"/>
    <n v="1"/>
    <n v="2320"/>
    <s v="C.3.1"/>
    <n v="5"/>
    <s v="3"/>
    <s v="NE"/>
  </r>
  <r>
    <m/>
    <s v="CO"/>
    <s v="CO3CU"/>
    <s v="8170"/>
    <s v="51159502"/>
    <s v="A2"/>
    <s v="GL Posting Cucuta (CO)"/>
    <n v="2303557"/>
    <x v="4"/>
    <d v="2023-12-29T00:00:00"/>
    <s v="CERI"/>
    <s v="COFE2302"/>
    <m/>
    <s v=""/>
    <m/>
    <s v="P890300279"/>
    <s v="890300279 BANCO DE OCCIDENTE"/>
    <s v="Z3"/>
    <n v="3002764"/>
    <s v=""/>
    <m/>
    <s v="REC_2303315_FC006744_O_GMF_JVILLAMIZAR_ASISTENCIA LEGAL"/>
    <x v="0"/>
    <n v="640"/>
    <n v="0.16"/>
    <n v="1.75"/>
    <n v="640"/>
    <n v="0"/>
    <d v="2024-01-16T18:01:44"/>
    <n v="1"/>
    <n v="640"/>
    <s v="C.3.1"/>
    <n v="5"/>
    <s v="3"/>
    <s v="NE"/>
  </r>
  <r>
    <m/>
    <s v="CO"/>
    <s v="CO3CU"/>
    <s v="8170"/>
    <s v="51159502"/>
    <s v="A2"/>
    <s v="GL Posting Cucuta (CO)"/>
    <n v="2303557"/>
    <x v="4"/>
    <d v="2023-12-29T00:00:00"/>
    <s v="CERI"/>
    <s v="COFE2302"/>
    <m/>
    <s v=""/>
    <m/>
    <s v="P890300279"/>
    <s v="890300279 BANCO DE OCCIDENTE"/>
    <s v="Z3"/>
    <n v="3002764"/>
    <s v=""/>
    <m/>
    <s v="REC_2303318_FC006744_O_GMF_YPEREZ_ACTIVIDADES ED"/>
    <x v="0"/>
    <n v="760"/>
    <n v="0.19"/>
    <n v="2.08"/>
    <n v="760"/>
    <n v="0"/>
    <d v="2024-01-16T18:01:44"/>
    <n v="1"/>
    <n v="760"/>
    <s v="C.3.1"/>
    <n v="5"/>
    <s v="3"/>
    <s v="NE"/>
  </r>
  <r>
    <m/>
    <s v="CO"/>
    <s v="CO3CU"/>
    <s v="8170"/>
    <s v="51159502"/>
    <s v="A2"/>
    <s v="GL Posting Cucuta (CO)"/>
    <n v="2303557"/>
    <x v="4"/>
    <d v="2023-12-29T00:00:00"/>
    <s v="CERI"/>
    <s v="COFE2302"/>
    <m/>
    <s v=""/>
    <m/>
    <s v="P890300279"/>
    <s v="890300279 BANCO DE OCCIDENTE"/>
    <s v="Z3"/>
    <n v="3002764"/>
    <s v=""/>
    <m/>
    <s v="REC_2303365_FC006744_O_GMF_NMISSE_ACOMPAÑAMIENTO ICT AR"/>
    <x v="0"/>
    <n v="777"/>
    <n v="0.19"/>
    <n v="2.0699999999999998"/>
    <n v="777"/>
    <n v="0"/>
    <d v="2024-01-16T18:01:44"/>
    <n v="1"/>
    <n v="777"/>
    <s v="C.3.1"/>
    <n v="5"/>
    <s v="3"/>
    <s v="NE"/>
  </r>
  <r>
    <m/>
    <s v="CO"/>
    <s v="CO3CU"/>
    <s v="8170"/>
    <s v="51159502"/>
    <s v="A2"/>
    <s v="GL Posting Cucuta (CO)"/>
    <n v="2303557"/>
    <x v="4"/>
    <d v="2023-12-29T00:00:00"/>
    <s v="CERI"/>
    <s v="COFE2302"/>
    <m/>
    <s v=""/>
    <m/>
    <s v="P890300279"/>
    <s v="890300279 BANCO DE OCCIDENTE"/>
    <s v="Z3"/>
    <n v="3002764"/>
    <s v=""/>
    <m/>
    <s v="REC_2303376_FC006744_O_GMF_BDUARTE_ACTIVIDAD PRECERIFICACION"/>
    <x v="0"/>
    <n v="3240"/>
    <n v="0.81"/>
    <n v="8.65"/>
    <n v="3240"/>
    <n v="0"/>
    <d v="2024-01-16T18:01:44"/>
    <n v="1"/>
    <n v="3240"/>
    <s v="C.3.1"/>
    <n v="5"/>
    <s v="3"/>
    <s v="NE"/>
  </r>
  <r>
    <m/>
    <s v="CO"/>
    <s v="CO3CU"/>
    <s v="8170"/>
    <s v="51159502"/>
    <s v="A2"/>
    <s v="GL Posting Cucuta (CO)"/>
    <n v="2303557"/>
    <x v="4"/>
    <d v="2023-12-29T00:00:00"/>
    <s v="CERI"/>
    <s v="COFE2302"/>
    <m/>
    <s v=""/>
    <m/>
    <s v="P890300279"/>
    <s v="890300279 BANCO DE OCCIDENTE"/>
    <s v="Z3"/>
    <n v="3002764"/>
    <s v=""/>
    <m/>
    <s v="REC_2303381_FC006744_O_GMF_CMAZO_ACOMPAÑAMIENTO ACTIVIDADES PROT"/>
    <x v="0"/>
    <n v="2000"/>
    <n v="0.5"/>
    <n v="5.34"/>
    <n v="2000"/>
    <n v="0"/>
    <d v="2024-01-16T18:01:44"/>
    <n v="1"/>
    <n v="2000"/>
    <s v="C.3.1"/>
    <n v="5"/>
    <s v="3"/>
    <s v="NE"/>
  </r>
  <r>
    <m/>
    <s v="CO"/>
    <s v="CO3CU"/>
    <s v="8170"/>
    <s v="51159502"/>
    <s v="A2"/>
    <s v="GL Posting Cucuta (CO)"/>
    <n v="2303557"/>
    <x v="4"/>
    <d v="2023-12-29T00:00:00"/>
    <s v="CERI"/>
    <s v="COFE2302"/>
    <m/>
    <s v=""/>
    <m/>
    <s v="P890300279"/>
    <s v="890300279 BANCO DE OCCIDENTE"/>
    <s v="Z3"/>
    <n v="3002764"/>
    <s v=""/>
    <m/>
    <s v="REC_2303384_FC009428_O_GMF_JVELASCO_ASISTENCIA LEGAL"/>
    <x v="0"/>
    <n v="3320"/>
    <n v="0.83"/>
    <n v="8.86"/>
    <n v="3320"/>
    <n v="0"/>
    <d v="2024-01-16T18:01:44"/>
    <n v="1"/>
    <n v="3320"/>
    <s v="C.3.1"/>
    <n v="5"/>
    <s v="3"/>
    <s v="NE"/>
  </r>
  <r>
    <m/>
    <s v="CO"/>
    <s v="CO3CU"/>
    <s v="8170"/>
    <s v="51159502"/>
    <s v="A2"/>
    <s v="GL Posting Cucuta (CO)"/>
    <n v="2303557"/>
    <x v="4"/>
    <d v="2023-12-29T00:00:00"/>
    <s v="CERI"/>
    <s v="COFE2302"/>
    <m/>
    <s v=""/>
    <m/>
    <s v="P890300279"/>
    <s v="890300279 BANCO DE OCCIDENTE"/>
    <s v="Z3"/>
    <n v="3002764"/>
    <s v=""/>
    <m/>
    <s v="REC_2303391_FC006744_O_GMF_HPEREZ_MISION SEGUIMIENTO"/>
    <x v="0"/>
    <n v="960"/>
    <n v="0.24"/>
    <n v="2.56"/>
    <n v="960"/>
    <n v="0"/>
    <d v="2024-01-16T18:01:44"/>
    <n v="1"/>
    <n v="960"/>
    <s v="C.3.1"/>
    <n v="5"/>
    <s v="3"/>
    <s v="NE"/>
  </r>
  <r>
    <m/>
    <s v="CO"/>
    <s v="CO3CU"/>
    <s v="8170"/>
    <s v="51159502"/>
    <s v="A2"/>
    <s v="GL Posting Cucuta (CO)"/>
    <n v="2303557"/>
    <x v="4"/>
    <d v="2023-12-29T00:00:00"/>
    <s v="CERI"/>
    <s v="COFE2302"/>
    <m/>
    <s v=""/>
    <m/>
    <s v="P890300279"/>
    <s v="890300279 BANCO DE OCCIDENTE"/>
    <s v="Z3"/>
    <n v="3002764"/>
    <s v=""/>
    <m/>
    <s v="REC_2303398_FC009428_O_GMF_ABARRERA_ACOMPAÑAMIENTO ACTIVIDADES"/>
    <x v="0"/>
    <n v="1960"/>
    <n v="0.49"/>
    <n v="5.23"/>
    <n v="1960"/>
    <n v="0"/>
    <d v="2024-01-16T18:01:44"/>
    <n v="1"/>
    <n v="1960"/>
    <s v="C.3.1"/>
    <n v="5"/>
    <s v="3"/>
    <s v="NE"/>
  </r>
  <r>
    <m/>
    <s v="CO"/>
    <s v="CO3CU"/>
    <s v="8170"/>
    <s v="51159502"/>
    <s v="A2"/>
    <s v="GL Posting Cucuta (CO)"/>
    <n v="2303557"/>
    <x v="4"/>
    <d v="2023-12-29T00:00:00"/>
    <s v="CERI"/>
    <s v="COFE2302"/>
    <m/>
    <s v=""/>
    <m/>
    <s v="P890300279"/>
    <s v="890300279 BANCO DE OCCIDENTE"/>
    <s v="Z3"/>
    <n v="3002764"/>
    <s v=""/>
    <m/>
    <s v="REC_2303407_FC006744_O_GMF_MGALINDO_GASTOS CAMIONETA OFICIAL LIU229"/>
    <x v="0"/>
    <n v="2000"/>
    <n v="0.5"/>
    <n v="5.34"/>
    <n v="2000"/>
    <n v="0"/>
    <d v="2024-01-16T18:01:44"/>
    <n v="1"/>
    <n v="2000"/>
    <s v="C.3.1"/>
    <n v="5"/>
    <s v="3"/>
    <s v="NE"/>
  </r>
  <r>
    <m/>
    <s v="CO"/>
    <s v="CO3CU"/>
    <s v="8170"/>
    <s v="51159502"/>
    <s v="A2"/>
    <s v="GL Posting Cucuta (CO)"/>
    <n v="2303557"/>
    <x v="4"/>
    <d v="2023-12-29T00:00:00"/>
    <s v="CERI"/>
    <s v="COFE2302"/>
    <m/>
    <s v=""/>
    <m/>
    <s v="P890300279"/>
    <s v="890300279 BANCO DE OCCIDENTE"/>
    <s v="Z3"/>
    <n v="3002764"/>
    <s v=""/>
    <m/>
    <s v="REC_2303411_FC006744_O_GMF_LBECERRA_ACTIVIDADES MONITOREOS"/>
    <x v="0"/>
    <n v="3760"/>
    <n v="0.94"/>
    <n v="10.039999999999999"/>
    <n v="3760"/>
    <n v="0"/>
    <d v="2024-01-16T18:01:44"/>
    <n v="1"/>
    <n v="3760"/>
    <s v="C.3.1"/>
    <n v="5"/>
    <s v="3"/>
    <s v="NE"/>
  </r>
  <r>
    <m/>
    <s v="CO"/>
    <s v="CO3CU"/>
    <s v="8170"/>
    <s v="51159502"/>
    <s v="A2"/>
    <s v="GL Posting Cucuta (CO)"/>
    <n v="2303557"/>
    <x v="4"/>
    <d v="2023-12-29T00:00:00"/>
    <s v="CERI"/>
    <s v="COFE2302"/>
    <m/>
    <s v=""/>
    <m/>
    <s v="P890300279"/>
    <s v="890300279 BANCO DE OCCIDENTE"/>
    <s v="Z3"/>
    <n v="3002764"/>
    <s v=""/>
    <m/>
    <s v="REC_2303415_FC006744_O_GMF_LBECERRA_MONITOREO ACTIVIDADES ED"/>
    <x v="0"/>
    <n v="1560"/>
    <n v="0.39"/>
    <n v="4.16"/>
    <n v="1560"/>
    <n v="0"/>
    <d v="2024-01-16T18:01:44"/>
    <n v="1"/>
    <n v="1560"/>
    <s v="C.3.1"/>
    <n v="5"/>
    <s v="3"/>
    <s v="NE"/>
  </r>
  <r>
    <m/>
    <s v="CO"/>
    <s v="CO3AR"/>
    <s v="8170"/>
    <s v="51159502"/>
    <s v="A2"/>
    <s v="GL Posting Cucuta (CO)"/>
    <n v="2303557"/>
    <x v="4"/>
    <d v="2023-12-29T00:00:00"/>
    <s v="CERI"/>
    <s v="COFE2302"/>
    <m/>
    <s v=""/>
    <m/>
    <s v="P890300279"/>
    <s v="890300279 BANCO DE OCCIDENTE"/>
    <s v="Z3"/>
    <n v="3002764"/>
    <s v=""/>
    <m/>
    <s v="REC_15301856_GMF_ANT_HPARADA"/>
    <x v="0"/>
    <n v="960"/>
    <n v="0.24"/>
    <n v="2.56"/>
    <n v="960"/>
    <n v="0"/>
    <d v="2024-01-16T18:01:44"/>
    <n v="1"/>
    <n v="960"/>
    <s v="C.3.1"/>
    <n v="5"/>
    <s v="3"/>
    <s v="NE"/>
  </r>
  <r>
    <m/>
    <s v="CO"/>
    <s v="CO3AR"/>
    <s v="8170"/>
    <s v="51159502"/>
    <s v="A2"/>
    <s v="GL Posting Cucuta (CO)"/>
    <n v="2303557"/>
    <x v="4"/>
    <d v="2023-12-29T00:00:00"/>
    <s v="CERI"/>
    <s v="COFE2302"/>
    <m/>
    <s v=""/>
    <m/>
    <s v="P890300279"/>
    <s v="890300279 BANCO DE OCCIDENTE"/>
    <s v="Z3"/>
    <n v="3002764"/>
    <s v=""/>
    <m/>
    <s v="REC_15301860_GMF_ANT_JGIL"/>
    <x v="0"/>
    <n v="4000"/>
    <n v="1"/>
    <n v="10.68"/>
    <n v="4000"/>
    <n v="0"/>
    <d v="2024-01-16T18:01:44"/>
    <n v="1"/>
    <n v="4000"/>
    <s v="C.3.1"/>
    <n v="5"/>
    <s v="3"/>
    <s v="NE"/>
  </r>
  <r>
    <m/>
    <s v="CO"/>
    <s v="CO3CU"/>
    <s v="8170"/>
    <s v="53059501"/>
    <s v="A2"/>
    <s v="GL Posting Cucuta (CO)"/>
    <n v="2303557"/>
    <x v="4"/>
    <d v="2023-12-29T00:00:00"/>
    <s v="CERI"/>
    <s v="COFE2302"/>
    <m/>
    <s v=""/>
    <m/>
    <s v="P222222222"/>
    <s v="222222222 CUANTIAS MINIMAS"/>
    <s v="Z3"/>
    <n v="3002777"/>
    <s v=""/>
    <m/>
    <s v="REC_2302727_AJ_FC001095_O_COMPRA DE VINILO_OFICINA_ICLA_CÚC"/>
    <x v="0"/>
    <n v="-20"/>
    <n v="0"/>
    <n v="-0.05"/>
    <n v="-20"/>
    <n v="0"/>
    <d v="2024-01-16T18:01:44"/>
    <n v="1"/>
    <n v="-20"/>
    <s v="C.3.1"/>
    <n v="5"/>
    <s v="3"/>
    <s v="NE"/>
  </r>
  <r>
    <m/>
    <s v="CO"/>
    <s v="CO4TC"/>
    <n v="4500"/>
    <n v="51157013"/>
    <s v="A6"/>
    <s v="GL Posting Popayán (CO)"/>
    <n v="6306733"/>
    <x v="4"/>
    <d v="2023-12-29T00:00:00"/>
    <n v="122536"/>
    <s v="COFE2302"/>
    <m/>
    <s v=""/>
    <m/>
    <s v="P901057457"/>
    <s v="901057457 IRIACA SAS HOTEL MIA"/>
    <s v="E4"/>
    <n v="3001578"/>
    <s v=""/>
    <m/>
    <s v="RECLA_TRANS#7301228_AJUSTE_PROYECTO_FC021805_TCODP0486_PAGO/1_SERVICIO DE HOSPEDAJE PARA UNA PERSONA EN QUIBDO"/>
    <x v="0"/>
    <n v="-109440"/>
    <n v="-27.36"/>
    <n v="-292.19"/>
    <n v="-109440"/>
    <n v="0"/>
    <d v="2024-01-17T13:50:39"/>
    <n v="1"/>
    <n v="-109440"/>
    <s v="B.1.4"/>
    <n v="5"/>
    <s v="4"/>
    <s v="WA"/>
  </r>
  <r>
    <m/>
    <s v="CO"/>
    <s v="CO4TC"/>
    <n v="4500"/>
    <n v="51351008"/>
    <s v="A6"/>
    <s v="GL Posting Popayán (CO)"/>
    <n v="6306733"/>
    <x v="4"/>
    <d v="2023-12-29T00:00:00"/>
    <n v="122536"/>
    <s v="COFE2302"/>
    <m/>
    <s v=""/>
    <m/>
    <s v="P901057457"/>
    <s v="901057457 IRIACA SAS HOTEL MIA"/>
    <s v="E4"/>
    <n v="3001578"/>
    <s v=""/>
    <m/>
    <s v="RECLA_TRANS#7301228_AJUSTE_PROYECTO_FC021805_TCODP0486_PAGO/1_SERVICIO DE HOSPEDAJE PARA UNA PERSONA EN QUIBDO"/>
    <x v="0"/>
    <n v="-576000"/>
    <n v="-144.02000000000001"/>
    <n v="-1537.83"/>
    <n v="-576000"/>
    <n v="0"/>
    <d v="2024-01-17T13:50:39"/>
    <n v="1"/>
    <n v="-576000"/>
    <s v="B.1.4"/>
    <n v="5"/>
    <s v="4"/>
    <s v="WA"/>
  </r>
  <r>
    <m/>
    <s v="CO"/>
    <s v="CO4PP"/>
    <n v="5295"/>
    <n v="51059999"/>
    <s v="A6"/>
    <s v="GL Posting Popayán (CO)"/>
    <n v="6306733"/>
    <x v="4"/>
    <d v="2023-12-29T00:00:00"/>
    <n v="122536"/>
    <s v="COFE2302"/>
    <s v="CO271"/>
    <s v="Maria Del Pilar Trujillo Correa."/>
    <m/>
    <s v="P31958588"/>
    <s v="31958588 TRUJILLO CORREA MARIA DEL PILAR"/>
    <s v="E4"/>
    <n v="3001575"/>
    <s v=""/>
    <m/>
    <s v="RECLA_TRANS#1304615_AJUSTE_PROYECTO_SALARY 202312"/>
    <x v="0"/>
    <n v="-5415692.3600000003"/>
    <n v="-1408.57"/>
    <n v="-15001.14"/>
    <n v="-5415692.3600000003"/>
    <n v="0"/>
    <d v="2024-01-17T13:50:39"/>
    <n v="1"/>
    <n v="-5415692.3600000003"/>
    <s v="A.1.2"/>
    <n v="5"/>
    <s v="4"/>
    <s v="WA"/>
  </r>
  <r>
    <m/>
    <s v="CO"/>
    <s v="CO4PP"/>
    <n v="7000"/>
    <n v="52151004"/>
    <s v="A6"/>
    <s v="GL Posting Popayán (CO)"/>
    <n v="6306733"/>
    <x v="4"/>
    <d v="2023-12-29T00:00:00"/>
    <n v="122536"/>
    <s v="COFE2302"/>
    <s v="CO26"/>
    <s v="PICK-UP4X4"/>
    <m/>
    <s v="P901248784"/>
    <s v="901248784 ESTACION DE SERVICIO EL COFRE REAL SAS"/>
    <s v="E4"/>
    <n v="3093522"/>
    <s v=""/>
    <m/>
    <s v="RECLA_TRANS#6306461_AJUSTE_PROYECTOC_FC009243_COMBUSTIBLE_5,574 GL_$9,195_FZY221_CO26_GFLETCHER_FORMACIÓN DOCENTES SISTEMA DE EVALUACION"/>
    <x v="0"/>
    <n v="-51253"/>
    <n v="-12.82"/>
    <n v="-136.84"/>
    <n v="-51253"/>
    <n v="0"/>
    <d v="2024-01-17T13:50:39"/>
    <n v="1"/>
    <n v="-51253"/>
    <s v="B.1.5"/>
    <n v="5"/>
    <s v="4"/>
    <s v="WA"/>
  </r>
  <r>
    <m/>
    <s v="CO"/>
    <s v="CO4PP"/>
    <n v="7000"/>
    <n v="52151004"/>
    <s v="A6"/>
    <s v="GL Posting Popayán (CO)"/>
    <n v="6306733"/>
    <x v="4"/>
    <d v="2023-12-29T00:00:00"/>
    <n v="122536"/>
    <s v="COFE2302"/>
    <s v="CO26"/>
    <s v="PICK-UP4X4"/>
    <m/>
    <s v="P900021407"/>
    <s v="900021407 CENTRO DE SERVICIO PARA CARROS S.A"/>
    <s v="E4"/>
    <n v="3093522"/>
    <s v=""/>
    <m/>
    <s v="RECLA_TRANS#6306461_AJUSTE_PROYECTOO_FC027870_COMBUSTIBLE_16,583 GL_ $9,890_FZY221_CO26_GFLETCHER_CEREMONIA DE GRADOS CICLO VI INEDER - INENADE"/>
    <x v="0"/>
    <n v="-164006"/>
    <n v="-41.01"/>
    <n v="-437.87"/>
    <n v="-164006"/>
    <n v="0"/>
    <d v="2024-01-17T13:50:39"/>
    <n v="1"/>
    <n v="-164006"/>
    <s v="B.1.5"/>
    <n v="5"/>
    <s v="4"/>
    <s v="WA"/>
  </r>
  <r>
    <m/>
    <s v="CO"/>
    <s v="CO4PP"/>
    <n v="7000"/>
    <n v="52151004"/>
    <s v="A6"/>
    <s v="GL Posting Popayán (CO)"/>
    <n v="6306733"/>
    <x v="4"/>
    <d v="2023-12-29T00:00:00"/>
    <n v="122536"/>
    <s v="COFE2302"/>
    <s v="CO26"/>
    <s v="PICK-UP4X4"/>
    <m/>
    <s v="P900021407"/>
    <s v="900021407 CENTRO DE SERVICIO PARA CARROS S.A"/>
    <s v="E4"/>
    <n v="3093522"/>
    <s v=""/>
    <m/>
    <s v="RECLA_TRANS#6306461_AJUSTE_PROYECTOC_FC027983_7,015 GL_ $9890_FZY221_CO26_GFLETCHER_CEREMONIA DE GRADOS CICLO VI INEDER - INENADE"/>
    <x v="0"/>
    <n v="-69378"/>
    <n v="-17.350000000000001"/>
    <n v="-185.23"/>
    <n v="-69378"/>
    <n v="0"/>
    <d v="2024-01-17T13:50:39"/>
    <n v="1"/>
    <n v="-69378"/>
    <s v="B.1.5"/>
    <n v="5"/>
    <s v="4"/>
    <s v="WA"/>
  </r>
  <r>
    <m/>
    <s v="CO"/>
    <s v="CO4TC"/>
    <n v="7000"/>
    <n v="52151004"/>
    <s v="A6"/>
    <s v="GL Posting Popayán (CO)"/>
    <n v="6306733"/>
    <x v="4"/>
    <d v="2023-12-29T00:00:00"/>
    <n v="122536"/>
    <s v="COFE2302"/>
    <s v="CO14"/>
    <s v="TOYOTA HILUX (7) (FL)"/>
    <m/>
    <s v="P840000082"/>
    <s v="840000082 ROMERO Y BURGOS Y CIA S EN C"/>
    <s v="E4"/>
    <n v="3093522"/>
    <s v=""/>
    <m/>
    <s v="RECLA_TRANS#7301262_AJUSTE_PROYECTOFC0007013_COMBUSTIBLE_20GL_$9.150_URW114_L.GONZALEZ_MISION EDUCACION TALLAMBI"/>
    <x v="0"/>
    <n v="-187575"/>
    <n v="-46.9"/>
    <n v="-500.8"/>
    <n v="-187575"/>
    <n v="0"/>
    <d v="2024-01-17T13:50:39"/>
    <n v="1"/>
    <n v="-187575"/>
    <s v="B.1.5"/>
    <n v="5"/>
    <s v="4"/>
    <s v="WA"/>
  </r>
  <r>
    <m/>
    <s v="CO"/>
    <s v="CO4TC"/>
    <n v="7000"/>
    <n v="52151004"/>
    <s v="A6"/>
    <s v="GL Posting Popayán (CO)"/>
    <n v="6306733"/>
    <x v="4"/>
    <d v="2023-12-29T00:00:00"/>
    <n v="122536"/>
    <s v="COFE2302"/>
    <s v="CO14"/>
    <s v="TOYOTA HILUX (7) (FL)"/>
    <m/>
    <s v="P840000082"/>
    <s v="840000082 ROMERO Y BURGOS Y CIA S EN C"/>
    <s v="E4"/>
    <n v="3093522"/>
    <s v=""/>
    <m/>
    <s v="RECLA_TRANS#7301262_AJUSTE_PROYECTOFC0007013_COMBUSTIBLE_20GL_$9.150_URW114_L.GONZALEZ_MISION EDUCACION TALLAMBI"/>
    <x v="0"/>
    <n v="-188"/>
    <n v="-0.05"/>
    <n v="-0.5"/>
    <n v="-188"/>
    <n v="0"/>
    <d v="2024-01-17T13:50:39"/>
    <n v="1"/>
    <n v="-188"/>
    <s v="B.1.5"/>
    <n v="5"/>
    <s v="4"/>
    <s v="WA"/>
  </r>
  <r>
    <m/>
    <s v="CO"/>
    <s v="CO4PP"/>
    <n v="7090"/>
    <n v="51351023"/>
    <s v="A6"/>
    <s v="GL Posting Popayán (CO)"/>
    <n v="6306733"/>
    <x v="4"/>
    <d v="2023-12-29T00:00:00"/>
    <n v="122536"/>
    <s v="COFE2302"/>
    <m/>
    <s v=""/>
    <m/>
    <s v="P76325045"/>
    <s v="76325045 CHAMORRO OSCAR"/>
    <s v="E4"/>
    <n v="3093521"/>
    <s v=""/>
    <m/>
    <s v="RECLA_TRANS#6306461_AJUSTE_PROYECTOO_WA022117_LAVADO CARRO NRC_FZY221_CO26_GFLETCHER_CEREMONIA DE GRADOS CICLO VI INEDER - INENADE"/>
    <x v="0"/>
    <n v="-83000"/>
    <n v="-20.75"/>
    <n v="-221.6"/>
    <n v="-83000"/>
    <n v="0"/>
    <d v="2024-01-17T13:50:39"/>
    <n v="1"/>
    <n v="-83000"/>
    <s v="B.1.5"/>
    <n v="5"/>
    <s v="4"/>
    <s v="WA"/>
  </r>
  <r>
    <m/>
    <s v="CO"/>
    <s v="CO4TC"/>
    <n v="7090"/>
    <n v="51351023"/>
    <s v="A6"/>
    <s v="GL Posting Popayán (CO)"/>
    <n v="6306733"/>
    <x v="4"/>
    <d v="2023-12-29T00:00:00"/>
    <n v="122536"/>
    <s v="COFE2302"/>
    <m/>
    <s v=""/>
    <m/>
    <s v="P12989121"/>
    <s v="12989121 DE LOS RIOS GONZALEZ OMAR"/>
    <s v="E4"/>
    <n v="3093521"/>
    <s v=""/>
    <m/>
    <s v="RECLA_TRANS#7301262_AJUSTE_PROYECTOWA022181_OTROS_L.GONZALEZ_SERVICIO DE LAVADO DE VEHICULO INSTITUCIONAL"/>
    <x v="0"/>
    <n v="-70000"/>
    <n v="-17.5"/>
    <n v="-186.89"/>
    <n v="-70000"/>
    <n v="0"/>
    <d v="2024-01-17T13:50:39"/>
    <n v="1"/>
    <n v="-70000"/>
    <s v="B.1.5"/>
    <n v="5"/>
    <s v="4"/>
    <s v="WA"/>
  </r>
  <r>
    <m/>
    <s v="CO"/>
    <s v="CO4PP"/>
    <n v="7140"/>
    <n v="51052101"/>
    <s v="A6"/>
    <s v="GL Posting Popayán (CO)"/>
    <n v="6306733"/>
    <x v="4"/>
    <d v="2023-12-29T00:00:00"/>
    <n v="122536"/>
    <s v="COFE2302"/>
    <s v="CO271"/>
    <s v="Maria Del Pilar Trujillo Correa."/>
    <m/>
    <s v="P31958588"/>
    <s v="31958588 TRUJILLO CORREA MARIA DEL PILAR"/>
    <s v="E4"/>
    <n v="3001577"/>
    <s v=""/>
    <m/>
    <s v="RECLA_TRANS#6306371_AJUSTE_PROYECTO_V_PVCO271_VIATICOS_MTRUJILLO_REUNIONES SED-MISION SEGUIMIENTO DEL PROYECTO"/>
    <x v="0"/>
    <n v="-520000"/>
    <n v="-130.02000000000001"/>
    <n v="-1388.32"/>
    <n v="-520000"/>
    <n v="0"/>
    <d v="2024-01-17T13:50:39"/>
    <n v="1"/>
    <n v="-520000"/>
    <s v="B.1.5"/>
    <n v="5"/>
    <s v="4"/>
    <s v="WA"/>
  </r>
  <r>
    <m/>
    <s v="CO"/>
    <s v="CO4TC"/>
    <n v="7140"/>
    <n v="51052101"/>
    <s v="A6"/>
    <s v="GL Posting Popayán (CO)"/>
    <n v="6306733"/>
    <x v="4"/>
    <d v="2023-12-29T00:00:00"/>
    <n v="122536"/>
    <s v="COFE2302"/>
    <s v="CO271"/>
    <s v="Maria Del Pilar Trujillo Correa."/>
    <m/>
    <s v="P31958588"/>
    <s v="31958588 TRUJILLO CORREA MARIA DEL PILAR"/>
    <s v="E4"/>
    <n v="3001577"/>
    <s v=""/>
    <m/>
    <s v="RECLA_TRANS#7301206_AJUSTE_PROYECTO_V_PVCO271_VIATICOS_M.TRUJILLO_MISION ENCUENTRO CLUSTER NACIONAL - GLOBAL EeE"/>
    <x v="0"/>
    <n v="-140000"/>
    <n v="-35.01"/>
    <n v="-373.78"/>
    <n v="-140000"/>
    <n v="0"/>
    <d v="2024-01-17T13:50:39"/>
    <n v="1"/>
    <n v="-140000"/>
    <s v="B.1.5"/>
    <n v="5"/>
    <s v="4"/>
    <s v="WA"/>
  </r>
  <r>
    <m/>
    <s v="CO"/>
    <s v="CO4PP"/>
    <n v="7140"/>
    <n v="51157063"/>
    <s v="A6"/>
    <s v="GL Posting Popayán (CO)"/>
    <n v="6306724"/>
    <x v="4"/>
    <d v="2023-12-29T00:00:00"/>
    <n v="122536"/>
    <s v="COFE2302"/>
    <n v="118642"/>
    <s v="Anderson Martinez Moreno"/>
    <m/>
    <s v="P835000065"/>
    <s v="835000065 COMERCIALIZADORA LUIS GOMEZ &amp; CIA"/>
    <s v="Z4"/>
    <n v="3001582"/>
    <s v=""/>
    <m/>
    <s v="RECLA_TRANS#_6306406_FC025703_ALOJAMIENTO_A.MARTINEZ_02A03_OCT_BTURA_VISITA_OBRA_R9"/>
    <x v="0"/>
    <n v="-38000"/>
    <n v="-9.5"/>
    <n v="-101.45"/>
    <n v="-38000"/>
    <n v="0"/>
    <d v="2024-01-16T16:51:54"/>
    <n v="1"/>
    <n v="-38000"/>
    <s v="C.3.1"/>
    <n v="5"/>
    <s v="4"/>
    <s v="WA"/>
  </r>
  <r>
    <m/>
    <s v="CO"/>
    <s v="CO4PP"/>
    <n v="7140"/>
    <n v="51157063"/>
    <s v="A6"/>
    <s v="GL Posting Popayán (CO)"/>
    <n v="6306724"/>
    <x v="4"/>
    <d v="2023-12-29T00:00:00"/>
    <n v="122536"/>
    <s v="COFE2302"/>
    <s v="CO528"/>
    <s v="Diana Paola Montoya Vargas"/>
    <m/>
    <s v="P835000065"/>
    <s v="835000065 COMERCIALIZADORA LUIS GOMEZ &amp; CIA"/>
    <s v="Z4"/>
    <n v="3001582"/>
    <s v=""/>
    <m/>
    <s v="RECLA_TRANS#_6306407_FC025701_ALOJAMIENTO_D.MONTOYA_02A03_OCT_BTURA_VISITA_OBRA_R9"/>
    <x v="0"/>
    <n v="-38000"/>
    <n v="-9.5"/>
    <n v="-101.45"/>
    <n v="-38000"/>
    <n v="0"/>
    <d v="2024-01-16T16:51:54"/>
    <n v="1"/>
    <n v="-38000"/>
    <s v="C.3.1"/>
    <n v="5"/>
    <s v="4"/>
    <s v="WA"/>
  </r>
  <r>
    <m/>
    <s v="CO"/>
    <s v="CO4PP"/>
    <n v="7140"/>
    <n v="51157063"/>
    <s v="A6"/>
    <s v="GL Posting Popayán (CO)"/>
    <n v="6306724"/>
    <x v="4"/>
    <d v="2023-12-29T00:00:00"/>
    <n v="122536"/>
    <s v="COFE2302"/>
    <s v="CO622"/>
    <s v="Brenda Zuñiga Garcia"/>
    <m/>
    <s v="P835000065"/>
    <s v="835000065 COMERCIALIZADORA LUIS GOMEZ &amp; CIA"/>
    <s v="Z4"/>
    <n v="3001582"/>
    <s v=""/>
    <m/>
    <s v="RECLA_TRANS#_6306451_AJUSTE_TRANSA_6306394_ERROR_PROYEC_FC025700_HOSPEDAJE_B.ZUÑIGA_2A3_OCT_BTURA:VISITA_OBRA_R9"/>
    <x v="0"/>
    <n v="-38000"/>
    <n v="-9.5500000000000007"/>
    <n v="-103.87"/>
    <n v="-38000"/>
    <n v="0"/>
    <d v="2024-01-16T16:51:54"/>
    <n v="1"/>
    <n v="-38000"/>
    <s v="C.3.1"/>
    <n v="5"/>
    <s v="4"/>
    <s v="WA"/>
  </r>
  <r>
    <m/>
    <s v="CO"/>
    <s v="CO4PP"/>
    <n v="7140"/>
    <n v="51157063"/>
    <s v="A6"/>
    <s v="GL Posting Popayán (CO)"/>
    <n v="6306724"/>
    <x v="4"/>
    <d v="2023-12-29T00:00:00"/>
    <n v="122536"/>
    <s v="COFE2302"/>
    <n v="135304"/>
    <s v="Julio Tamayo"/>
    <m/>
    <s v="P835000065"/>
    <s v="835000065 COMERCIALIZADORA LUIS GOMEZ &amp; CIA"/>
    <s v="Z4"/>
    <n v="3001582"/>
    <s v=""/>
    <m/>
    <s v="RECLA_TRANS#_6306451_FC025702_ALOJAMIENTO_J.TAMAYO_2A3_OCT_BTURA_VISITA_OBRA_R9"/>
    <x v="0"/>
    <n v="-38000"/>
    <n v="-9.5"/>
    <n v="-101.45"/>
    <n v="-38000"/>
    <n v="0"/>
    <d v="2024-01-16T16:51:54"/>
    <n v="1"/>
    <n v="-38000"/>
    <s v="C.3.1"/>
    <n v="5"/>
    <s v="4"/>
    <s v="WA"/>
  </r>
  <r>
    <m/>
    <s v="CO"/>
    <s v="CO4PP"/>
    <n v="7140"/>
    <n v="51157063"/>
    <s v="A6"/>
    <s v="GL Posting Popayán (CO)"/>
    <n v="6306724"/>
    <x v="4"/>
    <d v="2023-12-29T00:00:00"/>
    <n v="122536"/>
    <s v="COFE2302"/>
    <s v="CO622"/>
    <s v="Brenda Zuñiga Garcia"/>
    <m/>
    <s v="P901057457"/>
    <s v="901057457 IRIACA SAS HOTEL MIA"/>
    <s v="Z4"/>
    <n v="3001582"/>
    <s v=""/>
    <m/>
    <s v="RECLA_TRANS#_6306706_FC021712_ALOJAM_B.ZUÑIGA_DEL_22_AL_24_DEL_06_DEL_2023"/>
    <x v="0"/>
    <n v="-72960"/>
    <n v="-18.48"/>
    <n v="-196.79"/>
    <n v="-72960"/>
    <n v="0"/>
    <d v="2024-01-16T16:51:54"/>
    <n v="1"/>
    <n v="-72960"/>
    <s v="C.3.1"/>
    <n v="5"/>
    <s v="4"/>
    <s v="WA"/>
  </r>
  <r>
    <m/>
    <s v="CO"/>
    <s v="CO4PP"/>
    <n v="7140"/>
    <n v="51157063"/>
    <s v="A6"/>
    <s v="GL Posting Popayán (CO)"/>
    <n v="6306724"/>
    <x v="4"/>
    <d v="2023-12-29T00:00:00"/>
    <n v="122536"/>
    <s v="COFE2302"/>
    <n v="142094"/>
    <s v="Suleynis Palacios"/>
    <m/>
    <s v="P650187917"/>
    <s v="650187917 FREI HEINRICH ERNEST"/>
    <s v="Z4"/>
    <n v="3001582"/>
    <s v=""/>
    <m/>
    <s v="RECLA_TRANS#_6306706_FC019109_ALOJAMIENTO_S.PALACIOS_11A12_DIC_ATENCION_EMERGENCIA_CO153"/>
    <x v="0"/>
    <n v="-22800"/>
    <n v="-5.77"/>
    <n v="-61.5"/>
    <n v="-22800"/>
    <n v="0"/>
    <d v="2024-01-16T16:51:54"/>
    <n v="1"/>
    <n v="-22800"/>
    <s v="C.3.1"/>
    <n v="5"/>
    <s v="4"/>
    <s v="WA"/>
  </r>
  <r>
    <m/>
    <s v="CO"/>
    <s v="CO4PP"/>
    <n v="7140"/>
    <n v="51157063"/>
    <s v="A6"/>
    <s v="GL Posting Popayán (CO)"/>
    <n v="6306733"/>
    <x v="4"/>
    <d v="2023-12-29T00:00:00"/>
    <n v="122536"/>
    <s v="COFE2302"/>
    <s v="CO622"/>
    <s v="Brenda Zuñiga Garcia"/>
    <m/>
    <s v="P901057457"/>
    <s v="901057457 IRIACA SAS HOTEL MIA"/>
    <s v="E4"/>
    <n v="3001577"/>
    <s v=""/>
    <m/>
    <s v="RECLA_TRANS#6306653_AJUSTE_PROYECTO_FC021714_ALOJAM_A.OROBIO_QUIBDO_DEL_10_AL_13_DEL_09_DEL_2023"/>
    <x v="0"/>
    <n v="-109440"/>
    <n v="-27.72"/>
    <n v="-295.18"/>
    <n v="-109440"/>
    <n v="0"/>
    <d v="2024-01-17T13:50:39"/>
    <n v="1"/>
    <n v="-109440"/>
    <s v="B.1.5"/>
    <n v="5"/>
    <s v="4"/>
    <s v="WA"/>
  </r>
  <r>
    <m/>
    <s v="CO"/>
    <s v="CO4PP"/>
    <n v="7140"/>
    <n v="51157063"/>
    <s v="A6"/>
    <s v="GL Posting Popayán (CO)"/>
    <n v="6306733"/>
    <x v="4"/>
    <d v="2023-12-29T00:00:00"/>
    <n v="122536"/>
    <s v="COFE2302"/>
    <n v="139427"/>
    <s v="Mildrey Bonilla"/>
    <m/>
    <s v="P901057457"/>
    <s v="901057457 IRIACA SAS HOTEL MIA"/>
    <s v="E4"/>
    <n v="3001577"/>
    <s v=""/>
    <m/>
    <s v="RECLA_TRANS#6306654_AJUSTE_PROYECTO_FC021715_ALOJAM_M.BONILLA_QUIBDO_DEL_09_A13_DL_09_DEL_2023_TALLER_FORMACION"/>
    <x v="0"/>
    <n v="-109440"/>
    <n v="-27.72"/>
    <n v="-295.18"/>
    <n v="-109440"/>
    <n v="0"/>
    <d v="2024-01-17T13:50:39"/>
    <n v="1"/>
    <n v="-109440"/>
    <s v="B.1.5"/>
    <n v="5"/>
    <s v="4"/>
    <s v="WA"/>
  </r>
  <r>
    <m/>
    <s v="CO"/>
    <s v="CO4PP"/>
    <n v="7140"/>
    <n v="51551003"/>
    <s v="A6"/>
    <s v="GL Posting Popayán (CO)"/>
    <n v="6306724"/>
    <x v="4"/>
    <d v="2023-12-29T00:00:00"/>
    <n v="122536"/>
    <s v="COFE2302"/>
    <n v="118642"/>
    <s v="Anderson Martinez Moreno"/>
    <m/>
    <s v="P835000065"/>
    <s v="835000065 COMERCIALIZADORA LUIS GOMEZ &amp; CIA"/>
    <s v="Z4"/>
    <n v="3001582"/>
    <s v=""/>
    <m/>
    <s v="RECLA_TRANS#_6306406_FC025703_ALOJAMIENTO_A.MARTINEZ_02A03_OCT_BTURA_VISITA_OBRA_R9"/>
    <x v="0"/>
    <n v="-200000"/>
    <n v="-50.01"/>
    <n v="-533.97"/>
    <n v="-200000"/>
    <n v="0"/>
    <d v="2024-01-16T16:51:54"/>
    <n v="1"/>
    <n v="-200000"/>
    <s v="C.3.1"/>
    <n v="5"/>
    <s v="4"/>
    <s v="WA"/>
  </r>
  <r>
    <m/>
    <s v="CO"/>
    <s v="CO4PP"/>
    <n v="7140"/>
    <n v="51551003"/>
    <s v="A6"/>
    <s v="GL Posting Popayán (CO)"/>
    <n v="6306724"/>
    <x v="4"/>
    <d v="2023-12-29T00:00:00"/>
    <n v="122536"/>
    <s v="COFE2302"/>
    <s v="CO528"/>
    <s v="Diana Paola Montoya Vargas"/>
    <m/>
    <s v="P835000065"/>
    <s v="835000065 COMERCIALIZADORA LUIS GOMEZ &amp; CIA"/>
    <s v="Z4"/>
    <n v="3001582"/>
    <s v=""/>
    <m/>
    <s v="RECLA_TRANS#_6306407_FC025701_ALOJAMIENTO_D.MONTOYA_02A03_OCT_BTURA_VISITA_OBRA_R9"/>
    <x v="0"/>
    <n v="-200000"/>
    <n v="-50.01"/>
    <n v="-533.97"/>
    <n v="-200000"/>
    <n v="0"/>
    <d v="2024-01-16T16:51:54"/>
    <n v="1"/>
    <n v="-200000"/>
    <s v="C.3.1"/>
    <n v="5"/>
    <s v="4"/>
    <s v="WA"/>
  </r>
  <r>
    <m/>
    <s v="CO"/>
    <s v="CO4PP"/>
    <n v="7140"/>
    <n v="51551003"/>
    <s v="A6"/>
    <s v="GL Posting Popayán (CO)"/>
    <n v="6306724"/>
    <x v="4"/>
    <d v="2023-12-29T00:00:00"/>
    <n v="122536"/>
    <s v="COFE2302"/>
    <s v="CO622"/>
    <s v="Brenda Zuñiga Garcia"/>
    <m/>
    <s v="P835000065"/>
    <s v="835000065 COMERCIALIZADORA LUIS GOMEZ &amp; CIA"/>
    <s v="Z4"/>
    <n v="3001582"/>
    <s v=""/>
    <m/>
    <s v="RECLA_TRANS#_6306451_AJUSTE_TRANSA_6306394_ERROR_PROYEC_FC025700_HOSPEDAJE_B.ZUÑIGA_2A3_OCT_BTURA:VISITA_OBRA_R9"/>
    <x v="0"/>
    <n v="-200000"/>
    <n v="-50.24"/>
    <n v="-546.67999999999995"/>
    <n v="-200000"/>
    <n v="0"/>
    <d v="2024-01-16T16:51:54"/>
    <n v="1"/>
    <n v="-200000"/>
    <s v="C.3.1"/>
    <n v="5"/>
    <s v="4"/>
    <s v="WA"/>
  </r>
  <r>
    <m/>
    <s v="CO"/>
    <s v="CO4PP"/>
    <n v="7140"/>
    <n v="51551003"/>
    <s v="A6"/>
    <s v="GL Posting Popayán (CO)"/>
    <n v="6306724"/>
    <x v="4"/>
    <d v="2023-12-29T00:00:00"/>
    <n v="122536"/>
    <s v="COFE2302"/>
    <n v="135304"/>
    <s v="Julio Tamayo"/>
    <m/>
    <s v="P835000065"/>
    <s v="835000065 COMERCIALIZADORA LUIS GOMEZ &amp; CIA"/>
    <s v="Z4"/>
    <n v="3001582"/>
    <s v=""/>
    <m/>
    <s v="RECLA_TRANS#_6306451_FC025702_ALOJAMIENTO_J.TAMAYO_2A3_OCT_BTURA_VISITA_OBRA_R9"/>
    <x v="0"/>
    <n v="-200000"/>
    <n v="-50.01"/>
    <n v="-533.97"/>
    <n v="-200000"/>
    <n v="0"/>
    <d v="2024-01-16T16:51:54"/>
    <n v="1"/>
    <n v="-200000"/>
    <s v="C.3.1"/>
    <n v="5"/>
    <s v="4"/>
    <s v="WA"/>
  </r>
  <r>
    <m/>
    <s v="CO"/>
    <s v="CO4PP"/>
    <n v="7140"/>
    <n v="51551003"/>
    <s v="A6"/>
    <s v="GL Posting Popayán (CO)"/>
    <n v="6306733"/>
    <x v="4"/>
    <d v="2023-12-29T00:00:00"/>
    <n v="122536"/>
    <s v="COFE2302"/>
    <s v="CO241"/>
    <s v="Rolando Jairo Rodriguez Guzman"/>
    <m/>
    <s v="P900261074"/>
    <s v="900261074 FLOREZ Z Y CIA SCA"/>
    <s v="E4"/>
    <n v="3001577"/>
    <s v=""/>
    <m/>
    <s v="RECLA_TRANS#6306410_AJUSTE_PROYECTO_FC021992_ALOJAMIENTO_R.RODRIGUEZ_19a24_NOV_TUMACO_ACOMPAÑAMIENTO_SAE"/>
    <x v="0"/>
    <n v="-845000"/>
    <n v="-211.28"/>
    <n v="-2256.02"/>
    <n v="-845000"/>
    <n v="0"/>
    <d v="2024-01-17T13:50:39"/>
    <n v="1"/>
    <n v="-845000"/>
    <s v="B.1.5"/>
    <n v="5"/>
    <s v="4"/>
    <s v="WA"/>
  </r>
  <r>
    <m/>
    <s v="CO"/>
    <s v="CO4PP"/>
    <n v="7140"/>
    <n v="51551003"/>
    <s v="A6"/>
    <s v="GL Posting Popayán (CO)"/>
    <n v="6306733"/>
    <x v="4"/>
    <d v="2023-12-29T00:00:00"/>
    <n v="122536"/>
    <s v="COFE2302"/>
    <s v="CO622"/>
    <s v="Brenda Zuñiga Garcia"/>
    <m/>
    <s v="P901057457"/>
    <s v="901057457 IRIACA SAS HOTEL MIA"/>
    <s v="E4"/>
    <n v="3001577"/>
    <s v=""/>
    <m/>
    <s v="RECLA_TRANS#6306653_AJUSTE_PROYECTO_FC021714_ALOJAM_A.OROBIO_QUIBDO_DEL_10_AL_13_DEL_09_DEL_2023"/>
    <x v="0"/>
    <n v="-576000"/>
    <n v="-145.88"/>
    <n v="-1553.58"/>
    <n v="-576000"/>
    <n v="0"/>
    <d v="2024-01-17T13:50:39"/>
    <n v="1"/>
    <n v="-576000"/>
    <s v="B.1.5"/>
    <n v="5"/>
    <s v="4"/>
    <s v="WA"/>
  </r>
  <r>
    <m/>
    <s v="CO"/>
    <s v="CO4PP"/>
    <n v="7140"/>
    <n v="51551003"/>
    <s v="A6"/>
    <s v="GL Posting Popayán (CO)"/>
    <n v="6306733"/>
    <x v="4"/>
    <d v="2023-12-29T00:00:00"/>
    <n v="122536"/>
    <s v="COFE2302"/>
    <n v="139427"/>
    <s v="Mildrey Bonilla"/>
    <m/>
    <s v="P901057457"/>
    <s v="901057457 IRIACA SAS HOTEL MIA"/>
    <s v="E4"/>
    <n v="3001577"/>
    <s v=""/>
    <m/>
    <s v="RECLA_TRANS#6306654_AJUSTE_PROYECTO_FC021715_ALOJAM_M.BONILLA_QUIBDO_DEL_09_A13_DL_09_DEL_2023_TALLER_FORMACION"/>
    <x v="0"/>
    <n v="-576000"/>
    <n v="-145.88"/>
    <n v="-1553.58"/>
    <n v="-576000"/>
    <n v="0"/>
    <d v="2024-01-17T13:50:39"/>
    <n v="1"/>
    <n v="-576000"/>
    <s v="B.1.5"/>
    <n v="5"/>
    <s v="4"/>
    <s v="WA"/>
  </r>
  <r>
    <m/>
    <s v="CO"/>
    <s v="CO4PP"/>
    <n v="7140"/>
    <n v="52351005"/>
    <s v="A6"/>
    <s v="GL Posting Popayán (CO)"/>
    <n v="6306733"/>
    <x v="4"/>
    <d v="2023-12-29T00:00:00"/>
    <n v="122536"/>
    <s v="COFE2302"/>
    <s v="CO271"/>
    <s v="Maria Del Pilar Trujillo Correa."/>
    <m/>
    <s v="P444444053"/>
    <s v="444444053 TRANSPORTE INTERNO NRC"/>
    <s v="E4"/>
    <n v="3001577"/>
    <s v=""/>
    <m/>
    <s v="RECLA_TRANS#6306371_AJUSTE_PROYECTO_T_PTUCO271_TRANSPORTE_MTRUJILLO_REUNIONES SED-MISION SEGUIMIENTO DEL PROYECTO"/>
    <x v="0"/>
    <n v="-310000"/>
    <n v="-77.510000000000005"/>
    <n v="-827.65"/>
    <n v="-310000"/>
    <n v="0"/>
    <d v="2024-01-17T13:50:39"/>
    <n v="1"/>
    <n v="-310000"/>
    <s v="B.1.5"/>
    <n v="5"/>
    <s v="4"/>
    <s v="WA"/>
  </r>
  <r>
    <m/>
    <s v="CO"/>
    <s v="CO4QB"/>
    <n v="7140"/>
    <n v="52351005"/>
    <s v="A6"/>
    <s v="GL Posting Popayán (CO)"/>
    <n v="6306733"/>
    <x v="4"/>
    <d v="2023-12-29T00:00:00"/>
    <n v="122536"/>
    <s v="COFE2302"/>
    <s v="CO999"/>
    <s v="Resource Default"/>
    <m/>
    <s v="P900752343"/>
    <s v="900752343 TRANSPORTES ESPECIALES GALERAS EXPRESS SAS"/>
    <s v="E4"/>
    <n v="3001577"/>
    <s v=""/>
    <m/>
    <s v="RECLA_TRANS#6306442_AJUSTE_PROYECTO_FC001298_CLO3392_PAGO_TRANSP_TERRES_STAFF_PASTO TUMACO"/>
    <x v="0"/>
    <n v="-1200000"/>
    <n v="-300.05"/>
    <n v="-3203.82"/>
    <n v="-1200000"/>
    <n v="0"/>
    <d v="2024-01-17T13:50:39"/>
    <n v="1"/>
    <n v="-1200000"/>
    <s v="B.1.5"/>
    <n v="5"/>
    <s v="4"/>
    <s v="WA"/>
  </r>
  <r>
    <m/>
    <s v="CO"/>
    <s v="CO4TC"/>
    <n v="7140"/>
    <n v="52351005"/>
    <s v="A6"/>
    <s v="GL Posting Popayán (CO)"/>
    <n v="6306733"/>
    <x v="4"/>
    <d v="2023-12-29T00:00:00"/>
    <n v="122536"/>
    <s v="COFE2302"/>
    <s v="CO271"/>
    <s v="Maria Del Pilar Trujillo Correa."/>
    <m/>
    <s v="P444444053"/>
    <s v="444444053 TRANSPORTE INTERNO NRC"/>
    <s v="E4"/>
    <n v="3001577"/>
    <s v=""/>
    <m/>
    <s v="RECLA_TRANS#7301206_AJUSTE_PROYECTO_T_PTUCO202_TRANSP_M.TRUJILLO_MISION ENCUENTRO CLUSTER NACIONAL - GLOBAL EeE"/>
    <x v="0"/>
    <n v="-140000"/>
    <n v="-35.01"/>
    <n v="-373.78"/>
    <n v="-140000"/>
    <n v="0"/>
    <d v="2024-01-17T13:50:39"/>
    <n v="1"/>
    <n v="-140000"/>
    <s v="B.1.5"/>
    <n v="5"/>
    <s v="4"/>
    <s v="WA"/>
  </r>
  <r>
    <m/>
    <s v="CO"/>
    <s v="CO4PP"/>
    <n v="5295"/>
    <n v="51059999"/>
    <s v="A6"/>
    <s v="GL Posting Popayán (CO)"/>
    <n v="6306734"/>
    <x v="4"/>
    <d v="2023-12-29T00:00:00"/>
    <n v="122536"/>
    <s v="COFE2302"/>
    <n v="118641"/>
    <s v="Ana Cristina Cortes Castillo"/>
    <m/>
    <s v="P1130659760"/>
    <s v="1130659760 ANA CRISTINA CORTES CASTILLO"/>
    <s v="E4"/>
    <n v="3193442"/>
    <s v=""/>
    <m/>
    <s v="RECLA_TRANS#1304616_AJUSTE_PROYECTO_SALARY 202312"/>
    <x v="0"/>
    <n v="-5785634.0999999996"/>
    <n v="-1504.79"/>
    <n v="-16025.86"/>
    <n v="-5785634.0999999996"/>
    <n v="0"/>
    <d v="2024-01-17T15:27:17"/>
    <n v="1"/>
    <n v="-5785634.0999999996"/>
    <s v="A.1.3"/>
    <n v="5"/>
    <s v="4"/>
    <s v="WA"/>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99">
  <r>
    <s v="CO"/>
    <s v="CO3CU"/>
    <s v="4490"/>
    <s v="51157012"/>
    <s v="A2"/>
    <s v="GL Posting Cucuta (CO)"/>
    <n v="2302435"/>
    <x v="0"/>
    <n v="45168"/>
    <n v="10848"/>
    <s v="COFE2302"/>
    <m/>
    <s v=""/>
    <m/>
    <s v="P900922612"/>
    <s v="900922612 NORSAN GROUP SAS"/>
    <s v="E3"/>
    <n v="3001814"/>
    <s v=""/>
    <m/>
    <s v="FC000317_CTA5364 MATERIAL ACTIVIDADES NIÑOS"/>
    <x v="0"/>
    <n v="315688"/>
    <n v="77.260000000000005"/>
    <n v="802.54"/>
    <n v="315688"/>
    <n v="0"/>
    <d v="2023-09-05T00:48:25"/>
    <n v="0"/>
    <n v="0"/>
    <n v="0"/>
    <n v="1"/>
    <s v="3"/>
    <s v="NE"/>
  </r>
  <r>
    <s v="CO"/>
    <s v="CO3CU"/>
    <s v="4490"/>
    <s v="52251003"/>
    <s v="A2"/>
    <s v="GL Posting Cucuta (CO)"/>
    <n v="2302435"/>
    <x v="0"/>
    <n v="45168"/>
    <n v="10848"/>
    <s v="COFE2302"/>
    <m/>
    <s v=""/>
    <m/>
    <s v="P900922612"/>
    <s v="900922612 NORSAN GROUP SAS"/>
    <s v="E3"/>
    <n v="3001814"/>
    <s v=""/>
    <m/>
    <s v="FC000317_CTA5364 MATERIAL ACTIVIDADES NIÑOS"/>
    <x v="0"/>
    <n v="1661520"/>
    <n v="406.64"/>
    <n v="4223.8999999999996"/>
    <n v="1661520"/>
    <n v="9"/>
    <d v="2023-09-05T00:48:25"/>
    <n v="0"/>
    <n v="0"/>
    <n v="0"/>
    <n v="1"/>
    <s v="3"/>
    <s v="NE"/>
  </r>
  <r>
    <s v="CO"/>
    <s v="CO3CU"/>
    <s v="4490"/>
    <s v="52251003"/>
    <s v="A2"/>
    <s v="GL Posting Cucuta (CO)"/>
    <n v="2302435"/>
    <x v="0"/>
    <n v="45168"/>
    <n v="10848"/>
    <s v="COFE2302"/>
    <m/>
    <s v=""/>
    <m/>
    <s v="P900922612"/>
    <s v="900922612 NORSAN GROUP SAS"/>
    <s v="E3"/>
    <n v="3001814"/>
    <s v=""/>
    <m/>
    <s v="FC000317_CTA5364 MATERIAL ACTIVIDADES NIÑOS"/>
    <x v="0"/>
    <n v="519792"/>
    <n v="127.21"/>
    <n v="1321.41"/>
    <n v="519792"/>
    <n v="314"/>
    <d v="2023-09-05T00:48:25"/>
    <n v="0"/>
    <n v="0"/>
    <n v="0"/>
    <n v="1"/>
    <s v="3"/>
    <s v="NE"/>
  </r>
  <r>
    <s v="CO"/>
    <s v="CO6UR"/>
    <s v="4490"/>
    <s v="52251003"/>
    <s v="C2"/>
    <s v="GL Posting UCM (CO)"/>
    <n v="11304658"/>
    <x v="0"/>
    <n v="45163"/>
    <n v="136577"/>
    <s v="COFE2302"/>
    <m/>
    <s v=""/>
    <m/>
    <s v="P860512330"/>
    <s v="860512330 SERVIENTREGA S.A."/>
    <s v="E6"/>
    <n v="3001719"/>
    <s v=""/>
    <m/>
    <s v="COFE2302_FC002493TRANSPORTE DE MATERIAL DIDACTICO A DONCELLO"/>
    <x v="0"/>
    <n v="14800"/>
    <n v="3.62"/>
    <n v="37.619999999999997"/>
    <n v="14800"/>
    <n v="0"/>
    <d v="2023-09-02T18:32:21"/>
    <n v="1"/>
    <n v="14800"/>
    <s v="B.1.2"/>
    <n v="1"/>
    <s v="6"/>
    <s v="URR"/>
  </r>
  <r>
    <s v="CO"/>
    <s v="CO3CU"/>
    <s v="4500"/>
    <s v="51157013"/>
    <s v="A2"/>
    <s v="GL Posting Cucuta (CO)"/>
    <n v="2302437"/>
    <x v="0"/>
    <n v="45168"/>
    <n v="10848"/>
    <s v="COFE2302"/>
    <m/>
    <s v=""/>
    <m/>
    <s v="P800084061"/>
    <s v="800084061 SEMINARIO MENOR AN LUIS BELTRAN DIOCESIS  DE TIBU"/>
    <s v="E3"/>
    <n v="3001813"/>
    <s v=""/>
    <m/>
    <s v="FC000035_CTA0264DP REFRIGERIOS TIBÚ EDUCACIÓN_COFE2302"/>
    <x v="0"/>
    <n v="13811"/>
    <n v="3.38"/>
    <n v="35.11"/>
    <n v="13811"/>
    <n v="0"/>
    <d v="2023-09-05T01:09:54"/>
    <n v="1"/>
    <n v="13811"/>
    <s v="B.1.4"/>
    <n v="1"/>
    <s v="3"/>
    <s v="NE"/>
  </r>
  <r>
    <s v="CO"/>
    <s v="CO"/>
    <s v="4500"/>
    <s v="51157013"/>
    <s v="C2"/>
    <s v="GL Posting UCM (CO)"/>
    <n v="11304963"/>
    <x v="0"/>
    <n v="45163"/>
    <s v="INES"/>
    <s v="COFE2302"/>
    <m/>
    <s v=""/>
    <m/>
    <s v="P900708534"/>
    <s v="900708534 GRUPO EMPRESARIAL NUEVO HORIZONTE"/>
    <s v="E6"/>
    <n v="3001718"/>
    <s v="FC003313"/>
    <m/>
    <s v="URR3153 FC003313 SERVICIO_EVENTO FORMACIÓN DOCENTES GRANADA"/>
    <x v="0"/>
    <n v="256500"/>
    <n v="62.78"/>
    <n v="652.07000000000005"/>
    <n v="256500"/>
    <n v="0"/>
    <d v="2023-09-07T00:59:41"/>
    <n v="1"/>
    <n v="256500"/>
    <s v="B.1.4"/>
    <n v="1"/>
    <s v="6"/>
    <s v="URR"/>
  </r>
  <r>
    <s v="CO"/>
    <s v="CO6UR"/>
    <s v="4500"/>
    <s v="51157013"/>
    <s v="C2"/>
    <s v="GL Posting UCM (CO)"/>
    <n v="11304391"/>
    <x v="0"/>
    <n v="45153"/>
    <n v="140118"/>
    <s v="COFE2302"/>
    <m/>
    <s v=""/>
    <m/>
    <s v="P830037946"/>
    <s v="830037946 PANAMERICANA LIBRERIA Y PAPELERIA S.A."/>
    <s v="E6"/>
    <n v="3001718"/>
    <s v=""/>
    <m/>
    <s v="COFE2302_FC110334_MATERIALES PEDAGOGICOSLAURA DIAZ_FORMACIÓN SAE Y ACOMPAÑAMIENTO A TERRITORIO"/>
    <x v="0"/>
    <n v="18320"/>
    <n v="4.54"/>
    <n v="46.33"/>
    <n v="18320"/>
    <n v="0"/>
    <d v="2023-08-30T21:39:32"/>
    <n v="1"/>
    <n v="18320"/>
    <s v="B.1.4"/>
    <n v="1"/>
    <s v="6"/>
    <s v="URR"/>
  </r>
  <r>
    <s v="CO"/>
    <s v="CO"/>
    <s v="4500"/>
    <s v="51157013"/>
    <s v="C2"/>
    <s v="GL Posting UCM (CO)"/>
    <n v="11304285"/>
    <x v="0"/>
    <n v="45147"/>
    <s v="INES"/>
    <s v="COFE2302"/>
    <m/>
    <s v=""/>
    <m/>
    <s v="P890705453"/>
    <s v="890705453 CAMARA DE COMERCIO DEL SUR Y ORIENTE DEL TOLIMA"/>
    <s v="E6"/>
    <n v="3001718"/>
    <s v="SP008282"/>
    <m/>
    <s v="URR3159 SP008282 SERV ALQUILER SALON DE EVENTOS CHAPARRAL"/>
    <x v="0"/>
    <n v="228479"/>
    <n v="57.83"/>
    <n v="589.6"/>
    <n v="228479"/>
    <n v="0"/>
    <d v="2023-08-29T15:46:37"/>
    <n v="1"/>
    <n v="228479"/>
    <s v="B.1.4"/>
    <n v="1"/>
    <s v="6"/>
    <s v="URR"/>
  </r>
  <r>
    <s v="CO"/>
    <s v="CO3CU"/>
    <s v="4500"/>
    <s v="51157013"/>
    <s v="A2"/>
    <s v="GL Posting Cucuta (CO)"/>
    <n v="2302360"/>
    <x v="0"/>
    <n v="45160"/>
    <n v="10848"/>
    <s v="COFE2302"/>
    <m/>
    <s v=""/>
    <m/>
    <s v="P900922612"/>
    <s v="900922612 NORSAN GROUP SAS"/>
    <s v="E3"/>
    <n v="3001813"/>
    <s v=""/>
    <m/>
    <s v="FC000311_CTA0261DP REFRIGERIOS TALLER DOCENTES"/>
    <x v="0"/>
    <n v="12825"/>
    <n v="3.11"/>
    <n v="32.29"/>
    <n v="12825"/>
    <n v="0"/>
    <d v="2023-09-02T00:07:47"/>
    <n v="1"/>
    <n v="12825"/>
    <s v="B.1.4"/>
    <n v="1"/>
    <s v="3"/>
    <s v="NE"/>
  </r>
  <r>
    <s v="CO"/>
    <s v="CO"/>
    <s v="4500"/>
    <s v="51157013"/>
    <s v="C2"/>
    <s v="GL Posting UCM (CO)"/>
    <n v="11304519"/>
    <x v="0"/>
    <n v="45149"/>
    <s v="INES"/>
    <s v="COFE2302"/>
    <m/>
    <s v=""/>
    <m/>
    <s v="P890705453"/>
    <s v="890705453 CAMARA DE COMERCIO DEL SUR Y ORIENTE DEL TOLIMA"/>
    <s v="E6"/>
    <n v="3001718"/>
    <s v="SP008282"/>
    <m/>
    <s v="AJUST 11304285 RETE NO APLICA URR3159 SP008282 SERV ALQUILER SALON DE EVENTOS CHAPARRAL"/>
    <x v="0"/>
    <n v="-228479"/>
    <n v="-56.67"/>
    <n v="-577.84"/>
    <n v="-228479"/>
    <n v="0"/>
    <d v="2023-09-01T21:40:32"/>
    <n v="1"/>
    <n v="-228479"/>
    <s v="B.1.4"/>
    <n v="1"/>
    <s v="6"/>
    <s v="URR"/>
  </r>
  <r>
    <s v="CO"/>
    <s v="CO"/>
    <s v="4500"/>
    <s v="51157013"/>
    <s v="C2"/>
    <s v="GL Posting UCM (CO)"/>
    <n v="11304519"/>
    <x v="0"/>
    <n v="45149"/>
    <s v="INES"/>
    <s v="COFE2302"/>
    <m/>
    <s v=""/>
    <m/>
    <s v="P890705453"/>
    <s v="890705453 CAMARA DE COMERCIO DEL SUR Y ORIENTE DEL TOLIMA"/>
    <s v="E6"/>
    <n v="3001718"/>
    <s v="SP008282"/>
    <m/>
    <s v="URR3159 SP008282 SERV ALQUILER SALON DE EVENTOS CHAPARRAL"/>
    <x v="0"/>
    <n v="228479"/>
    <n v="56.67"/>
    <n v="577.84"/>
    <n v="228479"/>
    <n v="0"/>
    <d v="2023-09-01T21:40:32"/>
    <n v="1"/>
    <n v="228479"/>
    <s v="B.1.4"/>
    <n v="1"/>
    <s v="6"/>
    <s v="URR"/>
  </r>
  <r>
    <s v="CO"/>
    <s v="CO"/>
    <s v="4500"/>
    <s v="51159503"/>
    <s v="C2"/>
    <s v="GL Posting UCM (CO)"/>
    <n v="11304963"/>
    <x v="0"/>
    <n v="45163"/>
    <s v="INES"/>
    <s v="COFE2302"/>
    <m/>
    <s v=""/>
    <m/>
    <s v="P900708534"/>
    <s v="900708534 GRUPO EMPRESARIAL NUEVO HORIZONTE"/>
    <s v="E6"/>
    <n v="3001718"/>
    <s v="FC003313"/>
    <m/>
    <s v="URR3153 FC003313 SERVICIO_EVENTO FORMACIÓN DOCENTES GRANADA"/>
    <x v="0"/>
    <n v="64800"/>
    <n v="15.86"/>
    <n v="164.73"/>
    <n v="64800"/>
    <n v="0"/>
    <d v="2023-09-07T00:59:41"/>
    <n v="1"/>
    <n v="64800"/>
    <s v="B.1.4"/>
    <n v="1"/>
    <s v="6"/>
    <s v="URR"/>
  </r>
  <r>
    <s v="CO"/>
    <s v="CO3CU"/>
    <s v="4500"/>
    <s v="51159503"/>
    <s v="A2"/>
    <s v="GL Posting Cucuta (CO)"/>
    <n v="2302437"/>
    <x v="0"/>
    <n v="45168"/>
    <n v="10848"/>
    <s v="COFE2302"/>
    <m/>
    <s v=""/>
    <m/>
    <s v="P800084061"/>
    <s v="800084061 SEMINARIO MENOR AN LUIS BELTRAN DIOCESIS  DE TIBU"/>
    <s v="E3"/>
    <n v="3001813"/>
    <s v=""/>
    <m/>
    <s v="FC000035_CTA0264DP REFRIGERIOS TIBÚ EDUCACIÓN_COFE2302"/>
    <x v="0"/>
    <n v="18888"/>
    <n v="4.62"/>
    <n v="48.02"/>
    <n v="18888"/>
    <n v="0"/>
    <d v="2023-09-05T01:09:54"/>
    <n v="1"/>
    <n v="18888"/>
    <s v="B.1.4"/>
    <n v="1"/>
    <s v="3"/>
    <s v="NE"/>
  </r>
  <r>
    <s v="CO"/>
    <s v="CO"/>
    <s v="4500"/>
    <s v="51201006"/>
    <s v="C2"/>
    <s v="GL Posting UCM (CO)"/>
    <n v="11304519"/>
    <x v="0"/>
    <n v="45149"/>
    <s v="INES"/>
    <s v="COFE2302"/>
    <m/>
    <s v=""/>
    <m/>
    <s v="P890705453"/>
    <s v="890705453 CAMARA DE COMERCIO DEL SUR Y ORIENTE DEL TOLIMA"/>
    <s v="E6"/>
    <n v="3001718"/>
    <s v="SP008282"/>
    <m/>
    <s v="AJUST 11304285 RETE NO APLICA URR3159 SP008282 SERV ALQUILER SALON DE EVENTOS CHAPARRAL"/>
    <x v="0"/>
    <n v="-1202521"/>
    <n v="-298.27"/>
    <n v="-3041.26"/>
    <n v="-1202521"/>
    <n v="257"/>
    <d v="2023-09-01T21:40:32"/>
    <n v="1"/>
    <n v="-1202521"/>
    <s v="B.1.4"/>
    <n v="1"/>
    <s v="6"/>
    <s v="URR"/>
  </r>
  <r>
    <s v="CO"/>
    <s v="CO"/>
    <s v="4500"/>
    <s v="51201006"/>
    <s v="C2"/>
    <s v="GL Posting UCM (CO)"/>
    <n v="11304519"/>
    <x v="0"/>
    <n v="45149"/>
    <s v="INES"/>
    <s v="COFE2302"/>
    <m/>
    <s v=""/>
    <m/>
    <s v="P890705453"/>
    <s v="890705453 CAMARA DE COMERCIO DEL SUR Y ORIENTE DEL TOLIMA"/>
    <s v="E6"/>
    <n v="3001718"/>
    <s v="SP008282"/>
    <m/>
    <s v="URR3159 SP008282 SERV ALQUILER SALON DE EVENTOS CHAPARRAL"/>
    <x v="0"/>
    <n v="1202521"/>
    <n v="298.27"/>
    <n v="3041.26"/>
    <n v="1202521"/>
    <n v="166"/>
    <d v="2023-09-01T21:40:32"/>
    <n v="1"/>
    <n v="1202521"/>
    <s v="B.1.4"/>
    <n v="1"/>
    <s v="6"/>
    <s v="URR"/>
  </r>
  <r>
    <s v="CO"/>
    <s v="CO"/>
    <s v="4500"/>
    <s v="51201006"/>
    <s v="C2"/>
    <s v="GL Posting UCM (CO)"/>
    <n v="11304285"/>
    <x v="0"/>
    <n v="45147"/>
    <s v="INES"/>
    <s v="COFE2302"/>
    <m/>
    <s v=""/>
    <m/>
    <s v="P890705453"/>
    <s v="890705453 CAMARA DE COMERCIO DEL SUR Y ORIENTE DEL TOLIMA"/>
    <s v="E6"/>
    <n v="3001718"/>
    <s v="SP008282"/>
    <m/>
    <s v="URR3159 SP008282 SERV ALQUILER SALON DE EVENTOS CHAPARRAL"/>
    <x v="0"/>
    <n v="1202521"/>
    <n v="304.35000000000002"/>
    <n v="3103.18"/>
    <n v="1202521"/>
    <n v="257"/>
    <d v="2023-08-29T15:46:37"/>
    <n v="1"/>
    <n v="1202521"/>
    <s v="B.1.4"/>
    <n v="1"/>
    <s v="6"/>
    <s v="URR"/>
  </r>
  <r>
    <s v="CO"/>
    <s v="CO3CU"/>
    <s v="4500"/>
    <s v="51351008"/>
    <s v="A2"/>
    <s v="GL Posting Cucuta (CO)"/>
    <n v="2302437"/>
    <x v="0"/>
    <n v="45168"/>
    <n v="10848"/>
    <s v="COFE2302"/>
    <m/>
    <s v=""/>
    <m/>
    <s v="P800084061"/>
    <s v="800084061 SEMINARIO MENOR AN LUIS BELTRAN DIOCESIS  DE TIBU"/>
    <s v="E3"/>
    <n v="3001813"/>
    <s v=""/>
    <m/>
    <s v="FC000035_CTA0264DP REFRIGERIOS TIBÚ EDUCACIÓN_COFE2302"/>
    <x v="0"/>
    <n v="236112"/>
    <n v="57.79"/>
    <n v="600.24"/>
    <n v="236112"/>
    <n v="207"/>
    <d v="2023-09-05T01:09:54"/>
    <n v="1"/>
    <n v="236112"/>
    <s v="B.1.4"/>
    <n v="1"/>
    <s v="3"/>
    <s v="NE"/>
  </r>
  <r>
    <s v="CO"/>
    <s v="CO3CU"/>
    <s v="4500"/>
    <s v="51351008"/>
    <s v="A2"/>
    <s v="GL Posting Cucuta (CO)"/>
    <n v="2302437"/>
    <x v="0"/>
    <n v="45168"/>
    <n v="10848"/>
    <s v="COFE2302"/>
    <m/>
    <s v=""/>
    <m/>
    <s v="P800084061"/>
    <s v="800084061 SEMINARIO MENOR AN LUIS BELTRAN DIOCESIS  DE TIBU"/>
    <s v="E3"/>
    <n v="3001813"/>
    <s v=""/>
    <m/>
    <s v="FC000035_CTA0264DP REFRIGERIOS TIBÚ EDUCACIÓN_COFE2302"/>
    <x v="0"/>
    <n v="72689"/>
    <n v="17.79"/>
    <n v="184.79"/>
    <n v="72689"/>
    <n v="166"/>
    <d v="2023-09-05T01:09:54"/>
    <n v="1"/>
    <n v="72689"/>
    <s v="B.1.4"/>
    <n v="1"/>
    <s v="3"/>
    <s v="NE"/>
  </r>
  <r>
    <s v="CO"/>
    <s v="CO"/>
    <s v="4500"/>
    <s v="51351008"/>
    <s v="C2"/>
    <s v="GL Posting UCM (CO)"/>
    <n v="11304963"/>
    <x v="0"/>
    <n v="45163"/>
    <s v="INES"/>
    <s v="COFE2302"/>
    <m/>
    <s v=""/>
    <m/>
    <s v="P900708534"/>
    <s v="900708534 GRUPO EMPRESARIAL NUEVO HORIZONTE"/>
    <s v="E6"/>
    <n v="3001718"/>
    <s v="FC003313"/>
    <m/>
    <s v="URR3153 FC003313 SERVICIO_EVENTO FORMACIÓN DOCENTES GRANADA"/>
    <x v="0"/>
    <n v="1350000"/>
    <n v="330.4"/>
    <n v="3431.96"/>
    <n v="1350000"/>
    <n v="0"/>
    <d v="2023-09-07T00:59:41"/>
    <n v="1"/>
    <n v="1350000"/>
    <s v="B.1.4"/>
    <n v="1"/>
    <s v="6"/>
    <s v="URR"/>
  </r>
  <r>
    <s v="CO"/>
    <s v="CO"/>
    <s v="4500"/>
    <s v="51351008"/>
    <s v="C2"/>
    <s v="GL Posting UCM (CO)"/>
    <n v="11304963"/>
    <x v="0"/>
    <n v="45163"/>
    <s v="INES"/>
    <s v="COFE2302"/>
    <m/>
    <s v=""/>
    <m/>
    <s v="P900708534"/>
    <s v="900708534 GRUPO EMPRESARIAL NUEVO HORIZONTE"/>
    <s v="E6"/>
    <n v="3001718"/>
    <s v="FC003313"/>
    <m/>
    <s v="URR3153 FC003313 SERVICIO_EVENTO FORMACIÓN DOCENTES GRANADA"/>
    <x v="0"/>
    <n v="810000"/>
    <n v="198.24"/>
    <n v="2059.17"/>
    <n v="810000"/>
    <n v="0"/>
    <d v="2023-09-07T00:59:41"/>
    <n v="1"/>
    <n v="810000"/>
    <s v="B.1.4"/>
    <n v="1"/>
    <s v="6"/>
    <s v="URR"/>
  </r>
  <r>
    <s v="CO"/>
    <s v="CO"/>
    <s v="4500"/>
    <s v="51351022"/>
    <s v="C2"/>
    <s v="GL Posting UCM (CO)"/>
    <n v="11304736"/>
    <x v="0"/>
    <n v="45169"/>
    <s v="INES"/>
    <s v="COFE2302"/>
    <m/>
    <s v=""/>
    <m/>
    <s v="P28915036"/>
    <s v="28915036 LOZANO GUTIERREZ LILI YANETH"/>
    <s v="E6"/>
    <n v="3001718"/>
    <s v="UR014077"/>
    <m/>
    <s v="URR3159-1 UR014077 REFRIGERIOS Y ESTACION DE CAFE CAPACITACION SAE'S TOLIMA"/>
    <x v="0"/>
    <n v="511500"/>
    <n v="125.2"/>
    <n v="1311.31"/>
    <n v="511500"/>
    <n v="318"/>
    <d v="2023-09-02T20:58:25"/>
    <n v="1"/>
    <n v="511500"/>
    <s v="B.1.4"/>
    <n v="1"/>
    <s v="6"/>
    <s v="URR"/>
  </r>
  <r>
    <s v="CO"/>
    <s v="CO"/>
    <s v="4500"/>
    <s v="51351022"/>
    <s v="C2"/>
    <s v="GL Posting UCM (CO)"/>
    <n v="11304973"/>
    <x v="0"/>
    <n v="45168"/>
    <n v="140471"/>
    <s v="COFE2302"/>
    <m/>
    <s v=""/>
    <m/>
    <s v="P93453652"/>
    <s v="93453652 CORTES QUIJANO YHEISON ALFONSO"/>
    <s v="C6"/>
    <n v="3001718"/>
    <s v=""/>
    <m/>
    <s v="AJUS_11304775_URR3159-2_UR014076_REFRIGERIOS ADICIONALES JORNADA CHAPARRAL"/>
    <x v="0"/>
    <n v="-144500"/>
    <n v="-35.36"/>
    <n v="-367.35"/>
    <n v="-144500"/>
    <n v="0"/>
    <d v="2023-09-07T22:10:33"/>
    <n v="1"/>
    <n v="-144500"/>
    <s v="B.1.4"/>
    <n v="1"/>
    <s v="6"/>
    <s v="URR"/>
  </r>
  <r>
    <s v="CO"/>
    <s v="CO"/>
    <s v="4500"/>
    <s v="51351022"/>
    <s v="C2"/>
    <s v="GL Posting UCM (CO)"/>
    <n v="11304973"/>
    <x v="0"/>
    <n v="45168"/>
    <n v="140471"/>
    <s v="COFE2302"/>
    <m/>
    <s v=""/>
    <m/>
    <s v="P93453652"/>
    <s v="93453652 CORTES QUIJANO YHEISON ALFONSO"/>
    <s v="E6"/>
    <n v="3001718"/>
    <s v=""/>
    <m/>
    <s v="AJUS_11304775_URR3159-2_UR014076_REFRIGERIOS ADICIONALES JORNADA CHAPARRAL"/>
    <x v="0"/>
    <n v="144500"/>
    <n v="35.36"/>
    <n v="367.35"/>
    <n v="144500"/>
    <n v="0"/>
    <d v="2023-09-07T22:10:33"/>
    <n v="1"/>
    <n v="144500"/>
    <s v="B.1.4"/>
    <n v="1"/>
    <s v="6"/>
    <s v="URR"/>
  </r>
  <r>
    <s v="CO"/>
    <s v="CO6UR"/>
    <s v="4500"/>
    <s v="51351022"/>
    <s v="C2"/>
    <s v="GL Posting UCM (CO)"/>
    <n v="11304775"/>
    <x v="0"/>
    <n v="45168"/>
    <n v="140471"/>
    <s v="COFE2302"/>
    <m/>
    <s v=""/>
    <m/>
    <s v="P93453652"/>
    <s v="93453652 CORTES QUIJANO YHEISON ALFONSO"/>
    <s v="C6"/>
    <n v="3001718"/>
    <s v=""/>
    <m/>
    <s v="URR3159-2_UR014076_REFRIGERIOS ADICIONALES JORNADA CHAPARRAL"/>
    <x v="0"/>
    <n v="144500"/>
    <n v="35.36"/>
    <n v="367.35"/>
    <n v="144500"/>
    <n v="0"/>
    <d v="2023-09-04T17:39:43"/>
    <n v="1"/>
    <n v="144500"/>
    <s v="B.1.4"/>
    <n v="1"/>
    <s v="6"/>
    <s v="URR"/>
  </r>
  <r>
    <s v="CO"/>
    <s v="CO3CU"/>
    <s v="4500"/>
    <s v="52151001"/>
    <s v="A2"/>
    <s v="GL Posting Cucuta (CO)"/>
    <n v="2302360"/>
    <x v="0"/>
    <n v="45160"/>
    <n v="10848"/>
    <s v="COFE2302"/>
    <m/>
    <s v=""/>
    <m/>
    <s v="P900922612"/>
    <s v="900922612 NORSAN GROUP SAS"/>
    <s v="E3"/>
    <n v="3001813"/>
    <s v=""/>
    <m/>
    <s v="FC000311_CTA0261DP REFRIGERIOS TALLER DOCENTES"/>
    <x v="0"/>
    <n v="67500"/>
    <n v="16.34"/>
    <n v="169.94"/>
    <n v="67500"/>
    <n v="166"/>
    <d v="2023-09-02T00:07:47"/>
    <n v="1"/>
    <n v="67500"/>
    <s v="B.1.4"/>
    <n v="1"/>
    <s v="3"/>
    <s v="NE"/>
  </r>
  <r>
    <s v="CO"/>
    <s v="CO6UR"/>
    <s v="4500"/>
    <s v="52151006"/>
    <s v="C2"/>
    <s v="GL Posting UCM (CO)"/>
    <n v="11304391"/>
    <x v="0"/>
    <n v="45153"/>
    <n v="140118"/>
    <s v="COFE2302"/>
    <m/>
    <s v=""/>
    <m/>
    <s v="P830037946"/>
    <s v="830037946 PANAMERICANA LIBRERIA Y PAPELERIA S.A."/>
    <s v="E6"/>
    <n v="3001718"/>
    <s v=""/>
    <m/>
    <s v="COFE2302_FC110334_MATERIALES PEDAGOGICOSLAURA DIAZ_FORMACIÓN SAE Y ACOMPAÑAMIENTO A TERRITORIO"/>
    <x v="0"/>
    <n v="96420"/>
    <n v="23.92"/>
    <n v="243.85"/>
    <n v="96420"/>
    <n v="166"/>
    <d v="2023-08-30T21:39:32"/>
    <n v="1"/>
    <n v="96420"/>
    <s v="B.1.4"/>
    <n v="1"/>
    <s v="6"/>
    <s v="URR"/>
  </r>
  <r>
    <s v="CO"/>
    <s v="CO6UR"/>
    <s v="4500"/>
    <s v="52151006"/>
    <s v="C2"/>
    <s v="GL Posting UCM (CO)"/>
    <n v="11304391"/>
    <x v="0"/>
    <n v="45153"/>
    <n v="140118"/>
    <s v="COFE2302"/>
    <m/>
    <s v=""/>
    <m/>
    <s v="P93085418"/>
    <s v="93085418 CARLOS ALFONSO AROCA"/>
    <s v="E6"/>
    <n v="3001718"/>
    <s v=""/>
    <m/>
    <s v="COFE2302_DS014083_FOTOCOPIAS E IMPRESIONES_LAURA DIAZ_FORMACIÓN SAE Y ACOMPAÑAMIENTO A TERRITORIO"/>
    <x v="0"/>
    <n v="17400"/>
    <n v="4.32"/>
    <n v="44.01"/>
    <n v="17400"/>
    <n v="0"/>
    <d v="2023-08-30T21:39:32"/>
    <n v="1"/>
    <n v="17400"/>
    <s v="B.1.4"/>
    <n v="1"/>
    <s v="6"/>
    <s v="URR"/>
  </r>
  <r>
    <s v="CO"/>
    <s v="CO6UR"/>
    <s v="4500"/>
    <s v="52151006"/>
    <s v="C2"/>
    <s v="GL Posting UCM (CO)"/>
    <n v="11304391"/>
    <x v="0"/>
    <n v="45153"/>
    <n v="140118"/>
    <s v="COFE2302"/>
    <m/>
    <s v=""/>
    <m/>
    <s v="P93085418"/>
    <s v="93085418 CARLOS ALFONSO AROCA"/>
    <s v="E6"/>
    <n v="3001718"/>
    <s v=""/>
    <m/>
    <s v="AJUSTE AL PESO_LAURA DIAZ_FORMACIÓN SAE Y ACOMPAÑAMIENTO A TERRITORIO"/>
    <x v="0"/>
    <n v="60"/>
    <n v="0.01"/>
    <n v="0.15"/>
    <n v="60"/>
    <n v="0"/>
    <d v="2023-08-30T21:39:32"/>
    <n v="1"/>
    <n v="60"/>
    <s v="B.1.4"/>
    <n v="1"/>
    <s v="6"/>
    <s v="URR"/>
  </r>
  <r>
    <s v="CO"/>
    <s v="CO3CU"/>
    <s v="5290"/>
    <s v="52051004"/>
    <s v="A2"/>
    <s v="GL Posting Cucuta (CO)"/>
    <n v="2302425"/>
    <x v="0"/>
    <n v="45168"/>
    <n v="10848"/>
    <s v="COFE2302"/>
    <m/>
    <s v=""/>
    <m/>
    <s v="P800049104"/>
    <s v="800049104 LABORATORIO CLINICO COLMEDICOS IPS SAS"/>
    <s v="Z3"/>
    <n v="3148713"/>
    <s v=""/>
    <m/>
    <s v="FC159688 EXAMENES MEDICOS OCUPACIONALES_NE"/>
    <x v="0"/>
    <n v="217500"/>
    <n v="53.23"/>
    <n v="552.92999999999995"/>
    <n v="217500"/>
    <n v="310"/>
    <d v="2023-09-04T23:49:14"/>
    <n v="1"/>
    <n v="217500"/>
    <s v="C.3.1"/>
    <n v="1"/>
    <s v="3"/>
    <s v="NE"/>
  </r>
  <r>
    <s v="CO"/>
    <s v="CO3CU"/>
    <s v="5290"/>
    <s v="52051004"/>
    <s v="A2"/>
    <s v="GL Posting Cucuta (CO)"/>
    <n v="2302423"/>
    <x v="0"/>
    <n v="45168"/>
    <n v="10848"/>
    <s v="COFE2302"/>
    <m/>
    <s v=""/>
    <m/>
    <s v="P800049104"/>
    <s v="800049104 LABORATORIO CLINICO COLMEDICOS IPS SAS"/>
    <s v="Z3"/>
    <n v="3148713"/>
    <s v=""/>
    <m/>
    <s v="FC074621 EXAMENES MEDICOS OCUPACIONALES_NE"/>
    <x v="0"/>
    <n v="70200"/>
    <n v="17.18"/>
    <n v="178.46"/>
    <n v="70200"/>
    <n v="0"/>
    <d v="2023-09-04T23:45:46"/>
    <n v="1"/>
    <n v="70200"/>
    <s v="C.3.1"/>
    <n v="1"/>
    <s v="3"/>
    <s v="NE"/>
  </r>
  <r>
    <s v="CO"/>
    <s v="CO3CU"/>
    <s v="5290"/>
    <s v="52051004"/>
    <s v="A2"/>
    <s v="GL Posting Cucuta (CO)"/>
    <n v="2302424"/>
    <x v="0"/>
    <n v="45168"/>
    <n v="10848"/>
    <s v="COFE2302"/>
    <m/>
    <s v=""/>
    <m/>
    <s v="P800049104"/>
    <s v="800049104 LABORATORIO CLINICO COLMEDICOS IPS SAS"/>
    <s v="Z3"/>
    <n v="3148713"/>
    <s v=""/>
    <m/>
    <s v="FC159802 EXAMENES MEDICOS OCUPACIONALES_NE"/>
    <x v="0"/>
    <n v="80800"/>
    <n v="19.77"/>
    <n v="205.41"/>
    <n v="80800"/>
    <n v="0"/>
    <d v="2023-09-04T23:47:22"/>
    <n v="1"/>
    <n v="80800"/>
    <s v="C.3.1"/>
    <n v="1"/>
    <s v="3"/>
    <s v="NE"/>
  </r>
  <r>
    <s v="CO"/>
    <s v="CO3CU"/>
    <s v="5290"/>
    <s v="52051004"/>
    <s v="A2"/>
    <s v="GL Posting Cucuta (CO)"/>
    <n v="2302433"/>
    <x v="0"/>
    <n v="45168"/>
    <n v="10848"/>
    <s v="COFE2302"/>
    <m/>
    <s v=""/>
    <m/>
    <s v="P800049104"/>
    <s v="800049104 LABORATORIO CLINICO COLMEDICOS IPS SAS"/>
    <s v="Z3"/>
    <n v="3148713"/>
    <s v=""/>
    <m/>
    <s v="FC159684 EXAMENES MEDICOS OCUPACIONALES_NE"/>
    <x v="0"/>
    <n v="3552100"/>
    <n v="869.34"/>
    <n v="9030.11"/>
    <n v="3552100"/>
    <n v="310"/>
    <d v="2023-09-05T00:31:50"/>
    <n v="1"/>
    <n v="3552100"/>
    <s v="C.3.1"/>
    <n v="1"/>
    <s v="3"/>
    <s v="NE"/>
  </r>
  <r>
    <s v="CO"/>
    <s v="CO6UR"/>
    <s v="5295"/>
    <s v="51059999"/>
    <s v="SP"/>
    <s v="Payroll Posting"/>
    <n v="1303135"/>
    <x v="0"/>
    <n v="45168"/>
    <n v="138684"/>
    <s v="COFE2302"/>
    <n v="117828"/>
    <s v="Paula Andrea Pena Ortiz"/>
    <m/>
    <s v="P1010240351"/>
    <s v="1010240351 PAULA ANDREA PEÑA ORTIZ"/>
    <s v="Z6"/>
    <n v="3001748"/>
    <s v="SALARY 202308"/>
    <m/>
    <s v="SALARY 202308"/>
    <x v="0"/>
    <n v="2205410.5699999998"/>
    <n v="539.75"/>
    <n v="5606.57"/>
    <n v="2205410.5699999998"/>
    <n v="0"/>
    <d v="2023-09-08T23:23:09"/>
    <n v="1"/>
    <n v="2205410.5699999998"/>
    <s v="A.1.8"/>
    <n v="1"/>
    <s v="6"/>
    <s v="URR"/>
  </r>
  <r>
    <s v="CO"/>
    <s v="CO3CU"/>
    <s v="5295"/>
    <s v="51059999"/>
    <s v="SP"/>
    <s v="Payroll Posting"/>
    <n v="1303135"/>
    <x v="0"/>
    <n v="45168"/>
    <n v="138684"/>
    <s v="COFE2302"/>
    <n v="117980"/>
    <s v="Astrid Lorena Becerra"/>
    <m/>
    <s v="P63543063"/>
    <s v="63543063 ASTRID LORENA BECERRA FLOREZ"/>
    <s v="E3"/>
    <n v="3001807"/>
    <s v="SALARY 202308"/>
    <m/>
    <s v="SALARY 202308"/>
    <x v="0"/>
    <n v="8116385.2199999997"/>
    <n v="1986.4"/>
    <n v="20633.39"/>
    <n v="8116385.2199999997"/>
    <n v="0"/>
    <d v="2023-09-08T23:23:09"/>
    <n v="1"/>
    <n v="8116385.2199999997"/>
    <s v="A.1.2"/>
    <n v="1"/>
    <s v="3"/>
    <s v="NE"/>
  </r>
  <r>
    <s v="CO"/>
    <s v="CO6UR"/>
    <s v="5295"/>
    <s v="51059999"/>
    <s v="SP"/>
    <s v="Payroll Posting"/>
    <n v="1303135"/>
    <x v="0"/>
    <n v="45168"/>
    <n v="138684"/>
    <s v="COFE2302"/>
    <n v="122256"/>
    <s v="Jeisson Yaguara Quiroga"/>
    <m/>
    <s v="P1022968314"/>
    <s v="1022968314 YAGUARA QUIROGA JEISSON"/>
    <s v="E6"/>
    <n v="3165289"/>
    <s v="SALARY 202308"/>
    <m/>
    <s v="SALARY 202308"/>
    <x v="0"/>
    <n v="6455154.8799999999"/>
    <n v="1579.83"/>
    <n v="16410.23"/>
    <n v="6455154.8799999999"/>
    <n v="0"/>
    <d v="2023-09-08T23:23:09"/>
    <n v="1"/>
    <n v="6455154.8799999999"/>
    <s v="A.1.3"/>
    <n v="1"/>
    <s v="6"/>
    <s v="URR"/>
  </r>
  <r>
    <s v="CO"/>
    <s v="CO4TC"/>
    <s v="5295"/>
    <s v="51059999"/>
    <s v="SP"/>
    <s v="Payroll Posting"/>
    <n v="1303135"/>
    <x v="0"/>
    <n v="45168"/>
    <n v="138684"/>
    <s v="COFE2302"/>
    <n v="123654"/>
    <s v="Valeria Toro Betancur"/>
    <m/>
    <s v="P1085304003"/>
    <s v="1085304003 TORO BETANCUR VALERIA"/>
    <s v="Z4"/>
    <n v="3001583"/>
    <s v="SALARY 202308"/>
    <m/>
    <s v="SALARY 202308"/>
    <x v="0"/>
    <n v="6692557.0300000003"/>
    <n v="1637.94"/>
    <n v="17013.75"/>
    <n v="6692557.0300000003"/>
    <n v="0"/>
    <d v="2023-09-08T23:23:09"/>
    <n v="1"/>
    <n v="6692557.0300000003"/>
    <s v="A.1.8"/>
    <n v="1"/>
    <s v="4"/>
    <s v="WA"/>
  </r>
  <r>
    <s v="CO"/>
    <s v="CO3OC"/>
    <s v="5295"/>
    <s v="51059999"/>
    <s v="SP"/>
    <s v="Payroll Posting"/>
    <n v="1303135"/>
    <x v="0"/>
    <n v="45168"/>
    <n v="138684"/>
    <s v="COFE2302"/>
    <n v="124677"/>
    <s v="Diana Carolina Prada"/>
    <m/>
    <s v="P1090500931"/>
    <s v="1090500931 PRADA OLIVEROS DIANA CAROLINA"/>
    <s v="E3"/>
    <n v="3165141"/>
    <s v="SALARY 202308"/>
    <m/>
    <s v="SALARY 202308"/>
    <x v="0"/>
    <n v="8451246.0299999993"/>
    <n v="2068.36"/>
    <n v="21484.67"/>
    <n v="8451246.0299999993"/>
    <n v="0"/>
    <d v="2023-09-08T23:23:09"/>
    <n v="1"/>
    <n v="8451246.0299999993"/>
    <s v="A.1.3"/>
    <n v="1"/>
    <s v="3"/>
    <s v="NE"/>
  </r>
  <r>
    <s v="CO"/>
    <s v="CO2BG"/>
    <s v="5295"/>
    <s v="51059999"/>
    <s v="SP"/>
    <s v="Payroll Posting"/>
    <n v="1303135"/>
    <x v="0"/>
    <n v="45168"/>
    <n v="138684"/>
    <s v="COFE2302"/>
    <n v="125468"/>
    <s v="Estefania Alfonso Saavedra"/>
    <m/>
    <s v="P1019113223"/>
    <s v="1019113223 ALFONSO SAAVEDRA ESTEFANIA"/>
    <s v="Z2"/>
    <n v="3001763"/>
    <s v="SALARY 202308"/>
    <m/>
    <s v="SALARY 202308"/>
    <x v="0"/>
    <n v="1276954.21"/>
    <n v="312.52"/>
    <n v="3246.26"/>
    <n v="1276954.21"/>
    <n v="0"/>
    <d v="2023-09-08T23:23:09"/>
    <n v="1"/>
    <n v="1276954.21"/>
    <s v="A.1.8"/>
    <n v="1"/>
    <s v="2"/>
    <s v="CO"/>
  </r>
  <r>
    <s v="CO"/>
    <s v="CO3CU"/>
    <s v="5295"/>
    <s v="51059999"/>
    <s v="SP"/>
    <s v="Payroll Posting"/>
    <n v="1303135"/>
    <x v="0"/>
    <n v="45168"/>
    <n v="138684"/>
    <s v="COFE2302"/>
    <n v="125803"/>
    <s v="YINA CAROLINA CRISTANCHO ALVAREZ"/>
    <m/>
    <s v="P1095924452"/>
    <s v="1095924452 CRISTANCHO ALVAREZ YINA CAROLINA"/>
    <s v="Z3"/>
    <n v="3002798"/>
    <s v="SALARY 202308"/>
    <m/>
    <s v="SALARY 202308"/>
    <x v="0"/>
    <n v="5024633.03"/>
    <n v="1229.73"/>
    <n v="12773.57"/>
    <n v="5024633.03"/>
    <n v="0"/>
    <d v="2023-09-08T23:23:09"/>
    <n v="1"/>
    <n v="5024633.03"/>
    <s v="A.1.8"/>
    <n v="1"/>
    <s v="3"/>
    <s v="NE"/>
  </r>
  <r>
    <s v="CO"/>
    <s v="CO4TC"/>
    <s v="5295"/>
    <s v="51059999"/>
    <s v="SP"/>
    <s v="Payroll Posting"/>
    <n v="1303135"/>
    <x v="0"/>
    <n v="45168"/>
    <n v="138684"/>
    <s v="COFE2302"/>
    <n v="126017"/>
    <s v="Luz Mery Mejia Cuastumal"/>
    <m/>
    <s v="P36862001"/>
    <s v="36862001 MEJIA CUASTUMAL LUZ MERY"/>
    <s v="Z4"/>
    <n v="3001585"/>
    <s v="SALARY 202308"/>
    <m/>
    <s v="SALARY 202308"/>
    <x v="0"/>
    <n v="2298252.0299999998"/>
    <n v="562.47"/>
    <n v="5842.59"/>
    <n v="2298252.0299999998"/>
    <n v="0"/>
    <d v="2023-09-08T23:23:09"/>
    <n v="1"/>
    <n v="2298252.0299999998"/>
    <s v="A.1.8"/>
    <n v="1"/>
    <s v="4"/>
    <s v="WA"/>
  </r>
  <r>
    <s v="CO"/>
    <s v="CO6UR"/>
    <s v="5295"/>
    <s v="51059999"/>
    <s v="SP"/>
    <s v="Payroll Posting"/>
    <n v="1303135"/>
    <x v="0"/>
    <n v="45168"/>
    <n v="138684"/>
    <s v="COFE2302"/>
    <n v="126411"/>
    <s v="Alex Fernando Fernando Bustamante Beltrán"/>
    <m/>
    <s v="P1121949544"/>
    <s v="1121949544 BUSTAMANTE BELTRAN ALEX FERNANDO"/>
    <s v="Z6"/>
    <n v="3001746"/>
    <s v="SALARY 202308"/>
    <m/>
    <s v="SALARY 202308"/>
    <x v="0"/>
    <n v="1583137.61"/>
    <n v="387.46"/>
    <n v="4024.64"/>
    <n v="1583137.61"/>
    <n v="0"/>
    <d v="2023-09-08T23:23:09"/>
    <n v="1"/>
    <n v="1583137.61"/>
    <s v="A.1.8"/>
    <n v="1"/>
    <s v="6"/>
    <s v="URR"/>
  </r>
  <r>
    <s v="CO"/>
    <s v="CO6UR"/>
    <s v="5295"/>
    <s v="51059999"/>
    <s v="SP"/>
    <s v="Payroll Posting"/>
    <n v="1303135"/>
    <x v="0"/>
    <n v="45168"/>
    <n v="138684"/>
    <s v="COFE2302"/>
    <n v="126834"/>
    <s v="Katherine Grass Cardenas"/>
    <m/>
    <s v="P1023963248"/>
    <s v="1023963248 GRASS CARDENAS KATHERINE"/>
    <s v="Z6"/>
    <n v="3001744"/>
    <s v="SALARY 202308"/>
    <m/>
    <s v="SALARY 202308"/>
    <x v="0"/>
    <n v="3239135.54"/>
    <n v="792.75"/>
    <n v="8234.5"/>
    <n v="3239135.54"/>
    <n v="0"/>
    <d v="2023-09-08T23:23:09"/>
    <n v="1"/>
    <n v="3239135.54"/>
    <s v="A.1.8"/>
    <n v="1"/>
    <s v="6"/>
    <s v="URR"/>
  </r>
  <r>
    <s v="CO"/>
    <s v="CO2BG"/>
    <s v="5295"/>
    <s v="51059999"/>
    <s v="SP"/>
    <s v="Payroll Posting"/>
    <n v="1303135"/>
    <x v="0"/>
    <n v="45168"/>
    <n v="138684"/>
    <s v="COFE2302"/>
    <n v="127068"/>
    <s v="Mauricio Sánchez Segura"/>
    <m/>
    <s v="P1107058260"/>
    <s v="1107058260 SANCHEZ SEGURA MAURICIO"/>
    <s v="Z2"/>
    <n v="3001765"/>
    <s v="SALARY 202308"/>
    <m/>
    <s v="SALARY 202308"/>
    <x v="0"/>
    <n v="1702854.55"/>
    <n v="416.76"/>
    <n v="4328.9799999999996"/>
    <n v="1702854.55"/>
    <n v="0"/>
    <d v="2023-09-08T23:23:09"/>
    <n v="1"/>
    <n v="1702854.55"/>
    <s v="A.1.8"/>
    <n v="1"/>
    <s v="2"/>
    <s v="CO"/>
  </r>
  <r>
    <s v="CO"/>
    <s v="CO2BG"/>
    <s v="5295"/>
    <s v="51059999"/>
    <s v="SP"/>
    <s v="Payroll Posting"/>
    <n v="1303135"/>
    <x v="0"/>
    <n v="45168"/>
    <n v="138684"/>
    <s v="COFE2302"/>
    <n v="127419"/>
    <s v="Tatiana Paola Puentes Sierra"/>
    <m/>
    <s v="P1016081795"/>
    <s v="1016081795 PUENTES SIERRA TATIANA PAOLA"/>
    <s v="Z2"/>
    <n v="3168228"/>
    <s v="SALARY 202308"/>
    <m/>
    <s v="SALARY 202308"/>
    <x v="0"/>
    <n v="1299503.53"/>
    <n v="318.04000000000002"/>
    <n v="3303.58"/>
    <n v="1299503.53"/>
    <n v="0"/>
    <d v="2023-09-08T23:23:09"/>
    <n v="1"/>
    <n v="1299503.53"/>
    <s v="A.1.8"/>
    <n v="1"/>
    <s v="2"/>
    <s v="CO"/>
  </r>
  <r>
    <s v="CO"/>
    <s v="CO6UR"/>
    <s v="5295"/>
    <s v="51059999"/>
    <s v="SP"/>
    <s v="Payroll Posting"/>
    <n v="1303135"/>
    <x v="0"/>
    <n v="45168"/>
    <n v="138684"/>
    <s v="COFE2302"/>
    <n v="127717"/>
    <s v="Jaime Alexis Machado Tovar"/>
    <m/>
    <s v="P1121855213"/>
    <s v="1121855213 MACHADO TOVAR JAIME ALEXIS"/>
    <s v="Z6"/>
    <n v="3001749"/>
    <s v="SALARY 202308"/>
    <m/>
    <s v="SALARY 202308"/>
    <x v="0"/>
    <n v="1538341.77"/>
    <n v="376.49"/>
    <n v="3910.76"/>
    <n v="1538341.77"/>
    <n v="0"/>
    <d v="2023-09-08T23:23:09"/>
    <n v="1"/>
    <n v="1538341.77"/>
    <s v="A.1.8"/>
    <n v="1"/>
    <s v="6"/>
    <s v="URR"/>
  </r>
  <r>
    <s v="CO"/>
    <s v="CO6UR"/>
    <s v="5295"/>
    <s v="51059999"/>
    <s v="SP"/>
    <s v="Payroll Posting"/>
    <n v="1303135"/>
    <x v="0"/>
    <n v="45168"/>
    <n v="138684"/>
    <s v="COFE2302"/>
    <n v="131999"/>
    <s v="Laura Alejandra Diaz Cardoso"/>
    <m/>
    <s v="P1026276493"/>
    <s v="1026276493 LAURA ALEJANDRA DIAZ CARDOSO"/>
    <s v="E6"/>
    <n v="3165288"/>
    <s v="SALARY 202308"/>
    <m/>
    <s v="SALARY 202308"/>
    <x v="0"/>
    <n v="8124768.0300000003"/>
    <n v="1988.46"/>
    <n v="20654.7"/>
    <n v="8124768.0300000003"/>
    <n v="0"/>
    <d v="2023-09-08T23:23:09"/>
    <n v="1"/>
    <n v="8124768.0300000003"/>
    <s v="A.1.3"/>
    <n v="1"/>
    <s v="6"/>
    <s v="URR"/>
  </r>
  <r>
    <s v="CO"/>
    <s v="CO2BG"/>
    <s v="5295"/>
    <s v="51059999"/>
    <s v="SP"/>
    <s v="Payroll Posting"/>
    <n v="1303135"/>
    <x v="0"/>
    <n v="45168"/>
    <n v="138684"/>
    <s v="COFE2302"/>
    <n v="136316"/>
    <s v="Ivonne Pilar Castañeda Navarro"/>
    <m/>
    <s v="P1032393306"/>
    <s v="1032393306 CASTAÑEDA NAVARRO IVONNE PILAR"/>
    <s v="Z2"/>
    <n v="3001768"/>
    <s v="SALARY 202308"/>
    <m/>
    <s v="SALARY 202308"/>
    <x v="0"/>
    <n v="1399811.52"/>
    <n v="342.59"/>
    <n v="3558.59"/>
    <n v="1399811.52"/>
    <n v="0"/>
    <d v="2023-09-08T23:23:09"/>
    <n v="1"/>
    <n v="1399811.52"/>
    <s v="A.1.8"/>
    <n v="1"/>
    <s v="2"/>
    <s v="CO"/>
  </r>
  <r>
    <s v="CO"/>
    <s v="CO4PP"/>
    <s v="5295"/>
    <s v="51059999"/>
    <s v="SP"/>
    <s v="Payroll Posting"/>
    <n v="1303135"/>
    <x v="0"/>
    <n v="45168"/>
    <n v="138684"/>
    <s v="COFE2302"/>
    <n v="136403"/>
    <s v="Natalia. Delgado Amezquita"/>
    <m/>
    <s v="P1061809296"/>
    <s v="1061809296 DELADO AMEZQUITA NATALIA"/>
    <s v="A4"/>
    <n v="3001584"/>
    <s v="SALARY 202308"/>
    <m/>
    <s v="SALARY 202308"/>
    <x v="0"/>
    <n v="4702352.03"/>
    <n v="1150.8499999999999"/>
    <n v="11954.27"/>
    <n v="4702352.03"/>
    <n v="0"/>
    <d v="2023-09-08T23:23:09"/>
    <n v="1"/>
    <n v="4702352.03"/>
    <s v="A.1.8"/>
    <n v="1"/>
    <s v="4"/>
    <s v="WA"/>
  </r>
  <r>
    <s v="CO"/>
    <s v="CO6UR"/>
    <s v="5295"/>
    <s v="51059999"/>
    <s v="SP"/>
    <s v="Payroll Posting"/>
    <n v="1303135"/>
    <x v="0"/>
    <n v="45168"/>
    <n v="138684"/>
    <s v="COFE2302"/>
    <n v="138270"/>
    <s v="Trinidad Trinidad Amaya Velásquez"/>
    <m/>
    <s v="P1098832703"/>
    <s v="1098832703 AMAYA VELASQUEZ TRINIDAD"/>
    <s v="Z6"/>
    <n v="3001745"/>
    <s v="SALARY 202308"/>
    <m/>
    <s v="SALARY 202308"/>
    <x v="0"/>
    <n v="139440.01"/>
    <n v="34.130000000000003"/>
    <n v="354.48"/>
    <n v="139440.01"/>
    <n v="0"/>
    <d v="2023-09-08T23:23:09"/>
    <n v="1"/>
    <n v="139440.01"/>
    <s v="A.1.8"/>
    <n v="1"/>
    <s v="6"/>
    <s v="URR"/>
  </r>
  <r>
    <s v="CO"/>
    <s v="CO3SM"/>
    <s v="5295"/>
    <s v="51059999"/>
    <s v="SP"/>
    <s v="Payroll Posting"/>
    <n v="1303135"/>
    <x v="0"/>
    <n v="45168"/>
    <n v="138684"/>
    <s v="COFE2302"/>
    <n v="139091"/>
    <s v="Anuar Pacheco Padilla"/>
    <m/>
    <s v="P72135531"/>
    <s v="72135531 PACHECO PADILLA ANUAR"/>
    <s v="E3"/>
    <n v="3001809"/>
    <s v="SALARY 202308"/>
    <m/>
    <s v="SALARY 202308"/>
    <x v="0"/>
    <n v="7822981.0300000003"/>
    <n v="1914.6"/>
    <n v="19887.5"/>
    <n v="7822981.0300000003"/>
    <n v="0"/>
    <d v="2023-09-08T23:23:09"/>
    <n v="1"/>
    <n v="7822981.0300000003"/>
    <s v="A.1.3"/>
    <n v="1"/>
    <s v="3"/>
    <s v="NE"/>
  </r>
  <r>
    <s v="CO"/>
    <s v="CO2BG"/>
    <s v="5295"/>
    <s v="51059999"/>
    <s v="SP"/>
    <s v="Payroll Posting"/>
    <n v="1303135"/>
    <x v="0"/>
    <n v="45168"/>
    <n v="138684"/>
    <s v="COFE2302"/>
    <n v="139332"/>
    <s v="Maria Camila Paredes Valencia"/>
    <m/>
    <s v="P1018465595"/>
    <s v="1018465595 PAREDES VALENCIA MARIA CAMILA"/>
    <s v="Z2"/>
    <n v="3001766"/>
    <s v="SALARY 202308"/>
    <m/>
    <s v="SALARY 202308"/>
    <x v="0"/>
    <n v="1233858.3700000001"/>
    <n v="301.97000000000003"/>
    <n v="3136.7"/>
    <n v="1233858.3700000001"/>
    <n v="0"/>
    <d v="2023-09-08T23:23:09"/>
    <n v="1"/>
    <n v="1233858.3700000001"/>
    <s v="A.1.8"/>
    <n v="1"/>
    <s v="2"/>
    <s v="CO"/>
  </r>
  <r>
    <s v="CO"/>
    <s v="CO3SM"/>
    <s v="5295"/>
    <s v="51059999"/>
    <s v="SP"/>
    <s v="Payroll Posting"/>
    <n v="1303141"/>
    <x v="0"/>
    <n v="45168"/>
    <n v="138684"/>
    <s v="COFE2302"/>
    <n v="139987"/>
    <s v="ORLY KATRINA MASCO"/>
    <m/>
    <s v="P1032438511"/>
    <s v="1032438511 MASCO FRAGOZO ORLY KATRINA"/>
    <s v="E3"/>
    <n v="3001810"/>
    <s v="SALARY 202308"/>
    <m/>
    <s v="SALARY 202308"/>
    <x v="0"/>
    <n v="3440111.03"/>
    <n v="841.93"/>
    <n v="8745.42"/>
    <n v="3440111.03"/>
    <n v="0"/>
    <d v="2023-09-09T00:56:41"/>
    <n v="1"/>
    <n v="3440111.03"/>
    <s v="A.1.6"/>
    <n v="1"/>
    <s v="3"/>
    <s v="NE"/>
  </r>
  <r>
    <s v="CO"/>
    <s v="CO3SM"/>
    <s v="5295"/>
    <s v="51059999"/>
    <s v="SP"/>
    <s v="Payroll Posting"/>
    <n v="1303141"/>
    <x v="0"/>
    <n v="45168"/>
    <n v="138684"/>
    <s v="COFE2302"/>
    <n v="139989"/>
    <s v="Armando Diaz Martinez"/>
    <m/>
    <s v="P84459178"/>
    <s v="84459178 DIAZ MARTINEZ ARMANDO"/>
    <s v="E3"/>
    <n v="3076665"/>
    <s v="SALARY 202308"/>
    <m/>
    <s v="SALARY 202308"/>
    <x v="0"/>
    <n v="3440111.03"/>
    <n v="841.93"/>
    <n v="8745.42"/>
    <n v="3440111.03"/>
    <n v="0"/>
    <d v="2023-09-09T00:56:41"/>
    <n v="1"/>
    <n v="3440111.03"/>
    <s v="A.1.6"/>
    <n v="1"/>
    <s v="3"/>
    <s v="NE"/>
  </r>
  <r>
    <s v="CO"/>
    <s v="CO3SM"/>
    <s v="5295"/>
    <s v="51059999"/>
    <s v="SP"/>
    <s v="Payroll Posting"/>
    <n v="1303141"/>
    <x v="0"/>
    <n v="45168"/>
    <n v="138684"/>
    <s v="COFE2302"/>
    <n v="139990"/>
    <s v="Carlos Alberto Contreras"/>
    <m/>
    <s v="P80026409"/>
    <s v="80026409 CONTRERAS BRICEÑO CARLOS ALBERTO"/>
    <s v="E3"/>
    <n v="3076664"/>
    <s v="SALARY 202308"/>
    <m/>
    <s v="SALARY 202308"/>
    <x v="0"/>
    <n v="3440111.03"/>
    <n v="841.93"/>
    <n v="8745.42"/>
    <n v="3440111.03"/>
    <n v="0"/>
    <d v="2023-09-09T00:56:41"/>
    <n v="1"/>
    <n v="3440111.03"/>
    <s v="A.1.6"/>
    <n v="1"/>
    <s v="3"/>
    <s v="NE"/>
  </r>
  <r>
    <s v="CO"/>
    <s v="CO3SM"/>
    <s v="5295"/>
    <s v="51059999"/>
    <s v="SP"/>
    <s v="Payroll Posting"/>
    <n v="1303141"/>
    <x v="0"/>
    <n v="45168"/>
    <n v="138684"/>
    <s v="COFE2302"/>
    <n v="139991"/>
    <s v="Maria Alejandra Ramirez Orozco"/>
    <m/>
    <s v="P1065131022"/>
    <s v="1065131022 RAMIREZ OROZCO MARIA ALEJANDRA"/>
    <s v="E3"/>
    <n v="3076663"/>
    <s v="SALARY 202308"/>
    <m/>
    <s v="SALARY 202308"/>
    <x v="0"/>
    <n v="3440111.03"/>
    <n v="841.93"/>
    <n v="8745.42"/>
    <n v="3440111.03"/>
    <n v="0"/>
    <d v="2023-09-09T00:56:41"/>
    <n v="1"/>
    <n v="3440111.03"/>
    <s v="A.1.6"/>
    <n v="1"/>
    <s v="3"/>
    <s v="NE"/>
  </r>
  <r>
    <s v="CO"/>
    <s v="CO3SM"/>
    <s v="5295"/>
    <s v="51059999"/>
    <s v="SP"/>
    <s v="Payroll Posting"/>
    <n v="1303141"/>
    <x v="0"/>
    <n v="45168"/>
    <n v="138684"/>
    <s v="COFE2302"/>
    <n v="139992"/>
    <s v="Ketis Yulieth Amaya"/>
    <m/>
    <s v="P1122403055"/>
    <s v="1122403055 AMAYA AROCHA KETIS YULIETH"/>
    <s v="E3"/>
    <n v="3076662"/>
    <s v="SALARY 202308"/>
    <m/>
    <s v="SALARY 202308"/>
    <x v="0"/>
    <n v="3440111.03"/>
    <n v="841.93"/>
    <n v="8745.42"/>
    <n v="3440111.03"/>
    <n v="0"/>
    <d v="2023-09-09T00:56:41"/>
    <n v="1"/>
    <n v="3440111.03"/>
    <s v="A.1.6"/>
    <n v="1"/>
    <s v="3"/>
    <s v="NE"/>
  </r>
  <r>
    <s v="CO"/>
    <s v="CO3SM"/>
    <s v="5295"/>
    <s v="51059999"/>
    <s v="SP"/>
    <s v="Payroll Posting"/>
    <n v="1303141"/>
    <x v="0"/>
    <n v="45168"/>
    <n v="138684"/>
    <s v="COFE2302"/>
    <n v="139993"/>
    <s v="Luis David Ramos"/>
    <m/>
    <s v="P1065815977"/>
    <s v="1065815977 RAMOS PEREZ LUIS DAVID"/>
    <s v="E3"/>
    <n v="3076661"/>
    <s v="SALARY 202308"/>
    <m/>
    <s v="SALARY 202308"/>
    <x v="0"/>
    <n v="3440111.03"/>
    <n v="841.93"/>
    <n v="8745.42"/>
    <n v="3440111.03"/>
    <n v="0"/>
    <d v="2023-09-09T00:56:41"/>
    <n v="1"/>
    <n v="3440111.03"/>
    <s v="A.1.6"/>
    <n v="1"/>
    <s v="3"/>
    <s v="NE"/>
  </r>
  <r>
    <s v="CO"/>
    <s v="CO3SM"/>
    <s v="5295"/>
    <s v="51059999"/>
    <s v="SP"/>
    <s v="Payroll Posting"/>
    <n v="1303141"/>
    <x v="0"/>
    <n v="45168"/>
    <n v="138684"/>
    <s v="COFE2302"/>
    <n v="139994"/>
    <s v="Jasbleidy Yolima Lopez Alvarez"/>
    <m/>
    <s v="P50914585"/>
    <s v="50914585 LOPEZ ALVAREZ JASBLEIDY YOLIMA"/>
    <s v="E3"/>
    <n v="3076660"/>
    <s v="SALARY 202308"/>
    <m/>
    <s v="SALARY 202308"/>
    <x v="0"/>
    <n v="3440111.03"/>
    <n v="841.93"/>
    <n v="8745.42"/>
    <n v="3440111.03"/>
    <n v="0"/>
    <d v="2023-09-09T00:56:41"/>
    <n v="1"/>
    <n v="3440111.03"/>
    <s v="A.1.6"/>
    <n v="1"/>
    <s v="3"/>
    <s v="NE"/>
  </r>
  <r>
    <s v="CO"/>
    <s v="CO3SM"/>
    <s v="5295"/>
    <s v="51059999"/>
    <s v="SP"/>
    <s v="Payroll Posting"/>
    <n v="1303141"/>
    <x v="0"/>
    <n v="45168"/>
    <n v="138684"/>
    <s v="COFE2302"/>
    <n v="139995"/>
    <s v="EYLENN YANETH RAMOS CORDOBA"/>
    <m/>
    <s v="P1122403703"/>
    <s v="1122403703 RAMOS CORDOBA EYLENN JANETH"/>
    <s v="E3"/>
    <n v="3076659"/>
    <s v="SALARY 202308"/>
    <m/>
    <s v="SALARY 202308"/>
    <x v="0"/>
    <n v="3440111.03"/>
    <n v="841.93"/>
    <n v="8745.42"/>
    <n v="3440111.03"/>
    <n v="0"/>
    <d v="2023-09-09T00:56:41"/>
    <n v="1"/>
    <n v="3440111.03"/>
    <s v="A.1.6"/>
    <n v="1"/>
    <s v="3"/>
    <s v="NE"/>
  </r>
  <r>
    <s v="CO"/>
    <s v="CO3SM"/>
    <s v="5295"/>
    <s v="51059999"/>
    <s v="SP"/>
    <s v="Payroll Posting"/>
    <n v="1303141"/>
    <x v="0"/>
    <n v="45168"/>
    <n v="138684"/>
    <s v="COFE2302"/>
    <n v="139996"/>
    <s v="DIEGO ALEJANDRO RAMIREZ RUEDA"/>
    <m/>
    <s v="P1120743458"/>
    <s v="1120743458 RAMIREZ RUEDA DIEGO ALEJANDRO"/>
    <s v="E3"/>
    <n v="3076658"/>
    <s v="SALARY 202308"/>
    <m/>
    <s v="SALARY 202308"/>
    <x v="0"/>
    <n v="3440111.03"/>
    <n v="841.93"/>
    <n v="8745.42"/>
    <n v="3440111.03"/>
    <n v="0"/>
    <d v="2023-09-09T00:56:41"/>
    <n v="1"/>
    <n v="3440111.03"/>
    <s v="A.1.6"/>
    <n v="1"/>
    <s v="3"/>
    <s v="NE"/>
  </r>
  <r>
    <s v="CO"/>
    <s v="CO3SM"/>
    <s v="5295"/>
    <s v="51059999"/>
    <s v="SP"/>
    <s v="Payroll Posting"/>
    <n v="1303141"/>
    <x v="0"/>
    <n v="45168"/>
    <n v="138684"/>
    <s v="COFE2302"/>
    <n v="139997"/>
    <s v="Yeleidy Córdoba Banquet"/>
    <m/>
    <s v="P56079235"/>
    <s v="56079235 CORDOBA BANQUET YELEIDY"/>
    <s v="E3"/>
    <n v="3076657"/>
    <s v="SALARY 202308"/>
    <m/>
    <s v="SALARY 202308"/>
    <x v="0"/>
    <n v="3440111.03"/>
    <n v="841.93"/>
    <n v="8745.42"/>
    <n v="3440111.03"/>
    <n v="0"/>
    <d v="2023-09-09T00:56:41"/>
    <n v="1"/>
    <n v="3440111.03"/>
    <s v="A.1.6"/>
    <n v="1"/>
    <s v="3"/>
    <s v="NE"/>
  </r>
  <r>
    <s v="CO"/>
    <s v="CO3SM"/>
    <s v="5295"/>
    <s v="51059999"/>
    <s v="SP"/>
    <s v="Payroll Posting"/>
    <n v="1303141"/>
    <x v="0"/>
    <n v="45168"/>
    <n v="138684"/>
    <s v="COFE2302"/>
    <n v="139998"/>
    <s v="Lena Judith Manjarrez Rodriguez"/>
    <m/>
    <s v="P1063948219"/>
    <s v="1063948219 MANJARREZ RODRIGUEZ LENA JUDITH"/>
    <s v="E3"/>
    <n v="3076656"/>
    <s v="SALARY 202308"/>
    <m/>
    <s v="SALARY 202308"/>
    <x v="0"/>
    <n v="3440111.03"/>
    <n v="841.93"/>
    <n v="8745.42"/>
    <n v="3440111.03"/>
    <n v="0"/>
    <d v="2023-09-09T00:56:41"/>
    <n v="1"/>
    <n v="3440111.03"/>
    <s v="A.1.6"/>
    <n v="1"/>
    <s v="3"/>
    <s v="NE"/>
  </r>
  <r>
    <s v="CO"/>
    <s v="CO3SM"/>
    <s v="5295"/>
    <s v="51059999"/>
    <s v="SP"/>
    <s v="Payroll Posting"/>
    <n v="1303141"/>
    <x v="0"/>
    <n v="45168"/>
    <n v="138684"/>
    <s v="COFE2302"/>
    <n v="139999"/>
    <s v="ANGELICA ROSA FRAGOZO PLATA"/>
    <m/>
    <s v="P56075926"/>
    <s v="56075926 FRAGOZO PLATA ANGELICA ROSA"/>
    <s v="E3"/>
    <n v="3076655"/>
    <s v="SALARY 202308"/>
    <m/>
    <s v="SALARY 202308"/>
    <x v="0"/>
    <n v="3440111.03"/>
    <n v="841.93"/>
    <n v="8745.42"/>
    <n v="3440111.03"/>
    <n v="0"/>
    <d v="2023-09-09T00:56:41"/>
    <n v="1"/>
    <n v="3440111.03"/>
    <s v="A.1.6"/>
    <n v="1"/>
    <s v="3"/>
    <s v="NE"/>
  </r>
  <r>
    <s v="CO"/>
    <s v="CO3SM"/>
    <s v="5295"/>
    <s v="51059999"/>
    <s v="SP"/>
    <s v="Payroll Posting"/>
    <n v="1303141"/>
    <x v="0"/>
    <n v="45168"/>
    <n v="138684"/>
    <s v="COFE2302"/>
    <n v="140000"/>
    <s v="Jetsen Jhosseth Jhosseth Gil Mejia"/>
    <m/>
    <s v="P1122404229"/>
    <s v="1122404229 GIL MEJIA JETSEN JHOSSETH"/>
    <s v="E3"/>
    <n v="3076654"/>
    <s v="SALARY 202308"/>
    <m/>
    <s v="SALARY 202308"/>
    <x v="0"/>
    <n v="3440111.03"/>
    <n v="841.93"/>
    <n v="8745.42"/>
    <n v="3440111.03"/>
    <n v="0"/>
    <d v="2023-09-09T00:56:41"/>
    <n v="1"/>
    <n v="3440111.03"/>
    <s v="A.1.6"/>
    <n v="1"/>
    <s v="3"/>
    <s v="NE"/>
  </r>
  <r>
    <s v="CO"/>
    <s v="CO3SM"/>
    <s v="5295"/>
    <s v="51059999"/>
    <s v="SP"/>
    <s v="Payroll Posting"/>
    <n v="1303141"/>
    <x v="0"/>
    <n v="45168"/>
    <n v="138684"/>
    <s v="COFE2302"/>
    <n v="140001"/>
    <s v="Alvaro Javier Gonzalez"/>
    <m/>
    <s v="P1124012847"/>
    <s v="1124012847 GONZALEZ MONTES ALVARO JAVIER"/>
    <s v="E3"/>
    <n v="3076653"/>
    <s v="SALARY 202308"/>
    <m/>
    <s v="SALARY 202308"/>
    <x v="0"/>
    <n v="3440111.03"/>
    <n v="841.93"/>
    <n v="8745.42"/>
    <n v="3440111.03"/>
    <n v="0"/>
    <d v="2023-09-09T00:56:41"/>
    <n v="1"/>
    <n v="3440111.03"/>
    <s v="A.1.6"/>
    <n v="1"/>
    <s v="3"/>
    <s v="NE"/>
  </r>
  <r>
    <s v="CO"/>
    <s v="CO3SM"/>
    <s v="5295"/>
    <s v="51059999"/>
    <s v="SP"/>
    <s v="Payroll Posting"/>
    <n v="1303141"/>
    <x v="0"/>
    <n v="45168"/>
    <n v="138684"/>
    <s v="COFE2302"/>
    <n v="140002"/>
    <s v="Leidis Meribed Jimenez"/>
    <m/>
    <s v="P1124037183"/>
    <s v="1124037183 JIMENEZ SAN MARTIN LEIDIS MERIBED"/>
    <s v="E3"/>
    <n v="3076652"/>
    <s v="SALARY 202308"/>
    <m/>
    <s v="SALARY 202308"/>
    <x v="0"/>
    <n v="3440111.03"/>
    <n v="841.93"/>
    <n v="8745.42"/>
    <n v="3440111.03"/>
    <n v="0"/>
    <d v="2023-09-09T00:56:41"/>
    <n v="1"/>
    <n v="3440111.03"/>
    <s v="A.1.6"/>
    <n v="1"/>
    <s v="3"/>
    <s v="NE"/>
  </r>
  <r>
    <s v="CO"/>
    <s v="CO3CU"/>
    <s v="5295"/>
    <s v="51059999"/>
    <s v="SP"/>
    <s v="Payroll Posting"/>
    <n v="1303141"/>
    <x v="0"/>
    <n v="45168"/>
    <n v="138684"/>
    <s v="COFE2302"/>
    <n v="140026"/>
    <s v="Angie Juliana Juliana Meneses Avila"/>
    <m/>
    <s v="P1094276611"/>
    <s v="1094276611 ANGIE JULIANA MENSES AVILA"/>
    <s v="E3"/>
    <n v="3076651"/>
    <s v="SALARY 202308"/>
    <m/>
    <s v="SALARY 202308"/>
    <x v="0"/>
    <n v="3427539.03"/>
    <n v="838.86"/>
    <n v="8713.4599999999991"/>
    <n v="3427539.03"/>
    <n v="0"/>
    <d v="2023-09-09T00:56:41"/>
    <n v="1"/>
    <n v="3427539.03"/>
    <s v="A.1.6"/>
    <n v="1"/>
    <s v="3"/>
    <s v="NE"/>
  </r>
  <r>
    <s v="CO"/>
    <s v="CO3CU"/>
    <s v="5295"/>
    <s v="51059999"/>
    <s v="SP"/>
    <s v="Payroll Posting"/>
    <n v="1303141"/>
    <x v="0"/>
    <n v="45168"/>
    <n v="138684"/>
    <s v="COFE2302"/>
    <n v="140028"/>
    <s v="Junior Rafael Oquendo Negrete"/>
    <m/>
    <s v="P1067912257"/>
    <s v="1067912257 JUNIOR RAFAEL OQUENDO NEGRETE"/>
    <s v="E3"/>
    <n v="3076650"/>
    <s v="SALARY 202308"/>
    <m/>
    <s v="SALARY 202308"/>
    <x v="0"/>
    <n v="3440111.03"/>
    <n v="841.93"/>
    <n v="8745.42"/>
    <n v="3440111.03"/>
    <n v="0"/>
    <d v="2023-09-09T00:56:41"/>
    <n v="1"/>
    <n v="3440111.03"/>
    <s v="A.1.6"/>
    <n v="1"/>
    <s v="3"/>
    <s v="NE"/>
  </r>
  <r>
    <s v="CO"/>
    <s v="CO3SM"/>
    <s v="5295"/>
    <s v="51059999"/>
    <s v="SP"/>
    <s v="Payroll Posting"/>
    <n v="1303141"/>
    <x v="0"/>
    <n v="45168"/>
    <n v="138684"/>
    <s v="COFE2302"/>
    <n v="140029"/>
    <s v="Oriana Marcela Pérez Campuzano"/>
    <m/>
    <s v="P1122808999"/>
    <s v="1122808999 PEREZ CAMPUZANO ORIANA MARCELA"/>
    <s v="E3"/>
    <n v="3076649"/>
    <s v="SALARY 202308"/>
    <m/>
    <s v="SALARY 202308"/>
    <x v="0"/>
    <n v="3440111.03"/>
    <n v="841.93"/>
    <n v="8745.42"/>
    <n v="3440111.03"/>
    <n v="0"/>
    <d v="2023-09-09T00:56:41"/>
    <n v="1"/>
    <n v="3440111.03"/>
    <s v="A.1.6"/>
    <n v="1"/>
    <s v="3"/>
    <s v="NE"/>
  </r>
  <r>
    <s v="CO"/>
    <s v="CO3SM"/>
    <s v="5295"/>
    <s v="51059999"/>
    <s v="SP"/>
    <s v="Payroll Posting"/>
    <n v="1303141"/>
    <x v="0"/>
    <n v="45168"/>
    <n v="138684"/>
    <s v="COFE2302"/>
    <n v="140030"/>
    <s v="Olfanis Carolina Medina Peñaranda"/>
    <m/>
    <s v="P1120750988"/>
    <s v="1120750988 MEDINA PEÑARANDA OLFANIS CAROLINA"/>
    <s v="E3"/>
    <n v="3165140"/>
    <s v="SALARY 202308"/>
    <m/>
    <s v="SALARY 202308"/>
    <x v="0"/>
    <n v="3440111.03"/>
    <n v="841.93"/>
    <n v="8745.42"/>
    <n v="3440111.03"/>
    <n v="0"/>
    <d v="2023-09-09T00:56:41"/>
    <n v="1"/>
    <n v="3440111.03"/>
    <s v="A.1.6"/>
    <n v="1"/>
    <s v="3"/>
    <s v="NE"/>
  </r>
  <r>
    <s v="CO"/>
    <s v="CO3CU"/>
    <s v="5295"/>
    <s v="51059999"/>
    <s v="SP"/>
    <s v="Payroll Posting"/>
    <n v="1303141"/>
    <x v="0"/>
    <n v="45168"/>
    <n v="138684"/>
    <s v="COFE2302"/>
    <n v="140034"/>
    <s v="Roniel Stiven Velasquez"/>
    <m/>
    <s v="P1000363601"/>
    <s v="1000363601 RONIEL STIVEN VELASQUEZ ASCANIO"/>
    <s v="E3"/>
    <n v="3165139"/>
    <s v="SALARY 202308"/>
    <m/>
    <s v="SALARY 202308"/>
    <x v="0"/>
    <n v="3440111.03"/>
    <n v="841.93"/>
    <n v="8745.42"/>
    <n v="3440111.03"/>
    <n v="0"/>
    <d v="2023-09-09T00:56:41"/>
    <n v="1"/>
    <n v="3440111.03"/>
    <s v="A.1.6"/>
    <n v="1"/>
    <s v="3"/>
    <s v="NE"/>
  </r>
  <r>
    <s v="CO"/>
    <s v="CO3SM"/>
    <s v="5295"/>
    <s v="51059999"/>
    <s v="SP"/>
    <s v="Payroll Posting"/>
    <n v="1303141"/>
    <x v="0"/>
    <n v="45168"/>
    <n v="138684"/>
    <s v="COFE2302"/>
    <n v="140035"/>
    <s v="Maria Angelica Martinez Cujia"/>
    <m/>
    <s v="P1120752435"/>
    <s v="1120752435 MARTINEZ CUJIA MARIA ANGELICA"/>
    <s v="E3"/>
    <n v="3165138"/>
    <s v="SALARY 202308"/>
    <m/>
    <s v="SALARY 202308"/>
    <x v="0"/>
    <n v="3440111.03"/>
    <n v="841.93"/>
    <n v="8745.42"/>
    <n v="3440111.03"/>
    <n v="0"/>
    <d v="2023-09-09T00:56:41"/>
    <n v="1"/>
    <n v="3440111.03"/>
    <s v="A.1.6"/>
    <n v="1"/>
    <s v="3"/>
    <s v="NE"/>
  </r>
  <r>
    <s v="CO"/>
    <s v="CO3SM"/>
    <s v="5295"/>
    <s v="51059999"/>
    <s v="SP"/>
    <s v="Payroll Posting"/>
    <n v="1303141"/>
    <x v="0"/>
    <n v="45168"/>
    <n v="138684"/>
    <s v="COFE2302"/>
    <n v="140036"/>
    <s v="Carlos Tomás Victor Elias Romero"/>
    <m/>
    <s v="P1122813924"/>
    <s v="1122813924 ROMERO PEREZ CARLOS TOMAS VICTOR ELIAS"/>
    <s v="E3"/>
    <n v="3165137"/>
    <s v="SALARY 202308"/>
    <m/>
    <s v="SALARY 202308"/>
    <x v="0"/>
    <n v="3452911.03"/>
    <n v="845.07"/>
    <n v="8777.9599999999991"/>
    <n v="3452911.03"/>
    <n v="0"/>
    <d v="2023-09-09T00:56:41"/>
    <n v="1"/>
    <n v="3452911.03"/>
    <s v="A.1.6"/>
    <n v="1"/>
    <s v="3"/>
    <s v="NE"/>
  </r>
  <r>
    <s v="CO"/>
    <s v="CO3SM"/>
    <s v="5295"/>
    <s v="51059999"/>
    <s v="SP"/>
    <s v="Payroll Posting"/>
    <n v="1303141"/>
    <x v="0"/>
    <n v="45168"/>
    <n v="138684"/>
    <s v="COFE2302"/>
    <n v="140037"/>
    <s v="Katerine Martinez"/>
    <m/>
    <s v="P1065659358"/>
    <s v="1065659358 MARTINEZ JEREZ KATERINE"/>
    <s v="E3"/>
    <n v="3165136"/>
    <s v="SALARY 202308"/>
    <m/>
    <s v="SALARY 202308"/>
    <x v="0"/>
    <n v="3440111.03"/>
    <n v="841.93"/>
    <n v="8745.42"/>
    <n v="3440111.03"/>
    <n v="0"/>
    <d v="2023-09-09T00:56:41"/>
    <n v="1"/>
    <n v="3440111.03"/>
    <s v="A.1.6"/>
    <n v="1"/>
    <s v="3"/>
    <s v="NE"/>
  </r>
  <r>
    <s v="CO"/>
    <s v="CO3SM"/>
    <s v="5295"/>
    <s v="51059999"/>
    <s v="SP"/>
    <s v="Payroll Posting"/>
    <n v="1303141"/>
    <x v="0"/>
    <n v="45168"/>
    <n v="138684"/>
    <s v="COFE2302"/>
    <n v="140060"/>
    <s v="Monica Ortiz Mamian"/>
    <m/>
    <s v="P1144045409"/>
    <s v="1144045409 ORTIZ MAMIAN MONICA"/>
    <s v="E3"/>
    <n v="3165135"/>
    <s v="SALARY 202308"/>
    <m/>
    <s v="SALARY 202308"/>
    <x v="0"/>
    <n v="3440111.03"/>
    <n v="841.93"/>
    <n v="8745.42"/>
    <n v="3440111.03"/>
    <n v="0"/>
    <d v="2023-09-09T00:56:41"/>
    <n v="1"/>
    <n v="3440111.03"/>
    <s v="A.1.6"/>
    <n v="1"/>
    <s v="3"/>
    <s v="NE"/>
  </r>
  <r>
    <s v="CO"/>
    <s v="CO3OC"/>
    <s v="5295"/>
    <s v="51059999"/>
    <s v="SP"/>
    <s v="Payroll Posting"/>
    <n v="1303141"/>
    <x v="0"/>
    <n v="45168"/>
    <n v="138684"/>
    <s v="COFE2302"/>
    <n v="140063"/>
    <s v="Laura Patricia Manrique"/>
    <m/>
    <s v="P60368126"/>
    <s v="60368126 MANRIQUE REY LAURA PATRICIA"/>
    <s v="E3"/>
    <n v="3001808"/>
    <s v="SALARY 202308"/>
    <m/>
    <s v="SALARY 202308"/>
    <x v="0"/>
    <n v="7671779.0300000003"/>
    <n v="1877.59"/>
    <n v="19503.12"/>
    <n v="7671779.0300000003"/>
    <n v="0"/>
    <d v="2023-09-09T00:56:41"/>
    <n v="1"/>
    <n v="7671779.0300000003"/>
    <s v="A.1.3"/>
    <n v="1"/>
    <s v="3"/>
    <s v="NE"/>
  </r>
  <r>
    <s v="CO"/>
    <s v="CO3SM"/>
    <s v="5295"/>
    <s v="51059999"/>
    <s v="SP"/>
    <s v="Payroll Posting"/>
    <n v="1303141"/>
    <x v="0"/>
    <n v="45168"/>
    <n v="138684"/>
    <s v="COFE2302"/>
    <n v="140082"/>
    <s v="Doris Enith Doris Enith Jossa Montiel"/>
    <m/>
    <s v="P1127079815"/>
    <s v="1127079815 JOSSA MONTIEL DORIS ENITH"/>
    <s v="Z3"/>
    <n v="3002799"/>
    <s v="SALARY 202308"/>
    <m/>
    <s v="SALARY 202308"/>
    <x v="0"/>
    <n v="3638717.03"/>
    <n v="890.54"/>
    <n v="9250.31"/>
    <n v="3638717.03"/>
    <n v="0"/>
    <d v="2023-09-09T00:56:41"/>
    <n v="1"/>
    <n v="3638717.03"/>
    <s v="A.1.8"/>
    <n v="1"/>
    <s v="3"/>
    <s v="NE"/>
  </r>
  <r>
    <s v="CO"/>
    <s v="CO2BG"/>
    <s v="5295"/>
    <s v="51059999"/>
    <s v="SP"/>
    <s v="Payroll Posting"/>
    <n v="1303141"/>
    <x v="0"/>
    <n v="45168"/>
    <n v="138684"/>
    <s v="COFE2302"/>
    <n v="140127"/>
    <s v="Natalia Ballesteros Díaz"/>
    <m/>
    <s v="P1020821545"/>
    <s v="1020821545 BALLESTEROS DIAZ NATALIA"/>
    <s v="E2"/>
    <n v="3001720"/>
    <s v="SALARY 202308"/>
    <m/>
    <s v="SALARY 202308"/>
    <x v="0"/>
    <n v="4430863.03"/>
    <n v="1084.4100000000001"/>
    <n v="11264.1"/>
    <n v="4430863.03"/>
    <n v="0"/>
    <d v="2023-09-09T00:56:41"/>
    <n v="1"/>
    <n v="4430863.03"/>
    <s v="A.1.7"/>
    <n v="1"/>
    <s v="2"/>
    <s v="CO"/>
  </r>
  <r>
    <s v="CO"/>
    <s v="CO4TC"/>
    <s v="5295"/>
    <s v="51059999"/>
    <s v="SP"/>
    <s v="Payroll Posting"/>
    <n v="1303141"/>
    <x v="0"/>
    <n v="45168"/>
    <n v="138684"/>
    <s v="COFE2302"/>
    <n v="140258"/>
    <s v="Elizabeth Del Rocio Patiño"/>
    <m/>
    <s v="P37011023"/>
    <s v="37011023 PATIÑO BETANCOURTH BEATRIZ MAYERLING"/>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259"/>
    <s v="JULIO ADOLFO GARCIA"/>
    <m/>
    <s v="P87552699"/>
    <s v="87552699 GARCIA ARIAS JULIO ADOLFO"/>
    <s v="E4"/>
    <n v="3001580"/>
    <s v="SALARY 202308"/>
    <m/>
    <s v="SALARY 202308"/>
    <x v="0"/>
    <n v="2022271.03"/>
    <n v="494.93"/>
    <n v="5141"/>
    <n v="2022271.03"/>
    <n v="0"/>
    <d v="2023-09-09T00:56:41"/>
    <n v="1"/>
    <n v="2022271.03"/>
    <s v="A.1.6"/>
    <n v="1"/>
    <s v="4"/>
    <s v="WA"/>
  </r>
  <r>
    <s v="CO"/>
    <s v="CO6UR"/>
    <s v="5295"/>
    <s v="51059999"/>
    <s v="SP"/>
    <s v="Payroll Posting"/>
    <n v="1303141"/>
    <x v="0"/>
    <n v="45168"/>
    <n v="138684"/>
    <s v="COFE2302"/>
    <n v="140261"/>
    <s v="Fraibel Tabares Gallego"/>
    <m/>
    <s v="P17287756"/>
    <s v="17287756 FRAIBEL TABARES GALLEGO"/>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2"/>
    <s v="Sandra Mileni Cardona"/>
    <m/>
    <s v="P36293942"/>
    <s v="36293942 CARDONA POLANCO SANDRA MILENI"/>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3"/>
    <s v="Julieth Astrid Ducuara"/>
    <m/>
    <s v="P1106783697"/>
    <s v="1106783697 DUCARA MENDEZ JULIETH ASTRID"/>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4"/>
    <s v="Myriam del Transito Gómez"/>
    <m/>
    <s v="P65831754"/>
    <s v="65831754 GOMEZ MADRIGAL MYRIAM DEL TRANSITO"/>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5"/>
    <s v="Marisela Ramírez"/>
    <m/>
    <s v="P65828908"/>
    <s v="65828908 MARISELA RAMIREZ CULMA"/>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6"/>
    <s v="Diego Alejandro Guzman"/>
    <m/>
    <s v="P79690768"/>
    <s v="79690768 GUZMAN COBOS DIEGO ALEJANDRO"/>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7"/>
    <s v="Diana Katherine Camelo"/>
    <m/>
    <s v="P1072447059"/>
    <s v="1072447059 DIANA KATHERINE CAMELO PINZON"/>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8"/>
    <s v="Orfely Campos"/>
    <m/>
    <s v="P1106772121"/>
    <s v="1106772121 CAMPOS CAMPOS ORFELY"/>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69"/>
    <s v="Jose Luis Ubarnes"/>
    <m/>
    <s v="P1010054061"/>
    <s v="1010054061 UBARNES URIBE JOSE LUIS"/>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0"/>
    <s v="Maria Jesús Mangones"/>
    <m/>
    <s v="P1045522667"/>
    <s v="1045522667 MANGONES URANGO MARIA JESUS"/>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1"/>
    <s v="Juan Jose Florez"/>
    <m/>
    <s v="P1036336708"/>
    <s v="1036336708 FLOREZ CASTAÑO JUAN JOSE"/>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2"/>
    <s v="Félix Fabián Castañeda"/>
    <m/>
    <s v="P82394841"/>
    <s v="82394841 FELIX FABIAN CASTAÑEDA ZARATE"/>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3"/>
    <s v="Leonardo Andrés Arias"/>
    <m/>
    <s v="P1116919132"/>
    <s v="1116919132 LEONARDO ANDRES ARIAS YAGUE"/>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4"/>
    <s v="Laura Lucia Leal"/>
    <m/>
    <s v="P1032434923"/>
    <s v="1032434923 LAURA LUCIA LEAL DIAZ"/>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5"/>
    <s v="Astrid Carolina Angulo"/>
    <m/>
    <s v="P40343320"/>
    <s v="40343320 ANGULO BELTRAN ASTRID CAROLINA"/>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6"/>
    <s v="Anyi Tatiana Pacheco"/>
    <m/>
    <s v="P1106786336"/>
    <s v="1106786336 PACHECO CONDE ANYI TATIANA"/>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7"/>
    <s v="Erika Yulieth Garcia"/>
    <m/>
    <s v="P1110520172"/>
    <s v="1110520172 ERIKA YULIETH GARCIA SAENZ"/>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78"/>
    <s v="Jenny Alexandra Alexandra Arellan Angel"/>
    <m/>
    <s v="P1032373312"/>
    <s v="1032373312 ARELLAN ANGEL JENNY ALEXANDRA"/>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296"/>
    <s v="Paola Andrea Benítez"/>
    <m/>
    <s v="P1039286831"/>
    <s v="1039286831 BENITEZ PAOLA ANDREA"/>
    <s v="E6"/>
    <n v="3001714"/>
    <s v="SALARY 202308"/>
    <m/>
    <s v="SALARY 202308"/>
    <x v="0"/>
    <n v="2766731.03"/>
    <n v="677.13"/>
    <n v="7033.56"/>
    <n v="2766731.03"/>
    <n v="0"/>
    <d v="2023-09-09T00:56:41"/>
    <n v="1"/>
    <n v="2766731.03"/>
    <s v="A.1.6"/>
    <n v="1"/>
    <s v="6"/>
    <s v="URR"/>
  </r>
  <r>
    <s v="CO"/>
    <s v="CO4TC"/>
    <s v="5295"/>
    <s v="51059999"/>
    <s v="SP"/>
    <s v="Payroll Posting"/>
    <n v="1303141"/>
    <x v="0"/>
    <n v="45168"/>
    <n v="138684"/>
    <s v="COFE2302"/>
    <n v="140297"/>
    <s v="DIANA CAROLINA VALENZUELA"/>
    <m/>
    <s v="P1088591933"/>
    <s v="1088591933 DIANA CAROLINA VALENZUELA RUIZ"/>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299"/>
    <s v="LIBIO PLINIO MARIN"/>
    <m/>
    <s v="P1089290183"/>
    <s v="1089290183 MARIN HERNANDEZ LIBIO PLINIO"/>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00"/>
    <s v="Marcela Del Carmen Coral"/>
    <m/>
    <s v="P1089289688"/>
    <s v="1089289688 CORAL MARCELA DEL CARMEN"/>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02"/>
    <s v="SULEYMA JOHANA GARCIA"/>
    <m/>
    <s v="P1004729346"/>
    <s v="1004729346 SULEYMA JOHANA GARCIA TAICUS"/>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03"/>
    <s v="EDILMA TERESA CUASPUD"/>
    <m/>
    <s v="P1088593769"/>
    <s v="1088593769 TERESA EDILMA CUESPA MORENO"/>
    <s v="E4"/>
    <n v="3001580"/>
    <s v="SALARY 202308"/>
    <m/>
    <s v="SALARY 202308"/>
    <x v="0"/>
    <n v="2022271.03"/>
    <n v="494.93"/>
    <n v="5141"/>
    <n v="2022271.03"/>
    <n v="0"/>
    <d v="2023-09-09T00:56:41"/>
    <n v="1"/>
    <n v="2022271.03"/>
    <s v="A.1.6"/>
    <n v="1"/>
    <s v="4"/>
    <s v="WA"/>
  </r>
  <r>
    <s v="CO"/>
    <s v="CO4PP"/>
    <s v="5295"/>
    <s v="51059999"/>
    <s v="SP"/>
    <s v="Payroll Posting"/>
    <n v="1303141"/>
    <x v="0"/>
    <n v="45168"/>
    <n v="138684"/>
    <s v="COFE2302"/>
    <n v="140304"/>
    <s v="Ana Lucia Quijano"/>
    <m/>
    <s v="P1087121899"/>
    <s v="1087121899 QUIJANO ANA"/>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05"/>
    <s v="William Edgardo Cumbalaza"/>
    <m/>
    <s v="P1088594019"/>
    <s v="1088594019 WILLIAM EDGARDO CUMBALAZA TAIMAL"/>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06"/>
    <s v="VICTOR HUGO JATIVA"/>
    <m/>
    <s v="P87513123"/>
    <s v="87513123 VICTOR HUGO JATIVA"/>
    <s v="E4"/>
    <n v="3001580"/>
    <s v="SALARY 202308"/>
    <m/>
    <s v="SALARY 202308"/>
    <x v="0"/>
    <n v="2022271.03"/>
    <n v="494.93"/>
    <n v="5141"/>
    <n v="2022271.03"/>
    <n v="0"/>
    <d v="2023-09-09T00:56:41"/>
    <n v="1"/>
    <n v="2022271.03"/>
    <s v="A.1.6"/>
    <n v="1"/>
    <s v="4"/>
    <s v="WA"/>
  </r>
  <r>
    <s v="CO"/>
    <s v="CO6UR"/>
    <s v="5295"/>
    <s v="51059999"/>
    <s v="SP"/>
    <s v="Payroll Posting"/>
    <n v="1303141"/>
    <x v="0"/>
    <n v="45168"/>
    <n v="138684"/>
    <s v="COFE2302"/>
    <n v="140307"/>
    <s v="Nicolás Sebastián Moya Guevara"/>
    <m/>
    <s v="P1022366981"/>
    <s v="1022366981 MOYA GUEVARA NICOLAS SEBASTIAN"/>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08"/>
    <s v="Andres Sarmiento Briceño"/>
    <m/>
    <s v="P1024503812"/>
    <s v="1024503812 SARMIENTO BRICEÑO ANDRES"/>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09"/>
    <s v="Wendy Paola Llanes"/>
    <m/>
    <s v="P1031146801"/>
    <s v="1031146801 LLANES ÑUSTES WENDY PAOLA"/>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10"/>
    <s v="Deyvy Yadir Oviedo"/>
    <m/>
    <s v="P1013620366"/>
    <s v="1013620366 OVIEDO OVIEDO DEYVY YADIR"/>
    <s v="E6"/>
    <n v="3001714"/>
    <s v="SALARY 202308"/>
    <m/>
    <s v="SALARY 202308"/>
    <x v="0"/>
    <n v="2784335.03"/>
    <n v="681.44"/>
    <n v="7078.31"/>
    <n v="2784335.03"/>
    <n v="0"/>
    <d v="2023-09-09T00:56:41"/>
    <n v="1"/>
    <n v="2784335.03"/>
    <s v="A.1.6"/>
    <n v="1"/>
    <s v="6"/>
    <s v="URR"/>
  </r>
  <r>
    <s v="CO"/>
    <s v="CO6UR"/>
    <s v="5295"/>
    <s v="51059999"/>
    <s v="SP"/>
    <s v="Payroll Posting"/>
    <n v="1303141"/>
    <x v="0"/>
    <n v="45168"/>
    <n v="138684"/>
    <s v="COFE2302"/>
    <n v="140311"/>
    <s v="Livier Antonio Sanchez Mosquera"/>
    <m/>
    <s v="P1012372512"/>
    <s v="1012372512 LIVIER ANTONIO SANCHEZ MOSQUERA"/>
    <s v="E6"/>
    <n v="3001714"/>
    <s v="SALARY 202308"/>
    <m/>
    <s v="SALARY 202308"/>
    <x v="0"/>
    <n v="2779831.03"/>
    <n v="680.34"/>
    <n v="7066.86"/>
    <n v="2779831.03"/>
    <n v="0"/>
    <d v="2023-09-09T00:56:41"/>
    <n v="1"/>
    <n v="2779831.03"/>
    <s v="A.1.6"/>
    <n v="1"/>
    <s v="6"/>
    <s v="URR"/>
  </r>
  <r>
    <s v="CO"/>
    <s v="CO4PP"/>
    <s v="5295"/>
    <s v="51059999"/>
    <s v="SP"/>
    <s v="Payroll Posting"/>
    <n v="1303141"/>
    <x v="0"/>
    <n v="45168"/>
    <n v="138684"/>
    <s v="COFE2302"/>
    <n v="140313"/>
    <s v="Amanda Anacona"/>
    <m/>
    <s v="P1061746105"/>
    <s v="1061746105 ANACONA ANACONA AMANDA"/>
    <s v="E4"/>
    <n v="3001580"/>
    <s v="SALARY 202308"/>
    <m/>
    <s v="SALARY 202308"/>
    <x v="0"/>
    <n v="2022271.03"/>
    <n v="494.93"/>
    <n v="5141"/>
    <n v="2022271.03"/>
    <n v="0"/>
    <d v="2023-09-09T00:56:41"/>
    <n v="1"/>
    <n v="2022271.03"/>
    <s v="A.1.6"/>
    <n v="1"/>
    <s v="4"/>
    <s v="WA"/>
  </r>
  <r>
    <s v="CO"/>
    <s v="CO4PP"/>
    <s v="5295"/>
    <s v="51059999"/>
    <s v="SP"/>
    <s v="Payroll Posting"/>
    <n v="1303141"/>
    <x v="0"/>
    <n v="45168"/>
    <n v="138684"/>
    <s v="COFE2302"/>
    <n v="140314"/>
    <s v="Euar Milton Segura"/>
    <m/>
    <s v="P79606730"/>
    <s v="79606730 EUAR MILTON SEGURA RAMIREZ"/>
    <s v="E4"/>
    <n v="3001580"/>
    <s v="SALARY 202308"/>
    <m/>
    <s v="SALARY 202308"/>
    <x v="0"/>
    <n v="2022271.03"/>
    <n v="494.93"/>
    <n v="5141"/>
    <n v="2022271.03"/>
    <n v="0"/>
    <d v="2023-09-09T00:56:41"/>
    <n v="1"/>
    <n v="2022271.03"/>
    <s v="A.1.6"/>
    <n v="1"/>
    <s v="4"/>
    <s v="WA"/>
  </r>
  <r>
    <s v="CO"/>
    <s v="CO4PP"/>
    <s v="5295"/>
    <s v="51059999"/>
    <s v="SP"/>
    <s v="Payroll Posting"/>
    <n v="1303141"/>
    <x v="0"/>
    <n v="45168"/>
    <n v="138684"/>
    <s v="COFE2302"/>
    <n v="140315"/>
    <s v="Luis Fernando Barrios"/>
    <m/>
    <s v="P1075237679"/>
    <s v="1075237679 BARRIOS LOZANO LUIS FERNANDO"/>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16"/>
    <s v="Absalon Yepez"/>
    <m/>
    <s v="P87947283"/>
    <s v="87947283 YEPEZ  CAMPAZ ABSALON"/>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17"/>
    <s v="Miguel Fernando Recalde"/>
    <m/>
    <s v="P16742015"/>
    <s v="16742015 RECALDE GARCIA MIGUEL FERNANDO"/>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19"/>
    <s v="Guiomar Pamela Ortiz"/>
    <m/>
    <s v="P1087204947"/>
    <s v="1087204947 ORTIZ CARVAJAL GUIOMAR PAMELA"/>
    <s v="E4"/>
    <n v="3001580"/>
    <s v="SALARY 202308"/>
    <m/>
    <s v="SALARY 202308"/>
    <x v="0"/>
    <n v="2022271.03"/>
    <n v="494.93"/>
    <n v="5141"/>
    <n v="2022271.03"/>
    <n v="0"/>
    <d v="2023-09-09T00:56:41"/>
    <n v="1"/>
    <n v="2022271.03"/>
    <s v="A.1.6"/>
    <n v="1"/>
    <s v="4"/>
    <s v="WA"/>
  </r>
  <r>
    <s v="CO"/>
    <s v="CO4TC"/>
    <s v="5295"/>
    <s v="51059999"/>
    <s v="SP"/>
    <s v="Payroll Posting"/>
    <n v="1303141"/>
    <x v="0"/>
    <n v="45168"/>
    <n v="138684"/>
    <s v="COFE2302"/>
    <n v="140327"/>
    <s v="Dayra Eliceth Canticuz"/>
    <m/>
    <s v="P1089295677"/>
    <s v="1089295677 DAYRA ELICETH CANTINCUZ URBANO"/>
    <s v="E4"/>
    <n v="3001580"/>
    <s v="SALARY 202308"/>
    <m/>
    <s v="SALARY 202308"/>
    <x v="0"/>
    <n v="2022271.03"/>
    <n v="494.93"/>
    <n v="5141"/>
    <n v="2022271.03"/>
    <n v="0"/>
    <d v="2023-09-09T00:56:41"/>
    <n v="1"/>
    <n v="2022271.03"/>
    <s v="A.1.6"/>
    <n v="1"/>
    <s v="4"/>
    <s v="WA"/>
  </r>
  <r>
    <s v="CO"/>
    <s v="CO6UR"/>
    <s v="5295"/>
    <s v="51059999"/>
    <s v="SP"/>
    <s v="Payroll Posting"/>
    <n v="1303141"/>
    <x v="0"/>
    <n v="45168"/>
    <n v="138684"/>
    <s v="COFE2302"/>
    <n v="140357"/>
    <s v="Juan Carlos Fuertes Rodriguez"/>
    <m/>
    <s v="P80859573"/>
    <s v="80859573 FUENTES RODRIGUEZ JUAN CARLOS"/>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58"/>
    <s v="Diana Alejandra Alejandra Rojas Martínez"/>
    <m/>
    <s v="P1074417549"/>
    <s v="1074417549 DIANA ALEJANDRA ROJAS MARTINEZ"/>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59"/>
    <s v="Santiago Mejia Zuluaga"/>
    <m/>
    <s v="P1053805694"/>
    <s v="1053805694 MEJIA ZULUAGA SANTIAGO"/>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60"/>
    <s v="Magda Johana Gomez"/>
    <m/>
    <s v="P40357109"/>
    <s v="40357109 MAGDA JHOANNA GOMEZ ALONSO"/>
    <s v="E6"/>
    <n v="3001714"/>
    <s v="SALARY 202308"/>
    <m/>
    <s v="SALARY 202308"/>
    <x v="0"/>
    <n v="2749127.03"/>
    <n v="672.82"/>
    <n v="6988.8"/>
    <n v="2749127.03"/>
    <n v="0"/>
    <d v="2023-09-09T00:56:41"/>
    <n v="1"/>
    <n v="2749127.03"/>
    <s v="A.1.6"/>
    <n v="1"/>
    <s v="6"/>
    <s v="URR"/>
  </r>
  <r>
    <s v="CO"/>
    <s v="CO6UR"/>
    <s v="5295"/>
    <s v="51059999"/>
    <s v="SP"/>
    <s v="Payroll Posting"/>
    <n v="1303141"/>
    <x v="0"/>
    <n v="45168"/>
    <n v="138684"/>
    <s v="COFE2302"/>
    <n v="140361"/>
    <s v="Galindo Camargo Jhedy Jhedy Johana"/>
    <m/>
    <s v="P1120377502"/>
    <s v="1120377502 GALINDO CAMARGO JHEDY JOHANNA"/>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66"/>
    <s v="Jeisson Fabian Castro Pineda"/>
    <m/>
    <s v="P1104707748"/>
    <s v="1104707748 CASTRO PINEDA JEISSON FABIAN"/>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72"/>
    <s v="Ivonn Julieth Sanchez"/>
    <m/>
    <s v="P1110526232"/>
    <s v="1110526232 SANCHEZ GRACIA IVONN JULIETH"/>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73"/>
    <s v="Solangie Paola Rojas Serrano"/>
    <m/>
    <s v="P1010236819"/>
    <s v="1010236819 ROJAS SERRANO SOLANGIE PAOLA"/>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374"/>
    <s v="Luis Alberto Alberto Rodríguez Jimenez"/>
    <m/>
    <s v="P71317749"/>
    <s v="71317749 RODRIGUEZ JIMENEZ LUIS ALBERTO"/>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486"/>
    <s v="Miguel Ángel Molina"/>
    <m/>
    <s v="P79382438"/>
    <s v="79382438 MIGUEL ANGEL MOLINA ZAMUDIO"/>
    <s v="E6"/>
    <n v="3001714"/>
    <s v="SALARY 202308"/>
    <m/>
    <s v="SALARY 202308"/>
    <x v="0"/>
    <n v="2766731.03"/>
    <n v="677.13"/>
    <n v="7033.56"/>
    <n v="2766731.03"/>
    <n v="0"/>
    <d v="2023-09-09T00:56:41"/>
    <n v="1"/>
    <n v="2766731.03"/>
    <s v="A.1.6"/>
    <n v="1"/>
    <s v="6"/>
    <s v="URR"/>
  </r>
  <r>
    <s v="CO"/>
    <s v="CO6UR"/>
    <s v="5295"/>
    <s v="51059999"/>
    <s v="SP"/>
    <s v="Payroll Posting"/>
    <n v="1303141"/>
    <x v="0"/>
    <n v="45168"/>
    <n v="138684"/>
    <s v="COFE2302"/>
    <n v="140487"/>
    <s v="Maryury Lara"/>
    <m/>
    <s v="P1121938164"/>
    <s v="1121938164 LARA PARDO MARYURY"/>
    <s v="E6"/>
    <n v="3001714"/>
    <s v="SALARY 202308"/>
    <m/>
    <s v="SALARY 202308"/>
    <x v="0"/>
    <n v="2766731.03"/>
    <n v="677.13"/>
    <n v="7033.56"/>
    <n v="2766731.03"/>
    <n v="0"/>
    <d v="2023-09-09T00:56:41"/>
    <n v="1"/>
    <n v="2766731.03"/>
    <s v="A.1.6"/>
    <n v="1"/>
    <s v="6"/>
    <s v="URR"/>
  </r>
  <r>
    <s v="CO"/>
    <s v="CO4TC"/>
    <s v="5295"/>
    <s v="51059999"/>
    <s v="SP"/>
    <s v="Payroll Posting"/>
    <n v="1303141"/>
    <x v="0"/>
    <n v="45168"/>
    <n v="138684"/>
    <s v="COFE2302"/>
    <n v="140495"/>
    <s v="Carmen Elisa Pascal"/>
    <m/>
    <s v="P1087076508"/>
    <s v="1087076508 PASCAL RODRIGUEZ CARMEN ELISA"/>
    <s v="E4"/>
    <n v="3001580"/>
    <s v="SALARY 202308"/>
    <m/>
    <s v="SALARY 202308"/>
    <x v="0"/>
    <n v="1125374.03"/>
    <n v="275.42"/>
    <n v="2860.91"/>
    <n v="1125374.03"/>
    <n v="0"/>
    <d v="2023-09-09T00:56:41"/>
    <n v="1"/>
    <n v="1125374.03"/>
    <s v="A.1.6"/>
    <n v="1"/>
    <s v="4"/>
    <s v="WA"/>
  </r>
  <r>
    <s v="CO"/>
    <s v="CO4TC"/>
    <s v="5295"/>
    <s v="51059999"/>
    <s v="SP"/>
    <s v="Payroll Posting"/>
    <n v="1303141"/>
    <x v="0"/>
    <n v="45168"/>
    <n v="138684"/>
    <s v="COFE2302"/>
    <n v="140496"/>
    <s v="Carlos Mauricio Rosero"/>
    <m/>
    <s v="P1088597038"/>
    <s v="1088597038 CARLOS MAURICIO DELGADO"/>
    <s v="E4"/>
    <n v="3001580"/>
    <s v="SALARY 202308"/>
    <m/>
    <s v="SALARY 202308"/>
    <x v="0"/>
    <n v="1125374.03"/>
    <n v="275.42"/>
    <n v="2860.91"/>
    <n v="1125374.03"/>
    <n v="0"/>
    <d v="2023-09-09T00:56:41"/>
    <n v="1"/>
    <n v="1125374.03"/>
    <s v="A.1.6"/>
    <n v="1"/>
    <s v="4"/>
    <s v="WA"/>
  </r>
  <r>
    <s v="CO"/>
    <s v="CO4TC"/>
    <s v="5295"/>
    <s v="51059999"/>
    <s v="SP"/>
    <s v="Payroll Posting"/>
    <n v="1303141"/>
    <x v="0"/>
    <n v="45168"/>
    <n v="138684"/>
    <s v="COFE2302"/>
    <n v="140533"/>
    <s v="Gina Adriana Segura"/>
    <m/>
    <s v="P59683650"/>
    <s v="59683650 SEGURA ANGULO GINA ADRIANA"/>
    <s v="E4"/>
    <n v="3001580"/>
    <s v="SALARY 202308"/>
    <m/>
    <s v="SALARY 202308"/>
    <x v="0"/>
    <n v="1125374.03"/>
    <n v="275.42"/>
    <n v="2860.91"/>
    <n v="1125374.03"/>
    <n v="0"/>
    <d v="2023-09-09T00:56:41"/>
    <n v="1"/>
    <n v="1125374.03"/>
    <s v="A.1.6"/>
    <n v="1"/>
    <s v="4"/>
    <s v="WA"/>
  </r>
  <r>
    <s v="CO"/>
    <s v="CO2BG"/>
    <s v="5295"/>
    <s v="51059999"/>
    <s v="SP"/>
    <s v="Payroll Posting"/>
    <n v="1303141"/>
    <x v="0"/>
    <n v="45168"/>
    <n v="138684"/>
    <s v="COFE2302"/>
    <s v="CO203"/>
    <s v="Jenny Amanda Burgos Damian"/>
    <m/>
    <s v="P33702473"/>
    <s v="33702473 JENNY AMANDA BURGOS DAMIAN"/>
    <s v="E2"/>
    <n v="3001721"/>
    <s v="SALARY 202308"/>
    <m/>
    <s v="SALARY 202308"/>
    <x v="0"/>
    <n v="10448938.52"/>
    <n v="2557.27"/>
    <n v="26563.19"/>
    <n v="10448938.52"/>
    <n v="0"/>
    <d v="2023-09-09T00:56:41"/>
    <n v="1"/>
    <n v="10448938.52"/>
    <s v="A.1.2"/>
    <n v="1"/>
    <s v="2"/>
    <s v="CO"/>
  </r>
  <r>
    <s v="CO"/>
    <s v="CO6UR"/>
    <s v="5295"/>
    <s v="51059999"/>
    <s v="SP"/>
    <s v="Payroll Posting"/>
    <n v="1303141"/>
    <x v="0"/>
    <n v="45168"/>
    <n v="138684"/>
    <s v="COFE2302"/>
    <s v="CO234"/>
    <s v="Nayibe Pérez Paiva"/>
    <m/>
    <s v="P40334062"/>
    <s v="40334062 NAYIBE PEREZ PAIVA"/>
    <s v="Z6"/>
    <n v="3001750"/>
    <s v="SALARY 202308"/>
    <m/>
    <s v="SALARY 202308"/>
    <x v="0"/>
    <n v="4192570.25"/>
    <n v="1026.0899999999999"/>
    <n v="10658.31"/>
    <n v="4192570.25"/>
    <n v="0"/>
    <d v="2023-09-09T00:56:41"/>
    <n v="1"/>
    <n v="4192570.25"/>
    <s v="A.1.8"/>
    <n v="1"/>
    <s v="6"/>
    <s v="URR"/>
  </r>
  <r>
    <s v="CO"/>
    <s v="CO6UR"/>
    <s v="5295"/>
    <s v="51059999"/>
    <s v="SP"/>
    <s v="Payroll Posting"/>
    <n v="1303141"/>
    <x v="0"/>
    <n v="45168"/>
    <n v="138684"/>
    <s v="COFE2302"/>
    <s v="CO258"/>
    <s v="Edna Ingrid Camelo Fisco"/>
    <m/>
    <s v="P52379173"/>
    <s v="52379173 CAMELO FISCO EDNA INGRID"/>
    <s v="Z6"/>
    <n v="3001751"/>
    <s v="SALARY 202308"/>
    <m/>
    <s v="SALARY 202308"/>
    <x v="0"/>
    <n v="6904545.9299999997"/>
    <n v="1689.82"/>
    <n v="17552.669999999998"/>
    <n v="6904545.9299999997"/>
    <n v="0"/>
    <d v="2023-09-09T00:56:41"/>
    <n v="1"/>
    <n v="6904545.9299999997"/>
    <s v="A.1.8"/>
    <n v="1"/>
    <s v="6"/>
    <s v="URR"/>
  </r>
  <r>
    <s v="CO"/>
    <s v="CO2BG"/>
    <s v="5295"/>
    <s v="51059999"/>
    <s v="SP"/>
    <s v="Payroll Posting"/>
    <n v="1303141"/>
    <x v="0"/>
    <n v="45168"/>
    <n v="138684"/>
    <s v="COFE2302"/>
    <s v="CO307"/>
    <s v="Maicol Gerardo Nieto Garcia"/>
    <m/>
    <s v="P74379600"/>
    <s v="74379600 NIETO GARCIA MAICOL GERARDO"/>
    <s v="E2"/>
    <n v="3001722"/>
    <s v="SALARY 202308"/>
    <m/>
    <s v="SALARY 202308"/>
    <x v="0"/>
    <n v="8335719.0300000003"/>
    <n v="2040.08"/>
    <n v="21190.98"/>
    <n v="8335719.0300000003"/>
    <n v="0"/>
    <d v="2023-09-09T00:56:41"/>
    <n v="1"/>
    <n v="8335719.0300000003"/>
    <s v="A.1.4"/>
    <n v="1"/>
    <s v="2"/>
    <s v="CO"/>
  </r>
  <r>
    <s v="CO"/>
    <s v="CO6UR"/>
    <s v="5295"/>
    <s v="51059999"/>
    <s v="SP"/>
    <s v="Payroll Posting"/>
    <n v="1303141"/>
    <x v="0"/>
    <n v="45168"/>
    <n v="138684"/>
    <s v="COFE2302"/>
    <s v="CO353"/>
    <s v="Diego Fernando Monsalve Garcia"/>
    <m/>
    <s v="P75094836"/>
    <s v="75094836 MONSALVE DIEGO"/>
    <s v="Z6"/>
    <n v="3001753"/>
    <s v="SALARY 202308"/>
    <m/>
    <s v="SALARY 202308"/>
    <x v="0"/>
    <n v="2041358.73"/>
    <n v="499.6"/>
    <n v="5189.5200000000004"/>
    <n v="2041358.73"/>
    <n v="0"/>
    <d v="2023-09-09T00:56:41"/>
    <n v="1"/>
    <n v="2041358.73"/>
    <s v="A.1.8"/>
    <n v="1"/>
    <s v="6"/>
    <s v="URR"/>
  </r>
  <r>
    <s v="CO"/>
    <s v="CO2BG"/>
    <s v="5295"/>
    <s v="51059999"/>
    <s v="SP"/>
    <s v="Payroll Posting"/>
    <n v="1303141"/>
    <x v="0"/>
    <n v="45168"/>
    <n v="138684"/>
    <s v="COFE2302"/>
    <s v="CO364"/>
    <s v="Jeisson Extid Melo Sanchez"/>
    <m/>
    <s v="P1010224523"/>
    <s v="1010224523 MELO SANCHEZ JEISSON EXTID"/>
    <s v="Z2"/>
    <n v="3001770"/>
    <s v="SALARY 202308"/>
    <m/>
    <s v="SALARY 202308"/>
    <x v="0"/>
    <n v="2845891.64"/>
    <n v="696.5"/>
    <n v="7234.8"/>
    <n v="2845891.64"/>
    <n v="0"/>
    <d v="2023-09-09T00:56:41"/>
    <n v="1"/>
    <n v="2845891.64"/>
    <s v="A.1.8"/>
    <n v="1"/>
    <s v="2"/>
    <s v="CO"/>
  </r>
  <r>
    <s v="CO"/>
    <s v="CO2BG"/>
    <s v="5295"/>
    <s v="51059999"/>
    <s v="SP"/>
    <s v="Payroll Posting"/>
    <n v="1303141"/>
    <x v="0"/>
    <n v="45168"/>
    <n v="138684"/>
    <s v="COFE2302"/>
    <s v="CO527"/>
    <s v="July Andrea Castillo Soacha"/>
    <m/>
    <s v="P1015394584"/>
    <s v="1015394584 JULY ANDREA CASTILLO SOACHA"/>
    <s v="Z2"/>
    <n v="3001771"/>
    <s v="SALARY 202308"/>
    <m/>
    <s v="SALARY 202308"/>
    <x v="0"/>
    <n v="2797391.69"/>
    <n v="684.63"/>
    <n v="7111.5"/>
    <n v="2797391.69"/>
    <n v="0"/>
    <d v="2023-09-09T00:56:41"/>
    <n v="1"/>
    <n v="2797391.69"/>
    <s v="A.1.8"/>
    <n v="1"/>
    <s v="2"/>
    <s v="CO"/>
  </r>
  <r>
    <s v="CO"/>
    <s v="CO6UR"/>
    <s v="5295"/>
    <s v="51059999"/>
    <s v="SP"/>
    <s v="Payroll Posting"/>
    <n v="1303141"/>
    <x v="0"/>
    <n v="45168"/>
    <n v="138684"/>
    <s v="COFE2302"/>
    <s v="CO536"/>
    <s v="Cristian Camilo Zuluaga Rodriguez"/>
    <m/>
    <s v="P1023890808"/>
    <s v="1023890808 ZULUAGA RODRIGUEZ CRISTIAN CAMILO"/>
    <s v="E6"/>
    <n v="3001715"/>
    <s v="SALARY 202308"/>
    <m/>
    <s v="SALARY 202308"/>
    <x v="0"/>
    <n v="3916909.59"/>
    <n v="958.62"/>
    <n v="9957.5300000000007"/>
    <n v="3916909.59"/>
    <n v="0"/>
    <d v="2023-09-09T00:56:41"/>
    <n v="1"/>
    <n v="3916909.59"/>
    <s v="A.1.1"/>
    <n v="1"/>
    <s v="6"/>
    <s v="URR"/>
  </r>
  <r>
    <s v="CO"/>
    <s v="CO6UR"/>
    <s v="5295"/>
    <s v="51059999"/>
    <s v="SP"/>
    <s v="Payroll Posting"/>
    <n v="1303141"/>
    <x v="0"/>
    <n v="45168"/>
    <n v="138684"/>
    <s v="COFE2302"/>
    <s v="CO572"/>
    <s v="Lina Maria López Santacruz"/>
    <m/>
    <s v="P53123481"/>
    <s v="53123481 LINA MARIA LOPEZ SANTACRUZ"/>
    <s v="E6"/>
    <n v="3165290"/>
    <s v="SALARY 202308"/>
    <m/>
    <s v="SALARY 202308"/>
    <x v="0"/>
    <n v="7932442.0300000003"/>
    <n v="1941.39"/>
    <n v="20165.77"/>
    <n v="7932442.0300000003"/>
    <n v="0"/>
    <d v="2023-09-09T00:56:41"/>
    <n v="1"/>
    <n v="7932442.0300000003"/>
    <s v="A.1.3"/>
    <n v="1"/>
    <s v="6"/>
    <s v="URR"/>
  </r>
  <r>
    <s v="CO"/>
    <s v="CO6UR"/>
    <s v="5295"/>
    <s v="51059999"/>
    <s v="SP"/>
    <s v="Payroll Posting"/>
    <n v="1303141"/>
    <x v="0"/>
    <n v="45168"/>
    <n v="138684"/>
    <s v="COFE2302"/>
    <s v="CO623"/>
    <s v="Jhon Jairo Gómez Ramirez"/>
    <m/>
    <s v="P9733261"/>
    <s v="9733261 GOMEZ RAMIREZ JHON JAIRO"/>
    <s v="Z6"/>
    <n v="3001752"/>
    <s v="SALARY 202308"/>
    <m/>
    <s v="SALARY 202308"/>
    <x v="0"/>
    <n v="1513413.45"/>
    <n v="370.39"/>
    <n v="3847.38"/>
    <n v="1513413.45"/>
    <n v="0"/>
    <d v="2023-09-09T00:56:41"/>
    <n v="1"/>
    <n v="1513413.45"/>
    <s v="A.1.8"/>
    <n v="1"/>
    <s v="6"/>
    <s v="URR"/>
  </r>
  <r>
    <s v="CO"/>
    <s v="CO2BG"/>
    <s v="5295"/>
    <s v="51059999"/>
    <s v="SP"/>
    <s v="Payroll Posting"/>
    <n v="1303141"/>
    <x v="0"/>
    <n v="45168"/>
    <n v="138684"/>
    <s v="COFE2302"/>
    <s v="CO639"/>
    <s v="James Alfonso Muñoz"/>
    <m/>
    <s v="P1023907626"/>
    <s v="1023907626 JAMES ALFONSO MUÑOZ ESPITIA"/>
    <s v="Z2"/>
    <n v="3001767"/>
    <s v="SALARY 202308"/>
    <m/>
    <s v="SALARY 202308"/>
    <x v="0"/>
    <n v="1638717.13"/>
    <n v="401.06"/>
    <n v="4165.93"/>
    <n v="1638717.13"/>
    <n v="0"/>
    <d v="2023-09-09T00:56:41"/>
    <n v="1"/>
    <n v="1638717.13"/>
    <s v="A.1.8"/>
    <n v="1"/>
    <s v="2"/>
    <s v="CO"/>
  </r>
  <r>
    <s v="CO"/>
    <s v="CO3SM"/>
    <s v="6300"/>
    <s v="51157027"/>
    <s v="C7"/>
    <s v="GL Posting Riohacha (CO)"/>
    <n v="16300368"/>
    <x v="0"/>
    <n v="45139"/>
    <s v="YADA"/>
    <s v="COFE2302"/>
    <m/>
    <s v=""/>
    <m/>
    <s v="P800230386"/>
    <s v="800230386 IGUARAN HENRIQUEZ &amp; CIA. S.C.S"/>
    <s v="Z3"/>
    <n v="3002757"/>
    <s v=""/>
    <m/>
    <s v="FC009427_SP_CANON_ARRENDAMIENTO_OFICINA_RCH_202308"/>
    <x v="0"/>
    <n v="572309"/>
    <n v="144.85"/>
    <n v="1476.88"/>
    <n v="572309"/>
    <n v="0"/>
    <d v="2023-09-04T17:05:00"/>
    <n v="1"/>
    <n v="572309"/>
    <s v="C.3.1"/>
    <n v="1"/>
    <s v="3"/>
    <s v="NE"/>
  </r>
  <r>
    <s v="CO"/>
    <s v="CO2BG"/>
    <s v="6300"/>
    <s v="51157027"/>
    <s v="A1"/>
    <s v="GL Posting Bogota (CO)"/>
    <n v="1303104"/>
    <x v="0"/>
    <n v="45142"/>
    <n v="125468"/>
    <s v="COFE2302"/>
    <m/>
    <s v=""/>
    <m/>
    <s v="P901150705"/>
    <s v="901150705 2E SAS"/>
    <s v="Z2"/>
    <n v="3170705"/>
    <s v=""/>
    <m/>
    <s v="FC000103_ARRIENDO OFICINA PAIS MES AGOSTO"/>
    <x v="0"/>
    <n v="862079"/>
    <n v="218.18"/>
    <n v="2224.65"/>
    <n v="862079"/>
    <n v="0"/>
    <d v="2023-09-07T19:07:55"/>
    <n v="1"/>
    <n v="862079"/>
    <s v="C.3.1"/>
    <n v="1"/>
    <s v="2"/>
    <s v="CO"/>
  </r>
  <r>
    <s v="CO"/>
    <s v="CO2BG"/>
    <s v="6300"/>
    <s v="51201001"/>
    <s v="A1"/>
    <s v="GL Posting Bogota (CO)"/>
    <n v="1303104"/>
    <x v="0"/>
    <n v="45142"/>
    <n v="125468"/>
    <s v="COFE2302"/>
    <m/>
    <s v=""/>
    <m/>
    <s v="P901150705"/>
    <s v="901150705 2E SAS"/>
    <s v="Z2"/>
    <n v="3170705"/>
    <s v=""/>
    <m/>
    <s v="FC000103_ARRIENDO OFICINA PAIS MES AGOSTO"/>
    <x v="0"/>
    <n v="4537260"/>
    <n v="1148.3399999999999"/>
    <n v="11708.67"/>
    <n v="4537260"/>
    <n v="32"/>
    <d v="2023-09-07T19:07:55"/>
    <n v="1"/>
    <n v="4537260"/>
    <s v="C.3.1"/>
    <n v="1"/>
    <s v="2"/>
    <s v="CO"/>
  </r>
  <r>
    <s v="CO"/>
    <s v="CO3SM"/>
    <s v="6300"/>
    <s v="51201001"/>
    <s v="C7"/>
    <s v="GL Posting Riohacha (CO)"/>
    <n v="16300368"/>
    <x v="0"/>
    <n v="45139"/>
    <s v="YADA"/>
    <s v="COFE2302"/>
    <m/>
    <s v=""/>
    <m/>
    <s v="P800230386"/>
    <s v="800230386 IGUARAN HENRIQUEZ &amp; CIA. S.C.S"/>
    <s v="Z3"/>
    <n v="3002757"/>
    <s v=""/>
    <m/>
    <s v="FC009427_SP_CANON_ARRENDAMIENTO_OFICINA_RCH_202308"/>
    <x v="0"/>
    <n v="3012151"/>
    <n v="762.35"/>
    <n v="7773.04"/>
    <n v="3012151"/>
    <n v="32"/>
    <d v="2023-09-04T17:04:59"/>
    <n v="1"/>
    <n v="3012151"/>
    <s v="C.3.1"/>
    <n v="1"/>
    <s v="3"/>
    <s v="NE"/>
  </r>
  <r>
    <s v="CO"/>
    <s v="CO2BG"/>
    <s v="6520"/>
    <s v="51351010"/>
    <s v="A1"/>
    <s v="GL Posting Bogota (CO)"/>
    <n v="1303057"/>
    <x v="0"/>
    <n v="45169"/>
    <n v="138637"/>
    <s v="COFE2302"/>
    <m/>
    <s v=""/>
    <m/>
    <s v="P800028326"/>
    <s v="800028326 NOVASOFT SAS"/>
    <s v="Z4"/>
    <n v="3001581"/>
    <s v=""/>
    <m/>
    <s v="COFM2302_FC029840_CXP_202306_SERVICIOS DE NOMINA NOVASOFT"/>
    <x v="0"/>
    <n v="1317387"/>
    <n v="322.47000000000003"/>
    <n v="3377.32"/>
    <n v="1317387"/>
    <n v="0"/>
    <d v="2023-09-06T17:54:13"/>
    <n v="1"/>
    <n v="1317387"/>
    <s v="C.3.1"/>
    <n v="1"/>
    <s v="4"/>
    <s v="WA"/>
  </r>
  <r>
    <s v="CO"/>
    <s v="CO2BG"/>
    <s v="6520"/>
    <s v="51351010"/>
    <s v="A1"/>
    <s v="GL Posting Bogota (CO)"/>
    <n v="1303059"/>
    <x v="0"/>
    <n v="45169"/>
    <n v="138637"/>
    <s v="COFE2302"/>
    <m/>
    <s v=""/>
    <m/>
    <s v="P800028326"/>
    <s v="800028326 NOVASOFT SAS"/>
    <s v="Z4"/>
    <n v="3001581"/>
    <s v=""/>
    <m/>
    <s v="COFE2302_FC030509_CXP_202307_SERVICIO DE NOMINA NOVASOFT"/>
    <x v="0"/>
    <n v="1014800"/>
    <n v="248.4"/>
    <n v="2601.59"/>
    <n v="1014800"/>
    <n v="0"/>
    <d v="2023-09-06T18:16:27"/>
    <n v="1"/>
    <n v="1014800"/>
    <s v="C.3.1"/>
    <n v="1"/>
    <s v="4"/>
    <s v="WA"/>
  </r>
  <r>
    <s v="CO"/>
    <s v="CO2BG"/>
    <s v="6520"/>
    <s v="51351010"/>
    <s v="A1"/>
    <s v="GL Posting Bogota (CO)"/>
    <n v="1302910"/>
    <x v="0"/>
    <n v="45152"/>
    <n v="125468"/>
    <s v="COFE2302"/>
    <m/>
    <s v=""/>
    <m/>
    <s v="P900068878"/>
    <s v="900068878 CONSTRUDISEÑOS SAS"/>
    <s v="Z4"/>
    <n v="3001581"/>
    <s v=""/>
    <m/>
    <s v="FC018739_BOG3215_PARAMETRIZACION HERRAMIENTA SMART ASSETS"/>
    <x v="0"/>
    <n v="466000"/>
    <n v="115.59"/>
    <n v="1178.55"/>
    <n v="466000"/>
    <n v="304"/>
    <d v="2023-09-01T22:00:35"/>
    <n v="1"/>
    <n v="466000"/>
    <s v="C.3.1"/>
    <n v="1"/>
    <s v="4"/>
    <s v="WA"/>
  </r>
  <r>
    <s v="CO"/>
    <s v="CO2BG"/>
    <s v="6720"/>
    <s v="51101001"/>
    <s v="A1"/>
    <s v="GL Posting Bogota (CO)"/>
    <n v="1303102"/>
    <x v="0"/>
    <n v="45166"/>
    <n v="125468"/>
    <s v="COFE2302"/>
    <m/>
    <s v=""/>
    <m/>
    <s v="P827000598"/>
    <s v="827000598 DEL MAR ABOGADOS SAS"/>
    <s v="Z2"/>
    <n v="3002796"/>
    <s v=""/>
    <m/>
    <s v="FC000482_FCT345_ASESORIA LEGAL_DEL MAR ABOGADOS MES JULIO"/>
    <x v="0"/>
    <n v="2800000"/>
    <n v="685.27"/>
    <n v="7118.13"/>
    <n v="2800000"/>
    <n v="41"/>
    <d v="2023-09-07T18:22:02"/>
    <n v="1"/>
    <n v="2800000"/>
    <s v="C.3.1"/>
    <n v="1"/>
    <s v="2"/>
    <s v="CO"/>
  </r>
  <r>
    <s v="CO"/>
    <s v="CO2BG"/>
    <s v="6720"/>
    <s v="51157045"/>
    <s v="A1"/>
    <s v="GL Posting Bogota (CO)"/>
    <n v="1303102"/>
    <x v="0"/>
    <n v="45166"/>
    <n v="125468"/>
    <s v="COFE2302"/>
    <m/>
    <s v=""/>
    <m/>
    <s v="P827000598"/>
    <s v="827000598 DEL MAR ABOGADOS SAS"/>
    <s v="Z2"/>
    <n v="3002796"/>
    <s v=""/>
    <m/>
    <s v="FC000482_FCT345_ASESORIA LEGAL_DEL MAR ABOGADOS MES JULIO"/>
    <x v="0"/>
    <n v="532000"/>
    <n v="130.19999999999999"/>
    <n v="1352.45"/>
    <n v="532000"/>
    <n v="0"/>
    <d v="2023-09-07T18:22:02"/>
    <n v="1"/>
    <n v="532000"/>
    <s v="C.3.1"/>
    <n v="1"/>
    <s v="2"/>
    <s v="CO"/>
  </r>
  <r>
    <s v="CO"/>
    <s v="CO3CU"/>
    <s v="6800"/>
    <s v="51157047"/>
    <s v="A2"/>
    <s v="GL Posting Cucuta (CO)"/>
    <n v="2302383"/>
    <x v="0"/>
    <n v="45169"/>
    <s v="AN52"/>
    <s v="COFE2302"/>
    <m/>
    <s v=""/>
    <m/>
    <s v="P1037618334"/>
    <s v="1037618334 RODRIGUEZ CARRILLO JENNY ANDREA"/>
    <s v="Z3"/>
    <n v="3002758"/>
    <s v=""/>
    <m/>
    <s v="FC000067_O_COMPRA DE UTILES DE PAPELERIA_PCM"/>
    <x v="0"/>
    <n v="18393"/>
    <n v="4.5"/>
    <n v="47.15"/>
    <n v="18393"/>
    <n v="0"/>
    <d v="2023-09-04T19:16:03"/>
    <n v="1"/>
    <n v="18393"/>
    <s v="C.3.1"/>
    <n v="1"/>
    <s v="3"/>
    <s v="NE"/>
  </r>
  <r>
    <s v="CO"/>
    <s v="CO3CU"/>
    <s v="6800"/>
    <s v="51157047"/>
    <s v="A2"/>
    <s v="GL Posting Cucuta (CO)"/>
    <n v="2302383"/>
    <x v="0"/>
    <n v="45169"/>
    <s v="AN52"/>
    <s v="COFE2302"/>
    <m/>
    <s v=""/>
    <m/>
    <s v="P807009016"/>
    <s v="807009016 EMPAQUES DE PAPEL LTDA"/>
    <s v="Z3"/>
    <n v="3002758"/>
    <s v=""/>
    <m/>
    <s v="FC006393_O_COMPRA DE UTILES DE ARCHIVO_EDU_OFI_CÚC"/>
    <x v="0"/>
    <n v="48218"/>
    <n v="11.8"/>
    <n v="123.61"/>
    <n v="48218"/>
    <n v="0"/>
    <d v="2023-09-04T19:16:03"/>
    <n v="1"/>
    <n v="48218"/>
    <s v="C.3.1"/>
    <n v="1"/>
    <s v="3"/>
    <s v="NE"/>
  </r>
  <r>
    <s v="CO"/>
    <s v="CO3CU"/>
    <s v="6800"/>
    <s v="51157047"/>
    <s v="A2"/>
    <s v="GL Posting Cucuta (CO)"/>
    <n v="2302383"/>
    <x v="0"/>
    <n v="45169"/>
    <s v="AN52"/>
    <s v="COFE2302"/>
    <m/>
    <s v=""/>
    <m/>
    <s v="P901539339"/>
    <s v="901539339 DISTRIBUCIONES ESCALANTE SAS"/>
    <s v="Z3"/>
    <n v="3002758"/>
    <s v=""/>
    <m/>
    <s v="FC001616_O_COMPRA UTILES DE CAFETERIA_OFI_CUC"/>
    <x v="0"/>
    <n v="1086"/>
    <n v="0.27"/>
    <n v="2.78"/>
    <n v="1086"/>
    <n v="0"/>
    <d v="2023-09-04T19:16:03"/>
    <n v="1"/>
    <n v="1086"/>
    <s v="C.3.1"/>
    <n v="1"/>
    <s v="3"/>
    <s v="NE"/>
  </r>
  <r>
    <s v="CO"/>
    <s v="CO3CU"/>
    <s v="6800"/>
    <s v="51157047"/>
    <s v="A2"/>
    <s v="GL Posting Cucuta (CO)"/>
    <n v="2302383"/>
    <x v="0"/>
    <n v="45169"/>
    <s v="AN52"/>
    <s v="COFE2302"/>
    <m/>
    <s v=""/>
    <m/>
    <s v="P901539339"/>
    <s v="901539339 DISTRIBUCIONES ESCALANTE SAS"/>
    <s v="Z3"/>
    <n v="3002758"/>
    <s v=""/>
    <m/>
    <s v="FC001616_O_COMPRA UTILES DE CAFETERIA_OFI_CUC"/>
    <x v="0"/>
    <n v="2714"/>
    <n v="0.66"/>
    <n v="6.96"/>
    <n v="2714"/>
    <n v="0"/>
    <d v="2023-09-04T19:16:03"/>
    <n v="1"/>
    <n v="2714"/>
    <s v="C.3.1"/>
    <n v="1"/>
    <s v="3"/>
    <s v="NE"/>
  </r>
  <r>
    <s v="CO"/>
    <s v="CO3CU"/>
    <s v="6800"/>
    <s v="51157047"/>
    <s v="A2"/>
    <s v="GL Posting Cucuta (CO)"/>
    <n v="2302383"/>
    <x v="0"/>
    <n v="45169"/>
    <s v="AN52"/>
    <s v="COFE2302"/>
    <m/>
    <s v=""/>
    <m/>
    <s v="P901539339"/>
    <s v="901539339 DISTRIBUCIONES ESCALANTE SAS"/>
    <s v="Z3"/>
    <n v="3002758"/>
    <s v=""/>
    <m/>
    <s v="FC001653_O_COMPRA UTILES DE CAFETERIA_OFI_CUC"/>
    <x v="0"/>
    <n v="905"/>
    <n v="0.22"/>
    <n v="2.3199999999999998"/>
    <n v="905"/>
    <n v="0"/>
    <d v="2023-09-04T19:16:03"/>
    <n v="1"/>
    <n v="905"/>
    <s v="C.3.1"/>
    <n v="1"/>
    <s v="3"/>
    <s v="NE"/>
  </r>
  <r>
    <s v="CO"/>
    <s v="CO3CU"/>
    <s v="6800"/>
    <s v="51157047"/>
    <s v="A2"/>
    <s v="GL Posting Cucuta (CO)"/>
    <n v="2302383"/>
    <x v="0"/>
    <n v="45169"/>
    <s v="AN52"/>
    <s v="COFE2302"/>
    <m/>
    <s v=""/>
    <m/>
    <s v="P901539339"/>
    <s v="901539339 DISTRIBUCIONES ESCALANTE SAS"/>
    <s v="Z3"/>
    <n v="3002758"/>
    <s v=""/>
    <m/>
    <s v="FC001653_O_COMPRA UTILES DE CAFETERIA_OFI_CUC"/>
    <x v="0"/>
    <n v="1086"/>
    <n v="0.27"/>
    <n v="2.78"/>
    <n v="1086"/>
    <n v="0"/>
    <d v="2023-09-04T19:16:03"/>
    <n v="1"/>
    <n v="1086"/>
    <s v="C.3.1"/>
    <n v="1"/>
    <s v="3"/>
    <s v="NE"/>
  </r>
  <r>
    <s v="CO"/>
    <s v="CO3CU"/>
    <s v="6800"/>
    <s v="52101005"/>
    <s v="A2"/>
    <s v="GL Posting Cucuta (CO)"/>
    <n v="2302383"/>
    <x v="0"/>
    <n v="45169"/>
    <s v="AN52"/>
    <s v="COFE2302"/>
    <m/>
    <s v=""/>
    <m/>
    <s v="P901539339"/>
    <s v="901539339 DISTRIBUCIONES ESCALANTE SAS"/>
    <s v="Z3"/>
    <n v="3002758"/>
    <s v=""/>
    <m/>
    <s v="FC001616_O_COMPRA UTILES DE CAFETERIA_OFI_CUC"/>
    <x v="0"/>
    <n v="5714"/>
    <n v="1.4"/>
    <n v="14.65"/>
    <n v="5714"/>
    <n v="192"/>
    <d v="2023-09-04T19:16:03"/>
    <n v="1"/>
    <n v="5714"/>
    <s v="C.3.1"/>
    <n v="1"/>
    <s v="3"/>
    <s v="NE"/>
  </r>
  <r>
    <s v="CO"/>
    <s v="CO3CU"/>
    <s v="6800"/>
    <s v="52101005"/>
    <s v="A2"/>
    <s v="GL Posting Cucuta (CO)"/>
    <n v="2302383"/>
    <x v="0"/>
    <n v="45169"/>
    <s v="AN52"/>
    <s v="COFE2302"/>
    <m/>
    <s v=""/>
    <m/>
    <s v="P901539339"/>
    <s v="901539339 DISTRIBUCIONES ESCALANTE SAS"/>
    <s v="Z3"/>
    <n v="3002758"/>
    <s v=""/>
    <m/>
    <s v="FC001616_O_COMPRA UTILES DE CAFETERIA_OFI_CUC"/>
    <x v="0"/>
    <n v="54286"/>
    <n v="13.29"/>
    <n v="139.16999999999999"/>
    <n v="54286"/>
    <n v="224"/>
    <d v="2023-09-04T19:16:03"/>
    <n v="1"/>
    <n v="54286"/>
    <s v="C.3.1"/>
    <n v="1"/>
    <s v="3"/>
    <s v="NE"/>
  </r>
  <r>
    <s v="CO"/>
    <s v="CO3CU"/>
    <s v="6800"/>
    <s v="52101005"/>
    <s v="A2"/>
    <s v="GL Posting Cucuta (CO)"/>
    <n v="2302383"/>
    <x v="0"/>
    <n v="45169"/>
    <s v="AN52"/>
    <s v="COFE2302"/>
    <m/>
    <s v=""/>
    <m/>
    <s v="P27719984"/>
    <s v="27719984 FIGUEREDO CARMEN ISBELIA"/>
    <s v="Z3"/>
    <n v="3002758"/>
    <s v=""/>
    <m/>
    <s v="NE023000_O_COMPRA UTILES DE CAFETERIA_OFI_CUC"/>
    <x v="0"/>
    <n v="29400"/>
    <n v="7.2"/>
    <n v="75.37"/>
    <n v="29400"/>
    <n v="0"/>
    <d v="2023-09-04T19:16:02"/>
    <n v="1"/>
    <n v="29400"/>
    <s v="C.3.1"/>
    <n v="1"/>
    <s v="3"/>
    <s v="NE"/>
  </r>
  <r>
    <s v="CO"/>
    <s v="CO3CU"/>
    <s v="6800"/>
    <s v="52101005"/>
    <s v="A2"/>
    <s v="GL Posting Cucuta (CO)"/>
    <n v="2302383"/>
    <x v="0"/>
    <n v="45169"/>
    <s v="AN52"/>
    <s v="COFE2302"/>
    <m/>
    <s v=""/>
    <m/>
    <s v="P807009016"/>
    <s v="807009016 EMPAQUES DE PAPEL LTDA"/>
    <s v="Z3"/>
    <n v="3002758"/>
    <s v=""/>
    <m/>
    <s v="FC006393_O_COMPRA DE UTILES DE ARCHIVO_EDU_OFI_CÚC"/>
    <x v="0"/>
    <n v="253782"/>
    <n v="62.12"/>
    <n v="650.61"/>
    <n v="253782"/>
    <n v="192"/>
    <d v="2023-09-04T19:16:03"/>
    <n v="1"/>
    <n v="253782"/>
    <s v="C.3.1"/>
    <n v="1"/>
    <s v="3"/>
    <s v="NE"/>
  </r>
  <r>
    <s v="CO"/>
    <s v="CO3CU"/>
    <s v="6800"/>
    <s v="52101005"/>
    <s v="A2"/>
    <s v="GL Posting Cucuta (CO)"/>
    <n v="2302383"/>
    <x v="0"/>
    <n v="45169"/>
    <s v="AN52"/>
    <s v="COFE2302"/>
    <m/>
    <s v=""/>
    <m/>
    <s v="P901539339"/>
    <s v="901539339 DISTRIBUCIONES ESCALANTE SAS"/>
    <s v="Z3"/>
    <n v="3002758"/>
    <s v=""/>
    <m/>
    <s v="FC001653_O_COMPRA UTILES DE CAFETERIA_OFI_CUC"/>
    <x v="0"/>
    <n v="18095"/>
    <n v="4.43"/>
    <n v="46.39"/>
    <n v="18095"/>
    <n v="224"/>
    <d v="2023-09-04T19:16:03"/>
    <n v="1"/>
    <n v="18095"/>
    <s v="C.3.1"/>
    <n v="1"/>
    <s v="3"/>
    <s v="NE"/>
  </r>
  <r>
    <s v="CO"/>
    <s v="CO3CU"/>
    <s v="6800"/>
    <s v="52101005"/>
    <s v="A2"/>
    <s v="GL Posting Cucuta (CO)"/>
    <n v="2302383"/>
    <x v="0"/>
    <n v="45169"/>
    <s v="AN52"/>
    <s v="COFE2302"/>
    <m/>
    <s v=""/>
    <m/>
    <s v="P901539339"/>
    <s v="901539339 DISTRIBUCIONES ESCALANTE SAS"/>
    <s v="Z3"/>
    <n v="3002758"/>
    <s v=""/>
    <m/>
    <s v="FC001653_O_COMPRA UTILES DE CAFETERIA_OFI_CUC"/>
    <x v="0"/>
    <n v="5714"/>
    <n v="1.4"/>
    <n v="14.65"/>
    <n v="5714"/>
    <n v="192"/>
    <d v="2023-09-04T19:16:03"/>
    <n v="1"/>
    <n v="5714"/>
    <s v="C.3.1"/>
    <n v="1"/>
    <s v="3"/>
    <s v="NE"/>
  </r>
  <r>
    <s v="CO"/>
    <s v="CO3CU"/>
    <s v="6800"/>
    <s v="52101005"/>
    <s v="A2"/>
    <s v="GL Posting Cucuta (CO)"/>
    <n v="2302383"/>
    <x v="0"/>
    <n v="45169"/>
    <s v="AN52"/>
    <s v="COFE2302"/>
    <m/>
    <s v=""/>
    <m/>
    <s v="P1037618334"/>
    <s v="1037618334 RODRIGUEZ CARRILLO JENNY ANDREA"/>
    <s v="Z3"/>
    <n v="3002758"/>
    <s v=""/>
    <m/>
    <s v="FC000067_O_COMPRA DE UTILES DE PAPELERIA_PCM"/>
    <x v="0"/>
    <n v="96807"/>
    <n v="23.7"/>
    <n v="248.18"/>
    <n v="96807"/>
    <n v="192"/>
    <d v="2023-09-04T19:16:03"/>
    <n v="1"/>
    <n v="96807"/>
    <s v="C.3.1"/>
    <n v="1"/>
    <s v="3"/>
    <s v="NE"/>
  </r>
  <r>
    <s v="CO"/>
    <s v="CO3CU"/>
    <s v="6860"/>
    <s v="51159506"/>
    <s v="A2"/>
    <s v="GL Posting Cucuta (CO)"/>
    <n v="2302383"/>
    <x v="0"/>
    <n v="45169"/>
    <s v="AN52"/>
    <s v="COFE2302"/>
    <m/>
    <s v=""/>
    <m/>
    <s v="P901592836"/>
    <s v="901592836 EVENTOS DE CATERING GIOP S.A.S."/>
    <s v="Z3"/>
    <n v="3002759"/>
    <s v=""/>
    <m/>
    <s v="FC000119_A_REUNIÓN GERENTES_ANALISIS ESCENARIOS SALARIALES 2024_OFI_CÚC"/>
    <x v="0"/>
    <n v="10015"/>
    <n v="2.4500000000000002"/>
    <n v="25.67"/>
    <n v="10015"/>
    <n v="0"/>
    <d v="2023-09-04T19:16:03"/>
    <n v="1"/>
    <n v="10015"/>
    <s v="C.3.1"/>
    <n v="1"/>
    <s v="3"/>
    <s v="NE"/>
  </r>
  <r>
    <s v="CO"/>
    <s v="CO3CU"/>
    <s v="6860"/>
    <s v="51159506"/>
    <s v="A2"/>
    <s v="GL Posting Cucuta (CO)"/>
    <n v="2302383"/>
    <x v="0"/>
    <n v="45169"/>
    <s v="AN52"/>
    <s v="COFE2302"/>
    <m/>
    <s v=""/>
    <m/>
    <s v="P901721397"/>
    <s v="901721397 TERRAZA GOURMET SAS"/>
    <s v="Z3"/>
    <n v="3002759"/>
    <s v=""/>
    <m/>
    <s v="FC000059_A_REUNIÓN GERENTES_ANALISIS ESCENARIOS SALARIALES 2024_OFI_CÚC"/>
    <x v="0"/>
    <n v="7778"/>
    <n v="1.9"/>
    <n v="19.940000000000001"/>
    <n v="7778"/>
    <n v="0"/>
    <d v="2023-09-04T19:16:03"/>
    <n v="1"/>
    <n v="7778"/>
    <s v="C.3.1"/>
    <n v="1"/>
    <s v="3"/>
    <s v="NE"/>
  </r>
  <r>
    <s v="CO"/>
    <s v="CO3CU"/>
    <s v="6860"/>
    <s v="52101008"/>
    <s v="A2"/>
    <s v="GL Posting Cucuta (CO)"/>
    <n v="2302383"/>
    <x v="0"/>
    <n v="45169"/>
    <s v="AN52"/>
    <s v="COFE2302"/>
    <m/>
    <s v=""/>
    <m/>
    <s v="P901592836"/>
    <s v="901592836 EVENTOS DE CATERING GIOP S.A.S."/>
    <s v="Z3"/>
    <n v="3002759"/>
    <s v=""/>
    <m/>
    <s v="FC000119_A_REUNIÓN GERENTES_ANALISIS ESCENARIOS SALARIALES 2024_OFI_CÚC"/>
    <x v="0"/>
    <n v="125185"/>
    <n v="30.64"/>
    <n v="320.93"/>
    <n v="125185"/>
    <n v="210"/>
    <d v="2023-09-04T19:16:03"/>
    <n v="1"/>
    <n v="125185"/>
    <s v="C.3.1"/>
    <n v="1"/>
    <s v="3"/>
    <s v="NE"/>
  </r>
  <r>
    <s v="CO"/>
    <s v="CO3CU"/>
    <s v="6860"/>
    <s v="52101008"/>
    <s v="A2"/>
    <s v="GL Posting Cucuta (CO)"/>
    <n v="2302383"/>
    <x v="0"/>
    <n v="45169"/>
    <s v="AN52"/>
    <s v="COFE2302"/>
    <m/>
    <s v=""/>
    <m/>
    <s v="P901721397"/>
    <s v="901721397 TERRAZA GOURMET SAS"/>
    <s v="Z3"/>
    <n v="3002759"/>
    <s v=""/>
    <m/>
    <s v="FC000059_A_REUNIÓN GERENTES_ANALISIS ESCENARIOS SALARIALES 2024_OFI_CÚC"/>
    <x v="0"/>
    <n v="97222"/>
    <n v="23.8"/>
    <n v="249.24"/>
    <n v="97222"/>
    <n v="210"/>
    <d v="2023-09-04T19:16:03"/>
    <n v="1"/>
    <n v="97222"/>
    <s v="C.3.1"/>
    <n v="1"/>
    <s v="3"/>
    <s v="NE"/>
  </r>
  <r>
    <s v="CO"/>
    <s v=""/>
    <s v="6910"/>
    <s v="51157053"/>
    <s v="A2"/>
    <s v="GL Posting Cucuta (CO)"/>
    <n v="2302447"/>
    <x v="0"/>
    <n v="45168"/>
    <n v="10848"/>
    <s v="COFE2302"/>
    <m/>
    <s v=""/>
    <m/>
    <s v="P800153993"/>
    <s v="800153993 COMUNICACIÓN CELULAR S.A COMCEL S.A"/>
    <s v="Z3"/>
    <n v="3121416"/>
    <s v=""/>
    <m/>
    <s v="FC947109 SP_CLARO_VOZ_MENSAJERIA_INTERNET_NE_202308"/>
    <x v="0"/>
    <n v="2228472"/>
    <n v="545.4"/>
    <n v="5665.2"/>
    <n v="2228472"/>
    <n v="0"/>
    <d v="2023-09-05T06:49:35"/>
    <n v="1"/>
    <n v="2228472"/>
    <s v="C.3.1"/>
    <n v="1"/>
    <s v="3"/>
    <s v="NE"/>
  </r>
  <r>
    <s v="CO"/>
    <s v=""/>
    <s v="6910"/>
    <s v="51351004"/>
    <s v="A2"/>
    <s v="GL Posting Cucuta (CO)"/>
    <n v="2302447"/>
    <x v="0"/>
    <n v="45168"/>
    <n v="10848"/>
    <s v="COFE2302"/>
    <m/>
    <s v=""/>
    <m/>
    <s v="P800153993"/>
    <s v="800153993 COMUNICACIÓN CELULAR S.A COMCEL S.A"/>
    <s v="Z3"/>
    <n v="3121416"/>
    <s v=""/>
    <m/>
    <s v="FC947109 SP_CLARO_VOZ_MENSAJERIA_INTERNET_ADIC_202308"/>
    <x v="0"/>
    <n v="21093"/>
    <n v="5.16"/>
    <n v="53.62"/>
    <n v="21093"/>
    <n v="0"/>
    <d v="2023-09-05T06:49:35"/>
    <n v="1"/>
    <n v="21093"/>
    <s v="C.3.1"/>
    <n v="1"/>
    <s v="3"/>
    <s v="NE"/>
  </r>
  <r>
    <s v="CO"/>
    <s v="CO3CU"/>
    <s v="6960"/>
    <s v="52351001"/>
    <s v="A2"/>
    <s v="GL Posting Cucuta (CO)"/>
    <n v="2302383"/>
    <x v="0"/>
    <n v="45169"/>
    <s v="AN52"/>
    <s v="COFE2302"/>
    <m/>
    <s v=""/>
    <m/>
    <s v="P800185306"/>
    <s v="800185306 COLVANES LTDA"/>
    <s v="Z3"/>
    <n v="3002760"/>
    <s v=""/>
    <m/>
    <s v="FC359987_T_FLETE_ELEMENTOS DE CAFETERIA"/>
    <x v="0"/>
    <n v="22000"/>
    <n v="5.39"/>
    <n v="56.4"/>
    <n v="22000"/>
    <n v="0"/>
    <d v="2023-09-04T19:16:03"/>
    <n v="1"/>
    <n v="22000"/>
    <s v="C.3.1"/>
    <n v="1"/>
    <s v="3"/>
    <s v="NE"/>
  </r>
  <r>
    <s v="CO"/>
    <s v="CO6UR"/>
    <s v="6960"/>
    <s v="52351007"/>
    <s v="C2"/>
    <s v="GL Posting UCM (CO)"/>
    <n v="11304831"/>
    <x v="0"/>
    <n v="45153"/>
    <n v="136577"/>
    <s v="COFE2302"/>
    <m/>
    <s v=""/>
    <m/>
    <s v="P444444053"/>
    <s v="444444053 TRANSPORTE INTERNO NRC"/>
    <s v="Z6"/>
    <n v="3001759"/>
    <s v=""/>
    <m/>
    <s v="PTU202308_TRANSPORTES LOCALES_JHON GOMEZ_GASTOS DE VIAJE CAMIONETA"/>
    <x v="0"/>
    <n v="59400"/>
    <n v="14.73"/>
    <n v="150.22999999999999"/>
    <n v="59400"/>
    <n v="0"/>
    <d v="2023-09-04T23:20:03"/>
    <n v="1"/>
    <n v="59400"/>
    <s v="C.3.1"/>
    <n v="1"/>
    <s v="6"/>
    <s v="URR"/>
  </r>
  <r>
    <s v="CO"/>
    <s v="CO6UR"/>
    <s v="6960"/>
    <s v="52351007"/>
    <s v="C2"/>
    <s v="GL Posting UCM (CO)"/>
    <n v="11304912"/>
    <x v="0"/>
    <n v="45154"/>
    <n v="136577"/>
    <s v="COFE2302"/>
    <m/>
    <s v=""/>
    <m/>
    <s v="P444444053"/>
    <s v="444444053 TRANSPORTE INTERNO NRC"/>
    <s v="Z6"/>
    <n v="3001759"/>
    <s v=""/>
    <m/>
    <s v="PTU202308_TRANSPORTES LOCALES_JUAN JAIMES_GASTOS DE BODEGA CENTRO URR"/>
    <x v="0"/>
    <n v="155000"/>
    <n v="38.450000000000003"/>
    <n v="392.01"/>
    <n v="155000"/>
    <n v="0"/>
    <d v="2023-09-06T03:21:15"/>
    <n v="1"/>
    <n v="155000"/>
    <s v="C.3.1"/>
    <n v="1"/>
    <s v="6"/>
    <s v="URR"/>
  </r>
  <r>
    <s v="CO"/>
    <s v="CO6UR"/>
    <s v="6960"/>
    <s v="52351007"/>
    <s v="C2"/>
    <s v="GL Posting UCM (CO)"/>
    <n v="11304685"/>
    <x v="0"/>
    <n v="45139"/>
    <s v="BRBE"/>
    <s v="COFE2302"/>
    <m/>
    <s v=""/>
    <m/>
    <s v="P444444053"/>
    <s v="444444053 TRANSPORTE INTERNO NRC"/>
    <s v="Z6"/>
    <n v="3001759"/>
    <s v=""/>
    <m/>
    <s v="COFE2302_PTU202308_TRANSPORTE INTERNO JAVIER MORENO"/>
    <x v="0"/>
    <n v="62400"/>
    <n v="15.79"/>
    <n v="161.03"/>
    <n v="62400"/>
    <n v="0"/>
    <d v="2023-09-02T19:21:20"/>
    <n v="1"/>
    <n v="62400"/>
    <s v="C.3.1"/>
    <n v="1"/>
    <s v="6"/>
    <s v="URR"/>
  </r>
  <r>
    <s v="CO"/>
    <s v="CO3CU"/>
    <s v="6960"/>
    <s v="52351007"/>
    <s v="A2"/>
    <s v="GL Posting Cucuta (CO)"/>
    <n v="2302383"/>
    <x v="0"/>
    <n v="45169"/>
    <s v="AN52"/>
    <s v="COFE2302"/>
    <m/>
    <s v=""/>
    <m/>
    <s v="P5534533"/>
    <s v="5534533 MORENO GILBERTO"/>
    <s v="Z3"/>
    <n v="3002760"/>
    <s v=""/>
    <m/>
    <s v="NE022943_T_DILIGENCIAS VARIAS_COMPRA DE UTILES DE ARCHIVO CAJAS_COMPETENCIAS_OFI_CÚC"/>
    <x v="0"/>
    <n v="80000"/>
    <n v="19.579999999999998"/>
    <n v="205.09"/>
    <n v="80000"/>
    <n v="0"/>
    <d v="2023-09-04T19:16:02"/>
    <n v="1"/>
    <n v="80000"/>
    <s v="C.3.1"/>
    <n v="1"/>
    <s v="3"/>
    <s v="NE"/>
  </r>
  <r>
    <s v="CO"/>
    <s v="CO3CU"/>
    <s v="6960"/>
    <s v="52351007"/>
    <s v="A2"/>
    <s v="GL Posting Cucuta (CO)"/>
    <n v="2302383"/>
    <x v="0"/>
    <n v="45169"/>
    <s v="AN52"/>
    <s v="COFE2302"/>
    <m/>
    <s v=""/>
    <m/>
    <s v="P5534533"/>
    <s v="5534533 MORENO GILBERTO"/>
    <s v="Z3"/>
    <n v="3002760"/>
    <s v=""/>
    <m/>
    <s v="NE022986_T_DILIGENCIAS VARIAS_FIRMA DE DOCUMENTO_RRHH_CAMBIO CHEQUE CAJA MENOR_COMPRA CAJAS DE ARCHIVO"/>
    <x v="0"/>
    <n v="58000"/>
    <n v="14.2"/>
    <n v="148.69"/>
    <n v="58000"/>
    <n v="0"/>
    <d v="2023-09-04T19:16:02"/>
    <n v="1"/>
    <n v="58000"/>
    <s v="C.3.1"/>
    <n v="1"/>
    <s v="3"/>
    <s v="NE"/>
  </r>
  <r>
    <s v="CO"/>
    <s v="CO3CU"/>
    <s v="6960"/>
    <s v="52351007"/>
    <s v="A2"/>
    <s v="GL Posting Cucuta (CO)"/>
    <n v="2302383"/>
    <x v="0"/>
    <n v="45169"/>
    <s v="AN52"/>
    <s v="COFE2302"/>
    <m/>
    <s v=""/>
    <m/>
    <s v="P444444053"/>
    <s v="444444053 TRANSPORTE INTERNO NRC"/>
    <s v="Z3"/>
    <n v="3002760"/>
    <s v=""/>
    <m/>
    <s v="PTU_T_URB_REUNIÓN GERENTES_ANALISIS ESCENARIOS SALARIALES 2024_OFI_CÚC"/>
    <x v="0"/>
    <n v="6000"/>
    <n v="1.47"/>
    <n v="15.38"/>
    <n v="6000"/>
    <n v="0"/>
    <d v="2023-09-04T19:16:03"/>
    <n v="1"/>
    <n v="6000"/>
    <s v="C.3.1"/>
    <n v="1"/>
    <s v="3"/>
    <s v="NE"/>
  </r>
  <r>
    <s v="CO"/>
    <s v="CO6UR"/>
    <s v="7000"/>
    <s v="52151004"/>
    <s v="C2"/>
    <s v="GL Posting UCM (CO)"/>
    <n v="11304685"/>
    <x v="0"/>
    <n v="45139"/>
    <s v="BRBE"/>
    <s v="COFE2302"/>
    <s v="CO44"/>
    <s v="PICK UP 4X4"/>
    <m/>
    <s v="P900411071"/>
    <s v="900411071 INVERSIONES NAN SAS"/>
    <s v="Z6"/>
    <n v="3001760"/>
    <s v=""/>
    <m/>
    <s v="COFE2302_FC008909_COMPRA COMBUSTIBLE VEHICULO INSTITUCIONAL LMW331"/>
    <x v="0"/>
    <n v="112001"/>
    <n v="28.35"/>
    <n v="289.02999999999997"/>
    <n v="112001"/>
    <n v="316"/>
    <d v="2023-09-02T19:21:20"/>
    <n v="1"/>
    <n v="112001"/>
    <s v="C.3.1"/>
    <n v="1"/>
    <s v="6"/>
    <s v="URR"/>
  </r>
  <r>
    <s v="CO"/>
    <s v="CO6UR"/>
    <s v="7000"/>
    <s v="52151004"/>
    <s v="C2"/>
    <s v="GL Posting UCM (CO)"/>
    <n v="11304685"/>
    <x v="0"/>
    <n v="45139"/>
    <s v="BRBE"/>
    <s v="COFE2302"/>
    <s v="CO44"/>
    <s v="PICK UP 4X4"/>
    <m/>
    <s v="P900568774"/>
    <s v="900568774 K- SAVAL ENERGY SAS"/>
    <s v="Z6"/>
    <n v="3001760"/>
    <s v=""/>
    <m/>
    <s v="COFE2302_FC029474_COMPRA COMBUSTIBLE VEHICULO INSTITUCIONAL LMW331"/>
    <x v="0"/>
    <n v="101001"/>
    <n v="25.56"/>
    <n v="260.64"/>
    <n v="101001"/>
    <n v="316"/>
    <d v="2023-09-02T19:21:20"/>
    <n v="1"/>
    <n v="101001"/>
    <s v="C.3.1"/>
    <n v="1"/>
    <s v="6"/>
    <s v="URR"/>
  </r>
  <r>
    <s v="CO"/>
    <s v="CO6UR"/>
    <s v="7000"/>
    <s v="52151004"/>
    <s v="C2"/>
    <s v="GL Posting UCM (CO)"/>
    <n v="11304685"/>
    <x v="0"/>
    <n v="45139"/>
    <s v="BRBE"/>
    <s v="COFE2302"/>
    <s v="CO44"/>
    <s v="PICK UP 4X4"/>
    <m/>
    <s v="P900568774"/>
    <s v="900568774 K- SAVAL ENERGY SAS"/>
    <s v="Z6"/>
    <n v="3001760"/>
    <s v=""/>
    <m/>
    <s v="COFE2302_FC029164_COMPRA COMBUSTIBLE VEHICULO INSTITUCIONAL LMW331"/>
    <x v="0"/>
    <n v="175033"/>
    <n v="44.3"/>
    <n v="451.68"/>
    <n v="175033"/>
    <n v="316"/>
    <d v="2023-09-02T19:21:20"/>
    <n v="1"/>
    <n v="175033"/>
    <s v="C.3.1"/>
    <n v="1"/>
    <s v="6"/>
    <s v="URR"/>
  </r>
  <r>
    <s v="CO"/>
    <s v="CO6UR"/>
    <s v="7000"/>
    <s v="52151004"/>
    <s v="C2"/>
    <s v="GL Posting UCM (CO)"/>
    <n v="11304685"/>
    <x v="0"/>
    <n v="45139"/>
    <s v="BRBE"/>
    <s v="COFE2302"/>
    <s v="CO44"/>
    <s v="PICK UP 4X4"/>
    <m/>
    <s v="P900568774"/>
    <s v="900568774 K- SAVAL ENERGY SAS"/>
    <s v="Z6"/>
    <n v="3001760"/>
    <s v=""/>
    <m/>
    <s v="COFE2302_FC028871_COMPRA COMBUSTIBLE VEHICULO INSTITUCIONAL LMW331"/>
    <x v="0"/>
    <n v="97573"/>
    <n v="24.69"/>
    <n v="251.79"/>
    <n v="97573"/>
    <n v="316"/>
    <d v="2023-09-02T19:21:20"/>
    <n v="1"/>
    <n v="97573"/>
    <s v="C.3.1"/>
    <n v="1"/>
    <s v="6"/>
    <s v="URR"/>
  </r>
  <r>
    <s v="CO"/>
    <s v="CO6UR"/>
    <s v="7000"/>
    <s v="52151004"/>
    <s v="C2"/>
    <s v="GL Posting UCM (CO)"/>
    <n v="11304831"/>
    <x v="0"/>
    <n v="45153"/>
    <n v="136577"/>
    <s v="COFE2302"/>
    <s v="CO46"/>
    <s v="PICK UP 4X4"/>
    <m/>
    <s v="P811009788"/>
    <s v="811009788 DISTRACOM"/>
    <s v="Z6"/>
    <n v="3001760"/>
    <s v=""/>
    <m/>
    <s v="COFE2302_FC014465_COMBUSTIBLE_JHON GOMEZ_GASTOS DE VIAJE CAMIONETA"/>
    <x v="0"/>
    <n v="58140"/>
    <n v="14.42"/>
    <n v="147.04"/>
    <n v="58140"/>
    <n v="316"/>
    <d v="2023-09-04T23:20:03"/>
    <n v="1"/>
    <n v="58140"/>
    <s v="C.3.1"/>
    <n v="1"/>
    <s v="6"/>
    <s v="URR"/>
  </r>
  <r>
    <s v="CO"/>
    <s v="CO6UR"/>
    <s v="7000"/>
    <s v="52151004"/>
    <s v="C2"/>
    <s v="GL Posting UCM (CO)"/>
    <n v="11304831"/>
    <x v="0"/>
    <n v="45153"/>
    <n v="136577"/>
    <s v="COFE2302"/>
    <s v="CO46"/>
    <s v="PICK UP 4X4"/>
    <m/>
    <s v="P811009788"/>
    <s v="811009788 DISTRACOM"/>
    <s v="Z6"/>
    <n v="3001760"/>
    <s v=""/>
    <m/>
    <s v="COFE2302_FC014465_COMBUSTIBLE_JHON GOMEZ_GASTOS DE VIAJE CAMIONETA"/>
    <x v="0"/>
    <n v="58"/>
    <n v="0.01"/>
    <n v="0.15"/>
    <n v="58"/>
    <n v="0"/>
    <d v="2023-09-04T23:20:03"/>
    <n v="1"/>
    <n v="58"/>
    <s v="C.3.1"/>
    <n v="1"/>
    <s v="6"/>
    <s v="URR"/>
  </r>
  <r>
    <s v="CO"/>
    <s v="CO6UR"/>
    <s v="7000"/>
    <s v="52151004"/>
    <s v="C2"/>
    <s v="GL Posting UCM (CO)"/>
    <n v="11304831"/>
    <x v="0"/>
    <n v="45153"/>
    <n v="136577"/>
    <s v="COFE2302"/>
    <s v="CO46"/>
    <s v="PICK UP 4X4"/>
    <m/>
    <s v="P900411071"/>
    <s v="900411071 INVERSIONES NAN SAS"/>
    <s v="Z6"/>
    <n v="3001760"/>
    <s v=""/>
    <m/>
    <s v="COFE2302_FC008943_COMBUSTIBLE_JHON GOMEZ_GASTOS DE VIAJE CAMIONETA"/>
    <x v="0"/>
    <n v="92111"/>
    <n v="22.85"/>
    <n v="232.96"/>
    <n v="92111"/>
    <n v="316"/>
    <d v="2023-09-04T23:20:03"/>
    <n v="1"/>
    <n v="92111"/>
    <s v="C.3.1"/>
    <n v="1"/>
    <s v="6"/>
    <s v="URR"/>
  </r>
  <r>
    <s v="CO"/>
    <s v="CO6UR"/>
    <s v="7000"/>
    <s v="52151004"/>
    <s v="C2"/>
    <s v="GL Posting UCM (CO)"/>
    <n v="11304831"/>
    <x v="0"/>
    <n v="45153"/>
    <n v="136577"/>
    <s v="COFE2302"/>
    <s v="CO46"/>
    <s v="PICK UP 4X4"/>
    <m/>
    <s v="P900411071"/>
    <s v="900411071 INVERSIONES NAN SAS"/>
    <s v="Z6"/>
    <n v="3001760"/>
    <s v=""/>
    <m/>
    <s v="COFE2302_FC008943_COMBUSTIBLE_JHON GOMEZ_GASTOS DE VIAJE CAMIONETA"/>
    <x v="0"/>
    <n v="92"/>
    <n v="0.02"/>
    <n v="0.23"/>
    <n v="92"/>
    <n v="0"/>
    <d v="2023-09-04T23:20:03"/>
    <n v="1"/>
    <n v="92"/>
    <s v="C.3.1"/>
    <n v="1"/>
    <s v="6"/>
    <s v="URR"/>
  </r>
  <r>
    <s v="CO"/>
    <s v="CO6UR"/>
    <s v="7000"/>
    <s v="52151004"/>
    <s v="C2"/>
    <s v="GL Posting UCM (CO)"/>
    <n v="11304831"/>
    <x v="0"/>
    <n v="45153"/>
    <n v="136577"/>
    <s v="COFE2302"/>
    <s v="CO46"/>
    <s v="PICK UP 4X4"/>
    <m/>
    <s v="P890700598"/>
    <s v="890700598 CONTRASUR"/>
    <s v="Z6"/>
    <n v="3001760"/>
    <s v=""/>
    <m/>
    <s v="COFE2302_FC032707_COMBUSTIBLE_JHON GOMEZ_GASTOS DE VIAJE CAMIONETA"/>
    <x v="0"/>
    <n v="114507"/>
    <n v="28.4"/>
    <n v="289.60000000000002"/>
    <n v="114507"/>
    <n v="316"/>
    <d v="2023-09-04T23:20:03"/>
    <n v="1"/>
    <n v="114507"/>
    <s v="C.3.1"/>
    <n v="1"/>
    <s v="6"/>
    <s v="URR"/>
  </r>
  <r>
    <s v="CO"/>
    <s v="CO6UR"/>
    <s v="7000"/>
    <s v="52151004"/>
    <s v="C2"/>
    <s v="GL Posting UCM (CO)"/>
    <n v="11304831"/>
    <x v="0"/>
    <n v="45153"/>
    <n v="136577"/>
    <s v="COFE2302"/>
    <s v="CO46"/>
    <s v="PICK UP 4X4"/>
    <m/>
    <s v="P890700598"/>
    <s v="890700598 CONTRASUR"/>
    <s v="Z6"/>
    <n v="3001760"/>
    <s v=""/>
    <m/>
    <s v="COFE2302_FC032707_COMBUSTIBLE_JHON GOMEZ_GASTOS DE VIAJE CAMIONETA"/>
    <x v="0"/>
    <n v="115"/>
    <n v="0.03"/>
    <n v="0.28999999999999998"/>
    <n v="115"/>
    <n v="0"/>
    <d v="2023-09-04T23:20:03"/>
    <n v="1"/>
    <n v="115"/>
    <s v="C.3.1"/>
    <n v="1"/>
    <s v="6"/>
    <s v="URR"/>
  </r>
  <r>
    <s v="CO"/>
    <s v="CO6UR"/>
    <s v="7000"/>
    <s v="53152004"/>
    <s v="C2"/>
    <s v="GL Posting UCM (CO)"/>
    <n v="11304685"/>
    <x v="0"/>
    <n v="45139"/>
    <s v="BRBE"/>
    <s v="COFE2302"/>
    <s v="CO44"/>
    <s v="PICK UP 4X4"/>
    <m/>
    <s v="P900411071"/>
    <s v="900411071 INVERSIONES NAN SAS"/>
    <s v="Z6"/>
    <n v="3001760"/>
    <s v=""/>
    <m/>
    <s v="COFE2302_FC008909_COMPRA COMBUSTIBLE VEHICULO INSTITUCIONAL LMW331"/>
    <x v="0"/>
    <n v="112"/>
    <n v="0.03"/>
    <n v="0.28999999999999998"/>
    <n v="112"/>
    <n v="0"/>
    <d v="2023-09-02T19:21:20"/>
    <n v="1"/>
    <n v="112"/>
    <s v="C.3.1"/>
    <n v="1"/>
    <s v="6"/>
    <s v="URR"/>
  </r>
  <r>
    <s v="CO"/>
    <s v="CO6UR"/>
    <s v="7000"/>
    <s v="53152004"/>
    <s v="C2"/>
    <s v="GL Posting UCM (CO)"/>
    <n v="11304685"/>
    <x v="0"/>
    <n v="45139"/>
    <s v="BRBE"/>
    <s v="COFE2302"/>
    <s v="CO44"/>
    <s v="PICK UP 4X4"/>
    <m/>
    <s v="P900568774"/>
    <s v="900568774 K- SAVAL ENERGY SAS"/>
    <s v="Z6"/>
    <n v="3001760"/>
    <s v=""/>
    <m/>
    <s v="COFE2302_FC028871_COMPRA COMBUSTIBLE VEHICULO INSTITUCIONAL LMW331"/>
    <x v="0"/>
    <n v="98"/>
    <n v="0.02"/>
    <n v="0.25"/>
    <n v="98"/>
    <n v="0"/>
    <d v="2023-09-02T19:21:20"/>
    <n v="1"/>
    <n v="98"/>
    <s v="C.3.1"/>
    <n v="1"/>
    <s v="6"/>
    <s v="URR"/>
  </r>
  <r>
    <s v="CO"/>
    <s v="CO6UR"/>
    <s v="7000"/>
    <s v="53152004"/>
    <s v="C2"/>
    <s v="GL Posting UCM (CO)"/>
    <n v="11304685"/>
    <x v="0"/>
    <n v="45139"/>
    <s v="BRBE"/>
    <s v="COFE2302"/>
    <s v="CO44"/>
    <s v="PICK UP 4X4"/>
    <m/>
    <s v="P900568774"/>
    <s v="900568774 K- SAVAL ENERGY SAS"/>
    <s v="Z6"/>
    <n v="3001760"/>
    <s v=""/>
    <m/>
    <s v="COFE2302_FC029164_COMPRA COMBUSTIBLE VEHICULO INSTITUCIONAL LMW331"/>
    <x v="0"/>
    <n v="175"/>
    <n v="0.04"/>
    <n v="0.45"/>
    <n v="175"/>
    <n v="0"/>
    <d v="2023-09-02T19:21:20"/>
    <n v="1"/>
    <n v="175"/>
    <s v="C.3.1"/>
    <n v="1"/>
    <s v="6"/>
    <s v="URR"/>
  </r>
  <r>
    <s v="CO"/>
    <s v="CO6UR"/>
    <s v="7000"/>
    <s v="53152004"/>
    <s v="C2"/>
    <s v="GL Posting UCM (CO)"/>
    <n v="11304685"/>
    <x v="0"/>
    <n v="45139"/>
    <s v="BRBE"/>
    <s v="COFE2302"/>
    <s v="CO44"/>
    <s v="PICK UP 4X4"/>
    <m/>
    <s v="P900568774"/>
    <s v="900568774 K- SAVAL ENERGY SAS"/>
    <s v="Z6"/>
    <n v="3001760"/>
    <s v=""/>
    <m/>
    <s v="COFE2302_FC029474_COMPRA COMBUSTIBLE VEHICULO INSTITUCIONAL LMW331"/>
    <x v="0"/>
    <n v="101"/>
    <n v="0.03"/>
    <n v="0.26"/>
    <n v="101"/>
    <n v="0"/>
    <d v="2023-09-02T19:21:20"/>
    <n v="1"/>
    <n v="101"/>
    <s v="C.3.1"/>
    <n v="1"/>
    <s v="6"/>
    <s v="URR"/>
  </r>
  <r>
    <s v="CO"/>
    <s v="CO6UR"/>
    <s v="7090"/>
    <s v="51351023"/>
    <s v="C2"/>
    <s v="GL Posting UCM (CO)"/>
    <n v="11304831"/>
    <x v="0"/>
    <n v="45153"/>
    <n v="136577"/>
    <s v="COFE2302"/>
    <m/>
    <s v=""/>
    <m/>
    <s v="P65831858"/>
    <s v="65831858 SANDRA MAGALY AVENDAÑO"/>
    <s v="Z6"/>
    <n v="3001755"/>
    <s v=""/>
    <m/>
    <s v="COFE2302_DS014124_PAEQUEADERO CAMIONETA_JHON GOMEZ_GASTOS DE VIAJE CAMIONETA"/>
    <x v="0"/>
    <n v="45000"/>
    <n v="11.16"/>
    <n v="113.81"/>
    <n v="45000"/>
    <n v="0"/>
    <d v="2023-09-04T23:20:03"/>
    <n v="1"/>
    <n v="45000"/>
    <s v="C.3.1"/>
    <n v="1"/>
    <s v="6"/>
    <s v="URR"/>
  </r>
  <r>
    <s v="CO"/>
    <s v="CO6UR"/>
    <s v="7090"/>
    <s v="51351023"/>
    <s v="C2"/>
    <s v="GL Posting UCM (CO)"/>
    <n v="11304831"/>
    <x v="0"/>
    <n v="45153"/>
    <n v="136577"/>
    <s v="COFE2302"/>
    <m/>
    <s v=""/>
    <m/>
    <s v="P86040753"/>
    <s v="86040753 GUSTAVO PARRADO"/>
    <s v="Z6"/>
    <n v="3001755"/>
    <s v=""/>
    <m/>
    <s v="COFE2302_DS014125_PAEQUEADERO CAMIONETA_JHON GOMEZ_GASTOS DE VIAJE CAMIONETA"/>
    <x v="0"/>
    <n v="35000"/>
    <n v="8.68"/>
    <n v="88.52"/>
    <n v="35000"/>
    <n v="0"/>
    <d v="2023-09-04T23:20:03"/>
    <n v="1"/>
    <n v="35000"/>
    <s v="C.3.1"/>
    <n v="1"/>
    <s v="6"/>
    <s v="URR"/>
  </r>
  <r>
    <s v="CO"/>
    <s v="CO6UR"/>
    <s v="7090"/>
    <s v="51351023"/>
    <s v="C2"/>
    <s v="GL Posting UCM (CO)"/>
    <n v="11304685"/>
    <x v="0"/>
    <n v="45139"/>
    <s v="BRBE"/>
    <s v="COFE2302"/>
    <m/>
    <s v=""/>
    <m/>
    <s v="P65831858"/>
    <s v="65831858 SANDRA MAGALY AVENDAÑO"/>
    <s v="Z6"/>
    <n v="3001755"/>
    <s v=""/>
    <m/>
    <s v="COFE2302_DS014099_SERVICIO PARQUEADERO VEHICULO INSTITUCIONAL LMW331"/>
    <x v="0"/>
    <n v="30000"/>
    <n v="7.59"/>
    <n v="77.42"/>
    <n v="30000"/>
    <n v="0"/>
    <d v="2023-09-02T19:21:21"/>
    <n v="1"/>
    <n v="30000"/>
    <s v="C.3.1"/>
    <n v="1"/>
    <s v="6"/>
    <s v="URR"/>
  </r>
  <r>
    <s v="CO"/>
    <s v="CO6UR"/>
    <s v="7090"/>
    <s v="51351023"/>
    <s v="C2"/>
    <s v="GL Posting UCM (CO)"/>
    <n v="11304685"/>
    <x v="0"/>
    <n v="45139"/>
    <s v="BRBE"/>
    <s v="COFE2302"/>
    <m/>
    <s v=""/>
    <m/>
    <s v="P14282224"/>
    <s v="14282224 YEISON RODRIGUEZ"/>
    <s v="Z6"/>
    <n v="3001755"/>
    <s v=""/>
    <m/>
    <s v="COFE2302_DS014100_SERVICIO PARQUEADERO VEHICULO INSTITUCIONAL LMW331"/>
    <x v="0"/>
    <n v="6000"/>
    <n v="1.52"/>
    <n v="15.48"/>
    <n v="6000"/>
    <n v="0"/>
    <d v="2023-09-02T19:21:21"/>
    <n v="1"/>
    <n v="6000"/>
    <s v="C.3.1"/>
    <n v="1"/>
    <s v="6"/>
    <s v="URR"/>
  </r>
  <r>
    <s v="CO"/>
    <s v="CO6UR"/>
    <s v="7090"/>
    <s v="51351023"/>
    <s v="C2"/>
    <s v="GL Posting UCM (CO)"/>
    <n v="11304685"/>
    <x v="0"/>
    <n v="45139"/>
    <s v="BRBE"/>
    <s v="COFE2302"/>
    <m/>
    <s v=""/>
    <m/>
    <s v="P23786000"/>
    <s v="23786000 RINCON RONCANCIO FIDELIA"/>
    <s v="Z6"/>
    <n v="3001755"/>
    <s v=""/>
    <m/>
    <s v="COFE2302_DS014101_SERVICIO PARQUEADERO VEHICULO INSTITUCIONAL LMW331"/>
    <x v="0"/>
    <n v="20000"/>
    <n v="5.0599999999999996"/>
    <n v="51.61"/>
    <n v="20000"/>
    <n v="0"/>
    <d v="2023-09-02T19:21:21"/>
    <n v="1"/>
    <n v="20000"/>
    <s v="C.3.1"/>
    <n v="1"/>
    <s v="6"/>
    <s v="URR"/>
  </r>
  <r>
    <s v="CO"/>
    <s v="CO6UR"/>
    <s v="7140"/>
    <s v="51052101"/>
    <s v="C2"/>
    <s v="GL Posting UCM (CO)"/>
    <n v="11304498"/>
    <x v="0"/>
    <n v="45162"/>
    <n v="136577"/>
    <s v="COFE2302"/>
    <n v="122256"/>
    <s v="Jeisson Yaguara Quiroga"/>
    <m/>
    <s v="P1022968314"/>
    <s v="1022968314 YAGUARA QUIROGA JEISSON"/>
    <s v="E6"/>
    <n v="3001717"/>
    <s v=""/>
    <m/>
    <s v="PV122256_VP_JEISSON YAGUARA_ACOMPAÑAMIENTO INDUCCION SAE"/>
    <x v="0"/>
    <n v="415000"/>
    <n v="101.57"/>
    <n v="1055.01"/>
    <n v="415000"/>
    <n v="0"/>
    <d v="2023-09-01T00:26:49"/>
    <n v="1"/>
    <n v="415000"/>
    <s v="B.1.5"/>
    <n v="1"/>
    <s v="6"/>
    <s v="URR"/>
  </r>
  <r>
    <s v="CO"/>
    <s v="CO4QB"/>
    <s v="7140"/>
    <s v="51052101"/>
    <s v="C4"/>
    <s v="GL Posting Chocó (CO)"/>
    <n v="13301076"/>
    <x v="0"/>
    <n v="45167"/>
    <s v="LORO"/>
    <s v="COFE2302"/>
    <n v="126178"/>
    <s v="Edinson de Jesús Gómez Villadiego"/>
    <m/>
    <s v="P8204458"/>
    <s v="8204458 GOMEZ VILLADIEDO EDINSON DE JESUS"/>
    <s v="Z4"/>
    <n v="3001582"/>
    <s v=""/>
    <m/>
    <s v="V_PV126178_VIATICOS_E.GOMEZ_CAMBIO DE REPUESTO VEHICULO INSTITUCIONA FZY-221"/>
    <x v="0"/>
    <n v="305000"/>
    <n v="74.650000000000006"/>
    <n v="775.37"/>
    <n v="305000"/>
    <n v="0"/>
    <d v="2023-08-30T18:29:50"/>
    <n v="1"/>
    <n v="305000"/>
    <s v="C.3.1"/>
    <n v="1"/>
    <s v="4"/>
    <s v="WA"/>
  </r>
  <r>
    <s v="CO"/>
    <s v="CO4QB"/>
    <s v="7140"/>
    <s v="51052101"/>
    <s v="C4"/>
    <s v="GL Posting Chocó (CO)"/>
    <n v="13301076"/>
    <x v="0"/>
    <n v="45167"/>
    <s v="LORO"/>
    <s v="COFE2302"/>
    <n v="126178"/>
    <s v="Edinson de Jesús Gómez Villadiego"/>
    <m/>
    <s v="P8204458"/>
    <s v="8204458 GOMEZ VILLADIEDO EDINSON DE JESUS"/>
    <s v="Z4"/>
    <n v="3001582"/>
    <s v=""/>
    <m/>
    <s v="V_PV126178_VIATICOS_E.GOMEZ_VISITA A PROYECTO CHOCO"/>
    <x v="0"/>
    <n v="15000"/>
    <n v="3.67"/>
    <n v="38.130000000000003"/>
    <n v="15000"/>
    <n v="0"/>
    <d v="2023-08-30T18:29:50"/>
    <n v="1"/>
    <n v="15000"/>
    <s v="C.3.1"/>
    <n v="1"/>
    <s v="4"/>
    <s v="WA"/>
  </r>
  <r>
    <s v="CO"/>
    <s v="CO6UR"/>
    <s v="7140"/>
    <s v="51052101"/>
    <s v="C2"/>
    <s v="GL Posting UCM (CO)"/>
    <n v="11304448"/>
    <x v="0"/>
    <n v="45161"/>
    <n v="140118"/>
    <s v="COFE2302"/>
    <n v="128872"/>
    <s v="Farid Gustavo Galvez Cubides"/>
    <m/>
    <s v="P1110457108"/>
    <s v="1110457108 GALVEZ CUBIDES FARID GUSTAVO"/>
    <s v="E6"/>
    <n v="3001717"/>
    <s v=""/>
    <m/>
    <s v="PV128872_VP_FARID GALVEZ_ACOMPAÑAMIENTO SAE- VISITAS DE SEGUIMIENTO PP"/>
    <x v="0"/>
    <n v="135000"/>
    <n v="32.68"/>
    <n v="339.88"/>
    <n v="135000"/>
    <n v="0"/>
    <d v="2023-08-31T00:10:18"/>
    <n v="1"/>
    <n v="135000"/>
    <s v="B.1.5"/>
    <n v="1"/>
    <s v="6"/>
    <s v="URR"/>
  </r>
  <r>
    <s v="CO"/>
    <s v="CO6UR"/>
    <s v="7140"/>
    <s v="51052101"/>
    <s v="C2"/>
    <s v="GL Posting UCM (CO)"/>
    <n v="11304239"/>
    <x v="0"/>
    <n v="45153"/>
    <n v="140118"/>
    <s v="COFE2302"/>
    <n v="130704"/>
    <s v="Michael. Stiven Cardona Aristizabal"/>
    <m/>
    <s v="P1001343018"/>
    <s v="1001343018 CARDONA ARISTIZABAL MICHAEL STIVEN"/>
    <s v="E6"/>
    <n v="3001717"/>
    <s v=""/>
    <m/>
    <s v="PV130704_VP_MICHAEL CARDONA_INDUCCION SAE ARANDO"/>
    <x v="0"/>
    <n v="425000"/>
    <n v="105.42"/>
    <n v="1074.8499999999999"/>
    <n v="425000"/>
    <n v="0"/>
    <d v="2023-08-23T22:21:42"/>
    <n v="1"/>
    <n v="425000"/>
    <s v="B.1.5"/>
    <n v="1"/>
    <s v="6"/>
    <s v="URR"/>
  </r>
  <r>
    <s v="CO"/>
    <s v="CO6UR"/>
    <s v="7140"/>
    <s v="51052101"/>
    <s v="C2"/>
    <s v="GL Posting UCM (CO)"/>
    <n v="11304375"/>
    <x v="0"/>
    <n v="45162"/>
    <n v="136577"/>
    <s v="COFE2302"/>
    <n v="130905"/>
    <s v="Sandra. Viviana Ibañez"/>
    <m/>
    <s v="P1070962227"/>
    <s v="1070962227 IBAÑEZ AHUMADA SANDRA LILIANA"/>
    <s v="E6"/>
    <n v="3001717"/>
    <s v=""/>
    <m/>
    <s v="PV130905_VP_SANDRA IBAÑEZ_INGRESO Y PRESENTACIÓN SAE EN PUNTOS TERRITORIALES"/>
    <x v="0"/>
    <n v="240000"/>
    <n v="58.74"/>
    <n v="610.13"/>
    <n v="240000"/>
    <n v="0"/>
    <d v="2023-08-30T21:06:41"/>
    <n v="1"/>
    <n v="240000"/>
    <s v="B.1.5"/>
    <n v="1"/>
    <s v="6"/>
    <s v="URR"/>
  </r>
  <r>
    <s v="CO"/>
    <s v="CO6UR"/>
    <s v="7140"/>
    <s v="51052101"/>
    <s v="C2"/>
    <s v="GL Posting UCM (CO)"/>
    <n v="11304388"/>
    <x v="0"/>
    <n v="45153"/>
    <n v="136577"/>
    <s v="COFE2302"/>
    <n v="131823"/>
    <s v="Isaura. Aragon"/>
    <m/>
    <s v="P1016037890"/>
    <s v="1016037890 ARAGON MALDONADO ISAURA LORENA"/>
    <s v="E6"/>
    <n v="3001717"/>
    <s v=""/>
    <m/>
    <s v="PV131823_VP_ISAURA ARAGON_CAPACITACION E INGRESO SAE META"/>
    <x v="0"/>
    <n v="290000"/>
    <n v="71.930000000000007"/>
    <n v="733.43"/>
    <n v="290000"/>
    <n v="0"/>
    <d v="2023-08-30T21:23:56"/>
    <n v="1"/>
    <n v="290000"/>
    <s v="B.1.5"/>
    <n v="1"/>
    <s v="6"/>
    <s v="URR"/>
  </r>
  <r>
    <s v="CO"/>
    <s v="CO6UR"/>
    <s v="7140"/>
    <s v="51052101"/>
    <s v="C2"/>
    <s v="GL Posting UCM (CO)"/>
    <n v="11304391"/>
    <x v="0"/>
    <n v="45153"/>
    <n v="140118"/>
    <s v="COFE2302"/>
    <n v="131999"/>
    <s v="Laura Alejandra Diaz Cardoso"/>
    <m/>
    <s v="P1026276493"/>
    <s v="1026276493 LAURA ALEJANDRA DIAZ CARDOSO"/>
    <s v="E6"/>
    <n v="3001717"/>
    <s v=""/>
    <m/>
    <s v="PV131999_VP_LAURA DIAZ_FORMACIÓN SAE Y ACOMPAÑAMIENTO A TERRITORIO"/>
    <x v="0"/>
    <n v="460000"/>
    <n v="114.1"/>
    <n v="1163.3699999999999"/>
    <n v="460000"/>
    <n v="0"/>
    <d v="2023-08-30T21:39:32"/>
    <n v="1"/>
    <n v="460000"/>
    <s v="B.1.5"/>
    <n v="1"/>
    <s v="6"/>
    <s v="URR"/>
  </r>
  <r>
    <s v="CO"/>
    <s v="CO6UR"/>
    <s v="7140"/>
    <s v="51052101"/>
    <s v="C2"/>
    <s v="GL Posting UCM (CO)"/>
    <n v="11304516"/>
    <x v="0"/>
    <n v="45160"/>
    <n v="136577"/>
    <s v="COFE2302"/>
    <n v="140270"/>
    <s v="Maria Jesús Mangones"/>
    <m/>
    <s v="P1045522667"/>
    <s v="1045522667 MANGONES URANGO MARIA JESUS"/>
    <s v="E6"/>
    <n v="3001717"/>
    <s v=""/>
    <m/>
    <s v="PV140270_VO_MARIA AMANGONES_JORNADA DE INDUCCION MEDELLIN"/>
    <x v="0"/>
    <n v="210000"/>
    <n v="50.84"/>
    <n v="528.71"/>
    <n v="210000"/>
    <n v="0"/>
    <d v="2023-09-01T21:32:38"/>
    <n v="1"/>
    <n v="210000"/>
    <s v="B.1.5"/>
    <n v="1"/>
    <s v="6"/>
    <s v="URR"/>
  </r>
  <r>
    <s v="CO"/>
    <s v="CO6UR"/>
    <s v="7140"/>
    <s v="51052101"/>
    <s v="C2"/>
    <s v="GL Posting UCM (CO)"/>
    <n v="11305001"/>
    <x v="0"/>
    <n v="45169"/>
    <n v="136577"/>
    <s v="COFE2302"/>
    <n v="140270"/>
    <s v="Maria Jesús Mangones"/>
    <m/>
    <s v="P1045522667"/>
    <s v="1045522667 MANGONES URANGO MARIA JESUS"/>
    <s v="E6"/>
    <n v="3001717"/>
    <s v=""/>
    <m/>
    <s v="AJUSTE_11304516_PV140270_VO_MARIA AMANGONES_JORNADA DE INDUCCION MEDELLIN"/>
    <x v="0"/>
    <n v="-210000"/>
    <n v="-50.84"/>
    <n v="-528.71"/>
    <n v="-210000"/>
    <n v="0"/>
    <d v="2023-09-11T22:34:04"/>
    <n v="1"/>
    <n v="-210000"/>
    <s v="B.1.5"/>
    <n v="1"/>
    <s v="6"/>
    <s v="URR"/>
  </r>
  <r>
    <s v="CO"/>
    <s v="CO4TC"/>
    <s v="7140"/>
    <s v="51052101"/>
    <s v="A7"/>
    <s v="GL Posting Tumaco (CO)"/>
    <n v="7300805"/>
    <x v="0"/>
    <n v="45167"/>
    <n v="130959"/>
    <s v="COFE2302"/>
    <s v="CO202"/>
    <s v="Nancy Marina Ortiz Valencia"/>
    <m/>
    <s v="P59662147"/>
    <s v="59662147 NANCY MARINA ORTIZ VALENCIA"/>
    <s v="E4"/>
    <n v="3001577"/>
    <s v=""/>
    <m/>
    <s v="V_PVCO202_VIATICOS_N.ORTIZ_MISION ENCUENTRO DE LA COMPETENCIA DE EDUCACION"/>
    <x v="0"/>
    <n v="360000"/>
    <n v="88.11"/>
    <n v="915.19"/>
    <n v="360000"/>
    <n v="0"/>
    <d v="2023-08-30T00:45:33"/>
    <n v="1"/>
    <n v="360000"/>
    <s v="B.1.5"/>
    <n v="1"/>
    <s v="4"/>
    <s v="WA"/>
  </r>
  <r>
    <s v="CO"/>
    <s v="CO6UR"/>
    <s v="7140"/>
    <s v="51052101"/>
    <s v="C2"/>
    <s v="GL Posting UCM (CO)"/>
    <n v="11304494"/>
    <x v="0"/>
    <n v="45163"/>
    <n v="136577"/>
    <s v="COFE2302"/>
    <s v="CO234"/>
    <s v="Nayibe Pérez Paiva"/>
    <m/>
    <s v="P40334062"/>
    <s v="40334062 NAYIBE PEREZ PAIVA"/>
    <s v="E6"/>
    <n v="3001717"/>
    <s v=""/>
    <m/>
    <s v="PVCO234_VP_NAYIBE PEREZ_MISION DE ACOMPAÑAMIENTO ARANDO LA EDUCACION"/>
    <x v="0"/>
    <n v="255000"/>
    <n v="62.41"/>
    <n v="648.26"/>
    <n v="255000"/>
    <n v="0"/>
    <d v="2023-09-01T00:13:41"/>
    <n v="1"/>
    <n v="255000"/>
    <s v="B.1.5"/>
    <n v="1"/>
    <s v="6"/>
    <s v="URR"/>
  </r>
  <r>
    <s v="CO"/>
    <s v="CO4TC"/>
    <s v="7140"/>
    <s v="51052101"/>
    <s v="A7"/>
    <s v="GL Posting Tumaco (CO)"/>
    <n v="7300804"/>
    <x v="0"/>
    <n v="45167"/>
    <n v="130959"/>
    <s v="COFE2302"/>
    <s v="CO273"/>
    <s v="Jairo David Moran Jojoa"/>
    <m/>
    <s v="P1085274079"/>
    <s v="1085274079 MORAN JOJOA JAIRO DAVID"/>
    <s v="Z4"/>
    <n v="3001582"/>
    <s v=""/>
    <m/>
    <s v="V_PVCO273_VIATICOS_J.MORAN_MISION ENCUENTRO FIN HR ADM SANTA MARTA"/>
    <x v="0"/>
    <n v="120000"/>
    <n v="29.37"/>
    <n v="305.06"/>
    <n v="120000"/>
    <n v="0"/>
    <d v="2023-08-30T00:40:25"/>
    <n v="1"/>
    <n v="120000"/>
    <s v="C.3.1"/>
    <n v="1"/>
    <s v="4"/>
    <s v="WA"/>
  </r>
  <r>
    <s v="CO"/>
    <s v="CO6UR"/>
    <s v="7140"/>
    <s v="51052101"/>
    <s v="C2"/>
    <s v="GL Posting UCM (CO)"/>
    <n v="11304685"/>
    <x v="0"/>
    <n v="45139"/>
    <s v="BRBE"/>
    <s v="COFE2302"/>
    <s v="CO345"/>
    <s v="Javier Giovanni Moreno Gil"/>
    <m/>
    <s v="P86049011"/>
    <s v="86049011 MORENO GIL JAVIER GIOVANNI"/>
    <s v="E6"/>
    <n v="3001717"/>
    <s v=""/>
    <m/>
    <s v="COFE2302_PVCO345_VIATICOS JAVIER MORENO ACOMPAÑAMIENTO MISION"/>
    <x v="0"/>
    <n v="510000"/>
    <n v="129.08000000000001"/>
    <n v="1316.09"/>
    <n v="510000"/>
    <n v="0"/>
    <d v="2023-09-02T19:21:20"/>
    <n v="1"/>
    <n v="510000"/>
    <s v="B.1.5"/>
    <n v="1"/>
    <s v="6"/>
    <s v="URR"/>
  </r>
  <r>
    <s v="CO"/>
    <s v="CO6UR"/>
    <s v="7140"/>
    <s v="51052101"/>
    <s v="C2"/>
    <s v="GL Posting UCM (CO)"/>
    <n v="11304495"/>
    <x v="0"/>
    <n v="45162"/>
    <n v="136577"/>
    <s v="COFE2302"/>
    <s v="CO353"/>
    <s v="Diego Fernando Monsalve Garcia"/>
    <m/>
    <s v="P75094836"/>
    <s v="75094836 MONSALVE DIEGO"/>
    <s v="E6"/>
    <n v="3001717"/>
    <s v=""/>
    <m/>
    <s v="PVCO353_VP_DIEGO MONSALVE_INDUCCION SAE ARANDO LA EDUCACION"/>
    <x v="0"/>
    <n v="565000"/>
    <n v="138.28"/>
    <n v="1436.34"/>
    <n v="565000"/>
    <n v="0"/>
    <d v="2023-09-01T00:18:59"/>
    <n v="1"/>
    <n v="565000"/>
    <s v="B.1.5"/>
    <n v="1"/>
    <s v="6"/>
    <s v="URR"/>
  </r>
  <r>
    <s v="CO"/>
    <s v="CO6UR"/>
    <s v="7140"/>
    <s v="51052101"/>
    <s v="C2"/>
    <s v="GL Posting UCM (CO)"/>
    <n v="11304401"/>
    <x v="0"/>
    <n v="45161"/>
    <n v="136577"/>
    <s v="COFE2302"/>
    <s v="CO516"/>
    <s v="Oscar Enrique Rodriguez Gaona"/>
    <m/>
    <s v="P79923547"/>
    <s v="79923547 OSCAR RODRIGUEZ GAONA"/>
    <s v="E6"/>
    <n v="3001717"/>
    <s v=""/>
    <m/>
    <s v="PVCO516_VP_OSCAR RODRIGUEZ_MISION DE ACOMPAÑAMIENTO ARANDO LA EDUCACION"/>
    <x v="0"/>
    <n v="255000"/>
    <n v="61.74"/>
    <n v="642"/>
    <n v="255000"/>
    <n v="0"/>
    <d v="2023-08-30T22:22:50"/>
    <n v="1"/>
    <n v="255000"/>
    <s v="B.1.5"/>
    <n v="1"/>
    <s v="6"/>
    <s v="URR"/>
  </r>
  <r>
    <s v="CO"/>
    <s v="CO6UR"/>
    <s v="7140"/>
    <s v="51052101"/>
    <s v="C2"/>
    <s v="GL Posting UCM (CO)"/>
    <n v="11304374"/>
    <x v="0"/>
    <n v="45162"/>
    <n v="136577"/>
    <s v="COFE2302"/>
    <s v="CO549"/>
    <s v="Leonardo Jairo Jimenez Zapata"/>
    <m/>
    <s v="P72007404"/>
    <s v="72007404 JIMENEZ ZAPATA LEONARDO JAIRO"/>
    <s v="E6"/>
    <n v="3001717"/>
    <s v=""/>
    <m/>
    <s v="PVCO549_VP_LEONARDO JIMENEZ_ACOMPAÑAMIENTO INGRESO SAE"/>
    <x v="0"/>
    <n v="245000"/>
    <n v="59.96"/>
    <n v="622.84"/>
    <n v="245000"/>
    <n v="0"/>
    <d v="2023-08-30T20:54:40"/>
    <n v="1"/>
    <n v="245000"/>
    <s v="B.1.5"/>
    <n v="1"/>
    <s v="6"/>
    <s v="URR"/>
  </r>
  <r>
    <s v="CO"/>
    <s v="CO6UR"/>
    <s v="7140"/>
    <s v="51052101"/>
    <s v="C2"/>
    <s v="GL Posting UCM (CO)"/>
    <n v="11304454"/>
    <x v="0"/>
    <n v="45155"/>
    <n v="136577"/>
    <s v="COFE2302"/>
    <s v="CO572"/>
    <s v="Lina Maria López Santacruz"/>
    <m/>
    <s v="P53123481"/>
    <s v="53123481 LINA MARIA LOPEZ SANTACRUZ"/>
    <s v="E6"/>
    <n v="3001717"/>
    <s v=""/>
    <m/>
    <s v="PVCO572_VP_LINA LOPEZ_INGRESO SAE ARANDO LA EDUCACION"/>
    <x v="0"/>
    <n v="475000"/>
    <n v="115"/>
    <n v="1195.8800000000001"/>
    <n v="475000"/>
    <n v="0"/>
    <d v="2023-08-31T01:27:07"/>
    <n v="1"/>
    <n v="475000"/>
    <s v="B.1.5"/>
    <n v="1"/>
    <s v="6"/>
    <s v="URR"/>
  </r>
  <r>
    <s v="CO"/>
    <s v="CO6UR"/>
    <s v="7140"/>
    <s v="51052101"/>
    <s v="C2"/>
    <s v="GL Posting UCM (CO)"/>
    <n v="11304559"/>
    <x v="0"/>
    <n v="45168"/>
    <n v="140118"/>
    <s v="COFE2302"/>
    <s v="CO572"/>
    <s v="Lina Maria López Santacruz"/>
    <m/>
    <s v="P53123481"/>
    <s v="53123481 LINA MARIA LOPEZ SANTACRUZ"/>
    <s v="E6"/>
    <n v="3001717"/>
    <s v=""/>
    <m/>
    <s v="PVCO572_VP_LINA LOPEZ_MONITOREO ARANDO LA EDUCACION"/>
    <x v="0"/>
    <n v="210000"/>
    <n v="51.4"/>
    <n v="533.86"/>
    <n v="210000"/>
    <n v="0"/>
    <d v="2023-09-01T22:59:37"/>
    <n v="1"/>
    <n v="210000"/>
    <s v="B.1.5"/>
    <n v="1"/>
    <s v="6"/>
    <s v="URR"/>
  </r>
  <r>
    <s v="CO"/>
    <s v="CO6UR"/>
    <s v="7140"/>
    <s v="51052101"/>
    <s v="C2"/>
    <s v="GL Posting UCM (CO)"/>
    <n v="11304831"/>
    <x v="0"/>
    <n v="45153"/>
    <n v="136577"/>
    <s v="COFE2302"/>
    <s v="CO623"/>
    <s v="Jhon Jairo Gómez Ramirez"/>
    <m/>
    <s v="P9733261"/>
    <s v="9733261 GOMEZ RAMIREZ JHON JAIRO"/>
    <s v="E6"/>
    <n v="3001717"/>
    <s v=""/>
    <m/>
    <s v="PVCO623_VP_JHON GOMEZ_GASTOS DE VIAJE CAMIONETA"/>
    <x v="0"/>
    <n v="475000"/>
    <n v="117.82"/>
    <n v="1201.31"/>
    <n v="475000"/>
    <n v="0"/>
    <d v="2023-09-04T23:20:03"/>
    <n v="1"/>
    <n v="475000"/>
    <s v="B.1.5"/>
    <n v="1"/>
    <s v="6"/>
    <s v="URR"/>
  </r>
  <r>
    <s v="CO"/>
    <s v="CO3CU"/>
    <s v="7140"/>
    <s v="51052102"/>
    <s v="A2"/>
    <s v="GL Posting Cucuta (CO)"/>
    <n v="2302283"/>
    <x v="0"/>
    <n v="45162"/>
    <s v="AN52"/>
    <s v="COFE2302"/>
    <n v="125218"/>
    <s v="Luz Mayerly Camargo Guerrero"/>
    <m/>
    <s v="P1090453205"/>
    <s v="1090453205 LUZ MAYERLY CAMARGO GUERRERO"/>
    <s v="E3"/>
    <n v="2913392"/>
    <s v=""/>
    <m/>
    <s v="PCV_V_MCAMARGO_ENCUENTRO FIN_ADM_RRHH_SM"/>
    <x v="0"/>
    <n v="35000"/>
    <n v="8.57"/>
    <n v="88.98"/>
    <n v="35000"/>
    <n v="0"/>
    <d v="2023-08-28T16:14:11"/>
    <n v="0"/>
    <n v="0"/>
    <n v="0"/>
    <n v="1"/>
    <s v="3"/>
    <s v="NE"/>
  </r>
  <r>
    <s v="CO"/>
    <s v="CO4QB"/>
    <s v="7140"/>
    <s v="51052102"/>
    <s v="C4"/>
    <s v="GL Posting Chocó (CO)"/>
    <n v="13301074"/>
    <x v="0"/>
    <n v="45167"/>
    <s v="LORO"/>
    <s v="COFE2302"/>
    <n v="135371"/>
    <s v="Yeiber Valencia"/>
    <m/>
    <s v="P1077459930"/>
    <s v="1077459930 VALENCIA MELEXIO YEIBER"/>
    <s v="Z4"/>
    <n v="3001582"/>
    <s v=""/>
    <m/>
    <s v="V_PV35371_VIATICOS_Y.VALENCIA_APOYO GESTION FAB DESDE CALI"/>
    <x v="0"/>
    <n v="452000"/>
    <n v="110.62"/>
    <n v="1149.07"/>
    <n v="452000"/>
    <n v="0"/>
    <d v="2023-08-30T17:32:12"/>
    <n v="1"/>
    <n v="452000"/>
    <s v="C.3.1"/>
    <n v="1"/>
    <s v="4"/>
    <s v="WA"/>
  </r>
  <r>
    <s v="CO"/>
    <s v="CO4PP"/>
    <s v="7140"/>
    <s v="51052102"/>
    <s v="A6"/>
    <s v="GL Posting Popayán (CO)"/>
    <n v="6304401"/>
    <x v="0"/>
    <n v="45163"/>
    <n v="10086"/>
    <s v="COFE2302"/>
    <n v="136403"/>
    <s v="Natalia. Delgado Amezquita"/>
    <m/>
    <s v="P1061809296"/>
    <s v="1061809296 DELADO AMEZQUITA NATALIA"/>
    <s v="Z4"/>
    <n v="3001582"/>
    <s v=""/>
    <m/>
    <s v="V_PV136403_VIATICOS_NDELGADO_CUBRIMIENTO VISITA DIRECTOR"/>
    <x v="0"/>
    <n v="190000"/>
    <n v="46.5"/>
    <n v="483.02"/>
    <n v="190000"/>
    <n v="0"/>
    <d v="2023-08-31T20:29:06"/>
    <n v="1"/>
    <n v="190000"/>
    <s v="C.3.1"/>
    <n v="1"/>
    <s v="4"/>
    <s v="WA"/>
  </r>
  <r>
    <s v="CO"/>
    <s v="CO6UR"/>
    <s v="7140"/>
    <s v="51052102"/>
    <s v="C2"/>
    <s v="GL Posting UCM (CO)"/>
    <n v="11304522"/>
    <x v="0"/>
    <n v="45161"/>
    <n v="136577"/>
    <s v="COFE2302"/>
    <n v="140261"/>
    <s v="Fraibel Tabares Gallego"/>
    <m/>
    <s v="P17287756"/>
    <s v="17287756 FRAIBEL TABARES GALLEGO"/>
    <s v="E6"/>
    <n v="3001717"/>
    <s v=""/>
    <m/>
    <s v="PV140261_VO_FRAIBEL TABARES_JORNADAS DE INDUCCION SAE"/>
    <x v="0"/>
    <n v="365000"/>
    <n v="88.37"/>
    <n v="918.94"/>
    <n v="365000"/>
    <n v="0"/>
    <d v="2023-09-01T21:45:11"/>
    <n v="1"/>
    <n v="365000"/>
    <s v="B.1.5"/>
    <n v="1"/>
    <s v="6"/>
    <s v="URR"/>
  </r>
  <r>
    <s v="CO"/>
    <s v="CO6UR"/>
    <s v="7140"/>
    <s v="51052102"/>
    <s v="C2"/>
    <s v="GL Posting UCM (CO)"/>
    <n v="11304518"/>
    <x v="0"/>
    <n v="45160"/>
    <n v="136577"/>
    <s v="COFE2302"/>
    <n v="140262"/>
    <s v="Sandra Mileni Cardona"/>
    <m/>
    <s v="P36293942"/>
    <s v="36293942 CARDONA POLANCO SANDRA MILENI"/>
    <s v="E6"/>
    <n v="3001717"/>
    <s v=""/>
    <m/>
    <s v="PV140262_VO_SANDRA CARDONA_JORNADAS DE INDUCCION SAE"/>
    <x v="0"/>
    <n v="260000"/>
    <n v="62.95"/>
    <n v="654.59"/>
    <n v="260000"/>
    <n v="0"/>
    <d v="2023-09-01T21:40:06"/>
    <n v="1"/>
    <n v="260000"/>
    <s v="B.1.5"/>
    <n v="1"/>
    <s v="6"/>
    <s v="URR"/>
  </r>
  <r>
    <s v="CO"/>
    <s v="CO6UR"/>
    <s v="7140"/>
    <s v="51052102"/>
    <s v="C2"/>
    <s v="GL Posting UCM (CO)"/>
    <n v="11304504"/>
    <x v="0"/>
    <n v="45153"/>
    <n v="136577"/>
    <s v="COFE2302"/>
    <n v="140266"/>
    <s v="Diego Alejandro Guzman"/>
    <m/>
    <s v="P79690768"/>
    <s v="79690768 GUZMAN COBOS DIEGO ALEJANDRO"/>
    <s v="E6"/>
    <n v="3001717"/>
    <s v=""/>
    <m/>
    <s v="PV140266_VO_DIEGO GUZMAN_FORMACION EN CHAPARRAL"/>
    <x v="0"/>
    <n v="340000"/>
    <n v="84.33"/>
    <n v="859.88"/>
    <n v="340000"/>
    <n v="0"/>
    <d v="2023-09-01T19:14:46"/>
    <n v="1"/>
    <n v="340000"/>
    <s v="B.1.5"/>
    <n v="1"/>
    <s v="6"/>
    <s v="URR"/>
  </r>
  <r>
    <s v="CO"/>
    <s v="CO6UR"/>
    <s v="7140"/>
    <s v="51052102"/>
    <s v="C2"/>
    <s v="GL Posting UCM (CO)"/>
    <n v="11304517"/>
    <x v="0"/>
    <n v="45160"/>
    <n v="136577"/>
    <s v="COFE2302"/>
    <n v="140267"/>
    <s v="Diana Katherine Camelo"/>
    <m/>
    <s v="P1072447059"/>
    <s v="1072447059 DIANA KATHERINE CAMELO PINZON"/>
    <s v="E6"/>
    <n v="3001717"/>
    <s v=""/>
    <m/>
    <s v="PV140267_VO_DIANA CAMELO_FORMACION SAE CHAPARRAL"/>
    <x v="0"/>
    <n v="340000"/>
    <n v="82.32"/>
    <n v="856"/>
    <n v="340000"/>
    <n v="0"/>
    <d v="2023-09-01T21:35:24"/>
    <n v="1"/>
    <n v="340000"/>
    <s v="B.1.5"/>
    <n v="1"/>
    <s v="6"/>
    <s v="URR"/>
  </r>
  <r>
    <s v="CO"/>
    <s v="CO6UR"/>
    <s v="7140"/>
    <s v="51052102"/>
    <s v="C2"/>
    <s v="GL Posting UCM (CO)"/>
    <n v="11304502"/>
    <x v="0"/>
    <n v="45153"/>
    <n v="136577"/>
    <s v="COFE2302"/>
    <n v="140268"/>
    <s v="Orfely Campos"/>
    <m/>
    <s v="P1106772121"/>
    <s v="1106772121 CAMPOS CAMPOS ORFELY"/>
    <s v="E6"/>
    <n v="3001717"/>
    <s v=""/>
    <m/>
    <s v="PV140268_VO_ORFELY CAMPOS_FORMACION SAE CHAPARRAL"/>
    <x v="0"/>
    <n v="305000"/>
    <n v="75.650000000000006"/>
    <n v="771.37"/>
    <n v="305000"/>
    <n v="0"/>
    <d v="2023-09-01T19:09:00"/>
    <n v="1"/>
    <n v="305000"/>
    <s v="B.1.5"/>
    <n v="1"/>
    <s v="6"/>
    <s v="URR"/>
  </r>
  <r>
    <s v="CO"/>
    <s v="CO6UR"/>
    <s v="7140"/>
    <s v="51052102"/>
    <s v="C2"/>
    <s v="GL Posting UCM (CO)"/>
    <n v="11304510"/>
    <x v="0"/>
    <n v="45160"/>
    <n v="136577"/>
    <s v="COFE2302"/>
    <n v="140269"/>
    <s v="Jose Luis Ubarnes"/>
    <m/>
    <s v="P1010054061"/>
    <s v="1010054061 UBARNES URIBE JOSE LUIS"/>
    <s v="E6"/>
    <n v="3001717"/>
    <s v=""/>
    <m/>
    <s v="PV140269_VO_JOSE LUIS UBARNES_JORNADAS DE INDUCCION SAE"/>
    <x v="0"/>
    <n v="295000"/>
    <n v="71.42"/>
    <n v="742.71"/>
    <n v="295000"/>
    <n v="0"/>
    <d v="2023-09-01T19:35:50"/>
    <n v="1"/>
    <n v="295000"/>
    <s v="B.1.5"/>
    <n v="1"/>
    <s v="6"/>
    <s v="URR"/>
  </r>
  <r>
    <s v="CO"/>
    <s v="CO6UR"/>
    <s v="7140"/>
    <s v="51052102"/>
    <s v="C2"/>
    <s v="GL Posting UCM (CO)"/>
    <n v="11305001"/>
    <x v="0"/>
    <n v="45169"/>
    <n v="136577"/>
    <s v="COFE2302"/>
    <n v="140270"/>
    <s v="Maria Jesús Mangones"/>
    <m/>
    <s v="P1045522667"/>
    <s v="1045522667 MANGONES URANGO MARIA JESUS"/>
    <s v="E6"/>
    <n v="3001717"/>
    <s v=""/>
    <m/>
    <s v="AJUSTE_11304516_PV140270_VO_MARIA AMANGONES_JORNADA DE INDUCCION MEDELLIN"/>
    <x v="0"/>
    <n v="210000"/>
    <n v="50.84"/>
    <n v="528.71"/>
    <n v="210000"/>
    <n v="0"/>
    <d v="2023-09-11T22:34:04"/>
    <n v="1"/>
    <n v="210000"/>
    <s v="B.1.5"/>
    <n v="1"/>
    <s v="6"/>
    <s v="URR"/>
  </r>
  <r>
    <s v="CO"/>
    <s v="CO6UR"/>
    <s v="7140"/>
    <s v="51052102"/>
    <s v="C2"/>
    <s v="GL Posting UCM (CO)"/>
    <n v="11304362"/>
    <x v="0"/>
    <n v="45153"/>
    <n v="140118"/>
    <s v="COFE2302"/>
    <n v="140272"/>
    <s v="Félix Fabián Castañeda"/>
    <m/>
    <s v="P82394841"/>
    <s v="82394841 FELIX FABIAN CASTAÑEDA ZARATE"/>
    <s v="E6"/>
    <n v="3001717"/>
    <s v=""/>
    <m/>
    <s v="PV140272_VO_ FELIX CASTAÑEDA_FORMACION Y ARTICULACION CON LA OFICINA REGIONAL NRC"/>
    <x v="0"/>
    <n v="210000"/>
    <n v="52.09"/>
    <n v="531.1"/>
    <n v="210000"/>
    <n v="0"/>
    <d v="2023-08-30T18:47:20"/>
    <n v="1"/>
    <n v="210000"/>
    <s v="B.1.5"/>
    <n v="1"/>
    <s v="6"/>
    <s v="URR"/>
  </r>
  <r>
    <s v="CO"/>
    <s v="CO6UR"/>
    <s v="7140"/>
    <s v="51052102"/>
    <s v="C2"/>
    <s v="GL Posting UCM (CO)"/>
    <n v="11304507"/>
    <x v="0"/>
    <n v="45154"/>
    <n v="136577"/>
    <s v="COFE2302"/>
    <n v="140274"/>
    <s v="Laura Lucia Leal"/>
    <m/>
    <s v="P1032434923"/>
    <s v="1032434923 LAURA LUCIA LEAL DIAZ"/>
    <s v="E6"/>
    <n v="3001717"/>
    <s v=""/>
    <m/>
    <s v="PV140274_VO_LAURA LEAL_FORMACION SAE CHAPARRAL"/>
    <x v="0"/>
    <n v="340000"/>
    <n v="84.33"/>
    <n v="859.88"/>
    <n v="340000"/>
    <n v="0"/>
    <d v="2023-09-01T19:23:51"/>
    <n v="1"/>
    <n v="340000"/>
    <s v="B.1.5"/>
    <n v="1"/>
    <s v="6"/>
    <s v="URR"/>
  </r>
  <r>
    <s v="CO"/>
    <s v="CO6UR"/>
    <s v="7140"/>
    <s v="51052102"/>
    <s v="C2"/>
    <s v="GL Posting UCM (CO)"/>
    <n v="11304508"/>
    <x v="0"/>
    <n v="45154"/>
    <n v="136577"/>
    <s v="COFE2302"/>
    <n v="140275"/>
    <s v="Astrid Carolina Angulo"/>
    <m/>
    <s v="P40343320"/>
    <s v="40343320 ANGULO BELTRAN ASTRID CAROLINA"/>
    <s v="E6"/>
    <n v="3001717"/>
    <s v=""/>
    <m/>
    <s v="PV140275_VO_ASTRID ANGULO_FORMACION SAE CHAPARRAL"/>
    <x v="0"/>
    <n v="305000"/>
    <n v="75.650000000000006"/>
    <n v="771.37"/>
    <n v="305000"/>
    <n v="0"/>
    <d v="2023-09-01T19:26:41"/>
    <n v="1"/>
    <n v="305000"/>
    <s v="B.1.5"/>
    <n v="1"/>
    <s v="6"/>
    <s v="URR"/>
  </r>
  <r>
    <s v="CO"/>
    <s v="CO6UR"/>
    <s v="7140"/>
    <s v="51052102"/>
    <s v="C2"/>
    <s v="GL Posting UCM (CO)"/>
    <n v="11304503"/>
    <x v="0"/>
    <n v="45153"/>
    <n v="136577"/>
    <s v="COFE2302"/>
    <n v="140278"/>
    <s v="Jenny Alexandra Alexandra Arellan Angel"/>
    <m/>
    <s v="P1032373312"/>
    <s v="1032373312 ARELLAN ANGEL JENNY ALEXANDRA"/>
    <s v="E6"/>
    <n v="3001717"/>
    <s v=""/>
    <m/>
    <s v="PV140278_VO_JENNY ARELLAN_FORMACION EN CHAPARRAL"/>
    <x v="0"/>
    <n v="340000"/>
    <n v="84.33"/>
    <n v="859.88"/>
    <n v="340000"/>
    <n v="0"/>
    <d v="2023-09-01T19:12:17"/>
    <n v="1"/>
    <n v="340000"/>
    <s v="B.1.5"/>
    <n v="1"/>
    <s v="6"/>
    <s v="URR"/>
  </r>
  <r>
    <s v="CO"/>
    <s v="CO6UR"/>
    <s v="7140"/>
    <s v="51052102"/>
    <s v="C2"/>
    <s v="GL Posting UCM (CO)"/>
    <n v="11304530"/>
    <x v="0"/>
    <n v="45162"/>
    <n v="136577"/>
    <s v="COFE2302"/>
    <n v="140296"/>
    <s v="Paola Andrea Benítez"/>
    <m/>
    <s v="P1039286831"/>
    <s v="1039286831 BENITEZ PAOLA ANDREA"/>
    <s v="E6"/>
    <n v="3001717"/>
    <s v=""/>
    <m/>
    <s v="PV140296_VO_PAOLA BENITEZ_JORNADAS DE INDUCCION SAE"/>
    <x v="0"/>
    <n v="210000"/>
    <n v="51.4"/>
    <n v="533.86"/>
    <n v="210000"/>
    <n v="0"/>
    <d v="2023-09-01T21:58:06"/>
    <n v="1"/>
    <n v="210000"/>
    <s v="B.1.5"/>
    <n v="1"/>
    <s v="6"/>
    <s v="URR"/>
  </r>
  <r>
    <s v="CO"/>
    <s v="CO6UR"/>
    <s v="7140"/>
    <s v="51052102"/>
    <s v="C2"/>
    <s v="GL Posting UCM (CO)"/>
    <n v="11304509"/>
    <x v="0"/>
    <n v="45154"/>
    <n v="136577"/>
    <s v="COFE2302"/>
    <n v="140309"/>
    <s v="Wendy Paola Llanes"/>
    <m/>
    <s v="P1031146801"/>
    <s v="1031146801 LLANES ÑUSTES WENDY PAOLA"/>
    <s v="E6"/>
    <n v="3001717"/>
    <s v=""/>
    <m/>
    <s v="PV140309_VO_WENDY LLANES_JORNADAS DE INDUCCION SAE"/>
    <x v="0"/>
    <n v="280000"/>
    <n v="69.45"/>
    <n v="708.14"/>
    <n v="280000"/>
    <n v="0"/>
    <d v="2023-09-01T19:29:45"/>
    <n v="1"/>
    <n v="280000"/>
    <s v="B.1.5"/>
    <n v="1"/>
    <s v="6"/>
    <s v="URR"/>
  </r>
  <r>
    <s v="CO"/>
    <s v="CO6UR"/>
    <s v="7140"/>
    <s v="51052102"/>
    <s v="C2"/>
    <s v="GL Posting UCM (CO)"/>
    <n v="11304543"/>
    <x v="0"/>
    <n v="45162"/>
    <n v="136577"/>
    <s v="COFE2302"/>
    <n v="140310"/>
    <s v="Deyvy Yadir Oviedo"/>
    <m/>
    <s v="P1013620366"/>
    <s v="1013620366 OVIEDO OVIEDO DEYVY YADIR"/>
    <s v="E6"/>
    <n v="3001717"/>
    <s v=""/>
    <m/>
    <s v="PV140310_VO_DEYVY OVIEDO_JORNADA DE INDUCCION SAE"/>
    <x v="0"/>
    <n v="280000"/>
    <n v="68.53"/>
    <n v="711.81"/>
    <n v="280000"/>
    <n v="0"/>
    <d v="2023-09-01T22:12:50"/>
    <n v="1"/>
    <n v="280000"/>
    <s v="B.1.5"/>
    <n v="1"/>
    <s v="6"/>
    <s v="URR"/>
  </r>
  <r>
    <s v="CO"/>
    <s v="CO6UR"/>
    <s v="7140"/>
    <s v="51052102"/>
    <s v="C2"/>
    <s v="GL Posting UCM (CO)"/>
    <n v="11304536"/>
    <x v="0"/>
    <n v="45162"/>
    <n v="136577"/>
    <s v="COFE2302"/>
    <n v="140311"/>
    <s v="Livier Antonio Sanchez Mosquera"/>
    <m/>
    <s v="P1012372512"/>
    <s v="1012372512 LIVIER ANTONIO SANCHEZ MOSQUERA"/>
    <s v="E6"/>
    <n v="3001717"/>
    <s v=""/>
    <m/>
    <s v="PV140311_VO_LIVIER SANCHEZ_JORNADAS DE INDUCCION SAE"/>
    <x v="0"/>
    <n v="315000"/>
    <n v="77.09"/>
    <n v="800.79"/>
    <n v="315000"/>
    <n v="0"/>
    <d v="2023-09-01T22:05:32"/>
    <n v="1"/>
    <n v="315000"/>
    <s v="B.1.5"/>
    <n v="1"/>
    <s v="6"/>
    <s v="URR"/>
  </r>
  <r>
    <s v="CO"/>
    <s v="CO6UR"/>
    <s v="7140"/>
    <s v="51052102"/>
    <s v="C2"/>
    <s v="GL Posting UCM (CO)"/>
    <n v="11304524"/>
    <x v="0"/>
    <n v="45161"/>
    <n v="136577"/>
    <s v="COFE2302"/>
    <n v="140357"/>
    <s v="Juan Carlos Fuertes Rodriguez"/>
    <m/>
    <s v="P80859573"/>
    <s v="80859573 FUENTES RODRIGUEZ JUAN CARLOS"/>
    <s v="E6"/>
    <n v="3001717"/>
    <s v=""/>
    <m/>
    <s v="PV140357_VO_JUAN FUERTES_JORNADAS DE INDUCCION PROYECTOS ARANDO"/>
    <x v="0"/>
    <n v="350000"/>
    <n v="84.74"/>
    <n v="881.18"/>
    <n v="350000"/>
    <n v="0"/>
    <d v="2023-09-01T21:47:40"/>
    <n v="1"/>
    <n v="350000"/>
    <s v="B.1.5"/>
    <n v="1"/>
    <s v="6"/>
    <s v="URR"/>
  </r>
  <r>
    <s v="CO"/>
    <s v="CO6UR"/>
    <s v="7140"/>
    <s v="51052102"/>
    <s v="C2"/>
    <s v="GL Posting UCM (CO)"/>
    <n v="11304528"/>
    <x v="0"/>
    <n v="45161"/>
    <n v="136577"/>
    <s v="COFE2302"/>
    <n v="140359"/>
    <s v="Santiago Mejia Zuluaga"/>
    <m/>
    <s v="P1053805694"/>
    <s v="1053805694 MEJIA ZULUAGA SANTIAGO"/>
    <s v="E6"/>
    <n v="3001717"/>
    <s v=""/>
    <m/>
    <s v="PV140359_VO_SANTIAGO MEJIA_JORNADAS DE INDUCCION"/>
    <x v="0"/>
    <n v="315000"/>
    <n v="76.260000000000005"/>
    <n v="793.06"/>
    <n v="315000"/>
    <n v="0"/>
    <d v="2023-09-01T21:53:14"/>
    <n v="1"/>
    <n v="315000"/>
    <s v="B.1.5"/>
    <n v="1"/>
    <s v="6"/>
    <s v="URR"/>
  </r>
  <r>
    <s v="CO"/>
    <s v="CO6UR"/>
    <s v="7140"/>
    <s v="51052102"/>
    <s v="C2"/>
    <s v="GL Posting UCM (CO)"/>
    <n v="11304547"/>
    <x v="0"/>
    <n v="45163"/>
    <n v="136577"/>
    <s v="COFE2302"/>
    <n v="140360"/>
    <s v="Magda Johana Gomez"/>
    <m/>
    <s v="P40357109"/>
    <s v="40357109 MAGDA JHOANNA GOMEZ ALONSO"/>
    <s v="E6"/>
    <n v="3001717"/>
    <s v=""/>
    <m/>
    <s v="PV140360_VO_MAGDA GOMEZ_JORNADA DE INDUCCION"/>
    <x v="0"/>
    <n v="315000"/>
    <n v="77.09"/>
    <n v="800.79"/>
    <n v="315000"/>
    <n v="0"/>
    <d v="2023-09-01T22:15:39"/>
    <n v="1"/>
    <n v="315000"/>
    <s v="B.1.5"/>
    <n v="1"/>
    <s v="6"/>
    <s v="URR"/>
  </r>
  <r>
    <s v="CO"/>
    <s v="CO6UR"/>
    <s v="7140"/>
    <s v="51052102"/>
    <s v="C2"/>
    <s v="GL Posting UCM (CO)"/>
    <n v="11304539"/>
    <x v="0"/>
    <n v="45162"/>
    <n v="136577"/>
    <s v="COFE2302"/>
    <n v="140361"/>
    <s v="Galindo Camargo Jhedy Jhedy Johana"/>
    <m/>
    <s v="P1120377502"/>
    <s v="1120377502 GALINDO CAMARGO JHEDY JOHANNA"/>
    <s v="E6"/>
    <n v="3001717"/>
    <s v=""/>
    <m/>
    <s v="PV140361_VO_JHEDY GALINDO_JORNADAS DE INDUCCION SAE"/>
    <x v="0"/>
    <n v="280000"/>
    <n v="68.53"/>
    <n v="711.81"/>
    <n v="280000"/>
    <n v="0"/>
    <d v="2023-09-01T22:08:23"/>
    <n v="1"/>
    <n v="280000"/>
    <s v="B.1.5"/>
    <n v="1"/>
    <s v="6"/>
    <s v="URR"/>
  </r>
  <r>
    <s v="CO"/>
    <s v="CO6UR"/>
    <s v="7140"/>
    <s v="51052102"/>
    <s v="C2"/>
    <s v="GL Posting UCM (CO)"/>
    <n v="11304506"/>
    <x v="0"/>
    <n v="45153"/>
    <n v="136577"/>
    <s v="COFE2302"/>
    <n v="140366"/>
    <s v="Jeisson Fabian Castro Pineda"/>
    <m/>
    <s v="P1104707748"/>
    <s v="1104707748 CASTRO PINEDA JEISSON FABIAN"/>
    <s v="E6"/>
    <n v="3001717"/>
    <s v=""/>
    <m/>
    <s v="PV140366_VO_JEISSON CASTRO_FORMACION EN CHAPARRAL"/>
    <x v="0"/>
    <n v="340000"/>
    <n v="84.33"/>
    <n v="859.88"/>
    <n v="340000"/>
    <n v="0"/>
    <d v="2023-09-01T19:21:31"/>
    <n v="1"/>
    <n v="340000"/>
    <s v="B.1.5"/>
    <n v="1"/>
    <s v="6"/>
    <s v="URR"/>
  </r>
  <r>
    <s v="CO"/>
    <s v="CO6UR"/>
    <s v="7140"/>
    <s v="51052102"/>
    <s v="C2"/>
    <s v="GL Posting UCM (CO)"/>
    <n v="11304505"/>
    <x v="0"/>
    <n v="45153"/>
    <n v="136577"/>
    <s v="COFE2302"/>
    <n v="140372"/>
    <s v="Ivonn Julieth Sanchez"/>
    <m/>
    <s v="P1110526232"/>
    <s v="1110526232 SANCHEZ GRACIA IVONN JULIETH"/>
    <s v="E6"/>
    <n v="3001717"/>
    <s v=""/>
    <m/>
    <s v="PV140372_VO_IVONN SANCHEZ_FORMACION SAE CHAPARRAL"/>
    <x v="0"/>
    <n v="340000"/>
    <n v="84.33"/>
    <n v="859.88"/>
    <n v="340000"/>
    <n v="0"/>
    <d v="2023-09-01T19:18:46"/>
    <n v="1"/>
    <n v="340000"/>
    <s v="B.1.5"/>
    <n v="1"/>
    <s v="6"/>
    <s v="URR"/>
  </r>
  <r>
    <s v="CO"/>
    <s v="CO6UR"/>
    <s v="7140"/>
    <s v="51052102"/>
    <s v="C2"/>
    <s v="GL Posting UCM (CO)"/>
    <n v="11304365"/>
    <x v="0"/>
    <n v="45153"/>
    <n v="140118"/>
    <s v="COFE2302"/>
    <n v="140373"/>
    <s v="Solangie Paola Rojas Serrano"/>
    <m/>
    <s v="P1010236819"/>
    <s v="1010236819 ROJAS SERRANO SOLANGIE PAOLA"/>
    <s v="E6"/>
    <n v="3001717"/>
    <s v=""/>
    <m/>
    <s v="PV140373_VO_SOLANGIE ROJAS_CONCEPTO CAPACITACION NUEVA TRANSFERENCIA ARANDO LA EDUCACION"/>
    <x v="0"/>
    <n v="210000"/>
    <n v="52.09"/>
    <n v="531.1"/>
    <n v="210000"/>
    <n v="0"/>
    <d v="2023-08-30T19:09:42"/>
    <n v="1"/>
    <n v="210000"/>
    <s v="B.1.5"/>
    <n v="1"/>
    <s v="6"/>
    <s v="URR"/>
  </r>
  <r>
    <s v="CO"/>
    <s v="CO6UR"/>
    <s v="7140"/>
    <s v="51052102"/>
    <s v="C2"/>
    <s v="GL Posting UCM (CO)"/>
    <n v="11304533"/>
    <x v="0"/>
    <n v="45162"/>
    <n v="136577"/>
    <s v="COFE2302"/>
    <n v="140487"/>
    <s v="Maryury Lara"/>
    <m/>
    <s v="P1121938164"/>
    <s v="1121938164 LARA PARDO MARYURY"/>
    <s v="E6"/>
    <n v="3001717"/>
    <s v=""/>
    <m/>
    <s v="PV140487_VO_MARYURY LARA_JORNADAS DE INDUCCION SAE"/>
    <x v="0"/>
    <n v="280000"/>
    <n v="68.53"/>
    <n v="711.81"/>
    <n v="280000"/>
    <n v="0"/>
    <d v="2023-09-01T22:00:17"/>
    <n v="1"/>
    <n v="280000"/>
    <s v="B.1.5"/>
    <n v="1"/>
    <s v="6"/>
    <s v="URR"/>
  </r>
  <r>
    <s v="CO"/>
    <s v="CO4PP"/>
    <s v="7140"/>
    <s v="51157063"/>
    <s v="A6"/>
    <s v="GL Posting Popayán (CO)"/>
    <n v="6304462"/>
    <x v="0"/>
    <n v="45163"/>
    <n v="10086"/>
    <s v="COFE2302"/>
    <n v="126178"/>
    <s v="Edinson de Jesús Gómez Villadiego"/>
    <m/>
    <s v="P830053812"/>
    <s v="830053812 ALIANZA FIDUCIARIA FIDEICOMISO"/>
    <s v="Z4"/>
    <n v="3001582"/>
    <s v=""/>
    <m/>
    <s v="FC056037_H_ALOJAM_E.GOMEZ_MEDELLIN_DEL_09_AL_11_DEL_08_DEL_2023"/>
    <x v="0"/>
    <n v="210900"/>
    <n v="51.62"/>
    <n v="536.15"/>
    <n v="210900"/>
    <n v="0"/>
    <d v="2023-09-01T15:49:55"/>
    <n v="1"/>
    <n v="210900"/>
    <s v="C.3.1"/>
    <n v="1"/>
    <s v="4"/>
    <s v="WA"/>
  </r>
  <r>
    <s v="CO"/>
    <s v="CO6UR"/>
    <s v="7140"/>
    <s v="51157063"/>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45600"/>
    <n v="11.54"/>
    <n v="117.67"/>
    <n v="45600"/>
    <n v="0"/>
    <d v="2023-08-30T18:16:46"/>
    <n v="1"/>
    <n v="45600"/>
    <s v="B.1.5"/>
    <n v="1"/>
    <s v="6"/>
    <s v="URR"/>
  </r>
  <r>
    <s v="CO"/>
    <s v="CO6UR"/>
    <s v="7140"/>
    <s v="51157063"/>
    <s v="C2"/>
    <s v="GL Posting UCM (CO)"/>
    <n v="11304359"/>
    <x v="0"/>
    <n v="45146"/>
    <n v="140471"/>
    <s v="COFE2302"/>
    <n v="130704"/>
    <s v="Michael. Stiven Cardona Aristizabal"/>
    <m/>
    <s v="P860054227"/>
    <s v="860054227 VIAJES ZEPPELIN SA"/>
    <s v="E6"/>
    <n v="3001717"/>
    <s v=""/>
    <m/>
    <s v="FC749258_TK_MICHAEL STIVEN CARDONA ARISTIZABAL_APOEOH_EOHVVC_TARIFA_ADM"/>
    <x v="0"/>
    <n v="3534"/>
    <n v="0.89"/>
    <n v="9.1199999999999992"/>
    <n v="3534"/>
    <n v="0"/>
    <d v="2023-08-30T18:16:46"/>
    <n v="1"/>
    <n v="3534"/>
    <s v="B.1.5"/>
    <n v="1"/>
    <s v="6"/>
    <s v="URR"/>
  </r>
  <r>
    <s v="CO"/>
    <s v="CO6UR"/>
    <s v="7140"/>
    <s v="51157063"/>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41800"/>
    <n v="10.58"/>
    <n v="107.87"/>
    <n v="41800"/>
    <n v="0"/>
    <d v="2023-08-30T18:16:46"/>
    <n v="1"/>
    <n v="41800"/>
    <s v="B.1.5"/>
    <n v="1"/>
    <s v="6"/>
    <s v="URR"/>
  </r>
  <r>
    <s v="CO"/>
    <s v="CO6UR"/>
    <s v="7140"/>
    <s v="51157063"/>
    <s v="C2"/>
    <s v="GL Posting UCM (CO)"/>
    <n v="11304359"/>
    <x v="0"/>
    <n v="45146"/>
    <n v="140471"/>
    <s v="COFE2302"/>
    <n v="130704"/>
    <s v="Michael. Stiven Cardona Aristizabal"/>
    <m/>
    <s v="P860054227"/>
    <s v="860054227 VIAJES ZEPPELIN SA"/>
    <s v="E6"/>
    <n v="3001717"/>
    <s v=""/>
    <m/>
    <s v="FC749258_TK_MICHAEL STIVEN CARDONA ARISTIZABAL_APOEOH_EOHVVC_TARIFA_ADM"/>
    <x v="0"/>
    <n v="3534"/>
    <n v="0.89"/>
    <n v="9.1199999999999992"/>
    <n v="3534"/>
    <n v="0"/>
    <d v="2023-08-30T18:16:46"/>
    <n v="1"/>
    <n v="3534"/>
    <s v="B.1.5"/>
    <n v="1"/>
    <s v="6"/>
    <s v="URR"/>
  </r>
  <r>
    <s v="CO"/>
    <s v="CO6UR"/>
    <s v="7140"/>
    <s v="51157063"/>
    <s v="D2"/>
    <s v="AP Posting UCM (CO)"/>
    <n v="11304698"/>
    <x v="0"/>
    <n v="45161"/>
    <n v="117828"/>
    <s v="COFE2302"/>
    <n v="130704"/>
    <s v="Michael. Stiven Cardona Aristizabal"/>
    <m/>
    <s v="P830053812"/>
    <s v="830053812 ALIANZA FIDUCIARIA FIDEICOMISO"/>
    <s v="E6"/>
    <n v="3001717"/>
    <s v=""/>
    <m/>
    <s v="PAGO_FC073414_H_M.C_MISION INGRESO SAE"/>
    <x v="0"/>
    <n v="121220"/>
    <n v="29.35"/>
    <n v="305.19"/>
    <n v="121220"/>
    <n v="0"/>
    <d v="2023-09-02T20:10:43"/>
    <n v="1"/>
    <n v="121220"/>
    <s v="B.1.5"/>
    <n v="1"/>
    <s v="6"/>
    <s v="URR"/>
  </r>
  <r>
    <s v="CO"/>
    <s v="CO6UR"/>
    <s v="7140"/>
    <s v="51157063"/>
    <s v="C2"/>
    <s v="GL Posting UCM (CO)"/>
    <n v="11304386"/>
    <x v="0"/>
    <n v="45147"/>
    <n v="140471"/>
    <s v="COFE2302"/>
    <n v="130905"/>
    <s v="Sandra. Viviana Ibañez"/>
    <m/>
    <s v="P890100577"/>
    <s v="890100577 AVIANCA S.A"/>
    <s v="E6"/>
    <n v="3001717"/>
    <s v=""/>
    <m/>
    <s v="FC749267_TK_SANDRA VIVIANA IBANEZ AHUMADA_BOGMDE_TARIFA_ADM"/>
    <x v="0"/>
    <n v="37890"/>
    <n v="9.59"/>
    <n v="97.78"/>
    <n v="37890"/>
    <n v="0"/>
    <d v="2023-08-30T21:20:20"/>
    <n v="1"/>
    <n v="37890"/>
    <s v="B.1.5"/>
    <n v="1"/>
    <s v="6"/>
    <s v="URR"/>
  </r>
  <r>
    <s v="CO"/>
    <s v="CO6UR"/>
    <s v="7140"/>
    <s v="51157063"/>
    <s v="C2"/>
    <s v="GL Posting UCM (CO)"/>
    <n v="11304386"/>
    <x v="0"/>
    <n v="45147"/>
    <n v="140471"/>
    <s v="COFE2302"/>
    <n v="130905"/>
    <s v="Sandra. Viviana Ibañez"/>
    <m/>
    <s v="P860054227"/>
    <s v="860054227 VIAJES ZEPPELIN SA"/>
    <s v="E6"/>
    <n v="3001717"/>
    <s v=""/>
    <m/>
    <s v="FC749267_TK_SANDRA VIVIANA IBANEZ AHUMADA_BOGMDE_TARIFA_ADM"/>
    <x v="0"/>
    <n v="3534"/>
    <n v="0.89"/>
    <n v="9.1199999999999992"/>
    <n v="3534"/>
    <n v="0"/>
    <d v="2023-08-30T21:20:20"/>
    <n v="1"/>
    <n v="3534"/>
    <s v="B.1.5"/>
    <n v="1"/>
    <s v="6"/>
    <s v="URR"/>
  </r>
  <r>
    <s v="CO"/>
    <s v="CO6UR"/>
    <s v="7140"/>
    <s v="51157063"/>
    <s v="C2"/>
    <s v="GL Posting UCM (CO)"/>
    <n v="11304375"/>
    <x v="0"/>
    <n v="45162"/>
    <n v="136577"/>
    <s v="COFE2302"/>
    <n v="130905"/>
    <s v="Sandra. Viviana Ibañez"/>
    <m/>
    <s v="P1125228089"/>
    <s v="1125228089 URREGO GIRON DANIELA"/>
    <s v="E6"/>
    <n v="3001717"/>
    <s v=""/>
    <m/>
    <s v="COFE2302_FC001495_ALOJAMIENTO_SANDRA IBAÑEZ_INGRESO Y PRESENTACIÓN SAE EN PUNTOS TERRITORIALES"/>
    <x v="0"/>
    <n v="19160"/>
    <n v="4.6900000000000004"/>
    <n v="48.71"/>
    <n v="19160"/>
    <n v="0"/>
    <d v="2023-08-30T21:06:41"/>
    <n v="1"/>
    <n v="19160"/>
    <s v="B.1.5"/>
    <n v="1"/>
    <s v="6"/>
    <s v="URR"/>
  </r>
  <r>
    <s v="CO"/>
    <s v="CO6UR"/>
    <s v="7140"/>
    <s v="51157063"/>
    <s v="C2"/>
    <s v="GL Posting UCM (CO)"/>
    <n v="11304350"/>
    <x v="0"/>
    <n v="45142"/>
    <n v="140471"/>
    <s v="COFE2302"/>
    <n v="130905"/>
    <s v="Sandra. Viviana Ibañez"/>
    <m/>
    <s v="P800226324"/>
    <s v="800226324 BESTRAVEL SERVICE LTDA"/>
    <s v="E6"/>
    <n v="3001717"/>
    <s v=""/>
    <m/>
    <s v="FC748752_TK_SANDRA VIVIANA IBANEZ AHUMADA_APOBOG_TARIFA_ADM"/>
    <x v="0"/>
    <n v="57950"/>
    <n v="14.67"/>
    <n v="149.54"/>
    <n v="57950"/>
    <n v="0"/>
    <d v="2023-08-30T16:20:03"/>
    <n v="1"/>
    <n v="57950"/>
    <s v="B.1.5"/>
    <n v="1"/>
    <s v="6"/>
    <s v="URR"/>
  </r>
  <r>
    <s v="CO"/>
    <s v="CO6UR"/>
    <s v="7140"/>
    <s v="51157063"/>
    <s v="C2"/>
    <s v="GL Posting UCM (CO)"/>
    <n v="11304350"/>
    <x v="0"/>
    <n v="45142"/>
    <n v="140471"/>
    <s v="COFE2302"/>
    <n v="130905"/>
    <s v="Sandra. Viviana Ibañez"/>
    <m/>
    <s v="P860054227"/>
    <s v="860054227 VIAJES ZEPPELIN SA"/>
    <s v="E6"/>
    <n v="3001717"/>
    <s v=""/>
    <m/>
    <s v="FC748752_TK_SANDRA VIVIANA IBANEZ AHUMADA_APOBOG_TARIFA_ADM"/>
    <x v="0"/>
    <n v="3534"/>
    <n v="0.89"/>
    <n v="9.1199999999999992"/>
    <n v="3534"/>
    <n v="0"/>
    <d v="2023-08-30T16:20:03"/>
    <n v="1"/>
    <n v="3534"/>
    <s v="B.1.5"/>
    <n v="1"/>
    <s v="6"/>
    <s v="URR"/>
  </r>
  <r>
    <s v="CO"/>
    <s v="CO6UR"/>
    <s v="7140"/>
    <s v="51157063"/>
    <s v="C2"/>
    <s v="GL Posting UCM (CO)"/>
    <n v="11304640"/>
    <x v="0"/>
    <n v="45154"/>
    <n v="140471"/>
    <s v="COFE2302"/>
    <n v="131823"/>
    <s v="Isaura. Aragon"/>
    <m/>
    <s v="P860403441"/>
    <s v="860403441 HOTELERA TURISTICA VILLAVICENCIO LTDA"/>
    <s v="E6"/>
    <n v="3001717"/>
    <s v=""/>
    <m/>
    <s v="FC002440 FC002440_HOTEL ALHAMBRA_ALOJAMIENTO_ISAURA ARAGON"/>
    <x v="0"/>
    <n v="67873"/>
    <n v="16.84"/>
    <n v="171.66"/>
    <n v="67873"/>
    <n v="0"/>
    <d v="2023-09-02T17:59:34"/>
    <n v="1"/>
    <n v="67873"/>
    <s v="B.1.5"/>
    <n v="1"/>
    <s v="6"/>
    <s v="URR"/>
  </r>
  <r>
    <s v="CO"/>
    <s v="CO6UR"/>
    <s v="7140"/>
    <s v="51157063"/>
    <s v="C2"/>
    <s v="GL Posting UCM (CO)"/>
    <n v="11304324"/>
    <x v="0"/>
    <n v="45141"/>
    <n v="140471"/>
    <s v="COFE2302"/>
    <n v="131823"/>
    <s v="Isaura. Aragon"/>
    <m/>
    <s v="P890100577"/>
    <s v="890100577 AVIANCA S.A"/>
    <s v="E6"/>
    <n v="3001717"/>
    <s v=""/>
    <m/>
    <s v="FC748743_TK_ISAURA LORENA ARAGON MALDONADO_BOGVVC_TARIFA_ADM"/>
    <x v="0"/>
    <n v="72730"/>
    <n v="18.41"/>
    <n v="187.68"/>
    <n v="72730"/>
    <n v="0"/>
    <d v="2023-08-29T23:20:29"/>
    <n v="1"/>
    <n v="72730"/>
    <s v="B.1.5"/>
    <n v="1"/>
    <s v="6"/>
    <s v="URR"/>
  </r>
  <r>
    <s v="CO"/>
    <s v="CO6UR"/>
    <s v="7140"/>
    <s v="51157063"/>
    <s v="C2"/>
    <s v="GL Posting UCM (CO)"/>
    <n v="11304324"/>
    <x v="0"/>
    <n v="45141"/>
    <n v="140471"/>
    <s v="COFE2302"/>
    <n v="131823"/>
    <s v="Isaura. Aragon"/>
    <m/>
    <s v="P860054227"/>
    <s v="860054227 VIAJES ZEPPELIN SA"/>
    <s v="E6"/>
    <n v="3001717"/>
    <s v=""/>
    <m/>
    <s v="FC748743_TK_ISAURA LORENA ARAGON MALDONADO_BOGVVC_TARIFA_ADM"/>
    <x v="0"/>
    <n v="3534"/>
    <n v="0.89"/>
    <n v="9.1199999999999992"/>
    <n v="3534"/>
    <n v="0"/>
    <d v="2023-08-29T23:20:29"/>
    <n v="1"/>
    <n v="3534"/>
    <s v="B.1.5"/>
    <n v="1"/>
    <s v="6"/>
    <s v="URR"/>
  </r>
  <r>
    <s v="CO"/>
    <s v="CO4PP"/>
    <s v="7140"/>
    <s v="51157063"/>
    <s v="A6"/>
    <s v="GL Posting Popayán (CO)"/>
    <n v="6304467"/>
    <x v="0"/>
    <n v="45166"/>
    <s v="ELM7"/>
    <s v="COFE2302"/>
    <n v="135371"/>
    <s v="Yeiber Valencia"/>
    <m/>
    <s v="P650187917"/>
    <s v="650187917 FREI HEINRICH ERNEST"/>
    <s v="Z4"/>
    <n v="3001582"/>
    <s v=""/>
    <m/>
    <s v="FC005264_ALOJAM_Y.VALENCIA_CALI_DEL_AL_19_DEL_08_DEL_2023"/>
    <x v="0"/>
    <n v="68400"/>
    <n v="16.739999999999998"/>
    <n v="173.89"/>
    <n v="68400"/>
    <n v="0"/>
    <d v="2023-09-01T16:38:18"/>
    <n v="1"/>
    <n v="68400"/>
    <s v="C.3.1"/>
    <n v="1"/>
    <s v="4"/>
    <s v="WA"/>
  </r>
  <r>
    <s v="CO"/>
    <s v="CO4PP"/>
    <s v="7140"/>
    <s v="51157063"/>
    <s v="A6"/>
    <s v="GL Posting Popayán (CO)"/>
    <n v="6304317"/>
    <x v="0"/>
    <n v="45146"/>
    <n v="138103"/>
    <s v="COFE2302"/>
    <n v="135371"/>
    <s v="Yeiber Valencia"/>
    <m/>
    <s v="P800226324"/>
    <s v="800226324 BESTRAVEL SERVICE LTDA"/>
    <s v="Z4"/>
    <n v="3001582"/>
    <s v=""/>
    <m/>
    <s v="FC748725_TKT_Y.VALENCIA_UIB_BOG_CLO_UIB_14_08"/>
    <x v="0"/>
    <n v="102600"/>
    <n v="25.97"/>
    <n v="264.77"/>
    <n v="102600"/>
    <n v="0"/>
    <d v="2023-08-28T18:03:44"/>
    <n v="1"/>
    <n v="102600"/>
    <s v="C.3.1"/>
    <n v="1"/>
    <s v="4"/>
    <s v="WA"/>
  </r>
  <r>
    <s v="CO"/>
    <s v="CO4PP"/>
    <s v="7140"/>
    <s v="51157063"/>
    <s v="A6"/>
    <s v="GL Posting Popayán (CO)"/>
    <n v="6304317"/>
    <x v="0"/>
    <n v="45146"/>
    <n v="138103"/>
    <s v="COFE2302"/>
    <n v="135371"/>
    <s v="Yeiber Valencia"/>
    <m/>
    <s v="P860054227"/>
    <s v="860054227 VIAJES ZEPPELIN SA"/>
    <s v="Z4"/>
    <n v="3001582"/>
    <s v=""/>
    <m/>
    <s v="FC748725_TKT_Y.VALENCIA_UIB_BOG_CLO_UIB_14_08"/>
    <x v="0"/>
    <n v="3534"/>
    <n v="0.89"/>
    <n v="9.1199999999999992"/>
    <n v="3534"/>
    <n v="0"/>
    <d v="2023-08-28T18:03:44"/>
    <n v="1"/>
    <n v="3534"/>
    <s v="C.3.1"/>
    <n v="1"/>
    <s v="4"/>
    <s v="WA"/>
  </r>
  <r>
    <s v="CO"/>
    <s v="CO4PP"/>
    <s v="7140"/>
    <s v="51157063"/>
    <s v="A6"/>
    <s v="GL Posting Popayán (CO)"/>
    <n v="6304413"/>
    <x v="0"/>
    <n v="45168"/>
    <s v="ELM7"/>
    <s v="COFE2302"/>
    <n v="135371"/>
    <s v="Yeiber Valencia"/>
    <m/>
    <s v="P800128709"/>
    <s v="800128709 BASILO KLONIS &amp; CIA SA"/>
    <s v="Z4"/>
    <n v="3001582"/>
    <s v=""/>
    <m/>
    <s v="FC017249_ALOJAM_Y.VALENCIA_CALI_DL_17_AL_19_DEL_08_DEL_2023"/>
    <x v="0"/>
    <n v="61864"/>
    <n v="15.14"/>
    <n v="157.27000000000001"/>
    <n v="61864"/>
    <n v="0"/>
    <d v="2023-08-31T21:54:46"/>
    <n v="1"/>
    <n v="61864"/>
    <s v="C.3.1"/>
    <n v="1"/>
    <s v="4"/>
    <s v="WA"/>
  </r>
  <r>
    <s v="CO"/>
    <s v="CO4PP"/>
    <s v="7140"/>
    <s v="51157063"/>
    <s v="A6"/>
    <s v="GL Posting Popayán (CO)"/>
    <n v="6304537"/>
    <x v="0"/>
    <n v="45153"/>
    <n v="138103"/>
    <s v="COFE2302"/>
    <n v="136403"/>
    <s v="Natalia. Delgado Amezquita"/>
    <m/>
    <s v="P860054227"/>
    <s v="860054227 VIAJES ZEPPELIN SA"/>
    <s v="Z4"/>
    <n v="3001582"/>
    <s v=""/>
    <m/>
    <s v="FC749249_TKT_N.DELGADO_CLO_BOG_12_08"/>
    <x v="0"/>
    <n v="3534"/>
    <n v="0.88"/>
    <n v="8.94"/>
    <n v="3534"/>
    <n v="0"/>
    <d v="2023-09-02T00:24:00"/>
    <n v="1"/>
    <n v="3534"/>
    <s v="C.3.1"/>
    <n v="1"/>
    <s v="4"/>
    <s v="WA"/>
  </r>
  <r>
    <s v="CO"/>
    <s v="CO4PP"/>
    <s v="7140"/>
    <s v="51157063"/>
    <s v="A6"/>
    <s v="GL Posting Popayán (CO)"/>
    <n v="6304537"/>
    <x v="0"/>
    <n v="45153"/>
    <n v="138103"/>
    <s v="COFE2302"/>
    <n v="136403"/>
    <s v="Natalia. Delgado Amezquita"/>
    <m/>
    <s v="P800226324"/>
    <s v="800226324 BESTRAVEL SERVICE LTDA"/>
    <s v="Z4"/>
    <n v="3001582"/>
    <s v=""/>
    <m/>
    <s v="FC749249_TKT_N.DELGADO_UIB_CLO_TCO_15_08"/>
    <x v="0"/>
    <n v="113050"/>
    <n v="28.04"/>
    <n v="285.91000000000003"/>
    <n v="113050"/>
    <n v="0"/>
    <d v="2023-09-02T00:24:00"/>
    <n v="1"/>
    <n v="113050"/>
    <s v="C.3.1"/>
    <n v="1"/>
    <s v="4"/>
    <s v="WA"/>
  </r>
  <r>
    <s v="CO"/>
    <s v="CO4PP"/>
    <s v="7140"/>
    <s v="51157063"/>
    <s v="A6"/>
    <s v="GL Posting Popayán (CO)"/>
    <n v="6304537"/>
    <x v="0"/>
    <n v="45153"/>
    <n v="138103"/>
    <s v="COFE2302"/>
    <n v="136403"/>
    <s v="Natalia. Delgado Amezquita"/>
    <m/>
    <s v="P860054227"/>
    <s v="860054227 VIAJES ZEPPELIN SA"/>
    <s v="Z4"/>
    <n v="3001582"/>
    <s v=""/>
    <m/>
    <s v="FC749249_TKT_N.DELGADO_UIB_CLO_TCO_15_08"/>
    <x v="0"/>
    <n v="3534"/>
    <n v="0.88"/>
    <n v="8.94"/>
    <n v="3534"/>
    <n v="0"/>
    <d v="2023-09-02T00:24:00"/>
    <n v="1"/>
    <n v="3534"/>
    <s v="C.3.1"/>
    <n v="1"/>
    <s v="4"/>
    <s v="WA"/>
  </r>
  <r>
    <s v="CO"/>
    <s v="CO4PP"/>
    <s v="7140"/>
    <s v="51157063"/>
    <s v="A6"/>
    <s v="GL Posting Popayán (CO)"/>
    <n v="6304537"/>
    <x v="0"/>
    <n v="45153"/>
    <n v="138103"/>
    <s v="COFE2302"/>
    <n v="136403"/>
    <s v="Natalia. Delgado Amezquita"/>
    <m/>
    <s v="P890100577"/>
    <s v="890100577 AVIANCA S.A"/>
    <s v="Z4"/>
    <n v="3001582"/>
    <s v=""/>
    <m/>
    <s v="FC749249_TKT_N.DELGADO_CLO_BOG_12_08"/>
    <x v="0"/>
    <n v="43640"/>
    <n v="10.82"/>
    <n v="110.37"/>
    <n v="43640"/>
    <n v="0"/>
    <d v="2023-09-02T00:24:00"/>
    <n v="1"/>
    <n v="43640"/>
    <s v="C.3.1"/>
    <n v="1"/>
    <s v="4"/>
    <s v="WA"/>
  </r>
  <r>
    <s v="CO"/>
    <s v="CO4PP"/>
    <s v="7140"/>
    <s v="51157063"/>
    <s v="A6"/>
    <s v="GL Posting Popayán (CO)"/>
    <n v="6304538"/>
    <x v="0"/>
    <n v="45153"/>
    <n v="138103"/>
    <s v="COFE2302"/>
    <n v="136403"/>
    <s v="Natalia. Delgado Amezquita"/>
    <m/>
    <s v="P860054227"/>
    <s v="860054227 VIAJES ZEPPELIN SA"/>
    <s v="Z4"/>
    <n v="3001582"/>
    <s v=""/>
    <m/>
    <s v="FC749250_TKT_N.DELGADO_ BOG_UIB_14_08"/>
    <x v="0"/>
    <n v="3534"/>
    <n v="0.88"/>
    <n v="8.94"/>
    <n v="3534"/>
    <n v="0"/>
    <d v="2023-09-02T00:32:12"/>
    <n v="1"/>
    <n v="3534"/>
    <s v="C.3.1"/>
    <n v="1"/>
    <s v="4"/>
    <s v="WA"/>
  </r>
  <r>
    <s v="CO"/>
    <s v="CO4PP"/>
    <s v="7140"/>
    <s v="51157063"/>
    <s v="A6"/>
    <s v="GL Posting Popayán (CO)"/>
    <n v="6304538"/>
    <x v="0"/>
    <n v="45153"/>
    <n v="138103"/>
    <s v="COFE2302"/>
    <n v="136403"/>
    <s v="Natalia. Delgado Amezquita"/>
    <m/>
    <s v="P800226324"/>
    <s v="800226324 BESTRAVEL SERVICE LTDA"/>
    <s v="Z4"/>
    <n v="3001582"/>
    <s v=""/>
    <m/>
    <s v="FC749250_TKT_N.DELGADO_ TCO_CLO_17_08"/>
    <x v="0"/>
    <n v="43700"/>
    <n v="10.84"/>
    <n v="110.52"/>
    <n v="43700"/>
    <n v="0"/>
    <d v="2023-09-02T00:32:12"/>
    <n v="1"/>
    <n v="43700"/>
    <s v="C.3.1"/>
    <n v="1"/>
    <s v="4"/>
    <s v="WA"/>
  </r>
  <r>
    <s v="CO"/>
    <s v="CO4PP"/>
    <s v="7140"/>
    <s v="51157063"/>
    <s v="A6"/>
    <s v="GL Posting Popayán (CO)"/>
    <n v="6304538"/>
    <x v="0"/>
    <n v="45153"/>
    <n v="138103"/>
    <s v="COFE2302"/>
    <n v="136403"/>
    <s v="Natalia. Delgado Amezquita"/>
    <m/>
    <s v="P860054227"/>
    <s v="860054227 VIAJES ZEPPELIN SA"/>
    <s v="Z4"/>
    <n v="3001582"/>
    <s v=""/>
    <m/>
    <s v="FC749250_TKT_N.DELGADO_ TCO_CLO_17_08"/>
    <x v="0"/>
    <n v="3534"/>
    <n v="0.88"/>
    <n v="8.94"/>
    <n v="3534"/>
    <n v="0"/>
    <d v="2023-09-02T00:32:12"/>
    <n v="1"/>
    <n v="3534"/>
    <s v="C.3.1"/>
    <n v="1"/>
    <s v="4"/>
    <s v="WA"/>
  </r>
  <r>
    <s v="CO"/>
    <s v="CO4PP"/>
    <s v="7140"/>
    <s v="51157063"/>
    <s v="A6"/>
    <s v="GL Posting Popayán (CO)"/>
    <n v="6304538"/>
    <x v="0"/>
    <n v="45153"/>
    <n v="138103"/>
    <s v="COFE2302"/>
    <n v="136403"/>
    <s v="Natalia. Delgado Amezquita"/>
    <m/>
    <s v="P800226324"/>
    <s v="800226324 BESTRAVEL SERVICE LTDA"/>
    <s v="Z4"/>
    <n v="3001582"/>
    <s v=""/>
    <m/>
    <s v="FC749250_TKT_N.DELGADO_ BOG_UIB_14_08"/>
    <x v="0"/>
    <n v="56050"/>
    <n v="13.9"/>
    <n v="141.75"/>
    <n v="56050"/>
    <n v="0"/>
    <d v="2023-09-02T00:32:12"/>
    <n v="1"/>
    <n v="56050"/>
    <s v="C.3.1"/>
    <n v="1"/>
    <s v="4"/>
    <s v="WA"/>
  </r>
  <r>
    <s v="CO"/>
    <s v="CO4PP"/>
    <s v="7140"/>
    <s v="51157063"/>
    <s v="A6"/>
    <s v="GL Posting Popayán (CO)"/>
    <n v="6304305"/>
    <x v="0"/>
    <n v="45153"/>
    <n v="138103"/>
    <s v="COFE2302"/>
    <n v="136672"/>
    <s v="Diana Magali Hurtado Perea"/>
    <m/>
    <s v="P860054227"/>
    <s v="860054227 VIAJES ZEPPELIN SA"/>
    <s v="Z4"/>
    <n v="3001582"/>
    <s v="749233"/>
    <m/>
    <s v="FC749233_TKT_D.HURTADO_CLO_IPI_CLO_07_09"/>
    <x v="0"/>
    <n v="3534"/>
    <n v="0.88"/>
    <n v="8.94"/>
    <n v="3534"/>
    <n v="0"/>
    <d v="2023-08-28T06:25:01"/>
    <n v="1"/>
    <n v="3534"/>
    <s v="C.3.1"/>
    <n v="1"/>
    <s v="4"/>
    <s v="WA"/>
  </r>
  <r>
    <s v="CO"/>
    <s v="CO4PP"/>
    <s v="7140"/>
    <s v="51157063"/>
    <s v="A6"/>
    <s v="GL Posting Popayán (CO)"/>
    <n v="6304305"/>
    <x v="0"/>
    <n v="45153"/>
    <n v="138103"/>
    <s v="COFE2302"/>
    <n v="136672"/>
    <s v="Diana Magali Hurtado Perea"/>
    <m/>
    <s v="P800226324"/>
    <s v="800226324 BESTRAVEL SERVICE LTDA"/>
    <s v="Z4"/>
    <n v="3001582"/>
    <s v="749233"/>
    <m/>
    <s v="FC749233_TKT_D.HURTADO_CLO_IPI_CLO_07_09"/>
    <x v="0"/>
    <n v="77820"/>
    <n v="19.3"/>
    <n v="196.81"/>
    <n v="77820"/>
    <n v="0"/>
    <d v="2023-08-28T06:25:01"/>
    <n v="1"/>
    <n v="77820"/>
    <s v="C.3.1"/>
    <n v="1"/>
    <s v="4"/>
    <s v="WA"/>
  </r>
  <r>
    <s v="CO"/>
    <s v="CO4PP"/>
    <s v="7140"/>
    <s v="51157063"/>
    <s v="A6"/>
    <s v="GL Posting Popayán (CO)"/>
    <n v="6304306"/>
    <x v="0"/>
    <n v="45153"/>
    <n v="138103"/>
    <s v="COFE2302"/>
    <n v="136672"/>
    <s v="Diana Magali Hurtado Perea"/>
    <m/>
    <s v="P800226324"/>
    <s v="800226324 BESTRAVEL SERVICE LTDA"/>
    <s v="Z4"/>
    <n v="3001582"/>
    <s v=""/>
    <m/>
    <s v="FC749234_TKT_D.HURTADO_CLO_PSO_CLO_04_09"/>
    <x v="0"/>
    <n v="76950"/>
    <n v="19.09"/>
    <n v="194.61"/>
    <n v="76950"/>
    <n v="0"/>
    <d v="2023-08-28T06:31:17"/>
    <n v="1"/>
    <n v="76950"/>
    <s v="C.3.1"/>
    <n v="1"/>
    <s v="4"/>
    <s v="WA"/>
  </r>
  <r>
    <s v="CO"/>
    <s v="CO4PP"/>
    <s v="7140"/>
    <s v="51157063"/>
    <s v="A6"/>
    <s v="GL Posting Popayán (CO)"/>
    <n v="6304306"/>
    <x v="0"/>
    <n v="45153"/>
    <n v="138103"/>
    <s v="COFE2302"/>
    <n v="136672"/>
    <s v="Diana Magali Hurtado Perea"/>
    <m/>
    <s v="P860054227"/>
    <s v="860054227 VIAJES ZEPPELIN SA"/>
    <s v="Z4"/>
    <n v="3001582"/>
    <s v="749234"/>
    <m/>
    <s v="FC749234_TKT_D.HURTADO_CLO_PSO_CLO_04_09"/>
    <x v="0"/>
    <n v="3534"/>
    <n v="0.88"/>
    <n v="8.94"/>
    <n v="3534"/>
    <n v="0"/>
    <d v="2023-08-28T06:31:17"/>
    <n v="1"/>
    <n v="3534"/>
    <s v="C.3.1"/>
    <n v="1"/>
    <s v="4"/>
    <s v="WA"/>
  </r>
  <r>
    <s v="CO"/>
    <s v="CO4PP"/>
    <s v="7140"/>
    <s v="51157063"/>
    <s v="A6"/>
    <s v="GL Posting Popayán (CO)"/>
    <n v="6304314"/>
    <x v="0"/>
    <n v="45146"/>
    <n v="138103"/>
    <s v="COFE2302"/>
    <n v="136672"/>
    <s v="Diana Magali Hurtado Perea"/>
    <m/>
    <s v="P800226324"/>
    <s v="800226324 BESTRAVEL SERVICE LTDA"/>
    <s v="Z4"/>
    <n v="3001582"/>
    <s v=""/>
    <m/>
    <s v="FC748716_TKT_D.HURTADO_CLO_TCO_CLO_21_08"/>
    <x v="0"/>
    <n v="78850"/>
    <n v="19.96"/>
    <n v="203.48"/>
    <n v="78850"/>
    <n v="0"/>
    <d v="2023-08-28T17:49:38"/>
    <n v="1"/>
    <n v="78850"/>
    <s v="C.3.1"/>
    <n v="1"/>
    <s v="4"/>
    <s v="WA"/>
  </r>
  <r>
    <s v="CO"/>
    <s v="CO4PP"/>
    <s v="7140"/>
    <s v="51157063"/>
    <s v="A6"/>
    <s v="GL Posting Popayán (CO)"/>
    <n v="6304314"/>
    <x v="0"/>
    <n v="45146"/>
    <n v="138103"/>
    <s v="COFE2302"/>
    <n v="136672"/>
    <s v="Diana Magali Hurtado Perea"/>
    <m/>
    <s v="P860054227"/>
    <s v="860054227 VIAJES ZEPPELIN SA"/>
    <s v="Z4"/>
    <n v="3001582"/>
    <s v=""/>
    <m/>
    <s v="FC748716_TKT_D.HURTADO_CLO_TCO_CLO_21_08"/>
    <x v="0"/>
    <n v="13053"/>
    <n v="3.3"/>
    <n v="33.68"/>
    <n v="13053"/>
    <n v="0"/>
    <d v="2023-08-28T17:49:38"/>
    <n v="1"/>
    <n v="13053"/>
    <s v="C.3.1"/>
    <n v="1"/>
    <s v="4"/>
    <s v="WA"/>
  </r>
  <r>
    <s v="CO"/>
    <s v="CO3CU"/>
    <s v="7140"/>
    <s v="51157063"/>
    <s v="A2"/>
    <s v="GL Posting Cucuta (CO)"/>
    <n v="2302282"/>
    <x v="0"/>
    <n v="45139"/>
    <s v="AN52"/>
    <s v="COFE2302"/>
    <n v="139091"/>
    <s v="Anuar Pacheco Padilla"/>
    <m/>
    <s v="P860054227"/>
    <s v="860054227 VIAJES ZEPPELIN SA"/>
    <s v="E3"/>
    <n v="3001812"/>
    <s v="FC748704"/>
    <m/>
    <s v="FC748704_TK_PACHECO ANUAR_BAQ/BOG/CUC/BOG/RCH_TALLER ENTRENAMIENTO"/>
    <x v="0"/>
    <n v="13053"/>
    <n v="3.3"/>
    <n v="33.68"/>
    <n v="13053"/>
    <n v="0"/>
    <d v="2023-08-28T15:59:05"/>
    <n v="1"/>
    <n v="13053"/>
    <s v="B.1.5"/>
    <n v="1"/>
    <s v="3"/>
    <s v="NE"/>
  </r>
  <r>
    <s v="CO"/>
    <s v="CO6UR"/>
    <s v="7140"/>
    <s v="51157063"/>
    <s v="C2"/>
    <s v="GL Posting UCM (CO)"/>
    <n v="11304328"/>
    <x v="0"/>
    <n v="45162"/>
    <n v="140471"/>
    <s v="COFE2302"/>
    <n v="140261"/>
    <s v="Fraibel Tabares Gallego"/>
    <m/>
    <s v="P800226324"/>
    <s v="800226324 BESTRAVEL SERVICE LTDA"/>
    <s v="E6"/>
    <n v="3001717"/>
    <s v=""/>
    <m/>
    <s v="FC748744_TK_FRAIBEL TABARES GALLEGO_SVIBOGSVI_TARIFA_ADM"/>
    <x v="0"/>
    <n v="68400"/>
    <n v="16.739999999999998"/>
    <n v="173.89"/>
    <n v="68400"/>
    <n v="0"/>
    <d v="2023-08-29T23:33:54"/>
    <n v="1"/>
    <n v="68400"/>
    <s v="B.1.5"/>
    <n v="1"/>
    <s v="6"/>
    <s v="URR"/>
  </r>
  <r>
    <s v="CO"/>
    <s v="CO6UR"/>
    <s v="7140"/>
    <s v="51157063"/>
    <s v="C2"/>
    <s v="GL Posting UCM (CO)"/>
    <n v="11304328"/>
    <x v="0"/>
    <n v="45162"/>
    <n v="140471"/>
    <s v="COFE2302"/>
    <n v="140261"/>
    <s v="Fraibel Tabares Gallego"/>
    <m/>
    <s v="P860054227"/>
    <s v="860054227 VIAJES ZEPPELIN SA"/>
    <s v="E6"/>
    <n v="3001717"/>
    <s v=""/>
    <m/>
    <s v="FC748744_TK_FRAIBEL TABARES GALLEGO_SVIBOGSVI_TARIFA_ADM"/>
    <x v="0"/>
    <n v="3534"/>
    <n v="0.86"/>
    <n v="8.98"/>
    <n v="3534"/>
    <n v="0"/>
    <d v="2023-08-29T23:33:54"/>
    <n v="1"/>
    <n v="3534"/>
    <s v="B.1.5"/>
    <n v="1"/>
    <s v="6"/>
    <s v="URR"/>
  </r>
  <r>
    <s v="CO"/>
    <s v="CO6UR"/>
    <s v="7140"/>
    <s v="51157063"/>
    <s v="C2"/>
    <s v="GL Posting UCM (CO)"/>
    <n v="11304341"/>
    <x v="0"/>
    <n v="45142"/>
    <n v="140471"/>
    <s v="COFE2302"/>
    <n v="140262"/>
    <s v="Sandra Mileni Cardona"/>
    <m/>
    <s v="P860054227"/>
    <s v="860054227 VIAJES ZEPPELIN SA"/>
    <s v="E6"/>
    <n v="3001717"/>
    <s v=""/>
    <m/>
    <s v="FC748747_TK_SANDRA MILENI CARDONA POLANCO_PUUBOG_BOGPUU_TARIFA_ADM"/>
    <x v="0"/>
    <n v="3534"/>
    <n v="0.89"/>
    <n v="9.1199999999999992"/>
    <n v="3534"/>
    <n v="0"/>
    <d v="2023-08-30T00:03:09"/>
    <n v="1"/>
    <n v="3534"/>
    <s v="B.1.5"/>
    <n v="1"/>
    <s v="6"/>
    <s v="URR"/>
  </r>
  <r>
    <s v="CO"/>
    <s v="CO6UR"/>
    <s v="7140"/>
    <s v="51157063"/>
    <s v="C2"/>
    <s v="GL Posting UCM (CO)"/>
    <n v="11304341"/>
    <x v="0"/>
    <n v="45142"/>
    <n v="140471"/>
    <s v="COFE2302"/>
    <n v="140262"/>
    <s v="Sandra Mileni Cardona"/>
    <m/>
    <s v="P800226324"/>
    <s v="800226324 BESTRAVEL SERVICE LTDA"/>
    <s v="E6"/>
    <n v="3001717"/>
    <s v=""/>
    <m/>
    <s v="FC748747_TK_SANDRA MILENI CARDONA POLANCO_PUUBOG_BOGPUU_TARIFA_ADM"/>
    <x v="0"/>
    <n v="66500"/>
    <n v="16.829999999999998"/>
    <n v="171.61"/>
    <n v="66500"/>
    <n v="0"/>
    <d v="2023-08-30T00:03:09"/>
    <n v="1"/>
    <n v="66500"/>
    <s v="B.1.5"/>
    <n v="1"/>
    <s v="6"/>
    <s v="URR"/>
  </r>
  <r>
    <s v="CO"/>
    <s v="CO6UR"/>
    <s v="7140"/>
    <s v="51157063"/>
    <s v="C2"/>
    <s v="GL Posting UCM (CO)"/>
    <n v="11304341"/>
    <x v="0"/>
    <n v="45142"/>
    <n v="140471"/>
    <s v="COFE2302"/>
    <n v="140262"/>
    <s v="Sandra Mileni Cardona"/>
    <m/>
    <s v="P860054227"/>
    <s v="860054227 VIAJES ZEPPELIN SA"/>
    <s v="E6"/>
    <n v="3001717"/>
    <s v=""/>
    <m/>
    <s v="FC748747_TK_SANDRA MILENI CARDONA POLANCO_PUUBOG_BOGPUU_TARIFA_ADM"/>
    <x v="0"/>
    <n v="3534"/>
    <n v="0.89"/>
    <n v="9.1199999999999992"/>
    <n v="3534"/>
    <n v="0"/>
    <d v="2023-08-30T00:03:09"/>
    <n v="1"/>
    <n v="3534"/>
    <s v="B.1.5"/>
    <n v="1"/>
    <s v="6"/>
    <s v="URR"/>
  </r>
  <r>
    <s v="CO"/>
    <s v="CO6UR"/>
    <s v="7140"/>
    <s v="51157063"/>
    <s v="C2"/>
    <s v="GL Posting UCM (CO)"/>
    <n v="11304341"/>
    <x v="0"/>
    <n v="45142"/>
    <n v="140471"/>
    <s v="COFE2302"/>
    <n v="140262"/>
    <s v="Sandra Mileni Cardona"/>
    <m/>
    <s v="P800226324"/>
    <s v="800226324 BESTRAVEL SERVICE LTDA"/>
    <s v="E6"/>
    <n v="3001717"/>
    <s v=""/>
    <m/>
    <s v="FC748747_TK_SANDRA MILENI CARDONA POLANCO_PUUBOG_BOGPUU_TARIFA_ADM"/>
    <x v="0"/>
    <n v="102600"/>
    <n v="25.97"/>
    <n v="264.77"/>
    <n v="102600"/>
    <n v="0"/>
    <d v="2023-08-30T00:03:09"/>
    <n v="1"/>
    <n v="102600"/>
    <s v="B.1.5"/>
    <n v="1"/>
    <s v="6"/>
    <s v="URR"/>
  </r>
  <r>
    <s v="CO"/>
    <s v="CO6UR"/>
    <s v="7140"/>
    <s v="51157063"/>
    <s v="D2"/>
    <s v="AP Posting UCM (CO)"/>
    <n v="11304697"/>
    <x v="0"/>
    <n v="45161"/>
    <n v="117828"/>
    <s v="COFE2302"/>
    <n v="140262"/>
    <s v="Sandra Mileni Cardona"/>
    <m/>
    <s v="P901237778"/>
    <s v="901237778 HOTEL METROTEL SAS"/>
    <s v="E6"/>
    <n v="3001717"/>
    <s v=""/>
    <m/>
    <s v="FC048721_H_S.C_MISION INGRESO SAE"/>
    <x v="0"/>
    <n v="136800"/>
    <n v="33.119999999999997"/>
    <n v="344.41"/>
    <n v="136800"/>
    <n v="0"/>
    <d v="2023-09-02T20:04:26"/>
    <n v="1"/>
    <n v="136800"/>
    <s v="B.1.5"/>
    <n v="1"/>
    <s v="6"/>
    <s v="URR"/>
  </r>
  <r>
    <s v="CO"/>
    <s v="CO6UR"/>
    <s v="7140"/>
    <s v="51157063"/>
    <s v="D2"/>
    <s v="AP Posting UCM (CO)"/>
    <n v="11304712"/>
    <x v="0"/>
    <n v="45161"/>
    <n v="117828"/>
    <s v="COFE2302"/>
    <n v="140269"/>
    <s v="Jose Luis Ubarnes"/>
    <m/>
    <s v="P830053812"/>
    <s v="830053812 ALIANZA FIDUCIARIA FIDEICOMISO"/>
    <s v="E6"/>
    <n v="3001717"/>
    <s v=""/>
    <m/>
    <s v="FC073669_H_J.UBARNES_MISION INGRESO SAE"/>
    <x v="0"/>
    <n v="181830"/>
    <n v="44.02"/>
    <n v="457.78"/>
    <n v="181830"/>
    <n v="0"/>
    <d v="2023-09-02T20:23:39"/>
    <n v="1"/>
    <n v="181830"/>
    <s v="B.1.5"/>
    <n v="1"/>
    <s v="6"/>
    <s v="URR"/>
  </r>
  <r>
    <s v="CO"/>
    <s v="CO6UR"/>
    <s v="7140"/>
    <s v="51157063"/>
    <s v="D2"/>
    <s v="AP Posting UCM (CO)"/>
    <n v="11304701"/>
    <x v="0"/>
    <n v="45161"/>
    <n v="117828"/>
    <s v="COFE2302"/>
    <n v="140270"/>
    <s v="Maria Jesús Mangones"/>
    <m/>
    <s v="P830053812"/>
    <s v="830053812 ALIANZA FIDUCIARIA FIDEICOMISO"/>
    <s v="E6"/>
    <n v="3001717"/>
    <s v=""/>
    <m/>
    <s v="FC073508_H_M.MANGONES_MISION INGRESO SAE"/>
    <x v="0"/>
    <n v="181830"/>
    <n v="44.02"/>
    <n v="457.78"/>
    <n v="181830"/>
    <n v="0"/>
    <d v="2023-09-02T20:15:26"/>
    <n v="1"/>
    <n v="181830"/>
    <s v="B.1.5"/>
    <n v="1"/>
    <s v="6"/>
    <s v="URR"/>
  </r>
  <r>
    <s v="CO"/>
    <s v="CO6UR"/>
    <s v="7140"/>
    <s v="51157063"/>
    <s v="C2"/>
    <s v="GL Posting UCM (CO)"/>
    <n v="11304634"/>
    <x v="0"/>
    <n v="45154"/>
    <n v="140471"/>
    <s v="COFE2302"/>
    <n v="140272"/>
    <s v="Félix Fabián Castañeda"/>
    <m/>
    <s v="P901237778"/>
    <s v="901237778 HOTEL METROTEL SAS"/>
    <s v="E6"/>
    <n v="3001717"/>
    <s v=""/>
    <m/>
    <s v="FC048593 FC048593_HOTEL METROTEL SAS_ALOJAMIENTO_FELIX CASTAÑEDA"/>
    <x v="0"/>
    <n v="34200"/>
    <n v="8.48"/>
    <n v="86.49"/>
    <n v="34200"/>
    <n v="0"/>
    <d v="2023-09-02T17:36:36"/>
    <n v="1"/>
    <n v="34200"/>
    <s v="B.1.5"/>
    <n v="1"/>
    <s v="6"/>
    <s v="URR"/>
  </r>
  <r>
    <s v="CO"/>
    <s v="CO6UR"/>
    <s v="7140"/>
    <s v="51157063"/>
    <s v="D2"/>
    <s v="AP Posting UCM (CO)"/>
    <n v="11304716"/>
    <x v="0"/>
    <n v="45161"/>
    <n v="117828"/>
    <s v="COFE2302"/>
    <n v="140272"/>
    <s v="Félix Fabián Castañeda"/>
    <m/>
    <s v="P900928518"/>
    <s v="900928518 HOTEL FLORES DEL PARAISO SAS"/>
    <s v="E6"/>
    <n v="3001717"/>
    <s v=""/>
    <m/>
    <s v="FC009226_H_F.CASTAÑEDA_S.ROJAS_INGRESO SAE"/>
    <x v="0"/>
    <n v="35126"/>
    <n v="8.5"/>
    <n v="88.43"/>
    <n v="35126"/>
    <n v="0"/>
    <d v="2023-09-02T20:32:25"/>
    <n v="1"/>
    <n v="35126"/>
    <s v="B.1.5"/>
    <n v="1"/>
    <s v="6"/>
    <s v="URR"/>
  </r>
  <r>
    <s v="CO"/>
    <s v="CO6UR"/>
    <s v="7140"/>
    <s v="51157063"/>
    <s v="D2"/>
    <s v="AP Posting UCM (CO)"/>
    <n v="11304704"/>
    <x v="0"/>
    <n v="45161"/>
    <n v="117828"/>
    <s v="COFE2302"/>
    <n v="140272"/>
    <s v="Félix Fabián Castañeda"/>
    <m/>
    <s v="P830053812"/>
    <s v="830053812 ALIANZA FIDUCIARIA FIDEICOMISO"/>
    <s v="E6"/>
    <n v="3001717"/>
    <s v=""/>
    <m/>
    <s v="FC073574_H_F.CASTAÑEDA_MISION INGRESO SAE"/>
    <x v="0"/>
    <n v="55100"/>
    <n v="13.34"/>
    <n v="138.72"/>
    <n v="55100"/>
    <n v="0"/>
    <d v="2023-09-02T20:17:51"/>
    <n v="1"/>
    <n v="55100"/>
    <s v="B.1.5"/>
    <n v="1"/>
    <s v="6"/>
    <s v="URR"/>
  </r>
  <r>
    <s v="CO"/>
    <s v="CO"/>
    <s v="7140"/>
    <s v="51157063"/>
    <s v="C2"/>
    <s v="GL Posting UCM (CO)"/>
    <n v="11304779"/>
    <x v="0"/>
    <n v="45168"/>
    <s v="INES"/>
    <s v="COFE2302"/>
    <n v="140272"/>
    <s v="Félix Fabián Castañeda"/>
    <m/>
    <s v="P830053812"/>
    <s v="830053812 ALIANZA FIDUCIARIA FIDEICOMISO"/>
    <s v="E6"/>
    <n v="3001717"/>
    <s v="FC073654"/>
    <m/>
    <s v="FC073654 SERV ALOJAMIENTO FELIZ CASTAÑEDA EN MEDELLIN"/>
    <x v="0"/>
    <n v="56810"/>
    <n v="13.9"/>
    <n v="144.41999999999999"/>
    <n v="56810"/>
    <n v="0"/>
    <d v="2023-09-04T17:50:44"/>
    <n v="1"/>
    <n v="56810"/>
    <s v="B.1.5"/>
    <n v="1"/>
    <s v="6"/>
    <s v="URR"/>
  </r>
  <r>
    <s v="CO"/>
    <s v="CO6UR"/>
    <s v="7140"/>
    <s v="51157063"/>
    <s v="C2"/>
    <s v="GL Posting UCM (CO)"/>
    <n v="11304333"/>
    <x v="0"/>
    <n v="45142"/>
    <n v="140471"/>
    <s v="COFE2302"/>
    <n v="140273"/>
    <s v="Leonardo Andrés Arias"/>
    <m/>
    <s v="P800226324"/>
    <s v="800226324 BESTRAVEL SERVICE LTDA"/>
    <s v="E6"/>
    <n v="3001717"/>
    <s v=""/>
    <m/>
    <s v="FC748746_TK_LEOANRDO ANDRES ARIAS YAGUE_FLABOGFLA_TARIFA_ADM"/>
    <x v="0"/>
    <n v="87400"/>
    <n v="22.12"/>
    <n v="225.54"/>
    <n v="87400"/>
    <n v="0"/>
    <d v="2023-08-29T23:42:59"/>
    <n v="1"/>
    <n v="87400"/>
    <s v="B.1.5"/>
    <n v="1"/>
    <s v="6"/>
    <s v="URR"/>
  </r>
  <r>
    <s v="CO"/>
    <s v="CO6UR"/>
    <s v="7140"/>
    <s v="51157063"/>
    <s v="C2"/>
    <s v="GL Posting UCM (CO)"/>
    <n v="11304333"/>
    <x v="0"/>
    <n v="45142"/>
    <n v="140471"/>
    <s v="COFE2302"/>
    <n v="140273"/>
    <s v="Leonardo Andrés Arias"/>
    <m/>
    <s v="P860054227"/>
    <s v="860054227 VIAJES ZEPPELIN SA"/>
    <s v="E6"/>
    <n v="3001717"/>
    <s v=""/>
    <m/>
    <s v="FC748746_TK_LEOANRDO ANDRES ARIAS YAGUE_FLABOGFLA_TARIFA_ADM"/>
    <x v="0"/>
    <n v="3534"/>
    <n v="0.89"/>
    <n v="9.1199999999999992"/>
    <n v="3534"/>
    <n v="0"/>
    <d v="2023-08-29T23:42:59"/>
    <n v="1"/>
    <n v="3534"/>
    <s v="B.1.5"/>
    <n v="1"/>
    <s v="6"/>
    <s v="URR"/>
  </r>
  <r>
    <s v="CO"/>
    <s v="CO6UR"/>
    <s v="7140"/>
    <s v="51157063"/>
    <s v="D2"/>
    <s v="AP Posting UCM (CO)"/>
    <n v="11304695"/>
    <x v="0"/>
    <n v="45161"/>
    <n v="117828"/>
    <s v="COFE2302"/>
    <n v="140273"/>
    <s v="Leonardo Andrés Arias"/>
    <m/>
    <s v="P901237778"/>
    <s v="901237778 HOTEL METROTEL SAS"/>
    <s v="E6"/>
    <n v="3001717"/>
    <s v=""/>
    <m/>
    <s v="FC048723_H_L.A_MISION INGRESO SAE"/>
    <x v="0"/>
    <n v="136800"/>
    <n v="33.119999999999997"/>
    <n v="344.41"/>
    <n v="136800"/>
    <n v="0"/>
    <d v="2023-09-02T20:02:45"/>
    <n v="1"/>
    <n v="136800"/>
    <s v="B.1.5"/>
    <n v="1"/>
    <s v="6"/>
    <s v="URR"/>
  </r>
  <r>
    <s v="CO"/>
    <s v="CO"/>
    <s v="7140"/>
    <s v="51157063"/>
    <s v="C2"/>
    <s v="GL Posting UCM (CO)"/>
    <n v="11304776"/>
    <x v="0"/>
    <n v="45168"/>
    <s v="INES"/>
    <s v="COFE2302"/>
    <n v="140309"/>
    <s v="Wendy Paola Llanes"/>
    <m/>
    <s v="P901051655"/>
    <s v="901051655 HOTEL EL AEROPUERTO SAS"/>
    <s v="E6"/>
    <n v="3001717"/>
    <s v="FC003569"/>
    <m/>
    <s v="FC003569 SERV ALOJAMIENTO WENDY LLANES EN GRANADA"/>
    <x v="0"/>
    <n v="28740"/>
    <n v="7.03"/>
    <n v="73.06"/>
    <n v="28740"/>
    <n v="0"/>
    <d v="2023-09-04T17:45:43"/>
    <n v="1"/>
    <n v="28740"/>
    <s v="B.1.5"/>
    <n v="1"/>
    <s v="6"/>
    <s v="URR"/>
  </r>
  <r>
    <s v="CO"/>
    <s v="CO"/>
    <s v="7140"/>
    <s v="51157063"/>
    <s v="C2"/>
    <s v="GL Posting UCM (CO)"/>
    <n v="11304782"/>
    <x v="0"/>
    <n v="45151"/>
    <n v="126834"/>
    <s v="COFE2302"/>
    <n v="140310"/>
    <s v="Deyvy Yadir Oviedo"/>
    <m/>
    <s v="P901051655"/>
    <s v="901051655 HOTEL EL AEROPUERTO SAS"/>
    <s v="E6"/>
    <n v="3001717"/>
    <s v=""/>
    <m/>
    <s v="FC003570_H_DOVIEDO_INGRESO SAE GUAVIARE"/>
    <x v="0"/>
    <n v="28739"/>
    <n v="7.13"/>
    <n v="72.680000000000007"/>
    <n v="28739"/>
    <n v="0"/>
    <d v="2023-09-04T17:59:38"/>
    <n v="1"/>
    <n v="28739"/>
    <s v="B.1.5"/>
    <n v="1"/>
    <s v="6"/>
    <s v="URR"/>
  </r>
  <r>
    <s v="CO"/>
    <s v="CO6UR"/>
    <s v="7140"/>
    <s v="51157063"/>
    <s v="D2"/>
    <s v="AP Posting UCM (CO)"/>
    <n v="11304707"/>
    <x v="0"/>
    <n v="45161"/>
    <n v="117828"/>
    <s v="COFE2302"/>
    <n v="140373"/>
    <s v="Solangie Paola Rojas Serrano"/>
    <m/>
    <s v="P830053812"/>
    <s v="830053812 ALIANZA FIDUCIARIA FIDEICOMISO"/>
    <s v="E6"/>
    <n v="3001717"/>
    <s v=""/>
    <m/>
    <s v="FC073592_H_S.ROJAS_MISION INGRESO SAE"/>
    <x v="0"/>
    <n v="55100"/>
    <n v="13.34"/>
    <n v="138.72"/>
    <n v="55100"/>
    <n v="0"/>
    <d v="2023-09-02T20:19:56"/>
    <n v="1"/>
    <n v="55100"/>
    <s v="B.1.5"/>
    <n v="1"/>
    <s v="6"/>
    <s v="URR"/>
  </r>
  <r>
    <s v="CO"/>
    <s v="CO6UR"/>
    <s v="7140"/>
    <s v="51157063"/>
    <s v="D2"/>
    <s v="AP Posting UCM (CO)"/>
    <n v="11304710"/>
    <x v="0"/>
    <n v="45161"/>
    <n v="117828"/>
    <s v="COFE2302"/>
    <n v="140373"/>
    <s v="Solangie Paola Rojas Serrano"/>
    <m/>
    <s v="P830053812"/>
    <s v="830053812 ALIANZA FIDUCIARIA FIDEICOMISO"/>
    <s v="E6"/>
    <n v="3001717"/>
    <s v=""/>
    <m/>
    <s v="FC073656_H_S.ROJAS_MISION INGRESO SAE"/>
    <x v="0"/>
    <n v="56810"/>
    <n v="13.75"/>
    <n v="143.03"/>
    <n v="56810"/>
    <n v="0"/>
    <d v="2023-09-02T20:22:04"/>
    <n v="1"/>
    <n v="56810"/>
    <s v="B.1.5"/>
    <n v="1"/>
    <s v="6"/>
    <s v="URR"/>
  </r>
  <r>
    <s v="CO"/>
    <s v="CO4PP"/>
    <s v="7140"/>
    <s v="51157063"/>
    <s v="A6"/>
    <s v="GL Posting Popayán (CO)"/>
    <n v="6304323"/>
    <x v="0"/>
    <n v="45153"/>
    <n v="138103"/>
    <s v="COFE2302"/>
    <n v="8753"/>
    <s v="Giovanni Rizzo"/>
    <m/>
    <s v="P800226324"/>
    <s v="800226324 BESTRAVEL SERVICE LTDA"/>
    <s v="Z4"/>
    <n v="3001582"/>
    <s v=""/>
    <m/>
    <s v="FC749239_TKT_B.ZUÑIGA_TCO_CLO_17_08"/>
    <x v="0"/>
    <n v="39900"/>
    <n v="9.9"/>
    <n v="100.91"/>
    <n v="39900"/>
    <n v="0"/>
    <d v="2023-08-28T18:40:12"/>
    <n v="1"/>
    <n v="39900"/>
    <s v="C.3.1"/>
    <n v="1"/>
    <s v="4"/>
    <s v="WA"/>
  </r>
  <r>
    <s v="CO"/>
    <s v="CO4PP"/>
    <s v="7140"/>
    <s v="51157063"/>
    <s v="A6"/>
    <s v="GL Posting Popayán (CO)"/>
    <n v="6304323"/>
    <x v="0"/>
    <n v="45153"/>
    <n v="138103"/>
    <s v="COFE2302"/>
    <n v="8753"/>
    <s v="Giovanni Rizzo"/>
    <m/>
    <s v="P860054227"/>
    <s v="860054227 VIAJES ZEPPELIN SA"/>
    <s v="Z4"/>
    <n v="3001582"/>
    <s v=""/>
    <m/>
    <s v="FC749239_TKT_B.ZUÑIGA_TCO_CLO_17_08"/>
    <x v="0"/>
    <n v="3534"/>
    <n v="0.88"/>
    <n v="8.94"/>
    <n v="3534"/>
    <n v="0"/>
    <d v="2023-08-28T18:40:12"/>
    <n v="1"/>
    <n v="3534"/>
    <s v="C.3.1"/>
    <n v="1"/>
    <s v="4"/>
    <s v="WA"/>
  </r>
  <r>
    <s v="CO"/>
    <s v="CO4PP"/>
    <s v="7140"/>
    <s v="51157063"/>
    <s v="A6"/>
    <s v="GL Posting Popayán (CO)"/>
    <n v="6304340"/>
    <x v="0"/>
    <n v="45163"/>
    <s v="ELM7"/>
    <s v="COFE2302"/>
    <n v="8753"/>
    <s v="Giovanni Rizzo"/>
    <m/>
    <s v="P800128709"/>
    <s v="800128709 BASILO KLONIS &amp; CIA SA"/>
    <s v="Z4"/>
    <n v="3001582"/>
    <s v=""/>
    <m/>
    <s v="FC017227_ALOJAM_G.RIZZO_DEL_17_AL_18_DEL_08_DEL_2023_CALI"/>
    <x v="0"/>
    <n v="30932"/>
    <n v="7.57"/>
    <n v="78.64"/>
    <n v="30932"/>
    <n v="0"/>
    <d v="2023-08-30T18:32:58"/>
    <n v="1"/>
    <n v="30932"/>
    <s v="C.3.1"/>
    <n v="1"/>
    <s v="4"/>
    <s v="WA"/>
  </r>
  <r>
    <s v="CO"/>
    <s v="CO4PP"/>
    <s v="7140"/>
    <s v="51157063"/>
    <s v="A6"/>
    <s v="GL Posting Popayán (CO)"/>
    <n v="6304319"/>
    <x v="0"/>
    <n v="45153"/>
    <n v="138103"/>
    <s v="COFE2302"/>
    <n v="8753"/>
    <s v="Giovanni Rizzo"/>
    <m/>
    <s v="P800226324"/>
    <s v="800226324 BESTRAVEL SERVICE LTDA"/>
    <s v="Z4"/>
    <n v="3001582"/>
    <s v=""/>
    <m/>
    <s v="FC749238_TKT_G.RIZZO_UIB_CLO_15_08"/>
    <x v="0"/>
    <n v="55100"/>
    <n v="13.67"/>
    <n v="139.35"/>
    <n v="55100"/>
    <n v="0"/>
    <d v="2023-08-28T18:13:08"/>
    <n v="1"/>
    <n v="55100"/>
    <s v="C.3.1"/>
    <n v="1"/>
    <s v="4"/>
    <s v="WA"/>
  </r>
  <r>
    <s v="CO"/>
    <s v="CO4PP"/>
    <s v="7140"/>
    <s v="51157063"/>
    <s v="A6"/>
    <s v="GL Posting Popayán (CO)"/>
    <n v="6304319"/>
    <x v="0"/>
    <n v="45153"/>
    <n v="138103"/>
    <s v="COFE2302"/>
    <n v="8753"/>
    <s v="Giovanni Rizzo"/>
    <m/>
    <s v="P860054227"/>
    <s v="860054227 VIAJES ZEPPELIN SA"/>
    <s v="Z4"/>
    <n v="3001582"/>
    <s v=""/>
    <m/>
    <s v="FC749238_TKT_G.RIZZO_UIB_CLO_15_08"/>
    <x v="0"/>
    <n v="3534"/>
    <n v="0.88"/>
    <n v="8.94"/>
    <n v="3534"/>
    <n v="0"/>
    <d v="2023-08-28T18:13:08"/>
    <n v="1"/>
    <n v="3534"/>
    <s v="C.3.1"/>
    <n v="1"/>
    <s v="4"/>
    <s v="WA"/>
  </r>
  <r>
    <s v="CO"/>
    <s v="CO4PP"/>
    <s v="7140"/>
    <s v="51157063"/>
    <s v="A6"/>
    <s v="GL Posting Popayán (CO)"/>
    <n v="6304307"/>
    <x v="0"/>
    <n v="45153"/>
    <n v="138103"/>
    <s v="COFE2302"/>
    <n v="8753"/>
    <s v="Giovanni Rizzo"/>
    <m/>
    <s v="P800226324"/>
    <s v="800226324 BESTRAVEL SERVICE LTDA"/>
    <s v="Z4"/>
    <n v="3001582"/>
    <s v="749235"/>
    <m/>
    <s v="FC749235_TKT_G.RIZZO_ CLO_TCO_15_08"/>
    <x v="0"/>
    <n v="44650"/>
    <n v="11.07"/>
    <n v="112.92"/>
    <n v="44650"/>
    <n v="0"/>
    <d v="2023-08-28T06:41:15"/>
    <n v="1"/>
    <n v="44650"/>
    <s v="C.3.1"/>
    <n v="1"/>
    <s v="4"/>
    <s v="WA"/>
  </r>
  <r>
    <s v="CO"/>
    <s v="CO4PP"/>
    <s v="7140"/>
    <s v="51157063"/>
    <s v="A6"/>
    <s v="GL Posting Popayán (CO)"/>
    <n v="6304307"/>
    <x v="0"/>
    <n v="45153"/>
    <n v="138103"/>
    <s v="COFE2302"/>
    <n v="8753"/>
    <s v="Giovanni Rizzo"/>
    <m/>
    <s v="P860054227"/>
    <s v="860054227 VIAJES ZEPPELIN SA"/>
    <s v="Z4"/>
    <n v="3001582"/>
    <s v="749235"/>
    <m/>
    <s v="FC749235_TKT_G.RIZZO_ CLO_TCO_15_08"/>
    <x v="0"/>
    <n v="3534"/>
    <n v="0.88"/>
    <n v="8.94"/>
    <n v="3534"/>
    <n v="0"/>
    <d v="2023-08-28T06:41:15"/>
    <n v="1"/>
    <n v="3534"/>
    <s v="C.3.1"/>
    <n v="1"/>
    <s v="4"/>
    <s v="WA"/>
  </r>
  <r>
    <s v="CO"/>
    <s v="CO6UR"/>
    <s v="7140"/>
    <s v="51157063"/>
    <s v="C2"/>
    <s v="GL Posting UCM (CO)"/>
    <n v="11304360"/>
    <x v="0"/>
    <n v="45147"/>
    <n v="140471"/>
    <s v="COFE2302"/>
    <s v="CO234"/>
    <s v="Nayibe Pérez Paiva"/>
    <m/>
    <s v="P800226324"/>
    <s v="800226324 BESTRAVEL SERVICE LTDA"/>
    <s v="E6"/>
    <n v="3001717"/>
    <s v=""/>
    <m/>
    <s v="FC749259_TK_NAYIBE PEREZ PAIVA_BOGSVIFLABOG_TARIFA_ADM"/>
    <x v="0"/>
    <n v="102030"/>
    <n v="25.82"/>
    <n v="263.29000000000002"/>
    <n v="102030"/>
    <n v="0"/>
    <d v="2023-08-30T18:33:00"/>
    <n v="1"/>
    <n v="102030"/>
    <s v="B.1.5"/>
    <n v="1"/>
    <s v="6"/>
    <s v="URR"/>
  </r>
  <r>
    <s v="CO"/>
    <s v="CO6UR"/>
    <s v="7140"/>
    <s v="51157063"/>
    <s v="C2"/>
    <s v="GL Posting UCM (CO)"/>
    <n v="11304360"/>
    <x v="0"/>
    <n v="45147"/>
    <n v="140471"/>
    <s v="COFE2302"/>
    <s v="CO234"/>
    <s v="Nayibe Pérez Paiva"/>
    <m/>
    <s v="P860054227"/>
    <s v="860054227 VIAJES ZEPPELIN SA"/>
    <s v="E6"/>
    <n v="3001717"/>
    <s v=""/>
    <m/>
    <s v="FC749259_TK_NAYIBE PEREZ PAIVA_BOGSVIFLABOG_TARIFA_ADM"/>
    <x v="0"/>
    <n v="3534"/>
    <n v="0.89"/>
    <n v="9.1199999999999992"/>
    <n v="3534"/>
    <n v="0"/>
    <d v="2023-08-30T18:33:00"/>
    <n v="1"/>
    <n v="3534"/>
    <s v="B.1.5"/>
    <n v="1"/>
    <s v="6"/>
    <s v="URR"/>
  </r>
  <r>
    <s v="CO"/>
    <s v="CO4PP"/>
    <s v="7140"/>
    <s v="51157063"/>
    <s v="A6"/>
    <s v="GL Posting Popayán (CO)"/>
    <n v="6304412"/>
    <x v="0"/>
    <n v="45168"/>
    <s v="ELM7"/>
    <s v="COFE2302"/>
    <s v="CO273"/>
    <s v="Jairo David Moran Jojoa"/>
    <m/>
    <s v="P800128709"/>
    <s v="800128709 BASILO KLONIS &amp; CIA SA"/>
    <s v="Z4"/>
    <n v="3001582"/>
    <s v=""/>
    <m/>
    <s v="FC016982_ALOJAM_J.MORAN_CALI_DEL_02_AL_05-DEL_08_DEL_2023"/>
    <x v="0"/>
    <n v="92796"/>
    <n v="22.71"/>
    <n v="235.91"/>
    <n v="92796"/>
    <n v="0"/>
    <d v="2023-08-31T21:37:46"/>
    <n v="1"/>
    <n v="92796"/>
    <s v="C.3.1"/>
    <n v="1"/>
    <s v="4"/>
    <s v="WA"/>
  </r>
  <r>
    <s v="CO"/>
    <s v="CO4PP"/>
    <s v="7140"/>
    <s v="51157063"/>
    <s v="A6"/>
    <s v="GL Posting Popayán (CO)"/>
    <n v="6304539"/>
    <x v="0"/>
    <n v="45167"/>
    <n v="138103"/>
    <s v="COFE2302"/>
    <s v="CO273"/>
    <s v="Jairo David Moran Jojoa"/>
    <m/>
    <s v="P890100577"/>
    <s v="890100577 AVIANCA S.A"/>
    <s v="Z4"/>
    <n v="3001582"/>
    <s v=""/>
    <m/>
    <s v="FC750170_TKT_J.MORAN_PSO_CLO_27_08"/>
    <x v="0"/>
    <n v="45260"/>
    <n v="11.08"/>
    <n v="115.06"/>
    <n v="45260"/>
    <n v="0"/>
    <d v="2023-09-02T00:40:06"/>
    <n v="1"/>
    <n v="45260"/>
    <s v="C.3.1"/>
    <n v="1"/>
    <s v="4"/>
    <s v="WA"/>
  </r>
  <r>
    <s v="CO"/>
    <s v="CO4PP"/>
    <s v="7140"/>
    <s v="51157063"/>
    <s v="A6"/>
    <s v="GL Posting Popayán (CO)"/>
    <n v="6304539"/>
    <x v="0"/>
    <n v="45167"/>
    <n v="138103"/>
    <s v="COFE2302"/>
    <s v="CO273"/>
    <s v="Jairo David Moran Jojoa"/>
    <m/>
    <s v="P860054227"/>
    <s v="860054227 VIAJES ZEPPELIN SA"/>
    <s v="Z4"/>
    <n v="3001582"/>
    <s v=""/>
    <m/>
    <s v="FC750170_TKT_J.MORAN_PSO_CLO_27_08"/>
    <x v="0"/>
    <n v="3534"/>
    <n v="0.86"/>
    <n v="8.98"/>
    <n v="3534"/>
    <n v="0"/>
    <d v="2023-09-02T00:40:06"/>
    <n v="1"/>
    <n v="3534"/>
    <s v="C.3.1"/>
    <n v="1"/>
    <s v="4"/>
    <s v="WA"/>
  </r>
  <r>
    <s v="CO"/>
    <s v="CO4PP"/>
    <s v="7140"/>
    <s v="51157063"/>
    <s v="A6"/>
    <s v="GL Posting Popayán (CO)"/>
    <n v="6304539"/>
    <x v="0"/>
    <n v="45167"/>
    <n v="138103"/>
    <s v="COFE2302"/>
    <s v="CO273"/>
    <s v="Jairo David Moran Jojoa"/>
    <m/>
    <s v="P800226324"/>
    <s v="800226324 BESTRAVEL SERVICE LTDA"/>
    <s v="Z4"/>
    <n v="3001582"/>
    <s v=""/>
    <m/>
    <s v="FC750170_TKT_J.MORAN_CLO_PSO_01_09"/>
    <x v="0"/>
    <n v="28500"/>
    <n v="6.98"/>
    <n v="72.45"/>
    <n v="28500"/>
    <n v="0"/>
    <d v="2023-09-02T00:40:06"/>
    <n v="1"/>
    <n v="28500"/>
    <s v="C.3.1"/>
    <n v="1"/>
    <s v="4"/>
    <s v="WA"/>
  </r>
  <r>
    <s v="CO"/>
    <s v="CO4PP"/>
    <s v="7140"/>
    <s v="51157063"/>
    <s v="A6"/>
    <s v="GL Posting Popayán (CO)"/>
    <n v="6304315"/>
    <x v="0"/>
    <n v="45146"/>
    <n v="138103"/>
    <s v="COFE2302"/>
    <s v="CO273"/>
    <s v="Jairo David Moran Jojoa"/>
    <m/>
    <s v="P890100577"/>
    <s v="890100577 AVIANCA S.A"/>
    <s v="Z4"/>
    <n v="3001582"/>
    <s v=""/>
    <m/>
    <s v="FC748721_TKT_J.MORAN_BOG_SMR_13_08"/>
    <x v="0"/>
    <n v="60840"/>
    <n v="15.4"/>
    <n v="157"/>
    <n v="60840"/>
    <n v="0"/>
    <d v="2023-08-28T17:55:11"/>
    <n v="1"/>
    <n v="60840"/>
    <s v="C.3.1"/>
    <n v="1"/>
    <s v="4"/>
    <s v="WA"/>
  </r>
  <r>
    <s v="CO"/>
    <s v="CO4PP"/>
    <s v="7140"/>
    <s v="51157063"/>
    <s v="A6"/>
    <s v="GL Posting Popayán (CO)"/>
    <n v="6304315"/>
    <x v="0"/>
    <n v="45146"/>
    <n v="138103"/>
    <s v="COFE2302"/>
    <s v="CO273"/>
    <s v="Jairo David Moran Jojoa"/>
    <m/>
    <s v="P860054227"/>
    <s v="860054227 VIAJES ZEPPELIN SA"/>
    <s v="Z4"/>
    <n v="3001582"/>
    <s v=""/>
    <m/>
    <s v="FC748721_TKT_J.MORAN_BOG_SMR_13_08"/>
    <x v="0"/>
    <n v="7182"/>
    <n v="1.82"/>
    <n v="18.53"/>
    <n v="7182"/>
    <n v="0"/>
    <d v="2023-08-28T17:55:11"/>
    <n v="1"/>
    <n v="7182"/>
    <s v="C.3.1"/>
    <n v="1"/>
    <s v="4"/>
    <s v="WA"/>
  </r>
  <r>
    <s v="CO"/>
    <s v="CO4PP"/>
    <s v="7140"/>
    <s v="51157063"/>
    <s v="A6"/>
    <s v="GL Posting Popayán (CO)"/>
    <n v="6304315"/>
    <x v="0"/>
    <n v="45146"/>
    <n v="138103"/>
    <s v="COFE2302"/>
    <s v="CO273"/>
    <s v="Jairo David Moran Jojoa"/>
    <m/>
    <s v="P890704196"/>
    <s v="890704196 AIRES"/>
    <s v="Z4"/>
    <n v="3001582"/>
    <s v=""/>
    <m/>
    <s v="FC748721_TKT_J.MORAN_SMR_BOG_18_08"/>
    <x v="0"/>
    <n v="88730"/>
    <n v="22.46"/>
    <n v="228.97"/>
    <n v="88730"/>
    <n v="0"/>
    <d v="2023-08-28T17:55:11"/>
    <n v="1"/>
    <n v="88730"/>
    <s v="C.3.1"/>
    <n v="1"/>
    <s v="4"/>
    <s v="WA"/>
  </r>
  <r>
    <s v="CO"/>
    <s v="CO4PP"/>
    <s v="7140"/>
    <s v="51157063"/>
    <s v="A6"/>
    <s v="GL Posting Popayán (CO)"/>
    <n v="6304315"/>
    <x v="0"/>
    <n v="45146"/>
    <n v="138103"/>
    <s v="COFE2302"/>
    <s v="CO273"/>
    <s v="Jairo David Moran Jojoa"/>
    <m/>
    <s v="P860054227"/>
    <s v="860054227 VIAJES ZEPPELIN SA"/>
    <s v="Z4"/>
    <n v="3001582"/>
    <s v=""/>
    <m/>
    <s v="FC748721_TKT_J.MORAN_SMR_BOG_18_08"/>
    <x v="0"/>
    <n v="7182"/>
    <n v="1.82"/>
    <n v="18.53"/>
    <n v="7182"/>
    <n v="0"/>
    <d v="2023-08-28T17:55:11"/>
    <n v="1"/>
    <n v="7182"/>
    <s v="C.3.1"/>
    <n v="1"/>
    <s v="4"/>
    <s v="WA"/>
  </r>
  <r>
    <s v="CO"/>
    <s v="CO4PP"/>
    <s v="7140"/>
    <s v="51157063"/>
    <s v="A6"/>
    <s v="GL Posting Popayán (CO)"/>
    <n v="6304318"/>
    <x v="0"/>
    <n v="45153"/>
    <n v="138103"/>
    <s v="COFE2302"/>
    <s v="CO273"/>
    <s v="Jairo David Moran Jojoa"/>
    <m/>
    <s v="P890100577"/>
    <s v="890100577 AVIANCA S.A"/>
    <s v="Z4"/>
    <n v="3001582"/>
    <s v=""/>
    <m/>
    <s v="FC749228_TKT_J.MORAN_PSO_BOG_PSO_13_08"/>
    <x v="0"/>
    <n v="145670"/>
    <n v="36.130000000000003"/>
    <n v="368.41"/>
    <n v="145670"/>
    <n v="0"/>
    <d v="2023-08-28T18:07:35"/>
    <n v="1"/>
    <n v="145670"/>
    <s v="C.3.1"/>
    <n v="1"/>
    <s v="4"/>
    <s v="WA"/>
  </r>
  <r>
    <s v="CO"/>
    <s v="CO4PP"/>
    <s v="7140"/>
    <s v="51157063"/>
    <s v="A6"/>
    <s v="GL Posting Popayán (CO)"/>
    <n v="6304318"/>
    <x v="0"/>
    <n v="45153"/>
    <n v="138103"/>
    <s v="COFE2302"/>
    <s v="CO273"/>
    <s v="Jairo David Moran Jojoa"/>
    <m/>
    <s v="P860054227"/>
    <s v="860054227 VIAJES ZEPPELIN SA"/>
    <s v="Z4"/>
    <n v="3001582"/>
    <s v=""/>
    <m/>
    <s v="FC749228_TKT_J.MORAN_PSO_BOG_PSO_13_08"/>
    <x v="0"/>
    <n v="13053"/>
    <n v="3.24"/>
    <n v="33.01"/>
    <n v="13053"/>
    <n v="0"/>
    <d v="2023-08-28T18:07:35"/>
    <n v="1"/>
    <n v="13053"/>
    <s v="C.3.1"/>
    <n v="1"/>
    <s v="4"/>
    <s v="WA"/>
  </r>
  <r>
    <s v="CO"/>
    <s v="CO4PP"/>
    <s v="7140"/>
    <s v="51157063"/>
    <s v="A6"/>
    <s v="GL Posting Popayán (CO)"/>
    <n v="6304539"/>
    <x v="0"/>
    <n v="45167"/>
    <n v="138103"/>
    <s v="COFE2302"/>
    <s v="CO273"/>
    <s v="Jairo David Moran Jojoa"/>
    <m/>
    <s v="P860054227"/>
    <s v="860054227 VIAJES ZEPPELIN SA"/>
    <s v="Z4"/>
    <n v="3001582"/>
    <s v=""/>
    <m/>
    <s v="FC750170_TKT_J.MORAN_CLO_PSO_01_09"/>
    <x v="0"/>
    <n v="3534"/>
    <n v="0.86"/>
    <n v="8.98"/>
    <n v="3534"/>
    <n v="0"/>
    <d v="2023-09-02T00:40:06"/>
    <n v="1"/>
    <n v="3534"/>
    <s v="C.3.1"/>
    <n v="1"/>
    <s v="4"/>
    <s v="WA"/>
  </r>
  <r>
    <s v="CO"/>
    <s v="CO4PP"/>
    <s v="7140"/>
    <s v="51157063"/>
    <s v="A6"/>
    <s v="GL Posting Popayán (CO)"/>
    <n v="6304353"/>
    <x v="0"/>
    <n v="45163"/>
    <s v="ELM7"/>
    <s v="COFE2302"/>
    <s v="CO276"/>
    <s v="Gerardo Alfonso Fletcher Serrano"/>
    <m/>
    <s v="P650187917"/>
    <s v="650187917 FREI HEINRICH ERNEST"/>
    <s v="Z4"/>
    <n v="3001582"/>
    <s v=""/>
    <m/>
    <s v="FC005266_ALOJAM_G.FLETCHER_CALI_DEL_14_AL_16_DEL_08_DEL_2023"/>
    <x v="0"/>
    <n v="45600"/>
    <n v="11.16"/>
    <n v="115.92"/>
    <n v="45600"/>
    <n v="0"/>
    <d v="2023-08-30T22:36:00"/>
    <n v="1"/>
    <n v="45600"/>
    <s v="C.3.1"/>
    <n v="1"/>
    <s v="4"/>
    <s v="WA"/>
  </r>
  <r>
    <s v="CO"/>
    <s v="CO"/>
    <s v="7140"/>
    <s v="51157063"/>
    <s v="C2"/>
    <s v="GL Posting UCM (CO)"/>
    <n v="11304560"/>
    <x v="0"/>
    <n v="45152"/>
    <n v="126834"/>
    <s v="COFE2302"/>
    <s v="CO345"/>
    <s v="Javier Giovanni Moreno Gil"/>
    <m/>
    <s v="P19092769"/>
    <s v="19092769 MOISES MORALES"/>
    <s v="E6"/>
    <n v="3001717"/>
    <s v=""/>
    <m/>
    <s v="FC013640_ALOJAMMIENTO JAVIER MORENO_IBAGUE"/>
    <x v="0"/>
    <n v="35924"/>
    <n v="8.91"/>
    <n v="90.85"/>
    <n v="35924"/>
    <n v="0"/>
    <d v="2023-09-01T23:01:38"/>
    <n v="1"/>
    <n v="35924"/>
    <s v="B.1.5"/>
    <n v="1"/>
    <s v="6"/>
    <s v="URR"/>
  </r>
  <r>
    <s v="CO"/>
    <s v="CO6UR"/>
    <s v="7140"/>
    <s v="51157063"/>
    <s v="C2"/>
    <s v="GL Posting UCM (CO)"/>
    <n v="11304407"/>
    <x v="0"/>
    <n v="45149"/>
    <n v="140471"/>
    <s v="COFE2302"/>
    <s v="CO353"/>
    <s v="Diego Fernando Monsalve Garcia"/>
    <m/>
    <s v="P890704196"/>
    <s v="890704196 AIRES"/>
    <s v="E6"/>
    <n v="3001717"/>
    <s v=""/>
    <m/>
    <s v="FC749275_TK_DIEGO FERNANDO MONSALVE GARCIA_BOGMDE_TARIFA_ADM"/>
    <x v="0"/>
    <n v="53350"/>
    <n v="13.23"/>
    <n v="134.93"/>
    <n v="53350"/>
    <n v="0"/>
    <d v="2023-08-30T22:32:55"/>
    <n v="1"/>
    <n v="53350"/>
    <s v="B.1.5"/>
    <n v="1"/>
    <s v="6"/>
    <s v="URR"/>
  </r>
  <r>
    <s v="CO"/>
    <s v="CO6UR"/>
    <s v="7140"/>
    <s v="51157063"/>
    <s v="C2"/>
    <s v="GL Posting UCM (CO)"/>
    <n v="11304407"/>
    <x v="0"/>
    <n v="45149"/>
    <n v="140471"/>
    <s v="COFE2302"/>
    <s v="CO353"/>
    <s v="Diego Fernando Monsalve Garcia"/>
    <m/>
    <s v="P860054227"/>
    <s v="860054227 VIAJES ZEPPELIN SA"/>
    <s v="E6"/>
    <n v="3001717"/>
    <s v=""/>
    <m/>
    <s v="FC749275_TK_DIEGO FERNANDO MONSALVE GARCIA_BOGMDE_TARIFA_ADM"/>
    <x v="0"/>
    <n v="3534"/>
    <n v="0.88"/>
    <n v="8.94"/>
    <n v="3534"/>
    <n v="0"/>
    <d v="2023-08-30T22:32:55"/>
    <n v="1"/>
    <n v="3534"/>
    <s v="B.1.5"/>
    <n v="1"/>
    <s v="6"/>
    <s v="URR"/>
  </r>
  <r>
    <s v="CO"/>
    <s v="CO6UR"/>
    <s v="7140"/>
    <s v="51157063"/>
    <s v="C2"/>
    <s v="GL Posting UCM (CO)"/>
    <n v="11304347"/>
    <x v="0"/>
    <n v="45142"/>
    <n v="140471"/>
    <s v="COFE2302"/>
    <s v="CO353"/>
    <s v="Diego Fernando Monsalve Garcia"/>
    <m/>
    <s v="P890100577"/>
    <s v="890100577 AVIANCA S.A"/>
    <s v="E6"/>
    <n v="3001717"/>
    <s v=""/>
    <m/>
    <s v="FC748748_TK_DIEGO FERNANDO MONSALVE GARCIA_BOGIBE_TARIFA_ADM"/>
    <x v="0"/>
    <n v="64330"/>
    <n v="16.28"/>
    <n v="166.01"/>
    <n v="64330"/>
    <n v="0"/>
    <d v="2023-08-30T00:20:58"/>
    <n v="1"/>
    <n v="64330"/>
    <s v="B.1.5"/>
    <n v="1"/>
    <s v="6"/>
    <s v="URR"/>
  </r>
  <r>
    <s v="CO"/>
    <s v="CO6UR"/>
    <s v="7140"/>
    <s v="51157063"/>
    <s v="C2"/>
    <s v="GL Posting UCM (CO)"/>
    <n v="11304347"/>
    <x v="0"/>
    <n v="45142"/>
    <n v="140471"/>
    <s v="COFE2302"/>
    <s v="CO353"/>
    <s v="Diego Fernando Monsalve Garcia"/>
    <m/>
    <s v="P860054227"/>
    <s v="860054227 VIAJES ZEPPELIN SA"/>
    <s v="E6"/>
    <n v="3001717"/>
    <s v=""/>
    <m/>
    <s v="FC748748_TK_DIEGO FERNANDO MONSALVE GARCIA_BOGIBE_TARIFA_ADM"/>
    <x v="0"/>
    <n v="3534"/>
    <n v="0.89"/>
    <n v="9.1199999999999992"/>
    <n v="3534"/>
    <n v="0"/>
    <d v="2023-08-30T00:20:58"/>
    <n v="1"/>
    <n v="3534"/>
    <s v="B.1.5"/>
    <n v="1"/>
    <s v="6"/>
    <s v="URR"/>
  </r>
  <r>
    <s v="CO"/>
    <s v="CO"/>
    <s v="7140"/>
    <s v="51157063"/>
    <s v="C2"/>
    <s v="GL Posting UCM (CO)"/>
    <n v="11304777"/>
    <x v="0"/>
    <n v="45168"/>
    <s v="INES"/>
    <s v="COFE2302"/>
    <s v="CO353"/>
    <s v="Diego Fernando Monsalve Garcia"/>
    <m/>
    <s v="P830053812"/>
    <s v="830053812 ALIANZA FIDUCIARIA FIDEICOMISO"/>
    <s v="E6"/>
    <n v="3001717"/>
    <s v="FC073940"/>
    <m/>
    <s v="FC073940 SERV ALOJAMIENTO DIEGO MONSALVE EN MEDELLIN"/>
    <x v="0"/>
    <n v="90820"/>
    <n v="22.23"/>
    <n v="230.88"/>
    <n v="90820"/>
    <n v="0"/>
    <d v="2023-09-04T17:48:27"/>
    <n v="1"/>
    <n v="90820"/>
    <s v="B.1.5"/>
    <n v="1"/>
    <s v="6"/>
    <s v="URR"/>
  </r>
  <r>
    <s v="CO"/>
    <s v="CO6UR"/>
    <s v="7140"/>
    <s v="51157063"/>
    <s v="C2"/>
    <s v="GL Posting UCM (CO)"/>
    <n v="11304402"/>
    <x v="0"/>
    <n v="45149"/>
    <n v="140471"/>
    <s v="COFE2302"/>
    <s v="CO516"/>
    <s v="Oscar Enrique Rodriguez Gaona"/>
    <m/>
    <s v="P800226324"/>
    <s v="800226324 BESTRAVEL SERVICE LTDA"/>
    <s v="E6"/>
    <n v="3001717"/>
    <s v="FC749274"/>
    <m/>
    <s v="FC749274_TK_OSCAR ENRIQUE RODRIGUEZ GAONA_FLABOG_TARIFA_ADM"/>
    <x v="0"/>
    <n v="72200"/>
    <n v="17.91"/>
    <n v="182.6"/>
    <n v="72200"/>
    <n v="0"/>
    <d v="2023-08-30T22:25:12"/>
    <n v="1"/>
    <n v="72200"/>
    <s v="B.1.5"/>
    <n v="1"/>
    <s v="6"/>
    <s v="URR"/>
  </r>
  <r>
    <s v="CO"/>
    <s v="CO6UR"/>
    <s v="7140"/>
    <s v="51157063"/>
    <s v="C2"/>
    <s v="GL Posting UCM (CO)"/>
    <n v="11304402"/>
    <x v="0"/>
    <n v="45149"/>
    <n v="140471"/>
    <s v="COFE2302"/>
    <s v="CO516"/>
    <s v="Oscar Enrique Rodriguez Gaona"/>
    <m/>
    <s v="P860054227"/>
    <s v="860054227 VIAJES ZEPPELIN SA"/>
    <s v="E6"/>
    <n v="3001717"/>
    <s v="FC749274"/>
    <m/>
    <s v="FC749274_TK_OSCAR ENRIQUE RODRIGUEZ GAONA_FLABOG_TARIFA_ADM"/>
    <x v="0"/>
    <n v="3534"/>
    <n v="0.88"/>
    <n v="8.94"/>
    <n v="3534"/>
    <n v="0"/>
    <d v="2023-08-30T22:25:12"/>
    <n v="1"/>
    <n v="3534"/>
    <s v="B.1.5"/>
    <n v="1"/>
    <s v="6"/>
    <s v="URR"/>
  </r>
  <r>
    <s v="CO"/>
    <s v="CO6UR"/>
    <s v="7140"/>
    <s v="51157063"/>
    <s v="C2"/>
    <s v="GL Posting UCM (CO)"/>
    <n v="11304400"/>
    <x v="0"/>
    <n v="45149"/>
    <n v="140471"/>
    <s v="COFE2302"/>
    <s v="CO516"/>
    <s v="Oscar Enrique Rodriguez Gaona"/>
    <m/>
    <s v="P800226324"/>
    <s v="800226324 BESTRAVEL SERVICE LTDA"/>
    <s v="E6"/>
    <n v="3001717"/>
    <s v=""/>
    <m/>
    <s v="FC749273_TK_OSCAR ENRIQUE RODRIGUEZ GAONA_BOGFLA_TARIFA ADM"/>
    <x v="0"/>
    <n v="50350"/>
    <n v="12.49"/>
    <n v="127.34"/>
    <n v="50350"/>
    <n v="0"/>
    <d v="2023-08-30T22:11:49"/>
    <n v="1"/>
    <n v="50350"/>
    <s v="B.1.5"/>
    <n v="1"/>
    <s v="6"/>
    <s v="URR"/>
  </r>
  <r>
    <s v="CO"/>
    <s v="CO6UR"/>
    <s v="7140"/>
    <s v="51157063"/>
    <s v="C2"/>
    <s v="GL Posting UCM (CO)"/>
    <n v="11304400"/>
    <x v="0"/>
    <n v="45149"/>
    <n v="140471"/>
    <s v="COFE2302"/>
    <s v="CO516"/>
    <s v="Oscar Enrique Rodriguez Gaona"/>
    <m/>
    <s v="P860054227"/>
    <s v="860054227 VIAJES ZEPPELIN SA"/>
    <s v="E6"/>
    <n v="3001717"/>
    <s v=""/>
    <m/>
    <s v="FC749273_TK_OSCAR ENRIQUE RODRIGUEZ GAONA_BOGFLA_TARIFA_ADM"/>
    <x v="0"/>
    <n v="3534"/>
    <n v="0.88"/>
    <n v="8.94"/>
    <n v="3534"/>
    <n v="0"/>
    <d v="2023-08-30T22:11:49"/>
    <n v="1"/>
    <n v="3534"/>
    <s v="B.1.5"/>
    <n v="1"/>
    <s v="6"/>
    <s v="URR"/>
  </r>
  <r>
    <s v="CO"/>
    <s v="CO6UR"/>
    <s v="7140"/>
    <s v="51157063"/>
    <s v="C2"/>
    <s v="GL Posting UCM (CO)"/>
    <n v="11304397"/>
    <x v="0"/>
    <n v="45149"/>
    <n v="140471"/>
    <s v="COFE2302"/>
    <s v="CO536"/>
    <s v="Cristian Camilo Zuluaga Rodriguez"/>
    <m/>
    <s v="P860054227"/>
    <s v="860054227 VIAJES ZEPPELIN SA"/>
    <s v="E6"/>
    <n v="3001717"/>
    <s v=""/>
    <m/>
    <s v="FC749272_TK_CRISTIAN CAMILO ZULUAGA_BOGMDEBOG_TARIFA_ADM"/>
    <x v="0"/>
    <n v="3534"/>
    <n v="0.88"/>
    <n v="8.94"/>
    <n v="3534"/>
    <n v="0"/>
    <d v="2023-08-30T22:00:00"/>
    <n v="1"/>
    <n v="3534"/>
    <s v="B.1.5"/>
    <n v="1"/>
    <s v="6"/>
    <s v="URR"/>
  </r>
  <r>
    <s v="CO"/>
    <s v="CO6UR"/>
    <s v="7140"/>
    <s v="51157063"/>
    <s v="C2"/>
    <s v="GL Posting UCM (CO)"/>
    <n v="11304397"/>
    <x v="0"/>
    <n v="45149"/>
    <n v="140471"/>
    <s v="COFE2302"/>
    <s v="CO536"/>
    <s v="Cristian Camilo Zuluaga Rodriguez"/>
    <m/>
    <s v="P890100577"/>
    <s v="890100577 AVIANCA S.A"/>
    <s v="E6"/>
    <n v="3001717"/>
    <s v=""/>
    <m/>
    <s v="FC749272_TK_CRISTIAN CAMILO ZULUAGA_BOGMDEBOG_TARIFA_ADM"/>
    <x v="0"/>
    <n v="92190"/>
    <n v="22.87"/>
    <n v="233.15"/>
    <n v="92190"/>
    <n v="0"/>
    <d v="2023-08-30T22:00:00"/>
    <n v="1"/>
    <n v="92190"/>
    <s v="B.1.5"/>
    <n v="1"/>
    <s v="6"/>
    <s v="URR"/>
  </r>
  <r>
    <s v="CO"/>
    <s v="CO"/>
    <s v="7140"/>
    <s v="51157063"/>
    <s v="C2"/>
    <s v="GL Posting UCM (CO)"/>
    <n v="11304804"/>
    <x v="0"/>
    <n v="45168"/>
    <s v="INES"/>
    <s v="COFE2302"/>
    <s v="CO536"/>
    <s v="Cristian Camilo Zuluaga Rodriguez"/>
    <m/>
    <s v="P901051655"/>
    <s v="901051655 HOTEL EL AEROPUERTO SAS"/>
    <s v="E6"/>
    <n v="3001717"/>
    <s v="FC003616"/>
    <m/>
    <s v="FC003616 SERV ALOJAMIENTO CRISTIAN ZULUAGA EN SJG"/>
    <x v="0"/>
    <n v="57479"/>
    <n v="14.07"/>
    <n v="146.12"/>
    <n v="57479"/>
    <n v="0"/>
    <d v="2023-09-04T18:58:15"/>
    <n v="1"/>
    <n v="57479"/>
    <s v="B.1.5"/>
    <n v="1"/>
    <s v="6"/>
    <s v="URR"/>
  </r>
  <r>
    <s v="CO"/>
    <s v="CO6UR"/>
    <s v="7140"/>
    <s v="51157063"/>
    <s v="C2"/>
    <s v="GL Posting UCM (CO)"/>
    <n v="11304457"/>
    <x v="0"/>
    <n v="45162"/>
    <n v="140471"/>
    <s v="COFE2302"/>
    <s v="CO536"/>
    <s v="Cristian Camilo Zuluaga Rodriguez"/>
    <m/>
    <s v="P800226324"/>
    <s v="800226324 BESTRAVEL SERVICE LTDA"/>
    <s v="E6"/>
    <n v="3001717"/>
    <s v=""/>
    <m/>
    <s v="FC750196_TK_CRISTIAN CAMILO ZULUAGA_VVCBOG_TARIFA_ADM"/>
    <x v="0"/>
    <n v="58030"/>
    <n v="14.2"/>
    <n v="147.52000000000001"/>
    <n v="58030"/>
    <n v="0"/>
    <d v="2023-08-31T16:44:45"/>
    <n v="1"/>
    <n v="58030"/>
    <s v="B.1.5"/>
    <n v="1"/>
    <s v="6"/>
    <s v="URR"/>
  </r>
  <r>
    <s v="CO"/>
    <s v="CO6UR"/>
    <s v="7140"/>
    <s v="51157063"/>
    <s v="C2"/>
    <s v="GL Posting UCM (CO)"/>
    <n v="11304457"/>
    <x v="0"/>
    <n v="45162"/>
    <n v="140471"/>
    <s v="COFE2302"/>
    <s v="CO536"/>
    <s v="Cristian Camilo Zuluaga Rodriguez"/>
    <m/>
    <s v="P860054227"/>
    <s v="860054227 VIAJES ZEPPELIN SA"/>
    <s v="E6"/>
    <n v="3001717"/>
    <s v=""/>
    <m/>
    <s v="FC750196_TK_CRISTIAN CAMILO ZULUAGA_VVCBOG_TARIFA_ADM"/>
    <x v="0"/>
    <n v="3534"/>
    <n v="0.86"/>
    <n v="8.98"/>
    <n v="3534"/>
    <n v="0"/>
    <d v="2023-08-31T16:44:45"/>
    <n v="1"/>
    <n v="3534"/>
    <s v="B.1.5"/>
    <n v="1"/>
    <s v="6"/>
    <s v="URR"/>
  </r>
  <r>
    <s v="CO"/>
    <s v="CO6UR"/>
    <s v="7140"/>
    <s v="51157063"/>
    <s v="C2"/>
    <s v="GL Posting UCM (CO)"/>
    <n v="11304461"/>
    <x v="0"/>
    <n v="45169"/>
    <n v="140471"/>
    <s v="COFE2302"/>
    <s v="CO536"/>
    <s v="Cristian Camilo Zuluaga Rodriguez"/>
    <m/>
    <s v="P800226324"/>
    <s v="800226324 BESTRAVEL SERVICE LTDA"/>
    <s v="E6"/>
    <n v="3001717"/>
    <s v="FC750201"/>
    <m/>
    <s v="FC750201_TK_CRISTIAN CAMILO ZULUAGA_BOGSJE_TARIFA_ADM"/>
    <x v="0"/>
    <n v="92150"/>
    <n v="22.55"/>
    <n v="234.26"/>
    <n v="92150"/>
    <n v="0"/>
    <d v="2023-08-31T18:03:33"/>
    <n v="1"/>
    <n v="92150"/>
    <s v="B.1.5"/>
    <n v="1"/>
    <s v="6"/>
    <s v="URR"/>
  </r>
  <r>
    <s v="CO"/>
    <s v="CO6UR"/>
    <s v="7140"/>
    <s v="51157063"/>
    <s v="C2"/>
    <s v="GL Posting UCM (CO)"/>
    <n v="11304461"/>
    <x v="0"/>
    <n v="45169"/>
    <n v="140471"/>
    <s v="COFE2302"/>
    <s v="CO536"/>
    <s v="Cristian Camilo Zuluaga Rodriguez"/>
    <m/>
    <s v="P860054227"/>
    <s v="860054227 VIAJES ZEPPELIN SA"/>
    <s v="E6"/>
    <n v="3001717"/>
    <s v="FC750201"/>
    <m/>
    <s v="FC750201_TK_CRISTIAN CAMILO ZULUAGA_BOGSJE_TARIFA_ADM"/>
    <x v="0"/>
    <n v="3534"/>
    <n v="0.86"/>
    <n v="8.98"/>
    <n v="3534"/>
    <n v="0"/>
    <d v="2023-08-31T18:03:33"/>
    <n v="1"/>
    <n v="3534"/>
    <s v="B.1.5"/>
    <n v="1"/>
    <s v="6"/>
    <s v="URR"/>
  </r>
  <r>
    <s v="CO"/>
    <s v="CO"/>
    <s v="7140"/>
    <s v="51157063"/>
    <s v="C2"/>
    <s v="GL Posting UCM (CO)"/>
    <n v="11304803"/>
    <x v="0"/>
    <n v="45168"/>
    <s v="INES"/>
    <s v="COFE2302"/>
    <s v="CO536"/>
    <s v="Cristian Camilo Zuluaga Rodriguez"/>
    <m/>
    <s v="P830053812"/>
    <s v="830053812 ALIANZA FIDUCIARIA FIDEICOMISO"/>
    <s v="E6"/>
    <n v="3001717"/>
    <s v="FC073430"/>
    <m/>
    <s v="FC073430 SERV ALOJAMIENTO CRISTIAN ZULUAGA EN MEDELLIN"/>
    <x v="0"/>
    <n v="56810"/>
    <n v="13.9"/>
    <n v="144.41999999999999"/>
    <n v="56810"/>
    <n v="0"/>
    <d v="2023-09-04T18:54:26"/>
    <n v="1"/>
    <n v="56810"/>
    <s v="B.1.5"/>
    <n v="1"/>
    <s v="6"/>
    <s v="URR"/>
  </r>
  <r>
    <s v="CO"/>
    <s v="CO6UR"/>
    <s v="7140"/>
    <s v="51157063"/>
    <s v="C2"/>
    <s v="GL Posting UCM (CO)"/>
    <n v="11304369"/>
    <x v="0"/>
    <n v="45147"/>
    <n v="140471"/>
    <s v="COFE2302"/>
    <s v="CO549"/>
    <s v="Leonardo Jairo Jimenez Zapata"/>
    <m/>
    <s v="P890100577"/>
    <s v="890100577 AVIANCA S.A"/>
    <s v="E6"/>
    <n v="3001717"/>
    <s v=""/>
    <m/>
    <s v="FC749266_TK_LEONARDO JAIRO JIMENEZ ZAPATA_BOGMDEBOG_TARIFA_ADM"/>
    <x v="0"/>
    <n v="87020"/>
    <n v="22.02"/>
    <n v="224.56"/>
    <n v="87020"/>
    <n v="0"/>
    <d v="2023-08-30T19:45:28"/>
    <n v="1"/>
    <n v="87020"/>
    <s v="B.1.5"/>
    <n v="1"/>
    <s v="6"/>
    <s v="URR"/>
  </r>
  <r>
    <s v="CO"/>
    <s v="CO6UR"/>
    <s v="7140"/>
    <s v="51157063"/>
    <s v="C2"/>
    <s v="GL Posting UCM (CO)"/>
    <n v="11304369"/>
    <x v="0"/>
    <n v="45147"/>
    <n v="140471"/>
    <s v="COFE2302"/>
    <s v="CO549"/>
    <s v="Leonardo Jairo Jimenez Zapata"/>
    <m/>
    <s v="P860054227"/>
    <s v="860054227 VIAJES ZEPPELIN SA"/>
    <s v="E6"/>
    <n v="3001717"/>
    <s v=""/>
    <m/>
    <s v="FC749266_TK_LEONARDO JAIRO JIMENEZ ZAPATA_BOGMDEBOG_TARIFA_ADM"/>
    <x v="0"/>
    <n v="3534"/>
    <n v="0.89"/>
    <n v="9.1199999999999992"/>
    <n v="3534"/>
    <n v="0"/>
    <d v="2023-08-30T19:45:28"/>
    <n v="1"/>
    <n v="3534"/>
    <s v="B.1.5"/>
    <n v="1"/>
    <s v="6"/>
    <s v="URR"/>
  </r>
  <r>
    <s v="CO"/>
    <s v="CO6UR"/>
    <s v="7140"/>
    <s v="51157063"/>
    <s v="D2"/>
    <s v="AP Posting UCM (CO)"/>
    <n v="11304713"/>
    <x v="0"/>
    <n v="45161"/>
    <n v="117828"/>
    <s v="COFE2302"/>
    <s v="CO549"/>
    <s v="Leonardo Jairo Jimenez Zapata"/>
    <m/>
    <s v="P830053812"/>
    <s v="830053812 ALIANZA FIDUCIARIA FIDEICOMISO"/>
    <s v="E6"/>
    <n v="3001717"/>
    <s v=""/>
    <m/>
    <s v="FC073646_H_L.JIMENEZ_MISION SEGUIMEINTO INGRESO MANDE"/>
    <x v="0"/>
    <n v="56810"/>
    <n v="13.75"/>
    <n v="143.03"/>
    <n v="56810"/>
    <n v="0"/>
    <d v="2023-09-02T20:26:23"/>
    <n v="1"/>
    <n v="56810"/>
    <s v="B.1.5"/>
    <n v="1"/>
    <s v="6"/>
    <s v="URR"/>
  </r>
  <r>
    <s v="CO"/>
    <s v="CO6UR"/>
    <s v="7140"/>
    <s v="51157063"/>
    <s v="D2"/>
    <s v="AP Posting UCM (CO)"/>
    <n v="11304700"/>
    <x v="0"/>
    <n v="45161"/>
    <n v="117828"/>
    <s v="COFE2302"/>
    <s v="CO549"/>
    <s v="Leonardo Jairo Jimenez Zapata"/>
    <m/>
    <s v="P830053812"/>
    <s v="830053812 ALIANZA FIDUCIARIA FIDEICOMISO"/>
    <s v="E6"/>
    <n v="3001717"/>
    <s v=""/>
    <m/>
    <s v="FC073573_H_L.J_MISION INGRESO SAE"/>
    <x v="0"/>
    <n v="55100"/>
    <n v="13.34"/>
    <n v="138.72"/>
    <n v="55100"/>
    <n v="0"/>
    <d v="2023-09-02T20:12:57"/>
    <n v="1"/>
    <n v="55100"/>
    <s v="B.1.5"/>
    <n v="1"/>
    <s v="6"/>
    <s v="URR"/>
  </r>
  <r>
    <s v="CO"/>
    <s v="CO6UR"/>
    <s v="7140"/>
    <s v="51157063"/>
    <s v="C2"/>
    <s v="GL Posting UCM (CO)"/>
    <n v="11304456"/>
    <x v="0"/>
    <n v="45162"/>
    <n v="140471"/>
    <s v="COFE2302"/>
    <s v="CO572"/>
    <s v="Lina Maria López Santacruz"/>
    <m/>
    <s v="P800226324"/>
    <s v="800226324 BESTRAVEL SERVICE LTDA"/>
    <s v="E6"/>
    <n v="3001717"/>
    <s v=""/>
    <m/>
    <s v="FC750195_TK_LINA LOPEZ SANTACRUZ_VVCBOG_TARIFA_ADM"/>
    <x v="0"/>
    <n v="58030"/>
    <n v="14.2"/>
    <n v="147.52000000000001"/>
    <n v="58030"/>
    <n v="0"/>
    <d v="2023-08-31T16:33:50"/>
    <n v="1"/>
    <n v="58030"/>
    <s v="B.1.5"/>
    <n v="1"/>
    <s v="6"/>
    <s v="URR"/>
  </r>
  <r>
    <s v="CO"/>
    <s v="CO6UR"/>
    <s v="7140"/>
    <s v="51157063"/>
    <s v="C2"/>
    <s v="GL Posting UCM (CO)"/>
    <n v="11304456"/>
    <x v="0"/>
    <n v="45162"/>
    <n v="140471"/>
    <s v="COFE2302"/>
    <s v="CO572"/>
    <s v="Lina Maria López Santacruz"/>
    <m/>
    <s v="P860054227"/>
    <s v="860054227 VIAJES ZEPPELIN SA"/>
    <s v="E6"/>
    <n v="3001717"/>
    <s v=""/>
    <m/>
    <s v="FC750195_TK_LINA LOPEZ SANTACRUZ_VVCBOG_TARIFA_ADM"/>
    <x v="0"/>
    <n v="3534"/>
    <n v="0.86"/>
    <n v="8.98"/>
    <n v="3534"/>
    <n v="0"/>
    <d v="2023-08-31T16:33:50"/>
    <n v="1"/>
    <n v="3534"/>
    <s v="B.1.5"/>
    <n v="1"/>
    <s v="6"/>
    <s v="URR"/>
  </r>
  <r>
    <s v="CO"/>
    <s v="CO6UR"/>
    <s v="7140"/>
    <s v="51157063"/>
    <s v="C2"/>
    <s v="GL Posting UCM (CO)"/>
    <n v="11304464"/>
    <x v="0"/>
    <n v="45161"/>
    <n v="140471"/>
    <s v="COFE2302"/>
    <s v="CO572"/>
    <s v="Lina Maria López Santacruz"/>
    <m/>
    <s v="P800226324"/>
    <s v="800226324 BESTRAVEL SERVICE LTDA"/>
    <s v="E6"/>
    <n v="3001717"/>
    <s v=""/>
    <m/>
    <s v="FC750204_TK_LINA LOPEZ SANTACRUZ_BOGVVC_TARIFA_ADM"/>
    <x v="0"/>
    <n v="68480"/>
    <n v="16.579999999999998"/>
    <n v="172.41"/>
    <n v="68480"/>
    <n v="0"/>
    <d v="2023-08-31T18:28:33"/>
    <n v="1"/>
    <n v="68480"/>
    <s v="B.1.5"/>
    <n v="1"/>
    <s v="6"/>
    <s v="URR"/>
  </r>
  <r>
    <s v="CO"/>
    <s v="CO6UR"/>
    <s v="7140"/>
    <s v="51157063"/>
    <s v="C2"/>
    <s v="GL Posting UCM (CO)"/>
    <n v="11304464"/>
    <x v="0"/>
    <n v="45161"/>
    <n v="140471"/>
    <s v="COFE2302"/>
    <s v="CO572"/>
    <s v="Lina Maria López Santacruz"/>
    <m/>
    <s v="P860054227"/>
    <s v="860054227 VIAJES ZEPPELIN SA"/>
    <s v="E6"/>
    <n v="3001717"/>
    <s v=""/>
    <m/>
    <s v="FC750204_TK_LINA LOPEZ SANTACRUZ_BOGVVC_TARIFA_ADM"/>
    <x v="0"/>
    <n v="7182"/>
    <n v="1.74"/>
    <n v="18.079999999999998"/>
    <n v="7182"/>
    <n v="0"/>
    <d v="2023-08-31T18:28:33"/>
    <n v="1"/>
    <n v="7182"/>
    <s v="B.1.5"/>
    <n v="1"/>
    <s v="6"/>
    <s v="URR"/>
  </r>
  <r>
    <s v="CO"/>
    <s v="CO4PP"/>
    <s v="7140"/>
    <s v="51157063"/>
    <s v="A6"/>
    <s v="GL Posting Popayán (CO)"/>
    <n v="6304316"/>
    <x v="0"/>
    <n v="45146"/>
    <n v="138103"/>
    <s v="COFE2302"/>
    <s v="CO588"/>
    <s v="Angie Lorena Silva Bello"/>
    <m/>
    <s v="P860054227"/>
    <s v="860054227 VIAJES ZEPPELIN SA"/>
    <s v="Z4"/>
    <n v="3001582"/>
    <s v=""/>
    <m/>
    <s v="FC748722_TKT_L.SILVA_BOG_SMR_BOG_14_08"/>
    <x v="0"/>
    <n v="3534"/>
    <n v="0.89"/>
    <n v="9.1199999999999992"/>
    <n v="3534"/>
    <n v="0"/>
    <d v="2023-08-28T18:00:21"/>
    <n v="1"/>
    <n v="3534"/>
    <s v="C.3.1"/>
    <n v="1"/>
    <s v="4"/>
    <s v="WA"/>
  </r>
  <r>
    <s v="CO"/>
    <s v="CO4PP"/>
    <s v="7140"/>
    <s v="51157063"/>
    <s v="A6"/>
    <s v="GL Posting Popayán (CO)"/>
    <n v="6304316"/>
    <x v="0"/>
    <n v="45146"/>
    <n v="138103"/>
    <s v="COFE2302"/>
    <s v="CO588"/>
    <s v="Angie Lorena Silva Bello"/>
    <m/>
    <s v="P890100577"/>
    <s v="890100577 AVIANCA S.A"/>
    <s v="Z4"/>
    <n v="3001582"/>
    <s v=""/>
    <m/>
    <s v="FC748722_TKT_L.SILVA_BOG_SMR_BOG_14_08"/>
    <x v="0"/>
    <n v="108020"/>
    <n v="27.34"/>
    <n v="278.75"/>
    <n v="108020"/>
    <n v="0"/>
    <d v="2023-08-28T18:00:21"/>
    <n v="1"/>
    <n v="108020"/>
    <s v="C.3.1"/>
    <n v="1"/>
    <s v="4"/>
    <s v="WA"/>
  </r>
  <r>
    <s v="CO"/>
    <s v="CO4PP"/>
    <s v="7140"/>
    <s v="51157063"/>
    <s v="A6"/>
    <s v="GL Posting Popayán (CO)"/>
    <n v="6304319"/>
    <x v="0"/>
    <n v="45153"/>
    <n v="138103"/>
    <s v="COFE2302"/>
    <s v="CO622"/>
    <s v="Brenda Zuñiga Garcia"/>
    <m/>
    <s v="P800226324"/>
    <s v="800226324 BESTRAVEL SERVICE LTDA"/>
    <s v="Z4"/>
    <n v="3001582"/>
    <s v=""/>
    <m/>
    <s v="FC749238_TKT_B.ZUÑIGA_UIB_CLO_15_08"/>
    <x v="0"/>
    <n v="55100"/>
    <n v="13.67"/>
    <n v="139.35"/>
    <n v="55100"/>
    <n v="0"/>
    <d v="2023-08-28T18:13:08"/>
    <n v="1"/>
    <n v="55100"/>
    <s v="C.3.1"/>
    <n v="1"/>
    <s v="4"/>
    <s v="WA"/>
  </r>
  <r>
    <s v="CO"/>
    <s v="CO4PP"/>
    <s v="7140"/>
    <s v="51157063"/>
    <s v="A6"/>
    <s v="GL Posting Popayán (CO)"/>
    <n v="6304319"/>
    <x v="0"/>
    <n v="45153"/>
    <n v="138103"/>
    <s v="COFE2302"/>
    <s v="CO622"/>
    <s v="Brenda Zuñiga Garcia"/>
    <m/>
    <s v="P860054227"/>
    <s v="860054227 VIAJES ZEPPELIN SA"/>
    <s v="Z4"/>
    <n v="3001582"/>
    <s v=""/>
    <m/>
    <s v="FC749238_TKT_B.ZUÑIGA_UIB_CLO_15_08"/>
    <x v="0"/>
    <n v="3534"/>
    <n v="0.88"/>
    <n v="8.94"/>
    <n v="3534"/>
    <n v="0"/>
    <d v="2023-08-28T18:13:08"/>
    <n v="1"/>
    <n v="3534"/>
    <s v="C.3.1"/>
    <n v="1"/>
    <s v="4"/>
    <s v="WA"/>
  </r>
  <r>
    <s v="CO"/>
    <s v="CO4PP"/>
    <s v="7140"/>
    <s v="51157063"/>
    <s v="A6"/>
    <s v="GL Posting Popayán (CO)"/>
    <n v="6304307"/>
    <x v="0"/>
    <n v="45153"/>
    <n v="138103"/>
    <s v="COFE2302"/>
    <s v="CO622"/>
    <s v="Brenda Zuñiga Garcia"/>
    <m/>
    <s v="P800226324"/>
    <s v="800226324 BESTRAVEL SERVICE LTDA"/>
    <s v="Z4"/>
    <n v="3001582"/>
    <s v=""/>
    <m/>
    <s v="FC749235_TKT_B.ZUÑIGA_ CLO_TCO_15_08"/>
    <x v="0"/>
    <n v="44650"/>
    <n v="11.07"/>
    <n v="112.92"/>
    <n v="44650"/>
    <n v="0"/>
    <d v="2023-08-28T06:41:15"/>
    <n v="1"/>
    <n v="44650"/>
    <s v="C.3.1"/>
    <n v="1"/>
    <s v="4"/>
    <s v="WA"/>
  </r>
  <r>
    <s v="CO"/>
    <s v="CO4PP"/>
    <s v="7140"/>
    <s v="51157063"/>
    <s v="A6"/>
    <s v="GL Posting Popayán (CO)"/>
    <n v="6304307"/>
    <x v="0"/>
    <n v="45153"/>
    <n v="138103"/>
    <s v="COFE2302"/>
    <s v="CO622"/>
    <s v="Brenda Zuñiga Garcia"/>
    <m/>
    <s v="P860054227"/>
    <s v="860054227 VIAJES ZEPPELIN SA"/>
    <s v="Z4"/>
    <n v="3001582"/>
    <s v="749235"/>
    <m/>
    <s v="FC749235_TKT_B.ZUÑIGA_ CLO_TCO_15_08"/>
    <x v="0"/>
    <n v="3534"/>
    <n v="0.88"/>
    <n v="8.94"/>
    <n v="3534"/>
    <n v="0"/>
    <d v="2023-08-28T06:41:15"/>
    <n v="1"/>
    <n v="3534"/>
    <s v="C.3.1"/>
    <n v="1"/>
    <s v="4"/>
    <s v="WA"/>
  </r>
  <r>
    <s v="CO"/>
    <s v="CO4PP"/>
    <s v="7140"/>
    <s v="51157063"/>
    <s v="A6"/>
    <s v="GL Posting Popayán (CO)"/>
    <n v="6304304"/>
    <x v="0"/>
    <n v="45153"/>
    <n v="138103"/>
    <s v="COFE2302"/>
    <s v="CO622"/>
    <s v="Brenda Zuñiga Garcia"/>
    <m/>
    <s v="P800226324"/>
    <s v="800226324 BESTRAVEL SERVICE LTDA"/>
    <s v="Z4"/>
    <n v="3001582"/>
    <s v=""/>
    <m/>
    <s v="FC749236_TKT_B.ZUÑIGA_CLO_EOH_UIB_13_08"/>
    <x v="0"/>
    <n v="82650"/>
    <n v="20.5"/>
    <n v="209.03"/>
    <n v="82650"/>
    <n v="0"/>
    <d v="2023-08-28T06:08:17"/>
    <n v="1"/>
    <n v="82650"/>
    <s v="C.3.1"/>
    <n v="1"/>
    <s v="4"/>
    <s v="WA"/>
  </r>
  <r>
    <s v="CO"/>
    <s v="CO4PP"/>
    <s v="7140"/>
    <s v="51157063"/>
    <s v="A6"/>
    <s v="GL Posting Popayán (CO)"/>
    <n v="6304304"/>
    <x v="0"/>
    <n v="45153"/>
    <n v="138103"/>
    <s v="COFE2302"/>
    <s v="CO622"/>
    <s v="Brenda Zuñiga Garcia"/>
    <m/>
    <s v="P860054227"/>
    <s v="860054227 VIAJES ZEPPELIN SA"/>
    <s v="Z4"/>
    <n v="3001582"/>
    <s v="749236"/>
    <m/>
    <s v="FC749236_TKT_B.ZUÑIGA_CLO_EOH_UIB_13_08"/>
    <x v="0"/>
    <n v="3534"/>
    <n v="0.88"/>
    <n v="8.94"/>
    <n v="3534"/>
    <n v="0"/>
    <d v="2023-08-28T06:08:17"/>
    <n v="1"/>
    <n v="3534"/>
    <s v="C.3.1"/>
    <n v="1"/>
    <s v="4"/>
    <s v="WA"/>
  </r>
  <r>
    <s v="CO"/>
    <s v="CO4PP"/>
    <s v="7140"/>
    <s v="51157063"/>
    <s v="A6"/>
    <s v="GL Posting Popayán (CO)"/>
    <n v="6304323"/>
    <x v="0"/>
    <n v="45153"/>
    <n v="138103"/>
    <s v="COFE2302"/>
    <s v="CO622"/>
    <s v="Brenda Zuñiga Garcia"/>
    <m/>
    <s v="P800226324"/>
    <s v="800226324 BESTRAVEL SERVICE LTDA"/>
    <s v="Z4"/>
    <n v="3001582"/>
    <s v=""/>
    <m/>
    <s v="FC749239_TKT_B.ZUÑIGA_TCO_CLO_17_08"/>
    <x v="0"/>
    <n v="39900"/>
    <n v="9.9"/>
    <n v="100.91"/>
    <n v="39900"/>
    <n v="0"/>
    <d v="2023-08-28T18:40:12"/>
    <n v="1"/>
    <n v="39900"/>
    <s v="C.3.1"/>
    <n v="1"/>
    <s v="4"/>
    <s v="WA"/>
  </r>
  <r>
    <s v="CO"/>
    <s v="CO4PP"/>
    <s v="7140"/>
    <s v="51157063"/>
    <s v="A6"/>
    <s v="GL Posting Popayán (CO)"/>
    <n v="6304323"/>
    <x v="0"/>
    <n v="45153"/>
    <n v="138103"/>
    <s v="COFE2302"/>
    <s v="CO622"/>
    <s v="Brenda Zuñiga Garcia"/>
    <m/>
    <s v="P860054227"/>
    <s v="860054227 VIAJES ZEPPELIN SA"/>
    <s v="Z4"/>
    <n v="3001582"/>
    <s v=""/>
    <m/>
    <s v="FC749239_TKT_B.ZUÑIGA_TCO_CLO_17_08"/>
    <x v="0"/>
    <n v="3534"/>
    <n v="0.88"/>
    <n v="8.94"/>
    <n v="3534"/>
    <n v="0"/>
    <d v="2023-08-28T18:40:12"/>
    <n v="1"/>
    <n v="3534"/>
    <s v="C.3.1"/>
    <n v="1"/>
    <s v="4"/>
    <s v="WA"/>
  </r>
  <r>
    <s v="CO"/>
    <s v="CO6UR"/>
    <s v="7140"/>
    <s v="51157063"/>
    <s v="C2"/>
    <s v="GL Posting UCM (CO)"/>
    <n v="11304616"/>
    <x v="0"/>
    <n v="45154"/>
    <n v="140471"/>
    <s v="COFE2302"/>
    <s v="CO623"/>
    <s v="Jhon Jairo Gómez Ramirez"/>
    <m/>
    <s v="P860403441"/>
    <s v="860403441 HOTELERA TURISTICA VILLAVICENCIO LTDA"/>
    <s v="E6"/>
    <n v="3001717"/>
    <s v=""/>
    <m/>
    <s v="FC002443 FC002443_HOTEL ALHAMBRA_ALOJAMIENTO_SAE META_GUAVIARE"/>
    <x v="0"/>
    <n v="972848"/>
    <n v="241.31"/>
    <n v="2460.4"/>
    <n v="972848"/>
    <n v="0"/>
    <d v="2023-09-02T17:10:08"/>
    <n v="1"/>
    <n v="972848"/>
    <s v="B.1.5"/>
    <n v="1"/>
    <s v="6"/>
    <s v="URR"/>
  </r>
  <r>
    <s v="CO"/>
    <s v="CO6UR"/>
    <s v="7140"/>
    <s v="51157063"/>
    <s v="D2"/>
    <s v="AP Posting UCM (CO)"/>
    <n v="11304694"/>
    <x v="0"/>
    <n v="45161"/>
    <n v="117828"/>
    <s v="COFE2302"/>
    <s v="CO999"/>
    <s v="Resource Default"/>
    <m/>
    <s v="P901237778"/>
    <s v="901237778 HOTEL METROTEL SAS"/>
    <s v="E6"/>
    <n v="3001717"/>
    <s v=""/>
    <m/>
    <s v="FC048722_ALOJAMIENTO STAFF FREIBEL TABARES"/>
    <x v="0"/>
    <n v="136800"/>
    <n v="33.119999999999997"/>
    <n v="344.41"/>
    <n v="136800"/>
    <n v="0"/>
    <d v="2023-09-02T19:59:40"/>
    <n v="1"/>
    <n v="136800"/>
    <s v="B.1.5"/>
    <n v="1"/>
    <s v="6"/>
    <s v="URR"/>
  </r>
  <r>
    <s v="CO"/>
    <s v="CO4QB"/>
    <s v="7140"/>
    <s v="51159501"/>
    <s v="C4"/>
    <s v="GL Posting Chocó (CO)"/>
    <n v="13301076"/>
    <x v="0"/>
    <n v="45167"/>
    <s v="LORO"/>
    <s v="COFE2302"/>
    <n v="135371"/>
    <s v="Yeiber Valencia"/>
    <m/>
    <s v="P900744773"/>
    <s v="900744773 CONCESIONARIA VIAL DEL PACIFICO S A S"/>
    <s v="Z4"/>
    <n v="3001582"/>
    <s v=""/>
    <m/>
    <s v="O_FC603074_PEAJE_E.GOMEZ_CAMBIO DE REPUESTO VEHICULO INSTITUCIONA FZY-221"/>
    <x v="0"/>
    <n v="9200"/>
    <n v="2.25"/>
    <n v="23.39"/>
    <n v="9200"/>
    <n v="0"/>
    <d v="2023-08-30T18:29:50"/>
    <n v="1"/>
    <n v="9200"/>
    <s v="C.3.1"/>
    <n v="1"/>
    <s v="4"/>
    <s v="WA"/>
  </r>
  <r>
    <s v="CO"/>
    <s v="CO6UR"/>
    <s v="7140"/>
    <s v="51159501"/>
    <s v="C2"/>
    <s v="GL Posting UCM (CO)"/>
    <n v="11304685"/>
    <x v="0"/>
    <n v="45139"/>
    <s v="BRBE"/>
    <s v="COFE2302"/>
    <s v="CO345"/>
    <s v="Javier Giovanni Moreno Gil"/>
    <m/>
    <s v="P900219834"/>
    <s v="900219834 F2X S.A.S."/>
    <s v="E6"/>
    <n v="3001717"/>
    <s v=""/>
    <m/>
    <s v="COFE2302_FC242546_PEAJE VEHICULO INSTITUCIONAL LMW331"/>
    <x v="0"/>
    <n v="13600"/>
    <n v="3.44"/>
    <n v="35.1"/>
    <n v="13600"/>
    <n v="0"/>
    <d v="2023-09-02T19:21:21"/>
    <n v="1"/>
    <n v="13600"/>
    <s v="B.1.5"/>
    <n v="1"/>
    <s v="6"/>
    <s v="URR"/>
  </r>
  <r>
    <s v="CO"/>
    <s v="CO6UR"/>
    <s v="7140"/>
    <s v="51159501"/>
    <s v="C2"/>
    <s v="GL Posting UCM (CO)"/>
    <n v="11304685"/>
    <x v="0"/>
    <n v="45139"/>
    <s v="BRBE"/>
    <s v="COFE2302"/>
    <s v="CO345"/>
    <s v="Javier Giovanni Moreno Gil"/>
    <m/>
    <s v="P830053700"/>
    <s v="830053700 PATRIMONIO AUTONOMO FC"/>
    <s v="E6"/>
    <n v="3001717"/>
    <s v=""/>
    <m/>
    <s v="COFE2302_F453845_PEAJE VEHICULO INSTITUCIONAL LMW331"/>
    <x v="0"/>
    <n v="12000"/>
    <n v="3.04"/>
    <n v="30.97"/>
    <n v="12000"/>
    <n v="0"/>
    <d v="2023-09-02T19:21:20"/>
    <n v="1"/>
    <n v="12000"/>
    <s v="B.1.5"/>
    <n v="1"/>
    <s v="6"/>
    <s v="URR"/>
  </r>
  <r>
    <s v="CO"/>
    <s v="CO6UR"/>
    <s v="7140"/>
    <s v="51159501"/>
    <s v="C2"/>
    <s v="GL Posting UCM (CO)"/>
    <n v="11304685"/>
    <x v="0"/>
    <n v="45139"/>
    <s v="BRBE"/>
    <s v="COFE2302"/>
    <s v="CO345"/>
    <s v="Javier Giovanni Moreno Gil"/>
    <m/>
    <s v="P830053700"/>
    <s v="830053700 PATRIMONIO AUTONOMO FC"/>
    <s v="E6"/>
    <n v="3001717"/>
    <s v=""/>
    <m/>
    <s v="COFE2302_FC451875_PEAJE VEHICULO INSTITUCIONAL LMW331"/>
    <x v="0"/>
    <n v="12000"/>
    <n v="3.04"/>
    <n v="30.97"/>
    <n v="12000"/>
    <n v="0"/>
    <d v="2023-09-02T19:21:20"/>
    <n v="1"/>
    <n v="12000"/>
    <s v="B.1.5"/>
    <n v="1"/>
    <s v="6"/>
    <s v="URR"/>
  </r>
  <r>
    <s v="CO"/>
    <s v="CO6UR"/>
    <s v="7140"/>
    <s v="51159501"/>
    <s v="C2"/>
    <s v="GL Posting UCM (CO)"/>
    <n v="11304685"/>
    <x v="0"/>
    <n v="45139"/>
    <s v="BRBE"/>
    <s v="COFE2302"/>
    <s v="CO345"/>
    <s v="Javier Giovanni Moreno Gil"/>
    <m/>
    <s v="P830053700"/>
    <s v="830053700 PATRIMONIO AUTONOMO FC"/>
    <s v="E6"/>
    <n v="3001717"/>
    <s v=""/>
    <m/>
    <s v="COFE2302_FC363439_PEAJE VEHICULO INSTITUCIONAL LMW331"/>
    <x v="0"/>
    <n v="11000"/>
    <n v="2.78"/>
    <n v="28.39"/>
    <n v="11000"/>
    <n v="0"/>
    <d v="2023-09-02T19:21:20"/>
    <n v="1"/>
    <n v="11000"/>
    <s v="B.1.5"/>
    <n v="1"/>
    <s v="6"/>
    <s v="URR"/>
  </r>
  <r>
    <s v="CO"/>
    <s v="CO6UR"/>
    <s v="7140"/>
    <s v="51159501"/>
    <s v="C2"/>
    <s v="GL Posting UCM (CO)"/>
    <n v="11304685"/>
    <x v="0"/>
    <n v="45139"/>
    <s v="BRBE"/>
    <s v="COFE2302"/>
    <s v="CO345"/>
    <s v="Javier Giovanni Moreno Gil"/>
    <m/>
    <s v="P830053700"/>
    <s v="830053700 PATRIMONIO AUTONOMO FC"/>
    <s v="E6"/>
    <n v="3001717"/>
    <s v=""/>
    <m/>
    <s v="COFE2302_FC220999_PEAJE VEHICULO INSTITUCIONAL LMW331"/>
    <x v="0"/>
    <n v="12000"/>
    <n v="3.04"/>
    <n v="30.97"/>
    <n v="12000"/>
    <n v="0"/>
    <d v="2023-09-02T19:21:20"/>
    <n v="1"/>
    <n v="12000"/>
    <s v="B.1.5"/>
    <n v="1"/>
    <s v="6"/>
    <s v="URR"/>
  </r>
  <r>
    <s v="CO"/>
    <s v="CO6UR"/>
    <s v="7140"/>
    <s v="51159501"/>
    <s v="C2"/>
    <s v="GL Posting UCM (CO)"/>
    <n v="11304685"/>
    <x v="0"/>
    <n v="45139"/>
    <s v="BRBE"/>
    <s v="COFE2302"/>
    <s v="CO345"/>
    <s v="Javier Giovanni Moreno Gil"/>
    <m/>
    <s v="P830053700"/>
    <s v="830053700 PATRIMONIO AUTONOMO FC"/>
    <s v="E6"/>
    <n v="3001717"/>
    <s v=""/>
    <m/>
    <s v="COFE2302_FC167066_PEAJE VEHICULO INSTITUCIONAL LMW331"/>
    <x v="0"/>
    <n v="11000"/>
    <n v="2.78"/>
    <n v="28.39"/>
    <n v="11000"/>
    <n v="0"/>
    <d v="2023-09-02T19:21:20"/>
    <n v="1"/>
    <n v="11000"/>
    <s v="B.1.5"/>
    <n v="1"/>
    <s v="6"/>
    <s v="URR"/>
  </r>
  <r>
    <s v="CO"/>
    <s v="CO6UR"/>
    <s v="7140"/>
    <s v="51159501"/>
    <s v="C2"/>
    <s v="GL Posting UCM (CO)"/>
    <n v="11304685"/>
    <x v="0"/>
    <n v="45139"/>
    <s v="BRBE"/>
    <s v="COFE2302"/>
    <s v="CO345"/>
    <s v="Javier Giovanni Moreno Gil"/>
    <m/>
    <s v="P830053700"/>
    <s v="830053700 PATRIMONIO AUTONOMO FC"/>
    <s v="E6"/>
    <n v="3001717"/>
    <s v=""/>
    <m/>
    <s v="COFE2302_FC351814_PEAJE VEHICULO INSTITUCIONAL LMW331"/>
    <x v="0"/>
    <n v="11000"/>
    <n v="2.78"/>
    <n v="28.39"/>
    <n v="11000"/>
    <n v="0"/>
    <d v="2023-09-02T19:21:20"/>
    <n v="1"/>
    <n v="11000"/>
    <s v="B.1.5"/>
    <n v="1"/>
    <s v="6"/>
    <s v="URR"/>
  </r>
  <r>
    <s v="CO"/>
    <s v="CO6UR"/>
    <s v="7140"/>
    <s v="51159501"/>
    <s v="C2"/>
    <s v="GL Posting UCM (CO)"/>
    <n v="11304685"/>
    <x v="0"/>
    <n v="45139"/>
    <s v="BRBE"/>
    <s v="COFE2302"/>
    <s v="CO345"/>
    <s v="Javier Giovanni Moreno Gil"/>
    <m/>
    <s v="P830053700"/>
    <s v="830053700 PATRIMONIO AUTONOMO FC"/>
    <s v="E6"/>
    <n v="3001717"/>
    <s v=""/>
    <m/>
    <s v="COFE2302_FC753106_PEAJE VEHICULO INSTITUCIONAL LMW331"/>
    <x v="0"/>
    <n v="11000"/>
    <n v="2.78"/>
    <n v="28.39"/>
    <n v="11000"/>
    <n v="0"/>
    <d v="2023-09-02T19:21:20"/>
    <n v="1"/>
    <n v="11000"/>
    <s v="B.1.5"/>
    <n v="1"/>
    <s v="6"/>
    <s v="URR"/>
  </r>
  <r>
    <s v="CO"/>
    <s v="CO6UR"/>
    <s v="7140"/>
    <s v="51159501"/>
    <s v="C2"/>
    <s v="GL Posting UCM (CO)"/>
    <n v="11304685"/>
    <x v="0"/>
    <n v="45139"/>
    <s v="BRBE"/>
    <s v="COFE2302"/>
    <s v="CO345"/>
    <s v="Javier Giovanni Moreno Gil"/>
    <m/>
    <s v="P830053700"/>
    <s v="830053700 PATRIMONIO AUTONOMO FC"/>
    <s v="E6"/>
    <n v="3001717"/>
    <s v=""/>
    <m/>
    <s v="COFE2302_FC758144_PEAJE VEHICULO INSTITUCIONAL LMW331"/>
    <x v="0"/>
    <n v="11000"/>
    <n v="2.78"/>
    <n v="28.39"/>
    <n v="11000"/>
    <n v="0"/>
    <d v="2023-09-02T19:21:20"/>
    <n v="1"/>
    <n v="11000"/>
    <s v="B.1.5"/>
    <n v="1"/>
    <s v="6"/>
    <s v="URR"/>
  </r>
  <r>
    <s v="CO"/>
    <s v="CO6UR"/>
    <s v="7140"/>
    <s v="51159501"/>
    <s v="C2"/>
    <s v="GL Posting UCM (CO)"/>
    <n v="11304685"/>
    <x v="0"/>
    <n v="45139"/>
    <s v="BRBE"/>
    <s v="COFE2302"/>
    <s v="CO345"/>
    <s v="Javier Giovanni Moreno Gil"/>
    <m/>
    <s v="P830053700"/>
    <s v="830053700 PATRIMONIO AUTONOMO FC"/>
    <s v="E6"/>
    <n v="3001717"/>
    <s v=""/>
    <m/>
    <s v="COFE2302_FC357671_PEAJE VEHICULO INSTITUCIONAL LMW331"/>
    <x v="0"/>
    <n v="11000"/>
    <n v="2.78"/>
    <n v="28.39"/>
    <n v="11000"/>
    <n v="0"/>
    <d v="2023-09-02T19:21:20"/>
    <n v="1"/>
    <n v="11000"/>
    <s v="B.1.5"/>
    <n v="1"/>
    <s v="6"/>
    <s v="URR"/>
  </r>
  <r>
    <s v="CO"/>
    <s v="CO6UR"/>
    <s v="7140"/>
    <s v="51159501"/>
    <s v="C2"/>
    <s v="GL Posting UCM (CO)"/>
    <n v="11304685"/>
    <x v="0"/>
    <n v="45139"/>
    <s v="BRBE"/>
    <s v="COFE2302"/>
    <s v="CO345"/>
    <s v="Javier Giovanni Moreno Gil"/>
    <m/>
    <s v="P830054539"/>
    <s v="830054539 FIDUCOLOMBIA S.A."/>
    <s v="E6"/>
    <n v="3001717"/>
    <s v=""/>
    <m/>
    <s v="COFE2302_FC717468_PEAJE VEHICULO INSTITUCIONAL LMW331"/>
    <x v="0"/>
    <n v="11500"/>
    <n v="2.91"/>
    <n v="29.68"/>
    <n v="11500"/>
    <n v="0"/>
    <d v="2023-09-02T19:21:21"/>
    <n v="1"/>
    <n v="11500"/>
    <s v="B.1.5"/>
    <n v="1"/>
    <s v="6"/>
    <s v="URR"/>
  </r>
  <r>
    <s v="CO"/>
    <s v="CO6UR"/>
    <s v="7140"/>
    <s v="51159501"/>
    <s v="C2"/>
    <s v="GL Posting UCM (CO)"/>
    <n v="11304685"/>
    <x v="0"/>
    <n v="45139"/>
    <s v="BRBE"/>
    <s v="COFE2302"/>
    <s v="CO345"/>
    <s v="Javier Giovanni Moreno Gil"/>
    <m/>
    <s v="P830054539"/>
    <s v="830054539 FIDUCOLOMBIA S.A."/>
    <s v="E6"/>
    <n v="3001717"/>
    <s v=""/>
    <m/>
    <s v="COFE2302_FC104456_PEAJE VEHICULO INSTITUCIONAL LMW331"/>
    <x v="0"/>
    <n v="11500"/>
    <n v="2.91"/>
    <n v="29.68"/>
    <n v="11500"/>
    <n v="0"/>
    <d v="2023-09-02T19:21:21"/>
    <n v="1"/>
    <n v="11500"/>
    <s v="B.1.5"/>
    <n v="1"/>
    <s v="6"/>
    <s v="URR"/>
  </r>
  <r>
    <s v="CO"/>
    <s v="CO6UR"/>
    <s v="7140"/>
    <s v="51159501"/>
    <s v="C2"/>
    <s v="GL Posting UCM (CO)"/>
    <n v="11304685"/>
    <x v="0"/>
    <n v="45139"/>
    <s v="BRBE"/>
    <s v="COFE2302"/>
    <s v="CO345"/>
    <s v="Javier Giovanni Moreno Gil"/>
    <m/>
    <s v="P830054539"/>
    <s v="830054539 FIDUCOLOMBIA S.A."/>
    <s v="E6"/>
    <n v="3001717"/>
    <s v=""/>
    <m/>
    <s v="COFE2302_FC901880_PEAJE VEHICULO INSTITUCIONAL LMW331"/>
    <x v="0"/>
    <n v="11500"/>
    <n v="2.91"/>
    <n v="29.68"/>
    <n v="11500"/>
    <n v="0"/>
    <d v="2023-09-02T19:21:21"/>
    <n v="1"/>
    <n v="11500"/>
    <s v="B.1.5"/>
    <n v="1"/>
    <s v="6"/>
    <s v="URR"/>
  </r>
  <r>
    <s v="CO"/>
    <s v="CO6UR"/>
    <s v="7140"/>
    <s v="51159501"/>
    <s v="C2"/>
    <s v="GL Posting UCM (CO)"/>
    <n v="11304685"/>
    <x v="0"/>
    <n v="45139"/>
    <s v="BRBE"/>
    <s v="COFE2302"/>
    <s v="CO345"/>
    <s v="Javier Giovanni Moreno Gil"/>
    <m/>
    <s v="P830054539"/>
    <s v="830054539 FIDUCOLOMBIA S.A."/>
    <s v="E6"/>
    <n v="3001717"/>
    <s v=""/>
    <m/>
    <s v="COFE2302_FC231968_PEAJE VEHICULO INSTITUCIONAL LMW331"/>
    <x v="0"/>
    <n v="11500"/>
    <n v="2.91"/>
    <n v="29.68"/>
    <n v="11500"/>
    <n v="0"/>
    <d v="2023-09-02T19:21:21"/>
    <n v="1"/>
    <n v="11500"/>
    <s v="B.1.5"/>
    <n v="1"/>
    <s v="6"/>
    <s v="URR"/>
  </r>
  <r>
    <s v="CO"/>
    <s v="CO6UR"/>
    <s v="7140"/>
    <s v="51159501"/>
    <s v="C2"/>
    <s v="GL Posting UCM (CO)"/>
    <n v="11304831"/>
    <x v="0"/>
    <n v="45153"/>
    <n v="136577"/>
    <s v="COFE2302"/>
    <s v="CO623"/>
    <s v="Jhon Jairo Gómez Ramirez"/>
    <m/>
    <s v="P800185008"/>
    <s v="800185008 THOMAS INSTRUMENTS S A"/>
    <s v="E6"/>
    <n v="3001717"/>
    <s v=""/>
    <m/>
    <s v="COFE2302_FC661331_PEAJE_JHON GOMEZ_GASTOS DE VIAJE CAMIONETA"/>
    <x v="0"/>
    <n v="10000"/>
    <n v="2.48"/>
    <n v="25.29"/>
    <n v="10000"/>
    <n v="0"/>
    <d v="2023-09-04T23:20:03"/>
    <n v="1"/>
    <n v="10000"/>
    <s v="B.1.5"/>
    <n v="1"/>
    <s v="6"/>
    <s v="URR"/>
  </r>
  <r>
    <s v="CO"/>
    <s v="CO6UR"/>
    <s v="7140"/>
    <s v="51159501"/>
    <s v="C2"/>
    <s v="GL Posting UCM (CO)"/>
    <n v="11304831"/>
    <x v="0"/>
    <n v="45153"/>
    <n v="136577"/>
    <s v="COFE2302"/>
    <s v="CO623"/>
    <s v="Jhon Jairo Gómez Ramirez"/>
    <m/>
    <s v="P800185008"/>
    <s v="800185008 THOMAS INSTRUMENTS S A"/>
    <s v="E6"/>
    <n v="3001717"/>
    <s v=""/>
    <m/>
    <s v="COFE2302_FC538344_PEAJE_JHON GOMEZ_GASTOS DE VIAJE CAMIONETA"/>
    <x v="0"/>
    <n v="10000"/>
    <n v="2.48"/>
    <n v="25.29"/>
    <n v="10000"/>
    <n v="0"/>
    <d v="2023-09-04T23:20:03"/>
    <n v="1"/>
    <n v="10000"/>
    <s v="B.1.5"/>
    <n v="1"/>
    <s v="6"/>
    <s v="URR"/>
  </r>
  <r>
    <s v="CO"/>
    <s v="CO6UR"/>
    <s v="7140"/>
    <s v="51159501"/>
    <s v="C2"/>
    <s v="GL Posting UCM (CO)"/>
    <n v="11304831"/>
    <x v="0"/>
    <n v="45153"/>
    <n v="136577"/>
    <s v="COFE2302"/>
    <s v="CO623"/>
    <s v="Jhon Jairo Gómez Ramirez"/>
    <m/>
    <s v="P830054539"/>
    <s v="830054539 FIDUCOLOMBIA S.A."/>
    <s v="E6"/>
    <n v="3001717"/>
    <s v=""/>
    <m/>
    <s v="COFE2302_FC095161_PEAJE_JHON GOMEZ_GASTOS DE VIAJE CAMIONETA"/>
    <x v="0"/>
    <n v="11500"/>
    <n v="2.85"/>
    <n v="29.08"/>
    <n v="11500"/>
    <n v="0"/>
    <d v="2023-09-04T23:20:03"/>
    <n v="1"/>
    <n v="11500"/>
    <s v="B.1.5"/>
    <n v="1"/>
    <s v="6"/>
    <s v="URR"/>
  </r>
  <r>
    <s v="CO"/>
    <s v="CO6UR"/>
    <s v="7140"/>
    <s v="51159501"/>
    <s v="C2"/>
    <s v="GL Posting UCM (CO)"/>
    <n v="11304831"/>
    <x v="0"/>
    <n v="45153"/>
    <n v="136577"/>
    <s v="COFE2302"/>
    <s v="CO623"/>
    <s v="Jhon Jairo Gómez Ramirez"/>
    <m/>
    <s v="P830054539"/>
    <s v="830054539 FIDUCOLOMBIA S.A."/>
    <s v="E6"/>
    <n v="3001717"/>
    <s v=""/>
    <m/>
    <s v="COFE2302_FC450453_PEAJE_JHON GOMEZ_GASTOS DE VIAJE CAMIONETA"/>
    <x v="0"/>
    <n v="11500"/>
    <n v="2.85"/>
    <n v="29.08"/>
    <n v="11500"/>
    <n v="0"/>
    <d v="2023-09-04T23:20:03"/>
    <n v="1"/>
    <n v="11500"/>
    <s v="B.1.5"/>
    <n v="1"/>
    <s v="6"/>
    <s v="URR"/>
  </r>
  <r>
    <s v="CO"/>
    <s v="CO6UR"/>
    <s v="7140"/>
    <s v="51159501"/>
    <s v="C2"/>
    <s v="GL Posting UCM (CO)"/>
    <n v="11304831"/>
    <x v="0"/>
    <n v="45153"/>
    <n v="136577"/>
    <s v="COFE2302"/>
    <s v="CO623"/>
    <s v="Jhon Jairo Gómez Ramirez"/>
    <m/>
    <s v="P900219834"/>
    <s v="900219834 F2X S.A.S."/>
    <s v="E6"/>
    <n v="3001717"/>
    <s v=""/>
    <m/>
    <s v="COFE2302_FC279568_PEAJE_JHON GOMEZ_GASTOS DE VIAJE CAMIONETA"/>
    <x v="0"/>
    <n v="13600"/>
    <n v="3.37"/>
    <n v="34.4"/>
    <n v="13600"/>
    <n v="0"/>
    <d v="2023-09-04T23:20:03"/>
    <n v="1"/>
    <n v="13600"/>
    <s v="B.1.5"/>
    <n v="1"/>
    <s v="6"/>
    <s v="URR"/>
  </r>
  <r>
    <s v="CO"/>
    <s v="CO6UR"/>
    <s v="7140"/>
    <s v="51159501"/>
    <s v="C2"/>
    <s v="GL Posting UCM (CO)"/>
    <n v="11304831"/>
    <x v="0"/>
    <n v="45153"/>
    <n v="136577"/>
    <s v="COFE2302"/>
    <s v="CO623"/>
    <s v="Jhon Jairo Gómez Ramirez"/>
    <m/>
    <s v="P900219834"/>
    <s v="900219834 F2X S.A.S."/>
    <s v="E6"/>
    <n v="3001717"/>
    <s v=""/>
    <m/>
    <s v="COFE2302_FC107578_PEAJE_JHON GOMEZ_GASTOS DE VIAJE CAMIONETA"/>
    <x v="0"/>
    <n v="13600"/>
    <n v="3.37"/>
    <n v="34.4"/>
    <n v="13600"/>
    <n v="0"/>
    <d v="2023-09-04T23:20:03"/>
    <n v="1"/>
    <n v="13600"/>
    <s v="B.1.5"/>
    <n v="1"/>
    <s v="6"/>
    <s v="URR"/>
  </r>
  <r>
    <s v="CO"/>
    <s v="CO6UR"/>
    <s v="7140"/>
    <s v="51159501"/>
    <s v="C2"/>
    <s v="GL Posting UCM (CO)"/>
    <n v="11304831"/>
    <x v="0"/>
    <n v="45153"/>
    <n v="136577"/>
    <s v="COFE2302"/>
    <s v="CO623"/>
    <s v="Jhon Jairo Gómez Ramirez"/>
    <m/>
    <s v="P830054539"/>
    <s v="830054539 FIDUCOLOMBIA S.A."/>
    <s v="E6"/>
    <n v="3001717"/>
    <s v=""/>
    <m/>
    <s v="COFE2302_FC009803_PEAJE_JHON GOMEZ_GASTOS DE VIAJE CAMIONETA"/>
    <x v="0"/>
    <n v="11500"/>
    <n v="2.85"/>
    <n v="29.08"/>
    <n v="11500"/>
    <n v="0"/>
    <d v="2023-09-04T23:20:03"/>
    <n v="1"/>
    <n v="11500"/>
    <s v="B.1.5"/>
    <n v="1"/>
    <s v="6"/>
    <s v="URR"/>
  </r>
  <r>
    <s v="CO"/>
    <s v="CO6UR"/>
    <s v="7140"/>
    <s v="51159501"/>
    <s v="C2"/>
    <s v="GL Posting UCM (CO)"/>
    <n v="11304831"/>
    <x v="0"/>
    <n v="45153"/>
    <n v="136577"/>
    <s v="COFE2302"/>
    <s v="CO623"/>
    <s v="Jhon Jairo Gómez Ramirez"/>
    <m/>
    <s v="P830054539"/>
    <s v="830054539 FIDUCOLOMBIA S.A."/>
    <s v="E6"/>
    <n v="3001717"/>
    <s v=""/>
    <m/>
    <s v="COFE2302_FC717467_PEAJE_JHON GOMEZ_GASTOS DE VIAJE CAMIONETA"/>
    <x v="0"/>
    <n v="11500"/>
    <n v="2.85"/>
    <n v="29.08"/>
    <n v="11500"/>
    <n v="0"/>
    <d v="2023-09-04T23:20:03"/>
    <n v="1"/>
    <n v="11500"/>
    <s v="B.1.5"/>
    <n v="1"/>
    <s v="6"/>
    <s v="URR"/>
  </r>
  <r>
    <s v="CO"/>
    <s v="CO6UR"/>
    <s v="7140"/>
    <s v="51159501"/>
    <s v="C2"/>
    <s v="GL Posting UCM (CO)"/>
    <n v="11304831"/>
    <x v="0"/>
    <n v="45153"/>
    <n v="136577"/>
    <s v="COFE2302"/>
    <s v="CO623"/>
    <s v="Jhon Jairo Gómez Ramirez"/>
    <m/>
    <s v="P830054076"/>
    <s v="830054076 FIDEICOMISOS SOCIEDAD FIDUCIARIAS DE OCCIDENTE SA"/>
    <s v="E6"/>
    <n v="3001717"/>
    <s v=""/>
    <m/>
    <s v="COFE2302_FC242309_PEAJE_JHON GOMEZ_GASTOS DE VIAJE CAMIONETA"/>
    <x v="0"/>
    <n v="15200"/>
    <n v="3.77"/>
    <n v="38.44"/>
    <n v="15200"/>
    <n v="0"/>
    <d v="2023-09-04T23:20:03"/>
    <n v="1"/>
    <n v="15200"/>
    <s v="B.1.5"/>
    <n v="1"/>
    <s v="6"/>
    <s v="URR"/>
  </r>
  <r>
    <s v="CO"/>
    <s v="CO4PP"/>
    <s v="7140"/>
    <s v="51551003"/>
    <s v="A6"/>
    <s v="GL Posting Popayán (CO)"/>
    <n v="6304462"/>
    <x v="0"/>
    <n v="45163"/>
    <n v="10086"/>
    <s v="COFE2302"/>
    <n v="126178"/>
    <s v="Edinson de Jesús Gómez Villadiego"/>
    <m/>
    <s v="P830053812"/>
    <s v="830053812 ALIANZA FIDUCIARIA FIDEICOMISO"/>
    <s v="Z4"/>
    <n v="3001582"/>
    <s v=""/>
    <m/>
    <s v="FC056037_H_ALOJAM_E.GOMEZ_MEDELLIN_DEL_09_AL_11_DEL_08_DEL_2023"/>
    <x v="0"/>
    <n v="1110000"/>
    <n v="271.66000000000003"/>
    <n v="2821.83"/>
    <n v="1110000"/>
    <n v="147"/>
    <d v="2023-09-01T15:49:55"/>
    <n v="1"/>
    <n v="1110000"/>
    <s v="C.3.1"/>
    <n v="1"/>
    <s v="4"/>
    <s v="WA"/>
  </r>
  <r>
    <s v="CO"/>
    <s v="CO6UR"/>
    <s v="7140"/>
    <s v="51551003"/>
    <s v="D2"/>
    <s v="AP Posting UCM (CO)"/>
    <n v="11304698"/>
    <x v="0"/>
    <n v="45161"/>
    <n v="117828"/>
    <s v="COFE2302"/>
    <n v="130704"/>
    <s v="Michael. Stiven Cardona Aristizabal"/>
    <m/>
    <s v="P830053812"/>
    <s v="830053812 ALIANZA FIDUCIARIA FIDEICOMISO"/>
    <s v="E6"/>
    <n v="3001717"/>
    <s v=""/>
    <m/>
    <s v="PAGO_FC073414_H_M.C_MISION INGRESO SAE"/>
    <x v="0"/>
    <n v="638000"/>
    <n v="154.47"/>
    <n v="1606.26"/>
    <n v="638000"/>
    <n v="147"/>
    <d v="2023-09-02T20:10:43"/>
    <n v="1"/>
    <n v="638000"/>
    <s v="B.1.5"/>
    <n v="1"/>
    <s v="6"/>
    <s v="URR"/>
  </r>
  <r>
    <s v="CO"/>
    <s v="CO6UR"/>
    <s v="7140"/>
    <s v="51551003"/>
    <s v="C2"/>
    <s v="GL Posting UCM (CO)"/>
    <n v="11304375"/>
    <x v="0"/>
    <n v="45162"/>
    <n v="136577"/>
    <s v="COFE2302"/>
    <n v="130905"/>
    <s v="Sandra. Viviana Ibañez"/>
    <m/>
    <s v="P1125228089"/>
    <s v="1125228089 URREGO GIRON DANIELA"/>
    <s v="E6"/>
    <n v="3001717"/>
    <s v=""/>
    <m/>
    <s v="COFE2302_FC001495_ALOJAMIENTO_SANDRA IBAÑEZ_INGRESO Y PRESENTACIÓN SAE EN PUNTOS TERRITORIALES"/>
    <x v="0"/>
    <n v="100840"/>
    <n v="24.68"/>
    <n v="256.35000000000002"/>
    <n v="100840"/>
    <n v="147"/>
    <d v="2023-08-30T21:06:41"/>
    <n v="1"/>
    <n v="100840"/>
    <s v="B.1.5"/>
    <n v="1"/>
    <s v="6"/>
    <s v="URR"/>
  </r>
  <r>
    <s v="CO"/>
    <s v="CO3CU"/>
    <s v="7140"/>
    <s v="51551003"/>
    <s v="A2"/>
    <s v="GL Posting Cucuta (CO)"/>
    <n v="2302428"/>
    <x v="0"/>
    <n v="45167"/>
    <s v="YADA"/>
    <s v="COFE2302"/>
    <n v="131538"/>
    <s v="Maria Cristina Mazo Agudelo"/>
    <m/>
    <s v="P800242657"/>
    <s v="800242657 INVERSIONES TATIVAN &amp; CIA SC"/>
    <s v="E3"/>
    <n v="3001812"/>
    <s v=""/>
    <m/>
    <s v="FC021242 H_CMAZO_ACOMPANAMIENTO ACTIVIDADES DE M Y E"/>
    <x v="0"/>
    <n v="310000"/>
    <n v="75.87"/>
    <n v="788.08"/>
    <n v="310000"/>
    <n v="318"/>
    <d v="2023-09-04T23:59:27"/>
    <n v="1"/>
    <n v="310000"/>
    <s v="B.1.5"/>
    <n v="1"/>
    <s v="3"/>
    <s v="NE"/>
  </r>
  <r>
    <s v="CO"/>
    <s v="CO3SM"/>
    <s v="7140"/>
    <s v="51551003"/>
    <s v="C7"/>
    <s v="GL Posting Riohacha (CO)"/>
    <n v="16300361"/>
    <x v="0"/>
    <n v="45163"/>
    <s v="YADA"/>
    <s v="COFE2302"/>
    <n v="131538"/>
    <s v="Maria Cristina Mazo Agudelo"/>
    <m/>
    <s v="P901255564"/>
    <s v="901255564 HOTEL MAJAYURA SOL SAS"/>
    <s v="E3"/>
    <n v="3001812"/>
    <s v=""/>
    <m/>
    <s v="FC007200_H_CMAZO_ACOMPANAMIENTO_ACTIVIDADES_M Y E"/>
    <x v="0"/>
    <n v="134454"/>
    <n v="32.909999999999997"/>
    <n v="341.81"/>
    <n v="134454"/>
    <n v="0"/>
    <d v="2023-08-28T18:30:22"/>
    <n v="1"/>
    <n v="134454"/>
    <s v="B.1.5"/>
    <n v="1"/>
    <s v="3"/>
    <s v="NE"/>
  </r>
  <r>
    <s v="CO"/>
    <s v="CO6UR"/>
    <s v="7140"/>
    <s v="51551003"/>
    <s v="C2"/>
    <s v="GL Posting UCM (CO)"/>
    <n v="11304640"/>
    <x v="0"/>
    <n v="45154"/>
    <n v="140471"/>
    <s v="COFE2302"/>
    <n v="131823"/>
    <s v="Isaura. Aragon"/>
    <m/>
    <s v="P860403441"/>
    <s v="860403441 HOTELERA TURISTICA VILLAVICENCIO LTDA"/>
    <s v="E6"/>
    <n v="3001717"/>
    <s v=""/>
    <m/>
    <s v="FC002440 FC002440_HOTEL ALHAMBRA_ALOJAMIENTO_ISAURA ARAGON"/>
    <x v="0"/>
    <n v="357227"/>
    <n v="88.61"/>
    <n v="903.45"/>
    <n v="357227"/>
    <n v="56"/>
    <d v="2023-09-02T17:59:34"/>
    <n v="1"/>
    <n v="357227"/>
    <s v="B.1.5"/>
    <n v="1"/>
    <s v="6"/>
    <s v="URR"/>
  </r>
  <r>
    <s v="CO"/>
    <s v="CO6UR"/>
    <s v="7140"/>
    <s v="51551003"/>
    <s v="C2"/>
    <s v="GL Posting UCM (CO)"/>
    <n v="11304391"/>
    <x v="0"/>
    <n v="45153"/>
    <n v="140118"/>
    <s v="COFE2302"/>
    <n v="131999"/>
    <s v="Laura Alejandra Diaz Cardoso"/>
    <m/>
    <s v="P901463590"/>
    <s v="901463590 NVERSIONES DEL SUR DEL TOLIMA S.A.S"/>
    <s v="E6"/>
    <n v="3001717"/>
    <s v=""/>
    <m/>
    <s v="COFE2302_FC000351_ALOJAMIENTO_LAURA DIAZ_FORMACIÓN SAE Y ACOMPAÑAMIENTO A TERRITORIO"/>
    <x v="0"/>
    <n v="70000"/>
    <n v="17.36"/>
    <n v="177.03"/>
    <n v="70000"/>
    <n v="0"/>
    <d v="2023-08-30T21:39:32"/>
    <n v="1"/>
    <n v="70000"/>
    <s v="B.1.5"/>
    <n v="1"/>
    <s v="6"/>
    <s v="URR"/>
  </r>
  <r>
    <s v="CO"/>
    <s v="CO4PP"/>
    <s v="7140"/>
    <s v="51551003"/>
    <s v="A6"/>
    <s v="GL Posting Popayán (CO)"/>
    <n v="6304580"/>
    <x v="0"/>
    <n v="45168"/>
    <s v="ELM7"/>
    <s v="COFE2302"/>
    <n v="135371"/>
    <s v="Yeiber Valencia"/>
    <m/>
    <s v="P222222222"/>
    <s v="222222222 CUANTIAS MINIMAS"/>
    <s v="Z4"/>
    <n v="3001582"/>
    <s v=""/>
    <m/>
    <s v="AJUSTE_TRANSA_6304413_ERROR_CUENTA_COL_FC017249_ALOJAM_Y.VALENCIA_CALI_DL_17_AL_19_DEL_08_DEL_2023"/>
    <x v="0"/>
    <n v="8"/>
    <n v="0"/>
    <n v="0.02"/>
    <n v="8"/>
    <n v="0"/>
    <d v="2023-09-04T16:35:50"/>
    <n v="1"/>
    <n v="8"/>
    <s v="C.3.1"/>
    <n v="1"/>
    <s v="4"/>
    <s v="WA"/>
  </r>
  <r>
    <s v="CO"/>
    <s v="CO4PP"/>
    <s v="7140"/>
    <s v="51551003"/>
    <s v="A6"/>
    <s v="GL Posting Popayán (CO)"/>
    <n v="6304467"/>
    <x v="0"/>
    <n v="45166"/>
    <s v="ELM7"/>
    <s v="COFE2302"/>
    <n v="135371"/>
    <s v="Yeiber Valencia"/>
    <m/>
    <s v="P650187917"/>
    <s v="650187917 FREI HEINRICH ERNEST"/>
    <s v="Z4"/>
    <n v="3001582"/>
    <s v=""/>
    <m/>
    <s v="FC005264_ALOJAM_Y.VALENCIA_CALI_DEL_AL_19_DEL_08_DEL_2023"/>
    <x v="0"/>
    <n v="360000"/>
    <n v="88.11"/>
    <n v="915.19"/>
    <n v="360000"/>
    <n v="148"/>
    <d v="2023-09-01T16:38:18"/>
    <n v="1"/>
    <n v="360000"/>
    <s v="C.3.1"/>
    <n v="1"/>
    <s v="4"/>
    <s v="WA"/>
  </r>
  <r>
    <s v="CO"/>
    <s v="CO4PP"/>
    <s v="7140"/>
    <s v="51551003"/>
    <s v="A6"/>
    <s v="GL Posting Popayán (CO)"/>
    <n v="6304413"/>
    <x v="0"/>
    <n v="45168"/>
    <s v="ELM7"/>
    <s v="COFE2302"/>
    <n v="135371"/>
    <s v="Yeiber Valencia"/>
    <m/>
    <s v="P800128709"/>
    <s v="800128709 BASILO KLONIS &amp; CIA SA"/>
    <s v="Z4"/>
    <n v="3001582"/>
    <s v=""/>
    <m/>
    <s v="FC017249_ALOJAM_Y.VALENCIA_CALI_DL_17_AL_19_DEL_08_DEL_2023"/>
    <x v="0"/>
    <n v="325600"/>
    <n v="79.69"/>
    <n v="827.74"/>
    <n v="325600"/>
    <n v="148"/>
    <d v="2023-08-31T21:54:46"/>
    <n v="1"/>
    <n v="325600"/>
    <s v="C.3.1"/>
    <n v="1"/>
    <s v="4"/>
    <s v="WA"/>
  </r>
  <r>
    <s v="CO"/>
    <s v="CO4PP"/>
    <s v="7140"/>
    <s v="51551003"/>
    <s v="A6"/>
    <s v="GL Posting Popayán (CO)"/>
    <n v="6304413"/>
    <x v="0"/>
    <n v="45168"/>
    <s v="ELM7"/>
    <s v="COFE2302"/>
    <n v="135371"/>
    <s v="Yeiber Valencia"/>
    <m/>
    <s v="P222222222"/>
    <s v="222222222 CUANTIAS MINIMAS"/>
    <s v="Z4"/>
    <n v="3001582"/>
    <s v=""/>
    <m/>
    <s v="FC017249_ALOJAM_Y.VALENCIA_CALI_DL_17_AL_19_DEL_08_DEL_2023"/>
    <x v="0"/>
    <n v="-8"/>
    <n v="0"/>
    <n v="-0.02"/>
    <n v="-8"/>
    <n v="0"/>
    <d v="2023-08-31T21:54:46"/>
    <n v="1"/>
    <n v="-8"/>
    <s v="C.3.1"/>
    <n v="1"/>
    <s v="4"/>
    <s v="WA"/>
  </r>
  <r>
    <s v="CO"/>
    <s v="CO4PP"/>
    <s v="7140"/>
    <s v="51551003"/>
    <s v="A6"/>
    <s v="GL Posting Popayán (CO)"/>
    <n v="6304492"/>
    <x v="0"/>
    <n v="45163"/>
    <n v="130959"/>
    <s v="COFE2302"/>
    <n v="136403"/>
    <s v="Natalia. Delgado Amezquita"/>
    <m/>
    <s v="P900261074"/>
    <s v="900261074 FLOREZ Z Y CIA SCA"/>
    <s v="Z4"/>
    <n v="3001582"/>
    <s v=""/>
    <m/>
    <s v="42353 FC019676_ALOJAM_N.DELGADO_TUMACO_DEL_15_AL_17_DEL_08_DEL_2023"/>
    <x v="0"/>
    <n v="338000"/>
    <n v="82.72"/>
    <n v="859.26"/>
    <n v="338000"/>
    <n v="0"/>
    <d v="2023-09-01T19:07:27"/>
    <n v="1"/>
    <n v="338000"/>
    <s v="C.3.1"/>
    <n v="1"/>
    <s v="4"/>
    <s v="WA"/>
  </r>
  <r>
    <s v="CO"/>
    <s v="CO4QB"/>
    <s v="7140"/>
    <s v="51551003"/>
    <s v="A6"/>
    <s v="GL Posting Popayán (CO)"/>
    <n v="6304216"/>
    <x v="0"/>
    <n v="45163"/>
    <s v="LORO"/>
    <s v="COFE2302"/>
    <n v="136403"/>
    <s v="Natalia. Delgado Amezquita"/>
    <m/>
    <s v="P901057457"/>
    <s v="901057457 IRIACA SAS HOTEL MIA"/>
    <s v="Z4"/>
    <n v="3001582"/>
    <s v=""/>
    <m/>
    <s v="FC019566_ALOJAM_N.DELGADO_QUIBDO_DEL_14_AL_15_DEL_08_DEL_2023"/>
    <x v="0"/>
    <n v="192000"/>
    <n v="46.49"/>
    <n v="483.39"/>
    <n v="192000"/>
    <n v="318"/>
    <d v="2023-08-25T23:33:49"/>
    <n v="1"/>
    <n v="192000"/>
    <s v="C.3.1"/>
    <n v="1"/>
    <s v="4"/>
    <s v="WA"/>
  </r>
  <r>
    <s v="CO"/>
    <s v="CO3CU"/>
    <s v="7140"/>
    <s v="51551003"/>
    <s v="A2"/>
    <s v="GL Posting Cucuta (CO)"/>
    <n v="2302427"/>
    <x v="0"/>
    <n v="45167"/>
    <s v="YADA"/>
    <s v="COFE2302"/>
    <n v="139077"/>
    <s v="DALIA CANTILLO"/>
    <m/>
    <s v="P800242657"/>
    <s v="800242657 INVERSIONES TATIVAN &amp; CIA SC"/>
    <s v="E3"/>
    <n v="3001812"/>
    <s v=""/>
    <m/>
    <s v="FC021217_H_DCANTILLO_ENCUENTRO SAE"/>
    <x v="0"/>
    <n v="155000"/>
    <n v="37.93"/>
    <n v="394.04"/>
    <n v="155000"/>
    <n v="0"/>
    <d v="2023-09-04T23:54:04"/>
    <n v="1"/>
    <n v="155000"/>
    <s v="B.1.5"/>
    <n v="1"/>
    <s v="3"/>
    <s v="NE"/>
  </r>
  <r>
    <s v="CO"/>
    <s v="CO3CU"/>
    <s v="7140"/>
    <s v="51551003"/>
    <s v="A2"/>
    <s v="GL Posting Cucuta (CO)"/>
    <n v="2302426"/>
    <x v="0"/>
    <n v="45167"/>
    <s v="YADA"/>
    <s v="COFE2302"/>
    <n v="139091"/>
    <s v="Anuar Pacheco Padilla"/>
    <m/>
    <s v="P800242657"/>
    <s v="800242657 INVERSIONES TATIVAN &amp; CIA SC"/>
    <s v="E3"/>
    <n v="3001812"/>
    <s v=""/>
    <m/>
    <s v="FC021216_H_APACHECO_ENCUENTRO SAE"/>
    <x v="0"/>
    <n v="155000"/>
    <n v="37.93"/>
    <n v="394.04"/>
    <n v="155000"/>
    <n v="0"/>
    <d v="2023-09-04T23:49:50"/>
    <n v="1"/>
    <n v="155000"/>
    <s v="B.1.5"/>
    <n v="1"/>
    <s v="3"/>
    <s v="NE"/>
  </r>
  <r>
    <s v="CO"/>
    <s v="CO3CU"/>
    <s v="7140"/>
    <s v="51551003"/>
    <s v="A2"/>
    <s v="GL Posting Cucuta (CO)"/>
    <n v="2302406"/>
    <x v="0"/>
    <n v="45167"/>
    <s v="YADA"/>
    <s v="COFE2302"/>
    <n v="140034"/>
    <s v="Roniel Stiven Velasquez"/>
    <m/>
    <s v="P37228131"/>
    <s v="37228131 ELDA PEREZ DE RODRIGUEZ"/>
    <s v="E3"/>
    <n v="3001812"/>
    <s v=""/>
    <m/>
    <s v="FC00582_H_RVELASQUEZ_ACTIVIDADES DE SEGUIMIENTO E INDUCCION"/>
    <x v="0"/>
    <n v="88235"/>
    <n v="21.59"/>
    <n v="224.31"/>
    <n v="88235"/>
    <n v="0"/>
    <d v="2023-09-04T23:08:25"/>
    <n v="1"/>
    <n v="88235"/>
    <s v="B.1.5"/>
    <n v="1"/>
    <s v="3"/>
    <s v="NE"/>
  </r>
  <r>
    <s v="CO"/>
    <s v="CO6UR"/>
    <s v="7140"/>
    <s v="51551003"/>
    <s v="D2"/>
    <s v="AP Posting UCM (CO)"/>
    <n v="11304697"/>
    <x v="0"/>
    <n v="45161"/>
    <n v="117828"/>
    <s v="COFE2302"/>
    <n v="140262"/>
    <s v="Sandra Mileni Cardona"/>
    <m/>
    <s v="P901237778"/>
    <s v="901237778 HOTEL METROTEL SAS"/>
    <s v="E6"/>
    <n v="3001717"/>
    <s v=""/>
    <m/>
    <s v="FC048721_H_S.C_MISION INGRESO SAE"/>
    <x v="0"/>
    <n v="720000"/>
    <n v="174.32"/>
    <n v="1812.71"/>
    <n v="720000"/>
    <n v="56"/>
    <d v="2023-09-02T20:04:26"/>
    <n v="1"/>
    <n v="720000"/>
    <s v="B.1.5"/>
    <n v="1"/>
    <s v="6"/>
    <s v="URR"/>
  </r>
  <r>
    <s v="CO"/>
    <s v="CO6UR"/>
    <s v="7140"/>
    <s v="51551003"/>
    <s v="D2"/>
    <s v="AP Posting UCM (CO)"/>
    <n v="11304712"/>
    <x v="0"/>
    <n v="45161"/>
    <n v="117828"/>
    <s v="COFE2302"/>
    <n v="140269"/>
    <s v="Jose Luis Ubarnes"/>
    <m/>
    <s v="P830053812"/>
    <s v="830053812 ALIANZA FIDUCIARIA FIDEICOMISO"/>
    <s v="E6"/>
    <n v="3001717"/>
    <s v=""/>
    <m/>
    <s v="FC073669_H_J.UBARNES_MISION INGRESO SAE"/>
    <x v="0"/>
    <n v="957000"/>
    <n v="231.7"/>
    <n v="2409.39"/>
    <n v="957000"/>
    <n v="147"/>
    <d v="2023-09-02T20:23:39"/>
    <n v="1"/>
    <n v="957000"/>
    <s v="B.1.5"/>
    <n v="1"/>
    <s v="6"/>
    <s v="URR"/>
  </r>
  <r>
    <s v="CO"/>
    <s v="CO6UR"/>
    <s v="7140"/>
    <s v="51551003"/>
    <s v="D2"/>
    <s v="AP Posting UCM (CO)"/>
    <n v="11304701"/>
    <x v="0"/>
    <n v="45161"/>
    <n v="117828"/>
    <s v="COFE2302"/>
    <n v="140270"/>
    <s v="Maria Jesús Mangones"/>
    <m/>
    <s v="P830053812"/>
    <s v="830053812 ALIANZA FIDUCIARIA FIDEICOMISO"/>
    <s v="E6"/>
    <n v="3001717"/>
    <s v=""/>
    <m/>
    <s v="FC073508_H_M.MANGONES_MISION INGRESO SAE"/>
    <x v="0"/>
    <n v="957000"/>
    <n v="231.7"/>
    <n v="2409.39"/>
    <n v="957000"/>
    <n v="147"/>
    <d v="2023-09-02T20:15:26"/>
    <n v="1"/>
    <n v="957000"/>
    <s v="B.1.5"/>
    <n v="1"/>
    <s v="6"/>
    <s v="URR"/>
  </r>
  <r>
    <s v="CO"/>
    <s v="CO6UR"/>
    <s v="7140"/>
    <s v="51551003"/>
    <s v="D2"/>
    <s v="AP Posting UCM (CO)"/>
    <n v="11304716"/>
    <x v="0"/>
    <n v="45161"/>
    <n v="117828"/>
    <s v="COFE2302"/>
    <n v="140272"/>
    <s v="Félix Fabián Castañeda"/>
    <m/>
    <s v="P900928518"/>
    <s v="900928518 HOTEL FLORES DEL PARAISO SAS"/>
    <s v="E6"/>
    <n v="3001717"/>
    <s v=""/>
    <m/>
    <s v="FC009226_H_F.CASTAÑEDA_S.ROJAS_INGRESO SAE"/>
    <x v="0"/>
    <n v="184874"/>
    <n v="44.76"/>
    <n v="465.45"/>
    <n v="184874"/>
    <n v="148"/>
    <d v="2023-09-02T20:32:25"/>
    <n v="1"/>
    <n v="184874"/>
    <s v="B.1.5"/>
    <n v="1"/>
    <s v="6"/>
    <s v="URR"/>
  </r>
  <r>
    <s v="CO"/>
    <s v="CO6UR"/>
    <s v="7140"/>
    <s v="51551003"/>
    <s v="D2"/>
    <s v="AP Posting UCM (CO)"/>
    <n v="11304704"/>
    <x v="0"/>
    <n v="45161"/>
    <n v="117828"/>
    <s v="COFE2302"/>
    <n v="140272"/>
    <s v="Félix Fabián Castañeda"/>
    <m/>
    <s v="P830053812"/>
    <s v="830053812 ALIANZA FIDUCIARIA FIDEICOMISO"/>
    <s v="E6"/>
    <n v="3001717"/>
    <s v=""/>
    <m/>
    <s v="FC073574_H_F.CASTAÑEDA_MISION INGRESO SAE"/>
    <x v="0"/>
    <n v="290000"/>
    <n v="70.209999999999994"/>
    <n v="730.12"/>
    <n v="290000"/>
    <n v="147"/>
    <d v="2023-09-02T20:17:51"/>
    <n v="1"/>
    <n v="290000"/>
    <s v="B.1.5"/>
    <n v="1"/>
    <s v="6"/>
    <s v="URR"/>
  </r>
  <r>
    <s v="CO"/>
    <s v="CO6UR"/>
    <s v="7140"/>
    <s v="51551003"/>
    <s v="C2"/>
    <s v="GL Posting UCM (CO)"/>
    <n v="11304634"/>
    <x v="0"/>
    <n v="45154"/>
    <n v="140471"/>
    <s v="COFE2302"/>
    <n v="140272"/>
    <s v="Félix Fabián Castañeda"/>
    <m/>
    <s v="P901237778"/>
    <s v="901237778 HOTEL METROTEL SAS"/>
    <s v="E6"/>
    <n v="3001717"/>
    <s v=""/>
    <m/>
    <s v="FC048593 FC048593_HOTEL METROTEL SAS_ALOJAMIENTO_FELIX CASTAÑEDA"/>
    <x v="0"/>
    <n v="180000"/>
    <n v="44.65"/>
    <n v="455.23"/>
    <n v="180000"/>
    <n v="56"/>
    <d v="2023-09-02T17:36:36"/>
    <n v="1"/>
    <n v="180000"/>
    <s v="B.1.5"/>
    <n v="1"/>
    <s v="6"/>
    <s v="URR"/>
  </r>
  <r>
    <s v="CO"/>
    <s v="CO"/>
    <s v="7140"/>
    <s v="51551003"/>
    <s v="C2"/>
    <s v="GL Posting UCM (CO)"/>
    <n v="11304779"/>
    <x v="0"/>
    <n v="45168"/>
    <s v="INES"/>
    <s v="COFE2302"/>
    <n v="140272"/>
    <s v="Félix Fabián Castañeda"/>
    <m/>
    <s v="P830053812"/>
    <s v="830053812 ALIANZA FIDUCIARIA FIDEICOMISO"/>
    <s v="E6"/>
    <n v="3001717"/>
    <s v="FC073654"/>
    <m/>
    <s v="FC073654 SERV ALOJAMIENTO FELIZ CASTAÑEDA EN MEDELLIN"/>
    <x v="0"/>
    <n v="299000"/>
    <n v="73.180000000000007"/>
    <n v="760.11"/>
    <n v="299000"/>
    <n v="147"/>
    <d v="2023-09-04T17:50:44"/>
    <n v="1"/>
    <n v="299000"/>
    <s v="B.1.5"/>
    <n v="1"/>
    <s v="6"/>
    <s v="URR"/>
  </r>
  <r>
    <s v="CO"/>
    <s v="CO6UR"/>
    <s v="7140"/>
    <s v="51551003"/>
    <s v="D2"/>
    <s v="AP Posting UCM (CO)"/>
    <n v="11304695"/>
    <x v="0"/>
    <n v="45161"/>
    <n v="117828"/>
    <s v="COFE2302"/>
    <n v="140273"/>
    <s v="Leonardo Andrés Arias"/>
    <m/>
    <s v="P901237778"/>
    <s v="901237778 HOTEL METROTEL SAS"/>
    <s v="E6"/>
    <n v="3001717"/>
    <s v=""/>
    <m/>
    <s v="FC048723_H_L.A_MISION INGRESO SAE"/>
    <x v="0"/>
    <n v="720000"/>
    <n v="174.32"/>
    <n v="1812.71"/>
    <n v="720000"/>
    <n v="56"/>
    <d v="2023-09-02T20:02:45"/>
    <n v="1"/>
    <n v="720000"/>
    <s v="B.1.5"/>
    <n v="1"/>
    <s v="6"/>
    <s v="URR"/>
  </r>
  <r>
    <s v="CO"/>
    <s v="CO"/>
    <s v="7140"/>
    <s v="51551003"/>
    <s v="C2"/>
    <s v="GL Posting UCM (CO)"/>
    <n v="11304776"/>
    <x v="0"/>
    <n v="45168"/>
    <s v="INES"/>
    <s v="COFE2302"/>
    <n v="140309"/>
    <s v="Wendy Paola Llanes"/>
    <m/>
    <s v="P901051655"/>
    <s v="901051655 HOTEL EL AEROPUERTO SAS"/>
    <s v="E6"/>
    <n v="3001717"/>
    <s v="FC003569"/>
    <m/>
    <s v="FC003569 SERV ALOJAMIENTO WENDY LLANES EN GRANADA"/>
    <x v="0"/>
    <n v="151260"/>
    <n v="37.020000000000003"/>
    <n v="384.53"/>
    <n v="151260"/>
    <n v="147"/>
    <d v="2023-09-04T17:45:43"/>
    <n v="1"/>
    <n v="151260"/>
    <s v="B.1.5"/>
    <n v="1"/>
    <s v="6"/>
    <s v="URR"/>
  </r>
  <r>
    <s v="CO"/>
    <s v="CO"/>
    <s v="7140"/>
    <s v="51551003"/>
    <s v="C2"/>
    <s v="GL Posting UCM (CO)"/>
    <n v="11304782"/>
    <x v="0"/>
    <n v="45151"/>
    <n v="126834"/>
    <s v="COFE2302"/>
    <n v="140310"/>
    <s v="Deyvy Yadir Oviedo"/>
    <m/>
    <s v="P901051655"/>
    <s v="901051655 HOTEL EL AEROPUERTO SAS"/>
    <s v="E6"/>
    <n v="3001717"/>
    <s v=""/>
    <m/>
    <s v="FC003570_H_DOVIEDO_INGRESO SAE GUAVIARE"/>
    <x v="0"/>
    <n v="151261"/>
    <n v="37.520000000000003"/>
    <n v="382.55"/>
    <n v="151261"/>
    <n v="147"/>
    <d v="2023-09-04T17:59:38"/>
    <n v="1"/>
    <n v="151261"/>
    <s v="B.1.5"/>
    <n v="1"/>
    <s v="6"/>
    <s v="URR"/>
  </r>
  <r>
    <s v="CO"/>
    <s v="CO6UR"/>
    <s v="7140"/>
    <s v="51551003"/>
    <s v="D2"/>
    <s v="AP Posting UCM (CO)"/>
    <n v="11304707"/>
    <x v="0"/>
    <n v="45161"/>
    <n v="117828"/>
    <s v="COFE2302"/>
    <n v="140373"/>
    <s v="Solangie Paola Rojas Serrano"/>
    <m/>
    <s v="P830053812"/>
    <s v="830053812 ALIANZA FIDUCIARIA FIDEICOMISO"/>
    <s v="E6"/>
    <n v="3001717"/>
    <s v=""/>
    <m/>
    <s v="FC073592_H_S.ROJAS_MISION INGRESO SAE"/>
    <x v="0"/>
    <n v="290000"/>
    <n v="70.209999999999994"/>
    <n v="730.12"/>
    <n v="290000"/>
    <n v="147"/>
    <d v="2023-09-02T20:19:56"/>
    <n v="1"/>
    <n v="290000"/>
    <s v="B.1.5"/>
    <n v="1"/>
    <s v="6"/>
    <s v="URR"/>
  </r>
  <r>
    <s v="CO"/>
    <s v="CO6UR"/>
    <s v="7140"/>
    <s v="51551003"/>
    <s v="D2"/>
    <s v="AP Posting UCM (CO)"/>
    <n v="11304710"/>
    <x v="0"/>
    <n v="45161"/>
    <n v="117828"/>
    <s v="COFE2302"/>
    <n v="140373"/>
    <s v="Solangie Paola Rojas Serrano"/>
    <m/>
    <s v="P830053812"/>
    <s v="830053812 ALIANZA FIDUCIARIA FIDEICOMISO"/>
    <s v="E6"/>
    <n v="3001717"/>
    <s v=""/>
    <m/>
    <s v="FC073656_H_S.ROJAS_MISION INGRESO SAE"/>
    <x v="0"/>
    <n v="299000"/>
    <n v="72.39"/>
    <n v="752.78"/>
    <n v="299000"/>
    <n v="147"/>
    <d v="2023-09-02T20:22:04"/>
    <n v="1"/>
    <n v="299000"/>
    <s v="B.1.5"/>
    <n v="1"/>
    <s v="6"/>
    <s v="URR"/>
  </r>
  <r>
    <s v="CO"/>
    <s v=""/>
    <s v="7140"/>
    <s v="51551003"/>
    <s v="A6"/>
    <s v="GL Posting Popayán (CO)"/>
    <n v="6304215"/>
    <x v="0"/>
    <n v="45163"/>
    <s v="LORO"/>
    <s v="COFE2302"/>
    <n v="8753"/>
    <s v="Giovanni Rizzo"/>
    <m/>
    <s v="P901057457"/>
    <s v="901057457 IRIACA SAS HOTEL MIA"/>
    <s v="Z4"/>
    <n v="3001582"/>
    <s v=""/>
    <m/>
    <s v="FC019560_ALOJAM_G.RIZZO_QUIBDO_DEL_14_AL_15_DEL_08_DEL_2023"/>
    <x v="0"/>
    <n v="152000"/>
    <n v="36.799999999999997"/>
    <n v="382.68"/>
    <n v="152000"/>
    <n v="0"/>
    <d v="2023-08-25T23:31:13"/>
    <n v="1"/>
    <n v="152000"/>
    <s v="C.3.1"/>
    <n v="1"/>
    <s v="4"/>
    <s v="WA"/>
  </r>
  <r>
    <s v="CO"/>
    <s v="CO4PP"/>
    <s v="7140"/>
    <s v="51551003"/>
    <s v="A6"/>
    <s v="GL Posting Popayán (CO)"/>
    <n v="6304493"/>
    <x v="0"/>
    <n v="45163"/>
    <n v="130959"/>
    <s v="COFE2302"/>
    <n v="8753"/>
    <s v="Giovanni Rizzo"/>
    <m/>
    <s v="P900261074"/>
    <s v="900261074 FLOREZ Z Y CIA SCA"/>
    <s v="Z4"/>
    <n v="3001582"/>
    <s v=""/>
    <m/>
    <s v="FC019677_ALOJAM_G.RIZZO_TUMACO_DEL_15_AL_17_DEL_08_DEL_2023"/>
    <x v="0"/>
    <n v="338000"/>
    <n v="82.72"/>
    <n v="859.26"/>
    <n v="338000"/>
    <n v="0"/>
    <d v="2023-09-01T19:09:06"/>
    <n v="1"/>
    <n v="338000"/>
    <s v="C.3.1"/>
    <n v="1"/>
    <s v="4"/>
    <s v="WA"/>
  </r>
  <r>
    <s v="CO"/>
    <s v="CO4PP"/>
    <s v="7140"/>
    <s v="51551003"/>
    <s v="A6"/>
    <s v="GL Posting Popayán (CO)"/>
    <n v="6304340"/>
    <x v="0"/>
    <n v="45163"/>
    <s v="ELM7"/>
    <s v="COFE2302"/>
    <n v="8753"/>
    <s v="Giovanni Rizzo"/>
    <m/>
    <s v="P800128709"/>
    <s v="800128709 BASILO KLONIS &amp; CIA SA"/>
    <s v="Z4"/>
    <n v="3001582"/>
    <s v=""/>
    <m/>
    <s v="FC017227_ALOJAM_G.RIZZO_DEL_17_AL_18_DEL_08_DEL_2023_CALI"/>
    <x v="0"/>
    <n v="162800"/>
    <n v="39.840000000000003"/>
    <n v="413.87"/>
    <n v="162800"/>
    <n v="147"/>
    <d v="2023-08-30T18:32:58"/>
    <n v="1"/>
    <n v="162800"/>
    <s v="C.3.1"/>
    <n v="1"/>
    <s v="4"/>
    <s v="WA"/>
  </r>
  <r>
    <s v="CO"/>
    <s v="CO3CU"/>
    <s v="7140"/>
    <s v="51551003"/>
    <s v="A2"/>
    <s v="GL Posting Cucuta (CO)"/>
    <n v="2302429"/>
    <x v="0"/>
    <n v="45167"/>
    <s v="YADA"/>
    <s v="COFE2302"/>
    <s v="CO133"/>
    <s v="Cindy Johana Reales Gonzalez"/>
    <m/>
    <s v="P800242657"/>
    <s v="800242657 INVERSIONES TATIVAN &amp; CIA SC"/>
    <s v="E3"/>
    <n v="3001812"/>
    <s v=""/>
    <m/>
    <s v="FC021243 H_CREALES_ENCUENTRO SAE"/>
    <x v="0"/>
    <n v="310000"/>
    <n v="75.87"/>
    <n v="788.08"/>
    <n v="310000"/>
    <n v="318"/>
    <d v="2023-09-05T00:03:47"/>
    <n v="1"/>
    <n v="310000"/>
    <s v="B.1.5"/>
    <n v="1"/>
    <s v="3"/>
    <s v="NE"/>
  </r>
  <r>
    <s v="CO"/>
    <s v="CO6UR"/>
    <s v="7140"/>
    <s v="51551003"/>
    <s v="C2"/>
    <s v="GL Posting UCM (CO)"/>
    <n v="11304557"/>
    <x v="0"/>
    <n v="45154"/>
    <n v="140471"/>
    <s v="COFE2302"/>
    <s v="CO234"/>
    <s v="Nayibe Pérez Paiva"/>
    <m/>
    <s v="P1117489443"/>
    <s v="1117489443 JUAN DAVID DELGADO ROJAS"/>
    <s v="E6"/>
    <n v="3001717"/>
    <s v=""/>
    <m/>
    <s v="FC000213_FC000213_ALOJAMIENTO_EL DONCELLO NAYIBE PEREZ Y OSCAR RODRIGUEZ"/>
    <x v="0"/>
    <n v="90000"/>
    <n v="22.32"/>
    <n v="227.62"/>
    <n v="90000"/>
    <n v="318"/>
    <d v="2023-09-01T22:55:58"/>
    <n v="1"/>
    <n v="90000"/>
    <s v="B.1.5"/>
    <n v="1"/>
    <s v="6"/>
    <s v="URR"/>
  </r>
  <r>
    <s v="CO"/>
    <s v="CO6UR"/>
    <s v="7140"/>
    <s v="51551003"/>
    <s v="C2"/>
    <s v="GL Posting UCM (CO)"/>
    <n v="11304494"/>
    <x v="0"/>
    <n v="45163"/>
    <n v="136577"/>
    <s v="COFE2302"/>
    <s v="CO234"/>
    <s v="Nayibe Pérez Paiva"/>
    <m/>
    <s v="P1677329"/>
    <s v="1677329 OSORIO ROA DAVID"/>
    <s v="E6"/>
    <n v="3001717"/>
    <s v=""/>
    <m/>
    <s v="COFE2302_FC001944_ALOJAMIENTO_NAYIBE PEREZ_MISION DE ACOMPAÑAMIENTO ARANDO LA EDUCACION"/>
    <x v="0"/>
    <n v="68850"/>
    <n v="16.850000000000001"/>
    <n v="175.03"/>
    <n v="68850"/>
    <n v="0"/>
    <d v="2023-09-01T00:13:41"/>
    <n v="1"/>
    <n v="68850"/>
    <s v="B.1.5"/>
    <n v="1"/>
    <s v="6"/>
    <s v="URR"/>
  </r>
  <r>
    <s v="CO"/>
    <s v="CO4PP"/>
    <s v="7140"/>
    <s v="51551003"/>
    <s v="A6"/>
    <s v="GL Posting Popayán (CO)"/>
    <n v="6304412"/>
    <x v="0"/>
    <n v="45168"/>
    <s v="ELM7"/>
    <s v="COFE2302"/>
    <s v="CO273"/>
    <s v="Jairo David Moran Jojoa"/>
    <m/>
    <s v="P800128709"/>
    <s v="800128709 BASILO KLONIS &amp; CIA SA"/>
    <s v="Z4"/>
    <n v="3001582"/>
    <s v=""/>
    <m/>
    <s v="FC016982_ALOJAM_J.MORAN_CALI_DEL_02_AL_05-DEL_08_DEL_2023"/>
    <x v="0"/>
    <n v="488400"/>
    <n v="119.53"/>
    <n v="1241.6099999999999"/>
    <n v="488400"/>
    <n v="148"/>
    <d v="2023-08-31T21:37:46"/>
    <n v="1"/>
    <n v="488400"/>
    <s v="C.3.1"/>
    <n v="1"/>
    <s v="4"/>
    <s v="WA"/>
  </r>
  <r>
    <s v="CO"/>
    <s v="CO4PP"/>
    <s v="7140"/>
    <s v="51551003"/>
    <s v="A6"/>
    <s v="GL Posting Popayán (CO)"/>
    <n v="6304353"/>
    <x v="0"/>
    <n v="45163"/>
    <s v="ELM7"/>
    <s v="COFE2302"/>
    <s v="CO276"/>
    <s v="Gerardo Alfonso Fletcher Serrano"/>
    <m/>
    <s v="P650187917"/>
    <s v="650187917 FREI HEINRICH ERNEST"/>
    <s v="Z4"/>
    <n v="3001582"/>
    <s v=""/>
    <m/>
    <s v="FC005266_ALOJAM_G.FLETCHER_CALI_DEL_14_AL_16_DEL_08_DEL_2023"/>
    <x v="0"/>
    <n v="240000"/>
    <n v="58.74"/>
    <n v="610.13"/>
    <n v="240000"/>
    <n v="148"/>
    <d v="2023-08-30T22:36:00"/>
    <n v="1"/>
    <n v="240000"/>
    <s v="C.3.1"/>
    <n v="1"/>
    <s v="4"/>
    <s v="WA"/>
  </r>
  <r>
    <s v="CO"/>
    <s v="CO"/>
    <s v="7140"/>
    <s v="51551003"/>
    <s v="C2"/>
    <s v="GL Posting UCM (CO)"/>
    <n v="11304560"/>
    <x v="0"/>
    <n v="45152"/>
    <n v="126834"/>
    <s v="COFE2302"/>
    <s v="CO345"/>
    <s v="Javier Giovanni Moreno Gil"/>
    <m/>
    <s v="P19092769"/>
    <s v="19092769 MOISES MORALES"/>
    <s v="E6"/>
    <n v="3001717"/>
    <s v=""/>
    <m/>
    <s v="FC013640_ALOJAMMIENTO JAVIER MORENO_IBAGUE"/>
    <x v="0"/>
    <n v="189076"/>
    <n v="46.9"/>
    <n v="478.19"/>
    <n v="189076"/>
    <n v="56"/>
    <d v="2023-09-01T23:01:38"/>
    <n v="1"/>
    <n v="189076"/>
    <s v="B.1.5"/>
    <n v="1"/>
    <s v="6"/>
    <s v="URR"/>
  </r>
  <r>
    <s v="CO"/>
    <s v="CO"/>
    <s v="7140"/>
    <s v="51551003"/>
    <s v="C2"/>
    <s v="GL Posting UCM (CO)"/>
    <n v="11304777"/>
    <x v="0"/>
    <n v="45168"/>
    <s v="INES"/>
    <s v="COFE2302"/>
    <s v="CO353"/>
    <s v="Diego Fernando Monsalve Garcia"/>
    <m/>
    <s v="P830053812"/>
    <s v="830053812 ALIANZA FIDUCIARIA FIDEICOMISO"/>
    <s v="E6"/>
    <n v="3001717"/>
    <s v="FC073940"/>
    <m/>
    <s v="FC073940 SERV ALOJAMIENTO DIEGO MONSALVE EN MEDELLIN"/>
    <x v="0"/>
    <n v="478000"/>
    <n v="116.99"/>
    <n v="1215.17"/>
    <n v="478000"/>
    <n v="147"/>
    <d v="2023-09-04T17:48:27"/>
    <n v="1"/>
    <n v="478000"/>
    <s v="B.1.5"/>
    <n v="1"/>
    <s v="6"/>
    <s v="URR"/>
  </r>
  <r>
    <s v="CO"/>
    <s v="CO6UR"/>
    <s v="7140"/>
    <s v="51551003"/>
    <s v="C2"/>
    <s v="GL Posting UCM (CO)"/>
    <n v="11304495"/>
    <x v="0"/>
    <n v="45162"/>
    <n v="136577"/>
    <s v="COFE2302"/>
    <s v="CO353"/>
    <s v="Diego Fernando Monsalve Garcia"/>
    <m/>
    <s v="P1036647122"/>
    <s v="1036647122 ESTRADA RENDON ENDERSON"/>
    <s v="E6"/>
    <n v="3001717"/>
    <s v=""/>
    <m/>
    <s v="COFE2302_FC001423_ALOJAMIENTO_DIEGO MONSALVE_INDUCCION SAE ARANDO LA EDUCACION"/>
    <x v="0"/>
    <n v="64000"/>
    <n v="15.66"/>
    <n v="162.69999999999999"/>
    <n v="64000"/>
    <n v="0"/>
    <d v="2023-09-01T00:18:59"/>
    <n v="1"/>
    <n v="64000"/>
    <s v="B.1.5"/>
    <n v="1"/>
    <s v="6"/>
    <s v="URR"/>
  </r>
  <r>
    <s v="CO"/>
    <s v="CO4PP"/>
    <s v="7140"/>
    <s v="51551003"/>
    <s v="A6"/>
    <s v="GL Posting Popayán (CO)"/>
    <n v="6304499"/>
    <x v="0"/>
    <n v="45168"/>
    <n v="130959"/>
    <s v="COFE2302"/>
    <s v="CO511"/>
    <s v="Paola Andrea Garces Rodriguez"/>
    <m/>
    <s v="P900341322"/>
    <s v="900341322 900341322"/>
    <s v="Z4"/>
    <n v="3001582"/>
    <s v=""/>
    <m/>
    <s v="FC080160_ALOJAM_J.MORAN_BOGOTÁ_DEL_18_AL_19_DEL_08_DEL_2023"/>
    <x v="0"/>
    <n v="270000"/>
    <n v="66.08"/>
    <n v="686.39"/>
    <n v="270000"/>
    <n v="0"/>
    <d v="2023-09-01T19:35:02"/>
    <n v="1"/>
    <n v="270000"/>
    <s v="C.3.1"/>
    <n v="1"/>
    <s v="4"/>
    <s v="WA"/>
  </r>
  <r>
    <s v="CO"/>
    <s v="CO6UR"/>
    <s v="7140"/>
    <s v="51551003"/>
    <s v="C2"/>
    <s v="GL Posting UCM (CO)"/>
    <n v="11304557"/>
    <x v="0"/>
    <n v="45154"/>
    <n v="140471"/>
    <s v="COFE2302"/>
    <s v="CO516"/>
    <s v="Oscar Enrique Rodriguez Gaona"/>
    <m/>
    <s v="P1117489443"/>
    <s v="1117489443 JUAN DAVID DELGADO ROJAS"/>
    <s v="E6"/>
    <n v="3001717"/>
    <s v=""/>
    <m/>
    <s v="FC000213_FC000213_ALOJAMIENTO_EL DONCELLO NAYIBE PEREZ Y OSCAR RODRIGUEZ"/>
    <x v="0"/>
    <n v="90000"/>
    <n v="22.32"/>
    <n v="227.62"/>
    <n v="90000"/>
    <n v="318"/>
    <d v="2023-09-01T22:55:58"/>
    <n v="1"/>
    <n v="90000"/>
    <s v="B.1.5"/>
    <n v="1"/>
    <s v="6"/>
    <s v="URR"/>
  </r>
  <r>
    <s v="CO"/>
    <s v="CO6UR"/>
    <s v="7140"/>
    <s v="51551003"/>
    <s v="C2"/>
    <s v="GL Posting UCM (CO)"/>
    <n v="11304401"/>
    <x v="0"/>
    <n v="45161"/>
    <n v="136577"/>
    <s v="COFE2302"/>
    <s v="CO516"/>
    <s v="Oscar Enrique Rodriguez Gaona"/>
    <m/>
    <s v="P1677329"/>
    <s v="1677329 OSORIO ROA DAVID"/>
    <s v="E6"/>
    <n v="3001717"/>
    <s v=""/>
    <m/>
    <s v="COFE2302_FC001945_HOSPEDAJE_OSCAR RODRIGUEZ_MISION DE ACOMPAÑAMIENTO ARANDO LA EDUCACION"/>
    <x v="0"/>
    <n v="137700"/>
    <n v="33.340000000000003"/>
    <n v="346.68"/>
    <n v="137700"/>
    <n v="0"/>
    <d v="2023-08-30T22:22:50"/>
    <n v="1"/>
    <n v="137700"/>
    <s v="B.1.5"/>
    <n v="1"/>
    <s v="6"/>
    <s v="URR"/>
  </r>
  <r>
    <s v="CO"/>
    <s v="CO"/>
    <s v="7140"/>
    <s v="51551003"/>
    <s v="C2"/>
    <s v="GL Posting UCM (CO)"/>
    <n v="11304804"/>
    <x v="0"/>
    <n v="45168"/>
    <s v="INES"/>
    <s v="COFE2302"/>
    <s v="CO536"/>
    <s v="Cristian Camilo Zuluaga Rodriguez"/>
    <m/>
    <s v="P901051655"/>
    <s v="901051655 HOTEL EL AEROPUERTO SAS"/>
    <s v="E6"/>
    <n v="3001717"/>
    <s v="FC003616"/>
    <m/>
    <s v="FC003616 SERV ALOJAMIENTO CRISTIAN ZULUAGA EN SJG"/>
    <x v="0"/>
    <n v="302521"/>
    <n v="74.040000000000006"/>
    <n v="769.07"/>
    <n v="302521"/>
    <n v="147"/>
    <d v="2023-09-04T18:58:15"/>
    <n v="1"/>
    <n v="302521"/>
    <s v="B.1.5"/>
    <n v="1"/>
    <s v="6"/>
    <s v="URR"/>
  </r>
  <r>
    <s v="CO"/>
    <s v="CO"/>
    <s v="7140"/>
    <s v="51551003"/>
    <s v="C2"/>
    <s v="GL Posting UCM (CO)"/>
    <n v="11304803"/>
    <x v="0"/>
    <n v="45168"/>
    <s v="INES"/>
    <s v="COFE2302"/>
    <s v="CO536"/>
    <s v="Cristian Camilo Zuluaga Rodriguez"/>
    <m/>
    <s v="P830053812"/>
    <s v="830053812 ALIANZA FIDUCIARIA FIDEICOMISO"/>
    <s v="E6"/>
    <n v="3001717"/>
    <s v="FC073430"/>
    <m/>
    <s v="FC073430 SERV ALOJAMIENTO CRISTIAN ZULUAGA EN MEDELLIN"/>
    <x v="0"/>
    <n v="299000"/>
    <n v="73.180000000000007"/>
    <n v="760.11"/>
    <n v="299000"/>
    <n v="147"/>
    <d v="2023-09-04T18:54:26"/>
    <n v="1"/>
    <n v="299000"/>
    <s v="B.1.5"/>
    <n v="1"/>
    <s v="6"/>
    <s v="URR"/>
  </r>
  <r>
    <s v="CO"/>
    <s v="CO6UR"/>
    <s v="7140"/>
    <s v="51551003"/>
    <s v="D2"/>
    <s v="AP Posting UCM (CO)"/>
    <n v="11304713"/>
    <x v="0"/>
    <n v="45161"/>
    <n v="117828"/>
    <s v="COFE2302"/>
    <s v="CO549"/>
    <s v="Leonardo Jairo Jimenez Zapata"/>
    <m/>
    <s v="P830053812"/>
    <s v="830053812 ALIANZA FIDUCIARIA FIDEICOMISO"/>
    <s v="E6"/>
    <n v="3001717"/>
    <s v=""/>
    <m/>
    <s v="FC073646_H_L.JIMENEZ_MISION SEGUIMEINTO INGRESO MANDE"/>
    <x v="0"/>
    <n v="299000"/>
    <n v="72.39"/>
    <n v="752.78"/>
    <n v="299000"/>
    <n v="147"/>
    <d v="2023-09-02T20:26:23"/>
    <n v="1"/>
    <n v="299000"/>
    <s v="B.1.5"/>
    <n v="1"/>
    <s v="6"/>
    <s v="URR"/>
  </r>
  <r>
    <s v="CO"/>
    <s v="CO6UR"/>
    <s v="7140"/>
    <s v="51551003"/>
    <s v="D2"/>
    <s v="AP Posting UCM (CO)"/>
    <n v="11304700"/>
    <x v="0"/>
    <n v="45161"/>
    <n v="117828"/>
    <s v="COFE2302"/>
    <s v="CO549"/>
    <s v="Leonardo Jairo Jimenez Zapata"/>
    <m/>
    <s v="P830053812"/>
    <s v="830053812 ALIANZA FIDUCIARIA FIDEICOMISO"/>
    <s v="E6"/>
    <n v="3001717"/>
    <s v=""/>
    <m/>
    <s v="FC073573_H_L.J_MISION INGRESO SAE"/>
    <x v="0"/>
    <n v="290000"/>
    <n v="70.209999999999994"/>
    <n v="730.12"/>
    <n v="290000"/>
    <n v="147"/>
    <d v="2023-09-02T20:12:57"/>
    <n v="1"/>
    <n v="290000"/>
    <s v="B.1.5"/>
    <n v="1"/>
    <s v="6"/>
    <s v="URR"/>
  </r>
  <r>
    <s v="CO"/>
    <s v="CO6UR"/>
    <s v="7140"/>
    <s v="51551003"/>
    <s v="C2"/>
    <s v="GL Posting UCM (CO)"/>
    <n v="11304454"/>
    <x v="0"/>
    <n v="45155"/>
    <n v="136577"/>
    <s v="COFE2302"/>
    <s v="CO572"/>
    <s v="Lina Maria López Santacruz"/>
    <m/>
    <s v="P52036707"/>
    <s v="52036707 GUERRERO FORERO MARTA CECILIA"/>
    <s v="E6"/>
    <n v="3001717"/>
    <s v=""/>
    <m/>
    <s v="PTU202308_TRANSPORTES LOCALES_LINA LOPEZ_INGRESO SAE ARANDO LA EDUCACION"/>
    <x v="0"/>
    <n v="100000"/>
    <n v="24.21"/>
    <n v="251.77"/>
    <n v="100000"/>
    <n v="0"/>
    <d v="2023-08-31T01:27:07"/>
    <n v="1"/>
    <n v="100000"/>
    <s v="B.1.5"/>
    <n v="1"/>
    <s v="6"/>
    <s v="URR"/>
  </r>
  <r>
    <s v="CO"/>
    <s v="CO4PP"/>
    <s v="7140"/>
    <s v="51551003"/>
    <s v="A6"/>
    <s v="GL Posting Popayán (CO)"/>
    <n v="6304469"/>
    <x v="0"/>
    <n v="45166"/>
    <s v="ELM7"/>
    <s v="COFE2302"/>
    <s v="CO588"/>
    <s v="Angie Lorena Silva Bello"/>
    <m/>
    <s v="P650187917"/>
    <s v="650187917 FREI HEINRICH ERNEST"/>
    <s v="Z4"/>
    <n v="3001582"/>
    <s v=""/>
    <m/>
    <s v="FC005265_ALOJAM_L.SILVA_CALI_DEL_08_AL_11_DEL_08_DEL_2023"/>
    <x v="0"/>
    <n v="360000"/>
    <n v="88.11"/>
    <n v="915.19"/>
    <n v="360000"/>
    <n v="318"/>
    <d v="2023-09-01T16:55:31"/>
    <n v="1"/>
    <n v="360000"/>
    <s v="C.3.1"/>
    <n v="1"/>
    <s v="4"/>
    <s v="WA"/>
  </r>
  <r>
    <s v="CO"/>
    <s v="CO4PP"/>
    <s v="7140"/>
    <s v="51551003"/>
    <s v="A6"/>
    <s v="GL Posting Popayán (CO)"/>
    <n v="6304491"/>
    <x v="0"/>
    <n v="45163"/>
    <n v="130959"/>
    <s v="COFE2302"/>
    <s v="CO622"/>
    <s v="Brenda Zuñiga Garcia"/>
    <m/>
    <s v="P900261074"/>
    <s v="900261074 FLOREZ Z Y CIA SCA"/>
    <s v="Z4"/>
    <n v="3001582"/>
    <s v=""/>
    <m/>
    <s v="FC019675_ALOJAM_B.ZUÑIGA_TUMACO_DEL_15_AL_17_DEL_08_DEL_2023"/>
    <x v="0"/>
    <n v="338000"/>
    <n v="82.72"/>
    <n v="859.26"/>
    <n v="338000"/>
    <n v="0"/>
    <d v="2023-09-01T19:05:34"/>
    <n v="1"/>
    <n v="338000"/>
    <s v="C.3.1"/>
    <n v="1"/>
    <s v="4"/>
    <s v="WA"/>
  </r>
  <r>
    <s v="CO"/>
    <s v="CO4PP"/>
    <s v="7140"/>
    <s v="51551003"/>
    <s v="A6"/>
    <s v="GL Posting Popayán (CO)"/>
    <n v="6304463"/>
    <x v="0"/>
    <n v="45168"/>
    <n v="10086"/>
    <s v="COFE2302"/>
    <s v="CO622"/>
    <s v="Brenda Zuñiga Garcia"/>
    <m/>
    <s v="P900399671"/>
    <s v="900399671 SOCIEDAD HOTELERA LOS BALSOS S.A.S"/>
    <s v="Z4"/>
    <n v="3001582"/>
    <s v=""/>
    <m/>
    <s v="FC101657_H_ALOJAM_B.ZUÑIGA_MEDELLIN_DEL_13_AL_14_DEL_08_DEL_2023"/>
    <x v="0"/>
    <n v="270000"/>
    <n v="66.08"/>
    <n v="686.39"/>
    <n v="270000"/>
    <n v="318"/>
    <d v="2023-09-01T16:18:10"/>
    <n v="1"/>
    <n v="270000"/>
    <s v="C.3.1"/>
    <n v="1"/>
    <s v="4"/>
    <s v="WA"/>
  </r>
  <r>
    <s v="CO"/>
    <s v=""/>
    <s v="7140"/>
    <s v="51551003"/>
    <s v="A6"/>
    <s v="GL Posting Popayán (CO)"/>
    <n v="6304214"/>
    <x v="0"/>
    <n v="45163"/>
    <s v="LORO"/>
    <s v="COFE2302"/>
    <s v="CO622"/>
    <s v="Brenda Zuñiga Garcia"/>
    <m/>
    <s v="P901057457"/>
    <s v="901057457 IRIACA SAS HOTEL MIA"/>
    <s v="Z4"/>
    <n v="3001582"/>
    <s v=""/>
    <m/>
    <s v="FC019559_ALOJAM_B.ZUÑIGA_QUIBDO_DEL_14_AL_15_DEL_08_DEL_2023"/>
    <x v="0"/>
    <n v="152000"/>
    <n v="36.799999999999997"/>
    <n v="382.68"/>
    <n v="152000"/>
    <n v="0"/>
    <d v="2023-08-25T23:28:54"/>
    <n v="1"/>
    <n v="152000"/>
    <s v="C.3.1"/>
    <n v="1"/>
    <s v="4"/>
    <s v="WA"/>
  </r>
  <r>
    <s v="CO"/>
    <s v="CO6UR"/>
    <s v="7140"/>
    <s v="51551003"/>
    <s v="C2"/>
    <s v="GL Posting UCM (CO)"/>
    <n v="11304616"/>
    <x v="0"/>
    <n v="45154"/>
    <n v="140471"/>
    <s v="COFE2302"/>
    <s v="CO623"/>
    <s v="Jhon Jairo Gómez Ramirez"/>
    <m/>
    <s v="P860403441"/>
    <s v="860403441 HOTELERA TURISTICA VILLAVICENCIO LTDA"/>
    <s v="E6"/>
    <n v="3001717"/>
    <s v=""/>
    <m/>
    <s v="FC002443 FC002443_HOTEL ALHAMBRA_ALOJAMIENTO_SAE META_GUAVIARE"/>
    <x v="0"/>
    <n v="5120252"/>
    <n v="1270.03"/>
    <n v="12949.48"/>
    <n v="5120252"/>
    <n v="56"/>
    <d v="2023-09-02T17:10:08"/>
    <n v="1"/>
    <n v="5120252"/>
    <s v="B.1.5"/>
    <n v="1"/>
    <s v="6"/>
    <s v="URR"/>
  </r>
  <r>
    <s v="CO"/>
    <s v="CO4PP"/>
    <s v="7140"/>
    <s v="51551003"/>
    <s v="A6"/>
    <s v="GL Posting Popayán (CO)"/>
    <n v="6304474"/>
    <x v="0"/>
    <n v="45163"/>
    <n v="130959"/>
    <s v="COFE2302"/>
    <s v="CO999"/>
    <s v="Resource Default"/>
    <m/>
    <s v="P12913814"/>
    <s v="12913814 VARGAS QUIÑONES JOSE ORLANDO"/>
    <s v="E4"/>
    <n v="3001577"/>
    <s v=""/>
    <m/>
    <s v="FC000418_ALOJAM_TALLER_FORMACIÓN_SAE_TUMACO_DEL_22_AL_25_DEL08_2023"/>
    <x v="0"/>
    <n v="4071000"/>
    <n v="996.34"/>
    <n v="10349.26"/>
    <n v="4071000"/>
    <n v="318"/>
    <d v="2023-09-01T18:02:23"/>
    <n v="0"/>
    <n v="0"/>
    <n v="0"/>
    <n v="1"/>
    <s v="4"/>
    <s v="WA"/>
  </r>
  <r>
    <s v="CO"/>
    <s v="CO"/>
    <s v="7140"/>
    <s v="51551003"/>
    <s v="C2"/>
    <s v="GL Posting UCM (CO)"/>
    <n v="11304742"/>
    <x v="0"/>
    <n v="45153"/>
    <n v="126834"/>
    <s v="COFE2302"/>
    <s v="CO999"/>
    <s v="Resource Default"/>
    <m/>
    <s v="P28677280"/>
    <s v="28677280 MARIA LUISA GONZALEZ SANCHEZ"/>
    <s v="E6"/>
    <n v="3001717"/>
    <s v=""/>
    <m/>
    <s v="FC000339_ALOJAMIENTO CHAPARRAL TOLIMA EQUIPO EDUCACION"/>
    <x v="0"/>
    <n v="1610000"/>
    <n v="399.34"/>
    <n v="4071.8"/>
    <n v="1610000"/>
    <n v="318"/>
    <d v="2023-09-02T21:05:12"/>
    <n v="1"/>
    <n v="1610000"/>
    <s v="B.1.5"/>
    <n v="1"/>
    <s v="6"/>
    <s v="URR"/>
  </r>
  <r>
    <s v="CO"/>
    <s v="CO"/>
    <s v="7140"/>
    <s v="51551003"/>
    <s v="C2"/>
    <s v="GL Posting UCM (CO)"/>
    <n v="11304744"/>
    <x v="0"/>
    <n v="45153"/>
    <n v="126834"/>
    <s v="COFE2302"/>
    <s v="CO999"/>
    <s v="Resource Default"/>
    <m/>
    <s v="P28677280"/>
    <s v="28677280 MARIA LUISA GONZALEZ SANCHEZ"/>
    <s v="E6"/>
    <n v="3001717"/>
    <s v=""/>
    <m/>
    <s v="FC000338_ALOJAMIENTO EQUIPO EDUCACION_INGRESO SAE TOLIMA"/>
    <x v="0"/>
    <n v="1190000"/>
    <n v="295.17"/>
    <n v="3009.59"/>
    <n v="1190000"/>
    <n v="318"/>
    <d v="2023-09-02T21:08:14"/>
    <n v="1"/>
    <n v="1190000"/>
    <s v="B.1.5"/>
    <n v="1"/>
    <s v="6"/>
    <s v="URR"/>
  </r>
  <r>
    <s v="CO"/>
    <s v="CO6UR"/>
    <s v="7140"/>
    <s v="51551003"/>
    <s v="D2"/>
    <s v="AP Posting UCM (CO)"/>
    <n v="11304694"/>
    <x v="0"/>
    <n v="45161"/>
    <n v="117828"/>
    <s v="COFE2302"/>
    <s v="CO999"/>
    <s v="Resource Default"/>
    <m/>
    <s v="P901237778"/>
    <s v="901237778 HOTEL METROTEL SAS"/>
    <s v="E6"/>
    <n v="3001717"/>
    <s v=""/>
    <m/>
    <s v="FC048722_ALOJAMIENTO STAFF FREIBEL TABARES"/>
    <x v="0"/>
    <n v="720000"/>
    <n v="174.32"/>
    <n v="1812.71"/>
    <n v="720000"/>
    <n v="56"/>
    <d v="2023-09-02T19:59:40"/>
    <n v="1"/>
    <n v="720000"/>
    <s v="B.1.5"/>
    <n v="1"/>
    <s v="6"/>
    <s v="URR"/>
  </r>
  <r>
    <s v="CO"/>
    <s v="CO3CU"/>
    <s v="7140"/>
    <s v="52351005"/>
    <s v="A2"/>
    <s v="GL Posting Cucuta (CO)"/>
    <n v="2302283"/>
    <x v="0"/>
    <n v="45162"/>
    <s v="AN52"/>
    <s v="COFE2302"/>
    <n v="125218"/>
    <s v="Luz Mayerly Camargo Guerrero"/>
    <m/>
    <s v="P444444053"/>
    <s v="444444053 TRANSPORTE INTERNO NRC"/>
    <s v="E3"/>
    <n v="2913392"/>
    <s v=""/>
    <m/>
    <s v="PTU_T_URB_MCAMARGO_ENCUENTRO FIN_ADM_RRHH_SM"/>
    <x v="0"/>
    <n v="50000"/>
    <n v="12.24"/>
    <n v="127.11"/>
    <n v="50000"/>
    <n v="0"/>
    <d v="2023-08-28T16:14:11"/>
    <n v="0"/>
    <n v="0"/>
    <n v="0"/>
    <n v="1"/>
    <s v="3"/>
    <s v="NE"/>
  </r>
  <r>
    <s v="CO"/>
    <s v="CO4QB"/>
    <s v="7140"/>
    <s v="52351005"/>
    <s v="C4"/>
    <s v="GL Posting Chocó (CO)"/>
    <n v="13301076"/>
    <x v="0"/>
    <n v="45167"/>
    <s v="LORO"/>
    <s v="COFE2302"/>
    <n v="126178"/>
    <s v="Edinson de Jesús Gómez Villadiego"/>
    <m/>
    <s v="P444444053"/>
    <s v="444444053 TRANSPORTE INTERNO NRC"/>
    <s v="Z4"/>
    <n v="3001582"/>
    <s v=""/>
    <m/>
    <s v="T_PTU126178_TRANSP_E.GOMEZ_CAMBIO DE REPUESTO VEHICULO INSTITUCIONA FZY-221"/>
    <x v="0"/>
    <n v="75000"/>
    <n v="18.36"/>
    <n v="190.66"/>
    <n v="75000"/>
    <n v="0"/>
    <d v="2023-08-30T18:29:50"/>
    <n v="1"/>
    <n v="75000"/>
    <s v="C.3.1"/>
    <n v="1"/>
    <s v="4"/>
    <s v="WA"/>
  </r>
  <r>
    <s v="CO"/>
    <s v="CO3CU"/>
    <s v="7140"/>
    <s v="52351005"/>
    <s v="A2"/>
    <s v="GL Posting Cucuta (CO)"/>
    <n v="2302443"/>
    <x v="0"/>
    <n v="45168"/>
    <n v="10848"/>
    <s v="COFE2302"/>
    <n v="127059"/>
    <s v="Diana Carolina Guerra"/>
    <m/>
    <s v="P901484224"/>
    <s v="901484224 TRANSPORTES Y LOGISTICA ORTIZ S.A.S."/>
    <s v="E3"/>
    <n v="3001812"/>
    <s v=""/>
    <m/>
    <s v="FC000260_CTA5361 T_CGUERRA_SEGUIMIENTO_ACTIVIDADES_EDUCATIVAS"/>
    <x v="0"/>
    <n v="1800000"/>
    <n v="440.53"/>
    <n v="4575.9399999999996"/>
    <n v="1800000"/>
    <n v="306"/>
    <d v="2023-09-05T01:23:26"/>
    <n v="1"/>
    <n v="1800000"/>
    <s v="B.1.5"/>
    <n v="1"/>
    <s v="3"/>
    <s v="NE"/>
  </r>
  <r>
    <s v="CO"/>
    <s v="CO"/>
    <s v="7140"/>
    <s v="52351005"/>
    <s v="C2"/>
    <s v="GL Posting UCM (CO)"/>
    <n v="11304735"/>
    <x v="0"/>
    <n v="45169"/>
    <s v="INES"/>
    <s v="COFE2302"/>
    <n v="129132"/>
    <s v="Sergio Antonio Cetina Martínez Cetina Martínez"/>
    <m/>
    <s v="P901561445"/>
    <s v="901561445 LOGISTICA Y TRANSPORTE MULTIMODAL AEROVAUPES ZOMAC"/>
    <s v="E6"/>
    <n v="3001717"/>
    <s v="TM000076"/>
    <m/>
    <s v="URR3169 TM000076 SERV_TRANSPORTE FLORENCIA 12/08-14/08"/>
    <x v="0"/>
    <n v="2100000"/>
    <n v="514.04"/>
    <n v="5383.67"/>
    <n v="2100000"/>
    <n v="306"/>
    <d v="2023-09-02T20:54:40"/>
    <n v="1"/>
    <n v="2100000"/>
    <s v="B.1.5"/>
    <n v="1"/>
    <s v="6"/>
    <s v="URR"/>
  </r>
  <r>
    <s v="CO"/>
    <s v="CO6UR"/>
    <s v="7140"/>
    <s v="52351005"/>
    <s v="C2"/>
    <s v="GL Posting UCM (CO)"/>
    <n v="11304239"/>
    <x v="0"/>
    <n v="45153"/>
    <n v="140118"/>
    <s v="COFE2302"/>
    <n v="130704"/>
    <s v="Michael. Stiven Cardona Aristizabal"/>
    <m/>
    <s v="P444444053"/>
    <s v="444444053 TRANSPORTE INTERNO NRC"/>
    <s v="E6"/>
    <n v="3001717"/>
    <s v=""/>
    <m/>
    <s v="PTU202308_T_MICHAEL CARDONA_INDUCCION SAE ARANDO"/>
    <x v="0"/>
    <n v="100000"/>
    <n v="24.8"/>
    <n v="252.91"/>
    <n v="100000"/>
    <n v="0"/>
    <d v="2023-08-23T22:21:42"/>
    <n v="1"/>
    <n v="100000"/>
    <s v="B.1.5"/>
    <n v="1"/>
    <s v="6"/>
    <s v="URR"/>
  </r>
  <r>
    <s v="CO"/>
    <s v="CO6UR"/>
    <s v="7140"/>
    <s v="52351005"/>
    <s v="C2"/>
    <s v="GL Posting UCM (CO)"/>
    <n v="11304375"/>
    <x v="0"/>
    <n v="45162"/>
    <n v="136577"/>
    <s v="COFE2302"/>
    <n v="130905"/>
    <s v="Sandra. Viviana Ibañez"/>
    <m/>
    <s v="P444444053"/>
    <s v="444444053 TRANSPORTE INTERNO NRC"/>
    <s v="E6"/>
    <n v="3001717"/>
    <s v=""/>
    <m/>
    <s v="PTU202308_TRANSPORTES LOCALES_SANDRA IBAÑEZ_INGRESO Y PRESENTACIÓN SAE EN PUNTOS TERRITORIALES"/>
    <x v="0"/>
    <n v="295000"/>
    <n v="72.2"/>
    <n v="749.95"/>
    <n v="295000"/>
    <n v="0"/>
    <d v="2023-08-30T21:06:41"/>
    <n v="1"/>
    <n v="295000"/>
    <s v="B.1.5"/>
    <n v="1"/>
    <s v="6"/>
    <s v="URR"/>
  </r>
  <r>
    <s v="CO"/>
    <s v="CO6UR"/>
    <s v="7140"/>
    <s v="52351005"/>
    <s v="C2"/>
    <s v="GL Posting UCM (CO)"/>
    <n v="11304388"/>
    <x v="0"/>
    <n v="45153"/>
    <n v="136577"/>
    <s v="COFE2302"/>
    <n v="131823"/>
    <s v="Isaura. Aragon"/>
    <m/>
    <s v="P444444053"/>
    <s v="444444053 TRANSPORTE INTERNO NRC"/>
    <s v="E6"/>
    <n v="3001717"/>
    <s v=""/>
    <m/>
    <s v="PTU202308_TRANSPORTES LOCALES_ISAURA ARAGON_CAPACITACION E INGRESO SAE META"/>
    <x v="0"/>
    <n v="33800"/>
    <n v="8.3800000000000008"/>
    <n v="85.48"/>
    <n v="33800"/>
    <n v="0"/>
    <d v="2023-08-30T21:23:56"/>
    <n v="1"/>
    <n v="33800"/>
    <s v="B.1.5"/>
    <n v="1"/>
    <s v="6"/>
    <s v="URR"/>
  </r>
  <r>
    <s v="CO"/>
    <s v="CO"/>
    <s v="7140"/>
    <s v="52351005"/>
    <s v="C2"/>
    <s v="GL Posting UCM (CO)"/>
    <n v="11304292"/>
    <x v="0"/>
    <n v="45147"/>
    <s v="INES"/>
    <s v="COFE2302"/>
    <n v="131999"/>
    <s v="Laura Alejandra Diaz Cardoso"/>
    <m/>
    <s v="P4525845"/>
    <s v="4525845 GUILLERMO LEON ARCILA VALENCIA"/>
    <s v="E6"/>
    <n v="3001717"/>
    <s v="UR014056"/>
    <m/>
    <s v="URRDP1550 UR014056 SERV_TRANSPORTE LAURA DIAZ /GAITANIA-CHAPARRAL 8/08"/>
    <x v="0"/>
    <n v="900000"/>
    <n v="227.78"/>
    <n v="2322.5"/>
    <n v="900000"/>
    <n v="0"/>
    <d v="2023-08-29T21:42:36"/>
    <n v="1"/>
    <n v="900000"/>
    <s v="B.1.5"/>
    <n v="1"/>
    <s v="6"/>
    <s v="URR"/>
  </r>
  <r>
    <s v="CO"/>
    <s v="CO"/>
    <s v="7140"/>
    <s v="52351005"/>
    <s v="C2"/>
    <s v="GL Posting UCM (CO)"/>
    <n v="11304739"/>
    <x v="0"/>
    <n v="45169"/>
    <s v="INES"/>
    <s v="COFE2302"/>
    <n v="131999"/>
    <s v="Laura Alejandra Diaz Cardoso"/>
    <m/>
    <s v="P4525845"/>
    <s v="4525845 GUILLERMO LEON ARCILA VALENCIA"/>
    <s v="E6"/>
    <n v="3001717"/>
    <s v="UR014073"/>
    <m/>
    <s v="URR3168 UR014073 TRANSPORTE TOLIMA 08 AL 13/08"/>
    <x v="0"/>
    <n v="3550000"/>
    <n v="868.97"/>
    <n v="9100.9599999999991"/>
    <n v="3550000"/>
    <n v="306"/>
    <d v="2023-09-02T21:00:41"/>
    <n v="1"/>
    <n v="3550000"/>
    <s v="B.1.5"/>
    <n v="1"/>
    <s v="6"/>
    <s v="URR"/>
  </r>
  <r>
    <s v="CO"/>
    <s v="CO"/>
    <s v="7140"/>
    <s v="52351005"/>
    <s v="C2"/>
    <s v="GL Posting UCM (CO)"/>
    <n v="11304731"/>
    <x v="0"/>
    <n v="45169"/>
    <s v="INES"/>
    <s v="COFE2302"/>
    <n v="131999"/>
    <s v="Laura Alejandra Diaz Cardoso"/>
    <m/>
    <s v="P901056044"/>
    <s v="901056044 TRANSPORTES ESPECIALES NUEVA ERA SAS"/>
    <s v="E6"/>
    <n v="3001717"/>
    <s v="FE001502"/>
    <m/>
    <s v="URRDP1548 FE001502 SERV_TRANSPORTE LAURA DIAZ CHAPARRAL 8/08-13/08"/>
    <x v="0"/>
    <n v="700000"/>
    <n v="171.35"/>
    <n v="1794.56"/>
    <n v="700000"/>
    <n v="0"/>
    <d v="2023-09-02T20:49:17"/>
    <n v="1"/>
    <n v="700000"/>
    <s v="B.1.5"/>
    <n v="1"/>
    <s v="6"/>
    <s v="URR"/>
  </r>
  <r>
    <s v="CO"/>
    <s v="CO4QB"/>
    <s v="7140"/>
    <s v="52351005"/>
    <s v="C4"/>
    <s v="GL Posting Chocó (CO)"/>
    <n v="13301074"/>
    <x v="0"/>
    <n v="45167"/>
    <s v="LORO"/>
    <s v="COFE2302"/>
    <n v="135371"/>
    <s v="Yeiber Valencia"/>
    <m/>
    <s v="P444444053"/>
    <s v="444444053 TRANSPORTE INTERNO NRC"/>
    <s v="Z4"/>
    <n v="3001582"/>
    <s v=""/>
    <m/>
    <s v="T_PTU135371_TRANSP_Y.VALENCIA_VIATICOS_APOYO GESTION FAB DESDE CALI"/>
    <x v="0"/>
    <n v="400000"/>
    <n v="97.9"/>
    <n v="1016.88"/>
    <n v="400000"/>
    <n v="0"/>
    <d v="2023-08-30T17:32:12"/>
    <n v="1"/>
    <n v="400000"/>
    <s v="C.3.1"/>
    <n v="1"/>
    <s v="4"/>
    <s v="WA"/>
  </r>
  <r>
    <s v="CO"/>
    <s v="CO4PP"/>
    <s v="7140"/>
    <s v="52351005"/>
    <s v="A6"/>
    <s v="GL Posting Popayán (CO)"/>
    <n v="6304401"/>
    <x v="0"/>
    <n v="45163"/>
    <n v="10086"/>
    <s v="COFE2302"/>
    <n v="136403"/>
    <s v="Natalia. Delgado Amezquita"/>
    <m/>
    <s v="P444444053"/>
    <s v="444444053 TRANSPORTE INTERNO NRC"/>
    <s v="Z4"/>
    <n v="3001582"/>
    <s v=""/>
    <m/>
    <s v="T_PTU136403_TRANSPORTE_NDELGADO_CUBRIMIENTO VISITA DIRECTOR"/>
    <x v="0"/>
    <n v="140000"/>
    <n v="34.26"/>
    <n v="355.91"/>
    <n v="140000"/>
    <n v="0"/>
    <d v="2023-08-31T20:29:06"/>
    <n v="1"/>
    <n v="140000"/>
    <s v="C.3.1"/>
    <n v="1"/>
    <s v="4"/>
    <s v="WA"/>
  </r>
  <r>
    <s v="CO"/>
    <s v="CO6UR"/>
    <s v="7140"/>
    <s v="52351005"/>
    <s v="C2"/>
    <s v="GL Posting UCM (CO)"/>
    <n v="11304522"/>
    <x v="0"/>
    <n v="45161"/>
    <n v="136577"/>
    <s v="COFE2302"/>
    <n v="140261"/>
    <s v="Fraibel Tabares Gallego"/>
    <m/>
    <s v="P444444053"/>
    <s v="444444053 TRANSPORTE INTERNO NRC"/>
    <s v="E6"/>
    <n v="3001717"/>
    <s v=""/>
    <m/>
    <s v="PTU202308_TRANSPORTES LOCALES_FRAIBEL TABARES_JORNADAS DE INDUCCION SAE"/>
    <x v="0"/>
    <n v="134000"/>
    <n v="32.44"/>
    <n v="337.37"/>
    <n v="134000"/>
    <n v="0"/>
    <d v="2023-09-01T21:45:11"/>
    <n v="1"/>
    <n v="134000"/>
    <s v="B.1.5"/>
    <n v="1"/>
    <s v="6"/>
    <s v="URR"/>
  </r>
  <r>
    <s v="CO"/>
    <s v="CO6UR"/>
    <s v="7140"/>
    <s v="52351005"/>
    <s v="C2"/>
    <s v="GL Posting UCM (CO)"/>
    <n v="11304518"/>
    <x v="0"/>
    <n v="45160"/>
    <n v="136577"/>
    <s v="COFE2302"/>
    <n v="140262"/>
    <s v="Sandra Mileni Cardona"/>
    <m/>
    <s v="P444444053"/>
    <s v="444444053 TRANSPORTE INTERNO NRC"/>
    <s v="E6"/>
    <n v="3001717"/>
    <s v=""/>
    <m/>
    <s v="PTU202308_TRANSPORTES LOCALES_SANDRA CARDONA_JORNADAS DE INDUCCION SAE"/>
    <x v="0"/>
    <n v="134000"/>
    <n v="32.44"/>
    <n v="337.37"/>
    <n v="134000"/>
    <n v="0"/>
    <d v="2023-09-01T21:40:06"/>
    <n v="1"/>
    <n v="134000"/>
    <s v="B.1.5"/>
    <n v="1"/>
    <s v="6"/>
    <s v="URR"/>
  </r>
  <r>
    <s v="CO"/>
    <s v="CO6UR"/>
    <s v="7140"/>
    <s v="52351005"/>
    <s v="C2"/>
    <s v="GL Posting UCM (CO)"/>
    <n v="11304510"/>
    <x v="0"/>
    <n v="45160"/>
    <n v="136577"/>
    <s v="COFE2302"/>
    <n v="140269"/>
    <s v="Jose Luis Ubarnes"/>
    <m/>
    <s v="P444444053"/>
    <s v="444444053 TRANSPORTE INTERNO NRC"/>
    <s v="E6"/>
    <n v="3001717"/>
    <s v=""/>
    <m/>
    <s v="PTU202308_TRANSPORTES LOCALES_JOSE LUIS UBARNES_JORNADAS DE INDUCCION SAE"/>
    <x v="0"/>
    <n v="30000"/>
    <n v="7.26"/>
    <n v="75.53"/>
    <n v="30000"/>
    <n v="0"/>
    <d v="2023-09-01T19:35:50"/>
    <n v="1"/>
    <n v="30000"/>
    <s v="B.1.5"/>
    <n v="1"/>
    <s v="6"/>
    <s v="URR"/>
  </r>
  <r>
    <s v="CO"/>
    <s v="CO6UR"/>
    <s v="7140"/>
    <s v="52351005"/>
    <s v="C2"/>
    <s v="GL Posting UCM (CO)"/>
    <n v="11304516"/>
    <x v="0"/>
    <n v="45160"/>
    <n v="136577"/>
    <s v="COFE2302"/>
    <n v="140270"/>
    <s v="Maria Jesús Mangones"/>
    <m/>
    <s v="P444444053"/>
    <s v="444444053 TRANSPORTE INTERNO NRC"/>
    <s v="E6"/>
    <n v="3001717"/>
    <s v=""/>
    <m/>
    <s v="PTU202308_TRANSPORTES LOCALES_MARIA AMANGONES_JORNADA DE INDUCCION MEDELLIN"/>
    <x v="0"/>
    <n v="30000"/>
    <n v="7.26"/>
    <n v="75.53"/>
    <n v="30000"/>
    <n v="0"/>
    <d v="2023-09-01T21:32:38"/>
    <n v="1"/>
    <n v="30000"/>
    <s v="B.1.5"/>
    <n v="1"/>
    <s v="6"/>
    <s v="URR"/>
  </r>
  <r>
    <s v="CO"/>
    <s v="CO6UR"/>
    <s v="7140"/>
    <s v="52351005"/>
    <s v="C2"/>
    <s v="GL Posting UCM (CO)"/>
    <n v="11304362"/>
    <x v="0"/>
    <n v="45153"/>
    <n v="140118"/>
    <s v="COFE2302"/>
    <n v="140272"/>
    <s v="Félix Fabián Castañeda"/>
    <m/>
    <s v="P444444053"/>
    <s v="444444053 TRANSPORTE INTERNO NRC"/>
    <s v="E6"/>
    <n v="3001717"/>
    <s v=""/>
    <m/>
    <s v="PTU202308_TRANSPORTES LOCALES_ FELIX CASTAÑEDA_FORMACION Y ARTICULACION CON LA OFICINA REGIONAL NRC"/>
    <x v="0"/>
    <n v="40000"/>
    <n v="9.92"/>
    <n v="101.16"/>
    <n v="40000"/>
    <n v="0"/>
    <d v="2023-08-30T18:47:20"/>
    <n v="1"/>
    <n v="40000"/>
    <s v="B.1.5"/>
    <n v="1"/>
    <s v="6"/>
    <s v="URR"/>
  </r>
  <r>
    <s v="CO"/>
    <s v="CO6UR"/>
    <s v="7140"/>
    <s v="52351005"/>
    <s v="C2"/>
    <s v="GL Posting UCM (CO)"/>
    <n v="11304530"/>
    <x v="0"/>
    <n v="45162"/>
    <n v="136577"/>
    <s v="COFE2302"/>
    <n v="140296"/>
    <s v="Paola Andrea Benítez"/>
    <m/>
    <s v="P444444053"/>
    <s v="444444053 TRANSPORTE INTERNO NRC"/>
    <s v="E6"/>
    <n v="3001717"/>
    <s v=""/>
    <m/>
    <s v="PTU202308_TRANSPORTES LOCALES_PAOLA BENITEZ_JORNADAS DE INDUCCION SAE"/>
    <x v="0"/>
    <n v="30000"/>
    <n v="7.34"/>
    <n v="76.27"/>
    <n v="30000"/>
    <n v="0"/>
    <d v="2023-09-01T21:58:06"/>
    <n v="1"/>
    <n v="30000"/>
    <s v="B.1.5"/>
    <n v="1"/>
    <s v="6"/>
    <s v="URR"/>
  </r>
  <r>
    <s v="CO"/>
    <s v="CO6UR"/>
    <s v="7140"/>
    <s v="52351005"/>
    <s v="C2"/>
    <s v="GL Posting UCM (CO)"/>
    <n v="11304365"/>
    <x v="0"/>
    <n v="45153"/>
    <n v="140118"/>
    <s v="COFE2302"/>
    <n v="140373"/>
    <s v="Solangie Paola Rojas Serrano"/>
    <m/>
    <s v="P444444053"/>
    <s v="444444053 TRANSPORTE INTERNO NRC"/>
    <s v="E6"/>
    <n v="3001717"/>
    <s v=""/>
    <m/>
    <s v="PTU202308_TRANSPORTES LOCALES_SOLANGIE ROJAS_CONCEPTO CAPACITACION NUEVA TRANSFERENCIA ARANDO LA EDUCACION"/>
    <x v="0"/>
    <n v="40000"/>
    <n v="9.92"/>
    <n v="101.16"/>
    <n v="40000"/>
    <n v="0"/>
    <d v="2023-08-30T19:09:42"/>
    <n v="1"/>
    <n v="40000"/>
    <s v="B.1.5"/>
    <n v="1"/>
    <s v="6"/>
    <s v="URR"/>
  </r>
  <r>
    <s v="CO"/>
    <s v="CO4TC"/>
    <s v="7140"/>
    <s v="52351005"/>
    <s v="A7"/>
    <s v="GL Posting Tumaco (CO)"/>
    <n v="7300805"/>
    <x v="0"/>
    <n v="45167"/>
    <n v="130959"/>
    <s v="COFE2302"/>
    <s v="CO202"/>
    <s v="Nancy Marina Ortiz Valencia"/>
    <m/>
    <s v="P444444053"/>
    <s v="444444053 TRANSPORTE INTERNO NRC"/>
    <s v="E4"/>
    <n v="3001577"/>
    <s v=""/>
    <m/>
    <s v="T_PTUCO202_TRANSP_N.ORTIZ_MISION ENCUENTRO DE LA COMPETENCIA DE EDUCACION"/>
    <x v="0"/>
    <n v="274500"/>
    <n v="67.180000000000007"/>
    <n v="697.83"/>
    <n v="274500"/>
    <n v="0"/>
    <d v="2023-08-30T00:45:33"/>
    <n v="1"/>
    <n v="274500"/>
    <s v="B.1.5"/>
    <n v="1"/>
    <s v="4"/>
    <s v="WA"/>
  </r>
  <r>
    <s v="CO"/>
    <s v="CO6UR"/>
    <s v="7140"/>
    <s v="52351005"/>
    <s v="C2"/>
    <s v="GL Posting UCM (CO)"/>
    <n v="11304494"/>
    <x v="0"/>
    <n v="45163"/>
    <n v="136577"/>
    <s v="COFE2302"/>
    <s v="CO234"/>
    <s v="Nayibe Pérez Paiva"/>
    <m/>
    <s v="P444444053"/>
    <s v="444444053 TRANSPORTE INTERNO NRC"/>
    <s v="E6"/>
    <n v="3001717"/>
    <s v=""/>
    <m/>
    <s v="PTU202308_TRANSPORTES LOCALES_NAYIBE PEREZ_MISION DE ACOMPAÑAMIENTO ARANDO LA EDUCACION"/>
    <x v="0"/>
    <n v="60300"/>
    <n v="14.76"/>
    <n v="153.29"/>
    <n v="60300"/>
    <n v="0"/>
    <d v="2023-09-01T00:13:41"/>
    <n v="1"/>
    <n v="60300"/>
    <s v="B.1.5"/>
    <n v="1"/>
    <s v="6"/>
    <s v="URR"/>
  </r>
  <r>
    <s v="CO"/>
    <s v="CO4TC"/>
    <s v="7140"/>
    <s v="52351005"/>
    <s v="A7"/>
    <s v="GL Posting Tumaco (CO)"/>
    <n v="7300804"/>
    <x v="0"/>
    <n v="45167"/>
    <n v="130959"/>
    <s v="COFE2302"/>
    <s v="CO273"/>
    <s v="Jairo David Moran Jojoa"/>
    <m/>
    <s v="P444444053"/>
    <s v="444444053 TRANSPORTE INTERNO NRC"/>
    <s v="Z4"/>
    <n v="3001582"/>
    <s v=""/>
    <m/>
    <s v="T_PTUCO273_TRANSP_J.MORAN_MISION ENCUENTRO FIN HR ADM SANTA MARTA"/>
    <x v="0"/>
    <n v="257000"/>
    <n v="62.9"/>
    <n v="653.34"/>
    <n v="257000"/>
    <n v="0"/>
    <d v="2023-08-30T00:40:25"/>
    <n v="1"/>
    <n v="257000"/>
    <s v="C.3.1"/>
    <n v="1"/>
    <s v="4"/>
    <s v="WA"/>
  </r>
  <r>
    <s v="CO"/>
    <s v="CO6UR"/>
    <s v="7140"/>
    <s v="52351005"/>
    <s v="C2"/>
    <s v="GL Posting UCM (CO)"/>
    <n v="11304495"/>
    <x v="0"/>
    <n v="45162"/>
    <n v="136577"/>
    <s v="COFE2302"/>
    <s v="CO353"/>
    <s v="Diego Fernando Monsalve Garcia"/>
    <m/>
    <s v="P444444053"/>
    <s v="444444053 TRANSPORTE INTERNO NRC"/>
    <s v="E6"/>
    <n v="3001717"/>
    <s v=""/>
    <m/>
    <s v="PTU202308_TRANSPORTES LOCALES_DIEGO MONSALVE_INDUCCION SAE ARANDO LA EDUCACION"/>
    <x v="0"/>
    <n v="325000"/>
    <n v="79.540000000000006"/>
    <n v="826.21"/>
    <n v="325000"/>
    <n v="0"/>
    <d v="2023-09-01T00:18:59"/>
    <n v="1"/>
    <n v="325000"/>
    <s v="B.1.5"/>
    <n v="1"/>
    <s v="6"/>
    <s v="URR"/>
  </r>
  <r>
    <s v="CO"/>
    <s v="CO6UR"/>
    <s v="7140"/>
    <s v="52351005"/>
    <s v="C2"/>
    <s v="GL Posting UCM (CO)"/>
    <n v="11304401"/>
    <x v="0"/>
    <n v="45161"/>
    <n v="136577"/>
    <s v="COFE2302"/>
    <s v="CO516"/>
    <s v="Oscar Enrique Rodriguez Gaona"/>
    <m/>
    <s v="P444444053"/>
    <s v="444444053 TRANSPORTE INTERNO NRC"/>
    <s v="E6"/>
    <n v="3001717"/>
    <s v=""/>
    <m/>
    <s v="PTU20238_TRANSPORTES LOCALES_OSCAR RODRIGUEZ_MISION DE ACOMPAÑAMIENTO ARANDO LA EDUCACION"/>
    <x v="0"/>
    <n v="80000"/>
    <n v="19.37"/>
    <n v="201.41"/>
    <n v="80000"/>
    <n v="0"/>
    <d v="2023-08-30T22:22:50"/>
    <n v="1"/>
    <n v="80000"/>
    <s v="B.1.5"/>
    <n v="1"/>
    <s v="6"/>
    <s v="URR"/>
  </r>
  <r>
    <s v="CO"/>
    <s v="CO6UR"/>
    <s v="7140"/>
    <s v="52351005"/>
    <s v="C2"/>
    <s v="GL Posting UCM (CO)"/>
    <n v="11304374"/>
    <x v="0"/>
    <n v="45162"/>
    <n v="136577"/>
    <s v="COFE2302"/>
    <s v="CO549"/>
    <s v="Leonardo Jairo Jimenez Zapata"/>
    <m/>
    <s v="P444444053"/>
    <s v="444444053 TRANSPORTE INTERNO NRC"/>
    <s v="E6"/>
    <n v="3001717"/>
    <s v=""/>
    <m/>
    <s v="PTU202308_TRANSPORTES LOCALES_LEONARDO JIMENEZ_ACOMPAÑAMIENTO INGRESO SAE"/>
    <x v="0"/>
    <n v="316000"/>
    <n v="77.34"/>
    <n v="803.33"/>
    <n v="316000"/>
    <n v="0"/>
    <d v="2023-08-30T20:54:40"/>
    <n v="1"/>
    <n v="316000"/>
    <s v="B.1.5"/>
    <n v="1"/>
    <s v="6"/>
    <s v="URR"/>
  </r>
  <r>
    <s v="CO"/>
    <s v="CO6UR"/>
    <s v="7140"/>
    <s v="52351005"/>
    <s v="C2"/>
    <s v="GL Posting UCM (CO)"/>
    <n v="11304501"/>
    <x v="0"/>
    <n v="45154"/>
    <n v="140471"/>
    <s v="COFE2302"/>
    <s v="CO572"/>
    <s v="Lina Maria López Santacruz"/>
    <m/>
    <s v="P901158731"/>
    <s v="901158731 NAGETRANS"/>
    <s v="E6"/>
    <n v="3001717"/>
    <s v=""/>
    <m/>
    <s v="URR3183_NA000573_SERVICIO TRANSPORTE URRAO TERRESTRE"/>
    <x v="0"/>
    <n v="3800000"/>
    <n v="942.55"/>
    <n v="9610.4699999999993"/>
    <n v="3800000"/>
    <n v="306"/>
    <d v="2023-09-01T18:54:46"/>
    <n v="1"/>
    <n v="3800000"/>
    <s v="B.1.5"/>
    <n v="1"/>
    <s v="6"/>
    <s v="URR"/>
  </r>
  <r>
    <s v="CO"/>
    <s v="CO6UR"/>
    <s v="7140"/>
    <s v="52351005"/>
    <s v="C2"/>
    <s v="GL Posting UCM (CO)"/>
    <n v="11304559"/>
    <x v="0"/>
    <n v="45168"/>
    <n v="140118"/>
    <s v="COFE2302"/>
    <s v="CO572"/>
    <s v="Lina Maria López Santacruz"/>
    <m/>
    <s v="P444444053"/>
    <s v="444444053 TRANSPORTE INTERNO NRC"/>
    <s v="E6"/>
    <n v="3001717"/>
    <s v=""/>
    <m/>
    <s v="PTU202308_TRANSPORTE LOCAL_LINA LOPEZ_MONITOREO ARANDO LA EDUCACION"/>
    <x v="0"/>
    <n v="97000"/>
    <n v="23.74"/>
    <n v="246.59"/>
    <n v="97000"/>
    <n v="0"/>
    <d v="2023-09-01T22:59:37"/>
    <n v="1"/>
    <n v="97000"/>
    <s v="B.1.5"/>
    <n v="1"/>
    <s v="6"/>
    <s v="URR"/>
  </r>
  <r>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240000"/>
    <n v="60.74"/>
    <n v="619.33000000000004"/>
    <n v="240000"/>
    <n v="147"/>
    <d v="2023-08-30T18:16:46"/>
    <n v="1"/>
    <n v="240000"/>
    <s v="B.1.5"/>
    <n v="1"/>
    <s v="6"/>
    <s v="URR"/>
  </r>
  <r>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
    <x v="0"/>
    <n v="10300"/>
    <n v="2.61"/>
    <n v="26.58"/>
    <n v="10300"/>
    <n v="0"/>
    <d v="2023-08-30T18:16:46"/>
    <n v="1"/>
    <n v="10300"/>
    <s v="B.1.5"/>
    <n v="1"/>
    <s v="6"/>
    <s v="URR"/>
  </r>
  <r>
    <s v="CO"/>
    <s v="CO6UR"/>
    <s v="7140"/>
    <s v="52351009"/>
    <s v="C2"/>
    <s v="GL Posting UCM (CO)"/>
    <n v="11304359"/>
    <x v="0"/>
    <n v="45146"/>
    <n v="140471"/>
    <s v="COFE2302"/>
    <n v="130704"/>
    <s v="Michael. Stiven Cardona Aristizabal"/>
    <m/>
    <s v="P860054227"/>
    <s v="860054227 VIAJES ZEPPELIN SA"/>
    <s v="E6"/>
    <n v="3001717"/>
    <s v=""/>
    <m/>
    <s v="FC749258_TK_MICHAEL STIVEN CARDONA ARISTIZABAL_APOEOH_EOHVVC_TARIFA_ADM"/>
    <x v="0"/>
    <n v="18603"/>
    <n v="4.71"/>
    <n v="48.01"/>
    <n v="18603"/>
    <n v="147"/>
    <d v="2023-08-30T18:16:46"/>
    <n v="1"/>
    <n v="18603"/>
    <s v="B.1.5"/>
    <n v="1"/>
    <s v="6"/>
    <s v="URR"/>
  </r>
  <r>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_TARIFA_ADM"/>
    <x v="0"/>
    <n v="220000"/>
    <n v="55.68"/>
    <n v="567.72"/>
    <n v="220000"/>
    <n v="147"/>
    <d v="2023-08-30T18:16:46"/>
    <n v="1"/>
    <n v="220000"/>
    <s v="B.1.5"/>
    <n v="1"/>
    <s v="6"/>
    <s v="URR"/>
  </r>
  <r>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
    <x v="0"/>
    <n v="26000"/>
    <n v="6.58"/>
    <n v="67.09"/>
    <n v="26000"/>
    <n v="0"/>
    <d v="2023-08-30T18:16:46"/>
    <n v="1"/>
    <n v="26000"/>
    <s v="B.1.5"/>
    <n v="1"/>
    <s v="6"/>
    <s v="URR"/>
  </r>
  <r>
    <s v="CO"/>
    <s v="CO6UR"/>
    <s v="7140"/>
    <s v="52351009"/>
    <s v="C2"/>
    <s v="GL Posting UCM (CO)"/>
    <n v="11304359"/>
    <x v="0"/>
    <n v="45146"/>
    <n v="140471"/>
    <s v="COFE2302"/>
    <n v="130704"/>
    <s v="Michael. Stiven Cardona Aristizabal"/>
    <m/>
    <s v="P860054227"/>
    <s v="860054227 VIAJES ZEPPELIN SA"/>
    <s v="E6"/>
    <n v="3001717"/>
    <s v=""/>
    <m/>
    <s v="FC749258_TK_MICHAEL STIVEN CARDONA ARISTIZABAL_APOEOH_EOHVVC_TARIFA_ADM"/>
    <x v="0"/>
    <n v="18603"/>
    <n v="4.71"/>
    <n v="48.01"/>
    <n v="18603"/>
    <n v="147"/>
    <d v="2023-08-30T18:16:46"/>
    <n v="1"/>
    <n v="18603"/>
    <s v="B.1.5"/>
    <n v="1"/>
    <s v="6"/>
    <s v="URR"/>
  </r>
  <r>
    <s v="CO"/>
    <s v="CO6UR"/>
    <s v="7140"/>
    <s v="52351009"/>
    <s v="C2"/>
    <s v="GL Posting UCM (CO)"/>
    <n v="11304386"/>
    <x v="0"/>
    <n v="45147"/>
    <n v="140471"/>
    <s v="COFE2302"/>
    <n v="130905"/>
    <s v="Sandra. Viviana Ibañez"/>
    <m/>
    <s v="P890100577"/>
    <s v="890100577 AVIANCA S.A"/>
    <s v="E6"/>
    <n v="3001717"/>
    <s v=""/>
    <m/>
    <s v="FC749267_TK_SANDRA VIVIANA IBANEZ AHUMADA_BOGMDE_TARIFA_ADM"/>
    <x v="0"/>
    <n v="199400"/>
    <n v="50.47"/>
    <n v="514.55999999999995"/>
    <n v="199400"/>
    <n v="147"/>
    <d v="2023-08-30T21:20:20"/>
    <n v="1"/>
    <n v="199400"/>
    <s v="B.1.5"/>
    <n v="1"/>
    <s v="6"/>
    <s v="URR"/>
  </r>
  <r>
    <s v="CO"/>
    <s v="CO6UR"/>
    <s v="7140"/>
    <s v="52351009"/>
    <s v="C2"/>
    <s v="GL Posting UCM (CO)"/>
    <n v="11304386"/>
    <x v="0"/>
    <n v="45147"/>
    <n v="140471"/>
    <s v="COFE2302"/>
    <n v="130905"/>
    <s v="Sandra. Viviana Ibañez"/>
    <m/>
    <s v="P890100577"/>
    <s v="890100577 AVIANCA S.A"/>
    <s v="E6"/>
    <n v="3001717"/>
    <s v=""/>
    <m/>
    <s v="FC749267_TK_SANDRA VIVIANA IBANEZ AHUMADA_BOGMDE"/>
    <x v="0"/>
    <n v="19800"/>
    <n v="5.01"/>
    <n v="51.1"/>
    <n v="19800"/>
    <n v="0"/>
    <d v="2023-08-30T21:20:20"/>
    <n v="1"/>
    <n v="19800"/>
    <s v="B.1.5"/>
    <n v="1"/>
    <s v="6"/>
    <s v="URR"/>
  </r>
  <r>
    <s v="CO"/>
    <s v="CO6UR"/>
    <s v="7140"/>
    <s v="52351009"/>
    <s v="C2"/>
    <s v="GL Posting UCM (CO)"/>
    <n v="11304386"/>
    <x v="0"/>
    <n v="45147"/>
    <n v="140471"/>
    <s v="COFE2302"/>
    <n v="130905"/>
    <s v="Sandra. Viviana Ibañez"/>
    <m/>
    <s v="P860054227"/>
    <s v="860054227 VIAJES ZEPPELIN SA"/>
    <s v="E6"/>
    <n v="3001717"/>
    <s v=""/>
    <m/>
    <s v="FC749267_TK_SANDRA VIVIANA IBANEZ AHUMADA_BOGMDE_TARIFA_ADM"/>
    <x v="0"/>
    <n v="18603"/>
    <n v="4.71"/>
    <n v="48.01"/>
    <n v="18603"/>
    <n v="147"/>
    <d v="2023-08-30T21:20:20"/>
    <n v="1"/>
    <n v="18603"/>
    <s v="B.1.5"/>
    <n v="1"/>
    <s v="6"/>
    <s v="URR"/>
  </r>
  <r>
    <s v="CO"/>
    <s v="CO6UR"/>
    <s v="7140"/>
    <s v="52351009"/>
    <s v="C2"/>
    <s v="GL Posting UCM (CO)"/>
    <n v="11304350"/>
    <x v="0"/>
    <n v="45142"/>
    <n v="140471"/>
    <s v="COFE2302"/>
    <n v="130905"/>
    <s v="Sandra. Viviana Ibañez"/>
    <m/>
    <s v="P800226324"/>
    <s v="800226324 BESTRAVEL SERVICE LTDA"/>
    <s v="E6"/>
    <n v="3001717"/>
    <s v=""/>
    <m/>
    <s v="FC748752_TK_SANDRA VIVIANA IBANEZ AHUMADA_APOBOG_TARIFA_ADM"/>
    <x v="0"/>
    <n v="305000"/>
    <n v="77.19"/>
    <n v="787.07"/>
    <n v="305000"/>
    <n v="147"/>
    <d v="2023-08-30T16:20:03"/>
    <n v="1"/>
    <n v="305000"/>
    <s v="B.1.5"/>
    <n v="1"/>
    <s v="6"/>
    <s v="URR"/>
  </r>
  <r>
    <s v="CO"/>
    <s v="CO6UR"/>
    <s v="7140"/>
    <s v="52351009"/>
    <s v="C2"/>
    <s v="GL Posting UCM (CO)"/>
    <n v="11304350"/>
    <x v="0"/>
    <n v="45142"/>
    <n v="140471"/>
    <s v="COFE2302"/>
    <n v="130905"/>
    <s v="Sandra. Viviana Ibañez"/>
    <m/>
    <s v="P800226324"/>
    <s v="800226324 BESTRAVEL SERVICE LTDA"/>
    <s v="E6"/>
    <n v="3001717"/>
    <s v=""/>
    <m/>
    <s v="FC748752_TK_SANDRA VIVIANA IBANEZ AHUMADA_APOBOG"/>
    <x v="0"/>
    <n v="10300"/>
    <n v="2.61"/>
    <n v="26.58"/>
    <n v="10300"/>
    <n v="0"/>
    <d v="2023-08-30T16:20:03"/>
    <n v="1"/>
    <n v="10300"/>
    <s v="B.1.5"/>
    <n v="1"/>
    <s v="6"/>
    <s v="URR"/>
  </r>
  <r>
    <s v="CO"/>
    <s v="CO6UR"/>
    <s v="7140"/>
    <s v="52351009"/>
    <s v="C2"/>
    <s v="GL Posting UCM (CO)"/>
    <n v="11304350"/>
    <x v="0"/>
    <n v="45142"/>
    <n v="140471"/>
    <s v="COFE2302"/>
    <n v="130905"/>
    <s v="Sandra. Viviana Ibañez"/>
    <m/>
    <s v="P860054227"/>
    <s v="860054227 VIAJES ZEPPELIN SA"/>
    <s v="E6"/>
    <n v="3001717"/>
    <s v=""/>
    <m/>
    <s v="FC748752_TK_SANDRA VIVIANA IBANEZ AHUMADA_APOBOG_TARIFA_ADM"/>
    <x v="0"/>
    <n v="18603"/>
    <n v="4.71"/>
    <n v="48.01"/>
    <n v="18603"/>
    <n v="147"/>
    <d v="2023-08-30T16:20:03"/>
    <n v="1"/>
    <n v="18603"/>
    <s v="B.1.5"/>
    <n v="1"/>
    <s v="6"/>
    <s v="URR"/>
  </r>
  <r>
    <s v="CO"/>
    <s v="CO6UR"/>
    <s v="7140"/>
    <s v="52351009"/>
    <s v="C2"/>
    <s v="GL Posting UCM (CO)"/>
    <n v="11304324"/>
    <x v="0"/>
    <n v="45141"/>
    <n v="140471"/>
    <s v="COFE2302"/>
    <n v="131823"/>
    <s v="Isaura. Aragon"/>
    <m/>
    <s v="P890100577"/>
    <s v="890100577 AVIANCA S.A"/>
    <s v="E6"/>
    <n v="3001717"/>
    <s v=""/>
    <m/>
    <s v="FC748743_TK_ISAURA LORENA ARAGON MALDONADO_BOGVVC_TARIFA_ADM"/>
    <x v="0"/>
    <n v="382800"/>
    <n v="96.88"/>
    <n v="987.84"/>
    <n v="382800"/>
    <n v="147"/>
    <d v="2023-08-29T23:20:29"/>
    <n v="1"/>
    <n v="382800"/>
    <s v="B.1.5"/>
    <n v="1"/>
    <s v="6"/>
    <s v="URR"/>
  </r>
  <r>
    <s v="CO"/>
    <s v="CO6UR"/>
    <s v="7140"/>
    <s v="52351009"/>
    <s v="C2"/>
    <s v="GL Posting UCM (CO)"/>
    <n v="11304324"/>
    <x v="0"/>
    <n v="45141"/>
    <n v="140471"/>
    <s v="COFE2302"/>
    <n v="131823"/>
    <s v="Isaura. Aragon"/>
    <m/>
    <s v="P890100577"/>
    <s v="890100577 AVIANCA S.A"/>
    <s v="E6"/>
    <n v="3001717"/>
    <s v=""/>
    <m/>
    <s v="FC748743_TK_ISAURA LORENA ARAGON MALDONADO_BOGVVC"/>
    <x v="0"/>
    <n v="19800"/>
    <n v="5.01"/>
    <n v="51.1"/>
    <n v="19800"/>
    <n v="0"/>
    <d v="2023-08-29T23:20:29"/>
    <n v="1"/>
    <n v="19800"/>
    <s v="B.1.5"/>
    <n v="1"/>
    <s v="6"/>
    <s v="URR"/>
  </r>
  <r>
    <s v="CO"/>
    <s v="CO6UR"/>
    <s v="7140"/>
    <s v="52351009"/>
    <s v="C2"/>
    <s v="GL Posting UCM (CO)"/>
    <n v="11304324"/>
    <x v="0"/>
    <n v="45141"/>
    <n v="140471"/>
    <s v="COFE2302"/>
    <n v="131823"/>
    <s v="Isaura. Aragon"/>
    <m/>
    <s v="P860054227"/>
    <s v="860054227 VIAJES ZEPPELIN SA"/>
    <s v="E6"/>
    <n v="3001717"/>
    <s v=""/>
    <m/>
    <s v="FC748743_TK_ISAURA LORENA ARAGON MALDONADO_BOGVVC_TARIFA_ADM"/>
    <x v="0"/>
    <n v="18603"/>
    <n v="4.71"/>
    <n v="48.01"/>
    <n v="18603"/>
    <n v="147"/>
    <d v="2023-08-29T23:20:29"/>
    <n v="1"/>
    <n v="18603"/>
    <s v="B.1.5"/>
    <n v="1"/>
    <s v="6"/>
    <s v="URR"/>
  </r>
  <r>
    <s v="CO"/>
    <s v="CO4PP"/>
    <s v="7140"/>
    <s v="52351009"/>
    <s v="A6"/>
    <s v="GL Posting Popayán (CO)"/>
    <n v="6304317"/>
    <x v="0"/>
    <n v="45146"/>
    <n v="138103"/>
    <s v="COFE2302"/>
    <n v="135371"/>
    <s v="Yeiber Valencia"/>
    <m/>
    <s v="P800226324"/>
    <s v="800226324 BESTRAVEL SERVICE LTDA"/>
    <s v="Z4"/>
    <n v="3001582"/>
    <s v=""/>
    <m/>
    <s v="FC748725_TKT_Y.VALENCIA_UIB_BOG_CLO_UIB_14_08"/>
    <x v="0"/>
    <n v="540000"/>
    <n v="136.66999999999999"/>
    <n v="1393.5"/>
    <n v="540000"/>
    <n v="147"/>
    <d v="2023-08-28T18:03:44"/>
    <n v="1"/>
    <n v="540000"/>
    <s v="C.3.1"/>
    <n v="1"/>
    <s v="4"/>
    <s v="WA"/>
  </r>
  <r>
    <s v="CO"/>
    <s v="CO4PP"/>
    <s v="7140"/>
    <s v="52351009"/>
    <s v="A6"/>
    <s v="GL Posting Popayán (CO)"/>
    <n v="6304317"/>
    <x v="0"/>
    <n v="45146"/>
    <n v="138103"/>
    <s v="COFE2302"/>
    <n v="135371"/>
    <s v="Yeiber Valencia"/>
    <m/>
    <s v="P800226324"/>
    <s v="800226324 BESTRAVEL SERVICE LTDA"/>
    <s v="Z4"/>
    <n v="3001582"/>
    <s v=""/>
    <m/>
    <s v="FC748725_TKT_Y.VALENCIA_UIB_BOG_CLO_UIB_14_08"/>
    <x v="0"/>
    <n v="41700"/>
    <n v="10.55"/>
    <n v="107.61"/>
    <n v="41700"/>
    <n v="0"/>
    <d v="2023-08-28T18:03:44"/>
    <n v="1"/>
    <n v="41700"/>
    <s v="C.3.1"/>
    <n v="1"/>
    <s v="4"/>
    <s v="WA"/>
  </r>
  <r>
    <s v="CO"/>
    <s v="CO4PP"/>
    <s v="7140"/>
    <s v="52351009"/>
    <s v="A6"/>
    <s v="GL Posting Popayán (CO)"/>
    <n v="6304317"/>
    <x v="0"/>
    <n v="45146"/>
    <n v="138103"/>
    <s v="COFE2302"/>
    <n v="135371"/>
    <s v="Yeiber Valencia"/>
    <m/>
    <s v="P860054227"/>
    <s v="860054227 VIAJES ZEPPELIN SA"/>
    <s v="Z4"/>
    <n v="3001582"/>
    <s v=""/>
    <m/>
    <s v="FC748725_TKT_Y.VALENCIA_UIB_BOG_CLO_UIB_14_08"/>
    <x v="0"/>
    <n v="18603"/>
    <n v="4.71"/>
    <n v="48.01"/>
    <n v="18603"/>
    <n v="147"/>
    <d v="2023-08-28T18:03:44"/>
    <n v="1"/>
    <n v="18603"/>
    <s v="C.3.1"/>
    <n v="1"/>
    <s v="4"/>
    <s v="WA"/>
  </r>
  <r>
    <s v="CO"/>
    <s v="CO4PP"/>
    <s v="7140"/>
    <s v="52351009"/>
    <s v="A6"/>
    <s v="GL Posting Popayán (CO)"/>
    <n v="6304537"/>
    <x v="0"/>
    <n v="45153"/>
    <n v="138103"/>
    <s v="COFE2302"/>
    <n v="136403"/>
    <s v="Natalia. Delgado Amezquita"/>
    <m/>
    <s v="P890100577"/>
    <s v="890100577 AVIANCA S.A"/>
    <s v="Z4"/>
    <n v="3001582"/>
    <s v=""/>
    <m/>
    <s v="FC749249_TKT_N.DELGADO_CLO_BOG_12_08"/>
    <x v="0"/>
    <n v="229700"/>
    <n v="56.97"/>
    <n v="580.92999999999995"/>
    <n v="229700"/>
    <n v="147"/>
    <d v="2023-09-02T00:24:00"/>
    <n v="1"/>
    <n v="229700"/>
    <s v="C.3.1"/>
    <n v="1"/>
    <s v="4"/>
    <s v="WA"/>
  </r>
  <r>
    <s v="CO"/>
    <s v="CO4PP"/>
    <s v="7140"/>
    <s v="52351009"/>
    <s v="A6"/>
    <s v="GL Posting Popayán (CO)"/>
    <n v="6304537"/>
    <x v="0"/>
    <n v="45153"/>
    <n v="138103"/>
    <s v="COFE2302"/>
    <n v="136403"/>
    <s v="Natalia. Delgado Amezquita"/>
    <m/>
    <s v="P890100577"/>
    <s v="890100577 AVIANCA S.A"/>
    <s v="Z4"/>
    <n v="3001582"/>
    <s v=""/>
    <m/>
    <s v="FC749249_TKT_N.DELGADO_CLO_BOG_12_08"/>
    <x v="0"/>
    <n v="19800"/>
    <n v="4.91"/>
    <n v="50.08"/>
    <n v="19800"/>
    <n v="0"/>
    <d v="2023-09-02T00:24:00"/>
    <n v="1"/>
    <n v="19800"/>
    <s v="C.3.1"/>
    <n v="1"/>
    <s v="4"/>
    <s v="WA"/>
  </r>
  <r>
    <s v="CO"/>
    <s v="CO4PP"/>
    <s v="7140"/>
    <s v="52351009"/>
    <s v="A6"/>
    <s v="GL Posting Popayán (CO)"/>
    <n v="6304537"/>
    <x v="0"/>
    <n v="45153"/>
    <n v="138103"/>
    <s v="COFE2302"/>
    <n v="136403"/>
    <s v="Natalia. Delgado Amezquita"/>
    <m/>
    <s v="P860054227"/>
    <s v="860054227 VIAJES ZEPPELIN SA"/>
    <s v="Z4"/>
    <n v="3001582"/>
    <s v=""/>
    <m/>
    <s v="FC749249_TKT_N.DELGADO_CLO_BOG_12_08"/>
    <x v="0"/>
    <n v="18603"/>
    <n v="4.6100000000000003"/>
    <n v="47.05"/>
    <n v="18603"/>
    <n v="147"/>
    <d v="2023-09-02T00:24:00"/>
    <n v="1"/>
    <n v="18603"/>
    <s v="C.3.1"/>
    <n v="1"/>
    <s v="4"/>
    <s v="WA"/>
  </r>
  <r>
    <s v="CO"/>
    <s v="CO4PP"/>
    <s v="7140"/>
    <s v="52351009"/>
    <s v="A6"/>
    <s v="GL Posting Popayán (CO)"/>
    <n v="6304537"/>
    <x v="0"/>
    <n v="45153"/>
    <n v="138103"/>
    <s v="COFE2302"/>
    <n v="136403"/>
    <s v="Natalia. Delgado Amezquita"/>
    <m/>
    <s v="P800226324"/>
    <s v="800226324 BESTRAVEL SERVICE LTDA"/>
    <s v="Z4"/>
    <n v="3001582"/>
    <s v=""/>
    <m/>
    <s v="FC749249_TKT_N.DELGADO_UIB_CLO_TCO_15_08"/>
    <x v="0"/>
    <n v="595000"/>
    <n v="147.58000000000001"/>
    <n v="1504.8"/>
    <n v="595000"/>
    <n v="147"/>
    <d v="2023-09-02T00:24:00"/>
    <n v="1"/>
    <n v="595000"/>
    <s v="C.3.1"/>
    <n v="1"/>
    <s v="4"/>
    <s v="WA"/>
  </r>
  <r>
    <s v="CO"/>
    <s v="CO4PP"/>
    <s v="7140"/>
    <s v="52351009"/>
    <s v="A6"/>
    <s v="GL Posting Popayán (CO)"/>
    <n v="6304537"/>
    <x v="0"/>
    <n v="45153"/>
    <n v="138103"/>
    <s v="COFE2302"/>
    <n v="136403"/>
    <s v="Natalia. Delgado Amezquita"/>
    <m/>
    <s v="P800226324"/>
    <s v="800226324 BESTRAVEL SERVICE LTDA"/>
    <s v="Z4"/>
    <n v="3001582"/>
    <s v=""/>
    <m/>
    <s v="FC749249_TKT_N.DELGADO_UIB_CLO_TCO_15_08"/>
    <x v="0"/>
    <n v="20500"/>
    <n v="5.08"/>
    <n v="51.85"/>
    <n v="20500"/>
    <n v="0"/>
    <d v="2023-09-02T00:24:00"/>
    <n v="1"/>
    <n v="20500"/>
    <s v="C.3.1"/>
    <n v="1"/>
    <s v="4"/>
    <s v="WA"/>
  </r>
  <r>
    <s v="CO"/>
    <s v="CO4PP"/>
    <s v="7140"/>
    <s v="52351009"/>
    <s v="A6"/>
    <s v="GL Posting Popayán (CO)"/>
    <n v="6304537"/>
    <x v="0"/>
    <n v="45153"/>
    <n v="138103"/>
    <s v="COFE2302"/>
    <n v="136403"/>
    <s v="Natalia. Delgado Amezquita"/>
    <m/>
    <s v="P860054227"/>
    <s v="860054227 VIAJES ZEPPELIN SA"/>
    <s v="Z4"/>
    <n v="3001582"/>
    <s v=""/>
    <m/>
    <s v="FC749249_TKT_N.DELGADO_UIB_CLO_TCO_15_08"/>
    <x v="0"/>
    <n v="18603"/>
    <n v="4.6100000000000003"/>
    <n v="47.05"/>
    <n v="18603"/>
    <n v="147"/>
    <d v="2023-09-02T00:24:00"/>
    <n v="1"/>
    <n v="18603"/>
    <s v="C.3.1"/>
    <n v="1"/>
    <s v="4"/>
    <s v="WA"/>
  </r>
  <r>
    <s v="CO"/>
    <s v="CO4PP"/>
    <s v="7140"/>
    <s v="52351009"/>
    <s v="A6"/>
    <s v="GL Posting Popayán (CO)"/>
    <n v="6304538"/>
    <x v="0"/>
    <n v="45153"/>
    <n v="138103"/>
    <s v="COFE2302"/>
    <n v="136403"/>
    <s v="Natalia. Delgado Amezquita"/>
    <m/>
    <s v="P800226324"/>
    <s v="800226324 BESTRAVEL SERVICE LTDA"/>
    <s v="Z4"/>
    <n v="3001582"/>
    <s v=""/>
    <m/>
    <s v="FC749250_TKT_N.DELGADO_ BOG_UIB_14_08"/>
    <x v="0"/>
    <n v="295000"/>
    <n v="73.17"/>
    <n v="746.08"/>
    <n v="295000"/>
    <n v="147"/>
    <d v="2023-09-02T00:32:12"/>
    <n v="1"/>
    <n v="295000"/>
    <s v="C.3.1"/>
    <n v="1"/>
    <s v="4"/>
    <s v="WA"/>
  </r>
  <r>
    <s v="CO"/>
    <s v="CO4PP"/>
    <s v="7140"/>
    <s v="52351009"/>
    <s v="A6"/>
    <s v="GL Posting Popayán (CO)"/>
    <n v="6304538"/>
    <x v="0"/>
    <n v="45153"/>
    <n v="138103"/>
    <s v="COFE2302"/>
    <n v="136403"/>
    <s v="Natalia. Delgado Amezquita"/>
    <m/>
    <s v="P800226324"/>
    <s v="800226324 BESTRAVEL SERVICE LTDA"/>
    <s v="Z4"/>
    <n v="3001582"/>
    <s v=""/>
    <m/>
    <s v="FC749250_TKT_N.DELGADO_ BOG_UIB_14_08"/>
    <x v="0"/>
    <n v="19800"/>
    <n v="4.91"/>
    <n v="50.08"/>
    <n v="19800"/>
    <n v="0"/>
    <d v="2023-09-02T00:32:12"/>
    <n v="1"/>
    <n v="19800"/>
    <s v="C.3.1"/>
    <n v="1"/>
    <s v="4"/>
    <s v="WA"/>
  </r>
  <r>
    <s v="CO"/>
    <s v="CO4PP"/>
    <s v="7140"/>
    <s v="52351009"/>
    <s v="A6"/>
    <s v="GL Posting Popayán (CO)"/>
    <n v="6304538"/>
    <x v="0"/>
    <n v="45153"/>
    <n v="138103"/>
    <s v="COFE2302"/>
    <n v="136403"/>
    <s v="Natalia. Delgado Amezquita"/>
    <m/>
    <s v="P860054227"/>
    <s v="860054227 VIAJES ZEPPELIN SA"/>
    <s v="Z4"/>
    <n v="3001582"/>
    <s v=""/>
    <m/>
    <s v="FC749250_TKT_N.DELGADO_ BOG_UIB_14_08"/>
    <x v="0"/>
    <n v="18603"/>
    <n v="4.6100000000000003"/>
    <n v="47.05"/>
    <n v="18603"/>
    <n v="147"/>
    <d v="2023-09-02T00:32:12"/>
    <n v="1"/>
    <n v="18603"/>
    <s v="C.3.1"/>
    <n v="1"/>
    <s v="4"/>
    <s v="WA"/>
  </r>
  <r>
    <s v="CO"/>
    <s v="CO4PP"/>
    <s v="7140"/>
    <s v="52351009"/>
    <s v="A6"/>
    <s v="GL Posting Popayán (CO)"/>
    <n v="6304538"/>
    <x v="0"/>
    <n v="45153"/>
    <n v="138103"/>
    <s v="COFE2302"/>
    <n v="136403"/>
    <s v="Natalia. Delgado Amezquita"/>
    <m/>
    <s v="P800226324"/>
    <s v="800226324 BESTRAVEL SERVICE LTDA"/>
    <s v="Z4"/>
    <n v="3001582"/>
    <s v=""/>
    <m/>
    <s v="FC749250_TKT_N.DELGADO_ TCO_CLO_17_08"/>
    <x v="0"/>
    <n v="230000"/>
    <n v="57.05"/>
    <n v="581.69000000000005"/>
    <n v="230000"/>
    <n v="147"/>
    <d v="2023-09-02T00:32:12"/>
    <n v="1"/>
    <n v="230000"/>
    <s v="C.3.1"/>
    <n v="1"/>
    <s v="4"/>
    <s v="WA"/>
  </r>
  <r>
    <s v="CO"/>
    <s v="CO4PP"/>
    <s v="7140"/>
    <s v="52351009"/>
    <s v="A6"/>
    <s v="GL Posting Popayán (CO)"/>
    <n v="6304538"/>
    <x v="0"/>
    <n v="45153"/>
    <n v="138103"/>
    <s v="COFE2302"/>
    <n v="136403"/>
    <s v="Natalia. Delgado Amezquita"/>
    <m/>
    <s v="P800226324"/>
    <s v="800226324 BESTRAVEL SERVICE LTDA"/>
    <s v="Z4"/>
    <n v="3001582"/>
    <s v=""/>
    <m/>
    <s v="FC749250_TKT_N.DELGADO_ TCO_CLO_17_08"/>
    <x v="0"/>
    <n v="21000"/>
    <n v="5.21"/>
    <n v="53.11"/>
    <n v="21000"/>
    <n v="0"/>
    <d v="2023-09-02T00:32:12"/>
    <n v="1"/>
    <n v="21000"/>
    <s v="C.3.1"/>
    <n v="1"/>
    <s v="4"/>
    <s v="WA"/>
  </r>
  <r>
    <s v="CO"/>
    <s v="CO4PP"/>
    <s v="7140"/>
    <s v="52351009"/>
    <s v="A6"/>
    <s v="GL Posting Popayán (CO)"/>
    <n v="6304538"/>
    <x v="0"/>
    <n v="45153"/>
    <n v="138103"/>
    <s v="COFE2302"/>
    <n v="136403"/>
    <s v="Natalia. Delgado Amezquita"/>
    <m/>
    <s v="P860054227"/>
    <s v="860054227 VIAJES ZEPPELIN SA"/>
    <s v="Z4"/>
    <n v="3001582"/>
    <s v=""/>
    <m/>
    <s v="FC749250_TKT_N.DELGADO_ TCO_CLO_17_08"/>
    <x v="0"/>
    <n v="18603"/>
    <n v="4.6100000000000003"/>
    <n v="47.05"/>
    <n v="18603"/>
    <n v="147"/>
    <d v="2023-09-02T00:32:12"/>
    <n v="1"/>
    <n v="18603"/>
    <s v="C.3.1"/>
    <n v="1"/>
    <s v="4"/>
    <s v="WA"/>
  </r>
  <r>
    <s v="CO"/>
    <s v="CO4PP"/>
    <s v="7140"/>
    <s v="52351009"/>
    <s v="A6"/>
    <s v="GL Posting Popayán (CO)"/>
    <n v="6304306"/>
    <x v="0"/>
    <n v="45153"/>
    <n v="138103"/>
    <s v="COFE2302"/>
    <n v="136672"/>
    <s v="Diana Magali Hurtado Perea"/>
    <m/>
    <s v="P800226324"/>
    <s v="800226324 BESTRAVEL SERVICE LTDA"/>
    <s v="Z4"/>
    <n v="3001582"/>
    <s v=""/>
    <m/>
    <s v="FC749234_TKT_D.HURTADO_CLO_PSO_CLO_04_09"/>
    <x v="0"/>
    <n v="405000"/>
    <n v="100.46"/>
    <n v="1024.27"/>
    <n v="405000"/>
    <n v="147"/>
    <d v="2023-08-28T06:31:17"/>
    <n v="1"/>
    <n v="405000"/>
    <s v="C.3.1"/>
    <n v="1"/>
    <s v="4"/>
    <s v="WA"/>
  </r>
  <r>
    <s v="CO"/>
    <s v="CO4PP"/>
    <s v="7140"/>
    <s v="52351009"/>
    <s v="A6"/>
    <s v="GL Posting Popayán (CO)"/>
    <n v="6304306"/>
    <x v="0"/>
    <n v="45153"/>
    <n v="138103"/>
    <s v="COFE2302"/>
    <n v="136672"/>
    <s v="Diana Magali Hurtado Perea"/>
    <m/>
    <s v="P800226324"/>
    <s v="800226324 BESTRAVEL SERVICE LTDA"/>
    <s v="Z4"/>
    <n v="3001582"/>
    <s v=""/>
    <m/>
    <s v="FC749234_TKT_D.HURTADO_CLO_PSO_CLO_04_09"/>
    <x v="0"/>
    <n v="42200"/>
    <n v="10.47"/>
    <n v="106.73"/>
    <n v="42200"/>
    <n v="0"/>
    <d v="2023-08-28T06:31:17"/>
    <n v="1"/>
    <n v="42200"/>
    <s v="C.3.1"/>
    <n v="1"/>
    <s v="4"/>
    <s v="WA"/>
  </r>
  <r>
    <s v="CO"/>
    <s v="CO4PP"/>
    <s v="7140"/>
    <s v="52351009"/>
    <s v="A6"/>
    <s v="GL Posting Popayán (CO)"/>
    <n v="6304306"/>
    <x v="0"/>
    <n v="45153"/>
    <n v="138103"/>
    <s v="COFE2302"/>
    <n v="136672"/>
    <s v="Diana Magali Hurtado Perea"/>
    <m/>
    <s v="P860054227"/>
    <s v="860054227 VIAJES ZEPPELIN SA"/>
    <s v="Z4"/>
    <n v="3001582"/>
    <s v="749234"/>
    <m/>
    <s v="FC749234_TKT_D.HURTADO_CLO_PSO_CLO_04_09"/>
    <x v="0"/>
    <n v="18603"/>
    <n v="4.6100000000000003"/>
    <n v="47.05"/>
    <n v="18603"/>
    <n v="147"/>
    <d v="2023-08-28T06:31:17"/>
    <n v="1"/>
    <n v="18603"/>
    <s v="C.3.1"/>
    <n v="1"/>
    <s v="4"/>
    <s v="WA"/>
  </r>
  <r>
    <s v="CO"/>
    <s v="CO4PP"/>
    <s v="7140"/>
    <s v="52351009"/>
    <s v="A6"/>
    <s v="GL Posting Popayán (CO)"/>
    <n v="6304305"/>
    <x v="0"/>
    <n v="45153"/>
    <n v="138103"/>
    <s v="COFE2302"/>
    <n v="136672"/>
    <s v="Diana Magali Hurtado Perea"/>
    <m/>
    <s v="P800226324"/>
    <s v="800226324 BESTRAVEL SERVICE LTDA"/>
    <s v="Z4"/>
    <n v="3001582"/>
    <s v="749233"/>
    <m/>
    <s v="FC749233_TKT_D.HURTADO_CLO_IPI_CLO_07_09"/>
    <x v="0"/>
    <n v="42200"/>
    <n v="10.47"/>
    <n v="106.73"/>
    <n v="42200"/>
    <n v="0"/>
    <d v="2023-08-28T06:25:01"/>
    <n v="1"/>
    <n v="42200"/>
    <s v="C.3.1"/>
    <n v="1"/>
    <s v="4"/>
    <s v="WA"/>
  </r>
  <r>
    <s v="CO"/>
    <s v="CO4PP"/>
    <s v="7140"/>
    <s v="52351009"/>
    <s v="A6"/>
    <s v="GL Posting Popayán (CO)"/>
    <n v="6304305"/>
    <x v="0"/>
    <n v="45153"/>
    <n v="138103"/>
    <s v="COFE2302"/>
    <n v="136672"/>
    <s v="Diana Magali Hurtado Perea"/>
    <m/>
    <s v="P860054227"/>
    <s v="860054227 VIAJES ZEPPELIN SA"/>
    <s v="Z4"/>
    <n v="3001582"/>
    <s v="749233"/>
    <m/>
    <s v="FC749233_TKT_D.HURTADO_CLO_IPI_CLO_07_09"/>
    <x v="0"/>
    <n v="18603"/>
    <n v="4.6100000000000003"/>
    <n v="47.05"/>
    <n v="18603"/>
    <n v="147"/>
    <d v="2023-08-28T06:25:01"/>
    <n v="1"/>
    <n v="18603"/>
    <s v="C.3.1"/>
    <n v="1"/>
    <s v="4"/>
    <s v="WA"/>
  </r>
  <r>
    <s v="CO"/>
    <s v="CO4PP"/>
    <s v="7140"/>
    <s v="52351009"/>
    <s v="A6"/>
    <s v="GL Posting Popayán (CO)"/>
    <n v="6304305"/>
    <x v="0"/>
    <n v="45153"/>
    <n v="138103"/>
    <s v="COFE2302"/>
    <n v="136672"/>
    <s v="Diana Magali Hurtado Perea"/>
    <m/>
    <s v="P800226324"/>
    <s v="800226324 BESTRAVEL SERVICE LTDA"/>
    <s v="Z4"/>
    <n v="3001582"/>
    <s v="749233"/>
    <m/>
    <s v="FC749233_TKT_D.HURTADO_CLO_IPI_CLO_07_09"/>
    <x v="0"/>
    <n v="409600"/>
    <n v="101.6"/>
    <n v="1035.9100000000001"/>
    <n v="409600"/>
    <n v="147"/>
    <d v="2023-08-28T06:25:01"/>
    <n v="1"/>
    <n v="409600"/>
    <s v="C.3.1"/>
    <n v="1"/>
    <s v="4"/>
    <s v="WA"/>
  </r>
  <r>
    <s v="CO"/>
    <s v="CO4PP"/>
    <s v="7140"/>
    <s v="52351009"/>
    <s v="A6"/>
    <s v="GL Posting Popayán (CO)"/>
    <n v="6304314"/>
    <x v="0"/>
    <n v="45146"/>
    <n v="138103"/>
    <s v="COFE2302"/>
    <n v="136672"/>
    <s v="Diana Magali Hurtado Perea"/>
    <m/>
    <s v="P800226324"/>
    <s v="800226324 BESTRAVEL SERVICE LTDA"/>
    <s v="Z4"/>
    <n v="3001582"/>
    <s v=""/>
    <m/>
    <s v="FC748716_TKT_D.HURTADO_CLO_TCO_CLO_21_08"/>
    <x v="0"/>
    <n v="415000"/>
    <n v="105.03"/>
    <n v="1070.93"/>
    <n v="415000"/>
    <n v="147"/>
    <d v="2023-08-28T17:49:38"/>
    <n v="1"/>
    <n v="415000"/>
    <s v="C.3.1"/>
    <n v="1"/>
    <s v="4"/>
    <s v="WA"/>
  </r>
  <r>
    <s v="CO"/>
    <s v="CO4PP"/>
    <s v="7140"/>
    <s v="52351009"/>
    <s v="A6"/>
    <s v="GL Posting Popayán (CO)"/>
    <n v="6304314"/>
    <x v="0"/>
    <n v="45146"/>
    <n v="138103"/>
    <s v="COFE2302"/>
    <n v="136672"/>
    <s v="Diana Magali Hurtado Perea"/>
    <m/>
    <s v="P800226324"/>
    <s v="800226324 BESTRAVEL SERVICE LTDA"/>
    <s v="Z4"/>
    <n v="3001582"/>
    <s v=""/>
    <m/>
    <s v="FC748716_TKT_D.HURTADO_CLO_TCO_CLO_21_08"/>
    <x v="0"/>
    <n v="42200"/>
    <n v="10.68"/>
    <n v="108.9"/>
    <n v="42200"/>
    <n v="0"/>
    <d v="2023-08-28T17:49:38"/>
    <n v="1"/>
    <n v="42200"/>
    <s v="C.3.1"/>
    <n v="1"/>
    <s v="4"/>
    <s v="WA"/>
  </r>
  <r>
    <s v="CO"/>
    <s v="CO4PP"/>
    <s v="7140"/>
    <s v="52351009"/>
    <s v="A6"/>
    <s v="GL Posting Popayán (CO)"/>
    <n v="6304314"/>
    <x v="0"/>
    <n v="45146"/>
    <n v="138103"/>
    <s v="COFE2302"/>
    <n v="136672"/>
    <s v="Diana Magali Hurtado Perea"/>
    <m/>
    <s v="P860054227"/>
    <s v="860054227 VIAJES ZEPPELIN SA"/>
    <s v="Z4"/>
    <n v="3001582"/>
    <s v=""/>
    <m/>
    <s v="FC748716_TKT_D.HURTADO_CLO_TCO_CLO_21_08"/>
    <x v="0"/>
    <n v="68700"/>
    <n v="17.39"/>
    <n v="177.28"/>
    <n v="68700"/>
    <n v="147"/>
    <d v="2023-08-28T17:49:38"/>
    <n v="1"/>
    <n v="68700"/>
    <s v="C.3.1"/>
    <n v="1"/>
    <s v="4"/>
    <s v="WA"/>
  </r>
  <r>
    <s v="CO"/>
    <s v="CO3CU"/>
    <s v="7140"/>
    <s v="52351009"/>
    <s v="A2"/>
    <s v="GL Posting Cucuta (CO)"/>
    <n v="2302282"/>
    <x v="0"/>
    <n v="45139"/>
    <s v="AN52"/>
    <s v="COFE2302"/>
    <n v="139091"/>
    <s v="Anuar Pacheco Padilla"/>
    <m/>
    <s v="P860054227"/>
    <s v="860054227 VIAJES ZEPPELIN SA"/>
    <s v="E3"/>
    <n v="3001812"/>
    <s v="FC748704"/>
    <m/>
    <s v="FC748704_TK_PACHECO ANUAR_BAQ/BOG/CUC/BOG/RCH_TALLER ENTRENAMIENTO"/>
    <x v="0"/>
    <n v="68700"/>
    <n v="17.39"/>
    <n v="177.28"/>
    <n v="68700"/>
    <n v="147"/>
    <d v="2023-08-28T15:59:05"/>
    <n v="1"/>
    <n v="68700"/>
    <s v="B.1.5"/>
    <n v="1"/>
    <s v="3"/>
    <s v="NE"/>
  </r>
  <r>
    <s v="CO"/>
    <s v="CO6UR"/>
    <s v="7140"/>
    <s v="52351009"/>
    <s v="C2"/>
    <s v="GL Posting UCM (CO)"/>
    <n v="11304328"/>
    <x v="0"/>
    <n v="45162"/>
    <n v="140471"/>
    <s v="COFE2302"/>
    <n v="140261"/>
    <s v="Fraibel Tabares Gallego"/>
    <m/>
    <s v="P800226324"/>
    <s v="800226324 BESTRAVEL SERVICE LTDA"/>
    <s v="E6"/>
    <n v="3001717"/>
    <s v=""/>
    <m/>
    <s v="FC748744_TK_FRAIBEL TABARES GALLEGO_SVIBOGSVI_TARIFA_ADM"/>
    <x v="0"/>
    <n v="360000"/>
    <n v="88.11"/>
    <n v="915.19"/>
    <n v="360000"/>
    <n v="147"/>
    <d v="2023-08-29T23:33:54"/>
    <n v="1"/>
    <n v="360000"/>
    <s v="B.1.5"/>
    <n v="1"/>
    <s v="6"/>
    <s v="URR"/>
  </r>
  <r>
    <s v="CO"/>
    <s v="CO6UR"/>
    <s v="7140"/>
    <s v="52351009"/>
    <s v="C2"/>
    <s v="GL Posting UCM (CO)"/>
    <n v="11304328"/>
    <x v="0"/>
    <n v="45162"/>
    <n v="140471"/>
    <s v="COFE2302"/>
    <n v="140261"/>
    <s v="Fraibel Tabares Gallego"/>
    <m/>
    <s v="P800226324"/>
    <s v="800226324 BESTRAVEL SERVICE LTDA"/>
    <s v="E6"/>
    <n v="3001717"/>
    <s v=""/>
    <m/>
    <s v="FC748744_TK_FRAIBEL TABARES GALLEGO_SVIBOGSVI"/>
    <x v="0"/>
    <n v="27800"/>
    <n v="6.8"/>
    <n v="70.67"/>
    <n v="27800"/>
    <n v="0"/>
    <d v="2023-08-29T23:33:54"/>
    <n v="1"/>
    <n v="27800"/>
    <s v="B.1.5"/>
    <n v="1"/>
    <s v="6"/>
    <s v="URR"/>
  </r>
  <r>
    <s v="CO"/>
    <s v="CO6UR"/>
    <s v="7140"/>
    <s v="52351009"/>
    <s v="C2"/>
    <s v="GL Posting UCM (CO)"/>
    <n v="11304328"/>
    <x v="0"/>
    <n v="45162"/>
    <n v="140471"/>
    <s v="COFE2302"/>
    <n v="140261"/>
    <s v="Fraibel Tabares Gallego"/>
    <m/>
    <s v="P860054227"/>
    <s v="860054227 VIAJES ZEPPELIN SA"/>
    <s v="E6"/>
    <n v="3001717"/>
    <s v=""/>
    <m/>
    <s v="FC748744_TK_FRAIBEL TABARES GALLEGO_SVIBOGSVI_TARIFA_ADM"/>
    <x v="0"/>
    <n v="18603"/>
    <n v="4.55"/>
    <n v="47.29"/>
    <n v="18603"/>
    <n v="147"/>
    <d v="2023-08-29T23:33:54"/>
    <n v="1"/>
    <n v="18603"/>
    <s v="B.1.5"/>
    <n v="1"/>
    <s v="6"/>
    <s v="URR"/>
  </r>
  <r>
    <s v="CO"/>
    <s v="CO6UR"/>
    <s v="7140"/>
    <s v="52351009"/>
    <s v="C2"/>
    <s v="GL Posting UCM (CO)"/>
    <n v="11304341"/>
    <x v="0"/>
    <n v="45142"/>
    <n v="140471"/>
    <s v="COFE2302"/>
    <n v="140262"/>
    <s v="Sandra Mileni Cardona"/>
    <m/>
    <s v="P800226324"/>
    <s v="800226324 BESTRAVEL SERVICE LTDA"/>
    <s v="E6"/>
    <n v="3001717"/>
    <s v=""/>
    <m/>
    <s v="FC748747_TK_SANDRA MILENI CARDONA POLANCO_PUUBOG_BOGPUU_TARIFA_ADM"/>
    <x v="0"/>
    <n v="540000"/>
    <n v="136.66999999999999"/>
    <n v="1393.5"/>
    <n v="540000"/>
    <n v="147"/>
    <d v="2023-08-30T00:03:09"/>
    <n v="1"/>
    <n v="540000"/>
    <s v="B.1.5"/>
    <n v="1"/>
    <s v="6"/>
    <s v="URR"/>
  </r>
  <r>
    <s v="CO"/>
    <s v="CO6UR"/>
    <s v="7140"/>
    <s v="52351009"/>
    <s v="C2"/>
    <s v="GL Posting UCM (CO)"/>
    <n v="11304341"/>
    <x v="0"/>
    <n v="45142"/>
    <n v="140471"/>
    <s v="COFE2302"/>
    <n v="140262"/>
    <s v="Sandra Mileni Cardona"/>
    <m/>
    <s v="P800226324"/>
    <s v="800226324 BESTRAVEL SERVICE LTDA"/>
    <s v="E6"/>
    <n v="3001717"/>
    <s v=""/>
    <m/>
    <s v="FC748747_TK_SANDRA MILENI CARDONA POLANCO_PUUBOG_BOGPUU"/>
    <x v="0"/>
    <n v="11000"/>
    <n v="2.78"/>
    <n v="28.39"/>
    <n v="11000"/>
    <n v="0"/>
    <d v="2023-08-30T00:03:09"/>
    <n v="1"/>
    <n v="11000"/>
    <s v="B.1.5"/>
    <n v="1"/>
    <s v="6"/>
    <s v="URR"/>
  </r>
  <r>
    <s v="CO"/>
    <s v="CO6UR"/>
    <s v="7140"/>
    <s v="52351009"/>
    <s v="C2"/>
    <s v="GL Posting UCM (CO)"/>
    <n v="11304341"/>
    <x v="0"/>
    <n v="45142"/>
    <n v="140471"/>
    <s v="COFE2302"/>
    <n v="140262"/>
    <s v="Sandra Mileni Cardona"/>
    <m/>
    <s v="P860054227"/>
    <s v="860054227 VIAJES ZEPPELIN SA"/>
    <s v="E6"/>
    <n v="3001717"/>
    <s v=""/>
    <m/>
    <s v="FC748747_TK_SANDRA MILENI CARDONA POLANCO_PUUBOG_BOGPUU_TARIFA_ADM"/>
    <x v="0"/>
    <n v="18603"/>
    <n v="4.71"/>
    <n v="48.01"/>
    <n v="18603"/>
    <n v="147"/>
    <d v="2023-08-30T00:03:09"/>
    <n v="1"/>
    <n v="18603"/>
    <s v="B.1.5"/>
    <n v="1"/>
    <s v="6"/>
    <s v="URR"/>
  </r>
  <r>
    <s v="CO"/>
    <s v="CO6UR"/>
    <s v="7140"/>
    <s v="52351009"/>
    <s v="C2"/>
    <s v="GL Posting UCM (CO)"/>
    <n v="11304341"/>
    <x v="0"/>
    <n v="45142"/>
    <n v="140471"/>
    <s v="COFE2302"/>
    <n v="140262"/>
    <s v="Sandra Mileni Cardona"/>
    <m/>
    <s v="P800226324"/>
    <s v="800226324 BESTRAVEL SERVICE LTDA"/>
    <s v="E6"/>
    <n v="3001717"/>
    <s v=""/>
    <m/>
    <s v="FC748747_TK_SANDRA MILENI CARDONA POLANCO_PUUBOG_BOGPUU_TARIFA_ADM"/>
    <x v="0"/>
    <n v="350000"/>
    <n v="88.58"/>
    <n v="903.2"/>
    <n v="350000"/>
    <n v="147"/>
    <d v="2023-08-30T00:03:09"/>
    <n v="1"/>
    <n v="350000"/>
    <s v="B.1.5"/>
    <n v="1"/>
    <s v="6"/>
    <s v="URR"/>
  </r>
  <r>
    <s v="CO"/>
    <s v="CO6UR"/>
    <s v="7140"/>
    <s v="52351009"/>
    <s v="C2"/>
    <s v="GL Posting UCM (CO)"/>
    <n v="11304341"/>
    <x v="0"/>
    <n v="45142"/>
    <n v="140471"/>
    <s v="COFE2302"/>
    <n v="140262"/>
    <s v="Sandra Mileni Cardona"/>
    <m/>
    <s v="P800226324"/>
    <s v="800226324 BESTRAVEL SERVICE LTDA"/>
    <s v="E6"/>
    <n v="3001717"/>
    <s v=""/>
    <m/>
    <s v="FC748747_TK_SANDRA MILENI CARDONA POLANCO_PUUBOG_BOGPUU"/>
    <x v="0"/>
    <n v="19800"/>
    <n v="5.01"/>
    <n v="51.1"/>
    <n v="19800"/>
    <n v="0"/>
    <d v="2023-08-30T00:03:09"/>
    <n v="1"/>
    <n v="19800"/>
    <s v="B.1.5"/>
    <n v="1"/>
    <s v="6"/>
    <s v="URR"/>
  </r>
  <r>
    <s v="CO"/>
    <s v="CO6UR"/>
    <s v="7140"/>
    <s v="52351009"/>
    <s v="C2"/>
    <s v="GL Posting UCM (CO)"/>
    <n v="11304341"/>
    <x v="0"/>
    <n v="45142"/>
    <n v="140471"/>
    <s v="COFE2302"/>
    <n v="140262"/>
    <s v="Sandra Mileni Cardona"/>
    <m/>
    <s v="P860054227"/>
    <s v="860054227 VIAJES ZEPPELIN SA"/>
    <s v="E6"/>
    <n v="3001717"/>
    <s v=""/>
    <m/>
    <s v="FC748747_TK_SANDRA MILENI CARDONA POLANCO_PUUBOG_BOGPUU_TARIFA_ADM"/>
    <x v="0"/>
    <n v="18603"/>
    <n v="4.71"/>
    <n v="48.01"/>
    <n v="18603"/>
    <n v="147"/>
    <d v="2023-08-30T00:03:09"/>
    <n v="1"/>
    <n v="18603"/>
    <s v="B.1.5"/>
    <n v="1"/>
    <s v="6"/>
    <s v="URR"/>
  </r>
  <r>
    <s v="CO"/>
    <s v="CO6UR"/>
    <s v="7140"/>
    <s v="52351009"/>
    <s v="C2"/>
    <s v="GL Posting UCM (CO)"/>
    <n v="11304333"/>
    <x v="0"/>
    <n v="45142"/>
    <n v="140471"/>
    <s v="COFE2302"/>
    <n v="140273"/>
    <s v="Leonardo Andrés Arias"/>
    <m/>
    <s v="P800226324"/>
    <s v="800226324 BESTRAVEL SERVICE LTDA"/>
    <s v="E6"/>
    <n v="3001717"/>
    <s v=""/>
    <m/>
    <s v="FC748746_TK_LEOANRDO ANDRES ARIAS YAGUE_FLABOGFLA_TARIFA_ADM"/>
    <x v="0"/>
    <n v="460000"/>
    <n v="116.42"/>
    <n v="1187.06"/>
    <n v="460000"/>
    <n v="147"/>
    <d v="2023-08-29T23:42:58"/>
    <n v="1"/>
    <n v="460000"/>
    <s v="B.1.5"/>
    <n v="1"/>
    <s v="6"/>
    <s v="URR"/>
  </r>
  <r>
    <s v="CO"/>
    <s v="CO6UR"/>
    <s v="7140"/>
    <s v="52351009"/>
    <s v="C2"/>
    <s v="GL Posting UCM (CO)"/>
    <n v="11304333"/>
    <x v="0"/>
    <n v="45142"/>
    <n v="140471"/>
    <s v="COFE2302"/>
    <n v="140273"/>
    <s v="Leonardo Andrés Arias"/>
    <m/>
    <s v="P800226324"/>
    <s v="800226324 BESTRAVEL SERVICE LTDA"/>
    <s v="E6"/>
    <n v="3001717"/>
    <s v=""/>
    <m/>
    <s v="FC748746_TK_LEOANRDO ANDRES ARIAS YAGUE_FLABOGFLA"/>
    <x v="0"/>
    <n v="40800"/>
    <n v="10.33"/>
    <n v="105.29"/>
    <n v="40800"/>
    <n v="0"/>
    <d v="2023-08-29T23:42:59"/>
    <n v="1"/>
    <n v="40800"/>
    <s v="B.1.5"/>
    <n v="1"/>
    <s v="6"/>
    <s v="URR"/>
  </r>
  <r>
    <s v="CO"/>
    <s v="CO6UR"/>
    <s v="7140"/>
    <s v="52351009"/>
    <s v="C2"/>
    <s v="GL Posting UCM (CO)"/>
    <n v="11304333"/>
    <x v="0"/>
    <n v="45142"/>
    <n v="140471"/>
    <s v="COFE2302"/>
    <n v="140273"/>
    <s v="Leonardo Andrés Arias"/>
    <m/>
    <s v="P860054227"/>
    <s v="860054227 VIAJES ZEPPELIN SA"/>
    <s v="E6"/>
    <n v="3001717"/>
    <s v=""/>
    <m/>
    <s v="FC748746_TK_LEOANRDO ANDRES ARIAS YAGUE_FLABOGFLA_TARIFA_ADM"/>
    <x v="0"/>
    <n v="18603"/>
    <n v="4.71"/>
    <n v="48.01"/>
    <n v="18603"/>
    <n v="147"/>
    <d v="2023-08-29T23:42:59"/>
    <n v="1"/>
    <n v="18603"/>
    <s v="B.1.5"/>
    <n v="1"/>
    <s v="6"/>
    <s v="URR"/>
  </r>
  <r>
    <s v="CO"/>
    <s v="CO4PP"/>
    <s v="7140"/>
    <s v="52351009"/>
    <s v="A6"/>
    <s v="GL Posting Popayán (CO)"/>
    <n v="6304307"/>
    <x v="0"/>
    <n v="45153"/>
    <n v="138103"/>
    <s v="COFE2302"/>
    <n v="8753"/>
    <s v="Giovanni Rizzo"/>
    <m/>
    <s v="P800226324"/>
    <s v="800226324 BESTRAVEL SERVICE LTDA"/>
    <s v="Z4"/>
    <n v="3001582"/>
    <s v="749235"/>
    <m/>
    <s v="FC749235_TKT_G.RIZZO_ CLO_TCO_15_08"/>
    <x v="0"/>
    <n v="235000"/>
    <n v="58.29"/>
    <n v="594.33000000000004"/>
    <n v="235000"/>
    <n v="147"/>
    <d v="2023-08-28T06:41:15"/>
    <n v="1"/>
    <n v="235000"/>
    <s v="C.3.1"/>
    <n v="1"/>
    <s v="4"/>
    <s v="WA"/>
  </r>
  <r>
    <s v="CO"/>
    <s v="CO4PP"/>
    <s v="7140"/>
    <s v="52351009"/>
    <s v="A6"/>
    <s v="GL Posting Popayán (CO)"/>
    <n v="6304307"/>
    <x v="0"/>
    <n v="45153"/>
    <n v="138103"/>
    <s v="COFE2302"/>
    <n v="8753"/>
    <s v="Giovanni Rizzo"/>
    <m/>
    <s v="P800226324"/>
    <s v="800226324 BESTRAVEL SERVICE LTDA"/>
    <s v="Z4"/>
    <n v="3001582"/>
    <s v=""/>
    <m/>
    <s v="FC749235_TKT_G.RIZZO_ CLO_TCO_15_08"/>
    <x v="0"/>
    <n v="21200"/>
    <n v="5.26"/>
    <n v="53.62"/>
    <n v="21200"/>
    <n v="0"/>
    <d v="2023-08-28T06:41:15"/>
    <n v="1"/>
    <n v="21200"/>
    <s v="C.3.1"/>
    <n v="1"/>
    <s v="4"/>
    <s v="WA"/>
  </r>
  <r>
    <s v="CO"/>
    <s v="CO4PP"/>
    <s v="7140"/>
    <s v="52351009"/>
    <s v="A6"/>
    <s v="GL Posting Popayán (CO)"/>
    <n v="6304307"/>
    <x v="0"/>
    <n v="45153"/>
    <n v="138103"/>
    <s v="COFE2302"/>
    <n v="8753"/>
    <s v="Giovanni Rizzo"/>
    <m/>
    <s v="P860054227"/>
    <s v="860054227 VIAJES ZEPPELIN SA"/>
    <s v="Z4"/>
    <n v="3001582"/>
    <s v="749235"/>
    <m/>
    <s v="FC749235_TKT_G.RIZZO_ CLO_TCO_15_08"/>
    <x v="0"/>
    <n v="18603"/>
    <n v="4.6100000000000003"/>
    <n v="47.05"/>
    <n v="18603"/>
    <n v="147"/>
    <d v="2023-08-28T06:41:15"/>
    <n v="1"/>
    <n v="18603"/>
    <s v="C.3.1"/>
    <n v="1"/>
    <s v="4"/>
    <s v="WA"/>
  </r>
  <r>
    <s v="CO"/>
    <s v="CO4PP"/>
    <s v="7140"/>
    <s v="52351009"/>
    <s v="A6"/>
    <s v="GL Posting Popayán (CO)"/>
    <n v="6304319"/>
    <x v="0"/>
    <n v="45153"/>
    <n v="138103"/>
    <s v="COFE2302"/>
    <n v="8753"/>
    <s v="Giovanni Rizzo"/>
    <m/>
    <s v="P800226324"/>
    <s v="800226324 BESTRAVEL SERVICE LTDA"/>
    <s v="Z4"/>
    <n v="3001582"/>
    <s v=""/>
    <m/>
    <s v="FC749238_TKT_G.RIZZO_UIB_CLO_15_08"/>
    <x v="0"/>
    <n v="290000"/>
    <n v="71.930000000000007"/>
    <n v="733.43"/>
    <n v="290000"/>
    <n v="147"/>
    <d v="2023-08-28T18:13:08"/>
    <n v="1"/>
    <n v="290000"/>
    <s v="C.3.1"/>
    <n v="1"/>
    <s v="4"/>
    <s v="WA"/>
  </r>
  <r>
    <s v="CO"/>
    <s v="CO4PP"/>
    <s v="7140"/>
    <s v="52351009"/>
    <s v="A6"/>
    <s v="GL Posting Popayán (CO)"/>
    <n v="6304319"/>
    <x v="0"/>
    <n v="45153"/>
    <n v="138103"/>
    <s v="COFE2302"/>
    <n v="8753"/>
    <s v="Giovanni Rizzo"/>
    <m/>
    <s v="P800226324"/>
    <s v="800226324 BESTRAVEL SERVICE LTDA"/>
    <s v="Z4"/>
    <n v="3001582"/>
    <s v=""/>
    <m/>
    <s v="FC749238_TKT_G.RIZZO_UIB_CLO_15_08"/>
    <x v="0"/>
    <n v="20500"/>
    <n v="5.08"/>
    <n v="51.85"/>
    <n v="20500"/>
    <n v="0"/>
    <d v="2023-08-28T18:13:08"/>
    <n v="1"/>
    <n v="20500"/>
    <s v="C.3.1"/>
    <n v="1"/>
    <s v="4"/>
    <s v="WA"/>
  </r>
  <r>
    <s v="CO"/>
    <s v="CO4PP"/>
    <s v="7140"/>
    <s v="52351009"/>
    <s v="A6"/>
    <s v="GL Posting Popayán (CO)"/>
    <n v="6304319"/>
    <x v="0"/>
    <n v="45153"/>
    <n v="138103"/>
    <s v="COFE2302"/>
    <n v="8753"/>
    <s v="Giovanni Rizzo"/>
    <m/>
    <s v="P860054227"/>
    <s v="860054227 VIAJES ZEPPELIN SA"/>
    <s v="Z4"/>
    <n v="3001582"/>
    <s v=""/>
    <m/>
    <s v="FC749238_TKT_G.RIZZO_UIB_CLO_15_08"/>
    <x v="0"/>
    <n v="18603"/>
    <n v="4.6100000000000003"/>
    <n v="47.05"/>
    <n v="18603"/>
    <n v="147"/>
    <d v="2023-08-28T18:13:08"/>
    <n v="1"/>
    <n v="18603"/>
    <s v="C.3.1"/>
    <n v="1"/>
    <s v="4"/>
    <s v="WA"/>
  </r>
  <r>
    <s v="CO"/>
    <s v="CO4PP"/>
    <s v="7140"/>
    <s v="52351009"/>
    <s v="A6"/>
    <s v="GL Posting Popayán (CO)"/>
    <n v="6304323"/>
    <x v="0"/>
    <n v="45153"/>
    <n v="138103"/>
    <s v="COFE2302"/>
    <n v="8753"/>
    <s v="Giovanni Rizzo"/>
    <m/>
    <s v="P800226324"/>
    <s v="800226324 BESTRAVEL SERVICE LTDA"/>
    <s v="Z4"/>
    <n v="3001582"/>
    <s v=""/>
    <m/>
    <s v="FC749239_TKT_B.ZUÑIGA_TCO_CLO_17_08"/>
    <x v="0"/>
    <n v="210000"/>
    <n v="52.09"/>
    <n v="531.1"/>
    <n v="210000"/>
    <n v="147"/>
    <d v="2023-08-28T18:40:12"/>
    <n v="1"/>
    <n v="210000"/>
    <s v="C.3.1"/>
    <n v="1"/>
    <s v="4"/>
    <s v="WA"/>
  </r>
  <r>
    <s v="CO"/>
    <s v="CO4PP"/>
    <s v="7140"/>
    <s v="52351009"/>
    <s v="A6"/>
    <s v="GL Posting Popayán (CO)"/>
    <n v="6304323"/>
    <x v="0"/>
    <n v="45153"/>
    <n v="138103"/>
    <s v="COFE2302"/>
    <n v="8753"/>
    <s v="Giovanni Rizzo"/>
    <m/>
    <s v="P800226324"/>
    <s v="800226324 BESTRAVEL SERVICE LTDA"/>
    <s v="Z4"/>
    <n v="3001582"/>
    <s v=""/>
    <m/>
    <s v="FC749239_TKT_B.ZUÑIGA_TCO_CLO_17_08"/>
    <x v="0"/>
    <n v="21000"/>
    <n v="5.21"/>
    <n v="53.11"/>
    <n v="21000"/>
    <n v="0"/>
    <d v="2023-08-28T18:40:12"/>
    <n v="1"/>
    <n v="21000"/>
    <s v="C.3.1"/>
    <n v="1"/>
    <s v="4"/>
    <s v="WA"/>
  </r>
  <r>
    <s v="CO"/>
    <s v="CO4PP"/>
    <s v="7140"/>
    <s v="52351009"/>
    <s v="A6"/>
    <s v="GL Posting Popayán (CO)"/>
    <n v="6304323"/>
    <x v="0"/>
    <n v="45153"/>
    <n v="138103"/>
    <s v="COFE2302"/>
    <n v="8753"/>
    <s v="Giovanni Rizzo"/>
    <m/>
    <s v="P860054227"/>
    <s v="860054227 VIAJES ZEPPELIN SA"/>
    <s v="Z4"/>
    <n v="3001582"/>
    <s v=""/>
    <m/>
    <s v="FC749239_TKT_B.ZUÑIGA_TCO_CLO_17_08"/>
    <x v="0"/>
    <n v="18603"/>
    <n v="4.6100000000000003"/>
    <n v="47.05"/>
    <n v="18603"/>
    <n v="147"/>
    <d v="2023-08-28T18:40:12"/>
    <n v="1"/>
    <n v="18603"/>
    <s v="C.3.1"/>
    <n v="1"/>
    <s v="4"/>
    <s v="WA"/>
  </r>
  <r>
    <s v="CO"/>
    <s v="CO6UR"/>
    <s v="7140"/>
    <s v="52351009"/>
    <s v="C2"/>
    <s v="GL Posting UCM (CO)"/>
    <n v="11304360"/>
    <x v="0"/>
    <n v="45147"/>
    <n v="140471"/>
    <s v="COFE2302"/>
    <s v="CO234"/>
    <s v="Nayibe Pérez Paiva"/>
    <m/>
    <s v="P800226324"/>
    <s v="800226324 BESTRAVEL SERVICE LTDA"/>
    <s v="E6"/>
    <n v="3001717"/>
    <s v=""/>
    <m/>
    <s v="FC749259_TK_NAYIBE PEREZ PAIVA_BOGSVIFLABOG_TARIFA_ADM"/>
    <x v="0"/>
    <n v="537000"/>
    <n v="135.91"/>
    <n v="1385.76"/>
    <n v="537000"/>
    <n v="147"/>
    <d v="2023-08-30T18:33:00"/>
    <n v="1"/>
    <n v="537000"/>
    <s v="B.1.5"/>
    <n v="1"/>
    <s v="6"/>
    <s v="URR"/>
  </r>
  <r>
    <s v="CO"/>
    <s v="CO6UR"/>
    <s v="7140"/>
    <s v="52351009"/>
    <s v="C2"/>
    <s v="GL Posting UCM (CO)"/>
    <n v="11304360"/>
    <x v="0"/>
    <n v="45147"/>
    <n v="140471"/>
    <s v="COFE2302"/>
    <s v="CO234"/>
    <s v="Nayibe Pérez Paiva"/>
    <m/>
    <s v="P800226324"/>
    <s v="800226324 BESTRAVEL SERVICE LTDA"/>
    <s v="E6"/>
    <n v="3001717"/>
    <s v=""/>
    <m/>
    <s v="FC749259_TK_NAYIBE PEREZ PAIVA_BOGSVIFLABOG"/>
    <x v="0"/>
    <n v="40800"/>
    <n v="10.33"/>
    <n v="105.29"/>
    <n v="40800"/>
    <n v="0"/>
    <d v="2023-08-30T18:33:00"/>
    <n v="1"/>
    <n v="40800"/>
    <s v="B.1.5"/>
    <n v="1"/>
    <s v="6"/>
    <s v="URR"/>
  </r>
  <r>
    <s v="CO"/>
    <s v="CO6UR"/>
    <s v="7140"/>
    <s v="52351009"/>
    <s v="C2"/>
    <s v="GL Posting UCM (CO)"/>
    <n v="11304360"/>
    <x v="0"/>
    <n v="45147"/>
    <n v="140471"/>
    <s v="COFE2302"/>
    <s v="CO234"/>
    <s v="Nayibe Pérez Paiva"/>
    <m/>
    <s v="P860054227"/>
    <s v="860054227 VIAJES ZEPPELIN SA"/>
    <s v="E6"/>
    <n v="3001717"/>
    <s v=""/>
    <m/>
    <s v="FC749259_TK_NAYIBE PEREZ PAIVA_BOGSVIFLABOG_TARIFA_ADM"/>
    <x v="0"/>
    <n v="18603"/>
    <n v="4.71"/>
    <n v="48.01"/>
    <n v="18603"/>
    <n v="147"/>
    <d v="2023-08-30T18:33:00"/>
    <n v="1"/>
    <n v="18603"/>
    <s v="B.1.5"/>
    <n v="1"/>
    <s v="6"/>
    <s v="URR"/>
  </r>
  <r>
    <s v="CO"/>
    <s v="CO4PP"/>
    <s v="7140"/>
    <s v="52351009"/>
    <s v="A6"/>
    <s v="GL Posting Popayán (CO)"/>
    <n v="6304318"/>
    <x v="0"/>
    <n v="45153"/>
    <n v="138103"/>
    <s v="COFE2302"/>
    <s v="CO273"/>
    <s v="Jairo David Moran Jojoa"/>
    <m/>
    <s v="P890100577"/>
    <s v="890100577 AVIANCA S.A"/>
    <s v="Z4"/>
    <n v="3001582"/>
    <s v=""/>
    <m/>
    <s v="FC749228_TKT_J.MORAN_PSO_BOG_PSO_13_08"/>
    <x v="0"/>
    <n v="766700"/>
    <n v="190.17"/>
    <n v="1939.04"/>
    <n v="766700"/>
    <n v="147"/>
    <d v="2023-08-28T18:07:35"/>
    <n v="1"/>
    <n v="766700"/>
    <s v="C.3.1"/>
    <n v="1"/>
    <s v="4"/>
    <s v="WA"/>
  </r>
  <r>
    <s v="CO"/>
    <s v="CO4PP"/>
    <s v="7140"/>
    <s v="52351009"/>
    <s v="A6"/>
    <s v="GL Posting Popayán (CO)"/>
    <n v="6304318"/>
    <x v="0"/>
    <n v="45153"/>
    <n v="138103"/>
    <s v="COFE2302"/>
    <s v="CO273"/>
    <s v="Jairo David Moran Jojoa"/>
    <m/>
    <s v="P890100577"/>
    <s v="890100577 AVIANCA S.A"/>
    <s v="Z4"/>
    <n v="3001582"/>
    <s v=""/>
    <m/>
    <s v="FC749228_TKT_J.MORAN_PSO_BOG_PSO_13_08"/>
    <x v="0"/>
    <n v="40800"/>
    <n v="10.119999999999999"/>
    <n v="103.19"/>
    <n v="40800"/>
    <n v="0"/>
    <d v="2023-08-28T18:07:35"/>
    <n v="1"/>
    <n v="40800"/>
    <s v="C.3.1"/>
    <n v="1"/>
    <s v="4"/>
    <s v="WA"/>
  </r>
  <r>
    <s v="CO"/>
    <s v="CO4PP"/>
    <s v="7140"/>
    <s v="52351009"/>
    <s v="A6"/>
    <s v="GL Posting Popayán (CO)"/>
    <n v="6304318"/>
    <x v="0"/>
    <n v="45153"/>
    <n v="138103"/>
    <s v="COFE2302"/>
    <s v="CO273"/>
    <s v="Jairo David Moran Jojoa"/>
    <m/>
    <s v="P860054227"/>
    <s v="860054227 VIAJES ZEPPELIN SA"/>
    <s v="Z4"/>
    <n v="3001582"/>
    <s v=""/>
    <m/>
    <s v="FC749228_TKT_J.MORAN_PSO_BOG_PSO_13_08"/>
    <x v="0"/>
    <n v="68700"/>
    <n v="17.04"/>
    <n v="173.75"/>
    <n v="68700"/>
    <n v="147"/>
    <d v="2023-08-28T18:07:35"/>
    <n v="1"/>
    <n v="68700"/>
    <s v="C.3.1"/>
    <n v="1"/>
    <s v="4"/>
    <s v="WA"/>
  </r>
  <r>
    <s v="CO"/>
    <s v="CO4PP"/>
    <s v="7140"/>
    <s v="52351009"/>
    <s v="A6"/>
    <s v="GL Posting Popayán (CO)"/>
    <n v="6304315"/>
    <x v="0"/>
    <n v="45146"/>
    <n v="138103"/>
    <s v="COFE2302"/>
    <s v="CO273"/>
    <s v="Jairo David Moran Jojoa"/>
    <m/>
    <s v="P890100577"/>
    <s v="890100577 AVIANCA S.A"/>
    <s v="Z4"/>
    <n v="3001582"/>
    <s v=""/>
    <m/>
    <s v="FC748721_TKT_J.MORAN_BOG_SMR_13_08"/>
    <x v="0"/>
    <n v="320200"/>
    <n v="81.040000000000006"/>
    <n v="826.3"/>
    <n v="320200"/>
    <n v="147"/>
    <d v="2023-08-28T17:55:11"/>
    <n v="1"/>
    <n v="320200"/>
    <s v="C.3.1"/>
    <n v="1"/>
    <s v="4"/>
    <s v="WA"/>
  </r>
  <r>
    <s v="CO"/>
    <s v="CO4PP"/>
    <s v="7140"/>
    <s v="52351009"/>
    <s v="A6"/>
    <s v="GL Posting Popayán (CO)"/>
    <n v="6304315"/>
    <x v="0"/>
    <n v="45146"/>
    <n v="138103"/>
    <s v="COFE2302"/>
    <s v="CO273"/>
    <s v="Jairo David Moran Jojoa"/>
    <m/>
    <s v="P890100577"/>
    <s v="890100577 AVIANCA S.A"/>
    <s v="Z4"/>
    <n v="3001582"/>
    <s v=""/>
    <m/>
    <s v="FC748721_TKT_J.MORAN_BOG_SMR_13_08"/>
    <x v="0"/>
    <n v="19800"/>
    <n v="5.01"/>
    <n v="51.1"/>
    <n v="19800"/>
    <n v="0"/>
    <d v="2023-08-28T17:55:11"/>
    <n v="1"/>
    <n v="19800"/>
    <s v="C.3.1"/>
    <n v="1"/>
    <s v="4"/>
    <s v="WA"/>
  </r>
  <r>
    <s v="CO"/>
    <s v="CO4PP"/>
    <s v="7140"/>
    <s v="52351009"/>
    <s v="A6"/>
    <s v="GL Posting Popayán (CO)"/>
    <n v="6304315"/>
    <x v="0"/>
    <n v="45146"/>
    <n v="138103"/>
    <s v="COFE2302"/>
    <s v="CO273"/>
    <s v="Jairo David Moran Jojoa"/>
    <m/>
    <s v="P860054227"/>
    <s v="860054227 VIAJES ZEPPELIN SA"/>
    <s v="Z4"/>
    <n v="3001582"/>
    <s v=""/>
    <m/>
    <s v="FC748721_TKT_J.MORAN_BOG_SMR_13_08"/>
    <x v="0"/>
    <n v="37800"/>
    <n v="9.57"/>
    <n v="97.55"/>
    <n v="37800"/>
    <n v="147"/>
    <d v="2023-08-28T17:55:11"/>
    <n v="1"/>
    <n v="37800"/>
    <s v="C.3.1"/>
    <n v="1"/>
    <s v="4"/>
    <s v="WA"/>
  </r>
  <r>
    <s v="CO"/>
    <s v="CO4PP"/>
    <s v="7140"/>
    <s v="52351009"/>
    <s v="A6"/>
    <s v="GL Posting Popayán (CO)"/>
    <n v="6304315"/>
    <x v="0"/>
    <n v="45146"/>
    <n v="138103"/>
    <s v="COFE2302"/>
    <s v="CO273"/>
    <s v="Jairo David Moran Jojoa"/>
    <m/>
    <s v="P890704196"/>
    <s v="890704196 AIRES"/>
    <s v="Z4"/>
    <n v="3001582"/>
    <s v=""/>
    <m/>
    <s v="FC748721_TKT_J.MORAN_SMR_BOG_18_08"/>
    <x v="0"/>
    <n v="467000"/>
    <n v="118.19"/>
    <n v="1205.1199999999999"/>
    <n v="467000"/>
    <n v="147"/>
    <d v="2023-08-28T17:55:11"/>
    <n v="1"/>
    <n v="467000"/>
    <s v="C.3.1"/>
    <n v="1"/>
    <s v="4"/>
    <s v="WA"/>
  </r>
  <r>
    <s v="CO"/>
    <s v="CO4PP"/>
    <s v="7140"/>
    <s v="52351009"/>
    <s v="A6"/>
    <s v="GL Posting Popayán (CO)"/>
    <n v="6304315"/>
    <x v="0"/>
    <n v="45146"/>
    <n v="138103"/>
    <s v="COFE2302"/>
    <s v="CO273"/>
    <s v="Jairo David Moran Jojoa"/>
    <m/>
    <s v="P890704196"/>
    <s v="890704196 AIRES"/>
    <s v="Z4"/>
    <n v="3001582"/>
    <s v=""/>
    <m/>
    <s v="FC748721_TKT_J.MORAN_SMR_BOG_18_08"/>
    <x v="0"/>
    <n v="18200"/>
    <n v="4.6100000000000003"/>
    <n v="46.97"/>
    <n v="18200"/>
    <n v="0"/>
    <d v="2023-08-28T17:55:11"/>
    <n v="1"/>
    <n v="18200"/>
    <s v="C.3.1"/>
    <n v="1"/>
    <s v="4"/>
    <s v="WA"/>
  </r>
  <r>
    <s v="CO"/>
    <s v="CO4PP"/>
    <s v="7140"/>
    <s v="52351009"/>
    <s v="A6"/>
    <s v="GL Posting Popayán (CO)"/>
    <n v="6304315"/>
    <x v="0"/>
    <n v="45146"/>
    <n v="138103"/>
    <s v="COFE2302"/>
    <s v="CO273"/>
    <s v="Jairo David Moran Jojoa"/>
    <m/>
    <s v="P860054227"/>
    <s v="860054227 VIAJES ZEPPELIN SA"/>
    <s v="Z4"/>
    <n v="3001582"/>
    <s v=""/>
    <m/>
    <s v="FC748721_TKT_J.MORAN_SMR_BOG_18_08"/>
    <x v="0"/>
    <n v="37800"/>
    <n v="9.57"/>
    <n v="97.55"/>
    <n v="37800"/>
    <n v="147"/>
    <d v="2023-08-28T17:55:11"/>
    <n v="1"/>
    <n v="37800"/>
    <s v="C.3.1"/>
    <n v="1"/>
    <s v="4"/>
    <s v="WA"/>
  </r>
  <r>
    <s v="CO"/>
    <s v="CO4PP"/>
    <s v="7140"/>
    <s v="52351009"/>
    <s v="A6"/>
    <s v="GL Posting Popayán (CO)"/>
    <n v="6304539"/>
    <x v="0"/>
    <n v="45167"/>
    <n v="138103"/>
    <s v="COFE2302"/>
    <s v="CO273"/>
    <s v="Jairo David Moran Jojoa"/>
    <m/>
    <s v="P860054227"/>
    <s v="860054227 VIAJES ZEPPELIN SA"/>
    <s v="Z4"/>
    <n v="3001582"/>
    <s v=""/>
    <m/>
    <s v="FC750170_TKT_J.MORAN_CLO_PSO_01_09"/>
    <x v="0"/>
    <n v="18603"/>
    <n v="4.55"/>
    <n v="47.29"/>
    <n v="18603"/>
    <n v="147"/>
    <d v="2023-09-02T00:40:06"/>
    <n v="1"/>
    <n v="18603"/>
    <s v="C.3.1"/>
    <n v="1"/>
    <s v="4"/>
    <s v="WA"/>
  </r>
  <r>
    <s v="CO"/>
    <s v="CO4PP"/>
    <s v="7140"/>
    <s v="52351009"/>
    <s v="A6"/>
    <s v="GL Posting Popayán (CO)"/>
    <n v="6304539"/>
    <x v="0"/>
    <n v="45167"/>
    <n v="138103"/>
    <s v="COFE2302"/>
    <s v="CO273"/>
    <s v="Jairo David Moran Jojoa"/>
    <m/>
    <s v="P890100577"/>
    <s v="890100577 AVIANCA S.A"/>
    <s v="Z4"/>
    <n v="3001582"/>
    <s v=""/>
    <m/>
    <s v="FC750170_TKT_J.MORAN_PSO_CLO_27_08"/>
    <x v="0"/>
    <n v="238200"/>
    <n v="58.3"/>
    <n v="605.54999999999995"/>
    <n v="238200"/>
    <n v="147"/>
    <d v="2023-09-02T00:40:06"/>
    <n v="1"/>
    <n v="238200"/>
    <s v="C.3.1"/>
    <n v="1"/>
    <s v="4"/>
    <s v="WA"/>
  </r>
  <r>
    <s v="CO"/>
    <s v="CO4PP"/>
    <s v="7140"/>
    <s v="52351009"/>
    <s v="A6"/>
    <s v="GL Posting Popayán (CO)"/>
    <n v="6304539"/>
    <x v="0"/>
    <n v="45167"/>
    <n v="138103"/>
    <s v="COFE2302"/>
    <s v="CO273"/>
    <s v="Jairo David Moran Jojoa"/>
    <m/>
    <s v="P890100577"/>
    <s v="890100577 AVIANCA S.A"/>
    <s v="Z4"/>
    <n v="3001582"/>
    <s v=""/>
    <m/>
    <s v="FC750170_TKT_J.MORAN_PSO_CLO_27_08"/>
    <x v="0"/>
    <n v="21000"/>
    <n v="5.14"/>
    <n v="53.39"/>
    <n v="21000"/>
    <n v="0"/>
    <d v="2023-09-02T00:40:06"/>
    <n v="1"/>
    <n v="21000"/>
    <s v="C.3.1"/>
    <n v="1"/>
    <s v="4"/>
    <s v="WA"/>
  </r>
  <r>
    <s v="CO"/>
    <s v="CO4PP"/>
    <s v="7140"/>
    <s v="52351009"/>
    <s v="A6"/>
    <s v="GL Posting Popayán (CO)"/>
    <n v="6304539"/>
    <x v="0"/>
    <n v="45167"/>
    <n v="138103"/>
    <s v="COFE2302"/>
    <s v="CO273"/>
    <s v="Jairo David Moran Jojoa"/>
    <m/>
    <s v="P860054227"/>
    <s v="860054227 VIAJES ZEPPELIN SA"/>
    <s v="Z4"/>
    <n v="3001582"/>
    <s v=""/>
    <m/>
    <s v="FC750170_TKT_J.MORAN_PSO_CLO_27_08"/>
    <x v="0"/>
    <n v="18603"/>
    <n v="4.55"/>
    <n v="47.29"/>
    <n v="18603"/>
    <n v="147"/>
    <d v="2023-09-02T00:40:06"/>
    <n v="1"/>
    <n v="18603"/>
    <s v="C.3.1"/>
    <n v="1"/>
    <s v="4"/>
    <s v="WA"/>
  </r>
  <r>
    <s v="CO"/>
    <s v="CO4PP"/>
    <s v="7140"/>
    <s v="52351009"/>
    <s v="A6"/>
    <s v="GL Posting Popayán (CO)"/>
    <n v="6304539"/>
    <x v="0"/>
    <n v="45167"/>
    <n v="138103"/>
    <s v="COFE2302"/>
    <s v="CO273"/>
    <s v="Jairo David Moran Jojoa"/>
    <m/>
    <s v="P800226324"/>
    <s v="800226324 BESTRAVEL SERVICE LTDA"/>
    <s v="Z4"/>
    <n v="3001582"/>
    <s v=""/>
    <m/>
    <s v="FC750170_TKT_J.MORAN_CLO_PSO_01_09"/>
    <x v="0"/>
    <n v="150000"/>
    <n v="36.71"/>
    <n v="381.33"/>
    <n v="150000"/>
    <n v="147"/>
    <d v="2023-09-02T00:40:06"/>
    <n v="1"/>
    <n v="150000"/>
    <s v="C.3.1"/>
    <n v="1"/>
    <s v="4"/>
    <s v="WA"/>
  </r>
  <r>
    <s v="CO"/>
    <s v="CO4PP"/>
    <s v="7140"/>
    <s v="52351009"/>
    <s v="A6"/>
    <s v="GL Posting Popayán (CO)"/>
    <n v="6304539"/>
    <x v="0"/>
    <n v="45167"/>
    <n v="138103"/>
    <s v="COFE2302"/>
    <s v="CO273"/>
    <s v="Jairo David Moran Jojoa"/>
    <m/>
    <s v="P800226324"/>
    <s v="800226324 BESTRAVEL SERVICE LTDA"/>
    <s v="Z4"/>
    <n v="3001582"/>
    <s v=""/>
    <m/>
    <s v="FC750170_TKT_J.MORAN_CLO_PSO_01_09"/>
    <x v="0"/>
    <n v="21200"/>
    <n v="5.19"/>
    <n v="53.89"/>
    <n v="21200"/>
    <n v="0"/>
    <d v="2023-09-02T00:40:06"/>
    <n v="1"/>
    <n v="21200"/>
    <s v="C.3.1"/>
    <n v="1"/>
    <s v="4"/>
    <s v="WA"/>
  </r>
  <r>
    <s v="CO"/>
    <s v="CO6UR"/>
    <s v="7140"/>
    <s v="52351009"/>
    <s v="C2"/>
    <s v="GL Posting UCM (CO)"/>
    <n v="11304347"/>
    <x v="0"/>
    <n v="45142"/>
    <n v="140471"/>
    <s v="COFE2302"/>
    <s v="CO353"/>
    <s v="Diego Fernando Monsalve Garcia"/>
    <m/>
    <s v="P860054227"/>
    <s v="860054227 VIAJES ZEPPELIN SA"/>
    <s v="E6"/>
    <n v="3001717"/>
    <s v=""/>
    <m/>
    <s v="FC748748_TK_DIEGO FERNANDO MONSALVE GARCIA_BOGIBE_TARIFA_ADM"/>
    <x v="0"/>
    <n v="18603"/>
    <n v="4.71"/>
    <n v="48.01"/>
    <n v="18603"/>
    <n v="147"/>
    <d v="2023-08-30T00:20:58"/>
    <n v="1"/>
    <n v="18603"/>
    <s v="B.1.5"/>
    <n v="1"/>
    <s v="6"/>
    <s v="URR"/>
  </r>
  <r>
    <s v="CO"/>
    <s v="CO6UR"/>
    <s v="7140"/>
    <s v="52351009"/>
    <s v="C2"/>
    <s v="GL Posting UCM (CO)"/>
    <n v="11304407"/>
    <x v="0"/>
    <n v="45149"/>
    <n v="140471"/>
    <s v="COFE2302"/>
    <s v="CO353"/>
    <s v="Diego Fernando Monsalve Garcia"/>
    <m/>
    <s v="P890704196"/>
    <s v="890704196 AIRES"/>
    <s v="E6"/>
    <n v="3001717"/>
    <s v=""/>
    <m/>
    <s v="FC749275_TK_DIEGO FERNANDO MONSALVE GARCIA_BOGMDE_TARIFA_ADM"/>
    <x v="0"/>
    <n v="280800"/>
    <n v="69.650000000000006"/>
    <n v="710.16"/>
    <n v="280800"/>
    <n v="147"/>
    <d v="2023-08-30T22:32:55"/>
    <n v="1"/>
    <n v="280800"/>
    <s v="B.1.5"/>
    <n v="1"/>
    <s v="6"/>
    <s v="URR"/>
  </r>
  <r>
    <s v="CO"/>
    <s v="CO6UR"/>
    <s v="7140"/>
    <s v="52351009"/>
    <s v="C2"/>
    <s v="GL Posting UCM (CO)"/>
    <n v="11304407"/>
    <x v="0"/>
    <n v="45149"/>
    <n v="140471"/>
    <s v="COFE2302"/>
    <s v="CO353"/>
    <s v="Diego Fernando Monsalve Garcia"/>
    <m/>
    <s v="P890704196"/>
    <s v="890704196 AIRES"/>
    <s v="E6"/>
    <n v="3001717"/>
    <s v=""/>
    <m/>
    <s v="FC749275_TK_DIEGO FERNANDO MONSALVE GARCIA_BOGMDE"/>
    <x v="0"/>
    <n v="19800"/>
    <n v="4.91"/>
    <n v="50.08"/>
    <n v="19800"/>
    <n v="0"/>
    <d v="2023-08-30T22:32:55"/>
    <n v="1"/>
    <n v="19800"/>
    <s v="B.1.5"/>
    <n v="1"/>
    <s v="6"/>
    <s v="URR"/>
  </r>
  <r>
    <s v="CO"/>
    <s v="CO6UR"/>
    <s v="7140"/>
    <s v="52351009"/>
    <s v="C2"/>
    <s v="GL Posting UCM (CO)"/>
    <n v="11304407"/>
    <x v="0"/>
    <n v="45149"/>
    <n v="140471"/>
    <s v="COFE2302"/>
    <s v="CO353"/>
    <s v="Diego Fernando Monsalve Garcia"/>
    <m/>
    <s v="P860054227"/>
    <s v="860054227 VIAJES ZEPPELIN SA"/>
    <s v="E6"/>
    <n v="3001717"/>
    <s v=""/>
    <m/>
    <s v="FC749275_TK_DIEGO FERNANDO MONSALVE GARCIA_BOGMDE_TARIFA_ADM"/>
    <x v="0"/>
    <n v="18603"/>
    <n v="4.6100000000000003"/>
    <n v="47.05"/>
    <n v="18603"/>
    <n v="147"/>
    <d v="2023-08-30T22:32:55"/>
    <n v="1"/>
    <n v="18603"/>
    <s v="B.1.5"/>
    <n v="1"/>
    <s v="6"/>
    <s v="URR"/>
  </r>
  <r>
    <s v="CO"/>
    <s v="CO6UR"/>
    <s v="7140"/>
    <s v="52351009"/>
    <s v="C2"/>
    <s v="GL Posting UCM (CO)"/>
    <n v="11304347"/>
    <x v="0"/>
    <n v="45142"/>
    <n v="140471"/>
    <s v="COFE2302"/>
    <s v="CO353"/>
    <s v="Diego Fernando Monsalve Garcia"/>
    <m/>
    <s v="P890100577"/>
    <s v="890100577 AVIANCA S.A"/>
    <s v="E6"/>
    <n v="3001717"/>
    <s v=""/>
    <m/>
    <s v="FC748748_TK_DIEGO FERNANDO MONSALVE GARCIA_BOGIBE_TARIFA_ADM"/>
    <x v="0"/>
    <n v="338600"/>
    <n v="85.7"/>
    <n v="873.78"/>
    <n v="338600"/>
    <n v="147"/>
    <d v="2023-08-30T00:20:58"/>
    <n v="1"/>
    <n v="338600"/>
    <s v="B.1.5"/>
    <n v="1"/>
    <s v="6"/>
    <s v="URR"/>
  </r>
  <r>
    <s v="CO"/>
    <s v="CO6UR"/>
    <s v="7140"/>
    <s v="52351009"/>
    <s v="C2"/>
    <s v="GL Posting UCM (CO)"/>
    <n v="11304347"/>
    <x v="0"/>
    <n v="45142"/>
    <n v="140471"/>
    <s v="COFE2302"/>
    <s v="CO353"/>
    <s v="Diego Fernando Monsalve Garcia"/>
    <m/>
    <s v="P890100577"/>
    <s v="890100577 AVIANCA S.A"/>
    <s v="E6"/>
    <n v="3001717"/>
    <s v=""/>
    <m/>
    <s v="FC748748_TK_DIEGO FERNANDO MONSALVE GARCIA_BOGIBE"/>
    <x v="0"/>
    <n v="19800"/>
    <n v="5.01"/>
    <n v="51.1"/>
    <n v="19800"/>
    <n v="0"/>
    <d v="2023-08-30T00:20:58"/>
    <n v="1"/>
    <n v="19800"/>
    <s v="B.1.5"/>
    <n v="1"/>
    <s v="6"/>
    <s v="URR"/>
  </r>
  <r>
    <s v="CO"/>
    <s v="CO6UR"/>
    <s v="7140"/>
    <s v="52351009"/>
    <s v="C2"/>
    <s v="GL Posting UCM (CO)"/>
    <n v="11304400"/>
    <x v="0"/>
    <n v="45149"/>
    <n v="140471"/>
    <s v="COFE2302"/>
    <s v="CO516"/>
    <s v="Oscar Enrique Rodriguez Gaona"/>
    <m/>
    <s v="P800226324"/>
    <s v="800226324 BESTRAVEL SERVICE LTDA"/>
    <s v="E6"/>
    <n v="3001717"/>
    <s v=""/>
    <m/>
    <s v="FC749273_TK_OSCAR ENRIQUE RODRIGUEZ GAONA_BOGFLA_TARIFA ADM"/>
    <x v="0"/>
    <n v="265000"/>
    <n v="65.73"/>
    <n v="670.2"/>
    <n v="265000"/>
    <n v="147"/>
    <d v="2023-08-30T22:11:49"/>
    <n v="1"/>
    <n v="265000"/>
    <s v="B.1.5"/>
    <n v="1"/>
    <s v="6"/>
    <s v="URR"/>
  </r>
  <r>
    <s v="CO"/>
    <s v="CO6UR"/>
    <s v="7140"/>
    <s v="52351009"/>
    <s v="C2"/>
    <s v="GL Posting UCM (CO)"/>
    <n v="11304400"/>
    <x v="0"/>
    <n v="45149"/>
    <n v="140471"/>
    <s v="COFE2302"/>
    <s v="CO516"/>
    <s v="Oscar Enrique Rodriguez Gaona"/>
    <m/>
    <s v="P800226324"/>
    <s v="800226324 BESTRAVEL SERVICE LTDA"/>
    <s v="E6"/>
    <n v="3001717"/>
    <s v=""/>
    <m/>
    <s v="FC749273_TK_OSCAR ENRIQUE RODRIGUEZ GAONA_BOGFLA"/>
    <x v="0"/>
    <n v="19800"/>
    <n v="4.91"/>
    <n v="50.08"/>
    <n v="19800"/>
    <n v="0"/>
    <d v="2023-08-30T22:11:49"/>
    <n v="1"/>
    <n v="19800"/>
    <s v="B.1.5"/>
    <n v="1"/>
    <s v="6"/>
    <s v="URR"/>
  </r>
  <r>
    <s v="CO"/>
    <s v="CO6UR"/>
    <s v="7140"/>
    <s v="52351009"/>
    <s v="C2"/>
    <s v="GL Posting UCM (CO)"/>
    <n v="11304400"/>
    <x v="0"/>
    <n v="45149"/>
    <n v="140471"/>
    <s v="COFE2302"/>
    <s v="CO516"/>
    <s v="Oscar Enrique Rodriguez Gaona"/>
    <m/>
    <s v="P860054227"/>
    <s v="860054227 VIAJES ZEPPELIN SA"/>
    <s v="E6"/>
    <n v="3001717"/>
    <s v=""/>
    <m/>
    <s v="FC749273_TK_OSCAR ENRIQUE RODRIGUEZ GAONA_BOGFLA_TARIFA_ADM"/>
    <x v="0"/>
    <n v="18603"/>
    <n v="4.6100000000000003"/>
    <n v="47.05"/>
    <n v="18603"/>
    <n v="147"/>
    <d v="2023-08-30T22:11:49"/>
    <n v="1"/>
    <n v="18603"/>
    <s v="B.1.5"/>
    <n v="1"/>
    <s v="6"/>
    <s v="URR"/>
  </r>
  <r>
    <s v="CO"/>
    <s v="CO6UR"/>
    <s v="7140"/>
    <s v="52351009"/>
    <s v="C2"/>
    <s v="GL Posting UCM (CO)"/>
    <n v="11304402"/>
    <x v="0"/>
    <n v="45149"/>
    <n v="140471"/>
    <s v="COFE2302"/>
    <s v="CO516"/>
    <s v="Oscar Enrique Rodriguez Gaona"/>
    <m/>
    <s v="P800226324"/>
    <s v="800226324 BESTRAVEL SERVICE LTDA"/>
    <s v="E6"/>
    <n v="3001717"/>
    <s v="FC749274"/>
    <m/>
    <s v="FC749274_TK_OSCAR ENRIQUE RODRIGUEZ GAONA_FLABOG_TARIFA_ADM"/>
    <x v="0"/>
    <n v="380000"/>
    <n v="94.26"/>
    <n v="961.05"/>
    <n v="380000"/>
    <n v="147"/>
    <d v="2023-08-30T22:25:12"/>
    <n v="1"/>
    <n v="380000"/>
    <s v="B.1.5"/>
    <n v="1"/>
    <s v="6"/>
    <s v="URR"/>
  </r>
  <r>
    <s v="CO"/>
    <s v="CO6UR"/>
    <s v="7140"/>
    <s v="52351009"/>
    <s v="C2"/>
    <s v="GL Posting UCM (CO)"/>
    <n v="11304402"/>
    <x v="0"/>
    <n v="45149"/>
    <n v="140471"/>
    <s v="COFE2302"/>
    <s v="CO516"/>
    <s v="Oscar Enrique Rodriguez Gaona"/>
    <m/>
    <s v="P800226324"/>
    <s v="800226324 BESTRAVEL SERVICE LTDA"/>
    <s v="E6"/>
    <n v="3001717"/>
    <s v="FC749274"/>
    <m/>
    <s v="FC749274_TK_OSCAR ENRIQUE RODRIGUEZ GAONA_FLABOG"/>
    <x v="0"/>
    <n v="21000"/>
    <n v="5.21"/>
    <n v="53.11"/>
    <n v="21000"/>
    <n v="0"/>
    <d v="2023-08-30T22:25:12"/>
    <n v="1"/>
    <n v="21000"/>
    <s v="B.1.5"/>
    <n v="1"/>
    <s v="6"/>
    <s v="URR"/>
  </r>
  <r>
    <s v="CO"/>
    <s v="CO6UR"/>
    <s v="7140"/>
    <s v="52351009"/>
    <s v="C2"/>
    <s v="GL Posting UCM (CO)"/>
    <n v="11304402"/>
    <x v="0"/>
    <n v="45149"/>
    <n v="140471"/>
    <s v="COFE2302"/>
    <s v="CO516"/>
    <s v="Oscar Enrique Rodriguez Gaona"/>
    <m/>
    <s v="P860054227"/>
    <s v="860054227 VIAJES ZEPPELIN SA"/>
    <s v="E6"/>
    <n v="3001717"/>
    <s v="FC749274"/>
    <m/>
    <s v="FC749274_TK_OSCAR ENRIQUE RODRIGUEZ GAONA_FLABOG_TARIFA_ADM"/>
    <x v="0"/>
    <n v="18603"/>
    <n v="4.6100000000000003"/>
    <n v="47.05"/>
    <n v="18603"/>
    <n v="147"/>
    <d v="2023-08-30T22:25:12"/>
    <n v="1"/>
    <n v="18603"/>
    <s v="B.1.5"/>
    <n v="1"/>
    <s v="6"/>
    <s v="URR"/>
  </r>
  <r>
    <s v="CO"/>
    <s v="CO6UR"/>
    <s v="7140"/>
    <s v="52351009"/>
    <s v="C2"/>
    <s v="GL Posting UCM (CO)"/>
    <n v="11304457"/>
    <x v="0"/>
    <n v="45162"/>
    <n v="140471"/>
    <s v="COFE2302"/>
    <s v="CO536"/>
    <s v="Cristian Camilo Zuluaga Rodriguez"/>
    <m/>
    <s v="P800226324"/>
    <s v="800226324 BESTRAVEL SERVICE LTDA"/>
    <s v="E6"/>
    <n v="3001717"/>
    <s v=""/>
    <m/>
    <s v="FC750196_TK_CRISTIAN CAMILO ZULUAGA_VVCBOG_TARIFA_ADM"/>
    <x v="0"/>
    <n v="305400"/>
    <n v="74.739999999999995"/>
    <n v="776.38"/>
    <n v="305400"/>
    <n v="147"/>
    <d v="2023-08-31T16:44:45"/>
    <n v="1"/>
    <n v="305400"/>
    <s v="B.1.5"/>
    <n v="1"/>
    <s v="6"/>
    <s v="URR"/>
  </r>
  <r>
    <s v="CO"/>
    <s v="CO6UR"/>
    <s v="7140"/>
    <s v="52351009"/>
    <s v="C2"/>
    <s v="GL Posting UCM (CO)"/>
    <n v="11304457"/>
    <x v="0"/>
    <n v="45162"/>
    <n v="140471"/>
    <s v="COFE2302"/>
    <s v="CO536"/>
    <s v="Cristian Camilo Zuluaga Rodriguez"/>
    <m/>
    <s v="P800226324"/>
    <s v="800226324 BESTRAVEL SERVICE LTDA"/>
    <s v="E6"/>
    <n v="3001717"/>
    <s v=""/>
    <m/>
    <s v="FC750196_TK_CRISTIAN CAMILO ZULUAGA_VVCBOG"/>
    <x v="0"/>
    <n v="21000"/>
    <n v="5.14"/>
    <n v="53.39"/>
    <n v="21000"/>
    <n v="0"/>
    <d v="2023-08-31T16:44:45"/>
    <n v="1"/>
    <n v="21000"/>
    <s v="B.1.5"/>
    <n v="1"/>
    <s v="6"/>
    <s v="URR"/>
  </r>
  <r>
    <s v="CO"/>
    <s v="CO6UR"/>
    <s v="7140"/>
    <s v="52351009"/>
    <s v="C2"/>
    <s v="GL Posting UCM (CO)"/>
    <n v="11304457"/>
    <x v="0"/>
    <n v="45162"/>
    <n v="140471"/>
    <s v="COFE2302"/>
    <s v="CO536"/>
    <s v="Cristian Camilo Zuluaga Rodriguez"/>
    <m/>
    <s v="P860054227"/>
    <s v="860054227 VIAJES ZEPPELIN SA"/>
    <s v="E6"/>
    <n v="3001717"/>
    <s v=""/>
    <m/>
    <s v="FC750196_TK_CRISTIAN CAMILO ZULUAGA_VVCBOG_TARIFA_ADM"/>
    <x v="0"/>
    <n v="18603"/>
    <n v="4.55"/>
    <n v="47.29"/>
    <n v="18603"/>
    <n v="147"/>
    <d v="2023-08-31T16:44:45"/>
    <n v="1"/>
    <n v="18603"/>
    <s v="B.1.5"/>
    <n v="1"/>
    <s v="6"/>
    <s v="URR"/>
  </r>
  <r>
    <s v="CO"/>
    <s v="CO6UR"/>
    <s v="7140"/>
    <s v="52351009"/>
    <s v="C2"/>
    <s v="GL Posting UCM (CO)"/>
    <n v="11304397"/>
    <x v="0"/>
    <n v="45149"/>
    <n v="140471"/>
    <s v="COFE2302"/>
    <s v="CO536"/>
    <s v="Cristian Camilo Zuluaga Rodriguez"/>
    <m/>
    <s v="P890100577"/>
    <s v="890100577 AVIANCA S.A"/>
    <s v="E6"/>
    <n v="3001717"/>
    <s v=""/>
    <m/>
    <s v="FC749272_TK_CRISTIAN CAMILO ZULUAGA_BOGMDEBOG_TARIFA_ADM"/>
    <x v="0"/>
    <n v="485200"/>
    <n v="120.35"/>
    <n v="1227.0999999999999"/>
    <n v="485200"/>
    <n v="147"/>
    <d v="2023-08-30T22:00:00"/>
    <n v="1"/>
    <n v="485200"/>
    <s v="B.1.5"/>
    <n v="1"/>
    <s v="6"/>
    <s v="URR"/>
  </r>
  <r>
    <s v="CO"/>
    <s v="CO6UR"/>
    <s v="7140"/>
    <s v="52351009"/>
    <s v="C2"/>
    <s v="GL Posting UCM (CO)"/>
    <n v="11304397"/>
    <x v="0"/>
    <n v="45149"/>
    <n v="140471"/>
    <s v="COFE2302"/>
    <s v="CO536"/>
    <s v="Cristian Camilo Zuluaga Rodriguez"/>
    <m/>
    <s v="P890100577"/>
    <s v="890100577 AVIANCA S.A"/>
    <s v="E6"/>
    <n v="3001717"/>
    <s v=""/>
    <m/>
    <s v="FC749272_TK_CRISTIAN CAMILO ZULUAGA_BOGMDEBOG"/>
    <x v="0"/>
    <n v="40300"/>
    <n v="10"/>
    <n v="101.92"/>
    <n v="40300"/>
    <n v="0"/>
    <d v="2023-08-30T22:00:00"/>
    <n v="1"/>
    <n v="40300"/>
    <s v="B.1.5"/>
    <n v="1"/>
    <s v="6"/>
    <s v="URR"/>
  </r>
  <r>
    <s v="CO"/>
    <s v="CO6UR"/>
    <s v="7140"/>
    <s v="52351009"/>
    <s v="C2"/>
    <s v="GL Posting UCM (CO)"/>
    <n v="11304397"/>
    <x v="0"/>
    <n v="45149"/>
    <n v="140471"/>
    <s v="COFE2302"/>
    <s v="CO536"/>
    <s v="Cristian Camilo Zuluaga Rodriguez"/>
    <m/>
    <s v="P860054227"/>
    <s v="860054227 VIAJES ZEPPELIN SA"/>
    <s v="E6"/>
    <n v="3001717"/>
    <s v=""/>
    <m/>
    <s v="FC749272_TK_CRISTIAN CAMILO ZULUAGA_BOGMDEBOG_TARIFA_ADM"/>
    <x v="0"/>
    <n v="18603"/>
    <n v="4.6100000000000003"/>
    <n v="47.05"/>
    <n v="18603"/>
    <n v="147"/>
    <d v="2023-08-30T22:00:00"/>
    <n v="1"/>
    <n v="18603"/>
    <s v="B.1.5"/>
    <n v="1"/>
    <s v="6"/>
    <s v="URR"/>
  </r>
  <r>
    <s v="CO"/>
    <s v="CO6UR"/>
    <s v="7140"/>
    <s v="52351009"/>
    <s v="C2"/>
    <s v="GL Posting UCM (CO)"/>
    <n v="11304461"/>
    <x v="0"/>
    <n v="45169"/>
    <n v="140471"/>
    <s v="COFE2302"/>
    <s v="CO536"/>
    <s v="Cristian Camilo Zuluaga Rodriguez"/>
    <m/>
    <s v="P800226324"/>
    <s v="800226324 BESTRAVEL SERVICE LTDA"/>
    <s v="E6"/>
    <n v="3001717"/>
    <s v="FC750201"/>
    <m/>
    <s v="FC750201_TK_CRISTIAN CAMILO ZULUAGA_BOGSJE_TARIFA_ADM"/>
    <x v="0"/>
    <n v="485000"/>
    <n v="118.7"/>
    <n v="1232.96"/>
    <n v="485000"/>
    <n v="147"/>
    <d v="2023-08-31T18:03:33"/>
    <n v="1"/>
    <n v="485000"/>
    <s v="B.1.5"/>
    <n v="1"/>
    <s v="6"/>
    <s v="URR"/>
  </r>
  <r>
    <s v="CO"/>
    <s v="CO6UR"/>
    <s v="7140"/>
    <s v="52351009"/>
    <s v="C2"/>
    <s v="GL Posting UCM (CO)"/>
    <n v="11304461"/>
    <x v="0"/>
    <n v="45169"/>
    <n v="140471"/>
    <s v="COFE2302"/>
    <s v="CO536"/>
    <s v="Cristian Camilo Zuluaga Rodriguez"/>
    <m/>
    <s v="P800226324"/>
    <s v="800226324 BESTRAVEL SERVICE LTDA"/>
    <s v="E6"/>
    <n v="3001717"/>
    <s v="FC750201"/>
    <m/>
    <s v="FC750201_TK_CRISTIAN CAMILO ZULUAGA_BOGSJE"/>
    <x v="0"/>
    <n v="19800"/>
    <n v="4.8499999999999996"/>
    <n v="50.34"/>
    <n v="19800"/>
    <n v="0"/>
    <d v="2023-08-31T18:03:33"/>
    <n v="1"/>
    <n v="19800"/>
    <s v="B.1.5"/>
    <n v="1"/>
    <s v="6"/>
    <s v="URR"/>
  </r>
  <r>
    <s v="CO"/>
    <s v="CO6UR"/>
    <s v="7140"/>
    <s v="52351009"/>
    <s v="C2"/>
    <s v="GL Posting UCM (CO)"/>
    <n v="11304461"/>
    <x v="0"/>
    <n v="45169"/>
    <n v="140471"/>
    <s v="COFE2302"/>
    <s v="CO536"/>
    <s v="Cristian Camilo Zuluaga Rodriguez"/>
    <m/>
    <s v="P860054227"/>
    <s v="860054227 VIAJES ZEPPELIN SA"/>
    <s v="E6"/>
    <n v="3001717"/>
    <s v="FC750201"/>
    <m/>
    <s v="FC750201_TK_CRISTIAN CAMILO ZULUAGA_BOGSJE_TARIFA_ADM"/>
    <x v="0"/>
    <n v="18603"/>
    <n v="4.55"/>
    <n v="47.29"/>
    <n v="18603"/>
    <n v="147"/>
    <d v="2023-08-31T18:03:33"/>
    <n v="1"/>
    <n v="18603"/>
    <s v="B.1.5"/>
    <n v="1"/>
    <s v="6"/>
    <s v="URR"/>
  </r>
  <r>
    <s v="CO"/>
    <s v="CO6UR"/>
    <s v="7140"/>
    <s v="52351009"/>
    <s v="C2"/>
    <s v="GL Posting UCM (CO)"/>
    <n v="11304369"/>
    <x v="0"/>
    <n v="45147"/>
    <n v="140471"/>
    <s v="COFE2302"/>
    <s v="CO549"/>
    <s v="Leonardo Jairo Jimenez Zapata"/>
    <m/>
    <s v="P890100577"/>
    <s v="890100577 AVIANCA S.A"/>
    <s v="E6"/>
    <n v="3001717"/>
    <s v=""/>
    <m/>
    <s v="FC749266_TK_LEONARDO JAIRO JIMENEZ ZAPATA_BOGMDEBOG_TARIFA_ADM"/>
    <x v="0"/>
    <n v="458000"/>
    <n v="115.92"/>
    <n v="1181.9000000000001"/>
    <n v="458000"/>
    <n v="147"/>
    <d v="2023-08-30T19:45:28"/>
    <n v="1"/>
    <n v="458000"/>
    <s v="B.1.5"/>
    <n v="1"/>
    <s v="6"/>
    <s v="URR"/>
  </r>
  <r>
    <s v="CO"/>
    <s v="CO6UR"/>
    <s v="7140"/>
    <s v="52351009"/>
    <s v="C2"/>
    <s v="GL Posting UCM (CO)"/>
    <n v="11304369"/>
    <x v="0"/>
    <n v="45147"/>
    <n v="140471"/>
    <s v="COFE2302"/>
    <s v="CO549"/>
    <s v="Leonardo Jairo Jimenez Zapata"/>
    <m/>
    <s v="P890100577"/>
    <s v="890100577 AVIANCA S.A"/>
    <s v="E6"/>
    <n v="3001717"/>
    <s v=""/>
    <m/>
    <s v="FC749266_TK_LEONARDO JAIRO JIMENEZ ZAPATA_BOGMDEBOG"/>
    <x v="0"/>
    <n v="40300"/>
    <n v="10.199999999999999"/>
    <n v="104"/>
    <n v="40300"/>
    <n v="0"/>
    <d v="2023-08-30T19:45:28"/>
    <n v="1"/>
    <n v="40300"/>
    <s v="B.1.5"/>
    <n v="1"/>
    <s v="6"/>
    <s v="URR"/>
  </r>
  <r>
    <s v="CO"/>
    <s v="CO6UR"/>
    <s v="7140"/>
    <s v="52351009"/>
    <s v="C2"/>
    <s v="GL Posting UCM (CO)"/>
    <n v="11304369"/>
    <x v="0"/>
    <n v="45147"/>
    <n v="140471"/>
    <s v="COFE2302"/>
    <s v="CO549"/>
    <s v="Leonardo Jairo Jimenez Zapata"/>
    <m/>
    <s v="P860054227"/>
    <s v="860054227 VIAJES ZEPPELIN SA"/>
    <s v="E6"/>
    <n v="3001717"/>
    <s v=""/>
    <m/>
    <s v="FC749266_TK_LEONARDO JAIRO JIMENEZ ZAPATA_BOGMDEBOG_TARIFA_ADM"/>
    <x v="0"/>
    <n v="18603"/>
    <n v="4.71"/>
    <n v="48.01"/>
    <n v="18603"/>
    <n v="147"/>
    <d v="2023-08-30T19:45:28"/>
    <n v="1"/>
    <n v="18603"/>
    <s v="B.1.5"/>
    <n v="1"/>
    <s v="6"/>
    <s v="URR"/>
  </r>
  <r>
    <s v="CO"/>
    <s v="CO6UR"/>
    <s v="7140"/>
    <s v="52351009"/>
    <s v="C2"/>
    <s v="GL Posting UCM (CO)"/>
    <n v="11304456"/>
    <x v="0"/>
    <n v="45162"/>
    <n v="140471"/>
    <s v="COFE2302"/>
    <s v="CO572"/>
    <s v="Lina Maria López Santacruz"/>
    <m/>
    <s v="P800226324"/>
    <s v="800226324 BESTRAVEL SERVICE LTDA"/>
    <s v="E6"/>
    <n v="3001717"/>
    <s v=""/>
    <m/>
    <s v="FC750195_TK_LINA LOPEZ SANTACRUZ_VVCBOG_TARIFA_ADM"/>
    <x v="0"/>
    <n v="305400"/>
    <n v="74.739999999999995"/>
    <n v="776.38"/>
    <n v="305400"/>
    <n v="147"/>
    <d v="2023-08-31T16:33:50"/>
    <n v="1"/>
    <n v="305400"/>
    <s v="B.1.5"/>
    <n v="1"/>
    <s v="6"/>
    <s v="URR"/>
  </r>
  <r>
    <s v="CO"/>
    <s v="CO6UR"/>
    <s v="7140"/>
    <s v="52351009"/>
    <s v="C2"/>
    <s v="GL Posting UCM (CO)"/>
    <n v="11304456"/>
    <x v="0"/>
    <n v="45162"/>
    <n v="140471"/>
    <s v="COFE2302"/>
    <s v="CO572"/>
    <s v="Lina Maria López Santacruz"/>
    <m/>
    <s v="P800226324"/>
    <s v="800226324 BESTRAVEL SERVICE LTDA"/>
    <s v="E6"/>
    <n v="3001717"/>
    <s v=""/>
    <m/>
    <s v="FC750195_TK_LINA LOPEZ SANTACRUZ_VVCBOG"/>
    <x v="0"/>
    <n v="21000"/>
    <n v="5.14"/>
    <n v="53.39"/>
    <n v="21000"/>
    <n v="0"/>
    <d v="2023-08-31T16:33:50"/>
    <n v="1"/>
    <n v="21000"/>
    <s v="B.1.5"/>
    <n v="1"/>
    <s v="6"/>
    <s v="URR"/>
  </r>
  <r>
    <s v="CO"/>
    <s v="CO6UR"/>
    <s v="7140"/>
    <s v="52351009"/>
    <s v="C2"/>
    <s v="GL Posting UCM (CO)"/>
    <n v="11304456"/>
    <x v="0"/>
    <n v="45162"/>
    <n v="140471"/>
    <s v="COFE2302"/>
    <s v="CO572"/>
    <s v="Lina Maria López Santacruz"/>
    <m/>
    <s v="P860054227"/>
    <s v="860054227 VIAJES ZEPPELIN SA"/>
    <s v="E6"/>
    <n v="3001717"/>
    <s v=""/>
    <m/>
    <s v="FC750195_TK_LINA LOPEZ SANTACRUZ_VVCBOG_TARIFA_ADM"/>
    <x v="0"/>
    <n v="18603"/>
    <n v="4.55"/>
    <n v="47.29"/>
    <n v="18603"/>
    <n v="147"/>
    <d v="2023-08-31T16:33:50"/>
    <n v="1"/>
    <n v="18603"/>
    <s v="B.1.5"/>
    <n v="1"/>
    <s v="6"/>
    <s v="URR"/>
  </r>
  <r>
    <s v="CO"/>
    <s v="CO6UR"/>
    <s v="7140"/>
    <s v="52351009"/>
    <s v="C2"/>
    <s v="GL Posting UCM (CO)"/>
    <n v="11304464"/>
    <x v="0"/>
    <n v="45161"/>
    <n v="140471"/>
    <s v="COFE2302"/>
    <s v="CO572"/>
    <s v="Lina Maria López Santacruz"/>
    <m/>
    <s v="P800226324"/>
    <s v="800226324 BESTRAVEL SERVICE LTDA"/>
    <s v="E6"/>
    <n v="3001717"/>
    <s v=""/>
    <m/>
    <s v="FC750204_TK_LINA LOPEZ SANTACRUZ_BOGVVC_TARIFA_ADM"/>
    <x v="0"/>
    <n v="360400"/>
    <n v="87.26"/>
    <n v="907.36"/>
    <n v="360400"/>
    <n v="147"/>
    <d v="2023-08-31T18:28:33"/>
    <n v="1"/>
    <n v="360400"/>
    <s v="B.1.5"/>
    <n v="1"/>
    <s v="6"/>
    <s v="URR"/>
  </r>
  <r>
    <s v="CO"/>
    <s v="CO6UR"/>
    <s v="7140"/>
    <s v="52351009"/>
    <s v="C2"/>
    <s v="GL Posting UCM (CO)"/>
    <n v="11304464"/>
    <x v="0"/>
    <n v="45161"/>
    <n v="140471"/>
    <s v="COFE2302"/>
    <s v="CO572"/>
    <s v="Lina Maria López Santacruz"/>
    <m/>
    <s v="P800226324"/>
    <s v="800226324 BESTRAVEL SERVICE LTDA"/>
    <s v="E6"/>
    <n v="3001717"/>
    <s v=""/>
    <m/>
    <s v="FC750204_TK_LINA LOPEZ SANTACRUZ_BOGVVC"/>
    <x v="0"/>
    <n v="19800"/>
    <n v="4.79"/>
    <n v="49.85"/>
    <n v="19800"/>
    <n v="0"/>
    <d v="2023-08-31T18:28:33"/>
    <n v="1"/>
    <n v="19800"/>
    <s v="B.1.5"/>
    <n v="1"/>
    <s v="6"/>
    <s v="URR"/>
  </r>
  <r>
    <s v="CO"/>
    <s v="CO6UR"/>
    <s v="7140"/>
    <s v="52351009"/>
    <s v="C2"/>
    <s v="GL Posting UCM (CO)"/>
    <n v="11304464"/>
    <x v="0"/>
    <n v="45161"/>
    <n v="140471"/>
    <s v="COFE2302"/>
    <s v="CO572"/>
    <s v="Lina Maria López Santacruz"/>
    <m/>
    <s v="P860054227"/>
    <s v="860054227 VIAJES ZEPPELIN SA"/>
    <s v="E6"/>
    <n v="3001717"/>
    <s v=""/>
    <m/>
    <s v="FC750204_TK_LINA LOPEZ SANTACRUZ_BOGVVC_TARIFA_ADM"/>
    <x v="0"/>
    <n v="37800"/>
    <n v="9.15"/>
    <n v="95.17"/>
    <n v="37800"/>
    <n v="147"/>
    <d v="2023-08-31T18:28:33"/>
    <n v="1"/>
    <n v="37800"/>
    <s v="B.1.5"/>
    <n v="1"/>
    <s v="6"/>
    <s v="URR"/>
  </r>
  <r>
    <s v="CO"/>
    <s v="CO4PP"/>
    <s v="7140"/>
    <s v="52351009"/>
    <s v="A6"/>
    <s v="GL Posting Popayán (CO)"/>
    <n v="6304316"/>
    <x v="0"/>
    <n v="45146"/>
    <n v="138103"/>
    <s v="COFE2302"/>
    <s v="CO588"/>
    <s v="Angie Lorena Silva Bello"/>
    <m/>
    <s v="P890100577"/>
    <s v="890100577 AVIANCA S.A"/>
    <s v="Z4"/>
    <n v="3001582"/>
    <s v=""/>
    <m/>
    <s v="FC748722_TKT_L.SILVA_BOG_SMR_BOG_14_08"/>
    <x v="0"/>
    <n v="568500"/>
    <n v="143.88"/>
    <n v="1467.05"/>
    <n v="568500"/>
    <n v="147"/>
    <d v="2023-08-28T18:00:21"/>
    <n v="1"/>
    <n v="568500"/>
    <s v="C.3.1"/>
    <n v="1"/>
    <s v="4"/>
    <s v="WA"/>
  </r>
  <r>
    <s v="CO"/>
    <s v="CO4PP"/>
    <s v="7140"/>
    <s v="52351009"/>
    <s v="A6"/>
    <s v="GL Posting Popayán (CO)"/>
    <n v="6304316"/>
    <x v="0"/>
    <n v="45146"/>
    <n v="138103"/>
    <s v="COFE2302"/>
    <s v="CO588"/>
    <s v="Angie Lorena Silva Bello"/>
    <m/>
    <s v="P890100577"/>
    <s v="890100577 AVIANCA S.A"/>
    <s v="Z4"/>
    <n v="3001582"/>
    <s v=""/>
    <m/>
    <s v="FC748722_TKT_L.SILVA_BOG_SMR_BOG_14_08"/>
    <x v="0"/>
    <n v="38000"/>
    <n v="9.6199999999999992"/>
    <n v="98.06"/>
    <n v="38000"/>
    <n v="0"/>
    <d v="2023-08-28T18:00:21"/>
    <n v="1"/>
    <n v="38000"/>
    <s v="C.3.1"/>
    <n v="1"/>
    <s v="4"/>
    <s v="WA"/>
  </r>
  <r>
    <s v="CO"/>
    <s v="CO4PP"/>
    <s v="7140"/>
    <s v="52351009"/>
    <s v="A6"/>
    <s v="GL Posting Popayán (CO)"/>
    <n v="6304316"/>
    <x v="0"/>
    <n v="45146"/>
    <n v="138103"/>
    <s v="COFE2302"/>
    <s v="CO588"/>
    <s v="Angie Lorena Silva Bello"/>
    <m/>
    <s v="P860054227"/>
    <s v="860054227 VIAJES ZEPPELIN SA"/>
    <s v="Z4"/>
    <n v="3001582"/>
    <s v=""/>
    <m/>
    <s v="FC748722_TKT_L.SILVA_BOG_SMR_BOG_14_08"/>
    <x v="0"/>
    <n v="18603"/>
    <n v="4.71"/>
    <n v="48.01"/>
    <n v="18603"/>
    <n v="147"/>
    <d v="2023-08-28T18:00:21"/>
    <n v="1"/>
    <n v="18603"/>
    <s v="C.3.1"/>
    <n v="1"/>
    <s v="4"/>
    <s v="WA"/>
  </r>
  <r>
    <s v="CO"/>
    <s v="CO4PP"/>
    <s v="7140"/>
    <s v="52351009"/>
    <s v="A6"/>
    <s v="GL Posting Popayán (CO)"/>
    <n v="6304323"/>
    <x v="0"/>
    <n v="45153"/>
    <n v="138103"/>
    <s v="COFE2302"/>
    <s v="CO622"/>
    <s v="Brenda Zuñiga Garcia"/>
    <m/>
    <s v="P800226324"/>
    <s v="800226324 BESTRAVEL SERVICE LTDA"/>
    <s v="Z4"/>
    <n v="3001582"/>
    <s v=""/>
    <m/>
    <s v="FC749239_TKT_B.ZUÑIGA_TCO_CLO_17_08"/>
    <x v="0"/>
    <n v="210000"/>
    <n v="52.09"/>
    <n v="531.1"/>
    <n v="210000"/>
    <n v="147"/>
    <d v="2023-08-28T18:40:12"/>
    <n v="1"/>
    <n v="210000"/>
    <s v="C.3.1"/>
    <n v="1"/>
    <s v="4"/>
    <s v="WA"/>
  </r>
  <r>
    <s v="CO"/>
    <s v="CO4PP"/>
    <s v="7140"/>
    <s v="52351009"/>
    <s v="A6"/>
    <s v="GL Posting Popayán (CO)"/>
    <n v="6304323"/>
    <x v="0"/>
    <n v="45153"/>
    <n v="138103"/>
    <s v="COFE2302"/>
    <s v="CO622"/>
    <s v="Brenda Zuñiga Garcia"/>
    <m/>
    <s v="P800226324"/>
    <s v="800226324 BESTRAVEL SERVICE LTDA"/>
    <s v="Z4"/>
    <n v="3001582"/>
    <s v=""/>
    <m/>
    <s v="FC749239_TKT_B.ZUÑIGA_TCO_CLO_17_08"/>
    <x v="0"/>
    <n v="21000"/>
    <n v="5.21"/>
    <n v="53.11"/>
    <n v="21000"/>
    <n v="0"/>
    <d v="2023-08-28T18:40:12"/>
    <n v="1"/>
    <n v="21000"/>
    <s v="C.3.1"/>
    <n v="1"/>
    <s v="4"/>
    <s v="WA"/>
  </r>
  <r>
    <s v="CO"/>
    <s v="CO4PP"/>
    <s v="7140"/>
    <s v="52351009"/>
    <s v="A6"/>
    <s v="GL Posting Popayán (CO)"/>
    <n v="6304323"/>
    <x v="0"/>
    <n v="45153"/>
    <n v="138103"/>
    <s v="COFE2302"/>
    <s v="CO622"/>
    <s v="Brenda Zuñiga Garcia"/>
    <m/>
    <s v="P860054227"/>
    <s v="860054227 VIAJES ZEPPELIN SA"/>
    <s v="Z4"/>
    <n v="3001582"/>
    <s v=""/>
    <m/>
    <s v="FC749239_TKT_B.ZUÑIGA_TCO_CLO_17_08"/>
    <x v="0"/>
    <n v="18603"/>
    <n v="4.6100000000000003"/>
    <n v="47.05"/>
    <n v="18603"/>
    <n v="147"/>
    <d v="2023-08-28T18:40:12"/>
    <n v="1"/>
    <n v="18603"/>
    <s v="C.3.1"/>
    <n v="1"/>
    <s v="4"/>
    <s v="WA"/>
  </r>
  <r>
    <s v="CO"/>
    <s v="CO4PP"/>
    <s v="7140"/>
    <s v="52351009"/>
    <s v="A6"/>
    <s v="GL Posting Popayán (CO)"/>
    <n v="6304319"/>
    <x v="0"/>
    <n v="45153"/>
    <n v="138103"/>
    <s v="COFE2302"/>
    <s v="CO622"/>
    <s v="Brenda Zuñiga Garcia"/>
    <m/>
    <s v="P800226324"/>
    <s v="800226324 BESTRAVEL SERVICE LTDA"/>
    <s v="Z4"/>
    <n v="3001582"/>
    <s v=""/>
    <m/>
    <s v="FC749238_TKT_B.ZUÑIGA_UIB_CLO_15_08"/>
    <x v="0"/>
    <n v="290000"/>
    <n v="71.930000000000007"/>
    <n v="733.43"/>
    <n v="290000"/>
    <n v="147"/>
    <d v="2023-08-28T18:13:08"/>
    <n v="1"/>
    <n v="290000"/>
    <s v="C.3.1"/>
    <n v="1"/>
    <s v="4"/>
    <s v="WA"/>
  </r>
  <r>
    <s v="CO"/>
    <s v="CO4PP"/>
    <s v="7140"/>
    <s v="52351009"/>
    <s v="A6"/>
    <s v="GL Posting Popayán (CO)"/>
    <n v="6304319"/>
    <x v="0"/>
    <n v="45153"/>
    <n v="138103"/>
    <s v="COFE2302"/>
    <s v="CO622"/>
    <s v="Brenda Zuñiga Garcia"/>
    <m/>
    <s v="P800226324"/>
    <s v="800226324 BESTRAVEL SERVICE LTDA"/>
    <s v="Z4"/>
    <n v="3001582"/>
    <s v=""/>
    <m/>
    <s v="FC749238_TKT_B.ZUÑIGA_UIB_CLO_15_08"/>
    <x v="0"/>
    <n v="20500"/>
    <n v="5.08"/>
    <n v="51.85"/>
    <n v="20500"/>
    <n v="0"/>
    <d v="2023-08-28T18:13:08"/>
    <n v="1"/>
    <n v="20500"/>
    <s v="C.3.1"/>
    <n v="1"/>
    <s v="4"/>
    <s v="WA"/>
  </r>
  <r>
    <s v="CO"/>
    <s v="CO4PP"/>
    <s v="7140"/>
    <s v="52351009"/>
    <s v="A6"/>
    <s v="GL Posting Popayán (CO)"/>
    <n v="6304319"/>
    <x v="0"/>
    <n v="45153"/>
    <n v="138103"/>
    <s v="COFE2302"/>
    <s v="CO622"/>
    <s v="Brenda Zuñiga Garcia"/>
    <m/>
    <s v="P860054227"/>
    <s v="860054227 VIAJES ZEPPELIN SA"/>
    <s v="Z4"/>
    <n v="3001582"/>
    <s v=""/>
    <m/>
    <s v="FC749238_TKT_B.ZUÑIGA_UIB_CLO_15_08"/>
    <x v="0"/>
    <n v="18603"/>
    <n v="4.6100000000000003"/>
    <n v="47.05"/>
    <n v="18603"/>
    <n v="147"/>
    <d v="2023-08-28T18:13:08"/>
    <n v="1"/>
    <n v="18603"/>
    <s v="C.3.1"/>
    <n v="1"/>
    <s v="4"/>
    <s v="WA"/>
  </r>
  <r>
    <s v="CO"/>
    <s v="CO4PP"/>
    <s v="7140"/>
    <s v="52351009"/>
    <s v="A6"/>
    <s v="GL Posting Popayán (CO)"/>
    <n v="6304307"/>
    <x v="0"/>
    <n v="45153"/>
    <n v="138103"/>
    <s v="COFE2302"/>
    <s v="CO622"/>
    <s v="Brenda Zuñiga Garcia"/>
    <m/>
    <s v="P800226324"/>
    <s v="800226324 BESTRAVEL SERVICE LTDA"/>
    <s v="Z4"/>
    <n v="3001582"/>
    <s v=""/>
    <m/>
    <s v="FC749235_TKT_B.ZUÑIGA_ CLO_TCO_15_08"/>
    <x v="0"/>
    <n v="235000"/>
    <n v="58.29"/>
    <n v="594.33000000000004"/>
    <n v="235000"/>
    <n v="147"/>
    <d v="2023-08-28T06:41:15"/>
    <n v="1"/>
    <n v="235000"/>
    <s v="C.3.1"/>
    <n v="1"/>
    <s v="4"/>
    <s v="WA"/>
  </r>
  <r>
    <s v="CO"/>
    <s v="CO4PP"/>
    <s v="7140"/>
    <s v="52351009"/>
    <s v="A6"/>
    <s v="GL Posting Popayán (CO)"/>
    <n v="6304307"/>
    <x v="0"/>
    <n v="45153"/>
    <n v="138103"/>
    <s v="COFE2302"/>
    <s v="CO622"/>
    <s v="Brenda Zuñiga Garcia"/>
    <m/>
    <s v="P800226324"/>
    <s v="800226324 BESTRAVEL SERVICE LTDA"/>
    <s v="Z4"/>
    <n v="3001582"/>
    <s v=""/>
    <m/>
    <s v="FC749235_TKT_B.ZUÑIGA_ CLO_TCO_15_08"/>
    <x v="0"/>
    <n v="21200"/>
    <n v="5.26"/>
    <n v="53.62"/>
    <n v="21200"/>
    <n v="0"/>
    <d v="2023-08-28T06:41:15"/>
    <n v="1"/>
    <n v="21200"/>
    <s v="C.3.1"/>
    <n v="1"/>
    <s v="4"/>
    <s v="WA"/>
  </r>
  <r>
    <s v="CO"/>
    <s v="CO4PP"/>
    <s v="7140"/>
    <s v="52351009"/>
    <s v="A6"/>
    <s v="GL Posting Popayán (CO)"/>
    <n v="6304307"/>
    <x v="0"/>
    <n v="45153"/>
    <n v="138103"/>
    <s v="COFE2302"/>
    <s v="CO622"/>
    <s v="Brenda Zuñiga Garcia"/>
    <m/>
    <s v="P860054227"/>
    <s v="860054227 VIAJES ZEPPELIN SA"/>
    <s v="Z4"/>
    <n v="3001582"/>
    <s v="749235"/>
    <m/>
    <s v="FC749235_TKT_B.ZUÑIGA_ CLO_TCO_15_08"/>
    <x v="0"/>
    <n v="18603"/>
    <n v="4.6100000000000003"/>
    <n v="47.05"/>
    <n v="18603"/>
    <n v="147"/>
    <d v="2023-08-28T06:41:15"/>
    <n v="1"/>
    <n v="18603"/>
    <s v="C.3.1"/>
    <n v="1"/>
    <s v="4"/>
    <s v="WA"/>
  </r>
  <r>
    <s v="CO"/>
    <s v="CO4PP"/>
    <s v="7140"/>
    <s v="52351009"/>
    <s v="A6"/>
    <s v="GL Posting Popayán (CO)"/>
    <n v="6304304"/>
    <x v="0"/>
    <n v="45153"/>
    <n v="138103"/>
    <s v="COFE2302"/>
    <s v="CO622"/>
    <s v="Brenda Zuñiga Garcia"/>
    <m/>
    <s v="P800226324"/>
    <s v="800226324 BESTRAVEL SERVICE LTDA"/>
    <s v="Z4"/>
    <n v="3001582"/>
    <s v=""/>
    <m/>
    <s v="FC749236_TKT_B.ZUÑIGA_CLO_EOH_UIB_13_08"/>
    <x v="0"/>
    <n v="435000"/>
    <n v="107.9"/>
    <n v="1100.1500000000001"/>
    <n v="435000"/>
    <n v="147"/>
    <d v="2023-08-28T06:08:17"/>
    <n v="1"/>
    <n v="435000"/>
    <s v="C.3.1"/>
    <n v="1"/>
    <s v="4"/>
    <s v="WA"/>
  </r>
  <r>
    <s v="CO"/>
    <s v="CO4PP"/>
    <s v="7140"/>
    <s v="52351009"/>
    <s v="A6"/>
    <s v="GL Posting Popayán (CO)"/>
    <n v="6304304"/>
    <x v="0"/>
    <n v="45153"/>
    <n v="138103"/>
    <s v="COFE2302"/>
    <s v="CO622"/>
    <s v="Brenda Zuñiga Garcia"/>
    <m/>
    <s v="P800226324"/>
    <s v="800226324 BESTRAVEL SERVICE LTDA"/>
    <s v="Z4"/>
    <n v="3001582"/>
    <s v=""/>
    <m/>
    <s v="FC749236_TKT_B.ZUÑIGA_CLO_EOH_UIB_13_08"/>
    <x v="0"/>
    <n v="47200"/>
    <n v="11.71"/>
    <n v="119.37"/>
    <n v="47200"/>
    <n v="0"/>
    <d v="2023-08-28T06:08:17"/>
    <n v="1"/>
    <n v="47200"/>
    <s v="C.3.1"/>
    <n v="1"/>
    <s v="4"/>
    <s v="WA"/>
  </r>
  <r>
    <s v="CO"/>
    <s v="CO4PP"/>
    <s v="7140"/>
    <s v="52351009"/>
    <s v="A6"/>
    <s v="GL Posting Popayán (CO)"/>
    <n v="6304304"/>
    <x v="0"/>
    <n v="45153"/>
    <n v="138103"/>
    <s v="COFE2302"/>
    <s v="CO622"/>
    <s v="Brenda Zuñiga Garcia"/>
    <m/>
    <s v="P860054227"/>
    <s v="860054227 VIAJES ZEPPELIN SA"/>
    <s v="Z4"/>
    <n v="3001582"/>
    <s v="749236"/>
    <m/>
    <s v="FC749236_TKT_B.ZUÑIGA_CLO_EOH_UIB_13_08"/>
    <x v="0"/>
    <n v="18603"/>
    <n v="4.6100000000000003"/>
    <n v="47.05"/>
    <n v="18603"/>
    <n v="147"/>
    <d v="2023-08-28T06:08:17"/>
    <n v="1"/>
    <n v="18603"/>
    <s v="C.3.1"/>
    <n v="1"/>
    <s v="4"/>
    <s v="WA"/>
  </r>
  <r>
    <s v="CO"/>
    <s v="CO6UR"/>
    <s v="4500"/>
    <s v="52151006"/>
    <s v="C2"/>
    <s v="GL Posting UCM (CO)"/>
    <n v="11305026"/>
    <x v="0"/>
    <n v="45153"/>
    <n v="140118"/>
    <s v="COFE2302"/>
    <m/>
    <s v=""/>
    <m/>
    <s v="P93085418"/>
    <s v="93085418 CARLOS ALFONSO AROCA"/>
    <s v="E6"/>
    <n v="3001718"/>
    <s v=""/>
    <m/>
    <s v="AJ_TR11305021_AJUSTE AL PESO_LAURA DIAZ_FORMACIÓN SAE Y ACOMPAÑAMIENTO A TERRITORIO"/>
    <x v="0"/>
    <n v="-60"/>
    <n v="-0.01"/>
    <n v="-0.15"/>
    <n v="-60"/>
    <n v="0"/>
    <d v="2023-09-15T00:00:54"/>
    <n v="1"/>
    <n v="-60"/>
    <s v="B.1.4"/>
    <n v="1"/>
    <s v="6"/>
    <s v="URR"/>
  </r>
  <r>
    <s v="CO"/>
    <s v="CO3CU"/>
    <s v="7140"/>
    <s v="51052102"/>
    <s v="A2"/>
    <s v="GL Posting Cucuta (CO)"/>
    <n v="2302463"/>
    <x v="0"/>
    <n v="45162"/>
    <s v="AN52"/>
    <s v="COFE2302"/>
    <n v="125218"/>
    <s v="Luz Mayerly Camargo Guerrero"/>
    <m/>
    <s v="P1090453205"/>
    <s v="1090453205 LUZ MAYERLY CAMARGO GUERRERO"/>
    <s v="E3"/>
    <n v="2913392"/>
    <s v=""/>
    <m/>
    <s v="REC_Tr. 2302283_PCV_V_MCAMARGO_ENCUENTRO FIN_ADM_RRHH_SM"/>
    <x v="0"/>
    <n v="-35000"/>
    <n v="-8.57"/>
    <n v="-88.98"/>
    <n v="-35000"/>
    <n v="0"/>
    <d v="2023-09-14T16:18:51"/>
    <n v="0"/>
    <n v="0"/>
    <n v="0"/>
    <n v="1"/>
    <s v="3"/>
    <s v="NE"/>
  </r>
  <r>
    <s v="CO"/>
    <s v="CO3CU"/>
    <s v="7140"/>
    <s v="52351005"/>
    <s v="A2"/>
    <s v="GL Posting Cucuta (CO)"/>
    <n v="2302463"/>
    <x v="0"/>
    <n v="45162"/>
    <s v="AN52"/>
    <s v="COFE2302"/>
    <n v="125218"/>
    <s v="Luz Mayerly Camargo Guerrero"/>
    <m/>
    <s v="P444444053"/>
    <s v="444444053 TRANSPORTE INTERNO NRC"/>
    <s v="E3"/>
    <n v="2913392"/>
    <s v=""/>
    <m/>
    <s v="REC_Tr. 2302283_PTU_T_URB_MCAMARGO_ENCUENTRO FIN_ADM_RRHH_SM"/>
    <x v="0"/>
    <n v="-50000"/>
    <n v="-12.24"/>
    <n v="-127.11"/>
    <n v="-50000"/>
    <n v="0"/>
    <d v="2023-09-14T16:18:51"/>
    <n v="0"/>
    <n v="0"/>
    <n v="0"/>
    <n v="1"/>
    <s v="3"/>
    <s v="NE"/>
  </r>
  <r>
    <s v="CO"/>
    <s v="CO3CU"/>
    <s v="4490"/>
    <s v="51157012"/>
    <s v="A2"/>
    <s v="GL Posting Cucuta (CO)"/>
    <n v="2302505"/>
    <x v="0"/>
    <n v="45169"/>
    <s v="CERI"/>
    <s v="COFE2302"/>
    <m/>
    <s v=""/>
    <m/>
    <s v="P900922612"/>
    <s v="900922612 NORSAN GROUP SAS"/>
    <s v="E3"/>
    <n v="3001814"/>
    <s v=""/>
    <m/>
    <s v="REC_2302435_FC000317_CTA5364 MATERIAL ACTIVIDADES NIÑOS"/>
    <x v="0"/>
    <n v="-315688"/>
    <n v="-77.260000000000005"/>
    <n v="-802.54"/>
    <n v="-315688"/>
    <n v="0"/>
    <d v="2023-09-15T18:13:43"/>
    <n v="0"/>
    <n v="0"/>
    <n v="0"/>
    <n v="1"/>
    <s v="3"/>
    <s v="NE"/>
  </r>
  <r>
    <s v="CO"/>
    <s v="CO3CU"/>
    <s v="4490"/>
    <s v="51157012"/>
    <s v="A2"/>
    <s v="GL Posting Cucuta (CO)"/>
    <n v="2302505"/>
    <x v="0"/>
    <n v="45169"/>
    <s v="CERI"/>
    <s v="COFE2302"/>
    <m/>
    <s v=""/>
    <m/>
    <s v="P900922612"/>
    <s v="900922612 NORSAN GROUP SAS"/>
    <s v="E3"/>
    <n v="3001814"/>
    <s v=""/>
    <m/>
    <s v="REC_2302435_FC000317_CTA5364 MATERIAL EDUCATIVO"/>
    <x v="0"/>
    <n v="315688"/>
    <n v="77.260000000000005"/>
    <n v="802.54"/>
    <n v="315688"/>
    <n v="0"/>
    <d v="2023-09-15T18:13:43"/>
    <n v="1"/>
    <n v="315688"/>
    <s v="B.1.2"/>
    <n v="1"/>
    <s v="3"/>
    <s v="NE"/>
  </r>
  <r>
    <s v="CO"/>
    <s v="CO3CU"/>
    <s v="4490"/>
    <s v="52251003"/>
    <s v="A2"/>
    <s v="GL Posting Cucuta (CO)"/>
    <n v="2302505"/>
    <x v="0"/>
    <n v="45169"/>
    <s v="CERI"/>
    <s v="COFE2302"/>
    <m/>
    <s v=""/>
    <m/>
    <s v="P900922612"/>
    <s v="900922612 NORSAN GROUP SAS"/>
    <s v="E3"/>
    <n v="3001814"/>
    <s v=""/>
    <m/>
    <s v="REC_2302435_FC000317_CTA5364 MATERIAL EDUCATIVO"/>
    <x v="0"/>
    <n v="1661520"/>
    <n v="406.64"/>
    <n v="4223.8999999999996"/>
    <n v="1661520"/>
    <n v="0"/>
    <d v="2023-09-15T18:13:43"/>
    <n v="1"/>
    <n v="1661520"/>
    <s v="B.1.2"/>
    <n v="1"/>
    <s v="3"/>
    <s v="NE"/>
  </r>
  <r>
    <s v="CO"/>
    <s v="CO3CU"/>
    <s v="4490"/>
    <s v="52251003"/>
    <s v="A2"/>
    <s v="GL Posting Cucuta (CO)"/>
    <n v="2302505"/>
    <x v="0"/>
    <n v="45169"/>
    <s v="CERI"/>
    <s v="COFE2302"/>
    <m/>
    <s v=""/>
    <m/>
    <s v="P900922612"/>
    <s v="900922612 NORSAN GROUP SAS"/>
    <s v="E3"/>
    <n v="3001814"/>
    <s v=""/>
    <m/>
    <s v="REC_2302435_FC000317_CTA5364 MATERIAL EDUCATIVO"/>
    <x v="0"/>
    <n v="519792"/>
    <n v="127.21"/>
    <n v="1321.41"/>
    <n v="519792"/>
    <n v="0"/>
    <d v="2023-09-15T18:13:43"/>
    <n v="1"/>
    <n v="519792"/>
    <s v="B.1.2"/>
    <n v="1"/>
    <s v="3"/>
    <s v="NE"/>
  </r>
  <r>
    <s v="CO"/>
    <s v="CO3CU"/>
    <s v="4490"/>
    <s v="52251003"/>
    <s v="A2"/>
    <s v="GL Posting Cucuta (CO)"/>
    <n v="2302505"/>
    <x v="0"/>
    <n v="45169"/>
    <s v="CERI"/>
    <s v="COFE2302"/>
    <m/>
    <s v=""/>
    <m/>
    <s v="P900922612"/>
    <s v="900922612 NORSAN GROUP SAS"/>
    <s v="E3"/>
    <n v="3001814"/>
    <s v=""/>
    <m/>
    <s v="REC_2302435_FC000317_CTA5364 MATERIAL ACTIVIDADES NIÑOS"/>
    <x v="0"/>
    <n v="-1661520"/>
    <n v="-406.64"/>
    <n v="-4223.8999999999996"/>
    <n v="-1661520"/>
    <n v="0"/>
    <d v="2023-09-15T18:13:43"/>
    <n v="0"/>
    <n v="0"/>
    <n v="0"/>
    <n v="1"/>
    <s v="3"/>
    <s v="NE"/>
  </r>
  <r>
    <s v="CO"/>
    <s v="CO3CU"/>
    <s v="4490"/>
    <s v="52251003"/>
    <s v="A2"/>
    <s v="GL Posting Cucuta (CO)"/>
    <n v="2302505"/>
    <x v="0"/>
    <n v="45169"/>
    <s v="CERI"/>
    <s v="COFE2302"/>
    <m/>
    <s v=""/>
    <m/>
    <s v="P900922612"/>
    <s v="900922612 NORSAN GROUP SAS"/>
    <s v="E3"/>
    <n v="3001814"/>
    <s v=""/>
    <m/>
    <s v="REC_2302435_FC000317_CTA5364 MATERIAL ACTIVIDADES NIÑOS"/>
    <x v="0"/>
    <n v="-519792"/>
    <n v="-127.21"/>
    <n v="-1321.41"/>
    <n v="-519792"/>
    <n v="0"/>
    <d v="2023-09-15T18:13:43"/>
    <n v="0"/>
    <n v="0"/>
    <n v="0"/>
    <n v="1"/>
    <s v="3"/>
    <s v="NE"/>
  </r>
  <r>
    <s v="CO"/>
    <s v="CO4PP"/>
    <s v="4500"/>
    <s v="52151006"/>
    <s v="A6"/>
    <s v="GL Posting Popayán (CO)"/>
    <n v="6304816"/>
    <x v="0"/>
    <n v="45169"/>
    <n v="122536"/>
    <s v="COFE2302"/>
    <m/>
    <s v=""/>
    <m/>
    <s v="P12913814"/>
    <s v="12913814 VARGAS QUIÑONES JOSE ORLANDO"/>
    <s v="E4"/>
    <n v="3001578"/>
    <s v=""/>
    <m/>
    <s v="AJ_TRANS#6304474_FC000418_ALOJAM_TALLER_FORMACIÓN_SAE_TUMACO_DEL_22_AL_25_DEL08_2023"/>
    <x v="0"/>
    <n v="4071000"/>
    <n v="996.34"/>
    <n v="10349.26"/>
    <n v="4071000"/>
    <n v="0"/>
    <d v="2023-09-22T17:21:49"/>
    <n v="1"/>
    <n v="4071000"/>
    <s v="B.1.4"/>
    <n v="1"/>
    <s v="4"/>
    <s v="WA"/>
  </r>
  <r>
    <s v="CO"/>
    <s v="CO4PP"/>
    <s v="7140"/>
    <s v="51551003"/>
    <s v="A6"/>
    <s v="GL Posting Popayán (CO)"/>
    <n v="6304816"/>
    <x v="0"/>
    <n v="45169"/>
    <n v="122536"/>
    <s v="COFE2302"/>
    <s v="CO999"/>
    <s v="Resource Default"/>
    <m/>
    <s v="P12913814"/>
    <s v="12913814 VARGAS QUIÑONES JOSE ORLANDO"/>
    <s v="E4"/>
    <n v="3001577"/>
    <s v=""/>
    <m/>
    <s v="AJ_TRANS#6304474_FC000418_ALOJAM_TALLER_FORMACIÓN_SAE_TUMACO_DEL_22_AL_25_DEL08_2023"/>
    <x v="0"/>
    <n v="-4071000"/>
    <n v="-996.34"/>
    <n v="-10349.26"/>
    <n v="-4071000"/>
    <n v="0"/>
    <d v="2023-09-22T17:21:49"/>
    <n v="0"/>
    <n v="0"/>
    <n v="0"/>
    <n v="1"/>
    <s v="4"/>
    <s v="WA"/>
  </r>
  <r>
    <s v="HK"/>
    <s v="CO"/>
    <s v="6520"/>
    <s v="6520"/>
    <s v="EL"/>
    <s v="General Ledger Posting (eARCHIVE)"/>
    <n v="13018138"/>
    <x v="0"/>
    <n v="45168"/>
    <s v="DIG2"/>
    <s v="COFE2302"/>
    <m/>
    <s v=""/>
    <m/>
    <s v=""/>
    <s v=""/>
    <s v="Z4"/>
    <n v="3001581"/>
    <s v="202307"/>
    <m/>
    <s v="Distribution July 2023- DocuSign: eSignature Business, Access and Support"/>
    <x v="1"/>
    <n v="501.2"/>
    <n v="501.36"/>
    <n v="5183.37"/>
    <n v="501.2"/>
    <n v="0"/>
    <d v="2023-09-27T23:19:31"/>
    <n v="0"/>
    <n v="0"/>
    <n v="0"/>
    <n v="1"/>
    <s v="4"/>
    <s v="WA"/>
  </r>
  <r>
    <s v="HK"/>
    <s v="CO"/>
    <s v="6520"/>
    <s v="6520"/>
    <s v="EL"/>
    <s v="General Ledger Posting (eARCHIVE)"/>
    <n v="13019200"/>
    <x v="0"/>
    <n v="45168"/>
    <s v="DIG2"/>
    <s v="COFE2302"/>
    <m/>
    <s v=""/>
    <m/>
    <s v=""/>
    <s v=""/>
    <s v="Z4"/>
    <s v=""/>
    <s v=""/>
    <m/>
    <s v="RECLA_13018138_Distribution July 2023- DocuSign: eSignature Business, Access and Support"/>
    <x v="1"/>
    <n v="-501.2"/>
    <n v="-501.36"/>
    <n v="-5183.37"/>
    <n v="-501.2"/>
    <n v="0"/>
    <d v="2023-10-17T18:08:07"/>
    <n v="0"/>
    <n v="0"/>
    <n v="0"/>
    <n v="1"/>
    <s v="4"/>
    <s v="WA"/>
  </r>
  <r>
    <s v="HK"/>
    <s v="CO"/>
    <s v="6520"/>
    <s v="6520"/>
    <s v="EL"/>
    <s v="General Ledger Posting (eARCHIVE)"/>
    <n v="13019200"/>
    <x v="0"/>
    <n v="45168"/>
    <s v="DIG2"/>
    <s v="COFE2302"/>
    <m/>
    <s v=""/>
    <m/>
    <s v=""/>
    <s v=""/>
    <s v="Z4"/>
    <s v=""/>
    <s v=""/>
    <m/>
    <s v="RECLA_13018137_Share of global ICT costs, lisence fees and salary support costs Aug 2023, distributed to projects"/>
    <x v="2"/>
    <n v="-15748.34"/>
    <n v="-1503.67"/>
    <n v="-15748.34"/>
    <n v="-1359.96"/>
    <n v="0"/>
    <d v="2023-10-17T18:08:07"/>
    <n v="0"/>
    <n v="0"/>
    <n v="0"/>
    <n v="1"/>
    <s v="4"/>
    <s v="WA"/>
  </r>
  <r>
    <s v="HK"/>
    <s v="CO"/>
    <s v="6520"/>
    <s v="6520"/>
    <s v="EL"/>
    <s v="General Ledger Posting (eARCHIVE)"/>
    <n v="13018137"/>
    <x v="0"/>
    <n v="45168"/>
    <s v="DIG2"/>
    <s v="COFE2302"/>
    <m/>
    <s v=""/>
    <m/>
    <s v=""/>
    <s v=""/>
    <s v="Z4"/>
    <n v="3001581"/>
    <s v="202308"/>
    <m/>
    <s v="Share of global ICT costs, lisence fees and salary support costs Aug 2023, distributed to projects"/>
    <x v="2"/>
    <n v="15748.34"/>
    <n v="1503.67"/>
    <n v="15748.34"/>
    <n v="1359.96"/>
    <n v="0"/>
    <d v="2023-09-27T22:05:45"/>
    <n v="0"/>
    <n v="0"/>
    <n v="0"/>
    <n v="1"/>
    <s v="4"/>
    <s v="WA"/>
  </r>
  <r>
    <s v="HK"/>
    <s v="CO"/>
    <s v="6520"/>
    <s v="6520"/>
    <s v="EL"/>
    <s v="General Ledger Posting (eARCHIVE)"/>
    <n v="13022805"/>
    <x v="0"/>
    <n v="45168"/>
    <s v="DIG2"/>
    <s v="COFE2302"/>
    <m/>
    <s v=""/>
    <m/>
    <s v=""/>
    <s v=""/>
    <s v="Z4"/>
    <n v="3001581"/>
    <s v=""/>
    <m/>
    <s v="RECLASIFI_13018138_Distribution July 2023- DocuSign: eSignature Business, Access and Support"/>
    <x v="1"/>
    <n v="-501.2"/>
    <n v="-501.36"/>
    <n v="-5183.37"/>
    <n v="-501.2"/>
    <n v="0"/>
    <d v="2023-12-22T21:10:27"/>
    <n v="0"/>
    <n v="0"/>
    <n v="0"/>
    <n v="1"/>
    <s v="4"/>
    <s v="WA"/>
  </r>
  <r>
    <s v="HK"/>
    <s v="CO"/>
    <s v="6520"/>
    <s v="6520"/>
    <s v="EL"/>
    <s v="General Ledger Posting (eARCHIVE)"/>
    <n v="13022805"/>
    <x v="0"/>
    <n v="45168"/>
    <s v="DIG2"/>
    <s v="COFE2302"/>
    <m/>
    <s v=""/>
    <m/>
    <s v=""/>
    <s v=""/>
    <s v="Z4"/>
    <n v="3001581"/>
    <s v=""/>
    <m/>
    <s v="RECLASIFI_13018137_Share of global ICT costs, lisence fees and salary support costs Aug 2023, distributed to projects"/>
    <x v="2"/>
    <n v="-15748.34"/>
    <n v="-1503.67"/>
    <n v="-15748.34"/>
    <n v="-1359.96"/>
    <n v="0"/>
    <d v="2023-12-22T21:10:27"/>
    <n v="0"/>
    <n v="0"/>
    <n v="0"/>
    <n v="1"/>
    <s v="4"/>
    <s v="WA"/>
  </r>
  <r>
    <s v="HK"/>
    <s v="CO"/>
    <s v="6520"/>
    <s v="6520"/>
    <s v="EL"/>
    <s v="General Ledger Posting (eARCHIVE)"/>
    <n v="13025464"/>
    <x v="0"/>
    <n v="45168"/>
    <s v="DIG2"/>
    <s v="COFE2302"/>
    <m/>
    <s v=""/>
    <m/>
    <s v=""/>
    <s v=""/>
    <s v="Z4"/>
    <n v="3001581"/>
    <s v=""/>
    <m/>
    <s v="RECLA_TR4300154 Salary 202304"/>
    <x v="1"/>
    <n v="501.2"/>
    <n v="501.36"/>
    <n v="5183.37"/>
    <n v="501.2"/>
    <n v="0"/>
    <d v="2024-01-19T17:51:00"/>
    <n v="0"/>
    <n v="0"/>
    <n v="0"/>
    <n v="1"/>
    <s v="4"/>
    <s v="WA"/>
  </r>
  <r>
    <s v="HK"/>
    <s v="CO"/>
    <s v="6520"/>
    <s v="6520"/>
    <s v="EL"/>
    <s v="General Ledger Posting (eARCHIVE)"/>
    <n v="13025464"/>
    <x v="0"/>
    <n v="45168"/>
    <s v="DIG2"/>
    <s v="COFE2302"/>
    <m/>
    <s v=""/>
    <m/>
    <s v=""/>
    <s v=""/>
    <s v="Z4"/>
    <n v="3001581"/>
    <s v=""/>
    <m/>
    <s v="RECLA_TR4300162 Salary 202304"/>
    <x v="2"/>
    <n v="15748.34"/>
    <n v="1503.67"/>
    <n v="15748.34"/>
    <n v="1359.96"/>
    <n v="0"/>
    <d v="2024-01-19T17:51:00"/>
    <n v="0"/>
    <n v="0"/>
    <n v="0"/>
    <n v="1"/>
    <s v="4"/>
    <s v="WA"/>
  </r>
  <r>
    <s v="CO"/>
    <s v="CO3CU"/>
    <s v="4220"/>
    <s v="51157004"/>
    <s v="A2"/>
    <s v="GL Posting Cucuta (CO)"/>
    <n v="2302593"/>
    <x v="1"/>
    <n v="45188"/>
    <s v="CERI"/>
    <s v="COFE2302"/>
    <s v="NO06-425"/>
    <s v="CHAIR"/>
    <m/>
    <s v="P901439794"/>
    <s v="901439794 MULTIOFICINA GRUPO S.A.S."/>
    <s v="Z3"/>
    <n v="3002756"/>
    <s v=""/>
    <m/>
    <s v="REC_2302362_FC002356_CTA5296 SILLAS ERGONOMICAS_SM_CU"/>
    <x v="0"/>
    <n v="237500"/>
    <n v="57.5"/>
    <n v="597.94000000000005"/>
    <n v="237500"/>
    <n v="0"/>
    <d v="2023-09-22T00:47:54"/>
    <n v="1"/>
    <n v="237500"/>
    <s v="C.3.1"/>
    <n v="2"/>
    <s v="3"/>
    <s v="NE"/>
  </r>
  <r>
    <s v="CO"/>
    <s v="CO3CU"/>
    <s v="4220"/>
    <s v="51157004"/>
    <s v="A2"/>
    <s v="GL Posting Cucuta (CO)"/>
    <n v="2302593"/>
    <x v="1"/>
    <n v="45188"/>
    <s v="CERI"/>
    <s v="COFE2302"/>
    <s v="NO06-426"/>
    <s v="CHAIR"/>
    <m/>
    <s v="P901439794"/>
    <s v="901439794 MULTIOFICINA GRUPO S.A.S."/>
    <s v="Z3"/>
    <n v="3002756"/>
    <s v=""/>
    <m/>
    <s v="REC_2302362_FC002356_CTA5296 SILLAS ERGONOMICAS_SM_CU"/>
    <x v="0"/>
    <n v="237500"/>
    <n v="57.5"/>
    <n v="597.94000000000005"/>
    <n v="237500"/>
    <n v="0"/>
    <d v="2023-09-22T00:47:54"/>
    <n v="1"/>
    <n v="237500"/>
    <s v="C.3.1"/>
    <n v="2"/>
    <s v="3"/>
    <s v="NE"/>
  </r>
  <r>
    <s v="CO"/>
    <s v="CO3CU"/>
    <s v="4220"/>
    <s v="52101003"/>
    <s v="A2"/>
    <s v="GL Posting Cucuta (CO)"/>
    <n v="2302593"/>
    <x v="1"/>
    <n v="45188"/>
    <s v="CERI"/>
    <s v="COFE2302"/>
    <s v="NO06-425"/>
    <s v="CHAIR"/>
    <m/>
    <s v="P901439794"/>
    <s v="901439794 MULTIOFICINA GRUPO S.A.S."/>
    <s v="Z3"/>
    <n v="3002756"/>
    <s v=""/>
    <m/>
    <s v="REC_2302362_FC002356_CTA5296 SILLAS ERGONOMICAS_SM_CU"/>
    <x v="0"/>
    <n v="1250000"/>
    <n v="302.64"/>
    <n v="3147.06"/>
    <n v="1250000"/>
    <n v="0"/>
    <d v="2023-09-22T00:47:54"/>
    <n v="1"/>
    <n v="1250000"/>
    <s v="C.3.1"/>
    <n v="2"/>
    <s v="3"/>
    <s v="NE"/>
  </r>
  <r>
    <s v="CO"/>
    <s v="CO3CU"/>
    <s v="4220"/>
    <s v="52101003"/>
    <s v="A2"/>
    <s v="GL Posting Cucuta (CO)"/>
    <n v="2302593"/>
    <x v="1"/>
    <n v="45188"/>
    <s v="CERI"/>
    <s v="COFE2302"/>
    <s v="NO06-426"/>
    <s v="CHAIR"/>
    <m/>
    <s v="P901439794"/>
    <s v="901439794 MULTIOFICINA GRUPO S.A.S."/>
    <s v="Z3"/>
    <n v="3002756"/>
    <s v=""/>
    <m/>
    <s v="REC_2302362_FC002356_CTA5296 SILLAS ERGONOMICAS_SM_CU"/>
    <x v="0"/>
    <n v="1250000"/>
    <n v="302.64"/>
    <n v="3147.06"/>
    <n v="1250000"/>
    <n v="0"/>
    <d v="2023-09-22T00:47:54"/>
    <n v="1"/>
    <n v="1250000"/>
    <s v="C.3.1"/>
    <n v="2"/>
    <s v="3"/>
    <s v="NE"/>
  </r>
  <r>
    <s v="CO"/>
    <s v="CO3SM"/>
    <s v="4490"/>
    <s v="51157012"/>
    <s v="C7"/>
    <s v="GL Posting Riohacha (CO)"/>
    <n v="16300392"/>
    <x v="1"/>
    <n v="45196"/>
    <n v="130437"/>
    <s v="COFE2302"/>
    <m/>
    <s v=""/>
    <m/>
    <s v="P901390098"/>
    <s v="901390098 PRINT SOLUTIONS RIOHACHA ZOMAC"/>
    <s v="E3"/>
    <n v="3001814"/>
    <s v=""/>
    <m/>
    <s v="FC000411_RCH0065DP_IMPRESIONES GUIAS EDUCACION"/>
    <x v="0"/>
    <n v="118902"/>
    <n v="30.43"/>
    <n v="320.23"/>
    <n v="118902"/>
    <n v="0"/>
    <d v="2023-09-29T18:51:06"/>
    <n v="1"/>
    <n v="118902"/>
    <s v="B.1.2"/>
    <n v="2"/>
    <s v="3"/>
    <s v="NE"/>
  </r>
  <r>
    <s v="CO"/>
    <s v="CO3SM"/>
    <s v="4490"/>
    <s v="51157012"/>
    <s v="C7"/>
    <s v="GL Posting Riohacha (CO)"/>
    <n v="16300376"/>
    <x v="1"/>
    <n v="45180"/>
    <n v="130437"/>
    <s v="COFE2302"/>
    <m/>
    <s v=""/>
    <m/>
    <s v="P901390098"/>
    <s v="901390098 PRINT SOLUTIONS RIOHACHA ZOMAC"/>
    <s v="E3"/>
    <n v="3001814"/>
    <s v=""/>
    <m/>
    <s v="FC000407_RCH0581_IMPRESIONES_MATERIALES_GUIAS_EDUCATIVAS"/>
    <x v="0"/>
    <n v="510629"/>
    <n v="124.76"/>
    <n v="1306.6199999999999"/>
    <n v="510629"/>
    <n v="0"/>
    <d v="2023-09-29T03:57:22"/>
    <n v="1"/>
    <n v="510629"/>
    <s v="B.1.2"/>
    <n v="2"/>
    <s v="3"/>
    <s v="NE"/>
  </r>
  <r>
    <s v="CO"/>
    <s v="CO3SM"/>
    <s v="4490"/>
    <s v="51157012"/>
    <s v="C7"/>
    <s v="GL Posting Riohacha (CO)"/>
    <n v="16300402"/>
    <x v="1"/>
    <n v="45196"/>
    <n v="130437"/>
    <s v="COFE2302"/>
    <m/>
    <s v=""/>
    <m/>
    <s v="P900945082"/>
    <s v="900945082 PRINT SOLUCIONES S.A.S."/>
    <s v="E3"/>
    <n v="3001814"/>
    <s v=""/>
    <m/>
    <s v="FC000236_RCH0575_MATERIALES_ACTIVIDADES_EDUCATIVAS"/>
    <x v="0"/>
    <n v="473532"/>
    <n v="121.2"/>
    <n v="1275.33"/>
    <n v="473532"/>
    <n v="0"/>
    <d v="2023-09-29T23:54:38"/>
    <n v="1"/>
    <n v="473532"/>
    <s v="B.1.2"/>
    <n v="2"/>
    <s v="3"/>
    <s v="NE"/>
  </r>
  <r>
    <s v="CO"/>
    <s v="CO3SM"/>
    <s v="4490"/>
    <s v="51157012"/>
    <s v="C7"/>
    <s v="GL Posting Riohacha (CO)"/>
    <n v="16300393"/>
    <x v="1"/>
    <n v="45196"/>
    <n v="130437"/>
    <s v="COFE2302"/>
    <m/>
    <s v=""/>
    <m/>
    <s v="P901390098"/>
    <s v="901390098 PRINT SOLUTIONS RIOHACHA ZOMAC"/>
    <s v="E3"/>
    <n v="3001814"/>
    <s v=""/>
    <m/>
    <s v="FC000412_RCH0066DP_IMPRESIONES MATERIAL EDUCATIVO"/>
    <x v="0"/>
    <n v="37027"/>
    <n v="9.48"/>
    <n v="99.72"/>
    <n v="37027"/>
    <n v="0"/>
    <d v="2023-09-29T18:55:44"/>
    <n v="1"/>
    <n v="37027"/>
    <s v="B.1.2"/>
    <n v="2"/>
    <s v="3"/>
    <s v="NE"/>
  </r>
  <r>
    <s v="CO"/>
    <s v="CO3SM"/>
    <s v="4490"/>
    <s v="52251003"/>
    <s v="C7"/>
    <s v="GL Posting Riohacha (CO)"/>
    <n v="16300402"/>
    <x v="1"/>
    <n v="45196"/>
    <n v="130437"/>
    <s v="COFE2302"/>
    <m/>
    <s v=""/>
    <m/>
    <s v="P900945082"/>
    <s v="900945082 PRINT SOLUCIONES S.A.S."/>
    <s v="E3"/>
    <n v="3001814"/>
    <s v=""/>
    <m/>
    <s v="FC000236_RCH0575_MATERIALES_ACTIVIDADES_EDUCATIVAS"/>
    <x v="0"/>
    <n v="2492272"/>
    <n v="637.87"/>
    <n v="6712.26"/>
    <n v="2492272"/>
    <n v="9"/>
    <d v="2023-09-29T23:54:38"/>
    <n v="1"/>
    <n v="2492272"/>
    <s v="B.1.2"/>
    <n v="2"/>
    <s v="3"/>
    <s v="NE"/>
  </r>
  <r>
    <s v="CO"/>
    <s v="CO3SM"/>
    <s v="4490"/>
    <s v="52251003"/>
    <s v="C7"/>
    <s v="GL Posting Riohacha (CO)"/>
    <n v="16300402"/>
    <x v="1"/>
    <n v="45196"/>
    <n v="130437"/>
    <s v="COFE2302"/>
    <m/>
    <s v=""/>
    <m/>
    <s v="P900945082"/>
    <s v="900945082 PRINT SOLUCIONES S.A.S."/>
    <s v="E3"/>
    <n v="3001814"/>
    <s v=""/>
    <m/>
    <s v="FC000236_RCH0575_MATERIALES_ACTIVIDADES_EDUCATIVAS"/>
    <x v="0"/>
    <n v="50000"/>
    <n v="12.8"/>
    <n v="134.66"/>
    <n v="50000"/>
    <n v="0"/>
    <d v="2023-09-29T23:54:38"/>
    <n v="1"/>
    <n v="50000"/>
    <s v="B.1.2"/>
    <n v="2"/>
    <s v="3"/>
    <s v="NE"/>
  </r>
  <r>
    <s v="CO"/>
    <s v="CO3SM"/>
    <s v="4490"/>
    <s v="52251003"/>
    <s v="C7"/>
    <s v="GL Posting Riohacha (CO)"/>
    <n v="16300402"/>
    <x v="1"/>
    <n v="45196"/>
    <n v="130437"/>
    <s v="COFE2302"/>
    <m/>
    <s v=""/>
    <m/>
    <s v="P900945082"/>
    <s v="900945082 PRINT SOLUCIONES S.A.S."/>
    <s v="E3"/>
    <n v="3001814"/>
    <s v=""/>
    <m/>
    <s v="FC000236_RCH0575_MATERIALES_ACTIVIDADES_EDUCATIVAS"/>
    <x v="0"/>
    <n v="60000"/>
    <n v="15.36"/>
    <n v="161.59"/>
    <n v="60000"/>
    <n v="314"/>
    <d v="2023-09-29T23:54:38"/>
    <n v="1"/>
    <n v="60000"/>
    <s v="B.1.2"/>
    <n v="2"/>
    <s v="3"/>
    <s v="NE"/>
  </r>
  <r>
    <s v="CO"/>
    <s v="CO3SM"/>
    <s v="4490"/>
    <s v="52251003"/>
    <s v="C7"/>
    <s v="GL Posting Riohacha (CO)"/>
    <n v="16300393"/>
    <x v="1"/>
    <n v="45196"/>
    <n v="130437"/>
    <s v="COFE2302"/>
    <m/>
    <s v=""/>
    <m/>
    <s v="P901390098"/>
    <s v="901390098 PRINT SOLUTIONS RIOHACHA ZOMAC"/>
    <s v="E3"/>
    <n v="3001814"/>
    <s v=""/>
    <m/>
    <s v="FC000412_RCH0066DP_IMPRESIONES MATERIAL EDUCATIVO"/>
    <x v="0"/>
    <n v="194880"/>
    <n v="49.88"/>
    <n v="524.86"/>
    <n v="194880"/>
    <n v="387"/>
    <d v="2023-09-29T18:55:44"/>
    <n v="1"/>
    <n v="194880"/>
    <s v="B.1.2"/>
    <n v="2"/>
    <s v="3"/>
    <s v="NE"/>
  </r>
  <r>
    <s v="CO"/>
    <s v="CO3SM"/>
    <s v="4490"/>
    <s v="52251003"/>
    <s v="C7"/>
    <s v="GL Posting Riohacha (CO)"/>
    <n v="16300392"/>
    <x v="1"/>
    <n v="45196"/>
    <n v="130437"/>
    <s v="COFE2302"/>
    <m/>
    <s v=""/>
    <m/>
    <s v="P901390098"/>
    <s v="901390098 PRINT SOLUTIONS RIOHACHA ZOMAC"/>
    <s v="E3"/>
    <n v="3001814"/>
    <s v=""/>
    <m/>
    <s v="FC000411_RCH0065DP_IMPRESIONES GUIAS EDUCACION"/>
    <x v="0"/>
    <n v="625800"/>
    <n v="160.16999999999999"/>
    <n v="1685.42"/>
    <n v="625800"/>
    <n v="387"/>
    <d v="2023-09-29T18:51:06"/>
    <n v="1"/>
    <n v="625800"/>
    <s v="B.1.2"/>
    <n v="2"/>
    <s v="3"/>
    <s v="NE"/>
  </r>
  <r>
    <s v="CO"/>
    <s v="CO3SM"/>
    <s v="4490"/>
    <s v="52251003"/>
    <s v="C7"/>
    <s v="GL Posting Riohacha (CO)"/>
    <n v="16300376"/>
    <x v="1"/>
    <n v="45180"/>
    <n v="130437"/>
    <s v="COFE2302"/>
    <m/>
    <s v=""/>
    <m/>
    <s v="P901390098"/>
    <s v="901390098 PRINT SOLUTIONS RIOHACHA ZOMAC"/>
    <s v="E3"/>
    <n v="3001814"/>
    <s v=""/>
    <m/>
    <s v="FC000407_RCH0581_IMPRESIONES_MATERIALES_GUIAS_EDUCATIVAS"/>
    <x v="0"/>
    <n v="2687520"/>
    <n v="656.61"/>
    <n v="6876.93"/>
    <n v="2687520"/>
    <n v="387"/>
    <d v="2023-09-29T03:57:22"/>
    <n v="1"/>
    <n v="2687520"/>
    <s v="B.1.2"/>
    <n v="2"/>
    <s v="3"/>
    <s v="NE"/>
  </r>
  <r>
    <s v="CO"/>
    <s v="CO4QB"/>
    <s v="4500"/>
    <s v="51101007"/>
    <s v="C4"/>
    <s v="GL Posting Chocó (CO)"/>
    <n v="13301241"/>
    <x v="1"/>
    <n v="45191"/>
    <s v="LORO"/>
    <s v="COFE2302"/>
    <m/>
    <s v=""/>
    <m/>
    <s v="P12919753"/>
    <s v="12919753 ALEXANDER SOLIS GONGORA"/>
    <s v="E4"/>
    <n v="3001578"/>
    <s v=""/>
    <m/>
    <s v="WA021627_QBO1733_PAGO_TALLERISRA_PARA FORMACION EN MODELO ETNOEDUCATIVO_EQUIPO SAE PROYEC ARANDO A LA EDUCA"/>
    <x v="0"/>
    <n v="2500000"/>
    <n v="639.85"/>
    <n v="6733.08"/>
    <n v="2500000"/>
    <n v="0"/>
    <d v="2023-09-22T22:10:44"/>
    <n v="1"/>
    <n v="2500000"/>
    <s v="B.1.4"/>
    <n v="2"/>
    <s v="4"/>
    <s v="WA"/>
  </r>
  <r>
    <s v="CO"/>
    <s v="CO4PP"/>
    <s v="4500"/>
    <s v="51157013"/>
    <s v="A6"/>
    <s v="GL Posting Popayán (CO)"/>
    <n v="6304927"/>
    <x v="1"/>
    <n v="45194"/>
    <n v="10086"/>
    <s v="COFE2302"/>
    <m/>
    <s v=""/>
    <m/>
    <s v="P901363734"/>
    <s v="901363734 CLS INTEGRAL SAS"/>
    <s v="E4"/>
    <n v="3001578"/>
    <s v=""/>
    <m/>
    <s v="FC009533_CLO3223-2_Alquiler de salon"/>
    <x v="0"/>
    <n v="152000"/>
    <n v="38.9"/>
    <n v="409.37"/>
    <n v="152000"/>
    <n v="0"/>
    <d v="2023-09-29T21:19:19"/>
    <n v="1"/>
    <n v="152000"/>
    <s v="B.1.4"/>
    <n v="2"/>
    <s v="4"/>
    <s v="WA"/>
  </r>
  <r>
    <s v="CO"/>
    <s v="CO4PP"/>
    <s v="4500"/>
    <s v="51157013"/>
    <s v="A6"/>
    <s v="GL Posting Popayán (CO)"/>
    <n v="6305115"/>
    <x v="1"/>
    <n v="45195"/>
    <n v="138103"/>
    <s v="COFE2302"/>
    <m/>
    <s v=""/>
    <m/>
    <s v="P800226324"/>
    <s v="800226324 BESTRAVEL SERVICE LTDA"/>
    <s v="E4"/>
    <n v="3001578"/>
    <s v=""/>
    <m/>
    <s v="FC750816_TKT_P.PRADO_CLO_TCO_03_09_2023"/>
    <x v="0"/>
    <n v="54150"/>
    <n v="13.86"/>
    <n v="145.84"/>
    <n v="54150"/>
    <n v="0"/>
    <d v="2023-10-03T01:40:39"/>
    <n v="1"/>
    <n v="54150"/>
    <s v="B.1.4"/>
    <n v="2"/>
    <s v="4"/>
    <s v="WA"/>
  </r>
  <r>
    <s v="CO"/>
    <s v="CO4PP"/>
    <s v="4500"/>
    <s v="51157013"/>
    <s v="A6"/>
    <s v="GL Posting Popayán (CO)"/>
    <n v="6305115"/>
    <x v="1"/>
    <n v="45195"/>
    <n v="138103"/>
    <s v="COFE2302"/>
    <m/>
    <s v=""/>
    <m/>
    <s v="P860054227"/>
    <s v="860054227 VIAJES ZEPPELIN SA"/>
    <s v="E4"/>
    <n v="3001578"/>
    <s v=""/>
    <m/>
    <s v="FC750816_TKT_P.PRADO_CLO_TCO_03_09_2023"/>
    <x v="0"/>
    <n v="3534"/>
    <n v="0.9"/>
    <n v="9.52"/>
    <n v="3534"/>
    <n v="0"/>
    <d v="2023-10-03T01:40:39"/>
    <n v="1"/>
    <n v="3534"/>
    <s v="B.1.4"/>
    <n v="2"/>
    <s v="4"/>
    <s v="WA"/>
  </r>
  <r>
    <s v="CO"/>
    <s v="CO4PP"/>
    <s v="4500"/>
    <s v="51157013"/>
    <s v="A6"/>
    <s v="GL Posting Popayán (CO)"/>
    <n v="6305117"/>
    <x v="1"/>
    <n v="45195"/>
    <n v="138103"/>
    <s v="COFE2302"/>
    <m/>
    <s v=""/>
    <m/>
    <s v="P800226324"/>
    <s v="800226324 BESTRAVEL SERVICE LTDA"/>
    <s v="E4"/>
    <n v="3001578"/>
    <s v=""/>
    <m/>
    <s v="FC751467_TKT_P.ANGULO_TCO_BOG_EOH_UIB_10_09_2023"/>
    <x v="0"/>
    <n v="165300"/>
    <n v="42.31"/>
    <n v="445.19"/>
    <n v="165300"/>
    <n v="0"/>
    <d v="2023-10-03T01:51:51"/>
    <n v="1"/>
    <n v="165300"/>
    <s v="B.1.4"/>
    <n v="2"/>
    <s v="4"/>
    <s v="WA"/>
  </r>
  <r>
    <s v="CO"/>
    <s v="CO4PP"/>
    <s v="4500"/>
    <s v="51157013"/>
    <s v="A6"/>
    <s v="GL Posting Popayán (CO)"/>
    <n v="6305117"/>
    <x v="1"/>
    <n v="45195"/>
    <n v="138103"/>
    <s v="COFE2302"/>
    <m/>
    <s v=""/>
    <m/>
    <s v="P800226324"/>
    <s v="800226324 BESTRAVEL SERVICE LTDA"/>
    <s v="E4"/>
    <n v="3001578"/>
    <s v=""/>
    <m/>
    <s v="FC751467_TKT_P.ANGULO_UIB_CLO_TCO_14_09_2023"/>
    <x v="0"/>
    <n v="76950"/>
    <n v="19.690000000000001"/>
    <n v="207.24"/>
    <n v="76950"/>
    <n v="0"/>
    <d v="2023-10-03T01:51:51"/>
    <n v="1"/>
    <n v="76950"/>
    <s v="B.1.4"/>
    <n v="2"/>
    <s v="4"/>
    <s v="WA"/>
  </r>
  <r>
    <s v="CO"/>
    <s v="CO4PP"/>
    <s v="4500"/>
    <s v="51157013"/>
    <s v="A6"/>
    <s v="GL Posting Popayán (CO)"/>
    <n v="6305117"/>
    <x v="1"/>
    <n v="45195"/>
    <n v="138103"/>
    <s v="COFE2302"/>
    <m/>
    <s v=""/>
    <m/>
    <s v="P860054227"/>
    <s v="860054227 VIAJES ZEPPELIN SA"/>
    <s v="E4"/>
    <n v="3001578"/>
    <s v=""/>
    <m/>
    <s v="FC751467_TKT_P.ANGULO_UIB_CLO_TCO_14_09_2023"/>
    <x v="0"/>
    <n v="3534"/>
    <n v="0.9"/>
    <n v="9.52"/>
    <n v="3534"/>
    <n v="0"/>
    <d v="2023-10-03T01:51:51"/>
    <n v="1"/>
    <n v="3534"/>
    <s v="B.1.4"/>
    <n v="2"/>
    <s v="4"/>
    <s v="WA"/>
  </r>
  <r>
    <s v="CO"/>
    <s v="CO4PP"/>
    <s v="4500"/>
    <s v="51157013"/>
    <s v="A6"/>
    <s v="GL Posting Popayán (CO)"/>
    <n v="6305117"/>
    <x v="1"/>
    <n v="45195"/>
    <n v="138103"/>
    <s v="COFE2302"/>
    <m/>
    <s v=""/>
    <m/>
    <s v="P860054227"/>
    <s v="860054227 VIAJES ZEPPELIN SA"/>
    <s v="E4"/>
    <n v="3001578"/>
    <s v="751467"/>
    <m/>
    <s v="FC751467_TKT_P.ANGULO_UIB_CLO_TCO_14_09_2023"/>
    <x v="0"/>
    <n v="3534"/>
    <n v="0.9"/>
    <n v="9.52"/>
    <n v="3534"/>
    <n v="0"/>
    <d v="2023-10-03T01:51:51"/>
    <n v="1"/>
    <n v="3534"/>
    <s v="B.1.4"/>
    <n v="2"/>
    <s v="4"/>
    <s v="WA"/>
  </r>
  <r>
    <s v="CO"/>
    <s v="CO4PP"/>
    <s v="4500"/>
    <s v="51157013"/>
    <s v="A6"/>
    <s v="GL Posting Popayán (CO)"/>
    <n v="6305116"/>
    <x v="1"/>
    <n v="45195"/>
    <n v="138103"/>
    <s v="COFE2302"/>
    <m/>
    <s v=""/>
    <m/>
    <s v="P800226324"/>
    <s v="800226324 BESTRAVEL SERVICE LTDA"/>
    <s v="E4"/>
    <n v="3001578"/>
    <s v=""/>
    <m/>
    <s v="FC751462_TKT_A.GONGORA_BOG_UIB_BOG_10_09_2023"/>
    <x v="0"/>
    <n v="143450"/>
    <n v="36.71"/>
    <n v="386.34"/>
    <n v="143450"/>
    <n v="0"/>
    <d v="2023-10-03T01:45:07"/>
    <n v="1"/>
    <n v="143450"/>
    <s v="B.1.4"/>
    <n v="2"/>
    <s v="4"/>
    <s v="WA"/>
  </r>
  <r>
    <s v="CO"/>
    <s v="CO4PP"/>
    <s v="4500"/>
    <s v="51157013"/>
    <s v="A6"/>
    <s v="GL Posting Popayán (CO)"/>
    <n v="6305116"/>
    <x v="1"/>
    <n v="45195"/>
    <n v="138103"/>
    <s v="COFE2302"/>
    <m/>
    <s v=""/>
    <m/>
    <s v="P860054227"/>
    <s v="860054227 VIAJES ZEPPELIN SA"/>
    <s v="E4"/>
    <n v="3001578"/>
    <s v=""/>
    <m/>
    <s v="FC751462_TKT_A.GONGORA_BOG_UIB_BOG_10_09_2023"/>
    <x v="0"/>
    <n v="3534"/>
    <n v="0.9"/>
    <n v="9.52"/>
    <n v="3534"/>
    <n v="0"/>
    <d v="2023-10-03T01:45:07"/>
    <n v="1"/>
    <n v="3534"/>
    <s v="B.1.4"/>
    <n v="2"/>
    <s v="4"/>
    <s v="WA"/>
  </r>
  <r>
    <s v="CO"/>
    <s v="CO4PP"/>
    <s v="4500"/>
    <s v="51159503"/>
    <s v="A6"/>
    <s v="GL Posting Popayán (CO)"/>
    <n v="6304927"/>
    <x v="1"/>
    <n v="45194"/>
    <n v="10086"/>
    <s v="COFE2302"/>
    <m/>
    <s v=""/>
    <m/>
    <s v="P901363734"/>
    <s v="901363734 CLS INTEGRAL SAS"/>
    <s v="E4"/>
    <n v="3001578"/>
    <s v=""/>
    <m/>
    <s v="FC009533_CLO3223-2_Alquiler de salon"/>
    <x v="0"/>
    <n v="12800"/>
    <n v="3.28"/>
    <n v="34.47"/>
    <n v="12800"/>
    <n v="0"/>
    <d v="2023-09-29T21:19:19"/>
    <n v="1"/>
    <n v="12800"/>
    <s v="B.1.4"/>
    <n v="2"/>
    <s v="4"/>
    <s v="WA"/>
  </r>
  <r>
    <s v="CO"/>
    <s v="CO4PP"/>
    <s v="4500"/>
    <s v="51201006"/>
    <s v="A6"/>
    <s v="GL Posting Popayán (CO)"/>
    <n v="6304927"/>
    <x v="1"/>
    <n v="45194"/>
    <n v="10086"/>
    <s v="COFE2302"/>
    <m/>
    <s v=""/>
    <m/>
    <s v="P901363734"/>
    <s v="901363734 CLS INTEGRAL SAS"/>
    <s v="E4"/>
    <n v="3001578"/>
    <s v=""/>
    <m/>
    <s v="FC009533_CLO3223-2_Alquiler de salon"/>
    <x v="0"/>
    <n v="960000"/>
    <n v="245.7"/>
    <n v="2585.5"/>
    <n v="960000"/>
    <n v="235"/>
    <d v="2023-09-29T21:19:19"/>
    <n v="1"/>
    <n v="960000"/>
    <s v="B.1.4"/>
    <n v="2"/>
    <s v="4"/>
    <s v="WA"/>
  </r>
  <r>
    <s v="CO"/>
    <s v="CO3CU"/>
    <s v="4500"/>
    <s v="51351008"/>
    <s v="A2"/>
    <s v="GL Posting Cucuta (CO)"/>
    <n v="2302586"/>
    <x v="1"/>
    <n v="45188"/>
    <n v="10848"/>
    <s v="COFE2302"/>
    <m/>
    <s v=""/>
    <m/>
    <s v="P60380548"/>
    <s v="60380548 SANCHEZ MARTHA"/>
    <s v="E3"/>
    <n v="3001813"/>
    <s v=""/>
    <m/>
    <s v="NE023058_CTA0275DP REFRIGERIOS INDUCCION"/>
    <x v="0"/>
    <n v="450000"/>
    <n v="113.9"/>
    <n v="1192.9100000000001"/>
    <n v="450000"/>
    <n v="318"/>
    <d v="2023-09-21T19:00:43"/>
    <n v="1"/>
    <n v="450000"/>
    <s v="B.1.4"/>
    <n v="2"/>
    <s v="3"/>
    <s v="NE"/>
  </r>
  <r>
    <s v="CO"/>
    <s v="CO4PP"/>
    <s v="4500"/>
    <s v="51351008"/>
    <s v="A6"/>
    <s v="GL Posting Popayán (CO)"/>
    <n v="6305115"/>
    <x v="1"/>
    <n v="45195"/>
    <n v="138103"/>
    <s v="COFE2302"/>
    <m/>
    <s v=""/>
    <m/>
    <s v="P800226324"/>
    <s v="800226324 BESTRAVEL SERVICE LTDA"/>
    <s v="E4"/>
    <n v="3001578"/>
    <s v=""/>
    <m/>
    <s v="FC750816_TKT_P.PRADO_CLO_TCO_03_09_2023"/>
    <x v="0"/>
    <n v="285000"/>
    <n v="72.94"/>
    <n v="767.57"/>
    <n v="285000"/>
    <n v="166"/>
    <d v="2023-10-03T01:40:39"/>
    <n v="1"/>
    <n v="285000"/>
    <s v="B.1.4"/>
    <n v="2"/>
    <s v="4"/>
    <s v="WA"/>
  </r>
  <r>
    <s v="CO"/>
    <s v="CO4PP"/>
    <s v="4500"/>
    <s v="51351008"/>
    <s v="A6"/>
    <s v="GL Posting Popayán (CO)"/>
    <n v="6305115"/>
    <x v="1"/>
    <n v="45195"/>
    <n v="138103"/>
    <s v="COFE2302"/>
    <m/>
    <s v=""/>
    <m/>
    <s v="P800226324"/>
    <s v="800226324 BESTRAVEL SERVICE LTDA"/>
    <s v="E4"/>
    <n v="3001578"/>
    <s v=""/>
    <m/>
    <s v="FC750816_TKT_P.PRADO_CLO_TCO_03_09_2023"/>
    <x v="0"/>
    <n v="21200"/>
    <n v="5.43"/>
    <n v="57.1"/>
    <n v="21200"/>
    <n v="0"/>
    <d v="2023-10-03T01:40:39"/>
    <n v="1"/>
    <n v="21200"/>
    <s v="B.1.4"/>
    <n v="2"/>
    <s v="4"/>
    <s v="WA"/>
  </r>
  <r>
    <s v="CO"/>
    <s v="CO4PP"/>
    <s v="4500"/>
    <s v="51351008"/>
    <s v="A6"/>
    <s v="GL Posting Popayán (CO)"/>
    <n v="6305115"/>
    <x v="1"/>
    <n v="45195"/>
    <n v="138103"/>
    <s v="COFE2302"/>
    <m/>
    <s v=""/>
    <m/>
    <s v="P860054227"/>
    <s v="860054227 VIAJES ZEPPELIN SA"/>
    <s v="E4"/>
    <n v="3001578"/>
    <s v=""/>
    <m/>
    <s v="FC750816_TKT_P.PRADO_CLO_TCO_03_09_2023"/>
    <x v="0"/>
    <n v="18603"/>
    <n v="4.76"/>
    <n v="50.1"/>
    <n v="18603"/>
    <n v="166"/>
    <d v="2023-10-03T01:40:39"/>
    <n v="1"/>
    <n v="18603"/>
    <s v="B.1.4"/>
    <n v="2"/>
    <s v="4"/>
    <s v="WA"/>
  </r>
  <r>
    <s v="CO"/>
    <s v="CO4PP"/>
    <s v="4500"/>
    <s v="51351008"/>
    <s v="A6"/>
    <s v="GL Posting Popayán (CO)"/>
    <n v="6304730"/>
    <x v="1"/>
    <n v="45184"/>
    <n v="125062"/>
    <s v="COFE2302"/>
    <m/>
    <s v=""/>
    <m/>
    <s v="P900449241"/>
    <s v="900449241 TRANSPORTE TERRESTRE ESPECIAL NACIONAL SAS"/>
    <s v="E4"/>
    <n v="3001578"/>
    <s v=""/>
    <m/>
    <s v="FC001404_CLODP1233_PAGO_SERVICIO_TRANSPORTE TERRESTRE FORMACION SAE"/>
    <x v="0"/>
    <n v="600000"/>
    <n v="146.59"/>
    <n v="1535.3"/>
    <n v="600000"/>
    <n v="0"/>
    <d v="2023-09-18T03:01:49"/>
    <n v="1"/>
    <n v="600000"/>
    <s v="B.1.4"/>
    <n v="2"/>
    <s v="4"/>
    <s v="WA"/>
  </r>
  <r>
    <s v="CO"/>
    <s v="CO4QB"/>
    <s v="4500"/>
    <s v="51351020"/>
    <s v="C4"/>
    <s v="GL Posting Chocó (CO)"/>
    <n v="13301142"/>
    <x v="1"/>
    <n v="45177"/>
    <s v="LORO"/>
    <s v="COFE2302"/>
    <m/>
    <s v=""/>
    <m/>
    <s v="P901059059"/>
    <s v="901059059 SISTEMA OPERATIVO Y LOGISTICO EN TRANSPORTE Y MOVILIDAD PRIVADA ESCOBAR VIP S.A.S."/>
    <s v="E4"/>
    <n v="3001578"/>
    <s v=""/>
    <m/>
    <s v="FC000938_CLODP1236_PAGO_SERVI_TRANSP_TERRES_STAFF_CALI_POPAYAN"/>
    <x v="0"/>
    <n v="500000"/>
    <n v="122.16"/>
    <n v="1279.42"/>
    <n v="500000"/>
    <n v="0"/>
    <d v="2023-09-13T22:42:33"/>
    <n v="1"/>
    <n v="500000"/>
    <s v="B.1.4"/>
    <n v="2"/>
    <s v="4"/>
    <s v="WA"/>
  </r>
  <r>
    <s v="CO"/>
    <s v="CO4QB"/>
    <s v="4500"/>
    <s v="51351020"/>
    <s v="C4"/>
    <s v="GL Posting Chocó (CO)"/>
    <n v="13301231"/>
    <x v="1"/>
    <n v="45189"/>
    <s v="LORO"/>
    <s v="COFE2302"/>
    <m/>
    <s v=""/>
    <m/>
    <s v="P901108717"/>
    <s v="901108717 TRANSPORTE FLUVIAL MIXTO ATRATO, CARIBE, RIO BAUDO E.U."/>
    <s v="E4"/>
    <n v="3001578"/>
    <s v=""/>
    <m/>
    <s v="FC000148_QBO2636_PAGO_TRANSP_FLUVIAL_MISION TALLER FORTALE_FORMACION_ETNOEDUCATIVO_C.DARIEN_BOJAYA_M.ATRATO_QUIBDO"/>
    <x v="0"/>
    <n v="11000000"/>
    <n v="2784.21"/>
    <n v="29159.9"/>
    <n v="11000000"/>
    <n v="311"/>
    <d v="2023-09-20T23:16:34"/>
    <n v="1"/>
    <n v="11000000"/>
    <s v="B.1.4"/>
    <n v="2"/>
    <s v="4"/>
    <s v="WA"/>
  </r>
  <r>
    <s v="CO"/>
    <s v="CO3SM"/>
    <s v="4500"/>
    <s v="51351022"/>
    <s v="C7"/>
    <s v="GL Posting Riohacha (CO)"/>
    <n v="16300378"/>
    <x v="1"/>
    <n v="45184"/>
    <n v="130437"/>
    <s v="COFE2302"/>
    <m/>
    <s v=""/>
    <m/>
    <s v="P56055005"/>
    <s v="56055005 URBINA JIMENEZ LILIANA"/>
    <s v="E3"/>
    <n v="2922069"/>
    <s v=""/>
    <m/>
    <s v="NE023028_RCH0064DP_REFRIGERIOS TALLER  SEMILLERO DE EMPRENDIMIENTO DIGITAL"/>
    <x v="0"/>
    <n v="260000"/>
    <n v="65.81"/>
    <n v="689.23"/>
    <n v="260000"/>
    <n v="318"/>
    <d v="2023-09-29T04:36:28"/>
    <n v="1"/>
    <n v="260000"/>
    <n v="0"/>
    <n v="2"/>
    <s v="3"/>
    <s v="NE"/>
  </r>
  <r>
    <s v="CO"/>
    <s v="CO4PP"/>
    <s v="4500"/>
    <s v="51351022"/>
    <s v="A6"/>
    <s v="GL Posting Popayán (CO)"/>
    <n v="6304716"/>
    <x v="1"/>
    <n v="45177"/>
    <n v="10086"/>
    <s v="COFE2302"/>
    <m/>
    <s v=""/>
    <m/>
    <s v="P222222222"/>
    <s v="222222222 CUANTIAS MINIMAS"/>
    <s v="E4"/>
    <n v="3001578"/>
    <s v=""/>
    <m/>
    <s v="WA021588_CLO3223_SERVICIO DE ALIMENTACION_AJUSTE AL PESO"/>
    <x v="0"/>
    <n v="1"/>
    <n v="0"/>
    <n v="0"/>
    <n v="1"/>
    <n v="0"/>
    <d v="2023-09-17T23:33:19"/>
    <n v="1"/>
    <n v="1"/>
    <s v="B.1.4"/>
    <n v="2"/>
    <s v="4"/>
    <s v="WA"/>
  </r>
  <r>
    <s v="CO"/>
    <s v="CO4PP"/>
    <s v="4500"/>
    <s v="51351022"/>
    <s v="A6"/>
    <s v="GL Posting Popayán (CO)"/>
    <n v="6304716"/>
    <x v="1"/>
    <n v="45177"/>
    <n v="10086"/>
    <s v="COFE2302"/>
    <m/>
    <s v=""/>
    <m/>
    <s v="P1061739040"/>
    <s v="1061739040 PAOLA ANDREA CAMAYO MAYA"/>
    <s v="E4"/>
    <n v="3001578"/>
    <s v=""/>
    <m/>
    <s v="WA021588_CLO3223_SERVICIO DE ALIMENTACION"/>
    <x v="0"/>
    <n v="652500"/>
    <n v="159.41999999999999"/>
    <n v="1669.64"/>
    <n v="652500"/>
    <n v="318"/>
    <d v="2023-09-17T23:33:19"/>
    <n v="1"/>
    <n v="652500"/>
    <s v="B.1.4"/>
    <n v="2"/>
    <s v="4"/>
    <s v="WA"/>
  </r>
  <r>
    <s v="CO"/>
    <s v="CO3SM"/>
    <s v="4500"/>
    <s v="51351022"/>
    <s v="C7"/>
    <s v="GL Posting Riohacha (CO)"/>
    <n v="16300414"/>
    <x v="1"/>
    <n v="45184"/>
    <n v="130437"/>
    <s v="COFE2302"/>
    <m/>
    <s v=""/>
    <m/>
    <s v="P56055005"/>
    <s v="56055005 URBINA JIMENEZ LILIANA"/>
    <s v="E3"/>
    <n v="2922069"/>
    <s v=""/>
    <m/>
    <s v="REV_TR16300378_NE023028_RCH0064DP_REFRIGERIOS TALLER  SEMILLERO DE EMPRENDIMIENTO DIGITAL"/>
    <x v="0"/>
    <n v="-260000"/>
    <n v="-65.81"/>
    <n v="-689.23"/>
    <n v="-260000"/>
    <n v="318"/>
    <d v="2023-10-04T00:20:24"/>
    <n v="1"/>
    <n v="-260000"/>
    <n v="0"/>
    <n v="2"/>
    <s v="3"/>
    <s v="NE"/>
  </r>
  <r>
    <s v="CO"/>
    <s v="CO4QB"/>
    <s v="4500"/>
    <s v="51351022"/>
    <s v="C4"/>
    <s v="GL Posting Chocó (CO)"/>
    <n v="13301244"/>
    <x v="1"/>
    <n v="45191"/>
    <s v="LORO"/>
    <s v="COFE2302"/>
    <m/>
    <s v=""/>
    <m/>
    <s v="P1077432960"/>
    <s v="1077432960 EDINSON PALOMEQUE GARCIA"/>
    <s v="E4"/>
    <n v="3001578"/>
    <s v=""/>
    <m/>
    <s v="FC000103_QBODP0332_PAGO_SERVIUCIO ALIMENTACION CENA Y ALMUERZO_ACTIVIDAD OFICINA QUIBDO"/>
    <x v="0"/>
    <n v="990000"/>
    <n v="253.38"/>
    <n v="2666.3"/>
    <n v="990000"/>
    <n v="318"/>
    <d v="2023-09-22T22:27:30"/>
    <n v="1"/>
    <n v="990000"/>
    <s v="B.1.4"/>
    <n v="2"/>
    <s v="4"/>
    <s v="WA"/>
  </r>
  <r>
    <s v="CO"/>
    <s v="CO3CU"/>
    <s v="4500"/>
    <s v="52151001"/>
    <s v="A2"/>
    <s v="GL Posting Cucuta (CO)"/>
    <n v="2302563"/>
    <x v="1"/>
    <n v="45175"/>
    <s v="AN52"/>
    <s v="COFE2302"/>
    <m/>
    <s v=""/>
    <m/>
    <s v="P1092395192"/>
    <s v="1092395192 CASTELLANOS ANAYA NESTOR ALBERTO"/>
    <s v="E3"/>
    <n v="3001813"/>
    <s v=""/>
    <m/>
    <s v="NE022967_O_MATERIALES_DPRADA_ACTIVIDADES SEGUIMIENTO"/>
    <x v="0"/>
    <n v="81900"/>
    <n v="20.05"/>
    <n v="209.96"/>
    <n v="81900"/>
    <n v="0"/>
    <d v="2023-09-20T21:29:23"/>
    <n v="1"/>
    <n v="81900"/>
    <s v="B.1.4"/>
    <n v="2"/>
    <s v="3"/>
    <s v="NE"/>
  </r>
  <r>
    <s v="CO"/>
    <s v="CO4PP"/>
    <s v="4500"/>
    <s v="52351011"/>
    <s v="A6"/>
    <s v="GL Posting Popayán (CO)"/>
    <n v="6305116"/>
    <x v="1"/>
    <n v="45195"/>
    <n v="138103"/>
    <s v="COFE2302"/>
    <m/>
    <s v=""/>
    <m/>
    <s v="P800226324"/>
    <s v="800226324 BESTRAVEL SERVICE LTDA"/>
    <s v="E4"/>
    <n v="3001578"/>
    <s v=""/>
    <m/>
    <s v="FC751462_TKT_A.GONGORA_BOG_UIB_BOG_10_09_2023"/>
    <x v="0"/>
    <n v="755000"/>
    <n v="193.23"/>
    <n v="2033.39"/>
    <n v="755000"/>
    <n v="166"/>
    <d v="2023-10-03T01:45:07"/>
    <n v="1"/>
    <n v="755000"/>
    <s v="B.1.4"/>
    <n v="2"/>
    <s v="4"/>
    <s v="WA"/>
  </r>
  <r>
    <s v="CO"/>
    <s v="CO4PP"/>
    <s v="4500"/>
    <s v="52351011"/>
    <s v="A6"/>
    <s v="GL Posting Popayán (CO)"/>
    <n v="6305116"/>
    <x v="1"/>
    <n v="45195"/>
    <n v="138103"/>
    <s v="COFE2302"/>
    <m/>
    <s v=""/>
    <m/>
    <s v="P800226324"/>
    <s v="800226324 BESTRAVEL SERVICE LTDA"/>
    <s v="E4"/>
    <n v="3001578"/>
    <s v=""/>
    <m/>
    <s v="FC751462_TKT_A.GONGORA_BOG_UIB_BOG_10_09_2023"/>
    <x v="0"/>
    <n v="40300"/>
    <n v="10.31"/>
    <n v="108.54"/>
    <n v="40300"/>
    <n v="0"/>
    <d v="2023-10-03T01:45:07"/>
    <n v="1"/>
    <n v="40300"/>
    <s v="B.1.4"/>
    <n v="2"/>
    <s v="4"/>
    <s v="WA"/>
  </r>
  <r>
    <s v="CO"/>
    <s v="CO4PP"/>
    <s v="4500"/>
    <s v="52351011"/>
    <s v="A6"/>
    <s v="GL Posting Popayán (CO)"/>
    <n v="6305116"/>
    <x v="1"/>
    <n v="45195"/>
    <n v="138103"/>
    <s v="COFE2302"/>
    <m/>
    <s v=""/>
    <m/>
    <s v="P860054227"/>
    <s v="860054227 VIAJES ZEPPELIN SA"/>
    <s v="E4"/>
    <n v="3001578"/>
    <s v=""/>
    <m/>
    <s v="FC751462_TKT_A.GONGORA_BOG_UIB_BOG_10_09_2023"/>
    <x v="0"/>
    <n v="18603"/>
    <n v="4.76"/>
    <n v="50.1"/>
    <n v="18603"/>
    <n v="166"/>
    <d v="2023-10-03T01:45:07"/>
    <n v="1"/>
    <n v="18603"/>
    <s v="B.1.4"/>
    <n v="2"/>
    <s v="4"/>
    <s v="WA"/>
  </r>
  <r>
    <s v="CO"/>
    <s v="CO4PP"/>
    <s v="4500"/>
    <s v="52351011"/>
    <s v="A6"/>
    <s v="GL Posting Popayán (CO)"/>
    <n v="6305117"/>
    <x v="1"/>
    <n v="45195"/>
    <n v="138103"/>
    <s v="COFE2302"/>
    <m/>
    <s v=""/>
    <m/>
    <s v="P800226324"/>
    <s v="800226324 BESTRAVEL SERVICE LTDA"/>
    <s v="E4"/>
    <n v="3001578"/>
    <s v=""/>
    <m/>
    <s v="FC751467_TKT_P.ANGULO_TCO_BOG_EOH_UIB_10_09_2023"/>
    <x v="0"/>
    <n v="870000"/>
    <n v="222.67"/>
    <n v="2343.11"/>
    <n v="870000"/>
    <n v="166"/>
    <d v="2023-10-03T01:51:51"/>
    <n v="1"/>
    <n v="870000"/>
    <s v="B.1.4"/>
    <n v="2"/>
    <s v="4"/>
    <s v="WA"/>
  </r>
  <r>
    <s v="CO"/>
    <s v="CO4PP"/>
    <s v="4500"/>
    <s v="52351011"/>
    <s v="A6"/>
    <s v="GL Posting Popayán (CO)"/>
    <n v="6305117"/>
    <x v="1"/>
    <n v="45195"/>
    <n v="138103"/>
    <s v="COFE2302"/>
    <m/>
    <s v=""/>
    <m/>
    <s v="P800226324"/>
    <s v="800226324 BESTRAVEL SERVICE LTDA"/>
    <s v="E4"/>
    <n v="3001578"/>
    <s v=""/>
    <m/>
    <s v="FC751467_TKT_P.ANGULO_TCO_BOG_EOH_UIB_10_09_2023"/>
    <x v="0"/>
    <n v="21000"/>
    <n v="5.37"/>
    <n v="56.56"/>
    <n v="21000"/>
    <n v="0"/>
    <d v="2023-10-03T01:51:51"/>
    <n v="1"/>
    <n v="21000"/>
    <s v="B.1.4"/>
    <n v="2"/>
    <s v="4"/>
    <s v="WA"/>
  </r>
  <r>
    <s v="CO"/>
    <s v="CO4PP"/>
    <s v="4500"/>
    <s v="52351011"/>
    <s v="A6"/>
    <s v="GL Posting Popayán (CO)"/>
    <n v="6305117"/>
    <x v="1"/>
    <n v="45195"/>
    <n v="138103"/>
    <s v="COFE2302"/>
    <m/>
    <s v=""/>
    <m/>
    <s v="P800226324"/>
    <s v="800226324 BESTRAVEL SERVICE LTDA"/>
    <s v="E4"/>
    <n v="3001578"/>
    <s v=""/>
    <m/>
    <s v="FC751467_TKT_P.ANGULO_UIB_CLO_TCO_14_09_2023"/>
    <x v="0"/>
    <n v="405000"/>
    <n v="103.66"/>
    <n v="1090.76"/>
    <n v="405000"/>
    <n v="166"/>
    <d v="2023-10-03T01:51:51"/>
    <n v="1"/>
    <n v="405000"/>
    <s v="B.1.4"/>
    <n v="2"/>
    <s v="4"/>
    <s v="WA"/>
  </r>
  <r>
    <s v="CO"/>
    <s v="CO4PP"/>
    <s v="4500"/>
    <s v="52351011"/>
    <s v="A6"/>
    <s v="GL Posting Popayán (CO)"/>
    <n v="6305117"/>
    <x v="1"/>
    <n v="45195"/>
    <n v="138103"/>
    <s v="COFE2302"/>
    <m/>
    <s v=""/>
    <m/>
    <s v="P800226324"/>
    <s v="800226324 BESTRAVEL SERVICE LTDA"/>
    <s v="E4"/>
    <n v="3001578"/>
    <s v=""/>
    <m/>
    <s v="FC751467_TKT_P.ANGULO_UIB_CLO_TCO_14_09_2023"/>
    <x v="0"/>
    <n v="20500"/>
    <n v="5.25"/>
    <n v="55.21"/>
    <n v="20500"/>
    <n v="0"/>
    <d v="2023-10-03T01:51:51"/>
    <n v="1"/>
    <n v="20500"/>
    <s v="B.1.4"/>
    <n v="2"/>
    <s v="4"/>
    <s v="WA"/>
  </r>
  <r>
    <s v="CO"/>
    <s v="CO4PP"/>
    <s v="4500"/>
    <s v="52351011"/>
    <s v="A6"/>
    <s v="GL Posting Popayán (CO)"/>
    <n v="6305117"/>
    <x v="1"/>
    <n v="45195"/>
    <n v="138103"/>
    <s v="COFE2302"/>
    <m/>
    <s v=""/>
    <m/>
    <s v="P860054227"/>
    <s v="860054227 VIAJES ZEPPELIN SA"/>
    <s v="E4"/>
    <n v="3001578"/>
    <s v=""/>
    <m/>
    <s v="FC751467_TKT_P.ANGULO_UIB_CLO_TCO_14_09_2023"/>
    <x v="0"/>
    <n v="18603"/>
    <n v="4.76"/>
    <n v="50.1"/>
    <n v="18603"/>
    <n v="166"/>
    <d v="2023-10-03T01:51:51"/>
    <n v="1"/>
    <n v="18603"/>
    <s v="B.1.4"/>
    <n v="2"/>
    <s v="4"/>
    <s v="WA"/>
  </r>
  <r>
    <s v="CO"/>
    <s v="CO4PP"/>
    <s v="4500"/>
    <s v="52351011"/>
    <s v="A6"/>
    <s v="GL Posting Popayán (CO)"/>
    <n v="6305117"/>
    <x v="1"/>
    <n v="45195"/>
    <n v="138103"/>
    <s v="COFE2302"/>
    <m/>
    <s v=""/>
    <m/>
    <s v="P860054227"/>
    <s v="860054227 VIAJES ZEPPELIN SA"/>
    <s v="E4"/>
    <n v="3001578"/>
    <s v="751467"/>
    <m/>
    <s v="FC751467_TKT_P.ANGULO_UIB_CLO_TCO_14_09_2023"/>
    <x v="0"/>
    <n v="18603"/>
    <n v="4.76"/>
    <n v="50.1"/>
    <n v="18603"/>
    <n v="166"/>
    <d v="2023-10-03T01:51:51"/>
    <n v="1"/>
    <n v="18603"/>
    <s v="B.1.4"/>
    <n v="2"/>
    <s v="4"/>
    <s v="WA"/>
  </r>
  <r>
    <s v="CO"/>
    <s v="CO4PP"/>
    <s v="4500"/>
    <s v="52351011"/>
    <s v="A6"/>
    <s v="GL Posting Popayán (CO)"/>
    <n v="6304606"/>
    <x v="1"/>
    <n v="45177"/>
    <s v="LORO"/>
    <s v="COFE2302"/>
    <m/>
    <s v=""/>
    <m/>
    <s v="P444444062"/>
    <s v="444444062 PAGOS A BENEFICIARIOS EFECTY"/>
    <s v="E4"/>
    <n v="3001578"/>
    <s v=""/>
    <m/>
    <s v="CLO3265_AUXILIO DE TRANSPORTE_1 BENEFICIARIO_PARA TALLERISTA"/>
    <x v="0"/>
    <n v="200000"/>
    <n v="48.86"/>
    <n v="511.77"/>
    <n v="200000"/>
    <n v="0"/>
    <d v="2023-09-14T15:58:07"/>
    <n v="1"/>
    <n v="200000"/>
    <s v="B.1.4"/>
    <n v="2"/>
    <s v="4"/>
    <s v="WA"/>
  </r>
  <r>
    <s v="CO"/>
    <s v="CO4PP"/>
    <s v="4500"/>
    <s v="52351011"/>
    <s v="A6"/>
    <s v="GL Posting Popayán (CO)"/>
    <n v="6304606"/>
    <x v="1"/>
    <n v="45177"/>
    <s v="LORO"/>
    <s v="COFE2302"/>
    <m/>
    <s v=""/>
    <m/>
    <s v="P830131993"/>
    <s v="830131993 EFECTIVO LTDA"/>
    <s v="E4"/>
    <n v="3001578"/>
    <s v=""/>
    <m/>
    <s v="CLO3265_AUXILIO DE TRANSPORTE_1 BENEFICIARIO_PARA TALLERISTA_COMISION"/>
    <x v="0"/>
    <n v="2280"/>
    <n v="0.56000000000000005"/>
    <n v="5.83"/>
    <n v="2280"/>
    <n v="0"/>
    <d v="2023-09-14T15:58:07"/>
    <n v="1"/>
    <n v="2280"/>
    <s v="B.1.4"/>
    <n v="2"/>
    <s v="4"/>
    <s v="WA"/>
  </r>
  <r>
    <s v="CO"/>
    <s v="CO3OC"/>
    <s v="5290"/>
    <s v="52051002"/>
    <s v="A3"/>
    <s v="GL Posting Ocaña (CO)"/>
    <n v="3300824"/>
    <x v="1"/>
    <n v="45184"/>
    <s v="EIMA"/>
    <s v="COFE2302"/>
    <s v="CO999"/>
    <s v="Resource Default"/>
    <m/>
    <s v="P1978833"/>
    <s v="1978833 NAVARRO SANCHEZ SIXTO JULIO"/>
    <s v="Z3"/>
    <n v="3148713"/>
    <s v=""/>
    <m/>
    <s v="FC000164_O_COMPRA_REFRIGERIOS_ACTIVIDAD BIENESTAR_OCA"/>
    <x v="0"/>
    <n v="124200"/>
    <n v="31.44"/>
    <n v="329.24"/>
    <n v="124200"/>
    <n v="0"/>
    <d v="2023-09-29T00:59:10"/>
    <n v="1"/>
    <n v="124200"/>
    <s v="C.3.1"/>
    <n v="2"/>
    <s v="3"/>
    <s v="NE"/>
  </r>
  <r>
    <s v="CO"/>
    <s v="CO3CU"/>
    <s v="5290"/>
    <s v="52051004"/>
    <s v="A2"/>
    <s v="GL Posting Cucuta (CO)"/>
    <n v="2302631"/>
    <x v="1"/>
    <n v="45191"/>
    <n v="10848"/>
    <s v="COFE2302"/>
    <m/>
    <s v=""/>
    <m/>
    <s v="P800049104"/>
    <s v="800049104 LABORATORIO CLINICO COLMEDICOS IPS SAS"/>
    <s v="Z3"/>
    <n v="3172672"/>
    <s v=""/>
    <m/>
    <s v="FC163150 EXAMENES MEDICOS OCUPACIONALES_NE"/>
    <x v="0"/>
    <n v="1262300"/>
    <n v="323.07"/>
    <n v="3399.66"/>
    <n v="1262300"/>
    <n v="310"/>
    <d v="2023-09-29T18:46:05"/>
    <n v="1"/>
    <n v="1262300"/>
    <s v="C.3.1"/>
    <n v="2"/>
    <s v="3"/>
    <s v="NE"/>
  </r>
  <r>
    <s v="CO"/>
    <s v="CO3CU"/>
    <s v="5290"/>
    <s v="52051004"/>
    <s v="A2"/>
    <s v="GL Posting Cucuta (CO)"/>
    <n v="2302593"/>
    <x v="1"/>
    <n v="45188"/>
    <s v="CERI"/>
    <s v="COFE2302"/>
    <m/>
    <s v=""/>
    <m/>
    <s v="P800049104"/>
    <s v="800049104 LABORATORIO CLINICO COLMEDICOS IPS SAS"/>
    <s v="Z3"/>
    <n v="3172672"/>
    <s v=""/>
    <m/>
    <s v="REC_2302433_FC159684 EXAMENES MEDICOS OCUPACIONALES_NE"/>
    <x v="0"/>
    <n v="1729000"/>
    <n v="423.16"/>
    <n v="4395.45"/>
    <n v="1729000"/>
    <n v="0"/>
    <d v="2023-09-22T00:47:54"/>
    <n v="1"/>
    <n v="1729000"/>
    <s v="C.3.1"/>
    <n v="2"/>
    <s v="3"/>
    <s v="NE"/>
  </r>
  <r>
    <s v="CO"/>
    <s v="CO3CU"/>
    <s v="5290"/>
    <s v="52051004"/>
    <s v="A2"/>
    <s v="GL Posting Cucuta (CO)"/>
    <n v="2302593"/>
    <x v="1"/>
    <n v="45188"/>
    <s v="CERI"/>
    <s v="COFE2302"/>
    <m/>
    <s v=""/>
    <m/>
    <s v="P800049104"/>
    <s v="800049104 LABORATORIO CLINICO COLMEDICOS IPS SAS"/>
    <s v="Z3"/>
    <n v="3172672"/>
    <s v=""/>
    <m/>
    <s v="REC_2302433_FC159684 EXAMENES MEDICOS OCUPACIONALES_NE"/>
    <x v="0"/>
    <n v="630400"/>
    <n v="154.28"/>
    <n v="1602.6"/>
    <n v="630400"/>
    <n v="0"/>
    <d v="2023-09-22T00:47:54"/>
    <n v="1"/>
    <n v="630400"/>
    <s v="C.3.1"/>
    <n v="2"/>
    <s v="3"/>
    <s v="NE"/>
  </r>
  <r>
    <s v="CO"/>
    <s v="CO3CU"/>
    <s v="5290"/>
    <s v="52051004"/>
    <s v="A2"/>
    <s v="GL Posting Cucuta (CO)"/>
    <n v="2302672"/>
    <x v="1"/>
    <n v="45195"/>
    <n v="10848"/>
    <s v="COFE2302"/>
    <m/>
    <s v=""/>
    <m/>
    <s v="P800049104"/>
    <s v="800049104 LABORATORIO CLINICO COLMEDICOS IPS SAS"/>
    <s v="Z3"/>
    <n v="3172672"/>
    <s v=""/>
    <m/>
    <s v="FC165537 EXAMENES MEDICOS OCUPACIONALES_NE"/>
    <x v="0"/>
    <n v="87700"/>
    <n v="22.45"/>
    <n v="236.2"/>
    <n v="87700"/>
    <n v="0"/>
    <d v="2023-10-02T22:57:17"/>
    <n v="1"/>
    <n v="87700"/>
    <s v="C.3.1"/>
    <n v="2"/>
    <s v="3"/>
    <s v="NE"/>
  </r>
  <r>
    <s v="CO"/>
    <s v="CO6UR"/>
    <s v="5295"/>
    <s v="51059999"/>
    <s v="SP"/>
    <s v="Payroll Posting"/>
    <n v="1303528"/>
    <x v="1"/>
    <n v="45199"/>
    <n v="138684"/>
    <s v="COFE2302"/>
    <n v="117828"/>
    <s v="Paula Andrea Pena Ortiz"/>
    <m/>
    <s v="P1010240351"/>
    <s v="1010240351 PAULA ANDREA PEÑA ORTIZ"/>
    <s v="Z6"/>
    <n v="3001748"/>
    <s v="SALARY 202309"/>
    <m/>
    <s v="SALARY 202309"/>
    <x v="0"/>
    <n v="2296503.62"/>
    <n v="560.99"/>
    <n v="5903.23"/>
    <n v="2296503.62"/>
    <n v="0"/>
    <d v="2023-10-09T23:56:44"/>
    <n v="1"/>
    <n v="2296503.62"/>
    <s v="A.1.8"/>
    <n v="2"/>
    <s v="6"/>
    <s v="URR"/>
  </r>
  <r>
    <s v="CO"/>
    <s v="CO3CU"/>
    <s v="5295"/>
    <s v="51059999"/>
    <s v="A1"/>
    <s v="GL Posting Bogota (CO)"/>
    <n v="1303538"/>
    <x v="1"/>
    <n v="45170"/>
    <n v="138684"/>
    <s v="COFE2302"/>
    <n v="117980"/>
    <s v="Astrid Lorena Becerra"/>
    <m/>
    <s v="P63543063"/>
    <s v="63543063 ASTRID LORENA BECERRA FLOREZ"/>
    <s v="E3"/>
    <n v="3001807"/>
    <s v="AJUSTE PROV VACACIONES"/>
    <m/>
    <s v="AJUSTE PROVISION VACACIONES ENE-AGO 2023"/>
    <x v="0"/>
    <n v="-11828.55"/>
    <n v="-2.5499999999999998"/>
    <n v="-12.36"/>
    <n v="-11828.55"/>
    <n v="0"/>
    <d v="2023-10-10T01:01:06"/>
    <n v="1"/>
    <n v="-11828.55"/>
    <s v="A.1.2"/>
    <n v="2"/>
    <s v="3"/>
    <s v="NE"/>
  </r>
  <r>
    <s v="CO"/>
    <s v="CO3CU"/>
    <s v="5295"/>
    <s v="51059999"/>
    <s v="SP"/>
    <s v="Payroll Posting"/>
    <n v="1303528"/>
    <x v="1"/>
    <n v="45199"/>
    <n v="138684"/>
    <s v="COFE2302"/>
    <n v="117980"/>
    <s v="Astrid Lorena Becerra"/>
    <m/>
    <s v="P63543063"/>
    <s v="63543063 ASTRID LORENA BECERRA FLOREZ"/>
    <s v="E3"/>
    <n v="3001807"/>
    <s v="SALARY 202309"/>
    <m/>
    <s v="SALARY 202309"/>
    <x v="0"/>
    <n v="8670126.0899999999"/>
    <n v="2117.94"/>
    <n v="22286.82"/>
    <n v="8670126.0899999999"/>
    <n v="0"/>
    <d v="2023-10-09T23:56:44"/>
    <n v="1"/>
    <n v="8670126.0899999999"/>
    <s v="A.1.2"/>
    <n v="2"/>
    <s v="3"/>
    <s v="NE"/>
  </r>
  <r>
    <s v="CO"/>
    <s v="CO4QB"/>
    <s v="5295"/>
    <s v="51059999"/>
    <s v="SP"/>
    <s v="Payroll Posting"/>
    <n v="1303529"/>
    <x v="1"/>
    <n v="45199"/>
    <n v="138684"/>
    <s v="COFE2302"/>
    <n v="118641"/>
    <s v="Ana Cristina Cortes Castillo"/>
    <m/>
    <s v="P1130659760"/>
    <s v="1130659760 ANA CRISTINA CORTES CASTILLO"/>
    <s v="E4"/>
    <n v="3193442"/>
    <s v="SALARY 202309"/>
    <m/>
    <s v="SALARY 202309"/>
    <x v="0"/>
    <n v="5060376.41"/>
    <n v="1236.1500000000001"/>
    <n v="13007.85"/>
    <n v="5060376.41"/>
    <n v="0"/>
    <d v="2023-10-09T23:58:49"/>
    <n v="1"/>
    <n v="5060376.41"/>
    <s v="A.1.3"/>
    <n v="2"/>
    <s v="4"/>
    <s v="WA"/>
  </r>
  <r>
    <s v="CO"/>
    <s v="CO6UR"/>
    <s v="5295"/>
    <s v="51059999"/>
    <s v="SP"/>
    <s v="Payroll Posting"/>
    <n v="1303528"/>
    <x v="1"/>
    <n v="45199"/>
    <n v="138684"/>
    <s v="COFE2302"/>
    <n v="122256"/>
    <s v="Jeisson Yaguara Quiroga"/>
    <m/>
    <s v="P1022968314"/>
    <s v="1022968314 YAGUARA QUIROGA JEISSON"/>
    <s v="E6"/>
    <n v="3165289"/>
    <s v="SALARY 202309"/>
    <m/>
    <s v="SALARY 202309"/>
    <x v="0"/>
    <n v="8718283.4100000001"/>
    <n v="2129.6999999999998"/>
    <n v="22410.61"/>
    <n v="8718283.4100000001"/>
    <n v="0"/>
    <d v="2023-10-09T23:56:44"/>
    <n v="1"/>
    <n v="8718283.4100000001"/>
    <s v="A.1.3"/>
    <n v="2"/>
    <s v="6"/>
    <s v="URR"/>
  </r>
  <r>
    <s v="CO"/>
    <s v="CO6UR"/>
    <s v="5295"/>
    <s v="51059999"/>
    <s v="A1"/>
    <s v="GL Posting Bogota (CO)"/>
    <n v="1303538"/>
    <x v="1"/>
    <n v="45170"/>
    <n v="138684"/>
    <s v="COFE2302"/>
    <n v="122256"/>
    <s v="Jeisson Yaguara Quiroga"/>
    <m/>
    <s v="P1022968314"/>
    <s v="1022968314 YAGUARA QUIROGA JEISSON"/>
    <s v="E6"/>
    <n v="3165289"/>
    <s v="AJUSTE PROV VACACIONES"/>
    <m/>
    <s v="AJUSTE PROVISION VACACIONES ENE-AGO 2023"/>
    <x v="0"/>
    <n v="-37813.25"/>
    <n v="-8.16"/>
    <n v="-39.5"/>
    <n v="-37813.25"/>
    <n v="0"/>
    <d v="2023-10-10T01:01:06"/>
    <n v="1"/>
    <n v="-37813.25"/>
    <s v="A.1.3"/>
    <n v="2"/>
    <s v="6"/>
    <s v="URR"/>
  </r>
  <r>
    <s v="CO"/>
    <s v="CO4PP"/>
    <s v="5295"/>
    <s v="51059999"/>
    <s v="SP"/>
    <s v="Payroll Posting"/>
    <n v="1303529"/>
    <x v="1"/>
    <n v="45199"/>
    <n v="138684"/>
    <s v="COFE2302"/>
    <n v="122377"/>
    <s v="Jenifer Viviana Torres Munoz"/>
    <m/>
    <s v="P1063813765"/>
    <s v="1063813765 TORRES MUÑOZ JENIFER VIVIANA"/>
    <s v="Z4"/>
    <n v="3178906"/>
    <s v="SALARY 202309"/>
    <m/>
    <s v="SALARY 202309"/>
    <x v="0"/>
    <n v="8194050.4100000001"/>
    <n v="2001.64"/>
    <n v="21063.05"/>
    <n v="8194050.4100000001"/>
    <n v="0"/>
    <d v="2023-10-09T23:58:49"/>
    <n v="1"/>
    <n v="8194050.4100000001"/>
    <s v="A.1.8"/>
    <n v="2"/>
    <s v="4"/>
    <s v="WA"/>
  </r>
  <r>
    <s v="CO"/>
    <s v="CO4TC"/>
    <s v="5295"/>
    <s v="51059999"/>
    <s v="SP"/>
    <s v="Payroll Posting"/>
    <n v="1303529"/>
    <x v="1"/>
    <n v="45199"/>
    <n v="138684"/>
    <s v="COFE2302"/>
    <n v="123654"/>
    <s v="Valeria Toro Betancur"/>
    <m/>
    <s v="P1085304003"/>
    <s v="1085304003 TORO BETANCUR VALERIA"/>
    <s v="Z4"/>
    <n v="3001583"/>
    <s v="SALARY 202309"/>
    <m/>
    <s v="SALARY 202309"/>
    <x v="0"/>
    <n v="6700689.4100000001"/>
    <n v="1636.84"/>
    <n v="17224.32"/>
    <n v="6700689.4100000001"/>
    <n v="0"/>
    <d v="2023-10-09T23:58:49"/>
    <n v="1"/>
    <n v="6700689.4100000001"/>
    <s v="A.1.8"/>
    <n v="2"/>
    <s v="4"/>
    <s v="WA"/>
  </r>
  <r>
    <s v="CO"/>
    <s v="CO3OC"/>
    <s v="5295"/>
    <s v="51059999"/>
    <s v="SP"/>
    <s v="Payroll Posting"/>
    <n v="1303529"/>
    <x v="1"/>
    <n v="45199"/>
    <n v="138684"/>
    <s v="COFE2302"/>
    <n v="124677"/>
    <s v="Diana Carolina Prada"/>
    <m/>
    <s v="P1090500931"/>
    <s v="1090500931 PRADA OLIVEROS DIANA CAROLINA"/>
    <s v="E3"/>
    <n v="3165141"/>
    <s v="SALARY 202309"/>
    <m/>
    <s v="SALARY 202309"/>
    <x v="0"/>
    <n v="8166885.4100000001"/>
    <n v="1995.01"/>
    <n v="20993.22"/>
    <n v="8166885.4100000001"/>
    <n v="0"/>
    <d v="2023-10-09T23:58:49"/>
    <n v="1"/>
    <n v="8166885.4100000001"/>
    <s v="A.1.3"/>
    <n v="2"/>
    <s v="3"/>
    <s v="NE"/>
  </r>
  <r>
    <s v="CO"/>
    <s v="CO3OC"/>
    <s v="5295"/>
    <s v="51059999"/>
    <s v="A1"/>
    <s v="GL Posting Bogota (CO)"/>
    <n v="1303538"/>
    <x v="1"/>
    <n v="45170"/>
    <n v="138684"/>
    <s v="COFE2302"/>
    <n v="124677"/>
    <s v="Diana Carolina Prada"/>
    <m/>
    <s v="P1090500931"/>
    <s v="1090500931 PRADA OLIVEROS DIANA CAROLINA"/>
    <s v="E3"/>
    <n v="3165141"/>
    <s v="AJUSTE PROV VACACIONES"/>
    <m/>
    <s v="AJUSTE PROVISION VACACIONES ENE-AGO 2023"/>
    <x v="0"/>
    <n v="-20709.73"/>
    <n v="-4.47"/>
    <n v="-21.63"/>
    <n v="-20709.73"/>
    <n v="0"/>
    <d v="2023-10-10T01:01:06"/>
    <n v="1"/>
    <n v="-20709.73"/>
    <s v="A.1.3"/>
    <n v="2"/>
    <s v="3"/>
    <s v="NE"/>
  </r>
  <r>
    <s v="CO"/>
    <s v="CO4PP"/>
    <s v="5295"/>
    <s v="51059999"/>
    <s v="A6"/>
    <s v="GL Posting Popayán (CO)"/>
    <n v="6305204"/>
    <x v="1"/>
    <n v="45198"/>
    <n v="122536"/>
    <s v="COFE2302"/>
    <n v="124932"/>
    <s v="Gina Alejandra Guevara Gomez"/>
    <m/>
    <s v="P1144077860"/>
    <s v="1144077860 GUEVARA GOMEZ GINA ALEJANDRA"/>
    <s v="Z4"/>
    <n v="3192180"/>
    <s v=""/>
    <m/>
    <s v="RECLA_TRANS#_1303135_SALARY 202308"/>
    <x v="0"/>
    <n v="6692557.0300000003"/>
    <n v="1637.94"/>
    <n v="17013.75"/>
    <n v="6692557.0300000003"/>
    <n v="0"/>
    <d v="2023-10-04T00:49:29"/>
    <n v="1"/>
    <n v="6692557.0300000003"/>
    <s v="A.1.8"/>
    <n v="2"/>
    <s v="4"/>
    <s v="WA"/>
  </r>
  <r>
    <s v="CO"/>
    <s v="CO4PP"/>
    <s v="5295"/>
    <s v="51059999"/>
    <s v="SP"/>
    <s v="Payroll Posting"/>
    <n v="1303529"/>
    <x v="1"/>
    <n v="45199"/>
    <n v="138684"/>
    <s v="COFE2302"/>
    <n v="124932"/>
    <s v="Gina Alejandra Guevara Gomez"/>
    <m/>
    <s v="P1144077860"/>
    <s v="1144077860 GUEVARA GOMEZ GINA ALEJANDRA"/>
    <s v="Z4"/>
    <n v="3192180"/>
    <s v="SALARY 202309"/>
    <m/>
    <s v="SALARY 202309"/>
    <x v="0"/>
    <n v="6963105.4100000001"/>
    <n v="1700.95"/>
    <n v="17898.87"/>
    <n v="6963105.4100000001"/>
    <n v="0"/>
    <d v="2023-10-09T23:58:49"/>
    <n v="1"/>
    <n v="6963105.4100000001"/>
    <s v="A.1.8"/>
    <n v="2"/>
    <s v="4"/>
    <s v="WA"/>
  </r>
  <r>
    <s v="CO"/>
    <s v="CO2BG"/>
    <s v="5295"/>
    <s v="51059999"/>
    <s v="SP"/>
    <s v="Payroll Posting"/>
    <n v="1303528"/>
    <x v="1"/>
    <n v="45199"/>
    <n v="138684"/>
    <s v="COFE2302"/>
    <n v="125468"/>
    <s v="Estefania Alfonso Saavedra"/>
    <m/>
    <s v="P1019113223"/>
    <s v="1019113223 ALFONSO SAAVEDRA ESTEFANIA"/>
    <s v="Z2"/>
    <n v="3001763"/>
    <s v="SALARY 202309"/>
    <m/>
    <s v="SALARY 202309"/>
    <x v="0"/>
    <n v="1231892.6599999999"/>
    <n v="300.93"/>
    <n v="3166.62"/>
    <n v="1231892.6599999999"/>
    <n v="0"/>
    <d v="2023-10-09T23:56:44"/>
    <n v="1"/>
    <n v="1231892.6599999999"/>
    <s v="A.1.8"/>
    <n v="2"/>
    <s v="2"/>
    <s v="CO"/>
  </r>
  <r>
    <s v="CO"/>
    <s v="CO3CU"/>
    <s v="5295"/>
    <s v="51059999"/>
    <s v="SP"/>
    <s v="Payroll Posting"/>
    <n v="1303529"/>
    <x v="1"/>
    <n v="45199"/>
    <n v="138684"/>
    <s v="COFE2302"/>
    <n v="125803"/>
    <s v="YINA CAROLINA CRISTANCHO ALVAREZ"/>
    <m/>
    <s v="P1095924452"/>
    <s v="1095924452 CRISTANCHO ALVAREZ YINA CAROLINA"/>
    <s v="Z3"/>
    <n v="3002798"/>
    <s v="SALARY 202309"/>
    <m/>
    <s v="SALARY 202309"/>
    <x v="0"/>
    <n v="4891852.41"/>
    <n v="1194.98"/>
    <n v="12574.65"/>
    <n v="4891852.41"/>
    <n v="0"/>
    <d v="2023-10-09T23:58:49"/>
    <n v="1"/>
    <n v="4891852.41"/>
    <s v="A.1.8"/>
    <n v="2"/>
    <s v="3"/>
    <s v="NE"/>
  </r>
  <r>
    <s v="CO"/>
    <s v="CO4TC"/>
    <s v="5295"/>
    <s v="51059999"/>
    <s v="SP"/>
    <s v="Payroll Posting"/>
    <n v="1303528"/>
    <x v="1"/>
    <n v="45199"/>
    <n v="138684"/>
    <s v="COFE2302"/>
    <n v="126017"/>
    <s v="Luz Mery Mejia Cuastumal"/>
    <m/>
    <s v="P36862001"/>
    <s v="36862001 MEJIA CUASTUMAL LUZ MERY"/>
    <s v="Z4"/>
    <n v="3001585"/>
    <s v="SALARY 202309"/>
    <m/>
    <s v="SALARY 202309"/>
    <x v="0"/>
    <n v="2762597.41"/>
    <n v="674.85"/>
    <n v="7101.34"/>
    <n v="2762597.41"/>
    <n v="0"/>
    <d v="2023-10-09T23:56:44"/>
    <n v="1"/>
    <n v="2762597.41"/>
    <s v="A.1.8"/>
    <n v="2"/>
    <s v="4"/>
    <s v="WA"/>
  </r>
  <r>
    <s v="CO"/>
    <s v="CO6UR"/>
    <s v="5295"/>
    <s v="51059999"/>
    <s v="SP"/>
    <s v="Payroll Posting"/>
    <n v="1303529"/>
    <x v="1"/>
    <n v="45199"/>
    <n v="138684"/>
    <s v="COFE2302"/>
    <n v="126411"/>
    <s v="Alex Fernando Fernando Bustamante Beltrán"/>
    <m/>
    <s v="P1121949544"/>
    <s v="1121949544 BUSTAMANTE BELTRAN ALEX FERNANDO"/>
    <s v="Z6"/>
    <n v="3001746"/>
    <s v="SALARY 202309"/>
    <m/>
    <s v="SALARY 202309"/>
    <x v="0"/>
    <n v="1738969.89"/>
    <n v="424.8"/>
    <n v="4470.07"/>
    <n v="1738969.89"/>
    <n v="0"/>
    <d v="2023-10-09T23:58:49"/>
    <n v="1"/>
    <n v="1738969.89"/>
    <s v="A.1.8"/>
    <n v="2"/>
    <s v="6"/>
    <s v="URR"/>
  </r>
  <r>
    <s v="CO"/>
    <s v="CO6UR"/>
    <s v="5295"/>
    <s v="51059999"/>
    <s v="SP"/>
    <s v="Payroll Posting"/>
    <n v="1303528"/>
    <x v="1"/>
    <n v="45199"/>
    <n v="138684"/>
    <s v="COFE2302"/>
    <n v="126834"/>
    <s v="Katherine Grass Cardenas"/>
    <m/>
    <s v="P1023963248"/>
    <s v="1023963248 GRASS CARDENAS KATHERINE"/>
    <s v="Z6"/>
    <n v="3001744"/>
    <s v="SALARY 202309"/>
    <m/>
    <s v="SALARY 202309"/>
    <x v="0"/>
    <n v="3309693.21"/>
    <n v="808.49"/>
    <n v="8507.67"/>
    <n v="3309693.21"/>
    <n v="0"/>
    <d v="2023-10-09T23:56:44"/>
    <n v="1"/>
    <n v="3309693.21"/>
    <s v="A.1.8"/>
    <n v="2"/>
    <s v="6"/>
    <s v="URR"/>
  </r>
  <r>
    <s v="CO"/>
    <s v="CO2BG"/>
    <s v="5295"/>
    <s v="51059999"/>
    <s v="A1"/>
    <s v="GL Posting Bogota (CO)"/>
    <n v="1303538"/>
    <x v="1"/>
    <n v="45170"/>
    <n v="138684"/>
    <s v="COFE2302"/>
    <n v="127068"/>
    <s v="Mauricio Sánchez Segura"/>
    <m/>
    <s v="P1107058260"/>
    <s v="1107058260 SANCHEZ SEGURA MAURICIO"/>
    <s v="Z2"/>
    <n v="3001765"/>
    <s v="AJUSTE PROV VACACIONES"/>
    <m/>
    <s v="AJUSTE PROVISION VACACIONES ENE-AGO 2023"/>
    <x v="0"/>
    <n v="-1224.6099999999999"/>
    <n v="-0.26"/>
    <n v="-1.28"/>
    <n v="-1224.6099999999999"/>
    <n v="0"/>
    <d v="2023-10-10T01:01:06"/>
    <n v="1"/>
    <n v="-1224.6099999999999"/>
    <s v="A.1.8"/>
    <n v="2"/>
    <s v="2"/>
    <s v="CO"/>
  </r>
  <r>
    <s v="CO"/>
    <s v="CO2BG"/>
    <s v="5295"/>
    <s v="51059999"/>
    <s v="SP"/>
    <s v="Payroll Posting"/>
    <n v="1303529"/>
    <x v="1"/>
    <n v="45199"/>
    <n v="138684"/>
    <s v="COFE2302"/>
    <n v="127068"/>
    <s v="Mauricio Sánchez Segura"/>
    <m/>
    <s v="P1107058260"/>
    <s v="1107058260 SANCHEZ SEGURA MAURICIO"/>
    <s v="Z2"/>
    <n v="3001765"/>
    <s v="SALARY 202309"/>
    <m/>
    <s v="SALARY 202309"/>
    <x v="0"/>
    <n v="1978485.39"/>
    <n v="483.3"/>
    <n v="5085.76"/>
    <n v="1978485.39"/>
    <n v="0"/>
    <d v="2023-10-09T23:58:49"/>
    <n v="1"/>
    <n v="1978485.39"/>
    <s v="A.1.8"/>
    <n v="2"/>
    <s v="2"/>
    <s v="CO"/>
  </r>
  <r>
    <s v="CO"/>
    <s v="CO2BG"/>
    <s v="5295"/>
    <s v="51059999"/>
    <s v="SP"/>
    <s v="Payroll Posting"/>
    <n v="1303528"/>
    <x v="1"/>
    <n v="45199"/>
    <n v="138684"/>
    <s v="COFE2302"/>
    <n v="127419"/>
    <s v="Tatiana Paola Puentes Sierra"/>
    <m/>
    <s v="P1016081795"/>
    <s v="1016081795 PUENTES SIERRA TATIANA PAOLA"/>
    <s v="Z2"/>
    <n v="3168228"/>
    <s v="SALARY 202309"/>
    <m/>
    <s v="SALARY 202309"/>
    <x v="0"/>
    <n v="1069857.02"/>
    <n v="261.33999999999997"/>
    <n v="2750.1"/>
    <n v="1069857.02"/>
    <n v="0"/>
    <d v="2023-10-09T23:56:44"/>
    <n v="1"/>
    <n v="1069857.02"/>
    <s v="A.1.8"/>
    <n v="2"/>
    <s v="2"/>
    <s v="CO"/>
  </r>
  <r>
    <s v="CO"/>
    <s v="CO6UR"/>
    <s v="5295"/>
    <s v="51059999"/>
    <s v="SP"/>
    <s v="Payroll Posting"/>
    <n v="1303529"/>
    <x v="1"/>
    <n v="45199"/>
    <n v="138684"/>
    <s v="COFE2302"/>
    <n v="127717"/>
    <s v="Jaime Alexis Machado Tovar"/>
    <m/>
    <s v="P1121855213"/>
    <s v="1121855213 MACHADO TOVAR JAIME ALEXIS"/>
    <s v="Z6"/>
    <n v="3001749"/>
    <s v="SALARY 202309"/>
    <m/>
    <s v="SALARY 202309"/>
    <x v="0"/>
    <n v="1568771.36"/>
    <n v="383.22"/>
    <n v="4032.57"/>
    <n v="1568771.36"/>
    <n v="0"/>
    <d v="2023-10-09T23:58:49"/>
    <n v="1"/>
    <n v="1568771.36"/>
    <s v="A.1.8"/>
    <n v="2"/>
    <s v="6"/>
    <s v="URR"/>
  </r>
  <r>
    <s v="CO"/>
    <s v="CO4TC"/>
    <s v="5295"/>
    <s v="51059999"/>
    <s v="SP"/>
    <s v="Payroll Posting"/>
    <n v="1303529"/>
    <x v="1"/>
    <n v="45199"/>
    <n v="138684"/>
    <s v="COFE2302"/>
    <n v="127951"/>
    <s v="Maria Juliana Contreras Ramirez"/>
    <m/>
    <s v="P1090491722"/>
    <s v="1090491722 CONTRERAS RAMIREZ MARIA JULIANA"/>
    <s v="Z4"/>
    <n v="3192136"/>
    <s v="SALARY 202309"/>
    <m/>
    <s v="SALARY 202309"/>
    <x v="0"/>
    <n v="4901728.41"/>
    <n v="1197.3900000000001"/>
    <n v="12600.04"/>
    <n v="4901728.41"/>
    <n v="0"/>
    <d v="2023-10-09T23:58:49"/>
    <n v="1"/>
    <n v="4901728.41"/>
    <s v="A.1.8"/>
    <n v="2"/>
    <s v="4"/>
    <s v="WA"/>
  </r>
  <r>
    <s v="CO"/>
    <s v="CO4TC"/>
    <s v="5295"/>
    <s v="51059999"/>
    <s v="C4"/>
    <s v="GL Posting Chocó (CO)"/>
    <n v="13301355"/>
    <x v="1"/>
    <n v="45198"/>
    <s v="M326"/>
    <s v="COFE2302"/>
    <n v="127951"/>
    <s v="Maria Juliana Contreras Ramirez"/>
    <m/>
    <s v="P1090491722"/>
    <s v="1090491722 CONTRERAS RAMIREZ MARIA JULIANA"/>
    <s v="Z4"/>
    <n v="3192136"/>
    <s v=""/>
    <m/>
    <s v="RECLASIF_1303135_SALARY 202308"/>
    <x v="0"/>
    <n v="4744582.03"/>
    <n v="1161.19"/>
    <n v="12061.63"/>
    <n v="4744582.03"/>
    <n v="0"/>
    <d v="2023-10-03T22:15:11"/>
    <n v="1"/>
    <n v="4744582.03"/>
    <s v="A.1.8"/>
    <n v="2"/>
    <s v="4"/>
    <s v="WA"/>
  </r>
  <r>
    <s v="CO"/>
    <s v="CO6UR"/>
    <s v="5295"/>
    <s v="51059999"/>
    <s v="SP"/>
    <s v="Payroll Posting"/>
    <n v="1303528"/>
    <x v="1"/>
    <n v="45199"/>
    <n v="138684"/>
    <s v="COFE2302"/>
    <n v="131999"/>
    <s v="Laura Alejandra Diaz Cardoso"/>
    <m/>
    <s v="P1026276493"/>
    <s v="1026276493 LAURA ALEJANDRA DIAZ CARDOSO"/>
    <s v="E6"/>
    <n v="3165288"/>
    <s v="SALARY 202309"/>
    <m/>
    <s v="SALARY 202309"/>
    <x v="0"/>
    <n v="7986638.4100000001"/>
    <n v="1950.98"/>
    <n v="20529.89"/>
    <n v="7986638.4100000001"/>
    <n v="0"/>
    <d v="2023-10-09T23:56:44"/>
    <n v="1"/>
    <n v="7986638.4100000001"/>
    <s v="A.1.3"/>
    <n v="2"/>
    <s v="6"/>
    <s v="URR"/>
  </r>
  <r>
    <s v="CO"/>
    <s v="CO4TC"/>
    <s v="5295"/>
    <s v="51059999"/>
    <s v="C4"/>
    <s v="GL Posting Chocó (CO)"/>
    <n v="13301355"/>
    <x v="1"/>
    <n v="45198"/>
    <s v="M326"/>
    <s v="COFE2302"/>
    <n v="132676"/>
    <s v="Castillo Dayany Luz"/>
    <m/>
    <s v="P1010149317"/>
    <s v="1010149317 CASTILLO CAICEDO LUZ DAYANY"/>
    <s v="Z4"/>
    <n v="3192137"/>
    <s v=""/>
    <m/>
    <s v="RECLASIF_1303135_SALARY 202308"/>
    <x v="0"/>
    <n v="4676867.03"/>
    <n v="1144.6199999999999"/>
    <n v="11889.48"/>
    <n v="4676867.03"/>
    <n v="0"/>
    <d v="2023-10-03T22:15:11"/>
    <n v="1"/>
    <n v="4676867.03"/>
    <s v="A.1.8"/>
    <n v="2"/>
    <s v="4"/>
    <s v="WA"/>
  </r>
  <r>
    <s v="CO"/>
    <s v="CO2BG"/>
    <s v="5295"/>
    <s v="51059999"/>
    <s v="SP"/>
    <s v="Payroll Posting"/>
    <n v="1303528"/>
    <x v="1"/>
    <n v="45199"/>
    <n v="138684"/>
    <s v="COFE2302"/>
    <n v="136316"/>
    <s v="Ivonne Pilar Castañeda Navarro"/>
    <m/>
    <s v="P1032393306"/>
    <s v="1032393306 CASTAÑEDA NAVARRO IVONNE PILAR"/>
    <s v="Z2"/>
    <n v="3001768"/>
    <s v="SALARY 202309"/>
    <m/>
    <s v="SALARY 202309"/>
    <x v="0"/>
    <n v="1419582.67"/>
    <n v="346.78"/>
    <n v="3649.08"/>
    <n v="1419582.67"/>
    <n v="0"/>
    <d v="2023-10-09T23:56:44"/>
    <n v="1"/>
    <n v="1419582.67"/>
    <s v="A.1.8"/>
    <n v="2"/>
    <s v="2"/>
    <s v="CO"/>
  </r>
  <r>
    <s v="CO"/>
    <s v="CO4PP"/>
    <s v="5295"/>
    <s v="51059999"/>
    <s v="SP"/>
    <s v="Payroll Posting"/>
    <n v="1303529"/>
    <x v="1"/>
    <n v="45199"/>
    <n v="138684"/>
    <s v="COFE2302"/>
    <n v="136403"/>
    <s v="Natalia. Delgado Amezquita"/>
    <m/>
    <s v="P1061809296"/>
    <s v="1061809296 DELADO AMEZQUITA NATALIA"/>
    <s v="A4"/>
    <n v="3001584"/>
    <s v="SALARY 202309"/>
    <m/>
    <s v="SALARY 202309"/>
    <x v="0"/>
    <n v="4708368.41"/>
    <n v="1150.1600000000001"/>
    <n v="12103"/>
    <n v="4708368.41"/>
    <n v="0"/>
    <d v="2023-10-09T23:58:49"/>
    <n v="1"/>
    <n v="4708368.41"/>
    <s v="A.1.8"/>
    <n v="2"/>
    <s v="4"/>
    <s v="WA"/>
  </r>
  <r>
    <s v="CO"/>
    <s v="CO3OC"/>
    <s v="5295"/>
    <s v="51059999"/>
    <s v="SP"/>
    <s v="Payroll Posting"/>
    <n v="1303528"/>
    <x v="1"/>
    <n v="45199"/>
    <n v="138684"/>
    <s v="COFE2302"/>
    <n v="137731"/>
    <s v="Dayana Geraldino"/>
    <m/>
    <s v="P1001886107"/>
    <s v="1001886107 GERALDINO RODRIGUEZ DAYANA"/>
    <s v="Z3"/>
    <n v="3185960"/>
    <s v="SALARY 202309"/>
    <m/>
    <s v="SALARY 202309"/>
    <x v="0"/>
    <n v="275767.88"/>
    <n v="67.36"/>
    <n v="708.87"/>
    <n v="275767.88"/>
    <n v="0"/>
    <d v="2023-10-09T23:56:44"/>
    <n v="1"/>
    <n v="275767.88"/>
    <s v="A.1.8"/>
    <n v="2"/>
    <s v="3"/>
    <s v="NE"/>
  </r>
  <r>
    <s v="CO"/>
    <s v="CO6UR"/>
    <s v="5295"/>
    <s v="51059999"/>
    <s v="SP"/>
    <s v="Payroll Posting"/>
    <n v="1303529"/>
    <x v="1"/>
    <n v="45199"/>
    <n v="138684"/>
    <s v="COFE2302"/>
    <n v="138270"/>
    <s v="Trinidad Trinidad Amaya Velásquez"/>
    <m/>
    <s v="P1098832703"/>
    <s v="1098832703 AMAYA VELASQUEZ TRINIDAD"/>
    <s v="Z6"/>
    <n v="3001745"/>
    <s v="SALARY 202309"/>
    <m/>
    <s v="SALARY 202309"/>
    <x v="0"/>
    <n v="170516.67"/>
    <n v="41.65"/>
    <n v="438.32"/>
    <n v="170516.67"/>
    <n v="0"/>
    <d v="2023-10-09T23:58:49"/>
    <n v="1"/>
    <n v="170516.67"/>
    <s v="A.1.8"/>
    <n v="2"/>
    <s v="6"/>
    <s v="URR"/>
  </r>
  <r>
    <s v="CO"/>
    <s v="CO4TC"/>
    <s v="5295"/>
    <s v="51059999"/>
    <s v="SP"/>
    <s v="Payroll Posting"/>
    <n v="1303529"/>
    <x v="1"/>
    <n v="45199"/>
    <n v="138684"/>
    <s v="COFE2302"/>
    <n v="139083"/>
    <s v="Camila Alexandra Erazo"/>
    <m/>
    <s v="P1085270183"/>
    <s v="1085270183 ERASO ZAMBRANO CAMILA ALEXANDRA"/>
    <s v="E4"/>
    <n v="3001572"/>
    <s v="SALARY 202309"/>
    <m/>
    <s v="SALARY 202309"/>
    <x v="0"/>
    <n v="7948731.4100000001"/>
    <n v="1941.72"/>
    <n v="20432.45"/>
    <n v="7948731.4100000001"/>
    <n v="0"/>
    <d v="2023-10-09T23:58:49"/>
    <n v="1"/>
    <n v="7948731.4100000001"/>
    <s v="A.1.3"/>
    <n v="2"/>
    <s v="4"/>
    <s v="WA"/>
  </r>
  <r>
    <s v="CO"/>
    <s v="CO3SM"/>
    <s v="5295"/>
    <s v="51059999"/>
    <s v="SP"/>
    <s v="Payroll Posting"/>
    <n v="1303528"/>
    <x v="1"/>
    <n v="45199"/>
    <n v="138684"/>
    <s v="COFE2302"/>
    <n v="139091"/>
    <s v="Anuar Pacheco Padilla"/>
    <m/>
    <s v="P72135531"/>
    <s v="72135531 PACHECO PADILLA ANUAR"/>
    <s v="E3"/>
    <n v="3001809"/>
    <s v="SALARY 202309"/>
    <m/>
    <s v="SALARY 202309"/>
    <x v="0"/>
    <n v="8347841.4100000001"/>
    <n v="2039.21"/>
    <n v="21458.38"/>
    <n v="8347841.4100000001"/>
    <n v="0"/>
    <d v="2023-10-09T23:56:44"/>
    <n v="1"/>
    <n v="8347841.4100000001"/>
    <s v="A.1.3"/>
    <n v="2"/>
    <s v="3"/>
    <s v="NE"/>
  </r>
  <r>
    <s v="CO"/>
    <s v="CO2BG"/>
    <s v="5295"/>
    <s v="51059999"/>
    <s v="SP"/>
    <s v="Payroll Posting"/>
    <n v="1303528"/>
    <x v="1"/>
    <n v="45199"/>
    <n v="138684"/>
    <s v="COFE2302"/>
    <n v="139332"/>
    <s v="Maria Camila Paredes Valencia"/>
    <m/>
    <s v="P1018465595"/>
    <s v="1018465595 PAREDES VALENCIA MARIA CAMILA"/>
    <s v="Z2"/>
    <n v="3001766"/>
    <s v="SALARY 202309"/>
    <m/>
    <s v="SALARY 202309"/>
    <x v="0"/>
    <n v="1310975.24"/>
    <n v="320.25"/>
    <n v="3369.9"/>
    <n v="1310975.24"/>
    <n v="0"/>
    <d v="2023-10-09T23:56:44"/>
    <n v="1"/>
    <n v="1310975.24"/>
    <s v="A.1.8"/>
    <n v="2"/>
    <s v="2"/>
    <s v="CO"/>
  </r>
  <r>
    <s v="CO"/>
    <s v="CO4TC"/>
    <s v="5295"/>
    <s v="51059999"/>
    <s v="SP"/>
    <s v="Payroll Posting"/>
    <n v="1303528"/>
    <x v="1"/>
    <n v="45199"/>
    <n v="138684"/>
    <s v="COFE2302"/>
    <n v="139426"/>
    <s v="hector julian jurado cañizares"/>
    <m/>
    <s v="P98397060"/>
    <s v="98397060 HECTOR JULIAN JURADO CAÑIZARES"/>
    <s v="Z4"/>
    <n v="3192145"/>
    <s v="SALARY 202309"/>
    <m/>
    <s v="SALARY 202309"/>
    <x v="0"/>
    <n v="508428.41"/>
    <n v="124.2"/>
    <n v="1306.93"/>
    <n v="508428.41"/>
    <n v="0"/>
    <d v="2023-10-09T23:56:44"/>
    <n v="1"/>
    <n v="508428.41"/>
    <s v="A.1.8"/>
    <n v="2"/>
    <s v="4"/>
    <s v="WA"/>
  </r>
  <r>
    <s v="CO"/>
    <s v="CO4TC"/>
    <s v="5295"/>
    <s v="51059999"/>
    <s v="C4"/>
    <s v="GL Posting Chocó (CO)"/>
    <n v="13301355"/>
    <x v="1"/>
    <n v="45198"/>
    <s v="M326"/>
    <s v="COFE2302"/>
    <n v="139426"/>
    <s v="hector julian jurado cañizares"/>
    <m/>
    <s v="P98397060"/>
    <s v="98397060 HECTOR JULIAN JURADO CAÑIZARES"/>
    <s v="Z4"/>
    <n v="3192145"/>
    <s v=""/>
    <m/>
    <s v="RECLASIF_1303141_SALARY 202308"/>
    <x v="0"/>
    <n v="4676867.03"/>
    <n v="1144.6199999999999"/>
    <n v="11889.48"/>
    <n v="4676867.03"/>
    <n v="0"/>
    <d v="2023-10-03T22:15:11"/>
    <n v="1"/>
    <n v="4676867.03"/>
    <s v="A.1.8"/>
    <n v="2"/>
    <s v="4"/>
    <s v="WA"/>
  </r>
  <r>
    <s v="CO"/>
    <s v="CO3SM"/>
    <s v="5295"/>
    <s v="51059999"/>
    <s v="SP"/>
    <s v="Payroll Posting"/>
    <n v="1303528"/>
    <x v="1"/>
    <n v="45199"/>
    <n v="138684"/>
    <s v="COFE2302"/>
    <n v="139987"/>
    <s v="ORLY KATRINA MASCO"/>
    <m/>
    <s v="P1032438511"/>
    <s v="1032438511 MASCO FRAGOZO ORLY KATRINA"/>
    <s v="E3"/>
    <n v="3001810"/>
    <s v="SALARY 202309"/>
    <m/>
    <s v="SALARY 202309"/>
    <x v="0"/>
    <n v="3550815.41"/>
    <n v="867.39"/>
    <n v="9127.48"/>
    <n v="3550815.41"/>
    <n v="0"/>
    <d v="2023-10-09T23:56:44"/>
    <n v="1"/>
    <n v="3550815.41"/>
    <s v="A.1.6"/>
    <n v="2"/>
    <s v="3"/>
    <s v="NE"/>
  </r>
  <r>
    <s v="CO"/>
    <s v="CO3SM"/>
    <s v="5295"/>
    <s v="51059999"/>
    <s v="SP"/>
    <s v="Payroll Posting"/>
    <n v="1303528"/>
    <x v="1"/>
    <n v="45199"/>
    <n v="138684"/>
    <s v="COFE2302"/>
    <n v="139989"/>
    <s v="Armando Diaz Martinez"/>
    <m/>
    <s v="P84459178"/>
    <s v="84459178 DIAZ MARTINEZ ARMANDO"/>
    <s v="E3"/>
    <n v="3076665"/>
    <s v="SALARY 202309"/>
    <m/>
    <s v="SALARY 202309"/>
    <x v="0"/>
    <n v="3557002.41"/>
    <n v="868.9"/>
    <n v="9143.3799999999992"/>
    <n v="3557002.41"/>
    <n v="0"/>
    <d v="2023-10-09T23:56:44"/>
    <n v="1"/>
    <n v="3557002.41"/>
    <s v="A.1.6"/>
    <n v="2"/>
    <s v="3"/>
    <s v="NE"/>
  </r>
  <r>
    <s v="CO"/>
    <s v="CO3SM"/>
    <s v="5295"/>
    <s v="51059999"/>
    <s v="SP"/>
    <s v="Payroll Posting"/>
    <n v="1303528"/>
    <x v="1"/>
    <n v="45199"/>
    <n v="138684"/>
    <s v="COFE2302"/>
    <n v="139990"/>
    <s v="Carlos Alberto Contreras"/>
    <m/>
    <s v="P80026409"/>
    <s v="80026409 CONTRERAS BRICEÑO CARLOS ALBERTO"/>
    <s v="E3"/>
    <n v="3076664"/>
    <s v="SALARY 202309"/>
    <m/>
    <s v="SALARY 202309"/>
    <x v="0"/>
    <n v="3557002.41"/>
    <n v="868.9"/>
    <n v="9143.3799999999992"/>
    <n v="3557002.41"/>
    <n v="0"/>
    <d v="2023-10-09T23:56:44"/>
    <n v="1"/>
    <n v="3557002.41"/>
    <s v="A.1.6"/>
    <n v="2"/>
    <s v="3"/>
    <s v="NE"/>
  </r>
  <r>
    <s v="CO"/>
    <s v="CO3SM"/>
    <s v="5295"/>
    <s v="51059999"/>
    <s v="SP"/>
    <s v="Payroll Posting"/>
    <n v="1303529"/>
    <x v="1"/>
    <n v="45199"/>
    <n v="138684"/>
    <s v="COFE2302"/>
    <n v="139991"/>
    <s v="Maria Alejandra Ramirez Orozco"/>
    <m/>
    <s v="P1065131022"/>
    <s v="1065131022 RAMIREZ OROZCO MARIA ALEJANDRA"/>
    <s v="E3"/>
    <n v="3076663"/>
    <s v="SALARY 202309"/>
    <m/>
    <s v="SALARY 202309"/>
    <x v="0"/>
    <n v="3557002.41"/>
    <n v="868.9"/>
    <n v="9143.3799999999992"/>
    <n v="3557002.41"/>
    <n v="0"/>
    <d v="2023-10-09T23:58:49"/>
    <n v="1"/>
    <n v="3557002.41"/>
    <s v="A.1.6"/>
    <n v="2"/>
    <s v="3"/>
    <s v="NE"/>
  </r>
  <r>
    <s v="CO"/>
    <s v="CO3SM"/>
    <s v="5295"/>
    <s v="51059999"/>
    <s v="SP"/>
    <s v="Payroll Posting"/>
    <n v="1303529"/>
    <x v="1"/>
    <n v="45199"/>
    <n v="138684"/>
    <s v="COFE2302"/>
    <n v="139992"/>
    <s v="Ketis Yulieth Amaya"/>
    <m/>
    <s v="P1122403055"/>
    <s v="1122403055 AMAYA AROCHA KETIS YULIETH"/>
    <s v="E3"/>
    <n v="3076662"/>
    <s v="SALARY 202309"/>
    <m/>
    <s v="SALARY 202309"/>
    <x v="0"/>
    <n v="3557002.41"/>
    <n v="868.9"/>
    <n v="9143.3799999999992"/>
    <n v="3557002.41"/>
    <n v="0"/>
    <d v="2023-10-09T23:58:49"/>
    <n v="1"/>
    <n v="3557002.41"/>
    <s v="A.1.6"/>
    <n v="2"/>
    <s v="3"/>
    <s v="NE"/>
  </r>
  <r>
    <s v="CO"/>
    <s v="CO3SM"/>
    <s v="5295"/>
    <s v="51059999"/>
    <s v="SP"/>
    <s v="Payroll Posting"/>
    <n v="1303529"/>
    <x v="1"/>
    <n v="45199"/>
    <n v="138684"/>
    <s v="COFE2302"/>
    <n v="139993"/>
    <s v="Luis David Ramos"/>
    <m/>
    <s v="P1065815977"/>
    <s v="1065815977 RAMOS PEREZ LUIS DAVID"/>
    <s v="E3"/>
    <n v="3076661"/>
    <s v="SALARY 202309"/>
    <m/>
    <s v="SALARY 202309"/>
    <x v="0"/>
    <n v="3557002.41"/>
    <n v="868.9"/>
    <n v="9143.3799999999992"/>
    <n v="3557002.41"/>
    <n v="0"/>
    <d v="2023-10-09T23:58:49"/>
    <n v="1"/>
    <n v="3557002.41"/>
    <s v="A.1.6"/>
    <n v="2"/>
    <s v="3"/>
    <s v="NE"/>
  </r>
  <r>
    <s v="CO"/>
    <s v="CO3SM"/>
    <s v="5295"/>
    <s v="51059999"/>
    <s v="SP"/>
    <s v="Payroll Posting"/>
    <n v="1303528"/>
    <x v="1"/>
    <n v="45199"/>
    <n v="138684"/>
    <s v="COFE2302"/>
    <n v="139994"/>
    <s v="Jasbleidy Yolima Lopez Alvarez"/>
    <m/>
    <s v="P50914585"/>
    <s v="50914585 LOPEZ ALVAREZ JASBLEIDY YOLIMA"/>
    <s v="E3"/>
    <n v="3076660"/>
    <s v="SALARY 202309"/>
    <m/>
    <s v="SALARY 202309"/>
    <x v="0"/>
    <n v="3557002.41"/>
    <n v="868.9"/>
    <n v="9143.3799999999992"/>
    <n v="3557002.41"/>
    <n v="0"/>
    <d v="2023-10-09T23:56:44"/>
    <n v="1"/>
    <n v="3557002.41"/>
    <s v="A.1.6"/>
    <n v="2"/>
    <s v="3"/>
    <s v="NE"/>
  </r>
  <r>
    <s v="CO"/>
    <s v="CO3SM"/>
    <s v="5295"/>
    <s v="51059999"/>
    <s v="SP"/>
    <s v="Payroll Posting"/>
    <n v="1303529"/>
    <x v="1"/>
    <n v="45199"/>
    <n v="138684"/>
    <s v="COFE2302"/>
    <n v="139995"/>
    <s v="EYLENN YANETH RAMOS CORDOBA"/>
    <m/>
    <s v="P1122403703"/>
    <s v="1122403703 RAMOS CORDOBA EYLENN JANETH"/>
    <s v="E3"/>
    <n v="3076659"/>
    <s v="SALARY 202309"/>
    <m/>
    <s v="SALARY 202309"/>
    <x v="0"/>
    <n v="3557002.41"/>
    <n v="868.9"/>
    <n v="9143.3799999999992"/>
    <n v="3557002.41"/>
    <n v="0"/>
    <d v="2023-10-09T23:58:49"/>
    <n v="1"/>
    <n v="3557002.41"/>
    <s v="A.1.6"/>
    <n v="2"/>
    <s v="3"/>
    <s v="NE"/>
  </r>
  <r>
    <s v="CO"/>
    <s v="CO3SM"/>
    <s v="5295"/>
    <s v="51059999"/>
    <s v="SP"/>
    <s v="Payroll Posting"/>
    <n v="1303529"/>
    <x v="1"/>
    <n v="45199"/>
    <n v="138684"/>
    <s v="COFE2302"/>
    <n v="139996"/>
    <s v="DIEGO ALEJANDRO RAMIREZ RUEDA"/>
    <m/>
    <s v="P1120743458"/>
    <s v="1120743458 RAMIREZ RUEDA DIEGO ALEJANDRO"/>
    <s v="E3"/>
    <n v="3076658"/>
    <s v="SALARY 202309"/>
    <m/>
    <s v="SALARY 202309"/>
    <x v="0"/>
    <n v="3557002.41"/>
    <n v="868.9"/>
    <n v="9143.3799999999992"/>
    <n v="3557002.41"/>
    <n v="0"/>
    <d v="2023-10-09T23:58:49"/>
    <n v="1"/>
    <n v="3557002.41"/>
    <s v="A.1.6"/>
    <n v="2"/>
    <s v="3"/>
    <s v="NE"/>
  </r>
  <r>
    <s v="CO"/>
    <s v="CO3SM"/>
    <s v="5295"/>
    <s v="51059999"/>
    <s v="SP"/>
    <s v="Payroll Posting"/>
    <n v="1303528"/>
    <x v="1"/>
    <n v="45199"/>
    <n v="138684"/>
    <s v="COFE2302"/>
    <n v="139997"/>
    <s v="Yeleidy Córdoba Banquet"/>
    <m/>
    <s v="P56079235"/>
    <s v="56079235 CORDOBA BANQUET YELEIDY"/>
    <s v="E3"/>
    <n v="3076657"/>
    <s v="SALARY 202309"/>
    <m/>
    <s v="SALARY 202309"/>
    <x v="0"/>
    <n v="3557002.41"/>
    <n v="868.9"/>
    <n v="9143.3799999999992"/>
    <n v="3557002.41"/>
    <n v="0"/>
    <d v="2023-10-09T23:56:44"/>
    <n v="1"/>
    <n v="3557002.41"/>
    <s v="A.1.6"/>
    <n v="2"/>
    <s v="3"/>
    <s v="NE"/>
  </r>
  <r>
    <s v="CO"/>
    <s v="CO3SM"/>
    <s v="5295"/>
    <s v="51059999"/>
    <s v="SP"/>
    <s v="Payroll Posting"/>
    <n v="1303529"/>
    <x v="1"/>
    <n v="45199"/>
    <n v="138684"/>
    <s v="COFE2302"/>
    <n v="139998"/>
    <s v="Lena Judith Manjarrez Rodriguez"/>
    <m/>
    <s v="P1063948219"/>
    <s v="1063948219 MANJARREZ RODRIGUEZ LENA JUDITH"/>
    <s v="E3"/>
    <n v="3076656"/>
    <s v="SALARY 202309"/>
    <m/>
    <s v="SALARY 202309"/>
    <x v="0"/>
    <n v="3557002.41"/>
    <n v="868.9"/>
    <n v="9143.3799999999992"/>
    <n v="3557002.41"/>
    <n v="0"/>
    <d v="2023-10-09T23:58:49"/>
    <n v="1"/>
    <n v="3557002.41"/>
    <s v="A.1.6"/>
    <n v="2"/>
    <s v="3"/>
    <s v="NE"/>
  </r>
  <r>
    <s v="CO"/>
    <s v="CO3SM"/>
    <s v="5295"/>
    <s v="51059999"/>
    <s v="SP"/>
    <s v="Payroll Posting"/>
    <n v="1303528"/>
    <x v="1"/>
    <n v="45199"/>
    <n v="138684"/>
    <s v="COFE2302"/>
    <n v="139999"/>
    <s v="ANGELICA ROSA FRAGOZO PLATA"/>
    <m/>
    <s v="P56075926"/>
    <s v="56075926 FRAGOZO PLATA ANGELICA ROSA"/>
    <s v="E3"/>
    <n v="3076655"/>
    <s v="SALARY 202309"/>
    <m/>
    <s v="SALARY 202309"/>
    <x v="0"/>
    <n v="3557002.41"/>
    <n v="868.9"/>
    <n v="9143.3799999999992"/>
    <n v="3557002.41"/>
    <n v="0"/>
    <d v="2023-10-09T23:56:44"/>
    <n v="1"/>
    <n v="3557002.41"/>
    <s v="A.1.6"/>
    <n v="2"/>
    <s v="3"/>
    <s v="NE"/>
  </r>
  <r>
    <s v="CO"/>
    <s v="CO3SM"/>
    <s v="5295"/>
    <s v="51059999"/>
    <s v="SP"/>
    <s v="Payroll Posting"/>
    <n v="1303529"/>
    <x v="1"/>
    <n v="45199"/>
    <n v="138684"/>
    <s v="COFE2302"/>
    <n v="140000"/>
    <s v="Jetsen Jhosseth Jhosseth Gil Mejia"/>
    <m/>
    <s v="P1122404229"/>
    <s v="1122404229 GIL MEJIA JETSEN JHOSSETH"/>
    <s v="E3"/>
    <n v="3076654"/>
    <s v="SALARY 202309"/>
    <m/>
    <s v="SALARY 202309"/>
    <x v="0"/>
    <n v="3557002.41"/>
    <n v="868.9"/>
    <n v="9143.3799999999992"/>
    <n v="3557002.41"/>
    <n v="0"/>
    <d v="2023-10-09T23:58:49"/>
    <n v="1"/>
    <n v="3557002.41"/>
    <s v="A.1.6"/>
    <n v="2"/>
    <s v="3"/>
    <s v="NE"/>
  </r>
  <r>
    <s v="CO"/>
    <s v="CO3SM"/>
    <s v="5295"/>
    <s v="51059999"/>
    <s v="SP"/>
    <s v="Payroll Posting"/>
    <n v="1303529"/>
    <x v="1"/>
    <n v="45199"/>
    <n v="138684"/>
    <s v="COFE2302"/>
    <n v="140001"/>
    <s v="Alvaro Javier Gonzalez"/>
    <m/>
    <s v="P1124012847"/>
    <s v="1124012847 GONZALEZ MONTES ALVARO JAVIER"/>
    <s v="E3"/>
    <n v="3076653"/>
    <s v="SALARY 202309"/>
    <m/>
    <s v="SALARY 202309"/>
    <x v="0"/>
    <n v="3557002.41"/>
    <n v="868.9"/>
    <n v="9143.3799999999992"/>
    <n v="3557002.41"/>
    <n v="0"/>
    <d v="2023-10-09T23:58:49"/>
    <n v="1"/>
    <n v="3557002.41"/>
    <s v="A.1.6"/>
    <n v="2"/>
    <s v="3"/>
    <s v="NE"/>
  </r>
  <r>
    <s v="CO"/>
    <s v="CO3SM"/>
    <s v="5295"/>
    <s v="51059999"/>
    <s v="SP"/>
    <s v="Payroll Posting"/>
    <n v="1303529"/>
    <x v="1"/>
    <n v="45199"/>
    <n v="138684"/>
    <s v="COFE2302"/>
    <n v="140002"/>
    <s v="Leidis Meribed Jimenez"/>
    <m/>
    <s v="P1124037183"/>
    <s v="1124037183 JIMENEZ SAN MARTIN LEIDIS MERIBED"/>
    <s v="E3"/>
    <n v="3076652"/>
    <s v="SALARY 202309"/>
    <m/>
    <s v="SALARY 202309"/>
    <x v="0"/>
    <n v="3557002.41"/>
    <n v="868.9"/>
    <n v="9143.3799999999992"/>
    <n v="3557002.41"/>
    <n v="0"/>
    <d v="2023-10-09T23:58:49"/>
    <n v="1"/>
    <n v="3557002.41"/>
    <s v="A.1.6"/>
    <n v="2"/>
    <s v="3"/>
    <s v="NE"/>
  </r>
  <r>
    <s v="CO"/>
    <s v="CO3CU"/>
    <s v="5295"/>
    <s v="51059999"/>
    <s v="SP"/>
    <s v="Payroll Posting"/>
    <n v="1303529"/>
    <x v="1"/>
    <n v="45199"/>
    <n v="138684"/>
    <s v="COFE2302"/>
    <n v="140026"/>
    <s v="Angie Juliana Juliana Meneses Avila"/>
    <m/>
    <s v="P1094276611"/>
    <s v="1094276611 ANGIE JULIANA MENSES AVILA"/>
    <s v="E3"/>
    <n v="3076651"/>
    <s v="SALARY 202309"/>
    <m/>
    <s v="SALARY 202309"/>
    <x v="0"/>
    <n v="3653537.41"/>
    <n v="892.49"/>
    <n v="9391.5300000000007"/>
    <n v="3653537.41"/>
    <n v="0"/>
    <d v="2023-10-09T23:58:49"/>
    <n v="1"/>
    <n v="3653537.41"/>
    <s v="A.1.6"/>
    <n v="2"/>
    <s v="3"/>
    <s v="NE"/>
  </r>
  <r>
    <s v="CO"/>
    <s v="CO3CU"/>
    <s v="5295"/>
    <s v="51059999"/>
    <s v="SP"/>
    <s v="Payroll Posting"/>
    <n v="1303529"/>
    <x v="1"/>
    <n v="45199"/>
    <n v="138684"/>
    <s v="COFE2302"/>
    <n v="140028"/>
    <s v="Junior Rafael Oquendo Negrete"/>
    <m/>
    <s v="P1067912257"/>
    <s v="1067912257 JUNIOR RAFAEL OQUENDO NEGRETE"/>
    <s v="E3"/>
    <n v="3076650"/>
    <s v="SALARY 202309"/>
    <m/>
    <s v="SALARY 202309"/>
    <x v="0"/>
    <n v="3557002.41"/>
    <n v="868.9"/>
    <n v="9143.3799999999992"/>
    <n v="3557002.41"/>
    <n v="0"/>
    <d v="2023-10-09T23:58:49"/>
    <n v="1"/>
    <n v="3557002.41"/>
    <s v="A.1.6"/>
    <n v="2"/>
    <s v="3"/>
    <s v="NE"/>
  </r>
  <r>
    <s v="CO"/>
    <s v="CO3SM"/>
    <s v="5295"/>
    <s v="51059999"/>
    <s v="SP"/>
    <s v="Payroll Posting"/>
    <n v="1303529"/>
    <x v="1"/>
    <n v="45199"/>
    <n v="138684"/>
    <s v="COFE2302"/>
    <n v="140029"/>
    <s v="Oriana Marcela Pérez Campuzano"/>
    <m/>
    <s v="P1122808999"/>
    <s v="1122808999 PEREZ CAMPUZANO ORIANA MARCELA"/>
    <s v="E3"/>
    <n v="3076649"/>
    <s v="SALARY 202309"/>
    <m/>
    <s v="SALARY 202309"/>
    <x v="0"/>
    <n v="3557002.41"/>
    <n v="868.9"/>
    <n v="9143.3799999999992"/>
    <n v="3557002.41"/>
    <n v="0"/>
    <d v="2023-10-09T23:58:49"/>
    <n v="1"/>
    <n v="3557002.41"/>
    <s v="A.1.6"/>
    <n v="2"/>
    <s v="3"/>
    <s v="NE"/>
  </r>
  <r>
    <s v="CO"/>
    <s v="CO3SM"/>
    <s v="5295"/>
    <s v="51059999"/>
    <s v="SP"/>
    <s v="Payroll Posting"/>
    <n v="1303529"/>
    <x v="1"/>
    <n v="45199"/>
    <n v="138684"/>
    <s v="COFE2302"/>
    <n v="140030"/>
    <s v="Olfanis Carolina Medina Peñaranda"/>
    <m/>
    <s v="P1120750988"/>
    <s v="1120750988 MEDINA PEÑARANDA OLFANIS CAROLINA"/>
    <s v="E3"/>
    <n v="3165140"/>
    <s v="SALARY 202309"/>
    <m/>
    <s v="SALARY 202309"/>
    <x v="0"/>
    <n v="3557002.41"/>
    <n v="868.9"/>
    <n v="9143.3799999999992"/>
    <n v="3557002.41"/>
    <n v="0"/>
    <d v="2023-10-09T23:58:49"/>
    <n v="1"/>
    <n v="3557002.41"/>
    <s v="A.1.6"/>
    <n v="2"/>
    <s v="3"/>
    <s v="NE"/>
  </r>
  <r>
    <s v="CO"/>
    <s v="CO3CU"/>
    <s v="5295"/>
    <s v="51059999"/>
    <s v="SP"/>
    <s v="Payroll Posting"/>
    <n v="1303528"/>
    <x v="1"/>
    <n v="45199"/>
    <n v="138684"/>
    <s v="COFE2302"/>
    <n v="140034"/>
    <s v="Roniel Stiven Velasquez"/>
    <m/>
    <s v="P1000363601"/>
    <s v="1000363601 RONIEL STIVEN VELASQUEZ ASCANIO"/>
    <s v="E3"/>
    <n v="3165139"/>
    <s v="SALARY 202309"/>
    <m/>
    <s v="SALARY 202309"/>
    <x v="0"/>
    <n v="3557002.41"/>
    <n v="868.9"/>
    <n v="9143.3799999999992"/>
    <n v="3557002.41"/>
    <n v="0"/>
    <d v="2023-10-09T23:56:44"/>
    <n v="1"/>
    <n v="3557002.41"/>
    <s v="A.1.6"/>
    <n v="2"/>
    <s v="3"/>
    <s v="NE"/>
  </r>
  <r>
    <s v="CO"/>
    <s v="CO3SM"/>
    <s v="5295"/>
    <s v="51059999"/>
    <s v="SP"/>
    <s v="Payroll Posting"/>
    <n v="1303529"/>
    <x v="1"/>
    <n v="45199"/>
    <n v="138684"/>
    <s v="COFE2302"/>
    <n v="140035"/>
    <s v="Maria Angelica Martinez Cujia"/>
    <m/>
    <s v="P1120752435"/>
    <s v="1120752435 MARTINEZ CUJIA MARIA ANGELICA"/>
    <s v="E3"/>
    <n v="3165138"/>
    <s v="SALARY 202309"/>
    <m/>
    <s v="SALARY 202309"/>
    <x v="0"/>
    <n v="3557002.41"/>
    <n v="868.9"/>
    <n v="9143.3799999999992"/>
    <n v="3557002.41"/>
    <n v="0"/>
    <d v="2023-10-09T23:58:49"/>
    <n v="1"/>
    <n v="3557002.41"/>
    <s v="A.1.6"/>
    <n v="2"/>
    <s v="3"/>
    <s v="NE"/>
  </r>
  <r>
    <s v="CO"/>
    <s v="CO3SM"/>
    <s v="5295"/>
    <s v="51059999"/>
    <s v="SP"/>
    <s v="Payroll Posting"/>
    <n v="1303529"/>
    <x v="1"/>
    <n v="45199"/>
    <n v="138684"/>
    <s v="COFE2302"/>
    <n v="140037"/>
    <s v="Katerine Martinez"/>
    <m/>
    <s v="P1065659358"/>
    <s v="1065659358 MARTINEZ JEREZ KATERINE"/>
    <s v="E3"/>
    <n v="3165136"/>
    <s v="SALARY 202309"/>
    <m/>
    <s v="SALARY 202309"/>
    <x v="0"/>
    <n v="3557002.41"/>
    <n v="868.9"/>
    <n v="9143.3799999999992"/>
    <n v="3557002.41"/>
    <n v="0"/>
    <d v="2023-10-09T23:58:49"/>
    <n v="1"/>
    <n v="3557002.41"/>
    <s v="A.1.6"/>
    <n v="2"/>
    <s v="3"/>
    <s v="NE"/>
  </r>
  <r>
    <s v="CO"/>
    <s v="CO3SM"/>
    <s v="5295"/>
    <s v="51059999"/>
    <s v="SP"/>
    <s v="Payroll Posting"/>
    <n v="1303529"/>
    <x v="1"/>
    <n v="45199"/>
    <n v="138684"/>
    <s v="COFE2302"/>
    <n v="140060"/>
    <s v="Monica Ortiz Mamian"/>
    <m/>
    <s v="P1144045409"/>
    <s v="1144045409 ORTIZ MAMIAN MONICA"/>
    <s v="E3"/>
    <n v="3165135"/>
    <s v="SALARY 202309"/>
    <m/>
    <s v="SALARY 202309"/>
    <x v="0"/>
    <n v="3557002.41"/>
    <n v="868.9"/>
    <n v="9143.3799999999992"/>
    <n v="3557002.41"/>
    <n v="0"/>
    <d v="2023-10-09T23:58:49"/>
    <n v="1"/>
    <n v="3557002.41"/>
    <s v="A.1.6"/>
    <n v="2"/>
    <s v="3"/>
    <s v="NE"/>
  </r>
  <r>
    <s v="CO"/>
    <s v="CO3OC"/>
    <s v="5295"/>
    <s v="51059999"/>
    <s v="SP"/>
    <s v="Payroll Posting"/>
    <n v="1303528"/>
    <x v="1"/>
    <n v="45199"/>
    <n v="138684"/>
    <s v="COFE2302"/>
    <n v="140063"/>
    <s v="Laura Patricia Manrique"/>
    <m/>
    <s v="P60368126"/>
    <s v="60368126 MANRIQUE REY LAURA PATRICIA"/>
    <s v="E3"/>
    <n v="3001808"/>
    <s v="SALARY 202309"/>
    <m/>
    <s v="SALARY 202309"/>
    <x v="0"/>
    <n v="7932672.4100000001"/>
    <n v="1937.79"/>
    <n v="20391.169999999998"/>
    <n v="7932672.4100000001"/>
    <n v="0"/>
    <d v="2023-10-09T23:56:44"/>
    <n v="1"/>
    <n v="7932672.4100000001"/>
    <s v="A.1.3"/>
    <n v="2"/>
    <s v="3"/>
    <s v="NE"/>
  </r>
  <r>
    <s v="CO"/>
    <s v="CO3SM"/>
    <s v="5295"/>
    <s v="51059999"/>
    <s v="SP"/>
    <s v="Payroll Posting"/>
    <n v="1303529"/>
    <x v="1"/>
    <n v="45199"/>
    <n v="138684"/>
    <s v="COFE2302"/>
    <n v="140082"/>
    <s v="Doris Enith Doris Enith Jossa Montiel"/>
    <m/>
    <s v="P1127079815"/>
    <s v="1127079815 JOSSA MONTIEL DORIS ENITH"/>
    <s v="Z3"/>
    <n v="3002799"/>
    <s v="SALARY 202309"/>
    <m/>
    <s v="SALARY 202309"/>
    <x v="0"/>
    <n v="4578122.41"/>
    <n v="1118.3399999999999"/>
    <n v="11768.2"/>
    <n v="4578122.41"/>
    <n v="0"/>
    <d v="2023-10-09T23:58:49"/>
    <n v="1"/>
    <n v="4578122.41"/>
    <s v="A.1.8"/>
    <n v="2"/>
    <s v="3"/>
    <s v="NE"/>
  </r>
  <r>
    <s v="CO"/>
    <s v="CO2BG"/>
    <s v="5295"/>
    <s v="51059999"/>
    <s v="SP"/>
    <s v="Payroll Posting"/>
    <n v="1303528"/>
    <x v="1"/>
    <n v="45199"/>
    <n v="138684"/>
    <s v="COFE2302"/>
    <n v="140127"/>
    <s v="Natalia Ballesteros Díaz"/>
    <m/>
    <s v="P1020821545"/>
    <s v="1020821545 BALLESTEROS DIAZ NATALIA"/>
    <s v="E2"/>
    <n v="3001720"/>
    <s v="SALARY 202309"/>
    <m/>
    <s v="SALARY 202309"/>
    <x v="0"/>
    <n v="7832192.4100000001"/>
    <n v="1913.25"/>
    <n v="20132.89"/>
    <n v="7832192.4100000001"/>
    <n v="0"/>
    <d v="2023-10-09T23:56:44"/>
    <n v="1"/>
    <n v="7832192.4100000001"/>
    <s v="A.1.7"/>
    <n v="2"/>
    <s v="2"/>
    <s v="CO"/>
  </r>
  <r>
    <s v="CO"/>
    <s v="CO4TC"/>
    <s v="5295"/>
    <s v="51059999"/>
    <s v="SP"/>
    <s v="Payroll Posting"/>
    <n v="1303528"/>
    <x v="1"/>
    <n v="45199"/>
    <n v="138684"/>
    <s v="COFE2302"/>
    <n v="140258"/>
    <s v="Elizabeth Del Rocio Patiño"/>
    <m/>
    <s v="P37011023"/>
    <s v="37011023 PATIÑO BETANCOURTH BEATRIZ MAYERLING"/>
    <s v="E4"/>
    <n v="3001580"/>
    <s v="SALARY 202309"/>
    <m/>
    <s v="SALARY 202309"/>
    <x v="0"/>
    <n v="3555471.41"/>
    <n v="868.53"/>
    <n v="9139.4500000000007"/>
    <n v="3555471.41"/>
    <n v="0"/>
    <d v="2023-10-09T23:56:44"/>
    <n v="1"/>
    <n v="3555471.41"/>
    <s v="A.1.6"/>
    <n v="2"/>
    <s v="4"/>
    <s v="WA"/>
  </r>
  <r>
    <s v="CO"/>
    <s v="CO4TC"/>
    <s v="5295"/>
    <s v="51059999"/>
    <s v="SP"/>
    <s v="Payroll Posting"/>
    <n v="1303528"/>
    <x v="1"/>
    <n v="45199"/>
    <n v="138684"/>
    <s v="COFE2302"/>
    <n v="140259"/>
    <s v="JULIO ADOLFO GARCIA"/>
    <m/>
    <s v="P87552699"/>
    <s v="87552699 GARCIA ARIAS JULIO ADOLFO"/>
    <s v="E4"/>
    <n v="3001580"/>
    <s v="SALARY 202309"/>
    <m/>
    <s v="SALARY 202309"/>
    <x v="0"/>
    <n v="3555471.41"/>
    <n v="868.53"/>
    <n v="9139.4500000000007"/>
    <n v="3555471.41"/>
    <n v="0"/>
    <d v="2023-10-09T23:56:44"/>
    <n v="1"/>
    <n v="3555471.41"/>
    <s v="A.1.6"/>
    <n v="2"/>
    <s v="4"/>
    <s v="WA"/>
  </r>
  <r>
    <s v="CO"/>
    <s v="CO6UR"/>
    <s v="5295"/>
    <s v="51059999"/>
    <s v="SP"/>
    <s v="Payroll Posting"/>
    <n v="1303528"/>
    <x v="1"/>
    <n v="45199"/>
    <n v="138684"/>
    <s v="COFE2302"/>
    <n v="140261"/>
    <s v="Fraibel Tabares Gallego"/>
    <m/>
    <s v="P17287756"/>
    <s v="17287756 FRAIBEL TABARES GALLEGO"/>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62"/>
    <s v="Sandra Mileni Cardona"/>
    <m/>
    <s v="P36293942"/>
    <s v="36293942 CARDONA POLANCO SANDRA MILENI"/>
    <s v="E6"/>
    <n v="3001714"/>
    <s v="SALARY 202309"/>
    <m/>
    <s v="SALARY 202309"/>
    <x v="0"/>
    <n v="3484503.41"/>
    <n v="851.19"/>
    <n v="8957.02"/>
    <n v="3484503.41"/>
    <n v="0"/>
    <d v="2023-10-09T23:56:44"/>
    <n v="1"/>
    <n v="3484503.41"/>
    <s v="A.1.6"/>
    <n v="2"/>
    <s v="6"/>
    <s v="URR"/>
  </r>
  <r>
    <s v="CO"/>
    <s v="CO6UR"/>
    <s v="5295"/>
    <s v="51059999"/>
    <s v="SP"/>
    <s v="Payroll Posting"/>
    <n v="1303529"/>
    <x v="1"/>
    <n v="45199"/>
    <n v="138684"/>
    <s v="COFE2302"/>
    <n v="140263"/>
    <s v="Julieth Astrid Ducuara"/>
    <m/>
    <s v="P1106783697"/>
    <s v="1106783697 DUCARA MENDEZ JULIETH ASTRID"/>
    <s v="E6"/>
    <n v="3001714"/>
    <s v="SALARY 202309"/>
    <m/>
    <s v="SALARY 202309"/>
    <x v="0"/>
    <n v="3484503.41"/>
    <n v="851.19"/>
    <n v="8957.02"/>
    <n v="3484503.41"/>
    <n v="0"/>
    <d v="2023-10-09T23:58:49"/>
    <n v="1"/>
    <n v="3484503.41"/>
    <s v="A.1.6"/>
    <n v="2"/>
    <s v="6"/>
    <s v="URR"/>
  </r>
  <r>
    <s v="CO"/>
    <s v="CO6UR"/>
    <s v="5295"/>
    <s v="51059999"/>
    <s v="SP"/>
    <s v="Payroll Posting"/>
    <n v="1303528"/>
    <x v="1"/>
    <n v="45199"/>
    <n v="138684"/>
    <s v="COFE2302"/>
    <n v="140264"/>
    <s v="Myriam del Transito Gómez"/>
    <m/>
    <s v="P65831754"/>
    <s v="65831754 GOMEZ MADRIGAL MYRIAM DEL TRANSITO"/>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65"/>
    <s v="Marisela Ramírez"/>
    <m/>
    <s v="P65828908"/>
    <s v="65828908 MARISELA RAMIREZ CULMA"/>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66"/>
    <s v="Diego Alejandro Guzman"/>
    <m/>
    <s v="P79690768"/>
    <s v="79690768 GUZMAN COBOS DIEGO ALEJANDRO"/>
    <s v="E6"/>
    <n v="3001714"/>
    <s v="SALARY 202309"/>
    <m/>
    <s v="SALARY 202309"/>
    <x v="0"/>
    <n v="3484503.41"/>
    <n v="851.19"/>
    <n v="8957.02"/>
    <n v="3484503.41"/>
    <n v="0"/>
    <d v="2023-10-09T23:56:44"/>
    <n v="1"/>
    <n v="3484503.41"/>
    <s v="A.1.6"/>
    <n v="2"/>
    <s v="6"/>
    <s v="URR"/>
  </r>
  <r>
    <s v="CO"/>
    <s v="CO6UR"/>
    <s v="5295"/>
    <s v="51059999"/>
    <s v="SP"/>
    <s v="Payroll Posting"/>
    <n v="1303529"/>
    <x v="1"/>
    <n v="45199"/>
    <n v="138684"/>
    <s v="COFE2302"/>
    <n v="140267"/>
    <s v="Diana Katherine Camelo"/>
    <m/>
    <s v="P1072447059"/>
    <s v="1072447059 DIANA KATHERINE CAMELO PINZON"/>
    <s v="E6"/>
    <n v="3001714"/>
    <s v="SALARY 202309"/>
    <m/>
    <s v="SALARY 202309"/>
    <x v="0"/>
    <n v="3484503.41"/>
    <n v="851.19"/>
    <n v="8957.02"/>
    <n v="3484503.41"/>
    <n v="0"/>
    <d v="2023-10-09T23:58:49"/>
    <n v="1"/>
    <n v="3484503.41"/>
    <s v="A.1.6"/>
    <n v="2"/>
    <s v="6"/>
    <s v="URR"/>
  </r>
  <r>
    <s v="CO"/>
    <s v="CO6UR"/>
    <s v="5295"/>
    <s v="51059999"/>
    <s v="SP"/>
    <s v="Payroll Posting"/>
    <n v="1303529"/>
    <x v="1"/>
    <n v="45199"/>
    <n v="138684"/>
    <s v="COFE2302"/>
    <n v="140268"/>
    <s v="Orfely Campos"/>
    <m/>
    <s v="P1106772121"/>
    <s v="1106772121 CAMPOS CAMPOS ORFELY"/>
    <s v="E6"/>
    <n v="3001714"/>
    <s v="SALARY 202309"/>
    <m/>
    <s v="SALARY 202309"/>
    <x v="0"/>
    <n v="3484503.41"/>
    <n v="851.19"/>
    <n v="8957.02"/>
    <n v="3484503.41"/>
    <n v="0"/>
    <d v="2023-10-09T23:58:49"/>
    <n v="1"/>
    <n v="3484503.41"/>
    <s v="A.1.6"/>
    <n v="2"/>
    <s v="6"/>
    <s v="URR"/>
  </r>
  <r>
    <s v="CO"/>
    <s v="CO6UR"/>
    <s v="5295"/>
    <s v="51059999"/>
    <s v="SP"/>
    <s v="Payroll Posting"/>
    <n v="1303528"/>
    <x v="1"/>
    <n v="45199"/>
    <n v="138684"/>
    <s v="COFE2302"/>
    <n v="140269"/>
    <s v="Jose Luis Ubarnes"/>
    <m/>
    <s v="P1010054061"/>
    <s v="1010054061 UBARNES URIBE JOSE LUIS"/>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70"/>
    <s v="Maria Jesús Mangones"/>
    <m/>
    <s v="P1045522667"/>
    <s v="1045522667 MANGONES URANGO MARIA JESUS"/>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71"/>
    <s v="Juan Jose Florez"/>
    <m/>
    <s v="P1036336708"/>
    <s v="1036336708 FLOREZ CASTAÑO JUAN JOSE"/>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72"/>
    <s v="Félix Fabián Castañeda"/>
    <m/>
    <s v="P82394841"/>
    <s v="82394841 FELIX FABIAN CASTAÑEDA ZARATE"/>
    <s v="E6"/>
    <n v="3001714"/>
    <s v="SALARY 202309"/>
    <m/>
    <s v="SALARY 202309"/>
    <x v="0"/>
    <n v="3484503.41"/>
    <n v="851.19"/>
    <n v="8957.02"/>
    <n v="3484503.41"/>
    <n v="0"/>
    <d v="2023-10-09T23:56:44"/>
    <n v="1"/>
    <n v="3484503.41"/>
    <s v="A.1.6"/>
    <n v="2"/>
    <s v="6"/>
    <s v="URR"/>
  </r>
  <r>
    <s v="CO"/>
    <s v="CO6UR"/>
    <s v="5295"/>
    <s v="51059999"/>
    <s v="SP"/>
    <s v="Payroll Posting"/>
    <n v="1303529"/>
    <x v="1"/>
    <n v="45199"/>
    <n v="138684"/>
    <s v="COFE2302"/>
    <n v="140273"/>
    <s v="Leonardo Andrés Arias"/>
    <m/>
    <s v="P1116919132"/>
    <s v="1116919132 LEONARDO ANDRES ARIAS YAGUE"/>
    <s v="E6"/>
    <n v="3001714"/>
    <s v="SALARY 202309"/>
    <m/>
    <s v="SALARY 202309"/>
    <x v="0"/>
    <n v="3484503.41"/>
    <n v="851.19"/>
    <n v="8957.02"/>
    <n v="3484503.41"/>
    <n v="0"/>
    <d v="2023-10-09T23:58:49"/>
    <n v="1"/>
    <n v="3484503.41"/>
    <s v="A.1.6"/>
    <n v="2"/>
    <s v="6"/>
    <s v="URR"/>
  </r>
  <r>
    <s v="CO"/>
    <s v="CO6UR"/>
    <s v="5295"/>
    <s v="51059999"/>
    <s v="SP"/>
    <s v="Payroll Posting"/>
    <n v="1303528"/>
    <x v="1"/>
    <n v="45199"/>
    <n v="138684"/>
    <s v="COFE2302"/>
    <n v="140274"/>
    <s v="Laura Lucia Leal"/>
    <m/>
    <s v="P1032434923"/>
    <s v="1032434923 LAURA LUCIA LEAL DIAZ"/>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75"/>
    <s v="Astrid Carolina Angulo"/>
    <m/>
    <s v="P40343320"/>
    <s v="40343320 ANGULO BELTRAN ASTRID CAROLINA"/>
    <s v="E6"/>
    <n v="3001714"/>
    <s v="SALARY 202309"/>
    <m/>
    <s v="SALARY 202309"/>
    <x v="0"/>
    <n v="3484503.41"/>
    <n v="851.19"/>
    <n v="8957.02"/>
    <n v="3484503.41"/>
    <n v="0"/>
    <d v="2023-10-09T23:56:44"/>
    <n v="1"/>
    <n v="3484503.41"/>
    <s v="A.1.6"/>
    <n v="2"/>
    <s v="6"/>
    <s v="URR"/>
  </r>
  <r>
    <s v="CO"/>
    <s v="CO6UR"/>
    <s v="5295"/>
    <s v="51059999"/>
    <s v="SP"/>
    <s v="Payroll Posting"/>
    <n v="1303529"/>
    <x v="1"/>
    <n v="45199"/>
    <n v="138684"/>
    <s v="COFE2302"/>
    <n v="140276"/>
    <s v="Anyi Tatiana Pacheco"/>
    <m/>
    <s v="P1106786336"/>
    <s v="1106786336 PACHECO CONDE ANYI TATIANA"/>
    <s v="E6"/>
    <n v="3001714"/>
    <s v="SALARY 202309"/>
    <m/>
    <s v="SALARY 202309"/>
    <x v="0"/>
    <n v="3484503.41"/>
    <n v="851.19"/>
    <n v="8957.02"/>
    <n v="3484503.41"/>
    <n v="0"/>
    <d v="2023-10-09T23:58:49"/>
    <n v="1"/>
    <n v="3484503.41"/>
    <s v="A.1.6"/>
    <n v="2"/>
    <s v="6"/>
    <s v="URR"/>
  </r>
  <r>
    <s v="CO"/>
    <s v="CO6UR"/>
    <s v="5295"/>
    <s v="51059999"/>
    <s v="SP"/>
    <s v="Payroll Posting"/>
    <n v="1303529"/>
    <x v="1"/>
    <n v="45199"/>
    <n v="138684"/>
    <s v="COFE2302"/>
    <n v="140277"/>
    <s v="Erika Yulieth Garcia"/>
    <m/>
    <s v="P1110520172"/>
    <s v="1110520172 ERIKA YULIETH GARCIA SAENZ"/>
    <s v="E6"/>
    <n v="3001714"/>
    <s v="SALARY 202309"/>
    <m/>
    <s v="SALARY 202309"/>
    <x v="0"/>
    <n v="3484503.41"/>
    <n v="851.19"/>
    <n v="8957.02"/>
    <n v="3484503.41"/>
    <n v="0"/>
    <d v="2023-10-09T23:58:49"/>
    <n v="1"/>
    <n v="3484503.41"/>
    <s v="A.1.6"/>
    <n v="2"/>
    <s v="6"/>
    <s v="URR"/>
  </r>
  <r>
    <s v="CO"/>
    <s v="CO6UR"/>
    <s v="5295"/>
    <s v="51059999"/>
    <s v="SP"/>
    <s v="Payroll Posting"/>
    <n v="1303528"/>
    <x v="1"/>
    <n v="45199"/>
    <n v="138684"/>
    <s v="COFE2302"/>
    <n v="140278"/>
    <s v="Jenny Alexandra Alexandra Arellan Angel"/>
    <m/>
    <s v="P1032373312"/>
    <s v="1032373312 ARELLAN ANGEL JENNY ALEXANDRA"/>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296"/>
    <s v="Paola Andrea Benítez"/>
    <m/>
    <s v="P1039286831"/>
    <s v="1039286831 BENITEZ PAOLA ANDREA"/>
    <s v="E6"/>
    <n v="3001714"/>
    <s v="SALARY 202309"/>
    <m/>
    <s v="SALARY 202309"/>
    <x v="0"/>
    <n v="3484503.41"/>
    <n v="851.19"/>
    <n v="8957.02"/>
    <n v="3484503.41"/>
    <n v="0"/>
    <d v="2023-10-09T23:56:44"/>
    <n v="1"/>
    <n v="3484503.41"/>
    <s v="A.1.6"/>
    <n v="2"/>
    <s v="6"/>
    <s v="URR"/>
  </r>
  <r>
    <s v="CO"/>
    <s v="CO4TC"/>
    <s v="5295"/>
    <s v="51059999"/>
    <s v="SP"/>
    <s v="Payroll Posting"/>
    <n v="1303529"/>
    <x v="1"/>
    <n v="45199"/>
    <n v="138684"/>
    <s v="COFE2302"/>
    <n v="140297"/>
    <s v="DIANA CAROLINA VALENZUELA"/>
    <m/>
    <s v="P1088591933"/>
    <s v="1088591933 DIANA CAROLINA VALENZUELA RUIZ"/>
    <s v="E4"/>
    <n v="3001580"/>
    <s v="SALARY 202309"/>
    <m/>
    <s v="SALARY 202309"/>
    <x v="0"/>
    <n v="3555471.41"/>
    <n v="868.53"/>
    <n v="9139.4500000000007"/>
    <n v="3555471.41"/>
    <n v="0"/>
    <d v="2023-10-09T23:58:49"/>
    <n v="1"/>
    <n v="3555471.41"/>
    <s v="A.1.6"/>
    <n v="2"/>
    <s v="4"/>
    <s v="WA"/>
  </r>
  <r>
    <s v="CO"/>
    <s v="CO4TC"/>
    <s v="5295"/>
    <s v="51059999"/>
    <s v="SP"/>
    <s v="Payroll Posting"/>
    <n v="1303529"/>
    <x v="1"/>
    <n v="45199"/>
    <n v="138684"/>
    <s v="COFE2302"/>
    <n v="140299"/>
    <s v="LIBIO PLINIO MARIN"/>
    <m/>
    <s v="P1089290183"/>
    <s v="1089290183 MARIN HERNANDEZ LIBIO PLINIO"/>
    <s v="E4"/>
    <n v="3001580"/>
    <s v="SALARY 202309"/>
    <m/>
    <s v="SALARY 202309"/>
    <x v="0"/>
    <n v="3555471.41"/>
    <n v="868.53"/>
    <n v="9139.4500000000007"/>
    <n v="3555471.41"/>
    <n v="0"/>
    <d v="2023-10-09T23:58:49"/>
    <n v="1"/>
    <n v="3555471.41"/>
    <s v="A.1.6"/>
    <n v="2"/>
    <s v="4"/>
    <s v="WA"/>
  </r>
  <r>
    <s v="CO"/>
    <s v="CO4TC"/>
    <s v="5295"/>
    <s v="51059999"/>
    <s v="SP"/>
    <s v="Payroll Posting"/>
    <n v="1303529"/>
    <x v="1"/>
    <n v="45199"/>
    <n v="138684"/>
    <s v="COFE2302"/>
    <n v="140300"/>
    <s v="Marcela Del Carmen Coral"/>
    <m/>
    <s v="P1089289688"/>
    <s v="1089289688 CORAL MARCELA DEL CARMEN"/>
    <s v="E4"/>
    <n v="3001580"/>
    <s v="SALARY 202309"/>
    <m/>
    <s v="SALARY 202309"/>
    <x v="0"/>
    <n v="3555471.41"/>
    <n v="868.53"/>
    <n v="9139.4500000000007"/>
    <n v="3555471.41"/>
    <n v="0"/>
    <d v="2023-10-09T23:58:49"/>
    <n v="1"/>
    <n v="3555471.41"/>
    <s v="A.1.6"/>
    <n v="2"/>
    <s v="4"/>
    <s v="WA"/>
  </r>
  <r>
    <s v="CO"/>
    <s v="CO4TC"/>
    <s v="5295"/>
    <s v="51059999"/>
    <s v="SP"/>
    <s v="Payroll Posting"/>
    <n v="1303528"/>
    <x v="1"/>
    <n v="45199"/>
    <n v="138684"/>
    <s v="COFE2302"/>
    <n v="140302"/>
    <s v="SULEYMA JOHANA GARCIA"/>
    <m/>
    <s v="P1004729346"/>
    <s v="1004729346 SULEYMA JOHANA GARCIA TAICUS"/>
    <s v="E4"/>
    <n v="3001580"/>
    <s v="SALARY 202309"/>
    <m/>
    <s v="SALARY 202309"/>
    <x v="0"/>
    <n v="3555471.41"/>
    <n v="868.53"/>
    <n v="9139.4500000000007"/>
    <n v="3555471.41"/>
    <n v="0"/>
    <d v="2023-10-09T23:56:44"/>
    <n v="1"/>
    <n v="3555471.41"/>
    <s v="A.1.6"/>
    <n v="2"/>
    <s v="4"/>
    <s v="WA"/>
  </r>
  <r>
    <s v="CO"/>
    <s v="CO4TC"/>
    <s v="5295"/>
    <s v="51059999"/>
    <s v="SP"/>
    <s v="Payroll Posting"/>
    <n v="1303529"/>
    <x v="1"/>
    <n v="45199"/>
    <n v="138684"/>
    <s v="COFE2302"/>
    <n v="140303"/>
    <s v="EDILMA TERESA CUASPUD"/>
    <m/>
    <s v="P1088593769"/>
    <s v="1088593769 TERESA EDILMA CUESPA MORENO"/>
    <s v="E4"/>
    <n v="3001580"/>
    <s v="SALARY 202309"/>
    <m/>
    <s v="SALARY 202309"/>
    <x v="0"/>
    <n v="3555471.41"/>
    <n v="868.53"/>
    <n v="9139.4500000000007"/>
    <n v="3555471.41"/>
    <n v="0"/>
    <d v="2023-10-09T23:58:49"/>
    <n v="1"/>
    <n v="3555471.41"/>
    <s v="A.1.6"/>
    <n v="2"/>
    <s v="4"/>
    <s v="WA"/>
  </r>
  <r>
    <s v="CO"/>
    <s v="CO4PP"/>
    <s v="5295"/>
    <s v="51059999"/>
    <s v="SP"/>
    <s v="Payroll Posting"/>
    <n v="1303529"/>
    <x v="1"/>
    <n v="45199"/>
    <n v="138684"/>
    <s v="COFE2302"/>
    <n v="140304"/>
    <s v="Ana Lucia Quijano"/>
    <m/>
    <s v="P1087121899"/>
    <s v="1087121899 QUIJANO ANA"/>
    <s v="E4"/>
    <n v="3001580"/>
    <s v="SALARY 202309"/>
    <m/>
    <s v="SALARY 202309"/>
    <x v="0"/>
    <n v="3471883.41"/>
    <n v="848.11"/>
    <n v="8924.58"/>
    <n v="3471883.41"/>
    <n v="0"/>
    <d v="2023-10-09T23:58:49"/>
    <n v="1"/>
    <n v="3471883.41"/>
    <s v="A.1.6"/>
    <n v="2"/>
    <s v="4"/>
    <s v="WA"/>
  </r>
  <r>
    <s v="CO"/>
    <s v="CO4TC"/>
    <s v="5295"/>
    <s v="51059999"/>
    <s v="SP"/>
    <s v="Payroll Posting"/>
    <n v="1303529"/>
    <x v="1"/>
    <n v="45199"/>
    <n v="138684"/>
    <s v="COFE2302"/>
    <n v="140305"/>
    <s v="William Edgardo Cumbalaza"/>
    <m/>
    <s v="P1088594019"/>
    <s v="1088594019 WILLIAM EDGARDO CUMBALAZA TAIMAL"/>
    <s v="E4"/>
    <n v="3001580"/>
    <s v="SALARY 202309"/>
    <m/>
    <s v="SALARY 202309"/>
    <x v="0"/>
    <n v="3555471.41"/>
    <n v="868.53"/>
    <n v="9139.4500000000007"/>
    <n v="3555471.41"/>
    <n v="0"/>
    <d v="2023-10-09T23:58:49"/>
    <n v="1"/>
    <n v="3555471.41"/>
    <s v="A.1.6"/>
    <n v="2"/>
    <s v="4"/>
    <s v="WA"/>
  </r>
  <r>
    <s v="CO"/>
    <s v="CO4TC"/>
    <s v="5295"/>
    <s v="51059999"/>
    <s v="SP"/>
    <s v="Payroll Posting"/>
    <n v="1303528"/>
    <x v="1"/>
    <n v="45199"/>
    <n v="138684"/>
    <s v="COFE2302"/>
    <n v="140306"/>
    <s v="VICTOR HUGO JATIVA"/>
    <m/>
    <s v="P87513123"/>
    <s v="87513123 VICTOR HUGO JATIVA"/>
    <s v="E4"/>
    <n v="3001580"/>
    <s v="SALARY 202309"/>
    <m/>
    <s v="SALARY 202309"/>
    <x v="0"/>
    <n v="3555471.41"/>
    <n v="868.53"/>
    <n v="9139.4500000000007"/>
    <n v="3555471.41"/>
    <n v="0"/>
    <d v="2023-10-09T23:56:44"/>
    <n v="1"/>
    <n v="3555471.41"/>
    <s v="A.1.6"/>
    <n v="2"/>
    <s v="4"/>
    <s v="WA"/>
  </r>
  <r>
    <s v="CO"/>
    <s v="CO6UR"/>
    <s v="5295"/>
    <s v="51059999"/>
    <s v="SP"/>
    <s v="Payroll Posting"/>
    <n v="1303528"/>
    <x v="1"/>
    <n v="45199"/>
    <n v="138684"/>
    <s v="COFE2302"/>
    <n v="140307"/>
    <s v="Nicolás Sebastián Moya Guevara"/>
    <m/>
    <s v="P1022366981"/>
    <s v="1022366981 MOYA GUEVARA NICOLAS SEBASTIAN"/>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308"/>
    <s v="Andres Sarmiento Briceño"/>
    <m/>
    <s v="P1024503812"/>
    <s v="1024503812 SARMIENTO BRICEÑO ANDRES"/>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309"/>
    <s v="Wendy Paola Llanes"/>
    <m/>
    <s v="P1031146801"/>
    <s v="1031146801 LLANES ÑUSTES WENDY PAOLA"/>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310"/>
    <s v="Deyvy Yadir Oviedo"/>
    <m/>
    <s v="P1013620366"/>
    <s v="1013620366 OVIEDO OVIEDO DEYVY YADIR"/>
    <s v="E6"/>
    <n v="3001714"/>
    <s v="SALARY 202309"/>
    <m/>
    <s v="SALARY 202309"/>
    <x v="0"/>
    <n v="3667522.41"/>
    <n v="895.9"/>
    <n v="9427.48"/>
    <n v="3667522.41"/>
    <n v="0"/>
    <d v="2023-10-09T23:56:44"/>
    <n v="1"/>
    <n v="3667522.41"/>
    <s v="A.1.6"/>
    <n v="2"/>
    <s v="6"/>
    <s v="URR"/>
  </r>
  <r>
    <s v="CO"/>
    <s v="CO4PP"/>
    <s v="5295"/>
    <s v="51059999"/>
    <s v="SP"/>
    <s v="Payroll Posting"/>
    <n v="1303529"/>
    <x v="1"/>
    <n v="45199"/>
    <n v="138684"/>
    <s v="COFE2302"/>
    <n v="140313"/>
    <s v="Amanda Anacona"/>
    <m/>
    <s v="P1061746105"/>
    <s v="1061746105 ANACONA ANACONA AMANDA"/>
    <s v="E4"/>
    <n v="3001580"/>
    <s v="SALARY 202309"/>
    <m/>
    <s v="SALARY 202309"/>
    <x v="0"/>
    <n v="3471883.41"/>
    <n v="848.11"/>
    <n v="8924.58"/>
    <n v="3471883.41"/>
    <n v="0"/>
    <d v="2023-10-09T23:58:49"/>
    <n v="1"/>
    <n v="3471883.41"/>
    <s v="A.1.6"/>
    <n v="2"/>
    <s v="4"/>
    <s v="WA"/>
  </r>
  <r>
    <s v="CO"/>
    <s v="CO4PP"/>
    <s v="5295"/>
    <s v="51059999"/>
    <s v="SP"/>
    <s v="Payroll Posting"/>
    <n v="1303528"/>
    <x v="1"/>
    <n v="45199"/>
    <n v="138684"/>
    <s v="COFE2302"/>
    <n v="140314"/>
    <s v="Euar Milton Segura"/>
    <m/>
    <s v="P79606730"/>
    <s v="79606730 EUAR MILTON SEGURA RAMIREZ"/>
    <s v="E4"/>
    <n v="3001580"/>
    <s v="SALARY 202309"/>
    <m/>
    <s v="SALARY 202309"/>
    <x v="0"/>
    <n v="3555471.41"/>
    <n v="868.53"/>
    <n v="9139.4500000000007"/>
    <n v="3555471.41"/>
    <n v="0"/>
    <d v="2023-10-09T23:56:44"/>
    <n v="1"/>
    <n v="3555471.41"/>
    <s v="A.1.6"/>
    <n v="2"/>
    <s v="4"/>
    <s v="WA"/>
  </r>
  <r>
    <s v="CO"/>
    <s v="CO4PP"/>
    <s v="5295"/>
    <s v="51059999"/>
    <s v="SP"/>
    <s v="Payroll Posting"/>
    <n v="1303529"/>
    <x v="1"/>
    <n v="45199"/>
    <n v="138684"/>
    <s v="COFE2302"/>
    <n v="140315"/>
    <s v="Luis Fernando Barrios"/>
    <m/>
    <s v="P1075237679"/>
    <s v="1075237679 BARRIOS LOZANO LUIS FERNANDO"/>
    <s v="E4"/>
    <n v="3001580"/>
    <s v="SALARY 202309"/>
    <m/>
    <s v="SALARY 202309"/>
    <x v="0"/>
    <n v="3555471.41"/>
    <n v="868.53"/>
    <n v="9139.4500000000007"/>
    <n v="3555471.41"/>
    <n v="0"/>
    <d v="2023-10-09T23:58:49"/>
    <n v="1"/>
    <n v="3555471.41"/>
    <s v="A.1.6"/>
    <n v="2"/>
    <s v="4"/>
    <s v="WA"/>
  </r>
  <r>
    <s v="CO"/>
    <s v="CO4TC"/>
    <s v="5295"/>
    <s v="51059999"/>
    <s v="SP"/>
    <s v="Payroll Posting"/>
    <n v="1303528"/>
    <x v="1"/>
    <n v="45199"/>
    <n v="138684"/>
    <s v="COFE2302"/>
    <n v="140316"/>
    <s v="Absalon Yepez"/>
    <m/>
    <s v="P87947283"/>
    <s v="87947283 YEPEZ  CAMPAZ ABSALON"/>
    <s v="E4"/>
    <n v="3001580"/>
    <s v="SALARY 202309"/>
    <m/>
    <s v="SALARY 202309"/>
    <x v="0"/>
    <n v="3555471.41"/>
    <n v="868.53"/>
    <n v="9139.4500000000007"/>
    <n v="3555471.41"/>
    <n v="0"/>
    <d v="2023-10-09T23:56:44"/>
    <n v="1"/>
    <n v="3555471.41"/>
    <s v="A.1.6"/>
    <n v="2"/>
    <s v="4"/>
    <s v="WA"/>
  </r>
  <r>
    <s v="CO"/>
    <s v="CO4TC"/>
    <s v="5295"/>
    <s v="51059999"/>
    <s v="SP"/>
    <s v="Payroll Posting"/>
    <n v="1303528"/>
    <x v="1"/>
    <n v="45199"/>
    <n v="138684"/>
    <s v="COFE2302"/>
    <n v="140317"/>
    <s v="Miguel Fernando Recalde"/>
    <m/>
    <s v="P16742015"/>
    <s v="16742015 RECALDE GARCIA MIGUEL FERNANDO"/>
    <s v="E4"/>
    <n v="3001580"/>
    <s v="SALARY 202309"/>
    <m/>
    <s v="SALARY 202309"/>
    <x v="0"/>
    <n v="3555471.41"/>
    <n v="868.53"/>
    <n v="9139.4500000000007"/>
    <n v="3555471.41"/>
    <n v="0"/>
    <d v="2023-10-09T23:56:44"/>
    <n v="1"/>
    <n v="3555471.41"/>
    <s v="A.1.6"/>
    <n v="2"/>
    <s v="4"/>
    <s v="WA"/>
  </r>
  <r>
    <s v="CO"/>
    <s v="CO4TC"/>
    <s v="5295"/>
    <s v="51059999"/>
    <s v="SP"/>
    <s v="Payroll Posting"/>
    <n v="1303529"/>
    <x v="1"/>
    <n v="45199"/>
    <n v="138684"/>
    <s v="COFE2302"/>
    <n v="140319"/>
    <s v="Guiomar Pamela Ortiz"/>
    <m/>
    <s v="P1087204947"/>
    <s v="1087204947 ORTIZ CARVAJAL GUIOMAR PAMELA"/>
    <s v="E4"/>
    <n v="3001580"/>
    <s v="SALARY 202309"/>
    <m/>
    <s v="SALARY 202309"/>
    <x v="0"/>
    <n v="3555471.41"/>
    <n v="868.53"/>
    <n v="9139.4500000000007"/>
    <n v="3555471.41"/>
    <n v="0"/>
    <d v="2023-10-09T23:58:49"/>
    <n v="1"/>
    <n v="3555471.41"/>
    <s v="A.1.6"/>
    <n v="2"/>
    <s v="4"/>
    <s v="WA"/>
  </r>
  <r>
    <s v="CO"/>
    <s v="CO4TC"/>
    <s v="5295"/>
    <s v="51059999"/>
    <s v="SP"/>
    <s v="Payroll Posting"/>
    <n v="1303529"/>
    <x v="1"/>
    <n v="45199"/>
    <n v="138684"/>
    <s v="COFE2302"/>
    <n v="140327"/>
    <s v="Dayra Eliceth Canticuz"/>
    <m/>
    <s v="P1089295677"/>
    <s v="1089295677 DAYRA ELICETH CANTINCUZ URBANO"/>
    <s v="E4"/>
    <n v="3001580"/>
    <s v="SALARY 202309"/>
    <m/>
    <s v="SALARY 202309"/>
    <x v="0"/>
    <n v="3555471.41"/>
    <n v="868.53"/>
    <n v="9139.4500000000007"/>
    <n v="3555471.41"/>
    <n v="0"/>
    <d v="2023-10-09T23:58:49"/>
    <n v="1"/>
    <n v="3555471.41"/>
    <s v="A.1.6"/>
    <n v="2"/>
    <s v="4"/>
    <s v="WA"/>
  </r>
  <r>
    <s v="CO"/>
    <s v="CO6UR"/>
    <s v="5295"/>
    <s v="51059999"/>
    <s v="SP"/>
    <s v="Payroll Posting"/>
    <n v="1303528"/>
    <x v="1"/>
    <n v="45199"/>
    <n v="138684"/>
    <s v="COFE2302"/>
    <n v="140357"/>
    <s v="Juan Carlos Fuertes Rodriguez"/>
    <m/>
    <s v="P80859573"/>
    <s v="80859573 FUENTES RODRIGUEZ JUAN CARLOS"/>
    <s v="E6"/>
    <n v="3001714"/>
    <s v="SALARY 202309"/>
    <m/>
    <s v="SALARY 202309"/>
    <x v="0"/>
    <n v="3484503.41"/>
    <n v="851.19"/>
    <n v="8957.02"/>
    <n v="3484503.41"/>
    <n v="0"/>
    <d v="2023-10-09T23:56:44"/>
    <n v="1"/>
    <n v="3484503.41"/>
    <s v="A.1.6"/>
    <n v="2"/>
    <s v="6"/>
    <s v="URR"/>
  </r>
  <r>
    <s v="CO"/>
    <s v="CO6UR"/>
    <s v="5295"/>
    <s v="51059999"/>
    <s v="SP"/>
    <s v="Payroll Posting"/>
    <n v="1303529"/>
    <x v="1"/>
    <n v="45199"/>
    <n v="138684"/>
    <s v="COFE2302"/>
    <n v="140358"/>
    <s v="Diana Alejandra Alejandra Rojas Martínez"/>
    <m/>
    <s v="P1074417549"/>
    <s v="1074417549 DIANA ALEJANDRA ROJAS MARTINEZ"/>
    <s v="E6"/>
    <n v="3001714"/>
    <s v="SALARY 202309"/>
    <m/>
    <s v="SALARY 202309"/>
    <x v="0"/>
    <n v="3503903.41"/>
    <n v="855.93"/>
    <n v="9006.89"/>
    <n v="3503903.41"/>
    <n v="0"/>
    <d v="2023-10-09T23:58:49"/>
    <n v="1"/>
    <n v="3503903.41"/>
    <s v="A.1.6"/>
    <n v="2"/>
    <s v="6"/>
    <s v="URR"/>
  </r>
  <r>
    <s v="CO"/>
    <s v="CO6UR"/>
    <s v="5295"/>
    <s v="51059999"/>
    <s v="SP"/>
    <s v="Payroll Posting"/>
    <n v="1303528"/>
    <x v="1"/>
    <n v="45199"/>
    <n v="138684"/>
    <s v="COFE2302"/>
    <n v="140359"/>
    <s v="Santiago Mejia Zuluaga"/>
    <m/>
    <s v="P1053805694"/>
    <s v="1053805694 MEJIA ZULUAGA SANTIAGO"/>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360"/>
    <s v="Magda Johana Gomez"/>
    <m/>
    <s v="P40357109"/>
    <s v="40357109 MAGDA JHOANNA GOMEZ ALONSO"/>
    <s v="E6"/>
    <n v="3001714"/>
    <s v="SALARY 202309"/>
    <m/>
    <s v="SALARY 202309"/>
    <x v="0"/>
    <n v="3301484.41"/>
    <n v="806.49"/>
    <n v="8486.56"/>
    <n v="3301484.41"/>
    <n v="0"/>
    <d v="2023-10-09T23:56:44"/>
    <n v="1"/>
    <n v="3301484.41"/>
    <s v="A.1.6"/>
    <n v="2"/>
    <s v="6"/>
    <s v="URR"/>
  </r>
  <r>
    <s v="CO"/>
    <s v="CO6UR"/>
    <s v="5295"/>
    <s v="51059999"/>
    <s v="SP"/>
    <s v="Payroll Posting"/>
    <n v="1303529"/>
    <x v="1"/>
    <n v="45199"/>
    <n v="138684"/>
    <s v="COFE2302"/>
    <n v="140361"/>
    <s v="Galindo Camargo Jhedy Jhedy Johana"/>
    <m/>
    <s v="P1120377502"/>
    <s v="1120377502 GALINDO CAMARGO JHEDY JOHANNA"/>
    <s v="E6"/>
    <n v="3001714"/>
    <s v="SALARY 202309"/>
    <m/>
    <s v="SALARY 202309"/>
    <x v="0"/>
    <n v="3484503.41"/>
    <n v="851.19"/>
    <n v="8957.02"/>
    <n v="3484503.41"/>
    <n v="0"/>
    <d v="2023-10-09T23:58:49"/>
    <n v="1"/>
    <n v="3484503.41"/>
    <s v="A.1.6"/>
    <n v="2"/>
    <s v="6"/>
    <s v="URR"/>
  </r>
  <r>
    <s v="CO"/>
    <s v="CO6UR"/>
    <s v="5295"/>
    <s v="51059999"/>
    <s v="SP"/>
    <s v="Payroll Posting"/>
    <n v="1303529"/>
    <x v="1"/>
    <n v="45199"/>
    <n v="138684"/>
    <s v="COFE2302"/>
    <n v="140366"/>
    <s v="Jeisson Fabian Castro Pineda"/>
    <m/>
    <s v="P1104707748"/>
    <s v="1104707748 CASTRO PINEDA JEISSON FABIAN"/>
    <s v="E6"/>
    <n v="3001714"/>
    <s v="SALARY 202309"/>
    <m/>
    <s v="SALARY 202309"/>
    <x v="0"/>
    <n v="3484503.41"/>
    <n v="851.19"/>
    <n v="8957.02"/>
    <n v="3484503.41"/>
    <n v="0"/>
    <d v="2023-10-09T23:58:49"/>
    <n v="1"/>
    <n v="3484503.41"/>
    <s v="A.1.6"/>
    <n v="2"/>
    <s v="6"/>
    <s v="URR"/>
  </r>
  <r>
    <s v="CO"/>
    <s v="CO6UR"/>
    <s v="5295"/>
    <s v="51059999"/>
    <s v="SP"/>
    <s v="Payroll Posting"/>
    <n v="1303529"/>
    <x v="1"/>
    <n v="45199"/>
    <n v="138684"/>
    <s v="COFE2302"/>
    <n v="140372"/>
    <s v="Ivonn Julieth Sanchez"/>
    <m/>
    <s v="P1110526232"/>
    <s v="1110526232 SANCHEZ GRACIA IVONN JULIETH"/>
    <s v="E6"/>
    <n v="3001714"/>
    <s v="SALARY 202309"/>
    <m/>
    <s v="SALARY 202309"/>
    <x v="0"/>
    <n v="3484503.41"/>
    <n v="851.19"/>
    <n v="8957.02"/>
    <n v="3484503.41"/>
    <n v="0"/>
    <d v="2023-10-09T23:58:49"/>
    <n v="1"/>
    <n v="3484503.41"/>
    <s v="A.1.6"/>
    <n v="2"/>
    <s v="6"/>
    <s v="URR"/>
  </r>
  <r>
    <s v="CO"/>
    <s v="CO6UR"/>
    <s v="5295"/>
    <s v="51059999"/>
    <s v="SP"/>
    <s v="Payroll Posting"/>
    <n v="1303528"/>
    <x v="1"/>
    <n v="45199"/>
    <n v="138684"/>
    <s v="COFE2302"/>
    <n v="140373"/>
    <s v="Solangie Paola Rojas Serrano"/>
    <m/>
    <s v="P1010236819"/>
    <s v="1010236819 ROJAS SERRANO SOLANGIE PAOLA"/>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374"/>
    <s v="Luis Alberto Alberto Rodríguez Jimenez"/>
    <m/>
    <s v="P71317749"/>
    <s v="71317749 RODRIGUEZ JIMENEZ LUIS ALBERTO"/>
    <s v="E6"/>
    <n v="3001714"/>
    <s v="SALARY 202309"/>
    <m/>
    <s v="SALARY 202309"/>
    <x v="0"/>
    <n v="3484503.41"/>
    <n v="851.19"/>
    <n v="8957.02"/>
    <n v="3484503.41"/>
    <n v="0"/>
    <d v="2023-10-09T23:56:44"/>
    <n v="1"/>
    <n v="3484503.41"/>
    <s v="A.1.6"/>
    <n v="2"/>
    <s v="6"/>
    <s v="URR"/>
  </r>
  <r>
    <s v="CO"/>
    <s v="CO6UR"/>
    <s v="5295"/>
    <s v="51059999"/>
    <s v="SP"/>
    <s v="Payroll Posting"/>
    <n v="1303528"/>
    <x v="1"/>
    <n v="45199"/>
    <n v="138684"/>
    <s v="COFE2302"/>
    <n v="140486"/>
    <s v="Miguel Ángel Molina"/>
    <m/>
    <s v="P79382438"/>
    <s v="79382438 MIGUEL ANGEL MOLINA ZAMUDIO"/>
    <s v="E6"/>
    <n v="3001714"/>
    <s v="SALARY 202309"/>
    <m/>
    <s v="SALARY 202309"/>
    <x v="0"/>
    <n v="3484503.41"/>
    <n v="851.19"/>
    <n v="8957.02"/>
    <n v="3484503.41"/>
    <n v="0"/>
    <d v="2023-10-09T23:56:44"/>
    <n v="1"/>
    <n v="3484503.41"/>
    <s v="A.1.6"/>
    <n v="2"/>
    <s v="6"/>
    <s v="URR"/>
  </r>
  <r>
    <s v="CO"/>
    <s v="CO6UR"/>
    <s v="5295"/>
    <s v="51059999"/>
    <s v="SP"/>
    <s v="Payroll Posting"/>
    <n v="1303529"/>
    <x v="1"/>
    <n v="45199"/>
    <n v="138684"/>
    <s v="COFE2302"/>
    <n v="140487"/>
    <s v="Maryury Lara"/>
    <m/>
    <s v="P1121938164"/>
    <s v="1121938164 LARA PARDO MARYURY"/>
    <s v="E6"/>
    <n v="3001714"/>
    <s v="SALARY 202309"/>
    <m/>
    <s v="SALARY 202309"/>
    <x v="0"/>
    <n v="3484503.41"/>
    <n v="851.19"/>
    <n v="8957.02"/>
    <n v="3484503.41"/>
    <n v="0"/>
    <d v="2023-10-09T23:58:49"/>
    <n v="1"/>
    <n v="3484503.41"/>
    <s v="A.1.6"/>
    <n v="2"/>
    <s v="6"/>
    <s v="URR"/>
  </r>
  <r>
    <s v="CO"/>
    <s v="CO4TC"/>
    <s v="5295"/>
    <s v="51059999"/>
    <s v="SP"/>
    <s v="Payroll Posting"/>
    <n v="1303529"/>
    <x v="1"/>
    <n v="45199"/>
    <n v="138684"/>
    <s v="COFE2302"/>
    <n v="140495"/>
    <s v="Carmen Elisa Pascal"/>
    <m/>
    <s v="P1087076508"/>
    <s v="1087076508 PASCAL RODRIGUEZ CARMEN ELISA"/>
    <s v="E4"/>
    <n v="3001580"/>
    <s v="SALARY 202309"/>
    <m/>
    <s v="SALARY 202309"/>
    <x v="0"/>
    <n v="3554454.41"/>
    <n v="868.28"/>
    <n v="9136.83"/>
    <n v="3554454.41"/>
    <n v="0"/>
    <d v="2023-10-09T23:58:49"/>
    <n v="1"/>
    <n v="3554454.41"/>
    <s v="A.1.6"/>
    <n v="2"/>
    <s v="4"/>
    <s v="WA"/>
  </r>
  <r>
    <s v="CO"/>
    <s v="CO4TC"/>
    <s v="5295"/>
    <s v="51059999"/>
    <s v="SP"/>
    <s v="Payroll Posting"/>
    <n v="1303529"/>
    <x v="1"/>
    <n v="45199"/>
    <n v="138684"/>
    <s v="COFE2302"/>
    <n v="140496"/>
    <s v="Carlos Mauricio Rosero"/>
    <m/>
    <s v="P1088597038"/>
    <s v="1088597038 CARLOS MAURICIO DELGADO"/>
    <s v="E4"/>
    <n v="3001580"/>
    <s v="SALARY 202309"/>
    <m/>
    <s v="SALARY 202309"/>
    <x v="0"/>
    <n v="3554454.41"/>
    <n v="868.28"/>
    <n v="9136.83"/>
    <n v="3554454.41"/>
    <n v="0"/>
    <d v="2023-10-09T23:58:49"/>
    <n v="1"/>
    <n v="3554454.41"/>
    <s v="A.1.6"/>
    <n v="2"/>
    <s v="4"/>
    <s v="WA"/>
  </r>
  <r>
    <s v="CO"/>
    <s v="CO4TC"/>
    <s v="5295"/>
    <s v="51059999"/>
    <s v="SP"/>
    <s v="Payroll Posting"/>
    <n v="1303528"/>
    <x v="1"/>
    <n v="45199"/>
    <n v="138684"/>
    <s v="COFE2302"/>
    <n v="140533"/>
    <s v="Gina Adriana Segura"/>
    <m/>
    <s v="P59683650"/>
    <s v="59683650 SEGURA ANGULO GINA ADRIANA"/>
    <s v="E4"/>
    <n v="3001580"/>
    <s v="SALARY 202309"/>
    <m/>
    <s v="SALARY 202309"/>
    <x v="0"/>
    <n v="3554454.41"/>
    <n v="868.28"/>
    <n v="9136.83"/>
    <n v="3554454.41"/>
    <n v="0"/>
    <d v="2023-10-09T23:56:44"/>
    <n v="1"/>
    <n v="3554454.41"/>
    <s v="A.1.6"/>
    <n v="2"/>
    <s v="4"/>
    <s v="WA"/>
  </r>
  <r>
    <s v="CO"/>
    <s v="CO3SM"/>
    <s v="5295"/>
    <s v="51059999"/>
    <s v="SP"/>
    <s v="Payroll Posting"/>
    <n v="1303528"/>
    <x v="1"/>
    <n v="45199"/>
    <n v="138684"/>
    <s v="COFE2302"/>
    <n v="140631"/>
    <s v="Kenny Esther Pua"/>
    <m/>
    <s v="P32745871"/>
    <s v="32745871 PUA BULA KENNY ESTHER"/>
    <s v="E3"/>
    <n v="3099379"/>
    <s v="SALARY 202309"/>
    <m/>
    <s v="SALARY 202309"/>
    <x v="0"/>
    <n v="7924502.4100000001"/>
    <n v="1935.8"/>
    <n v="20370.169999999998"/>
    <n v="7924502.4100000001"/>
    <n v="0"/>
    <d v="2023-10-09T23:56:44"/>
    <n v="1"/>
    <n v="7924502.4100000001"/>
    <s v="A.1.3"/>
    <n v="2"/>
    <s v="3"/>
    <s v="NE"/>
  </r>
  <r>
    <s v="CO"/>
    <s v="CO3CU"/>
    <s v="5295"/>
    <s v="51059999"/>
    <s v="SP"/>
    <s v="Payroll Posting"/>
    <n v="1303528"/>
    <x v="1"/>
    <n v="45199"/>
    <n v="138684"/>
    <s v="COFE2302"/>
    <n v="140877"/>
    <s v="Ebelyn Jhoanna Palencia"/>
    <m/>
    <s v="P1004926442"/>
    <s v="1004926442 PALENCIA CAÑIZARES EBELYN JHOANNA"/>
    <s v="Z3"/>
    <n v="3185961"/>
    <s v="SALARY 202309"/>
    <m/>
    <s v="SALARY 202309"/>
    <x v="0"/>
    <n v="528906.41"/>
    <n v="129.19999999999999"/>
    <n v="1359.57"/>
    <n v="528906.41"/>
    <n v="0"/>
    <d v="2023-10-09T23:56:44"/>
    <n v="1"/>
    <n v="528906.41"/>
    <s v="A.1.8"/>
    <n v="2"/>
    <s v="3"/>
    <s v="NE"/>
  </r>
  <r>
    <s v="CO"/>
    <s v="CO3CU"/>
    <s v="5295"/>
    <s v="51059999"/>
    <s v="SP"/>
    <s v="Payroll Posting"/>
    <n v="1303529"/>
    <x v="1"/>
    <n v="45199"/>
    <n v="138684"/>
    <s v="COFE2302"/>
    <n v="140903"/>
    <s v="Maria Fernanda Cañas"/>
    <m/>
    <s v="P1090179465"/>
    <s v="1090179465 CAÑAS DAZA MARIA FERNANDA"/>
    <s v="Z3"/>
    <n v="3185960"/>
    <s v="SALARY 202309"/>
    <m/>
    <s v="SALARY 202309"/>
    <x v="0"/>
    <n v="504772.41"/>
    <n v="123.31"/>
    <n v="1297.53"/>
    <n v="504772.41"/>
    <n v="0"/>
    <d v="2023-10-09T23:58:49"/>
    <n v="1"/>
    <n v="504772.41"/>
    <s v="A.1.8"/>
    <n v="2"/>
    <s v="3"/>
    <s v="NE"/>
  </r>
  <r>
    <s v="CO"/>
    <s v="CO6UR"/>
    <s v="5295"/>
    <s v="51059999"/>
    <s v="SP"/>
    <s v="Payroll Posting"/>
    <n v="1303529"/>
    <x v="1"/>
    <n v="45199"/>
    <n v="138684"/>
    <s v="COFE2302"/>
    <n v="140965"/>
    <s v="Luis Eduardo Viuche"/>
    <m/>
    <s v="P1119218488"/>
    <s v="1119218488 VIUCHE RODRIGUEZ LUIS EDUARDO"/>
    <s v="E6"/>
    <n v="3001714"/>
    <s v="SALARY 202309"/>
    <m/>
    <s v="SALARY 202309"/>
    <x v="0"/>
    <n v="1238383.4099999999"/>
    <n v="302.51"/>
    <n v="3183.3"/>
    <n v="1238383.4099999999"/>
    <n v="0"/>
    <d v="2023-10-09T23:58:49"/>
    <n v="1"/>
    <n v="1238383.4099999999"/>
    <s v="A.1.6"/>
    <n v="2"/>
    <s v="6"/>
    <s v="URR"/>
  </r>
  <r>
    <s v="CO"/>
    <s v="CO4TC"/>
    <s v="5295"/>
    <s v="51059999"/>
    <s v="SP"/>
    <s v="Payroll Posting"/>
    <n v="1303528"/>
    <x v="1"/>
    <n v="45199"/>
    <n v="138684"/>
    <s v="COFE2302"/>
    <n v="141130"/>
    <s v="Diana Carola Alava"/>
    <m/>
    <s v="P36954794"/>
    <s v="36954794 DIANA CAROLINA ALAVA CASTILLO"/>
    <s v="E4"/>
    <n v="3193441"/>
    <s v="SALARY 202309"/>
    <m/>
    <s v="SALARY 202309"/>
    <x v="0"/>
    <n v="1722245.41"/>
    <n v="420.71"/>
    <n v="4427.08"/>
    <n v="1722245.41"/>
    <n v="0"/>
    <d v="2023-10-09T23:56:44"/>
    <n v="1"/>
    <n v="1722245.41"/>
    <s v="A.1.3"/>
    <n v="2"/>
    <s v="4"/>
    <s v="WA"/>
  </r>
  <r>
    <s v="CO"/>
    <s v="CO4PP"/>
    <s v="5295"/>
    <s v="51059999"/>
    <s v="SP"/>
    <s v="Payroll Posting"/>
    <n v="1303528"/>
    <x v="1"/>
    <n v="45199"/>
    <n v="138684"/>
    <s v="COFE2302"/>
    <n v="141155"/>
    <s v="Abel Durán"/>
    <m/>
    <s v="P1020788073"/>
    <s v="1020788073 DURAN CHICO ABEL"/>
    <s v="E4"/>
    <n v="3001573"/>
    <s v="SALARY 202309"/>
    <m/>
    <s v="SALARY 202309"/>
    <x v="0"/>
    <n v="1722245.41"/>
    <n v="420.71"/>
    <n v="4427.08"/>
    <n v="1722245.41"/>
    <n v="0"/>
    <d v="2023-10-09T23:56:44"/>
    <n v="1"/>
    <n v="1722245.41"/>
    <s v="A.1.3"/>
    <n v="2"/>
    <s v="4"/>
    <s v="WA"/>
  </r>
  <r>
    <s v="CO"/>
    <s v="CO4TC"/>
    <s v="5295"/>
    <s v="51059999"/>
    <s v="SP"/>
    <s v="Payroll Posting"/>
    <n v="1303528"/>
    <x v="1"/>
    <n v="45199"/>
    <n v="138684"/>
    <s v="COFE2302"/>
    <s v="CO202"/>
    <s v="Nancy Marina Ortiz Valencia"/>
    <m/>
    <s v="P59662147"/>
    <s v="59662147 NANCY MARINA ORTIZ VALENCIA"/>
    <s v="E4"/>
    <n v="3001575"/>
    <s v="SALARY 202309"/>
    <m/>
    <s v="SALARY 202309"/>
    <x v="0"/>
    <n v="4079902.56"/>
    <n v="996.64"/>
    <n v="10487.51"/>
    <n v="4079902.56"/>
    <n v="0"/>
    <d v="2023-10-09T23:56:44"/>
    <n v="1"/>
    <n v="4079902.56"/>
    <s v="A.1.1"/>
    <n v="2"/>
    <s v="4"/>
    <s v="WA"/>
  </r>
  <r>
    <s v="CO"/>
    <s v="CO2BG"/>
    <s v="5295"/>
    <s v="51059999"/>
    <s v="SP"/>
    <s v="Payroll Posting"/>
    <n v="1303528"/>
    <x v="1"/>
    <n v="45199"/>
    <n v="138684"/>
    <s v="COFE2302"/>
    <s v="CO203"/>
    <s v="Jenny Amanda Burgos Damian"/>
    <m/>
    <s v="P33702473"/>
    <s v="33702473 JENNY AMANDA BURGOS DAMIAN"/>
    <s v="E2"/>
    <n v="3001721"/>
    <s v="SALARY 202309"/>
    <m/>
    <s v="SALARY 202309"/>
    <x v="0"/>
    <n v="10495960.060000001"/>
    <n v="2563.9499999999998"/>
    <n v="26980.18"/>
    <n v="10495960.060000001"/>
    <n v="0"/>
    <d v="2023-10-09T23:56:44"/>
    <n v="1"/>
    <n v="10495960.060000001"/>
    <s v="A.1.2"/>
    <n v="2"/>
    <s v="2"/>
    <s v="CO"/>
  </r>
  <r>
    <s v="CO"/>
    <s v="CO6UR"/>
    <s v="5295"/>
    <s v="51059999"/>
    <s v="SP"/>
    <s v="Payroll Posting"/>
    <n v="1303528"/>
    <x v="1"/>
    <n v="45199"/>
    <n v="138684"/>
    <s v="COFE2302"/>
    <s v="CO234"/>
    <s v="Nayibe Pérez Paiva"/>
    <m/>
    <s v="P40334062"/>
    <s v="40334062 NAYIBE PEREZ PAIVA"/>
    <s v="Z6"/>
    <n v="3001750"/>
    <s v="SALARY 202309"/>
    <m/>
    <s v="SALARY 202309"/>
    <x v="0"/>
    <n v="4467136.45"/>
    <n v="1091.23"/>
    <n v="11482.91"/>
    <n v="4467136.45"/>
    <n v="0"/>
    <d v="2023-10-09T23:56:44"/>
    <n v="1"/>
    <n v="4467136.45"/>
    <s v="A.1.8"/>
    <n v="2"/>
    <s v="6"/>
    <s v="URR"/>
  </r>
  <r>
    <s v="CO"/>
    <s v="CO6UR"/>
    <s v="5295"/>
    <s v="51059999"/>
    <s v="A1"/>
    <s v="GL Posting Bogota (CO)"/>
    <n v="1303538"/>
    <x v="1"/>
    <n v="45170"/>
    <n v="138684"/>
    <s v="COFE2302"/>
    <s v="CO234"/>
    <s v="Nayibe Pérez Paiva"/>
    <m/>
    <s v="P40334062"/>
    <s v="40334062 NAYIBE PEREZ PAIVA"/>
    <s v="Z6"/>
    <n v="3001750"/>
    <s v="AJUSTE PROV VACACIONES"/>
    <m/>
    <s v="AJUSTE PROVISION VACACIONES ENE-AGO 2023"/>
    <x v="0"/>
    <n v="-5878.64"/>
    <n v="-1.27"/>
    <n v="-6.14"/>
    <n v="-5878.64"/>
    <n v="0"/>
    <d v="2023-10-10T01:01:06"/>
    <n v="1"/>
    <n v="-5878.64"/>
    <s v="A.1.8"/>
    <n v="2"/>
    <s v="6"/>
    <s v="URR"/>
  </r>
  <r>
    <s v="CO"/>
    <s v="CO6UR"/>
    <s v="5295"/>
    <s v="51059999"/>
    <s v="SP"/>
    <s v="Payroll Posting"/>
    <n v="1303528"/>
    <x v="1"/>
    <n v="45199"/>
    <n v="138684"/>
    <s v="COFE2302"/>
    <s v="CO258"/>
    <s v="Edna Ingrid Camelo Fisco"/>
    <m/>
    <s v="P52379173"/>
    <s v="52379173 CAMELO FISCO EDNA INGRID"/>
    <s v="Z6"/>
    <n v="3001751"/>
    <s v="SALARY 202309"/>
    <m/>
    <s v="SALARY 202309"/>
    <x v="0"/>
    <n v="6342639.4199999999"/>
    <n v="1549.38"/>
    <n v="16303.94"/>
    <n v="6342639.4199999999"/>
    <n v="0"/>
    <d v="2023-10-09T23:56:44"/>
    <n v="1"/>
    <n v="6342639.4199999999"/>
    <s v="A.1.8"/>
    <n v="2"/>
    <s v="6"/>
    <s v="URR"/>
  </r>
  <r>
    <s v="CO"/>
    <s v="CO4PP"/>
    <s v="5295"/>
    <s v="51059999"/>
    <s v="SP"/>
    <s v="Payroll Posting"/>
    <n v="1303528"/>
    <x v="1"/>
    <n v="45199"/>
    <n v="138684"/>
    <s v="COFE2302"/>
    <s v="CO271"/>
    <s v="Maria Del Pilar Trujillo Correa"/>
    <m/>
    <s v="P31958588"/>
    <s v="31958588 TRUJILLO CORREA MARIA DEL PILAR"/>
    <s v="E4"/>
    <n v="3001575"/>
    <s v="SALARY 202309"/>
    <m/>
    <s v="SALARY 202309"/>
    <x v="0"/>
    <n v="1055042.97"/>
    <n v="257.73"/>
    <n v="2712.02"/>
    <n v="1055042.97"/>
    <n v="0"/>
    <d v="2023-10-09T23:56:44"/>
    <n v="1"/>
    <n v="1055042.97"/>
    <s v="A.1.2"/>
    <n v="2"/>
    <s v="4"/>
    <s v="WA"/>
  </r>
  <r>
    <s v="CO"/>
    <s v="CO2BG"/>
    <s v="5295"/>
    <s v="51059999"/>
    <s v="SP"/>
    <s v="Payroll Posting"/>
    <n v="1303528"/>
    <x v="1"/>
    <n v="45199"/>
    <n v="138684"/>
    <s v="COFE2302"/>
    <s v="CO307"/>
    <s v="Maicol Gerardo Nieto Garcia"/>
    <m/>
    <s v="P74379600"/>
    <s v="74379600 NIETO GARCIA MAICOL GERARDO"/>
    <s v="E2"/>
    <n v="3001722"/>
    <s v="SALARY 202309"/>
    <m/>
    <s v="SALARY 202309"/>
    <x v="0"/>
    <n v="8422448.4100000001"/>
    <n v="2057.44"/>
    <n v="21650.16"/>
    <n v="8422448.4100000001"/>
    <n v="0"/>
    <d v="2023-10-09T23:56:44"/>
    <n v="1"/>
    <n v="8422448.4100000001"/>
    <s v="A.1.4"/>
    <n v="2"/>
    <s v="2"/>
    <s v="CO"/>
  </r>
  <r>
    <s v="CO"/>
    <s v="CO6UR"/>
    <s v="5295"/>
    <s v="51059999"/>
    <s v="A1"/>
    <s v="GL Posting Bogota (CO)"/>
    <n v="1303538"/>
    <x v="1"/>
    <n v="45170"/>
    <n v="138684"/>
    <s v="COFE2302"/>
    <s v="CO353"/>
    <s v="Diego Fernando Monsalve Garcia"/>
    <m/>
    <s v="P75094836"/>
    <s v="75094836 MONSALVE DIEGO"/>
    <s v="Z6"/>
    <n v="3001753"/>
    <s v="AJUSTE PROV VACACIONES"/>
    <m/>
    <s v="AJUSTE PROVISION VACACIONES ENE-AGO 2023"/>
    <x v="0"/>
    <n v="-13182.76"/>
    <n v="-2.84"/>
    <n v="-13.77"/>
    <n v="-13182.76"/>
    <n v="0"/>
    <d v="2023-10-10T01:01:06"/>
    <n v="1"/>
    <n v="-13182.76"/>
    <s v="A.1.8"/>
    <n v="2"/>
    <s v="6"/>
    <s v="URR"/>
  </r>
  <r>
    <s v="CO"/>
    <s v="CO6UR"/>
    <s v="5295"/>
    <s v="51059999"/>
    <s v="SP"/>
    <s v="Payroll Posting"/>
    <n v="1303528"/>
    <x v="1"/>
    <n v="45199"/>
    <n v="138684"/>
    <s v="COFE2302"/>
    <s v="CO353"/>
    <s v="Diego Fernando Monsalve Garcia"/>
    <m/>
    <s v="P75094836"/>
    <s v="75094836 MONSALVE DIEGO"/>
    <s v="Z6"/>
    <n v="3001753"/>
    <s v="SALARY 202309"/>
    <m/>
    <s v="SALARY 202309"/>
    <x v="0"/>
    <n v="2726885.84"/>
    <n v="666.12"/>
    <n v="7009.54"/>
    <n v="2726885.84"/>
    <n v="0"/>
    <d v="2023-10-09T23:56:44"/>
    <n v="1"/>
    <n v="2726885.84"/>
    <s v="A.1.8"/>
    <n v="2"/>
    <s v="6"/>
    <s v="URR"/>
  </r>
  <r>
    <s v="CO"/>
    <s v="CO2BG"/>
    <s v="5295"/>
    <s v="51059999"/>
    <s v="SP"/>
    <s v="Payroll Posting"/>
    <n v="1303528"/>
    <x v="1"/>
    <n v="45199"/>
    <n v="138684"/>
    <s v="COFE2302"/>
    <s v="CO364"/>
    <s v="Jeisson Extid Melo Sanchez"/>
    <m/>
    <s v="P1010224523"/>
    <s v="1010224523 MELO SANCHEZ JEISSON EXTID"/>
    <s v="Z2"/>
    <n v="3001770"/>
    <s v="SALARY 202309"/>
    <m/>
    <s v="SALARY 202309"/>
    <x v="0"/>
    <n v="2800246.87"/>
    <n v="684.04"/>
    <n v="7198.12"/>
    <n v="2800246.87"/>
    <n v="0"/>
    <d v="2023-10-09T23:56:44"/>
    <n v="1"/>
    <n v="2800246.87"/>
    <s v="A.1.8"/>
    <n v="2"/>
    <s v="2"/>
    <s v="CO"/>
  </r>
  <r>
    <s v="CO"/>
    <s v="CO4QB"/>
    <s v="5295"/>
    <s v="51059999"/>
    <s v="SP"/>
    <s v="Payroll Posting"/>
    <n v="1303528"/>
    <x v="1"/>
    <n v="45199"/>
    <n v="138684"/>
    <s v="COFE2302"/>
    <s v="CO445"/>
    <s v="Rosiris Mosquera Palacios"/>
    <m/>
    <s v="P35898975"/>
    <s v="35898975 MOSQUERA PALACIOS ROSIRIS"/>
    <s v="Z4"/>
    <n v="3192146"/>
    <s v="SALARY 202309"/>
    <m/>
    <s v="SALARY 202309"/>
    <x v="0"/>
    <n v="3058697.41"/>
    <n v="747.18"/>
    <n v="7862.47"/>
    <n v="3058697.41"/>
    <n v="0"/>
    <d v="2023-10-09T23:56:44"/>
    <n v="1"/>
    <n v="3058697.41"/>
    <s v="A.1.8"/>
    <n v="2"/>
    <s v="4"/>
    <s v="WA"/>
  </r>
  <r>
    <s v="CO"/>
    <s v="CO4QB"/>
    <s v="5295"/>
    <s v="51059999"/>
    <s v="C4"/>
    <s v="GL Posting Chocó (CO)"/>
    <n v="13301355"/>
    <x v="1"/>
    <n v="45198"/>
    <s v="M326"/>
    <s v="COFE2302"/>
    <s v="CO445"/>
    <s v="Rosiris Mosquera Palacios"/>
    <m/>
    <s v="P35898975"/>
    <s v="35898975 MOSQUERA PALACIOS ROSIRIS"/>
    <s v="Z4"/>
    <n v="3192146"/>
    <s v=""/>
    <m/>
    <s v="RECLASIF_1303141_SALARY 202308"/>
    <x v="0"/>
    <n v="3116200.03"/>
    <n v="762.66"/>
    <n v="7921.97"/>
    <n v="3116200.03"/>
    <n v="0"/>
    <d v="2023-10-03T22:15:11"/>
    <n v="1"/>
    <n v="3116200.03"/>
    <s v="A.1.8"/>
    <n v="2"/>
    <s v="4"/>
    <s v="WA"/>
  </r>
  <r>
    <s v="CO"/>
    <s v="CO2BG"/>
    <s v="5295"/>
    <s v="51059999"/>
    <s v="SP"/>
    <s v="Payroll Posting"/>
    <n v="1303528"/>
    <x v="1"/>
    <n v="45199"/>
    <n v="138684"/>
    <s v="COFE2302"/>
    <s v="CO527"/>
    <s v="July Andrea Castillo Soacha"/>
    <m/>
    <s v="P1015394584"/>
    <s v="1015394584 JULY ANDREA CASTILLO SOACHA"/>
    <s v="Z2"/>
    <n v="3001771"/>
    <s v="SALARY 202309"/>
    <m/>
    <s v="SALARY 202309"/>
    <x v="0"/>
    <n v="2726591.75"/>
    <n v="666.05"/>
    <n v="7008.79"/>
    <n v="2726591.75"/>
    <n v="0"/>
    <d v="2023-10-09T23:56:44"/>
    <n v="1"/>
    <n v="2726591.75"/>
    <s v="A.1.8"/>
    <n v="2"/>
    <s v="2"/>
    <s v="CO"/>
  </r>
  <r>
    <s v="CO"/>
    <s v="CO6UR"/>
    <s v="5295"/>
    <s v="51059999"/>
    <s v="SP"/>
    <s v="Payroll Posting"/>
    <n v="1303528"/>
    <x v="1"/>
    <n v="45199"/>
    <n v="138684"/>
    <s v="COFE2302"/>
    <s v="CO536"/>
    <s v="Cristian Camilo Zuluaga Rodriguez"/>
    <m/>
    <s v="P1023890808"/>
    <s v="1023890808 ZULUAGA RODRIGUEZ CRISTIAN CAMILO"/>
    <s v="E6"/>
    <n v="3001715"/>
    <s v="SALARY 202309"/>
    <m/>
    <s v="SALARY 202309"/>
    <x v="0"/>
    <n v="3226062.6"/>
    <n v="788.06"/>
    <n v="8292.69"/>
    <n v="3226062.6"/>
    <n v="0"/>
    <d v="2023-10-09T23:56:44"/>
    <n v="1"/>
    <n v="3226062.6"/>
    <s v="A.1.1"/>
    <n v="2"/>
    <s v="6"/>
    <s v="URR"/>
  </r>
  <r>
    <s v="CO"/>
    <s v="CO6UR"/>
    <s v="5295"/>
    <s v="51059999"/>
    <s v="A1"/>
    <s v="GL Posting Bogota (CO)"/>
    <n v="1303538"/>
    <x v="1"/>
    <n v="45170"/>
    <n v="138684"/>
    <s v="COFE2302"/>
    <s v="CO536"/>
    <s v="Cristian Camilo Zuluaga Rodriguez"/>
    <m/>
    <s v="P1023890808"/>
    <s v="1023890808 ZULUAGA RODRIGUEZ CRISTIAN CAMILO"/>
    <s v="E6"/>
    <n v="3001715"/>
    <s v="AJUSTE PROV VACACIONES"/>
    <m/>
    <s v="AJUSTE PROVISION VACACIONES ENE-AGO 2023"/>
    <x v="0"/>
    <n v="-17608.11"/>
    <n v="-3.8"/>
    <n v="-18.39"/>
    <n v="-17608.11"/>
    <n v="0"/>
    <d v="2023-10-10T01:01:06"/>
    <n v="1"/>
    <n v="-17608.11"/>
    <s v="A.1.1"/>
    <n v="2"/>
    <s v="6"/>
    <s v="URR"/>
  </r>
  <r>
    <s v="CO"/>
    <s v="CO6UR"/>
    <s v="5295"/>
    <s v="51059999"/>
    <s v="SP"/>
    <s v="Payroll Posting"/>
    <n v="1303528"/>
    <x v="1"/>
    <n v="45199"/>
    <n v="138684"/>
    <s v="COFE2302"/>
    <s v="CO572"/>
    <s v="Lina Maria López Santacruz"/>
    <m/>
    <s v="P53123481"/>
    <s v="53123481 LINA MARIA LOPEZ SANTACRUZ"/>
    <s v="E6"/>
    <n v="3165290"/>
    <s v="SALARY 202309"/>
    <m/>
    <s v="SALARY 202309"/>
    <x v="0"/>
    <n v="8852843.4100000001"/>
    <n v="2162.5700000000002"/>
    <n v="22756.5"/>
    <n v="8852843.4100000001"/>
    <n v="0"/>
    <d v="2023-10-09T23:56:44"/>
    <n v="1"/>
    <n v="8852843.4100000001"/>
    <s v="A.1.3"/>
    <n v="2"/>
    <s v="6"/>
    <s v="URR"/>
  </r>
  <r>
    <s v="CO"/>
    <s v="CO6UR"/>
    <s v="5295"/>
    <s v="51059999"/>
    <s v="A1"/>
    <s v="GL Posting Bogota (CO)"/>
    <n v="1303538"/>
    <x v="1"/>
    <n v="45170"/>
    <n v="138684"/>
    <s v="COFE2302"/>
    <s v="CO572"/>
    <s v="Lina Maria López Santacruz"/>
    <m/>
    <s v="P53123481"/>
    <s v="53123481 LINA MARIA LOPEZ SANTACRUZ"/>
    <s v="E6"/>
    <n v="3165290"/>
    <s v="AJUSTE PROV VACACIONES"/>
    <m/>
    <s v="AJUSTE PROVISION VACACIONES ENE-AGO 2023"/>
    <x v="0"/>
    <n v="-49988.43"/>
    <n v="-10.79"/>
    <n v="-52.22"/>
    <n v="-49988.43"/>
    <n v="0"/>
    <d v="2023-10-10T01:01:06"/>
    <n v="1"/>
    <n v="-49988.43"/>
    <s v="A.1.3"/>
    <n v="2"/>
    <s v="6"/>
    <s v="URR"/>
  </r>
  <r>
    <s v="CO"/>
    <s v="CO6UR"/>
    <s v="5295"/>
    <s v="51059999"/>
    <s v="SP"/>
    <s v="Payroll Posting"/>
    <n v="1303528"/>
    <x v="1"/>
    <n v="45199"/>
    <n v="138684"/>
    <s v="COFE2302"/>
    <s v="CO618"/>
    <s v="Sebastian Rodrigo Ramírez Moreno"/>
    <m/>
    <s v="P1014219646"/>
    <s v="1014219646 RAMIREZ MORENO SEBASTIAN RODRIGO"/>
    <s v="Z6"/>
    <n v="3001747"/>
    <s v="SALARY 202309"/>
    <m/>
    <s v="SALARY 202309"/>
    <x v="0"/>
    <n v="3402232.85"/>
    <n v="831.1"/>
    <n v="8745.5400000000009"/>
    <n v="3402232.85"/>
    <n v="0"/>
    <d v="2023-10-09T23:56:44"/>
    <n v="1"/>
    <n v="3402232.85"/>
    <s v="A.1.8"/>
    <n v="2"/>
    <s v="6"/>
    <s v="URR"/>
  </r>
  <r>
    <s v="CO"/>
    <s v="CO6UR"/>
    <s v="5295"/>
    <s v="51059999"/>
    <s v="SP"/>
    <s v="Payroll Posting"/>
    <n v="1303528"/>
    <x v="1"/>
    <n v="45199"/>
    <n v="138684"/>
    <s v="COFE2302"/>
    <s v="CO623"/>
    <s v="Jhon Jairo Gómez Ramirez"/>
    <m/>
    <s v="P9733261"/>
    <s v="9733261 GOMEZ RAMIREZ JHON JAIRO"/>
    <s v="Z6"/>
    <n v="3001752"/>
    <s v="SALARY 202309"/>
    <m/>
    <s v="SALARY 202309"/>
    <x v="0"/>
    <n v="1557631.49"/>
    <n v="380.5"/>
    <n v="4003.94"/>
    <n v="1557631.49"/>
    <n v="0"/>
    <d v="2023-10-09T23:56:44"/>
    <n v="1"/>
    <n v="1557631.49"/>
    <s v="A.1.8"/>
    <n v="2"/>
    <s v="6"/>
    <s v="URR"/>
  </r>
  <r>
    <s v="CO"/>
    <s v="CO6UR"/>
    <s v="5295"/>
    <s v="51059999"/>
    <s v="A1"/>
    <s v="GL Posting Bogota (CO)"/>
    <n v="1303538"/>
    <x v="1"/>
    <n v="45170"/>
    <n v="138684"/>
    <s v="COFE2302"/>
    <s v="CO623"/>
    <s v="Jhon Jairo Gómez Ramirez"/>
    <m/>
    <s v="P9733261"/>
    <s v="9733261 GOMEZ RAMIREZ JHON JAIRO"/>
    <s v="Z6"/>
    <n v="3001752"/>
    <s v="AJUSTE PROV VACACIONES"/>
    <m/>
    <s v="AJUSTE PROVISION VACACIONES ENE-AGO 2023"/>
    <x v="0"/>
    <n v="-2446.4299999999998"/>
    <n v="-0.53"/>
    <n v="-2.56"/>
    <n v="-2446.4299999999998"/>
    <n v="0"/>
    <d v="2023-10-10T01:01:06"/>
    <n v="1"/>
    <n v="-2446.4299999999998"/>
    <s v="A.1.8"/>
    <n v="2"/>
    <s v="6"/>
    <s v="URR"/>
  </r>
  <r>
    <s v="CO"/>
    <s v="CO2BG"/>
    <s v="5295"/>
    <s v="51059999"/>
    <s v="SP"/>
    <s v="Payroll Posting"/>
    <n v="1303528"/>
    <x v="1"/>
    <n v="45199"/>
    <n v="138684"/>
    <s v="COFE2302"/>
    <s v="CO639"/>
    <s v="James Alfonso Muñoz"/>
    <m/>
    <s v="P1023907626"/>
    <s v="1023907626 JAMES ALFONSO MUÑOZ ESPITIA"/>
    <s v="Z2"/>
    <n v="3001767"/>
    <s v="SALARY 202309"/>
    <m/>
    <s v="SALARY 202309"/>
    <x v="0"/>
    <n v="1629134.53"/>
    <n v="397.96"/>
    <n v="4187.74"/>
    <n v="1629134.53"/>
    <n v="0"/>
    <d v="2023-10-09T23:56:44"/>
    <n v="1"/>
    <n v="1629134.53"/>
    <s v="A.1.8"/>
    <n v="2"/>
    <s v="2"/>
    <s v="CO"/>
  </r>
  <r>
    <s v="CO"/>
    <s v="CO3SM"/>
    <s v="6300"/>
    <s v="51157027"/>
    <s v="C7"/>
    <s v="GL Posting Riohacha (CO)"/>
    <n v="16300371"/>
    <x v="1"/>
    <n v="45180"/>
    <n v="130437"/>
    <s v="COFE2302"/>
    <m/>
    <s v=""/>
    <m/>
    <s v="P800230386"/>
    <s v="800230386 IGUARAN HENRIQUEZ &amp; CIA. S.C.S"/>
    <s v="Z3"/>
    <n v="3002757"/>
    <s v=""/>
    <m/>
    <s v="FC009650_SP_CANON_ARRENDAMIENTO_OFICINA_RCH_202309"/>
    <x v="0"/>
    <n v="572309"/>
    <n v="139.83000000000001"/>
    <n v="1464.45"/>
    <n v="572309"/>
    <n v="0"/>
    <d v="2023-09-29T02:50:16"/>
    <n v="1"/>
    <n v="572309"/>
    <s v="C.3.1"/>
    <n v="2"/>
    <s v="3"/>
    <s v="NE"/>
  </r>
  <r>
    <s v="CO"/>
    <s v="CO"/>
    <s v="6300"/>
    <s v="51157027"/>
    <s v="C2"/>
    <s v="GL Posting UCM (CO)"/>
    <n v="11305696"/>
    <x v="1"/>
    <n v="45199"/>
    <s v="INES"/>
    <s v="COFE2302"/>
    <m/>
    <s v=""/>
    <m/>
    <s v="P900193862"/>
    <s v="900193862 UPA COLOMBIA LTDA"/>
    <s v="Z6"/>
    <n v="3001757"/>
    <s v="FC001432"/>
    <m/>
    <s v="AJUST 11305542 ERROR CODIGO PROYECTO FC001432 AD351_ARRENDAMIENTO OFICINA VILLAVICENCIO 202309"/>
    <x v="0"/>
    <n v="437000"/>
    <n v="106.97"/>
    <n v="1120.32"/>
    <n v="437000"/>
    <n v="0"/>
    <d v="2023-10-05T23:14:36"/>
    <n v="1"/>
    <n v="437000"/>
    <s v="C.3.1"/>
    <n v="2"/>
    <s v="6"/>
    <s v="URR"/>
  </r>
  <r>
    <s v="CO"/>
    <s v="CO"/>
    <s v="6300"/>
    <s v="51201001"/>
    <s v="C2"/>
    <s v="GL Posting UCM (CO)"/>
    <n v="11305793"/>
    <x v="1"/>
    <n v="45199"/>
    <n v="117828"/>
    <s v="COFE2302"/>
    <m/>
    <s v=""/>
    <m/>
    <s v="P900613572"/>
    <s v="900613572 INVERSIONES ALMAFUERTE SAS"/>
    <s v="Z6"/>
    <n v="3001757"/>
    <s v="FC001074"/>
    <m/>
    <s v="RECLA_11304298_FC001074 FC347_CANON ARRENDAMIENTO OFICINA MEDELLIN 202308"/>
    <x v="0"/>
    <n v="4144320"/>
    <n v="1048.8900000000001"/>
    <n v="10694.67"/>
    <n v="4144320"/>
    <n v="0"/>
    <d v="2023-10-11T02:04:23"/>
    <n v="1"/>
    <n v="4144320"/>
    <s v="C.3.1"/>
    <n v="2"/>
    <s v="6"/>
    <s v="URR"/>
  </r>
  <r>
    <s v="CO"/>
    <s v="CO3SM"/>
    <s v="6300"/>
    <s v="51201001"/>
    <s v="C7"/>
    <s v="GL Posting Riohacha (CO)"/>
    <n v="16300371"/>
    <x v="1"/>
    <n v="45180"/>
    <n v="130437"/>
    <s v="COFE2302"/>
    <m/>
    <s v=""/>
    <m/>
    <s v="P800230386"/>
    <s v="800230386 IGUARAN HENRIQUEZ &amp; CIA. S.C.S"/>
    <s v="Z3"/>
    <n v="3002757"/>
    <s v=""/>
    <m/>
    <s v="FC009650_SP_CANON_ARRENDAMIENTO_OFICINA_RCH_202309"/>
    <x v="0"/>
    <n v="3012151"/>
    <n v="735.93"/>
    <n v="7707.61"/>
    <n v="3012151"/>
    <n v="32"/>
    <d v="2023-09-29T02:50:16"/>
    <n v="1"/>
    <n v="3012151"/>
    <s v="C.3.1"/>
    <n v="2"/>
    <s v="3"/>
    <s v="NE"/>
  </r>
  <r>
    <s v="CO"/>
    <s v="CO"/>
    <s v="6300"/>
    <s v="51201001"/>
    <s v="C2"/>
    <s v="GL Posting UCM (CO)"/>
    <n v="11305696"/>
    <x v="1"/>
    <n v="45199"/>
    <s v="INES"/>
    <s v="COFE2302"/>
    <m/>
    <s v=""/>
    <m/>
    <s v="P900193862"/>
    <s v="900193862 UPA COLOMBIA LTDA"/>
    <s v="Z6"/>
    <n v="3001757"/>
    <s v="FC001432"/>
    <m/>
    <s v="AJUST 11305542 ERROR CODIGO PROYECTO FC001432 AD351_ARRENDAMIENTO OFICINA VILLAVICENCIO 202309"/>
    <x v="0"/>
    <n v="384100"/>
    <n v="94.02"/>
    <n v="984.7"/>
    <n v="384100"/>
    <n v="0"/>
    <d v="2023-10-05T23:14:36"/>
    <n v="1"/>
    <n v="384100"/>
    <s v="C.3.1"/>
    <n v="2"/>
    <s v="6"/>
    <s v="URR"/>
  </r>
  <r>
    <s v="CO"/>
    <s v="CO"/>
    <s v="6300"/>
    <s v="51201001"/>
    <s v="C2"/>
    <s v="GL Posting UCM (CO)"/>
    <n v="11305516"/>
    <x v="1"/>
    <n v="45175"/>
    <s v="INES"/>
    <s v="COFE2302"/>
    <m/>
    <s v=""/>
    <m/>
    <s v="P19388131"/>
    <s v="19388131 HERNANDO PORRAS GOMEZ"/>
    <s v="Z6"/>
    <n v="3001757"/>
    <s v="FC000086"/>
    <m/>
    <s v="FC000086 AD351_ARRENDAMIENTO OFICINA SOLEDAD 2 202309"/>
    <x v="0"/>
    <n v="3259067"/>
    <n v="797.75"/>
    <n v="8355.11"/>
    <n v="3259067"/>
    <n v="312"/>
    <d v="2023-10-04T17:51:53"/>
    <n v="1"/>
    <n v="3259067"/>
    <s v="C.3.1"/>
    <n v="2"/>
    <s v="6"/>
    <s v="URR"/>
  </r>
  <r>
    <s v="CO"/>
    <s v="CO3CU"/>
    <s v="6310"/>
    <s v="51157028"/>
    <s v="A2"/>
    <s v="GL Posting Cucuta (CO)"/>
    <n v="2302511"/>
    <x v="1"/>
    <n v="45184"/>
    <n v="10848"/>
    <s v="COFE2302"/>
    <m/>
    <s v=""/>
    <m/>
    <s v="P890500646"/>
    <s v="890500646 CRUZ ROJA COLOMBIANA SECCIONAL NORTE DE SANTANDER"/>
    <s v="Z3"/>
    <n v="3002775"/>
    <s v=""/>
    <m/>
    <s v="FC013256 SP_CANON_ARRENDAMEINTO_BODEGA_CTA_202309"/>
    <x v="0"/>
    <n v="318060"/>
    <n v="77.709999999999994"/>
    <n v="813.86"/>
    <n v="318060"/>
    <n v="0"/>
    <d v="2023-09-15T21:35:15"/>
    <n v="1"/>
    <n v="318060"/>
    <s v="C.3.1"/>
    <n v="2"/>
    <s v="3"/>
    <s v="NE"/>
  </r>
  <r>
    <s v="CO"/>
    <s v="CO3CU"/>
    <s v="6370"/>
    <s v="51157033"/>
    <s v="A2"/>
    <s v="GL Posting Cucuta (CO)"/>
    <n v="2302593"/>
    <x v="1"/>
    <n v="45188"/>
    <s v="CERI"/>
    <s v="COFE2302"/>
    <m/>
    <s v=""/>
    <m/>
    <s v="P900647375"/>
    <s v="900647375 GAAT SECURITY GROUP LTDA"/>
    <s v="Z3"/>
    <n v="3121414"/>
    <s v=""/>
    <m/>
    <s v="REC_2302493_FC001935_CTA5048_SERVICIO DE MONITOREO DE ALARMA CUCUTA"/>
    <x v="0"/>
    <n v="76000"/>
    <n v="18.57"/>
    <n v="194.47"/>
    <n v="76000"/>
    <n v="0"/>
    <d v="2023-09-22T00:47:54"/>
    <n v="1"/>
    <n v="76000"/>
    <s v="C.3.1"/>
    <n v="2"/>
    <s v="3"/>
    <s v="NE"/>
  </r>
  <r>
    <s v="CO"/>
    <s v="CO3SM"/>
    <s v="6370"/>
    <s v="51157033"/>
    <s v="C7"/>
    <s v="GL Posting Riohacha (CO)"/>
    <n v="16300389"/>
    <x v="1"/>
    <n v="45196"/>
    <n v="130437"/>
    <s v="COFE2302"/>
    <m/>
    <s v=""/>
    <m/>
    <s v="P800101613"/>
    <s v="800101613 COLVISEG DEL CARIBE LIMITADA"/>
    <s v="Z3"/>
    <n v="3121414"/>
    <s v=""/>
    <m/>
    <s v="FC019832_SP_ALARMA_MONITOREO_OFICINA_RCH_202309"/>
    <x v="0"/>
    <n v="1716"/>
    <n v="0.44"/>
    <n v="4.62"/>
    <n v="1716"/>
    <n v="0"/>
    <d v="2023-09-29T17:22:10"/>
    <n v="1"/>
    <n v="1716"/>
    <s v="C.3.1"/>
    <n v="2"/>
    <s v="3"/>
    <s v="NE"/>
  </r>
  <r>
    <s v="CO"/>
    <s v="CO3CU"/>
    <s v="6370"/>
    <s v="51351012"/>
    <s v="A2"/>
    <s v="GL Posting Cucuta (CO)"/>
    <n v="2302593"/>
    <x v="1"/>
    <n v="45188"/>
    <s v="CERI"/>
    <s v="COFE2302"/>
    <m/>
    <s v=""/>
    <m/>
    <s v="P900647375"/>
    <s v="900647375 GAAT SECURITY GROUP LTDA"/>
    <s v="Z3"/>
    <n v="3121414"/>
    <s v=""/>
    <m/>
    <s v="REC_2302493_FC001935_CTA5048_SERVICIO DE MONITOREO DE ALARMA CUCUTA"/>
    <x v="0"/>
    <n v="400000"/>
    <n v="97.73"/>
    <n v="1023.54"/>
    <n v="400000"/>
    <n v="0"/>
    <d v="2023-09-22T00:47:54"/>
    <n v="1"/>
    <n v="400000"/>
    <s v="C.3.1"/>
    <n v="2"/>
    <s v="3"/>
    <s v="NE"/>
  </r>
  <r>
    <s v="CO"/>
    <s v="CO3SM"/>
    <s v="6370"/>
    <s v="51351012"/>
    <s v="C7"/>
    <s v="GL Posting Riohacha (CO)"/>
    <n v="16300389"/>
    <x v="1"/>
    <n v="45196"/>
    <n v="130437"/>
    <s v="COFE2302"/>
    <m/>
    <s v=""/>
    <m/>
    <s v="P800101613"/>
    <s v="800101613 COLVISEG DEL CARIBE LIMITADA"/>
    <s v="Z3"/>
    <n v="3121414"/>
    <s v=""/>
    <m/>
    <s v="FC019832_SP_ALARMA_MONITOREO_OFICINA_RCH_202309"/>
    <x v="0"/>
    <n v="18067"/>
    <n v="4.62"/>
    <n v="48.66"/>
    <n v="18067"/>
    <n v="183"/>
    <d v="2023-09-29T17:22:10"/>
    <n v="1"/>
    <n v="18067"/>
    <s v="C.3.1"/>
    <n v="2"/>
    <s v="3"/>
    <s v="NE"/>
  </r>
  <r>
    <s v="CO"/>
    <s v="CO2BG"/>
    <s v="6520"/>
    <s v="51351010"/>
    <s v="A1"/>
    <s v="GL Posting Bogota (CO)"/>
    <n v="1303437"/>
    <x v="1"/>
    <n v="45189"/>
    <n v="138637"/>
    <s v="COFE2302"/>
    <m/>
    <s v=""/>
    <m/>
    <s v="P800028326"/>
    <s v="800028326 NOVASOFT SAS"/>
    <s v="Z3"/>
    <n v="3172670"/>
    <s v=""/>
    <m/>
    <s v="COFE2302_FC031238_CXP_202308_NOMINA ELECTRONICA NOVASOFT"/>
    <x v="0"/>
    <n v="37330"/>
    <n v="9.4499999999999993"/>
    <n v="98.96"/>
    <n v="37330"/>
    <n v="0"/>
    <d v="2023-10-05T22:02:59"/>
    <n v="1"/>
    <n v="37330"/>
    <s v="C.3.1"/>
    <n v="2"/>
    <s v="3"/>
    <s v="NE"/>
  </r>
  <r>
    <s v="CO"/>
    <s v="CO2BG"/>
    <s v="6520"/>
    <s v="51351010"/>
    <s v="A1"/>
    <s v="GL Posting Bogota (CO)"/>
    <n v="1303437"/>
    <x v="1"/>
    <n v="45189"/>
    <n v="138637"/>
    <s v="COFE2302"/>
    <m/>
    <s v=""/>
    <m/>
    <s v="P800028326"/>
    <s v="800028326 NOVASOFT SAS"/>
    <s v="Z3"/>
    <n v="3172670"/>
    <s v=""/>
    <m/>
    <s v="COFE2302_FC031238_CXP_202308_HOSTING NOVASOFT"/>
    <x v="0"/>
    <n v="336060"/>
    <n v="85.06"/>
    <n v="890.86"/>
    <n v="336060"/>
    <n v="0"/>
    <d v="2023-10-05T22:02:59"/>
    <n v="1"/>
    <n v="336060"/>
    <s v="C.3.1"/>
    <n v="2"/>
    <s v="3"/>
    <s v="NE"/>
  </r>
  <r>
    <s v="CO"/>
    <s v="CO2BG"/>
    <s v="6520"/>
    <s v="51351010"/>
    <s v="A1"/>
    <s v="GL Posting Bogota (CO)"/>
    <n v="1303437"/>
    <x v="1"/>
    <n v="45189"/>
    <n v="138637"/>
    <s v="COFE2302"/>
    <m/>
    <s v=""/>
    <m/>
    <s v="P800028326"/>
    <s v="800028326 NOVASOFT SAS"/>
    <s v="Z3"/>
    <n v="3172670"/>
    <s v=""/>
    <m/>
    <s v="COFE2302_FC031238_CXP_202308_NOMINA ELECTRONICA NOVASOFT"/>
    <x v="0"/>
    <n v="1129245"/>
    <n v="285.82"/>
    <n v="2993.52"/>
    <n v="1129245"/>
    <n v="0"/>
    <d v="2023-10-05T22:02:59"/>
    <n v="1"/>
    <n v="1129245"/>
    <s v="C.3.1"/>
    <n v="2"/>
    <s v="3"/>
    <s v="NE"/>
  </r>
  <r>
    <s v="HK"/>
    <s v="CO"/>
    <s v="6520"/>
    <s v="6520"/>
    <s v="EL"/>
    <s v="General Ledger Posting (eARCHIVE)"/>
    <n v="13018189"/>
    <x v="1"/>
    <n v="45198"/>
    <s v="DIG2"/>
    <s v="COFE2302"/>
    <m/>
    <s v=""/>
    <m/>
    <s v=""/>
    <s v=""/>
    <s v="Z4"/>
    <n v="3001581"/>
    <s v="202308"/>
    <m/>
    <s v="Distribution Aug 2023- DocuSign: eSignature Business, Access and Support"/>
    <x v="1"/>
    <n v="864.93"/>
    <n v="865.21"/>
    <n v="8945.06"/>
    <n v="864.93"/>
    <n v="0"/>
    <d v="2023-09-29T00:24:30"/>
    <n v="1"/>
    <n v="3465844.4843252441"/>
    <s v="C.3.1"/>
    <n v="2"/>
    <s v="4"/>
    <s v="WA"/>
  </r>
  <r>
    <s v="CO"/>
    <s v="CO3SM"/>
    <s v="6600"/>
    <s v="51157041"/>
    <s v="A4"/>
    <s v="GL Posting Santa Marta (CO)"/>
    <n v="4300914"/>
    <x v="1"/>
    <n v="45198"/>
    <s v="YADA"/>
    <s v="COFE2302"/>
    <m/>
    <s v=""/>
    <m/>
    <s v="P901308291"/>
    <s v="901308291 SOLUCIONES LC INGNIERIA S.A.S"/>
    <s v="Z3"/>
    <n v="3002777"/>
    <s v=""/>
    <m/>
    <s v="FC000604_O_COMPRA_CONVERIDOR_REGLETA_RACK_CONEXION_INTERNET"/>
    <x v="0"/>
    <n v="3107"/>
    <n v="0.76"/>
    <n v="7.99"/>
    <n v="3107"/>
    <n v="0"/>
    <d v="2023-10-04T19:29:26"/>
    <n v="1"/>
    <n v="3107"/>
    <s v="C.3.1"/>
    <n v="2"/>
    <s v="3"/>
    <s v="NE"/>
  </r>
  <r>
    <s v="CO"/>
    <s v="CO3CU"/>
    <s v="6600"/>
    <s v="51157041"/>
    <s v="A2"/>
    <s v="GL Posting Cucuta (CO)"/>
    <n v="2302727"/>
    <x v="1"/>
    <n v="45199"/>
    <s v="AN52"/>
    <s v="COFE2302"/>
    <m/>
    <s v=""/>
    <m/>
    <s v="P88198298"/>
    <s v="88198298 OMAÑA GERSON ALEXIS"/>
    <s v="Z3"/>
    <n v="3002777"/>
    <s v=""/>
    <m/>
    <s v="FC001095_O_COMPRA DE VINILO_OFICINA_ICLA_CÚC"/>
    <x v="0"/>
    <n v="13680"/>
    <n v="3.34"/>
    <n v="35.159999999999997"/>
    <n v="13680"/>
    <n v="0"/>
    <d v="2023-10-03T23:24:37"/>
    <n v="1"/>
    <n v="13680"/>
    <s v="C.3.1"/>
    <n v="2"/>
    <s v="3"/>
    <s v="NE"/>
  </r>
  <r>
    <s v="CO"/>
    <s v="CO3CU"/>
    <s v="6600"/>
    <s v="51157041"/>
    <s v="A2"/>
    <s v="GL Posting Cucuta (CO)"/>
    <n v="2302727"/>
    <x v="1"/>
    <n v="45199"/>
    <s v="AN52"/>
    <s v="COFE2302"/>
    <m/>
    <s v=""/>
    <m/>
    <s v="P901357664"/>
    <s v="901357664 R3 ELECTRO SOLUCIONES S.A.S."/>
    <s v="Z3"/>
    <n v="3002777"/>
    <s v=""/>
    <m/>
    <s v="FC000579_O_ADECUACIÓN ELECTRICA_OFI_AM_CÚC"/>
    <x v="0"/>
    <n v="12773"/>
    <n v="3.12"/>
    <n v="32.83"/>
    <n v="12773"/>
    <n v="0"/>
    <d v="2023-10-03T23:24:37"/>
    <n v="1"/>
    <n v="12773"/>
    <s v="C.3.1"/>
    <n v="2"/>
    <s v="3"/>
    <s v="NE"/>
  </r>
  <r>
    <s v="CO"/>
    <s v="CO3SM"/>
    <s v="6600"/>
    <s v="51157041"/>
    <s v="A4"/>
    <s v="GL Posting Santa Marta (CO)"/>
    <n v="4300853"/>
    <x v="1"/>
    <n v="45191"/>
    <s v="YADA"/>
    <s v="COFE2302"/>
    <m/>
    <s v=""/>
    <m/>
    <s v="P901308291"/>
    <s v="901308291 SOLUCIONES LC INGNIERIA S.A.S"/>
    <s v="Z3"/>
    <n v="3002777"/>
    <s v=""/>
    <m/>
    <s v="FC000602_STA3041_O_SERVICIO_ ADECUACIONES_OFICINA_STA"/>
    <x v="0"/>
    <n v="21850"/>
    <n v="5.59"/>
    <n v="58.85"/>
    <n v="21850"/>
    <n v="0"/>
    <d v="2023-09-29T23:51:09"/>
    <n v="1"/>
    <n v="21850"/>
    <s v="C.3.1"/>
    <n v="2"/>
    <s v="3"/>
    <s v="NE"/>
  </r>
  <r>
    <s v="CO"/>
    <s v="CO4PP"/>
    <s v="6600"/>
    <s v="51157041"/>
    <s v="C4"/>
    <s v="GL Posting Chocó (CO)"/>
    <n v="13301355"/>
    <x v="1"/>
    <n v="45198"/>
    <s v="M326"/>
    <s v="COFE2302"/>
    <m/>
    <s v=""/>
    <m/>
    <s v="P901570003"/>
    <s v="901570003 FERRESTRONG SOLUTIONS SAS"/>
    <s v="Z4"/>
    <n v="3192141"/>
    <s v=""/>
    <m/>
    <s v="RECLASIF_6304820_FC001212_REVISIOON_AIRES_ACONDICIONADOS"/>
    <x v="0"/>
    <n v="7983"/>
    <n v="2.04"/>
    <n v="21.5"/>
    <n v="7983"/>
    <n v="0"/>
    <d v="2023-10-03T22:15:11"/>
    <n v="1"/>
    <n v="7983"/>
    <s v="C.3.1"/>
    <n v="2"/>
    <s v="4"/>
    <s v="WA"/>
  </r>
  <r>
    <s v="CO"/>
    <s v="CO3SM"/>
    <s v="6600"/>
    <s v="51451003"/>
    <s v="A4"/>
    <s v="GL Posting Santa Marta (CO)"/>
    <n v="4300853"/>
    <x v="1"/>
    <n v="45191"/>
    <s v="YADA"/>
    <s v="COFE2302"/>
    <m/>
    <s v=""/>
    <m/>
    <s v="P901308291"/>
    <s v="901308291 SOLUCIONES LC INGNIERIA S.A.S"/>
    <s v="Z3"/>
    <n v="3002777"/>
    <s v=""/>
    <m/>
    <s v="FC000602_STA3041_O_SERVICIO_ ADECUACIONES_OFICINA_STA"/>
    <x v="0"/>
    <n v="2415000"/>
    <n v="618.1"/>
    <n v="6504.15"/>
    <n v="2415000"/>
    <n v="308"/>
    <d v="2023-09-29T23:51:09"/>
    <n v="1"/>
    <n v="2415000"/>
    <s v="C.3.1"/>
    <n v="2"/>
    <s v="3"/>
    <s v="NE"/>
  </r>
  <r>
    <s v="CO"/>
    <s v="CO3SM"/>
    <s v="6600"/>
    <s v="51451003"/>
    <s v="A4"/>
    <s v="GL Posting Santa Marta (CO)"/>
    <n v="4300853"/>
    <x v="1"/>
    <n v="45191"/>
    <s v="YADA"/>
    <s v="COFE2302"/>
    <m/>
    <s v=""/>
    <m/>
    <s v="P901308291"/>
    <s v="901308291 SOLUCIONES LC INGNIERIA S.A.S"/>
    <s v="Z3"/>
    <n v="3002777"/>
    <s v=""/>
    <m/>
    <s v="FC000602_STA3041_O_SERVICIO_ ADECUACIONES_OFICINA_STA"/>
    <x v="0"/>
    <n v="115000"/>
    <n v="29.43"/>
    <n v="309.72000000000003"/>
    <n v="115000"/>
    <n v="116"/>
    <d v="2023-09-29T23:51:09"/>
    <n v="1"/>
    <n v="115000"/>
    <s v="C.3.1"/>
    <n v="2"/>
    <s v="3"/>
    <s v="NE"/>
  </r>
  <r>
    <s v="CO"/>
    <s v="CO4PP"/>
    <s v="6600"/>
    <s v="51451003"/>
    <s v="C4"/>
    <s v="GL Posting Chocó (CO)"/>
    <n v="13301355"/>
    <x v="1"/>
    <n v="45198"/>
    <s v="M326"/>
    <s v="COFE2302"/>
    <m/>
    <s v=""/>
    <m/>
    <s v="P901570003"/>
    <s v="901570003 FERRESTRONG SOLUTIONS SAS"/>
    <s v="Z4"/>
    <n v="3192141"/>
    <s v=""/>
    <m/>
    <s v="RECLASIF_6304820_FC001212_REVISIOON_AIRES_ACONDICIONADOS"/>
    <x v="0"/>
    <n v="42017"/>
    <n v="10.75"/>
    <n v="113.16"/>
    <n v="42017"/>
    <n v="0"/>
    <d v="2023-10-03T22:15:11"/>
    <n v="1"/>
    <n v="42017"/>
    <s v="C.3.1"/>
    <n v="2"/>
    <s v="4"/>
    <s v="WA"/>
  </r>
  <r>
    <s v="CO"/>
    <s v="CO3CU"/>
    <s v="6600"/>
    <s v="51451003"/>
    <s v="A2"/>
    <s v="GL Posting Cucuta (CO)"/>
    <n v="2302673"/>
    <x v="1"/>
    <n v="45195"/>
    <n v="10848"/>
    <s v="COFE2302"/>
    <m/>
    <s v=""/>
    <m/>
    <s v="P88259998"/>
    <s v="88259998 BAUTISTA VELAZCO LEONARDO AMADO"/>
    <s v="Z3"/>
    <n v="3002777"/>
    <s v=""/>
    <m/>
    <s v="NE023103_CTA5400_REPARACIONES LOCATIVAS_OF_CÚCUTA"/>
    <x v="0"/>
    <n v="640000"/>
    <n v="163.80000000000001"/>
    <n v="1723.67"/>
    <n v="640000"/>
    <n v="308"/>
    <d v="2023-10-02T23:02:35"/>
    <n v="1"/>
    <n v="640000"/>
    <s v="C.3.1"/>
    <n v="2"/>
    <s v="3"/>
    <s v="NE"/>
  </r>
  <r>
    <s v="CO"/>
    <s v="CO3CU"/>
    <s v="6600"/>
    <s v="51451003"/>
    <s v="A2"/>
    <s v="GL Posting Cucuta (CO)"/>
    <n v="2302727"/>
    <x v="1"/>
    <n v="45199"/>
    <s v="AN52"/>
    <s v="COFE2302"/>
    <m/>
    <s v=""/>
    <m/>
    <s v="P901357664"/>
    <s v="901357664 R3 ELECTRO SOLUCIONES S.A.S."/>
    <s v="Z3"/>
    <n v="3002777"/>
    <s v=""/>
    <m/>
    <s v="FC000579_O_ADECUACIÓN ELECTRICA_OFI_AM_CÚC"/>
    <x v="0"/>
    <n v="67227"/>
    <n v="16.420000000000002"/>
    <n v="172.81"/>
    <n v="67227"/>
    <n v="186"/>
    <d v="2023-10-03T23:24:37"/>
    <n v="1"/>
    <n v="67227"/>
    <s v="C.3.1"/>
    <n v="2"/>
    <s v="3"/>
    <s v="NE"/>
  </r>
  <r>
    <s v="CO"/>
    <s v="CO3SM"/>
    <s v="6600"/>
    <s v="51451003"/>
    <s v="A4"/>
    <s v="GL Posting Santa Marta (CO)"/>
    <n v="4300914"/>
    <x v="1"/>
    <n v="45198"/>
    <s v="YADA"/>
    <s v="COFE2302"/>
    <m/>
    <s v=""/>
    <m/>
    <s v="P7629738"/>
    <s v="7629738 JARABA GIRALDO LIBARDO ENRIQUE"/>
    <s v="Z3"/>
    <n v="3002777"/>
    <s v=""/>
    <m/>
    <s v="NE023100_O_MANTENIMIENTO_JARDINERIA_OFICINA_NRC SM"/>
    <x v="0"/>
    <n v="150000"/>
    <n v="36.64"/>
    <n v="385.58"/>
    <n v="150000"/>
    <n v="0"/>
    <d v="2023-10-04T19:29:26"/>
    <n v="1"/>
    <n v="150000"/>
    <s v="C.3.1"/>
    <n v="2"/>
    <s v="3"/>
    <s v="NE"/>
  </r>
  <r>
    <s v="CO"/>
    <s v="CO3SM"/>
    <s v="6600"/>
    <s v="51451004"/>
    <s v="A4"/>
    <s v="GL Posting Santa Marta (CO)"/>
    <n v="4300914"/>
    <x v="1"/>
    <n v="45198"/>
    <s v="YADA"/>
    <s v="COFE2302"/>
    <m/>
    <s v=""/>
    <m/>
    <s v="P901308291"/>
    <s v="901308291 SOLUCIONES LC INGNIERIA S.A.S"/>
    <s v="Z3"/>
    <n v="3002777"/>
    <s v=""/>
    <m/>
    <s v="FC000604_O_COMPRA_CONVERIDOR_REGLETA_RACK_CONEXION_INTERNET"/>
    <x v="0"/>
    <n v="16350"/>
    <n v="3.99"/>
    <n v="42.03"/>
    <n v="16350"/>
    <n v="186"/>
    <d v="2023-10-04T19:29:26"/>
    <n v="1"/>
    <n v="16350"/>
    <s v="C.3.1"/>
    <n v="2"/>
    <s v="3"/>
    <s v="NE"/>
  </r>
  <r>
    <s v="CO"/>
    <s v="CO3SM"/>
    <s v="6600"/>
    <s v="51451004"/>
    <s v="A4"/>
    <s v="GL Posting Santa Marta (CO)"/>
    <n v="4300914"/>
    <x v="1"/>
    <n v="45198"/>
    <s v="YADA"/>
    <s v="COFE2302"/>
    <m/>
    <s v=""/>
    <m/>
    <s v="P901308291"/>
    <s v="901308291 SOLUCIONES LC INGNIERIA S.A.S"/>
    <s v="Z3"/>
    <n v="3002777"/>
    <s v=""/>
    <m/>
    <s v="FC000604_O_COMPRA_CONVERIDOR_REGLETA_RACK_CONEXION_INTERNET"/>
    <x v="0"/>
    <n v="179850"/>
    <n v="43.93"/>
    <n v="462.31"/>
    <n v="179850"/>
    <n v="0"/>
    <d v="2023-10-04T19:29:26"/>
    <n v="1"/>
    <n v="179850"/>
    <s v="C.3.1"/>
    <n v="2"/>
    <s v="3"/>
    <s v="NE"/>
  </r>
  <r>
    <s v="CO"/>
    <s v="CO3CU"/>
    <s v="6600"/>
    <s v="51451004"/>
    <s v="A2"/>
    <s v="GL Posting Cucuta (CO)"/>
    <n v="2302727"/>
    <x v="1"/>
    <n v="45199"/>
    <s v="AN52"/>
    <s v="COFE2302"/>
    <m/>
    <s v=""/>
    <m/>
    <s v="P88198298"/>
    <s v="88198298 OMAÑA GERSON ALEXIS"/>
    <s v="Z3"/>
    <n v="3002777"/>
    <s v=""/>
    <m/>
    <s v="FC001095_O_COMPRA DE VINILO_OFICINA_ICLA_CÚC"/>
    <x v="0"/>
    <n v="72000"/>
    <n v="17.59"/>
    <n v="185.08"/>
    <n v="72000"/>
    <n v="186"/>
    <d v="2023-10-03T23:24:37"/>
    <n v="1"/>
    <n v="72000"/>
    <s v="C.3.1"/>
    <n v="2"/>
    <s v="3"/>
    <s v="NE"/>
  </r>
  <r>
    <s v="CO"/>
    <s v="CO3CU"/>
    <s v="6600"/>
    <s v="51451004"/>
    <s v="A2"/>
    <s v="GL Posting Cucuta (CO)"/>
    <n v="2302727"/>
    <x v="1"/>
    <n v="45199"/>
    <s v="AN52"/>
    <s v="COFE2302"/>
    <m/>
    <s v=""/>
    <m/>
    <s v="P88249899"/>
    <s v="88249899 EDWIN JAVIER MOGOLLON MOGOLLON"/>
    <s v="Z3"/>
    <n v="3002777"/>
    <s v=""/>
    <m/>
    <s v="NE023032_O_SUMINISTRO INSTALACIÓN DE CHAPA_OFI_CÚC"/>
    <x v="0"/>
    <n v="180000"/>
    <n v="43.97"/>
    <n v="462.7"/>
    <n v="180000"/>
    <n v="0"/>
    <d v="2023-10-03T23:24:37"/>
    <n v="1"/>
    <n v="180000"/>
    <s v="C.3.1"/>
    <n v="2"/>
    <s v="3"/>
    <s v="NE"/>
  </r>
  <r>
    <s v="CO"/>
    <s v="CO4QB"/>
    <s v="6620"/>
    <s v="51157042"/>
    <s v="C4"/>
    <s v="GL Posting Chocó (CO)"/>
    <n v="13301355"/>
    <x v="1"/>
    <n v="45198"/>
    <s v="M326"/>
    <s v="COFE2302"/>
    <m/>
    <s v=""/>
    <m/>
    <s v="P800242106"/>
    <s v="800242106 SODIMAC COLOMBIA S.A."/>
    <s v="Z4"/>
    <n v="3192142"/>
    <s v=""/>
    <m/>
    <s v="RECLASIF_13301118_O_FC233015_OTROS_A.MARTINEZ_COMPRA RESPUESTO PARA INODORO OFINCINA OESTE"/>
    <x v="0"/>
    <n v="25993"/>
    <n v="6.36"/>
    <n v="66.08"/>
    <n v="25993"/>
    <n v="0"/>
    <d v="2023-10-03T22:15:11"/>
    <n v="1"/>
    <n v="25993"/>
    <s v="C.3.1"/>
    <n v="2"/>
    <s v="4"/>
    <s v="WA"/>
  </r>
  <r>
    <s v="CO"/>
    <s v="CO4QB"/>
    <s v="6620"/>
    <s v="51451008"/>
    <s v="C4"/>
    <s v="GL Posting Chocó (CO)"/>
    <n v="13301355"/>
    <x v="1"/>
    <n v="45198"/>
    <s v="M326"/>
    <s v="COFE2302"/>
    <m/>
    <s v=""/>
    <m/>
    <s v="P800242106"/>
    <s v="800242106 SODIMAC COLOMBIA S.A."/>
    <s v="Z4"/>
    <n v="3192142"/>
    <s v=""/>
    <m/>
    <s v="RECLASIF_13301118_O_FC233015_OTROS_A.MARTINEZ_COMPRA RESPUESTO PARA INODORO OFINCINA OESTE"/>
    <x v="0"/>
    <n v="136807"/>
    <n v="33.479999999999997"/>
    <n v="347.79"/>
    <n v="136807"/>
    <n v="0"/>
    <d v="2023-10-03T22:15:11"/>
    <n v="1"/>
    <n v="136807"/>
    <s v="C.3.1"/>
    <n v="2"/>
    <s v="4"/>
    <s v="WA"/>
  </r>
  <r>
    <s v="CO"/>
    <s v="CO2BG"/>
    <s v="6720"/>
    <s v="51101001"/>
    <s v="A1"/>
    <s v="GL Posting Bogota (CO)"/>
    <n v="1303500"/>
    <x v="1"/>
    <n v="45196"/>
    <n v="125468"/>
    <s v="COFE2302"/>
    <m/>
    <s v=""/>
    <m/>
    <s v="P827000598"/>
    <s v="827000598 DEL MAR ABOGADOS SAS"/>
    <s v="Z2"/>
    <n v="3175362"/>
    <s v=""/>
    <m/>
    <s v="FC000494_ASESORIA LEGAL DEL MAR ABOGADOS"/>
    <x v="0"/>
    <n v="2100000"/>
    <n v="537.47"/>
    <n v="5655.78"/>
    <n v="2100000"/>
    <n v="41"/>
    <d v="2023-10-08T21:14:29"/>
    <n v="1"/>
    <n v="2100000"/>
    <s v="C.3.1"/>
    <n v="2"/>
    <s v="2"/>
    <s v="CO"/>
  </r>
  <r>
    <s v="CO"/>
    <s v="CO2BG"/>
    <s v="6720"/>
    <s v="51101001"/>
    <s v="A1"/>
    <s v="GL Posting Bogota (CO)"/>
    <n v="1303468"/>
    <x v="1"/>
    <n v="45198"/>
    <n v="138637"/>
    <s v="COFE2302"/>
    <m/>
    <s v=""/>
    <m/>
    <s v="P900100099"/>
    <s v="900100099 CIP. REVISORES FISCALES, AUDITORES &amp; CONSULTORES LTDA"/>
    <s v="Z2"/>
    <n v="3002796"/>
    <s v=""/>
    <m/>
    <s v="COFE2302_FC000483_CXP_202309_SERVICIO REVISORIA FISCAL"/>
    <x v="0"/>
    <n v="1413350"/>
    <n v="345.25"/>
    <n v="3633.06"/>
    <n v="1413350"/>
    <n v="41"/>
    <d v="2023-10-06T17:05:33"/>
    <n v="1"/>
    <n v="1413350"/>
    <s v="C.3.1"/>
    <n v="2"/>
    <s v="2"/>
    <s v="CO"/>
  </r>
  <r>
    <s v="CO"/>
    <s v="CO2BG"/>
    <s v="6720"/>
    <s v="51157045"/>
    <s v="A1"/>
    <s v="GL Posting Bogota (CO)"/>
    <n v="1303468"/>
    <x v="1"/>
    <n v="45198"/>
    <n v="138637"/>
    <s v="COFE2302"/>
    <m/>
    <s v=""/>
    <m/>
    <s v="P900100099"/>
    <s v="900100099 CIP. REVISORES FISCALES, AUDITORES &amp; CONSULTORES LTDA"/>
    <s v="Z2"/>
    <n v="3002796"/>
    <s v=""/>
    <m/>
    <s v="COFE2302_FC000483_CXP_202309_SERVICIO REVISORIA FISCAL"/>
    <x v="0"/>
    <n v="268537"/>
    <n v="65.599999999999994"/>
    <n v="690.28"/>
    <n v="268537"/>
    <n v="0"/>
    <d v="2023-10-06T17:05:33"/>
    <n v="1"/>
    <n v="268537"/>
    <s v="C.3.1"/>
    <n v="2"/>
    <s v="2"/>
    <s v="CO"/>
  </r>
  <r>
    <s v="CO"/>
    <s v="CO2BG"/>
    <s v="6720"/>
    <s v="51157045"/>
    <s v="A1"/>
    <s v="GL Posting Bogota (CO)"/>
    <n v="1303500"/>
    <x v="1"/>
    <n v="45196"/>
    <n v="125468"/>
    <s v="COFE2302"/>
    <m/>
    <s v=""/>
    <m/>
    <s v="P827000598"/>
    <s v="827000598 DEL MAR ABOGADOS SAS"/>
    <s v="Z2"/>
    <n v="3175362"/>
    <s v=""/>
    <m/>
    <s v="FC000494_ASESORIA LEGAL DEL MAR ABOGADOS"/>
    <x v="0"/>
    <n v="399000"/>
    <n v="102.12"/>
    <n v="1074.5999999999999"/>
    <n v="399000"/>
    <n v="0"/>
    <d v="2023-10-08T21:14:29"/>
    <n v="1"/>
    <n v="399000"/>
    <s v="C.3.1"/>
    <n v="2"/>
    <s v="2"/>
    <s v="CO"/>
  </r>
  <r>
    <s v="CO"/>
    <s v="CO3CU"/>
    <s v="6800"/>
    <s v="51157047"/>
    <s v="A2"/>
    <s v="GL Posting Cucuta (CO)"/>
    <n v="2302760"/>
    <x v="1"/>
    <n v="45199"/>
    <s v="AN52"/>
    <s v="COFE2302"/>
    <m/>
    <s v=""/>
    <m/>
    <s v="P901539339"/>
    <s v="901539339 DISTRIBUCIONES ESCALANTE SAS"/>
    <s v="Z3"/>
    <n v="3002758"/>
    <s v=""/>
    <m/>
    <s v="REC_TR. 2302727_FC001755_O_COMPRA DEUTILES DE CAFETERIA_OFI CÚC"/>
    <x v="0"/>
    <n v="-4166.6499999999996"/>
    <n v="-1.02"/>
    <n v="-10.71"/>
    <n v="-4166.6499999999996"/>
    <n v="0"/>
    <d v="2023-10-06T16:04:28"/>
    <n v="1"/>
    <n v="-4166.6499999999996"/>
    <s v="C.3.1"/>
    <n v="2"/>
    <s v="3"/>
    <s v="NE"/>
  </r>
  <r>
    <s v="CO"/>
    <s v="CO3CU"/>
    <s v="6800"/>
    <s v="51157047"/>
    <s v="A2"/>
    <s v="GL Posting Cucuta (CO)"/>
    <n v="2302760"/>
    <x v="1"/>
    <n v="45199"/>
    <s v="AN52"/>
    <s v="COFE2302"/>
    <m/>
    <s v=""/>
    <m/>
    <s v="P901539339"/>
    <s v="901539339 DISTRIBUCIONES ESCALANTE SAS"/>
    <s v="Z3"/>
    <n v="3002758"/>
    <s v=""/>
    <m/>
    <s v="FC001755_O_COMPRA DEUTILES DE CAFETERIA_OFI CÚC"/>
    <x v="0"/>
    <n v="4167"/>
    <n v="1.02"/>
    <n v="10.71"/>
    <n v="4167"/>
    <n v="0"/>
    <d v="2023-10-06T16:04:28"/>
    <n v="1"/>
    <n v="4167"/>
    <s v="C.3.1"/>
    <n v="2"/>
    <s v="3"/>
    <s v="NE"/>
  </r>
  <r>
    <s v="CO"/>
    <s v="CO3CU"/>
    <s v="6800"/>
    <s v="51157047"/>
    <s v="A2"/>
    <s v="GL Posting Cucuta (CO)"/>
    <n v="2302760"/>
    <x v="1"/>
    <n v="45199"/>
    <s v="AN52"/>
    <s v="COFE2302"/>
    <m/>
    <s v=""/>
    <m/>
    <s v="P900575437"/>
    <s v="900575437 INVERSIONES SABUCU S.A.S."/>
    <s v="Z3"/>
    <n v="3002758"/>
    <s v=""/>
    <m/>
    <s v="REC_TR. 2302727_FC005174_O_UTILES DE CAFETERIA_OFI_CÚC"/>
    <x v="0"/>
    <n v="-4514.3"/>
    <n v="-1.1000000000000001"/>
    <n v="-11.6"/>
    <n v="-4514.3"/>
    <n v="0"/>
    <d v="2023-10-06T16:04:28"/>
    <n v="1"/>
    <n v="-4514.3"/>
    <s v="C.3.1"/>
    <n v="2"/>
    <s v="3"/>
    <s v="NE"/>
  </r>
  <r>
    <s v="CO"/>
    <s v="CO3CU"/>
    <s v="6800"/>
    <s v="51157047"/>
    <s v="A2"/>
    <s v="GL Posting Cucuta (CO)"/>
    <n v="2302760"/>
    <x v="1"/>
    <n v="45199"/>
    <s v="AN52"/>
    <s v="COFE2302"/>
    <m/>
    <s v=""/>
    <m/>
    <s v="P900575437"/>
    <s v="900575437 INVERSIONES SABUCU S.A.S."/>
    <s v="Z3"/>
    <n v="3002758"/>
    <s v=""/>
    <m/>
    <s v="FC005174_O_UTILES DE CAFETERIA_OFI_CÚC"/>
    <x v="0"/>
    <n v="4514"/>
    <n v="1.1000000000000001"/>
    <n v="11.6"/>
    <n v="4514"/>
    <n v="0"/>
    <d v="2023-10-06T16:04:28"/>
    <n v="1"/>
    <n v="4514"/>
    <s v="C.3.1"/>
    <n v="2"/>
    <s v="3"/>
    <s v="NE"/>
  </r>
  <r>
    <s v="CO"/>
    <s v="CO3CU"/>
    <s v="6800"/>
    <s v="51157047"/>
    <s v="A2"/>
    <s v="GL Posting Cucuta (CO)"/>
    <n v="2302727"/>
    <x v="1"/>
    <n v="45199"/>
    <s v="AN52"/>
    <s v="COFE2302"/>
    <m/>
    <s v=""/>
    <m/>
    <s v="P901539339"/>
    <s v="901539339 DISTRIBUCIONES ESCALANTE SAS"/>
    <s v="Z3"/>
    <n v="3002758"/>
    <s v=""/>
    <m/>
    <s v="FC001755_O_COMPRA DEUTILES DE CAFETERIA_OFI CÚC"/>
    <x v="0"/>
    <n v="4166.6499999999996"/>
    <n v="1.02"/>
    <n v="10.71"/>
    <n v="4166.6499999999996"/>
    <n v="0"/>
    <d v="2023-10-03T23:24:37"/>
    <n v="1"/>
    <n v="4166.6499999999996"/>
    <s v="C.3.1"/>
    <n v="2"/>
    <s v="3"/>
    <s v="NE"/>
  </r>
  <r>
    <s v="CO"/>
    <s v="CO3CU"/>
    <s v="6800"/>
    <s v="51157047"/>
    <s v="A2"/>
    <s v="GL Posting Cucuta (CO)"/>
    <n v="2302728"/>
    <x v="1"/>
    <n v="45197"/>
    <n v="10848"/>
    <s v="COFE2302"/>
    <m/>
    <s v=""/>
    <m/>
    <s v="P900745269"/>
    <s v="900745269 GRUPO AMS SAS"/>
    <s v="Z3"/>
    <n v="3002758"/>
    <s v=""/>
    <m/>
    <s v="FC004130_CTA4976_COMPRA CAFE_COMODATO MAQUINA DE CAFE"/>
    <x v="0"/>
    <n v="20700"/>
    <n v="5.0599999999999996"/>
    <n v="53.21"/>
    <n v="20700"/>
    <n v="0"/>
    <d v="2023-10-03T23:27:29"/>
    <n v="1"/>
    <n v="20700"/>
    <s v="C.3.1"/>
    <n v="2"/>
    <s v="3"/>
    <s v="NE"/>
  </r>
  <r>
    <s v="CO"/>
    <s v="CO3CU"/>
    <s v="6800"/>
    <s v="51157047"/>
    <s v="A2"/>
    <s v="GL Posting Cucuta (CO)"/>
    <n v="2302727"/>
    <x v="1"/>
    <n v="45199"/>
    <s v="AN52"/>
    <s v="COFE2302"/>
    <m/>
    <s v=""/>
    <m/>
    <s v="P900575437"/>
    <s v="900575437 INVERSIONES SABUCU S.A.S."/>
    <s v="Z3"/>
    <n v="3002758"/>
    <s v=""/>
    <m/>
    <s v="FC005174_O_UTILES DE CAFETERIA_OFI_CÚC"/>
    <x v="0"/>
    <n v="4514.3"/>
    <n v="1.1000000000000001"/>
    <n v="11.6"/>
    <n v="4514.3"/>
    <n v="0"/>
    <d v="2023-10-03T23:24:37"/>
    <n v="1"/>
    <n v="4514.3"/>
    <s v="C.3.1"/>
    <n v="2"/>
    <s v="3"/>
    <s v="NE"/>
  </r>
  <r>
    <s v="CO"/>
    <s v="CO3CU"/>
    <s v="6800"/>
    <s v="51157047"/>
    <s v="A2"/>
    <s v="GL Posting Cucuta (CO)"/>
    <n v="2302727"/>
    <x v="1"/>
    <n v="45199"/>
    <s v="AN52"/>
    <s v="COFE2302"/>
    <m/>
    <s v=""/>
    <m/>
    <s v="P900575437"/>
    <s v="900575437 INVERSIONES SABUCU S.A.S."/>
    <s v="Z3"/>
    <n v="3002758"/>
    <s v=""/>
    <m/>
    <s v="FC006303_O_UTILES DE CAFETERIA_OFI_CÚC"/>
    <x v="0"/>
    <n v="5301"/>
    <n v="1.29"/>
    <n v="13.63"/>
    <n v="5301"/>
    <n v="0"/>
    <d v="2023-10-03T23:24:37"/>
    <n v="1"/>
    <n v="5301"/>
    <s v="C.3.1"/>
    <n v="2"/>
    <s v="3"/>
    <s v="NE"/>
  </r>
  <r>
    <s v="CO"/>
    <s v="CO3CU"/>
    <s v="6800"/>
    <s v="51157047"/>
    <s v="A2"/>
    <s v="GL Posting Cucuta (CO)"/>
    <n v="2302727"/>
    <x v="1"/>
    <n v="45199"/>
    <s v="AN52"/>
    <s v="COFE2302"/>
    <m/>
    <s v=""/>
    <m/>
    <s v="P901255290"/>
    <s v="901255290 REPRSENTACIONES IMPERIAL SAS"/>
    <s v="Z3"/>
    <n v="3002758"/>
    <s v=""/>
    <m/>
    <s v="FC015273_O_COMPRA DE UTILES DE PAPELERIA_ADMON_OFI_CÚC"/>
    <x v="0"/>
    <n v="9101"/>
    <n v="2.2200000000000002"/>
    <n v="23.39"/>
    <n v="9101"/>
    <n v="0"/>
    <d v="2023-10-03T23:24:37"/>
    <n v="1"/>
    <n v="9101"/>
    <s v="C.3.1"/>
    <n v="2"/>
    <s v="3"/>
    <s v="NE"/>
  </r>
  <r>
    <s v="CO"/>
    <s v="CO3CU"/>
    <s v="6800"/>
    <s v="51157047"/>
    <s v="A2"/>
    <s v="GL Posting Cucuta (CO)"/>
    <n v="2302727"/>
    <x v="1"/>
    <n v="45199"/>
    <s v="AN52"/>
    <s v="COFE2302"/>
    <m/>
    <s v=""/>
    <m/>
    <s v="P901255290"/>
    <s v="901255290 REPRSENTACIONES IMPERIAL SAS"/>
    <s v="Z3"/>
    <n v="3002758"/>
    <s v=""/>
    <m/>
    <s v="FC015185_O_COMPRA DE UTILES DE PAPELERIA_FINANZAS_OFI_CÚC"/>
    <x v="0"/>
    <n v="20756"/>
    <n v="5.07"/>
    <n v="53.35"/>
    <n v="20756"/>
    <n v="0"/>
    <d v="2023-10-03T23:24:37"/>
    <n v="1"/>
    <n v="20756"/>
    <s v="C.3.1"/>
    <n v="2"/>
    <s v="3"/>
    <s v="NE"/>
  </r>
  <r>
    <s v="CO"/>
    <s v="CO3CU"/>
    <s v="6800"/>
    <s v="52101005"/>
    <s v="A2"/>
    <s v="GL Posting Cucuta (CO)"/>
    <n v="2302727"/>
    <x v="1"/>
    <n v="45199"/>
    <s v="AN52"/>
    <s v="COFE2302"/>
    <m/>
    <s v=""/>
    <m/>
    <s v="P860001697"/>
    <s v="860001697 GASEOSAS LUX S.A.S."/>
    <s v="Z3"/>
    <n v="3002758"/>
    <s v=""/>
    <m/>
    <s v="FC617037_O_UTILES DE CAFETERIA_OFI_CÚC"/>
    <x v="0"/>
    <n v="87000"/>
    <n v="21.25"/>
    <n v="223.64"/>
    <n v="87000"/>
    <n v="0"/>
    <d v="2023-10-03T23:24:37"/>
    <n v="1"/>
    <n v="87000"/>
    <s v="C.3.1"/>
    <n v="2"/>
    <s v="3"/>
    <s v="NE"/>
  </r>
  <r>
    <s v="CO"/>
    <s v="CO3CU"/>
    <s v="6800"/>
    <s v="52101005"/>
    <s v="A2"/>
    <s v="GL Posting Cucuta (CO)"/>
    <n v="2302727"/>
    <x v="1"/>
    <n v="45199"/>
    <s v="AN52"/>
    <s v="COFE2302"/>
    <m/>
    <s v=""/>
    <m/>
    <s v="P860001697"/>
    <s v="860001697 GASEOSAS LUX S.A.S."/>
    <s v="Z3"/>
    <n v="3002758"/>
    <s v=""/>
    <m/>
    <s v="FC651888_O_COMPRA DEUTILES DE CAFETERIA_OFI CÚC"/>
    <x v="0"/>
    <n v="87000"/>
    <n v="21.25"/>
    <n v="223.64"/>
    <n v="87000"/>
    <n v="0"/>
    <d v="2023-10-03T23:24:37"/>
    <n v="1"/>
    <n v="87000"/>
    <s v="C.3.1"/>
    <n v="2"/>
    <s v="3"/>
    <s v="NE"/>
  </r>
  <r>
    <s v="CO"/>
    <s v="CO3CU"/>
    <s v="6800"/>
    <s v="52101005"/>
    <s v="A2"/>
    <s v="GL Posting Cucuta (CO)"/>
    <n v="2302727"/>
    <x v="1"/>
    <n v="45199"/>
    <s v="AN52"/>
    <s v="COFE2302"/>
    <m/>
    <s v=""/>
    <m/>
    <s v="P860001697"/>
    <s v="860001697 GASEOSAS LUX S.A.S."/>
    <s v="Z3"/>
    <n v="3002758"/>
    <s v=""/>
    <m/>
    <s v="FC669666_O_COMPRA UTILES DE CAFETERIA OFI_CUC"/>
    <x v="0"/>
    <n v="87000"/>
    <n v="21.25"/>
    <n v="223.64"/>
    <n v="87000"/>
    <n v="0"/>
    <d v="2023-10-03T23:24:37"/>
    <n v="1"/>
    <n v="87000"/>
    <s v="C.3.1"/>
    <n v="2"/>
    <s v="3"/>
    <s v="NE"/>
  </r>
  <r>
    <s v="CO"/>
    <s v="CO3CU"/>
    <s v="6800"/>
    <s v="52101005"/>
    <s v="A2"/>
    <s v="GL Posting Cucuta (CO)"/>
    <n v="2302727"/>
    <x v="1"/>
    <n v="45199"/>
    <s v="AN52"/>
    <s v="COFE2302"/>
    <m/>
    <s v=""/>
    <m/>
    <s v="P901539339"/>
    <s v="901539339 DISTRIBUCIONES ESCALANTE SAS"/>
    <s v="Z3"/>
    <n v="3002758"/>
    <s v=""/>
    <m/>
    <s v="FC001755_O_COMPRA DEUTILES DE CAFETERIA_OFI CÚC"/>
    <x v="0"/>
    <n v="83333"/>
    <n v="20.36"/>
    <n v="214.21"/>
    <n v="83333"/>
    <n v="224"/>
    <d v="2023-10-03T23:24:37"/>
    <n v="1"/>
    <n v="83333"/>
    <s v="C.3.1"/>
    <n v="2"/>
    <s v="3"/>
    <s v="NE"/>
  </r>
  <r>
    <s v="CO"/>
    <s v="CO3CU"/>
    <s v="6800"/>
    <s v="52101005"/>
    <s v="A2"/>
    <s v="GL Posting Cucuta (CO)"/>
    <n v="2302727"/>
    <x v="1"/>
    <n v="45199"/>
    <s v="AN52"/>
    <s v="COFE2302"/>
    <m/>
    <s v=""/>
    <m/>
    <s v="P900575437"/>
    <s v="900575437 INVERSIONES SABUCU S.A.S."/>
    <s v="Z3"/>
    <n v="3002758"/>
    <s v=""/>
    <m/>
    <s v="FC005174_O_UTILES DE CAFETERIA_OFI_CÚC"/>
    <x v="0"/>
    <n v="90286"/>
    <n v="22.06"/>
    <n v="232.08"/>
    <n v="90286"/>
    <n v="224"/>
    <d v="2023-10-03T23:24:37"/>
    <n v="1"/>
    <n v="90286"/>
    <s v="C.3.1"/>
    <n v="2"/>
    <s v="3"/>
    <s v="NE"/>
  </r>
  <r>
    <s v="CO"/>
    <s v="CO3CU"/>
    <s v="6800"/>
    <s v="52101005"/>
    <s v="A2"/>
    <s v="GL Posting Cucuta (CO)"/>
    <n v="2302727"/>
    <x v="1"/>
    <n v="45199"/>
    <s v="AN52"/>
    <s v="COFE2302"/>
    <m/>
    <s v=""/>
    <m/>
    <s v="P900575437"/>
    <s v="900575437 INVERSIONES SABUCU S.A.S."/>
    <s v="Z3"/>
    <n v="3002758"/>
    <s v=""/>
    <m/>
    <s v="FC006303_O_UTILES DE CAFETERIA_OFI_CÚC"/>
    <x v="0"/>
    <n v="27899"/>
    <n v="6.82"/>
    <n v="71.72"/>
    <n v="27899"/>
    <n v="192"/>
    <d v="2023-10-03T23:24:37"/>
    <n v="1"/>
    <n v="27899"/>
    <s v="C.3.1"/>
    <n v="2"/>
    <s v="3"/>
    <s v="NE"/>
  </r>
  <r>
    <s v="CO"/>
    <s v="CO3CU"/>
    <s v="6800"/>
    <s v="52101005"/>
    <s v="A2"/>
    <s v="GL Posting Cucuta (CO)"/>
    <n v="2302727"/>
    <x v="1"/>
    <n v="45199"/>
    <s v="AN52"/>
    <s v="COFE2302"/>
    <m/>
    <s v=""/>
    <m/>
    <s v="P901255290"/>
    <s v="901255290 REPRSENTACIONES IMPERIAL SAS"/>
    <s v="Z3"/>
    <n v="3002758"/>
    <s v=""/>
    <m/>
    <s v="FC015273_O_COMPRA DE UTILES DE PAPELERIA_ADMON_OFI_CÚC"/>
    <x v="0"/>
    <n v="47899"/>
    <n v="11.7"/>
    <n v="123.13"/>
    <n v="47899"/>
    <n v="192"/>
    <d v="2023-10-03T23:24:37"/>
    <n v="1"/>
    <n v="47899"/>
    <s v="C.3.1"/>
    <n v="2"/>
    <s v="3"/>
    <s v="NE"/>
  </r>
  <r>
    <s v="CO"/>
    <s v="CO3CU"/>
    <s v="6800"/>
    <s v="52101005"/>
    <s v="A2"/>
    <s v="GL Posting Cucuta (CO)"/>
    <n v="2302727"/>
    <x v="1"/>
    <n v="45199"/>
    <s v="AN52"/>
    <s v="COFE2302"/>
    <m/>
    <s v=""/>
    <m/>
    <s v="P901255290"/>
    <s v="901255290 REPRSENTACIONES IMPERIAL SAS"/>
    <s v="Z3"/>
    <n v="3002758"/>
    <s v=""/>
    <m/>
    <s v="FC015185_O_COMPRA DE UTILES DE PAPELERIA_FINANZAS_OFI_CÚC"/>
    <x v="0"/>
    <n v="109244"/>
    <n v="26.69"/>
    <n v="280.81"/>
    <n v="109244"/>
    <n v="192"/>
    <d v="2023-10-03T23:24:37"/>
    <n v="1"/>
    <n v="109244"/>
    <s v="C.3.1"/>
    <n v="2"/>
    <s v="3"/>
    <s v="NE"/>
  </r>
  <r>
    <s v="CO"/>
    <s v="CO3CU"/>
    <s v="6800"/>
    <s v="52101007"/>
    <s v="A2"/>
    <s v="GL Posting Cucuta (CO)"/>
    <n v="2302727"/>
    <x v="1"/>
    <n v="45199"/>
    <s v="AN52"/>
    <s v="COFE2302"/>
    <m/>
    <s v=""/>
    <m/>
    <s v="P1090483920"/>
    <s v="1090483920 TORRES PACHECO JUAN SEBASTIAN"/>
    <s v="Z3"/>
    <n v="3002758"/>
    <s v=""/>
    <m/>
    <s v="NE023099O_COMPRA_MEMORIA_CEL CORPORATIVO_OFI_CÚC"/>
    <x v="0"/>
    <n v="40000"/>
    <n v="9.77"/>
    <n v="102.82"/>
    <n v="40000"/>
    <n v="0"/>
    <d v="2023-10-03T23:24:37"/>
    <n v="1"/>
    <n v="40000"/>
    <s v="C.3.1"/>
    <n v="2"/>
    <s v="3"/>
    <s v="NE"/>
  </r>
  <r>
    <s v="CO"/>
    <s v="CO3CU"/>
    <s v="6800"/>
    <s v="52101007"/>
    <s v="A2"/>
    <s v="GL Posting Cucuta (CO)"/>
    <n v="2302728"/>
    <x v="1"/>
    <n v="45197"/>
    <n v="10848"/>
    <s v="COFE2302"/>
    <m/>
    <s v=""/>
    <m/>
    <s v="P900745269"/>
    <s v="900745269 GRUPO AMS SAS"/>
    <s v="Z3"/>
    <n v="3002758"/>
    <s v=""/>
    <m/>
    <s v="FC004130_CTA4976_COMPRA CAFE_COMODATO MAQUINA DE CAFE"/>
    <x v="0"/>
    <n v="414000"/>
    <n v="101.13"/>
    <n v="1064.2"/>
    <n v="414000"/>
    <n v="224"/>
    <d v="2023-10-03T23:27:29"/>
    <n v="1"/>
    <n v="414000"/>
    <s v="C.3.1"/>
    <n v="2"/>
    <s v="3"/>
    <s v="NE"/>
  </r>
  <r>
    <s v="CO"/>
    <s v="CO3OC"/>
    <s v="6900"/>
    <s v="51157052"/>
    <s v="A3"/>
    <s v="GL Posting Ocaña (CO)"/>
    <n v="3300918"/>
    <x v="1"/>
    <n v="45197"/>
    <s v="CERI"/>
    <s v="COFE2302"/>
    <m/>
    <s v=""/>
    <m/>
    <s v="P830122566"/>
    <s v="830122566 COLOMBIA TELECOMUNICACIONES S.A."/>
    <s v="Z3"/>
    <n v="3002780"/>
    <s v=""/>
    <m/>
    <s v="AJ_3300913_FC208221_S_TELEFONO FIJO_MOVISTAR_202309_OFICINA NRC OCANA"/>
    <x v="0"/>
    <n v="13091"/>
    <n v="3.2"/>
    <n v="33.65"/>
    <n v="13091"/>
    <n v="0"/>
    <d v="2023-10-10T16:47:55"/>
    <n v="1"/>
    <n v="13091"/>
    <s v="C.3.1"/>
    <n v="2"/>
    <s v="3"/>
    <s v="NE"/>
  </r>
  <r>
    <s v="CO"/>
    <s v="CO3OC"/>
    <s v="6900"/>
    <s v="51157052"/>
    <s v="A3"/>
    <s v="GL Posting Ocaña (CO)"/>
    <n v="3300920"/>
    <x v="1"/>
    <n v="45198"/>
    <s v="CERI"/>
    <s v="COFE2302"/>
    <m/>
    <s v=""/>
    <m/>
    <s v="P830122566"/>
    <s v="830122566 COLOMBIA TELECOMUNICACIONES S.A."/>
    <s v="Z3"/>
    <n v="3002780"/>
    <s v=""/>
    <m/>
    <s v="AJ_3300913_FC208221_S_TELEFONO FIJO_MOVISTAR_202309_OFICINA NRC OCANA"/>
    <x v="0"/>
    <n v="13091"/>
    <n v="3.2"/>
    <n v="33.65"/>
    <n v="13091"/>
    <n v="0"/>
    <d v="2023-10-10T17:09:15"/>
    <n v="1"/>
    <n v="13091"/>
    <s v="C.3.1"/>
    <n v="2"/>
    <s v="3"/>
    <s v="NE"/>
  </r>
  <r>
    <s v="CO"/>
    <s v="CO3OC"/>
    <s v="6900"/>
    <s v="51157052"/>
    <s v="A3"/>
    <s v="GL Posting Ocaña (CO)"/>
    <n v="3300919"/>
    <x v="1"/>
    <n v="45197"/>
    <s v="CERI"/>
    <s v="COFE2302"/>
    <m/>
    <s v=""/>
    <m/>
    <s v="P830122566"/>
    <s v="830122566 COLOMBIA TELECOMUNICACIONES S.A."/>
    <s v="Z3"/>
    <n v="3002780"/>
    <s v=""/>
    <m/>
    <s v="Reversed Tr 3300918 AJ_3300913_FC208221_S_TELEFONO FIJO_MOVISTAR_202309_OFICINA NRC OCANA"/>
    <x v="0"/>
    <n v="-13091"/>
    <n v="-3.2"/>
    <n v="-33.65"/>
    <n v="-13091"/>
    <n v="0"/>
    <d v="2023-10-10T17:00:26"/>
    <n v="1"/>
    <n v="-13091"/>
    <s v="C.3.1"/>
    <n v="2"/>
    <s v="3"/>
    <s v="NE"/>
  </r>
  <r>
    <s v="CO"/>
    <s v="CO3SM"/>
    <s v="6900"/>
    <s v="51157052"/>
    <s v="C7"/>
    <s v="GL Posting Riohacha (CO)"/>
    <n v="16300413"/>
    <x v="1"/>
    <n v="45198"/>
    <n v="130437"/>
    <s v="COFE2302"/>
    <m/>
    <s v=""/>
    <m/>
    <s v="P830122566"/>
    <s v="830122566 COLOMBIA TELECOMUNICACIONES S.A."/>
    <s v="Z3"/>
    <n v="3002780"/>
    <s v="FC714487"/>
    <m/>
    <s v="FC714487_SP_MOVISTAR_OFICINA_RCH_202308_202309"/>
    <x v="0"/>
    <n v="8899"/>
    <n v="2.17"/>
    <n v="22.88"/>
    <n v="8899"/>
    <n v="0"/>
    <d v="2023-10-03T22:29:18"/>
    <n v="1"/>
    <n v="8899"/>
    <s v="C.3.1"/>
    <n v="2"/>
    <s v="3"/>
    <s v="NE"/>
  </r>
  <r>
    <s v="CO"/>
    <s v="CO3SM"/>
    <s v="6900"/>
    <s v="51351005"/>
    <s v="C7"/>
    <s v="GL Posting Riohacha (CO)"/>
    <n v="16300413"/>
    <x v="1"/>
    <n v="45198"/>
    <n v="130437"/>
    <s v="COFE2302"/>
    <m/>
    <s v=""/>
    <m/>
    <s v="P830122566"/>
    <s v="830122566 COLOMBIA TELECOMUNICACIONES S.A."/>
    <s v="Z3"/>
    <n v="3002780"/>
    <s v=""/>
    <m/>
    <s v="FC714487_SP_MOVISTAR_OFICINA_RCH_202308_202309"/>
    <x v="0"/>
    <n v="47873"/>
    <n v="11.69"/>
    <n v="123.06"/>
    <n v="47873"/>
    <n v="0"/>
    <d v="2023-10-03T22:29:18"/>
    <n v="1"/>
    <n v="47873"/>
    <s v="C.3.1"/>
    <n v="2"/>
    <s v="3"/>
    <s v="NE"/>
  </r>
  <r>
    <s v="CO"/>
    <s v="CO3SM"/>
    <s v="6900"/>
    <s v="51351005"/>
    <s v="C7"/>
    <s v="GL Posting Riohacha (CO)"/>
    <n v="16300413"/>
    <x v="1"/>
    <n v="45198"/>
    <n v="130437"/>
    <s v="COFE2302"/>
    <m/>
    <s v=""/>
    <m/>
    <s v="P830122566"/>
    <s v="830122566 COLOMBIA TELECOMUNICACIONES S.A."/>
    <s v="Z3"/>
    <n v="3002780"/>
    <s v="FC714487"/>
    <m/>
    <s v="FC714487_SP_MOVISTAR_OFICINA_RCH_202308_202309"/>
    <x v="0"/>
    <n v="46836"/>
    <n v="11.44"/>
    <n v="120.39"/>
    <n v="46836"/>
    <n v="195"/>
    <d v="2023-10-03T22:29:18"/>
    <n v="1"/>
    <n v="46836"/>
    <s v="C.3.1"/>
    <n v="2"/>
    <s v="3"/>
    <s v="NE"/>
  </r>
  <r>
    <s v="CO"/>
    <s v="CO"/>
    <s v="6910"/>
    <s v="51157053"/>
    <s v="C2"/>
    <s v="GL Posting UCM (CO)"/>
    <n v="11305669"/>
    <x v="1"/>
    <n v="45196"/>
    <s v="INES"/>
    <s v="COFE2302"/>
    <m/>
    <s v=""/>
    <m/>
    <s v="P800153993"/>
    <s v="800153993 COMUNICACIÓN CELULAR S.A COMCEL S.A"/>
    <s v="Z6"/>
    <n v="3123197"/>
    <s v="FC310492"/>
    <m/>
    <s v="FC310492 SERVICIO LÍNEAS MOVILES CENTRO +URR SEPTIEMBRE"/>
    <x v="0"/>
    <n v="279874.44"/>
    <n v="71.63"/>
    <n v="753.77"/>
    <n v="279874.44"/>
    <n v="0"/>
    <d v="2023-10-05T19:43:34"/>
    <n v="1"/>
    <n v="279874.44"/>
    <s v="C.3.1"/>
    <n v="2"/>
    <s v="6"/>
    <s v="URR"/>
  </r>
  <r>
    <s v="CO"/>
    <s v="CO2BG"/>
    <s v="6910"/>
    <s v="51157053"/>
    <s v="A1"/>
    <s v="GL Posting Bogota (CO)"/>
    <n v="1303561"/>
    <x v="1"/>
    <n v="45196"/>
    <n v="138684"/>
    <s v="COFE2302"/>
    <m/>
    <s v=""/>
    <m/>
    <s v="P800153993"/>
    <s v="800153993 COMUNICACIÓN CELULAR S.A COMCEL S.A"/>
    <s v="Z2"/>
    <n v="3170707"/>
    <s v=""/>
    <m/>
    <s v="FC310471_FACTURA CLARO OFICINA PAIS"/>
    <x v="0"/>
    <n v="399036.91"/>
    <n v="102.13"/>
    <n v="1074.7"/>
    <n v="399036.91"/>
    <n v="0"/>
    <d v="2023-10-10T17:48:40"/>
    <n v="1"/>
    <n v="399036.91"/>
    <s v="C.3.1"/>
    <n v="2"/>
    <s v="2"/>
    <s v="CO"/>
  </r>
  <r>
    <s v="CO"/>
    <s v="CO4PP"/>
    <s v="6910"/>
    <s v="51157053"/>
    <s v="A6"/>
    <s v="GL Posting Popayán (CO)"/>
    <n v="6304855"/>
    <x v="1"/>
    <n v="45194"/>
    <n v="122536"/>
    <s v="COFE2302"/>
    <m/>
    <s v=""/>
    <m/>
    <s v="P800153993"/>
    <s v="800153993 COMUNICACIÓN CELULAR S.A COMCEL S.A"/>
    <s v="Z4"/>
    <n v="3184428"/>
    <s v=""/>
    <m/>
    <s v="FC310488_B&amp;TT_CLARO_SEPTIEMBRE"/>
    <x v="0"/>
    <n v="200842"/>
    <n v="51.4"/>
    <n v="540.91"/>
    <n v="200842"/>
    <n v="0"/>
    <d v="2023-09-27T22:47:54"/>
    <n v="1"/>
    <n v="200842"/>
    <s v="C.3.1"/>
    <n v="2"/>
    <s v="4"/>
    <s v="WA"/>
  </r>
  <r>
    <s v="CO"/>
    <s v="CO2BG"/>
    <s v="6910"/>
    <s v="51159507"/>
    <s v="A1"/>
    <s v="GL Posting Bogota (CO)"/>
    <n v="1303561"/>
    <x v="1"/>
    <n v="45196"/>
    <n v="138684"/>
    <s v="COFE2302"/>
    <m/>
    <s v=""/>
    <m/>
    <s v="P800153993"/>
    <s v="800153993 COMUNICACIÓN CELULAR S.A COMCEL S.A"/>
    <s v="Z2"/>
    <n v="3170707"/>
    <s v=""/>
    <m/>
    <s v="FC310471_FACTURA CLARO OFICINA PAIS"/>
    <x v="0"/>
    <n v="17831.88"/>
    <n v="4.5599999999999996"/>
    <n v="48.03"/>
    <n v="17831.88"/>
    <n v="0"/>
    <d v="2023-10-10T17:48:40"/>
    <n v="1"/>
    <n v="17831.88"/>
    <s v="C.3.1"/>
    <n v="2"/>
    <s v="2"/>
    <s v="CO"/>
  </r>
  <r>
    <s v="CO"/>
    <s v="CO4PP"/>
    <s v="6910"/>
    <s v="51159507"/>
    <s v="A6"/>
    <s v="GL Posting Popayán (CO)"/>
    <n v="6304855"/>
    <x v="1"/>
    <n v="45194"/>
    <n v="122536"/>
    <s v="COFE2302"/>
    <m/>
    <s v=""/>
    <m/>
    <s v="P800153993"/>
    <s v="800153993 COMUNICACIÓN CELULAR S.A COMCEL S.A"/>
    <s v="Z4"/>
    <n v="3184428"/>
    <s v=""/>
    <m/>
    <s v="FC310488_B&amp;TT_CLARO_SEPTIEMBRE"/>
    <x v="0"/>
    <n v="65971"/>
    <n v="16.88"/>
    <n v="177.68"/>
    <n v="65971"/>
    <n v="0"/>
    <d v="2023-09-27T22:47:54"/>
    <n v="1"/>
    <n v="65971"/>
    <s v="C.3.1"/>
    <n v="2"/>
    <s v="4"/>
    <s v="WA"/>
  </r>
  <r>
    <s v="CO"/>
    <s v="CO"/>
    <s v="6910"/>
    <s v="51159507"/>
    <s v="C2"/>
    <s v="GL Posting UCM (CO)"/>
    <n v="11305669"/>
    <x v="1"/>
    <n v="45196"/>
    <s v="INES"/>
    <s v="COFE2302"/>
    <m/>
    <s v=""/>
    <m/>
    <s v="P800153993"/>
    <s v="800153993 COMUNICACIÓN CELULAR S.A COMCEL S.A"/>
    <s v="Z6"/>
    <n v="3123197"/>
    <s v="FC310492"/>
    <m/>
    <s v="FC310492 SERVICIO LÍNEAS MOVILES CENTRO +URR SEPTIEMBRE"/>
    <x v="0"/>
    <n v="10557.26"/>
    <n v="2.7"/>
    <n v="28.43"/>
    <n v="10557.26"/>
    <n v="0"/>
    <d v="2023-10-05T19:43:34"/>
    <n v="1"/>
    <n v="10557.26"/>
    <s v="C.3.1"/>
    <n v="2"/>
    <s v="6"/>
    <s v="URR"/>
  </r>
  <r>
    <s v="CO"/>
    <s v="CO3CU"/>
    <s v="6910"/>
    <s v="51351004"/>
    <s v="A2"/>
    <s v="GL Posting Cucuta (CO)"/>
    <n v="2302645"/>
    <x v="1"/>
    <n v="45194"/>
    <n v="10848"/>
    <s v="COFE2302"/>
    <m/>
    <s v=""/>
    <m/>
    <s v="P800153993"/>
    <s v="800153993 COMUNICACIÓN CELULAR S.A COMCEL S.A"/>
    <s v="Z3"/>
    <n v="3121416"/>
    <s v=""/>
    <m/>
    <s v="FC310506 SP_CLARO_VOZ_MENSAJERIA_INTERNET_RCH_202309"/>
    <x v="0"/>
    <n v="996205"/>
    <n v="254.97"/>
    <n v="2683.01"/>
    <n v="996205"/>
    <n v="0"/>
    <d v="2023-09-29T22:59:30"/>
    <n v="1"/>
    <n v="996205"/>
    <s v="C.3.1"/>
    <n v="2"/>
    <s v="3"/>
    <s v="NE"/>
  </r>
  <r>
    <s v="CO"/>
    <s v="CO2BG"/>
    <s v="6910"/>
    <s v="51351004"/>
    <s v="A1"/>
    <s v="GL Posting Bogota (CO)"/>
    <n v="1303561"/>
    <x v="1"/>
    <n v="45196"/>
    <n v="138684"/>
    <s v="COFE2302"/>
    <m/>
    <s v=""/>
    <m/>
    <s v="P800153993"/>
    <s v="800153993 COMUNICACIÓN CELULAR S.A COMCEL S.A"/>
    <s v="Z2"/>
    <n v="3170707"/>
    <s v=""/>
    <m/>
    <s v="FC310471_FACTURA CLARO OFICINA PAIS"/>
    <x v="0"/>
    <n v="1585307.95"/>
    <n v="405.74"/>
    <n v="4269.6000000000004"/>
    <n v="1585307.95"/>
    <n v="231"/>
    <d v="2023-10-10T17:48:40"/>
    <n v="1"/>
    <n v="1585307.95"/>
    <s v="C.3.1"/>
    <n v="2"/>
    <s v="2"/>
    <s v="CO"/>
  </r>
  <r>
    <s v="CO"/>
    <s v="CO4PP"/>
    <s v="6910"/>
    <s v="51351004"/>
    <s v="A6"/>
    <s v="GL Posting Popayán (CO)"/>
    <n v="6304855"/>
    <x v="1"/>
    <n v="45194"/>
    <n v="122536"/>
    <s v="COFE2302"/>
    <m/>
    <s v=""/>
    <m/>
    <s v="P800153993"/>
    <s v="800153993 COMUNICACIÓN CELULAR S.A COMCEL S.A"/>
    <s v="Z4"/>
    <n v="3184428"/>
    <s v=""/>
    <m/>
    <s v="FC310488_B&amp;TT_CLARO_SEPTIEMBRE"/>
    <x v="0"/>
    <n v="892717"/>
    <n v="228.48"/>
    <n v="2404.29"/>
    <n v="892717"/>
    <n v="231"/>
    <d v="2023-09-27T22:47:54"/>
    <n v="1"/>
    <n v="892717"/>
    <s v="C.3.1"/>
    <n v="2"/>
    <s v="4"/>
    <s v="WA"/>
  </r>
  <r>
    <s v="CO"/>
    <s v="CO"/>
    <s v="6910"/>
    <s v="51351004"/>
    <s v="C2"/>
    <s v="GL Posting UCM (CO)"/>
    <n v="11305669"/>
    <x v="1"/>
    <n v="45196"/>
    <s v="INES"/>
    <s v="COFE2302"/>
    <m/>
    <s v=""/>
    <m/>
    <s v="P800153993"/>
    <s v="800153993 COMUNICACIÓN CELULAR S.A COMCEL S.A"/>
    <s v="Z6"/>
    <n v="3123197"/>
    <s v="FC310492"/>
    <m/>
    <s v="FC310492 SERVICIO LÍNEAS MOVILES CENTRO +URR SEPTIEMBRE"/>
    <x v="0"/>
    <n v="1120521.44"/>
    <n v="286.79000000000002"/>
    <n v="3017.82"/>
    <n v="1120521.44"/>
    <n v="49"/>
    <d v="2023-10-05T19:43:34"/>
    <n v="1"/>
    <n v="1120521.44"/>
    <s v="C.3.1"/>
    <n v="2"/>
    <s v="6"/>
    <s v="URR"/>
  </r>
  <r>
    <s v="CO"/>
    <s v="CO"/>
    <s v="6930"/>
    <s v="51157055"/>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x v="0"/>
    <n v="72433"/>
    <n v="18.329999999999998"/>
    <n v="192.01"/>
    <n v="72433"/>
    <n v="0"/>
    <d v="2023-10-04T19:15:40"/>
    <n v="1"/>
    <n v="72433"/>
    <s v="C.3.1"/>
    <n v="2"/>
    <s v="6"/>
    <s v="URR"/>
  </r>
  <r>
    <s v="CO"/>
    <s v="CO3SM"/>
    <s v="6930"/>
    <s v="51157055"/>
    <s v="C7"/>
    <s v="GL Posting Riohacha (CO)"/>
    <n v="16300405"/>
    <x v="1"/>
    <n v="45198"/>
    <n v="130437"/>
    <s v="COFE2302"/>
    <m/>
    <s v=""/>
    <m/>
    <s v="P800136835"/>
    <s v="800136835 CENTURYLINK COLOMBIA SA"/>
    <s v="Z3"/>
    <n v="3121415"/>
    <s v=""/>
    <m/>
    <s v="FC027662_SP_INTERNET OFICINA RIOHACA 202309"/>
    <x v="0"/>
    <n v="134900"/>
    <n v="32.950000000000003"/>
    <n v="346.76"/>
    <n v="134900"/>
    <n v="0"/>
    <d v="2023-10-02T17:29:33"/>
    <n v="1"/>
    <n v="134900"/>
    <s v="C.3.1"/>
    <n v="2"/>
    <s v="3"/>
    <s v="NE"/>
  </r>
  <r>
    <s v="CO"/>
    <s v="CO"/>
    <s v="6930"/>
    <s v="51351009"/>
    <s v="C2"/>
    <s v="GL Posting UCM (CO)"/>
    <n v="11305521"/>
    <x v="1"/>
    <n v="45182"/>
    <s v="INES"/>
    <s v="COFE2302"/>
    <m/>
    <s v=""/>
    <m/>
    <s v="P900193862"/>
    <s v="900193862 UPA COLOMBIA LTDA"/>
    <s v="Z6"/>
    <n v="3001758"/>
    <s v="FC001433"/>
    <m/>
    <s v="FC001433 AD351_SERVICIO INTERNET OFICINA VILLAVICENCIO 202309"/>
    <x v="0"/>
    <n v="40000"/>
    <n v="9.77"/>
    <n v="102.35"/>
    <n v="40000"/>
    <n v="0"/>
    <d v="2023-10-04T18:30:03"/>
    <n v="1"/>
    <n v="40000"/>
    <s v="C.3.1"/>
    <n v="2"/>
    <s v="6"/>
    <s v="URR"/>
  </r>
  <r>
    <s v="CO"/>
    <s v="CO"/>
    <s v="6930"/>
    <s v="51351009"/>
    <s v="C2"/>
    <s v="GL Posting UCM (CO)"/>
    <n v="11305528"/>
    <x v="1"/>
    <n v="45184"/>
    <s v="INES"/>
    <s v="COFE2302"/>
    <m/>
    <s v=""/>
    <m/>
    <s v="P800153993"/>
    <s v="800153993 COMUNICACIÓN CELULAR S.A COMCEL S.A"/>
    <s v="Z6"/>
    <n v="3001758"/>
    <s v="FC372970"/>
    <m/>
    <s v="FC372970 AD351_SERVICIO INTERNET OFICINA MEDELLIN 202309"/>
    <x v="0"/>
    <n v="453657"/>
    <n v="114.83"/>
    <n v="1202.5999999999999"/>
    <n v="453657"/>
    <n v="0"/>
    <d v="2023-10-04T18:52:40"/>
    <n v="1"/>
    <n v="453657"/>
    <s v="C.3.1"/>
    <n v="2"/>
    <s v="6"/>
    <s v="URR"/>
  </r>
  <r>
    <s v="CO"/>
    <s v="CO3SM"/>
    <s v="6930"/>
    <s v="51351009"/>
    <s v="C7"/>
    <s v="GL Posting Riohacha (CO)"/>
    <n v="16300405"/>
    <x v="1"/>
    <n v="45198"/>
    <n v="130437"/>
    <s v="COFE2302"/>
    <m/>
    <s v=""/>
    <m/>
    <s v="P800136835"/>
    <s v="800136835 CENTURYLINK COLOMBIA SA"/>
    <s v="Z3"/>
    <n v="3121415"/>
    <s v=""/>
    <m/>
    <s v="FC027662_SP_INTERNET OFICINA RIOHACA 202309"/>
    <x v="0"/>
    <n v="142000"/>
    <n v="34.69"/>
    <n v="365.02"/>
    <n v="142000"/>
    <n v="0"/>
    <d v="2023-10-02T17:29:33"/>
    <n v="1"/>
    <n v="142000"/>
    <s v="C.3.1"/>
    <n v="2"/>
    <s v="3"/>
    <s v="NE"/>
  </r>
  <r>
    <s v="CO"/>
    <s v="CO"/>
    <s v="6930"/>
    <s v="51351009"/>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x v="0"/>
    <n v="-453657"/>
    <n v="-114.83"/>
    <n v="-1202.5999999999999"/>
    <n v="-453657"/>
    <n v="0"/>
    <d v="2023-10-04T19:15:40"/>
    <n v="1"/>
    <n v="-453657"/>
    <s v="C.3.1"/>
    <n v="2"/>
    <s v="6"/>
    <s v="URR"/>
  </r>
  <r>
    <s v="CO"/>
    <s v="CO"/>
    <s v="6930"/>
    <s v="51351009"/>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x v="0"/>
    <n v="381224"/>
    <n v="96.49"/>
    <n v="1010.59"/>
    <n v="381224"/>
    <n v="197"/>
    <d v="2023-10-04T19:15:40"/>
    <n v="1"/>
    <n v="381224"/>
    <s v="C.3.1"/>
    <n v="2"/>
    <s v="6"/>
    <s v="URR"/>
  </r>
  <r>
    <s v="CO"/>
    <s v="CO3CU"/>
    <s v="6960"/>
    <s v="52351007"/>
    <s v="A2"/>
    <s v="GL Posting Cucuta (CO)"/>
    <n v="2302727"/>
    <x v="1"/>
    <n v="45199"/>
    <s v="AN52"/>
    <s v="COFE2302"/>
    <m/>
    <s v=""/>
    <m/>
    <s v="P5534533"/>
    <s v="5534533 MORENO GILBERTO"/>
    <s v="Z3"/>
    <n v="3002760"/>
    <s v=""/>
    <m/>
    <s v="NE023059_T_DILIGENCIAS VARIAS_COMPRA UTILES DE ASEO Y PAPELERIA_CAMBIO CHEQUE CAJA MENOR"/>
    <x v="0"/>
    <n v="54000"/>
    <n v="13.19"/>
    <n v="138.81"/>
    <n v="54000"/>
    <n v="0"/>
    <d v="2023-10-03T23:24:37"/>
    <n v="1"/>
    <n v="54000"/>
    <s v="C.3.1"/>
    <n v="2"/>
    <s v="3"/>
    <s v="NE"/>
  </r>
  <r>
    <s v="CO"/>
    <s v="CO4PP"/>
    <s v="7000"/>
    <s v="52151004"/>
    <s v="A6"/>
    <s v="GL Posting Popayán (CO)"/>
    <n v="6304819"/>
    <x v="1"/>
    <n v="45190"/>
    <s v="ELM7"/>
    <s v="COFE2302"/>
    <s v="CO10"/>
    <s v="TOYOTA PRADO TX DISEL 5 PUERTAS"/>
    <m/>
    <s v="P27069424"/>
    <s v="27069424 BRAVO ROJAS MARTHA LEONOR"/>
    <s v="E4"/>
    <n v="3093522"/>
    <s v=""/>
    <m/>
    <s v="C_FC198092_COMBUSTIBLE_HTY157_20GL_VR_GL_9,849_FORMACION_DOCENTES_ENTREGA_KITS"/>
    <x v="0"/>
    <n v="200004"/>
    <n v="51.19"/>
    <n v="538.66"/>
    <n v="200004"/>
    <n v="0"/>
    <d v="2023-09-22T23:51:24"/>
    <n v="1"/>
    <n v="200004"/>
    <s v="B.1.5"/>
    <n v="2"/>
    <s v="4"/>
    <s v="WA"/>
  </r>
  <r>
    <s v="CO"/>
    <s v="CO4PP"/>
    <s v="7000"/>
    <s v="52151004"/>
    <s v="A6"/>
    <s v="GL Posting Popayán (CO)"/>
    <n v="6304799"/>
    <x v="1"/>
    <n v="45191"/>
    <n v="10086"/>
    <s v="COFE2302"/>
    <s v="CO13"/>
    <s v="TOYOTA HILUX (7) (FL)"/>
    <m/>
    <s v="P900021682"/>
    <s v="900021682 ESTACION DE SERVICIO TEXACO CUMBAL LIMITADA"/>
    <s v="E4"/>
    <n v="3093522"/>
    <s v=""/>
    <m/>
    <s v="C_FC006098_COMBUSTIBLE_CO13_$ 8,389_16,24 GL_LGONZALEZ_MISION EDUCACION CUMBAL"/>
    <x v="0"/>
    <n v="140006"/>
    <n v="35.44"/>
    <n v="371.14"/>
    <n v="140006"/>
    <n v="316"/>
    <d v="2023-09-21T17:58:55"/>
    <n v="1"/>
    <n v="140006"/>
    <s v="B.1.5"/>
    <n v="2"/>
    <s v="4"/>
    <s v="WA"/>
  </r>
  <r>
    <s v="CO"/>
    <s v="CO4PP"/>
    <s v="7000"/>
    <s v="52151004"/>
    <s v="A6"/>
    <s v="GL Posting Popayán (CO)"/>
    <n v="6304799"/>
    <x v="1"/>
    <n v="45191"/>
    <n v="10086"/>
    <s v="COFE2302"/>
    <s v="CO13"/>
    <s v="TOYOTA HILUX (7) (FL)"/>
    <m/>
    <s v="P840000082"/>
    <s v="840000082 ROMERO Y BURGOS Y CIA S EN C"/>
    <s v="E4"/>
    <n v="3093522"/>
    <s v=""/>
    <m/>
    <s v="C_FC016302_COMBUSTIBLE_CO13_$ 9,150_12,5 GL_LGONZALEZ_MISION EDUCACION CUMBAL"/>
    <x v="0"/>
    <n v="114375"/>
    <n v="28.95"/>
    <n v="303.2"/>
    <n v="114375"/>
    <n v="316"/>
    <d v="2023-09-21T17:58:55"/>
    <n v="1"/>
    <n v="114375"/>
    <s v="B.1.5"/>
    <n v="2"/>
    <s v="4"/>
    <s v="WA"/>
  </r>
  <r>
    <s v="CO"/>
    <s v="CO3SM"/>
    <s v="7000"/>
    <s v="52151004"/>
    <s v="A4"/>
    <s v="GL Posting Santa Marta (CO)"/>
    <n v="4300836"/>
    <x v="1"/>
    <n v="45187"/>
    <s v="YADA"/>
    <s v="COFE2302"/>
    <s v="CO34"/>
    <s v="PICK-UP4X4"/>
    <m/>
    <s v="P901047467"/>
    <s v="901047467 DISTRIBUIDORA Y COMERCIALIZADORA DE LOS ANDES S.A.S."/>
    <s v="Z3"/>
    <n v="3002761"/>
    <s v=""/>
    <m/>
    <s v="FC001229_O_ACPM_VEHICULO NRC JLU 639_PV 8860_GL 11.29_COBISPO_APOYO_OFI_RCH_04092023"/>
    <x v="0"/>
    <n v="100000"/>
    <n v="25.31"/>
    <n v="265.08999999999997"/>
    <n v="100000"/>
    <n v="316"/>
    <d v="2023-09-28T23:35:00"/>
    <n v="1"/>
    <n v="100000"/>
    <s v="C.3.1"/>
    <n v="2"/>
    <s v="3"/>
    <s v="NE"/>
  </r>
  <r>
    <s v="CO"/>
    <s v="CO4PP"/>
    <s v="7000"/>
    <s v="53152004"/>
    <s v="A6"/>
    <s v="GL Posting Popayán (CO)"/>
    <n v="6304799"/>
    <x v="1"/>
    <n v="45191"/>
    <n v="10086"/>
    <s v="COFE2302"/>
    <s v="CO13"/>
    <s v="TOYOTA HILUX (7) (FL)"/>
    <m/>
    <s v="P840000082"/>
    <s v="840000082 ROMERO Y BURGOS Y CIA S EN C"/>
    <s v="E4"/>
    <n v="3093522"/>
    <s v=""/>
    <m/>
    <s v="C_FC016302_COMBUSTIBLE_CO13_$ 9,150_12,5 GL_LGONZALEZ_MISION EDUCACION CUMBAL_IMPUESTOS ASUMIDOS"/>
    <x v="0"/>
    <n v="114"/>
    <n v="0.03"/>
    <n v="0.3"/>
    <n v="114"/>
    <n v="0"/>
    <d v="2023-09-21T17:58:55"/>
    <n v="1"/>
    <n v="114"/>
    <s v="B.1.5"/>
    <n v="2"/>
    <s v="4"/>
    <s v="WA"/>
  </r>
  <r>
    <s v="CO"/>
    <s v="CO4PP"/>
    <s v="7000"/>
    <s v="53152004"/>
    <s v="A6"/>
    <s v="GL Posting Popayán (CO)"/>
    <n v="6304799"/>
    <x v="1"/>
    <n v="45191"/>
    <n v="10086"/>
    <s v="COFE2302"/>
    <s v="CO13"/>
    <s v="TOYOTA HILUX (7) (FL)"/>
    <m/>
    <s v="P900021682"/>
    <s v="900021682 ESTACION DE SERVICIO TEXACO CUMBAL LIMITADA"/>
    <s v="E4"/>
    <n v="3093522"/>
    <s v=""/>
    <m/>
    <s v="C_FC006098_COMBUSTIBLE_CO13_$ 8,389_16,24 GL_LGONZALEZ_MISION EDUCACION CUMBAL_IMPUESTO ASUMIDOS"/>
    <x v="0"/>
    <n v="140"/>
    <n v="0.04"/>
    <n v="0.37"/>
    <n v="140"/>
    <n v="0"/>
    <d v="2023-09-21T17:58:55"/>
    <n v="1"/>
    <n v="140"/>
    <s v="B.1.5"/>
    <n v="2"/>
    <s v="4"/>
    <s v="WA"/>
  </r>
  <r>
    <s v="CO"/>
    <s v="CO3SM"/>
    <s v="7000"/>
    <s v="53152004"/>
    <s v="A4"/>
    <s v="GL Posting Santa Marta (CO)"/>
    <n v="4300836"/>
    <x v="1"/>
    <n v="45187"/>
    <s v="YADA"/>
    <s v="COFE2302"/>
    <s v="CO34"/>
    <s v="PICK-UP4X4"/>
    <m/>
    <s v="P901047467"/>
    <s v="901047467 DISTRIBUIDORA Y COMERCIALIZADORA DE LOS ANDES S.A.S."/>
    <s v="Z3"/>
    <n v="3002761"/>
    <s v=""/>
    <m/>
    <s v="FC001229_O_ACPM_VEHICULO NRC JLU 639_PV 8860_GL 11.29_COBISPO_APOYO_OFI_RCH_04092023"/>
    <x v="0"/>
    <n v="100"/>
    <n v="0.03"/>
    <n v="0.27"/>
    <n v="100"/>
    <n v="0"/>
    <d v="2023-09-28T23:35:00"/>
    <n v="1"/>
    <n v="100"/>
    <s v="C.3.1"/>
    <n v="2"/>
    <s v="3"/>
    <s v="NE"/>
  </r>
  <r>
    <s v="CO"/>
    <s v="CO4PP"/>
    <s v="7090"/>
    <s v="51351023"/>
    <s v="A6"/>
    <s v="GL Posting Popayán (CO)"/>
    <n v="6304799"/>
    <x v="1"/>
    <n v="45191"/>
    <n v="10086"/>
    <s v="COFE2302"/>
    <m/>
    <s v=""/>
    <m/>
    <s v="P12989121"/>
    <s v="12989121 DE LOS RIOS GONZALEZ OMAR"/>
    <s v="E4"/>
    <n v="3093522"/>
    <s v=""/>
    <m/>
    <s v="O_WA021615_SERVICIO LAVADO CARRO NRC_CO13_LGONZALEZ_MISION EDUCACION CUMBAL"/>
    <x v="0"/>
    <n v="70000"/>
    <n v="17.72"/>
    <n v="185.56"/>
    <n v="70000"/>
    <n v="0"/>
    <d v="2023-09-21T17:58:55"/>
    <n v="1"/>
    <n v="70000"/>
    <s v="B.1.5"/>
    <n v="2"/>
    <s v="4"/>
    <s v="WA"/>
  </r>
  <r>
    <s v="CO"/>
    <s v="CO4PP"/>
    <s v="7090"/>
    <s v="51351023"/>
    <s v="B6"/>
    <s v="AP Posting Popayán (CO)"/>
    <n v="6305059"/>
    <x v="1"/>
    <n v="45191"/>
    <n v="10086"/>
    <s v="COFE2302"/>
    <m/>
    <s v=""/>
    <m/>
    <s v="P12989121"/>
    <s v="12989121 DE LOS RIOS GONZALEZ OMAR"/>
    <s v="E4"/>
    <n v="3093522"/>
    <s v=""/>
    <m/>
    <s v="AJ_T6304799_ERROR TID_O_WA021615_SERVICIO LAVADO CARRO NRC_CO13_LGONZALEZ_MISION EDUCACION CUMBAL"/>
    <x v="0"/>
    <n v="-70000"/>
    <n v="-17.72"/>
    <n v="-185.56"/>
    <n v="-70000"/>
    <n v="0"/>
    <d v="2023-10-02T16:37:11"/>
    <n v="1"/>
    <n v="-70000"/>
    <s v="B.1.5"/>
    <n v="2"/>
    <s v="4"/>
    <s v="WA"/>
  </r>
  <r>
    <s v="CO"/>
    <s v="CO4PP"/>
    <s v="7090"/>
    <s v="51351023"/>
    <s v="B6"/>
    <s v="AP Posting Popayán (CO)"/>
    <n v="6305059"/>
    <x v="1"/>
    <n v="45191"/>
    <n v="10086"/>
    <s v="COFE2302"/>
    <m/>
    <s v=""/>
    <m/>
    <s v="P12989121"/>
    <s v="12989121 DE LOS RIOS GONZALEZ OMAR"/>
    <s v="E4"/>
    <n v="3093521"/>
    <s v=""/>
    <m/>
    <s v="O_WA021615_SERVICIO LAVADO CARRO NRC_CO13_LGONZALEZ_MISION EDUCACION CUMBAL"/>
    <x v="0"/>
    <n v="70000"/>
    <n v="17.72"/>
    <n v="185.56"/>
    <n v="70000"/>
    <n v="0"/>
    <d v="2023-10-02T16:37:11"/>
    <n v="1"/>
    <n v="70000"/>
    <s v="B.1.5"/>
    <n v="2"/>
    <s v="4"/>
    <s v="WA"/>
  </r>
  <r>
    <s v="CO"/>
    <s v="CO3CU"/>
    <s v="7140"/>
    <s v="51052101"/>
    <s v="A2"/>
    <s v="GL Posting Cucuta (CO)"/>
    <n v="2302657"/>
    <x v="1"/>
    <n v="45197"/>
    <s v="AN52"/>
    <s v="COFE2302"/>
    <n v="124677"/>
    <s v="Diana Carolina Prada"/>
    <m/>
    <s v="P1090500931"/>
    <s v="1090500931 PRADA OLIVEROS DIANA CAROLINA"/>
    <s v="E3"/>
    <n v="3001812"/>
    <s v=""/>
    <m/>
    <s v="PCV_V_DPRADA_SEGUIMIENTO ACTIVIDADES"/>
    <x v="0"/>
    <n v="185000"/>
    <n v="45.19"/>
    <n v="475.55"/>
    <n v="185000"/>
    <n v="0"/>
    <d v="2023-10-02T01:09:59"/>
    <n v="1"/>
    <n v="185000"/>
    <s v="B.1.5"/>
    <n v="2"/>
    <s v="3"/>
    <s v="NE"/>
  </r>
  <r>
    <s v="CO"/>
    <s v="CO3CU"/>
    <s v="7140"/>
    <s v="51052101"/>
    <s v="A2"/>
    <s v="GL Posting Cucuta (CO)"/>
    <n v="2302657"/>
    <x v="1"/>
    <n v="45197"/>
    <s v="AN52"/>
    <s v="COFE2302"/>
    <n v="124677"/>
    <s v="Diana Carolina Prada"/>
    <m/>
    <s v="P1090500931"/>
    <s v="1090500931 PRADA OLIVEROS DIANA CAROLINA"/>
    <s v="E2"/>
    <n v="3001734"/>
    <s v=""/>
    <m/>
    <s v="PCV_V_DPRADA_SEGUIMIENTO ACTIVIDADES"/>
    <x v="0"/>
    <n v="105000"/>
    <n v="25.65"/>
    <n v="269.91000000000003"/>
    <n v="105000"/>
    <n v="0"/>
    <d v="2023-10-02T01:09:59"/>
    <n v="1"/>
    <n v="105000"/>
    <s v="B.1.5"/>
    <n v="2"/>
    <s v="2"/>
    <s v="CO"/>
  </r>
  <r>
    <s v="CO"/>
    <s v="CO3CU"/>
    <s v="7140"/>
    <s v="51052101"/>
    <s v="A2"/>
    <s v="GL Posting Cucuta (CO)"/>
    <n v="2302563"/>
    <x v="1"/>
    <n v="45175"/>
    <s v="AN52"/>
    <s v="COFE2302"/>
    <n v="124677"/>
    <s v="Diana Carolina Prada"/>
    <m/>
    <s v="P1000363601"/>
    <s v="1000363601 RONIEL STIVEN VELASQUEZ ASCANIO"/>
    <s v="E3"/>
    <n v="3001812"/>
    <s v=""/>
    <m/>
    <s v="PCV_V_DPRADA_ACTIVIDADES SEGUIMIENTO"/>
    <x v="0"/>
    <n v="100000"/>
    <n v="24.48"/>
    <n v="256.37"/>
    <n v="100000"/>
    <n v="0"/>
    <d v="2023-09-20T21:29:23"/>
    <n v="1"/>
    <n v="100000"/>
    <s v="B.1.5"/>
    <n v="2"/>
    <s v="3"/>
    <s v="NE"/>
  </r>
  <r>
    <s v="CO"/>
    <s v="CO3CU"/>
    <s v="7140"/>
    <s v="51052101"/>
    <s v="A2"/>
    <s v="GL Posting Cucuta (CO)"/>
    <n v="2302563"/>
    <x v="1"/>
    <n v="45175"/>
    <s v="AN52"/>
    <s v="COFE2302"/>
    <n v="124677"/>
    <s v="Diana Carolina Prada"/>
    <m/>
    <s v="P1000363601"/>
    <s v="1000363601 RONIEL STIVEN VELASQUEZ ASCANIO"/>
    <s v="E3"/>
    <n v="3001812"/>
    <s v=""/>
    <m/>
    <s v="PCV_V_DPRADA_ACTIVIDADES SEGUIMIENTO"/>
    <x v="0"/>
    <n v="150000"/>
    <n v="36.72"/>
    <n v="384.55"/>
    <n v="150000"/>
    <n v="0"/>
    <d v="2023-09-20T21:29:23"/>
    <n v="1"/>
    <n v="150000"/>
    <s v="B.1.5"/>
    <n v="2"/>
    <s v="3"/>
    <s v="NE"/>
  </r>
  <r>
    <s v="CO"/>
    <s v="CO3CU"/>
    <s v="7140"/>
    <s v="51052101"/>
    <s v="A2"/>
    <s v="GL Posting Cucuta (CO)"/>
    <n v="2302761"/>
    <x v="1"/>
    <n v="45197"/>
    <s v="CERI"/>
    <s v="COFE2302"/>
    <n v="124677"/>
    <s v="Diana Carolina Prada"/>
    <m/>
    <s v="P1000363601"/>
    <s v="1000363601 RONIEL STIVEN VELASQUEZ ASCANIO"/>
    <s v="E3"/>
    <n v="3001812"/>
    <s v=""/>
    <m/>
    <s v="AJ_2302563_PCV_V_DPRADA_ACTIVIDADES SEGUIMIENTO"/>
    <x v="0"/>
    <n v="-100000"/>
    <n v="-24.48"/>
    <n v="-256.37"/>
    <n v="-100000"/>
    <n v="0"/>
    <d v="2023-10-10T16:10:32"/>
    <n v="1"/>
    <n v="-100000"/>
    <s v="B.1.5"/>
    <n v="2"/>
    <s v="3"/>
    <s v="NE"/>
  </r>
  <r>
    <s v="CO"/>
    <s v="CO3CU"/>
    <s v="7140"/>
    <s v="51052101"/>
    <s v="A2"/>
    <s v="GL Posting Cucuta (CO)"/>
    <n v="2302761"/>
    <x v="1"/>
    <n v="45197"/>
    <s v="CERI"/>
    <s v="COFE2302"/>
    <n v="124677"/>
    <s v="Diana Carolina Prada"/>
    <m/>
    <s v="P1000363601"/>
    <s v="1000363601 RONIEL STIVEN VELASQUEZ ASCANIO"/>
    <s v="E3"/>
    <n v="3001812"/>
    <s v=""/>
    <m/>
    <s v="AJ_2302563_PCV_V_DPRADA_ACTIVIDADES SEGUIMIENTO"/>
    <x v="0"/>
    <n v="-150000"/>
    <n v="-36.72"/>
    <n v="-384.55"/>
    <n v="-150000"/>
    <n v="0"/>
    <d v="2023-10-10T16:10:32"/>
    <n v="1"/>
    <n v="-150000"/>
    <s v="B.1.5"/>
    <n v="2"/>
    <s v="3"/>
    <s v="NE"/>
  </r>
  <r>
    <s v="CO"/>
    <s v="CO3CU"/>
    <s v="7140"/>
    <s v="51052101"/>
    <s v="A2"/>
    <s v="GL Posting Cucuta (CO)"/>
    <n v="2302761"/>
    <x v="1"/>
    <n v="45197"/>
    <s v="CERI"/>
    <s v="COFE2302"/>
    <n v="124677"/>
    <s v="Diana Carolina Prada"/>
    <m/>
    <s v="P1090500931"/>
    <s v="1090500931 PRADA OLIVEROS DIANA CAROLINA"/>
    <s v="E3"/>
    <n v="3001812"/>
    <s v=""/>
    <m/>
    <s v="AJ_2302563_PCV_V_DPRADA_ACTIVIDADES SEGUIMIENTO"/>
    <x v="0"/>
    <n v="100000"/>
    <n v="24.48"/>
    <n v="256.37"/>
    <n v="100000"/>
    <n v="0"/>
    <d v="2023-10-10T16:10:32"/>
    <n v="1"/>
    <n v="100000"/>
    <s v="B.1.5"/>
    <n v="2"/>
    <s v="3"/>
    <s v="NE"/>
  </r>
  <r>
    <s v="CO"/>
    <s v="CO3CU"/>
    <s v="7140"/>
    <s v="51052101"/>
    <s v="A2"/>
    <s v="GL Posting Cucuta (CO)"/>
    <n v="2302761"/>
    <x v="1"/>
    <n v="45197"/>
    <s v="CERI"/>
    <s v="COFE2302"/>
    <n v="124677"/>
    <s v="Diana Carolina Prada"/>
    <m/>
    <s v="P1090500931"/>
    <s v="1090500931 PRADA OLIVEROS DIANA CAROLINA"/>
    <s v="E3"/>
    <n v="3001812"/>
    <s v=""/>
    <m/>
    <s v="AJ_2302563_PCV_V_DPRADA_ACTIVIDADES SEGUIMIENTO"/>
    <x v="0"/>
    <n v="150000"/>
    <n v="36.72"/>
    <n v="384.55"/>
    <n v="150000"/>
    <n v="0"/>
    <d v="2023-10-10T16:10:32"/>
    <n v="1"/>
    <n v="150000"/>
    <s v="B.1.5"/>
    <n v="2"/>
    <s v="3"/>
    <s v="NE"/>
  </r>
  <r>
    <s v="CO"/>
    <s v="CO4TC"/>
    <s v="7140"/>
    <s v="51052101"/>
    <s v="A7"/>
    <s v="GL Posting Tumaco (CO)"/>
    <n v="7300897"/>
    <x v="1"/>
    <n v="45191"/>
    <n v="125062"/>
    <s v="COFE2302"/>
    <n v="125336"/>
    <s v="John Alexander Benitez Leiton"/>
    <m/>
    <s v="P87103643"/>
    <s v="87103643 BENITEZ JHON ALEXANDER"/>
    <s v="Z4"/>
    <n v="3001582"/>
    <s v=""/>
    <m/>
    <s v="V_PV125336_VIATICOS_J.BENITEZ_MISION MANTENIMIENTO FLOTA INSTITUCIONAL"/>
    <x v="0"/>
    <n v="330000"/>
    <n v="84.46"/>
    <n v="888.77"/>
    <n v="330000"/>
    <n v="0"/>
    <d v="2023-09-27T22:43:44"/>
    <n v="1"/>
    <n v="330000"/>
    <s v="C.3.1"/>
    <n v="2"/>
    <s v="4"/>
    <s v="WA"/>
  </r>
  <r>
    <s v="CO"/>
    <s v="CO4QB"/>
    <s v="7140"/>
    <s v="51052101"/>
    <s v="C4"/>
    <s v="GL Posting Chocó (CO)"/>
    <n v="13301355"/>
    <x v="1"/>
    <n v="45198"/>
    <s v="M326"/>
    <s v="COFE2302"/>
    <n v="126178"/>
    <s v="Edinson de Jesús Gómez Villadiego"/>
    <m/>
    <s v="P8204458"/>
    <s v="8204458 GOMEZ VILLADIEDO EDINSON DE JESUS"/>
    <s v="Z4"/>
    <n v="3001582"/>
    <s v=""/>
    <m/>
    <s v="RECLASIF_13301000_V_PV126178_VIATICOS_E.GOMEZ_ENCUENTRO SOPORTES WA 2023"/>
    <x v="0"/>
    <n v="135000"/>
    <n v="33.49"/>
    <n v="341.42"/>
    <n v="135000"/>
    <n v="0"/>
    <d v="2023-10-03T22:15:11"/>
    <n v="1"/>
    <n v="135000"/>
    <s v="C.3.1"/>
    <n v="2"/>
    <s v="4"/>
    <s v="WA"/>
  </r>
  <r>
    <s v="CO"/>
    <s v="CO"/>
    <s v="7140"/>
    <s v="51052101"/>
    <s v="C4"/>
    <s v="GL Posting Chocó (CO)"/>
    <n v="13301310"/>
    <x v="1"/>
    <n v="45197"/>
    <s v="LORO"/>
    <s v="COFE2302"/>
    <n v="126178"/>
    <s v="Edinson de Jesús Gómez Villadiego"/>
    <m/>
    <s v="P8204458"/>
    <s v="8204458 GOMEZ VILLADIEDO EDINSON DE JESUS"/>
    <s v="Z4"/>
    <n v="3001582"/>
    <s v=""/>
    <m/>
    <s v="V_PV126178_VIATICOS_E.GOME_MANTENIMINETO YUBARTA ISTMINA"/>
    <x v="0"/>
    <n v="50000"/>
    <n v="12.21"/>
    <n v="128.53"/>
    <n v="50000"/>
    <n v="0"/>
    <d v="2023-09-30T05:11:30"/>
    <n v="1"/>
    <n v="50000"/>
    <s v="C.3.1"/>
    <n v="2"/>
    <s v="4"/>
    <s v="WA"/>
  </r>
  <r>
    <s v="CO"/>
    <s v="CO3CU"/>
    <s v="7140"/>
    <s v="51052101"/>
    <s v="A2"/>
    <s v="GL Posting Cucuta (CO)"/>
    <n v="2302613"/>
    <x v="1"/>
    <n v="45194"/>
    <s v="AN52"/>
    <s v="COFE2302"/>
    <n v="127059"/>
    <s v="Diana Carolina Guerra"/>
    <m/>
    <s v="P4598705"/>
    <s v="4598705 GUERRA GERES DIANA CAROLINA"/>
    <s v="E3"/>
    <n v="3001812"/>
    <s v=""/>
    <m/>
    <s v="PCV_V_CGUERRA_SEGUIMIENTO ACTIVIDADES"/>
    <x v="0"/>
    <n v="220000"/>
    <n v="56.31"/>
    <n v="592.51"/>
    <n v="220000"/>
    <n v="0"/>
    <d v="2023-09-28T21:48:43"/>
    <n v="1"/>
    <n v="220000"/>
    <s v="B.1.5"/>
    <n v="2"/>
    <s v="3"/>
    <s v="NE"/>
  </r>
  <r>
    <s v="CO"/>
    <s v="CO3SM"/>
    <s v="7140"/>
    <s v="51052101"/>
    <s v="C7"/>
    <s v="GL Posting Riohacha (CO)"/>
    <n v="16300401"/>
    <x v="1"/>
    <n v="45196"/>
    <n v="130437"/>
    <s v="COFE2302"/>
    <n v="139077"/>
    <s v="DALIA CANTILLO"/>
    <m/>
    <s v="P57296970"/>
    <s v="57296970 CANTILLO GONZALEZ DALIA ISABEL"/>
    <s v="E3"/>
    <n v="3001812"/>
    <s v=""/>
    <m/>
    <s v="PCV139077_V_DCANTILLO_ MONITOREO ACTIVIDADES DE EDUCACION"/>
    <x v="0"/>
    <n v="255000"/>
    <n v="65.260000000000005"/>
    <n v="686.77"/>
    <n v="255000"/>
    <n v="0"/>
    <d v="2023-09-29T23:51:37"/>
    <n v="1"/>
    <n v="255000"/>
    <s v="B.1.5"/>
    <n v="2"/>
    <s v="3"/>
    <s v="NE"/>
  </r>
  <r>
    <s v="CO"/>
    <s v="CO4TC"/>
    <s v="7140"/>
    <s v="51052101"/>
    <s v="A7"/>
    <s v="GL Posting Tumaco (CO)"/>
    <n v="7300929"/>
    <x v="1"/>
    <n v="45196"/>
    <n v="125062"/>
    <s v="COFE2302"/>
    <n v="139083"/>
    <s v="Camila Alexandra Erazo"/>
    <m/>
    <s v="P1085270183"/>
    <s v="1085270183 ERASO ZAMBRANO CAMILA ALEXANDRA"/>
    <s v="E4"/>
    <n v="3001577"/>
    <s v=""/>
    <m/>
    <s v="V_PV139083_VIATICOS_C.ERAZO_MISION ACOMPAÑAMIENTO TECNICO A INSTITUCIONES EDUCATIVAS DEL MUNICIPIO DE CUMBAL IE CUMBE"/>
    <x v="0"/>
    <n v="340000"/>
    <n v="87.02"/>
    <n v="915.7"/>
    <n v="340000"/>
    <n v="0"/>
    <d v="2023-10-01T15:05:20"/>
    <n v="1"/>
    <n v="340000"/>
    <s v="B.1.5"/>
    <n v="2"/>
    <s v="4"/>
    <s v="WA"/>
  </r>
  <r>
    <s v="CO"/>
    <s v="CO4QB"/>
    <s v="7140"/>
    <s v="51052101"/>
    <s v="C4"/>
    <s v="GL Posting Chocó (CO)"/>
    <n v="13301222"/>
    <x v="1"/>
    <n v="45189"/>
    <s v="LORO"/>
    <s v="COFE2302"/>
    <n v="139083"/>
    <s v="Camila Alexandra Erazo"/>
    <m/>
    <s v="P1085270183"/>
    <s v="1085270183 ERASO ZAMBRANO CAMILA ALEXANDRA"/>
    <s v="E4"/>
    <n v="3001577"/>
    <s v=""/>
    <m/>
    <s v="V_PV139083_VIATICOS_C.ERAZO_DESPLAZA_MUNICI_PASTO_REUNION_SECRETA_EDUCA_DEPARTA"/>
    <x v="0"/>
    <n v="155000"/>
    <n v="39.229999999999997"/>
    <n v="410.89"/>
    <n v="155000"/>
    <n v="0"/>
    <d v="2023-09-20T21:53:59"/>
    <n v="1"/>
    <n v="155000"/>
    <s v="B.1.5"/>
    <n v="2"/>
    <s v="4"/>
    <s v="WA"/>
  </r>
  <r>
    <s v="CO"/>
    <s v="CO3SM"/>
    <s v="7140"/>
    <s v="51052101"/>
    <s v="C7"/>
    <s v="GL Posting Riohacha (CO)"/>
    <n v="16300400"/>
    <x v="1"/>
    <n v="45196"/>
    <n v="130437"/>
    <s v="COFE2302"/>
    <n v="139091"/>
    <s v="Anuar Pacheco Padilla"/>
    <m/>
    <s v="P72135531"/>
    <s v="72135531 PACHECO PADILLA ANUAR"/>
    <s v="E3"/>
    <n v="3001812"/>
    <s v=""/>
    <m/>
    <s v="PCV139091_V_APACHECO_SEGUMIENTO ACTIVIDADES DE EDUCACION"/>
    <x v="0"/>
    <n v="225000"/>
    <n v="57.59"/>
    <n v="605.98"/>
    <n v="225000"/>
    <n v="0"/>
    <d v="2023-09-29T23:41:47"/>
    <n v="1"/>
    <n v="225000"/>
    <s v="B.1.5"/>
    <n v="2"/>
    <s v="3"/>
    <s v="NE"/>
  </r>
  <r>
    <s v="CO"/>
    <s v=""/>
    <s v="7140"/>
    <s v="51052101"/>
    <s v="A7"/>
    <s v="GL Posting Tumaco (CO)"/>
    <n v="7300936"/>
    <x v="1"/>
    <n v="45197"/>
    <n v="125062"/>
    <s v="COFE2302"/>
    <n v="139413"/>
    <s v="Karen Johana Valenzuela"/>
    <m/>
    <s v="P1088598064"/>
    <s v="1088598064 KAREN JOHANA VALENZUELA GUADIR"/>
    <s v="E4"/>
    <n v="3001577"/>
    <s v=""/>
    <m/>
    <s v="AJ_7300841_ERROR EN CATEGORIA_V_PV139413_VIATICOS_K.VALENZUELA_MISION TALLER DE FORMACION Y CAPACITACION"/>
    <x v="0"/>
    <n v="-175000"/>
    <n v="-42.84"/>
    <n v="-448.64"/>
    <n v="-175000"/>
    <n v="0"/>
    <d v="2023-10-02T23:53:46"/>
    <n v="1"/>
    <n v="-175000"/>
    <s v="B.1.5"/>
    <n v="2"/>
    <s v="4"/>
    <s v="WA"/>
  </r>
  <r>
    <s v="CO"/>
    <s v="CO4PP"/>
    <s v="7140"/>
    <s v="51052101"/>
    <s v="A7"/>
    <s v="GL Posting Tumaco (CO)"/>
    <n v="7300841"/>
    <x v="1"/>
    <n v="45175"/>
    <n v="125062"/>
    <s v="COFE2302"/>
    <n v="139413"/>
    <s v="Karen Johana Valenzuela"/>
    <m/>
    <s v="P1088598064"/>
    <s v="1088598064 KAREN JOHANA VALENZUELA GUADIR"/>
    <s v="E4"/>
    <n v="3001577"/>
    <s v=""/>
    <m/>
    <s v="V_PV139413_VIATICOS_K.VALENZUELA_MISION TALLER DE FORMACION Y CAPACITACION"/>
    <x v="0"/>
    <n v="175000"/>
    <n v="42.84"/>
    <n v="448.64"/>
    <n v="175000"/>
    <n v="0"/>
    <d v="2023-09-14T15:58:09"/>
    <n v="1"/>
    <n v="175000"/>
    <s v="B.1.5"/>
    <n v="2"/>
    <s v="4"/>
    <s v="WA"/>
  </r>
  <r>
    <s v="CO"/>
    <s v="CO3CU"/>
    <s v="7140"/>
    <s v="51052101"/>
    <s v="A2"/>
    <s v="GL Posting Cucuta (CO)"/>
    <n v="2302553"/>
    <x v="1"/>
    <n v="45170"/>
    <s v="AN52"/>
    <s v="COFE2302"/>
    <n v="140063"/>
    <s v="Laura Patricia Manrique"/>
    <m/>
    <s v="P60368126"/>
    <s v="60368126 MANRIQUE REY LAURA PATRICIA"/>
    <s v="E3"/>
    <n v="3001812"/>
    <s v=""/>
    <m/>
    <s v="PCV_V_LMANRIQUE_MONITOREO ED"/>
    <x v="0"/>
    <n v="100000"/>
    <n v="24.48"/>
    <n v="256.37"/>
    <n v="100000"/>
    <n v="0"/>
    <d v="2023-09-19T22:45:13"/>
    <n v="1"/>
    <n v="100000"/>
    <s v="B.1.5"/>
    <n v="2"/>
    <s v="3"/>
    <s v="NE"/>
  </r>
  <r>
    <s v="CO"/>
    <s v="CO3CU"/>
    <s v="7140"/>
    <s v="51052101"/>
    <s v="A2"/>
    <s v="GL Posting Cucuta (CO)"/>
    <n v="2302553"/>
    <x v="1"/>
    <n v="45170"/>
    <s v="AN52"/>
    <s v="COFE2302"/>
    <n v="140063"/>
    <s v="Laura Patricia Manrique"/>
    <m/>
    <s v="P60368126"/>
    <s v="60368126 MANRIQUE REY LAURA PATRICIA"/>
    <s v="E3"/>
    <n v="3001812"/>
    <s v=""/>
    <m/>
    <s v="PCV_V_LMANRIQUE_MONITOREO ED"/>
    <x v="0"/>
    <n v="150000"/>
    <n v="36.72"/>
    <n v="384.55"/>
    <n v="150000"/>
    <n v="0"/>
    <d v="2023-09-19T22:45:13"/>
    <n v="1"/>
    <n v="150000"/>
    <s v="B.1.5"/>
    <n v="2"/>
    <s v="3"/>
    <s v="NE"/>
  </r>
  <r>
    <s v="CO"/>
    <s v="CO3SM"/>
    <s v="7140"/>
    <s v="51052101"/>
    <s v="C7"/>
    <s v="GL Posting Riohacha (CO)"/>
    <n v="16300416"/>
    <x v="1"/>
    <n v="45170"/>
    <n v="130437"/>
    <s v="COFE2302"/>
    <s v="CO133"/>
    <s v="Cindy Johana Reales Gonzalez"/>
    <m/>
    <s v="P1124010466"/>
    <s v="1124010466 REALES GONZALEZ CINDY"/>
    <s v="E3"/>
    <n v="3001812"/>
    <s v=""/>
    <m/>
    <s v="PCVCO133_V_CREALES_ENTREGA MATERIALES EDUCACION"/>
    <x v="0"/>
    <n v="190000"/>
    <n v="46.51"/>
    <n v="487.09"/>
    <n v="190000"/>
    <n v="0"/>
    <d v="2023-10-04T03:30:11"/>
    <n v="1"/>
    <n v="190000"/>
    <s v="B.1.5"/>
    <n v="2"/>
    <s v="3"/>
    <s v="NE"/>
  </r>
  <r>
    <s v="CO"/>
    <s v="CO4PP"/>
    <s v="7140"/>
    <s v="51052101"/>
    <s v="A6"/>
    <s v="GL Posting Popayán (CO)"/>
    <n v="6304799"/>
    <x v="1"/>
    <n v="45191"/>
    <n v="10086"/>
    <s v="COFE2302"/>
    <s v="CO218"/>
    <s v="Leonardo Favio Gonzalez Marin"/>
    <m/>
    <s v="P98431871"/>
    <s v="98431871 LEONARDO FAVIO GONZALEZ MARIN"/>
    <s v="Z4"/>
    <n v="3001582"/>
    <s v=""/>
    <m/>
    <s v="V_PVCO218_VIATICOS_LGONZALEZ_TRASLADO PERSONAL NRC TUMACO-PASTO"/>
    <x v="0"/>
    <n v="170000"/>
    <n v="43.03"/>
    <n v="450.65"/>
    <n v="170000"/>
    <n v="0"/>
    <d v="2023-09-21T17:58:55"/>
    <n v="1"/>
    <n v="170000"/>
    <s v="C.3.1"/>
    <n v="2"/>
    <s v="4"/>
    <s v="WA"/>
  </r>
  <r>
    <s v="CO"/>
    <s v="CO4PP"/>
    <s v="7140"/>
    <s v="51052101"/>
    <s v="A6"/>
    <s v="GL Posting Popayán (CO)"/>
    <n v="6304799"/>
    <x v="1"/>
    <n v="45191"/>
    <n v="10086"/>
    <s v="COFE2302"/>
    <s v="CO218"/>
    <s v="Leonardo Favio Gonzalez Marin"/>
    <m/>
    <s v="P98431871"/>
    <s v="98431871 LEONARDO FAVIO GONZALEZ MARIN"/>
    <s v="E4"/>
    <n v="3001577"/>
    <s v=""/>
    <m/>
    <s v="V_PVCO218_VIATICOS_LGONZALEZ_MISION EDUCACION CUMBAL"/>
    <x v="0"/>
    <n v="410000"/>
    <n v="103.78"/>
    <n v="1086.8699999999999"/>
    <n v="410000"/>
    <n v="0"/>
    <d v="2023-09-21T17:58:55"/>
    <n v="1"/>
    <n v="410000"/>
    <s v="B.1.5"/>
    <n v="2"/>
    <s v="4"/>
    <s v="WA"/>
  </r>
  <r>
    <s v="CO"/>
    <s v="CO4QB"/>
    <s v="7140"/>
    <s v="51052101"/>
    <s v="C4"/>
    <s v="GL Posting Chocó (CO)"/>
    <n v="13301160"/>
    <x v="1"/>
    <n v="45177"/>
    <s v="LORO"/>
    <s v="COFE2302"/>
    <s v="CO218"/>
    <s v="Leonardo Favio Gonzalez Marin"/>
    <m/>
    <s v="P98431871"/>
    <s v="98431871 LEONARDO FAVIO GONZALEZ MARIN"/>
    <s v="Z4"/>
    <n v="3001582"/>
    <s v=""/>
    <m/>
    <s v="V_PVCO218_VIATICOS_L.GONZALEZ_REVISION Y MANTENIMIENTO A PASTO 200.000 KM TOYOYA HILUX URW114"/>
    <x v="0"/>
    <n v="585000"/>
    <n v="142.93"/>
    <n v="1496.92"/>
    <n v="585000"/>
    <n v="0"/>
    <d v="2023-09-15T21:39:33"/>
    <n v="1"/>
    <n v="585000"/>
    <s v="C.3.1"/>
    <n v="2"/>
    <s v="4"/>
    <s v="WA"/>
  </r>
  <r>
    <s v="CO"/>
    <s v="CO4TC"/>
    <s v="7140"/>
    <s v="51052101"/>
    <s v="A7"/>
    <s v="GL Posting Tumaco (CO)"/>
    <n v="7300903"/>
    <x v="1"/>
    <n v="45196"/>
    <n v="125062"/>
    <s v="COFE2302"/>
    <s v="CO241"/>
    <s v="Rolando Jairo Rodriguez Guzman"/>
    <m/>
    <s v="P12748333"/>
    <s v="12748333 ROLANDO JAIRO RODRIGUEZ GUZMAN"/>
    <s v="E4"/>
    <n v="3001577"/>
    <s v=""/>
    <m/>
    <s v="V_PVCO241_VIATICOS_R.RODRIGUEZ_MISION APOYO TECNICO E INSTITUCIONES EDUCATIVAS DE MUNICIPIO DE CUMBAL"/>
    <x v="0"/>
    <n v="255000"/>
    <n v="65.260000000000005"/>
    <n v="686.77"/>
    <n v="255000"/>
    <n v="0"/>
    <d v="2023-09-28T17:50:39"/>
    <n v="1"/>
    <n v="255000"/>
    <s v="B.1.5"/>
    <n v="2"/>
    <s v="4"/>
    <s v="WA"/>
  </r>
  <r>
    <s v="CO"/>
    <s v="CO4PP"/>
    <s v="7140"/>
    <s v="51052101"/>
    <s v="A6"/>
    <s v="GL Posting Popayán (CO)"/>
    <n v="6304672"/>
    <x v="1"/>
    <n v="45182"/>
    <s v="ELM7"/>
    <s v="COFE2302"/>
    <s v="CO241"/>
    <s v="Rolando Jairo Rodriguez Guzman"/>
    <m/>
    <s v="P12748333"/>
    <s v="12748333 ROLANDO JAIRO RODRIGUEZ GUZMAN"/>
    <s v="E4"/>
    <n v="3001577"/>
    <s v=""/>
    <m/>
    <s v="V_PVCO241_VIATICOS_R.RODRIGUEZ_FORMACION_MODELO_ETNOEDUCATIVO"/>
    <x v="0"/>
    <n v="120000"/>
    <n v="29.32"/>
    <n v="307.06"/>
    <n v="120000"/>
    <n v="0"/>
    <d v="2023-09-17T03:48:58"/>
    <n v="1"/>
    <n v="120000"/>
    <s v="B.1.5"/>
    <n v="2"/>
    <s v="4"/>
    <s v="WA"/>
  </r>
  <r>
    <s v="CO"/>
    <s v="CO4PP"/>
    <s v="7140"/>
    <s v="51052101"/>
    <s v="A6"/>
    <s v="GL Posting Popayán (CO)"/>
    <n v="6305087"/>
    <x v="1"/>
    <n v="45197"/>
    <n v="125062"/>
    <s v="COFE2302"/>
    <s v="CO276"/>
    <s v="Gerardo Alfonso Fletcher Serrano"/>
    <m/>
    <s v="P10541830"/>
    <s v="10541830 FLETCHER SERRANO GERARDO ALFONSO"/>
    <s v="Z4"/>
    <n v="3001582"/>
    <s v=""/>
    <m/>
    <s v="V_PVCO276_VIATICOS_G.FLETCHER_MISION MANTENIMIENTO CAMIONETA INSTITUCIONAL"/>
    <x v="0"/>
    <n v="35000"/>
    <n v="8.5500000000000007"/>
    <n v="89.97"/>
    <n v="35000"/>
    <n v="0"/>
    <d v="2023-10-02T19:45:21"/>
    <n v="1"/>
    <n v="35000"/>
    <s v="C.3.1"/>
    <n v="2"/>
    <s v="4"/>
    <s v="WA"/>
  </r>
  <r>
    <s v="CO"/>
    <s v="CO4PP"/>
    <s v="7140"/>
    <s v="51052101"/>
    <s v="A6"/>
    <s v="GL Posting Popayán (CO)"/>
    <n v="6304819"/>
    <x v="1"/>
    <n v="45190"/>
    <s v="ELM7"/>
    <s v="COFE2302"/>
    <s v="CO276"/>
    <s v="Gerardo Alfonso Fletcher Serrano"/>
    <m/>
    <s v="P10541830"/>
    <s v="10541830 FLETCHER SERRANO GERARDO ALFONSO"/>
    <s v="E4"/>
    <n v="3001577"/>
    <s v=""/>
    <m/>
    <s v="V_PVCO276_VIATICOS_G.FLETCHER_Formacio SAE modelo etnoeducativo PPY Cauca"/>
    <x v="0"/>
    <n v="305000"/>
    <n v="78.06"/>
    <n v="821.44"/>
    <n v="305000"/>
    <n v="0"/>
    <d v="2023-09-22T23:51:24"/>
    <n v="1"/>
    <n v="305000"/>
    <s v="B.1.5"/>
    <n v="2"/>
    <s v="4"/>
    <s v="WA"/>
  </r>
  <r>
    <s v="CO"/>
    <s v="CO4PP"/>
    <s v="7140"/>
    <s v="51052101"/>
    <s v="A6"/>
    <s v="GL Posting Popayán (CO)"/>
    <n v="6304819"/>
    <x v="1"/>
    <n v="45190"/>
    <s v="ELM7"/>
    <s v="COFE2302"/>
    <s v="CO276"/>
    <s v="Gerardo Alfonso Fletcher Serrano"/>
    <m/>
    <s v="P10541830"/>
    <s v="10541830 FLETCHER SERRANO GERARDO ALFONSO"/>
    <s v="Z4"/>
    <n v="3001582"/>
    <s v=""/>
    <m/>
    <s v="V_PVCO276_VIATICOS_G.FLETCHER_Mantenimiento camioneta NRC de placas HTY-157"/>
    <x v="0"/>
    <n v="255000"/>
    <n v="65.260000000000005"/>
    <n v="686.77"/>
    <n v="255000"/>
    <n v="0"/>
    <d v="2023-09-22T23:51:24"/>
    <n v="1"/>
    <n v="255000"/>
    <s v="C.3.1"/>
    <n v="2"/>
    <s v="4"/>
    <s v="WA"/>
  </r>
  <r>
    <s v="CO"/>
    <s v="CO4PP"/>
    <s v="7140"/>
    <s v="51052101"/>
    <s v="A6"/>
    <s v="GL Posting Popayán (CO)"/>
    <n v="6304826"/>
    <x v="1"/>
    <n v="45194"/>
    <n v="10086"/>
    <s v="COFE2302"/>
    <s v="CO387"/>
    <s v="Paola Gicela Angulo Obando"/>
    <m/>
    <s v="P1144044334"/>
    <s v="1144044334 ANGULO OBANDO PAOLA GISELA"/>
    <s v="E4"/>
    <n v="3001577"/>
    <s v=""/>
    <m/>
    <s v="V_PVCO387_VIATICOS_PANGULO_TALLER DE FORMACION Y CAPACITACION SAE QUIBDO"/>
    <x v="0"/>
    <n v="295000"/>
    <n v="75.5"/>
    <n v="794.5"/>
    <n v="295000"/>
    <n v="0"/>
    <d v="2023-09-26T17:02:46"/>
    <n v="1"/>
    <n v="295000"/>
    <s v="B.1.5"/>
    <n v="2"/>
    <s v="4"/>
    <s v="WA"/>
  </r>
  <r>
    <s v="CO"/>
    <s v="CO4PP"/>
    <s v="7140"/>
    <s v="51052101"/>
    <s v="A6"/>
    <s v="GL Posting Popayán (CO)"/>
    <n v="6304738"/>
    <x v="1"/>
    <n v="45182"/>
    <n v="10086"/>
    <s v="COFE2302"/>
    <s v="CO464"/>
    <s v="Pablo Emilio Prado Sanchez"/>
    <m/>
    <s v="P13057941"/>
    <s v="13057941 PRADO SANCHEZ PABLO EMILIO"/>
    <s v="E4"/>
    <n v="3001577"/>
    <s v=""/>
    <m/>
    <s v="V_PVCO464_VIATICOS_PPRADO_PROCESO DE FORMACION DOCENTE TUTOR IMPLEMENTACION Y TRANSFERENCIA DEL MODELO A DOCENTES-TUTORES Y EQUIPOS SE"/>
    <x v="0"/>
    <n v="520000"/>
    <n v="127.05"/>
    <n v="1330.6"/>
    <n v="520000"/>
    <n v="0"/>
    <d v="2023-09-18T13:12:35"/>
    <n v="1"/>
    <n v="520000"/>
    <s v="B.1.5"/>
    <n v="2"/>
    <s v="4"/>
    <s v="WA"/>
  </r>
  <r>
    <s v="CO"/>
    <s v="CO4PP"/>
    <s v="7140"/>
    <s v="51052101"/>
    <s v="A6"/>
    <s v="GL Posting Popayán (CO)"/>
    <n v="6304727"/>
    <x v="1"/>
    <n v="45182"/>
    <n v="10086"/>
    <s v="COFE2302"/>
    <s v="CO622"/>
    <s v="Brenda Zuñiga Garcia"/>
    <m/>
    <s v="P67023530"/>
    <s v="67023530 ZUÑIGA GARCIA BRENDA"/>
    <s v="Z4"/>
    <n v="3001582"/>
    <s v=""/>
    <m/>
    <s v="V_PVCO622_VIATICOS_BZUÑIGA_VISITA DP AREA-REUNION ANUAL EMBAJADA"/>
    <x v="0"/>
    <n v="260000"/>
    <n v="63.52"/>
    <n v="665.3"/>
    <n v="260000"/>
    <n v="0"/>
    <d v="2023-09-18T01:31:53"/>
    <n v="1"/>
    <n v="260000"/>
    <s v="C.3.1"/>
    <n v="2"/>
    <s v="4"/>
    <s v="WA"/>
  </r>
  <r>
    <s v="CO"/>
    <s v="CO4PP"/>
    <s v="7140"/>
    <s v="51052102"/>
    <s v="A6"/>
    <s v="GL Posting Popayán (CO)"/>
    <n v="6304614"/>
    <x v="1"/>
    <n v="45176"/>
    <n v="10086"/>
    <s v="COFE2302"/>
    <n v="124932"/>
    <s v="Gina Alejandra Guevara Gomez"/>
    <m/>
    <s v="P1144077860"/>
    <s v="1144077860 GUEVARA GOMEZ GINA ALEJANDRA"/>
    <s v="Z4"/>
    <n v="3001582"/>
    <s v=""/>
    <m/>
    <s v="V_PV124932_VIATICOS_GGUEVARA_SEMINARIO FINANZAS"/>
    <x v="0"/>
    <n v="105000"/>
    <n v="25.65"/>
    <n v="268.68"/>
    <n v="105000"/>
    <n v="0"/>
    <d v="2023-09-14T18:59:59"/>
    <n v="1"/>
    <n v="105000"/>
    <s v="C.3.1"/>
    <n v="2"/>
    <s v="4"/>
    <s v="WA"/>
  </r>
  <r>
    <s v="CO"/>
    <s v="CO4PP"/>
    <s v="7140"/>
    <s v="51052102"/>
    <s v="A6"/>
    <s v="GL Posting Popayán (CO)"/>
    <n v="6304647"/>
    <x v="1"/>
    <n v="45174"/>
    <s v="ELM7"/>
    <s v="COFE2302"/>
    <n v="131174"/>
    <s v="Katherin Daniela Rosero Barbosa"/>
    <m/>
    <s v="P1085315616"/>
    <s v="1085315616 ROSERO BARBOSA KATHERIN DANIELA"/>
    <s v="Z4"/>
    <n v="3001582"/>
    <s v=""/>
    <m/>
    <s v="V_PV131174_VIATICOS_D.BARBOSA_ENCUENTRO_RRHH_SANTA_MARTA"/>
    <x v="0"/>
    <n v="105000"/>
    <n v="25.7"/>
    <n v="269.18"/>
    <n v="105000"/>
    <n v="0"/>
    <d v="2023-09-16T00:45:19"/>
    <n v="1"/>
    <n v="105000"/>
    <s v="C.3.1"/>
    <n v="2"/>
    <s v="4"/>
    <s v="WA"/>
  </r>
  <r>
    <s v="CO"/>
    <s v="CO4PP"/>
    <s v="7140"/>
    <s v="51052102"/>
    <s v="A7"/>
    <s v="GL Posting Tumaco (CO)"/>
    <n v="7300882"/>
    <x v="1"/>
    <n v="45189"/>
    <n v="125062"/>
    <s v="COFE2302"/>
    <n v="136403"/>
    <s v="Natalia. Delgado Amezquita"/>
    <m/>
    <s v="P1061809296"/>
    <s v="1061809296 DELADO AMEZQUITA NATALIA"/>
    <s v="Z4"/>
    <n v="3001582"/>
    <s v=""/>
    <m/>
    <s v="V_PV136403_VIATICOS_N.DELGADO_MISION MODULO PRESENCIAL CURSO DE PILOTO DRONE"/>
    <x v="0"/>
    <n v="100000"/>
    <n v="25.31"/>
    <n v="265.08999999999997"/>
    <n v="100000"/>
    <n v="0"/>
    <d v="2023-09-21T17:22:34"/>
    <n v="1"/>
    <n v="100000"/>
    <s v="C.3.1"/>
    <n v="2"/>
    <s v="4"/>
    <s v="WA"/>
  </r>
  <r>
    <s v="CO"/>
    <s v="CO4PP"/>
    <s v="7140"/>
    <s v="51052102"/>
    <s v="A6"/>
    <s v="GL Posting Popayán (CO)"/>
    <n v="6304595"/>
    <x v="1"/>
    <n v="45174"/>
    <n v="10086"/>
    <s v="COFE2302"/>
    <n v="136672"/>
    <s v="Diana Magali Hurtado Perea"/>
    <m/>
    <s v="P1111803976"/>
    <s v="1111803976 HURTADO PEREA DIANA MAGALI"/>
    <s v="Z4"/>
    <n v="3001582"/>
    <s v=""/>
    <m/>
    <s v="V_PV136672_VIATICOS_DHURTADO_MISION TUMACO CONCILIACION HOTELES"/>
    <x v="0"/>
    <n v="155000"/>
    <n v="37.94"/>
    <n v="397.37"/>
    <n v="155000"/>
    <n v="0"/>
    <d v="2023-09-13T22:27:11"/>
    <n v="1"/>
    <n v="155000"/>
    <s v="C.3.1"/>
    <n v="2"/>
    <s v="4"/>
    <s v="WA"/>
  </r>
  <r>
    <s v="CO"/>
    <s v=""/>
    <s v="7140"/>
    <s v="51052102"/>
    <s v="A7"/>
    <s v="GL Posting Tumaco (CO)"/>
    <n v="7300936"/>
    <x v="1"/>
    <n v="45197"/>
    <n v="125062"/>
    <s v="COFE2302"/>
    <n v="139413"/>
    <s v="Karen Johana Valenzuela"/>
    <m/>
    <s v="P1088598064"/>
    <s v="1088598064 KAREN JOHANA VALENZUELA GUADIR"/>
    <s v="E4"/>
    <n v="3001577"/>
    <s v=""/>
    <m/>
    <s v="V_PV139413_VIATICOS_K.VALENZUELA_MISION TALLER DE FORMACION Y CAPACITACION"/>
    <x v="0"/>
    <n v="175000"/>
    <n v="42.84"/>
    <n v="448.64"/>
    <n v="175000"/>
    <n v="0"/>
    <d v="2023-10-02T23:53:46"/>
    <n v="1"/>
    <n v="175000"/>
    <s v="B.1.5"/>
    <n v="2"/>
    <s v="4"/>
    <s v="WA"/>
  </r>
  <r>
    <s v="CO"/>
    <s v="CO4PP"/>
    <s v="7140"/>
    <s v="51052102"/>
    <s v="A6"/>
    <s v="GL Posting Popayán (CO)"/>
    <n v="6304718"/>
    <x v="1"/>
    <n v="45177"/>
    <n v="10086"/>
    <s v="COFE2302"/>
    <n v="139927"/>
    <s v="Jesica Daniela Riascos Muñoz"/>
    <m/>
    <s v="P1085337064"/>
    <s v="1085337064 RIASCOS MUÑOZ JESICA DANIELA"/>
    <s v="Z4"/>
    <n v="3001582"/>
    <s v=""/>
    <m/>
    <s v="V_PV139927_VIATICOS_DRIASCOS_ENCUENTRO RRHH NRC++"/>
    <x v="0"/>
    <n v="70000"/>
    <n v="17.100000000000001"/>
    <n v="179.12"/>
    <n v="70000"/>
    <n v="0"/>
    <d v="2023-09-17T23:42:36"/>
    <n v="1"/>
    <n v="70000"/>
    <s v="C.3.1"/>
    <n v="2"/>
    <s v="4"/>
    <s v="WA"/>
  </r>
  <r>
    <s v="CO"/>
    <s v="CO3CU"/>
    <s v="7140"/>
    <s v="51052102"/>
    <s v="A2"/>
    <s v="GL Posting Cucuta (CO)"/>
    <n v="2302547"/>
    <x v="1"/>
    <n v="45177"/>
    <s v="AN52"/>
    <s v="COFE2302"/>
    <n v="140034"/>
    <s v="Roniel Stiven Velasquez"/>
    <m/>
    <s v="P1000363601"/>
    <s v="1000363601 RONIEL STIVEN VELASQUEZ ASCANIO"/>
    <s v="E3"/>
    <n v="3001812"/>
    <s v=""/>
    <m/>
    <s v="PCV_V_RVELASQUEZ_ACTIVIDADES MONITOREO"/>
    <x v="0"/>
    <n v="85000"/>
    <n v="20.77"/>
    <n v="217.5"/>
    <n v="85000"/>
    <n v="0"/>
    <d v="2023-09-18T18:14:58"/>
    <n v="1"/>
    <n v="85000"/>
    <s v="B.1.5"/>
    <n v="2"/>
    <s v="3"/>
    <s v="NE"/>
  </r>
  <r>
    <s v="CO"/>
    <s v="CO4QB"/>
    <s v="7140"/>
    <s v="51052102"/>
    <s v="C4"/>
    <s v="GL Posting Chocó (CO)"/>
    <n v="13301210"/>
    <x v="1"/>
    <n v="45184"/>
    <s v="LORO"/>
    <s v="COFE2302"/>
    <n v="140258"/>
    <s v="Elizabeth Del Rocio Patiño"/>
    <m/>
    <s v="P37011023"/>
    <s v="37011023 PATIÑO BETANCOURTH BEATRIZ MAYERLING"/>
    <s v="E4"/>
    <n v="3001577"/>
    <s v=""/>
    <m/>
    <s v="V_PV140258_VIATICOS_E.PATIÑO_MISION_FORMA_TRANSFE_MATEODOLO_ETNOEDUCATIVA"/>
    <x v="0"/>
    <n v="175000"/>
    <n v="44.29"/>
    <n v="463.91"/>
    <n v="175000"/>
    <n v="0"/>
    <d v="2023-09-18T18:06:40"/>
    <n v="1"/>
    <n v="175000"/>
    <s v="B.1.5"/>
    <n v="2"/>
    <s v="4"/>
    <s v="WA"/>
  </r>
  <r>
    <s v="CO"/>
    <s v="CO4QB"/>
    <s v="7140"/>
    <s v="51052102"/>
    <s v="C4"/>
    <s v="GL Posting Chocó (CO)"/>
    <n v="13301157"/>
    <x v="1"/>
    <n v="45182"/>
    <s v="LORO"/>
    <s v="COFE2302"/>
    <n v="140259"/>
    <s v="JULIO ADOLFO GARCIA"/>
    <m/>
    <s v="P87552699"/>
    <s v="87552699 GARCIA ARIAS JULIO ADOLFO"/>
    <s v="E4"/>
    <n v="3001577"/>
    <s v=""/>
    <m/>
    <s v="V_PV140259_VIATICOS_J.GARCIA_ASISTENCIA_TALLER_TRANSFE_DEL MEF_ETNOEDU_FORMA_EQUIPO_SAE NARIÑO"/>
    <x v="0"/>
    <n v="175000"/>
    <n v="42.76"/>
    <n v="447.8"/>
    <n v="175000"/>
    <n v="0"/>
    <d v="2023-09-14T22:07:18"/>
    <n v="1"/>
    <n v="175000"/>
    <s v="B.1.5"/>
    <n v="2"/>
    <s v="4"/>
    <s v="WA"/>
  </r>
  <r>
    <s v="CO"/>
    <s v="CO6UR"/>
    <s v="7140"/>
    <s v="51052102"/>
    <s v="C2"/>
    <s v="GL Posting UCM (CO)"/>
    <n v="11305769"/>
    <x v="1"/>
    <n v="45178"/>
    <n v="140118"/>
    <s v="COFE2302"/>
    <n v="140272"/>
    <s v="Félix Fabián Castañeda"/>
    <m/>
    <s v="P82394841"/>
    <s v="82394841 FELIX FABIAN CASTAÑEDA ZARATE"/>
    <s v="L6"/>
    <n v="300177"/>
    <s v=""/>
    <m/>
    <s v="AJUSTE_TR11305018_PV140272_VO_FELIX CASTAÑEDA_DESPLAZAMIENTO A TERRITORIO PROGRAMA ARANDO LA EDUCACIÓN"/>
    <x v="0"/>
    <n v="-365000"/>
    <n v="-89.18"/>
    <n v="-933.98"/>
    <n v="-365000"/>
    <n v="0"/>
    <d v="2023-10-10T17:44:48"/>
    <n v="1"/>
    <n v="-365000"/>
    <s v="B.1.5"/>
    <n v="2"/>
    <s v="6"/>
    <s v="URR"/>
  </r>
  <r>
    <s v="CO"/>
    <s v="CO6UR"/>
    <s v="7140"/>
    <s v="51052102"/>
    <s v="C2"/>
    <s v="GL Posting UCM (CO)"/>
    <n v="11305769"/>
    <x v="1"/>
    <n v="45178"/>
    <n v="140118"/>
    <s v="COFE2302"/>
    <n v="140272"/>
    <s v="Félix Fabián Castañeda"/>
    <m/>
    <s v="P82394841"/>
    <s v="82394841 FELIX FABIAN CASTAÑEDA ZARATE"/>
    <s v="E6"/>
    <n v="3001717"/>
    <s v=""/>
    <m/>
    <s v="AJUSTE_TR11305018_PV140272_VO_FELIX CASTAÑEDA_DESPLAZAMIENTO A TERRITORIO PROGRAMA ARANDO LA EDUCACIÓN"/>
    <x v="0"/>
    <n v="365000"/>
    <n v="89.18"/>
    <n v="933.98"/>
    <n v="365000"/>
    <n v="0"/>
    <d v="2023-10-10T17:44:48"/>
    <n v="1"/>
    <n v="365000"/>
    <s v="B.1.5"/>
    <n v="2"/>
    <s v="6"/>
    <s v="URR"/>
  </r>
  <r>
    <s v="CO"/>
    <s v="CO6UR"/>
    <s v="7140"/>
    <s v="51052102"/>
    <s v="C2"/>
    <s v="GL Posting UCM (CO)"/>
    <n v="11305018"/>
    <x v="1"/>
    <n v="45178"/>
    <n v="140118"/>
    <s v="COFE2302"/>
    <n v="140272"/>
    <s v="Félix Fabián Castañeda"/>
    <m/>
    <s v="P82394841"/>
    <s v="82394841 FELIX FABIAN CASTAÑEDA ZARATE"/>
    <s v="L6"/>
    <n v="300177"/>
    <s v=""/>
    <m/>
    <s v="PV140272_VO_FELIX CASTAÑEDA_DESPLAZAMIENTO A TERRITORIO PROGRAMA ARANDO LA EDUCACIÓN"/>
    <x v="0"/>
    <n v="365000"/>
    <n v="89.18"/>
    <n v="933.98"/>
    <n v="365000"/>
    <n v="0"/>
    <d v="2023-09-14T00:06:59"/>
    <n v="1"/>
    <n v="365000"/>
    <s v="B.1.5"/>
    <n v="2"/>
    <s v="6"/>
    <s v="URR"/>
  </r>
  <r>
    <s v="CO"/>
    <s v="CO6UR"/>
    <s v="7140"/>
    <s v="51052102"/>
    <s v="C2"/>
    <s v="GL Posting UCM (CO)"/>
    <n v="11305068"/>
    <x v="1"/>
    <n v="45184"/>
    <n v="140118"/>
    <s v="COFE2302"/>
    <n v="140273"/>
    <s v="Leonardo Andrés Arias"/>
    <m/>
    <s v="P1116919132"/>
    <s v="1116919132 LEONARDO ANDRES ARIAS YAGUE"/>
    <s v="E6"/>
    <n v="3001717"/>
    <s v=""/>
    <m/>
    <s v="PV140273_VO_LEONARDO ARIAS_ JORNADAS DE INDUCCIÓN SAE"/>
    <x v="0"/>
    <n v="295000"/>
    <n v="74.67"/>
    <n v="782.02"/>
    <n v="295000"/>
    <n v="0"/>
    <d v="2023-09-19T23:13:04"/>
    <n v="1"/>
    <n v="295000"/>
    <s v="B.1.5"/>
    <n v="2"/>
    <s v="6"/>
    <s v="URR"/>
  </r>
  <r>
    <s v="CO"/>
    <s v="CO4TC"/>
    <s v="7140"/>
    <s v="51052102"/>
    <s v="A7"/>
    <s v="GL Posting Tumaco (CO)"/>
    <n v="7300908"/>
    <x v="1"/>
    <n v="45196"/>
    <n v="125062"/>
    <s v="COFE2302"/>
    <n v="140297"/>
    <s v="DIANA CAROLINA VALENZUELA"/>
    <m/>
    <s v="P1088591933"/>
    <s v="1088591933 DIANA CAROLINA VALENZUELA RUIZ"/>
    <s v="E4"/>
    <n v="3001577"/>
    <s v=""/>
    <m/>
    <s v="V_PV140297_VIATICOS_D.VALENZUELA_MISION TALLER DE FORMACION Y TRANSFERENCIA DEL MODELO ETNO EDUCATIVO"/>
    <x v="0"/>
    <n v="175000"/>
    <n v="44.79"/>
    <n v="471.32"/>
    <n v="175000"/>
    <n v="0"/>
    <d v="2023-09-28T18:26:44"/>
    <n v="1"/>
    <n v="175000"/>
    <s v="B.1.5"/>
    <n v="2"/>
    <s v="4"/>
    <s v="WA"/>
  </r>
  <r>
    <s v="CO"/>
    <s v="CO4QB"/>
    <s v="7140"/>
    <s v="51052102"/>
    <s v="C4"/>
    <s v="GL Posting Chocó (CO)"/>
    <n v="13301258"/>
    <x v="1"/>
    <n v="45196"/>
    <s v="LORO"/>
    <s v="COFE2302"/>
    <n v="140302"/>
    <s v="SULEYMA JOHANA GARCIA"/>
    <m/>
    <s v="P1004729346"/>
    <s v="1004729346 SULEYMA JOHANA GARCIA TAICUS"/>
    <s v="E4"/>
    <n v="3001577"/>
    <s v=""/>
    <m/>
    <s v="V_PV140302_VIATICOS_S.GARCIA_MISION FORMACION TALLER TRANSFERENCIA MODELO ETNOEDUCATIVO"/>
    <x v="0"/>
    <n v="175000"/>
    <n v="44.79"/>
    <n v="471.32"/>
    <n v="175000"/>
    <n v="0"/>
    <d v="2023-09-27T22:46:16"/>
    <n v="1"/>
    <n v="175000"/>
    <s v="B.1.5"/>
    <n v="2"/>
    <s v="4"/>
    <s v="WA"/>
  </r>
  <r>
    <s v="CO"/>
    <s v="CO4QB"/>
    <s v="7140"/>
    <s v="51052102"/>
    <s v="C4"/>
    <s v="GL Posting Chocó (CO)"/>
    <n v="13301156"/>
    <x v="1"/>
    <n v="45182"/>
    <s v="LORO"/>
    <s v="COFE2302"/>
    <n v="140303"/>
    <s v="EDILMA TERESA CUASPUD"/>
    <m/>
    <s v="P1088593769"/>
    <s v="1088593769 TERESA EDILMA CUESPA MORENO"/>
    <s v="E4"/>
    <n v="3001577"/>
    <s v=""/>
    <m/>
    <s v="V_PV140303_VIATICOS_E.CAUSPUD_ASISTENCIA A FORMACION EN TUMACO"/>
    <x v="0"/>
    <n v="175000"/>
    <n v="42.76"/>
    <n v="447.8"/>
    <n v="175000"/>
    <n v="0"/>
    <d v="2023-09-14T22:04:10"/>
    <n v="1"/>
    <n v="175000"/>
    <s v="B.1.5"/>
    <n v="2"/>
    <s v="4"/>
    <s v="WA"/>
  </r>
  <r>
    <s v="CO"/>
    <s v="CO4PP"/>
    <s v="7140"/>
    <s v="51052102"/>
    <s v="A7"/>
    <s v="GL Posting Tumaco (CO)"/>
    <n v="7300843"/>
    <x v="1"/>
    <n v="45177"/>
    <n v="125062"/>
    <s v="COFE2302"/>
    <n v="140305"/>
    <s v="William Edgardo Cumbalaza"/>
    <m/>
    <s v="P1088594019"/>
    <s v="1088594019 WILLIAM EDGARDO CUMBALAZA TAIMAL"/>
    <s v="E4"/>
    <n v="3001577"/>
    <s v=""/>
    <m/>
    <s v="V_PV140305_VIATICOS_W.CUMBALAZA_MISION ESPACIO DE FORMACION Y CAPACITACION"/>
    <x v="0"/>
    <n v="175000"/>
    <n v="42.76"/>
    <n v="447.8"/>
    <n v="175000"/>
    <n v="0"/>
    <d v="2023-09-14T16:53:19"/>
    <n v="1"/>
    <n v="175000"/>
    <s v="B.1.5"/>
    <n v="2"/>
    <s v="4"/>
    <s v="WA"/>
  </r>
  <r>
    <s v="CO"/>
    <s v="CO6UR"/>
    <s v="7140"/>
    <s v="51052102"/>
    <s v="C2"/>
    <s v="GL Posting UCM (CO)"/>
    <n v="11305019"/>
    <x v="1"/>
    <n v="45178"/>
    <n v="140118"/>
    <s v="COFE2302"/>
    <n v="140373"/>
    <s v="Solangie Paola Rojas Serrano"/>
    <m/>
    <s v="P1010236819"/>
    <s v="1010236819 ROJAS SERRANO SOLANGIE PAOLA"/>
    <s v="E6"/>
    <n v="3001717"/>
    <s v=""/>
    <m/>
    <s v="PV140373_VP_SOLANGIE ROJAS_DESPLAZAMIENTOS A TERRITORIO PROGRAMA ARANDO LA EDUCACION"/>
    <x v="0"/>
    <n v="365000"/>
    <n v="89.18"/>
    <n v="933.98"/>
    <n v="365000"/>
    <n v="0"/>
    <d v="2023-09-14T00:18:20"/>
    <n v="1"/>
    <n v="365000"/>
    <s v="B.1.5"/>
    <n v="2"/>
    <s v="6"/>
    <s v="URR"/>
  </r>
  <r>
    <s v="CO"/>
    <s v="CO4QB"/>
    <s v="7140"/>
    <s v="51052102"/>
    <s v="C4"/>
    <s v="GL Posting Chocó (CO)"/>
    <n v="13301223"/>
    <x v="1"/>
    <n v="45189"/>
    <s v="LORO"/>
    <s v="COFE2302"/>
    <n v="140495"/>
    <s v="Carmen Elisa Pascal"/>
    <m/>
    <s v="P1087076508"/>
    <s v="1087076508 PASCAL RODRIGUEZ CARMEN ELISA"/>
    <s v="E4"/>
    <n v="3001577"/>
    <s v=""/>
    <m/>
    <s v="V_PV140495_VIATICOS_C.PASCAL_PARTICI_ENCUENTRO_FORMACION_TRANSFER_METODOLO_ETNOEDU"/>
    <x v="0"/>
    <n v="175000"/>
    <n v="44.29"/>
    <n v="463.91"/>
    <n v="175000"/>
    <n v="0"/>
    <d v="2023-09-20T22:05:49"/>
    <n v="1"/>
    <n v="175000"/>
    <s v="B.1.5"/>
    <n v="2"/>
    <s v="4"/>
    <s v="WA"/>
  </r>
  <r>
    <s v="CO"/>
    <s v="CO4TC"/>
    <s v="7140"/>
    <s v="51052102"/>
    <s v="A7"/>
    <s v="GL Posting Tumaco (CO)"/>
    <n v="7300910"/>
    <x v="1"/>
    <n v="45196"/>
    <n v="125062"/>
    <s v="COFE2302"/>
    <n v="140496"/>
    <s v="Carlos Mauricio Rosero"/>
    <m/>
    <s v="P1088597038"/>
    <s v="1088597038 CARLOS MAURICIO DELGADO"/>
    <s v="E4"/>
    <n v="3001577"/>
    <s v=""/>
    <m/>
    <s v="V_PV140496_VIATICOS_C.ROSERO_MISION TALLEER DE FORMACION Y TRANSFERENCIA DEL MODELO EDUCATIVO"/>
    <x v="0"/>
    <n v="175000"/>
    <n v="44.79"/>
    <n v="471.32"/>
    <n v="175000"/>
    <n v="0"/>
    <d v="2023-09-28T19:03:46"/>
    <n v="1"/>
    <n v="175000"/>
    <s v="B.1.5"/>
    <n v="2"/>
    <s v="4"/>
    <s v="WA"/>
  </r>
  <r>
    <s v="CO"/>
    <s v="CO3CU"/>
    <s v="7140"/>
    <s v="51052102"/>
    <s v="A2"/>
    <s v="GL Posting Cucuta (CO)"/>
    <n v="2302575"/>
    <x v="1"/>
    <n v="45188"/>
    <s v="AN52"/>
    <s v="COFE2302"/>
    <n v="140633"/>
    <s v="Duban Fernel Garcia"/>
    <m/>
    <s v="P1004822040"/>
    <s v="1004822040 GARCIA CARVAJAL DUBAN FERNEL"/>
    <s v="E3"/>
    <n v="3001812"/>
    <s v=""/>
    <m/>
    <s v="PCV_V_DGARCIA_ACTIVIDADES MONITOREO"/>
    <x v="0"/>
    <n v="120000"/>
    <n v="30.37"/>
    <n v="318.11"/>
    <n v="120000"/>
    <n v="0"/>
    <d v="2023-09-21T16:57:47"/>
    <n v="1"/>
    <n v="120000"/>
    <s v="B.1.5"/>
    <n v="2"/>
    <s v="3"/>
    <s v="NE"/>
  </r>
  <r>
    <s v="CO"/>
    <s v="CO3CU"/>
    <s v="7140"/>
    <s v="51052102"/>
    <s v="A2"/>
    <s v="GL Posting Cucuta (CO)"/>
    <n v="2302576"/>
    <x v="1"/>
    <n v="45189"/>
    <s v="AN52"/>
    <s v="COFE2302"/>
    <n v="140677"/>
    <s v="Mildred Mildred Jacome"/>
    <m/>
    <s v="P1090419379"/>
    <s v="1090419379 JACOME PINEDA MILDRED"/>
    <s v="E3"/>
    <n v="3001812"/>
    <s v=""/>
    <m/>
    <s v="PCV_V_MJACOME_ACTIVIDAD MONITOREO"/>
    <x v="0"/>
    <n v="135000"/>
    <n v="34.17"/>
    <n v="357.87"/>
    <n v="135000"/>
    <n v="0"/>
    <d v="2023-09-21T17:37:58"/>
    <n v="1"/>
    <n v="135000"/>
    <s v="B.1.5"/>
    <n v="2"/>
    <s v="3"/>
    <s v="NE"/>
  </r>
  <r>
    <s v="CO"/>
    <s v="CO3CU"/>
    <s v="7140"/>
    <s v="51052102"/>
    <s v="A2"/>
    <s v="GL Posting Cucuta (CO)"/>
    <n v="2302619"/>
    <x v="1"/>
    <n v="45195"/>
    <s v="AN52"/>
    <s v="COFE2302"/>
    <n v="140679"/>
    <s v="Héctor David Colmenárez"/>
    <m/>
    <s v="P723002"/>
    <s v="723002 COLMENAREZ AGUILAR HECTOR DAVID"/>
    <s v="E3"/>
    <n v="3001812"/>
    <s v=""/>
    <m/>
    <s v="PCV_V_HCOLMENARES_ACTIVIDADES MONITOREO"/>
    <x v="0"/>
    <n v="50000"/>
    <n v="12.8"/>
    <n v="134.66"/>
    <n v="50000"/>
    <n v="0"/>
    <d v="2023-09-28T22:46:35"/>
    <n v="1"/>
    <n v="50000"/>
    <s v="B.1.5"/>
    <n v="2"/>
    <s v="3"/>
    <s v="NE"/>
  </r>
  <r>
    <s v="CO"/>
    <s v="CO3CU"/>
    <s v="7140"/>
    <s v="51052102"/>
    <s v="A2"/>
    <s v="GL Posting Cucuta (CO)"/>
    <n v="2302596"/>
    <x v="1"/>
    <n v="45190"/>
    <s v="AN52"/>
    <s v="COFE2302"/>
    <n v="140680"/>
    <s v="Yenci Jesús Corredor Tarazona"/>
    <m/>
    <s v="P88003099"/>
    <s v="88003099 CORREDOR TARAZONA YENCI JESUS"/>
    <s v="E3"/>
    <n v="3001812"/>
    <s v=""/>
    <m/>
    <s v="PCV_V_YCORREDOR_ACTIVIDADES MONITOREO"/>
    <x v="0"/>
    <n v="50000"/>
    <n v="12.8"/>
    <n v="134.66"/>
    <n v="50000"/>
    <n v="0"/>
    <d v="2023-09-25T18:33:10"/>
    <n v="1"/>
    <n v="50000"/>
    <s v="B.1.5"/>
    <n v="2"/>
    <s v="3"/>
    <s v="NE"/>
  </r>
  <r>
    <s v="CO"/>
    <s v="CO4PP"/>
    <s v="7140"/>
    <s v="51052102"/>
    <s v="A6"/>
    <s v="GL Posting Popayán (CO)"/>
    <n v="6304806"/>
    <x v="1"/>
    <n v="45190"/>
    <n v="10086"/>
    <s v="COFE2302"/>
    <s v="CO363"/>
    <s v="Paula Marcela Bastidas Rivera"/>
    <m/>
    <s v="P1061706042"/>
    <s v="1061706042 BASTIDAS RIVERA PAULA MARCELA"/>
    <s v="Z4"/>
    <n v="3001582"/>
    <s v=""/>
    <m/>
    <s v="V_PVCO363_VIATICOS_PBASTIDAS_ENCUENTRO NACIONAL RRHH/GESTION RRHH DESDE OFICINA CALI"/>
    <x v="0"/>
    <n v="560000"/>
    <n v="141.74"/>
    <n v="1484.5"/>
    <n v="560000"/>
    <n v="0"/>
    <d v="2023-09-21T18:50:33"/>
    <n v="1"/>
    <n v="560000"/>
    <s v="C.3.1"/>
    <n v="2"/>
    <s v="4"/>
    <s v="WA"/>
  </r>
  <r>
    <s v="CO"/>
    <s v="CO4PP"/>
    <s v="7140"/>
    <s v="51052102"/>
    <s v="A6"/>
    <s v="GL Posting Popayán (CO)"/>
    <n v="6304620"/>
    <x v="1"/>
    <n v="45176"/>
    <n v="10086"/>
    <s v="COFE2302"/>
    <s v="CO366"/>
    <s v="Jenniffer Jurany Mafla Playonero"/>
    <m/>
    <s v="P1144126693"/>
    <s v="1144126693 MAFLA PLAYONERO JENNIFFER JURANY"/>
    <s v="Z4"/>
    <n v="3001582"/>
    <s v=""/>
    <m/>
    <s v="V_PVCO366_VIATICOS_JMAFLA_SEMINARIO FINANZAS"/>
    <x v="0"/>
    <n v="105000"/>
    <n v="25.65"/>
    <n v="268.68"/>
    <n v="105000"/>
    <n v="0"/>
    <d v="2023-09-14T22:11:46"/>
    <n v="1"/>
    <n v="105000"/>
    <s v="C.3.1"/>
    <n v="2"/>
    <s v="4"/>
    <s v="WA"/>
  </r>
  <r>
    <s v="CO"/>
    <s v="CO4QB"/>
    <s v="7140"/>
    <s v="51052102"/>
    <s v="C4"/>
    <s v="GL Posting Chocó (CO)"/>
    <n v="13301355"/>
    <x v="1"/>
    <n v="45198"/>
    <s v="M326"/>
    <s v="COFE2302"/>
    <s v="CO366"/>
    <s v="Jenniffer Jurany Mafla Playonero"/>
    <m/>
    <s v="P1144126693"/>
    <s v="1144126693 MAFLA PLAYONERO JENNIFFER JURANY"/>
    <s v="Z4"/>
    <n v="3001582"/>
    <s v=""/>
    <m/>
    <s v="RECLASIF_13300995_V_PVCO366_VIATICOS_J.MAFLA_ENCUENTRO SOPORTE 2023"/>
    <x v="0"/>
    <n v="120000"/>
    <n v="29.76"/>
    <n v="303.49"/>
    <n v="120000"/>
    <n v="0"/>
    <d v="2023-10-03T22:15:11"/>
    <n v="1"/>
    <n v="120000"/>
    <s v="C.3.1"/>
    <n v="2"/>
    <s v="4"/>
    <s v="WA"/>
  </r>
  <r>
    <s v="CO"/>
    <s v="CO4QB"/>
    <s v="7140"/>
    <s v="51052102"/>
    <s v="C4"/>
    <s v="GL Posting Chocó (CO)"/>
    <n v="13301355"/>
    <x v="1"/>
    <n v="45198"/>
    <s v="M326"/>
    <s v="COFE2302"/>
    <s v="CO461"/>
    <s v="David Mauricio Benitez Ruiz"/>
    <m/>
    <s v="P12023713"/>
    <s v="12023713 BENITEZ RUIZ DAVID MAURICIO"/>
    <s v="Z4"/>
    <n v="3001582"/>
    <s v=""/>
    <m/>
    <s v="RECLASIF_13300972_V_PVCO461_VIATICO_D.BINIETZ_ENCUENTRO DE SOPORTES WA2023"/>
    <x v="0"/>
    <n v="135000"/>
    <n v="34.17"/>
    <n v="348.38"/>
    <n v="135000"/>
    <n v="0"/>
    <d v="2023-10-03T22:15:11"/>
    <n v="1"/>
    <n v="135000"/>
    <s v="C.3.1"/>
    <n v="2"/>
    <s v="4"/>
    <s v="WA"/>
  </r>
  <r>
    <s v="CO"/>
    <s v="CO4PP"/>
    <s v="7140"/>
    <s v="51052102"/>
    <s v="A6"/>
    <s v="GL Posting Popayán (CO)"/>
    <n v="6304651"/>
    <x v="1"/>
    <n v="45176"/>
    <s v="ELM7"/>
    <s v="COFE2302"/>
    <s v="CO475"/>
    <s v="Alejandra Prado Reina"/>
    <m/>
    <s v="P1087195828"/>
    <s v="1087195828 PRADO REINA ALEJANDRA"/>
    <s v="Z4"/>
    <n v="3001582"/>
    <s v=""/>
    <m/>
    <s v="V_PVCO475_VIATICOS_A.PRADO_ENCUENTRO_RRHH_SANTA_MARTA"/>
    <x v="0"/>
    <n v="105000"/>
    <n v="25.65"/>
    <n v="268.68"/>
    <n v="105000"/>
    <n v="0"/>
    <d v="2023-09-16T01:03:55"/>
    <n v="1"/>
    <n v="105000"/>
    <s v="C.3.1"/>
    <n v="2"/>
    <s v="4"/>
    <s v="WA"/>
  </r>
  <r>
    <s v="CO"/>
    <s v="CO4PP"/>
    <s v="7140"/>
    <s v="51052102"/>
    <s v="A6"/>
    <s v="GL Posting Popayán (CO)"/>
    <n v="6304652"/>
    <x v="1"/>
    <n v="45176"/>
    <s v="ELM7"/>
    <s v="COFE2302"/>
    <s v="CO511"/>
    <s v="Paola Andrea Garces Rodriguez"/>
    <m/>
    <s v="P52448416"/>
    <s v="52448416 PAOLA ANDREA GARCES"/>
    <s v="Z4"/>
    <n v="3001582"/>
    <s v=""/>
    <m/>
    <s v="O_FC995973_PAGO_EQUIPAJE_MISION_cALI"/>
    <x v="0"/>
    <n v="90000"/>
    <n v="21.99"/>
    <n v="230.3"/>
    <n v="90000"/>
    <n v="0"/>
    <d v="2023-09-16T01:06:09"/>
    <n v="1"/>
    <n v="90000"/>
    <s v="C.3.1"/>
    <n v="2"/>
    <s v="4"/>
    <s v="WA"/>
  </r>
  <r>
    <s v="CO"/>
    <s v="CO4PP"/>
    <s v="7140"/>
    <s v="51052102"/>
    <s v="A6"/>
    <s v="GL Posting Popayán (CO)"/>
    <n v="6304611"/>
    <x v="1"/>
    <n v="45170"/>
    <s v="ELM7"/>
    <s v="COFE2302"/>
    <s v="CO588"/>
    <s v="Angie Lorena Silva Bello"/>
    <m/>
    <s v="P1140872179"/>
    <s v="1140872179 SILVA BELLO ANGIE LORENA"/>
    <s v="Z4"/>
    <n v="3001582"/>
    <s v=""/>
    <m/>
    <s v="V_PVCO588_VIATICSO_L.SILVA_ENCUENTRO_SOPORTE_SANTA_MARTA"/>
    <x v="0"/>
    <n v="85000"/>
    <n v="20.81"/>
    <n v="217.91"/>
    <n v="85000"/>
    <n v="0"/>
    <d v="2023-09-14T17:10:24"/>
    <n v="1"/>
    <n v="85000"/>
    <s v="C.3.1"/>
    <n v="2"/>
    <s v="4"/>
    <s v="WA"/>
  </r>
  <r>
    <s v="CO"/>
    <s v="CO4PP"/>
    <s v="7140"/>
    <s v="51052102"/>
    <s v="C4"/>
    <s v="GL Posting Chocó (CO)"/>
    <n v="13301355"/>
    <x v="1"/>
    <n v="45198"/>
    <s v="M326"/>
    <s v="COFE2302"/>
    <s v="CO595"/>
    <s v="Lorena Robledo"/>
    <m/>
    <s v="P1077445763"/>
    <s v="1077445763 ROBLEDO RENTERIA LORENA"/>
    <s v="Z4"/>
    <n v="3001582"/>
    <s v=""/>
    <m/>
    <s v="RECLASIF_6304572_V_PVCO595_VIATICO_L.ROBLEDO_MISION_ENCUENTRO_SOPORTE"/>
    <x v="0"/>
    <n v="135000"/>
    <n v="32.71"/>
    <n v="339.96"/>
    <n v="135000"/>
    <n v="0"/>
    <d v="2023-10-03T22:15:11"/>
    <n v="1"/>
    <n v="135000"/>
    <s v="C.3.1"/>
    <n v="2"/>
    <s v="4"/>
    <s v="WA"/>
  </r>
  <r>
    <s v="CO"/>
    <s v="CO4PP"/>
    <s v="7140"/>
    <s v="51157063"/>
    <s v="C4"/>
    <s v="GL Posting Chocó (CO)"/>
    <n v="13301355"/>
    <x v="1"/>
    <n v="45198"/>
    <s v="M326"/>
    <s v="COFE2302"/>
    <n v="10408"/>
    <s v="Farida Gadzhimirzaeva"/>
    <m/>
    <s v="P800128709"/>
    <s v="800128709 BASILO KLONIS &amp; CIA SA"/>
    <s v="Z4"/>
    <n v="3001582"/>
    <s v=""/>
    <m/>
    <s v="RECLASIF_6304533_AJUSTE_TRANS_6304419_ERROR_ACTIVITY_FC017327_ALOJAM_F.GADZHIMIRZAEVA_CALI_DEL_03_AL_07_DEL_07_DEL_2023"/>
    <x v="0"/>
    <n v="92796"/>
    <n v="22.71"/>
    <n v="235.91"/>
    <n v="92796"/>
    <n v="0"/>
    <d v="2023-10-03T22:15:11"/>
    <n v="1"/>
    <n v="92796"/>
    <s v="C.3.1"/>
    <n v="2"/>
    <s v="4"/>
    <s v="WA"/>
  </r>
  <r>
    <s v="CO"/>
    <s v="CO"/>
    <s v="7140"/>
    <s v="51157063"/>
    <s v="C2"/>
    <s v="GL Posting UCM (CO)"/>
    <n v="11305434"/>
    <x v="1"/>
    <n v="45196"/>
    <s v="INES"/>
    <s v="COFE2302"/>
    <n v="118072"/>
    <s v="Jessica Paola Rangel Benitez"/>
    <m/>
    <s v="P830053812"/>
    <s v="830053812 ALIANZA FIDUCIARIA FIDEICOMISO"/>
    <s v="E6"/>
    <n v="3001717"/>
    <s v="FC074962"/>
    <m/>
    <s v="FC074962 SERV ALOJAMIENTO POALA BENITEZ"/>
    <x v="0"/>
    <n v="181830"/>
    <n v="46.54"/>
    <n v="489.71"/>
    <n v="181830"/>
    <n v="0"/>
    <d v="2023-10-03T21:14:45"/>
    <n v="1"/>
    <n v="181830"/>
    <s v="B.1.5"/>
    <n v="2"/>
    <s v="6"/>
    <s v="URR"/>
  </r>
  <r>
    <s v="CO"/>
    <s v="CO2BG"/>
    <s v="7140"/>
    <s v="51157063"/>
    <s v="A1"/>
    <s v="GL Posting Bogota (CO)"/>
    <n v="1303312"/>
    <x v="1"/>
    <n v="45188"/>
    <n v="138637"/>
    <s v="COFE2302"/>
    <n v="124474"/>
    <s v="Julian Alfredo Jaramillo Guerrero"/>
    <m/>
    <s v="P890100577"/>
    <s v="890100577 AVIANCA S.A"/>
    <s v="E2"/>
    <n v="3001734"/>
    <s v=""/>
    <m/>
    <s v="FC752057_TK_JARAMILLO/JULIAN_CLO/BOG/CLO"/>
    <x v="0"/>
    <n v="81020"/>
    <n v="20.51"/>
    <n v="214.78"/>
    <n v="81020"/>
    <n v="0"/>
    <d v="2023-10-03T01:07:26"/>
    <n v="1"/>
    <n v="81020"/>
    <s v="B.1.5"/>
    <n v="2"/>
    <s v="2"/>
    <s v="CO"/>
  </r>
  <r>
    <s v="CO"/>
    <s v="CO2BG"/>
    <s v="7140"/>
    <s v="51157063"/>
    <s v="A1"/>
    <s v="GL Posting Bogota (CO)"/>
    <n v="1303312"/>
    <x v="1"/>
    <n v="45188"/>
    <n v="138637"/>
    <s v="COFE2302"/>
    <n v="124474"/>
    <s v="Julian Alfredo Jaramillo Guerrero"/>
    <m/>
    <s v="P860054227"/>
    <s v="860054227 VIAJES ZEPPELIN SA"/>
    <s v="E2"/>
    <n v="3001734"/>
    <s v=""/>
    <m/>
    <s v="FC752057_TK_JARAMILLO/JULIAN_CLO/BOG/CLO"/>
    <x v="0"/>
    <n v="3534"/>
    <n v="0.89"/>
    <n v="9.3699999999999992"/>
    <n v="3534"/>
    <n v="0"/>
    <d v="2023-10-03T01:07:26"/>
    <n v="1"/>
    <n v="3534"/>
    <s v="B.1.5"/>
    <n v="2"/>
    <s v="2"/>
    <s v="CO"/>
  </r>
  <r>
    <s v="CO"/>
    <s v="CO2BG"/>
    <s v="7140"/>
    <s v="51157063"/>
    <s v="A1"/>
    <s v="GL Posting Bogota (CO)"/>
    <n v="1303503"/>
    <x v="1"/>
    <n v="45196"/>
    <n v="125468"/>
    <s v="COFE2302"/>
    <n v="124474"/>
    <s v="Julian Alfredo Jaramillo Guerrero"/>
    <m/>
    <s v="P901237778"/>
    <s v="901237778 HOTEL METROTEL SAS"/>
    <s v="E2"/>
    <n v="3001734"/>
    <s v=""/>
    <m/>
    <s v="FC052365_ALOJAMIENTO JULIAN JARAMILLO RADISSON  METROTEL"/>
    <x v="0"/>
    <n v="68400"/>
    <n v="17.510000000000002"/>
    <n v="184.22"/>
    <n v="68400"/>
    <n v="0"/>
    <d v="2023-10-09T00:27:21"/>
    <n v="1"/>
    <n v="68400"/>
    <s v="B.1.5"/>
    <n v="2"/>
    <s v="2"/>
    <s v="CO"/>
  </r>
  <r>
    <s v="CO"/>
    <s v="CO3CU"/>
    <s v="7140"/>
    <s v="51157063"/>
    <s v="A2"/>
    <s v="GL Posting Cucuta (CO)"/>
    <n v="2302701"/>
    <x v="1"/>
    <n v="45197"/>
    <n v="10848"/>
    <s v="COFE2302"/>
    <n v="124677"/>
    <s v="Diana Carolina Prada"/>
    <m/>
    <s v="P37228131"/>
    <s v="37228131 ELDA PEREZ DE RODRIGUEZ"/>
    <s v="E3"/>
    <n v="3001812"/>
    <s v=""/>
    <m/>
    <s v="FC005960 PAGO DE ALOJAMIENTO Diana Carolina Parada Seguimiento de Actividades"/>
    <x v="0"/>
    <n v="33529"/>
    <n v="8.19"/>
    <n v="86.19"/>
    <n v="33529"/>
    <n v="0"/>
    <d v="2023-10-03T22:03:16"/>
    <n v="1"/>
    <n v="33529"/>
    <s v="B.1.5"/>
    <n v="2"/>
    <s v="3"/>
    <s v="NE"/>
  </r>
  <r>
    <s v="CO"/>
    <s v="CO2BG"/>
    <s v="7140"/>
    <s v="51157063"/>
    <s v="A1"/>
    <s v="GL Posting Bogota (CO)"/>
    <n v="1303313"/>
    <x v="1"/>
    <n v="45188"/>
    <n v="138637"/>
    <s v="COFE2302"/>
    <n v="124677"/>
    <s v="Diana Carolina Prada"/>
    <m/>
    <s v="P890100577"/>
    <s v="890100577 AVIANCA S.A"/>
    <s v="E2"/>
    <n v="3001734"/>
    <s v=""/>
    <m/>
    <s v="FC752058_TK_PRADA/DIANA_CUC/BOG/CUC"/>
    <x v="0"/>
    <n v="93940"/>
    <n v="23.78"/>
    <n v="249.03"/>
    <n v="93940"/>
    <n v="0"/>
    <d v="2023-10-03T01:28:41"/>
    <n v="1"/>
    <n v="93940"/>
    <s v="B.1.5"/>
    <n v="2"/>
    <s v="2"/>
    <s v="CO"/>
  </r>
  <r>
    <s v="CO"/>
    <s v="CO2BG"/>
    <s v="7140"/>
    <s v="51157063"/>
    <s v="A1"/>
    <s v="GL Posting Bogota (CO)"/>
    <n v="1303313"/>
    <x v="1"/>
    <n v="45188"/>
    <n v="138637"/>
    <s v="COFE2302"/>
    <n v="124677"/>
    <s v="Diana Carolina Prada"/>
    <m/>
    <s v="P860054227"/>
    <s v="860054227 VIAJES ZEPPELIN SA"/>
    <s v="E2"/>
    <n v="3001734"/>
    <s v=""/>
    <m/>
    <s v="FC752058_TK_PRADA/DIANA_CUC/BOG/CUC"/>
    <x v="0"/>
    <n v="3534"/>
    <n v="0.89"/>
    <n v="9.3699999999999992"/>
    <n v="3534"/>
    <n v="0"/>
    <d v="2023-10-03T01:28:41"/>
    <n v="1"/>
    <n v="3534"/>
    <s v="B.1.5"/>
    <n v="2"/>
    <s v="2"/>
    <s v="CO"/>
  </r>
  <r>
    <s v="CO"/>
    <s v="CO3CU"/>
    <s v="7140"/>
    <s v="51157063"/>
    <s v="A2"/>
    <s v="GL Posting Cucuta (CO)"/>
    <n v="2302694"/>
    <x v="1"/>
    <n v="45197"/>
    <n v="10848"/>
    <s v="COFE2302"/>
    <n v="124677"/>
    <s v="Diana Carolina Prada"/>
    <m/>
    <s v="P900341322"/>
    <s v="900341322 900341322"/>
    <s v="E2"/>
    <n v="3001734"/>
    <s v=""/>
    <m/>
    <s v="FC081727 PAGO ALOJAMIENTO Diana Prada HAMPTON BY HILTON"/>
    <x v="0"/>
    <n v="102600"/>
    <n v="25.06"/>
    <n v="263.74"/>
    <n v="102600"/>
    <n v="0"/>
    <d v="2023-10-03T17:50:55"/>
    <n v="1"/>
    <n v="102600"/>
    <s v="B.1.5"/>
    <n v="2"/>
    <s v="2"/>
    <s v="CO"/>
  </r>
  <r>
    <s v="CO"/>
    <s v="CO3CU"/>
    <s v="7140"/>
    <s v="51157063"/>
    <s v="A2"/>
    <s v="GL Posting Cucuta (CO)"/>
    <n v="2302740"/>
    <x v="1"/>
    <n v="45199"/>
    <n v="10848"/>
    <s v="COFE2302"/>
    <n v="124677"/>
    <s v="Diana Carolina Prada"/>
    <m/>
    <s v="P37228131"/>
    <s v="37228131 ELDA PEREZ DE RODRIGUEZ"/>
    <s v="E3"/>
    <n v="3001812"/>
    <s v=""/>
    <m/>
    <s v="FC005997 PAGO ALOJAMIENTO Diana Prada HOTEL EL DORADO DE TIBU"/>
    <x v="0"/>
    <n v="16765"/>
    <n v="4.0999999999999996"/>
    <n v="43.09"/>
    <n v="16765"/>
    <n v="0"/>
    <d v="2023-10-04T04:01:15"/>
    <n v="1"/>
    <n v="16765"/>
    <s v="B.1.5"/>
    <n v="2"/>
    <s v="3"/>
    <s v="NE"/>
  </r>
  <r>
    <s v="CO"/>
    <s v="CO3CU"/>
    <s v="7140"/>
    <s v="51157063"/>
    <s v="A2"/>
    <s v="GL Posting Cucuta (CO)"/>
    <n v="2302755"/>
    <x v="1"/>
    <n v="45197"/>
    <n v="10848"/>
    <s v="COFE2302"/>
    <n v="127059"/>
    <s v="Diana Carolina Guerra"/>
    <m/>
    <s v="P37228131"/>
    <s v="37228131 ELDA PEREZ DE RODRIGUEZ"/>
    <s v="E3"/>
    <n v="3001812"/>
    <s v=""/>
    <m/>
    <s v="FC005961 PAGO DE ALOJAMIENTO Carolina Guerra Hotel Dorado TIbu"/>
    <x v="0"/>
    <n v="16765"/>
    <n v="4.0999999999999996"/>
    <n v="43.09"/>
    <n v="16765"/>
    <n v="0"/>
    <d v="2023-10-05T15:48:40"/>
    <n v="1"/>
    <n v="16765"/>
    <s v="B.1.5"/>
    <n v="2"/>
    <s v="3"/>
    <s v="NE"/>
  </r>
  <r>
    <s v="CO"/>
    <s v="CO"/>
    <s v="7140"/>
    <s v="51157063"/>
    <s v="C2"/>
    <s v="GL Posting UCM (CO)"/>
    <n v="11305433"/>
    <x v="1"/>
    <n v="45196"/>
    <s v="INES"/>
    <s v="COFE2302"/>
    <n v="130905"/>
    <s v="Sandra. Viviana Ibañez"/>
    <m/>
    <s v="P830053812"/>
    <s v="830053812 ALIANZA FIDUCIARIA FIDEICOMISO"/>
    <s v="E6"/>
    <n v="3001717"/>
    <s v="FC074963"/>
    <m/>
    <s v="FC074963 SERV ALOJAMIENTO SANDRA IBAÑEZ"/>
    <x v="0"/>
    <n v="45410"/>
    <n v="11.62"/>
    <n v="122.3"/>
    <n v="45410"/>
    <n v="0"/>
    <d v="2023-10-03T19:36:28"/>
    <n v="1"/>
    <n v="45410"/>
    <s v="B.1.5"/>
    <n v="2"/>
    <s v="6"/>
    <s v="URR"/>
  </r>
  <r>
    <s v="CO"/>
    <s v="CO4PP"/>
    <s v="7140"/>
    <s v="51157063"/>
    <s v="A6"/>
    <s v="GL Posting Popayán (CO)"/>
    <n v="6305120"/>
    <x v="1"/>
    <n v="45195"/>
    <n v="138103"/>
    <s v="COFE2302"/>
    <n v="136672"/>
    <s v="Diana Magali Hurtado Perea"/>
    <m/>
    <s v="P890704196"/>
    <s v="890704196 AIRES"/>
    <s v="Z4"/>
    <n v="3001582"/>
    <s v="752081"/>
    <m/>
    <s v="FC752081_TKT_D.HURTADO_CLO_BOG_12_09_2023"/>
    <x v="0"/>
    <n v="31200"/>
    <n v="7.99"/>
    <n v="84.03"/>
    <n v="31200"/>
    <n v="0"/>
    <d v="2023-10-03T02:08:24"/>
    <n v="1"/>
    <n v="31200"/>
    <s v="C.3.1"/>
    <n v="2"/>
    <s v="4"/>
    <s v="WA"/>
  </r>
  <r>
    <s v="CO"/>
    <s v="CO4PP"/>
    <s v="7140"/>
    <s v="51157063"/>
    <s v="A6"/>
    <s v="GL Posting Popayán (CO)"/>
    <n v="6305120"/>
    <x v="1"/>
    <n v="45195"/>
    <n v="138103"/>
    <s v="COFE2302"/>
    <n v="136672"/>
    <s v="Diana Magali Hurtado Perea"/>
    <m/>
    <s v="P890704196"/>
    <s v="890704196 AIRES"/>
    <s v="Z4"/>
    <n v="3001582"/>
    <s v=""/>
    <m/>
    <s v="FC752081_TKT_D.HURTADO_CLO_BOG_12_09_2023"/>
    <x v="0"/>
    <n v="3534"/>
    <n v="0.9"/>
    <n v="9.52"/>
    <n v="3534"/>
    <n v="0"/>
    <d v="2023-10-03T02:08:24"/>
    <n v="1"/>
    <n v="3534"/>
    <s v="C.3.1"/>
    <n v="2"/>
    <s v="4"/>
    <s v="WA"/>
  </r>
  <r>
    <s v="CO"/>
    <s v="CO4PP"/>
    <s v="7140"/>
    <s v="51157063"/>
    <s v="A6"/>
    <s v="GL Posting Popayán (CO)"/>
    <n v="6304857"/>
    <x v="1"/>
    <n v="45189"/>
    <n v="138103"/>
    <s v="COFE2302"/>
    <n v="136672"/>
    <s v="Diana Magali Hurtado Perea"/>
    <m/>
    <s v="P901237778"/>
    <s v="901237778 HOTEL METROTEL SAS"/>
    <s v="Z4"/>
    <n v="3001582"/>
    <s v=""/>
    <m/>
    <s v="FC051699_ALOJAM_D.HURTADO_BOGOTÁ_DEL_12_AL_13_DEL_2023"/>
    <x v="0"/>
    <n v="34200"/>
    <n v="8.66"/>
    <n v="90.66"/>
    <n v="34200"/>
    <n v="0"/>
    <d v="2023-09-27T23:48:17"/>
    <n v="1"/>
    <n v="34200"/>
    <s v="C.3.1"/>
    <n v="2"/>
    <s v="4"/>
    <s v="WA"/>
  </r>
  <r>
    <s v="CO"/>
    <s v="CO3CU"/>
    <s v="7140"/>
    <s v="51157063"/>
    <s v="A2"/>
    <s v="GL Posting Cucuta (CO)"/>
    <n v="2302715"/>
    <x v="1"/>
    <n v="45197"/>
    <n v="10848"/>
    <s v="COFE2302"/>
    <n v="140063"/>
    <s v="Laura Patricia Manrique"/>
    <m/>
    <s v="P37228131"/>
    <s v="37228131 ELDA PEREZ DE RODRIGUEZ"/>
    <s v="E3"/>
    <n v="3001812"/>
    <s v=""/>
    <m/>
    <s v="FC005998 PAGO ALOJAMIENTO Laura Manrique Hotel Dorado De Tibu"/>
    <x v="0"/>
    <n v="36723"/>
    <n v="8.9700000000000006"/>
    <n v="94.4"/>
    <n v="36723"/>
    <n v="0"/>
    <d v="2023-10-03T22:43:39"/>
    <n v="1"/>
    <n v="36723"/>
    <s v="B.1.5"/>
    <n v="2"/>
    <s v="3"/>
    <s v="NE"/>
  </r>
  <r>
    <s v="CO"/>
    <s v="CO"/>
    <s v="7140"/>
    <s v="51157063"/>
    <s v="C2"/>
    <s v="GL Posting UCM (CO)"/>
    <n v="11305432"/>
    <x v="1"/>
    <n v="45196"/>
    <s v="INES"/>
    <s v="COFE2302"/>
    <n v="140272"/>
    <s v="Félix Fabián Castañeda"/>
    <m/>
    <s v="P830053812"/>
    <s v="830053812 ALIANZA FIDUCIARIA FIDEICOMISO"/>
    <s v="E6"/>
    <n v="3001717"/>
    <s v="FC074964"/>
    <m/>
    <s v="FC074964 SERV ALOJAMIENTO FELIZ CASTAÑEDA"/>
    <x v="0"/>
    <n v="136230"/>
    <n v="34.869999999999997"/>
    <n v="366.9"/>
    <n v="136230"/>
    <n v="0"/>
    <d v="2023-10-03T19:34:31"/>
    <n v="1"/>
    <n v="136230"/>
    <s v="B.1.5"/>
    <n v="2"/>
    <s v="6"/>
    <s v="URR"/>
  </r>
  <r>
    <s v="CO"/>
    <s v="CO"/>
    <s v="7140"/>
    <s v="51157063"/>
    <s v="C2"/>
    <s v="GL Posting UCM (CO)"/>
    <n v="11305086"/>
    <x v="1"/>
    <n v="45175"/>
    <s v="INES"/>
    <s v="COFE2302"/>
    <n v="140310"/>
    <s v="Deyvy Yadir Oviedo"/>
    <m/>
    <s v="P901051655"/>
    <s v="901051655 HOTEL EL AEROPUERTO SAS"/>
    <s v="E6"/>
    <n v="3001717"/>
    <s v="FC003570"/>
    <m/>
    <s v="FC003570 SERV ALOJAMIENTO DEYVY OVIEDO"/>
    <x v="0"/>
    <n v="28739"/>
    <n v="7.03"/>
    <n v="73.680000000000007"/>
    <n v="28739"/>
    <n v="0"/>
    <d v="2023-09-20T22:02:01"/>
    <n v="1"/>
    <n v="28739"/>
    <s v="B.1.5"/>
    <n v="2"/>
    <s v="6"/>
    <s v="URR"/>
  </r>
  <r>
    <s v="CO"/>
    <s v="CO"/>
    <s v="7140"/>
    <s v="51157063"/>
    <s v="C2"/>
    <s v="GL Posting UCM (CO)"/>
    <n v="11305105"/>
    <x v="1"/>
    <n v="45175"/>
    <s v="INES"/>
    <s v="COFE2302"/>
    <n v="140310"/>
    <s v="Deyvy Yadir Oviedo"/>
    <m/>
    <s v="P901051655"/>
    <s v="901051655 HOTEL EL AEROPUERTO SAS"/>
    <s v="E6"/>
    <n v="3001717"/>
    <s v="FC003570"/>
    <m/>
    <s v="AJUST 11305086 FACTURA CAUSADA FC003570 SERV ALOJAMIENTO DEYVY OVIEDO"/>
    <x v="0"/>
    <n v="-28739"/>
    <n v="-7.03"/>
    <n v="-73.680000000000007"/>
    <n v="-28739"/>
    <n v="0"/>
    <d v="2023-09-20T22:56:43"/>
    <n v="1"/>
    <n v="-28739"/>
    <s v="B.1.5"/>
    <n v="2"/>
    <s v="6"/>
    <s v="URR"/>
  </r>
  <r>
    <s v="CO"/>
    <s v="CO"/>
    <s v="7140"/>
    <s v="51157063"/>
    <s v="C2"/>
    <s v="GL Posting UCM (CO)"/>
    <n v="11305431"/>
    <x v="1"/>
    <n v="45196"/>
    <s v="INES"/>
    <s v="COFE2302"/>
    <n v="140373"/>
    <s v="Solangie Paola Rojas Serrano"/>
    <m/>
    <s v="P830053812"/>
    <s v="830053812 ALIANZA FIDUCIARIA FIDEICOMISO"/>
    <s v="E6"/>
    <n v="3001717"/>
    <s v="FC074965"/>
    <m/>
    <s v="FC074965 SERV ALOJAMIENTO SOLANGIE ROJAS"/>
    <x v="0"/>
    <n v="181830"/>
    <n v="46.54"/>
    <n v="489.71"/>
    <n v="181830"/>
    <n v="0"/>
    <d v="2023-10-03T19:32:39"/>
    <n v="1"/>
    <n v="181830"/>
    <s v="B.1.5"/>
    <n v="2"/>
    <s v="6"/>
    <s v="URR"/>
  </r>
  <r>
    <s v="CO"/>
    <s v="CO3CU"/>
    <s v="7140"/>
    <s v="51157063"/>
    <s v="A2"/>
    <s v="GL Posting Cucuta (CO)"/>
    <n v="2302700"/>
    <x v="1"/>
    <n v="45197"/>
    <n v="10848"/>
    <s v="COFE2302"/>
    <n v="140630"/>
    <s v="Carolina Agamez Florez"/>
    <m/>
    <s v="P37228131"/>
    <s v="37228131 ELDA PEREZ DE RODRIGUEZ"/>
    <s v="E3"/>
    <n v="3001812"/>
    <s v=""/>
    <m/>
    <s v="FC005963 PAGO ALOJAMIENTO Carolina Aganes Florez Hotel Dorado de Tibu"/>
    <x v="0"/>
    <n v="33529"/>
    <n v="8.19"/>
    <n v="86.19"/>
    <n v="33529"/>
    <n v="0"/>
    <d v="2023-10-03T22:01:13"/>
    <n v="1"/>
    <n v="33529"/>
    <s v="B.1.5"/>
    <n v="2"/>
    <s v="3"/>
    <s v="NE"/>
  </r>
  <r>
    <s v="CO"/>
    <s v="CO3CU"/>
    <s v="7140"/>
    <s v="51157063"/>
    <s v="A2"/>
    <s v="GL Posting Cucuta (CO)"/>
    <n v="2302513"/>
    <x v="1"/>
    <n v="45184"/>
    <n v="10848"/>
    <s v="COFE2302"/>
    <n v="140630"/>
    <s v="Carolina Agamez Florez"/>
    <m/>
    <s v="P900109754"/>
    <s v="900109754 PROVEEDORES MEDICOS DE COLOMBIA SAS - HOTEL MIO BOUTIQUE"/>
    <s v="E3"/>
    <n v="3001812"/>
    <s v=""/>
    <m/>
    <s v="FC017622_H_CAGAMEZ_INDUCCION SAE"/>
    <x v="0"/>
    <n v="57000"/>
    <n v="13.93"/>
    <n v="145.85"/>
    <n v="57000"/>
    <n v="0"/>
    <d v="2023-09-15T21:44:44"/>
    <n v="1"/>
    <n v="57000"/>
    <s v="B.1.5"/>
    <n v="2"/>
    <s v="3"/>
    <s v="NE"/>
  </r>
  <r>
    <s v="CO"/>
    <s v="CO3CU"/>
    <s v="7140"/>
    <s v="51157063"/>
    <s v="A2"/>
    <s v="GL Posting Cucuta (CO)"/>
    <n v="2302512"/>
    <x v="1"/>
    <n v="45184"/>
    <n v="10848"/>
    <s v="COFE2302"/>
    <n v="140633"/>
    <s v="Duban Fernel Garcia"/>
    <m/>
    <s v="P900109754"/>
    <s v="900109754 PROVEEDORES MEDICOS DE COLOMBIA SAS - HOTEL MIO BOUTIQUE"/>
    <s v="E3"/>
    <n v="3001812"/>
    <s v=""/>
    <m/>
    <s v="FC017621_H_DGARCIA_INDUCCION SAE"/>
    <x v="0"/>
    <n v="57000"/>
    <n v="13.93"/>
    <n v="145.85"/>
    <n v="57000"/>
    <n v="0"/>
    <d v="2023-09-15T21:43:03"/>
    <n v="1"/>
    <n v="57000"/>
    <s v="B.1.5"/>
    <n v="2"/>
    <s v="3"/>
    <s v="NE"/>
  </r>
  <r>
    <s v="CO"/>
    <s v="CO3CU"/>
    <s v="7140"/>
    <s v="51157063"/>
    <s v="A2"/>
    <s v="GL Posting Cucuta (CO)"/>
    <n v="2302698"/>
    <x v="1"/>
    <n v="45197"/>
    <n v="10848"/>
    <s v="COFE2302"/>
    <n v="140679"/>
    <s v="Héctor David Colmenárez"/>
    <m/>
    <s v="P37228131"/>
    <s v="37228131 ELDA PEREZ DE RODRIGUEZ"/>
    <s v="E3"/>
    <n v="3001812"/>
    <s v=""/>
    <m/>
    <s v="FC005959 PAGO ALOJAMIENTO Hector David Colmenarez Hotel Dorado de Tibu"/>
    <x v="0"/>
    <n v="16765"/>
    <n v="4.0999999999999996"/>
    <n v="43.09"/>
    <n v="16765"/>
    <n v="0"/>
    <d v="2023-10-03T18:58:03"/>
    <n v="1"/>
    <n v="16765"/>
    <s v="B.1.5"/>
    <n v="2"/>
    <s v="3"/>
    <s v="NE"/>
  </r>
  <r>
    <s v="CO"/>
    <s v="CO3CU"/>
    <s v="7140"/>
    <s v="51157063"/>
    <s v="A2"/>
    <s v="GL Posting Cucuta (CO)"/>
    <n v="2302699"/>
    <x v="1"/>
    <n v="45197"/>
    <n v="10848"/>
    <s v="COFE2302"/>
    <n v="140680"/>
    <s v="Yenci Jesús Corredor Tarazona"/>
    <m/>
    <s v="P37228131"/>
    <s v="37228131 ELDA PEREZ DE RODRIGUEZ"/>
    <s v="E3"/>
    <n v="3001812"/>
    <s v=""/>
    <m/>
    <s v="FC005962 PAGO ALOJAMIENTO Yenci Jesus Corredor Tarazona Holtel Dorado de Tibu"/>
    <x v="0"/>
    <n v="16765"/>
    <n v="4.0999999999999996"/>
    <n v="43.09"/>
    <n v="16765"/>
    <n v="0"/>
    <d v="2023-10-03T19:01:10"/>
    <n v="1"/>
    <n v="16765"/>
    <s v="B.1.5"/>
    <n v="2"/>
    <s v="3"/>
    <s v="NE"/>
  </r>
  <r>
    <s v="CO"/>
    <s v="CO3AR"/>
    <s v="7140"/>
    <s v="51157063"/>
    <s v="C6"/>
    <s v="GL Posting Arauca (CO)"/>
    <n v="15301444"/>
    <x v="1"/>
    <n v="45197"/>
    <s v="YUBL"/>
    <s v="COFE2302"/>
    <s v="CO128"/>
    <s v="Claudia Ines Becerra Barrios"/>
    <m/>
    <s v="P900544086"/>
    <s v="900544086 GRUPO PUNTA ARENA SAS"/>
    <s v="Z3"/>
    <n v="3002762"/>
    <s v=""/>
    <m/>
    <s v="FC030255_41891_H_CBECERRA_ANALISIS DE PROVEEDORES"/>
    <x v="0"/>
    <n v="83025"/>
    <n v="20.28"/>
    <n v="213.42"/>
    <n v="83025"/>
    <n v="0"/>
    <d v="2023-10-05T02:44:08"/>
    <n v="1"/>
    <n v="83025"/>
    <s v="C.3.1"/>
    <n v="2"/>
    <s v="3"/>
    <s v="NE"/>
  </r>
  <r>
    <s v="CO"/>
    <s v="CO3CU"/>
    <s v="7140"/>
    <s v="51157063"/>
    <s v="A2"/>
    <s v="GL Posting Cucuta (CO)"/>
    <n v="2302720"/>
    <x v="1"/>
    <n v="45197"/>
    <n v="10848"/>
    <s v="COFE2302"/>
    <s v="CO133"/>
    <s v="Cindy Johana Reales Gonzalez"/>
    <m/>
    <s v="P900109754"/>
    <s v="900109754 PROVEEDORES MEDICOS DE COLOMBIA SAS - HOTEL MIO BOUTIQUE"/>
    <s v="Z3"/>
    <n v="3002762"/>
    <s v=""/>
    <m/>
    <s v="FC017809 PAGO ALOJAMIENTO Lena Felizola Hotel Mio Butique_PROVEEDORES MEDICOS DE COLOMBIA SAS"/>
    <x v="0"/>
    <n v="171000"/>
    <n v="41.77"/>
    <n v="439.56"/>
    <n v="171000"/>
    <n v="0"/>
    <d v="2023-10-03T22:55:00"/>
    <n v="1"/>
    <n v="171000"/>
    <s v="C.3.1"/>
    <n v="2"/>
    <s v="3"/>
    <s v="NE"/>
  </r>
  <r>
    <s v="CO"/>
    <s v="CO4PP"/>
    <s v="7140"/>
    <s v="51157063"/>
    <s v="B6"/>
    <s v="AP Posting Popayán (CO)"/>
    <n v="6305310"/>
    <x v="1"/>
    <n v="45196"/>
    <n v="138103"/>
    <s v="COFE2302"/>
    <s v="CO202"/>
    <s v="Nancy Marina Ortiz Valencia"/>
    <m/>
    <s v="P901237778"/>
    <s v="901237778 HOTEL METROTEL SAS"/>
    <s v="E2"/>
    <n v="3001734"/>
    <s v=""/>
    <m/>
    <s v="REVERSAL_TRANS NO 6304966_DOBLE CONTABILIZACION_FC052385_ALOJAM_N.ORTIZ_BOGOTÁ_DEL_18_AL_20_DEL_09_DEL_2023"/>
    <x v="0"/>
    <n v="-68400"/>
    <n v="-17.510000000000002"/>
    <n v="-184.22"/>
    <n v="-68400"/>
    <n v="0"/>
    <d v="2023-10-12T16:50:09"/>
    <n v="1"/>
    <n v="-68400"/>
    <s v="B.1.5"/>
    <n v="2"/>
    <s v="2"/>
    <s v="CO"/>
  </r>
  <r>
    <s v="CO"/>
    <s v="CO4PP"/>
    <s v="7140"/>
    <s v="51157063"/>
    <s v="A6"/>
    <s v="GL Posting Popayán (CO)"/>
    <n v="6304965"/>
    <x v="1"/>
    <n v="45196"/>
    <n v="138103"/>
    <s v="COFE2302"/>
    <s v="CO202"/>
    <s v="Nancy Marina Ortiz Valencia"/>
    <m/>
    <s v="P901237778"/>
    <s v="901237778 HOTEL METROTEL SAS"/>
    <s v="E2"/>
    <n v="3001734"/>
    <s v=""/>
    <m/>
    <s v="FC052385_ALOJAM_N.ORTIZ_BOGOTÁ_DEL_18_AL_20_DEL_09_DEL_2023"/>
    <x v="0"/>
    <n v="68400"/>
    <n v="17.510000000000002"/>
    <n v="184.22"/>
    <n v="68400"/>
    <n v="0"/>
    <d v="2023-09-30T17:21:14"/>
    <n v="1"/>
    <n v="68400"/>
    <s v="B.1.5"/>
    <n v="2"/>
    <s v="2"/>
    <s v="CO"/>
  </r>
  <r>
    <s v="CO"/>
    <s v="CO2BG"/>
    <s v="7140"/>
    <s v="51157063"/>
    <s v="A1"/>
    <s v="GL Posting Bogota (CO)"/>
    <n v="1303332"/>
    <x v="1"/>
    <n v="45195"/>
    <n v="138637"/>
    <s v="COFE2302"/>
    <s v="CO202"/>
    <s v="Nancy Marina Ortiz Valencia"/>
    <m/>
    <s v="P800226324"/>
    <s v="800226324 BESTRAVEL SERVICE LTDA"/>
    <s v="E2"/>
    <n v="3001734"/>
    <s v=""/>
    <m/>
    <s v="FC752630_TK_ORTIZ/NANCY_TCO/BOG/TCO"/>
    <x v="0"/>
    <n v="175750"/>
    <n v="44.98"/>
    <n v="473.34"/>
    <n v="175750"/>
    <n v="0"/>
    <d v="2023-10-04T00:20:54"/>
    <n v="1"/>
    <n v="175750"/>
    <s v="B.1.5"/>
    <n v="2"/>
    <s v="2"/>
    <s v="CO"/>
  </r>
  <r>
    <s v="CO"/>
    <s v="CO2BG"/>
    <s v="7140"/>
    <s v="51157063"/>
    <s v="A1"/>
    <s v="GL Posting Bogota (CO)"/>
    <n v="1303332"/>
    <x v="1"/>
    <n v="45195"/>
    <n v="138637"/>
    <s v="COFE2302"/>
    <s v="CO202"/>
    <s v="Nancy Marina Ortiz Valencia"/>
    <m/>
    <s v="P860054227"/>
    <s v="860054227 VIAJES ZEPPELIN SA"/>
    <s v="E2"/>
    <n v="3001734"/>
    <s v=""/>
    <m/>
    <s v="FC752630_TK_ORTIZ/NANCY_TCO/BOG/TCO"/>
    <x v="0"/>
    <n v="3534"/>
    <n v="0.9"/>
    <n v="9.52"/>
    <n v="3534"/>
    <n v="0"/>
    <d v="2023-10-04T00:20:54"/>
    <n v="1"/>
    <n v="3534"/>
    <s v="B.1.5"/>
    <n v="2"/>
    <s v="2"/>
    <s v="CO"/>
  </r>
  <r>
    <s v="CO"/>
    <s v="CO4PP"/>
    <s v="7140"/>
    <s v="51157063"/>
    <s v="A6"/>
    <s v="GL Posting Popayán (CO)"/>
    <n v="6304966"/>
    <x v="1"/>
    <n v="45196"/>
    <n v="138103"/>
    <s v="COFE2302"/>
    <s v="CO202"/>
    <s v="Nancy Marina Ortiz Valencia"/>
    <m/>
    <s v="P901237778"/>
    <s v="901237778 HOTEL METROTEL SAS"/>
    <s v="E2"/>
    <n v="3001734"/>
    <s v=""/>
    <m/>
    <s v="FC052385_ALOJAM_N.ORTIZ_BOGOTÁ_DEL_18_AL_20_DEL_09_DEL_2023"/>
    <x v="0"/>
    <n v="68400"/>
    <n v="17.510000000000002"/>
    <n v="184.22"/>
    <n v="68400"/>
    <n v="0"/>
    <d v="2023-09-30T17:29:46"/>
    <n v="1"/>
    <n v="68400"/>
    <s v="B.1.5"/>
    <n v="2"/>
    <s v="2"/>
    <s v="CO"/>
  </r>
  <r>
    <s v="CO"/>
    <s v=""/>
    <s v="7140"/>
    <s v="51157063"/>
    <s v="A6"/>
    <s v="GL Posting Popayán (CO)"/>
    <n v="6305309"/>
    <x v="1"/>
    <n v="45196"/>
    <n v="138103"/>
    <s v="COFE2302"/>
    <s v="CO202"/>
    <s v="Nancy Marina Ortiz Valencia"/>
    <m/>
    <s v="P901237778"/>
    <s v="901237778 HOTEL METROTEL SAS"/>
    <s v="E2"/>
    <n v="3001734"/>
    <s v=""/>
    <m/>
    <s v="REVERSAL_TRANS NO 6304966_DOBLE CONTABILIZACION_FC052385_ALOJAM_N.ORTIZ_BOGOTÁ_DEL_18_AL_20_DEL_09_DEL_2023"/>
    <x v="0"/>
    <n v="68400"/>
    <n v="17.5"/>
    <n v="184.22"/>
    <n v="68400"/>
    <n v="0"/>
    <d v="2023-10-12T16:41:38"/>
    <n v="1"/>
    <n v="68400"/>
    <s v="B.1.5"/>
    <n v="2"/>
    <s v="2"/>
    <s v="CO"/>
  </r>
  <r>
    <s v="CO"/>
    <s v="CO4PP"/>
    <s v="7140"/>
    <s v="51157063"/>
    <s v="A6"/>
    <s v="GL Posting Popayán (CO)"/>
    <n v="6305114"/>
    <x v="1"/>
    <n v="45195"/>
    <n v="138103"/>
    <s v="COFE2302"/>
    <s v="CO202"/>
    <s v="Nancy Marina Ortiz Valencia"/>
    <m/>
    <s v="P800226324"/>
    <s v="800226324 BESTRAVEL SERVICE LTDA"/>
    <s v="E4"/>
    <n v="3001577"/>
    <s v=""/>
    <m/>
    <s v="FC750804_TKT_N.ORTIZ_ TCO_CLO_03_09_2023"/>
    <x v="0"/>
    <n v="40850"/>
    <n v="10.46"/>
    <n v="110.02"/>
    <n v="40850"/>
    <n v="0"/>
    <d v="2023-10-03T01:32:55"/>
    <n v="1"/>
    <n v="40850"/>
    <s v="B.1.5"/>
    <n v="2"/>
    <s v="4"/>
    <s v="WA"/>
  </r>
  <r>
    <s v="CO"/>
    <s v="CO4PP"/>
    <s v="7140"/>
    <s v="51157063"/>
    <s v="A6"/>
    <s v="GL Posting Popayán (CO)"/>
    <n v="6305114"/>
    <x v="1"/>
    <n v="45195"/>
    <n v="138103"/>
    <s v="COFE2302"/>
    <s v="CO202"/>
    <s v="Nancy Marina Ortiz Valencia"/>
    <m/>
    <s v="P860054227"/>
    <s v="860054227 VIAJES ZEPPELIN SA"/>
    <s v="E4"/>
    <n v="3001577"/>
    <s v=""/>
    <m/>
    <s v="FC750804_TKT_N.ORTIZ_ TCO_CLO_03_09_2023"/>
    <x v="0"/>
    <n v="3534"/>
    <n v="0.9"/>
    <n v="9.52"/>
    <n v="3534"/>
    <n v="0"/>
    <d v="2023-10-03T01:32:55"/>
    <n v="1"/>
    <n v="3534"/>
    <s v="B.1.5"/>
    <n v="2"/>
    <s v="4"/>
    <s v="WA"/>
  </r>
  <r>
    <s v="CO"/>
    <s v=""/>
    <s v="7140"/>
    <s v="51157063"/>
    <s v="A6"/>
    <s v="GL Posting Popayán (CO)"/>
    <n v="6305227"/>
    <x v="1"/>
    <n v="45196"/>
    <n v="138103"/>
    <s v="COFE2302"/>
    <s v="CO202"/>
    <s v="Nancy Marina Ortiz Valencia"/>
    <m/>
    <s v="P901237778"/>
    <s v="901237778 HOTEL METROTEL SAS"/>
    <s v="E2"/>
    <n v="3001734"/>
    <s v=""/>
    <m/>
    <s v="REVERSAL_TRANS NO 6304966_DOBLE CONTABILIZACION_FC052385_ALOJAM_N.ORTIZ_BOGOTÁ_DEL_18_AL_20_DEL_09_DEL_2023"/>
    <x v="0"/>
    <n v="-68400"/>
    <n v="-17.5"/>
    <n v="-184.22"/>
    <n v="-68400"/>
    <n v="0"/>
    <d v="2023-10-05T17:57:13"/>
    <n v="1"/>
    <n v="-68400"/>
    <s v="B.1.5"/>
    <n v="2"/>
    <s v="2"/>
    <s v="CO"/>
  </r>
  <r>
    <s v="CO"/>
    <s v="CO4PP"/>
    <s v="7140"/>
    <s v="51157063"/>
    <s v="A6"/>
    <s v="GL Posting Popayán (CO)"/>
    <n v="6305113"/>
    <x v="1"/>
    <n v="45195"/>
    <n v="138103"/>
    <s v="COFE2302"/>
    <s v="CO202"/>
    <s v="Nancy Marina Ortiz Valencia"/>
    <m/>
    <s v="P800226324"/>
    <s v="800226324 BESTRAVEL SERVICE LTDA"/>
    <s v="E4"/>
    <n v="3001577"/>
    <s v=""/>
    <m/>
    <s v="FC750801_TKT_N.ORTIZ_ BOG_UIB_06_09_2023"/>
    <x v="0"/>
    <n v="44080"/>
    <n v="11.28"/>
    <n v="118.72"/>
    <n v="44080"/>
    <n v="0"/>
    <d v="2023-10-03T01:25:26"/>
    <n v="1"/>
    <n v="44080"/>
    <s v="B.1.5"/>
    <n v="2"/>
    <s v="4"/>
    <s v="WA"/>
  </r>
  <r>
    <s v="CO"/>
    <s v="CO4PP"/>
    <s v="7140"/>
    <s v="51157063"/>
    <s v="A6"/>
    <s v="GL Posting Popayán (CO)"/>
    <n v="6305113"/>
    <x v="1"/>
    <n v="45195"/>
    <n v="138103"/>
    <s v="COFE2302"/>
    <s v="CO202"/>
    <s v="Nancy Marina Ortiz Valencia"/>
    <m/>
    <s v="P860054227"/>
    <s v="860054227 VIAJES ZEPPELIN SA"/>
    <s v="E4"/>
    <n v="3001577"/>
    <s v=""/>
    <m/>
    <s v="FC750801_TKT_N.ORTIZ_ BOG_UIB_06_09_2023"/>
    <x v="0"/>
    <n v="3534"/>
    <n v="0.9"/>
    <n v="9.52"/>
    <n v="3534"/>
    <n v="0"/>
    <d v="2023-10-03T01:25:26"/>
    <n v="1"/>
    <n v="3534"/>
    <s v="B.1.5"/>
    <n v="2"/>
    <s v="4"/>
    <s v="WA"/>
  </r>
  <r>
    <s v="CO"/>
    <s v="CO3CU"/>
    <s v="7140"/>
    <s v="51157063"/>
    <s v="A2"/>
    <s v="GL Posting Cucuta (CO)"/>
    <n v="2302693"/>
    <x v="1"/>
    <n v="45197"/>
    <n v="10848"/>
    <s v="COFE2302"/>
    <s v="CO212"/>
    <s v="Carlos Mario Vergara Hernandez"/>
    <m/>
    <s v="P900341322"/>
    <s v="900341322 900341322"/>
    <s v="E2"/>
    <n v="3001734"/>
    <s v=""/>
    <m/>
    <s v="FC081650 PAGO ALOJAMIENTO Carlos Mario Vergara Hernandez HAMPTON BY HILTON"/>
    <x v="0"/>
    <n v="51300"/>
    <n v="12.53"/>
    <n v="131.87"/>
    <n v="51300"/>
    <n v="0"/>
    <d v="2023-10-03T17:46:33"/>
    <n v="1"/>
    <n v="51300"/>
    <s v="B.1.5"/>
    <n v="2"/>
    <s v="2"/>
    <s v="CO"/>
  </r>
  <r>
    <s v="CO"/>
    <s v="CO2BG"/>
    <s v="7140"/>
    <s v="51157063"/>
    <s v="A1"/>
    <s v="GL Posting Bogota (CO)"/>
    <n v="1303325"/>
    <x v="1"/>
    <n v="45188"/>
    <n v="138637"/>
    <s v="COFE2302"/>
    <s v="CO212"/>
    <s v="Carlos Mario Vergara Hernandez"/>
    <m/>
    <s v="P830019189"/>
    <s v="830019189 LAN AIRLINES SA"/>
    <s v="E2"/>
    <n v="3001734"/>
    <s v=""/>
    <m/>
    <s v="FC752068_TK_VERGARA/CARLOS_BOG/SMR/BOG"/>
    <x v="0"/>
    <n v="94800"/>
    <n v="23.99"/>
    <n v="251.31"/>
    <n v="94800"/>
    <n v="0"/>
    <d v="2023-10-03T23:14:58"/>
    <n v="1"/>
    <n v="94800"/>
    <s v="B.1.5"/>
    <n v="2"/>
    <s v="2"/>
    <s v="CO"/>
  </r>
  <r>
    <s v="CO"/>
    <s v="CO2BG"/>
    <s v="7140"/>
    <s v="51157063"/>
    <s v="A1"/>
    <s v="GL Posting Bogota (CO)"/>
    <n v="1303325"/>
    <x v="1"/>
    <n v="45188"/>
    <n v="138637"/>
    <s v="COFE2302"/>
    <s v="CO212"/>
    <s v="Carlos Mario Vergara Hernandez"/>
    <m/>
    <s v="P860054227"/>
    <s v="860054227 VIAJES ZEPPELIN SA"/>
    <s v="E2"/>
    <n v="3001734"/>
    <s v=""/>
    <m/>
    <s v="FC752068_TK_VERGARA/CARLOS_BOG/SMR/BOG"/>
    <x v="0"/>
    <n v="3534"/>
    <n v="0.89"/>
    <n v="9.3699999999999992"/>
    <n v="3534"/>
    <n v="0"/>
    <d v="2023-10-03T23:14:58"/>
    <n v="1"/>
    <n v="3534"/>
    <s v="B.1.5"/>
    <n v="2"/>
    <s v="2"/>
    <s v="CO"/>
  </r>
  <r>
    <s v="CO"/>
    <s v="CO2BG"/>
    <s v="7140"/>
    <s v="51157063"/>
    <s v="A1"/>
    <s v="GL Posting Bogota (CO)"/>
    <n v="1303325"/>
    <x v="1"/>
    <n v="45188"/>
    <n v="138637"/>
    <s v="COFE2302"/>
    <s v="CO212"/>
    <s v="Carlos Mario Vergara Hernandez"/>
    <m/>
    <s v="P890100577"/>
    <s v="890100577 AVIANCA S.A"/>
    <s v="E2"/>
    <n v="3001734"/>
    <s v=""/>
    <m/>
    <s v="FC752068_TK_VERGARA/CARLOS_BOG/SMR/BOG"/>
    <x v="0"/>
    <n v="77520"/>
    <n v="19.62"/>
    <n v="205.5"/>
    <n v="77520"/>
    <n v="0"/>
    <d v="2023-10-03T23:14:58"/>
    <n v="1"/>
    <n v="77520"/>
    <s v="B.1.5"/>
    <n v="2"/>
    <s v="2"/>
    <s v="CO"/>
  </r>
  <r>
    <s v="CO"/>
    <s v="CO2BG"/>
    <s v="7140"/>
    <s v="51157063"/>
    <s v="A1"/>
    <s v="GL Posting Bogota (CO)"/>
    <n v="1303325"/>
    <x v="1"/>
    <n v="45188"/>
    <n v="138637"/>
    <s v="COFE2302"/>
    <s v="CO212"/>
    <s v="Carlos Mario Vergara Hernandez"/>
    <m/>
    <s v="P860054227"/>
    <s v="860054227 VIAJES ZEPPELIN SA"/>
    <s v="E2"/>
    <n v="3001734"/>
    <s v=""/>
    <m/>
    <s v="FC752068_TK_VERGARA/CARLOS_BOG/SMR/BOG"/>
    <x v="0"/>
    <n v="3534"/>
    <n v="0.89"/>
    <n v="9.3699999999999992"/>
    <n v="3534"/>
    <n v="0"/>
    <d v="2023-10-03T23:14:58"/>
    <n v="1"/>
    <n v="3534"/>
    <s v="B.1.5"/>
    <n v="2"/>
    <s v="2"/>
    <s v="CO"/>
  </r>
  <r>
    <s v="CO"/>
    <s v="CO"/>
    <s v="7140"/>
    <s v="51157063"/>
    <s v="C2"/>
    <s v="GL Posting UCM (CO)"/>
    <n v="11305106"/>
    <x v="1"/>
    <n v="45175"/>
    <s v="INES"/>
    <s v="COFE2302"/>
    <s v="CO345"/>
    <s v="Javier Giovanni Moreno Gil"/>
    <m/>
    <s v="P19092769"/>
    <s v="19092769 MOISES MORALES"/>
    <s v="E6"/>
    <n v="3001717"/>
    <s v="FC013640"/>
    <m/>
    <s v="AJUST 11305088 FACTURA CAUSADA FC013640 SERV ALOJAMIENTO JAVIER MORENO"/>
    <x v="0"/>
    <n v="-35924"/>
    <n v="-8.7899999999999991"/>
    <n v="-92.1"/>
    <n v="-35924"/>
    <n v="0"/>
    <d v="2023-09-20T23:00:29"/>
    <n v="1"/>
    <n v="-35924"/>
    <s v="B.1.5"/>
    <n v="2"/>
    <s v="6"/>
    <s v="URR"/>
  </r>
  <r>
    <s v="CO"/>
    <s v="CO"/>
    <s v="7140"/>
    <s v="51157063"/>
    <s v="C2"/>
    <s v="GL Posting UCM (CO)"/>
    <n v="11305088"/>
    <x v="1"/>
    <n v="45175"/>
    <s v="INES"/>
    <s v="COFE2302"/>
    <s v="CO345"/>
    <s v="Javier Giovanni Moreno Gil"/>
    <m/>
    <s v="P19092769"/>
    <s v="19092769 MOISES MORALES"/>
    <s v="E6"/>
    <n v="3001717"/>
    <s v="FC013640"/>
    <m/>
    <s v="FC013640 SERV ALOJAMIENTO JAVIER MORENO"/>
    <x v="0"/>
    <n v="35924"/>
    <n v="8.7899999999999991"/>
    <n v="92.1"/>
    <n v="35924"/>
    <n v="0"/>
    <d v="2023-09-20T22:07:54"/>
    <n v="1"/>
    <n v="35924"/>
    <s v="B.1.5"/>
    <n v="2"/>
    <s v="6"/>
    <s v="URR"/>
  </r>
  <r>
    <s v="CO"/>
    <s v="CO"/>
    <s v="7140"/>
    <s v="51157063"/>
    <s v="C2"/>
    <s v="GL Posting UCM (CO)"/>
    <n v="11305457"/>
    <x v="1"/>
    <n v="45196"/>
    <s v="INES"/>
    <s v="COFE2302"/>
    <s v="CO353"/>
    <s v="Diego Fernando Monsalve Garcia"/>
    <m/>
    <s v="P830053812"/>
    <s v="830053812 ALIANZA FIDUCIARIA FIDEICOMISO"/>
    <s v="E6"/>
    <n v="3001717"/>
    <s v="FC075303"/>
    <m/>
    <s v="FC075303 SERV ALOJAMIENTO DIEGO MONSALVE"/>
    <x v="0"/>
    <n v="45410"/>
    <n v="11.62"/>
    <n v="122.3"/>
    <n v="45410"/>
    <n v="0"/>
    <d v="2023-10-03T22:37:42"/>
    <n v="1"/>
    <n v="45410"/>
    <s v="B.1.5"/>
    <n v="2"/>
    <s v="6"/>
    <s v="URR"/>
  </r>
  <r>
    <s v="CO"/>
    <s v="CO"/>
    <s v="7140"/>
    <s v="51157063"/>
    <s v="C2"/>
    <s v="GL Posting UCM (CO)"/>
    <n v="11305428"/>
    <x v="1"/>
    <n v="45196"/>
    <s v="INES"/>
    <s v="COFE2302"/>
    <s v="CO353"/>
    <s v="Diego Fernando Monsalve Garcia"/>
    <m/>
    <s v="P830053812"/>
    <s v="830053812 ALIANZA FIDUCIARIA FIDEICOMISO"/>
    <s v="E6"/>
    <n v="3001717"/>
    <s v="FC075303"/>
    <m/>
    <s v="FC075303 SERV ALOJAMIENTO DIEGO MONSALVE"/>
    <x v="0"/>
    <n v="45410"/>
    <n v="11.62"/>
    <n v="122.3"/>
    <n v="45410"/>
    <n v="0"/>
    <d v="2023-10-03T19:27:43"/>
    <n v="1"/>
    <n v="45410"/>
    <s v="B.1.5"/>
    <n v="2"/>
    <s v="6"/>
    <s v="URR"/>
  </r>
  <r>
    <s v="CO"/>
    <s v="CO"/>
    <s v="7140"/>
    <s v="51157063"/>
    <s v="D2"/>
    <s v="AP Posting UCM (CO)"/>
    <n v="11305456"/>
    <x v="1"/>
    <n v="45196"/>
    <s v="INES"/>
    <s v="COFE2302"/>
    <s v="CO353"/>
    <s v="Diego Fernando Monsalve Garcia"/>
    <m/>
    <s v="P830053812"/>
    <s v="830053812 ALIANZA FIDUCIARIA FIDEICOMISO"/>
    <s v="E6"/>
    <n v="3001717"/>
    <s v="cxp"/>
    <m/>
    <s v="AJUST 11305428 ERROR VALORES FC075303 SERV ALOJAMIENTO DIEGO MONSALVE"/>
    <x v="0"/>
    <n v="-45410"/>
    <n v="-11.62"/>
    <n v="-122.3"/>
    <n v="-45410"/>
    <n v="0"/>
    <d v="2023-10-03T22:33:20"/>
    <n v="1"/>
    <n v="-45410"/>
    <s v="B.1.5"/>
    <n v="2"/>
    <s v="6"/>
    <s v="URR"/>
  </r>
  <r>
    <s v="CO"/>
    <s v="CO4PP"/>
    <s v="7140"/>
    <s v="51157063"/>
    <s v="A6"/>
    <s v="GL Posting Popayán (CO)"/>
    <n v="6305118"/>
    <x v="1"/>
    <n v="45195"/>
    <n v="138103"/>
    <s v="COFE2302"/>
    <s v="CO363"/>
    <s v="Paula Marcela Bastidas Rivera"/>
    <m/>
    <s v="P800226324"/>
    <s v="800226324 BESTRAVEL SERVICE LTDA"/>
    <s v="Z4"/>
    <n v="3001582"/>
    <s v=""/>
    <m/>
    <s v="FC751459_TKT_P.BASTIDAS_ CLO_UIB_CLO_12_09_2023"/>
    <x v="0"/>
    <n v="95000"/>
    <n v="24.31"/>
    <n v="255.86"/>
    <n v="95000"/>
    <n v="0"/>
    <d v="2023-10-03T01:58:09"/>
    <n v="1"/>
    <n v="95000"/>
    <s v="C.3.1"/>
    <n v="2"/>
    <s v="4"/>
    <s v="WA"/>
  </r>
  <r>
    <s v="CO"/>
    <s v="CO4PP"/>
    <s v="7140"/>
    <s v="51157063"/>
    <s v="A6"/>
    <s v="GL Posting Popayán (CO)"/>
    <n v="6305118"/>
    <x v="1"/>
    <n v="45195"/>
    <n v="138103"/>
    <s v="COFE2302"/>
    <s v="CO363"/>
    <s v="Paula Marcela Bastidas Rivera"/>
    <m/>
    <s v="P860054227"/>
    <s v="860054227 VIAJES ZEPPELIN SA"/>
    <s v="Z4"/>
    <n v="3001582"/>
    <s v=""/>
    <m/>
    <s v="FC751459_TKT_P.BASTIDAS_ CLO_UIB_CLO_12_09_2023"/>
    <x v="0"/>
    <n v="3534"/>
    <n v="0.9"/>
    <n v="9.52"/>
    <n v="3534"/>
    <n v="0"/>
    <d v="2023-10-03T01:58:09"/>
    <n v="1"/>
    <n v="3534"/>
    <s v="C.3.1"/>
    <n v="2"/>
    <s v="4"/>
    <s v="WA"/>
  </r>
  <r>
    <s v="CO"/>
    <s v="CO4PP"/>
    <s v="7140"/>
    <s v="51157063"/>
    <s v="A6"/>
    <s v="GL Posting Popayán (CO)"/>
    <n v="6304876"/>
    <x v="1"/>
    <n v="45191"/>
    <n v="122536"/>
    <s v="COFE2302"/>
    <s v="CO387"/>
    <s v="Paola Gicela Angulo Obando"/>
    <m/>
    <s v="P901057457"/>
    <s v="901057457 IRIACA SAS HOTEL MIA"/>
    <s v="E4"/>
    <n v="3001577"/>
    <s v=""/>
    <m/>
    <s v="FC020124_ALOJAM_P.ANGULO_QUIBDO_DEL_10_AL_14_DEL_09_DEL_2023"/>
    <x v="0"/>
    <n v="145920"/>
    <n v="37.35"/>
    <n v="393"/>
    <n v="145920"/>
    <n v="0"/>
    <d v="2023-09-28T16:07:28"/>
    <n v="1"/>
    <n v="145920"/>
    <s v="B.1.5"/>
    <n v="2"/>
    <s v="4"/>
    <s v="WA"/>
  </r>
  <r>
    <s v="CO"/>
    <s v="CO"/>
    <s v="7140"/>
    <s v="51157063"/>
    <s v="C2"/>
    <s v="GL Posting UCM (CO)"/>
    <n v="11305430"/>
    <x v="1"/>
    <n v="45196"/>
    <s v="INES"/>
    <s v="COFE2302"/>
    <s v="CO549"/>
    <s v="Leonardo Jairo Jimenez Zapata"/>
    <m/>
    <s v="P830053812"/>
    <s v="830053812 ALIANZA FIDUCIARIA FIDEICOMISO"/>
    <s v="E6"/>
    <n v="3001717"/>
    <s v="FC074966"/>
    <m/>
    <s v="FC074966 SERV ALOJAMIENTO LEONARDO JIMENEZ"/>
    <x v="0"/>
    <n v="45410"/>
    <n v="11.62"/>
    <n v="122.3"/>
    <n v="45410"/>
    <n v="0"/>
    <d v="2023-10-03T19:30:47"/>
    <n v="1"/>
    <n v="45410"/>
    <s v="B.1.5"/>
    <n v="2"/>
    <s v="6"/>
    <s v="URR"/>
  </r>
  <r>
    <s v="CO"/>
    <s v="CO4PP"/>
    <s v="7140"/>
    <s v="51157063"/>
    <s v="A6"/>
    <s v="GL Posting Popayán (CO)"/>
    <n v="6305121"/>
    <x v="1"/>
    <n v="45195"/>
    <n v="138103"/>
    <s v="COFE2302"/>
    <s v="CO588"/>
    <s v="Angie Lorena Silva Bello"/>
    <m/>
    <s v="P890100577"/>
    <s v="890100577 AVIANCA S.A"/>
    <s v="Z4"/>
    <n v="3001582"/>
    <s v="752613"/>
    <m/>
    <s v="FC752613_TKT_L.SILVA_BOG_UIB_18_09_2023"/>
    <x v="0"/>
    <n v="73230"/>
    <n v="18.739999999999998"/>
    <n v="197.23"/>
    <n v="73230"/>
    <n v="0"/>
    <d v="2023-10-03T02:13:38"/>
    <n v="1"/>
    <n v="73230"/>
    <s v="C.3.1"/>
    <n v="2"/>
    <s v="4"/>
    <s v="WA"/>
  </r>
  <r>
    <s v="CO"/>
    <s v="CO4PP"/>
    <s v="7140"/>
    <s v="51157063"/>
    <s v="A6"/>
    <s v="GL Posting Popayán (CO)"/>
    <n v="6305121"/>
    <x v="1"/>
    <n v="45195"/>
    <n v="138103"/>
    <s v="COFE2302"/>
    <s v="CO588"/>
    <s v="Angie Lorena Silva Bello"/>
    <m/>
    <s v="P860054227"/>
    <s v="860054227 VIAJES ZEPPELIN SA"/>
    <s v="Z4"/>
    <n v="3001582"/>
    <s v=""/>
    <m/>
    <s v="FC752613_TKT_L.SILVA_BOG_UIB_18_09_2023"/>
    <x v="0"/>
    <n v="3534"/>
    <n v="0.9"/>
    <n v="9.52"/>
    <n v="3534"/>
    <n v="0"/>
    <d v="2023-10-03T02:13:38"/>
    <n v="1"/>
    <n v="3534"/>
    <s v="C.3.1"/>
    <n v="2"/>
    <s v="4"/>
    <s v="WA"/>
  </r>
  <r>
    <s v="CO"/>
    <s v="CO4PP"/>
    <s v="7140"/>
    <s v="51157063"/>
    <s v="A6"/>
    <s v="GL Posting Popayán (CO)"/>
    <n v="6305121"/>
    <x v="1"/>
    <n v="45195"/>
    <n v="138103"/>
    <s v="COFE2302"/>
    <s v="CO588"/>
    <s v="Angie Lorena Silva Bello"/>
    <m/>
    <s v="P800226324"/>
    <s v="800226324 BESTRAVEL SERVICE LTDA"/>
    <s v="Z4"/>
    <n v="3001582"/>
    <s v=""/>
    <m/>
    <s v="FC752613_TKT_L.SILVA_BOG_UIB_18_09_2023"/>
    <x v="0"/>
    <n v="55860"/>
    <n v="14.3"/>
    <n v="150.44"/>
    <n v="55860"/>
    <n v="0"/>
    <d v="2023-10-03T02:13:38"/>
    <n v="1"/>
    <n v="55860"/>
    <s v="C.3.1"/>
    <n v="2"/>
    <s v="4"/>
    <s v="WA"/>
  </r>
  <r>
    <s v="CO"/>
    <s v="CO4PP"/>
    <s v="7140"/>
    <s v="51157063"/>
    <s v="A6"/>
    <s v="GL Posting Popayán (CO)"/>
    <n v="6305121"/>
    <x v="1"/>
    <n v="45195"/>
    <n v="138103"/>
    <s v="COFE2302"/>
    <s v="CO588"/>
    <s v="Angie Lorena Silva Bello"/>
    <m/>
    <s v="P860054227"/>
    <s v="860054227 VIAJES ZEPPELIN SA"/>
    <s v="Z4"/>
    <n v="3001582"/>
    <s v=""/>
    <m/>
    <s v="FC752613_TKT_L.SILVA_BOG_UIB_18_09_2023"/>
    <x v="0"/>
    <n v="3534"/>
    <n v="0.9"/>
    <n v="9.52"/>
    <n v="3534"/>
    <n v="0"/>
    <d v="2023-10-03T02:13:38"/>
    <n v="1"/>
    <n v="3534"/>
    <s v="C.3.1"/>
    <n v="2"/>
    <s v="4"/>
    <s v="WA"/>
  </r>
  <r>
    <s v="CO"/>
    <s v="CO4PP"/>
    <s v="7140"/>
    <s v="51157063"/>
    <s v="A6"/>
    <s v="GL Posting Popayán (CO)"/>
    <n v="6305119"/>
    <x v="1"/>
    <n v="45195"/>
    <n v="138103"/>
    <s v="COFE2302"/>
    <s v="CO588"/>
    <s v="Angie Lorena Silva Bello"/>
    <m/>
    <s v="P800226324"/>
    <s v="800226324 BESTRAVEL SERVICE LTDA"/>
    <s v="Z4"/>
    <n v="3001582"/>
    <s v=""/>
    <m/>
    <s v="FC751464_TKT_L.SILVA_BOG_TCO_BOG_12_09_2023"/>
    <x v="0"/>
    <n v="192850"/>
    <n v="49.36"/>
    <n v="519.39"/>
    <n v="192850"/>
    <n v="0"/>
    <d v="2023-10-03T02:02:15"/>
    <n v="1"/>
    <n v="192850"/>
    <s v="C.3.1"/>
    <n v="2"/>
    <s v="4"/>
    <s v="WA"/>
  </r>
  <r>
    <s v="CO"/>
    <s v="CO4PP"/>
    <s v="7140"/>
    <s v="51157063"/>
    <s v="A6"/>
    <s v="GL Posting Popayán (CO)"/>
    <n v="6305119"/>
    <x v="1"/>
    <n v="45195"/>
    <n v="138103"/>
    <s v="COFE2302"/>
    <s v="CO588"/>
    <s v="Angie Lorena Silva Bello"/>
    <m/>
    <s v="P800226324"/>
    <s v="800226324 BESTRAVEL SERVICE LTDA"/>
    <s v="Z4"/>
    <n v="3001582"/>
    <s v=""/>
    <m/>
    <s v="FC751464_TKT_L.SILVA_BOG_TCO_BOG_12_09_2023"/>
    <x v="0"/>
    <n v="3534"/>
    <n v="0.9"/>
    <n v="9.52"/>
    <n v="3534"/>
    <n v="0"/>
    <d v="2023-10-03T02:02:15"/>
    <n v="1"/>
    <n v="3534"/>
    <s v="C.3.1"/>
    <n v="2"/>
    <s v="4"/>
    <s v="WA"/>
  </r>
  <r>
    <s v="CO"/>
    <s v="CO6UR"/>
    <s v="7140"/>
    <s v="51157063"/>
    <s v="C2"/>
    <s v="GL Posting UCM (CO)"/>
    <n v="11305717"/>
    <x v="1"/>
    <n v="45196"/>
    <n v="136577"/>
    <s v="COFE2302"/>
    <s v="CO599"/>
    <s v="Angelica Pino Mena"/>
    <m/>
    <s v="P8345227"/>
    <s v="8345227 GARCES RESTREPO JUAN GUILLERMO"/>
    <s v="E6"/>
    <n v="3001717"/>
    <s v=""/>
    <m/>
    <s v="COFE2302_FC100569_HOTEL REFUGIO DEL JAGUAR_ALOJAMIENTO_SOLANGIE ROJAS"/>
    <x v="0"/>
    <n v="23420"/>
    <n v="5.99"/>
    <n v="63.08"/>
    <n v="23420"/>
    <n v="0"/>
    <d v="2023-10-06T00:50:33"/>
    <n v="1"/>
    <n v="23420"/>
    <s v="B.1.5"/>
    <n v="2"/>
    <s v="6"/>
    <s v="URR"/>
  </r>
  <r>
    <s v="CO"/>
    <s v="CO4TC"/>
    <s v="7140"/>
    <s v="51159501"/>
    <s v="A7"/>
    <s v="GL Posting Tumaco (CO)"/>
    <n v="7300897"/>
    <x v="1"/>
    <n v="45191"/>
    <n v="125062"/>
    <s v="COFE2302"/>
    <n v="125336"/>
    <s v="John Alexander Benitez Leiton"/>
    <m/>
    <s v="P900880846"/>
    <s v="900880846 CONCESIONARIA VIAL UNIÓN DEL SUR S.A.S"/>
    <s v="Z4"/>
    <n v="3001582"/>
    <s v=""/>
    <m/>
    <s v="O_FC198929_PEAJE_CO37_GLU623_J.BENITEZ_MISION MANTENIMIENTO PREVENTIVO FLOTA"/>
    <x v="0"/>
    <n v="12300"/>
    <n v="3.15"/>
    <n v="33.130000000000003"/>
    <n v="12300"/>
    <n v="0"/>
    <d v="2023-09-27T22:43:44"/>
    <n v="1"/>
    <n v="12300"/>
    <s v="C.3.1"/>
    <n v="2"/>
    <s v="4"/>
    <s v="WA"/>
  </r>
  <r>
    <s v="CO"/>
    <s v="CO4TC"/>
    <s v="7140"/>
    <s v="51159501"/>
    <s v="A7"/>
    <s v="GL Posting Tumaco (CO)"/>
    <n v="7300897"/>
    <x v="1"/>
    <n v="45191"/>
    <n v="125062"/>
    <s v="COFE2302"/>
    <n v="125336"/>
    <s v="John Alexander Benitez Leiton"/>
    <m/>
    <s v="P900880846"/>
    <s v="900880846 CONCESIONARIA VIAL UNIÓN DEL SUR S.A.S"/>
    <s v="Z4"/>
    <n v="3001582"/>
    <s v=""/>
    <m/>
    <s v="O_FC1508878_PEAJE_CO37_GLU623_J.BENITEZ_MISION MANTENIMIENTO PREVENTIVO FLOTA"/>
    <x v="0"/>
    <n v="12300"/>
    <n v="3.15"/>
    <n v="33.130000000000003"/>
    <n v="12300"/>
    <n v="0"/>
    <d v="2023-09-27T22:43:44"/>
    <n v="1"/>
    <n v="12300"/>
    <s v="C.3.1"/>
    <n v="2"/>
    <s v="4"/>
    <s v="WA"/>
  </r>
  <r>
    <s v="CO"/>
    <s v="CO4PP"/>
    <s v="7140"/>
    <s v="51159501"/>
    <s v="A6"/>
    <s v="GL Posting Popayán (CO)"/>
    <n v="6304745"/>
    <x v="1"/>
    <n v="45184"/>
    <n v="10086"/>
    <s v="COFE2302"/>
    <n v="125336"/>
    <s v="John Alexander Benitez Leiton"/>
    <m/>
    <s v="P900880846"/>
    <s v="900880846 CONCESIONARIA VIAL UNIÓN DEL SUR S.A.S"/>
    <s v="Z4"/>
    <n v="3001582"/>
    <s v=""/>
    <m/>
    <s v="O_FC283839_PEAJE_CO37_GLU623_JBENITEZ_DESARROLLO MISIONES CON EQUIPO SOPORTE"/>
    <x v="0"/>
    <n v="12300"/>
    <n v="3.01"/>
    <n v="31.47"/>
    <n v="12300"/>
    <n v="0"/>
    <d v="2023-09-18T13:55:59"/>
    <n v="1"/>
    <n v="12300"/>
    <s v="C.3.1"/>
    <n v="2"/>
    <s v="4"/>
    <s v="WA"/>
  </r>
  <r>
    <s v="CO"/>
    <s v="CO4PP"/>
    <s v="7140"/>
    <s v="51159501"/>
    <s v="A6"/>
    <s v="GL Posting Popayán (CO)"/>
    <n v="6304745"/>
    <x v="1"/>
    <n v="45184"/>
    <n v="10086"/>
    <s v="COFE2302"/>
    <n v="125336"/>
    <s v="John Alexander Benitez Leiton"/>
    <m/>
    <s v="P900880846"/>
    <s v="900880846 CONCESIONARIA VIAL UNIÓN DEL SUR S.A.S"/>
    <s v="Z4"/>
    <n v="3001582"/>
    <s v=""/>
    <m/>
    <s v="O_FC473723_PEAJE_CO37_GLU623_JBENITEZ_DESARROLLO MISIONES CON EQUIPO SOPORTE"/>
    <x v="0"/>
    <n v="12300"/>
    <n v="3.01"/>
    <n v="31.47"/>
    <n v="12300"/>
    <n v="0"/>
    <d v="2023-09-18T13:55:59"/>
    <n v="1"/>
    <n v="12300"/>
    <s v="C.3.1"/>
    <n v="2"/>
    <s v="4"/>
    <s v="WA"/>
  </r>
  <r>
    <s v="CO"/>
    <s v="CO3SM"/>
    <s v="7140"/>
    <s v="51159501"/>
    <s v="A4"/>
    <s v="GL Posting Santa Marta (CO)"/>
    <n v="4300836"/>
    <x v="1"/>
    <n v="45187"/>
    <s v="YADA"/>
    <s v="COFE2302"/>
    <n v="130797"/>
    <s v="Camilo Andres Andres Obispo Romero"/>
    <m/>
    <s v="P830052998"/>
    <s v="830052998 FIDEICOMISOS BBVA FIDUCIARIA CONCESION"/>
    <s v="Z3"/>
    <n v="3002762"/>
    <s v=""/>
    <m/>
    <s v="FC860585_O_PEAJE_COBISPO_APOYO_OFI_RCH_04092023"/>
    <x v="0"/>
    <n v="10600"/>
    <n v="2.68"/>
    <n v="28.1"/>
    <n v="10600"/>
    <n v="0"/>
    <d v="2023-09-28T23:35:00"/>
    <n v="1"/>
    <n v="10600"/>
    <s v="C.3.1"/>
    <n v="2"/>
    <s v="3"/>
    <s v="NE"/>
  </r>
  <r>
    <s v="CO"/>
    <s v="CO3SM"/>
    <s v="7140"/>
    <s v="51159501"/>
    <s v="A4"/>
    <s v="GL Posting Santa Marta (CO)"/>
    <n v="4300836"/>
    <x v="1"/>
    <n v="45187"/>
    <s v="YADA"/>
    <s v="COFE2302"/>
    <n v="130797"/>
    <s v="Camilo Andres Andres Obispo Romero"/>
    <m/>
    <s v="P830052998"/>
    <s v="830052998 FIDEICOMISOS BBVA FIDUCIARIA CONCESION"/>
    <s v="Z3"/>
    <n v="3002762"/>
    <s v=""/>
    <m/>
    <s v="FC731255_O_PEAJE_COBISPO_APOYO_OFI_RCH_04092023"/>
    <x v="0"/>
    <n v="10600"/>
    <n v="2.68"/>
    <n v="28.1"/>
    <n v="10600"/>
    <n v="0"/>
    <d v="2023-09-28T23:35:00"/>
    <n v="1"/>
    <n v="10600"/>
    <s v="C.3.1"/>
    <n v="2"/>
    <s v="3"/>
    <s v="NE"/>
  </r>
  <r>
    <s v="CO"/>
    <s v="CO3SM"/>
    <s v="7140"/>
    <s v="51159501"/>
    <s v="A4"/>
    <s v="GL Posting Santa Marta (CO)"/>
    <n v="4300836"/>
    <x v="1"/>
    <n v="45187"/>
    <s v="YADA"/>
    <s v="COFE2302"/>
    <n v="130797"/>
    <s v="Camilo Andres Andres Obispo Romero"/>
    <m/>
    <s v="P830052998"/>
    <s v="830052998 FIDEICOMISOS BBVA FIDUCIARIA CONCESION"/>
    <s v="Z3"/>
    <n v="3002762"/>
    <s v=""/>
    <m/>
    <s v="FC799828_O_PEAJE_COBISPO_APOYO_OFI_RCH_04092023"/>
    <x v="0"/>
    <n v="10600"/>
    <n v="2.68"/>
    <n v="28.1"/>
    <n v="10600"/>
    <n v="0"/>
    <d v="2023-09-28T23:35:00"/>
    <n v="1"/>
    <n v="10600"/>
    <s v="C.3.1"/>
    <n v="2"/>
    <s v="3"/>
    <s v="NE"/>
  </r>
  <r>
    <s v="CO"/>
    <s v="CO3SM"/>
    <s v="7140"/>
    <s v="51159501"/>
    <s v="A4"/>
    <s v="GL Posting Santa Marta (CO)"/>
    <n v="4300836"/>
    <x v="1"/>
    <n v="45187"/>
    <s v="YADA"/>
    <s v="COFE2302"/>
    <n v="130797"/>
    <s v="Camilo Andres Andres Obispo Romero"/>
    <m/>
    <s v="P830052998"/>
    <s v="830052998 FIDEICOMISOS BBVA FIDUCIARIA CONCESION"/>
    <s v="Z3"/>
    <n v="3002762"/>
    <s v=""/>
    <m/>
    <s v="FC956262_O_PEAJE_COBISPO_APOYO_OFI_RCH_04092023"/>
    <x v="0"/>
    <n v="10600"/>
    <n v="2.68"/>
    <n v="28.1"/>
    <n v="10600"/>
    <n v="0"/>
    <d v="2023-09-28T23:35:00"/>
    <n v="1"/>
    <n v="10600"/>
    <s v="C.3.1"/>
    <n v="2"/>
    <s v="3"/>
    <s v="NE"/>
  </r>
  <r>
    <s v="CO"/>
    <s v="CO3SM"/>
    <s v="7140"/>
    <s v="51159501"/>
    <s v="C7"/>
    <s v="GL Posting Riohacha (CO)"/>
    <n v="16300399"/>
    <x v="1"/>
    <n v="45196"/>
    <n v="130437"/>
    <s v="COFE2302"/>
    <n v="139088"/>
    <s v="JAIRO ALONSO LLAMAS"/>
    <m/>
    <s v="P830052998"/>
    <s v="830052998 FIDEICOMISOS BBVA FIDUCIARIA CONCESION"/>
    <s v="Z3"/>
    <n v="3002762"/>
    <s v=""/>
    <m/>
    <s v="FC744681_O_PEAJE_JLLAMAS_TALLER EDUCACION FINANCIERA SESION 1"/>
    <x v="0"/>
    <n v="10600"/>
    <n v="2.71"/>
    <n v="28.55"/>
    <n v="10600"/>
    <n v="0"/>
    <d v="2023-09-29T23:14:35"/>
    <n v="1"/>
    <n v="10600"/>
    <s v="C.3.1"/>
    <n v="2"/>
    <s v="3"/>
    <s v="NE"/>
  </r>
  <r>
    <s v="CO"/>
    <s v="CO3SM"/>
    <s v="7140"/>
    <s v="51159501"/>
    <s v="C7"/>
    <s v="GL Posting Riohacha (CO)"/>
    <n v="16300399"/>
    <x v="1"/>
    <n v="45196"/>
    <n v="130437"/>
    <s v="COFE2302"/>
    <n v="139088"/>
    <s v="JAIRO ALONSO LLAMAS"/>
    <m/>
    <s v="P830052998"/>
    <s v="830052998 FIDEICOMISOS BBVA FIDUCIARIA CONCESION"/>
    <s v="Z3"/>
    <n v="3002762"/>
    <s v=""/>
    <m/>
    <s v="FC481787_O_PEAJE_JLLAMAS_TALLER EDUCACION FINANCIERA SESION 1"/>
    <x v="0"/>
    <n v="10600"/>
    <n v="2.71"/>
    <n v="28.55"/>
    <n v="10600"/>
    <n v="0"/>
    <d v="2023-09-29T23:14:35"/>
    <n v="1"/>
    <n v="10600"/>
    <s v="C.3.1"/>
    <n v="2"/>
    <s v="3"/>
    <s v="NE"/>
  </r>
  <r>
    <s v="CO"/>
    <s v="CO4PP"/>
    <s v="7140"/>
    <s v="51159501"/>
    <s v="A6"/>
    <s v="GL Posting Popayán (CO)"/>
    <n v="6304799"/>
    <x v="1"/>
    <n v="45191"/>
    <n v="10086"/>
    <s v="COFE2302"/>
    <s v="CO218"/>
    <s v="Leonardo Favio Gonzalez Marin"/>
    <m/>
    <s v="P900880846"/>
    <s v="900880846 CONCESIONARIA VIAL UNIÓN DEL SUR S.A.S"/>
    <s v="E4"/>
    <n v="3001577"/>
    <s v=""/>
    <m/>
    <s v="O_FC309708_PEAJE_LGONZALEZ_MISION EDUCACION CUMBAL"/>
    <x v="0"/>
    <n v="12300"/>
    <n v="3.11"/>
    <n v="32.61"/>
    <n v="12300"/>
    <n v="0"/>
    <d v="2023-09-21T17:58:55"/>
    <n v="1"/>
    <n v="12300"/>
    <s v="B.1.5"/>
    <n v="2"/>
    <s v="4"/>
    <s v="WA"/>
  </r>
  <r>
    <s v="CO"/>
    <s v="CO4PP"/>
    <s v="7140"/>
    <s v="51159501"/>
    <s v="A6"/>
    <s v="GL Posting Popayán (CO)"/>
    <n v="6304799"/>
    <x v="1"/>
    <n v="45191"/>
    <n v="10086"/>
    <s v="COFE2302"/>
    <s v="CO218"/>
    <s v="Leonardo Favio Gonzalez Marin"/>
    <m/>
    <s v="P900880846"/>
    <s v="900880846 CONCESIONARIA VIAL UNIÓN DEL SUR S.A.S"/>
    <s v="E4"/>
    <n v="3001577"/>
    <s v=""/>
    <m/>
    <s v="O_FC875908_PEAJE_LGONZALEZ_MISION EDUCACION CUMBAL"/>
    <x v="0"/>
    <n v="12300"/>
    <n v="3.11"/>
    <n v="32.61"/>
    <n v="12300"/>
    <n v="0"/>
    <d v="2023-09-21T17:58:55"/>
    <n v="1"/>
    <n v="12300"/>
    <s v="B.1.5"/>
    <n v="2"/>
    <s v="4"/>
    <s v="WA"/>
  </r>
  <r>
    <s v="CO"/>
    <s v="CO4PP"/>
    <s v="7140"/>
    <s v="51159501"/>
    <s v="A6"/>
    <s v="GL Posting Popayán (CO)"/>
    <n v="6304799"/>
    <x v="1"/>
    <n v="45191"/>
    <n v="10086"/>
    <s v="COFE2302"/>
    <s v="CO218"/>
    <s v="Leonardo Favio Gonzalez Marin"/>
    <m/>
    <s v="P900880846"/>
    <s v="900880846 CONCESIONARIA VIAL UNIÓN DEL SUR S.A.S"/>
    <s v="Z4"/>
    <n v="3001582"/>
    <s v=""/>
    <m/>
    <s v="O_FC194863_PEAJE_LGONZALEZ_TRASLADO PERSONAL NRC TUMACO-PASTO"/>
    <x v="0"/>
    <n v="12300"/>
    <n v="3.11"/>
    <n v="32.61"/>
    <n v="12300"/>
    <n v="0"/>
    <d v="2023-09-21T17:58:55"/>
    <n v="1"/>
    <n v="12300"/>
    <s v="C.3.1"/>
    <n v="2"/>
    <s v="4"/>
    <s v="WA"/>
  </r>
  <r>
    <s v="CO"/>
    <s v="CO4PP"/>
    <s v="7140"/>
    <s v="51159501"/>
    <s v="A6"/>
    <s v="GL Posting Popayán (CO)"/>
    <n v="6304799"/>
    <x v="1"/>
    <n v="45191"/>
    <n v="10086"/>
    <s v="COFE2302"/>
    <s v="CO218"/>
    <s v="Leonardo Favio Gonzalez Marin"/>
    <m/>
    <s v="P900880846"/>
    <s v="900880846 CONCESIONARIA VIAL UNIÓN DEL SUR S.A.S"/>
    <s v="Z4"/>
    <n v="3001582"/>
    <s v=""/>
    <m/>
    <s v="O_FC490090_PEAJE_LGONZALEZ_TRASLADO PERSONAL NRC TUMACO-PASTO"/>
    <x v="0"/>
    <n v="12300"/>
    <n v="3.11"/>
    <n v="32.61"/>
    <n v="12300"/>
    <n v="0"/>
    <d v="2023-09-21T17:58:55"/>
    <n v="1"/>
    <n v="12300"/>
    <s v="C.3.1"/>
    <n v="2"/>
    <s v="4"/>
    <s v="WA"/>
  </r>
  <r>
    <s v="CO"/>
    <s v="CO4PP"/>
    <s v="7140"/>
    <s v="51159501"/>
    <s v="A6"/>
    <s v="GL Posting Popayán (CO)"/>
    <n v="6304799"/>
    <x v="1"/>
    <n v="45191"/>
    <n v="10086"/>
    <s v="COFE2302"/>
    <s v="CO218"/>
    <s v="Leonardo Favio Gonzalez Marin"/>
    <m/>
    <s v="P900880846"/>
    <s v="900880846 CONCESIONARIA VIAL UNIÓN DEL SUR S.A.S"/>
    <s v="E4"/>
    <n v="3001577"/>
    <s v=""/>
    <m/>
    <s v="O_FC192422_PEAJE_LGONZALEZ_MISION EDUCACION CUMBAL"/>
    <x v="0"/>
    <n v="12300"/>
    <n v="3.11"/>
    <n v="32.61"/>
    <n v="12300"/>
    <n v="0"/>
    <d v="2023-09-21T17:58:55"/>
    <n v="1"/>
    <n v="12300"/>
    <s v="B.1.5"/>
    <n v="2"/>
    <s v="4"/>
    <s v="WA"/>
  </r>
  <r>
    <s v="CO"/>
    <s v="CO4PP"/>
    <s v="7140"/>
    <s v="51159501"/>
    <s v="A6"/>
    <s v="GL Posting Popayán (CO)"/>
    <n v="6304799"/>
    <x v="1"/>
    <n v="45191"/>
    <n v="10086"/>
    <s v="COFE2302"/>
    <s v="CO218"/>
    <s v="Leonardo Favio Gonzalez Marin"/>
    <m/>
    <s v="P900880846"/>
    <s v="900880846 CONCESIONARIA VIAL UNIÓN DEL SUR S.A.S"/>
    <s v="E4"/>
    <n v="3001577"/>
    <s v=""/>
    <m/>
    <s v="O_FC633410_PEAJE_LGONZALEZ_MISION EDUCACION CUMBAL"/>
    <x v="0"/>
    <n v="12300"/>
    <n v="3.11"/>
    <n v="32.61"/>
    <n v="12300"/>
    <n v="0"/>
    <d v="2023-09-21T17:58:55"/>
    <n v="1"/>
    <n v="12300"/>
    <s v="B.1.5"/>
    <n v="2"/>
    <s v="4"/>
    <s v="WA"/>
  </r>
  <r>
    <s v="CO"/>
    <s v="CO4QB"/>
    <s v="7140"/>
    <s v="51159501"/>
    <s v="C4"/>
    <s v="GL Posting Chocó (CO)"/>
    <n v="13301160"/>
    <x v="1"/>
    <n v="45177"/>
    <s v="LORO"/>
    <s v="COFE2302"/>
    <s v="CO218"/>
    <s v="Leonardo Favio Gonzalez Marin"/>
    <m/>
    <s v="P900880846"/>
    <s v="900880846 CONCESIONARIA VIAL UNIÓN DEL SUR S.A.S"/>
    <s v="Z4"/>
    <n v="3001582"/>
    <s v=""/>
    <m/>
    <s v="O_FC868804_OTRO_PEAJE_L.GONZALEZ_TRASLADO PERSONAL NRC PASTO TUIMACO"/>
    <x v="0"/>
    <n v="12300"/>
    <n v="3.01"/>
    <n v="31.47"/>
    <n v="12300"/>
    <n v="0"/>
    <d v="2023-09-15T21:39:33"/>
    <n v="1"/>
    <n v="12300"/>
    <s v="C.3.1"/>
    <n v="2"/>
    <s v="4"/>
    <s v="WA"/>
  </r>
  <r>
    <s v="CO"/>
    <s v="CO4QB"/>
    <s v="7140"/>
    <s v="51159501"/>
    <s v="C4"/>
    <s v="GL Posting Chocó (CO)"/>
    <n v="13301160"/>
    <x v="1"/>
    <n v="45177"/>
    <s v="LORO"/>
    <s v="COFE2302"/>
    <s v="CO218"/>
    <s v="Leonardo Favio Gonzalez Marin"/>
    <m/>
    <s v="P900880846"/>
    <s v="900880846 CONCESIONARIA VIAL UNIÓN DEL SUR S.A.S"/>
    <s v="Z4"/>
    <n v="3001582"/>
    <s v=""/>
    <m/>
    <s v="O_FC291564_OTRO_PEAJE_L.GONZALEZ_TRASLADO PERSONAL NRC PASTO TUIMACO"/>
    <x v="0"/>
    <n v="12300"/>
    <n v="3.01"/>
    <n v="31.47"/>
    <n v="12300"/>
    <n v="0"/>
    <d v="2023-09-15T21:39:33"/>
    <n v="1"/>
    <n v="12300"/>
    <s v="C.3.1"/>
    <n v="2"/>
    <s v="4"/>
    <s v="WA"/>
  </r>
  <r>
    <s v="CO"/>
    <s v="CO4QB"/>
    <s v="7140"/>
    <s v="51159501"/>
    <s v="C4"/>
    <s v="GL Posting Chocó (CO)"/>
    <n v="13301160"/>
    <x v="1"/>
    <n v="45177"/>
    <s v="LORO"/>
    <s v="COFE2302"/>
    <s v="CO218"/>
    <s v="Leonardo Favio Gonzalez Marin"/>
    <m/>
    <s v="P900880846"/>
    <s v="900880846 CONCESIONARIA VIAL UNIÓN DEL SUR S.A.S"/>
    <s v="Z4"/>
    <n v="3001582"/>
    <s v=""/>
    <m/>
    <s v="O_FC481262_OTRO_PEAJE_L.GONZALEZ_REVISION Y MANTENIMIENTO A PASTO 200.000 KM TOYOYA HILUX URW114"/>
    <x v="0"/>
    <n v="12300"/>
    <n v="3.01"/>
    <n v="31.47"/>
    <n v="12300"/>
    <n v="0"/>
    <d v="2023-09-15T21:39:33"/>
    <n v="1"/>
    <n v="12300"/>
    <s v="C.3.1"/>
    <n v="2"/>
    <s v="4"/>
    <s v="WA"/>
  </r>
  <r>
    <s v="CO"/>
    <s v="CO4QB"/>
    <s v="7140"/>
    <s v="51159501"/>
    <s v="C4"/>
    <s v="GL Posting Chocó (CO)"/>
    <n v="13301160"/>
    <x v="1"/>
    <n v="45177"/>
    <s v="LORO"/>
    <s v="COFE2302"/>
    <s v="CO218"/>
    <s v="Leonardo Favio Gonzalez Marin"/>
    <m/>
    <s v="P900880846"/>
    <s v="900880846 CONCESIONARIA VIAL UNIÓN DEL SUR S.A.S"/>
    <s v="Z4"/>
    <n v="3001582"/>
    <s v=""/>
    <m/>
    <s v="O_FC860270_OTRO_PEAJE_L.GONZALEZ_REVISION Y MANTENIMIENTO A PASTO 200.000 KM TOYOYA HILUX URW114"/>
    <x v="0"/>
    <n v="12300"/>
    <n v="3.01"/>
    <n v="31.47"/>
    <n v="12300"/>
    <n v="0"/>
    <d v="2023-09-15T21:39:33"/>
    <n v="1"/>
    <n v="12300"/>
    <s v="C.3.1"/>
    <n v="2"/>
    <s v="4"/>
    <s v="WA"/>
  </r>
  <r>
    <s v="CO"/>
    <s v="CO4PP"/>
    <s v="7140"/>
    <s v="51159501"/>
    <s v="A6"/>
    <s v="GL Posting Popayán (CO)"/>
    <n v="6304819"/>
    <x v="1"/>
    <n v="45190"/>
    <s v="ELM7"/>
    <s v="COFE2302"/>
    <s v="CO276"/>
    <s v="Gerardo Alfonso Fletcher Serrano"/>
    <m/>
    <s v="P830054539"/>
    <s v="830054539 FIDUCOLOMBIA S.A."/>
    <s v="Z4"/>
    <n v="3001582"/>
    <s v=""/>
    <m/>
    <s v="O_FC473710_PEAJE_Mantenimiento camioneta NRC de placas HTY-157"/>
    <x v="0"/>
    <n v="9500"/>
    <n v="2.4300000000000002"/>
    <n v="25.59"/>
    <n v="9500"/>
    <n v="0"/>
    <d v="2023-09-22T23:51:24"/>
    <n v="1"/>
    <n v="9500"/>
    <s v="C.3.1"/>
    <n v="2"/>
    <s v="4"/>
    <s v="WA"/>
  </r>
  <r>
    <s v="CO"/>
    <s v="CO4PP"/>
    <s v="7140"/>
    <s v="51159501"/>
    <s v="A6"/>
    <s v="GL Posting Popayán (CO)"/>
    <n v="6304819"/>
    <x v="1"/>
    <n v="45190"/>
    <s v="ELM7"/>
    <s v="COFE2302"/>
    <s v="CO276"/>
    <s v="Gerardo Alfonso Fletcher Serrano"/>
    <m/>
    <s v="P830054539"/>
    <s v="830054539 FIDUCOLOMBIA S.A."/>
    <s v="Z4"/>
    <n v="3001582"/>
    <s v=""/>
    <m/>
    <s v="O_FC833687_PEAJE_G.FLETCHER_Mantenimiento camioneta NRC de placas HTY-157"/>
    <x v="0"/>
    <n v="9600"/>
    <n v="2.46"/>
    <n v="25.86"/>
    <n v="9600"/>
    <n v="0"/>
    <d v="2023-09-22T23:51:24"/>
    <n v="1"/>
    <n v="9600"/>
    <s v="C.3.1"/>
    <n v="2"/>
    <s v="4"/>
    <s v="WA"/>
  </r>
  <r>
    <s v="CO"/>
    <s v="CO4PP"/>
    <s v="7140"/>
    <s v="51159501"/>
    <s v="A6"/>
    <s v="GL Posting Popayán (CO)"/>
    <n v="6304819"/>
    <x v="1"/>
    <n v="45190"/>
    <s v="ELM7"/>
    <s v="COFE2302"/>
    <s v="CO276"/>
    <s v="Gerardo Alfonso Fletcher Serrano"/>
    <m/>
    <s v="P830054539"/>
    <s v="830054539 FIDUCOLOMBIA S.A."/>
    <s v="E4"/>
    <n v="3001577"/>
    <s v=""/>
    <m/>
    <s v="O_FC014294_PEAJE_CAMIONETA_G.FLETCHER_Formacio SAE modelo etnoeducativo PPY Cauca"/>
    <x v="0"/>
    <n v="9500"/>
    <n v="2.4300000000000002"/>
    <n v="25.59"/>
    <n v="9500"/>
    <n v="0"/>
    <d v="2023-09-22T23:51:24"/>
    <n v="1"/>
    <n v="9500"/>
    <s v="B.1.5"/>
    <n v="2"/>
    <s v="4"/>
    <s v="WA"/>
  </r>
  <r>
    <s v="CO"/>
    <s v="CO4PP"/>
    <s v="7140"/>
    <s v="51159501"/>
    <s v="A6"/>
    <s v="GL Posting Popayán (CO)"/>
    <n v="6304819"/>
    <x v="1"/>
    <n v="45190"/>
    <s v="ELM7"/>
    <s v="COFE2302"/>
    <s v="CO276"/>
    <s v="Gerardo Alfonso Fletcher Serrano"/>
    <m/>
    <s v="P830054539"/>
    <s v="830054539 FIDUCOLOMBIA S.A."/>
    <s v="E4"/>
    <n v="3001577"/>
    <s v=""/>
    <m/>
    <s v="O_FC169100_PEAJE_CAMIONETA_G.FLETCHER_Formacio SAE modelo etnoeducativo PPY Cauca"/>
    <x v="0"/>
    <n v="9500"/>
    <n v="2.4300000000000002"/>
    <n v="25.59"/>
    <n v="9500"/>
    <n v="0"/>
    <d v="2023-09-22T23:51:24"/>
    <n v="1"/>
    <n v="9500"/>
    <s v="B.1.5"/>
    <n v="2"/>
    <s v="4"/>
    <s v="WA"/>
  </r>
  <r>
    <s v="CO"/>
    <s v=""/>
    <s v="7140"/>
    <s v="51159501"/>
    <s v="A6"/>
    <s v="GL Posting Popayán (CO)"/>
    <n v="6305103"/>
    <x v="1"/>
    <n v="45197"/>
    <n v="125062"/>
    <s v="COFE2302"/>
    <s v="CO276"/>
    <s v="Gerardo Alfonso Fletcher Serrano"/>
    <m/>
    <s v="P830054539"/>
    <s v="830054539 FIDUCOLOMBIA S.A."/>
    <s v="Z4"/>
    <n v="3001582"/>
    <s v=""/>
    <m/>
    <s v="O_FC335405_PEAJE_G.FLETCHER_MISION MANTENIMINETO CAMIONETA"/>
    <x v="0"/>
    <n v="9500"/>
    <n v="2.3199999999999998"/>
    <n v="24.42"/>
    <n v="9500"/>
    <n v="0"/>
    <d v="2023-10-02T23:42:40"/>
    <n v="1"/>
    <n v="9500"/>
    <s v="C.3.1"/>
    <n v="2"/>
    <s v="4"/>
    <s v="WA"/>
  </r>
  <r>
    <s v="CO"/>
    <s v="CO4PP"/>
    <s v="7140"/>
    <s v="51351017"/>
    <s v="A6"/>
    <s v="GL Posting Popayán (CO)"/>
    <n v="6305242"/>
    <x v="1"/>
    <n v="45197"/>
    <s v="ELM7"/>
    <s v="COFE2302"/>
    <s v="CO276"/>
    <s v="Gerardo Alfonso Fletcher Serrano"/>
    <m/>
    <s v="P76325045"/>
    <s v="76325045 CHAMORRO OSCAR"/>
    <s v="E4"/>
    <n v="3001577"/>
    <s v=""/>
    <m/>
    <s v="O_WA021620_LAVADO_VEHICULO_G.FLETCHER_Formacio SAE modelo etnoeducativo PPY Cauca"/>
    <x v="0"/>
    <n v="82000"/>
    <n v="20.99"/>
    <n v="220.84"/>
    <n v="82000"/>
    <n v="0"/>
    <d v="2023-10-06T00:14:21"/>
    <n v="1"/>
    <n v="82000"/>
    <s v="B.1.5"/>
    <n v="2"/>
    <s v="4"/>
    <s v="WA"/>
  </r>
  <r>
    <s v="CO"/>
    <s v="CO4PP"/>
    <s v="7140"/>
    <s v="51551003"/>
    <s v="C4"/>
    <s v="GL Posting Chocó (CO)"/>
    <n v="13301355"/>
    <x v="1"/>
    <n v="45198"/>
    <s v="M326"/>
    <s v="COFE2302"/>
    <n v="10408"/>
    <s v="Farida Gadzhimirzaeva"/>
    <m/>
    <s v="P800128709"/>
    <s v="800128709 BASILO KLONIS &amp; CIA SA"/>
    <s v="Z4"/>
    <n v="3001582"/>
    <s v=""/>
    <m/>
    <s v="RECLASIF_6304533_AJUSTE_TRANS_6304419_ERROR_ACTIVITY_FC017327_ALOJAM_F.GADZHIMIRZAEVA_CALI_DEL_03_AL_07_DEL_07_DEL_2023"/>
    <x v="0"/>
    <n v="488400"/>
    <n v="119.53"/>
    <n v="1241.6099999999999"/>
    <n v="488400"/>
    <n v="0"/>
    <d v="2023-10-03T22:15:11"/>
    <n v="1"/>
    <n v="488400"/>
    <s v="C.3.1"/>
    <n v="2"/>
    <s v="4"/>
    <s v="WA"/>
  </r>
  <r>
    <s v="CO"/>
    <s v="CO"/>
    <s v="7140"/>
    <s v="51551003"/>
    <s v="C2"/>
    <s v="GL Posting UCM (CO)"/>
    <n v="11305434"/>
    <x v="1"/>
    <n v="45196"/>
    <s v="INES"/>
    <s v="COFE2302"/>
    <n v="118072"/>
    <s v="Jessica Paola Rangel Benitez"/>
    <m/>
    <s v="P830053812"/>
    <s v="830053812 ALIANZA FIDUCIARIA FIDEICOMISO"/>
    <s v="E6"/>
    <n v="3001717"/>
    <s v="FC074962"/>
    <m/>
    <s v="FC074962 SERV ALOJAMIENTO POALA BENITEZ"/>
    <x v="0"/>
    <n v="957000"/>
    <n v="244.93"/>
    <n v="2577.42"/>
    <n v="957000"/>
    <n v="147"/>
    <d v="2023-10-03T21:14:45"/>
    <n v="1"/>
    <n v="957000"/>
    <s v="B.1.5"/>
    <n v="2"/>
    <s v="6"/>
    <s v="URR"/>
  </r>
  <r>
    <s v="CO"/>
    <s v="CO2BG"/>
    <s v="7140"/>
    <s v="51551003"/>
    <s v="A1"/>
    <s v="GL Posting Bogota (CO)"/>
    <n v="1303503"/>
    <x v="1"/>
    <n v="45196"/>
    <n v="125468"/>
    <s v="COFE2302"/>
    <n v="124474"/>
    <s v="Julian Alfredo Jaramillo Guerrero"/>
    <m/>
    <s v="P901237778"/>
    <s v="901237778 HOTEL METROTEL SAS"/>
    <s v="E2"/>
    <n v="3001734"/>
    <s v=""/>
    <m/>
    <s v="FC052365_ALOJAMIENTO JULIAN JARAMILLO RADISSON  METROTEL"/>
    <x v="0"/>
    <n v="360000"/>
    <n v="92.14"/>
    <n v="969.56"/>
    <n v="360000"/>
    <n v="56"/>
    <d v="2023-10-09T00:27:21"/>
    <n v="1"/>
    <n v="360000"/>
    <s v="B.1.5"/>
    <n v="2"/>
    <s v="2"/>
    <s v="CO"/>
  </r>
  <r>
    <s v="CO"/>
    <s v="CO3CU"/>
    <s v="7140"/>
    <s v="51551003"/>
    <s v="A2"/>
    <s v="GL Posting Cucuta (CO)"/>
    <n v="2302701"/>
    <x v="1"/>
    <n v="45197"/>
    <n v="10848"/>
    <s v="COFE2302"/>
    <n v="124677"/>
    <s v="Diana Carolina Prada"/>
    <m/>
    <s v="P37228131"/>
    <s v="37228131 ELDA PEREZ DE RODRIGUEZ"/>
    <s v="E3"/>
    <n v="3001812"/>
    <s v=""/>
    <m/>
    <s v="FC005960 PAGO DE ALOJAMIENTO Diana Carolina Parada Seguimiento de Actividades"/>
    <x v="0"/>
    <n v="176471"/>
    <n v="43.11"/>
    <n v="453.62"/>
    <n v="176471"/>
    <n v="56"/>
    <d v="2023-10-03T22:03:16"/>
    <n v="1"/>
    <n v="176471"/>
    <s v="B.1.5"/>
    <n v="2"/>
    <s v="3"/>
    <s v="NE"/>
  </r>
  <r>
    <s v="CO"/>
    <s v="CO3CU"/>
    <s v="7140"/>
    <s v="51551003"/>
    <s v="A2"/>
    <s v="GL Posting Cucuta (CO)"/>
    <n v="2302563"/>
    <x v="1"/>
    <n v="45175"/>
    <s v="AN52"/>
    <s v="COFE2302"/>
    <n v="124677"/>
    <s v="Diana Carolina Prada"/>
    <m/>
    <s v="P1007335923"/>
    <s v="1007335923 CONTRERAS VACA MAYERLY"/>
    <s v="E3"/>
    <n v="3001812"/>
    <s v=""/>
    <m/>
    <s v="NE022968_H_DPRADA_ACTIVIDADES SEGUIMIENTO"/>
    <x v="0"/>
    <n v="50000"/>
    <n v="12.24"/>
    <n v="128.18"/>
    <n v="50000"/>
    <n v="0"/>
    <d v="2023-09-20T21:29:23"/>
    <n v="1"/>
    <n v="50000"/>
    <s v="B.1.5"/>
    <n v="2"/>
    <s v="3"/>
    <s v="NE"/>
  </r>
  <r>
    <s v="CO"/>
    <s v="CO3CU"/>
    <s v="7140"/>
    <s v="51551003"/>
    <s v="A2"/>
    <s v="GL Posting Cucuta (CO)"/>
    <n v="2302694"/>
    <x v="1"/>
    <n v="45197"/>
    <n v="10848"/>
    <s v="COFE2302"/>
    <n v="124677"/>
    <s v="Diana Carolina Prada"/>
    <m/>
    <s v="P900341322"/>
    <s v="900341322 900341322"/>
    <s v="E2"/>
    <n v="3001734"/>
    <s v=""/>
    <m/>
    <s v="FC081727 PAGO ALOJAMIENTO Diana Prada HAMPTON BY HILTON"/>
    <x v="0"/>
    <n v="540000"/>
    <n v="131.91"/>
    <n v="1388.09"/>
    <n v="540000"/>
    <n v="147"/>
    <d v="2023-10-03T17:50:55"/>
    <n v="1"/>
    <n v="540000"/>
    <s v="B.1.5"/>
    <n v="2"/>
    <s v="2"/>
    <s v="CO"/>
  </r>
  <r>
    <s v="CO"/>
    <s v="CO3CU"/>
    <s v="7140"/>
    <s v="51551003"/>
    <s v="A2"/>
    <s v="GL Posting Cucuta (CO)"/>
    <n v="2302740"/>
    <x v="1"/>
    <n v="45199"/>
    <n v="10848"/>
    <s v="COFE2302"/>
    <n v="124677"/>
    <s v="Diana Carolina Prada"/>
    <m/>
    <s v="P37228131"/>
    <s v="37228131 ELDA PEREZ DE RODRIGUEZ"/>
    <s v="E3"/>
    <n v="3001812"/>
    <s v=""/>
    <m/>
    <s v="FC005997 PAGO ALOJAMIENTO Diana Prada HOTEL EL DORADO DE TIBU"/>
    <x v="0"/>
    <n v="88235"/>
    <n v="21.55"/>
    <n v="226.81"/>
    <n v="88235"/>
    <n v="147"/>
    <d v="2023-10-04T04:01:15"/>
    <n v="1"/>
    <n v="88235"/>
    <s v="B.1.5"/>
    <n v="2"/>
    <s v="3"/>
    <s v="NE"/>
  </r>
  <r>
    <s v="CO"/>
    <s v="CO3CU"/>
    <s v="7140"/>
    <s v="51551003"/>
    <s v="A2"/>
    <s v="GL Posting Cucuta (CO)"/>
    <n v="2302702"/>
    <x v="1"/>
    <n v="45197"/>
    <n v="10848"/>
    <s v="COFE2302"/>
    <n v="127059"/>
    <s v="Diana Carolina Guerra"/>
    <m/>
    <s v="P37228131"/>
    <s v="37228131 ELDA PEREZ DE RODRIGUEZ"/>
    <s v="E3"/>
    <n v="3001812"/>
    <s v=""/>
    <m/>
    <s v="FC005961 PAGO DE ALOJAMIENTO Carolina Guerra Hotel Dorado TIbu"/>
    <x v="0"/>
    <n v="88235"/>
    <n v="21.55"/>
    <n v="226.81"/>
    <n v="88235"/>
    <n v="0"/>
    <d v="2023-10-03T22:06:00"/>
    <n v="1"/>
    <n v="88235"/>
    <s v="B.1.5"/>
    <n v="2"/>
    <s v="3"/>
    <s v="NE"/>
  </r>
  <r>
    <s v="CO"/>
    <s v="CO3CU"/>
    <s v="7140"/>
    <s v="51551003"/>
    <s v="A2"/>
    <s v="GL Posting Cucuta (CO)"/>
    <n v="2302754"/>
    <x v="1"/>
    <n v="45197"/>
    <n v="10848"/>
    <s v="COFE2302"/>
    <n v="127059"/>
    <s v="Diana Carolina Guerra"/>
    <m/>
    <s v="P37228131"/>
    <s v="37228131 ELDA PEREZ DE RODRIGUEZ"/>
    <s v="E3"/>
    <n v="3001812"/>
    <s v=""/>
    <m/>
    <s v="Reversed Tr 2302702 FC005961 PAGO DE ALOJAMIENTO Carolina Guerra Hotel Dorado TIbu"/>
    <x v="0"/>
    <n v="-88235"/>
    <n v="-21.55"/>
    <n v="-226.81"/>
    <n v="-88235"/>
    <n v="0"/>
    <d v="2023-10-05T15:43:16"/>
    <n v="1"/>
    <n v="-88235"/>
    <s v="B.1.5"/>
    <n v="2"/>
    <s v="3"/>
    <s v="NE"/>
  </r>
  <r>
    <s v="CO"/>
    <s v="CO3CU"/>
    <s v="7140"/>
    <s v="51551003"/>
    <s v="A2"/>
    <s v="GL Posting Cucuta (CO)"/>
    <n v="2302613"/>
    <x v="1"/>
    <n v="45194"/>
    <s v="AN52"/>
    <s v="COFE2302"/>
    <n v="127059"/>
    <s v="Diana Carolina Guerra"/>
    <m/>
    <s v="P1007335923"/>
    <s v="1007335923 CONTRERAS VACA MAYERLY"/>
    <s v="E3"/>
    <n v="3001812"/>
    <s v=""/>
    <m/>
    <s v="NE023060_H_CGUERRA_SEGUIMIENTO ACTIVIDADES"/>
    <x v="0"/>
    <n v="50000"/>
    <n v="12.8"/>
    <n v="134.66"/>
    <n v="50000"/>
    <n v="0"/>
    <d v="2023-09-28T21:48:43"/>
    <n v="1"/>
    <n v="50000"/>
    <s v="B.1.5"/>
    <n v="2"/>
    <s v="3"/>
    <s v="NE"/>
  </r>
  <r>
    <s v="CO"/>
    <s v="CO3CU"/>
    <s v="7140"/>
    <s v="51551003"/>
    <s v="A2"/>
    <s v="GL Posting Cucuta (CO)"/>
    <n v="2302755"/>
    <x v="1"/>
    <n v="45197"/>
    <n v="10848"/>
    <s v="COFE2302"/>
    <n v="127059"/>
    <s v="Diana Carolina Guerra"/>
    <m/>
    <s v="P37228131"/>
    <s v="37228131 ELDA PEREZ DE RODRIGUEZ"/>
    <s v="E3"/>
    <n v="3001812"/>
    <s v=""/>
    <m/>
    <s v="FC005961 PAGO DE ALOJAMIENTO Carolina Guerra Hotel Dorado TIbu"/>
    <x v="0"/>
    <n v="88235"/>
    <n v="21.55"/>
    <n v="226.81"/>
    <n v="88235"/>
    <n v="147"/>
    <d v="2023-10-05T15:48:40"/>
    <n v="1"/>
    <n v="88235"/>
    <s v="B.1.5"/>
    <n v="2"/>
    <s v="3"/>
    <s v="NE"/>
  </r>
  <r>
    <s v="CO"/>
    <s v="CO"/>
    <s v="7140"/>
    <s v="51551003"/>
    <s v="C2"/>
    <s v="GL Posting UCM (CO)"/>
    <n v="11305411"/>
    <x v="1"/>
    <n v="45196"/>
    <s v="INES"/>
    <s v="COFE2302"/>
    <n v="128872"/>
    <s v="Farid Gustavo Galvez Cubides"/>
    <m/>
    <s v="P28677280"/>
    <s v="28677280 MARIA LUISA GONZALEZ SANCHEZ"/>
    <s v="E6"/>
    <n v="3001717"/>
    <s v="FC000380"/>
    <m/>
    <s v="FC000380 SERV ALOJAMIENTO JHON GOMEZ - JAVIER MORENO - FARID GALVEZ"/>
    <x v="0"/>
    <n v="560000"/>
    <n v="143.33000000000001"/>
    <n v="1508.21"/>
    <n v="560000"/>
    <n v="318"/>
    <d v="2023-10-03T18:26:28"/>
    <n v="1"/>
    <n v="560000"/>
    <s v="B.1.5"/>
    <n v="2"/>
    <s v="6"/>
    <s v="URR"/>
  </r>
  <r>
    <s v="CO"/>
    <s v="CO"/>
    <s v="7140"/>
    <s v="51551003"/>
    <s v="C2"/>
    <s v="GL Posting UCM (CO)"/>
    <n v="11305433"/>
    <x v="1"/>
    <n v="45196"/>
    <s v="INES"/>
    <s v="COFE2302"/>
    <n v="130905"/>
    <s v="Sandra. Viviana Ibañez"/>
    <m/>
    <s v="P830053812"/>
    <s v="830053812 ALIANZA FIDUCIARIA FIDEICOMISO"/>
    <s v="E6"/>
    <n v="3001717"/>
    <s v="FC074963"/>
    <m/>
    <s v="FC074963 SERV ALOJAMIENTO SANDRA IBAÑEZ"/>
    <x v="0"/>
    <n v="239000"/>
    <n v="61.17"/>
    <n v="643.67999999999995"/>
    <n v="239000"/>
    <n v="147"/>
    <d v="2023-10-03T19:36:28"/>
    <n v="1"/>
    <n v="239000"/>
    <s v="B.1.5"/>
    <n v="2"/>
    <s v="6"/>
    <s v="URR"/>
  </r>
  <r>
    <s v="CO"/>
    <s v="CO4PP"/>
    <s v="7140"/>
    <s v="51551003"/>
    <s v="A6"/>
    <s v="GL Posting Popayán (CO)"/>
    <n v="6304859"/>
    <x v="1"/>
    <n v="45189"/>
    <n v="138103"/>
    <s v="COFE2302"/>
    <n v="136672"/>
    <s v="Diana Magali Hurtado Perea"/>
    <m/>
    <s v="P900261074"/>
    <s v="900261074 FLOREZ Z Y CIA SCA"/>
    <s v="Z4"/>
    <n v="3001582"/>
    <s v=""/>
    <m/>
    <s v="FC020369_ALOJAM_D.HURTADO_TUMACO_DEL_21_AL_23_DEL_08_DEL_2023"/>
    <x v="0"/>
    <n v="338000"/>
    <n v="85.55"/>
    <n v="896"/>
    <n v="338000"/>
    <n v="0"/>
    <d v="2023-09-28T00:10:16"/>
    <n v="1"/>
    <n v="338000"/>
    <s v="C.3.1"/>
    <n v="2"/>
    <s v="4"/>
    <s v="WA"/>
  </r>
  <r>
    <s v="CO"/>
    <s v="CO4PP"/>
    <s v="7140"/>
    <s v="51551003"/>
    <s v="A6"/>
    <s v="GL Posting Popayán (CO)"/>
    <n v="6304849"/>
    <x v="1"/>
    <n v="45189"/>
    <n v="138103"/>
    <s v="COFE2302"/>
    <n v="136672"/>
    <s v="Diana Magali Hurtado Perea"/>
    <m/>
    <s v="P700041271"/>
    <s v="700041271 CHAMBRAGNE PATRICE CLAUDE PIERRE"/>
    <s v="Z4"/>
    <n v="3001582"/>
    <s v=""/>
    <m/>
    <s v="FC000197_ALOJAMIENTO_D.HURTADO_DEL_05_AL_09_DEL_09_DEL_2023_PASTO"/>
    <x v="0"/>
    <n v="326000"/>
    <n v="82.51"/>
    <n v="864.19"/>
    <n v="326000"/>
    <n v="318"/>
    <d v="2023-09-27T18:35:40"/>
    <n v="1"/>
    <n v="326000"/>
    <s v="C.3.1"/>
    <n v="2"/>
    <s v="4"/>
    <s v="WA"/>
  </r>
  <r>
    <s v="CO"/>
    <s v="CO4PP"/>
    <s v="7140"/>
    <s v="51551003"/>
    <s v="A6"/>
    <s v="GL Posting Popayán (CO)"/>
    <n v="6304873"/>
    <x v="1"/>
    <n v="45189"/>
    <n v="138103"/>
    <s v="COFE2302"/>
    <n v="136672"/>
    <s v="Diana Magali Hurtado Perea"/>
    <m/>
    <s v="P10516053"/>
    <s v="10516053 SIMMONDS TRUJILLO EDGAR JOSE"/>
    <s v="Z4"/>
    <n v="3001582"/>
    <s v=""/>
    <m/>
    <s v="FC005681_ALOJAM_D.HURTADO_DEL_13_AL_15_DEL_09_DEL_2023_POPAYAN"/>
    <x v="0"/>
    <n v="226400"/>
    <n v="57.3"/>
    <n v="600.16"/>
    <n v="226400"/>
    <n v="318"/>
    <d v="2023-09-28T03:30:51"/>
    <n v="1"/>
    <n v="226400"/>
    <s v="C.3.1"/>
    <n v="2"/>
    <s v="4"/>
    <s v="WA"/>
  </r>
  <r>
    <s v="CO"/>
    <s v="CO4PP"/>
    <s v="7140"/>
    <s v="51551003"/>
    <s v="A6"/>
    <s v="GL Posting Popayán (CO)"/>
    <n v="6304857"/>
    <x v="1"/>
    <n v="45189"/>
    <n v="138103"/>
    <s v="COFE2302"/>
    <n v="136672"/>
    <s v="Diana Magali Hurtado Perea"/>
    <m/>
    <s v="P901237778"/>
    <s v="901237778 HOTEL METROTEL SAS"/>
    <s v="Z4"/>
    <n v="3001582"/>
    <s v=""/>
    <m/>
    <s v="FC051699_ALOJAM_D.HURTADO_BOGOTÁ_DEL_12_AL_13_DEL_2023"/>
    <x v="0"/>
    <n v="180000"/>
    <n v="45.56"/>
    <n v="477.16"/>
    <n v="180000"/>
    <n v="56"/>
    <d v="2023-09-27T23:48:17"/>
    <n v="1"/>
    <n v="180000"/>
    <s v="C.3.1"/>
    <n v="2"/>
    <s v="4"/>
    <s v="WA"/>
  </r>
  <r>
    <s v="CO"/>
    <s v="CO4TC"/>
    <s v="7140"/>
    <s v="51551003"/>
    <s v="A7"/>
    <s v="GL Posting Tumaco (CO)"/>
    <n v="7300929"/>
    <x v="1"/>
    <n v="45196"/>
    <n v="125062"/>
    <s v="COFE2302"/>
    <n v="139083"/>
    <s v="Camila Alexandra Erazo"/>
    <m/>
    <s v="P87511723"/>
    <s v="87511723 MITIS CANACUAN SEGUNDO HILARION"/>
    <s v="E4"/>
    <n v="3001577"/>
    <s v=""/>
    <m/>
    <s v="WA021674_ALOJAM_H_C.ERAZO_CUMBAL_22_23_08_2023"/>
    <x v="0"/>
    <n v="80000"/>
    <n v="20.48"/>
    <n v="215.46"/>
    <n v="80000"/>
    <n v="0"/>
    <d v="2023-10-01T15:05:20"/>
    <n v="1"/>
    <n v="80000"/>
    <s v="B.1.5"/>
    <n v="2"/>
    <s v="4"/>
    <s v="WA"/>
  </r>
  <r>
    <s v="CO"/>
    <s v="CO4PP"/>
    <s v="7140"/>
    <s v="51551003"/>
    <s v="A6"/>
    <s v="GL Posting Popayán (CO)"/>
    <n v="6304726"/>
    <x v="1"/>
    <n v="45184"/>
    <n v="125062"/>
    <s v="COFE2302"/>
    <n v="139411"/>
    <s v="Ayda Lenis Caicedo"/>
    <m/>
    <s v="P1061698157"/>
    <s v="1061698157 LEIDY CATALINA URBANO ESPINOSA"/>
    <s v="E4"/>
    <n v="3001577"/>
    <s v=""/>
    <m/>
    <s v="FC000717_ALOJAM_H_EQUIPO_SAE_POPAYAN_DEL_28_DEL_08_AL_01_DEL_09_DEL_2023"/>
    <x v="0"/>
    <n v="785000"/>
    <n v="191.79"/>
    <n v="2008.69"/>
    <n v="785000"/>
    <n v="318"/>
    <d v="2023-09-18T01:23:01"/>
    <n v="1"/>
    <n v="785000"/>
    <s v="B.1.5"/>
    <n v="2"/>
    <s v="4"/>
    <s v="WA"/>
  </r>
  <r>
    <s v="CO"/>
    <s v="CO3CU"/>
    <s v="7140"/>
    <s v="51551003"/>
    <s v="A2"/>
    <s v="GL Posting Cucuta (CO)"/>
    <n v="2302553"/>
    <x v="1"/>
    <n v="45170"/>
    <s v="AN52"/>
    <s v="COFE2302"/>
    <n v="140063"/>
    <s v="Laura Patricia Manrique"/>
    <m/>
    <s v="P1007335923"/>
    <s v="1007335923 CONTRERAS VACA MAYERLY"/>
    <s v="E3"/>
    <n v="3001812"/>
    <s v=""/>
    <m/>
    <s v="NE022970_H_LMANRIQUE_MONITOREO ED"/>
    <x v="0"/>
    <n v="50000"/>
    <n v="12.24"/>
    <n v="128.18"/>
    <n v="50000"/>
    <n v="0"/>
    <d v="2023-09-19T22:45:13"/>
    <n v="1"/>
    <n v="50000"/>
    <s v="B.1.5"/>
    <n v="2"/>
    <s v="3"/>
    <s v="NE"/>
  </r>
  <r>
    <s v="CO"/>
    <s v="CO3CU"/>
    <s v="7140"/>
    <s v="51551003"/>
    <s v="A2"/>
    <s v="GL Posting Cucuta (CO)"/>
    <n v="2302715"/>
    <x v="1"/>
    <n v="45197"/>
    <n v="10848"/>
    <s v="COFE2302"/>
    <n v="140063"/>
    <s v="Laura Patricia Manrique"/>
    <m/>
    <s v="P37228131"/>
    <s v="37228131 ELDA PEREZ DE RODRIGUEZ"/>
    <s v="E3"/>
    <n v="3001812"/>
    <s v=""/>
    <m/>
    <s v="FC005998 PAGO ALOJAMIENTO Laura Manrique Hotel Dorado De Tibu"/>
    <x v="0"/>
    <n v="193277"/>
    <n v="47.21"/>
    <n v="496.82"/>
    <n v="193277"/>
    <n v="56"/>
    <d v="2023-10-03T22:43:39"/>
    <n v="1"/>
    <n v="193277"/>
    <s v="B.1.5"/>
    <n v="2"/>
    <s v="3"/>
    <s v="NE"/>
  </r>
  <r>
    <s v="CO"/>
    <s v="CO"/>
    <s v="7140"/>
    <s v="51551003"/>
    <s v="C2"/>
    <s v="GL Posting UCM (CO)"/>
    <n v="11305412"/>
    <x v="1"/>
    <n v="45196"/>
    <s v="INES"/>
    <s v="COFE2302"/>
    <n v="140268"/>
    <s v="Orfely Campos"/>
    <m/>
    <s v="P28677280"/>
    <s v="28677280 MARIA LUISA GONZALEZ SANCHEZ"/>
    <s v="E6"/>
    <n v="3001717"/>
    <s v="FC000382"/>
    <m/>
    <s v="FC000382 SERV ALOJAMIENTO JEISON CASTRO  - ASTRID ANGULO - ORFELY CAMPOS"/>
    <x v="0"/>
    <n v="770000"/>
    <n v="197.07"/>
    <n v="2073.79"/>
    <n v="770000"/>
    <n v="318"/>
    <d v="2023-10-03T18:28:51"/>
    <n v="1"/>
    <n v="770000"/>
    <s v="B.1.5"/>
    <n v="2"/>
    <s v="6"/>
    <s v="URR"/>
  </r>
  <r>
    <s v="CO"/>
    <s v="CO"/>
    <s v="7140"/>
    <s v="51551003"/>
    <s v="C2"/>
    <s v="GL Posting UCM (CO)"/>
    <n v="11305432"/>
    <x v="1"/>
    <n v="45196"/>
    <s v="INES"/>
    <s v="COFE2302"/>
    <n v="140272"/>
    <s v="Félix Fabián Castañeda"/>
    <m/>
    <s v="P830053812"/>
    <s v="830053812 ALIANZA FIDUCIARIA FIDEICOMISO"/>
    <s v="E6"/>
    <n v="3001717"/>
    <s v="FC074964"/>
    <m/>
    <s v="FC074964 SERV ALOJAMIENTO FELIZ CASTAÑEDA"/>
    <x v="0"/>
    <n v="717000"/>
    <n v="183.51"/>
    <n v="1931.05"/>
    <n v="717000"/>
    <n v="147"/>
    <d v="2023-10-03T19:34:31"/>
    <n v="1"/>
    <n v="717000"/>
    <s v="B.1.5"/>
    <n v="2"/>
    <s v="6"/>
    <s v="URR"/>
  </r>
  <r>
    <s v="CO"/>
    <s v="CO"/>
    <s v="7140"/>
    <s v="51551003"/>
    <s v="C2"/>
    <s v="GL Posting UCM (CO)"/>
    <n v="11305086"/>
    <x v="1"/>
    <n v="45175"/>
    <s v="INES"/>
    <s v="COFE2302"/>
    <n v="140310"/>
    <s v="Deyvy Yadir Oviedo"/>
    <m/>
    <s v="P901051655"/>
    <s v="901051655 HOTEL EL AEROPUERTO SAS"/>
    <s v="E6"/>
    <n v="3001717"/>
    <s v="FC003570"/>
    <m/>
    <s v="FC003570 SERV ALOJAMIENTO DEYVY OVIEDO"/>
    <x v="0"/>
    <n v="151261"/>
    <n v="37.03"/>
    <n v="387.78"/>
    <n v="151261"/>
    <n v="147"/>
    <d v="2023-09-20T22:02:01"/>
    <n v="1"/>
    <n v="151261"/>
    <s v="B.1.5"/>
    <n v="2"/>
    <s v="6"/>
    <s v="URR"/>
  </r>
  <r>
    <s v="CO"/>
    <s v="CO"/>
    <s v="7140"/>
    <s v="51551003"/>
    <s v="C2"/>
    <s v="GL Posting UCM (CO)"/>
    <n v="11305105"/>
    <x v="1"/>
    <n v="45175"/>
    <s v="INES"/>
    <s v="COFE2302"/>
    <n v="140310"/>
    <s v="Deyvy Yadir Oviedo"/>
    <m/>
    <s v="P901051655"/>
    <s v="901051655 HOTEL EL AEROPUERTO SAS"/>
    <s v="E6"/>
    <n v="3001717"/>
    <s v="FC003570"/>
    <m/>
    <s v="AJUST 11305086 FACTURA CAUSADA FC003570 SERV ALOJAMIENTO DEYVY OVIEDO"/>
    <x v="0"/>
    <n v="-151261"/>
    <n v="-37.03"/>
    <n v="-387.78"/>
    <n v="-151261"/>
    <n v="147"/>
    <d v="2023-09-20T22:56:43"/>
    <n v="1"/>
    <n v="-151261"/>
    <s v="B.1.5"/>
    <n v="2"/>
    <s v="6"/>
    <s v="URR"/>
  </r>
  <r>
    <s v="CO"/>
    <s v="CO"/>
    <s v="7140"/>
    <s v="51551003"/>
    <s v="C2"/>
    <s v="GL Posting UCM (CO)"/>
    <n v="11305408"/>
    <x v="1"/>
    <n v="45196"/>
    <s v="INES"/>
    <s v="COFE2302"/>
    <n v="140372"/>
    <s v="Ivonn Julieth Sanchez"/>
    <m/>
    <s v="P28677280"/>
    <s v="28677280 MARIA LUISA GONZALEZ SANCHEZ"/>
    <s v="E6"/>
    <n v="3001717"/>
    <s v="FC000381"/>
    <m/>
    <s v="FC000381 SERV ALOJAMIENTO DIEGO GUZMAN - JENNY ARELLAN - DIANA CAMELO - IVON SANCHEZ"/>
    <x v="0"/>
    <n v="840000"/>
    <n v="214.99"/>
    <n v="2262.31"/>
    <n v="840000"/>
    <n v="318"/>
    <d v="2023-10-03T18:21:49"/>
    <n v="1"/>
    <n v="840000"/>
    <s v="B.1.5"/>
    <n v="2"/>
    <s v="6"/>
    <s v="URR"/>
  </r>
  <r>
    <s v="CO"/>
    <s v="CO"/>
    <s v="7140"/>
    <s v="51551003"/>
    <s v="C2"/>
    <s v="GL Posting UCM (CO)"/>
    <n v="11305431"/>
    <x v="1"/>
    <n v="45196"/>
    <s v="INES"/>
    <s v="COFE2302"/>
    <n v="140373"/>
    <s v="Solangie Paola Rojas Serrano"/>
    <m/>
    <s v="P830053812"/>
    <s v="830053812 ALIANZA FIDUCIARIA FIDEICOMISO"/>
    <s v="E6"/>
    <n v="3001717"/>
    <s v="FC074965"/>
    <m/>
    <s v="FC074965 SERV ALOJAMIENTO SOLANGIE ROJAS"/>
    <x v="0"/>
    <n v="957000"/>
    <n v="244.93"/>
    <n v="2577.42"/>
    <n v="957000"/>
    <n v="147"/>
    <d v="2023-10-03T19:32:39"/>
    <n v="1"/>
    <n v="957000"/>
    <s v="B.1.5"/>
    <n v="2"/>
    <s v="6"/>
    <s v="URR"/>
  </r>
  <r>
    <s v="CO"/>
    <s v="CO3CU"/>
    <s v="7140"/>
    <s v="51551003"/>
    <s v="A2"/>
    <s v="GL Posting Cucuta (CO)"/>
    <n v="2302700"/>
    <x v="1"/>
    <n v="45197"/>
    <n v="10848"/>
    <s v="COFE2302"/>
    <n v="140630"/>
    <s v="Carolina Agamez Florez"/>
    <m/>
    <s v="P37228131"/>
    <s v="37228131 ELDA PEREZ DE RODRIGUEZ"/>
    <s v="E3"/>
    <n v="3001812"/>
    <s v=""/>
    <m/>
    <s v="FC005963 PAGO ALOJAMIENTO Carolina Aganes Florez Hotel Dorado de Tibu"/>
    <x v="0"/>
    <n v="176471"/>
    <n v="43.11"/>
    <n v="453.62"/>
    <n v="176471"/>
    <n v="56"/>
    <d v="2023-10-03T22:01:13"/>
    <n v="1"/>
    <n v="176471"/>
    <s v="B.1.5"/>
    <n v="2"/>
    <s v="3"/>
    <s v="NE"/>
  </r>
  <r>
    <s v="CO"/>
    <s v="CO3CU"/>
    <s v="7140"/>
    <s v="51551003"/>
    <s v="A2"/>
    <s v="GL Posting Cucuta (CO)"/>
    <n v="2302513"/>
    <x v="1"/>
    <n v="45184"/>
    <n v="10848"/>
    <s v="COFE2302"/>
    <n v="140630"/>
    <s v="Carolina Agamez Florez"/>
    <m/>
    <s v="P900109754"/>
    <s v="900109754 PROVEEDORES MEDICOS DE COLOMBIA SAS - HOTEL MIO BOUTIQUE"/>
    <s v="E3"/>
    <n v="3001812"/>
    <s v=""/>
    <m/>
    <s v="FC017622_H_CAGAMEZ_INDUCCION SAE"/>
    <x v="0"/>
    <n v="300000"/>
    <n v="73.3"/>
    <n v="767.65"/>
    <n v="300000"/>
    <n v="56"/>
    <d v="2023-09-15T21:44:44"/>
    <n v="1"/>
    <n v="300000"/>
    <s v="B.1.5"/>
    <n v="2"/>
    <s v="3"/>
    <s v="NE"/>
  </r>
  <r>
    <s v="CO"/>
    <s v="CO3CU"/>
    <s v="7140"/>
    <s v="51551003"/>
    <s v="A2"/>
    <s v="GL Posting Cucuta (CO)"/>
    <n v="2302512"/>
    <x v="1"/>
    <n v="45184"/>
    <n v="10848"/>
    <s v="COFE2302"/>
    <n v="140633"/>
    <s v="Duban Fernel Garcia"/>
    <m/>
    <s v="P900109754"/>
    <s v="900109754 PROVEEDORES MEDICOS DE COLOMBIA SAS - HOTEL MIO BOUTIQUE"/>
    <s v="E3"/>
    <n v="3001812"/>
    <s v=""/>
    <m/>
    <s v="FC017621_H_DGARCIA_INDUCCION SAE"/>
    <x v="0"/>
    <n v="300000"/>
    <n v="73.3"/>
    <n v="767.65"/>
    <n v="300000"/>
    <n v="56"/>
    <d v="2023-09-15T21:43:03"/>
    <n v="1"/>
    <n v="300000"/>
    <s v="B.1.5"/>
    <n v="2"/>
    <s v="3"/>
    <s v="NE"/>
  </r>
  <r>
    <s v="CO"/>
    <s v="CO3CU"/>
    <s v="7140"/>
    <s v="51551003"/>
    <s v="A2"/>
    <s v="GL Posting Cucuta (CO)"/>
    <n v="2302698"/>
    <x v="1"/>
    <n v="45197"/>
    <n v="10848"/>
    <s v="COFE2302"/>
    <n v="140679"/>
    <s v="Héctor David Colmenárez"/>
    <m/>
    <s v="P37228131"/>
    <s v="37228131 ELDA PEREZ DE RODRIGUEZ"/>
    <s v="E3"/>
    <n v="3001812"/>
    <s v=""/>
    <m/>
    <s v="FC005959 PAGO ALOJAMIENTO Hector David Colmenarez Hotel Dorado de Tibu"/>
    <x v="0"/>
    <n v="88235"/>
    <n v="21.55"/>
    <n v="226.81"/>
    <n v="88235"/>
    <n v="147"/>
    <d v="2023-10-03T18:58:03"/>
    <n v="1"/>
    <n v="88235"/>
    <s v="B.1.5"/>
    <n v="2"/>
    <s v="3"/>
    <s v="NE"/>
  </r>
  <r>
    <s v="CO"/>
    <s v="CO3CU"/>
    <s v="7140"/>
    <s v="51551003"/>
    <s v="A2"/>
    <s v="GL Posting Cucuta (CO)"/>
    <n v="2302699"/>
    <x v="1"/>
    <n v="45197"/>
    <n v="10848"/>
    <s v="COFE2302"/>
    <n v="140680"/>
    <s v="Yenci Jesús Corredor Tarazona"/>
    <m/>
    <s v="P37228131"/>
    <s v="37228131 ELDA PEREZ DE RODRIGUEZ"/>
    <s v="E3"/>
    <n v="3001812"/>
    <s v=""/>
    <m/>
    <s v="FC005962 PAGO ALOJAMIENTO Yenci Jesus Corredor Tarazona Holtel Dorado de Tibu"/>
    <x v="0"/>
    <n v="88235"/>
    <n v="21.55"/>
    <n v="226.81"/>
    <n v="88235"/>
    <n v="147"/>
    <d v="2023-10-03T19:01:10"/>
    <n v="1"/>
    <n v="88235"/>
    <s v="B.1.5"/>
    <n v="2"/>
    <s v="3"/>
    <s v="NE"/>
  </r>
  <r>
    <s v="CO"/>
    <s v="CO3AR"/>
    <s v="7140"/>
    <s v="51551003"/>
    <s v="C6"/>
    <s v="GL Posting Arauca (CO)"/>
    <n v="15301444"/>
    <x v="1"/>
    <n v="45197"/>
    <s v="YUBL"/>
    <s v="COFE2302"/>
    <s v="CO128"/>
    <s v="Claudia Ines Becerra Barrios"/>
    <m/>
    <s v="P900544086"/>
    <s v="900544086 GRUPO PUNTA ARENA SAS"/>
    <s v="Z3"/>
    <n v="3002762"/>
    <s v=""/>
    <m/>
    <s v="FC030255_41891_H_CBECERRA_ANALISIS DE PROVEEDORES"/>
    <x v="0"/>
    <n v="436975"/>
    <n v="106.74"/>
    <n v="1123.26"/>
    <n v="436975"/>
    <n v="148"/>
    <d v="2023-10-05T02:44:08"/>
    <n v="1"/>
    <n v="436975"/>
    <s v="C.3.1"/>
    <n v="2"/>
    <s v="3"/>
    <s v="NE"/>
  </r>
  <r>
    <s v="CO"/>
    <s v="CO3SM"/>
    <s v="7140"/>
    <s v="51551003"/>
    <s v="C7"/>
    <s v="GL Posting Riohacha (CO)"/>
    <n v="16300381"/>
    <x v="1"/>
    <n v="45184"/>
    <n v="130437"/>
    <s v="COFE2302"/>
    <s v="CO133"/>
    <s v="Cindy Johana Reales Gonzalez"/>
    <m/>
    <s v="P27001774"/>
    <s v="27001774 DAZA PLATA VILMA ESTHER"/>
    <s v="E3"/>
    <n v="3001812"/>
    <s v=""/>
    <m/>
    <s v="NE023030_H_CREALES_ENTREGA DE GUIAS"/>
    <x v="0"/>
    <n v="70000"/>
    <n v="17.72"/>
    <n v="185.56"/>
    <n v="70000"/>
    <n v="0"/>
    <d v="2023-09-29T04:48:18"/>
    <n v="1"/>
    <n v="70000"/>
    <s v="B.1.5"/>
    <n v="2"/>
    <s v="3"/>
    <s v="NE"/>
  </r>
  <r>
    <s v="CO"/>
    <s v="CO3CU"/>
    <s v="7140"/>
    <s v="51551003"/>
    <s v="A2"/>
    <s v="GL Posting Cucuta (CO)"/>
    <n v="2302720"/>
    <x v="1"/>
    <n v="45197"/>
    <n v="10848"/>
    <s v="COFE2302"/>
    <s v="CO133"/>
    <s v="Cindy Johana Reales Gonzalez"/>
    <m/>
    <s v="P900109754"/>
    <s v="900109754 PROVEEDORES MEDICOS DE COLOMBIA SAS - HOTEL MIO BOUTIQUE"/>
    <s v="Z3"/>
    <n v="3002762"/>
    <s v=""/>
    <m/>
    <s v="FC017809 PAGO ALOJAMIENTO Lena Felizola Hotel Mio Butique_PROVEEDORES MEDICOS DE COLOMBIA SAS"/>
    <x v="0"/>
    <n v="900000"/>
    <n v="219.85"/>
    <n v="2313.48"/>
    <n v="900000"/>
    <n v="56"/>
    <d v="2023-10-03T22:55:00"/>
    <n v="1"/>
    <n v="900000"/>
    <s v="C.3.1"/>
    <n v="2"/>
    <s v="3"/>
    <s v="NE"/>
  </r>
  <r>
    <s v="CO"/>
    <s v="CO4PP"/>
    <s v="7140"/>
    <s v="51551003"/>
    <s v="A6"/>
    <s v="GL Posting Popayán (CO)"/>
    <n v="6304965"/>
    <x v="1"/>
    <n v="45196"/>
    <n v="138103"/>
    <s v="COFE2302"/>
    <s v="CO202"/>
    <s v="Nancy Marina Ortiz Valencia"/>
    <m/>
    <s v="P901237778"/>
    <s v="901237778 HOTEL METROTEL SAS"/>
    <s v="E2"/>
    <n v="3001734"/>
    <s v=""/>
    <m/>
    <s v="FC052385_ALOJAM_N.ORTIZ_BOGOTÁ_DEL_18_AL_20_DEL_09_DEL_2023"/>
    <x v="0"/>
    <n v="360000"/>
    <n v="92.14"/>
    <n v="969.56"/>
    <n v="360000"/>
    <n v="56"/>
    <d v="2023-09-30T17:21:14"/>
    <n v="1"/>
    <n v="360000"/>
    <s v="B.1.5"/>
    <n v="2"/>
    <s v="2"/>
    <s v="CO"/>
  </r>
  <r>
    <s v="CO"/>
    <s v="CO4PP"/>
    <s v="7140"/>
    <s v="51551003"/>
    <s v="A6"/>
    <s v="GL Posting Popayán (CO)"/>
    <n v="6304728"/>
    <x v="1"/>
    <n v="45184"/>
    <n v="125062"/>
    <s v="COFE2302"/>
    <s v="CO202"/>
    <s v="Nancy Marina Ortiz Valencia"/>
    <m/>
    <s v="P10516053"/>
    <s v="10516053 SIMMONDS TRUJILLO EDGAR JOSE"/>
    <s v="E4"/>
    <n v="3001577"/>
    <s v=""/>
    <m/>
    <s v="FC005577_ALOJAM_H_N.ORTIZ_POPAYAN_DEL_04_AL_05_DEL_09_DEL_2023"/>
    <x v="0"/>
    <n v="113200"/>
    <n v="27.66"/>
    <n v="289.66000000000003"/>
    <n v="113200"/>
    <n v="0"/>
    <d v="2023-09-18T02:39:05"/>
    <n v="1"/>
    <n v="113200"/>
    <s v="B.1.5"/>
    <n v="2"/>
    <s v="4"/>
    <s v="WA"/>
  </r>
  <r>
    <s v="CO"/>
    <s v="CO4PP"/>
    <s v="7140"/>
    <s v="51551003"/>
    <s v="A6"/>
    <s v="GL Posting Popayán (CO)"/>
    <n v="6304729"/>
    <x v="1"/>
    <n v="45184"/>
    <n v="125062"/>
    <s v="COFE2302"/>
    <s v="CO202"/>
    <s v="Nancy Marina Ortiz Valencia"/>
    <m/>
    <s v="P700041271"/>
    <s v="700041271 CHAMBRAGNE PATRICE CLAUDE PIERRE"/>
    <s v="E4"/>
    <n v="3001577"/>
    <s v=""/>
    <m/>
    <s v="FC000192_ALOJAM_H_N.ORTIZ_PASTO_DEL_24_AL_25_DEL_08_DEL_2023"/>
    <x v="0"/>
    <n v="163000"/>
    <n v="39.82"/>
    <n v="417.09"/>
    <n v="163000"/>
    <n v="0"/>
    <d v="2023-09-18T02:43:57"/>
    <n v="1"/>
    <n v="163000"/>
    <s v="B.1.5"/>
    <n v="2"/>
    <s v="4"/>
    <s v="WA"/>
  </r>
  <r>
    <s v="CO"/>
    <s v="CO4PP"/>
    <s v="7140"/>
    <s v="51551003"/>
    <s v="A6"/>
    <s v="GL Posting Popayán (CO)"/>
    <n v="6304966"/>
    <x v="1"/>
    <n v="45196"/>
    <n v="138103"/>
    <s v="COFE2302"/>
    <s v="CO202"/>
    <s v="Nancy Marina Ortiz Valencia"/>
    <m/>
    <s v="P901237778"/>
    <s v="901237778 HOTEL METROTEL SAS"/>
    <s v="E2"/>
    <n v="3001734"/>
    <s v=""/>
    <m/>
    <s v="FC052385_ALOJAM_N.ORTIZ_BOGOTÁ_DEL_18_AL_20_DEL_09_DEL_2023"/>
    <x v="0"/>
    <n v="360000"/>
    <n v="92.14"/>
    <n v="969.56"/>
    <n v="360000"/>
    <n v="56"/>
    <d v="2023-09-30T17:29:46"/>
    <n v="1"/>
    <n v="360000"/>
    <s v="B.1.5"/>
    <n v="2"/>
    <s v="2"/>
    <s v="CO"/>
  </r>
  <r>
    <s v="CO"/>
    <s v="CO4PP"/>
    <s v="7140"/>
    <s v="51551003"/>
    <s v="B6"/>
    <s v="AP Posting Popayán (CO)"/>
    <n v="6305310"/>
    <x v="1"/>
    <n v="45196"/>
    <n v="138103"/>
    <s v="COFE2302"/>
    <s v="CO202"/>
    <s v="Nancy Marina Ortiz Valencia"/>
    <m/>
    <s v="P901237778"/>
    <s v="901237778 HOTEL METROTEL SAS"/>
    <s v="E2"/>
    <n v="3001734"/>
    <s v=""/>
    <m/>
    <s v="REVERSAL_TRANS NO 6304966_DOBLE CONTABILIZACION_FC052385_ALOJAM_N.ORTIZ_BOGOTÁ_DEL_18_AL_20_DEL_09_DEL_2023"/>
    <x v="0"/>
    <n v="-360000"/>
    <n v="-92.14"/>
    <n v="-969.56"/>
    <n v="-360000"/>
    <n v="56"/>
    <d v="2023-10-12T16:50:09"/>
    <n v="1"/>
    <n v="-360000"/>
    <s v="B.1.5"/>
    <n v="2"/>
    <s v="2"/>
    <s v="CO"/>
  </r>
  <r>
    <s v="CO"/>
    <s v=""/>
    <s v="7140"/>
    <s v="51551003"/>
    <s v="A6"/>
    <s v="GL Posting Popayán (CO)"/>
    <n v="6305309"/>
    <x v="1"/>
    <n v="45196"/>
    <n v="138103"/>
    <s v="COFE2302"/>
    <s v="CO202"/>
    <s v="Nancy Marina Ortiz Valencia"/>
    <m/>
    <s v="P901237778"/>
    <s v="901237778 HOTEL METROTEL SAS"/>
    <s v="E2"/>
    <n v="3001734"/>
    <s v=""/>
    <m/>
    <s v="REVERSAL_TRANS NO 6304966_DOBLE CONTABILIZACION_FC052385_ALOJAM_N.ORTIZ_BOGOTÁ_DEL_18_AL_20_DEL_09_DEL_2023"/>
    <x v="0"/>
    <n v="360000"/>
    <n v="92.14"/>
    <n v="969.56"/>
    <n v="360000"/>
    <n v="0"/>
    <d v="2023-10-12T16:41:38"/>
    <n v="1"/>
    <n v="360000"/>
    <s v="B.1.5"/>
    <n v="2"/>
    <s v="2"/>
    <s v="CO"/>
  </r>
  <r>
    <s v="CO"/>
    <s v=""/>
    <s v="7140"/>
    <s v="51551003"/>
    <s v="A6"/>
    <s v="GL Posting Popayán (CO)"/>
    <n v="6305227"/>
    <x v="1"/>
    <n v="45196"/>
    <n v="138103"/>
    <s v="COFE2302"/>
    <s v="CO202"/>
    <s v="Nancy Marina Ortiz Valencia"/>
    <m/>
    <s v="P901237778"/>
    <s v="901237778 HOTEL METROTEL SAS"/>
    <s v="E2"/>
    <n v="3001734"/>
    <s v=""/>
    <m/>
    <s v="REVERSAL_TRANS NO 6304966_DOBLE CONTABILIZACION_FC052385_ALOJAM_N.ORTIZ_BOGOTÁ_DEL_18_AL_20_DEL_09_DEL_2023"/>
    <x v="0"/>
    <n v="-360000"/>
    <n v="-92.14"/>
    <n v="-969.56"/>
    <n v="-360000"/>
    <n v="0"/>
    <d v="2023-10-05T17:57:13"/>
    <n v="1"/>
    <n v="-360000"/>
    <s v="B.1.5"/>
    <n v="2"/>
    <s v="2"/>
    <s v="CO"/>
  </r>
  <r>
    <s v="CO"/>
    <s v="CO3CU"/>
    <s v="7140"/>
    <s v="51551003"/>
    <s v="A2"/>
    <s v="GL Posting Cucuta (CO)"/>
    <n v="2302693"/>
    <x v="1"/>
    <n v="45197"/>
    <n v="10848"/>
    <s v="COFE2302"/>
    <s v="CO212"/>
    <s v="Carlos Mario Vergara Hernandez"/>
    <m/>
    <s v="P900341322"/>
    <s v="900341322 900341322"/>
    <s v="E2"/>
    <n v="3001734"/>
    <s v=""/>
    <m/>
    <s v="FC081650 PAGO ALOJAMIENTO Carlos Mario Vergara Hernandez HAMPTON BY HILTON"/>
    <x v="0"/>
    <n v="270000"/>
    <n v="65.959999999999994"/>
    <n v="694.04"/>
    <n v="270000"/>
    <n v="147"/>
    <d v="2023-10-03T17:46:33"/>
    <n v="1"/>
    <n v="270000"/>
    <s v="B.1.5"/>
    <n v="2"/>
    <s v="2"/>
    <s v="CO"/>
  </r>
  <r>
    <s v="CO"/>
    <s v="CO4QB"/>
    <s v="7140"/>
    <s v="51551003"/>
    <s v="C4"/>
    <s v="GL Posting Chocó (CO)"/>
    <n v="13301201"/>
    <x v="1"/>
    <n v="45184"/>
    <s v="LORO"/>
    <s v="COFE2302"/>
    <s v="CO218"/>
    <s v="Leonardo Favio Gonzalez Marin"/>
    <m/>
    <s v="P700041271"/>
    <s v="700041271 CHAMBRAGNE PATRICE CLAUDE PIERRE"/>
    <s v="Z4"/>
    <n v="3001582"/>
    <s v=""/>
    <m/>
    <s v="FC000193_ALOJAM_L.GONZALEZ_PASTO_DEL_28_AL_29_DEL_08_DEL_2023"/>
    <x v="0"/>
    <n v="163000"/>
    <n v="41.26"/>
    <n v="432.1"/>
    <n v="163000"/>
    <n v="0"/>
    <d v="2023-09-18T17:14:09"/>
    <n v="1"/>
    <n v="163000"/>
    <s v="C.3.1"/>
    <n v="2"/>
    <s v="4"/>
    <s v="WA"/>
  </r>
  <r>
    <s v="CO"/>
    <s v="CO4QB"/>
    <s v="7140"/>
    <s v="51551003"/>
    <s v="C4"/>
    <s v="GL Posting Chocó (CO)"/>
    <n v="13301204"/>
    <x v="1"/>
    <n v="45184"/>
    <s v="LORO"/>
    <s v="COFE2302"/>
    <s v="CO218"/>
    <s v="Leonardo Favio Gonzalez Marin"/>
    <m/>
    <s v="P700041271"/>
    <s v="700041271 CHAMBRAGNE PATRICE CLAUDE PIERRE"/>
    <s v="Z4"/>
    <n v="3001582"/>
    <s v=""/>
    <m/>
    <s v="FC000196_ALOJAM_L.GONZALEZ_DEL_04_AL_05_DLE_09_DEL_2023_PASTO"/>
    <x v="0"/>
    <n v="163000"/>
    <n v="41.26"/>
    <n v="432.1"/>
    <n v="163000"/>
    <n v="0"/>
    <d v="2023-09-18T17:21:35"/>
    <n v="1"/>
    <n v="163000"/>
    <s v="C.3.1"/>
    <n v="2"/>
    <s v="4"/>
    <s v="WA"/>
  </r>
  <r>
    <s v="CO"/>
    <s v="CO4QB"/>
    <s v="7140"/>
    <s v="51551003"/>
    <s v="C4"/>
    <s v="GL Posting Chocó (CO)"/>
    <n v="13301202"/>
    <x v="1"/>
    <n v="45184"/>
    <s v="LORO"/>
    <s v="COFE2302"/>
    <s v="CO218"/>
    <s v="Leonardo Favio Gonzalez Marin"/>
    <m/>
    <s v="P700041271"/>
    <s v="700041271 CHAMBRAGNE PATRICE CLAUDE PIERRE"/>
    <s v="Z4"/>
    <n v="3001582"/>
    <s v=""/>
    <m/>
    <s v="FC000191_ALOJAM_L.GONZALEZ_PASTO_DEL_22_AL_25_DLE_08_DEL_2023"/>
    <x v="0"/>
    <n v="489000"/>
    <n v="123.77"/>
    <n v="1296.29"/>
    <n v="489000"/>
    <n v="318"/>
    <d v="2023-09-18T17:15:52"/>
    <n v="1"/>
    <n v="489000"/>
    <s v="C.3.1"/>
    <n v="2"/>
    <s v="4"/>
    <s v="WA"/>
  </r>
  <r>
    <s v="CO"/>
    <s v="CO4PP"/>
    <s v="7140"/>
    <s v="51551003"/>
    <s v="A6"/>
    <s v="GL Posting Popayán (CO)"/>
    <n v="6304799"/>
    <x v="1"/>
    <n v="45191"/>
    <n v="10086"/>
    <s v="COFE2302"/>
    <s v="CO218"/>
    <s v="Leonardo Favio Gonzalez Marin"/>
    <m/>
    <s v="P27174754"/>
    <s v="27174754 MARIA PASTORA TARAPUES CANACUAN"/>
    <s v="E4"/>
    <n v="3001577"/>
    <s v=""/>
    <m/>
    <s v="H_WA021634_ALOJAMIENTO_LGONZALEZ_MISION EDUCACION CUMBAL"/>
    <x v="0"/>
    <n v="120000"/>
    <n v="30.37"/>
    <n v="318.11"/>
    <n v="120000"/>
    <n v="0"/>
    <d v="2023-09-21T17:58:55"/>
    <n v="1"/>
    <n v="120000"/>
    <s v="B.1.5"/>
    <n v="2"/>
    <s v="4"/>
    <s v="WA"/>
  </r>
  <r>
    <s v="CO"/>
    <s v="CO4TC"/>
    <s v="7140"/>
    <s v="51551003"/>
    <s v="A7"/>
    <s v="GL Posting Tumaco (CO)"/>
    <n v="7300903"/>
    <x v="1"/>
    <n v="45196"/>
    <n v="125062"/>
    <s v="COFE2302"/>
    <s v="CO241"/>
    <s v="Rolando Jairo Rodriguez Guzman"/>
    <m/>
    <s v="P87511723"/>
    <s v="87511723 MITIS CANACUAN SEGUNDO HILARION"/>
    <s v="E4"/>
    <n v="3001577"/>
    <s v=""/>
    <m/>
    <s v="WA021646_ALOJAM_H_R.RODRIGUEZ_CUMBAL_12_13_09_2023"/>
    <x v="0"/>
    <n v="80000"/>
    <n v="20.48"/>
    <n v="215.46"/>
    <n v="80000"/>
    <n v="0"/>
    <d v="2023-09-28T17:50:39"/>
    <n v="1"/>
    <n v="80000"/>
    <s v="B.1.5"/>
    <n v="2"/>
    <s v="4"/>
    <s v="WA"/>
  </r>
  <r>
    <s v="CO"/>
    <s v="CO4PP"/>
    <s v="7140"/>
    <s v="51551003"/>
    <s v="A6"/>
    <s v="GL Posting Popayán (CO)"/>
    <n v="6305086"/>
    <x v="1"/>
    <n v="45196"/>
    <n v="138103"/>
    <s v="COFE2302"/>
    <s v="CO273"/>
    <s v="Jairo David Moran Jojoa"/>
    <m/>
    <s v="P900261074"/>
    <s v="900261074 FLOREZ Z Y CIA SCA"/>
    <s v="Z4"/>
    <n v="3001582"/>
    <s v=""/>
    <m/>
    <s v="AJ_ TRANS NO 6304957_ CXC PAGO DOBLE_FC020198_ALOJAM_J.MORAN_TUMACO_DEL_05_AL_08_DEL_09_DEL_2023"/>
    <x v="0"/>
    <n v="-507000"/>
    <n v="-129.76"/>
    <n v="-1365.47"/>
    <n v="-507000"/>
    <n v="0"/>
    <d v="2023-10-02T19:21:01"/>
    <n v="1"/>
    <n v="-507000"/>
    <s v="C.3.1"/>
    <n v="2"/>
    <s v="4"/>
    <s v="WA"/>
  </r>
  <r>
    <s v="CO"/>
    <s v="CO4QB"/>
    <s v="7140"/>
    <s v="51551003"/>
    <s v="C4"/>
    <s v="GL Posting Chocó (CO)"/>
    <n v="13301206"/>
    <x v="1"/>
    <n v="45184"/>
    <s v="LORO"/>
    <s v="COFE2302"/>
    <s v="CO273"/>
    <s v="Jairo David Moran Jojoa"/>
    <m/>
    <s v="P800128709"/>
    <s v="800128709 BASILO KLONIS &amp; CIA SA"/>
    <s v="Z4"/>
    <n v="3001582"/>
    <s v=""/>
    <m/>
    <s v="FC017535_ALOJAM_J.MORAN_CALI_DEL_27_DEL_08_AL_01_DEL_09_DEL_2023"/>
    <x v="0"/>
    <n v="814000"/>
    <n v="206.03"/>
    <n v="2157.83"/>
    <n v="814000"/>
    <n v="318"/>
    <d v="2023-09-18T17:34:24"/>
    <n v="1"/>
    <n v="814000"/>
    <s v="C.3.1"/>
    <n v="2"/>
    <s v="4"/>
    <s v="WA"/>
  </r>
  <r>
    <s v="CO"/>
    <s v="CO4PP"/>
    <s v="7140"/>
    <s v="51551003"/>
    <s v="A6"/>
    <s v="GL Posting Popayán (CO)"/>
    <n v="6304957"/>
    <x v="1"/>
    <n v="45196"/>
    <n v="138103"/>
    <s v="COFE2302"/>
    <s v="CO273"/>
    <s v="Jairo David Moran Jojoa"/>
    <m/>
    <s v="P900261074"/>
    <s v="900261074 FLOREZ Z Y CIA SCA"/>
    <s v="Z4"/>
    <n v="3001582"/>
    <s v=""/>
    <m/>
    <s v="FC020198_ALOJAM_J.MORAN_TUMACO_DEL_05_AL_08_DEL_09_DEL_2023"/>
    <x v="0"/>
    <n v="507000"/>
    <n v="129.76"/>
    <n v="1365.47"/>
    <n v="507000"/>
    <n v="0"/>
    <d v="2023-09-30T16:42:34"/>
    <n v="1"/>
    <n v="507000"/>
    <s v="C.3.1"/>
    <n v="2"/>
    <s v="4"/>
    <s v="WA"/>
  </r>
  <r>
    <s v="CO"/>
    <s v="CO4PP"/>
    <s v="7140"/>
    <s v="51551003"/>
    <s v="A6"/>
    <s v="GL Posting Popayán (CO)"/>
    <n v="6304877"/>
    <x v="1"/>
    <n v="45191"/>
    <n v="122536"/>
    <s v="COFE2302"/>
    <s v="CO273"/>
    <s v="Jairo David Moran Jojoa"/>
    <m/>
    <s v="P900261074"/>
    <s v="900261074 FLOREZ Z Y CIA SCA"/>
    <s v="Z4"/>
    <n v="3001582"/>
    <s v=""/>
    <m/>
    <s v="FC020198_ALOJAM_J.MORAN_TUMACO_DEL_05_AL_08_DEL_09_DEL_2023"/>
    <x v="0"/>
    <n v="507000"/>
    <n v="129.76"/>
    <n v="1365.47"/>
    <n v="507000"/>
    <n v="0"/>
    <d v="2023-09-28T16:14:12"/>
    <n v="1"/>
    <n v="507000"/>
    <s v="C.3.1"/>
    <n v="2"/>
    <s v="4"/>
    <s v="WA"/>
  </r>
  <r>
    <s v="CO"/>
    <s v="CO"/>
    <s v="7140"/>
    <s v="51551003"/>
    <s v="C2"/>
    <s v="GL Posting UCM (CO)"/>
    <n v="11305106"/>
    <x v="1"/>
    <n v="45175"/>
    <s v="INES"/>
    <s v="COFE2302"/>
    <s v="CO345"/>
    <s v="Javier Giovanni Moreno Gil"/>
    <m/>
    <s v="P19092769"/>
    <s v="19092769 MOISES MORALES"/>
    <s v="E6"/>
    <n v="3001717"/>
    <s v="FC013640"/>
    <m/>
    <s v="AJUST 11305088 FACTURA CAUSADA FC013640 SERV ALOJAMIENTO JAVIER MORENO"/>
    <x v="0"/>
    <n v="-189076"/>
    <n v="-46.28"/>
    <n v="-484.72"/>
    <n v="-189076"/>
    <n v="56"/>
    <d v="2023-09-20T23:00:29"/>
    <n v="1"/>
    <n v="-189076"/>
    <s v="B.1.5"/>
    <n v="2"/>
    <s v="6"/>
    <s v="URR"/>
  </r>
  <r>
    <s v="CO"/>
    <s v="CO"/>
    <s v="7140"/>
    <s v="51551003"/>
    <s v="C2"/>
    <s v="GL Posting UCM (CO)"/>
    <n v="11305088"/>
    <x v="1"/>
    <n v="45175"/>
    <s v="INES"/>
    <s v="COFE2302"/>
    <s v="CO345"/>
    <s v="Javier Giovanni Moreno Gil"/>
    <m/>
    <s v="P19092769"/>
    <s v="19092769 MOISES MORALES"/>
    <s v="E6"/>
    <n v="3001717"/>
    <s v="FC013640"/>
    <m/>
    <s v="FC013640 SERV ALOJAMIENTO JAVIER MORENO"/>
    <x v="0"/>
    <n v="189076"/>
    <n v="46.28"/>
    <n v="484.72"/>
    <n v="189076"/>
    <n v="56"/>
    <d v="2023-09-20T22:07:54"/>
    <n v="1"/>
    <n v="189076"/>
    <s v="B.1.5"/>
    <n v="2"/>
    <s v="6"/>
    <s v="URR"/>
  </r>
  <r>
    <s v="CO"/>
    <s v="CO"/>
    <s v="7140"/>
    <s v="51551003"/>
    <s v="C2"/>
    <s v="GL Posting UCM (CO)"/>
    <n v="11305428"/>
    <x v="1"/>
    <n v="45196"/>
    <s v="INES"/>
    <s v="COFE2302"/>
    <s v="CO353"/>
    <s v="Diego Fernando Monsalve Garcia"/>
    <m/>
    <s v="P830053812"/>
    <s v="830053812 ALIANZA FIDUCIARIA FIDEICOMISO"/>
    <s v="E6"/>
    <n v="3001717"/>
    <s v="FC075303"/>
    <m/>
    <s v="FC075303 SERV ALOJAMIENTO DIEGO MONSALVE"/>
    <x v="0"/>
    <n v="239000"/>
    <n v="61.17"/>
    <n v="643.67999999999995"/>
    <n v="239000"/>
    <n v="147"/>
    <d v="2023-10-03T19:27:43"/>
    <n v="1"/>
    <n v="239000"/>
    <s v="B.1.5"/>
    <n v="2"/>
    <s v="6"/>
    <s v="URR"/>
  </r>
  <r>
    <s v="CO"/>
    <s v="CO"/>
    <s v="7140"/>
    <s v="51551003"/>
    <s v="D2"/>
    <s v="AP Posting UCM (CO)"/>
    <n v="11305456"/>
    <x v="1"/>
    <n v="45196"/>
    <s v="INES"/>
    <s v="COFE2302"/>
    <s v="CO353"/>
    <s v="Diego Fernando Monsalve Garcia"/>
    <m/>
    <s v="P830053812"/>
    <s v="830053812 ALIANZA FIDUCIARIA FIDEICOMISO"/>
    <s v="E6"/>
    <n v="3001717"/>
    <s v="cxp"/>
    <m/>
    <s v="AJUST 11305428 ERROR VALORES FC075303 SERV ALOJAMIENTO DIEGO MONSALVE"/>
    <x v="0"/>
    <n v="-239000"/>
    <n v="-61.17"/>
    <n v="-643.67999999999995"/>
    <n v="-239000"/>
    <n v="147"/>
    <d v="2023-10-03T22:33:20"/>
    <n v="1"/>
    <n v="-239000"/>
    <s v="B.1.5"/>
    <n v="2"/>
    <s v="6"/>
    <s v="URR"/>
  </r>
  <r>
    <s v="CO"/>
    <s v="CO"/>
    <s v="7140"/>
    <s v="51551003"/>
    <s v="C2"/>
    <s v="GL Posting UCM (CO)"/>
    <n v="11305457"/>
    <x v="1"/>
    <n v="45196"/>
    <s v="INES"/>
    <s v="COFE2302"/>
    <s v="CO353"/>
    <s v="Diego Fernando Monsalve Garcia"/>
    <m/>
    <s v="P830053812"/>
    <s v="830053812 ALIANZA FIDUCIARIA FIDEICOMISO"/>
    <s v="E6"/>
    <n v="3001717"/>
    <s v="FC075303"/>
    <m/>
    <s v="FC075303 SERV ALOJAMIENTO DIEGO MONSALVE"/>
    <x v="0"/>
    <n v="239000"/>
    <n v="61.17"/>
    <n v="643.67999999999995"/>
    <n v="239000"/>
    <n v="147"/>
    <d v="2023-10-03T22:37:42"/>
    <n v="1"/>
    <n v="239000"/>
    <s v="B.1.5"/>
    <n v="2"/>
    <s v="6"/>
    <s v="URR"/>
  </r>
  <r>
    <s v="CO"/>
    <s v="CO"/>
    <s v="7140"/>
    <s v="51551003"/>
    <s v="C2"/>
    <s v="GL Posting UCM (CO)"/>
    <n v="11305410"/>
    <x v="1"/>
    <n v="45196"/>
    <s v="INES"/>
    <s v="COFE2302"/>
    <s v="CO353"/>
    <s v="Diego Fernando Monsalve Garcia"/>
    <m/>
    <s v="P28677280"/>
    <s v="28677280 MARIA LUISA GONZALEZ SANCHEZ"/>
    <s v="E6"/>
    <n v="3001717"/>
    <s v="FC000379"/>
    <m/>
    <s v="FC000379 SERV ALOJAMIENTO LAURA DIAZ - LINA LOPEZ  - DIEGO MONSALVE"/>
    <x v="0"/>
    <n v="630000"/>
    <n v="161.24"/>
    <n v="1696.73"/>
    <n v="630000"/>
    <n v="318"/>
    <d v="2023-10-03T18:24:44"/>
    <n v="1"/>
    <n v="630000"/>
    <s v="B.1.5"/>
    <n v="2"/>
    <s v="6"/>
    <s v="URR"/>
  </r>
  <r>
    <s v="CO"/>
    <s v="CO4PP"/>
    <s v="7140"/>
    <s v="51551003"/>
    <s v="A6"/>
    <s v="GL Posting Popayán (CO)"/>
    <n v="6304876"/>
    <x v="1"/>
    <n v="45191"/>
    <n v="122536"/>
    <s v="COFE2302"/>
    <s v="CO387"/>
    <s v="Paola Gicela Angulo Obando"/>
    <m/>
    <s v="P901057457"/>
    <s v="901057457 IRIACA SAS HOTEL MIA"/>
    <s v="E4"/>
    <n v="3001577"/>
    <s v=""/>
    <m/>
    <s v="FC020124_ALOJAM_P.ANGULO_QUIBDO_DEL_10_AL_14_DEL_09_DEL_2023"/>
    <x v="0"/>
    <n v="768000"/>
    <n v="196.56"/>
    <n v="2068.4"/>
    <n v="768000"/>
    <n v="56"/>
    <d v="2023-09-28T16:07:28"/>
    <n v="1"/>
    <n v="768000"/>
    <s v="B.1.5"/>
    <n v="2"/>
    <s v="4"/>
    <s v="WA"/>
  </r>
  <r>
    <s v="CO"/>
    <s v="CO"/>
    <s v="7140"/>
    <s v="51551003"/>
    <s v="C2"/>
    <s v="GL Posting UCM (CO)"/>
    <n v="11305213"/>
    <x v="1"/>
    <n v="45182"/>
    <s v="INES"/>
    <s v="COFE2302"/>
    <s v="CO536"/>
    <s v="Cristian Camilo Zuluaga Rodriguez"/>
    <m/>
    <s v="P901173787"/>
    <s v="901173787 VVC ASOCIADOS"/>
    <s v="E6"/>
    <n v="3001717"/>
    <s v="FC011328"/>
    <m/>
    <s v="FC011328 SERV ALOJAMIENTO CRISTIAN ZULUAGA"/>
    <x v="0"/>
    <n v="190000"/>
    <n v="46.42"/>
    <n v="486.18"/>
    <n v="190000"/>
    <n v="0"/>
    <d v="2023-09-26T23:54:37"/>
    <n v="1"/>
    <n v="190000"/>
    <s v="B.1.5"/>
    <n v="2"/>
    <s v="6"/>
    <s v="URR"/>
  </r>
  <r>
    <s v="CO"/>
    <s v="CO"/>
    <s v="7140"/>
    <s v="51551003"/>
    <s v="C2"/>
    <s v="GL Posting UCM (CO)"/>
    <n v="11305430"/>
    <x v="1"/>
    <n v="45196"/>
    <s v="INES"/>
    <s v="COFE2302"/>
    <s v="CO549"/>
    <s v="Leonardo Jairo Jimenez Zapata"/>
    <m/>
    <s v="P830053812"/>
    <s v="830053812 ALIANZA FIDUCIARIA FIDEICOMISO"/>
    <s v="E6"/>
    <n v="3001717"/>
    <s v="FC074966"/>
    <m/>
    <s v="FC074966 SERV ALOJAMIENTO LEONARDO JIMENEZ"/>
    <x v="0"/>
    <n v="239000"/>
    <n v="61.17"/>
    <n v="643.67999999999995"/>
    <n v="239000"/>
    <n v="147"/>
    <d v="2023-10-03T19:30:47"/>
    <n v="1"/>
    <n v="239000"/>
    <s v="B.1.5"/>
    <n v="2"/>
    <s v="6"/>
    <s v="URR"/>
  </r>
  <r>
    <s v="CO"/>
    <s v="CO"/>
    <s v="7140"/>
    <s v="51551003"/>
    <s v="C2"/>
    <s v="GL Posting UCM (CO)"/>
    <n v="11305205"/>
    <x v="1"/>
    <n v="45182"/>
    <s v="INES"/>
    <s v="COFE2302"/>
    <s v="CO572"/>
    <s v="Lina Maria López Santacruz"/>
    <m/>
    <s v="P901173787"/>
    <s v="901173787 VVC ASOCIADOS"/>
    <s v="E6"/>
    <n v="3001717"/>
    <s v="FC011327"/>
    <m/>
    <s v="FC011327 SERV ALOJAMIENTO LINA LOPEZ"/>
    <x v="0"/>
    <n v="190000"/>
    <n v="46.42"/>
    <n v="486.18"/>
    <n v="190000"/>
    <n v="0"/>
    <d v="2023-09-26T22:52:57"/>
    <n v="1"/>
    <n v="190000"/>
    <s v="B.1.5"/>
    <n v="2"/>
    <s v="6"/>
    <s v="URR"/>
  </r>
  <r>
    <s v="CO"/>
    <s v="CO4PP"/>
    <s v="7140"/>
    <s v="51551003"/>
    <s v="A6"/>
    <s v="GL Posting Popayán (CO)"/>
    <n v="6304969"/>
    <x v="1"/>
    <n v="45196"/>
    <n v="138103"/>
    <s v="COFE2302"/>
    <s v="CO588"/>
    <s v="Angie Lorena Silva Bello"/>
    <m/>
    <s v="P900261074"/>
    <s v="900261074 FLOREZ Z Y CIA SCA"/>
    <s v="Z4"/>
    <n v="3001582"/>
    <s v=""/>
    <m/>
    <s v="FC020359_ALOJAM_L.SILVA_TUMACO_DEL_12_AL_15_DEL_09_DEL_2023"/>
    <x v="0"/>
    <n v="507000"/>
    <n v="129.76"/>
    <n v="1365.47"/>
    <n v="507000"/>
    <n v="0"/>
    <d v="2023-09-30T17:40:12"/>
    <n v="1"/>
    <n v="507000"/>
    <s v="C.3.1"/>
    <n v="2"/>
    <s v="4"/>
    <s v="WA"/>
  </r>
  <r>
    <s v="CO"/>
    <s v="CO6UR"/>
    <s v="7140"/>
    <s v="51551003"/>
    <s v="C2"/>
    <s v="GL Posting UCM (CO)"/>
    <n v="11305717"/>
    <x v="1"/>
    <n v="45196"/>
    <n v="136577"/>
    <s v="COFE2302"/>
    <s v="CO599"/>
    <s v="Angelica Pino Mena"/>
    <m/>
    <s v="P8345227"/>
    <s v="8345227 GARCES RESTREPO JUAN GUILLERMO"/>
    <s v="E6"/>
    <n v="3001717"/>
    <s v=""/>
    <m/>
    <s v="COFE2302_FC100569_HOTEL REFUGIO DEL JAGUAR_ALOJAMIENTO_SOLANGIE ROJAS"/>
    <x v="0"/>
    <n v="123261"/>
    <n v="31.55"/>
    <n v="331.97"/>
    <n v="123261"/>
    <n v="147"/>
    <d v="2023-10-06T00:50:33"/>
    <n v="1"/>
    <n v="123261"/>
    <s v="B.1.5"/>
    <n v="2"/>
    <s v="6"/>
    <s v="URR"/>
  </r>
  <r>
    <s v="CO"/>
    <s v="CO"/>
    <s v="7140"/>
    <s v="51551003"/>
    <s v="D2"/>
    <s v="AP Posting UCM (CO)"/>
    <n v="11305322"/>
    <x v="1"/>
    <n v="45182"/>
    <n v="126834"/>
    <s v="COFE2302"/>
    <s v="CO999"/>
    <s v="Resource Default"/>
    <m/>
    <s v="P28677280"/>
    <s v="28677280 MARIA LUISA GONZALEZ SANCHEZ"/>
    <s v="E6"/>
    <n v="3001717"/>
    <s v=""/>
    <m/>
    <s v="NC000032_FC000338_ALOJAMIENTO EQUIPO EDUCACION_INGRESO SAE TOLIMA"/>
    <x v="0"/>
    <n v="-1190000"/>
    <n v="-295.17"/>
    <n v="-3009.6"/>
    <n v="-1190000"/>
    <n v="318"/>
    <d v="2023-09-29T00:08:02"/>
    <n v="1"/>
    <n v="-1190000"/>
    <s v="B.1.5"/>
    <n v="2"/>
    <s v="6"/>
    <s v="URR"/>
  </r>
  <r>
    <s v="CO"/>
    <s v="CO"/>
    <s v="7140"/>
    <s v="51551003"/>
    <s v="D2"/>
    <s v="AP Posting UCM (CO)"/>
    <n v="11305321"/>
    <x v="1"/>
    <n v="45182"/>
    <n v="126834"/>
    <s v="COFE2302"/>
    <s v="CO999"/>
    <s v="Resource Default"/>
    <m/>
    <s v="P28677280"/>
    <s v="28677280 MARIA LUISA GONZALEZ SANCHEZ"/>
    <s v="E6"/>
    <n v="3001717"/>
    <s v=""/>
    <m/>
    <s v="NC000033_FC000339_ALOJAMIENTO CHAPARRAL TOLIMA EQUIPO EDUCACION"/>
    <x v="0"/>
    <n v="-1610000"/>
    <n v="-399.34"/>
    <n v="-4071.8"/>
    <n v="-1610000"/>
    <n v="318"/>
    <d v="2023-09-29T00:04:13"/>
    <n v="1"/>
    <n v="-1610000"/>
    <s v="B.1.5"/>
    <n v="2"/>
    <s v="6"/>
    <s v="URR"/>
  </r>
  <r>
    <s v="CO"/>
    <s v="CO4PP"/>
    <s v="7140"/>
    <s v="51551004"/>
    <s v="A6"/>
    <s v="GL Posting Popayán (CO)"/>
    <n v="6305204"/>
    <x v="1"/>
    <n v="45198"/>
    <n v="122536"/>
    <s v="COFE2302"/>
    <s v="CO999"/>
    <s v="Resource Default"/>
    <m/>
    <s v="P900648161"/>
    <s v="900648161 INVERSIONES CATEDRAL PLAZA"/>
    <s v="Z4"/>
    <n v="3001582"/>
    <s v=""/>
    <m/>
    <s v="RECLA_TRANS#_6304173_FC015965_CLO2952-2_PAGO1/1_ENCUENTRO SOPORTE WA"/>
    <x v="0"/>
    <n v="16098148"/>
    <n v="4074.28"/>
    <n v="41542.239999999998"/>
    <n v="16098148"/>
    <n v="0"/>
    <d v="2023-10-04T00:49:29"/>
    <n v="1"/>
    <n v="16098148"/>
    <s v="C.3.1"/>
    <n v="2"/>
    <s v="4"/>
    <s v="WA"/>
  </r>
  <r>
    <s v="CO"/>
    <s v="CO4QB"/>
    <s v="7140"/>
    <s v="51551005"/>
    <s v="C4"/>
    <s v="GL Posting Chocó (CO)"/>
    <n v="13301160"/>
    <x v="1"/>
    <n v="45177"/>
    <s v="LORO"/>
    <s v="COFE2302"/>
    <s v="CO218"/>
    <s v="Leonardo Favio Gonzalez Marin"/>
    <m/>
    <s v="P840000082"/>
    <s v="840000082 ROMERO Y BURGOS Y CIA S EN C"/>
    <s v="Z4"/>
    <n v="3001582"/>
    <s v=""/>
    <m/>
    <s v="C_FC016190_ACPM_22.5GL_$9.150_L.GONZALEZ_REVISION Y MANTENIMIENTO A PASTO 200.000 KM TOYOYA HILUX URW114"/>
    <x v="0"/>
    <n v="205875"/>
    <n v="50.3"/>
    <n v="526.79999999999995"/>
    <n v="205875"/>
    <n v="316"/>
    <d v="2023-09-15T21:39:33"/>
    <n v="1"/>
    <n v="205875"/>
    <s v="C.3.1"/>
    <n v="2"/>
    <s v="4"/>
    <s v="WA"/>
  </r>
  <r>
    <s v="CO"/>
    <s v="CO4QB"/>
    <s v="7140"/>
    <s v="51551005"/>
    <s v="C4"/>
    <s v="GL Posting Chocó (CO)"/>
    <n v="13301160"/>
    <x v="1"/>
    <n v="45177"/>
    <s v="LORO"/>
    <s v="COFE2302"/>
    <s v="CO218"/>
    <s v="Leonardo Favio Gonzalez Marin"/>
    <m/>
    <s v="P840000082"/>
    <s v="840000082 ROMERO Y BURGOS Y CIA S EN C"/>
    <s v="Z4"/>
    <n v="3001582"/>
    <s v=""/>
    <m/>
    <s v="C_FC016190_ACPM_22.5GL_$9.150_L.GONZALEZ_REVISION Y MANTENIMIENTO A PASTO 200.000 KM TOYOYA HILUX URW114"/>
    <x v="0"/>
    <n v="206"/>
    <n v="0.05"/>
    <n v="0.53"/>
    <n v="206"/>
    <n v="0"/>
    <d v="2023-09-15T21:39:33"/>
    <n v="1"/>
    <n v="206"/>
    <s v="C.3.1"/>
    <n v="2"/>
    <s v="4"/>
    <s v="WA"/>
  </r>
  <r>
    <s v="CO"/>
    <s v="CO4QB"/>
    <s v="7140"/>
    <s v="51551005"/>
    <s v="C4"/>
    <s v="GL Posting Chocó (CO)"/>
    <n v="13301160"/>
    <x v="1"/>
    <n v="45177"/>
    <s v="LORO"/>
    <s v="COFE2302"/>
    <s v="CO218"/>
    <s v="Leonardo Favio Gonzalez Marin"/>
    <m/>
    <s v="P840000082"/>
    <s v="840000082 ROMERO Y BURGOS Y CIA S EN C"/>
    <s v="Z4"/>
    <n v="3001582"/>
    <s v=""/>
    <m/>
    <s v="C_FC016229_ACPM_16,66GL_$9.150_L.GONZALEZ_TRASLADO PERSONAL NRC PASTO TUIMACO"/>
    <x v="0"/>
    <n v="152439"/>
    <n v="37.24"/>
    <n v="390.07"/>
    <n v="152439"/>
    <n v="316"/>
    <d v="2023-09-15T21:39:33"/>
    <n v="1"/>
    <n v="152439"/>
    <s v="C.3.1"/>
    <n v="2"/>
    <s v="4"/>
    <s v="WA"/>
  </r>
  <r>
    <s v="CO"/>
    <s v="CO4QB"/>
    <s v="7140"/>
    <s v="51551005"/>
    <s v="C4"/>
    <s v="GL Posting Chocó (CO)"/>
    <n v="13301160"/>
    <x v="1"/>
    <n v="45177"/>
    <s v="LORO"/>
    <s v="COFE2302"/>
    <s v="CO218"/>
    <s v="Leonardo Favio Gonzalez Marin"/>
    <m/>
    <s v="P840000082"/>
    <s v="840000082 ROMERO Y BURGOS Y CIA S EN C"/>
    <s v="Z4"/>
    <n v="3001582"/>
    <s v=""/>
    <m/>
    <s v="C_FC016229_ACPM_16,66GL_$9.150_L.GONZALEZ_TRASLADO PERSONAL NRC PASTO TUIMACO"/>
    <x v="0"/>
    <n v="152"/>
    <n v="0.04"/>
    <n v="0.39"/>
    <n v="152"/>
    <n v="0"/>
    <d v="2023-09-15T21:39:33"/>
    <n v="1"/>
    <n v="152"/>
    <s v="C.3.1"/>
    <n v="2"/>
    <s v="4"/>
    <s v="WA"/>
  </r>
  <r>
    <s v="CO"/>
    <s v="CO3OC"/>
    <s v="7140"/>
    <s v="52351005"/>
    <s v="A3"/>
    <s v="GL Posting Ocaña (CO)"/>
    <n v="3300881"/>
    <x v="1"/>
    <n v="45197"/>
    <s v="EIMA"/>
    <s v="COFE2302"/>
    <n v="124677"/>
    <s v="Diana Carolina Prada"/>
    <m/>
    <s v="P901484224"/>
    <s v="901484224 TRANSPORTES Y LOGISTICA ORTIZ S.A.S."/>
    <s v="E3"/>
    <n v="3001812"/>
    <s v=""/>
    <m/>
    <s v="FC000267_OCA2928_T_DPRADA_ACTIVIDADES DE SEGUIMIENTO_FORMACION DOCENTE"/>
    <x v="0"/>
    <n v="1650000"/>
    <n v="403.06"/>
    <n v="4241.37"/>
    <n v="1650000"/>
    <n v="306"/>
    <d v="2023-10-03T23:24:48"/>
    <n v="1"/>
    <n v="1650000"/>
    <s v="B.1.5"/>
    <n v="2"/>
    <s v="3"/>
    <s v="NE"/>
  </r>
  <r>
    <s v="CO"/>
    <s v="CO3CU"/>
    <s v="7140"/>
    <s v="52351005"/>
    <s v="A2"/>
    <s v="GL Posting Cucuta (CO)"/>
    <n v="2302563"/>
    <x v="1"/>
    <n v="45175"/>
    <s v="AN52"/>
    <s v="COFE2302"/>
    <n v="124677"/>
    <s v="Diana Carolina Prada"/>
    <m/>
    <s v="P444444053"/>
    <s v="444444053 TRANSPORTE INTERNO NRC"/>
    <s v="E3"/>
    <n v="3001812"/>
    <s v=""/>
    <m/>
    <s v="PTUI_T_URB_DPRADA_ACTIVIDADES SEGUIMIENTO"/>
    <x v="0"/>
    <n v="7000"/>
    <n v="1.71"/>
    <n v="17.95"/>
    <n v="7000"/>
    <n v="0"/>
    <d v="2023-09-20T21:29:23"/>
    <n v="1"/>
    <n v="7000"/>
    <s v="B.1.5"/>
    <n v="2"/>
    <s v="3"/>
    <s v="NE"/>
  </r>
  <r>
    <s v="CO"/>
    <s v="CO3CU"/>
    <s v="7140"/>
    <s v="52351005"/>
    <s v="A2"/>
    <s v="GL Posting Cucuta (CO)"/>
    <n v="2302563"/>
    <x v="1"/>
    <n v="45175"/>
    <s v="AN52"/>
    <s v="COFE2302"/>
    <n v="124677"/>
    <s v="Diana Carolina Prada"/>
    <m/>
    <s v="P444444053"/>
    <s v="444444053 TRANSPORTE INTERNO NRC"/>
    <s v="E3"/>
    <n v="3001812"/>
    <s v=""/>
    <m/>
    <s v="PTUI_T_URB_DPRADA_ACTIVIDADES SEGUIMIENTO"/>
    <x v="0"/>
    <n v="14000"/>
    <n v="3.43"/>
    <n v="35.89"/>
    <n v="14000"/>
    <n v="0"/>
    <d v="2023-09-20T21:29:23"/>
    <n v="1"/>
    <n v="14000"/>
    <s v="B.1.5"/>
    <n v="2"/>
    <s v="3"/>
    <s v="NE"/>
  </r>
  <r>
    <s v="CO"/>
    <s v="CO3CU"/>
    <s v="7140"/>
    <s v="52351005"/>
    <s v="A2"/>
    <s v="GL Posting Cucuta (CO)"/>
    <n v="2302657"/>
    <x v="1"/>
    <n v="45197"/>
    <s v="AN52"/>
    <s v="COFE2302"/>
    <n v="124677"/>
    <s v="Diana Carolina Prada"/>
    <m/>
    <s v="P444444053"/>
    <s v="444444053 TRANSPORTE INTERNO NRC"/>
    <s v="E3"/>
    <n v="3001812"/>
    <s v=""/>
    <m/>
    <s v="PCV_V_DPRADA_SEGUIMIENTO ACTIVIDADES"/>
    <x v="0"/>
    <n v="33000"/>
    <n v="8.06"/>
    <n v="84.83"/>
    <n v="33000"/>
    <n v="0"/>
    <d v="2023-10-02T01:09:59"/>
    <n v="1"/>
    <n v="33000"/>
    <s v="B.1.5"/>
    <n v="2"/>
    <s v="3"/>
    <s v="NE"/>
  </r>
  <r>
    <s v="CO"/>
    <s v="CO3CU"/>
    <s v="7140"/>
    <s v="52351005"/>
    <s v="A2"/>
    <s v="GL Posting Cucuta (CO)"/>
    <n v="2302657"/>
    <x v="1"/>
    <n v="45197"/>
    <s v="AN52"/>
    <s v="COFE2302"/>
    <n v="124677"/>
    <s v="Diana Carolina Prada"/>
    <m/>
    <s v="P444444053"/>
    <s v="444444053 TRANSPORTE INTERNO NRC"/>
    <s v="E2"/>
    <n v="3001734"/>
    <s v=""/>
    <m/>
    <s v="PCV_V_DPRADA_SEGUIMIENTO ACTIVIDADES"/>
    <x v="0"/>
    <n v="95000"/>
    <n v="23.21"/>
    <n v="244.2"/>
    <n v="95000"/>
    <n v="0"/>
    <d v="2023-10-02T01:09:59"/>
    <n v="1"/>
    <n v="95000"/>
    <s v="B.1.5"/>
    <n v="2"/>
    <s v="2"/>
    <s v="CO"/>
  </r>
  <r>
    <s v="CO"/>
    <s v="CO3CU"/>
    <s v="7140"/>
    <s v="52351005"/>
    <s v="A2"/>
    <s v="GL Posting Cucuta (CO)"/>
    <n v="2302640"/>
    <x v="1"/>
    <n v="45191"/>
    <n v="10848"/>
    <s v="COFE2302"/>
    <n v="124677"/>
    <s v="Diana Carolina Prada"/>
    <m/>
    <s v="P901484224"/>
    <s v="901484224 TRANSPORTES Y LOGISTICA ORTIZ S.A.S."/>
    <s v="E3"/>
    <n v="3001812"/>
    <s v=""/>
    <m/>
    <s v="FC000285_CTA5396 T_SEGUIMIENTO DE ACTIVIDADES"/>
    <x v="0"/>
    <n v="1650000"/>
    <n v="422.3"/>
    <n v="4443.83"/>
    <n v="1650000"/>
    <n v="306"/>
    <d v="2023-09-29T19:35:03"/>
    <n v="1"/>
    <n v="1650000"/>
    <s v="B.1.5"/>
    <n v="2"/>
    <s v="3"/>
    <s v="NE"/>
  </r>
  <r>
    <s v="CO"/>
    <s v="CO4PP"/>
    <s v="7140"/>
    <s v="52351005"/>
    <s v="A6"/>
    <s v="GL Posting Popayán (CO)"/>
    <n v="6304614"/>
    <x v="1"/>
    <n v="45176"/>
    <n v="10086"/>
    <s v="COFE2302"/>
    <n v="124932"/>
    <s v="Gina Alejandra Guevara Gomez"/>
    <m/>
    <s v="P444444053"/>
    <s v="444444053 TRANSPORTE INTERNO NRC"/>
    <s v="Z4"/>
    <n v="3001582"/>
    <s v=""/>
    <m/>
    <s v="T_PTU124932_TRANSPORTE_GGUEVARA_SEMINARIO FINANZAS"/>
    <x v="0"/>
    <n v="140000"/>
    <n v="34.200000000000003"/>
    <n v="358.24"/>
    <n v="140000"/>
    <n v="0"/>
    <d v="2023-09-14T18:59:59"/>
    <n v="1"/>
    <n v="140000"/>
    <s v="C.3.1"/>
    <n v="2"/>
    <s v="4"/>
    <s v="WA"/>
  </r>
  <r>
    <s v="CO"/>
    <s v="CO4TC"/>
    <s v="7140"/>
    <s v="52351005"/>
    <s v="A7"/>
    <s v="GL Posting Tumaco (CO)"/>
    <n v="7300897"/>
    <x v="1"/>
    <n v="45191"/>
    <n v="125062"/>
    <s v="COFE2302"/>
    <n v="125336"/>
    <s v="John Alexander Benitez Leiton"/>
    <m/>
    <s v="P444444053"/>
    <s v="444444053 TRANSPORTE INTERNO NRC"/>
    <s v="Z4"/>
    <n v="3001582"/>
    <s v=""/>
    <m/>
    <s v="T_PTU125336_TRANSPORTE_J.BENITEZ_MISION MANTENIMIENTO PREVENTIVO FLOTA"/>
    <x v="0"/>
    <n v="422000"/>
    <n v="108.01"/>
    <n v="1136.54"/>
    <n v="422000"/>
    <n v="0"/>
    <d v="2023-09-27T22:43:44"/>
    <n v="1"/>
    <n v="422000"/>
    <s v="C.3.1"/>
    <n v="2"/>
    <s v="4"/>
    <s v="WA"/>
  </r>
  <r>
    <s v="CO"/>
    <s v="CO4QB"/>
    <s v="7140"/>
    <s v="52351005"/>
    <s v="C4"/>
    <s v="GL Posting Chocó (CO)"/>
    <n v="13301355"/>
    <x v="1"/>
    <n v="45198"/>
    <s v="M326"/>
    <s v="COFE2302"/>
    <n v="126178"/>
    <s v="Edinson de Jesús Gómez Villadiego"/>
    <m/>
    <s v="P444444053"/>
    <s v="444444053 TRANSPORTE INTERNO NRC"/>
    <s v="Z4"/>
    <n v="3001582"/>
    <s v=""/>
    <m/>
    <s v="RECLASIF_13301000_T_PTU126178_TRANSP_E.GOMEZ_ENCUENTRO SOPORTES WA 2023"/>
    <x v="0"/>
    <n v="150000"/>
    <n v="37.21"/>
    <n v="379.36"/>
    <n v="150000"/>
    <n v="0"/>
    <d v="2023-10-03T22:15:11"/>
    <n v="1"/>
    <n v="150000"/>
    <s v="C.3.1"/>
    <n v="2"/>
    <s v="4"/>
    <s v="WA"/>
  </r>
  <r>
    <s v="CO"/>
    <s v="CO3CU"/>
    <s v="7140"/>
    <s v="52351005"/>
    <s v="A2"/>
    <s v="GL Posting Cucuta (CO)"/>
    <n v="2302639"/>
    <x v="1"/>
    <n v="45191"/>
    <n v="10848"/>
    <s v="COFE2302"/>
    <n v="127059"/>
    <s v="Diana Carolina Guerra"/>
    <m/>
    <s v="P901484224"/>
    <s v="901484224 TRANSPORTES Y LOGISTICA ORTIZ S.A.S."/>
    <s v="E3"/>
    <n v="3001812"/>
    <s v=""/>
    <m/>
    <s v="FC000279_CTA5394 T_SEGUIMIENTO DE ACTIVIDADES EDUCATIVAS"/>
    <x v="0"/>
    <n v="3000000"/>
    <n v="767.82"/>
    <n v="8079.69"/>
    <n v="3000000"/>
    <n v="306"/>
    <d v="2023-09-29T19:32:42"/>
    <n v="1"/>
    <n v="3000000"/>
    <s v="B.1.5"/>
    <n v="2"/>
    <s v="3"/>
    <s v="NE"/>
  </r>
  <r>
    <s v="CO"/>
    <s v="CO3CU"/>
    <s v="7140"/>
    <s v="52351005"/>
    <s v="A2"/>
    <s v="GL Posting Cucuta (CO)"/>
    <n v="2302613"/>
    <x v="1"/>
    <n v="45194"/>
    <s v="AN52"/>
    <s v="COFE2302"/>
    <n v="127059"/>
    <s v="Diana Carolina Guerra"/>
    <m/>
    <s v="P444444053"/>
    <s v="444444053 TRANSPORTE INTERNO NRC"/>
    <s v="E3"/>
    <n v="3001812"/>
    <s v=""/>
    <m/>
    <s v="PTU_T_URB_CGUERRA_SEGUIMIENTO ACTIVIDADES"/>
    <x v="0"/>
    <n v="14000"/>
    <n v="3.58"/>
    <n v="37.71"/>
    <n v="14000"/>
    <n v="0"/>
    <d v="2023-09-28T21:48:43"/>
    <n v="1"/>
    <n v="14000"/>
    <s v="B.1.5"/>
    <n v="2"/>
    <s v="3"/>
    <s v="NE"/>
  </r>
  <r>
    <s v="CO"/>
    <s v="CO4PP"/>
    <s v="7140"/>
    <s v="52351005"/>
    <s v="A6"/>
    <s v="GL Posting Popayán (CO)"/>
    <n v="6304647"/>
    <x v="1"/>
    <n v="45174"/>
    <s v="ELM7"/>
    <s v="COFE2302"/>
    <n v="131174"/>
    <s v="Katherin Daniela Rosero Barbosa"/>
    <m/>
    <s v="P444444053"/>
    <s v="444444053 TRANSPORTE INTERNO NRC"/>
    <s v="Z4"/>
    <n v="3001582"/>
    <s v=""/>
    <m/>
    <s v="T_PTU131174_TRANSPORTE_D.BARBOSA_ENCUENTRO_RRHH_SANTA_MARTA"/>
    <x v="0"/>
    <n v="160000"/>
    <n v="39.159999999999997"/>
    <n v="410.18"/>
    <n v="160000"/>
    <n v="0"/>
    <d v="2023-09-16T00:45:19"/>
    <n v="1"/>
    <n v="160000"/>
    <s v="C.3.1"/>
    <n v="2"/>
    <s v="4"/>
    <s v="WA"/>
  </r>
  <r>
    <s v="CO"/>
    <s v="CO4QB"/>
    <s v="7140"/>
    <s v="52351005"/>
    <s v="C4"/>
    <s v="GL Posting Chocó (CO)"/>
    <n v="13301331"/>
    <x v="1"/>
    <n v="45197"/>
    <n v="10086"/>
    <s v="COFE2302"/>
    <n v="133779"/>
    <s v="Fabian Giordano Florez Martinez"/>
    <m/>
    <s v="P11803894"/>
    <s v="11803894 ECHAVARRIA REYES ALBEIRO"/>
    <s v="Z4"/>
    <n v="3001582"/>
    <s v=""/>
    <m/>
    <s v="WA021541_QBO1717_TRANSPORTE TERRESTRE STAFF_TARIFA_10X1000_SERVICIOS_QUIBDO"/>
    <x v="0"/>
    <n v="1600000"/>
    <n v="390.85"/>
    <n v="4112.8500000000004"/>
    <n v="1600000"/>
    <n v="306"/>
    <d v="2023-10-02T04:48:56"/>
    <n v="1"/>
    <n v="1600000"/>
    <s v="C.3.1"/>
    <n v="2"/>
    <s v="4"/>
    <s v="WA"/>
  </r>
  <r>
    <s v="CO"/>
    <s v="CO4PP"/>
    <s v="7140"/>
    <s v="52351005"/>
    <s v="A7"/>
    <s v="GL Posting Tumaco (CO)"/>
    <n v="7300882"/>
    <x v="1"/>
    <n v="45189"/>
    <n v="125062"/>
    <s v="COFE2302"/>
    <n v="136403"/>
    <s v="Natalia. Delgado Amezquita"/>
    <m/>
    <s v="P444444053"/>
    <s v="444444053 TRANSPORTE INTERNO NRC"/>
    <s v="Z4"/>
    <n v="3001582"/>
    <s v=""/>
    <m/>
    <s v="T_PTU136403_TRANSPORTE_N.DELGADO_MISION MODULO PRESENCIAL CURSO DE PILOTO DRONE"/>
    <x v="0"/>
    <n v="100000"/>
    <n v="25.31"/>
    <n v="265.08999999999997"/>
    <n v="100000"/>
    <n v="0"/>
    <d v="2023-09-21T17:22:34"/>
    <n v="1"/>
    <n v="100000"/>
    <s v="C.3.1"/>
    <n v="2"/>
    <s v="4"/>
    <s v="WA"/>
  </r>
  <r>
    <s v="CO"/>
    <s v="CO4PP"/>
    <s v="7140"/>
    <s v="52351005"/>
    <s v="A6"/>
    <s v="GL Posting Popayán (CO)"/>
    <n v="6304595"/>
    <x v="1"/>
    <n v="45174"/>
    <n v="10086"/>
    <s v="COFE2302"/>
    <n v="136672"/>
    <s v="Diana Magali Hurtado Perea"/>
    <m/>
    <s v="P444444053"/>
    <s v="444444053 TRANSPORTE INTERNO NRC"/>
    <s v="Z4"/>
    <n v="3001582"/>
    <s v=""/>
    <m/>
    <s v="T_PTU136672_TRANSPORTE_DHURTADO_MISION TUMACO CONCILIACION HOTELES"/>
    <x v="0"/>
    <n v="193000"/>
    <n v="47.24"/>
    <n v="494.78"/>
    <n v="193000"/>
    <n v="0"/>
    <d v="2023-09-13T22:27:11"/>
    <n v="1"/>
    <n v="193000"/>
    <s v="C.3.1"/>
    <n v="2"/>
    <s v="4"/>
    <s v="WA"/>
  </r>
  <r>
    <s v="CO"/>
    <s v="CO3SM"/>
    <s v="7140"/>
    <s v="52351005"/>
    <s v="C7"/>
    <s v="GL Posting Riohacha (CO)"/>
    <n v="16300403"/>
    <x v="1"/>
    <n v="45198"/>
    <n v="130437"/>
    <s v="COFE2302"/>
    <n v="139077"/>
    <s v="DALIA CANTILLO"/>
    <m/>
    <s v="P77027801"/>
    <s v="77027801 IBAÑEZ PADILLA ANTONIO"/>
    <s v="E3"/>
    <n v="3001812"/>
    <s v=""/>
    <m/>
    <s v="NE023125_RCH0583_T_EDUCACION_GUAJIRA"/>
    <x v="0"/>
    <n v="2260000"/>
    <n v="552.07000000000005"/>
    <n v="5809.4"/>
    <n v="2260000"/>
    <n v="318"/>
    <d v="2023-09-30T00:07:44"/>
    <n v="1"/>
    <n v="2260000"/>
    <s v="B.1.5"/>
    <n v="2"/>
    <s v="3"/>
    <s v="NE"/>
  </r>
  <r>
    <s v="CO"/>
    <s v="CO3SM"/>
    <s v="7140"/>
    <s v="52351005"/>
    <s v="C7"/>
    <s v="GL Posting Riohacha (CO)"/>
    <n v="16300419"/>
    <x v="1"/>
    <n v="45198"/>
    <n v="130437"/>
    <s v="COFE2302"/>
    <n v="139077"/>
    <s v="DALIA CANTILLO"/>
    <m/>
    <s v="P77027801"/>
    <s v="77027801 IBAÑEZ PADILLA ANTONIO"/>
    <s v="E3"/>
    <n v="3001812"/>
    <s v=""/>
    <m/>
    <s v="REV_TR16300403_NE023125_RCH0583_T_EDUCACION_GUAJIRA"/>
    <x v="0"/>
    <n v="-2260000"/>
    <n v="-552.07000000000005"/>
    <n v="-5809.4"/>
    <n v="-2260000"/>
    <n v="318"/>
    <d v="2023-10-06T19:29:25"/>
    <n v="1"/>
    <n v="-2260000"/>
    <s v="B.1.5"/>
    <n v="2"/>
    <s v="3"/>
    <s v="NE"/>
  </r>
  <r>
    <s v="CO"/>
    <s v="CO3SM"/>
    <s v="7140"/>
    <s v="52351005"/>
    <s v="C7"/>
    <s v="GL Posting Riohacha (CO)"/>
    <n v="16300419"/>
    <x v="1"/>
    <n v="45198"/>
    <n v="130437"/>
    <s v="COFE2302"/>
    <n v="139077"/>
    <s v="DALIA CANTILLO"/>
    <m/>
    <s v="P77027801"/>
    <s v="77027801 IBAÑEZ PADILLA ANTONIO"/>
    <s v="E3"/>
    <n v="3001812"/>
    <s v=""/>
    <m/>
    <s v="NE023125_RCH0583_T_EDUCACION_GUAJIRA"/>
    <x v="0"/>
    <n v="2260000"/>
    <n v="552.07000000000005"/>
    <n v="5809.4"/>
    <n v="2260000"/>
    <n v="306"/>
    <d v="2023-10-06T19:29:25"/>
    <n v="1"/>
    <n v="2260000"/>
    <s v="B.1.5"/>
    <n v="2"/>
    <s v="3"/>
    <s v="NE"/>
  </r>
  <r>
    <s v="CO"/>
    <s v="CO4TC"/>
    <s v="7140"/>
    <s v="52351005"/>
    <s v="A7"/>
    <s v="GL Posting Tumaco (CO)"/>
    <n v="7300890"/>
    <x v="1"/>
    <n v="45191"/>
    <n v="125062"/>
    <s v="COFE2302"/>
    <n v="139083"/>
    <s v="Camila Alexandra Erazo"/>
    <m/>
    <s v="P98428944"/>
    <s v="98428944 CHEMEZ MARQUEZ FELIX IVAN"/>
    <s v="E4"/>
    <n v="3001577"/>
    <s v=""/>
    <m/>
    <s v="WA021616_TCO2573_PAGO_SERVICIO TRANSPORTE STAFF_RTA TCO PASTO"/>
    <x v="0"/>
    <n v="1400000"/>
    <n v="358.32"/>
    <n v="3770.52"/>
    <n v="1400000"/>
    <n v="306"/>
    <d v="2023-09-26T22:22:13"/>
    <n v="1"/>
    <n v="1400000"/>
    <s v="B.1.5"/>
    <n v="2"/>
    <s v="4"/>
    <s v="WA"/>
  </r>
  <r>
    <s v="CO"/>
    <s v="CO3SM"/>
    <s v="7140"/>
    <s v="52351005"/>
    <s v="C7"/>
    <s v="GL Posting Riohacha (CO)"/>
    <n v="16300419"/>
    <x v="1"/>
    <n v="45198"/>
    <n v="130437"/>
    <s v="COFE2302"/>
    <n v="139091"/>
    <s v="Anuar Pacheco Padilla"/>
    <m/>
    <s v="P77027801"/>
    <s v="77027801 IBAÑEZ PADILLA ANTONIO"/>
    <s v="E3"/>
    <n v="3001812"/>
    <s v=""/>
    <m/>
    <s v="REV_TR16300404_NE023126_RCH0584_T_EDUCACION_GUAJIRA_CESAR"/>
    <x v="0"/>
    <n v="-2260000"/>
    <n v="-552.07000000000005"/>
    <n v="-5809.4"/>
    <n v="-2260000"/>
    <n v="318"/>
    <d v="2023-10-06T19:29:25"/>
    <n v="1"/>
    <n v="-2260000"/>
    <s v="B.1.5"/>
    <n v="2"/>
    <s v="3"/>
    <s v="NE"/>
  </r>
  <r>
    <s v="CO"/>
    <s v="CO3SM"/>
    <s v="7140"/>
    <s v="52351005"/>
    <s v="C7"/>
    <s v="GL Posting Riohacha (CO)"/>
    <n v="16300419"/>
    <x v="1"/>
    <n v="45198"/>
    <n v="130437"/>
    <s v="COFE2302"/>
    <n v="139091"/>
    <s v="Anuar Pacheco Padilla"/>
    <m/>
    <s v="P77027801"/>
    <s v="77027801 IBAÑEZ PADILLA ANTONIO"/>
    <s v="E3"/>
    <n v="3001812"/>
    <s v=""/>
    <m/>
    <s v="NE023126_RCH0584_T_EDUCACION_GUAJIRA_CESAR"/>
    <x v="0"/>
    <n v="2260000"/>
    <n v="552.07000000000005"/>
    <n v="5809.4"/>
    <n v="2260000"/>
    <n v="306"/>
    <d v="2023-10-06T19:29:25"/>
    <n v="1"/>
    <n v="2260000"/>
    <s v="B.1.5"/>
    <n v="2"/>
    <s v="3"/>
    <s v="NE"/>
  </r>
  <r>
    <s v="CO"/>
    <s v="CO3SM"/>
    <s v="7140"/>
    <s v="52351005"/>
    <s v="C7"/>
    <s v="GL Posting Riohacha (CO)"/>
    <n v="16300404"/>
    <x v="1"/>
    <n v="45198"/>
    <n v="130437"/>
    <s v="COFE2302"/>
    <n v="139091"/>
    <s v="Anuar Pacheco Padilla"/>
    <m/>
    <s v="P77027801"/>
    <s v="77027801 IBAÑEZ PADILLA ANTONIO"/>
    <s v="E3"/>
    <n v="3001812"/>
    <s v=""/>
    <m/>
    <s v="NE023126_RCH0584_T_EDU_GUAJIRA_CESAR"/>
    <x v="0"/>
    <n v="2260000"/>
    <n v="552.07000000000005"/>
    <n v="5809.4"/>
    <n v="2260000"/>
    <n v="318"/>
    <d v="2023-09-30T00:10:36"/>
    <n v="1"/>
    <n v="2260000"/>
    <s v="B.1.5"/>
    <n v="2"/>
    <s v="3"/>
    <s v="NE"/>
  </r>
  <r>
    <s v="CO"/>
    <s v="CO4PP"/>
    <s v="7140"/>
    <s v="52351005"/>
    <s v="A7"/>
    <s v="GL Posting Tumaco (CO)"/>
    <n v="7300841"/>
    <x v="1"/>
    <n v="45175"/>
    <n v="125062"/>
    <s v="COFE2302"/>
    <n v="139413"/>
    <s v="Karen Johana Valenzuela"/>
    <m/>
    <s v="P444444053"/>
    <s v="444444053 TRANSPORTE INTERNO NRC"/>
    <s v="E4"/>
    <n v="3001577"/>
    <s v=""/>
    <m/>
    <s v="T_PTU139413_TRANSPORTE_K.VALENZUELA_MISION TALLER DE FORMACION Y CAPACITACION"/>
    <x v="0"/>
    <n v="90000"/>
    <n v="22.03"/>
    <n v="230.73"/>
    <n v="90000"/>
    <n v="0"/>
    <d v="2023-09-14T15:58:09"/>
    <n v="1"/>
    <n v="90000"/>
    <s v="B.1.5"/>
    <n v="2"/>
    <s v="4"/>
    <s v="WA"/>
  </r>
  <r>
    <s v="CO"/>
    <s v="CO4PP"/>
    <s v="7140"/>
    <s v="52351005"/>
    <s v="A6"/>
    <s v="GL Posting Popayán (CO)"/>
    <n v="6304718"/>
    <x v="1"/>
    <n v="45177"/>
    <n v="10086"/>
    <s v="COFE2302"/>
    <n v="139927"/>
    <s v="Jesica Daniela Riascos Muñoz"/>
    <m/>
    <s v="P444444053"/>
    <s v="444444053 TRANSPORTE INTERNO NRC"/>
    <s v="Z4"/>
    <n v="3001582"/>
    <s v=""/>
    <m/>
    <s v="T_PTU139927_TRANSPORTE_DRIASCOS_DRIASCOS_ENCUENTRO RRHH NRC++"/>
    <x v="0"/>
    <n v="94000"/>
    <n v="22.97"/>
    <n v="240.53"/>
    <n v="94000"/>
    <n v="0"/>
    <d v="2023-09-17T23:42:36"/>
    <n v="1"/>
    <n v="94000"/>
    <s v="C.3.1"/>
    <n v="2"/>
    <s v="4"/>
    <s v="WA"/>
  </r>
  <r>
    <s v="CO"/>
    <s v="CO3CU"/>
    <s v="7140"/>
    <s v="52351005"/>
    <s v="A2"/>
    <s v="GL Posting Cucuta (CO)"/>
    <n v="2302547"/>
    <x v="1"/>
    <n v="45177"/>
    <s v="AN52"/>
    <s v="COFE2302"/>
    <n v="140034"/>
    <s v="Roniel Stiven Velasquez"/>
    <m/>
    <s v="P444444053"/>
    <s v="444444053 TRANSPORTE INTERNO NRC"/>
    <s v="E3"/>
    <n v="3001812"/>
    <s v=""/>
    <m/>
    <s v="PTU_T_URB_RVELASQUEZ_ACTIVIDADES MONITOREO"/>
    <x v="0"/>
    <n v="70000"/>
    <n v="17.100000000000001"/>
    <n v="179.12"/>
    <n v="70000"/>
    <n v="0"/>
    <d v="2023-09-18T18:14:58"/>
    <n v="1"/>
    <n v="70000"/>
    <s v="B.1.5"/>
    <n v="2"/>
    <s v="3"/>
    <s v="NE"/>
  </r>
  <r>
    <s v="CO"/>
    <s v="CO3CU"/>
    <s v="7140"/>
    <s v="52351005"/>
    <s v="A2"/>
    <s v="GL Posting Cucuta (CO)"/>
    <n v="2302553"/>
    <x v="1"/>
    <n v="45170"/>
    <s v="AN52"/>
    <s v="COFE2302"/>
    <n v="140063"/>
    <s v="Laura Patricia Manrique"/>
    <m/>
    <s v="P444444053"/>
    <s v="444444053 TRANSPORTE INTERNO NRC"/>
    <s v="E3"/>
    <n v="3001812"/>
    <s v=""/>
    <m/>
    <s v="PTU_T_URB_LMANRIQUE_MONITOREO ED"/>
    <x v="0"/>
    <n v="14000"/>
    <n v="3.43"/>
    <n v="35.89"/>
    <n v="14000"/>
    <n v="0"/>
    <d v="2023-09-19T22:45:13"/>
    <n v="1"/>
    <n v="14000"/>
    <s v="B.1.5"/>
    <n v="2"/>
    <s v="3"/>
    <s v="NE"/>
  </r>
  <r>
    <s v="CO"/>
    <s v="CO3CU"/>
    <s v="7140"/>
    <s v="52351005"/>
    <s v="A2"/>
    <s v="GL Posting Cucuta (CO)"/>
    <n v="2302553"/>
    <x v="1"/>
    <n v="45170"/>
    <s v="AN52"/>
    <s v="COFE2302"/>
    <n v="140063"/>
    <s v="Laura Patricia Manrique"/>
    <m/>
    <s v="P444444053"/>
    <s v="444444053 TRANSPORTE INTERNO NRC"/>
    <s v="E3"/>
    <n v="3001812"/>
    <s v=""/>
    <m/>
    <s v="PTU_T_URB_LMANRIQUE_MONITOREO ED"/>
    <x v="0"/>
    <n v="14000"/>
    <n v="3.43"/>
    <n v="35.89"/>
    <n v="14000"/>
    <n v="0"/>
    <d v="2023-09-19T22:45:13"/>
    <n v="1"/>
    <n v="14000"/>
    <s v="B.1.5"/>
    <n v="2"/>
    <s v="3"/>
    <s v="NE"/>
  </r>
  <r>
    <s v="CO"/>
    <s v="CO4QB"/>
    <s v="7140"/>
    <s v="52351005"/>
    <s v="C4"/>
    <s v="GL Posting Chocó (CO)"/>
    <n v="13301210"/>
    <x v="1"/>
    <n v="45184"/>
    <s v="LORO"/>
    <s v="COFE2302"/>
    <n v="140258"/>
    <s v="Elizabeth Del Rocio Patiño"/>
    <m/>
    <s v="P444444053"/>
    <s v="444444053 TRANSPORTE INTERNO NRC"/>
    <s v="E4"/>
    <n v="3001577"/>
    <s v=""/>
    <m/>
    <s v="T_PTU140258_TRANSP_E.PATIÑO_MISION_FORMA_TRANSFE_MATEODOLO_ETNOEDUCATIVA"/>
    <x v="0"/>
    <n v="558000"/>
    <n v="141.24"/>
    <n v="1479.2"/>
    <n v="558000"/>
    <n v="0"/>
    <d v="2023-09-18T18:06:40"/>
    <n v="1"/>
    <n v="558000"/>
    <s v="B.1.5"/>
    <n v="2"/>
    <s v="4"/>
    <s v="WA"/>
  </r>
  <r>
    <s v="CO"/>
    <s v="CO4QB"/>
    <s v="7140"/>
    <s v="52351005"/>
    <s v="C4"/>
    <s v="GL Posting Chocó (CO)"/>
    <n v="13301210"/>
    <x v="1"/>
    <n v="45184"/>
    <s v="LORO"/>
    <s v="COFE2302"/>
    <n v="140258"/>
    <s v="Elizabeth Del Rocio Patiño"/>
    <m/>
    <s v="P444444053"/>
    <s v="444444053 TRANSPORTE INTERNO NRC"/>
    <s v="E4"/>
    <n v="3001577"/>
    <s v=""/>
    <m/>
    <s v="T_PTU140258_TRANSP_E.PATIÑO_MISION_FORMA_TRANSFE_MATEODOLO_ETNOEDUCATIVA"/>
    <x v="0"/>
    <n v="90000"/>
    <n v="22.78"/>
    <n v="238.58"/>
    <n v="90000"/>
    <n v="0"/>
    <d v="2023-09-18T18:06:40"/>
    <n v="1"/>
    <n v="90000"/>
    <s v="B.1.5"/>
    <n v="2"/>
    <s v="4"/>
    <s v="WA"/>
  </r>
  <r>
    <s v="CO"/>
    <s v="CO6UR"/>
    <s v="7140"/>
    <s v="52351005"/>
    <s v="C2"/>
    <s v="GL Posting UCM (CO)"/>
    <n v="11305769"/>
    <x v="1"/>
    <n v="45178"/>
    <n v="140118"/>
    <s v="COFE2302"/>
    <n v="140272"/>
    <s v="Félix Fabián Castañeda"/>
    <m/>
    <s v="P444444053"/>
    <s v="444444053 TRANSPORTE INTERNO NRC"/>
    <s v="L6"/>
    <n v="300177"/>
    <s v=""/>
    <m/>
    <s v="AJUSTE_TR11305018_PTU202309_TRANSPORTE LOCAL_VANESSA CAUSES_MISIÓN PUERTO LEGUIZAMO"/>
    <x v="0"/>
    <n v="-50000"/>
    <n v="-12.22"/>
    <n v="-127.94"/>
    <n v="-50000"/>
    <n v="0"/>
    <d v="2023-10-10T17:44:48"/>
    <n v="1"/>
    <n v="-50000"/>
    <s v="B.1.5"/>
    <n v="2"/>
    <s v="6"/>
    <s v="URR"/>
  </r>
  <r>
    <s v="CO"/>
    <s v="CO6UR"/>
    <s v="7140"/>
    <s v="52351005"/>
    <s v="C2"/>
    <s v="GL Posting UCM (CO)"/>
    <n v="11305769"/>
    <x v="1"/>
    <n v="45178"/>
    <n v="140118"/>
    <s v="COFE2302"/>
    <n v="140272"/>
    <s v="Félix Fabián Castañeda"/>
    <m/>
    <s v="P444444053"/>
    <s v="444444053 TRANSPORTE INTERNO NRC"/>
    <s v="E6"/>
    <n v="3001717"/>
    <s v=""/>
    <m/>
    <s v="AJUSTE_TR11305018_PTU202309_TRANSPORTE LOCAL_VANESSA CAUSES_MISIÓN PUERTO LEGUIZAMO"/>
    <x v="0"/>
    <n v="50000"/>
    <n v="12.22"/>
    <n v="127.94"/>
    <n v="50000"/>
    <n v="0"/>
    <d v="2023-10-10T17:44:48"/>
    <n v="1"/>
    <n v="50000"/>
    <s v="B.1.5"/>
    <n v="2"/>
    <s v="6"/>
    <s v="URR"/>
  </r>
  <r>
    <s v="CO"/>
    <s v="CO6UR"/>
    <s v="7140"/>
    <s v="52351005"/>
    <s v="C2"/>
    <s v="GL Posting UCM (CO)"/>
    <n v="11305018"/>
    <x v="1"/>
    <n v="45178"/>
    <n v="140118"/>
    <s v="COFE2302"/>
    <n v="140272"/>
    <s v="Félix Fabián Castañeda"/>
    <m/>
    <s v="P444444053"/>
    <s v="444444053 TRANSPORTE INTERNO NRC"/>
    <s v="L6"/>
    <n v="300177"/>
    <s v=""/>
    <m/>
    <s v="PTU202309_TRANSPORTE LOCAL_FELIX CASTAÑEDA_DESPLAZAMIENTO A TERRITORIO PROGRAMA ARANDO LA EDUCACIÓN"/>
    <x v="0"/>
    <n v="50000"/>
    <n v="12.22"/>
    <n v="127.94"/>
    <n v="50000"/>
    <n v="0"/>
    <d v="2023-09-14T00:06:59"/>
    <n v="1"/>
    <n v="50000"/>
    <s v="B.1.5"/>
    <n v="2"/>
    <s v="6"/>
    <s v="URR"/>
  </r>
  <r>
    <s v="CO"/>
    <s v="CO6UR"/>
    <s v="7140"/>
    <s v="52351005"/>
    <s v="C2"/>
    <s v="GL Posting UCM (CO)"/>
    <n v="11305068"/>
    <x v="1"/>
    <n v="45184"/>
    <n v="140118"/>
    <s v="COFE2302"/>
    <n v="140273"/>
    <s v="Leonardo Andrés Arias"/>
    <m/>
    <s v="P444444053"/>
    <s v="444444053 TRANSPORTE INTERNO NRC"/>
    <s v="E6"/>
    <n v="3001717"/>
    <s v=""/>
    <m/>
    <s v="PTU202309_TRANSPORTE LOCAL_LEONARDO ARIAS_ JORNADAS DE INDUCCIÓN SAE"/>
    <x v="0"/>
    <n v="136000"/>
    <n v="34.42"/>
    <n v="360.52"/>
    <n v="136000"/>
    <n v="0"/>
    <d v="2023-09-19T23:13:04"/>
    <n v="1"/>
    <n v="136000"/>
    <s v="B.1.5"/>
    <n v="2"/>
    <s v="6"/>
    <s v="URR"/>
  </r>
  <r>
    <s v="CO"/>
    <s v="CO6UR"/>
    <s v="7140"/>
    <s v="52351005"/>
    <s v="C2"/>
    <s v="GL Posting UCM (CO)"/>
    <n v="11305019"/>
    <x v="1"/>
    <n v="45178"/>
    <n v="140118"/>
    <s v="COFE2302"/>
    <n v="140373"/>
    <s v="Solangie Paola Rojas Serrano"/>
    <m/>
    <s v="P444444053"/>
    <s v="444444053 TRANSPORTE INTERNO NRC"/>
    <s v="E6"/>
    <n v="3001717"/>
    <s v=""/>
    <m/>
    <s v="PTU202309_TRANSPORTE LOCAL_SOLANGIE ROJAS_DESPLAZAMIENTOS A TERRITORIO PROGRAMA ARANDO LA EDUCACION"/>
    <x v="0"/>
    <n v="50000"/>
    <n v="12.22"/>
    <n v="127.94"/>
    <n v="50000"/>
    <n v="0"/>
    <d v="2023-09-14T00:18:20"/>
    <n v="1"/>
    <n v="50000"/>
    <s v="B.1.5"/>
    <n v="2"/>
    <s v="6"/>
    <s v="URR"/>
  </r>
  <r>
    <s v="CO"/>
    <s v="CO3CU"/>
    <s v="7140"/>
    <s v="52351005"/>
    <s v="A2"/>
    <s v="GL Posting Cucuta (CO)"/>
    <n v="2302575"/>
    <x v="1"/>
    <n v="45188"/>
    <s v="AN52"/>
    <s v="COFE2302"/>
    <n v="140633"/>
    <s v="Duban Fernel Garcia"/>
    <m/>
    <s v="P444444053"/>
    <s v="444444053 TRANSPORTE INTERNO NRC"/>
    <s v="E3"/>
    <n v="3001812"/>
    <s v=""/>
    <m/>
    <s v="PTU_T_URB_DGARCIA_ACTIVIDADES MONITOREO"/>
    <x v="0"/>
    <n v="95000"/>
    <n v="24.05"/>
    <n v="251.84"/>
    <n v="95000"/>
    <n v="0"/>
    <d v="2023-09-21T16:57:47"/>
    <n v="1"/>
    <n v="95000"/>
    <s v="B.1.5"/>
    <n v="2"/>
    <s v="3"/>
    <s v="NE"/>
  </r>
  <r>
    <s v="CO"/>
    <s v="CO3SM"/>
    <s v="7140"/>
    <s v="52351005"/>
    <s v="C7"/>
    <s v="GL Posting Riohacha (CO)"/>
    <n v="16300375"/>
    <x v="1"/>
    <n v="45180"/>
    <n v="130437"/>
    <s v="COFE2302"/>
    <s v="CO133"/>
    <s v="Cindy Johana Reales Gonzalez"/>
    <m/>
    <s v="P77027801"/>
    <s v="77027801 IBAÑEZ PADILLA ANTONIO"/>
    <s v="E3"/>
    <n v="3001812"/>
    <s v=""/>
    <m/>
    <s v="NE023003_RCH0580_T_EDUCACION_GUAJIRA"/>
    <x v="0"/>
    <n v="1680000"/>
    <n v="410.46"/>
    <n v="4298.8500000000004"/>
    <n v="1680000"/>
    <n v="306"/>
    <d v="2023-09-29T03:47:28"/>
    <n v="1"/>
    <n v="1680000"/>
    <s v="B.1.5"/>
    <n v="2"/>
    <s v="3"/>
    <s v="NE"/>
  </r>
  <r>
    <s v="CO"/>
    <s v="CO4QB"/>
    <s v="7140"/>
    <s v="52351005"/>
    <s v="C4"/>
    <s v="GL Posting Chocó (CO)"/>
    <n v="13301160"/>
    <x v="1"/>
    <n v="45177"/>
    <s v="LORO"/>
    <s v="COFE2302"/>
    <s v="CO218"/>
    <s v="Leonardo Favio Gonzalez Marin"/>
    <m/>
    <s v="P444444053"/>
    <s v="444444053 TRANSPORTE INTERNO NRC"/>
    <s v="Z4"/>
    <n v="3001582"/>
    <s v=""/>
    <m/>
    <s v="T_PTUCO218_TRANSP_L.GONZALEZ_REVISION Y MANTENIMIENTO A PASTO 200.000 KM TOYOYA HILUX URW114"/>
    <x v="0"/>
    <n v="114000"/>
    <n v="27.85"/>
    <n v="291.70999999999998"/>
    <n v="114000"/>
    <n v="0"/>
    <d v="2023-09-15T21:39:33"/>
    <n v="1"/>
    <n v="114000"/>
    <s v="C.3.1"/>
    <n v="2"/>
    <s v="4"/>
    <s v="WA"/>
  </r>
  <r>
    <s v="CO"/>
    <s v="CO4PP"/>
    <s v="7140"/>
    <s v="52351005"/>
    <s v="A6"/>
    <s v="GL Posting Popayán (CO)"/>
    <n v="6304799"/>
    <x v="1"/>
    <n v="45191"/>
    <n v="10086"/>
    <s v="COFE2302"/>
    <s v="CO218"/>
    <s v="Leonardo Favio Gonzalez Marin"/>
    <m/>
    <s v="P444444053"/>
    <s v="444444053 TRANSPORTE INTERNO NRC"/>
    <s v="Z4"/>
    <n v="3001582"/>
    <s v=""/>
    <m/>
    <s v="T_PTUCO218_TRANSPORTE_LGONZALEZ_TRASLADO PERSONAL NRC TUMACO-PASTO"/>
    <x v="0"/>
    <n v="20000"/>
    <n v="5.0599999999999996"/>
    <n v="53.02"/>
    <n v="20000"/>
    <n v="0"/>
    <d v="2023-09-21T17:58:55"/>
    <n v="1"/>
    <n v="20000"/>
    <s v="C.3.1"/>
    <n v="2"/>
    <s v="4"/>
    <s v="WA"/>
  </r>
  <r>
    <s v="CO"/>
    <s v="CO4PP"/>
    <s v="7140"/>
    <s v="52351005"/>
    <s v="A6"/>
    <s v="GL Posting Popayán (CO)"/>
    <n v="6304799"/>
    <x v="1"/>
    <n v="45191"/>
    <n v="10086"/>
    <s v="COFE2302"/>
    <s v="CO218"/>
    <s v="Leonardo Favio Gonzalez Marin"/>
    <m/>
    <s v="P444444053"/>
    <s v="444444053 TRANSPORTE INTERNO NRC"/>
    <s v="E4"/>
    <n v="3001577"/>
    <s v=""/>
    <m/>
    <s v="T_PTUCO218_TRANSPORTE_LGONZALEZ_MISION EDUCACION CUMBAL"/>
    <x v="0"/>
    <n v="36000"/>
    <n v="9.11"/>
    <n v="95.43"/>
    <n v="36000"/>
    <n v="0"/>
    <d v="2023-09-21T17:58:55"/>
    <n v="1"/>
    <n v="36000"/>
    <s v="B.1.5"/>
    <n v="2"/>
    <s v="4"/>
    <s v="WA"/>
  </r>
  <r>
    <s v="CO"/>
    <s v="CO4TC"/>
    <s v="7140"/>
    <s v="52351005"/>
    <s v="A7"/>
    <s v="GL Posting Tumaco (CO)"/>
    <n v="7300903"/>
    <x v="1"/>
    <n v="45196"/>
    <n v="125062"/>
    <s v="COFE2302"/>
    <s v="CO241"/>
    <s v="Rolando Jairo Rodriguez Guzman"/>
    <m/>
    <s v="P444444053"/>
    <s v="444444053 TRANSPORTE INTERNO NRC"/>
    <s v="E4"/>
    <n v="3001577"/>
    <s v=""/>
    <m/>
    <s v="T_PTUCO241_TRANSPORTE_R.RODRIGUEZ_MISION APOYO TECNICO E INSTITUCIONES EDUCATIVAS DE MUNICIPIO DE CUMBAL"/>
    <x v="0"/>
    <n v="14000"/>
    <n v="3.58"/>
    <n v="37.71"/>
    <n v="14000"/>
    <n v="0"/>
    <d v="2023-09-28T17:50:39"/>
    <n v="1"/>
    <n v="14000"/>
    <s v="B.1.5"/>
    <n v="2"/>
    <s v="4"/>
    <s v="WA"/>
  </r>
  <r>
    <s v="CO"/>
    <s v="CO4PP"/>
    <s v="7140"/>
    <s v="52351005"/>
    <s v="A6"/>
    <s v="GL Posting Popayán (CO)"/>
    <n v="6305242"/>
    <x v="1"/>
    <n v="45197"/>
    <s v="ELM7"/>
    <s v="COFE2302"/>
    <s v="CO276"/>
    <s v="Gerardo Alfonso Fletcher Serrano"/>
    <m/>
    <s v="P76325045"/>
    <s v="76325045 CHAMORRO OSCAR"/>
    <s v="E4"/>
    <n v="3001577"/>
    <s v=""/>
    <m/>
    <s v="AJUSTE_TRANS_6304819_CUENTA_COL_O_WA021620_LAVADO_VEHICULO_G.FLETCHER_Formacio SAE modelo etnoeducativo PPY Cauca"/>
    <x v="0"/>
    <n v="-82000"/>
    <n v="-20.99"/>
    <n v="-220.84"/>
    <n v="-82000"/>
    <n v="0"/>
    <d v="2023-10-06T00:14:21"/>
    <n v="1"/>
    <n v="-82000"/>
    <s v="B.1.5"/>
    <n v="2"/>
    <s v="4"/>
    <s v="WA"/>
  </r>
  <r>
    <s v="CO"/>
    <s v="CO4PP"/>
    <s v="7140"/>
    <s v="52351005"/>
    <s v="A6"/>
    <s v="GL Posting Popayán (CO)"/>
    <n v="6305087"/>
    <x v="1"/>
    <n v="45197"/>
    <n v="125062"/>
    <s v="COFE2302"/>
    <s v="CO276"/>
    <s v="Gerardo Alfonso Fletcher Serrano"/>
    <m/>
    <s v="P444444053"/>
    <s v="444444053 TRANSPORTE INTERNO NRC"/>
    <s v="Z4"/>
    <n v="3001582"/>
    <s v=""/>
    <m/>
    <s v="T_PTUCO276_VIATICOS_G.FLETCHER_MISION MANTENIMIENTO CAMIONETA INSTITUCIONAL"/>
    <x v="0"/>
    <n v="180000"/>
    <n v="43.97"/>
    <n v="462.7"/>
    <n v="180000"/>
    <n v="0"/>
    <d v="2023-10-02T19:45:21"/>
    <n v="1"/>
    <n v="180000"/>
    <s v="C.3.1"/>
    <n v="2"/>
    <s v="4"/>
    <s v="WA"/>
  </r>
  <r>
    <s v="CO"/>
    <s v="CO4PP"/>
    <s v="7140"/>
    <s v="52351005"/>
    <s v="A6"/>
    <s v="GL Posting Popayán (CO)"/>
    <n v="6304819"/>
    <x v="1"/>
    <n v="45190"/>
    <s v="ELM7"/>
    <s v="COFE2302"/>
    <s v="CO276"/>
    <s v="Gerardo Alfonso Fletcher Serrano"/>
    <m/>
    <s v="P444444053"/>
    <s v="444444053 TRANSPORTE INTERNO NRC"/>
    <s v="Z4"/>
    <n v="3001582"/>
    <s v=""/>
    <m/>
    <s v="T_PTUCO276_TRANSPORTE_G.FLETCHER_Mantenimiento camioneta NRC de placas HTY-157"/>
    <x v="0"/>
    <n v="37000"/>
    <n v="9.4700000000000006"/>
    <n v="99.65"/>
    <n v="37000"/>
    <n v="0"/>
    <d v="2023-09-22T23:51:24"/>
    <n v="1"/>
    <n v="37000"/>
    <s v="C.3.1"/>
    <n v="2"/>
    <s v="4"/>
    <s v="WA"/>
  </r>
  <r>
    <s v="CO"/>
    <s v="CO4PP"/>
    <s v="7140"/>
    <s v="52351005"/>
    <s v="A6"/>
    <s v="GL Posting Popayán (CO)"/>
    <n v="6304819"/>
    <x v="1"/>
    <n v="45190"/>
    <s v="ELM7"/>
    <s v="COFE2302"/>
    <s v="CO276"/>
    <s v="Gerardo Alfonso Fletcher Serrano"/>
    <m/>
    <s v="P444444053"/>
    <s v="444444053 TRANSPORTE INTERNO NRC"/>
    <s v="E4"/>
    <n v="3001577"/>
    <s v=""/>
    <m/>
    <s v="T_PTUCO276_TRANSPORTE_G.FLETCHER_Formacio SAE modelo etnoeducativo PPY Cauca"/>
    <x v="0"/>
    <n v="7000"/>
    <n v="1.79"/>
    <n v="18.850000000000001"/>
    <n v="7000"/>
    <n v="0"/>
    <d v="2023-09-22T23:51:24"/>
    <n v="1"/>
    <n v="7000"/>
    <s v="B.1.5"/>
    <n v="2"/>
    <s v="4"/>
    <s v="WA"/>
  </r>
  <r>
    <s v="CO"/>
    <s v="CO4PP"/>
    <s v="7140"/>
    <s v="52351005"/>
    <s v="A6"/>
    <s v="GL Posting Popayán (CO)"/>
    <n v="6304819"/>
    <x v="1"/>
    <n v="45190"/>
    <s v="ELM7"/>
    <s v="COFE2302"/>
    <s v="CO276"/>
    <s v="Gerardo Alfonso Fletcher Serrano"/>
    <m/>
    <s v="P76325045"/>
    <s v="76325045 CHAMORRO OSCAR"/>
    <s v="E4"/>
    <n v="3001577"/>
    <s v=""/>
    <m/>
    <s v="O_WA021620_LAVADO_VEHICULO_G.FLETCHER_Formacio SAE modelo etnoeducativo PPY Cauca"/>
    <x v="0"/>
    <n v="82000"/>
    <n v="20.99"/>
    <n v="220.84"/>
    <n v="82000"/>
    <n v="0"/>
    <d v="2023-09-22T23:51:24"/>
    <n v="1"/>
    <n v="82000"/>
    <s v="B.1.5"/>
    <n v="2"/>
    <s v="4"/>
    <s v="WA"/>
  </r>
  <r>
    <s v="CO"/>
    <s v="CO4PP"/>
    <s v="7140"/>
    <s v="52351005"/>
    <s v="A6"/>
    <s v="GL Posting Popayán (CO)"/>
    <n v="6304806"/>
    <x v="1"/>
    <n v="45190"/>
    <n v="10086"/>
    <s v="COFE2302"/>
    <s v="CO363"/>
    <s v="Paula Marcela Bastidas Rivera"/>
    <m/>
    <s v="P444444053"/>
    <s v="444444053 TRANSPORTE INTERNO NRC"/>
    <s v="Z4"/>
    <n v="3001582"/>
    <s v=""/>
    <m/>
    <s v="T_PTUCO363_TRANSPORTE_PBASTIDAS_GESTION RRHH DESDE OFICINA CALI"/>
    <x v="0"/>
    <n v="448000"/>
    <n v="113.39"/>
    <n v="1187.5999999999999"/>
    <n v="448000"/>
    <n v="0"/>
    <d v="2023-09-21T18:50:33"/>
    <n v="1"/>
    <n v="448000"/>
    <s v="C.3.1"/>
    <n v="2"/>
    <s v="4"/>
    <s v="WA"/>
  </r>
  <r>
    <s v="CO"/>
    <s v="CO4PP"/>
    <s v="7140"/>
    <s v="52351005"/>
    <s v="A6"/>
    <s v="GL Posting Popayán (CO)"/>
    <n v="6304620"/>
    <x v="1"/>
    <n v="45176"/>
    <n v="10086"/>
    <s v="COFE2302"/>
    <s v="CO366"/>
    <s v="Jenniffer Jurany Mafla Playonero"/>
    <m/>
    <s v="P444444053"/>
    <s v="444444053 TRANSPORTE INTERNO NRC"/>
    <s v="Z4"/>
    <n v="3001582"/>
    <s v=""/>
    <m/>
    <s v="T_PTUCO366_TRANSPORTE_JMAFLA_SEMINARIO FINANZAS"/>
    <x v="0"/>
    <n v="140000"/>
    <n v="34.200000000000003"/>
    <n v="358.24"/>
    <n v="140000"/>
    <n v="0"/>
    <d v="2023-09-14T22:11:46"/>
    <n v="1"/>
    <n v="140000"/>
    <s v="C.3.1"/>
    <n v="2"/>
    <s v="4"/>
    <s v="WA"/>
  </r>
  <r>
    <s v="CO"/>
    <s v="CO4QB"/>
    <s v="7140"/>
    <s v="52351005"/>
    <s v="C4"/>
    <s v="GL Posting Chocó (CO)"/>
    <n v="13301355"/>
    <x v="1"/>
    <n v="45198"/>
    <s v="M326"/>
    <s v="COFE2302"/>
    <s v="CO366"/>
    <s v="Jenniffer Jurany Mafla Playonero"/>
    <m/>
    <s v="P444444053"/>
    <s v="444444053 TRANSPORTE INTERNO NRC"/>
    <s v="Z4"/>
    <n v="3001582"/>
    <s v=""/>
    <m/>
    <s v="RECLASIF_13300995_T_PTU3066_TRANSP_J.MAFLA_ENCUENTRO SOPORTE 2023"/>
    <x v="0"/>
    <n v="32000"/>
    <n v="7.94"/>
    <n v="80.930000000000007"/>
    <n v="32000"/>
    <n v="0"/>
    <d v="2023-10-03T22:15:11"/>
    <n v="1"/>
    <n v="32000"/>
    <s v="C.3.1"/>
    <n v="2"/>
    <s v="4"/>
    <s v="WA"/>
  </r>
  <r>
    <s v="CO"/>
    <s v="CO4PP"/>
    <s v="7140"/>
    <s v="52351005"/>
    <s v="A6"/>
    <s v="GL Posting Popayán (CO)"/>
    <n v="6304826"/>
    <x v="1"/>
    <n v="45194"/>
    <n v="10086"/>
    <s v="COFE2302"/>
    <s v="CO387"/>
    <s v="Paola Gicela Angulo Obando"/>
    <m/>
    <s v="P444444053"/>
    <s v="444444053 TRANSPORTE INTERNO NRC"/>
    <s v="E4"/>
    <n v="3001577"/>
    <s v=""/>
    <m/>
    <s v="T_PTUCO387_TRANSPORTE_PANGULO_TALLER DE FORMACION Y CAPACITACION SAE QUIBDO"/>
    <x v="0"/>
    <n v="115000"/>
    <n v="29.43"/>
    <n v="309.72000000000003"/>
    <n v="115000"/>
    <n v="0"/>
    <d v="2023-09-26T17:02:46"/>
    <n v="1"/>
    <n v="115000"/>
    <s v="B.1.5"/>
    <n v="2"/>
    <s v="4"/>
    <s v="WA"/>
  </r>
  <r>
    <s v="CO"/>
    <s v="CO4QB"/>
    <s v="7140"/>
    <s v="52351005"/>
    <s v="C4"/>
    <s v="GL Posting Chocó (CO)"/>
    <n v="13301355"/>
    <x v="1"/>
    <n v="45198"/>
    <s v="M326"/>
    <s v="COFE2302"/>
    <s v="CO461"/>
    <s v="David Mauricio Benitez Ruiz"/>
    <m/>
    <s v="P444444053"/>
    <s v="444444053 TRANSPORTE INTERNO NRC"/>
    <s v="Z4"/>
    <n v="3001582"/>
    <s v=""/>
    <m/>
    <s v="RECLASIF_13300972_T_PTUCO461_TRANSP_D.BINIETZ_ENCUENTRO DE SOPORTES WA2023"/>
    <x v="0"/>
    <n v="44000"/>
    <n v="11.14"/>
    <n v="113.54"/>
    <n v="44000"/>
    <n v="0"/>
    <d v="2023-10-03T22:15:11"/>
    <n v="1"/>
    <n v="44000"/>
    <s v="C.3.1"/>
    <n v="2"/>
    <s v="4"/>
    <s v="WA"/>
  </r>
  <r>
    <s v="CO"/>
    <s v="CO4PP"/>
    <s v="7140"/>
    <s v="52351005"/>
    <s v="A6"/>
    <s v="GL Posting Popayán (CO)"/>
    <n v="6304738"/>
    <x v="1"/>
    <n v="45182"/>
    <n v="10086"/>
    <s v="COFE2302"/>
    <s v="CO464"/>
    <s v="Pablo Emilio Prado Sanchez"/>
    <m/>
    <s v="P444444053"/>
    <s v="444444053 TRANSPORTE INTERNO NRC"/>
    <s v="E4"/>
    <n v="3001577"/>
    <s v=""/>
    <m/>
    <s v="T_PTUCO464_TRANSPORTE_PPRADO_PROCESO DE FORMACION DOCENTE TUTOR IMPLEMENTACION Y TRANSFERENCIA DEL MODELO A DOCENTES-TUTORES Y EQUIPOS SE"/>
    <x v="0"/>
    <n v="397000"/>
    <n v="97"/>
    <n v="1015.86"/>
    <n v="397000"/>
    <n v="0"/>
    <d v="2023-09-18T13:12:35"/>
    <n v="1"/>
    <n v="397000"/>
    <s v="B.1.5"/>
    <n v="2"/>
    <s v="4"/>
    <s v="WA"/>
  </r>
  <r>
    <s v="CO"/>
    <s v="CO4PP"/>
    <s v="7140"/>
    <s v="52351005"/>
    <s v="A6"/>
    <s v="GL Posting Popayán (CO)"/>
    <n v="6304651"/>
    <x v="1"/>
    <n v="45176"/>
    <s v="ELM7"/>
    <s v="COFE2302"/>
    <s v="CO475"/>
    <s v="Alejandra Prado Reina"/>
    <m/>
    <s v="P444444053"/>
    <s v="444444053 TRANSPORTE INTERNO NRC"/>
    <s v="Z4"/>
    <n v="3001582"/>
    <s v=""/>
    <m/>
    <s v="T_PTUCO475_TRANSPORTE_A.PRADO_ENCUENTRO_RRHH_SANTA_MARTA"/>
    <x v="0"/>
    <n v="160000"/>
    <n v="39.090000000000003"/>
    <n v="409.41"/>
    <n v="160000"/>
    <n v="0"/>
    <d v="2023-09-16T01:03:55"/>
    <n v="1"/>
    <n v="160000"/>
    <s v="C.3.1"/>
    <n v="2"/>
    <s v="4"/>
    <s v="WA"/>
  </r>
  <r>
    <s v="CO"/>
    <s v="CO"/>
    <s v="7140"/>
    <s v="52351005"/>
    <s v="C2"/>
    <s v="GL Posting UCM (CO)"/>
    <n v="11305221"/>
    <x v="1"/>
    <n v="45184"/>
    <s v="INES"/>
    <s v="COFE2302"/>
    <s v="CO572"/>
    <s v="Lina Maria López Santacruz"/>
    <m/>
    <s v="P901561445"/>
    <s v="901561445 LOGISTICA Y TRANSPORTE MULTIMODAL AEROVAUPES ZOMAC"/>
    <s v="E6"/>
    <n v="3001717"/>
    <s v="TM000086"/>
    <m/>
    <s v="URR3196 TM000086 SERV_TRANSPORTE VVC-ACACIAS-GRANADA 23/08"/>
    <x v="0"/>
    <n v="1300000"/>
    <n v="329.04"/>
    <n v="3446.17"/>
    <n v="1300000"/>
    <n v="306"/>
    <d v="2023-09-27T01:12:48"/>
    <n v="1"/>
    <n v="1300000"/>
    <s v="B.1.5"/>
    <n v="2"/>
    <s v="6"/>
    <s v="URR"/>
  </r>
  <r>
    <s v="CO"/>
    <s v="CO4PP"/>
    <s v="7140"/>
    <s v="52351005"/>
    <s v="A6"/>
    <s v="GL Posting Popayán (CO)"/>
    <n v="6304611"/>
    <x v="1"/>
    <n v="45170"/>
    <s v="ELM7"/>
    <s v="COFE2302"/>
    <s v="CO588"/>
    <s v="Angie Lorena Silva Bello"/>
    <m/>
    <s v="P444444053"/>
    <s v="444444053 TRANSPORTE INTERNO NRC"/>
    <s v="Z4"/>
    <n v="3001582"/>
    <s v=""/>
    <m/>
    <s v="T_PTUCO588_TRANSPORTE_L.SILVA_ENCUENTRO_SOPORTE_SANTA_MARTA"/>
    <x v="0"/>
    <n v="98000"/>
    <n v="23.99"/>
    <n v="251.24"/>
    <n v="98000"/>
    <n v="0"/>
    <d v="2023-09-14T17:10:24"/>
    <n v="1"/>
    <n v="98000"/>
    <s v="C.3.1"/>
    <n v="2"/>
    <s v="4"/>
    <s v="WA"/>
  </r>
  <r>
    <s v="CO"/>
    <s v="CO4PP"/>
    <s v="7140"/>
    <s v="52351005"/>
    <s v="C4"/>
    <s v="GL Posting Chocó (CO)"/>
    <n v="13301355"/>
    <x v="1"/>
    <n v="45198"/>
    <s v="M326"/>
    <s v="COFE2302"/>
    <s v="CO595"/>
    <s v="Lorena Robledo"/>
    <m/>
    <s v="P444444053"/>
    <s v="444444053 TRANSPORTE INTERNO NRC"/>
    <s v="Z4"/>
    <n v="3001582"/>
    <s v=""/>
    <m/>
    <s v="RECLASIF_6304572_T_PTUCO595_TRANSP_L.ROBLEDO_MISION_ENCUENTRO_SOPORTE"/>
    <x v="0"/>
    <n v="30000"/>
    <n v="7.27"/>
    <n v="75.55"/>
    <n v="30000"/>
    <n v="0"/>
    <d v="2023-10-03T22:15:11"/>
    <n v="1"/>
    <n v="30000"/>
    <s v="C.3.1"/>
    <n v="2"/>
    <s v="4"/>
    <s v="WA"/>
  </r>
  <r>
    <s v="CO"/>
    <s v="CO6UR"/>
    <s v="7140"/>
    <s v="52351005"/>
    <s v="D2"/>
    <s v="AP Posting UCM (CO)"/>
    <n v="11305762"/>
    <x v="1"/>
    <n v="45191"/>
    <n v="117828"/>
    <s v="COFE2302"/>
    <s v="CO599"/>
    <s v="Angelica Pino Mena"/>
    <m/>
    <s v="P901158731"/>
    <s v="901158731 NAGETRANS"/>
    <s v="E6"/>
    <n v="3001717"/>
    <s v=""/>
    <m/>
    <s v="RECLA_11305649_URR3167_COFE2302_FC000578_TRANSPORTE ANTIOQUIA 10-16/08"/>
    <x v="0"/>
    <n v="-6300000"/>
    <n v="-1612.42"/>
    <n v="-16967.349999999999"/>
    <n v="-6300000"/>
    <n v="306"/>
    <d v="2023-10-09T18:03:39"/>
    <n v="1"/>
    <n v="-6300000"/>
    <s v="B.1.5"/>
    <n v="2"/>
    <s v="6"/>
    <s v="URR"/>
  </r>
  <r>
    <s v="CO"/>
    <s v="CO6UR"/>
    <s v="7140"/>
    <s v="52351005"/>
    <s v="C2"/>
    <s v="GL Posting UCM (CO)"/>
    <n v="11305649"/>
    <x v="1"/>
    <n v="45191"/>
    <n v="136577"/>
    <s v="COFE2302"/>
    <s v="CO599"/>
    <s v="Angelica Pino Mena"/>
    <m/>
    <s v="P901158731"/>
    <s v="901158731 NAGETRANS"/>
    <s v="E6"/>
    <n v="3001717"/>
    <s v=""/>
    <m/>
    <s v="COFE2302_FC000578_TRANSPORTE ANTIOQUIA 10-16/08"/>
    <x v="0"/>
    <n v="6300000"/>
    <n v="1612.42"/>
    <n v="16967.349999999999"/>
    <n v="6300000"/>
    <n v="306"/>
    <d v="2023-10-05T17:27:02"/>
    <n v="1"/>
    <n v="6300000"/>
    <s v="B.1.5"/>
    <n v="2"/>
    <s v="6"/>
    <s v="URR"/>
  </r>
  <r>
    <s v="CO"/>
    <s v="CO4PP"/>
    <s v="7140"/>
    <s v="52351005"/>
    <s v="A6"/>
    <s v="GL Posting Popayán (CO)"/>
    <n v="6304727"/>
    <x v="1"/>
    <n v="45182"/>
    <n v="10086"/>
    <s v="COFE2302"/>
    <s v="CO622"/>
    <s v="Brenda Zuñiga Garcia"/>
    <m/>
    <s v="P444444053"/>
    <s v="444444053 TRANSPORTE INTERNO NRC"/>
    <s v="Z4"/>
    <n v="3001582"/>
    <s v=""/>
    <m/>
    <s v="T_PTUCO622_TRANSPORTE_BZUÑIGA_VISITA DP AREA-REUNION ANUAL EMBAJADA"/>
    <x v="0"/>
    <n v="128000"/>
    <n v="31.27"/>
    <n v="327.52999999999997"/>
    <n v="128000"/>
    <n v="0"/>
    <d v="2023-09-18T01:31:53"/>
    <n v="1"/>
    <n v="128000"/>
    <s v="C.3.1"/>
    <n v="2"/>
    <s v="4"/>
    <s v="WA"/>
  </r>
  <r>
    <s v="CO"/>
    <s v="CO6UR"/>
    <s v="7140"/>
    <s v="52351005"/>
    <s v="D2"/>
    <s v="AP Posting UCM (CO)"/>
    <n v="11305762"/>
    <x v="1"/>
    <n v="45191"/>
    <n v="117828"/>
    <s v="COFE2302"/>
    <s v="CO999"/>
    <s v="Resource Default"/>
    <m/>
    <s v="P901158731"/>
    <s v="901158731 NAGETRANS"/>
    <s v="E6"/>
    <n v="3001717"/>
    <s v=""/>
    <m/>
    <s v="RECLA_11305649_ZOMAC_URR3167_COFE2302_FC000578_TRANSPORTE ANTIOQUIA 10-16/08"/>
    <x v="0"/>
    <n v="200440"/>
    <n v="51.3"/>
    <n v="539.83000000000004"/>
    <n v="200440"/>
    <n v="306"/>
    <d v="2023-10-09T18:03:39"/>
    <n v="1"/>
    <n v="200440"/>
    <s v="B.1.5"/>
    <n v="2"/>
    <s v="6"/>
    <s v="URR"/>
  </r>
  <r>
    <s v="CO"/>
    <s v="CO6UR"/>
    <s v="7140"/>
    <s v="52351005"/>
    <s v="D2"/>
    <s v="AP Posting UCM (CO)"/>
    <n v="11305762"/>
    <x v="1"/>
    <n v="45191"/>
    <n v="117828"/>
    <s v="COFE2302"/>
    <s v="CO999"/>
    <s v="Resource Default"/>
    <m/>
    <s v="P901158731"/>
    <s v="901158731 NAGETRANS"/>
    <s v="E6"/>
    <n v="3192117"/>
    <s v=""/>
    <m/>
    <s v="RECLA_11305649_ZOMAC_URR3167_COFE2302_FC000578_TRANSPORTE ANTIOQUIA 10-16/08"/>
    <x v="0"/>
    <n v="6099560"/>
    <n v="1561.12"/>
    <n v="16427.52"/>
    <n v="6099560"/>
    <n v="306"/>
    <d v="2023-10-09T18:03:39"/>
    <n v="1"/>
    <n v="6099560"/>
    <s v="B.1.4"/>
    <n v="2"/>
    <s v="6"/>
    <s v="URR"/>
  </r>
  <r>
    <s v="CO"/>
    <s v="CO6UR"/>
    <s v="7140"/>
    <s v="52351005"/>
    <s v="C2"/>
    <s v="GL Posting UCM (CO)"/>
    <n v="11305659"/>
    <x v="1"/>
    <n v="45197"/>
    <n v="136577"/>
    <s v="COFE2302"/>
    <s v="CO999"/>
    <s v="Resource Default"/>
    <m/>
    <s v="P901561445"/>
    <s v="901561445 LOGISTICA Y TRANSPORTE MULTIMODAL AEROVAUPES ZOMAC"/>
    <s v="E6"/>
    <n v="3001717"/>
    <s v=""/>
    <m/>
    <s v="COFE2302_FC000107_TRANSPORTE 08/08-14/08 COFE2302"/>
    <x v="0"/>
    <n v="10400000"/>
    <n v="2540.5100000000002"/>
    <n v="26733.51"/>
    <n v="10400000"/>
    <n v="306"/>
    <d v="2023-10-05T18:40:36"/>
    <n v="1"/>
    <n v="10400000"/>
    <s v="B.1.5"/>
    <n v="2"/>
    <s v="6"/>
    <s v="URR"/>
  </r>
  <r>
    <s v="CO"/>
    <s v="CO2BG"/>
    <s v="7140"/>
    <s v="52351009"/>
    <s v="A1"/>
    <s v="GL Posting Bogota (CO)"/>
    <n v="1303312"/>
    <x v="1"/>
    <n v="45188"/>
    <n v="138637"/>
    <s v="COFE2302"/>
    <n v="124474"/>
    <s v="Julian Alfredo Jaramillo Guerrero"/>
    <m/>
    <s v="P890100577"/>
    <s v="890100577 AVIANCA S.A"/>
    <s v="E2"/>
    <n v="3001734"/>
    <s v=""/>
    <m/>
    <s v="FC752057_TK_JARAMILLO/JULIAN_CLO/BOG/CLO"/>
    <x v="0"/>
    <n v="466000"/>
    <n v="117.95"/>
    <n v="1235.32"/>
    <n v="466000"/>
    <n v="147"/>
    <d v="2023-10-03T01:07:26"/>
    <n v="1"/>
    <n v="466000"/>
    <s v="B.1.5"/>
    <n v="2"/>
    <s v="2"/>
    <s v="CO"/>
  </r>
  <r>
    <s v="CO"/>
    <s v="CO2BG"/>
    <s v="7140"/>
    <s v="52351009"/>
    <s v="A1"/>
    <s v="GL Posting Bogota (CO)"/>
    <n v="1303312"/>
    <x v="1"/>
    <n v="45188"/>
    <n v="138637"/>
    <s v="COFE2302"/>
    <n v="124474"/>
    <s v="Julian Alfredo Jaramillo Guerrero"/>
    <m/>
    <s v="P860054227"/>
    <s v="860054227 VIAJES ZEPPELIN SA"/>
    <s v="E2"/>
    <n v="3001734"/>
    <s v=""/>
    <m/>
    <s v="FC752057_TK_JARAMILLO/JULIAN_CLO/BOG/CLO"/>
    <x v="0"/>
    <n v="18603"/>
    <n v="4.71"/>
    <n v="49.31"/>
    <n v="18603"/>
    <n v="147"/>
    <d v="2023-10-03T01:07:26"/>
    <n v="1"/>
    <n v="18603"/>
    <s v="B.1.5"/>
    <n v="2"/>
    <s v="2"/>
    <s v="CO"/>
  </r>
  <r>
    <s v="CO"/>
    <s v="CO2BG"/>
    <s v="7140"/>
    <s v="52351009"/>
    <s v="A1"/>
    <s v="GL Posting Bogota (CO)"/>
    <n v="1303313"/>
    <x v="1"/>
    <n v="45188"/>
    <n v="138637"/>
    <s v="COFE2302"/>
    <n v="124677"/>
    <s v="Diana Carolina Prada"/>
    <m/>
    <s v="P890100577"/>
    <s v="890100577 AVIANCA S.A"/>
    <s v="E2"/>
    <n v="3001734"/>
    <s v=""/>
    <m/>
    <s v="FC752058_TK_PRADA/DIANA_CUC/BOG/CUC"/>
    <x v="0"/>
    <n v="532400"/>
    <n v="134.76"/>
    <n v="1411.34"/>
    <n v="532400"/>
    <n v="147"/>
    <d v="2023-10-03T01:28:41"/>
    <n v="1"/>
    <n v="532400"/>
    <s v="B.1.5"/>
    <n v="2"/>
    <s v="2"/>
    <s v="CO"/>
  </r>
  <r>
    <s v="CO"/>
    <s v="CO2BG"/>
    <s v="7140"/>
    <s v="52351009"/>
    <s v="A1"/>
    <s v="GL Posting Bogota (CO)"/>
    <n v="1303313"/>
    <x v="1"/>
    <n v="45188"/>
    <n v="138637"/>
    <s v="COFE2302"/>
    <n v="124677"/>
    <s v="Diana Carolina Prada"/>
    <m/>
    <s v="P860054227"/>
    <s v="860054227 VIAJES ZEPPELIN SA"/>
    <s v="E2"/>
    <n v="3001734"/>
    <s v=""/>
    <m/>
    <s v="FC752058_TK_PRADA/DIANA_CUC/BOG/CUC"/>
    <x v="0"/>
    <n v="18603"/>
    <n v="4.71"/>
    <n v="49.31"/>
    <n v="18603"/>
    <n v="147"/>
    <d v="2023-10-03T01:28:41"/>
    <n v="1"/>
    <n v="18603"/>
    <s v="B.1.5"/>
    <n v="2"/>
    <s v="2"/>
    <s v="CO"/>
  </r>
  <r>
    <s v="CO"/>
    <s v="CO4PP"/>
    <s v="7140"/>
    <s v="52351009"/>
    <s v="A6"/>
    <s v="GL Posting Popayán (CO)"/>
    <n v="6305120"/>
    <x v="1"/>
    <n v="45195"/>
    <n v="138103"/>
    <s v="COFE2302"/>
    <n v="136672"/>
    <s v="Diana Magali Hurtado Perea"/>
    <m/>
    <s v="P890704196"/>
    <s v="890704196 AIRES"/>
    <s v="Z4"/>
    <n v="3001582"/>
    <s v="752081"/>
    <m/>
    <s v="FC752081_TKT_D.HURTADO_CLO_BOG_12_09_2023"/>
    <x v="0"/>
    <n v="164200"/>
    <n v="42.03"/>
    <n v="442.23"/>
    <n v="164200"/>
    <n v="147"/>
    <d v="2023-10-03T02:08:24"/>
    <n v="1"/>
    <n v="164200"/>
    <s v="C.3.1"/>
    <n v="2"/>
    <s v="4"/>
    <s v="WA"/>
  </r>
  <r>
    <s v="CO"/>
    <s v="CO4PP"/>
    <s v="7140"/>
    <s v="52351009"/>
    <s v="A6"/>
    <s v="GL Posting Popayán (CO)"/>
    <n v="6305120"/>
    <x v="1"/>
    <n v="45195"/>
    <n v="138103"/>
    <s v="COFE2302"/>
    <n v="136672"/>
    <s v="Diana Magali Hurtado Perea"/>
    <m/>
    <s v="P890704196"/>
    <s v="890704196 AIRES"/>
    <s v="Z4"/>
    <n v="3001582"/>
    <s v=""/>
    <m/>
    <s v="FC752081_TKT_D.HURTADO_CLO_BOG_12_09_2023"/>
    <x v="0"/>
    <n v="19800"/>
    <n v="5.07"/>
    <n v="53.33"/>
    <n v="19800"/>
    <n v="0"/>
    <d v="2023-10-03T02:08:24"/>
    <n v="1"/>
    <n v="19800"/>
    <s v="C.3.1"/>
    <n v="2"/>
    <s v="4"/>
    <s v="WA"/>
  </r>
  <r>
    <s v="CO"/>
    <s v="CO4PP"/>
    <s v="7140"/>
    <s v="52351009"/>
    <s v="A6"/>
    <s v="GL Posting Popayán (CO)"/>
    <n v="6305120"/>
    <x v="1"/>
    <n v="45195"/>
    <n v="138103"/>
    <s v="COFE2302"/>
    <n v="136672"/>
    <s v="Diana Magali Hurtado Perea"/>
    <m/>
    <s v="P890704196"/>
    <s v="890704196 AIRES"/>
    <s v="Z4"/>
    <n v="3001582"/>
    <s v=""/>
    <m/>
    <s v="FC752081_TKT_D.HURTADO_CLO_BOG_12_09_2023"/>
    <x v="0"/>
    <n v="18603"/>
    <n v="4.76"/>
    <n v="50.1"/>
    <n v="18603"/>
    <n v="147"/>
    <d v="2023-10-03T02:08:24"/>
    <n v="1"/>
    <n v="18603"/>
    <s v="C.3.1"/>
    <n v="2"/>
    <s v="4"/>
    <s v="WA"/>
  </r>
  <r>
    <s v="CO"/>
    <s v="CO4PP"/>
    <s v="7140"/>
    <s v="52351009"/>
    <s v="A6"/>
    <s v="GL Posting Popayán (CO)"/>
    <n v="6305113"/>
    <x v="1"/>
    <n v="45195"/>
    <n v="138103"/>
    <s v="COFE2302"/>
    <s v="CO202"/>
    <s v="Nancy Marina Ortiz Valencia"/>
    <m/>
    <s v="P800226324"/>
    <s v="800226324 BESTRAVEL SERVICE LTDA"/>
    <s v="E4"/>
    <n v="3001577"/>
    <s v=""/>
    <m/>
    <s v="FC750801_TKT_N.ORTIZ_ BOG_UIB_06_09_2023"/>
    <x v="0"/>
    <n v="232000"/>
    <n v="59.38"/>
    <n v="624.83000000000004"/>
    <n v="232000"/>
    <n v="147"/>
    <d v="2023-10-03T01:25:26"/>
    <n v="1"/>
    <n v="232000"/>
    <s v="B.1.5"/>
    <n v="2"/>
    <s v="4"/>
    <s v="WA"/>
  </r>
  <r>
    <s v="CO"/>
    <s v="CO4PP"/>
    <s v="7140"/>
    <s v="52351009"/>
    <s v="A6"/>
    <s v="GL Posting Popayán (CO)"/>
    <n v="6305113"/>
    <x v="1"/>
    <n v="45195"/>
    <n v="138103"/>
    <s v="COFE2302"/>
    <s v="CO202"/>
    <s v="Nancy Marina Ortiz Valencia"/>
    <m/>
    <s v="P800226324"/>
    <s v="800226324 BESTRAVEL SERVICE LTDA"/>
    <s v="E4"/>
    <n v="3001577"/>
    <s v=""/>
    <m/>
    <s v="FC750801_TKT_N.ORTIZ_ BOG_UIB_06_09_2023"/>
    <x v="0"/>
    <n v="19800"/>
    <n v="5.07"/>
    <n v="53.33"/>
    <n v="19800"/>
    <n v="0"/>
    <d v="2023-10-03T01:25:26"/>
    <n v="1"/>
    <n v="19800"/>
    <s v="B.1.5"/>
    <n v="2"/>
    <s v="4"/>
    <s v="WA"/>
  </r>
  <r>
    <s v="CO"/>
    <s v="CO4PP"/>
    <s v="7140"/>
    <s v="52351009"/>
    <s v="A6"/>
    <s v="GL Posting Popayán (CO)"/>
    <n v="6305113"/>
    <x v="1"/>
    <n v="45195"/>
    <n v="138103"/>
    <s v="COFE2302"/>
    <s v="CO202"/>
    <s v="Nancy Marina Ortiz Valencia"/>
    <m/>
    <s v="P860054227"/>
    <s v="860054227 VIAJES ZEPPELIN SA"/>
    <s v="E4"/>
    <n v="3001577"/>
    <s v=""/>
    <m/>
    <s v="FC750801_TKT_N.ORTIZ_ BOG_UIB_06_09_2023"/>
    <x v="0"/>
    <n v="18603"/>
    <n v="4.76"/>
    <n v="50.1"/>
    <n v="18603"/>
    <n v="147"/>
    <d v="2023-10-03T01:25:26"/>
    <n v="1"/>
    <n v="18603"/>
    <s v="B.1.5"/>
    <n v="2"/>
    <s v="4"/>
    <s v="WA"/>
  </r>
  <r>
    <s v="CO"/>
    <s v="CO2BG"/>
    <s v="7140"/>
    <s v="52351009"/>
    <s v="A1"/>
    <s v="GL Posting Bogota (CO)"/>
    <n v="1303332"/>
    <x v="1"/>
    <n v="45195"/>
    <n v="138637"/>
    <s v="COFE2302"/>
    <s v="CO202"/>
    <s v="Nancy Marina Ortiz Valencia"/>
    <m/>
    <s v="P800226324"/>
    <s v="800226324 BESTRAVEL SERVICE LTDA"/>
    <s v="E2"/>
    <n v="3001734"/>
    <s v=""/>
    <m/>
    <s v="FC752630_TK_ORTIZ/NANCY_TCO/BOG/TCO"/>
    <x v="0"/>
    <n v="965800"/>
    <n v="247.19"/>
    <n v="2601.12"/>
    <n v="965800"/>
    <n v="147"/>
    <d v="2023-10-04T00:20:54"/>
    <n v="1"/>
    <n v="965800"/>
    <s v="B.1.5"/>
    <n v="2"/>
    <s v="2"/>
    <s v="CO"/>
  </r>
  <r>
    <s v="CO"/>
    <s v="CO2BG"/>
    <s v="7140"/>
    <s v="52351009"/>
    <s v="A1"/>
    <s v="GL Posting Bogota (CO)"/>
    <n v="1303332"/>
    <x v="1"/>
    <n v="45195"/>
    <n v="138637"/>
    <s v="COFE2302"/>
    <s v="CO202"/>
    <s v="Nancy Marina Ortiz Valencia"/>
    <m/>
    <s v="P860054227"/>
    <s v="860054227 VIAJES ZEPPELIN SA"/>
    <s v="E2"/>
    <n v="3001734"/>
    <s v=""/>
    <m/>
    <s v="FC752630_TK_ORTIZ/NANCY_TCO/BOG/TCO"/>
    <x v="0"/>
    <n v="18603"/>
    <n v="4.76"/>
    <n v="50.1"/>
    <n v="18603"/>
    <n v="147"/>
    <d v="2023-10-04T00:20:54"/>
    <n v="1"/>
    <n v="18603"/>
    <s v="B.1.5"/>
    <n v="2"/>
    <s v="2"/>
    <s v="CO"/>
  </r>
  <r>
    <s v="CO"/>
    <s v="CO4PP"/>
    <s v="7140"/>
    <s v="52351009"/>
    <s v="A6"/>
    <s v="GL Posting Popayán (CO)"/>
    <n v="6305114"/>
    <x v="1"/>
    <n v="45195"/>
    <n v="138103"/>
    <s v="COFE2302"/>
    <s v="CO202"/>
    <s v="Nancy Marina Ortiz Valencia"/>
    <m/>
    <s v="P800226324"/>
    <s v="800226324 BESTRAVEL SERVICE LTDA"/>
    <s v="E4"/>
    <n v="3001577"/>
    <s v=""/>
    <m/>
    <s v="FC750804_TKT_N.ORTIZ_ TCO_CLO_03_09_2023"/>
    <x v="0"/>
    <n v="215000"/>
    <n v="55.03"/>
    <n v="579.04"/>
    <n v="215000"/>
    <n v="147"/>
    <d v="2023-10-03T01:32:55"/>
    <n v="1"/>
    <n v="215000"/>
    <s v="B.1.5"/>
    <n v="2"/>
    <s v="4"/>
    <s v="WA"/>
  </r>
  <r>
    <s v="CO"/>
    <s v="CO4PP"/>
    <s v="7140"/>
    <s v="52351009"/>
    <s v="A6"/>
    <s v="GL Posting Popayán (CO)"/>
    <n v="6305114"/>
    <x v="1"/>
    <n v="45195"/>
    <n v="138103"/>
    <s v="COFE2302"/>
    <s v="CO202"/>
    <s v="Nancy Marina Ortiz Valencia"/>
    <m/>
    <s v="P800226324"/>
    <s v="800226324 BESTRAVEL SERVICE LTDA"/>
    <s v="E4"/>
    <n v="3001577"/>
    <s v=""/>
    <m/>
    <s v="FC750804_TKT_N.ORTIZ_ TCO_CLO_03_09_2023"/>
    <x v="0"/>
    <n v="21000"/>
    <n v="5.37"/>
    <n v="56.56"/>
    <n v="21000"/>
    <n v="0"/>
    <d v="2023-10-03T01:32:55"/>
    <n v="1"/>
    <n v="21000"/>
    <s v="B.1.5"/>
    <n v="2"/>
    <s v="4"/>
    <s v="WA"/>
  </r>
  <r>
    <s v="CO"/>
    <s v="CO4PP"/>
    <s v="7140"/>
    <s v="52351009"/>
    <s v="A6"/>
    <s v="GL Posting Popayán (CO)"/>
    <n v="6305114"/>
    <x v="1"/>
    <n v="45195"/>
    <n v="138103"/>
    <s v="COFE2302"/>
    <s v="CO202"/>
    <s v="Nancy Marina Ortiz Valencia"/>
    <m/>
    <s v="P860054227"/>
    <s v="860054227 VIAJES ZEPPELIN SA"/>
    <s v="E4"/>
    <n v="3001577"/>
    <s v=""/>
    <m/>
    <s v="FC750804_TKT_N.ORTIZ_ TCO_CLO_03_09_2023"/>
    <x v="0"/>
    <n v="18603"/>
    <n v="4.76"/>
    <n v="50.1"/>
    <n v="18603"/>
    <n v="147"/>
    <d v="2023-10-03T01:32:55"/>
    <n v="1"/>
    <n v="18603"/>
    <s v="B.1.5"/>
    <n v="2"/>
    <s v="4"/>
    <s v="WA"/>
  </r>
  <r>
    <s v="CO"/>
    <s v="CO2BG"/>
    <s v="7140"/>
    <s v="52351009"/>
    <s v="A1"/>
    <s v="GL Posting Bogota (CO)"/>
    <n v="1303325"/>
    <x v="1"/>
    <n v="45188"/>
    <n v="138637"/>
    <s v="COFE2302"/>
    <s v="CO212"/>
    <s v="Carlos Mario Vergara Hernandez"/>
    <m/>
    <s v="P830019189"/>
    <s v="830019189 LAN AIRLINES SA"/>
    <s v="E2"/>
    <n v="3001734"/>
    <s v=""/>
    <m/>
    <s v="FC752068_TK_VERGARA/CARLOS_BOG/SMR/BOG"/>
    <x v="0"/>
    <n v="517100"/>
    <n v="130.88"/>
    <n v="1370.78"/>
    <n v="517100"/>
    <n v="147"/>
    <d v="2023-10-03T23:14:58"/>
    <n v="1"/>
    <n v="517100"/>
    <s v="B.1.5"/>
    <n v="2"/>
    <s v="2"/>
    <s v="CO"/>
  </r>
  <r>
    <s v="CO"/>
    <s v="CO2BG"/>
    <s v="7140"/>
    <s v="52351009"/>
    <s v="A1"/>
    <s v="GL Posting Bogota (CO)"/>
    <n v="1303325"/>
    <x v="1"/>
    <n v="45188"/>
    <n v="138637"/>
    <s v="COFE2302"/>
    <s v="CO212"/>
    <s v="Carlos Mario Vergara Hernandez"/>
    <m/>
    <s v="P860054227"/>
    <s v="860054227 VIAJES ZEPPELIN SA"/>
    <s v="E2"/>
    <n v="3001734"/>
    <s v=""/>
    <m/>
    <s v="FC752068_TK_VERGARA/CARLOS_BOG/SMR/BOG"/>
    <x v="0"/>
    <n v="18603"/>
    <n v="4.71"/>
    <n v="49.31"/>
    <n v="18603"/>
    <n v="147"/>
    <d v="2023-10-03T23:14:58"/>
    <n v="1"/>
    <n v="18603"/>
    <s v="B.1.5"/>
    <n v="2"/>
    <s v="2"/>
    <s v="CO"/>
  </r>
  <r>
    <s v="CO"/>
    <s v="CO2BG"/>
    <s v="7140"/>
    <s v="52351009"/>
    <s v="A1"/>
    <s v="GL Posting Bogota (CO)"/>
    <n v="1303325"/>
    <x v="1"/>
    <n v="45188"/>
    <n v="138637"/>
    <s v="COFE2302"/>
    <s v="CO212"/>
    <s v="Carlos Mario Vergara Hernandez"/>
    <m/>
    <s v="P890100577"/>
    <s v="890100577 AVIANCA S.A"/>
    <s v="E2"/>
    <n v="3001734"/>
    <s v=""/>
    <m/>
    <s v="FC752068_TK_VERGARA/CARLOS_BOG/SMR/BOG"/>
    <x v="0"/>
    <n v="427800"/>
    <n v="108.28"/>
    <n v="1134.06"/>
    <n v="427800"/>
    <n v="147"/>
    <d v="2023-10-03T23:14:58"/>
    <n v="1"/>
    <n v="427800"/>
    <s v="B.1.5"/>
    <n v="2"/>
    <s v="2"/>
    <s v="CO"/>
  </r>
  <r>
    <s v="CO"/>
    <s v="CO2BG"/>
    <s v="7140"/>
    <s v="52351009"/>
    <s v="A1"/>
    <s v="GL Posting Bogota (CO)"/>
    <n v="1303325"/>
    <x v="1"/>
    <n v="45188"/>
    <n v="138637"/>
    <s v="COFE2302"/>
    <s v="CO212"/>
    <s v="Carlos Mario Vergara Hernandez"/>
    <m/>
    <s v="P860054227"/>
    <s v="860054227 VIAJES ZEPPELIN SA"/>
    <s v="E2"/>
    <n v="3001734"/>
    <s v=""/>
    <m/>
    <s v="FC752068_TK_VERGARA/CARLOS_BOG/SMR/BOG"/>
    <x v="0"/>
    <n v="18603"/>
    <n v="4.71"/>
    <n v="49.31"/>
    <n v="18603"/>
    <n v="147"/>
    <d v="2023-10-03T23:14:58"/>
    <n v="1"/>
    <n v="18603"/>
    <s v="B.1.5"/>
    <n v="2"/>
    <s v="2"/>
    <s v="CO"/>
  </r>
  <r>
    <s v="CO"/>
    <s v="CO4PP"/>
    <s v="7140"/>
    <s v="52351009"/>
    <s v="A6"/>
    <s v="GL Posting Popayán (CO)"/>
    <n v="6305118"/>
    <x v="1"/>
    <n v="45195"/>
    <n v="138103"/>
    <s v="COFE2302"/>
    <s v="CO363"/>
    <s v="Paula Marcela Bastidas Rivera"/>
    <m/>
    <s v="P800226324"/>
    <s v="800226324 BESTRAVEL SERVICE LTDA"/>
    <s v="Z4"/>
    <n v="3001582"/>
    <s v=""/>
    <m/>
    <s v="FC751459_TKT_P.BASTIDAS_ CLO_UIB_CLO_12_09_2023"/>
    <x v="0"/>
    <n v="500000"/>
    <n v="127.97"/>
    <n v="1346.62"/>
    <n v="500000"/>
    <n v="147"/>
    <d v="2023-10-03T01:58:09"/>
    <n v="1"/>
    <n v="500000"/>
    <s v="C.3.1"/>
    <n v="2"/>
    <s v="4"/>
    <s v="WA"/>
  </r>
  <r>
    <s v="CO"/>
    <s v="CO4PP"/>
    <s v="7140"/>
    <s v="52351009"/>
    <s v="A6"/>
    <s v="GL Posting Popayán (CO)"/>
    <n v="6305118"/>
    <x v="1"/>
    <n v="45195"/>
    <n v="138103"/>
    <s v="COFE2302"/>
    <s v="CO363"/>
    <s v="Paula Marcela Bastidas Rivera"/>
    <m/>
    <s v="P800226324"/>
    <s v="800226324 BESTRAVEL SERVICE LTDA"/>
    <s v="Z4"/>
    <n v="3001582"/>
    <s v=""/>
    <m/>
    <s v="FC751459_TKT_P.BASTIDAS_ CLO_UIB_CLO_12_09_2023"/>
    <x v="0"/>
    <n v="41700"/>
    <n v="10.67"/>
    <n v="112.31"/>
    <n v="41700"/>
    <n v="0"/>
    <d v="2023-10-03T01:58:09"/>
    <n v="1"/>
    <n v="41700"/>
    <s v="C.3.1"/>
    <n v="2"/>
    <s v="4"/>
    <s v="WA"/>
  </r>
  <r>
    <s v="CO"/>
    <s v="CO4PP"/>
    <s v="7140"/>
    <s v="52351009"/>
    <s v="A6"/>
    <s v="GL Posting Popayán (CO)"/>
    <n v="6305118"/>
    <x v="1"/>
    <n v="45195"/>
    <n v="138103"/>
    <s v="COFE2302"/>
    <s v="CO363"/>
    <s v="Paula Marcela Bastidas Rivera"/>
    <m/>
    <s v="P860054227"/>
    <s v="860054227 VIAJES ZEPPELIN SA"/>
    <s v="Z4"/>
    <n v="3001582"/>
    <s v=""/>
    <m/>
    <s v="FC751459_TKT_P.BASTIDAS_ CLO_UIB_CLO_12_09_2023"/>
    <x v="0"/>
    <n v="18603"/>
    <n v="4.76"/>
    <n v="50.1"/>
    <n v="18603"/>
    <n v="147"/>
    <d v="2023-10-03T01:58:09"/>
    <n v="1"/>
    <n v="18603"/>
    <s v="C.3.1"/>
    <n v="2"/>
    <s v="4"/>
    <s v="WA"/>
  </r>
  <r>
    <s v="CO"/>
    <s v="CO4PP"/>
    <s v="7140"/>
    <s v="52351009"/>
    <s v="A6"/>
    <s v="GL Posting Popayán (CO)"/>
    <n v="6305119"/>
    <x v="1"/>
    <n v="45195"/>
    <n v="138103"/>
    <s v="COFE2302"/>
    <s v="CO588"/>
    <s v="Angie Lorena Silva Bello"/>
    <m/>
    <s v="P800226324"/>
    <s v="800226324 BESTRAVEL SERVICE LTDA"/>
    <s v="Z4"/>
    <n v="3001582"/>
    <s v=""/>
    <m/>
    <s v="FC751464_TKT_L.SILVA_BOG_TCO_BOG_12_09_2023"/>
    <x v="0"/>
    <n v="1015000"/>
    <n v="259.77999999999997"/>
    <n v="2733.63"/>
    <n v="1015000"/>
    <n v="147"/>
    <d v="2023-10-03T02:02:15"/>
    <n v="1"/>
    <n v="1015000"/>
    <s v="C.3.1"/>
    <n v="2"/>
    <s v="4"/>
    <s v="WA"/>
  </r>
  <r>
    <s v="CO"/>
    <s v="CO4PP"/>
    <s v="7140"/>
    <s v="52351009"/>
    <s v="A6"/>
    <s v="GL Posting Popayán (CO)"/>
    <n v="6305119"/>
    <x v="1"/>
    <n v="45195"/>
    <n v="138103"/>
    <s v="COFE2302"/>
    <s v="CO588"/>
    <s v="Angie Lorena Silva Bello"/>
    <m/>
    <s v="P800226324"/>
    <s v="800226324 BESTRAVEL SERVICE LTDA"/>
    <s v="Z4"/>
    <n v="3001582"/>
    <s v=""/>
    <m/>
    <s v="FC751464_TKT_L.SILVA_BOG_TCO_BOG_12_09_2023"/>
    <x v="0"/>
    <n v="40800"/>
    <n v="10.44"/>
    <n v="109.88"/>
    <n v="40800"/>
    <n v="0"/>
    <d v="2023-10-03T02:02:15"/>
    <n v="1"/>
    <n v="40800"/>
    <s v="C.3.1"/>
    <n v="2"/>
    <s v="4"/>
    <s v="WA"/>
  </r>
  <r>
    <s v="CO"/>
    <s v="CO4PP"/>
    <s v="7140"/>
    <s v="52351009"/>
    <s v="A6"/>
    <s v="GL Posting Popayán (CO)"/>
    <n v="6305119"/>
    <x v="1"/>
    <n v="45195"/>
    <n v="138103"/>
    <s v="COFE2302"/>
    <s v="CO588"/>
    <s v="Angie Lorena Silva Bello"/>
    <m/>
    <s v="P800226324"/>
    <s v="800226324 BESTRAVEL SERVICE LTDA"/>
    <s v="Z4"/>
    <n v="3001582"/>
    <s v=""/>
    <m/>
    <s v="FC751464_TKT_L.SILVA_BOG_TCO_BOG_12_09_2023"/>
    <x v="0"/>
    <n v="18603"/>
    <n v="4.76"/>
    <n v="50.1"/>
    <n v="18603"/>
    <n v="147"/>
    <d v="2023-10-03T02:02:15"/>
    <n v="1"/>
    <n v="18603"/>
    <s v="C.3.1"/>
    <n v="2"/>
    <s v="4"/>
    <s v="WA"/>
  </r>
  <r>
    <s v="CO"/>
    <s v="CO4PP"/>
    <s v="7140"/>
    <s v="52351009"/>
    <s v="A6"/>
    <s v="GL Posting Popayán (CO)"/>
    <n v="6305121"/>
    <x v="1"/>
    <n v="45195"/>
    <n v="138103"/>
    <s v="COFE2302"/>
    <s v="CO588"/>
    <s v="Angie Lorena Silva Bello"/>
    <m/>
    <s v="P890100577"/>
    <s v="890100577 AVIANCA S.A"/>
    <s v="Z4"/>
    <n v="3001582"/>
    <s v="752613"/>
    <m/>
    <s v="FC752613_TKT_L.SILVA_BOG_UIB_18_09_2023"/>
    <x v="0"/>
    <n v="385400"/>
    <n v="98.64"/>
    <n v="1037.97"/>
    <n v="385400"/>
    <n v="147"/>
    <d v="2023-10-03T02:13:38"/>
    <n v="1"/>
    <n v="385400"/>
    <s v="C.3.1"/>
    <n v="2"/>
    <s v="4"/>
    <s v="WA"/>
  </r>
  <r>
    <s v="CO"/>
    <s v="CO4PP"/>
    <s v="7140"/>
    <s v="52351009"/>
    <s v="A6"/>
    <s v="GL Posting Popayán (CO)"/>
    <n v="6305121"/>
    <x v="1"/>
    <n v="45195"/>
    <n v="138103"/>
    <s v="COFE2302"/>
    <s v="CO588"/>
    <s v="Angie Lorena Silva Bello"/>
    <m/>
    <s v="P890100577"/>
    <s v="890100577 AVIANCA S.A"/>
    <s v="Z4"/>
    <n v="3001582"/>
    <s v=""/>
    <m/>
    <s v="FC752613_TKT_L.SILVA_BOG_UIB_18_09_2023"/>
    <x v="0"/>
    <n v="19800"/>
    <n v="5.07"/>
    <n v="53.33"/>
    <n v="19800"/>
    <n v="0"/>
    <d v="2023-10-03T02:13:38"/>
    <n v="1"/>
    <n v="19800"/>
    <s v="C.3.1"/>
    <n v="2"/>
    <s v="4"/>
    <s v="WA"/>
  </r>
  <r>
    <s v="CO"/>
    <s v="CO4PP"/>
    <s v="7140"/>
    <s v="52351009"/>
    <s v="A6"/>
    <s v="GL Posting Popayán (CO)"/>
    <n v="6305121"/>
    <x v="1"/>
    <n v="45195"/>
    <n v="138103"/>
    <s v="COFE2302"/>
    <s v="CO588"/>
    <s v="Angie Lorena Silva Bello"/>
    <m/>
    <s v="P860054227"/>
    <s v="860054227 VIAJES ZEPPELIN SA"/>
    <s v="Z4"/>
    <n v="3001582"/>
    <s v=""/>
    <m/>
    <s v="FC752613_TKT_L.SILVA_BOG_UIB_18_09_2023"/>
    <x v="0"/>
    <n v="18603"/>
    <n v="4.76"/>
    <n v="50.1"/>
    <n v="18603"/>
    <n v="147"/>
    <d v="2023-10-03T02:13:38"/>
    <n v="1"/>
    <n v="18603"/>
    <s v="C.3.1"/>
    <n v="2"/>
    <s v="4"/>
    <s v="WA"/>
  </r>
  <r>
    <s v="CO"/>
    <s v="CO4PP"/>
    <s v="7140"/>
    <s v="52351009"/>
    <s v="A6"/>
    <s v="GL Posting Popayán (CO)"/>
    <n v="6305121"/>
    <x v="1"/>
    <n v="45195"/>
    <n v="138103"/>
    <s v="COFE2302"/>
    <s v="CO588"/>
    <s v="Angie Lorena Silva Bello"/>
    <m/>
    <s v="P800226324"/>
    <s v="800226324 BESTRAVEL SERVICE LTDA"/>
    <s v="Z4"/>
    <n v="3001582"/>
    <s v=""/>
    <m/>
    <s v="FC752613_TKT_L.SILVA_BOG_UIB_18_09_2023"/>
    <x v="0"/>
    <n v="294000"/>
    <n v="75.25"/>
    <n v="791.81"/>
    <n v="294000"/>
    <n v="147"/>
    <d v="2023-10-03T02:13:38"/>
    <n v="1"/>
    <n v="294000"/>
    <s v="C.3.1"/>
    <n v="2"/>
    <s v="4"/>
    <s v="WA"/>
  </r>
  <r>
    <s v="CO"/>
    <s v="CO4PP"/>
    <s v="7140"/>
    <s v="52351009"/>
    <s v="A6"/>
    <s v="GL Posting Popayán (CO)"/>
    <n v="6305121"/>
    <x v="1"/>
    <n v="45195"/>
    <n v="138103"/>
    <s v="COFE2302"/>
    <s v="CO588"/>
    <s v="Angie Lorena Silva Bello"/>
    <m/>
    <s v="P800226324"/>
    <s v="800226324 BESTRAVEL SERVICE LTDA"/>
    <s v="Z4"/>
    <n v="3001582"/>
    <s v=""/>
    <m/>
    <s v="FC752613_TKT_L.SILVA_BOG_UIB_18_09_2023"/>
    <x v="0"/>
    <n v="20500"/>
    <n v="5.25"/>
    <n v="55.21"/>
    <n v="20500"/>
    <n v="0"/>
    <d v="2023-10-03T02:13:38"/>
    <n v="1"/>
    <n v="20500"/>
    <s v="C.3.1"/>
    <n v="2"/>
    <s v="4"/>
    <s v="WA"/>
  </r>
  <r>
    <s v="CO"/>
    <s v="CO4PP"/>
    <s v="7140"/>
    <s v="52351009"/>
    <s v="A6"/>
    <s v="GL Posting Popayán (CO)"/>
    <n v="6305121"/>
    <x v="1"/>
    <n v="45195"/>
    <n v="138103"/>
    <s v="COFE2302"/>
    <s v="CO588"/>
    <s v="Angie Lorena Silva Bello"/>
    <m/>
    <s v="P860054227"/>
    <s v="860054227 VIAJES ZEPPELIN SA"/>
    <s v="Z4"/>
    <n v="3001582"/>
    <s v=""/>
    <m/>
    <s v="FC752613_TKT_L.SILVA_BOG_UIB_18_09_2023"/>
    <x v="0"/>
    <n v="18603"/>
    <n v="4.76"/>
    <n v="50.1"/>
    <n v="18603"/>
    <n v="147"/>
    <d v="2023-10-03T02:13:38"/>
    <n v="1"/>
    <n v="18603"/>
    <s v="C.3.1"/>
    <n v="2"/>
    <s v="4"/>
    <s v="WA"/>
  </r>
  <r>
    <s v="CO"/>
    <s v="CO4PP"/>
    <s v="7140"/>
    <s v="53051502"/>
    <s v="A6"/>
    <s v="GL Posting Popayán (CO)"/>
    <n v="6304799"/>
    <x v="1"/>
    <n v="45191"/>
    <n v="10086"/>
    <s v="COFE2302"/>
    <m/>
    <s v=""/>
    <m/>
    <s v="P830036645"/>
    <s v="830036645 SERVIBANCA S.A."/>
    <s v="Z4"/>
    <n v="3001582"/>
    <s v=""/>
    <m/>
    <s v="O_FC006578_COMISION BANCARIA TARJETA PREPAGO_LGONZALEZ_TRASLADO PERSONAL NRC TUMACO-PASTO"/>
    <x v="0"/>
    <n v="4133"/>
    <n v="1.05"/>
    <n v="10.96"/>
    <n v="4133"/>
    <n v="0"/>
    <d v="2023-09-21T17:58:55"/>
    <n v="1"/>
    <n v="4133"/>
    <s v="C.3.1"/>
    <n v="2"/>
    <s v="4"/>
    <s v="WA"/>
  </r>
  <r>
    <s v="CO"/>
    <s v="CO4PP"/>
    <s v="7140"/>
    <s v="53051502"/>
    <s v="A6"/>
    <s v="GL Posting Popayán (CO)"/>
    <n v="6304799"/>
    <x v="1"/>
    <n v="45191"/>
    <n v="10086"/>
    <s v="COFE2302"/>
    <m/>
    <s v=""/>
    <m/>
    <s v="P830036645"/>
    <s v="830036645 SERVIBANCA S.A."/>
    <s v="Z4"/>
    <n v="3001582"/>
    <s v=""/>
    <m/>
    <s v="O_FC006580_COMISION BANCARIA TARJETA PREPAGO_LGONZALEZ_TRASLADO PERSONAL NRC TUMACO-PASTO"/>
    <x v="0"/>
    <n v="8524"/>
    <n v="2.16"/>
    <n v="22.6"/>
    <n v="8524"/>
    <n v="0"/>
    <d v="2023-09-21T17:58:55"/>
    <n v="1"/>
    <n v="8524"/>
    <s v="C.3.1"/>
    <n v="2"/>
    <s v="4"/>
    <s v="WA"/>
  </r>
  <r>
    <s v="CO"/>
    <s v="CO4PP"/>
    <s v="7140"/>
    <s v="53051502"/>
    <s v="A6"/>
    <s v="GL Posting Popayán (CO)"/>
    <n v="6304799"/>
    <x v="1"/>
    <n v="45191"/>
    <n v="10086"/>
    <s v="COFE2302"/>
    <m/>
    <s v=""/>
    <m/>
    <s v="P830036645"/>
    <s v="830036645 SERVIBANCA S.A."/>
    <s v="Z4"/>
    <n v="3001582"/>
    <s v=""/>
    <m/>
    <s v="O_FC000012_COMISION BANCARIA TARJETA PREPAGO_LGONZALEZ_TRASLADO PERSONAL NRC TUMACO-PASTO"/>
    <x v="0"/>
    <n v="7343"/>
    <n v="1.86"/>
    <n v="19.47"/>
    <n v="7343"/>
    <n v="0"/>
    <d v="2023-09-21T17:58:55"/>
    <n v="1"/>
    <n v="7343"/>
    <s v="C.3.1"/>
    <n v="2"/>
    <s v="4"/>
    <s v="WA"/>
  </r>
  <r>
    <s v="CO"/>
    <s v="CO3CU"/>
    <s v="8170"/>
    <s v="51159502"/>
    <s v="A2"/>
    <s v="GL Posting Cucuta (CO)"/>
    <n v="2302769"/>
    <x v="1"/>
    <n v="45199"/>
    <n v="10848"/>
    <s v="COFE2302"/>
    <m/>
    <s v=""/>
    <m/>
    <s v="P890903938"/>
    <s v="890903938 BANCOLOMBIA"/>
    <s v="Z3"/>
    <n v="3002764"/>
    <s v=""/>
    <m/>
    <s v="GMF_CTA 4800003334_202309_CUCUTA"/>
    <x v="0"/>
    <n v="768549.51"/>
    <n v="187.74"/>
    <n v="1975.58"/>
    <n v="768549.51"/>
    <n v="0"/>
    <d v="2023-10-12T17:02:46"/>
    <n v="1"/>
    <n v="768549.51"/>
    <s v="C.3.1"/>
    <n v="2"/>
    <s v="3"/>
    <s v="NE"/>
  </r>
  <r>
    <s v="CO"/>
    <s v="CO3CU"/>
    <s v="8170"/>
    <s v="53059501"/>
    <s v="A2"/>
    <s v="GL Posting Cucuta (CO)"/>
    <n v="2302727"/>
    <x v="1"/>
    <n v="45199"/>
    <s v="AN52"/>
    <s v="COFE2302"/>
    <m/>
    <s v=""/>
    <m/>
    <s v="P222222222"/>
    <s v="222222222 CUANTIAS MINIMAS"/>
    <s v="Z3"/>
    <n v="3002777"/>
    <s v=""/>
    <m/>
    <s v="AJ_FC001095_O_COMPRA DE VINILO_OFICINA_ICLA_CÚC"/>
    <x v="0"/>
    <n v="20"/>
    <n v="0"/>
    <n v="0.05"/>
    <n v="20"/>
    <n v="0"/>
    <d v="2023-10-03T23:24:37"/>
    <n v="1"/>
    <n v="20"/>
    <s v="C.3.1"/>
    <n v="2"/>
    <s v="3"/>
    <s v="NE"/>
  </r>
  <r>
    <s v="CO"/>
    <s v="CO4QB"/>
    <s v="4500"/>
    <s v="51101007"/>
    <s v="A6"/>
    <s v="GL Posting Popayán (CO)"/>
    <n v="6305386"/>
    <x v="1"/>
    <n v="45199"/>
    <s v="M326"/>
    <s v="COFE2302"/>
    <m/>
    <s v=""/>
    <m/>
    <s v="P12919753"/>
    <s v="12919753 ALEXANDER SOLIS GONGORA"/>
    <s v="E4"/>
    <s v="3001578"/>
    <s v=""/>
    <m/>
    <s v="RECLASIF_13301241_WA021627_QBO1733_PAGO_TALLERISRA_PARA FORMACION EN MODELO ETNOEDUCATIVO_EQUIPO SAE PROYEC ARANDO A LA EDUCA"/>
    <x v="0"/>
    <n v="-2500000"/>
    <n v="-639.85"/>
    <n v="-6733.08"/>
    <n v="-2500000"/>
    <n v="0"/>
    <d v="2023-10-18T22:45:34"/>
    <n v="1"/>
    <n v="-2500000"/>
    <s v="B.1.4"/>
    <n v="2"/>
    <s v="4"/>
    <s v="WA"/>
  </r>
  <r>
    <s v="CO"/>
    <s v="CO4PP"/>
    <s v="4500"/>
    <s v="51201006"/>
    <s v="A6"/>
    <s v="GL Posting Popayán (CO)"/>
    <n v="6305386"/>
    <x v="1"/>
    <n v="45199"/>
    <s v="M326"/>
    <s v="COFE2302"/>
    <m/>
    <s v=""/>
    <m/>
    <s v="P901363734"/>
    <s v="901363734 CLS INTEGRAL SAS"/>
    <s v="E4"/>
    <s v="3001578"/>
    <s v=""/>
    <m/>
    <s v="RECLASIF_6304927_FC009533_CLO3223-2_Alquiler de salon"/>
    <x v="0"/>
    <n v="-960000"/>
    <n v="-245.7"/>
    <n v="-2585.5"/>
    <n v="-960000"/>
    <n v="0"/>
    <d v="2023-10-18T22:45:34"/>
    <n v="1"/>
    <n v="-960000"/>
    <s v="B.1.4"/>
    <n v="2"/>
    <s v="4"/>
    <s v="WA"/>
  </r>
  <r>
    <s v="CO"/>
    <s v="CO4QB"/>
    <s v="4500"/>
    <s v="51351020"/>
    <s v="A6"/>
    <s v="GL Posting Popayán (CO)"/>
    <n v="6305386"/>
    <x v="1"/>
    <n v="45199"/>
    <s v="M326"/>
    <s v="COFE2302"/>
    <m/>
    <s v=""/>
    <m/>
    <s v="P901108717"/>
    <s v="901108717 TRANSPORTE FLUVIAL MIXTO ATRATO, CARIBE, RIO BAUDO E.U."/>
    <s v="E4"/>
    <s v="3001578"/>
    <s v=""/>
    <m/>
    <s v="RECLASIF_13301231_FC000148_QBO2636_PAGO_TRANSP_FLUVIAL_MISION TALLER FORTALE_FORMACION_ETNOEDUCATIVO_C.DARIEN_BOJAYA_M.ATRATO_QUIBDO"/>
    <x v="0"/>
    <n v="-11000000"/>
    <n v="-2784.21"/>
    <n v="-29159.9"/>
    <n v="-11000000"/>
    <n v="0"/>
    <d v="2023-10-18T22:45:34"/>
    <n v="1"/>
    <n v="-11000000"/>
    <s v="B.1.4"/>
    <n v="2"/>
    <s v="4"/>
    <s v="WA"/>
  </r>
  <r>
    <s v="CO"/>
    <s v="CO4QB"/>
    <s v="4500"/>
    <s v="51351022"/>
    <s v="A6"/>
    <s v="GL Posting Popayán (CO)"/>
    <n v="6305386"/>
    <x v="1"/>
    <n v="45199"/>
    <s v="M326"/>
    <s v="COFE2302"/>
    <m/>
    <s v=""/>
    <m/>
    <s v="P1077432960"/>
    <s v="1077432960 EDINSON PALOMEQUE GARCIA"/>
    <s v="E4"/>
    <s v="3001578"/>
    <s v=""/>
    <m/>
    <s v="RECLASIF_13301244_FC000103_QBODP0332_PAGO_SERVIUCIO ALIMENTACION CENA Y ALMUERZO_ACTIVIDAD OFICINA QUIBDO"/>
    <x v="0"/>
    <n v="-990000"/>
    <n v="-253.38"/>
    <n v="-2666.3"/>
    <n v="-990000"/>
    <n v="0"/>
    <d v="2023-10-18T22:45:34"/>
    <n v="1"/>
    <n v="-990000"/>
    <s v="B.1.4"/>
    <n v="2"/>
    <s v="4"/>
    <s v="WA"/>
  </r>
  <r>
    <s v="CO"/>
    <s v="CO4QB"/>
    <s v="5295"/>
    <s v="51059999"/>
    <s v="A6"/>
    <s v="GL Posting Popayán (CO)"/>
    <n v="6305412"/>
    <x v="1"/>
    <n v="45199"/>
    <s v="M326"/>
    <s v="COFE2302"/>
    <n v="118641"/>
    <s v="Ana Cristina Cortes Castillo"/>
    <m/>
    <s v="P1130659760"/>
    <s v="1130659760 ANA CRISTINA CORTES CASTILLO"/>
    <s v="E4"/>
    <n v="3193442"/>
    <s v=""/>
    <m/>
    <s v="AJUSTE_130329_ERROR_COD_PROYECTO_SALARY_202309"/>
    <x v="0"/>
    <n v="-5060376.41"/>
    <n v="-1236.1500000000001"/>
    <n v="-13007.85"/>
    <n v="-5060376.41"/>
    <n v="0"/>
    <d v="2023-10-20T23:48:03"/>
    <n v="1"/>
    <n v="-5060376.41"/>
    <s v="A.1.3"/>
    <n v="2"/>
    <s v="4"/>
    <s v="WA"/>
  </r>
  <r>
    <s v="CO"/>
    <s v="CO"/>
    <s v="4400"/>
    <s v="52251002"/>
    <s v="C2"/>
    <s v="GL Posting UCM (CO)"/>
    <n v="11306414"/>
    <x v="2"/>
    <n v="45204"/>
    <n v="140471"/>
    <s v="COFE2302"/>
    <m/>
    <s v=""/>
    <m/>
    <s v="P1001577412"/>
    <s v="1001577412 MESA TANGARIFE SANTIAGO"/>
    <s v="E6"/>
    <s v="3203351"/>
    <s v=""/>
    <m/>
    <s v="URR14234__JURIBE_TRAS MATERIAL DIDACTICO"/>
    <x v="0"/>
    <n v="50000"/>
    <n v="11.76"/>
    <n v="123.74"/>
    <n v="50000"/>
    <n v="0"/>
    <d v="2023-11-04T22:25:31"/>
    <n v="1"/>
    <n v="50000"/>
    <s v="B.1.2"/>
    <n v="3"/>
    <s v="6"/>
    <s v="URR"/>
  </r>
  <r>
    <s v="CO"/>
    <s v="CO3CU"/>
    <s v="4490"/>
    <s v="51157012"/>
    <s v="A2"/>
    <s v="GL Posting Cucuta (CO)"/>
    <n v="2302936"/>
    <x v="2"/>
    <n v="45223"/>
    <s v="DI11"/>
    <s v="COFE2302"/>
    <m/>
    <s v=""/>
    <m/>
    <s v="P1037618334"/>
    <s v="1037618334 RODRIGUEZ CARRILLO JENNY ANDREA"/>
    <s v="E3"/>
    <s v="3001814"/>
    <s v=""/>
    <m/>
    <s v="FC000082_CTA0297DP CAJA DE RESMA - PARA IMPRESIÓN GUIAS ETCR CAÑO INDIO-TIBU"/>
    <x v="0"/>
    <n v="131882"/>
    <n v="31.2"/>
    <n v="339.25"/>
    <n v="131882"/>
    <n v="0"/>
    <d v="2023-11-01T23:43:58"/>
    <n v="1"/>
    <n v="131882"/>
    <s v="B.1.2"/>
    <n v="3"/>
    <s v="3"/>
    <s v="NE"/>
  </r>
  <r>
    <s v="CO"/>
    <s v="CO"/>
    <s v="4490"/>
    <s v="51157012"/>
    <s v="C2"/>
    <s v="GL Posting UCM (CO)"/>
    <n v="11306345"/>
    <x v="2"/>
    <n v="45229"/>
    <n v="126834"/>
    <s v="COFE2302"/>
    <m/>
    <s v=""/>
    <m/>
    <s v="P900157318"/>
    <s v="900157318 SUPERMERCADO SAN REMO LTDA"/>
    <s v="E6"/>
    <s v="3001719"/>
    <s v=""/>
    <m/>
    <s v="FC003980_COMPRA SUMINISTROS PARA IMPRESION MATERIAL PEDAGOGICO Y DIDACTICO"/>
    <x v="0"/>
    <n v="75620"/>
    <n v="18"/>
    <n v="196.48"/>
    <n v="75620"/>
    <n v="0"/>
    <d v="2023-11-03T03:48:17"/>
    <n v="1"/>
    <n v="75620"/>
    <s v="B.1.2"/>
    <n v="3"/>
    <s v="6"/>
    <s v="URR"/>
  </r>
  <r>
    <s v="CO"/>
    <s v="CO3SM"/>
    <s v="4490"/>
    <s v="51157012"/>
    <s v="C7"/>
    <s v="GL Posting Riohacha (CO)"/>
    <n v="16300442"/>
    <x v="2"/>
    <n v="45226"/>
    <n v="130437"/>
    <s v="COFE2302"/>
    <m/>
    <s v=""/>
    <m/>
    <s v="P901390098"/>
    <s v="901390098 PRINT SOLUTIONS RIOHACHA ZOMAC"/>
    <s v="E3"/>
    <s v="3001814"/>
    <s v=""/>
    <m/>
    <s v="FC000432_RCH0068DP_IMPRESIONES FORMATOS YUKPA"/>
    <x v="0"/>
    <n v="6460"/>
    <n v="1.54"/>
    <n v="16.78"/>
    <n v="6460"/>
    <n v="0"/>
    <d v="2023-11-02T17:44:32"/>
    <n v="1"/>
    <n v="6460"/>
    <s v="B.1.2"/>
    <n v="3"/>
    <s v="3"/>
    <s v="NE"/>
  </r>
  <r>
    <s v="CO"/>
    <s v="CO3SM"/>
    <s v="4490"/>
    <s v="51157012"/>
    <s v="C7"/>
    <s v="GL Posting Riohacha (CO)"/>
    <n v="16300443"/>
    <x v="2"/>
    <n v="45226"/>
    <n v="130437"/>
    <s v="COFE2302"/>
    <m/>
    <s v=""/>
    <m/>
    <s v="P901390098"/>
    <s v="901390098 PRINT SOLUTIONS RIOHACHA ZOMAC"/>
    <s v="E3"/>
    <s v="3001814"/>
    <s v=""/>
    <m/>
    <s v="FC000431_RCH0590_IMPRESIONES GUIAS EDUCATIVAS"/>
    <x v="0"/>
    <n v="529780"/>
    <n v="126.09"/>
    <n v="1376.5"/>
    <n v="529780"/>
    <n v="0"/>
    <d v="2023-11-02T17:47:43"/>
    <n v="1"/>
    <n v="529780"/>
    <s v="B.1.2"/>
    <n v="3"/>
    <s v="3"/>
    <s v="NE"/>
  </r>
  <r>
    <s v="CO"/>
    <s v="CO3CU"/>
    <s v="4490"/>
    <s v="52251003"/>
    <s v="A2"/>
    <s v="GL Posting Cucuta (CO)"/>
    <n v="2302791"/>
    <x v="2"/>
    <n v="45208"/>
    <n v="10848"/>
    <s v="COFE2302"/>
    <m/>
    <s v=""/>
    <m/>
    <s v="P88028228"/>
    <s v="88028228 MARTIN RINCON"/>
    <s v="E3"/>
    <s v="3001814"/>
    <s v=""/>
    <m/>
    <s v="NE023182_CTA0287DP IMPRESIONES CONSENTIMIENTO INFORMADO Y PRUEBAS ESTUDIANTES - EL TARRA"/>
    <x v="0"/>
    <n v="255000"/>
    <n v="59.97"/>
    <n v="631.07000000000005"/>
    <n v="255000"/>
    <n v="305"/>
    <d v="2023-10-17T07:39:31"/>
    <n v="1"/>
    <n v="255000"/>
    <s v="B.1.2"/>
    <n v="3"/>
    <s v="3"/>
    <s v="NE"/>
  </r>
  <r>
    <s v="CO"/>
    <s v="CO3CU"/>
    <s v="4490"/>
    <s v="52251003"/>
    <s v="A2"/>
    <s v="GL Posting Cucuta (CO)"/>
    <n v="2302803"/>
    <x v="2"/>
    <n v="45210"/>
    <n v="10848"/>
    <s v="COFE2302"/>
    <m/>
    <s v=""/>
    <m/>
    <s v="P37198391"/>
    <s v="37198391 ZORAIDA MONCADA SANCHEZ"/>
    <s v="E3"/>
    <s v="3001814"/>
    <s v=""/>
    <m/>
    <s v="NE023180_CTA0289DP IMPRESIONES GUIAS Y PRUEBAS PARA ESTUDIANTES - SARDINATA_MERCEDES"/>
    <x v="0"/>
    <n v="883000"/>
    <n v="207.66"/>
    <n v="2185.23"/>
    <n v="883000"/>
    <n v="305"/>
    <d v="2023-10-17T09:54:41"/>
    <n v="1"/>
    <n v="883000"/>
    <s v="B.1.2"/>
    <n v="3"/>
    <s v="3"/>
    <s v="NE"/>
  </r>
  <r>
    <s v="CO"/>
    <s v="CO3CU"/>
    <s v="4490"/>
    <s v="52251003"/>
    <s v="A2"/>
    <s v="GL Posting Cucuta (CO)"/>
    <n v="2302936"/>
    <x v="2"/>
    <n v="45223"/>
    <s v="DI11"/>
    <s v="COFE2302"/>
    <m/>
    <s v=""/>
    <m/>
    <s v="P1037618334"/>
    <s v="1037618334 RODRIGUEZ CARRILLO JENNY ANDREA"/>
    <s v="E3"/>
    <s v="3001814"/>
    <s v=""/>
    <m/>
    <s v="FC000082_CTA0297DP CAJA DE RESMA - PARA IMPRESIÓN GUIAS ETCR CAÑO INDIO-TIBU"/>
    <x v="0"/>
    <n v="694118"/>
    <n v="164.19"/>
    <n v="1785.51"/>
    <n v="694118"/>
    <n v="165"/>
    <d v="2023-11-01T23:43:58"/>
    <n v="1"/>
    <n v="694118"/>
    <s v="B.1.2"/>
    <n v="3"/>
    <s v="3"/>
    <s v="NE"/>
  </r>
  <r>
    <s v="CO"/>
    <s v="CO3CU"/>
    <s v="4490"/>
    <s v="52251003"/>
    <s v="A2"/>
    <s v="GL Posting Cucuta (CO)"/>
    <n v="2302938"/>
    <x v="2"/>
    <n v="45223"/>
    <s v="DI11"/>
    <s v="COFE2302"/>
    <m/>
    <s v=""/>
    <m/>
    <s v="P37369246"/>
    <s v="37369246 AMAYA JACOME AMRITZA DEL CARMEN"/>
    <s v="E3"/>
    <s v="3001814"/>
    <s v=""/>
    <m/>
    <s v="NE023226_CTA5441 IMPRESION DE GUIAS PARTE I - ARANDO LA EDUCACION"/>
    <x v="0"/>
    <n v="2269302"/>
    <n v="536.79999999999995"/>
    <n v="5837.42"/>
    <n v="2269302"/>
    <n v="305"/>
    <d v="2023-11-02T00:18:48"/>
    <n v="1"/>
    <n v="2269302"/>
    <s v="B.1.2"/>
    <n v="3"/>
    <s v="3"/>
    <s v="NE"/>
  </r>
  <r>
    <s v="CO"/>
    <s v="CO3CU"/>
    <s v="4490"/>
    <s v="52251003"/>
    <s v="A2"/>
    <s v="GL Posting Cucuta (CO)"/>
    <n v="2302941"/>
    <x v="2"/>
    <n v="45223"/>
    <s v="DI11"/>
    <s v="COFE2302"/>
    <m/>
    <s v=""/>
    <m/>
    <s v="P88028228"/>
    <s v="88028228 MARTIN RINCON"/>
    <s v="E3"/>
    <s v="3001814"/>
    <s v=""/>
    <m/>
    <s v="NE023219_CTA5439 IMPRESION GUIAS PARTE II - ARANDO LA EDUCACION"/>
    <x v="0"/>
    <n v="1596600"/>
    <n v="377.68"/>
    <n v="4107"/>
    <n v="1596600"/>
    <n v="305"/>
    <d v="2023-11-02T00:35:39"/>
    <n v="1"/>
    <n v="1596600"/>
    <s v="B.1.2"/>
    <n v="3"/>
    <s v="3"/>
    <s v="NE"/>
  </r>
  <r>
    <s v="CO"/>
    <s v="CO3CU"/>
    <s v="4490"/>
    <s v="52251003"/>
    <s v="A2"/>
    <s v="GL Posting Cucuta (CO)"/>
    <n v="2302947"/>
    <x v="2"/>
    <n v="45223"/>
    <s v="DI11"/>
    <s v="COFE2302"/>
    <m/>
    <s v=""/>
    <m/>
    <s v="P37198391"/>
    <s v="37198391 ZORAIDA MONCADA SANCHEZ"/>
    <s v="E3"/>
    <s v="3001814"/>
    <s v=""/>
    <m/>
    <s v="NE023195_CTA5440 IMPRESION DE GUIAS PARTE II - ARANDO LA EDUCACION"/>
    <x v="0"/>
    <n v="862650"/>
    <n v="204.06"/>
    <n v="2219.0300000000002"/>
    <n v="862650"/>
    <n v="305"/>
    <d v="2023-11-02T01:04:23"/>
    <n v="1"/>
    <n v="862650"/>
    <s v="B.1.2"/>
    <n v="3"/>
    <s v="3"/>
    <s v="NE"/>
  </r>
  <r>
    <s v="CO"/>
    <s v="CO3CU"/>
    <s v="4490"/>
    <s v="52251003"/>
    <s v="A2"/>
    <s v="GL Posting Cucuta (CO)"/>
    <n v="2302996"/>
    <x v="2"/>
    <n v="45230"/>
    <s v="AN52"/>
    <s v="COFE2302"/>
    <m/>
    <s v=""/>
    <m/>
    <s v="P1090372252"/>
    <s v="1090372252 RANGEL BARRERA YORLY ANGELICA"/>
    <s v="E3"/>
    <s v="3001814"/>
    <s v=""/>
    <m/>
    <s v="NE023176_O_COMPRA ELEMENTOS DE PAPELERIA_EDUCACIÓN"/>
    <x v="0"/>
    <n v="66000"/>
    <n v="15.71"/>
    <n v="171.48"/>
    <n v="66000"/>
    <n v="0"/>
    <d v="2023-11-02T23:49:57"/>
    <n v="1"/>
    <n v="66000"/>
    <s v="B.1.2"/>
    <n v="3"/>
    <s v="3"/>
    <s v="NE"/>
  </r>
  <r>
    <s v="CO"/>
    <s v="CO4PP"/>
    <s v="4490"/>
    <s v="52251003"/>
    <s v="A6"/>
    <s v="GL Posting Popayán (CO)"/>
    <n v="6305628"/>
    <x v="2"/>
    <n v="45226"/>
    <n v="130959"/>
    <s v="COFE2302"/>
    <m/>
    <s v=""/>
    <m/>
    <s v="P830110072"/>
    <s v="830110072 ESTRATEGICA COMUNICACIONES"/>
    <s v="E4"/>
    <s v="3001579"/>
    <s v=""/>
    <m/>
    <s v="FC002133_CLO3176_PAGO1/1_COMPRA DE MODULOS ECTNO EDUCATIVOS"/>
    <x v="0"/>
    <n v="45600000"/>
    <n v="10853.26"/>
    <n v="118479.74"/>
    <n v="45600000"/>
    <n v="314"/>
    <d v="2023-11-01T20:58:15"/>
    <n v="1"/>
    <n v="45600000"/>
    <s v="B.1.2"/>
    <n v="3"/>
    <s v="4"/>
    <s v="WA"/>
  </r>
  <r>
    <s v="CO"/>
    <s v="CO6UR"/>
    <s v="4490"/>
    <s v="52251003"/>
    <s v="C2"/>
    <s v="GL Posting UCM (CO)"/>
    <n v="11305941"/>
    <x v="2"/>
    <n v="45209"/>
    <n v="140118"/>
    <s v="COFE2302"/>
    <m/>
    <s v=""/>
    <m/>
    <s v="P800170181"/>
    <s v="800170181 COOTRANSCAGUAN LTDA"/>
    <s v="E6"/>
    <s v="3001719"/>
    <s v=""/>
    <m/>
    <s v="COFE2302_DS014307_ENVIO MATERIAL DIDACTICO_SERGIO CETINA_EDUCACION FINANCIERA CON PARTICIPACIÓN EDE CAQUETA"/>
    <x v="0"/>
    <n v="30000"/>
    <n v="7.06"/>
    <n v="74.239999999999995"/>
    <n v="30000"/>
    <n v="0"/>
    <d v="2023-10-26T18:59:16"/>
    <n v="1"/>
    <n v="30000"/>
    <s v="B.1.2"/>
    <n v="3"/>
    <s v="6"/>
    <s v="URR"/>
  </r>
  <r>
    <s v="CO"/>
    <s v="CO6UR"/>
    <s v="4490"/>
    <s v="52251003"/>
    <s v="C2"/>
    <s v="GL Posting UCM (CO)"/>
    <n v="11306329"/>
    <x v="2"/>
    <n v="45230"/>
    <n v="117828"/>
    <s v="COFE2302"/>
    <m/>
    <s v=""/>
    <m/>
    <s v="P20988963"/>
    <s v="20988963 LUISA MARIA GARCIA COBOS"/>
    <s v="E6"/>
    <s v="3001719"/>
    <s v=""/>
    <m/>
    <s v="URR3269-2_DS014323_SERVICIO_PAQUETES DE FOTOCOPIAS E IMPRESIONES ARANDO"/>
    <x v="0"/>
    <n v="941040"/>
    <n v="223.98"/>
    <n v="2445.0500000000002"/>
    <n v="941040"/>
    <n v="305"/>
    <d v="2023-11-03T01:57:47"/>
    <n v="1"/>
    <n v="941040"/>
    <s v="B.1.2"/>
    <n v="3"/>
    <s v="6"/>
    <s v="URR"/>
  </r>
  <r>
    <s v="CO"/>
    <s v="CO6UR"/>
    <s v="4490"/>
    <s v="52251003"/>
    <s v="C2"/>
    <s v="GL Posting UCM (CO)"/>
    <n v="11306336"/>
    <x v="2"/>
    <n v="45230"/>
    <n v="117828"/>
    <s v="COFE2302"/>
    <m/>
    <s v=""/>
    <m/>
    <s v="P93085418"/>
    <s v="93085418 CARLOS ALFONSO AROCA"/>
    <s v="E6"/>
    <s v="3001719"/>
    <s v=""/>
    <m/>
    <s v="URR3269-1_DS014322_SERVICIOS DE FOTOCOPIAS E IMPRESIONES ARANDO"/>
    <x v="0"/>
    <n v="1140000"/>
    <n v="271.33"/>
    <n v="2961.99"/>
    <n v="1140000"/>
    <n v="305"/>
    <d v="2023-11-03T03:18:06"/>
    <n v="1"/>
    <n v="1140000"/>
    <s v="B.1.2"/>
    <n v="3"/>
    <s v="6"/>
    <s v="URR"/>
  </r>
  <r>
    <s v="CO"/>
    <s v="CO6UR"/>
    <s v="4490"/>
    <s v="52251003"/>
    <s v="C2"/>
    <s v="GL Posting UCM (CO)"/>
    <n v="11306339"/>
    <x v="2"/>
    <n v="45230"/>
    <n v="117828"/>
    <s v="COFE2302"/>
    <m/>
    <s v=""/>
    <m/>
    <s v="P79895974"/>
    <s v="79895974 YANQUEN POLOCHE JOSE HELIBERTO"/>
    <s v="E6"/>
    <s v="3001719"/>
    <s v=""/>
    <m/>
    <s v="URR3269-7_FC0014324_SERVICIO DE FOTOCOPIAS E IMPRESIONES ARANDO"/>
    <x v="0"/>
    <n v="1140720"/>
    <n v="271.5"/>
    <n v="2963.86"/>
    <n v="1140720"/>
    <n v="305"/>
    <d v="2023-11-03T03:39:32"/>
    <n v="1"/>
    <n v="1140720"/>
    <s v="B.1.2"/>
    <n v="3"/>
    <s v="6"/>
    <s v="URR"/>
  </r>
  <r>
    <s v="CO"/>
    <s v="CO"/>
    <s v="4490"/>
    <s v="52251003"/>
    <s v="C2"/>
    <s v="GL Posting UCM (CO)"/>
    <n v="11306345"/>
    <x v="2"/>
    <n v="45229"/>
    <n v="126834"/>
    <s v="COFE2302"/>
    <m/>
    <s v=""/>
    <m/>
    <s v="P900157318"/>
    <s v="900157318 SUPERMERCADO SAN REMO LTDA"/>
    <s v="E6"/>
    <s v="3001719"/>
    <s v=""/>
    <m/>
    <s v="FC003980_COMPRA SUMINISTROS PARA IMPRESION MATERIAL PEDAGOGICO Y DIDACTICO"/>
    <x v="0"/>
    <n v="398000"/>
    <n v="94.73"/>
    <n v="1034.0999999999999"/>
    <n v="398000"/>
    <n v="165"/>
    <d v="2023-11-03T03:48:17"/>
    <n v="1"/>
    <n v="398000"/>
    <s v="B.1.2"/>
    <n v="3"/>
    <s v="6"/>
    <s v="URR"/>
  </r>
  <r>
    <s v="CO"/>
    <s v="CO3SM"/>
    <s v="4490"/>
    <s v="52251003"/>
    <s v="C7"/>
    <s v="GL Posting Riohacha (CO)"/>
    <n v="16300442"/>
    <x v="2"/>
    <n v="45226"/>
    <n v="130437"/>
    <s v="COFE2302"/>
    <m/>
    <s v=""/>
    <m/>
    <s v="P901390098"/>
    <s v="901390098 PRINT SOLUTIONS RIOHACHA ZOMAC"/>
    <s v="E3"/>
    <s v="3001814"/>
    <s v=""/>
    <m/>
    <s v="FC000432_RCH0068DP_IMPRESIONES FORMATOS YUKPA"/>
    <x v="0"/>
    <n v="34000"/>
    <n v="8.09"/>
    <n v="88.34"/>
    <n v="34000"/>
    <n v="165"/>
    <d v="2023-11-02T17:44:32"/>
    <n v="1"/>
    <n v="34000"/>
    <s v="B.1.2"/>
    <n v="3"/>
    <s v="3"/>
    <s v="NE"/>
  </r>
  <r>
    <s v="CO"/>
    <s v="CO3SM"/>
    <s v="4490"/>
    <s v="52251003"/>
    <s v="C7"/>
    <s v="GL Posting Riohacha (CO)"/>
    <n v="16300443"/>
    <x v="2"/>
    <n v="45226"/>
    <n v="130437"/>
    <s v="COFE2302"/>
    <m/>
    <s v=""/>
    <m/>
    <s v="P901390098"/>
    <s v="901390098 PRINT SOLUTIONS RIOHACHA ZOMAC"/>
    <s v="E3"/>
    <s v="3001814"/>
    <s v=""/>
    <m/>
    <s v="FC000431_RCH0590_IMPRESIONES GUIAS EDUCATIVAS"/>
    <x v="0"/>
    <n v="2788320"/>
    <n v="663.65"/>
    <n v="7244.72"/>
    <n v="2788320"/>
    <n v="387"/>
    <d v="2023-11-02T17:47:43"/>
    <n v="1"/>
    <n v="2788320"/>
    <s v="B.1.2"/>
    <n v="3"/>
    <s v="3"/>
    <s v="NE"/>
  </r>
  <r>
    <s v="CO"/>
    <s v="CO3CU"/>
    <s v="4500"/>
    <s v="51157013"/>
    <s v="A2"/>
    <s v="GL Posting Cucuta (CO)"/>
    <n v="2302987"/>
    <x v="2"/>
    <n v="45226"/>
    <s v="DI11"/>
    <s v="COFE2302"/>
    <m/>
    <s v=""/>
    <m/>
    <s v="P800084061"/>
    <s v="800084061 SEMINARIO MENOR AN LUIS BELTRAN DIOCESIS  DE TIBU"/>
    <s v="E3"/>
    <s v="3001813"/>
    <s v=""/>
    <m/>
    <s v="FC000081_CTA5445 FORMACION DOCENTES TIBU"/>
    <x v="0"/>
    <n v="159664"/>
    <n v="38"/>
    <n v="414.85"/>
    <n v="159664"/>
    <n v="0"/>
    <d v="2023-11-02T22:50:06"/>
    <n v="1"/>
    <n v="159664"/>
    <s v="B.1.4"/>
    <n v="3"/>
    <s v="3"/>
    <s v="NE"/>
  </r>
  <r>
    <s v="CO"/>
    <s v="CO3CU"/>
    <s v="4500"/>
    <s v="51159503"/>
    <s v="A2"/>
    <s v="GL Posting Cucuta (CO)"/>
    <n v="2302987"/>
    <x v="2"/>
    <n v="45226"/>
    <s v="DI11"/>
    <s v="COFE2302"/>
    <m/>
    <s v=""/>
    <m/>
    <s v="P800084061"/>
    <s v="800084061 SEMINARIO MENOR AN LUIS BELTRAN DIOCESIS  DE TIBU"/>
    <s v="E3"/>
    <s v="3001813"/>
    <s v=""/>
    <m/>
    <s v="FC000081_CTA5445 FORMACION DOCENTES TIBU"/>
    <x v="0"/>
    <n v="33926"/>
    <n v="8.07"/>
    <n v="88.15"/>
    <n v="33926"/>
    <n v="0"/>
    <d v="2023-11-02T22:50:06"/>
    <n v="1"/>
    <n v="33926"/>
    <s v="B.1.4"/>
    <n v="3"/>
    <s v="3"/>
    <s v="NE"/>
  </r>
  <r>
    <s v="CO"/>
    <s v="CO3CU"/>
    <s v="4500"/>
    <s v="51201006"/>
    <s v="A2"/>
    <s v="GL Posting Cucuta (CO)"/>
    <n v="2302987"/>
    <x v="2"/>
    <n v="45226"/>
    <s v="DI11"/>
    <s v="COFE2302"/>
    <m/>
    <s v=""/>
    <m/>
    <s v="P800084061"/>
    <s v="800084061 SEMINARIO MENOR AN LUIS BELTRAN DIOCESIS  DE TIBU"/>
    <s v="E3"/>
    <s v="3001813"/>
    <s v=""/>
    <m/>
    <s v="FC000081_CTA5445 FORMACION DOCENTES TIBU"/>
    <x v="0"/>
    <n v="840336"/>
    <n v="200.01"/>
    <n v="2183.39"/>
    <n v="840336"/>
    <n v="166"/>
    <d v="2023-11-02T22:50:06"/>
    <n v="1"/>
    <n v="840336"/>
    <s v="B.1.4"/>
    <n v="3"/>
    <s v="3"/>
    <s v="NE"/>
  </r>
  <r>
    <s v="CO"/>
    <s v="CO3CU"/>
    <s v="4500"/>
    <s v="51201006"/>
    <s v="A2"/>
    <s v="GL Posting Cucuta (CO)"/>
    <n v="2302987"/>
    <x v="2"/>
    <n v="45226"/>
    <s v="DI11"/>
    <s v="COFE2302"/>
    <m/>
    <s v=""/>
    <m/>
    <s v="P800084061"/>
    <s v="800084061 SEMINARIO MENOR AN LUIS BELTRAN DIOCESIS  DE TIBU"/>
    <s v="E3"/>
    <s v="3001813"/>
    <s v=""/>
    <m/>
    <s v="FC000081_CTA5445 FORMACION DOCENTES TIBU"/>
    <x v="0"/>
    <n v="424073"/>
    <n v="100.93"/>
    <n v="1101.8399999999999"/>
    <n v="424073"/>
    <n v="207"/>
    <d v="2023-11-02T22:50:06"/>
    <n v="1"/>
    <n v="424073"/>
    <s v="B.1.4"/>
    <n v="3"/>
    <s v="3"/>
    <s v="NE"/>
  </r>
  <r>
    <s v="CO"/>
    <s v="CO3CU"/>
    <s v="4500"/>
    <s v="51351008"/>
    <s v="A2"/>
    <s v="GL Posting Cucuta (CO)"/>
    <n v="2302789"/>
    <x v="2"/>
    <n v="45208"/>
    <n v="10848"/>
    <s v="COFE2302"/>
    <m/>
    <s v=""/>
    <m/>
    <s v="P60380548"/>
    <s v="60380548 SANCHEZ MARTHA"/>
    <s v="E3"/>
    <s v="3001813"/>
    <s v=""/>
    <m/>
    <s v="NE023179_CTA0299DP REFRIGERIOS SECRETARIA DE EDUCACIÓN"/>
    <x v="0"/>
    <n v="96000"/>
    <n v="22.58"/>
    <n v="237.58"/>
    <n v="96000"/>
    <n v="0"/>
    <d v="2023-10-17T07:34:08"/>
    <n v="1"/>
    <n v="96000"/>
    <s v="B.1.4"/>
    <n v="3"/>
    <s v="3"/>
    <s v="NE"/>
  </r>
  <r>
    <s v="CO"/>
    <s v="CO3CU"/>
    <s v="4500"/>
    <s v="51351008"/>
    <s v="A2"/>
    <s v="GL Posting Cucuta (CO)"/>
    <n v="2302904"/>
    <x v="2"/>
    <n v="45223"/>
    <s v="DI11"/>
    <s v="COFE2302"/>
    <m/>
    <s v=""/>
    <m/>
    <s v="P1090417962"/>
    <s v="1090417962 FONSECA RODRIGUEZ ELISED TATIANA"/>
    <s v="E3"/>
    <s v="3001813"/>
    <s v=""/>
    <m/>
    <s v="NE023220_CTA5449 H_EVENTO FORMACION DOCENTE EDU"/>
    <x v="0"/>
    <n v="170000"/>
    <n v="40.21"/>
    <n v="437.3"/>
    <n v="170000"/>
    <n v="318"/>
    <d v="2023-10-28T00:20:26"/>
    <n v="1"/>
    <n v="170000"/>
    <s v="B.1.4"/>
    <n v="3"/>
    <s v="3"/>
    <s v="NE"/>
  </r>
  <r>
    <s v="CO"/>
    <s v="CO3CU"/>
    <s v="4500"/>
    <s v="51351008"/>
    <s v="A2"/>
    <s v="GL Posting Cucuta (CO)"/>
    <n v="2302905"/>
    <x v="2"/>
    <n v="45223"/>
    <s v="DI11"/>
    <s v="COFE2302"/>
    <m/>
    <s v=""/>
    <m/>
    <s v="P1090417962"/>
    <s v="1090417962 FONSECA RODRIGUEZ ELISED TATIANA"/>
    <s v="E3"/>
    <s v="3001813"/>
    <s v=""/>
    <m/>
    <s v="NE023221_CTA5449 H_EVENTO FORMACION DOCENTE EDU"/>
    <x v="0"/>
    <n v="170000"/>
    <n v="40.21"/>
    <n v="437.3"/>
    <n v="170000"/>
    <n v="318"/>
    <d v="2023-10-28T00:21:49"/>
    <n v="1"/>
    <n v="170000"/>
    <s v="B.1.4"/>
    <n v="3"/>
    <s v="3"/>
    <s v="NE"/>
  </r>
  <r>
    <s v="CO"/>
    <s v="CO3CU"/>
    <s v="4500"/>
    <s v="51351008"/>
    <s v="A2"/>
    <s v="GL Posting Cucuta (CO)"/>
    <n v="2302906"/>
    <x v="2"/>
    <n v="45223"/>
    <s v="DI11"/>
    <s v="COFE2302"/>
    <m/>
    <s v=""/>
    <m/>
    <s v="P1090417962"/>
    <s v="1090417962 FONSECA RODRIGUEZ ELISED TATIANA"/>
    <s v="E3"/>
    <s v="3001813"/>
    <s v=""/>
    <m/>
    <s v="NE023222_CTA5449 H_EVENTO FORMACION DOCENTE EDU"/>
    <x v="0"/>
    <n v="170000"/>
    <n v="40.21"/>
    <n v="437.3"/>
    <n v="170000"/>
    <n v="318"/>
    <d v="2023-10-28T00:23:09"/>
    <n v="1"/>
    <n v="170000"/>
    <s v="B.1.4"/>
    <n v="3"/>
    <s v="3"/>
    <s v="NE"/>
  </r>
  <r>
    <s v="CO"/>
    <s v="CO3CU"/>
    <s v="4500"/>
    <s v="51351008"/>
    <s v="A2"/>
    <s v="GL Posting Cucuta (CO)"/>
    <n v="2302907"/>
    <x v="2"/>
    <n v="45223"/>
    <s v="DI11"/>
    <s v="COFE2302"/>
    <m/>
    <s v=""/>
    <m/>
    <s v="P1090417962"/>
    <s v="1090417962 FONSECA RODRIGUEZ ELISED TATIANA"/>
    <s v="E3"/>
    <s v="3001813"/>
    <s v=""/>
    <m/>
    <s v="NE023223_CTA5449 H_EVENTO FORMACION DOCENTE EDU"/>
    <x v="0"/>
    <n v="170000"/>
    <n v="40.21"/>
    <n v="437.3"/>
    <n v="170000"/>
    <n v="318"/>
    <d v="2023-10-28T00:24:31"/>
    <n v="1"/>
    <n v="170000"/>
    <s v="B.1.4"/>
    <n v="3"/>
    <s v="3"/>
    <s v="NE"/>
  </r>
  <r>
    <s v="CO"/>
    <s v="CO3CU"/>
    <s v="4500"/>
    <s v="51351008"/>
    <s v="A2"/>
    <s v="GL Posting Cucuta (CO)"/>
    <n v="2302908"/>
    <x v="2"/>
    <n v="45223"/>
    <s v="DI11"/>
    <s v="COFE2302"/>
    <m/>
    <s v=""/>
    <m/>
    <s v="P1090417962"/>
    <s v="1090417962 FONSECA RODRIGUEZ ELISED TATIANA"/>
    <s v="E3"/>
    <s v="3001813"/>
    <s v=""/>
    <m/>
    <s v="NE023224_CTA5449 H_EVENTO FORMACION DOCENTE EDU"/>
    <x v="0"/>
    <n v="170000"/>
    <n v="40.21"/>
    <n v="437.3"/>
    <n v="170000"/>
    <n v="318"/>
    <d v="2023-10-28T00:27:07"/>
    <n v="1"/>
    <n v="170000"/>
    <s v="B.1.4"/>
    <n v="3"/>
    <s v="3"/>
    <s v="NE"/>
  </r>
  <r>
    <s v="CO"/>
    <s v="CO3CU"/>
    <s v="4500"/>
    <s v="51351008"/>
    <s v="A2"/>
    <s v="GL Posting Cucuta (CO)"/>
    <n v="2302909"/>
    <x v="2"/>
    <n v="45223"/>
    <s v="DI11"/>
    <s v="COFE2302"/>
    <m/>
    <s v=""/>
    <m/>
    <s v="P1090417962"/>
    <s v="1090417962 FONSECA RODRIGUEZ ELISED TATIANA"/>
    <s v="E3"/>
    <s v="3001813"/>
    <s v=""/>
    <m/>
    <s v="NE023225_CTA5449 H_EVENTO FORMACION DOCENTE EDU"/>
    <x v="0"/>
    <n v="170000"/>
    <n v="40.21"/>
    <n v="437.3"/>
    <n v="170000"/>
    <n v="318"/>
    <d v="2023-10-28T00:35:31"/>
    <n v="1"/>
    <n v="170000"/>
    <s v="B.1.4"/>
    <n v="3"/>
    <s v="3"/>
    <s v="NE"/>
  </r>
  <r>
    <s v="CO"/>
    <s v="CO4TC"/>
    <s v="4500"/>
    <s v="51351008"/>
    <s v="A7"/>
    <s v="GL Posting Tumaco (CO)"/>
    <n v="7300965"/>
    <x v="2"/>
    <n v="45219"/>
    <n v="10086"/>
    <s v="COFE2302"/>
    <m/>
    <s v=""/>
    <m/>
    <s v="P900752343"/>
    <s v="900752343 TRANSPORTES ESPECIALES GALERAS EXPRESS SAS"/>
    <s v="E4"/>
    <s v="3001578"/>
    <s v=""/>
    <m/>
    <s v="FC001239_TCO2578_TRANSPORTE STAFF TERRESTRE PARA 13 PERSONAS_TARIFA_7,0X1000_SERVICIOS_TUMACO"/>
    <x v="0"/>
    <n v="1200000"/>
    <n v="283.86"/>
    <n v="3086.81"/>
    <n v="1200000"/>
    <n v="306"/>
    <d v="2023-10-25T15:43:23"/>
    <n v="1"/>
    <n v="1200000"/>
    <s v="B.1.4"/>
    <n v="3"/>
    <s v="4"/>
    <s v="WA"/>
  </r>
  <r>
    <s v="CO"/>
    <s v="CO3CU"/>
    <s v="4500"/>
    <s v="51351022"/>
    <s v="A2"/>
    <s v="GL Posting Cucuta (CO)"/>
    <n v="2302939"/>
    <x v="2"/>
    <n v="45223"/>
    <s v="DI11"/>
    <s v="COFE2302"/>
    <m/>
    <s v=""/>
    <m/>
    <s v="P60380548"/>
    <s v="60380548 SANCHEZ MARTHA"/>
    <s v="E3"/>
    <s v="3001813"/>
    <s v=""/>
    <m/>
    <s v="NE023196_CTA5431 EVENTO REUNION EQUIPO NORORIENTE"/>
    <x v="0"/>
    <n v="1390000"/>
    <n v="328.8"/>
    <n v="3575.55"/>
    <n v="1390000"/>
    <n v="318"/>
    <d v="2023-11-02T00:24:40"/>
    <n v="1"/>
    <n v="1390000"/>
    <s v="B.1.4"/>
    <n v="3"/>
    <s v="3"/>
    <s v="NE"/>
  </r>
  <r>
    <s v="CO"/>
    <s v="CO4TC"/>
    <s v="4500"/>
    <s v="51351022"/>
    <s v="A7"/>
    <s v="GL Posting Tumaco (CO)"/>
    <n v="7301009"/>
    <x v="2"/>
    <n v="45226"/>
    <n v="130959"/>
    <s v="COFE2302"/>
    <m/>
    <s v=""/>
    <m/>
    <s v="P59680072"/>
    <s v="59680072 MARTINEZ AURA"/>
    <s v="E4"/>
    <s v="3001578"/>
    <s v=""/>
    <m/>
    <s v="WA021886_TCODP0498_PAGO1/1_SERVICIO DE LAIMENTACION PARA 9 PERSONAS"/>
    <x v="0"/>
    <n v="990000"/>
    <n v="235.63"/>
    <n v="2572.2600000000002"/>
    <n v="990000"/>
    <n v="318"/>
    <d v="2023-10-31T16:26:11"/>
    <n v="1"/>
    <n v="990000"/>
    <s v="B.1.4"/>
    <n v="3"/>
    <s v="4"/>
    <s v="WA"/>
  </r>
  <r>
    <s v="CO"/>
    <s v="CO3CU"/>
    <s v="4500"/>
    <s v="52151006"/>
    <s v="A2"/>
    <s v="GL Posting Cucuta (CO)"/>
    <n v="2302793"/>
    <x v="2"/>
    <n v="45210"/>
    <n v="10848"/>
    <s v="COFE2302"/>
    <m/>
    <s v=""/>
    <m/>
    <s v="P444444062"/>
    <s v="444444062 PAGOS A BENEFICIARIOS EFECTY"/>
    <s v="E3"/>
    <s v="3001813"/>
    <s v=""/>
    <m/>
    <s v="CTA5450 TRANSFERENCIA DE EFECTIVO_CÚCUTA_EDU_6 PERSONAS"/>
    <x v="0"/>
    <n v="960000"/>
    <n v="225.77"/>
    <n v="2375.79"/>
    <n v="960000"/>
    <n v="0"/>
    <d v="2023-10-17T08:53:04"/>
    <n v="1"/>
    <n v="960000"/>
    <s v="B.1.4"/>
    <n v="3"/>
    <s v="3"/>
    <s v="NE"/>
  </r>
  <r>
    <s v="CO"/>
    <s v="CO3CU"/>
    <s v="4500"/>
    <s v="52151006"/>
    <s v="A2"/>
    <s v="GL Posting Cucuta (CO)"/>
    <n v="2302793"/>
    <x v="2"/>
    <n v="45210"/>
    <n v="10848"/>
    <s v="COFE2302"/>
    <m/>
    <s v=""/>
    <m/>
    <s v="P830131993"/>
    <s v="830131993 EFECTIVO LTDA"/>
    <s v="E3"/>
    <s v="3001813"/>
    <s v=""/>
    <m/>
    <s v="COMISION_CTA5450 TRANSFERENCIA DE EFECTIVO_CÚCUTA_EDU_6 PERSONAS"/>
    <x v="0"/>
    <n v="10944"/>
    <n v="2.57"/>
    <n v="27.08"/>
    <n v="10944"/>
    <n v="0"/>
    <d v="2023-10-17T08:53:04"/>
    <n v="1"/>
    <n v="10944"/>
    <s v="B.1.4"/>
    <n v="3"/>
    <s v="3"/>
    <s v="NE"/>
  </r>
  <r>
    <s v="CO"/>
    <s v="CO3SM"/>
    <s v="5290"/>
    <s v="51157026"/>
    <s v="C7"/>
    <s v="GL Posting Riohacha (CO)"/>
    <n v="16300454"/>
    <x v="2"/>
    <n v="45229"/>
    <n v="130437"/>
    <s v="COFE2302"/>
    <m/>
    <s v=""/>
    <m/>
    <s v="P890900608"/>
    <s v="890900608 ALMACENES EXITO S.A."/>
    <s v="Z3"/>
    <s v="3148713"/>
    <s v=""/>
    <m/>
    <s v="FC484175_ALMACENES EXITO SA_REFRIGERIOS ACTIVIDAD BIENESTAR_092023"/>
    <x v="0"/>
    <n v="1648"/>
    <n v="0.39"/>
    <n v="4.28"/>
    <n v="1648"/>
    <n v="0"/>
    <d v="2023-11-02T21:27:03"/>
    <n v="1"/>
    <n v="1648"/>
    <s v="C.3.1"/>
    <n v="3"/>
    <s v="3"/>
    <s v="NE"/>
  </r>
  <r>
    <s v="CO"/>
    <s v="CO3CU"/>
    <s v="5290"/>
    <s v="52051002"/>
    <s v="A2"/>
    <s v="GL Posting Cucuta (CO)"/>
    <n v="2302996"/>
    <x v="2"/>
    <n v="45230"/>
    <s v="AN52"/>
    <s v="COFE2302"/>
    <s v="CO999"/>
    <s v="Resource Default"/>
    <m/>
    <s v="P901430518"/>
    <s v="901430518 DON GARBANZO SAS"/>
    <s v="Z3"/>
    <s v="3148713"/>
    <s v=""/>
    <m/>
    <s v="FC010203_A_ATENCIÓN STAFF_ACTIVIDAD DE BIENESTAR_OFI_CÚC"/>
    <x v="0"/>
    <n v="251300"/>
    <n v="59.81"/>
    <n v="652.94000000000005"/>
    <n v="251300"/>
    <n v="228"/>
    <d v="2023-11-02T23:49:57"/>
    <n v="1"/>
    <n v="251300"/>
    <s v="C.3.1"/>
    <n v="3"/>
    <s v="3"/>
    <s v="NE"/>
  </r>
  <r>
    <s v="CO"/>
    <s v="CO3SM"/>
    <s v="5290"/>
    <s v="52051002"/>
    <s v="C7"/>
    <s v="GL Posting Riohacha (CO)"/>
    <n v="16300454"/>
    <x v="2"/>
    <n v="45229"/>
    <n v="130437"/>
    <s v="COFE2302"/>
    <s v="CO999"/>
    <s v="Resource Default"/>
    <m/>
    <s v="P890900608"/>
    <s v="890900608 ALMACENES EXITO S.A."/>
    <s v="Z3"/>
    <s v="3148713"/>
    <s v=""/>
    <m/>
    <s v="FC484175_ALMACENES EXITO SA_REFRIGERIOS ACTIVIDAD BIENESTAR_092023"/>
    <x v="0"/>
    <n v="8672"/>
    <n v="2.06"/>
    <n v="22.53"/>
    <n v="8672"/>
    <n v="178"/>
    <d v="2023-11-02T21:27:03"/>
    <n v="1"/>
    <n v="8672"/>
    <s v="C.3.1"/>
    <n v="3"/>
    <s v="3"/>
    <s v="NE"/>
  </r>
  <r>
    <s v="CO"/>
    <s v="CO3SM"/>
    <s v="5290"/>
    <s v="52051002"/>
    <s v="C7"/>
    <s v="GL Posting Riohacha (CO)"/>
    <n v="16300454"/>
    <x v="2"/>
    <n v="45229"/>
    <n v="130437"/>
    <s v="COFE2302"/>
    <s v="CO999"/>
    <s v="Resource Default"/>
    <m/>
    <s v="P890900608"/>
    <s v="890900608 ALMACENES EXITO S.A."/>
    <s v="Z3"/>
    <s v="3148713"/>
    <s v=""/>
    <m/>
    <s v="FC484175_ALMACENES EXITO SA_REFRIGERIOS ACTIVIDAD BIENESTAR_092023"/>
    <x v="0"/>
    <n v="6840"/>
    <n v="1.63"/>
    <n v="17.77"/>
    <n v="6840"/>
    <n v="0"/>
    <d v="2023-11-02T21:27:03"/>
    <n v="1"/>
    <n v="6840"/>
    <s v="C.3.1"/>
    <n v="3"/>
    <s v="3"/>
    <s v="NE"/>
  </r>
  <r>
    <s v="CO"/>
    <s v="CO3SM"/>
    <s v="5290"/>
    <s v="52051002"/>
    <s v="C7"/>
    <s v="GL Posting Riohacha (CO)"/>
    <n v="16300454"/>
    <x v="2"/>
    <n v="45229"/>
    <n v="130437"/>
    <s v="COFE2302"/>
    <s v="CO999"/>
    <s v="Resource Default"/>
    <m/>
    <s v="P901160801"/>
    <s v="901160801 MARCEVA SAS"/>
    <s v="Z3"/>
    <s v="3148713"/>
    <s v=""/>
    <m/>
    <s v="FC000671_MARCEVA SAS_REFRIGERIOS ACTIVIDAD BIENESTAR_082023"/>
    <x v="0"/>
    <n v="56000"/>
    <n v="13.33"/>
    <n v="145.5"/>
    <n v="56000"/>
    <n v="0"/>
    <d v="2023-11-02T21:27:03"/>
    <n v="1"/>
    <n v="56000"/>
    <s v="C.3.1"/>
    <n v="3"/>
    <s v="3"/>
    <s v="NE"/>
  </r>
  <r>
    <s v="CO"/>
    <s v="CO6UR"/>
    <s v="5295"/>
    <s v="51059999"/>
    <s v="SP"/>
    <s v="Payroll Posting"/>
    <n v="1303846"/>
    <x v="2"/>
    <n v="45229"/>
    <n v="138684"/>
    <s v="COFE2302"/>
    <n v="141432"/>
    <s v="Edilson Alejandro Lesmes"/>
    <m/>
    <s v="P7186867"/>
    <s v="7186867 EDILSON ALEJANDRO LESMES FABIAN"/>
    <s v="E6"/>
    <s v="3001714"/>
    <s v="SALARY 202310"/>
    <m/>
    <s v="SALARY 202310"/>
    <x v="0"/>
    <n v="2654526.41"/>
    <n v="631.79999999999995"/>
    <n v="6897.1"/>
    <n v="2654526.41"/>
    <n v="0"/>
    <d v="2023-11-08T23:50:13"/>
    <n v="1"/>
    <n v="2654526.41"/>
    <s v="A.1.6"/>
    <n v="3"/>
    <s v="6"/>
    <s v="URR"/>
  </r>
  <r>
    <s v="CO"/>
    <s v="CO6UR"/>
    <s v="5295"/>
    <s v="51059999"/>
    <s v="SP"/>
    <s v="Payroll Posting"/>
    <n v="1303846"/>
    <x v="2"/>
    <n v="45229"/>
    <n v="138684"/>
    <s v="COFE2302"/>
    <n v="141425"/>
    <s v="Anyelu Stywar Choconta Páez"/>
    <m/>
    <s v="P7319339"/>
    <s v="7319339 CHOCONTA PAEZ ANYELU STYWAR"/>
    <s v="E6"/>
    <s v="3001714"/>
    <s v="SALARY 202310"/>
    <m/>
    <s v="SALARY 202310"/>
    <x v="0"/>
    <n v="2654526.41"/>
    <n v="631.79999999999995"/>
    <n v="6897.1"/>
    <n v="2654526.41"/>
    <n v="0"/>
    <d v="2023-11-08T23:50:13"/>
    <n v="1"/>
    <n v="2654526.41"/>
    <s v="A.1.6"/>
    <n v="3"/>
    <s v="6"/>
    <s v="URR"/>
  </r>
  <r>
    <s v="CO"/>
    <s v="CO6UR"/>
    <s v="5295"/>
    <s v="51059999"/>
    <s v="SP"/>
    <s v="Payroll Posting"/>
    <n v="1303846"/>
    <x v="2"/>
    <n v="45229"/>
    <n v="138684"/>
    <s v="COFE2302"/>
    <s v="CO623"/>
    <s v="Jhon Jairo Gómez Ramirez"/>
    <m/>
    <s v="P9733261"/>
    <s v="9733261 GOMEZ RAMIREZ JHON JAIRO"/>
    <s v="Z6"/>
    <s v="3001752"/>
    <s v="SALARY 202310"/>
    <m/>
    <s v="SALARY 202310"/>
    <x v="0"/>
    <n v="1484630.87"/>
    <n v="353.36"/>
    <n v="3857.43"/>
    <n v="1484630.87"/>
    <n v="0"/>
    <d v="2023-11-08T23:50:13"/>
    <n v="1"/>
    <n v="1484630.87"/>
    <s v="A.1.8"/>
    <n v="3"/>
    <s v="6"/>
    <s v="URR"/>
  </r>
  <r>
    <s v="CO"/>
    <s v="CO3SM"/>
    <s v="5295"/>
    <s v="51059999"/>
    <s v="SP"/>
    <s v="Payroll Posting"/>
    <n v="1303846"/>
    <x v="2"/>
    <n v="45229"/>
    <n v="138684"/>
    <s v="COFE2302"/>
    <n v="139989"/>
    <s v="Armando Diaz Martinez"/>
    <m/>
    <s v="P84459178"/>
    <s v="84459178 DIAZ MARTINEZ ARMANDO"/>
    <s v="E3"/>
    <s v="3076665"/>
    <s v="SALARY 202310"/>
    <m/>
    <s v="SALARY 202310"/>
    <x v="0"/>
    <n v="3487746.41"/>
    <n v="830.12"/>
    <n v="9062"/>
    <n v="3487746.41"/>
    <n v="0"/>
    <d v="2023-11-08T23:50:13"/>
    <n v="1"/>
    <n v="3487746.41"/>
    <s v="A.1.6"/>
    <n v="3"/>
    <s v="3"/>
    <s v="NE"/>
  </r>
  <r>
    <s v="CO"/>
    <s v="CO6UR"/>
    <s v="5295"/>
    <s v="51059999"/>
    <s v="SP"/>
    <s v="Payroll Posting"/>
    <n v="1303846"/>
    <x v="2"/>
    <n v="45229"/>
    <n v="138684"/>
    <s v="COFE2302"/>
    <s v="CO353"/>
    <s v="Diego Fernando Monsalve Garcia"/>
    <m/>
    <s v="P75094836"/>
    <s v="75094836 MONSALVE DIEGO"/>
    <s v="Z6"/>
    <s v="3001753"/>
    <s v="SALARY 202310"/>
    <m/>
    <s v="SALARY 202310"/>
    <x v="0"/>
    <n v="1134744.72"/>
    <n v="270.08"/>
    <n v="2948.34"/>
    <n v="1134744.72"/>
    <n v="0"/>
    <d v="2023-11-08T23:50:13"/>
    <n v="1"/>
    <n v="1134744.72"/>
    <s v="A.1.8"/>
    <n v="3"/>
    <s v="6"/>
    <s v="URR"/>
  </r>
  <r>
    <s v="CO"/>
    <s v="CO2BG"/>
    <s v="5295"/>
    <s v="51059999"/>
    <s v="SP"/>
    <s v="Payroll Posting"/>
    <n v="1303846"/>
    <x v="2"/>
    <n v="45229"/>
    <n v="138684"/>
    <s v="COFE2302"/>
    <n v="140127"/>
    <s v="Natalia Ballesteros Díaz"/>
    <m/>
    <s v="P1020821545"/>
    <s v="1020821545 BALLESTEROS DIAZ NATALIA"/>
    <s v="E2"/>
    <n v="3001720"/>
    <s v="SALARY 202310"/>
    <m/>
    <s v="SALARY 202310"/>
    <x v="0"/>
    <n v="7284368.5899999999"/>
    <n v="1733.75"/>
    <n v="18926.54"/>
    <n v="7284368.5899999999"/>
    <n v="0"/>
    <d v="2023-11-08T23:50:13"/>
    <n v="1"/>
    <n v="7284368.5899999999"/>
    <s v="A.1.7"/>
    <n v="3"/>
    <s v="2"/>
    <s v="CO"/>
  </r>
  <r>
    <s v="CO"/>
    <s v="CO6UR"/>
    <s v="5295"/>
    <s v="51059999"/>
    <s v="SP"/>
    <s v="Payroll Posting"/>
    <n v="1303846"/>
    <x v="2"/>
    <n v="45229"/>
    <n v="138684"/>
    <s v="COFE2302"/>
    <n v="140307"/>
    <s v="Nicolás Sebastián Moya Guevara"/>
    <m/>
    <s v="P1022366981"/>
    <s v="1022366981 MOYA GUEVARA NICOLAS SEBASTIAN"/>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n v="122256"/>
    <s v="Jeisson Yaguara Quiroga"/>
    <m/>
    <s v="P1022968314"/>
    <s v="1022968314 YAGUARA QUIROGA JEISSON"/>
    <s v="E6"/>
    <n v="3165289"/>
    <s v="SALARY 202310"/>
    <m/>
    <s v="SALARY 202310"/>
    <x v="0"/>
    <n v="7821740.4100000001"/>
    <n v="1861.65"/>
    <n v="20322.759999999998"/>
    <n v="7821740.4100000001"/>
    <n v="0"/>
    <d v="2023-11-08T23:50:13"/>
    <n v="1"/>
    <n v="7821740.4100000001"/>
    <s v="A.1.3"/>
    <n v="3"/>
    <s v="6"/>
    <s v="URR"/>
  </r>
  <r>
    <s v="CO"/>
    <s v="CO3OC"/>
    <s v="5295"/>
    <s v="51059999"/>
    <s v="SP"/>
    <s v="Payroll Posting"/>
    <n v="1303846"/>
    <x v="2"/>
    <n v="45229"/>
    <n v="138684"/>
    <s v="COFE2302"/>
    <n v="140063"/>
    <s v="Laura Patricia Manrique"/>
    <m/>
    <s v="P60368126"/>
    <s v="60368126 MANRIQUE REY LAURA PATRICIA"/>
    <s v="E3"/>
    <n v="3001808"/>
    <s v="SALARY 202310"/>
    <m/>
    <s v="SALARY 202310"/>
    <x v="0"/>
    <n v="2200831.41"/>
    <n v="523.82000000000005"/>
    <n v="5718.29"/>
    <n v="2200831.41"/>
    <n v="0"/>
    <d v="2023-11-08T23:50:13"/>
    <n v="1"/>
    <n v="2200831.41"/>
    <s v="A.1.3"/>
    <n v="3"/>
    <s v="3"/>
    <s v="NE"/>
  </r>
  <r>
    <s v="CO"/>
    <s v="CO6UR"/>
    <s v="5295"/>
    <s v="51059999"/>
    <s v="SP"/>
    <s v="Payroll Posting"/>
    <n v="1303846"/>
    <x v="2"/>
    <n v="45229"/>
    <n v="138684"/>
    <s v="COFE2302"/>
    <n v="140269"/>
    <s v="Jose Luis Ubarnes"/>
    <m/>
    <s v="P1010054061"/>
    <s v="1010054061 UBARNES URIBE JOSE LUIS"/>
    <s v="E6"/>
    <n v="3001714"/>
    <s v="SALARY 202310"/>
    <m/>
    <s v="SALARY 202310"/>
    <x v="0"/>
    <n v="3558718.41"/>
    <n v="847.01"/>
    <n v="9246.4"/>
    <n v="3558718.41"/>
    <n v="0"/>
    <d v="2023-11-08T23:50:13"/>
    <n v="1"/>
    <n v="3558718.41"/>
    <s v="A.1.6"/>
    <n v="3"/>
    <s v="6"/>
    <s v="URR"/>
  </r>
  <r>
    <s v="CO"/>
    <s v="CO2BG"/>
    <s v="5295"/>
    <s v="51059999"/>
    <s v="SP"/>
    <s v="Payroll Posting"/>
    <n v="1303846"/>
    <x v="2"/>
    <n v="45229"/>
    <n v="138684"/>
    <s v="COFE2302"/>
    <n v="139332"/>
    <s v="Maria Camila Paredes Valencia"/>
    <m/>
    <s v="P1018465595"/>
    <s v="1018465595 PAREDES VALENCIA MARIA CAMILA"/>
    <s v="Z2"/>
    <n v="3001766"/>
    <s v="SALARY 202310"/>
    <m/>
    <s v="SALARY 202310"/>
    <x v="0"/>
    <n v="1311989.68"/>
    <n v="312.27"/>
    <n v="3408.86"/>
    <n v="1311989.68"/>
    <n v="0"/>
    <d v="2023-11-08T23:50:13"/>
    <n v="1"/>
    <n v="1311989.68"/>
    <s v="A.1.8"/>
    <n v="3"/>
    <s v="2"/>
    <s v="CO"/>
  </r>
  <r>
    <s v="CO"/>
    <s v="CO6UR"/>
    <s v="5295"/>
    <s v="51059999"/>
    <s v="SP"/>
    <s v="Payroll Posting"/>
    <n v="1303846"/>
    <x v="2"/>
    <n v="45229"/>
    <n v="138684"/>
    <s v="COFE2302"/>
    <s v="CO572"/>
    <s v="Lina Maria López Santacruz"/>
    <m/>
    <s v="P53123481"/>
    <s v="53123481 LINA MARIA LOPEZ SANTACRUZ"/>
    <s v="E6"/>
    <n v="3165290"/>
    <s v="SALARY 202310"/>
    <m/>
    <s v="SALARY 202310"/>
    <x v="0"/>
    <n v="6664281.4100000001"/>
    <n v="1586.17"/>
    <n v="17315.400000000001"/>
    <n v="6664281.4100000001"/>
    <n v="0"/>
    <d v="2023-11-08T23:50:13"/>
    <n v="1"/>
    <n v="6664281.4100000001"/>
    <s v="A.1.3"/>
    <n v="3"/>
    <s v="6"/>
    <s v="URR"/>
  </r>
  <r>
    <s v="CO"/>
    <s v="CO3SM"/>
    <s v="5295"/>
    <s v="51059999"/>
    <s v="SP"/>
    <s v="Payroll Posting"/>
    <n v="1303846"/>
    <x v="2"/>
    <n v="45229"/>
    <n v="138684"/>
    <s v="COFE2302"/>
    <n v="139999"/>
    <s v="ANGELICA ROSA FRAGOZO PLATA"/>
    <m/>
    <s v="P56075926"/>
    <s v="56075926 FRAGOZO PLATA ANGELICA ROSA"/>
    <s v="E3"/>
    <n v="3076655"/>
    <s v="SALARY 202310"/>
    <m/>
    <s v="SALARY 202310"/>
    <x v="0"/>
    <n v="3487746.41"/>
    <n v="830.12"/>
    <n v="9062"/>
    <n v="3487746.41"/>
    <n v="0"/>
    <d v="2023-11-08T23:50:13"/>
    <n v="1"/>
    <n v="3487746.41"/>
    <s v="A.1.6"/>
    <n v="3"/>
    <s v="3"/>
    <s v="NE"/>
  </r>
  <r>
    <s v="CO"/>
    <s v="CO3SM"/>
    <s v="5295"/>
    <s v="51059999"/>
    <s v="SP"/>
    <s v="Payroll Posting"/>
    <n v="1303846"/>
    <x v="2"/>
    <n v="45229"/>
    <n v="138684"/>
    <s v="COFE2302"/>
    <n v="139997"/>
    <s v="Yeleidy Córdoba Banquet"/>
    <m/>
    <s v="P56079235"/>
    <s v="56079235 CORDOBA BANQUET YELEIDY"/>
    <s v="E3"/>
    <n v="3076657"/>
    <s v="SALARY 202310"/>
    <m/>
    <s v="SALARY 202310"/>
    <x v="0"/>
    <n v="3487746.41"/>
    <n v="830.12"/>
    <n v="9062"/>
    <n v="3487746.41"/>
    <n v="0"/>
    <d v="2023-11-08T23:50:13"/>
    <n v="1"/>
    <n v="3487746.41"/>
    <s v="A.1.6"/>
    <n v="3"/>
    <s v="3"/>
    <s v="NE"/>
  </r>
  <r>
    <s v="CO"/>
    <s v="CO3SM"/>
    <s v="5295"/>
    <s v="51059999"/>
    <s v="SP"/>
    <s v="Payroll Posting"/>
    <n v="1303846"/>
    <x v="2"/>
    <n v="45229"/>
    <n v="138684"/>
    <s v="COFE2302"/>
    <n v="139077"/>
    <s v="DALIA CANTILLO"/>
    <m/>
    <s v="P57296970"/>
    <s v="57296970 CANTILLO GONZALEZ DALIA ISABEL"/>
    <s v="E3"/>
    <n v="3207306"/>
    <s v="SALARY 202310"/>
    <m/>
    <s v="SALARY 202310"/>
    <x v="0"/>
    <n v="8093206.4100000001"/>
    <n v="1926.26"/>
    <n v="21028.09"/>
    <n v="8093206.4100000001"/>
    <n v="0"/>
    <d v="2023-11-08T23:50:13"/>
    <n v="1"/>
    <n v="8093206.4100000001"/>
    <s v="A.1.3"/>
    <n v="3"/>
    <s v="3"/>
    <s v="NE"/>
  </r>
  <r>
    <s v="CO"/>
    <s v="CO6UR"/>
    <s v="5295"/>
    <s v="51059999"/>
    <s v="SP"/>
    <s v="Payroll Posting"/>
    <n v="1303846"/>
    <x v="2"/>
    <n v="45229"/>
    <n v="138684"/>
    <s v="COFE2302"/>
    <s v="CO258"/>
    <s v="Edna Ingrid Camelo Fisco"/>
    <m/>
    <s v="P52379173"/>
    <s v="52379173 CAMELO FISCO EDNA INGRID"/>
    <s v="Z6"/>
    <n v="3001751"/>
    <s v="SALARY 202310"/>
    <m/>
    <s v="SALARY 202310"/>
    <x v="0"/>
    <n v="6348207.4199999999"/>
    <n v="1510.94"/>
    <n v="16494.169999999998"/>
    <n v="6348207.4199999999"/>
    <n v="0"/>
    <d v="2023-11-08T23:50:13"/>
    <n v="1"/>
    <n v="6348207.4199999999"/>
    <s v="A.1.8"/>
    <n v="3"/>
    <s v="6"/>
    <s v="URR"/>
  </r>
  <r>
    <s v="CO"/>
    <s v="CO3CU"/>
    <s v="5295"/>
    <s v="51059999"/>
    <s v="SP"/>
    <s v="Payroll Posting"/>
    <n v="1303846"/>
    <x v="2"/>
    <n v="45229"/>
    <n v="138684"/>
    <s v="COFE2302"/>
    <n v="140034"/>
    <s v="Roniel Stiven Velasquez"/>
    <m/>
    <s v="P1000363601"/>
    <s v="1000363601 RONIEL STIVEN VELASQUEZ ASCANIO"/>
    <s v="E3"/>
    <n v="3165139"/>
    <s v="SALARY 202310"/>
    <m/>
    <s v="SALARY 202310"/>
    <x v="0"/>
    <n v="3487746.41"/>
    <n v="830.12"/>
    <n v="9062"/>
    <n v="3487746.41"/>
    <n v="0"/>
    <d v="2023-11-08T23:50:13"/>
    <n v="1"/>
    <n v="3487746.41"/>
    <s v="A.1.6"/>
    <n v="3"/>
    <s v="3"/>
    <s v="NE"/>
  </r>
  <r>
    <s v="CO"/>
    <s v="CO4TC"/>
    <s v="5295"/>
    <s v="51059999"/>
    <s v="SP"/>
    <s v="Payroll Posting"/>
    <n v="1303846"/>
    <x v="2"/>
    <n v="45229"/>
    <n v="138684"/>
    <s v="COFE2302"/>
    <s v="CO202"/>
    <s v="Nancy Marina Ortiz Valencia"/>
    <m/>
    <s v="P59662147"/>
    <s v="59662147 NANCY MARINA ORTIZ VALENCIA"/>
    <s v="E4"/>
    <n v="3001574"/>
    <s v="SALARY 202310"/>
    <m/>
    <s v="SALARY 202310"/>
    <x v="0"/>
    <n v="3714726.89"/>
    <n v="884.14"/>
    <n v="9651.75"/>
    <n v="3714726.89"/>
    <n v="0"/>
    <d v="2023-11-08T23:50:13"/>
    <n v="1"/>
    <n v="3714726.89"/>
    <s v="A.1.1"/>
    <n v="3"/>
    <s v="4"/>
    <s v="WA"/>
  </r>
  <r>
    <s v="CO"/>
    <s v="CO4TC"/>
    <s v="5295"/>
    <s v="51059999"/>
    <s v="SP"/>
    <s v="Payroll Posting"/>
    <n v="1303846"/>
    <x v="2"/>
    <n v="45229"/>
    <n v="138684"/>
    <s v="COFE2302"/>
    <n v="140533"/>
    <s v="Gina Adriana Segura"/>
    <m/>
    <s v="P59683650"/>
    <s v="59683650 SEGURA ANGULO GINA ADRIANA"/>
    <s v="E4"/>
    <n v="3001580"/>
    <s v="SALARY 202310"/>
    <m/>
    <s v="SALARY 202310"/>
    <x v="0"/>
    <n v="3485198.41"/>
    <n v="829.51"/>
    <n v="9055.3799999999992"/>
    <n v="3485198.41"/>
    <n v="0"/>
    <d v="2023-11-08T23:50:13"/>
    <n v="1"/>
    <n v="3485198.41"/>
    <s v="A.1.6"/>
    <n v="3"/>
    <s v="4"/>
    <s v="WA"/>
  </r>
  <r>
    <s v="CO"/>
    <s v="CO2BG"/>
    <s v="5295"/>
    <s v="51059999"/>
    <s v="SP"/>
    <s v="Payroll Posting"/>
    <n v="1303846"/>
    <x v="2"/>
    <n v="45229"/>
    <n v="138684"/>
    <s v="COFE2302"/>
    <s v="CO364"/>
    <s v="Jeisson Extid Melo Sanchez"/>
    <m/>
    <s v="P1010224523"/>
    <s v="1010224523 MELO SANCHEZ JEISSON EXTID"/>
    <s v="Z2"/>
    <n v="3001770"/>
    <s v="SALARY 202310"/>
    <m/>
    <s v="SALARY 202310"/>
    <x v="0"/>
    <n v="2368724.8199999998"/>
    <n v="563.78"/>
    <n v="6154.52"/>
    <n v="2368724.8199999998"/>
    <n v="0"/>
    <d v="2023-11-08T23:50:13"/>
    <n v="1"/>
    <n v="2368724.8199999998"/>
    <s v="A.1.8"/>
    <n v="3"/>
    <s v="2"/>
    <s v="CO"/>
  </r>
  <r>
    <s v="CO"/>
    <s v="CO6UR"/>
    <s v="5295"/>
    <s v="51059999"/>
    <s v="SP"/>
    <s v="Payroll Posting"/>
    <n v="1303846"/>
    <x v="2"/>
    <n v="45229"/>
    <n v="138684"/>
    <s v="COFE2302"/>
    <n v="141436"/>
    <s v="Marisol Carolina Mendoza"/>
    <m/>
    <s v="P1010228383"/>
    <s v="1010228383 MARISOL CAROLINA MENDOZA RODRIGUEZ"/>
    <s v="E6"/>
    <n v="3001714"/>
    <s v="SALARY 202310"/>
    <m/>
    <s v="SALARY 202310"/>
    <x v="0"/>
    <n v="3103313.41"/>
    <n v="738.62"/>
    <n v="8063.15"/>
    <n v="3103313.41"/>
    <n v="0"/>
    <d v="2023-11-08T23:50:13"/>
    <n v="1"/>
    <n v="3103313.41"/>
    <s v="A.1.6"/>
    <n v="3"/>
    <s v="6"/>
    <s v="URR"/>
  </r>
  <r>
    <s v="CO"/>
    <s v="CO4PP"/>
    <s v="5295"/>
    <s v="51059999"/>
    <s v="SP"/>
    <s v="Payroll Posting"/>
    <n v="1303846"/>
    <x v="2"/>
    <n v="45229"/>
    <n v="138684"/>
    <s v="COFE2302"/>
    <s v="CO271"/>
    <s v="Maria Del Pilar Trujillo Correa"/>
    <m/>
    <s v="P31958588"/>
    <s v="31958588 TRUJILLO CORREA MARIA DEL PILAR"/>
    <s v="E4"/>
    <n v="3001575"/>
    <s v="SALARY 202310"/>
    <m/>
    <s v="SALARY 202310"/>
    <x v="0"/>
    <n v="4886228.97"/>
    <n v="1162.97"/>
    <n v="12695.6"/>
    <n v="4886228.97"/>
    <n v="0"/>
    <d v="2023-11-08T23:50:13"/>
    <n v="1"/>
    <n v="4886228.97"/>
    <s v="A.1.2"/>
    <n v="3"/>
    <s v="4"/>
    <s v="WA"/>
  </r>
  <r>
    <s v="CO"/>
    <s v="CO3SM"/>
    <s v="5295"/>
    <s v="51059999"/>
    <s v="SP"/>
    <s v="Payroll Posting"/>
    <n v="1303846"/>
    <x v="2"/>
    <n v="45229"/>
    <n v="138684"/>
    <s v="COFE2302"/>
    <n v="140631"/>
    <s v="Kenny Esther Pua"/>
    <m/>
    <s v="P32745871"/>
    <s v="32745871 PUA BULA KENNY ESTHER"/>
    <s v="E3"/>
    <n v="3099379"/>
    <s v="SALARY 202310"/>
    <m/>
    <s v="SALARY 202310"/>
    <x v="0"/>
    <n v="7931616.4100000001"/>
    <n v="1887.8"/>
    <n v="20608.240000000002"/>
    <n v="7931616.4100000001"/>
    <n v="0"/>
    <d v="2023-11-08T23:50:13"/>
    <n v="1"/>
    <n v="7931616.4100000001"/>
    <s v="A.1.3"/>
    <n v="3"/>
    <s v="3"/>
    <s v="NE"/>
  </r>
  <r>
    <s v="CO"/>
    <s v="CO2BG"/>
    <s v="5295"/>
    <s v="51059999"/>
    <s v="SP"/>
    <s v="Payroll Posting"/>
    <n v="1303846"/>
    <x v="2"/>
    <n v="45229"/>
    <n v="138684"/>
    <s v="COFE2302"/>
    <s v="CO203"/>
    <s v="Jenny Amanda Burgos Damian"/>
    <m/>
    <s v="P33702473"/>
    <s v="33702473 JENNY AMANDA BURGOS DAMIAN"/>
    <s v="E2"/>
    <n v="3001721"/>
    <s v="SALARY 202310"/>
    <m/>
    <s v="SALARY 202310"/>
    <x v="0"/>
    <n v="9594464.5600000005"/>
    <n v="2283.58"/>
    <n v="24928.720000000001"/>
    <n v="9594464.5600000005"/>
    <n v="0"/>
    <d v="2023-11-08T23:50:13"/>
    <n v="1"/>
    <n v="9594464.5600000005"/>
    <s v="A.1.2"/>
    <n v="3"/>
    <s v="2"/>
    <s v="CO"/>
  </r>
  <r>
    <s v="CO"/>
    <s v="CO6UR"/>
    <s v="5295"/>
    <s v="51059999"/>
    <s v="SP"/>
    <s v="Payroll Posting"/>
    <n v="1303846"/>
    <x v="2"/>
    <n v="45229"/>
    <n v="138684"/>
    <s v="COFE2302"/>
    <n v="142030"/>
    <s v="Luis Eduardo Eduardo Fandiño Vargas"/>
    <m/>
    <s v="P1016005334"/>
    <s v="1016005334 FANDIÑO VARGAS LUIS EDUARDO"/>
    <s v="E6"/>
    <n v="3001714"/>
    <s v="SALARY 202310"/>
    <m/>
    <s v="SALARY 202310"/>
    <x v="0"/>
    <n v="1012928.41"/>
    <n v="241.09"/>
    <n v="2631.83"/>
    <n v="1012928.41"/>
    <n v="0"/>
    <d v="2023-11-08T23:50:13"/>
    <n v="1"/>
    <n v="1012928.41"/>
    <s v="A.1.6"/>
    <n v="3"/>
    <s v="6"/>
    <s v="URR"/>
  </r>
  <r>
    <s v="CO"/>
    <s v="CO4TC"/>
    <s v="5295"/>
    <s v="51059999"/>
    <s v="SP"/>
    <s v="Payroll Posting"/>
    <n v="1303846"/>
    <x v="2"/>
    <n v="45229"/>
    <n v="138684"/>
    <s v="COFE2302"/>
    <n v="140302"/>
    <s v="SULEYMA JOHANA GARCIA"/>
    <m/>
    <s v="P1004729346"/>
    <s v="1004729346 SULEYMA JOHANA GARCIA TAICUS"/>
    <s v="E4"/>
    <n v="3001580"/>
    <s v="SALARY 202310"/>
    <m/>
    <s v="SALARY 202310"/>
    <x v="0"/>
    <n v="3557954.41"/>
    <n v="846.83"/>
    <n v="9244.42"/>
    <n v="3557954.41"/>
    <n v="0"/>
    <d v="2023-11-08T23:50:13"/>
    <n v="1"/>
    <n v="3557954.41"/>
    <s v="A.1.6"/>
    <n v="3"/>
    <s v="4"/>
    <s v="WA"/>
  </r>
  <r>
    <s v="CO"/>
    <s v="CO3CU"/>
    <s v="5295"/>
    <s v="51059999"/>
    <s v="SP"/>
    <s v="Payroll Posting"/>
    <n v="1303846"/>
    <x v="2"/>
    <n v="45229"/>
    <n v="138684"/>
    <s v="COFE2302"/>
    <n v="140877"/>
    <s v="Ebelyn Jhoanna Palencia"/>
    <m/>
    <s v="P1004926442"/>
    <s v="1004926442 PALENCIA CAÑIZARES EBELYN JHOANNA"/>
    <s v="Z3"/>
    <n v="3185961"/>
    <s v="SALARY 202310"/>
    <m/>
    <s v="SALARY 202310"/>
    <x v="0"/>
    <n v="769199.41"/>
    <n v="183.08"/>
    <n v="1998.56"/>
    <n v="769199.41"/>
    <n v="0"/>
    <d v="2023-11-08T23:50:13"/>
    <n v="1"/>
    <n v="769199.41"/>
    <s v="A.1.8"/>
    <n v="3"/>
    <s v="3"/>
    <s v="NE"/>
  </r>
  <r>
    <s v="CO"/>
    <s v="CO2BG"/>
    <s v="5295"/>
    <s v="51059999"/>
    <s v="SP"/>
    <s v="Payroll Posting"/>
    <n v="1303846"/>
    <x v="2"/>
    <n v="45229"/>
    <n v="138684"/>
    <s v="COFE2302"/>
    <n v="125468"/>
    <s v="Estefania Alfonso Saavedra"/>
    <m/>
    <s v="P1019113223"/>
    <s v="1019113223 ALFONSO SAAVEDRA ESTEFANIA"/>
    <s v="Z2"/>
    <n v="3001763"/>
    <s v="SALARY 202310"/>
    <m/>
    <s v="SALARY 202310"/>
    <x v="0"/>
    <n v="1366251.95"/>
    <n v="325.18"/>
    <n v="3549.85"/>
    <n v="1366251.95"/>
    <n v="0"/>
    <d v="2023-11-08T23:50:13"/>
    <n v="1"/>
    <n v="1366251.95"/>
    <s v="A.1.8"/>
    <n v="3"/>
    <s v="2"/>
    <s v="CO"/>
  </r>
  <r>
    <s v="CO"/>
    <s v="CO6UR"/>
    <s v="5295"/>
    <s v="51059999"/>
    <s v="SP"/>
    <s v="Payroll Posting"/>
    <n v="1303846"/>
    <x v="2"/>
    <n v="45229"/>
    <n v="138684"/>
    <s v="COFE2302"/>
    <n v="140262"/>
    <s v="Sandra Mileni Cardona"/>
    <m/>
    <s v="P36293942"/>
    <s v="36293942 CARDONA POLANCO SANDRA MILENI"/>
    <s v="E6"/>
    <n v="3001714"/>
    <s v="SALARY 202310"/>
    <m/>
    <s v="SALARY 202310"/>
    <x v="0"/>
    <n v="3558718.41"/>
    <n v="847.01"/>
    <n v="9246.4"/>
    <n v="3558718.41"/>
    <n v="0"/>
    <d v="2023-11-08T23:50:13"/>
    <n v="1"/>
    <n v="3558718.41"/>
    <s v="A.1.6"/>
    <n v="3"/>
    <s v="6"/>
    <s v="URR"/>
  </r>
  <r>
    <s v="CO"/>
    <s v="CO4TC"/>
    <s v="5295"/>
    <s v="51059999"/>
    <s v="SP"/>
    <s v="Payroll Posting"/>
    <n v="1303846"/>
    <x v="2"/>
    <n v="45229"/>
    <n v="138684"/>
    <s v="COFE2302"/>
    <n v="126017"/>
    <s v="Luz Mery Mejia Cuastumal"/>
    <m/>
    <s v="P36862001"/>
    <s v="36862001 MEJIA CUASTUMAL LUZ MERY"/>
    <s v="Z4"/>
    <n v="3001585"/>
    <s v="SALARY 202310"/>
    <m/>
    <s v="SALARY 202310"/>
    <x v="0"/>
    <n v="2818432.41"/>
    <n v="670.82"/>
    <n v="7322.96"/>
    <n v="2818432.41"/>
    <n v="0"/>
    <d v="2023-11-08T23:50:13"/>
    <n v="1"/>
    <n v="2818432.41"/>
    <s v="A.1.8"/>
    <n v="3"/>
    <s v="4"/>
    <s v="WA"/>
  </r>
  <r>
    <s v="CO"/>
    <s v="CO4TC"/>
    <s v="5295"/>
    <s v="51059999"/>
    <s v="SP"/>
    <s v="Payroll Posting"/>
    <n v="1303846"/>
    <x v="2"/>
    <n v="45229"/>
    <n v="138684"/>
    <s v="COFE2302"/>
    <n v="141130"/>
    <s v="Diana Carola Alava"/>
    <m/>
    <s v="P36954794"/>
    <s v="36954794 DIANA CAROLINA ALAVA CASTILLO"/>
    <s v="E4"/>
    <n v="3193441"/>
    <s v="SALARY 202310"/>
    <m/>
    <s v="SALARY 202310"/>
    <x v="0"/>
    <n v="7755806.4100000001"/>
    <n v="1845.96"/>
    <n v="20151.45"/>
    <n v="7755806.4100000001"/>
    <n v="0"/>
    <d v="2023-11-08T23:50:13"/>
    <n v="1"/>
    <n v="7755806.4100000001"/>
    <s v="A.1.3"/>
    <n v="3"/>
    <s v="4"/>
    <s v="WA"/>
  </r>
  <r>
    <s v="CO"/>
    <s v="CO4TC"/>
    <s v="5295"/>
    <s v="51059999"/>
    <s v="SP"/>
    <s v="Payroll Posting"/>
    <n v="1303846"/>
    <x v="2"/>
    <n v="45229"/>
    <n v="138684"/>
    <s v="COFE2302"/>
    <n v="140258"/>
    <s v="Elizabeth Del Rocio Patiño"/>
    <m/>
    <s v="P37011023"/>
    <s v="37011023 PATIÑO BETANCOURTH BEATRIZ MAYERLING"/>
    <s v="E4"/>
    <n v="3001580"/>
    <s v="SALARY 202310"/>
    <m/>
    <s v="SALARY 202310"/>
    <x v="0"/>
    <n v="3557954.41"/>
    <n v="846.83"/>
    <n v="9244.42"/>
    <n v="3557954.41"/>
    <n v="0"/>
    <d v="2023-11-08T23:50:13"/>
    <n v="1"/>
    <n v="3557954.41"/>
    <s v="A.1.6"/>
    <n v="3"/>
    <s v="4"/>
    <s v="WA"/>
  </r>
  <r>
    <s v="CO"/>
    <s v="CO3SM"/>
    <s v="5295"/>
    <s v="51059999"/>
    <s v="SP"/>
    <s v="Payroll Posting"/>
    <n v="1303846"/>
    <x v="2"/>
    <n v="45229"/>
    <n v="138684"/>
    <s v="COFE2302"/>
    <n v="139990"/>
    <s v="Carlos Alberto Contreras"/>
    <m/>
    <s v="P80026409"/>
    <s v="80026409 CONTRERAS BRICEÑO CARLOS ALBERTO"/>
    <s v="E3"/>
    <n v="3076664"/>
    <s v="SALARY 202310"/>
    <m/>
    <s v="SALARY 202310"/>
    <x v="0"/>
    <n v="3487746.41"/>
    <n v="830.12"/>
    <n v="9062"/>
    <n v="3487746.41"/>
    <n v="0"/>
    <d v="2023-11-08T23:50:13"/>
    <n v="1"/>
    <n v="3487746.41"/>
    <s v="A.1.6"/>
    <n v="3"/>
    <s v="3"/>
    <s v="NE"/>
  </r>
  <r>
    <s v="CO"/>
    <s v="CO6UR"/>
    <s v="5295"/>
    <s v="51059999"/>
    <s v="SP"/>
    <s v="Payroll Posting"/>
    <n v="1303846"/>
    <x v="2"/>
    <n v="45229"/>
    <n v="138684"/>
    <s v="COFE2302"/>
    <n v="140357"/>
    <s v="Juan Carlos Fuertes Rodriguez"/>
    <m/>
    <s v="P80859573"/>
    <s v="80859573 FUENTES RODRIGUEZ JUAN CARLOS"/>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n v="140272"/>
    <s v="Félix Fabián Castañeda"/>
    <m/>
    <s v="P82394841"/>
    <s v="82394841 FELIX FABIAN CASTAÑEDA ZARATE"/>
    <s v="E6"/>
    <n v="3001714"/>
    <s v="SALARY 202310"/>
    <m/>
    <s v="SALARY 202310"/>
    <x v="0"/>
    <n v="3558718.41"/>
    <n v="847.01"/>
    <n v="9246.4"/>
    <n v="3558718.41"/>
    <n v="0"/>
    <d v="2023-11-08T23:50:13"/>
    <n v="1"/>
    <n v="3558718.41"/>
    <s v="A.1.6"/>
    <n v="3"/>
    <s v="6"/>
    <s v="URR"/>
  </r>
  <r>
    <s v="CO"/>
    <s v="CO2BG"/>
    <s v="5295"/>
    <s v="51059999"/>
    <s v="SP"/>
    <s v="Payroll Posting"/>
    <n v="1303846"/>
    <x v="2"/>
    <n v="45229"/>
    <n v="138684"/>
    <s v="COFE2302"/>
    <n v="127419"/>
    <s v="Tatiana Paola Puentes Sierra"/>
    <m/>
    <s v="P1016081795"/>
    <s v="1016081795 PUENTES SIERRA TATIANA PAOLA"/>
    <s v="Z2"/>
    <n v="3168228"/>
    <s v="SALARY 202310"/>
    <m/>
    <s v="SALARY 202310"/>
    <x v="0"/>
    <n v="1262070.83"/>
    <n v="300.39"/>
    <n v="3279.16"/>
    <n v="1262070.83"/>
    <n v="0"/>
    <d v="2023-11-08T23:50:13"/>
    <n v="1"/>
    <n v="1262070.83"/>
    <s v="A.1.8"/>
    <n v="3"/>
    <s v="2"/>
    <s v="CO"/>
  </r>
  <r>
    <s v="CO"/>
    <s v="CO6UR"/>
    <s v="5295"/>
    <s v="51059999"/>
    <s v="SP"/>
    <s v="Payroll Posting"/>
    <n v="1303846"/>
    <x v="2"/>
    <n v="45229"/>
    <n v="138684"/>
    <s v="COFE2302"/>
    <s v="CO234"/>
    <s v="Nayibe Pérez Paiva"/>
    <m/>
    <s v="P40334062"/>
    <s v="40334062 NAYIBE PEREZ PAIVA"/>
    <s v="Z6"/>
    <n v="3001750"/>
    <s v="SALARY 202310"/>
    <m/>
    <s v="SALARY 202310"/>
    <x v="0"/>
    <n v="4363694.8499999996"/>
    <n v="1038.5999999999999"/>
    <n v="11337.93"/>
    <n v="4363694.8499999996"/>
    <n v="0"/>
    <d v="2023-11-08T23:50:13"/>
    <n v="1"/>
    <n v="4363694.8499999996"/>
    <s v="A.1.8"/>
    <n v="3"/>
    <s v="6"/>
    <s v="URR"/>
  </r>
  <r>
    <s v="CO"/>
    <s v="CO6UR"/>
    <s v="5295"/>
    <s v="51059999"/>
    <s v="SP"/>
    <s v="Payroll Posting"/>
    <n v="1303846"/>
    <x v="2"/>
    <n v="45229"/>
    <n v="138684"/>
    <s v="COFE2302"/>
    <n v="140275"/>
    <s v="Astrid Carolina Angulo"/>
    <m/>
    <s v="P40343320"/>
    <s v="40343320 ANGULO BELTRAN ASTRID CAROLINA"/>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n v="140360"/>
    <s v="Magda Johana Gomez"/>
    <m/>
    <s v="P40357109"/>
    <s v="40357109 MAGDA JHOANNA GOMEZ ALONSO"/>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s v="CO536"/>
    <s v="Cristian Camilo Zuluaga Rodriguez"/>
    <m/>
    <s v="P1023890808"/>
    <s v="1023890808 ZULUAGA RODRIGUEZ CRISTIAN CAMILO"/>
    <s v="E6"/>
    <n v="3001715"/>
    <s v="SALARY 202310"/>
    <m/>
    <s v="SALARY 202310"/>
    <x v="0"/>
    <n v="2975178.98"/>
    <n v="708.12"/>
    <n v="7730.23"/>
    <n v="2975178.98"/>
    <n v="0"/>
    <d v="2023-11-08T23:50:13"/>
    <n v="1"/>
    <n v="2975178.98"/>
    <s v="A.1.1"/>
    <n v="3"/>
    <s v="6"/>
    <s v="URR"/>
  </r>
  <r>
    <s v="CO"/>
    <s v="CO2BG"/>
    <s v="5295"/>
    <s v="51059999"/>
    <s v="SP"/>
    <s v="Payroll Posting"/>
    <n v="1303846"/>
    <x v="2"/>
    <n v="45229"/>
    <n v="138684"/>
    <s v="COFE2302"/>
    <s v="CO639"/>
    <s v="James Alfonso Muñoz"/>
    <m/>
    <s v="P1023907626"/>
    <s v="1023907626 JAMES ALFONSO MUÑOZ ESPITIA"/>
    <s v="Z2"/>
    <n v="3001767"/>
    <s v="SALARY 202310"/>
    <m/>
    <s v="SALARY 202310"/>
    <x v="0"/>
    <n v="1411805.05"/>
    <n v="336.02"/>
    <n v="3668.21"/>
    <n v="1411805.05"/>
    <n v="0"/>
    <d v="2023-11-08T23:50:13"/>
    <n v="1"/>
    <n v="1411805.05"/>
    <s v="A.1.8"/>
    <n v="3"/>
    <s v="2"/>
    <s v="CO"/>
  </r>
  <r>
    <s v="CO"/>
    <s v="CO3CU"/>
    <s v="5295"/>
    <s v="51059999"/>
    <s v="SP"/>
    <s v="Payroll Posting"/>
    <n v="1303846"/>
    <x v="2"/>
    <n v="45229"/>
    <n v="138684"/>
    <s v="COFE2302"/>
    <n v="117980"/>
    <s v="Astrid Lorena Becerra"/>
    <m/>
    <s v="P63543063"/>
    <s v="63543063 ASTRID LORENA BECERRA FLOREZ"/>
    <s v="E3"/>
    <n v="3001807"/>
    <s v="SALARY 202310"/>
    <m/>
    <s v="SALARY 202310"/>
    <x v="0"/>
    <n v="9882073.8900000006"/>
    <n v="2352.0300000000002"/>
    <n v="25676"/>
    <n v="9882073.8900000006"/>
    <n v="0"/>
    <d v="2023-11-08T23:50:13"/>
    <n v="1"/>
    <n v="9882073.8900000006"/>
    <s v="A.1.2"/>
    <n v="3"/>
    <s v="3"/>
    <s v="NE"/>
  </r>
  <r>
    <s v="CO"/>
    <s v="CO6UR"/>
    <s v="5295"/>
    <s v="51059999"/>
    <s v="SP"/>
    <s v="Payroll Posting"/>
    <n v="1303846"/>
    <x v="2"/>
    <n v="45229"/>
    <n v="138684"/>
    <s v="COFE2302"/>
    <n v="140265"/>
    <s v="Marisela Ramírez"/>
    <m/>
    <s v="P65828908"/>
    <s v="65828908 MARISELA RAMIREZ CULMA"/>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n v="140264"/>
    <s v="Myriam del Transito Gómez"/>
    <m/>
    <s v="P65831754"/>
    <s v="65831754 GOMEZ MADRIGAL MYRIAM DEL TRANSITO"/>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n v="140374"/>
    <s v="Luis Alberto Alberto Rodríguez Jimenez"/>
    <m/>
    <s v="P71317749"/>
    <s v="71317749 RODRIGUEZ JIMENEZ LUIS ALBERTO"/>
    <s v="E6"/>
    <n v="3001714"/>
    <s v="SALARY 202310"/>
    <m/>
    <s v="SALARY 202310"/>
    <x v="0"/>
    <n v="3558718.41"/>
    <n v="847.01"/>
    <n v="9246.4"/>
    <n v="3558718.41"/>
    <n v="0"/>
    <d v="2023-11-08T23:50:13"/>
    <n v="1"/>
    <n v="3558718.41"/>
    <s v="A.1.6"/>
    <n v="3"/>
    <s v="6"/>
    <s v="URR"/>
  </r>
  <r>
    <s v="CO"/>
    <s v="CO3SM"/>
    <s v="5295"/>
    <s v="51059999"/>
    <s v="SP"/>
    <s v="Payroll Posting"/>
    <n v="1303846"/>
    <x v="2"/>
    <n v="45229"/>
    <n v="138684"/>
    <s v="COFE2302"/>
    <n v="139091"/>
    <s v="Anuar Pacheco Padilla"/>
    <m/>
    <s v="P72135531"/>
    <s v="72135531 PACHECO PADILLA ANUAR"/>
    <s v="E3"/>
    <n v="3001809"/>
    <s v="SALARY 202310"/>
    <m/>
    <s v="SALARY 202310"/>
    <x v="0"/>
    <n v="3595909.41"/>
    <n v="855.86"/>
    <n v="9343.0400000000009"/>
    <n v="3595909.41"/>
    <n v="0"/>
    <d v="2023-11-08T23:50:13"/>
    <n v="1"/>
    <n v="3595909.41"/>
    <s v="A.1.3"/>
    <n v="3"/>
    <s v="3"/>
    <s v="NE"/>
  </r>
  <r>
    <s v="CO"/>
    <s v="CO6UR"/>
    <s v="5295"/>
    <s v="51059999"/>
    <s v="SP"/>
    <s v="Payroll Posting"/>
    <n v="1303846"/>
    <x v="2"/>
    <n v="45229"/>
    <n v="138684"/>
    <s v="COFE2302"/>
    <n v="140310"/>
    <s v="Deyvy Yadir Oviedo"/>
    <m/>
    <s v="P1013620366"/>
    <s v="1013620366 OVIEDO OVIEDO DEYVY YADIR"/>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s v="CO618"/>
    <s v="Sebastian Rodrigo Ramírez Moreno"/>
    <m/>
    <s v="P1014219646"/>
    <s v="1014219646 RAMIREZ MORENO SEBASTIAN RODRIGO"/>
    <s v="Z6"/>
    <n v="3001747"/>
    <s v="SALARY 202310"/>
    <m/>
    <s v="SALARY 202310"/>
    <x v="0"/>
    <n v="3520611.42"/>
    <n v="837.94"/>
    <n v="9147.39"/>
    <n v="3520611.42"/>
    <n v="0"/>
    <d v="2023-11-08T23:50:13"/>
    <n v="1"/>
    <n v="3520611.42"/>
    <s v="A.1.8"/>
    <n v="3"/>
    <s v="6"/>
    <s v="URR"/>
  </r>
  <r>
    <s v="CO"/>
    <s v="CO4TC"/>
    <s v="5295"/>
    <s v="51059999"/>
    <s v="SP"/>
    <s v="Payroll Posting"/>
    <n v="1303846"/>
    <x v="2"/>
    <n v="45229"/>
    <n v="138684"/>
    <s v="COFE2302"/>
    <n v="140306"/>
    <s v="VICTOR HUGO JATIVA"/>
    <m/>
    <s v="P87513123"/>
    <s v="87513123 VICTOR HUGO JATIVA"/>
    <s v="E4"/>
    <n v="3001580"/>
    <s v="SALARY 202310"/>
    <m/>
    <s v="SALARY 202310"/>
    <x v="0"/>
    <n v="3557954.41"/>
    <n v="846.83"/>
    <n v="9244.42"/>
    <n v="3557954.41"/>
    <n v="0"/>
    <d v="2023-11-08T23:50:13"/>
    <n v="1"/>
    <n v="3557954.41"/>
    <s v="A.1.6"/>
    <n v="3"/>
    <s v="4"/>
    <s v="WA"/>
  </r>
  <r>
    <s v="CO"/>
    <s v="CO4TC"/>
    <s v="5295"/>
    <s v="51059999"/>
    <s v="SP"/>
    <s v="Payroll Posting"/>
    <n v="1303846"/>
    <x v="2"/>
    <n v="45229"/>
    <n v="138684"/>
    <s v="COFE2302"/>
    <n v="140259"/>
    <s v="JULIO ADOLFO GARCIA"/>
    <m/>
    <s v="P87552699"/>
    <s v="87552699 GARCIA ARIAS JULIO ADOLFO"/>
    <s v="E4"/>
    <n v="3001580"/>
    <s v="SALARY 202310"/>
    <m/>
    <s v="SALARY 202310"/>
    <x v="0"/>
    <n v="3557954.41"/>
    <n v="846.83"/>
    <n v="9244.42"/>
    <n v="3557954.41"/>
    <n v="0"/>
    <d v="2023-11-08T23:50:13"/>
    <n v="1"/>
    <n v="3557954.41"/>
    <s v="A.1.6"/>
    <n v="3"/>
    <s v="4"/>
    <s v="WA"/>
  </r>
  <r>
    <s v="CO"/>
    <s v="CO4TC"/>
    <s v="5295"/>
    <s v="51059999"/>
    <s v="SP"/>
    <s v="Payroll Posting"/>
    <n v="1303846"/>
    <x v="2"/>
    <n v="45229"/>
    <n v="138684"/>
    <s v="COFE2302"/>
    <n v="140316"/>
    <s v="Absalon Yepez"/>
    <m/>
    <s v="P87947283"/>
    <s v="87947283 YEPEZ  CAMPAZ ABSALON"/>
    <s v="E4"/>
    <n v="3001580"/>
    <s v="SALARY 202310"/>
    <m/>
    <s v="SALARY 202310"/>
    <x v="0"/>
    <n v="3557954.41"/>
    <n v="846.83"/>
    <n v="9244.42"/>
    <n v="3557954.41"/>
    <n v="0"/>
    <d v="2023-11-08T23:50:13"/>
    <n v="1"/>
    <n v="3557954.41"/>
    <s v="A.1.6"/>
    <n v="3"/>
    <s v="4"/>
    <s v="WA"/>
  </r>
  <r>
    <s v="CO"/>
    <s v="CO4PP"/>
    <s v="5295"/>
    <s v="51059999"/>
    <s v="SP"/>
    <s v="Payroll Posting"/>
    <n v="1303846"/>
    <x v="2"/>
    <n v="45229"/>
    <n v="138684"/>
    <s v="COFE2302"/>
    <n v="141155"/>
    <s v="Abel Durán"/>
    <m/>
    <s v="P1020788073"/>
    <s v="1020788073 DURAN CHICO ABEL"/>
    <s v="E4"/>
    <n v="3001573"/>
    <s v="SALARY 202310"/>
    <m/>
    <s v="SALARY 202310"/>
    <x v="0"/>
    <n v="7755806.4100000001"/>
    <n v="1845.96"/>
    <n v="20151.45"/>
    <n v="7755806.4100000001"/>
    <n v="0"/>
    <d v="2023-11-08T23:50:13"/>
    <n v="1"/>
    <n v="7755806.4100000001"/>
    <s v="A.1.3"/>
    <n v="3"/>
    <s v="4"/>
    <s v="WA"/>
  </r>
  <r>
    <s v="CO"/>
    <s v="CO6UR"/>
    <s v="5295"/>
    <s v="51059999"/>
    <s v="SP"/>
    <s v="Payroll Posting"/>
    <n v="1303846"/>
    <x v="2"/>
    <n v="45229"/>
    <n v="138684"/>
    <s v="COFE2302"/>
    <n v="126834"/>
    <s v="Katherine Grass Cardenas"/>
    <m/>
    <s v="P1023963248"/>
    <s v="1023963248 GRASS CARDENAS KATHERINE"/>
    <s v="Z6"/>
    <n v="3001744"/>
    <s v="SALARY 202310"/>
    <m/>
    <s v="SALARY 202310"/>
    <x v="0"/>
    <n v="2670826.21"/>
    <n v="635.67999999999995"/>
    <n v="6939.45"/>
    <n v="2670826.21"/>
    <n v="0"/>
    <d v="2023-11-08T23:50:13"/>
    <n v="1"/>
    <n v="2670826.21"/>
    <s v="A.1.8"/>
    <n v="3"/>
    <s v="6"/>
    <s v="URR"/>
  </r>
  <r>
    <s v="CO"/>
    <s v="CO6UR"/>
    <s v="5295"/>
    <s v="51059999"/>
    <s v="SP"/>
    <s v="Payroll Posting"/>
    <n v="1303846"/>
    <x v="2"/>
    <n v="45229"/>
    <n v="138684"/>
    <s v="COFE2302"/>
    <n v="140308"/>
    <s v="Andres Sarmiento Briceño"/>
    <m/>
    <s v="P1024503812"/>
    <s v="1024503812 SARMIENTO BRICEÑO ANDRES"/>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n v="131999"/>
    <s v="Laura Alejandra Diaz Cardoso"/>
    <m/>
    <s v="P1026276493"/>
    <s v="1026276493 LAURA ALEJANDRA DIAZ CARDOSO"/>
    <s v="E6"/>
    <n v="3165288"/>
    <s v="SALARY 202310"/>
    <m/>
    <s v="SALARY 202310"/>
    <x v="0"/>
    <n v="8069407.4100000001"/>
    <n v="1920.6"/>
    <n v="20966.259999999998"/>
    <n v="8069407.4100000001"/>
    <n v="0"/>
    <d v="2023-11-08T23:50:13"/>
    <n v="1"/>
    <n v="8069407.4100000001"/>
    <s v="A.1.3"/>
    <n v="3"/>
    <s v="6"/>
    <s v="URR"/>
  </r>
  <r>
    <s v="CO"/>
    <s v="CO2BG"/>
    <s v="5295"/>
    <s v="51059999"/>
    <s v="SP"/>
    <s v="Payroll Posting"/>
    <n v="1303846"/>
    <x v="2"/>
    <n v="45229"/>
    <n v="138684"/>
    <s v="COFE2302"/>
    <s v="CO527"/>
    <s v="July Andrea Castillo Soacha"/>
    <m/>
    <s v="P1015394584"/>
    <s v="1015394584 JULY ANDREA CASTILLO SOACHA"/>
    <s v="Z2"/>
    <n v="3001771"/>
    <s v="SALARY 202310"/>
    <m/>
    <s v="SALARY 202310"/>
    <x v="0"/>
    <n v="2838384.33"/>
    <n v="675.56"/>
    <n v="7374.8"/>
    <n v="2838384.33"/>
    <n v="0"/>
    <d v="2023-11-08T23:50:13"/>
    <n v="1"/>
    <n v="2838384.33"/>
    <s v="A.1.8"/>
    <n v="3"/>
    <s v="2"/>
    <s v="CO"/>
  </r>
  <r>
    <s v="CO"/>
    <s v="CO6UR"/>
    <s v="5295"/>
    <s v="51059999"/>
    <s v="SP"/>
    <s v="Payroll Posting"/>
    <n v="1303846"/>
    <x v="2"/>
    <n v="45229"/>
    <n v="138684"/>
    <s v="COFE2302"/>
    <n v="140373"/>
    <s v="Solangie Paola Rojas Serrano"/>
    <m/>
    <s v="P1010236819"/>
    <s v="1010236819 ROJAS SERRANO SOLANGIE PAOLA"/>
    <s v="E6"/>
    <n v="3001714"/>
    <s v="SALARY 202310"/>
    <m/>
    <s v="SALARY 202310"/>
    <x v="0"/>
    <n v="3558718.41"/>
    <n v="847.01"/>
    <n v="9246.4"/>
    <n v="3558718.41"/>
    <n v="0"/>
    <d v="2023-11-08T23:50:13"/>
    <n v="1"/>
    <n v="3558718.41"/>
    <s v="A.1.6"/>
    <n v="3"/>
    <s v="6"/>
    <s v="URR"/>
  </r>
  <r>
    <s v="CO"/>
    <s v="CO6UR"/>
    <s v="5295"/>
    <s v="51059999"/>
    <s v="SP"/>
    <s v="Payroll Posting"/>
    <n v="1303846"/>
    <x v="2"/>
    <n v="45229"/>
    <n v="138684"/>
    <s v="COFE2302"/>
    <n v="117828"/>
    <s v="Paula Andrea Pena Ortiz"/>
    <m/>
    <s v="P1010240351"/>
    <s v="1010240351 PAULA ANDREA PEÑA ORTIZ"/>
    <s v="Z6"/>
    <n v="3001748"/>
    <s v="SALARY 202310"/>
    <m/>
    <s v="SALARY 202310"/>
    <x v="0"/>
    <n v="2244255.8199999998"/>
    <n v="534.16"/>
    <n v="5831.12"/>
    <n v="2244255.8199999998"/>
    <n v="0"/>
    <d v="2023-11-08T23:50:13"/>
    <n v="1"/>
    <n v="2244255.8199999998"/>
    <s v="A.1.8"/>
    <n v="3"/>
    <s v="6"/>
    <s v="URR"/>
  </r>
  <r>
    <s v="CO"/>
    <s v="CO4TC"/>
    <s v="5295"/>
    <s v="51059999"/>
    <s v="SP"/>
    <s v="Payroll Posting"/>
    <n v="1303846"/>
    <x v="2"/>
    <n v="45229"/>
    <n v="138684"/>
    <s v="COFE2302"/>
    <n v="140317"/>
    <s v="Miguel Fernando Recalde"/>
    <m/>
    <s v="P16742015"/>
    <s v="16742015 RECALDE GARCIA MIGUEL FERNANDO"/>
    <s v="E4"/>
    <n v="3001580"/>
    <s v="SALARY 202310"/>
    <m/>
    <s v="SALARY 202310"/>
    <x v="0"/>
    <n v="3557954.41"/>
    <n v="846.83"/>
    <n v="9244.42"/>
    <n v="3557954.41"/>
    <n v="0"/>
    <d v="2023-11-08T23:50:13"/>
    <n v="1"/>
    <n v="3557954.41"/>
    <s v="A.1.6"/>
    <n v="3"/>
    <s v="4"/>
    <s v="WA"/>
  </r>
  <r>
    <s v="CO"/>
    <s v="CO6UR"/>
    <s v="5295"/>
    <s v="51059999"/>
    <s v="SP"/>
    <s v="Payroll Posting"/>
    <n v="1303846"/>
    <x v="2"/>
    <n v="45229"/>
    <n v="138684"/>
    <s v="COFE2302"/>
    <n v="140261"/>
    <s v="Fraibel Tabares Gallego"/>
    <m/>
    <s v="P17287756"/>
    <s v="17287756 FRAIBEL TABARES GALLEGO"/>
    <s v="E6"/>
    <n v="3001714"/>
    <s v="SALARY 202310"/>
    <m/>
    <s v="SALARY 202310"/>
    <x v="0"/>
    <n v="3558718.41"/>
    <n v="847.01"/>
    <n v="9246.4"/>
    <n v="3558718.41"/>
    <n v="0"/>
    <d v="2023-11-08T23:50:13"/>
    <n v="1"/>
    <n v="3558718.41"/>
    <s v="A.1.6"/>
    <n v="3"/>
    <s v="6"/>
    <s v="URR"/>
  </r>
  <r>
    <s v="CO"/>
    <s v="CO2BG"/>
    <s v="5295"/>
    <s v="51059999"/>
    <s v="SP"/>
    <s v="Payroll Posting"/>
    <n v="1303846"/>
    <x v="2"/>
    <n v="45229"/>
    <n v="138684"/>
    <s v="COFE2302"/>
    <s v="CO307"/>
    <s v="Maicol Gerardo Nieto Garcia"/>
    <m/>
    <s v="P74379600"/>
    <s v="74379600 NIETO GARCIA MAICOL GERARDO"/>
    <s v="E2"/>
    <n v="3001722"/>
    <s v="SALARY 202310"/>
    <m/>
    <s v="SALARY 202310"/>
    <x v="0"/>
    <n v="8426534.4100000001"/>
    <n v="2005.6"/>
    <n v="21894.16"/>
    <n v="8426534.4100000001"/>
    <n v="0"/>
    <d v="2023-11-08T23:50:13"/>
    <n v="1"/>
    <n v="8426534.4100000001"/>
    <s v="A.1.4"/>
    <n v="3"/>
    <s v="2"/>
    <s v="CO"/>
  </r>
  <r>
    <s v="CO"/>
    <s v="CO6UR"/>
    <s v="5295"/>
    <s v="51059999"/>
    <s v="SP"/>
    <s v="Payroll Posting"/>
    <n v="1303846"/>
    <x v="2"/>
    <n v="45229"/>
    <n v="138684"/>
    <s v="COFE2302"/>
    <n v="141431"/>
    <s v="José Alejandro Leal Céspedes"/>
    <m/>
    <s v="P86078463"/>
    <s v="86078463 LEAL CESPEDES JOSE ALEJANDRO"/>
    <s v="E6"/>
    <n v="3001714"/>
    <s v="SALARY 202310"/>
    <m/>
    <s v="SALARY 202310"/>
    <x v="0"/>
    <n v="2654526.41"/>
    <n v="631.79999999999995"/>
    <n v="6897.1"/>
    <n v="2654526.41"/>
    <n v="0"/>
    <d v="2023-11-08T23:50:13"/>
    <n v="1"/>
    <n v="2654526.41"/>
    <s v="A.1.6"/>
    <n v="3"/>
    <s v="6"/>
    <s v="URR"/>
  </r>
  <r>
    <s v="CO"/>
    <s v="CO3SM"/>
    <s v="5295"/>
    <s v="51059999"/>
    <s v="SP"/>
    <s v="Payroll Posting"/>
    <n v="1303846"/>
    <x v="2"/>
    <n v="45229"/>
    <n v="138684"/>
    <s v="COFE2302"/>
    <n v="139994"/>
    <s v="Jasbleidy Yolima Lopez Alvarez"/>
    <m/>
    <s v="P50914585"/>
    <s v="50914585 LOPEZ ALVAREZ JASBLEIDY YOLIMA"/>
    <s v="E3"/>
    <n v="3076660"/>
    <s v="SALARY 202310"/>
    <m/>
    <s v="SALARY 202310"/>
    <x v="0"/>
    <n v="3487746.41"/>
    <n v="830.12"/>
    <n v="9062"/>
    <n v="3487746.41"/>
    <n v="0"/>
    <d v="2023-11-08T23:50:13"/>
    <n v="1"/>
    <n v="3487746.41"/>
    <s v="A.1.6"/>
    <n v="3"/>
    <s v="3"/>
    <s v="NE"/>
  </r>
  <r>
    <s v="CO"/>
    <s v="CO6UR"/>
    <s v="5295"/>
    <s v="51059999"/>
    <s v="SP"/>
    <s v="Payroll Posting"/>
    <n v="1303846"/>
    <x v="2"/>
    <n v="45229"/>
    <n v="138684"/>
    <s v="COFE2302"/>
    <n v="140486"/>
    <s v="Miguel Ángel Molina"/>
    <m/>
    <s v="P79382438"/>
    <s v="79382438 MIGUEL ANGEL MOLINA ZAMUDIO"/>
    <s v="E6"/>
    <n v="3001714"/>
    <s v="SALARY 202310"/>
    <m/>
    <s v="SALARY 202310"/>
    <x v="0"/>
    <n v="3558718.41"/>
    <n v="847.01"/>
    <n v="9246.4"/>
    <n v="3558718.41"/>
    <n v="0"/>
    <d v="2023-11-08T23:50:13"/>
    <n v="1"/>
    <n v="3558718.41"/>
    <s v="A.1.6"/>
    <n v="3"/>
    <s v="6"/>
    <s v="URR"/>
  </r>
  <r>
    <s v="CO"/>
    <s v="CO4PP"/>
    <s v="5295"/>
    <s v="51059999"/>
    <s v="SP"/>
    <s v="Payroll Posting"/>
    <n v="1303846"/>
    <x v="2"/>
    <n v="45229"/>
    <n v="138684"/>
    <s v="COFE2302"/>
    <n v="140314"/>
    <s v="Euar Milton Segura"/>
    <m/>
    <s v="P79606730"/>
    <s v="79606730 EUAR MILTON SEGURA RAMIREZ"/>
    <s v="E4"/>
    <n v="3001580"/>
    <s v="SALARY 202310"/>
    <m/>
    <s v="SALARY 202310"/>
    <x v="0"/>
    <n v="3557954.41"/>
    <n v="846.83"/>
    <n v="9244.42"/>
    <n v="3557954.41"/>
    <n v="0"/>
    <d v="2023-11-08T23:50:13"/>
    <n v="1"/>
    <n v="3557954.41"/>
    <s v="A.1.6"/>
    <n v="3"/>
    <s v="4"/>
    <s v="WA"/>
  </r>
  <r>
    <s v="CO"/>
    <s v="CO6UR"/>
    <s v="5295"/>
    <s v="51059999"/>
    <s v="SP"/>
    <s v="Payroll Posting"/>
    <n v="1303846"/>
    <x v="2"/>
    <n v="45229"/>
    <n v="138684"/>
    <s v="COFE2302"/>
    <n v="140266"/>
    <s v="Diego Alejandro Guzman"/>
    <m/>
    <s v="P79690768"/>
    <s v="79690768 GUZMAN COBOS DIEGO ALEJANDRO"/>
    <s v="E6"/>
    <n v="3001714"/>
    <s v="SALARY 202310"/>
    <m/>
    <s v="SALARY 202310"/>
    <x v="0"/>
    <n v="3558718.41"/>
    <n v="847.01"/>
    <n v="9246.4"/>
    <n v="3558718.41"/>
    <n v="0"/>
    <d v="2023-11-08T23:50:13"/>
    <n v="1"/>
    <n v="3558718.41"/>
    <s v="A.1.6"/>
    <n v="3"/>
    <s v="6"/>
    <s v="URR"/>
  </r>
  <r>
    <s v="CO"/>
    <s v="CO6UR"/>
    <s v="5295"/>
    <s v="51059999"/>
    <s v="SP"/>
    <s v="Payroll Posting"/>
    <n v="1303849"/>
    <x v="2"/>
    <n v="45229"/>
    <n v="138684"/>
    <s v="COFE2302"/>
    <n v="141433"/>
    <s v="Robinson Benavides Gonzalez"/>
    <m/>
    <s v="P1030553236"/>
    <s v="1030553236 ROBINSON BENAVIDES GONZALEZ"/>
    <s v="E6"/>
    <n v="3001714"/>
    <s v="SALARY 202310"/>
    <m/>
    <s v="SALARY 202310"/>
    <x v="0"/>
    <n v="2654526.41"/>
    <n v="631.79999999999995"/>
    <n v="6897.1"/>
    <n v="2654526.41"/>
    <n v="0"/>
    <d v="2023-11-09T00:02:05"/>
    <n v="1"/>
    <n v="2654526.41"/>
    <s v="A.1.6"/>
    <n v="3"/>
    <s v="6"/>
    <s v="URR"/>
  </r>
  <r>
    <s v="CO"/>
    <s v="CO3SM"/>
    <s v="5295"/>
    <s v="51059999"/>
    <s v="SP"/>
    <s v="Payroll Posting"/>
    <n v="1303849"/>
    <x v="2"/>
    <n v="45229"/>
    <n v="138684"/>
    <s v="COFE2302"/>
    <n v="140037"/>
    <s v="Katerine Martinez"/>
    <m/>
    <s v="P1065659358"/>
    <s v="1065659358 MARTINEZ JEREZ KATERINE"/>
    <s v="E3"/>
    <n v="3165136"/>
    <s v="SALARY 202310"/>
    <m/>
    <s v="SALARY 202310"/>
    <x v="0"/>
    <n v="3487746.41"/>
    <n v="830.12"/>
    <n v="9062"/>
    <n v="3487746.41"/>
    <n v="0"/>
    <d v="2023-11-09T00:02:05"/>
    <n v="1"/>
    <n v="3487746.41"/>
    <s v="A.1.6"/>
    <n v="3"/>
    <s v="3"/>
    <s v="NE"/>
  </r>
  <r>
    <s v="CO"/>
    <s v="CO3SM"/>
    <s v="5295"/>
    <s v="51059999"/>
    <s v="SP"/>
    <s v="Payroll Posting"/>
    <n v="1303849"/>
    <x v="2"/>
    <n v="45229"/>
    <n v="138684"/>
    <s v="COFE2302"/>
    <n v="139993"/>
    <s v="Luis David Ramos"/>
    <m/>
    <s v="P1065815977"/>
    <s v="1065815977 RAMOS PEREZ LUIS DAVID"/>
    <s v="E3"/>
    <n v="3076661"/>
    <s v="SALARY 202310"/>
    <m/>
    <s v="SALARY 202310"/>
    <x v="0"/>
    <n v="3487746.41"/>
    <n v="830.12"/>
    <n v="9062"/>
    <n v="3487746.41"/>
    <n v="0"/>
    <d v="2023-11-09T00:02:05"/>
    <n v="1"/>
    <n v="3487746.41"/>
    <s v="A.1.6"/>
    <n v="3"/>
    <s v="3"/>
    <s v="NE"/>
  </r>
  <r>
    <s v="CO"/>
    <s v="CO3CU"/>
    <s v="5295"/>
    <s v="51059999"/>
    <s v="SP"/>
    <s v="Payroll Posting"/>
    <n v="1303849"/>
    <x v="2"/>
    <n v="45229"/>
    <n v="138684"/>
    <s v="COFE2302"/>
    <n v="140028"/>
    <s v="Junior Rafael Oquendo Negrete"/>
    <m/>
    <s v="P1067912257"/>
    <s v="1067912257 JUNIOR RAFAEL OQUENDO NEGRETE"/>
    <s v="E3"/>
    <n v="3076650"/>
    <s v="SALARY 202310"/>
    <m/>
    <s v="SALARY 202310"/>
    <x v="0"/>
    <n v="3487746.41"/>
    <n v="830.12"/>
    <n v="9062"/>
    <n v="3487746.41"/>
    <n v="0"/>
    <d v="2023-11-09T00:02:05"/>
    <n v="1"/>
    <n v="3487746.41"/>
    <s v="A.1.6"/>
    <n v="3"/>
    <s v="3"/>
    <s v="NE"/>
  </r>
  <r>
    <s v="CO"/>
    <s v="CO6UR"/>
    <s v="5295"/>
    <s v="51059999"/>
    <s v="SP"/>
    <s v="Payroll Posting"/>
    <n v="1303849"/>
    <x v="2"/>
    <n v="45229"/>
    <n v="138684"/>
    <s v="COFE2302"/>
    <n v="140267"/>
    <s v="Diana Katherine Camelo"/>
    <m/>
    <s v="P1072447059"/>
    <s v="1072447059 DIANA KATHERINE CAMELO PINZON"/>
    <s v="E6"/>
    <n v="3001714"/>
    <s v="SALARY 202310"/>
    <m/>
    <s v="SALARY 202310"/>
    <x v="0"/>
    <n v="3558718.41"/>
    <n v="847.01"/>
    <n v="9246.4"/>
    <n v="3558718.41"/>
    <n v="0"/>
    <d v="2023-11-09T00:02:05"/>
    <n v="1"/>
    <n v="3558718.41"/>
    <s v="A.1.6"/>
    <n v="3"/>
    <s v="6"/>
    <s v="URR"/>
  </r>
  <r>
    <s v="CO"/>
    <s v="CO4PP"/>
    <s v="5295"/>
    <s v="51059999"/>
    <s v="SP"/>
    <s v="Payroll Posting"/>
    <n v="1303849"/>
    <x v="2"/>
    <n v="45229"/>
    <n v="138684"/>
    <s v="COFE2302"/>
    <n v="140315"/>
    <s v="Luis Fernando Barrios"/>
    <m/>
    <s v="P1075237679"/>
    <s v="1075237679 BARRIOS LOZANO LUIS FERNANDO"/>
    <s v="E4"/>
    <n v="3001580"/>
    <s v="SALARY 202310"/>
    <m/>
    <s v="SALARY 202310"/>
    <x v="0"/>
    <n v="3557954.41"/>
    <n v="846.83"/>
    <n v="9244.42"/>
    <n v="3557954.41"/>
    <n v="0"/>
    <d v="2023-11-09T00:02:05"/>
    <n v="1"/>
    <n v="3557954.41"/>
    <s v="A.1.6"/>
    <n v="3"/>
    <s v="4"/>
    <s v="WA"/>
  </r>
  <r>
    <s v="CO"/>
    <s v="CO6UR"/>
    <s v="5295"/>
    <s v="51059999"/>
    <s v="SP"/>
    <s v="Payroll Posting"/>
    <n v="1303849"/>
    <x v="2"/>
    <n v="45229"/>
    <n v="138684"/>
    <s v="COFE2302"/>
    <n v="140274"/>
    <s v="Laura Lucia Leal"/>
    <m/>
    <s v="P1032434923"/>
    <s v="1032434923 LAURA LUCIA LEAL DIAZ"/>
    <s v="E6"/>
    <n v="3001714"/>
    <s v="SALARY 202310"/>
    <m/>
    <s v="SALARY 202310"/>
    <x v="0"/>
    <n v="3558718.41"/>
    <n v="847.01"/>
    <n v="9246.4"/>
    <n v="3558718.41"/>
    <n v="0"/>
    <d v="2023-11-09T00:02:05"/>
    <n v="1"/>
    <n v="3558718.41"/>
    <s v="A.1.6"/>
    <n v="3"/>
    <s v="6"/>
    <s v="URR"/>
  </r>
  <r>
    <s v="CO"/>
    <s v="CO3CU"/>
    <s v="5295"/>
    <s v="51059999"/>
    <s v="SP"/>
    <s v="Payroll Posting"/>
    <n v="1303849"/>
    <x v="2"/>
    <n v="45229"/>
    <n v="138684"/>
    <s v="COFE2302"/>
    <n v="127092"/>
    <s v="Jhon Jaime Vargas"/>
    <m/>
    <s v="P1090456969"/>
    <s v="1090456969 VARGAS ROPERO JHON JAIME"/>
    <s v="Z3"/>
    <n v="3178848"/>
    <s v="SALARY 202310"/>
    <m/>
    <s v="SALARY 202310"/>
    <x v="0"/>
    <n v="2358478.71"/>
    <n v="561.34"/>
    <n v="6127.89"/>
    <n v="2358478.71"/>
    <n v="0"/>
    <d v="2023-11-09T00:02:05"/>
    <n v="1"/>
    <n v="2358478.71"/>
    <s v="A.1.8"/>
    <n v="3"/>
    <s v="3"/>
    <s v="NE"/>
  </r>
  <r>
    <s v="CO"/>
    <s v="CO6UR"/>
    <s v="5295"/>
    <s v="51059999"/>
    <s v="SP"/>
    <s v="Payroll Posting"/>
    <n v="1303849"/>
    <x v="2"/>
    <n v="45229"/>
    <n v="138684"/>
    <s v="COFE2302"/>
    <n v="127717"/>
    <s v="Jaime Alexis Machado Tovar"/>
    <m/>
    <s v="P1121855213"/>
    <s v="1121855213 MACHADO TOVAR JAIME ALEXIS"/>
    <s v="Z6"/>
    <n v="3001749"/>
    <s v="SALARY 202310"/>
    <m/>
    <s v="SALARY 202310"/>
    <x v="0"/>
    <n v="1603765.52"/>
    <n v="381.71"/>
    <n v="4166.97"/>
    <n v="1603765.52"/>
    <n v="0"/>
    <d v="2023-11-09T00:02:05"/>
    <n v="1"/>
    <n v="1603765.52"/>
    <s v="A.1.8"/>
    <n v="3"/>
    <s v="6"/>
    <s v="URR"/>
  </r>
  <r>
    <s v="CO"/>
    <s v="CO6UR"/>
    <s v="5295"/>
    <s v="51059999"/>
    <s v="SP"/>
    <s v="Payroll Posting"/>
    <n v="1303849"/>
    <x v="2"/>
    <n v="45229"/>
    <n v="138684"/>
    <s v="COFE2302"/>
    <n v="140487"/>
    <s v="Maryury Lara"/>
    <m/>
    <s v="P1121938164"/>
    <s v="1121938164 LARA PARDO MARYURY"/>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26411"/>
    <s v="Alex Fernando Fernando Bustamante Beltrán"/>
    <m/>
    <s v="P1121949544"/>
    <s v="1121949544 BUSTAMANTE BELTRAN ALEX FERNANDO"/>
    <s v="Z6"/>
    <n v="3001746"/>
    <s v="SALARY 202310"/>
    <m/>
    <s v="SALARY 202310"/>
    <x v="0"/>
    <n v="1597564.29"/>
    <n v="380.24"/>
    <n v="4150.8599999999997"/>
    <n v="1597564.29"/>
    <n v="0"/>
    <d v="2023-11-09T00:02:05"/>
    <n v="1"/>
    <n v="1597564.29"/>
    <s v="A.1.8"/>
    <n v="3"/>
    <s v="6"/>
    <s v="URR"/>
  </r>
  <r>
    <s v="CO"/>
    <s v="CO3SM"/>
    <s v="5295"/>
    <s v="51059999"/>
    <s v="SP"/>
    <s v="Payroll Posting"/>
    <n v="1303849"/>
    <x v="2"/>
    <n v="45229"/>
    <n v="138684"/>
    <s v="COFE2302"/>
    <n v="139992"/>
    <s v="Ketis Yulieth Amaya"/>
    <m/>
    <s v="P1122403055"/>
    <s v="1122403055 AMAYA AROCHA KETIS YULIETH"/>
    <s v="E3"/>
    <n v="3076662"/>
    <s v="SALARY 202310"/>
    <m/>
    <s v="SALARY 202310"/>
    <x v="0"/>
    <n v="3487746.41"/>
    <n v="830.12"/>
    <n v="9062"/>
    <n v="3487746.41"/>
    <n v="0"/>
    <d v="2023-11-09T00:02:05"/>
    <n v="1"/>
    <n v="3487746.41"/>
    <s v="A.1.6"/>
    <n v="3"/>
    <s v="3"/>
    <s v="NE"/>
  </r>
  <r>
    <s v="CO"/>
    <s v="CO3SM"/>
    <s v="5295"/>
    <s v="51059999"/>
    <s v="SP"/>
    <s v="Payroll Posting"/>
    <n v="1303849"/>
    <x v="2"/>
    <n v="45229"/>
    <n v="138684"/>
    <s v="COFE2302"/>
    <n v="139995"/>
    <s v="EYLENN YANETH RAMOS CORDOBA"/>
    <m/>
    <s v="P1122403703"/>
    <s v="1122403703 RAMOS CORDOBA EYLENN JANETH"/>
    <s v="E3"/>
    <n v="3076659"/>
    <s v="SALARY 202310"/>
    <m/>
    <s v="SALARY 202310"/>
    <x v="0"/>
    <n v="3487746.41"/>
    <n v="830.12"/>
    <n v="9062"/>
    <n v="3487746.41"/>
    <n v="0"/>
    <d v="2023-11-09T00:02:05"/>
    <n v="1"/>
    <n v="3487746.41"/>
    <s v="A.1.6"/>
    <n v="3"/>
    <s v="3"/>
    <s v="NE"/>
  </r>
  <r>
    <s v="CO"/>
    <s v="CO3CU"/>
    <s v="5295"/>
    <s v="51059999"/>
    <s v="SP"/>
    <s v="Payroll Posting"/>
    <n v="1303849"/>
    <x v="2"/>
    <n v="45229"/>
    <n v="138684"/>
    <s v="COFE2302"/>
    <n v="125803"/>
    <s v="YINA CAROLINA CRISTANCHO ALVAREZ"/>
    <m/>
    <s v="P1095924452"/>
    <s v="1095924452 CRISTANCHO ALVAREZ YINA CAROLINA"/>
    <s v="Z3"/>
    <n v="3002798"/>
    <s v="SALARY 202310"/>
    <m/>
    <s v="SALARY 202310"/>
    <x v="0"/>
    <n v="5211793.41"/>
    <n v="1240.46"/>
    <n v="13541.49"/>
    <n v="5211793.41"/>
    <n v="0"/>
    <d v="2023-11-09T00:02:05"/>
    <n v="1"/>
    <n v="5211793.41"/>
    <s v="A.1.8"/>
    <n v="3"/>
    <s v="3"/>
    <s v="NE"/>
  </r>
  <r>
    <s v="CO"/>
    <s v="CO4TC"/>
    <s v="5295"/>
    <s v="51059999"/>
    <s v="SP"/>
    <s v="Payroll Posting"/>
    <n v="1303849"/>
    <x v="2"/>
    <n v="45229"/>
    <n v="138684"/>
    <s v="COFE2302"/>
    <n v="140297"/>
    <s v="DIANA CAROLINA VALENZUELA"/>
    <m/>
    <s v="P1088591933"/>
    <s v="1088591933 DIANA CAROLINA VALENZUELA RUIZ"/>
    <s v="E4"/>
    <n v="3001580"/>
    <s v="SALARY 202310"/>
    <m/>
    <s v="SALARY 202310"/>
    <x v="0"/>
    <n v="3557954.41"/>
    <n v="846.83"/>
    <n v="9244.42"/>
    <n v="3557954.41"/>
    <n v="0"/>
    <d v="2023-11-09T00:02:05"/>
    <n v="1"/>
    <n v="3557954.41"/>
    <s v="A.1.6"/>
    <n v="3"/>
    <s v="4"/>
    <s v="WA"/>
  </r>
  <r>
    <s v="CO"/>
    <s v="CO4TC"/>
    <s v="5295"/>
    <s v="51059999"/>
    <s v="SP"/>
    <s v="Payroll Posting"/>
    <n v="1303849"/>
    <x v="2"/>
    <n v="45229"/>
    <n v="138684"/>
    <s v="COFE2302"/>
    <n v="140303"/>
    <s v="EDILMA TERESA CUASPUD"/>
    <m/>
    <s v="P1088593769"/>
    <s v="1088593769 TERESA EDILMA CUESPA MORENO"/>
    <s v="E4"/>
    <n v="3001580"/>
    <s v="SALARY 202310"/>
    <m/>
    <s v="SALARY 202310"/>
    <x v="0"/>
    <n v="3557954.41"/>
    <n v="846.83"/>
    <n v="9244.42"/>
    <n v="3557954.41"/>
    <n v="0"/>
    <d v="2023-11-09T00:02:05"/>
    <n v="1"/>
    <n v="3557954.41"/>
    <s v="A.1.6"/>
    <n v="3"/>
    <s v="4"/>
    <s v="WA"/>
  </r>
  <r>
    <s v="CO"/>
    <s v="CO4TC"/>
    <s v="5295"/>
    <s v="51059999"/>
    <s v="SP"/>
    <s v="Payroll Posting"/>
    <n v="1303849"/>
    <x v="2"/>
    <n v="45229"/>
    <n v="138684"/>
    <s v="COFE2302"/>
    <n v="140305"/>
    <s v="William Edgardo Cumbalaza"/>
    <m/>
    <s v="P1088594019"/>
    <s v="1088594019 WILLIAM EDGARDO CUMBALAZA TAIMAL"/>
    <s v="E4"/>
    <n v="3001580"/>
    <s v="SALARY 202310"/>
    <m/>
    <s v="SALARY 202310"/>
    <x v="0"/>
    <n v="3557954.41"/>
    <n v="846.83"/>
    <n v="9244.42"/>
    <n v="3557954.41"/>
    <n v="0"/>
    <d v="2023-11-09T00:02:05"/>
    <n v="1"/>
    <n v="3557954.41"/>
    <s v="A.1.6"/>
    <n v="3"/>
    <s v="4"/>
    <s v="WA"/>
  </r>
  <r>
    <s v="CO"/>
    <s v="CO4TC"/>
    <s v="5295"/>
    <s v="51059999"/>
    <s v="SP"/>
    <s v="Payroll Posting"/>
    <n v="1303849"/>
    <x v="2"/>
    <n v="45229"/>
    <n v="138684"/>
    <s v="COFE2302"/>
    <n v="140496"/>
    <s v="Carlos Mauricio Rosero"/>
    <m/>
    <s v="P1088597038"/>
    <s v="1088597038 CARLOS MAURICIO DELGADO"/>
    <s v="E4"/>
    <n v="3001580"/>
    <s v="SALARY 202310"/>
    <m/>
    <s v="SALARY 202310"/>
    <x v="0"/>
    <n v="3485198.41"/>
    <n v="829.51"/>
    <n v="9055.3799999999992"/>
    <n v="3485198.41"/>
    <n v="0"/>
    <d v="2023-11-09T00:02:05"/>
    <n v="1"/>
    <n v="3485198.41"/>
    <s v="A.1.6"/>
    <n v="3"/>
    <s v="4"/>
    <s v="WA"/>
  </r>
  <r>
    <s v="CO"/>
    <s v="CO6UR"/>
    <s v="5295"/>
    <s v="51059999"/>
    <s v="SP"/>
    <s v="Payroll Posting"/>
    <n v="1303849"/>
    <x v="2"/>
    <n v="45229"/>
    <n v="138684"/>
    <s v="COFE2302"/>
    <n v="141412"/>
    <s v="Manuel Fernando Caicedo Camargo"/>
    <m/>
    <s v="P1094267292"/>
    <s v="1094267292 CAICEDO CAMARGO MANUEL FERNANDO"/>
    <s v="E6"/>
    <n v="3001714"/>
    <s v="SALARY 202310"/>
    <m/>
    <s v="SALARY 202310"/>
    <x v="0"/>
    <n v="2654526.41"/>
    <n v="631.79999999999995"/>
    <n v="6897.1"/>
    <n v="2654526.41"/>
    <n v="0"/>
    <d v="2023-11-09T00:02:05"/>
    <n v="1"/>
    <n v="2654526.41"/>
    <s v="A.1.6"/>
    <n v="3"/>
    <s v="6"/>
    <s v="URR"/>
  </r>
  <r>
    <s v="CO"/>
    <s v="CO4TC"/>
    <s v="5295"/>
    <s v="51059999"/>
    <s v="SP"/>
    <s v="Payroll Posting"/>
    <n v="1303849"/>
    <x v="2"/>
    <n v="45229"/>
    <n v="138684"/>
    <s v="COFE2302"/>
    <n v="140300"/>
    <s v="Marcela Del Carmen Coral"/>
    <m/>
    <s v="P1089289688"/>
    <s v="1089289688 CORAL MARCELA DEL CARMEN"/>
    <s v="E4"/>
    <n v="3001580"/>
    <s v="SALARY 202310"/>
    <m/>
    <s v="SALARY 202310"/>
    <x v="0"/>
    <n v="3557954.41"/>
    <n v="846.83"/>
    <n v="9244.42"/>
    <n v="3557954.41"/>
    <n v="0"/>
    <d v="2023-11-09T00:02:05"/>
    <n v="1"/>
    <n v="3557954.41"/>
    <s v="A.1.6"/>
    <n v="3"/>
    <s v="4"/>
    <s v="WA"/>
  </r>
  <r>
    <s v="CO"/>
    <s v="CO4TC"/>
    <s v="5295"/>
    <s v="51059999"/>
    <s v="SP"/>
    <s v="Payroll Posting"/>
    <n v="1303849"/>
    <x v="2"/>
    <n v="45229"/>
    <n v="138684"/>
    <s v="COFE2302"/>
    <n v="140299"/>
    <s v="LIBIO PLINIO MARIN"/>
    <m/>
    <s v="P1089290183"/>
    <s v="1089290183 MARIN HERNANDEZ LIBIO PLINIO"/>
    <s v="E4"/>
    <n v="3001580"/>
    <s v="SALARY 202310"/>
    <m/>
    <s v="SALARY 202310"/>
    <x v="0"/>
    <n v="3557954.41"/>
    <n v="846.83"/>
    <n v="9244.42"/>
    <n v="3557954.41"/>
    <n v="0"/>
    <d v="2023-11-09T00:02:05"/>
    <n v="1"/>
    <n v="3557954.41"/>
    <s v="A.1.6"/>
    <n v="3"/>
    <s v="4"/>
    <s v="WA"/>
  </r>
  <r>
    <s v="CO"/>
    <s v="CO4TC"/>
    <s v="5295"/>
    <s v="51059999"/>
    <s v="SP"/>
    <s v="Payroll Posting"/>
    <n v="1303849"/>
    <x v="2"/>
    <n v="45229"/>
    <n v="138684"/>
    <s v="COFE2302"/>
    <n v="140327"/>
    <s v="Dayra Eliceth Canticuz"/>
    <m/>
    <s v="P1089295677"/>
    <s v="1089295677 DAYRA ELICETH CANTINCUZ URBANO"/>
    <s v="E4"/>
    <n v="3001580"/>
    <s v="SALARY 202310"/>
    <m/>
    <s v="SALARY 202310"/>
    <x v="0"/>
    <n v="3557954.41"/>
    <n v="846.83"/>
    <n v="9244.42"/>
    <n v="3557954.41"/>
    <n v="0"/>
    <d v="2023-11-09T00:02:05"/>
    <n v="1"/>
    <n v="3557954.41"/>
    <s v="A.1.6"/>
    <n v="3"/>
    <s v="4"/>
    <s v="WA"/>
  </r>
  <r>
    <s v="CO"/>
    <s v="CO3CU"/>
    <s v="5295"/>
    <s v="51059999"/>
    <s v="SP"/>
    <s v="Payroll Posting"/>
    <n v="1303849"/>
    <x v="2"/>
    <n v="45229"/>
    <n v="138684"/>
    <s v="COFE2302"/>
    <n v="140903"/>
    <s v="Maria Fernanda Cañas"/>
    <m/>
    <s v="P1090179465"/>
    <s v="1090179465 CAÑAS DAZA MARIA FERNANDA"/>
    <s v="Z3"/>
    <n v="3185960"/>
    <s v="SALARY 202310"/>
    <m/>
    <s v="SALARY 202310"/>
    <x v="0"/>
    <n v="769199.41"/>
    <n v="183.08"/>
    <n v="1998.56"/>
    <n v="769199.41"/>
    <n v="0"/>
    <d v="2023-11-09T00:02:05"/>
    <n v="1"/>
    <n v="769199.41"/>
    <s v="A.1.8"/>
    <n v="3"/>
    <s v="3"/>
    <s v="NE"/>
  </r>
  <r>
    <s v="CO"/>
    <s v="CO4TC"/>
    <s v="5295"/>
    <s v="51059999"/>
    <s v="SP"/>
    <s v="Payroll Posting"/>
    <n v="1303849"/>
    <x v="2"/>
    <n v="45229"/>
    <n v="138684"/>
    <s v="COFE2302"/>
    <n v="140495"/>
    <s v="Carmen Elisa Pascal"/>
    <m/>
    <s v="P1087076508"/>
    <s v="1087076508 PASCAL RODRIGUEZ CARMEN ELISA"/>
    <s v="E4"/>
    <n v="3001580"/>
    <s v="SALARY 202310"/>
    <m/>
    <s v="SALARY 202310"/>
    <x v="0"/>
    <n v="3485198.41"/>
    <n v="829.51"/>
    <n v="9055.3799999999992"/>
    <n v="3485198.41"/>
    <n v="0"/>
    <d v="2023-11-09T00:02:05"/>
    <n v="1"/>
    <n v="3485198.41"/>
    <s v="A.1.6"/>
    <n v="3"/>
    <s v="4"/>
    <s v="WA"/>
  </r>
  <r>
    <s v="CO"/>
    <s v="CO4PP"/>
    <s v="5295"/>
    <s v="51059999"/>
    <s v="SP"/>
    <s v="Payroll Posting"/>
    <n v="1303849"/>
    <x v="2"/>
    <n v="45229"/>
    <n v="138684"/>
    <s v="COFE2302"/>
    <n v="140304"/>
    <s v="Ana Lucia Quijano"/>
    <m/>
    <s v="P1087121899"/>
    <s v="1087121899 QUIJANO ANA"/>
    <s v="E4"/>
    <n v="3001580"/>
    <s v="SALARY 202310"/>
    <m/>
    <s v="SALARY 202310"/>
    <x v="0"/>
    <n v="3557954.41"/>
    <n v="846.83"/>
    <n v="9244.42"/>
    <n v="3557954.41"/>
    <n v="0"/>
    <d v="2023-11-09T00:02:05"/>
    <n v="1"/>
    <n v="3557954.41"/>
    <s v="A.1.6"/>
    <n v="3"/>
    <s v="4"/>
    <s v="WA"/>
  </r>
  <r>
    <s v="CO"/>
    <s v="CO4TC"/>
    <s v="5295"/>
    <s v="51059999"/>
    <s v="SP"/>
    <s v="Payroll Posting"/>
    <n v="1303849"/>
    <x v="2"/>
    <n v="45229"/>
    <n v="138684"/>
    <s v="COFE2302"/>
    <n v="139083"/>
    <s v="Camila Alexandra Erazo"/>
    <m/>
    <s v="P1085270183"/>
    <s v="1085270183 ERASO ZAMBRANO CAMILA ALEXANDRA"/>
    <s v="E4"/>
    <n v="3001572"/>
    <s v="SALARY 202310"/>
    <m/>
    <s v="SALARY 202310"/>
    <x v="0"/>
    <n v="8064762.4100000001"/>
    <n v="1919.49"/>
    <n v="20954.189999999999"/>
    <n v="8064762.4100000001"/>
    <n v="0"/>
    <d v="2023-11-09T00:02:05"/>
    <n v="1"/>
    <n v="8064762.4100000001"/>
    <s v="A.1.3"/>
    <n v="3"/>
    <s v="4"/>
    <s v="WA"/>
  </r>
  <r>
    <s v="CO"/>
    <s v="CO4TC"/>
    <s v="5295"/>
    <s v="51059999"/>
    <s v="SP"/>
    <s v="Payroll Posting"/>
    <n v="1303849"/>
    <x v="2"/>
    <n v="45229"/>
    <n v="138684"/>
    <s v="COFE2302"/>
    <n v="123654"/>
    <s v="Valeria Toro Betancur"/>
    <m/>
    <s v="P1085304003"/>
    <s v="1085304003 TORO BETANCUR VALERIA"/>
    <s v="Z4"/>
    <n v="3001583"/>
    <s v="SALARY 202310"/>
    <m/>
    <s v="SALARY 202310"/>
    <x v="0"/>
    <n v="6564850.4100000001"/>
    <n v="1562.5"/>
    <n v="17057.060000000001"/>
    <n v="6564850.4100000001"/>
    <n v="0"/>
    <d v="2023-11-09T00:02:05"/>
    <n v="1"/>
    <n v="6564850.4100000001"/>
    <s v="A.1.8"/>
    <n v="3"/>
    <s v="4"/>
    <s v="WA"/>
  </r>
  <r>
    <s v="CO"/>
    <s v="CO4TC"/>
    <s v="5295"/>
    <s v="51059999"/>
    <s v="SP"/>
    <s v="Payroll Posting"/>
    <n v="1303849"/>
    <x v="2"/>
    <n v="45229"/>
    <n v="138684"/>
    <s v="COFE2302"/>
    <n v="140319"/>
    <s v="Guiomar Pamela Ortiz"/>
    <m/>
    <s v="P1087204947"/>
    <s v="1087204947 ORTIZ CARVAJAL GUIOMAR PAMELA"/>
    <s v="E4"/>
    <n v="3001580"/>
    <s v="SALARY 202310"/>
    <m/>
    <s v="SALARY 202310"/>
    <x v="0"/>
    <n v="3557954.41"/>
    <n v="846.83"/>
    <n v="9244.42"/>
    <n v="3557954.41"/>
    <n v="0"/>
    <d v="2023-11-09T00:02:05"/>
    <n v="1"/>
    <n v="3557954.41"/>
    <s v="A.1.6"/>
    <n v="3"/>
    <s v="4"/>
    <s v="WA"/>
  </r>
  <r>
    <s v="CO"/>
    <s v="CO6UR"/>
    <s v="5295"/>
    <s v="51059999"/>
    <s v="SP"/>
    <s v="Payroll Posting"/>
    <n v="1303849"/>
    <x v="2"/>
    <n v="45229"/>
    <n v="138684"/>
    <s v="COFE2302"/>
    <n v="138270"/>
    <s v="Trinidad Trinidad Amaya Velásquez"/>
    <m/>
    <s v="P1098832703"/>
    <s v="1098832703 AMAYA VELASQUEZ TRINIDAD"/>
    <s v="Z6"/>
    <n v="3001745"/>
    <s v="SALARY 202310"/>
    <m/>
    <s v="SALARY 202310"/>
    <x v="0"/>
    <n v="142769.26999999999"/>
    <n v="33.979999999999997"/>
    <n v="370.95"/>
    <n v="142769.26999999999"/>
    <n v="0"/>
    <d v="2023-11-09T00:02:05"/>
    <n v="1"/>
    <n v="142769.26999999999"/>
    <s v="A.1.8"/>
    <n v="3"/>
    <s v="6"/>
    <s v="URR"/>
  </r>
  <r>
    <s v="CO"/>
    <s v="CO6UR"/>
    <s v="5295"/>
    <s v="51059999"/>
    <s v="SP"/>
    <s v="Payroll Posting"/>
    <n v="1303849"/>
    <x v="2"/>
    <n v="45229"/>
    <n v="138684"/>
    <s v="COFE2302"/>
    <n v="140366"/>
    <s v="Jeisson Fabian Castro Pineda"/>
    <m/>
    <s v="P1104707748"/>
    <s v="1104707748 CASTRO PINEDA JEISSON FABIAN"/>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1438"/>
    <s v="Diana Carolina Carolina Romero Murillo"/>
    <m/>
    <s v="P1106364305"/>
    <s v="1106364305 ROMERO MURILLO DIANA CAROLINA"/>
    <s v="E6"/>
    <n v="3001714"/>
    <s v="SALARY 202310"/>
    <m/>
    <s v="SALARY 202310"/>
    <x v="0"/>
    <n v="3103313.41"/>
    <n v="738.62"/>
    <n v="8063.15"/>
    <n v="3103313.41"/>
    <n v="0"/>
    <d v="2023-11-09T00:02:05"/>
    <n v="1"/>
    <n v="3103313.41"/>
    <s v="A.1.6"/>
    <n v="3"/>
    <s v="6"/>
    <s v="URR"/>
  </r>
  <r>
    <s v="CO"/>
    <s v="CO6UR"/>
    <s v="5295"/>
    <s v="51059999"/>
    <s v="SP"/>
    <s v="Payroll Posting"/>
    <n v="1303849"/>
    <x v="2"/>
    <n v="45229"/>
    <n v="138684"/>
    <s v="COFE2302"/>
    <n v="140268"/>
    <s v="Orfely Campos"/>
    <m/>
    <s v="P1106772121"/>
    <s v="1106772121 CAMPOS CAMPOS ORFELY"/>
    <s v="E6"/>
    <n v="3001714"/>
    <s v="SALARY 202310"/>
    <m/>
    <s v="SALARY 202310"/>
    <x v="0"/>
    <n v="3558718.41"/>
    <n v="847.01"/>
    <n v="9246.4"/>
    <n v="3558718.41"/>
    <n v="0"/>
    <d v="2023-11-09T00:02:05"/>
    <n v="1"/>
    <n v="3558718.41"/>
    <s v="A.1.6"/>
    <n v="3"/>
    <s v="6"/>
    <s v="URR"/>
  </r>
  <r>
    <s v="CO"/>
    <s v="CO4TC"/>
    <s v="5295"/>
    <s v="51059999"/>
    <s v="SP"/>
    <s v="Payroll Posting"/>
    <n v="1303849"/>
    <x v="2"/>
    <n v="45229"/>
    <n v="138684"/>
    <s v="COFE2302"/>
    <n v="127951"/>
    <s v="Maria Juliana Contreras Ramirez"/>
    <m/>
    <s v="P1090491722"/>
    <s v="1090491722 CONTRERAS RAMIREZ MARIA JULIANA"/>
    <s v="Z4"/>
    <n v="3192136"/>
    <s v="SALARY 202310"/>
    <m/>
    <s v="SALARY 202310"/>
    <x v="0"/>
    <n v="815142.41"/>
    <n v="194.01"/>
    <n v="2117.94"/>
    <n v="815142.41"/>
    <n v="0"/>
    <d v="2023-11-09T00:02:05"/>
    <n v="1"/>
    <n v="815142.41"/>
    <s v="A.1.8"/>
    <n v="3"/>
    <s v="4"/>
    <s v="WA"/>
  </r>
  <r>
    <s v="CO"/>
    <s v="CO4PP"/>
    <s v="5295"/>
    <s v="51059999"/>
    <s v="SP"/>
    <s v="Payroll Posting"/>
    <n v="1303849"/>
    <x v="2"/>
    <n v="45229"/>
    <n v="138684"/>
    <s v="COFE2302"/>
    <n v="140313"/>
    <s v="Amanda Anacona"/>
    <m/>
    <s v="P1061746105"/>
    <s v="1061746105 ANACONA ANACONA AMANDA"/>
    <s v="E4"/>
    <n v="3001580"/>
    <s v="SALARY 202310"/>
    <m/>
    <s v="SALARY 202310"/>
    <x v="0"/>
    <n v="3557954.41"/>
    <n v="846.83"/>
    <n v="9244.42"/>
    <n v="3557954.41"/>
    <n v="0"/>
    <d v="2023-11-09T00:02:05"/>
    <n v="1"/>
    <n v="3557954.41"/>
    <s v="A.1.6"/>
    <n v="3"/>
    <s v="4"/>
    <s v="WA"/>
  </r>
  <r>
    <s v="CO"/>
    <s v="CO4QB"/>
    <s v="5295"/>
    <s v="51059999"/>
    <s v="SP"/>
    <s v="Payroll Posting"/>
    <n v="1303849"/>
    <x v="2"/>
    <n v="45229"/>
    <n v="138684"/>
    <s v="COFE2302"/>
    <n v="118641"/>
    <s v="Ana Cristina Cortes Castillo"/>
    <m/>
    <s v="P1130659760"/>
    <s v="1130659760 ANA CRISTINA CORTES CASTILLO"/>
    <s v="E4"/>
    <n v="3193442"/>
    <s v="SALARY 202310"/>
    <m/>
    <s v="SALARY 202310"/>
    <x v="0"/>
    <n v="8081296.4100000001"/>
    <n v="1923.43"/>
    <n v="20997.15"/>
    <n v="8081296.4100000001"/>
    <n v="0"/>
    <d v="2023-11-09T00:02:05"/>
    <n v="1"/>
    <n v="8081296.4100000001"/>
    <s v="A.1.3"/>
    <n v="3"/>
    <s v="4"/>
    <s v="WA"/>
  </r>
  <r>
    <s v="CO"/>
    <s v="CO6UR"/>
    <s v="5295"/>
    <s v="51059999"/>
    <s v="SP"/>
    <s v="Payroll Posting"/>
    <n v="1303849"/>
    <x v="2"/>
    <n v="45229"/>
    <n v="138684"/>
    <s v="COFE2302"/>
    <n v="140271"/>
    <s v="Juan Jose Florez"/>
    <m/>
    <s v="P1036336708"/>
    <s v="1036336708 FLOREZ CASTAÑO JUAN JOSE"/>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0296"/>
    <s v="Paola Andrea Benítez"/>
    <m/>
    <s v="P1039286831"/>
    <s v="1039286831 BENITEZ PAOLA ANDREA"/>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27903"/>
    <s v="Diana Carolina Giraldo Marín"/>
    <m/>
    <s v="P1045112388"/>
    <s v="1045112388 DIANA CAROLINA GIRALDO MARIN"/>
    <s v="E6"/>
    <n v="3001711"/>
    <s v="SALARY 202310"/>
    <m/>
    <s v="SALARY 202310"/>
    <x v="0"/>
    <n v="5911324.4100000001"/>
    <n v="1406.95"/>
    <n v="15359.04"/>
    <n v="5911324.4100000001"/>
    <n v="0"/>
    <d v="2023-11-09T00:02:05"/>
    <n v="1"/>
    <n v="5911324.4100000001"/>
    <s v="A.1.3"/>
    <n v="3"/>
    <s v="6"/>
    <s v="URR"/>
  </r>
  <r>
    <s v="CO"/>
    <s v="CO6UR"/>
    <s v="5295"/>
    <s v="51059999"/>
    <s v="SP"/>
    <s v="Payroll Posting"/>
    <n v="1303849"/>
    <x v="2"/>
    <n v="45229"/>
    <n v="138684"/>
    <s v="COFE2302"/>
    <n v="140270"/>
    <s v="Maria Jesús Mangones"/>
    <m/>
    <s v="P1045522667"/>
    <s v="1045522667 MANGONES URANGO MARIA JESUS"/>
    <s v="E6"/>
    <n v="3001714"/>
    <s v="SALARY 202310"/>
    <m/>
    <s v="SALARY 202310"/>
    <x v="0"/>
    <n v="3558718.41"/>
    <n v="847.01"/>
    <n v="9246.4"/>
    <n v="3558718.41"/>
    <n v="0"/>
    <d v="2023-11-09T00:02:05"/>
    <n v="1"/>
    <n v="3558718.41"/>
    <s v="A.1.6"/>
    <n v="3"/>
    <s v="6"/>
    <s v="URR"/>
  </r>
  <r>
    <s v="CO"/>
    <s v="CO4PP"/>
    <s v="5295"/>
    <s v="51059999"/>
    <s v="SP"/>
    <s v="Payroll Posting"/>
    <n v="1303849"/>
    <x v="2"/>
    <n v="45229"/>
    <n v="138684"/>
    <s v="COFE2302"/>
    <n v="136403"/>
    <s v="Natalia. Delgado Amezquita"/>
    <m/>
    <s v="P1061809296"/>
    <s v="1061809296 DELADO AMEZQUITA NATALIA"/>
    <s v="Z4"/>
    <n v="3001584"/>
    <s v="SALARY 202310"/>
    <m/>
    <s v="SALARY 202310"/>
    <x v="0"/>
    <n v="4409698.41"/>
    <n v="1049.55"/>
    <n v="11457.45"/>
    <n v="4409698.41"/>
    <n v="0"/>
    <d v="2023-11-09T00:02:05"/>
    <n v="1"/>
    <n v="4409698.41"/>
    <s v="A.1.8"/>
    <n v="3"/>
    <s v="4"/>
    <s v="WA"/>
  </r>
  <r>
    <s v="CO"/>
    <s v="CO3SM"/>
    <s v="5295"/>
    <s v="51059999"/>
    <s v="SP"/>
    <s v="Payroll Posting"/>
    <n v="1303849"/>
    <x v="2"/>
    <n v="45229"/>
    <n v="138684"/>
    <s v="COFE2302"/>
    <n v="139998"/>
    <s v="Lena Judith Manjarrez Rodriguez"/>
    <m/>
    <s v="P1063948219"/>
    <s v="1063948219 MANJARREZ RODRIGUEZ LENA JUDITH"/>
    <s v="E3"/>
    <n v="3076656"/>
    <s v="SALARY 202310"/>
    <m/>
    <s v="SALARY 202310"/>
    <x v="0"/>
    <n v="3487746.41"/>
    <n v="830.12"/>
    <n v="9062"/>
    <n v="3487746.41"/>
    <n v="0"/>
    <d v="2023-11-09T00:02:05"/>
    <n v="1"/>
    <n v="3487746.41"/>
    <s v="A.1.6"/>
    <n v="3"/>
    <s v="3"/>
    <s v="NE"/>
  </r>
  <r>
    <s v="CO"/>
    <s v="CO3SM"/>
    <s v="5295"/>
    <s v="51059999"/>
    <s v="SP"/>
    <s v="Payroll Posting"/>
    <n v="1303849"/>
    <x v="2"/>
    <n v="45229"/>
    <n v="138684"/>
    <s v="COFE2302"/>
    <n v="139991"/>
    <s v="Maria Alejandra Ramirez Orozco"/>
    <m/>
    <s v="P1065131022"/>
    <s v="1065131022 RAMIREZ OROZCO MARIA ALEJANDRA"/>
    <s v="E3"/>
    <n v="3076663"/>
    <s v="SALARY 202310"/>
    <m/>
    <s v="SALARY 202310"/>
    <x v="0"/>
    <n v="3487746.41"/>
    <n v="830.12"/>
    <n v="9062"/>
    <n v="3487746.41"/>
    <n v="0"/>
    <d v="2023-11-09T00:02:05"/>
    <n v="1"/>
    <n v="3487746.41"/>
    <s v="A.1.6"/>
    <n v="3"/>
    <s v="3"/>
    <s v="NE"/>
  </r>
  <r>
    <s v="CO"/>
    <s v="CO6UR"/>
    <s v="5295"/>
    <s v="51059999"/>
    <s v="SP"/>
    <s v="Payroll Posting"/>
    <n v="1303849"/>
    <x v="2"/>
    <n v="45229"/>
    <n v="138684"/>
    <s v="COFE2302"/>
    <n v="141440"/>
    <s v="Angie Carolina Quiñones"/>
    <m/>
    <s v="P1106783250"/>
    <s v="1106783250 QUIÑONES GIRALDO ANGIE CAROLINA"/>
    <s v="E6"/>
    <n v="3001714"/>
    <s v="SALARY 202310"/>
    <m/>
    <s v="SALARY 202310"/>
    <x v="0"/>
    <n v="3103313.41"/>
    <n v="738.62"/>
    <n v="8063.15"/>
    <n v="3103313.41"/>
    <n v="0"/>
    <d v="2023-11-09T00:02:05"/>
    <n v="1"/>
    <n v="3103313.41"/>
    <s v="A.1.6"/>
    <n v="3"/>
    <s v="6"/>
    <s v="URR"/>
  </r>
  <r>
    <s v="CO"/>
    <s v="CO6UR"/>
    <s v="5295"/>
    <s v="51059999"/>
    <s v="SP"/>
    <s v="Payroll Posting"/>
    <n v="1303849"/>
    <x v="2"/>
    <n v="45229"/>
    <n v="138684"/>
    <s v="COFE2302"/>
    <n v="140263"/>
    <s v="Julieth Astrid Ducuara"/>
    <m/>
    <s v="P1106783697"/>
    <s v="1106783697 DUCARA MENDEZ JULIETH ASTRID"/>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0276"/>
    <s v="Anyi Tatiana Pacheco"/>
    <m/>
    <s v="P1106786336"/>
    <s v="1106786336 PACHECO CONDE ANYI TATIANA"/>
    <s v="E6"/>
    <n v="3001714"/>
    <s v="SALARY 202310"/>
    <m/>
    <s v="SALARY 202310"/>
    <x v="0"/>
    <n v="3558718.41"/>
    <n v="847.01"/>
    <n v="9246.4"/>
    <n v="3558718.41"/>
    <n v="0"/>
    <d v="2023-11-09T00:02:05"/>
    <n v="1"/>
    <n v="3558718.41"/>
    <s v="A.1.6"/>
    <n v="3"/>
    <s v="6"/>
    <s v="URR"/>
  </r>
  <r>
    <s v="CO"/>
    <s v="CO2BG"/>
    <s v="5295"/>
    <s v="51059999"/>
    <s v="SP"/>
    <s v="Payroll Posting"/>
    <n v="1303849"/>
    <x v="2"/>
    <n v="45229"/>
    <n v="138684"/>
    <s v="COFE2302"/>
    <n v="127068"/>
    <s v="Mauricio Sánchez Segura"/>
    <m/>
    <s v="P1107058260"/>
    <s v="1107058260 SANCHEZ SEGURA MAURICIO"/>
    <s v="Z2"/>
    <n v="3001765"/>
    <s v="SALARY 202310"/>
    <m/>
    <s v="SALARY 202310"/>
    <x v="0"/>
    <n v="1800813.17"/>
    <n v="428.61"/>
    <n v="4678.9399999999996"/>
    <n v="1800813.17"/>
    <n v="0"/>
    <d v="2023-11-09T00:02:05"/>
    <n v="1"/>
    <n v="1800813.17"/>
    <s v="A.1.8"/>
    <n v="3"/>
    <s v="2"/>
    <s v="CO"/>
  </r>
  <r>
    <s v="CO"/>
    <s v="CO6UR"/>
    <s v="5295"/>
    <s v="51059999"/>
    <s v="SP"/>
    <s v="Payroll Posting"/>
    <n v="1303849"/>
    <x v="2"/>
    <n v="45229"/>
    <n v="138684"/>
    <s v="COFE2302"/>
    <n v="140277"/>
    <s v="Erika Yulieth Garcia"/>
    <m/>
    <s v="P1110520172"/>
    <s v="1110520172 ERIKA YULIETH GARCIA SAENZ"/>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0372"/>
    <s v="Ivonn Julieth Sanchez"/>
    <m/>
    <s v="P1110526232"/>
    <s v="1110526232 SANCHEZ GRACIA IVONN JULIETH"/>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1437"/>
    <s v="María Paz Guerrero Parra"/>
    <m/>
    <s v="P1110590726"/>
    <s v="1110590726 GUERRERO PARRA MARIA PAZ"/>
    <s v="E6"/>
    <n v="3001714"/>
    <s v="SALARY 202310"/>
    <m/>
    <s v="SALARY 202310"/>
    <x v="0"/>
    <n v="3103313.41"/>
    <n v="738.62"/>
    <n v="8063.15"/>
    <n v="3103313.41"/>
    <n v="0"/>
    <d v="2023-11-09T00:02:05"/>
    <n v="1"/>
    <n v="3103313.41"/>
    <s v="A.1.6"/>
    <n v="3"/>
    <s v="6"/>
    <s v="URR"/>
  </r>
  <r>
    <s v="CO"/>
    <s v="CO6UR"/>
    <s v="5295"/>
    <s v="51059999"/>
    <s v="SP"/>
    <s v="Payroll Posting"/>
    <n v="1303849"/>
    <x v="2"/>
    <n v="45229"/>
    <n v="138684"/>
    <s v="COFE2302"/>
    <n v="140309"/>
    <s v="Wendy Paola Llanes"/>
    <m/>
    <s v="P1031146801"/>
    <s v="1031146801 LLANES ÑUSTES WENDY PAOLA"/>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0359"/>
    <s v="Santiago Mejia Zuluaga"/>
    <m/>
    <s v="P1053805694"/>
    <s v="1053805694 MEJIA ZULUAGA SANTIAGO"/>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0278"/>
    <s v="Jenny Alexandra Alexandra Arellan Angel"/>
    <m/>
    <s v="P1032373312"/>
    <s v="1032373312 ARELLAN ANGEL JENNY ALEXANDRA"/>
    <s v="E6"/>
    <n v="3001714"/>
    <s v="SALARY 202310"/>
    <m/>
    <s v="SALARY 202310"/>
    <x v="0"/>
    <n v="3558718.41"/>
    <n v="847.01"/>
    <n v="9246.4"/>
    <n v="3558718.41"/>
    <n v="0"/>
    <d v="2023-11-09T00:02:05"/>
    <n v="1"/>
    <n v="3558718.41"/>
    <s v="A.1.6"/>
    <n v="3"/>
    <s v="6"/>
    <s v="URR"/>
  </r>
  <r>
    <s v="CO"/>
    <s v="CO2BG"/>
    <s v="5295"/>
    <s v="51059999"/>
    <s v="SP"/>
    <s v="Payroll Posting"/>
    <n v="1303849"/>
    <x v="2"/>
    <n v="45229"/>
    <n v="138684"/>
    <s v="COFE2302"/>
    <n v="136316"/>
    <s v="Ivonne Pilar Castañeda Navarro"/>
    <m/>
    <s v="P1032393306"/>
    <s v="1032393306 CASTAÑEDA NAVARRO IVONNE PILAR"/>
    <s v="Z2"/>
    <n v="3001768"/>
    <s v="SALARY 202310"/>
    <m/>
    <s v="SALARY 202310"/>
    <x v="0"/>
    <n v="1390434.01"/>
    <n v="330.94"/>
    <n v="3612.68"/>
    <n v="1390434.01"/>
    <n v="0"/>
    <d v="2023-11-09T00:02:05"/>
    <n v="1"/>
    <n v="1390434.01"/>
    <s v="A.1.8"/>
    <n v="3"/>
    <s v="2"/>
    <s v="CO"/>
  </r>
  <r>
    <s v="CO"/>
    <s v="CO3SM"/>
    <s v="5295"/>
    <s v="51059999"/>
    <s v="SP"/>
    <s v="Payroll Posting"/>
    <n v="1303849"/>
    <x v="2"/>
    <n v="45229"/>
    <n v="138684"/>
    <s v="COFE2302"/>
    <n v="140060"/>
    <s v="Monica Ortiz Mamian"/>
    <m/>
    <s v="P1144045409"/>
    <s v="1144045409 ORTIZ MAMIAN MONICA"/>
    <s v="E3"/>
    <n v="3165135"/>
    <s v="SALARY 202310"/>
    <m/>
    <s v="SALARY 202310"/>
    <x v="0"/>
    <n v="3487746.41"/>
    <n v="830.12"/>
    <n v="9062"/>
    <n v="3487746.41"/>
    <n v="0"/>
    <d v="2023-11-09T00:02:05"/>
    <n v="1"/>
    <n v="3487746.41"/>
    <s v="A.1.6"/>
    <n v="3"/>
    <s v="3"/>
    <s v="NE"/>
  </r>
  <r>
    <s v="CO"/>
    <s v="CO4PP"/>
    <s v="5295"/>
    <s v="51059999"/>
    <s v="SP"/>
    <s v="Payroll Posting"/>
    <n v="1303849"/>
    <x v="2"/>
    <n v="45229"/>
    <n v="138684"/>
    <s v="COFE2302"/>
    <n v="124932"/>
    <s v="Gina Alejandra Guevara Gomez"/>
    <m/>
    <s v="P1144077860"/>
    <s v="1144077860 GUEVARA GOMEZ GINA ALEJANDRA"/>
    <s v="Z4"/>
    <n v="3192180"/>
    <s v="SALARY 202310"/>
    <m/>
    <s v="SALARY 202310"/>
    <x v="0"/>
    <n v="6759524.4100000001"/>
    <n v="1608.83"/>
    <n v="17562.87"/>
    <n v="6759524.4100000001"/>
    <n v="0"/>
    <d v="2023-11-09T00:02:05"/>
    <n v="1"/>
    <n v="6759524.4100000001"/>
    <s v="A.1.8"/>
    <n v="3"/>
    <s v="4"/>
    <s v="WA"/>
  </r>
  <r>
    <s v="CO"/>
    <s v="CO6UR"/>
    <s v="5295"/>
    <s v="51059999"/>
    <s v="SP"/>
    <s v="Payroll Posting"/>
    <n v="1303849"/>
    <x v="2"/>
    <n v="45229"/>
    <n v="138684"/>
    <s v="COFE2302"/>
    <n v="141414"/>
    <s v="Jessica Stephanie Rodriguez Salazar"/>
    <m/>
    <s v="P1233192222"/>
    <s v="1233192222 JESSICA STEPHANIE RODRIGUEZ SALAZAR"/>
    <s v="E6"/>
    <n v="3001714"/>
    <s v="SALARY 202310"/>
    <m/>
    <s v="SALARY 202310"/>
    <x v="0"/>
    <n v="2654526.41"/>
    <n v="631.79999999999995"/>
    <n v="6897.1"/>
    <n v="2654526.41"/>
    <n v="0"/>
    <d v="2023-11-09T00:02:05"/>
    <n v="1"/>
    <n v="2654526.41"/>
    <s v="A.1.6"/>
    <n v="3"/>
    <s v="6"/>
    <s v="URR"/>
  </r>
  <r>
    <s v="CO"/>
    <s v="CO6UR"/>
    <s v="5295"/>
    <s v="51059999"/>
    <s v="SP"/>
    <s v="Payroll Posting"/>
    <n v="1303849"/>
    <x v="2"/>
    <n v="45229"/>
    <n v="138684"/>
    <s v="COFE2302"/>
    <n v="141428"/>
    <s v="Jesus David Perdomo Lopez"/>
    <m/>
    <s v="P1233899124"/>
    <s v="1233899124 PERDOMO LOPEZ JESUS DAVID"/>
    <s v="E6"/>
    <n v="3001714"/>
    <s v="SALARY 202310"/>
    <m/>
    <s v="SALARY 202310"/>
    <x v="0"/>
    <n v="2654526.41"/>
    <n v="631.79999999999995"/>
    <n v="6897.1"/>
    <n v="2654526.41"/>
    <n v="0"/>
    <d v="2023-11-09T00:02:05"/>
    <n v="1"/>
    <n v="2654526.41"/>
    <s v="A.1.6"/>
    <n v="3"/>
    <s v="6"/>
    <s v="URR"/>
  </r>
  <r>
    <s v="CO"/>
    <s v="CO6UR"/>
    <s v="5295"/>
    <s v="51059999"/>
    <s v="SP"/>
    <s v="Payroll Posting"/>
    <n v="1303849"/>
    <x v="2"/>
    <n v="45229"/>
    <n v="138684"/>
    <s v="COFE2302"/>
    <n v="141434"/>
    <s v="Leonard Enrique Peña Bermudez"/>
    <m/>
    <s v="P1116823327"/>
    <s v="1116823327 LEONARD ENRIQUE PEÑA BERMUDEZ"/>
    <s v="E6"/>
    <n v="3001714"/>
    <s v="SALARY 202310"/>
    <m/>
    <s v="SALARY 202310"/>
    <x v="0"/>
    <n v="2654526.41"/>
    <n v="631.79999999999995"/>
    <n v="6897.1"/>
    <n v="2654526.41"/>
    <n v="0"/>
    <d v="2023-11-09T00:02:05"/>
    <n v="1"/>
    <n v="2654526.41"/>
    <s v="A.1.6"/>
    <n v="3"/>
    <s v="6"/>
    <s v="URR"/>
  </r>
  <r>
    <s v="CO"/>
    <s v="CO6UR"/>
    <s v="5295"/>
    <s v="51059999"/>
    <s v="SP"/>
    <s v="Payroll Posting"/>
    <n v="1303849"/>
    <x v="2"/>
    <n v="45229"/>
    <n v="138684"/>
    <s v="COFE2302"/>
    <n v="140273"/>
    <s v="Leonardo Andrés Arias"/>
    <m/>
    <s v="P1116919132"/>
    <s v="1116919132 LEONARDO ANDRES ARIAS YAGUE"/>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s v="CO665"/>
    <s v="Yury Marcela Rodriguez Arroyo"/>
    <m/>
    <s v="P1117524516"/>
    <s v="1117524516 YURY MARCELA RODRIGUEZ ARROYO"/>
    <s v="E6"/>
    <n v="3001713"/>
    <s v="SALARY 202310"/>
    <m/>
    <s v="SALARY 202310"/>
    <x v="0"/>
    <n v="5911324.4100000001"/>
    <n v="1406.95"/>
    <n v="15359.04"/>
    <n v="5911324.4100000001"/>
    <n v="0"/>
    <d v="2023-11-09T00:02:05"/>
    <n v="1"/>
    <n v="5911324.4100000001"/>
    <s v="A.1.3"/>
    <n v="3"/>
    <s v="6"/>
    <s v="URR"/>
  </r>
  <r>
    <s v="CO"/>
    <s v="CO6UR"/>
    <s v="5295"/>
    <s v="51059999"/>
    <s v="SP"/>
    <s v="Payroll Posting"/>
    <n v="1303849"/>
    <x v="2"/>
    <n v="45229"/>
    <n v="138684"/>
    <s v="COFE2302"/>
    <n v="140965"/>
    <s v="Luis Eduardo Viuche"/>
    <m/>
    <s v="P1119218488"/>
    <s v="1119218488 VIUCHE RODRIGUEZ LUIS EDUARDO"/>
    <s v="E6"/>
    <n v="3001714"/>
    <s v="SALARY 202310"/>
    <m/>
    <s v="SALARY 202310"/>
    <x v="0"/>
    <n v="3553240.41"/>
    <n v="845.71"/>
    <n v="9232.17"/>
    <n v="3553240.41"/>
    <n v="0"/>
    <d v="2023-11-09T00:02:05"/>
    <n v="1"/>
    <n v="3553240.41"/>
    <s v="A.1.6"/>
    <n v="3"/>
    <s v="6"/>
    <s v="URR"/>
  </r>
  <r>
    <s v="CO"/>
    <s v="CO6UR"/>
    <s v="5295"/>
    <s v="51059999"/>
    <s v="SP"/>
    <s v="Payroll Posting"/>
    <n v="1303849"/>
    <x v="2"/>
    <n v="45229"/>
    <n v="138684"/>
    <s v="COFE2302"/>
    <n v="140361"/>
    <s v="Galindo Camargo Jhedy Jhedy Johana"/>
    <m/>
    <s v="P1120377502"/>
    <s v="1120377502 GALINDO CAMARGO JHEDY JOHANNA"/>
    <s v="E6"/>
    <n v="3001714"/>
    <s v="SALARY 202310"/>
    <m/>
    <s v="SALARY 202310"/>
    <x v="0"/>
    <n v="3558718.41"/>
    <n v="847.01"/>
    <n v="9246.4"/>
    <n v="3558718.41"/>
    <n v="0"/>
    <d v="2023-11-09T00:02:05"/>
    <n v="1"/>
    <n v="3558718.41"/>
    <s v="A.1.6"/>
    <n v="3"/>
    <s v="6"/>
    <s v="URR"/>
  </r>
  <r>
    <s v="CO"/>
    <s v="CO6UR"/>
    <s v="5295"/>
    <s v="51059999"/>
    <s v="SP"/>
    <s v="Payroll Posting"/>
    <n v="1303849"/>
    <x v="2"/>
    <n v="45229"/>
    <n v="138684"/>
    <s v="COFE2302"/>
    <n v="141498"/>
    <s v="Jose Jose Macias"/>
    <m/>
    <s v="P1120379811"/>
    <s v="1120379811 MACIAS HERNANDEZ JOSE OSWALDO"/>
    <s v="E6"/>
    <n v="3001714"/>
    <s v="SALARY 202310"/>
    <m/>
    <s v="SALARY 202310"/>
    <x v="0"/>
    <n v="2654526.41"/>
    <n v="631.79999999999995"/>
    <n v="6897.1"/>
    <n v="2654526.41"/>
    <n v="0"/>
    <d v="2023-11-09T00:02:05"/>
    <n v="1"/>
    <n v="2654526.41"/>
    <s v="A.1.6"/>
    <n v="3"/>
    <s v="6"/>
    <s v="URR"/>
  </r>
  <r>
    <s v="CO"/>
    <s v="CO3SM"/>
    <s v="5295"/>
    <s v="51059999"/>
    <s v="SP"/>
    <s v="Payroll Posting"/>
    <n v="1303849"/>
    <x v="2"/>
    <n v="45229"/>
    <n v="138684"/>
    <s v="COFE2302"/>
    <n v="139996"/>
    <s v="DIEGO ALEJANDRO RAMIREZ RUEDA"/>
    <m/>
    <s v="P1120743458"/>
    <s v="1120743458 RAMIREZ RUEDA DIEGO ALEJANDRO"/>
    <s v="E3"/>
    <n v="3076658"/>
    <s v="SALARY 202310"/>
    <m/>
    <s v="SALARY 202310"/>
    <x v="0"/>
    <n v="3487746.41"/>
    <n v="830.12"/>
    <n v="9062"/>
    <n v="3487746.41"/>
    <n v="0"/>
    <d v="2023-11-09T00:02:05"/>
    <n v="1"/>
    <n v="3487746.41"/>
    <s v="A.1.6"/>
    <n v="3"/>
    <s v="3"/>
    <s v="NE"/>
  </r>
  <r>
    <s v="CO"/>
    <s v="CO3SM"/>
    <s v="5295"/>
    <s v="51059999"/>
    <s v="SP"/>
    <s v="Payroll Posting"/>
    <n v="1303849"/>
    <x v="2"/>
    <n v="45229"/>
    <n v="138684"/>
    <s v="COFE2302"/>
    <n v="140030"/>
    <s v="Olfanis Carolina Medina Peñaranda"/>
    <m/>
    <s v="P1120750988"/>
    <s v="1120750988 MEDINA PEÑARANDA OLFANIS CAROLINA"/>
    <s v="E3"/>
    <n v="3165140"/>
    <s v="SALARY 202310"/>
    <m/>
    <s v="SALARY 202310"/>
    <x v="0"/>
    <n v="3487746.41"/>
    <n v="830.12"/>
    <n v="9062"/>
    <n v="3487746.41"/>
    <n v="0"/>
    <d v="2023-11-09T00:02:05"/>
    <n v="1"/>
    <n v="3487746.41"/>
    <s v="A.1.6"/>
    <n v="3"/>
    <s v="3"/>
    <s v="NE"/>
  </r>
  <r>
    <s v="CO"/>
    <s v="CO3SM"/>
    <s v="5295"/>
    <s v="51059999"/>
    <s v="SP"/>
    <s v="Payroll Posting"/>
    <n v="1303849"/>
    <x v="2"/>
    <n v="45229"/>
    <n v="138684"/>
    <s v="COFE2302"/>
    <n v="140035"/>
    <s v="Maria Angelica Martinez Cujia"/>
    <m/>
    <s v="P1120752435"/>
    <s v="1120752435 MARTINEZ CUJIA MARIA ANGELICA"/>
    <s v="E3"/>
    <n v="3165138"/>
    <s v="SALARY 202310"/>
    <m/>
    <s v="SALARY 202310"/>
    <x v="0"/>
    <n v="3487746.41"/>
    <n v="830.12"/>
    <n v="9062"/>
    <n v="3487746.41"/>
    <n v="0"/>
    <d v="2023-11-09T00:02:05"/>
    <n v="1"/>
    <n v="3487746.41"/>
    <s v="A.1.6"/>
    <n v="3"/>
    <s v="3"/>
    <s v="NE"/>
  </r>
  <r>
    <s v="CO"/>
    <s v="CO3SM"/>
    <s v="5295"/>
    <s v="51059999"/>
    <s v="SP"/>
    <s v="Payroll Posting"/>
    <n v="1303849"/>
    <x v="2"/>
    <n v="45229"/>
    <n v="138684"/>
    <s v="COFE2302"/>
    <n v="140000"/>
    <s v="Jetsen Jhosseth Jhosseth Gil Mejia"/>
    <m/>
    <s v="P1122404229"/>
    <s v="1122404229 GIL MEJIA JETSEN JHOSSETH"/>
    <s v="E3"/>
    <n v="3076654"/>
    <s v="SALARY 202310"/>
    <m/>
    <s v="SALARY 202310"/>
    <x v="0"/>
    <n v="3487946.41"/>
    <n v="830.17"/>
    <n v="9062.52"/>
    <n v="3487946.41"/>
    <n v="0"/>
    <d v="2023-11-09T00:02:05"/>
    <n v="1"/>
    <n v="3487946.41"/>
    <s v="A.1.6"/>
    <n v="3"/>
    <s v="3"/>
    <s v="NE"/>
  </r>
  <r>
    <s v="CO"/>
    <s v="CO3SM"/>
    <s v="5295"/>
    <s v="51059999"/>
    <s v="SP"/>
    <s v="Payroll Posting"/>
    <n v="1303849"/>
    <x v="2"/>
    <n v="45229"/>
    <n v="138684"/>
    <s v="COFE2302"/>
    <n v="140029"/>
    <s v="Oriana Marcela Pérez Campuzano"/>
    <m/>
    <s v="P1122808999"/>
    <s v="1122808999 PEREZ CAMPUZANO ORIANA MARCELA"/>
    <s v="E3"/>
    <n v="3076649"/>
    <s v="SALARY 202310"/>
    <m/>
    <s v="SALARY 202310"/>
    <x v="0"/>
    <n v="3481559.41"/>
    <n v="828.65"/>
    <n v="9045.93"/>
    <n v="3481559.41"/>
    <n v="0"/>
    <d v="2023-11-09T00:02:05"/>
    <n v="1"/>
    <n v="3481559.41"/>
    <s v="A.1.6"/>
    <n v="3"/>
    <s v="3"/>
    <s v="NE"/>
  </r>
  <r>
    <s v="CO"/>
    <s v="CO3SM"/>
    <s v="5295"/>
    <s v="51059999"/>
    <s v="SP"/>
    <s v="Payroll Posting"/>
    <n v="1303849"/>
    <x v="2"/>
    <n v="45229"/>
    <n v="138684"/>
    <s v="COFE2302"/>
    <n v="140001"/>
    <s v="Alvaro Javier Gonzalez"/>
    <m/>
    <s v="P1124012847"/>
    <s v="1124012847 GONZALEZ MONTES ALVARO JAVIER"/>
    <s v="E3"/>
    <n v="3076653"/>
    <s v="SALARY 202310"/>
    <m/>
    <s v="SALARY 202310"/>
    <x v="0"/>
    <n v="3487746.41"/>
    <n v="830.12"/>
    <n v="9062"/>
    <n v="3487746.41"/>
    <n v="0"/>
    <d v="2023-11-09T00:02:05"/>
    <n v="1"/>
    <n v="3487746.41"/>
    <s v="A.1.6"/>
    <n v="3"/>
    <s v="3"/>
    <s v="NE"/>
  </r>
  <r>
    <s v="CO"/>
    <s v="CO3SM"/>
    <s v="5295"/>
    <s v="51059999"/>
    <s v="SP"/>
    <s v="Payroll Posting"/>
    <n v="1303849"/>
    <x v="2"/>
    <n v="45229"/>
    <n v="138684"/>
    <s v="COFE2302"/>
    <n v="140002"/>
    <s v="Leidis Meribed Jimenez"/>
    <m/>
    <s v="P1124037183"/>
    <s v="1124037183 JIMENEZ SAN MARTIN LEIDIS MERIBED"/>
    <s v="E3"/>
    <n v="3076652"/>
    <s v="SALARY 202310"/>
    <m/>
    <s v="SALARY 202310"/>
    <x v="0"/>
    <n v="3487746.41"/>
    <n v="830.12"/>
    <n v="9062"/>
    <n v="3487746.41"/>
    <n v="0"/>
    <d v="2023-11-09T00:02:05"/>
    <n v="1"/>
    <n v="3487746.41"/>
    <s v="A.1.6"/>
    <n v="3"/>
    <s v="3"/>
    <s v="NE"/>
  </r>
  <r>
    <s v="CO"/>
    <s v="CO3SM"/>
    <s v="5295"/>
    <s v="51059999"/>
    <s v="SP"/>
    <s v="Payroll Posting"/>
    <n v="1303849"/>
    <x v="2"/>
    <n v="45229"/>
    <n v="138684"/>
    <s v="COFE2302"/>
    <n v="140082"/>
    <s v="Doris Enith Doris Enith Jossa Montiel"/>
    <m/>
    <s v="P1127079815"/>
    <s v="1127079815 JOSSA MONTIEL DORIS ENITH"/>
    <s v="Z3"/>
    <n v="3002799"/>
    <s v="SALARY 202310"/>
    <m/>
    <s v="SALARY 202310"/>
    <x v="0"/>
    <n v="4681043.41"/>
    <n v="1114.1400000000001"/>
    <n v="12162.47"/>
    <n v="4681043.41"/>
    <n v="0"/>
    <d v="2023-11-09T00:02:05"/>
    <n v="1"/>
    <n v="4681043.41"/>
    <s v="A.1.8"/>
    <n v="3"/>
    <s v="3"/>
    <s v="NE"/>
  </r>
  <r>
    <s v="CO"/>
    <s v="CO6UR"/>
    <s v="5295"/>
    <s v="51059999"/>
    <s v="SP"/>
    <s v="Payroll Posting"/>
    <n v="1303906"/>
    <x v="2"/>
    <n v="45229"/>
    <n v="138684"/>
    <s v="COFE2302"/>
    <s v="CO999"/>
    <s v="Resource Default"/>
    <m/>
    <s v="P69021503"/>
    <s v="69021503 MAGDA MILENA ACOSTA ZAMBRANO"/>
    <s v="E6"/>
    <n v="3001714"/>
    <s v="SALARY 202310"/>
    <m/>
    <s v="SALARY 202310"/>
    <x v="0"/>
    <n v="3059114"/>
    <n v="728.1"/>
    <n v="7948.31"/>
    <n v="3059114"/>
    <n v="0"/>
    <d v="2023-11-10T16:56:13"/>
    <n v="1"/>
    <n v="3059114"/>
    <s v="A.1.6"/>
    <n v="3"/>
    <s v="6"/>
    <s v="URR"/>
  </r>
  <r>
    <s v="CO"/>
    <s v="CO6UR"/>
    <s v="5295"/>
    <s v="51059999"/>
    <s v="SP"/>
    <s v="Payroll Posting"/>
    <n v="1303906"/>
    <x v="2"/>
    <n v="45229"/>
    <n v="138684"/>
    <s v="COFE2302"/>
    <s v="CO999"/>
    <s v="Resource Default"/>
    <m/>
    <s v="P1110117978"/>
    <s v="1110117978 GONZALEZ GARCIA SANDRA LORENA"/>
    <s v="E6"/>
    <n v="3001714"/>
    <s v="SALARY 202310"/>
    <m/>
    <s v="SALARY 202310"/>
    <x v="0"/>
    <n v="3059014"/>
    <n v="728.08"/>
    <n v="7948.05"/>
    <n v="3059014"/>
    <n v="0"/>
    <d v="2023-11-10T16:56:13"/>
    <n v="1"/>
    <n v="3059014"/>
    <s v="A.1.6"/>
    <n v="3"/>
    <s v="6"/>
    <s v="URR"/>
  </r>
  <r>
    <s v="CO"/>
    <s v="CO6UR"/>
    <s v="5295"/>
    <s v="51059999"/>
    <s v="SP"/>
    <s v="Payroll Posting"/>
    <n v="1303906"/>
    <x v="2"/>
    <n v="45229"/>
    <n v="138684"/>
    <s v="COFE2302"/>
    <s v="CO999"/>
    <s v="Resource Default"/>
    <m/>
    <s v="P1110233708"/>
    <s v="1110233708 VILLALBA YATE DIANA ISABEL"/>
    <s v="E6"/>
    <n v="3001714"/>
    <s v="SALARY 202310"/>
    <m/>
    <s v="SALARY 202310"/>
    <x v="0"/>
    <n v="3059114"/>
    <n v="728.1"/>
    <n v="7948.31"/>
    <n v="3059114"/>
    <n v="0"/>
    <d v="2023-11-10T16:56:13"/>
    <n v="1"/>
    <n v="3059114"/>
    <s v="A.1.6"/>
    <n v="3"/>
    <s v="6"/>
    <s v="URR"/>
  </r>
  <r>
    <s v="CO"/>
    <s v="CO6UR"/>
    <s v="5295"/>
    <s v="51059999"/>
    <s v="SP"/>
    <s v="Payroll Posting"/>
    <n v="1303906"/>
    <x v="2"/>
    <n v="45229"/>
    <n v="138684"/>
    <s v="COFE2302"/>
    <s v="CO999"/>
    <s v="Resource Default"/>
    <m/>
    <s v="P1120739486"/>
    <s v="1120739486 CUETO BROCHERO INES CAROLINA"/>
    <s v="E6"/>
    <n v="3001714"/>
    <s v="SALARY 202310"/>
    <m/>
    <s v="SALARY 202310"/>
    <x v="0"/>
    <n v="3059114"/>
    <n v="728.1"/>
    <n v="7948.31"/>
    <n v="3059114"/>
    <n v="0"/>
    <d v="2023-11-10T16:56:13"/>
    <n v="1"/>
    <n v="3059114"/>
    <s v="A.1.6"/>
    <n v="3"/>
    <s v="6"/>
    <s v="URR"/>
  </r>
  <r>
    <s v="CO"/>
    <s v="CO2BG"/>
    <s v="6300"/>
    <s v="51157027"/>
    <s v="A1"/>
    <s v="GL Posting Bogota (CO)"/>
    <n v="1303821"/>
    <x v="2"/>
    <n v="45208"/>
    <n v="125468"/>
    <s v="COFE2302"/>
    <m/>
    <s v=""/>
    <m/>
    <s v="P901150705"/>
    <s v="901150705 2E SAS"/>
    <s v="Z2"/>
    <n v="3170705"/>
    <s v=""/>
    <m/>
    <s v="FC000114_ARRIENDO CASA OFICINA PAIS MES OCTUBRE"/>
    <x v="0"/>
    <n v="1364959"/>
    <n v="321.01"/>
    <n v="3377.97"/>
    <n v="1364959"/>
    <n v="0"/>
    <d v="2023-11-08T18:29:34"/>
    <n v="1"/>
    <n v="1364959"/>
    <s v="C.3.1"/>
    <n v="3"/>
    <s v="2"/>
    <s v="CO"/>
  </r>
  <r>
    <s v="CO"/>
    <s v="CO3CU"/>
    <s v="6300"/>
    <s v="51157027"/>
    <s v="A2"/>
    <s v="GL Posting Cucuta (CO)"/>
    <n v="2302786"/>
    <x v="2"/>
    <n v="45208"/>
    <n v="10848"/>
    <s v="COFE2302"/>
    <m/>
    <s v=""/>
    <m/>
    <s v="P13247959"/>
    <s v="13247959 VELEZ TRUJILLO JULIO CESAR"/>
    <s v="Z3"/>
    <n v="3002757"/>
    <s v=""/>
    <m/>
    <s v="FC000336 SP_CANON_ARRENDAMIENTO_OFICIAN_CTA_202310"/>
    <x v="0"/>
    <n v="1111688"/>
    <n v="261.45"/>
    <n v="2751.18"/>
    <n v="1111688"/>
    <n v="0"/>
    <d v="2023-10-17T07:08:54"/>
    <n v="1"/>
    <n v="1111688"/>
    <s v="C.3.1"/>
    <n v="3"/>
    <s v="3"/>
    <s v="NE"/>
  </r>
  <r>
    <s v="CO"/>
    <s v="CO3OC"/>
    <s v="6300"/>
    <s v="51157027"/>
    <s v="A3"/>
    <s v="GL Posting Ocaña (CO)"/>
    <n v="3300935"/>
    <x v="2"/>
    <n v="45212"/>
    <s v="EIMA"/>
    <s v="COFE2302"/>
    <m/>
    <s v=""/>
    <m/>
    <s v="P807005762"/>
    <s v="807005762 INMOBILIARIA SERVIARRENDAR LIMITADA"/>
    <s v="Z3"/>
    <n v="3002757"/>
    <s v=""/>
    <m/>
    <s v="FC000690_S_ARRIENDO_202310_OFICINA NRC OCANA"/>
    <x v="0"/>
    <n v="799989"/>
    <n v="189.91"/>
    <n v="1998.4"/>
    <n v="799989"/>
    <n v="0"/>
    <d v="2023-11-02T15:41:55"/>
    <n v="1"/>
    <n v="799989"/>
    <s v="C.3.1"/>
    <n v="3"/>
    <s v="3"/>
    <s v="NE"/>
  </r>
  <r>
    <s v="CO"/>
    <s v="CO3SM"/>
    <s v="6300"/>
    <s v="51157027"/>
    <s v="A4"/>
    <s v="GL Posting Santa Marta (CO)"/>
    <n v="4300960"/>
    <x v="2"/>
    <n v="45226"/>
    <s v="YADA"/>
    <s v="COFE2302"/>
    <m/>
    <s v=""/>
    <m/>
    <s v="P901311647"/>
    <s v="901311647 INVERSIONES MC DEL CARIBE S.A.S."/>
    <s v="Z3"/>
    <n v="3002757"/>
    <s v=""/>
    <m/>
    <s v="FC000082_SP_CANON_ARRENDAMIENTO_OFICINA_STA_202310"/>
    <x v="0"/>
    <n v="1019709"/>
    <n v="242.7"/>
    <n v="2649.45"/>
    <n v="1019709"/>
    <n v="0"/>
    <d v="2023-11-02T18:58:41"/>
    <n v="1"/>
    <n v="1019709"/>
    <s v="C.3.1"/>
    <n v="3"/>
    <s v="3"/>
    <s v="NE"/>
  </r>
  <r>
    <s v="CO"/>
    <s v="CO3SM"/>
    <s v="6300"/>
    <s v="51157027"/>
    <s v="C7"/>
    <s v="GL Posting Riohacha (CO)"/>
    <n v="16300436"/>
    <x v="2"/>
    <n v="45226"/>
    <n v="130437"/>
    <s v="COFE2302"/>
    <m/>
    <s v=""/>
    <m/>
    <s v="P800230386"/>
    <s v="800230386 IGUARAN HENRIQUEZ &amp; CIA. S.C.S"/>
    <s v="Z3"/>
    <n v="3002757"/>
    <s v=""/>
    <m/>
    <s v="FC009948_SP_CANON_ARRENDAMIENTO_OFICINA_RCH_202310"/>
    <x v="0"/>
    <n v="572309"/>
    <n v="136.22"/>
    <n v="1487"/>
    <n v="572309"/>
    <n v="0"/>
    <d v="2023-11-02T16:14:44"/>
    <n v="1"/>
    <n v="572309"/>
    <s v="C.3.1"/>
    <n v="3"/>
    <s v="3"/>
    <s v="NE"/>
  </r>
  <r>
    <s v="CO"/>
    <s v="CO2BG"/>
    <s v="6300"/>
    <s v="51201001"/>
    <s v="A1"/>
    <s v="GL Posting Bogota (CO)"/>
    <n v="1303821"/>
    <x v="2"/>
    <n v="45208"/>
    <n v="125468"/>
    <s v="COFE2302"/>
    <m/>
    <s v=""/>
    <m/>
    <s v="P901150705"/>
    <s v="901150705 2E SAS"/>
    <s v="Z2"/>
    <n v="3170705"/>
    <s v=""/>
    <m/>
    <s v="FC000114_ARRIENDO CASA OFICINA PAIS MES OCTUBRE"/>
    <x v="0"/>
    <n v="7183995"/>
    <n v="1689.53"/>
    <n v="17778.810000000001"/>
    <n v="7183995"/>
    <n v="32"/>
    <d v="2023-11-08T18:29:34"/>
    <n v="1"/>
    <n v="7183995"/>
    <s v="C.3.1"/>
    <n v="3"/>
    <s v="2"/>
    <s v="CO"/>
  </r>
  <r>
    <s v="CO"/>
    <s v="CO3CU"/>
    <s v="6300"/>
    <s v="51201001"/>
    <s v="A2"/>
    <s v="GL Posting Cucuta (CO)"/>
    <n v="2302786"/>
    <x v="2"/>
    <n v="45208"/>
    <n v="10848"/>
    <s v="COFE2302"/>
    <m/>
    <s v=""/>
    <m/>
    <s v="P13247959"/>
    <s v="13247959 VELEZ TRUJILLO JULIO CESAR"/>
    <s v="Z3"/>
    <n v="3002757"/>
    <s v=""/>
    <m/>
    <s v="FC000336 SP_CANON_ARRENDAMIENTO_OFICIAN_CTA_202310"/>
    <x v="0"/>
    <n v="5850990"/>
    <n v="1376.04"/>
    <n v="14479.91"/>
    <n v="5850990"/>
    <n v="32"/>
    <d v="2023-10-17T07:08:54"/>
    <n v="1"/>
    <n v="5850990"/>
    <s v="C.3.1"/>
    <n v="3"/>
    <s v="3"/>
    <s v="NE"/>
  </r>
  <r>
    <s v="CO"/>
    <s v="CO3OC"/>
    <s v="6300"/>
    <s v="51201001"/>
    <s v="A3"/>
    <s v="GL Posting Ocaña (CO)"/>
    <n v="3300935"/>
    <x v="2"/>
    <n v="45212"/>
    <s v="EIMA"/>
    <s v="COFE2302"/>
    <m/>
    <s v=""/>
    <m/>
    <s v="P807005762"/>
    <s v="807005762 INMOBILIARIA SERVIARRENDAR LIMITADA"/>
    <s v="Z3"/>
    <n v="3002757"/>
    <s v=""/>
    <m/>
    <s v="FC000690_S_ARRIENDO_202310_OFICINA NRC OCANA"/>
    <x v="0"/>
    <n v="4210471"/>
    <n v="999.52"/>
    <n v="10517.88"/>
    <n v="4210471"/>
    <n v="32"/>
    <d v="2023-11-02T15:41:55"/>
    <n v="1"/>
    <n v="4210471"/>
    <s v="C.3.1"/>
    <n v="3"/>
    <s v="3"/>
    <s v="NE"/>
  </r>
  <r>
    <s v="CO"/>
    <s v="CO3SM"/>
    <s v="6300"/>
    <s v="51201001"/>
    <s v="A4"/>
    <s v="GL Posting Santa Marta (CO)"/>
    <n v="4300960"/>
    <x v="2"/>
    <n v="45226"/>
    <s v="YADA"/>
    <s v="COFE2302"/>
    <m/>
    <s v=""/>
    <m/>
    <s v="P901311647"/>
    <s v="901311647 INVERSIONES MC DEL CARIBE S.A.S."/>
    <s v="Z3"/>
    <n v="3002757"/>
    <s v=""/>
    <m/>
    <s v="FC000082_SP_CANON_ARRENDAMIENTO_OFICINA_STA_202310"/>
    <x v="0"/>
    <n v="257611"/>
    <n v="61.31"/>
    <n v="669.34"/>
    <n v="257611"/>
    <n v="312"/>
    <d v="2023-11-02T18:58:41"/>
    <n v="1"/>
    <n v="257611"/>
    <s v="C.3.1"/>
    <n v="3"/>
    <s v="3"/>
    <s v="NE"/>
  </r>
  <r>
    <s v="CO"/>
    <s v="CO"/>
    <s v="6300"/>
    <s v="51201001"/>
    <s v="C2"/>
    <s v="GL Posting UCM (CO)"/>
    <n v="11305855"/>
    <x v="2"/>
    <n v="45203"/>
    <s v="INES"/>
    <s v="COFE2302"/>
    <m/>
    <s v=""/>
    <m/>
    <s v="P19388131"/>
    <s v="19388131 HERNANDO PORRAS GOMEZ"/>
    <s v="Z6"/>
    <n v="3001757"/>
    <s v="FC000088"/>
    <m/>
    <s v="FC000088 AD357_SERV ARRENDAMIENTO OFICINA SOLEDAD 2 202310"/>
    <x v="0"/>
    <n v="3259067.3"/>
    <n v="796.12"/>
    <n v="8377.5300000000007"/>
    <n v="3259067.3"/>
    <n v="312"/>
    <d v="2023-10-24T23:51:25"/>
    <n v="1"/>
    <n v="3259067.3"/>
    <s v="C.3.1"/>
    <n v="3"/>
    <s v="6"/>
    <s v="URR"/>
  </r>
  <r>
    <s v="CO"/>
    <s v="CO3AR"/>
    <s v="6300"/>
    <s v="51201001"/>
    <s v="C6"/>
    <s v="GL Posting Arauca (CO)"/>
    <n v="15301490"/>
    <x v="2"/>
    <n v="45205"/>
    <s v="YUBL"/>
    <s v="COFE2302"/>
    <m/>
    <s v=""/>
    <m/>
    <s v="P1116780643"/>
    <s v="1116780643 PARRA CARDENAS VIANEY"/>
    <s v="Z3"/>
    <n v="3002757"/>
    <s v=""/>
    <m/>
    <s v="NE023156 SP_CANON_ARRENDAMIENTO_BODEGA_AR_202310"/>
    <x v="0"/>
    <n v="1244320"/>
    <n v="292.64"/>
    <n v="3079.42"/>
    <n v="1244320"/>
    <n v="312"/>
    <d v="2023-10-28T00:53:27"/>
    <n v="1"/>
    <n v="1244320"/>
    <s v="C.3.1"/>
    <n v="3"/>
    <s v="3"/>
    <s v="NE"/>
  </r>
  <r>
    <s v="CO"/>
    <s v="CO3SM"/>
    <s v="6300"/>
    <s v="51201001"/>
    <s v="C7"/>
    <s v="GL Posting Riohacha (CO)"/>
    <n v="16300436"/>
    <x v="2"/>
    <n v="45226"/>
    <n v="130437"/>
    <s v="COFE2302"/>
    <m/>
    <s v=""/>
    <m/>
    <s v="P800230386"/>
    <s v="800230386 IGUARAN HENRIQUEZ &amp; CIA. S.C.S"/>
    <s v="Z3"/>
    <n v="3002757"/>
    <s v=""/>
    <m/>
    <s v="FC009948_SP_CANON_ARRENDAMIENTO_OFICINA_RCH_202310"/>
    <x v="0"/>
    <n v="3012151"/>
    <n v="716.92"/>
    <n v="7826.29"/>
    <n v="3012151"/>
    <n v="32"/>
    <d v="2023-11-02T16:14:44"/>
    <n v="1"/>
    <n v="3012151"/>
    <s v="C.3.1"/>
    <n v="3"/>
    <s v="3"/>
    <s v="NE"/>
  </r>
  <r>
    <s v="CO"/>
    <s v="CO3CU"/>
    <s v="6320"/>
    <s v="51351031"/>
    <s v="A2"/>
    <s v="GL Posting Cucuta (CO)"/>
    <n v="2302900"/>
    <x v="2"/>
    <n v="45223"/>
    <s v="DI11"/>
    <s v="COFE2302"/>
    <m/>
    <s v=""/>
    <m/>
    <s v="P900080956"/>
    <s v="900080956 AGUAS KPITAL CUCUTA S. ESP"/>
    <s v="Z3"/>
    <n v="3002776"/>
    <s v=""/>
    <m/>
    <s v="FC752919 SP_AGUA_ALCANTARILLADO_OFIICNA_CTA_202310"/>
    <x v="0"/>
    <n v="269740"/>
    <n v="63.81"/>
    <n v="693.86"/>
    <n v="269740"/>
    <n v="0"/>
    <d v="2023-10-27T22:46:04"/>
    <n v="1"/>
    <n v="269740"/>
    <s v="C.3.1"/>
    <n v="3"/>
    <s v="3"/>
    <s v="NE"/>
  </r>
  <r>
    <s v="CO"/>
    <s v="CO3CU"/>
    <s v="6320"/>
    <s v="51351031"/>
    <s v="A2"/>
    <s v="GL Posting Cucuta (CO)"/>
    <n v="2302958"/>
    <x v="2"/>
    <n v="45226"/>
    <s v="DI11"/>
    <s v="COFE2302"/>
    <m/>
    <s v=""/>
    <m/>
    <s v="P890500514"/>
    <s v="890500514 CENTRALES ELECTRICAS DEL NORTE DE SANTANDER"/>
    <s v="Z3"/>
    <n v="3002776"/>
    <s v=""/>
    <m/>
    <s v="FC701715_SP_ENERGIA_ELECTRICA_OFICINA_CTA_202310"/>
    <x v="0"/>
    <n v="4225000"/>
    <n v="1005.59"/>
    <n v="10977.56"/>
    <n v="4225000"/>
    <n v="0"/>
    <d v="2023-11-02T17:39:43"/>
    <n v="1"/>
    <n v="4225000"/>
    <s v="C.3.1"/>
    <n v="3"/>
    <s v="3"/>
    <s v="NE"/>
  </r>
  <r>
    <s v="CO"/>
    <s v="CO3OC"/>
    <s v="6320"/>
    <s v="51351031"/>
    <s v="A3"/>
    <s v="GL Posting Ocaña (CO)"/>
    <n v="3300990"/>
    <x v="2"/>
    <n v="45229"/>
    <s v="EIMA"/>
    <s v="COFE2302"/>
    <m/>
    <s v=""/>
    <m/>
    <s v="P890500514"/>
    <s v="890500514 CENTRALES ELECTRICAS DEL NORTE DE SANTANDER"/>
    <s v="Z3"/>
    <n v="3002776"/>
    <s v=""/>
    <m/>
    <s v="FC398560_S_ENERGIA ELECTRICA_202309_OFICINA NRC OCANA"/>
    <x v="0"/>
    <n v="488200"/>
    <n v="116.2"/>
    <n v="1268.46"/>
    <n v="488200"/>
    <n v="0"/>
    <d v="2023-11-03T15:19:37"/>
    <n v="1"/>
    <n v="488200"/>
    <s v="C.3.1"/>
    <n v="3"/>
    <s v="3"/>
    <s v="NE"/>
  </r>
  <r>
    <s v="CO"/>
    <s v="CO3OC"/>
    <s v="6320"/>
    <s v="51351031"/>
    <s v="A3"/>
    <s v="GL Posting Ocaña (CO)"/>
    <n v="3300994"/>
    <x v="2"/>
    <n v="45230"/>
    <s v="CERI"/>
    <s v="COFE2302"/>
    <m/>
    <s v=""/>
    <m/>
    <s v="P890500514"/>
    <s v="890500514 CENTRALES ELECTRICAS DEL NORTE DE SANTANDER"/>
    <s v="Z3"/>
    <n v="3002776"/>
    <s v=""/>
    <m/>
    <s v="FC223122_SP_ENERGIA ELECTRICA_BODEGA NRC_OCANA_202309"/>
    <x v="0"/>
    <n v="7060"/>
    <n v="1.68"/>
    <n v="18.34"/>
    <n v="7060"/>
    <n v="0"/>
    <d v="2023-11-03T16:46:58"/>
    <n v="1"/>
    <n v="7060"/>
    <s v="C.3.1"/>
    <n v="3"/>
    <s v="3"/>
    <s v="NE"/>
  </r>
  <r>
    <s v="CO"/>
    <s v="CO3OC"/>
    <s v="6320"/>
    <s v="51351031"/>
    <s v="A3"/>
    <s v="GL Posting Ocaña (CO)"/>
    <n v="3300994"/>
    <x v="2"/>
    <n v="45230"/>
    <s v="CERI"/>
    <s v="COFE2302"/>
    <m/>
    <s v=""/>
    <m/>
    <s v="P890208316"/>
    <s v="890208316 METRO GAS DE COLOMBIA S.A. E.S.P."/>
    <s v="Z3"/>
    <n v="3002776"/>
    <s v=""/>
    <m/>
    <s v="FC918992_SP_GAS_OFICINA NRC_OCANA_202309"/>
    <x v="0"/>
    <n v="2850"/>
    <n v="0.68"/>
    <n v="7.4"/>
    <n v="2850"/>
    <n v="0"/>
    <d v="2023-11-03T16:46:58"/>
    <n v="1"/>
    <n v="2850"/>
    <s v="C.3.1"/>
    <n v="3"/>
    <s v="3"/>
    <s v="NE"/>
  </r>
  <r>
    <s v="CO"/>
    <s v="CO3OC"/>
    <s v="6320"/>
    <s v="51351031"/>
    <s v="A3"/>
    <s v="GL Posting Ocaña (CO)"/>
    <n v="3300994"/>
    <x v="2"/>
    <n v="45230"/>
    <s v="CERI"/>
    <s v="COFE2302"/>
    <m/>
    <s v=""/>
    <m/>
    <s v="P800245344"/>
    <s v="800245344 EMPRESA DE SERVICIOS PUBLICOS DE OCAÑA"/>
    <s v="Z3"/>
    <n v="3002776"/>
    <s v=""/>
    <m/>
    <s v="FC446217_SP_ACUEDUCTO_OFICINA_NRC OCANA_202309"/>
    <x v="0"/>
    <n v="68030"/>
    <n v="16.190000000000001"/>
    <n v="176.76"/>
    <n v="68030"/>
    <n v="0"/>
    <d v="2023-11-03T16:46:58"/>
    <n v="1"/>
    <n v="68030"/>
    <s v="C.3.1"/>
    <n v="3"/>
    <s v="3"/>
    <s v="NE"/>
  </r>
  <r>
    <s v="CO"/>
    <s v="CO3OC"/>
    <s v="6320"/>
    <s v="51351031"/>
    <s v="A3"/>
    <s v="GL Posting Ocaña (CO)"/>
    <n v="3300994"/>
    <x v="2"/>
    <n v="45230"/>
    <s v="CERI"/>
    <s v="COFE2302"/>
    <m/>
    <s v=""/>
    <m/>
    <s v="P800245344"/>
    <s v="800245344 EMPRESA DE SERVICIOS PUBLICOS DE OCAÑA"/>
    <s v="Z3"/>
    <n v="3002776"/>
    <s v=""/>
    <m/>
    <s v="FC439246_SP_ACUEDUCTO_BODEGA NRC_OCANA_202309"/>
    <x v="0"/>
    <n v="31400"/>
    <n v="7.47"/>
    <n v="81.58"/>
    <n v="31400"/>
    <n v="0"/>
    <d v="2023-11-03T16:46:58"/>
    <n v="1"/>
    <n v="31400"/>
    <s v="C.3.1"/>
    <n v="3"/>
    <s v="3"/>
    <s v="NE"/>
  </r>
  <r>
    <s v="CO"/>
    <s v="CO3OC"/>
    <s v="6320"/>
    <s v="51351031"/>
    <s v="A3"/>
    <s v="GL Posting Ocaña (CO)"/>
    <n v="3300994"/>
    <x v="2"/>
    <n v="45230"/>
    <s v="CERI"/>
    <s v="COFE2302"/>
    <m/>
    <s v=""/>
    <m/>
    <s v="P890208316"/>
    <s v="890208316 METRO GAS DE COLOMBIA S.A. E.S.P."/>
    <s v="Z3"/>
    <n v="3002776"/>
    <s v=""/>
    <m/>
    <s v="FC964844_SP_GAS_BOEGA NRC_OCANA_202309"/>
    <x v="0"/>
    <n v="2870"/>
    <n v="0.68"/>
    <n v="7.46"/>
    <n v="2870"/>
    <n v="0"/>
    <d v="2023-11-03T16:46:58"/>
    <n v="1"/>
    <n v="2870"/>
    <s v="C.3.1"/>
    <n v="3"/>
    <s v="3"/>
    <s v="NE"/>
  </r>
  <r>
    <s v="CO"/>
    <s v="CO3AR"/>
    <s v="6320"/>
    <s v="51351031"/>
    <s v="C6"/>
    <s v="GL Posting Arauca (CO)"/>
    <n v="15301505"/>
    <x v="2"/>
    <n v="45209"/>
    <s v="YUBL"/>
    <s v="COFE2302"/>
    <m/>
    <s v=""/>
    <m/>
    <s v="P800113549"/>
    <s v="800113549 EMPRESA MUNICIPAL DE SERVICIOS PUBLICOS DE ARAUCA"/>
    <s v="Z3"/>
    <n v="3002776"/>
    <s v=""/>
    <m/>
    <s v="FC938103_SP_ACUEDUCTO_ALCATARILALDO_OFICINA_ARQ_202310"/>
    <x v="0"/>
    <n v="79882"/>
    <n v="18.79"/>
    <n v="197.69"/>
    <n v="79882"/>
    <n v="0"/>
    <d v="2023-10-28T03:39:51"/>
    <n v="1"/>
    <n v="79882"/>
    <s v="C.3.1"/>
    <n v="3"/>
    <s v="3"/>
    <s v="NE"/>
  </r>
  <r>
    <s v="CO"/>
    <s v="CO"/>
    <s v="6360"/>
    <s v="51157032"/>
    <s v="C2"/>
    <s v="GL Posting UCM (CO)"/>
    <n v="11306076"/>
    <x v="2"/>
    <n v="45219"/>
    <s v="INES"/>
    <s v="COFE2302"/>
    <m/>
    <s v=""/>
    <m/>
    <s v="P901308499"/>
    <s v="901308499 TOC-TOC SERVICIOS ESPECIALES SAS"/>
    <s v="Z6"/>
    <n v="3001754"/>
    <s v="FE004318"/>
    <m/>
    <s v="COFE2302 FE004318 URRDP1581 PAGO SERVICIO DE ASEO EN OFICINAS URR"/>
    <x v="0"/>
    <n v="2448"/>
    <n v="0.57999999999999996"/>
    <n v="6.3"/>
    <n v="2448"/>
    <n v="0"/>
    <d v="2023-10-30T15:42:00"/>
    <n v="1"/>
    <n v="2448"/>
    <s v="C.3.1"/>
    <n v="3"/>
    <s v="6"/>
    <s v="URR"/>
  </r>
  <r>
    <s v="CO"/>
    <s v="CO"/>
    <s v="6360"/>
    <s v="51351003"/>
    <s v="C2"/>
    <s v="GL Posting UCM (CO)"/>
    <n v="11306076"/>
    <x v="2"/>
    <n v="45219"/>
    <s v="INES"/>
    <s v="COFE2302"/>
    <m/>
    <s v=""/>
    <m/>
    <s v="P901308499"/>
    <s v="901308499 TOC-TOC SERVICIOS ESPECIALES SAS"/>
    <s v="Z6"/>
    <n v="3001754"/>
    <s v="FE004318"/>
    <m/>
    <s v="COFE2302 FE004318 URRDP1581 PAGO SERVICIO DE ASEO EN OFICINAS URR"/>
    <x v="0"/>
    <n v="12886"/>
    <n v="3.05"/>
    <n v="33.15"/>
    <n v="12886"/>
    <n v="182"/>
    <d v="2023-10-30T15:42:00"/>
    <n v="1"/>
    <n v="12886"/>
    <s v="C.3.1"/>
    <n v="3"/>
    <s v="6"/>
    <s v="URR"/>
  </r>
  <r>
    <s v="CO"/>
    <s v="CO"/>
    <s v="6360"/>
    <s v="51351003"/>
    <s v="C2"/>
    <s v="GL Posting UCM (CO)"/>
    <n v="11306076"/>
    <x v="2"/>
    <n v="45219"/>
    <s v="INES"/>
    <s v="COFE2302"/>
    <m/>
    <s v=""/>
    <m/>
    <s v="P901308499"/>
    <s v="901308499 TOC-TOC SERVICIOS ESPECIALES SAS"/>
    <s v="Z6"/>
    <n v="3001754"/>
    <s v="FE004318"/>
    <m/>
    <s v="COFE2302 FE004318 URRDP1581 PAGO SERVICIO DE ASEO EN OFICINAS URR"/>
    <x v="0"/>
    <n v="128866"/>
    <n v="30.48"/>
    <n v="331.49"/>
    <n v="128866"/>
    <n v="0"/>
    <d v="2023-10-30T15:42:00"/>
    <n v="1"/>
    <n v="128866"/>
    <s v="C.3.1"/>
    <n v="3"/>
    <s v="6"/>
    <s v="URR"/>
  </r>
  <r>
    <s v="CO"/>
    <s v="CO2BG"/>
    <s v="6370"/>
    <s v="51157033"/>
    <s v="A1"/>
    <s v="GL Posting Bogota (CO)"/>
    <n v="1303841"/>
    <x v="2"/>
    <n v="45219"/>
    <n v="125468"/>
    <s v="COFE2302"/>
    <m/>
    <s v=""/>
    <m/>
    <s v="P860060112"/>
    <s v="860060112 SERVICIO DE VIGILANCIA TECNICO LTDA  SERVIGTEC LTDA"/>
    <s v="Z2"/>
    <n v="3170706"/>
    <s v=""/>
    <m/>
    <s v="FC040108_SERVICIO DE VIGILANCIA FISICA 01092023_30092023"/>
    <x v="0"/>
    <n v="19965"/>
    <n v="4.72"/>
    <n v="51.36"/>
    <n v="19965"/>
    <n v="0"/>
    <d v="2023-11-08T23:08:52"/>
    <n v="1"/>
    <n v="19965"/>
    <s v="C.3.1"/>
    <n v="3"/>
    <s v="2"/>
    <s v="CO"/>
  </r>
  <r>
    <s v="CO"/>
    <s v="CO3OC"/>
    <s v="6370"/>
    <s v="51157033"/>
    <s v="A3"/>
    <s v="GL Posting Ocaña (CO)"/>
    <n v="3300991"/>
    <x v="2"/>
    <n v="45229"/>
    <s v="EIMA"/>
    <s v="COFE2302"/>
    <m/>
    <s v=""/>
    <m/>
    <s v="P900556504"/>
    <s v="900556504 SERVISERVICIOS OCAÑA SAS"/>
    <s v="Z3"/>
    <n v="3121414"/>
    <s v=""/>
    <m/>
    <s v="FC000127_S_MONITOREO Y ALARMA_202310_OFICINA NRC OCANA"/>
    <x v="0"/>
    <n v="21011"/>
    <n v="5"/>
    <n v="54.59"/>
    <n v="21011"/>
    <n v="36"/>
    <d v="2023-11-03T15:42:06"/>
    <n v="1"/>
    <n v="21011"/>
    <s v="C.3.1"/>
    <n v="3"/>
    <s v="3"/>
    <s v="NE"/>
  </r>
  <r>
    <s v="CO"/>
    <s v="CO3OC"/>
    <s v="6370"/>
    <s v="51157033"/>
    <s v="A3"/>
    <s v="GL Posting Ocaña (CO)"/>
    <n v="3300991"/>
    <x v="2"/>
    <n v="45229"/>
    <s v="EIMA"/>
    <s v="COFE2302"/>
    <m/>
    <s v=""/>
    <m/>
    <s v="P900556504"/>
    <s v="900556504 SERVISERVICIOS OCAÑA SAS"/>
    <s v="Z3"/>
    <n v="3121414"/>
    <s v=""/>
    <m/>
    <s v="FC000127_S_MONITOREO Y ALARMA_202310_OFICINA NRC OCANA"/>
    <x v="0"/>
    <n v="3992"/>
    <n v="0.95"/>
    <n v="10.37"/>
    <n v="3992"/>
    <n v="0"/>
    <d v="2023-11-03T15:42:06"/>
    <n v="1"/>
    <n v="3992"/>
    <s v="C.3.1"/>
    <n v="3"/>
    <s v="3"/>
    <s v="NE"/>
  </r>
  <r>
    <s v="CO"/>
    <s v="CO3OC"/>
    <s v="6370"/>
    <s v="51157033"/>
    <s v="A3"/>
    <s v="GL Posting Ocaña (CO)"/>
    <n v="3300992"/>
    <x v="2"/>
    <n v="45229"/>
    <s v="EIMA"/>
    <s v="COFE2302"/>
    <m/>
    <s v=""/>
    <m/>
    <s v="P900556504"/>
    <s v="900556504 SERVISERVICIOS OCAÑA SAS"/>
    <s v="Z3"/>
    <n v="3121414"/>
    <s v=""/>
    <m/>
    <s v="FC000126_S_MONITOREO Y ALARMA_202309_BODEGA NRC OCANA"/>
    <x v="0"/>
    <n v="21011"/>
    <n v="5"/>
    <n v="54.59"/>
    <n v="21011"/>
    <n v="36"/>
    <d v="2023-11-03T16:30:08"/>
    <n v="1"/>
    <n v="21011"/>
    <s v="C.3.1"/>
    <n v="3"/>
    <s v="3"/>
    <s v="NE"/>
  </r>
  <r>
    <s v="CO"/>
    <s v="CO3OC"/>
    <s v="6370"/>
    <s v="51157033"/>
    <s v="A3"/>
    <s v="GL Posting Ocaña (CO)"/>
    <n v="3300992"/>
    <x v="2"/>
    <n v="45229"/>
    <s v="EIMA"/>
    <s v="COFE2302"/>
    <m/>
    <s v=""/>
    <m/>
    <s v="P900556504"/>
    <s v="900556504 SERVISERVICIOS OCAÑA SAS"/>
    <s v="Z3"/>
    <n v="3121414"/>
    <s v=""/>
    <m/>
    <s v="FC000126_S_MONITOREO Y ALARMA_202309_BODEGA NRC OCANA"/>
    <x v="0"/>
    <n v="3992"/>
    <n v="0.95"/>
    <n v="10.37"/>
    <n v="3992"/>
    <n v="0"/>
    <d v="2023-11-03T16:30:08"/>
    <n v="1"/>
    <n v="3992"/>
    <s v="C.3.1"/>
    <n v="3"/>
    <s v="3"/>
    <s v="NE"/>
  </r>
  <r>
    <s v="CO"/>
    <s v="CO2BG"/>
    <s v="6370"/>
    <s v="51351012"/>
    <s v="A1"/>
    <s v="GL Posting Bogota (CO)"/>
    <n v="1303841"/>
    <x v="2"/>
    <n v="45219"/>
    <n v="125468"/>
    <s v="COFE2302"/>
    <m/>
    <s v=""/>
    <m/>
    <s v="P860060112"/>
    <s v="860060112 SERVICIO DE VIGILANCIA TECNICO LTDA  SERVIGTEC LTDA"/>
    <s v="Z2"/>
    <n v="3170706"/>
    <s v=""/>
    <m/>
    <s v="FC040108_SERVICIO DE VIGILANCIA FISICA 01092023_30092023"/>
    <x v="0"/>
    <n v="945714.02"/>
    <n v="223.71"/>
    <n v="2432.6999999999998"/>
    <n v="945714.02"/>
    <n v="0"/>
    <d v="2023-11-08T23:08:52"/>
    <n v="1"/>
    <n v="945714.02"/>
    <s v="C.3.1"/>
    <n v="3"/>
    <s v="2"/>
    <s v="CO"/>
  </r>
  <r>
    <s v="CO"/>
    <s v="CO2BG"/>
    <s v="6370"/>
    <s v="51351012"/>
    <s v="A1"/>
    <s v="GL Posting Bogota (CO)"/>
    <n v="1303841"/>
    <x v="2"/>
    <n v="45219"/>
    <n v="125468"/>
    <s v="COFE2302"/>
    <m/>
    <s v=""/>
    <m/>
    <s v="P860060112"/>
    <s v="860060112 SERVICIO DE VIGILANCIA TECNICO LTDA  SERVIGTEC LTDA"/>
    <s v="Z2"/>
    <n v="3170706"/>
    <s v=""/>
    <m/>
    <s v="FC040108_SERVICIO DE VIGILANCIA FISICA 01092023_30092023"/>
    <x v="0"/>
    <n v="105079.46"/>
    <n v="24.86"/>
    <n v="270.3"/>
    <n v="105079.46"/>
    <n v="36"/>
    <d v="2023-11-08T23:08:52"/>
    <n v="1"/>
    <n v="105079.46"/>
    <s v="C.3.1"/>
    <n v="3"/>
    <s v="2"/>
    <s v="CO"/>
  </r>
  <r>
    <s v="CO"/>
    <s v="CO3OC"/>
    <s v="6370"/>
    <s v="51351012"/>
    <s v="A3"/>
    <s v="GL Posting Ocaña (CO)"/>
    <n v="3300991"/>
    <x v="2"/>
    <n v="45229"/>
    <s v="EIMA"/>
    <s v="COFE2302"/>
    <m/>
    <s v=""/>
    <m/>
    <s v="P900556504"/>
    <s v="900556504 SERVISERVICIOS OCAÑA SAS"/>
    <s v="Z3"/>
    <n v="3121414"/>
    <s v=""/>
    <m/>
    <s v="FC000127_S_MONITOREO Y ALARMA_202310_OFICINA NRC OCANA"/>
    <x v="0"/>
    <n v="210117"/>
    <n v="50.01"/>
    <n v="545.92999999999995"/>
    <n v="210117"/>
    <n v="309"/>
    <d v="2023-11-03T15:42:06"/>
    <n v="1"/>
    <n v="210117"/>
    <s v="C.3.1"/>
    <n v="3"/>
    <s v="3"/>
    <s v="NE"/>
  </r>
  <r>
    <s v="CO"/>
    <s v="CO3OC"/>
    <s v="6370"/>
    <s v="51351012"/>
    <s v="A3"/>
    <s v="GL Posting Ocaña (CO)"/>
    <n v="3300992"/>
    <x v="2"/>
    <n v="45229"/>
    <s v="EIMA"/>
    <s v="COFE2302"/>
    <m/>
    <s v=""/>
    <m/>
    <s v="P900556504"/>
    <s v="900556504 SERVISERVICIOS OCAÑA SAS"/>
    <s v="Z3"/>
    <n v="3121414"/>
    <s v=""/>
    <m/>
    <s v="FC000126_S_MONITOREO Y ALARMA_202309_BODEGA NRC OCANA"/>
    <x v="0"/>
    <n v="210117"/>
    <n v="50.01"/>
    <n v="545.92999999999995"/>
    <n v="210117"/>
    <n v="310"/>
    <d v="2023-11-03T16:30:08"/>
    <n v="1"/>
    <n v="210117"/>
    <s v="C.3.1"/>
    <n v="3"/>
    <s v="3"/>
    <s v="NE"/>
  </r>
  <r>
    <s v="CO"/>
    <s v="CO6UR"/>
    <s v="6390"/>
    <s v="51157035"/>
    <s v="C2"/>
    <s v="GL Posting UCM (CO)"/>
    <n v="11306401"/>
    <x v="2"/>
    <n v="45222"/>
    <n v="140118"/>
    <s v="COFE2302"/>
    <m/>
    <s v=""/>
    <m/>
    <s v="P800153993"/>
    <s v="800153993 COMUNICACIÓN CELULAR S.A COMCEL S.A"/>
    <s v="Z6"/>
    <n v="3001758"/>
    <s v=""/>
    <m/>
    <s v="COFE2302_FC053906_SP_INTERNET_202310_OFICINA SOLEDAD 2"/>
    <x v="0"/>
    <n v="449173"/>
    <n v="106.25"/>
    <n v="1155.43"/>
    <n v="449173"/>
    <n v="0"/>
    <d v="2023-11-04T20:50:59"/>
    <n v="1"/>
    <n v="449173"/>
    <s v="C.3.1"/>
    <n v="3"/>
    <s v="6"/>
    <s v="URR"/>
  </r>
  <r>
    <s v="CO"/>
    <s v="CO6UR"/>
    <s v="6390"/>
    <s v="51157035"/>
    <s v="C2"/>
    <s v="GL Posting UCM (CO)"/>
    <n v="11306401"/>
    <x v="2"/>
    <n v="45222"/>
    <n v="140118"/>
    <s v="COFE2302"/>
    <m/>
    <s v=""/>
    <m/>
    <s v="P800153993"/>
    <s v="800153993 COMUNICACIÓN CELULAR S.A COMCEL S.A"/>
    <s v="Z6"/>
    <n v="3001758"/>
    <s v=""/>
    <m/>
    <s v="COFE2302_FC053906_SP_INTERNET_202310_OFICINA MEDELLIN"/>
    <x v="0"/>
    <n v="95847.82"/>
    <n v="22.67"/>
    <n v="246.55"/>
    <n v="95847.82"/>
    <n v="0"/>
    <d v="2023-11-04T20:50:59"/>
    <n v="1"/>
    <n v="95847.82"/>
    <s v="C.3.1"/>
    <n v="3"/>
    <s v="6"/>
    <s v="URR"/>
  </r>
  <r>
    <s v="HK"/>
    <s v="CO"/>
    <s v="6520"/>
    <s v="6520"/>
    <s v="EL"/>
    <s v="General Ledger Posting (eARCHIVE)"/>
    <n v="13019038"/>
    <x v="2"/>
    <n v="45200"/>
    <s v="RHJ"/>
    <s v="COFE2302"/>
    <m/>
    <s v=""/>
    <m/>
    <s v="C.3"/>
    <s v="C.3"/>
    <s v="Z4"/>
    <n v="3001581"/>
    <s v=""/>
    <m/>
    <s v="13 Power BI Pro licenses renewal 2023 for NRC Colombia"/>
    <x v="2"/>
    <n v="4584.01"/>
    <n v="435.62"/>
    <n v="4584.01"/>
    <n v="405.09"/>
    <n v="0"/>
    <d v="2023-10-14T18:28:38"/>
    <n v="1"/>
    <n v="1769034.3264816992"/>
    <s v="C.3.1"/>
    <n v="3"/>
    <s v="4"/>
    <s v="WA"/>
  </r>
  <r>
    <s v="CO"/>
    <s v="CO2BG"/>
    <s v="6720"/>
    <s v="51101001"/>
    <s v="A1"/>
    <s v="GL Posting Bogota (CO)"/>
    <n v="1303919"/>
    <x v="2"/>
    <n v="45230"/>
    <n v="138637"/>
    <s v="COFE2302"/>
    <m/>
    <s v=""/>
    <m/>
    <s v="P900100099"/>
    <s v="900100099 CIP. REVISORES FISCALES, AUDITORES &amp; CONSULTORES LTDA"/>
    <s v="Z2"/>
    <n v="3002796"/>
    <s v=""/>
    <m/>
    <s v="COFE2302_CXP_FC000497_202310_SERVICIO REVISORIA FISCAL"/>
    <x v="0"/>
    <n v="1413350"/>
    <n v="336.39"/>
    <n v="3672.22"/>
    <n v="1413350"/>
    <n v="41"/>
    <d v="2023-11-10T22:50:55"/>
    <n v="1"/>
    <n v="1413350"/>
    <s v="C.3.1"/>
    <n v="3"/>
    <s v="2"/>
    <s v="CO"/>
  </r>
  <r>
    <s v="CO"/>
    <s v="CO2BG"/>
    <s v="6720"/>
    <s v="51157045"/>
    <s v="A1"/>
    <s v="GL Posting Bogota (CO)"/>
    <n v="1303919"/>
    <x v="2"/>
    <n v="45230"/>
    <n v="138637"/>
    <s v="COFE2302"/>
    <m/>
    <s v=""/>
    <m/>
    <s v="P900100099"/>
    <s v="900100099 CIP. REVISORES FISCALES, AUDITORES &amp; CONSULTORES LTDA"/>
    <s v="Z2"/>
    <n v="3002796"/>
    <s v=""/>
    <m/>
    <s v="COFE2302_CXP_FC000497_202310_SERVICIO REVISORIA FISCAL"/>
    <x v="0"/>
    <n v="268537"/>
    <n v="63.91"/>
    <n v="697.72"/>
    <n v="268537"/>
    <n v="0"/>
    <d v="2023-11-10T22:50:55"/>
    <n v="1"/>
    <n v="268537"/>
    <s v="C.3.1"/>
    <n v="3"/>
    <s v="2"/>
    <s v="CO"/>
  </r>
  <r>
    <s v="CO"/>
    <s v="CO3CU"/>
    <s v="6800"/>
    <s v="51157047"/>
    <s v="A2"/>
    <s v="GL Posting Cucuta (CO)"/>
    <n v="2302775"/>
    <x v="2"/>
    <n v="45208"/>
    <n v="10848"/>
    <s v="COFE2302"/>
    <m/>
    <s v=""/>
    <m/>
    <s v="P807004387"/>
    <s v="807004387 DOCUXER LTDA"/>
    <s v="Z3"/>
    <n v="3002758"/>
    <s v=""/>
    <m/>
    <s v="FC005319_CTA0290DP TINTAS Y MANTENIMIENTOS IMPRESORA RRHH"/>
    <x v="0"/>
    <n v="62681"/>
    <n v="14.74"/>
    <n v="155.12"/>
    <n v="62681"/>
    <n v="0"/>
    <d v="2023-10-17T02:11:58"/>
    <n v="1"/>
    <n v="62681"/>
    <s v="C.3.1"/>
    <n v="3"/>
    <s v="3"/>
    <s v="NE"/>
  </r>
  <r>
    <s v="CO"/>
    <s v="CO3CU"/>
    <s v="6800"/>
    <s v="51157047"/>
    <s v="A2"/>
    <s v="GL Posting Cucuta (CO)"/>
    <n v="2302910"/>
    <x v="2"/>
    <n v="45223"/>
    <s v="DI11"/>
    <s v="COFE2302"/>
    <m/>
    <s v=""/>
    <m/>
    <s v="P900745269"/>
    <s v="900745269 GRUPO AMS SAS"/>
    <s v="Z3"/>
    <n v="3002758"/>
    <s v=""/>
    <m/>
    <s v="FC004215_CTA4976 COMODATO MAQUINA DE CAFE"/>
    <x v="0"/>
    <n v="31050"/>
    <n v="7.34"/>
    <n v="79.87"/>
    <n v="31050"/>
    <n v="0"/>
    <d v="2023-10-28T00:57:00"/>
    <n v="1"/>
    <n v="31050"/>
    <s v="C.3.1"/>
    <n v="3"/>
    <s v="3"/>
    <s v="NE"/>
  </r>
  <r>
    <s v="CO"/>
    <s v="CO3CU"/>
    <s v="6800"/>
    <s v="52101005"/>
    <s v="A2"/>
    <s v="GL Posting Cucuta (CO)"/>
    <n v="2302910"/>
    <x v="2"/>
    <n v="45223"/>
    <s v="DI11"/>
    <s v="COFE2302"/>
    <m/>
    <s v=""/>
    <m/>
    <s v="P900745269"/>
    <s v="900745269 GRUPO AMS SAS"/>
    <s v="Z3"/>
    <n v="3002758"/>
    <s v=""/>
    <m/>
    <s v="FC004215_CTA4976 COMODATO MAQUINA DE CAFE"/>
    <x v="0"/>
    <n v="621000"/>
    <n v="146.9"/>
    <n v="1597.42"/>
    <n v="621000"/>
    <n v="224"/>
    <d v="2023-10-28T00:57:00"/>
    <n v="1"/>
    <n v="621000"/>
    <s v="C.3.1"/>
    <n v="3"/>
    <s v="3"/>
    <s v="NE"/>
  </r>
  <r>
    <s v="CO"/>
    <s v="CO3CU"/>
    <s v="6800"/>
    <s v="52101005"/>
    <s v="A2"/>
    <s v="GL Posting Cucuta (CO)"/>
    <n v="2302996"/>
    <x v="2"/>
    <n v="45230"/>
    <s v="AN52"/>
    <s v="COFE2302"/>
    <m/>
    <s v=""/>
    <m/>
    <s v="P27719984"/>
    <s v="27719984 FIGUEREDO CARMEN ISBELIA"/>
    <s v="Z3"/>
    <n v="3002758"/>
    <s v=""/>
    <m/>
    <s v="NE023266_T_UTILES DE CAFETERIA_BOTELLONES AGUA_OFI_CÚC"/>
    <x v="0"/>
    <n v="43500"/>
    <n v="10.35"/>
    <n v="113.02"/>
    <n v="43500"/>
    <n v="0"/>
    <d v="2023-11-02T23:49:57"/>
    <n v="1"/>
    <n v="43500"/>
    <s v="C.3.1"/>
    <n v="3"/>
    <s v="3"/>
    <s v="NE"/>
  </r>
  <r>
    <s v="CO"/>
    <s v="CO3CU"/>
    <s v="6800"/>
    <s v="52101005"/>
    <s v="A2"/>
    <s v="GL Posting Cucuta (CO)"/>
    <n v="2302996"/>
    <x v="2"/>
    <n v="45230"/>
    <s v="AN52"/>
    <s v="COFE2302"/>
    <m/>
    <s v=""/>
    <m/>
    <s v="P860001697"/>
    <s v="860001697 GASEOSAS LUX S.A.S."/>
    <s v="Z3"/>
    <n v="3002758"/>
    <s v=""/>
    <m/>
    <s v="FC684043_O_UTILES DE CAFETERIA BOTELLONES DE AGUA_OFI_CÚC"/>
    <x v="0"/>
    <n v="87000"/>
    <n v="20.71"/>
    <n v="226.05"/>
    <n v="87000"/>
    <n v="0"/>
    <d v="2023-11-02T23:49:57"/>
    <n v="1"/>
    <n v="87000"/>
    <s v="C.3.1"/>
    <n v="3"/>
    <s v="3"/>
    <s v="NE"/>
  </r>
  <r>
    <s v="CO"/>
    <s v="CO3CU"/>
    <s v="6800"/>
    <s v="52101005"/>
    <s v="A2"/>
    <s v="GL Posting Cucuta (CO)"/>
    <n v="2302996"/>
    <x v="2"/>
    <n v="45230"/>
    <s v="AN52"/>
    <s v="COFE2302"/>
    <m/>
    <s v=""/>
    <m/>
    <s v="P860001697"/>
    <s v="860001697 GASEOSAS LUX S.A.S."/>
    <s v="Z3"/>
    <n v="3002758"/>
    <s v=""/>
    <m/>
    <s v="FC739209_O_UTILES DE CAFETERIA BOTELLONES DE AGUA_OFI_CÚC"/>
    <x v="0"/>
    <n v="87000"/>
    <n v="20.71"/>
    <n v="226.05"/>
    <n v="87000"/>
    <n v="0"/>
    <d v="2023-11-02T23:49:57"/>
    <n v="1"/>
    <n v="87000"/>
    <s v="C.3.1"/>
    <n v="3"/>
    <s v="3"/>
    <s v="NE"/>
  </r>
  <r>
    <s v="CO"/>
    <s v="CO3SM"/>
    <s v="6800"/>
    <s v="52101005"/>
    <s v="C7"/>
    <s v="GL Posting Riohacha (CO)"/>
    <n v="16300454"/>
    <x v="2"/>
    <n v="45229"/>
    <n v="130437"/>
    <s v="COFE2302"/>
    <m/>
    <s v=""/>
    <m/>
    <s v="P890900608"/>
    <s v="890900608 ALMACENES EXITO S.A."/>
    <s v="Z3"/>
    <n v="3002758"/>
    <s v=""/>
    <m/>
    <s v="FC153326_ALMACENES EXITO SA_SUMINISTRO ELEMENTOS DE ASEO Y CAFETERIA"/>
    <x v="0"/>
    <n v="41764"/>
    <n v="9.94"/>
    <n v="108.51"/>
    <n v="41764"/>
    <n v="0"/>
    <d v="2023-11-02T21:27:03"/>
    <n v="1"/>
    <n v="41764"/>
    <s v="C.3.1"/>
    <n v="3"/>
    <s v="3"/>
    <s v="NE"/>
  </r>
  <r>
    <s v="CO"/>
    <s v="CO3CU"/>
    <s v="6800"/>
    <s v="52101007"/>
    <s v="A2"/>
    <s v="GL Posting Cucuta (CO)"/>
    <n v="2302775"/>
    <x v="2"/>
    <n v="45208"/>
    <n v="10848"/>
    <s v="COFE2302"/>
    <m/>
    <s v=""/>
    <m/>
    <s v="P807004387"/>
    <s v="807004387 DOCUXER LTDA"/>
    <s v="Z3"/>
    <n v="3002758"/>
    <s v=""/>
    <m/>
    <s v="FC005319_CTA0290DP TINTAS Y MANTENIMIENTOS IMPRESORA RRHH"/>
    <x v="0"/>
    <n v="329900"/>
    <n v="77.59"/>
    <n v="816.43"/>
    <n v="329900"/>
    <n v="192"/>
    <d v="2023-10-17T02:11:58"/>
    <n v="1"/>
    <n v="329900"/>
    <s v="C.3.1"/>
    <n v="3"/>
    <s v="3"/>
    <s v="NE"/>
  </r>
  <r>
    <s v="CO"/>
    <s v="CO3OC"/>
    <s v="6900"/>
    <s v="51157052"/>
    <s v="A3"/>
    <s v="GL Posting Ocaña (CO)"/>
    <n v="3301015"/>
    <x v="2"/>
    <n v="45229"/>
    <s v="EIMA"/>
    <s v="COFE2302"/>
    <m/>
    <s v=""/>
    <m/>
    <s v="P830122566"/>
    <s v="830122566 COLOMBIA TELECOMUNICACIONES S.A."/>
    <s v="Z3"/>
    <n v="3002780"/>
    <s v=""/>
    <m/>
    <s v="FC724722_S_TELEFONO FIJO_202309_OFICINA NRC OCANA"/>
    <x v="0"/>
    <n v="33183"/>
    <n v="7.9"/>
    <n v="86.22"/>
    <n v="33183"/>
    <n v="0"/>
    <d v="2023-11-04T04:47:09"/>
    <n v="1"/>
    <n v="33183"/>
    <s v="C.3.1"/>
    <n v="3"/>
    <s v="3"/>
    <s v="NE"/>
  </r>
  <r>
    <s v="CO"/>
    <s v="CO4PP"/>
    <s v="6900"/>
    <s v="51351005"/>
    <s v="A6"/>
    <s v="GL Posting Popayán (CO)"/>
    <n v="6305496"/>
    <x v="2"/>
    <n v="45219"/>
    <s v="ELM7"/>
    <s v="COFE2302"/>
    <m/>
    <s v=""/>
    <m/>
    <s v="P444444053"/>
    <s v="444444053 TRANSPORTE INTERNO NRC"/>
    <s v="E4"/>
    <n v="3001577"/>
    <s v=""/>
    <m/>
    <s v="T_PTU139083_TRANSPORTE_C.ERAZO_ACOMPAÑAMIENTO_EQUIPO_SAE"/>
    <x v="0"/>
    <n v="120000"/>
    <n v="28.39"/>
    <n v="308.68"/>
    <n v="120000"/>
    <n v="0"/>
    <d v="2023-10-30T16:13:42"/>
    <n v="1"/>
    <n v="120000"/>
    <s v="B.1.5"/>
    <n v="3"/>
    <s v="4"/>
    <s v="WA"/>
  </r>
  <r>
    <s v="CO"/>
    <s v="CO4PP"/>
    <s v="6900"/>
    <s v="51351005"/>
    <s v="A6"/>
    <s v="GL Posting Popayán (CO)"/>
    <n v="6305647"/>
    <x v="2"/>
    <n v="45229"/>
    <s v="ELM7"/>
    <s v="COFE2302"/>
    <m/>
    <s v=""/>
    <m/>
    <s v="P444444053"/>
    <s v="444444053 TRANSPORTE INTERNO NRC"/>
    <s v="E4"/>
    <n v="3001577"/>
    <s v=""/>
    <m/>
    <s v="AJUSTE_TRANS_6305496_ERROR_CUENTA_COL_T_PTU139083_TRANSPORTE_C.ERAZO_ACOMPAÑAMIENTO_EQUIPO_SAE"/>
    <x v="0"/>
    <n v="-120000"/>
    <n v="-28.39"/>
    <n v="-308.68"/>
    <n v="-120000"/>
    <n v="0"/>
    <d v="2023-11-01T23:53:07"/>
    <n v="1"/>
    <n v="-120000"/>
    <s v="B.1.5"/>
    <n v="3"/>
    <s v="4"/>
    <s v="WA"/>
  </r>
  <r>
    <s v="CO"/>
    <s v="CO3SM"/>
    <s v="6900"/>
    <s v="51351005"/>
    <s v="C7"/>
    <s v="GL Posting Riohacha (CO)"/>
    <n v="16300422"/>
    <x v="2"/>
    <n v="45205"/>
    <n v="130437"/>
    <s v="COFE2302"/>
    <m/>
    <s v=""/>
    <m/>
    <s v="P830122566"/>
    <s v="830122566 COLOMBIA TELECOMUNICACIONES S.A."/>
    <s v="Z3"/>
    <n v="3002780"/>
    <s v="FC714487"/>
    <m/>
    <s v="FC199786_SP_MOVISTAR_OFICINA_RCH_202310"/>
    <x v="0"/>
    <n v="3676"/>
    <n v="0.86"/>
    <n v="9.1"/>
    <n v="3676"/>
    <n v="0"/>
    <d v="2023-10-18T18:54:30"/>
    <n v="1"/>
    <n v="3676"/>
    <s v="C.3.1"/>
    <n v="3"/>
    <s v="3"/>
    <s v="NE"/>
  </r>
  <r>
    <s v="CO"/>
    <s v="CO3CU"/>
    <s v="6910"/>
    <s v="51157053"/>
    <s v="A2"/>
    <s v="GL Posting Cucuta (CO)"/>
    <n v="2302988"/>
    <x v="2"/>
    <n v="45219"/>
    <s v="AN52"/>
    <s v="COFE2302"/>
    <m/>
    <s v=""/>
    <m/>
    <s v="P800153993"/>
    <s v="800153993 COMUNICACIÓN CELULAR S.A COMCEL S.A"/>
    <s v="Z3"/>
    <n v="3121416"/>
    <s v=""/>
    <m/>
    <s v="FC373862 SP_CLARO_VOZ_MENSAJERIA_INTERNET_CU_202310"/>
    <x v="0"/>
    <n v="844918"/>
    <n v="199.87"/>
    <n v="2173.42"/>
    <n v="844918"/>
    <n v="0"/>
    <d v="2023-11-02T22:55:31"/>
    <n v="1"/>
    <n v="844918"/>
    <s v="C.3.1"/>
    <n v="3"/>
    <s v="3"/>
    <s v="NE"/>
  </r>
  <r>
    <s v="CO"/>
    <s v="CO3CU"/>
    <s v="6910"/>
    <s v="51157053"/>
    <s v="A2"/>
    <s v="GL Posting Cucuta (CO)"/>
    <n v="2302988"/>
    <x v="2"/>
    <n v="45219"/>
    <s v="AN52"/>
    <s v="COFE2302"/>
    <m/>
    <s v=""/>
    <m/>
    <s v="P800153993"/>
    <s v="800153993 COMUNICACIÓN CELULAR S.A COMCEL S.A"/>
    <s v="Z3"/>
    <n v="3121416"/>
    <s v=""/>
    <m/>
    <s v="FC373862 SP_CLARO_VOZ_MENSAJERIA_INTERNET_SM_202310"/>
    <x v="0"/>
    <n v="437212"/>
    <n v="103.42"/>
    <n v="1124.6600000000001"/>
    <n v="437212"/>
    <n v="0"/>
    <d v="2023-11-02T22:55:31"/>
    <n v="1"/>
    <n v="437212"/>
    <s v="C.3.1"/>
    <n v="3"/>
    <s v="3"/>
    <s v="NE"/>
  </r>
  <r>
    <s v="CO"/>
    <s v="CO3CU"/>
    <s v="6910"/>
    <s v="51157053"/>
    <s v="A2"/>
    <s v="GL Posting Cucuta (CO)"/>
    <n v="2302988"/>
    <x v="2"/>
    <n v="45219"/>
    <s v="AN52"/>
    <s v="COFE2302"/>
    <m/>
    <s v=""/>
    <m/>
    <s v="P800153993"/>
    <s v="800153993 COMUNICACIÓN CELULAR S.A COMCEL S.A"/>
    <s v="Z3"/>
    <n v="3121416"/>
    <s v=""/>
    <m/>
    <s v="FC373862 SP_CLARO_VOZ_MENSAJERIA_INTERNET_OC_202310"/>
    <x v="0"/>
    <n v="399596"/>
    <n v="94.52"/>
    <n v="1027.9000000000001"/>
    <n v="399596"/>
    <n v="0"/>
    <d v="2023-11-02T22:55:31"/>
    <n v="1"/>
    <n v="399596"/>
    <s v="C.3.1"/>
    <n v="3"/>
    <s v="3"/>
    <s v="NE"/>
  </r>
  <r>
    <s v="CO"/>
    <s v="CO3CU"/>
    <s v="6910"/>
    <s v="51157053"/>
    <s v="A2"/>
    <s v="GL Posting Cucuta (CO)"/>
    <n v="2302988"/>
    <x v="2"/>
    <n v="45219"/>
    <s v="AN52"/>
    <s v="COFE2302"/>
    <m/>
    <s v=""/>
    <m/>
    <s v="P800153993"/>
    <s v="800153993 COMUNICACIÓN CELULAR S.A COMCEL S.A"/>
    <s v="Z3"/>
    <n v="3121416"/>
    <s v=""/>
    <m/>
    <s v="FC373862 SP_CLARO_VOZ_MENSAJERIA_INTERNET_AR_202310"/>
    <x v="0"/>
    <n v="211069"/>
    <n v="49.93"/>
    <n v="542.94000000000005"/>
    <n v="211069"/>
    <n v="0"/>
    <d v="2023-11-02T22:55:31"/>
    <n v="1"/>
    <n v="211069"/>
    <s v="C.3.1"/>
    <n v="3"/>
    <s v="3"/>
    <s v="NE"/>
  </r>
  <r>
    <s v="CO"/>
    <s v="CO"/>
    <s v="6910"/>
    <s v="51157053"/>
    <s v="C2"/>
    <s v="GL Posting UCM (CO)"/>
    <n v="11306445"/>
    <x v="2"/>
    <n v="45217"/>
    <n v="126834"/>
    <s v="COFE2302"/>
    <m/>
    <s v=""/>
    <m/>
    <s v="P800153993"/>
    <s v="800153993 COMUNICACIÓN CELULAR S.A COMCEL S.A"/>
    <s v="Z6"/>
    <n v="3123197"/>
    <s v=""/>
    <m/>
    <s v="FC373856_SERVICIOS MOVILES AREA CENTRO+URR_OCTUBRE"/>
    <x v="0"/>
    <n v="543373.37"/>
    <n v="128.99"/>
    <n v="1357.36"/>
    <n v="543373.37"/>
    <n v="0"/>
    <d v="2023-11-07T21:24:32"/>
    <n v="1"/>
    <n v="543373.37"/>
    <s v="C.3.1"/>
    <n v="3"/>
    <s v="6"/>
    <s v="URR"/>
  </r>
  <r>
    <s v="CO"/>
    <s v="CO"/>
    <s v="6910"/>
    <s v="51159507"/>
    <s v="C2"/>
    <s v="GL Posting UCM (CO)"/>
    <n v="11306445"/>
    <x v="2"/>
    <n v="45217"/>
    <n v="126834"/>
    <s v="COFE2302"/>
    <m/>
    <s v=""/>
    <m/>
    <s v="P800153993"/>
    <s v="800153993 COMUNICACIÓN CELULAR S.A COMCEL S.A"/>
    <s v="Z6"/>
    <n v="3123197"/>
    <s v=""/>
    <m/>
    <s v="FC373856_SERVICIOS MOVILES AREA CENTRO+URR_OCTUBRE"/>
    <x v="0"/>
    <n v="20254.57"/>
    <n v="4.8099999999999996"/>
    <n v="50.6"/>
    <n v="20254.57"/>
    <n v="0"/>
    <d v="2023-11-07T21:24:32"/>
    <n v="1"/>
    <n v="20254.57"/>
    <s v="C.3.1"/>
    <n v="3"/>
    <s v="6"/>
    <s v="URR"/>
  </r>
  <r>
    <s v="CO"/>
    <s v="CO2BG"/>
    <s v="6910"/>
    <s v="51351004"/>
    <s v="A1"/>
    <s v="GL Posting Bogota (CO)"/>
    <n v="1303917"/>
    <x v="2"/>
    <n v="45229"/>
    <n v="125468"/>
    <s v="COFE2302"/>
    <m/>
    <s v=""/>
    <m/>
    <s v="P800153993"/>
    <s v="800153993 COMUNICACIÓN CELULAR S.A COMCEL S.A"/>
    <s v="Z2"/>
    <n v="3170707"/>
    <s v=""/>
    <m/>
    <s v="FC373838_FACTURA CLARO OP"/>
    <x v="0"/>
    <n v="1173654.42"/>
    <n v="279.33999999999997"/>
    <n v="3049.44"/>
    <n v="1173654.42"/>
    <n v="0"/>
    <d v="2023-11-10T22:38:29"/>
    <n v="1"/>
    <n v="1173654.42"/>
    <s v="C.3.1"/>
    <n v="3"/>
    <s v="2"/>
    <s v="CO"/>
  </r>
  <r>
    <s v="CO"/>
    <s v="CO3CU"/>
    <s v="6910"/>
    <s v="51351004"/>
    <s v="A2"/>
    <s v="GL Posting Cucuta (CO)"/>
    <n v="2302988"/>
    <x v="2"/>
    <n v="45219"/>
    <s v="AN52"/>
    <s v="COFE2302"/>
    <m/>
    <s v=""/>
    <m/>
    <s v="P800153993"/>
    <s v="800153993 COMUNICACIÓN CELULAR S.A COMCEL S.A"/>
    <s v="Z3"/>
    <n v="3121416"/>
    <s v=""/>
    <m/>
    <s v="FC373862 SP_CLARO_VOZ_MENSAJERIA_INTERNET_RCH_202310"/>
    <x v="0"/>
    <n v="1062959"/>
    <n v="251.44"/>
    <n v="2734.29"/>
    <n v="1062959"/>
    <n v="0"/>
    <d v="2023-11-02T22:55:31"/>
    <n v="1"/>
    <n v="1062959"/>
    <s v="C.3.1"/>
    <n v="3"/>
    <s v="3"/>
    <s v="NE"/>
  </r>
  <r>
    <s v="CO"/>
    <s v="CO3CU"/>
    <s v="6910"/>
    <s v="51351004"/>
    <s v="A2"/>
    <s v="GL Posting Cucuta (CO)"/>
    <n v="2302988"/>
    <x v="2"/>
    <n v="45219"/>
    <s v="AN52"/>
    <s v="COFE2302"/>
    <m/>
    <s v=""/>
    <m/>
    <s v="P800153993"/>
    <s v="800153993 COMUNICACIÓN CELULAR S.A COMCEL S.A"/>
    <s v="Z3"/>
    <n v="3121416"/>
    <s v=""/>
    <m/>
    <s v="FC373862 SP_CLARO_VOZ_MENSAJERIA_INTERNET_OC_202310"/>
    <x v="0"/>
    <n v="967184"/>
    <n v="228.79"/>
    <n v="2487.9299999999998"/>
    <n v="967184"/>
    <n v="0"/>
    <d v="2023-11-02T22:55:31"/>
    <n v="1"/>
    <n v="967184"/>
    <s v="C.3.1"/>
    <n v="3"/>
    <s v="3"/>
    <s v="NE"/>
  </r>
  <r>
    <s v="CO"/>
    <s v="CO6UR"/>
    <s v="6910"/>
    <s v="51351004"/>
    <s v="C2"/>
    <s v="GL Posting UCM (CO)"/>
    <n v="11306443"/>
    <x v="2"/>
    <n v="45230"/>
    <n v="140118"/>
    <s v="COFE2302"/>
    <m/>
    <s v=""/>
    <m/>
    <s v="P800153993"/>
    <s v="800153993 COMUNICACIÓN CELULAR S.A COMCEL S.A"/>
    <s v="Z6"/>
    <n v="3123197"/>
    <s v=""/>
    <m/>
    <s v="COFE2302_FC247662_COMPRA DE SIM CARD"/>
    <x v="0"/>
    <n v="100000"/>
    <n v="23.8"/>
    <n v="259.82"/>
    <n v="100000"/>
    <n v="0"/>
    <d v="2023-11-07T21:15:20"/>
    <n v="1"/>
    <n v="100000"/>
    <s v="C.3.1"/>
    <n v="3"/>
    <s v="6"/>
    <s v="URR"/>
  </r>
  <r>
    <s v="CO"/>
    <s v="CO"/>
    <s v="6910"/>
    <s v="51351004"/>
    <s v="C2"/>
    <s v="GL Posting UCM (CO)"/>
    <n v="11306445"/>
    <x v="2"/>
    <n v="45217"/>
    <n v="126834"/>
    <s v="COFE2302"/>
    <m/>
    <s v=""/>
    <m/>
    <s v="P800153993"/>
    <s v="800153993 COMUNICACIÓN CELULAR S.A COMCEL S.A"/>
    <s v="Z6"/>
    <n v="3123197"/>
    <s v=""/>
    <m/>
    <s v="FC373856_SERVICIOS MOVILES AREA CENTRO+URR_OCTUBRE"/>
    <x v="0"/>
    <n v="519863.52"/>
    <n v="123.41"/>
    <n v="1298.6300000000001"/>
    <n v="519863.52"/>
    <n v="231"/>
    <d v="2023-11-07T21:24:32"/>
    <n v="1"/>
    <n v="519863.52"/>
    <s v="C.3.1"/>
    <n v="3"/>
    <s v="6"/>
    <s v="URR"/>
  </r>
  <r>
    <s v="CO"/>
    <s v="CO3CU"/>
    <s v="6930"/>
    <s v="51351009"/>
    <s v="A2"/>
    <s v="GL Posting Cucuta (CO)"/>
    <n v="2302965"/>
    <x v="2"/>
    <n v="45226"/>
    <s v="DI11"/>
    <s v="COFE2302"/>
    <m/>
    <s v=""/>
    <m/>
    <s v="P800136835"/>
    <s v="800136835 CENTURYLINK COLOMBIA SA"/>
    <s v="Z3"/>
    <n v="3121415"/>
    <s v=""/>
    <m/>
    <s v="FC029745_SP_INTERNET_DEDICADO_OFICINA_CTA_202310"/>
    <x v="0"/>
    <n v="2281063"/>
    <n v="542.91999999999996"/>
    <n v="5926.75"/>
    <n v="2281063"/>
    <n v="0"/>
    <d v="2023-11-02T20:15:24"/>
    <n v="1"/>
    <n v="2281063"/>
    <s v="C.3.1"/>
    <n v="3"/>
    <s v="3"/>
    <s v="NE"/>
  </r>
  <r>
    <s v="CO"/>
    <s v="CO3CU"/>
    <s v="6930"/>
    <s v="51351009"/>
    <s v="A2"/>
    <s v="GL Posting Cucuta (CO)"/>
    <n v="2302965"/>
    <x v="2"/>
    <n v="45226"/>
    <s v="DI11"/>
    <s v="COFE2302"/>
    <m/>
    <s v=""/>
    <m/>
    <s v="P800136835"/>
    <s v="800136835 CENTURYLINK COLOMBIA SA"/>
    <s v="Z3"/>
    <n v="3121415"/>
    <s v=""/>
    <m/>
    <s v="FC029745_SP_INTERNET_DEDICADO_OFICINA_OCA_202310"/>
    <x v="0"/>
    <n v="1447598"/>
    <n v="344.54"/>
    <n v="3761.21"/>
    <n v="1447598"/>
    <n v="0"/>
    <d v="2023-11-02T20:15:24"/>
    <n v="1"/>
    <n v="1447598"/>
    <s v="C.3.1"/>
    <n v="3"/>
    <s v="3"/>
    <s v="NE"/>
  </r>
  <r>
    <s v="CO"/>
    <s v="CO"/>
    <s v="6930"/>
    <s v="51351009"/>
    <s v="C2"/>
    <s v="GL Posting UCM (CO)"/>
    <n v="11305861"/>
    <x v="2"/>
    <n v="45203"/>
    <s v="INES"/>
    <s v="COFE2302"/>
    <m/>
    <s v=""/>
    <m/>
    <s v="P900193862"/>
    <s v="900193862 UPA COLOMBIA LTDA"/>
    <s v="Z6"/>
    <n v="3001758"/>
    <s v="FC001462"/>
    <m/>
    <s v="FC001462 AD357_SP INTERNET OFICINA VILLAVICENCIO 202310"/>
    <x v="0"/>
    <n v="40000"/>
    <n v="9.77"/>
    <n v="102.82"/>
    <n v="40000"/>
    <n v="0"/>
    <d v="2023-10-25T00:15:31"/>
    <n v="1"/>
    <n v="40000"/>
    <s v="C.3.1"/>
    <n v="3"/>
    <s v="6"/>
    <s v="URR"/>
  </r>
  <r>
    <s v="CO"/>
    <s v="CO6UR"/>
    <s v="6930"/>
    <s v="51351009"/>
    <s v="C2"/>
    <s v="GL Posting UCM (CO)"/>
    <n v="11306401"/>
    <x v="2"/>
    <n v="45222"/>
    <n v="140118"/>
    <s v="COFE2302"/>
    <m/>
    <s v=""/>
    <m/>
    <s v="P800153993"/>
    <s v="800153993 COMUNICACIÓN CELULAR S.A COMCEL S.A"/>
    <s v="Z6"/>
    <n v="3001758"/>
    <s v=""/>
    <m/>
    <s v="COFE2302_FC053906_SP_INTERNET_202310_OFICINA SOLEDAD 2"/>
    <x v="0"/>
    <n v="1337362.1200000001"/>
    <n v="316.35000000000002"/>
    <n v="3440.15"/>
    <n v="1337362.1200000001"/>
    <n v="184"/>
    <d v="2023-11-04T20:50:59"/>
    <n v="1"/>
    <n v="1337362.1200000001"/>
    <s v="C.3.1"/>
    <n v="3"/>
    <s v="6"/>
    <s v="URR"/>
  </r>
  <r>
    <s v="CO"/>
    <s v="CO6UR"/>
    <s v="6930"/>
    <s v="51351009"/>
    <s v="C2"/>
    <s v="GL Posting UCM (CO)"/>
    <n v="11306401"/>
    <x v="2"/>
    <n v="45222"/>
    <n v="140118"/>
    <s v="COFE2302"/>
    <m/>
    <s v=""/>
    <m/>
    <s v="P800153993"/>
    <s v="800153993 COMUNICACIÓN CELULAR S.A COMCEL S.A"/>
    <s v="Z6"/>
    <n v="3001758"/>
    <s v=""/>
    <m/>
    <s v="COFE2302_FC053906_SP_INTERNET_202310_OFICINA MEDELLIN"/>
    <x v="0"/>
    <n v="285377"/>
    <n v="67.510000000000005"/>
    <n v="734.09"/>
    <n v="285377"/>
    <n v="184"/>
    <d v="2023-11-04T20:50:59"/>
    <n v="1"/>
    <n v="285377"/>
    <s v="C.3.1"/>
    <n v="3"/>
    <s v="6"/>
    <s v="URR"/>
  </r>
  <r>
    <s v="CO"/>
    <s v="CO"/>
    <s v="6960"/>
    <s v="52351007"/>
    <s v="C2"/>
    <s v="GL Posting UCM (CO)"/>
    <n v="11306382"/>
    <x v="2"/>
    <n v="45211"/>
    <n v="140471"/>
    <s v="COFE2302"/>
    <m/>
    <s v=""/>
    <m/>
    <s v="P444444053"/>
    <s v="444444053 TRANSPORTE INTERNO NRC"/>
    <s v="Z6"/>
    <n v="3001759"/>
    <s v=""/>
    <m/>
    <s v="PTU202310_T_KGRASS_TRANSPORTE JORNADA EXTRA"/>
    <x v="0"/>
    <n v="64120"/>
    <n v="15.22"/>
    <n v="160.16999999999999"/>
    <n v="64120"/>
    <n v="0"/>
    <d v="2023-11-04T17:54:27"/>
    <n v="1"/>
    <n v="64120"/>
    <s v="C.3.1"/>
    <n v="3"/>
    <s v="6"/>
    <s v="URR"/>
  </r>
  <r>
    <s v="CO"/>
    <s v="CO4PP"/>
    <s v="7000"/>
    <s v="52151004"/>
    <s v="A6"/>
    <s v="GL Posting Popayán (CO)"/>
    <n v="6305547"/>
    <x v="2"/>
    <n v="45230"/>
    <n v="10086"/>
    <s v="COFE2302"/>
    <s v="CO26"/>
    <s v="PICK-UP4X4"/>
    <m/>
    <s v="P900021407"/>
    <s v="900021407 CENTRO DE SERVICIO PARA CARROS S.A"/>
    <s v="E4"/>
    <n v="3093522"/>
    <s v=""/>
    <m/>
    <s v="C_FC026828_COMBUSTIBLE_$9,890_14,61 GL_FYZ221_CO26_GFLETCHER_ACOMPAÑAMIENTOS PEDAGOGICO SAE PROYECTO ARANDO"/>
    <x v="0"/>
    <n v="144483"/>
    <n v="34.39"/>
    <n v="375.4"/>
    <n v="144483"/>
    <n v="0"/>
    <d v="2023-10-31T22:06:41"/>
    <n v="1"/>
    <n v="144483"/>
    <s v="B.1.5"/>
    <n v="3"/>
    <s v="4"/>
    <s v="WA"/>
  </r>
  <r>
    <s v="CO"/>
    <s v="CO4TC"/>
    <s v="7000"/>
    <s v="52151004"/>
    <s v="A7"/>
    <s v="GL Posting Tumaco (CO)"/>
    <n v="7300981"/>
    <x v="2"/>
    <n v="45224"/>
    <n v="130959"/>
    <s v="COFE2302"/>
    <s v="CO13"/>
    <s v="TOYOTA HILUX (7) (FL)"/>
    <m/>
    <s v="P900021682"/>
    <s v="900021682 ESTACION DE SERVICIO TEXACO CUMBAL LIMITADA"/>
    <s v="E4"/>
    <n v="3093522"/>
    <s v=""/>
    <m/>
    <s v="FC006286_COMBUSTIBLE_15GL_$8.8389_URW114_L.GONZALEZ_MISION EDUCACION RICARTE Y CUMBAL"/>
    <x v="0"/>
    <n v="130061"/>
    <n v="30.77"/>
    <n v="334.56"/>
    <n v="130061"/>
    <n v="316"/>
    <d v="2023-10-26T01:19:32"/>
    <n v="1"/>
    <n v="130061"/>
    <s v="B.1.5"/>
    <n v="3"/>
    <s v="4"/>
    <s v="WA"/>
  </r>
  <r>
    <s v="CO"/>
    <s v="CO4TC"/>
    <s v="7000"/>
    <s v="52151004"/>
    <s v="A7"/>
    <s v="GL Posting Tumaco (CO)"/>
    <n v="7300981"/>
    <x v="2"/>
    <n v="45224"/>
    <n v="130959"/>
    <s v="COFE2302"/>
    <s v="CO13"/>
    <s v="TOYOTA HILUX (7) (FL)"/>
    <m/>
    <s v="P900021682"/>
    <s v="900021682 ESTACION DE SERVICIO TEXACO CUMBAL LIMITADA"/>
    <s v="E4"/>
    <n v="3093522"/>
    <s v=""/>
    <m/>
    <s v="FC006286_COMBUSTIBLE_15GL_$8.8389_URW114_L.GONZALEZ_MISION EDUCACION RICARTE Y CUMBAL"/>
    <x v="0"/>
    <n v="130"/>
    <n v="0.03"/>
    <n v="0.33"/>
    <n v="130"/>
    <n v="0"/>
    <d v="2023-10-26T01:19:32"/>
    <n v="1"/>
    <n v="130"/>
    <s v="B.1.5"/>
    <n v="3"/>
    <s v="4"/>
    <s v="WA"/>
  </r>
  <r>
    <s v="CO"/>
    <s v="CO4TC"/>
    <s v="7000"/>
    <s v="52151004"/>
    <s v="A7"/>
    <s v="GL Posting Tumaco (CO)"/>
    <n v="7300981"/>
    <x v="2"/>
    <n v="45224"/>
    <n v="130959"/>
    <s v="COFE2302"/>
    <s v="CO13"/>
    <s v="TOYOTA HILUX (7) (FL)"/>
    <m/>
    <s v="P840000082"/>
    <s v="840000082 ROMERO Y BURGOS Y CIA S EN C"/>
    <s v="E4"/>
    <n v="3093522"/>
    <s v=""/>
    <m/>
    <s v="FC006483_COMBUSTIBLE_7GL_$9.150_URW114_L.GONZALEZ_MISION EDUCACION RICARTE Y CUMBAL"/>
    <x v="0"/>
    <n v="69540"/>
    <n v="16.45"/>
    <n v="178.88"/>
    <n v="69540"/>
    <n v="316"/>
    <d v="2023-10-26T01:19:32"/>
    <n v="1"/>
    <n v="69540"/>
    <s v="B.1.5"/>
    <n v="3"/>
    <s v="4"/>
    <s v="WA"/>
  </r>
  <r>
    <s v="CO"/>
    <s v="CO4TC"/>
    <s v="7000"/>
    <s v="52151004"/>
    <s v="A7"/>
    <s v="GL Posting Tumaco (CO)"/>
    <n v="7300981"/>
    <x v="2"/>
    <n v="45224"/>
    <n v="130959"/>
    <s v="COFE2302"/>
    <s v="CO13"/>
    <s v="TOYOTA HILUX (7) (FL)"/>
    <m/>
    <s v="P840000082"/>
    <s v="840000082 ROMERO Y BURGOS Y CIA S EN C"/>
    <s v="E4"/>
    <n v="3093522"/>
    <s v=""/>
    <m/>
    <s v="FC006483_COMBUSTIBLE_7GL_$9.150_URW114_L.GONZALEZ_MISION EDUCACION RICARTE Y CUMBAL"/>
    <x v="0"/>
    <n v="70"/>
    <n v="0.02"/>
    <n v="0.18"/>
    <n v="70"/>
    <n v="0"/>
    <d v="2023-10-26T01:19:32"/>
    <n v="1"/>
    <n v="70"/>
    <s v="B.1.5"/>
    <n v="3"/>
    <s v="4"/>
    <s v="WA"/>
  </r>
  <r>
    <s v="CO"/>
    <s v="CO6UR"/>
    <s v="7020"/>
    <s v="51157059"/>
    <s v="C2"/>
    <s v="GL Posting UCM (CO)"/>
    <n v="11306366"/>
    <x v="2"/>
    <n v="45225"/>
    <s v="BRBE"/>
    <s v="COFE2302"/>
    <s v="CO44"/>
    <s v="PICK UP 4X4"/>
    <m/>
    <s v="P7303854"/>
    <s v="7303854 VUELLAR QUIROGA NESTOR DARIO"/>
    <s v="Z6"/>
    <n v="3001761"/>
    <s v=""/>
    <m/>
    <s v="FC01366_ARREGLO VEHICULO INSTITUCIONAL_JAVIER MORENO ACOMPAÑAMIENTO TALLER EDUCACION FINANCIERA"/>
    <x v="0"/>
    <n v="1597"/>
    <n v="0.38"/>
    <n v="4.1500000000000004"/>
    <n v="1597"/>
    <n v="0"/>
    <d v="2023-11-03T20:00:25"/>
    <n v="1"/>
    <n v="1597"/>
    <s v="C.3.1"/>
    <n v="3"/>
    <s v="6"/>
    <s v="URR"/>
  </r>
  <r>
    <s v="CO"/>
    <s v="CO6UR"/>
    <s v="7020"/>
    <s v="51451005"/>
    <s v="C2"/>
    <s v="GL Posting UCM (CO)"/>
    <n v="11306366"/>
    <x v="2"/>
    <n v="45225"/>
    <s v="BRBE"/>
    <s v="COFE2302"/>
    <s v="CO44"/>
    <s v="PICK UP 4X4"/>
    <m/>
    <s v="P7303854"/>
    <s v="7303854 VUELLAR QUIROGA NESTOR DARIO"/>
    <s v="Z6"/>
    <n v="3001761"/>
    <s v=""/>
    <m/>
    <s v="FC01366_ARREGLO VEHICULO INSTITUCIONAL_JAVIER MORENO ACOMPAÑAMIENTO TALLER EDUCACION FINANCIERA"/>
    <x v="0"/>
    <n v="8404"/>
    <n v="2"/>
    <n v="21.84"/>
    <n v="8404"/>
    <n v="200"/>
    <d v="2023-11-03T20:00:25"/>
    <n v="1"/>
    <n v="8404"/>
    <s v="C.3.1"/>
    <n v="3"/>
    <s v="6"/>
    <s v="URR"/>
  </r>
  <r>
    <s v="CO"/>
    <s v="CO4PP"/>
    <s v="7090"/>
    <s v="51351023"/>
    <s v="A6"/>
    <s v="GL Posting Popayán (CO)"/>
    <n v="6305547"/>
    <x v="2"/>
    <n v="45230"/>
    <n v="10086"/>
    <s v="COFE2302"/>
    <m/>
    <s v=""/>
    <m/>
    <s v="P76325045"/>
    <s v="76325045 CHAMORRO OSCAR"/>
    <s v="E4"/>
    <n v="3093521"/>
    <s v=""/>
    <m/>
    <s v="O_WA021926_LAVADO CARRO FYZ221_CO26_GFLETCHER_ACOMPAÑAMIENTOS PEDAGOGICO SAE PROYECTO ARANDO"/>
    <x v="0"/>
    <n v="105000"/>
    <n v="24.99"/>
    <n v="272.82"/>
    <n v="105000"/>
    <n v="0"/>
    <d v="2023-10-31T22:06:41"/>
    <n v="1"/>
    <n v="105000"/>
    <s v="B.1.5"/>
    <n v="3"/>
    <s v="4"/>
    <s v="WA"/>
  </r>
  <r>
    <s v="CO"/>
    <s v="CO3CU"/>
    <s v="7140"/>
    <s v="51052101"/>
    <s v="A2"/>
    <s v="GL Posting Cucuta (CO)"/>
    <n v="2302874"/>
    <x v="2"/>
    <n v="45219"/>
    <s v="AN52"/>
    <s v="COFE2302"/>
    <n v="117980"/>
    <s v="Astrid Lorena Becerra"/>
    <m/>
    <s v="P63543063"/>
    <s v="63543063 ASTRID LORENA BECERRA FLOREZ"/>
    <s v="E3"/>
    <n v="3001812"/>
    <s v=""/>
    <m/>
    <s v="PCV_V_LBECERRA_ACTIVIDAD MONITOREO ED"/>
    <x v="0"/>
    <n v="105000"/>
    <n v="24.84"/>
    <n v="270.10000000000002"/>
    <n v="105000"/>
    <n v="0"/>
    <d v="2023-10-25T00:33:29"/>
    <n v="1"/>
    <n v="105000"/>
    <s v="B.1.5"/>
    <n v="3"/>
    <s v="3"/>
    <s v="NE"/>
  </r>
  <r>
    <s v="CO"/>
    <s v="CO3CU"/>
    <s v="7140"/>
    <s v="51052101"/>
    <s v="A2"/>
    <s v="GL Posting Cucuta (CO)"/>
    <n v="2302918"/>
    <x v="2"/>
    <n v="45225"/>
    <s v="AN52"/>
    <s v="COFE2302"/>
    <n v="124677"/>
    <s v="Diana Carolina Prada"/>
    <m/>
    <s v="P1090500931"/>
    <s v="1090500931 PRADA OLIVEROS DIANA CAROLINA"/>
    <s v="E3"/>
    <n v="3001812"/>
    <s v=""/>
    <m/>
    <s v="PCV_V_DPRADA_ACTIVIDADES SEGUIMIENTO"/>
    <x v="0"/>
    <n v="220000"/>
    <n v="52.36"/>
    <n v="571.61"/>
    <n v="220000"/>
    <n v="0"/>
    <d v="2023-10-30T02:03:50"/>
    <n v="1"/>
    <n v="220000"/>
    <s v="B.1.5"/>
    <n v="3"/>
    <s v="3"/>
    <s v="NE"/>
  </r>
  <r>
    <s v="CO"/>
    <s v="CO3SM"/>
    <s v="7140"/>
    <s v="51052101"/>
    <s v="A4"/>
    <s v="GL Posting Santa Marta (CO)"/>
    <n v="4300924"/>
    <x v="2"/>
    <n v="45203"/>
    <s v="YADA"/>
    <s v="COFE2302"/>
    <s v="CO212"/>
    <s v="Carlos Mario Vergara Hernandez"/>
    <m/>
    <s v="P19602469"/>
    <s v="19602469 CARLOS MARIO VERGARA HERNANDEZ"/>
    <s v="E2"/>
    <n v="3001734"/>
    <s v=""/>
    <m/>
    <s v="PCVCO212_O_VIATICO_CVERGARA_MONITOREO_PROYECTO_15092023"/>
    <x v="0"/>
    <n v="105000"/>
    <n v="25.65"/>
    <n v="269.91000000000003"/>
    <n v="105000"/>
    <n v="0"/>
    <d v="2023-10-18T22:10:56"/>
    <n v="1"/>
    <n v="105000"/>
    <s v="B.1.5"/>
    <n v="3"/>
    <s v="2"/>
    <s v="CO"/>
  </r>
  <r>
    <s v="CO"/>
    <s v="CO4TC"/>
    <s v="7140"/>
    <s v="51052101"/>
    <s v="A6"/>
    <s v="GL Posting Popayán (CO)"/>
    <n v="6305345"/>
    <x v="2"/>
    <n v="45208"/>
    <s v="ELM7"/>
    <s v="COFE2302"/>
    <s v="CO273"/>
    <s v="Jairo David Moran Jojoa"/>
    <m/>
    <s v="P1085274079"/>
    <s v="1085274079 MORAN JOJOA JAIRO DAVID"/>
    <s v="Z4"/>
    <n v="3001582"/>
    <s v=""/>
    <m/>
    <s v="V_PVCO273_VIATICOS_J.MORAN_ACTIVIDADES_MISION_cALI"/>
    <x v="0"/>
    <n v="385000"/>
    <n v="90.54"/>
    <n v="952.79"/>
    <n v="385000"/>
    <n v="0"/>
    <d v="2023-10-17T16:14:09"/>
    <n v="1"/>
    <n v="385000"/>
    <s v="C.3.1"/>
    <n v="3"/>
    <s v="4"/>
    <s v="WA"/>
  </r>
  <r>
    <s v="CO"/>
    <s v="CO4TC"/>
    <s v="7140"/>
    <s v="51052101"/>
    <s v="A6"/>
    <s v="GL Posting Popayán (CO)"/>
    <n v="6305345"/>
    <x v="2"/>
    <n v="45208"/>
    <s v="ELM7"/>
    <s v="COFE2302"/>
    <s v="CO273"/>
    <s v="Jairo David Moran Jojoa"/>
    <m/>
    <s v="P1085274079"/>
    <s v="1085274079 MORAN JOJOA JAIRO DAVID"/>
    <s v="Z4"/>
    <n v="3001582"/>
    <s v=""/>
    <m/>
    <s v="V_PVCO273_VIATICOS_J.MORAN_ACTIVIDADES_MISION_TUMACO"/>
    <x v="0"/>
    <n v="275000"/>
    <n v="64.67"/>
    <n v="680.56"/>
    <n v="275000"/>
    <n v="0"/>
    <d v="2023-10-17T16:14:09"/>
    <n v="1"/>
    <n v="275000"/>
    <s v="C.3.1"/>
    <n v="3"/>
    <s v="4"/>
    <s v="WA"/>
  </r>
  <r>
    <s v="CO"/>
    <s v="CO4PP"/>
    <s v="7140"/>
    <s v="51052101"/>
    <s v="A6"/>
    <s v="GL Posting Popayán (CO)"/>
    <n v="6305361"/>
    <x v="2"/>
    <n v="45210"/>
    <s v="ELM7"/>
    <s v="COFE2302"/>
    <n v="124474"/>
    <s v="Julian Alfredo Jaramillo Guerrero"/>
    <m/>
    <s v="P1122783820"/>
    <s v="1122783820 JARAMILLO GUERRERO JULIAN ALFREDO"/>
    <s v="E2"/>
    <n v="3001734"/>
    <s v=""/>
    <m/>
    <s v="V_PV124474_VIATICOS_J.JARAMILLO_REVISION_LINEA_BASE_ARANDO"/>
    <x v="0"/>
    <n v="105000"/>
    <n v="24.69"/>
    <n v="259.85000000000002"/>
    <n v="105000"/>
    <n v="0"/>
    <d v="2023-10-17T23:49:06"/>
    <n v="1"/>
    <n v="105000"/>
    <s v="B.1.5"/>
    <n v="3"/>
    <s v="2"/>
    <s v="CO"/>
  </r>
  <r>
    <s v="CO"/>
    <s v="CO4PP"/>
    <s v="7140"/>
    <s v="51052101"/>
    <s v="A6"/>
    <s v="GL Posting Popayán (CO)"/>
    <n v="6305476"/>
    <x v="2"/>
    <n v="45224"/>
    <n v="125062"/>
    <s v="COFE2302"/>
    <n v="135304"/>
    <s v="Julio Tamayo"/>
    <m/>
    <s v="P1130650093"/>
    <s v="1130650093 TAMAYO HURTADO JULIO WARNER"/>
    <s v="Z4"/>
    <n v="3001582"/>
    <s v=""/>
    <m/>
    <s v="V_PV135304_VIATICOS_W.TAMAYO_MISION SEGUIMIENTO OBRA R9"/>
    <x v="0"/>
    <n v="155000"/>
    <n v="36.67"/>
    <n v="398.71"/>
    <n v="155000"/>
    <n v="0"/>
    <d v="2023-10-27T21:44:52"/>
    <n v="1"/>
    <n v="155000"/>
    <s v="C.3.1"/>
    <n v="3"/>
    <s v="4"/>
    <s v="WA"/>
  </r>
  <r>
    <s v="CO"/>
    <s v="CO4PP"/>
    <s v="7140"/>
    <s v="51052101"/>
    <s v="A6"/>
    <s v="GL Posting Popayán (CO)"/>
    <n v="6305483"/>
    <x v="2"/>
    <n v="45224"/>
    <n v="10086"/>
    <s v="COFE2302"/>
    <n v="141155"/>
    <s v="Abel Durán"/>
    <m/>
    <s v="P1020788073"/>
    <s v="1020788073 DURAN CHICO ABEL"/>
    <s v="E4"/>
    <n v="3001577"/>
    <s v=""/>
    <m/>
    <s v="V_PV141155_VIATICOS_ADURAN_MISION TUMACO PROYECTO ARANDO LA EDUCACION"/>
    <x v="0"/>
    <n v="190000"/>
    <n v="44.94"/>
    <n v="488.74"/>
    <n v="190000"/>
    <n v="0"/>
    <d v="2023-10-27T22:32:37"/>
    <n v="1"/>
    <n v="190000"/>
    <s v="B.1.5"/>
    <n v="3"/>
    <s v="4"/>
    <s v="WA"/>
  </r>
  <r>
    <s v="CO"/>
    <s v="CO4PP"/>
    <s v="7140"/>
    <s v="51052101"/>
    <s v="A6"/>
    <s v="GL Posting Popayán (CO)"/>
    <n v="6305505"/>
    <x v="2"/>
    <n v="45219"/>
    <s v="ELM7"/>
    <s v="COFE2302"/>
    <n v="141155"/>
    <s v="Abel Durán"/>
    <m/>
    <s v="P1020788073"/>
    <s v="1020788073 DURAN CHICO ABEL"/>
    <s v="E4"/>
    <n v="3001577"/>
    <s v=""/>
    <m/>
    <s v="V_PV141155_VIATICOS_A.DURAN_ACOMPAÑAMIENTO_TUTORES_SAE_CAUCA"/>
    <x v="0"/>
    <n v="255000"/>
    <n v="60.32"/>
    <n v="655.95"/>
    <n v="255000"/>
    <n v="0"/>
    <d v="2023-10-30T17:35:08"/>
    <n v="1"/>
    <n v="255000"/>
    <s v="B.1.5"/>
    <n v="3"/>
    <s v="4"/>
    <s v="WA"/>
  </r>
  <r>
    <s v="CO"/>
    <s v="CO4PP"/>
    <s v="7140"/>
    <s v="51052101"/>
    <s v="A6"/>
    <s v="GL Posting Popayán (CO)"/>
    <n v="6305510"/>
    <x v="2"/>
    <n v="45224"/>
    <s v="ELM7"/>
    <s v="COFE2302"/>
    <s v="CO271"/>
    <s v="Maria Del Pilar Trujillo Correa"/>
    <m/>
    <s v="P31958588"/>
    <s v="31958588 TRUJILLO CORREA MARIA DEL PILAR"/>
    <s v="E4"/>
    <n v="3001577"/>
    <s v=""/>
    <m/>
    <s v="V_CO271_VIATICOS_M.TRUJILLO_REUNION_SED_NARIÑO_SEGUIMIENTOS"/>
    <x v="0"/>
    <n v="220000"/>
    <n v="52.04"/>
    <n v="565.91"/>
    <n v="220000"/>
    <n v="0"/>
    <d v="2023-10-30T18:10:37"/>
    <n v="1"/>
    <n v="220000"/>
    <s v="B.1.5"/>
    <n v="3"/>
    <s v="4"/>
    <s v="WA"/>
  </r>
  <r>
    <s v="CO"/>
    <s v="CO4PP"/>
    <s v="7140"/>
    <s v="51052101"/>
    <s v="A6"/>
    <s v="GL Posting Popayán (CO)"/>
    <n v="6305513"/>
    <x v="2"/>
    <n v="45224"/>
    <s v="ELM7"/>
    <s v="COFE2302"/>
    <s v="CO241"/>
    <s v="Rolando Jairo Rodriguez Guzman"/>
    <m/>
    <s v="P12748333"/>
    <s v="12748333 ROLANDO JAIRO RODRIGUEZ GUZMAN"/>
    <s v="E4"/>
    <n v="3001577"/>
    <s v=""/>
    <m/>
    <s v="V_PVCO241_VIATICOS_R.RODRIGUEZ_APOYO_PEDAGOGICO_REUNION_SAE"/>
    <x v="0"/>
    <n v="290000"/>
    <n v="68.599999999999994"/>
    <n v="745.98"/>
    <n v="290000"/>
    <n v="0"/>
    <d v="2023-10-30T19:54:59"/>
    <n v="1"/>
    <n v="290000"/>
    <s v="B.1.5"/>
    <n v="3"/>
    <s v="4"/>
    <s v="WA"/>
  </r>
  <r>
    <s v="CO"/>
    <s v="CO4PP"/>
    <s v="7140"/>
    <s v="51052101"/>
    <s v="A6"/>
    <s v="GL Posting Popayán (CO)"/>
    <n v="6305547"/>
    <x v="2"/>
    <n v="45230"/>
    <n v="10086"/>
    <s v="COFE2302"/>
    <s v="CO276"/>
    <s v="Gerardo Alfonso Fletcher Serrano"/>
    <m/>
    <s v="P10541830"/>
    <s v="10541830 FLETCHER SERRANO GERARDO ALFONSO"/>
    <s v="E4"/>
    <n v="3001577"/>
    <s v=""/>
    <m/>
    <s v="V_PVCO276_VIATICOS_GFLETCHER_ACOMPAÑAMIENTOS PEDAGOGICO SAE PROYECTO ARANDO"/>
    <x v="0"/>
    <n v="290000"/>
    <n v="69.02"/>
    <n v="753.49"/>
    <n v="290000"/>
    <n v="0"/>
    <d v="2023-10-31T22:06:41"/>
    <n v="1"/>
    <n v="290000"/>
    <s v="B.1.5"/>
    <n v="3"/>
    <s v="4"/>
    <s v="WA"/>
  </r>
  <r>
    <s v="CO"/>
    <s v="CO4PP"/>
    <s v="7140"/>
    <s v="51052101"/>
    <s v="A6"/>
    <s v="GL Posting Popayán (CO)"/>
    <n v="6305705"/>
    <x v="2"/>
    <n v="45229"/>
    <s v="ELM7"/>
    <s v="COFE2302"/>
    <n v="139083"/>
    <s v="Camila Alexandra Erazo"/>
    <m/>
    <s v="P1085270183"/>
    <s v="1085270183 ERASO ZAMBRANO CAMILA ALEXANDRA"/>
    <s v="E4"/>
    <n v="3001577"/>
    <s v=""/>
    <m/>
    <s v="V_PV139083_VIATICOS_C.ERAZO_ACOMPAÑAMIENTO_EQUIPO_SAE"/>
    <x v="0"/>
    <n v="425000"/>
    <n v="100.53"/>
    <n v="1093.24"/>
    <n v="425000"/>
    <n v="0"/>
    <d v="2023-11-07T14:58:21"/>
    <n v="1"/>
    <n v="425000"/>
    <s v="B.1.5"/>
    <n v="3"/>
    <s v="4"/>
    <s v="WA"/>
  </r>
  <r>
    <s v="CO"/>
    <s v="CO4TC"/>
    <s v="7140"/>
    <s v="51052101"/>
    <s v="A7"/>
    <s v="GL Posting Tumaco (CO)"/>
    <n v="7300959"/>
    <x v="2"/>
    <n v="45217"/>
    <n v="130959"/>
    <s v="COFE2302"/>
    <s v="CO464"/>
    <s v="Pablo Emilio Prado Sanchez"/>
    <m/>
    <s v="P13057941"/>
    <s v="13057941 PRADO SANCHEZ PABLO EMILIO"/>
    <s v="E4"/>
    <n v="3001577"/>
    <s v=""/>
    <m/>
    <s v="V_PVCO464_VIATICOS_P.PRADO_MISION CAPACITACION ICT EQUIPO SAE"/>
    <x v="0"/>
    <n v="185000"/>
    <n v="43.92"/>
    <n v="462.14"/>
    <n v="185000"/>
    <n v="0"/>
    <d v="2023-10-18T23:33:01"/>
    <n v="1"/>
    <n v="185000"/>
    <s v="B.1.5"/>
    <n v="3"/>
    <s v="4"/>
    <s v="WA"/>
  </r>
  <r>
    <s v="CO"/>
    <s v="CO4TC"/>
    <s v="7140"/>
    <s v="51052101"/>
    <s v="A7"/>
    <s v="GL Posting Tumaco (CO)"/>
    <n v="7300964"/>
    <x v="2"/>
    <n v="45218"/>
    <n v="130959"/>
    <s v="COFE2302"/>
    <s v="CO202"/>
    <s v="Nancy Marina Ortiz Valencia"/>
    <m/>
    <s v="P59662147"/>
    <s v="59662147 NANCY MARINA ORTIZ VALENCIA"/>
    <s v="E2"/>
    <n v="3001734"/>
    <s v=""/>
    <m/>
    <s v="V_PVCO202_VIATICOS_N.ORTIZ_MISION REVISION HERAMIENTAS LINEA BASE PROYECTO ARANDO"/>
    <x v="0"/>
    <n v="175000"/>
    <n v="41.54"/>
    <n v="437.16"/>
    <n v="175000"/>
    <n v="0"/>
    <d v="2023-10-19T18:27:11"/>
    <n v="1"/>
    <n v="175000"/>
    <s v="B.1.5"/>
    <n v="3"/>
    <s v="2"/>
    <s v="CO"/>
  </r>
  <r>
    <s v="CO"/>
    <s v="CO4TC"/>
    <s v="7140"/>
    <s v="51052101"/>
    <s v="A7"/>
    <s v="GL Posting Tumaco (CO)"/>
    <n v="7300967"/>
    <x v="2"/>
    <n v="45219"/>
    <n v="130959"/>
    <s v="COFE2302"/>
    <n v="139083"/>
    <s v="Camila Alexandra Erazo"/>
    <m/>
    <s v="P1085270183"/>
    <s v="1085270183 ERASO ZAMBRANO CAMILA ALEXANDRA"/>
    <s v="E4"/>
    <n v="3001577"/>
    <s v=""/>
    <m/>
    <s v="V_PV139083_VIATICOS_C.ERAZO_MISION ACOMPAÑAMIENTO EQUIPO RICAURTE SAE"/>
    <x v="0"/>
    <n v="220000"/>
    <n v="52.04"/>
    <n v="565.91"/>
    <n v="220000"/>
    <n v="0"/>
    <d v="2023-10-25T17:58:36"/>
    <n v="1"/>
    <n v="220000"/>
    <s v="B.1.5"/>
    <n v="3"/>
    <s v="4"/>
    <s v="WA"/>
  </r>
  <r>
    <s v="CO"/>
    <s v="CO4TC"/>
    <s v="7140"/>
    <s v="51052101"/>
    <s v="A7"/>
    <s v="GL Posting Tumaco (CO)"/>
    <n v="7300973"/>
    <x v="2"/>
    <n v="45219"/>
    <n v="130959"/>
    <s v="COFE2302"/>
    <s v="CO202"/>
    <s v="Nancy Marina Ortiz Valencia"/>
    <m/>
    <s v="P59662147"/>
    <s v="59662147 NANCY MARINA ORTIZ VALENCIA"/>
    <s v="E4"/>
    <n v="3001577"/>
    <s v=""/>
    <m/>
    <s v="V_PVCO202_VIATICOS_N.ORTIZ_MISION REVISION PRESUPUSTAL PROYECTO ARANDO Y ENCUENTRO DE LIDERES"/>
    <x v="0"/>
    <n v="375000"/>
    <n v="88.71"/>
    <n v="964.63"/>
    <n v="375000"/>
    <n v="0"/>
    <d v="2023-10-25T22:23:42"/>
    <n v="1"/>
    <n v="375000"/>
    <s v="B.1.5"/>
    <n v="3"/>
    <s v="4"/>
    <s v="WA"/>
  </r>
  <r>
    <s v="CO"/>
    <s v="CO4TC"/>
    <s v="7140"/>
    <s v="51052101"/>
    <s v="A7"/>
    <s v="GL Posting Tumaco (CO)"/>
    <n v="7300981"/>
    <x v="2"/>
    <n v="45224"/>
    <n v="130959"/>
    <s v="COFE2302"/>
    <s v="CO218"/>
    <s v="Leonardo Favio Gonzalez Marin"/>
    <m/>
    <s v="P98431871"/>
    <s v="98431871 LEONARDO FAVIO GONZALEZ MARIN"/>
    <s v="E4"/>
    <n v="3001577"/>
    <s v=""/>
    <m/>
    <s v="V_CO218_VIATICOS_L.GONZALEZ_MISION EDUCACION RICAURTE CUMBAL"/>
    <x v="0"/>
    <n v="220000"/>
    <n v="52.04"/>
    <n v="565.91"/>
    <n v="220000"/>
    <n v="0"/>
    <d v="2023-10-26T01:19:32"/>
    <n v="1"/>
    <n v="220000"/>
    <s v="B.1.5"/>
    <n v="3"/>
    <s v="4"/>
    <s v="WA"/>
  </r>
  <r>
    <s v="CO"/>
    <s v="CO4TC"/>
    <s v="7140"/>
    <s v="51052101"/>
    <s v="A7"/>
    <s v="GL Posting Tumaco (CO)"/>
    <n v="7300989"/>
    <x v="2"/>
    <n v="45225"/>
    <n v="130959"/>
    <s v="COFE2302"/>
    <s v="CO202"/>
    <s v="Nancy Marina Ortiz Valencia"/>
    <m/>
    <s v="P59662147"/>
    <s v="59662147 NANCY MARINA ORTIZ VALENCIA"/>
    <s v="E4"/>
    <n v="3001577"/>
    <s v=""/>
    <m/>
    <s v="V_PVCO202_VIATICOS_N.ORTIZ_MISION APLICACION LINEA BASE CUMBAL Y PASTO"/>
    <x v="0"/>
    <n v="245000"/>
    <n v="58.31"/>
    <n v="636.57000000000005"/>
    <n v="245000"/>
    <n v="0"/>
    <d v="2023-10-28T01:39:34"/>
    <n v="1"/>
    <n v="245000"/>
    <s v="B.1.5"/>
    <n v="3"/>
    <s v="4"/>
    <s v="WA"/>
  </r>
  <r>
    <s v="CO"/>
    <s v="CO4TC"/>
    <s v="7140"/>
    <s v="51052101"/>
    <s v="A7"/>
    <s v="GL Posting Tumaco (CO)"/>
    <n v="7300991"/>
    <x v="2"/>
    <n v="45226"/>
    <n v="130959"/>
    <s v="COFE2302"/>
    <n v="141130"/>
    <s v="Diana Carola Alava"/>
    <m/>
    <s v="P36954794"/>
    <s v="36954794 DIANA CAROLINA ALAVA CASTILLO"/>
    <s v="E4"/>
    <n v="3001577"/>
    <s v=""/>
    <m/>
    <s v="V_PV141130_VIATICOS_D.ALAVA_MISION LEVANTAMIENTO LINEA BASE CUMBAL Y SED PASTO Y ACOMPAÑMIENTO TUTORES"/>
    <x v="0"/>
    <n v="535000"/>
    <n v="127.34"/>
    <n v="1390.06"/>
    <n v="535000"/>
    <n v="0"/>
    <d v="2023-10-28T02:28:09"/>
    <n v="1"/>
    <n v="535000"/>
    <s v="B.1.5"/>
    <n v="3"/>
    <s v="4"/>
    <s v="WA"/>
  </r>
  <r>
    <s v="CO"/>
    <s v="CO4TC"/>
    <s v="7140"/>
    <s v="51052101"/>
    <s v="A7"/>
    <s v="GL Posting Tumaco (CO)"/>
    <n v="7300992"/>
    <x v="2"/>
    <n v="45226"/>
    <n v="130959"/>
    <s v="COFE2302"/>
    <n v="125336"/>
    <s v="John Alexander Benitez Leiton"/>
    <m/>
    <s v="P87103643"/>
    <s v="87103643 BENITEZ JHON ALEXANDER"/>
    <s v="E4"/>
    <n v="3001577"/>
    <s v=""/>
    <m/>
    <s v="V_PV125336_VIATICOS_J.BENITEZ_MISION EDUCACION IPIALES CUMBAL Y PASTO"/>
    <x v="0"/>
    <n v="85000"/>
    <n v="20.23"/>
    <n v="220.85"/>
    <n v="85000"/>
    <n v="0"/>
    <d v="2023-10-28T19:35:05"/>
    <n v="1"/>
    <n v="85000"/>
    <s v="B.1.5"/>
    <n v="3"/>
    <s v="4"/>
    <s v="WA"/>
  </r>
  <r>
    <s v="CO"/>
    <s v="CO4QB"/>
    <s v="7140"/>
    <s v="51052101"/>
    <s v="C4"/>
    <s v="GL Posting Chocó (CO)"/>
    <n v="13301435"/>
    <x v="2"/>
    <n v="45219"/>
    <s v="LORO"/>
    <s v="COFE2302"/>
    <n v="118641"/>
    <s v="Ana Cristina Cortes Castillo"/>
    <m/>
    <s v="P1130659760"/>
    <s v="1130659760 ANA CRISTINA CORTES CASTILLO"/>
    <s v="E4"/>
    <n v="3001577"/>
    <s v=""/>
    <m/>
    <s v="V_PV118641_VIATICOS_A.CORTES_PARTICIAPACION FORMACION EQUIPO DE LIDERES ARANDO A LA EDUCACION"/>
    <x v="0"/>
    <n v="190000"/>
    <n v="44.94"/>
    <n v="488.74"/>
    <n v="190000"/>
    <n v="0"/>
    <d v="2023-10-26T16:53:26"/>
    <n v="1"/>
    <n v="190000"/>
    <s v="B.1.5"/>
    <n v="3"/>
    <s v="4"/>
    <s v="WA"/>
  </r>
  <r>
    <s v="CO"/>
    <s v="CO3SM"/>
    <s v="7140"/>
    <s v="51052101"/>
    <s v="C7"/>
    <s v="GL Posting Riohacha (CO)"/>
    <n v="16300420"/>
    <x v="2"/>
    <n v="45205"/>
    <n v="130437"/>
    <s v="COFE2302"/>
    <n v="140631"/>
    <s v="Kenny Esther Pua"/>
    <m/>
    <s v="P32745871"/>
    <s v="32745871 PUA BULA KENNY ESTHER"/>
    <s v="E3"/>
    <n v="3001812"/>
    <s v=""/>
    <m/>
    <s v="PCV140631_V_KPUA_MONITOREO  ACTIVIDAD EDUCACION"/>
    <x v="0"/>
    <n v="295000"/>
    <n v="69.38"/>
    <n v="730.06"/>
    <n v="295000"/>
    <n v="0"/>
    <d v="2023-10-18T18:41:58"/>
    <n v="1"/>
    <n v="295000"/>
    <s v="B.1.5"/>
    <n v="3"/>
    <s v="3"/>
    <s v="NE"/>
  </r>
  <r>
    <s v="CO"/>
    <s v="CO3SM"/>
    <s v="7140"/>
    <s v="51052101"/>
    <s v="C7"/>
    <s v="GL Posting Riohacha (CO)"/>
    <n v="16300423"/>
    <x v="2"/>
    <n v="45210"/>
    <n v="130437"/>
    <s v="COFE2302"/>
    <n v="139091"/>
    <s v="Anuar Pacheco Padilla"/>
    <m/>
    <s v="P72135531"/>
    <s v="72135531 PACHECO PADILLA ANUAR"/>
    <s v="E3"/>
    <n v="3001812"/>
    <s v=""/>
    <m/>
    <s v="PCV139091_V_APACHECO_MONITOREO ACTIVIDADES DE EDUCACION"/>
    <x v="0"/>
    <n v="210000"/>
    <n v="49.39"/>
    <n v="519.70000000000005"/>
    <n v="210000"/>
    <n v="0"/>
    <d v="2023-10-18T19:01:52"/>
    <n v="1"/>
    <n v="210000"/>
    <s v="B.1.5"/>
    <n v="3"/>
    <s v="3"/>
    <s v="NE"/>
  </r>
  <r>
    <s v="CO"/>
    <s v="CO3SM"/>
    <s v="7140"/>
    <s v="51052101"/>
    <s v="C7"/>
    <s v="GL Posting Riohacha (CO)"/>
    <n v="16300424"/>
    <x v="2"/>
    <n v="45210"/>
    <n v="130437"/>
    <s v="COFE2302"/>
    <n v="139077"/>
    <s v="DALIA CANTILLO"/>
    <m/>
    <s v="P57296970"/>
    <s v="57296970 CANTILLO GONZALEZ DALIA ISABEL"/>
    <s v="E3"/>
    <n v="3001812"/>
    <s v=""/>
    <m/>
    <s v="PCV139077_V_DCANTILLO_MONITOREO ACTIVIDADES DE EDUCACION"/>
    <x v="0"/>
    <n v="260000"/>
    <n v="61.15"/>
    <n v="643.44000000000005"/>
    <n v="260000"/>
    <n v="0"/>
    <d v="2023-10-18T19:29:00"/>
    <n v="1"/>
    <n v="260000"/>
    <s v="B.1.5"/>
    <n v="3"/>
    <s v="3"/>
    <s v="NE"/>
  </r>
  <r>
    <s v="CO"/>
    <s v="CO3SM"/>
    <s v="7140"/>
    <s v="51052101"/>
    <s v="C7"/>
    <s v="GL Posting Riohacha (CO)"/>
    <n v="16300427"/>
    <x v="2"/>
    <n v="45216"/>
    <n v="130437"/>
    <s v="COFE2302"/>
    <s v="CO133"/>
    <s v="Cindy Johana Reales Gonzalez"/>
    <m/>
    <s v="P1124010466"/>
    <s v="1124010466 REALES GONZALEZ CINDY"/>
    <s v="E3"/>
    <n v="3001812"/>
    <s v=""/>
    <m/>
    <s v="PCVCO133_V_CREALES_ACOMPAÑAMIENTO ACTIVIDADES EDUCACION"/>
    <x v="0"/>
    <n v="360000"/>
    <n v="85.46"/>
    <n v="899.29"/>
    <n v="360000"/>
    <n v="0"/>
    <d v="2023-10-31T03:15:58"/>
    <n v="1"/>
    <n v="360000"/>
    <s v="B.1.5"/>
    <n v="3"/>
    <s v="3"/>
    <s v="NE"/>
  </r>
  <r>
    <s v="CO"/>
    <s v="CO3SM"/>
    <s v="7140"/>
    <s v="51052101"/>
    <s v="C7"/>
    <s v="GL Posting Riohacha (CO)"/>
    <n v="16300429"/>
    <x v="2"/>
    <n v="45226"/>
    <n v="130437"/>
    <s v="COFE2302"/>
    <n v="140631"/>
    <s v="Kenny Esther Pua"/>
    <m/>
    <s v="P32745871"/>
    <s v="32745871 PUA BULA KENNY ESTHER"/>
    <s v="E3"/>
    <n v="3001812"/>
    <s v=""/>
    <m/>
    <s v="PCV140631_V_KPUA_MONITOREO ACTIVIDADES DE EDUCACION"/>
    <x v="0"/>
    <n v="210000"/>
    <n v="49.98"/>
    <n v="545.63"/>
    <n v="210000"/>
    <n v="0"/>
    <d v="2023-10-31T04:06:27"/>
    <n v="1"/>
    <n v="210000"/>
    <s v="B.1.5"/>
    <n v="3"/>
    <s v="3"/>
    <s v="NE"/>
  </r>
  <r>
    <s v="CO"/>
    <s v="CO3SM"/>
    <s v="7140"/>
    <s v="51052101"/>
    <s v="C7"/>
    <s v="GL Posting Riohacha (CO)"/>
    <n v="16300448"/>
    <x v="2"/>
    <n v="45229"/>
    <n v="130437"/>
    <s v="COFE2302"/>
    <n v="139077"/>
    <s v="DALIA CANTILLO"/>
    <m/>
    <s v="P57296970"/>
    <s v="57296970 CANTILLO GONZALEZ DALIA ISABEL"/>
    <s v="E3"/>
    <n v="3001812"/>
    <s v=""/>
    <m/>
    <s v="PCV139077_V_DCANTILLO_MONITOREO ACTIVIDADES DE EDUCACION"/>
    <x v="0"/>
    <n v="170000"/>
    <n v="40.46"/>
    <n v="441.7"/>
    <n v="170000"/>
    <n v="0"/>
    <d v="2023-11-02T20:37:16"/>
    <n v="1"/>
    <n v="170000"/>
    <s v="B.1.5"/>
    <n v="3"/>
    <s v="3"/>
    <s v="NE"/>
  </r>
  <r>
    <s v="CO"/>
    <s v="CO3SM"/>
    <s v="7140"/>
    <s v="51052101"/>
    <s v="C7"/>
    <s v="GL Posting Riohacha (CO)"/>
    <n v="16300449"/>
    <x v="2"/>
    <n v="45229"/>
    <n v="130437"/>
    <s v="COFE2302"/>
    <n v="140631"/>
    <s v="Kenny Esther Pua"/>
    <m/>
    <s v="P32745871"/>
    <s v="32745871 PUA BULA KENNY ESTHER"/>
    <s v="E3"/>
    <n v="3001812"/>
    <s v=""/>
    <m/>
    <s v="PCV140631_V_KPUA_MONITOREO ACTIVIDADES DE EDUCACION"/>
    <x v="0"/>
    <n v="190000"/>
    <n v="45.22"/>
    <n v="493.67"/>
    <n v="190000"/>
    <n v="0"/>
    <d v="2023-11-02T20:40:04"/>
    <n v="1"/>
    <n v="190000"/>
    <s v="B.1.5"/>
    <n v="3"/>
    <s v="3"/>
    <s v="NE"/>
  </r>
  <r>
    <s v="CO"/>
    <s v="CO3CU"/>
    <s v="7140"/>
    <s v="51052102"/>
    <s v="A2"/>
    <s v="GL Posting Cucuta (CO)"/>
    <n v="2302917"/>
    <x v="2"/>
    <n v="45225"/>
    <s v="AN52"/>
    <s v="COFE2302"/>
    <n v="140028"/>
    <s v="Junior Rafael Oquendo Negrete"/>
    <m/>
    <s v="P1067912257"/>
    <s v="1067912257 JUNIOR RAFAEL OQUENDO NEGRETE"/>
    <s v="E3"/>
    <n v="3001812"/>
    <s v=""/>
    <m/>
    <s v="PCV_V_JOQUENDO_ACTIVIDADES SEGUIMIENTO"/>
    <x v="0"/>
    <n v="135000"/>
    <n v="32.130000000000003"/>
    <n v="350.76"/>
    <n v="135000"/>
    <n v="0"/>
    <d v="2023-10-30T01:56:06"/>
    <n v="1"/>
    <n v="135000"/>
    <s v="B.1.5"/>
    <n v="3"/>
    <s v="3"/>
    <s v="NE"/>
  </r>
  <r>
    <s v="CO"/>
    <s v="CO4PP"/>
    <s v="7140"/>
    <s v="51052102"/>
    <s v="A6"/>
    <s v="GL Posting Popayán (CO)"/>
    <n v="6305496"/>
    <x v="2"/>
    <n v="45219"/>
    <s v="ELM7"/>
    <s v="COFE2302"/>
    <n v="139083"/>
    <s v="Camila Alexandra Erazo"/>
    <m/>
    <s v="P1085270183"/>
    <s v="1085270183 ERASO ZAMBRANO CAMILA ALEXANDRA"/>
    <s v="E4"/>
    <n v="3001577"/>
    <s v=""/>
    <m/>
    <s v="V_PV139083_VIATICOS_C.ERAZO_ACOMPAÑAMIENTO_EQUIPO_SAE"/>
    <x v="0"/>
    <n v="425000"/>
    <n v="100.53"/>
    <n v="1093.24"/>
    <n v="425000"/>
    <n v="0"/>
    <d v="2023-10-30T16:13:42"/>
    <n v="1"/>
    <n v="425000"/>
    <s v="B.1.5"/>
    <n v="3"/>
    <s v="4"/>
    <s v="WA"/>
  </r>
  <r>
    <s v="CO"/>
    <s v="CO4PP"/>
    <s v="7140"/>
    <s v="51052102"/>
    <s v="B6"/>
    <s v="AP Posting Popayán (CO)"/>
    <n v="6305640"/>
    <x v="2"/>
    <n v="45230"/>
    <n v="10086"/>
    <s v="COFE2302"/>
    <n v="136672"/>
    <s v="Diana Magali Hurtado Perea"/>
    <m/>
    <s v="P1111803976"/>
    <s v="1111803976 HURTADO PEREA DIANA MAGALI"/>
    <s v="Z4"/>
    <n v="3001582"/>
    <s v=""/>
    <m/>
    <s v="V_PV136672_VIATICOS_DHURTADO_MISION CONCILIACION CARTERAS WA"/>
    <x v="0"/>
    <n v="455000"/>
    <n v="108.29"/>
    <n v="1182.2"/>
    <n v="455000"/>
    <n v="0"/>
    <d v="2023-11-01T22:35:23"/>
    <n v="1"/>
    <n v="455000"/>
    <s v="C.3.1"/>
    <n v="3"/>
    <s v="4"/>
    <s v="WA"/>
  </r>
  <r>
    <s v="CO"/>
    <s v="CO4PP"/>
    <s v="7140"/>
    <s v="51052102"/>
    <s v="A6"/>
    <s v="GL Posting Popayán (CO)"/>
    <n v="6305705"/>
    <x v="2"/>
    <n v="45229"/>
    <s v="ELM7"/>
    <s v="COFE2302"/>
    <n v="139083"/>
    <s v="Camila Alexandra Erazo"/>
    <m/>
    <s v="P1085270183"/>
    <s v="1085270183 ERASO ZAMBRANO CAMILA ALEXANDRA"/>
    <s v="E4"/>
    <n v="3001577"/>
    <s v=""/>
    <m/>
    <s v="AJUSTE_TRANS_6305496_ERROR_CUENTA_COL_V_PV139083_VIATICOS_C.ERAZO_ACOMPAÑAMIENTO_EQUIPO_SAE"/>
    <x v="0"/>
    <n v="-425000"/>
    <n v="-100.53"/>
    <n v="-1093.24"/>
    <n v="-425000"/>
    <n v="0"/>
    <d v="2023-11-07T14:58:21"/>
    <n v="1"/>
    <n v="-425000"/>
    <s v="B.1.5"/>
    <n v="3"/>
    <s v="4"/>
    <s v="WA"/>
  </r>
  <r>
    <s v="CO"/>
    <s v="CO4QB"/>
    <s v="7140"/>
    <s v="51052102"/>
    <s v="C4"/>
    <s v="GL Posting Chocó (CO)"/>
    <n v="13301382"/>
    <x v="2"/>
    <n v="45205"/>
    <s v="LORO"/>
    <s v="COFE2302"/>
    <s v="CO588"/>
    <s v="Angie Lorena Silva Bello"/>
    <m/>
    <s v="P1140872179"/>
    <s v="1140872179 SILVA BELLO ANGIE LORENA"/>
    <s v="Z4"/>
    <n v="3001582"/>
    <s v=""/>
    <m/>
    <s v="V_PVCO588_VIATICOS_L.SILVA_SEGUMINE_PROCE_FAB_TCO_QBO"/>
    <x v="0"/>
    <n v="720000"/>
    <n v="169.33"/>
    <n v="1781.84"/>
    <n v="720000"/>
    <n v="0"/>
    <d v="2023-10-12T21:23:08"/>
    <n v="1"/>
    <n v="720000"/>
    <s v="C.3.1"/>
    <n v="3"/>
    <s v="4"/>
    <s v="WA"/>
  </r>
  <r>
    <s v="CO"/>
    <s v="CO3CU"/>
    <s v="7140"/>
    <s v="51157063"/>
    <s v="A2"/>
    <s v="GL Posting Cucuta (CO)"/>
    <n v="2302785"/>
    <x v="2"/>
    <n v="45208"/>
    <n v="10848"/>
    <s v="COFE2302"/>
    <s v="CO133"/>
    <s v="Cindy Johana Reales Gonzalez"/>
    <m/>
    <s v="P891700375"/>
    <s v="891700375 HOTEL SICARARE"/>
    <s v="E3"/>
    <n v="3001812"/>
    <s v=""/>
    <m/>
    <s v="FC011887 PAGO ALOJAMIENTO Cindy Johana Reales Gonzalez HOTEL SICARARE"/>
    <x v="0"/>
    <n v="27550"/>
    <n v="6.48"/>
    <n v="68.180000000000007"/>
    <n v="27550"/>
    <n v="0"/>
    <d v="2023-10-17T06:53:55"/>
    <n v="1"/>
    <n v="27550"/>
    <s v="B.1.5"/>
    <n v="3"/>
    <s v="3"/>
    <s v="NE"/>
  </r>
  <r>
    <s v="CO"/>
    <s v="CO3CU"/>
    <s v="7140"/>
    <s v="51157063"/>
    <s v="A2"/>
    <s v="GL Posting Cucuta (CO)"/>
    <n v="2302810"/>
    <x v="2"/>
    <n v="45211"/>
    <n v="10848"/>
    <s v="COFE2302"/>
    <n v="139091"/>
    <s v="Anuar Pacheco Padilla"/>
    <m/>
    <s v="P900109754"/>
    <s v="900109754 PROVEEDORES MEDICOS DE COLOMBIA SAS - HOTEL MIO BOUTIQUE"/>
    <s v="E3"/>
    <n v="3001812"/>
    <s v=""/>
    <m/>
    <s v="FC017992 PAGO ALOJAMIENTO Anuar Pacheco Hotel Mio Butique"/>
    <x v="0"/>
    <n v="114000"/>
    <n v="27.06"/>
    <n v="284.77999999999997"/>
    <n v="114000"/>
    <n v="0"/>
    <d v="2023-10-17T10:31:17"/>
    <n v="1"/>
    <n v="114000"/>
    <s v="B.1.5"/>
    <n v="3"/>
    <s v="3"/>
    <s v="NE"/>
  </r>
  <r>
    <s v="CO"/>
    <s v="CO3CU"/>
    <s v="7140"/>
    <s v="51157063"/>
    <s v="A2"/>
    <s v="GL Posting Cucuta (CO)"/>
    <n v="2302811"/>
    <x v="2"/>
    <n v="45211"/>
    <n v="10848"/>
    <s v="COFE2302"/>
    <n v="140631"/>
    <s v="Kenny Esther Pua"/>
    <m/>
    <s v="P900109754"/>
    <s v="900109754 PROVEEDORES MEDICOS DE COLOMBIA SAS - HOTEL MIO BOUTIQUE"/>
    <s v="E3"/>
    <n v="3001812"/>
    <s v=""/>
    <m/>
    <s v="FC017993 PAGO ALOJAMIENTO Kenny Pua Hotel Mio Butique"/>
    <x v="0"/>
    <n v="114000"/>
    <n v="27.06"/>
    <n v="284.77999999999997"/>
    <n v="114000"/>
    <n v="0"/>
    <d v="2023-10-17T10:32:49"/>
    <n v="1"/>
    <n v="114000"/>
    <s v="B.1.5"/>
    <n v="3"/>
    <s v="3"/>
    <s v="NE"/>
  </r>
  <r>
    <s v="CO"/>
    <s v="CO3CU"/>
    <s v="7140"/>
    <s v="51157063"/>
    <s v="A2"/>
    <s v="GL Posting Cucuta (CO)"/>
    <n v="2302812"/>
    <x v="2"/>
    <n v="45211"/>
    <n v="10848"/>
    <s v="COFE2302"/>
    <n v="140631"/>
    <s v="Kenny Esther Pua"/>
    <m/>
    <s v="P900109754"/>
    <s v="900109754 PROVEEDORES MEDICOS DE COLOMBIA SAS - HOTEL MIO BOUTIQUE"/>
    <s v="E3"/>
    <n v="3001812"/>
    <s v=""/>
    <m/>
    <s v="FC017985 PAGO ALOJAMIENTO Dalia Cantillo Hotel Mio Butique"/>
    <x v="0"/>
    <n v="114000"/>
    <n v="27.06"/>
    <n v="284.77999999999997"/>
    <n v="114000"/>
    <n v="0"/>
    <d v="2023-10-17T10:33:33"/>
    <n v="1"/>
    <n v="114000"/>
    <s v="B.1.5"/>
    <n v="3"/>
    <s v="3"/>
    <s v="NE"/>
  </r>
  <r>
    <s v="CO"/>
    <s v="CO3CU"/>
    <s v="7140"/>
    <s v="51157063"/>
    <s v="A2"/>
    <s v="GL Posting Cucuta (CO)"/>
    <n v="2302821"/>
    <x v="2"/>
    <n v="45202"/>
    <s v="AN52"/>
    <s v="COFE2302"/>
    <n v="139091"/>
    <s v="Anuar Pacheco Padilla"/>
    <m/>
    <s v="P890100577"/>
    <s v="890100577 AVIANCA S.A"/>
    <s v="E3"/>
    <n v="3001812"/>
    <s v=""/>
    <m/>
    <s v="FC753065_TK_PACHECO ANUAR_BAQ/BOG/CUC/BOG/BAQ_SEGUIMIENTO ACTIVIDADES"/>
    <x v="0"/>
    <n v="181070"/>
    <n v="44.23"/>
    <n v="465.45"/>
    <n v="181070"/>
    <n v="0"/>
    <d v="2023-10-17T23:06:58"/>
    <n v="1"/>
    <n v="181070"/>
    <s v="B.1.5"/>
    <n v="3"/>
    <s v="3"/>
    <s v="NE"/>
  </r>
  <r>
    <s v="CO"/>
    <s v="CO3CU"/>
    <s v="7140"/>
    <s v="51157063"/>
    <s v="A2"/>
    <s v="GL Posting Cucuta (CO)"/>
    <n v="2302821"/>
    <x v="2"/>
    <n v="45202"/>
    <s v="AN52"/>
    <s v="COFE2302"/>
    <n v="139091"/>
    <s v="Anuar Pacheco Padilla"/>
    <m/>
    <s v="P860054227"/>
    <s v="860054227 VIAJES ZEPPELIN SA"/>
    <s v="E3"/>
    <n v="3001812"/>
    <s v=""/>
    <m/>
    <s v="FC753065_TK_PACHECO ANUAR_BAQ/BOG/CUC/BOG/BAQ_SEGUIMIENTO ACTIVIDADES"/>
    <x v="0"/>
    <n v="3534"/>
    <n v="0.86"/>
    <n v="9.08"/>
    <n v="3534"/>
    <n v="0"/>
    <d v="2023-10-17T23:06:58"/>
    <n v="1"/>
    <n v="3534"/>
    <s v="B.1.5"/>
    <n v="3"/>
    <s v="3"/>
    <s v="NE"/>
  </r>
  <r>
    <s v="CO"/>
    <s v="CO3CU"/>
    <s v="7140"/>
    <s v="51157063"/>
    <s v="A2"/>
    <s v="GL Posting Cucuta (CO)"/>
    <n v="2302822"/>
    <x v="2"/>
    <n v="45202"/>
    <s v="AN52"/>
    <s v="COFE2302"/>
    <n v="140631"/>
    <s v="Kenny Esther Pua"/>
    <m/>
    <s v="P890100577"/>
    <s v="890100577 AVIANCA S.A"/>
    <s v="E3"/>
    <n v="3001812"/>
    <s v=""/>
    <m/>
    <s v="FC753066_TK_PUA KENNY_BAQ/BOG/CUC/BOG/BAQ_SEGUIMIENTO ACTIVIDADES"/>
    <x v="0"/>
    <n v="181070"/>
    <n v="44.23"/>
    <n v="465.45"/>
    <n v="181070"/>
    <n v="0"/>
    <d v="2023-10-17T23:09:50"/>
    <n v="1"/>
    <n v="181070"/>
    <s v="B.1.5"/>
    <n v="3"/>
    <s v="3"/>
    <s v="NE"/>
  </r>
  <r>
    <s v="CO"/>
    <s v="CO3CU"/>
    <s v="7140"/>
    <s v="51157063"/>
    <s v="A2"/>
    <s v="GL Posting Cucuta (CO)"/>
    <n v="2302822"/>
    <x v="2"/>
    <n v="45202"/>
    <s v="AN52"/>
    <s v="COFE2302"/>
    <n v="140631"/>
    <s v="Kenny Esther Pua"/>
    <m/>
    <s v="P860054227"/>
    <s v="860054227 VIAJES ZEPPELIN SA"/>
    <s v="E3"/>
    <n v="3001812"/>
    <s v=""/>
    <m/>
    <s v="FC753066_TK_PUA KENNY_BAQ/BOG/CUC/BOG/BAQ_SEGUIMIENTO ACTIVIDADES"/>
    <x v="0"/>
    <n v="3534"/>
    <n v="0.86"/>
    <n v="9.08"/>
    <n v="3534"/>
    <n v="0"/>
    <d v="2023-10-17T23:09:50"/>
    <n v="1"/>
    <n v="3534"/>
    <s v="B.1.5"/>
    <n v="3"/>
    <s v="3"/>
    <s v="NE"/>
  </r>
  <r>
    <s v="CO"/>
    <s v="CO3CU"/>
    <s v="7140"/>
    <s v="51157063"/>
    <s v="A2"/>
    <s v="GL Posting Cucuta (CO)"/>
    <n v="2302823"/>
    <x v="2"/>
    <n v="45202"/>
    <s v="AN52"/>
    <s v="COFE2302"/>
    <n v="139077"/>
    <s v="DALIA CANTILLO"/>
    <m/>
    <s v="P860054227"/>
    <s v="860054227 VIAJES ZEPPELIN SA"/>
    <s v="E3"/>
    <n v="3001812"/>
    <s v=""/>
    <m/>
    <s v="FC753067_TK_CANTILLO DALIA_RCH/BOG/CUC/BOG/RCH_SEGUIMIENTO ACTIVIDADES"/>
    <x v="0"/>
    <n v="3534"/>
    <n v="0.86"/>
    <n v="9.08"/>
    <n v="3534"/>
    <n v="0"/>
    <d v="2023-10-17T23:12:59"/>
    <n v="1"/>
    <n v="3534"/>
    <s v="B.1.5"/>
    <n v="3"/>
    <s v="3"/>
    <s v="NE"/>
  </r>
  <r>
    <s v="CO"/>
    <s v="CO3CU"/>
    <s v="7140"/>
    <s v="51157063"/>
    <s v="A2"/>
    <s v="GL Posting Cucuta (CO)"/>
    <n v="2302824"/>
    <x v="2"/>
    <n v="45202"/>
    <s v="AN52"/>
    <s v="COFE2302"/>
    <s v="CO133"/>
    <s v="Cindy Johana Reales Gonzalez"/>
    <m/>
    <s v="P860054227"/>
    <s v="860054227 VIAJES ZEPPELIN SA"/>
    <s v="E3"/>
    <n v="3001812"/>
    <s v=""/>
    <m/>
    <s v="FC753068_TK_REALES CINDY_RCH/BOG/CUC/BOG/RCH_SEGUIMIENTO ACTIVIDADES"/>
    <x v="0"/>
    <n v="3534"/>
    <n v="0.86"/>
    <n v="9.08"/>
    <n v="3534"/>
    <n v="0"/>
    <d v="2023-10-17T23:15:50"/>
    <n v="1"/>
    <n v="3534"/>
    <s v="B.1.5"/>
    <n v="3"/>
    <s v="3"/>
    <s v="NE"/>
  </r>
  <r>
    <s v="CO"/>
    <s v="CO3CU"/>
    <s v="7140"/>
    <s v="51157063"/>
    <s v="A2"/>
    <s v="GL Posting Cucuta (CO)"/>
    <n v="2302934"/>
    <x v="2"/>
    <n v="45223"/>
    <s v="DI11"/>
    <s v="COFE2302"/>
    <n v="140631"/>
    <s v="Kenny Esther Pua"/>
    <m/>
    <s v="P800242657"/>
    <s v="800242657 INVERSIONES TATIVAN &amp; CIA SC"/>
    <s v="E3"/>
    <n v="3001812"/>
    <s v=""/>
    <m/>
    <s v="FC022425_PAGO ALOJAMIENTO Kenny Pua HOTEL TATIVAN"/>
    <x v="0"/>
    <n v="29450"/>
    <n v="6.97"/>
    <n v="75.760000000000005"/>
    <n v="29450"/>
    <n v="0"/>
    <d v="2023-11-01T23:31:38"/>
    <n v="1"/>
    <n v="29450"/>
    <s v="B.1.5"/>
    <n v="3"/>
    <s v="3"/>
    <s v="NE"/>
  </r>
  <r>
    <s v="CO"/>
    <s v="CO3CU"/>
    <s v="7140"/>
    <s v="51157063"/>
    <s v="A2"/>
    <s v="GL Posting Cucuta (CO)"/>
    <n v="2302971"/>
    <x v="2"/>
    <n v="45226"/>
    <s v="DI11"/>
    <s v="COFE2302"/>
    <n v="140633"/>
    <s v="Duban Fernel Garcia"/>
    <m/>
    <s v="P37228131"/>
    <s v="37228131 ELDA PEREZ DE RODRIGUEZ"/>
    <s v="E3"/>
    <n v="3001812"/>
    <s v=""/>
    <m/>
    <s v="FC006119_PAGO ALOJAMIENTO Duban Garcia HOTEL EL DORADO DE TIBU"/>
    <x v="0"/>
    <n v="16765"/>
    <n v="3.99"/>
    <n v="43.56"/>
    <n v="16765"/>
    <n v="0"/>
    <d v="2023-11-02T20:59:45"/>
    <n v="1"/>
    <n v="16765"/>
    <s v="B.1.5"/>
    <n v="3"/>
    <s v="3"/>
    <s v="NE"/>
  </r>
  <r>
    <s v="CO"/>
    <s v="CO4PP"/>
    <s v="7140"/>
    <s v="51157063"/>
    <s v="A6"/>
    <s v="GL Posting Popayán (CO)"/>
    <n v="6305519"/>
    <x v="2"/>
    <n v="45226"/>
    <s v="ELM7"/>
    <s v="COFE2302"/>
    <s v="CO202"/>
    <s v="Nancy Marina Ortiz Valencia"/>
    <m/>
    <s v="P37004394"/>
    <s v="37004394 CARMEN LUISA RAMIREZ CHAMORRO"/>
    <s v="E4"/>
    <n v="3001577"/>
    <s v=""/>
    <m/>
    <s v="FC004576_ALOJAMIENTO_N.ORTIZ_11_A_12_OCT_Realizar grupos_FOCALES_APLICACION_LINEA_BASE"/>
    <x v="0"/>
    <n v="17563"/>
    <n v="4.18"/>
    <n v="45.63"/>
    <n v="17563"/>
    <n v="0"/>
    <d v="2023-10-31T15:43:43"/>
    <n v="1"/>
    <n v="17563"/>
    <s v="B.1.5"/>
    <n v="3"/>
    <s v="4"/>
    <s v="WA"/>
  </r>
  <r>
    <s v="CO"/>
    <s v="CO4PP"/>
    <s v="7140"/>
    <s v="51157063"/>
    <s v="A6"/>
    <s v="GL Posting Popayán (CO)"/>
    <n v="6305522"/>
    <x v="2"/>
    <n v="45226"/>
    <s v="ELM7"/>
    <s v="COFE2302"/>
    <s v="CO271"/>
    <s v="Maria Del Pilar Trujillo Correa"/>
    <m/>
    <s v="P37004394"/>
    <s v="37004394 CARMEN LUISA RAMIREZ CHAMORRO"/>
    <s v="E4"/>
    <n v="3001577"/>
    <s v=""/>
    <m/>
    <s v="FC004579_ALOJAMIENTO_M.TRUJILLO_IPIALES_DEL11_AL_12_DEL_10_DEL_2023_TARIFA_8*1000_IPIALES_TARIFA_5511"/>
    <x v="0"/>
    <n v="17563"/>
    <n v="4.18"/>
    <n v="45.63"/>
    <n v="17563"/>
    <n v="0"/>
    <d v="2023-10-31T15:50:59"/>
    <n v="1"/>
    <n v="17563"/>
    <s v="B.1.5"/>
    <n v="3"/>
    <s v="4"/>
    <s v="WA"/>
  </r>
  <r>
    <s v="CO"/>
    <s v="CO4PP"/>
    <s v="7140"/>
    <s v="51157063"/>
    <s v="A6"/>
    <s v="GL Posting Popayán (CO)"/>
    <n v="6305574"/>
    <x v="2"/>
    <n v="45219"/>
    <n v="138103"/>
    <s v="COFE2302"/>
    <n v="141130"/>
    <s v="Diana Carola Alava"/>
    <m/>
    <s v="P37004394"/>
    <s v="37004394 CARMEN LUISA RAMIREZ CHAMORRO"/>
    <s v="E4"/>
    <n v="3001577"/>
    <s v=""/>
    <m/>
    <s v="FC004577_ALOJAM_H_D.ALAVA_11_10_IPIALES"/>
    <x v="0"/>
    <n v="17563"/>
    <n v="4.1500000000000004"/>
    <n v="45.18"/>
    <n v="17563"/>
    <n v="0"/>
    <d v="2023-11-01T07:58:18"/>
    <n v="1"/>
    <n v="17563"/>
    <s v="B.1.5"/>
    <n v="3"/>
    <s v="4"/>
    <s v="WA"/>
  </r>
  <r>
    <s v="CO"/>
    <s v="CO4PP"/>
    <s v="7140"/>
    <s v="51157063"/>
    <s v="A6"/>
    <s v="GL Posting Popayán (CO)"/>
    <n v="6305669"/>
    <x v="2"/>
    <n v="45223"/>
    <n v="138103"/>
    <s v="COFE2302"/>
    <n v="126523"/>
    <s v="Edwin Mauricio Jaramillo Rodriguez"/>
    <m/>
    <s v="P800226324"/>
    <s v="800226324 BESTRAVEL SERVICE LTDA"/>
    <s v="E4"/>
    <n v="3001577"/>
    <s v=""/>
    <m/>
    <s v="FC753061_TKT_M.JARAMILLO_CLO_TCO_CLO_03_10"/>
    <x v="0"/>
    <n v="87400"/>
    <n v="20.67"/>
    <n v="224.82"/>
    <n v="87400"/>
    <n v="0"/>
    <d v="2023-11-02T02:41:20"/>
    <n v="1"/>
    <n v="87400"/>
    <s v="B.1.5"/>
    <n v="3"/>
    <s v="4"/>
    <s v="WA"/>
  </r>
  <r>
    <s v="CO"/>
    <s v="CO4PP"/>
    <s v="7140"/>
    <s v="51157063"/>
    <s v="A6"/>
    <s v="GL Posting Popayán (CO)"/>
    <n v="6305669"/>
    <x v="2"/>
    <n v="45223"/>
    <n v="138103"/>
    <s v="COFE2302"/>
    <n v="126523"/>
    <s v="Edwin Mauricio Jaramillo Rodriguez"/>
    <m/>
    <s v="P860054227"/>
    <s v="860054227 VIAJES ZEPPELIN SA"/>
    <s v="E4"/>
    <n v="3001577"/>
    <s v=""/>
    <m/>
    <s v="FC753061_TKT_M.JARAMILLO_CLO_TCO_CLO_03_10"/>
    <x v="0"/>
    <n v="3534"/>
    <n v="0.84"/>
    <n v="9.09"/>
    <n v="3534"/>
    <n v="0"/>
    <d v="2023-11-02T02:41:20"/>
    <n v="1"/>
    <n v="3534"/>
    <s v="B.1.5"/>
    <n v="3"/>
    <s v="4"/>
    <s v="WA"/>
  </r>
  <r>
    <s v="CO"/>
    <s v="CO4PP"/>
    <s v="7140"/>
    <s v="51157063"/>
    <s v="A6"/>
    <s v="GL Posting Popayán (CO)"/>
    <n v="6305670"/>
    <x v="2"/>
    <n v="45223"/>
    <n v="138103"/>
    <s v="COFE2302"/>
    <n v="118641"/>
    <s v="Ana Cristina Cortes Castillo"/>
    <m/>
    <s v="P860054227"/>
    <s v="860054227 VIAJES ZEPPELIN SA"/>
    <s v="E4"/>
    <n v="3001577"/>
    <s v=""/>
    <m/>
    <s v="FC753718_TKT_A.CORTES_UIB_EOH_CLO_TCO_CLO_UIB_12_10"/>
    <x v="0"/>
    <n v="214700"/>
    <n v="50.79"/>
    <n v="552.28"/>
    <n v="214700"/>
    <n v="0"/>
    <d v="2023-11-02T02:47:29"/>
    <n v="1"/>
    <n v="214700"/>
    <s v="B.1.5"/>
    <n v="3"/>
    <s v="4"/>
    <s v="WA"/>
  </r>
  <r>
    <s v="CO"/>
    <s v="CO4PP"/>
    <s v="7140"/>
    <s v="51157063"/>
    <s v="A6"/>
    <s v="GL Posting Popayán (CO)"/>
    <n v="6305670"/>
    <x v="2"/>
    <n v="45223"/>
    <n v="138103"/>
    <s v="COFE2302"/>
    <n v="118641"/>
    <s v="Ana Cristina Cortes Castillo"/>
    <m/>
    <s v="P860054227"/>
    <s v="860054227 VIAJES ZEPPELIN SA"/>
    <s v="E4"/>
    <n v="3001577"/>
    <s v=""/>
    <m/>
    <s v="FC753718_TKT_A.CORTES_UIB_EOH_CLO_TCO_CLO_UIB_12_10"/>
    <x v="0"/>
    <n v="3534"/>
    <n v="0.84"/>
    <n v="9.09"/>
    <n v="3534"/>
    <n v="0"/>
    <d v="2023-11-02T02:47:29"/>
    <n v="1"/>
    <n v="3534"/>
    <s v="B.1.5"/>
    <n v="3"/>
    <s v="4"/>
    <s v="WA"/>
  </r>
  <r>
    <s v="CO"/>
    <s v="CO4PP"/>
    <s v="7140"/>
    <s v="51157063"/>
    <s v="A6"/>
    <s v="GL Posting Popayán (CO)"/>
    <n v="6305671"/>
    <x v="2"/>
    <n v="45223"/>
    <n v="138103"/>
    <s v="COFE2302"/>
    <s v="CO241"/>
    <s v="Rolando Jairo Rodriguez Guzman"/>
    <m/>
    <s v="P800226324"/>
    <s v="800226324 BESTRAVEL SERVICE LTDA"/>
    <s v="E4"/>
    <n v="3001577"/>
    <s v=""/>
    <m/>
    <s v="FC753719_TKT_R.RODRIGUEZ_CLO_TCO_CLO_08_10"/>
    <x v="0"/>
    <n v="93100"/>
    <n v="22.02"/>
    <n v="239.48"/>
    <n v="93100"/>
    <n v="0"/>
    <d v="2023-11-02T02:50:46"/>
    <n v="1"/>
    <n v="93100"/>
    <s v="B.1.5"/>
    <n v="3"/>
    <s v="4"/>
    <s v="WA"/>
  </r>
  <r>
    <s v="CO"/>
    <s v="CO4PP"/>
    <s v="7140"/>
    <s v="51157063"/>
    <s v="A6"/>
    <s v="GL Posting Popayán (CO)"/>
    <n v="6305671"/>
    <x v="2"/>
    <n v="45223"/>
    <n v="138103"/>
    <s v="COFE2302"/>
    <s v="CO241"/>
    <s v="Rolando Jairo Rodriguez Guzman"/>
    <m/>
    <s v="P860054227"/>
    <s v="860054227 VIAJES ZEPPELIN SA"/>
    <s v="E4"/>
    <n v="3001577"/>
    <s v=""/>
    <m/>
    <s v="FC753719_TKT_R.RODRIGUEZ_CLO_TCO_CLO_08_10"/>
    <x v="0"/>
    <n v="3534"/>
    <n v="0.84"/>
    <n v="9.09"/>
    <n v="3534"/>
    <n v="0"/>
    <d v="2023-11-02T02:50:46"/>
    <n v="1"/>
    <n v="3534"/>
    <s v="B.1.5"/>
    <n v="3"/>
    <s v="4"/>
    <s v="WA"/>
  </r>
  <r>
    <s v="CO"/>
    <s v="CO4PP"/>
    <s v="7140"/>
    <s v="51157063"/>
    <s v="A6"/>
    <s v="GL Posting Popayán (CO)"/>
    <n v="6305672"/>
    <x v="2"/>
    <n v="45223"/>
    <n v="138103"/>
    <s v="COFE2302"/>
    <n v="141155"/>
    <s v="Abel Durán"/>
    <m/>
    <s v="P800226324"/>
    <s v="800226324 BESTRAVEL SERVICE LTDA"/>
    <s v="E4"/>
    <n v="3001577"/>
    <s v=""/>
    <m/>
    <s v="FC753720_TKT_A.DURAN_CLO_TCO_CLO_08_10"/>
    <x v="0"/>
    <n v="93100"/>
    <n v="22.02"/>
    <n v="239.48"/>
    <n v="93100"/>
    <n v="0"/>
    <d v="2023-11-02T02:54:54"/>
    <n v="1"/>
    <n v="93100"/>
    <s v="B.1.5"/>
    <n v="3"/>
    <s v="4"/>
    <s v="WA"/>
  </r>
  <r>
    <s v="CO"/>
    <s v="CO4PP"/>
    <s v="7140"/>
    <s v="51157063"/>
    <s v="A6"/>
    <s v="GL Posting Popayán (CO)"/>
    <n v="6305672"/>
    <x v="2"/>
    <n v="45223"/>
    <n v="138103"/>
    <s v="COFE2302"/>
    <n v="141155"/>
    <s v="Abel Durán"/>
    <m/>
    <s v="P860054227"/>
    <s v="860054227 VIAJES ZEPPELIN SA"/>
    <s v="E4"/>
    <n v="3001577"/>
    <s v=""/>
    <m/>
    <s v="FC753720_TKT_A.DURAN_CLO_TCO_CLO_08_10"/>
    <x v="0"/>
    <n v="3534"/>
    <n v="0.84"/>
    <n v="9.09"/>
    <n v="3534"/>
    <n v="0"/>
    <d v="2023-11-02T02:54:54"/>
    <n v="1"/>
    <n v="3534"/>
    <s v="B.1.5"/>
    <n v="3"/>
    <s v="4"/>
    <s v="WA"/>
  </r>
  <r>
    <s v="CO"/>
    <s v="CO4PP"/>
    <s v="7140"/>
    <s v="51157063"/>
    <s v="A6"/>
    <s v="GL Posting Popayán (CO)"/>
    <n v="6305673"/>
    <x v="2"/>
    <n v="45223"/>
    <n v="138103"/>
    <s v="COFE2302"/>
    <s v="CO271"/>
    <s v="Maria Del Pilar Trujillo Correa"/>
    <m/>
    <s v="P890100577"/>
    <s v="890100577 AVIANCA S.A"/>
    <s v="E4"/>
    <n v="3001577"/>
    <s v=""/>
    <m/>
    <s v="FC754357_TKT_M.TRUJILLO_ PSO_CLO_14_10"/>
    <x v="0"/>
    <n v="52190"/>
    <n v="12.35"/>
    <n v="134.25"/>
    <n v="52190"/>
    <n v="0"/>
    <d v="2023-11-02T03:02:47"/>
    <n v="1"/>
    <n v="52190"/>
    <s v="B.1.5"/>
    <n v="3"/>
    <s v="4"/>
    <s v="WA"/>
  </r>
  <r>
    <s v="CO"/>
    <s v="CO4PP"/>
    <s v="7140"/>
    <s v="51157063"/>
    <s v="A6"/>
    <s v="GL Posting Popayán (CO)"/>
    <n v="6305673"/>
    <x v="2"/>
    <n v="45223"/>
    <n v="138103"/>
    <s v="COFE2302"/>
    <s v="CO271"/>
    <s v="Maria Del Pilar Trujillo Correa"/>
    <m/>
    <s v="P860054227"/>
    <s v="860054227 VIAJES ZEPPELIN SA"/>
    <s v="E4"/>
    <n v="3001577"/>
    <s v=""/>
    <m/>
    <s v="FC754357_TKT_M.TRUJILLO_ PSO_CLO_14_10"/>
    <x v="0"/>
    <n v="3534"/>
    <n v="0.84"/>
    <n v="9.09"/>
    <n v="3534"/>
    <n v="0"/>
    <d v="2023-11-02T03:02:47"/>
    <n v="1"/>
    <n v="3534"/>
    <s v="B.1.5"/>
    <n v="3"/>
    <s v="4"/>
    <s v="WA"/>
  </r>
  <r>
    <s v="CO"/>
    <s v="CO4PP"/>
    <s v="7140"/>
    <s v="51157063"/>
    <s v="A6"/>
    <s v="GL Posting Popayán (CO)"/>
    <n v="6305673"/>
    <x v="2"/>
    <n v="45223"/>
    <n v="138103"/>
    <s v="COFE2302"/>
    <s v="CO271"/>
    <s v="Maria Del Pilar Trujillo Correa"/>
    <m/>
    <s v="P800226324"/>
    <s v="800226324 BESTRAVEL SERVICE LTDA"/>
    <s v="E4"/>
    <n v="3001577"/>
    <s v=""/>
    <m/>
    <s v="FC754357_TKT_M.TRUJILLO_CLO_TCO_10_10"/>
    <x v="0"/>
    <n v="44650"/>
    <n v="10.56"/>
    <n v="114.85"/>
    <n v="44650"/>
    <n v="0"/>
    <d v="2023-11-02T03:02:47"/>
    <n v="1"/>
    <n v="44650"/>
    <s v="B.1.5"/>
    <n v="3"/>
    <s v="4"/>
    <s v="WA"/>
  </r>
  <r>
    <s v="CO"/>
    <s v="CO4PP"/>
    <s v="7140"/>
    <s v="51157063"/>
    <s v="A6"/>
    <s v="GL Posting Popayán (CO)"/>
    <n v="6305673"/>
    <x v="2"/>
    <n v="45223"/>
    <n v="138103"/>
    <s v="COFE2302"/>
    <s v="CO271"/>
    <s v="Maria Del Pilar Trujillo Correa"/>
    <m/>
    <s v="P860054227"/>
    <s v="860054227 VIAJES ZEPPELIN SA"/>
    <s v="E4"/>
    <n v="3001577"/>
    <s v=""/>
    <m/>
    <s v="FC754357_TKT_M.TRUJILLO_CLO_TCO_10_10"/>
    <x v="0"/>
    <n v="3534"/>
    <n v="0.84"/>
    <n v="9.09"/>
    <n v="3534"/>
    <n v="0"/>
    <d v="2023-11-02T03:02:47"/>
    <n v="1"/>
    <n v="3534"/>
    <s v="B.1.5"/>
    <n v="3"/>
    <s v="4"/>
    <s v="WA"/>
  </r>
  <r>
    <s v="CO"/>
    <s v="CO4PP"/>
    <s v="7140"/>
    <s v="51157063"/>
    <s v="A6"/>
    <s v="GL Posting Popayán (CO)"/>
    <n v="6305674"/>
    <x v="2"/>
    <n v="45227"/>
    <n v="138103"/>
    <s v="COFE2302"/>
    <s v="CO464"/>
    <s v="Pablo Emilio Prado Sanchez"/>
    <m/>
    <s v="P800226324"/>
    <s v="800226324 BESTRAVEL SERVICE LTDA"/>
    <s v="E4"/>
    <n v="3001577"/>
    <s v=""/>
    <m/>
    <s v="FC755392_TKT_P.PRADO_TCO_CLO_TCO_31_10"/>
    <x v="0"/>
    <n v="78850"/>
    <n v="18.77"/>
    <n v="204.87"/>
    <n v="78850"/>
    <n v="0"/>
    <d v="2023-11-02T03:06:07"/>
    <n v="1"/>
    <n v="78850"/>
    <s v="B.1.5"/>
    <n v="3"/>
    <s v="4"/>
    <s v="WA"/>
  </r>
  <r>
    <s v="CO"/>
    <s v="CO4PP"/>
    <s v="7140"/>
    <s v="51157063"/>
    <s v="A6"/>
    <s v="GL Posting Popayán (CO)"/>
    <n v="6305674"/>
    <x v="2"/>
    <n v="45227"/>
    <n v="138103"/>
    <s v="COFE2302"/>
    <s v="CO464"/>
    <s v="Pablo Emilio Prado Sanchez"/>
    <m/>
    <s v="P860054227"/>
    <s v="860054227 VIAJES ZEPPELIN SA"/>
    <s v="E4"/>
    <n v="3001577"/>
    <s v=""/>
    <m/>
    <s v="FC755392_TKT_P.PRADO_TCO_CLO_TCO_31_10"/>
    <x v="0"/>
    <n v="3534"/>
    <n v="0.84"/>
    <n v="9.18"/>
    <n v="3534"/>
    <n v="0"/>
    <d v="2023-11-02T03:06:07"/>
    <n v="1"/>
    <n v="3534"/>
    <s v="B.1.5"/>
    <n v="3"/>
    <s v="4"/>
    <s v="WA"/>
  </r>
  <r>
    <s v="CO"/>
    <s v="CO4PP"/>
    <s v="7140"/>
    <s v="51157063"/>
    <s v="A6"/>
    <s v="GL Posting Popayán (CO)"/>
    <n v="6305690"/>
    <x v="2"/>
    <n v="45230"/>
    <n v="138103"/>
    <s v="COFE2302"/>
    <s v="CO363"/>
    <s v="Paula Marcela Bastidas Rivera"/>
    <m/>
    <s v="P800226324"/>
    <s v="800226324 BESTRAVEL SERVICE LTDA"/>
    <s v="Z4"/>
    <n v="3001582"/>
    <s v=""/>
    <m/>
    <s v="FC754970_TKT_P.BASTIDAS_PPN_BOG_UIB_BOG_PPN_23_10"/>
    <x v="0"/>
    <n v="138700"/>
    <n v="33.01"/>
    <n v="360.38"/>
    <n v="138700"/>
    <n v="0"/>
    <d v="2023-11-02T16:04:39"/>
    <n v="1"/>
    <n v="138700"/>
    <s v="C.3.1"/>
    <n v="3"/>
    <s v="4"/>
    <s v="WA"/>
  </r>
  <r>
    <s v="CO"/>
    <s v="CO4PP"/>
    <s v="7140"/>
    <s v="51157063"/>
    <s v="A6"/>
    <s v="GL Posting Popayán (CO)"/>
    <n v="6305690"/>
    <x v="2"/>
    <n v="45230"/>
    <n v="138103"/>
    <s v="COFE2302"/>
    <s v="CO363"/>
    <s v="Paula Marcela Bastidas Rivera"/>
    <m/>
    <s v="P860054227"/>
    <s v="860054227 VIAJES ZEPPELIN SA"/>
    <s v="Z4"/>
    <n v="3001582"/>
    <s v=""/>
    <m/>
    <s v="FC754970_TKT_P.BASTIDAS_PPN_BOG_UIB_BOG_PPN_23_10"/>
    <x v="0"/>
    <n v="13053"/>
    <n v="3.11"/>
    <n v="33.909999999999997"/>
    <n v="13053"/>
    <n v="0"/>
    <d v="2023-11-02T16:04:39"/>
    <n v="1"/>
    <n v="13053"/>
    <s v="C.3.1"/>
    <n v="3"/>
    <s v="4"/>
    <s v="WA"/>
  </r>
  <r>
    <s v="CO"/>
    <s v="CO"/>
    <s v="7140"/>
    <s v="51157063"/>
    <s v="C2"/>
    <s v="GL Posting UCM (CO)"/>
    <n v="11306377"/>
    <x v="2"/>
    <n v="45200"/>
    <n v="126834"/>
    <s v="COFE2302"/>
    <s v="CO536"/>
    <s v="Cristian Camilo Zuluaga Rodriguez"/>
    <m/>
    <s v="P860403441"/>
    <s v="860403441 HOTELERA TURISTICA VILLAVICENCIO LTDA"/>
    <s v="E6"/>
    <n v="3001717"/>
    <s v=""/>
    <m/>
    <s v="FC002490_HOTEL ALHAMBRA_ALOJAMIENTO_CRISTIAN ZULUAGA"/>
    <x v="0"/>
    <n v="22624"/>
    <n v="5.53"/>
    <n v="58.16"/>
    <n v="22624"/>
    <n v="0"/>
    <d v="2023-11-04T17:05:02"/>
    <n v="1"/>
    <n v="22624"/>
    <s v="B.1.5"/>
    <n v="3"/>
    <s v="6"/>
    <s v="URR"/>
  </r>
  <r>
    <s v="CO"/>
    <s v="CO"/>
    <s v="7140"/>
    <s v="51157063"/>
    <s v="C2"/>
    <s v="GL Posting UCM (CO)"/>
    <n v="11306397"/>
    <x v="2"/>
    <n v="45200"/>
    <n v="126834"/>
    <s v="COFE2302"/>
    <s v="CO572"/>
    <s v="Lina Maria López Santacruz"/>
    <m/>
    <s v="P860403441"/>
    <s v="860403441 HOTELERA TURISTICA VILLAVICENCIO LTDA"/>
    <s v="E6"/>
    <n v="3001717"/>
    <s v=""/>
    <m/>
    <s v="FC002489_ALOJAMIENTO LINA LOPEZ_REUNION SAE META"/>
    <x v="0"/>
    <n v="22624"/>
    <n v="5.53"/>
    <n v="58.16"/>
    <n v="22624"/>
    <n v="0"/>
    <d v="2023-11-04T20:37:51"/>
    <n v="1"/>
    <n v="22624"/>
    <s v="B.1.5"/>
    <n v="3"/>
    <s v="6"/>
    <s v="URR"/>
  </r>
  <r>
    <s v="CO"/>
    <s v="CO3SM"/>
    <s v="7140"/>
    <s v="51159501"/>
    <s v="A4"/>
    <s v="GL Posting Santa Marta (CO)"/>
    <n v="4300953"/>
    <x v="2"/>
    <n v="45203"/>
    <s v="YADA"/>
    <s v="COFE2302"/>
    <n v="124655"/>
    <s v="Omar Enrique Enrique Orozco Oliveros"/>
    <m/>
    <s v="P830052998"/>
    <s v="830052998 FIDEICOMISOS BBVA FIDUCIARIA CONCESION"/>
    <s v="Z3"/>
    <n v="3002762"/>
    <s v=""/>
    <m/>
    <s v="FC816601_O_PEAJES_OOROZCO_MISION_APOYO_LFS"/>
    <x v="0"/>
    <n v="10600"/>
    <n v="2.59"/>
    <n v="27.25"/>
    <n v="10600"/>
    <n v="0"/>
    <d v="2023-10-26T16:34:19"/>
    <n v="1"/>
    <n v="10600"/>
    <s v="C.3.1"/>
    <n v="3"/>
    <s v="3"/>
    <s v="NE"/>
  </r>
  <r>
    <s v="CO"/>
    <s v="CO3SM"/>
    <s v="7140"/>
    <s v="51159501"/>
    <s v="A4"/>
    <s v="GL Posting Santa Marta (CO)"/>
    <n v="4300953"/>
    <x v="2"/>
    <n v="45203"/>
    <s v="YADA"/>
    <s v="COFE2302"/>
    <n v="124655"/>
    <s v="Omar Enrique Enrique Orozco Oliveros"/>
    <m/>
    <s v="P830052998"/>
    <s v="830052998 FIDEICOMISOS BBVA FIDUCIARIA CONCESION"/>
    <s v="Z3"/>
    <n v="3002762"/>
    <s v=""/>
    <m/>
    <s v="F357563_O_PEAJES_OOROZCO_MISION_APOYO_LFS"/>
    <x v="0"/>
    <n v="10600"/>
    <n v="2.59"/>
    <n v="27.25"/>
    <n v="10600"/>
    <n v="0"/>
    <d v="2023-10-26T16:34:19"/>
    <n v="1"/>
    <n v="10600"/>
    <s v="C.3.1"/>
    <n v="3"/>
    <s v="3"/>
    <s v="NE"/>
  </r>
  <r>
    <s v="CO"/>
    <s v="CO3SM"/>
    <s v="7140"/>
    <s v="51159501"/>
    <s v="A4"/>
    <s v="GL Posting Santa Marta (CO)"/>
    <n v="4300956"/>
    <x v="2"/>
    <n v="45219"/>
    <s v="YADA"/>
    <s v="COFE2302"/>
    <n v="124655"/>
    <s v="Omar Enrique Enrique Orozco Oliveros"/>
    <m/>
    <s v="P830052998"/>
    <s v="830052998 FIDEICOMISOS BBVA FIDUCIARIA CONCESION"/>
    <s v="Z3"/>
    <n v="3002762"/>
    <s v=""/>
    <m/>
    <s v="FC840137_O_PEAJES_OROZCO_MISION_LFS_RCHA"/>
    <x v="0"/>
    <n v="10600"/>
    <n v="2.5099999999999998"/>
    <n v="27.27"/>
    <n v="10600"/>
    <n v="0"/>
    <d v="2023-10-26T17:41:39"/>
    <n v="1"/>
    <n v="10600"/>
    <s v="C.3.1"/>
    <n v="3"/>
    <s v="3"/>
    <s v="NE"/>
  </r>
  <r>
    <s v="CO"/>
    <s v="CO3SM"/>
    <s v="7140"/>
    <s v="51159501"/>
    <s v="A4"/>
    <s v="GL Posting Santa Marta (CO)"/>
    <n v="4300956"/>
    <x v="2"/>
    <n v="45219"/>
    <s v="YADA"/>
    <s v="COFE2302"/>
    <n v="124655"/>
    <s v="Omar Enrique Enrique Orozco Oliveros"/>
    <m/>
    <s v="P830052998"/>
    <s v="830052998 FIDEICOMISOS BBVA FIDUCIARIA CONCESION"/>
    <s v="Z3"/>
    <n v="3002762"/>
    <s v=""/>
    <m/>
    <s v="FC382832_O_PEAJES_OROZCO_MISION_LFS_RCHA"/>
    <x v="0"/>
    <n v="10600"/>
    <n v="2.5099999999999998"/>
    <n v="27.27"/>
    <n v="10600"/>
    <n v="0"/>
    <d v="2023-10-26T17:41:39"/>
    <n v="1"/>
    <n v="10600"/>
    <s v="C.3.1"/>
    <n v="3"/>
    <s v="3"/>
    <s v="NE"/>
  </r>
  <r>
    <s v="CO"/>
    <s v="CO4PP"/>
    <s v="7140"/>
    <s v="51159501"/>
    <s v="A6"/>
    <s v="GL Posting Popayán (CO)"/>
    <n v="6305476"/>
    <x v="2"/>
    <n v="45224"/>
    <n v="125062"/>
    <s v="COFE2302"/>
    <n v="135304"/>
    <s v="Julio Tamayo"/>
    <m/>
    <s v="P830054539"/>
    <s v="830054539 FIDUCOLOMBIA S.A."/>
    <s v="Z4"/>
    <n v="3001582"/>
    <s v=""/>
    <m/>
    <s v="O_FC177788_PEAJE_CO45_LMS995_W.TAMAYO_MISION SEGUIMIENTO OBRA R9"/>
    <x v="0"/>
    <n v="8900"/>
    <n v="2.11"/>
    <n v="22.89"/>
    <n v="8900"/>
    <n v="0"/>
    <d v="2023-10-27T21:44:52"/>
    <n v="1"/>
    <n v="8900"/>
    <s v="C.3.1"/>
    <n v="3"/>
    <s v="4"/>
    <s v="WA"/>
  </r>
  <r>
    <s v="CO"/>
    <s v="CO4PP"/>
    <s v="7140"/>
    <s v="51159501"/>
    <s v="A6"/>
    <s v="GL Posting Popayán (CO)"/>
    <n v="6305476"/>
    <x v="2"/>
    <n v="45224"/>
    <n v="125062"/>
    <s v="COFE2302"/>
    <n v="135304"/>
    <s v="Julio Tamayo"/>
    <m/>
    <s v="P830054539"/>
    <s v="830054539 FIDUCOLOMBIA S.A."/>
    <s v="Z4"/>
    <n v="3001582"/>
    <s v=""/>
    <m/>
    <s v="O_FC302082_PEAJE_CO45_LMS995_W.TAMAYO_MISION SEGUIMIENTO OBRA R9"/>
    <x v="0"/>
    <n v="8900"/>
    <n v="2.11"/>
    <n v="22.89"/>
    <n v="8900"/>
    <n v="0"/>
    <d v="2023-10-27T21:44:52"/>
    <n v="1"/>
    <n v="8900"/>
    <s v="C.3.1"/>
    <n v="3"/>
    <s v="4"/>
    <s v="WA"/>
  </r>
  <r>
    <s v="CO"/>
    <s v="CO4TC"/>
    <s v="7140"/>
    <s v="51159501"/>
    <s v="A7"/>
    <s v="GL Posting Tumaco (CO)"/>
    <n v="7300992"/>
    <x v="2"/>
    <n v="45226"/>
    <n v="130959"/>
    <s v="COFE2302"/>
    <n v="125336"/>
    <s v="John Alexander Benitez Leiton"/>
    <m/>
    <s v="P900880846"/>
    <s v="900880846 CONCESIONARIA VIAL UNIÓN DEL SUR S.A.S"/>
    <s v="E4"/>
    <n v="3001577"/>
    <s v=""/>
    <m/>
    <s v="FC551999_PEAJES_J.BENITEZ_MISION EDUCACION IPIALES CUMBAL Y PASTO"/>
    <x v="0"/>
    <n v="12300"/>
    <n v="2.93"/>
    <n v="31.96"/>
    <n v="12300"/>
    <n v="0"/>
    <d v="2023-10-28T19:35:05"/>
    <n v="1"/>
    <n v="12300"/>
    <s v="B.1.5"/>
    <n v="3"/>
    <s v="4"/>
    <s v="WA"/>
  </r>
  <r>
    <s v="CO"/>
    <s v="CO4TC"/>
    <s v="7140"/>
    <s v="51159501"/>
    <s v="A7"/>
    <s v="GL Posting Tumaco (CO)"/>
    <n v="7300992"/>
    <x v="2"/>
    <n v="45226"/>
    <n v="130959"/>
    <s v="COFE2302"/>
    <n v="125336"/>
    <s v="John Alexander Benitez Leiton"/>
    <m/>
    <s v="P900880846"/>
    <s v="900880846 CONCESIONARIA VIAL UNIÓN DEL SUR S.A.S"/>
    <s v="E4"/>
    <n v="3001577"/>
    <s v=""/>
    <m/>
    <s v="FC362120_PEAJES_J.BENITEZ_MISION EDUCACION IPIALES CUMBAL Y PASTO"/>
    <x v="0"/>
    <n v="12300"/>
    <n v="2.93"/>
    <n v="31.96"/>
    <n v="12300"/>
    <n v="0"/>
    <d v="2023-10-28T19:35:05"/>
    <n v="1"/>
    <n v="12300"/>
    <s v="B.1.5"/>
    <n v="3"/>
    <s v="4"/>
    <s v="WA"/>
  </r>
  <r>
    <s v="CO"/>
    <s v="CO3SM"/>
    <s v="7140"/>
    <s v="51159501"/>
    <s v="C7"/>
    <s v="GL Posting Riohacha (CO)"/>
    <n v="16300425"/>
    <x v="2"/>
    <n v="45218"/>
    <n v="130437"/>
    <s v="COFE2302"/>
    <n v="139088"/>
    <s v="JAIRO ALONSO LLAMAS"/>
    <m/>
    <s v="P830052998"/>
    <s v="830052998 FIDEICOMISOS BBVA FIDUCIARIA CONCESION"/>
    <s v="Z3"/>
    <n v="3002762"/>
    <s v=""/>
    <m/>
    <s v="FC512106_O_PEAJES_JLLAMAS_ACOMPAÑAMIENTO GAA_TALLER EDUCACION FINANCIERA SESION 2"/>
    <x v="0"/>
    <n v="10600"/>
    <n v="2.5099999999999998"/>
    <n v="27.27"/>
    <n v="10600"/>
    <n v="0"/>
    <d v="2023-10-30T14:45:39"/>
    <n v="1"/>
    <n v="10600"/>
    <s v="C.3.1"/>
    <n v="3"/>
    <s v="3"/>
    <s v="NE"/>
  </r>
  <r>
    <s v="CO"/>
    <s v="CO3SM"/>
    <s v="7140"/>
    <s v="51159501"/>
    <s v="C7"/>
    <s v="GL Posting Riohacha (CO)"/>
    <n v="16300425"/>
    <x v="2"/>
    <n v="45218"/>
    <n v="130437"/>
    <s v="COFE2302"/>
    <n v="139088"/>
    <s v="JAIRO ALONSO LLAMAS"/>
    <m/>
    <s v="P830052998"/>
    <s v="830052998 FIDEICOMISOS BBVA FIDUCIARIA CONCESION"/>
    <s v="Z3"/>
    <n v="3002762"/>
    <s v=""/>
    <m/>
    <s v="FC768568_O_PEAJES_JLLAMAS_ACOMPAÑAMIENTO GAA_TALLER EDUCACION FINANCIERA SESION 2"/>
    <x v="0"/>
    <n v="10600"/>
    <n v="2.5099999999999998"/>
    <n v="27.27"/>
    <n v="10600"/>
    <n v="0"/>
    <d v="2023-10-30T14:45:39"/>
    <n v="1"/>
    <n v="10600"/>
    <s v="C.3.1"/>
    <n v="3"/>
    <s v="3"/>
    <s v="NE"/>
  </r>
  <r>
    <s v="CO"/>
    <s v="CO2BG"/>
    <s v="7140"/>
    <s v="51159508"/>
    <s v="A1"/>
    <s v="GL Posting Bogota (CO)"/>
    <n v="1303886"/>
    <x v="2"/>
    <n v="45230"/>
    <n v="138637"/>
    <s v="COFE2302"/>
    <s v="CO203"/>
    <s v="Jenny Amanda Burgos Damian"/>
    <m/>
    <s v="P901605592"/>
    <s v="901605592 TPG LUPE SAS"/>
    <s v="E3"/>
    <n v="3001812"/>
    <s v=""/>
    <m/>
    <s v="COFE2302_A_REEMBOLSO ALMUERZOS TALLER ARANDO"/>
    <x v="0"/>
    <n v="7556"/>
    <n v="1.8"/>
    <n v="19.63"/>
    <n v="7556"/>
    <n v="0"/>
    <d v="2023-11-10T00:05:16"/>
    <n v="1"/>
    <n v="7556"/>
    <s v="B.1.5"/>
    <n v="3"/>
    <s v="3"/>
    <s v="NE"/>
  </r>
  <r>
    <s v="CO"/>
    <s v="CO3AR"/>
    <s v="7140"/>
    <s v="51159519"/>
    <s v="C6"/>
    <s v="GL Posting Arauca (CO)"/>
    <n v="15301626"/>
    <x v="2"/>
    <n v="45222"/>
    <s v="YUBL"/>
    <s v="COFE2302"/>
    <m/>
    <s v=""/>
    <m/>
    <s v=""/>
    <s v=""/>
    <s v="Z3"/>
    <n v="3002764"/>
    <s v=""/>
    <m/>
    <s v="GMF_ANT_KRIVERO_ACIVIDADES EDUCACION"/>
    <x v="0"/>
    <n v="1320"/>
    <n v="0.31"/>
    <n v="3.4"/>
    <n v="1320"/>
    <n v="0"/>
    <d v="2023-11-03T19:22:33"/>
    <n v="1"/>
    <n v="1320"/>
    <s v="C.3.1"/>
    <n v="3"/>
    <s v="3"/>
    <s v="NE"/>
  </r>
  <r>
    <s v="CO"/>
    <s v="CO4PP"/>
    <s v="7140"/>
    <s v="51351017"/>
    <s v="A6"/>
    <s v="GL Posting Popayán (CO)"/>
    <n v="6305547"/>
    <x v="2"/>
    <n v="45230"/>
    <n v="10086"/>
    <s v="COFE2302"/>
    <s v="CO276"/>
    <s v="Gerardo Alfonso Fletcher Serrano"/>
    <m/>
    <s v="P10306244"/>
    <s v="10306244 WILSON FERNANDO CAMAYO DELGADO"/>
    <s v="E4"/>
    <n v="3001577"/>
    <s v=""/>
    <m/>
    <s v="O_WA021927_VULCANIZADA CARRO_FYZ221_CO26_GFLETCHER_ACOMPAÑAMIENTOS PEDAGOGICO SAE PROYECTO ARANDO"/>
    <x v="0"/>
    <n v="15000"/>
    <n v="3.57"/>
    <n v="38.97"/>
    <n v="15000"/>
    <n v="0"/>
    <d v="2023-10-31T22:06:41"/>
    <n v="1"/>
    <n v="15000"/>
    <s v="B.1.5"/>
    <n v="3"/>
    <s v="4"/>
    <s v="WA"/>
  </r>
  <r>
    <s v="CO"/>
    <s v="CO4TC"/>
    <s v="7140"/>
    <s v="51351017"/>
    <s v="A7"/>
    <s v="GL Posting Tumaco (CO)"/>
    <n v="7300992"/>
    <x v="2"/>
    <n v="45226"/>
    <n v="130959"/>
    <s v="COFE2302"/>
    <n v="125336"/>
    <s v="John Alexander Benitez Leiton"/>
    <m/>
    <s v="P13008462"/>
    <s v="13008462 TEODORO ALBERTO VELA"/>
    <s v="E4"/>
    <n v="3001577"/>
    <s v=""/>
    <m/>
    <s v="WA021901_OTROS_J.BENITEZ_SERVICIO DE LAVADO DE VEHICULO_MISION EDUCACION IPIALES CUMBAL Y PASTO"/>
    <x v="0"/>
    <n v="70000"/>
    <n v="16.66"/>
    <n v="181.88"/>
    <n v="70000"/>
    <n v="0"/>
    <d v="2023-10-28T19:35:05"/>
    <n v="1"/>
    <n v="70000"/>
    <s v="B.1.5"/>
    <n v="3"/>
    <s v="4"/>
    <s v="WA"/>
  </r>
  <r>
    <s v="CO"/>
    <s v="CO3CU"/>
    <s v="7140"/>
    <s v="51551003"/>
    <s v="A2"/>
    <s v="GL Posting Cucuta (CO)"/>
    <n v="2302785"/>
    <x v="2"/>
    <n v="45208"/>
    <n v="10848"/>
    <s v="COFE2302"/>
    <s v="CO133"/>
    <s v="Cindy Johana Reales Gonzalez"/>
    <m/>
    <s v="P891700375"/>
    <s v="891700375 HOTEL SICARARE"/>
    <s v="E3"/>
    <n v="3001812"/>
    <s v=""/>
    <m/>
    <s v="FC011887 PAGO ALOJAMIENTO Cindy Johana Reales Gonzalez HOTEL SICARARE"/>
    <x v="0"/>
    <n v="145000"/>
    <n v="34.1"/>
    <n v="358.84"/>
    <n v="145000"/>
    <n v="147"/>
    <d v="2023-10-17T06:53:55"/>
    <n v="1"/>
    <n v="145000"/>
    <s v="B.1.5"/>
    <n v="3"/>
    <s v="3"/>
    <s v="NE"/>
  </r>
  <r>
    <s v="CO"/>
    <s v="CO3CU"/>
    <s v="7140"/>
    <s v="51551003"/>
    <s v="A2"/>
    <s v="GL Posting Cucuta (CO)"/>
    <n v="2302810"/>
    <x v="2"/>
    <n v="45211"/>
    <n v="10848"/>
    <s v="COFE2302"/>
    <n v="139091"/>
    <s v="Anuar Pacheco Padilla"/>
    <m/>
    <s v="P900109754"/>
    <s v="900109754 PROVEEDORES MEDICOS DE COLOMBIA SAS - HOTEL MIO BOUTIQUE"/>
    <s v="E3"/>
    <n v="3001812"/>
    <s v=""/>
    <m/>
    <s v="FC017992 PAGO ALOJAMIENTO Anuar Pacheco Hotel Mio Butique"/>
    <x v="0"/>
    <n v="600000"/>
    <n v="142.43"/>
    <n v="1498.82"/>
    <n v="600000"/>
    <n v="56"/>
    <d v="2023-10-17T10:31:17"/>
    <n v="1"/>
    <n v="600000"/>
    <s v="B.1.5"/>
    <n v="3"/>
    <s v="3"/>
    <s v="NE"/>
  </r>
  <r>
    <s v="CO"/>
    <s v="CO3CU"/>
    <s v="7140"/>
    <s v="51551003"/>
    <s v="A2"/>
    <s v="GL Posting Cucuta (CO)"/>
    <n v="2302811"/>
    <x v="2"/>
    <n v="45211"/>
    <n v="10848"/>
    <s v="COFE2302"/>
    <n v="140631"/>
    <s v="Kenny Esther Pua"/>
    <m/>
    <s v="P900109754"/>
    <s v="900109754 PROVEEDORES MEDICOS DE COLOMBIA SAS - HOTEL MIO BOUTIQUE"/>
    <s v="E3"/>
    <n v="3001812"/>
    <s v=""/>
    <m/>
    <s v="FC017993 PAGO ALOJAMIENTO Kenny Pua Hotel Mio Butique"/>
    <x v="0"/>
    <n v="600000"/>
    <n v="142.43"/>
    <n v="1498.82"/>
    <n v="600000"/>
    <n v="56"/>
    <d v="2023-10-17T10:32:49"/>
    <n v="1"/>
    <n v="600000"/>
    <s v="B.1.5"/>
    <n v="3"/>
    <s v="3"/>
    <s v="NE"/>
  </r>
  <r>
    <s v="CO"/>
    <s v="CO3CU"/>
    <s v="7140"/>
    <s v="51551003"/>
    <s v="A2"/>
    <s v="GL Posting Cucuta (CO)"/>
    <n v="2302812"/>
    <x v="2"/>
    <n v="45211"/>
    <n v="10848"/>
    <s v="COFE2302"/>
    <n v="140631"/>
    <s v="Kenny Esther Pua"/>
    <m/>
    <s v="P900109754"/>
    <s v="900109754 PROVEEDORES MEDICOS DE COLOMBIA SAS - HOTEL MIO BOUTIQUE"/>
    <s v="E3"/>
    <n v="3001812"/>
    <s v=""/>
    <m/>
    <s v="FC017985 PAGO ALOJAMIENTO Dalia Cantillo Hotel Mio Butique"/>
    <x v="0"/>
    <n v="600000"/>
    <n v="142.43"/>
    <n v="1498.82"/>
    <n v="600000"/>
    <n v="56"/>
    <d v="2023-10-17T10:33:33"/>
    <n v="1"/>
    <n v="600000"/>
    <s v="B.1.5"/>
    <n v="3"/>
    <s v="3"/>
    <s v="NE"/>
  </r>
  <r>
    <s v="CO"/>
    <s v="CO3CU"/>
    <s v="7140"/>
    <s v="51551003"/>
    <s v="A2"/>
    <s v="GL Posting Cucuta (CO)"/>
    <n v="2302866"/>
    <x v="2"/>
    <n v="45219"/>
    <s v="AN52"/>
    <s v="COFE2302"/>
    <n v="140630"/>
    <s v="Carolina Agamez Florez"/>
    <m/>
    <s v="P1090417962"/>
    <s v="1090417962 FONSECA RODRIGUEZ ELISED TATIANA"/>
    <s v="E3"/>
    <n v="3001812"/>
    <s v=""/>
    <m/>
    <s v="NE023206_H_ALOJAMIENTO_CAGAMEZ_HOTEL AVENIDA 2 TIBU_ACTIVIDAD SEGUIMIENTO"/>
    <x v="0"/>
    <n v="170000"/>
    <n v="40.21"/>
    <n v="437.3"/>
    <n v="170000"/>
    <n v="318"/>
    <d v="2023-10-20T23:38:30"/>
    <n v="1"/>
    <n v="170000"/>
    <s v="B.1.5"/>
    <n v="3"/>
    <s v="3"/>
    <s v="NE"/>
  </r>
  <r>
    <s v="CO"/>
    <s v="CO3CU"/>
    <s v="7140"/>
    <s v="51551003"/>
    <s v="A2"/>
    <s v="GL Posting Cucuta (CO)"/>
    <n v="2302867"/>
    <x v="2"/>
    <n v="45219"/>
    <s v="AN52"/>
    <s v="COFE2302"/>
    <n v="140028"/>
    <s v="Junior Rafael Oquendo Negrete"/>
    <m/>
    <s v="P1090417962"/>
    <s v="1090417962 FONSECA RODRIGUEZ ELISED TATIANA"/>
    <s v="E3"/>
    <n v="3001812"/>
    <s v=""/>
    <m/>
    <s v="NE023209_H_ALOJAMIENTO_JOQUENDO_HOTEL AVENIDA 2 TIBU_ACTIVIDAD SEGUIMIENTO"/>
    <x v="0"/>
    <n v="170000"/>
    <n v="40.21"/>
    <n v="437.3"/>
    <n v="170000"/>
    <n v="318"/>
    <d v="2023-10-20T23:41:25"/>
    <n v="1"/>
    <n v="170000"/>
    <s v="B.1.5"/>
    <n v="3"/>
    <s v="3"/>
    <s v="NE"/>
  </r>
  <r>
    <s v="CO"/>
    <s v="CO3CU"/>
    <s v="7140"/>
    <s v="51551003"/>
    <s v="A2"/>
    <s v="GL Posting Cucuta (CO)"/>
    <n v="2302868"/>
    <x v="2"/>
    <n v="45219"/>
    <s v="AN52"/>
    <s v="COFE2302"/>
    <n v="140034"/>
    <s v="Roniel Stiven Velasquez"/>
    <m/>
    <s v="P1090417962"/>
    <s v="1090417962 FONSECA RODRIGUEZ ELISED TATIANA"/>
    <s v="E3"/>
    <n v="3001812"/>
    <s v=""/>
    <m/>
    <s v="NE023207_H_ALOJAMIENTO_RVELASQUEZ_HOTEL AVENIDA 2 TIBU_ACTIVIDAD SEGUIMIENTO"/>
    <x v="0"/>
    <n v="75000"/>
    <n v="17.739999999999998"/>
    <n v="192.93"/>
    <n v="75000"/>
    <n v="0"/>
    <d v="2023-10-20T23:48:43"/>
    <n v="1"/>
    <n v="75000"/>
    <s v="B.1.5"/>
    <n v="3"/>
    <s v="3"/>
    <s v="NE"/>
  </r>
  <r>
    <s v="CO"/>
    <s v="CO3CU"/>
    <s v="7140"/>
    <s v="51551003"/>
    <s v="A2"/>
    <s v="GL Posting Cucuta (CO)"/>
    <n v="2302870"/>
    <x v="2"/>
    <n v="45219"/>
    <s v="AN52"/>
    <s v="COFE2302"/>
    <n v="124677"/>
    <s v="Diana Carolina Prada"/>
    <m/>
    <s v="P1090417962"/>
    <s v="1090417962 FONSECA RODRIGUEZ ELISED TATIANA"/>
    <s v="E3"/>
    <n v="3001812"/>
    <s v=""/>
    <m/>
    <s v="NE023211_H_ALOJAMIENTO_DPRADA_HOTEL AVENIDA 2 TIBU_ACTIVIDAD SEGUIMIENTO"/>
    <x v="0"/>
    <n v="170000"/>
    <n v="40.21"/>
    <n v="437.3"/>
    <n v="170000"/>
    <n v="318"/>
    <d v="2023-10-20T23:59:57"/>
    <n v="1"/>
    <n v="170000"/>
    <s v="B.1.5"/>
    <n v="3"/>
    <s v="3"/>
    <s v="NE"/>
  </r>
  <r>
    <s v="CO"/>
    <s v="CO3CU"/>
    <s v="7140"/>
    <s v="51551003"/>
    <s v="A2"/>
    <s v="GL Posting Cucuta (CO)"/>
    <n v="2302871"/>
    <x v="2"/>
    <n v="45219"/>
    <s v="AN52"/>
    <s v="COFE2302"/>
    <n v="140633"/>
    <s v="Duban Fernel Garcia"/>
    <m/>
    <s v="P1090417962"/>
    <s v="1090417962 FONSECA RODRIGUEZ ELISED TATIANA"/>
    <s v="E3"/>
    <n v="3001812"/>
    <s v=""/>
    <m/>
    <s v="NE023210_H_ALOJAMIENTO_DGARCIA_HOTEL AVENIDA 2 TIBU_ACTIVIDAD SEGUIMIENTO"/>
    <x v="0"/>
    <n v="85000"/>
    <n v="20.11"/>
    <n v="218.65"/>
    <n v="85000"/>
    <n v="0"/>
    <d v="2023-10-21T00:04:21"/>
    <n v="1"/>
    <n v="85000"/>
    <s v="B.1.5"/>
    <n v="3"/>
    <s v="3"/>
    <s v="NE"/>
  </r>
  <r>
    <s v="CO"/>
    <s v="CO3CU"/>
    <s v="7140"/>
    <s v="51551003"/>
    <s v="A2"/>
    <s v="GL Posting Cucuta (CO)"/>
    <n v="2302934"/>
    <x v="2"/>
    <n v="45223"/>
    <s v="DI11"/>
    <s v="COFE2302"/>
    <n v="140631"/>
    <s v="Kenny Esther Pua"/>
    <m/>
    <s v="P800242657"/>
    <s v="800242657 INVERSIONES TATIVAN &amp; CIA SC"/>
    <s v="E3"/>
    <n v="3001812"/>
    <s v=""/>
    <m/>
    <s v="FC022425_PAGO ALOJAMIENTO Kenny Pua HOTEL TATIVAN"/>
    <x v="0"/>
    <n v="155000"/>
    <n v="36.67"/>
    <n v="398.71"/>
    <n v="155000"/>
    <n v="147"/>
    <d v="2023-11-01T23:31:38"/>
    <n v="1"/>
    <n v="155000"/>
    <s v="B.1.5"/>
    <n v="3"/>
    <s v="3"/>
    <s v="NE"/>
  </r>
  <r>
    <s v="CO"/>
    <s v="CO3CU"/>
    <s v="7140"/>
    <s v="51551003"/>
    <s v="A2"/>
    <s v="GL Posting Cucuta (CO)"/>
    <n v="2302971"/>
    <x v="2"/>
    <n v="45226"/>
    <s v="DI11"/>
    <s v="COFE2302"/>
    <n v="140633"/>
    <s v="Duban Fernel Garcia"/>
    <m/>
    <s v="P37228131"/>
    <s v="37228131 ELDA PEREZ DE RODRIGUEZ"/>
    <s v="E3"/>
    <n v="3001812"/>
    <s v=""/>
    <m/>
    <s v="FC006119_PAGO ALOJAMIENTO Duban Garcia HOTEL EL DORADO DE TIBU"/>
    <x v="0"/>
    <n v="88235"/>
    <n v="21"/>
    <n v="229.26"/>
    <n v="88235"/>
    <n v="147"/>
    <d v="2023-11-02T20:59:45"/>
    <n v="1"/>
    <n v="88235"/>
    <s v="B.1.5"/>
    <n v="3"/>
    <s v="3"/>
    <s v="NE"/>
  </r>
  <r>
    <s v="CO"/>
    <s v="CO4PP"/>
    <s v="7140"/>
    <s v="51551003"/>
    <s v="A6"/>
    <s v="GL Posting Popayán (CO)"/>
    <n v="6305496"/>
    <x v="2"/>
    <n v="45219"/>
    <s v="ELM7"/>
    <s v="COFE2302"/>
    <n v="139083"/>
    <s v="Camila Alexandra Erazo"/>
    <m/>
    <s v="P27431549"/>
    <s v="27431549 GILMA MARIA GOMEZ DE VELASQUEZ"/>
    <s v="E4"/>
    <n v="3001577"/>
    <s v=""/>
    <m/>
    <s v="H_WA021913_HOSPEDAJE_C.ERAZO_ACOMPAÑAMIENTO_EQUIPO_SAE"/>
    <x v="0"/>
    <n v="140000"/>
    <n v="33.119999999999997"/>
    <n v="360.13"/>
    <n v="140000"/>
    <n v="0"/>
    <d v="2023-10-30T16:13:42"/>
    <n v="1"/>
    <n v="140000"/>
    <s v="B.1.5"/>
    <n v="3"/>
    <s v="4"/>
    <s v="WA"/>
  </r>
  <r>
    <s v="CO"/>
    <s v="CO4PP"/>
    <s v="7140"/>
    <s v="51551003"/>
    <s v="A6"/>
    <s v="GL Posting Popayán (CO)"/>
    <n v="6305505"/>
    <x v="2"/>
    <n v="45219"/>
    <s v="ELM7"/>
    <s v="COFE2302"/>
    <n v="141155"/>
    <s v="Abel Durán"/>
    <m/>
    <s v="P1061700291"/>
    <s v="1061700291 MAYERLINE TOBAR GOMEZ"/>
    <s v="E4"/>
    <n v="3001577"/>
    <s v=""/>
    <m/>
    <s v="H_WA021917_HOSPEDAJE_A.DURAN_ACOMPAÑAMIENTO_TUTORES_SAE_CAUCA"/>
    <x v="0"/>
    <n v="35000"/>
    <n v="8.2799999999999994"/>
    <n v="90.03"/>
    <n v="35000"/>
    <n v="0"/>
    <d v="2023-10-30T17:35:08"/>
    <n v="1"/>
    <n v="35000"/>
    <s v="B.1.5"/>
    <n v="3"/>
    <s v="4"/>
    <s v="WA"/>
  </r>
  <r>
    <s v="CO"/>
    <s v="CO4PP"/>
    <s v="7140"/>
    <s v="51551003"/>
    <s v="A6"/>
    <s v="GL Posting Popayán (CO)"/>
    <n v="6305513"/>
    <x v="2"/>
    <n v="45224"/>
    <s v="ELM7"/>
    <s v="COFE2302"/>
    <s v="CO241"/>
    <s v="Rolando Jairo Rodriguez Guzman"/>
    <m/>
    <s v="P1061700291"/>
    <s v="1061700291 MAYERLINE TOBAR GOMEZ"/>
    <s v="E4"/>
    <n v="3001577"/>
    <s v=""/>
    <m/>
    <s v="H_WA021919_HOSPEDAJE_R.RODRIGUEZ_APOYO_PEDAGOGICO_REUNION_SAE"/>
    <x v="0"/>
    <n v="35000"/>
    <n v="8.2799999999999994"/>
    <n v="90.03"/>
    <n v="35000"/>
    <n v="0"/>
    <d v="2023-10-30T19:54:59"/>
    <n v="1"/>
    <n v="35000"/>
    <s v="B.1.5"/>
    <n v="3"/>
    <s v="4"/>
    <s v="WA"/>
  </r>
  <r>
    <s v="CO"/>
    <s v="CO4PP"/>
    <s v="7140"/>
    <s v="51551003"/>
    <s v="A6"/>
    <s v="GL Posting Popayán (CO)"/>
    <n v="6305519"/>
    <x v="2"/>
    <n v="45226"/>
    <s v="ELM7"/>
    <s v="COFE2302"/>
    <s v="CO202"/>
    <s v="Nancy Marina Ortiz Valencia"/>
    <m/>
    <s v="P37004394"/>
    <s v="37004394 CARMEN LUISA RAMIREZ CHAMORRO"/>
    <s v="E4"/>
    <n v="3001577"/>
    <s v=""/>
    <m/>
    <s v="FC004576_ALOJAMIENTO_N.ORTIZ_11_A_12_OCT_Realizar grupos_FOCALES_APLICACION_LINEA_BASE"/>
    <x v="0"/>
    <n v="92437"/>
    <n v="22"/>
    <n v="240.17"/>
    <n v="92437"/>
    <n v="147"/>
    <d v="2023-10-31T15:43:43"/>
    <n v="1"/>
    <n v="92437"/>
    <s v="B.1.5"/>
    <n v="3"/>
    <s v="4"/>
    <s v="WA"/>
  </r>
  <r>
    <s v="CO"/>
    <s v="CO4PP"/>
    <s v="7140"/>
    <s v="51551003"/>
    <s v="A6"/>
    <s v="GL Posting Popayán (CO)"/>
    <n v="6305522"/>
    <x v="2"/>
    <n v="45226"/>
    <s v="ELM7"/>
    <s v="COFE2302"/>
    <s v="CO271"/>
    <s v="Maria Del Pilar Trujillo Correa"/>
    <m/>
    <s v="P37004394"/>
    <s v="37004394 CARMEN LUISA RAMIREZ CHAMORRO"/>
    <s v="E4"/>
    <n v="3001577"/>
    <s v=""/>
    <m/>
    <s v="FC004579_ALOJAMIENTO_M.TRUJILLO_IPIALES_DEL11_AL_12_DEL_10_DEL_2023_TARIFA_8*1000_IPIALES_TARIFA_5511"/>
    <x v="0"/>
    <n v="92436"/>
    <n v="22"/>
    <n v="240.17"/>
    <n v="92436"/>
    <n v="147"/>
    <d v="2023-10-31T15:50:59"/>
    <n v="1"/>
    <n v="92436"/>
    <s v="B.1.5"/>
    <n v="3"/>
    <s v="4"/>
    <s v="WA"/>
  </r>
  <r>
    <s v="CO"/>
    <s v="CO4PP"/>
    <s v="7140"/>
    <s v="51551003"/>
    <s v="A6"/>
    <s v="GL Posting Popayán (CO)"/>
    <n v="6305525"/>
    <x v="2"/>
    <n v="45226"/>
    <n v="125062"/>
    <s v="COFE2302"/>
    <n v="141155"/>
    <s v="Abel Durán"/>
    <m/>
    <s v="P900261074"/>
    <s v="900261074 FLOREZ Z Y CIA SCA"/>
    <s v="E4"/>
    <n v="3001577"/>
    <s v=""/>
    <m/>
    <s v="FC020931_ALOJAM_H_A.DURAN_TUMACO_08_12_10_2023"/>
    <x v="0"/>
    <n v="676000"/>
    <n v="160.88999999999999"/>
    <n v="1756.41"/>
    <n v="676000"/>
    <n v="0"/>
    <d v="2023-10-31T16:26:02"/>
    <n v="1"/>
    <n v="676000"/>
    <s v="B.1.5"/>
    <n v="3"/>
    <s v="4"/>
    <s v="WA"/>
  </r>
  <r>
    <s v="CO"/>
    <s v="CO4PP"/>
    <s v="7140"/>
    <s v="51551003"/>
    <s v="A6"/>
    <s v="GL Posting Popayán (CO)"/>
    <n v="6305547"/>
    <x v="2"/>
    <n v="45230"/>
    <n v="10086"/>
    <s v="COFE2302"/>
    <s v="CO276"/>
    <s v="Gerardo Alfonso Fletcher Serrano"/>
    <m/>
    <s v="P1061700291"/>
    <s v="1061700291 MAYERLINE TOBAR GOMEZ"/>
    <s v="E4"/>
    <n v="3001577"/>
    <s v=""/>
    <m/>
    <s v="H_WA021925_HOSPEDAJE_GFLETCHER_ACOMPAÑAMIENTOS PEDAGOGICO SAE PROYECTO ARANDO"/>
    <x v="0"/>
    <n v="35000"/>
    <n v="8.33"/>
    <n v="90.94"/>
    <n v="35000"/>
    <n v="0"/>
    <d v="2023-10-31T22:06:41"/>
    <n v="1"/>
    <n v="35000"/>
    <s v="B.1.5"/>
    <n v="3"/>
    <s v="4"/>
    <s v="WA"/>
  </r>
  <r>
    <s v="CO"/>
    <s v="CO4PP"/>
    <s v="7140"/>
    <s v="51551003"/>
    <s v="A6"/>
    <s v="GL Posting Popayán (CO)"/>
    <n v="6305574"/>
    <x v="2"/>
    <n v="45219"/>
    <n v="138103"/>
    <s v="COFE2302"/>
    <n v="141130"/>
    <s v="Diana Carola Alava"/>
    <m/>
    <s v="P37004394"/>
    <s v="37004394 CARMEN LUISA RAMIREZ CHAMORRO"/>
    <s v="E4"/>
    <n v="3001577"/>
    <s v=""/>
    <m/>
    <s v="FC004577_ALOJAM_H_D.ALAVA_11_10_IPIALES"/>
    <x v="0"/>
    <n v="92437"/>
    <n v="21.87"/>
    <n v="237.78"/>
    <n v="92437"/>
    <n v="147"/>
    <d v="2023-11-01T07:58:18"/>
    <n v="1"/>
    <n v="92437"/>
    <s v="B.1.5"/>
    <n v="3"/>
    <s v="4"/>
    <s v="WA"/>
  </r>
  <r>
    <s v="CO"/>
    <s v="CO4PP"/>
    <s v="7140"/>
    <s v="51551003"/>
    <s v="A6"/>
    <s v="GL Posting Popayán (CO)"/>
    <n v="6305643"/>
    <x v="2"/>
    <n v="45201"/>
    <n v="138103"/>
    <s v="COFE2302"/>
    <n v="126523"/>
    <s v="Edwin Mauricio Jaramillo Rodriguez"/>
    <m/>
    <s v="P900261074"/>
    <s v="900261074 FLOREZ Z Y CIA SCA"/>
    <s v="E4"/>
    <n v="3001577"/>
    <s v=""/>
    <m/>
    <s v="FC020789_ALOJAM_H_E.JARAMILLO_03_A_06_10_TUMACO"/>
    <x v="0"/>
    <n v="338000"/>
    <n v="82.57"/>
    <n v="868.84"/>
    <n v="338000"/>
    <n v="0"/>
    <d v="2023-11-01T22:57:39"/>
    <n v="1"/>
    <n v="338000"/>
    <s v="B.1.5"/>
    <n v="3"/>
    <s v="4"/>
    <s v="WA"/>
  </r>
  <r>
    <s v="CO"/>
    <s v="CO4PP"/>
    <s v="7140"/>
    <s v="51551003"/>
    <s v="A6"/>
    <s v="GL Posting Popayán (CO)"/>
    <n v="6305644"/>
    <x v="2"/>
    <n v="45201"/>
    <n v="138103"/>
    <s v="COFE2302"/>
    <n v="118641"/>
    <s v="Ana Cristina Cortes Castillo"/>
    <m/>
    <s v="P900261074"/>
    <s v="900261074 FLOREZ Z Y CIA SCA"/>
    <s v="E4"/>
    <n v="3001577"/>
    <s v=""/>
    <m/>
    <s v="FC020930_ALOJAM_H_A.CORTES_08_A_12_10_TUMACO"/>
    <x v="0"/>
    <n v="676000"/>
    <n v="165.13"/>
    <n v="1737.68"/>
    <n v="676000"/>
    <n v="0"/>
    <d v="2023-11-01T23:04:15"/>
    <n v="1"/>
    <n v="676000"/>
    <s v="B.1.5"/>
    <n v="3"/>
    <s v="4"/>
    <s v="WA"/>
  </r>
  <r>
    <s v="CO"/>
    <s v="CO4PP"/>
    <s v="7140"/>
    <s v="51551003"/>
    <s v="A6"/>
    <s v="GL Posting Popayán (CO)"/>
    <n v="6305710"/>
    <x v="2"/>
    <n v="45201"/>
    <n v="138103"/>
    <s v="COFE2302"/>
    <s v="CO271"/>
    <s v="Maria Del Pilar Trujillo Correa"/>
    <m/>
    <s v="P900261074"/>
    <s v="900261074 FLOREZ Z Y CIA SCA"/>
    <s v="E4"/>
    <n v="3001577"/>
    <s v=""/>
    <m/>
    <s v="AJ_TRANS NO 6305642_ERROR TID_FC020911_ALOJAM_H_P.TRUJILLO_10_10_TUMACO"/>
    <x v="0"/>
    <n v="169000"/>
    <n v="41.28"/>
    <n v="434.42"/>
    <n v="169000"/>
    <n v="0"/>
    <d v="2023-11-09T20:25:06"/>
    <n v="1"/>
    <n v="169000"/>
    <s v="B.1.5"/>
    <n v="3"/>
    <s v="4"/>
    <s v="WA"/>
  </r>
  <r>
    <s v="CO"/>
    <s v="CO4TC"/>
    <s v="7140"/>
    <s v="51551003"/>
    <s v="A7"/>
    <s v="GL Posting Tumaco (CO)"/>
    <n v="7300959"/>
    <x v="2"/>
    <n v="45217"/>
    <n v="130959"/>
    <s v="COFE2302"/>
    <s v="CO464"/>
    <s v="Pablo Emilio Prado Sanchez"/>
    <m/>
    <s v="P98395990"/>
    <s v="98395990 JAVIER HORACIO SOLARTE ROSERO"/>
    <s v="E4"/>
    <n v="3001577"/>
    <s v=""/>
    <m/>
    <s v="WA021840_ALOJAM_H_P.PRADO_MISION CAPACITACION ICT EQUIPO SAE"/>
    <x v="0"/>
    <n v="100000"/>
    <n v="23.74"/>
    <n v="249.8"/>
    <n v="100000"/>
    <n v="0"/>
    <d v="2023-10-18T23:33:01"/>
    <n v="1"/>
    <n v="100000"/>
    <s v="B.1.5"/>
    <n v="3"/>
    <s v="4"/>
    <s v="WA"/>
  </r>
  <r>
    <s v="CO"/>
    <s v="CO4TC"/>
    <s v="7140"/>
    <s v="51551003"/>
    <s v="A7"/>
    <s v="GL Posting Tumaco (CO)"/>
    <n v="7300967"/>
    <x v="2"/>
    <n v="45219"/>
    <n v="130959"/>
    <s v="COFE2302"/>
    <n v="139083"/>
    <s v="Camila Alexandra Erazo"/>
    <m/>
    <s v="P98395990"/>
    <s v="98395990 JAVIER HORACIO SOLARTE ROSERO"/>
    <s v="E4"/>
    <n v="3001577"/>
    <s v=""/>
    <m/>
    <s v="WA021874_ALOJAM_H_C.ERAZO_MISION ACOMPAÑAMIENTO EQUIPO RICAURTE SAE"/>
    <x v="0"/>
    <n v="100000"/>
    <n v="23.66"/>
    <n v="257.23"/>
    <n v="100000"/>
    <n v="0"/>
    <d v="2023-10-25T17:58:36"/>
    <n v="1"/>
    <n v="100000"/>
    <s v="B.1.5"/>
    <n v="3"/>
    <s v="4"/>
    <s v="WA"/>
  </r>
  <r>
    <s v="CO"/>
    <s v="CO4TC"/>
    <s v="7140"/>
    <s v="51551003"/>
    <s v="A7"/>
    <s v="GL Posting Tumaco (CO)"/>
    <n v="7300981"/>
    <x v="2"/>
    <n v="45224"/>
    <n v="130959"/>
    <s v="COFE2302"/>
    <s v="CO218"/>
    <s v="Leonardo Favio Gonzalez Marin"/>
    <m/>
    <s v="P98395990"/>
    <s v="98395990 JAVIER HORACIO SOLARTE ROSERO"/>
    <s v="E4"/>
    <n v="3001577"/>
    <s v=""/>
    <m/>
    <s v="WA021883_ALOJAM_H_L.GONZALEZ_MISION NEDUCACION RICAURTE CUMBAL"/>
    <x v="0"/>
    <n v="100000"/>
    <n v="23.66"/>
    <n v="257.23"/>
    <n v="100000"/>
    <n v="0"/>
    <d v="2023-10-26T01:19:32"/>
    <n v="1"/>
    <n v="100000"/>
    <s v="B.1.5"/>
    <n v="3"/>
    <s v="4"/>
    <s v="WA"/>
  </r>
  <r>
    <s v="CO"/>
    <s v="CO4TC"/>
    <s v="7140"/>
    <s v="51551003"/>
    <s v="A7"/>
    <s v="GL Posting Tumaco (CO)"/>
    <n v="7300991"/>
    <x v="2"/>
    <n v="45226"/>
    <n v="130959"/>
    <s v="COFE2302"/>
    <n v="141130"/>
    <s v="Diana Carola Alava"/>
    <m/>
    <s v="P87511723"/>
    <s v="87511723 MITIS CANACUAN SEGUNDO HILARION"/>
    <s v="E4"/>
    <n v="3001577"/>
    <s v=""/>
    <m/>
    <s v="WA021904_ALOJAM_H_D.ALAVA_MISION LEVANTAMIENTO LINEA BASE CUMBAL Y SED PASTO Y ACOMPAÑMIENTO TUTORES"/>
    <x v="0"/>
    <n v="80000"/>
    <n v="19.04"/>
    <n v="207.86"/>
    <n v="80000"/>
    <n v="0"/>
    <d v="2023-10-28T02:28:09"/>
    <n v="1"/>
    <n v="80000"/>
    <s v="B.1.5"/>
    <n v="3"/>
    <s v="4"/>
    <s v="WA"/>
  </r>
  <r>
    <s v="CO"/>
    <s v="CO4TC"/>
    <s v="7140"/>
    <s v="51551003"/>
    <s v="A7"/>
    <s v="GL Posting Tumaco (CO)"/>
    <n v="7300991"/>
    <x v="2"/>
    <n v="45226"/>
    <n v="130959"/>
    <s v="COFE2302"/>
    <n v="141130"/>
    <s v="Diana Carola Alava"/>
    <m/>
    <s v="P4016713260"/>
    <s v="4016713260 ANGELA OBANDO"/>
    <s v="E4"/>
    <n v="3001577"/>
    <s v=""/>
    <m/>
    <s v="WA021905_ALOJAM_H_D.ALAVA_QUITO- ECUADOR_MISION LEVANTAMIENTO LINEA BASE CUMBAL Y SED PASTO Y ACOMPAÑMIENTO TUTORES"/>
    <x v="0"/>
    <n v="44000"/>
    <n v="10.47"/>
    <n v="114.32"/>
    <n v="44000"/>
    <n v="0"/>
    <d v="2023-10-28T02:28:09"/>
    <n v="1"/>
    <n v="44000"/>
    <s v="B.1.5"/>
    <n v="3"/>
    <s v="4"/>
    <s v="WA"/>
  </r>
  <r>
    <s v="CO"/>
    <s v="CO"/>
    <s v="7140"/>
    <s v="51551003"/>
    <s v="C2"/>
    <s v="GL Posting UCM (CO)"/>
    <n v="11306397"/>
    <x v="2"/>
    <n v="45200"/>
    <n v="126834"/>
    <s v="COFE2302"/>
    <s v="CO572"/>
    <s v="Lina Maria López Santacruz"/>
    <m/>
    <s v="P860403441"/>
    <s v="860403441 HOTELERA TURISTICA VILLAVICENCIO LTDA"/>
    <s v="E6"/>
    <n v="3001717"/>
    <s v=""/>
    <m/>
    <s v="FC002489_ALOJAMIENTO LINA LOPEZ_REUNION SAE META"/>
    <x v="0"/>
    <n v="119076"/>
    <n v="29.09"/>
    <n v="306.08999999999997"/>
    <n v="119076"/>
    <n v="147"/>
    <d v="2023-11-04T20:37:51"/>
    <n v="1"/>
    <n v="119076"/>
    <s v="B.1.5"/>
    <n v="3"/>
    <s v="6"/>
    <s v="URR"/>
  </r>
  <r>
    <s v="CO"/>
    <s v="CO3SM"/>
    <s v="7140"/>
    <s v="51551003"/>
    <s v="C7"/>
    <s v="GL Posting Riohacha (CO)"/>
    <n v="16300452"/>
    <x v="2"/>
    <n v="45229"/>
    <n v="130437"/>
    <s v="COFE2302"/>
    <n v="139077"/>
    <s v="DALIA CANTILLO"/>
    <m/>
    <s v="P900547006"/>
    <s v="900547006 SARAJE S.A.S"/>
    <s v="E3"/>
    <n v="3001812"/>
    <s v=""/>
    <m/>
    <s v="FC000985_43052_PAGO ALOJAMIENTO Dalia Cantillo SARAJE HOTEL/Saraje SAS"/>
    <x v="0"/>
    <n v="220000"/>
    <n v="52.36"/>
    <n v="571.61"/>
    <n v="220000"/>
    <n v="318"/>
    <d v="2023-11-02T20:59:52"/>
    <n v="1"/>
    <n v="220000"/>
    <s v="B.1.5"/>
    <n v="3"/>
    <s v="3"/>
    <s v="NE"/>
  </r>
  <r>
    <s v="CO"/>
    <s v="CO3SM"/>
    <s v="7140"/>
    <s v="51551003"/>
    <s v="C7"/>
    <s v="GL Posting Riohacha (CO)"/>
    <n v="16300453"/>
    <x v="2"/>
    <n v="45229"/>
    <n v="130437"/>
    <s v="COFE2302"/>
    <n v="140631"/>
    <s v="Kenny Esther Pua"/>
    <m/>
    <s v="P900547006"/>
    <s v="900547006 SARAJE S.A.S"/>
    <s v="E3"/>
    <n v="3001812"/>
    <s v=""/>
    <m/>
    <s v="FC000986_43044_PAGO ALOJAMIENTO Kenny Pua SARAJE HOTEL/Saraje SAS"/>
    <x v="0"/>
    <n v="110000"/>
    <n v="26.18"/>
    <n v="285.81"/>
    <n v="110000"/>
    <n v="0"/>
    <d v="2023-11-02T21:01:46"/>
    <n v="1"/>
    <n v="110000"/>
    <s v="B.1.5"/>
    <n v="3"/>
    <s v="3"/>
    <s v="NE"/>
  </r>
  <r>
    <s v="CO"/>
    <s v="CO2BG"/>
    <s v="7140"/>
    <s v="51551004"/>
    <s v="A1"/>
    <s v="GL Posting Bogota (CO)"/>
    <n v="1303886"/>
    <x v="2"/>
    <n v="45230"/>
    <n v="138637"/>
    <s v="COFE2302"/>
    <s v="CO203"/>
    <s v="Jenny Amanda Burgos Damian"/>
    <m/>
    <s v="P33702473"/>
    <s v="33702473 JENNY AMANDA BURGOS DAMIAN"/>
    <s v="E3"/>
    <n v="3001812"/>
    <s v=""/>
    <m/>
    <s v="COFE2302_A_REEMBOLSO REFRIGERIOS TALLER ARANDO"/>
    <x v="0"/>
    <n v="49500"/>
    <n v="11.78"/>
    <n v="128.61000000000001"/>
    <n v="49500"/>
    <n v="0"/>
    <d v="2023-11-10T00:05:16"/>
    <n v="1"/>
    <n v="49500"/>
    <s v="B.1.5"/>
    <n v="3"/>
    <s v="3"/>
    <s v="NE"/>
  </r>
  <r>
    <s v="CO"/>
    <s v="CO2BG"/>
    <s v="7140"/>
    <s v="51551004"/>
    <s v="A1"/>
    <s v="GL Posting Bogota (CO)"/>
    <n v="1303886"/>
    <x v="2"/>
    <n v="45230"/>
    <n v="138637"/>
    <s v="COFE2302"/>
    <s v="CO203"/>
    <s v="Jenny Amanda Burgos Damian"/>
    <m/>
    <s v="P901605592"/>
    <s v="901605592 TPG LUPE SAS"/>
    <s v="E3"/>
    <n v="3001812"/>
    <s v=""/>
    <m/>
    <s v="COFE2302_A_REEMBOLSO ALMUERZOS TALLER ARANDO"/>
    <x v="0"/>
    <n v="94444"/>
    <n v="22.48"/>
    <n v="245.39"/>
    <n v="94444"/>
    <n v="212"/>
    <d v="2023-11-10T00:05:16"/>
    <n v="1"/>
    <n v="94444"/>
    <s v="B.1.5"/>
    <n v="3"/>
    <s v="3"/>
    <s v="NE"/>
  </r>
  <r>
    <s v="CO"/>
    <s v="CO"/>
    <s v="7140"/>
    <s v="51551004"/>
    <s v="C2"/>
    <s v="GL Posting UCM (CO)"/>
    <n v="11306377"/>
    <x v="2"/>
    <n v="45200"/>
    <n v="126834"/>
    <s v="COFE2302"/>
    <s v="CO536"/>
    <s v="Cristian Camilo Zuluaga Rodriguez"/>
    <m/>
    <s v="P860403441"/>
    <s v="860403441 HOTELERA TURISTICA VILLAVICENCIO LTDA"/>
    <s v="E6"/>
    <n v="3001717"/>
    <s v=""/>
    <m/>
    <s v="FC002490_HOTEL ALHAMBRA_ALOJAMIENTO_CRISTIAN ZULUAGA"/>
    <x v="0"/>
    <n v="119076"/>
    <n v="29.09"/>
    <n v="306.08999999999997"/>
    <n v="119076"/>
    <n v="147"/>
    <d v="2023-11-04T17:05:02"/>
    <n v="1"/>
    <n v="119076"/>
    <s v="B.1.5"/>
    <n v="3"/>
    <s v="6"/>
    <s v="URR"/>
  </r>
  <r>
    <s v="CO"/>
    <s v="CO4PP"/>
    <s v="7140"/>
    <s v="51551005"/>
    <s v="A6"/>
    <s v="GL Posting Popayán (CO)"/>
    <n v="6305476"/>
    <x v="2"/>
    <n v="45224"/>
    <n v="125062"/>
    <s v="COFE2302"/>
    <n v="135304"/>
    <s v="Julio Tamayo"/>
    <m/>
    <s v="P900008154"/>
    <s v="900008154 ESTACION DE SERVICIO EL CAMBIO SAS"/>
    <s v="Z4"/>
    <n v="3001582"/>
    <s v=""/>
    <m/>
    <s v="C_FC005291_COMBUSTIBLE_10,5GL_$9,440_CO45_LMS995_W.TAMAYO_MISION SEGUIMIENTO OBRA R9"/>
    <x v="0"/>
    <n v="100000"/>
    <n v="23.66"/>
    <n v="257.23"/>
    <n v="100000"/>
    <n v="0"/>
    <d v="2023-10-27T21:44:52"/>
    <n v="1"/>
    <n v="100000"/>
    <s v="C.3.1"/>
    <n v="3"/>
    <s v="4"/>
    <s v="WA"/>
  </r>
  <r>
    <s v="CO"/>
    <s v="CO4TC"/>
    <s v="7140"/>
    <s v="51551005"/>
    <s v="A7"/>
    <s v="GL Posting Tumaco (CO)"/>
    <n v="7300992"/>
    <x v="2"/>
    <n v="45226"/>
    <n v="130959"/>
    <s v="COFE2302"/>
    <n v="125336"/>
    <s v="John Alexander Benitez Leiton"/>
    <m/>
    <s v="P830513729"/>
    <s v="830513729 COMBUSTIBLES DE COLOMBIA S.A."/>
    <s v="E4"/>
    <n v="3001577"/>
    <s v=""/>
    <m/>
    <s v="FC204425_COMBUSTIBLE_9GL_$8.660_GLU63_MISION EDUCACION IPIALES CUMBAL Y PASTO"/>
    <x v="0"/>
    <n v="82002"/>
    <n v="19.52"/>
    <n v="213.06"/>
    <n v="82002"/>
    <n v="316"/>
    <d v="2023-10-28T19:35:05"/>
    <n v="1"/>
    <n v="82002"/>
    <s v="B.1.5"/>
    <n v="3"/>
    <s v="4"/>
    <s v="WA"/>
  </r>
  <r>
    <s v="CO"/>
    <s v="CO4TC"/>
    <s v="7140"/>
    <s v="51551005"/>
    <s v="A7"/>
    <s v="GL Posting Tumaco (CO)"/>
    <n v="7300992"/>
    <x v="2"/>
    <n v="45226"/>
    <n v="130959"/>
    <s v="COFE2302"/>
    <n v="125336"/>
    <s v="John Alexander Benitez Leiton"/>
    <m/>
    <s v="P830513729"/>
    <s v="830513729 COMBUSTIBLES DE COLOMBIA S.A."/>
    <s v="E4"/>
    <n v="3001577"/>
    <s v=""/>
    <m/>
    <s v="FC204425_COMBUSTIBLE_9GL_$8.660_GLU63_MISION EDUCACION IPIALES CUMBAL Y PASTO"/>
    <x v="0"/>
    <n v="82"/>
    <n v="0.02"/>
    <n v="0.21"/>
    <n v="82"/>
    <n v="0"/>
    <d v="2023-10-28T19:35:05"/>
    <n v="1"/>
    <n v="82"/>
    <s v="B.1.5"/>
    <n v="3"/>
    <s v="4"/>
    <s v="WA"/>
  </r>
  <r>
    <s v="CO"/>
    <s v="CO4TC"/>
    <s v="7140"/>
    <s v="52351003"/>
    <s v="A7"/>
    <s v="GL Posting Tumaco (CO)"/>
    <n v="7300986"/>
    <x v="2"/>
    <n v="45226"/>
    <s v="LORO"/>
    <s v="COFE2302"/>
    <s v="CO999"/>
    <s v="Resource Default"/>
    <m/>
    <s v="P87943431"/>
    <s v="87943431 CESAR IVAN REQUENE"/>
    <s v="E4"/>
    <n v="3001577"/>
    <s v=""/>
    <m/>
    <s v="WA021859_TCO2514_PAGO_TRANSP_FLUVIAÑ_STAFF_TUMACO_SANTA ROSA SAN JOSE DE GUAYABO RIO GUALAJO"/>
    <x v="0"/>
    <n v="6000000"/>
    <n v="1428.06"/>
    <n v="15589.44"/>
    <n v="6000000"/>
    <n v="311"/>
    <d v="2023-10-27T22:22:08"/>
    <n v="1"/>
    <n v="6000000"/>
    <s v="B.1.5"/>
    <n v="3"/>
    <s v="4"/>
    <s v="WA"/>
  </r>
  <r>
    <s v="CO"/>
    <s v="CO4QB"/>
    <s v="7140"/>
    <s v="52351003"/>
    <s v="D4"/>
    <s v="AP Posting Chocó (CO)"/>
    <n v="13301455"/>
    <x v="2"/>
    <n v="45230"/>
    <s v="LORO"/>
    <s v="COFE2302"/>
    <s v="CO999"/>
    <s v="Resource Default"/>
    <m/>
    <s v="P87943431"/>
    <s v="87943431 CESAR IVAN REQUENE"/>
    <s v="E4"/>
    <n v="3001577"/>
    <s v=""/>
    <m/>
    <s v="REVERSED_7300986_WA021859_TCO2514_PAGO_TRANSP_FLUVIAÑ_STAFF_TUMACO_SANTA ROSA SAN JOSE DE GUAYABO RIO GUALAJO"/>
    <x v="0"/>
    <n v="-6000000"/>
    <n v="-1428.06"/>
    <n v="-15589.44"/>
    <n v="-6000000"/>
    <n v="311"/>
    <d v="2023-10-31T23:20:52"/>
    <n v="1"/>
    <n v="-6000000"/>
    <s v="B.1.5"/>
    <n v="3"/>
    <s v="4"/>
    <s v="WA"/>
  </r>
  <r>
    <s v="CO"/>
    <s v="CO4TC"/>
    <s v="7140"/>
    <s v="52351003"/>
    <s v="D4"/>
    <s v="AP Posting Chocó (CO)"/>
    <n v="13301458"/>
    <x v="2"/>
    <n v="45226"/>
    <s v="LORO"/>
    <s v="COFE2302"/>
    <s v="CO999"/>
    <s v="Resource Default"/>
    <m/>
    <s v="P87943431"/>
    <s v="87943431 CESAR IVAN REQUENE"/>
    <s v="E4"/>
    <n v="3001577"/>
    <s v=""/>
    <m/>
    <s v="WA021859_TCO2614_PAGO_TRANSP_FLUVIAÑ_STAFF_TUMACO_SANTA ROSA SAN JOSE DE GUAYABO RIO GUALAJO"/>
    <x v="0"/>
    <n v="6000000"/>
    <n v="1428.06"/>
    <n v="15589.44"/>
    <n v="6000000"/>
    <n v="311"/>
    <d v="2023-11-01T14:48:27"/>
    <n v="1"/>
    <n v="6000000"/>
    <s v="B.1.5"/>
    <n v="3"/>
    <s v="4"/>
    <s v="WA"/>
  </r>
  <r>
    <s v="CO"/>
    <s v="CO3CU"/>
    <s v="7140"/>
    <s v="52351005"/>
    <s v="A2"/>
    <s v="GL Posting Cucuta (CO)"/>
    <n v="2302874"/>
    <x v="2"/>
    <n v="45219"/>
    <s v="AN52"/>
    <s v="COFE2302"/>
    <n v="117980"/>
    <s v="Astrid Lorena Becerra"/>
    <m/>
    <s v="P444444053"/>
    <s v="444444053 TRANSPORTE INTERNO NRC"/>
    <s v="E3"/>
    <n v="3001812"/>
    <s v=""/>
    <m/>
    <s v="PTU_T_URB_LBECERRA_ACTIVIDAD MONITOREO ED"/>
    <x v="0"/>
    <n v="27000"/>
    <n v="6.39"/>
    <n v="69.45"/>
    <n v="27000"/>
    <n v="0"/>
    <d v="2023-10-25T00:33:29"/>
    <n v="1"/>
    <n v="27000"/>
    <s v="B.1.5"/>
    <n v="3"/>
    <s v="3"/>
    <s v="NE"/>
  </r>
  <r>
    <s v="CO"/>
    <s v="CO3CU"/>
    <s v="7140"/>
    <s v="52351005"/>
    <s v="A2"/>
    <s v="GL Posting Cucuta (CO)"/>
    <n v="2302902"/>
    <x v="2"/>
    <n v="45223"/>
    <s v="DI11"/>
    <s v="COFE2302"/>
    <n v="139077"/>
    <s v="DALIA CANTILLO"/>
    <m/>
    <s v="P88211538"/>
    <s v="88211538 ARIAS VIVAS EDWIN"/>
    <s v="E3"/>
    <n v="3001812"/>
    <s v=""/>
    <m/>
    <s v="FC000094_CTA5446 T_REGRESO MISIÓN CÚCUTA-RIOHACHA"/>
    <x v="0"/>
    <n v="2300000"/>
    <n v="544.07000000000005"/>
    <n v="5916.38"/>
    <n v="2300000"/>
    <n v="306"/>
    <d v="2023-10-27T22:54:04"/>
    <n v="1"/>
    <n v="2300000"/>
    <s v="B.1.5"/>
    <n v="3"/>
    <s v="3"/>
    <s v="NE"/>
  </r>
  <r>
    <s v="CO"/>
    <s v="CO3CU"/>
    <s v="7140"/>
    <s v="52351005"/>
    <s v="A2"/>
    <s v="GL Posting Cucuta (CO)"/>
    <n v="2302917"/>
    <x v="2"/>
    <n v="45225"/>
    <s v="AN52"/>
    <s v="COFE2302"/>
    <n v="140028"/>
    <s v="Junior Rafael Oquendo Negrete"/>
    <m/>
    <s v="P444444053"/>
    <s v="444444053 TRANSPORTE INTERNO NRC"/>
    <s v="E3"/>
    <n v="3001812"/>
    <s v=""/>
    <m/>
    <s v="PTU_T_URB_JOQUENDO_ACTIVIDADES SEGUIMIENTO"/>
    <x v="0"/>
    <n v="75000"/>
    <n v="17.850000000000001"/>
    <n v="194.87"/>
    <n v="75000"/>
    <n v="0"/>
    <d v="2023-10-30T01:56:06"/>
    <n v="1"/>
    <n v="75000"/>
    <s v="B.1.5"/>
    <n v="3"/>
    <s v="3"/>
    <s v="NE"/>
  </r>
  <r>
    <s v="CO"/>
    <s v="CO3CU"/>
    <s v="7140"/>
    <s v="52351005"/>
    <s v="A2"/>
    <s v="GL Posting Cucuta (CO)"/>
    <n v="2302918"/>
    <x v="2"/>
    <n v="45225"/>
    <s v="AN52"/>
    <s v="COFE2302"/>
    <n v="124677"/>
    <s v="Diana Carolina Prada"/>
    <m/>
    <s v="P444444053"/>
    <s v="444444053 TRANSPORTE INTERNO NRC"/>
    <s v="E3"/>
    <n v="3001812"/>
    <s v=""/>
    <m/>
    <s v="PTU_T_URB_DPRADA_ACTIVIDADES SEGUIMIENTO"/>
    <x v="0"/>
    <n v="14000"/>
    <n v="3.33"/>
    <n v="36.380000000000003"/>
    <n v="14000"/>
    <n v="0"/>
    <d v="2023-10-30T02:03:50"/>
    <n v="1"/>
    <n v="14000"/>
    <s v="B.1.5"/>
    <n v="3"/>
    <s v="3"/>
    <s v="NE"/>
  </r>
  <r>
    <s v="CO"/>
    <s v="CO3CU"/>
    <s v="7140"/>
    <s v="52351005"/>
    <s v="A2"/>
    <s v="GL Posting Cucuta (CO)"/>
    <n v="2302994"/>
    <x v="2"/>
    <n v="45226"/>
    <s v="DI11"/>
    <s v="COFE2302"/>
    <n v="124677"/>
    <s v="Diana Carolina Prada"/>
    <m/>
    <s v="P901484224"/>
    <s v="901484224 TRANSPORTES Y LOGISTICA ORTIZ S.A.S."/>
    <s v="E3"/>
    <n v="3001812"/>
    <s v=""/>
    <m/>
    <s v="FC000306_CTA5448 T_SEGUIMIENTO ACTIVIDADES EDUCATIVAS"/>
    <x v="0"/>
    <n v="1900000"/>
    <n v="452.22"/>
    <n v="4936.66"/>
    <n v="1900000"/>
    <n v="306"/>
    <d v="2023-11-02T23:13:59"/>
    <n v="0"/>
    <n v="0"/>
    <n v="0"/>
    <n v="3"/>
    <s v="3"/>
    <s v="NE"/>
  </r>
  <r>
    <s v="CO"/>
    <s v="CO3CU"/>
    <s v="7140"/>
    <s v="52351005"/>
    <s v="A2"/>
    <s v="GL Posting Cucuta (CO)"/>
    <n v="2303008"/>
    <x v="2"/>
    <n v="45226"/>
    <s v="CERI"/>
    <s v="COFE2302"/>
    <n v="124677"/>
    <s v="Diana Carolina Prada"/>
    <m/>
    <s v="P901484224"/>
    <s v="901484224 TRANSPORTES Y LOGISTICA ORTIZ S.A.S."/>
    <s v="E3"/>
    <n v="3001812"/>
    <s v=""/>
    <m/>
    <s v="REC_2302994_FC000306_CTA5448 T_SEGUIMIENTO ACTIVIDADES EDUCATIVAS"/>
    <x v="0"/>
    <n v="-1900000"/>
    <n v="-452.22"/>
    <n v="-4936.66"/>
    <n v="-1900000"/>
    <n v="0"/>
    <d v="2023-11-09T16:58:57"/>
    <n v="0"/>
    <n v="0"/>
    <n v="0"/>
    <n v="3"/>
    <s v="3"/>
    <s v="NE"/>
  </r>
  <r>
    <s v="CO"/>
    <s v="CO3SM"/>
    <s v="7140"/>
    <s v="52351005"/>
    <s v="A4"/>
    <s v="GL Posting Santa Marta (CO)"/>
    <n v="4300924"/>
    <x v="2"/>
    <n v="45203"/>
    <s v="YADA"/>
    <s v="COFE2302"/>
    <s v="CO212"/>
    <s v="Carlos Mario Vergara Hernandez"/>
    <m/>
    <s v="P444444053"/>
    <s v="444444053 TRANSPORTE INTERNO NRC"/>
    <s v="E2"/>
    <n v="3001734"/>
    <s v=""/>
    <m/>
    <s v="PTUCO212_T_CVERGARA_MONITOREO_PROYECTO_15092023"/>
    <x v="0"/>
    <n v="120000"/>
    <n v="29.31"/>
    <n v="308.45999999999998"/>
    <n v="120000"/>
    <n v="0"/>
    <d v="2023-10-18T22:10:56"/>
    <n v="1"/>
    <n v="120000"/>
    <s v="B.1.5"/>
    <n v="3"/>
    <s v="2"/>
    <s v="CO"/>
  </r>
  <r>
    <s v="CO"/>
    <s v="CO4TC"/>
    <s v="7140"/>
    <s v="52351005"/>
    <s v="A6"/>
    <s v="GL Posting Popayán (CO)"/>
    <n v="6305345"/>
    <x v="2"/>
    <n v="45208"/>
    <s v="ELM7"/>
    <s v="COFE2302"/>
    <s v="CO273"/>
    <s v="Jairo David Moran Jojoa"/>
    <m/>
    <s v="P444444053"/>
    <s v="444444053 TRANSPORTE INTERNO NRC"/>
    <s v="Z4"/>
    <n v="3001582"/>
    <s v=""/>
    <m/>
    <s v="T_PTUCO273_TRANSPORTE_J.MORAN_ACTIVIDADES_MISION_CALI"/>
    <x v="0"/>
    <n v="328000"/>
    <n v="77.14"/>
    <n v="811.73"/>
    <n v="328000"/>
    <n v="0"/>
    <d v="2023-10-17T16:14:09"/>
    <n v="1"/>
    <n v="328000"/>
    <s v="C.3.1"/>
    <n v="3"/>
    <s v="4"/>
    <s v="WA"/>
  </r>
  <r>
    <s v="CO"/>
    <s v="CO4TC"/>
    <s v="7140"/>
    <s v="52351005"/>
    <s v="A6"/>
    <s v="GL Posting Popayán (CO)"/>
    <n v="6305345"/>
    <x v="2"/>
    <n v="45208"/>
    <s v="ELM7"/>
    <s v="COFE2302"/>
    <s v="CO273"/>
    <s v="Jairo David Moran Jojoa"/>
    <m/>
    <s v="P444444053"/>
    <s v="444444053 TRANSPORTE INTERNO NRC"/>
    <s v="Z4"/>
    <n v="3001582"/>
    <s v=""/>
    <m/>
    <s v="T_PTUCO273_TRANSPORTE_J.MORAN_ACTIVIDADES_MISION_TUMACO"/>
    <x v="0"/>
    <n v="75000"/>
    <n v="17.64"/>
    <n v="185.61"/>
    <n v="75000"/>
    <n v="0"/>
    <d v="2023-10-17T16:14:09"/>
    <n v="1"/>
    <n v="75000"/>
    <s v="C.3.1"/>
    <n v="3"/>
    <s v="4"/>
    <s v="WA"/>
  </r>
  <r>
    <s v="CO"/>
    <s v="CO4PP"/>
    <s v="7140"/>
    <s v="52351005"/>
    <s v="A6"/>
    <s v="GL Posting Popayán (CO)"/>
    <n v="6305361"/>
    <x v="2"/>
    <n v="45210"/>
    <s v="ELM7"/>
    <s v="COFE2302"/>
    <n v="124474"/>
    <s v="Julian Alfredo Jaramillo Guerrero"/>
    <m/>
    <s v="P444444053"/>
    <s v="444444053 TRANSPORTE INTERNO NRC"/>
    <s v="E2"/>
    <n v="3001734"/>
    <s v=""/>
    <m/>
    <s v="T_PTU124474_TRANSPORTE_J.JARAMILLO_REVISION_LINEA_BASE_ARANDO"/>
    <x v="0"/>
    <n v="232000"/>
    <n v="54.56"/>
    <n v="574.15"/>
    <n v="232000"/>
    <n v="0"/>
    <d v="2023-10-17T23:49:06"/>
    <n v="1"/>
    <n v="232000"/>
    <s v="B.1.5"/>
    <n v="3"/>
    <s v="2"/>
    <s v="CO"/>
  </r>
  <r>
    <s v="CO"/>
    <s v="CO4PP"/>
    <s v="7140"/>
    <s v="52351005"/>
    <s v="A6"/>
    <s v="GL Posting Popayán (CO)"/>
    <n v="6305476"/>
    <x v="2"/>
    <n v="45224"/>
    <n v="125062"/>
    <s v="COFE2302"/>
    <n v="135304"/>
    <s v="Julio Tamayo"/>
    <m/>
    <s v="P444444053"/>
    <s v="444444053 TRANSPORTE INTERNO NRC"/>
    <s v="Z4"/>
    <n v="3001582"/>
    <s v=""/>
    <m/>
    <s v="T_PTUV135304_TRANSPORTE_W.TAMAYO_MISION SEGUIMIENTO OBRA R9"/>
    <x v="0"/>
    <n v="15000"/>
    <n v="3.55"/>
    <n v="38.590000000000003"/>
    <n v="15000"/>
    <n v="0"/>
    <d v="2023-10-27T21:44:52"/>
    <n v="1"/>
    <n v="15000"/>
    <s v="C.3.1"/>
    <n v="3"/>
    <s v="4"/>
    <s v="WA"/>
  </r>
  <r>
    <s v="CO"/>
    <s v="CO4PP"/>
    <s v="7140"/>
    <s v="52351005"/>
    <s v="A6"/>
    <s v="GL Posting Popayán (CO)"/>
    <n v="6305483"/>
    <x v="2"/>
    <n v="45224"/>
    <n v="10086"/>
    <s v="COFE2302"/>
    <n v="141155"/>
    <s v="Abel Durán"/>
    <m/>
    <s v="P444444053"/>
    <s v="444444053 TRANSPORTE INTERNO NRC"/>
    <s v="E4"/>
    <n v="3001577"/>
    <s v=""/>
    <m/>
    <s v="T_PTU141155_TRANSPORTE_ADURAN_MISION TUMACO PROYECTO ARANDO LA EDUCACION"/>
    <x v="0"/>
    <n v="380000"/>
    <n v="89.89"/>
    <n v="977.49"/>
    <n v="380000"/>
    <n v="0"/>
    <d v="2023-10-27T22:32:37"/>
    <n v="1"/>
    <n v="380000"/>
    <s v="B.1.5"/>
    <n v="3"/>
    <s v="4"/>
    <s v="WA"/>
  </r>
  <r>
    <s v="CO"/>
    <s v="CO4PP"/>
    <s v="7140"/>
    <s v="52351005"/>
    <s v="A6"/>
    <s v="GL Posting Popayán (CO)"/>
    <n v="6305510"/>
    <x v="2"/>
    <n v="45224"/>
    <s v="ELM7"/>
    <s v="COFE2302"/>
    <s v="CO271"/>
    <s v="Maria Del Pilar Trujillo Correa"/>
    <m/>
    <s v="P444444053"/>
    <s v="444444053 TRANSPORTE INTERNO NRC"/>
    <s v="E4"/>
    <n v="3001577"/>
    <s v=""/>
    <m/>
    <s v="T_PTUCO271_TRANSPORTE_M.TRUJILLO_REUNION_SED_NARIÑO_SEGUIMIENTOS"/>
    <x v="0"/>
    <n v="255000"/>
    <n v="60.32"/>
    <n v="655.95"/>
    <n v="255000"/>
    <n v="0"/>
    <d v="2023-10-30T18:10:37"/>
    <n v="1"/>
    <n v="255000"/>
    <s v="B.1.5"/>
    <n v="3"/>
    <s v="4"/>
    <s v="WA"/>
  </r>
  <r>
    <s v="CO"/>
    <s v="CO4PP"/>
    <s v="7140"/>
    <s v="52351005"/>
    <s v="A6"/>
    <s v="GL Posting Popayán (CO)"/>
    <n v="6305547"/>
    <x v="2"/>
    <n v="45230"/>
    <n v="10086"/>
    <s v="COFE2302"/>
    <s v="CO276"/>
    <s v="Gerardo Alfonso Fletcher Serrano"/>
    <m/>
    <s v="P444444053"/>
    <s v="444444053 TRANSPORTE INTERNO NRC"/>
    <s v="Z4"/>
    <n v="3001582"/>
    <s v=""/>
    <m/>
    <s v="T_PTUCO276_TRANSPORTE_GFLETCHER_RECOGER CARRO FZY221 DEL MANTENIMIENTO EN CALI Y APOYAR MISION EN BUENAVENTURA"/>
    <x v="0"/>
    <n v="180000"/>
    <n v="42.84"/>
    <n v="467.68"/>
    <n v="180000"/>
    <n v="0"/>
    <d v="2023-10-31T22:06:41"/>
    <n v="1"/>
    <n v="180000"/>
    <s v="C.3.1"/>
    <n v="3"/>
    <s v="4"/>
    <s v="WA"/>
  </r>
  <r>
    <s v="CO"/>
    <s v="CO4PP"/>
    <s v="7140"/>
    <s v="52351005"/>
    <s v="B6"/>
    <s v="AP Posting Popayán (CO)"/>
    <n v="6305640"/>
    <x v="2"/>
    <n v="45230"/>
    <n v="10086"/>
    <s v="COFE2302"/>
    <n v="136672"/>
    <s v="Diana Magali Hurtado Perea"/>
    <m/>
    <s v="P444444053"/>
    <s v="444444053 TRANSPORTE INTERNO NRC"/>
    <s v="Z4"/>
    <n v="3001582"/>
    <s v=""/>
    <m/>
    <s v="T_PTU136672_TRANSPORTE_DHURTADO_MISION CONCILIACION CARTERAS WA"/>
    <x v="0"/>
    <n v="650000"/>
    <n v="154.71"/>
    <n v="1688.86"/>
    <n v="650000"/>
    <n v="0"/>
    <d v="2023-11-01T22:35:23"/>
    <n v="1"/>
    <n v="650000"/>
    <s v="C.3.1"/>
    <n v="3"/>
    <s v="4"/>
    <s v="WA"/>
  </r>
  <r>
    <s v="CO"/>
    <s v="CO4PP"/>
    <s v="7140"/>
    <s v="52351005"/>
    <s v="A6"/>
    <s v="GL Posting Popayán (CO)"/>
    <n v="6305647"/>
    <x v="2"/>
    <n v="45229"/>
    <s v="ELM7"/>
    <s v="COFE2302"/>
    <n v="139083"/>
    <s v="Camila Alexandra Erazo"/>
    <m/>
    <s v="P444444053"/>
    <s v="444444053 TRANSPORTE INTERNO NRC"/>
    <s v="E4"/>
    <n v="3001577"/>
    <s v=""/>
    <m/>
    <s v="T_PTU139083_TRANSPORTE_C.ERAZO_ACOMPAÑAMIENTO_EQUIPO_SAE"/>
    <x v="0"/>
    <n v="120000"/>
    <n v="28.39"/>
    <n v="308.68"/>
    <n v="120000"/>
    <n v="0"/>
    <d v="2023-11-01T23:53:07"/>
    <n v="1"/>
    <n v="120000"/>
    <s v="B.1.5"/>
    <n v="3"/>
    <s v="4"/>
    <s v="WA"/>
  </r>
  <r>
    <s v="CO"/>
    <s v="CO4TC"/>
    <s v="7140"/>
    <s v="52351005"/>
    <s v="A7"/>
    <s v="GL Posting Tumaco (CO)"/>
    <n v="7300959"/>
    <x v="2"/>
    <n v="45217"/>
    <n v="130959"/>
    <s v="COFE2302"/>
    <s v="CO464"/>
    <s v="Pablo Emilio Prado Sanchez"/>
    <m/>
    <s v="P444444053"/>
    <s v="444444053 TRANSPORTE INTERNO NRC"/>
    <s v="E4"/>
    <n v="3001577"/>
    <s v=""/>
    <m/>
    <s v="T_PTUCO464_TRANSP_P.PRADO_MISION CAPACITACION ICT EQUIPO SAE"/>
    <x v="0"/>
    <n v="20000"/>
    <n v="4.75"/>
    <n v="49.96"/>
    <n v="20000"/>
    <n v="0"/>
    <d v="2023-10-18T23:33:01"/>
    <n v="1"/>
    <n v="20000"/>
    <s v="B.1.5"/>
    <n v="3"/>
    <s v="4"/>
    <s v="WA"/>
  </r>
  <r>
    <s v="CO"/>
    <s v="CO4TC"/>
    <s v="7140"/>
    <s v="52351005"/>
    <s v="A7"/>
    <s v="GL Posting Tumaco (CO)"/>
    <n v="7300964"/>
    <x v="2"/>
    <n v="45218"/>
    <n v="130959"/>
    <s v="COFE2302"/>
    <s v="CO202"/>
    <s v="Nancy Marina Ortiz Valencia"/>
    <m/>
    <s v="P444444053"/>
    <s v="444444053 TRANSPORTE INTERNO NRC"/>
    <s v="E2"/>
    <n v="3001734"/>
    <s v=""/>
    <m/>
    <s v="T_PTUCO202_TRANSP_N.ORTIZ_MISION REVISION HERAMIENTAS LINEA BASE PROYECTO ARANDO"/>
    <x v="0"/>
    <n v="175000"/>
    <n v="41.54"/>
    <n v="437.16"/>
    <n v="175000"/>
    <n v="0"/>
    <d v="2023-10-19T18:27:11"/>
    <n v="1"/>
    <n v="175000"/>
    <s v="B.1.5"/>
    <n v="3"/>
    <s v="2"/>
    <s v="CO"/>
  </r>
  <r>
    <s v="CO"/>
    <s v="CO4TC"/>
    <s v="7140"/>
    <s v="52351005"/>
    <s v="A7"/>
    <s v="GL Posting Tumaco (CO)"/>
    <n v="7300967"/>
    <x v="2"/>
    <n v="45219"/>
    <n v="130959"/>
    <s v="COFE2302"/>
    <n v="139083"/>
    <s v="Camila Alexandra Erazo"/>
    <m/>
    <s v="P444444053"/>
    <s v="444444053 TRANSPORTE INTERNO NRC"/>
    <s v="E4"/>
    <s v="3001577"/>
    <s v=""/>
    <m/>
    <s v="T_PTU139083_TRANSP_C.ERAZO_MISION ACOMPAÑAMIENTO EQUIPO RICAURTE SAE"/>
    <x v="0"/>
    <n v="35000"/>
    <n v="8.2799999999999994"/>
    <n v="90.03"/>
    <n v="35000"/>
    <n v="0"/>
    <d v="2023-10-25T17:58:36"/>
    <n v="1"/>
    <n v="35000"/>
    <s v="B.1.5"/>
    <n v="3"/>
    <s v="4"/>
    <s v="WA"/>
  </r>
  <r>
    <s v="CO"/>
    <s v="CO4TC"/>
    <s v="7140"/>
    <s v="52351005"/>
    <s v="A7"/>
    <s v="GL Posting Tumaco (CO)"/>
    <n v="7300970"/>
    <x v="2"/>
    <n v="45219"/>
    <n v="130959"/>
    <s v="COFE2302"/>
    <n v="141130"/>
    <s v="Diana Carola Alava"/>
    <m/>
    <s v="P900752343"/>
    <s v="900752343 TRANSPORTES ESPECIALES GALERAS EXPRESS SAS"/>
    <s v="E4"/>
    <s v="3001577"/>
    <s v=""/>
    <m/>
    <s v="FC001231_TCO2608_PAGO1/1_SERVICIO DE TRANSPORTE PARA PERSONAL NRC TUMACO-IPIALES -PASTO"/>
    <x v="0"/>
    <n v="1280000"/>
    <n v="302.77999999999997"/>
    <n v="3292.6"/>
    <n v="1280000"/>
    <n v="306"/>
    <d v="2023-10-25T21:38:58"/>
    <n v="1"/>
    <n v="1280000"/>
    <s v="B.1.5"/>
    <n v="3"/>
    <s v="4"/>
    <s v="WA"/>
  </r>
  <r>
    <s v="CO"/>
    <s v="CO4TC"/>
    <s v="7140"/>
    <s v="52351005"/>
    <s v="A7"/>
    <s v="GL Posting Tumaco (CO)"/>
    <n v="7300973"/>
    <x v="2"/>
    <n v="45219"/>
    <n v="130959"/>
    <s v="COFE2302"/>
    <s v="CO202"/>
    <s v="Nancy Marina Ortiz Valencia"/>
    <m/>
    <s v="P444444053"/>
    <s v="444444053 TRANSPORTE INTERNO NRC"/>
    <s v="E4"/>
    <s v="3001577"/>
    <s v=""/>
    <m/>
    <s v="T_PTUCO202_TRANSP_N.ORTIZ_MISION REVISION PRESUPUSTAL PROYECTO ARANDO Y ENCUENTRO DE LIDERES"/>
    <x v="0"/>
    <n v="284000"/>
    <n v="67.180000000000007"/>
    <n v="730.54"/>
    <n v="284000"/>
    <n v="0"/>
    <d v="2023-10-25T22:23:42"/>
    <n v="1"/>
    <n v="284000"/>
    <s v="B.1.5"/>
    <n v="3"/>
    <s v="4"/>
    <s v="WA"/>
  </r>
  <r>
    <s v="CO"/>
    <s v="CO4TC"/>
    <s v="7140"/>
    <s v="52351005"/>
    <s v="A7"/>
    <s v="GL Posting Tumaco (CO)"/>
    <n v="7300981"/>
    <x v="2"/>
    <n v="45224"/>
    <n v="130959"/>
    <s v="COFE2302"/>
    <s v="CO218"/>
    <s v="Leonardo Favio Gonzalez Marin"/>
    <m/>
    <s v="P444444053"/>
    <s v="444444053 TRANSPORTE INTERNO NRC"/>
    <s v="E4"/>
    <s v="3001577"/>
    <s v=""/>
    <m/>
    <s v="T_PTUCO218_TRANSP_L.GONZALEZ_MISION EDUCACION RICARTE Y CUMBAL"/>
    <x v="0"/>
    <n v="20000"/>
    <n v="4.7300000000000004"/>
    <n v="51.45"/>
    <n v="20000"/>
    <n v="0"/>
    <d v="2023-10-26T01:19:32"/>
    <n v="1"/>
    <n v="20000"/>
    <s v="B.1.5"/>
    <n v="3"/>
    <s v="4"/>
    <s v="WA"/>
  </r>
  <r>
    <s v="CO"/>
    <s v="CO4TC"/>
    <s v="7140"/>
    <s v="52351005"/>
    <s v="A7"/>
    <s v="GL Posting Tumaco (CO)"/>
    <n v="7300984"/>
    <x v="2"/>
    <n v="45226"/>
    <s v="LORO"/>
    <s v="COFE2302"/>
    <s v="CO999"/>
    <s v="Resource Default"/>
    <m/>
    <s v="P98428944"/>
    <s v="98428944 CHEMEZ MARQUEZ FELIX IVAN"/>
    <s v="E4"/>
    <s v="3001577"/>
    <s v=""/>
    <m/>
    <s v="WA021860_TCO2613_PAGO_TRANSP_TERRES_STAFF_TUMACO_CUMBAL_TALLAMBI_PASTO"/>
    <x v="0"/>
    <n v="2400000"/>
    <n v="571.22"/>
    <n v="6235.78"/>
    <n v="2400000"/>
    <n v="306"/>
    <d v="2023-10-27T22:03:09"/>
    <n v="1"/>
    <n v="2400000"/>
    <s v="B.1.5"/>
    <n v="3"/>
    <s v="4"/>
    <s v="WA"/>
  </r>
  <r>
    <s v="CO"/>
    <s v="CO4TC"/>
    <s v="7140"/>
    <s v="52351005"/>
    <s v="A7"/>
    <s v="GL Posting Tumaco (CO)"/>
    <n v="7300989"/>
    <x v="2"/>
    <n v="45225"/>
    <n v="130959"/>
    <s v="COFE2302"/>
    <s v="CO202"/>
    <s v="Nancy Marina Ortiz Valencia"/>
    <m/>
    <s v="P444444053"/>
    <s v="444444053 TRANSPORTE INTERNO NRC"/>
    <s v="E4"/>
    <s v="3001577"/>
    <s v=""/>
    <m/>
    <s v="T_PTUCO202_TRANSP_N.ORTIZ_MISION APLICACION LINEA BASE CUMBAL Y PASTO"/>
    <x v="0"/>
    <n v="202000"/>
    <n v="48.08"/>
    <n v="524.84"/>
    <n v="202000"/>
    <n v="0"/>
    <d v="2023-10-28T01:39:34"/>
    <n v="1"/>
    <n v="202000"/>
    <s v="B.1.5"/>
    <n v="3"/>
    <s v="4"/>
    <s v="WA"/>
  </r>
  <r>
    <s v="CO"/>
    <s v="CO4TC"/>
    <s v="7140"/>
    <s v="52351005"/>
    <s v="A7"/>
    <s v="GL Posting Tumaco (CO)"/>
    <n v="7300991"/>
    <x v="2"/>
    <n v="45226"/>
    <n v="130959"/>
    <s v="COFE2302"/>
    <n v="141130"/>
    <s v="Diana Carola Alava"/>
    <m/>
    <s v="P444444053"/>
    <s v="444444053 TRANSPORTE INTERNO NRC"/>
    <s v="E4"/>
    <s v="3001577"/>
    <s v=""/>
    <m/>
    <s v="T_PTU141130_TRANSP_D.ALAVA_MISION LEVANTAMIENTO LINEA BASE CUMBAL Y SED PASTO Y ACOMPAÑMIENTO TUTORES"/>
    <x v="0"/>
    <n v="16000"/>
    <n v="3.81"/>
    <n v="41.57"/>
    <n v="16000"/>
    <n v="0"/>
    <d v="2023-10-28T02:28:09"/>
    <n v="1"/>
    <n v="16000"/>
    <s v="B.1.5"/>
    <n v="3"/>
    <s v="4"/>
    <s v="WA"/>
  </r>
  <r>
    <s v="CO"/>
    <s v="CO4TC"/>
    <s v="7140"/>
    <s v="52351005"/>
    <s v="A7"/>
    <s v="GL Posting Tumaco (CO)"/>
    <n v="7300992"/>
    <x v="2"/>
    <n v="45226"/>
    <n v="130959"/>
    <s v="COFE2302"/>
    <n v="125336"/>
    <s v="John Alexander Benitez Leiton"/>
    <m/>
    <s v="P444444053"/>
    <s v="444444053 TRANSPORTE INTERNO NRC"/>
    <s v="E4"/>
    <s v="3001577"/>
    <s v=""/>
    <m/>
    <s v="T_PTU125336_TRANSP_J.BENITEZ_MISION EDUCACION IPIALES CUMBAL Y PASTO"/>
    <x v="0"/>
    <n v="20000"/>
    <n v="4.76"/>
    <n v="51.96"/>
    <n v="20000"/>
    <n v="0"/>
    <d v="2023-10-28T19:35:05"/>
    <n v="1"/>
    <n v="20000"/>
    <s v="B.1.5"/>
    <n v="3"/>
    <s v="4"/>
    <s v="WA"/>
  </r>
  <r>
    <s v="CO"/>
    <s v="CO4QB"/>
    <s v="7140"/>
    <s v="52351005"/>
    <s v="C4"/>
    <s v="GL Posting Chocó (CO)"/>
    <n v="13301382"/>
    <x v="2"/>
    <n v="45205"/>
    <s v="LORO"/>
    <s v="COFE2302"/>
    <s v="CO588"/>
    <s v="Angie Lorena Silva Bello"/>
    <m/>
    <s v="P444444053"/>
    <s v="444444053 TRANSPORTE INTERNO NRC"/>
    <s v="Z4"/>
    <s v="3001582"/>
    <s v=""/>
    <m/>
    <s v="T_PTUCO588_TRANSP_L.SILVA_SEGUMINE_PROCE_FAB_TCO_QBO"/>
    <x v="0"/>
    <n v="265300"/>
    <n v="62.39"/>
    <n v="656.56"/>
    <n v="265300"/>
    <n v="0"/>
    <d v="2023-10-12T21:23:08"/>
    <n v="1"/>
    <n v="265300"/>
    <s v="C.3.1"/>
    <n v="3"/>
    <s v="4"/>
    <s v="WA"/>
  </r>
  <r>
    <s v="CO"/>
    <s v="CO4QB"/>
    <s v="7140"/>
    <s v="52351005"/>
    <s v="C4"/>
    <s v="GL Posting Chocó (CO)"/>
    <n v="13301435"/>
    <x v="2"/>
    <n v="45219"/>
    <s v="LORO"/>
    <s v="COFE2302"/>
    <n v="118641"/>
    <s v="Ana Cristina Cortes Castillo"/>
    <m/>
    <s v="P444444053"/>
    <s v="444444053 TRANSPORTE INTERNO NRC"/>
    <s v="E4"/>
    <s v="3001577"/>
    <s v=""/>
    <m/>
    <s v="T_PTU118641_TRANSP_A.CORTES_PARTICIAPACION FORMACION EQUIPO DE LIDERES ARANDO A LA EDUCACION"/>
    <x v="0"/>
    <n v="80000"/>
    <n v="18.920000000000002"/>
    <n v="205.79"/>
    <n v="80000"/>
    <n v="0"/>
    <d v="2023-10-26T16:53:26"/>
    <n v="1"/>
    <n v="80000"/>
    <s v="B.1.5"/>
    <n v="3"/>
    <s v="4"/>
    <s v="WA"/>
  </r>
  <r>
    <s v="CO"/>
    <s v="CO3SM"/>
    <s v="7140"/>
    <s v="52351005"/>
    <s v="C7"/>
    <s v="GL Posting Riohacha (CO)"/>
    <n v="16300423"/>
    <x v="2"/>
    <n v="45210"/>
    <n v="130437"/>
    <s v="COFE2302"/>
    <n v="139091"/>
    <s v="Anuar Pacheco Padilla"/>
    <m/>
    <s v="P444444053"/>
    <s v="444444053 TRANSPORTE INTERNO NRC"/>
    <s v="E3"/>
    <s v="3001812"/>
    <s v=""/>
    <m/>
    <s v="PTU139091_T_APACHECO_MONITOREO ACTIVIDADES DE EDUCACION"/>
    <x v="0"/>
    <n v="70000"/>
    <n v="16.46"/>
    <n v="173.23"/>
    <n v="70000"/>
    <n v="0"/>
    <d v="2023-10-18T19:01:52"/>
    <n v="1"/>
    <n v="70000"/>
    <s v="B.1.5"/>
    <n v="3"/>
    <s v="3"/>
    <s v="NE"/>
  </r>
  <r>
    <s v="CO"/>
    <s v="CO3SM"/>
    <s v="7140"/>
    <s v="52351005"/>
    <s v="C7"/>
    <s v="GL Posting Riohacha (CO)"/>
    <n v="16300424"/>
    <x v="2"/>
    <n v="45210"/>
    <n v="130437"/>
    <s v="COFE2302"/>
    <n v="139077"/>
    <s v="DALIA CANTILLO"/>
    <m/>
    <s v="P444444053"/>
    <s v="444444053 TRANSPORTE INTERNO NRC"/>
    <s v="E3"/>
    <s v="3001812"/>
    <s v=""/>
    <m/>
    <s v="PTU139077_T_DCANTILLO_MONITOREO ACTIVIDADES DE EDUCACION"/>
    <x v="0"/>
    <n v="7000"/>
    <n v="1.65"/>
    <n v="17.32"/>
    <n v="7000"/>
    <n v="0"/>
    <d v="2023-10-18T19:29:00"/>
    <n v="1"/>
    <n v="7000"/>
    <s v="B.1.5"/>
    <n v="3"/>
    <s v="3"/>
    <s v="NE"/>
  </r>
  <r>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x v="0"/>
    <n v="112000"/>
    <n v="26.59"/>
    <n v="279.77999999999997"/>
    <n v="112000"/>
    <n v="0"/>
    <d v="2023-10-31T03:15:58"/>
    <n v="1"/>
    <n v="112000"/>
    <s v="B.1.5"/>
    <n v="3"/>
    <s v="3"/>
    <s v="NE"/>
  </r>
  <r>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x v="0"/>
    <n v="82000"/>
    <n v="19.47"/>
    <n v="204.84"/>
    <n v="82000"/>
    <n v="0"/>
    <d v="2023-10-31T03:15:58"/>
    <n v="1"/>
    <n v="82000"/>
    <s v="B.1.5"/>
    <n v="3"/>
    <s v="3"/>
    <s v="NE"/>
  </r>
  <r>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x v="0"/>
    <n v="34000"/>
    <n v="8.07"/>
    <n v="84.93"/>
    <n v="34000"/>
    <n v="0"/>
    <d v="2023-10-31T03:15:58"/>
    <n v="1"/>
    <n v="34000"/>
    <s v="B.1.5"/>
    <n v="3"/>
    <s v="3"/>
    <s v="NE"/>
  </r>
  <r>
    <s v="CO"/>
    <s v="CO3SM"/>
    <s v="7140"/>
    <s v="52351005"/>
    <s v="C7"/>
    <s v="GL Posting Riohacha (CO)"/>
    <n v="16300429"/>
    <x v="2"/>
    <n v="45226"/>
    <n v="130437"/>
    <s v="COFE2302"/>
    <n v="140631"/>
    <s v="Kenny Esther Pua"/>
    <m/>
    <s v="P32745871"/>
    <s v="32745871 PUA BULA KENNY ESTHER"/>
    <s v="E3"/>
    <s v="3001812"/>
    <s v=""/>
    <m/>
    <s v="PTU140631_T_KPUA_MONITOREO ACTIVIDADES DE EDUCACION"/>
    <x v="0"/>
    <n v="85000"/>
    <n v="20.23"/>
    <n v="220.85"/>
    <n v="85000"/>
    <n v="0"/>
    <d v="2023-10-31T04:06:27"/>
    <n v="1"/>
    <n v="85000"/>
    <s v="B.1.5"/>
    <n v="3"/>
    <s v="3"/>
    <s v="NE"/>
  </r>
  <r>
    <s v="CO"/>
    <s v="CO3SM"/>
    <s v="7140"/>
    <s v="52351005"/>
    <s v="C7"/>
    <s v="GL Posting Riohacha (CO)"/>
    <n v="16300444"/>
    <x v="2"/>
    <n v="45229"/>
    <n v="130437"/>
    <s v="COFE2302"/>
    <s v="CO133"/>
    <s v="Cindy Johana Reales Gonzalez"/>
    <m/>
    <s v="P77027801"/>
    <s v="77027801 IBAÑEZ PADILLA ANTONIO"/>
    <s v="E3"/>
    <s v="3001812"/>
    <s v=""/>
    <m/>
    <s v="NE023198_RCH0585_T_EDUCACION_MONITOREO_ACTIVIDADES"/>
    <x v="0"/>
    <n v="1180000"/>
    <n v="280.85000000000002"/>
    <n v="3065.92"/>
    <n v="1180000"/>
    <n v="306"/>
    <d v="2023-11-02T17:57:48"/>
    <n v="1"/>
    <n v="1180000"/>
    <s v="B.1.5"/>
    <n v="3"/>
    <s v="3"/>
    <s v="NE"/>
  </r>
  <r>
    <s v="CO"/>
    <s v="CO3SM"/>
    <s v="7140"/>
    <s v="52351005"/>
    <s v="C7"/>
    <s v="GL Posting Riohacha (CO)"/>
    <n v="16300446"/>
    <x v="2"/>
    <n v="45229"/>
    <n v="130437"/>
    <s v="COFE2302"/>
    <n v="140631"/>
    <s v="Kenny Esther Pua"/>
    <m/>
    <s v="P77027801"/>
    <s v="77027801 IBAÑEZ PADILLA ANTONIO"/>
    <s v="E3"/>
    <s v="3001812"/>
    <s v=""/>
    <m/>
    <s v="NE023262_RCH0591_TRANSPORTE CESAR ENTREGA DE GUIAS"/>
    <x v="0"/>
    <n v="1760000"/>
    <n v="418.9"/>
    <n v="4572.8999999999996"/>
    <n v="1760000"/>
    <n v="306"/>
    <d v="2023-11-02T18:02:10"/>
    <n v="1"/>
    <n v="1760000"/>
    <s v="B.1.5"/>
    <n v="3"/>
    <s v="3"/>
    <s v="NE"/>
  </r>
  <r>
    <s v="CO"/>
    <s v="CO3SM"/>
    <s v="7140"/>
    <s v="52351005"/>
    <s v="C7"/>
    <s v="GL Posting Riohacha (CO)"/>
    <n v="16300447"/>
    <x v="2"/>
    <n v="45229"/>
    <n v="130437"/>
    <s v="COFE2302"/>
    <n v="139077"/>
    <s v="DALIA CANTILLO"/>
    <m/>
    <s v="P77027801"/>
    <s v="77027801 IBAÑEZ PADILLA ANTONIO"/>
    <s v="E3"/>
    <s v="3001812"/>
    <s v=""/>
    <m/>
    <s v="NE023261_RCH0592_TRANSPORTE GUAJIRA ENTREGA DE GUIAS"/>
    <x v="0"/>
    <n v="1680000"/>
    <n v="399.86"/>
    <n v="4365.04"/>
    <n v="1680000"/>
    <n v="306"/>
    <d v="2023-11-02T18:04:28"/>
    <n v="1"/>
    <n v="1680000"/>
    <s v="B.1.5"/>
    <n v="3"/>
    <s v="3"/>
    <s v="NE"/>
  </r>
  <r>
    <s v="CO"/>
    <s v="CO3CU"/>
    <s v="7140"/>
    <s v="52351009"/>
    <s v="A2"/>
    <s v="GL Posting Cucuta (CO)"/>
    <n v="2302821"/>
    <x v="2"/>
    <n v="45202"/>
    <s v="AN52"/>
    <s v="COFE2302"/>
    <n v="139091"/>
    <s v="Anuar Pacheco Padilla"/>
    <m/>
    <s v="P890100577"/>
    <s v="890100577 AVIANCA S.A"/>
    <s v="E3"/>
    <s v="3001812"/>
    <s v=""/>
    <m/>
    <s v="FC753065_TK_PACHECO ANUAR_BAQ/BOG/CUC/BOG/BAQ_SEGUIMIENTO ACTIVIDADES"/>
    <x v="0"/>
    <n v="953000"/>
    <n v="232.8"/>
    <n v="2449.7199999999998"/>
    <n v="953000"/>
    <n v="147"/>
    <d v="2023-10-17T23:06:58"/>
    <n v="1"/>
    <n v="953000"/>
    <s v="B.1.5"/>
    <n v="3"/>
    <s v="3"/>
    <s v="NE"/>
  </r>
  <r>
    <s v="CO"/>
    <s v="CO3CU"/>
    <s v="7140"/>
    <s v="52351009"/>
    <s v="A2"/>
    <s v="GL Posting Cucuta (CO)"/>
    <n v="2302821"/>
    <x v="2"/>
    <n v="45202"/>
    <s v="AN52"/>
    <s v="COFE2302"/>
    <n v="139091"/>
    <s v="Anuar Pacheco Padilla"/>
    <m/>
    <s v="P890100577"/>
    <s v="890100577 AVIANCA S.A"/>
    <s v="E3"/>
    <s v="3001812"/>
    <s v=""/>
    <m/>
    <s v="FC753065_TK_PACHECO ANUAR_BAQ/BOG/CUC/BOG/BAQ_SEGUIMIENTO ACTIVIDADES"/>
    <x v="0"/>
    <n v="43400"/>
    <n v="10.6"/>
    <n v="111.56"/>
    <n v="43400"/>
    <n v="0"/>
    <d v="2023-10-17T23:06:58"/>
    <n v="1"/>
    <n v="43400"/>
    <s v="B.1.5"/>
    <n v="3"/>
    <s v="3"/>
    <s v="NE"/>
  </r>
  <r>
    <s v="CO"/>
    <s v="CO3CU"/>
    <s v="7140"/>
    <s v="52351009"/>
    <s v="A2"/>
    <s v="GL Posting Cucuta (CO)"/>
    <n v="2302821"/>
    <x v="2"/>
    <n v="45202"/>
    <s v="AN52"/>
    <s v="COFE2302"/>
    <n v="139091"/>
    <s v="Anuar Pacheco Padilla"/>
    <m/>
    <s v="P860054227"/>
    <s v="860054227 VIAJES ZEPPELIN SA"/>
    <s v="E3"/>
    <s v="3001812"/>
    <s v=""/>
    <m/>
    <s v="FC753065_TK_PACHECO ANUAR_BAQ/BOG/CUC/BOG/BAQ_SEGUIMIENTO ACTIVIDADES"/>
    <x v="0"/>
    <n v="18603"/>
    <n v="4.54"/>
    <n v="47.82"/>
    <n v="18603"/>
    <n v="147"/>
    <d v="2023-10-17T23:06:58"/>
    <n v="1"/>
    <n v="18603"/>
    <s v="B.1.5"/>
    <n v="3"/>
    <s v="3"/>
    <s v="NE"/>
  </r>
  <r>
    <s v="CO"/>
    <s v="CO3CU"/>
    <s v="7140"/>
    <s v="52351009"/>
    <s v="A2"/>
    <s v="GL Posting Cucuta (CO)"/>
    <n v="2302822"/>
    <x v="2"/>
    <n v="45202"/>
    <s v="AN52"/>
    <s v="COFE2302"/>
    <n v="140631"/>
    <s v="Kenny Esther Pua"/>
    <m/>
    <s v="P890100577"/>
    <s v="890100577 AVIANCA S.A"/>
    <s v="E3"/>
    <s v="3001812"/>
    <s v=""/>
    <m/>
    <s v="FC753066_TK_PUA KENNY_BAQ/BOG/CUC/BOG/BAQ_SEGUIMIENTO ACTIVIDADES"/>
    <x v="0"/>
    <n v="953000"/>
    <n v="232.8"/>
    <n v="2449.7199999999998"/>
    <n v="953000"/>
    <n v="147"/>
    <d v="2023-10-17T23:09:50"/>
    <n v="1"/>
    <n v="953000"/>
    <s v="B.1.5"/>
    <n v="3"/>
    <s v="3"/>
    <s v="NE"/>
  </r>
  <r>
    <s v="CO"/>
    <s v="CO3CU"/>
    <s v="7140"/>
    <s v="52351009"/>
    <s v="A2"/>
    <s v="GL Posting Cucuta (CO)"/>
    <n v="2302822"/>
    <x v="2"/>
    <n v="45202"/>
    <s v="AN52"/>
    <s v="COFE2302"/>
    <n v="140631"/>
    <s v="Kenny Esther Pua"/>
    <m/>
    <s v="P890100577"/>
    <s v="890100577 AVIANCA S.A"/>
    <s v="E3"/>
    <s v="3001812"/>
    <s v=""/>
    <m/>
    <s v="FC753066_TK_PUA KENNY_BAQ/BOG/CUC/BOG/BAQ_SEGUIMIENTO ACTIVIDADES"/>
    <x v="0"/>
    <n v="43400"/>
    <n v="10.6"/>
    <n v="111.56"/>
    <n v="43400"/>
    <n v="0"/>
    <d v="2023-10-17T23:09:50"/>
    <n v="1"/>
    <n v="43400"/>
    <s v="B.1.5"/>
    <n v="3"/>
    <s v="3"/>
    <s v="NE"/>
  </r>
  <r>
    <s v="CO"/>
    <s v="CO3CU"/>
    <s v="7140"/>
    <s v="52351009"/>
    <s v="A2"/>
    <s v="GL Posting Cucuta (CO)"/>
    <n v="2302822"/>
    <x v="2"/>
    <n v="45202"/>
    <s v="AN52"/>
    <s v="COFE2302"/>
    <n v="140631"/>
    <s v="Kenny Esther Pua"/>
    <m/>
    <s v="P860054227"/>
    <s v="860054227 VIAJES ZEPPELIN SA"/>
    <s v="E3"/>
    <s v="3001812"/>
    <s v=""/>
    <m/>
    <s v="FC753066_TK_PUA KENNY_BAQ/BOG/CUC/BOG/BAQ_SEGUIMIENTO ACTIVIDADES"/>
    <x v="0"/>
    <n v="18603"/>
    <n v="4.54"/>
    <n v="47.82"/>
    <n v="18603"/>
    <n v="147"/>
    <d v="2023-10-17T23:09:50"/>
    <n v="1"/>
    <n v="18603"/>
    <s v="B.1.5"/>
    <n v="3"/>
    <s v="3"/>
    <s v="NE"/>
  </r>
  <r>
    <s v="CO"/>
    <s v="CO3CU"/>
    <s v="7140"/>
    <s v="52351009"/>
    <s v="A2"/>
    <s v="GL Posting Cucuta (CO)"/>
    <n v="2302823"/>
    <x v="2"/>
    <n v="45202"/>
    <s v="AN52"/>
    <s v="COFE2302"/>
    <n v="139077"/>
    <s v="DALIA CANTILLO"/>
    <m/>
    <s v="P890100577"/>
    <s v="890100577 AVIANCA S.A"/>
    <s v="E3"/>
    <s v="3001812"/>
    <s v=""/>
    <m/>
    <s v="FC753067_TK_CANTILLO DALIA_RCH/BOG/CUC/BOG/RCH_SEGUIMIENTO ACTIVIDADES"/>
    <x v="0"/>
    <n v="1102800"/>
    <n v="269.39"/>
    <n v="2834.78"/>
    <n v="1102800"/>
    <n v="0"/>
    <d v="2023-10-17T23:12:59"/>
    <n v="1"/>
    <n v="1102800"/>
    <s v="B.1.5"/>
    <n v="3"/>
    <s v="3"/>
    <s v="NE"/>
  </r>
  <r>
    <s v="CO"/>
    <s v="CO3CU"/>
    <s v="7140"/>
    <s v="52351009"/>
    <s v="A2"/>
    <s v="GL Posting Cucuta (CO)"/>
    <n v="2302823"/>
    <x v="2"/>
    <n v="45202"/>
    <s v="AN52"/>
    <s v="COFE2302"/>
    <n v="139077"/>
    <s v="DALIA CANTILLO"/>
    <m/>
    <s v="P890100577"/>
    <s v="890100577 AVIANCA S.A"/>
    <s v="E3"/>
    <s v="3001812"/>
    <s v=""/>
    <m/>
    <s v="FC753067_TK_CANTILLO DALIA_RCH/BOG/CUC/BOG/RCH_SEGUIMIENTO ACTIVIDADES"/>
    <x v="0"/>
    <n v="36400"/>
    <n v="8.89"/>
    <n v="93.57"/>
    <n v="36400"/>
    <n v="0"/>
    <d v="2023-10-17T23:12:59"/>
    <n v="1"/>
    <n v="36400"/>
    <s v="B.1.5"/>
    <n v="3"/>
    <s v="3"/>
    <s v="NE"/>
  </r>
  <r>
    <s v="CO"/>
    <s v="CO3CU"/>
    <s v="7140"/>
    <s v="52351009"/>
    <s v="A2"/>
    <s v="GL Posting Cucuta (CO)"/>
    <n v="2302823"/>
    <x v="2"/>
    <n v="45202"/>
    <s v="AN52"/>
    <s v="COFE2302"/>
    <n v="139077"/>
    <s v="DALIA CANTILLO"/>
    <m/>
    <s v="P890100577"/>
    <s v="890100577 AVIANCA S.A"/>
    <s v="E3"/>
    <s v="3001812"/>
    <s v=""/>
    <m/>
    <s v="FC753067_TK_CANTILLO DALIA_RCH/BOG/CUC/BOG/RCH_SEGUIMIENTO ACTIVIDADES"/>
    <x v="0"/>
    <n v="8500"/>
    <n v="2.08"/>
    <n v="21.85"/>
    <n v="8500"/>
    <n v="0"/>
    <d v="2023-10-17T23:12:59"/>
    <n v="1"/>
    <n v="8500"/>
    <s v="B.1.5"/>
    <n v="3"/>
    <s v="3"/>
    <s v="NE"/>
  </r>
  <r>
    <s v="CO"/>
    <s v="CO3CU"/>
    <s v="7140"/>
    <s v="52351009"/>
    <s v="A2"/>
    <s v="GL Posting Cucuta (CO)"/>
    <n v="2302823"/>
    <x v="2"/>
    <n v="45202"/>
    <s v="AN52"/>
    <s v="COFE2302"/>
    <n v="139077"/>
    <s v="DALIA CANTILLO"/>
    <m/>
    <s v="P860054227"/>
    <s v="860054227 VIAJES ZEPPELIN SA"/>
    <s v="E3"/>
    <s v="3001812"/>
    <s v=""/>
    <m/>
    <s v="FC753067_TK_CANTILLO DALIA_RCH/BOG/CUC/BOG/RCH_SEGUIMIENTO ACTIVIDADES"/>
    <x v="0"/>
    <n v="18603"/>
    <n v="4.54"/>
    <n v="47.82"/>
    <n v="18603"/>
    <n v="147"/>
    <d v="2023-10-17T23:12:59"/>
    <n v="1"/>
    <n v="18603"/>
    <s v="B.1.5"/>
    <n v="3"/>
    <s v="3"/>
    <s v="NE"/>
  </r>
  <r>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x v="0"/>
    <n v="1102800"/>
    <n v="269.39"/>
    <n v="2834.78"/>
    <n v="1102800"/>
    <n v="0"/>
    <d v="2023-10-17T23:15:50"/>
    <n v="1"/>
    <n v="1102800"/>
    <s v="B.1.5"/>
    <n v="3"/>
    <s v="3"/>
    <s v="NE"/>
  </r>
  <r>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x v="0"/>
    <n v="36400"/>
    <n v="8.89"/>
    <n v="93.57"/>
    <n v="36400"/>
    <n v="0"/>
    <d v="2023-10-17T23:15:50"/>
    <n v="1"/>
    <n v="36400"/>
    <s v="B.1.5"/>
    <n v="3"/>
    <s v="3"/>
    <s v="NE"/>
  </r>
  <r>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x v="0"/>
    <n v="8500"/>
    <n v="2.08"/>
    <n v="21.85"/>
    <n v="8500"/>
    <n v="0"/>
    <d v="2023-10-17T23:15:50"/>
    <n v="1"/>
    <n v="8500"/>
    <s v="B.1.5"/>
    <n v="3"/>
    <s v="3"/>
    <s v="NE"/>
  </r>
  <r>
    <s v="CO"/>
    <s v="CO3CU"/>
    <s v="7140"/>
    <s v="52351009"/>
    <s v="A2"/>
    <s v="GL Posting Cucuta (CO)"/>
    <n v="2302824"/>
    <x v="2"/>
    <n v="45202"/>
    <s v="AN52"/>
    <s v="COFE2302"/>
    <s v="CO133"/>
    <s v="Cindy Johana Reales Gonzalez"/>
    <m/>
    <s v="P860054227"/>
    <s v="860054227 VIAJES ZEPPELIN SA"/>
    <s v="E3"/>
    <s v="3001812"/>
    <s v=""/>
    <m/>
    <s v="FC753068_TK_REALES CINDY_RCH/BOG/CUC/BOG/RCH_SEGUIMIENTO ACTIVIDADES"/>
    <x v="0"/>
    <n v="18603"/>
    <n v="4.54"/>
    <n v="47.82"/>
    <n v="18603"/>
    <n v="147"/>
    <d v="2023-10-17T23:15:50"/>
    <n v="1"/>
    <n v="18603"/>
    <s v="B.1.5"/>
    <n v="3"/>
    <s v="3"/>
    <s v="NE"/>
  </r>
  <r>
    <s v="CO"/>
    <s v="CO4PP"/>
    <s v="7140"/>
    <s v="52351009"/>
    <s v="A6"/>
    <s v="GL Posting Popayán (CO)"/>
    <n v="6305669"/>
    <x v="2"/>
    <n v="45223"/>
    <n v="138103"/>
    <s v="COFE2302"/>
    <n v="126523"/>
    <s v="Edwin Mauricio Jaramillo Rodriguez"/>
    <m/>
    <s v="P800226324"/>
    <s v="800226324 BESTRAVEL SERVICE LTDA"/>
    <s v="E4"/>
    <s v="3001577"/>
    <s v=""/>
    <m/>
    <s v="FC753061_TKT_M.JARAMILLO_CLO_TCO_CLO_03_10"/>
    <x v="0"/>
    <n v="460000"/>
    <n v="108.81"/>
    <n v="1183.28"/>
    <n v="460000"/>
    <n v="147"/>
    <d v="2023-11-02T02:41:20"/>
    <n v="1"/>
    <n v="460000"/>
    <s v="B.1.5"/>
    <n v="3"/>
    <s v="4"/>
    <s v="WA"/>
  </r>
  <r>
    <s v="CO"/>
    <s v="CO4PP"/>
    <s v="7140"/>
    <s v="52351009"/>
    <s v="A6"/>
    <s v="GL Posting Popayán (CO)"/>
    <n v="6305669"/>
    <x v="2"/>
    <n v="45223"/>
    <n v="138103"/>
    <s v="COFE2302"/>
    <n v="126523"/>
    <s v="Edwin Mauricio Jaramillo Rodriguez"/>
    <m/>
    <s v="P800226324"/>
    <s v="800226324 BESTRAVEL SERVICE LTDA"/>
    <s v="E4"/>
    <s v="3001577"/>
    <s v=""/>
    <m/>
    <s v="FC753061_TKT_M.JARAMILLO_CLO_TCO_CLO_03_10"/>
    <x v="0"/>
    <n v="42200"/>
    <n v="9.98"/>
    <n v="108.55"/>
    <n v="42200"/>
    <n v="0"/>
    <d v="2023-11-02T02:41:20"/>
    <n v="1"/>
    <n v="42200"/>
    <s v="B.1.5"/>
    <n v="3"/>
    <s v="4"/>
    <s v="WA"/>
  </r>
  <r>
    <s v="CO"/>
    <s v="CO4PP"/>
    <s v="7140"/>
    <s v="52351009"/>
    <s v="A6"/>
    <s v="GL Posting Popayán (CO)"/>
    <n v="6305669"/>
    <x v="2"/>
    <n v="45223"/>
    <n v="138103"/>
    <s v="COFE2302"/>
    <n v="126523"/>
    <s v="Edwin Mauricio Jaramillo Rodriguez"/>
    <m/>
    <s v="P860054227"/>
    <s v="860054227 VIAJES ZEPPELIN SA"/>
    <s v="E4"/>
    <s v="3001577"/>
    <s v=""/>
    <m/>
    <s v="FC753061_TKT_M.JARAMILLO_CLO_TCO_CLO_03_10"/>
    <x v="0"/>
    <n v="18603"/>
    <n v="4.4000000000000004"/>
    <n v="47.85"/>
    <n v="18603"/>
    <n v="147"/>
    <d v="2023-11-02T02:41:20"/>
    <n v="1"/>
    <n v="18603"/>
    <s v="B.1.5"/>
    <n v="3"/>
    <s v="4"/>
    <s v="WA"/>
  </r>
  <r>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x v="0"/>
    <n v="1130000"/>
    <n v="267.3"/>
    <n v="2906.74"/>
    <n v="1130000"/>
    <n v="147"/>
    <d v="2023-11-02T02:47:29"/>
    <n v="1"/>
    <n v="1130000"/>
    <s v="B.1.5"/>
    <n v="3"/>
    <s v="4"/>
    <s v="WA"/>
  </r>
  <r>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x v="0"/>
    <n v="41500"/>
    <n v="9.82"/>
    <n v="106.75"/>
    <n v="41500"/>
    <n v="0"/>
    <d v="2023-11-02T02:47:29"/>
    <n v="1"/>
    <n v="41500"/>
    <s v="B.1.5"/>
    <n v="3"/>
    <s v="4"/>
    <s v="WA"/>
  </r>
  <r>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x v="0"/>
    <n v="18603"/>
    <n v="4.4000000000000004"/>
    <n v="47.85"/>
    <n v="18603"/>
    <n v="147"/>
    <d v="2023-11-02T02:47:29"/>
    <n v="1"/>
    <n v="18603"/>
    <s v="B.1.5"/>
    <n v="3"/>
    <s v="4"/>
    <s v="WA"/>
  </r>
  <r>
    <s v="CO"/>
    <s v="CO4PP"/>
    <s v="7140"/>
    <s v="52351009"/>
    <s v="A6"/>
    <s v="GL Posting Popayán (CO)"/>
    <n v="6305671"/>
    <x v="2"/>
    <n v="45223"/>
    <n v="138103"/>
    <s v="COFE2302"/>
    <s v="CO241"/>
    <s v="Rolando Jairo Rodriguez Guzman"/>
    <m/>
    <s v="P800226324"/>
    <s v="800226324 BESTRAVEL SERVICE LTDA"/>
    <s v="E4"/>
    <s v="3001577"/>
    <s v=""/>
    <m/>
    <s v="FC753719_TKT_R.RODRIGUEZ_CLO_TCO_CLO_08_10"/>
    <x v="0"/>
    <n v="490000"/>
    <n v="115.91"/>
    <n v="1260.45"/>
    <n v="490000"/>
    <n v="147"/>
    <d v="2023-11-02T02:50:46"/>
    <n v="1"/>
    <n v="490000"/>
    <s v="B.1.5"/>
    <n v="3"/>
    <s v="4"/>
    <s v="WA"/>
  </r>
  <r>
    <s v="CO"/>
    <s v="CO4PP"/>
    <s v="7140"/>
    <s v="52351009"/>
    <s v="A6"/>
    <s v="GL Posting Popayán (CO)"/>
    <n v="6305671"/>
    <x v="2"/>
    <n v="45223"/>
    <n v="138103"/>
    <s v="COFE2302"/>
    <s v="CO241"/>
    <s v="Rolando Jairo Rodriguez Guzman"/>
    <m/>
    <s v="P800226324"/>
    <s v="800226324 BESTRAVEL SERVICE LTDA"/>
    <s v="E4"/>
    <s v="3001577"/>
    <s v=""/>
    <m/>
    <s v="FC753719_TKT_R.RODRIGUEZ_CLO_TCO_CLO_08_10"/>
    <x v="0"/>
    <n v="42200"/>
    <n v="9.98"/>
    <n v="108.55"/>
    <n v="42200"/>
    <n v="0"/>
    <d v="2023-11-02T02:50:46"/>
    <n v="1"/>
    <n v="42200"/>
    <s v="B.1.5"/>
    <n v="3"/>
    <s v="4"/>
    <s v="WA"/>
  </r>
  <r>
    <s v="CO"/>
    <s v="CO4PP"/>
    <s v="7140"/>
    <s v="52351009"/>
    <s v="A6"/>
    <s v="GL Posting Popayán (CO)"/>
    <n v="6305671"/>
    <x v="2"/>
    <n v="45223"/>
    <n v="138103"/>
    <s v="COFE2302"/>
    <s v="CO241"/>
    <s v="Rolando Jairo Rodriguez Guzman"/>
    <m/>
    <s v="P860054227"/>
    <s v="860054227 VIAJES ZEPPELIN SA"/>
    <s v="E4"/>
    <s v="3001577"/>
    <s v=""/>
    <m/>
    <s v="FC753719_TKT_R.RODRIGUEZ_CLO_TCO_CLO_08_10"/>
    <x v="0"/>
    <n v="18603"/>
    <n v="4.4000000000000004"/>
    <n v="47.85"/>
    <n v="18603"/>
    <n v="147"/>
    <d v="2023-11-02T02:50:46"/>
    <n v="1"/>
    <n v="18603"/>
    <s v="B.1.5"/>
    <n v="3"/>
    <s v="4"/>
    <s v="WA"/>
  </r>
  <r>
    <s v="CO"/>
    <s v="CO4PP"/>
    <s v="7140"/>
    <s v="52351009"/>
    <s v="A6"/>
    <s v="GL Posting Popayán (CO)"/>
    <n v="6305672"/>
    <x v="2"/>
    <n v="45223"/>
    <n v="138103"/>
    <s v="COFE2302"/>
    <n v="141155"/>
    <s v="Abel Durán"/>
    <m/>
    <s v="P800226324"/>
    <s v="800226324 BESTRAVEL SERVICE LTDA"/>
    <s v="E4"/>
    <s v="3001577"/>
    <s v=""/>
    <m/>
    <s v="FC753720_TKT_A.DURAN_CLO_TCO_CLO_08_10"/>
    <x v="0"/>
    <n v="490000"/>
    <n v="115.91"/>
    <n v="1260.45"/>
    <n v="490000"/>
    <n v="147"/>
    <d v="2023-11-02T02:54:54"/>
    <n v="1"/>
    <n v="490000"/>
    <s v="B.1.5"/>
    <n v="3"/>
    <s v="4"/>
    <s v="WA"/>
  </r>
  <r>
    <s v="CO"/>
    <s v="CO4PP"/>
    <s v="7140"/>
    <s v="52351009"/>
    <s v="A6"/>
    <s v="GL Posting Popayán (CO)"/>
    <n v="6305672"/>
    <x v="2"/>
    <n v="45223"/>
    <n v="138103"/>
    <s v="COFE2302"/>
    <n v="141155"/>
    <s v="Abel Durán"/>
    <m/>
    <s v="P800226324"/>
    <s v="800226324 BESTRAVEL SERVICE LTDA"/>
    <s v="E4"/>
    <s v="3001577"/>
    <s v=""/>
    <m/>
    <s v="FC753720_TKT_A.DURAN_CLO_TCO_CLO_08_10"/>
    <x v="0"/>
    <n v="42200"/>
    <n v="9.98"/>
    <n v="108.55"/>
    <n v="42200"/>
    <n v="0"/>
    <d v="2023-11-02T02:54:54"/>
    <n v="1"/>
    <n v="42200"/>
    <s v="B.1.5"/>
    <n v="3"/>
    <s v="4"/>
    <s v="WA"/>
  </r>
  <r>
    <s v="CO"/>
    <s v="CO4PP"/>
    <s v="7140"/>
    <s v="52351009"/>
    <s v="A6"/>
    <s v="GL Posting Popayán (CO)"/>
    <n v="6305672"/>
    <x v="2"/>
    <n v="45223"/>
    <n v="138103"/>
    <s v="COFE2302"/>
    <n v="141155"/>
    <s v="Abel Durán"/>
    <m/>
    <s v="P860054227"/>
    <s v="860054227 VIAJES ZEPPELIN SA"/>
    <s v="E4"/>
    <s v="3001577"/>
    <s v=""/>
    <m/>
    <s v="FC753720_TKT_A.DURAN_CLO_TCO_CLO_08_10"/>
    <x v="0"/>
    <n v="18603"/>
    <n v="4.4000000000000004"/>
    <n v="47.85"/>
    <n v="18603"/>
    <n v="147"/>
    <d v="2023-11-02T02:54:54"/>
    <n v="1"/>
    <n v="18603"/>
    <s v="B.1.5"/>
    <n v="3"/>
    <s v="4"/>
    <s v="WA"/>
  </r>
  <r>
    <s v="CO"/>
    <s v="CO4PP"/>
    <s v="7140"/>
    <s v="52351009"/>
    <s v="A6"/>
    <s v="GL Posting Popayán (CO)"/>
    <n v="6305673"/>
    <x v="2"/>
    <n v="45223"/>
    <n v="138103"/>
    <s v="COFE2302"/>
    <s v="CO271"/>
    <s v="Maria Del Pilar Trujillo Correa"/>
    <m/>
    <s v="P890100577"/>
    <s v="890100577 AVIANCA S.A"/>
    <s v="E4"/>
    <s v="3001577"/>
    <s v=""/>
    <m/>
    <s v="FC754357_TKT_M.TRUJILLO_ PSO_CLO_14_10"/>
    <x v="0"/>
    <n v="274700"/>
    <n v="64.98"/>
    <n v="706.62"/>
    <n v="274700"/>
    <n v="147"/>
    <d v="2023-11-02T03:02:47"/>
    <n v="1"/>
    <n v="274700"/>
    <s v="B.1.5"/>
    <n v="3"/>
    <s v="4"/>
    <s v="WA"/>
  </r>
  <r>
    <s v="CO"/>
    <s v="CO4PP"/>
    <s v="7140"/>
    <s v="52351009"/>
    <s v="A6"/>
    <s v="GL Posting Popayán (CO)"/>
    <n v="6305673"/>
    <x v="2"/>
    <n v="45223"/>
    <n v="138103"/>
    <s v="COFE2302"/>
    <s v="CO271"/>
    <s v="Maria Del Pilar Trujillo Correa"/>
    <m/>
    <s v="P890100577"/>
    <s v="890100577 AVIANCA S.A"/>
    <s v="E4"/>
    <s v="3001577"/>
    <s v=""/>
    <m/>
    <s v="FC754357_TKT_M.TRUJILLO_ PSO_CLO_14_10"/>
    <x v="0"/>
    <n v="21000"/>
    <n v="4.97"/>
    <n v="54.02"/>
    <n v="21000"/>
    <n v="0"/>
    <d v="2023-11-02T03:02:47"/>
    <n v="1"/>
    <n v="21000"/>
    <s v="B.1.5"/>
    <n v="3"/>
    <s v="4"/>
    <s v="WA"/>
  </r>
  <r>
    <s v="CO"/>
    <s v="CO4PP"/>
    <s v="7140"/>
    <s v="52351009"/>
    <s v="A6"/>
    <s v="GL Posting Popayán (CO)"/>
    <n v="6305673"/>
    <x v="2"/>
    <n v="45223"/>
    <n v="138103"/>
    <s v="COFE2302"/>
    <s v="CO271"/>
    <s v="Maria Del Pilar Trujillo Correa"/>
    <m/>
    <s v="P860054227"/>
    <s v="860054227 VIAJES ZEPPELIN SA"/>
    <s v="E4"/>
    <s v="3001577"/>
    <s v=""/>
    <m/>
    <s v="FC754357_TKT_M.TRUJILLO_ PSO_CLO_14_10"/>
    <x v="0"/>
    <n v="18603"/>
    <n v="4.4000000000000004"/>
    <n v="47.85"/>
    <n v="18603"/>
    <n v="147"/>
    <d v="2023-11-02T03:02:47"/>
    <n v="1"/>
    <n v="18603"/>
    <s v="B.1.5"/>
    <n v="3"/>
    <s v="4"/>
    <s v="WA"/>
  </r>
  <r>
    <s v="CO"/>
    <s v="CO4PP"/>
    <s v="7140"/>
    <s v="52351009"/>
    <s v="A6"/>
    <s v="GL Posting Popayán (CO)"/>
    <n v="6305673"/>
    <x v="2"/>
    <n v="45223"/>
    <n v="138103"/>
    <s v="COFE2302"/>
    <s v="CO271"/>
    <s v="Maria Del Pilar Trujillo Correa"/>
    <m/>
    <s v="P800226324"/>
    <s v="800226324 BESTRAVEL SERVICE LTDA"/>
    <s v="E4"/>
    <s v="3001577"/>
    <s v=""/>
    <m/>
    <s v="FC754357_TKT_M.TRUJILLO_CLO_TCO_10_10"/>
    <x v="0"/>
    <n v="235000"/>
    <n v="55.59"/>
    <n v="604.5"/>
    <n v="235000"/>
    <n v="147"/>
    <d v="2023-11-02T03:02:47"/>
    <n v="1"/>
    <n v="235000"/>
    <s v="B.1.5"/>
    <n v="3"/>
    <s v="4"/>
    <s v="WA"/>
  </r>
  <r>
    <s v="CO"/>
    <s v="CO4PP"/>
    <s v="7140"/>
    <s v="52351009"/>
    <s v="A6"/>
    <s v="GL Posting Popayán (CO)"/>
    <n v="6305673"/>
    <x v="2"/>
    <n v="45223"/>
    <n v="138103"/>
    <s v="COFE2302"/>
    <s v="CO271"/>
    <s v="Maria Del Pilar Trujillo Correa"/>
    <m/>
    <s v="P800226324"/>
    <s v="800226324 BESTRAVEL SERVICE LTDA"/>
    <s v="E4"/>
    <s v="3001577"/>
    <s v=""/>
    <m/>
    <s v="FC754357_TKT_M.TRUJILLO_CLO_TCO_10_10"/>
    <x v="0"/>
    <n v="21200"/>
    <n v="5.01"/>
    <n v="54.53"/>
    <n v="21200"/>
    <n v="0"/>
    <d v="2023-11-02T03:02:47"/>
    <n v="1"/>
    <n v="21200"/>
    <s v="B.1.5"/>
    <n v="3"/>
    <s v="4"/>
    <s v="WA"/>
  </r>
  <r>
    <s v="CO"/>
    <s v="CO4PP"/>
    <s v="7140"/>
    <s v="52351009"/>
    <s v="A6"/>
    <s v="GL Posting Popayán (CO)"/>
    <n v="6305673"/>
    <x v="2"/>
    <n v="45223"/>
    <n v="138103"/>
    <s v="COFE2302"/>
    <s v="CO271"/>
    <s v="Maria Del Pilar Trujillo Correa"/>
    <m/>
    <s v="P860054227"/>
    <s v="860054227 VIAJES ZEPPELIN SA"/>
    <s v="E4"/>
    <s v="3001577"/>
    <s v=""/>
    <m/>
    <s v="FC754357_TKT_M.TRUJILLO_CLO_TCO_10_10"/>
    <x v="0"/>
    <n v="18603"/>
    <n v="4.4000000000000004"/>
    <n v="47.85"/>
    <n v="18603"/>
    <n v="147"/>
    <d v="2023-11-02T03:02:47"/>
    <n v="1"/>
    <n v="18603"/>
    <s v="B.1.5"/>
    <n v="3"/>
    <s v="4"/>
    <s v="WA"/>
  </r>
  <r>
    <s v="CO"/>
    <s v="CO4PP"/>
    <s v="7140"/>
    <s v="52351009"/>
    <s v="A6"/>
    <s v="GL Posting Popayán (CO)"/>
    <n v="6305674"/>
    <x v="2"/>
    <n v="45227"/>
    <n v="138103"/>
    <s v="COFE2302"/>
    <s v="CO464"/>
    <s v="Pablo Emilio Prado Sanchez"/>
    <m/>
    <s v="P800226324"/>
    <s v="800226324 BESTRAVEL SERVICE LTDA"/>
    <s v="E4"/>
    <s v="3001577"/>
    <s v=""/>
    <m/>
    <s v="FC755392_TKT_P.PRADO_TCO_CLO_TCO_31_10"/>
    <x v="0"/>
    <n v="415000"/>
    <n v="98.77"/>
    <n v="1078.27"/>
    <n v="415000"/>
    <n v="147"/>
    <d v="2023-11-02T03:06:07"/>
    <n v="1"/>
    <n v="415000"/>
    <s v="B.1.5"/>
    <n v="3"/>
    <s v="4"/>
    <s v="WA"/>
  </r>
  <r>
    <s v="CO"/>
    <s v="CO4PP"/>
    <s v="7140"/>
    <s v="52351009"/>
    <s v="A6"/>
    <s v="GL Posting Popayán (CO)"/>
    <n v="6305674"/>
    <x v="2"/>
    <n v="45227"/>
    <n v="138103"/>
    <s v="COFE2302"/>
    <s v="CO464"/>
    <s v="Pablo Emilio Prado Sanchez"/>
    <m/>
    <s v="P800226324"/>
    <s v="800226324 BESTRAVEL SERVICE LTDA"/>
    <s v="E4"/>
    <s v="3001577"/>
    <s v=""/>
    <m/>
    <s v="FC755392_TKT_P.PRADO_TCO_CLO_TCO_31_10"/>
    <x v="0"/>
    <n v="42200"/>
    <n v="10.039999999999999"/>
    <n v="109.65"/>
    <n v="42200"/>
    <n v="0"/>
    <d v="2023-11-02T03:06:07"/>
    <n v="1"/>
    <n v="42200"/>
    <s v="B.1.5"/>
    <n v="3"/>
    <s v="4"/>
    <s v="WA"/>
  </r>
  <r>
    <s v="CO"/>
    <s v="CO4PP"/>
    <s v="7140"/>
    <s v="52351009"/>
    <s v="A6"/>
    <s v="GL Posting Popayán (CO)"/>
    <n v="6305674"/>
    <x v="2"/>
    <n v="45227"/>
    <n v="138103"/>
    <s v="COFE2302"/>
    <s v="CO464"/>
    <s v="Pablo Emilio Prado Sanchez"/>
    <m/>
    <s v="P860054227"/>
    <s v="860054227 VIAJES ZEPPELIN SA"/>
    <s v="E4"/>
    <s v="3001577"/>
    <s v=""/>
    <m/>
    <s v="FC755392_TKT_P.PRADO_TCO_CLO_TCO_31_10"/>
    <x v="0"/>
    <n v="18603"/>
    <n v="4.43"/>
    <n v="48.34"/>
    <n v="18603"/>
    <n v="147"/>
    <d v="2023-11-02T03:06:07"/>
    <n v="1"/>
    <n v="18603"/>
    <s v="B.1.5"/>
    <n v="3"/>
    <s v="4"/>
    <s v="WA"/>
  </r>
  <r>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x v="0"/>
    <n v="730000"/>
    <n v="173.75"/>
    <n v="1896.72"/>
    <n v="730000"/>
    <n v="147"/>
    <d v="2023-11-02T16:04:39"/>
    <n v="1"/>
    <n v="730000"/>
    <s v="C.3.1"/>
    <n v="3"/>
    <s v="4"/>
    <s v="WA"/>
  </r>
  <r>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x v="0"/>
    <n v="19600"/>
    <n v="4.66"/>
    <n v="50.93"/>
    <n v="19600"/>
    <n v="0"/>
    <d v="2023-11-02T16:04:39"/>
    <n v="1"/>
    <n v="19600"/>
    <s v="C.3.1"/>
    <n v="3"/>
    <s v="4"/>
    <s v="WA"/>
  </r>
  <r>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x v="0"/>
    <n v="120000"/>
    <n v="28.56"/>
    <n v="311.79000000000002"/>
    <n v="120000"/>
    <n v="0"/>
    <d v="2023-11-02T16:04:39"/>
    <n v="1"/>
    <n v="120000"/>
    <s v="C.3.1"/>
    <n v="3"/>
    <s v="4"/>
    <s v="WA"/>
  </r>
  <r>
    <s v="CO"/>
    <s v="CO4PP"/>
    <s v="7140"/>
    <s v="52351009"/>
    <s v="A6"/>
    <s v="GL Posting Popayán (CO)"/>
    <n v="6305690"/>
    <x v="2"/>
    <n v="45230"/>
    <n v="138103"/>
    <s v="COFE2302"/>
    <s v="CO363"/>
    <s v="Paula Marcela Bastidas Rivera"/>
    <m/>
    <s v="P860054227"/>
    <s v="860054227 VIAJES ZEPPELIN SA"/>
    <s v="Z4"/>
    <s v="3001582"/>
    <s v=""/>
    <m/>
    <s v="FC754970_TKT_P.BASTIDAS_PPN_BOG_UIB_BOG_PPN_23_10"/>
    <x v="0"/>
    <n v="68700"/>
    <n v="16.350000000000001"/>
    <n v="178.5"/>
    <n v="68700"/>
    <n v="147"/>
    <d v="2023-11-02T16:04:39"/>
    <n v="1"/>
    <n v="68700"/>
    <s v="C.3.1"/>
    <n v="3"/>
    <s v="4"/>
    <s v="WA"/>
  </r>
  <r>
    <s v="CO"/>
    <s v="CO4PP"/>
    <s v="7140"/>
    <s v="53051502"/>
    <s v="A6"/>
    <s v="GL Posting Popayán (CO)"/>
    <n v="6305547"/>
    <x v="2"/>
    <n v="45230"/>
    <n v="10086"/>
    <s v="COFE2302"/>
    <m/>
    <s v=""/>
    <m/>
    <s v="P890300279"/>
    <s v="890300279 BANCO DE OCCIDENTE"/>
    <s v="E4"/>
    <s v="3001577"/>
    <s v=""/>
    <m/>
    <s v="O_FC900100_COMISIONES BANCARIASL_GFLETCHER_ACOMPAÑAMIENTOS PEDAGOGICO SAE PROYECTO ARANDO"/>
    <x v="0"/>
    <n v="3289"/>
    <n v="0.78"/>
    <n v="8.5500000000000007"/>
    <n v="3289"/>
    <n v="0"/>
    <d v="2023-10-31T22:06:41"/>
    <n v="1"/>
    <n v="3289"/>
    <s v="B.1.5"/>
    <n v="3"/>
    <s v="4"/>
    <s v="WA"/>
  </r>
  <r>
    <s v="CO"/>
    <s v="CO3CU"/>
    <s v="7520"/>
    <s v="51157071"/>
    <s v="A2"/>
    <s v="GL Posting Cucuta (CO)"/>
    <n v="2302945"/>
    <x v="2"/>
    <n v="45223"/>
    <s v="DI11"/>
    <s v="COFE2302"/>
    <m/>
    <s v=""/>
    <m/>
    <s v="P890903407"/>
    <s v="890903407 SEGUROS GENERALES SURAMERICANA S.A"/>
    <s v="Z3"/>
    <s v="3018013"/>
    <s v=""/>
    <m/>
    <s v="FC954880_CTA5447 POLIZA ACTIVOS"/>
    <x v="0"/>
    <n v="20989"/>
    <n v="4.96"/>
    <n v="53.99"/>
    <n v="20989"/>
    <n v="0"/>
    <d v="2023-11-02T00:51:32"/>
    <n v="0"/>
    <n v="0"/>
    <n v="0"/>
    <n v="3"/>
    <s v="3"/>
    <s v="NE"/>
  </r>
  <r>
    <s v="CO"/>
    <s v="CO3CU"/>
    <s v="7520"/>
    <s v="51157071"/>
    <s v="B2"/>
    <s v="AP Posting Cucuta (CO)"/>
    <n v="2303010"/>
    <x v="2"/>
    <n v="45223"/>
    <s v="DI11"/>
    <s v="COFE2302"/>
    <m/>
    <s v=""/>
    <m/>
    <s v="P890903407"/>
    <s v="890903407 SEGUROS GENERALES SURAMERICANA S.A"/>
    <s v="Z3"/>
    <s v="3018013"/>
    <s v=""/>
    <m/>
    <s v="AJUSTE_Trans.2302945_FC954880_CTA5447 POLIZA ACTIVOS"/>
    <x v="0"/>
    <n v="-20989"/>
    <n v="-4.96"/>
    <n v="-53.99"/>
    <n v="-20989"/>
    <n v="0"/>
    <d v="2023-11-09T23:30:36"/>
    <n v="0"/>
    <n v="0"/>
    <n v="0"/>
    <n v="3"/>
    <s v="3"/>
    <s v="NE"/>
  </r>
  <r>
    <s v="CO"/>
    <s v="CO3CU"/>
    <s v="7520"/>
    <s v="51301003"/>
    <s v="A2"/>
    <s v="GL Posting Cucuta (CO)"/>
    <n v="2302945"/>
    <x v="2"/>
    <n v="45223"/>
    <s v="DI11"/>
    <s v="COFE2302"/>
    <m/>
    <s v=""/>
    <m/>
    <s v="P890903407"/>
    <s v="890903407 SEGUROS GENERALES SURAMERICANA S.A"/>
    <s v="Z3"/>
    <s v="3018013"/>
    <s v=""/>
    <m/>
    <s v="FC954880_CTA5447 POLIZA ACTIVOS"/>
    <x v="0"/>
    <n v="110467"/>
    <n v="26.13"/>
    <n v="284.16000000000003"/>
    <n v="110467"/>
    <n v="239"/>
    <d v="2023-11-02T00:51:32"/>
    <n v="0"/>
    <n v="0"/>
    <n v="0"/>
    <n v="3"/>
    <s v="3"/>
    <s v="NE"/>
  </r>
  <r>
    <s v="CO"/>
    <s v="CO3CU"/>
    <s v="7520"/>
    <s v="51301003"/>
    <s v="B2"/>
    <s v="AP Posting Cucuta (CO)"/>
    <n v="2303010"/>
    <x v="2"/>
    <n v="45223"/>
    <s v="DI11"/>
    <s v="COFE2302"/>
    <m/>
    <s v=""/>
    <m/>
    <s v="P890903407"/>
    <s v="890903407 SEGUROS GENERALES SURAMERICANA S.A"/>
    <s v="Z3"/>
    <s v="3018013"/>
    <s v=""/>
    <m/>
    <s v="AJUSTE_Trans.2302945_FC954880_CTA5447 POLIZA ACTIVOS"/>
    <x v="0"/>
    <n v="-110467"/>
    <n v="-26.13"/>
    <n v="-284.16000000000003"/>
    <n v="-110467"/>
    <n v="239"/>
    <d v="2023-11-09T23:30:36"/>
    <n v="0"/>
    <n v="0"/>
    <n v="0"/>
    <n v="3"/>
    <s v="3"/>
    <s v="NE"/>
  </r>
  <r>
    <s v="CO"/>
    <s v="CO3CU"/>
    <s v="8170"/>
    <s v="51157081"/>
    <s v="A2"/>
    <s v="GL Posting Cucuta (CO)"/>
    <n v="2303005"/>
    <x v="2"/>
    <n v="45230"/>
    <s v="AN52"/>
    <s v="COFE2302"/>
    <m/>
    <s v=""/>
    <m/>
    <s v="P890903938"/>
    <s v="890903938 BANCOLOMBIA"/>
    <s v="Z3"/>
    <s v="3002764"/>
    <s v=""/>
    <m/>
    <s v="IVA_CTA 4800003334_202310_CUCUTA"/>
    <x v="0"/>
    <n v="146588.35999999999"/>
    <n v="34.89"/>
    <n v="380.87"/>
    <n v="146588.35999999999"/>
    <n v="0"/>
    <d v="2023-11-07T14:46:32"/>
    <n v="1"/>
    <n v="146588.35999999999"/>
    <s v="C.3.1"/>
    <n v="3"/>
    <s v="3"/>
    <s v="NE"/>
  </r>
  <r>
    <s v="CO"/>
    <s v="CO3OC"/>
    <s v="8170"/>
    <s v="51157081"/>
    <s v="A3"/>
    <s v="GL Posting Ocaña (CO)"/>
    <n v="3301004"/>
    <x v="2"/>
    <n v="45230"/>
    <s v="EIMA"/>
    <s v="COFE2302"/>
    <m/>
    <s v=""/>
    <m/>
    <s v="P890903938"/>
    <s v="890903938 BANCOLOMBIA"/>
    <s v="Z3"/>
    <s v="3002764"/>
    <s v=""/>
    <m/>
    <s v="IVA_3335_202310"/>
    <x v="0"/>
    <n v="32889.93"/>
    <n v="7.83"/>
    <n v="85.46"/>
    <n v="32889.93"/>
    <n v="0"/>
    <d v="2023-11-03T21:23:22"/>
    <n v="0"/>
    <n v="0"/>
    <n v="0"/>
    <n v="3"/>
    <s v="3"/>
    <s v="NE"/>
  </r>
  <r>
    <s v="CO"/>
    <s v="CO3OC"/>
    <s v="8170"/>
    <s v="51157081"/>
    <s v="A3"/>
    <s v="GL Posting Ocaña (CO)"/>
    <n v="3301010"/>
    <x v="2"/>
    <n v="45230"/>
    <s v="EIMA"/>
    <s v="COFE2302"/>
    <m/>
    <s v=""/>
    <m/>
    <s v="P890903938"/>
    <s v="890903938 BANCOLOMBIA"/>
    <s v="Z3"/>
    <s v="3002764"/>
    <s v=""/>
    <m/>
    <s v="Reversed Tr 3301004 IVA_3335_202310"/>
    <x v="0"/>
    <n v="-32889.93"/>
    <n v="-7.83"/>
    <n v="-85.46"/>
    <n v="-32889.93"/>
    <n v="0"/>
    <d v="2023-11-03T23:49:20"/>
    <n v="0"/>
    <n v="0"/>
    <n v="0"/>
    <n v="3"/>
    <s v="3"/>
    <s v="NE"/>
  </r>
  <r>
    <s v="CO"/>
    <s v="CO3OC"/>
    <s v="8170"/>
    <s v="51157081"/>
    <s v="A3"/>
    <s v="GL Posting Ocaña (CO)"/>
    <n v="3301011"/>
    <x v="2"/>
    <n v="45230"/>
    <s v="EIMA"/>
    <s v="COFE2302"/>
    <m/>
    <s v=""/>
    <m/>
    <s v="P890903938"/>
    <s v="890903938 BANCOLOMBIA"/>
    <s v="Z3"/>
    <s v="3002764"/>
    <s v=""/>
    <m/>
    <s v="IVA_3335_202310"/>
    <x v="0"/>
    <n v="32889.93"/>
    <n v="7.83"/>
    <n v="85.46"/>
    <n v="32889.93"/>
    <n v="0"/>
    <d v="2023-11-03T23:53:25"/>
    <n v="1"/>
    <n v="32889.93"/>
    <s v="C.3.1"/>
    <n v="3"/>
    <s v="3"/>
    <s v="NE"/>
  </r>
  <r>
    <s v="CO"/>
    <s v="CO3SM"/>
    <s v="8170"/>
    <s v="51157081"/>
    <s v="A4"/>
    <s v="GL Posting Santa Marta (CO)"/>
    <n v="4300985"/>
    <x v="2"/>
    <n v="45230"/>
    <s v="YADA"/>
    <s v="COFE2302"/>
    <m/>
    <s v=""/>
    <m/>
    <s v="P890300279"/>
    <s v="890300279 BANCO DE OCCIDENTE"/>
    <s v="Z3"/>
    <s v="3002764"/>
    <s v=""/>
    <m/>
    <s v="IVA_6744_202310"/>
    <x v="0"/>
    <n v="46056"/>
    <n v="10.96"/>
    <n v="119.66"/>
    <n v="46056"/>
    <n v="0"/>
    <d v="2023-11-03T18:29:06"/>
    <n v="1"/>
    <n v="46056"/>
    <s v="C.3.1"/>
    <n v="3"/>
    <s v="3"/>
    <s v="NE"/>
  </r>
  <r>
    <s v="CO"/>
    <s v="CO3CU"/>
    <s v="8170"/>
    <s v="51159502"/>
    <s v="A2"/>
    <s v="GL Posting Cucuta (CO)"/>
    <n v="2303005"/>
    <x v="2"/>
    <n v="45230"/>
    <s v="AN52"/>
    <s v="COFE2302"/>
    <m/>
    <s v=""/>
    <m/>
    <s v="P890903938"/>
    <s v="890903938 BANCOLOMBIA"/>
    <s v="Z3"/>
    <s v="3002764"/>
    <s v=""/>
    <m/>
    <s v="GMF_CTA 4800003334_202310_CUCUTA"/>
    <x v="0"/>
    <n v="1325180.31"/>
    <n v="315.41000000000003"/>
    <n v="3443.14"/>
    <n v="1325180.31"/>
    <n v="0"/>
    <d v="2023-11-07T14:46:32"/>
    <n v="1"/>
    <n v="1325180.31"/>
    <s v="C.3.1"/>
    <n v="3"/>
    <s v="3"/>
    <s v="NE"/>
  </r>
  <r>
    <s v="CO"/>
    <s v="CO3OC"/>
    <s v="8170"/>
    <s v="51159502"/>
    <s v="A3"/>
    <s v="GL Posting Ocaña (CO)"/>
    <n v="3301004"/>
    <x v="2"/>
    <n v="45230"/>
    <s v="EIMA"/>
    <s v="COFE2302"/>
    <m/>
    <s v=""/>
    <m/>
    <s v="P890903938"/>
    <s v="890903938 BANCOLOMBIA"/>
    <s v="Z3"/>
    <s v="3002764"/>
    <s v=""/>
    <m/>
    <s v="GMF_3335_202309"/>
    <x v="0"/>
    <n v="918883.64"/>
    <n v="218.7"/>
    <n v="2387.48"/>
    <n v="918883.64"/>
    <n v="0"/>
    <d v="2023-11-03T21:23:22"/>
    <n v="0"/>
    <n v="0"/>
    <n v="0"/>
    <n v="3"/>
    <s v="3"/>
    <s v="NE"/>
  </r>
  <r>
    <s v="CO"/>
    <s v="CO3OC"/>
    <s v="8170"/>
    <s v="51159502"/>
    <s v="A3"/>
    <s v="GL Posting Ocaña (CO)"/>
    <n v="3301010"/>
    <x v="2"/>
    <n v="45230"/>
    <s v="EIMA"/>
    <s v="COFE2302"/>
    <m/>
    <s v=""/>
    <m/>
    <s v="P890903938"/>
    <s v="890903938 BANCOLOMBIA"/>
    <s v="Z3"/>
    <s v="3002764"/>
    <s v=""/>
    <m/>
    <s v="Reversed Tr 3301004 GMF_3335_202309"/>
    <x v="0"/>
    <n v="-918883.64"/>
    <n v="-218.7"/>
    <n v="-2387.48"/>
    <n v="-918883.64"/>
    <n v="0"/>
    <d v="2023-11-03T23:49:20"/>
    <n v="0"/>
    <n v="0"/>
    <n v="0"/>
    <n v="3"/>
    <s v="3"/>
    <s v="NE"/>
  </r>
  <r>
    <s v="CO"/>
    <s v="CO3OC"/>
    <s v="8170"/>
    <s v="51159502"/>
    <s v="A3"/>
    <s v="GL Posting Ocaña (CO)"/>
    <n v="3301011"/>
    <x v="2"/>
    <n v="45230"/>
    <s v="EIMA"/>
    <s v="COFE2302"/>
    <m/>
    <s v=""/>
    <m/>
    <s v="P890903938"/>
    <s v="890903938 BANCOLOMBIA"/>
    <s v="Z3"/>
    <s v="3002764"/>
    <s v=""/>
    <m/>
    <s v="GMF_3335_202310"/>
    <x v="0"/>
    <n v="918883.64"/>
    <n v="218.7"/>
    <n v="2387.48"/>
    <n v="918883.64"/>
    <n v="0"/>
    <d v="2023-11-03T23:53:25"/>
    <n v="1"/>
    <n v="918883.64"/>
    <s v="C.3.1"/>
    <n v="3"/>
    <s v="3"/>
    <s v="NE"/>
  </r>
  <r>
    <s v="CO"/>
    <s v="CO3SM"/>
    <s v="8170"/>
    <s v="51159502"/>
    <s v="A4"/>
    <s v="GL Posting Santa Marta (CO)"/>
    <n v="4300957"/>
    <x v="2"/>
    <n v="45226"/>
    <s v="YADA"/>
    <s v="COFE2302"/>
    <m/>
    <s v=""/>
    <m/>
    <s v="P890300279"/>
    <s v="890300279 BANCO DE OCCIDENTE"/>
    <s v="Z3"/>
    <s v="3002764"/>
    <s v=""/>
    <m/>
    <s v="FC001135_O_GMF_ANT_EARIAS_JORNADA_ENCUESTAS_ELEGIBILIDAD"/>
    <x v="0"/>
    <n v="480"/>
    <n v="0.11"/>
    <n v="1.25"/>
    <n v="480"/>
    <n v="0"/>
    <d v="2023-10-28T00:34:53"/>
    <n v="1"/>
    <n v="480"/>
    <s v="C.3.1"/>
    <n v="3"/>
    <s v="3"/>
    <s v="NE"/>
  </r>
  <r>
    <s v="CO"/>
    <s v="CO3SM"/>
    <s v="8170"/>
    <s v="51159502"/>
    <s v="A4"/>
    <s v="GL Posting Santa Marta (CO)"/>
    <n v="4300985"/>
    <x v="2"/>
    <n v="45230"/>
    <s v="YADA"/>
    <s v="COFE2302"/>
    <m/>
    <s v=""/>
    <m/>
    <s v="P890300279"/>
    <s v="890300279 BANCO DE OCCIDENTE"/>
    <s v="Z3"/>
    <s v="3002764"/>
    <s v=""/>
    <m/>
    <s v="GMF_6744_202310"/>
    <x v="0"/>
    <n v="517542.29"/>
    <n v="123.18"/>
    <n v="1344.7"/>
    <n v="517542.29"/>
    <n v="0"/>
    <d v="2023-11-03T18:29:06"/>
    <n v="1"/>
    <n v="517542.29"/>
    <s v="C.3.1"/>
    <n v="3"/>
    <s v="3"/>
    <s v="NE"/>
  </r>
  <r>
    <s v="CO"/>
    <s v="CO3AR"/>
    <s v="8170"/>
    <s v="51159502"/>
    <s v="C6"/>
    <s v="GL Posting Arauca (CO)"/>
    <n v="15301634"/>
    <x v="2"/>
    <n v="45225"/>
    <s v="YADA"/>
    <s v="COFE2302"/>
    <m/>
    <s v=""/>
    <m/>
    <s v="P890903938"/>
    <s v="890903938 BANCOLOMBIA"/>
    <s v="Z3"/>
    <s v="3002764"/>
    <s v=""/>
    <m/>
    <s v="FC693002_O_GMF_ANT_KRIVERO_ACTIVIDADES EDUCACION"/>
    <x v="0"/>
    <n v="1160"/>
    <n v="0.28000000000000003"/>
    <n v="3.01"/>
    <n v="1160"/>
    <n v="0"/>
    <d v="2023-11-03T21:35:03"/>
    <n v="1"/>
    <n v="1160"/>
    <s v="C.3.1"/>
    <n v="3"/>
    <s v="3"/>
    <s v="NE"/>
  </r>
  <r>
    <s v="CO"/>
    <s v="CO3CU"/>
    <s v="8170"/>
    <s v="53051501"/>
    <s v="A2"/>
    <s v="GL Posting Cucuta (CO)"/>
    <n v="2302999"/>
    <x v="2"/>
    <n v="45230"/>
    <s v="AN52"/>
    <s v="COFE2302"/>
    <m/>
    <s v=""/>
    <m/>
    <s v="P890300279"/>
    <s v="890300279 BANCO DE OCCIDENTE"/>
    <s v="Z3"/>
    <s v="3002764"/>
    <s v=""/>
    <m/>
    <s v="COMISION_CTA 625009428_202310_CUCUTA"/>
    <x v="0"/>
    <n v="41550"/>
    <n v="9.89"/>
    <n v="107.96"/>
    <n v="41550"/>
    <n v="0"/>
    <d v="2023-11-03T17:17:32"/>
    <n v="1"/>
    <n v="41550"/>
    <s v="C.3.1"/>
    <n v="3"/>
    <s v="3"/>
    <s v="NE"/>
  </r>
  <r>
    <s v="CO"/>
    <s v="CO3CU"/>
    <s v="8170"/>
    <s v="53051501"/>
    <s v="A2"/>
    <s v="GL Posting Cucuta (CO)"/>
    <n v="2303005"/>
    <x v="2"/>
    <n v="45230"/>
    <s v="AN52"/>
    <s v="COFE2302"/>
    <m/>
    <s v=""/>
    <m/>
    <s v="P890903938"/>
    <s v="890903938 BANCOLOMBIA"/>
    <s v="Z3"/>
    <s v="3002764"/>
    <s v=""/>
    <m/>
    <s v="COMISION_CTA 4800003334_202310_CUCUTA"/>
    <x v="0"/>
    <n v="771513.52"/>
    <n v="183.63"/>
    <n v="2004.58"/>
    <n v="771513.52"/>
    <n v="0"/>
    <d v="2023-11-07T14:46:32"/>
    <n v="1"/>
    <n v="771513.52"/>
    <s v="C.3.1"/>
    <n v="3"/>
    <s v="3"/>
    <s v="NE"/>
  </r>
  <r>
    <s v="CO"/>
    <s v="CO3OC"/>
    <s v="8170"/>
    <s v="53051501"/>
    <s v="A3"/>
    <s v="GL Posting Ocaña (CO)"/>
    <n v="3301004"/>
    <x v="2"/>
    <n v="45230"/>
    <s v="EIMA"/>
    <s v="COFE2302"/>
    <m/>
    <s v=""/>
    <m/>
    <s v="P890903938"/>
    <s v="890903938 BANCOLOMBIA"/>
    <s v="Z3"/>
    <s v="3002764"/>
    <s v=""/>
    <m/>
    <s v="COMISIONES_3335_202309"/>
    <x v="0"/>
    <n v="553535.49"/>
    <n v="131.75"/>
    <n v="1438.22"/>
    <n v="553535.49"/>
    <n v="0"/>
    <d v="2023-11-03T21:23:22"/>
    <n v="0"/>
    <n v="0"/>
    <n v="0"/>
    <n v="3"/>
    <s v="3"/>
    <s v="NE"/>
  </r>
  <r>
    <s v="CO"/>
    <s v="CO3OC"/>
    <s v="8170"/>
    <s v="53051501"/>
    <s v="A3"/>
    <s v="GL Posting Ocaña (CO)"/>
    <n v="3301010"/>
    <x v="2"/>
    <n v="45230"/>
    <s v="EIMA"/>
    <s v="COFE2302"/>
    <m/>
    <s v=""/>
    <m/>
    <s v="P890903938"/>
    <s v="890903938 BANCOLOMBIA"/>
    <s v="Z3"/>
    <s v="3002764"/>
    <s v=""/>
    <m/>
    <s v="Reversed Tr 3301004 COMISIONES_3335_202309"/>
    <x v="0"/>
    <n v="-553535.49"/>
    <n v="-131.75"/>
    <n v="-1438.22"/>
    <n v="-553535.49"/>
    <n v="0"/>
    <d v="2023-11-03T23:49:20"/>
    <n v="0"/>
    <n v="0"/>
    <n v="0"/>
    <n v="3"/>
    <s v="3"/>
    <s v="NE"/>
  </r>
  <r>
    <s v="CO"/>
    <s v="CO3OC"/>
    <s v="8170"/>
    <s v="53051501"/>
    <s v="A3"/>
    <s v="GL Posting Ocaña (CO)"/>
    <n v="3301011"/>
    <x v="2"/>
    <n v="45230"/>
    <s v="EIMA"/>
    <s v="COFE2302"/>
    <m/>
    <s v=""/>
    <m/>
    <s v="P890903938"/>
    <s v="890903938 BANCOLOMBIA"/>
    <s v="Z3"/>
    <s v="3002764"/>
    <s v=""/>
    <m/>
    <s v="COMISIONES_3335_202309"/>
    <x v="0"/>
    <n v="173104.51"/>
    <n v="41.2"/>
    <n v="449.77"/>
    <n v="173104.51"/>
    <n v="0"/>
    <d v="2023-11-03T23:53:25"/>
    <n v="1"/>
    <n v="173104.51"/>
    <s v="C.3.1"/>
    <n v="3"/>
    <s v="3"/>
    <s v="NE"/>
  </r>
  <r>
    <s v="CO"/>
    <s v="CO3SM"/>
    <s v="8170"/>
    <s v="53051501"/>
    <s v="A4"/>
    <s v="GL Posting Santa Marta (CO)"/>
    <n v="4300985"/>
    <x v="2"/>
    <n v="45230"/>
    <s v="YADA"/>
    <s v="COFE2302"/>
    <m/>
    <s v=""/>
    <m/>
    <s v="P890300279"/>
    <s v="890300279 BANCO DE OCCIDENTE"/>
    <s v="Z3"/>
    <s v="3002764"/>
    <s v=""/>
    <m/>
    <s v="COMISIONES_6744_202310"/>
    <x v="0"/>
    <n v="242400"/>
    <n v="57.69"/>
    <n v="629.80999999999995"/>
    <n v="242400"/>
    <n v="0"/>
    <d v="2023-11-03T18:29:06"/>
    <n v="1"/>
    <n v="242400"/>
    <s v="C.3.1"/>
    <n v="3"/>
    <s v="3"/>
    <s v="NE"/>
  </r>
  <r>
    <s v="CO"/>
    <s v="CO3OC"/>
    <s v="8170"/>
    <s v="53059501"/>
    <s v="A3"/>
    <s v="GL Posting Ocaña (CO)"/>
    <n v="3300992"/>
    <x v="2"/>
    <n v="45229"/>
    <s v="EIMA"/>
    <s v="COFE2302"/>
    <m/>
    <s v=""/>
    <m/>
    <s v="P222222222"/>
    <s v="222222222 CUANTIAS MINIMAS"/>
    <s v="Z3"/>
    <s v="3121414"/>
    <s v=""/>
    <m/>
    <s v="AJUSTE AL PESO_FC000126_S_MONITOREO Y ALARMA_202309_BODEGA NRC OCANA"/>
    <x v="0"/>
    <n v="340"/>
    <n v="0.08"/>
    <n v="0.88"/>
    <n v="340"/>
    <n v="0"/>
    <d v="2023-11-03T16:30:08"/>
    <n v="1"/>
    <n v="340"/>
    <s v="C.3.1"/>
    <n v="3"/>
    <s v="3"/>
    <s v="NE"/>
  </r>
  <r>
    <s v="CO"/>
    <s v="CO3OC"/>
    <s v="8170"/>
    <s v="53059501"/>
    <s v="A3"/>
    <s v="GL Posting Ocaña (CO)"/>
    <n v="3300994"/>
    <x v="2"/>
    <n v="45230"/>
    <s v="CERI"/>
    <s v="COFE2302"/>
    <m/>
    <s v=""/>
    <m/>
    <s v="P222222222"/>
    <s v="222222222 CUANTIAS MINIMAS"/>
    <s v="Z3"/>
    <s v="3002764"/>
    <s v=""/>
    <m/>
    <s v="FC223122_SP_AJUSTE AL PESO_ENERGIA ELECTRICA_BODEGA NRC_OCANA_202309"/>
    <x v="0"/>
    <n v="40"/>
    <n v="0.01"/>
    <n v="0.1"/>
    <n v="40"/>
    <n v="0"/>
    <d v="2023-11-03T16:46:58"/>
    <n v="1"/>
    <n v="40"/>
    <s v="C.3.1"/>
    <n v="3"/>
    <s v="3"/>
    <s v="NE"/>
  </r>
  <r>
    <s v="CO"/>
    <s v="CO3OC"/>
    <s v="8170"/>
    <s v="53059501"/>
    <s v="A3"/>
    <s v="GL Posting Ocaña (CO)"/>
    <n v="3300994"/>
    <x v="2"/>
    <n v="45230"/>
    <s v="CERI"/>
    <s v="COFE2302"/>
    <m/>
    <s v=""/>
    <m/>
    <s v="P222222222"/>
    <s v="222222222 CUANTIAS MINIMAS"/>
    <s v="Z3"/>
    <s v="3002764"/>
    <s v=""/>
    <m/>
    <s v="FC446217_AJUSTE PESO_SP_ACUEDUCTO_OFICINA_NRC OCANA_202309"/>
    <x v="0"/>
    <n v="20"/>
    <n v="0"/>
    <n v="0.05"/>
    <n v="20"/>
    <n v="0"/>
    <d v="2023-11-03T16:46:58"/>
    <n v="1"/>
    <n v="20"/>
    <s v="C.3.1"/>
    <n v="3"/>
    <s v="3"/>
    <s v="NE"/>
  </r>
  <r>
    <s v="CO"/>
    <s v="CO3OC"/>
    <s v="8170"/>
    <s v="53059501"/>
    <s v="A3"/>
    <s v="GL Posting Ocaña (CO)"/>
    <n v="3300994"/>
    <x v="2"/>
    <n v="45230"/>
    <s v="CERI"/>
    <s v="COFE2302"/>
    <m/>
    <s v=""/>
    <m/>
    <s v="P222222222"/>
    <s v="222222222 CUANTIAS MINIMAS"/>
    <s v="Z3"/>
    <s v="3002764"/>
    <s v=""/>
    <m/>
    <s v="FC918992_AJUSTE PESO_SP_GAS_OFICINA NRC_OCANA_202309"/>
    <x v="0"/>
    <n v="30"/>
    <n v="0.01"/>
    <n v="0.08"/>
    <n v="30"/>
    <n v="0"/>
    <d v="2023-11-03T16:46:58"/>
    <n v="1"/>
    <n v="30"/>
    <s v="C.3.1"/>
    <n v="3"/>
    <s v="3"/>
    <s v="NE"/>
  </r>
  <r>
    <s v="CO"/>
    <s v="CO3OC"/>
    <s v="8170"/>
    <s v="53059501"/>
    <s v="A3"/>
    <s v="GL Posting Ocaña (CO)"/>
    <n v="3301016"/>
    <x v="2"/>
    <n v="45229"/>
    <s v="EIMA"/>
    <s v="COFE2302"/>
    <m/>
    <s v=""/>
    <m/>
    <s v="P222222222"/>
    <s v="222222222 CUANTIAS MINIMAS"/>
    <s v="Z3"/>
    <s v="3121414"/>
    <s v=""/>
    <m/>
    <s v="REC 3300992_AJUSTE AL PESO_FC000126_S_MONITOREO Y ALARMA_202309_BODEGA NRC OCANA"/>
    <x v="0"/>
    <n v="-340"/>
    <n v="-0.08"/>
    <n v="-0.88"/>
    <n v="-340"/>
    <n v="0"/>
    <d v="2023-11-04T05:11:46"/>
    <n v="1"/>
    <n v="-340"/>
    <s v="C.3.1"/>
    <n v="3"/>
    <s v="3"/>
    <s v="NE"/>
  </r>
  <r>
    <s v="CO"/>
    <s v="CO3SM"/>
    <s v="8170"/>
    <s v="53059501"/>
    <s v="A4"/>
    <s v="GL Posting Santa Marta (CO)"/>
    <n v="4300979"/>
    <x v="2"/>
    <n v="45229"/>
    <s v="YADA"/>
    <s v="COFE2302"/>
    <m/>
    <s v=""/>
    <m/>
    <s v="P222222222"/>
    <s v="222222222 CUANTIAS MINIMAS"/>
    <s v="Z3"/>
    <s v="3002764"/>
    <s v=""/>
    <m/>
    <s v="AJUSTE AL PESO_LEG_KESCOBAR_JORNADAS_ ICLA"/>
    <x v="0"/>
    <n v="-15"/>
    <n v="0"/>
    <n v="-0.04"/>
    <n v="-15"/>
    <n v="0"/>
    <d v="2023-11-03T04:26:52"/>
    <n v="1"/>
    <n v="-15"/>
    <s v="C.3.1"/>
    <n v="3"/>
    <s v="3"/>
    <s v="NE"/>
  </r>
  <r>
    <s v="CO"/>
    <s v="CO3SM"/>
    <s v="8170"/>
    <s v="53059501"/>
    <s v="A4"/>
    <s v="GL Posting Santa Marta (CO)"/>
    <n v="4300980"/>
    <x v="2"/>
    <n v="45230"/>
    <s v="YADA"/>
    <s v="COFE2302"/>
    <m/>
    <s v=""/>
    <m/>
    <s v="P222222222"/>
    <s v="222222222 CUANTIAS MINIMAS"/>
    <s v="Z3"/>
    <s v="3002764"/>
    <s v=""/>
    <m/>
    <s v="AJUSTE AL PESO_GASTOS MENORES EN EFECTIVO_SM_1753_102023"/>
    <x v="0"/>
    <n v="-36"/>
    <n v="-0.01"/>
    <n v="-0.09"/>
    <n v="-36"/>
    <n v="0"/>
    <d v="2023-11-03T05:26:10"/>
    <n v="1"/>
    <n v="-36"/>
    <s v="C.3.1"/>
    <n v="3"/>
    <s v="3"/>
    <s v="NE"/>
  </r>
  <r>
    <s v="CO"/>
    <s v="CO3AR"/>
    <s v="8170"/>
    <s v="53059501"/>
    <s v="C6"/>
    <s v="GL Posting Arauca (CO)"/>
    <n v="15301502"/>
    <x v="2"/>
    <n v="45209"/>
    <s v="YUBL"/>
    <s v="COFE2302"/>
    <m/>
    <s v=""/>
    <m/>
    <s v="P222222222"/>
    <s v="222222222 CUANTIAS MINIMAS"/>
    <s v="Z3"/>
    <s v="3002764"/>
    <s v=""/>
    <m/>
    <s v="AJUSTE AL PESO_LEG_JNAVAS"/>
    <x v="0"/>
    <n v="35"/>
    <n v="0.01"/>
    <n v="0.09"/>
    <n v="35"/>
    <n v="0"/>
    <d v="2023-10-28T02:47:19"/>
    <n v="1"/>
    <n v="35"/>
    <s v="C.3.1"/>
    <n v="3"/>
    <s v="3"/>
    <s v="NE"/>
  </r>
  <r>
    <s v="CO"/>
    <s v="CO3AR"/>
    <s v="8170"/>
    <s v="53059501"/>
    <s v="C6"/>
    <s v="GL Posting Arauca (CO)"/>
    <n v="15301623"/>
    <x v="2"/>
    <n v="45224"/>
    <s v="YUBL"/>
    <s v="COFE2302"/>
    <m/>
    <s v=""/>
    <m/>
    <s v="P222222222"/>
    <s v="222222222 CUANTIAS MINIMAS"/>
    <s v="Z3"/>
    <s v="3002764"/>
    <s v=""/>
    <m/>
    <s v="AJUSTE AL PESO_LEG_LAGUIRRE"/>
    <x v="0"/>
    <n v="80"/>
    <n v="0.02"/>
    <n v="0.21"/>
    <n v="80"/>
    <n v="0"/>
    <d v="2023-11-03T01:57:45"/>
    <n v="1"/>
    <n v="80"/>
    <s v="C.3.1"/>
    <n v="3"/>
    <s v="3"/>
    <s v="NE"/>
  </r>
  <r>
    <s v="CO"/>
    <s v="CO3AR"/>
    <s v="8170"/>
    <s v="53059501"/>
    <s v="C6"/>
    <s v="GL Posting Arauca (CO)"/>
    <n v="15301635"/>
    <x v="2"/>
    <n v="45210"/>
    <s v="YUBL"/>
    <s v="COFE2302"/>
    <m/>
    <s v=""/>
    <m/>
    <s v="P222222222"/>
    <s v="222222222 CUANTIAS MINIMAS"/>
    <s v="Z3"/>
    <s v="3002764"/>
    <s v=""/>
    <m/>
    <s v="AJUSTE AL PESO_LEG_SHERRERA_ACTIVIDADES SHELTER"/>
    <x v="0"/>
    <n v="40"/>
    <n v="0.01"/>
    <n v="0.1"/>
    <n v="40"/>
    <n v="0"/>
    <d v="2023-11-03T21:43:31"/>
    <n v="1"/>
    <n v="40"/>
    <s v="C.3.1"/>
    <n v="3"/>
    <s v="3"/>
    <s v="NE"/>
  </r>
  <r>
    <s v="CO"/>
    <s v="CO3AR"/>
    <s v="8170"/>
    <s v="53059501"/>
    <s v="C6"/>
    <s v="GL Posting Arauca (CO)"/>
    <n v="15301636"/>
    <x v="2"/>
    <n v="45225"/>
    <s v="YADA"/>
    <s v="COFE2302"/>
    <m/>
    <s v=""/>
    <m/>
    <s v="P222222222"/>
    <s v="222222222 CUANTIAS MINIMAS"/>
    <s v="Z3"/>
    <s v="3002764"/>
    <s v=""/>
    <m/>
    <s v="AJUSTE AL PESO_LEG_JNAVAS_ACTIVIDADES ICLA"/>
    <x v="0"/>
    <n v="4"/>
    <n v="0"/>
    <n v="0.01"/>
    <n v="4"/>
    <n v="0"/>
    <d v="2023-11-03T21:48:30"/>
    <n v="1"/>
    <n v="4"/>
    <s v="C.3.1"/>
    <n v="3"/>
    <s v="3"/>
    <s v="NE"/>
  </r>
  <r>
    <s v="CO"/>
    <s v="CO3AR"/>
    <s v="8170"/>
    <s v="53059501"/>
    <s v="C6"/>
    <s v="GL Posting Arauca (CO)"/>
    <n v="15301638"/>
    <x v="2"/>
    <n v="45217"/>
    <s v="YUBL"/>
    <s v="COFE2302"/>
    <m/>
    <s v=""/>
    <m/>
    <s v="P222222222"/>
    <s v="222222222 CUANTIAS MINIMAS"/>
    <s v="Z3"/>
    <s v="3002764"/>
    <s v=""/>
    <m/>
    <s v="AJUSTE AL PESO_PEGO_RETEICA TARIFA 8X1000 ARAUCA_092023"/>
    <x v="0"/>
    <n v="-740"/>
    <n v="-0.18"/>
    <n v="-1.85"/>
    <n v="-740"/>
    <n v="0"/>
    <d v="2023-11-03T22:25:50"/>
    <n v="1"/>
    <n v="-740"/>
    <s v="C.3.1"/>
    <n v="3"/>
    <s v="3"/>
    <s v="NE"/>
  </r>
  <r>
    <s v="CO"/>
    <s v="CO3AR"/>
    <s v="8170"/>
    <s v="53059501"/>
    <s v="C6"/>
    <s v="GL Posting Arauca (CO)"/>
    <n v="15301646"/>
    <x v="2"/>
    <n v="45211"/>
    <s v="YUBL"/>
    <s v="COFE2302"/>
    <m/>
    <s v=""/>
    <m/>
    <s v="P222222222"/>
    <s v="222222222 CUANTIAS MINIMAS"/>
    <s v="Z3"/>
    <s v="3002764"/>
    <s v="FC001877"/>
    <m/>
    <s v="AJUSTE AL PESO_CXP_FC001877_ARQ1195_COMPRA ELEMENTOS_ASEO_CAFETERIA_OFICINA NRC AR_COMPRAS_5X1000_ARAUCA"/>
    <x v="0"/>
    <n v="-15"/>
    <n v="0"/>
    <n v="-0.04"/>
    <n v="-15"/>
    <n v="0"/>
    <d v="2023-11-04T01:16:08"/>
    <n v="1"/>
    <n v="-15"/>
    <s v="C.3.1"/>
    <n v="3"/>
    <s v="3"/>
    <s v="NE"/>
  </r>
  <r>
    <s v="CO"/>
    <s v="CO3SM"/>
    <s v="8170"/>
    <s v="53059501"/>
    <s v="C7"/>
    <s v="GL Posting Riohacha (CO)"/>
    <n v="16300425"/>
    <x v="2"/>
    <n v="45218"/>
    <n v="130437"/>
    <s v="COFE2302"/>
    <m/>
    <s v=""/>
    <m/>
    <s v="P222222222"/>
    <s v="222222222 CUANTIAS MINIMAS"/>
    <s v="Z3"/>
    <s v="3002764"/>
    <s v=""/>
    <m/>
    <s v="AJUSTE AL PESO_COFM2305_COFE2302_LEG_ANT_JLLAMAS_TALLERES EDUCACION FINANCIERA Y GRUPOS DE AHORRO"/>
    <x v="0"/>
    <n v="20"/>
    <n v="0"/>
    <n v="0.05"/>
    <n v="20"/>
    <n v="0"/>
    <d v="2023-10-30T14:45:39"/>
    <n v="1"/>
    <n v="20"/>
    <s v="C.3.1"/>
    <n v="3"/>
    <s v="3"/>
    <s v="NE"/>
  </r>
  <r>
    <s v="CO"/>
    <s v="CO3SM"/>
    <s v="8170"/>
    <s v="53059501"/>
    <s v="C7"/>
    <s v="GL Posting Riohacha (CO)"/>
    <n v="16300428"/>
    <x v="2"/>
    <n v="45217"/>
    <n v="130437"/>
    <s v="COFE2302"/>
    <m/>
    <s v=""/>
    <m/>
    <s v="P222222222"/>
    <s v="222222222 CUANTIAS MINIMAS"/>
    <s v="Z3"/>
    <s v="3002764"/>
    <s v=""/>
    <m/>
    <s v="AJUSTE AL PESO_COFM2305_ANT_ZSANCHEZ_TALLERES EDUCACION FINANCIERA Y GRUPOS DE AHORRO"/>
    <x v="0"/>
    <n v="60"/>
    <n v="0.01"/>
    <n v="0.15"/>
    <n v="60"/>
    <n v="0"/>
    <d v="2023-10-31T03:55:33"/>
    <n v="1"/>
    <n v="60"/>
    <s v="C.3.1"/>
    <n v="3"/>
    <s v="3"/>
    <s v="NE"/>
  </r>
  <r>
    <s v="CO"/>
    <s v="CO3SM"/>
    <s v="8170"/>
    <s v="53059501"/>
    <s v="C7"/>
    <s v="GL Posting Riohacha (CO)"/>
    <n v="16300454"/>
    <x v="2"/>
    <n v="45229"/>
    <n v="130437"/>
    <s v="COFE2302"/>
    <m/>
    <s v=""/>
    <m/>
    <s v="P222222222"/>
    <s v="222222222 CUANTIAS MINIMAS"/>
    <s v="Z3"/>
    <s v="3002764"/>
    <s v=""/>
    <m/>
    <s v="AJUSTE AL PESO_COFM2305_LEG_ANT_XCORTES_GASTOS ADMINISTRATIVOS OFICINA RCH"/>
    <x v="0"/>
    <n v="21"/>
    <n v="0"/>
    <n v="0.05"/>
    <n v="21"/>
    <n v="0"/>
    <d v="2023-11-02T21:27:03"/>
    <n v="1"/>
    <n v="21"/>
    <s v="C.3.1"/>
    <n v="3"/>
    <s v="3"/>
    <s v="NE"/>
  </r>
  <r>
    <s v="CO"/>
    <s v="CO3SM"/>
    <s v="8170"/>
    <s v="53059501"/>
    <s v="C7"/>
    <s v="GL Posting Riohacha (CO)"/>
    <n v="16300456"/>
    <x v="2"/>
    <n v="45210"/>
    <n v="130437"/>
    <s v="COFE2302"/>
    <m/>
    <s v=""/>
    <m/>
    <s v="P222222222"/>
    <s v="222222222 CUANTIAS MINIMAS"/>
    <s v="Z3"/>
    <s v="3002764"/>
    <s v=""/>
    <m/>
    <s v="AJUSTE AL PESO_COFE2302_ANT_DCANTILLO_MONITOREO ACTIVIDADES EDUCACION"/>
    <x v="0"/>
    <n v="-44"/>
    <n v="-0.01"/>
    <n v="-0.11"/>
    <n v="-44"/>
    <n v="0"/>
    <d v="2023-11-03T00:39:42"/>
    <n v="1"/>
    <n v="-44"/>
    <s v="C.3.1"/>
    <n v="3"/>
    <s v="3"/>
    <s v="NE"/>
  </r>
  <r>
    <s v="PA"/>
    <s v="FIN"/>
    <s v="8170"/>
    <s v="8170"/>
    <s v="B1"/>
    <s v="AP Posting Panama"/>
    <n v="9302167"/>
    <x v="2"/>
    <n v="45229"/>
    <n v="10256"/>
    <s v="COFE2302"/>
    <m/>
    <s v=""/>
    <m/>
    <s v=""/>
    <s v=""/>
    <s v="Z3"/>
    <s v="2096951"/>
    <s v="FC001437"/>
    <m/>
    <s v="FC001437_COMISIÓN_RASTREO DE VEHÍCULOS_CO15_ARAUCA_2015_URW 124"/>
    <x v="3"/>
    <n v="3.41"/>
    <n v="3.41"/>
    <n v="37.17"/>
    <n v="0"/>
    <n v="0"/>
    <d v="2023-11-09T19:04:03"/>
    <n v="1"/>
    <n v="14344.428985827859"/>
    <s v="C.3.1"/>
    <n v="3"/>
    <s v="3"/>
    <s v="NE"/>
  </r>
  <r>
    <s v="PA"/>
    <s v="FIN"/>
    <s v="8170"/>
    <s v="8170"/>
    <s v="B1"/>
    <s v="AP Posting Panama"/>
    <n v="9302167"/>
    <x v="2"/>
    <n v="45229"/>
    <n v="10256"/>
    <s v="COFE2302"/>
    <m/>
    <s v=""/>
    <m/>
    <s v=""/>
    <s v=""/>
    <s v="Z3"/>
    <s v="2096951"/>
    <s v="FC001437"/>
    <m/>
    <s v="FC001437_COMISIÓN_RASTREO DE VEHÍCULOS_CO16_OCAÑA_2015_IJU250"/>
    <x v="3"/>
    <n v="3.41"/>
    <n v="3.41"/>
    <n v="37.17"/>
    <n v="0"/>
    <n v="0"/>
    <d v="2023-11-09T19:04:03"/>
    <n v="1"/>
    <n v="14344.428985827859"/>
    <s v="C.3.1"/>
    <n v="3"/>
    <s v="3"/>
    <s v="NE"/>
  </r>
  <r>
    <s v="PA"/>
    <s v="FIN"/>
    <s v="8170"/>
    <s v="8170"/>
    <s v="B1"/>
    <s v="AP Posting Panama"/>
    <n v="9302167"/>
    <x v="2"/>
    <n v="45229"/>
    <n v="10256"/>
    <s v="COFE2302"/>
    <m/>
    <s v=""/>
    <m/>
    <s v=""/>
    <s v=""/>
    <s v="Z3"/>
    <s v="2096951"/>
    <s v="FC001437"/>
    <m/>
    <s v="FC001437_COMISIÓN_RASTREO DE VEHÍCULOS_CO34_SANTA MARTA_2020_JLU639"/>
    <x v="3"/>
    <n v="3.41"/>
    <n v="3.41"/>
    <n v="37.17"/>
    <n v="0"/>
    <n v="0"/>
    <d v="2023-11-09T19:04:03"/>
    <n v="1"/>
    <n v="14344.428985827859"/>
    <s v="C.3.1"/>
    <n v="3"/>
    <s v="3"/>
    <s v="NE"/>
  </r>
  <r>
    <s v="PA"/>
    <s v="FIN"/>
    <s v="8170"/>
    <s v="8170"/>
    <s v="B1"/>
    <s v="AP Posting Panama"/>
    <n v="9302167"/>
    <x v="2"/>
    <n v="45229"/>
    <n v="10256"/>
    <s v="COFE2302"/>
    <m/>
    <s v=""/>
    <m/>
    <s v=""/>
    <s v=""/>
    <s v="Z3"/>
    <s v="2096951"/>
    <s v="FC001437"/>
    <m/>
    <s v="FC001437_COMISIÓN_RASTREO DE VEHÍCULOS_CO38_CUCUTA_2020_JMU075"/>
    <x v="3"/>
    <n v="3.41"/>
    <n v="3.41"/>
    <n v="37.17"/>
    <n v="0"/>
    <n v="0"/>
    <d v="2023-11-09T19:04:03"/>
    <n v="1"/>
    <n v="14344.428985827859"/>
    <s v="C.3.1"/>
    <n v="3"/>
    <s v="3"/>
    <s v="NE"/>
  </r>
  <r>
    <s v="PA"/>
    <s v="FIN"/>
    <s v="8170"/>
    <s v="8170"/>
    <s v="B1"/>
    <s v="AP Posting Panama"/>
    <n v="9302167"/>
    <x v="2"/>
    <n v="45229"/>
    <n v="10256"/>
    <s v="COFE2302"/>
    <m/>
    <s v=""/>
    <m/>
    <s v=""/>
    <s v=""/>
    <s v="Z3"/>
    <s v="2096951"/>
    <s v="FC001437"/>
    <m/>
    <s v="FC001437_COMISIÓN_RASTREO DE VEHÍCULOS_CO43_CUCUTA_LIU229"/>
    <x v="3"/>
    <n v="3.41"/>
    <n v="3.41"/>
    <n v="37.17"/>
    <n v="0"/>
    <n v="0"/>
    <d v="2023-11-09T19:04:03"/>
    <n v="1"/>
    <n v="14344.428985827859"/>
    <s v="C.3.1"/>
    <n v="3"/>
    <s v="3"/>
    <s v="NE"/>
  </r>
  <r>
    <s v="PA"/>
    <s v="FIN"/>
    <s v="8170"/>
    <s v="8170"/>
    <s v="B1"/>
    <s v="AP Posting Panama"/>
    <n v="9302167"/>
    <x v="2"/>
    <n v="45229"/>
    <n v="10256"/>
    <s v="COFE2302"/>
    <m/>
    <s v=""/>
    <m/>
    <s v=""/>
    <s v=""/>
    <s v="Z3"/>
    <s v="2096951"/>
    <s v="FC001437"/>
    <m/>
    <s v="FC001437_RASTREO DE VEHÍCULOS_CO46_CUCUTA_LIX650"/>
    <x v="3"/>
    <n v="3.41"/>
    <n v="3.41"/>
    <n v="37.17"/>
    <n v="0"/>
    <n v="0"/>
    <d v="2023-11-09T19:04:03"/>
    <n v="1"/>
    <n v="14344.428985827859"/>
    <s v="C.3.1"/>
    <n v="3"/>
    <s v="3"/>
    <s v="NE"/>
  </r>
  <r>
    <s v="CO"/>
    <s v="CO"/>
    <s v="4400"/>
    <s v="52251002"/>
    <s v="C2"/>
    <s v="GL Posting UCM (CO)"/>
    <n v="11306511"/>
    <x v="2"/>
    <n v="45226"/>
    <n v="140471"/>
    <s v="COFE2302"/>
    <m/>
    <s v=""/>
    <m/>
    <s v="P1001577412"/>
    <s v="1001577412 MESA TANGARIFE SANTIAGO"/>
    <s v="E6"/>
    <n v="3203351"/>
    <m/>
    <m/>
    <s v="AJUS_11306414_URR14234__JURIBE_TRAS MATERIAL DIDACTICO"/>
    <x v="0"/>
    <n v="-50000"/>
    <n v="-11.9"/>
    <n v="-129.91"/>
    <n v="-50000"/>
    <n v="0"/>
    <d v="2023-11-14T15:49:43"/>
    <n v="1"/>
    <n v="-50000"/>
    <s v="B.1.2"/>
    <n v="3"/>
    <s v="6"/>
    <s v="URR"/>
  </r>
  <r>
    <s v="CO"/>
    <s v="CO"/>
    <s v="4460"/>
    <s v="52351008"/>
    <s v="C2"/>
    <s v="GL Posting UCM (CO)"/>
    <n v="11306511"/>
    <x v="2"/>
    <n v="45226"/>
    <n v="140471"/>
    <s v="COFE2302"/>
    <m/>
    <s v=""/>
    <m/>
    <s v="P1001577412"/>
    <s v="1001577412 MESA TANGARIFE SANTIAGO"/>
    <s v="E6"/>
    <n v="3203351"/>
    <m/>
    <m/>
    <s v="URR14234__JURIBE_TRAS MATERIAL DIDACTICO"/>
    <x v="0"/>
    <n v="50000"/>
    <n v="11.9"/>
    <n v="129.91"/>
    <n v="50000"/>
    <n v="0"/>
    <d v="2023-11-14T15:49:43"/>
    <n v="1"/>
    <n v="50000"/>
    <s v="B.1.2"/>
    <n v="3"/>
    <s v="6"/>
    <s v="URR"/>
  </r>
  <r>
    <s v="CO"/>
    <s v="CO"/>
    <s v="6300"/>
    <s v="51157027"/>
    <s v="C2"/>
    <s v="GL Posting UCM (CO)"/>
    <n v="11306512"/>
    <x v="2"/>
    <n v="45219"/>
    <s v="INES"/>
    <s v="COFE2302"/>
    <m/>
    <s v=""/>
    <m/>
    <s v="P900193862"/>
    <s v="900193862 UPA COLOMBIA LTDA"/>
    <s v="Z6"/>
    <n v="3001757"/>
    <m/>
    <m/>
    <s v="FC001461 AD357_SERV ARRENDAMIENTO OFICINA VILLAVICENCIO 202310"/>
    <x v="0"/>
    <n v="437000"/>
    <n v="106.75"/>
    <n v="1123.32"/>
    <n v="437000"/>
    <n v="0"/>
    <d v="2023-11-14T16:28:17"/>
    <n v="1"/>
    <n v="437000"/>
    <s v="C.3.1"/>
    <n v="3"/>
    <s v="6"/>
    <s v="URR"/>
  </r>
  <r>
    <s v="CO"/>
    <s v="CO"/>
    <s v="6300"/>
    <s v="51201001"/>
    <s v="C2"/>
    <s v="GL Posting UCM (CO)"/>
    <n v="11306512"/>
    <x v="2"/>
    <n v="45219"/>
    <s v="INES"/>
    <s v="COFE2302"/>
    <m/>
    <s v=""/>
    <m/>
    <s v="P900193862"/>
    <s v="900193862 UPA COLOMBIA LTDA"/>
    <s v="Z6"/>
    <n v="3001757"/>
    <m/>
    <m/>
    <s v="FC001461 AD357_SERV ARRENDAMIENTO OFICINA VILLAVICENCIO 202310"/>
    <x v="0"/>
    <n v="384100"/>
    <n v="93.83"/>
    <n v="987.34"/>
    <n v="384100"/>
    <n v="0"/>
    <d v="2023-11-14T16:28:17"/>
    <n v="1"/>
    <n v="384100"/>
    <s v="C.3.1"/>
    <n v="3"/>
    <s v="6"/>
    <s v="URR"/>
  </r>
  <r>
    <s v="CO"/>
    <s v="CO"/>
    <s v="4400"/>
    <s v="52251002"/>
    <s v="C2"/>
    <s v="GL Posting UCM (CO)"/>
    <n v="11306519"/>
    <x v="2"/>
    <n v="45226"/>
    <n v="140471"/>
    <s v="COFE2302"/>
    <m/>
    <s v=""/>
    <m/>
    <s v="P1001577412"/>
    <s v="1001577412 MESA TANGARIFE SANTIAGO"/>
    <s v="E6"/>
    <n v="3203351"/>
    <m/>
    <m/>
    <s v="AJUS_11306511_AJUS_11306414_URR14234__JURIBE_TRAS MATERIAL DIDACTICO"/>
    <x v="0"/>
    <n v="50000"/>
    <n v="11.9"/>
    <n v="129.91"/>
    <n v="50000"/>
    <n v="0"/>
    <d v="2023-11-14T21:28:28"/>
    <n v="1"/>
    <n v="50000"/>
    <s v="B.1.2"/>
    <n v="3"/>
    <s v="6"/>
    <s v="URR"/>
  </r>
  <r>
    <s v="CO"/>
    <s v="CO"/>
    <s v="4400"/>
    <s v="52251002"/>
    <s v="C2"/>
    <s v="GL Posting UCM (CO)"/>
    <n v="11306520"/>
    <x v="2"/>
    <n v="45204"/>
    <n v="140471"/>
    <s v="COFE2302"/>
    <m/>
    <s v=""/>
    <m/>
    <s v="P1001577412"/>
    <s v="1001577412 MESA TANGARIFE SANTIAGO"/>
    <s v="E6"/>
    <s v="P1001577412"/>
    <m/>
    <m/>
    <s v="AJUS_11306414_AJUS_11306414_URR14234__JURIBE_TRAS MATERIAL DIDACTICO"/>
    <x v="0"/>
    <n v="-50000"/>
    <n v="-11.76"/>
    <n v="-123.74"/>
    <n v="-50000"/>
    <n v="0"/>
    <d v="2023-11-14T21:33:50"/>
    <n v="1"/>
    <n v="-50000"/>
    <s v="B.1.2"/>
    <n v="3"/>
    <s v="6"/>
    <s v="URR"/>
  </r>
  <r>
    <s v="CO"/>
    <s v="CO"/>
    <s v="4400"/>
    <s v="52251002"/>
    <s v="C2"/>
    <s v="GL Posting UCM (CO)"/>
    <n v="11306521"/>
    <x v="2"/>
    <n v="45204"/>
    <n v="140471"/>
    <s v="COFE2302"/>
    <m/>
    <s v=""/>
    <m/>
    <s v="P1001577412"/>
    <s v="1001577412 MESA TANGARIFE SANTIAGO"/>
    <s v="E6"/>
    <s v="P1001577412"/>
    <m/>
    <m/>
    <s v="AJUS_11306520_AJUS_11306414_AJUS_11306414_URR14234__JURIBE_TRAS MATERIAL DIDACTICO"/>
    <x v="0"/>
    <n v="50000"/>
    <n v="11.76"/>
    <n v="123.74"/>
    <n v="50000"/>
    <n v="0"/>
    <d v="2023-11-14T21:57:16"/>
    <n v="1"/>
    <n v="50000"/>
    <s v="B.1.2"/>
    <n v="3"/>
    <s v="6"/>
    <s v="URR"/>
  </r>
  <r>
    <s v="CO"/>
    <s v="CO"/>
    <s v="4400"/>
    <s v="52251002"/>
    <s v="C2"/>
    <s v="GL Posting UCM (CO)"/>
    <n v="11306522"/>
    <x v="2"/>
    <n v="45204"/>
    <n v="140471"/>
    <s v="COFE2302"/>
    <m/>
    <s v=""/>
    <m/>
    <s v="P1001577412"/>
    <s v="1001577412 MESA TANGARIFE SANTIAGO"/>
    <s v="E6"/>
    <n v="3203351"/>
    <m/>
    <m/>
    <s v="AJUS_11306414_URR14234__JURIBE_TRAS MATERIAL DIDACTICO"/>
    <x v="0"/>
    <n v="-50000"/>
    <n v="-11.76"/>
    <n v="-123.74"/>
    <n v="-50000"/>
    <n v="0"/>
    <d v="2023-11-14T22:08:34"/>
    <n v="1"/>
    <n v="-50000"/>
    <s v="B.1.2"/>
    <n v="3"/>
    <s v="6"/>
    <s v="URR"/>
  </r>
  <r>
    <s v="CO"/>
    <s v="CO"/>
    <s v="4460"/>
    <s v="52351008"/>
    <s v="C2"/>
    <s v="GL Posting UCM (CO)"/>
    <n v="11306519"/>
    <x v="2"/>
    <n v="45226"/>
    <n v="140471"/>
    <s v="COFE2302"/>
    <m/>
    <s v=""/>
    <m/>
    <s v="P1001577412"/>
    <s v="1001577412 MESA TANGARIFE SANTIAGO"/>
    <s v="E6"/>
    <n v="3203351"/>
    <m/>
    <m/>
    <s v="AJUS_11306511_URR14234__JURIBE_TRAS MATERIAL DIDACTICO"/>
    <x v="0"/>
    <n v="-50000"/>
    <n v="-11.9"/>
    <n v="-129.91"/>
    <n v="-50000"/>
    <n v="0"/>
    <d v="2023-11-14T21:28:28"/>
    <n v="1"/>
    <n v="-50000"/>
    <s v="B.1.2"/>
    <n v="3"/>
    <s v="6"/>
    <s v="URR"/>
  </r>
  <r>
    <s v="CO"/>
    <s v="CO"/>
    <s v="4460"/>
    <s v="52351008"/>
    <s v="C2"/>
    <s v="GL Posting UCM (CO)"/>
    <n v="11306520"/>
    <x v="2"/>
    <n v="45204"/>
    <n v="140471"/>
    <s v="COFE2302"/>
    <m/>
    <s v=""/>
    <m/>
    <s v="P1001577412"/>
    <s v="1001577412 MESA TANGARIFE SANTIAGO"/>
    <s v="E6"/>
    <s v="P1001577412"/>
    <m/>
    <m/>
    <s v="URR14234__JURIBE_TRAS MATERIAL DIDACTICO"/>
    <x v="0"/>
    <n v="50000"/>
    <n v="11.76"/>
    <n v="123.74"/>
    <n v="50000"/>
    <n v="0"/>
    <d v="2023-11-14T21:33:50"/>
    <n v="1"/>
    <n v="50000"/>
    <s v="B.1.2"/>
    <n v="3"/>
    <s v="6"/>
    <s v="URR"/>
  </r>
  <r>
    <s v="CO"/>
    <s v="CO"/>
    <s v="4460"/>
    <s v="52351008"/>
    <s v="C2"/>
    <s v="GL Posting UCM (CO)"/>
    <n v="11306521"/>
    <x v="2"/>
    <n v="45204"/>
    <n v="140471"/>
    <s v="COFE2302"/>
    <m/>
    <s v=""/>
    <m/>
    <s v="P1001577412"/>
    <s v="1001577412 MESA TANGARIFE SANTIAGO"/>
    <s v="E6"/>
    <s v="P1001577412"/>
    <m/>
    <m/>
    <s v="AJUS_11306520_URR14234__JURIBE_TRAS MATERIAL DIDACTICO"/>
    <x v="0"/>
    <n v="-50000"/>
    <n v="-11.76"/>
    <n v="-123.74"/>
    <n v="-50000"/>
    <n v="0"/>
    <d v="2023-11-14T21:57:16"/>
    <n v="1"/>
    <n v="-50000"/>
    <s v="B.1.2"/>
    <n v="3"/>
    <s v="6"/>
    <s v="URR"/>
  </r>
  <r>
    <s v="CO"/>
    <s v="CO"/>
    <s v="4460"/>
    <s v="52351008"/>
    <s v="C2"/>
    <s v="GL Posting UCM (CO)"/>
    <n v="11306522"/>
    <x v="2"/>
    <n v="45204"/>
    <n v="140471"/>
    <s v="COFE2302"/>
    <m/>
    <s v=""/>
    <m/>
    <s v="P1001577412"/>
    <s v="1001577412 MESA TANGARIFE SANTIAGO"/>
    <s v="E6"/>
    <n v="3203351"/>
    <m/>
    <m/>
    <s v="URR14234__JURIBE_TRAS MATERIAL DIDACTICO"/>
    <x v="0"/>
    <n v="50000"/>
    <n v="11.76"/>
    <n v="123.74"/>
    <n v="50000"/>
    <n v="0"/>
    <d v="2023-11-14T22:08:34"/>
    <n v="1"/>
    <n v="50000"/>
    <s v="B.1.2"/>
    <n v="3"/>
    <s v="6"/>
    <s v="URR"/>
  </r>
  <r>
    <s v="CO"/>
    <s v="CO6UR"/>
    <s v="6390"/>
    <s v="51157035"/>
    <s v="C2"/>
    <s v="GL Posting UCM (CO)"/>
    <n v="11306517"/>
    <x v="2"/>
    <n v="45222"/>
    <n v="140118"/>
    <s v="COFE2302"/>
    <m/>
    <s v=""/>
    <m/>
    <s v="P800153993"/>
    <s v="800153993 COMUNICACIÓN CELULAR S.A COMCEL S.A"/>
    <s v="Z6"/>
    <n v="3001758"/>
    <m/>
    <m/>
    <s v="AJ_TR11306401_COFE2302_FC053906_SP_INTERNET_202310_OFICINA SOLEDAD 2"/>
    <x v="0"/>
    <n v="-449173"/>
    <n v="-106.25"/>
    <n v="-1155.43"/>
    <n v="-449173"/>
    <n v="0"/>
    <d v="2023-11-14T18:41:33"/>
    <n v="1"/>
    <n v="-449173"/>
    <s v="C.3.1"/>
    <n v="3"/>
    <s v="6"/>
    <s v="URR"/>
  </r>
  <r>
    <s v="CO"/>
    <s v="CO6UR"/>
    <s v="6390"/>
    <s v="51157035"/>
    <s v="C2"/>
    <s v="GL Posting UCM (CO)"/>
    <n v="11306517"/>
    <x v="2"/>
    <n v="45222"/>
    <n v="140118"/>
    <s v="COFE2302"/>
    <m/>
    <s v=""/>
    <m/>
    <s v="P800153993"/>
    <s v="800153993 COMUNICACIÓN CELULAR S.A COMCEL S.A"/>
    <s v="Z6"/>
    <n v="3001758"/>
    <m/>
    <m/>
    <s v="AJ_TR11306401_COFE2302_FC053906_SP_INTERNET_202310_OFICINA MEDELLIN"/>
    <x v="0"/>
    <n v="-95847.82"/>
    <n v="-22.67"/>
    <n v="-246.55"/>
    <n v="-95847.82"/>
    <n v="0"/>
    <d v="2023-11-14T18:41:33"/>
    <n v="1"/>
    <n v="-95847.82"/>
    <s v="C.3.1"/>
    <n v="3"/>
    <s v="6"/>
    <s v="URR"/>
  </r>
  <r>
    <s v="CO"/>
    <s v="CO6UR"/>
    <s v="6930"/>
    <s v="51157055"/>
    <s v="C2"/>
    <s v="GL Posting UCM (CO)"/>
    <n v="11306517"/>
    <x v="2"/>
    <n v="45222"/>
    <n v="140118"/>
    <s v="COFE2302"/>
    <m/>
    <s v=""/>
    <m/>
    <s v="P800153993"/>
    <s v="800153993 COMUNICACIÓN CELULAR S.A COMCEL S.A"/>
    <s v="Z6"/>
    <n v="3001758"/>
    <m/>
    <m/>
    <s v="AJ_TR11306401_COFE2302_FC053906_SP_INTERNET_202310_OFICINA SOLEDAD 2"/>
    <x v="0"/>
    <n v="449173"/>
    <n v="106.25"/>
    <n v="1155.43"/>
    <n v="449173"/>
    <n v="0"/>
    <d v="2023-11-14T18:41:33"/>
    <n v="1"/>
    <n v="449173"/>
    <s v="C.3.1"/>
    <n v="3"/>
    <s v="6"/>
    <s v="URR"/>
  </r>
  <r>
    <s v="CO"/>
    <s v="CO6UR"/>
    <s v="6930"/>
    <s v="51157055"/>
    <s v="C2"/>
    <s v="GL Posting UCM (CO)"/>
    <n v="11306517"/>
    <x v="2"/>
    <n v="45222"/>
    <n v="140118"/>
    <s v="COFE2302"/>
    <m/>
    <s v=""/>
    <m/>
    <s v="P800153993"/>
    <s v="800153993 COMUNICACIÓN CELULAR S.A COMCEL S.A"/>
    <s v="Z6"/>
    <n v="3001758"/>
    <m/>
    <m/>
    <s v="AJ_TR11306401_COFE2302_FC053906_SP_INTERNET_202310_OFICINA MEDELLIN"/>
    <x v="0"/>
    <n v="95847.82"/>
    <n v="22.67"/>
    <n v="246.55"/>
    <n v="95847.82"/>
    <n v="0"/>
    <d v="2023-11-14T18:41:33"/>
    <n v="1"/>
    <n v="95847.82"/>
    <s v="C.3.1"/>
    <n v="3"/>
    <s v="6"/>
    <s v="URR"/>
  </r>
  <r>
    <s v="CO"/>
    <s v="CO4TC"/>
    <n v="7140"/>
    <n v="51052101"/>
    <s v="A6"/>
    <s v="GL Posting Popayán (CO)"/>
    <n v="6305783"/>
    <x v="2"/>
    <n v="45229"/>
    <n v="122536"/>
    <s v="COFE2302"/>
    <s v="CO273"/>
    <s v="Jairo David Moran Jojoa"/>
    <m/>
    <s v="P1085274079"/>
    <s v="1085274079 MORAN JOJOA JAIRO DAVID"/>
    <s v="Z4"/>
    <n v="3001582"/>
    <s v=""/>
    <m/>
    <s v="RECLAS_TRANS#6305345V_PVCO273_VIATICOS_J.MORAN_ACTIVIDADES_MISION_cALI"/>
    <x v="0"/>
    <n v="-385000"/>
    <n v="-90.54"/>
    <n v="-952.79"/>
    <n v="-385000"/>
    <n v="0"/>
    <d v="2023-11-16T20:36:12"/>
    <n v="1"/>
    <n v="-385000"/>
    <s v="C.3.1"/>
    <n v="3"/>
    <s v="4"/>
    <s v="WA"/>
  </r>
  <r>
    <s v="CO"/>
    <s v="CO4TC"/>
    <n v="7140"/>
    <n v="51052101"/>
    <s v="A6"/>
    <s v="GL Posting Popayán (CO)"/>
    <n v="6305783"/>
    <x v="2"/>
    <n v="45229"/>
    <n v="122536"/>
    <s v="COFE2302"/>
    <s v="CO273"/>
    <s v="Jairo David Moran Jojoa"/>
    <m/>
    <s v="P1085274079"/>
    <s v="1085274079 MORAN JOJOA JAIRO DAVID"/>
    <s v="Z4"/>
    <n v="3001582"/>
    <s v=""/>
    <m/>
    <s v="RECLAS_TRANS#6305345V_PVCO273_VIATICOS_J.MORAN_ACTIVIDADES_MISION_TUMACO"/>
    <x v="0"/>
    <n v="-275000"/>
    <n v="-64.67"/>
    <n v="-680.56"/>
    <n v="-275000"/>
    <n v="0"/>
    <d v="2023-11-16T20:36:12"/>
    <n v="1"/>
    <n v="-275000"/>
    <s v="C.3.1"/>
    <n v="3"/>
    <s v="4"/>
    <s v="WA"/>
  </r>
  <r>
    <s v="CO"/>
    <s v="CO4PP"/>
    <n v="7140"/>
    <n v="51052101"/>
    <s v="A6"/>
    <s v="GL Posting Popayán (CO)"/>
    <n v="6305783"/>
    <x v="2"/>
    <n v="45229"/>
    <n v="122536"/>
    <s v="COFE2302"/>
    <n v="135304"/>
    <s v="Julio Tamayo"/>
    <m/>
    <s v="P1130650093"/>
    <s v="1130650093 TAMAYO HURTADO JULIO WARNER"/>
    <s v="Z4"/>
    <n v="3001582"/>
    <s v=""/>
    <m/>
    <s v="RECLAS_TRANS#6305476V_PV135304_VIATICOS_W.TAMAYO_MISION SEGUIMIENTO OBRA R9"/>
    <x v="0"/>
    <n v="-155000"/>
    <n v="-36.67"/>
    <n v="-398.71"/>
    <n v="-155000"/>
    <n v="0"/>
    <d v="2023-11-16T20:36:12"/>
    <n v="1"/>
    <n v="-155000"/>
    <s v="C.3.1"/>
    <n v="3"/>
    <s v="4"/>
    <s v="WA"/>
  </r>
  <r>
    <s v="CO"/>
    <s v="CO4PP"/>
    <n v="7140"/>
    <n v="51052102"/>
    <s v="A6"/>
    <s v="GL Posting Popayán (CO)"/>
    <n v="6305783"/>
    <x v="2"/>
    <n v="45229"/>
    <n v="122536"/>
    <s v="COFE2302"/>
    <n v="136672"/>
    <s v="Diana Magali Hurtado Perea"/>
    <m/>
    <s v="P1111803976"/>
    <s v="1111803976 HURTADO PEREA DIANA MAGALI"/>
    <s v="Z4"/>
    <n v="3001582"/>
    <s v=""/>
    <m/>
    <s v="RECLAS_TRANS#6305640V_PV136672_VIATICOS_DHURTADO_MISION CONCILIACION CARTERAS WA"/>
    <x v="0"/>
    <n v="-455000"/>
    <n v="-108.29"/>
    <n v="-1182.2"/>
    <n v="-455000"/>
    <n v="0"/>
    <d v="2023-11-16T20:36:12"/>
    <n v="1"/>
    <n v="-455000"/>
    <s v="C.3.1"/>
    <n v="3"/>
    <s v="4"/>
    <s v="WA"/>
  </r>
  <r>
    <s v="CO"/>
    <s v="CO4QB"/>
    <n v="7140"/>
    <n v="51052102"/>
    <s v="A6"/>
    <s v="GL Posting Popayán (CO)"/>
    <n v="6305783"/>
    <x v="2"/>
    <n v="45229"/>
    <n v="122536"/>
    <s v="COFE2302"/>
    <s v="CO588"/>
    <s v="Angie Lorena Silva Bello"/>
    <m/>
    <s v="P1140872179"/>
    <s v="1140872179 SILVA BELLO ANGIE LORENA"/>
    <s v="Z4"/>
    <n v="3001582"/>
    <s v=""/>
    <m/>
    <s v="RECLAS_TRANS#13301382V_PVCO588_VIATICOS_L.SILVA_SEGUMINE_PROCE_FAB_TCO_QBO"/>
    <x v="0"/>
    <n v="-720000"/>
    <n v="-169.33"/>
    <n v="-1781.84"/>
    <n v="-720000"/>
    <n v="0"/>
    <d v="2023-11-16T20:36:12"/>
    <n v="1"/>
    <n v="-720000"/>
    <s v="C.3.1"/>
    <n v="3"/>
    <s v="4"/>
    <s v="WA"/>
  </r>
  <r>
    <s v="CO"/>
    <s v="CO4PP"/>
    <n v="7140"/>
    <n v="51157063"/>
    <s v="A6"/>
    <s v="GL Posting Popayán (CO)"/>
    <n v="6305783"/>
    <x v="2"/>
    <n v="45229"/>
    <n v="122536"/>
    <s v="COFE2302"/>
    <s v="CO363"/>
    <s v="Paula Marcela Bastidas Rivera"/>
    <m/>
    <s v="P800226324"/>
    <s v="800226324 BESTRAVEL SERVICE LTDA"/>
    <s v="Z4"/>
    <n v="3001582"/>
    <s v=""/>
    <m/>
    <s v="RECLAS_TRANS#6305690FC754970_TKT_P.BASTIDAS_PPN_BOG_UIB_BOG_PPN_23_10"/>
    <x v="0"/>
    <n v="-138700"/>
    <n v="-33.01"/>
    <n v="-360.38"/>
    <n v="-138700"/>
    <n v="0"/>
    <d v="2023-11-16T20:36:12"/>
    <n v="1"/>
    <n v="-138700"/>
    <s v="C.3.1"/>
    <n v="3"/>
    <s v="4"/>
    <s v="WA"/>
  </r>
  <r>
    <s v="CO"/>
    <s v="CO4PP"/>
    <n v="7140"/>
    <n v="51157063"/>
    <s v="A6"/>
    <s v="GL Posting Popayán (CO)"/>
    <n v="6305783"/>
    <x v="2"/>
    <n v="45229"/>
    <n v="122536"/>
    <s v="COFE2302"/>
    <s v="CO363"/>
    <s v="Paula Marcela Bastidas Rivera"/>
    <m/>
    <s v="P860054227"/>
    <s v="860054227 VIAJES ZEPPELIN SA"/>
    <s v="Z4"/>
    <n v="3001582"/>
    <s v=""/>
    <m/>
    <s v="RECLAS_TRANS#6305690FC754970_TKT_P.BASTIDAS_PPN_BOG_UIB_BOG_PPN_23_10"/>
    <x v="0"/>
    <n v="-13053"/>
    <n v="-3.11"/>
    <n v="-33.909999999999997"/>
    <n v="-13053"/>
    <n v="0"/>
    <d v="2023-11-16T20:36:12"/>
    <n v="1"/>
    <n v="-13053"/>
    <s v="C.3.1"/>
    <n v="3"/>
    <s v="4"/>
    <s v="WA"/>
  </r>
  <r>
    <s v="CO"/>
    <s v="CO4PP"/>
    <n v="7140"/>
    <n v="51159501"/>
    <s v="A6"/>
    <s v="GL Posting Popayán (CO)"/>
    <n v="6305783"/>
    <x v="2"/>
    <n v="45229"/>
    <n v="122536"/>
    <s v="COFE2302"/>
    <n v="135304"/>
    <s v="Julio Tamayo"/>
    <m/>
    <s v="P830054539"/>
    <s v="830054539 FIDUCOLOMBIA S.A."/>
    <s v="Z4"/>
    <n v="3001582"/>
    <s v=""/>
    <m/>
    <s v="RECLAS_TRANS#6305476O_FC177788_PEAJE_CO45_LMS995_W.TAMAYO_MISION SEGUIMIENTO OBRA R9"/>
    <x v="0"/>
    <n v="-8900"/>
    <n v="-2.11"/>
    <n v="-22.89"/>
    <n v="-8900"/>
    <n v="0"/>
    <d v="2023-11-16T20:36:12"/>
    <n v="1"/>
    <n v="-8900"/>
    <s v="C.3.1"/>
    <n v="3"/>
    <s v="4"/>
    <s v="WA"/>
  </r>
  <r>
    <s v="CO"/>
    <s v="CO4PP"/>
    <n v="7140"/>
    <n v="51159501"/>
    <s v="A6"/>
    <s v="GL Posting Popayán (CO)"/>
    <n v="6305783"/>
    <x v="2"/>
    <n v="45229"/>
    <n v="122536"/>
    <s v="COFE2302"/>
    <n v="135304"/>
    <s v="Julio Tamayo"/>
    <m/>
    <s v="P830054539"/>
    <s v="830054539 FIDUCOLOMBIA S.A."/>
    <s v="Z4"/>
    <n v="3001582"/>
    <s v=""/>
    <m/>
    <s v="RECLAS_TRANS#6305476O_FC302082_PEAJE_CO45_LMS995_W.TAMAYO_MISION SEGUIMIENTO OBRA R9"/>
    <x v="0"/>
    <n v="-8900"/>
    <n v="-2.11"/>
    <n v="-22.89"/>
    <n v="-8900"/>
    <n v="0"/>
    <d v="2023-11-16T20:36:12"/>
    <n v="1"/>
    <n v="-8900"/>
    <s v="C.3.1"/>
    <n v="3"/>
    <s v="4"/>
    <s v="WA"/>
  </r>
  <r>
    <s v="CO"/>
    <s v="CO4PP"/>
    <n v="7140"/>
    <n v="51551005"/>
    <s v="A6"/>
    <s v="GL Posting Popayán (CO)"/>
    <n v="6305783"/>
    <x v="2"/>
    <n v="45229"/>
    <n v="122536"/>
    <s v="COFE2302"/>
    <n v="135304"/>
    <s v="Julio Tamayo"/>
    <m/>
    <s v="P900008154"/>
    <s v="900008154 ESTACION DE SERVICIO EL CAMBIO SAS"/>
    <s v="Z4"/>
    <n v="3001582"/>
    <s v=""/>
    <m/>
    <s v="RECLAS_TRANS#6305476C_FC005291_COMBUSTIBLE_10,5GL_$9,440_CO45_LMS995_W.TAMAYO_MISION SEGUIMIENTO OBRA R9"/>
    <x v="0"/>
    <n v="-100000"/>
    <n v="-23.66"/>
    <n v="-257.23"/>
    <n v="-100000"/>
    <n v="0"/>
    <d v="2023-11-16T20:36:12"/>
    <n v="1"/>
    <n v="-100000"/>
    <s v="C.3.1"/>
    <n v="3"/>
    <s v="4"/>
    <s v="WA"/>
  </r>
  <r>
    <s v="CO"/>
    <s v="CO4TC"/>
    <n v="7140"/>
    <n v="52351005"/>
    <s v="A6"/>
    <s v="GL Posting Popayán (CO)"/>
    <n v="6305783"/>
    <x v="2"/>
    <n v="45229"/>
    <n v="122536"/>
    <s v="COFE2302"/>
    <s v="CO273"/>
    <s v="Jairo David Moran Jojoa"/>
    <m/>
    <s v="P444444053"/>
    <s v="444444053 TRANSPORTE INTERNO NRC"/>
    <s v="Z4"/>
    <n v="3001582"/>
    <s v=""/>
    <m/>
    <s v="RECLAS_TRANS#6305345T_PTUCO273_TRANSPORTE_J.MORAN_ACTIVIDADES_MISION_CALI"/>
    <x v="0"/>
    <n v="-328000"/>
    <n v="-77.14"/>
    <n v="-811.73"/>
    <n v="-328000"/>
    <n v="0"/>
    <d v="2023-11-16T20:36:12"/>
    <n v="1"/>
    <n v="-328000"/>
    <s v="C.3.1"/>
    <n v="3"/>
    <s v="4"/>
    <s v="WA"/>
  </r>
  <r>
    <s v="CO"/>
    <s v="CO4TC"/>
    <n v="7140"/>
    <n v="52351005"/>
    <s v="A6"/>
    <s v="GL Posting Popayán (CO)"/>
    <n v="6305783"/>
    <x v="2"/>
    <n v="45229"/>
    <n v="122536"/>
    <s v="COFE2302"/>
    <s v="CO273"/>
    <s v="Jairo David Moran Jojoa"/>
    <m/>
    <s v="P444444053"/>
    <s v="444444053 TRANSPORTE INTERNO NRC"/>
    <s v="Z4"/>
    <n v="3001582"/>
    <s v=""/>
    <m/>
    <s v="RECLAS_TRANS#6305345T_PTUCO273_TRANSPORTE_J.MORAN_ACTIVIDADES_MISION_TUMACO"/>
    <x v="0"/>
    <n v="-75000"/>
    <n v="-17.64"/>
    <n v="-185.61"/>
    <n v="-75000"/>
    <n v="0"/>
    <d v="2023-11-16T20:36:12"/>
    <n v="1"/>
    <n v="-75000"/>
    <s v="C.3.1"/>
    <n v="3"/>
    <s v="4"/>
    <s v="WA"/>
  </r>
  <r>
    <s v="CO"/>
    <s v="CO4PP"/>
    <n v="7140"/>
    <n v="52351005"/>
    <s v="A6"/>
    <s v="GL Posting Popayán (CO)"/>
    <n v="6305783"/>
    <x v="2"/>
    <n v="45229"/>
    <n v="122536"/>
    <s v="COFE2302"/>
    <n v="135304"/>
    <s v="Julio Tamayo"/>
    <m/>
    <s v="P444444053"/>
    <s v="444444053 TRANSPORTE INTERNO NRC"/>
    <s v="Z4"/>
    <n v="3001582"/>
    <s v=""/>
    <m/>
    <s v="RECLAS_TRANS#6305476T_PTUV135304_TRANSPORTE_W.TAMAYO_MISION SEGUIMIENTO OBRA R9"/>
    <x v="0"/>
    <n v="-15000"/>
    <n v="-3.55"/>
    <n v="-38.590000000000003"/>
    <n v="-15000"/>
    <n v="0"/>
    <d v="2023-11-16T20:36:12"/>
    <n v="1"/>
    <n v="-15000"/>
    <s v="C.3.1"/>
    <n v="3"/>
    <s v="4"/>
    <s v="WA"/>
  </r>
  <r>
    <s v="CO"/>
    <s v="CO4PP"/>
    <n v="7140"/>
    <n v="52351005"/>
    <s v="A6"/>
    <s v="GL Posting Popayán (CO)"/>
    <n v="6305783"/>
    <x v="2"/>
    <n v="45229"/>
    <n v="122536"/>
    <s v="COFE2302"/>
    <s v="CO276"/>
    <s v="Gerardo Alfonso Fletcher Serrano"/>
    <m/>
    <s v="P444444053"/>
    <s v="444444053 TRANSPORTE INTERNO NRC"/>
    <s v="Z4"/>
    <n v="3001582"/>
    <s v=""/>
    <m/>
    <s v="RECLAS_TRANS#6305547T_PTUCO276_TRANSPORTE_GFLETCHER_RECOGER CARRO FZY221 DEL MANTENIMIENTO EN CALI Y APOYAR MISION EN BUENAVENTURA"/>
    <x v="0"/>
    <n v="-180000"/>
    <n v="-42.84"/>
    <n v="-467.68"/>
    <n v="-180000"/>
    <n v="0"/>
    <d v="2023-11-16T20:36:12"/>
    <n v="1"/>
    <n v="-180000"/>
    <s v="C.3.1"/>
    <n v="3"/>
    <s v="4"/>
    <s v="WA"/>
  </r>
  <r>
    <s v="CO"/>
    <s v="CO4PP"/>
    <n v="7140"/>
    <n v="52351005"/>
    <s v="A6"/>
    <s v="GL Posting Popayán (CO)"/>
    <n v="6305783"/>
    <x v="2"/>
    <n v="45229"/>
    <n v="122536"/>
    <s v="COFE2302"/>
    <n v="136672"/>
    <s v="Diana Magali Hurtado Perea"/>
    <m/>
    <s v="P444444053"/>
    <s v="444444053 TRANSPORTE INTERNO NRC"/>
    <s v="Z4"/>
    <n v="3001582"/>
    <s v=""/>
    <m/>
    <s v="RECLAS_TRANS#6305640T_PTU136672_TRANSPORTE_DHURTADO_MISION CONCILIACION CARTERAS WA"/>
    <x v="0"/>
    <n v="-650000"/>
    <n v="-154.71"/>
    <n v="-1688.86"/>
    <n v="-650000"/>
    <n v="0"/>
    <d v="2023-11-16T20:36:12"/>
    <n v="1"/>
    <n v="-650000"/>
    <s v="C.3.1"/>
    <n v="3"/>
    <s v="4"/>
    <s v="WA"/>
  </r>
  <r>
    <s v="CO"/>
    <s v="CO4QB"/>
    <n v="7140"/>
    <n v="52351005"/>
    <s v="A6"/>
    <s v="GL Posting Popayán (CO)"/>
    <n v="6305783"/>
    <x v="2"/>
    <n v="45229"/>
    <n v="122536"/>
    <s v="COFE2302"/>
    <s v="CO588"/>
    <s v="Angie Lorena Silva Bello"/>
    <m/>
    <s v="P444444053"/>
    <s v="444444053 TRANSPORTE INTERNO NRC"/>
    <s v="Z4"/>
    <n v="3001582"/>
    <s v=""/>
    <m/>
    <s v="RECLAS_TRANS#13301382T_PTUCO588_TRANSP_L.SILVA_SEGUMINE_PROCE_FAB_TCO_QBO"/>
    <x v="0"/>
    <n v="-265300"/>
    <n v="-62.39"/>
    <n v="-656.56"/>
    <n v="-265300"/>
    <n v="0"/>
    <d v="2023-11-16T20:36:12"/>
    <n v="1"/>
    <n v="-265300"/>
    <s v="C.3.1"/>
    <n v="3"/>
    <s v="4"/>
    <s v="WA"/>
  </r>
  <r>
    <s v="CO"/>
    <s v="CO4QB"/>
    <n v="7140"/>
    <n v="52351005"/>
    <s v="A6"/>
    <s v="GL Posting Popayán (CO)"/>
    <n v="6305783"/>
    <x v="2"/>
    <n v="45229"/>
    <n v="122536"/>
    <s v="COFE2302"/>
    <s v="CO218"/>
    <s v="Leonardo Favio Gonzalez Marin"/>
    <m/>
    <s v="P444444053"/>
    <s v="444444053 TRANSPORTE INTERNO NRC"/>
    <s v="Z4"/>
    <n v="3001582"/>
    <s v=""/>
    <m/>
    <s v="RECLAS_TRANS#13301160T_PTUCO218_TRANSP_L.GONZALEZ_REVISION Y MANTENIMIENTO A PASTO 200.000 KM TOYOYA HILUX URW114"/>
    <x v="0"/>
    <n v="-114000"/>
    <n v="-27.85"/>
    <n v="-291.70999999999998"/>
    <n v="-114000"/>
    <n v="0"/>
    <d v="2023-11-16T20:36:12"/>
    <n v="1"/>
    <n v="-114000"/>
    <s v="C.3.1"/>
    <n v="3"/>
    <s v="4"/>
    <s v="WA"/>
  </r>
  <r>
    <s v="CO"/>
    <s v="CO4PP"/>
    <n v="7140"/>
    <n v="52351005"/>
    <s v="A6"/>
    <s v="GL Posting Popayán (CO)"/>
    <n v="6305783"/>
    <x v="2"/>
    <n v="45229"/>
    <n v="122536"/>
    <s v="COFE2302"/>
    <s v="CO218"/>
    <s v="Leonardo Favio Gonzalez Marin"/>
    <m/>
    <s v="P444444053"/>
    <s v="444444053 TRANSPORTE INTERNO NRC"/>
    <s v="Z4"/>
    <n v="3001582"/>
    <s v=""/>
    <m/>
    <s v="RECLAS_TRANS#6304799T_PTUCO218_TRANSPORTE_LGONZALEZ_TRASLADO PERSONAL NRC TUMACO-PASTO"/>
    <x v="0"/>
    <n v="-20000"/>
    <n v="-5.0599999999999996"/>
    <n v="-53.02"/>
    <n v="-20000"/>
    <n v="0"/>
    <d v="2023-11-16T20:36:12"/>
    <n v="1"/>
    <n v="-20000"/>
    <s v="C.3.1"/>
    <n v="3"/>
    <s v="4"/>
    <s v="WA"/>
  </r>
  <r>
    <s v="CO"/>
    <s v="CO4PP"/>
    <n v="7140"/>
    <n v="52351005"/>
    <s v="A6"/>
    <s v="GL Posting Popayán (CO)"/>
    <n v="6305783"/>
    <x v="2"/>
    <n v="45229"/>
    <n v="122536"/>
    <s v="COFE2302"/>
    <s v="CO276"/>
    <s v="Gerardo Alfonso Fletcher Serrano"/>
    <m/>
    <s v="P444444053"/>
    <s v="444444053 TRANSPORTE INTERNO NRC"/>
    <s v="Z4"/>
    <n v="3001582"/>
    <s v=""/>
    <m/>
    <s v="RECLAS_TRANS#6305087T_PTUCO276_VIATICOS_G.FLETCHER_MISION MANTENIMIENTO CAMIONETA INSTITUCIONAL"/>
    <x v="0"/>
    <n v="-180000"/>
    <n v="-43.97"/>
    <n v="-462.7"/>
    <n v="-180000"/>
    <n v="0"/>
    <d v="2023-11-16T20:36:12"/>
    <n v="1"/>
    <n v="-180000"/>
    <s v="C.3.1"/>
    <n v="3"/>
    <s v="4"/>
    <s v="WA"/>
  </r>
  <r>
    <s v="CO"/>
    <s v="CO4PP"/>
    <n v="7140"/>
    <n v="52351005"/>
    <s v="A6"/>
    <s v="GL Posting Popayán (CO)"/>
    <n v="6305783"/>
    <x v="2"/>
    <n v="45229"/>
    <n v="122536"/>
    <s v="COFE2302"/>
    <s v="CO276"/>
    <s v="Gerardo Alfonso Fletcher Serrano"/>
    <m/>
    <s v="P444444053"/>
    <s v="444444053 TRANSPORTE INTERNO NRC"/>
    <s v="Z4"/>
    <n v="3001582"/>
    <s v=""/>
    <m/>
    <s v="RECLAS_TRANS#6304819T_PTUCO276_TRANSPORTE_G.FLETCHER_Mantenimiento camioneta NRC de placas HTY-157"/>
    <x v="0"/>
    <n v="-37000"/>
    <n v="-9.4700000000000006"/>
    <n v="-99.65"/>
    <n v="-37000"/>
    <n v="0"/>
    <d v="2023-11-16T20:36:12"/>
    <n v="1"/>
    <n v="-37000"/>
    <s v="C.3.1"/>
    <n v="3"/>
    <s v="4"/>
    <s v="WA"/>
  </r>
  <r>
    <s v="CO"/>
    <s v="CO4PP"/>
    <n v="7140"/>
    <n v="52351005"/>
    <s v="A6"/>
    <s v="GL Posting Popayán (CO)"/>
    <n v="6305783"/>
    <x v="2"/>
    <n v="45229"/>
    <n v="122536"/>
    <s v="COFE2302"/>
    <s v="CO363"/>
    <s v="Paula Marcela Bastidas Rivera"/>
    <m/>
    <s v="P444444053"/>
    <s v="444444053 TRANSPORTE INTERNO NRC"/>
    <s v="Z4"/>
    <n v="3001582"/>
    <s v=""/>
    <m/>
    <s v="RECLAS_TRANS#6304806T_PTUCO363_TRANSPORTE_PBASTIDAS_GESTION RRHH DESDE OFICINA CALI"/>
    <x v="0"/>
    <n v="-448000"/>
    <n v="-113.39"/>
    <n v="-1187.5999999999999"/>
    <n v="-448000"/>
    <n v="0"/>
    <d v="2023-11-16T20:36:12"/>
    <n v="1"/>
    <n v="-448000"/>
    <s v="C.3.1"/>
    <n v="3"/>
    <s v="4"/>
    <s v="WA"/>
  </r>
  <r>
    <s v="CO"/>
    <s v="CO4PP"/>
    <n v="7140"/>
    <n v="52351005"/>
    <s v="A6"/>
    <s v="GL Posting Popayán (CO)"/>
    <n v="6305783"/>
    <x v="2"/>
    <n v="45229"/>
    <n v="122536"/>
    <s v="COFE2302"/>
    <s v="CO366"/>
    <s v="Jenniffer Jurany Mafla Playonero"/>
    <m/>
    <s v="P444444053"/>
    <s v="444444053 TRANSPORTE INTERNO NRC"/>
    <s v="Z4"/>
    <n v="3001582"/>
    <s v=""/>
    <m/>
    <s v="RECLAS_TRANS#6304620T_PTUCO366_TRANSPORTE_JMAFLA_SEMINARIO FINANZAS"/>
    <x v="0"/>
    <n v="-140000"/>
    <n v="-34.200000000000003"/>
    <n v="-358.24"/>
    <n v="-140000"/>
    <n v="0"/>
    <d v="2023-11-16T20:36:12"/>
    <n v="1"/>
    <n v="-140000"/>
    <s v="C.3.1"/>
    <n v="3"/>
    <s v="4"/>
    <s v="WA"/>
  </r>
  <r>
    <s v="CO"/>
    <s v="CO4QB"/>
    <n v="7140"/>
    <n v="52351005"/>
    <s v="A6"/>
    <s v="GL Posting Popayán (CO)"/>
    <n v="6305783"/>
    <x v="2"/>
    <n v="45229"/>
    <n v="122536"/>
    <s v="COFE2302"/>
    <s v="CO366"/>
    <s v="Jenniffer Jurany Mafla Playonero"/>
    <m/>
    <s v="P444444053"/>
    <s v="444444053 TRANSPORTE INTERNO NRC"/>
    <s v="Z4"/>
    <n v="3001582"/>
    <s v=""/>
    <m/>
    <s v="RECLAS_TRANS#13301355RECLASIF_13300995_T_PTU3066_TRANSP_J.MAFLA_ENCUENTRO SOPORTE 2023"/>
    <x v="0"/>
    <n v="-32000"/>
    <n v="-7.94"/>
    <n v="-80.930000000000007"/>
    <n v="-32000"/>
    <n v="0"/>
    <d v="2023-11-16T20:36:12"/>
    <n v="1"/>
    <n v="-32000"/>
    <s v="C.3.1"/>
    <n v="3"/>
    <s v="4"/>
    <s v="WA"/>
  </r>
  <r>
    <s v="CO"/>
    <s v="CO4QB"/>
    <n v="7140"/>
    <n v="52351005"/>
    <s v="A6"/>
    <s v="GL Posting Popayán (CO)"/>
    <n v="6305783"/>
    <x v="2"/>
    <n v="45229"/>
    <n v="122536"/>
    <s v="COFE2302"/>
    <s v="CO461"/>
    <s v="David Mauricio Benitez Ruiz"/>
    <m/>
    <s v="P444444053"/>
    <s v="444444053 TRANSPORTE INTERNO NRC"/>
    <s v="Z4"/>
    <n v="3001582"/>
    <s v=""/>
    <m/>
    <s v="RECLAS_TRANS#13301355RECLASIF_13300972_T_PTUCO461_TRANSP_D.BINIETZ_ENCUENTRO DE SOPORTES WA2023"/>
    <x v="0"/>
    <n v="-44000"/>
    <n v="-11.14"/>
    <n v="-113.54"/>
    <n v="-44000"/>
    <n v="0"/>
    <d v="2023-11-16T20:36:12"/>
    <n v="1"/>
    <n v="-44000"/>
    <s v="C.3.1"/>
    <n v="3"/>
    <s v="4"/>
    <s v="WA"/>
  </r>
  <r>
    <s v="CO"/>
    <s v="CO4PP"/>
    <n v="7140"/>
    <n v="52351005"/>
    <s v="A6"/>
    <s v="GL Posting Popayán (CO)"/>
    <n v="6305783"/>
    <x v="2"/>
    <n v="45229"/>
    <n v="122536"/>
    <s v="COFE2302"/>
    <s v="CO475"/>
    <s v="Alejandra Prado Reina"/>
    <m/>
    <s v="P444444053"/>
    <s v="444444053 TRANSPORTE INTERNO NRC"/>
    <s v="Z4"/>
    <n v="3001582"/>
    <s v=""/>
    <m/>
    <s v="RECLAS_TRANS#6304651T_PTUCO475_TRANSPORTE_A.PRADO_ENCUENTRO_RRHH_SANTA_MARTA"/>
    <x v="0"/>
    <n v="-160000"/>
    <n v="-39.090000000000003"/>
    <n v="-409.41"/>
    <n v="-160000"/>
    <n v="0"/>
    <d v="2023-11-16T20:36:12"/>
    <n v="1"/>
    <n v="-160000"/>
    <s v="C.3.1"/>
    <n v="3"/>
    <s v="4"/>
    <s v="WA"/>
  </r>
  <r>
    <s v="CO"/>
    <s v="CO4PP"/>
    <n v="7140"/>
    <n v="52351005"/>
    <s v="A6"/>
    <s v="GL Posting Popayán (CO)"/>
    <n v="6305783"/>
    <x v="2"/>
    <n v="45229"/>
    <n v="122536"/>
    <s v="COFE2302"/>
    <s v="CO588"/>
    <s v="Angie Lorena Silva Bello"/>
    <m/>
    <s v="P444444053"/>
    <s v="444444053 TRANSPORTE INTERNO NRC"/>
    <s v="Z4"/>
    <n v="3001582"/>
    <s v=""/>
    <m/>
    <s v="RECLAS_TRANS#6304611T_PTUCO588_TRANSPORTE_L.SILVA_ENCUENTRO_SOPORTE_SANTA_MARTA"/>
    <x v="0"/>
    <n v="-98000"/>
    <n v="-23.99"/>
    <n v="-251.24"/>
    <n v="-98000"/>
    <n v="0"/>
    <d v="2023-11-16T20:36:12"/>
    <n v="1"/>
    <n v="-98000"/>
    <s v="C.3.1"/>
    <n v="3"/>
    <s v="4"/>
    <s v="WA"/>
  </r>
  <r>
    <s v="CO"/>
    <s v="CO4PP"/>
    <n v="7140"/>
    <n v="52351005"/>
    <s v="A6"/>
    <s v="GL Posting Popayán (CO)"/>
    <n v="6305783"/>
    <x v="2"/>
    <n v="45229"/>
    <n v="122536"/>
    <s v="COFE2302"/>
    <s v="CO595"/>
    <s v="Lorena Robledo"/>
    <m/>
    <s v="P444444053"/>
    <s v="444444053 TRANSPORTE INTERNO NRC"/>
    <s v="Z4"/>
    <n v="3001582"/>
    <s v=""/>
    <m/>
    <s v="RECLAS_TRANS#13301355RECLASIF_6304572_T_PTUCO595_TRANSP_L.ROBLEDO_MISION_ENCUENTRO_SOPORTE"/>
    <x v="0"/>
    <n v="-30000"/>
    <n v="-7.27"/>
    <n v="-75.55"/>
    <n v="-30000"/>
    <n v="0"/>
    <d v="2023-11-16T20:36:12"/>
    <n v="1"/>
    <n v="-30000"/>
    <s v="C.3.1"/>
    <n v="3"/>
    <s v="4"/>
    <s v="WA"/>
  </r>
  <r>
    <s v="CO"/>
    <s v="CO4PP"/>
    <n v="7140"/>
    <n v="52351005"/>
    <s v="A6"/>
    <s v="GL Posting Popayán (CO)"/>
    <n v="6305783"/>
    <x v="2"/>
    <n v="45229"/>
    <n v="122536"/>
    <s v="COFE2302"/>
    <s v="CO622"/>
    <s v="Brenda Zuñiga Garcia"/>
    <m/>
    <s v="P444444053"/>
    <s v="444444053 TRANSPORTE INTERNO NRC"/>
    <s v="Z4"/>
    <n v="3001582"/>
    <s v=""/>
    <m/>
    <s v="RECLAS_TRANS#6304727T_PTUCO622_TRANSPORTE_BZUÑIGA_VISITA DP AREA-REUNION ANUAL EMBAJADA"/>
    <x v="0"/>
    <n v="-128000"/>
    <n v="-31.27"/>
    <n v="-327.52999999999997"/>
    <n v="-128000"/>
    <n v="0"/>
    <d v="2023-11-16T20:36:12"/>
    <n v="1"/>
    <n v="-128000"/>
    <s v="C.3.1"/>
    <n v="3"/>
    <s v="4"/>
    <s v="WA"/>
  </r>
  <r>
    <s v="CO"/>
    <s v="CO4PP"/>
    <n v="7140"/>
    <n v="52351009"/>
    <s v="A6"/>
    <s v="GL Posting Popayán (CO)"/>
    <n v="6305783"/>
    <x v="2"/>
    <n v="45229"/>
    <n v="122536"/>
    <s v="COFE2302"/>
    <s v="CO363"/>
    <s v="Paula Marcela Bastidas Rivera"/>
    <m/>
    <s v="P800226324"/>
    <s v="800226324 BESTRAVEL SERVICE LTDA"/>
    <s v="Z4"/>
    <n v="3001582"/>
    <s v=""/>
    <m/>
    <s v="RECLAS_TRANS#6305690FC754970_TKT_P.BASTIDAS_PPN_BOG_UIB_BOG_PPN_23_10"/>
    <x v="0"/>
    <n v="-19600"/>
    <n v="-4.66"/>
    <n v="-50.93"/>
    <n v="-19600"/>
    <n v="0"/>
    <d v="2023-11-16T20:36:12"/>
    <n v="1"/>
    <n v="-19600"/>
    <s v="C.3.1"/>
    <n v="3"/>
    <s v="4"/>
    <s v="WA"/>
  </r>
  <r>
    <s v="CO"/>
    <s v="CO4PP"/>
    <n v="7140"/>
    <n v="52351009"/>
    <s v="A6"/>
    <s v="GL Posting Popayán (CO)"/>
    <n v="6305783"/>
    <x v="2"/>
    <n v="45229"/>
    <n v="122536"/>
    <s v="COFE2302"/>
    <s v="CO363"/>
    <s v="Paula Marcela Bastidas Rivera"/>
    <m/>
    <s v="P800226324"/>
    <s v="800226324 BESTRAVEL SERVICE LTDA"/>
    <s v="Z4"/>
    <n v="3001582"/>
    <s v=""/>
    <m/>
    <s v="RECLAS_TRANS#6305690FC754970_TKT_P.BASTIDAS_PPN_BOG_UIB_BOG_PPN_23_10"/>
    <x v="0"/>
    <n v="-120000"/>
    <n v="-28.56"/>
    <n v="-311.79000000000002"/>
    <n v="-120000"/>
    <n v="0"/>
    <d v="2023-11-16T20:36:12"/>
    <n v="1"/>
    <n v="-120000"/>
    <s v="C.3.1"/>
    <n v="3"/>
    <s v="4"/>
    <s v="WA"/>
  </r>
  <r>
    <s v="CO"/>
    <s v="CO4PP"/>
    <n v="7140"/>
    <n v="52351009"/>
    <s v="A6"/>
    <s v="GL Posting Popayán (CO)"/>
    <n v="6305783"/>
    <x v="2"/>
    <n v="45229"/>
    <n v="122536"/>
    <s v="COFE2302"/>
    <n v="136672"/>
    <s v="Diana Magali Hurtado Perea"/>
    <m/>
    <s v="P890704196"/>
    <s v="890704196 AIRES"/>
    <s v="Z4"/>
    <n v="3001582"/>
    <s v=""/>
    <m/>
    <s v="RECLAS_TRANS#6305120FC752081_TKT_D.HURTADO_CLO_BOG_12_09_2023"/>
    <x v="0"/>
    <n v="-19800"/>
    <n v="-5.07"/>
    <n v="-53.33"/>
    <n v="-19800"/>
    <n v="0"/>
    <d v="2023-11-16T20:36:12"/>
    <n v="1"/>
    <n v="-19800"/>
    <s v="C.3.1"/>
    <n v="3"/>
    <s v="4"/>
    <s v="WA"/>
  </r>
  <r>
    <s v="CO"/>
    <s v="CO4PP"/>
    <n v="7140"/>
    <n v="52351009"/>
    <s v="A6"/>
    <s v="GL Posting Popayán (CO)"/>
    <n v="6305783"/>
    <x v="2"/>
    <n v="45229"/>
    <n v="122536"/>
    <s v="COFE2302"/>
    <s v="CO363"/>
    <s v="Paula Marcela Bastidas Rivera"/>
    <m/>
    <s v="P800226324"/>
    <s v="800226324 BESTRAVEL SERVICE LTDA"/>
    <s v="Z4"/>
    <n v="3001582"/>
    <s v=""/>
    <m/>
    <s v="RECLAS_TRANS#6305118FC751459_TKT_P.BASTIDAS_ CLO_UIB_CLO_12_09_2023"/>
    <x v="0"/>
    <n v="-41700"/>
    <n v="-10.67"/>
    <n v="-112.31"/>
    <n v="-41700"/>
    <n v="0"/>
    <d v="2023-11-16T20:36:12"/>
    <n v="1"/>
    <n v="-41700"/>
    <s v="C.3.1"/>
    <n v="3"/>
    <s v="4"/>
    <s v="WA"/>
  </r>
  <r>
    <s v="CO"/>
    <s v="CO4PP"/>
    <n v="7140"/>
    <n v="52351009"/>
    <s v="A6"/>
    <s v="GL Posting Popayán (CO)"/>
    <n v="6305783"/>
    <x v="2"/>
    <n v="45229"/>
    <n v="122536"/>
    <s v="COFE2302"/>
    <s v="CO588"/>
    <s v="Angie Lorena Silva Bello"/>
    <m/>
    <s v="P800226324"/>
    <s v="800226324 BESTRAVEL SERVICE LTDA"/>
    <s v="Z4"/>
    <n v="3001582"/>
    <s v=""/>
    <m/>
    <s v="RECLAS_TRANS#6305119FC751464_TKT_L.SILVA_BOG_TCO_BOG_12_09_2023"/>
    <x v="0"/>
    <n v="-40800"/>
    <n v="-10.44"/>
    <n v="-109.88"/>
    <n v="-40800"/>
    <n v="0"/>
    <d v="2023-11-16T20:36:12"/>
    <n v="1"/>
    <n v="-40800"/>
    <s v="C.3.1"/>
    <n v="3"/>
    <s v="4"/>
    <s v="WA"/>
  </r>
  <r>
    <s v="CO"/>
    <s v="CO4PP"/>
    <n v="7140"/>
    <n v="52351009"/>
    <s v="A6"/>
    <s v="GL Posting Popayán (CO)"/>
    <n v="6305783"/>
    <x v="2"/>
    <n v="45229"/>
    <n v="122536"/>
    <s v="COFE2302"/>
    <s v="CO588"/>
    <s v="Angie Lorena Silva Bello"/>
    <m/>
    <s v="P890100577"/>
    <s v="890100577 AVIANCA S.A"/>
    <s v="Z4"/>
    <n v="3001582"/>
    <s v=""/>
    <m/>
    <s v="RECLAS_TRANS#6305121FC752613_TKT_L.SILVA_BOG_UIB_18_09_2023"/>
    <x v="0"/>
    <n v="-19800"/>
    <n v="-5.07"/>
    <n v="-53.33"/>
    <n v="-19800"/>
    <n v="0"/>
    <d v="2023-11-16T20:36:12"/>
    <n v="1"/>
    <n v="-19800"/>
    <s v="C.3.1"/>
    <n v="3"/>
    <s v="4"/>
    <s v="WA"/>
  </r>
  <r>
    <s v="CO"/>
    <s v="CO4PP"/>
    <n v="7140"/>
    <n v="52351009"/>
    <s v="A6"/>
    <s v="GL Posting Popayán (CO)"/>
    <n v="6305783"/>
    <x v="2"/>
    <n v="45229"/>
    <n v="122536"/>
    <s v="COFE2302"/>
    <s v="CO588"/>
    <s v="Angie Lorena Silva Bello"/>
    <m/>
    <s v="P800226324"/>
    <s v="800226324 BESTRAVEL SERVICE LTDA"/>
    <s v="Z4"/>
    <n v="3001582"/>
    <s v=""/>
    <m/>
    <s v="RECLAS_TRANS#6305121FC752613_TKT_L.SILVA_BOG_UIB_18_09_2023"/>
    <x v="0"/>
    <n v="-20500"/>
    <n v="-5.25"/>
    <n v="-55.21"/>
    <n v="-20500"/>
    <n v="0"/>
    <d v="2023-11-16T20:36:12"/>
    <n v="1"/>
    <n v="-20500"/>
    <s v="C.3.1"/>
    <n v="3"/>
    <s v="4"/>
    <s v="WA"/>
  </r>
  <r>
    <s v="CO"/>
    <s v="CO4PP"/>
    <n v="7140"/>
    <n v="53051502"/>
    <s v="A6"/>
    <s v="GL Posting Popayán (CO)"/>
    <n v="6305783"/>
    <x v="2"/>
    <n v="45229"/>
    <n v="122536"/>
    <s v="COFE2302"/>
    <m/>
    <s v=""/>
    <m/>
    <s v="P830036645"/>
    <s v="830036645 SERVIBANCA S.A."/>
    <s v="Z4"/>
    <n v="3001582"/>
    <s v=""/>
    <m/>
    <s v="RECLAS_TRANS#6304799O_FC006578_COMISION BANCARIA TARJETA PREPAGO_LGONZALEZ_TRASLADO PERSONAL NRC TUMACO-PASTO"/>
    <x v="0"/>
    <n v="-4133"/>
    <n v="-1.05"/>
    <n v="-10.96"/>
    <n v="-4133"/>
    <n v="0"/>
    <d v="2023-11-16T20:36:12"/>
    <n v="1"/>
    <n v="-4133"/>
    <s v="C.3.1"/>
    <n v="3"/>
    <s v="4"/>
    <s v="WA"/>
  </r>
  <r>
    <s v="CO"/>
    <s v="CO4PP"/>
    <n v="7140"/>
    <n v="53051502"/>
    <s v="A6"/>
    <s v="GL Posting Popayán (CO)"/>
    <n v="6305783"/>
    <x v="2"/>
    <n v="45229"/>
    <n v="122536"/>
    <s v="COFE2302"/>
    <m/>
    <s v=""/>
    <m/>
    <s v="P830036645"/>
    <s v="830036645 SERVIBANCA S.A."/>
    <s v="Z4"/>
    <n v="3001582"/>
    <s v=""/>
    <m/>
    <s v="RECLAS_TRANS#6304799O_FC006580_COMISION BANCARIA TARJETA PREPAGO_LGONZALEZ_TRASLADO PERSONAL NRC TUMACO-PASTO"/>
    <x v="0"/>
    <n v="-8524"/>
    <n v="-2.16"/>
    <n v="-22.6"/>
    <n v="-8524"/>
    <n v="0"/>
    <d v="2023-11-16T20:36:12"/>
    <n v="1"/>
    <n v="-8524"/>
    <s v="C.3.1"/>
    <n v="3"/>
    <s v="4"/>
    <s v="WA"/>
  </r>
  <r>
    <s v="CO"/>
    <s v="CO4PP"/>
    <n v="7140"/>
    <n v="53051502"/>
    <s v="A6"/>
    <s v="GL Posting Popayán (CO)"/>
    <n v="6305783"/>
    <x v="2"/>
    <n v="45229"/>
    <n v="122536"/>
    <s v="COFE2302"/>
    <m/>
    <s v=""/>
    <m/>
    <s v="P830036645"/>
    <s v="830036645 SERVIBANCA S.A."/>
    <s v="Z4"/>
    <n v="3001582"/>
    <s v=""/>
    <m/>
    <s v="RECLAS_TRANS#6304799O_FC000012_COMISION BANCARIA TARJETA PREPAGO_LGONZALEZ_TRASLADO PERSONAL NRC TUMACO-PASTO"/>
    <x v="0"/>
    <n v="-7343"/>
    <n v="-1.86"/>
    <n v="-19.47"/>
    <n v="-7343"/>
    <n v="0"/>
    <d v="2023-11-16T20:36:12"/>
    <n v="1"/>
    <n v="-7343"/>
    <s v="C.3.1"/>
    <n v="3"/>
    <s v="4"/>
    <s v="WA"/>
  </r>
  <r>
    <s v="HK"/>
    <s v="CO"/>
    <s v="6520"/>
    <s v="6520"/>
    <s v="EL"/>
    <s v="General Ledger Posting (eARCHIVE)"/>
    <n v="13020902"/>
    <x v="2"/>
    <n v="45229"/>
    <s v="DIG2"/>
    <s v="COFE2302"/>
    <m/>
    <s v=""/>
    <m/>
    <s v=""/>
    <s v=""/>
    <s v="Z3"/>
    <n v="3172671"/>
    <s v="202310"/>
    <m/>
    <s v="Share of global ICT costs, lisence fees and salary support costs Oct 2023, distributed to projects"/>
    <x v="2"/>
    <n v="16228.71"/>
    <n v="1486.62"/>
    <n v="16228.71"/>
    <n v="1368.93"/>
    <n v="0"/>
    <d v="2023-11-17T16:16:33"/>
    <n v="1"/>
    <n v="6262888.8384878775"/>
    <s v="C.3.1"/>
    <n v="3"/>
    <s v="3"/>
    <s v="NE"/>
  </r>
  <r>
    <s v="HK"/>
    <s v="CO"/>
    <s v="6520"/>
    <s v="6520"/>
    <s v="EL"/>
    <s v="General Ledger Posting (eARCHIVE)"/>
    <n v="13020904"/>
    <x v="2"/>
    <n v="45229"/>
    <s v="DIG2"/>
    <s v="COFE2302"/>
    <m/>
    <s v=""/>
    <m/>
    <s v=""/>
    <s v=""/>
    <s v="Z3"/>
    <n v="3172671"/>
    <s v="202309"/>
    <m/>
    <s v="Distribution Sep 2023- DocuSign: eSignature Business, Access and Support"/>
    <x v="1"/>
    <n v="601.44000000000005"/>
    <n v="601.64"/>
    <n v="6220.1"/>
    <n v="601.44000000000005"/>
    <n v="0"/>
    <d v="2023-11-17T17:35:22"/>
    <n v="1"/>
    <n v="2400424.6094901226"/>
    <s v="C.3.1"/>
    <n v="3"/>
    <s v="3"/>
    <s v="NE"/>
  </r>
  <r>
    <s v="CO"/>
    <s v="CO3CU"/>
    <s v="4240"/>
    <s v="52101010"/>
    <s v="A2"/>
    <s v="GL Posting Cucuta (CO)"/>
    <n v="2303163"/>
    <x v="3"/>
    <n v="45254"/>
    <n v="10848"/>
    <s v="COFE2302"/>
    <s v="NO08-060"/>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1"/>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2"/>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3"/>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4"/>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5"/>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6"/>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7"/>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8"/>
    <s v="MOBILE PHONE"/>
    <m/>
    <s v="P807004387"/>
    <s v="807004387 DOCUXER LTDA"/>
    <s v="Z3"/>
    <n v="3002755"/>
    <s v=""/>
    <m/>
    <s v="FC005446_CTA5405 EQUIPOS MOVILES AREA NORORIENTE"/>
    <x v="0"/>
    <n v="580000"/>
    <n v="141.72999999999999"/>
    <n v="1546.04"/>
    <n v="580000"/>
    <n v="314"/>
    <d v="2023-11-27T16:03:30"/>
    <n v="1"/>
    <n v="580000"/>
    <s v="C.3.1"/>
    <n v="4"/>
    <s v="3"/>
    <s v="NE"/>
  </r>
  <r>
    <s v="CO"/>
    <s v="CO3CU"/>
    <s v="4240"/>
    <s v="52101010"/>
    <s v="A2"/>
    <s v="GL Posting Cucuta (CO)"/>
    <n v="2303163"/>
    <x v="3"/>
    <n v="45254"/>
    <n v="10848"/>
    <s v="COFE2302"/>
    <s v="NO08-069"/>
    <s v="MOBILE PHONE"/>
    <m/>
    <s v="P807004387"/>
    <s v="807004387 DOCUXER LTDA"/>
    <s v="Z3"/>
    <n v="3002755"/>
    <s v=""/>
    <m/>
    <s v="FC005446_CTA5405 EQUIPOS MOVILES AREA NORORIENTE"/>
    <x v="0"/>
    <n v="580000"/>
    <n v="141.72999999999999"/>
    <n v="1546.04"/>
    <n v="580000"/>
    <n v="314"/>
    <d v="2023-11-27T16:03:30"/>
    <n v="1"/>
    <n v="580000"/>
    <s v="C.3.1"/>
    <n v="4"/>
    <s v="3"/>
    <s v="NE"/>
  </r>
  <r>
    <s v="CO"/>
    <s v="CO"/>
    <s v="4460"/>
    <s v="52351008"/>
    <s v="C2"/>
    <s v="GL Posting UCM (CO)"/>
    <n v="11306762"/>
    <x v="3"/>
    <n v="45252"/>
    <s v="INES"/>
    <s v="COFE2302"/>
    <m/>
    <s v=""/>
    <m/>
    <s v="P800094338"/>
    <s v="800094338 COOTRANSARIARI"/>
    <s v="E6"/>
    <n v="3203351"/>
    <s v="FC000972"/>
    <m/>
    <s v="FC000972 URRDP1638 SERV_ENVÍO MATERIAL DIDÁCTICO - META ARANDO"/>
    <x v="0"/>
    <n v="600000"/>
    <n v="150.88"/>
    <n v="1651.37"/>
    <n v="600000"/>
    <n v="307"/>
    <d v="2023-11-30T22:12:24"/>
    <n v="1"/>
    <n v="600000"/>
    <s v="B.1.2"/>
    <n v="4"/>
    <s v="6"/>
    <s v="URR"/>
  </r>
  <r>
    <s v="CO"/>
    <s v="CO6UR"/>
    <s v="4460"/>
    <s v="52351008"/>
    <s v="C2"/>
    <s v="GL Posting UCM (CO)"/>
    <n v="11307080"/>
    <x v="3"/>
    <n v="45259"/>
    <n v="140118"/>
    <s v="COFE2302"/>
    <m/>
    <s v=""/>
    <m/>
    <s v="P900704071"/>
    <s v="900704071 SEINCOFER SAS"/>
    <s v="E6"/>
    <n v="3203351"/>
    <s v=""/>
    <m/>
    <s v="COFE2302_FC000730_COMPRA_TINTAS Y RESMAS DE PAPEL ARANDO"/>
    <x v="0"/>
    <n v="2000000"/>
    <n v="488.72"/>
    <n v="5331.16"/>
    <n v="2000000"/>
    <n v="314"/>
    <d v="2023-12-05T01:30:58"/>
    <n v="1"/>
    <n v="2000000"/>
    <s v="B.1.2"/>
    <n v="4"/>
    <s v="6"/>
    <s v="URR"/>
  </r>
  <r>
    <s v="CO"/>
    <s v="CO6UR"/>
    <s v="4490"/>
    <s v="51157012"/>
    <s v="C2"/>
    <s v="GL Posting UCM (CO)"/>
    <n v="11307080"/>
    <x v="3"/>
    <n v="45259"/>
    <n v="140118"/>
    <s v="COFE2302"/>
    <m/>
    <s v=""/>
    <m/>
    <s v="P900704071"/>
    <s v="900704071 SEINCOFER SAS"/>
    <s v="E6"/>
    <n v="3001719"/>
    <s v=""/>
    <m/>
    <s v="COFE2302_FC000730_COMPRA_TINTAS Y RESMAS DE PAPEL ARANDO"/>
    <x v="0"/>
    <n v="2620290"/>
    <n v="640.29"/>
    <n v="6984.59"/>
    <n v="2620290"/>
    <n v="0"/>
    <d v="2023-12-05T01:30:58"/>
    <n v="1"/>
    <n v="2620290"/>
    <s v="B.1.2"/>
    <n v="4"/>
    <s v="6"/>
    <s v="URR"/>
  </r>
  <r>
    <s v="CO"/>
    <s v="CO"/>
    <s v="4490"/>
    <s v="51157012"/>
    <s v="C2"/>
    <s v="GL Posting UCM (CO)"/>
    <n v="11307173"/>
    <x v="3"/>
    <n v="45252"/>
    <s v="INES"/>
    <s v="COFE2302"/>
    <m/>
    <s v=""/>
    <m/>
    <s v="P1121846743"/>
    <s v="1121846743 DIEGO ARMANDO PERICO SANTAMARIA"/>
    <s v="E6"/>
    <n v="3001719"/>
    <s v="FC001398"/>
    <m/>
    <s v="AJUST 11306737 ERROR T ID fc001398 URRDP1643 COMPRA_RESMA DE PAPEL Y TINTA NEGRA PARA IMRESIÓN MEN"/>
    <x v="0"/>
    <n v="88055"/>
    <n v="22.14"/>
    <n v="242.35"/>
    <n v="88055"/>
    <n v="0"/>
    <d v="2023-12-07T21:14:35"/>
    <n v="1"/>
    <n v="88055"/>
    <s v="B.1.2"/>
    <n v="4"/>
    <s v="6"/>
    <s v="URR"/>
  </r>
  <r>
    <s v="CO"/>
    <s v="CO6UR"/>
    <s v="4490"/>
    <s v="52251003"/>
    <s v="C2"/>
    <s v="GL Posting UCM (CO)"/>
    <n v="11307080"/>
    <x v="3"/>
    <n v="45259"/>
    <n v="140118"/>
    <s v="COFE2302"/>
    <m/>
    <s v=""/>
    <m/>
    <s v="P900704071"/>
    <s v="900704071 SEINCOFER SAS"/>
    <s v="E6"/>
    <n v="3001719"/>
    <s v=""/>
    <m/>
    <s v="COFE2302_FC000730_COMPRA_TINTAS Y RESMAS DE PAPEL ARANDO"/>
    <x v="0"/>
    <n v="13791000"/>
    <n v="3369.97"/>
    <n v="36761.01"/>
    <n v="13791000"/>
    <n v="9"/>
    <d v="2023-12-05T01:30:58"/>
    <n v="1"/>
    <n v="13791000"/>
    <s v="B.1.2"/>
    <n v="4"/>
    <s v="6"/>
    <s v="URR"/>
  </r>
  <r>
    <s v="CO"/>
    <s v="CO"/>
    <s v="4490"/>
    <s v="52251003"/>
    <s v="C2"/>
    <s v="GL Posting UCM (CO)"/>
    <n v="11307173"/>
    <x v="3"/>
    <n v="45252"/>
    <s v="INES"/>
    <s v="COFE2302"/>
    <m/>
    <s v=""/>
    <m/>
    <s v="P1121846743"/>
    <s v="1121846743 DIEGO ARMANDO PERICO SANTAMARIA"/>
    <s v="E6"/>
    <n v="3001719"/>
    <s v="FC001398"/>
    <m/>
    <s v="AJUST 11306737 ERROR T ID fc001398 URRDP1643 COMPRA_RESMA DE PAPEL Y TINTA NEGRA PARA IMRESIÓN MEN"/>
    <x v="0"/>
    <n v="463445"/>
    <n v="116.54"/>
    <n v="1275.53"/>
    <n v="463445"/>
    <n v="165"/>
    <d v="2023-12-07T21:14:35"/>
    <n v="1"/>
    <n v="463445"/>
    <s v="B.1.2"/>
    <n v="4"/>
    <s v="6"/>
    <s v="URR"/>
  </r>
  <r>
    <s v="CO"/>
    <s v="CO3SM"/>
    <s v="4510"/>
    <s v="51157014"/>
    <s v="C7"/>
    <s v="GL Posting Riohacha (CO)"/>
    <n v="16300470"/>
    <x v="3"/>
    <n v="45247"/>
    <n v="130437"/>
    <s v="COFE2302"/>
    <m/>
    <s v=""/>
    <m/>
    <s v="P901390098"/>
    <s v="901390098 PRINT SOLUTIONS RIOHACHA ZOMAC"/>
    <s v="E3"/>
    <n v="3202251"/>
    <s v=""/>
    <m/>
    <s v="FC000451_RCH0074DP_IMPRESIONES GUIAS EDUCATIVAS"/>
    <x v="0"/>
    <n v="61788"/>
    <n v="15.54"/>
    <n v="170.06"/>
    <n v="61788"/>
    <n v="0"/>
    <d v="2023-12-01T00:28:15"/>
    <n v="1"/>
    <n v="61788"/>
    <s v="B.1.2"/>
    <n v="4"/>
    <s v="3"/>
    <s v="NE"/>
  </r>
  <r>
    <s v="CO"/>
    <s v="CO3SM"/>
    <s v="4510"/>
    <s v="51157014"/>
    <s v="C7"/>
    <s v="GL Posting Riohacha (CO)"/>
    <n v="16300483"/>
    <x v="3"/>
    <n v="45254"/>
    <n v="130437"/>
    <s v="COFE2302"/>
    <m/>
    <s v=""/>
    <m/>
    <s v="P901390098"/>
    <s v="901390098 PRINT SOLUTIONS RIOHACHA ZOMAC"/>
    <s v="E3"/>
    <n v="3202251"/>
    <s v=""/>
    <m/>
    <s v="FC000455_RCH0596_IMPRESION GUIAS GUAJIRA"/>
    <x v="0"/>
    <n v="424034"/>
    <n v="103.62"/>
    <n v="1130.3"/>
    <n v="424034"/>
    <n v="0"/>
    <d v="2023-12-01T21:22:47"/>
    <n v="1"/>
    <n v="424034"/>
    <s v="B.1.2"/>
    <n v="4"/>
    <s v="3"/>
    <s v="NE"/>
  </r>
  <r>
    <s v="CO"/>
    <s v="CO3SM"/>
    <s v="4510"/>
    <s v="51157014"/>
    <s v="C7"/>
    <s v="GL Posting Riohacha (CO)"/>
    <n v="16300484"/>
    <x v="3"/>
    <n v="45254"/>
    <n v="130437"/>
    <s v="COFE2302"/>
    <m/>
    <s v=""/>
    <m/>
    <s v="P901390098"/>
    <s v="901390098 PRINT SOLUTIONS RIOHACHA ZOMAC"/>
    <s v="E3"/>
    <n v="3202251"/>
    <s v=""/>
    <m/>
    <s v="FC000456_RCH0597_IMPRESION GUIAS CESAR"/>
    <x v="0"/>
    <n v="330303"/>
    <n v="80.709999999999994"/>
    <n v="880.45"/>
    <n v="330303"/>
    <n v="0"/>
    <d v="2023-12-01T21:28:15"/>
    <n v="1"/>
    <n v="330303"/>
    <s v="B.1.2"/>
    <n v="4"/>
    <s v="3"/>
    <s v="NE"/>
  </r>
  <r>
    <s v="CO"/>
    <s v="CO3SM"/>
    <s v="4510"/>
    <s v="51157014"/>
    <s v="C7"/>
    <s v="GL Posting Riohacha (CO)"/>
    <n v="16300485"/>
    <x v="3"/>
    <n v="45254"/>
    <n v="130437"/>
    <s v="COFE2302"/>
    <m/>
    <s v=""/>
    <m/>
    <s v="P901390098"/>
    <s v="901390098 PRINT SOLUTIONS RIOHACHA ZOMAC"/>
    <s v="E3"/>
    <n v="3202251"/>
    <s v=""/>
    <m/>
    <s v="FC000453_RCH0077DP_IMPRESIONES PRUEBAS"/>
    <x v="0"/>
    <n v="38258"/>
    <n v="9.35"/>
    <n v="101.98"/>
    <n v="38258"/>
    <n v="0"/>
    <d v="2023-12-01T21:43:29"/>
    <n v="1"/>
    <n v="38258"/>
    <s v="B.1.2"/>
    <n v="4"/>
    <s v="3"/>
    <s v="NE"/>
  </r>
  <r>
    <s v="CO"/>
    <s v="CO3SM"/>
    <s v="4510"/>
    <s v="51157014"/>
    <s v="C7"/>
    <s v="GL Posting Riohacha (CO)"/>
    <n v="16300486"/>
    <x v="3"/>
    <n v="45254"/>
    <n v="130437"/>
    <s v="COFE2302"/>
    <m/>
    <s v=""/>
    <m/>
    <s v="P901390098"/>
    <s v="901390098 PRINT SOLUTIONS RIOHACHA ZOMAC"/>
    <s v="E3"/>
    <n v="3202251"/>
    <s v=""/>
    <m/>
    <s v="FC000454_RCH0078DP_IMPRESIONES RECONOCIMIENTOS"/>
    <x v="0"/>
    <n v="34291"/>
    <n v="8.3800000000000008"/>
    <n v="91.41"/>
    <n v="34291"/>
    <n v="0"/>
    <d v="2023-12-01T21:46:11"/>
    <n v="1"/>
    <n v="34291"/>
    <s v="B.1.2"/>
    <n v="4"/>
    <s v="3"/>
    <s v="NE"/>
  </r>
  <r>
    <s v="CO"/>
    <s v="CO3SM"/>
    <s v="4510"/>
    <s v="51157014"/>
    <s v="C7"/>
    <s v="GL Posting Riohacha (CO)"/>
    <n v="16300499"/>
    <x v="3"/>
    <n v="45247"/>
    <n v="130437"/>
    <s v="COFE2302"/>
    <m/>
    <s v=""/>
    <m/>
    <s v="P901390098"/>
    <s v="901390098 PRINT SOLUTIONS RIOHACHA ZOMAC"/>
    <s v="E3"/>
    <n v="3202251"/>
    <s v=""/>
    <m/>
    <s v="AJ_TR16300470_FC000451_RCH0074DP_IMPRESIONES GUIAS EDUCATIVAS"/>
    <x v="0"/>
    <n v="-61788"/>
    <n v="-15.54"/>
    <n v="-170.06"/>
    <n v="-61788"/>
    <n v="0"/>
    <d v="2023-12-06T17:04:30"/>
    <n v="1"/>
    <n v="-61788"/>
    <s v="B.1.2"/>
    <n v="4"/>
    <s v="3"/>
    <s v="NE"/>
  </r>
  <r>
    <s v="CO"/>
    <s v="CO3SM"/>
    <s v="4510"/>
    <s v="51157014"/>
    <s v="C7"/>
    <s v="GL Posting Riohacha (CO)"/>
    <n v="16300499"/>
    <x v="3"/>
    <n v="45247"/>
    <n v="130437"/>
    <s v="COFE2302"/>
    <m/>
    <s v=""/>
    <m/>
    <s v="P901390098"/>
    <s v="901390098 PRINT SOLUTIONS RIOHACHA ZOMAC"/>
    <s v="E3"/>
    <n v="3202251"/>
    <s v=""/>
    <m/>
    <s v="FC000451_RCH0074DP_IMPRESIONES GUIAS EDUCATIVAS"/>
    <x v="0"/>
    <n v="61788"/>
    <n v="15.54"/>
    <n v="170.06"/>
    <n v="61788"/>
    <n v="0"/>
    <d v="2023-12-06T17:04:30"/>
    <n v="1"/>
    <n v="61788"/>
    <s v="B.1.2"/>
    <n v="4"/>
    <s v="3"/>
    <s v="NE"/>
  </r>
  <r>
    <s v="CO"/>
    <s v="CO3SM"/>
    <s v="4510"/>
    <s v="51157014"/>
    <s v="C7"/>
    <s v="GL Posting Riohacha (CO)"/>
    <n v="16300500"/>
    <x v="3"/>
    <n v="45254"/>
    <n v="130437"/>
    <s v="COFE2302"/>
    <m/>
    <s v=""/>
    <m/>
    <s v="P901390098"/>
    <s v="901390098 PRINT SOLUTIONS RIOHACHA ZOMAC"/>
    <s v="E3"/>
    <n v="3202251"/>
    <s v=""/>
    <m/>
    <s v="AJ_TR16300483_FC000455_RCH0596_IMPRESION GUIAS GUAJIRA"/>
    <x v="0"/>
    <n v="-424034"/>
    <n v="-103.62"/>
    <n v="-1130.3"/>
    <n v="-424034"/>
    <n v="0"/>
    <d v="2023-12-06T18:51:39"/>
    <n v="1"/>
    <n v="-424034"/>
    <s v="B.1.2"/>
    <n v="4"/>
    <s v="3"/>
    <s v="NE"/>
  </r>
  <r>
    <s v="CO"/>
    <s v="CO3SM"/>
    <s v="4510"/>
    <s v="51157014"/>
    <s v="C7"/>
    <s v="GL Posting Riohacha (CO)"/>
    <n v="16300500"/>
    <x v="3"/>
    <n v="45254"/>
    <n v="130437"/>
    <s v="COFE2302"/>
    <m/>
    <s v=""/>
    <m/>
    <s v="P901390098"/>
    <s v="901390098 PRINT SOLUTIONS RIOHACHA ZOMAC"/>
    <s v="E3"/>
    <n v="3202251"/>
    <s v=""/>
    <m/>
    <s v="FC000455_RCH0596_IMPRESION GUIAS GUAJIRA"/>
    <x v="0"/>
    <n v="424034"/>
    <n v="103.62"/>
    <n v="1130.3"/>
    <n v="424034"/>
    <n v="0"/>
    <d v="2023-12-06T18:51:39"/>
    <n v="1"/>
    <n v="424034"/>
    <s v="B.1.2"/>
    <n v="4"/>
    <s v="3"/>
    <s v="NE"/>
  </r>
  <r>
    <s v="CO"/>
    <s v="CO3SM"/>
    <s v="4510"/>
    <s v="51157014"/>
    <s v="C7"/>
    <s v="GL Posting Riohacha (CO)"/>
    <n v="16300500"/>
    <x v="3"/>
    <n v="45254"/>
    <n v="130437"/>
    <s v="COFE2302"/>
    <m/>
    <s v=""/>
    <m/>
    <s v="P901390098"/>
    <s v="901390098 PRINT SOLUTIONS RIOHACHA ZOMAC"/>
    <s v="E3"/>
    <n v="3202251"/>
    <s v=""/>
    <m/>
    <s v="AJ_TR16300484_FC000456_RCH0597_IMPRESION GUIAS CESAR"/>
    <x v="0"/>
    <n v="-330304"/>
    <n v="-80.709999999999994"/>
    <n v="-880.45"/>
    <n v="-330304"/>
    <n v="0"/>
    <d v="2023-12-06T18:51:39"/>
    <n v="1"/>
    <n v="-330304"/>
    <s v="B.1.2"/>
    <n v="4"/>
    <s v="3"/>
    <s v="NE"/>
  </r>
  <r>
    <s v="CO"/>
    <s v="CO3SM"/>
    <s v="4510"/>
    <s v="51157014"/>
    <s v="C7"/>
    <s v="GL Posting Riohacha (CO)"/>
    <n v="16300500"/>
    <x v="3"/>
    <n v="45254"/>
    <n v="130437"/>
    <s v="COFE2302"/>
    <m/>
    <s v=""/>
    <m/>
    <s v="P901390098"/>
    <s v="901390098 PRINT SOLUTIONS RIOHACHA ZOMAC"/>
    <s v="E3"/>
    <n v="3202251"/>
    <s v=""/>
    <m/>
    <s v="FC000456_RCH0597_IMPRESION GUIAS CESAR"/>
    <x v="0"/>
    <n v="330304"/>
    <n v="80.709999999999994"/>
    <n v="880.45"/>
    <n v="330304"/>
    <n v="0"/>
    <d v="2023-12-06T18:51:39"/>
    <n v="1"/>
    <n v="330304"/>
    <s v="B.1.2"/>
    <n v="4"/>
    <s v="3"/>
    <s v="NE"/>
  </r>
  <r>
    <s v="CO"/>
    <s v="CO3SM"/>
    <s v="4510"/>
    <s v="51157014"/>
    <s v="C7"/>
    <s v="GL Posting Riohacha (CO)"/>
    <n v="16300500"/>
    <x v="3"/>
    <n v="45254"/>
    <n v="130437"/>
    <s v="COFE2302"/>
    <m/>
    <s v=""/>
    <m/>
    <s v="P901390098"/>
    <s v="901390098 PRINT SOLUTIONS RIOHACHA ZOMAC"/>
    <s v="E3"/>
    <n v="3202251"/>
    <s v=""/>
    <m/>
    <s v="AJ_TR16300485_FC000453_RCH0077DP_IMPRESIONES PRUEBAS"/>
    <x v="0"/>
    <n v="-38258"/>
    <n v="-9.35"/>
    <n v="-101.98"/>
    <n v="-38258"/>
    <n v="0"/>
    <d v="2023-12-06T18:51:39"/>
    <n v="1"/>
    <n v="-38258"/>
    <s v="B.1.2"/>
    <n v="4"/>
    <s v="3"/>
    <s v="NE"/>
  </r>
  <r>
    <s v="CO"/>
    <s v="CO3SM"/>
    <s v="4510"/>
    <s v="51157014"/>
    <s v="C7"/>
    <s v="GL Posting Riohacha (CO)"/>
    <n v="16300500"/>
    <x v="3"/>
    <n v="45254"/>
    <n v="130437"/>
    <s v="COFE2302"/>
    <m/>
    <s v=""/>
    <m/>
    <s v="P901390098"/>
    <s v="901390098 PRINT SOLUTIONS RIOHACHA ZOMAC"/>
    <s v="E3"/>
    <n v="3202251"/>
    <s v=""/>
    <m/>
    <s v="FC000453_RCH0077DP_IMPRESIONES PRUEBAS"/>
    <x v="0"/>
    <n v="38258"/>
    <n v="9.35"/>
    <n v="101.98"/>
    <n v="38258"/>
    <n v="0"/>
    <d v="2023-12-06T18:51:39"/>
    <n v="1"/>
    <n v="38258"/>
    <s v="B.1.2"/>
    <n v="4"/>
    <s v="3"/>
    <s v="NE"/>
  </r>
  <r>
    <s v="CO"/>
    <s v="CO3SM"/>
    <s v="4510"/>
    <s v="51157014"/>
    <s v="C7"/>
    <s v="GL Posting Riohacha (CO)"/>
    <n v="16300500"/>
    <x v="3"/>
    <n v="45254"/>
    <n v="130437"/>
    <s v="COFE2302"/>
    <m/>
    <s v=""/>
    <m/>
    <s v="P901390098"/>
    <s v="901390098 PRINT SOLUTIONS RIOHACHA ZOMAC"/>
    <s v="E3"/>
    <n v="3202251"/>
    <s v=""/>
    <m/>
    <s v="AJ_TR16300486_FC000454_RCH0078DP_IMPRESIONES RECONOCIMIENTOS"/>
    <x v="0"/>
    <n v="-34291"/>
    <n v="-8.3800000000000008"/>
    <n v="-91.41"/>
    <n v="-34291"/>
    <n v="0"/>
    <d v="2023-12-06T18:51:39"/>
    <n v="1"/>
    <n v="-34291"/>
    <s v="B.1.2"/>
    <n v="4"/>
    <s v="3"/>
    <s v="NE"/>
  </r>
  <r>
    <s v="CO"/>
    <s v="CO3SM"/>
    <s v="4510"/>
    <s v="51157014"/>
    <s v="C7"/>
    <s v="GL Posting Riohacha (CO)"/>
    <n v="16300500"/>
    <x v="3"/>
    <n v="45254"/>
    <n v="130437"/>
    <s v="COFE2302"/>
    <m/>
    <s v=""/>
    <m/>
    <s v="P901390098"/>
    <s v="901390098 PRINT SOLUTIONS RIOHACHA ZOMAC"/>
    <s v="E3"/>
    <n v="3202251"/>
    <s v=""/>
    <m/>
    <s v="FC000454_RCH0078DP_IMPRESIONES RECONOCIMIENTOS"/>
    <x v="0"/>
    <n v="34291"/>
    <n v="8.3800000000000008"/>
    <n v="91.41"/>
    <n v="34291"/>
    <n v="0"/>
    <d v="2023-12-06T18:51:39"/>
    <n v="1"/>
    <n v="34291"/>
    <s v="B.1.2"/>
    <n v="4"/>
    <s v="3"/>
    <s v="NE"/>
  </r>
  <r>
    <s v="CO"/>
    <s v="CO3CU"/>
    <s v="4510"/>
    <s v="51351025"/>
    <s v="A2"/>
    <s v="GL Posting Cucuta (CO)"/>
    <n v="2303072"/>
    <x v="3"/>
    <n v="45240"/>
    <n v="10848"/>
    <s v="COFE2302"/>
    <m/>
    <s v=""/>
    <m/>
    <s v="P88028228"/>
    <s v="88028228 MARTIN RINCON"/>
    <s v="E3"/>
    <n v="3202251"/>
    <s v=""/>
    <m/>
    <s v="NE023293_CTA0311DP IMPRESION PRUEBAS_EL TARRA"/>
    <x v="0"/>
    <n v="287400"/>
    <n v="69.8"/>
    <n v="763.92"/>
    <n v="287400"/>
    <n v="305"/>
    <d v="2023-11-20T23:47:22"/>
    <n v="1"/>
    <n v="287400"/>
    <s v="B.1.2"/>
    <n v="4"/>
    <s v="3"/>
    <s v="NE"/>
  </r>
  <r>
    <s v="CO"/>
    <s v="CO3CU"/>
    <s v="4510"/>
    <s v="51351025"/>
    <s v="A2"/>
    <s v="GL Posting Cucuta (CO)"/>
    <n v="2303077"/>
    <x v="3"/>
    <n v="45240"/>
    <n v="10848"/>
    <s v="COFE2302"/>
    <m/>
    <s v=""/>
    <m/>
    <s v="P37198391"/>
    <s v="37198391 ZORAIDA MONCADA SANCHEZ"/>
    <s v="E3"/>
    <n v="3202251"/>
    <s v=""/>
    <m/>
    <s v="NE023294_CTA0309DP IMPRESION PRUEBAS_SARDINATA"/>
    <x v="0"/>
    <n v="141600"/>
    <n v="34.39"/>
    <n v="376.38"/>
    <n v="141600"/>
    <n v="0"/>
    <d v="2023-11-21T00:01:27"/>
    <n v="1"/>
    <n v="141600"/>
    <s v="B.1.2"/>
    <n v="4"/>
    <s v="3"/>
    <s v="NE"/>
  </r>
  <r>
    <s v="CO"/>
    <s v="CO3CU"/>
    <s v="4510"/>
    <s v="51351025"/>
    <s v="A2"/>
    <s v="GL Posting Cucuta (CO)"/>
    <n v="2303119"/>
    <x v="3"/>
    <n v="45247"/>
    <n v="10848"/>
    <s v="COFE2302"/>
    <m/>
    <s v=""/>
    <m/>
    <s v="P37369246"/>
    <s v="37369246 AMAYA JACOME AMRITZA DEL CARMEN"/>
    <s v="E3"/>
    <n v="3202251"/>
    <s v=""/>
    <m/>
    <s v="NE023296_CTA0310DP IMPRESION DE PRUEBAS_TIBU"/>
    <x v="0"/>
    <n v="368064"/>
    <n v="92.55"/>
    <n v="1013.02"/>
    <n v="368064"/>
    <n v="308"/>
    <d v="2023-11-23T16:38:12"/>
    <n v="1"/>
    <n v="368064"/>
    <s v="B.1.2"/>
    <n v="4"/>
    <s v="3"/>
    <s v="NE"/>
  </r>
  <r>
    <s v="CO"/>
    <s v="CO3CU"/>
    <s v="4510"/>
    <s v="51351025"/>
    <s v="A2"/>
    <s v="GL Posting Cucuta (CO)"/>
    <n v="2303241"/>
    <x v="3"/>
    <n v="45258"/>
    <n v="10848"/>
    <s v="COFE2302"/>
    <m/>
    <s v=""/>
    <m/>
    <s v="P37369246"/>
    <s v="37369246 AMAYA JACOME AMRITZA DEL CARMEN"/>
    <s v="E3"/>
    <n v="3202251"/>
    <s v=""/>
    <m/>
    <s v="NE023378_CTA0327DP IMPRESIONES CAMPO GILES_TIBU"/>
    <x v="0"/>
    <n v="659400"/>
    <n v="161.13"/>
    <n v="1757.68"/>
    <n v="659400"/>
    <n v="308"/>
    <d v="2023-12-01T16:34:09"/>
    <n v="1"/>
    <n v="659400"/>
    <s v="B.1.2"/>
    <n v="4"/>
    <s v="3"/>
    <s v="NE"/>
  </r>
  <r>
    <s v="CO"/>
    <s v="CO3CU"/>
    <s v="4510"/>
    <s v="51351025"/>
    <s v="A2"/>
    <s v="GL Posting Cucuta (CO)"/>
    <n v="2303243"/>
    <x v="3"/>
    <n v="45258"/>
    <n v="10848"/>
    <s v="COFE2302"/>
    <m/>
    <s v=""/>
    <m/>
    <s v="P37369246"/>
    <s v="37369246 AMAYA JACOME AMRITZA DEL CARMEN"/>
    <s v="E3"/>
    <n v="3202251"/>
    <s v=""/>
    <m/>
    <s v="NE023351_CTA5470 IMPRESIONES PARTE III TIBU"/>
    <x v="0"/>
    <n v="2253000"/>
    <n v="550.54"/>
    <n v="6005.55"/>
    <n v="2253000"/>
    <n v="308"/>
    <d v="2023-12-01T16:47:50"/>
    <n v="1"/>
    <n v="2253000"/>
    <s v="B.1.2"/>
    <n v="4"/>
    <s v="3"/>
    <s v="NE"/>
  </r>
  <r>
    <s v="CO"/>
    <s v="CO3CU"/>
    <s v="4510"/>
    <s v="51351025"/>
    <s v="A2"/>
    <s v="GL Posting Cucuta (CO)"/>
    <n v="2303245"/>
    <x v="3"/>
    <n v="45258"/>
    <n v="10848"/>
    <s v="COFE2302"/>
    <m/>
    <s v=""/>
    <m/>
    <s v="P88028228"/>
    <s v="88028228 MARTIN RINCON"/>
    <s v="E3"/>
    <n v="3202251"/>
    <s v=""/>
    <m/>
    <s v="NE023333_CTA5471 IMPRESIONES PARTE III - TARRA"/>
    <x v="0"/>
    <n v="2550600"/>
    <n v="623.26"/>
    <n v="6798.83"/>
    <n v="2550600"/>
    <n v="305"/>
    <d v="2023-12-01T16:53:32"/>
    <n v="1"/>
    <n v="2550600"/>
    <s v="B.1.2"/>
    <n v="4"/>
    <s v="3"/>
    <s v="NE"/>
  </r>
  <r>
    <s v="CO"/>
    <s v="CO3CU"/>
    <s v="4510"/>
    <s v="51351025"/>
    <s v="A2"/>
    <s v="GL Posting Cucuta (CO)"/>
    <n v="2303246"/>
    <x v="3"/>
    <n v="45258"/>
    <n v="10848"/>
    <s v="COFE2302"/>
    <m/>
    <s v=""/>
    <m/>
    <s v="P88028228"/>
    <s v="88028228 MARTIN RINCON"/>
    <s v="E3"/>
    <n v="3202251"/>
    <s v=""/>
    <m/>
    <s v="NE023332_CTA0324DP IMPRESIONES TARRA - ACTIVIDADES CIERRE EDUCACION"/>
    <x v="0"/>
    <n v="246000"/>
    <n v="60.11"/>
    <n v="655.73"/>
    <n v="246000"/>
    <n v="305"/>
    <d v="2023-12-01T16:55:12"/>
    <n v="1"/>
    <n v="246000"/>
    <s v="B.1.2"/>
    <n v="4"/>
    <s v="3"/>
    <s v="NE"/>
  </r>
  <r>
    <s v="CO"/>
    <s v="CO3CU"/>
    <s v="4510"/>
    <s v="51351025"/>
    <s v="A2"/>
    <s v="GL Posting Cucuta (CO)"/>
    <n v="2303253"/>
    <x v="3"/>
    <n v="45258"/>
    <n v="10848"/>
    <s v="COFE2302"/>
    <m/>
    <s v=""/>
    <m/>
    <s v="P37198391"/>
    <s v="37198391 ZORAIDA MONCADA SANCHEZ"/>
    <s v="E3"/>
    <n v="3202251"/>
    <s v=""/>
    <m/>
    <s v="NE023383_CTA5472 IMPRESIONES PARTE III - LAS MERCEDES"/>
    <x v="0"/>
    <n v="1528800"/>
    <n v="373.58"/>
    <n v="4075.14"/>
    <n v="1528800"/>
    <n v="305"/>
    <d v="2023-12-01T18:24:13"/>
    <n v="1"/>
    <n v="1528800"/>
    <s v="B.1.2"/>
    <n v="4"/>
    <s v="3"/>
    <s v="NE"/>
  </r>
  <r>
    <s v="CO"/>
    <s v="CO3SM"/>
    <s v="4510"/>
    <s v="51351025"/>
    <s v="C7"/>
    <s v="GL Posting Riohacha (CO)"/>
    <n v="16300499"/>
    <x v="3"/>
    <n v="45247"/>
    <n v="130437"/>
    <s v="COFE2302"/>
    <m/>
    <s v=""/>
    <m/>
    <s v="P901390098"/>
    <s v="901390098 PRINT SOLUTIONS RIOHACHA ZOMAC"/>
    <s v="E3"/>
    <n v="3202251"/>
    <s v=""/>
    <m/>
    <s v="FC000451_RCH0074DP_IMPRESIONES GUIAS EDUCATIVAS"/>
    <x v="0"/>
    <n v="325200"/>
    <n v="81.77"/>
    <n v="895.04"/>
    <n v="325200"/>
    <n v="20"/>
    <d v="2023-12-06T17:04:30"/>
    <n v="1"/>
    <n v="325200"/>
    <s v="B.1.2"/>
    <n v="4"/>
    <s v="3"/>
    <s v="NE"/>
  </r>
  <r>
    <s v="CO"/>
    <s v="CO3SM"/>
    <s v="4510"/>
    <s v="51351025"/>
    <s v="C7"/>
    <s v="GL Posting Riohacha (CO)"/>
    <n v="16300500"/>
    <x v="3"/>
    <n v="45254"/>
    <n v="130437"/>
    <s v="COFE2302"/>
    <m/>
    <s v=""/>
    <m/>
    <s v="P901390098"/>
    <s v="901390098 PRINT SOLUTIONS RIOHACHA ZOMAC"/>
    <s v="E3"/>
    <n v="3202251"/>
    <s v=""/>
    <m/>
    <s v="FC000455_RCH0596_IMPRESION GUIAS GUAJIRA"/>
    <x v="0"/>
    <n v="2231760"/>
    <n v="545.35"/>
    <n v="5948.93"/>
    <n v="2231760"/>
    <n v="20"/>
    <d v="2023-12-06T18:51:38"/>
    <n v="1"/>
    <n v="2231760"/>
    <s v="B.1.2"/>
    <n v="4"/>
    <s v="3"/>
    <s v="NE"/>
  </r>
  <r>
    <s v="CO"/>
    <s v="CO3SM"/>
    <s v="4510"/>
    <s v="51351025"/>
    <s v="C7"/>
    <s v="GL Posting Riohacha (CO)"/>
    <n v="16300500"/>
    <x v="3"/>
    <n v="45254"/>
    <n v="130437"/>
    <s v="COFE2302"/>
    <m/>
    <s v=""/>
    <m/>
    <s v="P901390098"/>
    <s v="901390098 PRINT SOLUTIONS RIOHACHA ZOMAC"/>
    <s v="E3"/>
    <n v="3202251"/>
    <s v=""/>
    <m/>
    <s v="FC000456_RCH0597_IMPRESION GUIAS CESAR"/>
    <x v="0"/>
    <n v="1738440"/>
    <n v="424.81"/>
    <n v="4633.95"/>
    <n v="1738440"/>
    <n v="20"/>
    <d v="2023-12-06T18:51:38"/>
    <n v="1"/>
    <n v="1738440"/>
    <s v="B.1.2"/>
    <n v="4"/>
    <s v="3"/>
    <s v="NE"/>
  </r>
  <r>
    <s v="CO"/>
    <s v="CO3SM"/>
    <s v="4510"/>
    <s v="51351025"/>
    <s v="C7"/>
    <s v="GL Posting Riohacha (CO)"/>
    <n v="16300500"/>
    <x v="3"/>
    <n v="45254"/>
    <n v="130437"/>
    <s v="COFE2302"/>
    <m/>
    <s v=""/>
    <m/>
    <s v="P901390098"/>
    <s v="901390098 PRINT SOLUTIONS RIOHACHA ZOMAC"/>
    <s v="E3"/>
    <n v="3202251"/>
    <s v=""/>
    <m/>
    <s v="FC000453_RCH0077DP_IMPRESIONES PRUEBAS"/>
    <x v="0"/>
    <n v="201360"/>
    <n v="49.2"/>
    <n v="536.74"/>
    <n v="201360"/>
    <n v="20"/>
    <d v="2023-12-06T18:51:38"/>
    <n v="1"/>
    <n v="201360"/>
    <s v="B.1.2"/>
    <n v="4"/>
    <s v="3"/>
    <s v="NE"/>
  </r>
  <r>
    <s v="CO"/>
    <s v="CO3SM"/>
    <s v="4510"/>
    <s v="51351025"/>
    <s v="C7"/>
    <s v="GL Posting Riohacha (CO)"/>
    <n v="16300500"/>
    <x v="3"/>
    <n v="45254"/>
    <n v="130437"/>
    <s v="COFE2302"/>
    <m/>
    <s v=""/>
    <m/>
    <s v="P901390098"/>
    <s v="901390098 PRINT SOLUTIONS RIOHACHA ZOMAC"/>
    <s v="E3"/>
    <n v="3202251"/>
    <s v=""/>
    <m/>
    <s v="FC000454_RCH0078DP_IMPRESIONES RECONOCIMIENTOS"/>
    <x v="0"/>
    <n v="180480"/>
    <n v="44.1"/>
    <n v="481.08"/>
    <n v="180480"/>
    <n v="20"/>
    <d v="2023-12-06T18:51:39"/>
    <n v="1"/>
    <n v="180480"/>
    <s v="B.1.2"/>
    <n v="4"/>
    <s v="3"/>
    <s v="NE"/>
  </r>
  <r>
    <s v="CO"/>
    <s v="CO3SM"/>
    <s v="4510"/>
    <s v="52151003"/>
    <s v="C7"/>
    <s v="GL Posting Riohacha (CO)"/>
    <n v="16300470"/>
    <x v="3"/>
    <n v="45247"/>
    <n v="130437"/>
    <s v="COFE2302"/>
    <m/>
    <s v=""/>
    <m/>
    <s v="P901390098"/>
    <s v="901390098 PRINT SOLUTIONS RIOHACHA ZOMAC"/>
    <s v="E3"/>
    <n v="3202251"/>
    <s v=""/>
    <m/>
    <s v="FC000451_RCH0074DP_IMPRESIONES GUIAS EDUCATIVAS"/>
    <x v="0"/>
    <n v="325200"/>
    <n v="81.77"/>
    <n v="895.04"/>
    <n v="325200"/>
    <n v="20"/>
    <d v="2023-12-01T00:28:15"/>
    <n v="1"/>
    <n v="325200"/>
    <s v="B.1.2"/>
    <n v="4"/>
    <s v="3"/>
    <s v="NE"/>
  </r>
  <r>
    <s v="CO"/>
    <s v="CO3SM"/>
    <s v="4510"/>
    <s v="52151003"/>
    <s v="C7"/>
    <s v="GL Posting Riohacha (CO)"/>
    <n v="16300483"/>
    <x v="3"/>
    <n v="45254"/>
    <n v="130437"/>
    <s v="COFE2302"/>
    <m/>
    <s v=""/>
    <m/>
    <s v="P901390098"/>
    <s v="901390098 PRINT SOLUTIONS RIOHACHA ZOMAC"/>
    <s v="E3"/>
    <n v="3202251"/>
    <s v=""/>
    <m/>
    <s v="FC000455_RCH0596_IMPRESION GUIAS GUAJIRA"/>
    <x v="0"/>
    <n v="2231760"/>
    <n v="545.35"/>
    <n v="5948.93"/>
    <n v="2231760"/>
    <n v="20"/>
    <d v="2023-12-01T21:22:47"/>
    <n v="1"/>
    <n v="2231760"/>
    <s v="B.1.2"/>
    <n v="4"/>
    <s v="3"/>
    <s v="NE"/>
  </r>
  <r>
    <s v="CO"/>
    <s v="CO3SM"/>
    <s v="4510"/>
    <s v="52151003"/>
    <s v="C7"/>
    <s v="GL Posting Riohacha (CO)"/>
    <n v="16300484"/>
    <x v="3"/>
    <n v="45254"/>
    <n v="130437"/>
    <s v="COFE2302"/>
    <m/>
    <s v=""/>
    <m/>
    <s v="P901390098"/>
    <s v="901390098 PRINT SOLUTIONS RIOHACHA ZOMAC"/>
    <s v="E3"/>
    <n v="3202251"/>
    <s v=""/>
    <m/>
    <s v="FC000456_RCH0597_IMPRESION GUIAS CESAR"/>
    <x v="0"/>
    <n v="1738440"/>
    <n v="424.81"/>
    <n v="4633.95"/>
    <n v="1738440"/>
    <n v="20"/>
    <d v="2023-12-01T21:28:15"/>
    <n v="1"/>
    <n v="1738440"/>
    <s v="B.1.2"/>
    <n v="4"/>
    <s v="3"/>
    <s v="NE"/>
  </r>
  <r>
    <s v="CO"/>
    <s v="CO3SM"/>
    <s v="4510"/>
    <s v="52151003"/>
    <s v="C7"/>
    <s v="GL Posting Riohacha (CO)"/>
    <n v="16300485"/>
    <x v="3"/>
    <n v="45254"/>
    <n v="130437"/>
    <s v="COFE2302"/>
    <m/>
    <s v=""/>
    <m/>
    <s v="P901390098"/>
    <s v="901390098 PRINT SOLUTIONS RIOHACHA ZOMAC"/>
    <s v="E3"/>
    <n v="3202251"/>
    <s v=""/>
    <m/>
    <s v="FC000453_RCH0077DP_IMPRESIONES PRUEBAS"/>
    <x v="0"/>
    <n v="201360"/>
    <n v="49.2"/>
    <n v="536.74"/>
    <n v="201360"/>
    <n v="20"/>
    <d v="2023-12-01T21:43:29"/>
    <n v="1"/>
    <n v="201360"/>
    <s v="B.1.2"/>
    <n v="4"/>
    <s v="3"/>
    <s v="NE"/>
  </r>
  <r>
    <s v="CO"/>
    <s v="CO3SM"/>
    <s v="4510"/>
    <s v="52151003"/>
    <s v="C7"/>
    <s v="GL Posting Riohacha (CO)"/>
    <n v="16300486"/>
    <x v="3"/>
    <n v="45254"/>
    <n v="130437"/>
    <s v="COFE2302"/>
    <m/>
    <s v=""/>
    <m/>
    <s v="P901390098"/>
    <s v="901390098 PRINT SOLUTIONS RIOHACHA ZOMAC"/>
    <s v="E3"/>
    <n v="3202251"/>
    <s v=""/>
    <m/>
    <s v="FC000454_RCH0078DP_IMPRESIONES RECONOCIMIENTOS"/>
    <x v="0"/>
    <n v="180480"/>
    <n v="44.1"/>
    <n v="481.08"/>
    <n v="180480"/>
    <n v="20"/>
    <d v="2023-12-01T21:46:11"/>
    <n v="1"/>
    <n v="180480"/>
    <s v="B.1.2"/>
    <n v="4"/>
    <s v="3"/>
    <s v="NE"/>
  </r>
  <r>
    <s v="CO"/>
    <s v="CO3SM"/>
    <s v="4510"/>
    <s v="52151003"/>
    <s v="C7"/>
    <s v="GL Posting Riohacha (CO)"/>
    <n v="16300499"/>
    <x v="3"/>
    <n v="45247"/>
    <n v="130437"/>
    <s v="COFE2302"/>
    <m/>
    <s v=""/>
    <m/>
    <s v="P901390098"/>
    <s v="901390098 PRINT SOLUTIONS RIOHACHA ZOMAC"/>
    <s v="E3"/>
    <n v="3202251"/>
    <s v=""/>
    <m/>
    <s v="AJ_TR16300470_FC000451_RCH0074DP_IMPRESIONES GUIAS EDUCATIVAS"/>
    <x v="0"/>
    <n v="-325200"/>
    <n v="-81.77"/>
    <n v="-895.04"/>
    <n v="-325200"/>
    <n v="20"/>
    <d v="2023-12-06T17:04:30"/>
    <n v="1"/>
    <n v="-325200"/>
    <s v="B.1.2"/>
    <n v="4"/>
    <s v="3"/>
    <s v="NE"/>
  </r>
  <r>
    <s v="CO"/>
    <s v="CO3SM"/>
    <s v="4510"/>
    <s v="52151003"/>
    <s v="C7"/>
    <s v="GL Posting Riohacha (CO)"/>
    <n v="16300500"/>
    <x v="3"/>
    <n v="45254"/>
    <n v="130437"/>
    <s v="COFE2302"/>
    <m/>
    <s v=""/>
    <m/>
    <s v="P901390098"/>
    <s v="901390098 PRINT SOLUTIONS RIOHACHA ZOMAC"/>
    <s v="E3"/>
    <n v="3202251"/>
    <s v=""/>
    <m/>
    <s v="AJ_TR16300483_FC000455_RCH0596_IMPRESION GUIAS GUAJIRA"/>
    <x v="0"/>
    <n v="-2231760"/>
    <n v="-545.35"/>
    <n v="-5948.93"/>
    <n v="-2231760"/>
    <n v="20"/>
    <d v="2023-12-06T18:51:38"/>
    <n v="1"/>
    <n v="-2231760"/>
    <s v="B.1.2"/>
    <n v="4"/>
    <s v="3"/>
    <s v="NE"/>
  </r>
  <r>
    <s v="CO"/>
    <s v="CO3SM"/>
    <s v="4510"/>
    <s v="52151003"/>
    <s v="C7"/>
    <s v="GL Posting Riohacha (CO)"/>
    <n v="16300500"/>
    <x v="3"/>
    <n v="45254"/>
    <n v="130437"/>
    <s v="COFE2302"/>
    <m/>
    <s v=""/>
    <m/>
    <s v="P901390098"/>
    <s v="901390098 PRINT SOLUTIONS RIOHACHA ZOMAC"/>
    <s v="E3"/>
    <n v="3202251"/>
    <s v=""/>
    <m/>
    <s v="AJ_TR16300484_FC000456_RCH0597_IMPRESION GUIAS CESAR"/>
    <x v="0"/>
    <n v="-1738440"/>
    <n v="-424.81"/>
    <n v="-4633.95"/>
    <n v="-1738440"/>
    <n v="20"/>
    <d v="2023-12-06T18:51:38"/>
    <n v="1"/>
    <n v="-1738440"/>
    <s v="B.1.2"/>
    <n v="4"/>
    <s v="3"/>
    <s v="NE"/>
  </r>
  <r>
    <s v="CO"/>
    <s v="CO3SM"/>
    <s v="4510"/>
    <s v="52151003"/>
    <s v="C7"/>
    <s v="GL Posting Riohacha (CO)"/>
    <n v="16300500"/>
    <x v="3"/>
    <n v="45254"/>
    <n v="130437"/>
    <s v="COFE2302"/>
    <m/>
    <s v=""/>
    <m/>
    <s v="P901390098"/>
    <s v="901390098 PRINT SOLUTIONS RIOHACHA ZOMAC"/>
    <s v="E3"/>
    <n v="3202251"/>
    <s v=""/>
    <m/>
    <s v="AJ_TR16300485_FC000453_RCH0077DP_IMPRESIONES PRUEBAS"/>
    <x v="0"/>
    <n v="-201360"/>
    <n v="-49.2"/>
    <n v="-536.74"/>
    <n v="-201360"/>
    <n v="20"/>
    <d v="2023-12-06T18:51:38"/>
    <n v="1"/>
    <n v="-201360"/>
    <s v="B.1.2"/>
    <n v="4"/>
    <s v="3"/>
    <s v="NE"/>
  </r>
  <r>
    <s v="CO"/>
    <s v="CO3SM"/>
    <s v="4510"/>
    <s v="52151003"/>
    <s v="C7"/>
    <s v="GL Posting Riohacha (CO)"/>
    <n v="16300500"/>
    <x v="3"/>
    <n v="45254"/>
    <n v="130437"/>
    <s v="COFE2302"/>
    <m/>
    <s v=""/>
    <m/>
    <s v="P901390098"/>
    <s v="901390098 PRINT SOLUTIONS RIOHACHA ZOMAC"/>
    <s v="E3"/>
    <n v="3202251"/>
    <s v=""/>
    <m/>
    <s v="AJ_TR16300486_FC000454_RCH0078DP_IMPRESIONES RECONOCIMIENTOS"/>
    <x v="0"/>
    <n v="-180480"/>
    <n v="-44.1"/>
    <n v="-481.08"/>
    <n v="-180480"/>
    <n v="20"/>
    <d v="2023-12-06T18:51:38"/>
    <n v="1"/>
    <n v="-180480"/>
    <s v="B.1.2"/>
    <n v="4"/>
    <s v="3"/>
    <s v="NE"/>
  </r>
  <r>
    <s v="CO"/>
    <s v="CO3CU"/>
    <s v="4690"/>
    <s v="51101004"/>
    <s v="A2"/>
    <s v="GL Posting Cucuta (CO)"/>
    <n v="2303178"/>
    <x v="3"/>
    <n v="45254"/>
    <n v="10848"/>
    <s v="COFE2302"/>
    <m/>
    <s v=""/>
    <m/>
    <s v="P79905724"/>
    <s v="79905724 LARGO SICHACA WILSON"/>
    <s v="E3"/>
    <n v="3001815"/>
    <s v=""/>
    <m/>
    <s v="NE023300_CTA5370 PAGO_N_1CONSULTOR PROFESIONAL ETNOEDUCADOR"/>
    <x v="0"/>
    <n v="6033066"/>
    <n v="1474.24"/>
    <n v="16081.62"/>
    <n v="6033066"/>
    <n v="0"/>
    <d v="2023-11-27T17:42:17"/>
    <n v="1"/>
    <n v="6033066"/>
    <s v="B.1.9"/>
    <n v="4"/>
    <s v="3"/>
    <s v="NE"/>
  </r>
  <r>
    <s v="CO"/>
    <s v="CO3CU"/>
    <s v="5280"/>
    <s v="51157025"/>
    <s v="A2"/>
    <s v="GL Posting Cucuta (CO)"/>
    <n v="2303215"/>
    <x v="3"/>
    <n v="45258"/>
    <n v="10848"/>
    <s v="COFE2302"/>
    <m/>
    <s v=""/>
    <m/>
    <s v="P900109754"/>
    <s v="900109754 PROVEEDORES MEDICOS DE COLOMBIA SAS - HOTEL MIO BOUTIQUE"/>
    <s v="E3"/>
    <n v="3001812"/>
    <s v=""/>
    <m/>
    <s v="FC018476 PAGO ALOJAMIENTO Cindy Johana Reales Gonzalez Hotel Mio Butique"/>
    <x v="0"/>
    <n v="114000"/>
    <n v="27.86"/>
    <n v="303.88"/>
    <n v="114000"/>
    <n v="0"/>
    <d v="2023-11-30T20:51:02"/>
    <n v="1"/>
    <n v="114000"/>
    <s v="B.1.5"/>
    <n v="4"/>
    <s v="3"/>
    <s v="NE"/>
  </r>
  <r>
    <s v="CO"/>
    <s v="CO3CU"/>
    <s v="5280"/>
    <s v="51157025"/>
    <s v="A2"/>
    <s v="GL Posting Cucuta (CO)"/>
    <n v="2303265"/>
    <x v="3"/>
    <n v="45258"/>
    <n v="10848"/>
    <s v="COFE2302"/>
    <m/>
    <s v=""/>
    <m/>
    <s v="P900109754"/>
    <s v="900109754 PROVEEDORES MEDICOS DE COLOMBIA SAS - HOTEL MIO BOUTIQUE"/>
    <s v="E3"/>
    <n v="3001812"/>
    <s v=""/>
    <m/>
    <s v="REV_TR2303215_FC018476 PAGO ALOJAMIENTO Cindy Johana Reales Gonzalez Hotel Mio Butique"/>
    <x v="0"/>
    <n v="-114000"/>
    <n v="-27.86"/>
    <n v="-303.88"/>
    <n v="-114000"/>
    <n v="0"/>
    <d v="2023-12-04T18:05:21"/>
    <n v="1"/>
    <n v="-114000"/>
    <s v="B.1.5"/>
    <n v="4"/>
    <s v="3"/>
    <s v="NE"/>
  </r>
  <r>
    <s v="CO"/>
    <s v="CO3CU"/>
    <s v="5280"/>
    <s v="51351016"/>
    <s v="A2"/>
    <s v="GL Posting Cucuta (CO)"/>
    <n v="2303215"/>
    <x v="3"/>
    <n v="45258"/>
    <n v="10848"/>
    <s v="COFE2302"/>
    <m/>
    <s v=""/>
    <m/>
    <s v="P900109754"/>
    <s v="900109754 PROVEEDORES MEDICOS DE COLOMBIA SAS - HOTEL MIO BOUTIQUE"/>
    <s v="E3"/>
    <n v="3001812"/>
    <s v=""/>
    <m/>
    <s v="FC018476 PAGO ALOJAMIENTO Cindy Johana Reales Gonzalez Hotel Mio Butique"/>
    <x v="0"/>
    <n v="600000"/>
    <n v="146.62"/>
    <n v="1599.35"/>
    <n v="600000"/>
    <n v="225"/>
    <d v="2023-11-30T20:51:02"/>
    <n v="1"/>
    <n v="600000"/>
    <s v="B.1.5"/>
    <n v="4"/>
    <s v="3"/>
    <s v="NE"/>
  </r>
  <r>
    <s v="CO"/>
    <s v="CO3CU"/>
    <s v="5280"/>
    <s v="51351016"/>
    <s v="A2"/>
    <s v="GL Posting Cucuta (CO)"/>
    <n v="2303265"/>
    <x v="3"/>
    <n v="45258"/>
    <n v="10848"/>
    <s v="COFE2302"/>
    <m/>
    <s v=""/>
    <m/>
    <s v="P900109754"/>
    <s v="900109754 PROVEEDORES MEDICOS DE COLOMBIA SAS - HOTEL MIO BOUTIQUE"/>
    <s v="E3"/>
    <n v="3001812"/>
    <s v=""/>
    <m/>
    <s v="REV_TR2303215_FC018476 PAGO ALOJAMIENTO Cindy Johana Reales Gonzalez Hotel Mio Butique"/>
    <x v="0"/>
    <n v="-600000"/>
    <n v="-146.62"/>
    <n v="-1599.35"/>
    <n v="-600000"/>
    <n v="0"/>
    <d v="2023-12-04T18:05:21"/>
    <n v="1"/>
    <n v="-600000"/>
    <s v="B.1.5"/>
    <n v="4"/>
    <s v="3"/>
    <s v="NE"/>
  </r>
  <r>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31933"/>
    <n v="7.8"/>
    <n v="85.12"/>
    <n v="31933"/>
    <n v="0"/>
    <d v="2023-12-01T16:03:30"/>
    <n v="1"/>
    <n v="31933"/>
    <s v="C.3.1"/>
    <n v="4"/>
    <s v="3"/>
    <s v="NE"/>
  </r>
  <r>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10378"/>
    <n v="2.54"/>
    <n v="27.66"/>
    <n v="10378"/>
    <n v="0"/>
    <d v="2023-12-01T16:03:30"/>
    <n v="1"/>
    <n v="10378"/>
    <s v="C.3.1"/>
    <n v="4"/>
    <s v="3"/>
    <s v="NE"/>
  </r>
  <r>
    <s v="CO"/>
    <s v="CO3CU"/>
    <s v="5290"/>
    <s v="51157026"/>
    <s v="A2"/>
    <s v="GL Posting Cucuta (CO)"/>
    <n v="2303237"/>
    <x v="3"/>
    <n v="45258"/>
    <n v="10848"/>
    <s v="COFE2302"/>
    <m/>
    <s v=""/>
    <m/>
    <s v="P807006827"/>
    <s v="807006827 INVERSIONES D NORTH SAS"/>
    <s v="Z3"/>
    <n v="3148713"/>
    <s v=""/>
    <m/>
    <s v="FC007946_CTA0331DP DOTACION_UNIFORMES STAFF SERVICIO APOYO - CONDUCTORES_DICIEMBRE"/>
    <x v="0"/>
    <n v="10378"/>
    <n v="2.54"/>
    <n v="27.66"/>
    <n v="10378"/>
    <n v="0"/>
    <d v="2023-12-01T16:03:30"/>
    <n v="1"/>
    <n v="10378"/>
    <s v="C.3.1"/>
    <n v="4"/>
    <s v="3"/>
    <s v="NE"/>
  </r>
  <r>
    <s v="CO"/>
    <s v="CO3CU"/>
    <s v="5290"/>
    <s v="51157026"/>
    <s v="A2"/>
    <s v="GL Posting Cucuta (CO)"/>
    <n v="2303247"/>
    <x v="3"/>
    <n v="45258"/>
    <n v="10848"/>
    <s v="COFE2302"/>
    <m/>
    <s v=""/>
    <m/>
    <s v="P900922612"/>
    <s v="900922612 NORSAN GROUP SAS"/>
    <s v="Z3"/>
    <n v="3148713"/>
    <s v=""/>
    <m/>
    <s v="FC000352_CTA0330DP DOTACION_ZAPATOS_STAFF SERVICIO APOYO - CONDUCTORES_DICIEMBRE"/>
    <x v="0"/>
    <n v="23161"/>
    <n v="5.66"/>
    <n v="61.74"/>
    <n v="23161"/>
    <n v="0"/>
    <d v="2023-12-01T17:04:21"/>
    <n v="1"/>
    <n v="23161"/>
    <s v="C.3.1"/>
    <n v="4"/>
    <s v="3"/>
    <s v="NE"/>
  </r>
  <r>
    <s v="CO"/>
    <s v="CO3CU"/>
    <s v="5290"/>
    <s v="51157026"/>
    <s v="A2"/>
    <s v="GL Posting Cucuta (CO)"/>
    <n v="2303247"/>
    <x v="3"/>
    <n v="45258"/>
    <n v="10848"/>
    <s v="COFE2302"/>
    <m/>
    <s v=""/>
    <m/>
    <s v="P900922612"/>
    <s v="900922612 NORSAN GROUP SAS"/>
    <s v="Z3"/>
    <n v="3148713"/>
    <s v=""/>
    <m/>
    <s v="FC000352_CTA0330DP DOTACION_ZAPATOS_STAFF SERVICIO APOYO - CONDUCTORES_DICIEMBRE"/>
    <x v="0"/>
    <n v="23161"/>
    <n v="5.66"/>
    <n v="61.74"/>
    <n v="23161"/>
    <n v="0"/>
    <d v="2023-12-01T17:04:21"/>
    <n v="1"/>
    <n v="23161"/>
    <s v="C.3.1"/>
    <n v="4"/>
    <s v="3"/>
    <s v="NE"/>
  </r>
  <r>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s v="CO"/>
    <s v="CO3CU"/>
    <s v="5290"/>
    <s v="51157026"/>
    <s v="A2"/>
    <s v="GL Posting Cucuta (CO)"/>
    <n v="2303247"/>
    <x v="3"/>
    <n v="45258"/>
    <n v="10848"/>
    <s v="COFE2302"/>
    <m/>
    <s v=""/>
    <m/>
    <s v="P900922612"/>
    <s v="900922612 NORSAN GROUP SAS"/>
    <s v="Z3"/>
    <n v="3148713"/>
    <s v=""/>
    <m/>
    <s v="FC000352_CTA0330DP DOTACION_ZAPATOS_STAFF SERVICIO APOYO - CONDUCTORES_DICIEMBRE"/>
    <x v="0"/>
    <n v="10619"/>
    <n v="2.59"/>
    <n v="28.31"/>
    <n v="10619"/>
    <n v="0"/>
    <d v="2023-12-01T17:04:21"/>
    <n v="1"/>
    <n v="10619"/>
    <s v="C.3.1"/>
    <n v="4"/>
    <s v="3"/>
    <s v="NE"/>
  </r>
  <r>
    <s v="CO"/>
    <s v="CO3CU"/>
    <s v="5290"/>
    <s v="52051001"/>
    <s v="A2"/>
    <s v="GL Posting Cucuta (CO)"/>
    <n v="2303237"/>
    <x v="3"/>
    <n v="45258"/>
    <n v="10848"/>
    <s v="COFE2302"/>
    <n v="128712"/>
    <s v="ANYI MILENA MENESES PEREZ"/>
    <m/>
    <s v="P807006827"/>
    <s v="807006827 INVERSIONES D NORTH SAS"/>
    <s v="Z3"/>
    <n v="3148713"/>
    <s v=""/>
    <m/>
    <s v="FC007946_CTA0331DP DOTACION_UNIFORMES STAFF SERVICIO APOYO - CONDUCTORES_DICIEMBRE"/>
    <x v="0"/>
    <n v="168067"/>
    <n v="41.07"/>
    <n v="448"/>
    <n v="168067"/>
    <n v="178"/>
    <d v="2023-12-01T16:03:30"/>
    <n v="1"/>
    <n v="168067"/>
    <s v="C.3.1"/>
    <n v="4"/>
    <s v="3"/>
    <s v="NE"/>
  </r>
  <r>
    <s v="CO"/>
    <s v="CO3CU"/>
    <s v="5290"/>
    <s v="52051001"/>
    <s v="A2"/>
    <s v="GL Posting Cucuta (CO)"/>
    <n v="2303237"/>
    <x v="3"/>
    <n v="45258"/>
    <n v="10848"/>
    <s v="COFE2302"/>
    <s v="CO449"/>
    <s v="Nellys Esther Bravo Manga"/>
    <m/>
    <s v="P807006827"/>
    <s v="807006827 INVERSIONES D NORTH SAS"/>
    <s v="Z3"/>
    <n v="3148713"/>
    <s v=""/>
    <m/>
    <s v="FC007946_CTA0331DP DOTACION_UNIFORMES STAFF SERVICIO APOYO - CONDUCTORES_DICIEMBRE"/>
    <x v="0"/>
    <n v="168067"/>
    <n v="41.07"/>
    <n v="448"/>
    <n v="168067"/>
    <n v="178"/>
    <d v="2023-12-01T16:03:30"/>
    <n v="1"/>
    <n v="168067"/>
    <s v="C.3.1"/>
    <n v="4"/>
    <s v="3"/>
    <s v="NE"/>
  </r>
  <r>
    <s v="CO"/>
    <s v="CO3CU"/>
    <s v="5290"/>
    <s v="52051001"/>
    <s v="A2"/>
    <s v="GL Posting Cucuta (CO)"/>
    <n v="2303237"/>
    <x v="3"/>
    <n v="45258"/>
    <n v="10848"/>
    <s v="COFE2302"/>
    <n v="127610"/>
    <s v="Zaira Dayana Cruz Curvelo"/>
    <m/>
    <s v="P807006827"/>
    <s v="807006827 INVERSIONES D NORTH SAS"/>
    <s v="Z3"/>
    <n v="3148713"/>
    <s v=""/>
    <m/>
    <s v="FC007946_CTA0331DP DOTACION_UNIFORMES STAFF SERVICIO APOYO - CONDUCTORES_DICIEMBRE"/>
    <x v="0"/>
    <n v="168067"/>
    <n v="41.07"/>
    <n v="448"/>
    <n v="168067"/>
    <n v="178"/>
    <d v="2023-12-01T16:03:30"/>
    <n v="1"/>
    <n v="168067"/>
    <s v="C.3.1"/>
    <n v="4"/>
    <s v="3"/>
    <s v="NE"/>
  </r>
  <r>
    <s v="CO"/>
    <s v="CO3CU"/>
    <s v="5290"/>
    <s v="52051001"/>
    <s v="A2"/>
    <s v="GL Posting Cucuta (CO)"/>
    <n v="2303237"/>
    <x v="3"/>
    <n v="45258"/>
    <n v="10848"/>
    <s v="COFE2302"/>
    <s v="CO448"/>
    <s v="Mireida Sanchez Bayona"/>
    <m/>
    <s v="P807006827"/>
    <s v="807006827 INVERSIONES D NORTH SAS"/>
    <s v="Z3"/>
    <n v="3148713"/>
    <s v=""/>
    <m/>
    <s v="FC007946_CTA0331DP DOTACION_UNIFORMES STAFF SERVICIO APOYO - CONDUCTORES_DICIEMBRE"/>
    <x v="0"/>
    <n v="168067"/>
    <n v="41.07"/>
    <n v="448"/>
    <n v="168067"/>
    <n v="178"/>
    <d v="2023-12-01T16:03:30"/>
    <n v="1"/>
    <n v="168067"/>
    <s v="C.3.1"/>
    <n v="4"/>
    <s v="3"/>
    <s v="NE"/>
  </r>
  <r>
    <s v="CO"/>
    <s v="CO3CU"/>
    <s v="5290"/>
    <s v="52051001"/>
    <s v="A2"/>
    <s v="GL Posting Cucuta (CO)"/>
    <n v="2303237"/>
    <x v="3"/>
    <n v="45258"/>
    <n v="10848"/>
    <s v="COFE2302"/>
    <n v="124655"/>
    <s v="Omar Enrique Enrique Orozco Oliveros"/>
    <m/>
    <s v="P807006827"/>
    <s v="807006827 INVERSIONES D NORTH SAS"/>
    <s v="Z3"/>
    <n v="3148713"/>
    <s v=""/>
    <m/>
    <s v="FC007946_CTA0331DP DOTACION_UNIFORMES STAFF SERVICIO APOYO - CONDUCTORES_DICIEMBRE"/>
    <x v="0"/>
    <n v="54622"/>
    <n v="13.35"/>
    <n v="145.6"/>
    <n v="54622"/>
    <n v="178"/>
    <d v="2023-12-01T16:03:30"/>
    <n v="1"/>
    <n v="54622"/>
    <s v="C.3.1"/>
    <n v="4"/>
    <s v="3"/>
    <s v="NE"/>
  </r>
  <r>
    <s v="CO"/>
    <s v="CO3CU"/>
    <s v="5290"/>
    <s v="52051001"/>
    <s v="A2"/>
    <s v="GL Posting Cucuta (CO)"/>
    <n v="2303237"/>
    <x v="3"/>
    <n v="45258"/>
    <n v="10848"/>
    <s v="COFE2302"/>
    <n v="136260"/>
    <s v="Adrián Alexis Ayala"/>
    <m/>
    <s v="P807006827"/>
    <s v="807006827 INVERSIONES D NORTH SAS"/>
    <s v="Z3"/>
    <n v="3148713"/>
    <s v=""/>
    <m/>
    <s v="FC007946_CTA0331DP DOTACION_UNIFORMES STAFF SERVICIO APOYO - CONDUCTORES_DICIEMBRE"/>
    <x v="0"/>
    <n v="54622"/>
    <n v="13.35"/>
    <n v="145.6"/>
    <n v="54622"/>
    <n v="178"/>
    <d v="2023-12-01T16:03:30"/>
    <n v="1"/>
    <n v="54622"/>
    <s v="C.3.1"/>
    <n v="4"/>
    <s v="3"/>
    <s v="NE"/>
  </r>
  <r>
    <s v="CO"/>
    <s v="CO3CU"/>
    <s v="5290"/>
    <s v="52051001"/>
    <s v="A2"/>
    <s v="GL Posting Cucuta (CO)"/>
    <n v="2303247"/>
    <x v="3"/>
    <n v="45258"/>
    <n v="10848"/>
    <s v="COFE2302"/>
    <n v="136260"/>
    <s v="Adrián Alexis Ayala"/>
    <m/>
    <s v="P900922612"/>
    <s v="900922612 NORSAN GROUP SAS"/>
    <s v="Z3"/>
    <n v="3148713"/>
    <s v=""/>
    <m/>
    <s v="FC000352_CTA0330DP DOTACION_ZAPATOS_STAFF SERVICIO APOYO - CONDUCTORES_DICIEMBRE"/>
    <x v="0"/>
    <n v="121900"/>
    <n v="29.79"/>
    <n v="324.93"/>
    <n v="121900"/>
    <n v="178"/>
    <d v="2023-12-01T17:04:21"/>
    <n v="1"/>
    <n v="121900"/>
    <s v="C.3.1"/>
    <n v="4"/>
    <s v="3"/>
    <s v="NE"/>
  </r>
  <r>
    <s v="CO"/>
    <s v="CO3CU"/>
    <s v="5290"/>
    <s v="52051001"/>
    <s v="A2"/>
    <s v="GL Posting Cucuta (CO)"/>
    <n v="2303247"/>
    <x v="3"/>
    <n v="45258"/>
    <n v="10848"/>
    <s v="COFE2302"/>
    <n v="124655"/>
    <s v="Omar Enrique Enrique Orozco Oliveros"/>
    <m/>
    <s v="P900922612"/>
    <s v="900922612 NORSAN GROUP SAS"/>
    <s v="Z3"/>
    <n v="3148713"/>
    <s v=""/>
    <m/>
    <s v="FC000352_CTA0330DP DOTACION_ZAPATOS_STAFF SERVICIO APOYO - CONDUCTORES_DICIEMBRE"/>
    <x v="0"/>
    <n v="121900"/>
    <n v="29.79"/>
    <n v="324.93"/>
    <n v="121900"/>
    <n v="178"/>
    <d v="2023-12-01T17:04:21"/>
    <n v="1"/>
    <n v="121900"/>
    <s v="C.3.1"/>
    <n v="4"/>
    <s v="3"/>
    <s v="NE"/>
  </r>
  <r>
    <s v="CO"/>
    <s v="CO3CU"/>
    <s v="5290"/>
    <s v="52051001"/>
    <s v="A2"/>
    <s v="GL Posting Cucuta (CO)"/>
    <n v="2303247"/>
    <x v="3"/>
    <n v="45258"/>
    <n v="10848"/>
    <s v="COFE2302"/>
    <n v="127610"/>
    <s v="Zaira Dayana Cruz Curvelo"/>
    <m/>
    <s v="P900922612"/>
    <s v="900922612 NORSAN GROUP SAS"/>
    <s v="Z3"/>
    <n v="3148713"/>
    <s v=""/>
    <m/>
    <s v="FC000352_CTA0330DP DOTACION_ZAPATOS_STAFF SERVICIO APOYO - CONDUCTORES_DICIEMBRE"/>
    <x v="0"/>
    <n v="55890"/>
    <n v="13.66"/>
    <n v="148.97999999999999"/>
    <n v="55890"/>
    <n v="178"/>
    <d v="2023-12-01T17:04:21"/>
    <n v="1"/>
    <n v="55890"/>
    <s v="C.3.1"/>
    <n v="4"/>
    <s v="3"/>
    <s v="NE"/>
  </r>
  <r>
    <s v="CO"/>
    <s v="CO3CU"/>
    <s v="5290"/>
    <s v="52051001"/>
    <s v="A2"/>
    <s v="GL Posting Cucuta (CO)"/>
    <n v="2303247"/>
    <x v="3"/>
    <n v="45258"/>
    <n v="10848"/>
    <s v="COFE2302"/>
    <n v="128712"/>
    <s v="ANYI MILENA MENESES PEREZ"/>
    <m/>
    <s v="P900922612"/>
    <s v="900922612 NORSAN GROUP SAS"/>
    <s v="Z3"/>
    <n v="3148713"/>
    <s v=""/>
    <m/>
    <s v="FC000352_CTA0330DP DOTACION_ZAPATOS_STAFF SERVICIO APOYO - CONDUCTORES_DICIEMBRE"/>
    <x v="0"/>
    <n v="55890"/>
    <n v="13.66"/>
    <n v="148.97999999999999"/>
    <n v="55890"/>
    <n v="178"/>
    <d v="2023-12-01T17:04:21"/>
    <n v="1"/>
    <n v="55890"/>
    <s v="C.3.1"/>
    <n v="4"/>
    <s v="3"/>
    <s v="NE"/>
  </r>
  <r>
    <s v="CO"/>
    <s v="CO3CU"/>
    <s v="5290"/>
    <s v="52051001"/>
    <s v="A2"/>
    <s v="GL Posting Cucuta (CO)"/>
    <n v="2303247"/>
    <x v="3"/>
    <n v="45258"/>
    <n v="10848"/>
    <s v="COFE2302"/>
    <s v="CO448"/>
    <s v="Mireida Sanchez Bayona"/>
    <m/>
    <s v="P900922612"/>
    <s v="900922612 NORSAN GROUP SAS"/>
    <s v="Z3"/>
    <n v="3148713"/>
    <s v=""/>
    <m/>
    <s v="FC000352_CTA0330DP DOTACION_ZAPATOS_STAFF SERVICIO APOYO - CONDUCTORES_DICIEMBRE"/>
    <x v="0"/>
    <n v="55890"/>
    <n v="13.66"/>
    <n v="148.97999999999999"/>
    <n v="55890"/>
    <n v="178"/>
    <d v="2023-12-01T17:04:21"/>
    <n v="1"/>
    <n v="55890"/>
    <s v="C.3.1"/>
    <n v="4"/>
    <s v="3"/>
    <s v="NE"/>
  </r>
  <r>
    <s v="CO"/>
    <s v="CO3CU"/>
    <s v="5290"/>
    <s v="52051001"/>
    <s v="A2"/>
    <s v="GL Posting Cucuta (CO)"/>
    <n v="2303247"/>
    <x v="3"/>
    <n v="45258"/>
    <n v="10848"/>
    <s v="COFE2302"/>
    <s v="CO449"/>
    <s v="Nellys Esther Bravo Manga"/>
    <m/>
    <s v="P900922612"/>
    <s v="900922612 NORSAN GROUP SAS"/>
    <s v="Z3"/>
    <n v="3148713"/>
    <s v=""/>
    <m/>
    <s v="FC000352_CTA0330DP DOTACION_ZAPATOS_STAFF SERVICIO APOYO - CONDUCTORES_DICIEMBRE"/>
    <x v="0"/>
    <n v="55890"/>
    <n v="13.66"/>
    <n v="148.97999999999999"/>
    <n v="55890"/>
    <n v="178"/>
    <d v="2023-12-01T17:04:21"/>
    <n v="1"/>
    <n v="55890"/>
    <s v="C.3.1"/>
    <n v="4"/>
    <s v="3"/>
    <s v="NE"/>
  </r>
  <r>
    <s v="CO"/>
    <s v="CO3CU"/>
    <s v="5290"/>
    <s v="52051004"/>
    <s v="A2"/>
    <s v="GL Posting Cucuta (CO)"/>
    <n v="2303134"/>
    <x v="3"/>
    <n v="45250"/>
    <n v="10848"/>
    <s v="COFE2302"/>
    <m/>
    <s v=""/>
    <m/>
    <s v="P800049104"/>
    <s v="800049104 LABORATORIO CLINICO COLMEDICOS IPS SAS"/>
    <s v="Z3"/>
    <n v="3172672"/>
    <s v=""/>
    <m/>
    <s v="FC174014 EXAMENES MEDICOS OCUPACIONALES_NE"/>
    <x v="0"/>
    <n v="1093100"/>
    <n v="274.87"/>
    <n v="3008.52"/>
    <n v="1093100"/>
    <n v="310"/>
    <d v="2023-11-23T22:53:56"/>
    <n v="1"/>
    <n v="1093100"/>
    <s v="C.3.1"/>
    <n v="4"/>
    <s v="3"/>
    <s v="NE"/>
  </r>
  <r>
    <s v="CO"/>
    <s v="CO6UR"/>
    <s v="5295"/>
    <s v="51059999"/>
    <s v="SP"/>
    <s v="Payroll Posting"/>
    <n v="1304024"/>
    <x v="3"/>
    <n v="45231"/>
    <n v="138684"/>
    <s v="COFE2302"/>
    <n v="141484"/>
    <s v="Magda Milena Milena Acosta Zambrano"/>
    <m/>
    <s v="P69021503"/>
    <s v="69021503 MAGDA MILENA ACOSTA ZAMBRANO"/>
    <s v="E6"/>
    <n v="3001714"/>
    <s v="SALARY 202310"/>
    <m/>
    <s v="SALARY 202310"/>
    <x v="0"/>
    <n v="-3059114"/>
    <n v="-728.1"/>
    <n v="-7948.31"/>
    <n v="-3059114"/>
    <n v="0"/>
    <d v="2023-11-23T21:02:47"/>
    <n v="1"/>
    <n v="-3059114"/>
    <s v="A.1.6"/>
    <n v="4"/>
    <s v="6"/>
    <s v="URR"/>
  </r>
  <r>
    <s v="CO"/>
    <s v="CO6UR"/>
    <s v="5295"/>
    <s v="51059999"/>
    <s v="SP"/>
    <s v="Payroll Posting"/>
    <n v="1304024"/>
    <x v="3"/>
    <n v="45231"/>
    <n v="138684"/>
    <s v="COFE2302"/>
    <n v="141442"/>
    <s v="Sandra Lorena Gonzalez Garcia"/>
    <m/>
    <s v="P1110117978"/>
    <s v="1110117978 GONZALEZ GARCIA SANDRA LORENA"/>
    <s v="E6"/>
    <n v="3001714"/>
    <s v="SALARY 202310"/>
    <m/>
    <s v="SALARY 202310"/>
    <x v="0"/>
    <n v="-3059014"/>
    <n v="-728.08"/>
    <n v="-7948.05"/>
    <n v="-3059014"/>
    <n v="0"/>
    <d v="2023-11-23T21:02:47"/>
    <n v="1"/>
    <n v="-3059014"/>
    <s v="A.1.6"/>
    <n v="4"/>
    <s v="6"/>
    <s v="URR"/>
  </r>
  <r>
    <s v="CO"/>
    <s v="CO6UR"/>
    <s v="5295"/>
    <s v="51059999"/>
    <s v="SP"/>
    <s v="Payroll Posting"/>
    <n v="1304024"/>
    <x v="3"/>
    <n v="45231"/>
    <n v="138684"/>
    <s v="COFE2302"/>
    <n v="141435"/>
    <s v="Isabel. Villalba Yate"/>
    <m/>
    <s v="P1110233708"/>
    <s v="1110233708 VILLALBA YATE DIANA ISABEL"/>
    <s v="E6"/>
    <n v="3001714"/>
    <s v="SALARY 202310"/>
    <m/>
    <s v="SALARY 202310"/>
    <x v="0"/>
    <n v="-3059114"/>
    <n v="-728.1"/>
    <n v="-7948.31"/>
    <n v="-3059114"/>
    <n v="0"/>
    <d v="2023-11-23T21:02:47"/>
    <n v="1"/>
    <n v="-3059114"/>
    <s v="A.1.6"/>
    <n v="4"/>
    <s v="6"/>
    <s v="URR"/>
  </r>
  <r>
    <s v="CO"/>
    <s v="CO6UR"/>
    <s v="5295"/>
    <s v="51059999"/>
    <s v="SP"/>
    <s v="Payroll Posting"/>
    <n v="1304024"/>
    <x v="3"/>
    <n v="45231"/>
    <n v="138684"/>
    <s v="COFE2302"/>
    <n v="141439"/>
    <s v="Inés Carolina carolina Cueto Brochero"/>
    <m/>
    <s v="P1120739486"/>
    <s v="1120739486 CUETO BROCHERO INES CAROLINA"/>
    <s v="E6"/>
    <n v="3001714"/>
    <s v="SALARY 202310"/>
    <m/>
    <s v="SALARY 202310"/>
    <x v="0"/>
    <n v="-3059114"/>
    <n v="-728.1"/>
    <n v="-7948.31"/>
    <n v="-3059114"/>
    <n v="0"/>
    <d v="2023-11-23T21:02:47"/>
    <n v="1"/>
    <n v="-3059114"/>
    <s v="A.1.6"/>
    <n v="4"/>
    <s v="6"/>
    <s v="URR"/>
  </r>
  <r>
    <s v="CO"/>
    <s v="CO6UR"/>
    <s v="5295"/>
    <s v="51059999"/>
    <s v="SP"/>
    <s v="Payroll Posting"/>
    <n v="1304024"/>
    <x v="3"/>
    <n v="45231"/>
    <n v="138684"/>
    <s v="COFE2302"/>
    <n v="141484"/>
    <s v="Magda Milena Milena Acosta Zambrano"/>
    <m/>
    <s v="P69021503"/>
    <s v="69021503 MAGDA MILENA ACOSTA ZAMBRANO"/>
    <s v="E6"/>
    <n v="3001714"/>
    <s v="SALARY 202310"/>
    <m/>
    <s v="SALARY 202310"/>
    <x v="0"/>
    <n v="3059114"/>
    <n v="728.1"/>
    <n v="7948.31"/>
    <n v="3059114"/>
    <n v="0"/>
    <d v="2023-11-23T21:02:47"/>
    <n v="1"/>
    <n v="3059114"/>
    <s v="A.1.6"/>
    <n v="4"/>
    <s v="6"/>
    <s v="URR"/>
  </r>
  <r>
    <s v="CO"/>
    <s v="CO6UR"/>
    <s v="5295"/>
    <s v="51059999"/>
    <s v="SP"/>
    <s v="Payroll Posting"/>
    <n v="1304024"/>
    <x v="3"/>
    <n v="45231"/>
    <n v="138684"/>
    <s v="COFE2302"/>
    <n v="141442"/>
    <s v="Sandra Lorena Gonzalez Garcia"/>
    <m/>
    <s v="P1110117978"/>
    <s v="1110117978 GONZALEZ GARCIA SANDRA LORENA"/>
    <s v="E6"/>
    <n v="3001714"/>
    <s v="SALARY 202310"/>
    <m/>
    <s v="SALARY 202310"/>
    <x v="0"/>
    <n v="3059014"/>
    <n v="728.08"/>
    <n v="7948.05"/>
    <n v="3059014"/>
    <n v="0"/>
    <d v="2023-11-23T21:02:47"/>
    <n v="1"/>
    <n v="3059014"/>
    <s v="A.1.6"/>
    <n v="4"/>
    <s v="6"/>
    <s v="URR"/>
  </r>
  <r>
    <s v="CO"/>
    <s v="CO6UR"/>
    <s v="5295"/>
    <s v="51059999"/>
    <s v="SP"/>
    <s v="Payroll Posting"/>
    <n v="1304024"/>
    <x v="3"/>
    <n v="45231"/>
    <n v="138684"/>
    <s v="COFE2302"/>
    <n v="141435"/>
    <s v="Isabel. Villalba Yate"/>
    <m/>
    <s v="P1110233708"/>
    <s v="1110233708 VILLALBA YATE DIANA ISABEL"/>
    <s v="E6"/>
    <n v="3001714"/>
    <s v="SALARY 202310"/>
    <m/>
    <s v="SALARY 202310"/>
    <x v="0"/>
    <n v="3059114"/>
    <n v="728.1"/>
    <n v="7948.31"/>
    <n v="3059114"/>
    <n v="0"/>
    <d v="2023-11-23T21:02:47"/>
    <n v="1"/>
    <n v="3059114"/>
    <s v="A.1.6"/>
    <n v="4"/>
    <s v="6"/>
    <s v="URR"/>
  </r>
  <r>
    <s v="CO"/>
    <s v="CO6UR"/>
    <s v="5295"/>
    <s v="51059999"/>
    <s v="SP"/>
    <s v="Payroll Posting"/>
    <n v="1304024"/>
    <x v="3"/>
    <n v="45231"/>
    <n v="138684"/>
    <s v="COFE2302"/>
    <n v="141439"/>
    <s v="Inés Carolina carolina Cueto Brochero"/>
    <m/>
    <s v="P1120739486"/>
    <s v="1120739486 CUETO BROCHERO INES CAROLINA"/>
    <s v="E6"/>
    <n v="3001714"/>
    <s v="SALARY 202310"/>
    <m/>
    <s v="SALARY 202310"/>
    <x v="0"/>
    <n v="3059114"/>
    <n v="728.1"/>
    <n v="7948.31"/>
    <n v="3059114"/>
    <n v="0"/>
    <d v="2023-11-23T21:02:47"/>
    <n v="1"/>
    <n v="3059114"/>
    <s v="A.1.6"/>
    <n v="4"/>
    <s v="6"/>
    <s v="URR"/>
  </r>
  <r>
    <s v="CO"/>
    <s v="CO6UR"/>
    <s v="5295"/>
    <s v="51059999"/>
    <s v="SP"/>
    <s v="Payroll Posting"/>
    <n v="1304186"/>
    <x v="3"/>
    <n v="45231"/>
    <n v="138684"/>
    <s v="COFE2302"/>
    <n v="141484"/>
    <s v="Magda Milena Milena Acosta Zambrano"/>
    <m/>
    <s v="P69021503"/>
    <s v="69021503 MAGDA MILENA ACOSTA ZAMBRANO"/>
    <s v="E6"/>
    <n v="3001714"/>
    <s v="SALARY 202310"/>
    <m/>
    <s v="Reversed Tr 1304024 SALARY 202310"/>
    <x v="0"/>
    <n v="3059114"/>
    <n v="728.1"/>
    <n v="7948.31"/>
    <n v="3059114"/>
    <n v="0"/>
    <d v="2023-12-07T18:47:59"/>
    <n v="1"/>
    <n v="3059114"/>
    <s v="A.1.6"/>
    <n v="4"/>
    <s v="6"/>
    <s v="URR"/>
  </r>
  <r>
    <s v="CO"/>
    <s v="CO6UR"/>
    <s v="5295"/>
    <s v="51059999"/>
    <s v="SP"/>
    <s v="Payroll Posting"/>
    <n v="1304186"/>
    <x v="3"/>
    <n v="45231"/>
    <n v="138684"/>
    <s v="COFE2302"/>
    <n v="141442"/>
    <s v="Sandra Lorena Gonzalez Garcia"/>
    <m/>
    <s v="P1110117978"/>
    <s v="1110117978 GONZALEZ GARCIA SANDRA LORENA"/>
    <s v="E6"/>
    <n v="3001714"/>
    <s v="SALARY 202310"/>
    <m/>
    <s v="Reversed Tr 1304024 SALARY 202310"/>
    <x v="0"/>
    <n v="3059014"/>
    <n v="728.08"/>
    <n v="7948.05"/>
    <n v="3059014"/>
    <n v="0"/>
    <d v="2023-12-07T18:47:59"/>
    <n v="1"/>
    <n v="3059014"/>
    <s v="A.1.6"/>
    <n v="4"/>
    <s v="6"/>
    <s v="URR"/>
  </r>
  <r>
    <s v="CO"/>
    <s v="CO6UR"/>
    <s v="5295"/>
    <s v="51059999"/>
    <s v="SP"/>
    <s v="Payroll Posting"/>
    <n v="1304186"/>
    <x v="3"/>
    <n v="45231"/>
    <n v="138684"/>
    <s v="COFE2302"/>
    <n v="141435"/>
    <s v="Isabel. Villalba Yate"/>
    <m/>
    <s v="P1110233708"/>
    <s v="1110233708 VILLALBA YATE DIANA ISABEL"/>
    <s v="E6"/>
    <n v="3001714"/>
    <s v="SALARY 202310"/>
    <m/>
    <s v="Reversed Tr 1304024 SALARY 202310"/>
    <x v="0"/>
    <n v="3059114"/>
    <n v="728.1"/>
    <n v="7948.31"/>
    <n v="3059114"/>
    <n v="0"/>
    <d v="2023-12-07T18:47:59"/>
    <n v="1"/>
    <n v="3059114"/>
    <s v="A.1.6"/>
    <n v="4"/>
    <s v="6"/>
    <s v="URR"/>
  </r>
  <r>
    <s v="CO"/>
    <s v="CO6UR"/>
    <s v="5295"/>
    <s v="51059999"/>
    <s v="SP"/>
    <s v="Payroll Posting"/>
    <n v="1304186"/>
    <x v="3"/>
    <n v="45231"/>
    <n v="138684"/>
    <s v="COFE2302"/>
    <n v="141439"/>
    <s v="Inés Carolina carolina Cueto Brochero"/>
    <m/>
    <s v="P1120739486"/>
    <s v="1120739486 CUETO BROCHERO INES CAROLINA"/>
    <s v="E6"/>
    <n v="3001714"/>
    <s v="SALARY 202310"/>
    <m/>
    <s v="Reversed Tr 1304024 SALARY 202310"/>
    <x v="0"/>
    <n v="3059114"/>
    <n v="728.1"/>
    <n v="7948.31"/>
    <n v="3059114"/>
    <n v="0"/>
    <d v="2023-12-07T18:47:59"/>
    <n v="1"/>
    <n v="3059114"/>
    <s v="A.1.6"/>
    <n v="4"/>
    <s v="6"/>
    <s v="URR"/>
  </r>
  <r>
    <s v="CO"/>
    <s v="CO6UR"/>
    <s v="5295"/>
    <s v="51059999"/>
    <s v="SP"/>
    <s v="Payroll Posting"/>
    <n v="1304186"/>
    <x v="3"/>
    <n v="45231"/>
    <n v="138684"/>
    <s v="COFE2302"/>
    <n v="141484"/>
    <s v="Magda Milena Milena Acosta Zambrano"/>
    <m/>
    <s v="P69021503"/>
    <s v="69021503 MAGDA MILENA ACOSTA ZAMBRANO"/>
    <s v="E6"/>
    <n v="3001714"/>
    <s v="SALARY 202310"/>
    <m/>
    <s v="Reversed Tr 1304024 SALARY 202310"/>
    <x v="0"/>
    <n v="-3059114"/>
    <n v="-728.1"/>
    <n v="-7948.31"/>
    <n v="-3059114"/>
    <n v="0"/>
    <d v="2023-12-07T18:47:59"/>
    <n v="1"/>
    <n v="-3059114"/>
    <s v="A.1.6"/>
    <n v="4"/>
    <s v="6"/>
    <s v="URR"/>
  </r>
  <r>
    <s v="CO"/>
    <s v="CO6UR"/>
    <s v="5295"/>
    <s v="51059999"/>
    <s v="SP"/>
    <s v="Payroll Posting"/>
    <n v="1304186"/>
    <x v="3"/>
    <n v="45231"/>
    <n v="138684"/>
    <s v="COFE2302"/>
    <n v="141442"/>
    <s v="Sandra Lorena Gonzalez Garcia"/>
    <m/>
    <s v="P1110117978"/>
    <s v="1110117978 GONZALEZ GARCIA SANDRA LORENA"/>
    <s v="E6"/>
    <n v="3001714"/>
    <s v="SALARY 202310"/>
    <m/>
    <s v="Reversed Tr 1304024 SALARY 202310"/>
    <x v="0"/>
    <n v="-3059014"/>
    <n v="-728.08"/>
    <n v="-7948.05"/>
    <n v="-3059014"/>
    <n v="0"/>
    <d v="2023-12-07T18:47:59"/>
    <n v="1"/>
    <n v="-3059014"/>
    <s v="A.1.6"/>
    <n v="4"/>
    <s v="6"/>
    <s v="URR"/>
  </r>
  <r>
    <s v="CO"/>
    <s v="CO6UR"/>
    <s v="5295"/>
    <s v="51059999"/>
    <s v="SP"/>
    <s v="Payroll Posting"/>
    <n v="1304186"/>
    <x v="3"/>
    <n v="45231"/>
    <n v="138684"/>
    <s v="COFE2302"/>
    <n v="141435"/>
    <s v="Isabel. Villalba Yate"/>
    <m/>
    <s v="P1110233708"/>
    <s v="1110233708 VILLALBA YATE DIANA ISABEL"/>
    <s v="E6"/>
    <n v="3001714"/>
    <s v="SALARY 202310"/>
    <m/>
    <s v="Reversed Tr 1304024 SALARY 202310"/>
    <x v="0"/>
    <n v="-3059114"/>
    <n v="-728.1"/>
    <n v="-7948.31"/>
    <n v="-3059114"/>
    <n v="0"/>
    <d v="2023-12-07T18:47:59"/>
    <n v="1"/>
    <n v="-3059114"/>
    <s v="A.1.6"/>
    <n v="4"/>
    <s v="6"/>
    <s v="URR"/>
  </r>
  <r>
    <s v="CO"/>
    <s v="CO6UR"/>
    <s v="5295"/>
    <s v="51059999"/>
    <s v="SP"/>
    <s v="Payroll Posting"/>
    <n v="1304186"/>
    <x v="3"/>
    <n v="45231"/>
    <n v="138684"/>
    <s v="COFE2302"/>
    <n v="141439"/>
    <s v="Inés Carolina carolina Cueto Brochero"/>
    <m/>
    <s v="P1120739486"/>
    <s v="1120739486 CUETO BROCHERO INES CAROLINA"/>
    <s v="E6"/>
    <n v="3001714"/>
    <s v="SALARY 202310"/>
    <m/>
    <s v="Reversed Tr 1304024 SALARY 202310"/>
    <x v="0"/>
    <n v="-3059114"/>
    <n v="-728.1"/>
    <n v="-7948.31"/>
    <n v="-3059114"/>
    <n v="0"/>
    <d v="2023-12-07T18:47:59"/>
    <n v="1"/>
    <n v="-3059114"/>
    <s v="A.1.6"/>
    <n v="4"/>
    <s v="6"/>
    <s v="URR"/>
  </r>
  <r>
    <s v="CO"/>
    <s v="CO6UR"/>
    <s v="5295"/>
    <s v="51059999"/>
    <s v="SP"/>
    <s v="Payroll Posting"/>
    <n v="1304187"/>
    <x v="3"/>
    <n v="45231"/>
    <n v="138684"/>
    <s v="COFE2302"/>
    <s v="CO999"/>
    <s v="Resource Default"/>
    <m/>
    <s v="P69021503"/>
    <s v="69021503 MAGDA MILENA ACOSTA ZAMBRANO"/>
    <s v="E6"/>
    <n v="3001714"/>
    <s v="SALARY 202310"/>
    <m/>
    <s v="SALARY 202310"/>
    <x v="0"/>
    <n v="-3059114"/>
    <n v="-728.1"/>
    <n v="-7948.31"/>
    <n v="-3059114"/>
    <n v="0"/>
    <d v="2023-12-07T18:53:15"/>
    <n v="1"/>
    <n v="-3059114"/>
    <s v="A.1.6"/>
    <n v="4"/>
    <s v="6"/>
    <s v="URR"/>
  </r>
  <r>
    <s v="CO"/>
    <s v="CO6UR"/>
    <s v="5295"/>
    <s v="51059999"/>
    <s v="SP"/>
    <s v="Payroll Posting"/>
    <n v="1304187"/>
    <x v="3"/>
    <n v="45231"/>
    <n v="138684"/>
    <s v="COFE2302"/>
    <s v="CO999"/>
    <s v="Resource Default"/>
    <m/>
    <s v="P1110117978"/>
    <s v="1110117978 GONZALEZ GARCIA SANDRA LORENA"/>
    <s v="E6"/>
    <n v="3001714"/>
    <s v="SALARY 202310"/>
    <m/>
    <s v="SALARY 202310"/>
    <x v="0"/>
    <n v="-3059014"/>
    <n v="-728.08"/>
    <n v="-7948.05"/>
    <n v="-3059014"/>
    <n v="0"/>
    <d v="2023-12-07T18:53:15"/>
    <n v="1"/>
    <n v="-3059014"/>
    <s v="A.1.6"/>
    <n v="4"/>
    <s v="6"/>
    <s v="URR"/>
  </r>
  <r>
    <s v="CO"/>
    <s v="CO6UR"/>
    <s v="5295"/>
    <s v="51059999"/>
    <s v="SP"/>
    <s v="Payroll Posting"/>
    <n v="1304187"/>
    <x v="3"/>
    <n v="45231"/>
    <n v="138684"/>
    <s v="COFE2302"/>
    <s v="CO999"/>
    <s v="Resource Default"/>
    <m/>
    <s v="P1110233708"/>
    <s v="1110233708 VILLALBA YATE DIANA ISABEL"/>
    <s v="E6"/>
    <n v="3001714"/>
    <s v="SALARY 202310"/>
    <m/>
    <s v="SALARY 202310"/>
    <x v="0"/>
    <n v="-3059114"/>
    <n v="-728.1"/>
    <n v="-7948.31"/>
    <n v="-3059114"/>
    <n v="0"/>
    <d v="2023-12-07T18:53:15"/>
    <n v="1"/>
    <n v="-3059114"/>
    <s v="A.1.6"/>
    <n v="4"/>
    <s v="6"/>
    <s v="URR"/>
  </r>
  <r>
    <s v="CO"/>
    <s v="CO6UR"/>
    <s v="5295"/>
    <s v="51059999"/>
    <s v="SP"/>
    <s v="Payroll Posting"/>
    <n v="1304187"/>
    <x v="3"/>
    <n v="45231"/>
    <n v="138684"/>
    <s v="COFE2302"/>
    <s v="CO999"/>
    <s v="Resource Default"/>
    <m/>
    <s v="P1120739486"/>
    <s v="1120739486 CUETO BROCHERO INES CAROLINA"/>
    <s v="E6"/>
    <n v="3001714"/>
    <s v="SALARY 202310"/>
    <m/>
    <s v="SALARY 202310"/>
    <x v="0"/>
    <n v="-3059114"/>
    <n v="-728.1"/>
    <n v="-7948.31"/>
    <n v="-3059114"/>
    <n v="0"/>
    <d v="2023-12-07T18:53:15"/>
    <n v="1"/>
    <n v="-3059114"/>
    <s v="A.1.6"/>
    <n v="4"/>
    <s v="6"/>
    <s v="URR"/>
  </r>
  <r>
    <s v="CO"/>
    <s v="CO6UR"/>
    <s v="5295"/>
    <s v="51059999"/>
    <s v="SP"/>
    <s v="Payroll Posting"/>
    <n v="1304187"/>
    <x v="3"/>
    <n v="45231"/>
    <n v="138684"/>
    <s v="COFE2302"/>
    <n v="141484"/>
    <s v="Magda Milena Milena Acosta Zambrano"/>
    <m/>
    <s v="P69021503"/>
    <s v="69021503 MAGDA MILENA ACOSTA ZAMBRANO"/>
    <s v="E6"/>
    <n v="3001714"/>
    <s v="SALARY 202310"/>
    <m/>
    <s v="SALARY 202310"/>
    <x v="0"/>
    <n v="3059114"/>
    <n v="728.1"/>
    <n v="7948.31"/>
    <n v="3059114"/>
    <n v="0"/>
    <d v="2023-12-07T18:53:15"/>
    <n v="1"/>
    <n v="3059114"/>
    <s v="A.1.6"/>
    <n v="4"/>
    <s v="6"/>
    <s v="URR"/>
  </r>
  <r>
    <s v="CO"/>
    <s v="CO6UR"/>
    <s v="5295"/>
    <s v="51059999"/>
    <s v="SP"/>
    <s v="Payroll Posting"/>
    <n v="1304187"/>
    <x v="3"/>
    <n v="45231"/>
    <n v="138684"/>
    <s v="COFE2302"/>
    <n v="141442"/>
    <s v="Sandra Lorena Gonzalez Garcia"/>
    <m/>
    <s v="P1110117978"/>
    <s v="1110117978 GONZALEZ GARCIA SANDRA LORENA"/>
    <s v="E6"/>
    <n v="3001714"/>
    <s v="SALARY 202310"/>
    <m/>
    <s v="SALARY 202310"/>
    <x v="0"/>
    <n v="3059014"/>
    <n v="728.08"/>
    <n v="7948.05"/>
    <n v="3059014"/>
    <n v="0"/>
    <d v="2023-12-07T18:53:15"/>
    <n v="1"/>
    <n v="3059014"/>
    <s v="A.1.6"/>
    <n v="4"/>
    <s v="6"/>
    <s v="URR"/>
  </r>
  <r>
    <s v="CO"/>
    <s v="CO6UR"/>
    <s v="5295"/>
    <s v="51059999"/>
    <s v="SP"/>
    <s v="Payroll Posting"/>
    <n v="1304187"/>
    <x v="3"/>
    <n v="45231"/>
    <n v="138684"/>
    <s v="COFE2302"/>
    <n v="141435"/>
    <s v="Isabel. Villalba Yate"/>
    <m/>
    <s v="P1110233708"/>
    <s v="1110233708 VILLALBA YATE DIANA ISABEL"/>
    <s v="E6"/>
    <n v="3001714"/>
    <s v="SALARY 202310"/>
    <m/>
    <s v="SALARY 202310"/>
    <x v="0"/>
    <n v="3059114"/>
    <n v="728.1"/>
    <n v="7948.31"/>
    <n v="3059114"/>
    <n v="0"/>
    <d v="2023-12-07T18:53:15"/>
    <n v="1"/>
    <n v="3059114"/>
    <s v="A.1.6"/>
    <n v="4"/>
    <s v="6"/>
    <s v="URR"/>
  </r>
  <r>
    <s v="CO"/>
    <s v="CO6UR"/>
    <s v="5295"/>
    <s v="51059999"/>
    <s v="SP"/>
    <s v="Payroll Posting"/>
    <n v="1304187"/>
    <x v="3"/>
    <n v="45231"/>
    <n v="138684"/>
    <s v="COFE2302"/>
    <n v="141439"/>
    <s v="Inés Carolina carolina Cueto Brochero"/>
    <m/>
    <s v="P1120739486"/>
    <s v="1120739486 CUETO BROCHERO INES CAROLINA"/>
    <s v="E6"/>
    <n v="3001714"/>
    <s v="SALARY 202310"/>
    <m/>
    <s v="SALARY 202310"/>
    <x v="0"/>
    <n v="3059114"/>
    <n v="728.1"/>
    <n v="7948.31"/>
    <n v="3059114"/>
    <n v="0"/>
    <d v="2023-12-07T18:53:15"/>
    <n v="1"/>
    <n v="3059114"/>
    <s v="A.1.6"/>
    <n v="4"/>
    <s v="6"/>
    <s v="URR"/>
  </r>
  <r>
    <s v="CO"/>
    <s v="CO6UR"/>
    <s v="5295"/>
    <s v="51059999"/>
    <s v="SP"/>
    <s v="Payroll Posting"/>
    <n v="1304202"/>
    <x v="3"/>
    <n v="45260"/>
    <n v="138684"/>
    <s v="COFE2302"/>
    <s v="CO623"/>
    <s v="Jhon Jairo Gómez Ramirez"/>
    <m/>
    <s v="P9733261"/>
    <s v="9733261 GOMEZ RAMIREZ JHON JAIRO"/>
    <s v="Z6"/>
    <n v="3001752"/>
    <s v="SALARY 202311"/>
    <m/>
    <s v="SALARY 202311"/>
    <x v="0"/>
    <n v="1565919.51"/>
    <n v="393.37"/>
    <n v="4287.82"/>
    <n v="1565919.51"/>
    <n v="0"/>
    <d v="2023-12-09T02:15:20"/>
    <n v="1"/>
    <n v="1565919.51"/>
    <s v="A.1.8"/>
    <n v="4"/>
    <s v="6"/>
    <s v="URR"/>
  </r>
  <r>
    <s v="CO"/>
    <s v="CO4TC"/>
    <s v="5295"/>
    <s v="51059999"/>
    <s v="SP"/>
    <s v="Payroll Posting"/>
    <n v="1304202"/>
    <x v="3"/>
    <n v="45260"/>
    <n v="138684"/>
    <s v="COFE2302"/>
    <n v="139414"/>
    <s v="Rubhdinever Castro"/>
    <m/>
    <s v="P10493257"/>
    <s v="10493257 RUBHDINEVER CASTRO ULCUE"/>
    <s v="E4"/>
    <n v="3001580"/>
    <s v="SALARY 202311"/>
    <m/>
    <s v="SALARY 202311"/>
    <x v="0"/>
    <n v="3626920.63"/>
    <n v="911.12"/>
    <n v="9931.27"/>
    <n v="3626920.63"/>
    <n v="0"/>
    <d v="2023-12-09T02:15:20"/>
    <n v="1"/>
    <n v="3626920.63"/>
    <s v="A.1.6"/>
    <n v="4"/>
    <s v="4"/>
    <s v="WA"/>
  </r>
  <r>
    <s v="CO"/>
    <s v="CO4TC"/>
    <s v="5295"/>
    <s v="51059999"/>
    <s v="SP"/>
    <s v="Payroll Posting"/>
    <n v="1304202"/>
    <x v="3"/>
    <n v="45260"/>
    <n v="138684"/>
    <s v="COFE2302"/>
    <n v="139431"/>
    <s v="Mariun Yamilet Franco"/>
    <m/>
    <s v="P25285850"/>
    <s v="25285850 MARIU YAMILETH FRANCO GONGORA"/>
    <s v="E4"/>
    <n v="3001580"/>
    <s v="SALARY 202311"/>
    <m/>
    <s v="SALARY 202311"/>
    <x v="0"/>
    <n v="3626920.63"/>
    <n v="911.12"/>
    <n v="9931.27"/>
    <n v="3626920.63"/>
    <n v="0"/>
    <d v="2023-12-09T02:15:20"/>
    <n v="1"/>
    <n v="3626920.63"/>
    <s v="A.1.6"/>
    <n v="4"/>
    <s v="4"/>
    <s v="WA"/>
  </r>
  <r>
    <s v="CO"/>
    <s v="CO4PP"/>
    <s v="5295"/>
    <s v="51059999"/>
    <s v="SP"/>
    <s v="Payroll Posting"/>
    <n v="1304202"/>
    <x v="3"/>
    <n v="45260"/>
    <n v="138684"/>
    <s v="COFE2302"/>
    <n v="140314"/>
    <s v="Euar Milton Segura"/>
    <m/>
    <s v="P79606730"/>
    <s v="79606730 EUAR MILTON SEGURA RAMIREZ"/>
    <s v="E4"/>
    <n v="3001580"/>
    <s v="SALARY 202311"/>
    <m/>
    <s v="SALARY 202311"/>
    <x v="0"/>
    <n v="3491507.63"/>
    <n v="877.1"/>
    <n v="9560.48"/>
    <n v="3491507.63"/>
    <n v="0"/>
    <d v="2023-12-09T02:15:20"/>
    <n v="1"/>
    <n v="3491507.63"/>
    <s v="A.1.6"/>
    <n v="4"/>
    <s v="4"/>
    <s v="WA"/>
  </r>
  <r>
    <s v="CO"/>
    <s v="CO6UR"/>
    <s v="5295"/>
    <s v="51059999"/>
    <s v="SP"/>
    <s v="Payroll Posting"/>
    <n v="1304202"/>
    <x v="3"/>
    <n v="45260"/>
    <n v="138684"/>
    <s v="COFE2302"/>
    <s v="CO536"/>
    <s v="Cristian Camilo Zuluaga Rodriguez"/>
    <m/>
    <s v="P1023890808"/>
    <s v="1023890808 ZULUAGA RODRIGUEZ CRISTIAN CAMILO"/>
    <s v="E6"/>
    <n v="3001715"/>
    <s v="SALARY 202311"/>
    <m/>
    <s v="SALARY 202311"/>
    <x v="0"/>
    <n v="3129548.94"/>
    <n v="786.17"/>
    <n v="8569.36"/>
    <n v="3129548.94"/>
    <n v="0"/>
    <d v="2023-12-09T02:15:20"/>
    <n v="1"/>
    <n v="3129548.94"/>
    <s v="A.1.1"/>
    <n v="4"/>
    <s v="6"/>
    <s v="URR"/>
  </r>
  <r>
    <s v="CO"/>
    <s v="CO2BG"/>
    <s v="5295"/>
    <s v="51059999"/>
    <s v="SP"/>
    <s v="Payroll Posting"/>
    <n v="1304202"/>
    <x v="3"/>
    <n v="45260"/>
    <n v="138684"/>
    <s v="COFE2302"/>
    <s v="CO639"/>
    <s v="James Alfonso Muñoz"/>
    <m/>
    <s v="P1023907626"/>
    <s v="1023907626 JAMES ALFONSO MUÑOZ ESPITIA"/>
    <s v="Z2"/>
    <n v="3001767"/>
    <s v="SALARY 202311"/>
    <m/>
    <s v="SALARY 202311"/>
    <x v="0"/>
    <n v="1784991.13"/>
    <n v="448.41"/>
    <n v="4887.68"/>
    <n v="1784991.13"/>
    <n v="0"/>
    <d v="2023-12-09T02:15:20"/>
    <n v="1"/>
    <n v="1784991.13"/>
    <s v="A.1.8"/>
    <n v="4"/>
    <s v="2"/>
    <s v="CO"/>
  </r>
  <r>
    <s v="CO"/>
    <s v="CO6UR"/>
    <s v="5295"/>
    <s v="51059999"/>
    <s v="SP"/>
    <s v="Payroll Posting"/>
    <n v="1304202"/>
    <x v="3"/>
    <n v="45260"/>
    <n v="138684"/>
    <s v="COFE2302"/>
    <s v="CO572"/>
    <s v="Lina Maria López Santacruz"/>
    <m/>
    <s v="P53123481"/>
    <s v="53123481 LINA MARIA LOPEZ SANTACRUZ"/>
    <s v="E6"/>
    <n v="3165290"/>
    <s v="SALARY 202311"/>
    <m/>
    <s v="SALARY 202311"/>
    <x v="0"/>
    <n v="7761066.6299999999"/>
    <n v="1949.66"/>
    <n v="21251.43"/>
    <n v="7761066.6299999999"/>
    <n v="0"/>
    <d v="2023-12-09T02:15:20"/>
    <n v="1"/>
    <n v="7761066.6299999999"/>
    <s v="A.1.3"/>
    <n v="4"/>
    <s v="6"/>
    <s v="URR"/>
  </r>
  <r>
    <s v="CO"/>
    <s v="CO3SM"/>
    <s v="5295"/>
    <s v="51059999"/>
    <s v="SP"/>
    <s v="Payroll Posting"/>
    <n v="1304202"/>
    <x v="3"/>
    <n v="45260"/>
    <n v="138684"/>
    <s v="COFE2302"/>
    <n v="139990"/>
    <s v="Carlos Alberto Contreras"/>
    <m/>
    <s v="P80026409"/>
    <s v="80026409 CONTRERAS BRICEÑO CARLOS ALBERTO"/>
    <s v="E3"/>
    <n v="3076664"/>
    <s v="SALARY 202311"/>
    <m/>
    <s v="SALARY 202311"/>
    <x v="0"/>
    <n v="3564772.63"/>
    <n v="895.51"/>
    <n v="9761.1"/>
    <n v="3564772.63"/>
    <n v="0"/>
    <d v="2023-12-09T02:15:20"/>
    <n v="1"/>
    <n v="3564772.63"/>
    <s v="A.1.6"/>
    <n v="4"/>
    <s v="3"/>
    <s v="NE"/>
  </r>
  <r>
    <s v="CO"/>
    <s v="CO6UR"/>
    <s v="5295"/>
    <s v="51059999"/>
    <s v="SP"/>
    <s v="Payroll Posting"/>
    <n v="1304202"/>
    <x v="3"/>
    <n v="45260"/>
    <n v="138684"/>
    <s v="COFE2302"/>
    <n v="140269"/>
    <s v="Jose Luis Ubarnes"/>
    <m/>
    <s v="P1010054061"/>
    <s v="1010054061 UBARNES URIBE JOSE LUIS"/>
    <s v="E6"/>
    <n v="3001714"/>
    <s v="SALARY 202311"/>
    <m/>
    <s v="SALARY 202311"/>
    <x v="0"/>
    <n v="3564006.63"/>
    <n v="895.31"/>
    <n v="9759"/>
    <n v="3564006.63"/>
    <n v="0"/>
    <d v="2023-12-09T02:15:20"/>
    <n v="1"/>
    <n v="3564006.63"/>
    <s v="A.1.6"/>
    <n v="4"/>
    <s v="6"/>
    <s v="URR"/>
  </r>
  <r>
    <s v="CO"/>
    <s v="CO3SM"/>
    <s v="5295"/>
    <s v="51059999"/>
    <s v="SP"/>
    <s v="Payroll Posting"/>
    <n v="1304202"/>
    <x v="3"/>
    <n v="45260"/>
    <n v="138684"/>
    <s v="COFE2302"/>
    <n v="139999"/>
    <s v="ANGELICA ROSA FRAGOZO PLATA"/>
    <m/>
    <s v="P56075926"/>
    <s v="56075926 FRAGOZO PLATA ANGELICA ROSA"/>
    <s v="E3"/>
    <n v="3076655"/>
    <s v="SALARY 202311"/>
    <m/>
    <s v="SALARY 202311"/>
    <x v="0"/>
    <n v="3564772.63"/>
    <n v="895.51"/>
    <n v="9761.1"/>
    <n v="3564772.63"/>
    <n v="0"/>
    <d v="2023-12-09T02:15:20"/>
    <n v="1"/>
    <n v="3564772.63"/>
    <s v="A.1.6"/>
    <n v="4"/>
    <s v="3"/>
    <s v="NE"/>
  </r>
  <r>
    <s v="CO"/>
    <s v="CO3SM"/>
    <s v="5295"/>
    <s v="51059999"/>
    <s v="SP"/>
    <s v="Payroll Posting"/>
    <n v="1304202"/>
    <x v="3"/>
    <n v="45260"/>
    <n v="138684"/>
    <s v="COFE2302"/>
    <n v="139997"/>
    <s v="Yeleidy Córdoba Banquet"/>
    <m/>
    <s v="P56079235"/>
    <s v="56079235 CORDOBA BANQUET YELEIDY"/>
    <s v="E3"/>
    <n v="3076657"/>
    <s v="SALARY 202311"/>
    <m/>
    <s v="SALARY 202311"/>
    <x v="0"/>
    <n v="3564772.63"/>
    <n v="895.51"/>
    <n v="9761.1"/>
    <n v="3564772.63"/>
    <n v="0"/>
    <d v="2023-12-09T02:15:20"/>
    <n v="1"/>
    <n v="3564772.63"/>
    <s v="A.1.6"/>
    <n v="4"/>
    <s v="3"/>
    <s v="NE"/>
  </r>
  <r>
    <s v="CO"/>
    <s v="CO3SM"/>
    <s v="5295"/>
    <s v="51059999"/>
    <s v="SP"/>
    <s v="Payroll Posting"/>
    <n v="1304202"/>
    <x v="3"/>
    <n v="45260"/>
    <n v="138684"/>
    <s v="COFE2302"/>
    <n v="139077"/>
    <s v="DALIA CANTILLO"/>
    <m/>
    <s v="P57296970"/>
    <s v="57296970 CANTILLO GONZALEZ DALIA ISABEL"/>
    <s v="E3"/>
    <n v="3207306"/>
    <s v="SALARY 202311"/>
    <m/>
    <s v="SALARY 202311"/>
    <x v="0"/>
    <n v="7983275.6299999999"/>
    <n v="2005.48"/>
    <n v="21859.89"/>
    <n v="7983275.6299999999"/>
    <n v="0"/>
    <d v="2023-12-09T02:15:20"/>
    <n v="1"/>
    <n v="7983275.6299999999"/>
    <s v="A.1.3"/>
    <n v="4"/>
    <s v="3"/>
    <s v="NE"/>
  </r>
  <r>
    <s v="CO"/>
    <s v="CO4TC"/>
    <s v="5295"/>
    <s v="51059999"/>
    <s v="SP"/>
    <s v="Payroll Posting"/>
    <n v="1304202"/>
    <x v="3"/>
    <n v="45260"/>
    <n v="138684"/>
    <s v="COFE2302"/>
    <s v="CO202"/>
    <s v="Nancy Marina Ortiz Valencia"/>
    <m/>
    <s v="P59662147"/>
    <s v="59662147 NANCY MARINA ORTIZ VALENCIA"/>
    <s v="E4"/>
    <n v="3001574"/>
    <s v="SALARY 202311"/>
    <m/>
    <s v="SALARY 202311"/>
    <x v="0"/>
    <n v="3724580.52"/>
    <n v="935.65"/>
    <n v="10198.68"/>
    <n v="3724580.52"/>
    <n v="0"/>
    <d v="2023-12-09T02:15:20"/>
    <n v="1"/>
    <n v="3724580.52"/>
    <s v="A.1.1"/>
    <n v="4"/>
    <s v="4"/>
    <s v="WA"/>
  </r>
  <r>
    <s v="CO"/>
    <s v="CO4TC"/>
    <s v="5295"/>
    <s v="51059999"/>
    <s v="SP"/>
    <s v="Payroll Posting"/>
    <n v="1304202"/>
    <x v="3"/>
    <n v="45260"/>
    <n v="138684"/>
    <s v="COFE2302"/>
    <n v="140318"/>
    <s v="Miller Landi Monzon"/>
    <m/>
    <s v="P59670130"/>
    <s v="59670130 MONZON ESTACIO MILLER LANDI"/>
    <s v="E4"/>
    <n v="3001580"/>
    <s v="SALARY 202311"/>
    <m/>
    <s v="SALARY 202311"/>
    <x v="0"/>
    <n v="3491507.63"/>
    <n v="877.1"/>
    <n v="9560.48"/>
    <n v="3491507.63"/>
    <n v="0"/>
    <d v="2023-12-09T02:15:20"/>
    <n v="1"/>
    <n v="3491507.63"/>
    <s v="A.1.6"/>
    <n v="4"/>
    <s v="4"/>
    <s v="WA"/>
  </r>
  <r>
    <s v="CO"/>
    <s v="CO2BG"/>
    <s v="5295"/>
    <s v="51059999"/>
    <s v="SP"/>
    <s v="Payroll Posting"/>
    <n v="1304202"/>
    <x v="3"/>
    <n v="45260"/>
    <n v="138684"/>
    <s v="COFE2302"/>
    <n v="125468"/>
    <s v="Estefania Alfonso Saavedra"/>
    <m/>
    <s v="P1019113223"/>
    <s v="1019113223 ALFONSO SAAVEDRA ESTEFANIA"/>
    <s v="Z2"/>
    <n v="3001763"/>
    <s v="SALARY 202311"/>
    <m/>
    <s v="SALARY 202311"/>
    <x v="0"/>
    <n v="1198252.6599999999"/>
    <n v="301.01"/>
    <n v="3281.07"/>
    <n v="1198252.6599999999"/>
    <n v="0"/>
    <d v="2023-12-09T02:15:20"/>
    <n v="1"/>
    <n v="1198252.6599999999"/>
    <s v="A.1.8"/>
    <n v="4"/>
    <s v="2"/>
    <s v="CO"/>
  </r>
  <r>
    <s v="CO"/>
    <s v="CO6UR"/>
    <s v="5295"/>
    <s v="51059999"/>
    <s v="SP"/>
    <s v="Payroll Posting"/>
    <n v="1304202"/>
    <x v="3"/>
    <n v="45260"/>
    <n v="138684"/>
    <s v="COFE2302"/>
    <s v="CO258"/>
    <s v="Edna Ingrid Camelo Fisco"/>
    <m/>
    <s v="P52379173"/>
    <s v="52379173 CAMELO FISCO EDNA INGRID"/>
    <s v="Z6"/>
    <n v="3001751"/>
    <s v="SALARY 202311"/>
    <m/>
    <s v="SALARY 202311"/>
    <x v="0"/>
    <n v="6961674.4400000004"/>
    <n v="1748.84"/>
    <n v="19062.53"/>
    <n v="6961674.4400000004"/>
    <n v="0"/>
    <d v="2023-12-09T02:15:20"/>
    <n v="1"/>
    <n v="6961674.4400000004"/>
    <s v="A.1.8"/>
    <n v="4"/>
    <s v="6"/>
    <s v="URR"/>
  </r>
  <r>
    <s v="CO"/>
    <s v="CO4TC"/>
    <s v="5295"/>
    <s v="51059999"/>
    <s v="SP"/>
    <s v="Payroll Posting"/>
    <n v="1304202"/>
    <x v="3"/>
    <n v="45260"/>
    <n v="138684"/>
    <s v="COFE2302"/>
    <n v="139433"/>
    <s v="Angie Alexandra Landazuri"/>
    <m/>
    <s v="P1004639331"/>
    <s v="1004639331 ANGIE ALEXANDRA LANDAZURI ANGULO"/>
    <s v="E4"/>
    <n v="3001580"/>
    <s v="SALARY 202311"/>
    <m/>
    <s v="SALARY 202311"/>
    <x v="0"/>
    <n v="3626920.63"/>
    <n v="911.12"/>
    <n v="9931.27"/>
    <n v="3626920.63"/>
    <n v="0"/>
    <d v="2023-12-09T02:15:20"/>
    <n v="1"/>
    <n v="3626920.63"/>
    <s v="A.1.6"/>
    <n v="4"/>
    <s v="4"/>
    <s v="WA"/>
  </r>
  <r>
    <s v="CO"/>
    <s v="CO4TC"/>
    <s v="5295"/>
    <s v="51059999"/>
    <s v="SP"/>
    <s v="Payroll Posting"/>
    <n v="1304202"/>
    <x v="3"/>
    <n v="45260"/>
    <n v="138684"/>
    <s v="COFE2302"/>
    <n v="140302"/>
    <s v="SULEYMA JOHANA GARCIA"/>
    <m/>
    <s v="P1004729346"/>
    <s v="1004729346 SULEYMA JOHANA GARCIA TAICUS"/>
    <s v="E4"/>
    <n v="3001580"/>
    <s v="SALARY 202311"/>
    <m/>
    <s v="SALARY 202311"/>
    <x v="0"/>
    <n v="3491507.63"/>
    <n v="877.1"/>
    <n v="9560.48"/>
    <n v="3491507.63"/>
    <n v="0"/>
    <d v="2023-12-09T02:15:20"/>
    <n v="1"/>
    <n v="3491507.63"/>
    <s v="A.1.6"/>
    <n v="4"/>
    <s v="4"/>
    <s v="WA"/>
  </r>
  <r>
    <s v="CO"/>
    <s v="CO4TC"/>
    <s v="5295"/>
    <s v="51059999"/>
    <s v="SP"/>
    <s v="Payroll Posting"/>
    <n v="1304202"/>
    <x v="3"/>
    <n v="45260"/>
    <n v="138684"/>
    <s v="COFE2302"/>
    <n v="140533"/>
    <s v="Gina Adriana Segura"/>
    <m/>
    <s v="P59683650"/>
    <s v="59683650 SEGURA ANGULO GINA ADRIANA"/>
    <s v="E4"/>
    <n v="3001580"/>
    <s v="SALARY 202311"/>
    <m/>
    <s v="SALARY 202311"/>
    <x v="0"/>
    <n v="3562225.63"/>
    <n v="894.87"/>
    <n v="9754.1200000000008"/>
    <n v="3562225.63"/>
    <n v="0"/>
    <d v="2023-12-09T02:15:20"/>
    <n v="1"/>
    <n v="3562225.63"/>
    <s v="A.1.6"/>
    <n v="4"/>
    <s v="4"/>
    <s v="WA"/>
  </r>
  <r>
    <s v="CO"/>
    <s v="CO3SM"/>
    <s v="5295"/>
    <s v="51059999"/>
    <s v="SP"/>
    <s v="Payroll Posting"/>
    <n v="1304202"/>
    <x v="3"/>
    <n v="45260"/>
    <n v="138684"/>
    <s v="COFE2302"/>
    <n v="139989"/>
    <s v="Armando Diaz Martinez"/>
    <m/>
    <s v="P84459178"/>
    <s v="84459178 DIAZ MARTINEZ ARMANDO"/>
    <s v="E3"/>
    <n v="3076665"/>
    <s v="SALARY 202311"/>
    <m/>
    <s v="SALARY 202311"/>
    <x v="0"/>
    <n v="3564772.63"/>
    <n v="895.51"/>
    <n v="9761.1"/>
    <n v="3564772.63"/>
    <n v="0"/>
    <d v="2023-12-09T02:15:20"/>
    <n v="1"/>
    <n v="3564772.63"/>
    <s v="A.1.6"/>
    <n v="4"/>
    <s v="3"/>
    <s v="NE"/>
  </r>
  <r>
    <s v="CO"/>
    <s v="CO6UR"/>
    <s v="5295"/>
    <s v="51059999"/>
    <s v="SP"/>
    <s v="Payroll Posting"/>
    <n v="1304202"/>
    <x v="3"/>
    <n v="45260"/>
    <n v="138684"/>
    <s v="COFE2302"/>
    <s v="CO234"/>
    <s v="Nayibe Pérez Paiva"/>
    <m/>
    <s v="P40334062"/>
    <s v="40334062 NAYIBE PEREZ PAIVA"/>
    <s v="Z6"/>
    <n v="3001750"/>
    <s v="SALARY 202311"/>
    <m/>
    <s v="SALARY 202311"/>
    <x v="0"/>
    <n v="4444577.46"/>
    <n v="1116.52"/>
    <n v="12170.19"/>
    <n v="4444577.46"/>
    <n v="0"/>
    <d v="2023-12-09T02:15:20"/>
    <n v="1"/>
    <n v="4444577.46"/>
    <s v="A.1.8"/>
    <n v="4"/>
    <s v="6"/>
    <s v="URR"/>
  </r>
  <r>
    <s v="CO"/>
    <s v="CO2BG"/>
    <s v="5295"/>
    <s v="51059999"/>
    <s v="SP"/>
    <s v="Payroll Posting"/>
    <n v="1304202"/>
    <x v="3"/>
    <n v="45260"/>
    <n v="138684"/>
    <s v="COFE2302"/>
    <n v="130314"/>
    <s v="Catalina Galvis Joly"/>
    <m/>
    <s v="P1016027394"/>
    <s v="1016027394 GALVIS JOLY CATALINA"/>
    <s v="Z2"/>
    <n v="3254934"/>
    <s v="SALARY 202311"/>
    <m/>
    <s v="SALARY 202311"/>
    <x v="0"/>
    <n v="5948032.4299999997"/>
    <n v="1494.21"/>
    <n v="16286.96"/>
    <n v="5948032.4299999997"/>
    <n v="0"/>
    <d v="2023-12-09T02:15:20"/>
    <n v="1"/>
    <n v="5948032.4299999997"/>
    <s v="A.1.7"/>
    <n v="4"/>
    <s v="2"/>
    <s v="CO"/>
  </r>
  <r>
    <s v="CO"/>
    <s v="CO3CU"/>
    <s v="5295"/>
    <s v="51059999"/>
    <s v="SP"/>
    <s v="Payroll Posting"/>
    <n v="1304202"/>
    <x v="3"/>
    <n v="45260"/>
    <n v="138684"/>
    <s v="COFE2302"/>
    <n v="140877"/>
    <s v="Ebelyn Jhoanna Palencia"/>
    <m/>
    <s v="P1004926442"/>
    <s v="1004926442 PALENCIA CAÑIZARES EBELYN JHOANNA"/>
    <s v="Z3"/>
    <n v="3185961"/>
    <s v="SALARY 202311"/>
    <m/>
    <s v="SALARY 202311"/>
    <x v="0"/>
    <n v="770668.63"/>
    <n v="193.6"/>
    <n v="2110.25"/>
    <n v="770668.63"/>
    <n v="0"/>
    <d v="2023-12-09T02:15:20"/>
    <n v="1"/>
    <n v="770668.63"/>
    <s v="A.1.8"/>
    <n v="4"/>
    <s v="3"/>
    <s v="NE"/>
  </r>
  <r>
    <s v="CO"/>
    <s v="CO4TC"/>
    <s v="5295"/>
    <s v="51059999"/>
    <s v="SP"/>
    <s v="Payroll Posting"/>
    <n v="1304202"/>
    <x v="3"/>
    <n v="45260"/>
    <n v="138684"/>
    <s v="COFE2302"/>
    <n v="140306"/>
    <s v="VICTOR HUGO JATIVA"/>
    <m/>
    <s v="P87513123"/>
    <s v="87513123 VICTOR HUGO JATIVA"/>
    <s v="E4"/>
    <n v="3001580"/>
    <s v="SALARY 202311"/>
    <m/>
    <s v="SALARY 202311"/>
    <x v="0"/>
    <n v="3491507.63"/>
    <n v="877.1"/>
    <n v="9560.48"/>
    <n v="3491507.63"/>
    <n v="0"/>
    <d v="2023-12-09T02:15:20"/>
    <n v="1"/>
    <n v="3491507.63"/>
    <s v="A.1.6"/>
    <n v="4"/>
    <s v="4"/>
    <s v="WA"/>
  </r>
  <r>
    <s v="CO"/>
    <s v="CO4TC"/>
    <s v="5295"/>
    <s v="51059999"/>
    <s v="SP"/>
    <s v="Payroll Posting"/>
    <n v="1304202"/>
    <x v="3"/>
    <n v="45260"/>
    <n v="138684"/>
    <s v="COFE2302"/>
    <n v="140259"/>
    <s v="JULIO ADOLFO GARCIA"/>
    <m/>
    <s v="P87552699"/>
    <s v="87552699 GARCIA ARIAS JULIO ADOLFO"/>
    <s v="E4"/>
    <n v="3001580"/>
    <s v="SALARY 202311"/>
    <m/>
    <s v="SALARY 202311"/>
    <x v="0"/>
    <n v="3491507.63"/>
    <n v="877.1"/>
    <n v="9560.48"/>
    <n v="3491507.63"/>
    <n v="0"/>
    <d v="2023-12-09T02:15:20"/>
    <n v="1"/>
    <n v="3491507.63"/>
    <s v="A.1.6"/>
    <n v="4"/>
    <s v="4"/>
    <s v="WA"/>
  </r>
  <r>
    <s v="CO"/>
    <s v="CO4TC"/>
    <s v="5295"/>
    <s v="51059999"/>
    <s v="SP"/>
    <s v="Payroll Posting"/>
    <n v="1304202"/>
    <x v="3"/>
    <n v="45260"/>
    <n v="138684"/>
    <s v="COFE2302"/>
    <n v="139385"/>
    <s v="Jairo Ricardo Bernal"/>
    <m/>
    <s v="P87941327"/>
    <s v="87941327 JARIO RICARDO BERNAL MONTENEGRO"/>
    <s v="E4"/>
    <n v="3001580"/>
    <s v="SALARY 202311"/>
    <m/>
    <s v="SALARY 202311"/>
    <x v="0"/>
    <n v="3626920.63"/>
    <n v="911.12"/>
    <n v="9931.27"/>
    <n v="3626920.63"/>
    <n v="0"/>
    <d v="2023-12-09T02:15:20"/>
    <n v="1"/>
    <n v="3626920.63"/>
    <s v="A.1.6"/>
    <n v="4"/>
    <s v="4"/>
    <s v="WA"/>
  </r>
  <r>
    <s v="CO"/>
    <s v="CO4TC"/>
    <s v="5295"/>
    <s v="51059999"/>
    <s v="SP"/>
    <s v="Payroll Posting"/>
    <n v="1304202"/>
    <x v="3"/>
    <n v="45260"/>
    <n v="138684"/>
    <s v="COFE2302"/>
    <n v="140316"/>
    <s v="Absalon Yepez"/>
    <m/>
    <s v="P87947283"/>
    <s v="87947283 YEPEZ  CAMPAZ ABSALON"/>
    <s v="E4"/>
    <n v="3001580"/>
    <s v="SALARY 202311"/>
    <m/>
    <s v="SALARY 202311"/>
    <x v="0"/>
    <n v="3491407.63"/>
    <n v="877.08"/>
    <n v="9560.2099999999991"/>
    <n v="3491407.63"/>
    <n v="0"/>
    <d v="2023-12-09T02:15:20"/>
    <n v="1"/>
    <n v="3491407.63"/>
    <s v="A.1.6"/>
    <n v="4"/>
    <s v="4"/>
    <s v="WA"/>
  </r>
  <r>
    <s v="CO"/>
    <s v="CO4PP"/>
    <s v="5295"/>
    <s v="51059999"/>
    <s v="SP"/>
    <s v="Payroll Posting"/>
    <n v="1304202"/>
    <x v="3"/>
    <n v="45260"/>
    <n v="138684"/>
    <s v="COFE2302"/>
    <n v="141155"/>
    <s v="Abel Durán"/>
    <m/>
    <s v="P1020788073"/>
    <s v="1020788073 DURAN CHICO ABEL"/>
    <s v="E4"/>
    <n v="3001573"/>
    <s v="SALARY 202311"/>
    <m/>
    <s v="SALARY 202311"/>
    <x v="0"/>
    <n v="8178727.6299999999"/>
    <n v="2054.58"/>
    <n v="22395.07"/>
    <n v="8178727.6299999999"/>
    <n v="0"/>
    <d v="2023-12-09T02:15:20"/>
    <n v="1"/>
    <n v="8178727.6299999999"/>
    <s v="A.1.3"/>
    <n v="4"/>
    <s v="4"/>
    <s v="WA"/>
  </r>
  <r>
    <s v="CO"/>
    <s v="CO2BG"/>
    <s v="5295"/>
    <s v="51059999"/>
    <s v="SP"/>
    <s v="Payroll Posting"/>
    <n v="1304202"/>
    <x v="3"/>
    <n v="45260"/>
    <n v="138684"/>
    <s v="COFE2302"/>
    <n v="127419"/>
    <s v="Tatiana Paola Puentes Sierra"/>
    <m/>
    <s v="P1016081795"/>
    <s v="1016081795 PUENTES SIERRA TATIANA PAOLA"/>
    <s v="Z2"/>
    <n v="3168228"/>
    <s v="SALARY 202311"/>
    <m/>
    <s v="SALARY 202311"/>
    <x v="0"/>
    <n v="1305357.6599999999"/>
    <n v="327.92"/>
    <n v="3574.34"/>
    <n v="1305357.6599999999"/>
    <n v="0"/>
    <d v="2023-12-09T02:15:20"/>
    <n v="1"/>
    <n v="1305357.6599999999"/>
    <s v="A.1.8"/>
    <n v="4"/>
    <s v="2"/>
    <s v="CO"/>
  </r>
  <r>
    <s v="CO"/>
    <s v="CO2BG"/>
    <s v="5295"/>
    <s v="51059999"/>
    <s v="SP"/>
    <s v="Payroll Posting"/>
    <n v="1304202"/>
    <x v="3"/>
    <n v="45260"/>
    <n v="138684"/>
    <s v="COFE2302"/>
    <n v="139332"/>
    <s v="Maria Camila Paredes Valencia"/>
    <m/>
    <s v="P1018465595"/>
    <s v="1018465595 PAREDES VALENCIA MARIA CAMILA"/>
    <s v="Z2"/>
    <n v="3001766"/>
    <s v="SALARY 202311"/>
    <m/>
    <s v="SALARY 202311"/>
    <x v="0"/>
    <n v="1240059.95"/>
    <n v="311.52"/>
    <n v="3395.54"/>
    <n v="1240059.95"/>
    <n v="0"/>
    <d v="2023-12-09T02:15:20"/>
    <n v="1"/>
    <n v="1240059.95"/>
    <s v="A.1.8"/>
    <n v="4"/>
    <s v="2"/>
    <s v="CO"/>
  </r>
  <r>
    <s v="CO"/>
    <s v="CO4TC"/>
    <s v="5295"/>
    <s v="51059999"/>
    <s v="SP"/>
    <s v="Payroll Posting"/>
    <n v="1304202"/>
    <x v="3"/>
    <n v="45260"/>
    <n v="138684"/>
    <s v="COFE2302"/>
    <n v="139436"/>
    <s v="Natalio Palacios"/>
    <m/>
    <s v="P12022727"/>
    <s v="12022727 NATALIO PALACIOS MOSQUERA"/>
    <s v="E4"/>
    <n v="3001580"/>
    <s v="SALARY 202311"/>
    <m/>
    <s v="SALARY 202311"/>
    <x v="0"/>
    <n v="3626920.63"/>
    <n v="911.12"/>
    <n v="9931.27"/>
    <n v="3626920.63"/>
    <n v="0"/>
    <d v="2023-12-09T02:15:20"/>
    <n v="1"/>
    <n v="3626920.63"/>
    <s v="A.1.6"/>
    <n v="4"/>
    <s v="4"/>
    <s v="WA"/>
  </r>
  <r>
    <s v="CO"/>
    <s v="CO4PP"/>
    <s v="5295"/>
    <s v="51059999"/>
    <s v="SP"/>
    <s v="Payroll Posting"/>
    <n v="1304202"/>
    <x v="3"/>
    <n v="45260"/>
    <n v="138684"/>
    <s v="COFE2302"/>
    <s v="CO271"/>
    <s v="Maria Del Pilar Trujillo Correa."/>
    <m/>
    <s v="P31958588"/>
    <s v="31958588 TRUJILLO CORREA MARIA DEL PILAR"/>
    <s v="E4"/>
    <n v="3001575"/>
    <s v="SALARY 202311"/>
    <m/>
    <s v="SALARY 202311"/>
    <x v="0"/>
    <n v="5041973.45"/>
    <n v="1266.5899999999999"/>
    <n v="13805.98"/>
    <n v="5041973.45"/>
    <n v="0"/>
    <d v="2023-12-09T02:15:20"/>
    <n v="1"/>
    <n v="5041973.45"/>
    <s v="A.1.2"/>
    <n v="4"/>
    <s v="4"/>
    <s v="WA"/>
  </r>
  <r>
    <s v="CO"/>
    <s v="CO3SM"/>
    <s v="5295"/>
    <s v="51059999"/>
    <s v="SP"/>
    <s v="Payroll Posting"/>
    <n v="1304202"/>
    <x v="3"/>
    <n v="45260"/>
    <n v="138684"/>
    <s v="COFE2302"/>
    <n v="140631"/>
    <s v="Kenny Esther Pua"/>
    <m/>
    <s v="P32745871"/>
    <s v="32745871 PUA BULA KENNY ESTHER"/>
    <s v="E3"/>
    <n v="3099379"/>
    <s v="SALARY 202311"/>
    <m/>
    <s v="SALARY 202311"/>
    <x v="0"/>
    <n v="8146571.6299999999"/>
    <n v="2046.5"/>
    <n v="22307.02"/>
    <n v="8146571.6299999999"/>
    <n v="0"/>
    <d v="2023-12-09T02:15:20"/>
    <n v="1"/>
    <n v="8146571.6299999999"/>
    <s v="A.1.3"/>
    <n v="4"/>
    <s v="3"/>
    <s v="NE"/>
  </r>
  <r>
    <s v="CO"/>
    <s v="CO2BG"/>
    <s v="5295"/>
    <s v="51059999"/>
    <s v="SP"/>
    <s v="Payroll Posting"/>
    <n v="1304202"/>
    <x v="3"/>
    <n v="45260"/>
    <n v="138684"/>
    <s v="COFE2302"/>
    <s v="CO203"/>
    <s v="Jenny Amanda Burgos Damian"/>
    <m/>
    <s v="P33702473"/>
    <s v="33702473 JENNY AMANDA BURGOS DAMIAN"/>
    <s v="E2"/>
    <n v="3001721"/>
    <s v="SALARY 202311"/>
    <m/>
    <s v="SALARY 202311"/>
    <x v="0"/>
    <n v="3706470.8"/>
    <n v="931.1"/>
    <n v="10149.1"/>
    <n v="3706470.8"/>
    <n v="0"/>
    <d v="2023-12-09T02:15:20"/>
    <n v="1"/>
    <n v="3706470.8"/>
    <s v="A.1.2"/>
    <n v="4"/>
    <s v="2"/>
    <s v="CO"/>
  </r>
  <r>
    <s v="CO"/>
    <s v="CO4TC"/>
    <s v="5295"/>
    <s v="51059999"/>
    <s v="SP"/>
    <s v="Payroll Posting"/>
    <n v="1304202"/>
    <x v="3"/>
    <n v="45260"/>
    <n v="138684"/>
    <s v="COFE2302"/>
    <n v="139427"/>
    <s v="Mildrey Bonilla"/>
    <m/>
    <s v="P35604657"/>
    <s v="35604657 BONILLA CAYCEDO MILDREY"/>
    <s v="E4"/>
    <n v="3001580"/>
    <s v="SALARY 202311"/>
    <m/>
    <s v="SALARY 202311"/>
    <x v="0"/>
    <n v="3626920.63"/>
    <n v="911.12"/>
    <n v="9931.27"/>
    <n v="3626920.63"/>
    <n v="0"/>
    <d v="2023-12-09T02:15:20"/>
    <n v="1"/>
    <n v="3626920.63"/>
    <s v="A.1.6"/>
    <n v="4"/>
    <s v="4"/>
    <s v="WA"/>
  </r>
  <r>
    <s v="CO"/>
    <s v="CO4QB"/>
    <s v="5295"/>
    <s v="51059999"/>
    <s v="SP"/>
    <s v="Payroll Posting"/>
    <n v="1304202"/>
    <x v="3"/>
    <n v="45260"/>
    <n v="138684"/>
    <s v="COFE2302"/>
    <n v="140322"/>
    <s v="Yuniar Del Carmen Cordoba"/>
    <m/>
    <s v="P35892883"/>
    <s v="35892883 YUNAIR DEL CARMEN CORDOBA SANTOS"/>
    <s v="E4"/>
    <n v="3001580"/>
    <s v="SALARY 202311"/>
    <m/>
    <s v="SALARY 202311"/>
    <x v="0"/>
    <n v="3491507.63"/>
    <n v="877.1"/>
    <n v="9560.48"/>
    <n v="3491507.63"/>
    <n v="0"/>
    <d v="2023-12-09T02:15:20"/>
    <n v="1"/>
    <n v="3491507.63"/>
    <s v="A.1.6"/>
    <n v="4"/>
    <s v="4"/>
    <s v="WA"/>
  </r>
  <r>
    <s v="CO"/>
    <s v="CO4TC"/>
    <s v="5295"/>
    <s v="51059999"/>
    <s v="SP"/>
    <s v="Payroll Posting"/>
    <n v="1304202"/>
    <x v="3"/>
    <n v="45260"/>
    <n v="138684"/>
    <s v="COFE2302"/>
    <n v="140320"/>
    <s v="Silviana Patricia Jimenez"/>
    <m/>
    <s v="P36835422"/>
    <s v="36835422 JIMENEZ SOLIS SILVANA PATRICIA"/>
    <s v="E4"/>
    <n v="3001580"/>
    <s v="SALARY 202311"/>
    <m/>
    <s v="SALARY 202311"/>
    <x v="0"/>
    <n v="3491507.63"/>
    <n v="877.1"/>
    <n v="9560.48"/>
    <n v="3491507.63"/>
    <n v="0"/>
    <d v="2023-12-09T02:15:20"/>
    <n v="1"/>
    <n v="3491507.63"/>
    <s v="A.1.6"/>
    <n v="4"/>
    <s v="4"/>
    <s v="WA"/>
  </r>
  <r>
    <s v="CO"/>
    <s v="CO4TC"/>
    <s v="5295"/>
    <s v="51059999"/>
    <s v="SP"/>
    <s v="Payroll Posting"/>
    <n v="1304202"/>
    <x v="3"/>
    <n v="45260"/>
    <n v="138684"/>
    <s v="COFE2302"/>
    <n v="141130"/>
    <s v="Diana Carola Alava"/>
    <m/>
    <s v="P36954794"/>
    <s v="36954794 DIANA CAROLINA ALAVA CASTILLO"/>
    <s v="E4"/>
    <n v="3193441"/>
    <s v="SALARY 202311"/>
    <m/>
    <s v="SALARY 202311"/>
    <x v="0"/>
    <n v="2573804.63"/>
    <n v="646.57000000000005"/>
    <n v="7047.62"/>
    <n v="2573804.63"/>
    <n v="0"/>
    <d v="2023-12-09T02:15:20"/>
    <n v="1"/>
    <n v="2573804.63"/>
    <s v="A.1.3"/>
    <n v="4"/>
    <s v="4"/>
    <s v="WA"/>
  </r>
  <r>
    <s v="CO"/>
    <s v="CO4TC"/>
    <s v="5295"/>
    <s v="51059999"/>
    <s v="SP"/>
    <s v="Payroll Posting"/>
    <n v="1304202"/>
    <x v="3"/>
    <n v="45260"/>
    <n v="138684"/>
    <s v="COFE2302"/>
    <n v="140258"/>
    <s v="Elizabeth Del Rocio Patiño"/>
    <m/>
    <s v="P37011023"/>
    <s v="37011023 PATIÑO BETANCOURTH BEATRIZ MAYERLING"/>
    <s v="E4"/>
    <n v="3001580"/>
    <s v="SALARY 202311"/>
    <m/>
    <s v="SALARY 202311"/>
    <x v="0"/>
    <n v="3491507.63"/>
    <n v="877.1"/>
    <n v="9560.48"/>
    <n v="3491507.63"/>
    <n v="0"/>
    <d v="2023-12-09T02:15:20"/>
    <n v="1"/>
    <n v="3491507.63"/>
    <s v="A.1.6"/>
    <n v="4"/>
    <s v="4"/>
    <s v="WA"/>
  </r>
  <r>
    <s v="CO"/>
    <s v="CO6UR"/>
    <s v="5295"/>
    <s v="51059999"/>
    <s v="SP"/>
    <s v="Payroll Posting"/>
    <n v="1304202"/>
    <x v="3"/>
    <n v="45260"/>
    <n v="138684"/>
    <s v="COFE2302"/>
    <n v="140272"/>
    <s v="Félix Fabián Castañeda"/>
    <m/>
    <s v="P82394841"/>
    <s v="82394841 FELIX FABIAN CASTAÑEDA ZARATE"/>
    <s v="E6"/>
    <n v="3001714"/>
    <s v="SALARY 202311"/>
    <m/>
    <s v="SALARY 202311"/>
    <x v="0"/>
    <n v="3564006.63"/>
    <n v="895.31"/>
    <n v="9759"/>
    <n v="3564006.63"/>
    <n v="0"/>
    <d v="2023-12-09T02:15:20"/>
    <n v="1"/>
    <n v="3564006.63"/>
    <s v="A.1.6"/>
    <n v="4"/>
    <s v="6"/>
    <s v="URR"/>
  </r>
  <r>
    <s v="CO"/>
    <s v="CO2BG"/>
    <s v="5295"/>
    <s v="51059999"/>
    <s v="SP"/>
    <s v="Payroll Posting"/>
    <n v="1304202"/>
    <x v="3"/>
    <n v="45260"/>
    <n v="138684"/>
    <s v="COFE2302"/>
    <n v="140127"/>
    <s v="Natalia Ballesteros Díaz"/>
    <m/>
    <s v="P1020821545"/>
    <s v="1020821545 BALLESTEROS DIAZ NATALIA"/>
    <s v="E2"/>
    <n v="3001720"/>
    <s v="SALARY 202311"/>
    <m/>
    <s v="SALARY 202311"/>
    <x v="0"/>
    <n v="7680181.6299999999"/>
    <n v="1929.34"/>
    <n v="21029.95"/>
    <n v="7680181.6299999999"/>
    <n v="0"/>
    <d v="2023-12-09T02:15:20"/>
    <n v="1"/>
    <n v="7680181.6299999999"/>
    <s v="A.1.7"/>
    <n v="4"/>
    <s v="2"/>
    <s v="CO"/>
  </r>
  <r>
    <s v="CO"/>
    <s v="CO3CU"/>
    <s v="5295"/>
    <s v="51059999"/>
    <s v="SP"/>
    <s v="Payroll Posting"/>
    <n v="1304202"/>
    <x v="3"/>
    <n v="45260"/>
    <n v="138684"/>
    <s v="COFE2302"/>
    <n v="117980"/>
    <s v="Astrid Lorena Becerra"/>
    <m/>
    <s v="P63543063"/>
    <s v="63543063 ASTRID LORENA BECERRA FLOREZ"/>
    <s v="E3"/>
    <n v="3001807"/>
    <s v="SALARY 202311"/>
    <m/>
    <s v="SALARY 202311"/>
    <x v="0"/>
    <n v="6377042.3200000003"/>
    <n v="1601.98"/>
    <n v="17461.68"/>
    <n v="6377042.3200000003"/>
    <n v="0"/>
    <d v="2023-12-09T02:15:20"/>
    <n v="1"/>
    <n v="6377042.3200000003"/>
    <s v="A.1.2"/>
    <n v="4"/>
    <s v="3"/>
    <s v="NE"/>
  </r>
  <r>
    <s v="CO"/>
    <s v="CO6UR"/>
    <s v="5295"/>
    <s v="51059999"/>
    <s v="SP"/>
    <s v="Payroll Posting"/>
    <n v="1304202"/>
    <x v="3"/>
    <n v="45260"/>
    <n v="138684"/>
    <s v="COFE2302"/>
    <n v="140374"/>
    <s v="Luis Alberto Alberto Rodríguez Jimenez"/>
    <m/>
    <s v="P71317749"/>
    <s v="71317749 RODRIGUEZ JIMENEZ LUIS ALBERTO"/>
    <s v="E6"/>
    <n v="3001714"/>
    <s v="SALARY 202311"/>
    <m/>
    <s v="SALARY 202311"/>
    <x v="0"/>
    <n v="3564006.63"/>
    <n v="895.31"/>
    <n v="9759"/>
    <n v="3564006.63"/>
    <n v="0"/>
    <d v="2023-12-09T02:15:20"/>
    <n v="1"/>
    <n v="3564006.63"/>
    <s v="A.1.6"/>
    <n v="4"/>
    <s v="6"/>
    <s v="URR"/>
  </r>
  <r>
    <s v="CO"/>
    <s v="CO2BG"/>
    <s v="5295"/>
    <s v="51059999"/>
    <s v="SP"/>
    <s v="Payroll Posting"/>
    <n v="1304202"/>
    <x v="3"/>
    <n v="45260"/>
    <n v="138684"/>
    <s v="COFE2302"/>
    <s v="CO307"/>
    <s v="Maicol Gerardo Nieto Garcia"/>
    <m/>
    <s v="P74379600"/>
    <s v="74379600 NIETO GARCIA MAICOL GERARDO"/>
    <s v="E2"/>
    <n v="3001722"/>
    <s v="SALARY 202311"/>
    <m/>
    <s v="SALARY 202311"/>
    <x v="0"/>
    <n v="8186327.6299999999"/>
    <n v="2056.4899999999998"/>
    <n v="22415.88"/>
    <n v="8186327.6299999999"/>
    <n v="0"/>
    <d v="2023-12-09T02:15:20"/>
    <n v="1"/>
    <n v="8186327.6299999999"/>
    <s v="A.1.4"/>
    <n v="4"/>
    <s v="2"/>
    <s v="CO"/>
  </r>
  <r>
    <s v="CO"/>
    <s v="CO4TC"/>
    <s v="5295"/>
    <s v="51059999"/>
    <s v="SP"/>
    <s v="Payroll Posting"/>
    <n v="1304202"/>
    <x v="3"/>
    <n v="45260"/>
    <n v="138684"/>
    <s v="COFE2302"/>
    <n v="139428"/>
    <s v="Jairo William Casanova"/>
    <m/>
    <s v="P98429929"/>
    <s v="98429929 CASANOVA PADILLA JAIRO WILLIAM"/>
    <s v="E4"/>
    <n v="3001580"/>
    <s v="SALARY 202311"/>
    <m/>
    <s v="SALARY 202311"/>
    <x v="0"/>
    <n v="3626920.63"/>
    <n v="911.12"/>
    <n v="9931.27"/>
    <n v="3626920.63"/>
    <n v="0"/>
    <d v="2023-12-09T02:15:20"/>
    <n v="1"/>
    <n v="3626920.63"/>
    <s v="A.1.6"/>
    <n v="4"/>
    <s v="4"/>
    <s v="WA"/>
  </r>
  <r>
    <s v="CO"/>
    <s v="CO3CU"/>
    <s v="5295"/>
    <s v="51059999"/>
    <s v="SP"/>
    <s v="Payroll Posting"/>
    <n v="1304202"/>
    <x v="3"/>
    <n v="45260"/>
    <n v="138684"/>
    <s v="COFE2302"/>
    <n v="140034"/>
    <s v="Roniel Stiven Velasquez"/>
    <m/>
    <s v="P1000363601"/>
    <s v="1000363601 RONIEL STIVEN VELASQUEZ ASCANIO"/>
    <s v="E3"/>
    <n v="3165139"/>
    <s v="SALARY 202311"/>
    <m/>
    <s v="SALARY 202311"/>
    <x v="0"/>
    <n v="3564772.63"/>
    <n v="895.51"/>
    <n v="9761.1"/>
    <n v="3564772.63"/>
    <n v="0"/>
    <d v="2023-12-09T02:15:20"/>
    <n v="1"/>
    <n v="3564772.63"/>
    <s v="A.1.6"/>
    <n v="4"/>
    <s v="3"/>
    <s v="NE"/>
  </r>
  <r>
    <s v="CO"/>
    <s v="CO6UR"/>
    <s v="5295"/>
    <s v="51059999"/>
    <s v="SP"/>
    <s v="Payroll Posting"/>
    <n v="1304202"/>
    <x v="3"/>
    <n v="45260"/>
    <n v="138684"/>
    <s v="COFE2302"/>
    <n v="131999"/>
    <s v="Laura Alejandra Diaz Cardoso"/>
    <m/>
    <s v="P1026276493"/>
    <s v="1026276493 LAURA ALEJANDRA DIAZ CARDOSO"/>
    <s v="E6"/>
    <n v="3165288"/>
    <s v="SALARY 202311"/>
    <m/>
    <s v="SALARY 202311"/>
    <x v="0"/>
    <n v="8079225.6299999999"/>
    <n v="2029.58"/>
    <n v="22122.62"/>
    <n v="8079225.6299999999"/>
    <n v="0"/>
    <d v="2023-12-09T02:15:20"/>
    <n v="1"/>
    <n v="8079225.6299999999"/>
    <s v="A.1.3"/>
    <n v="4"/>
    <s v="6"/>
    <s v="URR"/>
  </r>
  <r>
    <s v="CO"/>
    <s v="CO6UR"/>
    <s v="5295"/>
    <s v="51059999"/>
    <s v="SP"/>
    <s v="Payroll Posting"/>
    <n v="1304202"/>
    <x v="3"/>
    <n v="45260"/>
    <n v="138684"/>
    <s v="COFE2302"/>
    <s v="CO618"/>
    <s v="Sebastian Rodrigo Ramírez Moreno"/>
    <m/>
    <s v="P1014219646"/>
    <s v="1014219646 RAMIREZ MORENO SEBASTIAN RODRIGO"/>
    <s v="Z6"/>
    <n v="3001747"/>
    <s v="SALARY 202311"/>
    <m/>
    <s v="SALARY 202311"/>
    <x v="0"/>
    <n v="4042728.69"/>
    <n v="1015.57"/>
    <n v="11069.84"/>
    <n v="4042728.69"/>
    <n v="0"/>
    <d v="2023-12-09T02:15:20"/>
    <n v="1"/>
    <n v="4042728.69"/>
    <s v="A.1.8"/>
    <n v="4"/>
    <s v="6"/>
    <s v="URR"/>
  </r>
  <r>
    <s v="CO"/>
    <s v="CO2BG"/>
    <s v="5295"/>
    <s v="51059999"/>
    <s v="SP"/>
    <s v="Payroll Posting"/>
    <n v="1304202"/>
    <x v="3"/>
    <n v="45260"/>
    <n v="138684"/>
    <s v="COFE2302"/>
    <s v="CO527"/>
    <s v="July Andrea Castillo Soacha"/>
    <m/>
    <s v="P1015394584"/>
    <s v="1015394584 JULY ANDREA CASTILLO SOACHA"/>
    <s v="Z2"/>
    <n v="3001771"/>
    <s v="SALARY 202311"/>
    <m/>
    <s v="SALARY 202311"/>
    <x v="0"/>
    <n v="2732397.38"/>
    <n v="686.41"/>
    <n v="7481.88"/>
    <n v="2732397.38"/>
    <n v="0"/>
    <d v="2023-12-09T02:15:20"/>
    <n v="1"/>
    <n v="2732397.38"/>
    <s v="A.1.8"/>
    <n v="4"/>
    <s v="2"/>
    <s v="CO"/>
  </r>
  <r>
    <s v="CO"/>
    <s v="CO4PP"/>
    <s v="5295"/>
    <s v="51059999"/>
    <s v="SP"/>
    <s v="Payroll Posting"/>
    <n v="1304202"/>
    <x v="3"/>
    <n v="45260"/>
    <n v="138684"/>
    <s v="COFE2302"/>
    <s v="CO241"/>
    <s v="Rolando Jairo Rodriguez Guzman"/>
    <m/>
    <s v="P12748333"/>
    <s v="12748333 ROLANDO JAIRO RODRIGUEZ GUZMAN"/>
    <s v="E4"/>
    <n v="3207135"/>
    <s v="SALARY 202311"/>
    <m/>
    <s v="SALARY 202311"/>
    <x v="0"/>
    <n v="8131685.6299999999"/>
    <n v="2042.76"/>
    <n v="22266.26"/>
    <n v="8131685.6299999999"/>
    <n v="0"/>
    <d v="2023-12-09T02:15:20"/>
    <n v="1"/>
    <n v="8131685.6299999999"/>
    <s v="A.1.3"/>
    <n v="4"/>
    <s v="4"/>
    <s v="WA"/>
  </r>
  <r>
    <s v="CO"/>
    <s v="CO4TC"/>
    <s v="5295"/>
    <s v="51059999"/>
    <s v="SP"/>
    <s v="Payroll Posting"/>
    <n v="1304202"/>
    <x v="3"/>
    <n v="45260"/>
    <n v="138684"/>
    <s v="COFE2302"/>
    <n v="140317"/>
    <s v="Miguel Fernando Recalde"/>
    <m/>
    <s v="P16742015"/>
    <s v="16742015 RECALDE GARCIA MIGUEL FERNANDO"/>
    <s v="E4"/>
    <n v="3001580"/>
    <s v="SALARY 202311"/>
    <m/>
    <s v="SALARY 202311"/>
    <x v="0"/>
    <n v="3491507.63"/>
    <n v="877.1"/>
    <n v="9560.48"/>
    <n v="3491507.63"/>
    <n v="0"/>
    <d v="2023-12-09T02:15:20"/>
    <n v="1"/>
    <n v="3491507.63"/>
    <s v="A.1.6"/>
    <n v="4"/>
    <s v="4"/>
    <s v="WA"/>
  </r>
  <r>
    <s v="CO"/>
    <s v="CO2BG"/>
    <s v="5295"/>
    <s v="51059999"/>
    <s v="SP"/>
    <s v="Payroll Posting"/>
    <n v="1304202"/>
    <x v="3"/>
    <n v="45260"/>
    <n v="138684"/>
    <s v="COFE2302"/>
    <n v="136316"/>
    <s v="Ivonne Pilar Castañeda Navarro"/>
    <m/>
    <s v="P1032393306"/>
    <s v="1032393306 CASTAÑEDA NAVARRO IVONNE PILAR"/>
    <s v="Z2"/>
    <n v="3001768"/>
    <s v="SALARY 202311"/>
    <m/>
    <s v="SALARY 202311"/>
    <x v="0"/>
    <n v="1580720.73"/>
    <n v="397.09"/>
    <n v="4328.3500000000004"/>
    <n v="1580720.73"/>
    <n v="0"/>
    <d v="2023-12-09T02:15:20"/>
    <n v="1"/>
    <n v="1580720.73"/>
    <s v="A.1.8"/>
    <n v="4"/>
    <s v="2"/>
    <s v="CO"/>
  </r>
  <r>
    <s v="CO"/>
    <s v="CO2BG"/>
    <s v="5295"/>
    <s v="51059999"/>
    <s v="SP"/>
    <s v="Payroll Posting"/>
    <n v="1304202"/>
    <x v="3"/>
    <n v="45260"/>
    <n v="138684"/>
    <s v="COFE2302"/>
    <s v="CO364"/>
    <s v="Jeisson Extid Melo Sanchez"/>
    <m/>
    <s v="P1010224523"/>
    <s v="1010224523 MELO SANCHEZ JEISSON EXTID"/>
    <s v="Z2"/>
    <n v="3001770"/>
    <s v="SALARY 202311"/>
    <m/>
    <s v="SALARY 202311"/>
    <x v="0"/>
    <n v="2699181.22"/>
    <n v="678.06"/>
    <n v="7390.93"/>
    <n v="2699181.22"/>
    <n v="0"/>
    <d v="2023-12-09T02:15:20"/>
    <n v="1"/>
    <n v="2699181.22"/>
    <s v="A.1.8"/>
    <n v="4"/>
    <s v="2"/>
    <s v="CO"/>
  </r>
  <r>
    <s v="CO"/>
    <s v="CO6UR"/>
    <s v="5295"/>
    <s v="51059999"/>
    <s v="SP"/>
    <s v="Payroll Posting"/>
    <n v="1304202"/>
    <x v="3"/>
    <n v="45260"/>
    <n v="138684"/>
    <s v="COFE2302"/>
    <n v="140373"/>
    <s v="Solangie Paola Rojas Serrano"/>
    <m/>
    <s v="P1010236819"/>
    <s v="1010236819 ROJAS SERRANO SOLANGIE PAOLA"/>
    <s v="E6"/>
    <n v="3001714"/>
    <s v="SALARY 202311"/>
    <m/>
    <s v="SALARY 202311"/>
    <x v="0"/>
    <n v="3564006.63"/>
    <n v="895.31"/>
    <n v="9759"/>
    <n v="3564006.63"/>
    <n v="0"/>
    <d v="2023-12-09T02:15:20"/>
    <n v="1"/>
    <n v="3564006.63"/>
    <s v="A.1.6"/>
    <n v="4"/>
    <s v="6"/>
    <s v="URR"/>
  </r>
  <r>
    <s v="CO"/>
    <s v="CO6UR"/>
    <s v="5295"/>
    <s v="51059999"/>
    <s v="SP"/>
    <s v="Payroll Posting"/>
    <n v="1304202"/>
    <x v="3"/>
    <n v="45260"/>
    <n v="138684"/>
    <s v="COFE2302"/>
    <n v="117828"/>
    <s v="Paula Andrea Pena Ortiz"/>
    <m/>
    <s v="P1010240351"/>
    <s v="1010240351 PAULA ANDREA PEÑA ORTIZ"/>
    <s v="Z6"/>
    <n v="3001748"/>
    <s v="SALARY 202311"/>
    <m/>
    <s v="SALARY 202311"/>
    <x v="0"/>
    <n v="2351084.91"/>
    <n v="590.62"/>
    <n v="6437.76"/>
    <n v="2351084.91"/>
    <n v="0"/>
    <d v="2023-12-09T02:15:20"/>
    <n v="1"/>
    <n v="2351084.91"/>
    <s v="A.1.8"/>
    <n v="4"/>
    <s v="6"/>
    <s v="URR"/>
  </r>
  <r>
    <s v="CO"/>
    <s v="CO6UR"/>
    <s v="5295"/>
    <s v="51059999"/>
    <s v="SP"/>
    <s v="Payroll Posting"/>
    <n v="1304202"/>
    <x v="3"/>
    <n v="45260"/>
    <n v="138684"/>
    <s v="COFE2302"/>
    <n v="122256"/>
    <s v="Jeisson Yaguara Quiroga"/>
    <m/>
    <s v="P1022968314"/>
    <s v="1022968314 YAGUARA QUIROGA JEISSON"/>
    <s v="E6"/>
    <n v="3165289"/>
    <s v="SALARY 202311"/>
    <m/>
    <s v="SALARY 202311"/>
    <x v="0"/>
    <n v="8547058.6300000008"/>
    <n v="2147.11"/>
    <n v="23403.64"/>
    <n v="8547058.6300000008"/>
    <n v="0"/>
    <d v="2023-12-09T02:15:20"/>
    <n v="1"/>
    <n v="8547058.6300000008"/>
    <s v="A.1.3"/>
    <n v="4"/>
    <s v="6"/>
    <s v="URR"/>
  </r>
  <r>
    <s v="CO"/>
    <s v="CO6UR"/>
    <s v="5295"/>
    <s v="51059999"/>
    <s v="SP"/>
    <s v="Payroll Posting"/>
    <n v="1304202"/>
    <x v="3"/>
    <n v="45260"/>
    <n v="138684"/>
    <s v="COFE2302"/>
    <n v="126834"/>
    <s v="Katherine Grass Cardenas"/>
    <m/>
    <s v="P1023963248"/>
    <s v="1023963248 GRASS CARDENAS KATHERINE"/>
    <s v="Z6"/>
    <n v="3001744"/>
    <s v="SALARY 202311"/>
    <m/>
    <s v="SALARY 202311"/>
    <x v="0"/>
    <n v="3246049.32"/>
    <n v="815.44"/>
    <n v="8888.36"/>
    <n v="3246049.32"/>
    <n v="0"/>
    <d v="2023-12-09T02:15:20"/>
    <n v="1"/>
    <n v="3246049.32"/>
    <s v="A.1.8"/>
    <n v="4"/>
    <s v="6"/>
    <s v="URR"/>
  </r>
  <r>
    <s v="CO"/>
    <s v="CO4TC"/>
    <s v="5295"/>
    <s v="51059999"/>
    <s v="SP"/>
    <s v="Payroll Posting"/>
    <n v="1304202"/>
    <x v="3"/>
    <n v="45260"/>
    <n v="138684"/>
    <s v="COFE2302"/>
    <n v="139411"/>
    <s v="Ayda Lenis Caicedo"/>
    <m/>
    <s v="P48648761"/>
    <s v="48648761 AYDA LENIS CAICEDO CAICEDO"/>
    <s v="E4"/>
    <n v="3001580"/>
    <s v="SALARY 202311"/>
    <m/>
    <s v="SALARY 202311"/>
    <x v="0"/>
    <n v="3626920.63"/>
    <n v="911.12"/>
    <n v="9931.27"/>
    <n v="3626920.63"/>
    <n v="0"/>
    <d v="2023-12-09T02:15:20"/>
    <n v="1"/>
    <n v="3626920.63"/>
    <s v="A.1.6"/>
    <n v="4"/>
    <s v="4"/>
    <s v="WA"/>
  </r>
  <r>
    <s v="CO"/>
    <s v="CO3SM"/>
    <s v="5295"/>
    <s v="51059999"/>
    <s v="SP"/>
    <s v="Payroll Posting"/>
    <n v="1304202"/>
    <x v="3"/>
    <n v="45260"/>
    <n v="138684"/>
    <s v="COFE2302"/>
    <n v="139994"/>
    <s v="Jasbleidy Yolima Lopez Alvarez"/>
    <m/>
    <s v="P50914585"/>
    <s v="50914585 LOPEZ ALVAREZ JASBLEIDY YOLIMA"/>
    <s v="E3"/>
    <n v="3076660"/>
    <s v="SALARY 202311"/>
    <m/>
    <s v="SALARY 202311"/>
    <x v="0"/>
    <n v="3564772.63"/>
    <n v="895.51"/>
    <n v="9761.1"/>
    <n v="3564772.63"/>
    <n v="0"/>
    <d v="2023-12-09T02:15:20"/>
    <n v="1"/>
    <n v="3564772.63"/>
    <s v="A.1.6"/>
    <n v="4"/>
    <s v="3"/>
    <s v="NE"/>
  </r>
  <r>
    <s v="CO"/>
    <s v="CO6UR"/>
    <s v="5295"/>
    <s v="51059999"/>
    <s v="SP"/>
    <s v="Payroll Posting"/>
    <n v="1304203"/>
    <x v="3"/>
    <n v="45260"/>
    <n v="138684"/>
    <s v="COFE2302"/>
    <n v="140271"/>
    <s v="Juan Jose Florez"/>
    <m/>
    <s v="P1036336708"/>
    <s v="1036336708 FLOREZ CASTAÑO JUAN JOSE"/>
    <s v="E6"/>
    <n v="3001714"/>
    <s v="SALARY 202311"/>
    <m/>
    <s v="SALARY 202311"/>
    <x v="0"/>
    <n v="3564006.63"/>
    <n v="895.31"/>
    <n v="9759"/>
    <n v="3564006.63"/>
    <n v="0"/>
    <d v="2023-12-09T02:18:41"/>
    <n v="1"/>
    <n v="3564006.63"/>
    <s v="A.1.6"/>
    <n v="4"/>
    <s v="6"/>
    <s v="URR"/>
  </r>
  <r>
    <s v="CO"/>
    <s v="CO3SM"/>
    <s v="5295"/>
    <s v="51059999"/>
    <s v="SP"/>
    <s v="Payroll Posting"/>
    <n v="1304203"/>
    <x v="3"/>
    <n v="45260"/>
    <n v="138684"/>
    <s v="COFE2302"/>
    <n v="140029"/>
    <s v="Oriana Marcela Pérez Campuzano"/>
    <m/>
    <s v="P1122808999"/>
    <s v="1122808999 PEREZ CAMPUZANO ORIANA MARCELA"/>
    <s v="E3"/>
    <n v="3076649"/>
    <s v="SALARY 202311"/>
    <m/>
    <s v="SALARY 202311"/>
    <x v="0"/>
    <n v="3558585.63"/>
    <n v="893.95"/>
    <n v="9744.15"/>
    <n v="3558585.63"/>
    <n v="0"/>
    <d v="2023-12-09T02:18:41"/>
    <n v="1"/>
    <n v="3558585.63"/>
    <s v="A.1.6"/>
    <n v="4"/>
    <s v="3"/>
    <s v="NE"/>
  </r>
  <r>
    <s v="CO"/>
    <s v="CO3SM"/>
    <s v="5295"/>
    <s v="51059999"/>
    <s v="SP"/>
    <s v="Payroll Posting"/>
    <n v="1304203"/>
    <x v="3"/>
    <n v="45260"/>
    <n v="138684"/>
    <s v="COFE2302"/>
    <n v="140001"/>
    <s v="Alvaro Javier Gonzalez"/>
    <m/>
    <s v="P1124012847"/>
    <s v="1124012847 GONZALEZ MONTES ALVARO JAVIER"/>
    <s v="E3"/>
    <n v="3076653"/>
    <s v="SALARY 202311"/>
    <m/>
    <s v="SALARY 202311"/>
    <x v="0"/>
    <n v="3564772.63"/>
    <n v="895.51"/>
    <n v="9761.1"/>
    <n v="3564772.63"/>
    <n v="0"/>
    <d v="2023-12-09T02:18:41"/>
    <n v="1"/>
    <n v="3564772.63"/>
    <s v="A.1.6"/>
    <n v="4"/>
    <s v="3"/>
    <s v="NE"/>
  </r>
  <r>
    <s v="CO"/>
    <s v="CO3SM"/>
    <s v="5295"/>
    <s v="51059999"/>
    <s v="SP"/>
    <s v="Payroll Posting"/>
    <n v="1304203"/>
    <x v="3"/>
    <n v="45260"/>
    <n v="138684"/>
    <s v="COFE2302"/>
    <n v="140002"/>
    <s v="Leidis Meribed Jimenez"/>
    <m/>
    <s v="P1124037183"/>
    <s v="1124037183 JIMENEZ SAN MARTIN LEIDIS MERIBED"/>
    <s v="E3"/>
    <n v="3076652"/>
    <s v="SALARY 202311"/>
    <m/>
    <s v="SALARY 202311"/>
    <x v="0"/>
    <n v="3564772.63"/>
    <n v="895.51"/>
    <n v="9761.1"/>
    <n v="3564772.63"/>
    <n v="0"/>
    <d v="2023-12-09T02:18:41"/>
    <n v="1"/>
    <n v="3564772.63"/>
    <s v="A.1.6"/>
    <n v="4"/>
    <s v="3"/>
    <s v="NE"/>
  </r>
  <r>
    <s v="CO"/>
    <s v="CO3SM"/>
    <s v="5295"/>
    <s v="51059999"/>
    <s v="SP"/>
    <s v="Payroll Posting"/>
    <n v="1304203"/>
    <x v="3"/>
    <n v="45260"/>
    <n v="138684"/>
    <s v="COFE2302"/>
    <n v="140082"/>
    <s v="Doris Enith Doris Enith Jossa Montiel"/>
    <m/>
    <s v="P1127079815"/>
    <s v="1127079815 JOSSA MONTIEL DORIS ENITH"/>
    <s v="Z3"/>
    <n v="3002799"/>
    <s v="SALARY 202311"/>
    <m/>
    <s v="SALARY 202311"/>
    <x v="0"/>
    <n v="4665078.63"/>
    <n v="1171.9100000000001"/>
    <n v="12773.96"/>
    <n v="4665078.63"/>
    <n v="0"/>
    <d v="2023-12-09T02:18:41"/>
    <n v="1"/>
    <n v="4665078.63"/>
    <s v="A.1.8"/>
    <n v="4"/>
    <s v="3"/>
    <s v="NE"/>
  </r>
  <r>
    <s v="CO"/>
    <s v="CO3SM"/>
    <s v="5295"/>
    <s v="51059999"/>
    <s v="SP"/>
    <s v="Payroll Posting"/>
    <n v="1304203"/>
    <x v="3"/>
    <n v="45260"/>
    <n v="138684"/>
    <s v="COFE2302"/>
    <n v="140060"/>
    <s v="Monica Ortiz Mamian"/>
    <m/>
    <s v="P1144045409"/>
    <s v="1144045409 ORTIZ MAMIAN MONICA"/>
    <s v="E3"/>
    <n v="3165135"/>
    <s v="SALARY 202311"/>
    <m/>
    <s v="SALARY 202311"/>
    <x v="0"/>
    <n v="3564772.63"/>
    <n v="895.51"/>
    <n v="9761.1"/>
    <n v="3564772.63"/>
    <n v="0"/>
    <d v="2023-12-09T02:18:41"/>
    <n v="1"/>
    <n v="3564772.63"/>
    <s v="A.1.6"/>
    <n v="4"/>
    <s v="3"/>
    <s v="NE"/>
  </r>
  <r>
    <s v="CO"/>
    <s v="CO4PP"/>
    <s v="5295"/>
    <s v="51059999"/>
    <s v="SP"/>
    <s v="Payroll Posting"/>
    <n v="1304203"/>
    <x v="3"/>
    <n v="45260"/>
    <n v="138684"/>
    <s v="COFE2302"/>
    <n v="124932"/>
    <s v="Gina Alejandra Guevara Gomez"/>
    <m/>
    <s v="P1144077860"/>
    <s v="1144077860 GUEVARA GOMEZ GINA ALEJANDRA"/>
    <s v="Z4"/>
    <n v="3192180"/>
    <s v="SALARY 202311"/>
    <m/>
    <s v="SALARY 202311"/>
    <x v="0"/>
    <n v="4605422.51"/>
    <n v="1156.93"/>
    <n v="12610.61"/>
    <n v="4605422.51"/>
    <n v="0"/>
    <d v="2023-12-09T02:18:41"/>
    <n v="1"/>
    <n v="4605422.51"/>
    <s v="A.1.8"/>
    <n v="4"/>
    <s v="4"/>
    <s v="WA"/>
  </r>
  <r>
    <s v="CO"/>
    <s v="CO3SM"/>
    <s v="5295"/>
    <s v="51059999"/>
    <s v="SP"/>
    <s v="Payroll Posting"/>
    <n v="1304203"/>
    <x v="3"/>
    <n v="45260"/>
    <n v="138684"/>
    <s v="COFE2302"/>
    <n v="139996"/>
    <s v="DIEGO ALEJANDRO RAMIREZ RUEDA"/>
    <m/>
    <s v="P1120743458"/>
    <s v="1120743458 RAMIREZ RUEDA DIEGO ALEJANDRO"/>
    <s v="E3"/>
    <n v="3076658"/>
    <s v="SALARY 202311"/>
    <m/>
    <s v="SALARY 202311"/>
    <x v="0"/>
    <n v="3564772.63"/>
    <n v="895.51"/>
    <n v="9761.1"/>
    <n v="3564772.63"/>
    <n v="0"/>
    <d v="2023-12-09T02:18:41"/>
    <n v="1"/>
    <n v="3564772.63"/>
    <s v="A.1.6"/>
    <n v="4"/>
    <s v="3"/>
    <s v="NE"/>
  </r>
  <r>
    <s v="CO"/>
    <s v="CO3SM"/>
    <s v="5295"/>
    <s v="51059999"/>
    <s v="SP"/>
    <s v="Payroll Posting"/>
    <n v="1304203"/>
    <x v="3"/>
    <n v="45260"/>
    <n v="138684"/>
    <s v="COFE2302"/>
    <n v="140030"/>
    <s v="Olfanis Carolina Medina Peñaranda"/>
    <m/>
    <s v="P1120750988"/>
    <s v="1120750988 MEDINA PEÑARANDA OLFANIS CAROLINA"/>
    <s v="E3"/>
    <n v="3165140"/>
    <s v="SALARY 202311"/>
    <m/>
    <s v="SALARY 202311"/>
    <x v="0"/>
    <n v="3564772.63"/>
    <n v="895.51"/>
    <n v="9761.1"/>
    <n v="3564772.63"/>
    <n v="0"/>
    <d v="2023-12-09T02:18:41"/>
    <n v="1"/>
    <n v="3564772.63"/>
    <s v="A.1.6"/>
    <n v="4"/>
    <s v="3"/>
    <s v="NE"/>
  </r>
  <r>
    <s v="CO"/>
    <s v="CO3SM"/>
    <s v="5295"/>
    <s v="51059999"/>
    <s v="SP"/>
    <s v="Payroll Posting"/>
    <n v="1304203"/>
    <x v="3"/>
    <n v="45260"/>
    <n v="138684"/>
    <s v="COFE2302"/>
    <n v="140035"/>
    <s v="Maria Angelica Martinez Cujia"/>
    <m/>
    <s v="P1120752435"/>
    <s v="1120752435 MARTINEZ CUJIA MARIA ANGELICA"/>
    <s v="E3"/>
    <n v="3165138"/>
    <s v="SALARY 202311"/>
    <m/>
    <s v="SALARY 202311"/>
    <x v="0"/>
    <n v="3564772.63"/>
    <n v="895.51"/>
    <n v="9761.1"/>
    <n v="3564772.63"/>
    <n v="0"/>
    <d v="2023-12-09T02:18:41"/>
    <n v="1"/>
    <n v="3564772.63"/>
    <s v="A.1.6"/>
    <n v="4"/>
    <s v="3"/>
    <s v="NE"/>
  </r>
  <r>
    <s v="CO"/>
    <s v="CO6UR"/>
    <s v="5295"/>
    <s v="51059999"/>
    <s v="SP"/>
    <s v="Payroll Posting"/>
    <n v="1304203"/>
    <x v="3"/>
    <n v="45260"/>
    <n v="138684"/>
    <s v="COFE2302"/>
    <n v="127717"/>
    <s v="Jaime Alexis Machado Tovar"/>
    <m/>
    <s v="P1121855213"/>
    <s v="1121855213 MACHADO TOVAR JAIME ALEXIS"/>
    <s v="Z6"/>
    <n v="3001749"/>
    <s v="SALARY 202311"/>
    <m/>
    <s v="SALARY 202311"/>
    <x v="0"/>
    <n v="2550630.94"/>
    <n v="640.74"/>
    <n v="6984.16"/>
    <n v="2550630.94"/>
    <n v="0"/>
    <d v="2023-12-09T02:18:41"/>
    <n v="1"/>
    <n v="2550630.94"/>
    <s v="A.1.8"/>
    <n v="4"/>
    <s v="6"/>
    <s v="URR"/>
  </r>
  <r>
    <s v="CO"/>
    <s v="CO6UR"/>
    <s v="5295"/>
    <s v="51059999"/>
    <s v="SP"/>
    <s v="Payroll Posting"/>
    <n v="1304203"/>
    <x v="3"/>
    <n v="45260"/>
    <n v="138684"/>
    <s v="COFE2302"/>
    <n v="126411"/>
    <s v="Alex Fernando Fernando Bustamante Beltrán"/>
    <m/>
    <s v="P1121949544"/>
    <s v="1121949544 BUSTAMANTE BELTRAN ALEX FERNANDO"/>
    <s v="Z6"/>
    <n v="3001746"/>
    <s v="SALARY 202311"/>
    <m/>
    <s v="SALARY 202311"/>
    <x v="0"/>
    <n v="1744289.62"/>
    <n v="438.18"/>
    <n v="4776.2299999999996"/>
    <n v="1744289.62"/>
    <n v="0"/>
    <d v="2023-12-09T02:18:41"/>
    <n v="1"/>
    <n v="1744289.62"/>
    <s v="A.1.8"/>
    <n v="4"/>
    <s v="6"/>
    <s v="URR"/>
  </r>
  <r>
    <s v="CO"/>
    <s v="CO3SM"/>
    <s v="5295"/>
    <s v="51059999"/>
    <s v="SP"/>
    <s v="Payroll Posting"/>
    <n v="1304203"/>
    <x v="3"/>
    <n v="45260"/>
    <n v="138684"/>
    <s v="COFE2302"/>
    <n v="139992"/>
    <s v="Ketis Yulieth Amaya"/>
    <m/>
    <s v="P1122403055"/>
    <s v="1122403055 AMAYA AROCHA KETIS YULIETH"/>
    <s v="E3"/>
    <n v="3076662"/>
    <s v="SALARY 202311"/>
    <m/>
    <s v="SALARY 202311"/>
    <x v="0"/>
    <n v="3564772.63"/>
    <n v="895.51"/>
    <n v="9761.1"/>
    <n v="3564772.63"/>
    <n v="0"/>
    <d v="2023-12-09T02:18:41"/>
    <n v="1"/>
    <n v="3564772.63"/>
    <s v="A.1.6"/>
    <n v="4"/>
    <s v="3"/>
    <s v="NE"/>
  </r>
  <r>
    <s v="CO"/>
    <s v="CO4TC"/>
    <s v="5295"/>
    <s v="51059999"/>
    <s v="SP"/>
    <s v="Payroll Posting"/>
    <n v="1304203"/>
    <x v="3"/>
    <n v="45260"/>
    <n v="138684"/>
    <s v="COFE2302"/>
    <n v="139412"/>
    <s v="Maribel Ramos"/>
    <m/>
    <s v="P1112483842"/>
    <s v="1112483842 RAMOS GARCEZ MARIBEL"/>
    <s v="E4"/>
    <n v="3001580"/>
    <s v="SALARY 202311"/>
    <m/>
    <s v="SALARY 202311"/>
    <x v="0"/>
    <n v="3626920.63"/>
    <n v="911.12"/>
    <n v="9931.27"/>
    <n v="3626920.63"/>
    <n v="0"/>
    <d v="2023-12-09T02:18:41"/>
    <n v="1"/>
    <n v="3626920.63"/>
    <s v="A.1.6"/>
    <n v="4"/>
    <s v="4"/>
    <s v="WA"/>
  </r>
  <r>
    <s v="CO"/>
    <s v="CO4PP"/>
    <s v="5295"/>
    <s v="51059999"/>
    <s v="SP"/>
    <s v="Payroll Posting"/>
    <n v="1304203"/>
    <x v="3"/>
    <n v="45260"/>
    <n v="138684"/>
    <s v="COFE2302"/>
    <n v="140315"/>
    <s v="Luis Fernando Barrios"/>
    <m/>
    <s v="P1075237679"/>
    <s v="1075237679 BARRIOS LOZANO LUIS FERNANDO"/>
    <s v="E4"/>
    <n v="3001580"/>
    <s v="SALARY 202311"/>
    <m/>
    <s v="SALARY 202311"/>
    <x v="0"/>
    <n v="3491507.63"/>
    <n v="877.1"/>
    <n v="9560.48"/>
    <n v="3491507.63"/>
    <n v="0"/>
    <d v="2023-12-09T02:18:41"/>
    <n v="1"/>
    <n v="3491507.63"/>
    <s v="A.1.6"/>
    <n v="4"/>
    <s v="4"/>
    <s v="WA"/>
  </r>
  <r>
    <s v="CO"/>
    <s v="CO3SM"/>
    <s v="5295"/>
    <s v="51059999"/>
    <s v="SP"/>
    <s v="Payroll Posting"/>
    <n v="1304203"/>
    <x v="3"/>
    <n v="45260"/>
    <n v="138684"/>
    <s v="COFE2302"/>
    <n v="139995"/>
    <s v="EYLENN YANETH RAMOS CORDOBA"/>
    <m/>
    <s v="P1122403703"/>
    <s v="1122403703 RAMOS CORDOBA EYLENN JANETH"/>
    <s v="E3"/>
    <n v="3076659"/>
    <s v="SALARY 202311"/>
    <m/>
    <s v="SALARY 202311"/>
    <x v="0"/>
    <n v="3564772.63"/>
    <n v="895.51"/>
    <n v="9761.1"/>
    <n v="3564772.63"/>
    <n v="0"/>
    <d v="2023-12-09T02:18:41"/>
    <n v="1"/>
    <n v="3564772.63"/>
    <s v="A.1.6"/>
    <n v="4"/>
    <s v="3"/>
    <s v="NE"/>
  </r>
  <r>
    <s v="CO"/>
    <s v="CO3SM"/>
    <s v="5295"/>
    <s v="51059999"/>
    <s v="SP"/>
    <s v="Payroll Posting"/>
    <n v="1304203"/>
    <x v="3"/>
    <n v="45260"/>
    <n v="138684"/>
    <s v="COFE2302"/>
    <n v="140000"/>
    <s v="Jetsen Jhosseth Jhosseth Gil Mejia"/>
    <m/>
    <s v="P1122404229"/>
    <s v="1122404229 GIL MEJIA JETSEN JHOSSETH"/>
    <s v="E3"/>
    <n v="3076654"/>
    <s v="SALARY 202311"/>
    <m/>
    <s v="SALARY 202311"/>
    <x v="0"/>
    <n v="3564772.63"/>
    <n v="895.51"/>
    <n v="9761.1"/>
    <n v="3564772.63"/>
    <n v="0"/>
    <d v="2023-12-09T02:18:41"/>
    <n v="1"/>
    <n v="3564772.63"/>
    <s v="A.1.6"/>
    <n v="4"/>
    <s v="3"/>
    <s v="NE"/>
  </r>
  <r>
    <s v="CO"/>
    <s v="CO3CU"/>
    <s v="5295"/>
    <s v="51059999"/>
    <s v="SP"/>
    <s v="Payroll Posting"/>
    <n v="1304203"/>
    <x v="3"/>
    <n v="45260"/>
    <n v="138684"/>
    <s v="COFE2302"/>
    <n v="127092"/>
    <s v="Jhon Jaime Vargas"/>
    <m/>
    <s v="P1090456969"/>
    <s v="1090456969 VARGAS ROPERO JHON JAIME"/>
    <s v="Z3"/>
    <n v="3178848"/>
    <s v="SALARY 202311"/>
    <m/>
    <s v="SALARY 202311"/>
    <x v="0"/>
    <n v="4621793.63"/>
    <n v="1161.04"/>
    <n v="12655.44"/>
    <n v="4621793.63"/>
    <n v="0"/>
    <d v="2023-12-09T02:18:41"/>
    <n v="1"/>
    <n v="4621793.63"/>
    <s v="A.1.8"/>
    <n v="4"/>
    <s v="3"/>
    <s v="NE"/>
  </r>
  <r>
    <s v="CO"/>
    <s v="CO4TC"/>
    <s v="5295"/>
    <s v="51059999"/>
    <s v="SP"/>
    <s v="Payroll Posting"/>
    <n v="1304203"/>
    <x v="3"/>
    <n v="45260"/>
    <n v="138684"/>
    <s v="COFE2302"/>
    <n v="139438"/>
    <s v="Anny Yessica Orobio"/>
    <m/>
    <s v="P1077173188"/>
    <s v="1077173188 ANNY YESSICA OROBIO BADILLO"/>
    <s v="E4"/>
    <n v="3001580"/>
    <s v="SALARY 202311"/>
    <m/>
    <s v="SALARY 202311"/>
    <x v="0"/>
    <n v="3626920.63"/>
    <n v="911.12"/>
    <n v="9931.27"/>
    <n v="3626920.63"/>
    <n v="0"/>
    <d v="2023-12-09T02:18:41"/>
    <n v="1"/>
    <n v="3626920.63"/>
    <s v="A.1.6"/>
    <n v="4"/>
    <s v="4"/>
    <s v="WA"/>
  </r>
  <r>
    <s v="CO"/>
    <s v="CO4QB"/>
    <s v="5295"/>
    <s v="51059999"/>
    <s v="SP"/>
    <s v="Payroll Posting"/>
    <n v="1304203"/>
    <x v="3"/>
    <n v="45260"/>
    <n v="138684"/>
    <s v="COFE2302"/>
    <n v="140301"/>
    <s v="Leidys Karina Jaramillo"/>
    <m/>
    <s v="P1077438454"/>
    <s v="1077438454 LEIDYS KARINA JARAMILLO MENA"/>
    <s v="E4"/>
    <n v="3001580"/>
    <s v="SALARY 202311"/>
    <m/>
    <s v="SALARY 202311"/>
    <x v="0"/>
    <n v="3491507.63"/>
    <n v="877.1"/>
    <n v="9560.48"/>
    <n v="3491507.63"/>
    <n v="0"/>
    <d v="2023-12-09T02:18:41"/>
    <n v="1"/>
    <n v="3491507.63"/>
    <s v="A.1.6"/>
    <n v="4"/>
    <s v="4"/>
    <s v="WA"/>
  </r>
  <r>
    <s v="CO"/>
    <s v="CO4QB"/>
    <s v="5295"/>
    <s v="51059999"/>
    <s v="SP"/>
    <s v="Payroll Posting"/>
    <n v="1304203"/>
    <x v="3"/>
    <n v="45260"/>
    <n v="138684"/>
    <s v="COFE2302"/>
    <n v="126044"/>
    <s v="Yairton Lloreda Castro"/>
    <m/>
    <s v="P1077440492"/>
    <s v="1077440492 LLOREDA CASTRO YAIRTON"/>
    <s v="E4"/>
    <n v="3001580"/>
    <s v="SALARY 202311"/>
    <m/>
    <s v="SALARY 202311"/>
    <x v="0"/>
    <n v="3491507.63"/>
    <n v="877.1"/>
    <n v="9560.48"/>
    <n v="3491507.63"/>
    <n v="0"/>
    <d v="2023-12-09T02:18:41"/>
    <n v="1"/>
    <n v="3491507.63"/>
    <s v="A.1.6"/>
    <n v="4"/>
    <s v="4"/>
    <s v="WA"/>
  </r>
  <r>
    <s v="CO"/>
    <s v="CO4QB"/>
    <s v="5295"/>
    <s v="51059999"/>
    <s v="SP"/>
    <s v="Payroll Posting"/>
    <n v="1304203"/>
    <x v="3"/>
    <n v="45260"/>
    <n v="138684"/>
    <s v="COFE2302"/>
    <n v="142258"/>
    <s v="Leidys Blando"/>
    <m/>
    <s v="P1077461525"/>
    <s v="1077461525 LEIDYS BLANDON MOSQUERA"/>
    <s v="E4"/>
    <n v="3001580"/>
    <s v="SALARY 202311"/>
    <m/>
    <s v="SALARY 202311"/>
    <x v="0"/>
    <n v="2880331.63"/>
    <n v="723.57"/>
    <n v="7886.95"/>
    <n v="2880331.63"/>
    <n v="0"/>
    <d v="2023-12-09T02:18:41"/>
    <n v="1"/>
    <n v="2880331.63"/>
    <s v="A.1.6"/>
    <n v="4"/>
    <s v="4"/>
    <s v="WA"/>
  </r>
  <r>
    <s v="CO"/>
    <s v="CO4TC"/>
    <s v="5295"/>
    <s v="51059999"/>
    <s v="SP"/>
    <s v="Payroll Posting"/>
    <n v="1304203"/>
    <x v="3"/>
    <n v="45260"/>
    <n v="138684"/>
    <s v="COFE2302"/>
    <n v="139083"/>
    <s v="Camila Alexandra Erazo"/>
    <m/>
    <s v="P1085270183"/>
    <s v="1085270183 ERASO ZAMBRANO CAMILA ALEXANDRA"/>
    <s v="E4"/>
    <n v="3001572"/>
    <s v="SALARY 202311"/>
    <m/>
    <s v="SALARY 202311"/>
    <x v="0"/>
    <n v="8147945.6299999999"/>
    <n v="2046.85"/>
    <n v="22310.79"/>
    <n v="8147945.6299999999"/>
    <n v="0"/>
    <d v="2023-12-09T02:18:41"/>
    <n v="1"/>
    <n v="8147945.6299999999"/>
    <s v="A.1.3"/>
    <n v="4"/>
    <s v="4"/>
    <s v="WA"/>
  </r>
  <r>
    <s v="CO"/>
    <s v="CO4TC"/>
    <s v="5295"/>
    <s v="51059999"/>
    <s v="SP"/>
    <s v="Payroll Posting"/>
    <n v="1304203"/>
    <x v="3"/>
    <n v="45260"/>
    <n v="138684"/>
    <s v="COFE2302"/>
    <n v="123654"/>
    <s v="Valeria Toro Betancur"/>
    <m/>
    <s v="P1085304003"/>
    <s v="1085304003 TORO BETANCUR VALERIA"/>
    <s v="Z4"/>
    <n v="3001583"/>
    <s v="SALARY 202311"/>
    <m/>
    <s v="SALARY 202311"/>
    <x v="0"/>
    <n v="4742208.5999999996"/>
    <n v="1191.29"/>
    <n v="12985.16"/>
    <n v="4742208.5999999996"/>
    <n v="0"/>
    <d v="2023-12-09T02:18:41"/>
    <n v="1"/>
    <n v="4742208.5999999996"/>
    <s v="A.1.8"/>
    <n v="4"/>
    <s v="4"/>
    <s v="WA"/>
  </r>
  <r>
    <s v="CO"/>
    <s v="CO4TC"/>
    <s v="5295"/>
    <s v="51059999"/>
    <s v="SP"/>
    <s v="Payroll Posting"/>
    <n v="1304203"/>
    <x v="3"/>
    <n v="45260"/>
    <n v="138684"/>
    <s v="COFE2302"/>
    <n v="140495"/>
    <s v="Carmen Elisa Pascal"/>
    <m/>
    <s v="P1087076508"/>
    <s v="1087076508 PASCAL RODRIGUEZ CARMEN ELISA"/>
    <s v="E4"/>
    <n v="3001580"/>
    <s v="SALARY 202311"/>
    <m/>
    <s v="SALARY 202311"/>
    <x v="0"/>
    <n v="3562225.63"/>
    <n v="894.87"/>
    <n v="9754.1200000000008"/>
    <n v="3562225.63"/>
    <n v="0"/>
    <d v="2023-12-09T02:18:41"/>
    <n v="1"/>
    <n v="3562225.63"/>
    <s v="A.1.6"/>
    <n v="4"/>
    <s v="4"/>
    <s v="WA"/>
  </r>
  <r>
    <s v="CO"/>
    <s v="CO4TC"/>
    <s v="5295"/>
    <s v="51059999"/>
    <s v="SP"/>
    <s v="Payroll Posting"/>
    <n v="1304203"/>
    <x v="3"/>
    <n v="45260"/>
    <n v="138684"/>
    <s v="COFE2302"/>
    <n v="139437"/>
    <s v="Libardo Joel Velez"/>
    <m/>
    <s v="P1087111828"/>
    <s v="1087111828 JOEL LIBARDO VELEZ QUIÑONES"/>
    <s v="E4"/>
    <n v="3001580"/>
    <s v="SALARY 202311"/>
    <m/>
    <s v="SALARY 202311"/>
    <x v="0"/>
    <n v="3568720.63"/>
    <n v="896.5"/>
    <n v="9771.91"/>
    <n v="3568720.63"/>
    <n v="0"/>
    <d v="2023-12-09T02:18:41"/>
    <n v="1"/>
    <n v="3568720.63"/>
    <s v="A.1.6"/>
    <n v="4"/>
    <s v="4"/>
    <s v="WA"/>
  </r>
  <r>
    <s v="CO"/>
    <s v="CO4TC"/>
    <s v="5295"/>
    <s v="51059999"/>
    <s v="SP"/>
    <s v="Payroll Posting"/>
    <n v="1304203"/>
    <x v="3"/>
    <n v="45260"/>
    <n v="138684"/>
    <s v="COFE2302"/>
    <n v="139432"/>
    <s v="Andres Camilo Chavez"/>
    <m/>
    <s v="P1087120079"/>
    <s v="1087120079 CAMILO CHAVEZ CARABALI"/>
    <s v="E4"/>
    <n v="3001580"/>
    <s v="SALARY 202311"/>
    <m/>
    <s v="SALARY 202311"/>
    <x v="0"/>
    <n v="3626920.63"/>
    <n v="911.12"/>
    <n v="9931.27"/>
    <n v="3626920.63"/>
    <n v="0"/>
    <d v="2023-12-09T02:18:41"/>
    <n v="1"/>
    <n v="3626920.63"/>
    <s v="A.1.6"/>
    <n v="4"/>
    <s v="4"/>
    <s v="WA"/>
  </r>
  <r>
    <s v="CO"/>
    <s v="CO4TC"/>
    <s v="5295"/>
    <s v="51059999"/>
    <s v="SP"/>
    <s v="Payroll Posting"/>
    <n v="1304203"/>
    <x v="3"/>
    <n v="45260"/>
    <n v="138684"/>
    <s v="COFE2302"/>
    <n v="139429"/>
    <s v="Alba Jurani Boya"/>
    <m/>
    <s v="P1087121112"/>
    <s v="1087121112 LILIANA AMPARO CANTICUS CHIRAN"/>
    <s v="E4"/>
    <n v="3001580"/>
    <s v="SALARY 202311"/>
    <m/>
    <s v="SALARY 202311"/>
    <x v="0"/>
    <n v="3626920.63"/>
    <n v="911.12"/>
    <n v="9931.27"/>
    <n v="3626920.63"/>
    <n v="0"/>
    <d v="2023-12-09T02:18:41"/>
    <n v="1"/>
    <n v="3626920.63"/>
    <s v="A.1.6"/>
    <n v="4"/>
    <s v="4"/>
    <s v="WA"/>
  </r>
  <r>
    <s v="CO"/>
    <s v="CO4PP"/>
    <s v="5295"/>
    <s v="51059999"/>
    <s v="SP"/>
    <s v="Payroll Posting"/>
    <n v="1304203"/>
    <x v="3"/>
    <n v="45260"/>
    <n v="138684"/>
    <s v="COFE2302"/>
    <n v="140304"/>
    <s v="Ana Lucia Quijano"/>
    <m/>
    <s v="P1087121899"/>
    <s v="1087121899 QUIJANO ANA"/>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39430"/>
    <s v="Gina Alexandra Riascos"/>
    <m/>
    <s v="P1087129977"/>
    <s v="1087129977 GINA ALEXANDRA RIASCOS CASTILLO"/>
    <s v="E4"/>
    <n v="3001580"/>
    <s v="SALARY 202311"/>
    <m/>
    <s v="SALARY 202311"/>
    <x v="0"/>
    <n v="3626920.63"/>
    <n v="911.12"/>
    <n v="9931.27"/>
    <n v="3626920.63"/>
    <n v="0"/>
    <d v="2023-12-09T02:18:41"/>
    <n v="1"/>
    <n v="3626920.63"/>
    <s v="A.1.6"/>
    <n v="4"/>
    <s v="4"/>
    <s v="WA"/>
  </r>
  <r>
    <s v="CO"/>
    <s v="CO4PP"/>
    <s v="5295"/>
    <s v="51059999"/>
    <s v="SP"/>
    <s v="Payroll Posting"/>
    <n v="1304203"/>
    <x v="3"/>
    <n v="45260"/>
    <n v="138684"/>
    <s v="COFE2302"/>
    <n v="136403"/>
    <s v="Natalia. Delgado Amezquita"/>
    <m/>
    <s v="P1061809296"/>
    <s v="1061809296 DELADO AMEZQUITA NATALIA"/>
    <s v="Z4"/>
    <n v="3001584"/>
    <s v="SALARY 202311"/>
    <m/>
    <s v="SALARY 202311"/>
    <x v="0"/>
    <n v="4406334.63"/>
    <n v="1106.92"/>
    <n v="12065.47"/>
    <n v="4406334.63"/>
    <n v="0"/>
    <d v="2023-12-09T02:18:41"/>
    <n v="1"/>
    <n v="4406334.63"/>
    <s v="A.1.8"/>
    <n v="4"/>
    <s v="4"/>
    <s v="WA"/>
  </r>
  <r>
    <s v="CO"/>
    <s v="CO3SM"/>
    <s v="5295"/>
    <s v="51059999"/>
    <s v="SP"/>
    <s v="Payroll Posting"/>
    <n v="1304203"/>
    <x v="3"/>
    <n v="45260"/>
    <n v="138684"/>
    <s v="COFE2302"/>
    <n v="139998"/>
    <s v="Lena Judith Manjarrez Rodriguez"/>
    <m/>
    <s v="P1063948219"/>
    <s v="1063948219 MANJARREZ RODRIGUEZ LENA JUDITH"/>
    <s v="E3"/>
    <n v="3076656"/>
    <s v="SALARY 202311"/>
    <m/>
    <s v="SALARY 202311"/>
    <x v="0"/>
    <n v="3564772.63"/>
    <n v="895.51"/>
    <n v="9761.1"/>
    <n v="3564772.63"/>
    <n v="0"/>
    <d v="2023-12-09T02:18:41"/>
    <n v="1"/>
    <n v="3564772.63"/>
    <s v="A.1.6"/>
    <n v="4"/>
    <s v="3"/>
    <s v="NE"/>
  </r>
  <r>
    <s v="CO"/>
    <s v="CO3SM"/>
    <s v="5295"/>
    <s v="51059999"/>
    <s v="SP"/>
    <s v="Payroll Posting"/>
    <n v="1304203"/>
    <x v="3"/>
    <n v="45260"/>
    <n v="138684"/>
    <s v="COFE2302"/>
    <n v="139991"/>
    <s v="Maria Alejandra Ramirez Orozco"/>
    <m/>
    <s v="P1065131022"/>
    <s v="1065131022 RAMIREZ OROZCO MARIA ALEJANDRA"/>
    <s v="E3"/>
    <n v="3076663"/>
    <s v="SALARY 202311"/>
    <m/>
    <s v="SALARY 202311"/>
    <x v="0"/>
    <n v="3481184.63"/>
    <n v="874.51"/>
    <n v="9532.2099999999991"/>
    <n v="3481184.63"/>
    <n v="0"/>
    <d v="2023-12-09T02:18:41"/>
    <n v="1"/>
    <n v="3481184.63"/>
    <s v="A.1.6"/>
    <n v="4"/>
    <s v="3"/>
    <s v="NE"/>
  </r>
  <r>
    <s v="CO"/>
    <s v="CO3SM"/>
    <s v="5295"/>
    <s v="51059999"/>
    <s v="SP"/>
    <s v="Payroll Posting"/>
    <n v="1304203"/>
    <x v="3"/>
    <n v="45260"/>
    <n v="138684"/>
    <s v="COFE2302"/>
    <n v="140037"/>
    <s v="Katerine Martinez"/>
    <m/>
    <s v="P1065659358"/>
    <s v="1065659358 MARTINEZ JEREZ KATERINE"/>
    <s v="E3"/>
    <n v="3165136"/>
    <s v="SALARY 202311"/>
    <m/>
    <s v="SALARY 202311"/>
    <x v="0"/>
    <n v="3564772.63"/>
    <n v="895.51"/>
    <n v="9761.1"/>
    <n v="3564772.63"/>
    <n v="0"/>
    <d v="2023-12-09T02:18:41"/>
    <n v="1"/>
    <n v="3564772.63"/>
    <s v="A.1.6"/>
    <n v="4"/>
    <s v="3"/>
    <s v="NE"/>
  </r>
  <r>
    <s v="CO"/>
    <s v="CO3SM"/>
    <s v="5295"/>
    <s v="51059999"/>
    <s v="SP"/>
    <s v="Payroll Posting"/>
    <n v="1304203"/>
    <x v="3"/>
    <n v="45260"/>
    <n v="138684"/>
    <s v="COFE2302"/>
    <n v="139993"/>
    <s v="Luis David Ramos"/>
    <m/>
    <s v="P1065815977"/>
    <s v="1065815977 RAMOS PEREZ LUIS DAVID"/>
    <s v="E3"/>
    <n v="3076661"/>
    <s v="SALARY 202311"/>
    <m/>
    <s v="SALARY 202311"/>
    <x v="0"/>
    <n v="3564772.63"/>
    <n v="895.51"/>
    <n v="9761.1"/>
    <n v="3564772.63"/>
    <n v="0"/>
    <d v="2023-12-09T02:18:41"/>
    <n v="1"/>
    <n v="3564772.63"/>
    <s v="A.1.6"/>
    <n v="4"/>
    <s v="3"/>
    <s v="NE"/>
  </r>
  <r>
    <s v="CO"/>
    <s v="CO3CU"/>
    <s v="5295"/>
    <s v="51059999"/>
    <s v="SP"/>
    <s v="Payroll Posting"/>
    <n v="1304203"/>
    <x v="3"/>
    <n v="45260"/>
    <n v="138684"/>
    <s v="COFE2302"/>
    <n v="140028"/>
    <s v="Junior Rafael Oquendo Negrete"/>
    <m/>
    <s v="P1067912257"/>
    <s v="1067912257 JUNIOR RAFAEL OQUENDO NEGRETE"/>
    <s v="E3"/>
    <n v="3076650"/>
    <s v="SALARY 202311"/>
    <m/>
    <s v="SALARY 202311"/>
    <x v="0"/>
    <n v="3564772.63"/>
    <n v="895.51"/>
    <n v="9761.1"/>
    <n v="3564772.63"/>
    <n v="0"/>
    <d v="2023-12-09T02:18:41"/>
    <n v="1"/>
    <n v="3564772.63"/>
    <s v="A.1.6"/>
    <n v="4"/>
    <s v="3"/>
    <s v="NE"/>
  </r>
  <r>
    <s v="CO"/>
    <s v="CO6UR"/>
    <s v="5295"/>
    <s v="51059999"/>
    <s v="SP"/>
    <s v="Payroll Posting"/>
    <n v="1304203"/>
    <x v="3"/>
    <n v="45260"/>
    <n v="138684"/>
    <s v="COFE2302"/>
    <s v="CO665"/>
    <s v="Yury Marcela Rodriguez Arroyo"/>
    <m/>
    <s v="P1117524516"/>
    <s v="1117524516 YURY MARCELA RODRIGUEZ ARROYO"/>
    <s v="E6"/>
    <n v="3001713"/>
    <s v="SALARY 202311"/>
    <m/>
    <s v="SALARY 202311"/>
    <x v="0"/>
    <n v="7761781.6299999999"/>
    <n v="1949.84"/>
    <n v="21253.39"/>
    <n v="7761781.6299999999"/>
    <n v="0"/>
    <d v="2023-12-09T02:18:41"/>
    <n v="1"/>
    <n v="7761781.6299999999"/>
    <s v="A.1.3"/>
    <n v="4"/>
    <s v="6"/>
    <s v="URR"/>
  </r>
  <r>
    <s v="CO"/>
    <s v="CO6UR"/>
    <s v="5295"/>
    <s v="51059999"/>
    <s v="SP"/>
    <s v="Payroll Posting"/>
    <n v="1304203"/>
    <x v="3"/>
    <n v="45260"/>
    <n v="138684"/>
    <s v="COFE2302"/>
    <n v="140296"/>
    <s v="Paola Andrea Benítez"/>
    <m/>
    <s v="P1039286831"/>
    <s v="1039286831 BENITEZ PAOLA ANDREA"/>
    <s v="E6"/>
    <n v="3001714"/>
    <s v="SALARY 202311"/>
    <m/>
    <s v="SALARY 202311"/>
    <x v="0"/>
    <n v="3564006.63"/>
    <n v="895.31"/>
    <n v="9759"/>
    <n v="3564006.63"/>
    <n v="0"/>
    <d v="2023-12-09T02:18:41"/>
    <n v="1"/>
    <n v="3564006.63"/>
    <s v="A.1.6"/>
    <n v="4"/>
    <s v="6"/>
    <s v="URR"/>
  </r>
  <r>
    <s v="CO"/>
    <s v="CO4QB"/>
    <s v="5295"/>
    <s v="51059999"/>
    <s v="SP"/>
    <s v="Payroll Posting"/>
    <n v="1304203"/>
    <x v="3"/>
    <n v="45260"/>
    <n v="138684"/>
    <s v="COFE2302"/>
    <n v="140312"/>
    <s v="Leydy Johana Mosquera"/>
    <m/>
    <s v="P1040364314"/>
    <s v="1040364314 LEIDY JOHANA MASQUERA PALOMINO"/>
    <s v="E4"/>
    <n v="3001580"/>
    <s v="SALARY 202311"/>
    <m/>
    <s v="SALARY 202311"/>
    <x v="0"/>
    <n v="3491507.63"/>
    <n v="877.1"/>
    <n v="9560.48"/>
    <n v="3491507.63"/>
    <n v="0"/>
    <d v="2023-12-09T02:18:41"/>
    <n v="1"/>
    <n v="3491507.63"/>
    <s v="A.1.6"/>
    <n v="4"/>
    <s v="4"/>
    <s v="WA"/>
  </r>
  <r>
    <s v="CO"/>
    <s v="CO6UR"/>
    <s v="5295"/>
    <s v="51059999"/>
    <s v="SP"/>
    <s v="Payroll Posting"/>
    <n v="1304203"/>
    <x v="3"/>
    <n v="45260"/>
    <n v="138684"/>
    <s v="COFE2302"/>
    <n v="127903"/>
    <s v="Diana Carolina Giraldo Marín"/>
    <m/>
    <s v="P1045112388"/>
    <s v="1045112388 DIANA CAROLINA GIRALDO MARIN"/>
    <s v="E6"/>
    <n v="3001711"/>
    <s v="SALARY 202311"/>
    <m/>
    <s v="SALARY 202311"/>
    <x v="0"/>
    <n v="7761781.6299999999"/>
    <n v="1949.84"/>
    <n v="21253.39"/>
    <n v="7761781.6299999999"/>
    <n v="0"/>
    <d v="2023-12-09T02:18:41"/>
    <n v="1"/>
    <n v="7761781.6299999999"/>
    <s v="A.1.3"/>
    <n v="4"/>
    <s v="6"/>
    <s v="URR"/>
  </r>
  <r>
    <s v="CO"/>
    <s v="CO6UR"/>
    <s v="5295"/>
    <s v="51059999"/>
    <s v="SP"/>
    <s v="Payroll Posting"/>
    <n v="1304203"/>
    <x v="3"/>
    <n v="45260"/>
    <n v="138684"/>
    <s v="COFE2302"/>
    <n v="140270"/>
    <s v="Maria Jesús Mangones"/>
    <m/>
    <s v="P1045522667"/>
    <s v="1045522667 MANGONES URANGO MARIA JESUS"/>
    <s v="E6"/>
    <n v="3001714"/>
    <s v="SALARY 202311"/>
    <m/>
    <s v="SALARY 202311"/>
    <x v="0"/>
    <n v="3564006.63"/>
    <n v="895.31"/>
    <n v="9759"/>
    <n v="3564006.63"/>
    <n v="0"/>
    <d v="2023-12-09T02:18:41"/>
    <n v="1"/>
    <n v="3564006.63"/>
    <s v="A.1.6"/>
    <n v="4"/>
    <s v="6"/>
    <s v="URR"/>
  </r>
  <r>
    <s v="CO"/>
    <s v="CO4PP"/>
    <s v="5295"/>
    <s v="51059999"/>
    <s v="SP"/>
    <s v="Payroll Posting"/>
    <n v="1304203"/>
    <x v="3"/>
    <n v="45260"/>
    <n v="138684"/>
    <s v="COFE2302"/>
    <n v="141261"/>
    <s v="Arlex Jeason Hernandez"/>
    <m/>
    <s v="P1059907352"/>
    <s v="1059907352 HERNANDEZ ECHEVERRY ARLEX JEASON"/>
    <s v="E4"/>
    <n v="3001580"/>
    <s v="SALARY 202311"/>
    <m/>
    <s v="SALARY 202311"/>
    <x v="0"/>
    <n v="3557131.63"/>
    <n v="893.59"/>
    <n v="9740.17"/>
    <n v="3557131.63"/>
    <n v="0"/>
    <d v="2023-12-09T02:18:41"/>
    <n v="1"/>
    <n v="3557131.63"/>
    <s v="A.1.6"/>
    <n v="4"/>
    <s v="4"/>
    <s v="WA"/>
  </r>
  <r>
    <s v="CO"/>
    <s v="CO4TC"/>
    <s v="5295"/>
    <s v="51059999"/>
    <s v="SP"/>
    <s v="Payroll Posting"/>
    <n v="1304203"/>
    <x v="3"/>
    <n v="45260"/>
    <n v="138684"/>
    <s v="COFE2302"/>
    <n v="139439"/>
    <s v="Kely Tatiana Ortiz"/>
    <m/>
    <s v="P1087184739"/>
    <s v="1087184739 ORTIZ CAMACHO KELY TATIANA"/>
    <s v="E4"/>
    <n v="3001580"/>
    <s v="SALARY 202311"/>
    <m/>
    <s v="SALARY 202311"/>
    <x v="0"/>
    <n v="3626920.63"/>
    <n v="911.12"/>
    <n v="9931.27"/>
    <n v="3626920.63"/>
    <n v="0"/>
    <d v="2023-12-09T02:18:41"/>
    <n v="1"/>
    <n v="3626920.63"/>
    <s v="A.1.6"/>
    <n v="4"/>
    <s v="4"/>
    <s v="WA"/>
  </r>
  <r>
    <s v="CO"/>
    <s v="CO4TC"/>
    <s v="5295"/>
    <s v="51059999"/>
    <s v="SP"/>
    <s v="Payroll Posting"/>
    <n v="1304203"/>
    <x v="3"/>
    <n v="45260"/>
    <n v="138684"/>
    <s v="COFE2302"/>
    <n v="139435"/>
    <s v="Stefania Obando"/>
    <m/>
    <s v="P1087185583"/>
    <s v="1087185583 STEFANIA OBANDO JORDAN"/>
    <s v="E4"/>
    <n v="3001580"/>
    <s v="SALARY 202311"/>
    <m/>
    <s v="SALARY 202311"/>
    <x v="0"/>
    <n v="3626920.63"/>
    <n v="911.12"/>
    <n v="9931.27"/>
    <n v="3626920.63"/>
    <n v="0"/>
    <d v="2023-12-09T02:18:41"/>
    <n v="1"/>
    <n v="3626920.63"/>
    <s v="A.1.6"/>
    <n v="4"/>
    <s v="4"/>
    <s v="WA"/>
  </r>
  <r>
    <s v="CO"/>
    <s v="CO6UR"/>
    <s v="5295"/>
    <s v="51059999"/>
    <s v="SP"/>
    <s v="Payroll Posting"/>
    <n v="1304203"/>
    <x v="3"/>
    <n v="45260"/>
    <n v="138684"/>
    <s v="COFE2302"/>
    <n v="138270"/>
    <s v="Trinidad Trinidad Amaya Velásquez"/>
    <m/>
    <s v="P1098832703"/>
    <s v="1098832703 AMAYA VELASQUEZ TRINIDAD"/>
    <s v="Z6"/>
    <n v="3001745"/>
    <s v="SALARY 202311"/>
    <m/>
    <s v="SALARY 202311"/>
    <x v="0"/>
    <n v="255010.44"/>
    <n v="64.06"/>
    <n v="698.27"/>
    <n v="255010.44"/>
    <n v="0"/>
    <d v="2023-12-09T02:18:41"/>
    <n v="1"/>
    <n v="255010.44"/>
    <s v="A.1.8"/>
    <n v="4"/>
    <s v="6"/>
    <s v="URR"/>
  </r>
  <r>
    <s v="CO"/>
    <s v="CO2BG"/>
    <s v="5295"/>
    <s v="51059999"/>
    <s v="SP"/>
    <s v="Payroll Posting"/>
    <n v="1304203"/>
    <x v="3"/>
    <n v="45260"/>
    <n v="138684"/>
    <s v="COFE2302"/>
    <n v="127068"/>
    <s v="Mauricio Sánchez Segura"/>
    <m/>
    <s v="P1107058260"/>
    <s v="1107058260 SANCHEZ SEGURA MAURICIO"/>
    <s v="Z2"/>
    <n v="3001765"/>
    <s v="SALARY 202311"/>
    <m/>
    <s v="SALARY 202311"/>
    <x v="0"/>
    <n v="2657584.7400000002"/>
    <n v="667.61"/>
    <n v="7277.03"/>
    <n v="2657584.7400000002"/>
    <n v="0"/>
    <d v="2023-12-09T02:18:41"/>
    <n v="1"/>
    <n v="2657584.7400000002"/>
    <s v="A.1.8"/>
    <n v="4"/>
    <s v="2"/>
    <s v="CO"/>
  </r>
  <r>
    <s v="CO"/>
    <s v="CO4TC"/>
    <s v="5295"/>
    <s v="51059999"/>
    <s v="SP"/>
    <s v="Payroll Posting"/>
    <n v="1304203"/>
    <x v="3"/>
    <n v="45260"/>
    <n v="138684"/>
    <s v="COFE2302"/>
    <n v="139434"/>
    <s v="Vicky Marcela Arboleda"/>
    <m/>
    <s v="P1087192186"/>
    <s v="1087192186 VICKY MARCELA ARBOLEDA CASTRO"/>
    <s v="E4"/>
    <n v="3001580"/>
    <s v="SALARY 202311"/>
    <m/>
    <s v="SALARY 202311"/>
    <x v="0"/>
    <n v="3626920.63"/>
    <n v="911.12"/>
    <n v="9931.27"/>
    <n v="3626920.63"/>
    <n v="0"/>
    <d v="2023-12-09T02:18:41"/>
    <n v="1"/>
    <n v="3626920.63"/>
    <s v="A.1.6"/>
    <n v="4"/>
    <s v="4"/>
    <s v="WA"/>
  </r>
  <r>
    <s v="CO"/>
    <s v="CO4QB"/>
    <s v="5295"/>
    <s v="51059999"/>
    <s v="SP"/>
    <s v="Payroll Posting"/>
    <n v="1304203"/>
    <x v="3"/>
    <n v="45260"/>
    <n v="138684"/>
    <s v="COFE2302"/>
    <n v="118641"/>
    <s v="Ana Cristina Cortes Castillo"/>
    <m/>
    <s v="P1130659760"/>
    <s v="1130659760 ANA CRISTINA CORTES CASTILLO"/>
    <s v="E4"/>
    <n v="3193442"/>
    <s v="SALARY 202311"/>
    <m/>
    <s v="SALARY 202311"/>
    <x v="0"/>
    <n v="8132716.6299999999"/>
    <n v="2043.02"/>
    <n v="22269.09"/>
    <n v="8132716.6299999999"/>
    <n v="0"/>
    <d v="2023-12-09T02:18:41"/>
    <n v="1"/>
    <n v="8132716.6299999999"/>
    <s v="A.1.3"/>
    <n v="4"/>
    <s v="4"/>
    <s v="WA"/>
  </r>
  <r>
    <s v="CO"/>
    <s v="CO4PP"/>
    <s v="5295"/>
    <s v="51059999"/>
    <s v="SP"/>
    <s v="Payroll Posting"/>
    <n v="1304203"/>
    <x v="3"/>
    <n v="45260"/>
    <n v="138684"/>
    <s v="COFE2302"/>
    <n v="140313"/>
    <s v="Amanda Anacona"/>
    <m/>
    <s v="P1061746105"/>
    <s v="1061746105 ANACONA ANACONA AMANDA"/>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40319"/>
    <s v="Guiomar Pamela Ortiz"/>
    <m/>
    <s v="P1087204947"/>
    <s v="1087204947 ORTIZ CARVAJAL GUIOMAR PAMELA"/>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40297"/>
    <s v="DIANA CAROLINA VALENZUELA"/>
    <m/>
    <s v="P1088591933"/>
    <s v="1088591933 DIANA CAROLINA VALENZUELA RUIZ"/>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40303"/>
    <s v="EDILMA TERESA CUASPUD"/>
    <m/>
    <s v="P1088593769"/>
    <s v="1088593769 TERESA EDILMA CUESPA MORENO"/>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40305"/>
    <s v="William Edgardo Cumbalaza"/>
    <m/>
    <s v="P1088594019"/>
    <s v="1088594019 WILLIAM EDGARDO CUMBALAZA TAIMAL"/>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40496"/>
    <s v="Carlos Mauricio Rosero"/>
    <m/>
    <s v="P1088597038"/>
    <s v="1088597038 CARLOS MAURICIO DELGADO"/>
    <s v="E4"/>
    <n v="3001580"/>
    <s v="SALARY 202311"/>
    <m/>
    <s v="SALARY 202311"/>
    <x v="0"/>
    <n v="3562225.63"/>
    <n v="894.87"/>
    <n v="9754.1200000000008"/>
    <n v="3562225.63"/>
    <n v="0"/>
    <d v="2023-12-09T02:18:41"/>
    <n v="1"/>
    <n v="3562225.63"/>
    <s v="A.1.6"/>
    <n v="4"/>
    <s v="4"/>
    <s v="WA"/>
  </r>
  <r>
    <s v="CO"/>
    <s v="CO4TC"/>
    <s v="5295"/>
    <s v="51059999"/>
    <s v="SP"/>
    <s v="Payroll Posting"/>
    <n v="1304203"/>
    <x v="3"/>
    <n v="45260"/>
    <n v="138684"/>
    <s v="COFE2302"/>
    <n v="139413"/>
    <s v="Karen Johana Valenzuela"/>
    <m/>
    <s v="P1088598064"/>
    <s v="1088598064 KAREN JOHANA VALENZUELA GUADIR"/>
    <s v="E4"/>
    <n v="3001580"/>
    <s v="SALARY 202311"/>
    <m/>
    <s v="SALARY 202311"/>
    <x v="0"/>
    <n v="3626920.63"/>
    <n v="911.12"/>
    <n v="9931.27"/>
    <n v="3626920.63"/>
    <n v="0"/>
    <d v="2023-12-09T02:18:41"/>
    <n v="1"/>
    <n v="3626920.63"/>
    <s v="A.1.6"/>
    <n v="4"/>
    <s v="4"/>
    <s v="WA"/>
  </r>
  <r>
    <s v="CO"/>
    <s v="CO4TC"/>
    <s v="5295"/>
    <s v="51059999"/>
    <s v="SP"/>
    <s v="Payroll Posting"/>
    <n v="1304203"/>
    <x v="3"/>
    <n v="45260"/>
    <n v="138684"/>
    <s v="COFE2302"/>
    <n v="140300"/>
    <s v="Marcela Del Carmen Coral"/>
    <m/>
    <s v="P1089289688"/>
    <s v="1089289688 CORAL MARCELA DEL CARMEN"/>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40299"/>
    <s v="LIBIO PLINIO MARIN"/>
    <m/>
    <s v="P1089290183"/>
    <s v="1089290183 MARIN HERNANDEZ LIBIO PLINIO"/>
    <s v="E4"/>
    <n v="3001580"/>
    <s v="SALARY 202311"/>
    <m/>
    <s v="SALARY 202311"/>
    <x v="0"/>
    <n v="3491507.63"/>
    <n v="877.1"/>
    <n v="9560.48"/>
    <n v="3491507.63"/>
    <n v="0"/>
    <d v="2023-12-09T02:18:41"/>
    <n v="1"/>
    <n v="3491507.63"/>
    <s v="A.1.6"/>
    <n v="4"/>
    <s v="4"/>
    <s v="WA"/>
  </r>
  <r>
    <s v="CO"/>
    <s v="CO4TC"/>
    <s v="5295"/>
    <s v="51059999"/>
    <s v="SP"/>
    <s v="Payroll Posting"/>
    <n v="1304203"/>
    <x v="3"/>
    <n v="45260"/>
    <n v="138684"/>
    <s v="COFE2302"/>
    <n v="140327"/>
    <s v="Dayra Eliceth Canticuz"/>
    <m/>
    <s v="P1089295677"/>
    <s v="1089295677 DAYRA ELICETH CANTINCUZ URBANO"/>
    <s v="E4"/>
    <n v="3001580"/>
    <s v="SALARY 202311"/>
    <m/>
    <s v="SALARY 202311"/>
    <x v="0"/>
    <n v="3491507.63"/>
    <n v="877.1"/>
    <n v="9560.48"/>
    <n v="3491507.63"/>
    <n v="0"/>
    <d v="2023-12-09T02:18:41"/>
    <n v="1"/>
    <n v="3491507.63"/>
    <s v="A.1.6"/>
    <n v="4"/>
    <s v="4"/>
    <s v="WA"/>
  </r>
  <r>
    <s v="CO"/>
    <s v="CO3CU"/>
    <s v="5295"/>
    <s v="51059999"/>
    <s v="SP"/>
    <s v="Payroll Posting"/>
    <n v="1304203"/>
    <x v="3"/>
    <n v="45260"/>
    <n v="138684"/>
    <s v="COFE2302"/>
    <n v="140903"/>
    <s v="Maria Fernanda Cañas"/>
    <m/>
    <s v="P1090179465"/>
    <s v="1090179465 CAÑAS DAZA MARIA FERNANDA"/>
    <s v="Z3"/>
    <n v="3185960"/>
    <s v="SALARY 202311"/>
    <m/>
    <s v="SALARY 202311"/>
    <x v="0"/>
    <n v="770668.63"/>
    <n v="193.6"/>
    <n v="2110.25"/>
    <n v="770668.63"/>
    <n v="0"/>
    <d v="2023-12-09T02:18:41"/>
    <n v="1"/>
    <n v="770668.63"/>
    <s v="A.1.8"/>
    <n v="4"/>
    <s v="3"/>
    <s v="NE"/>
  </r>
  <r>
    <s v="CO"/>
    <s v="CO4PP"/>
    <s v="5295"/>
    <s v="51059999"/>
    <s v="A6"/>
    <s v="GL Posting Popayán (CO)"/>
    <n v="6305896"/>
    <x v="3"/>
    <n v="45231"/>
    <s v="M326"/>
    <s v="COFE2302"/>
    <n v="136403"/>
    <s v="Natalia. Delgado Amezquita"/>
    <m/>
    <s v="P1061809296"/>
    <s v="1061809296 DELADO AMEZQUITA NATALIA"/>
    <s v="A4"/>
    <n v="3001584"/>
    <s v=""/>
    <m/>
    <s v="AJUS_1303135_ERROR_ACTIVITY_SALARY 202308"/>
    <x v="0"/>
    <n v="-4702352.03"/>
    <n v="-1150.8499999999999"/>
    <n v="-11954.27"/>
    <n v="-4702352.03"/>
    <n v="0"/>
    <d v="2023-11-25T18:18:01"/>
    <n v="1"/>
    <n v="-4702352.03"/>
    <s v="A.1.8"/>
    <n v="4"/>
    <s v="4"/>
    <s v="WA"/>
  </r>
  <r>
    <s v="CO"/>
    <s v="CO4PP"/>
    <s v="5295"/>
    <s v="51059999"/>
    <s v="A6"/>
    <s v="GL Posting Popayán (CO)"/>
    <n v="6305896"/>
    <x v="3"/>
    <n v="45231"/>
    <s v="M326"/>
    <s v="COFE2302"/>
    <n v="136403"/>
    <s v="Natalia. Delgado Amezquita"/>
    <m/>
    <s v="P1061809296"/>
    <s v="1061809296 DELADO AMEZQUITA NATALIA"/>
    <s v="A4"/>
    <n v="3001584"/>
    <s v=""/>
    <m/>
    <s v="AJUS_1303529_ERROR_ACTIVITY_SALARY 202309"/>
    <x v="0"/>
    <n v="-4708368.41"/>
    <n v="-1150.1600000000001"/>
    <n v="-12103"/>
    <n v="-4708368.41"/>
    <n v="0"/>
    <d v="2023-11-25T18:18:01"/>
    <n v="1"/>
    <n v="-4708368.41"/>
    <s v="A.1.8"/>
    <n v="4"/>
    <s v="4"/>
    <s v="WA"/>
  </r>
  <r>
    <s v="CO"/>
    <s v="CO4PP"/>
    <s v="5295"/>
    <s v="51059999"/>
    <s v="A6"/>
    <s v="GL Posting Popayán (CO)"/>
    <n v="6305896"/>
    <x v="3"/>
    <n v="45231"/>
    <s v="M326"/>
    <s v="COFE2302"/>
    <n v="136403"/>
    <s v="Natalia. Delgado Amezquita"/>
    <m/>
    <s v="P1061809296"/>
    <s v="1061809296 DELADO AMEZQUITA NATALIA"/>
    <s v="Z4"/>
    <n v="3001584"/>
    <s v=""/>
    <m/>
    <s v="AJUS_1303135_ERROR_ACTIVITY_SALARY 202308"/>
    <x v="0"/>
    <n v="4702352.03"/>
    <n v="1150.8499999999999"/>
    <n v="11954.27"/>
    <n v="4702352.03"/>
    <n v="0"/>
    <d v="2023-11-25T18:18:01"/>
    <n v="1"/>
    <n v="4702352.03"/>
    <s v="A.1.8"/>
    <n v="4"/>
    <s v="4"/>
    <s v="WA"/>
  </r>
  <r>
    <s v="CO"/>
    <s v="CO4PP"/>
    <s v="5295"/>
    <s v="51059999"/>
    <s v="A6"/>
    <s v="GL Posting Popayán (CO)"/>
    <n v="6305896"/>
    <x v="3"/>
    <n v="45231"/>
    <s v="M326"/>
    <s v="COFE2302"/>
    <n v="136403"/>
    <s v="Natalia. Delgado Amezquita"/>
    <m/>
    <s v="P1061809296"/>
    <s v="1061809296 DELADO AMEZQUITA NATALIA"/>
    <s v="Z4"/>
    <n v="3001584"/>
    <s v=""/>
    <m/>
    <s v="AJUS_1303529_ERROR_ACTIVITY_SALARY 202309"/>
    <x v="0"/>
    <n v="4708368.41"/>
    <n v="1150.1600000000001"/>
    <n v="12103"/>
    <n v="4708368.41"/>
    <n v="0"/>
    <d v="2023-11-25T18:18:01"/>
    <n v="1"/>
    <n v="4708368.41"/>
    <s v="A.1.8"/>
    <n v="4"/>
    <s v="4"/>
    <s v="WA"/>
  </r>
  <r>
    <s v="CO"/>
    <s v="CO6UR"/>
    <s v="5295"/>
    <s v="51059999"/>
    <s v="C2"/>
    <s v="GL Posting UCM (CO)"/>
    <n v="11307181"/>
    <x v="3"/>
    <n v="45260"/>
    <n v="117828"/>
    <s v="COFE2302"/>
    <n v="140373"/>
    <s v="Solangie Paola Rojas Serrano"/>
    <m/>
    <s v="P1010236819"/>
    <s v="1010236819 ROJAS SERRANO SOLANGIE PAOLA"/>
    <s v="E6"/>
    <n v="3001714"/>
    <s v="SALARY 202311"/>
    <m/>
    <s v="RECLA_1304202_SALARY 202311"/>
    <x v="0"/>
    <n v="-3564006.63"/>
    <n v="-895.31"/>
    <n v="-9759"/>
    <n v="-3564006.63"/>
    <n v="0"/>
    <d v="2023-12-11T16:38:52"/>
    <n v="1"/>
    <n v="-3564006.63"/>
    <s v="A.1.6"/>
    <n v="4"/>
    <s v="6"/>
    <s v="URR"/>
  </r>
  <r>
    <s v="CO"/>
    <s v="CO6UR"/>
    <s v="5295"/>
    <s v="51059999"/>
    <s v="C2"/>
    <s v="GL Posting UCM (CO)"/>
    <n v="11307181"/>
    <x v="3"/>
    <n v="45260"/>
    <n v="117828"/>
    <s v="COFE2302"/>
    <n v="140373"/>
    <s v="Solangie Paola Rojas Serrano"/>
    <m/>
    <s v="P1010236819"/>
    <s v="1010236819 ROJAS SERRANO SOLANGIE PAOLA"/>
    <s v="E6"/>
    <n v="3001714"/>
    <s v="SALARY 202311"/>
    <m/>
    <s v="RECLA_1304202_SALARY 202311"/>
    <x v="0"/>
    <n v="2368191.14"/>
    <n v="594.91"/>
    <n v="6484.61"/>
    <n v="2368191.14"/>
    <n v="0"/>
    <d v="2023-12-11T16:38:52"/>
    <n v="1"/>
    <n v="2368191.14"/>
    <s v="A.1.6"/>
    <n v="4"/>
    <s v="6"/>
    <s v="URR"/>
  </r>
  <r>
    <s v="CO"/>
    <s v="CO2BG"/>
    <s v="6300"/>
    <s v="51157027"/>
    <s v="A1"/>
    <s v="GL Posting Bogota (CO)"/>
    <n v="1303990"/>
    <x v="3"/>
    <n v="45244"/>
    <n v="125468"/>
    <s v="COFE2302"/>
    <m/>
    <s v=""/>
    <m/>
    <s v="P901150705"/>
    <s v="901150705 2E SAS"/>
    <s v="Z2"/>
    <n v="3170705"/>
    <s v=""/>
    <m/>
    <s v="FC000117_ARRIENDO CASA OFICINA PAIS MES NOVIEMBRE"/>
    <x v="0"/>
    <n v="1364959"/>
    <n v="331.48"/>
    <n v="3628.12"/>
    <n v="1364959"/>
    <n v="0"/>
    <d v="2023-11-21T18:10:35"/>
    <n v="1"/>
    <n v="1364959"/>
    <s v="C.3.1"/>
    <n v="4"/>
    <s v="2"/>
    <s v="CO"/>
  </r>
  <r>
    <s v="CO"/>
    <s v="CO3CU"/>
    <s v="6300"/>
    <s v="51157027"/>
    <s v="A2"/>
    <s v="GL Posting Cucuta (CO)"/>
    <n v="2303069"/>
    <x v="3"/>
    <n v="45240"/>
    <n v="10848"/>
    <s v="COFE2302"/>
    <m/>
    <s v=""/>
    <m/>
    <s v="P13247959"/>
    <s v="13247959 VELEZ TRUJILLO JULIO CESAR"/>
    <s v="Z3"/>
    <n v="3002757"/>
    <s v=""/>
    <m/>
    <s v="FC000353 SP_CANON_ARRENDAMIENTO_OFICINA_CTA_202311"/>
    <x v="0"/>
    <n v="1111688"/>
    <n v="269.97000000000003"/>
    <n v="2954.91"/>
    <n v="1111688"/>
    <n v="0"/>
    <d v="2023-11-20T23:20:08"/>
    <n v="1"/>
    <n v="1111688"/>
    <s v="C.3.1"/>
    <n v="4"/>
    <s v="3"/>
    <s v="NE"/>
  </r>
  <r>
    <s v="CO"/>
    <s v="CO3OC"/>
    <s v="6300"/>
    <s v="51157027"/>
    <s v="A3"/>
    <s v="GL Posting Ocaña (CO)"/>
    <n v="3301054"/>
    <x v="3"/>
    <n v="45254"/>
    <s v="EIMA"/>
    <s v="COFE2302"/>
    <m/>
    <s v=""/>
    <m/>
    <s v="P807005762"/>
    <s v="807005762 INMOBILIARIA SERVIARRENDAR LIMITADA"/>
    <s v="Z3"/>
    <n v="3002757"/>
    <s v=""/>
    <m/>
    <s v="FC000715_S_ARRIENDO_202311_OFICINA NRC OCANA"/>
    <x v="0"/>
    <n v="799989"/>
    <n v="195.49"/>
    <n v="2132.4299999999998"/>
    <n v="799989"/>
    <n v="0"/>
    <d v="2023-12-01T00:45:45"/>
    <n v="1"/>
    <n v="799989"/>
    <s v="C.3.1"/>
    <n v="4"/>
    <s v="3"/>
    <s v="NE"/>
  </r>
  <r>
    <s v="CO"/>
    <s v="CO"/>
    <s v="6300"/>
    <s v="51157027"/>
    <s v="C2"/>
    <s v="GL Posting UCM (CO)"/>
    <n v="11307047"/>
    <x v="3"/>
    <n v="45259"/>
    <s v="INES"/>
    <s v="COFE2302"/>
    <m/>
    <s v=""/>
    <m/>
    <s v="P901237103"/>
    <s v="901237103 APRIORI LEGAL SAS"/>
    <s v="Z6"/>
    <n v="3001757"/>
    <s v="FC002714"/>
    <m/>
    <s v="FC002714 AD363_SERV TECNICO CONTRATO OFICINA MEDELLIN OCTUBRE"/>
    <x v="0"/>
    <n v="15748"/>
    <n v="3.85"/>
    <n v="41.98"/>
    <n v="15748"/>
    <n v="0"/>
    <d v="2023-12-04T21:59:18"/>
    <n v="1"/>
    <n v="15748"/>
    <s v="C.3.1"/>
    <n v="4"/>
    <s v="6"/>
    <s v="URR"/>
  </r>
  <r>
    <s v="CO"/>
    <s v="CO3SM"/>
    <s v="6300"/>
    <s v="51157027"/>
    <s v="C7"/>
    <s v="GL Posting Riohacha (CO)"/>
    <n v="16300474"/>
    <x v="3"/>
    <n v="45254"/>
    <n v="130437"/>
    <s v="COFE2302"/>
    <m/>
    <s v=""/>
    <m/>
    <s v="P800230386"/>
    <s v="800230386 IGUARAN HENRIQUEZ &amp; CIA. S.C.S"/>
    <s v="Z3"/>
    <n v="3002757"/>
    <s v=""/>
    <m/>
    <s v="FC010440_SP_CANON_ARRENDAMIENTO_OFICINA_RCH_202311"/>
    <x v="0"/>
    <n v="664565"/>
    <n v="162.38999999999999"/>
    <n v="1771.45"/>
    <n v="664565"/>
    <n v="0"/>
    <d v="2023-12-01T20:09:32"/>
    <n v="1"/>
    <n v="664565"/>
    <s v="C.3.1"/>
    <n v="4"/>
    <s v="3"/>
    <s v="NE"/>
  </r>
  <r>
    <s v="CO"/>
    <s v="CO3SM"/>
    <s v="6300"/>
    <s v="51157027"/>
    <s v="C7"/>
    <s v="GL Posting Riohacha (CO)"/>
    <n v="16300475"/>
    <x v="3"/>
    <n v="45254"/>
    <n v="130437"/>
    <s v="COFE2302"/>
    <m/>
    <s v=""/>
    <m/>
    <s v="P800230386"/>
    <s v="800230386 IGUARAN HENRIQUEZ &amp; CIA. S.C.S"/>
    <s v="Z3"/>
    <n v="3002757"/>
    <s v=""/>
    <m/>
    <s v="FC010439_SP_CANON_INCREMENTO ARRENDAMIENTO_OFICINA_RCH_202311"/>
    <x v="0"/>
    <n v="92256"/>
    <n v="22.54"/>
    <n v="245.92"/>
    <n v="92256"/>
    <n v="0"/>
    <d v="2023-12-01T20:14:04"/>
    <n v="1"/>
    <n v="92256"/>
    <s v="C.3.1"/>
    <n v="4"/>
    <s v="3"/>
    <s v="NE"/>
  </r>
  <r>
    <s v="CO"/>
    <s v="CO2BG"/>
    <s v="6300"/>
    <s v="51201001"/>
    <s v="A1"/>
    <s v="GL Posting Bogota (CO)"/>
    <n v="1303990"/>
    <x v="3"/>
    <n v="45244"/>
    <n v="125468"/>
    <s v="COFE2302"/>
    <m/>
    <s v=""/>
    <m/>
    <s v="P901150705"/>
    <s v="901150705 2E SAS"/>
    <s v="Z2"/>
    <n v="3170705"/>
    <s v=""/>
    <m/>
    <s v="FC000117_ARRIENDO CASA OFICINA PAIS MES NOVIEMBRE"/>
    <x v="0"/>
    <n v="7183995"/>
    <n v="1744.63"/>
    <n v="19095.349999999999"/>
    <n v="7183995"/>
    <n v="32"/>
    <d v="2023-11-21T18:10:35"/>
    <n v="1"/>
    <n v="7183995"/>
    <s v="C.3.1"/>
    <n v="4"/>
    <s v="2"/>
    <s v="CO"/>
  </r>
  <r>
    <s v="CO"/>
    <s v="CO3CU"/>
    <s v="6300"/>
    <s v="51201001"/>
    <s v="A2"/>
    <s v="GL Posting Cucuta (CO)"/>
    <n v="2303069"/>
    <x v="3"/>
    <n v="45240"/>
    <n v="10848"/>
    <s v="COFE2302"/>
    <m/>
    <s v=""/>
    <m/>
    <s v="P13247959"/>
    <s v="13247959 VELEZ TRUJILLO JULIO CESAR"/>
    <s v="Z3"/>
    <n v="3002757"/>
    <s v=""/>
    <m/>
    <s v="FC000353 SP_CANON_ARRENDAMIENTO_OFICINA_CTA_202311"/>
    <x v="0"/>
    <n v="5850990"/>
    <n v="1420.91"/>
    <n v="15552.17"/>
    <n v="5850990"/>
    <n v="32"/>
    <d v="2023-11-20T23:20:08"/>
    <n v="1"/>
    <n v="5850990"/>
    <s v="C.3.1"/>
    <n v="4"/>
    <s v="3"/>
    <s v="NE"/>
  </r>
  <r>
    <s v="CO"/>
    <s v="CO3OC"/>
    <s v="6300"/>
    <s v="51201001"/>
    <s v="A3"/>
    <s v="GL Posting Ocaña (CO)"/>
    <n v="3301054"/>
    <x v="3"/>
    <n v="45254"/>
    <s v="EIMA"/>
    <s v="COFE2302"/>
    <m/>
    <s v=""/>
    <m/>
    <s v="P807005762"/>
    <s v="807005762 INMOBILIARIA SERVIARRENDAR LIMITADA"/>
    <s v="Z3"/>
    <n v="3002757"/>
    <s v=""/>
    <m/>
    <s v="FC000715_S_ARRIENDO_202311_OFICINA NRC OCANA"/>
    <x v="0"/>
    <n v="4210471"/>
    <n v="1028.8699999999999"/>
    <n v="11223.35"/>
    <n v="4210471"/>
    <n v="32"/>
    <d v="2023-12-01T00:45:45"/>
    <n v="1"/>
    <n v="4210471"/>
    <s v="C.3.1"/>
    <n v="4"/>
    <s v="3"/>
    <s v="NE"/>
  </r>
  <r>
    <s v="CO"/>
    <s v="CO"/>
    <s v="6300"/>
    <s v="51201001"/>
    <s v="C2"/>
    <s v="GL Posting UCM (CO)"/>
    <n v="11307106"/>
    <x v="3"/>
    <n v="45233"/>
    <s v="INES"/>
    <s v="COFE2302"/>
    <m/>
    <s v=""/>
    <m/>
    <s v="P1105672035"/>
    <s v="1105672035 MARIA CATALINA CARDOSO ANDRADE"/>
    <s v="Z6"/>
    <n v="3001757"/>
    <s v="FC112023"/>
    <m/>
    <s v="FC112023 AD363_ARRENDAMIENTO OFICINA IBAGUÉ NOVIEMBRE"/>
    <x v="0"/>
    <n v="999600"/>
    <n v="242.75"/>
    <n v="2656.98"/>
    <n v="999600"/>
    <n v="312"/>
    <d v="2023-12-05T18:28:56"/>
    <n v="1"/>
    <n v="999600"/>
    <s v="C.3.1"/>
    <n v="4"/>
    <s v="6"/>
    <s v="URR"/>
  </r>
  <r>
    <s v="CO"/>
    <s v="CO"/>
    <s v="6300"/>
    <s v="51201001"/>
    <s v="C2"/>
    <s v="GL Posting UCM (CO)"/>
    <n v="11307108"/>
    <x v="3"/>
    <n v="45233"/>
    <s v="INES"/>
    <s v="COFE2302"/>
    <m/>
    <s v=""/>
    <m/>
    <s v="P900613572"/>
    <s v="900613572 INVERSIONES ALMAFUERTE SAS"/>
    <s v="Z6"/>
    <n v="3001757"/>
    <s v="FC001268"/>
    <m/>
    <s v="FC001268 AD636_ARRENDAMIENTO OFICINA MEDELLIN NOVIEMBRE"/>
    <x v="0"/>
    <n v="1864944"/>
    <n v="452.9"/>
    <n v="4957.1000000000004"/>
    <n v="1864944"/>
    <n v="312"/>
    <d v="2023-12-05T18:35:19"/>
    <n v="1"/>
    <n v="1864944"/>
    <s v="C.3.1"/>
    <n v="4"/>
    <s v="6"/>
    <s v="URR"/>
  </r>
  <r>
    <s v="CO"/>
    <s v="CO3SM"/>
    <s v="6300"/>
    <s v="51201001"/>
    <s v="C7"/>
    <s v="GL Posting Riohacha (CO)"/>
    <n v="16300474"/>
    <x v="3"/>
    <n v="45254"/>
    <n v="130437"/>
    <s v="COFE2302"/>
    <m/>
    <s v=""/>
    <m/>
    <s v="P800230386"/>
    <s v="800230386 IGUARAN HENRIQUEZ &amp; CIA. S.C.S"/>
    <s v="Z3"/>
    <n v="3002757"/>
    <s v=""/>
    <m/>
    <s v="FC010440_SP_CANON_ARRENDAMIENTO_OFICINA_RCH_202311"/>
    <x v="0"/>
    <n v="3497709"/>
    <n v="854.7"/>
    <n v="9323.42"/>
    <n v="3497709"/>
    <n v="32"/>
    <d v="2023-12-01T20:09:32"/>
    <n v="1"/>
    <n v="3497709"/>
    <s v="C.3.1"/>
    <n v="4"/>
    <s v="3"/>
    <s v="NE"/>
  </r>
  <r>
    <s v="CO"/>
    <s v="CO3SM"/>
    <s v="6300"/>
    <s v="51201001"/>
    <s v="C7"/>
    <s v="GL Posting Riohacha (CO)"/>
    <n v="16300475"/>
    <x v="3"/>
    <n v="45254"/>
    <n v="130437"/>
    <s v="COFE2302"/>
    <m/>
    <s v=""/>
    <m/>
    <s v="P800230386"/>
    <s v="800230386 IGUARAN HENRIQUEZ &amp; CIA. S.C.S"/>
    <s v="Z3"/>
    <n v="3002757"/>
    <s v=""/>
    <m/>
    <s v="FC010439_SP_CANON_INCREMENTO ARRENDAMIENTO_OFICINA_RCH_202311"/>
    <x v="0"/>
    <n v="485559"/>
    <n v="118.65"/>
    <n v="1294.3"/>
    <n v="485559"/>
    <n v="32"/>
    <d v="2023-12-01T20:14:04"/>
    <n v="1"/>
    <n v="485559"/>
    <s v="C.3.1"/>
    <n v="4"/>
    <s v="3"/>
    <s v="NE"/>
  </r>
  <r>
    <s v="CO"/>
    <s v="CO"/>
    <s v="6300"/>
    <s v="51351013"/>
    <s v="C2"/>
    <s v="GL Posting UCM (CO)"/>
    <n v="11307047"/>
    <x v="3"/>
    <n v="45259"/>
    <s v="INES"/>
    <s v="COFE2302"/>
    <m/>
    <s v=""/>
    <m/>
    <s v="P901237103"/>
    <s v="901237103 APRIORI LEGAL SAS"/>
    <s v="Z6"/>
    <n v="3001757"/>
    <s v="FC002714"/>
    <m/>
    <s v="FC002714 AD363_SERV TECNICO CONTRATO OFICINA MEDELLIN OCTUBRE"/>
    <x v="0"/>
    <n v="82886"/>
    <n v="20.25"/>
    <n v="220.94"/>
    <n v="82886"/>
    <n v="179"/>
    <d v="2023-12-04T21:59:18"/>
    <n v="1"/>
    <n v="82886"/>
    <s v="C.3.1"/>
    <n v="4"/>
    <s v="6"/>
    <s v="URR"/>
  </r>
  <r>
    <s v="CO"/>
    <s v="CO3CU"/>
    <s v="6320"/>
    <s v="51351031"/>
    <s v="A2"/>
    <s v="GL Posting Cucuta (CO)"/>
    <n v="2303104"/>
    <x v="3"/>
    <n v="45246"/>
    <s v="DI11"/>
    <s v="COFE2302"/>
    <m/>
    <s v=""/>
    <m/>
    <s v="P890503900"/>
    <s v="890503900 GASES DEL ORIENTE SA ESP"/>
    <s v="Z3"/>
    <n v="3002776"/>
    <s v=""/>
    <m/>
    <s v="FC419335_SP_GAS_NATURAL_OFICINA_CTA_202311"/>
    <x v="0"/>
    <n v="49830"/>
    <n v="12.53"/>
    <n v="137.15"/>
    <n v="49830"/>
    <n v="0"/>
    <d v="2023-11-23T00:01:04"/>
    <n v="1"/>
    <n v="49830"/>
    <s v="C.3.1"/>
    <n v="4"/>
    <s v="3"/>
    <s v="NE"/>
  </r>
  <r>
    <s v="CO"/>
    <s v="CO3CU"/>
    <s v="6320"/>
    <s v="51351031"/>
    <s v="A2"/>
    <s v="GL Posting Cucuta (CO)"/>
    <n v="2303105"/>
    <x v="3"/>
    <n v="45246"/>
    <s v="DI11"/>
    <s v="COFE2302"/>
    <m/>
    <s v=""/>
    <m/>
    <s v="P900080956"/>
    <s v="900080956 AGUAS KPITAL CUCUTA S. ESP"/>
    <s v="Z3"/>
    <n v="3002776"/>
    <s v=""/>
    <m/>
    <s v="FC967300_SP_AGUA_ALCANTARILLADO_OFIICNA_CTA_202311"/>
    <x v="0"/>
    <n v="128020"/>
    <n v="32.19"/>
    <n v="352.35"/>
    <n v="128020"/>
    <n v="0"/>
    <d v="2023-11-23T00:02:45"/>
    <n v="1"/>
    <n v="128020"/>
    <s v="C.3.1"/>
    <n v="4"/>
    <s v="3"/>
    <s v="NE"/>
  </r>
  <r>
    <s v="CO"/>
    <s v="CO3CU"/>
    <s v="6320"/>
    <s v="51351031"/>
    <s v="A2"/>
    <s v="GL Posting Cucuta (CO)"/>
    <n v="2303179"/>
    <x v="3"/>
    <n v="45254"/>
    <n v="10848"/>
    <s v="COFE2302"/>
    <m/>
    <s v=""/>
    <m/>
    <s v="P890500514"/>
    <s v="890500514 CENTRALES ELECTRICAS DEL NORTE DE SANTANDER"/>
    <s v="Z3"/>
    <n v="3002776"/>
    <s v=""/>
    <m/>
    <s v="FC595552_SP_ENERGIA_ELECTRICA_OFICINA_CTA_202311"/>
    <x v="0"/>
    <n v="3246280"/>
    <n v="793.26"/>
    <n v="8653.2199999999993"/>
    <n v="3246280"/>
    <n v="0"/>
    <d v="2023-11-27T17:48:05"/>
    <n v="1"/>
    <n v="3246280"/>
    <s v="C.3.1"/>
    <n v="4"/>
    <s v="3"/>
    <s v="NE"/>
  </r>
  <r>
    <s v="CO"/>
    <s v="CO3OC"/>
    <s v="6320"/>
    <s v="51351031"/>
    <s v="A3"/>
    <s v="GL Posting Ocaña (CO)"/>
    <n v="3301042"/>
    <x v="3"/>
    <n v="45251"/>
    <s v="EIMA"/>
    <s v="COFE2302"/>
    <m/>
    <s v=""/>
    <m/>
    <s v="P890500514"/>
    <s v="890500514 CENTRALES ELECTRICAS DEL NORTE DE SANTANDER"/>
    <s v="Z3"/>
    <n v="3002776"/>
    <s v=""/>
    <m/>
    <s v="FC083347_S_ENERGIA ELECTRICA_202310_OFICINA NRC OCANA"/>
    <x v="0"/>
    <n v="456770"/>
    <n v="114.86"/>
    <n v="1257.1600000000001"/>
    <n v="456770"/>
    <n v="0"/>
    <d v="2023-11-23T18:32:49"/>
    <n v="1"/>
    <n v="456770"/>
    <s v="C.3.1"/>
    <n v="4"/>
    <s v="3"/>
    <s v="NE"/>
  </r>
  <r>
    <s v="CO"/>
    <s v="CO3OC"/>
    <s v="6320"/>
    <s v="51351031"/>
    <s v="A3"/>
    <s v="GL Posting Ocaña (CO)"/>
    <n v="3301100"/>
    <x v="3"/>
    <n v="45260"/>
    <s v="EIMA"/>
    <s v="COFE2302"/>
    <m/>
    <s v=""/>
    <m/>
    <s v="P890500514"/>
    <s v="890500514 CENTRALES ELECTRICAS DEL NORTE DE SANTANDER"/>
    <s v="Z3"/>
    <n v="3002776"/>
    <s v=""/>
    <m/>
    <s v="FC795102_S_ENERGIA ELECTRICA_202310_BODEGA OCANA"/>
    <x v="0"/>
    <n v="7100"/>
    <n v="1.73"/>
    <n v="18.93"/>
    <n v="7100"/>
    <n v="0"/>
    <d v="2023-12-04T16:34:42"/>
    <n v="1"/>
    <n v="7100"/>
    <s v="C.3.1"/>
    <n v="4"/>
    <s v="3"/>
    <s v="NE"/>
  </r>
  <r>
    <s v="CO"/>
    <s v="CO3OC"/>
    <s v="6320"/>
    <s v="51351031"/>
    <s v="A3"/>
    <s v="GL Posting Ocaña (CO)"/>
    <n v="3301100"/>
    <x v="3"/>
    <n v="45260"/>
    <s v="EIMA"/>
    <s v="COFE2302"/>
    <m/>
    <s v=""/>
    <m/>
    <s v="P800245344"/>
    <s v="800245344 EMPRESA DE SERVICIOS PUBLICOS DE OCAÑA"/>
    <s v="Z3"/>
    <n v="3002776"/>
    <s v=""/>
    <m/>
    <s v="FC547888_S_ACUEDUCTO Y ALCANTARILLADO_202310_OFICINA NRC OCANA"/>
    <x v="0"/>
    <n v="60900"/>
    <n v="14.88"/>
    <n v="162.33000000000001"/>
    <n v="60900"/>
    <n v="0"/>
    <d v="2023-12-04T16:34:42"/>
    <n v="1"/>
    <n v="60900"/>
    <s v="C.3.1"/>
    <n v="4"/>
    <s v="3"/>
    <s v="NE"/>
  </r>
  <r>
    <s v="CO"/>
    <s v="CO3OC"/>
    <s v="6320"/>
    <s v="51351031"/>
    <s v="A3"/>
    <s v="GL Posting Ocaña (CO)"/>
    <n v="3301100"/>
    <x v="3"/>
    <n v="45260"/>
    <s v="EIMA"/>
    <s v="COFE2302"/>
    <m/>
    <s v=""/>
    <m/>
    <s v="P800245344"/>
    <s v="800245344 EMPRESA DE SERVICIOS PUBLICOS DE OCAÑA"/>
    <s v="Z3"/>
    <n v="3002776"/>
    <s v=""/>
    <m/>
    <s v="FC478372_S_ACUEDUCTO Y ALCANTARILLADO_202310_OFICINA NRC OCANA"/>
    <x v="0"/>
    <n v="15400"/>
    <n v="3.76"/>
    <n v="41.05"/>
    <n v="15400"/>
    <n v="0"/>
    <d v="2023-12-04T16:34:42"/>
    <n v="1"/>
    <n v="15400"/>
    <s v="C.3.1"/>
    <n v="4"/>
    <s v="3"/>
    <s v="NE"/>
  </r>
  <r>
    <s v="CO"/>
    <s v="CO3OC"/>
    <s v="6320"/>
    <s v="51351031"/>
    <s v="A3"/>
    <s v="GL Posting Ocaña (CO)"/>
    <n v="3301100"/>
    <x v="3"/>
    <n v="45260"/>
    <s v="EIMA"/>
    <s v="COFE2302"/>
    <m/>
    <s v=""/>
    <m/>
    <s v="P890208316"/>
    <s v="890208316 METRO GAS DE COLOMBIA S.A. E.S.P."/>
    <s v="Z3"/>
    <n v="3002776"/>
    <s v=""/>
    <m/>
    <s v="FC124009_S_GAS_202310_BODEGA NRC OCANA"/>
    <x v="0"/>
    <n v="2900"/>
    <n v="0.71"/>
    <n v="7.73"/>
    <n v="2900"/>
    <n v="0"/>
    <d v="2023-12-04T16:34:42"/>
    <n v="1"/>
    <n v="2900"/>
    <s v="C.3.1"/>
    <n v="4"/>
    <s v="3"/>
    <s v="NE"/>
  </r>
  <r>
    <s v="CO"/>
    <s v="CO3OC"/>
    <s v="6320"/>
    <s v="51351031"/>
    <s v="A3"/>
    <s v="GL Posting Ocaña (CO)"/>
    <n v="3301100"/>
    <x v="3"/>
    <n v="45260"/>
    <s v="EIMA"/>
    <s v="COFE2302"/>
    <m/>
    <s v=""/>
    <m/>
    <s v="P890208316"/>
    <s v="890208316 METRO GAS DE COLOMBIA S.A. E.S.P."/>
    <s v="Z3"/>
    <n v="3002776"/>
    <s v=""/>
    <m/>
    <s v="FC067946_S_GAS_202310_OFICINA NRC OCANA"/>
    <x v="0"/>
    <n v="2900"/>
    <n v="0.71"/>
    <n v="7.73"/>
    <n v="2900"/>
    <n v="0"/>
    <d v="2023-12-04T16:34:42"/>
    <n v="1"/>
    <n v="2900"/>
    <s v="C.3.1"/>
    <n v="4"/>
    <s v="3"/>
    <s v="NE"/>
  </r>
  <r>
    <s v="CO"/>
    <s v="CO3AR"/>
    <s v="6320"/>
    <s v="51351031"/>
    <s v="C6"/>
    <s v="GL Posting Arauca (CO)"/>
    <n v="15301676"/>
    <x v="3"/>
    <n v="45247"/>
    <s v="YUBL"/>
    <s v="COFE2302"/>
    <m/>
    <s v=""/>
    <m/>
    <s v="P800113549"/>
    <s v="800113549 EMPRESA MUNICIPAL DE SERVICIOS PUBLICOS DE ARAUCA"/>
    <s v="Z3"/>
    <n v="3002776"/>
    <s v=""/>
    <m/>
    <s v="FC957794_SP_ACUEDUCTO_ALCANTARILALDO_OFICINA_ARQ_202311"/>
    <x v="0"/>
    <n v="76194"/>
    <n v="19.16"/>
    <n v="209.71"/>
    <n v="76194"/>
    <n v="0"/>
    <d v="2023-11-23T16:04:55"/>
    <n v="1"/>
    <n v="76194"/>
    <s v="C.3.1"/>
    <n v="4"/>
    <s v="3"/>
    <s v="NE"/>
  </r>
  <r>
    <s v="CO"/>
    <s v="CO2BG"/>
    <s v="6370"/>
    <s v="51157033"/>
    <s v="A1"/>
    <s v="GL Posting Bogota (CO)"/>
    <n v="1304072"/>
    <x v="3"/>
    <n v="45258"/>
    <n v="125468"/>
    <s v="COFE2302"/>
    <m/>
    <s v=""/>
    <m/>
    <s v="P860060112"/>
    <s v="860060112 SERVICIO DE VIGILANCIA TECNICO LTDA  SERVIGTEC LTDA"/>
    <s v="Z2"/>
    <n v="3170706"/>
    <s v=""/>
    <m/>
    <s v="FC040393_SERVICIO DE VIGILANCIA FISICA 01102023 AL 31102023"/>
    <x v="0"/>
    <n v="45082"/>
    <n v="11.02"/>
    <n v="120.17"/>
    <n v="45082"/>
    <n v="0"/>
    <d v="2023-11-30T18:19:28"/>
    <n v="1"/>
    <n v="45082"/>
    <s v="C.3.1"/>
    <n v="4"/>
    <s v="2"/>
    <s v="CO"/>
  </r>
  <r>
    <s v="CO"/>
    <s v="CO3CU"/>
    <s v="6370"/>
    <s v="51157033"/>
    <s v="A2"/>
    <s v="GL Posting Cucuta (CO)"/>
    <n v="2303082"/>
    <x v="3"/>
    <n v="45240"/>
    <n v="10848"/>
    <s v="COFE2302"/>
    <m/>
    <s v=""/>
    <m/>
    <s v="P900647375"/>
    <s v="900647375 GAAT SECURITY GROUP LTDA"/>
    <s v="Z3"/>
    <n v="3121414"/>
    <s v=""/>
    <m/>
    <s v="FC002034_CTA5048 PAGO_N7_SERVICIO DE MONITOREO DE ALARMA CUCUTA"/>
    <x v="0"/>
    <n v="76000"/>
    <n v="18.46"/>
    <n v="202.01"/>
    <n v="76000"/>
    <n v="0"/>
    <d v="2023-11-21T21:35:42"/>
    <n v="1"/>
    <n v="76000"/>
    <s v="C.3.1"/>
    <n v="4"/>
    <s v="3"/>
    <s v="NE"/>
  </r>
  <r>
    <s v="CO"/>
    <s v="CO3OC"/>
    <s v="6370"/>
    <s v="51157033"/>
    <s v="A3"/>
    <s v="GL Posting Ocaña (CO)"/>
    <n v="3301072"/>
    <x v="3"/>
    <n v="45258"/>
    <s v="EIMA"/>
    <s v="COFE2302"/>
    <m/>
    <s v=""/>
    <m/>
    <s v="P900556504"/>
    <s v="900556504 SERVISERVICIOS OCAÑA SAS"/>
    <s v="Z3"/>
    <n v="3121414"/>
    <s v=""/>
    <m/>
    <s v="FC000153_S_ALARMA Y MONITOREO_202311_BODEGA OCANA"/>
    <x v="0"/>
    <n v="21011"/>
    <n v="5.13"/>
    <n v="56.01"/>
    <n v="21011"/>
    <n v="183"/>
    <d v="2023-12-01T17:05:53"/>
    <n v="1"/>
    <n v="21011"/>
    <s v="C.3.1"/>
    <n v="4"/>
    <s v="3"/>
    <s v="NE"/>
  </r>
  <r>
    <s v="CO"/>
    <s v="CO3OC"/>
    <s v="6370"/>
    <s v="51157033"/>
    <s v="A3"/>
    <s v="GL Posting Ocaña (CO)"/>
    <n v="3301072"/>
    <x v="3"/>
    <n v="45258"/>
    <s v="EIMA"/>
    <s v="COFE2302"/>
    <m/>
    <s v=""/>
    <m/>
    <s v="P900556504"/>
    <s v="900556504 SERVISERVICIOS OCAÑA SAS"/>
    <s v="Z3"/>
    <n v="3121414"/>
    <s v=""/>
    <m/>
    <s v="FC000153_S_ALARMA Y MONITOREO_202311_BODEGA OCANA"/>
    <x v="0"/>
    <n v="3992"/>
    <n v="0.98"/>
    <n v="10.64"/>
    <n v="3992"/>
    <n v="0"/>
    <d v="2023-12-01T17:05:53"/>
    <n v="1"/>
    <n v="3992"/>
    <s v="C.3.1"/>
    <n v="4"/>
    <s v="3"/>
    <s v="NE"/>
  </r>
  <r>
    <s v="CO"/>
    <s v="CO3OC"/>
    <s v="6370"/>
    <s v="51157033"/>
    <s v="A3"/>
    <s v="GL Posting Ocaña (CO)"/>
    <n v="3301073"/>
    <x v="3"/>
    <n v="45258"/>
    <s v="EIMA"/>
    <s v="COFE2302"/>
    <m/>
    <s v=""/>
    <m/>
    <s v="P900556504"/>
    <s v="900556504 SERVISERVICIOS OCAÑA SAS"/>
    <s v="Z3"/>
    <n v="3121414"/>
    <s v=""/>
    <m/>
    <s v="FC000154_S_ALARMA Y MONITOREO_202311_OFICINA OCANA"/>
    <x v="0"/>
    <n v="21011"/>
    <n v="5.13"/>
    <n v="56.01"/>
    <n v="21011"/>
    <n v="183"/>
    <d v="2023-12-01T17:13:22"/>
    <n v="1"/>
    <n v="21011"/>
    <s v="C.3.1"/>
    <n v="4"/>
    <s v="3"/>
    <s v="NE"/>
  </r>
  <r>
    <s v="CO"/>
    <s v="CO3OC"/>
    <s v="6370"/>
    <s v="51157033"/>
    <s v="A3"/>
    <s v="GL Posting Ocaña (CO)"/>
    <n v="3301073"/>
    <x v="3"/>
    <n v="45258"/>
    <s v="EIMA"/>
    <s v="COFE2302"/>
    <m/>
    <s v=""/>
    <m/>
    <s v="P900556504"/>
    <s v="900556504 SERVISERVICIOS OCAÑA SAS"/>
    <s v="Z3"/>
    <n v="3121414"/>
    <s v=""/>
    <m/>
    <s v="FC000154_S_ALARMA Y MONITOREO_202311_OFICINA OCANA"/>
    <x v="0"/>
    <n v="3992"/>
    <n v="0.98"/>
    <n v="10.64"/>
    <n v="3992"/>
    <n v="0"/>
    <d v="2023-12-01T17:13:22"/>
    <n v="1"/>
    <n v="3992"/>
    <s v="C.3.1"/>
    <n v="4"/>
    <s v="3"/>
    <s v="NE"/>
  </r>
  <r>
    <s v="CO"/>
    <s v="CO3SM"/>
    <s v="6370"/>
    <s v="51157033"/>
    <s v="A4"/>
    <s v="GL Posting Santa Marta (CO)"/>
    <n v="4301038"/>
    <x v="3"/>
    <n v="45247"/>
    <s v="YADA"/>
    <s v="COFE2302"/>
    <m/>
    <s v=""/>
    <m/>
    <s v="P890117413"/>
    <s v="890117413 TECNIALARMAS LTDA"/>
    <s v="Z3"/>
    <n v="3121414"/>
    <s v=""/>
    <m/>
    <s v="FC253549_SP_ALARMA_MONITOREO_OFICINA_STA_202311"/>
    <x v="0"/>
    <n v="2287"/>
    <n v="0.57999999999999996"/>
    <n v="6.29"/>
    <n v="2287"/>
    <n v="0"/>
    <d v="2023-11-22T17:21:56"/>
    <n v="1"/>
    <n v="2287"/>
    <s v="C.3.1"/>
    <n v="4"/>
    <s v="3"/>
    <s v="NE"/>
  </r>
  <r>
    <s v="CO"/>
    <s v="CO3SM"/>
    <s v="6370"/>
    <s v="51157033"/>
    <s v="A4"/>
    <s v="GL Posting Santa Marta (CO)"/>
    <n v="4301039"/>
    <x v="3"/>
    <n v="45247"/>
    <s v="YADA"/>
    <s v="COFE2302"/>
    <m/>
    <s v=""/>
    <m/>
    <s v="P890117413"/>
    <s v="890117413 TECNIALARMAS LTDA"/>
    <s v="Z3"/>
    <n v="3121414"/>
    <s v=""/>
    <m/>
    <s v="FC253550_SP_ALARMA_MONITOREO_BODEGA_STA_202311"/>
    <x v="0"/>
    <n v="2065"/>
    <n v="0.52"/>
    <n v="5.68"/>
    <n v="2065"/>
    <n v="0"/>
    <d v="2023-11-22T17:31:33"/>
    <n v="1"/>
    <n v="2065"/>
    <s v="C.3.1"/>
    <n v="4"/>
    <s v="3"/>
    <s v="NE"/>
  </r>
  <r>
    <s v="CO"/>
    <s v="CO2BG"/>
    <s v="6370"/>
    <s v="51351012"/>
    <s v="A1"/>
    <s v="GL Posting Bogota (CO)"/>
    <n v="1304072"/>
    <x v="3"/>
    <n v="45258"/>
    <n v="125468"/>
    <s v="COFE2302"/>
    <m/>
    <s v=""/>
    <m/>
    <s v="P860060112"/>
    <s v="860060112 SERVICIO DE VIGILANCIA TECNICO LTDA  SERVIGTEC LTDA"/>
    <s v="Z2"/>
    <n v="3170706"/>
    <s v=""/>
    <m/>
    <s v="FC040393_SERVICIO DE VIGILANCIA FISICA 01102023 AL 31102023"/>
    <x v="0"/>
    <n v="2135485.38"/>
    <n v="521.83000000000004"/>
    <n v="5692.31"/>
    <n v="2135485.38"/>
    <n v="0"/>
    <d v="2023-11-30T18:19:28"/>
    <n v="1"/>
    <n v="2135485.38"/>
    <s v="C.3.1"/>
    <n v="4"/>
    <s v="2"/>
    <s v="CO"/>
  </r>
  <r>
    <s v="CO"/>
    <s v="CO2BG"/>
    <s v="6370"/>
    <s v="51351012"/>
    <s v="A1"/>
    <s v="GL Posting Bogota (CO)"/>
    <n v="1304072"/>
    <x v="3"/>
    <n v="45258"/>
    <n v="125468"/>
    <s v="COFE2302"/>
    <m/>
    <s v=""/>
    <m/>
    <s v="P860060112"/>
    <s v="860060112 SERVICIO DE VIGILANCIA TECNICO LTDA  SERVIGTEC LTDA"/>
    <s v="Z2"/>
    <n v="3170706"/>
    <s v=""/>
    <m/>
    <s v="FC040393_SERVICIO DE VIGILANCIA FISICA 01102023 AL 31102023"/>
    <x v="0"/>
    <n v="237276.2"/>
    <n v="57.98"/>
    <n v="632.48"/>
    <n v="237276.2"/>
    <n v="36"/>
    <d v="2023-11-30T18:19:28"/>
    <n v="1"/>
    <n v="237276.2"/>
    <s v="C.3.1"/>
    <n v="4"/>
    <s v="2"/>
    <s v="CO"/>
  </r>
  <r>
    <s v="CO"/>
    <s v="CO3CU"/>
    <s v="6370"/>
    <s v="51351012"/>
    <s v="A2"/>
    <s v="GL Posting Cucuta (CO)"/>
    <n v="2303082"/>
    <x v="3"/>
    <n v="45240"/>
    <n v="10848"/>
    <s v="COFE2302"/>
    <m/>
    <s v=""/>
    <m/>
    <s v="P900647375"/>
    <s v="900647375 GAAT SECURITY GROUP LTDA"/>
    <s v="Z3"/>
    <n v="3121414"/>
    <s v=""/>
    <m/>
    <s v="FC002034_CTA5048 PAGO_N7_SERVICIO DE MONITOREO DE ALARMA CUCUTA"/>
    <x v="0"/>
    <n v="400000"/>
    <n v="97.14"/>
    <n v="1063.22"/>
    <n v="400000"/>
    <n v="36"/>
    <d v="2023-11-21T21:35:42"/>
    <n v="1"/>
    <n v="400000"/>
    <s v="C.3.1"/>
    <n v="4"/>
    <s v="3"/>
    <s v="NE"/>
  </r>
  <r>
    <s v="CO"/>
    <s v="CO3OC"/>
    <s v="6370"/>
    <s v="51351012"/>
    <s v="A3"/>
    <s v="GL Posting Ocaña (CO)"/>
    <n v="3301072"/>
    <x v="3"/>
    <n v="45258"/>
    <s v="EIMA"/>
    <s v="COFE2302"/>
    <m/>
    <s v=""/>
    <m/>
    <s v="P900556504"/>
    <s v="900556504 SERVISERVICIOS OCAÑA SAS"/>
    <s v="Z3"/>
    <n v="3121414"/>
    <s v=""/>
    <m/>
    <s v="FC000153_S_ALARMA Y MONITOREO_202311_BODEGA OCANA"/>
    <x v="0"/>
    <n v="210117"/>
    <n v="51.34"/>
    <n v="560.08000000000004"/>
    <n v="210117"/>
    <n v="0"/>
    <d v="2023-12-01T17:05:53"/>
    <n v="1"/>
    <n v="210117"/>
    <s v="C.3.1"/>
    <n v="4"/>
    <s v="3"/>
    <s v="NE"/>
  </r>
  <r>
    <s v="CO"/>
    <s v="CO3OC"/>
    <s v="6370"/>
    <s v="51351012"/>
    <s v="A3"/>
    <s v="GL Posting Ocaña (CO)"/>
    <n v="3301073"/>
    <x v="3"/>
    <n v="45258"/>
    <s v="EIMA"/>
    <s v="COFE2302"/>
    <m/>
    <s v=""/>
    <m/>
    <s v="P900556504"/>
    <s v="900556504 SERVISERVICIOS OCAÑA SAS"/>
    <s v="Z3"/>
    <n v="3121414"/>
    <s v=""/>
    <m/>
    <s v="FC000154_S_ALARMA Y MONITOREO_202311_OFICINA OCANA"/>
    <x v="0"/>
    <n v="210117"/>
    <n v="51.34"/>
    <n v="560.08000000000004"/>
    <n v="210117"/>
    <n v="0"/>
    <d v="2023-12-01T17:13:22"/>
    <n v="1"/>
    <n v="210117"/>
    <s v="C.3.1"/>
    <n v="4"/>
    <s v="3"/>
    <s v="NE"/>
  </r>
  <r>
    <s v="CO"/>
    <s v="CO3CU"/>
    <s v="6520"/>
    <s v="51157040"/>
    <s v="A2"/>
    <s v="GL Posting Cucuta (CO)"/>
    <n v="2303271"/>
    <x v="3"/>
    <n v="45254"/>
    <n v="10848"/>
    <s v="COFE2302"/>
    <m/>
    <s v=""/>
    <m/>
    <s v="P807004387"/>
    <s v="807004387 DOCUXER LTDA"/>
    <s v="Z3"/>
    <n v="3002779"/>
    <s v=""/>
    <m/>
    <s v="FC005446_CTA5405 EQUIPOS MOVILES AREA NORORIENTE_CARGADOR"/>
    <x v="0"/>
    <n v="107920"/>
    <n v="26.37"/>
    <n v="287.67"/>
    <n v="107920"/>
    <n v="0"/>
    <d v="2023-12-05T17:58:38"/>
    <n v="1"/>
    <n v="107920"/>
    <s v="C.3.1"/>
    <n v="4"/>
    <s v="3"/>
    <s v="NE"/>
  </r>
  <r>
    <s v="CO"/>
    <s v="CO3CU"/>
    <s v="6520"/>
    <s v="51157040"/>
    <s v="A2"/>
    <s v="GL Posting Cucuta (CO)"/>
    <n v="2303271"/>
    <x v="3"/>
    <n v="45254"/>
    <n v="10848"/>
    <s v="COFE2302"/>
    <m/>
    <s v=""/>
    <m/>
    <s v="P807004387"/>
    <s v="807004387 DOCUXER LTDA"/>
    <s v="Z3"/>
    <n v="3002779"/>
    <s v=""/>
    <m/>
    <s v="FC005446_CTA5405 EQUIPOS MOVILES AREA NORORIENTE_ESTUCHE"/>
    <x v="0"/>
    <n v="26980"/>
    <n v="6.59"/>
    <n v="71.92"/>
    <n v="26980"/>
    <n v="0"/>
    <d v="2023-12-05T17:58:38"/>
    <n v="1"/>
    <n v="26980"/>
    <s v="C.3.1"/>
    <n v="4"/>
    <s v="3"/>
    <s v="NE"/>
  </r>
  <r>
    <s v="CO"/>
    <s v="CO3CU"/>
    <s v="6520"/>
    <s v="51157040"/>
    <s v="A2"/>
    <s v="GL Posting Cucuta (CO)"/>
    <n v="2303271"/>
    <x v="3"/>
    <n v="45254"/>
    <n v="10848"/>
    <s v="COFE2302"/>
    <m/>
    <s v=""/>
    <m/>
    <s v="P807004387"/>
    <s v="807004387 DOCUXER LTDA"/>
    <s v="Z3"/>
    <n v="3002779"/>
    <s v=""/>
    <m/>
    <s v="FC005446_CTA5405 EQUIPOS MOVILES AREA NORORIENTE_PROTECTOR"/>
    <x v="0"/>
    <n v="17860"/>
    <n v="4.3600000000000003"/>
    <n v="47.61"/>
    <n v="17860"/>
    <n v="0"/>
    <d v="2023-12-05T17:58:38"/>
    <n v="1"/>
    <n v="17860"/>
    <s v="C.3.1"/>
    <n v="4"/>
    <s v="3"/>
    <s v="NE"/>
  </r>
  <r>
    <s v="CO"/>
    <s v="CO3CU"/>
    <s v="6520"/>
    <s v="52101002"/>
    <s v="A2"/>
    <s v="GL Posting Cucuta (CO)"/>
    <n v="2303271"/>
    <x v="3"/>
    <n v="45254"/>
    <n v="10848"/>
    <s v="COFE2302"/>
    <m/>
    <s v=""/>
    <m/>
    <s v="P807004387"/>
    <s v="807004387 DOCUXER LTDA"/>
    <s v="Z3"/>
    <n v="3002779"/>
    <s v=""/>
    <m/>
    <s v="FC005446_CTA5405 EQUIPOS MOVILES AREA NORORIENTE_CARGADOR"/>
    <x v="0"/>
    <n v="568000"/>
    <n v="138.80000000000001"/>
    <n v="1514.05"/>
    <n v="568000"/>
    <n v="37"/>
    <d v="2023-12-05T17:58:38"/>
    <n v="1"/>
    <n v="568000"/>
    <s v="C.3.1"/>
    <n v="4"/>
    <s v="3"/>
    <s v="NE"/>
  </r>
  <r>
    <s v="CO"/>
    <s v="CO3CU"/>
    <s v="6520"/>
    <s v="52101002"/>
    <s v="A2"/>
    <s v="GL Posting Cucuta (CO)"/>
    <n v="2303271"/>
    <x v="3"/>
    <n v="45254"/>
    <n v="10848"/>
    <s v="COFE2302"/>
    <m/>
    <s v=""/>
    <m/>
    <s v="P807004387"/>
    <s v="807004387 DOCUXER LTDA"/>
    <s v="Z3"/>
    <n v="3002779"/>
    <s v=""/>
    <m/>
    <s v="FC005446_CTA5405 EQUIPOS MOVILES AREA NORORIENTE_ESTUCHE"/>
    <x v="0"/>
    <n v="142000"/>
    <n v="34.700000000000003"/>
    <n v="378.51"/>
    <n v="142000"/>
    <n v="37"/>
    <d v="2023-12-05T17:58:38"/>
    <n v="1"/>
    <n v="142000"/>
    <s v="C.3.1"/>
    <n v="4"/>
    <s v="3"/>
    <s v="NE"/>
  </r>
  <r>
    <s v="CO"/>
    <s v="CO3CU"/>
    <s v="6520"/>
    <s v="52101002"/>
    <s v="A2"/>
    <s v="GL Posting Cucuta (CO)"/>
    <n v="2303271"/>
    <x v="3"/>
    <n v="45254"/>
    <n v="10848"/>
    <s v="COFE2302"/>
    <m/>
    <s v=""/>
    <m/>
    <s v="P807004387"/>
    <s v="807004387 DOCUXER LTDA"/>
    <s v="Z3"/>
    <n v="3002779"/>
    <s v=""/>
    <m/>
    <s v="FC005446_CTA5405 EQUIPOS MOVILES AREA NORORIENTE_PROTECTOR"/>
    <x v="0"/>
    <n v="94000"/>
    <n v="22.97"/>
    <n v="250.56"/>
    <n v="94000"/>
    <n v="37"/>
    <d v="2023-12-05T17:58:38"/>
    <n v="1"/>
    <n v="94000"/>
    <s v="C.3.1"/>
    <n v="4"/>
    <s v="3"/>
    <s v="NE"/>
  </r>
  <r>
    <s v="HK"/>
    <s v="CO"/>
    <s v="6520"/>
    <s v="6520"/>
    <s v="EL"/>
    <s v="General Ledger Posting (eARCHIVE)"/>
    <n v="13021210"/>
    <x v="3"/>
    <n v="45260"/>
    <s v="DIG2"/>
    <s v="COFE2302"/>
    <m/>
    <s v=""/>
    <m/>
    <s v=""/>
    <s v=""/>
    <s v="Z3"/>
    <n v="3172671"/>
    <s v="202310"/>
    <m/>
    <s v="Distribution Oct 2023- DocuSign: eSignature Business, Access and Support"/>
    <x v="1"/>
    <n v="417.89"/>
    <n v="453.89"/>
    <n v="4765.87"/>
    <n v="417.89"/>
    <n v="0"/>
    <d v="2023-11-28T17:49:43"/>
    <n v="1"/>
    <n v="1748185.270089414"/>
    <s v="C.3.1"/>
    <n v="4"/>
    <s v="3"/>
    <s v="NE"/>
  </r>
  <r>
    <s v="CO"/>
    <s v="CO2BG"/>
    <s v="6720"/>
    <s v="51101001"/>
    <s v="A1"/>
    <s v="GL Posting Bogota (CO)"/>
    <n v="1304189"/>
    <x v="3"/>
    <n v="45260"/>
    <n v="138637"/>
    <s v="COFE2302"/>
    <m/>
    <s v=""/>
    <m/>
    <s v="P900100099"/>
    <s v="900100099 CIP. REVISORES FISCALES, AUDITORES &amp; CONSULTORES LTDA"/>
    <s v="Z2"/>
    <n v="3002796"/>
    <s v=""/>
    <m/>
    <s v="COFM2305_CXP_202311_FC000514_REVISORIA FISCAL"/>
    <x v="0"/>
    <n v="2193129"/>
    <n v="550.94000000000005"/>
    <n v="6005.25"/>
    <n v="2193129"/>
    <n v="41"/>
    <d v="2023-12-07T20:02:33"/>
    <n v="1"/>
    <n v="2193129"/>
    <s v="C.3.1"/>
    <n v="4"/>
    <s v="2"/>
    <s v="CO"/>
  </r>
  <r>
    <s v="CO"/>
    <s v="CO2BG"/>
    <s v="6720"/>
    <s v="51157045"/>
    <s v="A1"/>
    <s v="GL Posting Bogota (CO)"/>
    <n v="1304043"/>
    <x v="3"/>
    <n v="45247"/>
    <n v="125468"/>
    <s v="COFE2302"/>
    <m/>
    <s v=""/>
    <m/>
    <s v="P827000598"/>
    <s v="827000598 DEL MAR ABOGADOS SAS"/>
    <s v="Z2"/>
    <n v="3175362"/>
    <s v=""/>
    <m/>
    <s v="FC000523_ASESORIA LEGAL DEL MAR ABOGADOS OCTUBRE"/>
    <x v="0"/>
    <n v="239400"/>
    <n v="60.2"/>
    <n v="658.9"/>
    <n v="239400"/>
    <n v="0"/>
    <d v="2023-11-29T20:48:28"/>
    <n v="1"/>
    <n v="239400"/>
    <s v="C.3.1"/>
    <n v="4"/>
    <s v="2"/>
    <s v="CO"/>
  </r>
  <r>
    <s v="CO"/>
    <s v="CO2BG"/>
    <s v="6720"/>
    <s v="51157045"/>
    <s v="A1"/>
    <s v="GL Posting Bogota (CO)"/>
    <n v="1304189"/>
    <x v="3"/>
    <n v="45260"/>
    <n v="138637"/>
    <s v="COFE2302"/>
    <m/>
    <s v=""/>
    <m/>
    <s v="P900100099"/>
    <s v="900100099 CIP. REVISORES FISCALES, AUDITORES &amp; CONSULTORES LTDA"/>
    <s v="Z2"/>
    <n v="3002796"/>
    <s v=""/>
    <m/>
    <s v="COFM2305_CXP_202311_FC000514_REVISORIA FISCAL"/>
    <x v="0"/>
    <n v="416695"/>
    <n v="104.68"/>
    <n v="1141"/>
    <n v="416695"/>
    <n v="0"/>
    <d v="2023-12-07T20:02:33"/>
    <n v="1"/>
    <n v="416695"/>
    <s v="C.3.1"/>
    <n v="4"/>
    <s v="2"/>
    <s v="CO"/>
  </r>
  <r>
    <s v="CO"/>
    <s v="CO2BG"/>
    <s v="6720"/>
    <s v="51401002"/>
    <s v="A1"/>
    <s v="GL Posting Bogota (CO)"/>
    <n v="1304043"/>
    <x v="3"/>
    <n v="45247"/>
    <n v="125468"/>
    <s v="COFE2302"/>
    <m/>
    <s v=""/>
    <m/>
    <s v="P827000598"/>
    <s v="827000598 DEL MAR ABOGADOS SAS"/>
    <s v="Z2"/>
    <n v="3175362"/>
    <s v=""/>
    <m/>
    <s v="FC000523_ASESORIA LEGAL DEL MAR ABOGADOS OCTUBRE"/>
    <x v="0"/>
    <n v="1260000"/>
    <n v="316.83999999999997"/>
    <n v="3467.87"/>
    <n v="1260000"/>
    <n v="41"/>
    <d v="2023-11-29T20:48:28"/>
    <n v="1"/>
    <n v="1260000"/>
    <s v="C.3.1"/>
    <n v="4"/>
    <s v="2"/>
    <s v="CO"/>
  </r>
  <r>
    <s v="CO"/>
    <s v="CO3CU"/>
    <s v="6800"/>
    <s v="51157047"/>
    <s v="A2"/>
    <s v="GL Posting Cucuta (CO)"/>
    <n v="2303131"/>
    <x v="3"/>
    <n v="45250"/>
    <n v="10848"/>
    <s v="COFE2302"/>
    <m/>
    <s v=""/>
    <m/>
    <s v="P900745269"/>
    <s v="900745269 GRUPO AMS SAS"/>
    <s v="Z3"/>
    <n v="3002758"/>
    <s v=""/>
    <m/>
    <s v="FC004368_CTA4976 PAGO_N8_COMODATO MAQUINA DE CAFE"/>
    <x v="0"/>
    <n v="31050"/>
    <n v="7.81"/>
    <n v="85.46"/>
    <n v="31050"/>
    <n v="0"/>
    <d v="2023-11-23T22:38:50"/>
    <n v="1"/>
    <n v="31050"/>
    <s v="C.3.1"/>
    <n v="4"/>
    <s v="3"/>
    <s v="NE"/>
  </r>
  <r>
    <s v="CO"/>
    <s v="CO3CU"/>
    <s v="6800"/>
    <s v="51157047"/>
    <s v="A2"/>
    <s v="GL Posting Cucuta (CO)"/>
    <n v="2303133"/>
    <x v="3"/>
    <n v="45250"/>
    <n v="10848"/>
    <s v="COFE2302"/>
    <m/>
    <s v=""/>
    <m/>
    <s v="P1037618334"/>
    <s v="1037618334 RODRIGUEZ CARRILLO JENNY ANDREA"/>
    <s v="Z3"/>
    <n v="3002758"/>
    <s v=""/>
    <m/>
    <s v="FC000089_CTA5458 COMPRA PAPELERIA OFICINA CUCUTA NRC"/>
    <x v="0"/>
    <n v="638655"/>
    <n v="160.6"/>
    <n v="1757.76"/>
    <n v="638655"/>
    <n v="0"/>
    <d v="2023-11-23T22:51:01"/>
    <n v="1"/>
    <n v="638655"/>
    <s v="C.3.1"/>
    <n v="4"/>
    <s v="3"/>
    <s v="NE"/>
  </r>
  <r>
    <s v="CO"/>
    <s v="CO3CU"/>
    <s v="6800"/>
    <s v="51157047"/>
    <s v="A2"/>
    <s v="GL Posting Cucuta (CO)"/>
    <n v="2303258"/>
    <x v="3"/>
    <n v="45260"/>
    <n v="10848"/>
    <s v="COFE2302"/>
    <m/>
    <s v=""/>
    <m/>
    <s v="P900575437"/>
    <s v="900575437 INVERSIONES SABUCU S.A.S."/>
    <s v="Z3"/>
    <n v="3002758"/>
    <s v=""/>
    <m/>
    <s v="FC006225_O_UTILES DE CAFETERIS_BOLSAS_OFICI_CÚC"/>
    <x v="0"/>
    <n v="18776"/>
    <n v="4.59"/>
    <n v="50.05"/>
    <n v="18776"/>
    <n v="0"/>
    <d v="2023-12-01T23:14:25"/>
    <n v="1"/>
    <n v="18776"/>
    <s v="C.3.1"/>
    <n v="4"/>
    <s v="3"/>
    <s v="NE"/>
  </r>
  <r>
    <s v="CO"/>
    <s v="CO3OC"/>
    <s v="6800"/>
    <s v="51157047"/>
    <s v="A3"/>
    <s v="GL Posting Ocaña (CO)"/>
    <n v="3301100"/>
    <x v="3"/>
    <n v="45260"/>
    <s v="EIMA"/>
    <s v="COFE2302"/>
    <m/>
    <s v=""/>
    <m/>
    <s v="P901044160"/>
    <s v="901044160 LA MERCED SUPERMERCADO S.A.S."/>
    <s v="Z3"/>
    <n v="3002758"/>
    <s v=""/>
    <m/>
    <s v="FC019158_O_COMPRA_ELEMENTOS DE CAFETERIA_OFICINA NRC OCANA"/>
    <x v="0"/>
    <n v="1705"/>
    <n v="0.42"/>
    <n v="4.54"/>
    <n v="1705"/>
    <n v="0"/>
    <d v="2023-12-04T16:34:42"/>
    <n v="1"/>
    <n v="1705"/>
    <s v="C.3.1"/>
    <n v="4"/>
    <s v="3"/>
    <s v="NE"/>
  </r>
  <r>
    <s v="CO"/>
    <s v="CO3CU"/>
    <s v="6800"/>
    <s v="52101005"/>
    <s v="A2"/>
    <s v="GL Posting Cucuta (CO)"/>
    <n v="2303131"/>
    <x v="3"/>
    <n v="45250"/>
    <n v="10848"/>
    <s v="COFE2302"/>
    <m/>
    <s v=""/>
    <m/>
    <s v="P900745269"/>
    <s v="900745269 GRUPO AMS SAS"/>
    <s v="Z3"/>
    <n v="3002758"/>
    <s v=""/>
    <m/>
    <s v="FC004368_CTA4976 PAGO_N8_COMODATO MAQUINA DE CAFE"/>
    <x v="0"/>
    <n v="621000"/>
    <n v="156.16"/>
    <n v="1709.17"/>
    <n v="621000"/>
    <n v="224"/>
    <d v="2023-11-23T22:38:50"/>
    <n v="1"/>
    <n v="621000"/>
    <s v="C.3.1"/>
    <n v="4"/>
    <s v="3"/>
    <s v="NE"/>
  </r>
  <r>
    <s v="CO"/>
    <s v="CO3CU"/>
    <s v="6800"/>
    <s v="52101005"/>
    <s v="A2"/>
    <s v="GL Posting Cucuta (CO)"/>
    <n v="2303133"/>
    <x v="3"/>
    <n v="45250"/>
    <n v="10848"/>
    <s v="COFE2302"/>
    <m/>
    <s v=""/>
    <m/>
    <s v="P1037618334"/>
    <s v="1037618334 RODRIGUEZ CARRILLO JENNY ANDREA"/>
    <s v="Z3"/>
    <n v="3002758"/>
    <s v=""/>
    <m/>
    <s v="FC000089_CTA5458 COMPRA PAPELERIA OFICINA CUCUTA NRC"/>
    <x v="0"/>
    <n v="3361345"/>
    <n v="845.24"/>
    <n v="9251.36"/>
    <n v="3361345"/>
    <n v="43"/>
    <d v="2023-11-23T22:51:01"/>
    <n v="1"/>
    <n v="3361345"/>
    <s v="C.3.1"/>
    <n v="4"/>
    <s v="3"/>
    <s v="NE"/>
  </r>
  <r>
    <s v="CO"/>
    <s v="CO3CU"/>
    <s v="6800"/>
    <s v="52101005"/>
    <s v="A2"/>
    <s v="GL Posting Cucuta (CO)"/>
    <n v="2303258"/>
    <x v="3"/>
    <n v="45260"/>
    <n v="10848"/>
    <s v="COFE2302"/>
    <m/>
    <s v=""/>
    <m/>
    <s v="P860001697"/>
    <s v="860001697 GASEOSAS LUX S.A.S."/>
    <s v="Z3"/>
    <n v="3002758"/>
    <s v=""/>
    <m/>
    <s v="FC752282_O_UTILES DE CAFETERIA_AGUA_OFICI_CÚC"/>
    <x v="0"/>
    <n v="87000"/>
    <n v="21.26"/>
    <n v="231.91"/>
    <n v="87000"/>
    <n v="0"/>
    <d v="2023-12-01T23:14:25"/>
    <n v="1"/>
    <n v="87000"/>
    <s v="C.3.1"/>
    <n v="4"/>
    <s v="3"/>
    <s v="NE"/>
  </r>
  <r>
    <s v="CO"/>
    <s v="CO3CU"/>
    <s v="6800"/>
    <s v="52101005"/>
    <s v="A2"/>
    <s v="GL Posting Cucuta (CO)"/>
    <n v="2303258"/>
    <x v="3"/>
    <n v="45260"/>
    <n v="10848"/>
    <s v="COFE2302"/>
    <m/>
    <s v=""/>
    <m/>
    <s v="P900575437"/>
    <s v="900575437 INVERSIONES SABUCU S.A.S."/>
    <s v="Z3"/>
    <n v="3002758"/>
    <s v=""/>
    <m/>
    <s v="FC006225_O_UTILES DE CAFETERIS_BOLSAS_OFICI_CÚC"/>
    <x v="0"/>
    <n v="98824"/>
    <n v="24.15"/>
    <n v="263.42"/>
    <n v="98824"/>
    <n v="192"/>
    <d v="2023-12-01T23:14:25"/>
    <n v="1"/>
    <n v="98824"/>
    <s v="C.3.1"/>
    <n v="4"/>
    <s v="3"/>
    <s v="NE"/>
  </r>
  <r>
    <s v="CO"/>
    <s v="CO3CU"/>
    <s v="6800"/>
    <s v="52101005"/>
    <s v="A2"/>
    <s v="GL Posting Cucuta (CO)"/>
    <n v="2303258"/>
    <x v="3"/>
    <n v="45260"/>
    <n v="10848"/>
    <s v="COFE2302"/>
    <m/>
    <s v=""/>
    <m/>
    <s v="P860001697"/>
    <s v="860001697 GASEOSAS LUX S.A.S."/>
    <s v="Z3"/>
    <n v="3002758"/>
    <s v=""/>
    <m/>
    <s v="FC785353_O_UTILES DE CAFETERIA_AGUA_OFICI_CÚC"/>
    <x v="0"/>
    <n v="87000"/>
    <n v="21.26"/>
    <n v="231.91"/>
    <n v="87000"/>
    <n v="0"/>
    <d v="2023-12-01T23:14:25"/>
    <n v="1"/>
    <n v="87000"/>
    <s v="C.3.1"/>
    <n v="4"/>
    <s v="3"/>
    <s v="NE"/>
  </r>
  <r>
    <s v="CO"/>
    <s v="CO3OC"/>
    <s v="6800"/>
    <s v="52101005"/>
    <s v="A3"/>
    <s v="GL Posting Ocaña (CO)"/>
    <n v="3301100"/>
    <x v="3"/>
    <n v="45260"/>
    <s v="EIMA"/>
    <s v="COFE2302"/>
    <m/>
    <s v=""/>
    <m/>
    <s v="P901044160"/>
    <s v="901044160 LA MERCED SUPERMERCADO S.A.S."/>
    <s v="Z3"/>
    <n v="3002758"/>
    <s v=""/>
    <m/>
    <s v="FC019158_O_COMPRA_ELEMENTOS DE CAFETERIA_OFICINA NRC OCANA"/>
    <x v="0"/>
    <n v="34095"/>
    <n v="8.33"/>
    <n v="90.88"/>
    <n v="34095"/>
    <n v="224"/>
    <d v="2023-12-04T16:34:42"/>
    <n v="1"/>
    <n v="34095"/>
    <s v="C.3.1"/>
    <n v="4"/>
    <s v="3"/>
    <s v="NE"/>
  </r>
  <r>
    <s v="CO"/>
    <s v="CO3OC"/>
    <s v="6800"/>
    <s v="52101005"/>
    <s v="A3"/>
    <s v="GL Posting Ocaña (CO)"/>
    <n v="3301100"/>
    <x v="3"/>
    <n v="45260"/>
    <s v="EIMA"/>
    <s v="COFE2302"/>
    <m/>
    <s v=""/>
    <m/>
    <s v="P901044160"/>
    <s v="901044160 LA MERCED SUPERMERCADO S.A.S."/>
    <s v="Z3"/>
    <n v="3002758"/>
    <s v=""/>
    <m/>
    <s v="FC019693_O_COMPRA_4 BOTELLONES DE AGUA_OFICINA NRC OCANA"/>
    <x v="0"/>
    <n v="55200"/>
    <n v="13.49"/>
    <n v="147.13999999999999"/>
    <n v="55200"/>
    <n v="0"/>
    <d v="2023-12-04T16:34:42"/>
    <n v="1"/>
    <n v="55200"/>
    <s v="C.3.1"/>
    <n v="4"/>
    <s v="3"/>
    <s v="NE"/>
  </r>
  <r>
    <s v="CO"/>
    <s v="CO3OC"/>
    <s v="6800"/>
    <s v="52101005"/>
    <s v="A3"/>
    <s v="GL Posting Ocaña (CO)"/>
    <n v="3301100"/>
    <x v="3"/>
    <n v="45260"/>
    <s v="EIMA"/>
    <s v="COFE2302"/>
    <m/>
    <s v=""/>
    <m/>
    <s v="P901044160"/>
    <s v="901044160 LA MERCED SUPERMERCADO S.A.S."/>
    <s v="Z3"/>
    <n v="3002758"/>
    <s v=""/>
    <m/>
    <s v="FC020037_O_COMPRA_2 BOTELLONES DE AGUA_OFICINA NRC OCANA"/>
    <x v="0"/>
    <n v="27600"/>
    <n v="6.74"/>
    <n v="73.569999999999993"/>
    <n v="27600"/>
    <n v="0"/>
    <d v="2023-12-04T16:34:42"/>
    <n v="1"/>
    <n v="27600"/>
    <s v="C.3.1"/>
    <n v="4"/>
    <s v="3"/>
    <s v="NE"/>
  </r>
  <r>
    <s v="CO"/>
    <s v="CO3OC"/>
    <s v="6800"/>
    <s v="52101007"/>
    <s v="A3"/>
    <s v="GL Posting Ocaña (CO)"/>
    <n v="3301100"/>
    <x v="3"/>
    <n v="45260"/>
    <s v="EIMA"/>
    <s v="COFE2302"/>
    <m/>
    <s v=""/>
    <m/>
    <s v="P901044160"/>
    <s v="901044160 LA MERCED SUPERMERCADO S.A.S."/>
    <s v="Z3"/>
    <n v="3002758"/>
    <s v=""/>
    <m/>
    <s v="FC018028_O_COMPRA_5 BOTELLONES DE AGUA_OFICINA NRC OCANA"/>
    <x v="0"/>
    <n v="60500"/>
    <n v="14.78"/>
    <n v="161.27000000000001"/>
    <n v="60500"/>
    <n v="0"/>
    <d v="2023-12-04T16:34:42"/>
    <n v="1"/>
    <n v="60500"/>
    <s v="C.3.1"/>
    <n v="4"/>
    <s v="3"/>
    <s v="NE"/>
  </r>
  <r>
    <s v="CO"/>
    <s v="CO3OC"/>
    <s v="6800"/>
    <s v="52101007"/>
    <s v="A3"/>
    <s v="GL Posting Ocaña (CO)"/>
    <n v="3301100"/>
    <x v="3"/>
    <n v="45260"/>
    <s v="EIMA"/>
    <s v="COFE2302"/>
    <m/>
    <s v=""/>
    <m/>
    <s v="P901044160"/>
    <s v="901044160 LA MERCED SUPERMERCADO S.A.S."/>
    <s v="Z3"/>
    <n v="3002758"/>
    <s v=""/>
    <m/>
    <s v="FC019149_O_COMPRA_4  BOTELLONES DE AGUA_OFICINA NRC OCANA"/>
    <x v="0"/>
    <n v="55200"/>
    <n v="13.49"/>
    <n v="147.13999999999999"/>
    <n v="55200"/>
    <n v="0"/>
    <d v="2023-12-04T16:34:42"/>
    <n v="1"/>
    <n v="55200"/>
    <s v="C.3.1"/>
    <n v="4"/>
    <s v="3"/>
    <s v="NE"/>
  </r>
  <r>
    <s v="CO"/>
    <s v="CO3OC"/>
    <s v="6900"/>
    <s v="51157052"/>
    <s v="A3"/>
    <s v="GL Posting Ocaña (CO)"/>
    <n v="3301030"/>
    <x v="3"/>
    <n v="45247"/>
    <s v="EIMA"/>
    <s v="COFE2302"/>
    <m/>
    <s v=""/>
    <m/>
    <s v="P830122566"/>
    <s v="830122566 COLOMBIA TELECOMUNICACIONES S.A."/>
    <s v="Z3"/>
    <n v="3002780"/>
    <s v=""/>
    <m/>
    <s v="FC564537_S_ENERGIA ELECTRICA_202310_OFICINA NRC OCANA"/>
    <x v="0"/>
    <n v="10973"/>
    <n v="2.76"/>
    <n v="30.2"/>
    <n v="10973"/>
    <n v="0"/>
    <d v="2023-11-22T20:36:41"/>
    <n v="1"/>
    <n v="10973"/>
    <s v="C.3.1"/>
    <n v="4"/>
    <s v="3"/>
    <s v="NE"/>
  </r>
  <r>
    <s v="CO"/>
    <s v="CO3SM"/>
    <s v="6900"/>
    <s v="51157052"/>
    <s v="C7"/>
    <s v="GL Posting Riohacha (CO)"/>
    <n v="16300459"/>
    <x v="3"/>
    <n v="45240"/>
    <n v="130437"/>
    <s v="COFE2302"/>
    <m/>
    <s v=""/>
    <m/>
    <s v="P830122566"/>
    <s v="830122566 COLOMBIA TELECOMUNICACIONES S.A."/>
    <s v="Z3"/>
    <n v="3002780"/>
    <s v=""/>
    <m/>
    <s v="FC047819_SP_MOVISTAR_OFICINA_RCH_202311"/>
    <x v="0"/>
    <n v="27968"/>
    <n v="6.79"/>
    <n v="74.34"/>
    <n v="27968"/>
    <n v="0"/>
    <d v="2023-11-30T18:06:15"/>
    <n v="1"/>
    <n v="27968"/>
    <s v="C.3.1"/>
    <n v="4"/>
    <s v="3"/>
    <s v="NE"/>
  </r>
  <r>
    <s v="CO"/>
    <s v="CO3SM"/>
    <s v="6900"/>
    <s v="51351005"/>
    <s v="C7"/>
    <s v="GL Posting Riohacha (CO)"/>
    <n v="16300459"/>
    <x v="3"/>
    <n v="45240"/>
    <n v="130437"/>
    <s v="COFE2302"/>
    <m/>
    <s v=""/>
    <m/>
    <s v="P830122566"/>
    <s v="830122566 COLOMBIA TELECOMUNICACIONES S.A."/>
    <s v="Z3"/>
    <n v="3002780"/>
    <s v=""/>
    <m/>
    <s v="FC047819_SP_MOVISTAR_OFICINA_RCH_202311"/>
    <x v="0"/>
    <n v="147197"/>
    <n v="35.75"/>
    <n v="391.26"/>
    <n v="147197"/>
    <n v="195"/>
    <d v="2023-11-30T18:06:15"/>
    <n v="1"/>
    <n v="147197"/>
    <s v="C.3.1"/>
    <n v="4"/>
    <s v="3"/>
    <s v="NE"/>
  </r>
  <r>
    <s v="CO"/>
    <s v="CO2BG"/>
    <s v="6910"/>
    <s v="51157053"/>
    <s v="A1"/>
    <s v="GL Posting Bogota (CO)"/>
    <n v="1304190"/>
    <x v="3"/>
    <n v="45259"/>
    <n v="125468"/>
    <s v="COFE2302"/>
    <m/>
    <s v=""/>
    <m/>
    <s v="P800153993"/>
    <s v="800153993 COMUNICACIÓN CELULAR S.A COMCEL S.A"/>
    <s v="Z2"/>
    <n v="3170707"/>
    <s v=""/>
    <m/>
    <s v="FC446264_FACTURA CLARO OP OCT NOV"/>
    <x v="0"/>
    <n v="958684.04"/>
    <n v="234.26"/>
    <n v="2555.4499999999998"/>
    <n v="958684.04"/>
    <n v="0"/>
    <d v="2023-12-07T20:51:46"/>
    <n v="1"/>
    <n v="958684.04"/>
    <s v="C.3.1"/>
    <n v="4"/>
    <s v="2"/>
    <s v="CO"/>
  </r>
  <r>
    <s v="CO"/>
    <s v="CO"/>
    <s v="6910"/>
    <s v="51157053"/>
    <s v="C2"/>
    <s v="GL Posting UCM (CO)"/>
    <n v="11307153"/>
    <x v="3"/>
    <n v="45252"/>
    <s v="INES"/>
    <s v="COFE2302"/>
    <m/>
    <s v=""/>
    <m/>
    <s v="P800153993"/>
    <s v="800153993 COMUNICACIÓN CELULAR S.A COMCEL S.A"/>
    <s v="Z6"/>
    <n v="3123197"/>
    <s v="FC446289"/>
    <m/>
    <s v="FC446289 LÍNEAS MOVILES CENTRO +URR NOVIEMBRE"/>
    <x v="0"/>
    <n v="783179.71"/>
    <n v="196.94"/>
    <n v="2155.5300000000002"/>
    <n v="783179.71"/>
    <n v="0"/>
    <d v="2023-12-06T17:40:13"/>
    <n v="1"/>
    <n v="783179.71"/>
    <s v="C.3.1"/>
    <n v="4"/>
    <s v="6"/>
    <s v="URR"/>
  </r>
  <r>
    <s v="CO"/>
    <s v="CO2BG"/>
    <s v="6910"/>
    <s v="51159507"/>
    <s v="A1"/>
    <s v="GL Posting Bogota (CO)"/>
    <n v="1304190"/>
    <x v="3"/>
    <n v="45259"/>
    <n v="125468"/>
    <s v="COFE2302"/>
    <m/>
    <s v=""/>
    <m/>
    <s v="P800153993"/>
    <s v="800153993 COMUNICACIÓN CELULAR S.A COMCEL S.A"/>
    <s v="Z2"/>
    <n v="3170707"/>
    <s v=""/>
    <m/>
    <s v="FC446264_FACTURA CLARO OP OCT NOV"/>
    <x v="0"/>
    <n v="1075.99"/>
    <n v="0.26"/>
    <n v="2.87"/>
    <n v="1075.99"/>
    <n v="0"/>
    <d v="2023-12-07T20:51:46"/>
    <n v="1"/>
    <n v="1075.99"/>
    <s v="C.3.1"/>
    <n v="4"/>
    <s v="2"/>
    <s v="CO"/>
  </r>
  <r>
    <s v="CO"/>
    <s v="CO3CU"/>
    <s v="6910"/>
    <s v="51159507"/>
    <s v="A2"/>
    <s v="GL Posting Cucuta (CO)"/>
    <n v="2303103"/>
    <x v="3"/>
    <n v="45246"/>
    <s v="DI11"/>
    <s v="COFE2302"/>
    <m/>
    <s v=""/>
    <m/>
    <s v="P800153993"/>
    <s v="800153993 COMUNICACIÓN CELULAR S.A COMCEL S.A"/>
    <s v="Z3"/>
    <n v="3121416"/>
    <s v=""/>
    <m/>
    <s v="FC446293 SP_CLARO_VOZ_MENSAJERIA_INTERNET_NE_202311_CU"/>
    <x v="0"/>
    <n v="844916"/>
    <n v="212.46"/>
    <n v="2325.4499999999998"/>
    <n v="844916"/>
    <n v="0"/>
    <d v="2023-11-22T23:57:31"/>
    <n v="1"/>
    <n v="844916"/>
    <s v="C.3.1"/>
    <n v="4"/>
    <s v="3"/>
    <s v="NE"/>
  </r>
  <r>
    <s v="CO"/>
    <s v="CO3CU"/>
    <s v="6910"/>
    <s v="51159507"/>
    <s v="A2"/>
    <s v="GL Posting Cucuta (CO)"/>
    <n v="2303103"/>
    <x v="3"/>
    <n v="45246"/>
    <s v="DI11"/>
    <s v="COFE2302"/>
    <m/>
    <s v=""/>
    <m/>
    <s v="P800153993"/>
    <s v="800153993 COMUNICACIÓN CELULAR S.A COMCEL S.A"/>
    <s v="Z3"/>
    <n v="3121416"/>
    <s v=""/>
    <m/>
    <s v="FC446293 SP_CLARO_VOZ_MENSAJERIA_INTERNET_NE_202311_SMA"/>
    <x v="0"/>
    <n v="439793"/>
    <n v="110.59"/>
    <n v="1210.43"/>
    <n v="439793"/>
    <n v="0"/>
    <d v="2023-11-22T23:57:31"/>
    <n v="1"/>
    <n v="439793"/>
    <s v="C.3.1"/>
    <n v="4"/>
    <s v="3"/>
    <s v="NE"/>
  </r>
  <r>
    <s v="CO"/>
    <s v="CO3CU"/>
    <s v="6910"/>
    <s v="51159507"/>
    <s v="A2"/>
    <s v="GL Posting Cucuta (CO)"/>
    <n v="2303103"/>
    <x v="3"/>
    <n v="45246"/>
    <s v="DI11"/>
    <s v="COFE2302"/>
    <m/>
    <s v=""/>
    <m/>
    <s v="P800153993"/>
    <s v="800153993 COMUNICACIÓN CELULAR S.A COMCEL S.A"/>
    <s v="Z3"/>
    <n v="3121416"/>
    <s v=""/>
    <m/>
    <s v="FC446293 SP_CLARO_VOZ_MENSAJERIA_INTERNET_NE_202311_ARA"/>
    <x v="0"/>
    <n v="216230"/>
    <n v="54.37"/>
    <n v="595.13"/>
    <n v="216230"/>
    <n v="0"/>
    <d v="2023-11-22T23:57:31"/>
    <n v="1"/>
    <n v="216230"/>
    <s v="C.3.1"/>
    <n v="4"/>
    <s v="3"/>
    <s v="NE"/>
  </r>
  <r>
    <s v="CO"/>
    <s v="CO3CU"/>
    <s v="6910"/>
    <s v="51159507"/>
    <s v="A2"/>
    <s v="GL Posting Cucuta (CO)"/>
    <n v="2303103"/>
    <x v="3"/>
    <n v="45246"/>
    <s v="DI11"/>
    <s v="COFE2302"/>
    <m/>
    <s v=""/>
    <m/>
    <s v="P800153993"/>
    <s v="800153993 COMUNICACIÓN CELULAR S.A COMCEL S.A"/>
    <s v="Z3"/>
    <n v="3121416"/>
    <s v=""/>
    <m/>
    <s v="FC446293 SP_CLARO_VOZ_MENSAJERIA_INTERNET_NE_202311_RCH"/>
    <x v="0"/>
    <n v="401167"/>
    <n v="100.88"/>
    <n v="1104.1199999999999"/>
    <n v="401167"/>
    <n v="0"/>
    <d v="2023-11-22T23:57:31"/>
    <n v="1"/>
    <n v="401167"/>
    <s v="C.3.1"/>
    <n v="4"/>
    <s v="3"/>
    <s v="NE"/>
  </r>
  <r>
    <s v="CO"/>
    <s v="CO"/>
    <s v="6910"/>
    <s v="51159507"/>
    <s v="C2"/>
    <s v="GL Posting UCM (CO)"/>
    <n v="11307153"/>
    <x v="3"/>
    <n v="45252"/>
    <s v="INES"/>
    <s v="COFE2302"/>
    <m/>
    <s v=""/>
    <m/>
    <s v="P800153993"/>
    <s v="800153993 COMUNICACIÓN CELULAR S.A COMCEL S.A"/>
    <s v="Z6"/>
    <n v="3123197"/>
    <s v="FC446289"/>
    <m/>
    <s v="FC446289 LÍNEAS MOVILES CENTRO +URR NOVIEMBRE"/>
    <x v="0"/>
    <n v="153570"/>
    <n v="38.619999999999997"/>
    <n v="422.67"/>
    <n v="153570"/>
    <n v="0"/>
    <d v="2023-12-06T17:40:13"/>
    <n v="1"/>
    <n v="153570"/>
    <s v="C.3.1"/>
    <n v="4"/>
    <s v="6"/>
    <s v="URR"/>
  </r>
  <r>
    <s v="CO"/>
    <s v="CO2BG"/>
    <s v="6910"/>
    <s v="51351004"/>
    <s v="A1"/>
    <s v="GL Posting Bogota (CO)"/>
    <n v="1304014"/>
    <x v="3"/>
    <n v="45245"/>
    <n v="138684"/>
    <s v="COFE2302"/>
    <m/>
    <s v=""/>
    <m/>
    <s v="P830122566"/>
    <s v="830122566 COLOMBIA TELECOMUNICACIONES S.A."/>
    <s v="Z2"/>
    <n v="3170707"/>
    <s v=""/>
    <m/>
    <s v="PAGO_FC076670_SERVICIO MOVISTAR LINEA FIJA MES NOV"/>
    <x v="0"/>
    <n v="757880"/>
    <n v="184.05"/>
    <n v="2014.48"/>
    <n v="757880"/>
    <n v="0"/>
    <d v="2023-11-22T22:42:05"/>
    <n v="1"/>
    <n v="757880"/>
    <s v="C.3.1"/>
    <n v="4"/>
    <s v="2"/>
    <s v="CO"/>
  </r>
  <r>
    <s v="CO"/>
    <s v="CO2BG"/>
    <s v="6910"/>
    <s v="51351004"/>
    <s v="A1"/>
    <s v="GL Posting Bogota (CO)"/>
    <n v="1304190"/>
    <x v="3"/>
    <n v="45259"/>
    <n v="125468"/>
    <s v="COFE2302"/>
    <m/>
    <s v=""/>
    <m/>
    <s v="P800153993"/>
    <s v="800153993 COMUNICACIÓN CELULAR S.A COMCEL S.A"/>
    <s v="Z2"/>
    <n v="3170707"/>
    <s v=""/>
    <m/>
    <s v="FC446264_FACTURA CLARO OP OCT NOV"/>
    <x v="0"/>
    <n v="76035.16"/>
    <n v="18.579999999999998"/>
    <n v="202.68"/>
    <n v="76035.16"/>
    <n v="231"/>
    <d v="2023-12-07T20:51:46"/>
    <n v="1"/>
    <n v="76035.16"/>
    <s v="C.3.1"/>
    <n v="4"/>
    <s v="2"/>
    <s v="CO"/>
  </r>
  <r>
    <s v="CO"/>
    <s v="CO3CU"/>
    <s v="6910"/>
    <s v="51351004"/>
    <s v="A2"/>
    <s v="GL Posting Cucuta (CO)"/>
    <n v="2303103"/>
    <x v="3"/>
    <n v="45246"/>
    <s v="DI11"/>
    <s v="COFE2302"/>
    <m/>
    <s v=""/>
    <m/>
    <s v="P800153993"/>
    <s v="800153993 COMUNICACIÓN CELULAR S.A COMCEL S.A"/>
    <s v="Z3"/>
    <n v="3121416"/>
    <s v=""/>
    <m/>
    <s v="FC446293 SP_CLARO_VOZ_MENSAJERIA_INTERNET_NE_202311_OCA"/>
    <x v="0"/>
    <n v="1366780"/>
    <n v="343.69"/>
    <n v="3761.76"/>
    <n v="1366780"/>
    <n v="0"/>
    <d v="2023-11-22T23:57:31"/>
    <n v="1"/>
    <n v="1366780"/>
    <s v="C.3.1"/>
    <n v="4"/>
    <s v="3"/>
    <s v="NE"/>
  </r>
  <r>
    <s v="CO"/>
    <s v="CO3CU"/>
    <s v="6910"/>
    <s v="51351004"/>
    <s v="A2"/>
    <s v="GL Posting Cucuta (CO)"/>
    <n v="2303103"/>
    <x v="3"/>
    <n v="45246"/>
    <s v="DI11"/>
    <s v="COFE2302"/>
    <m/>
    <s v=""/>
    <m/>
    <s v="P800153993"/>
    <s v="800153993 COMUNICACIÓN CELULAR S.A COMCEL S.A"/>
    <s v="Z3"/>
    <n v="3121416"/>
    <s v=""/>
    <m/>
    <s v="FC446293 SP_CLARO_VOZ_MENSAJERIA_INTERNET_NE_202311_RCH"/>
    <x v="0"/>
    <n v="670718"/>
    <n v="168.66"/>
    <n v="1846"/>
    <n v="670718"/>
    <n v="0"/>
    <d v="2023-11-22T23:57:31"/>
    <n v="1"/>
    <n v="670718"/>
    <s v="C.3.1"/>
    <n v="4"/>
    <s v="3"/>
    <s v="NE"/>
  </r>
  <r>
    <s v="CO"/>
    <s v="CO"/>
    <s v="6910"/>
    <s v="51351004"/>
    <s v="C2"/>
    <s v="GL Posting UCM (CO)"/>
    <n v="11307153"/>
    <x v="3"/>
    <n v="45252"/>
    <s v="INES"/>
    <s v="COFE2302"/>
    <m/>
    <s v=""/>
    <m/>
    <s v="P800153993"/>
    <s v="800153993 COMUNICACIÓN CELULAR S.A COMCEL S.A"/>
    <s v="Z6"/>
    <n v="3123197"/>
    <s v="FC446289"/>
    <m/>
    <s v="FC446289 LÍNEAS MOVILES CENTRO +URR NOVIEMBRE"/>
    <x v="0"/>
    <n v="1327470.6000000001"/>
    <n v="333.81"/>
    <n v="3653.57"/>
    <n v="1327470.6000000001"/>
    <n v="49"/>
    <d v="2023-12-06T17:40:13"/>
    <n v="1"/>
    <n v="1327470.6000000001"/>
    <s v="C.3.1"/>
    <n v="4"/>
    <s v="6"/>
    <s v="URR"/>
  </r>
  <r>
    <s v="CO"/>
    <s v="CO3CU"/>
    <s v="6930"/>
    <s v="51157055"/>
    <s v="A2"/>
    <s v="GL Posting Cucuta (CO)"/>
    <n v="2303113"/>
    <x v="3"/>
    <n v="45247"/>
    <n v="10848"/>
    <s v="COFE2302"/>
    <m/>
    <s v=""/>
    <m/>
    <s v="P800136835"/>
    <s v="800136835 CENTURYLINK COLOMBIA SA"/>
    <s v="Z3"/>
    <n v="3121415"/>
    <s v=""/>
    <m/>
    <s v="FC032171 SP_INTERNET_DEDICADO_OFICINA_CTA_OCA_202311"/>
    <x v="0"/>
    <n v="652006"/>
    <n v="163.95"/>
    <n v="1794.5"/>
    <n v="652006"/>
    <n v="0"/>
    <d v="2023-11-23T15:40:25"/>
    <n v="1"/>
    <n v="652006"/>
    <s v="C.3.1"/>
    <n v="4"/>
    <s v="3"/>
    <s v="NE"/>
  </r>
  <r>
    <s v="CO"/>
    <s v="CO"/>
    <s v="6930"/>
    <s v="51157055"/>
    <s v="C2"/>
    <s v="GL Posting UCM (CO)"/>
    <n v="11307115"/>
    <x v="3"/>
    <n v="45252"/>
    <s v="INES"/>
    <s v="COFE2302"/>
    <m/>
    <s v=""/>
    <m/>
    <s v="P800153993"/>
    <s v="800153993 COMUNICACIÓN CELULAR S.A COMCEL S.A"/>
    <s v="Z6"/>
    <n v="3001758"/>
    <s v="FC460321"/>
    <m/>
    <s v="FC460321 AD363_SERVICIO INTERNET - OFICINA MEDELLIN NOVIEMBRE"/>
    <x v="0"/>
    <n v="281432.56"/>
    <n v="70.77"/>
    <n v="774.58"/>
    <n v="281432.56"/>
    <n v="0"/>
    <d v="2023-12-05T20:48:35"/>
    <n v="1"/>
    <n v="281432.56"/>
    <s v="C.3.1"/>
    <n v="4"/>
    <s v="6"/>
    <s v="URR"/>
  </r>
  <r>
    <s v="CO"/>
    <s v="CO3CU"/>
    <s v="6930"/>
    <s v="51351009"/>
    <s v="A2"/>
    <s v="GL Posting Cucuta (CO)"/>
    <n v="2303113"/>
    <x v="3"/>
    <n v="45247"/>
    <n v="10848"/>
    <s v="COFE2302"/>
    <m/>
    <s v=""/>
    <m/>
    <s v="P800136835"/>
    <s v="800136835 CENTURYLINK COLOMBIA SA"/>
    <s v="Z3"/>
    <n v="3121415"/>
    <s v=""/>
    <m/>
    <s v="FC032171 SP_INTERNET_DEDICADO_OFICINA_CTA_OCA_202311"/>
    <x v="0"/>
    <n v="3431612"/>
    <n v="862.91"/>
    <n v="9444.76"/>
    <n v="3431612"/>
    <n v="197"/>
    <d v="2023-11-23T15:40:25"/>
    <n v="1"/>
    <n v="3431612"/>
    <s v="C.3.1"/>
    <n v="4"/>
    <s v="3"/>
    <s v="NE"/>
  </r>
  <r>
    <s v="CO"/>
    <s v="CO"/>
    <s v="6930"/>
    <s v="51351009"/>
    <s v="C2"/>
    <s v="GL Posting UCM (CO)"/>
    <n v="11307111"/>
    <x v="3"/>
    <n v="45238"/>
    <s v="INES"/>
    <s v="COFE2302"/>
    <m/>
    <s v=""/>
    <m/>
    <s v="P900193862"/>
    <s v="900193862 UPA COLOMBIA LTDA"/>
    <s v="Z6"/>
    <n v="3001758"/>
    <s v="FC001506"/>
    <m/>
    <s v="FC001506 AD363_SERVICIO INTERNET OFICINA VILLAVICENCIO NOVIEMBRE"/>
    <x v="0"/>
    <n v="40000"/>
    <n v="9.7100000000000009"/>
    <n v="106.32"/>
    <n v="40000"/>
    <n v="0"/>
    <d v="2023-12-05T20:24:48"/>
    <n v="1"/>
    <n v="40000"/>
    <s v="C.3.1"/>
    <n v="4"/>
    <s v="6"/>
    <s v="URR"/>
  </r>
  <r>
    <s v="CO"/>
    <s v="CO"/>
    <s v="6930"/>
    <s v="51351009"/>
    <s v="C2"/>
    <s v="GL Posting UCM (CO)"/>
    <n v="11307115"/>
    <x v="3"/>
    <n v="45252"/>
    <s v="INES"/>
    <s v="COFE2302"/>
    <m/>
    <s v=""/>
    <m/>
    <s v="P800153993"/>
    <s v="800153993 COMUNICACIÓN CELULAR S.A COMCEL S.A"/>
    <s v="Z6"/>
    <n v="3001758"/>
    <s v="FC460321"/>
    <m/>
    <s v="FC460321 AD363_SERVICIO INTERNET - OFICINA MEDELLIN NOVIEMBRE"/>
    <x v="0"/>
    <n v="36127.339999999997"/>
    <n v="9.08"/>
    <n v="99.43"/>
    <n v="36127.339999999997"/>
    <n v="197"/>
    <d v="2023-12-05T20:48:35"/>
    <n v="1"/>
    <n v="36127.339999999997"/>
    <s v="C.3.1"/>
    <n v="4"/>
    <s v="6"/>
    <s v="URR"/>
  </r>
  <r>
    <s v="CO"/>
    <s v="CO"/>
    <s v="6960"/>
    <s v="52351007"/>
    <s v="C2"/>
    <s v="GL Posting UCM (CO)"/>
    <n v="11307126"/>
    <x v="3"/>
    <n v="45260"/>
    <n v="137726"/>
    <s v="COFE2302"/>
    <m/>
    <s v=""/>
    <m/>
    <s v="P444444053"/>
    <s v="444444053 TRANSPORTE INTERNO NRC"/>
    <s v="Z6"/>
    <n v="3001759"/>
    <s v=""/>
    <m/>
    <s v="PTU202311_T_MCARDONA_CIERRE FINANCIERO DIA 1"/>
    <x v="0"/>
    <n v="40932"/>
    <n v="10.28"/>
    <n v="112.08"/>
    <n v="40932"/>
    <n v="0"/>
    <d v="2023-12-05T22:43:34"/>
    <n v="1"/>
    <n v="40932"/>
    <s v="C.3.1"/>
    <n v="4"/>
    <s v="6"/>
    <s v="URR"/>
  </r>
  <r>
    <s v="CO"/>
    <s v="CO"/>
    <s v="6960"/>
    <s v="52351007"/>
    <s v="C2"/>
    <s v="GL Posting UCM (CO)"/>
    <n v="11307130"/>
    <x v="3"/>
    <n v="45247"/>
    <n v="126834"/>
    <s v="COFE2302"/>
    <m/>
    <s v=""/>
    <m/>
    <s v="P444444053"/>
    <s v="444444053 TRANSPORTE INTERNO NRC"/>
    <s v="Z6"/>
    <n v="3001759"/>
    <s v=""/>
    <m/>
    <s v="PTU202311_T_MCARDONA_CIERRE FINANCIERO DIA 2 Y 3, INFORMES FINANCIEROS"/>
    <x v="0"/>
    <n v="79400"/>
    <n v="19.97"/>
    <n v="218.53"/>
    <n v="79400"/>
    <n v="0"/>
    <d v="2023-12-06T01:22:47"/>
    <n v="1"/>
    <n v="79400"/>
    <s v="C.3.1"/>
    <n v="4"/>
    <s v="6"/>
    <s v="URR"/>
  </r>
  <r>
    <s v="CO"/>
    <s v="CO3CU"/>
    <s v="7000"/>
    <s v="52151004"/>
    <s v="A2"/>
    <s v="GL Posting Cucuta (CO)"/>
    <n v="2303128"/>
    <x v="3"/>
    <n v="45251"/>
    <s v="AN52"/>
    <s v="COFE2302"/>
    <s v="CO43"/>
    <s v="PICK-UP4X4"/>
    <m/>
    <s v="P807000481"/>
    <s v="807000481 CENTRO SERVICIOS ZONA INDUSTRIAL SAS"/>
    <s v="Z3"/>
    <n v="3002761"/>
    <s v=""/>
    <m/>
    <s v="FC028589_COMB_VEHICULO OFICIAL_LIU229_GL 15.690_$7.170_YBERMUDEZ_APOYO LOGISTICO OC"/>
    <x v="0"/>
    <n v="112500"/>
    <n v="28.29"/>
    <n v="309.63"/>
    <n v="112500"/>
    <n v="316"/>
    <d v="2023-11-23T17:50:29"/>
    <n v="1"/>
    <n v="112500"/>
    <s v="C.3.1"/>
    <n v="4"/>
    <s v="3"/>
    <s v="NE"/>
  </r>
  <r>
    <s v="CO"/>
    <s v="CO4PP"/>
    <s v="7000"/>
    <s v="52151004"/>
    <s v="A6"/>
    <s v="GL Posting Popayán (CO)"/>
    <n v="6305834"/>
    <x v="3"/>
    <n v="45250"/>
    <n v="10086"/>
    <s v="COFE2302"/>
    <s v="CO26"/>
    <s v="PICK-UP4X4"/>
    <m/>
    <s v="P901248784"/>
    <s v="901248784 ESTACION DE SERVICIO EL COFRE REAL SAS"/>
    <s v="E4"/>
    <n v="3093522"/>
    <s v=""/>
    <m/>
    <s v="C_FC008899_COMBUSTIBLE_$9195_18,164 GL_CO26_FZY221_GFLETCHER_ENTREGA DE MODULOS SAE EN EL CAUCA"/>
    <x v="0"/>
    <n v="167018"/>
    <n v="42"/>
    <n v="459.68"/>
    <n v="167018"/>
    <n v="316"/>
    <d v="2023-11-20T18:11:57"/>
    <n v="1"/>
    <n v="167018"/>
    <s v="B.1.5"/>
    <n v="4"/>
    <s v="4"/>
    <s v="WA"/>
  </r>
  <r>
    <s v="CO"/>
    <s v="CO4PP"/>
    <s v="7000"/>
    <s v="52151004"/>
    <s v="A6"/>
    <s v="GL Posting Popayán (CO)"/>
    <n v="6305834"/>
    <x v="3"/>
    <n v="45250"/>
    <n v="10086"/>
    <s v="COFE2302"/>
    <s v="CO26"/>
    <s v="PICK-UP4X4"/>
    <m/>
    <s v="P900021407"/>
    <s v="900021407 CENTRO DE SERVICIO PARA CARROS S.A"/>
    <s v="E4"/>
    <n v="3093522"/>
    <s v=""/>
    <m/>
    <s v="C_FC027331_COMBUSTIBLE_$9890_6,775 GL_CO26_FZY221_GFLETCHER_MODULOS SAE EN EL CAUCA"/>
    <x v="0"/>
    <n v="67005"/>
    <n v="16.850000000000001"/>
    <n v="184.42"/>
    <n v="67005"/>
    <n v="316"/>
    <d v="2023-11-20T18:11:57"/>
    <n v="1"/>
    <n v="67005"/>
    <s v="B.1.5"/>
    <n v="4"/>
    <s v="4"/>
    <s v="WA"/>
  </r>
  <r>
    <s v="CO"/>
    <s v="CO4TC"/>
    <s v="7000"/>
    <s v="52151004"/>
    <s v="A7"/>
    <s v="GL Posting Tumaco (CO)"/>
    <n v="7301096"/>
    <x v="3"/>
    <n v="45247"/>
    <n v="130959"/>
    <s v="COFE2302"/>
    <s v="CO13"/>
    <s v="TOYOTA HILUX (7) (FL)"/>
    <m/>
    <s v="P830513729"/>
    <s v="830513729 COMBUSTIBLES DE COLOMBIA S.A."/>
    <s v="E4"/>
    <n v="3093522"/>
    <s v=""/>
    <m/>
    <s v="FC205234_COMBUSTIBLE_16GL_$8.660_URW114_L.GONZALEZ_MIIOSN EDUCACION"/>
    <x v="0"/>
    <n v="144007"/>
    <n v="36.21"/>
    <n v="396.35"/>
    <n v="144007"/>
    <n v="316"/>
    <d v="2023-11-22T21:25:08"/>
    <n v="1"/>
    <n v="144007"/>
    <s v="B.1.5"/>
    <n v="4"/>
    <s v="4"/>
    <s v="WA"/>
  </r>
  <r>
    <s v="CO"/>
    <s v="CO4TC"/>
    <s v="7000"/>
    <s v="52151004"/>
    <s v="A7"/>
    <s v="GL Posting Tumaco (CO)"/>
    <n v="7301096"/>
    <x v="3"/>
    <n v="45247"/>
    <n v="130959"/>
    <s v="COFE2302"/>
    <s v="CO13"/>
    <s v="TOYOTA HILUX (7) (FL)"/>
    <m/>
    <s v="P830513729"/>
    <s v="830513729 COMBUSTIBLES DE COLOMBIA S.A."/>
    <s v="E4"/>
    <n v="3093522"/>
    <s v=""/>
    <m/>
    <s v="FC205234_COMBUSTIBLE_16GL_$8.660_URW114_L.GONZALEZ_MIIOSN EDUCACION"/>
    <x v="0"/>
    <n v="144"/>
    <n v="0.04"/>
    <n v="0.4"/>
    <n v="144"/>
    <n v="0"/>
    <d v="2023-11-22T21:25:09"/>
    <n v="1"/>
    <n v="144"/>
    <s v="B.1.5"/>
    <n v="4"/>
    <s v="4"/>
    <s v="WA"/>
  </r>
  <r>
    <s v="CO"/>
    <s v="CO4TC"/>
    <s v="7000"/>
    <s v="52151004"/>
    <s v="A7"/>
    <s v="GL Posting Tumaco (CO)"/>
    <n v="7301096"/>
    <x v="3"/>
    <n v="45247"/>
    <n v="130959"/>
    <s v="COFE2302"/>
    <s v="CO13"/>
    <s v="TOYOTA HILUX (7) (FL)"/>
    <m/>
    <s v="P840000082"/>
    <s v="840000082 ROMERO Y BURGOS Y CIA S EN C"/>
    <s v="E4"/>
    <n v="3093522"/>
    <s v=""/>
    <m/>
    <s v="FC000000_COMBUSTIBLE_16GL_$9.705_URW114_L.GONZALEZ_MIIOSN EDUCACION"/>
    <x v="0"/>
    <n v="155285"/>
    <n v="39.049999999999997"/>
    <n v="427.39"/>
    <n v="155285"/>
    <n v="316"/>
    <d v="2023-11-22T21:25:09"/>
    <n v="1"/>
    <n v="155285"/>
    <s v="B.1.5"/>
    <n v="4"/>
    <s v="4"/>
    <s v="WA"/>
  </r>
  <r>
    <s v="CO"/>
    <s v="CO4TC"/>
    <s v="7000"/>
    <s v="52151004"/>
    <s v="A7"/>
    <s v="GL Posting Tumaco (CO)"/>
    <n v="7301096"/>
    <x v="3"/>
    <n v="45247"/>
    <n v="130959"/>
    <s v="COFE2302"/>
    <s v="CO13"/>
    <s v="TOYOTA HILUX (7) (FL)"/>
    <m/>
    <s v="P840000082"/>
    <s v="840000082 ROMERO Y BURGOS Y CIA S EN C"/>
    <s v="E4"/>
    <n v="3093522"/>
    <s v=""/>
    <m/>
    <s v="FC000000_COMBUSTIBLE_16GL_$9.705_URW114_L.GONZALEZ_MIIOSN EDUCACION"/>
    <x v="0"/>
    <n v="155"/>
    <n v="0.04"/>
    <n v="0.43"/>
    <n v="155"/>
    <n v="0"/>
    <d v="2023-11-22T21:25:09"/>
    <n v="1"/>
    <n v="155"/>
    <s v="B.1.5"/>
    <n v="4"/>
    <s v="4"/>
    <s v="WA"/>
  </r>
  <r>
    <s v="CO"/>
    <s v="CO4TC"/>
    <s v="7000"/>
    <s v="52151004"/>
    <s v="A7"/>
    <s v="GL Posting Tumaco (CO)"/>
    <n v="7301105"/>
    <x v="3"/>
    <n v="45254"/>
    <n v="130959"/>
    <s v="COFE2302"/>
    <s v="CO37"/>
    <s v="TOYOTA PRADO TXT DISEL 5 PUERTAS"/>
    <m/>
    <s v="P830513729"/>
    <s v="830513729 COMBUSTIBLES DE COLOMBIA S.A."/>
    <s v="E4"/>
    <n v="3093522"/>
    <s v=""/>
    <m/>
    <s v="FC205196_COMBUSTIBLE_19GL_$8.660_GLU623_J.BENITEZ_MIISON EDUCACION CUMBAL"/>
    <x v="0"/>
    <n v="167034"/>
    <n v="42"/>
    <n v="459.72"/>
    <n v="167034"/>
    <n v="316"/>
    <d v="2023-11-24T22:59:20"/>
    <n v="1"/>
    <n v="167034"/>
    <s v="B.1.5"/>
    <n v="4"/>
    <s v="4"/>
    <s v="WA"/>
  </r>
  <r>
    <s v="CO"/>
    <s v="CO4TC"/>
    <s v="7000"/>
    <s v="52151004"/>
    <s v="A7"/>
    <s v="GL Posting Tumaco (CO)"/>
    <n v="7301105"/>
    <x v="3"/>
    <n v="45254"/>
    <n v="130959"/>
    <s v="COFE2302"/>
    <s v="CO37"/>
    <s v="TOYOTA PRADO TXT DISEL 5 PUERTAS"/>
    <m/>
    <s v="P830513729"/>
    <s v="830513729 COMBUSTIBLES DE COLOMBIA S.A."/>
    <s v="E4"/>
    <n v="3093522"/>
    <s v=""/>
    <m/>
    <s v="FC205196_COMBUSTIBLE_19GL_$8.660_GLU623_J.BENITEZ_MIISON EDUCACION CUMBAL"/>
    <x v="0"/>
    <n v="167"/>
    <n v="0.04"/>
    <n v="0.46"/>
    <n v="167"/>
    <n v="0"/>
    <d v="2023-11-24T22:59:20"/>
    <n v="1"/>
    <n v="167"/>
    <s v="B.1.5"/>
    <n v="4"/>
    <s v="4"/>
    <s v="WA"/>
  </r>
  <r>
    <s v="CO"/>
    <s v="CO3CU"/>
    <s v="7000"/>
    <s v="53152004"/>
    <s v="A2"/>
    <s v="GL Posting Cucuta (CO)"/>
    <n v="2303128"/>
    <x v="3"/>
    <n v="45251"/>
    <s v="AN52"/>
    <s v="COFE2302"/>
    <s v="CO43"/>
    <s v="PICK-UP4X4"/>
    <m/>
    <s v="P807000481"/>
    <s v="807000481 CENTRO SERVICIOS ZONA INDUSTRIAL SAS"/>
    <s v="Z3"/>
    <n v="3002761"/>
    <s v=""/>
    <m/>
    <s v="FC028589_COMB_VEHICULO OFICIAL_LIU229_GL 15.690_$7.170_YBERMUDEZ_APOYO LOGISTICO OC"/>
    <x v="0"/>
    <n v="113"/>
    <n v="0.03"/>
    <n v="0.31"/>
    <n v="113"/>
    <n v="0"/>
    <d v="2023-11-23T17:50:29"/>
    <n v="1"/>
    <n v="113"/>
    <s v="C.3.1"/>
    <n v="4"/>
    <s v="3"/>
    <s v="NE"/>
  </r>
  <r>
    <s v="CO"/>
    <s v="CO4PP"/>
    <s v="7000"/>
    <s v="53152004"/>
    <s v="A6"/>
    <s v="GL Posting Popayán (CO)"/>
    <n v="6305834"/>
    <x v="3"/>
    <n v="45250"/>
    <n v="10086"/>
    <s v="COFE2302"/>
    <s v="CO26"/>
    <s v="PICK-UP4X4"/>
    <m/>
    <s v="P901248784"/>
    <s v="901248784 ESTACION DE SERVICIO EL COFRE REAL SAS"/>
    <s v="E4"/>
    <n v="3093522"/>
    <s v=""/>
    <m/>
    <s v="C_FC008899_COMBUSTIBLE_$9195_18,164 GL_CO26_FZY221_GFLETCHER_ENTREGA DE MODULOS SAE EN EL CAUCA_IMPUESTOS ASUMIDOS"/>
    <x v="0"/>
    <n v="167"/>
    <n v="0.04"/>
    <n v="0.46"/>
    <n v="167"/>
    <n v="0"/>
    <d v="2023-11-20T18:11:57"/>
    <n v="1"/>
    <n v="167"/>
    <s v="B.1.5"/>
    <n v="4"/>
    <s v="4"/>
    <s v="WA"/>
  </r>
  <r>
    <s v="CO"/>
    <s v="CO4PP"/>
    <s v="7000"/>
    <s v="53152004"/>
    <s v="A6"/>
    <s v="GL Posting Popayán (CO)"/>
    <n v="6305834"/>
    <x v="3"/>
    <n v="45250"/>
    <n v="10086"/>
    <s v="COFE2302"/>
    <s v="CO26"/>
    <s v="PICK-UP4X4"/>
    <m/>
    <s v="P900021407"/>
    <s v="900021407 CENTRO DE SERVICIO PARA CARROS S.A"/>
    <s v="E4"/>
    <n v="3093522"/>
    <s v=""/>
    <m/>
    <s v="C_FC027331_COMBUSTIBLE_$9890_6,775 GL_CO26_FZY221_GFLETCHER_ENTREGA DE MODULOS SAE EN EL CAUCA_IMPUESTOS ASUMIDOS"/>
    <x v="0"/>
    <n v="67"/>
    <n v="0.02"/>
    <n v="0.18"/>
    <n v="67"/>
    <n v="0"/>
    <d v="2023-11-20T18:11:57"/>
    <n v="1"/>
    <n v="67"/>
    <s v="B.1.5"/>
    <n v="4"/>
    <s v="4"/>
    <s v="WA"/>
  </r>
  <r>
    <s v="CO"/>
    <s v="CO"/>
    <s v="7020"/>
    <s v="51157059"/>
    <s v="C2"/>
    <s v="GL Posting UCM (CO)"/>
    <n v="11306898"/>
    <x v="3"/>
    <n v="45250"/>
    <n v="126834"/>
    <s v="COFE2302"/>
    <s v="CO44"/>
    <s v="PICK UP 4X4"/>
    <m/>
    <s v="P900155107"/>
    <s v="900155107 CENCOSUD COLOMBIA SA"/>
    <s v="Z6"/>
    <n v="3001761"/>
    <s v=""/>
    <m/>
    <s v="FC038777_O_JGOMEZ_IMPLEMENTOS ASEO VEHICULO INTITUCIONAL"/>
    <x v="0"/>
    <n v="11182"/>
    <n v="2.81"/>
    <n v="30.78"/>
    <n v="11182"/>
    <n v="0"/>
    <d v="2023-12-02T00:10:48"/>
    <n v="1"/>
    <n v="11182"/>
    <s v="C.3.1"/>
    <n v="4"/>
    <s v="6"/>
    <s v="URR"/>
  </r>
  <r>
    <s v="CO"/>
    <s v="CO"/>
    <s v="7020"/>
    <s v="51451005"/>
    <s v="C2"/>
    <s v="GL Posting UCM (CO)"/>
    <n v="11306898"/>
    <x v="3"/>
    <n v="45250"/>
    <n v="126834"/>
    <s v="COFE2302"/>
    <s v="CO44"/>
    <s v="PICK UP 4X4"/>
    <m/>
    <s v="P900155107"/>
    <s v="900155107 CENCOSUD COLOMBIA SA"/>
    <s v="Z6"/>
    <n v="3001761"/>
    <s v=""/>
    <m/>
    <s v="FC038777_O_JGOMEZ_IMPLEMENTOS ASEO VEHICULO INTITUCIONAL"/>
    <x v="0"/>
    <n v="58851"/>
    <n v="14.8"/>
    <n v="161.97"/>
    <n v="58851"/>
    <n v="200"/>
    <d v="2023-12-02T00:10:48"/>
    <n v="1"/>
    <n v="58851"/>
    <s v="C.3.1"/>
    <n v="4"/>
    <s v="6"/>
    <s v="URR"/>
  </r>
  <r>
    <s v="CO"/>
    <s v="CO4PP"/>
    <s v="7090"/>
    <s v="51351023"/>
    <s v="A6"/>
    <s v="GL Posting Popayán (CO)"/>
    <n v="6305834"/>
    <x v="3"/>
    <n v="45250"/>
    <n v="10086"/>
    <s v="COFE2302"/>
    <m/>
    <s v=""/>
    <m/>
    <s v="P76325045"/>
    <s v="76325045 CHAMORRO OSCAR"/>
    <s v="E4"/>
    <n v="3093521"/>
    <s v=""/>
    <m/>
    <s v="O_WA021985_LAVADO VEHICULO NRC_CO26_FZY221_GFLETCHER_ENTREGA DE MODULOS SAE EN EL CAUCA"/>
    <x v="0"/>
    <n v="106000"/>
    <n v="26.65"/>
    <n v="291.74"/>
    <n v="106000"/>
    <n v="0"/>
    <d v="2023-11-20T18:11:57"/>
    <n v="1"/>
    <n v="106000"/>
    <s v="B.1.5"/>
    <n v="4"/>
    <s v="4"/>
    <s v="WA"/>
  </r>
  <r>
    <s v="CO"/>
    <s v="CO4TC"/>
    <s v="7090"/>
    <s v="51351023"/>
    <s v="A7"/>
    <s v="GL Posting Tumaco (CO)"/>
    <n v="7301096"/>
    <x v="3"/>
    <n v="45247"/>
    <n v="130959"/>
    <s v="COFE2302"/>
    <m/>
    <s v=""/>
    <m/>
    <s v="P12989121"/>
    <s v="12989121 DE LOS RIOS GONZALEZ OMAR"/>
    <s v="E4"/>
    <n v="3093521"/>
    <s v=""/>
    <m/>
    <s v="WA021998_OTROS_L.GONZALEZ_SERVICIO DE LAVADO DE VEHICULO INSTITUCIONAL"/>
    <x v="0"/>
    <n v="70000"/>
    <n v="17.600000000000001"/>
    <n v="192.66"/>
    <n v="70000"/>
    <n v="0"/>
    <d v="2023-11-22T21:25:09"/>
    <n v="1"/>
    <n v="70000"/>
    <s v="B.1.5"/>
    <n v="4"/>
    <s v="4"/>
    <s v="WA"/>
  </r>
  <r>
    <s v="CO"/>
    <s v="CO4TC"/>
    <s v="7090"/>
    <s v="51351023"/>
    <s v="A7"/>
    <s v="GL Posting Tumaco (CO)"/>
    <n v="7301105"/>
    <x v="3"/>
    <n v="45254"/>
    <n v="130959"/>
    <s v="COFE2302"/>
    <m/>
    <s v=""/>
    <m/>
    <s v="P13008462"/>
    <s v="13008462 TEODORO ALBERTO VELA"/>
    <s v="E4"/>
    <n v="3093521"/>
    <s v=""/>
    <m/>
    <s v="WA022011_OTROS_J.BENITEZ_SERVICIO DE LAVADO DE VEHICULO INSTITUCIONAL"/>
    <x v="0"/>
    <n v="70000"/>
    <n v="17.600000000000001"/>
    <n v="192.66"/>
    <n v="70000"/>
    <n v="0"/>
    <d v="2023-11-24T22:59:20"/>
    <n v="1"/>
    <n v="70000"/>
    <s v="B.1.5"/>
    <n v="4"/>
    <s v="4"/>
    <s v="WA"/>
  </r>
  <r>
    <s v="CO"/>
    <s v="CO3CU"/>
    <s v="7140"/>
    <s v="51052101"/>
    <s v="A2"/>
    <s v="GL Posting Cucuta (CO)"/>
    <n v="2303114"/>
    <x v="3"/>
    <n v="45250"/>
    <s v="AN52"/>
    <s v="COFE2302"/>
    <n v="127059"/>
    <s v="Diana Carolina Guerra"/>
    <m/>
    <s v="P4598705"/>
    <s v="4598705 GUERRA GERES DIANA CAROLINA"/>
    <s v="E3"/>
    <n v="3001812"/>
    <s v=""/>
    <m/>
    <s v="PCV_V_DGUERRA_MONITOREO EDU"/>
    <x v="0"/>
    <n v="340000"/>
    <n v="85.5"/>
    <n v="935.78"/>
    <n v="340000"/>
    <n v="0"/>
    <d v="2023-11-23T15:58:57"/>
    <n v="1"/>
    <n v="340000"/>
    <s v="B.1.5"/>
    <n v="4"/>
    <s v="3"/>
    <s v="NE"/>
  </r>
  <r>
    <s v="CO"/>
    <s v="CO3CU"/>
    <s v="7140"/>
    <s v="51052101"/>
    <s v="A2"/>
    <s v="GL Posting Cucuta (CO)"/>
    <n v="2303114"/>
    <x v="3"/>
    <n v="45250"/>
    <s v="AN52"/>
    <s v="COFE2302"/>
    <n v="127059"/>
    <s v="Diana Carolina Guerra"/>
    <m/>
    <s v="P4598705"/>
    <s v="4598705 GUERRA GERES DIANA CAROLINA"/>
    <s v="E3"/>
    <n v="3001812"/>
    <s v=""/>
    <m/>
    <s v="PCV_V_DGUERRA_MONITOREO EDU"/>
    <x v="0"/>
    <n v="170000"/>
    <n v="42.75"/>
    <n v="467.89"/>
    <n v="170000"/>
    <n v="0"/>
    <d v="2023-11-23T15:58:57"/>
    <n v="1"/>
    <n v="170000"/>
    <s v="B.1.5"/>
    <n v="4"/>
    <s v="3"/>
    <s v="NE"/>
  </r>
  <r>
    <s v="CO"/>
    <s v="CO3CU"/>
    <s v="7140"/>
    <s v="51052101"/>
    <s v="A2"/>
    <s v="GL Posting Cucuta (CO)"/>
    <n v="2303122"/>
    <x v="3"/>
    <n v="45244"/>
    <s v="AN52"/>
    <s v="COFE2302"/>
    <n v="124677"/>
    <s v="Diana Carolina Prada"/>
    <m/>
    <s v="P1090500931"/>
    <s v="1090500931 PRADA OLIVEROS DIANA CAROLINA"/>
    <s v="E3"/>
    <n v="3001812"/>
    <s v=""/>
    <m/>
    <s v="PCV_V_DPRADA_ACTIVIDADES SEGUIMIENTO"/>
    <x v="0"/>
    <n v="270000"/>
    <n v="65.569999999999993"/>
    <n v="717.67"/>
    <n v="270000"/>
    <n v="0"/>
    <d v="2023-11-23T17:11:33"/>
    <n v="1"/>
    <n v="270000"/>
    <s v="B.1.5"/>
    <n v="4"/>
    <s v="3"/>
    <s v="NE"/>
  </r>
  <r>
    <s v="CO"/>
    <s v="CO3CU"/>
    <s v="7140"/>
    <s v="51052101"/>
    <s v="A2"/>
    <s v="GL Posting Cucuta (CO)"/>
    <n v="2303122"/>
    <x v="3"/>
    <n v="45244"/>
    <s v="AN52"/>
    <s v="COFE2302"/>
    <n v="124677"/>
    <s v="Diana Carolina Prada"/>
    <m/>
    <s v="P1090500931"/>
    <s v="1090500931 PRADA OLIVEROS DIANA CAROLINA"/>
    <s v="E3"/>
    <n v="3001812"/>
    <s v=""/>
    <m/>
    <s v="PCV_V_DPRADA_ACTIVIDADES SEGUIMIENTO"/>
    <x v="0"/>
    <n v="100000"/>
    <n v="24.29"/>
    <n v="265.8"/>
    <n v="100000"/>
    <n v="0"/>
    <d v="2023-11-23T17:11:33"/>
    <n v="1"/>
    <n v="100000"/>
    <s v="B.1.5"/>
    <n v="4"/>
    <s v="3"/>
    <s v="NE"/>
  </r>
  <r>
    <s v="CO"/>
    <s v="CO3CU"/>
    <s v="7140"/>
    <s v="51052101"/>
    <s v="A2"/>
    <s v="GL Posting Cucuta (CO)"/>
    <n v="2303248"/>
    <x v="3"/>
    <n v="45260"/>
    <s v="AN52"/>
    <s v="COFE2302"/>
    <n v="127059"/>
    <s v="Diana Carolina Guerra"/>
    <m/>
    <s v="P4598705"/>
    <s v="4598705 GUERRA GERES DIANA CAROLINA"/>
    <s v="E3"/>
    <n v="3001812"/>
    <s v=""/>
    <m/>
    <s v="PCV_V_CGUERRA_ACTIVIDAD EDU"/>
    <x v="0"/>
    <n v="135000"/>
    <n v="32.99"/>
    <n v="359.85"/>
    <n v="135000"/>
    <n v="0"/>
    <d v="2023-12-01T17:08:38"/>
    <n v="1"/>
    <n v="135000"/>
    <s v="B.1.5"/>
    <n v="4"/>
    <s v="3"/>
    <s v="NE"/>
  </r>
  <r>
    <s v="CO"/>
    <s v="CO3OC"/>
    <s v="7140"/>
    <s v="51052101"/>
    <s v="A2"/>
    <s v="GL Posting Cucuta (CO)"/>
    <n v="2303264"/>
    <x v="3"/>
    <n v="45257"/>
    <s v="AN52"/>
    <s v="COFE2302"/>
    <n v="124677"/>
    <s v="Diana Carolina Prada"/>
    <m/>
    <s v="P1090500931"/>
    <s v="1090500931 PRADA OLIVEROS DIANA CAROLINA"/>
    <s v="E3"/>
    <n v="3001812"/>
    <s v=""/>
    <m/>
    <s v="PCV_V_DPRADA_ACTIVIDADES SEGUIMIENTO"/>
    <x v="0"/>
    <n v="235000"/>
    <n v="57.42"/>
    <n v="626.41"/>
    <n v="235000"/>
    <n v="0"/>
    <d v="2023-12-04T17:29:23"/>
    <n v="1"/>
    <n v="235000"/>
    <s v="B.1.5"/>
    <n v="4"/>
    <s v="3"/>
    <s v="NE"/>
  </r>
  <r>
    <s v="CO"/>
    <s v="CO4PP"/>
    <s v="7140"/>
    <s v="51052101"/>
    <s v="A6"/>
    <s v="GL Posting Popayán (CO)"/>
    <n v="6305792"/>
    <x v="3"/>
    <n v="45246"/>
    <n v="10086"/>
    <s v="COFE2302"/>
    <n v="141155"/>
    <s v="Abel Durán"/>
    <m/>
    <s v="P1020788073"/>
    <s v="1020788073 DURAN CHICO ABEL"/>
    <s v="E4"/>
    <n v="3001577"/>
    <s v=""/>
    <m/>
    <s v="V_PV141155_VIATICOS_ADURAN_ENTREGA DE MODULOS SAE EN CAUCA"/>
    <x v="0"/>
    <n v="290000"/>
    <n v="70.430000000000007"/>
    <n v="770.83"/>
    <n v="290000"/>
    <n v="0"/>
    <d v="2023-11-16T23:11:19"/>
    <n v="1"/>
    <n v="290000"/>
    <s v="B.1.5"/>
    <n v="4"/>
    <s v="4"/>
    <s v="WA"/>
  </r>
  <r>
    <s v="CO"/>
    <s v="CO4PP"/>
    <s v="7140"/>
    <s v="51052101"/>
    <s v="A6"/>
    <s v="GL Posting Popayán (CO)"/>
    <n v="6305834"/>
    <x v="3"/>
    <n v="45250"/>
    <n v="10086"/>
    <s v="COFE2302"/>
    <s v="CO276"/>
    <s v="Gerardo Alfonso Fletcher Serrano"/>
    <m/>
    <s v="P10541830"/>
    <s v="10541830 FLETCHER SERRANO GERARDO ALFONSO"/>
    <s v="E4"/>
    <n v="3001577"/>
    <s v=""/>
    <m/>
    <s v="V_PVCO276_VIATICOS_GFLETCHER_ENTREGA DE MODULOS SAE EN EL CAUCA"/>
    <x v="0"/>
    <n v="290000"/>
    <n v="72.92"/>
    <n v="798.16"/>
    <n v="290000"/>
    <n v="0"/>
    <d v="2023-11-20T18:11:57"/>
    <n v="1"/>
    <n v="290000"/>
    <s v="B.1.5"/>
    <n v="4"/>
    <s v="4"/>
    <s v="WA"/>
  </r>
  <r>
    <s v="CO"/>
    <s v="CO4PP"/>
    <s v="7140"/>
    <s v="51052101"/>
    <s v="A6"/>
    <s v="GL Posting Popayán (CO)"/>
    <n v="6305834"/>
    <x v="3"/>
    <n v="45250"/>
    <n v="10086"/>
    <s v="COFE2302"/>
    <s v="CO276"/>
    <s v="Gerardo Alfonso Fletcher Serrano"/>
    <m/>
    <s v="P10541830"/>
    <s v="10541830 FLETCHER SERRANO GERARDO ALFONSO"/>
    <s v="E4"/>
    <n v="3001577"/>
    <s v=""/>
    <m/>
    <s v="V_PVCO276_VIATICOS_GFLETCHER_ENTREGA DE MODULOS SAE EN EL CAUCA"/>
    <x v="0"/>
    <n v="50000"/>
    <n v="12.57"/>
    <n v="137.61000000000001"/>
    <n v="50000"/>
    <n v="0"/>
    <d v="2023-11-20T18:11:57"/>
    <n v="1"/>
    <n v="50000"/>
    <s v="B.1.5"/>
    <n v="4"/>
    <s v="4"/>
    <s v="WA"/>
  </r>
  <r>
    <s v="CO"/>
    <s v="CO4PP"/>
    <s v="7140"/>
    <s v="51052101"/>
    <s v="A6"/>
    <s v="GL Posting Popayán (CO)"/>
    <n v="6305969"/>
    <x v="3"/>
    <n v="45254"/>
    <n v="10086"/>
    <s v="COFE2302"/>
    <s v="CO241"/>
    <s v="Rolando Jairo Rodriguez Guzman"/>
    <m/>
    <s v="P12748333"/>
    <s v="12748333 ROLANDO JAIRO RODRIGUEZ GUZMAN"/>
    <s v="E4"/>
    <n v="3001577"/>
    <s v=""/>
    <m/>
    <s v="V_PVCO241_VIATICOS_RRODRIGUEZ_FORMACION EN EL SISTEMA DE EVALUACION A EQUIPO PEDAGOGICO CUMBAL Y TALLLAMBI"/>
    <x v="0"/>
    <n v="205000"/>
    <n v="50.09"/>
    <n v="546.44000000000005"/>
    <n v="205000"/>
    <n v="0"/>
    <d v="2023-11-29T15:09:08"/>
    <n v="1"/>
    <n v="205000"/>
    <s v="B.1.5"/>
    <n v="4"/>
    <s v="4"/>
    <s v="WA"/>
  </r>
  <r>
    <s v="CO"/>
    <s v="CO4PP"/>
    <s v="7140"/>
    <s v="51052101"/>
    <s v="A7"/>
    <s v="GL Posting Tumaco (CO)"/>
    <n v="7301084"/>
    <x v="3"/>
    <n v="45250"/>
    <n v="10086"/>
    <s v="COFE2302"/>
    <n v="141155"/>
    <s v="Abel Durán"/>
    <m/>
    <s v="P1020788073"/>
    <s v="1020788073 DURAN CHICO ABEL"/>
    <s v="E4"/>
    <n v="3001577"/>
    <s v=""/>
    <m/>
    <s v="V_PV141155_VIATICOS_ADURAN_MISION MIRANDA , IE MONTERREDONDO"/>
    <x v="0"/>
    <n v="50000"/>
    <n v="12.57"/>
    <n v="137.61000000000001"/>
    <n v="50000"/>
    <n v="0"/>
    <d v="2023-11-20T16:41:40"/>
    <n v="1"/>
    <n v="50000"/>
    <s v="B.1.5"/>
    <n v="4"/>
    <s v="4"/>
    <s v="WA"/>
  </r>
  <r>
    <s v="CO"/>
    <s v="CO4TC"/>
    <s v="7140"/>
    <s v="51052101"/>
    <s v="A7"/>
    <s v="GL Posting Tumaco (CO)"/>
    <n v="7301086"/>
    <x v="3"/>
    <n v="45247"/>
    <n v="130959"/>
    <s v="COFE2302"/>
    <s v="CO464"/>
    <s v="Pablo Emilio Prado Sanchez"/>
    <m/>
    <s v="P13057941"/>
    <s v="13057941 PRADO SANCHEZ PABLO EMILIO"/>
    <s v="E4"/>
    <n v="3001577"/>
    <s v=""/>
    <m/>
    <s v="V_PVCO464_VIATICOS_P.PRADO_MISION CAPACITACION EQUIPO SAE CAUCA"/>
    <x v="0"/>
    <n v="295000"/>
    <n v="74.180000000000007"/>
    <n v="811.92"/>
    <n v="295000"/>
    <n v="0"/>
    <d v="2023-11-21T20:02:46"/>
    <n v="1"/>
    <n v="295000"/>
    <s v="B.1.5"/>
    <n v="4"/>
    <s v="4"/>
    <s v="WA"/>
  </r>
  <r>
    <s v="CO"/>
    <s v="CO4TC"/>
    <s v="7140"/>
    <s v="51052101"/>
    <s v="A7"/>
    <s v="GL Posting Tumaco (CO)"/>
    <n v="7301096"/>
    <x v="3"/>
    <n v="45247"/>
    <n v="130959"/>
    <s v="COFE2302"/>
    <s v="CO218"/>
    <s v="Leonardo Favio Gonzalez Marin"/>
    <m/>
    <s v="P98431871"/>
    <s v="98431871 LEONARDO FAVIO GONZALEZ MARIN"/>
    <s v="E4"/>
    <n v="3001577"/>
    <s v=""/>
    <m/>
    <s v="V_PVCO218_VIATICOS_L.GONZALEZ_MISION EDUCACION"/>
    <x v="0"/>
    <n v="365000"/>
    <n v="91.78"/>
    <n v="1004.58"/>
    <n v="365000"/>
    <n v="0"/>
    <d v="2023-11-22T21:25:08"/>
    <n v="1"/>
    <n v="365000"/>
    <s v="B.1.5"/>
    <n v="4"/>
    <s v="4"/>
    <s v="WA"/>
  </r>
  <r>
    <s v="CO"/>
    <s v="CO4TC"/>
    <s v="7140"/>
    <s v="51052101"/>
    <s v="A7"/>
    <s v="GL Posting Tumaco (CO)"/>
    <n v="7301102"/>
    <x v="3"/>
    <n v="45254"/>
    <n v="130959"/>
    <s v="COFE2302"/>
    <s v="CO202"/>
    <s v="Nancy Marina Ortiz Valencia"/>
    <m/>
    <s v="P59662147"/>
    <s v="59662147 NANCY MARINA ORTIZ VALENCIA"/>
    <s v="E4"/>
    <n v="3001577"/>
    <s v=""/>
    <m/>
    <s v="V_PVCO202_VIATICOS_N.ORTIZ_MISION REUNION SED NARISÑO Y SIISTA CUMBAL MEN"/>
    <x v="0"/>
    <n v="330000"/>
    <n v="82.98"/>
    <n v="908.25"/>
    <n v="330000"/>
    <n v="0"/>
    <d v="2023-11-24T20:28:12"/>
    <n v="1"/>
    <n v="330000"/>
    <s v="B.1.5"/>
    <n v="4"/>
    <s v="4"/>
    <s v="WA"/>
  </r>
  <r>
    <s v="CO"/>
    <s v="CO4TC"/>
    <s v="7140"/>
    <s v="51052101"/>
    <s v="A7"/>
    <s v="GL Posting Tumaco (CO)"/>
    <n v="7301105"/>
    <x v="3"/>
    <n v="45254"/>
    <n v="130959"/>
    <s v="COFE2302"/>
    <n v="125336"/>
    <s v="John Alexander Benitez Leiton"/>
    <m/>
    <s v="P87103643"/>
    <s v="87103643 BENITEZ JHON ALEXANDER"/>
    <s v="E4"/>
    <n v="3001577"/>
    <s v=""/>
    <m/>
    <s v="V_PV125336_VIATICOS_J.BENITEZ_MISION EDUCACION"/>
    <x v="0"/>
    <n v="220000"/>
    <n v="55.32"/>
    <n v="605.5"/>
    <n v="220000"/>
    <n v="0"/>
    <d v="2023-11-24T22:59:20"/>
    <n v="1"/>
    <n v="220000"/>
    <s v="B.1.5"/>
    <n v="4"/>
    <s v="4"/>
    <s v="WA"/>
  </r>
  <r>
    <s v="CO"/>
    <s v="CO4TC"/>
    <s v="7140"/>
    <s v="51052101"/>
    <s v="A7"/>
    <s v="GL Posting Tumaco (CO)"/>
    <n v="7301123"/>
    <x v="3"/>
    <n v="45259"/>
    <n v="130959"/>
    <s v="COFE2302"/>
    <n v="139083"/>
    <s v="Camila Alexandra Erazo"/>
    <m/>
    <s v="P1085270183"/>
    <s v="1085270183 ERASO ZAMBRANO CAMILA ALEXANDRA"/>
    <s v="E4"/>
    <n v="3001577"/>
    <s v=""/>
    <m/>
    <s v="V_PV139083_VIATICOS_C.ERAZO_MISION SEGUIMIENTO EQUIPO SAE Y REVISION Y FORTALECIMEINTO DEL PEI IERICAURTE"/>
    <x v="0"/>
    <n v="475000"/>
    <n v="116.07"/>
    <n v="1266.1500000000001"/>
    <n v="475000"/>
    <n v="0"/>
    <d v="2023-11-29T23:43:26"/>
    <n v="1"/>
    <n v="475000"/>
    <s v="B.1.5"/>
    <n v="4"/>
    <s v="4"/>
    <s v="WA"/>
  </r>
  <r>
    <s v="CO"/>
    <s v="CO4QB"/>
    <s v="7140"/>
    <s v="51052101"/>
    <s v="C4"/>
    <s v="GL Posting Chocó (CO)"/>
    <n v="13301523"/>
    <x v="3"/>
    <n v="45254"/>
    <s v="LORO"/>
    <s v="COFE2302"/>
    <n v="118641"/>
    <s v="Ana Cristina Cortes Castillo"/>
    <m/>
    <s v="P1130659760"/>
    <s v="1130659760 ANA CRISTINA CORTES CASTILLO"/>
    <s v="E4"/>
    <n v="3001577"/>
    <s v=""/>
    <m/>
    <s v="V_PV118641_VIATICOS_A.CORTES_VISITA SEGUIMIENTO IMPLEMEN PROYECTO ARANDO A LA EDUCACION POR MEN BOJAYA"/>
    <x v="0"/>
    <n v="135000"/>
    <n v="32.99"/>
    <n v="359.85"/>
    <n v="135000"/>
    <n v="0"/>
    <d v="2023-11-28T15:15:40"/>
    <n v="1"/>
    <n v="135000"/>
    <s v="B.1.5"/>
    <n v="4"/>
    <s v="4"/>
    <s v="WA"/>
  </r>
  <r>
    <s v="CO"/>
    <s v="CO3SM"/>
    <s v="7140"/>
    <s v="51052101"/>
    <s v="C7"/>
    <s v="GL Posting Riohacha (CO)"/>
    <n v="16300465"/>
    <x v="3"/>
    <n v="45246"/>
    <n v="130437"/>
    <s v="COFE2302"/>
    <n v="139077"/>
    <s v="DALIA CANTILLO"/>
    <m/>
    <s v="P57296970"/>
    <s v="57296970 CANTILLO GONZALEZ DALIA ISABEL"/>
    <s v="E3"/>
    <n v="3001812"/>
    <s v=""/>
    <m/>
    <s v="PCV139077_V_DCANTILLO_MONITOREO DE ACTIVIDADES EDUCACION"/>
    <x v="0"/>
    <n v="170000"/>
    <n v="42.75"/>
    <n v="467.89"/>
    <n v="170000"/>
    <n v="0"/>
    <d v="2023-11-30T23:10:13"/>
    <n v="1"/>
    <n v="170000"/>
    <s v="B.1.5"/>
    <n v="4"/>
    <s v="3"/>
    <s v="NE"/>
  </r>
  <r>
    <s v="CO"/>
    <s v="CO3SM"/>
    <s v="7140"/>
    <s v="51052101"/>
    <s v="C7"/>
    <s v="GL Posting Riohacha (CO)"/>
    <n v="16300496"/>
    <x v="3"/>
    <n v="45258"/>
    <n v="130437"/>
    <s v="COFE2302"/>
    <n v="140631"/>
    <s v="Kenny Esther Pua"/>
    <m/>
    <s v="P32745871"/>
    <s v="32745871 PUA BULA KENNY ESTHER"/>
    <s v="E3"/>
    <n v="3001812"/>
    <s v=""/>
    <m/>
    <s v="PCV140631_V_KPUA_MONITOREO ACTIVIDADES EDUCACION"/>
    <x v="0"/>
    <n v="260000"/>
    <n v="63.53"/>
    <n v="693.05"/>
    <n v="260000"/>
    <n v="0"/>
    <d v="2023-12-02T16:09:44"/>
    <n v="1"/>
    <n v="260000"/>
    <s v="B.1.5"/>
    <n v="4"/>
    <s v="3"/>
    <s v="NE"/>
  </r>
  <r>
    <s v="CO"/>
    <s v="CO3SM"/>
    <s v="7140"/>
    <s v="51052101"/>
    <s v="C7"/>
    <s v="GL Posting Riohacha (CO)"/>
    <n v="16300497"/>
    <x v="3"/>
    <n v="45246"/>
    <n v="130437"/>
    <s v="COFE2302"/>
    <n v="140631"/>
    <s v="Kenny Esther Pua"/>
    <m/>
    <s v="P32745871"/>
    <s v="32745871 PUA BULA KENNY ESTHER"/>
    <s v="E3"/>
    <n v="3001812"/>
    <s v=""/>
    <m/>
    <s v="PCV140631_V_KPUA_MONITOREO ACTIVIDADES EDUCACION"/>
    <x v="0"/>
    <n v="175000"/>
    <n v="44.01"/>
    <n v="481.65"/>
    <n v="175000"/>
    <n v="0"/>
    <d v="2023-12-02T17:42:01"/>
    <n v="1"/>
    <n v="175000"/>
    <s v="B.1.5"/>
    <n v="4"/>
    <s v="3"/>
    <s v="NE"/>
  </r>
  <r>
    <s v="CO"/>
    <s v="CO2BG"/>
    <s v="7140"/>
    <s v="51052102"/>
    <s v="A1"/>
    <s v="GL Posting Bogota (CO)"/>
    <n v="1304179"/>
    <x v="3"/>
    <n v="45260"/>
    <n v="138637"/>
    <s v="COFE2302"/>
    <s v="CO203"/>
    <s v="Jenny Amanda Burgos Damian"/>
    <m/>
    <s v="P33702473"/>
    <s v="33702473 JENNY AMANDA BURGOS DAMIAN"/>
    <s v="E2"/>
    <n v="3001734"/>
    <s v=""/>
    <m/>
    <s v="PVCO203_V_BURGOS JENNY_REEMBOLSO MISION ARANDO"/>
    <x v="0"/>
    <n v="155000"/>
    <n v="38.94"/>
    <n v="424.42"/>
    <n v="155000"/>
    <n v="0"/>
    <d v="2023-12-06T23:59:45"/>
    <n v="1"/>
    <n v="155000"/>
    <s v="B.1.5"/>
    <n v="4"/>
    <s v="2"/>
    <s v="CO"/>
  </r>
  <r>
    <s v="CO"/>
    <s v="CO2BG"/>
    <s v="7140"/>
    <s v="51052102"/>
    <s v="A1"/>
    <s v="GL Posting Bogota (CO)"/>
    <n v="1304210"/>
    <x v="3"/>
    <n v="45258"/>
    <n v="125468"/>
    <s v="COFE2302"/>
    <s v="CO307"/>
    <s v="Maicol Gerardo Nieto Garcia"/>
    <m/>
    <s v="P74379600"/>
    <s v="74379600 NIETO GARCIA MAICOL GERARDO"/>
    <s v="E2"/>
    <n v="3001734"/>
    <s v=""/>
    <m/>
    <s v="PVCO307_VO_LEGALIZACION MAICOL NIETO_MISION MEN QUIBDO"/>
    <x v="0"/>
    <n v="225000"/>
    <n v="54.98"/>
    <n v="599.76"/>
    <n v="225000"/>
    <n v="0"/>
    <d v="2023-12-11T02:14:58"/>
    <n v="1"/>
    <n v="225000"/>
    <s v="B.1.5"/>
    <n v="4"/>
    <s v="2"/>
    <s v="CO"/>
  </r>
  <r>
    <s v="CO"/>
    <s v="CO3CU"/>
    <s v="7140"/>
    <s v="51052102"/>
    <s v="A2"/>
    <s v="GL Posting Cucuta (CO)"/>
    <n v="2303061"/>
    <x v="3"/>
    <n v="45245"/>
    <s v="AN52"/>
    <s v="COFE2302"/>
    <n v="140028"/>
    <s v="Junior Rafael Oquendo Negrete"/>
    <m/>
    <s v="P1067912257"/>
    <s v="1067912257 JUNIOR RAFAEL OQUENDO NEGRETE"/>
    <s v="E3"/>
    <n v="3001812"/>
    <s v=""/>
    <m/>
    <s v="PCV_V_JOQUENDO_ACTIVIDADES MATRICULAS ED"/>
    <x v="0"/>
    <n v="120000"/>
    <n v="29.14"/>
    <n v="318.95999999999998"/>
    <n v="120000"/>
    <n v="0"/>
    <d v="2023-11-20T22:20:17"/>
    <n v="1"/>
    <n v="120000"/>
    <s v="B.1.5"/>
    <n v="4"/>
    <s v="3"/>
    <s v="NE"/>
  </r>
  <r>
    <s v="CO"/>
    <s v="CO3CU"/>
    <s v="7140"/>
    <s v="51052102"/>
    <s v="A2"/>
    <s v="GL Posting Cucuta (CO)"/>
    <n v="2303066"/>
    <x v="3"/>
    <n v="45245"/>
    <s v="AN52"/>
    <s v="COFE2302"/>
    <n v="140633"/>
    <s v="Duban Fernel Garcia"/>
    <m/>
    <s v="P1004822040"/>
    <s v="1004822040 GARCIA CARVAJAL DUBAN FERNEL"/>
    <s v="E3"/>
    <n v="3001812"/>
    <s v=""/>
    <m/>
    <s v="PCV_V_DGARCIA_ACTIVIDADES SEGUIMIENTO"/>
    <x v="0"/>
    <n v="120000"/>
    <n v="29.14"/>
    <n v="318.95999999999998"/>
    <n v="120000"/>
    <n v="0"/>
    <d v="2023-11-20T22:50:08"/>
    <n v="1"/>
    <n v="120000"/>
    <s v="B.1.5"/>
    <n v="4"/>
    <s v="3"/>
    <s v="NE"/>
  </r>
  <r>
    <s v="CO"/>
    <s v="CO3CU"/>
    <s v="7140"/>
    <s v="51052102"/>
    <s v="A2"/>
    <s v="GL Posting Cucuta (CO)"/>
    <n v="2303066"/>
    <x v="3"/>
    <n v="45245"/>
    <s v="AN52"/>
    <s v="COFE2302"/>
    <n v="140633"/>
    <s v="Duban Fernel Garcia"/>
    <m/>
    <s v="P1004822040"/>
    <s v="1004822040 GARCIA CARVAJAL DUBAN FERNEL"/>
    <s v="E3"/>
    <n v="3001812"/>
    <s v=""/>
    <m/>
    <s v="PCV_V_DGARCIA_ACTIVIDADES SEGUIMIENTO"/>
    <x v="0"/>
    <n v="85000"/>
    <n v="20.64"/>
    <n v="225.93"/>
    <n v="85000"/>
    <n v="0"/>
    <d v="2023-11-20T22:50:08"/>
    <n v="1"/>
    <n v="85000"/>
    <s v="B.1.5"/>
    <n v="4"/>
    <s v="3"/>
    <s v="NE"/>
  </r>
  <r>
    <s v="CO"/>
    <s v="CO3CU"/>
    <s v="7140"/>
    <s v="51052102"/>
    <s v="A2"/>
    <s v="GL Posting Cucuta (CO)"/>
    <n v="2303222"/>
    <x v="3"/>
    <n v="45257"/>
    <s v="AN52"/>
    <s v="COFE2302"/>
    <n v="124677"/>
    <s v="Diana Carolina Prada"/>
    <m/>
    <s v="P1090500931"/>
    <s v="1090500931 PRADA OLIVEROS DIANA CAROLINA"/>
    <s v="E3"/>
    <n v="3001812"/>
    <s v=""/>
    <m/>
    <s v="PCV_V_DPRADA_ACTIVIDADES SEGUIMIENTO"/>
    <x v="0"/>
    <n v="235000"/>
    <n v="57.42"/>
    <n v="626.41"/>
    <n v="235000"/>
    <n v="0"/>
    <d v="2023-11-30T21:31:36"/>
    <n v="1"/>
    <n v="235000"/>
    <s v="B.1.5"/>
    <n v="4"/>
    <s v="3"/>
    <s v="NE"/>
  </r>
  <r>
    <s v="CO"/>
    <s v="CO3OC"/>
    <s v="7140"/>
    <s v="51052102"/>
    <s v="A2"/>
    <s v="GL Posting Cucuta (CO)"/>
    <n v="2303264"/>
    <x v="3"/>
    <n v="45257"/>
    <s v="AN52"/>
    <s v="COFE2302"/>
    <n v="124677"/>
    <s v="Diana Carolina Prada"/>
    <m/>
    <s v="P1090500931"/>
    <s v="1090500931 PRADA OLIVEROS DIANA CAROLINA"/>
    <s v="E3"/>
    <n v="3001812"/>
    <s v=""/>
    <m/>
    <s v="REC_TR 2303222_PCV_V_DPRADA_ACTIVIDADES SEGUIMIENTO"/>
    <x v="0"/>
    <n v="-235000"/>
    <n v="-57.42"/>
    <n v="-626.41"/>
    <n v="-235000"/>
    <n v="0"/>
    <d v="2023-12-04T17:29:23"/>
    <n v="1"/>
    <n v="-235000"/>
    <s v="B.1.5"/>
    <n v="4"/>
    <s v="3"/>
    <s v="NE"/>
  </r>
  <r>
    <s v="CO"/>
    <s v="CO3CU"/>
    <s v="7140"/>
    <s v="51052102"/>
    <s v="A2"/>
    <s v="GL Posting Cucuta (CO)"/>
    <n v="2303273"/>
    <x v="3"/>
    <n v="45247"/>
    <s v="AN52"/>
    <s v="COFE2302"/>
    <n v="140630"/>
    <s v="Carolina Agamez Florez"/>
    <m/>
    <s v="P1096246035"/>
    <s v="1096246035 AGAMEZ FLOREZ CAROLINA"/>
    <s v="E3"/>
    <n v="3001812"/>
    <s v=""/>
    <m/>
    <s v="PCV_V_CAGAMEZ_ACTIVIDADES SEGUIMIENTO"/>
    <x v="0"/>
    <n v="135000"/>
    <n v="33.950000000000003"/>
    <n v="371.56"/>
    <n v="135000"/>
    <n v="0"/>
    <d v="2023-12-05T23:37:06"/>
    <n v="1"/>
    <n v="135000"/>
    <s v="B.1.5"/>
    <n v="4"/>
    <s v="3"/>
    <s v="NE"/>
  </r>
  <r>
    <s v="CO"/>
    <s v="CO4PP"/>
    <s v="7140"/>
    <s v="51052102"/>
    <s v="A6"/>
    <s v="GL Posting Popayán (CO)"/>
    <n v="6305776"/>
    <x v="3"/>
    <n v="45245"/>
    <n v="10086"/>
    <s v="COFE2302"/>
    <s v="CO363"/>
    <s v="Paula Marcela Bastidas Rivera"/>
    <m/>
    <s v="P1061706042"/>
    <s v="1061706042 BASTIDAS RIVERA PAULA MARCELA"/>
    <s v="Z4"/>
    <n v="3001582"/>
    <s v=""/>
    <m/>
    <s v="V_PVCO363_VIATICOS_PBASTIDAS_GESTION RRHH OFICINA QUIBDO"/>
    <x v="0"/>
    <n v="365000"/>
    <n v="88.64"/>
    <n v="970.18"/>
    <n v="365000"/>
    <n v="0"/>
    <d v="2023-11-15T23:09:54"/>
    <n v="1"/>
    <n v="365000"/>
    <s v="C.3.1"/>
    <n v="4"/>
    <s v="4"/>
    <s v="WA"/>
  </r>
  <r>
    <s v="CO"/>
    <s v="CO4PP"/>
    <s v="7140"/>
    <s v="51052102"/>
    <s v="A6"/>
    <s v="GL Posting Popayán (CO)"/>
    <n v="6305796"/>
    <x v="3"/>
    <n v="45245"/>
    <s v="ELM7"/>
    <s v="COFE2302"/>
    <n v="126523"/>
    <s v="Edwin Mauricio Jaramillo Rodriguez"/>
    <m/>
    <s v="P94516594"/>
    <s v="94516594 JARAMILLO RODRIGUEZ EDWIN MAURICIO"/>
    <s v="E4"/>
    <n v="3001577"/>
    <s v=""/>
    <m/>
    <s v="V_126523_VIATICOS_M.JARAMILLO_JORNADA_CAPOACITACION_SAE"/>
    <x v="0"/>
    <n v="360000"/>
    <n v="87.43"/>
    <n v="956.89"/>
    <n v="360000"/>
    <n v="0"/>
    <d v="2023-11-17T00:13:10"/>
    <n v="1"/>
    <n v="360000"/>
    <s v="B.1.5"/>
    <n v="4"/>
    <s v="4"/>
    <s v="WA"/>
  </r>
  <r>
    <s v="CO"/>
    <s v="CO2BG"/>
    <s v="7140"/>
    <s v="51157063"/>
    <s v="A1"/>
    <s v="GL Posting Bogota (CO)"/>
    <n v="1304083"/>
    <x v="3"/>
    <n v="45245"/>
    <n v="138637"/>
    <s v="COFE2302"/>
    <s v="CO307"/>
    <s v="Maicol Gerardo Nieto Garcia"/>
    <m/>
    <s v="P800226324"/>
    <s v="800226324 BESTRAVEL SERVICE LTDA"/>
    <s v="E2"/>
    <n v="3001734"/>
    <s v=""/>
    <m/>
    <s v="FC757302_TK_NIETO/MAICOL_BOG/UIB/BOG"/>
    <x v="0"/>
    <n v="126350"/>
    <n v="30.68"/>
    <n v="335.84"/>
    <n v="126350"/>
    <n v="0"/>
    <d v="2023-12-04T15:41:15"/>
    <n v="1"/>
    <n v="126350"/>
    <s v="B.1.5"/>
    <n v="4"/>
    <s v="2"/>
    <s v="CO"/>
  </r>
  <r>
    <s v="CO"/>
    <s v="CO2BG"/>
    <s v="7140"/>
    <s v="51157063"/>
    <s v="A1"/>
    <s v="GL Posting Bogota (CO)"/>
    <n v="1304083"/>
    <x v="3"/>
    <n v="45245"/>
    <n v="138637"/>
    <s v="COFE2302"/>
    <s v="CO307"/>
    <s v="Maicol Gerardo Nieto Garcia"/>
    <m/>
    <s v="P860054227"/>
    <s v="860054227 VIAJES ZEPPELIN SA"/>
    <s v="E2"/>
    <n v="3001734"/>
    <s v=""/>
    <m/>
    <s v="FC757302_TK_NIETO/MAICOL_BOG/UIB/BOG_TARIFA ADMON"/>
    <x v="0"/>
    <n v="3534"/>
    <n v="0.86"/>
    <n v="9.39"/>
    <n v="3534"/>
    <n v="0"/>
    <d v="2023-12-04T15:41:15"/>
    <n v="1"/>
    <n v="3534"/>
    <s v="B.1.5"/>
    <n v="4"/>
    <s v="2"/>
    <s v="CO"/>
  </r>
  <r>
    <s v="CO"/>
    <s v="CO3CU"/>
    <s v="7140"/>
    <s v="51157063"/>
    <s v="A2"/>
    <s v="GL Posting Cucuta (CO)"/>
    <n v="2303192"/>
    <x v="3"/>
    <n v="45258"/>
    <s v="AN52"/>
    <s v="COFE2302"/>
    <n v="117980"/>
    <s v="Astrid Lorena Becerra"/>
    <m/>
    <s v="P890100577"/>
    <s v="890100577 AVIANCA S.A"/>
    <s v="E3"/>
    <n v="3001812"/>
    <s v="FC758777"/>
    <m/>
    <s v="FC758777_TK_LORENA BECERRA_CUC/BOG/VUP/BOG/CUC_SEGUIMIENTO ACTIVIDADES"/>
    <x v="0"/>
    <n v="144690"/>
    <n v="35.36"/>
    <n v="385.68"/>
    <n v="144690"/>
    <n v="0"/>
    <d v="2023-11-30T16:24:02"/>
    <n v="1"/>
    <n v="144690"/>
    <s v="B.1.5"/>
    <n v="4"/>
    <s v="3"/>
    <s v="NE"/>
  </r>
  <r>
    <s v="CO"/>
    <s v="CO3CU"/>
    <s v="7140"/>
    <s v="51157063"/>
    <s v="A2"/>
    <s v="GL Posting Cucuta (CO)"/>
    <n v="2303192"/>
    <x v="3"/>
    <n v="45258"/>
    <s v="AN52"/>
    <s v="COFE2302"/>
    <n v="117980"/>
    <s v="Astrid Lorena Becerra"/>
    <m/>
    <s v="P860054227"/>
    <s v="860054227 VIAJES ZEPPELIN SA"/>
    <s v="E3"/>
    <n v="3001812"/>
    <s v="FC758777"/>
    <m/>
    <s v="FC758777_TK_LORENA BECERRA_CUC/BOG/VUP/BOG/CUC_SEGUIMIENTO ACTIVIDADES"/>
    <x v="0"/>
    <n v="3534"/>
    <n v="0.86"/>
    <n v="9.42"/>
    <n v="3534"/>
    <n v="0"/>
    <d v="2023-11-30T16:24:02"/>
    <n v="1"/>
    <n v="3534"/>
    <s v="B.1.5"/>
    <n v="4"/>
    <s v="3"/>
    <s v="NE"/>
  </r>
  <r>
    <s v="CO"/>
    <s v="CO3CU"/>
    <s v="7140"/>
    <s v="51157063"/>
    <s v="A2"/>
    <s v="GL Posting Cucuta (CO)"/>
    <n v="2303265"/>
    <x v="3"/>
    <n v="45258"/>
    <n v="10848"/>
    <s v="COFE2302"/>
    <s v="CO133"/>
    <s v="Cindy Johana Reales Gonzalez"/>
    <m/>
    <s v="P900109754"/>
    <s v="900109754 PROVEEDORES MEDICOS DE COLOMBIA SAS - HOTEL MIO BOUTIQUE"/>
    <s v="E3"/>
    <n v="3001812"/>
    <s v=""/>
    <m/>
    <s v="FC018476 PAGO ALOJAMIENTO Cindy Johana Reales Gonzalez Hotel Mio Butique"/>
    <x v="0"/>
    <n v="114000"/>
    <n v="27.86"/>
    <n v="303.88"/>
    <n v="114000"/>
    <n v="0"/>
    <d v="2023-12-04T18:05:21"/>
    <n v="1"/>
    <n v="114000"/>
    <s v="B.1.5"/>
    <n v="4"/>
    <s v="3"/>
    <s v="NE"/>
  </r>
  <r>
    <s v="CO"/>
    <s v="CO4PP"/>
    <s v="7140"/>
    <s v="51157063"/>
    <s v="A6"/>
    <s v="GL Posting Popayán (CO)"/>
    <n v="6305864"/>
    <x v="3"/>
    <n v="45240"/>
    <n v="138103"/>
    <s v="COFE2302"/>
    <s v="CO363"/>
    <s v="Paula Marcela Bastidas Rivera"/>
    <m/>
    <s v="P900341322"/>
    <s v="900341322 900341322"/>
    <s v="Z4"/>
    <n v="3001582"/>
    <s v=""/>
    <m/>
    <s v="FC084035_ALOJAM_P.BASTIDAS_28_10_A_01_NOV_BOGOTA"/>
    <x v="0"/>
    <n v="51300"/>
    <n v="12.46"/>
    <n v="136.36000000000001"/>
    <n v="51300"/>
    <n v="0"/>
    <d v="2023-11-21T21:27:58"/>
    <n v="1"/>
    <n v="51300"/>
    <s v="C.3.1"/>
    <n v="4"/>
    <s v="4"/>
    <s v="WA"/>
  </r>
  <r>
    <s v="CO"/>
    <s v="CO4PP"/>
    <s v="7140"/>
    <s v="51157063"/>
    <s v="A6"/>
    <s v="GL Posting Popayán (CO)"/>
    <n v="6305874"/>
    <x v="3"/>
    <n v="45240"/>
    <n v="138103"/>
    <s v="COFE2302"/>
    <s v="CO464"/>
    <s v="Pablo Emilio Prado Sanchez"/>
    <m/>
    <s v="P10516053"/>
    <s v="10516053 SIMMONDS TRUJILLO EDGAR JOSE"/>
    <s v="E4"/>
    <n v="3001577"/>
    <s v=""/>
    <m/>
    <s v="FC006160_ALOJAM_P.PRADO_31_10_A_04_11_POPAYAN"/>
    <x v="0"/>
    <n v="86000"/>
    <n v="20.89"/>
    <n v="228.59"/>
    <n v="86000"/>
    <n v="0"/>
    <d v="2023-11-21T22:28:11"/>
    <n v="1"/>
    <n v="86000"/>
    <s v="B.1.5"/>
    <n v="4"/>
    <s v="4"/>
    <s v="WA"/>
  </r>
  <r>
    <s v="CO"/>
    <s v="CO4PP"/>
    <s v="7140"/>
    <s v="51157063"/>
    <s v="A6"/>
    <s v="GL Posting Popayán (CO)"/>
    <n v="6306023"/>
    <x v="3"/>
    <n v="45251"/>
    <n v="10086"/>
    <s v="COFE2302"/>
    <s v="CO271"/>
    <s v="Maria Del Pilar Trujillo Correa."/>
    <m/>
    <s v="P800226324"/>
    <s v="800226324 BESTRAVEL SERVICE LTDA"/>
    <s v="E4"/>
    <n v="3001577"/>
    <s v=""/>
    <m/>
    <s v="FC757938_TKT_CLOUIBCLO_M.TRUJILLO_6-11-2032"/>
    <x v="0"/>
    <n v="102600"/>
    <n v="25.8"/>
    <n v="282.38"/>
    <n v="102600"/>
    <n v="0"/>
    <d v="2023-11-29T23:26:45"/>
    <n v="1"/>
    <n v="102600"/>
    <s v="B.1.5"/>
    <n v="4"/>
    <s v="4"/>
    <s v="WA"/>
  </r>
  <r>
    <s v="CO"/>
    <s v="CO4PP"/>
    <s v="7140"/>
    <s v="51157063"/>
    <s v="A6"/>
    <s v="GL Posting Popayán (CO)"/>
    <n v="6306023"/>
    <x v="3"/>
    <n v="45251"/>
    <n v="10086"/>
    <s v="COFE2302"/>
    <s v="CO271"/>
    <s v="Maria Del Pilar Trujillo Correa."/>
    <m/>
    <s v="P860054227"/>
    <s v="860054227 VIAJES ZEPPELIN SA"/>
    <s v="E4"/>
    <n v="3001577"/>
    <s v=""/>
    <m/>
    <s v="FC757938_TKT_CLOUIBCLO_M.TRUJILLO_6-11-2032"/>
    <x v="0"/>
    <n v="3534"/>
    <n v="0.89"/>
    <n v="9.73"/>
    <n v="3534"/>
    <n v="0"/>
    <d v="2023-11-29T23:26:45"/>
    <n v="1"/>
    <n v="3534"/>
    <s v="B.1.5"/>
    <n v="4"/>
    <s v="4"/>
    <s v="WA"/>
  </r>
  <r>
    <s v="CO"/>
    <s v="CO4PP"/>
    <s v="7140"/>
    <s v="51157063"/>
    <s v="A6"/>
    <s v="GL Posting Popayán (CO)"/>
    <n v="6306057"/>
    <x v="3"/>
    <n v="45259"/>
    <n v="138103"/>
    <s v="COFE2302"/>
    <s v="CO353"/>
    <s v="Diego Fernando Monsalve Garcia"/>
    <m/>
    <s v="P901606210"/>
    <s v="901606210 RACH CAPITAL SAS ZOMAC"/>
    <s v="E4"/>
    <n v="3001577"/>
    <s v=""/>
    <m/>
    <s v="FC001368_ALOJAM_D.MONSALVE_09_A_12_NOV_IPIALES"/>
    <x v="0"/>
    <n v="45600"/>
    <n v="11.14"/>
    <n v="121.55"/>
    <n v="45600"/>
    <n v="0"/>
    <d v="2023-11-30T02:12:56"/>
    <n v="1"/>
    <n v="45600"/>
    <s v="B.1.5"/>
    <n v="4"/>
    <s v="4"/>
    <s v="WA"/>
  </r>
  <r>
    <s v="CO"/>
    <s v="CO4PP"/>
    <s v="7140"/>
    <s v="51157063"/>
    <s v="A6"/>
    <s v="GL Posting Popayán (CO)"/>
    <n v="6306057"/>
    <x v="3"/>
    <n v="45259"/>
    <n v="138103"/>
    <s v="COFE2302"/>
    <s v="CO218"/>
    <s v="Leonardo Favio Gonzalez Marin"/>
    <m/>
    <s v="P901606210"/>
    <s v="901606210 RACH CAPITAL SAS ZOMAC"/>
    <s v="E4"/>
    <n v="3001577"/>
    <s v=""/>
    <m/>
    <s v="FC001368_ALOJAM_L.GONZALEZ_09_A_12_NOV_IPIALES"/>
    <x v="0"/>
    <n v="45600"/>
    <n v="11.14"/>
    <n v="121.55"/>
    <n v="45600"/>
    <n v="0"/>
    <d v="2023-11-30T02:12:56"/>
    <n v="1"/>
    <n v="45600"/>
    <s v="B.1.5"/>
    <n v="4"/>
    <s v="4"/>
    <s v="WA"/>
  </r>
  <r>
    <s v="CO"/>
    <s v="CO4PP"/>
    <s v="7140"/>
    <s v="51157063"/>
    <s v="A6"/>
    <s v="GL Posting Popayán (CO)"/>
    <n v="6306057"/>
    <x v="3"/>
    <n v="45259"/>
    <n v="138103"/>
    <s v="COFE2302"/>
    <s v="CO271"/>
    <s v="Maria Del Pilar Trujillo Correa."/>
    <m/>
    <s v="P901606210"/>
    <s v="901606210 RACH CAPITAL SAS ZOMAC"/>
    <s v="E4"/>
    <n v="3001577"/>
    <s v=""/>
    <m/>
    <s v="FC001368_ALOJAM_M.TRUJILLO_09_A_12_NOV_IPIALES"/>
    <x v="0"/>
    <n v="45600"/>
    <n v="11.14"/>
    <n v="121.55"/>
    <n v="45600"/>
    <n v="0"/>
    <d v="2023-11-30T02:12:56"/>
    <n v="1"/>
    <n v="45600"/>
    <s v="B.1.5"/>
    <n v="4"/>
    <s v="4"/>
    <s v="WA"/>
  </r>
  <r>
    <s v="CO"/>
    <s v="CO4PP"/>
    <s v="7140"/>
    <s v="51157063"/>
    <s v="A6"/>
    <s v="GL Posting Popayán (CO)"/>
    <n v="6306057"/>
    <x v="3"/>
    <n v="45259"/>
    <n v="138103"/>
    <s v="COFE2302"/>
    <s v="CO202"/>
    <s v="Nancy Marina Ortiz Valencia"/>
    <m/>
    <s v="P901606210"/>
    <s v="901606210 RACH CAPITAL SAS ZOMAC"/>
    <s v="E4"/>
    <n v="3001577"/>
    <s v=""/>
    <m/>
    <s v="FC001368_ALOJAM_N.ORTIZ_09_A_12_NOV_IPIALES"/>
    <x v="0"/>
    <n v="45600"/>
    <n v="11.14"/>
    <n v="121.55"/>
    <n v="45600"/>
    <n v="0"/>
    <d v="2023-11-30T02:12:56"/>
    <n v="1"/>
    <n v="45600"/>
    <s v="B.1.5"/>
    <n v="4"/>
    <s v="4"/>
    <s v="WA"/>
  </r>
  <r>
    <s v="CO"/>
    <s v="CO4PP"/>
    <s v="7140"/>
    <s v="51157063"/>
    <s v="A6"/>
    <s v="GL Posting Popayán (CO)"/>
    <n v="6306066"/>
    <x v="3"/>
    <n v="45256"/>
    <n v="10086"/>
    <s v="COFE2302"/>
    <s v="CO202"/>
    <s v="Nancy Marina Ortiz Valencia"/>
    <m/>
    <s v="P800226324"/>
    <s v="800226324 BESTRAVEL SERVICE LTDA"/>
    <s v="E4"/>
    <n v="3001577"/>
    <s v=""/>
    <m/>
    <s v="FC758820_TKT_N.ORTIZ_TCOCLO 27-11-2023"/>
    <x v="0"/>
    <n v="48450"/>
    <n v="11.84"/>
    <n v="129.15"/>
    <n v="48450"/>
    <n v="0"/>
    <d v="2023-11-30T14:45:17"/>
    <n v="1"/>
    <n v="48450"/>
    <s v="B.1.5"/>
    <n v="4"/>
    <s v="4"/>
    <s v="WA"/>
  </r>
  <r>
    <s v="CO"/>
    <s v="CO4PP"/>
    <s v="7140"/>
    <s v="51157063"/>
    <s v="A6"/>
    <s v="GL Posting Popayán (CO)"/>
    <n v="6306066"/>
    <x v="3"/>
    <n v="45256"/>
    <n v="10086"/>
    <s v="COFE2302"/>
    <s v="CO202"/>
    <s v="Nancy Marina Ortiz Valencia"/>
    <m/>
    <s v="P860054227"/>
    <s v="860054227 VIAJES ZEPPELIN SA"/>
    <s v="E4"/>
    <n v="3001577"/>
    <s v=""/>
    <m/>
    <s v="FC758820_TKT_N.ORTIZ_TCOCLO 27-11-2023"/>
    <x v="0"/>
    <n v="3534"/>
    <n v="0.86"/>
    <n v="9.42"/>
    <n v="3534"/>
    <n v="0"/>
    <d v="2023-11-30T14:45:17"/>
    <n v="1"/>
    <n v="3534"/>
    <s v="B.1.5"/>
    <n v="4"/>
    <s v="4"/>
    <s v="WA"/>
  </r>
  <r>
    <s v="CO"/>
    <s v="CO4PP"/>
    <s v="7140"/>
    <s v="51157063"/>
    <s v="A6"/>
    <s v="GL Posting Popayán (CO)"/>
    <n v="6306066"/>
    <x v="3"/>
    <n v="45256"/>
    <n v="10086"/>
    <s v="COFE2302"/>
    <s v="CO202"/>
    <s v="Nancy Marina Ortiz Valencia"/>
    <m/>
    <s v="P800226324"/>
    <s v="800226324 BESTRAVEL SERVICE LTDA"/>
    <s v="E4"/>
    <n v="3001577"/>
    <s v=""/>
    <m/>
    <s v="FC758820_TKT_N.ORTIZ_TCOCLO 27-11-2023"/>
    <x v="0"/>
    <n v="47500"/>
    <n v="11.61"/>
    <n v="126.62"/>
    <n v="47500"/>
    <n v="0"/>
    <d v="2023-11-30T14:45:17"/>
    <n v="1"/>
    <n v="47500"/>
    <s v="B.1.5"/>
    <n v="4"/>
    <s v="4"/>
    <s v="WA"/>
  </r>
  <r>
    <s v="CO"/>
    <s v="CO4PP"/>
    <s v="7140"/>
    <s v="51157063"/>
    <s v="A6"/>
    <s v="GL Posting Popayán (CO)"/>
    <n v="6306066"/>
    <x v="3"/>
    <n v="45256"/>
    <n v="10086"/>
    <s v="COFE2302"/>
    <s v="CO202"/>
    <s v="Nancy Marina Ortiz Valencia"/>
    <m/>
    <s v="P860054227"/>
    <s v="860054227 VIAJES ZEPPELIN SA"/>
    <s v="E4"/>
    <n v="3001577"/>
    <s v=""/>
    <m/>
    <s v="FC758820_TKT_N.ORTIZ_TCOCLO 27-11-2023"/>
    <x v="0"/>
    <n v="3534"/>
    <n v="0.86"/>
    <n v="9.42"/>
    <n v="3534"/>
    <n v="0"/>
    <d v="2023-11-30T14:45:17"/>
    <n v="1"/>
    <n v="3534"/>
    <s v="B.1.5"/>
    <n v="4"/>
    <s v="4"/>
    <s v="WA"/>
  </r>
  <r>
    <s v="CO"/>
    <s v="CO4PP"/>
    <s v="7140"/>
    <s v="51157063"/>
    <s v="A6"/>
    <s v="GL Posting Popayán (CO)"/>
    <n v="6306085"/>
    <x v="3"/>
    <n v="45245"/>
    <n v="130959"/>
    <s v="COFE2302"/>
    <s v="CO271"/>
    <s v="Maria Del Pilar Trujillo Correa."/>
    <m/>
    <s v="P890704196"/>
    <s v="890704196 AIRES"/>
    <s v="E4"/>
    <n v="3001577"/>
    <s v=""/>
    <m/>
    <s v="FC757277_TKT_M.TRUJIILO_PSO_CLO_12_11_2023"/>
    <x v="0"/>
    <n v="49990"/>
    <n v="12.14"/>
    <n v="132.88"/>
    <n v="49990"/>
    <n v="0"/>
    <d v="2023-11-30T16:28:34"/>
    <n v="1"/>
    <n v="49990"/>
    <s v="B.1.5"/>
    <n v="4"/>
    <s v="4"/>
    <s v="WA"/>
  </r>
  <r>
    <s v="CO"/>
    <s v="CO4PP"/>
    <s v="7140"/>
    <s v="51157063"/>
    <s v="A6"/>
    <s v="GL Posting Popayán (CO)"/>
    <n v="6306085"/>
    <x v="3"/>
    <n v="45245"/>
    <n v="130959"/>
    <s v="COFE2302"/>
    <s v="CO271"/>
    <s v="Maria Del Pilar Trujillo Correa."/>
    <m/>
    <s v="P860054227"/>
    <s v="860054227 VIAJES ZEPPELIN SA"/>
    <s v="E4"/>
    <n v="3001577"/>
    <s v=""/>
    <m/>
    <s v="FC757277_TKT_M.TRUJIILO_PSO_CLO_12_11_2023"/>
    <x v="0"/>
    <n v="3534"/>
    <n v="0.86"/>
    <n v="9.39"/>
    <n v="3534"/>
    <n v="0"/>
    <d v="2023-11-30T16:28:34"/>
    <n v="1"/>
    <n v="3534"/>
    <s v="B.1.5"/>
    <n v="4"/>
    <s v="4"/>
    <s v="WA"/>
  </r>
  <r>
    <s v="CO"/>
    <s v="CO3SM"/>
    <s v="7140"/>
    <s v="51157063"/>
    <s v="C7"/>
    <s v="GL Posting Riohacha (CO)"/>
    <n v="16300482"/>
    <x v="3"/>
    <n v="45254"/>
    <n v="130437"/>
    <s v="COFE2302"/>
    <n v="140631"/>
    <s v="Kenny Esther Pua"/>
    <m/>
    <s v="P800242657"/>
    <s v="800242657 INVERSIONES TATIVAN &amp; CIA SC"/>
    <s v="E3"/>
    <n v="3001812"/>
    <s v=""/>
    <m/>
    <s v="FC022807_43248_PAGO ALOJAMIENTO Kenny Pua HOTEL TATIVAN"/>
    <x v="0"/>
    <n v="29450"/>
    <n v="7.2"/>
    <n v="78.5"/>
    <n v="29450"/>
    <n v="0"/>
    <d v="2023-12-01T21:12:08"/>
    <n v="1"/>
    <n v="29450"/>
    <s v="B.1.5"/>
    <n v="4"/>
    <s v="3"/>
    <s v="NE"/>
  </r>
  <r>
    <s v="CO"/>
    <s v="CO4PP"/>
    <s v="7140"/>
    <s v="51159501"/>
    <s v="A6"/>
    <s v="GL Posting Popayán (CO)"/>
    <n v="6305834"/>
    <x v="3"/>
    <n v="45250"/>
    <n v="10086"/>
    <s v="COFE2302"/>
    <s v="CO276"/>
    <s v="Gerardo Alfonso Fletcher Serrano"/>
    <m/>
    <s v="P830054539"/>
    <s v="830054539 FIDUCOLOMBIA S.A."/>
    <s v="E4"/>
    <n v="3001577"/>
    <s v=""/>
    <m/>
    <s v="O_FC106580_PEAJE_CO26_FZY221_GFLETCHER_ENTREGA DE MODULOS SAE EN EL CAUCA"/>
    <x v="0"/>
    <n v="9500"/>
    <n v="2.39"/>
    <n v="26.15"/>
    <n v="9500"/>
    <n v="0"/>
    <d v="2023-11-20T18:11:57"/>
    <n v="1"/>
    <n v="9500"/>
    <s v="B.1.5"/>
    <n v="4"/>
    <s v="4"/>
    <s v="WA"/>
  </r>
  <r>
    <s v="CO"/>
    <s v="CO4PP"/>
    <s v="7140"/>
    <s v="51159501"/>
    <s v="A6"/>
    <s v="GL Posting Popayán (CO)"/>
    <n v="6305834"/>
    <x v="3"/>
    <n v="45250"/>
    <n v="10086"/>
    <s v="COFE2302"/>
    <s v="CO276"/>
    <s v="Gerardo Alfonso Fletcher Serrano"/>
    <m/>
    <s v="P830054539"/>
    <s v="830054539 FIDUCOLOMBIA S.A."/>
    <s v="E4"/>
    <n v="3001577"/>
    <s v=""/>
    <m/>
    <s v="O_FC618895_PEAJE_CO26_FZY221_GFLETCHER_ENTREGA DE MODULOS SAE EN EL CAUCA"/>
    <x v="0"/>
    <n v="9500"/>
    <n v="2.39"/>
    <n v="26.15"/>
    <n v="9500"/>
    <n v="0"/>
    <d v="2023-11-20T18:11:57"/>
    <n v="1"/>
    <n v="9500"/>
    <s v="B.1.5"/>
    <n v="4"/>
    <s v="4"/>
    <s v="WA"/>
  </r>
  <r>
    <s v="CO"/>
    <s v="CO4TC"/>
    <s v="7140"/>
    <s v="51159501"/>
    <s v="A7"/>
    <s v="GL Posting Tumaco (CO)"/>
    <n v="7301096"/>
    <x v="3"/>
    <n v="45247"/>
    <n v="130959"/>
    <s v="COFE2302"/>
    <s v="CO218"/>
    <s v="Leonardo Favio Gonzalez Marin"/>
    <m/>
    <s v="P900880846"/>
    <s v="900880846 CONCESIONARIA VIAL UNIÓN DEL SUR S.A.S"/>
    <s v="E4"/>
    <n v="3001577"/>
    <s v=""/>
    <m/>
    <s v="FC278042_PEAJES_L.GONZALEZ_MISION EDUCACION"/>
    <x v="0"/>
    <n v="12300"/>
    <n v="3.09"/>
    <n v="33.85"/>
    <n v="12300"/>
    <n v="0"/>
    <d v="2023-11-22T21:25:08"/>
    <n v="1"/>
    <n v="12300"/>
    <s v="B.1.5"/>
    <n v="4"/>
    <s v="4"/>
    <s v="WA"/>
  </r>
  <r>
    <s v="CO"/>
    <s v="CO4TC"/>
    <s v="7140"/>
    <s v="51159501"/>
    <s v="A7"/>
    <s v="GL Posting Tumaco (CO)"/>
    <n v="7301096"/>
    <x v="3"/>
    <n v="45247"/>
    <n v="130959"/>
    <s v="COFE2302"/>
    <s v="CO218"/>
    <s v="Leonardo Favio Gonzalez Marin"/>
    <m/>
    <s v="P900880846"/>
    <s v="900880846 CONCESIONARIA VIAL UNIÓN DEL SUR S.A.S"/>
    <s v="E4"/>
    <n v="3001577"/>
    <s v=""/>
    <m/>
    <s v="FC703254_PEAJES_L.GONZALEZ_MISION EDUCACION"/>
    <x v="0"/>
    <n v="12300"/>
    <n v="3.09"/>
    <n v="33.85"/>
    <n v="12300"/>
    <n v="0"/>
    <d v="2023-11-22T21:25:08"/>
    <n v="1"/>
    <n v="12300"/>
    <s v="B.1.5"/>
    <n v="4"/>
    <s v="4"/>
    <s v="WA"/>
  </r>
  <r>
    <s v="CO"/>
    <s v="CO4TC"/>
    <s v="7140"/>
    <s v="51159501"/>
    <s v="A7"/>
    <s v="GL Posting Tumaco (CO)"/>
    <n v="7301096"/>
    <x v="3"/>
    <n v="45247"/>
    <n v="130959"/>
    <s v="COFE2302"/>
    <s v="CO218"/>
    <s v="Leonardo Favio Gonzalez Marin"/>
    <m/>
    <s v="P900880846"/>
    <s v="900880846 CONCESIONARIA VIAL UNIÓN DEL SUR S.A.S"/>
    <s v="E4"/>
    <n v="3001577"/>
    <s v=""/>
    <m/>
    <s v="FC533593_PEAJES_L.GONZALEZ_MISION EDUCACION"/>
    <x v="0"/>
    <n v="12300"/>
    <n v="3.09"/>
    <n v="33.85"/>
    <n v="12300"/>
    <n v="0"/>
    <d v="2023-11-22T21:25:09"/>
    <n v="1"/>
    <n v="12300"/>
    <s v="B.1.5"/>
    <n v="4"/>
    <s v="4"/>
    <s v="WA"/>
  </r>
  <r>
    <s v="CO"/>
    <s v="CO4TC"/>
    <s v="7140"/>
    <s v="51159501"/>
    <s v="A7"/>
    <s v="GL Posting Tumaco (CO)"/>
    <n v="7301096"/>
    <x v="3"/>
    <n v="45247"/>
    <n v="130959"/>
    <s v="COFE2302"/>
    <s v="CO218"/>
    <s v="Leonardo Favio Gonzalez Marin"/>
    <m/>
    <s v="P900880846"/>
    <s v="900880846 CONCESIONARIA VIAL UNIÓN DEL SUR S.A.S"/>
    <s v="E4"/>
    <n v="3001577"/>
    <s v=""/>
    <m/>
    <s v="FC608578_PEAJES_L.GONZALEZ_MISION EDUCACION"/>
    <x v="0"/>
    <n v="12300"/>
    <n v="3.09"/>
    <n v="33.85"/>
    <n v="12300"/>
    <n v="0"/>
    <d v="2023-11-22T21:25:09"/>
    <n v="1"/>
    <n v="12300"/>
    <s v="B.1.5"/>
    <n v="4"/>
    <s v="4"/>
    <s v="WA"/>
  </r>
  <r>
    <s v="CO"/>
    <s v="CO4TC"/>
    <s v="7140"/>
    <s v="51159501"/>
    <s v="A7"/>
    <s v="GL Posting Tumaco (CO)"/>
    <n v="7301105"/>
    <x v="3"/>
    <n v="45254"/>
    <n v="130959"/>
    <s v="COFE2302"/>
    <n v="125336"/>
    <s v="John Alexander Benitez Leiton"/>
    <m/>
    <s v="P900880846"/>
    <s v="900880846 CONCESIONARIA VIAL UNIÓN DEL SUR S.A.S"/>
    <s v="E4"/>
    <n v="3001577"/>
    <s v=""/>
    <m/>
    <s v="FC703139_PEAJES_J.BENITEZ_MIISON EDUCACION CUMBAL"/>
    <x v="0"/>
    <n v="12300"/>
    <n v="3.09"/>
    <n v="33.85"/>
    <n v="12300"/>
    <n v="0"/>
    <d v="2023-11-24T22:59:20"/>
    <n v="1"/>
    <n v="12300"/>
    <s v="B.1.5"/>
    <n v="4"/>
    <s v="4"/>
    <s v="WA"/>
  </r>
  <r>
    <s v="CO"/>
    <s v="CO4TC"/>
    <s v="7140"/>
    <s v="51159501"/>
    <s v="A7"/>
    <s v="GL Posting Tumaco (CO)"/>
    <n v="7301105"/>
    <x v="3"/>
    <n v="45254"/>
    <n v="130959"/>
    <s v="COFE2302"/>
    <n v="125336"/>
    <s v="John Alexander Benitez Leiton"/>
    <m/>
    <s v="P900880846"/>
    <s v="900880846 CONCESIONARIA VIAL UNIÓN DEL SUR S.A.S"/>
    <s v="E4"/>
    <n v="3001577"/>
    <s v=""/>
    <m/>
    <s v="FC278718_PEAJES_J.BENITEZ_MIISON EDUCACION CUMBAL"/>
    <x v="0"/>
    <n v="12300"/>
    <n v="3.09"/>
    <n v="33.85"/>
    <n v="12300"/>
    <n v="0"/>
    <d v="2023-11-24T22:59:20"/>
    <n v="1"/>
    <n v="12300"/>
    <s v="B.1.5"/>
    <n v="4"/>
    <s v="4"/>
    <s v="WA"/>
  </r>
  <r>
    <s v="CO"/>
    <s v="CO4TC"/>
    <s v="7140"/>
    <s v="51159501"/>
    <s v="A7"/>
    <s v="GL Posting Tumaco (CO)"/>
    <n v="7301105"/>
    <x v="3"/>
    <n v="45254"/>
    <n v="130959"/>
    <s v="COFE2302"/>
    <n v="125336"/>
    <s v="John Alexander Benitez Leiton"/>
    <m/>
    <s v="P900880846"/>
    <s v="900880846 CONCESIONARIA VIAL UNIÓN DEL SUR S.A.S"/>
    <s v="E4"/>
    <n v="3001577"/>
    <s v=""/>
    <m/>
    <s v="FC409483_PEAJES_J.BENITEZ_MIISON EDUCACION CUMBAL"/>
    <x v="0"/>
    <n v="12300"/>
    <n v="3.09"/>
    <n v="33.85"/>
    <n v="12300"/>
    <n v="0"/>
    <d v="2023-11-24T22:59:20"/>
    <n v="1"/>
    <n v="12300"/>
    <s v="B.1.5"/>
    <n v="4"/>
    <s v="4"/>
    <s v="WA"/>
  </r>
  <r>
    <s v="CO"/>
    <s v="CO4TC"/>
    <s v="7140"/>
    <s v="51159501"/>
    <s v="A7"/>
    <s v="GL Posting Tumaco (CO)"/>
    <n v="7301105"/>
    <x v="3"/>
    <n v="45254"/>
    <n v="130959"/>
    <s v="COFE2302"/>
    <n v="125336"/>
    <s v="John Alexander Benitez Leiton"/>
    <m/>
    <s v="P900880846"/>
    <s v="900880846 CONCESIONARIA VIAL UNIÓN DEL SUR S.A.S"/>
    <s v="E4"/>
    <n v="3001577"/>
    <s v=""/>
    <m/>
    <s v="FC599384_PEAJES_J.BENITEZ_MIISON EDUCACION CUMBAL"/>
    <x v="0"/>
    <n v="12300"/>
    <n v="3.09"/>
    <n v="33.85"/>
    <n v="12300"/>
    <n v="0"/>
    <d v="2023-11-24T22:59:20"/>
    <n v="1"/>
    <n v="12300"/>
    <s v="B.1.5"/>
    <n v="4"/>
    <s v="4"/>
    <s v="WA"/>
  </r>
  <r>
    <s v="CO"/>
    <s v="CO3CU"/>
    <s v="7140"/>
    <s v="51159519"/>
    <s v="A2"/>
    <s v="GL Posting Cucuta (CO)"/>
    <n v="2303115"/>
    <x v="3"/>
    <n v="45240"/>
    <s v="AN52"/>
    <s v="COFE2302"/>
    <m/>
    <s v=""/>
    <m/>
    <s v=""/>
    <s v=""/>
    <s v="Z3"/>
    <n v="3002764"/>
    <s v=""/>
    <m/>
    <s v="FC006744_O_GMF_NGARZON_MONITOREO ACTIVIDADES"/>
    <x v="0"/>
    <n v="800"/>
    <n v="0.19"/>
    <n v="2.13"/>
    <n v="800"/>
    <n v="0"/>
    <d v="2023-11-23T16:12:42"/>
    <n v="1"/>
    <n v="800"/>
    <s v="C.3.1"/>
    <n v="4"/>
    <s v="3"/>
    <s v="NE"/>
  </r>
  <r>
    <s v="CO"/>
    <s v="CO3CU"/>
    <s v="7140"/>
    <s v="51159519"/>
    <s v="A2"/>
    <s v="GL Posting Cucuta (CO)"/>
    <n v="2303118"/>
    <x v="3"/>
    <n v="45244"/>
    <s v="AN52"/>
    <s v="COFE2302"/>
    <m/>
    <s v=""/>
    <m/>
    <s v=""/>
    <s v=""/>
    <s v="Z3"/>
    <n v="3002764"/>
    <s v=""/>
    <m/>
    <s v="FC6744_O_GMF_LCASTRO_ASISTENCIA LEGAL"/>
    <x v="0"/>
    <n v="1120"/>
    <n v="0.27"/>
    <n v="2.98"/>
    <n v="1120"/>
    <n v="0"/>
    <d v="2023-11-23T16:29:37"/>
    <n v="1"/>
    <n v="1120"/>
    <s v="C.3.1"/>
    <n v="4"/>
    <s v="3"/>
    <s v="NE"/>
  </r>
  <r>
    <s v="CO"/>
    <s v="CO3CU"/>
    <s v="7140"/>
    <s v="51159519"/>
    <s v="A2"/>
    <s v="GL Posting Cucuta (CO)"/>
    <n v="2303122"/>
    <x v="3"/>
    <n v="45244"/>
    <s v="AN52"/>
    <s v="COFE2302"/>
    <m/>
    <s v=""/>
    <m/>
    <s v=""/>
    <s v=""/>
    <s v="Z3"/>
    <n v="3002764"/>
    <s v=""/>
    <m/>
    <s v="FC006744_O_GMF_DPRADA_ACTIVIDADES SEGUIMIENTO"/>
    <x v="0"/>
    <n v="1680"/>
    <n v="0.41"/>
    <n v="4.47"/>
    <n v="1680"/>
    <n v="0"/>
    <d v="2023-11-23T17:11:33"/>
    <n v="1"/>
    <n v="1680"/>
    <s v="C.3.1"/>
    <n v="4"/>
    <s v="3"/>
    <s v="NE"/>
  </r>
  <r>
    <s v="CO"/>
    <s v="CO3CU"/>
    <s v="7140"/>
    <s v="51159519"/>
    <s v="A2"/>
    <s v="GL Posting Cucuta (CO)"/>
    <n v="2303125"/>
    <x v="3"/>
    <n v="45247"/>
    <s v="AN52"/>
    <s v="COFE2302"/>
    <m/>
    <s v=""/>
    <m/>
    <s v=""/>
    <s v=""/>
    <s v="Z3"/>
    <n v="3002764"/>
    <s v=""/>
    <m/>
    <s v="FC006744_O_GMF_JVILLAMIZAR_ASISTENCIA LEGAL"/>
    <x v="0"/>
    <n v="960"/>
    <n v="0.24"/>
    <n v="2.64"/>
    <n v="960"/>
    <n v="0"/>
    <d v="2023-11-23T17:31:15"/>
    <n v="1"/>
    <n v="960"/>
    <s v="C.3.1"/>
    <n v="4"/>
    <s v="3"/>
    <s v="NE"/>
  </r>
  <r>
    <s v="CO"/>
    <s v="CO3CU"/>
    <s v="7140"/>
    <s v="51159519"/>
    <s v="A2"/>
    <s v="GL Posting Cucuta (CO)"/>
    <n v="2303127"/>
    <x v="3"/>
    <n v="45251"/>
    <s v="AN52"/>
    <s v="COFE2302"/>
    <m/>
    <s v=""/>
    <m/>
    <s v=""/>
    <s v=""/>
    <s v="Z3"/>
    <n v="3002764"/>
    <s v=""/>
    <m/>
    <s v="FC006744_O_GMF_VSALINAS_APOYO LOGISTICO OC"/>
    <x v="0"/>
    <n v="1280"/>
    <n v="0.32"/>
    <n v="3.52"/>
    <n v="1280"/>
    <n v="0"/>
    <d v="2023-11-23T17:43:13"/>
    <n v="1"/>
    <n v="1280"/>
    <s v="C.3.1"/>
    <n v="4"/>
    <s v="3"/>
    <s v="NE"/>
  </r>
  <r>
    <s v="CO"/>
    <s v="CO3CU"/>
    <s v="7140"/>
    <s v="51159519"/>
    <s v="A2"/>
    <s v="GL Posting Cucuta (CO)"/>
    <n v="2303128"/>
    <x v="3"/>
    <n v="45251"/>
    <s v="AN52"/>
    <s v="COFE2302"/>
    <m/>
    <s v=""/>
    <m/>
    <s v=""/>
    <s v=""/>
    <s v="Z3"/>
    <n v="3002764"/>
    <s v=""/>
    <m/>
    <s v="FC006744_O_GMF_YBERMUDEZ_APOYO LOGISTICO OC"/>
    <x v="0"/>
    <n v="1280"/>
    <n v="0.32"/>
    <n v="3.52"/>
    <n v="1280"/>
    <n v="0"/>
    <d v="2023-11-23T17:50:29"/>
    <n v="1"/>
    <n v="1280"/>
    <s v="C.3.1"/>
    <n v="4"/>
    <s v="3"/>
    <s v="NE"/>
  </r>
  <r>
    <s v="CO"/>
    <s v="CO3CU"/>
    <s v="7140"/>
    <s v="51159519"/>
    <s v="A2"/>
    <s v="GL Posting Cucuta (CO)"/>
    <n v="2303132"/>
    <x v="3"/>
    <n v="45253"/>
    <s v="AN52"/>
    <s v="COFE2302"/>
    <m/>
    <s v=""/>
    <m/>
    <s v=""/>
    <s v=""/>
    <s v="Z3"/>
    <n v="3002764"/>
    <s v=""/>
    <m/>
    <s v="FC006744_O_GMF_EMAESTRE_ASISTENCIA LEGAL"/>
    <x v="0"/>
    <n v="3040"/>
    <n v="0.76"/>
    <n v="8.3699999999999992"/>
    <n v="3040"/>
    <n v="0"/>
    <d v="2023-11-23T22:50:38"/>
    <n v="1"/>
    <n v="3040"/>
    <s v="C.3.1"/>
    <n v="4"/>
    <s v="3"/>
    <s v="NE"/>
  </r>
  <r>
    <s v="CO"/>
    <s v="CO3CU"/>
    <s v="7140"/>
    <s v="51159519"/>
    <s v="A2"/>
    <s v="GL Posting Cucuta (CO)"/>
    <n v="2303145"/>
    <x v="3"/>
    <n v="45252"/>
    <s v="AN52"/>
    <s v="COFE2302"/>
    <m/>
    <s v=""/>
    <m/>
    <s v=""/>
    <s v=""/>
    <s v="Z3"/>
    <n v="3002764"/>
    <s v=""/>
    <m/>
    <s v="FC006744_O_GMF_ABARRERA_MONITOREO ACTIVIDADES"/>
    <x v="0"/>
    <n v="2400"/>
    <n v="0.6"/>
    <n v="6.61"/>
    <n v="2400"/>
    <n v="0"/>
    <d v="2023-11-24T17:48:52"/>
    <n v="1"/>
    <n v="2400"/>
    <s v="C.3.1"/>
    <n v="4"/>
    <s v="3"/>
    <s v="NE"/>
  </r>
  <r>
    <s v="CO"/>
    <s v="CO3CU"/>
    <s v="7140"/>
    <s v="51159519"/>
    <s v="A2"/>
    <s v="GL Posting Cucuta (CO)"/>
    <n v="2303224"/>
    <x v="3"/>
    <n v="45257"/>
    <s v="AN52"/>
    <s v="COFE2302"/>
    <m/>
    <s v=""/>
    <m/>
    <s v=""/>
    <s v=""/>
    <s v="Z3"/>
    <n v="3002764"/>
    <s v=""/>
    <m/>
    <s v="FC006744_O_GMF_DORDUZ_ACTIVIDADES PRO"/>
    <x v="0"/>
    <n v="8720"/>
    <n v="2.13"/>
    <n v="23.24"/>
    <n v="8720"/>
    <n v="0"/>
    <d v="2023-11-30T23:07:31"/>
    <n v="1"/>
    <n v="8720"/>
    <s v="C.3.1"/>
    <n v="4"/>
    <s v="3"/>
    <s v="NE"/>
  </r>
  <r>
    <s v="CO"/>
    <s v="CO3CU"/>
    <s v="7140"/>
    <s v="51159519"/>
    <s v="A2"/>
    <s v="GL Posting Cucuta (CO)"/>
    <n v="2303225"/>
    <x v="3"/>
    <n v="45257"/>
    <s v="AN52"/>
    <s v="COFE2302"/>
    <m/>
    <s v=""/>
    <m/>
    <s v=""/>
    <s v=""/>
    <s v="Z3"/>
    <n v="3002764"/>
    <s v=""/>
    <m/>
    <s v="FC006744_O_GMF_ETORO_ASISTENCIA LEGAL"/>
    <x v="0"/>
    <n v="3400"/>
    <n v="0.83"/>
    <n v="9.06"/>
    <n v="3400"/>
    <n v="0"/>
    <d v="2023-11-30T23:15:50"/>
    <n v="1"/>
    <n v="3400"/>
    <s v="C.3.1"/>
    <n v="4"/>
    <s v="3"/>
    <s v="NE"/>
  </r>
  <r>
    <s v="CO"/>
    <s v="CO3CU"/>
    <s v="7140"/>
    <s v="51159519"/>
    <s v="A2"/>
    <s v="GL Posting Cucuta (CO)"/>
    <n v="2303226"/>
    <x v="3"/>
    <n v="45260"/>
    <s v="AN52"/>
    <s v="COFE2302"/>
    <m/>
    <s v=""/>
    <m/>
    <s v=""/>
    <s v=""/>
    <s v="Z3"/>
    <n v="3002764"/>
    <s v=""/>
    <m/>
    <s v="FC006744_O_GMF_LRODRIGUEZ_JORNADA ASISTENCIA LEGAL"/>
    <x v="0"/>
    <n v="3320"/>
    <n v="0.81"/>
    <n v="8.85"/>
    <n v="3320"/>
    <n v="0"/>
    <d v="2023-11-30T23:28:28"/>
    <n v="1"/>
    <n v="3320"/>
    <s v="C.3.1"/>
    <n v="4"/>
    <s v="3"/>
    <s v="NE"/>
  </r>
  <r>
    <s v="CO"/>
    <s v="CO3CU"/>
    <s v="7140"/>
    <s v="51159519"/>
    <s v="A2"/>
    <s v="GL Posting Cucuta (CO)"/>
    <n v="2303227"/>
    <x v="3"/>
    <n v="45259"/>
    <s v="AN52"/>
    <s v="COFE2302"/>
    <m/>
    <s v=""/>
    <m/>
    <s v=""/>
    <s v=""/>
    <s v="Z3"/>
    <n v="3002764"/>
    <s v=""/>
    <m/>
    <s v="FC009428_O_GMF_LEG_ABARRERA_ACTIVIDADES WASH"/>
    <x v="0"/>
    <n v="1200"/>
    <n v="0.28999999999999998"/>
    <n v="3.2"/>
    <n v="1200"/>
    <n v="0"/>
    <d v="2023-11-30T23:48:10"/>
    <n v="1"/>
    <n v="1200"/>
    <s v="C.3.1"/>
    <n v="4"/>
    <s v="3"/>
    <s v="NE"/>
  </r>
  <r>
    <s v="CO"/>
    <s v="CO3CU"/>
    <s v="7140"/>
    <s v="51159519"/>
    <s v="A2"/>
    <s v="GL Posting Cucuta (CO)"/>
    <n v="2303239"/>
    <x v="3"/>
    <n v="45259"/>
    <s v="AN52"/>
    <s v="COFE2302"/>
    <m/>
    <s v=""/>
    <m/>
    <s v=""/>
    <s v=""/>
    <s v="Z3"/>
    <n v="3002764"/>
    <s v=""/>
    <m/>
    <s v="FC006744_O_GMF_AACEVEDO_SEGUIMIENTO ACTIVIDADES EDU"/>
    <x v="0"/>
    <n v="2800"/>
    <n v="0.68"/>
    <n v="7.46"/>
    <n v="2800"/>
    <n v="0"/>
    <d v="2023-12-01T16:10:35"/>
    <n v="1"/>
    <n v="2800"/>
    <s v="C.3.1"/>
    <n v="4"/>
    <s v="3"/>
    <s v="NE"/>
  </r>
  <r>
    <s v="CO"/>
    <s v="CO3CU"/>
    <s v="7140"/>
    <s v="51159519"/>
    <s v="A2"/>
    <s v="GL Posting Cucuta (CO)"/>
    <n v="2303242"/>
    <x v="3"/>
    <n v="45259"/>
    <s v="AN52"/>
    <s v="COFE2302"/>
    <m/>
    <s v=""/>
    <m/>
    <s v=""/>
    <s v=""/>
    <s v="Z3"/>
    <n v="3002764"/>
    <s v=""/>
    <m/>
    <s v="FC006744_O_GMF_HPEREZ_SEGUIMIENTO ACTIVIDADES"/>
    <x v="0"/>
    <n v="2400"/>
    <n v="0.59"/>
    <n v="6.4"/>
    <n v="2400"/>
    <n v="0"/>
    <d v="2023-12-01T16:43:44"/>
    <n v="1"/>
    <n v="2400"/>
    <s v="C.3.1"/>
    <n v="4"/>
    <s v="3"/>
    <s v="NE"/>
  </r>
  <r>
    <s v="CO"/>
    <s v="CO3CU"/>
    <s v="7140"/>
    <s v="51159519"/>
    <s v="A2"/>
    <s v="GL Posting Cucuta (CO)"/>
    <n v="2303248"/>
    <x v="3"/>
    <n v="45260"/>
    <s v="AN52"/>
    <s v="COFE2302"/>
    <m/>
    <s v=""/>
    <m/>
    <s v=""/>
    <s v=""/>
    <s v="Z3"/>
    <n v="3002764"/>
    <s v=""/>
    <m/>
    <s v="FC006744_O_GMF_CGUERRA_ACTIVIDAD EDU"/>
    <x v="0"/>
    <n v="3480"/>
    <n v="0.85"/>
    <n v="9.2799999999999994"/>
    <n v="3480"/>
    <n v="0"/>
    <d v="2023-12-01T17:08:38"/>
    <n v="1"/>
    <n v="3480"/>
    <s v="C.3.1"/>
    <n v="4"/>
    <s v="3"/>
    <s v="NE"/>
  </r>
  <r>
    <s v="CO"/>
    <s v="CO3CU"/>
    <s v="7140"/>
    <s v="51159519"/>
    <s v="A2"/>
    <s v="GL Posting Cucuta (CO)"/>
    <n v="2303259"/>
    <x v="3"/>
    <n v="45260"/>
    <s v="AN52"/>
    <s v="COFE2302"/>
    <m/>
    <s v=""/>
    <m/>
    <s v=""/>
    <s v=""/>
    <s v="Z3"/>
    <n v="3002764"/>
    <s v=""/>
    <m/>
    <s v="FC006744_O_GMF_VVERGEL_JORNADA ASISTENCIA LEGAL"/>
    <x v="0"/>
    <n v="4080"/>
    <n v="1"/>
    <n v="10.88"/>
    <n v="4080"/>
    <n v="0"/>
    <d v="2023-12-01T23:51:29"/>
    <n v="1"/>
    <n v="4080"/>
    <s v="C.3.1"/>
    <n v="4"/>
    <s v="3"/>
    <s v="NE"/>
  </r>
  <r>
    <s v="CO"/>
    <s v="CO3AR"/>
    <s v="7140"/>
    <s v="51159519"/>
    <s v="C6"/>
    <s v="GL Posting Arauca (CO)"/>
    <n v="15301662"/>
    <x v="3"/>
    <n v="45238"/>
    <s v="YUBL"/>
    <s v="COFE2302"/>
    <m/>
    <s v=""/>
    <m/>
    <s v=""/>
    <s v=""/>
    <s v="Z3"/>
    <n v="3002764"/>
    <s v=""/>
    <m/>
    <s v="GMF_ANT_FDUARTE"/>
    <x v="0"/>
    <n v="820"/>
    <n v="0.2"/>
    <n v="2.1800000000000002"/>
    <n v="820"/>
    <n v="0"/>
    <d v="2023-11-22T22:37:04"/>
    <n v="1"/>
    <n v="820"/>
    <s v="C.3.1"/>
    <n v="4"/>
    <s v="3"/>
    <s v="NE"/>
  </r>
  <r>
    <s v="CO"/>
    <s v="CO3AR"/>
    <s v="7140"/>
    <s v="51159519"/>
    <s v="C6"/>
    <s v="GL Posting Arauca (CO)"/>
    <n v="15301697"/>
    <x v="3"/>
    <n v="45240"/>
    <s v="YUBL"/>
    <s v="COFE2302"/>
    <m/>
    <s v=""/>
    <m/>
    <s v=""/>
    <s v=""/>
    <s v="Z3"/>
    <n v="3002764"/>
    <s v=""/>
    <m/>
    <s v="GMF_ANT_LAGUIRRE_8301322114"/>
    <x v="0"/>
    <n v="880"/>
    <n v="0.21"/>
    <n v="2.34"/>
    <n v="880"/>
    <n v="0"/>
    <d v="2023-11-30T21:12:27"/>
    <n v="1"/>
    <n v="880"/>
    <s v="C.3.1"/>
    <n v="4"/>
    <s v="3"/>
    <s v="NE"/>
  </r>
  <r>
    <s v="CO"/>
    <s v="CO3AR"/>
    <s v="7140"/>
    <s v="51159519"/>
    <s v="C6"/>
    <s v="GL Posting Arauca (CO)"/>
    <n v="15301772"/>
    <x v="3"/>
    <n v="45250"/>
    <s v="YUBL"/>
    <s v="COFE2302"/>
    <m/>
    <s v=""/>
    <m/>
    <s v=""/>
    <s v=""/>
    <s v="Z3"/>
    <n v="3002764"/>
    <s v=""/>
    <m/>
    <s v="GMF_ANT_KRIVERO"/>
    <x v="0"/>
    <n v="4080"/>
    <n v="1.03"/>
    <n v="11.23"/>
    <n v="4080"/>
    <n v="0"/>
    <d v="2023-12-04T17:30:16"/>
    <n v="1"/>
    <n v="4080"/>
    <s v="C.3.1"/>
    <n v="4"/>
    <s v="3"/>
    <s v="NE"/>
  </r>
  <r>
    <s v="CO"/>
    <s v="CO3AR"/>
    <s v="7140"/>
    <s v="51159519"/>
    <s v="C6"/>
    <s v="GL Posting Arauca (CO)"/>
    <n v="15301773"/>
    <x v="3"/>
    <n v="45250"/>
    <s v="YUBL"/>
    <s v="COFE2302"/>
    <m/>
    <s v=""/>
    <m/>
    <s v=""/>
    <s v=""/>
    <s v="Z3"/>
    <n v="3002764"/>
    <s v=""/>
    <m/>
    <s v="GMF_ANT_RVELEZ"/>
    <x v="0"/>
    <n v="6640"/>
    <n v="1.67"/>
    <n v="18.28"/>
    <n v="6640"/>
    <n v="0"/>
    <d v="2023-12-04T18:12:08"/>
    <n v="1"/>
    <n v="6640"/>
    <s v="C.3.1"/>
    <n v="4"/>
    <s v="3"/>
    <s v="NE"/>
  </r>
  <r>
    <s v="CO"/>
    <s v="CO3AR"/>
    <s v="7140"/>
    <s v="51159519"/>
    <s v="C6"/>
    <s v="GL Posting Arauca (CO)"/>
    <n v="15301782"/>
    <x v="3"/>
    <n v="45260"/>
    <s v="YUBL"/>
    <s v="COFE2302"/>
    <m/>
    <s v=""/>
    <m/>
    <s v=""/>
    <s v=""/>
    <s v="Z3"/>
    <n v="3002764"/>
    <s v=""/>
    <m/>
    <s v="GMF_ANT_HPARADA_ACTIVIDADES SHELTER"/>
    <x v="0"/>
    <n v="1080"/>
    <n v="0.27"/>
    <n v="2.96"/>
    <n v="1080"/>
    <n v="0"/>
    <d v="2023-12-04T23:24:15"/>
    <n v="1"/>
    <n v="1080"/>
    <s v="C.3.1"/>
    <n v="4"/>
    <s v="3"/>
    <s v="NE"/>
  </r>
  <r>
    <s v="CO"/>
    <s v="CO3AR"/>
    <s v="7140"/>
    <s v="51159519"/>
    <s v="C6"/>
    <s v="GL Posting Arauca (CO)"/>
    <n v="15301783"/>
    <x v="3"/>
    <n v="45260"/>
    <s v="YUBL"/>
    <s v="COFE2302"/>
    <m/>
    <s v=""/>
    <m/>
    <s v=""/>
    <s v=""/>
    <s v="Z3"/>
    <n v="3002764"/>
    <s v=""/>
    <m/>
    <s v="GMF_ANT_HPARADA"/>
    <x v="0"/>
    <n v="800"/>
    <n v="0.2"/>
    <n v="2.19"/>
    <n v="800"/>
    <n v="0"/>
    <d v="2023-12-05T00:04:05"/>
    <n v="1"/>
    <n v="800"/>
    <s v="C.3.1"/>
    <n v="4"/>
    <s v="3"/>
    <s v="NE"/>
  </r>
  <r>
    <s v="CO"/>
    <s v="CO3AR"/>
    <s v="7140"/>
    <s v="51159519"/>
    <s v="C6"/>
    <s v="GL Posting Arauca (CO)"/>
    <n v="15301784"/>
    <x v="3"/>
    <n v="45260"/>
    <s v="YUBL"/>
    <s v="COFE2302"/>
    <m/>
    <s v=""/>
    <m/>
    <s v=""/>
    <s v=""/>
    <s v="Z3"/>
    <n v="3002764"/>
    <s v=""/>
    <m/>
    <s v="GMF_ANT_HPARADA"/>
    <x v="0"/>
    <n v="760"/>
    <n v="0.19"/>
    <n v="2.08"/>
    <n v="760"/>
    <n v="0"/>
    <d v="2023-12-05T00:09:29"/>
    <n v="1"/>
    <n v="760"/>
    <s v="C.3.1"/>
    <n v="4"/>
    <s v="3"/>
    <s v="NE"/>
  </r>
  <r>
    <s v="CO"/>
    <s v="CO3AR"/>
    <s v="7140"/>
    <s v="51159519"/>
    <s v="C6"/>
    <s v="GL Posting Arauca (CO)"/>
    <n v="15301786"/>
    <x v="3"/>
    <n v="45260"/>
    <n v="10848"/>
    <s v="COFE2302"/>
    <m/>
    <s v=""/>
    <m/>
    <s v=""/>
    <s v=""/>
    <s v="Z3"/>
    <n v="3002764"/>
    <s v=""/>
    <m/>
    <s v="GMF_ANT_JNAVAS"/>
    <x v="0"/>
    <n v="4708"/>
    <n v="1.18"/>
    <n v="12.89"/>
    <n v="4708"/>
    <n v="0"/>
    <d v="2023-12-05T00:23:13"/>
    <n v="1"/>
    <n v="4708"/>
    <s v="C.3.1"/>
    <n v="4"/>
    <s v="3"/>
    <s v="NE"/>
  </r>
  <r>
    <s v="CO"/>
    <s v="CO3AR"/>
    <s v="7140"/>
    <s v="51159519"/>
    <s v="C6"/>
    <s v="GL Posting Arauca (CO)"/>
    <n v="15301787"/>
    <x v="3"/>
    <n v="45253"/>
    <s v="YUBL"/>
    <s v="COFE2302"/>
    <m/>
    <s v=""/>
    <m/>
    <s v=""/>
    <s v=""/>
    <s v="Z3"/>
    <n v="3002764"/>
    <s v=""/>
    <m/>
    <s v="GMF_ANT_JCORONADO"/>
    <x v="0"/>
    <n v="2200"/>
    <n v="0.54"/>
    <n v="5.86"/>
    <n v="2200"/>
    <n v="0"/>
    <d v="2023-12-05T00:33:05"/>
    <n v="1"/>
    <n v="2200"/>
    <s v="C.3.1"/>
    <n v="4"/>
    <s v="3"/>
    <s v="NE"/>
  </r>
  <r>
    <s v="CO"/>
    <s v="CO3AR"/>
    <s v="7140"/>
    <s v="51159519"/>
    <s v="C6"/>
    <s v="GL Posting Arauca (CO)"/>
    <n v="15301788"/>
    <x v="3"/>
    <n v="45253"/>
    <n v="130437"/>
    <s v="COFE2302"/>
    <m/>
    <s v=""/>
    <m/>
    <s v=""/>
    <s v=""/>
    <s v="Z3"/>
    <n v="3002764"/>
    <s v=""/>
    <m/>
    <s v="GMF2139_ANTICIPO_DROJAS_DESARROLLO ACTIVIDADES NMFA"/>
    <x v="0"/>
    <n v="1840"/>
    <n v="0.45"/>
    <n v="4.9000000000000004"/>
    <n v="1840"/>
    <n v="0"/>
    <d v="2023-12-05T02:21:59"/>
    <n v="1"/>
    <n v="1840"/>
    <s v="C.3.1"/>
    <n v="4"/>
    <s v="3"/>
    <s v="NE"/>
  </r>
  <r>
    <s v="CO"/>
    <s v="CO3AR"/>
    <s v="7140"/>
    <s v="51159519"/>
    <s v="C6"/>
    <s v="GL Posting Arauca (CO)"/>
    <n v="15301790"/>
    <x v="3"/>
    <n v="45253"/>
    <s v="YUBL"/>
    <s v="COFE2302"/>
    <m/>
    <s v=""/>
    <m/>
    <s v=""/>
    <s v=""/>
    <s v="Z3"/>
    <n v="3002764"/>
    <s v=""/>
    <m/>
    <s v="GMF_ANT_BZARRATE_8301322136"/>
    <x v="0"/>
    <n v="2280"/>
    <n v="0.56000000000000005"/>
    <n v="6.08"/>
    <n v="2280"/>
    <n v="0"/>
    <d v="2023-12-05T02:56:57"/>
    <n v="1"/>
    <n v="2280"/>
    <s v="C.3.1"/>
    <n v="4"/>
    <s v="3"/>
    <s v="NE"/>
  </r>
  <r>
    <s v="CO"/>
    <s v="CO3AR"/>
    <s v="7140"/>
    <s v="51159519"/>
    <s v="C6"/>
    <s v="GL Posting Arauca (CO)"/>
    <n v="15301792"/>
    <x v="3"/>
    <n v="45257"/>
    <n v="10848"/>
    <s v="COFE2302"/>
    <m/>
    <s v=""/>
    <m/>
    <s v=""/>
    <s v=""/>
    <s v="Z3"/>
    <n v="3002764"/>
    <s v=""/>
    <m/>
    <s v="GMF_ANT_LAGUIRRE_ACTIVIDADES PROTECCION"/>
    <x v="0"/>
    <n v="4080"/>
    <n v="1"/>
    <n v="10.88"/>
    <n v="4080"/>
    <n v="0"/>
    <d v="2023-12-05T03:10:38"/>
    <n v="1"/>
    <n v="4080"/>
    <s v="C.3.1"/>
    <n v="4"/>
    <s v="3"/>
    <s v="NE"/>
  </r>
  <r>
    <s v="CO"/>
    <s v="CO3AR"/>
    <s v="7140"/>
    <s v="51159519"/>
    <s v="C6"/>
    <s v="GL Posting Arauca (CO)"/>
    <n v="15301794"/>
    <x v="3"/>
    <n v="45253"/>
    <s v="YUBL"/>
    <s v="COFE2302"/>
    <m/>
    <s v=""/>
    <m/>
    <s v=""/>
    <s v=""/>
    <s v="Z3"/>
    <n v="3002764"/>
    <s v=""/>
    <m/>
    <s v="GMF_ANT_JBAYONA_TP8301322123"/>
    <x v="0"/>
    <n v="5360"/>
    <n v="1.31"/>
    <n v="14.29"/>
    <n v="5360"/>
    <n v="0"/>
    <d v="2023-12-05T03:38:07"/>
    <n v="1"/>
    <n v="5360"/>
    <s v="C.3.1"/>
    <n v="4"/>
    <s v="3"/>
    <s v="NE"/>
  </r>
  <r>
    <s v="CO"/>
    <s v="CO3SM"/>
    <s v="7140"/>
    <s v="51159519"/>
    <s v="C7"/>
    <s v="GL Posting Riohacha (CO)"/>
    <n v="16300464"/>
    <x v="3"/>
    <n v="45237"/>
    <n v="130437"/>
    <s v="COFE2302"/>
    <m/>
    <s v=""/>
    <m/>
    <s v=""/>
    <s v=""/>
    <s v="Z3"/>
    <n v="3002764"/>
    <s v=""/>
    <m/>
    <s v="GMF2068_ANTICIPO_ZSANCHEZ_NIVELACION TALLE E.F SESION 1 Y 2"/>
    <x v="0"/>
    <n v="720"/>
    <n v="0.17"/>
    <n v="1.91"/>
    <n v="720"/>
    <n v="0"/>
    <d v="2023-11-30T22:53:47"/>
    <n v="1"/>
    <n v="720"/>
    <s v="C.3.1"/>
    <n v="4"/>
    <s v="3"/>
    <s v="NE"/>
  </r>
  <r>
    <s v="CO"/>
    <s v="CO3SM"/>
    <s v="7140"/>
    <s v="51159519"/>
    <s v="C7"/>
    <s v="GL Posting Riohacha (CO)"/>
    <n v="16300465"/>
    <x v="3"/>
    <n v="45246"/>
    <n v="130437"/>
    <s v="COFE2302"/>
    <m/>
    <s v=""/>
    <m/>
    <s v=""/>
    <s v=""/>
    <s v="Z3"/>
    <n v="3002764"/>
    <s v=""/>
    <m/>
    <s v="GMF2023_ANTICIPO_DCANTILLO_MONITOREO ACTIVIDADES EDUCACION"/>
    <x v="0"/>
    <n v="680"/>
    <n v="0.17"/>
    <n v="1.87"/>
    <n v="680"/>
    <n v="0"/>
    <d v="2023-11-30T23:10:13"/>
    <n v="1"/>
    <n v="680"/>
    <s v="C.3.1"/>
    <n v="4"/>
    <s v="3"/>
    <s v="NE"/>
  </r>
  <r>
    <s v="CO"/>
    <s v="CO3SM"/>
    <s v="7140"/>
    <s v="51159519"/>
    <s v="C7"/>
    <s v="GL Posting Riohacha (CO)"/>
    <n v="16300473"/>
    <x v="3"/>
    <n v="45254"/>
    <n v="130437"/>
    <s v="COFE2302"/>
    <m/>
    <s v=""/>
    <m/>
    <s v=""/>
    <s v=""/>
    <s v="Z3"/>
    <n v="3002764"/>
    <s v=""/>
    <m/>
    <s v="GMF2025_ANTICIPO_JLLAMAS_TALLER EDU FRA SESION 3, GAA Y EMPLEABILIDAD"/>
    <x v="0"/>
    <n v="840"/>
    <n v="0.21"/>
    <n v="2.2400000000000002"/>
    <n v="840"/>
    <n v="0"/>
    <d v="2023-12-01T16:43:08"/>
    <n v="1"/>
    <n v="840"/>
    <s v="C.3.1"/>
    <n v="4"/>
    <s v="3"/>
    <s v="NE"/>
  </r>
  <r>
    <s v="CO"/>
    <s v="CO3SM"/>
    <s v="7140"/>
    <s v="51159519"/>
    <s v="C7"/>
    <s v="GL Posting Riohacha (CO)"/>
    <n v="16300488"/>
    <x v="3"/>
    <n v="45252"/>
    <n v="130437"/>
    <s v="COFE2302"/>
    <m/>
    <s v=""/>
    <m/>
    <s v=""/>
    <s v=""/>
    <s v="Z3"/>
    <n v="3002764"/>
    <s v=""/>
    <m/>
    <s v="GMF2068_ANTICIPO_ZSANCHEZ_TALLER EDU FRA SESION 3, GAA Y EMPLEABILIDAD"/>
    <x v="0"/>
    <n v="400"/>
    <n v="0.1"/>
    <n v="1.1000000000000001"/>
    <n v="400"/>
    <n v="0"/>
    <d v="2023-12-01T22:42:30"/>
    <n v="1"/>
    <n v="400"/>
    <s v="C.3.1"/>
    <n v="4"/>
    <s v="3"/>
    <s v="NE"/>
  </r>
  <r>
    <s v="CO"/>
    <s v="CO3SM"/>
    <s v="7140"/>
    <s v="51159519"/>
    <s v="C7"/>
    <s v="GL Posting Riohacha (CO)"/>
    <n v="16300488"/>
    <x v="3"/>
    <n v="45252"/>
    <n v="130437"/>
    <s v="COFE2302"/>
    <m/>
    <s v=""/>
    <m/>
    <s v=""/>
    <s v=""/>
    <s v="Z3"/>
    <n v="3002764"/>
    <s v=""/>
    <m/>
    <s v="GMF2068_ANTICIPO_ZSANCHEZ_TALLER EDU FRA SESION 3, GAA Y EMPLEABILIDAD"/>
    <x v="0"/>
    <n v="1840"/>
    <n v="0.46"/>
    <n v="5.0599999999999996"/>
    <n v="1840"/>
    <n v="0"/>
    <d v="2023-12-01T22:42:30"/>
    <n v="1"/>
    <n v="1840"/>
    <s v="C.3.1"/>
    <n v="4"/>
    <s v="3"/>
    <s v="NE"/>
  </r>
  <r>
    <s v="CO"/>
    <s v="CO3SM"/>
    <s v="7140"/>
    <s v="51159519"/>
    <s v="C7"/>
    <s v="GL Posting Riohacha (CO)"/>
    <n v="16300496"/>
    <x v="3"/>
    <n v="45258"/>
    <n v="130437"/>
    <s v="COFE2302"/>
    <m/>
    <s v=""/>
    <m/>
    <s v=""/>
    <s v=""/>
    <s v="Z3"/>
    <n v="3002764"/>
    <s v=""/>
    <m/>
    <s v="GMF2040_ANTICIPO_MONITOREO ACTIVIDADES EDUCACION"/>
    <x v="0"/>
    <n v="1040"/>
    <n v="0.25"/>
    <n v="2.77"/>
    <n v="1040"/>
    <n v="0"/>
    <d v="2023-12-02T16:09:44"/>
    <n v="1"/>
    <n v="1040"/>
    <s v="C.3.1"/>
    <n v="4"/>
    <s v="3"/>
    <s v="NE"/>
  </r>
  <r>
    <s v="CO"/>
    <s v="CO3SM"/>
    <s v="7140"/>
    <s v="51159519"/>
    <s v="C7"/>
    <s v="GL Posting Riohacha (CO)"/>
    <n v="16300497"/>
    <x v="3"/>
    <n v="45246"/>
    <n v="130437"/>
    <s v="COFE2302"/>
    <m/>
    <s v=""/>
    <m/>
    <s v=""/>
    <s v=""/>
    <s v="Z3"/>
    <n v="3002764"/>
    <s v=""/>
    <m/>
    <s v="GMF2040_ANTICIPO_KPUA_MONITOREO ACTIVIDADES EDUCACION"/>
    <x v="0"/>
    <n v="720"/>
    <n v="0.18"/>
    <n v="1.98"/>
    <n v="720"/>
    <n v="0"/>
    <d v="2023-12-02T17:42:01"/>
    <n v="1"/>
    <n v="720"/>
    <s v="C.3.1"/>
    <n v="4"/>
    <s v="3"/>
    <s v="NE"/>
  </r>
  <r>
    <s v="CO"/>
    <s v="CO2BG"/>
    <s v="7140"/>
    <s v="51551003"/>
    <s v="A1"/>
    <s v="GL Posting Bogota (CO)"/>
    <n v="1304210"/>
    <x v="3"/>
    <n v="45258"/>
    <n v="125468"/>
    <s v="COFE2302"/>
    <s v="CO307"/>
    <s v="Maicol Gerardo Nieto Garcia"/>
    <m/>
    <s v="P1079288635"/>
    <s v="1079288635 JHON FREDIS VELASQUEZ MOSQUERA"/>
    <s v="E2"/>
    <n v="3001734"/>
    <s v="FC745281"/>
    <m/>
    <s v="ALOJAMIENTO_LEGALIZACION MAICOL NIETO_MISION ARANDO MEN QUIBDO"/>
    <x v="0"/>
    <n v="50000"/>
    <n v="12.22"/>
    <n v="133.28"/>
    <n v="50000"/>
    <n v="0"/>
    <d v="2023-12-11T02:14:58"/>
    <n v="1"/>
    <n v="50000"/>
    <s v="B.1.5"/>
    <n v="4"/>
    <s v="2"/>
    <s v="CO"/>
  </r>
  <r>
    <s v="CO"/>
    <s v="CO3CU"/>
    <s v="7140"/>
    <s v="51551003"/>
    <s v="A2"/>
    <s v="GL Posting Cucuta (CO)"/>
    <n v="2303092"/>
    <x v="3"/>
    <n v="45245"/>
    <s v="DI11"/>
    <s v="COFE2302"/>
    <n v="124677"/>
    <s v="Diana Carolina Prada"/>
    <m/>
    <s v="P1090417962"/>
    <s v="1090417962 FONSECA RODRIGUEZ ELISED TATIANA"/>
    <s v="E3"/>
    <n v="3001812"/>
    <s v=""/>
    <m/>
    <s v="NE023317_PAGO ALOJAMIENTO Diana Prada HOTEL AVENIDA 2 TIBU"/>
    <x v="0"/>
    <n v="170000"/>
    <n v="41.28"/>
    <n v="451.87"/>
    <n v="170000"/>
    <n v="318"/>
    <d v="2023-11-22T21:49:42"/>
    <n v="1"/>
    <n v="170000"/>
    <s v="B.1.5"/>
    <n v="4"/>
    <s v="3"/>
    <s v="NE"/>
  </r>
  <r>
    <s v="CO"/>
    <s v="CO3CU"/>
    <s v="7140"/>
    <s v="51551003"/>
    <s v="A2"/>
    <s v="GL Posting Cucuta (CO)"/>
    <n v="2303093"/>
    <x v="3"/>
    <n v="45245"/>
    <s v="DI11"/>
    <s v="COFE2302"/>
    <n v="127059"/>
    <s v="Diana Carolina Guerra"/>
    <m/>
    <s v="P1090417962"/>
    <s v="1090417962 FONSECA RODRIGUEZ ELISED TATIANA"/>
    <s v="E3"/>
    <n v="3001812"/>
    <s v=""/>
    <m/>
    <s v="NE023311_PAGO ALOJAMIENTO Carolina Guerra HOTEL AVENIDA 2 TIBU"/>
    <x v="0"/>
    <n v="85000"/>
    <n v="20.64"/>
    <n v="225.93"/>
    <n v="85000"/>
    <n v="0"/>
    <d v="2023-11-22T21:50:52"/>
    <n v="1"/>
    <n v="85000"/>
    <s v="B.1.5"/>
    <n v="4"/>
    <s v="3"/>
    <s v="NE"/>
  </r>
  <r>
    <s v="CO"/>
    <s v="CO3CU"/>
    <s v="7140"/>
    <s v="51551003"/>
    <s v="A2"/>
    <s v="GL Posting Cucuta (CO)"/>
    <n v="2303094"/>
    <x v="3"/>
    <n v="45245"/>
    <s v="DI11"/>
    <s v="COFE2302"/>
    <n v="141534"/>
    <s v="Yosmairo Ochoa vergel"/>
    <m/>
    <s v="P1090417962"/>
    <s v="1090417962 FONSECA RODRIGUEZ ELISED TATIANA"/>
    <s v="E3"/>
    <n v="3001812"/>
    <s v=""/>
    <m/>
    <s v="NE023319_PAGO ALOJAMIENTO Yosmairo Ochoa HOTEL AVENIDA 2 TIBU"/>
    <x v="0"/>
    <n v="340000"/>
    <n v="82.57"/>
    <n v="903.73"/>
    <n v="340000"/>
    <n v="318"/>
    <d v="2023-11-22T21:52:30"/>
    <n v="1"/>
    <n v="340000"/>
    <s v="B.1.5"/>
    <n v="4"/>
    <s v="3"/>
    <s v="NE"/>
  </r>
  <r>
    <s v="CO"/>
    <s v="CO3CU"/>
    <s v="7140"/>
    <s v="51551003"/>
    <s v="A2"/>
    <s v="GL Posting Cucuta (CO)"/>
    <n v="2303114"/>
    <x v="3"/>
    <n v="45250"/>
    <s v="AN52"/>
    <s v="COFE2302"/>
    <n v="127059"/>
    <s v="Diana Carolina Guerra"/>
    <m/>
    <s v="P1090445015"/>
    <s v="1090445015 AGUDELO LEON JHEISON"/>
    <s v="E3"/>
    <n v="3001812"/>
    <s v=""/>
    <m/>
    <s v="NE023345_H_DGUERRA_MONITOREO EDU"/>
    <x v="0"/>
    <n v="120000"/>
    <n v="30.18"/>
    <n v="330.27"/>
    <n v="120000"/>
    <n v="0"/>
    <d v="2023-11-23T15:58:57"/>
    <n v="1"/>
    <n v="120000"/>
    <s v="B.1.5"/>
    <n v="4"/>
    <s v="3"/>
    <s v="NE"/>
  </r>
  <r>
    <s v="CO"/>
    <s v="CO3CU"/>
    <s v="7140"/>
    <s v="51551003"/>
    <s v="A2"/>
    <s v="GL Posting Cucuta (CO)"/>
    <n v="2303114"/>
    <x v="3"/>
    <n v="45250"/>
    <s v="AN52"/>
    <s v="COFE2302"/>
    <n v="127059"/>
    <s v="Diana Carolina Guerra"/>
    <m/>
    <s v="P1090445015"/>
    <s v="1090445015 AGUDELO LEON JHEISON"/>
    <s v="E3"/>
    <n v="3001812"/>
    <s v=""/>
    <m/>
    <s v="NE023344_H_DGUERRA_MONITOREO EDU"/>
    <x v="0"/>
    <n v="60000"/>
    <n v="15.09"/>
    <n v="165.14"/>
    <n v="60000"/>
    <n v="0"/>
    <d v="2023-11-23T15:58:57"/>
    <n v="1"/>
    <n v="60000"/>
    <s v="B.1.5"/>
    <n v="4"/>
    <s v="3"/>
    <s v="NE"/>
  </r>
  <r>
    <s v="CO"/>
    <s v="CO3CU"/>
    <s v="7140"/>
    <s v="51551003"/>
    <s v="A2"/>
    <s v="GL Posting Cucuta (CO)"/>
    <n v="2303122"/>
    <x v="3"/>
    <n v="45244"/>
    <s v="AN52"/>
    <s v="COFE2302"/>
    <n v="124677"/>
    <s v="Diana Carolina Prada"/>
    <m/>
    <s v="P37197720"/>
    <s v="37197720 VACA VACA AUDELINA"/>
    <s v="E3"/>
    <n v="3001812"/>
    <s v=""/>
    <m/>
    <s v="NE023326_H_DPRADA_ACTIVIDADES SEGUIMIENTO"/>
    <x v="0"/>
    <n v="100000"/>
    <n v="24.29"/>
    <n v="265.8"/>
    <n v="100000"/>
    <n v="0"/>
    <d v="2023-11-23T17:11:33"/>
    <n v="1"/>
    <n v="100000"/>
    <s v="B.1.5"/>
    <n v="4"/>
    <s v="3"/>
    <s v="NE"/>
  </r>
  <r>
    <s v="CO"/>
    <s v="CO3CU"/>
    <s v="7140"/>
    <s v="51551003"/>
    <s v="A2"/>
    <s v="GL Posting Cucuta (CO)"/>
    <n v="2303201"/>
    <x v="3"/>
    <n v="45258"/>
    <n v="10848"/>
    <s v="COFE2302"/>
    <s v="CO206"/>
    <s v="PRADA PARDO GLADYS CELEIDE"/>
    <m/>
    <s v="P1090417962"/>
    <s v="1090417962 FONSECA RODRIGUEZ ELISED TATIANA"/>
    <s v="E3"/>
    <n v="3001812"/>
    <s v=""/>
    <m/>
    <s v="NE023338 PAGO ALOJAMIENTO Diana Prada HOTEL AVENIDA 2 TIBU"/>
    <x v="0"/>
    <n v="85000"/>
    <n v="20.77"/>
    <n v="226.57"/>
    <n v="85000"/>
    <n v="0"/>
    <d v="2023-11-30T17:50:12"/>
    <n v="1"/>
    <n v="85000"/>
    <s v="B.1.5"/>
    <n v="4"/>
    <s v="3"/>
    <s v="NE"/>
  </r>
  <r>
    <s v="CO"/>
    <s v="CO3CU"/>
    <s v="7140"/>
    <s v="51551003"/>
    <s v="A2"/>
    <s v="GL Posting Cucuta (CO)"/>
    <n v="2303212"/>
    <x v="3"/>
    <n v="45258"/>
    <n v="10848"/>
    <s v="COFE2302"/>
    <n v="127059"/>
    <s v="Diana Carolina Guerra"/>
    <m/>
    <s v="P1090417962"/>
    <s v="1090417962 FONSECA RODRIGUEZ ELISED TATIANA"/>
    <s v="E3"/>
    <n v="3001812"/>
    <s v=""/>
    <m/>
    <s v="NE023415 PAGO ALOJAMIENTO Carolina Guerra HOTEL AVENIDA 2 TIBU"/>
    <x v="0"/>
    <n v="85000"/>
    <n v="20.77"/>
    <n v="226.57"/>
    <n v="85000"/>
    <n v="0"/>
    <d v="2023-11-30T18:12:47"/>
    <n v="1"/>
    <n v="85000"/>
    <s v="B.1.5"/>
    <n v="4"/>
    <s v="3"/>
    <s v="NE"/>
  </r>
  <r>
    <s v="CO"/>
    <s v="CO3CU"/>
    <s v="7140"/>
    <s v="51551003"/>
    <s v="A2"/>
    <s v="GL Posting Cucuta (CO)"/>
    <n v="2303213"/>
    <x v="3"/>
    <n v="45258"/>
    <n v="10848"/>
    <s v="COFE2302"/>
    <n v="124677"/>
    <s v="Diana Carolina Prada"/>
    <m/>
    <s v="P1090417962"/>
    <s v="1090417962 FONSECA RODRIGUEZ ELISED TATIANA"/>
    <s v="E3"/>
    <n v="3001812"/>
    <s v=""/>
    <m/>
    <s v="NE023416 PAGO ALOJAMIENTO Diana Prada HOTEL AVENIDA 2 TIBU"/>
    <x v="0"/>
    <n v="85000"/>
    <n v="20.77"/>
    <n v="226.57"/>
    <n v="85000"/>
    <n v="0"/>
    <d v="2023-11-30T18:14:42"/>
    <n v="1"/>
    <n v="85000"/>
    <s v="B.1.5"/>
    <n v="4"/>
    <s v="3"/>
    <s v="NE"/>
  </r>
  <r>
    <s v="CO"/>
    <s v="CO3CU"/>
    <s v="7140"/>
    <s v="51551003"/>
    <s v="A2"/>
    <s v="GL Posting Cucuta (CO)"/>
    <n v="2303222"/>
    <x v="3"/>
    <n v="45257"/>
    <s v="AN52"/>
    <s v="COFE2302"/>
    <n v="124677"/>
    <s v="Diana Carolina Prada"/>
    <m/>
    <s v="P1090445015"/>
    <s v="1090445015 AGUDELO LEON JHEISON"/>
    <s v="E3"/>
    <n v="3001812"/>
    <s v=""/>
    <m/>
    <s v="NE023398_H_DPRADA_ACTIVIDADES SEGUIMIENTO"/>
    <x v="0"/>
    <n v="120000"/>
    <n v="29.32"/>
    <n v="319.87"/>
    <n v="120000"/>
    <n v="0"/>
    <d v="2023-11-30T21:31:36"/>
    <n v="1"/>
    <n v="120000"/>
    <s v="B.1.5"/>
    <n v="4"/>
    <s v="3"/>
    <s v="NE"/>
  </r>
  <r>
    <s v="CO"/>
    <s v="CO3CU"/>
    <s v="7140"/>
    <s v="51551003"/>
    <s v="A2"/>
    <s v="GL Posting Cucuta (CO)"/>
    <n v="2303248"/>
    <x v="3"/>
    <n v="45260"/>
    <s v="AN52"/>
    <s v="COFE2302"/>
    <n v="127059"/>
    <s v="Diana Carolina Guerra"/>
    <m/>
    <s v="P1090445015"/>
    <s v="1090445015 AGUDELO LEON JHEISON"/>
    <s v="E3"/>
    <n v="3001812"/>
    <s v=""/>
    <m/>
    <s v="NE023399_H_CGUERRA_ACTIVIDAD EDU"/>
    <x v="0"/>
    <n v="120000"/>
    <n v="29.32"/>
    <n v="319.87"/>
    <n v="120000"/>
    <n v="0"/>
    <d v="2023-12-01T17:08:38"/>
    <n v="1"/>
    <n v="120000"/>
    <s v="B.1.5"/>
    <n v="4"/>
    <s v="3"/>
    <s v="NE"/>
  </r>
  <r>
    <s v="CO"/>
    <s v="CO3CU"/>
    <s v="7140"/>
    <s v="51551003"/>
    <s v="A2"/>
    <s v="GL Posting Cucuta (CO)"/>
    <n v="2303265"/>
    <x v="3"/>
    <n v="45258"/>
    <n v="10848"/>
    <s v="COFE2302"/>
    <s v="CO133"/>
    <s v="Cindy Johana Reales Gonzalez"/>
    <m/>
    <s v="P900109754"/>
    <s v="900109754 PROVEEDORES MEDICOS DE COLOMBIA SAS - HOTEL MIO BOUTIQUE"/>
    <s v="E3"/>
    <n v="3001812"/>
    <s v=""/>
    <m/>
    <s v="FC018476 PAGO ALOJAMIENTO Cindy Johana Reales Gonzalez Hotel Mio Butique"/>
    <x v="0"/>
    <n v="600000"/>
    <n v="146.62"/>
    <n v="1599.35"/>
    <n v="600000"/>
    <n v="0"/>
    <d v="2023-12-04T18:05:21"/>
    <n v="1"/>
    <n v="600000"/>
    <s v="B.1.5"/>
    <n v="4"/>
    <s v="3"/>
    <s v="NE"/>
  </r>
  <r>
    <s v="CO"/>
    <s v="CO4PP"/>
    <s v="7140"/>
    <s v="51551003"/>
    <s v="A6"/>
    <s v="GL Posting Popayán (CO)"/>
    <n v="6305792"/>
    <x v="3"/>
    <n v="45246"/>
    <n v="10086"/>
    <s v="COFE2302"/>
    <n v="141155"/>
    <s v="Abel Durán"/>
    <m/>
    <s v="P1061700291"/>
    <s v="1061700291 MAYERLINE TOBAR GOMEZ"/>
    <s v="E4"/>
    <n v="3001577"/>
    <s v=""/>
    <m/>
    <s v="H_WA021970_HOSPEDAJE_ADURAN_ENTREGA DE MODULOS SAE EN CAUCA"/>
    <x v="0"/>
    <n v="35000"/>
    <n v="8.5"/>
    <n v="93.03"/>
    <n v="35000"/>
    <n v="0"/>
    <d v="2023-11-16T23:11:19"/>
    <n v="1"/>
    <n v="35000"/>
    <s v="B.1.5"/>
    <n v="4"/>
    <s v="4"/>
    <s v="WA"/>
  </r>
  <r>
    <s v="CO"/>
    <s v="CO4PP"/>
    <s v="7140"/>
    <s v="51551003"/>
    <s v="A6"/>
    <s v="GL Posting Popayán (CO)"/>
    <n v="6305796"/>
    <x v="3"/>
    <n v="45245"/>
    <s v="ELM7"/>
    <s v="COFE2302"/>
    <n v="126523"/>
    <s v="Edwin Mauricio Jaramillo Rodriguez"/>
    <m/>
    <s v="P98395990"/>
    <s v="98395990 JAVIER HORACIO SOLARTE ROSERO"/>
    <s v="E4"/>
    <n v="3001577"/>
    <s v=""/>
    <m/>
    <s v="H_WA021974_HOSPEDAJE_M.JARAMILLO_JORNADA_CAPOACITACION_SAE"/>
    <x v="0"/>
    <n v="100000"/>
    <n v="24.29"/>
    <n v="265.8"/>
    <n v="100000"/>
    <n v="0"/>
    <d v="2023-11-17T00:13:10"/>
    <n v="1"/>
    <n v="100000"/>
    <s v="B.1.5"/>
    <n v="4"/>
    <s v="4"/>
    <s v="WA"/>
  </r>
  <r>
    <s v="CO"/>
    <s v="CO4PP"/>
    <s v="7140"/>
    <s v="51551003"/>
    <s v="A6"/>
    <s v="GL Posting Popayán (CO)"/>
    <n v="6305834"/>
    <x v="3"/>
    <n v="45250"/>
    <n v="10086"/>
    <s v="COFE2302"/>
    <s v="CO276"/>
    <s v="Gerardo Alfonso Fletcher Serrano"/>
    <m/>
    <s v="P1061700291"/>
    <s v="1061700291 MAYERLINE TOBAR GOMEZ"/>
    <s v="E4"/>
    <n v="3001577"/>
    <s v=""/>
    <m/>
    <s v="H_WA021984_HOSPEDAJE_GFLETCHER_ENTREGA DE MODULOS SAE EN EL CAUCA"/>
    <x v="0"/>
    <n v="35000"/>
    <n v="8.8000000000000007"/>
    <n v="96.33"/>
    <n v="35000"/>
    <n v="0"/>
    <d v="2023-11-20T18:11:57"/>
    <n v="1"/>
    <n v="35000"/>
    <s v="B.1.5"/>
    <n v="4"/>
    <s v="4"/>
    <s v="WA"/>
  </r>
  <r>
    <s v="CO"/>
    <s v="CO4PP"/>
    <s v="7140"/>
    <s v="51551003"/>
    <s v="A6"/>
    <s v="GL Posting Popayán (CO)"/>
    <n v="6305864"/>
    <x v="3"/>
    <n v="45240"/>
    <n v="138103"/>
    <s v="COFE2302"/>
    <s v="CO363"/>
    <s v="Paula Marcela Bastidas Rivera"/>
    <m/>
    <s v="P900341322"/>
    <s v="900341322 900341322"/>
    <s v="Z4"/>
    <n v="3001582"/>
    <s v=""/>
    <m/>
    <s v="FC084035_ALOJAM_P.BASTIDAS_28_10_A_01_NOV_BOGOTA"/>
    <x v="0"/>
    <n v="270000"/>
    <n v="65.569999999999993"/>
    <n v="717.67"/>
    <n v="270000"/>
    <n v="147"/>
    <d v="2023-11-21T21:27:58"/>
    <n v="1"/>
    <n v="270000"/>
    <s v="C.3.1"/>
    <n v="4"/>
    <s v="4"/>
    <s v="WA"/>
  </r>
  <r>
    <s v="CO"/>
    <s v="CO4PP"/>
    <s v="7140"/>
    <s v="51551003"/>
    <s v="A6"/>
    <s v="GL Posting Popayán (CO)"/>
    <n v="6305874"/>
    <x v="3"/>
    <n v="45240"/>
    <n v="138103"/>
    <s v="COFE2302"/>
    <s v="CO464"/>
    <s v="Pablo Emilio Prado Sanchez"/>
    <m/>
    <s v="P10516053"/>
    <s v="10516053 SIMMONDS TRUJILLO EDGAR JOSE"/>
    <s v="E4"/>
    <n v="3001577"/>
    <s v=""/>
    <m/>
    <s v="FC006160_ALOJAM_P.PRADO_31_10_A_04_11_POPAYAN"/>
    <x v="0"/>
    <n v="452800"/>
    <n v="109.96"/>
    <n v="1203.56"/>
    <n v="452800"/>
    <n v="148"/>
    <d v="2023-11-21T22:28:11"/>
    <n v="1"/>
    <n v="452800"/>
    <s v="B.1.5"/>
    <n v="4"/>
    <s v="4"/>
    <s v="WA"/>
  </r>
  <r>
    <s v="CO"/>
    <s v="CO4PP"/>
    <s v="7140"/>
    <s v="51551003"/>
    <s v="A6"/>
    <s v="GL Posting Popayán (CO)"/>
    <n v="6305947"/>
    <x v="3"/>
    <n v="45254"/>
    <n v="10086"/>
    <s v="COFE2302"/>
    <s v="CO202"/>
    <s v="Nancy Marina Ortiz Valencia"/>
    <m/>
    <s v="P700041271"/>
    <s v="700041271 CHAMBRAGNE PATRICE CLAUDE PIERRE"/>
    <s v="E4"/>
    <n v="3001577"/>
    <s v=""/>
    <m/>
    <s v="FC000260_CHAMBRAGNE PATRICE CLAUDE PIERRE_PAGO ALOJAMIENTO_H_Nancy Ortiz_12-14_OCT_2023"/>
    <x v="0"/>
    <n v="326000"/>
    <n v="79.66"/>
    <n v="868.98"/>
    <n v="326000"/>
    <n v="318"/>
    <d v="2023-11-28T18:16:29"/>
    <n v="1"/>
    <n v="326000"/>
    <s v="B.1.5"/>
    <n v="4"/>
    <s v="4"/>
    <s v="WA"/>
  </r>
  <r>
    <s v="CO"/>
    <s v="CO4PP"/>
    <s v="7140"/>
    <s v="51551003"/>
    <s v="A6"/>
    <s v="GL Posting Popayán (CO)"/>
    <n v="6305948"/>
    <x v="3"/>
    <n v="45254"/>
    <n v="10086"/>
    <s v="COFE2302"/>
    <s v="CO271"/>
    <s v="Maria Del Pilar Trujillo Correa."/>
    <m/>
    <s v="P700041271"/>
    <s v="700041271 CHAMBRAGNE PATRICE CLAUDE PIERRE"/>
    <s v="E4"/>
    <n v="3001577"/>
    <s v=""/>
    <m/>
    <s v="FC000264 _CHAMBRAGNE PATRICE CLAUDE PIERRE_PAGO ALOJAMIENTO_H_Maria Trujillo_12-14_OCT_2023"/>
    <x v="0"/>
    <n v="326000"/>
    <n v="79.66"/>
    <n v="868.98"/>
    <n v="326000"/>
    <n v="318"/>
    <d v="2023-11-28T18:50:23"/>
    <n v="1"/>
    <n v="326000"/>
    <s v="B.1.5"/>
    <n v="4"/>
    <s v="4"/>
    <s v="WA"/>
  </r>
  <r>
    <s v="CO"/>
    <s v="CO4PP"/>
    <s v="7140"/>
    <s v="51551003"/>
    <s v="A6"/>
    <s v="GL Posting Popayán (CO)"/>
    <n v="6305964"/>
    <x v="3"/>
    <n v="45247"/>
    <n v="138103"/>
    <s v="COFE2302"/>
    <n v="141130"/>
    <s v="Diana Carola Alava"/>
    <m/>
    <s v="P700041271"/>
    <s v="700041271 CHAMBRAGNE PATRICE CLAUDE PIERRE"/>
    <s v="E4"/>
    <n v="3001577"/>
    <s v=""/>
    <m/>
    <s v="FC000261_ALOJAM_D.ALAVA_12_A_14_OCT_PASTO"/>
    <x v="0"/>
    <n v="326000"/>
    <n v="81.98"/>
    <n v="897.24"/>
    <n v="326000"/>
    <n v="318"/>
    <d v="2023-11-29T04:52:19"/>
    <n v="1"/>
    <n v="326000"/>
    <s v="B.1.5"/>
    <n v="4"/>
    <s v="4"/>
    <s v="WA"/>
  </r>
  <r>
    <s v="CO"/>
    <s v="CO4PP"/>
    <s v="7140"/>
    <s v="51551003"/>
    <s v="A6"/>
    <s v="GL Posting Popayán (CO)"/>
    <n v="6305969"/>
    <x v="3"/>
    <n v="45254"/>
    <n v="10086"/>
    <s v="COFE2302"/>
    <s v="CO241"/>
    <s v="Rolando Jairo Rodriguez Guzman"/>
    <m/>
    <s v="P27174754"/>
    <s v="27174754 MARIA PASTORA TARAPUES CANACUAN"/>
    <s v="E4"/>
    <n v="3001577"/>
    <s v=""/>
    <m/>
    <s v="H_WA022033_HOSPEDAJE_RRODRIGUEZ_FORMACION EN EL SISTEMA DE EVALUACION A EQUIPO PEDAGOGICO CUMBAL Y TALLLAMBI"/>
    <x v="0"/>
    <n v="70000"/>
    <n v="17.11"/>
    <n v="186.59"/>
    <n v="70000"/>
    <n v="0"/>
    <d v="2023-11-29T15:09:08"/>
    <n v="1"/>
    <n v="70000"/>
    <s v="B.1.5"/>
    <n v="4"/>
    <s v="4"/>
    <s v="WA"/>
  </r>
  <r>
    <s v="CO"/>
    <s v="CO4QB"/>
    <s v="7140"/>
    <s v="51551003"/>
    <s v="A6"/>
    <s v="GL Posting Popayán (CO)"/>
    <n v="6306031"/>
    <x v="3"/>
    <n v="45254"/>
    <s v="LORO"/>
    <s v="COFE2302"/>
    <s v="CO271"/>
    <s v="Maria Del Pilar Trujillo Correa."/>
    <m/>
    <s v="P901057457"/>
    <s v="901057457 IRIACA SAS HOTEL MIA"/>
    <s v="E4"/>
    <n v="3001577"/>
    <s v=""/>
    <m/>
    <s v="FC021372_ALOJAM_M.TRUJILLO_16_AL_18_NOV_2023_QUIBDO"/>
    <x v="0"/>
    <n v="304000"/>
    <n v="74.290000000000006"/>
    <n v="810.34"/>
    <n v="304000"/>
    <n v="318"/>
    <d v="2023-11-29T23:40:42"/>
    <n v="1"/>
    <n v="304000"/>
    <s v="B.1.5"/>
    <n v="4"/>
    <s v="4"/>
    <s v="WA"/>
  </r>
  <r>
    <s v="CO"/>
    <s v="CO4PP"/>
    <s v="7140"/>
    <s v="51551003"/>
    <s v="A6"/>
    <s v="GL Posting Popayán (CO)"/>
    <n v="6306047"/>
    <x v="3"/>
    <n v="45254"/>
    <n v="130959"/>
    <s v="COFE2302"/>
    <s v="CO218"/>
    <s v="Leonardo Favio Gonzalez Marin"/>
    <m/>
    <s v="P700041271"/>
    <s v="700041271 CHAMBRAGNE PATRICE CLAUDE PIERRE"/>
    <s v="E4"/>
    <n v="3001577"/>
    <s v=""/>
    <m/>
    <s v="FC000258 PAGO ALOJAMIENTO Leonardo Gonzalez HOTEL FRANCES La Maison"/>
    <x v="0"/>
    <n v="163000"/>
    <n v="39.83"/>
    <n v="434.49"/>
    <n v="163000"/>
    <n v="0"/>
    <d v="2023-11-30T01:07:04"/>
    <n v="1"/>
    <n v="163000"/>
    <s v="B.1.5"/>
    <n v="4"/>
    <s v="4"/>
    <s v="WA"/>
  </r>
  <r>
    <s v="CO"/>
    <s v="CO4PP"/>
    <s v="7140"/>
    <s v="51551003"/>
    <s v="A6"/>
    <s v="GL Posting Popayán (CO)"/>
    <n v="6306057"/>
    <x v="3"/>
    <n v="45259"/>
    <n v="138103"/>
    <s v="COFE2302"/>
    <s v="CO353"/>
    <s v="Diego Fernando Monsalve Garcia"/>
    <m/>
    <s v="P901606210"/>
    <s v="901606210 RACH CAPITAL SAS ZOMAC"/>
    <s v="E4"/>
    <n v="3001577"/>
    <s v=""/>
    <m/>
    <s v="FC001368_ALOJAM_D.MONSALVE_09_A_12_NOV_IPIALES"/>
    <x v="0"/>
    <n v="240000"/>
    <n v="58.65"/>
    <n v="639.74"/>
    <n v="240000"/>
    <n v="148"/>
    <d v="2023-11-30T02:12:56"/>
    <n v="1"/>
    <n v="240000"/>
    <s v="B.1.5"/>
    <n v="4"/>
    <s v="4"/>
    <s v="WA"/>
  </r>
  <r>
    <s v="CO"/>
    <s v="CO4PP"/>
    <s v="7140"/>
    <s v="51551003"/>
    <s v="A6"/>
    <s v="GL Posting Popayán (CO)"/>
    <n v="6306057"/>
    <x v="3"/>
    <n v="45259"/>
    <n v="138103"/>
    <s v="COFE2302"/>
    <s v="CO218"/>
    <s v="Leonardo Favio Gonzalez Marin"/>
    <m/>
    <s v="P901606210"/>
    <s v="901606210 RACH CAPITAL SAS ZOMAC"/>
    <s v="E4"/>
    <n v="3001577"/>
    <s v=""/>
    <m/>
    <s v="FC001368_ALOJAM_L.GONZALEZ_09_A_12_NOV_IPIALES"/>
    <x v="0"/>
    <n v="240000"/>
    <n v="58.65"/>
    <n v="639.74"/>
    <n v="240000"/>
    <n v="148"/>
    <d v="2023-11-30T02:12:56"/>
    <n v="1"/>
    <n v="240000"/>
    <s v="B.1.5"/>
    <n v="4"/>
    <s v="4"/>
    <s v="WA"/>
  </r>
  <r>
    <s v="CO"/>
    <s v="CO4PP"/>
    <s v="7140"/>
    <s v="51551003"/>
    <s v="A6"/>
    <s v="GL Posting Popayán (CO)"/>
    <n v="6306057"/>
    <x v="3"/>
    <n v="45259"/>
    <n v="138103"/>
    <s v="COFE2302"/>
    <s v="CO271"/>
    <s v="Maria Del Pilar Trujillo Correa."/>
    <m/>
    <s v="P901606210"/>
    <s v="901606210 RACH CAPITAL SAS ZOMAC"/>
    <s v="E4"/>
    <n v="3001577"/>
    <s v=""/>
    <m/>
    <s v="FC001368_ALOJAM_M.TRUJILLO_09_A_12_NOV_IPIALES"/>
    <x v="0"/>
    <n v="240000"/>
    <n v="58.65"/>
    <n v="639.74"/>
    <n v="240000"/>
    <n v="148"/>
    <d v="2023-11-30T02:12:56"/>
    <n v="1"/>
    <n v="240000"/>
    <s v="B.1.5"/>
    <n v="4"/>
    <s v="4"/>
    <s v="WA"/>
  </r>
  <r>
    <s v="CO"/>
    <s v="CO4PP"/>
    <s v="7140"/>
    <s v="51551003"/>
    <s v="A6"/>
    <s v="GL Posting Popayán (CO)"/>
    <n v="6306057"/>
    <x v="3"/>
    <n v="45259"/>
    <n v="138103"/>
    <s v="COFE2302"/>
    <s v="CO202"/>
    <s v="Nancy Marina Ortiz Valencia"/>
    <m/>
    <s v="P901606210"/>
    <s v="901606210 RACH CAPITAL SAS ZOMAC"/>
    <s v="E4"/>
    <n v="3001577"/>
    <s v=""/>
    <m/>
    <s v="FC001368_ALOJAM_N.ORTIZ_09_A_12_NOV_IPIALES"/>
    <x v="0"/>
    <n v="240000"/>
    <n v="58.65"/>
    <n v="639.74"/>
    <n v="240000"/>
    <n v="148"/>
    <d v="2023-11-30T02:12:56"/>
    <n v="1"/>
    <n v="240000"/>
    <s v="B.1.5"/>
    <n v="4"/>
    <s v="4"/>
    <s v="WA"/>
  </r>
  <r>
    <s v="CO"/>
    <s v="CO4PP"/>
    <s v="7140"/>
    <s v="51551003"/>
    <s v="A6"/>
    <s v="GL Posting Popayán (CO)"/>
    <n v="6306058"/>
    <x v="3"/>
    <n v="45259"/>
    <n v="138103"/>
    <s v="COFE2302"/>
    <n v="141155"/>
    <s v="Abel Durán"/>
    <m/>
    <s v="P1144063017"/>
    <s v="1144063017 JARRIN GARCES MARIO FERNANDO"/>
    <s v="E4"/>
    <n v="3001577"/>
    <s v=""/>
    <m/>
    <s v="FC000352_ALOJAM_A.DURAN_08_A_10_NOV_SANTANDER"/>
    <x v="0"/>
    <n v="130000"/>
    <n v="31.77"/>
    <n v="346.53"/>
    <n v="130000"/>
    <n v="0"/>
    <d v="2023-11-30T02:17:03"/>
    <n v="1"/>
    <n v="130000"/>
    <s v="B.1.5"/>
    <n v="4"/>
    <s v="4"/>
    <s v="WA"/>
  </r>
  <r>
    <s v="CO"/>
    <s v="CO4PP"/>
    <s v="7140"/>
    <s v="51551003"/>
    <s v="A6"/>
    <s v="GL Posting Popayán (CO)"/>
    <n v="6306099"/>
    <x v="3"/>
    <n v="45259"/>
    <n v="130959"/>
    <s v="COFE2302"/>
    <s v="CO218"/>
    <s v="Leonardo Favio Gonzalez Marin"/>
    <m/>
    <s v="P700041271"/>
    <s v="700041271 CHAMBRAGNE PATRICE CLAUDE PIERRE"/>
    <s v="E4"/>
    <n v="3001577"/>
    <s v=""/>
    <m/>
    <s v="FC000276 PAGO ALOJAMIENTO Leonardo Gonzalez HOTEL FRANCES La Maison"/>
    <x v="0"/>
    <n v="163000"/>
    <n v="39.83"/>
    <n v="434.49"/>
    <n v="163000"/>
    <n v="0"/>
    <d v="2023-11-30T17:30:14"/>
    <n v="1"/>
    <n v="163000"/>
    <s v="B.1.5"/>
    <n v="4"/>
    <s v="4"/>
    <s v="WA"/>
  </r>
  <r>
    <s v="CO"/>
    <s v="CO4PP"/>
    <s v="7140"/>
    <s v="51551003"/>
    <s v="A6"/>
    <s v="GL Posting Popayán (CO)"/>
    <n v="6306172"/>
    <x v="3"/>
    <n v="45259"/>
    <n v="125062"/>
    <s v="COFE2302"/>
    <s v="CO202"/>
    <s v="Nancy Marina Ortiz Valencia"/>
    <m/>
    <s v="P700041271"/>
    <s v="700041271 CHAMBRAGNE PATRICE CLAUDE PIERRE"/>
    <s v="E4"/>
    <n v="3001577"/>
    <s v=""/>
    <m/>
    <s v="FC000275_ALOJAM_H_N.ORTIZ_PASTO_08_09_11_2023"/>
    <x v="0"/>
    <n v="163000"/>
    <n v="39.83"/>
    <n v="434.49"/>
    <n v="163000"/>
    <n v="0"/>
    <d v="2023-12-01T14:27:45"/>
    <n v="1"/>
    <n v="163000"/>
    <s v="B.1.5"/>
    <n v="4"/>
    <s v="4"/>
    <s v="WA"/>
  </r>
  <r>
    <s v="CO"/>
    <s v="CO4TC"/>
    <s v="7140"/>
    <s v="51551003"/>
    <s v="A7"/>
    <s v="GL Posting Tumaco (CO)"/>
    <n v="7301105"/>
    <x v="3"/>
    <n v="45254"/>
    <n v="130959"/>
    <s v="COFE2302"/>
    <n v="125336"/>
    <s v="John Alexander Benitez Leiton"/>
    <m/>
    <s v="P27174754"/>
    <s v="27174754 MARIA PASTORA TARAPUES CANACUAN"/>
    <s v="E4"/>
    <n v="3001577"/>
    <s v=""/>
    <m/>
    <s v="WA022010_ALOJAM_H_J.BENITEZ_MISION EDUCACION CUMBAL"/>
    <x v="0"/>
    <n v="70000"/>
    <n v="17.600000000000001"/>
    <n v="192.66"/>
    <n v="70000"/>
    <n v="0"/>
    <d v="2023-11-24T22:59:20"/>
    <n v="1"/>
    <n v="70000"/>
    <s v="B.1.5"/>
    <n v="4"/>
    <s v="4"/>
    <s v="WA"/>
  </r>
  <r>
    <s v="CO"/>
    <s v="CO4TC"/>
    <s v="7140"/>
    <s v="51551003"/>
    <s v="A7"/>
    <s v="GL Posting Tumaco (CO)"/>
    <n v="7301123"/>
    <x v="3"/>
    <n v="45259"/>
    <n v="130959"/>
    <s v="COFE2302"/>
    <n v="139083"/>
    <s v="Camila Alexandra Erazo"/>
    <m/>
    <s v="P27431549"/>
    <s v="27431549 GILMA MARIA GOMEZ DE VELASQUEZ"/>
    <s v="E4"/>
    <n v="3001577"/>
    <s v=""/>
    <m/>
    <s v="WA022045_ALOJAM_H_C.ERAZO_MISION SEGUIMIENTO EQUIPO SAE Y REVISION Y FORTALECIMEINTO DEL PEI IERICAURTE"/>
    <x v="0"/>
    <n v="35000"/>
    <n v="8.5500000000000007"/>
    <n v="93.3"/>
    <n v="35000"/>
    <n v="0"/>
    <d v="2023-11-29T23:43:26"/>
    <n v="1"/>
    <n v="35000"/>
    <s v="B.1.5"/>
    <n v="4"/>
    <s v="4"/>
    <s v="WA"/>
  </r>
  <r>
    <s v="CO"/>
    <s v="CO4QB"/>
    <s v="7140"/>
    <s v="51551003"/>
    <s v="C4"/>
    <s v="GL Posting Chocó (CO)"/>
    <n v="13301523"/>
    <x v="3"/>
    <n v="45254"/>
    <s v="LORO"/>
    <s v="COFE2302"/>
    <n v="118641"/>
    <s v="Ana Cristina Cortes Castillo"/>
    <m/>
    <s v="P1079288635"/>
    <s v="1079288635 JHON FREDIS VELASQUEZ MOSQUERA"/>
    <s v="E4"/>
    <n v="3001577"/>
    <s v=""/>
    <m/>
    <s v="H_WA022031_ALOJAM_A.CORTES_VISITA SEGUIMIENTO IMPLEMEN PROYECTO ARANDO A LA EDUCACION POR MEN BOJAYA"/>
    <x v="0"/>
    <n v="50000"/>
    <n v="12.22"/>
    <n v="133.28"/>
    <n v="50000"/>
    <n v="0"/>
    <d v="2023-11-28T15:15:40"/>
    <n v="1"/>
    <n v="50000"/>
    <s v="B.1.5"/>
    <n v="4"/>
    <s v="4"/>
    <s v="WA"/>
  </r>
  <r>
    <s v="CO"/>
    <s v="CO3SM"/>
    <s v="7140"/>
    <s v="51551003"/>
    <s v="C7"/>
    <s v="GL Posting Riohacha (CO)"/>
    <n v="16300477"/>
    <x v="3"/>
    <n v="45254"/>
    <n v="130437"/>
    <s v="COFE2302"/>
    <n v="139077"/>
    <s v="DALIA CANTILLO"/>
    <m/>
    <s v="P900424731"/>
    <s v="900424731 INVERSIONES MURILLO GIOVANNETTI SAS"/>
    <s v="E3"/>
    <n v="3001812"/>
    <s v=""/>
    <m/>
    <s v="FC001136_42759_PAGO ALOJAMIENTO Dalia Cantillo CASA MURILLO HOTEL"/>
    <x v="0"/>
    <n v="400000"/>
    <n v="97.74"/>
    <n v="1066.23"/>
    <n v="400000"/>
    <n v="318"/>
    <d v="2023-12-01T20:41:46"/>
    <n v="1"/>
    <n v="400000"/>
    <s v="B.1.5"/>
    <n v="4"/>
    <s v="3"/>
    <s v="NE"/>
  </r>
  <r>
    <s v="CO"/>
    <s v="CO3SM"/>
    <s v="7140"/>
    <s v="51551003"/>
    <s v="C7"/>
    <s v="GL Posting Riohacha (CO)"/>
    <n v="16300479"/>
    <x v="3"/>
    <n v="45254"/>
    <n v="130437"/>
    <s v="COFE2302"/>
    <n v="140631"/>
    <s v="Kenny Esther Pua"/>
    <m/>
    <s v="P900424731"/>
    <s v="900424731 INVERSIONES MURILLO GIOVANNETTI SAS"/>
    <s v="E3"/>
    <n v="3001812"/>
    <s v=""/>
    <m/>
    <s v="FC001140_43247_PAGO ALOJAMIENTO Kenny Pua CASA MURILLO HOTEL"/>
    <x v="0"/>
    <n v="100000"/>
    <n v="24.44"/>
    <n v="266.56"/>
    <n v="100000"/>
    <n v="0"/>
    <d v="2023-12-01T20:49:46"/>
    <n v="1"/>
    <n v="100000"/>
    <s v="B.1.5"/>
    <n v="4"/>
    <s v="3"/>
    <s v="NE"/>
  </r>
  <r>
    <s v="CO"/>
    <s v="CO3SM"/>
    <s v="7140"/>
    <s v="51551003"/>
    <s v="C7"/>
    <s v="GL Posting Riohacha (CO)"/>
    <n v="16300480"/>
    <x v="3"/>
    <n v="45254"/>
    <n v="130437"/>
    <s v="COFE2302"/>
    <n v="139077"/>
    <s v="DALIA CANTILLO"/>
    <m/>
    <s v="P900424731"/>
    <s v="900424731 INVERSIONES MURILLO GIOVANNETTI SAS"/>
    <s v="E3"/>
    <n v="3001812"/>
    <s v=""/>
    <m/>
    <s v="FC001141_43249_PAGO ALOJAMIENTO Dalia Cantillo CASA MURILLO HOTEL"/>
    <x v="0"/>
    <n v="200000"/>
    <n v="48.87"/>
    <n v="533.12"/>
    <n v="200000"/>
    <n v="318"/>
    <d v="2023-12-01T20:53:07"/>
    <n v="1"/>
    <n v="200000"/>
    <s v="B.1.5"/>
    <n v="4"/>
    <s v="3"/>
    <s v="NE"/>
  </r>
  <r>
    <s v="CO"/>
    <s v="CO3SM"/>
    <s v="7140"/>
    <s v="51551003"/>
    <s v="C7"/>
    <s v="GL Posting Riohacha (CO)"/>
    <n v="16300482"/>
    <x v="3"/>
    <n v="45254"/>
    <n v="130437"/>
    <s v="COFE2302"/>
    <n v="140631"/>
    <s v="Kenny Esther Pua"/>
    <m/>
    <s v="P800242657"/>
    <s v="800242657 INVERSIONES TATIVAN &amp; CIA SC"/>
    <s v="E3"/>
    <n v="3001812"/>
    <s v=""/>
    <m/>
    <s v="FC022807_43248_PAGO ALOJAMIENTO Kenny Pua HOTEL TATIVAN"/>
    <x v="0"/>
    <n v="155000"/>
    <n v="37.880000000000003"/>
    <n v="413.16"/>
    <n v="155000"/>
    <n v="147"/>
    <d v="2023-12-01T21:12:08"/>
    <n v="1"/>
    <n v="155000"/>
    <s v="B.1.5"/>
    <n v="4"/>
    <s v="3"/>
    <s v="NE"/>
  </r>
  <r>
    <s v="CO"/>
    <s v="CO3SM"/>
    <s v="7140"/>
    <s v="51551003"/>
    <s v="C7"/>
    <s v="GL Posting Riohacha (CO)"/>
    <n v="16300489"/>
    <x v="3"/>
    <n v="45260"/>
    <n v="130437"/>
    <s v="COFE2302"/>
    <s v="CO133"/>
    <s v="Cindy Johana Reales Gonzalez"/>
    <m/>
    <s v="P900424731"/>
    <s v="900424731 INVERSIONES MURILLO GIOVANNETTI SAS"/>
    <s v="E3"/>
    <n v="3001812"/>
    <s v=""/>
    <m/>
    <s v="FC001139_43220_PAGO ALOJAMIENTO Cindy Johana Reales Gonzalez CASA MURILLO HOTEL"/>
    <x v="0"/>
    <n v="100000"/>
    <n v="24.44"/>
    <n v="266.56"/>
    <n v="100000"/>
    <n v="0"/>
    <d v="2023-12-02T00:11:56"/>
    <n v="1"/>
    <n v="100000"/>
    <s v="B.1.5"/>
    <n v="4"/>
    <s v="3"/>
    <s v="NE"/>
  </r>
  <r>
    <s v="CO"/>
    <s v="CO4TC"/>
    <s v="7140"/>
    <s v="51551004"/>
    <s v="A7"/>
    <s v="GL Posting Tumaco (CO)"/>
    <n v="7301102"/>
    <x v="3"/>
    <n v="45254"/>
    <n v="130959"/>
    <s v="COFE2302"/>
    <s v="CO202"/>
    <s v="Nancy Marina Ortiz Valencia"/>
    <m/>
    <s v="P87217073"/>
    <s v="87217073 LUIS ALBERTO TARAPUES"/>
    <s v="E4"/>
    <n v="3001577"/>
    <s v=""/>
    <m/>
    <s v="WA022009_ALIMENTCION_A_N.ORTIZ_MISION REUNION CON SED_ALIMENTACION PARA LIDERES"/>
    <x v="0"/>
    <n v="60000"/>
    <n v="15.09"/>
    <n v="165.14"/>
    <n v="60000"/>
    <n v="0"/>
    <d v="2023-11-24T20:28:12"/>
    <n v="1"/>
    <n v="60000"/>
    <s v="B.1.5"/>
    <n v="4"/>
    <s v="4"/>
    <s v="WA"/>
  </r>
  <r>
    <s v="CO"/>
    <s v="CO4QB"/>
    <s v="7140"/>
    <s v="52351003"/>
    <s v="C4"/>
    <s v="GL Posting Chocó (CO)"/>
    <n v="13301533"/>
    <x v="3"/>
    <n v="45254"/>
    <n v="130959"/>
    <s v="COFE2302"/>
    <s v="CO999"/>
    <s v="Resource Default"/>
    <m/>
    <s v="P901108717"/>
    <s v="901108717 TRANSPORTE FLUVIAL MIXTO ATRATO, CARIBE, RIO BAUDO E.U."/>
    <s v="E4"/>
    <n v="3001577"/>
    <s v=""/>
    <m/>
    <s v="FC000166_QBO1770_PAGO1/1_SERVICIO DE TRANSPORTE FLUVIAL QUIBDO BOJAYA"/>
    <x v="0"/>
    <n v="5500000"/>
    <n v="1343.98"/>
    <n v="14660.69"/>
    <n v="5500000"/>
    <n v="311"/>
    <d v="2023-11-30T02:44:51"/>
    <n v="1"/>
    <n v="5500000"/>
    <s v="B.1.5"/>
    <n v="4"/>
    <s v="4"/>
    <s v="WA"/>
  </r>
  <r>
    <s v="CO"/>
    <s v="CO2BG"/>
    <s v="7140"/>
    <s v="52351005"/>
    <s v="A1"/>
    <s v="GL Posting Bogota (CO)"/>
    <n v="1304179"/>
    <x v="3"/>
    <n v="45260"/>
    <n v="138637"/>
    <s v="COFE2302"/>
    <s v="CO203"/>
    <s v="Jenny Amanda Burgos Damian"/>
    <m/>
    <s v="P444444053"/>
    <s v="444444053 TRANSPORTE INTERNO NRC"/>
    <s v="E2"/>
    <n v="3001734"/>
    <s v=""/>
    <m/>
    <s v="PTUCO203_T_BURGOS JENNY_REEMBOLSO MISION ARANDO"/>
    <x v="0"/>
    <n v="218300"/>
    <n v="54.84"/>
    <n v="597.75"/>
    <n v="218300"/>
    <n v="0"/>
    <d v="2023-12-06T23:59:45"/>
    <n v="1"/>
    <n v="218300"/>
    <s v="B.1.5"/>
    <n v="4"/>
    <s v="2"/>
    <s v="CO"/>
  </r>
  <r>
    <s v="CO"/>
    <s v="CO2BG"/>
    <s v="7140"/>
    <s v="52351005"/>
    <s v="A1"/>
    <s v="GL Posting Bogota (CO)"/>
    <n v="1304210"/>
    <x v="3"/>
    <n v="45258"/>
    <n v="125468"/>
    <s v="COFE2302"/>
    <s v="CO307"/>
    <s v="Maicol Gerardo Nieto Garcia"/>
    <m/>
    <s v="P444444053"/>
    <s v="444444053 TRANSPORTE INTERNO NRC"/>
    <s v="E2"/>
    <n v="3001734"/>
    <s v=""/>
    <m/>
    <s v="PTUCO307_T_LEGALIZACION MAICOL NIETO_MISION ARANDO MEN QUIBDO"/>
    <x v="0"/>
    <n v="64000"/>
    <n v="15.64"/>
    <n v="170.6"/>
    <n v="64000"/>
    <n v="0"/>
    <d v="2023-12-11T02:14:58"/>
    <n v="1"/>
    <n v="64000"/>
    <s v="B.1.5"/>
    <n v="4"/>
    <s v="2"/>
    <s v="CO"/>
  </r>
  <r>
    <s v="CO"/>
    <s v="CO3CU"/>
    <s v="7140"/>
    <s v="52351005"/>
    <s v="A2"/>
    <s v="GL Posting Cucuta (CO)"/>
    <n v="2303061"/>
    <x v="3"/>
    <n v="45245"/>
    <s v="AN52"/>
    <s v="COFE2302"/>
    <n v="140028"/>
    <s v="Junior Rafael Oquendo Negrete"/>
    <m/>
    <s v="P444444053"/>
    <s v="444444053 TRANSPORTE INTERNO NRC"/>
    <s v="E3"/>
    <n v="3001812"/>
    <s v=""/>
    <m/>
    <s v="PTU_T_URB_JOQUENDO_ACTIVIDADES MATRICULAS ED"/>
    <x v="0"/>
    <n v="80000"/>
    <n v="19.43"/>
    <n v="212.64"/>
    <n v="80000"/>
    <n v="0"/>
    <d v="2023-11-20T22:20:17"/>
    <n v="1"/>
    <n v="80000"/>
    <s v="B.1.5"/>
    <n v="4"/>
    <s v="3"/>
    <s v="NE"/>
  </r>
  <r>
    <s v="CO"/>
    <s v="CO3CU"/>
    <s v="7140"/>
    <s v="52351005"/>
    <s v="A2"/>
    <s v="GL Posting Cucuta (CO)"/>
    <n v="2303066"/>
    <x v="3"/>
    <n v="45245"/>
    <s v="AN52"/>
    <s v="COFE2302"/>
    <n v="140633"/>
    <s v="Duban Fernel Garcia"/>
    <m/>
    <s v="P444444053"/>
    <s v="444444053 TRANSPORTE INTERNO NRC"/>
    <s v="E3"/>
    <n v="3001812"/>
    <s v=""/>
    <m/>
    <s v="PTU_T_URB_DGARCIA_ACTIVIDADES SEGUIMIENTO"/>
    <x v="0"/>
    <n v="70000"/>
    <n v="17"/>
    <n v="186.06"/>
    <n v="70000"/>
    <n v="0"/>
    <d v="2023-11-20T22:50:08"/>
    <n v="1"/>
    <n v="70000"/>
    <s v="B.1.5"/>
    <n v="4"/>
    <s v="3"/>
    <s v="NE"/>
  </r>
  <r>
    <s v="CO"/>
    <s v="CO3CU"/>
    <s v="7140"/>
    <s v="52351005"/>
    <s v="A2"/>
    <s v="GL Posting Cucuta (CO)"/>
    <n v="2303066"/>
    <x v="3"/>
    <n v="45245"/>
    <s v="AN52"/>
    <s v="COFE2302"/>
    <n v="140633"/>
    <s v="Duban Fernel Garcia"/>
    <m/>
    <s v="P444444053"/>
    <s v="444444053 TRANSPORTE INTERNO NRC"/>
    <s v="E3"/>
    <n v="3001812"/>
    <s v=""/>
    <m/>
    <s v="PTU_T_URB_DGARCIA_ACTIVIDADES SEGUIMIENTO"/>
    <x v="0"/>
    <n v="70000"/>
    <n v="17"/>
    <n v="186.06"/>
    <n v="70000"/>
    <n v="0"/>
    <d v="2023-11-20T22:50:08"/>
    <n v="1"/>
    <n v="70000"/>
    <s v="B.1.5"/>
    <n v="4"/>
    <s v="3"/>
    <s v="NE"/>
  </r>
  <r>
    <s v="CO"/>
    <s v="CO3CU"/>
    <s v="7140"/>
    <s v="52351005"/>
    <s v="A2"/>
    <s v="GL Posting Cucuta (CO)"/>
    <n v="2303114"/>
    <x v="3"/>
    <n v="45250"/>
    <s v="AN52"/>
    <s v="COFE2302"/>
    <n v="127059"/>
    <s v="Diana Carolina Guerra"/>
    <m/>
    <s v="P444444053"/>
    <s v="444444053 TRANSPORTE INTERNO NRC"/>
    <s v="E3"/>
    <n v="3001812"/>
    <s v=""/>
    <m/>
    <s v="PTU_T_URB_DGUERRA_MONITOREO EDU"/>
    <x v="0"/>
    <n v="14000"/>
    <n v="3.52"/>
    <n v="38.53"/>
    <n v="14000"/>
    <n v="0"/>
    <d v="2023-11-23T15:58:57"/>
    <n v="1"/>
    <n v="14000"/>
    <s v="B.1.5"/>
    <n v="4"/>
    <s v="3"/>
    <s v="NE"/>
  </r>
  <r>
    <s v="CO"/>
    <s v="CO3CU"/>
    <s v="7140"/>
    <s v="52351005"/>
    <s v="A2"/>
    <s v="GL Posting Cucuta (CO)"/>
    <n v="2303114"/>
    <x v="3"/>
    <n v="45250"/>
    <s v="AN52"/>
    <s v="COFE2302"/>
    <n v="127059"/>
    <s v="Diana Carolina Guerra"/>
    <m/>
    <s v="P444444053"/>
    <s v="444444053 TRANSPORTE INTERNO NRC"/>
    <s v="E3"/>
    <n v="3001812"/>
    <s v=""/>
    <m/>
    <s v="PTU_T_URB_DGUERRA_MONITOREO EDU"/>
    <x v="0"/>
    <n v="28000"/>
    <n v="7.04"/>
    <n v="77.06"/>
    <n v="28000"/>
    <n v="0"/>
    <d v="2023-11-23T15:58:57"/>
    <n v="1"/>
    <n v="28000"/>
    <s v="B.1.5"/>
    <n v="4"/>
    <s v="3"/>
    <s v="NE"/>
  </r>
  <r>
    <s v="CO"/>
    <s v="CO3CU"/>
    <s v="7140"/>
    <s v="52351005"/>
    <s v="A2"/>
    <s v="GL Posting Cucuta (CO)"/>
    <n v="2303122"/>
    <x v="3"/>
    <n v="45244"/>
    <s v="AN52"/>
    <s v="COFE2302"/>
    <n v="124677"/>
    <s v="Diana Carolina Prada"/>
    <m/>
    <s v="P444444053"/>
    <s v="444444053 TRANSPORTE INTERNO NRC"/>
    <s v="E3"/>
    <n v="3001812"/>
    <s v=""/>
    <m/>
    <s v="PTU_T_URB_DPRADA_ACTIVIDADES SEGUIMIENTO"/>
    <x v="0"/>
    <n v="7000"/>
    <n v="1.7"/>
    <n v="18.61"/>
    <n v="7000"/>
    <n v="0"/>
    <d v="2023-11-23T17:11:33"/>
    <n v="1"/>
    <n v="7000"/>
    <s v="B.1.5"/>
    <n v="4"/>
    <s v="3"/>
    <s v="NE"/>
  </r>
  <r>
    <s v="CO"/>
    <s v="CO3CU"/>
    <s v="7140"/>
    <s v="52351005"/>
    <s v="A2"/>
    <s v="GL Posting Cucuta (CO)"/>
    <n v="2303122"/>
    <x v="3"/>
    <n v="45244"/>
    <s v="AN52"/>
    <s v="COFE2302"/>
    <n v="124677"/>
    <s v="Diana Carolina Prada"/>
    <m/>
    <s v="P444444053"/>
    <s v="444444053 TRANSPORTE INTERNO NRC"/>
    <s v="E3"/>
    <n v="3001812"/>
    <s v=""/>
    <m/>
    <s v="PTU_T_URB_DPRADA_ACTIVIDADES SEGUIMIENTO"/>
    <x v="0"/>
    <n v="14000"/>
    <n v="3.4"/>
    <n v="37.21"/>
    <n v="14000"/>
    <n v="0"/>
    <d v="2023-11-23T17:11:33"/>
    <n v="1"/>
    <n v="14000"/>
    <s v="B.1.5"/>
    <n v="4"/>
    <s v="3"/>
    <s v="NE"/>
  </r>
  <r>
    <s v="CO"/>
    <s v="CO3CU"/>
    <s v="7140"/>
    <s v="52351005"/>
    <s v="A2"/>
    <s v="GL Posting Cucuta (CO)"/>
    <n v="2303177"/>
    <x v="3"/>
    <n v="45254"/>
    <n v="10848"/>
    <s v="COFE2302"/>
    <n v="127059"/>
    <s v="Diana Carolina Guerra"/>
    <m/>
    <s v="P901484224"/>
    <s v="901484224 TRANSPORTES Y LOGISTICA ORTIZ S.A.S."/>
    <s v="E3"/>
    <n v="3001812"/>
    <s v=""/>
    <m/>
    <s v="FC000321_CTA5480 T_CGUERRA_SEGUIMIENTO ACTIVIDADES EDUCATIVAS"/>
    <x v="0"/>
    <n v="1100000"/>
    <n v="268.8"/>
    <n v="2932.14"/>
    <n v="1100000"/>
    <n v="0"/>
    <d v="2023-11-27T17:23:19"/>
    <n v="1"/>
    <n v="1100000"/>
    <s v="B.1.5"/>
    <n v="4"/>
    <s v="3"/>
    <s v="NE"/>
  </r>
  <r>
    <s v="CO"/>
    <s v="CO3CU"/>
    <s v="7140"/>
    <s v="52351005"/>
    <s v="A2"/>
    <s v="GL Posting Cucuta (CO)"/>
    <n v="2303222"/>
    <x v="3"/>
    <n v="45257"/>
    <s v="AN52"/>
    <s v="COFE2302"/>
    <n v="124677"/>
    <s v="Diana Carolina Prada"/>
    <m/>
    <s v="P444444053"/>
    <s v="444444053 TRANSPORTE INTERNO NRC"/>
    <s v="E3"/>
    <n v="3001812"/>
    <s v=""/>
    <m/>
    <s v="PTU_T_URB_DPRADA_ACTIVIDADES SEGUIMIENTO"/>
    <x v="0"/>
    <n v="15000"/>
    <n v="3.67"/>
    <n v="39.979999999999997"/>
    <n v="15000"/>
    <n v="0"/>
    <d v="2023-11-30T21:31:36"/>
    <n v="1"/>
    <n v="15000"/>
    <s v="B.1.5"/>
    <n v="4"/>
    <s v="3"/>
    <s v="NE"/>
  </r>
  <r>
    <s v="CO"/>
    <s v="CO3CU"/>
    <s v="7140"/>
    <s v="52351005"/>
    <s v="A2"/>
    <s v="GL Posting Cucuta (CO)"/>
    <n v="2303248"/>
    <x v="3"/>
    <n v="45260"/>
    <s v="AN52"/>
    <s v="COFE2302"/>
    <n v="127059"/>
    <s v="Diana Carolina Guerra"/>
    <m/>
    <s v="P444444053"/>
    <s v="444444053 TRANSPORTE INTERNO NRC"/>
    <s v="E3"/>
    <n v="3001812"/>
    <s v=""/>
    <m/>
    <s v="PTU_T_URB_CGUERRA_ACTIVIDAD EDU"/>
    <x v="0"/>
    <n v="14000"/>
    <n v="3.42"/>
    <n v="37.32"/>
    <n v="14000"/>
    <n v="0"/>
    <d v="2023-12-01T17:08:38"/>
    <n v="1"/>
    <n v="14000"/>
    <s v="B.1.5"/>
    <n v="4"/>
    <s v="3"/>
    <s v="NE"/>
  </r>
  <r>
    <s v="CO"/>
    <s v="CO3CU"/>
    <s v="7140"/>
    <s v="52351005"/>
    <s v="A2"/>
    <s v="GL Posting Cucuta (CO)"/>
    <n v="2303273"/>
    <x v="3"/>
    <n v="45247"/>
    <s v="AN52"/>
    <s v="COFE2302"/>
    <n v="140630"/>
    <s v="Carolina Agamez Florez"/>
    <m/>
    <s v="P444444053"/>
    <s v="444444053 TRANSPORTE INTERNO NRC"/>
    <s v="E3"/>
    <n v="3001812"/>
    <s v=""/>
    <m/>
    <s v="PTU_T_URB_CAGAMEZ_ACTIVIDADES SEGUIMIENTO"/>
    <x v="0"/>
    <n v="170000"/>
    <n v="42.75"/>
    <n v="467.89"/>
    <n v="170000"/>
    <n v="0"/>
    <d v="2023-12-05T23:37:06"/>
    <n v="1"/>
    <n v="170000"/>
    <s v="B.1.5"/>
    <n v="4"/>
    <s v="3"/>
    <s v="NE"/>
  </r>
  <r>
    <s v="CO"/>
    <s v="CO4PP"/>
    <s v="7140"/>
    <s v="52351005"/>
    <s v="A6"/>
    <s v="GL Posting Popayán (CO)"/>
    <n v="6305776"/>
    <x v="3"/>
    <n v="45245"/>
    <n v="10086"/>
    <s v="COFE2302"/>
    <s v="CO363"/>
    <s v="Paula Marcela Bastidas Rivera"/>
    <m/>
    <s v="P444444053"/>
    <s v="444444053 TRANSPORTE INTERNO NRC"/>
    <s v="Z4"/>
    <n v="3001582"/>
    <s v=""/>
    <m/>
    <s v="T_PTUCO363_TRANSPORTE_PBASTIDAS_GESTION RRHH OFICINA QUIBDO"/>
    <x v="0"/>
    <n v="144000"/>
    <n v="34.97"/>
    <n v="382.76"/>
    <n v="144000"/>
    <n v="0"/>
    <d v="2023-11-15T23:09:54"/>
    <n v="1"/>
    <n v="144000"/>
    <s v="C.3.1"/>
    <n v="4"/>
    <s v="4"/>
    <s v="WA"/>
  </r>
  <r>
    <s v="CO"/>
    <s v="CO4PP"/>
    <s v="7140"/>
    <s v="52351005"/>
    <s v="A6"/>
    <s v="GL Posting Popayán (CO)"/>
    <n v="6305796"/>
    <x v="3"/>
    <n v="45245"/>
    <s v="ELM7"/>
    <s v="COFE2302"/>
    <n v="126523"/>
    <s v="Edwin Mauricio Jaramillo Rodriguez"/>
    <m/>
    <s v="P444444053"/>
    <s v="444444053 TRANSPORTE INTERNO NRC"/>
    <s v="E4"/>
    <n v="3001577"/>
    <s v=""/>
    <m/>
    <s v="T_PTU126523_TRANSPORTE_M.JARAMILLO_JORNADA_CAPOACITACION_SAE"/>
    <x v="0"/>
    <n v="210000"/>
    <n v="51"/>
    <n v="558.19000000000005"/>
    <n v="210000"/>
    <n v="0"/>
    <d v="2023-11-17T00:13:10"/>
    <n v="1"/>
    <n v="210000"/>
    <s v="B.1.5"/>
    <n v="4"/>
    <s v="4"/>
    <s v="WA"/>
  </r>
  <r>
    <s v="CO"/>
    <s v="CO4PP"/>
    <s v="7140"/>
    <s v="52351005"/>
    <s v="A7"/>
    <s v="GL Posting Tumaco (CO)"/>
    <n v="7301081"/>
    <x v="3"/>
    <n v="45250"/>
    <n v="10086"/>
    <s v="COFE2302"/>
    <n v="139083"/>
    <s v="Camila Alexandra Erazo"/>
    <m/>
    <s v="P98428944"/>
    <s v="98428944 CHEMEZ MARQUEZ FELIX IVAN"/>
    <s v="E4"/>
    <n v="3001577"/>
    <s v=""/>
    <m/>
    <s v="WA021947_TCODP0509_TRANSPORTE TERRESTRE STAFF Salida tumaco hacia el municipio de ricaurte y retorno el mismo día en horas de la tarde._TARIFA_7X1000_SERVICIOS_TUMACO"/>
    <x v="0"/>
    <n v="700000"/>
    <n v="176.02"/>
    <n v="1926.6"/>
    <n v="700000"/>
    <n v="0"/>
    <d v="2023-11-20T15:52:12"/>
    <n v="1"/>
    <n v="700000"/>
    <s v="B.1.5"/>
    <n v="4"/>
    <s v="4"/>
    <s v="WA"/>
  </r>
  <r>
    <s v="CO"/>
    <s v="CO4TC"/>
    <s v="7140"/>
    <s v="52351005"/>
    <s v="A7"/>
    <s v="GL Posting Tumaco (CO)"/>
    <n v="7301086"/>
    <x v="3"/>
    <n v="45247"/>
    <n v="130959"/>
    <s v="COFE2302"/>
    <s v="CO464"/>
    <s v="Pablo Emilio Prado Sanchez"/>
    <m/>
    <s v="P444444053"/>
    <s v="444444053 TRANSPORTE INTERNO NRC"/>
    <s v="E4"/>
    <n v="3001577"/>
    <s v=""/>
    <m/>
    <s v="T_PTUCO464_TRANSP_P.PRADO_MISION CAPACITACION EQUIPO SAE CAUCA"/>
    <x v="0"/>
    <n v="535000"/>
    <n v="134.53"/>
    <n v="1472.47"/>
    <n v="535000"/>
    <n v="0"/>
    <d v="2023-11-21T20:02:46"/>
    <n v="1"/>
    <n v="535000"/>
    <s v="B.1.5"/>
    <n v="4"/>
    <s v="4"/>
    <s v="WA"/>
  </r>
  <r>
    <s v="CO"/>
    <s v="CO4TC"/>
    <s v="7140"/>
    <s v="52351005"/>
    <s v="A7"/>
    <s v="GL Posting Tumaco (CO)"/>
    <n v="7301092"/>
    <x v="3"/>
    <n v="45247"/>
    <n v="130959"/>
    <s v="COFE2302"/>
    <s v="CO999"/>
    <s v="Resource Default"/>
    <m/>
    <s v="P98428944"/>
    <s v="98428944 CHEMEZ MARQUEZ FELIX IVAN"/>
    <s v="E4"/>
    <n v="3001577"/>
    <s v=""/>
    <m/>
    <s v="WA021957_TCO2632_PAGO1/1_SERVICIO DE TRANSPORTE TERRESTRE STAFF"/>
    <x v="0"/>
    <n v="1200000"/>
    <n v="301.75"/>
    <n v="3302.74"/>
    <n v="1200000"/>
    <n v="306"/>
    <d v="2023-11-22T16:32:12"/>
    <n v="1"/>
    <n v="1200000"/>
    <s v="B.1.5"/>
    <n v="4"/>
    <s v="4"/>
    <s v="WA"/>
  </r>
  <r>
    <s v="CO"/>
    <s v="CO4TC"/>
    <s v="7140"/>
    <s v="52351005"/>
    <s v="A7"/>
    <s v="GL Posting Tumaco (CO)"/>
    <n v="7301096"/>
    <x v="3"/>
    <n v="45247"/>
    <n v="130959"/>
    <s v="COFE2302"/>
    <s v="CO218"/>
    <s v="Leonardo Favio Gonzalez Marin"/>
    <m/>
    <s v="P444444053"/>
    <s v="444444053 TRANSPORTE INTERNO NRC"/>
    <s v="E4"/>
    <n v="3001577"/>
    <s v=""/>
    <m/>
    <s v="T_PTUCO218_TRANSP_L.GONZALEZ_MISION EDUCACION"/>
    <x v="0"/>
    <n v="26000"/>
    <n v="6.54"/>
    <n v="71.56"/>
    <n v="26000"/>
    <n v="0"/>
    <d v="2023-11-22T21:25:09"/>
    <n v="1"/>
    <n v="26000"/>
    <s v="B.1.5"/>
    <n v="4"/>
    <s v="4"/>
    <s v="WA"/>
  </r>
  <r>
    <s v="CO"/>
    <s v="CO4TC"/>
    <s v="7140"/>
    <s v="52351005"/>
    <s v="A7"/>
    <s v="GL Posting Tumaco (CO)"/>
    <n v="7301105"/>
    <x v="3"/>
    <n v="45254"/>
    <n v="130959"/>
    <s v="COFE2302"/>
    <n v="125336"/>
    <s v="John Alexander Benitez Leiton"/>
    <m/>
    <s v="P444444053"/>
    <s v="444444053 TRANSPORTE INTERNO NRC"/>
    <s v="E4"/>
    <n v="3001577"/>
    <s v=""/>
    <m/>
    <s v="T_PTU125336_TRANSP_J.BENITEZ_MISION MULTICOMPETENCIA EDUCACION"/>
    <x v="0"/>
    <n v="10000"/>
    <n v="2.5099999999999998"/>
    <n v="27.52"/>
    <n v="10000"/>
    <n v="0"/>
    <d v="2023-11-24T22:59:20"/>
    <n v="1"/>
    <n v="10000"/>
    <s v="B.1.5"/>
    <n v="4"/>
    <s v="4"/>
    <s v="WA"/>
  </r>
  <r>
    <s v="CO"/>
    <s v="CO4TC"/>
    <s v="7140"/>
    <s v="52351005"/>
    <s v="A7"/>
    <s v="GL Posting Tumaco (CO)"/>
    <n v="7301137"/>
    <x v="3"/>
    <n v="45259"/>
    <n v="10086"/>
    <s v="COFE2302"/>
    <n v="139083"/>
    <s v="Camila Alexandra Erazo"/>
    <m/>
    <s v="P900752343"/>
    <s v="900752343 TRANSPORTES ESPECIALES GALERAS EXPRESS SAS"/>
    <s v="E4"/>
    <n v="3001577"/>
    <s v=""/>
    <m/>
    <s v="FC001282_TCODP0517__Transporte terrestre Tumaco - la Variante_TARIFA_7X1000_SERVICIOS_TUMACO"/>
    <x v="0"/>
    <n v="550000"/>
    <n v="134.4"/>
    <n v="1466.07"/>
    <n v="550000"/>
    <n v="0"/>
    <d v="2023-11-30T18:11:46"/>
    <n v="1"/>
    <n v="550000"/>
    <s v="B.1.5"/>
    <n v="4"/>
    <s v="4"/>
    <s v="WA"/>
  </r>
  <r>
    <s v="CO"/>
    <s v="CO4QB"/>
    <s v="7140"/>
    <s v="52351005"/>
    <s v="C4"/>
    <s v="GL Posting Chocó (CO)"/>
    <n v="13301523"/>
    <x v="3"/>
    <n v="45254"/>
    <s v="LORO"/>
    <s v="COFE2302"/>
    <n v="118641"/>
    <s v="Ana Cristina Cortes Castillo"/>
    <m/>
    <s v="P444444053"/>
    <s v="444444053 TRANSPORTE INTERNO NRC"/>
    <s v="E4"/>
    <n v="3001577"/>
    <s v=""/>
    <m/>
    <s v="T_PTU118641_TRANSP_A.CORTES_VISITA SEGUIMIENTO IMPLEMEN PROYECTO ARANDO A LA EDUCACION POR MEN BOJAYA"/>
    <x v="0"/>
    <n v="18000"/>
    <n v="4.4000000000000004"/>
    <n v="47.98"/>
    <n v="18000"/>
    <n v="0"/>
    <d v="2023-11-28T15:15:40"/>
    <n v="1"/>
    <n v="18000"/>
    <s v="B.1.5"/>
    <n v="4"/>
    <s v="4"/>
    <s v="WA"/>
  </r>
  <r>
    <s v="CO"/>
    <s v="CO3SM"/>
    <s v="7140"/>
    <s v="52351005"/>
    <s v="C7"/>
    <s v="GL Posting Riohacha (CO)"/>
    <n v="16300467"/>
    <x v="3"/>
    <n v="45247"/>
    <n v="130437"/>
    <s v="COFE2302"/>
    <s v="CO133"/>
    <s v="Cindy Johana Reales Gonzalez"/>
    <m/>
    <s v="P77027801"/>
    <s v="77027801 IBAÑEZ PADILLA ANTONIO"/>
    <s v="E3"/>
    <n v="3001812"/>
    <s v=""/>
    <m/>
    <s v="NE023341_RCH0594_T_MONITOREO DE ACTIVIDADES_EDUCACION"/>
    <x v="0"/>
    <n v="1680000"/>
    <n v="422.45"/>
    <n v="4623.83"/>
    <n v="1680000"/>
    <n v="306"/>
    <d v="2023-11-30T23:58:39"/>
    <n v="1"/>
    <n v="1680000"/>
    <s v="B.1.5"/>
    <n v="4"/>
    <s v="3"/>
    <s v="NE"/>
  </r>
  <r>
    <s v="CO"/>
    <s v="CO3SM"/>
    <s v="7140"/>
    <s v="52351005"/>
    <s v="C7"/>
    <s v="GL Posting Riohacha (CO)"/>
    <n v="16300476"/>
    <x v="3"/>
    <n v="45254"/>
    <n v="130437"/>
    <s v="COFE2302"/>
    <n v="140631"/>
    <s v="Kenny Esther Pua"/>
    <m/>
    <s v="P77027801"/>
    <s v="77027801 IBAÑEZ PADILLA ANTONIO"/>
    <s v="E3"/>
    <n v="3001812"/>
    <s v=""/>
    <m/>
    <s v="NE023342_RCH0595_T_REUNIÓN SECREATARIA_EDUCACION"/>
    <x v="0"/>
    <n v="1680000"/>
    <n v="410.52"/>
    <n v="4478.17"/>
    <n v="1680000"/>
    <n v="306"/>
    <d v="2023-12-01T20:25:47"/>
    <n v="1"/>
    <n v="1680000"/>
    <s v="B.1.5"/>
    <n v="4"/>
    <s v="3"/>
    <s v="NE"/>
  </r>
  <r>
    <s v="CO"/>
    <s v="CO2BG"/>
    <s v="7140"/>
    <s v="52351009"/>
    <s v="A1"/>
    <s v="GL Posting Bogota (CO)"/>
    <n v="1304083"/>
    <x v="3"/>
    <n v="45245"/>
    <n v="138637"/>
    <s v="COFE2302"/>
    <s v="CO307"/>
    <s v="Maicol Gerardo Nieto Garcia"/>
    <m/>
    <s v="P800226324"/>
    <s v="800226324 BESTRAVEL SERVICE LTDA"/>
    <s v="E2"/>
    <n v="3001734"/>
    <s v=""/>
    <m/>
    <s v="FC757302_TK_NIETO/MAICOL_BOG/UIB/BOG"/>
    <x v="0"/>
    <n v="705300"/>
    <n v="171.28"/>
    <n v="1874.72"/>
    <n v="705300"/>
    <n v="147"/>
    <d v="2023-12-04T15:41:15"/>
    <n v="1"/>
    <n v="705300"/>
    <s v="B.1.5"/>
    <n v="4"/>
    <s v="2"/>
    <s v="CO"/>
  </r>
  <r>
    <s v="CO"/>
    <s v="CO2BG"/>
    <s v="7140"/>
    <s v="52351009"/>
    <s v="A1"/>
    <s v="GL Posting Bogota (CO)"/>
    <n v="1304083"/>
    <x v="3"/>
    <n v="45245"/>
    <n v="138637"/>
    <s v="COFE2302"/>
    <s v="CO307"/>
    <s v="Maicol Gerardo Nieto Garcia"/>
    <m/>
    <s v="P860054227"/>
    <s v="860054227 VIAJES ZEPPELIN SA"/>
    <s v="E2"/>
    <n v="3001734"/>
    <s v=""/>
    <m/>
    <s v="FC757302_TK_NIETO/MAICOL_BOG/UIB/BOG_TARIFA ADMON"/>
    <x v="0"/>
    <n v="18603"/>
    <n v="4.5199999999999996"/>
    <n v="49.45"/>
    <n v="18603"/>
    <n v="147"/>
    <d v="2023-12-04T15:41:15"/>
    <n v="1"/>
    <n v="18603"/>
    <s v="B.1.5"/>
    <n v="4"/>
    <s v="2"/>
    <s v="CO"/>
  </r>
  <r>
    <s v="CO"/>
    <s v="CO3CU"/>
    <s v="7140"/>
    <s v="52351009"/>
    <s v="A2"/>
    <s v="GL Posting Cucuta (CO)"/>
    <n v="2303192"/>
    <x v="3"/>
    <n v="45258"/>
    <s v="AN52"/>
    <s v="COFE2302"/>
    <n v="117980"/>
    <s v="Astrid Lorena Becerra"/>
    <m/>
    <s v="P890100577"/>
    <s v="890100577 AVIANCA S.A"/>
    <s v="E3"/>
    <n v="3001812"/>
    <s v="FC758777"/>
    <m/>
    <s v="FC758777_TK_LORENA BECERRA_CUC/BOG/VUP/BOG/CUC_SEGUIMIENTO ACTIVIDADES"/>
    <x v="0"/>
    <n v="761500"/>
    <n v="186.08"/>
    <n v="2029.84"/>
    <n v="761500"/>
    <n v="147"/>
    <d v="2023-11-30T16:24:02"/>
    <n v="1"/>
    <n v="761500"/>
    <s v="B.1.5"/>
    <n v="4"/>
    <s v="3"/>
    <s v="NE"/>
  </r>
  <r>
    <s v="CO"/>
    <s v="CO3CU"/>
    <s v="7140"/>
    <s v="52351009"/>
    <s v="A2"/>
    <s v="GL Posting Cucuta (CO)"/>
    <n v="2303192"/>
    <x v="3"/>
    <n v="45258"/>
    <s v="AN52"/>
    <s v="COFE2302"/>
    <n v="117980"/>
    <s v="Astrid Lorena Becerra"/>
    <m/>
    <s v="P890100577"/>
    <s v="890100577 AVIANCA S.A"/>
    <s v="E3"/>
    <n v="3001812"/>
    <s v="FC758777"/>
    <m/>
    <s v="FC758777_TK_LORENA BECERRA_CUC/BOG/VUP/BOG/CUC_SEGUIMIENTO ACTIVIDADES"/>
    <x v="0"/>
    <n v="36400"/>
    <n v="8.89"/>
    <n v="97.03"/>
    <n v="36400"/>
    <n v="0"/>
    <d v="2023-11-30T16:24:02"/>
    <n v="1"/>
    <n v="36400"/>
    <s v="B.1.5"/>
    <n v="4"/>
    <s v="3"/>
    <s v="NE"/>
  </r>
  <r>
    <s v="CO"/>
    <s v="CO3CU"/>
    <s v="7140"/>
    <s v="52351009"/>
    <s v="A2"/>
    <s v="GL Posting Cucuta (CO)"/>
    <n v="2303192"/>
    <x v="3"/>
    <n v="45258"/>
    <s v="AN52"/>
    <s v="COFE2302"/>
    <n v="117980"/>
    <s v="Astrid Lorena Becerra"/>
    <m/>
    <s v="P860054227"/>
    <s v="860054227 VIAJES ZEPPELIN SA"/>
    <s v="E3"/>
    <n v="3001812"/>
    <s v="FC758777"/>
    <m/>
    <s v="FC758777_TK_LORENA BECERRA_CUC/BOG/VUP/BOG/CUC_SEGUIMIENTO ACTIVIDADES"/>
    <x v="0"/>
    <n v="18603"/>
    <n v="4.55"/>
    <n v="49.59"/>
    <n v="18603"/>
    <n v="147"/>
    <d v="2023-11-30T16:24:02"/>
    <n v="1"/>
    <n v="18603"/>
    <s v="B.1.5"/>
    <n v="4"/>
    <s v="3"/>
    <s v="NE"/>
  </r>
  <r>
    <s v="CO"/>
    <s v="CO4PP"/>
    <s v="7140"/>
    <s v="52351009"/>
    <s v="A6"/>
    <s v="GL Posting Popayán (CO)"/>
    <n v="6306023"/>
    <x v="3"/>
    <n v="45251"/>
    <n v="10086"/>
    <s v="COFE2302"/>
    <s v="CO271"/>
    <s v="Maria Del Pilar Trujillo Correa."/>
    <m/>
    <s v="P800226324"/>
    <s v="800226324 BESTRAVEL SERVICE LTDA"/>
    <s v="E4"/>
    <n v="3001577"/>
    <s v=""/>
    <m/>
    <s v="FC757938_TKT_CLOUIBCLO_M.TRUJILLO_6-11-2032"/>
    <x v="0"/>
    <n v="540000"/>
    <n v="135.79"/>
    <n v="1486.23"/>
    <n v="540000"/>
    <n v="147"/>
    <d v="2023-11-29T23:26:45"/>
    <n v="1"/>
    <n v="540000"/>
    <s v="B.1.5"/>
    <n v="4"/>
    <s v="4"/>
    <s v="WA"/>
  </r>
  <r>
    <s v="CO"/>
    <s v="CO4PP"/>
    <s v="7140"/>
    <s v="52351009"/>
    <s v="A6"/>
    <s v="GL Posting Popayán (CO)"/>
    <n v="6306023"/>
    <x v="3"/>
    <n v="45251"/>
    <n v="10086"/>
    <s v="COFE2302"/>
    <s v="CO271"/>
    <s v="Maria Del Pilar Trujillo Correa."/>
    <m/>
    <s v="P800226324"/>
    <s v="800226324 BESTRAVEL SERVICE LTDA"/>
    <s v="E4"/>
    <n v="3001577"/>
    <s v=""/>
    <m/>
    <s v="FC757938_TKT_CLOUIBCLO_M.TRUJILLO_6-11-2032"/>
    <x v="0"/>
    <n v="41700"/>
    <n v="10.49"/>
    <n v="114.77"/>
    <n v="41700"/>
    <n v="0"/>
    <d v="2023-11-29T23:26:45"/>
    <n v="1"/>
    <n v="41700"/>
    <s v="B.1.5"/>
    <n v="4"/>
    <s v="4"/>
    <s v="WA"/>
  </r>
  <r>
    <s v="CO"/>
    <s v="CO4PP"/>
    <s v="7140"/>
    <s v="52351009"/>
    <s v="A6"/>
    <s v="GL Posting Popayán (CO)"/>
    <n v="6306023"/>
    <x v="3"/>
    <n v="45251"/>
    <n v="10086"/>
    <s v="COFE2302"/>
    <s v="CO271"/>
    <s v="Maria Del Pilar Trujillo Correa."/>
    <m/>
    <s v="P860054227"/>
    <s v="860054227 VIAJES ZEPPELIN SA"/>
    <s v="E4"/>
    <n v="3001577"/>
    <s v=""/>
    <m/>
    <s v="FC757938_TKT_CLOUIBCLO_M.TRUJILLO_6-11-2032"/>
    <x v="0"/>
    <n v="18603"/>
    <n v="4.68"/>
    <n v="51.2"/>
    <n v="18603"/>
    <n v="147"/>
    <d v="2023-11-29T23:26:45"/>
    <n v="1"/>
    <n v="18603"/>
    <s v="B.1.5"/>
    <n v="4"/>
    <s v="4"/>
    <s v="WA"/>
  </r>
  <r>
    <s v="CO"/>
    <s v="CO4PP"/>
    <s v="7140"/>
    <s v="52351009"/>
    <s v="A6"/>
    <s v="GL Posting Popayán (CO)"/>
    <n v="6306066"/>
    <x v="3"/>
    <n v="45256"/>
    <n v="10086"/>
    <s v="COFE2302"/>
    <s v="CO202"/>
    <s v="Nancy Marina Ortiz Valencia"/>
    <m/>
    <s v="P800226324"/>
    <s v="800226324 BESTRAVEL SERVICE LTDA"/>
    <s v="E4"/>
    <n v="3001577"/>
    <s v=""/>
    <m/>
    <s v="FC758820_TKT_N.ORTIZ_TCOCLO 27-11-2023"/>
    <x v="0"/>
    <n v="255000"/>
    <n v="62.31"/>
    <n v="679.72"/>
    <n v="255000"/>
    <n v="147"/>
    <d v="2023-11-30T14:45:17"/>
    <n v="1"/>
    <n v="255000"/>
    <s v="B.1.5"/>
    <n v="4"/>
    <s v="4"/>
    <s v="WA"/>
  </r>
  <r>
    <s v="CO"/>
    <s v="CO4PP"/>
    <s v="7140"/>
    <s v="52351009"/>
    <s v="A6"/>
    <s v="GL Posting Popayán (CO)"/>
    <n v="6306066"/>
    <x v="3"/>
    <n v="45256"/>
    <n v="10086"/>
    <s v="COFE2302"/>
    <s v="CO202"/>
    <s v="Nancy Marina Ortiz Valencia"/>
    <m/>
    <s v="P800226324"/>
    <s v="800226324 BESTRAVEL SERVICE LTDA"/>
    <s v="E4"/>
    <n v="3001577"/>
    <s v=""/>
    <m/>
    <s v="FC758820_TKT_N.ORTIZ_TCOCLO 27-11-2023"/>
    <x v="0"/>
    <n v="21000"/>
    <n v="5.13"/>
    <n v="55.98"/>
    <n v="21000"/>
    <n v="0"/>
    <d v="2023-11-30T14:45:17"/>
    <n v="1"/>
    <n v="21000"/>
    <s v="B.1.5"/>
    <n v="4"/>
    <s v="4"/>
    <s v="WA"/>
  </r>
  <r>
    <s v="CO"/>
    <s v="CO4PP"/>
    <s v="7140"/>
    <s v="52351009"/>
    <s v="A6"/>
    <s v="GL Posting Popayán (CO)"/>
    <n v="6306066"/>
    <x v="3"/>
    <n v="45256"/>
    <n v="10086"/>
    <s v="COFE2302"/>
    <s v="CO202"/>
    <s v="Nancy Marina Ortiz Valencia"/>
    <m/>
    <s v="P860054227"/>
    <s v="860054227 VIAJES ZEPPELIN SA"/>
    <s v="E4"/>
    <n v="3001577"/>
    <s v=""/>
    <m/>
    <s v="FC758820_TKT_N.ORTIZ_TCOCLO 27-11-2023"/>
    <x v="0"/>
    <n v="18603"/>
    <n v="4.55"/>
    <n v="49.59"/>
    <n v="18603"/>
    <n v="147"/>
    <d v="2023-11-30T14:45:17"/>
    <n v="1"/>
    <n v="18603"/>
    <s v="B.1.5"/>
    <n v="4"/>
    <s v="4"/>
    <s v="WA"/>
  </r>
  <r>
    <s v="CO"/>
    <s v="CO4PP"/>
    <s v="7140"/>
    <s v="52351009"/>
    <s v="A6"/>
    <s v="GL Posting Popayán (CO)"/>
    <n v="6306066"/>
    <x v="3"/>
    <n v="45256"/>
    <n v="10086"/>
    <s v="COFE2302"/>
    <s v="CO202"/>
    <s v="Nancy Marina Ortiz Valencia"/>
    <m/>
    <s v="P800226324"/>
    <s v="800226324 BESTRAVEL SERVICE LTDA"/>
    <s v="E4"/>
    <n v="3001577"/>
    <s v=""/>
    <m/>
    <s v="FC758820_TKT_N.ORTIZ_TCOCLO 27-11-2023"/>
    <x v="0"/>
    <n v="250000"/>
    <n v="61.09"/>
    <n v="666.4"/>
    <n v="250000"/>
    <n v="147"/>
    <d v="2023-11-30T14:45:17"/>
    <n v="1"/>
    <n v="250000"/>
    <s v="B.1.5"/>
    <n v="4"/>
    <s v="4"/>
    <s v="WA"/>
  </r>
  <r>
    <s v="CO"/>
    <s v="CO4PP"/>
    <s v="7140"/>
    <s v="52351009"/>
    <s v="A6"/>
    <s v="GL Posting Popayán (CO)"/>
    <n v="6306066"/>
    <x v="3"/>
    <n v="45256"/>
    <n v="10086"/>
    <s v="COFE2302"/>
    <s v="CO202"/>
    <s v="Nancy Marina Ortiz Valencia"/>
    <m/>
    <s v="P800226324"/>
    <s v="800226324 BESTRAVEL SERVICE LTDA"/>
    <s v="E4"/>
    <n v="3001577"/>
    <s v=""/>
    <m/>
    <s v="FC758820_TKT_N.ORTIZ_TCOCLO 27-11-2023"/>
    <x v="0"/>
    <n v="21200"/>
    <n v="5.18"/>
    <n v="56.51"/>
    <n v="21200"/>
    <n v="0"/>
    <d v="2023-11-30T14:45:17"/>
    <n v="1"/>
    <n v="21200"/>
    <s v="B.1.5"/>
    <n v="4"/>
    <s v="4"/>
    <s v="WA"/>
  </r>
  <r>
    <s v="CO"/>
    <s v="CO4PP"/>
    <s v="7140"/>
    <s v="52351009"/>
    <s v="A6"/>
    <s v="GL Posting Popayán (CO)"/>
    <n v="6306066"/>
    <x v="3"/>
    <n v="45256"/>
    <n v="10086"/>
    <s v="COFE2302"/>
    <s v="CO202"/>
    <s v="Nancy Marina Ortiz Valencia"/>
    <m/>
    <s v="P860054227"/>
    <s v="860054227 VIAJES ZEPPELIN SA"/>
    <s v="E4"/>
    <n v="3001577"/>
    <s v=""/>
    <m/>
    <s v="FC758820_TKT_N.ORTIZ_TCOCLO 27-11-2023"/>
    <x v="0"/>
    <n v="18603"/>
    <n v="4.55"/>
    <n v="49.59"/>
    <n v="18603"/>
    <n v="147"/>
    <d v="2023-11-30T14:45:17"/>
    <n v="1"/>
    <n v="18603"/>
    <s v="B.1.5"/>
    <n v="4"/>
    <s v="4"/>
    <s v="WA"/>
  </r>
  <r>
    <s v="CO"/>
    <s v="CO4PP"/>
    <s v="7140"/>
    <s v="52351009"/>
    <s v="A6"/>
    <s v="GL Posting Popayán (CO)"/>
    <n v="6306085"/>
    <x v="3"/>
    <n v="45245"/>
    <n v="130959"/>
    <s v="COFE2302"/>
    <s v="CO271"/>
    <s v="Maria Del Pilar Trujillo Correa."/>
    <m/>
    <s v="P890704196"/>
    <s v="890704196 AIRES"/>
    <s v="E4"/>
    <n v="3001577"/>
    <s v=""/>
    <m/>
    <s v="FC757277_TKT_M.TRUJIILO_PSO_CLO_12_11_2023"/>
    <x v="0"/>
    <n v="263100"/>
    <n v="63.89"/>
    <n v="699.33"/>
    <n v="263100"/>
    <n v="147"/>
    <d v="2023-11-30T16:28:34"/>
    <n v="1"/>
    <n v="263100"/>
    <s v="B.1.5"/>
    <n v="4"/>
    <s v="4"/>
    <s v="WA"/>
  </r>
  <r>
    <s v="CO"/>
    <s v="CO4PP"/>
    <s v="7140"/>
    <s v="52351009"/>
    <s v="A6"/>
    <s v="GL Posting Popayán (CO)"/>
    <n v="6306085"/>
    <x v="3"/>
    <n v="45245"/>
    <n v="130959"/>
    <s v="COFE2302"/>
    <s v="CO271"/>
    <s v="Maria Del Pilar Trujillo Correa."/>
    <m/>
    <s v="P860054227"/>
    <s v="860054227 VIAJES ZEPPELIN SA"/>
    <s v="E4"/>
    <n v="3001577"/>
    <s v=""/>
    <m/>
    <s v="FC757277_TKT_M.TRUJIILO_PSO_CLO_12_11_2023"/>
    <x v="0"/>
    <n v="18603"/>
    <n v="4.5199999999999996"/>
    <n v="49.45"/>
    <n v="18603"/>
    <n v="147"/>
    <d v="2023-11-30T16:28:34"/>
    <n v="1"/>
    <n v="18603"/>
    <s v="B.1.5"/>
    <n v="4"/>
    <s v="4"/>
    <s v="WA"/>
  </r>
  <r>
    <s v="CO"/>
    <s v="CO4PP"/>
    <s v="7140"/>
    <s v="52351009"/>
    <s v="A6"/>
    <s v="GL Posting Popayán (CO)"/>
    <n v="6306085"/>
    <x v="3"/>
    <n v="45245"/>
    <n v="130959"/>
    <s v="COFE2302"/>
    <s v="CO271"/>
    <s v="Maria Del Pilar Trujillo Correa."/>
    <m/>
    <s v="P890704196"/>
    <s v="890704196 AIRES"/>
    <s v="E4"/>
    <n v="3001577"/>
    <s v=""/>
    <m/>
    <s v="FC757277_TKT_M.TRUJIILO_PSO_CLO_12_11_2023"/>
    <x v="0"/>
    <n v="21000"/>
    <n v="5.0999999999999996"/>
    <n v="55.82"/>
    <n v="21000"/>
    <n v="0"/>
    <d v="2023-11-30T16:28:34"/>
    <n v="1"/>
    <n v="21000"/>
    <s v="B.1.5"/>
    <n v="4"/>
    <s v="4"/>
    <s v="WA"/>
  </r>
  <r>
    <s v="CO"/>
    <s v="CO3CU"/>
    <s v="8170"/>
    <s v="51157081"/>
    <s v="A2"/>
    <s v="GL Posting Cucuta (CO)"/>
    <n v="2303272"/>
    <x v="3"/>
    <n v="45260"/>
    <n v="10848"/>
    <s v="COFE2302"/>
    <m/>
    <s v=""/>
    <m/>
    <s v="P890903938"/>
    <s v="890903938 BANCOLOMBIA"/>
    <s v="Z3"/>
    <n v="3002764"/>
    <s v=""/>
    <m/>
    <s v="IVA_CTA 4800003334_202311_CUCUTA"/>
    <x v="0"/>
    <n v="1551795.15"/>
    <n v="389.83"/>
    <n v="4249.1400000000003"/>
    <n v="1551795.15"/>
    <n v="0"/>
    <d v="2023-12-05T21:35:30"/>
    <n v="1"/>
    <n v="1551795.15"/>
    <s v="C.3.1"/>
    <n v="4"/>
    <s v="3"/>
    <s v="NE"/>
  </r>
  <r>
    <s v="CO"/>
    <s v="CO3OC"/>
    <s v="8170"/>
    <s v="51157081"/>
    <s v="A3"/>
    <s v="GL Posting Ocaña (CO)"/>
    <n v="3301107"/>
    <x v="3"/>
    <n v="45260"/>
    <s v="EIMA"/>
    <s v="COFE2302"/>
    <m/>
    <s v=""/>
    <m/>
    <s v="P890903938"/>
    <s v="890903938 BANCOLOMBIA"/>
    <s v="Z3"/>
    <n v="3002764"/>
    <s v=""/>
    <m/>
    <s v="IVA_3335_202311"/>
    <x v="0"/>
    <n v="27054.6"/>
    <n v="6.8"/>
    <n v="74.08"/>
    <n v="27054.6"/>
    <n v="0"/>
    <d v="2023-12-04T22:04:39"/>
    <n v="1"/>
    <n v="27054.6"/>
    <s v="C.3.1"/>
    <n v="4"/>
    <s v="3"/>
    <s v="NE"/>
  </r>
  <r>
    <s v="CO"/>
    <s v="CO3SM"/>
    <s v="8170"/>
    <s v="51157081"/>
    <s v="A4"/>
    <s v="GL Posting Santa Marta (CO)"/>
    <n v="4301075"/>
    <x v="3"/>
    <n v="45260"/>
    <s v="YADA"/>
    <s v="COFE2302"/>
    <m/>
    <s v=""/>
    <m/>
    <s v="P890300279"/>
    <s v="890300279 BANCO DE OCCIDENTE"/>
    <s v="Z3"/>
    <n v="3002764"/>
    <s v=""/>
    <m/>
    <s v="IVA_6744_202311"/>
    <x v="0"/>
    <n v="98933"/>
    <n v="24.18"/>
    <n v="263.70999999999998"/>
    <n v="98933"/>
    <n v="0"/>
    <d v="2023-12-01T23:07:12"/>
    <n v="1"/>
    <n v="98933"/>
    <s v="C.3.1"/>
    <n v="4"/>
    <s v="3"/>
    <s v="NE"/>
  </r>
  <r>
    <s v="CO"/>
    <s v="CO3CU"/>
    <s v="8170"/>
    <s v="51159502"/>
    <s v="A2"/>
    <s v="GL Posting Cucuta (CO)"/>
    <n v="2303272"/>
    <x v="3"/>
    <n v="45260"/>
    <n v="10848"/>
    <s v="COFE2302"/>
    <m/>
    <s v=""/>
    <m/>
    <s v="P890903938"/>
    <s v="890903938 BANCOLOMBIA"/>
    <s v="Z3"/>
    <n v="3002764"/>
    <s v=""/>
    <m/>
    <s v="GMF_CTA 4800003334_202311_CUCUTA"/>
    <x v="0"/>
    <n v="123159.78"/>
    <n v="30.94"/>
    <n v="337.24"/>
    <n v="123159.78"/>
    <n v="0"/>
    <d v="2023-12-05T21:35:30"/>
    <n v="1"/>
    <n v="123159.78"/>
    <s v="C.3.1"/>
    <n v="4"/>
    <s v="3"/>
    <s v="NE"/>
  </r>
  <r>
    <s v="CO"/>
    <s v="CO3OC"/>
    <s v="8170"/>
    <s v="51159502"/>
    <s v="A3"/>
    <s v="GL Posting Ocaña (CO)"/>
    <n v="3301091"/>
    <x v="3"/>
    <n v="45260"/>
    <s v="EIMA"/>
    <s v="COFE2302"/>
    <m/>
    <s v=""/>
    <m/>
    <s v="P890300279"/>
    <s v="890300279 BANCO DE OCCIDENTE"/>
    <s v="Z3"/>
    <n v="3002764"/>
    <s v=""/>
    <m/>
    <s v="O_GMF_COFM2215_ANT_YMOLINA_DESARROLLO DE ACTIVIDADES EDUCATIVAS"/>
    <x v="0"/>
    <n v="600"/>
    <n v="0.15"/>
    <n v="1.6"/>
    <n v="600"/>
    <n v="0"/>
    <d v="2023-12-02T00:14:00"/>
    <n v="1"/>
    <n v="600"/>
    <s v="C.3.1"/>
    <n v="4"/>
    <s v="3"/>
    <s v="NE"/>
  </r>
  <r>
    <s v="CO"/>
    <s v="CO3OC"/>
    <s v="8170"/>
    <s v="51159502"/>
    <s v="A3"/>
    <s v="GL Posting Ocaña (CO)"/>
    <n v="3301099"/>
    <x v="3"/>
    <n v="45260"/>
    <s v="EIMA"/>
    <s v="COFE2302"/>
    <m/>
    <s v=""/>
    <m/>
    <s v="P890300279"/>
    <s v="890300279 BANCO DE OCCIDENTE"/>
    <s v="Z3"/>
    <n v="3002764"/>
    <s v=""/>
    <m/>
    <s v="O_GMF_COFM2215_ANT_KMACHADO_SEGUIMIENTO DE ACTIVIDADES"/>
    <x v="0"/>
    <n v="1000"/>
    <n v="0.24"/>
    <n v="2.67"/>
    <n v="1000"/>
    <n v="0"/>
    <d v="2023-12-02T06:28:58"/>
    <n v="1"/>
    <n v="1000"/>
    <s v="C.3.1"/>
    <n v="4"/>
    <s v="3"/>
    <s v="NE"/>
  </r>
  <r>
    <s v="CO"/>
    <s v="CO3OC"/>
    <s v="8170"/>
    <s v="51159502"/>
    <s v="A3"/>
    <s v="GL Posting Ocaña (CO)"/>
    <n v="3301106"/>
    <x v="3"/>
    <n v="45260"/>
    <s v="EIMA"/>
    <s v="COFE2302"/>
    <m/>
    <s v=""/>
    <m/>
    <s v="P890300279"/>
    <s v="890300279 BANCO DE OCCIDENTE"/>
    <s v="Z3"/>
    <n v="3002764"/>
    <s v=""/>
    <m/>
    <s v="O_GMF_COFM2301_COFM2215_ANT_GTORRADO_JORNADAS DE ASISTENCIA LEGAL"/>
    <x v="0"/>
    <n v="3920"/>
    <n v="0.98"/>
    <n v="10.73"/>
    <n v="3920"/>
    <n v="0"/>
    <d v="2023-12-04T18:34:01"/>
    <n v="1"/>
    <n v="3920"/>
    <s v="C.3.1"/>
    <n v="4"/>
    <s v="3"/>
    <s v="NE"/>
  </r>
  <r>
    <s v="CO"/>
    <s v="CO3OC"/>
    <s v="8170"/>
    <s v="51159502"/>
    <s v="A3"/>
    <s v="GL Posting Ocaña (CO)"/>
    <n v="3301107"/>
    <x v="3"/>
    <n v="45260"/>
    <s v="EIMA"/>
    <s v="COFE2302"/>
    <m/>
    <s v=""/>
    <m/>
    <s v="P890903938"/>
    <s v="890903938 BANCOLOMBIA"/>
    <s v="Z3"/>
    <n v="3002764"/>
    <s v=""/>
    <m/>
    <s v="GMF_3335_202311"/>
    <x v="0"/>
    <n v="444547.36"/>
    <n v="111.67"/>
    <n v="1217.26"/>
    <n v="444547.36"/>
    <n v="0"/>
    <d v="2023-12-04T22:04:39"/>
    <n v="1"/>
    <n v="444547.36"/>
    <s v="C.3.1"/>
    <n v="4"/>
    <s v="3"/>
    <s v="NE"/>
  </r>
  <r>
    <s v="CO"/>
    <s v="CO3OC"/>
    <s v="8170"/>
    <s v="51159502"/>
    <s v="A3"/>
    <s v="GL Posting Ocaña (CO)"/>
    <n v="3301111"/>
    <x v="3"/>
    <n v="45260"/>
    <s v="EIMA"/>
    <s v="COFE2302"/>
    <m/>
    <s v=""/>
    <m/>
    <s v="P1094580906"/>
    <s v="1094580906 ANGELICA BACCA LOAIZA"/>
    <s v="Z3"/>
    <n v="3002764"/>
    <s v=""/>
    <m/>
    <s v="O_GMF_COFM2301_COFM2215_ANT_ABACCA_JORNADAS DE ASISTENCIA LEGAL"/>
    <x v="0"/>
    <n v="3880"/>
    <n v="0.97"/>
    <n v="10.62"/>
    <n v="3880"/>
    <n v="0"/>
    <d v="2023-12-05T00:18:24"/>
    <n v="1"/>
    <n v="3880"/>
    <s v="C.3.1"/>
    <n v="4"/>
    <s v="3"/>
    <s v="NE"/>
  </r>
  <r>
    <s v="CO"/>
    <s v="CO3SM"/>
    <s v="8170"/>
    <s v="51159502"/>
    <s v="A4"/>
    <s v="GL Posting Santa Marta (CO)"/>
    <n v="4300993"/>
    <x v="3"/>
    <n v="45231"/>
    <s v="YADA"/>
    <s v="COFE2302"/>
    <m/>
    <s v=""/>
    <m/>
    <s v="P890300279"/>
    <s v="890300279 BANCO DE OCCIDENTE"/>
    <s v="Z3"/>
    <n v="3002764"/>
    <s v=""/>
    <m/>
    <s v="FC009430_O_GMF_ANT_NGIRALDO_MONITOREO_ACTIVIDADES_EDU"/>
    <x v="0"/>
    <n v="200"/>
    <n v="0.05"/>
    <n v="0.52"/>
    <n v="200"/>
    <n v="0"/>
    <d v="2023-11-16T21:24:19"/>
    <n v="1"/>
    <n v="200"/>
    <s v="C.3.1"/>
    <n v="4"/>
    <s v="3"/>
    <s v="NE"/>
  </r>
  <r>
    <s v="CO"/>
    <s v="CO3SM"/>
    <s v="8170"/>
    <s v="51159502"/>
    <s v="A4"/>
    <s v="GL Posting Santa Marta (CO)"/>
    <n v="4301020"/>
    <x v="3"/>
    <n v="45231"/>
    <s v="YADA"/>
    <s v="COFE2302"/>
    <m/>
    <s v=""/>
    <m/>
    <s v="P890300279"/>
    <s v="890300279 BANCO DE OCCIDENTE"/>
    <s v="Z3"/>
    <n v="3002764"/>
    <s v=""/>
    <m/>
    <s v="GMF_ TDP 2217_REEMBOLSO_1753_SM_CAJA EFECTIVO_NOV 2023"/>
    <x v="0"/>
    <n v="3640"/>
    <n v="0.87"/>
    <n v="9.4600000000000009"/>
    <n v="3640"/>
    <n v="0"/>
    <d v="2023-11-21T22:03:49"/>
    <n v="1"/>
    <n v="3640"/>
    <s v="C.3.1"/>
    <n v="4"/>
    <s v="3"/>
    <s v="NE"/>
  </r>
  <r>
    <s v="CO"/>
    <s v="CO3SM"/>
    <s v="8170"/>
    <s v="51159502"/>
    <s v="A4"/>
    <s v="GL Posting Santa Marta (CO)"/>
    <n v="4301048"/>
    <x v="3"/>
    <n v="45251"/>
    <s v="YADA"/>
    <s v="COFE2302"/>
    <m/>
    <s v=""/>
    <m/>
    <s v="P890300279"/>
    <s v="890300279 BANCO DE OCCIDENTE"/>
    <s v="Z3"/>
    <n v="3002764"/>
    <s v=""/>
    <m/>
    <s v="FC008697_O_GMF_KSANCHEZ_ENCUESTAS_ELEGIBILIDAD"/>
    <x v="0"/>
    <n v="1600"/>
    <n v="0.4"/>
    <n v="4.4000000000000004"/>
    <n v="1600"/>
    <n v="0"/>
    <d v="2023-11-22T21:40:20"/>
    <n v="1"/>
    <n v="1600"/>
    <s v="C.3.1"/>
    <n v="4"/>
    <s v="3"/>
    <s v="NE"/>
  </r>
  <r>
    <s v="CO"/>
    <s v="CO3SM"/>
    <s v="8170"/>
    <s v="51159502"/>
    <s v="A4"/>
    <s v="GL Posting Santa Marta (CO)"/>
    <n v="4301057"/>
    <x v="3"/>
    <n v="45254"/>
    <s v="YADA"/>
    <s v="COFE2302"/>
    <m/>
    <s v=""/>
    <m/>
    <s v="P890300279"/>
    <s v="890300279 BANCO DE OCCIDENTE"/>
    <s v="Z3"/>
    <n v="3002764"/>
    <s v=""/>
    <m/>
    <s v="O_GMF_ANT_TDP 5702_JRAMIREZ_ENCUENTRO_EDU"/>
    <x v="0"/>
    <n v="2340"/>
    <n v="0.56999999999999995"/>
    <n v="6.24"/>
    <n v="2340"/>
    <n v="0"/>
    <d v="2023-11-30T18:20:44"/>
    <n v="1"/>
    <n v="2340"/>
    <s v="C.3.1"/>
    <n v="4"/>
    <s v="3"/>
    <s v="NE"/>
  </r>
  <r>
    <s v="CO"/>
    <s v="CO3SM"/>
    <s v="8170"/>
    <s v="51159502"/>
    <s v="A4"/>
    <s v="GL Posting Santa Marta (CO)"/>
    <n v="4301059"/>
    <x v="3"/>
    <n v="45258"/>
    <s v="YADA"/>
    <s v="COFE2302"/>
    <m/>
    <s v=""/>
    <m/>
    <s v="P800136835"/>
    <s v="800136835 CENTURYLINK COLOMBIA SA"/>
    <s v="Z3"/>
    <n v="3002764"/>
    <s v=""/>
    <m/>
    <s v="GMF_TDP 9438_ANT_LVASQUEZ_SEGUIMIENTO_ACTIVIDADES_EDU"/>
    <x v="0"/>
    <n v="1480"/>
    <n v="0.36"/>
    <n v="3.95"/>
    <n v="1480"/>
    <n v="0"/>
    <d v="2023-11-30T19:32:23"/>
    <n v="1"/>
    <n v="1480"/>
    <s v="C.3.1"/>
    <n v="4"/>
    <s v="3"/>
    <s v="NE"/>
  </r>
  <r>
    <s v="CO"/>
    <s v="CO3SM"/>
    <s v="8170"/>
    <s v="51159502"/>
    <s v="A4"/>
    <s v="GL Posting Santa Marta (CO)"/>
    <n v="4301060"/>
    <x v="3"/>
    <n v="45259"/>
    <s v="YADA"/>
    <s v="COFE2302"/>
    <m/>
    <s v=""/>
    <m/>
    <s v="P890300279"/>
    <s v="890300279 BANCO DE OCCIDENTE"/>
    <s v="Z3"/>
    <n v="3002764"/>
    <s v=""/>
    <m/>
    <s v="GMF_TDP 1135_ANT_EARIAS_JORNADAS_BIENVENIDA_PROGRAMA"/>
    <x v="0"/>
    <n v="320"/>
    <n v="0.08"/>
    <n v="0.85"/>
    <n v="320"/>
    <n v="0"/>
    <d v="2023-11-30T19:57:30"/>
    <n v="1"/>
    <n v="320"/>
    <s v="C.3.1"/>
    <n v="4"/>
    <s v="3"/>
    <s v="NE"/>
  </r>
  <r>
    <s v="CO"/>
    <s v="CO3SM"/>
    <s v="8170"/>
    <s v="51159502"/>
    <s v="A4"/>
    <s v="GL Posting Santa Marta (CO)"/>
    <n v="4301061"/>
    <x v="3"/>
    <n v="45259"/>
    <s v="YADA"/>
    <s v="COFE2302"/>
    <m/>
    <s v=""/>
    <m/>
    <s v="P890300279"/>
    <s v="890300279 BANCO DE OCCIDENTE"/>
    <s v="Z3"/>
    <n v="3002764"/>
    <s v=""/>
    <m/>
    <s v="GMF_TDP 6438_ANT_MOSPINO_ACTIVIDADES_EDU"/>
    <x v="0"/>
    <n v="1200"/>
    <n v="0.28999999999999998"/>
    <n v="3.2"/>
    <n v="1200"/>
    <n v="0"/>
    <d v="2023-11-30T20:24:01"/>
    <n v="1"/>
    <n v="1200"/>
    <s v="C.3.1"/>
    <n v="4"/>
    <s v="3"/>
    <s v="NE"/>
  </r>
  <r>
    <s v="CO"/>
    <s v="CO3SM"/>
    <s v="8170"/>
    <s v="51159502"/>
    <s v="A4"/>
    <s v="GL Posting Santa Marta (CO)"/>
    <n v="4301062"/>
    <x v="3"/>
    <n v="45260"/>
    <s v="YADA"/>
    <s v="COFE2302"/>
    <m/>
    <s v=""/>
    <m/>
    <s v="P890300279"/>
    <s v="890300279 BANCO DE OCCIDENTE"/>
    <s v="Z3"/>
    <n v="3002764"/>
    <s v=""/>
    <m/>
    <s v="GMF_TDP 0932_ANT_ARODRIGUEZ_SEGUIMIENTO_ACTIVIDADES"/>
    <x v="0"/>
    <n v="1200"/>
    <n v="0.28999999999999998"/>
    <n v="3.2"/>
    <n v="1200"/>
    <n v="0"/>
    <d v="2023-11-30T20:36:39"/>
    <n v="1"/>
    <n v="1200"/>
    <s v="C.3.1"/>
    <n v="4"/>
    <s v="3"/>
    <s v="NE"/>
  </r>
  <r>
    <s v="CO"/>
    <s v="CO3SM"/>
    <s v="8170"/>
    <s v="51159502"/>
    <s v="A4"/>
    <s v="GL Posting Santa Marta (CO)"/>
    <n v="4301070"/>
    <x v="3"/>
    <n v="45260"/>
    <s v="YADA"/>
    <s v="COFE2302"/>
    <m/>
    <s v=""/>
    <m/>
    <s v="P890300279"/>
    <s v="890300279 BANCO DE OCCIDENTE"/>
    <s v="Z3"/>
    <n v="3002764"/>
    <s v=""/>
    <m/>
    <s v="GMF_TDP 9522_ANT _CVERGARA_ACTIVIDADES_MONITOREO_PROYECTO"/>
    <x v="0"/>
    <n v="1520"/>
    <n v="0.37"/>
    <n v="4.05"/>
    <n v="1520"/>
    <n v="0"/>
    <d v="2023-12-01T18:39:45"/>
    <n v="1"/>
    <n v="1520"/>
    <s v="C.3.1"/>
    <n v="4"/>
    <s v="3"/>
    <s v="NE"/>
  </r>
  <r>
    <s v="CO"/>
    <s v="CO3SM"/>
    <s v="8170"/>
    <s v="51159502"/>
    <s v="A4"/>
    <s v="GL Posting Santa Marta (CO)"/>
    <n v="4301075"/>
    <x v="3"/>
    <n v="45260"/>
    <s v="YADA"/>
    <s v="COFE2302"/>
    <m/>
    <s v=""/>
    <m/>
    <s v="P890300279"/>
    <s v="890300279 BANCO DE OCCIDENTE"/>
    <s v="Z3"/>
    <n v="3002764"/>
    <s v=""/>
    <m/>
    <s v="GMF_6744_202311"/>
    <x v="0"/>
    <n v="452062.8"/>
    <n v="110.47"/>
    <n v="1205.01"/>
    <n v="452062.8"/>
    <n v="0"/>
    <d v="2023-12-01T23:07:12"/>
    <n v="1"/>
    <n v="452062.8"/>
    <s v="C.3.1"/>
    <n v="4"/>
    <s v="3"/>
    <s v="NE"/>
  </r>
  <r>
    <s v="CO"/>
    <s v="CO3AR"/>
    <s v="8170"/>
    <s v="51159502"/>
    <s v="C6"/>
    <s v="GL Posting Arauca (CO)"/>
    <n v="15301681"/>
    <x v="3"/>
    <n v="45244"/>
    <s v="YADA"/>
    <s v="COFE2302"/>
    <m/>
    <s v=""/>
    <m/>
    <s v="P890300279"/>
    <s v="890300279 BANCO DE OCCIDENTE"/>
    <s v="Z3"/>
    <n v="3002764"/>
    <s v=""/>
    <m/>
    <s v="FC003033_GMF_ANT_CEGUE_ACTIVIDADES EDUCACION"/>
    <x v="0"/>
    <n v="1520"/>
    <n v="0.37"/>
    <n v="4.04"/>
    <n v="1520"/>
    <n v="0"/>
    <d v="2023-11-23T17:18:08"/>
    <n v="1"/>
    <n v="1520"/>
    <s v="C.3.1"/>
    <n v="4"/>
    <s v="3"/>
    <s v="NE"/>
  </r>
  <r>
    <s v="CO"/>
    <s v="CO3CU"/>
    <s v="8170"/>
    <s v="53051501"/>
    <s v="A2"/>
    <s v="GL Posting Cucuta (CO)"/>
    <n v="2303249"/>
    <x v="3"/>
    <n v="45260"/>
    <s v="AN52"/>
    <s v="COFE2302"/>
    <m/>
    <s v=""/>
    <m/>
    <s v="P890300279"/>
    <s v="890300279 BANCO DE OCCIDENTE"/>
    <s v="Z3"/>
    <n v="3002764"/>
    <s v="SEGURO_TC5153"/>
    <m/>
    <s v="SEGURO VIDA_TC5153_NOVIEMBRE_NE"/>
    <x v="0"/>
    <n v="2250"/>
    <n v="0.55000000000000004"/>
    <n v="6"/>
    <n v="2250"/>
    <n v="0"/>
    <d v="2023-12-01T17:32:44"/>
    <n v="1"/>
    <n v="2250"/>
    <s v="C.3.1"/>
    <n v="4"/>
    <s v="3"/>
    <s v="NE"/>
  </r>
  <r>
    <s v="CO"/>
    <s v="CO3CU"/>
    <s v="8170"/>
    <s v="53051501"/>
    <s v="A2"/>
    <s v="GL Posting Cucuta (CO)"/>
    <n v="2303263"/>
    <x v="3"/>
    <n v="45260"/>
    <s v="AN52"/>
    <s v="COFE2302"/>
    <m/>
    <s v=""/>
    <m/>
    <s v="P890300279"/>
    <s v="890300279 BANCO DE OCCIDENTE"/>
    <s v="Z3"/>
    <n v="3002764"/>
    <s v=""/>
    <m/>
    <s v="COMISION_CTA 625009428_202311_CUCUTA"/>
    <x v="0"/>
    <n v="255525"/>
    <n v="64.19"/>
    <n v="699.68"/>
    <n v="255525"/>
    <n v="0"/>
    <d v="2023-12-04T16:41:05"/>
    <n v="1"/>
    <n v="255525"/>
    <s v="C.3.1"/>
    <n v="4"/>
    <s v="3"/>
    <s v="NE"/>
  </r>
  <r>
    <s v="CO"/>
    <s v="CO3CU"/>
    <s v="8170"/>
    <s v="53051501"/>
    <s v="A2"/>
    <s v="GL Posting Cucuta (CO)"/>
    <n v="2303272"/>
    <x v="3"/>
    <n v="45260"/>
    <n v="10848"/>
    <s v="COFE2302"/>
    <m/>
    <s v=""/>
    <m/>
    <s v="P890903938"/>
    <s v="890903938 BANCOLOMBIA"/>
    <s v="Z3"/>
    <n v="3002764"/>
    <s v=""/>
    <m/>
    <s v="COMISION_CTA 4800003334_202311_CUCUTA"/>
    <x v="0"/>
    <n v="648206.19999999995"/>
    <n v="162.84"/>
    <n v="1774.92"/>
    <n v="648206.19999999995"/>
    <n v="0"/>
    <d v="2023-12-05T21:35:30"/>
    <n v="1"/>
    <n v="648206.19999999995"/>
    <s v="C.3.1"/>
    <n v="4"/>
    <s v="3"/>
    <s v="NE"/>
  </r>
  <r>
    <s v="CO"/>
    <s v="CO3OC"/>
    <s v="8170"/>
    <s v="53051501"/>
    <s v="A3"/>
    <s v="GL Posting Ocaña (CO)"/>
    <n v="3301107"/>
    <x v="3"/>
    <n v="45260"/>
    <s v="EIMA"/>
    <s v="COFE2302"/>
    <m/>
    <s v=""/>
    <m/>
    <s v="P890903938"/>
    <s v="890903938 BANCOLOMBIA"/>
    <s v="Z3"/>
    <n v="3002764"/>
    <s v=""/>
    <m/>
    <s v="COMISONES_3335_202311"/>
    <x v="0"/>
    <n v="142392.35999999999"/>
    <n v="35.770000000000003"/>
    <n v="389.9"/>
    <n v="142392.35999999999"/>
    <n v="0"/>
    <d v="2023-12-04T22:04:39"/>
    <n v="1"/>
    <n v="142392.35999999999"/>
    <s v="C.3.1"/>
    <n v="4"/>
    <s v="3"/>
    <s v="NE"/>
  </r>
  <r>
    <s v="CO"/>
    <s v="CO3SM"/>
    <s v="8170"/>
    <s v="53051501"/>
    <s v="A4"/>
    <s v="GL Posting Santa Marta (CO)"/>
    <n v="4301075"/>
    <x v="3"/>
    <n v="45260"/>
    <s v="YADA"/>
    <s v="COFE2302"/>
    <m/>
    <s v=""/>
    <m/>
    <s v="P890300279"/>
    <s v="890300279 BANCO DE OCCIDENTE"/>
    <s v="Z3"/>
    <n v="3002764"/>
    <s v=""/>
    <m/>
    <s v="COMISIONES_6744_202311"/>
    <x v="0"/>
    <n v="520700"/>
    <n v="127.24"/>
    <n v="1387.97"/>
    <n v="520700"/>
    <n v="0"/>
    <d v="2023-12-01T23:07:12"/>
    <n v="1"/>
    <n v="520700"/>
    <s v="C.3.1"/>
    <n v="4"/>
    <s v="3"/>
    <s v="NE"/>
  </r>
  <r>
    <s v="CO"/>
    <s v="CO3AR"/>
    <s v="8170"/>
    <s v="53051501"/>
    <s v="C6"/>
    <s v="GL Posting Arauca (CO)"/>
    <n v="15301662"/>
    <x v="3"/>
    <n v="45238"/>
    <s v="YUBL"/>
    <s v="COFE2302"/>
    <m/>
    <s v=""/>
    <m/>
    <s v="P830036645"/>
    <s v="830036645 SERVIBANCA S.A."/>
    <s v="Z3"/>
    <n v="3002764"/>
    <s v=""/>
    <m/>
    <s v="COMISION BANCARIA_ANT_FDUARTE"/>
    <x v="0"/>
    <n v="6100"/>
    <n v="1.48"/>
    <n v="16.21"/>
    <n v="6100"/>
    <n v="0"/>
    <d v="2023-11-22T22:37:04"/>
    <n v="1"/>
    <n v="6100"/>
    <s v="C.3.1"/>
    <n v="4"/>
    <s v="3"/>
    <s v="NE"/>
  </r>
  <r>
    <s v="CO"/>
    <s v="CO3SM"/>
    <s v="8170"/>
    <s v="53059501"/>
    <s v="A4"/>
    <s v="GL Posting Santa Marta (CO)"/>
    <n v="4301001"/>
    <x v="3"/>
    <n v="45233"/>
    <s v="YADA"/>
    <s v="COFE2302"/>
    <m/>
    <s v=""/>
    <m/>
    <s v="P222222222"/>
    <s v="222222222 CUANTIAS MINIMAS"/>
    <s v="Z3"/>
    <n v="3002764"/>
    <s v=""/>
    <m/>
    <s v="AJUSTE AL PESO_ANT_ARODRIGUEZ_SEGUIMEINTO ACTIVIDADES"/>
    <x v="0"/>
    <n v="20"/>
    <n v="0"/>
    <n v="0.05"/>
    <n v="20"/>
    <n v="0"/>
    <d v="2023-11-16T23:19:25"/>
    <n v="1"/>
    <n v="20"/>
    <s v="C.3.1"/>
    <n v="4"/>
    <s v="3"/>
    <s v="NE"/>
  </r>
  <r>
    <s v="CO"/>
    <s v="CO3AR"/>
    <s v="8170"/>
    <s v="53059501"/>
    <s v="C6"/>
    <s v="GL Posting Arauca (CO)"/>
    <n v="15301658"/>
    <x v="3"/>
    <n v="45238"/>
    <s v="YUBL"/>
    <s v="COFE2302"/>
    <m/>
    <s v=""/>
    <m/>
    <s v="P222222222"/>
    <s v="222222222 CUANTIAS MINIMAS"/>
    <s v="Z3"/>
    <n v="3002764"/>
    <s v=""/>
    <m/>
    <s v="AJUSTE AL PESO_CXC_MENOR VALOR APLICADO_NE023297_SP_CANON_ARRENDAMIENTO_BODEGA_AR_202311"/>
    <x v="0"/>
    <n v="5"/>
    <n v="0"/>
    <n v="0.01"/>
    <n v="5"/>
    <n v="0"/>
    <d v="2023-11-22T21:29:58"/>
    <n v="1"/>
    <n v="5"/>
    <s v="C.3.1"/>
    <n v="4"/>
    <s v="3"/>
    <s v="NE"/>
  </r>
  <r>
    <s v="CO"/>
    <s v="CO3AR"/>
    <s v="8170"/>
    <s v="53059501"/>
    <s v="C6"/>
    <s v="GL Posting Arauca (CO)"/>
    <n v="15301682"/>
    <x v="3"/>
    <n v="45244"/>
    <s v="YADA"/>
    <s v="COFE2302"/>
    <m/>
    <s v=""/>
    <m/>
    <s v="P222222222"/>
    <s v="222222222 CUANTIAS MINIMAS"/>
    <s v="Z3"/>
    <n v="3002764"/>
    <s v=""/>
    <m/>
    <s v="AJUSTE AL PESO_LEG_JCASTELLANOS_ACTIVIDADES EDUCACION"/>
    <x v="0"/>
    <n v="40"/>
    <n v="0.01"/>
    <n v="0.11"/>
    <n v="40"/>
    <n v="0"/>
    <d v="2023-11-23T17:40:47"/>
    <n v="1"/>
    <n v="40"/>
    <s v="C.3.1"/>
    <n v="4"/>
    <s v="3"/>
    <s v="NE"/>
  </r>
  <r>
    <s v="CO"/>
    <s v="CO3AR"/>
    <s v="8170"/>
    <s v="53059501"/>
    <s v="C6"/>
    <s v="GL Posting Arauca (CO)"/>
    <n v="15301698"/>
    <x v="3"/>
    <n v="45246"/>
    <s v="YUBL"/>
    <s v="COFE2302"/>
    <m/>
    <s v=""/>
    <m/>
    <s v="P222222222"/>
    <s v="222222222 CUANTIAS MINIMAS"/>
    <s v="Z3"/>
    <n v="3002764"/>
    <s v=""/>
    <m/>
    <s v="AJUSTE AL PESO_LEG_JCASTELLANOS_ACTIVIDADES EDUCACION"/>
    <x v="0"/>
    <n v="40"/>
    <n v="0.01"/>
    <n v="0.11"/>
    <n v="40"/>
    <n v="0"/>
    <d v="2023-11-30T21:37:39"/>
    <n v="1"/>
    <n v="40"/>
    <s v="C.3.1"/>
    <n v="4"/>
    <s v="3"/>
    <s v="NE"/>
  </r>
  <r>
    <s v="CO"/>
    <s v="CO3AR"/>
    <s v="8170"/>
    <s v="53059501"/>
    <s v="C6"/>
    <s v="GL Posting Arauca (CO)"/>
    <n v="15301711"/>
    <x v="3"/>
    <n v="45246"/>
    <s v="YUBL"/>
    <s v="COFE2302"/>
    <m/>
    <s v=""/>
    <m/>
    <s v="P222222222"/>
    <s v="222222222 CUANTIAS MINIMAS"/>
    <s v="Z3"/>
    <n v="3002764"/>
    <s v=""/>
    <m/>
    <s v="Reversed Tr 15301698 AJUSTE AL PESO_LEG_JCASTELLANOS_ACTIVIDADES EDUCACION"/>
    <x v="0"/>
    <n v="-40"/>
    <n v="-0.01"/>
    <n v="-0.11"/>
    <n v="-40"/>
    <n v="0"/>
    <d v="2023-12-01T20:35:12"/>
    <n v="1"/>
    <n v="-40"/>
    <s v="C.3.1"/>
    <n v="4"/>
    <s v="3"/>
    <s v="NE"/>
  </r>
  <r>
    <s v="CO"/>
    <s v="CO3AR"/>
    <s v="8170"/>
    <s v="53059501"/>
    <s v="C6"/>
    <s v="GL Posting Arauca (CO)"/>
    <n v="15301772"/>
    <x v="3"/>
    <n v="45250"/>
    <s v="YUBL"/>
    <s v="COFE2302"/>
    <m/>
    <s v=""/>
    <m/>
    <s v="P222222222"/>
    <s v="222222222 CUANTIAS MINIMAS"/>
    <s v="Z3"/>
    <n v="3002764"/>
    <s v=""/>
    <m/>
    <s v="AJUSTE AL PESO_FC009290_COMBUSTIBLE_URW 124_10.12 GL_8400 COP_ACTIVIDADES EDUCACION"/>
    <x v="0"/>
    <n v="-16"/>
    <n v="0"/>
    <n v="-0.04"/>
    <n v="-16"/>
    <n v="0"/>
    <d v="2023-12-04T17:30:16"/>
    <n v="1"/>
    <n v="-16"/>
    <s v="C.3.1"/>
    <n v="4"/>
    <s v="3"/>
    <s v="NE"/>
  </r>
  <r>
    <s v="CO"/>
    <s v="CO3AR"/>
    <s v="8170"/>
    <s v="53059501"/>
    <s v="C6"/>
    <s v="GL Posting Arauca (CO)"/>
    <n v="15301773"/>
    <x v="3"/>
    <n v="45250"/>
    <s v="YUBL"/>
    <s v="COFE2302"/>
    <m/>
    <s v=""/>
    <m/>
    <s v="P222222222"/>
    <s v="222222222 CUANTIAS MINIMAS"/>
    <s v="Z3"/>
    <n v="3002764"/>
    <s v=""/>
    <m/>
    <s v="AJUSTE AL PESO_FC009933_COMBUSTIBLE_JMU075_16.42 GL_8400 COP_ACTIVIDADES PROTECCION"/>
    <x v="0"/>
    <n v="-120"/>
    <n v="-0.03"/>
    <n v="-0.33"/>
    <n v="-120"/>
    <n v="0"/>
    <d v="2023-12-04T18:12:08"/>
    <n v="1"/>
    <n v="-120"/>
    <s v="C.3.1"/>
    <n v="4"/>
    <s v="3"/>
    <s v="NE"/>
  </r>
  <r>
    <s v="CO"/>
    <s v="CO3AR"/>
    <s v="8170"/>
    <s v="53059501"/>
    <s v="C6"/>
    <s v="GL Posting Arauca (CO)"/>
    <n v="15301787"/>
    <x v="3"/>
    <n v="45253"/>
    <s v="YUBL"/>
    <s v="COFE2302"/>
    <m/>
    <s v=""/>
    <m/>
    <s v="P222222222"/>
    <s v="222222222 CUANTIAS MINIMAS"/>
    <s v="Z3"/>
    <n v="3002764"/>
    <s v=""/>
    <m/>
    <s v="AJUSTE AL PESO_LEG_JCORONADO"/>
    <x v="0"/>
    <n v="30"/>
    <n v="0.01"/>
    <n v="0.08"/>
    <n v="30"/>
    <n v="0"/>
    <d v="2023-12-05T00:33:05"/>
    <n v="1"/>
    <n v="30"/>
    <s v="C.3.1"/>
    <n v="4"/>
    <s v="3"/>
    <s v="NE"/>
  </r>
  <r>
    <s v="CO"/>
    <s v="CO3AR"/>
    <s v="8170"/>
    <s v="53059501"/>
    <s v="C6"/>
    <s v="GL Posting Arauca (CO)"/>
    <n v="15301789"/>
    <x v="3"/>
    <n v="45253"/>
    <s v="YUBL"/>
    <s v="COFE2302"/>
    <m/>
    <s v=""/>
    <m/>
    <s v="P222222222"/>
    <s v="222222222 CUANTIAS MINIMAS"/>
    <s v="Z3"/>
    <n v="3002764"/>
    <s v=""/>
    <m/>
    <s v="AJUSTE AL PESO_FC005662_RECARGA DE EXTINTOR_VEHICULO OFICIAL"/>
    <x v="0"/>
    <n v="-6"/>
    <n v="0"/>
    <n v="-0.02"/>
    <n v="-6"/>
    <n v="0"/>
    <d v="2023-12-05T02:40:26"/>
    <n v="1"/>
    <n v="-6"/>
    <s v="C.3.1"/>
    <n v="4"/>
    <s v="3"/>
    <s v="NE"/>
  </r>
  <r>
    <s v="CO"/>
    <s v="CO3AR"/>
    <s v="8170"/>
    <s v="53059501"/>
    <s v="C6"/>
    <s v="GL Posting Arauca (CO)"/>
    <n v="15301794"/>
    <x v="3"/>
    <n v="45253"/>
    <s v="YUBL"/>
    <s v="COFE2302"/>
    <m/>
    <s v=""/>
    <m/>
    <s v="P222222222"/>
    <s v="222222222 CUANTIAS MINIMAS"/>
    <s v="Z3"/>
    <n v="3002764"/>
    <s v=""/>
    <m/>
    <s v="AJUSTE AL PESO_FC011204_COMBUSTIBLE_VEHICULO OFICIAL_JMU075"/>
    <x v="0"/>
    <n v="-73"/>
    <n v="-0.02"/>
    <n v="-0.19"/>
    <n v="-73"/>
    <n v="0"/>
    <d v="2023-12-05T03:38:07"/>
    <n v="1"/>
    <n v="-73"/>
    <s v="C.3.1"/>
    <n v="4"/>
    <s v="3"/>
    <s v="NE"/>
  </r>
  <r>
    <s v="CO"/>
    <s v="CO3AR"/>
    <s v="8170"/>
    <s v="53059501"/>
    <s v="C6"/>
    <s v="GL Posting Arauca (CO)"/>
    <n v="15301797"/>
    <x v="3"/>
    <n v="45260"/>
    <s v="YUBL"/>
    <s v="COFE2302"/>
    <m/>
    <s v=""/>
    <m/>
    <s v="P222222222"/>
    <s v="222222222 CUANTIAS MINIMAS"/>
    <s v="Z3"/>
    <n v="3002764"/>
    <s v=""/>
    <m/>
    <s v="AJUSTE AL PESO_CANCEL_COFM2215_CXC_NE023298_SP_CANON_ARRENDAMIENTO_OFICINA_ARQ_202311"/>
    <x v="0"/>
    <n v="40"/>
    <n v="0.01"/>
    <n v="0.11"/>
    <n v="40"/>
    <n v="0"/>
    <d v="2023-12-05T16:04:11"/>
    <n v="1"/>
    <n v="40"/>
    <s v="C.3.1"/>
    <n v="4"/>
    <s v="3"/>
    <s v="NE"/>
  </r>
  <r>
    <s v="CO"/>
    <s v="CO3AR"/>
    <s v="8170"/>
    <s v="53059501"/>
    <s v="C6"/>
    <s v="GL Posting Arauca (CO)"/>
    <n v="15301798"/>
    <x v="3"/>
    <n v="45260"/>
    <s v="YUBL"/>
    <s v="COFE2302"/>
    <m/>
    <s v=""/>
    <m/>
    <s v="P222222222"/>
    <s v="222222222 CUANTIAS MINIMAS"/>
    <s v="Z3"/>
    <n v="3002764"/>
    <s v=""/>
    <m/>
    <s v="Reversed Tr 15301797 AJUSTE AL PESO_CANCEL_COFM2215_CXC_NE023298_SP_CANON_ARRENDAMIENTO_OFICINA_ARQ_202311"/>
    <x v="0"/>
    <n v="-40"/>
    <n v="-0.01"/>
    <n v="-0.11"/>
    <n v="-40"/>
    <n v="0"/>
    <d v="2023-12-05T16:50:55"/>
    <n v="1"/>
    <n v="-40"/>
    <s v="C.3.1"/>
    <n v="4"/>
    <s v="3"/>
    <s v="NE"/>
  </r>
  <r>
    <s v="CO"/>
    <s v="CO3AR"/>
    <s v="8170"/>
    <s v="53059501"/>
    <s v="C6"/>
    <s v="GL Posting Arauca (CO)"/>
    <n v="15301799"/>
    <x v="3"/>
    <n v="45260"/>
    <s v="YUBL"/>
    <s v="COFE2302"/>
    <m/>
    <s v=""/>
    <m/>
    <s v="P222222222"/>
    <s v="222222222 CUANTIAS MINIMAS"/>
    <s v="Z3"/>
    <n v="3002764"/>
    <s v=""/>
    <m/>
    <s v="AJUSTE AL PESO_CANCEL_COFM2215_CXC_NE023298_SP_CANON_ARRENDAMIENTO_OFICINA_ARQ_202311"/>
    <x v="0"/>
    <n v="-40"/>
    <n v="-0.01"/>
    <n v="-0.11"/>
    <n v="-40"/>
    <n v="0"/>
    <d v="2023-12-05T16:54:28"/>
    <n v="1"/>
    <n v="-40"/>
    <s v="C.3.1"/>
    <n v="4"/>
    <s v="3"/>
    <s v="NE"/>
  </r>
  <r>
    <s v="CO"/>
    <s v="CO3AR"/>
    <s v="8170"/>
    <s v="53059501"/>
    <s v="C6"/>
    <s v="GL Posting Arauca (CO)"/>
    <n v="15301801"/>
    <x v="3"/>
    <n v="45245"/>
    <s v="YUBL"/>
    <s v="COFE2302"/>
    <m/>
    <s v=""/>
    <m/>
    <s v="P222222222"/>
    <s v="222222222 CUANTIAS MINIMAS"/>
    <s v="Z3"/>
    <n v="3002764"/>
    <s v=""/>
    <m/>
    <s v="AJUSTE AL PESO_PAGO_RETEICA ARAUCA_102023"/>
    <x v="0"/>
    <n v="107"/>
    <n v="0.03"/>
    <n v="0.28000000000000003"/>
    <n v="107"/>
    <n v="0"/>
    <d v="2023-12-05T20:43:45"/>
    <n v="1"/>
    <n v="107"/>
    <s v="C.3.1"/>
    <n v="4"/>
    <s v="3"/>
    <s v="NE"/>
  </r>
  <r>
    <s v="CO"/>
    <s v="CO3SM"/>
    <s v="8170"/>
    <s v="53059501"/>
    <s v="C7"/>
    <s v="GL Posting Riohacha (CO)"/>
    <n v="16300499"/>
    <x v="3"/>
    <n v="45247"/>
    <n v="130437"/>
    <s v="COFE2302"/>
    <m/>
    <s v=""/>
    <m/>
    <s v="P901390098"/>
    <s v="901390098 PRINT SOLUTIONS RIOHACHA ZOMAC"/>
    <s v="Z3"/>
    <n v="3002764"/>
    <s v=""/>
    <m/>
    <s v="FC000451_RCH0074DP_IMPRESIONES GUIAS EDUCATIVAS"/>
    <x v="0"/>
    <n v="382"/>
    <n v="0.1"/>
    <n v="1.05"/>
    <n v="382"/>
    <n v="0"/>
    <d v="2023-12-06T17:04:30"/>
    <n v="1"/>
    <n v="382"/>
    <s v="C.3.1"/>
    <n v="4"/>
    <s v="3"/>
    <s v="NE"/>
  </r>
  <r>
    <s v="PA"/>
    <s v="FIN"/>
    <s v="8170"/>
    <s v="8170"/>
    <s v="B1"/>
    <s v="AP Posting Panama"/>
    <n v="9302473"/>
    <x v="3"/>
    <n v="45260"/>
    <n v="10256"/>
    <s v="COFE2302"/>
    <m/>
    <s v=""/>
    <m/>
    <s v=""/>
    <s v=""/>
    <s v="Z3"/>
    <n v="2096951"/>
    <s v="FC001439"/>
    <m/>
    <s v="FC001439_SERVICIO RASTRACK_COMISIÓN_CO15_ARAUCA_2015_URW 124"/>
    <x v="3"/>
    <n v="3.41"/>
    <n v="3.41"/>
    <n v="37.11"/>
    <n v="0"/>
    <n v="0"/>
    <d v="2023-12-11T19:32:17"/>
    <n v="1"/>
    <n v="13612.447543264536"/>
    <s v="C.3.1"/>
    <n v="4"/>
    <s v="3"/>
    <s v="NE"/>
  </r>
  <r>
    <s v="PA"/>
    <s v="FIN"/>
    <s v="8170"/>
    <s v="8170"/>
    <s v="B1"/>
    <s v="AP Posting Panama"/>
    <n v="9302473"/>
    <x v="3"/>
    <n v="45260"/>
    <n v="10256"/>
    <s v="COFE2302"/>
    <m/>
    <s v=""/>
    <m/>
    <s v=""/>
    <s v=""/>
    <s v="Z3"/>
    <n v="2096951"/>
    <s v="FC001439"/>
    <m/>
    <s v="FC001439_SERVICIO RASTRACK_COMISIÓN_CO16_OCAÑA_2015_IJU250"/>
    <x v="3"/>
    <n v="3.41"/>
    <n v="3.41"/>
    <n v="37.11"/>
    <n v="0"/>
    <n v="0"/>
    <d v="2023-12-11T19:32:17"/>
    <n v="1"/>
    <n v="13612.447543264536"/>
    <s v="C.3.1"/>
    <n v="4"/>
    <s v="3"/>
    <s v="NE"/>
  </r>
  <r>
    <s v="PA"/>
    <s v="FIN"/>
    <s v="8170"/>
    <s v="8170"/>
    <s v="B1"/>
    <s v="AP Posting Panama"/>
    <n v="9302473"/>
    <x v="3"/>
    <n v="45260"/>
    <n v="10256"/>
    <s v="COFE2302"/>
    <m/>
    <s v=""/>
    <m/>
    <s v=""/>
    <s v=""/>
    <s v="Z3"/>
    <n v="2096951"/>
    <s v="FC001439"/>
    <m/>
    <s v="FC001439_SERVICIO RASTRACK_COMISIÓN_CO34_SANTA MARTA_2020_JLU639"/>
    <x v="3"/>
    <n v="3.41"/>
    <n v="3.41"/>
    <n v="37.11"/>
    <n v="0"/>
    <n v="0"/>
    <d v="2023-12-11T19:32:17"/>
    <n v="1"/>
    <n v="13612.447543264536"/>
    <s v="C.3.1"/>
    <n v="4"/>
    <s v="3"/>
    <s v="NE"/>
  </r>
  <r>
    <s v="PA"/>
    <s v="FIN"/>
    <s v="8170"/>
    <s v="8170"/>
    <s v="B1"/>
    <s v="AP Posting Panama"/>
    <n v="9302473"/>
    <x v="3"/>
    <n v="45260"/>
    <n v="10256"/>
    <s v="COFE2302"/>
    <m/>
    <s v=""/>
    <m/>
    <s v=""/>
    <s v=""/>
    <s v="Z3"/>
    <n v="2096951"/>
    <s v="FC001439"/>
    <m/>
    <s v="FC001439_SERVICIO RASTRACK_COMISIÓN_CO38_CUCUTA_2020_JMU075"/>
    <x v="3"/>
    <n v="3.41"/>
    <n v="3.41"/>
    <n v="37.11"/>
    <n v="0"/>
    <n v="0"/>
    <d v="2023-12-11T19:32:17"/>
    <n v="1"/>
    <n v="13612.447543264536"/>
    <s v="C.3.1"/>
    <n v="4"/>
    <s v="3"/>
    <s v="NE"/>
  </r>
  <r>
    <s v="PA"/>
    <s v="FIN"/>
    <s v="8170"/>
    <s v="8170"/>
    <s v="B1"/>
    <s v="AP Posting Panama"/>
    <n v="9302473"/>
    <x v="3"/>
    <n v="45260"/>
    <n v="10256"/>
    <s v="COFE2302"/>
    <m/>
    <s v=""/>
    <m/>
    <s v=""/>
    <s v=""/>
    <s v="Z3"/>
    <n v="2096951"/>
    <s v="FC001439"/>
    <m/>
    <s v="FC001439_SERVICIO RASTRACK_COMISIÓN_CO43_CUCUTA_LIU229"/>
    <x v="3"/>
    <n v="3.41"/>
    <n v="3.41"/>
    <n v="37.11"/>
    <n v="0"/>
    <n v="0"/>
    <d v="2023-12-11T19:32:17"/>
    <n v="1"/>
    <n v="13612.447543264536"/>
    <s v="C.3.1"/>
    <n v="4"/>
    <s v="3"/>
    <s v="NE"/>
  </r>
  <r>
    <s v="PA"/>
    <s v="FIN"/>
    <s v="8170"/>
    <s v="8170"/>
    <s v="B1"/>
    <s v="AP Posting Panama"/>
    <n v="9302473"/>
    <x v="3"/>
    <n v="45260"/>
    <n v="10256"/>
    <s v="COFE2302"/>
    <m/>
    <s v=""/>
    <m/>
    <s v=""/>
    <s v=""/>
    <s v="Z3"/>
    <n v="2096951"/>
    <s v="FC001439"/>
    <m/>
    <s v="FC001439_SERVICIO RASTRACK_COMISIÓN_CO46_CUCUTA_LIX650"/>
    <x v="3"/>
    <n v="3.41"/>
    <n v="3.41"/>
    <n v="37.11"/>
    <n v="0"/>
    <n v="0"/>
    <d v="2023-12-11T19:32:17"/>
    <n v="1"/>
    <n v="13612.447543264536"/>
    <s v="C.3.1"/>
    <n v="4"/>
    <s v="3"/>
    <s v="NE"/>
  </r>
  <r>
    <s v="CO"/>
    <s v="CO2BG"/>
    <s v="6800"/>
    <s v="51157047"/>
    <s v="A1"/>
    <s v="GL Posting Bogota (CO)"/>
    <n v="1304315"/>
    <x v="3"/>
    <n v="45247"/>
    <n v="125468"/>
    <s v="COFE2302"/>
    <m/>
    <s v=""/>
    <m/>
    <s v="P860400602"/>
    <s v="860400602 GRAN PAPELERIA BOLIVAR SAS"/>
    <s v="Z2"/>
    <n v="3002793"/>
    <s v="FC138326"/>
    <m/>
    <s v="RECLA_TRN1304056_FC138326_BOG3256_COMPRA PAPELERIA Y TONER OFICINA PAIS"/>
    <x v="0"/>
    <n v="1388520"/>
    <n v="349.16"/>
    <n v="3821.6"/>
    <n v="1388520"/>
    <n v="0"/>
    <d v="2023-12-19T21:02:04"/>
    <n v="1"/>
    <n v="1388520"/>
    <s v="C.3.1"/>
    <n v="4"/>
    <s v="2"/>
    <s v="CO"/>
  </r>
  <r>
    <s v="CO"/>
    <s v="CO2BG"/>
    <s v="6800"/>
    <s v="52101007"/>
    <s v="A1"/>
    <s v="GL Posting Bogota (CO)"/>
    <n v="1304315"/>
    <x v="3"/>
    <n v="45247"/>
    <n v="125468"/>
    <s v="COFE2302"/>
    <m/>
    <s v=""/>
    <m/>
    <s v="P860400602"/>
    <s v="860400602 GRAN PAPELERIA BOLIVAR SAS"/>
    <s v="Z2"/>
    <n v="3002793"/>
    <s v="FC138326"/>
    <m/>
    <s v="RECLA_TRN1304056_FC138326_BOG3256_COMPRA PAPELERIA Y TONER OFICINA PAIS"/>
    <x v="0"/>
    <n v="7308000"/>
    <n v="1837.67"/>
    <n v="20113.66"/>
    <n v="7308000"/>
    <n v="0"/>
    <d v="2023-12-19T21:02:04"/>
    <n v="1"/>
    <n v="7308000"/>
    <s v="C.3.1"/>
    <n v="4"/>
    <s v="2"/>
    <s v="CO"/>
  </r>
  <r>
    <s v="CO"/>
    <s v="CO6UR"/>
    <s v="4460"/>
    <s v="52351008"/>
    <s v="D2"/>
    <s v="AP Posting UCM (CO)"/>
    <n v="11307224"/>
    <x v="4"/>
    <d v="2023-12-01T00:00:00"/>
    <n v="140118"/>
    <s v="COFE2302"/>
    <m/>
    <s v=""/>
    <m/>
    <s v="P900704071"/>
    <s v="900704071 SEINCOFER SAS"/>
    <s v="E6"/>
    <s v="3203351"/>
    <s v=""/>
    <m/>
    <s v="COFE2302_FC000730_COMPRA_TINTAS Y RESMAS DE PAPEL ARANDO_DV"/>
    <x v="0"/>
    <n v="-2000000"/>
    <n v="-488.72"/>
    <n v="-5331.16"/>
    <n v="-2000000"/>
    <n v="314"/>
    <d v="2023-12-14T23:58:25"/>
    <n v="1"/>
    <n v="-2000000"/>
    <s v="B.1.2"/>
    <n v="5"/>
    <s v="6"/>
    <s v="URR"/>
  </r>
  <r>
    <s v="CO"/>
    <s v="CO6UR"/>
    <s v="4460"/>
    <s v="52351008"/>
    <s v="D2"/>
    <s v="AP Posting UCM (CO)"/>
    <n v="11307224"/>
    <x v="4"/>
    <d v="2023-12-01T00:00:00"/>
    <n v="140118"/>
    <s v="COFE2302"/>
    <m/>
    <s v=""/>
    <m/>
    <s v="P900704071"/>
    <s v="900704071 SEINCOFER SAS"/>
    <s v="E6"/>
    <s v="3203351"/>
    <s v="FC000730"/>
    <m/>
    <s v="COFE2302_FC000730_COMPRA_TINTAS Y RESMAS DE PAPEL ARANDO"/>
    <x v="0"/>
    <n v="2000000"/>
    <n v="488.72"/>
    <n v="5331.16"/>
    <n v="2000000"/>
    <n v="307"/>
    <d v="2023-12-14T23:58:25"/>
    <n v="1"/>
    <n v="2000000"/>
    <s v="B.1.2"/>
    <n v="5"/>
    <s v="6"/>
    <s v="URR"/>
  </r>
  <r>
    <s v="CO"/>
    <s v="CO3CU"/>
    <s v="4490"/>
    <s v="51157012"/>
    <s v="A2"/>
    <s v="GL Posting Cucuta (CO)"/>
    <n v="2303520"/>
    <x v="4"/>
    <d v="2023-12-19T00:00:00"/>
    <n v="10848"/>
    <s v="COFE2302"/>
    <m/>
    <s v=""/>
    <m/>
    <s v="P1037618334"/>
    <s v="1037618334 RODRIGUEZ CARRILLO JENNY ANDREA"/>
    <s v="E3"/>
    <s v="3001814"/>
    <s v=""/>
    <m/>
    <s v="FC000106_CTA0357D_COMPRA  MATERIAL EDUCATIVO PARA ACTIVIDADES CON ESTUDIANTES"/>
    <x v="0"/>
    <n v="95407"/>
    <n v="23.86"/>
    <n v="254.72"/>
    <n v="95407"/>
    <n v="0"/>
    <d v="2024-01-03T21:53:12"/>
    <n v="1"/>
    <n v="95407"/>
    <s v="B.1.2"/>
    <n v="5"/>
    <s v="3"/>
    <s v="NE"/>
  </r>
  <r>
    <s v="CO"/>
    <s v="CO6UR"/>
    <s v="4490"/>
    <s v="51157012"/>
    <s v="D2"/>
    <s v="AP Posting UCM (CO)"/>
    <n v="11307224"/>
    <x v="4"/>
    <d v="2023-12-01T00:00:00"/>
    <n v="140118"/>
    <s v="COFE2302"/>
    <m/>
    <s v=""/>
    <m/>
    <s v="P900704071"/>
    <s v="900704071 SEINCOFER SAS"/>
    <s v="E6"/>
    <s v="3001719"/>
    <s v="FC000730"/>
    <m/>
    <s v="COFE2302_FC000730_COMPRA_TINTAS Y RESMAS DE PAPEL ARANDO_DV"/>
    <x v="0"/>
    <n v="-2620290"/>
    <n v="-640.29"/>
    <n v="-6984.59"/>
    <n v="-2620290"/>
    <n v="0"/>
    <d v="2023-12-14T23:58:25"/>
    <n v="1"/>
    <n v="-2620290"/>
    <s v="B.1.2"/>
    <n v="5"/>
    <s v="6"/>
    <s v="URR"/>
  </r>
  <r>
    <s v="CO"/>
    <s v="CO6UR"/>
    <s v="4490"/>
    <s v="51157012"/>
    <s v="D2"/>
    <s v="AP Posting UCM (CO)"/>
    <n v="11307224"/>
    <x v="4"/>
    <d v="2023-12-01T00:00:00"/>
    <n v="140118"/>
    <s v="COFE2302"/>
    <m/>
    <s v=""/>
    <m/>
    <s v="P900704071"/>
    <s v="900704071 SEINCOFER SAS"/>
    <s v="E6"/>
    <s v="3001719"/>
    <s v="FC000730"/>
    <m/>
    <s v="COFE2302_FC000730_COMPRA_TINTAS Y RESMAS DE PAPEL ARANDO"/>
    <x v="0"/>
    <n v="2620290"/>
    <n v="640.29"/>
    <n v="6984.59"/>
    <n v="2620290"/>
    <n v="0"/>
    <d v="2023-12-14T23:58:25"/>
    <n v="1"/>
    <n v="2620290"/>
    <s v="B.1.2"/>
    <n v="5"/>
    <s v="6"/>
    <s v="URR"/>
  </r>
  <r>
    <s v="CO"/>
    <s v="CO"/>
    <s v="4490"/>
    <s v="51157012"/>
    <s v="C2"/>
    <s v="GL Posting UCM (CO)"/>
    <n v="11307598"/>
    <x v="4"/>
    <d v="2023-12-27T00:00:00"/>
    <n v="140471"/>
    <s v="COFE2302"/>
    <m/>
    <s v=""/>
    <m/>
    <s v="P900091899"/>
    <s v="900091899 DISTRIBUIDORA DE PRODUCTOS PARA OFICINA SURTITODO LTDA"/>
    <s v="E6"/>
    <s v="3001719"/>
    <s v=""/>
    <m/>
    <s v="FC010499_URR3466_MATERIALES PEGANTE PINTURA AEROSOL_PARA EMERGENCIAS"/>
    <x v="0"/>
    <n v="1065330"/>
    <n v="269.81"/>
    <n v="2873.4"/>
    <n v="1065330"/>
    <n v="0"/>
    <d v="2024-01-03T22:13:17"/>
    <n v="1"/>
    <n v="1065330"/>
    <s v="B.1.2"/>
    <n v="5"/>
    <s v="6"/>
    <s v="URR"/>
  </r>
  <r>
    <s v="CO"/>
    <s v="CO3CU"/>
    <s v="4490"/>
    <s v="52251003"/>
    <s v="A2"/>
    <s v="GL Posting Cucuta (CO)"/>
    <n v="2303520"/>
    <x v="4"/>
    <d v="2023-12-19T00:00:00"/>
    <n v="10848"/>
    <s v="COFE2302"/>
    <m/>
    <s v=""/>
    <m/>
    <s v="P1037618334"/>
    <s v="1037618334 RODRIGUEZ CARRILLO JENNY ANDREA"/>
    <s v="E3"/>
    <s v="3001814"/>
    <s v=""/>
    <m/>
    <s v="FC000106_CTA0357D_COMPRA  MATERIAL EDUCATIVO PARA ACTIVIDADES CON ESTUDIANTES"/>
    <x v="0"/>
    <n v="502143"/>
    <n v="125.56"/>
    <n v="1340.65"/>
    <n v="502143"/>
    <n v="165"/>
    <d v="2024-01-03T21:53:12"/>
    <n v="1"/>
    <n v="502143"/>
    <s v="B.1.2"/>
    <n v="5"/>
    <s v="3"/>
    <s v="NE"/>
  </r>
  <r>
    <s v="CO"/>
    <s v="CO6UR"/>
    <s v="4490"/>
    <s v="52251003"/>
    <s v="D2"/>
    <s v="AP Posting UCM (CO)"/>
    <n v="11307224"/>
    <x v="4"/>
    <d v="2023-12-01T00:00:00"/>
    <n v="140118"/>
    <s v="COFE2302"/>
    <m/>
    <s v=""/>
    <m/>
    <s v="P900704071"/>
    <s v="900704071 SEINCOFER SAS"/>
    <s v="E6"/>
    <s v="3001719"/>
    <s v="FC000730"/>
    <m/>
    <s v="COFE2302_FC000730_COMPRA_TINTAS Y RESMAS DE PAPEL ARANDO_DV"/>
    <x v="0"/>
    <n v="-13791000"/>
    <n v="-3369.97"/>
    <n v="-36761.01"/>
    <n v="-13791000"/>
    <n v="9"/>
    <d v="2023-12-14T23:58:25"/>
    <n v="1"/>
    <n v="-13791000"/>
    <s v="B.1.2"/>
    <n v="5"/>
    <s v="6"/>
    <s v="URR"/>
  </r>
  <r>
    <s v="CO"/>
    <s v="CO6UR"/>
    <s v="4490"/>
    <s v="52251003"/>
    <s v="D2"/>
    <s v="AP Posting UCM (CO)"/>
    <n v="11307224"/>
    <x v="4"/>
    <d v="2023-12-01T00:00:00"/>
    <n v="140118"/>
    <s v="COFE2302"/>
    <m/>
    <s v=""/>
    <m/>
    <s v="P900704071"/>
    <s v="900704071 SEINCOFER SAS"/>
    <s v="E6"/>
    <s v="3001719"/>
    <s v="FC000730"/>
    <m/>
    <s v="COFE2302_FC000730_COMPRA_TINTAS Y RESMAS DE PAPEL ARANDO"/>
    <x v="0"/>
    <n v="13791000"/>
    <n v="3369.97"/>
    <n v="36761.01"/>
    <n v="13791000"/>
    <n v="9"/>
    <d v="2023-12-14T23:58:25"/>
    <n v="1"/>
    <n v="13791000"/>
    <s v="B.1.2"/>
    <n v="5"/>
    <s v="6"/>
    <s v="URR"/>
  </r>
  <r>
    <s v="CO"/>
    <s v="CO"/>
    <s v="4490"/>
    <s v="52251003"/>
    <s v="C2"/>
    <s v="GL Posting UCM (CO)"/>
    <n v="11307580"/>
    <x v="4"/>
    <d v="2023-12-14T00:00:00"/>
    <s v="INES"/>
    <s v="COFE2302"/>
    <m/>
    <s v=""/>
    <m/>
    <s v="P28723454"/>
    <s v="28723454 LIBIA FLOREZ GONZALEZ"/>
    <s v="E6"/>
    <s v="3001719"/>
    <s v="URR14492"/>
    <m/>
    <s v="URR14492 URR3269-3 SERV_PAQUETES DE FOTOCOPIAS E IMPRESIONES ARANDO - RIOBLANCO"/>
    <x v="0"/>
    <n v="855450"/>
    <n v="213.9"/>
    <n v="2283.92"/>
    <n v="855450"/>
    <n v="305"/>
    <d v="2024-01-03T21:27:36"/>
    <n v="1"/>
    <n v="855450"/>
    <s v="B.1.2"/>
    <n v="5"/>
    <s v="6"/>
    <s v="URR"/>
  </r>
  <r>
    <s v="CO"/>
    <s v="CO"/>
    <s v="4490"/>
    <s v="52251003"/>
    <s v="C2"/>
    <s v="GL Posting UCM (CO)"/>
    <n v="11307582"/>
    <x v="4"/>
    <d v="2023-12-14T00:00:00"/>
    <s v="INES"/>
    <s v="COFE2302"/>
    <m/>
    <s v=""/>
    <m/>
    <s v="P1123142805"/>
    <s v="1123142805 LINSAY SANABRIA MENDEZ"/>
    <s v="E6"/>
    <s v="3001719"/>
    <s v="URR14491"/>
    <m/>
    <s v="URR14491 URR3269-6 SERV_PAQUETES DE FOTOCOPIAS E IMPRESIONES ARANDO - LA URIBE"/>
    <x v="0"/>
    <n v="684400"/>
    <n v="171.13"/>
    <n v="1827.25"/>
    <n v="684400"/>
    <n v="305"/>
    <d v="2024-01-03T21:32:06"/>
    <n v="1"/>
    <n v="684400"/>
    <s v="B.1.2"/>
    <n v="5"/>
    <s v="6"/>
    <s v="URR"/>
  </r>
  <r>
    <s v="CO"/>
    <s v="CO"/>
    <s v="4490"/>
    <s v="52251003"/>
    <s v="C2"/>
    <s v="GL Posting UCM (CO)"/>
    <n v="11307598"/>
    <x v="4"/>
    <d v="2023-12-27T00:00:00"/>
    <n v="140471"/>
    <s v="COFE2302"/>
    <m/>
    <s v=""/>
    <m/>
    <s v="P900091899"/>
    <s v="900091899 DISTRIBUIDORA DE PRODUCTOS PARA OFICINA SURTITODO LTDA"/>
    <s v="E6"/>
    <s v="3001719"/>
    <s v=""/>
    <m/>
    <s v="FC010499_URR3466_MATERIALES PEGANTE PINTURA AEROSOL_PARA EMERGENCIAS"/>
    <x v="0"/>
    <n v="5607000"/>
    <n v="1420.03"/>
    <n v="15123.14"/>
    <n v="5607000"/>
    <n v="9"/>
    <d v="2024-01-03T22:13:17"/>
    <n v="1"/>
    <n v="5607000"/>
    <s v="B.1.2"/>
    <n v="5"/>
    <s v="6"/>
    <s v="URR"/>
  </r>
  <r>
    <s v="CO"/>
    <s v="CO6UR"/>
    <s v="4490"/>
    <s v="52251003"/>
    <s v="C2"/>
    <s v="GL Posting UCM (CO)"/>
    <n v="11307710"/>
    <x v="4"/>
    <d v="2023-12-27T00:00:00"/>
    <n v="140118"/>
    <s v="COFE2302"/>
    <m/>
    <s v=""/>
    <m/>
    <s v="P93085418"/>
    <s v="93085418 CARLOS ALFONSO AROCA"/>
    <s v="E6"/>
    <s v="3001719"/>
    <s v=""/>
    <m/>
    <s v="COFE2302_DS014514_URR3269-1_SERVICIO_PAQUETES DE FOTOCOPIAS E IMPRESIONES ARANDO - CHAPARRAL"/>
    <x v="0"/>
    <n v="2225100"/>
    <n v="563.53"/>
    <n v="6001.52"/>
    <n v="2225100"/>
    <n v="308"/>
    <d v="2024-01-04T20:28:45"/>
    <n v="1"/>
    <n v="2225100"/>
    <s v="B.1.2"/>
    <n v="5"/>
    <s v="6"/>
    <s v="URR"/>
  </r>
  <r>
    <s v="CO"/>
    <s v="CO"/>
    <s v="4490"/>
    <s v="52251003"/>
    <s v="C2"/>
    <s v="GL Posting UCM (CO)"/>
    <n v="11307724"/>
    <x v="4"/>
    <d v="2023-12-22T00:00:00"/>
    <s v="INES"/>
    <s v="COFE2302"/>
    <m/>
    <s v=""/>
    <m/>
    <s v="P65801144"/>
    <s v="65801144 DIANA PAOLA ROCHA CORTES"/>
    <s v="E6"/>
    <s v="3001719"/>
    <s v="FC014517"/>
    <m/>
    <s v="FC014517 URR3269 SERV_FOTOCOPIAS E IMPRESIONES ARANDO - PURIFICACIÓN"/>
    <x v="0"/>
    <n v="798200"/>
    <n v="202.15"/>
    <n v="2152.9"/>
    <n v="798200"/>
    <n v="308"/>
    <d v="2024-01-04T21:20:05"/>
    <n v="1"/>
    <n v="798200"/>
    <s v="B.1.2"/>
    <n v="5"/>
    <s v="6"/>
    <s v="URR"/>
  </r>
  <r>
    <s v="CO"/>
    <s v="CO"/>
    <s v="4490"/>
    <s v="52251003"/>
    <s v="C2"/>
    <s v="GL Posting UCM (CO)"/>
    <n v="11307730"/>
    <x v="4"/>
    <d v="2023-12-22T00:00:00"/>
    <s v="INES"/>
    <s v="COFE2302"/>
    <m/>
    <s v=""/>
    <m/>
    <s v="P6803346"/>
    <s v="6803346 JULIO CESAR CRUZ SOTO"/>
    <s v="E6"/>
    <s v="3001719"/>
    <s v="FC000857"/>
    <m/>
    <s v="FC000857 URR3269-5 SERV FOTOCOPIAS E IMPRESIONES ARANDO - GRANADA"/>
    <x v="0"/>
    <n v="798400"/>
    <n v="202.2"/>
    <n v="2153.44"/>
    <n v="798400"/>
    <n v="308"/>
    <d v="2024-01-04T21:35:53"/>
    <n v="1"/>
    <n v="798400"/>
    <s v="B.1.2"/>
    <n v="5"/>
    <s v="6"/>
    <s v="URR"/>
  </r>
  <r>
    <s v="CO"/>
    <s v="CO"/>
    <s v="4490"/>
    <s v="52251003"/>
    <s v="C2"/>
    <s v="GL Posting UCM (CO)"/>
    <n v="11307732"/>
    <x v="4"/>
    <d v="2023-12-22T00:00:00"/>
    <s v="INES"/>
    <s v="COFE2302"/>
    <m/>
    <s v=""/>
    <m/>
    <s v="P79895974"/>
    <s v="79895974 YANQUEN POLOCHE JOSE HELIBERTO"/>
    <s v="E6"/>
    <s v="3001719"/>
    <s v="FC014513"/>
    <m/>
    <s v="FC014513 URR3269-7 SERV FOTOCOPIAS E IMPRESIONES ARANDO - SOACHA"/>
    <x v="0"/>
    <n v="1140660"/>
    <n v="288.88"/>
    <n v="3076.58"/>
    <n v="1140660"/>
    <n v="305"/>
    <d v="2024-01-04T21:39:59"/>
    <n v="1"/>
    <n v="1140660"/>
    <s v="B.1.2"/>
    <n v="5"/>
    <s v="6"/>
    <s v="URR"/>
  </r>
  <r>
    <s v="CO"/>
    <s v="CO"/>
    <s v="4490"/>
    <s v="52251003"/>
    <s v="C2"/>
    <s v="GL Posting UCM (CO)"/>
    <n v="11307736"/>
    <x v="4"/>
    <d v="2023-12-22T00:00:00"/>
    <s v="INES"/>
    <s v="COFE2302"/>
    <m/>
    <s v=""/>
    <m/>
    <s v="P28929582"/>
    <s v="28929582 SANDRA PATRICIA LOZANO"/>
    <s v="E6"/>
    <s v="3001719"/>
    <s v="FC014518"/>
    <m/>
    <s v="FC014518 URR3269-8 SERV FOTOCOPIAS E IMPRESIONES ARANDO - SAN ANTONIO"/>
    <x v="0"/>
    <n v="969600"/>
    <n v="245.56"/>
    <n v="2615.1999999999998"/>
    <n v="969600"/>
    <n v="305"/>
    <d v="2024-01-04T21:47:46"/>
    <n v="1"/>
    <n v="969600"/>
    <s v="B.1.2"/>
    <n v="5"/>
    <s v="6"/>
    <s v="URR"/>
  </r>
  <r>
    <s v="CO"/>
    <s v="CO"/>
    <s v="4490"/>
    <s v="52251003"/>
    <s v="C2"/>
    <s v="GL Posting UCM (CO)"/>
    <n v="11307799"/>
    <x v="4"/>
    <d v="2023-12-22T00:00:00"/>
    <s v="INES"/>
    <s v="COFE2302"/>
    <m/>
    <s v=""/>
    <m/>
    <s v="P20988963"/>
    <s v="20988963 LUISA MARIA GARCIA COBOS"/>
    <s v="E6"/>
    <s v="3001719"/>
    <s v="FC014515"/>
    <m/>
    <s v="FC014515 URR3269-2 SERV_FOTOCOPIAS E IMPRESIONES ARANDO - ICONONZO"/>
    <x v="0"/>
    <n v="941040"/>
    <n v="238.33"/>
    <n v="2538.16"/>
    <n v="941040"/>
    <n v="305"/>
    <d v="2024-01-05T14:53:05"/>
    <n v="1"/>
    <n v="941040"/>
    <s v="B.1.2"/>
    <n v="5"/>
    <s v="6"/>
    <s v="URR"/>
  </r>
  <r>
    <s v="CO"/>
    <s v="CO"/>
    <s v="4490"/>
    <s v="52251003"/>
    <s v="C2"/>
    <s v="GL Posting UCM (CO)"/>
    <n v="11307800"/>
    <x v="4"/>
    <d v="2023-12-22T00:00:00"/>
    <s v="INES"/>
    <s v="COFE2302"/>
    <m/>
    <s v=""/>
    <m/>
    <s v="P40329219"/>
    <s v="40329219 YESICA LISED NIETO PULIDO"/>
    <s v="E6"/>
    <s v="3001719"/>
    <s v="FC014532"/>
    <m/>
    <s v="FC014532 URR3269-4 SERV FOTOCOPIAS E IMPRESIONES ARANDO - SAN JUAN ARAMA"/>
    <x v="0"/>
    <n v="848720"/>
    <n v="214.95"/>
    <n v="2289.16"/>
    <n v="848720"/>
    <n v="305"/>
    <d v="2024-01-05T15:00:23"/>
    <n v="1"/>
    <n v="848720"/>
    <s v="B.1.2"/>
    <n v="5"/>
    <s v="6"/>
    <s v="URR"/>
  </r>
  <r>
    <s v="CO"/>
    <s v="CO4TC"/>
    <s v="4500"/>
    <s v="51157013"/>
    <s v="A7"/>
    <s v="GL Posting Tumaco (CO)"/>
    <n v="7301199"/>
    <x v="4"/>
    <d v="2023-12-13T00:00:00"/>
    <n v="130959"/>
    <s v="COFE2302"/>
    <m/>
    <s v=""/>
    <m/>
    <s v="P901027655"/>
    <s v="901027655 DHARO ROJAS SAS"/>
    <s v="E2"/>
    <n v="3042650"/>
    <s v=""/>
    <m/>
    <s v="FC004065_TCO2654_PAGO1/1_SERVICIO DE ALOJAMIENTO, ALIMENTACION PARA FORMACION DOCENTE EN EL MUNICIPIO DE TUMACO"/>
    <x v="0"/>
    <n v="71849"/>
    <n v="18.05"/>
    <n v="196.39"/>
    <n v="71849"/>
    <n v="0"/>
    <d v="2023-12-20T00:14:00"/>
    <n v="1"/>
    <n v="71849"/>
    <s v="B.1.11"/>
    <n v="5"/>
    <s v="2"/>
    <s v="CO"/>
  </r>
  <r>
    <s v="CO"/>
    <s v="CO4TC"/>
    <s v="4500"/>
    <s v="51157013"/>
    <s v="A7"/>
    <s v="GL Posting Tumaco (CO)"/>
    <n v="7301202"/>
    <x v="4"/>
    <d v="2023-12-13T00:00:00"/>
    <n v="130959"/>
    <s v="COFE2302"/>
    <m/>
    <s v=""/>
    <m/>
    <s v="P901684654"/>
    <s v="901684654 SUPERCOMERCIOS EL DIAMANTE SAS"/>
    <s v="E2"/>
    <n v="3042650"/>
    <s v=""/>
    <m/>
    <s v="FC000619_TCODP0523_COMPRA DE OLLA CIMUNITARIA PARA TALLAMBI"/>
    <x v="0"/>
    <n v="16445"/>
    <n v="4.13"/>
    <n v="44.95"/>
    <n v="16445"/>
    <n v="0"/>
    <d v="2023-12-20T00:32:13"/>
    <n v="1"/>
    <n v="16445"/>
    <s v="B.1.11"/>
    <n v="5"/>
    <s v="2"/>
    <s v="CO"/>
  </r>
  <r>
    <s v="CO"/>
    <s v="CO4TC"/>
    <s v="4500"/>
    <s v="51157013"/>
    <s v="A7"/>
    <s v="GL Posting Tumaco (CO)"/>
    <n v="7301228"/>
    <x v="4"/>
    <d v="2023-12-19T00:00:00"/>
    <n v="130959"/>
    <s v="COFE2302"/>
    <m/>
    <s v=""/>
    <m/>
    <s v="P901057457"/>
    <s v="901057457 IRIACA SAS HOTEL MIA"/>
    <s v="E4"/>
    <n v="3001578"/>
    <s v=""/>
    <m/>
    <s v="FC021805_TCODP0486_PAGO/1_SERVICIO DE HOSPEDAJE PARA UNA PERSONA EN QUIBDO"/>
    <x v="0"/>
    <n v="109440"/>
    <n v="27.36"/>
    <n v="292.19"/>
    <n v="109440"/>
    <n v="0"/>
    <d v="2023-12-21T22:32:04"/>
    <n v="1"/>
    <n v="109440"/>
    <s v="B.1.4"/>
    <n v="5"/>
    <s v="4"/>
    <s v="WA"/>
  </r>
  <r>
    <s v="CO"/>
    <s v="CO3SM"/>
    <s v="4500"/>
    <s v="51157013"/>
    <s v="C7"/>
    <s v="GL Posting Riohacha (CO)"/>
    <n v="16300518"/>
    <x v="4"/>
    <d v="2023-12-14T00:00:00"/>
    <n v="130437"/>
    <s v="COFE2302"/>
    <m/>
    <s v=""/>
    <m/>
    <s v="P891700375"/>
    <s v="891700375 HOTEL SICARARE"/>
    <s v="E3"/>
    <n v="3001813"/>
    <s v=""/>
    <m/>
    <s v="FC013093_RCH0600_ALQUILER SALON EVENTO ACTIVIDADES CAPACITACIÓN"/>
    <x v="0"/>
    <n v="209000"/>
    <n v="52.26"/>
    <n v="558"/>
    <n v="209000"/>
    <n v="0"/>
    <d v="2023-12-23T03:36:09"/>
    <n v="1"/>
    <n v="209000"/>
    <s v="B.1.4"/>
    <n v="5"/>
    <s v="3"/>
    <s v="NE"/>
  </r>
  <r>
    <s v="CO"/>
    <s v="CO3CU"/>
    <s v="4500"/>
    <s v="51159503"/>
    <s v="A2"/>
    <s v="GL Posting Cucuta (CO)"/>
    <n v="2303495"/>
    <x v="4"/>
    <d v="2023-12-19T00:00:00"/>
    <n v="10848"/>
    <s v="COFE2302"/>
    <m/>
    <s v=""/>
    <m/>
    <s v="P800084061"/>
    <s v="800084061 SEMINARIO MENOR AN LUIS BELTRAN DIOCESIS  DE TIBU"/>
    <s v="E3"/>
    <n v="3001813"/>
    <s v=""/>
    <m/>
    <s v="FC000129_CTA5493_A_REFRIGERIOS Y ALMUERZOS_FORMACION DOCENTE LA GABARRA"/>
    <x v="0"/>
    <n v="100000"/>
    <n v="25"/>
    <n v="266.99"/>
    <n v="100000"/>
    <n v="0"/>
    <d v="2024-01-02T23:23:50"/>
    <n v="1"/>
    <n v="100000"/>
    <s v="B.1.4"/>
    <n v="5"/>
    <s v="3"/>
    <s v="NE"/>
  </r>
  <r>
    <s v="CO"/>
    <s v="CO4TC"/>
    <s v="4500"/>
    <s v="51159503"/>
    <s v="A7"/>
    <s v="GL Posting Tumaco (CO)"/>
    <n v="7301199"/>
    <x v="4"/>
    <d v="2023-12-13T00:00:00"/>
    <n v="130959"/>
    <s v="COFE2302"/>
    <m/>
    <s v=""/>
    <m/>
    <s v="P901027655"/>
    <s v="901027655 DHARO ROJAS SAS"/>
    <s v="E2"/>
    <n v="3042650"/>
    <s v=""/>
    <m/>
    <s v="FC004065_TCO2654_PAGO1/1_SERVICIO DE ALOJAMIENTO, ALIMENTACION PARA FORMACION DOCENTE EN EL MUNICIPIO DE TUMACO"/>
    <x v="0"/>
    <n v="83110"/>
    <n v="20.88"/>
    <n v="227.17"/>
    <n v="83110"/>
    <n v="0"/>
    <d v="2023-12-20T00:14:00"/>
    <n v="1"/>
    <n v="83110"/>
    <s v="B.1.11"/>
    <n v="5"/>
    <s v="2"/>
    <s v="CO"/>
  </r>
  <r>
    <s v="CO"/>
    <s v="CO3SM"/>
    <s v="4500"/>
    <s v="51159503"/>
    <s v="C7"/>
    <s v="GL Posting Riohacha (CO)"/>
    <n v="16300518"/>
    <x v="4"/>
    <d v="2023-12-14T00:00:00"/>
    <n v="130437"/>
    <s v="COFE2302"/>
    <m/>
    <s v=""/>
    <m/>
    <s v="P891700375"/>
    <s v="891700375 HOTEL SICARARE"/>
    <s v="E3"/>
    <n v="3001813"/>
    <s v=""/>
    <m/>
    <s v="FC013093_RCH0600_ALIMENTACION EVENTO ACTIVIDADES CAPACITACIÓN"/>
    <x v="0"/>
    <n v="51200"/>
    <n v="12.8"/>
    <n v="136.69999999999999"/>
    <n v="51200"/>
    <n v="0"/>
    <d v="2023-12-23T03:36:09"/>
    <n v="1"/>
    <n v="51200"/>
    <s v="B.1.4"/>
    <n v="5"/>
    <s v="3"/>
    <s v="NE"/>
  </r>
  <r>
    <s v="CO"/>
    <s v="CO3SM"/>
    <s v="4500"/>
    <s v="51201006"/>
    <s v="C7"/>
    <s v="GL Posting Riohacha (CO)"/>
    <n v="16300518"/>
    <x v="4"/>
    <d v="2023-12-14T00:00:00"/>
    <n v="130437"/>
    <s v="COFE2302"/>
    <m/>
    <s v=""/>
    <m/>
    <s v="P891700375"/>
    <s v="891700375 HOTEL SICARARE"/>
    <s v="E3"/>
    <n v="3001813"/>
    <s v=""/>
    <m/>
    <s v="FC013093_RCH0600_ALQUILER SALON EVENTO ACTIVIDADES CAPACITACIÓN"/>
    <x v="0"/>
    <n v="1100000"/>
    <n v="275.04000000000002"/>
    <n v="2936.84"/>
    <n v="1100000"/>
    <n v="221"/>
    <d v="2023-12-23T03:36:09"/>
    <n v="1"/>
    <n v="1100000"/>
    <s v="B.1.4"/>
    <n v="5"/>
    <s v="3"/>
    <s v="NE"/>
  </r>
  <r>
    <s v="CO"/>
    <s v="CO4TC"/>
    <s v="4500"/>
    <s v="51351008"/>
    <s v="A7"/>
    <s v="GL Posting Tumaco (CO)"/>
    <n v="7301228"/>
    <x v="4"/>
    <d v="2023-12-19T00:00:00"/>
    <n v="130959"/>
    <s v="COFE2302"/>
    <m/>
    <s v=""/>
    <m/>
    <s v="P901057457"/>
    <s v="901057457 IRIACA SAS HOTEL MIA"/>
    <s v="E4"/>
    <n v="3001578"/>
    <s v=""/>
    <m/>
    <s v="FC021805_TCODP0486_PAGO/1_SERVICIO DE HOSPEDAJE PARA UNA PERSONA EN QUIBDO"/>
    <x v="0"/>
    <n v="576000"/>
    <n v="144.02000000000001"/>
    <n v="1537.83"/>
    <n v="576000"/>
    <n v="221"/>
    <d v="2023-12-21T22:32:03"/>
    <n v="1"/>
    <n v="576000"/>
    <s v="B.1.4"/>
    <n v="5"/>
    <s v="4"/>
    <s v="WA"/>
  </r>
  <r>
    <s v="CO"/>
    <s v="CO3SM"/>
    <s v="4500"/>
    <s v="51351008"/>
    <s v="C7"/>
    <s v="GL Posting Riohacha (CO)"/>
    <n v="16300549"/>
    <x v="4"/>
    <d v="2023-12-14T00:00:00"/>
    <s v="YADA"/>
    <s v="COFE2302"/>
    <m/>
    <s v=""/>
    <m/>
    <s v="P901390098"/>
    <s v="901390098 PRINT SOLUTIONS RIOHACHA ZOMAC"/>
    <s v="E3"/>
    <n v="3202251"/>
    <s v=""/>
    <m/>
    <s v="REC_16300531_FC000465_RCH0079DP_IMPRESIONES PRUEAS DE SALIDA CESAR"/>
    <x v="0"/>
    <n v="181080"/>
    <n v="45.28"/>
    <n v="483.46"/>
    <n v="181080"/>
    <n v="20"/>
    <d v="2024-01-05T21:23:43"/>
    <n v="1"/>
    <n v="181080"/>
    <s v="B.1.2"/>
    <n v="5"/>
    <s v="3"/>
    <s v="NE"/>
  </r>
  <r>
    <s v="CO"/>
    <s v="CO4PP"/>
    <s v="4500"/>
    <s v="51351020"/>
    <s v="A6"/>
    <s v="GL Posting Popayán (CO)"/>
    <n v="6306384"/>
    <x v="4"/>
    <d v="2023-12-13T00:00:00"/>
    <s v="ELM7"/>
    <s v="COFE2302"/>
    <m/>
    <s v=""/>
    <m/>
    <s v="P444444064"/>
    <s v="444444064 PAGOS A BENEFICIARIOS SUPERGIROS"/>
    <s v="E2"/>
    <n v="3042650"/>
    <s v=""/>
    <m/>
    <s v="CLO3419_Auxilio de transporte docentes taller de formación sobre Andragogia"/>
    <x v="0"/>
    <n v="320000"/>
    <n v="80.39"/>
    <n v="874.69"/>
    <n v="320000"/>
    <n v="0"/>
    <d v="2023-12-20T02:29:53"/>
    <n v="1"/>
    <n v="320000"/>
    <s v="B.1.11"/>
    <n v="5"/>
    <s v="2"/>
    <s v="CO"/>
  </r>
  <r>
    <s v="CO"/>
    <s v="CO4PP"/>
    <s v="4500"/>
    <s v="51351020"/>
    <s v="A6"/>
    <s v="GL Posting Popayán (CO)"/>
    <n v="6306384"/>
    <x v="4"/>
    <d v="2023-12-13T00:00:00"/>
    <s v="ELM7"/>
    <s v="COFE2302"/>
    <m/>
    <s v=""/>
    <m/>
    <s v="P900084777"/>
    <s v="900084777 SUPER GIROS S.A"/>
    <s v="E2"/>
    <n v="3042650"/>
    <s v=""/>
    <m/>
    <s v="CLO3419_Auxilio de transporte docentes taller de formación sobre Andragogia"/>
    <x v="0"/>
    <n v="18480"/>
    <n v="4.6399999999999997"/>
    <n v="50.51"/>
    <n v="18480"/>
    <n v="0"/>
    <d v="2023-12-20T02:29:53"/>
    <n v="1"/>
    <n v="18480"/>
    <s v="B.1.11"/>
    <n v="5"/>
    <s v="2"/>
    <s v="CO"/>
  </r>
  <r>
    <s v="CO"/>
    <s v="CO3CU"/>
    <s v="4500"/>
    <s v="51351022"/>
    <s v="A2"/>
    <s v="GL Posting Cucuta (CO)"/>
    <n v="2303495"/>
    <x v="4"/>
    <d v="2023-12-19T00:00:00"/>
    <n v="10848"/>
    <s v="COFE2302"/>
    <m/>
    <s v=""/>
    <m/>
    <s v="P800084061"/>
    <s v="800084061 SEMINARIO MENOR AN LUIS BELTRAN DIOCESIS  DE TIBU"/>
    <s v="E3"/>
    <n v="3001813"/>
    <s v=""/>
    <m/>
    <s v="FC000129_CTA5493_A_REFRIGERIOS Y ALMUERZOS_FORMACION DOCENTE LA GABARRA"/>
    <x v="0"/>
    <n v="1250000"/>
    <n v="312.55"/>
    <n v="3337.31"/>
    <n v="1250000"/>
    <n v="207"/>
    <d v="2024-01-02T23:23:50"/>
    <n v="1"/>
    <n v="1250000"/>
    <s v="B.1.4"/>
    <n v="5"/>
    <s v="3"/>
    <s v="NE"/>
  </r>
  <r>
    <s v="CO"/>
    <s v="CO4TC"/>
    <s v="4500"/>
    <s v="51351022"/>
    <s v="A7"/>
    <s v="GL Posting Tumaco (CO)"/>
    <n v="7301199"/>
    <x v="4"/>
    <d v="2023-12-13T00:00:00"/>
    <n v="130959"/>
    <s v="COFE2302"/>
    <m/>
    <s v=""/>
    <m/>
    <s v="P901027655"/>
    <s v="901027655 DHARO ROJAS SAS"/>
    <s v="E2"/>
    <n v="3042650"/>
    <s v=""/>
    <m/>
    <s v="FC004065_TCO2654_PAGO1/1_SERVICIO DE ALOJAMIENTO, ALIMENTACION PARA FORMACION DOCENTE EN EL MUNICIPIO DE TUMACO"/>
    <x v="0"/>
    <n v="2659040"/>
    <n v="667.98"/>
    <n v="7268.27"/>
    <n v="2659040"/>
    <n v="15"/>
    <d v="2023-12-20T00:14:00"/>
    <n v="1"/>
    <n v="2659040"/>
    <s v="B.1.11"/>
    <n v="5"/>
    <s v="2"/>
    <s v="CO"/>
  </r>
  <r>
    <s v="CO"/>
    <s v="CO3SM"/>
    <s v="4500"/>
    <s v="51351022"/>
    <s v="C7"/>
    <s v="GL Posting Riohacha (CO)"/>
    <n v="16300518"/>
    <x v="4"/>
    <d v="2023-12-14T00:00:00"/>
    <n v="130437"/>
    <s v="COFE2302"/>
    <m/>
    <s v=""/>
    <m/>
    <s v="P891700375"/>
    <s v="891700375 HOTEL SICARARE"/>
    <s v="E3"/>
    <n v="3001813"/>
    <s v=""/>
    <m/>
    <s v="FC013093_RCH0600_ALIMENTACION EVENTO ACTIVIDADES CAPACITACIÓN"/>
    <x v="0"/>
    <n v="640000"/>
    <n v="160.03"/>
    <n v="1708.7"/>
    <n v="640000"/>
    <n v="255"/>
    <d v="2023-12-23T03:36:09"/>
    <n v="1"/>
    <n v="640000"/>
    <s v="B.1.4"/>
    <n v="5"/>
    <s v="3"/>
    <s v="NE"/>
  </r>
  <r>
    <s v="CO"/>
    <s v="CO4TC"/>
    <s v="4500"/>
    <s v="52151001"/>
    <s v="A7"/>
    <s v="GL Posting Tumaco (CO)"/>
    <n v="7301202"/>
    <x v="4"/>
    <d v="2023-12-13T00:00:00"/>
    <n v="130959"/>
    <s v="COFE2302"/>
    <m/>
    <s v=""/>
    <m/>
    <s v="P901684654"/>
    <s v="901684654 SUPERCOMERCIOS EL DIAMANTE SAS"/>
    <s v="E2"/>
    <n v="3042650"/>
    <s v=""/>
    <m/>
    <s v="FC000619_TCODP0523_COMPRA DE OLLA CIMUNITARIA PARA TALLAMBI"/>
    <x v="0"/>
    <n v="691655"/>
    <n v="173.75"/>
    <n v="1890.58"/>
    <n v="691655"/>
    <n v="166"/>
    <d v="2023-12-20T00:32:13"/>
    <n v="1"/>
    <n v="691655"/>
    <s v="B.1.11"/>
    <n v="5"/>
    <s v="2"/>
    <s v="CO"/>
  </r>
  <r>
    <s v="CO"/>
    <s v="CO3CU"/>
    <s v="4510"/>
    <s v="51157014"/>
    <s v="A2"/>
    <s v="GL Posting Cucuta (CO)"/>
    <n v="2303370"/>
    <x v="4"/>
    <d v="2023-12-13T00:00:00"/>
    <n v="10848"/>
    <s v="COFE2302"/>
    <m/>
    <s v=""/>
    <m/>
    <s v="P1037618334"/>
    <s v="1037618334 RODRIGUEZ CARRILLO JENNY ANDREA"/>
    <s v="E3"/>
    <n v="3202251"/>
    <s v=""/>
    <m/>
    <s v="FC000100_CTA0339DP IMPRESION DE GUIAS GTEA Y ACCES"/>
    <x v="0"/>
    <n v="24668"/>
    <n v="6.2"/>
    <n v="67.430000000000007"/>
    <n v="24668"/>
    <n v="0"/>
    <d v="2023-12-18T23:07:08"/>
    <n v="1"/>
    <n v="24668"/>
    <s v="B.1.2"/>
    <n v="5"/>
    <s v="3"/>
    <s v="NE"/>
  </r>
  <r>
    <s v="CO"/>
    <s v="CO3CU"/>
    <s v="4510"/>
    <s v="51157014"/>
    <s v="A2"/>
    <s v="GL Posting Cucuta (CO)"/>
    <n v="2303371"/>
    <x v="4"/>
    <d v="2023-12-13T00:00:00"/>
    <n v="10848"/>
    <s v="COFE2302"/>
    <m/>
    <s v=""/>
    <m/>
    <s v="P1037618334"/>
    <s v="1037618334 RODRIGUEZ CARRILLO JENNY ANDREA"/>
    <s v="E3"/>
    <n v="3202251"/>
    <s v=""/>
    <m/>
    <s v="FC000101_CTA0339DP IMPRESION DE GUIAS GTEA Y ACCES"/>
    <x v="0"/>
    <n v="823945"/>
    <n v="206.98"/>
    <n v="2252.19"/>
    <n v="823945"/>
    <n v="0"/>
    <d v="2023-12-18T23:10:35"/>
    <n v="1"/>
    <n v="823945"/>
    <s v="B.1.2"/>
    <n v="5"/>
    <s v="3"/>
    <s v="NE"/>
  </r>
  <r>
    <s v="CO"/>
    <s v="CO3CU"/>
    <s v="4510"/>
    <s v="51157014"/>
    <s v="A2"/>
    <s v="GL Posting Cucuta (CO)"/>
    <n v="2303522"/>
    <x v="4"/>
    <d v="2023-12-19T00:00:00"/>
    <n v="10848"/>
    <s v="COFE2302"/>
    <m/>
    <s v=""/>
    <m/>
    <s v="P1037618334"/>
    <s v="1037618334 RODRIGUEZ CARRILLO JENNY ANDREA"/>
    <s v="E3"/>
    <n v="3202251"/>
    <s v=""/>
    <m/>
    <s v="FC000108_CTA5525 IMPRESIONES GUIAS DEL PROYECTO ARANDO LA EDUCACIÓN"/>
    <x v="0"/>
    <n v="445143"/>
    <n v="111.3"/>
    <n v="1188.47"/>
    <n v="445143"/>
    <n v="0"/>
    <d v="2024-01-03T22:18:05"/>
    <n v="1"/>
    <n v="445143"/>
    <s v="B.1.2"/>
    <n v="5"/>
    <s v="3"/>
    <s v="NE"/>
  </r>
  <r>
    <s v="CO"/>
    <s v="CO3CU"/>
    <s v="4510"/>
    <s v="51157014"/>
    <s v="A2"/>
    <s v="GL Posting Cucuta (CO)"/>
    <n v="2303523"/>
    <x v="4"/>
    <d v="2023-12-19T00:00:00"/>
    <n v="10848"/>
    <s v="COFE2302"/>
    <m/>
    <s v=""/>
    <m/>
    <s v="P1037618334"/>
    <s v="1037618334 RODRIGUEZ CARRILLO JENNY ANDREA"/>
    <s v="E3"/>
    <n v="3202251"/>
    <s v=""/>
    <m/>
    <s v="FC000107_CTA5527 IMPRESION DE GUIAS PARA JOVENES Y ADULTOS - ARANDO LA EDUCACION"/>
    <x v="0"/>
    <n v="156790"/>
    <n v="39.200000000000003"/>
    <n v="418.61"/>
    <n v="156790"/>
    <n v="0"/>
    <d v="2024-01-03T22:28:47"/>
    <n v="1"/>
    <n v="156790"/>
    <s v="B.1.2"/>
    <n v="5"/>
    <s v="3"/>
    <s v="NE"/>
  </r>
  <r>
    <s v="CO"/>
    <s v="CO3SM"/>
    <s v="4510"/>
    <s v="51157014"/>
    <s v="C7"/>
    <s v="GL Posting Riohacha (CO)"/>
    <n v="16300531"/>
    <x v="4"/>
    <d v="2023-12-14T00:00:00"/>
    <n v="130437"/>
    <s v="COFE2302"/>
    <m/>
    <s v=""/>
    <m/>
    <s v="P901390098"/>
    <s v="901390098 PRINT SOLUTIONS RIOHACHA ZOMAC"/>
    <s v="E3"/>
    <n v="3202251"/>
    <s v=""/>
    <m/>
    <s v="FC000465_RCH0079DP_IMPRESIONES PRUEAS DE SALIDA CESAR"/>
    <x v="0"/>
    <n v="34405"/>
    <n v="8.6"/>
    <n v="91.86"/>
    <n v="34405"/>
    <n v="0"/>
    <d v="2023-12-23T18:59:00"/>
    <n v="1"/>
    <n v="34405"/>
    <s v="B.1.2"/>
    <n v="5"/>
    <s v="3"/>
    <s v="NE"/>
  </r>
  <r>
    <s v="CO"/>
    <s v="CO3SM"/>
    <s v="4510"/>
    <s v="51157014"/>
    <s v="C7"/>
    <s v="GL Posting Riohacha (CO)"/>
    <n v="16300549"/>
    <x v="4"/>
    <d v="2023-12-14T00:00:00"/>
    <s v="YADA"/>
    <s v="COFE2302"/>
    <m/>
    <s v=""/>
    <m/>
    <s v="P901390098"/>
    <s v="901390098 PRINT SOLUTIONS RIOHACHA ZOMAC"/>
    <s v="E3"/>
    <n v="3202251"/>
    <s v=""/>
    <m/>
    <s v="REC_16300531_FC000465_RCH0079DP_IMPRESIONES PRUEAS DE SALIDA CESAR"/>
    <x v="0"/>
    <n v="-34405"/>
    <n v="-8.6"/>
    <n v="-91.86"/>
    <n v="-34405"/>
    <n v="0"/>
    <d v="2024-01-05T21:23:43"/>
    <n v="1"/>
    <n v="-34405"/>
    <s v="B.1.2"/>
    <n v="5"/>
    <s v="3"/>
    <s v="NE"/>
  </r>
  <r>
    <s v="CO"/>
    <s v="CO3SM"/>
    <s v="4510"/>
    <s v="51157014"/>
    <s v="C7"/>
    <s v="GL Posting Riohacha (CO)"/>
    <n v="16300549"/>
    <x v="4"/>
    <d v="2023-12-14T00:00:00"/>
    <s v="YADA"/>
    <s v="COFE2302"/>
    <m/>
    <s v=""/>
    <m/>
    <s v="P901390098"/>
    <s v="901390098 PRINT SOLUTIONS RIOHACHA ZOMAC"/>
    <s v="E3"/>
    <n v="3202251"/>
    <s v=""/>
    <m/>
    <s v="REC_16300531_FC000465_RCH0079DP_IMPRESIONES PRUEAS DE SALIDA CESAR"/>
    <x v="0"/>
    <n v="34405"/>
    <n v="8.6"/>
    <n v="91.86"/>
    <n v="34405"/>
    <n v="0"/>
    <d v="2024-01-05T21:23:43"/>
    <n v="1"/>
    <n v="34405"/>
    <s v="B.1.2"/>
    <n v="5"/>
    <s v="3"/>
    <s v="NE"/>
  </r>
  <r>
    <s v="CO"/>
    <s v="CO3CU"/>
    <s v="4510"/>
    <s v="51351025"/>
    <s v="B2"/>
    <s v="AP Posting Cucuta (CO)"/>
    <n v="2303320"/>
    <x v="4"/>
    <d v="2023-12-07T00:00:00"/>
    <n v="10848"/>
    <s v="COFE2302"/>
    <m/>
    <s v=""/>
    <m/>
    <s v="P1037618334"/>
    <s v="1037618334 RODRIGUEZ CARRILLO JENNY ANDREA"/>
    <s v="E3"/>
    <n v="3202251"/>
    <s v=""/>
    <m/>
    <s v="FC000088_CTA0322DP IMPRESIONES GUIAS GABARRA"/>
    <x v="0"/>
    <n v="253800"/>
    <n v="63.82"/>
    <n v="698.53"/>
    <n v="253800"/>
    <n v="308"/>
    <d v="2023-12-14T17:58:18"/>
    <n v="1"/>
    <n v="253800"/>
    <s v="B.1.2"/>
    <n v="5"/>
    <s v="3"/>
    <s v="NE"/>
  </r>
  <r>
    <s v="CO"/>
    <s v="CO3CU"/>
    <s v="4510"/>
    <s v="51351025"/>
    <s v="A2"/>
    <s v="GL Posting Cucuta (CO)"/>
    <n v="2303371"/>
    <x v="4"/>
    <d v="2023-12-13T00:00:00"/>
    <n v="10848"/>
    <s v="COFE2302"/>
    <m/>
    <s v=""/>
    <m/>
    <s v="P1037618334"/>
    <s v="1037618334 RODRIGUEZ CARRILLO JENNY ANDREA"/>
    <s v="E3"/>
    <n v="3202251"/>
    <s v=""/>
    <m/>
    <s v="FC000101_CTA0339DP IMPRESION DE GUIAS GTEA Y ACCES"/>
    <x v="0"/>
    <n v="4336555"/>
    <n v="1089.3900000000001"/>
    <n v="11853.63"/>
    <n v="4336555"/>
    <n v="20"/>
    <d v="2023-12-18T23:10:35"/>
    <n v="1"/>
    <n v="4336555"/>
    <s v="B.1.2"/>
    <n v="5"/>
    <s v="3"/>
    <s v="NE"/>
  </r>
  <r>
    <s v="CO"/>
    <s v="CO3CU"/>
    <s v="4510"/>
    <s v="51351025"/>
    <s v="A2"/>
    <s v="GL Posting Cucuta (CO)"/>
    <n v="2303373"/>
    <x v="4"/>
    <d v="2023-12-13T00:00:00"/>
    <n v="10848"/>
    <s v="COFE2302"/>
    <m/>
    <s v=""/>
    <m/>
    <s v="P88028228"/>
    <s v="88028228 MARTIN RINCON"/>
    <s v="E3"/>
    <n v="3202251"/>
    <s v=""/>
    <m/>
    <s v="NE023505_CTA5507 IMPRESIONES PARTE IV EL TARRA"/>
    <x v="0"/>
    <n v="4059500"/>
    <n v="1019.79"/>
    <n v="11096.32"/>
    <n v="4059500"/>
    <n v="305"/>
    <d v="2023-12-18T23:16:21"/>
    <n v="1"/>
    <n v="4059500"/>
    <s v="B.1.2"/>
    <n v="5"/>
    <s v="3"/>
    <s v="NE"/>
  </r>
  <r>
    <s v="CO"/>
    <s v="CO3CU"/>
    <s v="4510"/>
    <s v="51351025"/>
    <s v="A2"/>
    <s v="GL Posting Cucuta (CO)"/>
    <n v="2303388"/>
    <x v="4"/>
    <d v="2023-12-13T00:00:00"/>
    <n v="10848"/>
    <s v="COFE2302"/>
    <m/>
    <s v=""/>
    <m/>
    <s v="P37198391"/>
    <s v="37198391 ZORAIDA MONCADA SANCHEZ"/>
    <s v="E3"/>
    <n v="3202251"/>
    <s v=""/>
    <m/>
    <s v="NE023512_CTA5506 IMPRESIONES PARTE IV LAS MERCEDES"/>
    <x v="0"/>
    <n v="1428600"/>
    <n v="358.88"/>
    <n v="3904.96"/>
    <n v="1428600"/>
    <n v="305"/>
    <d v="2023-12-19T00:30:16"/>
    <n v="1"/>
    <n v="1428600"/>
    <s v="B.1.2"/>
    <n v="5"/>
    <s v="3"/>
    <s v="NE"/>
  </r>
  <r>
    <s v="CO"/>
    <s v="CO3CU"/>
    <s v="4510"/>
    <s v="51351025"/>
    <s v="A2"/>
    <s v="GL Posting Cucuta (CO)"/>
    <n v="2303522"/>
    <x v="4"/>
    <d v="2023-12-19T00:00:00"/>
    <n v="10848"/>
    <s v="COFE2302"/>
    <m/>
    <s v=""/>
    <m/>
    <s v="P1037618334"/>
    <s v="1037618334 RODRIGUEZ CARRILLO JENNY ANDREA"/>
    <s v="E3"/>
    <n v="3202251"/>
    <s v=""/>
    <m/>
    <s v="FC000108_CTA5525 IMPRESIONES GUIAS DEL PROYECTO ARANDO LA EDUCACIÓN"/>
    <x v="0"/>
    <n v="2342857"/>
    <n v="585.80999999999995"/>
    <n v="6255.08"/>
    <n v="2342857"/>
    <n v="20"/>
    <d v="2024-01-03T22:18:05"/>
    <n v="1"/>
    <n v="2342857"/>
    <s v="B.1.2"/>
    <n v="5"/>
    <s v="3"/>
    <s v="NE"/>
  </r>
  <r>
    <s v="CO"/>
    <s v="CO3CU"/>
    <s v="4510"/>
    <s v="51351025"/>
    <s v="A2"/>
    <s v="GL Posting Cucuta (CO)"/>
    <n v="2303523"/>
    <x v="4"/>
    <d v="2023-12-19T00:00:00"/>
    <n v="10848"/>
    <s v="COFE2302"/>
    <m/>
    <s v=""/>
    <m/>
    <s v="P1037618334"/>
    <s v="1037618334 RODRIGUEZ CARRILLO JENNY ANDREA"/>
    <s v="E3"/>
    <n v="3202251"/>
    <s v=""/>
    <m/>
    <s v="FC000107_CTA5527 IMPRESION DE GUIAS PARA JOVENES Y ADULTOS - ARANDO LA EDUCACION"/>
    <x v="0"/>
    <n v="825210"/>
    <n v="206.34"/>
    <n v="2203.19"/>
    <n v="825210"/>
    <n v="20"/>
    <d v="2024-01-03T22:28:47"/>
    <n v="1"/>
    <n v="825210"/>
    <s v="B.1.2"/>
    <n v="5"/>
    <s v="3"/>
    <s v="NE"/>
  </r>
  <r>
    <s v="CO"/>
    <s v="CO3CU"/>
    <s v="4510"/>
    <s v="51351025"/>
    <s v="A2"/>
    <s v="GL Posting Cucuta (CO)"/>
    <n v="2303524"/>
    <x v="4"/>
    <d v="2023-12-19T00:00:00"/>
    <n v="10848"/>
    <s v="COFE2302"/>
    <m/>
    <s v=""/>
    <m/>
    <s v="P88028228"/>
    <s v="88028228 MARTIN RINCON"/>
    <s v="E3"/>
    <n v="3202251"/>
    <s v=""/>
    <m/>
    <s v="NE023515_CTA0356DP IMPRESIONES GUIAS EL TARRA"/>
    <x v="0"/>
    <n v="142200"/>
    <n v="35.56"/>
    <n v="379.65"/>
    <n v="142200"/>
    <n v="0"/>
    <d v="2024-01-03T22:39:04"/>
    <n v="1"/>
    <n v="142200"/>
    <s v="B.1.2"/>
    <n v="5"/>
    <s v="3"/>
    <s v="NE"/>
  </r>
  <r>
    <s v="CO"/>
    <s v="CO3CU"/>
    <s v="4510"/>
    <s v="52151003"/>
    <s v="A2"/>
    <s v="GL Posting Cucuta (CO)"/>
    <n v="2303370"/>
    <x v="4"/>
    <d v="2023-12-13T00:00:00"/>
    <n v="10848"/>
    <s v="COFE2302"/>
    <m/>
    <s v=""/>
    <m/>
    <s v="P1037618334"/>
    <s v="1037618334 RODRIGUEZ CARRILLO JENNY ANDREA"/>
    <s v="E3"/>
    <n v="3202251"/>
    <s v=""/>
    <m/>
    <s v="FC000100_CTA0339DP IMPRESION DE GUIAS GTEA Y ACCES"/>
    <x v="0"/>
    <n v="129832"/>
    <n v="32.619999999999997"/>
    <n v="354.89"/>
    <n v="129832"/>
    <n v="167"/>
    <d v="2023-12-18T23:07:08"/>
    <n v="1"/>
    <n v="129832"/>
    <s v="B.1.2"/>
    <n v="5"/>
    <s v="3"/>
    <s v="NE"/>
  </r>
  <r>
    <s v="CO"/>
    <s v="CO3SM"/>
    <s v="4510"/>
    <s v="52151003"/>
    <s v="C7"/>
    <s v="GL Posting Riohacha (CO)"/>
    <n v="16300531"/>
    <x v="4"/>
    <d v="2023-12-14T00:00:00"/>
    <n v="130437"/>
    <s v="COFE2302"/>
    <m/>
    <s v=""/>
    <m/>
    <s v="P901390098"/>
    <s v="901390098 PRINT SOLUTIONS RIOHACHA ZOMAC"/>
    <s v="E3"/>
    <n v="3202251"/>
    <s v=""/>
    <m/>
    <s v="FC000465_RCH0079DP_IMPRESIONES PRUEAS DE SALIDA CESAR"/>
    <x v="0"/>
    <n v="181080"/>
    <n v="45.28"/>
    <n v="483.46"/>
    <n v="181080"/>
    <n v="20"/>
    <d v="2023-12-23T18:59:00"/>
    <n v="1"/>
    <n v="181080"/>
    <s v="B.1.2"/>
    <n v="5"/>
    <s v="3"/>
    <s v="NE"/>
  </r>
  <r>
    <s v="CO"/>
    <s v="CO3SM"/>
    <s v="4510"/>
    <s v="52151003"/>
    <s v="C7"/>
    <s v="GL Posting Riohacha (CO)"/>
    <n v="16300549"/>
    <x v="4"/>
    <d v="2023-12-14T00:00:00"/>
    <s v="YADA"/>
    <s v="COFE2302"/>
    <m/>
    <s v=""/>
    <m/>
    <s v="P901390098"/>
    <s v="901390098 PRINT SOLUTIONS RIOHACHA ZOMAC"/>
    <s v="E3"/>
    <n v="3202251"/>
    <s v=""/>
    <m/>
    <s v="REC_16300531_FC000465_RCH0079DP_IMPRESIONES PRUEAS DE SALIDA CESAR"/>
    <x v="0"/>
    <n v="-181080"/>
    <n v="-45.28"/>
    <n v="-483.46"/>
    <n v="-181080"/>
    <n v="20"/>
    <d v="2024-01-05T21:23:43"/>
    <n v="1"/>
    <n v="-181080"/>
    <s v="B.1.2"/>
    <n v="5"/>
    <s v="3"/>
    <s v="NE"/>
  </r>
  <r>
    <s v="CO"/>
    <s v="CO3CU"/>
    <s v="4690"/>
    <s v="51101004"/>
    <s v="A2"/>
    <s v="GL Posting Cucuta (CO)"/>
    <n v="2303342"/>
    <x v="4"/>
    <d v="2023-12-07T00:00:00"/>
    <n v="10848"/>
    <s v="COFE2302"/>
    <m/>
    <s v=""/>
    <m/>
    <s v="P79905724"/>
    <s v="79905724 LARGO SICHACA WILSON"/>
    <s v="E3"/>
    <n v="3001815"/>
    <s v=""/>
    <m/>
    <s v="NE023453_CTA5370 PAGO_N2_CONSULTOR PROFESIONAL ETNOEDUCADOR"/>
    <x v="0"/>
    <n v="6033066"/>
    <n v="1515.57"/>
    <n v="16490.900000000001"/>
    <n v="6033066"/>
    <n v="0"/>
    <d v="2023-12-15T00:41:09"/>
    <n v="1"/>
    <n v="6033066"/>
    <s v="B.1.9"/>
    <n v="5"/>
    <s v="3"/>
    <s v="NE"/>
  </r>
  <r>
    <s v="CO"/>
    <s v="CO3CU"/>
    <s v="4690"/>
    <s v="51101004"/>
    <s v="A2"/>
    <s v="GL Posting Cucuta (CO)"/>
    <n v="2303435"/>
    <x v="4"/>
    <d v="2023-12-22T00:00:00"/>
    <s v="AN52"/>
    <s v="COFE2302"/>
    <m/>
    <s v=""/>
    <m/>
    <s v="P79905724"/>
    <s v="79905724 LARGO SICHACA WILSON"/>
    <s v="E3"/>
    <n v="3001815"/>
    <s v=""/>
    <m/>
    <s v="ne023514_CTA5370_PAGO_N3_CONSULTOR PROFESIONAL ETNOEDUCADOR"/>
    <x v="0"/>
    <n v="6033066"/>
    <n v="1508.51"/>
    <n v="16107.38"/>
    <n v="6033066"/>
    <n v="0"/>
    <d v="2023-12-27T15:06:22"/>
    <n v="1"/>
    <n v="6033066"/>
    <s v="B.1.9"/>
    <n v="5"/>
    <s v="3"/>
    <s v="NE"/>
  </r>
  <r>
    <s v="CO"/>
    <s v="CO3CU"/>
    <s v="5280"/>
    <s v="52051005"/>
    <s v="A2"/>
    <s v="GL Posting Cucuta (CO)"/>
    <n v="2303434"/>
    <x v="4"/>
    <d v="2023-12-22T00:00:00"/>
    <s v="AN52"/>
    <s v="COFE2302"/>
    <m/>
    <s v=""/>
    <m/>
    <s v="P901484224"/>
    <s v="901484224 TRANSPORTES Y LOGISTICA ORTIZ S.A.S."/>
    <s v="E3"/>
    <n v="3001812"/>
    <s v=""/>
    <m/>
    <s v="FC000350_CTA5462 T_SEGUIMIENTO DE ACTIVIDADES - FORMACION DOCENTE"/>
    <x v="0"/>
    <n v="3450000"/>
    <n v="862.64"/>
    <n v="9210.98"/>
    <n v="3450000"/>
    <n v="306"/>
    <d v="2023-12-27T14:57:03"/>
    <n v="1"/>
    <n v="3450000"/>
    <s v="B.1.5"/>
    <n v="5"/>
    <s v="3"/>
    <s v="NE"/>
  </r>
  <r>
    <s v="CO"/>
    <s v="CO3CU"/>
    <s v="5280"/>
    <s v="52051005"/>
    <s v="A2"/>
    <s v="GL Posting Cucuta (CO)"/>
    <n v="2303537"/>
    <x v="4"/>
    <d v="2023-12-22T00:00:00"/>
    <s v="AN52"/>
    <s v="COFE2302"/>
    <m/>
    <s v=""/>
    <m/>
    <s v="P901484224"/>
    <s v="901484224 TRANSPORTES Y LOGISTICA ORTIZ S.A.S."/>
    <s v="E3"/>
    <n v="3001812"/>
    <s v=""/>
    <m/>
    <s v="REC_TR 2303434_FC000350_CTA5462 T_SEGUIMIENTO DE ACTIVIDADES - FORMACION DOCENTE"/>
    <x v="0"/>
    <n v="-3450000"/>
    <n v="-862.64"/>
    <n v="-9210.98"/>
    <n v="-3450000"/>
    <n v="0"/>
    <d v="2024-01-04T23:59:42"/>
    <n v="1"/>
    <n v="-3450000"/>
    <s v="B.1.5"/>
    <n v="5"/>
    <s v="3"/>
    <s v="NE"/>
  </r>
  <r>
    <s v="CO"/>
    <s v="CO3CU"/>
    <s v="5280"/>
    <s v="52051005"/>
    <s v="A2"/>
    <s v="GL Posting Cucuta (CO)"/>
    <n v="2303538"/>
    <x v="4"/>
    <d v="2023-12-22T00:00:00"/>
    <s v="AN52"/>
    <s v="COFE2302"/>
    <m/>
    <s v=""/>
    <m/>
    <s v="P901484224"/>
    <s v="901484224 TRANSPORTES Y LOGISTICA ORTIZ S.A.S."/>
    <s v="E3"/>
    <n v="3001812"/>
    <s v=""/>
    <m/>
    <s v="REC_TR 2303434_FC000350_CTA5462 T_SEGUIMIENTO DE ACTIVIDADES - FORMACION DOCENTE"/>
    <x v="0"/>
    <n v="-3450000"/>
    <n v="-862.64"/>
    <n v="-9210.98"/>
    <n v="-3450000"/>
    <n v="0"/>
    <d v="2024-01-05T00:02:17"/>
    <n v="1"/>
    <n v="-3450000"/>
    <s v="B.1.5"/>
    <n v="5"/>
    <s v="3"/>
    <s v="NE"/>
  </r>
  <r>
    <s v="CO"/>
    <s v="CO3CU"/>
    <s v="5280"/>
    <s v="52051005"/>
    <s v="A2"/>
    <s v="GL Posting Cucuta (CO)"/>
    <n v="2303539"/>
    <x v="4"/>
    <d v="2023-12-27T00:00:00"/>
    <s v="AN52"/>
    <s v="COFE2302"/>
    <m/>
    <s v=""/>
    <m/>
    <s v="P901484224"/>
    <s v="901484224 TRANSPORTES Y LOGISTICA ORTIZ S.A.S."/>
    <s v="E3"/>
    <n v="3001812"/>
    <s v=""/>
    <m/>
    <s v="Reversed Tr 2303537 REC_TR 2303434_FC000350_CTA5462 T_SEGUIMIENTO DE ACTIVIDADES - FORMACION DOCENTE"/>
    <x v="0"/>
    <n v="3450000"/>
    <n v="862.64"/>
    <n v="9210.98"/>
    <n v="3450000"/>
    <n v="0"/>
    <d v="2024-01-05T14:03:18"/>
    <n v="1"/>
    <n v="3450000"/>
    <s v="B.1.5"/>
    <n v="5"/>
    <s v="3"/>
    <s v="NE"/>
  </r>
  <r>
    <s v="CO"/>
    <s v="CO6UR"/>
    <s v="5290"/>
    <s v="51157026"/>
    <s v="C2"/>
    <s v="GL Posting UCM (CO)"/>
    <n v="11307383"/>
    <x v="4"/>
    <d v="2023-12-12T00:00:00"/>
    <n v="140118"/>
    <s v="COFE2302"/>
    <m/>
    <s v=""/>
    <m/>
    <s v="P900943243"/>
    <s v="900943243 SURAMERICANA COMERCIAL SAS"/>
    <s v="Z6"/>
    <n v="3001756"/>
    <s v=""/>
    <m/>
    <s v="COFE2302_FC011790_COMPRA ELEMENTOS_LAURA DIAZ_ACTIVIDAD OFICINA IBAGUE"/>
    <x v="0"/>
    <n v="23477"/>
    <n v="5.9"/>
    <n v="64.17"/>
    <n v="23477"/>
    <n v="0"/>
    <d v="2023-12-22T17:58:30"/>
    <n v="1"/>
    <n v="23477"/>
    <s v="C.3.1"/>
    <n v="5"/>
    <s v="6"/>
    <s v="URR"/>
  </r>
  <r>
    <s v="CO"/>
    <s v="CO6UR"/>
    <s v="5290"/>
    <s v="51157026"/>
    <s v="C2"/>
    <s v="GL Posting UCM (CO)"/>
    <n v="11307383"/>
    <x v="4"/>
    <d v="2023-12-12T00:00:00"/>
    <n v="140118"/>
    <s v="COFE2302"/>
    <m/>
    <s v=""/>
    <m/>
    <s v="P830037946"/>
    <s v="830037946 PANAMERICANA LIBRERIA Y PAPELERIA S.A."/>
    <s v="Z6"/>
    <n v="3001756"/>
    <s v=""/>
    <m/>
    <s v="COFE2302_FC182984_COMPRA ELEMENTOS_LAURA DIAZ_ACTIVIDAD OFICINA IBAGUE"/>
    <x v="0"/>
    <n v="12366"/>
    <n v="3.11"/>
    <n v="33.799999999999997"/>
    <n v="12366"/>
    <n v="0"/>
    <d v="2023-12-22T17:58:30"/>
    <n v="1"/>
    <n v="12366"/>
    <s v="C.3.1"/>
    <n v="5"/>
    <s v="6"/>
    <s v="URR"/>
  </r>
  <r>
    <s v="CO"/>
    <s v="CO6UR"/>
    <s v="5290"/>
    <s v="52051002"/>
    <s v="C2"/>
    <s v="GL Posting UCM (CO)"/>
    <n v="11307383"/>
    <x v="4"/>
    <d v="2023-12-12T00:00:00"/>
    <n v="140118"/>
    <s v="COFE2302"/>
    <n v="131999"/>
    <s v="Laura Alejandra Diaz Cardoso"/>
    <m/>
    <s v="P900943243"/>
    <s v="900943243 SURAMERICANA COMERCIAL SAS"/>
    <s v="Z6"/>
    <n v="3001756"/>
    <s v=""/>
    <m/>
    <s v="COFE2302_FC011790_COMPRA ELEMENTOS_LAURA DIAZ_ACTIVIDAD OFICINA IBAGUE"/>
    <x v="0"/>
    <n v="123623"/>
    <n v="31.06"/>
    <n v="337.91"/>
    <n v="123623"/>
    <n v="178"/>
    <d v="2023-12-22T17:58:30"/>
    <n v="1"/>
    <n v="123623"/>
    <s v="C.3.1"/>
    <n v="5"/>
    <s v="6"/>
    <s v="URR"/>
  </r>
  <r>
    <s v="CO"/>
    <s v="CO6UR"/>
    <s v="5290"/>
    <s v="52051002"/>
    <s v="C2"/>
    <s v="GL Posting UCM (CO)"/>
    <n v="11307383"/>
    <x v="4"/>
    <d v="2023-12-12T00:00:00"/>
    <n v="140118"/>
    <s v="COFE2302"/>
    <n v="131999"/>
    <s v="Laura Alejandra Diaz Cardoso"/>
    <m/>
    <s v="P830037946"/>
    <s v="830037946 PANAMERICANA LIBRERIA Y PAPELERIA S.A."/>
    <s v="Z6"/>
    <n v="3001756"/>
    <s v=""/>
    <m/>
    <s v="COFE2302_FC182984_COMPRA ELEMENTOS_LAURA DIAZ_ACTIVIDAD OFICINA IBAGUE"/>
    <x v="0"/>
    <n v="65084"/>
    <n v="16.350000000000001"/>
    <n v="177.9"/>
    <n v="65084"/>
    <n v="178"/>
    <d v="2023-12-22T17:58:30"/>
    <n v="1"/>
    <n v="65084"/>
    <s v="C.3.1"/>
    <n v="5"/>
    <s v="6"/>
    <s v="URR"/>
  </r>
  <r>
    <s v="CO"/>
    <s v="CO6UR"/>
    <s v="5290"/>
    <s v="52051002"/>
    <s v="C2"/>
    <s v="GL Posting UCM (CO)"/>
    <n v="11307843"/>
    <x v="4"/>
    <d v="2023-12-19T00:00:00"/>
    <n v="140118"/>
    <s v="COFE2302"/>
    <n v="117456"/>
    <s v="Yury Marcela Rodriguez"/>
    <m/>
    <s v="P14236154"/>
    <s v="14236154 JUAN MANUEL PRADILLA VILLAVECES"/>
    <s v="Z6"/>
    <n v="3001756"/>
    <s v=""/>
    <m/>
    <s v="COFE2302_FV001253_COMPRA_YURY RODRIGUEZ_ACTIVIDAD DUTY OF CARE"/>
    <x v="0"/>
    <n v="25000"/>
    <n v="6.25"/>
    <n v="66.75"/>
    <n v="25000"/>
    <n v="228"/>
    <d v="2024-01-05T20:54:52"/>
    <n v="1"/>
    <n v="25000"/>
    <s v="C.3.1"/>
    <n v="5"/>
    <s v="6"/>
    <s v="URR"/>
  </r>
  <r>
    <s v="CO"/>
    <s v="CO6UR"/>
    <s v="5290"/>
    <s v="52051002"/>
    <s v="C2"/>
    <s v="GL Posting UCM (CO)"/>
    <n v="11307843"/>
    <x v="4"/>
    <d v="2023-12-19T00:00:00"/>
    <n v="140118"/>
    <s v="COFE2302"/>
    <s v="CO999"/>
    <s v="Resource Default"/>
    <m/>
    <s v="P14236154"/>
    <s v="14236154 JUAN MANUEL PRADILLA VILLAVECES"/>
    <s v="Z6"/>
    <n v="3001756"/>
    <s v=""/>
    <m/>
    <s v="COFE2302_FV001254_COMPRA_YURY RODRIGUEZ_ACTIVIDAD DUTY OF CARE"/>
    <x v="0"/>
    <n v="7000"/>
    <n v="1.75"/>
    <n v="18.690000000000001"/>
    <n v="7000"/>
    <n v="228"/>
    <d v="2024-01-05T20:54:52"/>
    <n v="1"/>
    <n v="7000"/>
    <s v="C.3.1"/>
    <n v="5"/>
    <s v="6"/>
    <s v="URR"/>
  </r>
  <r>
    <s v="CO"/>
    <s v="CO"/>
    <s v="5290"/>
    <s v="52051003"/>
    <s v="C2"/>
    <s v="GL Posting UCM (CO)"/>
    <n v="11307604"/>
    <x v="4"/>
    <d v="2023-12-14T00:00:00"/>
    <s v="INES"/>
    <s v="COFE2302"/>
    <s v="CO999"/>
    <s v="Resource Default"/>
    <m/>
    <s v="P1032483277"/>
    <s v="1032483277 NEIDER JAVIER BERMUDEZ MELO"/>
    <s v="Z6"/>
    <n v="3001756"/>
    <s v="URR14493"/>
    <m/>
    <s v="URR14493 URR3410-4 SERVICIO_EVENTO FIN DE AÑO EN REGIONES AREA CENTRO URR 15 DIC"/>
    <x v="0"/>
    <n v="280000"/>
    <n v="70.010000000000005"/>
    <n v="747.56"/>
    <n v="280000"/>
    <n v="318"/>
    <d v="2024-01-03T22:26:10"/>
    <n v="1"/>
    <n v="280000"/>
    <s v="C.3.1"/>
    <n v="5"/>
    <s v="6"/>
    <s v="URR"/>
  </r>
  <r>
    <s v="CO"/>
    <s v="CO"/>
    <s v="5290"/>
    <s v="52051003"/>
    <s v="C2"/>
    <s v="GL Posting UCM (CO)"/>
    <n v="11307607"/>
    <x v="4"/>
    <d v="2023-12-14T00:00:00"/>
    <s v="INES"/>
    <s v="COFE2302"/>
    <s v="CO999"/>
    <s v="Resource Default"/>
    <m/>
    <s v="P41935254"/>
    <s v="41935254 MIRIAM ANGELICA MAMBY JARAMILLO"/>
    <s v="Z6"/>
    <n v="3001756"/>
    <s v="URR14494"/>
    <m/>
    <s v="URR14494 URR3410-5 SERVICIO_EVENTO FIN DE AÑO EN REGIONES AREA CENTRO URR 15 DIC"/>
    <x v="0"/>
    <n v="320000"/>
    <n v="80.010000000000005"/>
    <n v="854.35"/>
    <n v="320000"/>
    <n v="308"/>
    <d v="2024-01-03T22:31:21"/>
    <n v="1"/>
    <n v="320000"/>
    <s v="C.3.1"/>
    <n v="5"/>
    <s v="6"/>
    <s v="URR"/>
  </r>
  <r>
    <s v="CO"/>
    <s v="CO"/>
    <s v="5290"/>
    <s v="52051003"/>
    <s v="C2"/>
    <s v="GL Posting UCM (CO)"/>
    <n v="11307891"/>
    <x v="4"/>
    <d v="2023-12-14T00:00:00"/>
    <s v="INES"/>
    <s v="COFE2302"/>
    <s v="CO999"/>
    <s v="Resource Default"/>
    <m/>
    <s v="P900565566"/>
    <s v="900565566 OPERACIONES Y SERVICIOS TURISTICOS SAS"/>
    <s v="Z6"/>
    <n v="3001756"/>
    <s v="FC022966"/>
    <m/>
    <s v="FC022966 URR3410-3 SERVICIO_PASADIA IBAGUE EVENTO FIN DE AÑO EN REGIONES AREA CENTRO URR 15 DIC"/>
    <x v="0"/>
    <n v="292000"/>
    <n v="73.010000000000005"/>
    <n v="779.6"/>
    <n v="292000"/>
    <n v="308"/>
    <d v="2024-01-09T20:28:51"/>
    <n v="1"/>
    <n v="292000"/>
    <s v="C.3.1"/>
    <n v="5"/>
    <s v="6"/>
    <s v="URR"/>
  </r>
  <r>
    <s v="CO"/>
    <s v="CO3SM"/>
    <s v="5295"/>
    <s v="51059999"/>
    <s v="SP"/>
    <s v="Payroll Posting"/>
    <n v="1304615"/>
    <x v="4"/>
    <d v="2023-12-30T00:00:00"/>
    <n v="138684"/>
    <s v="COFE2302"/>
    <n v="139994"/>
    <s v="Jasbleidy Yolima Lopez Alvarez"/>
    <m/>
    <s v="P50914585"/>
    <s v="50914585 LOPEZ ALVAREZ JASBLEIDY YOLIMA"/>
    <s v="E3"/>
    <n v="3076660"/>
    <s v="SALARY 202312"/>
    <m/>
    <s v="SALARY 202312"/>
    <x v="0"/>
    <n v="3626365.91"/>
    <n v="943.18"/>
    <n v="10044.82"/>
    <n v="3626365.91"/>
    <n v="0"/>
    <d v="2024-01-09T23:53:07"/>
    <n v="1"/>
    <n v="3626365.91"/>
    <s v="A.1.6"/>
    <n v="5"/>
    <s v="3"/>
    <s v="NE"/>
  </r>
  <r>
    <s v="CO"/>
    <s v="CO4TC"/>
    <s v="5295"/>
    <s v="51059999"/>
    <s v="SP"/>
    <s v="Payroll Posting"/>
    <n v="1304615"/>
    <x v="4"/>
    <d v="2023-12-30T00:00:00"/>
    <n v="138684"/>
    <s v="COFE2302"/>
    <s v="CO202"/>
    <s v="Nancy Marina Ortiz Valencia"/>
    <m/>
    <s v="P59662147"/>
    <s v="59662147 NANCY MARINA ORTIZ VALENCIA"/>
    <s v="E4"/>
    <n v="3001574"/>
    <s v="SALARY 202312"/>
    <m/>
    <s v="SALARY 202312"/>
    <x v="0"/>
    <n v="3584242.87"/>
    <n v="932.23"/>
    <n v="9928.14"/>
    <n v="3584242.87"/>
    <n v="0"/>
    <d v="2024-01-09T23:53:07"/>
    <n v="1"/>
    <n v="3584242.87"/>
    <s v="A.1.1"/>
    <n v="5"/>
    <s v="4"/>
    <s v="WA"/>
  </r>
  <r>
    <s v="CO"/>
    <s v="CO4PP"/>
    <s v="5295"/>
    <s v="51059999"/>
    <s v="SP"/>
    <s v="Payroll Posting"/>
    <n v="1304615"/>
    <x v="4"/>
    <d v="2023-12-30T00:00:00"/>
    <n v="138684"/>
    <s v="COFE2302"/>
    <n v="140314"/>
    <s v="Euar Milton Segura"/>
    <m/>
    <s v="P79606730"/>
    <s v="79606730 EUAR MILTON SEGURA RAMIREZ"/>
    <s v="E4"/>
    <n v="3001580"/>
    <s v="SALARY 202312"/>
    <m/>
    <s v="SALARY 202312"/>
    <x v="0"/>
    <n v="3566639.91"/>
    <n v="927.65"/>
    <n v="9879.3799999999992"/>
    <n v="3566639.91"/>
    <n v="0"/>
    <d v="2024-01-09T23:53:07"/>
    <n v="1"/>
    <n v="3566639.91"/>
    <s v="A.1.6"/>
    <n v="5"/>
    <s v="4"/>
    <s v="WA"/>
  </r>
  <r>
    <s v="CO"/>
    <s v="CO2BG"/>
    <s v="5295"/>
    <s v="51059999"/>
    <s v="SP"/>
    <s v="Payroll Posting"/>
    <n v="1304615"/>
    <x v="4"/>
    <d v="2023-12-30T00:00:00"/>
    <n v="138684"/>
    <s v="COFE2302"/>
    <n v="130314"/>
    <s v="Catalina Galvis Joly"/>
    <m/>
    <s v="P1016027394"/>
    <s v="1016027394 GALVIS JOLY CATALINA"/>
    <s v="Z2"/>
    <n v="3254934"/>
    <s v="SALARY 202312"/>
    <m/>
    <s v="SALARY 202312"/>
    <x v="0"/>
    <n v="5507683.4400000004"/>
    <n v="1432.49"/>
    <n v="15255.95"/>
    <n v="5507683.4400000004"/>
    <n v="0"/>
    <d v="2024-01-09T23:53:07"/>
    <n v="1"/>
    <n v="5507683.4400000004"/>
    <s v="A.1.7"/>
    <n v="5"/>
    <s v="2"/>
    <s v="CO"/>
  </r>
  <r>
    <s v="CO"/>
    <s v="CO6UR"/>
    <s v="5295"/>
    <s v="51059999"/>
    <s v="SP"/>
    <s v="Payroll Posting"/>
    <n v="1304615"/>
    <x v="4"/>
    <d v="2023-12-30T00:00:00"/>
    <n v="138684"/>
    <s v="COFE2302"/>
    <s v="CO572"/>
    <s v="Lina Maria López Santacruz"/>
    <m/>
    <s v="P53123481"/>
    <s v="53123481 LINA MARIA LOPEZ SANTACRUZ"/>
    <s v="E6"/>
    <n v="3165290"/>
    <s v="SALARY 202312"/>
    <m/>
    <s v="SALARY 202312"/>
    <x v="0"/>
    <n v="7225025.9100000001"/>
    <n v="1879.16"/>
    <n v="20012.89"/>
    <n v="7225025.9100000001"/>
    <n v="0"/>
    <d v="2024-01-09T23:53:07"/>
    <n v="1"/>
    <n v="7225025.9100000001"/>
    <s v="A.1.3"/>
    <n v="5"/>
    <s v="6"/>
    <s v="URR"/>
  </r>
  <r>
    <s v="CO"/>
    <s v="CO3SM"/>
    <s v="5295"/>
    <s v="51059999"/>
    <s v="SP"/>
    <s v="Payroll Posting"/>
    <n v="1304615"/>
    <x v="4"/>
    <d v="2023-12-30T00:00:00"/>
    <n v="138684"/>
    <s v="COFE2302"/>
    <n v="139077"/>
    <s v="DALIA CANTILLO"/>
    <m/>
    <s v="P57296970"/>
    <s v="57296970 CANTILLO GONZALEZ DALIA ISABEL"/>
    <s v="E3"/>
    <n v="3207306"/>
    <s v="SALARY 202312"/>
    <m/>
    <s v="SALARY 202312"/>
    <x v="0"/>
    <n v="5856814.9100000001"/>
    <n v="1523.3"/>
    <n v="16223.03"/>
    <n v="5856814.9100000001"/>
    <n v="0"/>
    <d v="2024-01-09T23:53:07"/>
    <n v="1"/>
    <n v="5856814.9100000001"/>
    <s v="A.1.3"/>
    <n v="5"/>
    <s v="3"/>
    <s v="NE"/>
  </r>
  <r>
    <s v="CO"/>
    <s v="CO2BG"/>
    <s v="5295"/>
    <s v="51059999"/>
    <s v="SP"/>
    <s v="Payroll Posting"/>
    <n v="1304615"/>
    <x v="4"/>
    <d v="2023-12-30T00:00:00"/>
    <n v="138684"/>
    <s v="COFE2302"/>
    <n v="140127"/>
    <s v="Natalia Ballesteros Díaz"/>
    <m/>
    <s v="P1020821545"/>
    <s v="1020821545 BALLESTEROS DIAZ NATALIA"/>
    <s v="E2"/>
    <n v="3001720"/>
    <s v="SALARY 202312"/>
    <m/>
    <s v="SALARY 202312"/>
    <x v="0"/>
    <n v="7857250.9100000001"/>
    <n v="2043.59"/>
    <n v="21764.11"/>
    <n v="7857250.9100000001"/>
    <n v="0"/>
    <d v="2024-01-09T23:53:07"/>
    <n v="1"/>
    <n v="7857250.9100000001"/>
    <s v="A.1.7"/>
    <n v="5"/>
    <s v="2"/>
    <s v="CO"/>
  </r>
  <r>
    <s v="CO"/>
    <s v="CO3SM"/>
    <s v="5295"/>
    <s v="51059999"/>
    <s v="SP"/>
    <s v="Payroll Posting"/>
    <n v="1304615"/>
    <x v="4"/>
    <d v="2023-12-30T00:00:00"/>
    <n v="138684"/>
    <s v="COFE2302"/>
    <n v="140631"/>
    <s v="Kenny Esther Pua"/>
    <m/>
    <s v="P32745871"/>
    <s v="32745871 PUA BULA KENNY ESTHER"/>
    <s v="E3"/>
    <n v="3099379"/>
    <s v="SALARY 202312"/>
    <m/>
    <s v="SALARY 202312"/>
    <x v="0"/>
    <n v="8190296.9100000001"/>
    <n v="2130.21"/>
    <n v="22686.63"/>
    <n v="8190296.9100000001"/>
    <n v="0"/>
    <d v="2024-01-09T23:53:07"/>
    <n v="1"/>
    <n v="8190296.9100000001"/>
    <s v="A.1.3"/>
    <n v="5"/>
    <s v="3"/>
    <s v="NE"/>
  </r>
  <r>
    <s v="CO"/>
    <s v="CO4QB"/>
    <s v="5295"/>
    <s v="51059999"/>
    <s v="SP"/>
    <s v="Payroll Posting"/>
    <n v="1304615"/>
    <x v="4"/>
    <d v="2023-12-30T00:00:00"/>
    <n v="138684"/>
    <s v="COFE2302"/>
    <n v="140322"/>
    <s v="Yuniar Del Carmen Cordoba"/>
    <m/>
    <s v="P35892883"/>
    <s v="35892883 YUNAIR DEL CARMEN CORDOBA SANTOS"/>
    <s v="E4"/>
    <n v="3001580"/>
    <s v="SALARY 202312"/>
    <m/>
    <s v="SALARY 202312"/>
    <x v="0"/>
    <n v="3566639.91"/>
    <n v="927.65"/>
    <n v="9879.3799999999992"/>
    <n v="3566639.91"/>
    <n v="0"/>
    <d v="2024-01-09T23:53:07"/>
    <n v="1"/>
    <n v="3566639.91"/>
    <s v="A.1.6"/>
    <n v="5"/>
    <s v="4"/>
    <s v="WA"/>
  </r>
  <r>
    <s v="CO"/>
    <s v="CO4TC"/>
    <s v="5295"/>
    <s v="51059999"/>
    <s v="SP"/>
    <s v="Payroll Posting"/>
    <n v="1304615"/>
    <x v="4"/>
    <d v="2023-12-30T00:00:00"/>
    <n v="138684"/>
    <s v="COFE2302"/>
    <n v="140320"/>
    <s v="Silviana Patricia Jimenez"/>
    <m/>
    <s v="P36835422"/>
    <s v="36835422 JIMENEZ SOLIS SILVANA PATRICIA"/>
    <s v="E4"/>
    <n v="3001580"/>
    <s v="SALARY 202312"/>
    <m/>
    <s v="SALARY 202312"/>
    <x v="0"/>
    <n v="3566639.91"/>
    <n v="927.65"/>
    <n v="9879.3799999999992"/>
    <n v="3566639.91"/>
    <n v="0"/>
    <d v="2024-01-09T23:53:07"/>
    <n v="1"/>
    <n v="3566639.91"/>
    <s v="A.1.6"/>
    <n v="5"/>
    <s v="4"/>
    <s v="WA"/>
  </r>
  <r>
    <s v="CO"/>
    <s v="CO4TC"/>
    <s v="5295"/>
    <s v="51059999"/>
    <s v="SP"/>
    <s v="Payroll Posting"/>
    <n v="1304615"/>
    <x v="4"/>
    <d v="2023-12-30T00:00:00"/>
    <n v="138684"/>
    <s v="COFE2302"/>
    <n v="140258"/>
    <s v="Elizabeth Del Rocio Patiño"/>
    <m/>
    <s v="P37011023"/>
    <s v="37011023 PATIÑO BETANCOURTH BEATRIZ MAYERLING"/>
    <s v="E4"/>
    <n v="3001580"/>
    <s v="SALARY 202312"/>
    <m/>
    <s v="SALARY 202312"/>
    <x v="0"/>
    <n v="3566639.91"/>
    <n v="927.65"/>
    <n v="9879.3799999999992"/>
    <n v="3566639.91"/>
    <n v="0"/>
    <d v="2024-01-09T23:53:07"/>
    <n v="1"/>
    <n v="3566639.91"/>
    <s v="A.1.6"/>
    <n v="5"/>
    <s v="4"/>
    <s v="WA"/>
  </r>
  <r>
    <s v="CO"/>
    <s v="CO2BG"/>
    <s v="5295"/>
    <s v="51059999"/>
    <s v="SP"/>
    <s v="Payroll Posting"/>
    <n v="1304615"/>
    <x v="4"/>
    <d v="2023-12-30T00:00:00"/>
    <n v="138684"/>
    <s v="COFE2302"/>
    <n v="127419"/>
    <s v="Tatiana Paola Puentes Sierra"/>
    <m/>
    <s v="P1016081795"/>
    <s v="1016081795 PUENTES SIERRA TATIANA PAOLA"/>
    <s v="Z2"/>
    <n v="3168228"/>
    <s v="SALARY 202312"/>
    <m/>
    <s v="SALARY 202312"/>
    <x v="0"/>
    <n v="1249350.1299999999"/>
    <n v="324.94"/>
    <n v="3460.62"/>
    <n v="1249350.1299999999"/>
    <n v="0"/>
    <d v="2024-01-09T23:53:07"/>
    <n v="1"/>
    <n v="1249350.1299999999"/>
    <s v="A.1.8"/>
    <n v="5"/>
    <s v="2"/>
    <s v="CO"/>
  </r>
  <r>
    <s v="CO"/>
    <s v="CO4TC"/>
    <s v="5295"/>
    <s v="51059999"/>
    <s v="SP"/>
    <s v="Payroll Posting"/>
    <n v="1304615"/>
    <x v="4"/>
    <d v="2023-12-30T00:00:00"/>
    <n v="138684"/>
    <s v="COFE2302"/>
    <n v="140318"/>
    <s v="Miller Landi Monzon"/>
    <m/>
    <s v="P59670130"/>
    <s v="59670130 MONZON ESTACIO MILLER LANDI"/>
    <s v="E4"/>
    <n v="3001580"/>
    <s v="SALARY 202312"/>
    <m/>
    <s v="SALARY 202312"/>
    <x v="0"/>
    <n v="3566639.91"/>
    <n v="927.65"/>
    <n v="9879.3799999999992"/>
    <n v="3566639.91"/>
    <n v="0"/>
    <d v="2024-01-09T23:53:07"/>
    <n v="1"/>
    <n v="3566639.91"/>
    <s v="A.1.6"/>
    <n v="5"/>
    <s v="4"/>
    <s v="WA"/>
  </r>
  <r>
    <s v="CO"/>
    <s v="CO4TC"/>
    <s v="5295"/>
    <s v="51059999"/>
    <s v="SP"/>
    <s v="Payroll Posting"/>
    <n v="1304615"/>
    <x v="4"/>
    <d v="2023-12-30T00:00:00"/>
    <n v="138684"/>
    <s v="COFE2302"/>
    <n v="140533"/>
    <s v="Gina Adriana Segura"/>
    <m/>
    <s v="P59683650"/>
    <s v="59683650 SEGURA ANGULO GINA ADRIANA"/>
    <s v="E4"/>
    <n v="3001580"/>
    <s v="SALARY 202312"/>
    <m/>
    <s v="SALARY 202312"/>
    <x v="0"/>
    <n v="3565618.91"/>
    <n v="927.38"/>
    <n v="9876.5499999999993"/>
    <n v="3565618.91"/>
    <n v="0"/>
    <d v="2024-01-09T23:53:07"/>
    <n v="1"/>
    <n v="3565618.91"/>
    <s v="A.1.6"/>
    <n v="5"/>
    <s v="4"/>
    <s v="WA"/>
  </r>
  <r>
    <s v="CO"/>
    <s v="CO3CU"/>
    <s v="5295"/>
    <s v="51059999"/>
    <s v="SP"/>
    <s v="Payroll Posting"/>
    <n v="1304615"/>
    <x v="4"/>
    <d v="2023-12-30T00:00:00"/>
    <n v="138684"/>
    <s v="COFE2302"/>
    <n v="117980"/>
    <s v="Astrid Lorena Becerra"/>
    <m/>
    <s v="P63543063"/>
    <s v="63543063 ASTRID LORENA BECERRA FLOREZ"/>
    <s v="E3"/>
    <n v="3001807"/>
    <s v="SALARY 202312"/>
    <m/>
    <s v="SALARY 202312"/>
    <x v="0"/>
    <n v="9285045.6400000006"/>
    <n v="2414.9499999999998"/>
    <n v="25719.02"/>
    <n v="9285045.6400000006"/>
    <n v="0"/>
    <d v="2024-01-09T23:53:07"/>
    <n v="1"/>
    <n v="9285045.6400000006"/>
    <s v="A.1.2"/>
    <n v="5"/>
    <s v="3"/>
    <s v="NE"/>
  </r>
  <r>
    <s v="CO"/>
    <s v="CO6UR"/>
    <s v="5295"/>
    <s v="51059999"/>
    <s v="SP"/>
    <s v="Payroll Posting"/>
    <n v="1304615"/>
    <x v="4"/>
    <d v="2023-12-30T00:00:00"/>
    <n v="138684"/>
    <s v="COFE2302"/>
    <s v="CO618"/>
    <s v="Sebastian Rodrigo Ramírez Moreno"/>
    <m/>
    <s v="P1014219646"/>
    <s v="1014219646 RAMIREZ MORENO SEBASTIAN RODRIGO"/>
    <s v="Z6"/>
    <n v="3001747"/>
    <s v="SALARY 202312"/>
    <m/>
    <s v="SALARY 202312"/>
    <x v="0"/>
    <n v="2916167.19"/>
    <n v="758.47"/>
    <n v="8077.61"/>
    <n v="2916167.19"/>
    <n v="0"/>
    <d v="2024-01-09T23:53:07"/>
    <n v="1"/>
    <n v="2916167.19"/>
    <s v="A.1.8"/>
    <n v="5"/>
    <s v="6"/>
    <s v="URR"/>
  </r>
  <r>
    <s v="CO"/>
    <s v="CO4TC"/>
    <s v="5295"/>
    <s v="51059999"/>
    <s v="SP"/>
    <s v="Payroll Posting"/>
    <n v="1304615"/>
    <x v="4"/>
    <d v="2023-12-30T00:00:00"/>
    <n v="138684"/>
    <s v="COFE2302"/>
    <n v="140306"/>
    <s v="VICTOR HUGO JATIVA"/>
    <m/>
    <s v="P87513123"/>
    <s v="87513123 VICTOR HUGO JATIVA"/>
    <s v="E4"/>
    <n v="3001580"/>
    <s v="SALARY 202312"/>
    <m/>
    <s v="SALARY 202312"/>
    <x v="0"/>
    <n v="3566639.91"/>
    <n v="927.65"/>
    <n v="9879.3799999999992"/>
    <n v="3566639.91"/>
    <n v="0"/>
    <d v="2024-01-09T23:53:07"/>
    <n v="1"/>
    <n v="3566639.91"/>
    <s v="A.1.6"/>
    <n v="5"/>
    <s v="4"/>
    <s v="WA"/>
  </r>
  <r>
    <s v="CO"/>
    <s v="CO4TC"/>
    <s v="5295"/>
    <s v="51059999"/>
    <s v="SP"/>
    <s v="Payroll Posting"/>
    <n v="1304615"/>
    <x v="4"/>
    <d v="2023-12-30T00:00:00"/>
    <n v="138684"/>
    <s v="COFE2302"/>
    <n v="140302"/>
    <s v="SULEYMA JOHANA GARCIA"/>
    <m/>
    <s v="P1004729346"/>
    <s v="1004729346 SULEYMA JOHANA GARCIA TAICUS"/>
    <s v="E4"/>
    <n v="3001580"/>
    <s v="SALARY 202312"/>
    <m/>
    <s v="SALARY 202312"/>
    <x v="0"/>
    <n v="3566639.91"/>
    <n v="927.65"/>
    <n v="9879.3799999999992"/>
    <n v="3566639.91"/>
    <n v="0"/>
    <d v="2024-01-09T23:53:07"/>
    <n v="1"/>
    <n v="3566639.91"/>
    <s v="A.1.6"/>
    <n v="5"/>
    <s v="4"/>
    <s v="WA"/>
  </r>
  <r>
    <s v="CO"/>
    <s v="CO6UR"/>
    <s v="5295"/>
    <s v="51059999"/>
    <s v="SP"/>
    <s v="Payroll Posting"/>
    <n v="1304615"/>
    <x v="4"/>
    <d v="2023-12-30T00:00:00"/>
    <n v="138684"/>
    <s v="COFE2302"/>
    <n v="117828"/>
    <s v="Paula Andrea Pena Ortiz"/>
    <m/>
    <s v="P1010240351"/>
    <s v="1010240351 PAULA ANDREA PEÑA ORTIZ"/>
    <s v="Z6"/>
    <n v="3001748"/>
    <s v="SALARY 202312"/>
    <m/>
    <s v="SALARY 202312"/>
    <x v="0"/>
    <n v="2301384.5699999998"/>
    <n v="598.57000000000005"/>
    <n v="6374.7"/>
    <n v="2301384.5699999998"/>
    <n v="0"/>
    <d v="2024-01-09T23:53:07"/>
    <n v="1"/>
    <n v="2301384.5699999998"/>
    <s v="A.1.8"/>
    <n v="5"/>
    <s v="6"/>
    <s v="URR"/>
  </r>
  <r>
    <s v="CO"/>
    <s v="CO4TC"/>
    <s v="5295"/>
    <s v="51059999"/>
    <s v="SP"/>
    <s v="Payroll Posting"/>
    <n v="1304615"/>
    <x v="4"/>
    <d v="2023-12-30T00:00:00"/>
    <n v="138684"/>
    <s v="COFE2302"/>
    <n v="140259"/>
    <s v="JULIO ADOLFO GARCIA"/>
    <m/>
    <s v="P87552699"/>
    <s v="87552699 GARCIA ARIAS JULIO ADOLFO"/>
    <s v="E4"/>
    <n v="3001580"/>
    <s v="SALARY 202312"/>
    <m/>
    <s v="SALARY 202312"/>
    <x v="0"/>
    <n v="3566639.91"/>
    <n v="927.65"/>
    <n v="9879.3799999999992"/>
    <n v="3566639.91"/>
    <n v="0"/>
    <d v="2024-01-09T23:53:07"/>
    <n v="1"/>
    <n v="3566639.91"/>
    <s v="A.1.6"/>
    <n v="5"/>
    <s v="4"/>
    <s v="WA"/>
  </r>
  <r>
    <s v="CO"/>
    <s v="CO4TC"/>
    <s v="5295"/>
    <s v="51059999"/>
    <s v="SP"/>
    <s v="Payroll Posting"/>
    <n v="1304615"/>
    <x v="4"/>
    <d v="2023-12-30T00:00:00"/>
    <n v="138684"/>
    <s v="COFE2302"/>
    <n v="140316"/>
    <s v="Absalon Yepez"/>
    <m/>
    <s v="P87947283"/>
    <s v="87947283 YEPEZ  CAMPAZ ABSALON"/>
    <s v="E4"/>
    <n v="3001580"/>
    <s v="SALARY 202312"/>
    <m/>
    <s v="SALARY 202312"/>
    <x v="0"/>
    <n v="3566639.91"/>
    <n v="927.65"/>
    <n v="9879.3799999999992"/>
    <n v="3566639.91"/>
    <n v="0"/>
    <d v="2024-01-09T23:53:07"/>
    <n v="1"/>
    <n v="3566639.91"/>
    <s v="A.1.6"/>
    <n v="5"/>
    <s v="4"/>
    <s v="WA"/>
  </r>
  <r>
    <s v="CO"/>
    <s v="CO6UR"/>
    <s v="5295"/>
    <s v="51059999"/>
    <s v="SP"/>
    <s v="Payroll Posting"/>
    <n v="1304615"/>
    <x v="4"/>
    <d v="2023-12-30T00:00:00"/>
    <n v="138684"/>
    <s v="COFE2302"/>
    <s v="CO258"/>
    <s v="Edna Ingrid Camelo Fisco"/>
    <m/>
    <s v="P52379173"/>
    <s v="52379173 CAMELO FISCO EDNA INGRID"/>
    <s v="Z6"/>
    <n v="3001751"/>
    <s v="SALARY 202312"/>
    <m/>
    <s v="SALARY 202312"/>
    <x v="0"/>
    <n v="4413726.7"/>
    <n v="1147.97"/>
    <n v="12225.76"/>
    <n v="4413726.7"/>
    <n v="0"/>
    <d v="2024-01-09T23:53:07"/>
    <n v="1"/>
    <n v="4413726.7"/>
    <s v="A.1.8"/>
    <n v="5"/>
    <s v="6"/>
    <s v="URR"/>
  </r>
  <r>
    <s v="CO"/>
    <s v="CO4TC"/>
    <s v="5295"/>
    <s v="51059999"/>
    <s v="SP"/>
    <s v="Payroll Posting"/>
    <n v="1304615"/>
    <x v="4"/>
    <d v="2023-12-30T00:00:00"/>
    <n v="138684"/>
    <s v="COFE2302"/>
    <n v="140317"/>
    <s v="Miguel Fernando Recalde"/>
    <m/>
    <s v="P16742015"/>
    <s v="16742015 RECALDE GARCIA MIGUEL FERNANDO"/>
    <s v="E4"/>
    <n v="3001580"/>
    <s v="SALARY 202312"/>
    <m/>
    <s v="SALARY 202312"/>
    <x v="0"/>
    <n v="3566639.91"/>
    <n v="927.65"/>
    <n v="9879.3799999999992"/>
    <n v="3566639.91"/>
    <n v="0"/>
    <d v="2024-01-09T23:53:07"/>
    <n v="1"/>
    <n v="3566639.91"/>
    <s v="A.1.6"/>
    <n v="5"/>
    <s v="4"/>
    <s v="WA"/>
  </r>
  <r>
    <s v="CO"/>
    <s v="CO2BG"/>
    <s v="5295"/>
    <s v="51059999"/>
    <s v="SP"/>
    <s v="Payroll Posting"/>
    <n v="1304615"/>
    <x v="4"/>
    <d v="2023-12-30T00:00:00"/>
    <n v="138684"/>
    <s v="COFE2302"/>
    <s v="CO307"/>
    <s v="Maicol Gerardo Nieto Garcia"/>
    <m/>
    <s v="P74379600"/>
    <s v="74379600 NIETO GARCIA MAICOL GERARDO"/>
    <s v="E2"/>
    <n v="3001722"/>
    <s v="SALARY 202312"/>
    <m/>
    <s v="SALARY 202312"/>
    <x v="0"/>
    <n v="1194080.2"/>
    <n v="310.57"/>
    <n v="3307.53"/>
    <n v="1194080.2"/>
    <n v="0"/>
    <d v="2024-01-09T23:53:07"/>
    <n v="1"/>
    <n v="1194080.2"/>
    <s v="A.1.4"/>
    <n v="5"/>
    <s v="2"/>
    <s v="CO"/>
  </r>
  <r>
    <s v="CO"/>
    <s v="CO6UR"/>
    <s v="5295"/>
    <s v="51059999"/>
    <s v="SP"/>
    <s v="Payroll Posting"/>
    <n v="1304615"/>
    <x v="4"/>
    <d v="2023-12-30T00:00:00"/>
    <n v="138684"/>
    <s v="COFE2302"/>
    <n v="122256"/>
    <s v="Jeisson Yaguara Quiroga"/>
    <m/>
    <s v="P1022968314"/>
    <s v="1022968314 YAGUARA QUIROGA JEISSON"/>
    <s v="E6"/>
    <n v="3165289"/>
    <s v="SALARY 202312"/>
    <m/>
    <s v="SALARY 202312"/>
    <x v="0"/>
    <n v="6383737.9100000001"/>
    <n v="1660.35"/>
    <n v="17682.57"/>
    <n v="6383737.9100000001"/>
    <n v="0"/>
    <d v="2024-01-09T23:53:07"/>
    <n v="1"/>
    <n v="6383737.9100000001"/>
    <s v="A.1.3"/>
    <n v="5"/>
    <s v="6"/>
    <s v="URR"/>
  </r>
  <r>
    <s v="CO"/>
    <s v="CO2BG"/>
    <s v="5295"/>
    <s v="51059999"/>
    <s v="SP"/>
    <s v="Payroll Posting"/>
    <n v="1304615"/>
    <x v="4"/>
    <d v="2023-12-30T00:00:00"/>
    <n v="138684"/>
    <s v="COFE2302"/>
    <s v="CO527"/>
    <s v="July Andrea Castillo Soacha"/>
    <m/>
    <s v="P1015394584"/>
    <s v="1015394584 JULY ANDREA CASTILLO SOACHA"/>
    <s v="Z2"/>
    <n v="3001771"/>
    <s v="SALARY 202312"/>
    <m/>
    <s v="SALARY 202312"/>
    <x v="0"/>
    <n v="2673164.4700000002"/>
    <n v="695.26"/>
    <n v="7404.51"/>
    <n v="2673164.4700000002"/>
    <n v="0"/>
    <d v="2024-01-09T23:53:07"/>
    <n v="1"/>
    <n v="2673164.4700000002"/>
    <s v="A.1.8"/>
    <n v="5"/>
    <s v="2"/>
    <s v="CO"/>
  </r>
  <r>
    <s v="CO"/>
    <s v="CO4PP"/>
    <s v="5295"/>
    <s v="51059999"/>
    <s v="SP"/>
    <s v="Payroll Posting"/>
    <n v="1304615"/>
    <x v="4"/>
    <d v="2023-12-30T00:00:00"/>
    <n v="138684"/>
    <s v="COFE2302"/>
    <s v="CO271"/>
    <s v="Maria Del Pilar Trujillo Correa."/>
    <m/>
    <s v="P31958588"/>
    <s v="31958588 TRUJILLO CORREA MARIA DEL PILAR"/>
    <s v="E4"/>
    <n v="3001575"/>
    <s v="SALARY 202312"/>
    <m/>
    <s v="SALARY 202312"/>
    <x v="0"/>
    <n v="5415692.3600000003"/>
    <n v="1408.57"/>
    <n v="15001.14"/>
    <n v="5415692.3600000003"/>
    <n v="0"/>
    <d v="2024-01-09T23:53:07"/>
    <n v="1"/>
    <n v="5415692.3600000003"/>
    <s v="A.1.2"/>
    <n v="5"/>
    <s v="4"/>
    <s v="WA"/>
  </r>
  <r>
    <s v="CO"/>
    <s v="CO3SM"/>
    <s v="5295"/>
    <s v="51059999"/>
    <s v="SP"/>
    <s v="Payroll Posting"/>
    <n v="1304615"/>
    <x v="4"/>
    <d v="2023-12-30T00:00:00"/>
    <n v="138684"/>
    <s v="COFE2302"/>
    <n v="139990"/>
    <s v="Carlos Alberto Contreras"/>
    <m/>
    <s v="P80026409"/>
    <s v="80026409 CONTRERAS BRICEÑO CARLOS ALBERTO"/>
    <s v="E3"/>
    <n v="3076664"/>
    <s v="SALARY 202312"/>
    <m/>
    <s v="SALARY 202312"/>
    <x v="0"/>
    <n v="3568165.91"/>
    <n v="928.04"/>
    <n v="9883.61"/>
    <n v="3568165.91"/>
    <n v="0"/>
    <d v="2024-01-09T23:53:07"/>
    <n v="1"/>
    <n v="3568165.91"/>
    <s v="A.1.6"/>
    <n v="5"/>
    <s v="3"/>
    <s v="NE"/>
  </r>
  <r>
    <s v="CO"/>
    <s v="CO6UR"/>
    <s v="5295"/>
    <s v="51059999"/>
    <s v="SP"/>
    <s v="Payroll Posting"/>
    <n v="1304615"/>
    <x v="4"/>
    <d v="2023-12-30T00:00:00"/>
    <n v="138684"/>
    <s v="COFE2302"/>
    <s v="CO623"/>
    <s v="Jhon Jairo Gómez Ramirez"/>
    <m/>
    <s v="P9733261"/>
    <s v="9733261 GOMEZ RAMIREZ JHON JAIRO"/>
    <s v="Z6"/>
    <n v="3001752"/>
    <s v="SALARY 202312"/>
    <m/>
    <s v="SALARY 202312"/>
    <x v="0"/>
    <n v="4514739.91"/>
    <n v="1174.24"/>
    <n v="12505.56"/>
    <n v="4514739.91"/>
    <n v="0"/>
    <d v="2024-01-09T23:53:07"/>
    <n v="1"/>
    <n v="4514739.91"/>
    <s v="A.1.8"/>
    <n v="5"/>
    <s v="6"/>
    <s v="URR"/>
  </r>
  <r>
    <s v="CO"/>
    <s v="CO6UR"/>
    <s v="5295"/>
    <s v="51059999"/>
    <s v="SP"/>
    <s v="Payroll Posting"/>
    <n v="1304615"/>
    <x v="4"/>
    <d v="2023-12-30T00:00:00"/>
    <n v="138684"/>
    <s v="COFE2302"/>
    <s v="CO234"/>
    <s v="Nayibe Pérez Paiva"/>
    <m/>
    <s v="P40334062"/>
    <s v="40334062 NAYIBE PEREZ PAIVA"/>
    <s v="Z6"/>
    <n v="3001750"/>
    <s v="SALARY 202312"/>
    <m/>
    <s v="SALARY 202312"/>
    <x v="0"/>
    <n v="4433683.83"/>
    <n v="1153.1600000000001"/>
    <n v="12281.04"/>
    <n v="4433683.83"/>
    <n v="0"/>
    <d v="2024-01-09T23:53:07"/>
    <n v="1"/>
    <n v="4433683.83"/>
    <s v="A.1.8"/>
    <n v="5"/>
    <s v="6"/>
    <s v="URR"/>
  </r>
  <r>
    <s v="CO"/>
    <s v="CO2BG"/>
    <s v="5295"/>
    <s v="51059999"/>
    <s v="SP"/>
    <s v="Payroll Posting"/>
    <n v="1304615"/>
    <x v="4"/>
    <d v="2023-12-30T00:00:00"/>
    <n v="138684"/>
    <s v="COFE2302"/>
    <n v="139332"/>
    <s v="Maria Camila Paredes Valencia"/>
    <m/>
    <s v="P1018465595"/>
    <s v="1018465595 PAREDES VALENCIA MARIA CAMILA"/>
    <s v="Z2"/>
    <n v="3001766"/>
    <s v="SALARY 202312"/>
    <m/>
    <s v="SALARY 202312"/>
    <x v="0"/>
    <n v="1286131.21"/>
    <n v="334.51"/>
    <n v="3562.51"/>
    <n v="1286131.21"/>
    <n v="0"/>
    <d v="2024-01-09T23:53:07"/>
    <n v="1"/>
    <n v="1286131.21"/>
    <s v="A.1.8"/>
    <n v="5"/>
    <s v="2"/>
    <s v="CO"/>
  </r>
  <r>
    <s v="CO"/>
    <s v="CO2BG"/>
    <s v="5295"/>
    <s v="51059999"/>
    <s v="SP"/>
    <s v="Payroll Posting"/>
    <n v="1304615"/>
    <x v="4"/>
    <d v="2023-12-30T00:00:00"/>
    <n v="138684"/>
    <s v="COFE2302"/>
    <n v="125468"/>
    <s v="Estefania Alfonso Saavedra"/>
    <m/>
    <s v="P1019113223"/>
    <s v="1019113223 ALFONSO SAAVEDRA ESTEFANIA"/>
    <s v="Z2"/>
    <n v="3001763"/>
    <s v="SALARY 202312"/>
    <m/>
    <s v="SALARY 202312"/>
    <x v="0"/>
    <n v="1226973.73"/>
    <n v="319.12"/>
    <n v="3398.64"/>
    <n v="1226973.73"/>
    <n v="0"/>
    <d v="2024-01-09T23:53:07"/>
    <n v="1"/>
    <n v="1226973.73"/>
    <s v="A.1.8"/>
    <n v="5"/>
    <s v="2"/>
    <s v="CO"/>
  </r>
  <r>
    <s v="CO"/>
    <s v="CO4PP"/>
    <s v="5295"/>
    <s v="51059999"/>
    <s v="SP"/>
    <s v="Payroll Posting"/>
    <n v="1304615"/>
    <x v="4"/>
    <d v="2023-12-30T00:00:00"/>
    <n v="138684"/>
    <s v="COFE2302"/>
    <n v="141155"/>
    <s v="Abel Durán"/>
    <m/>
    <s v="P1020788073"/>
    <s v="1020788073 DURAN CHICO ABEL"/>
    <s v="E4"/>
    <n v="3001573"/>
    <s v="SALARY 202312"/>
    <m/>
    <s v="SALARY 202312"/>
    <x v="0"/>
    <n v="8131435.9100000001"/>
    <n v="2114.91"/>
    <n v="22523.59"/>
    <n v="8131435.9100000001"/>
    <n v="0"/>
    <d v="2024-01-09T23:53:07"/>
    <n v="1"/>
    <n v="8131435.9100000001"/>
    <s v="A.1.3"/>
    <n v="5"/>
    <s v="4"/>
    <s v="WA"/>
  </r>
  <r>
    <s v="CO"/>
    <s v="CO2BG"/>
    <s v="5295"/>
    <s v="51059999"/>
    <s v="SP"/>
    <s v="Payroll Posting"/>
    <n v="1304615"/>
    <x v="4"/>
    <d v="2023-12-30T00:00:00"/>
    <n v="138684"/>
    <s v="COFE2302"/>
    <s v="CO364"/>
    <s v="Jeisson Extid Melo Sanchez"/>
    <m/>
    <s v="P1010224523"/>
    <s v="1010224523 MELO SANCHEZ JEISSON EXTID"/>
    <s v="Z2"/>
    <n v="3001770"/>
    <s v="SALARY 202312"/>
    <m/>
    <s v="SALARY 202312"/>
    <x v="0"/>
    <n v="1958885.1"/>
    <n v="509.49"/>
    <n v="5425.99"/>
    <n v="1958885.1"/>
    <n v="0"/>
    <d v="2024-01-09T23:53:07"/>
    <n v="1"/>
    <n v="1958885.1"/>
    <s v="A.1.8"/>
    <n v="5"/>
    <s v="2"/>
    <s v="CO"/>
  </r>
  <r>
    <s v="CO"/>
    <s v="CO4PP"/>
    <s v="5295"/>
    <s v="51059999"/>
    <s v="SP"/>
    <s v="Payroll Posting"/>
    <n v="1304616"/>
    <x v="4"/>
    <d v="2023-12-30T00:00:00"/>
    <n v="138684"/>
    <s v="COFE2302"/>
    <n v="141261"/>
    <s v="Arlex Jeason Hernandez"/>
    <m/>
    <s v="P1059907352"/>
    <s v="1059907352 HERNANDEZ ECHEVERRY ARLEX JEASON"/>
    <s v="E4"/>
    <n v="3001580"/>
    <s v="SALARY 202312"/>
    <m/>
    <s v="SALARY 202312"/>
    <x v="0"/>
    <n v="3521188.91"/>
    <n v="915.83"/>
    <n v="9753.48"/>
    <n v="3521188.91"/>
    <n v="0"/>
    <d v="2024-01-09T23:55:01"/>
    <n v="1"/>
    <n v="3521188.91"/>
    <s v="A.1.6"/>
    <n v="5"/>
    <s v="4"/>
    <s v="WA"/>
  </r>
  <r>
    <s v="CO"/>
    <s v="CO4PP"/>
    <s v="5295"/>
    <s v="51059999"/>
    <s v="SP"/>
    <s v="Payroll Posting"/>
    <n v="1304616"/>
    <x v="4"/>
    <d v="2023-12-30T00:00:00"/>
    <n v="138684"/>
    <s v="COFE2302"/>
    <n v="140313"/>
    <s v="Amanda Anacona"/>
    <m/>
    <s v="P1061746105"/>
    <s v="1061746105 ANACONA ANACONA AMANDA"/>
    <s v="E4"/>
    <n v="3001580"/>
    <s v="SALARY 202312"/>
    <m/>
    <s v="SALARY 202312"/>
    <x v="0"/>
    <n v="3566639.91"/>
    <n v="927.65"/>
    <n v="9879.3799999999992"/>
    <n v="3566639.91"/>
    <n v="0"/>
    <d v="2024-01-09T23:55:01"/>
    <n v="1"/>
    <n v="3566639.91"/>
    <s v="A.1.6"/>
    <n v="5"/>
    <s v="4"/>
    <s v="WA"/>
  </r>
  <r>
    <s v="CO"/>
    <s v="CO6UR"/>
    <s v="5295"/>
    <s v="51059999"/>
    <s v="SP"/>
    <s v="Payroll Posting"/>
    <n v="1304616"/>
    <x v="4"/>
    <d v="2023-12-30T00:00:00"/>
    <n v="138684"/>
    <s v="COFE2302"/>
    <n v="131999"/>
    <s v="Laura Alejandra Diaz Cardoso"/>
    <m/>
    <s v="P1026276493"/>
    <s v="1026276493 LAURA ALEJANDRA DIAZ CARDOSO"/>
    <s v="E6"/>
    <n v="3165288"/>
    <s v="SALARY 202312"/>
    <m/>
    <s v="SALARY 202312"/>
    <x v="0"/>
    <n v="7259508.9100000001"/>
    <n v="1888.13"/>
    <n v="20108.400000000001"/>
    <n v="7259508.9100000001"/>
    <n v="0"/>
    <d v="2024-01-09T23:55:01"/>
    <n v="1"/>
    <n v="7259508.9100000001"/>
    <s v="A.1.3"/>
    <n v="5"/>
    <s v="6"/>
    <s v="URR"/>
  </r>
  <r>
    <s v="CO"/>
    <s v="CO4PP"/>
    <s v="5295"/>
    <s v="51059999"/>
    <s v="SP"/>
    <s v="Payroll Posting"/>
    <n v="1304616"/>
    <x v="4"/>
    <d v="2023-12-30T00:00:00"/>
    <n v="138684"/>
    <s v="COFE2302"/>
    <n v="140315"/>
    <s v="Luis Fernando Barrios"/>
    <m/>
    <s v="P1075237679"/>
    <s v="1075237679 BARRIOS LOZANO LUIS FERNANDO"/>
    <s v="E4"/>
    <n v="3001580"/>
    <s v="SALARY 202312"/>
    <m/>
    <s v="SALARY 202312"/>
    <x v="0"/>
    <n v="3566639.91"/>
    <n v="927.65"/>
    <n v="9879.3799999999992"/>
    <n v="3566639.91"/>
    <n v="0"/>
    <d v="2024-01-09T23:55:01"/>
    <n v="1"/>
    <n v="3566639.91"/>
    <s v="A.1.6"/>
    <n v="5"/>
    <s v="4"/>
    <s v="WA"/>
  </r>
  <r>
    <s v="CO"/>
    <s v="CO4QB"/>
    <s v="5295"/>
    <s v="51059999"/>
    <s v="SP"/>
    <s v="Payroll Posting"/>
    <n v="1304616"/>
    <x v="4"/>
    <d v="2023-12-30T00:00:00"/>
    <n v="138684"/>
    <s v="COFE2302"/>
    <n v="140301"/>
    <s v="Leidys Karina Jaramillo"/>
    <m/>
    <s v="P1077438454"/>
    <s v="1077438454 LEIDYS KARINA JARAMILLO MENA"/>
    <s v="E4"/>
    <n v="3001580"/>
    <s v="SALARY 202312"/>
    <m/>
    <s v="SALARY 202312"/>
    <x v="0"/>
    <n v="3566639.91"/>
    <n v="927.65"/>
    <n v="9879.3799999999992"/>
    <n v="3566639.91"/>
    <n v="0"/>
    <d v="2024-01-09T23:55:01"/>
    <n v="1"/>
    <n v="3566639.91"/>
    <s v="A.1.6"/>
    <n v="5"/>
    <s v="4"/>
    <s v="WA"/>
  </r>
  <r>
    <s v="CO"/>
    <s v="CO4QB"/>
    <s v="5295"/>
    <s v="51059999"/>
    <s v="SP"/>
    <s v="Payroll Posting"/>
    <n v="1304616"/>
    <x v="4"/>
    <d v="2023-12-30T00:00:00"/>
    <n v="138684"/>
    <s v="COFE2302"/>
    <n v="126044"/>
    <s v="Yairton Lloreda Castro"/>
    <m/>
    <s v="P1077440492"/>
    <s v="1077440492 LLOREDA CASTRO YAIRTON"/>
    <s v="E4"/>
    <n v="3001580"/>
    <s v="SALARY 202312"/>
    <m/>
    <s v="SALARY 202312"/>
    <x v="0"/>
    <n v="3566639.91"/>
    <n v="927.65"/>
    <n v="9879.3799999999992"/>
    <n v="3566639.91"/>
    <n v="0"/>
    <d v="2024-01-09T23:55:01"/>
    <n v="1"/>
    <n v="3566639.91"/>
    <s v="A.1.6"/>
    <n v="5"/>
    <s v="4"/>
    <s v="WA"/>
  </r>
  <r>
    <s v="CO"/>
    <s v="CO3SM"/>
    <s v="5295"/>
    <s v="51059999"/>
    <s v="SP"/>
    <s v="Payroll Posting"/>
    <n v="1304616"/>
    <x v="4"/>
    <d v="2023-12-30T00:00:00"/>
    <n v="138684"/>
    <s v="COFE2302"/>
    <n v="139996"/>
    <s v="DIEGO ALEJANDRO RAMIREZ RUEDA"/>
    <m/>
    <s v="P1120743458"/>
    <s v="1120743458 RAMIREZ RUEDA DIEGO ALEJANDRO"/>
    <s v="E3"/>
    <n v="3076658"/>
    <s v="SALARY 202312"/>
    <m/>
    <s v="SALARY 202312"/>
    <x v="0"/>
    <n v="3626365.91"/>
    <n v="943.18"/>
    <n v="10044.82"/>
    <n v="3626365.91"/>
    <n v="0"/>
    <d v="2024-01-09T23:55:01"/>
    <n v="1"/>
    <n v="3626365.91"/>
    <s v="A.1.6"/>
    <n v="5"/>
    <s v="3"/>
    <s v="NE"/>
  </r>
  <r>
    <s v="CO"/>
    <s v="CO3SM"/>
    <s v="5295"/>
    <s v="51059999"/>
    <s v="SP"/>
    <s v="Payroll Posting"/>
    <n v="1304616"/>
    <x v="4"/>
    <d v="2023-12-30T00:00:00"/>
    <n v="138684"/>
    <s v="COFE2302"/>
    <n v="140030"/>
    <s v="Olfanis Carolina Medina Peñaranda"/>
    <m/>
    <s v="P1120750988"/>
    <s v="1120750988 MEDINA PEÑARANDA OLFANIS CAROLINA"/>
    <s v="E3"/>
    <n v="3165140"/>
    <s v="SALARY 202312"/>
    <m/>
    <s v="SALARY 202312"/>
    <x v="0"/>
    <n v="3626365.91"/>
    <n v="943.18"/>
    <n v="10044.82"/>
    <n v="3626365.91"/>
    <n v="0"/>
    <d v="2024-01-09T23:55:01"/>
    <n v="1"/>
    <n v="3626365.91"/>
    <s v="A.1.6"/>
    <n v="5"/>
    <s v="3"/>
    <s v="NE"/>
  </r>
  <r>
    <s v="CO"/>
    <s v="CO6UR"/>
    <s v="5295"/>
    <s v="51059999"/>
    <s v="SP"/>
    <s v="Payroll Posting"/>
    <n v="1304616"/>
    <x v="4"/>
    <d v="2023-12-30T00:00:00"/>
    <n v="138684"/>
    <s v="COFE2302"/>
    <n v="127717"/>
    <s v="Jaime Alexis Machado Tovar"/>
    <m/>
    <s v="P1121855213"/>
    <s v="1121855213 MACHADO TOVAR JAIME ALEXIS"/>
    <s v="Z6"/>
    <n v="3001749"/>
    <s v="SALARY 202312"/>
    <m/>
    <s v="SALARY 202312"/>
    <x v="0"/>
    <n v="2521389.4700000002"/>
    <n v="655.79"/>
    <n v="6984.1"/>
    <n v="2521389.4700000002"/>
    <n v="0"/>
    <d v="2024-01-09T23:55:01"/>
    <n v="1"/>
    <n v="2521389.4700000002"/>
    <s v="A.1.8"/>
    <n v="5"/>
    <s v="6"/>
    <s v="URR"/>
  </r>
  <r>
    <s v="CO"/>
    <s v="CO6UR"/>
    <s v="5295"/>
    <s v="51059999"/>
    <s v="SP"/>
    <s v="Payroll Posting"/>
    <n v="1304616"/>
    <x v="4"/>
    <d v="2023-12-30T00:00:00"/>
    <n v="138684"/>
    <s v="COFE2302"/>
    <n v="126411"/>
    <s v="Alex Fernando Fernando Bustamante Beltrán"/>
    <m/>
    <s v="P1121949544"/>
    <s v="1121949544 BUSTAMANTE BELTRAN ALEX FERNANDO"/>
    <s v="Z6"/>
    <n v="3001746"/>
    <s v="SALARY 202312"/>
    <m/>
    <s v="SALARY 202312"/>
    <x v="0"/>
    <n v="1210824.3799999999"/>
    <n v="314.92"/>
    <n v="3353.91"/>
    <n v="1210824.3799999999"/>
    <n v="0"/>
    <d v="2024-01-09T23:55:01"/>
    <n v="1"/>
    <n v="1210824.3799999999"/>
    <s v="A.1.8"/>
    <n v="5"/>
    <s v="6"/>
    <s v="URR"/>
  </r>
  <r>
    <s v="CO"/>
    <s v="CO4QB"/>
    <s v="5295"/>
    <s v="51059999"/>
    <s v="SP"/>
    <s v="Payroll Posting"/>
    <n v="1304616"/>
    <x v="4"/>
    <d v="2023-12-30T00:00:00"/>
    <n v="138684"/>
    <s v="COFE2302"/>
    <n v="142258"/>
    <s v="Leidys Blando"/>
    <m/>
    <s v="P1077461525"/>
    <s v="1077461525 LEIDYS BLANDON MOSQUERA"/>
    <s v="E4"/>
    <n v="3001580"/>
    <s v="SALARY 202312"/>
    <m/>
    <s v="SALARY 202312"/>
    <x v="0"/>
    <n v="3484330.91"/>
    <n v="906.24"/>
    <n v="9651.39"/>
    <n v="3484330.91"/>
    <n v="0"/>
    <d v="2024-01-09T23:55:01"/>
    <n v="1"/>
    <n v="3484330.91"/>
    <s v="A.1.6"/>
    <n v="5"/>
    <s v="4"/>
    <s v="WA"/>
  </r>
  <r>
    <s v="CO"/>
    <s v="CO4QB"/>
    <s v="5295"/>
    <s v="51059999"/>
    <s v="SP"/>
    <s v="Payroll Posting"/>
    <n v="1304616"/>
    <x v="4"/>
    <d v="2023-12-30T00:00:00"/>
    <n v="138684"/>
    <s v="COFE2302"/>
    <n v="140312"/>
    <s v="Leydy Johana Mosquera"/>
    <m/>
    <s v="P1040364314"/>
    <s v="1040364314 LEIDY JOHANA MASQUERA PALOMINO"/>
    <s v="E4"/>
    <n v="3001580"/>
    <s v="SALARY 202312"/>
    <m/>
    <s v="SALARY 202312"/>
    <x v="0"/>
    <n v="3566639.91"/>
    <n v="927.65"/>
    <n v="9879.3799999999992"/>
    <n v="3566639.91"/>
    <n v="0"/>
    <d v="2024-01-09T23:55:01"/>
    <n v="1"/>
    <n v="3566639.91"/>
    <s v="A.1.6"/>
    <n v="5"/>
    <s v="4"/>
    <s v="WA"/>
  </r>
  <r>
    <s v="CO"/>
    <s v="CO6UR"/>
    <s v="5295"/>
    <s v="51059999"/>
    <s v="SP"/>
    <s v="Payroll Posting"/>
    <n v="1304616"/>
    <x v="4"/>
    <d v="2023-12-30T00:00:00"/>
    <n v="138684"/>
    <s v="COFE2302"/>
    <n v="127903"/>
    <s v="Diana Carolina Giraldo Marín"/>
    <m/>
    <s v="P1045112388"/>
    <s v="1045112388 DIANA CAROLINA GIRALDO MARIN"/>
    <s v="E6"/>
    <n v="3001711"/>
    <s v="SALARY 202312"/>
    <m/>
    <s v="SALARY 202312"/>
    <x v="0"/>
    <n v="8059638.9100000001"/>
    <n v="2096.23"/>
    <n v="22324.720000000001"/>
    <n v="8059638.9100000001"/>
    <n v="0"/>
    <d v="2024-01-09T23:55:01"/>
    <n v="1"/>
    <n v="8059638.9100000001"/>
    <s v="A.1.3"/>
    <n v="5"/>
    <s v="6"/>
    <s v="URR"/>
  </r>
  <r>
    <s v="CO"/>
    <s v="CO4PP"/>
    <s v="5295"/>
    <s v="51059999"/>
    <s v="SP"/>
    <s v="Payroll Posting"/>
    <n v="1304616"/>
    <x v="4"/>
    <d v="2023-12-30T00:00:00"/>
    <n v="138684"/>
    <s v="COFE2302"/>
    <n v="136403"/>
    <s v="Natalia. Delgado Amezquita"/>
    <m/>
    <s v="P1061809296"/>
    <s v="1061809296 DELADO AMEZQUITA NATALIA"/>
    <s v="Z4"/>
    <n v="3001584"/>
    <s v="SALARY 202312"/>
    <m/>
    <s v="SALARY 202312"/>
    <x v="0"/>
    <n v="4722963.91"/>
    <n v="1228.4000000000001"/>
    <n v="13082.33"/>
    <n v="4722963.91"/>
    <n v="0"/>
    <d v="2024-01-09T23:55:01"/>
    <n v="1"/>
    <n v="4722963.91"/>
    <s v="A.1.8"/>
    <n v="5"/>
    <s v="4"/>
    <s v="WA"/>
  </r>
  <r>
    <s v="CO"/>
    <s v="CO4TC"/>
    <s v="5295"/>
    <s v="51059999"/>
    <s v="SP"/>
    <s v="Payroll Posting"/>
    <n v="1304616"/>
    <x v="4"/>
    <d v="2023-12-30T00:00:00"/>
    <n v="138684"/>
    <s v="COFE2302"/>
    <n v="139083"/>
    <s v="Camila Alexandra Erazo"/>
    <m/>
    <s v="P1085270183"/>
    <s v="1085270183 ERASO ZAMBRANO CAMILA ALEXANDRA"/>
    <s v="E4"/>
    <n v="3001572"/>
    <s v="SALARY 202312"/>
    <m/>
    <s v="SALARY 202312"/>
    <x v="0"/>
    <n v="8428632.9100000001"/>
    <n v="2192.1999999999998"/>
    <n v="23346.81"/>
    <n v="8428632.9100000001"/>
    <n v="0"/>
    <d v="2024-01-09T23:55:01"/>
    <n v="1"/>
    <n v="8428632.9100000001"/>
    <s v="A.1.3"/>
    <n v="5"/>
    <s v="4"/>
    <s v="WA"/>
  </r>
  <r>
    <s v="CO"/>
    <s v="CO3SM"/>
    <s v="5295"/>
    <s v="51059999"/>
    <s v="SP"/>
    <s v="Payroll Posting"/>
    <n v="1304616"/>
    <x v="4"/>
    <d v="2023-12-30T00:00:00"/>
    <n v="138684"/>
    <s v="COFE2302"/>
    <n v="140029"/>
    <s v="Oriana Marcela Pérez Campuzano"/>
    <m/>
    <s v="P1122808999"/>
    <s v="1122808999 PEREZ CAMPUZANO ORIANA MARCELA"/>
    <s v="E3"/>
    <n v="3076649"/>
    <s v="SALARY 202312"/>
    <m/>
    <s v="SALARY 202312"/>
    <x v="0"/>
    <n v="3568165.91"/>
    <n v="928.04"/>
    <n v="9883.61"/>
    <n v="3568165.91"/>
    <n v="0"/>
    <d v="2024-01-09T23:55:01"/>
    <n v="1"/>
    <n v="3568165.91"/>
    <s v="A.1.6"/>
    <n v="5"/>
    <s v="3"/>
    <s v="NE"/>
  </r>
  <r>
    <s v="CO"/>
    <s v="CO4TC"/>
    <s v="5295"/>
    <s v="51059999"/>
    <s v="SP"/>
    <s v="Payroll Posting"/>
    <n v="1304616"/>
    <x v="4"/>
    <d v="2023-12-30T00:00:00"/>
    <n v="138684"/>
    <s v="COFE2302"/>
    <n v="140495"/>
    <s v="Carmen Elisa Pascal"/>
    <m/>
    <s v="P1087076508"/>
    <s v="1087076508 PASCAL RODRIGUEZ CARMEN ELISA"/>
    <s v="E4"/>
    <n v="3001580"/>
    <s v="SALARY 202312"/>
    <m/>
    <s v="SALARY 202312"/>
    <x v="0"/>
    <n v="3565618.91"/>
    <n v="927.38"/>
    <n v="9876.5499999999993"/>
    <n v="3565618.91"/>
    <n v="0"/>
    <d v="2024-01-09T23:55:01"/>
    <n v="1"/>
    <n v="3565618.91"/>
    <s v="A.1.6"/>
    <n v="5"/>
    <s v="4"/>
    <s v="WA"/>
  </r>
  <r>
    <s v="CO"/>
    <s v="CO4TC"/>
    <s v="5295"/>
    <s v="51059999"/>
    <s v="SP"/>
    <s v="Payroll Posting"/>
    <n v="1304616"/>
    <x v="4"/>
    <d v="2023-12-30T00:00:00"/>
    <n v="138684"/>
    <s v="COFE2302"/>
    <n v="139437"/>
    <s v="Libardo Joel Velez"/>
    <m/>
    <s v="P1087111828"/>
    <s v="1087111828 JOEL LIBARDO VELEZ QUIÑONES"/>
    <s v="E4"/>
    <n v="3001580"/>
    <s v="SALARY 202312"/>
    <m/>
    <s v="SALARY 202312"/>
    <x v="0"/>
    <n v="3564881.91"/>
    <n v="927.19"/>
    <n v="9874.51"/>
    <n v="3564881.91"/>
    <n v="0"/>
    <d v="2024-01-09T23:55:01"/>
    <n v="1"/>
    <n v="3564881.91"/>
    <s v="A.1.6"/>
    <n v="5"/>
    <s v="4"/>
    <s v="WA"/>
  </r>
  <r>
    <s v="CO"/>
    <s v="CO4PP"/>
    <s v="5295"/>
    <s v="51059999"/>
    <s v="SP"/>
    <s v="Payroll Posting"/>
    <n v="1304616"/>
    <x v="4"/>
    <d v="2023-12-30T00:00:00"/>
    <n v="138684"/>
    <s v="COFE2302"/>
    <n v="140304"/>
    <s v="Ana Lucia Quijano"/>
    <m/>
    <s v="P1087121899"/>
    <s v="1087121899 QUIJANO ANA"/>
    <s v="E4"/>
    <n v="3001580"/>
    <s v="SALARY 202312"/>
    <m/>
    <s v="SALARY 202312"/>
    <x v="0"/>
    <n v="3540863.91"/>
    <n v="920.94"/>
    <n v="9807.98"/>
    <n v="3540863.91"/>
    <n v="0"/>
    <d v="2024-01-09T23:55:01"/>
    <n v="1"/>
    <n v="3540863.91"/>
    <s v="A.1.6"/>
    <n v="5"/>
    <s v="4"/>
    <s v="WA"/>
  </r>
  <r>
    <s v="CO"/>
    <s v="CO6UR"/>
    <s v="5295"/>
    <s v="51059999"/>
    <s v="SP"/>
    <s v="Payroll Posting"/>
    <n v="1304616"/>
    <x v="4"/>
    <d v="2023-12-30T00:00:00"/>
    <n v="138684"/>
    <s v="COFE2302"/>
    <n v="138270"/>
    <s v="Trinidad Trinidad Amaya Velásquez"/>
    <m/>
    <s v="P1098832703"/>
    <s v="1098832703 AMAYA VELASQUEZ TRINIDAD"/>
    <s v="Z6"/>
    <n v="3001745"/>
    <s v="SALARY 202312"/>
    <m/>
    <s v="SALARY 202312"/>
    <x v="0"/>
    <n v="320404.42"/>
    <n v="83.33"/>
    <n v="887.5"/>
    <n v="320404.42"/>
    <n v="0"/>
    <d v="2024-01-09T23:55:01"/>
    <n v="1"/>
    <n v="320404.42"/>
    <s v="A.1.8"/>
    <n v="5"/>
    <s v="6"/>
    <s v="URR"/>
  </r>
  <r>
    <s v="CO"/>
    <s v="CO6UR"/>
    <s v="5295"/>
    <s v="51059999"/>
    <s v="SP"/>
    <s v="Payroll Posting"/>
    <n v="1304616"/>
    <x v="4"/>
    <d v="2023-12-30T00:00:00"/>
    <n v="138684"/>
    <s v="COFE2302"/>
    <s v="CO536"/>
    <s v="Cristian Camilo Zuluaga Rodriguez"/>
    <m/>
    <s v="P1023890808"/>
    <s v="1023890808 ZULUAGA RODRIGUEZ CRISTIAN CAMILO"/>
    <s v="E6"/>
    <n v="3001715"/>
    <s v="SALARY 202312"/>
    <m/>
    <s v="SALARY 202312"/>
    <x v="0"/>
    <n v="4193179.67"/>
    <n v="1090.5999999999999"/>
    <n v="11614.86"/>
    <n v="4193179.67"/>
    <n v="0"/>
    <d v="2024-01-09T23:55:01"/>
    <n v="1"/>
    <n v="4193179.67"/>
    <s v="A.1.1"/>
    <n v="5"/>
    <s v="6"/>
    <s v="URR"/>
  </r>
  <r>
    <s v="CO"/>
    <s v="CO2BG"/>
    <s v="5295"/>
    <s v="51059999"/>
    <s v="SP"/>
    <s v="Payroll Posting"/>
    <n v="1304616"/>
    <x v="4"/>
    <d v="2023-12-30T00:00:00"/>
    <n v="138684"/>
    <s v="COFE2302"/>
    <s v="CO639"/>
    <s v="James Alfonso Muñoz"/>
    <m/>
    <s v="P1023907626"/>
    <s v="1023907626 JAMES ALFONSO MUÑOZ ESPITIA"/>
    <s v="Z2"/>
    <n v="3001767"/>
    <s v="SALARY 202312"/>
    <m/>
    <s v="SALARY 202312"/>
    <x v="0"/>
    <n v="1669023.38"/>
    <n v="434.1"/>
    <n v="4623.09"/>
    <n v="1669023.38"/>
    <n v="0"/>
    <d v="2024-01-09T23:55:01"/>
    <n v="1"/>
    <n v="1669023.38"/>
    <s v="A.1.8"/>
    <n v="5"/>
    <s v="2"/>
    <s v="CO"/>
  </r>
  <r>
    <s v="CO"/>
    <s v="CO6UR"/>
    <s v="5295"/>
    <s v="51059999"/>
    <s v="SP"/>
    <s v="Payroll Posting"/>
    <n v="1304616"/>
    <x v="4"/>
    <d v="2023-12-30T00:00:00"/>
    <n v="138684"/>
    <s v="COFE2302"/>
    <s v="CO665"/>
    <s v="Yury Marcela Rodriguez Arroyo"/>
    <m/>
    <s v="P1117524516"/>
    <s v="1117524516 YURY MARCELA RODRIGUEZ ARROYO"/>
    <s v="E6"/>
    <n v="3001713"/>
    <s v="SALARY 202312"/>
    <m/>
    <s v="SALARY 202312"/>
    <x v="0"/>
    <n v="7938857.9100000001"/>
    <n v="2064.8200000000002"/>
    <n v="21990.16"/>
    <n v="7938857.9100000001"/>
    <n v="0"/>
    <d v="2024-01-09T23:55:01"/>
    <n v="1"/>
    <n v="7938857.9100000001"/>
    <s v="A.1.3"/>
    <n v="5"/>
    <s v="6"/>
    <s v="URR"/>
  </r>
  <r>
    <s v="CO"/>
    <s v="CO6UR"/>
    <s v="5295"/>
    <s v="51059999"/>
    <s v="SP"/>
    <s v="Payroll Posting"/>
    <n v="1304616"/>
    <x v="4"/>
    <d v="2023-12-30T00:00:00"/>
    <n v="138684"/>
    <s v="COFE2302"/>
    <n v="126834"/>
    <s v="Katherine Grass Cardenas"/>
    <m/>
    <s v="P1023963248"/>
    <s v="1023963248 GRASS CARDENAS KATHERINE"/>
    <s v="Z6"/>
    <n v="3001744"/>
    <s v="SALARY 202312"/>
    <m/>
    <s v="SALARY 202312"/>
    <x v="0"/>
    <n v="3386565.2"/>
    <n v="880.81"/>
    <n v="9380.58"/>
    <n v="3386565.2"/>
    <n v="0"/>
    <d v="2024-01-09T23:55:01"/>
    <n v="1"/>
    <n v="3386565.2"/>
    <s v="A.1.8"/>
    <n v="5"/>
    <s v="6"/>
    <s v="URR"/>
  </r>
  <r>
    <s v="CO"/>
    <s v="CO3SM"/>
    <s v="5295"/>
    <s v="51059999"/>
    <s v="SP"/>
    <s v="Payroll Posting"/>
    <n v="1304616"/>
    <x v="4"/>
    <d v="2023-12-30T00:00:00"/>
    <n v="138684"/>
    <s v="COFE2302"/>
    <n v="140082"/>
    <s v="Doris Enith Jossa Montiel"/>
    <m/>
    <s v="P1127079815"/>
    <s v="1127079815 JOSSA MONTIEL DORIS ENITH"/>
    <s v="Z3"/>
    <n v="3002799"/>
    <s v="SALARY 202312"/>
    <m/>
    <s v="SALARY 202312"/>
    <x v="0"/>
    <n v="4592717.91"/>
    <n v="1194.52"/>
    <n v="12721.55"/>
    <n v="4592717.91"/>
    <n v="0"/>
    <d v="2024-01-09T23:55:01"/>
    <n v="1"/>
    <n v="4592717.91"/>
    <s v="A.1.8"/>
    <n v="5"/>
    <s v="3"/>
    <s v="NE"/>
  </r>
  <r>
    <s v="CO"/>
    <s v="CO4QB"/>
    <s v="5295"/>
    <s v="51059999"/>
    <s v="SP"/>
    <s v="Payroll Posting"/>
    <n v="1304616"/>
    <x v="4"/>
    <d v="2023-12-30T00:00:00"/>
    <n v="138684"/>
    <s v="COFE2302"/>
    <n v="118641"/>
    <s v="Ana Cristina Cortes Castillo"/>
    <m/>
    <s v="P1130659760"/>
    <s v="1130659760 ANA CRISTINA CORTES CASTILLO"/>
    <s v="E4"/>
    <n v="3193442"/>
    <s v="SALARY 202312"/>
    <m/>
    <s v="SALARY 202312"/>
    <x v="0"/>
    <n v="8133051.9100000001"/>
    <n v="2115.33"/>
    <n v="22528.07"/>
    <n v="8133051.9100000001"/>
    <n v="0"/>
    <d v="2024-01-09T23:55:01"/>
    <n v="1"/>
    <n v="8133051.9100000001"/>
    <s v="A.1.3"/>
    <n v="5"/>
    <s v="4"/>
    <s v="WA"/>
  </r>
  <r>
    <s v="CO"/>
    <s v="CO3CU"/>
    <s v="5295"/>
    <s v="51059999"/>
    <s v="SP"/>
    <s v="Payroll Posting"/>
    <n v="1304616"/>
    <x v="4"/>
    <d v="2023-12-30T00:00:00"/>
    <n v="138684"/>
    <s v="COFE2302"/>
    <n v="140028"/>
    <s v="Junior Rafael Oquendo Negrete"/>
    <m/>
    <s v="P1067912257"/>
    <s v="1067912257 JUNIOR RAFAEL OQUENDO NEGRETE"/>
    <s v="E3"/>
    <n v="3076650"/>
    <s v="SALARY 202312"/>
    <m/>
    <s v="SALARY 202312"/>
    <x v="0"/>
    <n v="3568165.91"/>
    <n v="928.04"/>
    <n v="9883.61"/>
    <n v="3568165.91"/>
    <n v="0"/>
    <d v="2024-01-09T23:55:01"/>
    <n v="1"/>
    <n v="3568165.91"/>
    <s v="A.1.6"/>
    <n v="5"/>
    <s v="3"/>
    <s v="NE"/>
  </r>
  <r>
    <s v="CO"/>
    <s v="CO4TC"/>
    <s v="5295"/>
    <s v="51059999"/>
    <s v="SP"/>
    <s v="Payroll Posting"/>
    <n v="1304616"/>
    <x v="4"/>
    <d v="2023-12-30T00:00:00"/>
    <n v="138684"/>
    <s v="COFE2302"/>
    <n v="140319"/>
    <s v="Guiomar Pamela Ortiz"/>
    <m/>
    <s v="P1087204947"/>
    <s v="1087204947 ORTIZ CARVAJAL GUIOMAR PAMELA"/>
    <s v="E4"/>
    <n v="3001580"/>
    <s v="SALARY 202312"/>
    <m/>
    <s v="SALARY 202312"/>
    <x v="0"/>
    <n v="3566639.91"/>
    <n v="927.65"/>
    <n v="9879.3799999999992"/>
    <n v="3566639.91"/>
    <n v="0"/>
    <d v="2024-01-09T23:55:01"/>
    <n v="1"/>
    <n v="3566639.91"/>
    <s v="A.1.6"/>
    <n v="5"/>
    <s v="4"/>
    <s v="WA"/>
  </r>
  <r>
    <s v="CO"/>
    <s v="CO4TC"/>
    <s v="5295"/>
    <s v="51059999"/>
    <s v="SP"/>
    <s v="Payroll Posting"/>
    <n v="1304616"/>
    <x v="4"/>
    <d v="2023-12-30T00:00:00"/>
    <n v="138684"/>
    <s v="COFE2302"/>
    <n v="140297"/>
    <s v="DIANA CAROLINA VALENZUELA"/>
    <m/>
    <s v="P1088591933"/>
    <s v="1088591933 DIANA CAROLINA VALENZUELA RUIZ"/>
    <s v="E4"/>
    <n v="3001580"/>
    <s v="SALARY 202312"/>
    <m/>
    <s v="SALARY 202312"/>
    <x v="0"/>
    <n v="3566639.91"/>
    <n v="927.65"/>
    <n v="9879.3799999999992"/>
    <n v="3566639.91"/>
    <n v="0"/>
    <d v="2024-01-09T23:55:01"/>
    <n v="1"/>
    <n v="3566639.91"/>
    <s v="A.1.6"/>
    <n v="5"/>
    <s v="4"/>
    <s v="WA"/>
  </r>
  <r>
    <s v="CO"/>
    <s v="CO4TC"/>
    <s v="5295"/>
    <s v="51059999"/>
    <s v="SP"/>
    <s v="Payroll Posting"/>
    <n v="1304616"/>
    <x v="4"/>
    <d v="2023-12-30T00:00:00"/>
    <n v="138684"/>
    <s v="COFE2302"/>
    <n v="140303"/>
    <s v="EDILMA TERESA CUASPUD"/>
    <m/>
    <s v="P1088593769"/>
    <s v="1088593769 TERESA EDILMA CUESPA MORENO"/>
    <s v="E4"/>
    <n v="3001580"/>
    <s v="SALARY 202312"/>
    <m/>
    <s v="SALARY 202312"/>
    <x v="0"/>
    <n v="3566639.91"/>
    <n v="927.65"/>
    <n v="9879.3799999999992"/>
    <n v="3566639.91"/>
    <n v="0"/>
    <d v="2024-01-09T23:55:01"/>
    <n v="1"/>
    <n v="3566639.91"/>
    <s v="A.1.6"/>
    <n v="5"/>
    <s v="4"/>
    <s v="WA"/>
  </r>
  <r>
    <s v="CO"/>
    <s v="CO4TC"/>
    <s v="5295"/>
    <s v="51059999"/>
    <s v="SP"/>
    <s v="Payroll Posting"/>
    <n v="1304616"/>
    <x v="4"/>
    <d v="2023-12-30T00:00:00"/>
    <n v="138684"/>
    <s v="COFE2302"/>
    <n v="140305"/>
    <s v="William Edgardo Cumbalaza"/>
    <m/>
    <s v="P1088594019"/>
    <s v="1088594019 WILLIAM EDGARDO CUMBALAZA TAIMAL"/>
    <s v="E4"/>
    <n v="3001580"/>
    <s v="SALARY 202312"/>
    <m/>
    <s v="SALARY 202312"/>
    <x v="0"/>
    <n v="3566639.91"/>
    <n v="927.65"/>
    <n v="9879.3799999999992"/>
    <n v="3566639.91"/>
    <n v="0"/>
    <d v="2024-01-09T23:55:01"/>
    <n v="1"/>
    <n v="3566639.91"/>
    <s v="A.1.6"/>
    <n v="5"/>
    <s v="4"/>
    <s v="WA"/>
  </r>
  <r>
    <s v="CO"/>
    <s v="CO4TC"/>
    <s v="5295"/>
    <s v="51059999"/>
    <s v="SP"/>
    <s v="Payroll Posting"/>
    <n v="1304616"/>
    <x v="4"/>
    <d v="2023-12-30T00:00:00"/>
    <n v="138684"/>
    <s v="COFE2302"/>
    <n v="140496"/>
    <s v="Carlos Mauricio Rosero"/>
    <m/>
    <s v="P1088597038"/>
    <s v="1088597038 CARLOS MAURICIO DELGADO"/>
    <s v="E4"/>
    <n v="3001580"/>
    <s v="SALARY 202312"/>
    <m/>
    <s v="SALARY 202312"/>
    <x v="0"/>
    <n v="3565618.91"/>
    <n v="927.38"/>
    <n v="9876.5499999999993"/>
    <n v="3565618.91"/>
    <n v="0"/>
    <d v="2024-01-09T23:55:01"/>
    <n v="1"/>
    <n v="3565618.91"/>
    <s v="A.1.6"/>
    <n v="5"/>
    <s v="4"/>
    <s v="WA"/>
  </r>
  <r>
    <s v="CO"/>
    <s v="CO4TC"/>
    <s v="5295"/>
    <s v="51059999"/>
    <s v="SP"/>
    <s v="Payroll Posting"/>
    <n v="1304616"/>
    <x v="4"/>
    <d v="2023-12-30T00:00:00"/>
    <n v="138684"/>
    <s v="COFE2302"/>
    <n v="140300"/>
    <s v="Marcela Del Carmen Coral"/>
    <m/>
    <s v="P1089289688"/>
    <s v="1089289688 CORAL MARCELA DEL CARMEN"/>
    <s v="E4"/>
    <n v="3001580"/>
    <s v="SALARY 202312"/>
    <m/>
    <s v="SALARY 202312"/>
    <x v="0"/>
    <n v="3566639.91"/>
    <n v="927.65"/>
    <n v="9879.3799999999992"/>
    <n v="3566639.91"/>
    <n v="0"/>
    <d v="2024-01-09T23:55:01"/>
    <n v="1"/>
    <n v="3566639.91"/>
    <s v="A.1.6"/>
    <n v="5"/>
    <s v="4"/>
    <s v="WA"/>
  </r>
  <r>
    <s v="CO"/>
    <s v="CO4TC"/>
    <s v="5295"/>
    <s v="51059999"/>
    <s v="SP"/>
    <s v="Payroll Posting"/>
    <n v="1304616"/>
    <x v="4"/>
    <d v="2023-12-30T00:00:00"/>
    <n v="138684"/>
    <s v="COFE2302"/>
    <n v="140299"/>
    <s v="LIBIO PLINIO MARIN"/>
    <m/>
    <s v="P1089290183"/>
    <s v="1089290183 MARIN HERNANDEZ LIBIO PLINIO"/>
    <s v="E4"/>
    <n v="3001580"/>
    <s v="SALARY 202312"/>
    <m/>
    <s v="SALARY 202312"/>
    <x v="0"/>
    <n v="3566639.91"/>
    <n v="927.65"/>
    <n v="9879.3799999999992"/>
    <n v="3566639.91"/>
    <n v="0"/>
    <d v="2024-01-09T23:55:01"/>
    <n v="1"/>
    <n v="3566639.91"/>
    <s v="A.1.6"/>
    <n v="5"/>
    <s v="4"/>
    <s v="WA"/>
  </r>
  <r>
    <s v="CO"/>
    <s v="CO4TC"/>
    <s v="5295"/>
    <s v="51059999"/>
    <s v="SP"/>
    <s v="Payroll Posting"/>
    <n v="1304616"/>
    <x v="4"/>
    <d v="2023-12-30T00:00:00"/>
    <n v="138684"/>
    <s v="COFE2302"/>
    <n v="140327"/>
    <s v="Dayra Eliceth Canticuz"/>
    <m/>
    <s v="P1089295677"/>
    <s v="1089295677 DAYRA ELICETH CANTINCUZ URBANO"/>
    <s v="E4"/>
    <n v="3001580"/>
    <s v="SALARY 202312"/>
    <m/>
    <s v="SALARY 202312"/>
    <x v="0"/>
    <n v="3566639.91"/>
    <n v="927.65"/>
    <n v="9879.3799999999992"/>
    <n v="3566639.91"/>
    <n v="0"/>
    <d v="2024-01-09T23:55:01"/>
    <n v="1"/>
    <n v="3566639.91"/>
    <s v="A.1.6"/>
    <n v="5"/>
    <s v="4"/>
    <s v="WA"/>
  </r>
  <r>
    <s v="CO"/>
    <s v="CO2BG"/>
    <s v="5295"/>
    <s v="51059999"/>
    <s v="SP"/>
    <s v="Payroll Posting"/>
    <n v="1304616"/>
    <x v="4"/>
    <d v="2023-12-30T00:00:00"/>
    <n v="138684"/>
    <s v="COFE2302"/>
    <n v="136316"/>
    <s v="Ivonne Pilar Castañeda Navarro"/>
    <m/>
    <s v="P1032393306"/>
    <s v="1032393306 CASTAÑEDA NAVARRO IVONNE PILAR"/>
    <s v="Z2"/>
    <n v="3001768"/>
    <s v="SALARY 202312"/>
    <m/>
    <s v="SALARY 202312"/>
    <x v="0"/>
    <n v="1582325.78"/>
    <n v="411.55"/>
    <n v="4382.95"/>
    <n v="1582325.78"/>
    <n v="0"/>
    <d v="2024-01-09T23:55:01"/>
    <n v="1"/>
    <n v="1582325.78"/>
    <s v="A.1.8"/>
    <n v="5"/>
    <s v="2"/>
    <s v="CO"/>
  </r>
  <r>
    <s v="CO"/>
    <s v="CO3SM"/>
    <s v="5295"/>
    <s v="51059999"/>
    <s v="SP"/>
    <s v="Payroll Posting"/>
    <n v="1304616"/>
    <x v="4"/>
    <d v="2023-12-30T00:00:00"/>
    <n v="138684"/>
    <s v="COFE2302"/>
    <n v="139987"/>
    <s v="ORLY KATRINA MASCO"/>
    <m/>
    <s v="P1032438511"/>
    <s v="1032438511 MASCO FRAGOZO ORLY KATRINA"/>
    <s v="E3"/>
    <n v="3001810"/>
    <s v="SALARY 202312"/>
    <m/>
    <s v="SALARY 202312"/>
    <x v="0"/>
    <n v="3568165.91"/>
    <n v="928.04"/>
    <n v="9883.61"/>
    <n v="3568165.91"/>
    <n v="0"/>
    <d v="2024-01-09T23:55:01"/>
    <n v="1"/>
    <n v="3568165.91"/>
    <s v="A.1.6"/>
    <n v="5"/>
    <s v="3"/>
    <s v="NE"/>
  </r>
  <r>
    <s v="CO"/>
    <s v="CO2BG"/>
    <s v="6300"/>
    <s v="51157027"/>
    <s v="A1"/>
    <s v="GL Posting Bogota (CO)"/>
    <n v="1304371"/>
    <x v="4"/>
    <d v="2023-12-05T00:00:00"/>
    <n v="125468"/>
    <s v="COFE2302"/>
    <m/>
    <s v=""/>
    <m/>
    <s v="P901150705"/>
    <s v="901150705 2E SAS"/>
    <s v="Z2"/>
    <n v="3170705"/>
    <s v=""/>
    <m/>
    <s v="FC000121_ARRIENDO OFC PAIS MES DICIEMBRE"/>
    <x v="0"/>
    <n v="1364959.05"/>
    <n v="342.89"/>
    <n v="3737.54"/>
    <n v="1364959.05"/>
    <n v="0"/>
    <d v="2023-12-27T15:38:06"/>
    <n v="1"/>
    <n v="1364959.05"/>
    <s v="C.3.1"/>
    <n v="5"/>
    <s v="2"/>
    <s v="CO"/>
  </r>
  <r>
    <s v="CO"/>
    <s v="CO3CU"/>
    <s v="6300"/>
    <s v="51157027"/>
    <s v="A2"/>
    <s v="GL Posting Cucuta (CO)"/>
    <n v="2303372"/>
    <x v="4"/>
    <d v="2023-12-13T00:00:00"/>
    <n v="10848"/>
    <s v="COFE2302"/>
    <m/>
    <s v=""/>
    <m/>
    <s v="P13247959"/>
    <s v="13247959 VELEZ TRUJILLO JULIO CESAR"/>
    <s v="Z3"/>
    <n v="3002757"/>
    <s v=""/>
    <m/>
    <s v="FC000360 SP_CANON_ARRENDAMIENTO_OFICINA_CTA_202312"/>
    <x v="0"/>
    <n v="1111688"/>
    <n v="279.27"/>
    <n v="3038.71"/>
    <n v="1111688"/>
    <n v="0"/>
    <d v="2023-12-18T23:13:32"/>
    <n v="1"/>
    <n v="1111688"/>
    <s v="C.3.1"/>
    <n v="5"/>
    <s v="3"/>
    <s v="NE"/>
  </r>
  <r>
    <s v="CO"/>
    <s v="CO3OC"/>
    <s v="6300"/>
    <s v="51157027"/>
    <s v="A3"/>
    <s v="GL Posting Ocaña (CO)"/>
    <n v="3301160"/>
    <x v="4"/>
    <d v="2023-12-20T00:00:00"/>
    <s v="EIMA"/>
    <s v="COFE2302"/>
    <m/>
    <s v=""/>
    <m/>
    <s v="P807005762"/>
    <s v="807005762 INMOBILIARIA SERVIARRENDAR LIMITADA"/>
    <s v="Z3"/>
    <n v="3002757"/>
    <s v=""/>
    <m/>
    <s v="FC000736_S_ARRIENDO_202312_OFICINA NRC OCANA"/>
    <x v="0"/>
    <n v="799989"/>
    <n v="200.03"/>
    <n v="2135.85"/>
    <n v="799989"/>
    <n v="0"/>
    <d v="2023-12-22T15:08:27"/>
    <n v="1"/>
    <n v="799989"/>
    <s v="C.3.1"/>
    <n v="5"/>
    <s v="3"/>
    <s v="NE"/>
  </r>
  <r>
    <s v="CO"/>
    <s v="CO"/>
    <s v="6300"/>
    <s v="51157027"/>
    <s v="C2"/>
    <s v="GL Posting UCM (CO)"/>
    <n v="11307780"/>
    <x v="4"/>
    <d v="2023-12-22T00:00:00"/>
    <s v="INES"/>
    <s v="COFE2302"/>
    <m/>
    <s v=""/>
    <m/>
    <s v="P901237103"/>
    <s v="901237103 APRIORI LEGAL SAS"/>
    <s v="Z6"/>
    <n v="3001757"/>
    <s v="FC002789"/>
    <m/>
    <s v="fc002789 FCT366_ADMINISTRACIÓN OFICINA MEDELLIN DICIEMBRE"/>
    <x v="0"/>
    <n v="15748"/>
    <n v="3.99"/>
    <n v="42.48"/>
    <n v="15748"/>
    <n v="0"/>
    <d v="2024-01-04T23:28:50"/>
    <n v="1"/>
    <n v="15748"/>
    <s v="C.3.1"/>
    <n v="5"/>
    <s v="6"/>
    <s v="URR"/>
  </r>
  <r>
    <s v="CO"/>
    <s v="CO2BG"/>
    <s v="6300"/>
    <s v="51201001"/>
    <s v="A1"/>
    <s v="GL Posting Bogota (CO)"/>
    <n v="1304371"/>
    <x v="4"/>
    <d v="2023-12-05T00:00:00"/>
    <n v="125468"/>
    <s v="COFE2302"/>
    <m/>
    <s v=""/>
    <m/>
    <s v="P901150705"/>
    <s v="901150705 2E SAS"/>
    <s v="Z2"/>
    <n v="3170705"/>
    <s v=""/>
    <m/>
    <s v="FC000121_ARRIENDO OFC PAIS MES DICIEMBRE"/>
    <x v="0"/>
    <n v="7183997"/>
    <n v="1804.69"/>
    <n v="19671.29"/>
    <n v="7183997"/>
    <n v="32"/>
    <d v="2023-12-27T15:38:06"/>
    <n v="1"/>
    <n v="7183997"/>
    <s v="C.3.1"/>
    <n v="5"/>
    <s v="2"/>
    <s v="CO"/>
  </r>
  <r>
    <s v="CO"/>
    <s v="CO3CU"/>
    <s v="6300"/>
    <s v="51201001"/>
    <s v="A2"/>
    <s v="GL Posting Cucuta (CO)"/>
    <n v="2303372"/>
    <x v="4"/>
    <d v="2023-12-13T00:00:00"/>
    <n v="10848"/>
    <s v="COFE2302"/>
    <m/>
    <s v=""/>
    <m/>
    <s v="P13247959"/>
    <s v="13247959 VELEZ TRUJILLO JULIO CESAR"/>
    <s v="Z3"/>
    <n v="3002757"/>
    <s v=""/>
    <m/>
    <s v="FC000360 SP_CANON_ARRENDAMIENTO_OFICINA_CTA_202312"/>
    <x v="0"/>
    <n v="5850990"/>
    <n v="1469.83"/>
    <n v="15993.21"/>
    <n v="5850990"/>
    <n v="32"/>
    <d v="2023-12-18T23:13:32"/>
    <n v="1"/>
    <n v="5850990"/>
    <s v="C.3.1"/>
    <n v="5"/>
    <s v="3"/>
    <s v="NE"/>
  </r>
  <r>
    <s v="CO"/>
    <s v="CO3OC"/>
    <s v="6300"/>
    <s v="51201001"/>
    <s v="A3"/>
    <s v="GL Posting Ocaña (CO)"/>
    <n v="3301160"/>
    <x v="4"/>
    <d v="2023-12-20T00:00:00"/>
    <s v="EIMA"/>
    <s v="COFE2302"/>
    <m/>
    <s v=""/>
    <m/>
    <s v="P807005762"/>
    <s v="807005762 INMOBILIARIA SERVIARRENDAR LIMITADA"/>
    <s v="Z3"/>
    <n v="3002757"/>
    <s v=""/>
    <m/>
    <s v="FC000736_S_ARRIENDO_202312_OFICINA NRC OCANA"/>
    <x v="0"/>
    <n v="4210471"/>
    <n v="1052.79"/>
    <n v="11241.33"/>
    <n v="4210471"/>
    <n v="32"/>
    <d v="2023-12-22T15:08:27"/>
    <n v="1"/>
    <n v="4210471"/>
    <s v="C.3.1"/>
    <n v="5"/>
    <s v="3"/>
    <s v="NE"/>
  </r>
  <r>
    <s v="CO"/>
    <s v="CO"/>
    <s v="6300"/>
    <s v="51201001"/>
    <s v="C2"/>
    <s v="GL Posting UCM (CO)"/>
    <n v="11307549"/>
    <x v="4"/>
    <d v="2023-12-04T00:00:00"/>
    <s v="INES"/>
    <s v="COFE2302"/>
    <m/>
    <s v=""/>
    <m/>
    <s v="P1105672035"/>
    <s v="1105672035 MARIA CATALINA CARDOSO ANDRADE"/>
    <s v="Z6"/>
    <n v="3001757"/>
    <s v="URR14448"/>
    <m/>
    <s v="URR14448 AD366_PAGO ARRENDAMIENTO OFICINA IBAGUE DICIEMBRE"/>
    <x v="0"/>
    <n v="999600"/>
    <n v="251.11"/>
    <n v="2737.11"/>
    <n v="999600"/>
    <n v="312"/>
    <d v="2024-01-03T17:15:13"/>
    <n v="1"/>
    <n v="999600"/>
    <s v="C.3.1"/>
    <n v="5"/>
    <s v="6"/>
    <s v="URR"/>
  </r>
  <r>
    <s v="CO"/>
    <s v="CO"/>
    <s v="6300"/>
    <s v="51201001"/>
    <s v="C2"/>
    <s v="GL Posting UCM (CO)"/>
    <n v="11307560"/>
    <x v="4"/>
    <d v="2023-12-06T00:00:00"/>
    <s v="INES"/>
    <s v="COFE2302"/>
    <m/>
    <s v=""/>
    <m/>
    <s v="P900613572"/>
    <s v="900613572 INVERSIONES ALMAFUERTE SAS"/>
    <s v="Z6"/>
    <n v="3001757"/>
    <s v="FC001325"/>
    <m/>
    <s v="FC001325 AD366_ARRENDAMIENTO OFICINA MEDELLIN DICIEMBRE"/>
    <x v="0"/>
    <n v="1864944"/>
    <n v="468.49"/>
    <n v="5106.6099999999997"/>
    <n v="1864944"/>
    <n v="312"/>
    <d v="2024-01-03T17:57:11"/>
    <n v="1"/>
    <n v="1864944"/>
    <s v="C.3.1"/>
    <n v="5"/>
    <s v="6"/>
    <s v="URR"/>
  </r>
  <r>
    <s v="CO"/>
    <s v="CO"/>
    <s v="6300"/>
    <s v="51201001"/>
    <s v="C2"/>
    <s v="GL Posting UCM (CO)"/>
    <n v="11307780"/>
    <x v="4"/>
    <d v="2023-12-22T00:00:00"/>
    <s v="INES"/>
    <s v="COFE2302"/>
    <m/>
    <s v=""/>
    <m/>
    <s v="P901237103"/>
    <s v="901237103 APRIORI LEGAL SAS"/>
    <s v="Z6"/>
    <n v="3001757"/>
    <s v="FC002789"/>
    <m/>
    <s v="fc002789 FCT366_ADMINISTRACIÓN OFICINA MEDELLIN DICIEMBRE"/>
    <x v="0"/>
    <n v="82886"/>
    <n v="20.99"/>
    <n v="223.56"/>
    <n v="82886"/>
    <n v="179"/>
    <d v="2024-01-04T23:28:50"/>
    <n v="1"/>
    <n v="82886"/>
    <s v="C.3.1"/>
    <n v="5"/>
    <s v="6"/>
    <s v="URR"/>
  </r>
  <r>
    <s v="CO"/>
    <s v="CO3OC"/>
    <s v="6320"/>
    <s v="51157030"/>
    <s v="A3"/>
    <s v="GL Posting Ocaña (CO)"/>
    <n v="3301200"/>
    <x v="4"/>
    <d v="2023-12-22T00:00:00"/>
    <s v="EIMA"/>
    <s v="COFE2302"/>
    <m/>
    <s v=""/>
    <m/>
    <s v="P900556504"/>
    <s v="900556504 SERVISERVICIOS OCAÑA SAS"/>
    <s v="Z3"/>
    <n v="3121414"/>
    <s v=""/>
    <m/>
    <s v="FC000181_S_MONITOREO Y ALARMA_202312_BODEGA NRC OCANA"/>
    <x v="0"/>
    <n v="21011"/>
    <n v="5.25"/>
    <n v="56.1"/>
    <n v="21011"/>
    <n v="183"/>
    <d v="2023-12-23T08:20:14"/>
    <n v="1"/>
    <n v="21011"/>
    <s v="C.3.1"/>
    <n v="5"/>
    <s v="3"/>
    <s v="NE"/>
  </r>
  <r>
    <s v="CO"/>
    <s v="CO3OC"/>
    <s v="6320"/>
    <s v="51157030"/>
    <s v="B3"/>
    <s v="AP Posting Ocaña (CO)"/>
    <n v="3301226"/>
    <x v="4"/>
    <d v="2023-12-22T00:00:00"/>
    <s v="EIMA"/>
    <s v="COFE2302"/>
    <m/>
    <s v=""/>
    <m/>
    <s v="P900556504"/>
    <s v="900556504 SERVISERVICIOS OCAÑA SAS"/>
    <s v="Z3"/>
    <n v="3121414"/>
    <s v=""/>
    <m/>
    <s v="REC_3301200_FC000181_S_MONITOREO Y ALARMA_202312_BODEGA NRC OCANA"/>
    <x v="0"/>
    <n v="-21011"/>
    <n v="-5.25"/>
    <n v="-66.760000000000005"/>
    <n v="-21011"/>
    <n v="183"/>
    <d v="2024-01-05T15:41:37"/>
    <n v="1"/>
    <n v="-21011"/>
    <s v="C.3.1"/>
    <n v="5"/>
    <s v="3"/>
    <s v="NE"/>
  </r>
  <r>
    <s v="CO"/>
    <s v="CO3CU"/>
    <s v="6320"/>
    <s v="51351031"/>
    <s v="A2"/>
    <s v="GL Posting Cucuta (CO)"/>
    <n v="2303343"/>
    <x v="4"/>
    <d v="2023-12-07T00:00:00"/>
    <n v="10848"/>
    <s v="COFE2302"/>
    <m/>
    <s v=""/>
    <m/>
    <s v="P890503900"/>
    <s v="890503900 GASES DEL ORIENTE SA ESP"/>
    <s v="Z3"/>
    <n v="3002776"/>
    <s v=""/>
    <m/>
    <s v="FC649817 SP_GAS_NATURAL_OFICINA_CTA_202312"/>
    <x v="0"/>
    <n v="21000"/>
    <n v="5.28"/>
    <n v="57.4"/>
    <n v="21000"/>
    <n v="0"/>
    <d v="2023-12-15T00:43:04"/>
    <n v="1"/>
    <n v="21000"/>
    <s v="C.3.1"/>
    <n v="5"/>
    <s v="3"/>
    <s v="NE"/>
  </r>
  <r>
    <s v="CO"/>
    <s v="CO3CU"/>
    <s v="6320"/>
    <s v="51351031"/>
    <s v="A2"/>
    <s v="GL Posting Cucuta (CO)"/>
    <n v="2303427"/>
    <x v="4"/>
    <d v="2023-12-22T00:00:00"/>
    <s v="AN52"/>
    <s v="COFE2302"/>
    <m/>
    <s v=""/>
    <m/>
    <s v="P890500514"/>
    <s v="890500514 CENTRALES ELECTRICAS DEL NORTE DE SANTANDER"/>
    <s v="Z3"/>
    <n v="3002776"/>
    <s v=""/>
    <m/>
    <s v="FC015900_SP_ENERGIA_ELECTRICA_OFICINA_CTA_202312"/>
    <x v="0"/>
    <n v="6698400"/>
    <n v="1674.87"/>
    <n v="17883.72"/>
    <n v="6698400"/>
    <n v="0"/>
    <d v="2023-12-26T16:16:39"/>
    <n v="1"/>
    <n v="6698400"/>
    <s v="C.3.1"/>
    <n v="5"/>
    <s v="3"/>
    <s v="NE"/>
  </r>
  <r>
    <s v="CO"/>
    <s v="CO3CU"/>
    <s v="6320"/>
    <s v="51351031"/>
    <s v="A2"/>
    <s v="GL Posting Cucuta (CO)"/>
    <n v="2303513"/>
    <x v="4"/>
    <d v="2023-12-19T00:00:00"/>
    <n v="10848"/>
    <s v="COFE2302"/>
    <m/>
    <s v=""/>
    <m/>
    <s v="P900080956"/>
    <s v="900080956 AGUAS KPITAL CUCUTA S. ESP"/>
    <s v="Z3"/>
    <n v="3002776"/>
    <s v=""/>
    <m/>
    <s v="FC179892 SP_AGUA_ALCANTARILLADO_OFIICNA_CTA_202312"/>
    <x v="0"/>
    <n v="175340"/>
    <n v="43.84"/>
    <n v="468.13"/>
    <n v="175340"/>
    <n v="0"/>
    <d v="2024-01-03T17:06:31"/>
    <n v="1"/>
    <n v="175340"/>
    <s v="C.3.1"/>
    <n v="5"/>
    <s v="3"/>
    <s v="NE"/>
  </r>
  <r>
    <s v="CO"/>
    <s v="CO3OC"/>
    <s v="6320"/>
    <s v="51351031"/>
    <s v="A3"/>
    <s v="GL Posting Ocaña (CO)"/>
    <n v="3301162"/>
    <x v="4"/>
    <d v="2023-12-21T00:00:00"/>
    <s v="EIMA"/>
    <s v="COFE2302"/>
    <m/>
    <s v=""/>
    <m/>
    <s v="P890500514"/>
    <s v="890500514 CENTRALES ELECTRICAS DEL NORTE DE SANTANDER"/>
    <s v="Z3"/>
    <n v="3002776"/>
    <s v=""/>
    <m/>
    <s v="FC753179_S_ENERGIA ELECTRICA_202311_OFICINA NRC OCANA"/>
    <x v="0"/>
    <n v="389420"/>
    <n v="97.37"/>
    <n v="1039.69"/>
    <n v="389420"/>
    <n v="0"/>
    <d v="2023-12-22T18:10:42"/>
    <n v="1"/>
    <n v="389420"/>
    <s v="C.3.1"/>
    <n v="5"/>
    <s v="3"/>
    <s v="NE"/>
  </r>
  <r>
    <s v="CO"/>
    <s v="CO3OC"/>
    <s v="6320"/>
    <s v="51351031"/>
    <s v="A3"/>
    <s v="GL Posting Ocaña (CO)"/>
    <n v="3301204"/>
    <x v="4"/>
    <d v="2023-12-21T00:00:00"/>
    <s v="EIMA"/>
    <s v="COFE2302"/>
    <m/>
    <s v=""/>
    <m/>
    <s v="P890500514"/>
    <s v="890500514 CENTRALES ELECTRICAS DEL NORTE DE SANTANDER"/>
    <s v="Z3"/>
    <n v="3002776"/>
    <s v=""/>
    <m/>
    <s v="FC430122_S_ENERGIA ELECTRICA_202311_BODEGA NRC OCANA"/>
    <x v="0"/>
    <n v="4100"/>
    <n v="1.03"/>
    <n v="10.95"/>
    <n v="4100"/>
    <n v="0"/>
    <d v="2023-12-23T13:14:36"/>
    <n v="1"/>
    <n v="4100"/>
    <s v="C.3.1"/>
    <n v="5"/>
    <s v="3"/>
    <s v="NE"/>
  </r>
  <r>
    <s v="CO"/>
    <s v="CO3OC"/>
    <s v="6320"/>
    <s v="51351031"/>
    <s v="A3"/>
    <s v="GL Posting Ocaña (CO)"/>
    <n v="3301204"/>
    <x v="4"/>
    <d v="2023-12-21T00:00:00"/>
    <s v="EIMA"/>
    <s v="COFE2302"/>
    <m/>
    <s v=""/>
    <m/>
    <s v="P800245344"/>
    <s v="800245344 EMPRESA DE SERVICIOS PUBLICOS DE OCAÑA"/>
    <s v="Z3"/>
    <n v="3002776"/>
    <s v=""/>
    <m/>
    <s v="FC518981_PAGO_S_ACUEDUCTO Y ALCANTARILLADO_202311_BODEGA NRC OC"/>
    <x v="0"/>
    <n v="37150"/>
    <n v="9.2899999999999991"/>
    <n v="99.18"/>
    <n v="37150"/>
    <n v="0"/>
    <d v="2023-12-23T13:14:36"/>
    <n v="1"/>
    <n v="37150"/>
    <s v="C.3.1"/>
    <n v="5"/>
    <s v="3"/>
    <s v="NE"/>
  </r>
  <r>
    <s v="CO"/>
    <s v="CO3OC"/>
    <s v="6320"/>
    <s v="51351031"/>
    <s v="A3"/>
    <s v="GL Posting Ocaña (CO)"/>
    <n v="3301204"/>
    <x v="4"/>
    <d v="2023-12-21T00:00:00"/>
    <s v="EIMA"/>
    <s v="COFE2302"/>
    <m/>
    <s v=""/>
    <m/>
    <s v="P890208316"/>
    <s v="890208316 METRO GAS DE COLOMBIA S.A. E.S.P."/>
    <s v="Z3"/>
    <n v="3002776"/>
    <s v=""/>
    <m/>
    <s v="FC238865_S_GAS_202311_OFICINA  NRC OCANA"/>
    <x v="0"/>
    <n v="2900"/>
    <n v="0.73"/>
    <n v="7.74"/>
    <n v="2900"/>
    <n v="0"/>
    <d v="2023-12-23T13:14:36"/>
    <n v="1"/>
    <n v="2900"/>
    <s v="C.3.1"/>
    <n v="5"/>
    <s v="3"/>
    <s v="NE"/>
  </r>
  <r>
    <s v="CO"/>
    <s v="CO3OC"/>
    <s v="6320"/>
    <s v="51351031"/>
    <s v="A3"/>
    <s v="GL Posting Ocaña (CO)"/>
    <n v="3301204"/>
    <x v="4"/>
    <d v="2023-12-21T00:00:00"/>
    <s v="EIMA"/>
    <s v="COFE2302"/>
    <m/>
    <s v=""/>
    <m/>
    <s v="P800245344"/>
    <s v="800245344 EMPRESA DE SERVICIOS PUBLICOS DE OCAÑA"/>
    <s v="Z3"/>
    <n v="3002776"/>
    <s v=""/>
    <m/>
    <s v="FC530863_S_ACUEDUCTO Y ALCANTARILLADO_202311_OFICINA  NRC OCANA"/>
    <x v="0"/>
    <n v="63250"/>
    <n v="15.82"/>
    <n v="168.87"/>
    <n v="63250"/>
    <n v="0"/>
    <d v="2023-12-23T13:14:36"/>
    <n v="1"/>
    <n v="63250"/>
    <s v="C.3.1"/>
    <n v="5"/>
    <s v="3"/>
    <s v="NE"/>
  </r>
  <r>
    <s v="CO"/>
    <s v="CO3OC"/>
    <s v="6320"/>
    <s v="51351031"/>
    <s v="A3"/>
    <s v="GL Posting Ocaña (CO)"/>
    <n v="3301204"/>
    <x v="4"/>
    <d v="2023-12-21T00:00:00"/>
    <s v="EIMA"/>
    <s v="COFE2302"/>
    <m/>
    <s v=""/>
    <m/>
    <s v="P890208316"/>
    <s v="890208316 METRO GAS DE COLOMBIA S.A. E.S.P."/>
    <s v="Z3"/>
    <n v="3002776"/>
    <s v=""/>
    <m/>
    <s v="FC286951_S_GAS NATURAL_202311_BODEGA  NRC OCANA"/>
    <x v="0"/>
    <n v="2900"/>
    <n v="0.73"/>
    <n v="7.74"/>
    <n v="2900"/>
    <n v="0"/>
    <d v="2023-12-23T13:14:36"/>
    <n v="1"/>
    <n v="2900"/>
    <s v="C.3.1"/>
    <n v="5"/>
    <s v="3"/>
    <s v="NE"/>
  </r>
  <r>
    <s v="CO"/>
    <s v="CO3AR"/>
    <s v="6320"/>
    <s v="51351031"/>
    <s v="C6"/>
    <s v="GL Posting Arauca (CO)"/>
    <n v="15301934"/>
    <x v="4"/>
    <d v="2023-12-27T00:00:00"/>
    <s v="YUBL"/>
    <s v="COFE2302"/>
    <m/>
    <s v=""/>
    <m/>
    <s v="P800113549"/>
    <s v="800113549 EMPRESA MUNICIPAL DE SERVICIOS PUBLICOS DE ARAUCA"/>
    <s v="Z3"/>
    <n v="3002776"/>
    <s v=""/>
    <m/>
    <s v="FC977467_SP_ACUEDUCTO_ALCANTARILALDO_OFICINA_ARQ_202312"/>
    <x v="0"/>
    <n v="54517"/>
    <n v="13.81"/>
    <n v="147.04"/>
    <n v="54517"/>
    <n v="0"/>
    <d v="2024-01-04T21:20:30"/>
    <n v="1"/>
    <n v="54517"/>
    <s v="C.3.1"/>
    <n v="5"/>
    <s v="3"/>
    <s v="NE"/>
  </r>
  <r>
    <s v="CO"/>
    <s v="CO2BG"/>
    <s v="6370"/>
    <s v="51157033"/>
    <s v="A1"/>
    <s v="GL Posting Bogota (CO)"/>
    <n v="1304422"/>
    <x v="4"/>
    <d v="2023-12-18T00:00:00"/>
    <n v="125468"/>
    <s v="COFE2302"/>
    <m/>
    <s v=""/>
    <m/>
    <s v="P860060112"/>
    <s v="860060112 SERVICIO DE VIGILANCIA TECNICO LTDA  SERVIGTEC LTDA"/>
    <s v="Z2"/>
    <n v="3170706"/>
    <s v=""/>
    <m/>
    <s v="FC040504_SERVICIO DE VIGILANCIA FISICA"/>
    <x v="0"/>
    <n v="64404"/>
    <n v="16.100000000000001"/>
    <n v="171.95"/>
    <n v="64404"/>
    <n v="0"/>
    <d v="2024-01-02T17:05:58"/>
    <n v="1"/>
    <n v="64404"/>
    <s v="C.3.1"/>
    <n v="5"/>
    <s v="2"/>
    <s v="CO"/>
  </r>
  <r>
    <s v="CO"/>
    <s v="CO2BG"/>
    <s v="6370"/>
    <s v="51157033"/>
    <s v="A1"/>
    <s v="GL Posting Bogota (CO)"/>
    <n v="1304426"/>
    <x v="4"/>
    <d v="2023-12-18T00:00:00"/>
    <n v="125468"/>
    <s v="COFE2302"/>
    <m/>
    <s v=""/>
    <m/>
    <s v="P860060112"/>
    <s v="860060112 SERVICIO DE VIGILANCIA TECNICO LTDA  SERVIGTEC LTDA"/>
    <s v="Z2"/>
    <n v="3170706"/>
    <s v=""/>
    <m/>
    <s v="FC040505_SERVICIO DE VIGILANCIA ELECTRONICA"/>
    <x v="0"/>
    <n v="3120"/>
    <n v="0.78"/>
    <n v="8.33"/>
    <n v="3120"/>
    <n v="0"/>
    <d v="2024-01-02T17:25:13"/>
    <n v="1"/>
    <n v="3120"/>
    <s v="C.3.1"/>
    <n v="5"/>
    <s v="2"/>
    <s v="CO"/>
  </r>
  <r>
    <s v="CO"/>
    <s v="CO2BG"/>
    <s v="6370"/>
    <s v="51157033"/>
    <s v="A1"/>
    <s v="GL Posting Bogota (CO)"/>
    <n v="1304471"/>
    <x v="4"/>
    <d v="2023-12-21T00:00:00"/>
    <n v="125468"/>
    <s v="COFE2302"/>
    <m/>
    <s v=""/>
    <m/>
    <s v="P860060112"/>
    <s v="860060112 SERVICIO DE VIGILANCIA TECNICO LTDA  SERVIGTEC LTDA"/>
    <s v="Z2"/>
    <n v="3170706"/>
    <s v=""/>
    <m/>
    <s v="FC0040561_SERVICIO DE VIGILANCIA FISICA DICIEMBRE"/>
    <x v="0"/>
    <n v="32202"/>
    <n v="8.16"/>
    <n v="86.85"/>
    <n v="32202"/>
    <n v="0"/>
    <d v="2024-01-03T18:05:16"/>
    <n v="1"/>
    <n v="32202"/>
    <s v="C.3.1"/>
    <n v="5"/>
    <s v="2"/>
    <s v="CO"/>
  </r>
  <r>
    <s v="CO"/>
    <s v="CO3CU"/>
    <s v="6370"/>
    <s v="51157033"/>
    <s v="A2"/>
    <s v="GL Posting Cucuta (CO)"/>
    <n v="2303359"/>
    <x v="4"/>
    <d v="2023-12-12T00:00:00"/>
    <n v="10848"/>
    <s v="COFE2302"/>
    <m/>
    <s v=""/>
    <m/>
    <s v="P900647375"/>
    <s v="900647375 GAAT SECURITY GROUP LTDA"/>
    <s v="Z3"/>
    <n v="3121414"/>
    <s v=""/>
    <m/>
    <s v="FC002080_CTA5048 PAGO_N8_SERVICIO DE MONITOREO DE ALARMA CUCUTA"/>
    <x v="0"/>
    <n v="76000"/>
    <n v="19.09"/>
    <n v="207.74"/>
    <n v="76000"/>
    <n v="0"/>
    <d v="2023-12-18T18:43:28"/>
    <n v="1"/>
    <n v="76000"/>
    <s v="C.3.1"/>
    <n v="5"/>
    <s v="3"/>
    <s v="NE"/>
  </r>
  <r>
    <s v="CO"/>
    <s v="CO3OC"/>
    <s v="6370"/>
    <s v="51157033"/>
    <s v="A3"/>
    <s v="GL Posting Ocaña (CO)"/>
    <n v="3301200"/>
    <x v="4"/>
    <d v="2023-12-22T00:00:00"/>
    <s v="EIMA"/>
    <s v="COFE2302"/>
    <m/>
    <s v=""/>
    <m/>
    <s v="P900556504"/>
    <s v="900556504 SERVISERVICIOS OCAÑA SAS"/>
    <s v="Z3"/>
    <n v="3121414"/>
    <s v=""/>
    <m/>
    <s v="FC000181_S_MONITOREO Y ALARMA_202312_BODEGA NRC OCANA"/>
    <x v="0"/>
    <n v="3992"/>
    <n v="1"/>
    <n v="10.66"/>
    <n v="3992"/>
    <n v="0"/>
    <d v="2023-12-23T08:20:14"/>
    <n v="1"/>
    <n v="3992"/>
    <s v="C.3.1"/>
    <n v="5"/>
    <s v="3"/>
    <s v="NE"/>
  </r>
  <r>
    <s v="CO"/>
    <s v="CO3OC"/>
    <s v="6370"/>
    <s v="51157033"/>
    <s v="A3"/>
    <s v="GL Posting Ocaña (CO)"/>
    <n v="3301201"/>
    <x v="4"/>
    <d v="2023-12-22T00:00:00"/>
    <s v="EIMA"/>
    <s v="COFE2302"/>
    <m/>
    <s v=""/>
    <m/>
    <s v="P900556504"/>
    <s v="900556504 SERVISERVICIOS OCAÑA SAS"/>
    <s v="Z3"/>
    <n v="3121414"/>
    <s v=""/>
    <m/>
    <s v="FC000180_S_MONITOREO Y ALARMA_202312_OFICINA NRC OCANA"/>
    <x v="0"/>
    <n v="21011"/>
    <n v="5.25"/>
    <n v="56.1"/>
    <n v="21011"/>
    <n v="183"/>
    <d v="2023-12-23T08:26:19"/>
    <n v="1"/>
    <n v="21011"/>
    <s v="C.3.1"/>
    <n v="5"/>
    <s v="3"/>
    <s v="NE"/>
  </r>
  <r>
    <s v="CO"/>
    <s v="CO3OC"/>
    <s v="6370"/>
    <s v="51157033"/>
    <s v="A3"/>
    <s v="GL Posting Ocaña (CO)"/>
    <n v="3301201"/>
    <x v="4"/>
    <d v="2023-12-22T00:00:00"/>
    <s v="EIMA"/>
    <s v="COFE2302"/>
    <m/>
    <s v=""/>
    <m/>
    <s v="P900556504"/>
    <s v="900556504 SERVISERVICIOS OCAÑA SAS"/>
    <s v="Z3"/>
    <n v="3121414"/>
    <s v=""/>
    <m/>
    <s v="FC000180_S_MONITOREO Y ALARMA_202312_OFICINA NRC OCANA"/>
    <x v="0"/>
    <n v="3992"/>
    <n v="1"/>
    <n v="10.66"/>
    <n v="3992"/>
    <n v="0"/>
    <d v="2023-12-23T08:26:19"/>
    <n v="1"/>
    <n v="3992"/>
    <s v="C.3.1"/>
    <n v="5"/>
    <s v="3"/>
    <s v="NE"/>
  </r>
  <r>
    <s v="CO"/>
    <s v="CO3OC"/>
    <s v="6370"/>
    <s v="51157033"/>
    <s v="B3"/>
    <s v="AP Posting Ocaña (CO)"/>
    <n v="3301226"/>
    <x v="4"/>
    <d v="2023-12-22T00:00:00"/>
    <s v="EIMA"/>
    <s v="COFE2302"/>
    <m/>
    <s v=""/>
    <m/>
    <s v="P900556504"/>
    <s v="900556504 SERVISERVICIOS OCAÑA SAS"/>
    <s v="Z3"/>
    <n v="3121414"/>
    <s v=""/>
    <m/>
    <s v="FC000181_S_MONITOREO Y ALARMA_202312_BODEGA NRC OCANA"/>
    <x v="0"/>
    <n v="21011"/>
    <n v="5.25"/>
    <n v="66.760000000000005"/>
    <n v="21011"/>
    <n v="183"/>
    <d v="2024-01-05T15:41:37"/>
    <n v="1"/>
    <n v="21011"/>
    <s v="C.3.1"/>
    <n v="5"/>
    <s v="3"/>
    <s v="NE"/>
  </r>
  <r>
    <s v="CO"/>
    <s v="CO3OC"/>
    <s v="6370"/>
    <s v="51157033"/>
    <s v="B3"/>
    <s v="AP Posting Ocaña (CO)"/>
    <n v="3301226"/>
    <x v="4"/>
    <d v="2023-12-22T00:00:00"/>
    <s v="EIMA"/>
    <s v="COFE2302"/>
    <m/>
    <s v=""/>
    <m/>
    <s v="P900556504"/>
    <s v="900556504 SERVISERVICIOS OCAÑA SAS"/>
    <s v="Z3"/>
    <n v="3121414"/>
    <s v=""/>
    <m/>
    <s v="REC_3301200_FC000181_S_MONITOREO Y ALARMA_202312_BODEGA NRC OCANA"/>
    <x v="0"/>
    <n v="-3992"/>
    <n v="-1"/>
    <n v="-12.68"/>
    <n v="-3992"/>
    <n v="0"/>
    <d v="2024-01-05T15:41:37"/>
    <n v="1"/>
    <n v="-3992"/>
    <s v="C.3.1"/>
    <n v="5"/>
    <s v="3"/>
    <s v="NE"/>
  </r>
  <r>
    <s v="CO"/>
    <s v="CO3OC"/>
    <s v="6370"/>
    <s v="51157033"/>
    <s v="B3"/>
    <s v="AP Posting Ocaña (CO)"/>
    <n v="3301226"/>
    <x v="4"/>
    <d v="2023-12-22T00:00:00"/>
    <s v="EIMA"/>
    <s v="COFE2302"/>
    <m/>
    <s v=""/>
    <m/>
    <s v="P900556504"/>
    <s v="900556504 SERVISERVICIOS OCAÑA SAS"/>
    <s v="Z3"/>
    <n v="3121414"/>
    <s v=""/>
    <m/>
    <s v="FC000181_S_MONITOREO Y ALARMA_202312_BODEGA NRC OCANA"/>
    <x v="0"/>
    <n v="3992"/>
    <n v="1"/>
    <n v="12.68"/>
    <n v="3992"/>
    <n v="0"/>
    <d v="2024-01-05T15:41:37"/>
    <n v="1"/>
    <n v="3992"/>
    <s v="C.3.1"/>
    <n v="5"/>
    <s v="3"/>
    <s v="NE"/>
  </r>
  <r>
    <s v="CO"/>
    <s v="CO2BG"/>
    <s v="6370"/>
    <s v="51351012"/>
    <s v="A1"/>
    <s v="GL Posting Bogota (CO)"/>
    <n v="1304422"/>
    <x v="4"/>
    <d v="2023-12-18T00:00:00"/>
    <n v="125468"/>
    <s v="COFE2302"/>
    <m/>
    <s v=""/>
    <m/>
    <s v="P860060112"/>
    <s v="860060112 SERVICIO DE VIGILANCIA TECNICO LTDA  SERVIGTEC LTDA"/>
    <s v="Z2"/>
    <n v="3170706"/>
    <s v=""/>
    <m/>
    <s v="FC040504_SERVICIO DE VIGILANCIA FISICA"/>
    <x v="0"/>
    <n v="3050690.4"/>
    <n v="762.79"/>
    <n v="8144.89"/>
    <n v="3050690.4"/>
    <n v="0"/>
    <d v="2024-01-02T17:05:58"/>
    <n v="1"/>
    <n v="3050690.4"/>
    <s v="C.3.1"/>
    <n v="5"/>
    <s v="2"/>
    <s v="CO"/>
  </r>
  <r>
    <s v="CO"/>
    <s v="CO2BG"/>
    <s v="6370"/>
    <s v="51351012"/>
    <s v="A1"/>
    <s v="GL Posting Bogota (CO)"/>
    <n v="1304422"/>
    <x v="4"/>
    <d v="2023-12-18T00:00:00"/>
    <n v="125468"/>
    <s v="COFE2302"/>
    <m/>
    <s v=""/>
    <m/>
    <s v="P860060112"/>
    <s v="860060112 SERVICIO DE VIGILANCIA TECNICO LTDA  SERVIGTEC LTDA"/>
    <s v="Z2"/>
    <n v="3170706"/>
    <s v=""/>
    <m/>
    <s v="FC040504_SERVICIO DE VIGILANCIA FISICA"/>
    <x v="0"/>
    <n v="338966"/>
    <n v="84.76"/>
    <n v="904.99"/>
    <n v="338966"/>
    <n v="36"/>
    <d v="2024-01-02T17:05:58"/>
    <n v="1"/>
    <n v="338966"/>
    <s v="C.3.1"/>
    <n v="5"/>
    <s v="2"/>
    <s v="CO"/>
  </r>
  <r>
    <s v="CO"/>
    <s v="CO2BG"/>
    <s v="6370"/>
    <s v="51351012"/>
    <s v="A1"/>
    <s v="GL Posting Bogota (CO)"/>
    <n v="1304426"/>
    <x v="4"/>
    <d v="2023-12-18T00:00:00"/>
    <n v="125468"/>
    <s v="COFE2302"/>
    <m/>
    <s v=""/>
    <m/>
    <s v="P860060112"/>
    <s v="860060112 SERVICIO DE VIGILANCIA TECNICO LTDA  SERVIGTEC LTDA"/>
    <s v="Z2"/>
    <n v="3170706"/>
    <s v=""/>
    <m/>
    <s v="FC040505_SERVICIO DE VIGILANCIA ELECTRONICA"/>
    <x v="0"/>
    <n v="147768.37"/>
    <n v="36.950000000000003"/>
    <n v="394.52"/>
    <n v="147768.37"/>
    <n v="0"/>
    <d v="2024-01-02T17:25:13"/>
    <n v="1"/>
    <n v="147768.37"/>
    <s v="C.3.1"/>
    <n v="5"/>
    <s v="2"/>
    <s v="CO"/>
  </r>
  <r>
    <s v="CO"/>
    <s v="CO2BG"/>
    <s v="6370"/>
    <s v="51351012"/>
    <s v="A1"/>
    <s v="GL Posting Bogota (CO)"/>
    <n v="1304426"/>
    <x v="4"/>
    <d v="2023-12-18T00:00:00"/>
    <n v="125468"/>
    <s v="COFE2302"/>
    <m/>
    <s v=""/>
    <m/>
    <s v="P860060112"/>
    <s v="860060112 SERVICIO DE VIGILANCIA TECNICO LTDA  SERVIGTEC LTDA"/>
    <s v="Z2"/>
    <n v="3170706"/>
    <s v=""/>
    <m/>
    <s v="FC040505_SERVICIO DE VIGILANCIA ELECTRONICA"/>
    <x v="0"/>
    <n v="16419"/>
    <n v="4.1100000000000003"/>
    <n v="43.84"/>
    <n v="16419"/>
    <n v="183"/>
    <d v="2024-01-02T17:25:13"/>
    <n v="1"/>
    <n v="16419"/>
    <s v="C.3.1"/>
    <n v="5"/>
    <s v="2"/>
    <s v="CO"/>
  </r>
  <r>
    <s v="CO"/>
    <s v="CO2BG"/>
    <s v="6370"/>
    <s v="51351012"/>
    <s v="A1"/>
    <s v="GL Posting Bogota (CO)"/>
    <n v="1304471"/>
    <x v="4"/>
    <d v="2023-12-21T00:00:00"/>
    <n v="125468"/>
    <s v="COFE2302"/>
    <m/>
    <s v=""/>
    <m/>
    <s v="P860060112"/>
    <s v="860060112 SERVICIO DE VIGILANCIA TECNICO LTDA  SERVIGTEC LTDA"/>
    <s v="Z2"/>
    <n v="3170706"/>
    <s v=""/>
    <m/>
    <s v="FC0040561_SERVICIO DE VIGILANCIA FISICA DICIEMBRE"/>
    <x v="0"/>
    <n v="610138.07999999996"/>
    <n v="154.52000000000001"/>
    <n v="1645.66"/>
    <n v="610138.07999999996"/>
    <n v="0"/>
    <d v="2024-01-03T18:05:16"/>
    <n v="1"/>
    <n v="610138.07999999996"/>
    <s v="C.3.1"/>
    <n v="5"/>
    <s v="2"/>
    <s v="CO"/>
  </r>
  <r>
    <s v="CO"/>
    <s v="CO2BG"/>
    <s v="6370"/>
    <s v="51351012"/>
    <s v="A1"/>
    <s v="GL Posting Bogota (CO)"/>
    <n v="1304471"/>
    <x v="4"/>
    <d v="2023-12-21T00:00:00"/>
    <n v="125468"/>
    <s v="COFE2302"/>
    <m/>
    <s v=""/>
    <m/>
    <s v="P860060112"/>
    <s v="860060112 SERVICIO DE VIGILANCIA TECNICO LTDA  SERVIGTEC LTDA"/>
    <s v="Z2"/>
    <n v="3170706"/>
    <s v=""/>
    <m/>
    <s v="FC0040561_SERVICIO DE VIGILANCIA FISICA DICIEMBRE"/>
    <x v="0"/>
    <n v="67793.2"/>
    <n v="17.170000000000002"/>
    <n v="182.85"/>
    <n v="67793.2"/>
    <n v="309"/>
    <d v="2024-01-03T18:05:16"/>
    <n v="1"/>
    <n v="67793.2"/>
    <s v="C.3.1"/>
    <n v="5"/>
    <s v="2"/>
    <s v="CO"/>
  </r>
  <r>
    <s v="CO"/>
    <s v="CO3CU"/>
    <s v="6370"/>
    <s v="51351012"/>
    <s v="A2"/>
    <s v="GL Posting Cucuta (CO)"/>
    <n v="2303359"/>
    <x v="4"/>
    <d v="2023-12-12T00:00:00"/>
    <n v="10848"/>
    <s v="COFE2302"/>
    <m/>
    <s v=""/>
    <m/>
    <s v="P900647375"/>
    <s v="900647375 GAAT SECURITY GROUP LTDA"/>
    <s v="Z3"/>
    <n v="3121414"/>
    <s v=""/>
    <m/>
    <s v="FC002080_CTA5048 PAGO_N8_SERVICIO DE MONITOREO DE ALARMA CUCUTA"/>
    <x v="0"/>
    <n v="400000"/>
    <n v="100.48"/>
    <n v="1093.3699999999999"/>
    <n v="400000"/>
    <n v="36"/>
    <d v="2023-12-18T18:43:28"/>
    <n v="1"/>
    <n v="400000"/>
    <s v="C.3.1"/>
    <n v="5"/>
    <s v="3"/>
    <s v="NE"/>
  </r>
  <r>
    <s v="CO"/>
    <s v="CO3OC"/>
    <s v="6370"/>
    <s v="51351012"/>
    <s v="A3"/>
    <s v="GL Posting Ocaña (CO)"/>
    <n v="3301200"/>
    <x v="4"/>
    <d v="2023-12-22T00:00:00"/>
    <s v="EIMA"/>
    <s v="COFE2302"/>
    <m/>
    <s v=""/>
    <m/>
    <s v="P900556504"/>
    <s v="900556504 SERVISERVICIOS OCAÑA SAS"/>
    <s v="Z3"/>
    <n v="3121414"/>
    <s v=""/>
    <m/>
    <s v="FC000181_S_MONITOREO Y ALARMA_202312_BODEGA NRC OCANA"/>
    <x v="0"/>
    <n v="210117"/>
    <n v="52.54"/>
    <n v="560.98"/>
    <n v="210117"/>
    <n v="0"/>
    <d v="2023-12-23T08:20:14"/>
    <n v="1"/>
    <n v="210117"/>
    <s v="C.3.1"/>
    <n v="5"/>
    <s v="3"/>
    <s v="NE"/>
  </r>
  <r>
    <s v="CO"/>
    <s v="CO3OC"/>
    <s v="6370"/>
    <s v="51351012"/>
    <s v="A3"/>
    <s v="GL Posting Ocaña (CO)"/>
    <n v="3301201"/>
    <x v="4"/>
    <d v="2023-12-22T00:00:00"/>
    <s v="EIMA"/>
    <s v="COFE2302"/>
    <m/>
    <s v=""/>
    <m/>
    <s v="P900556504"/>
    <s v="900556504 SERVISERVICIOS OCAÑA SAS"/>
    <s v="Z3"/>
    <n v="3121414"/>
    <s v=""/>
    <m/>
    <s v="FC000180_S_MONITOREO Y ALARMA_202312_OFICINA NRC OCANA"/>
    <x v="0"/>
    <n v="210117"/>
    <n v="52.54"/>
    <n v="560.98"/>
    <n v="210117"/>
    <n v="0"/>
    <d v="2023-12-23T08:26:19"/>
    <n v="1"/>
    <n v="210117"/>
    <s v="C.3.1"/>
    <n v="5"/>
    <s v="3"/>
    <s v="NE"/>
  </r>
  <r>
    <s v="HK"/>
    <s v="CO"/>
    <s v="6520"/>
    <s v="6520"/>
    <s v="EL"/>
    <s v="General Ledger Posting (eARCHIVE)"/>
    <n v="13023591"/>
    <x v="4"/>
    <d v="2023-12-15T00:00:00"/>
    <s v="RHJ"/>
    <s v="COFE2302"/>
    <m/>
    <s v=""/>
    <m/>
    <s v="C.3"/>
    <s v="C.3"/>
    <s v="Z3"/>
    <n v="3172671"/>
    <s v=""/>
    <m/>
    <s v="2 Visio Plan 2 licenses renewal PO-CO-BOG327"/>
    <x v="2"/>
    <n v="1408.8"/>
    <n v="131.94"/>
    <n v="1408.8"/>
    <n v="122.31"/>
    <n v="0"/>
    <d v="2024-01-06T19:33:59"/>
    <n v="1"/>
    <n v="513101.89218422305"/>
    <s v="C.3.1"/>
    <n v="5"/>
    <s v="3"/>
    <s v="NE"/>
  </r>
  <r>
    <s v="CO"/>
    <s v="CO2BG"/>
    <s v="6720"/>
    <s v="51101001"/>
    <s v="A1"/>
    <s v="GL Posting Bogota (CO)"/>
    <n v="1304433"/>
    <x v="4"/>
    <d v="2023-12-20T00:00:00"/>
    <n v="125468"/>
    <s v="COFE2302"/>
    <m/>
    <s v=""/>
    <m/>
    <s v="P827000598"/>
    <s v="827000598 DEL MAR ABOGADOS SAS"/>
    <s v="Z2"/>
    <n v="3002796"/>
    <s v=""/>
    <m/>
    <s v="FC000539_ASESORIA LEGAL DEL MAR ABOGADOS NOVIEMBRE2023"/>
    <x v="0"/>
    <n v="2450000"/>
    <n v="612.6"/>
    <n v="6541.13"/>
    <n v="2450000"/>
    <n v="41"/>
    <d v="2024-01-02T18:13:29"/>
    <n v="1"/>
    <n v="2450000"/>
    <s v="C.3.1"/>
    <n v="5"/>
    <s v="2"/>
    <s v="CO"/>
  </r>
  <r>
    <s v="CO"/>
    <s v="CO2BG"/>
    <s v="6720"/>
    <s v="51157045"/>
    <s v="A1"/>
    <s v="GL Posting Bogota (CO)"/>
    <n v="1304433"/>
    <x v="4"/>
    <d v="2023-12-20T00:00:00"/>
    <n v="125468"/>
    <s v="COFE2302"/>
    <m/>
    <s v=""/>
    <m/>
    <s v="P827000598"/>
    <s v="827000598 DEL MAR ABOGADOS SAS"/>
    <s v="Z2"/>
    <n v="3002796"/>
    <s v=""/>
    <m/>
    <s v="FC000539_ASESORIA LEGAL DEL MAR ABOGADOS NOVIEMBRE2023"/>
    <x v="0"/>
    <n v="465500"/>
    <n v="116.39"/>
    <n v="1242.82"/>
    <n v="465500"/>
    <n v="0"/>
    <d v="2024-01-02T18:13:29"/>
    <n v="1"/>
    <n v="465500"/>
    <s v="C.3.1"/>
    <n v="5"/>
    <s v="2"/>
    <s v="CO"/>
  </r>
  <r>
    <s v="CO"/>
    <s v="CO3CU"/>
    <s v="6800"/>
    <s v="51157047"/>
    <s v="A2"/>
    <s v="GL Posting Cucuta (CO)"/>
    <n v="2303503"/>
    <x v="4"/>
    <d v="2023-12-27T00:00:00"/>
    <s v="AN52"/>
    <s v="COFE2302"/>
    <m/>
    <s v=""/>
    <m/>
    <s v="P830037946"/>
    <s v="830037946 PANAMERICANA LIBRERIA Y PAPELERIA S.A."/>
    <s v="Z3"/>
    <n v="3002758"/>
    <s v=""/>
    <m/>
    <s v="FC856381_O_REUNIÓN ZONAS HOSTILES NRC-PMA- GC- OCHA"/>
    <x v="0"/>
    <n v="3449"/>
    <n v="0.87"/>
    <n v="9.3000000000000007"/>
    <n v="3449"/>
    <n v="0"/>
    <d v="2024-01-03T14:34:37"/>
    <n v="1"/>
    <n v="3449"/>
    <s v="C.3.1"/>
    <n v="5"/>
    <s v="3"/>
    <s v="NE"/>
  </r>
  <r>
    <s v="CO"/>
    <s v="CO3CU"/>
    <s v="6800"/>
    <s v="52101007"/>
    <s v="A2"/>
    <s v="GL Posting Cucuta (CO)"/>
    <n v="2303503"/>
    <x v="4"/>
    <d v="2023-12-27T00:00:00"/>
    <s v="AN52"/>
    <s v="COFE2302"/>
    <m/>
    <s v=""/>
    <m/>
    <s v="P830037946"/>
    <s v="830037946 PANAMERICANA LIBRERIA Y PAPELERIA S.A."/>
    <s v="Z3"/>
    <n v="3002758"/>
    <s v=""/>
    <m/>
    <s v="FC856381_O_REUNIÓN ZONAS HOSTILES NRC-PMA- GC- OCHA"/>
    <x v="0"/>
    <n v="18151"/>
    <n v="4.5999999999999996"/>
    <n v="48.96"/>
    <n v="18151"/>
    <n v="192"/>
    <d v="2024-01-03T14:34:37"/>
    <n v="1"/>
    <n v="18151"/>
    <s v="C.3.1"/>
    <n v="5"/>
    <s v="3"/>
    <s v="NE"/>
  </r>
  <r>
    <s v="CO"/>
    <s v="CO3OC"/>
    <s v="6900"/>
    <s v="51157052"/>
    <s v="A3"/>
    <s v="GL Posting Ocaña (CO)"/>
    <n v="3301149"/>
    <x v="4"/>
    <d v="2023-12-19T00:00:00"/>
    <s v="EIMA"/>
    <s v="COFE2302"/>
    <m/>
    <s v=""/>
    <m/>
    <s v="P830122566"/>
    <s v="830122566 COLOMBIA TELECOMUNICACIONES S.A."/>
    <s v="Z3"/>
    <n v="3002780"/>
    <s v=""/>
    <m/>
    <s v="FC054459_S_TELEFONIA FIJA_202311_OFICINA NRC OCANA"/>
    <x v="0"/>
    <n v="13099"/>
    <n v="3.28"/>
    <n v="34.97"/>
    <n v="13099"/>
    <n v="0"/>
    <d v="2023-12-20T20:23:41"/>
    <n v="1"/>
    <n v="13099"/>
    <s v="C.3.1"/>
    <n v="5"/>
    <s v="3"/>
    <s v="NE"/>
  </r>
  <r>
    <s v="CO"/>
    <s v="CO2BG"/>
    <s v="6910"/>
    <s v="51157053"/>
    <s v="A1"/>
    <s v="GL Posting Bogota (CO)"/>
    <n v="1304556"/>
    <x v="4"/>
    <d v="2023-12-26T00:00:00"/>
    <n v="125468"/>
    <s v="COFE2302"/>
    <m/>
    <s v=""/>
    <m/>
    <s v="P800153993"/>
    <s v="800153993 COMUNICACIÓN CELULAR S.A COMCEL S.A"/>
    <s v="Z2"/>
    <n v="3170707"/>
    <s v=""/>
    <m/>
    <s v="FC535467_FACTURA CALRO OFICINA PAIS DICIEMBRE"/>
    <x v="0"/>
    <n v="910121.73"/>
    <n v="230.5"/>
    <n v="2454.77"/>
    <n v="910121.73"/>
    <n v="0"/>
    <d v="2024-01-05T22:23:37"/>
    <n v="1"/>
    <n v="910121.73"/>
    <s v="C.3.1"/>
    <n v="5"/>
    <s v="2"/>
    <s v="CO"/>
  </r>
  <r>
    <s v="CO"/>
    <s v="CO3CU"/>
    <s v="6910"/>
    <s v="51157053"/>
    <s v="A2"/>
    <s v="GL Posting Cucuta (CO)"/>
    <n v="2303442"/>
    <x v="4"/>
    <d v="2023-12-22T00:00:00"/>
    <n v="10848"/>
    <s v="COFE2302"/>
    <m/>
    <s v=""/>
    <m/>
    <s v="P800153993"/>
    <s v="800153993 COMUNICACIÓN CELULAR S.A COMCEL S.A"/>
    <s v="Z3"/>
    <n v="3121416"/>
    <s v=""/>
    <m/>
    <s v="FC535501 SP_CLARO_VOZ_MENSAJERIA_INTERNET_CU_202312"/>
    <x v="0"/>
    <n v="801302"/>
    <n v="200.36"/>
    <n v="2139.36"/>
    <n v="801302"/>
    <n v="0"/>
    <d v="2023-12-28T17:43:33"/>
    <n v="1"/>
    <n v="801302"/>
    <s v="C.3.1"/>
    <n v="5"/>
    <s v="3"/>
    <s v="NE"/>
  </r>
  <r>
    <s v="CO"/>
    <s v="CO3CU"/>
    <s v="6910"/>
    <s v="51157053"/>
    <s v="A2"/>
    <s v="GL Posting Cucuta (CO)"/>
    <n v="2303442"/>
    <x v="4"/>
    <d v="2023-12-22T00:00:00"/>
    <n v="10848"/>
    <s v="COFE2302"/>
    <m/>
    <s v=""/>
    <m/>
    <s v="P800153993"/>
    <s v="800153993 COMUNICACIÓN CELULAR S.A COMCEL S.A"/>
    <s v="Z3"/>
    <n v="3121416"/>
    <s v=""/>
    <m/>
    <s v="FC535501 SP_CLARO_VOZ_MENSAJERIA_INTERNET_SM_202312"/>
    <x v="0"/>
    <n v="483408"/>
    <n v="120.87"/>
    <n v="1290.6300000000001"/>
    <n v="483408"/>
    <n v="0"/>
    <d v="2023-12-28T17:43:33"/>
    <n v="1"/>
    <n v="483408"/>
    <s v="C.3.1"/>
    <n v="5"/>
    <s v="3"/>
    <s v="NE"/>
  </r>
  <r>
    <s v="CO"/>
    <s v="CO3CU"/>
    <s v="6910"/>
    <s v="51157053"/>
    <s v="A2"/>
    <s v="GL Posting Cucuta (CO)"/>
    <n v="2303442"/>
    <x v="4"/>
    <d v="2023-12-22T00:00:00"/>
    <n v="10848"/>
    <s v="COFE2302"/>
    <m/>
    <s v=""/>
    <m/>
    <s v="P800153993"/>
    <s v="800153993 COMUNICACIÓN CELULAR S.A COMCEL S.A"/>
    <s v="Z3"/>
    <n v="3121416"/>
    <s v=""/>
    <m/>
    <s v="FC535501 SP_CLARO_VOZ_MENSAJERIA_INTERNET_OC_202312"/>
    <x v="0"/>
    <n v="578410"/>
    <n v="144.63"/>
    <n v="1544.27"/>
    <n v="578410"/>
    <n v="0"/>
    <d v="2023-12-28T17:43:33"/>
    <n v="1"/>
    <n v="578410"/>
    <s v="C.3.1"/>
    <n v="5"/>
    <s v="3"/>
    <s v="NE"/>
  </r>
  <r>
    <s v="CO"/>
    <s v="CO3CU"/>
    <s v="6910"/>
    <s v="51157053"/>
    <s v="A2"/>
    <s v="GL Posting Cucuta (CO)"/>
    <n v="2303442"/>
    <x v="4"/>
    <d v="2023-12-22T00:00:00"/>
    <n v="10848"/>
    <s v="COFE2302"/>
    <m/>
    <s v=""/>
    <m/>
    <s v="P800153993"/>
    <s v="800153993 COMUNICACIÓN CELULAR S.A COMCEL S.A"/>
    <s v="Z3"/>
    <n v="3121416"/>
    <s v=""/>
    <m/>
    <s v="FC535501 SP_CLARO_VOZ_MENSAJERIA_INTERNET_AR_202312"/>
    <x v="0"/>
    <n v="216230"/>
    <n v="54.07"/>
    <n v="577.29999999999995"/>
    <n v="216230"/>
    <n v="0"/>
    <d v="2023-12-28T17:43:33"/>
    <n v="1"/>
    <n v="216230"/>
    <s v="C.3.1"/>
    <n v="5"/>
    <s v="3"/>
    <s v="NE"/>
  </r>
  <r>
    <s v="CO"/>
    <s v="CO"/>
    <s v="6910"/>
    <s v="51157053"/>
    <s v="C2"/>
    <s v="GL Posting UCM (CO)"/>
    <n v="11307883"/>
    <x v="4"/>
    <d v="2023-12-13T00:00:00"/>
    <n v="126834"/>
    <s v="COFE2302"/>
    <m/>
    <s v=""/>
    <m/>
    <s v="P800153993"/>
    <s v="800153993 COMUNICACIÓN CELULAR S.A COMCEL S.A"/>
    <s v="Z6"/>
    <n v="3123197"/>
    <s v=""/>
    <m/>
    <s v="FC535487_SERVICIO TELEFONIA MOVIL AREA CENTRO+ URR_DICIEMBRE"/>
    <x v="0"/>
    <n v="966098.19"/>
    <n v="242.69"/>
    <n v="2640.75"/>
    <n v="966098.19"/>
    <n v="0"/>
    <d v="2024-01-09T17:43:02"/>
    <n v="1"/>
    <n v="966098.19"/>
    <s v="C.3.1"/>
    <n v="5"/>
    <s v="6"/>
    <s v="URR"/>
  </r>
  <r>
    <s v="CO"/>
    <s v="CO"/>
    <s v="6910"/>
    <s v="51159507"/>
    <s v="C2"/>
    <s v="GL Posting UCM (CO)"/>
    <n v="11307883"/>
    <x v="4"/>
    <d v="2023-12-13T00:00:00"/>
    <n v="126834"/>
    <s v="COFE2302"/>
    <m/>
    <s v=""/>
    <m/>
    <s v="P800153993"/>
    <s v="800153993 COMUNICACIÓN CELULAR S.A COMCEL S.A"/>
    <s v="Z6"/>
    <n v="3123197"/>
    <s v=""/>
    <m/>
    <s v="FC535487_SERVICIO TELEFONIA MOVIL AREA CENTRO+ URR_DICIEMBRE"/>
    <x v="0"/>
    <n v="36602.660000000003"/>
    <n v="9.19"/>
    <n v="100.05"/>
    <n v="36602.660000000003"/>
    <n v="0"/>
    <d v="2024-01-09T17:43:02"/>
    <n v="1"/>
    <n v="36602.660000000003"/>
    <s v="C.3.1"/>
    <n v="5"/>
    <s v="6"/>
    <s v="URR"/>
  </r>
  <r>
    <s v="CO"/>
    <s v="CO2BG"/>
    <s v="6910"/>
    <s v="51351004"/>
    <s v="A1"/>
    <s v="GL Posting Bogota (CO)"/>
    <n v="1304556"/>
    <x v="4"/>
    <d v="2023-12-26T00:00:00"/>
    <n v="125468"/>
    <s v="COFE2302"/>
    <m/>
    <s v=""/>
    <m/>
    <s v="P800153993"/>
    <s v="800153993 COMUNICACIÓN CELULAR S.A COMCEL S.A"/>
    <s v="Z2"/>
    <n v="3170707"/>
    <s v=""/>
    <m/>
    <s v="FC535467_FACTURA CALRO OFICINA PAIS DICIEMBRE"/>
    <x v="0"/>
    <n v="92542.09"/>
    <n v="23.44"/>
    <n v="249.6"/>
    <n v="92542.09"/>
    <n v="196"/>
    <d v="2024-01-05T22:23:37"/>
    <n v="1"/>
    <n v="92542.09"/>
    <s v="C.3.1"/>
    <n v="5"/>
    <s v="2"/>
    <s v="CO"/>
  </r>
  <r>
    <s v="CO"/>
    <s v="CO3CU"/>
    <s v="6910"/>
    <s v="51351004"/>
    <s v="A2"/>
    <s v="GL Posting Cucuta (CO)"/>
    <n v="2303442"/>
    <x v="4"/>
    <d v="2023-12-22T00:00:00"/>
    <n v="10848"/>
    <s v="COFE2302"/>
    <m/>
    <s v=""/>
    <m/>
    <s v="P800153993"/>
    <s v="800153993 COMUNICACIÓN CELULAR S.A COMCEL S.A"/>
    <s v="Z3"/>
    <n v="3121416"/>
    <s v=""/>
    <m/>
    <s v="FC535501 SP_CLARO_VOZ_MENSAJERIA_INTERNET_RCH_202312"/>
    <x v="0"/>
    <n v="1062960"/>
    <n v="265.77999999999997"/>
    <n v="2837.94"/>
    <n v="1062960"/>
    <n v="0"/>
    <d v="2023-12-28T17:43:33"/>
    <n v="1"/>
    <n v="1062960"/>
    <s v="C.3.1"/>
    <n v="5"/>
    <s v="3"/>
    <s v="NE"/>
  </r>
  <r>
    <s v="CO"/>
    <s v="CO3CU"/>
    <s v="6910"/>
    <s v="51351004"/>
    <s v="A2"/>
    <s v="GL Posting Cucuta (CO)"/>
    <n v="2303442"/>
    <x v="4"/>
    <d v="2023-12-22T00:00:00"/>
    <n v="10848"/>
    <s v="COFE2302"/>
    <m/>
    <s v=""/>
    <m/>
    <s v="P800153993"/>
    <s v="800153993 COMUNICACIÓN CELULAR S.A COMCEL S.A"/>
    <s v="Z3"/>
    <n v="3121416"/>
    <s v=""/>
    <m/>
    <s v="FC535501 SP_CLARO_VOZ_MENSAJERIA_INTERNET_OC_202312"/>
    <x v="0"/>
    <n v="788370"/>
    <n v="197.12"/>
    <n v="2104.83"/>
    <n v="788370"/>
    <n v="0"/>
    <d v="2023-12-28T17:43:33"/>
    <n v="1"/>
    <n v="788370"/>
    <s v="C.3.1"/>
    <n v="5"/>
    <s v="3"/>
    <s v="NE"/>
  </r>
  <r>
    <s v="CO"/>
    <s v="CO"/>
    <s v="6910"/>
    <s v="51351004"/>
    <s v="C2"/>
    <s v="GL Posting UCM (CO)"/>
    <n v="11307883"/>
    <x v="4"/>
    <d v="2023-12-13T00:00:00"/>
    <n v="126834"/>
    <s v="COFE2302"/>
    <m/>
    <s v=""/>
    <m/>
    <s v="P800153993"/>
    <s v="800153993 COMUNICACIÓN CELULAR S.A COMCEL S.A"/>
    <s v="Z6"/>
    <n v="3123197"/>
    <s v=""/>
    <m/>
    <s v="FC535487_SERVICIO TELEFONIA MOVIL AREA CENTRO+ URR_DICIEMBRE"/>
    <x v="0"/>
    <n v="1888062.15"/>
    <n v="474.3"/>
    <n v="5160.87"/>
    <n v="1888062.15"/>
    <n v="231"/>
    <d v="2024-01-09T17:43:02"/>
    <n v="1"/>
    <n v="1888062.15"/>
    <s v="C.3.1"/>
    <n v="5"/>
    <s v="6"/>
    <s v="URR"/>
  </r>
  <r>
    <s v="CO"/>
    <s v="CO3CU"/>
    <s v="6930"/>
    <s v="51157055"/>
    <s v="A2"/>
    <s v="GL Posting Cucuta (CO)"/>
    <n v="2303334"/>
    <x v="4"/>
    <d v="2023-12-07T00:00:00"/>
    <n v="10848"/>
    <s v="COFE2302"/>
    <m/>
    <s v=""/>
    <m/>
    <s v="P830058677"/>
    <s v="830058677 IFX NETWORKS  COLOMBIA S.A.S"/>
    <s v="Z3"/>
    <n v="3121415"/>
    <s v=""/>
    <m/>
    <s v="FC392805 SP_INTERNET_DEDICADO_OFICINA_CTA_202312"/>
    <x v="0"/>
    <n v="218710"/>
    <n v="54.94"/>
    <n v="597.83000000000004"/>
    <n v="218710"/>
    <n v="0"/>
    <d v="2023-12-14T22:20:10"/>
    <n v="1"/>
    <n v="218710"/>
    <s v="C.3.1"/>
    <n v="5"/>
    <s v="3"/>
    <s v="NE"/>
  </r>
  <r>
    <s v="CO"/>
    <s v="CO3CU"/>
    <s v="6930"/>
    <s v="51157055"/>
    <s v="A2"/>
    <s v="GL Posting Cucuta (CO)"/>
    <n v="2303429"/>
    <x v="4"/>
    <d v="2023-12-22T00:00:00"/>
    <s v="AN52"/>
    <s v="COFE2302"/>
    <m/>
    <s v=""/>
    <m/>
    <s v="P800136835"/>
    <s v="800136835 CENTURYLINK COLOMBIA SA"/>
    <s v="Z3"/>
    <n v="3121415"/>
    <s v=""/>
    <m/>
    <s v="FC034278_SP_INTERNET_DEDICADO_OFICINA_CTA_OCA_202312"/>
    <x v="0"/>
    <n v="346209"/>
    <n v="86.57"/>
    <n v="924.33"/>
    <n v="346209"/>
    <n v="0"/>
    <d v="2023-12-26T23:49:15"/>
    <n v="1"/>
    <n v="346209"/>
    <s v="C.3.1"/>
    <n v="5"/>
    <s v="3"/>
    <s v="NE"/>
  </r>
  <r>
    <s v="CO"/>
    <s v="CO3CU"/>
    <s v="6930"/>
    <s v="51157055"/>
    <s v="A2"/>
    <s v="GL Posting Cucuta (CO)"/>
    <n v="2303429"/>
    <x v="4"/>
    <d v="2023-12-22T00:00:00"/>
    <s v="AN52"/>
    <s v="COFE2302"/>
    <m/>
    <s v=""/>
    <m/>
    <s v="P800136835"/>
    <s v="800136835 CENTURYLINK COLOMBIA SA"/>
    <s v="Z3"/>
    <n v="3121415"/>
    <s v=""/>
    <m/>
    <s v="FC034278_SP_INTERNET_DEDICADO_OFICINA_CTA_OCA_202312"/>
    <x v="0"/>
    <n v="236967"/>
    <n v="59.25"/>
    <n v="632.66999999999996"/>
    <n v="236967"/>
    <n v="0"/>
    <d v="2023-12-26T23:49:15"/>
    <n v="1"/>
    <n v="236967"/>
    <s v="C.3.1"/>
    <n v="5"/>
    <s v="3"/>
    <s v="NE"/>
  </r>
  <r>
    <s v="CO"/>
    <s v="CO3CU"/>
    <s v="6930"/>
    <s v="51157055"/>
    <s v="A2"/>
    <s v="GL Posting Cucuta (CO)"/>
    <n v="2303429"/>
    <x v="4"/>
    <d v="2023-12-22T00:00:00"/>
    <s v="AN52"/>
    <s v="COFE2302"/>
    <m/>
    <s v=""/>
    <m/>
    <s v="P800136835"/>
    <s v="800136835 CENTURYLINK COLOMBIA SA"/>
    <s v="Z3"/>
    <n v="3121415"/>
    <s v=""/>
    <m/>
    <s v="FC034278_SP_INTERNET_DEDICADO_OFICINA_CTA_OCA_202312"/>
    <x v="0"/>
    <n v="15288"/>
    <n v="3.82"/>
    <n v="40.82"/>
    <n v="15288"/>
    <n v="0"/>
    <d v="2023-12-26T23:49:15"/>
    <n v="1"/>
    <n v="15288"/>
    <s v="C.3.1"/>
    <n v="5"/>
    <s v="3"/>
    <s v="NE"/>
  </r>
  <r>
    <s v="CO"/>
    <s v="CO3CU"/>
    <s v="6930"/>
    <s v="51351009"/>
    <s v="A2"/>
    <s v="GL Posting Cucuta (CO)"/>
    <n v="2303334"/>
    <x v="4"/>
    <d v="2023-12-07T00:00:00"/>
    <n v="10848"/>
    <s v="COFE2302"/>
    <m/>
    <s v=""/>
    <m/>
    <s v="P830058677"/>
    <s v="830058677 IFX NETWORKS  COLOMBIA S.A.S"/>
    <s v="Z3"/>
    <n v="3121415"/>
    <s v=""/>
    <m/>
    <s v="FC392805 SP_INTERNET_DEDICADO_OFICINA_CTA_202312"/>
    <x v="0"/>
    <n v="1151102"/>
    <n v="289.17"/>
    <n v="3146.45"/>
    <n v="1151102"/>
    <n v="197"/>
    <d v="2023-12-14T22:20:10"/>
    <n v="1"/>
    <n v="1151102"/>
    <s v="C.3.1"/>
    <n v="5"/>
    <s v="3"/>
    <s v="NE"/>
  </r>
  <r>
    <s v="CO"/>
    <s v="CO3CU"/>
    <s v="6930"/>
    <s v="51351009"/>
    <s v="A2"/>
    <s v="GL Posting Cucuta (CO)"/>
    <n v="2303429"/>
    <x v="4"/>
    <d v="2023-12-22T00:00:00"/>
    <s v="AN52"/>
    <s v="COFE2302"/>
    <m/>
    <s v=""/>
    <m/>
    <s v="P800136835"/>
    <s v="800136835 CENTURYLINK COLOMBIA SA"/>
    <s v="Z3"/>
    <n v="3121415"/>
    <s v=""/>
    <m/>
    <s v="FC034278_SP_INTERNET_DEDICADO_OFICINA_CTA_OCA_202312"/>
    <x v="0"/>
    <n v="1822152"/>
    <n v="455.61"/>
    <n v="4864.87"/>
    <n v="1822152"/>
    <n v="197"/>
    <d v="2023-12-26T23:49:15"/>
    <n v="1"/>
    <n v="1822152"/>
    <s v="C.3.1"/>
    <n v="5"/>
    <s v="3"/>
    <s v="NE"/>
  </r>
  <r>
    <s v="CO"/>
    <s v="CO3CU"/>
    <s v="6930"/>
    <s v="51351009"/>
    <s v="A2"/>
    <s v="GL Posting Cucuta (CO)"/>
    <n v="2303429"/>
    <x v="4"/>
    <d v="2023-12-22T00:00:00"/>
    <s v="AN52"/>
    <s v="COFE2302"/>
    <m/>
    <s v=""/>
    <m/>
    <s v="P800136835"/>
    <s v="800136835 CENTURYLINK COLOMBIA SA"/>
    <s v="Z3"/>
    <n v="3121415"/>
    <s v=""/>
    <m/>
    <s v="FC034278_SP_INTERNET_DEDICADO_OFICINA_CTA_OCA_202312"/>
    <x v="0"/>
    <n v="1247196"/>
    <n v="311.85000000000002"/>
    <n v="3329.83"/>
    <n v="1247196"/>
    <n v="197"/>
    <d v="2023-12-26T23:49:15"/>
    <n v="1"/>
    <n v="1247196"/>
    <s v="C.3.1"/>
    <n v="5"/>
    <s v="3"/>
    <s v="NE"/>
  </r>
  <r>
    <s v="CO"/>
    <s v="CO3CU"/>
    <s v="6930"/>
    <s v="51351009"/>
    <s v="A2"/>
    <s v="GL Posting Cucuta (CO)"/>
    <n v="2303429"/>
    <x v="4"/>
    <d v="2023-12-22T00:00:00"/>
    <s v="AN52"/>
    <s v="COFE2302"/>
    <m/>
    <s v=""/>
    <m/>
    <s v="P800136835"/>
    <s v="800136835 CENTURYLINK COLOMBIA SA"/>
    <s v="Z3"/>
    <n v="3121415"/>
    <s v=""/>
    <m/>
    <s v="FC034278_SP_INTERNET_DEDICADO_OFICINA_CTA_OCA_202312"/>
    <x v="0"/>
    <n v="80464"/>
    <n v="20.12"/>
    <n v="214.83"/>
    <n v="80464"/>
    <n v="197"/>
    <d v="2023-12-26T23:49:15"/>
    <n v="1"/>
    <n v="80464"/>
    <s v="C.3.1"/>
    <n v="5"/>
    <s v="3"/>
    <s v="NE"/>
  </r>
  <r>
    <s v="CO"/>
    <s v="CO4PP"/>
    <s v="7000"/>
    <s v="52151004"/>
    <s v="A6"/>
    <s v="GL Posting Popayán (CO)"/>
    <n v="6306461"/>
    <x v="4"/>
    <d v="2023-12-18T00:00:00"/>
    <n v="10086"/>
    <s v="COFE2302"/>
    <s v="CO26"/>
    <s v="PICK-UP4X4"/>
    <m/>
    <s v="P901248784"/>
    <s v="901248784 ESTACION DE SERVICIO EL COFRE REAL SAS"/>
    <s v="E4"/>
    <n v="3093522"/>
    <s v=""/>
    <m/>
    <s v="C_FC009243_COMBUSTIBLE_5,574 GL_$9,195_FZY221_CO26_GFLETCHER_FORMACIÓN DOCENTES SISTEMA DE EVALUACION"/>
    <x v="0"/>
    <n v="51253"/>
    <n v="12.82"/>
    <n v="136.84"/>
    <n v="51253"/>
    <n v="0"/>
    <d v="2023-12-27T03:04:17"/>
    <n v="1"/>
    <n v="51253"/>
    <s v="B.1.5"/>
    <n v="5"/>
    <s v="4"/>
    <s v="WA"/>
  </r>
  <r>
    <s v="CO"/>
    <s v="CO4PP"/>
    <s v="7000"/>
    <s v="52151004"/>
    <s v="A6"/>
    <s v="GL Posting Popayán (CO)"/>
    <n v="6306461"/>
    <x v="4"/>
    <d v="2023-12-18T00:00:00"/>
    <n v="10086"/>
    <s v="COFE2302"/>
    <s v="CO26"/>
    <s v="PICK-UP4X4"/>
    <m/>
    <s v="P900021407"/>
    <s v="900021407 CENTRO DE SERVICIO PARA CARROS S.A"/>
    <s v="E4"/>
    <n v="3093522"/>
    <s v=""/>
    <m/>
    <s v="O_FC027870_COMBUSTIBLE_16,583 GL_ $9,890_FZY221_CO26_GFLETCHER_CEREMONIA DE GRADOS CICLO VI INEDER - INENADE"/>
    <x v="0"/>
    <n v="164006"/>
    <n v="41.01"/>
    <n v="437.87"/>
    <n v="164006"/>
    <n v="0"/>
    <d v="2023-12-27T03:04:17"/>
    <n v="1"/>
    <n v="164006"/>
    <s v="B.1.5"/>
    <n v="5"/>
    <s v="4"/>
    <s v="WA"/>
  </r>
  <r>
    <s v="CO"/>
    <s v="CO4PP"/>
    <s v="7000"/>
    <s v="52151004"/>
    <s v="A6"/>
    <s v="GL Posting Popayán (CO)"/>
    <n v="6306461"/>
    <x v="4"/>
    <d v="2023-12-18T00:00:00"/>
    <n v="10086"/>
    <s v="COFE2302"/>
    <s v="CO26"/>
    <s v="PICK-UP4X4"/>
    <m/>
    <s v="P900021407"/>
    <s v="900021407 CENTRO DE SERVICIO PARA CARROS S.A"/>
    <s v="E4"/>
    <n v="3093522"/>
    <s v=""/>
    <m/>
    <s v="C_FC027983_7,015 GL_ $9890_FZY221_CO26_GFLETCHER_CEREMONIA DE GRADOS CICLO VI INEDER - INENADE"/>
    <x v="0"/>
    <n v="69378"/>
    <n v="17.350000000000001"/>
    <n v="185.23"/>
    <n v="69378"/>
    <n v="0"/>
    <d v="2023-12-27T03:04:17"/>
    <n v="1"/>
    <n v="69378"/>
    <s v="B.1.5"/>
    <n v="5"/>
    <s v="4"/>
    <s v="WA"/>
  </r>
  <r>
    <s v="CO"/>
    <s v="CO4TC"/>
    <s v="7000"/>
    <s v="52151004"/>
    <s v="A7"/>
    <s v="GL Posting Tumaco (CO)"/>
    <n v="7301262"/>
    <x v="4"/>
    <d v="2023-12-22T00:00:00"/>
    <n v="130959"/>
    <s v="COFE2302"/>
    <s v="CO14"/>
    <s v="TOYOTA HILUX (7) (FL)"/>
    <m/>
    <s v="P840000082"/>
    <s v="840000082 ROMERO Y BURGOS Y CIA S EN C"/>
    <s v="E4"/>
    <n v="3093522"/>
    <s v=""/>
    <m/>
    <s v="FC0007013_COMBUSTIBLE_20GL_$9.150_URW114_L.GONZALEZ_MISION EDUCACION TALLAMBI"/>
    <x v="0"/>
    <n v="187575"/>
    <n v="46.9"/>
    <n v="500.8"/>
    <n v="187575"/>
    <n v="316"/>
    <d v="2023-12-28T15:31:45"/>
    <n v="1"/>
    <n v="187575"/>
    <s v="B.1.5"/>
    <n v="5"/>
    <s v="4"/>
    <s v="WA"/>
  </r>
  <r>
    <s v="CO"/>
    <s v="CO4TC"/>
    <s v="7000"/>
    <s v="52151004"/>
    <s v="A7"/>
    <s v="GL Posting Tumaco (CO)"/>
    <n v="7301262"/>
    <x v="4"/>
    <d v="2023-12-22T00:00:00"/>
    <n v="130959"/>
    <s v="COFE2302"/>
    <s v="CO14"/>
    <s v="TOYOTA HILUX (7) (FL)"/>
    <m/>
    <s v="P840000082"/>
    <s v="840000082 ROMERO Y BURGOS Y CIA S EN C"/>
    <s v="E4"/>
    <n v="3093522"/>
    <s v=""/>
    <m/>
    <s v="FC0007013_COMBUSTIBLE_20GL_$9.150_URW114_L.GONZALEZ_MISION EDUCACION TALLAMBI"/>
    <x v="0"/>
    <n v="188"/>
    <n v="0.05"/>
    <n v="0.5"/>
    <n v="188"/>
    <n v="0"/>
    <d v="2023-12-28T15:31:45"/>
    <n v="1"/>
    <n v="188"/>
    <s v="B.1.5"/>
    <n v="5"/>
    <s v="4"/>
    <s v="WA"/>
  </r>
  <r>
    <s v="CO"/>
    <s v="CO4PP"/>
    <s v="7090"/>
    <s v="51351023"/>
    <s v="A6"/>
    <s v="GL Posting Popayán (CO)"/>
    <n v="6306461"/>
    <x v="4"/>
    <d v="2023-12-18T00:00:00"/>
    <n v="10086"/>
    <s v="COFE2302"/>
    <m/>
    <s v=""/>
    <m/>
    <s v="P76325045"/>
    <s v="76325045 CHAMORRO OSCAR"/>
    <s v="E4"/>
    <n v="3093521"/>
    <s v=""/>
    <m/>
    <s v="O_WA022117_LAVADO CARRO NRC_FZY221_CO26_GFLETCHER_CEREMONIA DE GRADOS CICLO VI INEDER - INENADE"/>
    <x v="0"/>
    <n v="83000"/>
    <n v="20.75"/>
    <n v="221.6"/>
    <n v="83000"/>
    <n v="0"/>
    <d v="2023-12-27T03:04:17"/>
    <n v="1"/>
    <n v="83000"/>
    <s v="B.1.5"/>
    <n v="5"/>
    <s v="4"/>
    <s v="WA"/>
  </r>
  <r>
    <s v="CO"/>
    <s v="CO4TC"/>
    <s v="7090"/>
    <s v="51351023"/>
    <s v="A7"/>
    <s v="GL Posting Tumaco (CO)"/>
    <n v="7301262"/>
    <x v="4"/>
    <d v="2023-12-22T00:00:00"/>
    <n v="130959"/>
    <s v="COFE2302"/>
    <m/>
    <s v=""/>
    <m/>
    <s v="P12989121"/>
    <s v="12989121 DE LOS RIOS GONZALEZ OMAR"/>
    <s v="E4"/>
    <n v="3093521"/>
    <s v=""/>
    <m/>
    <s v="WA022181_OTROS_L.GONZALEZ_SERVICIO DE LAVADO DE VEHICULO INSTITUCIONAL"/>
    <x v="0"/>
    <n v="70000"/>
    <n v="17.5"/>
    <n v="186.89"/>
    <n v="70000"/>
    <n v="0"/>
    <d v="2023-12-28T15:31:45"/>
    <n v="1"/>
    <n v="70000"/>
    <s v="B.1.5"/>
    <n v="5"/>
    <s v="4"/>
    <s v="WA"/>
  </r>
  <r>
    <s v="CO"/>
    <s v="CO3CU"/>
    <s v="7140"/>
    <s v="51052101"/>
    <s v="A2"/>
    <s v="GL Posting Cucuta (CO)"/>
    <n v="2303415"/>
    <x v="4"/>
    <d v="2023-12-20T00:00:00"/>
    <s v="AN52"/>
    <s v="COFE2302"/>
    <n v="117980"/>
    <s v="Astrid Lorena Becerra"/>
    <m/>
    <s v="P63543063"/>
    <s v="63543063 ASTRID LORENA BECERRA FLOREZ"/>
    <s v="E3"/>
    <n v="3001812"/>
    <s v=""/>
    <m/>
    <s v="PCV_V_LBECERRA_MONITOREO ACTIVIDADES ED"/>
    <x v="0"/>
    <n v="70000"/>
    <n v="17.5"/>
    <n v="186.89"/>
    <n v="70000"/>
    <n v="0"/>
    <d v="2023-12-20T20:41:11"/>
    <n v="1"/>
    <n v="70000"/>
    <s v="B.1.5"/>
    <n v="5"/>
    <s v="3"/>
    <s v="NE"/>
  </r>
  <r>
    <s v="CO"/>
    <s v="CO3SM"/>
    <s v="7140"/>
    <s v="51052101"/>
    <s v="A4"/>
    <s v="GL Posting Santa Marta (CO)"/>
    <n v="4301128"/>
    <x v="4"/>
    <d v="2023-12-19T00:00:00"/>
    <s v="YADA"/>
    <s v="COFE2302"/>
    <n v="124655"/>
    <s v="Omar Enrique Enrique Orozco Oliveros"/>
    <m/>
    <s v="P77172363"/>
    <s v="77172363 OROZCO OLIVERO OMAR ENRIQUE"/>
    <s v="E3"/>
    <n v="3001812"/>
    <s v=""/>
    <m/>
    <s v="PCV124655_O_VIATICO_OOROZCO_ACOMPANAMIEMTO_MISIONES_NOVIEMBRE_EDU"/>
    <x v="0"/>
    <n v="360000"/>
    <n v="90.01"/>
    <n v="961.15"/>
    <n v="360000"/>
    <n v="0"/>
    <d v="2024-01-02T18:03:20"/>
    <n v="1"/>
    <n v="360000"/>
    <s v="B.1.5"/>
    <n v="5"/>
    <s v="3"/>
    <s v="NE"/>
  </r>
  <r>
    <s v="CO"/>
    <s v="CO3SM"/>
    <s v="7140"/>
    <s v="51052101"/>
    <s v="A4"/>
    <s v="GL Posting Santa Marta (CO)"/>
    <n v="4301128"/>
    <x v="4"/>
    <d v="2023-12-19T00:00:00"/>
    <s v="YADA"/>
    <s v="COFE2302"/>
    <n v="124655"/>
    <s v="Omar Enrique Enrique Orozco Oliveros"/>
    <m/>
    <s v="P77172363"/>
    <s v="77172363 OROZCO OLIVERO OMAR ENRIQUE"/>
    <s v="E3"/>
    <n v="3001812"/>
    <s v=""/>
    <m/>
    <s v="PCV124655_O_VIATICO_OOROZCO_ACOMPANAMIEMTO_MISIONES_NOVIEMBRE_DIC_EDU"/>
    <x v="0"/>
    <n v="245000"/>
    <n v="61.26"/>
    <n v="654.11"/>
    <n v="245000"/>
    <n v="0"/>
    <d v="2024-01-02T18:03:20"/>
    <n v="1"/>
    <n v="245000"/>
    <s v="B.1.5"/>
    <n v="5"/>
    <s v="3"/>
    <s v="NE"/>
  </r>
  <r>
    <s v="CO"/>
    <s v="CO4PP"/>
    <s v="7140"/>
    <s v="51052101"/>
    <s v="A6"/>
    <s v="GL Posting Popayán (CO)"/>
    <n v="6306371"/>
    <x v="4"/>
    <d v="2023-12-14T00:00:00"/>
    <n v="10086"/>
    <s v="COFE2302"/>
    <s v="CO271"/>
    <s v="Maria Del Pilar Trujillo Correa."/>
    <m/>
    <s v="P31958588"/>
    <s v="31958588 TRUJILLO CORREA MARIA DEL PILAR"/>
    <s v="E4"/>
    <n v="3001577"/>
    <s v=""/>
    <m/>
    <s v="V_PVCO271_VIATICOS_MTRUJILLO_REUNIONES SED-MISION SEGUIMIENTO DEL PROYECTO"/>
    <x v="0"/>
    <n v="520000"/>
    <n v="130.02000000000001"/>
    <n v="1388.32"/>
    <n v="520000"/>
    <n v="0"/>
    <d v="2023-12-20T00:57:47"/>
    <n v="1"/>
    <n v="520000"/>
    <s v="B.1.5"/>
    <n v="5"/>
    <s v="4"/>
    <s v="WA"/>
  </r>
  <r>
    <s v="CO"/>
    <s v="CO4TC"/>
    <s v="7140"/>
    <s v="51052101"/>
    <s v="A7"/>
    <s v="GL Posting Tumaco (CO)"/>
    <n v="7301206"/>
    <x v="4"/>
    <d v="2023-12-14T00:00:00"/>
    <n v="130959"/>
    <s v="COFE2302"/>
    <s v="CO271"/>
    <s v="Maria Del Pilar Trujillo Correa."/>
    <m/>
    <s v="P31958588"/>
    <s v="31958588 TRUJILLO CORREA MARIA DEL PILAR"/>
    <s v="E4"/>
    <n v="3001577"/>
    <s v=""/>
    <m/>
    <s v="V_PVCO271_VIATICOS_M.TRUJILLO_MISION ENCUENTRO CLUSTER NACIONAL - GLOBAL EeE"/>
    <x v="0"/>
    <n v="140000"/>
    <n v="35.01"/>
    <n v="373.78"/>
    <n v="140000"/>
    <n v="0"/>
    <d v="2023-12-20T01:21:58"/>
    <n v="1"/>
    <n v="140000"/>
    <s v="B.1.5"/>
    <n v="5"/>
    <s v="4"/>
    <s v="WA"/>
  </r>
  <r>
    <s v="CO"/>
    <s v="CO6UR"/>
    <s v="7140"/>
    <s v="51052101"/>
    <s v="C2"/>
    <s v="GL Posting UCM (CO)"/>
    <n v="11307847"/>
    <x v="4"/>
    <d v="2023-12-13T00:00:00"/>
    <n v="140118"/>
    <s v="COFE2302"/>
    <s v="CO572"/>
    <s v="Lina Maria López Santacruz"/>
    <m/>
    <s v="P53123481"/>
    <s v="53123481 LINA MARIA LOPEZ SANTACRUZ"/>
    <s v="E6"/>
    <n v="3001717"/>
    <s v=""/>
    <m/>
    <s v="PVCO572_VP_LINA LOPEZ_MONITOREO ARANDO LA EDUCACIÓN"/>
    <x v="0"/>
    <n v="240000"/>
    <n v="60.29"/>
    <n v="656.02"/>
    <n v="240000"/>
    <n v="0"/>
    <d v="2024-01-05T21:09:30"/>
    <n v="1"/>
    <n v="240000"/>
    <s v="B.1.5"/>
    <n v="5"/>
    <s v="6"/>
    <s v="URR"/>
  </r>
  <r>
    <s v="CO"/>
    <s v="CO6UR"/>
    <s v="7140"/>
    <s v="51052101"/>
    <s v="C2"/>
    <s v="GL Posting UCM (CO)"/>
    <n v="11307870"/>
    <x v="4"/>
    <d v="2023-12-19T00:00:00"/>
    <n v="140118"/>
    <s v="COFE2302"/>
    <s v="CO572"/>
    <s v="Lina Maria López Santacruz"/>
    <m/>
    <s v="P53123481"/>
    <s v="53123481 LINA MARIA LOPEZ SANTACRUZ"/>
    <s v="E6"/>
    <n v="3001717"/>
    <s v=""/>
    <m/>
    <s v="PVCO572_VP_LINA LOPEZ_MONITOREO ARANDO LA EDUCACIÓN"/>
    <x v="0"/>
    <n v="105000"/>
    <n v="26.25"/>
    <n v="280.33"/>
    <n v="105000"/>
    <n v="0"/>
    <d v="2024-01-05T23:40:16"/>
    <n v="1"/>
    <n v="105000"/>
    <s v="B.1.5"/>
    <n v="5"/>
    <s v="6"/>
    <s v="URR"/>
  </r>
  <r>
    <s v="CO"/>
    <s v="CO6UR"/>
    <s v="7140"/>
    <s v="51052101"/>
    <s v="C2"/>
    <s v="GL Posting UCM (CO)"/>
    <n v="11307874"/>
    <x v="4"/>
    <d v="2023-12-28T00:00:00"/>
    <n v="140118"/>
    <s v="COFE2302"/>
    <s v="CO571"/>
    <s v="David Leonardo Romero Torrejano"/>
    <m/>
    <s v="P1010215793"/>
    <s v="1010215793 ROMERO TORREJANO DAVID LEONARDO"/>
    <s v="E6"/>
    <n v="3001717"/>
    <s v=""/>
    <m/>
    <s v="PVCO571_VP_DAVID ROMERO_ACOMPAÑAMIENTO GRADOS ARANDO LA EDUCACIÓN"/>
    <x v="0"/>
    <n v="185000"/>
    <n v="48.12"/>
    <n v="512.44000000000005"/>
    <n v="185000"/>
    <n v="0"/>
    <d v="2024-01-06T00:47:03"/>
    <n v="1"/>
    <n v="185000"/>
    <s v="B.1.5"/>
    <n v="5"/>
    <s v="6"/>
    <s v="URR"/>
  </r>
  <r>
    <s v="CO"/>
    <s v="CO6UR"/>
    <s v="7140"/>
    <s v="51052101"/>
    <s v="C2"/>
    <s v="GL Posting UCM (CO)"/>
    <n v="11307880"/>
    <x v="4"/>
    <d v="2023-12-28T00:00:00"/>
    <n v="140118"/>
    <s v="COFE2302"/>
    <n v="117456"/>
    <s v="Yury Marcela Rodriguez"/>
    <m/>
    <s v="P1117524516"/>
    <s v="1117524516 YURY MARCELA RODRIGUEZ ARROYO"/>
    <s v="E6"/>
    <n v="3001717"/>
    <s v=""/>
    <m/>
    <s v="PV117456_VP_YURY RODRIGUEZ_ACOMPAÑAMIENTO GRADOS ARANDO LA EDUCACIÓN EN CHAPARRAL TOLIMA"/>
    <x v="0"/>
    <n v="205000"/>
    <n v="53.32"/>
    <n v="567.84"/>
    <n v="205000"/>
    <n v="0"/>
    <d v="2024-01-09T17:03:46"/>
    <n v="1"/>
    <n v="205000"/>
    <s v="B.1.5"/>
    <n v="5"/>
    <s v="6"/>
    <s v="URR"/>
  </r>
  <r>
    <s v="CO"/>
    <s v="CO6UR"/>
    <s v="7140"/>
    <s v="51052101"/>
    <s v="C2"/>
    <s v="GL Posting UCM (CO)"/>
    <n v="11307884"/>
    <x v="4"/>
    <d v="2023-12-26T00:00:00"/>
    <n v="140118"/>
    <s v="COFE2302"/>
    <n v="127903"/>
    <s v="Diana Carolina Giraldo Marín"/>
    <m/>
    <s v="P1045112388"/>
    <s v="1045112388 DIANA CAROLINA GIRALDO MARIN"/>
    <s v="E6"/>
    <n v="3001717"/>
    <s v=""/>
    <m/>
    <s v="PV127903_VP_DIANA MARIN_ACOMPAÑAMIENTO CIERRE ARANDO"/>
    <x v="0"/>
    <n v="340000"/>
    <n v="86.11"/>
    <n v="917.04"/>
    <n v="340000"/>
    <n v="0"/>
    <d v="2024-01-09T17:54:43"/>
    <n v="1"/>
    <n v="340000"/>
    <s v="B.1.5"/>
    <n v="5"/>
    <s v="6"/>
    <s v="URR"/>
  </r>
  <r>
    <s v="CO"/>
    <s v="CO3SM"/>
    <s v="7140"/>
    <s v="51052101"/>
    <s v="C7"/>
    <s v="GL Posting Riohacha (CO)"/>
    <n v="16300511"/>
    <x v="4"/>
    <d v="2023-12-14T00:00:00"/>
    <n v="130437"/>
    <s v="COFE2302"/>
    <s v="CO133"/>
    <s v="Cindy Johana Reales Gonzalez"/>
    <m/>
    <s v="P1124010466"/>
    <s v="1124010466 REALES GONZALEZ CINDY"/>
    <s v="E3"/>
    <n v="3001812"/>
    <s v=""/>
    <m/>
    <s v="PCVCO133_V_CREALES_MONITOREO DE ACTIVIDADES DE EDUCACION"/>
    <x v="0"/>
    <n v="445000"/>
    <n v="111.79"/>
    <n v="1216.3699999999999"/>
    <n v="445000"/>
    <n v="0"/>
    <d v="2023-12-17T01:46:40"/>
    <n v="1"/>
    <n v="445000"/>
    <s v="B.1.5"/>
    <n v="5"/>
    <s v="3"/>
    <s v="NE"/>
  </r>
  <r>
    <s v="CO"/>
    <s v="CO3SM"/>
    <s v="7140"/>
    <s v="51052101"/>
    <s v="C7"/>
    <s v="GL Posting Riohacha (CO)"/>
    <n v="16300533"/>
    <x v="4"/>
    <d v="2023-12-20T00:00:00"/>
    <n v="130437"/>
    <s v="COFE2302"/>
    <n v="139077"/>
    <s v="DALIA CANTILLO"/>
    <m/>
    <s v="P57296970"/>
    <s v="57296970 CANTILLO GONZALEZ DALIA ISABEL"/>
    <s v="E3"/>
    <n v="3001812"/>
    <s v=""/>
    <m/>
    <s v="PCV139077_V_DCANTILLO_MONITOREO ACTIVIDADES DE EDUCACION"/>
    <x v="0"/>
    <n v="255000"/>
    <n v="63.76"/>
    <n v="680.81"/>
    <n v="255000"/>
    <n v="0"/>
    <d v="2023-12-23T20:07:12"/>
    <n v="1"/>
    <n v="255000"/>
    <s v="B.1.5"/>
    <n v="5"/>
    <s v="3"/>
    <s v="NE"/>
  </r>
  <r>
    <s v="CO"/>
    <s v="CO3SM"/>
    <s v="7140"/>
    <s v="51052101"/>
    <s v="C7"/>
    <s v="GL Posting Riohacha (CO)"/>
    <n v="16300534"/>
    <x v="4"/>
    <d v="2023-12-20T00:00:00"/>
    <n v="130437"/>
    <s v="COFE2302"/>
    <n v="140631"/>
    <s v="Kenny Esther Pua"/>
    <m/>
    <s v="P32745871"/>
    <s v="32745871 PUA BULA KENNY ESTHER"/>
    <s v="E3"/>
    <n v="3001812"/>
    <s v=""/>
    <m/>
    <s v="PCV140631_V_KPUA_MONITOREO ACTIVIDADES DE EDUCACION"/>
    <x v="0"/>
    <n v="210000"/>
    <n v="52.51"/>
    <n v="560.66999999999996"/>
    <n v="210000"/>
    <n v="0"/>
    <d v="2023-12-23T20:21:18"/>
    <n v="1"/>
    <n v="210000"/>
    <s v="B.1.5"/>
    <n v="5"/>
    <s v="3"/>
    <s v="NE"/>
  </r>
  <r>
    <s v="CO"/>
    <s v="CO2BG"/>
    <s v="7140"/>
    <s v="51052102"/>
    <s v="A1"/>
    <s v="GL Posting Bogota (CO)"/>
    <n v="1304462"/>
    <x v="4"/>
    <d v="2023-12-20T00:00:00"/>
    <n v="138637"/>
    <s v="COFE2302"/>
    <n v="10905"/>
    <s v="Blanca Hormaechea"/>
    <m/>
    <s v="P1081162"/>
    <s v="1081162 HORMAECHEA HUGUET BLANCA"/>
    <s v="E2"/>
    <n v="3001734"/>
    <s v=""/>
    <m/>
    <s v="PV10905_V_Hormaechea Blanca_Visita Arando la Educación + comité MEN + servicios públicos"/>
    <x v="0"/>
    <n v="225000"/>
    <n v="56.26"/>
    <n v="600.72"/>
    <n v="225000"/>
    <n v="0"/>
    <d v="2024-01-03T17:00:12"/>
    <n v="1"/>
    <n v="225000"/>
    <s v="B.1.5"/>
    <n v="5"/>
    <s v="2"/>
    <s v="CO"/>
  </r>
  <r>
    <s v="CO"/>
    <s v="CO2BG"/>
    <s v="7140"/>
    <s v="51052102"/>
    <s v="A1"/>
    <s v="GL Posting Bogota (CO)"/>
    <n v="1304609"/>
    <x v="4"/>
    <d v="2023-12-31T00:00:00"/>
    <n v="138637"/>
    <s v="COFE2302"/>
    <n v="10905"/>
    <s v="Blanca Hormaechea"/>
    <m/>
    <s v="P1081162"/>
    <s v="1081162 HORMAECHEA HUGUET BLANCA"/>
    <s v="E2"/>
    <n v="3001734"/>
    <s v=""/>
    <m/>
    <s v="AJ_1304462_PV10905_V_Hormaechea Blanca_Visita Arando la Educación + comité MEN + servicios públicos"/>
    <x v="0"/>
    <n v="225000"/>
    <n v="58.87"/>
    <n v="596.34"/>
    <n v="225000"/>
    <n v="0"/>
    <d v="2024-01-09T21:27:43"/>
    <n v="1"/>
    <n v="225000"/>
    <s v="B.1.5"/>
    <n v="5"/>
    <s v="2"/>
    <s v="CO"/>
  </r>
  <r>
    <s v="CO"/>
    <s v="CO2BG"/>
    <s v="7140"/>
    <s v="51052102"/>
    <s v="A1"/>
    <s v="GL Posting Bogota (CO)"/>
    <n v="1304617"/>
    <x v="4"/>
    <d v="2023-12-27T00:00:00"/>
    <n v="138637"/>
    <s v="COFE2302"/>
    <s v="CO203"/>
    <s v="Jenny Amanda Burgos Damian"/>
    <m/>
    <s v="P33702473"/>
    <s v="33702473 JENNY AMANDA BURGOS DAMIAN"/>
    <s v="E2"/>
    <n v="3001734"/>
    <s v=""/>
    <m/>
    <s v="PVCO203_V_Burgos Jenny_Reembolso misión Arando"/>
    <x v="0"/>
    <n v="175000"/>
    <n v="44.32"/>
    <n v="472.01"/>
    <n v="175000"/>
    <n v="0"/>
    <d v="2024-01-10T14:22:20"/>
    <n v="1"/>
    <n v="175000"/>
    <s v="B.1.5"/>
    <n v="5"/>
    <s v="2"/>
    <s v="CO"/>
  </r>
  <r>
    <s v="CO"/>
    <s v="CO3CU"/>
    <s v="7140"/>
    <s v="51052102"/>
    <s v="A2"/>
    <s v="GL Posting Cucuta (CO)"/>
    <n v="2303317"/>
    <x v="4"/>
    <d v="2023-12-13T00:00:00"/>
    <s v="AN52"/>
    <s v="COFE2302"/>
    <n v="140034"/>
    <s v="Roniel Stiven Velasquez"/>
    <m/>
    <s v="P1000363601"/>
    <s v="1000363601 RONIEL STIVEN VELASQUEZ ASCANIO"/>
    <s v="E3"/>
    <n v="3001812"/>
    <s v=""/>
    <m/>
    <s v="PCV_V_RVELASQUEZ_ACTIVIDADES SEGUIMIENTO"/>
    <x v="0"/>
    <n v="135000"/>
    <n v="33.909999999999997"/>
    <n v="369.01"/>
    <n v="135000"/>
    <n v="0"/>
    <d v="2023-12-14T17:33:32"/>
    <n v="1"/>
    <n v="135000"/>
    <s v="B.1.5"/>
    <n v="5"/>
    <s v="3"/>
    <s v="NE"/>
  </r>
  <r>
    <s v="CO"/>
    <s v="CO"/>
    <s v="7140"/>
    <s v="51052102"/>
    <s v="C2"/>
    <s v="GL Posting UCM (CO)"/>
    <n v="11307793"/>
    <x v="4"/>
    <d v="2023-12-18T00:00:00"/>
    <n v="137726"/>
    <s v="COFE2302"/>
    <n v="140374"/>
    <s v="Luis Alberto Alberto Rodríguez Jimenez"/>
    <m/>
    <s v="P71317749"/>
    <s v="71317749 RODRIGUEZ JIMENEZ LUIS ALBERTO"/>
    <s v="E6"/>
    <n v="3001717"/>
    <s v=""/>
    <m/>
    <s v="PVU140374_V_LRODRIGUEZ_RECOPILACION DOCUMENTAL ARANDO LA EDUCACION"/>
    <x v="0"/>
    <n v="135000"/>
    <n v="33.76"/>
    <n v="360.43"/>
    <n v="135000"/>
    <n v="0"/>
    <d v="2024-01-05T00:07:37"/>
    <n v="1"/>
    <n v="135000"/>
    <s v="B.1.5"/>
    <n v="5"/>
    <s v="6"/>
    <s v="URR"/>
  </r>
  <r>
    <s v="CO"/>
    <s v="CO2BG"/>
    <s v="7140"/>
    <s v="51157063"/>
    <s v="A1"/>
    <s v="GL Posting Bogota (CO)"/>
    <n v="1304395"/>
    <x v="4"/>
    <d v="2023-12-07T00:00:00"/>
    <n v="125468"/>
    <s v="COFE2302"/>
    <s v="CO203"/>
    <s v="Jenny Amanda Burgos Damian"/>
    <m/>
    <s v="P890100577"/>
    <s v="890100577 AVIANCA S.A"/>
    <s v="E2"/>
    <n v="3001734"/>
    <s v=""/>
    <m/>
    <s v="FC759324_TK_JENNY AMANDA BURGOS_BOG_VUP_BOG"/>
    <x v="0"/>
    <n v="102240"/>
    <n v="25.68"/>
    <n v="279.45999999999998"/>
    <n v="102240"/>
    <n v="0"/>
    <d v="2023-12-31T03:07:50"/>
    <n v="1"/>
    <n v="102240"/>
    <s v="B.1.5"/>
    <n v="5"/>
    <s v="2"/>
    <s v="CO"/>
  </r>
  <r>
    <s v="CO"/>
    <s v="CO2BG"/>
    <s v="7140"/>
    <s v="51157063"/>
    <s v="A1"/>
    <s v="GL Posting Bogota (CO)"/>
    <n v="1304395"/>
    <x v="4"/>
    <d v="2023-12-07T00:00:00"/>
    <n v="125468"/>
    <s v="COFE2302"/>
    <s v="CO203"/>
    <s v="Jenny Amanda Burgos Damian"/>
    <m/>
    <s v="P860054227"/>
    <s v="860054227 VIAJES ZEPPELIN SA"/>
    <s v="E2"/>
    <n v="3001734"/>
    <s v=""/>
    <m/>
    <s v="FC759324_TK_JENNY AMANDA BURGOS_BOG_VUP_BOG"/>
    <x v="0"/>
    <n v="3534"/>
    <n v="0.89"/>
    <n v="9.66"/>
    <n v="3534"/>
    <n v="0"/>
    <d v="2023-12-31T03:07:50"/>
    <n v="1"/>
    <n v="3534"/>
    <s v="B.1.5"/>
    <n v="5"/>
    <s v="2"/>
    <s v="CO"/>
  </r>
  <r>
    <s v="CO"/>
    <s v="CO2BG"/>
    <s v="7140"/>
    <s v="51157063"/>
    <s v="A1"/>
    <s v="GL Posting Bogota (CO)"/>
    <n v="1304398"/>
    <x v="4"/>
    <d v="2023-12-07T00:00:00"/>
    <n v="125468"/>
    <s v="COFE2302"/>
    <n v="139183"/>
    <s v="Mikel Mendezona"/>
    <m/>
    <s v="P890100577"/>
    <s v="890100577 AVIANCA S.A"/>
    <s v="E2"/>
    <n v="3001734"/>
    <s v=""/>
    <m/>
    <s v="FC759339_TK_MIKEL MENDOZA_BOG_VUP_BOG"/>
    <x v="0"/>
    <n v="122320"/>
    <n v="30.73"/>
    <n v="334.35"/>
    <n v="122320"/>
    <n v="0"/>
    <d v="2024-01-02T01:39:23"/>
    <n v="1"/>
    <n v="122320"/>
    <s v="B.1.5"/>
    <n v="5"/>
    <s v="2"/>
    <s v="CO"/>
  </r>
  <r>
    <s v="CO"/>
    <s v="CO2BG"/>
    <s v="7140"/>
    <s v="51157063"/>
    <s v="A1"/>
    <s v="GL Posting Bogota (CO)"/>
    <n v="1304398"/>
    <x v="4"/>
    <d v="2023-12-07T00:00:00"/>
    <n v="125468"/>
    <s v="COFE2302"/>
    <n v="139183"/>
    <s v="Mikel Mendezona"/>
    <m/>
    <s v="P860054227"/>
    <s v="860054227 VIAJES ZEPPELIN SA"/>
    <s v="E2"/>
    <n v="3001734"/>
    <s v=""/>
    <m/>
    <s v="FC759339_TK_MIKEL MENDOZA_BOG_VUP_BOG"/>
    <x v="0"/>
    <n v="3535"/>
    <n v="0.89"/>
    <n v="9.66"/>
    <n v="3535"/>
    <n v="0"/>
    <d v="2024-01-02T01:39:23"/>
    <n v="1"/>
    <n v="3535"/>
    <s v="B.1.5"/>
    <n v="5"/>
    <s v="2"/>
    <s v="CO"/>
  </r>
  <r>
    <s v="CO"/>
    <s v="CO2BG"/>
    <s v="7140"/>
    <s v="51157063"/>
    <s v="A1"/>
    <s v="GL Posting Bogota (CO)"/>
    <n v="1304404"/>
    <x v="4"/>
    <d v="2023-12-07T00:00:00"/>
    <n v="125468"/>
    <s v="COFE2302"/>
    <s v="CO203"/>
    <s v="Jenny Amanda Burgos Damian"/>
    <m/>
    <s v="P890100577"/>
    <s v="890100577 AVIANCA S.A"/>
    <s v="E2"/>
    <n v="3001734"/>
    <s v=""/>
    <m/>
    <s v="FC759314_TK_JENNY BURGOS_BOG_CLO_BOG"/>
    <x v="0"/>
    <n v="87932"/>
    <n v="22.09"/>
    <n v="240.36"/>
    <n v="87932"/>
    <n v="0"/>
    <d v="2024-01-02T02:35:33"/>
    <n v="1"/>
    <n v="87932"/>
    <s v="B.1.5"/>
    <n v="5"/>
    <s v="2"/>
    <s v="CO"/>
  </r>
  <r>
    <s v="CO"/>
    <s v="CO2BG"/>
    <s v="7140"/>
    <s v="51157063"/>
    <s v="A1"/>
    <s v="GL Posting Bogota (CO)"/>
    <n v="1304404"/>
    <x v="4"/>
    <d v="2023-12-07T00:00:00"/>
    <n v="125468"/>
    <s v="COFE2302"/>
    <s v="CO203"/>
    <s v="Jenny Amanda Burgos Damian"/>
    <m/>
    <s v="P860054227"/>
    <s v="860054227 VIAJES ZEPPELIN SA"/>
    <s v="E2"/>
    <n v="3001734"/>
    <s v=""/>
    <m/>
    <s v="FC759314_TK_JENNY BURGOS_BOG_CLO_BOG"/>
    <x v="0"/>
    <n v="3534"/>
    <n v="0.89"/>
    <n v="9.66"/>
    <n v="3534"/>
    <n v="0"/>
    <d v="2024-01-02T02:35:33"/>
    <n v="1"/>
    <n v="3534"/>
    <s v="B.1.5"/>
    <n v="5"/>
    <s v="2"/>
    <s v="CO"/>
  </r>
  <r>
    <s v="CO"/>
    <s v="CO2BG"/>
    <s v="7140"/>
    <s v="51157063"/>
    <s v="A1"/>
    <s v="GL Posting Bogota (CO)"/>
    <n v="1304507"/>
    <x v="4"/>
    <d v="2023-12-22T00:00:00"/>
    <n v="125468"/>
    <s v="COFE2302"/>
    <s v="CO203"/>
    <s v="Jenny Amanda Burgos Damian"/>
    <m/>
    <s v="P650187917"/>
    <s v="650187917 FREI HEINRICH ERNEST"/>
    <s v="E2"/>
    <n v="3001734"/>
    <s v=""/>
    <m/>
    <s v="FC006004_ALOJAMIENTO JENNY AMANDA BURGOS"/>
    <x v="0"/>
    <n v="22800"/>
    <n v="5.77"/>
    <n v="61.5"/>
    <n v="22800"/>
    <n v="0"/>
    <d v="2024-01-03T23:23:01"/>
    <n v="1"/>
    <n v="22800"/>
    <s v="B.1.5"/>
    <n v="5"/>
    <s v="2"/>
    <s v="CO"/>
  </r>
  <r>
    <s v="CO"/>
    <s v="CO4PP"/>
    <s v="7140"/>
    <s v="51157063"/>
    <s v="A6"/>
    <s v="GL Posting Popayán (CO)"/>
    <n v="6306406"/>
    <x v="4"/>
    <d v="2023-12-14T00:00:00"/>
    <s v="ELM7"/>
    <s v="COFE2302"/>
    <n v="118642"/>
    <s v="Anderson Martinez Moreno"/>
    <m/>
    <s v="P835000065"/>
    <s v="835000065 COMERCIALIZADORA LUIS GOMEZ &amp; CIA"/>
    <s v="Z4"/>
    <n v="3001582"/>
    <s v=""/>
    <m/>
    <s v="FC025703_ALOJAMIENTO_A.MARTINEZ_02A03_OCT_BTURA_VISITA_OBRA_R9"/>
    <x v="0"/>
    <n v="38000"/>
    <n v="9.5"/>
    <n v="101.45"/>
    <n v="38000"/>
    <n v="0"/>
    <d v="2023-12-20T14:31:56"/>
    <n v="1"/>
    <n v="38000"/>
    <s v="C.3.1"/>
    <n v="5"/>
    <s v="4"/>
    <s v="WA"/>
  </r>
  <r>
    <s v="CO"/>
    <s v="CO4PP"/>
    <s v="7140"/>
    <s v="51157063"/>
    <s v="A6"/>
    <s v="GL Posting Popayán (CO)"/>
    <n v="6306407"/>
    <x v="4"/>
    <d v="2023-12-14T00:00:00"/>
    <s v="ELM7"/>
    <s v="COFE2302"/>
    <s v="CO528"/>
    <s v="Diana Paola Montoya Vargas"/>
    <m/>
    <s v="P835000065"/>
    <s v="835000065 COMERCIALIZADORA LUIS GOMEZ &amp; CIA"/>
    <s v="Z4"/>
    <n v="3001582"/>
    <s v=""/>
    <m/>
    <s v="FC025701_ALOJAMIENTO_D.MONTOYA_02A03_OCT_BTURA_VISITA_OBRA_R9"/>
    <x v="0"/>
    <n v="38000"/>
    <n v="9.5"/>
    <n v="101.45"/>
    <n v="38000"/>
    <n v="0"/>
    <d v="2023-12-20T14:35:22"/>
    <n v="1"/>
    <n v="38000"/>
    <s v="C.3.1"/>
    <n v="5"/>
    <s v="4"/>
    <s v="WA"/>
  </r>
  <r>
    <s v="CO"/>
    <s v="CO4PP"/>
    <s v="7140"/>
    <s v="51157063"/>
    <s v="A6"/>
    <s v="GL Posting Popayán (CO)"/>
    <n v="6306438"/>
    <x v="4"/>
    <d v="2023-12-15T00:00:00"/>
    <s v="ELM7"/>
    <s v="COFE2302"/>
    <n v="135304"/>
    <s v="Julio Tamayo"/>
    <m/>
    <s v="P835000065"/>
    <s v="835000065 COMERCIALIZADORA LUIS GOMEZ &amp; CIA"/>
    <s v="Z4"/>
    <n v="3001582"/>
    <s v=""/>
    <m/>
    <s v="FC025702_ALOJAMIENTO_J.TAMAYO_2A3_OCT_BTURA_VISITA_OBRA_R9"/>
    <x v="0"/>
    <n v="38000"/>
    <n v="9.5"/>
    <n v="101.45"/>
    <n v="38000"/>
    <n v="0"/>
    <d v="2023-12-20T23:35:32"/>
    <n v="1"/>
    <n v="38000"/>
    <s v="C.3.1"/>
    <n v="5"/>
    <s v="4"/>
    <s v="WA"/>
  </r>
  <r>
    <s v="CO"/>
    <s v="CO4PP"/>
    <s v="7140"/>
    <s v="51157063"/>
    <s v="A6"/>
    <s v="GL Posting Popayán (CO)"/>
    <n v="6306438"/>
    <x v="4"/>
    <d v="2023-12-15T00:00:00"/>
    <s v="ELM7"/>
    <s v="COFE2302"/>
    <s v="CO622"/>
    <s v="Brenda Zuñiga Garcia"/>
    <m/>
    <s v="P835000065"/>
    <s v="835000065 COMERCIALIZADORA LUIS GOMEZ &amp; CIA"/>
    <s v="Z4"/>
    <n v="3001582"/>
    <s v=""/>
    <m/>
    <s v="FC025700_HOSPEDAJE_B.ZUÑIGA_2A3_OCT_BTURA:VISITA_OBRA_R9"/>
    <x v="0"/>
    <n v="38000"/>
    <n v="9.5"/>
    <n v="101.45"/>
    <n v="38000"/>
    <n v="0"/>
    <d v="2023-12-20T23:35:32"/>
    <n v="1"/>
    <n v="38000"/>
    <s v="C.3.1"/>
    <n v="5"/>
    <s v="4"/>
    <s v="WA"/>
  </r>
  <r>
    <s v="CO"/>
    <s v="CO4PP"/>
    <s v="7140"/>
    <s v="51157063"/>
    <s v="A6"/>
    <s v="GL Posting Popayán (CO)"/>
    <n v="6306450"/>
    <x v="4"/>
    <d v="2023-12-15T00:00:00"/>
    <s v="ELM7"/>
    <s v="COFE2302"/>
    <n v="135304"/>
    <s v="Julio Tamayo"/>
    <m/>
    <s v="P835000065"/>
    <s v="835000065 COMERCIALIZADORA LUIS GOMEZ &amp; CIA"/>
    <s v="Z4"/>
    <n v="3001582"/>
    <s v=""/>
    <m/>
    <s v="FC025702_ALOJAMIENTO_J.TAMAYO_2A3_OCT_BTURA_VISITA_OBRA_R9"/>
    <x v="0"/>
    <n v="-38000"/>
    <n v="-9.5"/>
    <n v="-101.45"/>
    <n v="-38000"/>
    <n v="0"/>
    <d v="2023-12-22T20:44:35"/>
    <n v="1"/>
    <n v="-38000"/>
    <s v="C.3.1"/>
    <n v="5"/>
    <s v="4"/>
    <s v="WA"/>
  </r>
  <r>
    <s v="CO"/>
    <s v="CO4PP"/>
    <s v="7140"/>
    <s v="51157063"/>
    <s v="A6"/>
    <s v="GL Posting Popayán (CO)"/>
    <n v="6306450"/>
    <x v="4"/>
    <d v="2023-12-15T00:00:00"/>
    <s v="ELM7"/>
    <s v="COFE2302"/>
    <s v="CO622"/>
    <s v="Brenda Zuñiga Garcia"/>
    <m/>
    <s v="P835000065"/>
    <s v="835000065 COMERCIALIZADORA LUIS GOMEZ &amp; CIA"/>
    <s v="Z4"/>
    <n v="3001582"/>
    <s v=""/>
    <m/>
    <s v="FC025700_HOSPEDAJE_B.ZUÑIGA_2A3_OCT_BTURA:VISITA_OBRA_R9"/>
    <x v="0"/>
    <n v="-38000"/>
    <n v="-9.5"/>
    <n v="-101.45"/>
    <n v="-38000"/>
    <n v="0"/>
    <d v="2023-12-22T20:44:35"/>
    <n v="1"/>
    <n v="-38000"/>
    <s v="C.3.1"/>
    <n v="5"/>
    <s v="4"/>
    <s v="WA"/>
  </r>
  <r>
    <s v="CO"/>
    <s v="CO4PP"/>
    <s v="7140"/>
    <s v="51157063"/>
    <s v="A6"/>
    <s v="GL Posting Popayán (CO)"/>
    <n v="6306451"/>
    <x v="4"/>
    <d v="2023-12-15T00:00:00"/>
    <s v="ELM7"/>
    <s v="COFE2302"/>
    <s v="CO622"/>
    <s v="Brenda Zuñiga Garcia"/>
    <m/>
    <s v="P835000065"/>
    <s v="835000065 COMERCIALIZADORA LUIS GOMEZ &amp; CIA"/>
    <s v="Z4"/>
    <n v="3001582"/>
    <s v=""/>
    <m/>
    <s v="AJUSTE_TRANSA_6306394_ERROR_PROYEC_FC025700_HOSPEDAJE_B.ZUÑIGA_2A3_OCT_BTURA:VISITA_OBRA_R9"/>
    <x v="0"/>
    <n v="38000"/>
    <n v="9.5500000000000007"/>
    <n v="103.87"/>
    <n v="38000"/>
    <n v="0"/>
    <d v="2023-12-22T21:15:02"/>
    <n v="1"/>
    <n v="38000"/>
    <s v="C.3.1"/>
    <n v="5"/>
    <s v="4"/>
    <s v="WA"/>
  </r>
  <r>
    <s v="CO"/>
    <s v="CO4PP"/>
    <s v="7140"/>
    <s v="51157063"/>
    <s v="A6"/>
    <s v="GL Posting Popayán (CO)"/>
    <n v="6306451"/>
    <x v="4"/>
    <d v="2023-12-15T00:00:00"/>
    <s v="ELM7"/>
    <s v="COFE2302"/>
    <n v="135304"/>
    <s v="Julio Tamayo"/>
    <m/>
    <s v="P835000065"/>
    <s v="835000065 COMERCIALIZADORA LUIS GOMEZ &amp; CIA"/>
    <s v="Z4"/>
    <n v="3001582"/>
    <s v=""/>
    <m/>
    <s v="FC025702_ALOJAMIENTO_J.TAMAYO_2A3_OCT_BTURA_VISITA_OBRA_R9"/>
    <x v="0"/>
    <n v="38000"/>
    <n v="9.5"/>
    <n v="101.45"/>
    <n v="38000"/>
    <n v="0"/>
    <d v="2023-12-22T21:15:02"/>
    <n v="1"/>
    <n v="38000"/>
    <s v="C.3.1"/>
    <n v="5"/>
    <s v="4"/>
    <s v="WA"/>
  </r>
  <r>
    <s v="CO"/>
    <s v="CO4PP"/>
    <s v="7140"/>
    <s v="51157063"/>
    <s v="A6"/>
    <s v="GL Posting Popayán (CO)"/>
    <n v="6306651"/>
    <x v="4"/>
    <d v="2023-12-26T00:00:00"/>
    <s v="ELM7"/>
    <s v="COFE2302"/>
    <s v="CO307"/>
    <s v="Maicol Gerardo Nieto Garcia"/>
    <m/>
    <s v="P901057457"/>
    <s v="901057457 IRIACA SAS HOTEL MIA"/>
    <s v="E2"/>
    <n v="3001734"/>
    <s v=""/>
    <m/>
    <s v="FC022038_ALOJAMIENTO_M.NIETO_15A16_NOV_QUIBDO_QUIBDO_MISION_CON_DONANTE"/>
    <x v="0"/>
    <n v="28881"/>
    <n v="7.31"/>
    <n v="77.900000000000006"/>
    <n v="28881"/>
    <n v="0"/>
    <d v="2024-01-04T19:32:56"/>
    <n v="1"/>
    <n v="28881"/>
    <s v="B.1.5"/>
    <n v="5"/>
    <s v="2"/>
    <s v="CO"/>
  </r>
  <r>
    <s v="CO"/>
    <s v="CO4PP"/>
    <s v="7140"/>
    <s v="51157063"/>
    <s v="A6"/>
    <s v="GL Posting Popayán (CO)"/>
    <n v="6306653"/>
    <x v="4"/>
    <d v="2023-12-26T00:00:00"/>
    <s v="ELM7"/>
    <s v="COFE2302"/>
    <s v="CO622"/>
    <s v="Brenda Zuñiga Garcia"/>
    <m/>
    <s v="P901057457"/>
    <s v="901057457 IRIACA SAS HOTEL MIA"/>
    <s v="E4"/>
    <n v="3001577"/>
    <s v=""/>
    <m/>
    <s v="FC021714_ALOJAM_A.OROBIO_QUIBDO_DEL_10_AL_13_DEL_09_DEL_2023"/>
    <x v="0"/>
    <n v="109440"/>
    <n v="27.72"/>
    <n v="295.18"/>
    <n v="109440"/>
    <n v="0"/>
    <d v="2024-01-04T19:55:35"/>
    <n v="1"/>
    <n v="109440"/>
    <s v="B.1.5"/>
    <n v="5"/>
    <s v="4"/>
    <s v="WA"/>
  </r>
  <r>
    <s v="CO"/>
    <s v="CO4PP"/>
    <s v="7140"/>
    <s v="51157063"/>
    <s v="A6"/>
    <s v="GL Posting Popayán (CO)"/>
    <n v="6306654"/>
    <x v="4"/>
    <d v="2023-12-26T00:00:00"/>
    <s v="ELM7"/>
    <s v="COFE2302"/>
    <n v="139427"/>
    <s v="Mildrey Bonilla"/>
    <m/>
    <s v="P901057457"/>
    <s v="901057457 IRIACA SAS HOTEL MIA"/>
    <s v="E4"/>
    <n v="3001577"/>
    <s v=""/>
    <m/>
    <s v="FC021715_ALOJAM_M.BONILLA_QUIBDO_DEL_09_A13_DL_09_DEL_2023_TALLER_FORMACION"/>
    <x v="0"/>
    <n v="109440"/>
    <n v="27.72"/>
    <n v="295.18"/>
    <n v="109440"/>
    <n v="0"/>
    <d v="2024-01-04T20:00:49"/>
    <n v="1"/>
    <n v="109440"/>
    <s v="B.1.5"/>
    <n v="5"/>
    <s v="4"/>
    <s v="WA"/>
  </r>
  <r>
    <s v="CO"/>
    <s v="CO4PP"/>
    <s v="7140"/>
    <s v="51157063"/>
    <s v="A6"/>
    <s v="GL Posting Popayán (CO)"/>
    <n v="6306693"/>
    <x v="4"/>
    <d v="2023-12-26T00:00:00"/>
    <s v="ELM7"/>
    <s v="COFE2302"/>
    <s v="CO307"/>
    <s v="Maicol Gerardo Nieto Garcia"/>
    <m/>
    <s v="P901057457"/>
    <s v="901057457 IRIACA SAS HOTEL MIA"/>
    <s v="E2"/>
    <n v="3001734"/>
    <s v=""/>
    <m/>
    <s v="FC022103_ALOJAM_M.NIETO_QUIBDO:JUNIO_DEL_2023"/>
    <x v="0"/>
    <n v="36480"/>
    <n v="9.24"/>
    <n v="98.39"/>
    <n v="36480"/>
    <n v="0"/>
    <d v="2024-01-05T17:10:10"/>
    <n v="1"/>
    <n v="36480"/>
    <s v="B.1.5"/>
    <n v="5"/>
    <s v="2"/>
    <s v="CO"/>
  </r>
  <r>
    <s v="CO"/>
    <s v="CO4PP"/>
    <s v="7140"/>
    <s v="51157063"/>
    <s v="A6"/>
    <s v="GL Posting Popayán (CO)"/>
    <n v="6306706"/>
    <x v="4"/>
    <d v="2023-12-28T00:00:00"/>
    <s v="ELM7"/>
    <s v="COFE2302"/>
    <s v="CO622"/>
    <s v="Brenda Zuñiga Garcia"/>
    <m/>
    <s v="P901057457"/>
    <s v="901057457 IRIACA SAS HOTEL MIA"/>
    <s v="Z4"/>
    <n v="3001582"/>
    <s v=""/>
    <m/>
    <s v="FC021712_ALOJAM_B.ZUÑIGA_DEL_22_AL_24_DEL_06_DEL_2023"/>
    <x v="0"/>
    <n v="72960"/>
    <n v="18.48"/>
    <n v="196.79"/>
    <n v="72960"/>
    <n v="0"/>
    <d v="2024-01-09T18:51:32"/>
    <n v="1"/>
    <n v="72960"/>
    <s v="C.3.1"/>
    <n v="5"/>
    <s v="4"/>
    <s v="WA"/>
  </r>
  <r>
    <s v="CO"/>
    <s v="CO4PP"/>
    <s v="7140"/>
    <s v="51157063"/>
    <s v="A6"/>
    <s v="GL Posting Popayán (CO)"/>
    <n v="6306706"/>
    <x v="4"/>
    <d v="2023-12-28T00:00:00"/>
    <s v="ELM7"/>
    <s v="COFE2302"/>
    <n v="142094"/>
    <s v="Suleynis Palacios"/>
    <m/>
    <s v="P650187917"/>
    <s v="650187917 FREI HEINRICH ERNEST"/>
    <s v="Z4"/>
    <n v="3001582"/>
    <s v=""/>
    <m/>
    <s v="FC019109_ALOJAMIENTO_S.PALACIOS_11A12_DIC_ATENCION_EMERGENCIA_CO153"/>
    <x v="0"/>
    <n v="22800"/>
    <n v="5.77"/>
    <n v="61.5"/>
    <n v="22800"/>
    <n v="0"/>
    <d v="2024-01-09T18:51:32"/>
    <n v="1"/>
    <n v="22800"/>
    <s v="C.3.1"/>
    <n v="5"/>
    <s v="4"/>
    <s v="WA"/>
  </r>
  <r>
    <s v="CO"/>
    <s v="CO"/>
    <s v="7140"/>
    <s v="51157063"/>
    <s v="C2"/>
    <s v="GL Posting UCM (CO)"/>
    <n v="11307450"/>
    <x v="4"/>
    <d v="2023-12-20T00:00:00"/>
    <n v="137728"/>
    <s v="COFE2302"/>
    <s v="CO572"/>
    <s v="Lina Maria López Santacruz"/>
    <m/>
    <s v="P860054227"/>
    <s v="860054227 VIAJES ZEPPELIN SA"/>
    <s v="E6"/>
    <n v="3001717"/>
    <s v=""/>
    <m/>
    <s v="FC761761_TK_LINA MARIA LOPEZ SANTACRUZ_BOGPUUBOG_TARIFA ADM"/>
    <x v="0"/>
    <n v="13053"/>
    <n v="3.26"/>
    <n v="34.85"/>
    <n v="13053"/>
    <n v="0"/>
    <d v="2023-12-29T21:29:47"/>
    <n v="1"/>
    <n v="13053"/>
    <s v="B.1.5"/>
    <n v="5"/>
    <s v="6"/>
    <s v="URR"/>
  </r>
  <r>
    <s v="CO"/>
    <s v="CO"/>
    <s v="7140"/>
    <s v="51157063"/>
    <s v="C2"/>
    <s v="GL Posting UCM (CO)"/>
    <n v="11307451"/>
    <x v="4"/>
    <d v="2023-12-20T00:00:00"/>
    <n v="137728"/>
    <s v="COFE2302"/>
    <n v="138043"/>
    <s v="Carlos David Ramirez"/>
    <m/>
    <s v="P860054227"/>
    <s v="860054227 VIAJES ZEPPELIN SA"/>
    <s v="E6"/>
    <n v="3001717"/>
    <s v=""/>
    <m/>
    <s v="FC761762_TK_CARLOS DAVID RAMIREZ CHAVES_BOGPUUBOG_TARIFA ADM"/>
    <x v="0"/>
    <n v="13053"/>
    <n v="3.26"/>
    <n v="34.85"/>
    <n v="13053"/>
    <n v="0"/>
    <d v="2023-12-29T21:37:43"/>
    <n v="1"/>
    <n v="13053"/>
    <s v="B.1.5"/>
    <n v="5"/>
    <s v="6"/>
    <s v="URR"/>
  </r>
  <r>
    <s v="CO"/>
    <s v="CO"/>
    <s v="7140"/>
    <s v="51157063"/>
    <s v="C2"/>
    <s v="GL Posting UCM (CO)"/>
    <n v="11307536"/>
    <x v="4"/>
    <d v="2023-12-22T00:00:00"/>
    <n v="137728"/>
    <s v="COFE2302"/>
    <s v="CO572"/>
    <s v="Lina Maria López Santacruz"/>
    <m/>
    <s v="P900641642"/>
    <s v="900641642 L&amp;L SERVICIOS HOTELEROS S.A.S"/>
    <s v="E6"/>
    <n v="3001717"/>
    <s v=""/>
    <m/>
    <s v="FC010751_ALOJAMIENTO_LINA LOPEZ_GRADOS ARANDO"/>
    <x v="0"/>
    <n v="26345"/>
    <n v="6.67"/>
    <n v="71.06"/>
    <n v="26345"/>
    <n v="0"/>
    <d v="2024-01-03T16:32:47"/>
    <n v="1"/>
    <n v="26345"/>
    <s v="B.1.5"/>
    <n v="5"/>
    <s v="6"/>
    <s v="URR"/>
  </r>
  <r>
    <s v="CO"/>
    <s v="CO"/>
    <s v="7140"/>
    <s v="51157063"/>
    <s v="C2"/>
    <s v="GL Posting UCM (CO)"/>
    <n v="11307548"/>
    <x v="4"/>
    <d v="2023-12-26T00:00:00"/>
    <n v="137728"/>
    <s v="COFE2302"/>
    <n v="138043"/>
    <s v="Carlos David Ramirez"/>
    <m/>
    <s v="P900641642"/>
    <s v="900641642 L&amp;L SERVICIOS HOTELEROS S.A.S"/>
    <s v="E6"/>
    <n v="3001717"/>
    <s v=""/>
    <m/>
    <s v="FC010750_ALOJAMIENTO_CARLOS RAMIREZ_GRADOS ARANDO"/>
    <x v="0"/>
    <n v="26345"/>
    <n v="6.67"/>
    <n v="71.06"/>
    <n v="26345"/>
    <n v="0"/>
    <d v="2024-01-03T17:15:03"/>
    <n v="1"/>
    <n v="26345"/>
    <s v="B.1.5"/>
    <n v="5"/>
    <s v="6"/>
    <s v="URR"/>
  </r>
  <r>
    <s v="CO"/>
    <s v="CO"/>
    <s v="7140"/>
    <s v="51157063"/>
    <s v="C2"/>
    <s v="GL Posting UCM (CO)"/>
    <n v="11307861"/>
    <x v="4"/>
    <d v="2023-12-20T00:00:00"/>
    <n v="137726"/>
    <s v="COFE2302"/>
    <n v="140272"/>
    <s v="Félix Fabián Castañeda"/>
    <m/>
    <s v="P900928518"/>
    <s v="900928518 HOTEL FLORES DEL PARAISO SAS"/>
    <s v="E6"/>
    <n v="3001717"/>
    <s v=""/>
    <m/>
    <s v="FC009826_O_FCASTAÑEDA_SALIDA ARANDO LA EDUCACION"/>
    <x v="0"/>
    <n v="7983"/>
    <n v="2"/>
    <n v="21.31"/>
    <n v="7983"/>
    <n v="0"/>
    <d v="2024-01-05T22:38:43"/>
    <n v="1"/>
    <n v="7983"/>
    <s v="B.1.5"/>
    <n v="5"/>
    <s v="6"/>
    <s v="URR"/>
  </r>
  <r>
    <s v="CO"/>
    <s v="CO"/>
    <s v="7140"/>
    <s v="51157063"/>
    <s v="C2"/>
    <s v="GL Posting UCM (CO)"/>
    <n v="11307861"/>
    <x v="4"/>
    <d v="2023-12-20T00:00:00"/>
    <n v="137726"/>
    <s v="COFE2302"/>
    <n v="140272"/>
    <s v="Félix Fabián Castañeda"/>
    <m/>
    <s v="P900928518"/>
    <s v="900928518 HOTEL FLORES DEL PARAISO SAS"/>
    <s v="E6"/>
    <n v="3001717"/>
    <s v=""/>
    <m/>
    <s v="FC009827_O_FCASTAÑEDA_SALIDA ARANDO LA EDUCACION"/>
    <x v="0"/>
    <n v="7983"/>
    <n v="2"/>
    <n v="21.31"/>
    <n v="7983"/>
    <n v="0"/>
    <d v="2024-01-05T22:38:43"/>
    <n v="1"/>
    <n v="7983"/>
    <s v="B.1.5"/>
    <n v="5"/>
    <s v="6"/>
    <s v="URR"/>
  </r>
  <r>
    <s v="CO"/>
    <s v="CO3SM"/>
    <s v="7140"/>
    <s v="51157063"/>
    <s v="C7"/>
    <s v="GL Posting Riohacha (CO)"/>
    <n v="16300525"/>
    <x v="4"/>
    <d v="2023-12-14T00:00:00"/>
    <n v="130437"/>
    <s v="COFE2302"/>
    <n v="140631"/>
    <s v="Kenny Esther Pua"/>
    <m/>
    <s v="P800242657"/>
    <s v="800242657 INVERSIONES TATIVAN &amp; CIA SC"/>
    <s v="E3"/>
    <n v="3001812"/>
    <s v=""/>
    <m/>
    <s v="FC023352_43574_ALOJAMIENTO Kenny Pua HOTEL TATIVAN"/>
    <x v="0"/>
    <n v="88350"/>
    <n v="22.09"/>
    <n v="235.88"/>
    <n v="88350"/>
    <n v="0"/>
    <d v="2023-12-23T18:15:32"/>
    <n v="1"/>
    <n v="88350"/>
    <s v="B.1.5"/>
    <n v="5"/>
    <s v="3"/>
    <s v="NE"/>
  </r>
  <r>
    <s v="CO"/>
    <s v="CO3SM"/>
    <s v="7140"/>
    <s v="51157063"/>
    <s v="C7"/>
    <s v="GL Posting Riohacha (CO)"/>
    <n v="16300529"/>
    <x v="4"/>
    <d v="2023-12-14T00:00:00"/>
    <n v="130437"/>
    <s v="COFE2302"/>
    <n v="140631"/>
    <s v="Kenny Esther Pua"/>
    <m/>
    <s v="P800242657"/>
    <s v="800242657 INVERSIONES TATIVAN &amp; CIA SC"/>
    <s v="E3"/>
    <n v="3001812"/>
    <s v=""/>
    <m/>
    <s v="FC023301_43343_ALOJAMIENTO Kenny Pua HOTEL TATIVAN"/>
    <x v="0"/>
    <n v="88350"/>
    <n v="22.09"/>
    <n v="235.88"/>
    <n v="88350"/>
    <n v="0"/>
    <d v="2023-12-23T18:44:19"/>
    <n v="1"/>
    <n v="88350"/>
    <s v="B.1.5"/>
    <n v="5"/>
    <s v="3"/>
    <s v="NE"/>
  </r>
  <r>
    <s v="CO"/>
    <s v="CO3SM"/>
    <s v="7140"/>
    <s v="51159501"/>
    <s v="A4"/>
    <s v="GL Posting Santa Marta (CO)"/>
    <n v="4301126"/>
    <x v="4"/>
    <d v="2023-12-15T00:00:00"/>
    <s v="YADA"/>
    <s v="COFE2302"/>
    <n v="130895"/>
    <s v="Juan Carlos cuenca"/>
    <m/>
    <s v="P900373092"/>
    <s v="900373092 INSTITUTO NACIONAL DE CONCESIONES INCO"/>
    <s v="Z3"/>
    <n v="3002762"/>
    <s v=""/>
    <m/>
    <s v="FC191528_O_PEAJES_JCUENCA_MISION_VISITA EMBAJADA"/>
    <x v="0"/>
    <n v="9400"/>
    <n v="2.35"/>
    <n v="25.1"/>
    <n v="9400"/>
    <n v="0"/>
    <d v="2024-01-02T16:55:09"/>
    <n v="1"/>
    <n v="9400"/>
    <s v="C.3.1"/>
    <n v="5"/>
    <s v="3"/>
    <s v="NE"/>
  </r>
  <r>
    <s v="CO"/>
    <s v="CO3SM"/>
    <s v="7140"/>
    <s v="51159501"/>
    <s v="A4"/>
    <s v="GL Posting Santa Marta (CO)"/>
    <n v="4301126"/>
    <x v="4"/>
    <d v="2023-12-15T00:00:00"/>
    <s v="YADA"/>
    <s v="COFE2302"/>
    <n v="130895"/>
    <s v="Juan Carlos cuenca"/>
    <m/>
    <s v="P900373092"/>
    <s v="900373092 INSTITUTO NACIONAL DE CONCESIONES INCO"/>
    <s v="Z3"/>
    <n v="3002762"/>
    <s v=""/>
    <m/>
    <s v="FC818378_O_PEAJES_JCUENCA_MISION_VISITA EMBAJADA"/>
    <x v="0"/>
    <n v="8700"/>
    <n v="2.1800000000000002"/>
    <n v="23.23"/>
    <n v="8700"/>
    <n v="0"/>
    <d v="2024-01-02T16:55:09"/>
    <n v="1"/>
    <n v="8700"/>
    <s v="C.3.1"/>
    <n v="5"/>
    <s v="3"/>
    <s v="NE"/>
  </r>
  <r>
    <s v="CO"/>
    <s v="CO3SM"/>
    <s v="7140"/>
    <s v="51159501"/>
    <s v="A4"/>
    <s v="GL Posting Santa Marta (CO)"/>
    <n v="4301126"/>
    <x v="4"/>
    <d v="2023-12-15T00:00:00"/>
    <s v="YADA"/>
    <s v="COFE2302"/>
    <n v="130895"/>
    <s v="Juan Carlos cuenca"/>
    <m/>
    <s v="P900373092"/>
    <s v="900373092 INSTITUTO NACIONAL DE CONCESIONES INCO"/>
    <s v="Z3"/>
    <n v="3002762"/>
    <s v=""/>
    <m/>
    <s v="FC899982_O_PEAJES_JCUENCA_MISION_VISITA EMBAJADA"/>
    <x v="0"/>
    <n v="9000"/>
    <n v="2.25"/>
    <n v="24.03"/>
    <n v="9000"/>
    <n v="0"/>
    <d v="2024-01-02T16:55:09"/>
    <n v="1"/>
    <n v="9000"/>
    <s v="C.3.1"/>
    <n v="5"/>
    <s v="3"/>
    <s v="NE"/>
  </r>
  <r>
    <s v="CO"/>
    <s v="CO3SM"/>
    <s v="7140"/>
    <s v="51159501"/>
    <s v="A4"/>
    <s v="GL Posting Santa Marta (CO)"/>
    <n v="4301126"/>
    <x v="4"/>
    <d v="2023-12-15T00:00:00"/>
    <s v="YADA"/>
    <s v="COFE2302"/>
    <n v="130895"/>
    <s v="Juan Carlos cuenca"/>
    <m/>
    <s v="P900373092"/>
    <s v="900373092 INSTITUTO NACIONAL DE CONCESIONES INCO"/>
    <s v="Z3"/>
    <n v="3002762"/>
    <s v=""/>
    <m/>
    <s v="FC312285_O_PEAJES_JCUENCA_MISION_VISITA EMBAJADA"/>
    <x v="0"/>
    <n v="9400"/>
    <n v="2.35"/>
    <n v="25.1"/>
    <n v="9400"/>
    <n v="0"/>
    <d v="2024-01-02T16:55:09"/>
    <n v="1"/>
    <n v="9400"/>
    <s v="C.3.1"/>
    <n v="5"/>
    <s v="3"/>
    <s v="NE"/>
  </r>
  <r>
    <s v="CO"/>
    <s v="CO3SM"/>
    <s v="7140"/>
    <s v="51159501"/>
    <s v="A4"/>
    <s v="GL Posting Santa Marta (CO)"/>
    <n v="4301126"/>
    <x v="4"/>
    <d v="2023-12-15T00:00:00"/>
    <s v="YADA"/>
    <s v="COFE2302"/>
    <n v="130895"/>
    <s v="Juan Carlos cuenca"/>
    <m/>
    <s v="P900373092"/>
    <s v="900373092 INSTITUTO NACIONAL DE CONCESIONES INCO"/>
    <s v="Z3"/>
    <n v="3002762"/>
    <s v=""/>
    <m/>
    <s v="FC016304_O_PEAJES_JCUENCA_MISION_VISITA EMBAJADA"/>
    <x v="0"/>
    <n v="9000"/>
    <n v="2.25"/>
    <n v="24.03"/>
    <n v="9000"/>
    <n v="0"/>
    <d v="2024-01-02T16:55:09"/>
    <n v="1"/>
    <n v="9000"/>
    <s v="C.3.1"/>
    <n v="5"/>
    <s v="3"/>
    <s v="NE"/>
  </r>
  <r>
    <s v="CO"/>
    <s v="CO3SM"/>
    <s v="7140"/>
    <s v="51159501"/>
    <s v="A4"/>
    <s v="GL Posting Santa Marta (CO)"/>
    <n v="4301126"/>
    <x v="4"/>
    <d v="2023-12-15T00:00:00"/>
    <s v="YADA"/>
    <s v="COFE2302"/>
    <n v="130895"/>
    <s v="Juan Carlos cuenca"/>
    <m/>
    <s v="P900373092"/>
    <s v="900373092 INSTITUTO NACIONAL DE CONCESIONES INCO"/>
    <s v="Z3"/>
    <n v="3002762"/>
    <s v=""/>
    <m/>
    <s v="FC699085_O_PEAJES_JCUENCA_MISION_VISITA EMBAJADA"/>
    <x v="0"/>
    <n v="8700"/>
    <n v="2.1800000000000002"/>
    <n v="23.23"/>
    <n v="8700"/>
    <n v="0"/>
    <d v="2024-01-02T16:55:09"/>
    <n v="1"/>
    <n v="8700"/>
    <s v="C.3.1"/>
    <n v="5"/>
    <s v="3"/>
    <s v="NE"/>
  </r>
  <r>
    <s v="CO"/>
    <s v="CO3SM"/>
    <s v="7140"/>
    <s v="51159501"/>
    <s v="A4"/>
    <s v="GL Posting Santa Marta (CO)"/>
    <n v="4301128"/>
    <x v="4"/>
    <d v="2023-12-19T00:00:00"/>
    <s v="YADA"/>
    <s v="COFE2302"/>
    <n v="124655"/>
    <s v="Omar Enrique Enrique Orozco Oliveros"/>
    <m/>
    <s v="P830052998"/>
    <s v="830052998 FIDEICOMISOS BBVA FIDUCIARIA CONCESION"/>
    <s v="E3"/>
    <n v="3001812"/>
    <s v=""/>
    <m/>
    <s v="FC897734_O_PEAJES_OOROZCO_ACOMPANAMIEMTO_MISIONES_NOVIEMBRE_DIC_EDU"/>
    <x v="0"/>
    <n v="10600"/>
    <n v="2.65"/>
    <n v="28.3"/>
    <n v="10600"/>
    <n v="0"/>
    <d v="2024-01-02T18:03:20"/>
    <n v="1"/>
    <n v="10600"/>
    <s v="B.1.5"/>
    <n v="5"/>
    <s v="3"/>
    <s v="NE"/>
  </r>
  <r>
    <s v="CO"/>
    <s v="CO3SM"/>
    <s v="7140"/>
    <s v="51159501"/>
    <s v="A4"/>
    <s v="GL Posting Santa Marta (CO)"/>
    <n v="4301128"/>
    <x v="4"/>
    <d v="2023-12-19T00:00:00"/>
    <s v="YADA"/>
    <s v="COFE2302"/>
    <n v="124655"/>
    <s v="Omar Enrique Enrique Orozco Oliveros"/>
    <m/>
    <s v="P830052998"/>
    <s v="830052998 FIDEICOMISOS BBVA FIDUCIARIA CONCESION"/>
    <s v="E3"/>
    <n v="3001812"/>
    <s v=""/>
    <m/>
    <s v="FC008069_O_PEAJES_OOROZCO_ACOMPANAMIEMTO_MISIONES_NOVIEMBRE_DIC_EDU"/>
    <x v="0"/>
    <n v="10600"/>
    <n v="2.65"/>
    <n v="28.3"/>
    <n v="10600"/>
    <n v="0"/>
    <d v="2024-01-02T18:03:20"/>
    <n v="1"/>
    <n v="10600"/>
    <s v="B.1.5"/>
    <n v="5"/>
    <s v="3"/>
    <s v="NE"/>
  </r>
  <r>
    <s v="CO"/>
    <s v="CO3SM"/>
    <s v="7140"/>
    <s v="51159501"/>
    <s v="C7"/>
    <s v="GL Posting Riohacha (CO)"/>
    <n v="16300533"/>
    <x v="4"/>
    <d v="2023-12-20T00:00:00"/>
    <n v="130437"/>
    <s v="COFE2302"/>
    <n v="139077"/>
    <s v="DALIA CANTILLO"/>
    <m/>
    <s v="P900219834"/>
    <s v="900219834 F2X S.A.S."/>
    <s v="E3"/>
    <n v="3001812"/>
    <s v=""/>
    <m/>
    <s v="FC587832_O_PEAJES_DCANTILLO_MONITOREO ACTIVIDADES DE EDUCACION"/>
    <x v="0"/>
    <n v="10600"/>
    <n v="2.65"/>
    <n v="28.3"/>
    <n v="10600"/>
    <n v="0"/>
    <d v="2023-12-23T20:07:12"/>
    <n v="1"/>
    <n v="10600"/>
    <s v="B.1.5"/>
    <n v="5"/>
    <s v="3"/>
    <s v="NE"/>
  </r>
  <r>
    <s v="CO"/>
    <s v="CO3SM"/>
    <s v="7140"/>
    <s v="51159501"/>
    <s v="C7"/>
    <s v="GL Posting Riohacha (CO)"/>
    <n v="16300533"/>
    <x v="4"/>
    <d v="2023-12-20T00:00:00"/>
    <n v="130437"/>
    <s v="COFE2302"/>
    <n v="139077"/>
    <s v="DALIA CANTILLO"/>
    <m/>
    <s v="P900219834"/>
    <s v="900219834 F2X S.A.S."/>
    <s v="E3"/>
    <n v="3001812"/>
    <s v=""/>
    <m/>
    <s v="FC823530_O_PEAJES_DCANTILLO_MONITOREO ACTIVIDADES DE EDUCACION"/>
    <x v="0"/>
    <n v="10600"/>
    <n v="2.65"/>
    <n v="28.3"/>
    <n v="10600"/>
    <n v="0"/>
    <d v="2023-12-23T20:07:12"/>
    <n v="1"/>
    <n v="10600"/>
    <s v="B.1.5"/>
    <n v="5"/>
    <s v="3"/>
    <s v="NE"/>
  </r>
  <r>
    <s v="CO"/>
    <s v="CO3AR"/>
    <s v="7140"/>
    <s v="51159519"/>
    <s v="A1"/>
    <s v="GL Posting Bogota (CO)"/>
    <n v="1304523"/>
    <x v="4"/>
    <d v="2023-12-30T00:00:00"/>
    <s v="CLVA"/>
    <s v="COFE2302"/>
    <m/>
    <s v=""/>
    <m/>
    <s v=""/>
    <s v=""/>
    <s v="Z3"/>
    <n v="3002764"/>
    <s v=""/>
    <m/>
    <s v="REC_TR_15301782_GMF_ANT_HPARADA_ACTIVIDADES SHELTER_LCOPID NO REGISTRADO"/>
    <x v="0"/>
    <n v="-1080"/>
    <n v="-0.27"/>
    <n v="-2.96"/>
    <n v="-1080"/>
    <n v="0"/>
    <d v="2024-01-04T17:49:17"/>
    <n v="1"/>
    <n v="-1080"/>
    <s v="C.3.1"/>
    <n v="5"/>
    <s v="3"/>
    <s v="NE"/>
  </r>
  <r>
    <s v="CO"/>
    <s v="CO3AR"/>
    <s v="7140"/>
    <s v="51159519"/>
    <s v="A1"/>
    <s v="GL Posting Bogota (CO)"/>
    <n v="1304523"/>
    <x v="4"/>
    <d v="2023-12-30T00:00:00"/>
    <s v="CLVA"/>
    <s v="COFE2302"/>
    <m/>
    <s v=""/>
    <m/>
    <s v=""/>
    <s v=""/>
    <s v="Z3"/>
    <n v="3002764"/>
    <s v=""/>
    <m/>
    <s v="REC_TR_15301783_GMF_ANT_HPARADA_LCOPID NO REGISTRADO"/>
    <x v="0"/>
    <n v="-800"/>
    <n v="-0.2"/>
    <n v="-2.19"/>
    <n v="-800"/>
    <n v="0"/>
    <d v="2024-01-04T17:49:17"/>
    <n v="1"/>
    <n v="-800"/>
    <s v="C.3.1"/>
    <n v="5"/>
    <s v="3"/>
    <s v="NE"/>
  </r>
  <r>
    <s v="CO"/>
    <s v="CO3AR"/>
    <s v="7140"/>
    <s v="51159519"/>
    <s v="A1"/>
    <s v="GL Posting Bogota (CO)"/>
    <n v="1304523"/>
    <x v="4"/>
    <d v="2023-12-30T00:00:00"/>
    <s v="CLVA"/>
    <s v="COFE2302"/>
    <m/>
    <s v=""/>
    <m/>
    <s v=""/>
    <s v=""/>
    <s v="Z3"/>
    <n v="3002764"/>
    <s v=""/>
    <m/>
    <s v="REC_TR_15301784_GMF_ANT_HPARADA_LCOPID NO REGISTRADO"/>
    <x v="0"/>
    <n v="-760"/>
    <n v="-0.19"/>
    <n v="-2.08"/>
    <n v="-760"/>
    <n v="0"/>
    <d v="2024-01-04T17:49:17"/>
    <n v="1"/>
    <n v="-760"/>
    <s v="C.3.1"/>
    <n v="5"/>
    <s v="3"/>
    <s v="NE"/>
  </r>
  <r>
    <s v="CO"/>
    <s v="CO3AR"/>
    <s v="7140"/>
    <s v="51159519"/>
    <s v="A1"/>
    <s v="GL Posting Bogota (CO)"/>
    <n v="1304523"/>
    <x v="4"/>
    <d v="2023-12-30T00:00:00"/>
    <s v="CLVA"/>
    <s v="COFE2302"/>
    <m/>
    <s v=""/>
    <m/>
    <s v=""/>
    <s v=""/>
    <s v="Z3"/>
    <n v="3002764"/>
    <s v=""/>
    <m/>
    <s v="REC_TR_15301786_GMF_ANT_JNAVAS_LCOPID NO REGISTRADO"/>
    <x v="0"/>
    <n v="-4708"/>
    <n v="-1.18"/>
    <n v="-12.89"/>
    <n v="-4708"/>
    <n v="0"/>
    <d v="2024-01-04T17:49:17"/>
    <n v="1"/>
    <n v="-4708"/>
    <s v="C.3.1"/>
    <n v="5"/>
    <s v="3"/>
    <s v="NE"/>
  </r>
  <r>
    <s v="CO"/>
    <s v="CO3AR"/>
    <s v="7140"/>
    <s v="51159519"/>
    <s v="A1"/>
    <s v="GL Posting Bogota (CO)"/>
    <n v="1304523"/>
    <x v="4"/>
    <d v="2023-12-30T00:00:00"/>
    <s v="CLVA"/>
    <s v="COFE2302"/>
    <m/>
    <s v=""/>
    <m/>
    <s v=""/>
    <s v=""/>
    <s v="Z3"/>
    <n v="3002764"/>
    <s v=""/>
    <m/>
    <s v="REC_TR_15301787_GMF_ANT_JCORONADO_LCOPID NO REGISTRADO"/>
    <x v="0"/>
    <n v="-2200"/>
    <n v="-0.54"/>
    <n v="-5.86"/>
    <n v="-2200"/>
    <n v="0"/>
    <d v="2024-01-04T17:49:17"/>
    <n v="1"/>
    <n v="-2200"/>
    <s v="C.3.1"/>
    <n v="5"/>
    <s v="3"/>
    <s v="NE"/>
  </r>
  <r>
    <s v="CO"/>
    <s v="CO3AR"/>
    <s v="7140"/>
    <s v="51159519"/>
    <s v="A1"/>
    <s v="GL Posting Bogota (CO)"/>
    <n v="1304523"/>
    <x v="4"/>
    <d v="2023-12-30T00:00:00"/>
    <s v="CLVA"/>
    <s v="COFE2302"/>
    <m/>
    <s v=""/>
    <m/>
    <s v=""/>
    <s v=""/>
    <s v="Z3"/>
    <n v="3002764"/>
    <s v=""/>
    <m/>
    <s v="REC_TR_15301788_GMF2139_ANTICIPO_DROJAS_DESARROLLO ACTIVIDADES NMFA_LCOPID NO REGISTRADO"/>
    <x v="0"/>
    <n v="-1840"/>
    <n v="-0.45"/>
    <n v="-4.9000000000000004"/>
    <n v="-1840"/>
    <n v="0"/>
    <d v="2024-01-04T17:49:17"/>
    <n v="1"/>
    <n v="-1840"/>
    <s v="C.3.1"/>
    <n v="5"/>
    <s v="3"/>
    <s v="NE"/>
  </r>
  <r>
    <s v="CO"/>
    <s v="CO3AR"/>
    <s v="7140"/>
    <s v="51159519"/>
    <s v="A1"/>
    <s v="GL Posting Bogota (CO)"/>
    <n v="1304523"/>
    <x v="4"/>
    <d v="2023-12-30T00:00:00"/>
    <s v="CLVA"/>
    <s v="COFE2302"/>
    <m/>
    <s v=""/>
    <m/>
    <s v=""/>
    <s v=""/>
    <s v="Z3"/>
    <n v="3002764"/>
    <s v=""/>
    <m/>
    <s v="REC_TR_15301790_GMF_ANT_BZARRATE_8301322136_LCOPID NO REGISTRADO"/>
    <x v="0"/>
    <n v="-2280"/>
    <n v="-0.56000000000000005"/>
    <n v="-6.08"/>
    <n v="-2280"/>
    <n v="0"/>
    <d v="2024-01-04T17:49:17"/>
    <n v="1"/>
    <n v="-2280"/>
    <s v="C.3.1"/>
    <n v="5"/>
    <s v="3"/>
    <s v="NE"/>
  </r>
  <r>
    <s v="CO"/>
    <s v="CO3AR"/>
    <s v="7140"/>
    <s v="51159519"/>
    <s v="A1"/>
    <s v="GL Posting Bogota (CO)"/>
    <n v="1304523"/>
    <x v="4"/>
    <d v="2023-12-30T00:00:00"/>
    <s v="CLVA"/>
    <s v="COFE2302"/>
    <m/>
    <s v=""/>
    <m/>
    <s v=""/>
    <s v=""/>
    <s v="Z3"/>
    <n v="3002764"/>
    <s v=""/>
    <m/>
    <s v="REC_TR_15301792_GMF_ANT_LAGUIRRE_ACTIVIDADES PROTECCION_LCOPID NO REGISTRADO"/>
    <x v="0"/>
    <n v="-4080"/>
    <n v="-1"/>
    <n v="-10.88"/>
    <n v="-4080"/>
    <n v="0"/>
    <d v="2024-01-04T17:49:17"/>
    <n v="1"/>
    <n v="-4080"/>
    <s v="C.3.1"/>
    <n v="5"/>
    <s v="3"/>
    <s v="NE"/>
  </r>
  <r>
    <s v="CO"/>
    <s v="CO3AR"/>
    <s v="7140"/>
    <s v="51159519"/>
    <s v="A1"/>
    <s v="GL Posting Bogota (CO)"/>
    <n v="1304523"/>
    <x v="4"/>
    <d v="2023-12-30T00:00:00"/>
    <s v="CLVA"/>
    <s v="COFE2302"/>
    <m/>
    <s v=""/>
    <m/>
    <s v=""/>
    <s v=""/>
    <s v="Z3"/>
    <n v="3002764"/>
    <s v=""/>
    <m/>
    <s v="REC_TR_15301794_GMF_ANT_JBAYONA_TP8301322123_LCOPID NO REGISTRADO"/>
    <x v="0"/>
    <n v="-5360"/>
    <n v="-1.31"/>
    <n v="-14.29"/>
    <n v="-5360"/>
    <n v="0"/>
    <d v="2024-01-04T17:49:17"/>
    <n v="1"/>
    <n v="-5360"/>
    <s v="C.3.1"/>
    <n v="5"/>
    <s v="3"/>
    <s v="NE"/>
  </r>
  <r>
    <s v="CO"/>
    <s v="CO3SM"/>
    <s v="7140"/>
    <s v="51159519"/>
    <s v="A1"/>
    <s v="GL Posting Bogota (CO)"/>
    <n v="1304523"/>
    <x v="4"/>
    <d v="2023-12-30T00:00:00"/>
    <s v="CLVA"/>
    <s v="COFE2302"/>
    <m/>
    <s v=""/>
    <m/>
    <s v=""/>
    <s v=""/>
    <s v="Z3"/>
    <n v="3002764"/>
    <s v=""/>
    <m/>
    <s v="REC_TR_16300464_GMF2068_ANTICIPO_ZSANCHEZ_NIVELACION TALLE E.F SESION 1 Y 2_LCOPID NO REGISTRADO"/>
    <x v="0"/>
    <n v="-720"/>
    <n v="-0.17"/>
    <n v="-1.91"/>
    <n v="-720"/>
    <n v="0"/>
    <d v="2024-01-04T17:49:17"/>
    <n v="1"/>
    <n v="-720"/>
    <s v="C.3.1"/>
    <n v="5"/>
    <s v="3"/>
    <s v="NE"/>
  </r>
  <r>
    <s v="CO"/>
    <s v="CO3SM"/>
    <s v="7140"/>
    <s v="51159519"/>
    <s v="A1"/>
    <s v="GL Posting Bogota (CO)"/>
    <n v="1304523"/>
    <x v="4"/>
    <d v="2023-12-30T00:00:00"/>
    <s v="CLVA"/>
    <s v="COFE2302"/>
    <m/>
    <s v=""/>
    <m/>
    <s v=""/>
    <s v=""/>
    <s v="Z3"/>
    <n v="3002764"/>
    <s v=""/>
    <m/>
    <s v="REC_TR_16300465_GMF2023_ANTICIPO_DCANTILLO_MONITOREO ACTIVIDADES EDUCACION_LCOPID NO REGISTRADO"/>
    <x v="0"/>
    <n v="-680"/>
    <n v="-0.17"/>
    <n v="-1.87"/>
    <n v="-680"/>
    <n v="0"/>
    <d v="2024-01-04T17:49:17"/>
    <n v="1"/>
    <n v="-680"/>
    <s v="C.3.1"/>
    <n v="5"/>
    <s v="3"/>
    <s v="NE"/>
  </r>
  <r>
    <s v="CO"/>
    <s v="CO3SM"/>
    <s v="7140"/>
    <s v="51159519"/>
    <s v="A1"/>
    <s v="GL Posting Bogota (CO)"/>
    <n v="1304523"/>
    <x v="4"/>
    <d v="2023-12-30T00:00:00"/>
    <s v="CLVA"/>
    <s v="COFE2302"/>
    <m/>
    <s v=""/>
    <m/>
    <s v=""/>
    <s v=""/>
    <s v="Z3"/>
    <n v="3002764"/>
    <s v=""/>
    <m/>
    <s v="REC_TR_16300473_GMF2025_ANTICIPO_JLLAMAS_TALLER EDU FRA SESION 3, GAA Y EMPLEABILIDAD_LCOPID NO REGISTRADO"/>
    <x v="0"/>
    <n v="-840"/>
    <n v="-0.21"/>
    <n v="-2.2400000000000002"/>
    <n v="-840"/>
    <n v="0"/>
    <d v="2024-01-04T17:49:17"/>
    <n v="1"/>
    <n v="-840"/>
    <s v="C.3.1"/>
    <n v="5"/>
    <s v="3"/>
    <s v="NE"/>
  </r>
  <r>
    <s v="CO"/>
    <s v="CO3SM"/>
    <s v="7140"/>
    <s v="51159519"/>
    <s v="A1"/>
    <s v="GL Posting Bogota (CO)"/>
    <n v="1304523"/>
    <x v="4"/>
    <d v="2023-12-30T00:00:00"/>
    <s v="CLVA"/>
    <s v="COFE2302"/>
    <m/>
    <s v=""/>
    <m/>
    <s v=""/>
    <s v=""/>
    <s v="Z3"/>
    <n v="3002764"/>
    <s v=""/>
    <m/>
    <s v="REC_TR_16300488_GMF2068_ANTICIPO_ZSANCHEZ_TALLER EDU FRA SESION 3, GAA Y EMPLEABILIDAD_LCOPID NO REGISTRADO"/>
    <x v="0"/>
    <n v="-400"/>
    <n v="-0.1"/>
    <n v="-1.1000000000000001"/>
    <n v="-400"/>
    <n v="0"/>
    <d v="2024-01-04T17:49:17"/>
    <n v="1"/>
    <n v="-400"/>
    <s v="C.3.1"/>
    <n v="5"/>
    <s v="3"/>
    <s v="NE"/>
  </r>
  <r>
    <s v="CO"/>
    <s v="CO3SM"/>
    <s v="7140"/>
    <s v="51159519"/>
    <s v="A1"/>
    <s v="GL Posting Bogota (CO)"/>
    <n v="1304523"/>
    <x v="4"/>
    <d v="2023-12-30T00:00:00"/>
    <s v="CLVA"/>
    <s v="COFE2302"/>
    <m/>
    <s v=""/>
    <m/>
    <s v=""/>
    <s v=""/>
    <s v="Z3"/>
    <n v="3002764"/>
    <s v=""/>
    <m/>
    <s v="REC_TR_16300488_GMF2068_ANTICIPO_ZSANCHEZ_TALLER EDU FRA SESION 3, GAA Y EMPLEABILIDAD_LCOPID NO REGISTRADO"/>
    <x v="0"/>
    <n v="-1840"/>
    <n v="-0.46"/>
    <n v="-5.0599999999999996"/>
    <n v="-1840"/>
    <n v="0"/>
    <d v="2024-01-04T17:49:17"/>
    <n v="1"/>
    <n v="-1840"/>
    <s v="C.3.1"/>
    <n v="5"/>
    <s v="3"/>
    <s v="NE"/>
  </r>
  <r>
    <s v="CO"/>
    <s v="CO3SM"/>
    <s v="7140"/>
    <s v="51159519"/>
    <s v="A1"/>
    <s v="GL Posting Bogota (CO)"/>
    <n v="1304523"/>
    <x v="4"/>
    <d v="2023-12-30T00:00:00"/>
    <s v="CLVA"/>
    <s v="COFE2302"/>
    <m/>
    <s v=""/>
    <m/>
    <s v=""/>
    <s v=""/>
    <s v="Z3"/>
    <n v="3002764"/>
    <s v=""/>
    <m/>
    <s v="REC_TR_16300496_GMF2040_ANTICIPO_MONITOREO ACTIVIDADES EDUCACION_LCOPID NO REGISTRADO"/>
    <x v="0"/>
    <n v="-1040"/>
    <n v="-0.25"/>
    <n v="-2.77"/>
    <n v="-1040"/>
    <n v="0"/>
    <d v="2024-01-04T17:49:17"/>
    <n v="1"/>
    <n v="-1040"/>
    <s v="C.3.1"/>
    <n v="5"/>
    <s v="3"/>
    <s v="NE"/>
  </r>
  <r>
    <s v="CO"/>
    <s v="CO3SM"/>
    <s v="7140"/>
    <s v="51159519"/>
    <s v="A1"/>
    <s v="GL Posting Bogota (CO)"/>
    <n v="1304523"/>
    <x v="4"/>
    <d v="2023-12-30T00:00:00"/>
    <s v="CLVA"/>
    <s v="COFE2302"/>
    <m/>
    <s v=""/>
    <m/>
    <s v=""/>
    <s v=""/>
    <s v="Z3"/>
    <n v="3002764"/>
    <s v=""/>
    <m/>
    <s v="REC_TR_16300497_GMF2040_ANTICIPO_KPUA_MONITOREO ACTIVIDADES EDUCACION_LCOPID NO REGISTRADO"/>
    <x v="0"/>
    <n v="-720"/>
    <n v="-0.18"/>
    <n v="-1.98"/>
    <n v="-720"/>
    <n v="0"/>
    <d v="2024-01-04T17:49:17"/>
    <n v="1"/>
    <n v="-720"/>
    <s v="C.3.1"/>
    <n v="5"/>
    <s v="3"/>
    <s v="NE"/>
  </r>
  <r>
    <s v="CO"/>
    <s v="CO3CU"/>
    <s v="7140"/>
    <s v="51159519"/>
    <s v="A1"/>
    <s v="GL Posting Bogota (CO)"/>
    <n v="1304523"/>
    <x v="4"/>
    <d v="2023-12-30T00:00:00"/>
    <s v="CLVA"/>
    <s v="COFE2302"/>
    <m/>
    <s v=""/>
    <m/>
    <s v=""/>
    <s v=""/>
    <s v="Z3"/>
    <n v="3002764"/>
    <s v=""/>
    <m/>
    <s v="REC_TR_2303303_FC006744_O_GMF_NMISSE_ACTIVIDAD ICT_LCOPID NO REGISTRADO"/>
    <x v="0"/>
    <n v="-1400"/>
    <n v="-0.35"/>
    <n v="-3.83"/>
    <n v="-1400"/>
    <n v="0"/>
    <d v="2024-01-04T17:49:17"/>
    <n v="1"/>
    <n v="-1400"/>
    <s v="C.3.1"/>
    <n v="5"/>
    <s v="3"/>
    <s v="NE"/>
  </r>
  <r>
    <s v="CO"/>
    <s v="CO3CU"/>
    <s v="7140"/>
    <s v="51159519"/>
    <s v="A1"/>
    <s v="GL Posting Bogota (CO)"/>
    <n v="1304523"/>
    <x v="4"/>
    <d v="2023-12-30T00:00:00"/>
    <s v="CLVA"/>
    <s v="COFE2302"/>
    <m/>
    <s v=""/>
    <m/>
    <s v=""/>
    <s v=""/>
    <s v="Z3"/>
    <n v="3002764"/>
    <s v=""/>
    <m/>
    <s v="REC_TR_2303304_FC006744_O_GMF_LCASTRO_MONITOREO ICLA_LCOPID NO REGISTRADO"/>
    <x v="0"/>
    <n v="-2160"/>
    <n v="-0.54"/>
    <n v="-5.91"/>
    <n v="-2160"/>
    <n v="0"/>
    <d v="2024-01-04T17:49:17"/>
    <n v="1"/>
    <n v="-2160"/>
    <s v="C.3.1"/>
    <n v="5"/>
    <s v="3"/>
    <s v="NE"/>
  </r>
  <r>
    <s v="CO"/>
    <s v="CO3CU"/>
    <s v="7140"/>
    <s v="51159519"/>
    <s v="A1"/>
    <s v="GL Posting Bogota (CO)"/>
    <n v="1304523"/>
    <x v="4"/>
    <d v="2023-12-30T00:00:00"/>
    <s v="CLVA"/>
    <s v="COFE2302"/>
    <m/>
    <s v=""/>
    <m/>
    <s v=""/>
    <s v=""/>
    <s v="Z3"/>
    <n v="3002764"/>
    <s v=""/>
    <m/>
    <s v="REC_TR_2303312_FC006744_O_GMF_ATARAZONA_ACTIVIDADES OFIC ARAUCA_LCOPID NO REGISTRADO"/>
    <x v="0"/>
    <n v="-760"/>
    <n v="-0.19"/>
    <n v="-2.08"/>
    <n v="-760"/>
    <n v="0"/>
    <d v="2024-01-04T17:49:17"/>
    <n v="1"/>
    <n v="-760"/>
    <s v="C.3.1"/>
    <n v="5"/>
    <s v="3"/>
    <s v="NE"/>
  </r>
  <r>
    <s v="CO"/>
    <s v="CO3CU"/>
    <s v="7140"/>
    <s v="51159519"/>
    <s v="A1"/>
    <s v="GL Posting Bogota (CO)"/>
    <n v="1304523"/>
    <x v="4"/>
    <d v="2023-12-30T00:00:00"/>
    <s v="CLVA"/>
    <s v="COFE2302"/>
    <m/>
    <s v=""/>
    <m/>
    <s v=""/>
    <s v=""/>
    <s v="Z3"/>
    <n v="3002764"/>
    <s v=""/>
    <m/>
    <s v="REC_TR_2303313_FC006744_O_GMF_CBECERRA_ACOMPAÑAMIENTO SOPORTE AR_LCOPID NO REGISTRADO"/>
    <x v="0"/>
    <n v="-820"/>
    <n v="-0.21"/>
    <n v="-2.25"/>
    <n v="-820"/>
    <n v="0"/>
    <d v="2024-01-04T17:49:17"/>
    <n v="1"/>
    <n v="-820"/>
    <s v="C.3.1"/>
    <n v="5"/>
    <s v="3"/>
    <s v="NE"/>
  </r>
  <r>
    <s v="CO"/>
    <s v="CO3CU"/>
    <s v="7140"/>
    <s v="51159519"/>
    <s v="A1"/>
    <s v="GL Posting Bogota (CO)"/>
    <n v="1304523"/>
    <x v="4"/>
    <d v="2023-12-30T00:00:00"/>
    <s v="CLVA"/>
    <s v="COFE2302"/>
    <m/>
    <s v=""/>
    <m/>
    <s v=""/>
    <s v=""/>
    <s v="Z3"/>
    <n v="3002764"/>
    <s v=""/>
    <m/>
    <s v="REC_TR_2303314_FC006744_O_GMF_AACEVEDO_SEGUIMIENTO PROYECTOS_LCOPID NO REGISTRADO"/>
    <x v="0"/>
    <n v="-2320"/>
    <n v="-0.57999999999999996"/>
    <n v="-6.34"/>
    <n v="-2320"/>
    <n v="0"/>
    <d v="2024-01-04T17:49:17"/>
    <n v="1"/>
    <n v="-2320"/>
    <s v="C.3.1"/>
    <n v="5"/>
    <s v="3"/>
    <s v="NE"/>
  </r>
  <r>
    <s v="CO"/>
    <s v="CO3CU"/>
    <s v="7140"/>
    <s v="51159519"/>
    <s v="A1"/>
    <s v="GL Posting Bogota (CO)"/>
    <n v="1304523"/>
    <x v="4"/>
    <d v="2023-12-30T00:00:00"/>
    <s v="CLVA"/>
    <s v="COFE2302"/>
    <m/>
    <s v=""/>
    <m/>
    <s v=""/>
    <s v=""/>
    <s v="Z3"/>
    <n v="3002764"/>
    <s v=""/>
    <m/>
    <s v="REC_TR_2303315_FC006744_O_GMF_JVILLAMIZAR_ASISTENCIA LEGAL_LCOPID NO REGISTRADO"/>
    <x v="0"/>
    <n v="-640"/>
    <n v="-0.16"/>
    <n v="-1.75"/>
    <n v="-640"/>
    <n v="0"/>
    <d v="2024-01-04T17:49:17"/>
    <n v="1"/>
    <n v="-640"/>
    <s v="C.3.1"/>
    <n v="5"/>
    <s v="3"/>
    <s v="NE"/>
  </r>
  <r>
    <s v="CO"/>
    <s v="CO3CU"/>
    <s v="7140"/>
    <s v="51159519"/>
    <s v="A1"/>
    <s v="GL Posting Bogota (CO)"/>
    <n v="1304523"/>
    <x v="4"/>
    <d v="2023-12-30T00:00:00"/>
    <s v="CLVA"/>
    <s v="COFE2302"/>
    <m/>
    <s v=""/>
    <m/>
    <s v=""/>
    <s v=""/>
    <s v="Z3"/>
    <n v="3002764"/>
    <s v=""/>
    <m/>
    <s v="REC_TR_2303318_FC006744_O_GMF_YPEREZ_ACTIVIDADES ED_LCOPID NO REGISTRADO"/>
    <x v="0"/>
    <n v="-760"/>
    <n v="-0.19"/>
    <n v="-2.08"/>
    <n v="-760"/>
    <n v="0"/>
    <d v="2024-01-04T17:49:17"/>
    <n v="1"/>
    <n v="-760"/>
    <s v="C.3.1"/>
    <n v="5"/>
    <s v="3"/>
    <s v="NE"/>
  </r>
  <r>
    <s v="CO"/>
    <s v="CO3CU"/>
    <s v="7140"/>
    <s v="51159519"/>
    <s v="A1"/>
    <s v="GL Posting Bogota (CO)"/>
    <n v="1304523"/>
    <x v="4"/>
    <d v="2023-12-30T00:00:00"/>
    <s v="CLVA"/>
    <s v="COFE2302"/>
    <m/>
    <s v=""/>
    <m/>
    <s v=""/>
    <s v=""/>
    <s v="Z3"/>
    <n v="3002764"/>
    <s v=""/>
    <m/>
    <s v="REC_TR_2303365_FC006744_O_GMF_NMISSE_ACOMPAÑAMIENTO ICT AR_LCOPID NO REGISTRADO"/>
    <x v="0"/>
    <n v="-777"/>
    <n v="-0.19"/>
    <n v="-2.0699999999999998"/>
    <n v="-777"/>
    <n v="0"/>
    <d v="2024-01-04T17:49:17"/>
    <n v="1"/>
    <n v="-777"/>
    <s v="C.3.1"/>
    <n v="5"/>
    <s v="3"/>
    <s v="NE"/>
  </r>
  <r>
    <s v="CO"/>
    <s v="CO3CU"/>
    <s v="7140"/>
    <s v="51159519"/>
    <s v="A1"/>
    <s v="GL Posting Bogota (CO)"/>
    <n v="1304523"/>
    <x v="4"/>
    <d v="2023-12-30T00:00:00"/>
    <s v="CLVA"/>
    <s v="COFE2302"/>
    <m/>
    <s v=""/>
    <m/>
    <s v=""/>
    <s v=""/>
    <s v="Z3"/>
    <n v="3002764"/>
    <s v=""/>
    <m/>
    <s v="REC_TR_2303376_FC006744_O_GMF_BDUARTE_ACTIVIDAD PRECERIFICACION_LCOPID NO REGISTRADO"/>
    <x v="0"/>
    <n v="-3240"/>
    <n v="-0.81"/>
    <n v="-8.65"/>
    <n v="-3240"/>
    <n v="0"/>
    <d v="2024-01-04T17:49:17"/>
    <n v="1"/>
    <n v="-3240"/>
    <s v="C.3.1"/>
    <n v="5"/>
    <s v="3"/>
    <s v="NE"/>
  </r>
  <r>
    <s v="CO"/>
    <s v="CO3CU"/>
    <s v="7140"/>
    <s v="51159519"/>
    <s v="A1"/>
    <s v="GL Posting Bogota (CO)"/>
    <n v="1304523"/>
    <x v="4"/>
    <d v="2023-12-30T00:00:00"/>
    <s v="CLVA"/>
    <s v="COFE2302"/>
    <m/>
    <s v=""/>
    <m/>
    <s v=""/>
    <s v=""/>
    <s v="Z3"/>
    <n v="3002764"/>
    <s v=""/>
    <m/>
    <s v="REC_TR_2303381_FC006744_O_GMF_CMAZO_ACOMPAÑAMIENTO ACTIVIDADES PROT_LCOPID NO REGISTRADO"/>
    <x v="0"/>
    <n v="-2000"/>
    <n v="-0.5"/>
    <n v="-5.34"/>
    <n v="-2000"/>
    <n v="0"/>
    <d v="2024-01-04T17:49:17"/>
    <n v="1"/>
    <n v="-2000"/>
    <s v="C.3.1"/>
    <n v="5"/>
    <s v="3"/>
    <s v="NE"/>
  </r>
  <r>
    <s v="CO"/>
    <s v="CO3CU"/>
    <s v="7140"/>
    <s v="51159519"/>
    <s v="A1"/>
    <s v="GL Posting Bogota (CO)"/>
    <n v="1304523"/>
    <x v="4"/>
    <d v="2023-12-30T00:00:00"/>
    <s v="CLVA"/>
    <s v="COFE2302"/>
    <m/>
    <s v=""/>
    <m/>
    <s v=""/>
    <s v=""/>
    <s v="Z3"/>
    <n v="3002764"/>
    <s v=""/>
    <m/>
    <s v="REC_TR_2303384_FC009428_O_GMF_JVELASCO_ASISTENCIA LEGAL_LCOPID NO REGISTRADO"/>
    <x v="0"/>
    <n v="-3320"/>
    <n v="-0.83"/>
    <n v="-8.86"/>
    <n v="-3320"/>
    <n v="0"/>
    <d v="2024-01-04T17:49:17"/>
    <n v="1"/>
    <n v="-3320"/>
    <s v="C.3.1"/>
    <n v="5"/>
    <s v="3"/>
    <s v="NE"/>
  </r>
  <r>
    <s v="CO"/>
    <s v="CO3CU"/>
    <s v="7140"/>
    <s v="51159519"/>
    <s v="A1"/>
    <s v="GL Posting Bogota (CO)"/>
    <n v="1304523"/>
    <x v="4"/>
    <d v="2023-12-30T00:00:00"/>
    <s v="CLVA"/>
    <s v="COFE2302"/>
    <m/>
    <s v=""/>
    <m/>
    <s v=""/>
    <s v=""/>
    <s v="Z3"/>
    <n v="3002764"/>
    <s v=""/>
    <m/>
    <s v="REC_TR_2303391_FC006744_O_GMF_HPEREZ_MISION SEGUIMIENTO_LCOPID NO REGISTRADO"/>
    <x v="0"/>
    <n v="-960"/>
    <n v="-0.24"/>
    <n v="-2.56"/>
    <n v="-960"/>
    <n v="0"/>
    <d v="2024-01-04T17:49:17"/>
    <n v="1"/>
    <n v="-960"/>
    <s v="C.3.1"/>
    <n v="5"/>
    <s v="3"/>
    <s v="NE"/>
  </r>
  <r>
    <s v="CO"/>
    <s v="CO3CU"/>
    <s v="7140"/>
    <s v="51159519"/>
    <s v="A1"/>
    <s v="GL Posting Bogota (CO)"/>
    <n v="1304523"/>
    <x v="4"/>
    <d v="2023-12-30T00:00:00"/>
    <s v="CLVA"/>
    <s v="COFE2302"/>
    <m/>
    <s v=""/>
    <m/>
    <s v=""/>
    <s v=""/>
    <s v="Z3"/>
    <n v="3002764"/>
    <s v=""/>
    <m/>
    <s v="REC_TR_2303398_FC009428_O_GMF_ABARRERA_ACOMPAÑAMIENTO ACTIVIDADES_LCOPID NO REGISTRADO"/>
    <x v="0"/>
    <n v="-1960"/>
    <n v="-0.49"/>
    <n v="-5.23"/>
    <n v="-1960"/>
    <n v="0"/>
    <d v="2024-01-04T17:49:17"/>
    <n v="1"/>
    <n v="-1960"/>
    <s v="C.3.1"/>
    <n v="5"/>
    <s v="3"/>
    <s v="NE"/>
  </r>
  <r>
    <s v="CO"/>
    <s v="CO3CU"/>
    <s v="7140"/>
    <s v="51159519"/>
    <s v="A1"/>
    <s v="GL Posting Bogota (CO)"/>
    <n v="1304523"/>
    <x v="4"/>
    <d v="2023-12-30T00:00:00"/>
    <s v="CLVA"/>
    <s v="COFE2302"/>
    <m/>
    <s v=""/>
    <m/>
    <s v=""/>
    <s v=""/>
    <s v="Z3"/>
    <n v="3002764"/>
    <s v=""/>
    <m/>
    <s v="REC_TR_2303407_FC006744_O_GMF_MGALINDO_GASTOS CAMIONETA OFICIAL LIU229_LCOPID NO REGISTRADO"/>
    <x v="0"/>
    <n v="-2000"/>
    <n v="-0.5"/>
    <n v="-5.34"/>
    <n v="-2000"/>
    <n v="0"/>
    <d v="2024-01-04T17:49:17"/>
    <n v="1"/>
    <n v="-2000"/>
    <s v="C.3.1"/>
    <n v="5"/>
    <s v="3"/>
    <s v="NE"/>
  </r>
  <r>
    <s v="CO"/>
    <s v="CO3CU"/>
    <s v="7140"/>
    <s v="51159519"/>
    <s v="A1"/>
    <s v="GL Posting Bogota (CO)"/>
    <n v="1304523"/>
    <x v="4"/>
    <d v="2023-12-30T00:00:00"/>
    <s v="CLVA"/>
    <s v="COFE2302"/>
    <m/>
    <s v=""/>
    <m/>
    <s v=""/>
    <s v=""/>
    <s v="Z3"/>
    <n v="3002764"/>
    <s v=""/>
    <m/>
    <s v="REC_TR_2303411_FC006744_O_GMF_LBECERRA_ACTIVIDADES MONITOREOS_LCOPID NO REGISTRADO"/>
    <x v="0"/>
    <n v="-3760"/>
    <n v="-0.94"/>
    <n v="-10.039999999999999"/>
    <n v="-3760"/>
    <n v="0"/>
    <d v="2024-01-04T17:49:17"/>
    <n v="1"/>
    <n v="-3760"/>
    <s v="C.3.1"/>
    <n v="5"/>
    <s v="3"/>
    <s v="NE"/>
  </r>
  <r>
    <s v="CO"/>
    <s v="CO3CU"/>
    <s v="7140"/>
    <s v="51159519"/>
    <s v="A1"/>
    <s v="GL Posting Bogota (CO)"/>
    <n v="1304523"/>
    <x v="4"/>
    <d v="2023-12-30T00:00:00"/>
    <s v="CLVA"/>
    <s v="COFE2302"/>
    <m/>
    <s v=""/>
    <m/>
    <s v=""/>
    <s v=""/>
    <s v="Z3"/>
    <n v="3002764"/>
    <s v=""/>
    <m/>
    <s v="REC_TR_2303415_FC006744_O_GMF_LBECERRA_MONITOREO ACTIVIDADES ED_LCOPID NO REGISTRADO"/>
    <x v="0"/>
    <n v="-1560"/>
    <n v="-0.39"/>
    <n v="-4.16"/>
    <n v="-1560"/>
    <n v="0"/>
    <d v="2024-01-04T17:49:17"/>
    <n v="1"/>
    <n v="-1560"/>
    <s v="C.3.1"/>
    <n v="5"/>
    <s v="3"/>
    <s v="NE"/>
  </r>
  <r>
    <s v="CO"/>
    <s v="CO3AR"/>
    <s v="7140"/>
    <s v="51159519"/>
    <s v="A1"/>
    <s v="GL Posting Bogota (CO)"/>
    <n v="1304523"/>
    <x v="4"/>
    <d v="2023-12-30T00:00:00"/>
    <s v="CLVA"/>
    <s v="COFE2302"/>
    <m/>
    <s v=""/>
    <m/>
    <s v=""/>
    <s v=""/>
    <s v="Z3"/>
    <n v="3002764"/>
    <s v=""/>
    <m/>
    <s v="REC_TR_15301856_GMF_ANT_HPARADA_LCOPID NO REGISTRADO"/>
    <x v="0"/>
    <n v="-960"/>
    <n v="-0.24"/>
    <n v="-2.56"/>
    <n v="-960"/>
    <n v="0"/>
    <d v="2024-01-04T17:49:17"/>
    <n v="1"/>
    <n v="-960"/>
    <s v="C.3.1"/>
    <n v="5"/>
    <s v="3"/>
    <s v="NE"/>
  </r>
  <r>
    <s v="CO"/>
    <s v="CO3AR"/>
    <s v="7140"/>
    <s v="51159519"/>
    <s v="A1"/>
    <s v="GL Posting Bogota (CO)"/>
    <n v="1304523"/>
    <x v="4"/>
    <d v="2023-12-30T00:00:00"/>
    <s v="CLVA"/>
    <s v="COFE2302"/>
    <m/>
    <s v=""/>
    <m/>
    <s v=""/>
    <s v=""/>
    <s v="Z3"/>
    <n v="3002764"/>
    <s v=""/>
    <m/>
    <s v="REC_TR_15301860_GMF_ANT_JGIL_LCOPID NO REGISTRADO"/>
    <x v="0"/>
    <n v="-4000"/>
    <n v="-1"/>
    <n v="-10.68"/>
    <n v="-4000"/>
    <n v="0"/>
    <d v="2024-01-04T17:49:17"/>
    <n v="1"/>
    <n v="-4000"/>
    <s v="C.3.1"/>
    <n v="5"/>
    <s v="3"/>
    <s v="NE"/>
  </r>
  <r>
    <s v="CO"/>
    <s v="CO3SM"/>
    <s v="7140"/>
    <s v="51159519"/>
    <s v="A1"/>
    <s v="GL Posting Bogota (CO)"/>
    <n v="1304523"/>
    <x v="4"/>
    <d v="2023-12-30T00:00:00"/>
    <s v="CLVA"/>
    <s v="COFE2302"/>
    <m/>
    <s v=""/>
    <m/>
    <s v=""/>
    <s v=""/>
    <s v="Z3"/>
    <n v="3002764"/>
    <s v=""/>
    <m/>
    <s v="REC_TR_16300511_GMF2001_ANTICIPO_CREALES_MONITOREO ACTIVIDADES EDUCACION_LCOPID NO REGISTRADO"/>
    <x v="0"/>
    <n v="-1720"/>
    <n v="-0.43"/>
    <n v="-4.7"/>
    <n v="-1720"/>
    <n v="0"/>
    <d v="2024-01-04T17:49:17"/>
    <n v="1"/>
    <n v="-1720"/>
    <s v="C.3.1"/>
    <n v="5"/>
    <s v="3"/>
    <s v="NE"/>
  </r>
  <r>
    <s v="CO"/>
    <s v="CO3SM"/>
    <s v="7140"/>
    <s v="51159519"/>
    <s v="A1"/>
    <s v="GL Posting Bogota (CO)"/>
    <n v="1304523"/>
    <x v="4"/>
    <d v="2023-12-30T00:00:00"/>
    <s v="CLVA"/>
    <s v="COFE2302"/>
    <m/>
    <s v=""/>
    <m/>
    <s v=""/>
    <s v=""/>
    <s v="Z3"/>
    <n v="3002764"/>
    <s v=""/>
    <m/>
    <s v="REC_TR_16300533_GMF2023_ANTICIPO_DCANTILLO_MONITOREO ACTIVIDADES EDUCACION_LCOPID NO REGISTRADO"/>
    <x v="0"/>
    <n v="-2000"/>
    <n v="-0.5"/>
    <n v="-5.34"/>
    <n v="-2000"/>
    <n v="0"/>
    <d v="2024-01-04T17:49:17"/>
    <n v="1"/>
    <n v="-2000"/>
    <s v="C.3.1"/>
    <n v="5"/>
    <s v="3"/>
    <s v="NE"/>
  </r>
  <r>
    <s v="CO"/>
    <s v="CO3SM"/>
    <s v="7140"/>
    <s v="51159519"/>
    <s v="A1"/>
    <s v="GL Posting Bogota (CO)"/>
    <n v="1304523"/>
    <x v="4"/>
    <d v="2023-12-30T00:00:00"/>
    <s v="CLVA"/>
    <s v="COFE2302"/>
    <m/>
    <s v=""/>
    <m/>
    <s v=""/>
    <s v=""/>
    <s v="Z3"/>
    <n v="3002764"/>
    <s v=""/>
    <m/>
    <s v="REC_TR_16300534_GMF2040_ANTICIPO_KPUA_ACTIVIDADES DE MONITOREO DE EDUCACION_LCOPID NO REGISTRADO"/>
    <x v="0"/>
    <n v="-1000"/>
    <n v="-0.25"/>
    <n v="-2.67"/>
    <n v="-1000"/>
    <n v="0"/>
    <d v="2024-01-04T17:49:17"/>
    <n v="1"/>
    <n v="-1000"/>
    <s v="C.3.1"/>
    <n v="5"/>
    <s v="3"/>
    <s v="NE"/>
  </r>
  <r>
    <s v="CO"/>
    <s v="CO3SM"/>
    <s v="7140"/>
    <s v="51159519"/>
    <s v="A1"/>
    <s v="GL Posting Bogota (CO)"/>
    <n v="1304523"/>
    <x v="4"/>
    <d v="2023-12-30T00:00:00"/>
    <s v="CLVA"/>
    <s v="COFE2302"/>
    <m/>
    <s v=""/>
    <m/>
    <s v=""/>
    <s v=""/>
    <s v="Z3"/>
    <n v="3002764"/>
    <s v=""/>
    <m/>
    <s v="REC_TR_16300535_GMF2068_ANTICIPO_ZSANCHEZ_TALLER E.F_GAA_EMPLEABILIDAD Y VISITA EMBAJADA_LCOPID NO REGISTRADO"/>
    <x v="0"/>
    <n v="-1400"/>
    <n v="-0.35"/>
    <n v="-3.74"/>
    <n v="-1400"/>
    <n v="0"/>
    <d v="2024-01-04T17:49:17"/>
    <n v="1"/>
    <n v="-1400"/>
    <s v="C.3.1"/>
    <n v="5"/>
    <s v="3"/>
    <s v="NE"/>
  </r>
  <r>
    <s v="CO"/>
    <s v="CO3AR"/>
    <s v="7140"/>
    <s v="51159519"/>
    <s v="A1"/>
    <s v="GL Posting Bogota (CO)"/>
    <n v="1304523"/>
    <x v="4"/>
    <d v="2023-12-30T00:00:00"/>
    <s v="CLVA"/>
    <s v="COFE2302"/>
    <m/>
    <s v=""/>
    <m/>
    <s v=""/>
    <s v=""/>
    <s v="Z3"/>
    <n v="3002764"/>
    <s v=""/>
    <m/>
    <s v="REC_TR_15301626_GMF_ANT_KRIVERO_ACIVIDADES EDUCACION_LCOPID NO REGISTRADO"/>
    <x v="0"/>
    <n v="-1320"/>
    <n v="-0.31"/>
    <n v="-3.4"/>
    <n v="-1320"/>
    <n v="0"/>
    <d v="2024-01-04T17:49:17"/>
    <n v="1"/>
    <n v="-1320"/>
    <s v="C.3.1"/>
    <n v="5"/>
    <s v="3"/>
    <s v="NE"/>
  </r>
  <r>
    <s v="CO"/>
    <s v="CO3CU"/>
    <s v="7140"/>
    <s v="51159519"/>
    <s v="A1"/>
    <s v="GL Posting Bogota (CO)"/>
    <n v="1304523"/>
    <x v="4"/>
    <d v="2023-12-30T00:00:00"/>
    <s v="CLVA"/>
    <s v="COFE2302"/>
    <m/>
    <s v=""/>
    <m/>
    <s v=""/>
    <s v=""/>
    <s v="Z3"/>
    <n v="3002764"/>
    <s v=""/>
    <m/>
    <s v="REC_TR_2303115_FC006744_O_GMF_NGARZON_MONITOREO ACTIVIDADES_LCOPID NO REGISTRADO"/>
    <x v="0"/>
    <n v="-800"/>
    <n v="-0.19"/>
    <n v="-2.13"/>
    <n v="-800"/>
    <n v="0"/>
    <d v="2024-01-04T17:49:17"/>
    <n v="1"/>
    <n v="-800"/>
    <s v="C.3.1"/>
    <n v="5"/>
    <s v="3"/>
    <s v="NE"/>
  </r>
  <r>
    <s v="CO"/>
    <s v="CO3CU"/>
    <s v="7140"/>
    <s v="51159519"/>
    <s v="A1"/>
    <s v="GL Posting Bogota (CO)"/>
    <n v="1304523"/>
    <x v="4"/>
    <d v="2023-12-30T00:00:00"/>
    <s v="CLVA"/>
    <s v="COFE2302"/>
    <m/>
    <s v=""/>
    <m/>
    <s v=""/>
    <s v=""/>
    <s v="Z3"/>
    <n v="3002764"/>
    <s v=""/>
    <m/>
    <s v="REC_TR_2303118_FC6744_O_GMF_LCASTRO_ASISTENCIA LEGAL_LCOPID NO REGISTRADO"/>
    <x v="0"/>
    <n v="-1120"/>
    <n v="-0.27"/>
    <n v="-2.98"/>
    <n v="-1120"/>
    <n v="0"/>
    <d v="2024-01-04T17:49:17"/>
    <n v="1"/>
    <n v="-1120"/>
    <s v="C.3.1"/>
    <n v="5"/>
    <s v="3"/>
    <s v="NE"/>
  </r>
  <r>
    <s v="CO"/>
    <s v="CO3CU"/>
    <s v="7140"/>
    <s v="51159519"/>
    <s v="A1"/>
    <s v="GL Posting Bogota (CO)"/>
    <n v="1304523"/>
    <x v="4"/>
    <d v="2023-12-30T00:00:00"/>
    <s v="CLVA"/>
    <s v="COFE2302"/>
    <m/>
    <s v=""/>
    <m/>
    <s v=""/>
    <s v=""/>
    <s v="Z3"/>
    <n v="3002764"/>
    <s v=""/>
    <m/>
    <s v="REC_TR_2303122_FC006744_O_GMF_DPRADA_ACTIVIDADES SEGUIMIENTO_LCOPID NO REGISTRADO"/>
    <x v="0"/>
    <n v="-1680"/>
    <n v="-0.41"/>
    <n v="-4.47"/>
    <n v="-1680"/>
    <n v="0"/>
    <d v="2024-01-04T17:49:17"/>
    <n v="1"/>
    <n v="-1680"/>
    <s v="C.3.1"/>
    <n v="5"/>
    <s v="3"/>
    <s v="NE"/>
  </r>
  <r>
    <s v="CO"/>
    <s v="CO3CU"/>
    <s v="7140"/>
    <s v="51159519"/>
    <s v="A1"/>
    <s v="GL Posting Bogota (CO)"/>
    <n v="1304523"/>
    <x v="4"/>
    <d v="2023-12-30T00:00:00"/>
    <s v="CLVA"/>
    <s v="COFE2302"/>
    <m/>
    <s v=""/>
    <m/>
    <s v=""/>
    <s v=""/>
    <s v="Z3"/>
    <n v="3002764"/>
    <s v=""/>
    <m/>
    <s v="REC_TR_2303125_FC006744_O_GMF_JVILLAMIZAR_ASISTENCIA LEGAL_LCOPID NO REGISTRADO"/>
    <x v="0"/>
    <n v="-960"/>
    <n v="-0.24"/>
    <n v="-2.64"/>
    <n v="-960"/>
    <n v="0"/>
    <d v="2024-01-04T17:49:17"/>
    <n v="1"/>
    <n v="-960"/>
    <s v="C.3.1"/>
    <n v="5"/>
    <s v="3"/>
    <s v="NE"/>
  </r>
  <r>
    <s v="CO"/>
    <s v="CO3CU"/>
    <s v="7140"/>
    <s v="51159519"/>
    <s v="A1"/>
    <s v="GL Posting Bogota (CO)"/>
    <n v="1304523"/>
    <x v="4"/>
    <d v="2023-12-30T00:00:00"/>
    <s v="CLVA"/>
    <s v="COFE2302"/>
    <m/>
    <s v=""/>
    <m/>
    <s v=""/>
    <s v=""/>
    <s v="Z3"/>
    <n v="3002764"/>
    <s v=""/>
    <m/>
    <s v="REC_TR_2303127_FC006744_O_GMF_VSALINAS_APOYO LOGISTICO OC_LCOPID NO REGISTRADO"/>
    <x v="0"/>
    <n v="-1280"/>
    <n v="-0.32"/>
    <n v="-3.52"/>
    <n v="-1280"/>
    <n v="0"/>
    <d v="2024-01-04T17:49:17"/>
    <n v="1"/>
    <n v="-1280"/>
    <s v="C.3.1"/>
    <n v="5"/>
    <s v="3"/>
    <s v="NE"/>
  </r>
  <r>
    <s v="CO"/>
    <s v="CO3CU"/>
    <s v="7140"/>
    <s v="51159519"/>
    <s v="A1"/>
    <s v="GL Posting Bogota (CO)"/>
    <n v="1304523"/>
    <x v="4"/>
    <d v="2023-12-30T00:00:00"/>
    <s v="CLVA"/>
    <s v="COFE2302"/>
    <m/>
    <s v=""/>
    <m/>
    <s v=""/>
    <s v=""/>
    <s v="Z3"/>
    <n v="3002764"/>
    <s v=""/>
    <m/>
    <s v="REC_TR_2303128_FC006744_O_GMF_YBERMUDEZ_APOYO LOGISTICO OC_LCOPID NO REGISTRADO"/>
    <x v="0"/>
    <n v="-1280"/>
    <n v="-0.32"/>
    <n v="-3.52"/>
    <n v="-1280"/>
    <n v="0"/>
    <d v="2024-01-04T17:49:17"/>
    <n v="1"/>
    <n v="-1280"/>
    <s v="C.3.1"/>
    <n v="5"/>
    <s v="3"/>
    <s v="NE"/>
  </r>
  <r>
    <s v="CO"/>
    <s v="CO3CU"/>
    <s v="7140"/>
    <s v="51159519"/>
    <s v="A1"/>
    <s v="GL Posting Bogota (CO)"/>
    <n v="1304523"/>
    <x v="4"/>
    <d v="2023-12-30T00:00:00"/>
    <s v="CLVA"/>
    <s v="COFE2302"/>
    <m/>
    <s v=""/>
    <m/>
    <s v=""/>
    <s v=""/>
    <s v="Z3"/>
    <n v="3002764"/>
    <s v=""/>
    <m/>
    <s v="REC_TR_2303132_FC006744_O_GMF_EMAESTRE_ASISTENCIA LEGAL_LCOPID NO REGISTRADO"/>
    <x v="0"/>
    <n v="-3040"/>
    <n v="-0.76"/>
    <n v="-8.3699999999999992"/>
    <n v="-3040"/>
    <n v="0"/>
    <d v="2024-01-04T17:49:17"/>
    <n v="1"/>
    <n v="-3040"/>
    <s v="C.3.1"/>
    <n v="5"/>
    <s v="3"/>
    <s v="NE"/>
  </r>
  <r>
    <s v="CO"/>
    <s v="CO3CU"/>
    <s v="7140"/>
    <s v="51159519"/>
    <s v="A1"/>
    <s v="GL Posting Bogota (CO)"/>
    <n v="1304523"/>
    <x v="4"/>
    <d v="2023-12-30T00:00:00"/>
    <s v="CLVA"/>
    <s v="COFE2302"/>
    <m/>
    <s v=""/>
    <m/>
    <s v=""/>
    <s v=""/>
    <s v="Z3"/>
    <n v="3002764"/>
    <s v=""/>
    <m/>
    <s v="REC_TR_2303145_FC006744_O_GMF_ABARRERA_MONITOREO ACTIVIDADES_LCOPID NO REGISTRADO"/>
    <x v="0"/>
    <n v="-2400"/>
    <n v="-0.6"/>
    <n v="-6.61"/>
    <n v="-2400"/>
    <n v="0"/>
    <d v="2024-01-04T17:49:17"/>
    <n v="1"/>
    <n v="-2400"/>
    <s v="C.3.1"/>
    <n v="5"/>
    <s v="3"/>
    <s v="NE"/>
  </r>
  <r>
    <s v="CO"/>
    <s v="CO3CU"/>
    <s v="7140"/>
    <s v="51159519"/>
    <s v="A1"/>
    <s v="GL Posting Bogota (CO)"/>
    <n v="1304523"/>
    <x v="4"/>
    <d v="2023-12-30T00:00:00"/>
    <s v="CLVA"/>
    <s v="COFE2302"/>
    <m/>
    <s v=""/>
    <m/>
    <s v=""/>
    <s v=""/>
    <s v="Z3"/>
    <n v="3002764"/>
    <s v=""/>
    <m/>
    <s v="REC_TR_2303224_FC006744_O_GMF_DORDUZ_ACTIVIDADES PRO_LCOPID NO REGISTRADO"/>
    <x v="0"/>
    <n v="-8720"/>
    <n v="-2.13"/>
    <n v="-23.24"/>
    <n v="-8720"/>
    <n v="0"/>
    <d v="2024-01-04T17:49:17"/>
    <n v="1"/>
    <n v="-8720"/>
    <s v="C.3.1"/>
    <n v="5"/>
    <s v="3"/>
    <s v="NE"/>
  </r>
  <r>
    <s v="CO"/>
    <s v="CO3CU"/>
    <s v="7140"/>
    <s v="51159519"/>
    <s v="A1"/>
    <s v="GL Posting Bogota (CO)"/>
    <n v="1304523"/>
    <x v="4"/>
    <d v="2023-12-30T00:00:00"/>
    <s v="CLVA"/>
    <s v="COFE2302"/>
    <m/>
    <s v=""/>
    <m/>
    <s v=""/>
    <s v=""/>
    <s v="Z3"/>
    <n v="3002764"/>
    <s v=""/>
    <m/>
    <s v="REC_TR_2303225_FC006744_O_GMF_ETORO_ASISTENCIA LEGAL_LCOPID NO REGISTRADO"/>
    <x v="0"/>
    <n v="-3400"/>
    <n v="-0.83"/>
    <n v="-9.06"/>
    <n v="-3400"/>
    <n v="0"/>
    <d v="2024-01-04T17:49:17"/>
    <n v="1"/>
    <n v="-3400"/>
    <s v="C.3.1"/>
    <n v="5"/>
    <s v="3"/>
    <s v="NE"/>
  </r>
  <r>
    <s v="CO"/>
    <s v="CO3CU"/>
    <s v="7140"/>
    <s v="51159519"/>
    <s v="A1"/>
    <s v="GL Posting Bogota (CO)"/>
    <n v="1304523"/>
    <x v="4"/>
    <d v="2023-12-30T00:00:00"/>
    <s v="CLVA"/>
    <s v="COFE2302"/>
    <m/>
    <s v=""/>
    <m/>
    <s v=""/>
    <s v=""/>
    <s v="Z3"/>
    <n v="3002764"/>
    <s v=""/>
    <m/>
    <s v="REC_TR_2303226_FC006744_O_GMF_LRODRIGUEZ_JORNADA ASISTENCIA LEGAL_LCOPID NO REGISTRADO"/>
    <x v="0"/>
    <n v="-3320"/>
    <n v="-0.81"/>
    <n v="-8.85"/>
    <n v="-3320"/>
    <n v="0"/>
    <d v="2024-01-04T17:49:17"/>
    <n v="1"/>
    <n v="-3320"/>
    <s v="C.3.1"/>
    <n v="5"/>
    <s v="3"/>
    <s v="NE"/>
  </r>
  <r>
    <s v="CO"/>
    <s v="CO3CU"/>
    <s v="7140"/>
    <s v="51159519"/>
    <s v="A1"/>
    <s v="GL Posting Bogota (CO)"/>
    <n v="1304523"/>
    <x v="4"/>
    <d v="2023-12-30T00:00:00"/>
    <s v="CLVA"/>
    <s v="COFE2302"/>
    <m/>
    <s v=""/>
    <m/>
    <s v=""/>
    <s v=""/>
    <s v="Z3"/>
    <n v="3002764"/>
    <s v=""/>
    <m/>
    <s v="REC_TR_2303227_FC009428_O_GMF_LEG_ABARRERA_ACTIVIDADES WASH_LCOPID NO REGISTRADO"/>
    <x v="0"/>
    <n v="-1200"/>
    <n v="-0.28999999999999998"/>
    <n v="-3.2"/>
    <n v="-1200"/>
    <n v="0"/>
    <d v="2024-01-04T17:49:17"/>
    <n v="1"/>
    <n v="-1200"/>
    <s v="C.3.1"/>
    <n v="5"/>
    <s v="3"/>
    <s v="NE"/>
  </r>
  <r>
    <s v="CO"/>
    <s v="CO3CU"/>
    <s v="7140"/>
    <s v="51159519"/>
    <s v="A1"/>
    <s v="GL Posting Bogota (CO)"/>
    <n v="1304523"/>
    <x v="4"/>
    <d v="2023-12-30T00:00:00"/>
    <s v="CLVA"/>
    <s v="COFE2302"/>
    <m/>
    <s v=""/>
    <m/>
    <s v=""/>
    <s v=""/>
    <s v="Z3"/>
    <n v="3002764"/>
    <s v=""/>
    <m/>
    <s v="REC_TR_2303239_FC006744_O_GMF_AACEVEDO_SEGUIMIENTO ACTIVIDADES EDU_LCOPID NO REGISTRADO"/>
    <x v="0"/>
    <n v="-2800"/>
    <n v="-0.68"/>
    <n v="-7.46"/>
    <n v="-2800"/>
    <n v="0"/>
    <d v="2024-01-04T17:49:17"/>
    <n v="1"/>
    <n v="-2800"/>
    <s v="C.3.1"/>
    <n v="5"/>
    <s v="3"/>
    <s v="NE"/>
  </r>
  <r>
    <s v="CO"/>
    <s v="CO3CU"/>
    <s v="7140"/>
    <s v="51159519"/>
    <s v="A1"/>
    <s v="GL Posting Bogota (CO)"/>
    <n v="1304523"/>
    <x v="4"/>
    <d v="2023-12-30T00:00:00"/>
    <s v="CLVA"/>
    <s v="COFE2302"/>
    <m/>
    <s v=""/>
    <m/>
    <s v=""/>
    <s v=""/>
    <s v="Z3"/>
    <n v="3002764"/>
    <s v=""/>
    <m/>
    <s v="REC_TR_2303242_FC006744_O_GMF_HPEREZ_SEGUIMIENTO ACTIVIDADES_LCOPID NO REGISTRADO"/>
    <x v="0"/>
    <n v="-2400"/>
    <n v="-0.59"/>
    <n v="-6.4"/>
    <n v="-2400"/>
    <n v="0"/>
    <d v="2024-01-04T17:49:17"/>
    <n v="1"/>
    <n v="-2400"/>
    <s v="C.3.1"/>
    <n v="5"/>
    <s v="3"/>
    <s v="NE"/>
  </r>
  <r>
    <s v="CO"/>
    <s v="CO3CU"/>
    <s v="7140"/>
    <s v="51159519"/>
    <s v="A1"/>
    <s v="GL Posting Bogota (CO)"/>
    <n v="1304523"/>
    <x v="4"/>
    <d v="2023-12-30T00:00:00"/>
    <s v="CLVA"/>
    <s v="COFE2302"/>
    <m/>
    <s v=""/>
    <m/>
    <s v=""/>
    <s v=""/>
    <s v="Z3"/>
    <n v="3002764"/>
    <s v=""/>
    <m/>
    <s v="REC_TR_2303248_FC006744_O_GMF_CGUERRA_ACTIVIDAD EDU_LCOPID NO REGISTRADO"/>
    <x v="0"/>
    <n v="-3480"/>
    <n v="-0.85"/>
    <n v="-9.2799999999999994"/>
    <n v="-3480"/>
    <n v="0"/>
    <d v="2024-01-04T17:49:17"/>
    <n v="1"/>
    <n v="-3480"/>
    <s v="C.3.1"/>
    <n v="5"/>
    <s v="3"/>
    <s v="NE"/>
  </r>
  <r>
    <s v="CO"/>
    <s v="CO3CU"/>
    <s v="7140"/>
    <s v="51159519"/>
    <s v="A1"/>
    <s v="GL Posting Bogota (CO)"/>
    <n v="1304523"/>
    <x v="4"/>
    <d v="2023-12-30T00:00:00"/>
    <s v="CLVA"/>
    <s v="COFE2302"/>
    <m/>
    <s v=""/>
    <m/>
    <s v=""/>
    <s v=""/>
    <s v="Z3"/>
    <n v="3002764"/>
    <s v=""/>
    <m/>
    <s v="REC_TR_2303259_FC006744_O_GMF_VVERGEL_JORNADA ASISTENCIA LEGAL_LCOPID NO REGISTRADO"/>
    <x v="0"/>
    <n v="-4080"/>
    <n v="-1"/>
    <n v="-10.88"/>
    <n v="-4080"/>
    <n v="0"/>
    <d v="2024-01-04T17:49:17"/>
    <n v="1"/>
    <n v="-4080"/>
    <s v="C.3.1"/>
    <n v="5"/>
    <s v="3"/>
    <s v="NE"/>
  </r>
  <r>
    <s v="CO"/>
    <s v="CO3AR"/>
    <s v="7140"/>
    <s v="51159519"/>
    <s v="A1"/>
    <s v="GL Posting Bogota (CO)"/>
    <n v="1304523"/>
    <x v="4"/>
    <d v="2023-12-30T00:00:00"/>
    <s v="CLVA"/>
    <s v="COFE2302"/>
    <m/>
    <s v=""/>
    <m/>
    <s v=""/>
    <s v=""/>
    <s v="Z3"/>
    <n v="3002764"/>
    <s v=""/>
    <m/>
    <s v="REC_TR_15301662_GMF_ANT_FDUARTE_LCOPID NO REGISTRADO"/>
    <x v="0"/>
    <n v="-820"/>
    <n v="-0.2"/>
    <n v="-2.1800000000000002"/>
    <n v="-820"/>
    <n v="0"/>
    <d v="2024-01-04T17:49:17"/>
    <n v="1"/>
    <n v="-820"/>
    <s v="C.3.1"/>
    <n v="5"/>
    <s v="3"/>
    <s v="NE"/>
  </r>
  <r>
    <s v="CO"/>
    <s v="CO3AR"/>
    <s v="7140"/>
    <s v="51159519"/>
    <s v="A1"/>
    <s v="GL Posting Bogota (CO)"/>
    <n v="1304523"/>
    <x v="4"/>
    <d v="2023-12-30T00:00:00"/>
    <s v="CLVA"/>
    <s v="COFE2302"/>
    <m/>
    <s v=""/>
    <m/>
    <s v=""/>
    <s v=""/>
    <s v="Z3"/>
    <n v="3002764"/>
    <s v=""/>
    <m/>
    <s v="REC_TR_15301697_GMF_ANT_LAGUIRRE_8301322114_LCOPID NO REGISTRADO"/>
    <x v="0"/>
    <n v="-880"/>
    <n v="-0.21"/>
    <n v="-2.34"/>
    <n v="-880"/>
    <n v="0"/>
    <d v="2024-01-04T17:49:17"/>
    <n v="1"/>
    <n v="-880"/>
    <s v="C.3.1"/>
    <n v="5"/>
    <s v="3"/>
    <s v="NE"/>
  </r>
  <r>
    <s v="CO"/>
    <s v="CO3AR"/>
    <s v="7140"/>
    <s v="51159519"/>
    <s v="A1"/>
    <s v="GL Posting Bogota (CO)"/>
    <n v="1304523"/>
    <x v="4"/>
    <d v="2023-12-30T00:00:00"/>
    <s v="CLVA"/>
    <s v="COFE2302"/>
    <m/>
    <s v=""/>
    <m/>
    <s v=""/>
    <s v=""/>
    <s v="Z3"/>
    <n v="3002764"/>
    <s v=""/>
    <m/>
    <s v="REC_TR_15301772_GMF_ANT_KRIVERO_LCOPID NO REGISTRADO"/>
    <x v="0"/>
    <n v="-4080"/>
    <n v="-1.03"/>
    <n v="-11.23"/>
    <n v="-4080"/>
    <n v="0"/>
    <d v="2024-01-04T17:49:17"/>
    <n v="1"/>
    <n v="-4080"/>
    <s v="C.3.1"/>
    <n v="5"/>
    <s v="3"/>
    <s v="NE"/>
  </r>
  <r>
    <s v="CO"/>
    <s v="CO3AR"/>
    <s v="7140"/>
    <s v="51159519"/>
    <s v="A1"/>
    <s v="GL Posting Bogota (CO)"/>
    <n v="1304523"/>
    <x v="4"/>
    <d v="2023-12-30T00:00:00"/>
    <s v="CLVA"/>
    <s v="COFE2302"/>
    <m/>
    <s v=""/>
    <m/>
    <s v=""/>
    <s v=""/>
    <s v="Z3"/>
    <n v="3002764"/>
    <s v=""/>
    <m/>
    <s v="REC_TR_15301773_GMF_ANT_RVELEZ_LCOPID NO REGISTRADO"/>
    <x v="0"/>
    <n v="-6640"/>
    <n v="-1.67"/>
    <n v="-18.28"/>
    <n v="-6640"/>
    <n v="0"/>
    <d v="2024-01-04T17:49:17"/>
    <n v="1"/>
    <n v="-6640"/>
    <s v="C.3.1"/>
    <n v="5"/>
    <s v="3"/>
    <s v="NE"/>
  </r>
  <r>
    <s v="CO"/>
    <s v="CO3AR"/>
    <s v="7140"/>
    <s v="51159519"/>
    <s v="A1"/>
    <s v="GL Posting Bogota (CO)"/>
    <n v="1304553"/>
    <x v="4"/>
    <d v="2023-12-30T00:00:00"/>
    <s v="CLVA"/>
    <s v="COFE2302"/>
    <m/>
    <s v=""/>
    <m/>
    <s v="P890300279"/>
    <s v="890300279 BANCO DE OCCIDENTE"/>
    <s v="Z3"/>
    <n v="3002764"/>
    <s v=""/>
    <m/>
    <s v="REC_TR_1304523_15301626_GMF_ANT_KRIVERO_ACIVIDADES EDUCACION_LCOPID NO REGISTRADO"/>
    <x v="0"/>
    <n v="1320"/>
    <n v="0.31"/>
    <n v="3.4"/>
    <n v="1320"/>
    <n v="0"/>
    <d v="2024-01-05T18:00:27"/>
    <n v="1"/>
    <n v="1320"/>
    <s v="C.3.1"/>
    <n v="5"/>
    <s v="3"/>
    <s v="NE"/>
  </r>
  <r>
    <s v="CO"/>
    <s v="CO3CU"/>
    <s v="7140"/>
    <s v="51159519"/>
    <s v="A1"/>
    <s v="GL Posting Bogota (CO)"/>
    <n v="1304553"/>
    <x v="4"/>
    <d v="2023-12-30T00:00:00"/>
    <s v="CLVA"/>
    <s v="COFE2302"/>
    <m/>
    <s v=""/>
    <m/>
    <s v="P890300279"/>
    <s v="890300279 BANCO DE OCCIDENTE"/>
    <s v="Z3"/>
    <n v="3002764"/>
    <s v=""/>
    <m/>
    <s v="REC_TR_1304523_2303115_FC006744_O_GMF_NGARZON_MONITOREO ACTIVIDADES_LCOPID NO REGISTRADO"/>
    <x v="0"/>
    <n v="800"/>
    <n v="0.19"/>
    <n v="2.13"/>
    <n v="800"/>
    <n v="0"/>
    <d v="2024-01-05T18:00:27"/>
    <n v="1"/>
    <n v="800"/>
    <s v="C.3.1"/>
    <n v="5"/>
    <s v="3"/>
    <s v="NE"/>
  </r>
  <r>
    <s v="CO"/>
    <s v="CO3CU"/>
    <s v="7140"/>
    <s v="51159519"/>
    <s v="A1"/>
    <s v="GL Posting Bogota (CO)"/>
    <n v="1304553"/>
    <x v="4"/>
    <d v="2023-12-30T00:00:00"/>
    <s v="CLVA"/>
    <s v="COFE2302"/>
    <m/>
    <s v=""/>
    <m/>
    <s v="P890300279"/>
    <s v="890300279 BANCO DE OCCIDENTE"/>
    <s v="Z3"/>
    <n v="3002764"/>
    <s v=""/>
    <m/>
    <s v="REC_TR_1304523_2303118_FC6744_O_GMF_LCASTRO_ASISTENCIA LEGAL_LCOPID NO REGISTRADO"/>
    <x v="0"/>
    <n v="1120"/>
    <n v="0.27"/>
    <n v="2.98"/>
    <n v="1120"/>
    <n v="0"/>
    <d v="2024-01-05T18:00:27"/>
    <n v="1"/>
    <n v="1120"/>
    <s v="C.3.1"/>
    <n v="5"/>
    <s v="3"/>
    <s v="NE"/>
  </r>
  <r>
    <s v="CO"/>
    <s v="CO3CU"/>
    <s v="7140"/>
    <s v="51159519"/>
    <s v="A1"/>
    <s v="GL Posting Bogota (CO)"/>
    <n v="1304553"/>
    <x v="4"/>
    <d v="2023-12-30T00:00:00"/>
    <s v="CLVA"/>
    <s v="COFE2302"/>
    <m/>
    <s v=""/>
    <m/>
    <s v="P890300279"/>
    <s v="890300279 BANCO DE OCCIDENTE"/>
    <s v="Z3"/>
    <n v="3002764"/>
    <s v=""/>
    <m/>
    <s v="REC_TR_1304523_2303122_FC006744_O_GMF_DPRADA_ACTIVIDADES SEGUIMIENTO_LCOPID NO REGISTRADO"/>
    <x v="0"/>
    <n v="1680"/>
    <n v="0.41"/>
    <n v="4.47"/>
    <n v="1680"/>
    <n v="0"/>
    <d v="2024-01-05T18:00:27"/>
    <n v="1"/>
    <n v="1680"/>
    <s v="C.3.1"/>
    <n v="5"/>
    <s v="3"/>
    <s v="NE"/>
  </r>
  <r>
    <s v="CO"/>
    <s v="CO3CU"/>
    <s v="7140"/>
    <s v="51159519"/>
    <s v="A1"/>
    <s v="GL Posting Bogota (CO)"/>
    <n v="1304553"/>
    <x v="4"/>
    <d v="2023-12-30T00:00:00"/>
    <s v="CLVA"/>
    <s v="COFE2302"/>
    <m/>
    <s v=""/>
    <m/>
    <s v="P890300279"/>
    <s v="890300279 BANCO DE OCCIDENTE"/>
    <s v="Z3"/>
    <n v="3002764"/>
    <s v=""/>
    <m/>
    <s v="REC_TR_1304523_2303125_FC006744_O_GMF_JVILLAMIZAR_ASISTENCIA LEGAL_LCOPID NO REGISTRADO"/>
    <x v="0"/>
    <n v="960"/>
    <n v="0.24"/>
    <n v="2.64"/>
    <n v="960"/>
    <n v="0"/>
    <d v="2024-01-05T18:00:27"/>
    <n v="1"/>
    <n v="960"/>
    <s v="C.3.1"/>
    <n v="5"/>
    <s v="3"/>
    <s v="NE"/>
  </r>
  <r>
    <s v="CO"/>
    <s v="CO3CU"/>
    <s v="7140"/>
    <s v="51159519"/>
    <s v="A1"/>
    <s v="GL Posting Bogota (CO)"/>
    <n v="1304553"/>
    <x v="4"/>
    <d v="2023-12-30T00:00:00"/>
    <s v="CLVA"/>
    <s v="COFE2302"/>
    <m/>
    <s v=""/>
    <m/>
    <s v="P890300279"/>
    <s v="890300279 BANCO DE OCCIDENTE"/>
    <s v="Z3"/>
    <n v="3002764"/>
    <s v=""/>
    <m/>
    <s v="REC_TR_1304523_2303127_FC006744_O_GMF_VSALINAS_APOYO LOGISTICO OC_LCOPID NO REGISTRADO"/>
    <x v="0"/>
    <n v="1280"/>
    <n v="0.32"/>
    <n v="3.52"/>
    <n v="1280"/>
    <n v="0"/>
    <d v="2024-01-05T18:00:27"/>
    <n v="1"/>
    <n v="1280"/>
    <s v="C.3.1"/>
    <n v="5"/>
    <s v="3"/>
    <s v="NE"/>
  </r>
  <r>
    <s v="CO"/>
    <s v="CO3CU"/>
    <s v="7140"/>
    <s v="51159519"/>
    <s v="A1"/>
    <s v="GL Posting Bogota (CO)"/>
    <n v="1304553"/>
    <x v="4"/>
    <d v="2023-12-30T00:00:00"/>
    <s v="CLVA"/>
    <s v="COFE2302"/>
    <m/>
    <s v=""/>
    <m/>
    <s v="P890300279"/>
    <s v="890300279 BANCO DE OCCIDENTE"/>
    <s v="Z3"/>
    <n v="3002764"/>
    <s v=""/>
    <m/>
    <s v="REC_TR_1304523_2303128_FC006744_O_GMF_YBERMUDEZ_APOYO LOGISTICO OC_LCOPID NO REGISTRADO"/>
    <x v="0"/>
    <n v="1280"/>
    <n v="0.32"/>
    <n v="3.52"/>
    <n v="1280"/>
    <n v="0"/>
    <d v="2024-01-05T18:00:27"/>
    <n v="1"/>
    <n v="1280"/>
    <s v="C.3.1"/>
    <n v="5"/>
    <s v="3"/>
    <s v="NE"/>
  </r>
  <r>
    <s v="CO"/>
    <s v="CO3CU"/>
    <s v="7140"/>
    <s v="51159519"/>
    <s v="A1"/>
    <s v="GL Posting Bogota (CO)"/>
    <n v="1304553"/>
    <x v="4"/>
    <d v="2023-12-30T00:00:00"/>
    <s v="CLVA"/>
    <s v="COFE2302"/>
    <m/>
    <s v=""/>
    <m/>
    <s v="P890300279"/>
    <s v="890300279 BANCO DE OCCIDENTE"/>
    <s v="Z3"/>
    <n v="3002764"/>
    <s v=""/>
    <m/>
    <s v="REC_TR_1304523_2303132_FC006744_O_GMF_EMAESTRE_ASISTENCIA LEGAL_LCOPID NO REGISTRADO"/>
    <x v="0"/>
    <n v="3040"/>
    <n v="0.76"/>
    <n v="8.3699999999999992"/>
    <n v="3040"/>
    <n v="0"/>
    <d v="2024-01-05T18:00:27"/>
    <n v="1"/>
    <n v="3040"/>
    <s v="C.3.1"/>
    <n v="5"/>
    <s v="3"/>
    <s v="NE"/>
  </r>
  <r>
    <s v="CO"/>
    <s v="CO3CU"/>
    <s v="7140"/>
    <s v="51159519"/>
    <s v="A1"/>
    <s v="GL Posting Bogota (CO)"/>
    <n v="1304553"/>
    <x v="4"/>
    <d v="2023-12-30T00:00:00"/>
    <s v="CLVA"/>
    <s v="COFE2302"/>
    <m/>
    <s v=""/>
    <m/>
    <s v="P890300279"/>
    <s v="890300279 BANCO DE OCCIDENTE"/>
    <s v="Z3"/>
    <n v="3002764"/>
    <s v=""/>
    <m/>
    <s v="REC_TR_1304523_2303145_FC006744_O_GMF_ABARRERA_MONITOREO ACTIVIDADES_LCOPID NO REGISTRADO"/>
    <x v="0"/>
    <n v="2400"/>
    <n v="0.6"/>
    <n v="6.61"/>
    <n v="2400"/>
    <n v="0"/>
    <d v="2024-01-05T18:00:27"/>
    <n v="1"/>
    <n v="2400"/>
    <s v="C.3.1"/>
    <n v="5"/>
    <s v="3"/>
    <s v="NE"/>
  </r>
  <r>
    <s v="CO"/>
    <s v="CO3CU"/>
    <s v="7140"/>
    <s v="51159519"/>
    <s v="A1"/>
    <s v="GL Posting Bogota (CO)"/>
    <n v="1304553"/>
    <x v="4"/>
    <d v="2023-12-30T00:00:00"/>
    <s v="CLVA"/>
    <s v="COFE2302"/>
    <m/>
    <s v=""/>
    <m/>
    <s v="P890300279"/>
    <s v="890300279 BANCO DE OCCIDENTE"/>
    <s v="Z3"/>
    <n v="3002764"/>
    <s v=""/>
    <m/>
    <s v="REC_TR_1304523_2303224_FC006744_O_GMF_DORDUZ_ACTIVIDADES PRO_LCOPID NO REGISTRADO"/>
    <x v="0"/>
    <n v="8720"/>
    <n v="2.13"/>
    <n v="23.24"/>
    <n v="8720"/>
    <n v="0"/>
    <d v="2024-01-05T18:00:27"/>
    <n v="1"/>
    <n v="8720"/>
    <s v="C.3.1"/>
    <n v="5"/>
    <s v="3"/>
    <s v="NE"/>
  </r>
  <r>
    <s v="CO"/>
    <s v="CO3CU"/>
    <s v="7140"/>
    <s v="51159519"/>
    <s v="A1"/>
    <s v="GL Posting Bogota (CO)"/>
    <n v="1304553"/>
    <x v="4"/>
    <d v="2023-12-30T00:00:00"/>
    <s v="CLVA"/>
    <s v="COFE2302"/>
    <m/>
    <s v=""/>
    <m/>
    <s v="P890300279"/>
    <s v="890300279 BANCO DE OCCIDENTE"/>
    <s v="Z3"/>
    <n v="3002764"/>
    <s v=""/>
    <m/>
    <s v="REC_TR_1304523_2303225_FC006744_O_GMF_ETORO_ASISTENCIA LEGAL_LCOPID NO REGISTRADO"/>
    <x v="0"/>
    <n v="3400"/>
    <n v="0.83"/>
    <n v="9.06"/>
    <n v="3400"/>
    <n v="0"/>
    <d v="2024-01-05T18:00:27"/>
    <n v="1"/>
    <n v="3400"/>
    <s v="C.3.1"/>
    <n v="5"/>
    <s v="3"/>
    <s v="NE"/>
  </r>
  <r>
    <s v="CO"/>
    <s v="CO3CU"/>
    <s v="7140"/>
    <s v="51159519"/>
    <s v="A1"/>
    <s v="GL Posting Bogota (CO)"/>
    <n v="1304553"/>
    <x v="4"/>
    <d v="2023-12-30T00:00:00"/>
    <s v="CLVA"/>
    <s v="COFE2302"/>
    <m/>
    <s v=""/>
    <m/>
    <s v="P890300279"/>
    <s v="890300279 BANCO DE OCCIDENTE"/>
    <s v="Z3"/>
    <n v="3002764"/>
    <s v=""/>
    <m/>
    <s v="REC_TR_1304523_2303226_FC006744_O_GMF_LRODRIGUEZ_JORNADA ASISTENCIA LEGAL_LCOPID NO REGISTRADO"/>
    <x v="0"/>
    <n v="3320"/>
    <n v="0.81"/>
    <n v="8.85"/>
    <n v="3320"/>
    <n v="0"/>
    <d v="2024-01-05T18:00:27"/>
    <n v="1"/>
    <n v="3320"/>
    <s v="C.3.1"/>
    <n v="5"/>
    <s v="3"/>
    <s v="NE"/>
  </r>
  <r>
    <s v="CO"/>
    <s v="CO3CU"/>
    <s v="7140"/>
    <s v="51159519"/>
    <s v="A1"/>
    <s v="GL Posting Bogota (CO)"/>
    <n v="1304553"/>
    <x v="4"/>
    <d v="2023-12-30T00:00:00"/>
    <s v="CLVA"/>
    <s v="COFE2302"/>
    <m/>
    <s v=""/>
    <m/>
    <s v="P890300279"/>
    <s v="890300279 BANCO DE OCCIDENTE"/>
    <s v="Z3"/>
    <n v="3002764"/>
    <s v=""/>
    <m/>
    <s v="REC_TR_1304523_2303227_FC009428_O_GMF_LEG_ABARRERA_ACTIVIDADES WASH_LCOPID NO REGISTRADO"/>
    <x v="0"/>
    <n v="1200"/>
    <n v="0.28999999999999998"/>
    <n v="3.2"/>
    <n v="1200"/>
    <n v="0"/>
    <d v="2024-01-05T18:00:27"/>
    <n v="1"/>
    <n v="1200"/>
    <s v="C.3.1"/>
    <n v="5"/>
    <s v="3"/>
    <s v="NE"/>
  </r>
  <r>
    <s v="CO"/>
    <s v="CO3CU"/>
    <s v="7140"/>
    <s v="51159519"/>
    <s v="A1"/>
    <s v="GL Posting Bogota (CO)"/>
    <n v="1304553"/>
    <x v="4"/>
    <d v="2023-12-30T00:00:00"/>
    <s v="CLVA"/>
    <s v="COFE2302"/>
    <m/>
    <s v=""/>
    <m/>
    <s v="P890300279"/>
    <s v="890300279 BANCO DE OCCIDENTE"/>
    <s v="Z3"/>
    <n v="3002764"/>
    <s v=""/>
    <m/>
    <s v="REC_TR_1304523_2303239_FC006744_O_GMF_AACEVEDO_SEGUIMIENTO ACTIVIDADES EDU_LCOPID NO REGISTRADO"/>
    <x v="0"/>
    <n v="2800"/>
    <n v="0.68"/>
    <n v="7.46"/>
    <n v="2800"/>
    <n v="0"/>
    <d v="2024-01-05T18:00:27"/>
    <n v="1"/>
    <n v="2800"/>
    <s v="C.3.1"/>
    <n v="5"/>
    <s v="3"/>
    <s v="NE"/>
  </r>
  <r>
    <s v="CO"/>
    <s v="CO3CU"/>
    <s v="7140"/>
    <s v="51159519"/>
    <s v="A1"/>
    <s v="GL Posting Bogota (CO)"/>
    <n v="1304553"/>
    <x v="4"/>
    <d v="2023-12-30T00:00:00"/>
    <s v="CLVA"/>
    <s v="COFE2302"/>
    <m/>
    <s v=""/>
    <m/>
    <s v="P890300279"/>
    <s v="890300279 BANCO DE OCCIDENTE"/>
    <s v="Z3"/>
    <n v="3002764"/>
    <s v=""/>
    <m/>
    <s v="REC_TR_1304523_2303242_FC006744_O_GMF_HPEREZ_SEGUIMIENTO ACTIVIDADES_LCOPID NO REGISTRADO"/>
    <x v="0"/>
    <n v="2400"/>
    <n v="0.59"/>
    <n v="6.4"/>
    <n v="2400"/>
    <n v="0"/>
    <d v="2024-01-05T18:00:27"/>
    <n v="1"/>
    <n v="2400"/>
    <s v="C.3.1"/>
    <n v="5"/>
    <s v="3"/>
    <s v="NE"/>
  </r>
  <r>
    <s v="CO"/>
    <s v="CO3CU"/>
    <s v="7140"/>
    <s v="51159519"/>
    <s v="A1"/>
    <s v="GL Posting Bogota (CO)"/>
    <n v="1304553"/>
    <x v="4"/>
    <d v="2023-12-30T00:00:00"/>
    <s v="CLVA"/>
    <s v="COFE2302"/>
    <m/>
    <s v=""/>
    <m/>
    <s v="P890300279"/>
    <s v="890300279 BANCO DE OCCIDENTE"/>
    <s v="Z3"/>
    <n v="3002764"/>
    <s v=""/>
    <m/>
    <s v="REC_TR_1304523_2303248_FC006744_O_GMF_CGUERRA_ACTIVIDAD EDU_LCOPID NO REGISTRADO"/>
    <x v="0"/>
    <n v="3480"/>
    <n v="0.85"/>
    <n v="9.2799999999999994"/>
    <n v="3480"/>
    <n v="0"/>
    <d v="2024-01-05T18:00:27"/>
    <n v="1"/>
    <n v="3480"/>
    <s v="C.3.1"/>
    <n v="5"/>
    <s v="3"/>
    <s v="NE"/>
  </r>
  <r>
    <s v="CO"/>
    <s v="CO3CU"/>
    <s v="7140"/>
    <s v="51159519"/>
    <s v="A1"/>
    <s v="GL Posting Bogota (CO)"/>
    <n v="1304553"/>
    <x v="4"/>
    <d v="2023-12-30T00:00:00"/>
    <s v="CLVA"/>
    <s v="COFE2302"/>
    <m/>
    <s v=""/>
    <m/>
    <s v="P890300279"/>
    <s v="890300279 BANCO DE OCCIDENTE"/>
    <s v="Z3"/>
    <n v="3002764"/>
    <s v=""/>
    <m/>
    <s v="REC_TR_1304523_2303259_FC006744_O_GMF_VVERGEL_JORNADA ASISTENCIA LEGAL_LCOPID NO REGISTRADO"/>
    <x v="0"/>
    <n v="4080"/>
    <n v="1"/>
    <n v="10.88"/>
    <n v="4080"/>
    <n v="0"/>
    <d v="2024-01-05T18:00:27"/>
    <n v="1"/>
    <n v="4080"/>
    <s v="C.3.1"/>
    <n v="5"/>
    <s v="3"/>
    <s v="NE"/>
  </r>
  <r>
    <s v="CO"/>
    <s v="CO3AR"/>
    <s v="7140"/>
    <s v="51159519"/>
    <s v="A1"/>
    <s v="GL Posting Bogota (CO)"/>
    <n v="1304553"/>
    <x v="4"/>
    <d v="2023-12-30T00:00:00"/>
    <s v="CLVA"/>
    <s v="COFE2302"/>
    <m/>
    <s v=""/>
    <m/>
    <s v="P890300279"/>
    <s v="890300279 BANCO DE OCCIDENTE"/>
    <s v="Z3"/>
    <n v="3002764"/>
    <s v=""/>
    <m/>
    <s v="REC_TR_1304523_15301662_GMF_ANT_FDUARTE_LCOPID NO REGISTRADO"/>
    <x v="0"/>
    <n v="820"/>
    <n v="0.2"/>
    <n v="2.1800000000000002"/>
    <n v="820"/>
    <n v="0"/>
    <d v="2024-01-05T18:00:27"/>
    <n v="1"/>
    <n v="820"/>
    <s v="C.3.1"/>
    <n v="5"/>
    <s v="3"/>
    <s v="NE"/>
  </r>
  <r>
    <s v="CO"/>
    <s v="CO3AR"/>
    <s v="7140"/>
    <s v="51159519"/>
    <s v="A1"/>
    <s v="GL Posting Bogota (CO)"/>
    <n v="1304553"/>
    <x v="4"/>
    <d v="2023-12-30T00:00:00"/>
    <s v="CLVA"/>
    <s v="COFE2302"/>
    <m/>
    <s v=""/>
    <m/>
    <s v="P890300279"/>
    <s v="890300279 BANCO DE OCCIDENTE"/>
    <s v="Z3"/>
    <n v="3002764"/>
    <s v=""/>
    <m/>
    <s v="REC_TR_1304523_15301697_GMF_ANT_LAGUIRRE_8301322114_LCOPID NO REGISTRADO"/>
    <x v="0"/>
    <n v="880"/>
    <n v="0.21"/>
    <n v="2.34"/>
    <n v="880"/>
    <n v="0"/>
    <d v="2024-01-05T18:00:27"/>
    <n v="1"/>
    <n v="880"/>
    <s v="C.3.1"/>
    <n v="5"/>
    <s v="3"/>
    <s v="NE"/>
  </r>
  <r>
    <s v="CO"/>
    <s v="CO3AR"/>
    <s v="7140"/>
    <s v="51159519"/>
    <s v="A1"/>
    <s v="GL Posting Bogota (CO)"/>
    <n v="1304553"/>
    <x v="4"/>
    <d v="2023-12-30T00:00:00"/>
    <s v="CLVA"/>
    <s v="COFE2302"/>
    <m/>
    <s v=""/>
    <m/>
    <s v="P890300279"/>
    <s v="890300279 BANCO DE OCCIDENTE"/>
    <s v="Z3"/>
    <n v="3002764"/>
    <s v=""/>
    <m/>
    <s v="REC_TR_1304523_15301772_GMF_ANT_KRIVERO_LCOPID NO REGISTRADO"/>
    <x v="0"/>
    <n v="4080"/>
    <n v="1.03"/>
    <n v="11.23"/>
    <n v="4080"/>
    <n v="0"/>
    <d v="2024-01-05T18:00:27"/>
    <n v="1"/>
    <n v="4080"/>
    <s v="C.3.1"/>
    <n v="5"/>
    <s v="3"/>
    <s v="NE"/>
  </r>
  <r>
    <s v="CO"/>
    <s v="CO3AR"/>
    <s v="7140"/>
    <s v="51159519"/>
    <s v="A1"/>
    <s v="GL Posting Bogota (CO)"/>
    <n v="1304553"/>
    <x v="4"/>
    <d v="2023-12-30T00:00:00"/>
    <s v="CLVA"/>
    <s v="COFE2302"/>
    <m/>
    <s v=""/>
    <m/>
    <s v="P890300279"/>
    <s v="890300279 BANCO DE OCCIDENTE"/>
    <s v="Z3"/>
    <n v="3002764"/>
    <s v=""/>
    <m/>
    <s v="REC_TR_1304523_15301773_GMF_ANT_RVELEZ_LCOPID NO REGISTRADO"/>
    <x v="0"/>
    <n v="6640"/>
    <n v="1.67"/>
    <n v="18.28"/>
    <n v="6640"/>
    <n v="0"/>
    <d v="2024-01-05T18:00:27"/>
    <n v="1"/>
    <n v="6640"/>
    <s v="C.3.1"/>
    <n v="5"/>
    <s v="3"/>
    <s v="NE"/>
  </r>
  <r>
    <s v="CO"/>
    <s v="CO3AR"/>
    <s v="7140"/>
    <s v="51159519"/>
    <s v="A1"/>
    <s v="GL Posting Bogota (CO)"/>
    <n v="1304553"/>
    <x v="4"/>
    <d v="2023-12-30T00:00:00"/>
    <s v="CLVA"/>
    <s v="COFE2302"/>
    <m/>
    <s v=""/>
    <m/>
    <s v="P890300279"/>
    <s v="890300279 BANCO DE OCCIDENTE"/>
    <s v="Z3"/>
    <n v="3002764"/>
    <s v=""/>
    <m/>
    <s v="REC_TR_1304523_15301782_GMF_ANT_HPARADA_ACTIVIDADES SHELTER_LCOPID NO REGISTRADO"/>
    <x v="0"/>
    <n v="1080"/>
    <n v="0.27"/>
    <n v="2.96"/>
    <n v="1080"/>
    <n v="0"/>
    <d v="2024-01-05T18:00:27"/>
    <n v="1"/>
    <n v="1080"/>
    <s v="C.3.1"/>
    <n v="5"/>
    <s v="3"/>
    <s v="NE"/>
  </r>
  <r>
    <s v="CO"/>
    <s v="CO3AR"/>
    <s v="7140"/>
    <s v="51159519"/>
    <s v="A1"/>
    <s v="GL Posting Bogota (CO)"/>
    <n v="1304553"/>
    <x v="4"/>
    <d v="2023-12-30T00:00:00"/>
    <s v="CLVA"/>
    <s v="COFE2302"/>
    <m/>
    <s v=""/>
    <m/>
    <s v="P890300279"/>
    <s v="890300279 BANCO DE OCCIDENTE"/>
    <s v="Z3"/>
    <n v="3002764"/>
    <s v=""/>
    <m/>
    <s v="REC_TR_1304523_15301783_GMF_ANT_HPARADA_LCOPID NO REGISTRADO"/>
    <x v="0"/>
    <n v="800"/>
    <n v="0.2"/>
    <n v="2.19"/>
    <n v="800"/>
    <n v="0"/>
    <d v="2024-01-05T18:00:27"/>
    <n v="1"/>
    <n v="800"/>
    <s v="C.3.1"/>
    <n v="5"/>
    <s v="3"/>
    <s v="NE"/>
  </r>
  <r>
    <s v="CO"/>
    <s v="CO3AR"/>
    <s v="7140"/>
    <s v="51159519"/>
    <s v="A1"/>
    <s v="GL Posting Bogota (CO)"/>
    <n v="1304553"/>
    <x v="4"/>
    <d v="2023-12-30T00:00:00"/>
    <s v="CLVA"/>
    <s v="COFE2302"/>
    <m/>
    <s v=""/>
    <m/>
    <s v="P890300279"/>
    <s v="890300279 BANCO DE OCCIDENTE"/>
    <s v="Z3"/>
    <n v="3002764"/>
    <s v=""/>
    <m/>
    <s v="REC_TR_1304523_15301784_GMF_ANT_HPARADA_LCOPID NO REGISTRADO"/>
    <x v="0"/>
    <n v="760"/>
    <n v="0.19"/>
    <n v="2.08"/>
    <n v="760"/>
    <n v="0"/>
    <d v="2024-01-05T18:00:27"/>
    <n v="1"/>
    <n v="760"/>
    <s v="C.3.1"/>
    <n v="5"/>
    <s v="3"/>
    <s v="NE"/>
  </r>
  <r>
    <s v="CO"/>
    <s v="CO3AR"/>
    <s v="7140"/>
    <s v="51159519"/>
    <s v="A1"/>
    <s v="GL Posting Bogota (CO)"/>
    <n v="1304553"/>
    <x v="4"/>
    <d v="2023-12-30T00:00:00"/>
    <s v="CLVA"/>
    <s v="COFE2302"/>
    <m/>
    <s v=""/>
    <m/>
    <s v="P890300279"/>
    <s v="890300279 BANCO DE OCCIDENTE"/>
    <s v="Z3"/>
    <n v="3002764"/>
    <s v=""/>
    <m/>
    <s v="REC_TR_1304523_15301786_GMF_ANT_JNAVAS_LCOPID NO REGISTRADO"/>
    <x v="0"/>
    <n v="4708"/>
    <n v="1.18"/>
    <n v="12.89"/>
    <n v="4708"/>
    <n v="0"/>
    <d v="2024-01-05T18:00:27"/>
    <n v="1"/>
    <n v="4708"/>
    <s v="C.3.1"/>
    <n v="5"/>
    <s v="3"/>
    <s v="NE"/>
  </r>
  <r>
    <s v="CO"/>
    <s v="CO3AR"/>
    <s v="7140"/>
    <s v="51159519"/>
    <s v="A1"/>
    <s v="GL Posting Bogota (CO)"/>
    <n v="1304553"/>
    <x v="4"/>
    <d v="2023-12-30T00:00:00"/>
    <s v="CLVA"/>
    <s v="COFE2302"/>
    <m/>
    <s v=""/>
    <m/>
    <s v="P890300279"/>
    <s v="890300279 BANCO DE OCCIDENTE"/>
    <s v="Z3"/>
    <n v="3002764"/>
    <s v=""/>
    <m/>
    <s v="REC_TR_1304523_15301787_GMF_ANT_JCORONADO_LCOPID NO REGISTRADO"/>
    <x v="0"/>
    <n v="2200"/>
    <n v="0.54"/>
    <n v="5.86"/>
    <n v="2200"/>
    <n v="0"/>
    <d v="2024-01-05T18:00:27"/>
    <n v="1"/>
    <n v="2200"/>
    <s v="C.3.1"/>
    <n v="5"/>
    <s v="3"/>
    <s v="NE"/>
  </r>
  <r>
    <s v="CO"/>
    <s v="CO3AR"/>
    <s v="7140"/>
    <s v="51159519"/>
    <s v="A1"/>
    <s v="GL Posting Bogota (CO)"/>
    <n v="1304553"/>
    <x v="4"/>
    <d v="2023-12-30T00:00:00"/>
    <s v="CLVA"/>
    <s v="COFE2302"/>
    <m/>
    <s v=""/>
    <m/>
    <s v="P890300279"/>
    <s v="890300279 BANCO DE OCCIDENTE"/>
    <s v="Z3"/>
    <n v="3002764"/>
    <s v=""/>
    <m/>
    <s v="REC_TR_1304523_15301788_GMF2139_ANTICIPO_DROJAS_DESARROLLO ACTIVIDADES NMFA_LCOPID NO REGISTRADO"/>
    <x v="0"/>
    <n v="1840"/>
    <n v="0.45"/>
    <n v="4.9000000000000004"/>
    <n v="1840"/>
    <n v="0"/>
    <d v="2024-01-05T18:00:27"/>
    <n v="1"/>
    <n v="1840"/>
    <s v="C.3.1"/>
    <n v="5"/>
    <s v="3"/>
    <s v="NE"/>
  </r>
  <r>
    <s v="CO"/>
    <s v="CO3AR"/>
    <s v="7140"/>
    <s v="51159519"/>
    <s v="A1"/>
    <s v="GL Posting Bogota (CO)"/>
    <n v="1304553"/>
    <x v="4"/>
    <d v="2023-12-30T00:00:00"/>
    <s v="CLVA"/>
    <s v="COFE2302"/>
    <m/>
    <s v=""/>
    <m/>
    <s v="P890300279"/>
    <s v="890300279 BANCO DE OCCIDENTE"/>
    <s v="Z3"/>
    <n v="3002764"/>
    <s v=""/>
    <m/>
    <s v="REC_TR_1304523_15301790_GMF_ANT_BZARRATE_8301322136_LCOPID NO REGISTRADO"/>
    <x v="0"/>
    <n v="2280"/>
    <n v="0.56000000000000005"/>
    <n v="6.08"/>
    <n v="2280"/>
    <n v="0"/>
    <d v="2024-01-05T18:00:27"/>
    <n v="1"/>
    <n v="2280"/>
    <s v="C.3.1"/>
    <n v="5"/>
    <s v="3"/>
    <s v="NE"/>
  </r>
  <r>
    <s v="CO"/>
    <s v="CO3AR"/>
    <s v="7140"/>
    <s v="51159519"/>
    <s v="A1"/>
    <s v="GL Posting Bogota (CO)"/>
    <n v="1304553"/>
    <x v="4"/>
    <d v="2023-12-30T00:00:00"/>
    <s v="CLVA"/>
    <s v="COFE2302"/>
    <m/>
    <s v=""/>
    <m/>
    <s v="P890300279"/>
    <s v="890300279 BANCO DE OCCIDENTE"/>
    <s v="Z3"/>
    <n v="3002764"/>
    <s v=""/>
    <m/>
    <s v="REC_TR_1304523_15301792_GMF_ANT_LAGUIRRE_ACTIVIDADES PROTECCION_LCOPID NO REGISTRADO"/>
    <x v="0"/>
    <n v="4080"/>
    <n v="1"/>
    <n v="10.88"/>
    <n v="4080"/>
    <n v="0"/>
    <d v="2024-01-05T18:00:27"/>
    <n v="1"/>
    <n v="4080"/>
    <s v="C.3.1"/>
    <n v="5"/>
    <s v="3"/>
    <s v="NE"/>
  </r>
  <r>
    <s v="CO"/>
    <s v="CO3AR"/>
    <s v="7140"/>
    <s v="51159519"/>
    <s v="A1"/>
    <s v="GL Posting Bogota (CO)"/>
    <n v="1304553"/>
    <x v="4"/>
    <d v="2023-12-30T00:00:00"/>
    <s v="CLVA"/>
    <s v="COFE2302"/>
    <m/>
    <s v=""/>
    <m/>
    <s v="P890300279"/>
    <s v="890300279 BANCO DE OCCIDENTE"/>
    <s v="Z3"/>
    <n v="3002764"/>
    <s v=""/>
    <m/>
    <s v="REC_TR_1304523_15301794_GMF_ANT_JBAYONA_TP8301322123_LCOPID NO REGISTRADO"/>
    <x v="0"/>
    <n v="5360"/>
    <n v="1.31"/>
    <n v="14.29"/>
    <n v="5360"/>
    <n v="0"/>
    <d v="2024-01-05T18:00:27"/>
    <n v="1"/>
    <n v="5360"/>
    <s v="C.3.1"/>
    <n v="5"/>
    <s v="3"/>
    <s v="NE"/>
  </r>
  <r>
    <s v="CO"/>
    <s v="CO3SM"/>
    <s v="7140"/>
    <s v="51159519"/>
    <s v="A1"/>
    <s v="GL Posting Bogota (CO)"/>
    <n v="1304553"/>
    <x v="4"/>
    <d v="2023-12-30T00:00:00"/>
    <s v="CLVA"/>
    <s v="COFE2302"/>
    <m/>
    <s v=""/>
    <m/>
    <s v="P890300279"/>
    <s v="890300279 BANCO DE OCCIDENTE"/>
    <s v="Z3"/>
    <n v="3002764"/>
    <s v=""/>
    <m/>
    <s v="REC_TR_1304523_16300464_GMF2068_ANTICIPO_ZSANCHEZ_NIVELACION TALLE E.F SESION 1 Y 2_LCOPID NO REGISTRADO"/>
    <x v="0"/>
    <n v="720"/>
    <n v="0.17"/>
    <n v="1.91"/>
    <n v="720"/>
    <n v="0"/>
    <d v="2024-01-05T18:00:27"/>
    <n v="1"/>
    <n v="720"/>
    <s v="C.3.1"/>
    <n v="5"/>
    <s v="3"/>
    <s v="NE"/>
  </r>
  <r>
    <s v="CO"/>
    <s v="CO3SM"/>
    <s v="7140"/>
    <s v="51159519"/>
    <s v="A1"/>
    <s v="GL Posting Bogota (CO)"/>
    <n v="1304553"/>
    <x v="4"/>
    <d v="2023-12-30T00:00:00"/>
    <s v="CLVA"/>
    <s v="COFE2302"/>
    <m/>
    <s v=""/>
    <m/>
    <s v="P890300279"/>
    <s v="890300279 BANCO DE OCCIDENTE"/>
    <s v="Z3"/>
    <n v="3002764"/>
    <s v=""/>
    <m/>
    <s v="REC_TR_1304523_16300465_GMF2023_ANTICIPO_DCANTILLO_MONITOREO ACTIVIDADES EDUCACION_LCOPID NO REGISTRADO"/>
    <x v="0"/>
    <n v="680"/>
    <n v="0.17"/>
    <n v="1.87"/>
    <n v="680"/>
    <n v="0"/>
    <d v="2024-01-05T18:00:27"/>
    <n v="1"/>
    <n v="680"/>
    <s v="C.3.1"/>
    <n v="5"/>
    <s v="3"/>
    <s v="NE"/>
  </r>
  <r>
    <s v="CO"/>
    <s v="CO3SM"/>
    <s v="7140"/>
    <s v="51159519"/>
    <s v="A1"/>
    <s v="GL Posting Bogota (CO)"/>
    <n v="1304553"/>
    <x v="4"/>
    <d v="2023-12-30T00:00:00"/>
    <s v="CLVA"/>
    <s v="COFE2302"/>
    <m/>
    <s v=""/>
    <m/>
    <s v="P890300279"/>
    <s v="890300279 BANCO DE OCCIDENTE"/>
    <s v="Z3"/>
    <n v="3002764"/>
    <s v=""/>
    <m/>
    <s v="REC_TR_1304523_16300473_GMF2025_ANTICIPO_JLLAMAS_TALLER EDU FRA SESION 3, GAA Y EMPLEABILIDAD_LCOPID NO REGISTRADO"/>
    <x v="0"/>
    <n v="840"/>
    <n v="0.21"/>
    <n v="2.2400000000000002"/>
    <n v="840"/>
    <n v="0"/>
    <d v="2024-01-05T18:00:27"/>
    <n v="1"/>
    <n v="840"/>
    <s v="C.3.1"/>
    <n v="5"/>
    <s v="3"/>
    <s v="NE"/>
  </r>
  <r>
    <s v="CO"/>
    <s v="CO3SM"/>
    <s v="7140"/>
    <s v="51159519"/>
    <s v="A1"/>
    <s v="GL Posting Bogota (CO)"/>
    <n v="1304553"/>
    <x v="4"/>
    <d v="2023-12-30T00:00:00"/>
    <s v="CLVA"/>
    <s v="COFE2302"/>
    <m/>
    <s v=""/>
    <m/>
    <s v="P890300279"/>
    <s v="890300279 BANCO DE OCCIDENTE"/>
    <s v="Z3"/>
    <n v="3002764"/>
    <s v=""/>
    <m/>
    <s v="REC_TR_1304523_16300488_GMF2068_ANTICIPO_ZSANCHEZ_TALLER EDU FRA SESION 3, GAA Y EMPLEABILIDAD_LCOPID NO REGISTRADO"/>
    <x v="0"/>
    <n v="400"/>
    <n v="0.1"/>
    <n v="1.1000000000000001"/>
    <n v="400"/>
    <n v="0"/>
    <d v="2024-01-05T18:00:27"/>
    <n v="1"/>
    <n v="400"/>
    <s v="C.3.1"/>
    <n v="5"/>
    <s v="3"/>
    <s v="NE"/>
  </r>
  <r>
    <s v="CO"/>
    <s v="CO3SM"/>
    <s v="7140"/>
    <s v="51159519"/>
    <s v="A1"/>
    <s v="GL Posting Bogota (CO)"/>
    <n v="1304553"/>
    <x v="4"/>
    <d v="2023-12-30T00:00:00"/>
    <s v="CLVA"/>
    <s v="COFE2302"/>
    <m/>
    <s v=""/>
    <m/>
    <s v="P890300279"/>
    <s v="890300279 BANCO DE OCCIDENTE"/>
    <s v="Z3"/>
    <n v="3002764"/>
    <s v=""/>
    <m/>
    <s v="REC_TR_1304523_16300488_GMF2068_ANTICIPO_ZSANCHEZ_TALLER EDU FRA SESION 3, GAA Y EMPLEABILIDAD_LCOPID NO REGISTRADO"/>
    <x v="0"/>
    <n v="1840"/>
    <n v="0.46"/>
    <n v="5.0599999999999996"/>
    <n v="1840"/>
    <n v="0"/>
    <d v="2024-01-05T18:00:27"/>
    <n v="1"/>
    <n v="1840"/>
    <s v="C.3.1"/>
    <n v="5"/>
    <s v="3"/>
    <s v="NE"/>
  </r>
  <r>
    <s v="CO"/>
    <s v="CO3SM"/>
    <s v="7140"/>
    <s v="51159519"/>
    <s v="A1"/>
    <s v="GL Posting Bogota (CO)"/>
    <n v="1304553"/>
    <x v="4"/>
    <d v="2023-12-30T00:00:00"/>
    <s v="CLVA"/>
    <s v="COFE2302"/>
    <m/>
    <s v=""/>
    <m/>
    <s v="P890300279"/>
    <s v="890300279 BANCO DE OCCIDENTE"/>
    <s v="Z3"/>
    <n v="3002764"/>
    <s v=""/>
    <m/>
    <s v="REC_TR_1304523_16300496_GMF2040_ANTICIPO_MONITOREO ACTIVIDADES EDUCACION_LCOPID NO REGISTRADO"/>
    <x v="0"/>
    <n v="1040"/>
    <n v="0.25"/>
    <n v="2.77"/>
    <n v="1040"/>
    <n v="0"/>
    <d v="2024-01-05T18:00:27"/>
    <n v="1"/>
    <n v="1040"/>
    <s v="C.3.1"/>
    <n v="5"/>
    <s v="3"/>
    <s v="NE"/>
  </r>
  <r>
    <s v="CO"/>
    <s v="CO3SM"/>
    <s v="7140"/>
    <s v="51159519"/>
    <s v="A1"/>
    <s v="GL Posting Bogota (CO)"/>
    <n v="1304553"/>
    <x v="4"/>
    <d v="2023-12-30T00:00:00"/>
    <s v="CLVA"/>
    <s v="COFE2302"/>
    <m/>
    <s v=""/>
    <m/>
    <s v="P890300279"/>
    <s v="890300279 BANCO DE OCCIDENTE"/>
    <s v="Z3"/>
    <n v="3002764"/>
    <s v=""/>
    <m/>
    <s v="REC_TR_1304523_16300497_GMF2040_ANTICIPO_KPUA_MONITOREO ACTIVIDADES EDUCACION_LCOPID NO REGISTRADO"/>
    <x v="0"/>
    <n v="720"/>
    <n v="0.18"/>
    <n v="1.98"/>
    <n v="720"/>
    <n v="0"/>
    <d v="2024-01-05T18:00:27"/>
    <n v="1"/>
    <n v="720"/>
    <s v="C.3.1"/>
    <n v="5"/>
    <s v="3"/>
    <s v="NE"/>
  </r>
  <r>
    <s v="CO"/>
    <s v="CO3CU"/>
    <s v="7140"/>
    <s v="51159519"/>
    <s v="A1"/>
    <s v="GL Posting Bogota (CO)"/>
    <n v="1304553"/>
    <x v="4"/>
    <d v="2023-12-30T00:00:00"/>
    <s v="CLVA"/>
    <s v="COFE2302"/>
    <m/>
    <s v=""/>
    <m/>
    <s v="P890300279"/>
    <s v="890300279 BANCO DE OCCIDENTE"/>
    <s v="Z3"/>
    <n v="3002764"/>
    <s v=""/>
    <m/>
    <s v="REC_TR_1304523_2303303_FC006744_O_GMF_NMISSE_ACTIVIDAD ICT_LCOPID NO REGISTRADO"/>
    <x v="0"/>
    <n v="1400"/>
    <n v="0.35"/>
    <n v="3.83"/>
    <n v="1400"/>
    <n v="0"/>
    <d v="2024-01-05T18:00:27"/>
    <n v="1"/>
    <n v="1400"/>
    <s v="C.3.1"/>
    <n v="5"/>
    <s v="3"/>
    <s v="NE"/>
  </r>
  <r>
    <s v="CO"/>
    <s v="CO3CU"/>
    <s v="7140"/>
    <s v="51159519"/>
    <s v="A1"/>
    <s v="GL Posting Bogota (CO)"/>
    <n v="1304553"/>
    <x v="4"/>
    <d v="2023-12-30T00:00:00"/>
    <s v="CLVA"/>
    <s v="COFE2302"/>
    <m/>
    <s v=""/>
    <m/>
    <s v="P890300279"/>
    <s v="890300279 BANCO DE OCCIDENTE"/>
    <s v="Z3"/>
    <n v="3002764"/>
    <s v=""/>
    <m/>
    <s v="REC_TR_1304523_2303304_FC006744_O_GMF_LCASTRO_MONITOREO ICLA_LCOPID NO REGISTRADO"/>
    <x v="0"/>
    <n v="2160"/>
    <n v="0.54"/>
    <n v="5.91"/>
    <n v="2160"/>
    <n v="0"/>
    <d v="2024-01-05T18:00:27"/>
    <n v="1"/>
    <n v="2160"/>
    <s v="C.3.1"/>
    <n v="5"/>
    <s v="3"/>
    <s v="NE"/>
  </r>
  <r>
    <s v="CO"/>
    <s v="CO3CU"/>
    <s v="7140"/>
    <s v="51159519"/>
    <s v="A1"/>
    <s v="GL Posting Bogota (CO)"/>
    <n v="1304553"/>
    <x v="4"/>
    <d v="2023-12-30T00:00:00"/>
    <s v="CLVA"/>
    <s v="COFE2302"/>
    <m/>
    <s v=""/>
    <m/>
    <s v="P890300279"/>
    <s v="890300279 BANCO DE OCCIDENTE"/>
    <s v="Z3"/>
    <n v="3002764"/>
    <s v=""/>
    <m/>
    <s v="REC_TR_1304523_2303312_FC006744_O_GMF_ATARAZONA_ACTIVIDADES OFIC ARAUCA_LCOPID NO REGISTRADO"/>
    <x v="0"/>
    <n v="760"/>
    <n v="0.19"/>
    <n v="2.08"/>
    <n v="760"/>
    <n v="0"/>
    <d v="2024-01-05T18:00:27"/>
    <n v="1"/>
    <n v="760"/>
    <s v="C.3.1"/>
    <n v="5"/>
    <s v="3"/>
    <s v="NE"/>
  </r>
  <r>
    <s v="CO"/>
    <s v="CO3CU"/>
    <s v="7140"/>
    <s v="51159519"/>
    <s v="A1"/>
    <s v="GL Posting Bogota (CO)"/>
    <n v="1304553"/>
    <x v="4"/>
    <d v="2023-12-30T00:00:00"/>
    <s v="CLVA"/>
    <s v="COFE2302"/>
    <m/>
    <s v=""/>
    <m/>
    <s v="P890300279"/>
    <s v="890300279 BANCO DE OCCIDENTE"/>
    <s v="Z3"/>
    <n v="3002764"/>
    <s v=""/>
    <m/>
    <s v="REC_TR_1304523_2303313_FC006744_O_GMF_CBECERRA_ACOMPAÑAMIENTO SOPORTE AR_LCOPID NO REGISTRADO"/>
    <x v="0"/>
    <n v="820"/>
    <n v="0.21"/>
    <n v="2.25"/>
    <n v="820"/>
    <n v="0"/>
    <d v="2024-01-05T18:00:27"/>
    <n v="1"/>
    <n v="820"/>
    <s v="C.3.1"/>
    <n v="5"/>
    <s v="3"/>
    <s v="NE"/>
  </r>
  <r>
    <s v="CO"/>
    <s v="CO3CU"/>
    <s v="7140"/>
    <s v="51159519"/>
    <s v="A1"/>
    <s v="GL Posting Bogota (CO)"/>
    <n v="1304553"/>
    <x v="4"/>
    <d v="2023-12-30T00:00:00"/>
    <s v="CLVA"/>
    <s v="COFE2302"/>
    <m/>
    <s v=""/>
    <m/>
    <s v="P890300279"/>
    <s v="890300279 BANCO DE OCCIDENTE"/>
    <s v="Z3"/>
    <n v="3002764"/>
    <s v=""/>
    <m/>
    <s v="REC_TR_1304523_2303314_FC006744_O_GMF_AACEVEDO_SEGUIMIENTO PROYECTOS_LCOPID NO REGISTRADO"/>
    <x v="0"/>
    <n v="2320"/>
    <n v="0.57999999999999996"/>
    <n v="6.34"/>
    <n v="2320"/>
    <n v="0"/>
    <d v="2024-01-05T18:00:27"/>
    <n v="1"/>
    <n v="2320"/>
    <s v="C.3.1"/>
    <n v="5"/>
    <s v="3"/>
    <s v="NE"/>
  </r>
  <r>
    <s v="CO"/>
    <s v="CO3CU"/>
    <s v="7140"/>
    <s v="51159519"/>
    <s v="A1"/>
    <s v="GL Posting Bogota (CO)"/>
    <n v="1304553"/>
    <x v="4"/>
    <d v="2023-12-30T00:00:00"/>
    <s v="CLVA"/>
    <s v="COFE2302"/>
    <m/>
    <s v=""/>
    <m/>
    <s v="P890300279"/>
    <s v="890300279 BANCO DE OCCIDENTE"/>
    <s v="Z3"/>
    <n v="3002764"/>
    <s v=""/>
    <m/>
    <s v="REC_TR_1304523_2303315_FC006744_O_GMF_JVILLAMIZAR_ASISTENCIA LEGAL_LCOPID NO REGISTRADO"/>
    <x v="0"/>
    <n v="640"/>
    <n v="0.16"/>
    <n v="1.75"/>
    <n v="640"/>
    <n v="0"/>
    <d v="2024-01-05T18:00:27"/>
    <n v="1"/>
    <n v="640"/>
    <s v="C.3.1"/>
    <n v="5"/>
    <s v="3"/>
    <s v="NE"/>
  </r>
  <r>
    <s v="CO"/>
    <s v="CO3CU"/>
    <s v="7140"/>
    <s v="51159519"/>
    <s v="A1"/>
    <s v="GL Posting Bogota (CO)"/>
    <n v="1304553"/>
    <x v="4"/>
    <d v="2023-12-30T00:00:00"/>
    <s v="CLVA"/>
    <s v="COFE2302"/>
    <m/>
    <s v=""/>
    <m/>
    <s v="P890300279"/>
    <s v="890300279 BANCO DE OCCIDENTE"/>
    <s v="Z3"/>
    <n v="3002764"/>
    <s v=""/>
    <m/>
    <s v="REC_TR_1304523_2303318_FC006744_O_GMF_YPEREZ_ACTIVIDADES ED_LCOPID NO REGISTRADO"/>
    <x v="0"/>
    <n v="760"/>
    <n v="0.19"/>
    <n v="2.08"/>
    <n v="760"/>
    <n v="0"/>
    <d v="2024-01-05T18:00:27"/>
    <n v="1"/>
    <n v="760"/>
    <s v="C.3.1"/>
    <n v="5"/>
    <s v="3"/>
    <s v="NE"/>
  </r>
  <r>
    <s v="CO"/>
    <s v="CO3CU"/>
    <s v="7140"/>
    <s v="51159519"/>
    <s v="A1"/>
    <s v="GL Posting Bogota (CO)"/>
    <n v="1304553"/>
    <x v="4"/>
    <d v="2023-12-30T00:00:00"/>
    <s v="CLVA"/>
    <s v="COFE2302"/>
    <m/>
    <s v=""/>
    <m/>
    <s v="P890300279"/>
    <s v="890300279 BANCO DE OCCIDENTE"/>
    <s v="Z3"/>
    <n v="3002764"/>
    <s v=""/>
    <m/>
    <s v="REC_TR_1304523_2303365_FC006744_O_GMF_NMISSE_ACOMPAÑAMIENTO ICT AR_LCOPID NO REGISTRADO"/>
    <x v="0"/>
    <n v="777"/>
    <n v="0.19"/>
    <n v="2.0699999999999998"/>
    <n v="777"/>
    <n v="0"/>
    <d v="2024-01-05T18:00:27"/>
    <n v="1"/>
    <n v="777"/>
    <s v="C.3.1"/>
    <n v="5"/>
    <s v="3"/>
    <s v="NE"/>
  </r>
  <r>
    <s v="CO"/>
    <s v="CO3CU"/>
    <s v="7140"/>
    <s v="51159519"/>
    <s v="A1"/>
    <s v="GL Posting Bogota (CO)"/>
    <n v="1304553"/>
    <x v="4"/>
    <d v="2023-12-30T00:00:00"/>
    <s v="CLVA"/>
    <s v="COFE2302"/>
    <m/>
    <s v=""/>
    <m/>
    <s v="P890300279"/>
    <s v="890300279 BANCO DE OCCIDENTE"/>
    <s v="Z3"/>
    <n v="3002764"/>
    <s v=""/>
    <m/>
    <s v="REC_TR_1304523_2303376_FC006744_O_GMF_BDUARTE_ACTIVIDAD PRECERIFICACION_LCOPID NO REGISTRADO"/>
    <x v="0"/>
    <n v="3240"/>
    <n v="0.81"/>
    <n v="8.65"/>
    <n v="3240"/>
    <n v="0"/>
    <d v="2024-01-05T18:00:27"/>
    <n v="1"/>
    <n v="3240"/>
    <s v="C.3.1"/>
    <n v="5"/>
    <s v="3"/>
    <s v="NE"/>
  </r>
  <r>
    <s v="CO"/>
    <s v="CO3CU"/>
    <s v="7140"/>
    <s v="51159519"/>
    <s v="A1"/>
    <s v="GL Posting Bogota (CO)"/>
    <n v="1304553"/>
    <x v="4"/>
    <d v="2023-12-30T00:00:00"/>
    <s v="CLVA"/>
    <s v="COFE2302"/>
    <m/>
    <s v=""/>
    <m/>
    <s v="P890300279"/>
    <s v="890300279 BANCO DE OCCIDENTE"/>
    <s v="Z3"/>
    <n v="3002764"/>
    <s v=""/>
    <m/>
    <s v="REC_TR_1304523_2303381_FC006744_O_GMF_CMAZO_ACOMPAÑAMIENTO ACTIVIDADES PROT_LCOPID NO REGISTRADO"/>
    <x v="0"/>
    <n v="2000"/>
    <n v="0.5"/>
    <n v="5.34"/>
    <n v="2000"/>
    <n v="0"/>
    <d v="2024-01-05T18:00:27"/>
    <n v="1"/>
    <n v="2000"/>
    <s v="C.3.1"/>
    <n v="5"/>
    <s v="3"/>
    <s v="NE"/>
  </r>
  <r>
    <s v="CO"/>
    <s v="CO3CU"/>
    <s v="7140"/>
    <s v="51159519"/>
    <s v="A1"/>
    <s v="GL Posting Bogota (CO)"/>
    <n v="1304553"/>
    <x v="4"/>
    <d v="2023-12-30T00:00:00"/>
    <s v="CLVA"/>
    <s v="COFE2302"/>
    <m/>
    <s v=""/>
    <m/>
    <s v="P890300279"/>
    <s v="890300279 BANCO DE OCCIDENTE"/>
    <s v="Z3"/>
    <n v="3002764"/>
    <s v=""/>
    <m/>
    <s v="REC_TR_1304523_2303384_FC009428_O_GMF_JVELASCO_ASISTENCIA LEGAL_LCOPID NO REGISTRADO"/>
    <x v="0"/>
    <n v="3320"/>
    <n v="0.83"/>
    <n v="8.86"/>
    <n v="3320"/>
    <n v="0"/>
    <d v="2024-01-05T18:00:27"/>
    <n v="1"/>
    <n v="3320"/>
    <s v="C.3.1"/>
    <n v="5"/>
    <s v="3"/>
    <s v="NE"/>
  </r>
  <r>
    <s v="CO"/>
    <s v="CO3CU"/>
    <s v="7140"/>
    <s v="51159519"/>
    <s v="A1"/>
    <s v="GL Posting Bogota (CO)"/>
    <n v="1304553"/>
    <x v="4"/>
    <d v="2023-12-30T00:00:00"/>
    <s v="CLVA"/>
    <s v="COFE2302"/>
    <m/>
    <s v=""/>
    <m/>
    <s v="P890300279"/>
    <s v="890300279 BANCO DE OCCIDENTE"/>
    <s v="Z3"/>
    <n v="3002764"/>
    <s v=""/>
    <m/>
    <s v="REC_TR_1304523_2303391_FC006744_O_GMF_HPEREZ_MISION SEGUIMIENTO_LCOPID NO REGISTRADO"/>
    <x v="0"/>
    <n v="960"/>
    <n v="0.24"/>
    <n v="2.56"/>
    <n v="960"/>
    <n v="0"/>
    <d v="2024-01-05T18:00:27"/>
    <n v="1"/>
    <n v="960"/>
    <s v="C.3.1"/>
    <n v="5"/>
    <s v="3"/>
    <s v="NE"/>
  </r>
  <r>
    <s v="CO"/>
    <s v="CO3CU"/>
    <s v="7140"/>
    <s v="51159519"/>
    <s v="A1"/>
    <s v="GL Posting Bogota (CO)"/>
    <n v="1304553"/>
    <x v="4"/>
    <d v="2023-12-30T00:00:00"/>
    <s v="CLVA"/>
    <s v="COFE2302"/>
    <m/>
    <s v=""/>
    <m/>
    <s v="P890300279"/>
    <s v="890300279 BANCO DE OCCIDENTE"/>
    <s v="Z3"/>
    <n v="3002764"/>
    <s v=""/>
    <m/>
    <s v="REC_TR_1304523_2303398_FC009428_O_GMF_ABARRERA_ACOMPAÑAMIENTO ACTIVIDADES_LCOPID NO REGISTRADO"/>
    <x v="0"/>
    <n v="1960"/>
    <n v="0.49"/>
    <n v="5.23"/>
    <n v="1960"/>
    <n v="0"/>
    <d v="2024-01-05T18:00:27"/>
    <n v="1"/>
    <n v="1960"/>
    <s v="C.3.1"/>
    <n v="5"/>
    <s v="3"/>
    <s v="NE"/>
  </r>
  <r>
    <s v="CO"/>
    <s v="CO3CU"/>
    <s v="7140"/>
    <s v="51159519"/>
    <s v="A1"/>
    <s v="GL Posting Bogota (CO)"/>
    <n v="1304553"/>
    <x v="4"/>
    <d v="2023-12-30T00:00:00"/>
    <s v="CLVA"/>
    <s v="COFE2302"/>
    <m/>
    <s v=""/>
    <m/>
    <s v="P890300279"/>
    <s v="890300279 BANCO DE OCCIDENTE"/>
    <s v="Z3"/>
    <n v="3002764"/>
    <s v=""/>
    <m/>
    <s v="REC_TR_1304523_2303407_FC006744_O_GMF_MGALINDO_GASTOS CAMIONETA OFICIAL LIU229_LCOPID NO REGISTRADO"/>
    <x v="0"/>
    <n v="2000"/>
    <n v="0.5"/>
    <n v="5.34"/>
    <n v="2000"/>
    <n v="0"/>
    <d v="2024-01-05T18:00:27"/>
    <n v="1"/>
    <n v="2000"/>
    <s v="C.3.1"/>
    <n v="5"/>
    <s v="3"/>
    <s v="NE"/>
  </r>
  <r>
    <s v="CO"/>
    <s v="CO3CU"/>
    <s v="7140"/>
    <s v="51159519"/>
    <s v="A1"/>
    <s v="GL Posting Bogota (CO)"/>
    <n v="1304553"/>
    <x v="4"/>
    <d v="2023-12-30T00:00:00"/>
    <s v="CLVA"/>
    <s v="COFE2302"/>
    <m/>
    <s v=""/>
    <m/>
    <s v="P890300279"/>
    <s v="890300279 BANCO DE OCCIDENTE"/>
    <s v="Z3"/>
    <n v="3002764"/>
    <s v=""/>
    <m/>
    <s v="REC_TR_1304523_2303411_FC006744_O_GMF_LBECERRA_ACTIVIDADES MONITOREOS_LCOPID NO REGISTRADO"/>
    <x v="0"/>
    <n v="3760"/>
    <n v="0.94"/>
    <n v="10.039999999999999"/>
    <n v="3760"/>
    <n v="0"/>
    <d v="2024-01-05T18:00:27"/>
    <n v="1"/>
    <n v="3760"/>
    <s v="C.3.1"/>
    <n v="5"/>
    <s v="3"/>
    <s v="NE"/>
  </r>
  <r>
    <s v="CO"/>
    <s v="CO3CU"/>
    <s v="7140"/>
    <s v="51159519"/>
    <s v="A1"/>
    <s v="GL Posting Bogota (CO)"/>
    <n v="1304553"/>
    <x v="4"/>
    <d v="2023-12-30T00:00:00"/>
    <s v="CLVA"/>
    <s v="COFE2302"/>
    <m/>
    <s v=""/>
    <m/>
    <s v="P890300279"/>
    <s v="890300279 BANCO DE OCCIDENTE"/>
    <s v="Z3"/>
    <n v="3002764"/>
    <s v=""/>
    <m/>
    <s v="REC_TR_1304523_2303415_FC006744_O_GMF_LBECERRA_MONITOREO ACTIVIDADES ED_LCOPID NO REGISTRADO"/>
    <x v="0"/>
    <n v="1560"/>
    <n v="0.39"/>
    <n v="4.16"/>
    <n v="1560"/>
    <n v="0"/>
    <d v="2024-01-05T18:00:27"/>
    <n v="1"/>
    <n v="1560"/>
    <s v="C.3.1"/>
    <n v="5"/>
    <s v="3"/>
    <s v="NE"/>
  </r>
  <r>
    <s v="CO"/>
    <s v="CO3AR"/>
    <s v="7140"/>
    <s v="51159519"/>
    <s v="A1"/>
    <s v="GL Posting Bogota (CO)"/>
    <n v="1304553"/>
    <x v="4"/>
    <d v="2023-12-30T00:00:00"/>
    <s v="CLVA"/>
    <s v="COFE2302"/>
    <m/>
    <s v=""/>
    <m/>
    <s v="P890300279"/>
    <s v="890300279 BANCO DE OCCIDENTE"/>
    <s v="Z3"/>
    <n v="3002764"/>
    <s v=""/>
    <m/>
    <s v="REC_TR_1304523_15301856_GMF_ANT_HPARADA_LCOPID NO REGISTRADO"/>
    <x v="0"/>
    <n v="960"/>
    <n v="0.24"/>
    <n v="2.56"/>
    <n v="960"/>
    <n v="0"/>
    <d v="2024-01-05T18:00:27"/>
    <n v="1"/>
    <n v="960"/>
    <s v="C.3.1"/>
    <n v="5"/>
    <s v="3"/>
    <s v="NE"/>
  </r>
  <r>
    <s v="CO"/>
    <s v="CO3AR"/>
    <s v="7140"/>
    <s v="51159519"/>
    <s v="A1"/>
    <s v="GL Posting Bogota (CO)"/>
    <n v="1304553"/>
    <x v="4"/>
    <d v="2023-12-30T00:00:00"/>
    <s v="CLVA"/>
    <s v="COFE2302"/>
    <m/>
    <s v=""/>
    <m/>
    <s v="P890300279"/>
    <s v="890300279 BANCO DE OCCIDENTE"/>
    <s v="Z3"/>
    <n v="3002764"/>
    <s v=""/>
    <m/>
    <s v="REC_TR_1304523_15301860_GMF_ANT_JGIL_LCOPID NO REGISTRADO"/>
    <x v="0"/>
    <n v="4000"/>
    <n v="1"/>
    <n v="10.68"/>
    <n v="4000"/>
    <n v="0"/>
    <d v="2024-01-05T18:00:27"/>
    <n v="1"/>
    <n v="4000"/>
    <s v="C.3.1"/>
    <n v="5"/>
    <s v="3"/>
    <s v="NE"/>
  </r>
  <r>
    <s v="CO"/>
    <s v="CO3SM"/>
    <s v="7140"/>
    <s v="51159519"/>
    <s v="A1"/>
    <s v="GL Posting Bogota (CO)"/>
    <n v="1304553"/>
    <x v="4"/>
    <d v="2023-12-30T00:00:00"/>
    <s v="CLVA"/>
    <s v="COFE2302"/>
    <m/>
    <s v=""/>
    <m/>
    <s v="P890300279"/>
    <s v="890300279 BANCO DE OCCIDENTE"/>
    <s v="Z3"/>
    <n v="3002764"/>
    <s v=""/>
    <m/>
    <s v="REC_TR_1304523_16300511_GMF2001_ANTICIPO_CREALES_MONITOREO ACTIVIDADES EDUCACION_LCOPID NO REGISTRADO"/>
    <x v="0"/>
    <n v="1720"/>
    <n v="0.43"/>
    <n v="4.7"/>
    <n v="1720"/>
    <n v="0"/>
    <d v="2024-01-05T18:00:27"/>
    <n v="1"/>
    <n v="1720"/>
    <s v="C.3.1"/>
    <n v="5"/>
    <s v="3"/>
    <s v="NE"/>
  </r>
  <r>
    <s v="CO"/>
    <s v="CO3SM"/>
    <s v="7140"/>
    <s v="51159519"/>
    <s v="A1"/>
    <s v="GL Posting Bogota (CO)"/>
    <n v="1304553"/>
    <x v="4"/>
    <d v="2023-12-30T00:00:00"/>
    <s v="CLVA"/>
    <s v="COFE2302"/>
    <m/>
    <s v=""/>
    <m/>
    <s v="P890300279"/>
    <s v="890300279 BANCO DE OCCIDENTE"/>
    <s v="Z3"/>
    <n v="3002764"/>
    <s v=""/>
    <m/>
    <s v="REC_TR_1304523_16300533_GMF2023_ANTICIPO_DCANTILLO_MONITOREO ACTIVIDADES EDUCACION_LCOPID NO REGISTRADO"/>
    <x v="0"/>
    <n v="2000"/>
    <n v="0.5"/>
    <n v="5.34"/>
    <n v="2000"/>
    <n v="0"/>
    <d v="2024-01-05T18:00:27"/>
    <n v="1"/>
    <n v="2000"/>
    <s v="C.3.1"/>
    <n v="5"/>
    <s v="3"/>
    <s v="NE"/>
  </r>
  <r>
    <s v="CO"/>
    <s v="CO3SM"/>
    <s v="7140"/>
    <s v="51159519"/>
    <s v="A1"/>
    <s v="GL Posting Bogota (CO)"/>
    <n v="1304553"/>
    <x v="4"/>
    <d v="2023-12-30T00:00:00"/>
    <s v="CLVA"/>
    <s v="COFE2302"/>
    <m/>
    <s v=""/>
    <m/>
    <s v="P890300279"/>
    <s v="890300279 BANCO DE OCCIDENTE"/>
    <s v="Z3"/>
    <n v="3002764"/>
    <s v=""/>
    <m/>
    <s v="REC_TR_1304523_16300534_GMF2040_ANTICIPO_KPUA_ACTIVIDADES DE MONITOREO DE EDUCACION_LCOPID NO REGISTRADO"/>
    <x v="0"/>
    <n v="1000"/>
    <n v="0.25"/>
    <n v="2.67"/>
    <n v="1000"/>
    <n v="0"/>
    <d v="2024-01-05T18:00:27"/>
    <n v="1"/>
    <n v="1000"/>
    <s v="C.3.1"/>
    <n v="5"/>
    <s v="3"/>
    <s v="NE"/>
  </r>
  <r>
    <s v="CO"/>
    <s v="CO3SM"/>
    <s v="7140"/>
    <s v="51159519"/>
    <s v="A1"/>
    <s v="GL Posting Bogota (CO)"/>
    <n v="1304553"/>
    <x v="4"/>
    <d v="2023-12-30T00:00:00"/>
    <s v="CLVA"/>
    <s v="COFE2302"/>
    <m/>
    <s v=""/>
    <m/>
    <s v="P890300279"/>
    <s v="890300279 BANCO DE OCCIDENTE"/>
    <s v="Z3"/>
    <n v="3002764"/>
    <s v=""/>
    <m/>
    <s v="REC_TR_1304523_16300535_GMF2068_ANTICIPO_ZSANCHEZ_TALLER E.F_GAA_EMPLEABILIDAD Y VISITA EMBAJADA_LCOPID NO REGISTRADO"/>
    <x v="0"/>
    <n v="1400"/>
    <n v="0.35"/>
    <n v="3.74"/>
    <n v="1400"/>
    <n v="0"/>
    <d v="2024-01-05T18:00:27"/>
    <n v="1"/>
    <n v="1400"/>
    <s v="C.3.1"/>
    <n v="5"/>
    <s v="3"/>
    <s v="NE"/>
  </r>
  <r>
    <s v="CO"/>
    <s v="CO3CU"/>
    <s v="7140"/>
    <s v="51159519"/>
    <s v="A2"/>
    <s v="GL Posting Cucuta (CO)"/>
    <n v="2303303"/>
    <x v="4"/>
    <d v="2023-12-06T00:00:00"/>
    <s v="AN52"/>
    <s v="COFE2302"/>
    <m/>
    <s v=""/>
    <m/>
    <s v=""/>
    <s v=""/>
    <s v="Z3"/>
    <n v="3002764"/>
    <s v=""/>
    <m/>
    <s v="FC006744_O_GMF_NMISSE_ACTIVIDAD ICT"/>
    <x v="0"/>
    <n v="1400"/>
    <n v="0.35"/>
    <n v="3.83"/>
    <n v="1400"/>
    <n v="0"/>
    <d v="2023-12-13T23:00:14"/>
    <n v="1"/>
    <n v="1400"/>
    <s v="C.3.1"/>
    <n v="5"/>
    <s v="3"/>
    <s v="NE"/>
  </r>
  <r>
    <s v="CO"/>
    <s v="CO3CU"/>
    <s v="7140"/>
    <s v="51159519"/>
    <s v="A2"/>
    <s v="GL Posting Cucuta (CO)"/>
    <n v="2303304"/>
    <x v="4"/>
    <d v="2023-12-04T00:00:00"/>
    <s v="AN52"/>
    <s v="COFE2302"/>
    <m/>
    <s v=""/>
    <m/>
    <s v=""/>
    <s v=""/>
    <s v="Z3"/>
    <n v="3002764"/>
    <s v=""/>
    <m/>
    <s v="FC006744_O_GMF_LCASTRO_MONITOREO ICLA"/>
    <x v="0"/>
    <n v="2160"/>
    <n v="0.54"/>
    <n v="5.91"/>
    <n v="2160"/>
    <n v="0"/>
    <d v="2023-12-13T23:06:40"/>
    <n v="1"/>
    <n v="2160"/>
    <s v="C.3.1"/>
    <n v="5"/>
    <s v="3"/>
    <s v="NE"/>
  </r>
  <r>
    <s v="CO"/>
    <s v="CO3CU"/>
    <s v="7140"/>
    <s v="51159519"/>
    <s v="A2"/>
    <s v="GL Posting Cucuta (CO)"/>
    <n v="2303312"/>
    <x v="4"/>
    <d v="2023-12-04T00:00:00"/>
    <s v="AN52"/>
    <s v="COFE2302"/>
    <m/>
    <s v=""/>
    <m/>
    <s v=""/>
    <s v=""/>
    <s v="Z3"/>
    <n v="3002764"/>
    <s v=""/>
    <m/>
    <s v="FC006744_O_GMF_ATARAZONA_ACTIVIDADES OFIC ARAUCA"/>
    <x v="0"/>
    <n v="760"/>
    <n v="0.19"/>
    <n v="2.08"/>
    <n v="760"/>
    <n v="0"/>
    <d v="2023-12-14T16:08:02"/>
    <n v="1"/>
    <n v="760"/>
    <s v="C.3.1"/>
    <n v="5"/>
    <s v="3"/>
    <s v="NE"/>
  </r>
  <r>
    <s v="CO"/>
    <s v="CO3CU"/>
    <s v="7140"/>
    <s v="51159519"/>
    <s v="A2"/>
    <s v="GL Posting Cucuta (CO)"/>
    <n v="2303313"/>
    <x v="4"/>
    <d v="2023-12-05T00:00:00"/>
    <s v="AN52"/>
    <s v="COFE2302"/>
    <m/>
    <s v=""/>
    <m/>
    <s v=""/>
    <s v=""/>
    <s v="Z3"/>
    <n v="3002764"/>
    <s v=""/>
    <m/>
    <s v="FC006744_O_GMF_CBECERRA_ACOMPAÑAMIENTO SOPORTE AR"/>
    <x v="0"/>
    <n v="820"/>
    <n v="0.21"/>
    <n v="2.25"/>
    <n v="820"/>
    <n v="0"/>
    <d v="2023-12-14T16:14:08"/>
    <n v="1"/>
    <n v="820"/>
    <s v="C.3.1"/>
    <n v="5"/>
    <s v="3"/>
    <s v="NE"/>
  </r>
  <r>
    <s v="CO"/>
    <s v="CO3CU"/>
    <s v="7140"/>
    <s v="51159519"/>
    <s v="A2"/>
    <s v="GL Posting Cucuta (CO)"/>
    <n v="2303314"/>
    <x v="4"/>
    <d v="2023-12-07T00:00:00"/>
    <s v="AN52"/>
    <s v="COFE2302"/>
    <m/>
    <s v=""/>
    <m/>
    <s v=""/>
    <s v=""/>
    <s v="Z3"/>
    <n v="3002764"/>
    <s v=""/>
    <m/>
    <s v="FC006744_O_GMF_AACEVEDO_SEGUIMIENTO PROYECTOS"/>
    <x v="0"/>
    <n v="2320"/>
    <n v="0.57999999999999996"/>
    <n v="6.34"/>
    <n v="2320"/>
    <n v="0"/>
    <d v="2023-12-14T17:01:14"/>
    <n v="1"/>
    <n v="2320"/>
    <s v="C.3.1"/>
    <n v="5"/>
    <s v="3"/>
    <s v="NE"/>
  </r>
  <r>
    <s v="CO"/>
    <s v="CO3CU"/>
    <s v="7140"/>
    <s v="51159519"/>
    <s v="A2"/>
    <s v="GL Posting Cucuta (CO)"/>
    <n v="2303315"/>
    <x v="4"/>
    <d v="2023-12-11T00:00:00"/>
    <s v="AN52"/>
    <s v="COFE2302"/>
    <m/>
    <s v=""/>
    <m/>
    <s v=""/>
    <s v=""/>
    <s v="Z3"/>
    <n v="3002764"/>
    <s v=""/>
    <m/>
    <s v="FC006744_O_GMF_JVILLAMIZAR_ASISTENCIA LEGAL"/>
    <x v="0"/>
    <n v="640"/>
    <n v="0.16"/>
    <n v="1.75"/>
    <n v="640"/>
    <n v="0"/>
    <d v="2023-12-14T17:09:11"/>
    <n v="1"/>
    <n v="640"/>
    <s v="C.3.1"/>
    <n v="5"/>
    <s v="3"/>
    <s v="NE"/>
  </r>
  <r>
    <s v="CO"/>
    <s v="CO3CU"/>
    <s v="7140"/>
    <s v="51159519"/>
    <s v="A2"/>
    <s v="GL Posting Cucuta (CO)"/>
    <n v="2303318"/>
    <x v="4"/>
    <d v="2023-12-13T00:00:00"/>
    <s v="AN52"/>
    <s v="COFE2302"/>
    <m/>
    <s v=""/>
    <m/>
    <s v=""/>
    <s v=""/>
    <s v="Z3"/>
    <n v="3002764"/>
    <s v=""/>
    <m/>
    <s v="FC006744_O_GMF_YPEREZ_ACTIVIDADES ED"/>
    <x v="0"/>
    <n v="760"/>
    <n v="0.19"/>
    <n v="2.08"/>
    <n v="760"/>
    <n v="0"/>
    <d v="2023-12-14T17:38:28"/>
    <n v="1"/>
    <n v="760"/>
    <s v="C.3.1"/>
    <n v="5"/>
    <s v="3"/>
    <s v="NE"/>
  </r>
  <r>
    <s v="CO"/>
    <s v="CO3CU"/>
    <s v="7140"/>
    <s v="51159519"/>
    <s v="A2"/>
    <s v="GL Posting Cucuta (CO)"/>
    <n v="2303365"/>
    <x v="4"/>
    <d v="2023-12-14T00:00:00"/>
    <s v="AN52"/>
    <s v="COFE2302"/>
    <m/>
    <s v=""/>
    <m/>
    <s v=""/>
    <s v=""/>
    <s v="Z3"/>
    <n v="3002764"/>
    <s v=""/>
    <m/>
    <s v="FC006744_O_GMF_NMISSE_ACOMPAÑAMIENTO ICT AR"/>
    <x v="0"/>
    <n v="777"/>
    <n v="0.19"/>
    <n v="2.0699999999999998"/>
    <n v="777"/>
    <n v="0"/>
    <d v="2023-12-18T22:02:19"/>
    <n v="1"/>
    <n v="777"/>
    <s v="C.3.1"/>
    <n v="5"/>
    <s v="3"/>
    <s v="NE"/>
  </r>
  <r>
    <s v="CO"/>
    <s v="CO3CU"/>
    <s v="7140"/>
    <s v="51159519"/>
    <s v="A2"/>
    <s v="GL Posting Cucuta (CO)"/>
    <n v="2303376"/>
    <x v="4"/>
    <d v="2023-12-14T00:00:00"/>
    <s v="AN52"/>
    <s v="COFE2302"/>
    <m/>
    <s v=""/>
    <m/>
    <s v=""/>
    <s v=""/>
    <s v="Z3"/>
    <n v="3002764"/>
    <s v=""/>
    <m/>
    <s v="FC006744_O_GMF_BDUARTE_ACTIVIDAD PRECERIFICACION"/>
    <x v="0"/>
    <n v="3240"/>
    <n v="0.81"/>
    <n v="8.65"/>
    <n v="3240"/>
    <n v="0"/>
    <d v="2023-12-18T23:35:23"/>
    <n v="1"/>
    <n v="3240"/>
    <s v="C.3.1"/>
    <n v="5"/>
    <s v="3"/>
    <s v="NE"/>
  </r>
  <r>
    <s v="CO"/>
    <s v="CO3CU"/>
    <s v="7140"/>
    <s v="51159519"/>
    <s v="A2"/>
    <s v="GL Posting Cucuta (CO)"/>
    <n v="2303381"/>
    <x v="4"/>
    <d v="2023-12-14T00:00:00"/>
    <s v="AN52"/>
    <s v="COFE2302"/>
    <m/>
    <s v=""/>
    <m/>
    <s v=""/>
    <s v=""/>
    <s v="Z3"/>
    <n v="3002764"/>
    <s v=""/>
    <m/>
    <s v="FC006744_O_GMF_CMAZO_ACOMPAÑAMIENTO ACTIVIDADES PROT"/>
    <x v="0"/>
    <n v="2000"/>
    <n v="0.5"/>
    <n v="5.34"/>
    <n v="2000"/>
    <n v="0"/>
    <d v="2023-12-19T00:01:37"/>
    <n v="1"/>
    <n v="2000"/>
    <s v="C.3.1"/>
    <n v="5"/>
    <s v="3"/>
    <s v="NE"/>
  </r>
  <r>
    <s v="CO"/>
    <s v="CO3CU"/>
    <s v="7140"/>
    <s v="51159519"/>
    <s v="A2"/>
    <s v="GL Posting Cucuta (CO)"/>
    <n v="2303384"/>
    <x v="4"/>
    <d v="2023-12-14T00:00:00"/>
    <s v="AN52"/>
    <s v="COFE2302"/>
    <m/>
    <s v=""/>
    <m/>
    <s v=""/>
    <s v=""/>
    <s v="Z3"/>
    <n v="3002764"/>
    <s v=""/>
    <m/>
    <s v="FC009428_O_GMF_JVELASCO_ASISTENCIA LEGAL"/>
    <x v="0"/>
    <n v="3320"/>
    <n v="0.83"/>
    <n v="8.86"/>
    <n v="3320"/>
    <n v="0"/>
    <d v="2023-12-19T00:20:48"/>
    <n v="1"/>
    <n v="3320"/>
    <s v="C.3.1"/>
    <n v="5"/>
    <s v="3"/>
    <s v="NE"/>
  </r>
  <r>
    <s v="CO"/>
    <s v="CO3CU"/>
    <s v="7140"/>
    <s v="51159519"/>
    <s v="A2"/>
    <s v="GL Posting Cucuta (CO)"/>
    <n v="2303391"/>
    <x v="4"/>
    <d v="2023-12-14T00:00:00"/>
    <s v="AN52"/>
    <s v="COFE2302"/>
    <m/>
    <s v=""/>
    <m/>
    <s v=""/>
    <s v=""/>
    <s v="Z3"/>
    <n v="3002764"/>
    <s v=""/>
    <m/>
    <s v="FC006744_O_GMF_HPEREZ_MISION SEGUIMIENTO"/>
    <x v="0"/>
    <n v="960"/>
    <n v="0.24"/>
    <n v="2.56"/>
    <n v="960"/>
    <n v="0"/>
    <d v="2023-12-19T00:42:28"/>
    <n v="1"/>
    <n v="960"/>
    <s v="C.3.1"/>
    <n v="5"/>
    <s v="3"/>
    <s v="NE"/>
  </r>
  <r>
    <s v="CO"/>
    <s v="CO3CU"/>
    <s v="7140"/>
    <s v="51159519"/>
    <s v="A2"/>
    <s v="GL Posting Cucuta (CO)"/>
    <n v="2303398"/>
    <x v="4"/>
    <d v="2023-12-18T00:00:00"/>
    <s v="AN52"/>
    <s v="COFE2302"/>
    <m/>
    <s v=""/>
    <m/>
    <s v=""/>
    <s v=""/>
    <s v="Z3"/>
    <n v="3002764"/>
    <s v=""/>
    <m/>
    <s v="FC009428_O_GMF_ABARRERA_ACOMPAÑAMIENTO ACTIVIDADES"/>
    <x v="0"/>
    <n v="1960"/>
    <n v="0.49"/>
    <n v="5.23"/>
    <n v="1960"/>
    <n v="0"/>
    <d v="2023-12-19T01:05:39"/>
    <n v="1"/>
    <n v="1960"/>
    <s v="C.3.1"/>
    <n v="5"/>
    <s v="3"/>
    <s v="NE"/>
  </r>
  <r>
    <s v="CO"/>
    <s v="CO3CU"/>
    <s v="7140"/>
    <s v="51159519"/>
    <s v="A2"/>
    <s v="GL Posting Cucuta (CO)"/>
    <n v="2303407"/>
    <x v="4"/>
    <d v="2023-12-18T00:00:00"/>
    <s v="AN52"/>
    <s v="COFE2302"/>
    <m/>
    <s v=""/>
    <m/>
    <s v=""/>
    <s v=""/>
    <s v="Z3"/>
    <n v="3002764"/>
    <s v=""/>
    <m/>
    <s v="FC006744_O_GMF_MGALINDO_GASTOS CAMIONETA OFICIAL LIU229"/>
    <x v="0"/>
    <n v="2000"/>
    <n v="0.5"/>
    <n v="5.34"/>
    <n v="2000"/>
    <n v="0"/>
    <d v="2023-12-19T14:49:42"/>
    <n v="1"/>
    <n v="2000"/>
    <s v="C.3.1"/>
    <n v="5"/>
    <s v="3"/>
    <s v="NE"/>
  </r>
  <r>
    <s v="CO"/>
    <s v="CO3CU"/>
    <s v="7140"/>
    <s v="51159519"/>
    <s v="A2"/>
    <s v="GL Posting Cucuta (CO)"/>
    <n v="2303411"/>
    <x v="4"/>
    <d v="2023-12-18T00:00:00"/>
    <s v="AN52"/>
    <s v="COFE2302"/>
    <m/>
    <s v=""/>
    <m/>
    <s v=""/>
    <s v=""/>
    <s v="Z3"/>
    <n v="3002764"/>
    <s v=""/>
    <m/>
    <s v="FC006744_O_GMF_LBECERRA_ACTIVIDADES MONITOREOS"/>
    <x v="0"/>
    <n v="3760"/>
    <n v="0.94"/>
    <n v="10.039999999999999"/>
    <n v="3760"/>
    <n v="0"/>
    <d v="2023-12-20T14:38:06"/>
    <n v="1"/>
    <n v="3760"/>
    <s v="C.3.1"/>
    <n v="5"/>
    <s v="3"/>
    <s v="NE"/>
  </r>
  <r>
    <s v="CO"/>
    <s v="CO3CU"/>
    <s v="7140"/>
    <s v="51159519"/>
    <s v="A2"/>
    <s v="GL Posting Cucuta (CO)"/>
    <n v="2303415"/>
    <x v="4"/>
    <d v="2023-12-20T00:00:00"/>
    <s v="AN52"/>
    <s v="COFE2302"/>
    <m/>
    <s v=""/>
    <m/>
    <s v=""/>
    <s v=""/>
    <s v="Z3"/>
    <n v="3002764"/>
    <s v=""/>
    <m/>
    <s v="FC006744_O_GMF_LBECERRA_MONITOREO ACTIVIDADES ED"/>
    <x v="0"/>
    <n v="1560"/>
    <n v="0.39"/>
    <n v="4.16"/>
    <n v="1560"/>
    <n v="0"/>
    <d v="2023-12-20T20:41:11"/>
    <n v="1"/>
    <n v="1560"/>
    <s v="C.3.1"/>
    <n v="5"/>
    <s v="3"/>
    <s v="NE"/>
  </r>
  <r>
    <s v="CO"/>
    <s v="CO6UR"/>
    <s v="7140"/>
    <s v="51159519"/>
    <s v="C2"/>
    <s v="GL Posting UCM (CO)"/>
    <n v="11307847"/>
    <x v="4"/>
    <d v="2023-12-13T00:00:00"/>
    <n v="140118"/>
    <s v="COFE2302"/>
    <m/>
    <s v=""/>
    <m/>
    <s v="P890300279"/>
    <s v="890300279 BANCO DE OCCIDENTE"/>
    <s v="E6"/>
    <n v="3001717"/>
    <s v=""/>
    <m/>
    <s v="COFE2302_GMF_LINA LOPEZ_MONITOREO ARANDO LA EDUCACIÓN"/>
    <x v="0"/>
    <n v="1600"/>
    <n v="0.4"/>
    <n v="4.37"/>
    <n v="1600"/>
    <n v="0"/>
    <d v="2024-01-05T21:09:30"/>
    <n v="1"/>
    <n v="1600"/>
    <s v="B.1.5"/>
    <n v="5"/>
    <s v="6"/>
    <s v="URR"/>
  </r>
  <r>
    <s v="CO"/>
    <s v="CO6UR"/>
    <s v="7140"/>
    <s v="51159519"/>
    <s v="C2"/>
    <s v="GL Posting UCM (CO)"/>
    <n v="11307870"/>
    <x v="4"/>
    <d v="2023-12-19T00:00:00"/>
    <n v="140118"/>
    <s v="COFE2302"/>
    <m/>
    <s v=""/>
    <m/>
    <s v="P890300279"/>
    <s v="890300279 BANCO DE OCCIDENTE"/>
    <s v="E6"/>
    <n v="3001717"/>
    <s v=""/>
    <m/>
    <s v="COFE2302_GMF_LINA LOPEZ_MONITOREO ARANDO LA EDUCACIÓN"/>
    <x v="0"/>
    <n v="1600"/>
    <n v="0.4"/>
    <n v="4.2699999999999996"/>
    <n v="1600"/>
    <n v="0"/>
    <d v="2024-01-05T23:40:16"/>
    <n v="1"/>
    <n v="1600"/>
    <s v="B.1.5"/>
    <n v="5"/>
    <s v="6"/>
    <s v="URR"/>
  </r>
  <r>
    <s v="CO"/>
    <s v="CO3AR"/>
    <s v="7140"/>
    <s v="51159519"/>
    <s v="C6"/>
    <s v="GL Posting Arauca (CO)"/>
    <n v="15301856"/>
    <x v="4"/>
    <d v="2023-12-18T00:00:00"/>
    <s v="YUBL"/>
    <s v="COFE2302"/>
    <m/>
    <s v=""/>
    <m/>
    <s v=""/>
    <s v=""/>
    <s v="Z3"/>
    <n v="3002764"/>
    <s v=""/>
    <m/>
    <s v="GMF_ANT_HPARADA"/>
    <x v="0"/>
    <n v="960"/>
    <n v="0.24"/>
    <n v="2.56"/>
    <n v="960"/>
    <n v="0"/>
    <d v="2023-12-21T05:46:22"/>
    <n v="1"/>
    <n v="960"/>
    <s v="C.3.1"/>
    <n v="5"/>
    <s v="3"/>
    <s v="NE"/>
  </r>
  <r>
    <s v="CO"/>
    <s v="CO3AR"/>
    <s v="7140"/>
    <s v="51159519"/>
    <s v="C6"/>
    <s v="GL Posting Arauca (CO)"/>
    <n v="15301860"/>
    <x v="4"/>
    <d v="2023-12-20T00:00:00"/>
    <s v="YUBL"/>
    <s v="COFE2302"/>
    <m/>
    <s v=""/>
    <m/>
    <s v=""/>
    <s v=""/>
    <s v="Z3"/>
    <n v="3002764"/>
    <s v=""/>
    <m/>
    <s v="GMF_ANT_JGIL"/>
    <x v="0"/>
    <n v="4000"/>
    <n v="1"/>
    <n v="10.68"/>
    <n v="4000"/>
    <n v="0"/>
    <d v="2023-12-21T06:16:19"/>
    <n v="1"/>
    <n v="4000"/>
    <s v="C.3.1"/>
    <n v="5"/>
    <s v="3"/>
    <s v="NE"/>
  </r>
  <r>
    <s v="CO"/>
    <s v="CO3SM"/>
    <s v="7140"/>
    <s v="51159519"/>
    <s v="C7"/>
    <s v="GL Posting Riohacha (CO)"/>
    <n v="16300511"/>
    <x v="4"/>
    <d v="2023-12-14T00:00:00"/>
    <n v="130437"/>
    <s v="COFE2302"/>
    <m/>
    <s v=""/>
    <m/>
    <s v=""/>
    <s v=""/>
    <s v="Z3"/>
    <n v="3002764"/>
    <s v=""/>
    <m/>
    <s v="GMF2001_ANTICIPO_CREALES_MONITOREO ACTIVIDADES EDUCACION"/>
    <x v="0"/>
    <n v="1720"/>
    <n v="0.43"/>
    <n v="4.7"/>
    <n v="1720"/>
    <n v="0"/>
    <d v="2023-12-17T01:46:40"/>
    <n v="1"/>
    <n v="1720"/>
    <s v="C.3.1"/>
    <n v="5"/>
    <s v="3"/>
    <s v="NE"/>
  </r>
  <r>
    <s v="CO"/>
    <s v="CO3SM"/>
    <s v="7140"/>
    <s v="51159519"/>
    <s v="C7"/>
    <s v="GL Posting Riohacha (CO)"/>
    <n v="16300533"/>
    <x v="4"/>
    <d v="2023-12-20T00:00:00"/>
    <n v="130437"/>
    <s v="COFE2302"/>
    <m/>
    <s v=""/>
    <m/>
    <s v=""/>
    <s v=""/>
    <s v="Z3"/>
    <n v="3002764"/>
    <s v=""/>
    <m/>
    <s v="GMF2023_ANTICIPO_DCANTILLO_MONITOREO ACTIVIDADES EDUCACION"/>
    <x v="0"/>
    <n v="2000"/>
    <n v="0.5"/>
    <n v="5.34"/>
    <n v="2000"/>
    <n v="0"/>
    <d v="2023-12-23T20:07:12"/>
    <n v="1"/>
    <n v="2000"/>
    <s v="C.3.1"/>
    <n v="5"/>
    <s v="3"/>
    <s v="NE"/>
  </r>
  <r>
    <s v="CO"/>
    <s v="CO3SM"/>
    <s v="7140"/>
    <s v="51159519"/>
    <s v="C7"/>
    <s v="GL Posting Riohacha (CO)"/>
    <n v="16300534"/>
    <x v="4"/>
    <d v="2023-12-20T00:00:00"/>
    <n v="130437"/>
    <s v="COFE2302"/>
    <m/>
    <s v=""/>
    <m/>
    <s v=""/>
    <s v=""/>
    <s v="Z3"/>
    <n v="3002764"/>
    <s v=""/>
    <m/>
    <s v="GMF2040_ANTICIPO_KPUA_ACTIVIDADES DE MONITOREO DE EDUCACION"/>
    <x v="0"/>
    <n v="1000"/>
    <n v="0.25"/>
    <n v="2.67"/>
    <n v="1000"/>
    <n v="0"/>
    <d v="2023-12-23T20:21:18"/>
    <n v="1"/>
    <n v="1000"/>
    <s v="C.3.1"/>
    <n v="5"/>
    <s v="3"/>
    <s v="NE"/>
  </r>
  <r>
    <s v="CO"/>
    <s v="CO3SM"/>
    <s v="7140"/>
    <s v="51159519"/>
    <s v="C7"/>
    <s v="GL Posting Riohacha (CO)"/>
    <n v="16300535"/>
    <x v="4"/>
    <d v="2023-12-20T00:00:00"/>
    <n v="130437"/>
    <s v="COFE2302"/>
    <m/>
    <s v=""/>
    <m/>
    <s v=""/>
    <s v=""/>
    <s v="Z3"/>
    <n v="3002764"/>
    <s v=""/>
    <m/>
    <s v="GMF2068_ANTICIPO_ZSANCHEZ_TALLER E.F_GAA_EMPLEABILIDAD Y VISITA EMBAJADA"/>
    <x v="0"/>
    <n v="1400"/>
    <n v="0.35"/>
    <n v="3.74"/>
    <n v="1400"/>
    <n v="0"/>
    <d v="2023-12-23T20:37:13"/>
    <n v="1"/>
    <n v="1400"/>
    <s v="C.3.1"/>
    <n v="5"/>
    <s v="3"/>
    <s v="NE"/>
  </r>
  <r>
    <s v="CO"/>
    <s v="CO3SM"/>
    <s v="7140"/>
    <s v="51159519"/>
    <s v="C7"/>
    <s v="GL Posting Riohacha (CO)"/>
    <n v="16300550"/>
    <x v="4"/>
    <d v="2023-12-14T00:00:00"/>
    <s v="YADA"/>
    <s v="COFE2302"/>
    <m/>
    <s v=""/>
    <m/>
    <s v="P890300279"/>
    <s v="890300279 BANCO DE OCCIDENTE"/>
    <s v="Z3"/>
    <n v="3002764"/>
    <s v=""/>
    <m/>
    <s v="REC_16300511_GMF2001_ANTICIPO_CREALES_MONITOREO ACTIVIDADES EDUCACION"/>
    <x v="0"/>
    <n v="-1720"/>
    <n v="-0.43"/>
    <n v="-4.7"/>
    <n v="-1720"/>
    <n v="0"/>
    <d v="2024-01-09T20:20:59"/>
    <n v="1"/>
    <n v="-1720"/>
    <s v="C.3.1"/>
    <n v="5"/>
    <s v="3"/>
    <s v="NE"/>
  </r>
  <r>
    <s v="CO"/>
    <s v="CO3SM"/>
    <s v="7140"/>
    <s v="51159519"/>
    <s v="C7"/>
    <s v="GL Posting Riohacha (CO)"/>
    <n v="16300550"/>
    <x v="4"/>
    <d v="2023-12-20T00:00:00"/>
    <s v="YADA"/>
    <s v="COFE2302"/>
    <m/>
    <s v=""/>
    <m/>
    <s v="P890300279"/>
    <s v="890300279 BANCO DE OCCIDENTE"/>
    <s v="Z3"/>
    <n v="3002764"/>
    <s v=""/>
    <m/>
    <s v="REC_16300533_GMF2023_ANTICIPO_DCANTILLO_MONITOREO ACTIVIDADES EDUCACION"/>
    <x v="0"/>
    <n v="-2000"/>
    <n v="-0.5"/>
    <n v="-5.34"/>
    <n v="-2000"/>
    <n v="0"/>
    <d v="2024-01-09T20:20:59"/>
    <n v="1"/>
    <n v="-2000"/>
    <s v="C.3.1"/>
    <n v="5"/>
    <s v="3"/>
    <s v="NE"/>
  </r>
  <r>
    <s v="CO"/>
    <s v="CO3SM"/>
    <s v="7140"/>
    <s v="51159519"/>
    <s v="C7"/>
    <s v="GL Posting Riohacha (CO)"/>
    <n v="16300550"/>
    <x v="4"/>
    <d v="2023-12-20T00:00:00"/>
    <s v="YADA"/>
    <s v="COFE2302"/>
    <m/>
    <s v=""/>
    <m/>
    <s v="P890300279"/>
    <s v="890300279 BANCO DE OCCIDENTE"/>
    <s v="Z3"/>
    <n v="3002764"/>
    <s v=""/>
    <m/>
    <s v="REC_16300534_GMF2040_ANTICIPO_KPUA_ACTIVIDADES DE MONITOREO DE EDUCACION"/>
    <x v="0"/>
    <n v="-1000"/>
    <n v="-0.25"/>
    <n v="-2.67"/>
    <n v="-1000"/>
    <n v="0"/>
    <d v="2024-01-09T20:20:59"/>
    <n v="1"/>
    <n v="-1000"/>
    <s v="C.3.1"/>
    <n v="5"/>
    <s v="3"/>
    <s v="NE"/>
  </r>
  <r>
    <s v="CO"/>
    <s v="CO3SM"/>
    <s v="7140"/>
    <s v="51159519"/>
    <s v="C7"/>
    <s v="GL Posting Riohacha (CO)"/>
    <n v="16300550"/>
    <x v="4"/>
    <d v="2023-12-20T00:00:00"/>
    <s v="YADA"/>
    <s v="COFE2302"/>
    <m/>
    <s v=""/>
    <m/>
    <s v="P890300279"/>
    <s v="890300279 BANCO DE OCCIDENTE"/>
    <s v="Z3"/>
    <n v="3002764"/>
    <s v=""/>
    <m/>
    <s v="REC_16300535_GMF2068_ANTICIPO_ZSANCHEZ_TALLER E.F_GAA_EMPLEABILIDAD Y VISITA EMBAJADA"/>
    <x v="0"/>
    <n v="-1400"/>
    <n v="-0.35"/>
    <n v="-3.74"/>
    <n v="-1400"/>
    <n v="0"/>
    <d v="2024-01-09T20:20:59"/>
    <n v="1"/>
    <n v="-1400"/>
    <s v="C.3.1"/>
    <n v="5"/>
    <s v="3"/>
    <s v="NE"/>
  </r>
  <r>
    <s v="CO"/>
    <s v="CO"/>
    <s v="7140"/>
    <s v="51351017"/>
    <s v="C2"/>
    <s v="GL Posting UCM (CO)"/>
    <n v="11307861"/>
    <x v="4"/>
    <d v="2023-12-20T00:00:00"/>
    <n v="137726"/>
    <s v="COFE2302"/>
    <n v="140272"/>
    <s v="Félix Fabián Castañeda"/>
    <m/>
    <s v="P82394841"/>
    <s v="82394841 FELIX FABIAN CASTAÑEDA ZARATE"/>
    <s v="E6"/>
    <n v="3001717"/>
    <s v=""/>
    <m/>
    <s v="DS014594_O_FCASTAÑEDA_SALIDA ARANDO LA EDUCACION"/>
    <x v="0"/>
    <n v="270833"/>
    <n v="67.72"/>
    <n v="723.08"/>
    <n v="270833"/>
    <n v="313"/>
    <d v="2024-01-05T22:38:43"/>
    <n v="1"/>
    <n v="270833"/>
    <s v="B.1.5"/>
    <n v="5"/>
    <s v="6"/>
    <s v="URR"/>
  </r>
  <r>
    <s v="CO"/>
    <s v="CO2BG"/>
    <s v="7140"/>
    <s v="51551003"/>
    <s v="A1"/>
    <s v="GL Posting Bogota (CO)"/>
    <n v="1304339"/>
    <x v="4"/>
    <d v="2023-12-13T00:00:00"/>
    <n v="138684"/>
    <s v="COFE2302"/>
    <n v="10905"/>
    <s v="Blanca Hormaechea"/>
    <m/>
    <s v="P901159536"/>
    <s v="901159536 PROMOTORA DE HOTELES URABA SAS"/>
    <s v="E2"/>
    <n v="3001734"/>
    <s v=""/>
    <m/>
    <s v="FC033253_ALOJAMIENTO_BLANCA HORMAECHEA_HOTELES ARUBA SAS"/>
    <x v="0"/>
    <n v="225000"/>
    <n v="56.52"/>
    <n v="615.02"/>
    <n v="225000"/>
    <n v="318"/>
    <d v="2023-12-20T23:30:48"/>
    <n v="1"/>
    <n v="225000"/>
    <s v="B.1.5"/>
    <n v="5"/>
    <s v="2"/>
    <s v="CO"/>
  </r>
  <r>
    <s v="CO"/>
    <s v="CO2BG"/>
    <s v="7140"/>
    <s v="51551003"/>
    <s v="A1"/>
    <s v="GL Posting Bogota (CO)"/>
    <n v="1304462"/>
    <x v="4"/>
    <d v="2023-12-20T00:00:00"/>
    <n v="138637"/>
    <s v="COFE2302"/>
    <n v="10905"/>
    <s v="Blanca Hormaechea"/>
    <m/>
    <s v="P1125228089"/>
    <s v="1125228089 URREGO GIRON DANIELA"/>
    <s v="E2"/>
    <n v="3001734"/>
    <s v=""/>
    <m/>
    <s v="COFE2302_A_Hormaechea Blanca_Visita Arando la Educación + comité MEN + servicios públicos"/>
    <x v="0"/>
    <n v="60000"/>
    <n v="15"/>
    <n v="160.19"/>
    <n v="60000"/>
    <n v="0"/>
    <d v="2024-01-03T17:00:12"/>
    <n v="1"/>
    <n v="60000"/>
    <s v="B.1.5"/>
    <n v="5"/>
    <s v="2"/>
    <s v="CO"/>
  </r>
  <r>
    <s v="CO"/>
    <s v="CO2BG"/>
    <s v="7140"/>
    <s v="51551003"/>
    <s v="A1"/>
    <s v="GL Posting Bogota (CO)"/>
    <n v="1304507"/>
    <x v="4"/>
    <d v="2023-12-22T00:00:00"/>
    <n v="125468"/>
    <s v="COFE2302"/>
    <s v="CO203"/>
    <s v="Jenny Amanda Burgos Damian"/>
    <m/>
    <s v="P650187917"/>
    <s v="650187917 FREI HEINRICH ERNEST"/>
    <s v="E2"/>
    <n v="3001734"/>
    <s v=""/>
    <m/>
    <s v="FC006004_ALOJAMIENTO JENNY AMANDA BURGOS"/>
    <x v="0"/>
    <n v="120000"/>
    <n v="30.39"/>
    <n v="323.66000000000003"/>
    <n v="120000"/>
    <n v="147"/>
    <d v="2024-01-03T23:23:01"/>
    <n v="1"/>
    <n v="120000"/>
    <s v="B.1.5"/>
    <n v="5"/>
    <s v="2"/>
    <s v="CO"/>
  </r>
  <r>
    <s v="CO"/>
    <s v="CO3CU"/>
    <s v="7140"/>
    <s v="51551003"/>
    <s v="A2"/>
    <s v="GL Posting Cucuta (CO)"/>
    <n v="2303392"/>
    <x v="4"/>
    <d v="2023-12-13T00:00:00"/>
    <n v="10848"/>
    <s v="COFE2302"/>
    <n v="140677"/>
    <s v="Mildred Mildred Jacome"/>
    <m/>
    <s v="P37228131"/>
    <s v="37228131 ELDA PEREZ DE RODRIGUEZ"/>
    <s v="E3"/>
    <n v="3001812"/>
    <s v=""/>
    <m/>
    <s v="FC006304 FC006304 PAGO ALOJAMIENTO Mildred Jacome HOTEL DORADO"/>
    <x v="0"/>
    <n v="88235"/>
    <n v="22.17"/>
    <n v="241.18"/>
    <n v="88235"/>
    <n v="0"/>
    <d v="2023-12-19T00:48:20"/>
    <n v="1"/>
    <n v="88235"/>
    <s v="B.1.5"/>
    <n v="5"/>
    <s v="3"/>
    <s v="NE"/>
  </r>
  <r>
    <s v="CO"/>
    <s v="CO4PP"/>
    <s v="7140"/>
    <s v="51551003"/>
    <s v="A6"/>
    <s v="GL Posting Popayán (CO)"/>
    <n v="6306406"/>
    <x v="4"/>
    <d v="2023-12-14T00:00:00"/>
    <s v="ELM7"/>
    <s v="COFE2302"/>
    <n v="118642"/>
    <s v="Anderson Martinez Moreno"/>
    <m/>
    <s v="P835000065"/>
    <s v="835000065 COMERCIALIZADORA LUIS GOMEZ &amp; CIA"/>
    <s v="Z4"/>
    <n v="3001582"/>
    <s v=""/>
    <m/>
    <s v="FC025703_ALOJAMIENTO_A.MARTINEZ_02A03_OCT_BTURA_VISITA_OBRA_R9"/>
    <x v="0"/>
    <n v="200000"/>
    <n v="50.01"/>
    <n v="533.97"/>
    <n v="200000"/>
    <n v="56"/>
    <d v="2023-12-20T14:31:56"/>
    <n v="1"/>
    <n v="200000"/>
    <s v="C.3.1"/>
    <n v="5"/>
    <s v="4"/>
    <s v="WA"/>
  </r>
  <r>
    <s v="CO"/>
    <s v="CO4PP"/>
    <s v="7140"/>
    <s v="51551003"/>
    <s v="A6"/>
    <s v="GL Posting Popayán (CO)"/>
    <n v="6306407"/>
    <x v="4"/>
    <d v="2023-12-14T00:00:00"/>
    <s v="ELM7"/>
    <s v="COFE2302"/>
    <s v="CO528"/>
    <s v="Diana Paola Montoya Vargas"/>
    <m/>
    <s v="P835000065"/>
    <s v="835000065 COMERCIALIZADORA LUIS GOMEZ &amp; CIA"/>
    <s v="Z4"/>
    <n v="3001582"/>
    <s v=""/>
    <m/>
    <s v="FC025701_ALOJAMIENTO_D.MONTOYA_02A03_OCT_BTURA_VISITA_OBRA_R9"/>
    <x v="0"/>
    <n v="200000"/>
    <n v="50.01"/>
    <n v="533.97"/>
    <n v="200000"/>
    <n v="56"/>
    <d v="2023-12-20T14:35:22"/>
    <n v="1"/>
    <n v="200000"/>
    <s v="C.3.1"/>
    <n v="5"/>
    <s v="4"/>
    <s v="WA"/>
  </r>
  <r>
    <s v="CO"/>
    <s v="CO4PP"/>
    <s v="7140"/>
    <s v="51551003"/>
    <s v="A6"/>
    <s v="GL Posting Popayán (CO)"/>
    <n v="6306410"/>
    <x v="4"/>
    <d v="2023-12-14T00:00:00"/>
    <s v="ELM7"/>
    <s v="COFE2302"/>
    <s v="CO241"/>
    <s v="Rolando Jairo Rodriguez Guzman"/>
    <m/>
    <s v="P900261074"/>
    <s v="900261074 FLOREZ Z Y CIA SCA"/>
    <s v="E4"/>
    <n v="3001577"/>
    <s v=""/>
    <m/>
    <s v="FC021992_ALOJAMIENTO_R.RODRIGUEZ_19a24_NOV_TUMACO_ACOMPAÑAMIENTO_SAE"/>
    <x v="0"/>
    <n v="845000"/>
    <n v="211.28"/>
    <n v="2256.02"/>
    <n v="845000"/>
    <n v="0"/>
    <d v="2023-12-20T14:55:40"/>
    <n v="1"/>
    <n v="845000"/>
    <s v="B.1.5"/>
    <n v="5"/>
    <s v="4"/>
    <s v="WA"/>
  </r>
  <r>
    <s v="CO"/>
    <s v="CO4PP"/>
    <s v="7140"/>
    <s v="51551003"/>
    <s v="A6"/>
    <s v="GL Posting Popayán (CO)"/>
    <n v="6306438"/>
    <x v="4"/>
    <d v="2023-12-15T00:00:00"/>
    <s v="ELM7"/>
    <s v="COFE2302"/>
    <n v="135304"/>
    <s v="Julio Tamayo"/>
    <m/>
    <s v="P835000065"/>
    <s v="835000065 COMERCIALIZADORA LUIS GOMEZ &amp; CIA"/>
    <s v="Z4"/>
    <n v="3001582"/>
    <s v=""/>
    <m/>
    <s v="FC025702_ALOJAMIENTO_J.TAMAYO_2A3_OCT_BTURA_VISITA_OBRA_R9"/>
    <x v="0"/>
    <n v="200000"/>
    <n v="50.01"/>
    <n v="533.97"/>
    <n v="200000"/>
    <n v="0"/>
    <d v="2023-12-20T23:35:32"/>
    <n v="1"/>
    <n v="200000"/>
    <s v="C.3.1"/>
    <n v="5"/>
    <s v="4"/>
    <s v="WA"/>
  </r>
  <r>
    <s v="CO"/>
    <s v="CO4PP"/>
    <s v="7140"/>
    <s v="51551003"/>
    <s v="A6"/>
    <s v="GL Posting Popayán (CO)"/>
    <n v="6306438"/>
    <x v="4"/>
    <d v="2023-12-15T00:00:00"/>
    <s v="ELM7"/>
    <s v="COFE2302"/>
    <s v="CO622"/>
    <s v="Brenda Zuñiga Garcia"/>
    <m/>
    <s v="P835000065"/>
    <s v="835000065 COMERCIALIZADORA LUIS GOMEZ &amp; CIA"/>
    <s v="Z4"/>
    <n v="3001582"/>
    <s v=""/>
    <m/>
    <s v="FC025700_HOSPEDAJE_B.ZUÑIGA_2A3_OCT_BTURA:VISITA_OBRA_R9"/>
    <x v="0"/>
    <n v="200000"/>
    <n v="50.01"/>
    <n v="533.97"/>
    <n v="200000"/>
    <n v="0"/>
    <d v="2023-12-20T23:35:32"/>
    <n v="1"/>
    <n v="200000"/>
    <s v="C.3.1"/>
    <n v="5"/>
    <s v="4"/>
    <s v="WA"/>
  </r>
  <r>
    <s v="CO"/>
    <s v="CO4PP"/>
    <s v="7140"/>
    <s v="51551003"/>
    <s v="A6"/>
    <s v="GL Posting Popayán (CO)"/>
    <n v="6306450"/>
    <x v="4"/>
    <d v="2023-12-15T00:00:00"/>
    <s v="ELM7"/>
    <s v="COFE2302"/>
    <n v="135304"/>
    <s v="Julio Tamayo"/>
    <m/>
    <s v="P835000065"/>
    <s v="835000065 COMERCIALIZADORA LUIS GOMEZ &amp; CIA"/>
    <s v="Z4"/>
    <n v="3001582"/>
    <s v=""/>
    <m/>
    <s v="FC025702_ALOJAMIENTO_J.TAMAYO_2A3_OCT_BTURA_VISITA_OBRA_R9"/>
    <x v="0"/>
    <n v="-200000"/>
    <n v="-50.01"/>
    <n v="-533.97"/>
    <n v="-200000"/>
    <n v="0"/>
    <d v="2023-12-22T20:44:35"/>
    <n v="1"/>
    <n v="-200000"/>
    <s v="C.3.1"/>
    <n v="5"/>
    <s v="4"/>
    <s v="WA"/>
  </r>
  <r>
    <s v="CO"/>
    <s v="CO4PP"/>
    <s v="7140"/>
    <s v="51551003"/>
    <s v="A6"/>
    <s v="GL Posting Popayán (CO)"/>
    <n v="6306450"/>
    <x v="4"/>
    <d v="2023-12-15T00:00:00"/>
    <s v="ELM7"/>
    <s v="COFE2302"/>
    <s v="CO622"/>
    <s v="Brenda Zuñiga Garcia"/>
    <m/>
    <s v="P835000065"/>
    <s v="835000065 COMERCIALIZADORA LUIS GOMEZ &amp; CIA"/>
    <s v="Z4"/>
    <n v="3001582"/>
    <s v=""/>
    <m/>
    <s v="FC025700_HOSPEDAJE_B.ZUÑIGA_2A3_OCT_BTURA:VISITA_OBRA_R9"/>
    <x v="0"/>
    <n v="-200000"/>
    <n v="-50.01"/>
    <n v="-533.97"/>
    <n v="-200000"/>
    <n v="0"/>
    <d v="2023-12-22T20:44:35"/>
    <n v="1"/>
    <n v="-200000"/>
    <s v="C.3.1"/>
    <n v="5"/>
    <s v="4"/>
    <s v="WA"/>
  </r>
  <r>
    <s v="CO"/>
    <s v="CO4PP"/>
    <s v="7140"/>
    <s v="51551003"/>
    <s v="A6"/>
    <s v="GL Posting Popayán (CO)"/>
    <n v="6306451"/>
    <x v="4"/>
    <d v="2023-12-15T00:00:00"/>
    <s v="ELM7"/>
    <s v="COFE2302"/>
    <s v="CO622"/>
    <s v="Brenda Zuñiga Garcia"/>
    <m/>
    <s v="P835000065"/>
    <s v="835000065 COMERCIALIZADORA LUIS GOMEZ &amp; CIA"/>
    <s v="Z4"/>
    <n v="3001582"/>
    <s v=""/>
    <m/>
    <s v="AJUSTE_TRANSA_6306394_ERROR_PROYEC_FC025700_HOSPEDAJE_B.ZUÑIGA_2A3_OCT_BTURA:VISITA_OBRA_R9"/>
    <x v="0"/>
    <n v="200000"/>
    <n v="50.24"/>
    <n v="546.67999999999995"/>
    <n v="200000"/>
    <n v="0"/>
    <d v="2023-12-22T21:15:02"/>
    <n v="1"/>
    <n v="200000"/>
    <s v="C.3.1"/>
    <n v="5"/>
    <s v="4"/>
    <s v="WA"/>
  </r>
  <r>
    <s v="CO"/>
    <s v="CO4PP"/>
    <s v="7140"/>
    <s v="51551003"/>
    <s v="A6"/>
    <s v="GL Posting Popayán (CO)"/>
    <n v="6306451"/>
    <x v="4"/>
    <d v="2023-12-15T00:00:00"/>
    <s v="ELM7"/>
    <s v="COFE2302"/>
    <n v="135304"/>
    <s v="Julio Tamayo"/>
    <m/>
    <s v="P835000065"/>
    <s v="835000065 COMERCIALIZADORA LUIS GOMEZ &amp; CIA"/>
    <s v="Z4"/>
    <n v="3001582"/>
    <s v=""/>
    <m/>
    <s v="FC025702_ALOJAMIENTO_J.TAMAYO_2A3_OCT_BTURA_VISITA_OBRA_R9"/>
    <x v="0"/>
    <n v="200000"/>
    <n v="50.01"/>
    <n v="533.97"/>
    <n v="200000"/>
    <n v="0"/>
    <d v="2023-12-22T21:15:02"/>
    <n v="1"/>
    <n v="200000"/>
    <s v="C.3.1"/>
    <n v="5"/>
    <s v="4"/>
    <s v="WA"/>
  </r>
  <r>
    <s v="CO"/>
    <s v="CO4PP"/>
    <s v="7140"/>
    <s v="51551003"/>
    <s v="A6"/>
    <s v="GL Posting Popayán (CO)"/>
    <n v="6306651"/>
    <x v="4"/>
    <d v="2023-12-26T00:00:00"/>
    <s v="ELM7"/>
    <s v="COFE2302"/>
    <s v="CO307"/>
    <s v="Maicol Gerardo Nieto Garcia"/>
    <m/>
    <s v="P901057457"/>
    <s v="901057457 IRIACA SAS HOTEL MIA"/>
    <s v="E2"/>
    <n v="3001734"/>
    <s v=""/>
    <m/>
    <s v="FC022038_ALOJAMIENTO_M.NIETO_15A16_NOV_QUIBDO_QUIBDO_MISION_CON_DONANTE"/>
    <x v="0"/>
    <n v="152000"/>
    <n v="38.5"/>
    <n v="409.97"/>
    <n v="152000"/>
    <n v="147"/>
    <d v="2024-01-04T19:32:56"/>
    <n v="1"/>
    <n v="152000"/>
    <s v="B.1.5"/>
    <n v="5"/>
    <s v="2"/>
    <s v="CO"/>
  </r>
  <r>
    <s v="CO"/>
    <s v="CO4PP"/>
    <s v="7140"/>
    <s v="51551003"/>
    <s v="A6"/>
    <s v="GL Posting Popayán (CO)"/>
    <n v="6306653"/>
    <x v="4"/>
    <d v="2023-12-26T00:00:00"/>
    <s v="ELM7"/>
    <s v="COFE2302"/>
    <s v="CO622"/>
    <s v="Brenda Zuñiga Garcia"/>
    <m/>
    <s v="P901057457"/>
    <s v="901057457 IRIACA SAS HOTEL MIA"/>
    <s v="E4"/>
    <n v="3001577"/>
    <s v=""/>
    <m/>
    <s v="FC021714_ALOJAM_A.OROBIO_QUIBDO_DEL_10_AL_13_DEL_09_DEL_2023"/>
    <x v="0"/>
    <n v="576000"/>
    <n v="145.88"/>
    <n v="1553.58"/>
    <n v="576000"/>
    <n v="56"/>
    <d v="2024-01-04T19:55:35"/>
    <n v="1"/>
    <n v="576000"/>
    <s v="B.1.5"/>
    <n v="5"/>
    <s v="4"/>
    <s v="WA"/>
  </r>
  <r>
    <s v="CO"/>
    <s v="CO4PP"/>
    <s v="7140"/>
    <s v="51551003"/>
    <s v="A6"/>
    <s v="GL Posting Popayán (CO)"/>
    <n v="6306654"/>
    <x v="4"/>
    <d v="2023-12-26T00:00:00"/>
    <s v="ELM7"/>
    <s v="COFE2302"/>
    <n v="139427"/>
    <s v="Mildrey Bonilla"/>
    <m/>
    <s v="P901057457"/>
    <s v="901057457 IRIACA SAS HOTEL MIA"/>
    <s v="E4"/>
    <n v="3001577"/>
    <s v=""/>
    <m/>
    <s v="FC021715_ALOJAM_M.BONILLA_QUIBDO_DEL_09_A13_DL_09_DEL_2023_TALLER_FORMACION"/>
    <x v="0"/>
    <n v="576000"/>
    <n v="145.88"/>
    <n v="1553.58"/>
    <n v="576000"/>
    <n v="56"/>
    <d v="2024-01-04T20:00:49"/>
    <n v="1"/>
    <n v="576000"/>
    <s v="B.1.5"/>
    <n v="5"/>
    <s v="4"/>
    <s v="WA"/>
  </r>
  <r>
    <s v="CO"/>
    <s v="CO4PP"/>
    <s v="7140"/>
    <s v="51551003"/>
    <s v="A6"/>
    <s v="GL Posting Popayán (CO)"/>
    <n v="6306693"/>
    <x v="4"/>
    <d v="2023-12-26T00:00:00"/>
    <s v="ELM7"/>
    <s v="COFE2302"/>
    <s v="CO307"/>
    <s v="Maicol Gerardo Nieto Garcia"/>
    <m/>
    <s v="P901057457"/>
    <s v="901057457 IRIACA SAS HOTEL MIA"/>
    <s v="E2"/>
    <n v="3001734"/>
    <s v=""/>
    <m/>
    <s v="FC022103_ALOJAM_M.NIETO_QUIBDO:JUNIO_DEL_2023"/>
    <x v="0"/>
    <n v="192000"/>
    <n v="48.63"/>
    <n v="517.86"/>
    <n v="192000"/>
    <n v="56"/>
    <d v="2024-01-05T17:10:10"/>
    <n v="1"/>
    <n v="192000"/>
    <s v="B.1.5"/>
    <n v="5"/>
    <s v="2"/>
    <s v="CO"/>
  </r>
  <r>
    <s v="CO"/>
    <s v="CO"/>
    <s v="7140"/>
    <s v="51551003"/>
    <s v="C2"/>
    <s v="GL Posting UCM (CO)"/>
    <n v="11307536"/>
    <x v="4"/>
    <d v="2023-12-22T00:00:00"/>
    <n v="137728"/>
    <s v="COFE2302"/>
    <s v="CO572"/>
    <s v="Lina Maria López Santacruz"/>
    <m/>
    <s v="P900641642"/>
    <s v="900641642 L&amp;L SERVICIOS HOTELEROS S.A.S"/>
    <s v="E6"/>
    <n v="3001717"/>
    <s v=""/>
    <m/>
    <s v="FC010751_ALOJAMIENTO_LINA LOPEZ_GRADOS ARANDO"/>
    <x v="0"/>
    <n v="138655"/>
    <n v="35.119999999999997"/>
    <n v="373.98"/>
    <n v="138655"/>
    <n v="147"/>
    <d v="2024-01-03T16:32:47"/>
    <n v="1"/>
    <n v="138655"/>
    <s v="B.1.5"/>
    <n v="5"/>
    <s v="6"/>
    <s v="URR"/>
  </r>
  <r>
    <s v="CO"/>
    <s v="CO"/>
    <s v="7140"/>
    <s v="51551003"/>
    <s v="C2"/>
    <s v="GL Posting UCM (CO)"/>
    <n v="11307548"/>
    <x v="4"/>
    <d v="2023-12-26T00:00:00"/>
    <n v="137728"/>
    <s v="COFE2302"/>
    <n v="138043"/>
    <s v="Carlos David Ramirez"/>
    <m/>
    <s v="P900641642"/>
    <s v="900641642 L&amp;L SERVICIOS HOTELEROS S.A.S"/>
    <s v="E6"/>
    <n v="3001717"/>
    <s v=""/>
    <m/>
    <s v="FC010750_ALOJAMIENTO_CARLOS RAMIREZ_GRADOS ARANDO"/>
    <x v="0"/>
    <n v="138655"/>
    <n v="35.119999999999997"/>
    <n v="373.98"/>
    <n v="138655"/>
    <n v="147"/>
    <d v="2024-01-03T17:15:03"/>
    <n v="1"/>
    <n v="138655"/>
    <s v="B.1.5"/>
    <n v="5"/>
    <s v="6"/>
    <s v="URR"/>
  </r>
  <r>
    <s v="CO"/>
    <s v="CO"/>
    <s v="7140"/>
    <s v="51551003"/>
    <s v="C2"/>
    <s v="GL Posting UCM (CO)"/>
    <n v="11307554"/>
    <x v="4"/>
    <d v="2023-12-28T00:00:00"/>
    <n v="140471"/>
    <s v="COFE2302"/>
    <s v="CO999"/>
    <s v="Resource Default"/>
    <m/>
    <s v="P900549783"/>
    <s v="900549783 TRANSPORTES ESPECIALES A&amp;S S.A.S."/>
    <s v="E6"/>
    <n v="3001717"/>
    <s v=""/>
    <m/>
    <s v="FC006475_URR3436-2_TRANSPORTE TERRESTRE STAFF"/>
    <x v="0"/>
    <n v="1630000"/>
    <n v="423.95"/>
    <n v="4515"/>
    <n v="1630000"/>
    <n v="306"/>
    <d v="2024-01-03T17:33:24"/>
    <n v="1"/>
    <n v="1630000"/>
    <s v="B.1.5"/>
    <n v="5"/>
    <s v="6"/>
    <s v="URR"/>
  </r>
  <r>
    <s v="CO"/>
    <s v="CO"/>
    <s v="7140"/>
    <s v="51551003"/>
    <s v="C2"/>
    <s v="GL Posting UCM (CO)"/>
    <n v="11307793"/>
    <x v="4"/>
    <d v="2023-12-18T00:00:00"/>
    <n v="137726"/>
    <s v="COFE2302"/>
    <n v="140374"/>
    <s v="Luis Alberto Alberto Rodríguez Jimenez"/>
    <m/>
    <s v="P1036647122"/>
    <s v="1036647122 ESTRADA RENDON ENDERSON"/>
    <s v="E6"/>
    <n v="3001717"/>
    <s v=""/>
    <m/>
    <s v="FC001929_O_LRODRIGUEZ_RECOPILACION DOCUMENTAL ARANDO LA EDUCACION"/>
    <x v="0"/>
    <n v="44000"/>
    <n v="11"/>
    <n v="117.47"/>
    <n v="44000"/>
    <n v="0"/>
    <d v="2024-01-05T00:07:37"/>
    <n v="1"/>
    <n v="44000"/>
    <s v="B.1.5"/>
    <n v="5"/>
    <s v="6"/>
    <s v="URR"/>
  </r>
  <r>
    <s v="CO"/>
    <s v="CO6UR"/>
    <s v="7140"/>
    <s v="51551003"/>
    <s v="C2"/>
    <s v="GL Posting UCM (CO)"/>
    <n v="11307847"/>
    <x v="4"/>
    <d v="2023-12-13T00:00:00"/>
    <n v="140118"/>
    <s v="COFE2302"/>
    <s v="CO572"/>
    <s v="Lina Maria López Santacruz"/>
    <m/>
    <s v="P1125228089"/>
    <s v="1125228089 URREGO GIRON DANIELA"/>
    <s v="E6"/>
    <n v="3001717"/>
    <s v=""/>
    <m/>
    <s v="COFE2302_FC001719_ALOJAMIENTO_LINA LOPEZ_MONITOREO ARANDO LA EDUCACIÓN"/>
    <x v="0"/>
    <n v="120000"/>
    <n v="30.15"/>
    <n v="328.01"/>
    <n v="120000"/>
    <n v="0"/>
    <d v="2024-01-05T21:09:30"/>
    <n v="1"/>
    <n v="120000"/>
    <s v="B.1.5"/>
    <n v="5"/>
    <s v="6"/>
    <s v="URR"/>
  </r>
  <r>
    <s v="CO"/>
    <s v="CO"/>
    <s v="7140"/>
    <s v="51551003"/>
    <s v="C2"/>
    <s v="GL Posting UCM (CO)"/>
    <n v="11307861"/>
    <x v="4"/>
    <d v="2023-12-20T00:00:00"/>
    <n v="137726"/>
    <s v="COFE2302"/>
    <n v="140272"/>
    <s v="Félix Fabián Castañeda"/>
    <m/>
    <s v="P900928518"/>
    <s v="900928518 HOTEL FLORES DEL PARAISO SAS"/>
    <s v="E6"/>
    <n v="3001717"/>
    <s v=""/>
    <m/>
    <s v="FC009826_O_FCASTAÑEDA_SALIDA ARANDO LA EDUCACION"/>
    <x v="0"/>
    <n v="42017"/>
    <n v="10.51"/>
    <n v="112.18"/>
    <n v="42017"/>
    <n v="147"/>
    <d v="2024-01-05T22:38:43"/>
    <n v="1"/>
    <n v="42017"/>
    <s v="B.1.5"/>
    <n v="5"/>
    <s v="6"/>
    <s v="URR"/>
  </r>
  <r>
    <s v="CO"/>
    <s v="CO"/>
    <s v="7140"/>
    <s v="51551003"/>
    <s v="C2"/>
    <s v="GL Posting UCM (CO)"/>
    <n v="11307861"/>
    <x v="4"/>
    <d v="2023-12-20T00:00:00"/>
    <n v="137726"/>
    <s v="COFE2302"/>
    <n v="140272"/>
    <s v="Félix Fabián Castañeda"/>
    <m/>
    <s v="P900928518"/>
    <s v="900928518 HOTEL FLORES DEL PARAISO SAS"/>
    <s v="E6"/>
    <n v="3001717"/>
    <s v=""/>
    <m/>
    <s v="FC009827_O_FCASTAÑEDA_SALIDA ARANDO LA EDUCACION"/>
    <x v="0"/>
    <n v="42017"/>
    <n v="10.51"/>
    <n v="112.18"/>
    <n v="42017"/>
    <n v="147"/>
    <d v="2024-01-05T22:38:43"/>
    <n v="1"/>
    <n v="42017"/>
    <s v="B.1.5"/>
    <n v="5"/>
    <s v="6"/>
    <s v="URR"/>
  </r>
  <r>
    <s v="CO"/>
    <s v="CO6UR"/>
    <s v="7140"/>
    <s v="51551003"/>
    <s v="C2"/>
    <s v="GL Posting UCM (CO)"/>
    <n v="11307880"/>
    <x v="4"/>
    <d v="2023-12-28T00:00:00"/>
    <n v="140118"/>
    <s v="COFE2302"/>
    <n v="117456"/>
    <s v="Yury Marcela Rodriguez"/>
    <m/>
    <s v="P53080104"/>
    <s v="53080104 DUSSAN GARZON YURALY"/>
    <s v="E6"/>
    <n v="3001717"/>
    <s v=""/>
    <m/>
    <s v="COFE2302_FC001007_ALOJAMIENTO_YURY RODRIGUEZ_ACOMPAÑAMIENTO GRADOS ARANDO LA EDUCACIÓN EN CHAPARRAL TOLIMA"/>
    <x v="0"/>
    <n v="100000"/>
    <n v="26.01"/>
    <n v="276.99"/>
    <n v="100000"/>
    <n v="0"/>
    <d v="2024-01-09T17:03:46"/>
    <n v="1"/>
    <n v="100000"/>
    <s v="B.1.5"/>
    <n v="5"/>
    <s v="6"/>
    <s v="URR"/>
  </r>
  <r>
    <s v="CO"/>
    <s v="CO6UR"/>
    <s v="7140"/>
    <s v="51551003"/>
    <s v="C2"/>
    <s v="GL Posting UCM (CO)"/>
    <n v="11307884"/>
    <x v="4"/>
    <d v="2023-12-26T00:00:00"/>
    <n v="140118"/>
    <s v="COFE2302"/>
    <n v="127903"/>
    <s v="Diana Carolina Giraldo Marín"/>
    <m/>
    <s v="P40272690"/>
    <s v="40272690 EDELMIRA ESPINOZA CASTRO"/>
    <s v="E6"/>
    <n v="3001717"/>
    <s v=""/>
    <m/>
    <s v="COFE2302_DS014598_ALOJAMIENTO_DIANA MARIN_ACOMPAÑAMIENTO CIERRE ARANDO"/>
    <x v="0"/>
    <n v="35000"/>
    <n v="8.86"/>
    <n v="94.4"/>
    <n v="35000"/>
    <n v="0"/>
    <d v="2024-01-09T17:54:43"/>
    <n v="1"/>
    <n v="35000"/>
    <s v="B.1.5"/>
    <n v="5"/>
    <s v="6"/>
    <s v="URR"/>
  </r>
  <r>
    <s v="CO"/>
    <s v="CO6UR"/>
    <s v="7140"/>
    <s v="51551003"/>
    <s v="C2"/>
    <s v="GL Posting UCM (CO)"/>
    <n v="11307884"/>
    <x v="4"/>
    <d v="2023-12-26T00:00:00"/>
    <n v="140118"/>
    <s v="COFE2302"/>
    <n v="127903"/>
    <s v="Diana Carolina Giraldo Marín"/>
    <m/>
    <s v="P1121880536"/>
    <s v="1121880536 DIEGO ANDRES BENJUMEA SEPULVEDA"/>
    <s v="E6"/>
    <n v="3001717"/>
    <s v=""/>
    <m/>
    <s v="COFE2302_FC000072_ALOJAMIENTO_DIANA MARIN_ACOMPAÑAMIENTO CIERRE ARANDO"/>
    <x v="0"/>
    <n v="60000"/>
    <n v="15.2"/>
    <n v="161.83000000000001"/>
    <n v="60000"/>
    <n v="0"/>
    <d v="2024-01-09T17:54:43"/>
    <n v="1"/>
    <n v="60000"/>
    <s v="B.1.5"/>
    <n v="5"/>
    <s v="6"/>
    <s v="URR"/>
  </r>
  <r>
    <s v="CO"/>
    <s v="CO3SM"/>
    <s v="7140"/>
    <s v="51551003"/>
    <s v="C7"/>
    <s v="GL Posting Riohacha (CO)"/>
    <n v="16300505"/>
    <x v="4"/>
    <d v="2023-12-11T00:00:00"/>
    <n v="130437"/>
    <s v="COFE2302"/>
    <n v="139077"/>
    <s v="DALIA CANTILLO"/>
    <m/>
    <s v="P900424731"/>
    <s v="900424731 INVERSIONES MURILLO GIOVANNETTI SAS"/>
    <s v="E3"/>
    <n v="3001812"/>
    <s v=""/>
    <m/>
    <s v="FC001211_43546 001211 PAGO ALOJAMIENTO Dalia Cantillo CASA MURILLO HOTEL"/>
    <x v="0"/>
    <n v="300000"/>
    <n v="75.36"/>
    <n v="820.03"/>
    <n v="300000"/>
    <n v="318"/>
    <d v="2023-12-16T22:47:40"/>
    <n v="1"/>
    <n v="300000"/>
    <s v="B.1.5"/>
    <n v="5"/>
    <s v="3"/>
    <s v="NE"/>
  </r>
  <r>
    <s v="CO"/>
    <s v="CO3SM"/>
    <s v="7140"/>
    <s v="51551003"/>
    <s v="C7"/>
    <s v="GL Posting Riohacha (CO)"/>
    <n v="16300506"/>
    <x v="4"/>
    <d v="2023-12-11T00:00:00"/>
    <n v="130437"/>
    <s v="COFE2302"/>
    <n v="124655"/>
    <s v="Omar Enrique Enrique Orozco Oliveros"/>
    <m/>
    <s v="P900424731"/>
    <s v="900424731 INVERSIONES MURILLO GIOVANNETTI SAS"/>
    <s v="E3"/>
    <n v="3001812"/>
    <s v=""/>
    <m/>
    <s v="FC001210_43524 001210 PAGO ALOJAMIENTO Omar Orozco CASA MURILLO HOTEL"/>
    <x v="0"/>
    <n v="300000"/>
    <n v="75.36"/>
    <n v="820.03"/>
    <n v="300000"/>
    <n v="318"/>
    <d v="2023-12-16T22:50:52"/>
    <n v="1"/>
    <n v="300000"/>
    <s v="B.1.5"/>
    <n v="5"/>
    <s v="3"/>
    <s v="NE"/>
  </r>
  <r>
    <s v="CO"/>
    <s v="CO3SM"/>
    <s v="7140"/>
    <s v="51551003"/>
    <s v="C7"/>
    <s v="GL Posting Riohacha (CO)"/>
    <n v="16300509"/>
    <x v="4"/>
    <d v="2023-12-11T00:00:00"/>
    <n v="130437"/>
    <s v="COFE2302"/>
    <s v="CO133"/>
    <s v="Cindy Johana Reales Gonzalez"/>
    <m/>
    <s v="P800242657"/>
    <s v="800242657 INVERSIONES TATIVAN &amp; CIA SC"/>
    <s v="E3"/>
    <n v="3001812"/>
    <s v=""/>
    <m/>
    <s v="FC023302_43342 FC023302 PAGO ALOJAMIENTO Cindy Johana Reales Gonzalez HOTEL TATIVAN"/>
    <x v="0"/>
    <n v="465000"/>
    <n v="116.81"/>
    <n v="1271.04"/>
    <n v="465000"/>
    <n v="318"/>
    <d v="2023-12-17T00:27:17"/>
    <n v="1"/>
    <n v="465000"/>
    <s v="B.1.5"/>
    <n v="5"/>
    <s v="3"/>
    <s v="NE"/>
  </r>
  <r>
    <s v="CO"/>
    <s v="CO3SM"/>
    <s v="7140"/>
    <s v="51551003"/>
    <s v="C7"/>
    <s v="GL Posting Riohacha (CO)"/>
    <n v="16300517"/>
    <x v="4"/>
    <d v="2023-12-14T00:00:00"/>
    <n v="130437"/>
    <s v="COFE2302"/>
    <n v="124655"/>
    <s v="Omar Enrique Enrique Orozco Oliveros"/>
    <m/>
    <s v="P901255564"/>
    <s v="901255564 HOTEL MAJAYURA SOL SAS"/>
    <s v="E3"/>
    <n v="3001812"/>
    <s v=""/>
    <m/>
    <s v="FC008408_43524_ALOJAMIENTO Omar Orozco MAJAYURA  SOL"/>
    <x v="0"/>
    <n v="160000"/>
    <n v="40.01"/>
    <n v="427.18"/>
    <n v="160000"/>
    <n v="0"/>
    <d v="2023-12-23T03:27:28"/>
    <n v="1"/>
    <n v="160000"/>
    <s v="B.1.5"/>
    <n v="5"/>
    <s v="3"/>
    <s v="NE"/>
  </r>
  <r>
    <s v="CO"/>
    <s v="CO3SM"/>
    <s v="7140"/>
    <s v="51551003"/>
    <s v="C7"/>
    <s v="GL Posting Riohacha (CO)"/>
    <n v="16300519"/>
    <x v="4"/>
    <d v="2023-12-14T00:00:00"/>
    <n v="130437"/>
    <s v="COFE2302"/>
    <n v="139087"/>
    <s v="Zamirna Paola Sánchez González"/>
    <m/>
    <s v="P891700375"/>
    <s v="891700375 HOTEL SICARARE"/>
    <s v="E3"/>
    <n v="3001812"/>
    <s v=""/>
    <m/>
    <s v="FC013124_41969_ALOJAMIENTO Zamirna Sanchez HOTEL SICARARE"/>
    <x v="0"/>
    <n v="862750"/>
    <n v="215.72"/>
    <n v="2303.41"/>
    <n v="862750"/>
    <n v="318"/>
    <d v="2023-12-23T03:38:50"/>
    <n v="1"/>
    <n v="862750"/>
    <s v="B.1.5"/>
    <n v="5"/>
    <s v="3"/>
    <s v="NE"/>
  </r>
  <r>
    <s v="CO"/>
    <s v="CO3SM"/>
    <s v="7140"/>
    <s v="51551003"/>
    <s v="C7"/>
    <s v="GL Posting Riohacha (CO)"/>
    <n v="16300520"/>
    <x v="4"/>
    <d v="2023-12-14T00:00:00"/>
    <n v="130437"/>
    <s v="COFE2302"/>
    <n v="139088"/>
    <s v="JAIRO ALONSO LLAMAS"/>
    <m/>
    <s v="P891700375"/>
    <s v="891700375 HOTEL SICARARE"/>
    <s v="E3"/>
    <n v="3001812"/>
    <s v=""/>
    <m/>
    <s v="FC013125_41969_FC013125 PAGO ALOJAMIENTO JAIRO LLAMAS HOTEL SICARARE"/>
    <x v="0"/>
    <n v="862750"/>
    <n v="215.72"/>
    <n v="2303.41"/>
    <n v="862750"/>
    <n v="318"/>
    <d v="2023-12-23T03:43:29"/>
    <n v="1"/>
    <n v="862750"/>
    <s v="B.1.5"/>
    <n v="5"/>
    <s v="3"/>
    <s v="NE"/>
  </r>
  <r>
    <s v="CO"/>
    <s v="CO3SM"/>
    <s v="7140"/>
    <s v="51551003"/>
    <s v="C7"/>
    <s v="GL Posting Riohacha (CO)"/>
    <n v="16300521"/>
    <x v="4"/>
    <d v="2023-12-14T00:00:00"/>
    <n v="130437"/>
    <s v="COFE2302"/>
    <n v="124655"/>
    <s v="Omar Enrique Enrique Orozco Oliveros"/>
    <m/>
    <s v="P900424731"/>
    <s v="900424731 INVERSIONES MURILLO GIOVANNETTI SAS"/>
    <s v="E3"/>
    <n v="3001812"/>
    <s v=""/>
    <m/>
    <s v="FC001209_43398_ALOJAMIENTO Omar Orozco CASA MURILLO HOTEL"/>
    <x v="0"/>
    <n v="100000"/>
    <n v="25"/>
    <n v="266.99"/>
    <n v="100000"/>
    <n v="0"/>
    <d v="2023-12-23T17:33:06"/>
    <n v="1"/>
    <n v="100000"/>
    <s v="B.1.5"/>
    <n v="5"/>
    <s v="3"/>
    <s v="NE"/>
  </r>
  <r>
    <s v="CO"/>
    <s v="CO3SM"/>
    <s v="7140"/>
    <s v="51551003"/>
    <s v="C7"/>
    <s v="GL Posting Riohacha (CO)"/>
    <n v="16300522"/>
    <x v="4"/>
    <d v="2023-12-14T00:00:00"/>
    <n v="130437"/>
    <s v="COFE2302"/>
    <s v="CO203"/>
    <s v="Jenny Amanda Burgos Damian"/>
    <m/>
    <s v="P800242657"/>
    <s v="800242657 INVERSIONES TATIVAN &amp; CIA SC"/>
    <s v="E3"/>
    <n v="3001812"/>
    <s v=""/>
    <m/>
    <s v="FC023348_43551_ALOJAMIENTO Jenny Amanda Burgos Damian HOTEL TATIVAN"/>
    <x v="0"/>
    <n v="310000"/>
    <n v="77.510000000000005"/>
    <n v="827.65"/>
    <n v="310000"/>
    <n v="318"/>
    <d v="2023-12-23T18:00:07"/>
    <n v="1"/>
    <n v="310000"/>
    <s v="B.1.5"/>
    <n v="5"/>
    <s v="3"/>
    <s v="NE"/>
  </r>
  <r>
    <s v="CO"/>
    <s v="CO3SM"/>
    <s v="7140"/>
    <s v="51551003"/>
    <s v="C7"/>
    <s v="GL Posting Riohacha (CO)"/>
    <n v="16300523"/>
    <x v="4"/>
    <d v="2023-12-14T00:00:00"/>
    <n v="130437"/>
    <s v="COFE2302"/>
    <n v="139183"/>
    <s v="Mikel Mendezona"/>
    <m/>
    <s v="P800242657"/>
    <s v="800242657 INVERSIONES TATIVAN &amp; CIA SC"/>
    <s v="E3"/>
    <n v="3001812"/>
    <s v=""/>
    <m/>
    <s v="FC023339_43558_ALOJAMIENTO Mikel Mendezona HOTEL TATIVAN"/>
    <x v="0"/>
    <n v="310000"/>
    <n v="77.510000000000005"/>
    <n v="827.65"/>
    <n v="310000"/>
    <n v="318"/>
    <d v="2023-12-23T18:05:58"/>
    <n v="1"/>
    <n v="310000"/>
    <s v="B.1.5"/>
    <n v="5"/>
    <s v="3"/>
    <s v="NE"/>
  </r>
  <r>
    <s v="CO"/>
    <s v="CO3SM"/>
    <s v="7140"/>
    <s v="51551003"/>
    <s v="C7"/>
    <s v="GL Posting Riohacha (CO)"/>
    <n v="16300524"/>
    <x v="4"/>
    <d v="2023-12-14T00:00:00"/>
    <n v="130437"/>
    <s v="COFE2302"/>
    <n v="117980"/>
    <s v="Astrid Lorena Becerra"/>
    <m/>
    <s v="P800242657"/>
    <s v="800242657 INVERSIONES TATIVAN &amp; CIA SC"/>
    <s v="E3"/>
    <n v="3001812"/>
    <s v=""/>
    <m/>
    <s v="FC023337_43577_ALOJAMIENTO Lorena Becerra HOTEL TATIVAN"/>
    <x v="0"/>
    <n v="465000"/>
    <n v="116.27"/>
    <n v="1241.48"/>
    <n v="465000"/>
    <n v="318"/>
    <d v="2023-12-23T18:09:50"/>
    <n v="1"/>
    <n v="465000"/>
    <s v="B.1.5"/>
    <n v="5"/>
    <s v="3"/>
    <s v="NE"/>
  </r>
  <r>
    <s v="CO"/>
    <s v="CO3SM"/>
    <s v="7140"/>
    <s v="51551003"/>
    <s v="C7"/>
    <s v="GL Posting Riohacha (CO)"/>
    <n v="16300525"/>
    <x v="4"/>
    <d v="2023-12-14T00:00:00"/>
    <n v="130437"/>
    <s v="COFE2302"/>
    <n v="140631"/>
    <s v="Kenny Esther Pua"/>
    <m/>
    <s v="P800242657"/>
    <s v="800242657 INVERSIONES TATIVAN &amp; CIA SC"/>
    <s v="E3"/>
    <n v="3001812"/>
    <s v=""/>
    <m/>
    <s v="FC023352_43574_ALOJAMIENTO Kenny Pua HOTEL TATIVAN"/>
    <x v="0"/>
    <n v="465000"/>
    <n v="116.27"/>
    <n v="1241.48"/>
    <n v="465000"/>
    <n v="56"/>
    <d v="2023-12-23T18:15:32"/>
    <n v="1"/>
    <n v="465000"/>
    <s v="B.1.5"/>
    <n v="5"/>
    <s v="3"/>
    <s v="NE"/>
  </r>
  <r>
    <s v="CO"/>
    <s v="CO3SM"/>
    <s v="7140"/>
    <s v="51551003"/>
    <s v="C7"/>
    <s v="GL Posting Riohacha (CO)"/>
    <n v="16300526"/>
    <x v="4"/>
    <d v="2023-12-14T00:00:00"/>
    <n v="130437"/>
    <s v="COFE2302"/>
    <n v="124655"/>
    <s v="Omar Enrique Enrique Orozco Oliveros"/>
    <m/>
    <s v="P800242657"/>
    <s v="800242657 INVERSIONES TATIVAN &amp; CIA SC"/>
    <s v="E3"/>
    <n v="3001812"/>
    <s v=""/>
    <m/>
    <s v="FC023347_43571_ALOJAMIENTO Omar Orozco HOTEL TATIVAN"/>
    <x v="0"/>
    <n v="465000"/>
    <n v="116.27"/>
    <n v="1241.48"/>
    <n v="465000"/>
    <n v="318"/>
    <d v="2023-12-23T18:18:32"/>
    <n v="1"/>
    <n v="465000"/>
    <s v="B.1.5"/>
    <n v="5"/>
    <s v="3"/>
    <s v="NE"/>
  </r>
  <r>
    <s v="CO"/>
    <s v="CO3SM"/>
    <s v="7140"/>
    <s v="51551003"/>
    <s v="C7"/>
    <s v="GL Posting Riohacha (CO)"/>
    <n v="16300527"/>
    <x v="4"/>
    <d v="2023-12-14T00:00:00"/>
    <n v="130437"/>
    <s v="COFE2302"/>
    <s v="CO212"/>
    <s v="Carlos Mario Vergara Hernandez"/>
    <m/>
    <s v="P800242657"/>
    <s v="800242657 INVERSIONES TATIVAN &amp; CIA SC"/>
    <s v="E3"/>
    <n v="3001812"/>
    <s v=""/>
    <m/>
    <s v="FC023355_43579_ALOJAMIENTO Carlos Mario Vergara Hernandez HOTEL TATIVAN"/>
    <x v="0"/>
    <n v="465000"/>
    <n v="116.27"/>
    <n v="1241.48"/>
    <n v="465000"/>
    <n v="318"/>
    <d v="2023-12-23T18:27:21"/>
    <n v="1"/>
    <n v="465000"/>
    <s v="B.1.5"/>
    <n v="5"/>
    <s v="3"/>
    <s v="NE"/>
  </r>
  <r>
    <s v="CO"/>
    <s v="CO3SM"/>
    <s v="7140"/>
    <s v="51551003"/>
    <s v="C7"/>
    <s v="GL Posting Riohacha (CO)"/>
    <n v="16300528"/>
    <x v="4"/>
    <d v="2023-12-14T00:00:00"/>
    <n v="130437"/>
    <s v="COFE2302"/>
    <n v="139087"/>
    <s v="Zamirna Paola Sánchez González"/>
    <m/>
    <s v="P800242657"/>
    <s v="800242657 INVERSIONES TATIVAN &amp; CIA SC"/>
    <s v="E3"/>
    <n v="3001812"/>
    <s v=""/>
    <m/>
    <s v="FC023346_43556_ALOJAMIENTO Zamirna Sanchez HOTEL TATIVAN"/>
    <x v="0"/>
    <n v="465000"/>
    <n v="116.27"/>
    <n v="1241.48"/>
    <n v="465000"/>
    <n v="318"/>
    <d v="2023-12-23T18:31:42"/>
    <n v="1"/>
    <n v="465000"/>
    <s v="B.1.5"/>
    <n v="5"/>
    <s v="3"/>
    <s v="NE"/>
  </r>
  <r>
    <s v="CO"/>
    <s v="CO3SM"/>
    <s v="7140"/>
    <s v="51551003"/>
    <s v="C7"/>
    <s v="GL Posting Riohacha (CO)"/>
    <n v="16300529"/>
    <x v="4"/>
    <d v="2023-12-14T00:00:00"/>
    <n v="130437"/>
    <s v="COFE2302"/>
    <n v="140631"/>
    <s v="Kenny Esther Pua"/>
    <m/>
    <s v="P800242657"/>
    <s v="800242657 INVERSIONES TATIVAN &amp; CIA SC"/>
    <s v="E3"/>
    <n v="3001812"/>
    <s v=""/>
    <m/>
    <s v="FC023301_43343_ALOJAMIENTO Kenny Pua HOTEL TATIVAN"/>
    <x v="0"/>
    <n v="465000"/>
    <n v="116.27"/>
    <n v="1241.48"/>
    <n v="465000"/>
    <n v="56"/>
    <d v="2023-12-23T18:44:19"/>
    <n v="1"/>
    <n v="465000"/>
    <s v="B.1.5"/>
    <n v="5"/>
    <s v="3"/>
    <s v="NE"/>
  </r>
  <r>
    <s v="CO"/>
    <s v="CO2BG"/>
    <s v="7140"/>
    <s v="51551004"/>
    <s v="A1"/>
    <s v="GL Posting Bogota (CO)"/>
    <n v="1304436"/>
    <x v="4"/>
    <d v="2023-12-07T00:00:00"/>
    <n v="138637"/>
    <s v="COFE2302"/>
    <n v="139183"/>
    <s v="Mikel Mendezona"/>
    <m/>
    <s v="P7803230"/>
    <s v="7803230 MENDEZONA GOYARZU MIKEL"/>
    <s v="E2"/>
    <n v="3001734"/>
    <s v=""/>
    <m/>
    <s v="A_MENDEZONA MIKEL_ALIMENTACION VISITA INSTITUCIONAL PROYECTO ARANDO"/>
    <x v="0"/>
    <n v="175000"/>
    <n v="43.96"/>
    <n v="478.35"/>
    <n v="175000"/>
    <n v="0"/>
    <d v="2024-01-02T20:25:47"/>
    <n v="1"/>
    <n v="175000"/>
    <s v="B.1.5"/>
    <n v="5"/>
    <s v="2"/>
    <s v="CO"/>
  </r>
  <r>
    <s v="CO"/>
    <s v="CO2BG"/>
    <s v="7140"/>
    <s v="51551004"/>
    <s v="A1"/>
    <s v="GL Posting Bogota (CO)"/>
    <n v="1304609"/>
    <x v="4"/>
    <d v="2023-12-31T00:00:00"/>
    <n v="138637"/>
    <s v="COFE2302"/>
    <n v="10905"/>
    <s v="Blanca Hormaechea"/>
    <m/>
    <s v="P1081162"/>
    <s v="1081162 HORMAECHEA HUGUET BLANCA"/>
    <s v="E2"/>
    <n v="3001734"/>
    <s v=""/>
    <m/>
    <s v="AJ_1304462_PV10905_V_Hormaechea Blanca_Visita Arando la Educación + comité MEN + servicios públicos"/>
    <x v="0"/>
    <n v="-225000"/>
    <n v="-58.87"/>
    <n v="-596.34"/>
    <n v="-225000"/>
    <n v="0"/>
    <d v="2024-01-09T21:27:43"/>
    <n v="1"/>
    <n v="-225000"/>
    <s v="B.1.5"/>
    <n v="5"/>
    <s v="2"/>
    <s v="CO"/>
  </r>
  <r>
    <s v="CO"/>
    <s v="CO2BG"/>
    <s v="7140"/>
    <s v="52351005"/>
    <s v="A1"/>
    <s v="GL Posting Bogota (CO)"/>
    <n v="1304436"/>
    <x v="4"/>
    <d v="2023-12-07T00:00:00"/>
    <n v="138637"/>
    <s v="COFE2302"/>
    <n v="139183"/>
    <s v="Mikel Mendezona"/>
    <m/>
    <s v="P444444053"/>
    <s v="444444053 TRANSPORTE INTERNO NRC"/>
    <s v="E2"/>
    <n v="3001734"/>
    <s v=""/>
    <m/>
    <s v="A_MENDEZONA MIKEL_ALIMENTACION VISITA INSTITUCIONAL PROYECTO ARANDO"/>
    <x v="0"/>
    <n v="70000"/>
    <n v="17.579999999999998"/>
    <n v="191.34"/>
    <n v="70000"/>
    <n v="0"/>
    <d v="2024-01-02T20:25:48"/>
    <n v="1"/>
    <n v="70000"/>
    <s v="B.1.5"/>
    <n v="5"/>
    <s v="2"/>
    <s v="CO"/>
  </r>
  <r>
    <s v="CO"/>
    <s v="CO2BG"/>
    <s v="7140"/>
    <s v="52351005"/>
    <s v="A1"/>
    <s v="GL Posting Bogota (CO)"/>
    <n v="1304462"/>
    <x v="4"/>
    <d v="2023-12-20T00:00:00"/>
    <n v="138637"/>
    <s v="COFE2302"/>
    <n v="10905"/>
    <s v="Blanca Hormaechea"/>
    <m/>
    <s v="P444444053"/>
    <s v="444444053 TRANSPORTE INTERNO NRC"/>
    <s v="E2"/>
    <n v="3001734"/>
    <s v=""/>
    <m/>
    <s v="PTU10905_T_Hormaechea Blanca_Visita Arando la Educación + comité MEN + servicios públicos"/>
    <x v="0"/>
    <n v="102210"/>
    <n v="25.56"/>
    <n v="272.89"/>
    <n v="102210"/>
    <n v="0"/>
    <d v="2024-01-03T17:00:12"/>
    <n v="1"/>
    <n v="102210"/>
    <s v="B.1.5"/>
    <n v="5"/>
    <s v="2"/>
    <s v="CO"/>
  </r>
  <r>
    <s v="CO"/>
    <s v="CO2BG"/>
    <s v="7140"/>
    <s v="52351005"/>
    <s v="A1"/>
    <s v="GL Posting Bogota (CO)"/>
    <n v="1304617"/>
    <x v="4"/>
    <d v="2023-12-27T00:00:00"/>
    <n v="138637"/>
    <s v="COFE2302"/>
    <s v="CO203"/>
    <s v="Jenny Amanda Burgos Damian"/>
    <m/>
    <s v="P444444053"/>
    <s v="444444053 TRANSPORTE INTERNO NRC"/>
    <s v="E2"/>
    <n v="3001734"/>
    <s v=""/>
    <m/>
    <s v="PTUCO203_T_Burgos Jenny_Reembolso misión Arando"/>
    <x v="0"/>
    <n v="102000"/>
    <n v="25.83"/>
    <n v="275.11"/>
    <n v="102000"/>
    <n v="0"/>
    <d v="2024-01-10T14:22:20"/>
    <n v="1"/>
    <n v="102000"/>
    <s v="B.1.5"/>
    <n v="5"/>
    <s v="2"/>
    <s v="CO"/>
  </r>
  <r>
    <s v="CO"/>
    <s v="CO3CU"/>
    <s v="7140"/>
    <s v="52351005"/>
    <s v="A2"/>
    <s v="GL Posting Cucuta (CO)"/>
    <n v="2303317"/>
    <x v="4"/>
    <d v="2023-12-13T00:00:00"/>
    <s v="AN52"/>
    <s v="COFE2302"/>
    <n v="140034"/>
    <s v="Roniel Stiven Velasquez"/>
    <m/>
    <s v="P444444053"/>
    <s v="444444053 TRANSPORTE INTERNO NRC"/>
    <s v="E3"/>
    <n v="3001812"/>
    <s v=""/>
    <m/>
    <s v="PTU_T_URB_RVELASQUEZ_ACTIVIDADES SEGUIMIENTO"/>
    <x v="0"/>
    <n v="70000"/>
    <n v="17.579999999999998"/>
    <n v="191.34"/>
    <n v="70000"/>
    <n v="0"/>
    <d v="2023-12-14T17:33:32"/>
    <n v="1"/>
    <n v="70000"/>
    <s v="B.1.5"/>
    <n v="5"/>
    <s v="3"/>
    <s v="NE"/>
  </r>
  <r>
    <s v="CO"/>
    <s v="CO3CU"/>
    <s v="7140"/>
    <s v="52351005"/>
    <s v="A2"/>
    <s v="GL Posting Cucuta (CO)"/>
    <n v="2303386"/>
    <x v="4"/>
    <d v="2023-12-13T00:00:00"/>
    <n v="10848"/>
    <s v="COFE2302"/>
    <n v="127059"/>
    <s v="Diana Carolina Guerra"/>
    <m/>
    <s v="P901484224"/>
    <s v="901484224 TRANSPORTES Y LOGISTICA ORTIZ S.A.S."/>
    <s v="E3"/>
    <n v="3001812"/>
    <s v=""/>
    <m/>
    <s v="FC000347_CTA5497 T_SEGUIMIENTO ACTIVIDADES EDUCATIVAS"/>
    <x v="0"/>
    <n v="2900000"/>
    <n v="728.51"/>
    <n v="7926.92"/>
    <n v="2900000"/>
    <n v="306"/>
    <d v="2023-12-19T00:23:12"/>
    <n v="1"/>
    <n v="2900000"/>
    <s v="B.1.5"/>
    <n v="5"/>
    <s v="3"/>
    <s v="NE"/>
  </r>
  <r>
    <s v="CO"/>
    <s v="CO3CU"/>
    <s v="7140"/>
    <s v="52351005"/>
    <s v="A2"/>
    <s v="GL Posting Cucuta (CO)"/>
    <n v="2303415"/>
    <x v="4"/>
    <d v="2023-12-20T00:00:00"/>
    <s v="AN52"/>
    <s v="COFE2302"/>
    <n v="117980"/>
    <s v="Astrid Lorena Becerra"/>
    <m/>
    <s v="P444444053"/>
    <s v="444444053 TRANSPORTE INTERNO NRC"/>
    <s v="E3"/>
    <n v="3001812"/>
    <s v=""/>
    <m/>
    <s v="PTU_T_URB_LBECERRA_MONITOREO ACTIVIDADES ED"/>
    <x v="0"/>
    <n v="163500"/>
    <n v="40.880000000000003"/>
    <n v="436.52"/>
    <n v="163500"/>
    <n v="0"/>
    <d v="2023-12-20T20:41:11"/>
    <n v="1"/>
    <n v="163500"/>
    <s v="B.1.5"/>
    <n v="5"/>
    <s v="3"/>
    <s v="NE"/>
  </r>
  <r>
    <s v="CO"/>
    <s v="CO3CU"/>
    <s v="7140"/>
    <s v="52351005"/>
    <s v="A2"/>
    <s v="GL Posting Cucuta (CO)"/>
    <n v="2303422"/>
    <x v="4"/>
    <d v="2023-12-22T00:00:00"/>
    <s v="AN52"/>
    <s v="COFE2302"/>
    <n v="141534"/>
    <s v="Yosmairo Ochoa vergel"/>
    <m/>
    <s v="P444444053"/>
    <s v="444444053 TRANSPORTE INTERNO NRC"/>
    <s v="E3"/>
    <n v="3001812"/>
    <s v=""/>
    <m/>
    <s v="PTU_T_URB_YOCHOA_SEGUIMIENTO ACTIVIDADES EDU"/>
    <x v="0"/>
    <n v="80000"/>
    <n v="20"/>
    <n v="213.59"/>
    <n v="80000"/>
    <n v="0"/>
    <d v="2023-12-22T18:10:30"/>
    <n v="1"/>
    <n v="80000"/>
    <s v="B.1.5"/>
    <n v="5"/>
    <s v="3"/>
    <s v="NE"/>
  </r>
  <r>
    <s v="CO"/>
    <s v="CO3CU"/>
    <s v="7140"/>
    <s v="52351005"/>
    <s v="A2"/>
    <s v="GL Posting Cucuta (CO)"/>
    <n v="2303537"/>
    <x v="4"/>
    <d v="2023-12-22T00:00:00"/>
    <s v="AN52"/>
    <s v="COFE2302"/>
    <n v="124677"/>
    <s v="Diana Carolina Prada"/>
    <m/>
    <s v="P901484224"/>
    <s v="901484224 TRANSPORTES Y LOGISTICA ORTIZ S.A.S."/>
    <s v="E3"/>
    <n v="3001812"/>
    <s v=""/>
    <m/>
    <s v="FC000350_CTA5462 T_SEGUIMIENTO DE ACTIVIDADES - FORMACION DOCENTE"/>
    <x v="0"/>
    <n v="3450000"/>
    <n v="862.64"/>
    <n v="9210.98"/>
    <n v="3450000"/>
    <n v="0"/>
    <d v="2024-01-04T23:59:42"/>
    <n v="1"/>
    <n v="3450000"/>
    <s v="B.1.5"/>
    <n v="5"/>
    <s v="3"/>
    <s v="NE"/>
  </r>
  <r>
    <s v="CO"/>
    <s v="CO3CU"/>
    <s v="7140"/>
    <s v="52351005"/>
    <s v="A2"/>
    <s v="GL Posting Cucuta (CO)"/>
    <n v="2303538"/>
    <x v="4"/>
    <d v="2023-12-22T00:00:00"/>
    <s v="AN52"/>
    <s v="COFE2302"/>
    <n v="124677"/>
    <s v="Diana Carolina Prada"/>
    <m/>
    <s v="P901484224"/>
    <s v="901484224 TRANSPORTES Y LOGISTICA ORTIZ S.A.S."/>
    <s v="E3"/>
    <n v="3001812"/>
    <s v=""/>
    <m/>
    <s v="FC000350_CTA5462 T_SEGUIMIENTO DE ACTIVIDADES - FORMACION DOCENTE"/>
    <x v="0"/>
    <n v="3450000"/>
    <n v="862.64"/>
    <n v="9210.98"/>
    <n v="3450000"/>
    <n v="0"/>
    <d v="2024-01-05T00:02:17"/>
    <n v="1"/>
    <n v="3450000"/>
    <s v="B.1.5"/>
    <n v="5"/>
    <s v="3"/>
    <s v="NE"/>
  </r>
  <r>
    <s v="CO"/>
    <s v="CO3CU"/>
    <s v="7140"/>
    <s v="52351005"/>
    <s v="A2"/>
    <s v="GL Posting Cucuta (CO)"/>
    <n v="2303539"/>
    <x v="4"/>
    <d v="2023-12-27T00:00:00"/>
    <s v="AN52"/>
    <s v="COFE2302"/>
    <n v="124677"/>
    <s v="Diana Carolina Prada"/>
    <m/>
    <s v="P901484224"/>
    <s v="901484224 TRANSPORTES Y LOGISTICA ORTIZ S.A.S."/>
    <s v="E3"/>
    <n v="3001812"/>
    <s v=""/>
    <m/>
    <s v="Reversed Tr 2303537 FC000350_CTA5462 T_SEGUIMIENTO DE ACTIVIDADES - FORMACION DOCENTE"/>
    <x v="0"/>
    <n v="-3450000"/>
    <n v="-862.64"/>
    <n v="-9210.98"/>
    <n v="-3450000"/>
    <n v="0"/>
    <d v="2024-01-05T14:03:18"/>
    <n v="1"/>
    <n v="-3450000"/>
    <s v="B.1.5"/>
    <n v="5"/>
    <s v="3"/>
    <s v="NE"/>
  </r>
  <r>
    <s v="CO"/>
    <s v="CO4PP"/>
    <s v="7140"/>
    <s v="52351005"/>
    <s v="A6"/>
    <s v="GL Posting Popayán (CO)"/>
    <n v="6306371"/>
    <x v="4"/>
    <d v="2023-12-14T00:00:00"/>
    <n v="10086"/>
    <s v="COFE2302"/>
    <s v="CO271"/>
    <s v="Maria Del Pilar Trujillo Correa."/>
    <m/>
    <s v="P444444053"/>
    <s v="444444053 TRANSPORTE INTERNO NRC"/>
    <s v="E4"/>
    <n v="3001577"/>
    <s v=""/>
    <m/>
    <s v="T_PTUCO271_TRANSPORTE_MTRUJILLO_REUNIONES SED-MISION SEGUIMIENTO DEL PROYECTO"/>
    <x v="0"/>
    <n v="310000"/>
    <n v="77.510000000000005"/>
    <n v="827.65"/>
    <n v="310000"/>
    <n v="0"/>
    <d v="2023-12-20T00:57:47"/>
    <n v="1"/>
    <n v="310000"/>
    <s v="B.1.5"/>
    <n v="5"/>
    <s v="4"/>
    <s v="WA"/>
  </r>
  <r>
    <s v="CO"/>
    <s v="CO4QB"/>
    <s v="7140"/>
    <s v="52351005"/>
    <s v="A6"/>
    <s v="GL Posting Popayán (CO)"/>
    <n v="6306442"/>
    <x v="4"/>
    <d v="2023-12-19T00:00:00"/>
    <s v="LORO"/>
    <s v="COFE2302"/>
    <s v="CO999"/>
    <s v="Resource Default"/>
    <m/>
    <s v="P900752343"/>
    <s v="900752343 TRANSPORTES ESPECIALES GALERAS EXPRESS SAS"/>
    <s v="E4"/>
    <n v="3001577"/>
    <s v=""/>
    <m/>
    <s v="FC001298_CLO3392_PAGO_TRANSP_TERRES_STAFF_PASTO TUMACO"/>
    <x v="0"/>
    <n v="1200000"/>
    <n v="300.05"/>
    <n v="3203.82"/>
    <n v="1200000"/>
    <n v="306"/>
    <d v="2023-12-21T21:50:07"/>
    <n v="1"/>
    <n v="1200000"/>
    <s v="B.1.5"/>
    <n v="5"/>
    <s v="4"/>
    <s v="WA"/>
  </r>
  <r>
    <s v="CO"/>
    <s v="CO4TC"/>
    <s v="7140"/>
    <s v="52351005"/>
    <s v="A7"/>
    <s v="GL Posting Tumaco (CO)"/>
    <n v="7301206"/>
    <x v="4"/>
    <d v="2023-12-14T00:00:00"/>
    <n v="130959"/>
    <s v="COFE2302"/>
    <s v="CO271"/>
    <s v="Maria Del Pilar Trujillo Correa."/>
    <m/>
    <s v="P444444053"/>
    <s v="444444053 TRANSPORTE INTERNO NRC"/>
    <s v="E4"/>
    <n v="3001577"/>
    <s v=""/>
    <m/>
    <s v="T_PTUCO202_TRANSP_M.TRUJILLO_MISION ENCUENTRO CLUSTER NACIONAL - GLOBAL EeE"/>
    <x v="0"/>
    <n v="140000"/>
    <n v="35.01"/>
    <n v="373.78"/>
    <n v="140000"/>
    <n v="0"/>
    <d v="2023-12-20T01:21:58"/>
    <n v="1"/>
    <n v="140000"/>
    <s v="B.1.5"/>
    <n v="5"/>
    <s v="4"/>
    <s v="WA"/>
  </r>
  <r>
    <s v="CO"/>
    <s v="CO"/>
    <s v="7140"/>
    <s v="52351005"/>
    <s v="C2"/>
    <s v="GL Posting UCM (CO)"/>
    <n v="11307633"/>
    <x v="4"/>
    <d v="2023-12-20T00:00:00"/>
    <s v="INES"/>
    <s v="COFE2302"/>
    <s v="CO572"/>
    <s v="Lina Maria López Santacruz"/>
    <m/>
    <s v="P901056044"/>
    <s v="901056044 TRANSPORTES ESPECIALES NUEVA ERA SAS"/>
    <s v="E6"/>
    <n v="3001717"/>
    <s v="FC002390"/>
    <m/>
    <s v="FC002390 URRDP1670 SERVICIO_TRANSPORTE SOACHA 18/08 SOACHA LINA LOPEZ"/>
    <x v="0"/>
    <n v="250000"/>
    <n v="62.51"/>
    <n v="667.46"/>
    <n v="250000"/>
    <n v="0"/>
    <d v="2024-01-03T23:33:10"/>
    <n v="1"/>
    <n v="250000"/>
    <s v="B.1.5"/>
    <n v="5"/>
    <s v="6"/>
    <s v="URR"/>
  </r>
  <r>
    <s v="CO"/>
    <s v="CO"/>
    <s v="7140"/>
    <s v="52351005"/>
    <s v="C2"/>
    <s v="GL Posting UCM (CO)"/>
    <n v="11307793"/>
    <x v="4"/>
    <d v="2023-12-18T00:00:00"/>
    <n v="137726"/>
    <s v="COFE2302"/>
    <n v="140374"/>
    <s v="Luis Alberto Alberto Rodríguez Jimenez"/>
    <m/>
    <s v="P444444053"/>
    <s v="444444053 TRANSPORTE INTERNO NRC"/>
    <s v="E6"/>
    <n v="3001717"/>
    <s v=""/>
    <m/>
    <s v="PTU202312_T_LRODRIGUEZ_RECOPILACION DOCUMENTAL ARANDO LA EDUCACION"/>
    <x v="0"/>
    <n v="112000"/>
    <n v="28"/>
    <n v="299.02"/>
    <n v="112000"/>
    <n v="0"/>
    <d v="2024-01-05T00:07:37"/>
    <n v="1"/>
    <n v="112000"/>
    <s v="B.1.5"/>
    <n v="5"/>
    <s v="6"/>
    <s v="URR"/>
  </r>
  <r>
    <s v="CO"/>
    <s v="CO6UR"/>
    <s v="7140"/>
    <s v="52351005"/>
    <s v="C2"/>
    <s v="GL Posting UCM (CO)"/>
    <n v="11307847"/>
    <x v="4"/>
    <d v="2023-12-13T00:00:00"/>
    <n v="140118"/>
    <s v="COFE2302"/>
    <s v="CO572"/>
    <s v="Lina Maria López Santacruz"/>
    <m/>
    <s v="P444444053"/>
    <s v="444444053 TRANSPORTE INTERNO NRC"/>
    <s v="E6"/>
    <n v="3001717"/>
    <s v=""/>
    <m/>
    <s v="PTU202312_TRANSPORTE LOCAL_LINA LOPEZ_MONITOREO ARANDO LA EDUCACIÓN"/>
    <x v="0"/>
    <n v="143000"/>
    <n v="35.92"/>
    <n v="390.88"/>
    <n v="143000"/>
    <n v="0"/>
    <d v="2024-01-05T21:09:30"/>
    <n v="1"/>
    <n v="143000"/>
    <s v="B.1.5"/>
    <n v="5"/>
    <s v="6"/>
    <s v="URR"/>
  </r>
  <r>
    <s v="CO"/>
    <s v="CO"/>
    <s v="7140"/>
    <s v="52351005"/>
    <s v="C2"/>
    <s v="GL Posting UCM (CO)"/>
    <n v="11307861"/>
    <x v="4"/>
    <d v="2023-12-20T00:00:00"/>
    <n v="137726"/>
    <s v="COFE2302"/>
    <n v="140272"/>
    <s v="Félix Fabián Castañeda"/>
    <m/>
    <s v="P444444053"/>
    <s v="444444053 TRANSPORTE INTERNO NRC"/>
    <s v="E6"/>
    <n v="3001717"/>
    <s v=""/>
    <m/>
    <s v="PTU202312_T_FCASTAÑEDA_SALIDA ARANDO LA EDUCACION"/>
    <x v="0"/>
    <n v="70000"/>
    <n v="17.5"/>
    <n v="186.89"/>
    <n v="70000"/>
    <n v="0"/>
    <d v="2024-01-05T22:38:43"/>
    <n v="1"/>
    <n v="70000"/>
    <s v="B.1.5"/>
    <n v="5"/>
    <s v="6"/>
    <s v="URR"/>
  </r>
  <r>
    <s v="CO"/>
    <s v="CO6UR"/>
    <s v="7140"/>
    <s v="52351005"/>
    <s v="C2"/>
    <s v="GL Posting UCM (CO)"/>
    <n v="11307870"/>
    <x v="4"/>
    <d v="2023-12-19T00:00:00"/>
    <n v="140118"/>
    <s v="COFE2302"/>
    <s v="CO572"/>
    <s v="Lina Maria López Santacruz"/>
    <m/>
    <s v="P444444053"/>
    <s v="444444053 TRANSPORTE INTERNO NRC"/>
    <s v="E6"/>
    <n v="3001717"/>
    <s v=""/>
    <m/>
    <s v="PTU202312_TRANSPORTE LOCAL_LINA LOPEZ_MONITOREO ARANDO LA EDUCACIÓN"/>
    <x v="0"/>
    <n v="70000"/>
    <n v="17.5"/>
    <n v="186.89"/>
    <n v="70000"/>
    <n v="0"/>
    <d v="2024-01-05T23:40:16"/>
    <n v="1"/>
    <n v="70000"/>
    <s v="B.1.5"/>
    <n v="5"/>
    <s v="6"/>
    <s v="URR"/>
  </r>
  <r>
    <s v="CO"/>
    <s v="CO3SM"/>
    <s v="7140"/>
    <s v="52351005"/>
    <s v="C7"/>
    <s v="GL Posting Riohacha (CO)"/>
    <n v="16300512"/>
    <x v="4"/>
    <d v="2023-12-14T00:00:00"/>
    <n v="130437"/>
    <s v="COFE2302"/>
    <s v="CO133"/>
    <s v="Cindy Johana Reales Gonzalez"/>
    <m/>
    <s v="P77027801"/>
    <s v="77027801 IBAÑEZ PADILLA ANTONIO"/>
    <s v="E3"/>
    <n v="3001812"/>
    <s v=""/>
    <m/>
    <s v="NE023493_RCH0598_T_MONITOREO DE ACTIVIDADES"/>
    <x v="0"/>
    <n v="2260000"/>
    <n v="565.09"/>
    <n v="6033.86"/>
    <n v="2260000"/>
    <n v="306"/>
    <d v="2023-12-22T23:16:15"/>
    <n v="1"/>
    <n v="2260000"/>
    <s v="B.1.5"/>
    <n v="5"/>
    <s v="3"/>
    <s v="NE"/>
  </r>
  <r>
    <s v="CO"/>
    <s v="CO3SM"/>
    <s v="7140"/>
    <s v="52351005"/>
    <s v="C7"/>
    <s v="GL Posting Riohacha (CO)"/>
    <n v="16300513"/>
    <x v="4"/>
    <d v="2023-12-14T00:00:00"/>
    <n v="130437"/>
    <s v="COFE2302"/>
    <n v="124677"/>
    <s v="Diana Carolina Prada"/>
    <m/>
    <s v="P77027801"/>
    <s v="77027801 IBAÑEZ PADILLA ANTONIO"/>
    <s v="E2"/>
    <n v="3001734"/>
    <s v=""/>
    <m/>
    <s v="NE023494_RCH0602_T_VISITA DONANTES_EDUCACION"/>
    <x v="0"/>
    <n v="1680000"/>
    <n v="420.07"/>
    <n v="4485.3500000000004"/>
    <n v="1680000"/>
    <n v="306"/>
    <d v="2023-12-23T02:57:26"/>
    <n v="1"/>
    <n v="1680000"/>
    <s v="B.1.5"/>
    <n v="5"/>
    <s v="2"/>
    <s v="CO"/>
  </r>
  <r>
    <s v="CO"/>
    <s v="CO3SM"/>
    <s v="7140"/>
    <s v="52351005"/>
    <s v="C7"/>
    <s v="GL Posting Riohacha (CO)"/>
    <n v="16300514"/>
    <x v="4"/>
    <d v="2023-12-14T00:00:00"/>
    <n v="130437"/>
    <s v="COFE2302"/>
    <n v="124677"/>
    <s v="Diana Carolina Prada"/>
    <m/>
    <s v="P77027801"/>
    <s v="77027801 IBAÑEZ PADILLA ANTONIO"/>
    <s v="E2"/>
    <n v="3001734"/>
    <s v=""/>
    <m/>
    <s v="NE023495_RCH0603_T_VISITA DONANTES_EDUCACION"/>
    <x v="0"/>
    <n v="1100000"/>
    <n v="275.04000000000002"/>
    <n v="2936.84"/>
    <n v="1100000"/>
    <n v="0"/>
    <d v="2023-12-23T03:09:41"/>
    <n v="1"/>
    <n v="1100000"/>
    <s v="B.1.5"/>
    <n v="5"/>
    <s v="2"/>
    <s v="CO"/>
  </r>
  <r>
    <s v="CO"/>
    <s v="CO3SM"/>
    <s v="7140"/>
    <s v="52351005"/>
    <s v="C7"/>
    <s v="GL Posting Riohacha (CO)"/>
    <n v="16300538"/>
    <x v="4"/>
    <d v="2023-12-21T00:00:00"/>
    <n v="130437"/>
    <s v="COFE2302"/>
    <s v="CO133"/>
    <s v="Cindy Johana Reales Gonzalez"/>
    <m/>
    <s v="P77027801"/>
    <s v="77027801 IBAÑEZ PADILLA ANTONIO"/>
    <s v="E3"/>
    <n v="3001812"/>
    <s v=""/>
    <m/>
    <s v="NE023569_RCH0607_T_PERSONAL_ENTREGA VISIBILIDAD_EDUCACIÓN"/>
    <x v="0"/>
    <n v="1760000"/>
    <n v="440.07"/>
    <n v="4698.9399999999996"/>
    <n v="1760000"/>
    <n v="306"/>
    <d v="2023-12-27T01:16:42"/>
    <n v="1"/>
    <n v="1760000"/>
    <s v="B.1.5"/>
    <n v="5"/>
    <s v="3"/>
    <s v="NE"/>
  </r>
  <r>
    <s v="CO"/>
    <s v="CO3SM"/>
    <s v="7140"/>
    <s v="52351005"/>
    <s v="C7"/>
    <s v="GL Posting Riohacha (CO)"/>
    <n v="16300548"/>
    <x v="4"/>
    <d v="2023-12-29T00:00:00"/>
    <s v="YADA"/>
    <s v="COFE2302"/>
    <n v="140631"/>
    <s v="Kenny Esther Pua"/>
    <m/>
    <s v="P32745871"/>
    <s v="32745871 PUA BULA KENNY ESTHER"/>
    <s v="E3"/>
    <n v="3001812"/>
    <s v=""/>
    <m/>
    <s v="REV_16300429_PTU140631_T_KPUA_MONITOREO ACTIVIDADES DE EDUCACION"/>
    <x v="0"/>
    <n v="-85000"/>
    <n v="-20.23"/>
    <n v="-220.85"/>
    <n v="-85000"/>
    <n v="0"/>
    <d v="2024-01-03T17:29:48"/>
    <n v="1"/>
    <n v="-85000"/>
    <s v="B.1.5"/>
    <n v="5"/>
    <s v="3"/>
    <s v="NE"/>
  </r>
  <r>
    <s v="CO"/>
    <s v="CO3SM"/>
    <s v="7140"/>
    <s v="52351005"/>
    <s v="C7"/>
    <s v="GL Posting Riohacha (CO)"/>
    <n v="16300548"/>
    <x v="4"/>
    <d v="2023-12-29T00:00:00"/>
    <s v="YADA"/>
    <s v="COFE2302"/>
    <n v="140631"/>
    <s v="Kenny Esther Pua"/>
    <m/>
    <s v="P444444053"/>
    <s v="444444053 TRANSPORTE INTERNO NRC"/>
    <s v="E3"/>
    <n v="3001812"/>
    <s v=""/>
    <m/>
    <s v="REV_16300429_PTU140631_T_KPUA_MONITOREO ACTIVIDADES DE EDUCACION"/>
    <x v="0"/>
    <n v="85000"/>
    <n v="20.23"/>
    <n v="220.85"/>
    <n v="85000"/>
    <n v="0"/>
    <d v="2024-01-03T17:29:48"/>
    <n v="1"/>
    <n v="85000"/>
    <s v="B.1.5"/>
    <n v="5"/>
    <s v="3"/>
    <s v="NE"/>
  </r>
  <r>
    <s v="CO"/>
    <s v="CO2BG"/>
    <s v="7140"/>
    <s v="52351009"/>
    <s v="A1"/>
    <s v="GL Posting Bogota (CO)"/>
    <n v="1304395"/>
    <x v="4"/>
    <d v="2023-12-07T00:00:00"/>
    <n v="125468"/>
    <s v="COFE2302"/>
    <s v="CO203"/>
    <s v="Jenny Amanda Burgos Damian"/>
    <m/>
    <s v="P890100577"/>
    <s v="890100577 AVIANCA S.A"/>
    <s v="E2"/>
    <n v="3001734"/>
    <s v=""/>
    <m/>
    <s v="FC759324_TK_JENNY AMANDA BURGOS_BOG_VUP_BOG"/>
    <x v="0"/>
    <n v="538100"/>
    <n v="135.18"/>
    <n v="1470.85"/>
    <n v="538100"/>
    <n v="147"/>
    <d v="2023-12-31T03:07:50"/>
    <n v="1"/>
    <n v="538100"/>
    <s v="B.1.5"/>
    <n v="5"/>
    <s v="2"/>
    <s v="CO"/>
  </r>
  <r>
    <s v="CO"/>
    <s v="CO2BG"/>
    <s v="7140"/>
    <s v="52351009"/>
    <s v="A1"/>
    <s v="GL Posting Bogota (CO)"/>
    <n v="1304395"/>
    <x v="4"/>
    <d v="2023-12-07T00:00:00"/>
    <n v="125468"/>
    <s v="COFE2302"/>
    <s v="CO203"/>
    <s v="Jenny Amanda Burgos Damian"/>
    <m/>
    <s v="P890100577"/>
    <s v="890100577 AVIANCA S.A"/>
    <s v="E2"/>
    <n v="3001734"/>
    <s v=""/>
    <m/>
    <s v="FC759324_TK_JENNY AMANDA BURGOS_BOG_VUP_BOG"/>
    <x v="0"/>
    <n v="38000"/>
    <n v="9.5500000000000007"/>
    <n v="103.87"/>
    <n v="38000"/>
    <n v="0"/>
    <d v="2023-12-31T03:07:50"/>
    <n v="1"/>
    <n v="38000"/>
    <s v="B.1.5"/>
    <n v="5"/>
    <s v="2"/>
    <s v="CO"/>
  </r>
  <r>
    <s v="CO"/>
    <s v="CO2BG"/>
    <s v="7140"/>
    <s v="52351009"/>
    <s v="A1"/>
    <s v="GL Posting Bogota (CO)"/>
    <n v="1304395"/>
    <x v="4"/>
    <d v="2023-12-07T00:00:00"/>
    <n v="125468"/>
    <s v="COFE2302"/>
    <s v="CO203"/>
    <s v="Jenny Amanda Burgos Damian"/>
    <m/>
    <s v="P860054227"/>
    <s v="860054227 VIAJES ZEPPELIN SA"/>
    <s v="E2"/>
    <n v="3001734"/>
    <s v=""/>
    <m/>
    <s v="FC759324_TK_JENNY AMANDA BURGOS_BOG_VUP_BOG"/>
    <x v="0"/>
    <n v="18603"/>
    <n v="4.67"/>
    <n v="50.85"/>
    <n v="18603"/>
    <n v="147"/>
    <d v="2023-12-31T03:07:50"/>
    <n v="1"/>
    <n v="18603"/>
    <s v="B.1.5"/>
    <n v="5"/>
    <s v="2"/>
    <s v="CO"/>
  </r>
  <r>
    <s v="CO"/>
    <s v="CO2BG"/>
    <s v="7140"/>
    <s v="52351009"/>
    <s v="A1"/>
    <s v="GL Posting Bogota (CO)"/>
    <n v="1304398"/>
    <x v="4"/>
    <d v="2023-12-07T00:00:00"/>
    <n v="125468"/>
    <s v="COFE2302"/>
    <n v="139183"/>
    <s v="Mikel Mendezona"/>
    <m/>
    <s v="P890100577"/>
    <s v="890100577 AVIANCA S.A"/>
    <s v="E2"/>
    <n v="3001734"/>
    <s v=""/>
    <m/>
    <s v="FC759339_TK_MIKEL MENDOZA_BOG_VUP_BOG"/>
    <x v="0"/>
    <n v="643800"/>
    <n v="161.72999999999999"/>
    <n v="1759.78"/>
    <n v="643800"/>
    <n v="147"/>
    <d v="2024-01-02T01:39:23"/>
    <n v="1"/>
    <n v="643800"/>
    <s v="B.1.5"/>
    <n v="5"/>
    <s v="2"/>
    <s v="CO"/>
  </r>
  <r>
    <s v="CO"/>
    <s v="CO2BG"/>
    <s v="7140"/>
    <s v="52351009"/>
    <s v="A1"/>
    <s v="GL Posting Bogota (CO)"/>
    <n v="1304398"/>
    <x v="4"/>
    <d v="2023-12-07T00:00:00"/>
    <n v="125468"/>
    <s v="COFE2302"/>
    <n v="139183"/>
    <s v="Mikel Mendezona"/>
    <m/>
    <s v="P860054227"/>
    <s v="860054227 VIAJES ZEPPELIN SA"/>
    <s v="E2"/>
    <n v="3001734"/>
    <s v=""/>
    <m/>
    <s v="FC759339_TK_MIKEL MENDOZA_BOG_VUP_BOG"/>
    <x v="0"/>
    <n v="18603"/>
    <n v="4.67"/>
    <n v="50.85"/>
    <n v="18603"/>
    <n v="147"/>
    <d v="2024-01-02T01:39:23"/>
    <n v="1"/>
    <n v="18603"/>
    <s v="B.1.5"/>
    <n v="5"/>
    <s v="2"/>
    <s v="CO"/>
  </r>
  <r>
    <s v="CO"/>
    <s v="CO2BG"/>
    <s v="7140"/>
    <s v="52351009"/>
    <s v="A1"/>
    <s v="GL Posting Bogota (CO)"/>
    <n v="1304398"/>
    <x v="4"/>
    <d v="2023-12-07T00:00:00"/>
    <n v="125468"/>
    <s v="COFE2302"/>
    <n v="139183"/>
    <s v="Mikel Mendezona"/>
    <m/>
    <s v="P890100577"/>
    <s v="890100577 AVIANCA S.A"/>
    <s v="E2"/>
    <n v="3001734"/>
    <s v=""/>
    <m/>
    <s v="FC759339_TK_MIKEL MENDOZA_BOG_VUP_BOG"/>
    <x v="0"/>
    <n v="38000"/>
    <n v="9.5500000000000007"/>
    <n v="103.87"/>
    <n v="38000"/>
    <n v="0"/>
    <d v="2024-01-02T01:39:23"/>
    <n v="1"/>
    <n v="38000"/>
    <s v="B.1.5"/>
    <n v="5"/>
    <s v="2"/>
    <s v="CO"/>
  </r>
  <r>
    <s v="CO"/>
    <s v="CO2BG"/>
    <s v="7140"/>
    <s v="52351009"/>
    <s v="A1"/>
    <s v="GL Posting Bogota (CO)"/>
    <n v="1304404"/>
    <x v="4"/>
    <d v="2023-12-07T00:00:00"/>
    <n v="125468"/>
    <s v="COFE2302"/>
    <s v="CO203"/>
    <s v="Jenny Amanda Burgos Damian"/>
    <m/>
    <s v="P890100577"/>
    <s v="890100577 AVIANCA S.A"/>
    <s v="E2"/>
    <n v="3001734"/>
    <s v=""/>
    <m/>
    <s v="FC759314_TK_JENNY BURGOS_BOG_CLO_BOG"/>
    <x v="0"/>
    <n v="462800"/>
    <n v="116.26"/>
    <n v="1265.03"/>
    <n v="462800"/>
    <n v="147"/>
    <d v="2024-01-02T02:35:33"/>
    <n v="1"/>
    <n v="462800"/>
    <s v="B.1.5"/>
    <n v="5"/>
    <s v="2"/>
    <s v="CO"/>
  </r>
  <r>
    <s v="CO"/>
    <s v="CO2BG"/>
    <s v="7140"/>
    <s v="52351009"/>
    <s v="A1"/>
    <s v="GL Posting Bogota (CO)"/>
    <n v="1304404"/>
    <x v="4"/>
    <d v="2023-12-07T00:00:00"/>
    <n v="125468"/>
    <s v="COFE2302"/>
    <s v="CO203"/>
    <s v="Jenny Amanda Burgos Damian"/>
    <m/>
    <s v="P890100577"/>
    <s v="890100577 AVIANCA S.A"/>
    <s v="E2"/>
    <n v="3001734"/>
    <s v=""/>
    <m/>
    <s v="FC759314_TK_JENNY BURGOS_BOG_CLO_BOG"/>
    <x v="0"/>
    <n v="39600"/>
    <n v="9.9499999999999993"/>
    <n v="108.24"/>
    <n v="39600"/>
    <n v="0"/>
    <d v="2024-01-02T02:35:33"/>
    <n v="1"/>
    <n v="39600"/>
    <s v="B.1.5"/>
    <n v="5"/>
    <s v="2"/>
    <s v="CO"/>
  </r>
  <r>
    <s v="CO"/>
    <s v="CO2BG"/>
    <s v="7140"/>
    <s v="52351009"/>
    <s v="A1"/>
    <s v="GL Posting Bogota (CO)"/>
    <n v="1304404"/>
    <x v="4"/>
    <d v="2023-12-07T00:00:00"/>
    <n v="125468"/>
    <s v="COFE2302"/>
    <s v="CO203"/>
    <s v="Jenny Amanda Burgos Damian"/>
    <m/>
    <s v="P860054227"/>
    <s v="860054227 VIAJES ZEPPELIN SA"/>
    <s v="E2"/>
    <n v="3001734"/>
    <s v=""/>
    <m/>
    <s v="FC759314_TK_JENNY BURGOS_BOG_CLO_BOG"/>
    <x v="0"/>
    <n v="18603"/>
    <n v="4.67"/>
    <n v="50.85"/>
    <n v="18603"/>
    <n v="147"/>
    <d v="2024-01-02T02:35:33"/>
    <n v="1"/>
    <n v="18603"/>
    <s v="B.1.5"/>
    <n v="5"/>
    <s v="2"/>
    <s v="CO"/>
  </r>
  <r>
    <s v="CO"/>
    <s v="CO"/>
    <s v="7140"/>
    <s v="52351009"/>
    <s v="C2"/>
    <s v="GL Posting UCM (CO)"/>
    <n v="11307450"/>
    <x v="4"/>
    <d v="2023-12-20T00:00:00"/>
    <n v="137728"/>
    <s v="COFE2302"/>
    <s v="CO572"/>
    <s v="Lina Maria López Santacruz"/>
    <m/>
    <s v="P800226324"/>
    <s v="800226324 BESTRAVEL SERVICE LTDA"/>
    <s v="E6"/>
    <s v="3001717"/>
    <s v=""/>
    <m/>
    <s v="FC761761_TK_LINA MARIA LOPEZ SANTACRUZ_BOGPUUBOG"/>
    <x v="0"/>
    <n v="215000"/>
    <n v="53.76"/>
    <n v="574.02"/>
    <n v="215000"/>
    <n v="0"/>
    <d v="2023-12-29T21:29:47"/>
    <n v="1"/>
    <n v="215000"/>
    <s v="B.1.5"/>
    <n v="5"/>
    <s v="6"/>
    <s v="URR"/>
  </r>
  <r>
    <s v="CO"/>
    <s v="CO"/>
    <s v="7140"/>
    <s v="52351009"/>
    <s v="C2"/>
    <s v="GL Posting UCM (CO)"/>
    <n v="11307450"/>
    <x v="4"/>
    <d v="2023-12-20T00:00:00"/>
    <n v="137728"/>
    <s v="COFE2302"/>
    <s v="CO572"/>
    <s v="Lina Maria López Santacruz"/>
    <m/>
    <s v="P800226324"/>
    <s v="800226324 BESTRAVEL SERVICE LTDA"/>
    <s v="E6"/>
    <s v="3001717"/>
    <s v=""/>
    <m/>
    <s v="FC761761_TK_LINA MARIA LOPEZ SANTACRUZ_BOGPUUBOG_OTROS IMPU"/>
    <x v="0"/>
    <n v="80000"/>
    <n v="20"/>
    <n v="213.59"/>
    <n v="80000"/>
    <n v="0"/>
    <d v="2023-12-29T21:29:47"/>
    <n v="1"/>
    <n v="80000"/>
    <s v="B.1.5"/>
    <n v="5"/>
    <s v="6"/>
    <s v="URR"/>
  </r>
  <r>
    <s v="CO"/>
    <s v="CO"/>
    <s v="7140"/>
    <s v="52351009"/>
    <s v="C2"/>
    <s v="GL Posting UCM (CO)"/>
    <n v="11307450"/>
    <x v="4"/>
    <d v="2023-12-20T00:00:00"/>
    <n v="137728"/>
    <s v="COFE2302"/>
    <s v="CO572"/>
    <s v="Lina Maria López Santacruz"/>
    <m/>
    <s v="P860054227"/>
    <s v="860054227 VIAJES ZEPPELIN SA"/>
    <s v="E6"/>
    <s v="3001717"/>
    <s v=""/>
    <m/>
    <s v="FC761761_TK_LINA MARIA LOPEZ SANTACRUZ_BOGPUUBOG_TARIFA ADM"/>
    <x v="0"/>
    <n v="68700"/>
    <n v="17.18"/>
    <n v="183.42"/>
    <n v="68700"/>
    <n v="147"/>
    <d v="2023-12-29T21:29:47"/>
    <n v="1"/>
    <n v="68700"/>
    <s v="B.1.5"/>
    <n v="5"/>
    <s v="6"/>
    <s v="URR"/>
  </r>
  <r>
    <s v="CO"/>
    <s v="CO"/>
    <s v="7140"/>
    <s v="52351009"/>
    <s v="C2"/>
    <s v="GL Posting UCM (CO)"/>
    <n v="11307451"/>
    <x v="4"/>
    <d v="2023-12-20T00:00:00"/>
    <n v="137728"/>
    <s v="COFE2302"/>
    <n v="138043"/>
    <s v="Carlos David Ramirez"/>
    <m/>
    <s v="P800226324"/>
    <s v="800226324 BESTRAVEL SERVICE LTDA"/>
    <s v="E6"/>
    <s v="3001717"/>
    <s v=""/>
    <m/>
    <s v="FC761762_TK_CARLOS DAVID RAMIREZ CHAVES_BOGPUUBOG"/>
    <x v="0"/>
    <n v="310000"/>
    <n v="77.510000000000005"/>
    <n v="827.65"/>
    <n v="310000"/>
    <n v="0"/>
    <d v="2023-12-29T21:37:43"/>
    <n v="1"/>
    <n v="310000"/>
    <s v="B.1.5"/>
    <n v="5"/>
    <s v="6"/>
    <s v="URR"/>
  </r>
  <r>
    <s v="CO"/>
    <s v="CO"/>
    <s v="7140"/>
    <s v="52351009"/>
    <s v="C2"/>
    <s v="GL Posting UCM (CO)"/>
    <n v="11307451"/>
    <x v="4"/>
    <d v="2023-12-20T00:00:00"/>
    <n v="137728"/>
    <s v="COFE2302"/>
    <n v="138043"/>
    <s v="Carlos David Ramirez"/>
    <m/>
    <s v="P800226324"/>
    <s v="800226324 BESTRAVEL SERVICE LTDA"/>
    <s v="E6"/>
    <s v="3001717"/>
    <s v=""/>
    <m/>
    <s v="FC761762_TK_CARLOS DAVID RAMIREZ CHAVES_BOGPUUBOG_OTROS IMPU"/>
    <x v="0"/>
    <n v="80000"/>
    <n v="20"/>
    <n v="213.59"/>
    <n v="80000"/>
    <n v="0"/>
    <d v="2023-12-29T21:37:43"/>
    <n v="1"/>
    <n v="80000"/>
    <s v="B.1.5"/>
    <n v="5"/>
    <s v="6"/>
    <s v="URR"/>
  </r>
  <r>
    <s v="CO"/>
    <s v="CO"/>
    <s v="7140"/>
    <s v="52351009"/>
    <s v="C2"/>
    <s v="GL Posting UCM (CO)"/>
    <n v="11307451"/>
    <x v="4"/>
    <d v="2023-12-20T00:00:00"/>
    <n v="137728"/>
    <s v="COFE2302"/>
    <n v="138043"/>
    <s v="Carlos David Ramirez"/>
    <m/>
    <s v="P860054227"/>
    <s v="860054227 VIAJES ZEPPELIN SA"/>
    <s v="E6"/>
    <s v="3001717"/>
    <s v=""/>
    <m/>
    <s v="FC761762_TK_CARLOS DAVID RAMIREZ CHAVES_BOGPUUBOG_TARIFA ADM"/>
    <x v="0"/>
    <n v="68700"/>
    <n v="17.18"/>
    <n v="183.42"/>
    <n v="68700"/>
    <n v="147"/>
    <d v="2023-12-29T21:37:43"/>
    <n v="1"/>
    <n v="68700"/>
    <s v="B.1.5"/>
    <n v="5"/>
    <s v="6"/>
    <s v="URR"/>
  </r>
  <r>
    <s v="CO"/>
    <s v="CO3CU"/>
    <s v="8170"/>
    <s v="51157081"/>
    <s v="A2"/>
    <s v="GL Posting Cucuta (CO)"/>
    <n v="2303531"/>
    <x v="4"/>
    <d v="2023-12-31T00:00:00"/>
    <n v="10848"/>
    <s v="COFE2302"/>
    <m/>
    <s v=""/>
    <m/>
    <s v="P890903938"/>
    <s v="890903938 BANCOLOMBIA"/>
    <s v="Z3"/>
    <s v="3002764"/>
    <s v=""/>
    <m/>
    <s v="IVA_CTA 4800003334_202312_CUCUTA"/>
    <x v="0"/>
    <n v="109366.96"/>
    <n v="28.61"/>
    <n v="289.86"/>
    <n v="109366.96"/>
    <n v="0"/>
    <d v="2024-01-04T19:37:52"/>
    <n v="1"/>
    <n v="109366.96"/>
    <s v="C.3.1"/>
    <n v="5"/>
    <s v="3"/>
    <s v="NE"/>
  </r>
  <r>
    <s v="CO"/>
    <s v="CO3OC"/>
    <s v="8170"/>
    <s v="51157081"/>
    <s v="A3"/>
    <s v="GL Posting Ocaña (CO)"/>
    <n v="3301222"/>
    <x v="4"/>
    <d v="2023-12-29T00:00:00"/>
    <s v="EIMA"/>
    <s v="COFE2302"/>
    <m/>
    <s v=""/>
    <m/>
    <s v="P890903938"/>
    <s v="890903938 BANCOLOMBIA"/>
    <s v="Z3"/>
    <s v="3002764"/>
    <s v=""/>
    <m/>
    <s v="IVA_3335_202312"/>
    <x v="0"/>
    <n v="26611.16"/>
    <n v="6.92"/>
    <n v="73.709999999999994"/>
    <n v="26611.16"/>
    <n v="0"/>
    <d v="2024-01-03T23:03:03"/>
    <n v="1"/>
    <n v="26611.16"/>
    <s v="C.3.1"/>
    <n v="5"/>
    <s v="3"/>
    <s v="NE"/>
  </r>
  <r>
    <s v="CO"/>
    <s v="CO3SM"/>
    <s v="8170"/>
    <s v="51157081"/>
    <s v="A4"/>
    <s v="GL Posting Santa Marta (CO)"/>
    <n v="4301139"/>
    <x v="4"/>
    <d v="2023-12-31T00:00:00"/>
    <s v="YADA"/>
    <s v="COFE2302"/>
    <m/>
    <s v=""/>
    <m/>
    <s v="P890300279"/>
    <s v="890300279 BANCO DE OCCIDENTE"/>
    <s v="Z3"/>
    <s v="3002764"/>
    <s v=""/>
    <m/>
    <s v="IVA_6744_202312"/>
    <x v="0"/>
    <n v="80797.5"/>
    <n v="21.14"/>
    <n v="214.14"/>
    <n v="80797.5"/>
    <n v="0"/>
    <d v="2024-01-04T16:11:32"/>
    <n v="1"/>
    <n v="80797.5"/>
    <s v="C.3.1"/>
    <n v="5"/>
    <s v="3"/>
    <s v="NE"/>
  </r>
  <r>
    <s v="CO"/>
    <s v="CO3CU"/>
    <s v="8170"/>
    <s v="51159502"/>
    <s v="A2"/>
    <s v="GL Posting Cucuta (CO)"/>
    <n v="2303531"/>
    <x v="4"/>
    <d v="2023-12-31T00:00:00"/>
    <n v="10848"/>
    <s v="COFE2302"/>
    <m/>
    <s v=""/>
    <m/>
    <s v="P890903938"/>
    <s v="890903938 BANCOLOMBIA"/>
    <s v="Z3"/>
    <s v="3002764"/>
    <s v=""/>
    <m/>
    <s v="GMF_CTA 4800003334_202312_CUCUTA"/>
    <x v="0"/>
    <n v="1838447.3"/>
    <n v="481.01"/>
    <n v="4872.58"/>
    <n v="1838447.3"/>
    <n v="0"/>
    <d v="2024-01-04T19:37:52"/>
    <n v="1"/>
    <n v="1838447.3"/>
    <s v="C.3.1"/>
    <n v="5"/>
    <s v="3"/>
    <s v="NE"/>
  </r>
  <r>
    <s v="CO"/>
    <s v="CO3OC"/>
    <s v="8170"/>
    <s v="51159502"/>
    <s v="A3"/>
    <s v="GL Posting Ocaña (CO)"/>
    <n v="3301124"/>
    <x v="4"/>
    <d v="2023-12-07T00:00:00"/>
    <s v="EIMA"/>
    <s v="COFE2302"/>
    <m/>
    <s v=""/>
    <m/>
    <s v="P890300279"/>
    <s v="890300279 BANCO DE OCCIDENTE"/>
    <s v="Z3"/>
    <s v="3002764"/>
    <s v=""/>
    <m/>
    <s v="O_GMF_COFM2301_ANT_MAVENDANO_MONITOREO DE ACTIVIDADES PROTECCION"/>
    <x v="0"/>
    <n v="6760"/>
    <n v="1.7"/>
    <n v="18.48"/>
    <n v="6760"/>
    <n v="0"/>
    <d v="2023-12-15T21:46:30"/>
    <n v="1"/>
    <n v="6760"/>
    <s v="C.3.1"/>
    <n v="5"/>
    <s v="3"/>
    <s v="NE"/>
  </r>
  <r>
    <s v="CO"/>
    <s v="CO3OC"/>
    <s v="8170"/>
    <s v="51159502"/>
    <s v="A3"/>
    <s v="GL Posting Ocaña (CO)"/>
    <n v="3301125"/>
    <x v="4"/>
    <d v="2023-12-11T00:00:00"/>
    <s v="EIMA"/>
    <s v="COFE2302"/>
    <m/>
    <s v=""/>
    <m/>
    <s v="P890300279"/>
    <s v="890300279 BANCO DE OCCIDENTE"/>
    <s v="Z3"/>
    <s v="3002764"/>
    <s v=""/>
    <m/>
    <s v="O_GMF_COFM2301_COFM2215_ANT_JGIL_ACTIVIADES PROTECCION"/>
    <x v="0"/>
    <n v="11240"/>
    <n v="2.82"/>
    <n v="30.72"/>
    <n v="11240"/>
    <n v="0"/>
    <d v="2023-12-15T22:54:41"/>
    <n v="1"/>
    <n v="11240"/>
    <s v="C.3.1"/>
    <n v="5"/>
    <s v="3"/>
    <s v="NE"/>
  </r>
  <r>
    <s v="CO"/>
    <s v="CO3OC"/>
    <s v="8170"/>
    <s v="51159502"/>
    <s v="A3"/>
    <s v="GL Posting Ocaña (CO)"/>
    <n v="3301140"/>
    <x v="4"/>
    <d v="2023-12-18T00:00:00"/>
    <s v="EIMA"/>
    <s v="COFE2302"/>
    <m/>
    <s v=""/>
    <m/>
    <s v="P890300279"/>
    <s v="890300279 BANCO DE OCCIDENTE"/>
    <s v="Z3"/>
    <s v="3002764"/>
    <s v=""/>
    <m/>
    <s v="O_GMF_COFE2303_ANT_YNAVARRO_ENCUENTRO NAC EDUC"/>
    <x v="0"/>
    <n v="1553"/>
    <n v="0.39"/>
    <n v="4.1500000000000004"/>
    <n v="1553"/>
    <n v="0"/>
    <d v="2023-12-20T15:56:12"/>
    <n v="1"/>
    <n v="1553"/>
    <s v="C.3.1"/>
    <n v="5"/>
    <s v="3"/>
    <s v="NE"/>
  </r>
  <r>
    <s v="CO"/>
    <s v="CO3OC"/>
    <s v="8170"/>
    <s v="51159502"/>
    <s v="A3"/>
    <s v="GL Posting Ocaña (CO)"/>
    <n v="3301153"/>
    <x v="4"/>
    <d v="2023-12-19T00:00:00"/>
    <s v="EIMA"/>
    <s v="COFE2302"/>
    <m/>
    <s v=""/>
    <m/>
    <s v="P890300279"/>
    <s v="890300279 BANCO DE OCCIDENTE"/>
    <s v="Z3"/>
    <s v="3002764"/>
    <s v=""/>
    <m/>
    <s v="O_GMF_COFM2308_COFE2302_ANT_MAVENDANO_MONITOREO ACTIVIDADES PROTECCION"/>
    <x v="0"/>
    <n v="1560"/>
    <n v="0.39"/>
    <n v="4.16"/>
    <n v="1560"/>
    <n v="0"/>
    <d v="2023-12-20T21:39:12"/>
    <n v="1"/>
    <n v="1560"/>
    <s v="C.3.1"/>
    <n v="5"/>
    <s v="3"/>
    <s v="NE"/>
  </r>
  <r>
    <s v="CO"/>
    <s v="CO3OC"/>
    <s v="8170"/>
    <s v="51159502"/>
    <s v="A3"/>
    <s v="GL Posting Ocaña (CO)"/>
    <n v="3301154"/>
    <x v="4"/>
    <d v="2023-12-20T00:00:00"/>
    <s v="EIMA"/>
    <s v="COFE2302"/>
    <m/>
    <s v=""/>
    <m/>
    <s v="P890300279"/>
    <s v="890300279 BANCO DE OCCIDENTE"/>
    <s v="Z3"/>
    <s v="3002764"/>
    <s v=""/>
    <m/>
    <s v="O_GMF_REEMB_IMANOSALVA_GASTOS VARIOS_202312_OFICINA NRC OCANA"/>
    <x v="0"/>
    <n v="2416"/>
    <n v="0.6"/>
    <n v="6.45"/>
    <n v="2416"/>
    <n v="0"/>
    <d v="2023-12-20T22:00:15"/>
    <n v="1"/>
    <n v="2416"/>
    <s v="C.3.1"/>
    <n v="5"/>
    <s v="3"/>
    <s v="NE"/>
  </r>
  <r>
    <s v="CO"/>
    <s v="CO3OC"/>
    <s v="8170"/>
    <s v="51159502"/>
    <s v="A3"/>
    <s v="GL Posting Ocaña (CO)"/>
    <n v="3301154"/>
    <x v="4"/>
    <d v="2023-12-20T00:00:00"/>
    <s v="EIMA"/>
    <s v="COFE2302"/>
    <m/>
    <s v=""/>
    <m/>
    <s v="P890300279"/>
    <s v="890300279 BANCO DE OCCIDENTE"/>
    <s v="Z3"/>
    <s v="3002764"/>
    <s v=""/>
    <m/>
    <s v="O_GMF_REEMB_IMANOSALVA_GASTOS VARIOS_202312_OFICINA NRC OCANA"/>
    <x v="0"/>
    <n v="160"/>
    <n v="0.04"/>
    <n v="0.43"/>
    <n v="160"/>
    <n v="0"/>
    <d v="2023-12-20T22:00:15"/>
    <n v="1"/>
    <n v="160"/>
    <s v="C.3.1"/>
    <n v="5"/>
    <s v="3"/>
    <s v="NE"/>
  </r>
  <r>
    <s v="CO"/>
    <s v="CO3OC"/>
    <s v="8170"/>
    <s v="51159502"/>
    <s v="A3"/>
    <s v="GL Posting Ocaña (CO)"/>
    <n v="3301155"/>
    <x v="4"/>
    <d v="2023-12-20T00:00:00"/>
    <s v="EIMA"/>
    <s v="COFE2302"/>
    <m/>
    <s v=""/>
    <m/>
    <s v="P890300279"/>
    <s v="890300279 BANCO DE OCCIDENTE"/>
    <s v="Z3"/>
    <s v="3002764"/>
    <s v=""/>
    <m/>
    <s v="O_GMF_COFM2301_ANT_LANGARITA_ACOMPANAMIENTO ACTIVIDADES PROG"/>
    <x v="0"/>
    <n v="4000"/>
    <n v="1"/>
    <n v="10.68"/>
    <n v="4000"/>
    <n v="0"/>
    <d v="2023-12-20T22:44:34"/>
    <n v="1"/>
    <n v="4000"/>
    <s v="C.3.1"/>
    <n v="5"/>
    <s v="3"/>
    <s v="NE"/>
  </r>
  <r>
    <s v="CO"/>
    <s v="CO3OC"/>
    <s v="8170"/>
    <s v="51159502"/>
    <s v="A3"/>
    <s v="GL Posting Ocaña (CO)"/>
    <n v="3301203"/>
    <x v="4"/>
    <d v="2023-12-21T00:00:00"/>
    <s v="EIMA"/>
    <s v="COFE2302"/>
    <m/>
    <s v=""/>
    <m/>
    <s v="P890300279"/>
    <s v="890300279 BANCO DE OCCIDENTE"/>
    <s v="Z3"/>
    <s v="3002764"/>
    <s v=""/>
    <m/>
    <s v="O_GMF_COFM2301_ANT_GTORRADO_JORNADAS DE ASISTENNCIA LEGAL"/>
    <x v="0"/>
    <n v="2848"/>
    <n v="0.71"/>
    <n v="7.6"/>
    <n v="2848"/>
    <n v="0"/>
    <d v="2023-12-23T08:52:01"/>
    <n v="1"/>
    <n v="2848"/>
    <s v="C.3.1"/>
    <n v="5"/>
    <s v="3"/>
    <s v="NE"/>
  </r>
  <r>
    <s v="CO"/>
    <s v="CO3OC"/>
    <s v="8170"/>
    <s v="51159502"/>
    <s v="A3"/>
    <s v="GL Posting Ocaña (CO)"/>
    <n v="3301212"/>
    <x v="4"/>
    <d v="2023-12-29T00:00:00"/>
    <s v="EIMA"/>
    <s v="COFE2302"/>
    <m/>
    <s v=""/>
    <m/>
    <s v="P1094580906"/>
    <s v="1094580906 ANGELICA BACCA LOAIZA"/>
    <s v="Z3"/>
    <s v="3002764"/>
    <s v=""/>
    <m/>
    <s v="REC_3301111_O_GMF_COFM2301_COFM2215_ANT_ABACCA_JORNADAS DE ASISTENCIA LEGAL"/>
    <x v="0"/>
    <n v="-3880"/>
    <n v="-0.97"/>
    <n v="-10.62"/>
    <n v="-3880"/>
    <n v="0"/>
    <d v="2024-01-02T20:49:13"/>
    <n v="1"/>
    <n v="-3880"/>
    <s v="C.3.1"/>
    <n v="5"/>
    <s v="3"/>
    <s v="NE"/>
  </r>
  <r>
    <s v="CO"/>
    <s v="CO3OC"/>
    <s v="8170"/>
    <s v="51159502"/>
    <s v="A3"/>
    <s v="GL Posting Ocaña (CO)"/>
    <n v="3301212"/>
    <x v="4"/>
    <d v="2023-12-29T00:00:00"/>
    <s v="EIMA"/>
    <s v="COFE2302"/>
    <m/>
    <s v=""/>
    <m/>
    <s v="P890300279"/>
    <s v="890300279 BANCO DE OCCIDENTE"/>
    <s v="Z3"/>
    <s v="3002764"/>
    <s v=""/>
    <m/>
    <s v="O_GMF_COFM2301_COFM2215_ANT_ABACCA_JORNADAS DE ASISTENCIA LEGAL"/>
    <x v="0"/>
    <n v="3880"/>
    <n v="0.97"/>
    <n v="10.62"/>
    <n v="3880"/>
    <n v="0"/>
    <d v="2024-01-02T20:49:13"/>
    <n v="1"/>
    <n v="3880"/>
    <s v="C.3.1"/>
    <n v="5"/>
    <s v="3"/>
    <s v="NE"/>
  </r>
  <r>
    <s v="CO"/>
    <s v="CO3OC"/>
    <s v="8170"/>
    <s v="51159502"/>
    <s v="A3"/>
    <s v="GL Posting Ocaña (CO)"/>
    <n v="3301212"/>
    <x v="4"/>
    <d v="2023-12-29T00:00:00"/>
    <s v="EIMA"/>
    <s v="COFE2302"/>
    <m/>
    <s v=""/>
    <m/>
    <s v="P890300279"/>
    <s v="890300279 BANCO DE OCCIDENTE"/>
    <s v="Z3"/>
    <s v="3002764"/>
    <s v=""/>
    <m/>
    <s v="O_GMF_COFM2215_ANT_NSUAREZ_DESARROLLO_ACTIDADES_EDUCATIVAS"/>
    <x v="0"/>
    <n v="400"/>
    <n v="0.1"/>
    <n v="1.0900000000000001"/>
    <n v="400"/>
    <n v="0"/>
    <d v="2024-01-02T20:49:13"/>
    <n v="1"/>
    <n v="400"/>
    <s v="C.3.1"/>
    <n v="5"/>
    <s v="3"/>
    <s v="NE"/>
  </r>
  <r>
    <s v="CO"/>
    <s v="CO3OC"/>
    <s v="8170"/>
    <s v="51159502"/>
    <s v="A3"/>
    <s v="GL Posting Ocaña (CO)"/>
    <n v="3301213"/>
    <x v="4"/>
    <d v="2023-12-19T00:00:00"/>
    <s v="EIMA"/>
    <s v="COFE2302"/>
    <m/>
    <s v=""/>
    <m/>
    <s v="P890300279"/>
    <s v="890300279 BANCO DE OCCIDENTE"/>
    <s v="Z3"/>
    <s v="3002764"/>
    <s v=""/>
    <m/>
    <s v="O_GMF_COFM2215_ANT_BALFONSO_ESTRATEGIAS_ACTIVIDADES ICLA"/>
    <x v="0"/>
    <n v="3360"/>
    <n v="0.84"/>
    <n v="8.9700000000000006"/>
    <n v="3360"/>
    <n v="0"/>
    <d v="2024-01-02T21:23:49"/>
    <n v="1"/>
    <n v="3360"/>
    <s v="C.3.1"/>
    <n v="5"/>
    <s v="3"/>
    <s v="NE"/>
  </r>
  <r>
    <s v="CO"/>
    <s v="CO3OC"/>
    <s v="8170"/>
    <s v="51159502"/>
    <s v="A3"/>
    <s v="GL Posting Ocaña (CO)"/>
    <n v="3301222"/>
    <x v="4"/>
    <d v="2023-12-29T00:00:00"/>
    <s v="EIMA"/>
    <s v="COFE2302"/>
    <m/>
    <s v=""/>
    <m/>
    <s v="P890903938"/>
    <s v="890903938 BANCOLOMBIA"/>
    <s v="Z3"/>
    <s v="3002764"/>
    <s v=""/>
    <m/>
    <s v="GMF_3335_202312"/>
    <x v="0"/>
    <n v="426036.58"/>
    <n v="110.81"/>
    <n v="1180.0999999999999"/>
    <n v="426036.58"/>
    <n v="0"/>
    <d v="2024-01-03T23:03:03"/>
    <n v="1"/>
    <n v="426036.58"/>
    <s v="C.3.1"/>
    <n v="5"/>
    <s v="3"/>
    <s v="NE"/>
  </r>
  <r>
    <s v="CO"/>
    <s v="CO3SM"/>
    <s v="8170"/>
    <s v="51159502"/>
    <s v="A4"/>
    <s v="GL Posting Santa Marta (CO)"/>
    <n v="4301094"/>
    <x v="4"/>
    <d v="2023-12-12T00:00:00"/>
    <s v="YADA"/>
    <s v="COFE2302"/>
    <m/>
    <s v=""/>
    <m/>
    <s v="P890300279"/>
    <s v="890300279 BANCO DE OCCIDENTE"/>
    <s v="Z3"/>
    <s v="3002764"/>
    <s v=""/>
    <m/>
    <s v="FC009522_O_GMF_ANT _CVERGARA_ACTIVIDADES_MONITOREO"/>
    <x v="0"/>
    <n v="1124"/>
    <n v="0.28000000000000003"/>
    <n v="3.07"/>
    <n v="1124"/>
    <n v="0"/>
    <d v="2023-12-22T17:17:41"/>
    <n v="1"/>
    <n v="1124"/>
    <s v="C.3.1"/>
    <n v="5"/>
    <s v="3"/>
    <s v="NE"/>
  </r>
  <r>
    <s v="CO"/>
    <s v="CO3SM"/>
    <s v="8170"/>
    <s v="51159502"/>
    <s v="A4"/>
    <s v="GL Posting Santa Marta (CO)"/>
    <n v="4301126"/>
    <x v="4"/>
    <d v="2023-12-15T00:00:00"/>
    <s v="YADA"/>
    <s v="COFE2302"/>
    <m/>
    <s v=""/>
    <m/>
    <s v="P890300279"/>
    <s v="890300279 BANCO DE OCCIDENTE"/>
    <s v="Z3"/>
    <s v="3002764"/>
    <s v=""/>
    <m/>
    <s v="FC000927_O_GMF_ANT_JCUENCA_MISION_VISITA EMBAJADA"/>
    <x v="0"/>
    <n v="3400"/>
    <n v="0.85"/>
    <n v="9.08"/>
    <n v="3400"/>
    <n v="0"/>
    <d v="2024-01-02T16:55:09"/>
    <n v="1"/>
    <n v="3400"/>
    <s v="C.3.1"/>
    <n v="5"/>
    <s v="3"/>
    <s v="NE"/>
  </r>
  <r>
    <s v="CO"/>
    <s v="CO3SM"/>
    <s v="8170"/>
    <s v="51159502"/>
    <s v="A4"/>
    <s v="GL Posting Santa Marta (CO)"/>
    <n v="4301128"/>
    <x v="4"/>
    <d v="2023-12-19T00:00:00"/>
    <s v="YADA"/>
    <s v="COFE2302"/>
    <m/>
    <s v=""/>
    <m/>
    <s v="P890300279"/>
    <s v="890300279 BANCO DE OCCIDENTE"/>
    <s v="Z3"/>
    <s v="3002764"/>
    <s v=""/>
    <m/>
    <s v="FC005160_O_GMF_ANT_OOROZCO_ACOMPANAMIEMTO_MISIONES_NOVIEMBRE_DIC_EDU"/>
    <x v="0"/>
    <n v="4000"/>
    <n v="1"/>
    <n v="10.68"/>
    <n v="4000"/>
    <n v="0"/>
    <d v="2024-01-02T18:03:20"/>
    <n v="1"/>
    <n v="4000"/>
    <s v="C.3.1"/>
    <n v="5"/>
    <s v="3"/>
    <s v="NE"/>
  </r>
  <r>
    <s v="CO"/>
    <s v="CO3SM"/>
    <s v="8170"/>
    <s v="51159502"/>
    <s v="A4"/>
    <s v="GL Posting Santa Marta (CO)"/>
    <n v="4301129"/>
    <x v="4"/>
    <d v="2023-12-19T00:00:00"/>
    <s v="YADA"/>
    <s v="COFE2302"/>
    <m/>
    <s v=""/>
    <m/>
    <s v="P890300279"/>
    <s v="890300279 BANCO DE OCCIDENTE"/>
    <s v="Z3"/>
    <s v="3002764"/>
    <s v=""/>
    <m/>
    <s v="FC006438_O_GMF_ANT_MOSPINO_ACTIVDADES_EDU"/>
    <x v="0"/>
    <n v="920"/>
    <n v="0.23"/>
    <n v="2.46"/>
    <n v="920"/>
    <n v="0"/>
    <d v="2024-01-02T18:18:49"/>
    <n v="1"/>
    <n v="920"/>
    <s v="C.3.1"/>
    <n v="5"/>
    <s v="3"/>
    <s v="NE"/>
  </r>
  <r>
    <s v="CO"/>
    <s v="CO3SM"/>
    <s v="8170"/>
    <s v="51159502"/>
    <s v="A4"/>
    <s v="GL Posting Santa Marta (CO)"/>
    <n v="4301130"/>
    <x v="4"/>
    <d v="2023-12-20T00:00:00"/>
    <s v="YADA"/>
    <s v="COFE2302"/>
    <m/>
    <s v=""/>
    <m/>
    <s v="P890300279"/>
    <s v="890300279 BANCO DE OCCIDENTE"/>
    <s v="Z3"/>
    <s v="3002764"/>
    <s v=""/>
    <m/>
    <s v="FC007873_O_GMF_ANT_SAQUITE_ENCUAESTAS_ELEGIBILIDAD"/>
    <x v="0"/>
    <n v="2160"/>
    <n v="0.54"/>
    <n v="5.77"/>
    <n v="2160"/>
    <n v="0"/>
    <d v="2024-01-02T18:37:30"/>
    <n v="1"/>
    <n v="2160"/>
    <s v="C.3.1"/>
    <n v="5"/>
    <s v="3"/>
    <s v="NE"/>
  </r>
  <r>
    <s v="CO"/>
    <s v="CO3SM"/>
    <s v="8170"/>
    <s v="51159502"/>
    <s v="A4"/>
    <s v="GL Posting Santa Marta (CO)"/>
    <n v="4301131"/>
    <x v="4"/>
    <d v="2023-12-21T00:00:00"/>
    <s v="YADA"/>
    <s v="COFE2302"/>
    <m/>
    <s v=""/>
    <m/>
    <s v="P890300279"/>
    <s v="890300279 BANCO DE OCCIDENTE"/>
    <s v="Z3"/>
    <s v="3002764"/>
    <s v=""/>
    <m/>
    <s v="FC000848_O_GMF_ANT_LPOLO_JORNADAS_ICLA_GIFMM"/>
    <x v="0"/>
    <n v="3200"/>
    <n v="0.81"/>
    <n v="8.6300000000000008"/>
    <n v="3200"/>
    <n v="0"/>
    <d v="2024-01-02T20:32:29"/>
    <n v="1"/>
    <n v="3200"/>
    <s v="C.3.1"/>
    <n v="5"/>
    <s v="3"/>
    <s v="NE"/>
  </r>
  <r>
    <s v="CO"/>
    <s v="CO3SM"/>
    <s v="8170"/>
    <s v="51159502"/>
    <s v="A4"/>
    <s v="GL Posting Santa Marta (CO)"/>
    <n v="4301134"/>
    <x v="4"/>
    <d v="2023-12-21T00:00:00"/>
    <s v="YADA"/>
    <s v="COFE2302"/>
    <m/>
    <s v=""/>
    <m/>
    <s v="P890300279"/>
    <s v="890300279 BANCO DE OCCIDENTE"/>
    <s v="Z3"/>
    <s v="3002764"/>
    <s v=""/>
    <m/>
    <s v="FC001135_O_GMF_ANT_EARIAS_ENCUAESTAS_ELEGIBILIDAD"/>
    <x v="0"/>
    <n v="1520"/>
    <n v="0.38"/>
    <n v="4.0999999999999996"/>
    <n v="1520"/>
    <n v="0"/>
    <d v="2024-01-02T21:21:24"/>
    <n v="1"/>
    <n v="1520"/>
    <s v="C.3.1"/>
    <n v="5"/>
    <s v="3"/>
    <s v="NE"/>
  </r>
  <r>
    <s v="CO"/>
    <s v="CO3SM"/>
    <s v="8170"/>
    <s v="51159502"/>
    <s v="A4"/>
    <s v="GL Posting Santa Marta (CO)"/>
    <n v="4301138"/>
    <x v="4"/>
    <d v="2023-12-29T00:00:00"/>
    <s v="YADA"/>
    <s v="COFE2302"/>
    <m/>
    <s v=""/>
    <m/>
    <s v="P800136835"/>
    <s v="800136835 CENTURYLINK COLOMBIA SA"/>
    <s v="Z3"/>
    <s v="3002764"/>
    <s v=""/>
    <m/>
    <s v="REV_4301059_GMF_TDP 9438_ANT_LVASQUEZ_SEGUIMIENTO_ACTIVIDADES_EDU"/>
    <x v="0"/>
    <n v="-1480"/>
    <n v="-0.36"/>
    <n v="-3.95"/>
    <n v="-1480"/>
    <n v="0"/>
    <d v="2024-01-03T17:16:18"/>
    <n v="1"/>
    <n v="-1480"/>
    <s v="C.3.1"/>
    <n v="5"/>
    <s v="3"/>
    <s v="NE"/>
  </r>
  <r>
    <s v="CO"/>
    <s v="CO3SM"/>
    <s v="8170"/>
    <s v="51159502"/>
    <s v="A4"/>
    <s v="GL Posting Santa Marta (CO)"/>
    <n v="4301138"/>
    <x v="4"/>
    <d v="2023-12-29T00:00:00"/>
    <s v="YADA"/>
    <s v="COFE2302"/>
    <m/>
    <s v=""/>
    <m/>
    <s v="P890300279"/>
    <s v="890300279 BANCO DE OCCIDENTE"/>
    <s v="Z3"/>
    <s v="3002764"/>
    <s v=""/>
    <m/>
    <s v="REV_4301059_GMF_TDP 9438_ANT_LVASQUEZ_SEGUIMIENTO_ACTIVIDADES_EDU"/>
    <x v="0"/>
    <n v="1480"/>
    <n v="0.36"/>
    <n v="3.95"/>
    <n v="1480"/>
    <n v="0"/>
    <d v="2024-01-03T17:16:18"/>
    <n v="1"/>
    <n v="1480"/>
    <s v="C.3.1"/>
    <n v="5"/>
    <s v="3"/>
    <s v="NE"/>
  </r>
  <r>
    <s v="CO"/>
    <s v="CO3SM"/>
    <s v="8170"/>
    <s v="51159502"/>
    <s v="A4"/>
    <s v="GL Posting Santa Marta (CO)"/>
    <n v="4301139"/>
    <x v="4"/>
    <d v="2023-12-31T00:00:00"/>
    <s v="YADA"/>
    <s v="COFE2302"/>
    <m/>
    <s v=""/>
    <m/>
    <s v="P890300279"/>
    <s v="890300279 BANCO DE OCCIDENTE"/>
    <s v="Z3"/>
    <s v="3002764"/>
    <s v=""/>
    <m/>
    <s v="GMF_6744_202312"/>
    <x v="0"/>
    <n v="622546.06000000006"/>
    <n v="162.88"/>
    <n v="1649.98"/>
    <n v="622546.06000000006"/>
    <n v="0"/>
    <d v="2024-01-04T16:11:32"/>
    <n v="1"/>
    <n v="622546.06000000006"/>
    <s v="C.3.1"/>
    <n v="5"/>
    <s v="3"/>
    <s v="NE"/>
  </r>
  <r>
    <s v="CO"/>
    <s v="CO3OC"/>
    <s v="8170"/>
    <s v="51159502"/>
    <s v="C6"/>
    <s v="GL Posting Arauca (CO)"/>
    <n v="15301897"/>
    <x v="4"/>
    <d v="2023-12-12T00:00:00"/>
    <s v="EIMA"/>
    <s v="COFE2302"/>
    <m/>
    <s v=""/>
    <m/>
    <s v="P1022389602"/>
    <s v="1022389602 HERRERA GONZALEZ SERGIO ANDRES"/>
    <s v="Z3"/>
    <s v="3002764"/>
    <s v=""/>
    <m/>
    <s v="O_GMF_COFM2308_COFM2303_ANTICIPO_SHERRERA_ACTIVIDADES SHELTER"/>
    <x v="0"/>
    <n v="2760"/>
    <n v="0.69"/>
    <n v="7.54"/>
    <n v="2760"/>
    <n v="0"/>
    <d v="2024-01-03T21:51:39"/>
    <n v="1"/>
    <n v="2760"/>
    <s v="C.3.1"/>
    <n v="5"/>
    <s v="3"/>
    <s v="NE"/>
  </r>
  <r>
    <s v="CO"/>
    <s v="CO3OC"/>
    <s v="8170"/>
    <s v="51159502"/>
    <s v="C6"/>
    <s v="GL Posting Arauca (CO)"/>
    <n v="15301904"/>
    <x v="4"/>
    <d v="2023-12-21T00:00:00"/>
    <s v="EIMA"/>
    <s v="COFE2302"/>
    <m/>
    <s v=""/>
    <m/>
    <s v="P890300279"/>
    <s v="890300279 BANCO DE OCCIDENTE"/>
    <s v="Z3"/>
    <s v="3002764"/>
    <s v=""/>
    <m/>
    <s v="O_GMF_COFM2215_ANTICIPO_SHERRERA_ACTIVIDADES SHELTER"/>
    <x v="0"/>
    <n v="2680"/>
    <n v="0.68"/>
    <n v="7.23"/>
    <n v="2680"/>
    <n v="0"/>
    <d v="2024-01-03T22:21:51"/>
    <n v="1"/>
    <n v="2680"/>
    <s v="C.3.1"/>
    <n v="5"/>
    <s v="3"/>
    <s v="NE"/>
  </r>
  <r>
    <s v="CO"/>
    <s v="CO3AR"/>
    <s v="8170"/>
    <s v="51159502"/>
    <s v="C6"/>
    <s v="GL Posting Arauca (CO)"/>
    <n v="15301933"/>
    <x v="4"/>
    <d v="2023-12-19T00:00:00"/>
    <s v="YUBL"/>
    <s v="COFE2302"/>
    <m/>
    <s v=""/>
    <m/>
    <s v="P890300279"/>
    <s v="890300279 BANCO DE OCCIDENTE"/>
    <s v="Z3"/>
    <s v="3002764"/>
    <s v=""/>
    <m/>
    <s v="GMF_REEMBOLSO_CAJA MENOR DE EFECTIVO ARAUCA"/>
    <x v="0"/>
    <n v="2280"/>
    <n v="0.56999999999999995"/>
    <n v="6.09"/>
    <n v="2280"/>
    <n v="0"/>
    <d v="2024-01-04T21:04:16"/>
    <n v="1"/>
    <n v="2280"/>
    <s v="C.3.1"/>
    <n v="5"/>
    <s v="3"/>
    <s v="NE"/>
  </r>
  <r>
    <s v="CO"/>
    <s v="CO3SM"/>
    <s v="8170"/>
    <s v="51159502"/>
    <s v="C7"/>
    <s v="GL Posting Riohacha (CO)"/>
    <n v="16300547"/>
    <x v="4"/>
    <d v="2023-12-27T00:00:00"/>
    <s v="YADA"/>
    <s v="COFE2302"/>
    <m/>
    <s v=""/>
    <m/>
    <s v="P890300279"/>
    <s v="890300279 BANCO DE OCCIDENTE"/>
    <s v="Z3"/>
    <s v="3002764"/>
    <s v=""/>
    <m/>
    <s v="FC009391_O_GMF_ANT_XCORTES_GASTOS ADMINISTRATIVOS_OFI NRC RCH"/>
    <x v="0"/>
    <n v="3520"/>
    <n v="0.89"/>
    <n v="9.49"/>
    <n v="3520"/>
    <n v="0"/>
    <d v="2024-01-02T23:33:23"/>
    <n v="1"/>
    <n v="3520"/>
    <s v="C.3.1"/>
    <n v="5"/>
    <s v="3"/>
    <s v="NE"/>
  </r>
  <r>
    <s v="CO"/>
    <s v="CO3SM"/>
    <s v="8170"/>
    <s v="51159502"/>
    <s v="C7"/>
    <s v="GL Posting Riohacha (CO)"/>
    <n v="16300550"/>
    <x v="4"/>
    <d v="2023-12-14T00:00:00"/>
    <s v="YADA"/>
    <s v="COFE2302"/>
    <m/>
    <s v=""/>
    <m/>
    <s v="P890300279"/>
    <s v="890300279 BANCO DE OCCIDENTE"/>
    <s v="Z3"/>
    <s v="3002764"/>
    <s v=""/>
    <m/>
    <s v="REC_16300511_GMF2001_ANTICIPO_CREALES_MONITOREO ACTIVIDADES EDUCACION"/>
    <x v="0"/>
    <n v="1720"/>
    <n v="0.43"/>
    <n v="4.7"/>
    <n v="1720"/>
    <n v="0"/>
    <d v="2024-01-09T20:20:59"/>
    <n v="1"/>
    <n v="1720"/>
    <s v="C.3.1"/>
    <n v="5"/>
    <s v="3"/>
    <s v="NE"/>
  </r>
  <r>
    <s v="CO"/>
    <s v="CO3SM"/>
    <s v="8170"/>
    <s v="51159502"/>
    <s v="C7"/>
    <s v="GL Posting Riohacha (CO)"/>
    <n v="16300550"/>
    <x v="4"/>
    <d v="2023-12-20T00:00:00"/>
    <s v="YADA"/>
    <s v="COFE2302"/>
    <m/>
    <s v=""/>
    <m/>
    <s v="P890300279"/>
    <s v="890300279 BANCO DE OCCIDENTE"/>
    <s v="Z3"/>
    <s v="3002764"/>
    <s v=""/>
    <m/>
    <s v="REC_16300533_GMF2023_ANTICIPO_DCANTILLO_MONITOREO ACTIVIDADES EDUCACION"/>
    <x v="0"/>
    <n v="2000"/>
    <n v="0.5"/>
    <n v="5.34"/>
    <n v="2000"/>
    <n v="0"/>
    <d v="2024-01-09T20:20:59"/>
    <n v="1"/>
    <n v="2000"/>
    <s v="C.3.1"/>
    <n v="5"/>
    <s v="3"/>
    <s v="NE"/>
  </r>
  <r>
    <s v="CO"/>
    <s v="CO3SM"/>
    <s v="8170"/>
    <s v="51159502"/>
    <s v="C7"/>
    <s v="GL Posting Riohacha (CO)"/>
    <n v="16300550"/>
    <x v="4"/>
    <d v="2023-12-20T00:00:00"/>
    <s v="YADA"/>
    <s v="COFE2302"/>
    <m/>
    <s v=""/>
    <m/>
    <s v="P890300279"/>
    <s v="890300279 BANCO DE OCCIDENTE"/>
    <s v="Z3"/>
    <s v="3002764"/>
    <s v=""/>
    <m/>
    <s v="REC_16300534_GMF2040_ANTICIPO_KPUA_ACTIVIDADES DE MONITOREO DE EDUCACION"/>
    <x v="0"/>
    <n v="1000"/>
    <n v="0.25"/>
    <n v="2.67"/>
    <n v="1000"/>
    <n v="0"/>
    <d v="2024-01-09T20:20:59"/>
    <n v="1"/>
    <n v="1000"/>
    <s v="C.3.1"/>
    <n v="5"/>
    <s v="3"/>
    <s v="NE"/>
  </r>
  <r>
    <s v="CO"/>
    <s v="CO3SM"/>
    <s v="8170"/>
    <s v="51159502"/>
    <s v="C7"/>
    <s v="GL Posting Riohacha (CO)"/>
    <n v="16300550"/>
    <x v="4"/>
    <d v="2023-12-20T00:00:00"/>
    <s v="YADA"/>
    <s v="COFE2302"/>
    <m/>
    <s v=""/>
    <m/>
    <s v="P890300279"/>
    <s v="890300279 BANCO DE OCCIDENTE"/>
    <s v="Z3"/>
    <s v="3002764"/>
    <s v=""/>
    <m/>
    <s v="REC_16300535_GMF2068_ANTICIPO_ZSANCHEZ_TALLER E.F_GAA_EMPLEABILIDAD Y VISITA EMBAJADA"/>
    <x v="0"/>
    <n v="1400"/>
    <n v="0.35"/>
    <n v="3.74"/>
    <n v="1400"/>
    <n v="0"/>
    <d v="2024-01-09T20:20:59"/>
    <n v="1"/>
    <n v="1400"/>
    <s v="C.3.1"/>
    <n v="5"/>
    <s v="3"/>
    <s v="NE"/>
  </r>
  <r>
    <s v="CO"/>
    <s v="CO3CU"/>
    <s v="8170"/>
    <s v="53051501"/>
    <s v="A2"/>
    <s v="GL Posting Cucuta (CO)"/>
    <n v="2303468"/>
    <x v="4"/>
    <d v="2023-12-31T00:00:00"/>
    <s v="AN52"/>
    <s v="COFE2302"/>
    <m/>
    <s v=""/>
    <m/>
    <s v="P890300279"/>
    <s v="890300279 BANCO DE OCCIDENTE"/>
    <s v="Z3"/>
    <s v="3002764"/>
    <s v="SEGURO_TC5153"/>
    <m/>
    <s v="SEGURO VIDA_TC5153_DICIEMBRE_NE"/>
    <x v="0"/>
    <n v="2250"/>
    <n v="0.59"/>
    <n v="6.23"/>
    <n v="2250"/>
    <n v="0"/>
    <d v="2024-01-02T20:39:18"/>
    <n v="1"/>
    <n v="2250"/>
    <s v="C.3.1"/>
    <n v="5"/>
    <s v="3"/>
    <s v="NE"/>
  </r>
  <r>
    <s v="CO"/>
    <s v="CO3CU"/>
    <s v="8170"/>
    <s v="53051501"/>
    <s v="A2"/>
    <s v="GL Posting Cucuta (CO)"/>
    <n v="2303517"/>
    <x v="4"/>
    <d v="2023-12-31T00:00:00"/>
    <s v="AN52"/>
    <s v="COFE2302"/>
    <m/>
    <s v=""/>
    <m/>
    <s v="P890300279"/>
    <s v="890300279 BANCO DE OCCIDENTE"/>
    <s v="Z3"/>
    <s v="3002764"/>
    <s v=""/>
    <m/>
    <s v="COMISION_CTA 625009428_202312_CUCUTA"/>
    <x v="0"/>
    <n v="206575"/>
    <n v="53.73"/>
    <n v="572.20000000000005"/>
    <n v="206575"/>
    <n v="0"/>
    <d v="2024-01-03T21:26:15"/>
    <n v="1"/>
    <n v="206575"/>
    <s v="C.3.1"/>
    <n v="5"/>
    <s v="3"/>
    <s v="NE"/>
  </r>
  <r>
    <s v="CO"/>
    <s v="CO3CU"/>
    <s v="8170"/>
    <s v="53051501"/>
    <s v="A2"/>
    <s v="GL Posting Cucuta (CO)"/>
    <n v="2303531"/>
    <x v="4"/>
    <d v="2023-12-31T00:00:00"/>
    <n v="10848"/>
    <s v="COFE2302"/>
    <m/>
    <s v=""/>
    <m/>
    <s v="P890903938"/>
    <s v="890903938 BANCOLOMBIA"/>
    <s v="Z3"/>
    <s v="3002764"/>
    <s v=""/>
    <m/>
    <s v="COMISION_CTA 4800003334_202312_CUCUTA"/>
    <x v="0"/>
    <n v="575613.18000000005"/>
    <n v="150.6"/>
    <n v="1525.59"/>
    <n v="575613.18000000005"/>
    <n v="0"/>
    <d v="2024-01-04T19:37:52"/>
    <n v="1"/>
    <n v="575613.18000000005"/>
    <s v="C.3.1"/>
    <n v="5"/>
    <s v="3"/>
    <s v="NE"/>
  </r>
  <r>
    <s v="CO"/>
    <s v="CO3OC"/>
    <s v="8170"/>
    <s v="53051501"/>
    <s v="A3"/>
    <s v="GL Posting Ocaña (CO)"/>
    <n v="3301222"/>
    <x v="4"/>
    <d v="2023-12-29T00:00:00"/>
    <s v="EIMA"/>
    <s v="COFE2302"/>
    <m/>
    <s v=""/>
    <m/>
    <s v="P890903938"/>
    <s v="890903938 BANCOLOMBIA"/>
    <s v="Z3"/>
    <s v="3002764"/>
    <s v=""/>
    <m/>
    <s v="COMISIONES_3335_202312"/>
    <x v="0"/>
    <n v="140058.42000000001"/>
    <n v="36.43"/>
    <n v="387.95"/>
    <n v="140058.42000000001"/>
    <n v="0"/>
    <d v="2024-01-03T23:03:03"/>
    <n v="1"/>
    <n v="140058.42000000001"/>
    <s v="C.3.1"/>
    <n v="5"/>
    <s v="3"/>
    <s v="NE"/>
  </r>
  <r>
    <s v="CO"/>
    <s v="CO3SM"/>
    <s v="8170"/>
    <s v="53051501"/>
    <s v="A4"/>
    <s v="GL Posting Santa Marta (CO)"/>
    <n v="4301139"/>
    <x v="4"/>
    <d v="2023-12-31T00:00:00"/>
    <s v="YADA"/>
    <s v="COFE2302"/>
    <m/>
    <s v=""/>
    <m/>
    <s v="P890300279"/>
    <s v="890300279 BANCO DE OCCIDENTE"/>
    <s v="Z3"/>
    <s v="3002764"/>
    <s v=""/>
    <m/>
    <s v="COMISIONES_6744_202312"/>
    <x v="0"/>
    <n v="425250"/>
    <n v="111.26"/>
    <n v="1127.07"/>
    <n v="425250"/>
    <n v="0"/>
    <d v="2024-01-04T16:11:32"/>
    <n v="1"/>
    <n v="425250"/>
    <s v="C.3.1"/>
    <n v="5"/>
    <s v="3"/>
    <s v="NE"/>
  </r>
  <r>
    <s v="CO"/>
    <s v="CO3OC"/>
    <s v="8170"/>
    <s v="53059501"/>
    <s v="A3"/>
    <s v="GL Posting Ocaña (CO)"/>
    <n v="3301121"/>
    <x v="4"/>
    <d v="2023-12-11T00:00:00"/>
    <s v="EIMA"/>
    <s v="COFE2302"/>
    <m/>
    <s v=""/>
    <m/>
    <s v="P890300279"/>
    <s v="890300279 BANCO DE OCCIDENTE"/>
    <s v="Z3"/>
    <s v="3002764"/>
    <s v=""/>
    <m/>
    <s v="O_GMF_COFM2215_ANT_NSUAREZ_DESARROLLO_ACTIDADES_EDUCATIVAS"/>
    <x v="0"/>
    <n v="400"/>
    <n v="0.1"/>
    <n v="1.0900000000000001"/>
    <n v="400"/>
    <n v="0"/>
    <d v="2023-12-15T17:08:37"/>
    <n v="1"/>
    <n v="400"/>
    <s v="C.3.1"/>
    <n v="5"/>
    <s v="3"/>
    <s v="NE"/>
  </r>
  <r>
    <s v="CO"/>
    <s v="CO3OC"/>
    <s v="8170"/>
    <s v="53059501"/>
    <s v="A3"/>
    <s v="GL Posting Ocaña (CO)"/>
    <n v="3301212"/>
    <x v="4"/>
    <d v="2023-12-29T00:00:00"/>
    <s v="EIMA"/>
    <s v="COFE2302"/>
    <m/>
    <s v=""/>
    <m/>
    <s v="P890300279"/>
    <s v="890300279 BANCO DE OCCIDENTE"/>
    <s v="Z3"/>
    <s v="3002764"/>
    <s v=""/>
    <m/>
    <s v="REC_3301121_O_GMF_COFM2215_ANT_NSUAREZ_DESARROLLO_ACTIDADES_EDUCATIVAS"/>
    <x v="0"/>
    <n v="-400"/>
    <n v="-0.1"/>
    <n v="-1.0900000000000001"/>
    <n v="-400"/>
    <n v="0"/>
    <d v="2024-01-02T20:49:13"/>
    <n v="1"/>
    <n v="-400"/>
    <s v="C.3.1"/>
    <n v="5"/>
    <s v="3"/>
    <s v="NE"/>
  </r>
  <r>
    <s v="CO"/>
    <s v="CO3SM"/>
    <s v="8170"/>
    <s v="53059501"/>
    <s v="A4"/>
    <s v="GL Posting Santa Marta (CO)"/>
    <n v="4301126"/>
    <x v="4"/>
    <d v="2023-12-15T00:00:00"/>
    <s v="YADA"/>
    <s v="COFE2302"/>
    <m/>
    <s v=""/>
    <m/>
    <s v="P222222222"/>
    <s v="222222222 CUANTIAS MINIMAS"/>
    <s v="Z3"/>
    <s v="3002764"/>
    <s v=""/>
    <m/>
    <s v="AJUSTE AL PESO_ANT_JCUENCA_MISION_VISITA EMBAJADA"/>
    <x v="0"/>
    <n v="-2"/>
    <n v="0"/>
    <n v="-0.01"/>
    <n v="-2"/>
    <n v="0"/>
    <d v="2024-01-02T16:55:09"/>
    <n v="1"/>
    <n v="-2"/>
    <s v="C.3.1"/>
    <n v="5"/>
    <s v="3"/>
    <s v="NE"/>
  </r>
  <r>
    <s v="CO"/>
    <s v="CO3SM"/>
    <s v="8170"/>
    <s v="53059501"/>
    <s v="A4"/>
    <s v="GL Posting Santa Marta (CO)"/>
    <n v="4301127"/>
    <x v="4"/>
    <d v="2023-12-19T00:00:00"/>
    <s v="YADA"/>
    <s v="COFE2302"/>
    <m/>
    <s v=""/>
    <m/>
    <s v="P222222222"/>
    <s v="222222222 CUANTIAS MINIMAS"/>
    <s v="Z3"/>
    <s v="3002764"/>
    <s v=""/>
    <m/>
    <s v="FC001001_O_COMBUSTIBLE ACPM_VEHICULO NRC JLU639_PV 8920_GL 8_COBISPO_INVENTARIO BODEGA MATERIALES ESPACIOS PROTECTORES"/>
    <x v="0"/>
    <n v="-12"/>
    <n v="0"/>
    <n v="-0.03"/>
    <n v="-12"/>
    <n v="0"/>
    <d v="2024-01-02T17:30:46"/>
    <n v="1"/>
    <n v="-12"/>
    <s v="C.3.1"/>
    <n v="5"/>
    <s v="3"/>
    <s v="NE"/>
  </r>
  <r>
    <s v="CO"/>
    <s v="CO3SM"/>
    <s v="8170"/>
    <s v="53059501"/>
    <s v="A4"/>
    <s v="GL Posting Santa Marta (CO)"/>
    <n v="4301136"/>
    <x v="4"/>
    <d v="2023-12-22T00:00:00"/>
    <s v="YADA"/>
    <s v="COFE2302"/>
    <m/>
    <s v=""/>
    <m/>
    <s v="P222222222"/>
    <s v="222222222 CUANTIAS MINIMAS"/>
    <s v="Z3"/>
    <s v="3002764"/>
    <s v=""/>
    <m/>
    <s v="AJUSTE AL PESO_LEG_ANT_KESCOABAR_JORNADAS_ICLA"/>
    <x v="0"/>
    <n v="8"/>
    <n v="0"/>
    <n v="0.02"/>
    <n v="8"/>
    <n v="0"/>
    <d v="2024-01-02T21:48:04"/>
    <n v="1"/>
    <n v="8"/>
    <s v="C.3.1"/>
    <n v="5"/>
    <s v="3"/>
    <s v="NE"/>
  </r>
  <r>
    <s v="CO"/>
    <s v="CO3SM"/>
    <s v="8170"/>
    <s v="53059501"/>
    <s v="A4"/>
    <s v="GL Posting Santa Marta (CO)"/>
    <n v="4301137"/>
    <x v="4"/>
    <d v="2023-12-29T00:00:00"/>
    <s v="YADA"/>
    <s v="COFE2302"/>
    <m/>
    <s v=""/>
    <m/>
    <s v="P222222222"/>
    <s v="222222222 CUANTIAS MINIMAS"/>
    <s v="Z3"/>
    <s v="3002764"/>
    <s v=""/>
    <m/>
    <s v="AJUSTE AL PESO_GASTOS MENORES 1753 CAJA EFECTIVO SM_DIC 2023"/>
    <x v="0"/>
    <n v="-31"/>
    <n v="-0.01"/>
    <n v="-0.09"/>
    <n v="-31"/>
    <n v="0"/>
    <d v="2024-01-02T22:40:22"/>
    <n v="1"/>
    <n v="-31"/>
    <s v="C.3.1"/>
    <n v="5"/>
    <s v="3"/>
    <s v="NE"/>
  </r>
  <r>
    <s v="CO"/>
    <s v="CO3OC"/>
    <s v="8170"/>
    <s v="53059501"/>
    <s v="C6"/>
    <s v="GL Posting Arauca (CO)"/>
    <n v="15301904"/>
    <x v="4"/>
    <d v="2023-12-21T00:00:00"/>
    <s v="EIMA"/>
    <s v="COFE2302"/>
    <m/>
    <s v=""/>
    <m/>
    <s v="P222222222"/>
    <s v="222222222 CUANTIAS MINIMAS"/>
    <s v="Z3"/>
    <s v="3002764"/>
    <s v=""/>
    <m/>
    <s v="AJUSTE AL PESO_COFM2215_ANTICIPO_SHERRERA_ACTIVIDADES SHELTER"/>
    <x v="0"/>
    <n v="-34"/>
    <n v="-0.01"/>
    <n v="-0.09"/>
    <n v="-34"/>
    <n v="0"/>
    <d v="2024-01-03T22:21:51"/>
    <n v="1"/>
    <n v="-34"/>
    <s v="C.3.1"/>
    <n v="5"/>
    <s v="3"/>
    <s v="NE"/>
  </r>
  <r>
    <s v="CO"/>
    <s v="CO3AR"/>
    <s v="8170"/>
    <s v="53059501"/>
    <s v="C6"/>
    <s v="GL Posting Arauca (CO)"/>
    <n v="15301920"/>
    <x v="4"/>
    <d v="2023-12-22T00:00:00"/>
    <s v="YUBL"/>
    <s v="COFE2302"/>
    <m/>
    <s v=""/>
    <m/>
    <s v="P222222222"/>
    <s v="222222222 CUANTIAS MINIMAS"/>
    <s v="Z3"/>
    <s v="3002764"/>
    <s v=""/>
    <m/>
    <s v="AJUSTE AL PESO_PAGO_RETEICA ARAUCA_112023"/>
    <x v="0"/>
    <n v="706"/>
    <n v="0.18"/>
    <n v="1.9"/>
    <n v="706"/>
    <n v="0"/>
    <d v="2024-01-04T00:23:50"/>
    <n v="1"/>
    <n v="706"/>
    <s v="C.3.1"/>
    <n v="5"/>
    <s v="3"/>
    <s v="NE"/>
  </r>
  <r>
    <s v="CO"/>
    <s v="CO3AR"/>
    <s v="8170"/>
    <s v="53059501"/>
    <s v="C6"/>
    <s v="GL Posting Arauca (CO)"/>
    <n v="15301921"/>
    <x v="4"/>
    <d v="2023-12-22T00:00:00"/>
    <s v="YUBL"/>
    <s v="COFE2302"/>
    <m/>
    <s v=""/>
    <m/>
    <s v="P222222222"/>
    <s v="222222222 CUANTIAS MINIMAS"/>
    <s v="Z3"/>
    <s v="3002764"/>
    <s v="CXP_FC002109"/>
    <m/>
    <s v="AJUSTE AL PESO_CXP_FC002109_ARQ1313_COMPRA ELEMENTOS DE SANEAMIENTO_SEDE ED DIVINO NIÑO_5x1000_COMPRAS_ARAUCA"/>
    <x v="0"/>
    <n v="-14"/>
    <n v="0"/>
    <n v="-0.04"/>
    <n v="-14"/>
    <n v="0"/>
    <d v="2024-01-04T01:08:53"/>
    <n v="1"/>
    <n v="-14"/>
    <s v="C.3.1"/>
    <n v="5"/>
    <s v="3"/>
    <s v="NE"/>
  </r>
  <r>
    <s v="CO"/>
    <s v="CO3AR"/>
    <s v="8170"/>
    <s v="53059501"/>
    <s v="C6"/>
    <s v="GL Posting Arauca (CO)"/>
    <n v="15301937"/>
    <x v="4"/>
    <d v="2023-12-29T00:00:00"/>
    <s v="YUBL"/>
    <s v="COFE2302"/>
    <m/>
    <s v=""/>
    <m/>
    <s v="P222222222"/>
    <s v="222222222 CUANTIAS MINIMAS"/>
    <s v="Z3"/>
    <s v="3002764"/>
    <s v=""/>
    <m/>
    <s v="AJUSTE AL PESO_NE023575_SERVICIO DUPLICADO LLAVES_OFICINA NRC AR"/>
    <x v="0"/>
    <n v="-40"/>
    <n v="-0.01"/>
    <n v="-0.11"/>
    <n v="-40"/>
    <n v="0"/>
    <d v="2024-01-05T00:00:47"/>
    <n v="1"/>
    <n v="-40"/>
    <s v="C.3.1"/>
    <n v="5"/>
    <s v="3"/>
    <s v="NE"/>
  </r>
  <r>
    <s v="CO"/>
    <s v="CO3AR"/>
    <s v="8170"/>
    <s v="53059501"/>
    <s v="C6"/>
    <s v="GL Posting Arauca (CO)"/>
    <n v="15301938"/>
    <x v="4"/>
    <d v="2023-12-29T00:00:00"/>
    <s v="YUBL"/>
    <s v="COFE2302"/>
    <m/>
    <s v=""/>
    <m/>
    <s v="P222222222"/>
    <s v="222222222 CUANTIAS MINIMAS"/>
    <s v="Z3"/>
    <s v="3002764"/>
    <s v=""/>
    <m/>
    <s v="AJUSTE AL PESO_NE023575_SERVICIO DUPLICADO LLAVES_OFICINA NRC AR"/>
    <x v="0"/>
    <n v="-20"/>
    <n v="-0.01"/>
    <n v="-0.06"/>
    <n v="-20"/>
    <n v="0"/>
    <d v="2024-01-05T16:36:31"/>
    <n v="1"/>
    <n v="-20"/>
    <s v="C.3.1"/>
    <n v="5"/>
    <s v="3"/>
    <s v="NE"/>
  </r>
  <r>
    <s v="CO"/>
    <s v="CO3SM"/>
    <s v="8170"/>
    <s v="53059501"/>
    <s v="C7"/>
    <s v="GL Posting Riohacha (CO)"/>
    <n v="16300533"/>
    <x v="4"/>
    <d v="2023-12-20T00:00:00"/>
    <n v="130437"/>
    <s v="COFE2302"/>
    <m/>
    <s v=""/>
    <m/>
    <s v="P222222222"/>
    <s v="222222222 CUANTIAS MINIMAS"/>
    <s v="Z3"/>
    <s v="3002764"/>
    <s v=""/>
    <m/>
    <s v="AJUSTE AL PESO_COFE2303_COFM2305_LEG_ANTICIPO_DCANTILLO_MONITOREO ACTIVIDADES EDUCACION"/>
    <x v="0"/>
    <n v="-67"/>
    <n v="-0.02"/>
    <n v="-0.18"/>
    <n v="-67"/>
    <n v="0"/>
    <d v="2023-12-23T20:07:12"/>
    <n v="1"/>
    <n v="-67"/>
    <s v="C.3.1"/>
    <n v="5"/>
    <s v="3"/>
    <s v="NE"/>
  </r>
  <r>
    <s v="CO"/>
    <s v="CO3SM"/>
    <s v="8170"/>
    <s v="53059501"/>
    <s v="C7"/>
    <s v="GL Posting Riohacha (CO)"/>
    <n v="16300534"/>
    <x v="4"/>
    <d v="2023-12-20T00:00:00"/>
    <n v="130437"/>
    <s v="COFE2302"/>
    <m/>
    <s v=""/>
    <m/>
    <s v="P222222222"/>
    <s v="222222222 CUANTIAS MINIMAS"/>
    <s v="Z3"/>
    <s v="3002764"/>
    <s v=""/>
    <m/>
    <s v="AJUSTE AL PESO_COFE2302_LEG_ANTICIPO_KPUA_ACTIVIDADES DE MONITOREODE EDUCACION"/>
    <x v="0"/>
    <n v="40"/>
    <n v="0.01"/>
    <n v="0.11"/>
    <n v="40"/>
    <n v="0"/>
    <d v="2023-12-23T20:21:19"/>
    <n v="1"/>
    <n v="40"/>
    <s v="C.3.1"/>
    <n v="5"/>
    <s v="3"/>
    <s v="NE"/>
  </r>
  <r>
    <s v="CO"/>
    <s v="CO3SM"/>
    <s v="8170"/>
    <s v="53059501"/>
    <s v="C7"/>
    <s v="GL Posting Riohacha (CO)"/>
    <n v="16300535"/>
    <x v="4"/>
    <d v="2023-12-20T00:00:00"/>
    <n v="130437"/>
    <s v="COFE2302"/>
    <m/>
    <s v=""/>
    <m/>
    <s v="P222222222"/>
    <s v="222222222 CUANTIAS MINIMAS"/>
    <s v="Z3"/>
    <s v="3002764"/>
    <s v=""/>
    <m/>
    <s v="AJUSTE AL PESO_COFM2305_LEG_ANTICIPO_ZSANCHEZ_TALLER E.F_GAA_EMPLEABILIDAD Y VISITA EMBAJADA"/>
    <x v="0"/>
    <n v="40"/>
    <n v="0.01"/>
    <n v="0.11"/>
    <n v="40"/>
    <n v="0"/>
    <d v="2023-12-23T20:37:13"/>
    <n v="1"/>
    <n v="40"/>
    <s v="C.3.1"/>
    <n v="5"/>
    <s v="3"/>
    <s v="NE"/>
  </r>
  <r>
    <s v="CO"/>
    <s v="CO3SM"/>
    <s v="8170"/>
    <s v="53059501"/>
    <s v="C7"/>
    <s v="GL Posting Riohacha (CO)"/>
    <n v="16300536"/>
    <x v="4"/>
    <d v="2023-12-20T00:00:00"/>
    <n v="130437"/>
    <s v="COFE2302"/>
    <m/>
    <s v=""/>
    <m/>
    <s v="P222222222"/>
    <s v="222222222 CUANTIAS MINIMAS"/>
    <s v="Z3"/>
    <s v="3002764"/>
    <s v=""/>
    <m/>
    <s v="AJUSTE AL PESO_COFM2305_LEG_ANTICIPO_CREALES_SEGUIMIENTO ACTIVIDADES EDUCACION"/>
    <x v="0"/>
    <n v="20"/>
    <n v="0.01"/>
    <n v="0.05"/>
    <n v="20"/>
    <n v="0"/>
    <d v="2023-12-23T20:45:07"/>
    <n v="1"/>
    <n v="20"/>
    <s v="C.3.1"/>
    <n v="5"/>
    <s v="3"/>
    <s v="NE"/>
  </r>
  <r>
    <s v="CO"/>
    <s v="CO3SM"/>
    <s v="8170"/>
    <s v="53059501"/>
    <s v="C7"/>
    <s v="GL Posting Riohacha (CO)"/>
    <n v="16300548"/>
    <x v="4"/>
    <d v="2023-12-29T00:00:00"/>
    <s v="YADA"/>
    <s v="COFE2302"/>
    <m/>
    <s v=""/>
    <m/>
    <s v="P901390098"/>
    <s v="901390098 PRINT SOLUTIONS RIOHACHA ZOMAC"/>
    <s v="Z3"/>
    <s v="3002764"/>
    <s v=""/>
    <m/>
    <s v="REV_16300499_FC000451_RCH0074DP_IMPRESIONES GUIAS EDUCATIVAS"/>
    <x v="0"/>
    <n v="-382"/>
    <n v="-0.1"/>
    <n v="-1.05"/>
    <n v="-382"/>
    <n v="0"/>
    <d v="2024-01-03T17:29:48"/>
    <n v="1"/>
    <n v="-382"/>
    <s v="C.3.1"/>
    <n v="5"/>
    <s v="3"/>
    <s v="NE"/>
  </r>
  <r>
    <s v="CO"/>
    <s v="CO3SM"/>
    <s v="8170"/>
    <s v="53059501"/>
    <s v="C7"/>
    <s v="GL Posting Riohacha (CO)"/>
    <n v="16300548"/>
    <x v="4"/>
    <d v="2023-12-29T00:00:00"/>
    <s v="YADA"/>
    <s v="COFE2302"/>
    <m/>
    <s v=""/>
    <m/>
    <s v="P222222222"/>
    <s v="222222222 CUANTIAS MINIMAS"/>
    <s v="Z3"/>
    <s v="3002764"/>
    <s v=""/>
    <m/>
    <s v="REV_16300499_FC000451_RCH0074DP_IMPRESIONES GUIAS EDUCATIVAS"/>
    <x v="0"/>
    <n v="382"/>
    <n v="0.1"/>
    <n v="1.05"/>
    <n v="382"/>
    <n v="0"/>
    <d v="2024-01-03T17:29:48"/>
    <n v="1"/>
    <n v="382"/>
    <s v="C.3.1"/>
    <n v="5"/>
    <s v="3"/>
    <s v="NE"/>
  </r>
  <r>
    <s v="CO"/>
    <s v="CO6UR"/>
    <s v="5290"/>
    <s v="51157026"/>
    <s v="C2"/>
    <s v="GL Posting UCM (CO)"/>
    <n v="11307946"/>
    <x v="4"/>
    <d v="2023-12-30T00:00:00"/>
    <n v="117828"/>
    <s v="COFE2302"/>
    <m/>
    <s v=""/>
    <m/>
    <s v="P900943243"/>
    <s v="900943243 SURAMERICANA COMERCIAL SAS"/>
    <s v="Z6"/>
    <n v="3001756"/>
    <s v=""/>
    <m/>
    <s v="RECLA_11307383_COFE2302_FC011790_COMPRA ELEMENTOS_LAURA DIAZ_ACTIVIDAD OFICINA IBAGUE"/>
    <x v="0"/>
    <n v="-23477"/>
    <n v="-5.9"/>
    <n v="-64.17"/>
    <n v="-23477"/>
    <n v="0"/>
    <d v="2024-01-11T16:34:52"/>
    <n v="1"/>
    <n v="-23477"/>
    <s v="C.3.1"/>
    <n v="5"/>
    <s v="6"/>
    <s v="URR"/>
  </r>
  <r>
    <s v="CO"/>
    <s v="CO6UR"/>
    <s v="5290"/>
    <s v="51157026"/>
    <s v="C2"/>
    <s v="GL Posting UCM (CO)"/>
    <n v="11307946"/>
    <x v="4"/>
    <d v="2023-12-30T00:00:00"/>
    <n v="117828"/>
    <s v="COFE2302"/>
    <m/>
    <s v=""/>
    <m/>
    <s v="P830037946"/>
    <s v="830037946 PANAMERICANA LIBRERIA Y PAPELERIA S.A."/>
    <s v="Z6"/>
    <n v="3001756"/>
    <s v=""/>
    <m/>
    <s v="RECLA_11307383_COFE2302_FC182984_COMPRA ELEMENTOS_LAURA DIAZ_ACTIVIDAD OFICINA IBAGUE"/>
    <x v="0"/>
    <n v="-12366"/>
    <n v="-3.11"/>
    <n v="-33.799999999999997"/>
    <n v="-12366"/>
    <n v="0"/>
    <d v="2024-01-11T16:34:52"/>
    <n v="1"/>
    <n v="-12366"/>
    <s v="C.3.1"/>
    <n v="5"/>
    <s v="6"/>
    <s v="URR"/>
  </r>
  <r>
    <s v="CO"/>
    <s v="CO6UR"/>
    <s v="5290"/>
    <s v="52051002"/>
    <s v="C2"/>
    <s v="GL Posting UCM (CO)"/>
    <n v="11307946"/>
    <x v="4"/>
    <d v="2023-12-30T00:00:00"/>
    <n v="117828"/>
    <s v="COFE2302"/>
    <n v="117456"/>
    <s v="Yury Marcela Rodriguez"/>
    <m/>
    <s v="P14236154"/>
    <s v="14236154 JUAN MANUEL PRADILLA VILLAVECES"/>
    <s v="Z6"/>
    <n v="3001756"/>
    <s v=""/>
    <m/>
    <s v="RECLA_11307843_COFE2302_FV001253_COMPRA_YURY RODRIGUEZ_ACTIVIDAD DUTY OF CARE"/>
    <x v="0"/>
    <n v="-25000"/>
    <n v="-6.25"/>
    <n v="-66.75"/>
    <n v="-25000"/>
    <n v="0"/>
    <d v="2024-01-11T16:34:52"/>
    <n v="1"/>
    <n v="-25000"/>
    <s v="C.3.1"/>
    <n v="5"/>
    <s v="6"/>
    <s v="URR"/>
  </r>
  <r>
    <s v="CO"/>
    <s v="CO6UR"/>
    <s v="5290"/>
    <s v="52051002"/>
    <s v="C2"/>
    <s v="GL Posting UCM (CO)"/>
    <n v="11307946"/>
    <x v="4"/>
    <d v="2023-12-30T00:00:00"/>
    <n v="117828"/>
    <s v="COFE2302"/>
    <s v="CO999"/>
    <s v="Resource Default"/>
    <m/>
    <s v="P14236154"/>
    <s v="14236154 JUAN MANUEL PRADILLA VILLAVECES"/>
    <s v="Z6"/>
    <n v="3001756"/>
    <s v=""/>
    <m/>
    <s v="RECLA_11307843_COFE2302_FV001254_COMPRA_YURY RODRIGUEZ_ACTIVIDAD DUTY OF CARE"/>
    <x v="0"/>
    <n v="-7000"/>
    <n v="-1.75"/>
    <n v="-18.690000000000001"/>
    <n v="-7000"/>
    <n v="0"/>
    <d v="2024-01-11T16:34:52"/>
    <n v="1"/>
    <n v="-7000"/>
    <s v="C.3.1"/>
    <n v="5"/>
    <s v="6"/>
    <s v="URR"/>
  </r>
  <r>
    <s v="CO"/>
    <s v="CO6UR"/>
    <s v="5290"/>
    <s v="52051002"/>
    <s v="C2"/>
    <s v="GL Posting UCM (CO)"/>
    <n v="11307946"/>
    <x v="4"/>
    <d v="2023-12-30T00:00:00"/>
    <n v="117828"/>
    <s v="COFE2302"/>
    <n v="131999"/>
    <s v="Laura Alejandra Diaz Cardoso"/>
    <m/>
    <s v="P900943243"/>
    <s v="900943243 SURAMERICANA COMERCIAL SAS"/>
    <s v="Z6"/>
    <n v="3001756"/>
    <s v=""/>
    <m/>
    <s v="RECLA_11307383_COFE2302_FC011790_COMPRA ELEMENTOS_LAURA DIAZ_ACTIVIDAD OFICINA IBAGUE"/>
    <x v="0"/>
    <n v="-123623"/>
    <n v="-31.06"/>
    <n v="-337.91"/>
    <n v="-123623"/>
    <n v="0"/>
    <d v="2024-01-11T16:34:52"/>
    <n v="1"/>
    <n v="-123623"/>
    <s v="C.3.1"/>
    <n v="5"/>
    <s v="6"/>
    <s v="URR"/>
  </r>
  <r>
    <s v="CO"/>
    <s v="CO6UR"/>
    <s v="5290"/>
    <s v="52051002"/>
    <s v="C2"/>
    <s v="GL Posting UCM (CO)"/>
    <n v="11307946"/>
    <x v="4"/>
    <d v="2023-12-30T00:00:00"/>
    <n v="117828"/>
    <s v="COFE2302"/>
    <n v="131999"/>
    <s v="Laura Alejandra Diaz Cardoso"/>
    <m/>
    <s v="P830037946"/>
    <s v="830037946 PANAMERICANA LIBRERIA Y PAPELERIA S.A."/>
    <s v="Z6"/>
    <n v="3001756"/>
    <s v=""/>
    <m/>
    <s v="RECLA_11307383_COFE2302_FC182984_COMPRA ELEMENTOS_LAURA DIAZ_ACTIVIDAD OFICINA IBAGUE"/>
    <x v="0"/>
    <n v="-65084"/>
    <n v="-16.350000000000001"/>
    <n v="-177.9"/>
    <n v="-65084"/>
    <n v="0"/>
    <d v="2024-01-11T16:34:52"/>
    <n v="1"/>
    <n v="-65084"/>
    <s v="C.3.1"/>
    <n v="5"/>
    <s v="6"/>
    <s v="URR"/>
  </r>
  <r>
    <s v="CO"/>
    <s v="CO6UR"/>
    <s v="5290"/>
    <s v="52051002"/>
    <s v="C2"/>
    <s v="GL Posting UCM (CO)"/>
    <n v="11307946"/>
    <x v="4"/>
    <d v="2023-12-30T00:00:00"/>
    <n v="117828"/>
    <s v="COFE2302"/>
    <n v="131999"/>
    <s v="Laura Alejandra Diaz Cardoso"/>
    <m/>
    <s v="P830037946"/>
    <s v="830037946 PANAMERICANA LIBRERIA Y PAPELERIA S.A."/>
    <s v="Z6"/>
    <n v="3001756"/>
    <s v=""/>
    <m/>
    <s v="RECLA_11307383_COFE2302_FC182984_COMPRA ELEMENTOS_LAURA DIAZ_ACTIVIDAD OFICINA IBAGUE"/>
    <x v="0"/>
    <n v="59760.75"/>
    <n v="15.01"/>
    <n v="163.35"/>
    <n v="59760.75"/>
    <n v="0"/>
    <d v="2024-01-11T16:34:52"/>
    <n v="1"/>
    <n v="59760.75"/>
    <s v="C.3.1"/>
    <n v="5"/>
    <s v="6"/>
    <s v="URR"/>
  </r>
  <r>
    <s v="CO"/>
    <s v="CO6UR"/>
    <s v="5295"/>
    <s v="51059999"/>
    <s v="C2"/>
    <s v="GL Posting UCM (CO)"/>
    <n v="11307926"/>
    <x v="4"/>
    <d v="2023-12-30T00:00:00"/>
    <n v="117828"/>
    <s v="COFE2302"/>
    <n v="140308"/>
    <s v="Andres Sarmiento Briceño"/>
    <m/>
    <s v="P1024503812"/>
    <s v="1024503812 SARMIENTO BRICEÑO ANDRES"/>
    <s v="E6"/>
    <n v="3001714"/>
    <s v="SALARY 202312"/>
    <m/>
    <s v="RECLA_1304616_SALARY 202312"/>
    <x v="0"/>
    <n v="2173871.96"/>
    <n v="565.4"/>
    <n v="6021.5"/>
    <n v="2173871.96"/>
    <n v="0"/>
    <d v="2024-01-10T17:56:29"/>
    <n v="1"/>
    <n v="2173871.96"/>
    <s v="A.1.6"/>
    <n v="5"/>
    <s v="6"/>
    <s v="URR"/>
  </r>
  <r>
    <s v="CO"/>
    <s v="CO6UR"/>
    <s v="5295"/>
    <s v="51059999"/>
    <s v="C2"/>
    <s v="GL Posting UCM (CO)"/>
    <n v="11307947"/>
    <x v="4"/>
    <d v="2023-12-30T00:00:00"/>
    <n v="117828"/>
    <s v="COFE2302"/>
    <n v="117828"/>
    <s v="Paula Andrea Pena Ortiz"/>
    <m/>
    <s v="P1010240351"/>
    <s v="1010240351 PAULA ANDREA PEÑA ORTIZ"/>
    <s v="Z6"/>
    <n v="3001748"/>
    <s v="SALARY 202312"/>
    <m/>
    <s v="RECLA_1304615_SALARY 202312"/>
    <x v="0"/>
    <n v="-2301384.5699999998"/>
    <n v="-598.57000000000005"/>
    <n v="-6374.7"/>
    <n v="-2301384.5699999998"/>
    <n v="0"/>
    <d v="2024-01-11T16:43:22"/>
    <n v="1"/>
    <n v="-2301384.5699999998"/>
    <s v="A.1.8"/>
    <n v="5"/>
    <s v="6"/>
    <s v="URR"/>
  </r>
  <r>
    <s v="CO"/>
    <s v="CO6UR"/>
    <s v="5295"/>
    <s v="51059999"/>
    <s v="C2"/>
    <s v="GL Posting UCM (CO)"/>
    <n v="11307947"/>
    <x v="4"/>
    <d v="2023-12-30T00:00:00"/>
    <n v="117828"/>
    <s v="COFE2302"/>
    <n v="117828"/>
    <s v="Paula Andrea Pena Ortiz"/>
    <m/>
    <s v="P1010240351"/>
    <s v="1010240351 PAULA ANDREA PEÑA ORTIZ"/>
    <s v="Z6"/>
    <n v="3001748"/>
    <s v="SALARY 202312"/>
    <m/>
    <s v="RECLA_1304615_SALARY 202312"/>
    <x v="0"/>
    <n v="3505334.83"/>
    <n v="911.71"/>
    <n v="9709.57"/>
    <n v="3505334.83"/>
    <n v="0"/>
    <d v="2024-01-11T16:43:22"/>
    <n v="1"/>
    <n v="3505334.83"/>
    <s v="A.1.8"/>
    <n v="5"/>
    <s v="6"/>
    <s v="URR"/>
  </r>
  <r>
    <s v="CO"/>
    <s v="CO"/>
    <s v="6910"/>
    <s v="51157053"/>
    <s v="C2"/>
    <s v="GL Posting UCM (CO)"/>
    <n v="11307946"/>
    <x v="4"/>
    <d v="2023-12-30T00:00:00"/>
    <n v="117828"/>
    <s v="COFE2302"/>
    <m/>
    <s v=""/>
    <m/>
    <s v="P800153993"/>
    <s v="800153993 COMUNICACIÓN CELULAR S.A COMCEL S.A"/>
    <s v="Z6"/>
    <n v="3123197"/>
    <s v=""/>
    <m/>
    <s v="RECLA_11307883_FC535487_SERVICIO TELEFONIA MOVIL AREA CENTRO+ URR_DICIEMBRE"/>
    <x v="0"/>
    <n v="-966098.19"/>
    <n v="-242.69"/>
    <n v="-2640.75"/>
    <n v="-966098.19"/>
    <n v="0"/>
    <d v="2024-01-11T16:34:52"/>
    <n v="1"/>
    <n v="-966098.19"/>
    <s v="C.3.1"/>
    <n v="5"/>
    <s v="6"/>
    <s v="URR"/>
  </r>
  <r>
    <s v="CO"/>
    <s v="CO"/>
    <s v="6910"/>
    <s v="51159507"/>
    <s v="C2"/>
    <s v="GL Posting UCM (CO)"/>
    <n v="11307946"/>
    <x v="4"/>
    <d v="2023-12-30T00:00:00"/>
    <n v="117828"/>
    <s v="COFE2302"/>
    <m/>
    <s v=""/>
    <m/>
    <s v="P800153993"/>
    <s v="800153993 COMUNICACIÓN CELULAR S.A COMCEL S.A"/>
    <s v="Z6"/>
    <n v="3123197"/>
    <s v=""/>
    <m/>
    <s v="RECLA_11307883_FC535487_SERVICIO TELEFONIA MOVIL AREA CENTRO+ URR_DICIEMBRE"/>
    <x v="0"/>
    <n v="-36602.660000000003"/>
    <n v="-9.19"/>
    <n v="-100.05"/>
    <n v="-36602.660000000003"/>
    <n v="0"/>
    <d v="2024-01-11T16:34:52"/>
    <n v="1"/>
    <n v="-36602.660000000003"/>
    <s v="C.3.1"/>
    <n v="5"/>
    <s v="6"/>
    <s v="URR"/>
  </r>
  <r>
    <s v="CO"/>
    <s v="CO"/>
    <s v="6910"/>
    <s v="51351004"/>
    <s v="C2"/>
    <s v="GL Posting UCM (CO)"/>
    <n v="11307946"/>
    <x v="4"/>
    <d v="2023-12-30T00:00:00"/>
    <n v="117828"/>
    <s v="COFE2302"/>
    <m/>
    <s v=""/>
    <m/>
    <s v="P800153993"/>
    <s v="800153993 COMUNICACIÓN CELULAR S.A COMCEL S.A"/>
    <s v="Z6"/>
    <n v="3123197"/>
    <s v=""/>
    <m/>
    <s v="RECLA_11307883_FC535487_SERVICIO TELEFONIA MOVIL AREA CENTRO+ URR_DICIEMBRE"/>
    <x v="0"/>
    <n v="-1888062.15"/>
    <n v="-474.3"/>
    <n v="-5160.87"/>
    <n v="-1888062.15"/>
    <n v="0"/>
    <d v="2024-01-11T16:34:52"/>
    <n v="1"/>
    <n v="-1888062.15"/>
    <s v="C.3.1"/>
    <n v="5"/>
    <s v="6"/>
    <s v="URR"/>
  </r>
  <r>
    <s v="CO"/>
    <s v="CO"/>
    <s v="7140"/>
    <s v="51551003"/>
    <s v="C2"/>
    <s v="GL Posting UCM (CO)"/>
    <n v="11307927"/>
    <x v="4"/>
    <d v="2023-12-28T00:00:00"/>
    <n v="117828"/>
    <s v="COFE2302"/>
    <s v="CO999"/>
    <s v="Resource Default"/>
    <m/>
    <s v="P900549783"/>
    <s v="900549783 TRANSPORTES ESPECIALES A&amp;S S.A.S."/>
    <s v="E6"/>
    <n v="3001717"/>
    <s v=""/>
    <m/>
    <s v="RECLA_11307554_FC006475_URR3436-2_TRANSPORTE TERRESTRE STAFF"/>
    <x v="0"/>
    <n v="-1630000"/>
    <n v="-423.95"/>
    <n v="-4515"/>
    <n v="-1630000"/>
    <n v="306"/>
    <d v="2024-01-10T18:18:34"/>
    <n v="1"/>
    <n v="-1630000"/>
    <s v="B.1.5"/>
    <n v="5"/>
    <s v="6"/>
    <s v="URR"/>
  </r>
  <r>
    <s v="CO"/>
    <s v="CO"/>
    <s v="7140"/>
    <s v="51551003"/>
    <s v="C2"/>
    <s v="GL Posting UCM (CO)"/>
    <n v="11307927"/>
    <x v="4"/>
    <d v="2023-12-28T00:00:00"/>
    <n v="117828"/>
    <s v="COFE2302"/>
    <s v="CO999"/>
    <s v="Resource Default"/>
    <m/>
    <s v="P900549783"/>
    <s v="900549783 TRANSPORTES ESPECIALES A&amp;S S.A.S."/>
    <s v="E6"/>
    <n v="3001717"/>
    <s v=""/>
    <m/>
    <s v="RECLA_11307554_FC006475_URR3436-2_TRANSPORTE TERRESTRE STAFF"/>
    <x v="0"/>
    <n v="575706.19999999995"/>
    <n v="149.74"/>
    <n v="1594.67"/>
    <n v="575706.19999999995"/>
    <n v="306"/>
    <d v="2024-01-10T18:18:34"/>
    <n v="1"/>
    <n v="575706.19999999995"/>
    <s v="B.1.5"/>
    <n v="5"/>
    <s v="6"/>
    <s v="URR"/>
  </r>
  <r>
    <s v="CO"/>
    <s v="CO3CU"/>
    <s v="8170"/>
    <s v="51159502"/>
    <s v="A2"/>
    <s v="GL Posting Cucuta (CO)"/>
    <n v="2303544"/>
    <x v="4"/>
    <d v="2023-12-31T00:00:00"/>
    <s v="AN52"/>
    <s v="COFE2302"/>
    <m/>
    <s v=""/>
    <m/>
    <s v="P890903938"/>
    <s v="890903938 BANCOLOMBIA"/>
    <s v="Z3"/>
    <n v="3002764"/>
    <s v=""/>
    <m/>
    <s v="REC_TR 2303531_GMF_CTA 4800003334_202312_CUCUTA"/>
    <x v="0"/>
    <n v="-1838447.3"/>
    <n v="-481.01"/>
    <n v="-4872.58"/>
    <n v="-1838447.3"/>
    <n v="0"/>
    <d v="2024-01-10T17:48:24"/>
    <n v="1"/>
    <n v="-1838447.3"/>
    <s v="C.3.1"/>
    <n v="5"/>
    <s v="3"/>
    <s v="NE"/>
  </r>
  <r>
    <s v="CO"/>
    <s v="CO3CU"/>
    <s v="8170"/>
    <s v="51159502"/>
    <s v="A2"/>
    <s v="GL Posting Cucuta (CO)"/>
    <n v="2303544"/>
    <x v="4"/>
    <d v="2023-12-31T00:00:00"/>
    <s v="AN52"/>
    <s v="COFE2302"/>
    <m/>
    <s v=""/>
    <m/>
    <s v="P890903938"/>
    <s v="890903938 BANCOLOMBIA"/>
    <s v="Z3"/>
    <n v="3002764"/>
    <s v=""/>
    <m/>
    <s v="GMF_CTA 4800003334_202312_CUCUTA"/>
    <x v="0"/>
    <n v="868026.84"/>
    <n v="227.11"/>
    <n v="2300.6"/>
    <n v="868026.84"/>
    <n v="0"/>
    <d v="2024-01-10T17:48:24"/>
    <n v="1"/>
    <n v="868026.84"/>
    <s v="C.3.1"/>
    <n v="5"/>
    <s v="3"/>
    <s v="NE"/>
  </r>
  <r>
    <s v="CO"/>
    <s v="CO3CU"/>
    <s v="5290"/>
    <s v="52051003"/>
    <s v="A2"/>
    <s v="GL Posting Cucuta (CO)"/>
    <n v="2303549"/>
    <x v="4"/>
    <d v="2023-12-29T00:00:00"/>
    <s v="CERI"/>
    <s v="COFE2302"/>
    <s v="CO999"/>
    <s v="Resource Default"/>
    <m/>
    <s v="P60265709"/>
    <s v="60265709 MEAURY RIOS DIANA PATRICIA"/>
    <s v="Z3"/>
    <n v="3148713"/>
    <s v=""/>
    <m/>
    <s v="REC_2303518_NE023560_CTA5482_A_REFRIGERIOS Y ALMUERZOS_PASADIA FIN DE AÑO OFICINA_CUCUTA"/>
    <x v="0"/>
    <n v="2228629.16"/>
    <n v="557.24"/>
    <n v="5950.1"/>
    <n v="2228629.16"/>
    <n v="0"/>
    <d v="2024-01-12T17:06:44"/>
    <n v="1"/>
    <n v="2228629.16"/>
    <s v="C.3.1"/>
    <n v="5"/>
    <s v="3"/>
    <s v="NE"/>
  </r>
  <r>
    <s v="CO"/>
    <s v="CO3SM"/>
    <s v="7140"/>
    <s v="51551003"/>
    <s v="A2"/>
    <s v="GL Posting Cucuta (CO)"/>
    <n v="2303548"/>
    <x v="4"/>
    <d v="2023-12-29T00:00:00"/>
    <s v="CERI"/>
    <s v="COFE2302"/>
    <n v="139087"/>
    <s v="Zamirna Paola Sánchez González"/>
    <m/>
    <s v="P891700375"/>
    <s v="891700375 HOTEL SICARARE"/>
    <s v="E3"/>
    <n v="3001812"/>
    <s v=""/>
    <m/>
    <s v="REC_16300519_FC013124_41969_ALOJAMIENTO Zamirna Sanchez HOTEL SICARARE"/>
    <x v="0"/>
    <n v="-862750"/>
    <n v="-215.72"/>
    <n v="-2303.41"/>
    <n v="-862750"/>
    <n v="0"/>
    <d v="2024-01-12T00:01:13"/>
    <n v="1"/>
    <n v="-862750"/>
    <s v="B.1.5"/>
    <n v="5"/>
    <s v="3"/>
    <s v="NE"/>
  </r>
  <r>
    <s v="CO"/>
    <s v="CO2BG"/>
    <s v="7140"/>
    <s v="51551004"/>
    <s v="B1"/>
    <s v="AP Posting Bogota (CO)"/>
    <n v="1304686"/>
    <x v="4"/>
    <d v="2023-12-30T00:00:00"/>
    <n v="138637"/>
    <s v="COFE2302"/>
    <s v="CO203"/>
    <s v="Jenny Amanda Burgos Damian"/>
    <m/>
    <s v="P33702473"/>
    <s v="33702473 JENNY AMANDA BURGOS DAMIAN"/>
    <s v="E3"/>
    <n v="3001812"/>
    <s v=""/>
    <m/>
    <s v="AJ_1303886_Cambio por NIT_COFE2302_A_REEMBOLSO REFRIGERIOS TALLER ARANDO"/>
    <x v="0"/>
    <n v="-49500"/>
    <n v="-11.78"/>
    <n v="-128.61000000000001"/>
    <n v="-49500"/>
    <n v="0"/>
    <d v="2024-01-12T14:45:42"/>
    <n v="1"/>
    <n v="-49500"/>
    <s v="B.1.5"/>
    <n v="5"/>
    <s v="3"/>
    <s v="NE"/>
  </r>
  <r>
    <s v="CO"/>
    <s v="CO2BG"/>
    <s v="7140"/>
    <s v="51551004"/>
    <s v="B1"/>
    <s v="AP Posting Bogota (CO)"/>
    <n v="1304686"/>
    <x v="4"/>
    <d v="2023-12-30T00:00:00"/>
    <n v="138637"/>
    <s v="COFE2302"/>
    <s v="CO203"/>
    <s v="Jenny Amanda Burgos Damian"/>
    <m/>
    <s v="P222222222"/>
    <s v="222222222 CUANTIAS MINIMAS"/>
    <s v="E3"/>
    <n v="3001812"/>
    <s v=""/>
    <m/>
    <s v="AJ_1303886_Cambio por NIT_COFE2302_A_REEMBOLSO REFRIGERIOS TALLER ARANDO"/>
    <x v="0"/>
    <n v="49500"/>
    <n v="11.78"/>
    <n v="128.61000000000001"/>
    <n v="49500"/>
    <n v="0"/>
    <d v="2024-01-12T14:45:42"/>
    <n v="1"/>
    <n v="49500"/>
    <s v="B.1.5"/>
    <n v="5"/>
    <s v="3"/>
    <s v="NE"/>
  </r>
  <r>
    <s v="CO"/>
    <s v="CO3SM"/>
    <s v="7140"/>
    <s v="52351005"/>
    <s v="A2"/>
    <s v="GL Posting Cucuta (CO)"/>
    <n v="2303548"/>
    <x v="4"/>
    <d v="2023-12-29T00:00:00"/>
    <s v="CERI"/>
    <s v="COFE2302"/>
    <s v="CO133"/>
    <s v="Cindy Johana Reales Gonzalez"/>
    <m/>
    <s v="P77027801"/>
    <s v="77027801 IBAÑEZ PADILLA ANTONIO"/>
    <s v="E3"/>
    <n v="3001812"/>
    <s v=""/>
    <m/>
    <s v="REC_16300512_NE023493_RCH0598_T_MONITOREO DE ACTIVIDADES"/>
    <x v="0"/>
    <n v="-2260000"/>
    <n v="-565.09"/>
    <n v="-6033.86"/>
    <n v="-2260000"/>
    <n v="0"/>
    <d v="2024-01-12T00:01:13"/>
    <n v="1"/>
    <n v="-2260000"/>
    <s v="B.1.5"/>
    <n v="5"/>
    <s v="3"/>
    <s v="NE"/>
  </r>
  <r>
    <s v="CO"/>
    <s v="CO3SM"/>
    <s v="4500"/>
    <s v="51351008"/>
    <s v="A2"/>
    <s v="GL Posting Cucuta (CO)"/>
    <n v="2303557"/>
    <x v="4"/>
    <d v="2023-12-29T00:00:00"/>
    <s v="CERI"/>
    <s v="COFE2302"/>
    <m/>
    <s v=""/>
    <m/>
    <s v="P901390098"/>
    <s v="901390098 PRINT SOLUTIONS RIOHACHA ZOMAC"/>
    <s v="E3"/>
    <n v="3202251"/>
    <s v=""/>
    <m/>
    <s v="REC_16300549_REC_16300531_FC000465_RCH0079DP_IMPRESIONES PRUEAS DE SALIDA CESAR"/>
    <x v="0"/>
    <n v="-181080"/>
    <n v="-45.28"/>
    <n v="-483.46"/>
    <n v="-181080"/>
    <n v="0"/>
    <d v="2024-01-16T18:01:44"/>
    <n v="1"/>
    <n v="-181080"/>
    <s v="B.1.2"/>
    <n v="5"/>
    <s v="3"/>
    <s v="NE"/>
  </r>
  <r>
    <s v="CO"/>
    <s v="CO3SM"/>
    <s v="4510"/>
    <s v="52151003"/>
    <s v="A2"/>
    <s v="GL Posting Cucuta (CO)"/>
    <n v="2303557"/>
    <x v="4"/>
    <d v="2023-12-29T00:00:00"/>
    <s v="CERI"/>
    <s v="COFE2302"/>
    <m/>
    <s v=""/>
    <m/>
    <s v="P901390098"/>
    <s v="901390098 PRINT SOLUTIONS RIOHACHA ZOMAC"/>
    <s v="E3"/>
    <n v="3202251"/>
    <s v=""/>
    <m/>
    <s v="REC_16300549_REC_16300531_FC000465_RCH0079DP_IMPRESIONES PRUEAS DE SALIDA CESAR"/>
    <x v="0"/>
    <n v="181080"/>
    <n v="45.28"/>
    <n v="483.46"/>
    <n v="181080"/>
    <n v="0"/>
    <d v="2024-01-16T18:01:44"/>
    <n v="1"/>
    <n v="181080"/>
    <s v="B.1.2"/>
    <n v="5"/>
    <s v="3"/>
    <s v="NE"/>
  </r>
  <r>
    <s v="CO"/>
    <s v="CO3OC"/>
    <s v="6320"/>
    <s v="51157030"/>
    <s v="B3"/>
    <s v="AP Posting Ocaña (CO)"/>
    <n v="3301230"/>
    <x v="4"/>
    <d v="2023-12-22T00:00:00"/>
    <s v="EIMA"/>
    <s v="COFE2302"/>
    <m/>
    <s v=""/>
    <m/>
    <s v="P900556504"/>
    <s v="900556504 SERVISERVICIOS OCAÑA SAS"/>
    <s v="Z3"/>
    <n v="3121414"/>
    <s v=""/>
    <m/>
    <s v="Reversed Tr 3301226 REC_3301200_FC000181_S_MONITOREO Y ALARMA_202312_BODEGA NRC OCANA"/>
    <x v="0"/>
    <n v="21011"/>
    <n v="5.25"/>
    <n v="66.760000000000005"/>
    <n v="21011"/>
    <n v="0"/>
    <d v="2024-01-16T17:42:47"/>
    <n v="1"/>
    <n v="21011"/>
    <s v="C.3.1"/>
    <n v="5"/>
    <s v="3"/>
    <s v="NE"/>
  </r>
  <r>
    <s v="CO"/>
    <s v="CO3OC"/>
    <s v="6320"/>
    <s v="51157030"/>
    <s v="A3"/>
    <s v="GL Posting Ocaña (CO)"/>
    <n v="3301231"/>
    <x v="4"/>
    <d v="2023-12-22T00:00:00"/>
    <s v="EIMA"/>
    <s v="COFE2302"/>
    <m/>
    <s v=""/>
    <m/>
    <s v="P900556504"/>
    <s v="900556504 SERVISERVICIOS OCAÑA SAS"/>
    <s v="Z3"/>
    <n v="3121414"/>
    <s v=""/>
    <m/>
    <s v="REC_3301200_FC000181_S_MONITOREO Y ALARMA_202312_BODEGA NRC OCANA"/>
    <x v="0"/>
    <n v="-21011"/>
    <n v="-5.25"/>
    <n v="-56.1"/>
    <n v="-21011"/>
    <n v="0"/>
    <d v="2024-01-16T21:16:42"/>
    <n v="1"/>
    <n v="-21011"/>
    <s v="C.3.1"/>
    <n v="5"/>
    <s v="3"/>
    <s v="NE"/>
  </r>
  <r>
    <s v="CO"/>
    <s v="CO3OC"/>
    <s v="6370"/>
    <s v="51157033"/>
    <s v="B3"/>
    <s v="AP Posting Ocaña (CO)"/>
    <n v="3301230"/>
    <x v="4"/>
    <d v="2023-12-22T00:00:00"/>
    <s v="EIMA"/>
    <s v="COFE2302"/>
    <m/>
    <s v=""/>
    <m/>
    <s v="P900556504"/>
    <s v="900556504 SERVISERVICIOS OCAÑA SAS"/>
    <s v="Z3"/>
    <n v="3121414"/>
    <s v=""/>
    <m/>
    <s v="Reversed Tr 3301226 FC000181_S_MONITOREO Y ALARMA_202312_BODEGA NRC OCANA"/>
    <x v="0"/>
    <n v="-21011"/>
    <n v="-5.25"/>
    <n v="-66.760000000000005"/>
    <n v="-21011"/>
    <n v="0"/>
    <d v="2024-01-16T17:42:47"/>
    <n v="1"/>
    <n v="-21011"/>
    <s v="C.3.1"/>
    <n v="5"/>
    <s v="3"/>
    <s v="NE"/>
  </r>
  <r>
    <s v="CO"/>
    <s v="CO3OC"/>
    <s v="6370"/>
    <s v="51157033"/>
    <s v="B3"/>
    <s v="AP Posting Ocaña (CO)"/>
    <n v="3301230"/>
    <x v="4"/>
    <d v="2023-12-22T00:00:00"/>
    <s v="EIMA"/>
    <s v="COFE2302"/>
    <m/>
    <s v=""/>
    <m/>
    <s v="P900556504"/>
    <s v="900556504 SERVISERVICIOS OCAÑA SAS"/>
    <s v="Z3"/>
    <n v="3121414"/>
    <s v=""/>
    <m/>
    <s v="Reversed Tr 3301226 REC_3301200_FC000181_S_MONITOREO Y ALARMA_202312_BODEGA NRC OCANA"/>
    <x v="0"/>
    <n v="3992"/>
    <n v="1"/>
    <n v="12.68"/>
    <n v="3992"/>
    <n v="0"/>
    <d v="2024-01-16T17:42:47"/>
    <n v="1"/>
    <n v="3992"/>
    <s v="C.3.1"/>
    <n v="5"/>
    <s v="3"/>
    <s v="NE"/>
  </r>
  <r>
    <s v="CO"/>
    <s v="CO3OC"/>
    <s v="6370"/>
    <s v="51157033"/>
    <s v="B3"/>
    <s v="AP Posting Ocaña (CO)"/>
    <n v="3301230"/>
    <x v="4"/>
    <d v="2023-12-22T00:00:00"/>
    <s v="EIMA"/>
    <s v="COFE2302"/>
    <m/>
    <s v=""/>
    <m/>
    <s v="P900556504"/>
    <s v="900556504 SERVISERVICIOS OCAÑA SAS"/>
    <s v="Z3"/>
    <n v="3121414"/>
    <s v=""/>
    <m/>
    <s v="Reversed Tr 3301226 FC000181_S_MONITOREO Y ALARMA_202312_BODEGA NRC OCANA"/>
    <x v="0"/>
    <n v="-3992"/>
    <n v="-1"/>
    <n v="-12.68"/>
    <n v="-3992"/>
    <n v="0"/>
    <d v="2024-01-16T17:42:47"/>
    <n v="1"/>
    <n v="-3992"/>
    <s v="C.3.1"/>
    <n v="5"/>
    <s v="3"/>
    <s v="NE"/>
  </r>
  <r>
    <s v="CO"/>
    <s v="CO3OC"/>
    <s v="6370"/>
    <s v="51157033"/>
    <s v="A3"/>
    <s v="GL Posting Ocaña (CO)"/>
    <n v="3301231"/>
    <x v="4"/>
    <d v="2023-12-22T00:00:00"/>
    <s v="EIMA"/>
    <s v="COFE2302"/>
    <m/>
    <s v=""/>
    <m/>
    <s v="P900556504"/>
    <s v="900556504 SERVISERVICIOS OCAÑA SAS"/>
    <s v="Z3"/>
    <n v="3121414"/>
    <s v=""/>
    <m/>
    <s v="FC000181_S_MONITOREO Y ALARMA_202312_BODEGA NRC OCANA"/>
    <x v="0"/>
    <n v="21011"/>
    <n v="5.25"/>
    <n v="56.1"/>
    <n v="21011"/>
    <n v="0"/>
    <d v="2024-01-16T21:16:42"/>
    <n v="1"/>
    <n v="21011"/>
    <s v="C.3.1"/>
    <n v="5"/>
    <s v="3"/>
    <s v="NE"/>
  </r>
  <r>
    <s v="CO"/>
    <s v="CO3CU"/>
    <s v="6600"/>
    <s v="51451004"/>
    <s v="A2"/>
    <s v="GL Posting Cucuta (CO)"/>
    <n v="2303557"/>
    <x v="4"/>
    <d v="2023-12-29T00:00:00"/>
    <s v="CERI"/>
    <s v="COFE2302"/>
    <m/>
    <s v=""/>
    <m/>
    <s v="P222222222"/>
    <s v="222222222 CUANTIAS MINIMAS"/>
    <s v="Z3"/>
    <n v="3002777"/>
    <s v=""/>
    <m/>
    <s v="REC_2302727_AJ_FC001095_O_COMPRA DE VINILO_OFICINA_ICLA_CÚC"/>
    <x v="0"/>
    <n v="20"/>
    <n v="0"/>
    <n v="0.05"/>
    <n v="20"/>
    <n v="0"/>
    <d v="2024-01-16T18:01:44"/>
    <n v="1"/>
    <n v="20"/>
    <s v="C.3.1"/>
    <n v="5"/>
    <s v="3"/>
    <s v="NE"/>
  </r>
  <r>
    <s v="CO"/>
    <s v="CO3AR"/>
    <s v="7140"/>
    <s v="51159519"/>
    <s v="A2"/>
    <s v="GL Posting Cucuta (CO)"/>
    <n v="2303557"/>
    <x v="4"/>
    <d v="2023-12-29T00:00:00"/>
    <s v="CERI"/>
    <s v="COFE2302"/>
    <m/>
    <s v=""/>
    <m/>
    <s v="P890300279"/>
    <s v="890300279 BANCO DE OCCIDENTE"/>
    <s v="Z3"/>
    <n v="3002764"/>
    <s v=""/>
    <m/>
    <s v="REC_15301626_GMF_ANT_KRIVERO_ACIVIDADES EDUCACION"/>
    <x v="0"/>
    <n v="-1320"/>
    <n v="-0.31"/>
    <n v="-3.4"/>
    <n v="-1320"/>
    <n v="0"/>
    <d v="2024-01-16T18:01:44"/>
    <n v="1"/>
    <n v="-1320"/>
    <s v="C.3.1"/>
    <n v="5"/>
    <s v="3"/>
    <s v="NE"/>
  </r>
  <r>
    <s v="CO"/>
    <s v="CO3CU"/>
    <s v="7140"/>
    <s v="51159519"/>
    <s v="A2"/>
    <s v="GL Posting Cucuta (CO)"/>
    <n v="2303557"/>
    <x v="4"/>
    <d v="2023-12-29T00:00:00"/>
    <s v="CERI"/>
    <s v="COFE2302"/>
    <m/>
    <s v=""/>
    <m/>
    <s v="P890300279"/>
    <s v="890300279 BANCO DE OCCIDENTE"/>
    <s v="Z3"/>
    <n v="3002764"/>
    <s v=""/>
    <m/>
    <s v="REC_2303115_FC006744_O_GMF_NGARZON_MONITOREO ACTIVIDADES"/>
    <x v="0"/>
    <n v="-800"/>
    <n v="-0.19"/>
    <n v="-2.13"/>
    <n v="-800"/>
    <n v="0"/>
    <d v="2024-01-16T18:01:44"/>
    <n v="1"/>
    <n v="-800"/>
    <s v="C.3.1"/>
    <n v="5"/>
    <s v="3"/>
    <s v="NE"/>
  </r>
  <r>
    <s v="CO"/>
    <s v="CO3CU"/>
    <s v="7140"/>
    <s v="51159519"/>
    <s v="A2"/>
    <s v="GL Posting Cucuta (CO)"/>
    <n v="2303557"/>
    <x v="4"/>
    <d v="2023-12-29T00:00:00"/>
    <s v="CERI"/>
    <s v="COFE2302"/>
    <m/>
    <s v=""/>
    <m/>
    <s v="P890300279"/>
    <s v="890300279 BANCO DE OCCIDENTE"/>
    <s v="Z3"/>
    <n v="3002764"/>
    <s v=""/>
    <m/>
    <s v="REC_2303118_FC6744_O_GMF_LCASTRO_ASISTENCIA LEGAL"/>
    <x v="0"/>
    <n v="-1120"/>
    <n v="-0.27"/>
    <n v="-2.98"/>
    <n v="-1120"/>
    <n v="0"/>
    <d v="2024-01-16T18:01:44"/>
    <n v="1"/>
    <n v="-1120"/>
    <s v="C.3.1"/>
    <n v="5"/>
    <s v="3"/>
    <s v="NE"/>
  </r>
  <r>
    <s v="CO"/>
    <s v="CO3CU"/>
    <s v="7140"/>
    <s v="51159519"/>
    <s v="A2"/>
    <s v="GL Posting Cucuta (CO)"/>
    <n v="2303557"/>
    <x v="4"/>
    <d v="2023-12-29T00:00:00"/>
    <s v="CERI"/>
    <s v="COFE2302"/>
    <m/>
    <s v=""/>
    <m/>
    <s v="P890300279"/>
    <s v="890300279 BANCO DE OCCIDENTE"/>
    <s v="Z3"/>
    <n v="3002764"/>
    <s v=""/>
    <m/>
    <s v="REC_2303122_FC006744_O_GMF_DPRADA_ACTIVIDADES SEGUIMIENTO"/>
    <x v="0"/>
    <n v="-1680"/>
    <n v="-0.41"/>
    <n v="-4.47"/>
    <n v="-1680"/>
    <n v="0"/>
    <d v="2024-01-16T18:01:44"/>
    <n v="1"/>
    <n v="-1680"/>
    <s v="C.3.1"/>
    <n v="5"/>
    <s v="3"/>
    <s v="NE"/>
  </r>
  <r>
    <s v="CO"/>
    <s v="CO3CU"/>
    <s v="7140"/>
    <s v="51159519"/>
    <s v="A2"/>
    <s v="GL Posting Cucuta (CO)"/>
    <n v="2303557"/>
    <x v="4"/>
    <d v="2023-12-29T00:00:00"/>
    <s v="CERI"/>
    <s v="COFE2302"/>
    <m/>
    <s v=""/>
    <m/>
    <s v="P890300279"/>
    <s v="890300279 BANCO DE OCCIDENTE"/>
    <s v="Z3"/>
    <n v="3002764"/>
    <s v=""/>
    <m/>
    <s v="REC_2303125_FC006744_O_GMF_JVILLAMIZAR_ASISTENCIA LEGAL"/>
    <x v="0"/>
    <n v="-960"/>
    <n v="-0.24"/>
    <n v="-2.64"/>
    <n v="-960"/>
    <n v="0"/>
    <d v="2024-01-16T18:01:44"/>
    <n v="1"/>
    <n v="-960"/>
    <s v="C.3.1"/>
    <n v="5"/>
    <s v="3"/>
    <s v="NE"/>
  </r>
  <r>
    <s v="CO"/>
    <s v="CO3CU"/>
    <s v="7140"/>
    <s v="51159519"/>
    <s v="A2"/>
    <s v="GL Posting Cucuta (CO)"/>
    <n v="2303557"/>
    <x v="4"/>
    <d v="2023-12-29T00:00:00"/>
    <s v="CERI"/>
    <s v="COFE2302"/>
    <m/>
    <s v=""/>
    <m/>
    <s v="P890300279"/>
    <s v="890300279 BANCO DE OCCIDENTE"/>
    <s v="Z3"/>
    <n v="3002764"/>
    <s v=""/>
    <m/>
    <s v="REC_2303127_FC006744_O_GMF_VSALINAS_APOYO LOGISTICO OC"/>
    <x v="0"/>
    <n v="-1280"/>
    <n v="-0.32"/>
    <n v="-3.52"/>
    <n v="-1280"/>
    <n v="0"/>
    <d v="2024-01-16T18:01:44"/>
    <n v="1"/>
    <n v="-1280"/>
    <s v="C.3.1"/>
    <n v="5"/>
    <s v="3"/>
    <s v="NE"/>
  </r>
  <r>
    <s v="CO"/>
    <s v="CO3CU"/>
    <s v="7140"/>
    <s v="51159519"/>
    <s v="A2"/>
    <s v="GL Posting Cucuta (CO)"/>
    <n v="2303557"/>
    <x v="4"/>
    <d v="2023-12-29T00:00:00"/>
    <s v="CERI"/>
    <s v="COFE2302"/>
    <m/>
    <s v=""/>
    <m/>
    <s v="P890300279"/>
    <s v="890300279 BANCO DE OCCIDENTE"/>
    <s v="Z3"/>
    <n v="3002764"/>
    <s v=""/>
    <m/>
    <s v="REC_2303128_FC006744_O_GMF_YBERMUDEZ_APOYO LOGISTICO OC"/>
    <x v="0"/>
    <n v="-1280"/>
    <n v="-0.32"/>
    <n v="-3.52"/>
    <n v="-1280"/>
    <n v="0"/>
    <d v="2024-01-16T18:01:44"/>
    <n v="1"/>
    <n v="-1280"/>
    <s v="C.3.1"/>
    <n v="5"/>
    <s v="3"/>
    <s v="NE"/>
  </r>
  <r>
    <s v="CO"/>
    <s v="CO3CU"/>
    <s v="7140"/>
    <s v="51159519"/>
    <s v="A2"/>
    <s v="GL Posting Cucuta (CO)"/>
    <n v="2303557"/>
    <x v="4"/>
    <d v="2023-12-29T00:00:00"/>
    <s v="CERI"/>
    <s v="COFE2302"/>
    <m/>
    <s v=""/>
    <m/>
    <s v="P890300279"/>
    <s v="890300279 BANCO DE OCCIDENTE"/>
    <s v="Z3"/>
    <n v="3002764"/>
    <s v=""/>
    <m/>
    <s v="REC_2303132_FC006744_O_GMF_EMAESTRE_ASISTENCIA LEGAL"/>
    <x v="0"/>
    <n v="-3040"/>
    <n v="-0.76"/>
    <n v="-8.3699999999999992"/>
    <n v="-3040"/>
    <n v="0"/>
    <d v="2024-01-16T18:01:44"/>
    <n v="1"/>
    <n v="-3040"/>
    <s v="C.3.1"/>
    <n v="5"/>
    <s v="3"/>
    <s v="NE"/>
  </r>
  <r>
    <s v="CO"/>
    <s v="CO3CU"/>
    <s v="7140"/>
    <s v="51159519"/>
    <s v="A2"/>
    <s v="GL Posting Cucuta (CO)"/>
    <n v="2303557"/>
    <x v="4"/>
    <d v="2023-12-29T00:00:00"/>
    <s v="CERI"/>
    <s v="COFE2302"/>
    <m/>
    <s v=""/>
    <m/>
    <s v="P890300279"/>
    <s v="890300279 BANCO DE OCCIDENTE"/>
    <s v="Z3"/>
    <n v="3002764"/>
    <s v=""/>
    <m/>
    <s v="REC_2303145_FC006744_O_GMF_ABARRERA_MONITOREO ACTIVIDADES"/>
    <x v="0"/>
    <n v="-2400"/>
    <n v="-0.6"/>
    <n v="-6.61"/>
    <n v="-2400"/>
    <n v="0"/>
    <d v="2024-01-16T18:01:44"/>
    <n v="1"/>
    <n v="-2400"/>
    <s v="C.3.1"/>
    <n v="5"/>
    <s v="3"/>
    <s v="NE"/>
  </r>
  <r>
    <s v="CO"/>
    <s v="CO3CU"/>
    <s v="7140"/>
    <s v="51159519"/>
    <s v="A2"/>
    <s v="GL Posting Cucuta (CO)"/>
    <n v="2303557"/>
    <x v="4"/>
    <d v="2023-12-29T00:00:00"/>
    <s v="CERI"/>
    <s v="COFE2302"/>
    <m/>
    <s v=""/>
    <m/>
    <s v="P890300279"/>
    <s v="890300279 BANCO DE OCCIDENTE"/>
    <s v="Z3"/>
    <n v="3002764"/>
    <s v=""/>
    <m/>
    <s v="REC_2303224_FC006744_O_GMF_DORDUZ_ACTIVIDADES PRO"/>
    <x v="0"/>
    <n v="-8720"/>
    <n v="-2.13"/>
    <n v="-23.24"/>
    <n v="-8720"/>
    <n v="0"/>
    <d v="2024-01-16T18:01:44"/>
    <n v="1"/>
    <n v="-8720"/>
    <s v="C.3.1"/>
    <n v="5"/>
    <s v="3"/>
    <s v="NE"/>
  </r>
  <r>
    <s v="CO"/>
    <s v="CO3CU"/>
    <s v="7140"/>
    <s v="51159519"/>
    <s v="A2"/>
    <s v="GL Posting Cucuta (CO)"/>
    <n v="2303557"/>
    <x v="4"/>
    <d v="2023-12-29T00:00:00"/>
    <s v="CERI"/>
    <s v="COFE2302"/>
    <m/>
    <s v=""/>
    <m/>
    <s v="P890300279"/>
    <s v="890300279 BANCO DE OCCIDENTE"/>
    <s v="Z3"/>
    <n v="3002764"/>
    <s v=""/>
    <m/>
    <s v="REC_2303225_FC006744_O_GMF_ETORO_ASISTENCIA LEGAL"/>
    <x v="0"/>
    <n v="-3400"/>
    <n v="-0.83"/>
    <n v="-9.06"/>
    <n v="-3400"/>
    <n v="0"/>
    <d v="2024-01-16T18:01:44"/>
    <n v="1"/>
    <n v="-3400"/>
    <s v="C.3.1"/>
    <n v="5"/>
    <s v="3"/>
    <s v="NE"/>
  </r>
  <r>
    <s v="CO"/>
    <s v="CO3CU"/>
    <s v="7140"/>
    <s v="51159519"/>
    <s v="A2"/>
    <s v="GL Posting Cucuta (CO)"/>
    <n v="2303557"/>
    <x v="4"/>
    <d v="2023-12-29T00:00:00"/>
    <s v="CERI"/>
    <s v="COFE2302"/>
    <m/>
    <s v=""/>
    <m/>
    <s v="P890300279"/>
    <s v="890300279 BANCO DE OCCIDENTE"/>
    <s v="Z3"/>
    <n v="3002764"/>
    <s v=""/>
    <m/>
    <s v="REC_2303226_FC006744_O_GMF_LRODRIGUEZ_JORNADA ASISTENCIA LEGAL"/>
    <x v="0"/>
    <n v="-3320"/>
    <n v="-0.81"/>
    <n v="-8.85"/>
    <n v="-3320"/>
    <n v="0"/>
    <d v="2024-01-16T18:01:44"/>
    <n v="1"/>
    <n v="-3320"/>
    <s v="C.3.1"/>
    <n v="5"/>
    <s v="3"/>
    <s v="NE"/>
  </r>
  <r>
    <s v="CO"/>
    <s v="CO3CU"/>
    <s v="7140"/>
    <s v="51159519"/>
    <s v="A2"/>
    <s v="GL Posting Cucuta (CO)"/>
    <n v="2303557"/>
    <x v="4"/>
    <d v="2023-12-29T00:00:00"/>
    <s v="CERI"/>
    <s v="COFE2302"/>
    <m/>
    <s v=""/>
    <m/>
    <s v="P890300279"/>
    <s v="890300279 BANCO DE OCCIDENTE"/>
    <s v="Z3"/>
    <n v="3002764"/>
    <s v=""/>
    <m/>
    <s v="REC_2303227_FC009428_O_GMF_LEG_ABARRERA_ACTIVIDADES WASH"/>
    <x v="0"/>
    <n v="-1200"/>
    <n v="-0.28999999999999998"/>
    <n v="-3.2"/>
    <n v="-1200"/>
    <n v="0"/>
    <d v="2024-01-16T18:01:44"/>
    <n v="1"/>
    <n v="-1200"/>
    <s v="C.3.1"/>
    <n v="5"/>
    <s v="3"/>
    <s v="NE"/>
  </r>
  <r>
    <s v="CO"/>
    <s v="CO3CU"/>
    <s v="7140"/>
    <s v="51159519"/>
    <s v="A2"/>
    <s v="GL Posting Cucuta (CO)"/>
    <n v="2303557"/>
    <x v="4"/>
    <d v="2023-12-29T00:00:00"/>
    <s v="CERI"/>
    <s v="COFE2302"/>
    <m/>
    <s v=""/>
    <m/>
    <s v="P890300279"/>
    <s v="890300279 BANCO DE OCCIDENTE"/>
    <s v="Z3"/>
    <n v="3002764"/>
    <s v=""/>
    <m/>
    <s v="REC_2303239_FC006744_O_GMF_AACEVEDO_SEGUIMIENTO ACTIVIDADES EDU"/>
    <x v="0"/>
    <n v="-2800"/>
    <n v="-0.68"/>
    <n v="-7.46"/>
    <n v="-2800"/>
    <n v="0"/>
    <d v="2024-01-16T18:01:44"/>
    <n v="1"/>
    <n v="-2800"/>
    <s v="C.3.1"/>
    <n v="5"/>
    <s v="3"/>
    <s v="NE"/>
  </r>
  <r>
    <s v="CO"/>
    <s v="CO3CU"/>
    <s v="7140"/>
    <s v="51159519"/>
    <s v="A2"/>
    <s v="GL Posting Cucuta (CO)"/>
    <n v="2303557"/>
    <x v="4"/>
    <d v="2023-12-29T00:00:00"/>
    <s v="CERI"/>
    <s v="COFE2302"/>
    <m/>
    <s v=""/>
    <m/>
    <s v="P890300279"/>
    <s v="890300279 BANCO DE OCCIDENTE"/>
    <s v="Z3"/>
    <n v="3002764"/>
    <s v=""/>
    <m/>
    <s v="REC_2303242_FC006744_O_GMF_HPEREZ_SEGUIMIENTO ACTIVIDADES"/>
    <x v="0"/>
    <n v="-2400"/>
    <n v="-0.59"/>
    <n v="-6.4"/>
    <n v="-2400"/>
    <n v="0"/>
    <d v="2024-01-16T18:01:44"/>
    <n v="1"/>
    <n v="-2400"/>
    <s v="C.3.1"/>
    <n v="5"/>
    <s v="3"/>
    <s v="NE"/>
  </r>
  <r>
    <s v="CO"/>
    <s v="CO3CU"/>
    <s v="7140"/>
    <s v="51159519"/>
    <s v="A2"/>
    <s v="GL Posting Cucuta (CO)"/>
    <n v="2303557"/>
    <x v="4"/>
    <d v="2023-12-29T00:00:00"/>
    <s v="CERI"/>
    <s v="COFE2302"/>
    <m/>
    <s v=""/>
    <m/>
    <s v="P890300279"/>
    <s v="890300279 BANCO DE OCCIDENTE"/>
    <s v="Z3"/>
    <n v="3002764"/>
    <s v=""/>
    <m/>
    <s v="REC_2303248_FC006744_O_GMF_CGUERRA_ACTIVIDAD EDU"/>
    <x v="0"/>
    <n v="-3480"/>
    <n v="-0.85"/>
    <n v="-9.2799999999999994"/>
    <n v="-3480"/>
    <n v="0"/>
    <d v="2024-01-16T18:01:44"/>
    <n v="1"/>
    <n v="-3480"/>
    <s v="C.3.1"/>
    <n v="5"/>
    <s v="3"/>
    <s v="NE"/>
  </r>
  <r>
    <s v="CO"/>
    <s v="CO3CU"/>
    <s v="7140"/>
    <s v="51159519"/>
    <s v="A2"/>
    <s v="GL Posting Cucuta (CO)"/>
    <n v="2303557"/>
    <x v="4"/>
    <d v="2023-12-29T00:00:00"/>
    <s v="CERI"/>
    <s v="COFE2302"/>
    <m/>
    <s v=""/>
    <m/>
    <s v="P890300279"/>
    <s v="890300279 BANCO DE OCCIDENTE"/>
    <s v="Z3"/>
    <n v="3002764"/>
    <s v=""/>
    <m/>
    <s v="REC_2303259_FC006744_O_GMF_VVERGEL_JORNADA ASISTENCIA LEGAL"/>
    <x v="0"/>
    <n v="-4080"/>
    <n v="-1"/>
    <n v="-10.88"/>
    <n v="-4080"/>
    <n v="0"/>
    <d v="2024-01-16T18:01:44"/>
    <n v="1"/>
    <n v="-4080"/>
    <s v="C.3.1"/>
    <n v="5"/>
    <s v="3"/>
    <s v="NE"/>
  </r>
  <r>
    <s v="CO"/>
    <s v="CO3AR"/>
    <s v="7140"/>
    <s v="51159519"/>
    <s v="A2"/>
    <s v="GL Posting Cucuta (CO)"/>
    <n v="2303557"/>
    <x v="4"/>
    <d v="2023-12-29T00:00:00"/>
    <s v="CERI"/>
    <s v="COFE2302"/>
    <m/>
    <s v=""/>
    <m/>
    <s v="P890300279"/>
    <s v="890300279 BANCO DE OCCIDENTE"/>
    <s v="Z3"/>
    <n v="3002764"/>
    <s v=""/>
    <m/>
    <s v="REC_15301662_GMF_ANT_FDUARTE"/>
    <x v="0"/>
    <n v="-820"/>
    <n v="-0.2"/>
    <n v="-2.1800000000000002"/>
    <n v="-820"/>
    <n v="0"/>
    <d v="2024-01-16T18:01:44"/>
    <n v="1"/>
    <n v="-820"/>
    <s v="C.3.1"/>
    <n v="5"/>
    <s v="3"/>
    <s v="NE"/>
  </r>
  <r>
    <s v="CO"/>
    <s v="CO3AR"/>
    <s v="7140"/>
    <s v="51159519"/>
    <s v="A2"/>
    <s v="GL Posting Cucuta (CO)"/>
    <n v="2303557"/>
    <x v="4"/>
    <d v="2023-12-29T00:00:00"/>
    <s v="CERI"/>
    <s v="COFE2302"/>
    <m/>
    <s v=""/>
    <m/>
    <s v="P890300279"/>
    <s v="890300279 BANCO DE OCCIDENTE"/>
    <s v="Z3"/>
    <n v="3002764"/>
    <s v=""/>
    <m/>
    <s v="REC_15301697_GMF_ANT_LAGUIRRE_8301322114"/>
    <x v="0"/>
    <n v="-880"/>
    <n v="-0.21"/>
    <n v="-2.34"/>
    <n v="-880"/>
    <n v="0"/>
    <d v="2024-01-16T18:01:44"/>
    <n v="1"/>
    <n v="-880"/>
    <s v="C.3.1"/>
    <n v="5"/>
    <s v="3"/>
    <s v="NE"/>
  </r>
  <r>
    <s v="CO"/>
    <s v="CO3AR"/>
    <s v="7140"/>
    <s v="51159519"/>
    <s v="A2"/>
    <s v="GL Posting Cucuta (CO)"/>
    <n v="2303557"/>
    <x v="4"/>
    <d v="2023-12-29T00:00:00"/>
    <s v="CERI"/>
    <s v="COFE2302"/>
    <m/>
    <s v=""/>
    <m/>
    <s v="P890300279"/>
    <s v="890300279 BANCO DE OCCIDENTE"/>
    <s v="Z3"/>
    <n v="3002764"/>
    <s v=""/>
    <m/>
    <s v="REC_15301772_GMF_ANT_KRIVERO"/>
    <x v="0"/>
    <n v="-4080"/>
    <n v="-1.03"/>
    <n v="-11.23"/>
    <n v="-4080"/>
    <n v="0"/>
    <d v="2024-01-16T18:01:44"/>
    <n v="1"/>
    <n v="-4080"/>
    <s v="C.3.1"/>
    <n v="5"/>
    <s v="3"/>
    <s v="NE"/>
  </r>
  <r>
    <s v="CO"/>
    <s v="CO3AR"/>
    <s v="7140"/>
    <s v="51159519"/>
    <s v="A2"/>
    <s v="GL Posting Cucuta (CO)"/>
    <n v="2303557"/>
    <x v="4"/>
    <d v="2023-12-29T00:00:00"/>
    <s v="CERI"/>
    <s v="COFE2302"/>
    <m/>
    <s v=""/>
    <m/>
    <s v="P890300279"/>
    <s v="890300279 BANCO DE OCCIDENTE"/>
    <s v="Z3"/>
    <n v="3002764"/>
    <s v=""/>
    <m/>
    <s v="REC_15301773_GMF_ANT_RVELEZ"/>
    <x v="0"/>
    <n v="-6640"/>
    <n v="-1.67"/>
    <n v="-18.28"/>
    <n v="-6640"/>
    <n v="0"/>
    <d v="2024-01-16T18:01:44"/>
    <n v="1"/>
    <n v="-6640"/>
    <s v="C.3.1"/>
    <n v="5"/>
    <s v="3"/>
    <s v="NE"/>
  </r>
  <r>
    <s v="CO"/>
    <s v="CO3AR"/>
    <s v="7140"/>
    <s v="51159519"/>
    <s v="A2"/>
    <s v="GL Posting Cucuta (CO)"/>
    <n v="2303557"/>
    <x v="4"/>
    <d v="2023-12-29T00:00:00"/>
    <s v="CERI"/>
    <s v="COFE2302"/>
    <m/>
    <s v=""/>
    <m/>
    <s v="P890300279"/>
    <s v="890300279 BANCO DE OCCIDENTE"/>
    <s v="Z3"/>
    <n v="3002764"/>
    <s v=""/>
    <m/>
    <s v="REC_15301782_GMF_ANT_HPARADA_ACTIVIDADES SHELTER"/>
    <x v="0"/>
    <n v="-1080"/>
    <n v="-0.27"/>
    <n v="-2.96"/>
    <n v="-1080"/>
    <n v="0"/>
    <d v="2024-01-16T18:01:44"/>
    <n v="1"/>
    <n v="-1080"/>
    <s v="C.3.1"/>
    <n v="5"/>
    <s v="3"/>
    <s v="NE"/>
  </r>
  <r>
    <s v="CO"/>
    <s v="CO3AR"/>
    <s v="7140"/>
    <s v="51159519"/>
    <s v="A2"/>
    <s v="GL Posting Cucuta (CO)"/>
    <n v="2303557"/>
    <x v="4"/>
    <d v="2023-12-29T00:00:00"/>
    <s v="CERI"/>
    <s v="COFE2302"/>
    <m/>
    <s v=""/>
    <m/>
    <s v="P890300279"/>
    <s v="890300279 BANCO DE OCCIDENTE"/>
    <s v="Z3"/>
    <n v="3002764"/>
    <s v=""/>
    <m/>
    <s v="REC_15301783_GMF_ANT_HPARADA"/>
    <x v="0"/>
    <n v="-800"/>
    <n v="-0.2"/>
    <n v="-2.19"/>
    <n v="-800"/>
    <n v="0"/>
    <d v="2024-01-16T18:01:44"/>
    <n v="1"/>
    <n v="-800"/>
    <s v="C.3.1"/>
    <n v="5"/>
    <s v="3"/>
    <s v="NE"/>
  </r>
  <r>
    <s v="CO"/>
    <s v="CO3AR"/>
    <s v="7140"/>
    <s v="51159519"/>
    <s v="A2"/>
    <s v="GL Posting Cucuta (CO)"/>
    <n v="2303557"/>
    <x v="4"/>
    <d v="2023-12-29T00:00:00"/>
    <s v="CERI"/>
    <s v="COFE2302"/>
    <m/>
    <s v=""/>
    <m/>
    <s v="P890300279"/>
    <s v="890300279 BANCO DE OCCIDENTE"/>
    <s v="Z3"/>
    <n v="3002764"/>
    <s v=""/>
    <m/>
    <s v="REC_15301784_GMF_ANT_HPARADA"/>
    <x v="0"/>
    <n v="-760"/>
    <n v="-0.19"/>
    <n v="-2.08"/>
    <n v="-760"/>
    <n v="0"/>
    <d v="2024-01-16T18:01:44"/>
    <n v="1"/>
    <n v="-760"/>
    <s v="C.3.1"/>
    <n v="5"/>
    <s v="3"/>
    <s v="NE"/>
  </r>
  <r>
    <s v="CO"/>
    <s v="CO3AR"/>
    <s v="7140"/>
    <s v="51159519"/>
    <s v="A2"/>
    <s v="GL Posting Cucuta (CO)"/>
    <n v="2303557"/>
    <x v="4"/>
    <d v="2023-12-29T00:00:00"/>
    <s v="CERI"/>
    <s v="COFE2302"/>
    <m/>
    <s v=""/>
    <m/>
    <s v="P890300279"/>
    <s v="890300279 BANCO DE OCCIDENTE"/>
    <s v="Z3"/>
    <n v="3002764"/>
    <s v=""/>
    <m/>
    <s v="REC_15301786_GMF_ANT_JNAVAS"/>
    <x v="0"/>
    <n v="-4708"/>
    <n v="-1.18"/>
    <n v="-12.89"/>
    <n v="-4708"/>
    <n v="0"/>
    <d v="2024-01-16T18:01:44"/>
    <n v="1"/>
    <n v="-4708"/>
    <s v="C.3.1"/>
    <n v="5"/>
    <s v="3"/>
    <s v="NE"/>
  </r>
  <r>
    <s v="CO"/>
    <s v="CO3AR"/>
    <s v="7140"/>
    <s v="51159519"/>
    <s v="A2"/>
    <s v="GL Posting Cucuta (CO)"/>
    <n v="2303557"/>
    <x v="4"/>
    <d v="2023-12-29T00:00:00"/>
    <s v="CERI"/>
    <s v="COFE2302"/>
    <m/>
    <s v=""/>
    <m/>
    <s v="P890300279"/>
    <s v="890300279 BANCO DE OCCIDENTE"/>
    <s v="Z3"/>
    <n v="3002764"/>
    <s v=""/>
    <m/>
    <s v="REC_15301787_GMF_ANT_JCORONADO"/>
    <x v="0"/>
    <n v="-2200"/>
    <n v="-0.54"/>
    <n v="-5.86"/>
    <n v="-2200"/>
    <n v="0"/>
    <d v="2024-01-16T18:01:44"/>
    <n v="1"/>
    <n v="-2200"/>
    <s v="C.3.1"/>
    <n v="5"/>
    <s v="3"/>
    <s v="NE"/>
  </r>
  <r>
    <s v="CO"/>
    <s v="CO3AR"/>
    <s v="7140"/>
    <s v="51159519"/>
    <s v="A2"/>
    <s v="GL Posting Cucuta (CO)"/>
    <n v="2303557"/>
    <x v="4"/>
    <d v="2023-12-29T00:00:00"/>
    <s v="CERI"/>
    <s v="COFE2302"/>
    <m/>
    <s v=""/>
    <m/>
    <s v="P890300279"/>
    <s v="890300279 BANCO DE OCCIDENTE"/>
    <s v="Z3"/>
    <n v="3002764"/>
    <s v=""/>
    <m/>
    <s v="REC_15301788_GMF2139_ANTICIPO_DROJAS_DESARROLLO ACTIVIDADES NMFA"/>
    <x v="0"/>
    <n v="-1840"/>
    <n v="-0.45"/>
    <n v="-4.9000000000000004"/>
    <n v="-1840"/>
    <n v="0"/>
    <d v="2024-01-16T18:01:44"/>
    <n v="1"/>
    <n v="-1840"/>
    <s v="C.3.1"/>
    <n v="5"/>
    <s v="3"/>
    <s v="NE"/>
  </r>
  <r>
    <s v="CO"/>
    <s v="CO3AR"/>
    <s v="7140"/>
    <s v="51159519"/>
    <s v="A2"/>
    <s v="GL Posting Cucuta (CO)"/>
    <n v="2303557"/>
    <x v="4"/>
    <d v="2023-12-29T00:00:00"/>
    <s v="CERI"/>
    <s v="COFE2302"/>
    <m/>
    <s v=""/>
    <m/>
    <s v="P890300279"/>
    <s v="890300279 BANCO DE OCCIDENTE"/>
    <s v="Z3"/>
    <n v="3002764"/>
    <s v=""/>
    <m/>
    <s v="REC_15301790_GMF_ANT_BZARRATE_8301322136"/>
    <x v="0"/>
    <n v="-2280"/>
    <n v="-0.56000000000000005"/>
    <n v="-6.08"/>
    <n v="-2280"/>
    <n v="0"/>
    <d v="2024-01-16T18:01:44"/>
    <n v="1"/>
    <n v="-2280"/>
    <s v="C.3.1"/>
    <n v="5"/>
    <s v="3"/>
    <s v="NE"/>
  </r>
  <r>
    <s v="CO"/>
    <s v="CO3AR"/>
    <s v="7140"/>
    <s v="51159519"/>
    <s v="A2"/>
    <s v="GL Posting Cucuta (CO)"/>
    <n v="2303557"/>
    <x v="4"/>
    <d v="2023-12-29T00:00:00"/>
    <s v="CERI"/>
    <s v="COFE2302"/>
    <m/>
    <s v=""/>
    <m/>
    <s v="P890300279"/>
    <s v="890300279 BANCO DE OCCIDENTE"/>
    <s v="Z3"/>
    <n v="3002764"/>
    <s v=""/>
    <m/>
    <s v="REC_15301792_GMF_ANT_LAGUIRRE_ACTIVIDADES PROTECCION"/>
    <x v="0"/>
    <n v="-4080"/>
    <n v="-1"/>
    <n v="-10.88"/>
    <n v="-4080"/>
    <n v="0"/>
    <d v="2024-01-16T18:01:44"/>
    <n v="1"/>
    <n v="-4080"/>
    <s v="C.3.1"/>
    <n v="5"/>
    <s v="3"/>
    <s v="NE"/>
  </r>
  <r>
    <s v="CO"/>
    <s v="CO3AR"/>
    <s v="7140"/>
    <s v="51159519"/>
    <s v="A2"/>
    <s v="GL Posting Cucuta (CO)"/>
    <n v="2303557"/>
    <x v="4"/>
    <d v="2023-12-29T00:00:00"/>
    <s v="CERI"/>
    <s v="COFE2302"/>
    <m/>
    <s v=""/>
    <m/>
    <s v="P890300279"/>
    <s v="890300279 BANCO DE OCCIDENTE"/>
    <s v="Z3"/>
    <n v="3002764"/>
    <s v=""/>
    <m/>
    <s v="REC_15301794_GMF_ANT_JBAYONA_TP8301322123"/>
    <x v="0"/>
    <n v="-5360"/>
    <n v="-1.31"/>
    <n v="-14.29"/>
    <n v="-5360"/>
    <n v="0"/>
    <d v="2024-01-16T18:01:44"/>
    <n v="1"/>
    <n v="-5360"/>
    <s v="C.3.1"/>
    <n v="5"/>
    <s v="3"/>
    <s v="NE"/>
  </r>
  <r>
    <s v="CO"/>
    <s v="CO3SM"/>
    <s v="7140"/>
    <s v="51159519"/>
    <s v="A2"/>
    <s v="GL Posting Cucuta (CO)"/>
    <n v="2303557"/>
    <x v="4"/>
    <d v="2023-12-29T00:00:00"/>
    <s v="CERI"/>
    <s v="COFE2302"/>
    <m/>
    <s v=""/>
    <m/>
    <s v="P890300279"/>
    <s v="890300279 BANCO DE OCCIDENTE"/>
    <s v="Z3"/>
    <n v="3002764"/>
    <s v=""/>
    <m/>
    <s v="REC_16300464_GMF2068_ANTICIPO_ZSANCHEZ_NIVELACION TALLE E.F SESION 1 Y 2"/>
    <x v="0"/>
    <n v="-720"/>
    <n v="-0.17"/>
    <n v="-1.91"/>
    <n v="-720"/>
    <n v="0"/>
    <d v="2024-01-16T18:01:44"/>
    <n v="1"/>
    <n v="-720"/>
    <s v="C.3.1"/>
    <n v="5"/>
    <s v="3"/>
    <s v="NE"/>
  </r>
  <r>
    <s v="CO"/>
    <s v="CO3SM"/>
    <s v="7140"/>
    <s v="51159519"/>
    <s v="A2"/>
    <s v="GL Posting Cucuta (CO)"/>
    <n v="2303557"/>
    <x v="4"/>
    <d v="2023-12-29T00:00:00"/>
    <s v="CERI"/>
    <s v="COFE2302"/>
    <m/>
    <s v=""/>
    <m/>
    <s v="P890300279"/>
    <s v="890300279 BANCO DE OCCIDENTE"/>
    <s v="Z3"/>
    <n v="3002764"/>
    <s v=""/>
    <m/>
    <s v="REC_16300465_GMF2023_ANTICIPO_DCANTILLO_MONITOREO ACTIVIDADES EDUCACION"/>
    <x v="0"/>
    <n v="-680"/>
    <n v="-0.17"/>
    <n v="-1.87"/>
    <n v="-680"/>
    <n v="0"/>
    <d v="2024-01-16T18:01:44"/>
    <n v="1"/>
    <n v="-680"/>
    <s v="C.3.1"/>
    <n v="5"/>
    <s v="3"/>
    <s v="NE"/>
  </r>
  <r>
    <s v="CO"/>
    <s v="CO3SM"/>
    <s v="7140"/>
    <s v="51159519"/>
    <s v="A2"/>
    <s v="GL Posting Cucuta (CO)"/>
    <n v="2303557"/>
    <x v="4"/>
    <d v="2023-12-29T00:00:00"/>
    <s v="CERI"/>
    <s v="COFE2302"/>
    <m/>
    <s v=""/>
    <m/>
    <s v="P890300279"/>
    <s v="890300279 BANCO DE OCCIDENTE"/>
    <s v="Z3"/>
    <n v="3002764"/>
    <s v=""/>
    <m/>
    <s v="REC_16300473_GMF2025_ANTICIPO_JLLAMAS_TALLER EDU FRA SESION 3, GAA Y EMPLEABILIDAD"/>
    <x v="0"/>
    <n v="-840"/>
    <n v="-0.21"/>
    <n v="-2.2400000000000002"/>
    <n v="-840"/>
    <n v="0"/>
    <d v="2024-01-16T18:01:44"/>
    <n v="1"/>
    <n v="-840"/>
    <s v="C.3.1"/>
    <n v="5"/>
    <s v="3"/>
    <s v="NE"/>
  </r>
  <r>
    <s v="CO"/>
    <s v="CO3SM"/>
    <s v="7140"/>
    <s v="51159519"/>
    <s v="A2"/>
    <s v="GL Posting Cucuta (CO)"/>
    <n v="2303557"/>
    <x v="4"/>
    <d v="2023-12-29T00:00:00"/>
    <s v="CERI"/>
    <s v="COFE2302"/>
    <m/>
    <s v=""/>
    <m/>
    <s v="P890300279"/>
    <s v="890300279 BANCO DE OCCIDENTE"/>
    <s v="Z3"/>
    <n v="3002764"/>
    <s v=""/>
    <m/>
    <s v="REC_16300488_GMF2068_ANTICIPO_ZSANCHEZ_TALLER EDU FRA SESION 3, GAA Y EMPLEABILIDAD"/>
    <x v="0"/>
    <n v="-400"/>
    <n v="-0.1"/>
    <n v="-1.1000000000000001"/>
    <n v="-400"/>
    <n v="0"/>
    <d v="2024-01-16T18:01:44"/>
    <n v="1"/>
    <n v="-400"/>
    <s v="C.3.1"/>
    <n v="5"/>
    <s v="3"/>
    <s v="NE"/>
  </r>
  <r>
    <s v="CO"/>
    <s v="CO3SM"/>
    <s v="7140"/>
    <s v="51159519"/>
    <s v="A2"/>
    <s v="GL Posting Cucuta (CO)"/>
    <n v="2303557"/>
    <x v="4"/>
    <d v="2023-12-29T00:00:00"/>
    <s v="CERI"/>
    <s v="COFE2302"/>
    <m/>
    <s v=""/>
    <m/>
    <s v="P890300279"/>
    <s v="890300279 BANCO DE OCCIDENTE"/>
    <s v="Z3"/>
    <n v="3002764"/>
    <s v=""/>
    <m/>
    <s v="REC_16300488_GMF2068_ANTICIPO_ZSANCHEZ_TALLER EDU FRA SESION 3, GAA Y EMPLEABILIDAD"/>
    <x v="0"/>
    <n v="-1840"/>
    <n v="-0.46"/>
    <n v="-5.0599999999999996"/>
    <n v="-1840"/>
    <n v="0"/>
    <d v="2024-01-16T18:01:44"/>
    <n v="1"/>
    <n v="-1840"/>
    <s v="C.3.1"/>
    <n v="5"/>
    <s v="3"/>
    <s v="NE"/>
  </r>
  <r>
    <s v="CO"/>
    <s v="CO3SM"/>
    <s v="7140"/>
    <s v="51159519"/>
    <s v="A2"/>
    <s v="GL Posting Cucuta (CO)"/>
    <n v="2303557"/>
    <x v="4"/>
    <d v="2023-12-29T00:00:00"/>
    <s v="CERI"/>
    <s v="COFE2302"/>
    <m/>
    <s v=""/>
    <m/>
    <s v="P890300279"/>
    <s v="890300279 BANCO DE OCCIDENTE"/>
    <s v="Z3"/>
    <n v="3002764"/>
    <s v=""/>
    <m/>
    <s v="REC_16300496_GMF2040_ANTICIPO_MONITOREO ACTIVIDADES EDUCACION"/>
    <x v="0"/>
    <n v="-1040"/>
    <n v="-0.25"/>
    <n v="-2.77"/>
    <n v="-1040"/>
    <n v="0"/>
    <d v="2024-01-16T18:01:44"/>
    <n v="1"/>
    <n v="-1040"/>
    <s v="C.3.1"/>
    <n v="5"/>
    <s v="3"/>
    <s v="NE"/>
  </r>
  <r>
    <s v="CO"/>
    <s v="CO3SM"/>
    <s v="7140"/>
    <s v="51159519"/>
    <s v="A2"/>
    <s v="GL Posting Cucuta (CO)"/>
    <n v="2303557"/>
    <x v="4"/>
    <d v="2023-12-29T00:00:00"/>
    <s v="CERI"/>
    <s v="COFE2302"/>
    <m/>
    <s v=""/>
    <m/>
    <s v="P890300279"/>
    <s v="890300279 BANCO DE OCCIDENTE"/>
    <s v="Z3"/>
    <n v="3002764"/>
    <s v=""/>
    <m/>
    <s v="REC_16300497_GMF2040_ANTICIPO_KPUA_MONITOREO ACTIVIDADES EDUCACION"/>
    <x v="0"/>
    <n v="-720"/>
    <n v="-0.18"/>
    <n v="-1.98"/>
    <n v="-720"/>
    <n v="0"/>
    <d v="2024-01-16T18:01:44"/>
    <n v="1"/>
    <n v="-720"/>
    <s v="C.3.1"/>
    <n v="5"/>
    <s v="3"/>
    <s v="NE"/>
  </r>
  <r>
    <s v="CO"/>
    <s v="CO3CU"/>
    <s v="7140"/>
    <s v="51159519"/>
    <s v="A2"/>
    <s v="GL Posting Cucuta (CO)"/>
    <n v="2303557"/>
    <x v="4"/>
    <d v="2023-12-29T00:00:00"/>
    <s v="CERI"/>
    <s v="COFE2302"/>
    <m/>
    <s v=""/>
    <m/>
    <s v="P890300279"/>
    <s v="890300279 BANCO DE OCCIDENTE"/>
    <s v="Z3"/>
    <n v="3002764"/>
    <s v=""/>
    <m/>
    <s v="REC_2303303_FC006744_O_GMF_NMISSE_ACTIVIDAD ICT"/>
    <x v="0"/>
    <n v="-1400"/>
    <n v="-0.35"/>
    <n v="-3.83"/>
    <n v="-1400"/>
    <n v="0"/>
    <d v="2024-01-16T18:01:44"/>
    <n v="1"/>
    <n v="-1400"/>
    <s v="C.3.1"/>
    <n v="5"/>
    <s v="3"/>
    <s v="NE"/>
  </r>
  <r>
    <s v="CO"/>
    <s v="CO3CU"/>
    <s v="7140"/>
    <s v="51159519"/>
    <s v="A2"/>
    <s v="GL Posting Cucuta (CO)"/>
    <n v="2303557"/>
    <x v="4"/>
    <d v="2023-12-29T00:00:00"/>
    <s v="CERI"/>
    <s v="COFE2302"/>
    <m/>
    <s v=""/>
    <m/>
    <s v="P890300279"/>
    <s v="890300279 BANCO DE OCCIDENTE"/>
    <s v="Z3"/>
    <n v="3002764"/>
    <s v=""/>
    <m/>
    <s v="REC_2303304_FC006744_O_GMF_LCASTRO_MONITOREO ICLA"/>
    <x v="0"/>
    <n v="-2160"/>
    <n v="-0.54"/>
    <n v="-5.91"/>
    <n v="-2160"/>
    <n v="0"/>
    <d v="2024-01-16T18:01:44"/>
    <n v="1"/>
    <n v="-2160"/>
    <s v="C.3.1"/>
    <n v="5"/>
    <s v="3"/>
    <s v="NE"/>
  </r>
  <r>
    <s v="CO"/>
    <s v="CO3CU"/>
    <s v="7140"/>
    <s v="51159519"/>
    <s v="A2"/>
    <s v="GL Posting Cucuta (CO)"/>
    <n v="2303557"/>
    <x v="4"/>
    <d v="2023-12-29T00:00:00"/>
    <s v="CERI"/>
    <s v="COFE2302"/>
    <m/>
    <s v=""/>
    <m/>
    <s v="P890300279"/>
    <s v="890300279 BANCO DE OCCIDENTE"/>
    <s v="Z3"/>
    <n v="3002764"/>
    <s v=""/>
    <m/>
    <s v="REC_2303312_FC006744_O_GMF_ATARAZONA_ACTIVIDADES OFIC ARAUCA"/>
    <x v="0"/>
    <n v="-760"/>
    <n v="-0.19"/>
    <n v="-2.08"/>
    <n v="-760"/>
    <n v="0"/>
    <d v="2024-01-16T18:01:44"/>
    <n v="1"/>
    <n v="-760"/>
    <s v="C.3.1"/>
    <n v="5"/>
    <s v="3"/>
    <s v="NE"/>
  </r>
  <r>
    <s v="CO"/>
    <s v="CO3CU"/>
    <s v="7140"/>
    <s v="51159519"/>
    <s v="A2"/>
    <s v="GL Posting Cucuta (CO)"/>
    <n v="2303557"/>
    <x v="4"/>
    <d v="2023-12-29T00:00:00"/>
    <s v="CERI"/>
    <s v="COFE2302"/>
    <m/>
    <s v=""/>
    <m/>
    <s v="P890300279"/>
    <s v="890300279 BANCO DE OCCIDENTE"/>
    <s v="Z3"/>
    <n v="3002764"/>
    <s v=""/>
    <m/>
    <s v="REC_2303313_FC006744_O_GMF_CBECERRA_ACOMPAÑAMIENTO SOPORTE AR"/>
    <x v="0"/>
    <n v="-820"/>
    <n v="-0.21"/>
    <n v="-2.25"/>
    <n v="-820"/>
    <n v="0"/>
    <d v="2024-01-16T18:01:44"/>
    <n v="1"/>
    <n v="-820"/>
    <s v="C.3.1"/>
    <n v="5"/>
    <s v="3"/>
    <s v="NE"/>
  </r>
  <r>
    <s v="CO"/>
    <s v="CO3CU"/>
    <s v="7140"/>
    <s v="51159519"/>
    <s v="A2"/>
    <s v="GL Posting Cucuta (CO)"/>
    <n v="2303557"/>
    <x v="4"/>
    <d v="2023-12-29T00:00:00"/>
    <s v="CERI"/>
    <s v="COFE2302"/>
    <m/>
    <s v=""/>
    <m/>
    <s v="P890300279"/>
    <s v="890300279 BANCO DE OCCIDENTE"/>
    <s v="Z3"/>
    <n v="3002764"/>
    <s v=""/>
    <m/>
    <s v="REC_2303314_FC006744_O_GMF_AACEVEDO_SEGUIMIENTO PROYECTOS"/>
    <x v="0"/>
    <n v="-2320"/>
    <n v="-0.57999999999999996"/>
    <n v="-6.34"/>
    <n v="-2320"/>
    <n v="0"/>
    <d v="2024-01-16T18:01:44"/>
    <n v="1"/>
    <n v="-2320"/>
    <s v="C.3.1"/>
    <n v="5"/>
    <s v="3"/>
    <s v="NE"/>
  </r>
  <r>
    <s v="CO"/>
    <s v="CO3CU"/>
    <s v="7140"/>
    <s v="51159519"/>
    <s v="A2"/>
    <s v="GL Posting Cucuta (CO)"/>
    <n v="2303557"/>
    <x v="4"/>
    <d v="2023-12-29T00:00:00"/>
    <s v="CERI"/>
    <s v="COFE2302"/>
    <m/>
    <s v=""/>
    <m/>
    <s v="P890300279"/>
    <s v="890300279 BANCO DE OCCIDENTE"/>
    <s v="Z3"/>
    <n v="3002764"/>
    <s v=""/>
    <m/>
    <s v="REC_2303315_FC006744_O_GMF_JVILLAMIZAR_ASISTENCIA LEGAL"/>
    <x v="0"/>
    <n v="-640"/>
    <n v="-0.16"/>
    <n v="-1.75"/>
    <n v="-640"/>
    <n v="0"/>
    <d v="2024-01-16T18:01:44"/>
    <n v="1"/>
    <n v="-640"/>
    <s v="C.3.1"/>
    <n v="5"/>
    <s v="3"/>
    <s v="NE"/>
  </r>
  <r>
    <s v="CO"/>
    <s v="CO3CU"/>
    <s v="7140"/>
    <s v="51159519"/>
    <s v="A2"/>
    <s v="GL Posting Cucuta (CO)"/>
    <n v="2303557"/>
    <x v="4"/>
    <d v="2023-12-29T00:00:00"/>
    <s v="CERI"/>
    <s v="COFE2302"/>
    <m/>
    <s v=""/>
    <m/>
    <s v="P890300279"/>
    <s v="890300279 BANCO DE OCCIDENTE"/>
    <s v="Z3"/>
    <n v="3002764"/>
    <s v=""/>
    <m/>
    <s v="REC_2303318_FC006744_O_GMF_YPEREZ_ACTIVIDADES ED"/>
    <x v="0"/>
    <n v="-760"/>
    <n v="-0.19"/>
    <n v="-2.08"/>
    <n v="-760"/>
    <n v="0"/>
    <d v="2024-01-16T18:01:44"/>
    <n v="1"/>
    <n v="-760"/>
    <s v="C.3.1"/>
    <n v="5"/>
    <s v="3"/>
    <s v="NE"/>
  </r>
  <r>
    <s v="CO"/>
    <s v="CO3CU"/>
    <s v="7140"/>
    <s v="51159519"/>
    <s v="A2"/>
    <s v="GL Posting Cucuta (CO)"/>
    <n v="2303557"/>
    <x v="4"/>
    <d v="2023-12-29T00:00:00"/>
    <s v="CERI"/>
    <s v="COFE2302"/>
    <m/>
    <s v=""/>
    <m/>
    <s v="P890300279"/>
    <s v="890300279 BANCO DE OCCIDENTE"/>
    <s v="Z3"/>
    <n v="3002764"/>
    <s v=""/>
    <m/>
    <s v="REC_2303365_FC006744_O_GMF_NMISSE_ACOMPAÑAMIENTO ICT AR"/>
    <x v="0"/>
    <n v="-777"/>
    <n v="-0.19"/>
    <n v="-2.0699999999999998"/>
    <n v="-777"/>
    <n v="0"/>
    <d v="2024-01-16T18:01:44"/>
    <n v="1"/>
    <n v="-777"/>
    <s v="C.3.1"/>
    <n v="5"/>
    <s v="3"/>
    <s v="NE"/>
  </r>
  <r>
    <s v="CO"/>
    <s v="CO3CU"/>
    <s v="7140"/>
    <s v="51159519"/>
    <s v="A2"/>
    <s v="GL Posting Cucuta (CO)"/>
    <n v="2303557"/>
    <x v="4"/>
    <d v="2023-12-29T00:00:00"/>
    <s v="CERI"/>
    <s v="COFE2302"/>
    <m/>
    <s v=""/>
    <m/>
    <s v="P890300279"/>
    <s v="890300279 BANCO DE OCCIDENTE"/>
    <s v="Z3"/>
    <n v="3002764"/>
    <s v=""/>
    <m/>
    <s v="REC_2303376_FC006744_O_GMF_BDUARTE_ACTIVIDAD PRECERIFICACION"/>
    <x v="0"/>
    <n v="-3240"/>
    <n v="-0.81"/>
    <n v="-8.65"/>
    <n v="-3240"/>
    <n v="0"/>
    <d v="2024-01-16T18:01:44"/>
    <n v="1"/>
    <n v="-3240"/>
    <s v="C.3.1"/>
    <n v="5"/>
    <s v="3"/>
    <s v="NE"/>
  </r>
  <r>
    <s v="CO"/>
    <s v="CO3CU"/>
    <s v="7140"/>
    <s v="51159519"/>
    <s v="A2"/>
    <s v="GL Posting Cucuta (CO)"/>
    <n v="2303557"/>
    <x v="4"/>
    <d v="2023-12-29T00:00:00"/>
    <s v="CERI"/>
    <s v="COFE2302"/>
    <m/>
    <s v=""/>
    <m/>
    <s v="P890300279"/>
    <s v="890300279 BANCO DE OCCIDENTE"/>
    <s v="Z3"/>
    <n v="3002764"/>
    <s v=""/>
    <m/>
    <s v="REC_2303381_FC006744_O_GMF_CMAZO_ACOMPAÑAMIENTO ACTIVIDADES PROT"/>
    <x v="0"/>
    <n v="-2000"/>
    <n v="-0.5"/>
    <n v="-5.34"/>
    <n v="-2000"/>
    <n v="0"/>
    <d v="2024-01-16T18:01:44"/>
    <n v="1"/>
    <n v="-2000"/>
    <s v="C.3.1"/>
    <n v="5"/>
    <s v="3"/>
    <s v="NE"/>
  </r>
  <r>
    <s v="CO"/>
    <s v="CO3CU"/>
    <s v="7140"/>
    <s v="51159519"/>
    <s v="A2"/>
    <s v="GL Posting Cucuta (CO)"/>
    <n v="2303557"/>
    <x v="4"/>
    <d v="2023-12-29T00:00:00"/>
    <s v="CERI"/>
    <s v="COFE2302"/>
    <m/>
    <s v=""/>
    <m/>
    <s v="P890300279"/>
    <s v="890300279 BANCO DE OCCIDENTE"/>
    <s v="Z3"/>
    <n v="3002764"/>
    <s v=""/>
    <m/>
    <s v="REC_2303384_FC009428_O_GMF_JVELASCO_ASISTENCIA LEGAL"/>
    <x v="0"/>
    <n v="-3320"/>
    <n v="-0.83"/>
    <n v="-8.86"/>
    <n v="-3320"/>
    <n v="0"/>
    <d v="2024-01-16T18:01:44"/>
    <n v="1"/>
    <n v="-3320"/>
    <s v="C.3.1"/>
    <n v="5"/>
    <s v="3"/>
    <s v="NE"/>
  </r>
  <r>
    <s v="CO"/>
    <s v="CO3CU"/>
    <s v="7140"/>
    <s v="51159519"/>
    <s v="A2"/>
    <s v="GL Posting Cucuta (CO)"/>
    <n v="2303557"/>
    <x v="4"/>
    <d v="2023-12-29T00:00:00"/>
    <s v="CERI"/>
    <s v="COFE2302"/>
    <m/>
    <s v=""/>
    <m/>
    <s v="P890300279"/>
    <s v="890300279 BANCO DE OCCIDENTE"/>
    <s v="Z3"/>
    <n v="3002764"/>
    <s v=""/>
    <m/>
    <s v="REC_2303391_FC006744_O_GMF_HPEREZ_MISION SEGUIMIENTO"/>
    <x v="0"/>
    <n v="-960"/>
    <n v="-0.24"/>
    <n v="-2.56"/>
    <n v="-960"/>
    <n v="0"/>
    <d v="2024-01-16T18:01:44"/>
    <n v="1"/>
    <n v="-960"/>
    <s v="C.3.1"/>
    <n v="5"/>
    <s v="3"/>
    <s v="NE"/>
  </r>
  <r>
    <s v="CO"/>
    <s v="CO3CU"/>
    <s v="7140"/>
    <s v="51159519"/>
    <s v="A2"/>
    <s v="GL Posting Cucuta (CO)"/>
    <n v="2303557"/>
    <x v="4"/>
    <d v="2023-12-29T00:00:00"/>
    <s v="CERI"/>
    <s v="COFE2302"/>
    <m/>
    <s v=""/>
    <m/>
    <s v="P890300279"/>
    <s v="890300279 BANCO DE OCCIDENTE"/>
    <s v="Z3"/>
    <n v="3002764"/>
    <s v=""/>
    <m/>
    <s v="REC_2303398_FC009428_O_GMF_ABARRERA_ACOMPAÑAMIENTO ACTIVIDADES"/>
    <x v="0"/>
    <n v="-1960"/>
    <n v="-0.49"/>
    <n v="-5.23"/>
    <n v="-1960"/>
    <n v="0"/>
    <d v="2024-01-16T18:01:44"/>
    <n v="1"/>
    <n v="-1960"/>
    <s v="C.3.1"/>
    <n v="5"/>
    <s v="3"/>
    <s v="NE"/>
  </r>
  <r>
    <s v="CO"/>
    <s v="CO3CU"/>
    <s v="7140"/>
    <s v="51159519"/>
    <s v="A2"/>
    <s v="GL Posting Cucuta (CO)"/>
    <n v="2303557"/>
    <x v="4"/>
    <d v="2023-12-29T00:00:00"/>
    <s v="CERI"/>
    <s v="COFE2302"/>
    <m/>
    <s v=""/>
    <m/>
    <s v="P890300279"/>
    <s v="890300279 BANCO DE OCCIDENTE"/>
    <s v="Z3"/>
    <n v="3002764"/>
    <s v=""/>
    <m/>
    <s v="REC_2303407_FC006744_O_GMF_MGALINDO_GASTOS CAMIONETA OFICIAL LIU229"/>
    <x v="0"/>
    <n v="-2000"/>
    <n v="-0.5"/>
    <n v="-5.34"/>
    <n v="-2000"/>
    <n v="0"/>
    <d v="2024-01-16T18:01:44"/>
    <n v="1"/>
    <n v="-2000"/>
    <s v="C.3.1"/>
    <n v="5"/>
    <s v="3"/>
    <s v="NE"/>
  </r>
  <r>
    <s v="CO"/>
    <s v="CO3CU"/>
    <s v="7140"/>
    <s v="51159519"/>
    <s v="A2"/>
    <s v="GL Posting Cucuta (CO)"/>
    <n v="2303557"/>
    <x v="4"/>
    <d v="2023-12-29T00:00:00"/>
    <s v="CERI"/>
    <s v="COFE2302"/>
    <m/>
    <s v=""/>
    <m/>
    <s v="P890300279"/>
    <s v="890300279 BANCO DE OCCIDENTE"/>
    <s v="Z3"/>
    <n v="3002764"/>
    <s v=""/>
    <m/>
    <s v="REC_2303411_FC006744_O_GMF_LBECERRA_ACTIVIDADES MONITOREOS"/>
    <x v="0"/>
    <n v="-3760"/>
    <n v="-0.94"/>
    <n v="-10.039999999999999"/>
    <n v="-3760"/>
    <n v="0"/>
    <d v="2024-01-16T18:01:44"/>
    <n v="1"/>
    <n v="-3760"/>
    <s v="C.3.1"/>
    <n v="5"/>
    <s v="3"/>
    <s v="NE"/>
  </r>
  <r>
    <s v="CO"/>
    <s v="CO3CU"/>
    <s v="7140"/>
    <s v="51159519"/>
    <s v="A2"/>
    <s v="GL Posting Cucuta (CO)"/>
    <n v="2303557"/>
    <x v="4"/>
    <d v="2023-12-29T00:00:00"/>
    <s v="CERI"/>
    <s v="COFE2302"/>
    <m/>
    <s v=""/>
    <m/>
    <s v="P890300279"/>
    <s v="890300279 BANCO DE OCCIDENTE"/>
    <s v="Z3"/>
    <n v="3002764"/>
    <s v=""/>
    <m/>
    <s v="REC_2303415_FC006744_O_GMF_LBECERRA_MONITOREO ACTIVIDADES ED"/>
    <x v="0"/>
    <n v="-1560"/>
    <n v="-0.39"/>
    <n v="-4.16"/>
    <n v="-1560"/>
    <n v="0"/>
    <d v="2024-01-16T18:01:44"/>
    <n v="1"/>
    <n v="-1560"/>
    <s v="C.3.1"/>
    <n v="5"/>
    <s v="3"/>
    <s v="NE"/>
  </r>
  <r>
    <s v="CO"/>
    <s v="CO3AR"/>
    <s v="7140"/>
    <s v="51159519"/>
    <s v="A2"/>
    <s v="GL Posting Cucuta (CO)"/>
    <n v="2303557"/>
    <x v="4"/>
    <d v="2023-12-29T00:00:00"/>
    <s v="CERI"/>
    <s v="COFE2302"/>
    <m/>
    <s v=""/>
    <m/>
    <s v="P890300279"/>
    <s v="890300279 BANCO DE OCCIDENTE"/>
    <s v="Z3"/>
    <n v="3002764"/>
    <s v=""/>
    <m/>
    <s v="REC_15301856_GMF_ANT_HPARADA"/>
    <x v="0"/>
    <n v="-960"/>
    <n v="-0.24"/>
    <n v="-2.56"/>
    <n v="-960"/>
    <n v="0"/>
    <d v="2024-01-16T18:01:44"/>
    <n v="1"/>
    <n v="-960"/>
    <s v="C.3.1"/>
    <n v="5"/>
    <s v="3"/>
    <s v="NE"/>
  </r>
  <r>
    <s v="CO"/>
    <s v="CO3AR"/>
    <s v="7140"/>
    <s v="51159519"/>
    <s v="A2"/>
    <s v="GL Posting Cucuta (CO)"/>
    <n v="2303557"/>
    <x v="4"/>
    <d v="2023-12-29T00:00:00"/>
    <s v="CERI"/>
    <s v="COFE2302"/>
    <m/>
    <s v=""/>
    <m/>
    <s v="P890300279"/>
    <s v="890300279 BANCO DE OCCIDENTE"/>
    <s v="Z3"/>
    <n v="3002764"/>
    <s v=""/>
    <m/>
    <s v="REC_15301860_GMF_ANT_JGIL"/>
    <x v="0"/>
    <n v="-4000"/>
    <n v="-1"/>
    <n v="-10.68"/>
    <n v="-4000"/>
    <n v="0"/>
    <d v="2024-01-16T18:01:44"/>
    <n v="1"/>
    <n v="-4000"/>
    <s v="C.3.1"/>
    <n v="5"/>
    <s v="3"/>
    <s v="NE"/>
  </r>
  <r>
    <s v="CO"/>
    <s v="CO3AR"/>
    <s v="8170"/>
    <s v="51159502"/>
    <s v="A2"/>
    <s v="GL Posting Cucuta (CO)"/>
    <n v="2303557"/>
    <x v="4"/>
    <d v="2023-12-29T00:00:00"/>
    <s v="CERI"/>
    <s v="COFE2302"/>
    <m/>
    <s v=""/>
    <m/>
    <s v="P890300279"/>
    <s v="890300279 BANCO DE OCCIDENTE"/>
    <s v="Z3"/>
    <n v="3002764"/>
    <s v=""/>
    <m/>
    <s v="REC_15301626_GMF_ANT_KRIVERO_ACIVIDADES EDUCACION"/>
    <x v="0"/>
    <n v="1320"/>
    <n v="0.31"/>
    <n v="3.4"/>
    <n v="1320"/>
    <n v="0"/>
    <d v="2024-01-16T18:01:44"/>
    <n v="1"/>
    <n v="1320"/>
    <s v="C.3.1"/>
    <n v="5"/>
    <s v="3"/>
    <s v="NE"/>
  </r>
  <r>
    <s v="CO"/>
    <s v="CO3CU"/>
    <s v="8170"/>
    <s v="51159502"/>
    <s v="A2"/>
    <s v="GL Posting Cucuta (CO)"/>
    <n v="2303557"/>
    <x v="4"/>
    <d v="2023-12-29T00:00:00"/>
    <s v="CERI"/>
    <s v="COFE2302"/>
    <m/>
    <s v=""/>
    <m/>
    <s v="P890300279"/>
    <s v="890300279 BANCO DE OCCIDENTE"/>
    <s v="Z3"/>
    <n v="3002764"/>
    <s v=""/>
    <m/>
    <s v="REC_2303115_FC006744_O_GMF_NGARZON_MONITOREO ACTIVIDADES"/>
    <x v="0"/>
    <n v="800"/>
    <n v="0.19"/>
    <n v="2.13"/>
    <n v="800"/>
    <n v="0"/>
    <d v="2024-01-16T18:01:44"/>
    <n v="1"/>
    <n v="800"/>
    <s v="C.3.1"/>
    <n v="5"/>
    <s v="3"/>
    <s v="NE"/>
  </r>
  <r>
    <s v="CO"/>
    <s v="CO3CU"/>
    <s v="8170"/>
    <s v="51159502"/>
    <s v="A2"/>
    <s v="GL Posting Cucuta (CO)"/>
    <n v="2303557"/>
    <x v="4"/>
    <d v="2023-12-29T00:00:00"/>
    <s v="CERI"/>
    <s v="COFE2302"/>
    <m/>
    <s v=""/>
    <m/>
    <s v="P890300279"/>
    <s v="890300279 BANCO DE OCCIDENTE"/>
    <s v="Z3"/>
    <n v="3002764"/>
    <s v=""/>
    <m/>
    <s v="REC_2303118_FC6744_O_GMF_LCASTRO_ASISTENCIA LEGAL"/>
    <x v="0"/>
    <n v="1120"/>
    <n v="0.27"/>
    <n v="2.98"/>
    <n v="1120"/>
    <n v="0"/>
    <d v="2024-01-16T18:01:44"/>
    <n v="1"/>
    <n v="1120"/>
    <s v="C.3.1"/>
    <n v="5"/>
    <s v="3"/>
    <s v="NE"/>
  </r>
  <r>
    <s v="CO"/>
    <s v="CO3CU"/>
    <s v="8170"/>
    <s v="51159502"/>
    <s v="A2"/>
    <s v="GL Posting Cucuta (CO)"/>
    <n v="2303557"/>
    <x v="4"/>
    <d v="2023-12-29T00:00:00"/>
    <s v="CERI"/>
    <s v="COFE2302"/>
    <m/>
    <s v=""/>
    <m/>
    <s v="P890300279"/>
    <s v="890300279 BANCO DE OCCIDENTE"/>
    <s v="Z3"/>
    <n v="3002764"/>
    <s v=""/>
    <m/>
    <s v="REC_2303122_FC006744_O_GMF_DPRADA_ACTIVIDADES SEGUIMIENTO"/>
    <x v="0"/>
    <n v="1680"/>
    <n v="0.41"/>
    <n v="4.47"/>
    <n v="1680"/>
    <n v="0"/>
    <d v="2024-01-16T18:01:44"/>
    <n v="1"/>
    <n v="1680"/>
    <s v="C.3.1"/>
    <n v="5"/>
    <s v="3"/>
    <s v="NE"/>
  </r>
  <r>
    <s v="CO"/>
    <s v="CO3CU"/>
    <s v="8170"/>
    <s v="51159502"/>
    <s v="A2"/>
    <s v="GL Posting Cucuta (CO)"/>
    <n v="2303557"/>
    <x v="4"/>
    <d v="2023-12-29T00:00:00"/>
    <s v="CERI"/>
    <s v="COFE2302"/>
    <m/>
    <s v=""/>
    <m/>
    <s v="P890300279"/>
    <s v="890300279 BANCO DE OCCIDENTE"/>
    <s v="Z3"/>
    <n v="3002764"/>
    <s v=""/>
    <m/>
    <s v="REC_2303125_FC006744_O_GMF_JVILLAMIZAR_ASISTENCIA LEGAL"/>
    <x v="0"/>
    <n v="960"/>
    <n v="0.24"/>
    <n v="2.64"/>
    <n v="960"/>
    <n v="0"/>
    <d v="2024-01-16T18:01:44"/>
    <n v="1"/>
    <n v="960"/>
    <s v="C.3.1"/>
    <n v="5"/>
    <s v="3"/>
    <s v="NE"/>
  </r>
  <r>
    <s v="CO"/>
    <s v="CO3CU"/>
    <s v="8170"/>
    <s v="51159502"/>
    <s v="A2"/>
    <s v="GL Posting Cucuta (CO)"/>
    <n v="2303557"/>
    <x v="4"/>
    <d v="2023-12-29T00:00:00"/>
    <s v="CERI"/>
    <s v="COFE2302"/>
    <m/>
    <s v=""/>
    <m/>
    <s v="P890300279"/>
    <s v="890300279 BANCO DE OCCIDENTE"/>
    <s v="Z3"/>
    <n v="3002764"/>
    <s v=""/>
    <m/>
    <s v="REC_2303127_FC006744_O_GMF_VSALINAS_APOYO LOGISTICO OC"/>
    <x v="0"/>
    <n v="1280"/>
    <n v="0.32"/>
    <n v="3.52"/>
    <n v="1280"/>
    <n v="0"/>
    <d v="2024-01-16T18:01:44"/>
    <n v="1"/>
    <n v="1280"/>
    <s v="C.3.1"/>
    <n v="5"/>
    <s v="3"/>
    <s v="NE"/>
  </r>
  <r>
    <s v="CO"/>
    <s v="CO3CU"/>
    <s v="8170"/>
    <s v="51159502"/>
    <s v="A2"/>
    <s v="GL Posting Cucuta (CO)"/>
    <n v="2303557"/>
    <x v="4"/>
    <d v="2023-12-29T00:00:00"/>
    <s v="CERI"/>
    <s v="COFE2302"/>
    <m/>
    <s v=""/>
    <m/>
    <s v="P890300279"/>
    <s v="890300279 BANCO DE OCCIDENTE"/>
    <s v="Z3"/>
    <n v="3002764"/>
    <s v=""/>
    <m/>
    <s v="REC_2303128_FC006744_O_GMF_YBERMUDEZ_APOYO LOGISTICO OC"/>
    <x v="0"/>
    <n v="1280"/>
    <n v="0.32"/>
    <n v="3.52"/>
    <n v="1280"/>
    <n v="0"/>
    <d v="2024-01-16T18:01:44"/>
    <n v="1"/>
    <n v="1280"/>
    <s v="C.3.1"/>
    <n v="5"/>
    <s v="3"/>
    <s v="NE"/>
  </r>
  <r>
    <s v="CO"/>
    <s v="CO3CU"/>
    <s v="8170"/>
    <s v="51159502"/>
    <s v="A2"/>
    <s v="GL Posting Cucuta (CO)"/>
    <n v="2303557"/>
    <x v="4"/>
    <d v="2023-12-29T00:00:00"/>
    <s v="CERI"/>
    <s v="COFE2302"/>
    <m/>
    <s v=""/>
    <m/>
    <s v="P890300279"/>
    <s v="890300279 BANCO DE OCCIDENTE"/>
    <s v="Z3"/>
    <n v="3002764"/>
    <s v=""/>
    <m/>
    <s v="REC_2303132_FC006744_O_GMF_EMAESTRE_ASISTENCIA LEGAL"/>
    <x v="0"/>
    <n v="3040"/>
    <n v="0.76"/>
    <n v="8.3699999999999992"/>
    <n v="3040"/>
    <n v="0"/>
    <d v="2024-01-16T18:01:44"/>
    <n v="1"/>
    <n v="3040"/>
    <s v="C.3.1"/>
    <n v="5"/>
    <s v="3"/>
    <s v="NE"/>
  </r>
  <r>
    <s v="CO"/>
    <s v="CO3CU"/>
    <s v="8170"/>
    <s v="51159502"/>
    <s v="A2"/>
    <s v="GL Posting Cucuta (CO)"/>
    <n v="2303557"/>
    <x v="4"/>
    <d v="2023-12-29T00:00:00"/>
    <s v="CERI"/>
    <s v="COFE2302"/>
    <m/>
    <s v=""/>
    <m/>
    <s v="P890300279"/>
    <s v="890300279 BANCO DE OCCIDENTE"/>
    <s v="Z3"/>
    <n v="3002764"/>
    <s v=""/>
    <m/>
    <s v="REC_2303145_FC006744_O_GMF_ABARRERA_MONITOREO ACTIVIDADES"/>
    <x v="0"/>
    <n v="2400"/>
    <n v="0.6"/>
    <n v="6.61"/>
    <n v="2400"/>
    <n v="0"/>
    <d v="2024-01-16T18:01:44"/>
    <n v="1"/>
    <n v="2400"/>
    <s v="C.3.1"/>
    <n v="5"/>
    <s v="3"/>
    <s v="NE"/>
  </r>
  <r>
    <s v="CO"/>
    <s v="CO3CU"/>
    <s v="8170"/>
    <s v="51159502"/>
    <s v="A2"/>
    <s v="GL Posting Cucuta (CO)"/>
    <n v="2303557"/>
    <x v="4"/>
    <d v="2023-12-29T00:00:00"/>
    <s v="CERI"/>
    <s v="COFE2302"/>
    <m/>
    <s v=""/>
    <m/>
    <s v="P890300279"/>
    <s v="890300279 BANCO DE OCCIDENTE"/>
    <s v="Z3"/>
    <n v="3002764"/>
    <s v=""/>
    <m/>
    <s v="REC_2303224_FC006744_O_GMF_DORDUZ_ACTIVIDADES PRO"/>
    <x v="0"/>
    <n v="8720"/>
    <n v="2.13"/>
    <n v="23.24"/>
    <n v="8720"/>
    <n v="0"/>
    <d v="2024-01-16T18:01:44"/>
    <n v="1"/>
    <n v="8720"/>
    <s v="C.3.1"/>
    <n v="5"/>
    <s v="3"/>
    <s v="NE"/>
  </r>
  <r>
    <s v="CO"/>
    <s v="CO3CU"/>
    <s v="8170"/>
    <s v="51159502"/>
    <s v="A2"/>
    <s v="GL Posting Cucuta (CO)"/>
    <n v="2303557"/>
    <x v="4"/>
    <d v="2023-12-29T00:00:00"/>
    <s v="CERI"/>
    <s v="COFE2302"/>
    <m/>
    <s v=""/>
    <m/>
    <s v="P890300279"/>
    <s v="890300279 BANCO DE OCCIDENTE"/>
    <s v="Z3"/>
    <n v="3002764"/>
    <s v=""/>
    <m/>
    <s v="REC_2303225_FC006744_O_GMF_ETORO_ASISTENCIA LEGAL"/>
    <x v="0"/>
    <n v="3400"/>
    <n v="0.83"/>
    <n v="9.06"/>
    <n v="3400"/>
    <n v="0"/>
    <d v="2024-01-16T18:01:44"/>
    <n v="1"/>
    <n v="3400"/>
    <s v="C.3.1"/>
    <n v="5"/>
    <s v="3"/>
    <s v="NE"/>
  </r>
  <r>
    <s v="CO"/>
    <s v="CO3CU"/>
    <s v="8170"/>
    <s v="51159502"/>
    <s v="A2"/>
    <s v="GL Posting Cucuta (CO)"/>
    <n v="2303557"/>
    <x v="4"/>
    <d v="2023-12-29T00:00:00"/>
    <s v="CERI"/>
    <s v="COFE2302"/>
    <m/>
    <s v=""/>
    <m/>
    <s v="P890300279"/>
    <s v="890300279 BANCO DE OCCIDENTE"/>
    <s v="Z3"/>
    <n v="3002764"/>
    <s v=""/>
    <m/>
    <s v="REC_2303226_FC006744_O_GMF_LRODRIGUEZ_JORNADA ASISTENCIA LEGAL"/>
    <x v="0"/>
    <n v="3320"/>
    <n v="0.81"/>
    <n v="8.85"/>
    <n v="3320"/>
    <n v="0"/>
    <d v="2024-01-16T18:01:44"/>
    <n v="1"/>
    <n v="3320"/>
    <s v="C.3.1"/>
    <n v="5"/>
    <s v="3"/>
    <s v="NE"/>
  </r>
  <r>
    <s v="CO"/>
    <s v="CO3CU"/>
    <s v="8170"/>
    <s v="51159502"/>
    <s v="A2"/>
    <s v="GL Posting Cucuta (CO)"/>
    <n v="2303557"/>
    <x v="4"/>
    <d v="2023-12-29T00:00:00"/>
    <s v="CERI"/>
    <s v="COFE2302"/>
    <m/>
    <s v=""/>
    <m/>
    <s v="P890300279"/>
    <s v="890300279 BANCO DE OCCIDENTE"/>
    <s v="Z3"/>
    <n v="3002764"/>
    <s v=""/>
    <m/>
    <s v="REC_2303227_FC009428_O_GMF_LEG_ABARRERA_ACTIVIDADES WASH"/>
    <x v="0"/>
    <n v="1200"/>
    <n v="0.28999999999999998"/>
    <n v="3.2"/>
    <n v="1200"/>
    <n v="0"/>
    <d v="2024-01-16T18:01:44"/>
    <n v="1"/>
    <n v="1200"/>
    <s v="C.3.1"/>
    <n v="5"/>
    <s v="3"/>
    <s v="NE"/>
  </r>
  <r>
    <s v="CO"/>
    <s v="CO3CU"/>
    <s v="8170"/>
    <s v="51159502"/>
    <s v="A2"/>
    <s v="GL Posting Cucuta (CO)"/>
    <n v="2303557"/>
    <x v="4"/>
    <d v="2023-12-29T00:00:00"/>
    <s v="CERI"/>
    <s v="COFE2302"/>
    <m/>
    <s v=""/>
    <m/>
    <s v="P890300279"/>
    <s v="890300279 BANCO DE OCCIDENTE"/>
    <s v="Z3"/>
    <n v="3002764"/>
    <s v=""/>
    <m/>
    <s v="REC_2303239_FC006744_O_GMF_AACEVEDO_SEGUIMIENTO ACTIVIDADES EDU"/>
    <x v="0"/>
    <n v="2800"/>
    <n v="0.68"/>
    <n v="7.46"/>
    <n v="2800"/>
    <n v="0"/>
    <d v="2024-01-16T18:01:44"/>
    <n v="1"/>
    <n v="2800"/>
    <s v="C.3.1"/>
    <n v="5"/>
    <s v="3"/>
    <s v="NE"/>
  </r>
  <r>
    <s v="CO"/>
    <s v="CO3CU"/>
    <s v="8170"/>
    <s v="51159502"/>
    <s v="A2"/>
    <s v="GL Posting Cucuta (CO)"/>
    <n v="2303557"/>
    <x v="4"/>
    <d v="2023-12-29T00:00:00"/>
    <s v="CERI"/>
    <s v="COFE2302"/>
    <m/>
    <s v=""/>
    <m/>
    <s v="P890300279"/>
    <s v="890300279 BANCO DE OCCIDENTE"/>
    <s v="Z3"/>
    <n v="3002764"/>
    <s v=""/>
    <m/>
    <s v="REC_2303242_FC006744_O_GMF_HPEREZ_SEGUIMIENTO ACTIVIDADES"/>
    <x v="0"/>
    <n v="2400"/>
    <n v="0.59"/>
    <n v="6.4"/>
    <n v="2400"/>
    <n v="0"/>
    <d v="2024-01-16T18:01:44"/>
    <n v="1"/>
    <n v="2400"/>
    <s v="C.3.1"/>
    <n v="5"/>
    <s v="3"/>
    <s v="NE"/>
  </r>
  <r>
    <s v="CO"/>
    <s v="CO3CU"/>
    <s v="8170"/>
    <s v="51159502"/>
    <s v="A2"/>
    <s v="GL Posting Cucuta (CO)"/>
    <n v="2303557"/>
    <x v="4"/>
    <d v="2023-12-29T00:00:00"/>
    <s v="CERI"/>
    <s v="COFE2302"/>
    <m/>
    <s v=""/>
    <m/>
    <s v="P890300279"/>
    <s v="890300279 BANCO DE OCCIDENTE"/>
    <s v="Z3"/>
    <n v="3002764"/>
    <s v=""/>
    <m/>
    <s v="REC_2303248_FC006744_O_GMF_CGUERRA_ACTIVIDAD EDU"/>
    <x v="0"/>
    <n v="3480"/>
    <n v="0.85"/>
    <n v="9.2799999999999994"/>
    <n v="3480"/>
    <n v="0"/>
    <d v="2024-01-16T18:01:44"/>
    <n v="1"/>
    <n v="3480"/>
    <s v="C.3.1"/>
    <n v="5"/>
    <s v="3"/>
    <s v="NE"/>
  </r>
  <r>
    <s v="CO"/>
    <s v="CO3CU"/>
    <s v="8170"/>
    <s v="51159502"/>
    <s v="A2"/>
    <s v="GL Posting Cucuta (CO)"/>
    <n v="2303557"/>
    <x v="4"/>
    <d v="2023-12-29T00:00:00"/>
    <s v="CERI"/>
    <s v="COFE2302"/>
    <m/>
    <s v=""/>
    <m/>
    <s v="P890300279"/>
    <s v="890300279 BANCO DE OCCIDENTE"/>
    <s v="Z3"/>
    <n v="3002764"/>
    <s v=""/>
    <m/>
    <s v="REC_2303259_FC006744_O_GMF_VVERGEL_JORNADA ASISTENCIA LEGAL"/>
    <x v="0"/>
    <n v="4080"/>
    <n v="1"/>
    <n v="10.88"/>
    <n v="4080"/>
    <n v="0"/>
    <d v="2024-01-16T18:01:44"/>
    <n v="1"/>
    <n v="4080"/>
    <s v="C.3.1"/>
    <n v="5"/>
    <s v="3"/>
    <s v="NE"/>
  </r>
  <r>
    <s v="CO"/>
    <s v="CO3AR"/>
    <s v="8170"/>
    <s v="51159502"/>
    <s v="A2"/>
    <s v="GL Posting Cucuta (CO)"/>
    <n v="2303557"/>
    <x v="4"/>
    <d v="2023-12-29T00:00:00"/>
    <s v="CERI"/>
    <s v="COFE2302"/>
    <m/>
    <s v=""/>
    <m/>
    <s v="P890300279"/>
    <s v="890300279 BANCO DE OCCIDENTE"/>
    <s v="Z3"/>
    <n v="3002764"/>
    <s v=""/>
    <m/>
    <s v="REC_15301662_GMF_ANT_FDUARTE"/>
    <x v="0"/>
    <n v="820"/>
    <n v="0.2"/>
    <n v="2.1800000000000002"/>
    <n v="820"/>
    <n v="0"/>
    <d v="2024-01-16T18:01:44"/>
    <n v="1"/>
    <n v="820"/>
    <s v="C.3.1"/>
    <n v="5"/>
    <s v="3"/>
    <s v="NE"/>
  </r>
  <r>
    <s v="CO"/>
    <s v="CO3AR"/>
    <s v="8170"/>
    <s v="51159502"/>
    <s v="A2"/>
    <s v="GL Posting Cucuta (CO)"/>
    <n v="2303557"/>
    <x v="4"/>
    <d v="2023-12-29T00:00:00"/>
    <s v="CERI"/>
    <s v="COFE2302"/>
    <m/>
    <s v=""/>
    <m/>
    <s v="P890300279"/>
    <s v="890300279 BANCO DE OCCIDENTE"/>
    <s v="Z3"/>
    <n v="3002764"/>
    <s v=""/>
    <m/>
    <s v="REC_15301697_GMF_ANT_LAGUIRRE_8301322114"/>
    <x v="0"/>
    <n v="880"/>
    <n v="0.21"/>
    <n v="2.34"/>
    <n v="880"/>
    <n v="0"/>
    <d v="2024-01-16T18:01:44"/>
    <n v="1"/>
    <n v="880"/>
    <s v="C.3.1"/>
    <n v="5"/>
    <s v="3"/>
    <s v="NE"/>
  </r>
  <r>
    <s v="CO"/>
    <s v="CO3AR"/>
    <s v="8170"/>
    <s v="51159502"/>
    <s v="A2"/>
    <s v="GL Posting Cucuta (CO)"/>
    <n v="2303557"/>
    <x v="4"/>
    <d v="2023-12-29T00:00:00"/>
    <s v="CERI"/>
    <s v="COFE2302"/>
    <m/>
    <s v=""/>
    <m/>
    <s v="P890300279"/>
    <s v="890300279 BANCO DE OCCIDENTE"/>
    <s v="Z3"/>
    <n v="3002764"/>
    <s v=""/>
    <m/>
    <s v="REC_15301772_GMF_ANT_KRIVERO"/>
    <x v="0"/>
    <n v="4080"/>
    <n v="1.03"/>
    <n v="11.23"/>
    <n v="4080"/>
    <n v="0"/>
    <d v="2024-01-16T18:01:44"/>
    <n v="1"/>
    <n v="4080"/>
    <s v="C.3.1"/>
    <n v="5"/>
    <s v="3"/>
    <s v="NE"/>
  </r>
  <r>
    <s v="CO"/>
    <s v="CO3AR"/>
    <s v="8170"/>
    <s v="51159502"/>
    <s v="A2"/>
    <s v="GL Posting Cucuta (CO)"/>
    <n v="2303557"/>
    <x v="4"/>
    <d v="2023-12-29T00:00:00"/>
    <s v="CERI"/>
    <s v="COFE2302"/>
    <m/>
    <s v=""/>
    <m/>
    <s v="P890300279"/>
    <s v="890300279 BANCO DE OCCIDENTE"/>
    <s v="Z3"/>
    <n v="3002764"/>
    <s v=""/>
    <m/>
    <s v="REC_15301773_GMF_ANT_RVELEZ"/>
    <x v="0"/>
    <n v="6640"/>
    <n v="1.67"/>
    <n v="18.28"/>
    <n v="6640"/>
    <n v="0"/>
    <d v="2024-01-16T18:01:44"/>
    <n v="1"/>
    <n v="6640"/>
    <s v="C.3.1"/>
    <n v="5"/>
    <s v="3"/>
    <s v="NE"/>
  </r>
  <r>
    <s v="CO"/>
    <s v="CO3AR"/>
    <s v="8170"/>
    <s v="51159502"/>
    <s v="A2"/>
    <s v="GL Posting Cucuta (CO)"/>
    <n v="2303557"/>
    <x v="4"/>
    <d v="2023-12-29T00:00:00"/>
    <s v="CERI"/>
    <s v="COFE2302"/>
    <m/>
    <s v=""/>
    <m/>
    <s v="P890300279"/>
    <s v="890300279 BANCO DE OCCIDENTE"/>
    <s v="Z3"/>
    <n v="3002764"/>
    <s v=""/>
    <m/>
    <s v="REC_15301782_GMF_ANT_HPARADA_ACTIVIDADES SHELTER"/>
    <x v="0"/>
    <n v="1080"/>
    <n v="0.27"/>
    <n v="2.96"/>
    <n v="1080"/>
    <n v="0"/>
    <d v="2024-01-16T18:01:44"/>
    <n v="1"/>
    <n v="1080"/>
    <s v="C.3.1"/>
    <n v="5"/>
    <s v="3"/>
    <s v="NE"/>
  </r>
  <r>
    <s v="CO"/>
    <s v="CO3AR"/>
    <s v="8170"/>
    <s v="51159502"/>
    <s v="A2"/>
    <s v="GL Posting Cucuta (CO)"/>
    <n v="2303557"/>
    <x v="4"/>
    <d v="2023-12-29T00:00:00"/>
    <s v="CERI"/>
    <s v="COFE2302"/>
    <m/>
    <s v=""/>
    <m/>
    <s v="P890300279"/>
    <s v="890300279 BANCO DE OCCIDENTE"/>
    <s v="Z3"/>
    <n v="3002764"/>
    <s v=""/>
    <m/>
    <s v="REC_15301783_GMF_ANT_HPARADA"/>
    <x v="0"/>
    <n v="800"/>
    <n v="0.2"/>
    <n v="2.19"/>
    <n v="800"/>
    <n v="0"/>
    <d v="2024-01-16T18:01:44"/>
    <n v="1"/>
    <n v="800"/>
    <s v="C.3.1"/>
    <n v="5"/>
    <s v="3"/>
    <s v="NE"/>
  </r>
  <r>
    <s v="CO"/>
    <s v="CO3AR"/>
    <s v="8170"/>
    <s v="51159502"/>
    <s v="A2"/>
    <s v="GL Posting Cucuta (CO)"/>
    <n v="2303557"/>
    <x v="4"/>
    <d v="2023-12-29T00:00:00"/>
    <s v="CERI"/>
    <s v="COFE2302"/>
    <m/>
    <s v=""/>
    <m/>
    <s v="P890300279"/>
    <s v="890300279 BANCO DE OCCIDENTE"/>
    <s v="Z3"/>
    <n v="3002764"/>
    <s v=""/>
    <m/>
    <s v="REC_15301784_GMF_ANT_HPARADA"/>
    <x v="0"/>
    <n v="760"/>
    <n v="0.19"/>
    <n v="2.08"/>
    <n v="760"/>
    <n v="0"/>
    <d v="2024-01-16T18:01:44"/>
    <n v="1"/>
    <n v="760"/>
    <s v="C.3.1"/>
    <n v="5"/>
    <s v="3"/>
    <s v="NE"/>
  </r>
  <r>
    <s v="CO"/>
    <s v="CO3AR"/>
    <s v="8170"/>
    <s v="51159502"/>
    <s v="A2"/>
    <s v="GL Posting Cucuta (CO)"/>
    <n v="2303557"/>
    <x v="4"/>
    <d v="2023-12-29T00:00:00"/>
    <s v="CERI"/>
    <s v="COFE2302"/>
    <m/>
    <s v=""/>
    <m/>
    <s v="P890300279"/>
    <s v="890300279 BANCO DE OCCIDENTE"/>
    <s v="Z3"/>
    <n v="3002764"/>
    <s v=""/>
    <m/>
    <s v="REC_15301786_GMF_ANT_JNAVAS"/>
    <x v="0"/>
    <n v="4708"/>
    <n v="1.18"/>
    <n v="12.89"/>
    <n v="4708"/>
    <n v="0"/>
    <d v="2024-01-16T18:01:44"/>
    <n v="1"/>
    <n v="4708"/>
    <s v="C.3.1"/>
    <n v="5"/>
    <s v="3"/>
    <s v="NE"/>
  </r>
  <r>
    <s v="CO"/>
    <s v="CO3AR"/>
    <s v="8170"/>
    <s v="51159502"/>
    <s v="A2"/>
    <s v="GL Posting Cucuta (CO)"/>
    <n v="2303557"/>
    <x v="4"/>
    <d v="2023-12-29T00:00:00"/>
    <s v="CERI"/>
    <s v="COFE2302"/>
    <m/>
    <s v=""/>
    <m/>
    <s v="P890300279"/>
    <s v="890300279 BANCO DE OCCIDENTE"/>
    <s v="Z3"/>
    <n v="3002764"/>
    <s v=""/>
    <m/>
    <s v="REC_15301787_GMF_ANT_JCORONADO"/>
    <x v="0"/>
    <n v="2200"/>
    <n v="0.54"/>
    <n v="5.86"/>
    <n v="2200"/>
    <n v="0"/>
    <d v="2024-01-16T18:01:44"/>
    <n v="1"/>
    <n v="2200"/>
    <s v="C.3.1"/>
    <n v="5"/>
    <s v="3"/>
    <s v="NE"/>
  </r>
  <r>
    <s v="CO"/>
    <s v="CO3AR"/>
    <s v="8170"/>
    <s v="51159502"/>
    <s v="A2"/>
    <s v="GL Posting Cucuta (CO)"/>
    <n v="2303557"/>
    <x v="4"/>
    <d v="2023-12-29T00:00:00"/>
    <s v="CERI"/>
    <s v="COFE2302"/>
    <m/>
    <s v=""/>
    <m/>
    <s v="P890300279"/>
    <s v="890300279 BANCO DE OCCIDENTE"/>
    <s v="Z3"/>
    <n v="3002764"/>
    <s v=""/>
    <m/>
    <s v="REC_15301788_GMF2139_ANTICIPO_DROJAS_DESARROLLO ACTIVIDADES NMFA"/>
    <x v="0"/>
    <n v="1840"/>
    <n v="0.45"/>
    <n v="4.9000000000000004"/>
    <n v="1840"/>
    <n v="0"/>
    <d v="2024-01-16T18:01:44"/>
    <n v="1"/>
    <n v="1840"/>
    <s v="C.3.1"/>
    <n v="5"/>
    <s v="3"/>
    <s v="NE"/>
  </r>
  <r>
    <s v="CO"/>
    <s v="CO3AR"/>
    <s v="8170"/>
    <s v="51159502"/>
    <s v="A2"/>
    <s v="GL Posting Cucuta (CO)"/>
    <n v="2303557"/>
    <x v="4"/>
    <d v="2023-12-29T00:00:00"/>
    <s v="CERI"/>
    <s v="COFE2302"/>
    <m/>
    <s v=""/>
    <m/>
    <s v="P890300279"/>
    <s v="890300279 BANCO DE OCCIDENTE"/>
    <s v="Z3"/>
    <n v="3002764"/>
    <s v=""/>
    <m/>
    <s v="REC_15301790_GMF_ANT_BZARRATE_8301322136"/>
    <x v="0"/>
    <n v="2280"/>
    <n v="0.56000000000000005"/>
    <n v="6.08"/>
    <n v="2280"/>
    <n v="0"/>
    <d v="2024-01-16T18:01:44"/>
    <n v="1"/>
    <n v="2280"/>
    <s v="C.3.1"/>
    <n v="5"/>
    <s v="3"/>
    <s v="NE"/>
  </r>
  <r>
    <s v="CO"/>
    <s v="CO3AR"/>
    <s v="8170"/>
    <s v="51159502"/>
    <s v="A2"/>
    <s v="GL Posting Cucuta (CO)"/>
    <n v="2303557"/>
    <x v="4"/>
    <d v="2023-12-29T00:00:00"/>
    <s v="CERI"/>
    <s v="COFE2302"/>
    <m/>
    <s v=""/>
    <m/>
    <s v="P890300279"/>
    <s v="890300279 BANCO DE OCCIDENTE"/>
    <s v="Z3"/>
    <n v="3002764"/>
    <s v=""/>
    <m/>
    <s v="REC_15301792_GMF_ANT_LAGUIRRE_ACTIVIDADES PROTECCION"/>
    <x v="0"/>
    <n v="4080"/>
    <n v="1"/>
    <n v="10.88"/>
    <n v="4080"/>
    <n v="0"/>
    <d v="2024-01-16T18:01:44"/>
    <n v="1"/>
    <n v="4080"/>
    <s v="C.3.1"/>
    <n v="5"/>
    <s v="3"/>
    <s v="NE"/>
  </r>
  <r>
    <s v="CO"/>
    <s v="CO3AR"/>
    <s v="8170"/>
    <s v="51159502"/>
    <s v="A2"/>
    <s v="GL Posting Cucuta (CO)"/>
    <n v="2303557"/>
    <x v="4"/>
    <d v="2023-12-29T00:00:00"/>
    <s v="CERI"/>
    <s v="COFE2302"/>
    <m/>
    <s v=""/>
    <m/>
    <s v="P890300279"/>
    <s v="890300279 BANCO DE OCCIDENTE"/>
    <s v="Z3"/>
    <n v="3002764"/>
    <s v=""/>
    <m/>
    <s v="REC_15301794_GMF_ANT_JBAYONA_TP8301322123"/>
    <x v="0"/>
    <n v="5360"/>
    <n v="1.31"/>
    <n v="14.29"/>
    <n v="5360"/>
    <n v="0"/>
    <d v="2024-01-16T18:01:44"/>
    <n v="1"/>
    <n v="5360"/>
    <s v="C.3.1"/>
    <n v="5"/>
    <s v="3"/>
    <s v="NE"/>
  </r>
  <r>
    <s v="CO"/>
    <s v="CO3SM"/>
    <s v="8170"/>
    <s v="51159502"/>
    <s v="A2"/>
    <s v="GL Posting Cucuta (CO)"/>
    <n v="2303557"/>
    <x v="4"/>
    <d v="2023-12-29T00:00:00"/>
    <s v="CERI"/>
    <s v="COFE2302"/>
    <m/>
    <s v=""/>
    <m/>
    <s v="P890300279"/>
    <s v="890300279 BANCO DE OCCIDENTE"/>
    <s v="Z3"/>
    <n v="3002764"/>
    <s v=""/>
    <m/>
    <s v="REC_16300464_GMF2068_ANTICIPO_ZSANCHEZ_NIVELACION TALLE E.F SESION 1 Y 2"/>
    <x v="0"/>
    <n v="720"/>
    <n v="0.17"/>
    <n v="1.91"/>
    <n v="720"/>
    <n v="0"/>
    <d v="2024-01-16T18:01:44"/>
    <n v="1"/>
    <n v="720"/>
    <s v="C.3.1"/>
    <n v="5"/>
    <s v="3"/>
    <s v="NE"/>
  </r>
  <r>
    <s v="CO"/>
    <s v="CO3SM"/>
    <s v="8170"/>
    <s v="51159502"/>
    <s v="A2"/>
    <s v="GL Posting Cucuta (CO)"/>
    <n v="2303557"/>
    <x v="4"/>
    <d v="2023-12-29T00:00:00"/>
    <s v="CERI"/>
    <s v="COFE2302"/>
    <m/>
    <s v=""/>
    <m/>
    <s v="P890300279"/>
    <s v="890300279 BANCO DE OCCIDENTE"/>
    <s v="Z3"/>
    <n v="3002764"/>
    <s v=""/>
    <m/>
    <s v="REC_16300465_GMF2023_ANTICIPO_DCANTILLO_MONITOREO ACTIVIDADES EDUCACION"/>
    <x v="0"/>
    <n v="680"/>
    <n v="0.17"/>
    <n v="1.87"/>
    <n v="680"/>
    <n v="0"/>
    <d v="2024-01-16T18:01:44"/>
    <n v="1"/>
    <n v="680"/>
    <s v="C.3.1"/>
    <n v="5"/>
    <s v="3"/>
    <s v="NE"/>
  </r>
  <r>
    <s v="CO"/>
    <s v="CO3SM"/>
    <s v="8170"/>
    <s v="51159502"/>
    <s v="A2"/>
    <s v="GL Posting Cucuta (CO)"/>
    <n v="2303557"/>
    <x v="4"/>
    <d v="2023-12-29T00:00:00"/>
    <s v="CERI"/>
    <s v="COFE2302"/>
    <m/>
    <s v=""/>
    <m/>
    <s v="P890300279"/>
    <s v="890300279 BANCO DE OCCIDENTE"/>
    <s v="Z3"/>
    <n v="3002764"/>
    <s v=""/>
    <m/>
    <s v="REC_16300473_GMF2025_ANTICIPO_JLLAMAS_TALLER EDU FRA SESION 3, GAA Y EMPLEABILIDAD"/>
    <x v="0"/>
    <n v="840"/>
    <n v="0.21"/>
    <n v="2.2400000000000002"/>
    <n v="840"/>
    <n v="0"/>
    <d v="2024-01-16T18:01:44"/>
    <n v="1"/>
    <n v="840"/>
    <s v="C.3.1"/>
    <n v="5"/>
    <s v="3"/>
    <s v="NE"/>
  </r>
  <r>
    <s v="CO"/>
    <s v="CO3SM"/>
    <s v="8170"/>
    <s v="51159502"/>
    <s v="A2"/>
    <s v="GL Posting Cucuta (CO)"/>
    <n v="2303557"/>
    <x v="4"/>
    <d v="2023-12-29T00:00:00"/>
    <s v="CERI"/>
    <s v="COFE2302"/>
    <m/>
    <s v=""/>
    <m/>
    <s v="P890300279"/>
    <s v="890300279 BANCO DE OCCIDENTE"/>
    <s v="Z3"/>
    <n v="3002764"/>
    <s v=""/>
    <m/>
    <s v="REC_16300488_GMF2068_ANTICIPO_ZSANCHEZ_TALLER EDU FRA SESION 3, GAA Y EMPLEABILIDAD"/>
    <x v="0"/>
    <n v="400"/>
    <n v="0.1"/>
    <n v="1.1000000000000001"/>
    <n v="400"/>
    <n v="0"/>
    <d v="2024-01-16T18:01:44"/>
    <n v="1"/>
    <n v="400"/>
    <s v="C.3.1"/>
    <n v="5"/>
    <s v="3"/>
    <s v="NE"/>
  </r>
  <r>
    <s v="CO"/>
    <s v="CO3SM"/>
    <s v="8170"/>
    <s v="51159502"/>
    <s v="A2"/>
    <s v="GL Posting Cucuta (CO)"/>
    <n v="2303557"/>
    <x v="4"/>
    <d v="2023-12-29T00:00:00"/>
    <s v="CERI"/>
    <s v="COFE2302"/>
    <m/>
    <s v=""/>
    <m/>
    <s v="P890300279"/>
    <s v="890300279 BANCO DE OCCIDENTE"/>
    <s v="Z3"/>
    <n v="3002764"/>
    <s v=""/>
    <m/>
    <s v="REC_16300488_GMF2068_ANTICIPO_ZSANCHEZ_TALLER EDU FRA SESION 3, GAA Y EMPLEABILIDAD"/>
    <x v="0"/>
    <n v="1840"/>
    <n v="0.46"/>
    <n v="5.0599999999999996"/>
    <n v="1840"/>
    <n v="0"/>
    <d v="2024-01-16T18:01:44"/>
    <n v="1"/>
    <n v="1840"/>
    <s v="C.3.1"/>
    <n v="5"/>
    <s v="3"/>
    <s v="NE"/>
  </r>
  <r>
    <s v="CO"/>
    <s v="CO3SM"/>
    <s v="8170"/>
    <s v="51159502"/>
    <s v="A2"/>
    <s v="GL Posting Cucuta (CO)"/>
    <n v="2303557"/>
    <x v="4"/>
    <d v="2023-12-29T00:00:00"/>
    <s v="CERI"/>
    <s v="COFE2302"/>
    <m/>
    <s v=""/>
    <m/>
    <s v="P890300279"/>
    <s v="890300279 BANCO DE OCCIDENTE"/>
    <s v="Z3"/>
    <n v="3002764"/>
    <s v=""/>
    <m/>
    <s v="REC_16300496_GMF2040_ANTICIPO_MONITOREO ACTIVIDADES EDUCACION"/>
    <x v="0"/>
    <n v="1040"/>
    <n v="0.25"/>
    <n v="2.77"/>
    <n v="1040"/>
    <n v="0"/>
    <d v="2024-01-16T18:01:44"/>
    <n v="1"/>
    <n v="1040"/>
    <s v="C.3.1"/>
    <n v="5"/>
    <s v="3"/>
    <s v="NE"/>
  </r>
  <r>
    <s v="CO"/>
    <s v="CO3SM"/>
    <s v="8170"/>
    <s v="51159502"/>
    <s v="A2"/>
    <s v="GL Posting Cucuta (CO)"/>
    <n v="2303557"/>
    <x v="4"/>
    <d v="2023-12-29T00:00:00"/>
    <s v="CERI"/>
    <s v="COFE2302"/>
    <m/>
    <s v=""/>
    <m/>
    <s v="P890300279"/>
    <s v="890300279 BANCO DE OCCIDENTE"/>
    <s v="Z3"/>
    <n v="3002764"/>
    <s v=""/>
    <m/>
    <s v="REC_16300497_GMF2040_ANTICIPO_KPUA_MONITOREO ACTIVIDADES EDUCACION"/>
    <x v="0"/>
    <n v="720"/>
    <n v="0.18"/>
    <n v="1.98"/>
    <n v="720"/>
    <n v="0"/>
    <d v="2024-01-16T18:01:44"/>
    <n v="1"/>
    <n v="720"/>
    <s v="C.3.1"/>
    <n v="5"/>
    <s v="3"/>
    <s v="NE"/>
  </r>
  <r>
    <s v="CO"/>
    <s v="CO3CU"/>
    <s v="8170"/>
    <s v="51159502"/>
    <s v="A2"/>
    <s v="GL Posting Cucuta (CO)"/>
    <n v="2303557"/>
    <x v="4"/>
    <d v="2023-12-29T00:00:00"/>
    <s v="CERI"/>
    <s v="COFE2302"/>
    <m/>
    <s v=""/>
    <m/>
    <s v="P890300279"/>
    <s v="890300279 BANCO DE OCCIDENTE"/>
    <s v="Z3"/>
    <n v="3002764"/>
    <s v=""/>
    <m/>
    <s v="REC_2303303_FC006744_O_GMF_NMISSE_ACTIVIDAD ICT"/>
    <x v="0"/>
    <n v="1400"/>
    <n v="0.35"/>
    <n v="3.83"/>
    <n v="1400"/>
    <n v="0"/>
    <d v="2024-01-16T18:01:44"/>
    <n v="1"/>
    <n v="1400"/>
    <s v="C.3.1"/>
    <n v="5"/>
    <s v="3"/>
    <s v="NE"/>
  </r>
  <r>
    <s v="CO"/>
    <s v="CO3CU"/>
    <s v="8170"/>
    <s v="51159502"/>
    <s v="A2"/>
    <s v="GL Posting Cucuta (CO)"/>
    <n v="2303557"/>
    <x v="4"/>
    <d v="2023-12-29T00:00:00"/>
    <s v="CERI"/>
    <s v="COFE2302"/>
    <m/>
    <s v=""/>
    <m/>
    <s v="P890300279"/>
    <s v="890300279 BANCO DE OCCIDENTE"/>
    <s v="Z3"/>
    <n v="3002764"/>
    <s v=""/>
    <m/>
    <s v="REC_2303304_FC006744_O_GMF_LCASTRO_MONITOREO ICLA"/>
    <x v="0"/>
    <n v="2160"/>
    <n v="0.54"/>
    <n v="5.91"/>
    <n v="2160"/>
    <n v="0"/>
    <d v="2024-01-16T18:01:44"/>
    <n v="1"/>
    <n v="2160"/>
    <s v="C.3.1"/>
    <n v="5"/>
    <s v="3"/>
    <s v="NE"/>
  </r>
  <r>
    <s v="CO"/>
    <s v="CO3CU"/>
    <s v="8170"/>
    <s v="51159502"/>
    <s v="A2"/>
    <s v="GL Posting Cucuta (CO)"/>
    <n v="2303557"/>
    <x v="4"/>
    <d v="2023-12-29T00:00:00"/>
    <s v="CERI"/>
    <s v="COFE2302"/>
    <m/>
    <s v=""/>
    <m/>
    <s v="P890300279"/>
    <s v="890300279 BANCO DE OCCIDENTE"/>
    <s v="Z3"/>
    <n v="3002764"/>
    <s v=""/>
    <m/>
    <s v="REC_2303312_FC006744_O_GMF_ATARAZONA_ACTIVIDADES OFIC ARAUCA"/>
    <x v="0"/>
    <n v="760"/>
    <n v="0.19"/>
    <n v="2.08"/>
    <n v="760"/>
    <n v="0"/>
    <d v="2024-01-16T18:01:44"/>
    <n v="1"/>
    <n v="760"/>
    <s v="C.3.1"/>
    <n v="5"/>
    <s v="3"/>
    <s v="NE"/>
  </r>
  <r>
    <s v="CO"/>
    <s v="CO3CU"/>
    <s v="8170"/>
    <s v="51159502"/>
    <s v="A2"/>
    <s v="GL Posting Cucuta (CO)"/>
    <n v="2303557"/>
    <x v="4"/>
    <d v="2023-12-29T00:00:00"/>
    <s v="CERI"/>
    <s v="COFE2302"/>
    <m/>
    <s v=""/>
    <m/>
    <s v="P890300279"/>
    <s v="890300279 BANCO DE OCCIDENTE"/>
    <s v="Z3"/>
    <n v="3002764"/>
    <s v=""/>
    <m/>
    <s v="REC_2303313_FC006744_O_GMF_CBECERRA_ACOMPAÑAMIENTO SOPORTE AR"/>
    <x v="0"/>
    <n v="820"/>
    <n v="0.21"/>
    <n v="2.25"/>
    <n v="820"/>
    <n v="0"/>
    <d v="2024-01-16T18:01:44"/>
    <n v="1"/>
    <n v="820"/>
    <s v="C.3.1"/>
    <n v="5"/>
    <s v="3"/>
    <s v="NE"/>
  </r>
  <r>
    <s v="CO"/>
    <s v="CO3CU"/>
    <s v="8170"/>
    <s v="51159502"/>
    <s v="A2"/>
    <s v="GL Posting Cucuta (CO)"/>
    <n v="2303557"/>
    <x v="4"/>
    <d v="2023-12-29T00:00:00"/>
    <s v="CERI"/>
    <s v="COFE2302"/>
    <m/>
    <s v=""/>
    <m/>
    <s v="P890300279"/>
    <s v="890300279 BANCO DE OCCIDENTE"/>
    <s v="Z3"/>
    <n v="3002764"/>
    <s v=""/>
    <m/>
    <s v="REC_2303314_FC006744_O_GMF_AACEVEDO_SEGUIMIENTO PROYECTOS"/>
    <x v="0"/>
    <n v="2320"/>
    <n v="0.57999999999999996"/>
    <n v="6.34"/>
    <n v="2320"/>
    <n v="0"/>
    <d v="2024-01-16T18:01:44"/>
    <n v="1"/>
    <n v="2320"/>
    <s v="C.3.1"/>
    <n v="5"/>
    <s v="3"/>
    <s v="NE"/>
  </r>
  <r>
    <s v="CO"/>
    <s v="CO3CU"/>
    <s v="8170"/>
    <s v="51159502"/>
    <s v="A2"/>
    <s v="GL Posting Cucuta (CO)"/>
    <n v="2303557"/>
    <x v="4"/>
    <d v="2023-12-29T00:00:00"/>
    <s v="CERI"/>
    <s v="COFE2302"/>
    <m/>
    <s v=""/>
    <m/>
    <s v="P890300279"/>
    <s v="890300279 BANCO DE OCCIDENTE"/>
    <s v="Z3"/>
    <n v="3002764"/>
    <s v=""/>
    <m/>
    <s v="REC_2303315_FC006744_O_GMF_JVILLAMIZAR_ASISTENCIA LEGAL"/>
    <x v="0"/>
    <n v="640"/>
    <n v="0.16"/>
    <n v="1.75"/>
    <n v="640"/>
    <n v="0"/>
    <d v="2024-01-16T18:01:44"/>
    <n v="1"/>
    <n v="640"/>
    <s v="C.3.1"/>
    <n v="5"/>
    <s v="3"/>
    <s v="NE"/>
  </r>
  <r>
    <s v="CO"/>
    <s v="CO3CU"/>
    <s v="8170"/>
    <s v="51159502"/>
    <s v="A2"/>
    <s v="GL Posting Cucuta (CO)"/>
    <n v="2303557"/>
    <x v="4"/>
    <d v="2023-12-29T00:00:00"/>
    <s v="CERI"/>
    <s v="COFE2302"/>
    <m/>
    <s v=""/>
    <m/>
    <s v="P890300279"/>
    <s v="890300279 BANCO DE OCCIDENTE"/>
    <s v="Z3"/>
    <n v="3002764"/>
    <s v=""/>
    <m/>
    <s v="REC_2303318_FC006744_O_GMF_YPEREZ_ACTIVIDADES ED"/>
    <x v="0"/>
    <n v="760"/>
    <n v="0.19"/>
    <n v="2.08"/>
    <n v="760"/>
    <n v="0"/>
    <d v="2024-01-16T18:01:44"/>
    <n v="1"/>
    <n v="760"/>
    <s v="C.3.1"/>
    <n v="5"/>
    <s v="3"/>
    <s v="NE"/>
  </r>
  <r>
    <s v="CO"/>
    <s v="CO3CU"/>
    <s v="8170"/>
    <s v="51159502"/>
    <s v="A2"/>
    <s v="GL Posting Cucuta (CO)"/>
    <n v="2303557"/>
    <x v="4"/>
    <d v="2023-12-29T00:00:00"/>
    <s v="CERI"/>
    <s v="COFE2302"/>
    <m/>
    <s v=""/>
    <m/>
    <s v="P890300279"/>
    <s v="890300279 BANCO DE OCCIDENTE"/>
    <s v="Z3"/>
    <n v="3002764"/>
    <s v=""/>
    <m/>
    <s v="REC_2303365_FC006744_O_GMF_NMISSE_ACOMPAÑAMIENTO ICT AR"/>
    <x v="0"/>
    <n v="777"/>
    <n v="0.19"/>
    <n v="2.0699999999999998"/>
    <n v="777"/>
    <n v="0"/>
    <d v="2024-01-16T18:01:44"/>
    <n v="1"/>
    <n v="777"/>
    <s v="C.3.1"/>
    <n v="5"/>
    <s v="3"/>
    <s v="NE"/>
  </r>
  <r>
    <s v="CO"/>
    <s v="CO3CU"/>
    <s v="8170"/>
    <s v="51159502"/>
    <s v="A2"/>
    <s v="GL Posting Cucuta (CO)"/>
    <n v="2303557"/>
    <x v="4"/>
    <d v="2023-12-29T00:00:00"/>
    <s v="CERI"/>
    <s v="COFE2302"/>
    <m/>
    <s v=""/>
    <m/>
    <s v="P890300279"/>
    <s v="890300279 BANCO DE OCCIDENTE"/>
    <s v="Z3"/>
    <n v="3002764"/>
    <s v=""/>
    <m/>
    <s v="REC_2303376_FC006744_O_GMF_BDUARTE_ACTIVIDAD PRECERIFICACION"/>
    <x v="0"/>
    <n v="3240"/>
    <n v="0.81"/>
    <n v="8.65"/>
    <n v="3240"/>
    <n v="0"/>
    <d v="2024-01-16T18:01:44"/>
    <n v="1"/>
    <n v="3240"/>
    <s v="C.3.1"/>
    <n v="5"/>
    <s v="3"/>
    <s v="NE"/>
  </r>
  <r>
    <s v="CO"/>
    <s v="CO3CU"/>
    <s v="8170"/>
    <s v="51159502"/>
    <s v="A2"/>
    <s v="GL Posting Cucuta (CO)"/>
    <n v="2303557"/>
    <x v="4"/>
    <d v="2023-12-29T00:00:00"/>
    <s v="CERI"/>
    <s v="COFE2302"/>
    <m/>
    <s v=""/>
    <m/>
    <s v="P890300279"/>
    <s v="890300279 BANCO DE OCCIDENTE"/>
    <s v="Z3"/>
    <n v="3002764"/>
    <s v=""/>
    <m/>
    <s v="REC_2303381_FC006744_O_GMF_CMAZO_ACOMPAÑAMIENTO ACTIVIDADES PROT"/>
    <x v="0"/>
    <n v="2000"/>
    <n v="0.5"/>
    <n v="5.34"/>
    <n v="2000"/>
    <n v="0"/>
    <d v="2024-01-16T18:01:44"/>
    <n v="1"/>
    <n v="2000"/>
    <s v="C.3.1"/>
    <n v="5"/>
    <s v="3"/>
    <s v="NE"/>
  </r>
  <r>
    <s v="CO"/>
    <s v="CO3CU"/>
    <s v="8170"/>
    <s v="51159502"/>
    <s v="A2"/>
    <s v="GL Posting Cucuta (CO)"/>
    <n v="2303557"/>
    <x v="4"/>
    <d v="2023-12-29T00:00:00"/>
    <s v="CERI"/>
    <s v="COFE2302"/>
    <m/>
    <s v=""/>
    <m/>
    <s v="P890300279"/>
    <s v="890300279 BANCO DE OCCIDENTE"/>
    <s v="Z3"/>
    <n v="3002764"/>
    <s v=""/>
    <m/>
    <s v="REC_2303384_FC009428_O_GMF_JVELASCO_ASISTENCIA LEGAL"/>
    <x v="0"/>
    <n v="3320"/>
    <n v="0.83"/>
    <n v="8.86"/>
    <n v="3320"/>
    <n v="0"/>
    <d v="2024-01-16T18:01:44"/>
    <n v="1"/>
    <n v="3320"/>
    <s v="C.3.1"/>
    <n v="5"/>
    <s v="3"/>
    <s v="NE"/>
  </r>
  <r>
    <s v="CO"/>
    <s v="CO3CU"/>
    <s v="8170"/>
    <s v="51159502"/>
    <s v="A2"/>
    <s v="GL Posting Cucuta (CO)"/>
    <n v="2303557"/>
    <x v="4"/>
    <d v="2023-12-29T00:00:00"/>
    <s v="CERI"/>
    <s v="COFE2302"/>
    <m/>
    <s v=""/>
    <m/>
    <s v="P890300279"/>
    <s v="890300279 BANCO DE OCCIDENTE"/>
    <s v="Z3"/>
    <n v="3002764"/>
    <s v=""/>
    <m/>
    <s v="REC_2303391_FC006744_O_GMF_HPEREZ_MISION SEGUIMIENTO"/>
    <x v="0"/>
    <n v="960"/>
    <n v="0.24"/>
    <n v="2.56"/>
    <n v="960"/>
    <n v="0"/>
    <d v="2024-01-16T18:01:44"/>
    <n v="1"/>
    <n v="960"/>
    <s v="C.3.1"/>
    <n v="5"/>
    <s v="3"/>
    <s v="NE"/>
  </r>
  <r>
    <s v="CO"/>
    <s v="CO3CU"/>
    <s v="8170"/>
    <s v="51159502"/>
    <s v="A2"/>
    <s v="GL Posting Cucuta (CO)"/>
    <n v="2303557"/>
    <x v="4"/>
    <d v="2023-12-29T00:00:00"/>
    <s v="CERI"/>
    <s v="COFE2302"/>
    <m/>
    <s v=""/>
    <m/>
    <s v="P890300279"/>
    <s v="890300279 BANCO DE OCCIDENTE"/>
    <s v="Z3"/>
    <n v="3002764"/>
    <s v=""/>
    <m/>
    <s v="REC_2303398_FC009428_O_GMF_ABARRERA_ACOMPAÑAMIENTO ACTIVIDADES"/>
    <x v="0"/>
    <n v="1960"/>
    <n v="0.49"/>
    <n v="5.23"/>
    <n v="1960"/>
    <n v="0"/>
    <d v="2024-01-16T18:01:44"/>
    <n v="1"/>
    <n v="1960"/>
    <s v="C.3.1"/>
    <n v="5"/>
    <s v="3"/>
    <s v="NE"/>
  </r>
  <r>
    <s v="CO"/>
    <s v="CO3CU"/>
    <s v="8170"/>
    <s v="51159502"/>
    <s v="A2"/>
    <s v="GL Posting Cucuta (CO)"/>
    <n v="2303557"/>
    <x v="4"/>
    <d v="2023-12-29T00:00:00"/>
    <s v="CERI"/>
    <s v="COFE2302"/>
    <m/>
    <s v=""/>
    <m/>
    <s v="P890300279"/>
    <s v="890300279 BANCO DE OCCIDENTE"/>
    <s v="Z3"/>
    <n v="3002764"/>
    <s v=""/>
    <m/>
    <s v="REC_2303407_FC006744_O_GMF_MGALINDO_GASTOS CAMIONETA OFICIAL LIU229"/>
    <x v="0"/>
    <n v="2000"/>
    <n v="0.5"/>
    <n v="5.34"/>
    <n v="2000"/>
    <n v="0"/>
    <d v="2024-01-16T18:01:44"/>
    <n v="1"/>
    <n v="2000"/>
    <s v="C.3.1"/>
    <n v="5"/>
    <s v="3"/>
    <s v="NE"/>
  </r>
  <r>
    <s v="CO"/>
    <s v="CO3CU"/>
    <s v="8170"/>
    <s v="51159502"/>
    <s v="A2"/>
    <s v="GL Posting Cucuta (CO)"/>
    <n v="2303557"/>
    <x v="4"/>
    <d v="2023-12-29T00:00:00"/>
    <s v="CERI"/>
    <s v="COFE2302"/>
    <m/>
    <s v=""/>
    <m/>
    <s v="P890300279"/>
    <s v="890300279 BANCO DE OCCIDENTE"/>
    <s v="Z3"/>
    <n v="3002764"/>
    <s v=""/>
    <m/>
    <s v="REC_2303411_FC006744_O_GMF_LBECERRA_ACTIVIDADES MONITOREOS"/>
    <x v="0"/>
    <n v="3760"/>
    <n v="0.94"/>
    <n v="10.039999999999999"/>
    <n v="3760"/>
    <n v="0"/>
    <d v="2024-01-16T18:01:44"/>
    <n v="1"/>
    <n v="3760"/>
    <s v="C.3.1"/>
    <n v="5"/>
    <s v="3"/>
    <s v="NE"/>
  </r>
  <r>
    <s v="CO"/>
    <s v="CO3CU"/>
    <s v="8170"/>
    <s v="51159502"/>
    <s v="A2"/>
    <s v="GL Posting Cucuta (CO)"/>
    <n v="2303557"/>
    <x v="4"/>
    <d v="2023-12-29T00:00:00"/>
    <s v="CERI"/>
    <s v="COFE2302"/>
    <m/>
    <s v=""/>
    <m/>
    <s v="P890300279"/>
    <s v="890300279 BANCO DE OCCIDENTE"/>
    <s v="Z3"/>
    <n v="3002764"/>
    <s v=""/>
    <m/>
    <s v="REC_2303415_FC006744_O_GMF_LBECERRA_MONITOREO ACTIVIDADES ED"/>
    <x v="0"/>
    <n v="1560"/>
    <n v="0.39"/>
    <n v="4.16"/>
    <n v="1560"/>
    <n v="0"/>
    <d v="2024-01-16T18:01:44"/>
    <n v="1"/>
    <n v="1560"/>
    <s v="C.3.1"/>
    <n v="5"/>
    <s v="3"/>
    <s v="NE"/>
  </r>
  <r>
    <s v="CO"/>
    <s v="CO3AR"/>
    <s v="8170"/>
    <s v="51159502"/>
    <s v="A2"/>
    <s v="GL Posting Cucuta (CO)"/>
    <n v="2303557"/>
    <x v="4"/>
    <d v="2023-12-29T00:00:00"/>
    <s v="CERI"/>
    <s v="COFE2302"/>
    <m/>
    <s v=""/>
    <m/>
    <s v="P890300279"/>
    <s v="890300279 BANCO DE OCCIDENTE"/>
    <s v="Z3"/>
    <n v="3002764"/>
    <s v=""/>
    <m/>
    <s v="REC_15301856_GMF_ANT_HPARADA"/>
    <x v="0"/>
    <n v="960"/>
    <n v="0.24"/>
    <n v="2.56"/>
    <n v="960"/>
    <n v="0"/>
    <d v="2024-01-16T18:01:44"/>
    <n v="1"/>
    <n v="960"/>
    <s v="C.3.1"/>
    <n v="5"/>
    <s v="3"/>
    <s v="NE"/>
  </r>
  <r>
    <s v="CO"/>
    <s v="CO3AR"/>
    <s v="8170"/>
    <s v="51159502"/>
    <s v="A2"/>
    <s v="GL Posting Cucuta (CO)"/>
    <n v="2303557"/>
    <x v="4"/>
    <d v="2023-12-29T00:00:00"/>
    <s v="CERI"/>
    <s v="COFE2302"/>
    <m/>
    <s v=""/>
    <m/>
    <s v="P890300279"/>
    <s v="890300279 BANCO DE OCCIDENTE"/>
    <s v="Z3"/>
    <n v="3002764"/>
    <s v=""/>
    <m/>
    <s v="REC_15301860_GMF_ANT_JGIL"/>
    <x v="0"/>
    <n v="4000"/>
    <n v="1"/>
    <n v="10.68"/>
    <n v="4000"/>
    <n v="0"/>
    <d v="2024-01-16T18:01:44"/>
    <n v="1"/>
    <n v="4000"/>
    <s v="C.3.1"/>
    <n v="5"/>
    <s v="3"/>
    <s v="NE"/>
  </r>
  <r>
    <s v="CO"/>
    <s v="CO3CU"/>
    <s v="8170"/>
    <s v="53059501"/>
    <s v="A2"/>
    <s v="GL Posting Cucuta (CO)"/>
    <n v="2303557"/>
    <x v="4"/>
    <d v="2023-12-29T00:00:00"/>
    <s v="CERI"/>
    <s v="COFE2302"/>
    <m/>
    <s v=""/>
    <m/>
    <s v="P222222222"/>
    <s v="222222222 CUANTIAS MINIMAS"/>
    <s v="Z3"/>
    <n v="3002777"/>
    <s v=""/>
    <m/>
    <s v="REC_2302727_AJ_FC001095_O_COMPRA DE VINILO_OFICINA_ICLA_CÚC"/>
    <x v="0"/>
    <n v="-20"/>
    <n v="0"/>
    <n v="-0.05"/>
    <n v="-20"/>
    <n v="0"/>
    <d v="2024-01-16T18:01:44"/>
    <n v="1"/>
    <n v="-20"/>
    <s v="C.3.1"/>
    <n v="5"/>
    <s v="3"/>
    <s v="NE"/>
  </r>
  <r>
    <s v="CO"/>
    <s v="CO4TC"/>
    <n v="4500"/>
    <n v="51157013"/>
    <s v="A6"/>
    <s v="GL Posting Popayán (CO)"/>
    <n v="6306733"/>
    <x v="4"/>
    <d v="2023-12-29T00:00:00"/>
    <n v="122536"/>
    <s v="COFE2302"/>
    <m/>
    <s v=""/>
    <m/>
    <s v="P901057457"/>
    <s v="901057457 IRIACA SAS HOTEL MIA"/>
    <s v="E4"/>
    <n v="3001578"/>
    <s v=""/>
    <m/>
    <s v="RECLA_TRANS#7301228_AJUSTE_PROYECTO_FC021805_TCODP0486_PAGO/1_SERVICIO DE HOSPEDAJE PARA UNA PERSONA EN QUIBDO"/>
    <x v="0"/>
    <n v="-109440"/>
    <n v="-27.36"/>
    <n v="-292.19"/>
    <n v="-109440"/>
    <n v="0"/>
    <d v="2024-01-17T13:50:39"/>
    <n v="1"/>
    <n v="-109440"/>
    <s v="B.1.4"/>
    <n v="5"/>
    <s v="4"/>
    <s v="WA"/>
  </r>
  <r>
    <s v="CO"/>
    <s v="CO4TC"/>
    <n v="4500"/>
    <n v="51351008"/>
    <s v="A6"/>
    <s v="GL Posting Popayán (CO)"/>
    <n v="6306733"/>
    <x v="4"/>
    <d v="2023-12-29T00:00:00"/>
    <n v="122536"/>
    <s v="COFE2302"/>
    <m/>
    <s v=""/>
    <m/>
    <s v="P901057457"/>
    <s v="901057457 IRIACA SAS HOTEL MIA"/>
    <s v="E4"/>
    <n v="3001578"/>
    <s v=""/>
    <m/>
    <s v="RECLA_TRANS#7301228_AJUSTE_PROYECTO_FC021805_TCODP0486_PAGO/1_SERVICIO DE HOSPEDAJE PARA UNA PERSONA EN QUIBDO"/>
    <x v="0"/>
    <n v="-576000"/>
    <n v="-144.02000000000001"/>
    <n v="-1537.83"/>
    <n v="-576000"/>
    <n v="0"/>
    <d v="2024-01-17T13:50:39"/>
    <n v="1"/>
    <n v="-576000"/>
    <s v="B.1.4"/>
    <n v="5"/>
    <s v="4"/>
    <s v="WA"/>
  </r>
  <r>
    <s v="CO"/>
    <s v="CO4PP"/>
    <n v="5295"/>
    <n v="51059999"/>
    <s v="A6"/>
    <s v="GL Posting Popayán (CO)"/>
    <n v="6306733"/>
    <x v="4"/>
    <d v="2023-12-29T00:00:00"/>
    <n v="122536"/>
    <s v="COFE2302"/>
    <s v="CO271"/>
    <s v="Maria Del Pilar Trujillo Correa."/>
    <m/>
    <s v="P31958588"/>
    <s v="31958588 TRUJILLO CORREA MARIA DEL PILAR"/>
    <s v="E4"/>
    <n v="3001575"/>
    <s v=""/>
    <m/>
    <s v="RECLA_TRANS#1304615_AJUSTE_PROYECTO_SALARY 202312"/>
    <x v="0"/>
    <n v="-5415692.3600000003"/>
    <n v="-1408.57"/>
    <n v="-15001.14"/>
    <n v="-5415692.3600000003"/>
    <n v="0"/>
    <d v="2024-01-17T13:50:39"/>
    <n v="1"/>
    <n v="-5415692.3600000003"/>
    <s v="A.1.2"/>
    <n v="5"/>
    <s v="4"/>
    <s v="WA"/>
  </r>
  <r>
    <s v="CO"/>
    <s v="CO4PP"/>
    <n v="7000"/>
    <n v="52151004"/>
    <s v="A6"/>
    <s v="GL Posting Popayán (CO)"/>
    <n v="6306733"/>
    <x v="4"/>
    <d v="2023-12-29T00:00:00"/>
    <n v="122536"/>
    <s v="COFE2302"/>
    <s v="CO26"/>
    <s v="PICK-UP4X4"/>
    <m/>
    <s v="P901248784"/>
    <s v="901248784 ESTACION DE SERVICIO EL COFRE REAL SAS"/>
    <s v="E4"/>
    <n v="3093522"/>
    <s v=""/>
    <m/>
    <s v="RECLA_TRANS#6306461_AJUSTE_PROYECTOC_FC009243_COMBUSTIBLE_5,574 GL_$9,195_FZY221_CO26_GFLETCHER_FORMACIÓN DOCENTES SISTEMA DE EVALUACION"/>
    <x v="0"/>
    <n v="-51253"/>
    <n v="-12.82"/>
    <n v="-136.84"/>
    <n v="-51253"/>
    <n v="0"/>
    <d v="2024-01-17T13:50:39"/>
    <n v="1"/>
    <n v="-51253"/>
    <s v="B.1.5"/>
    <n v="5"/>
    <s v="4"/>
    <s v="WA"/>
  </r>
  <r>
    <s v="CO"/>
    <s v="CO4PP"/>
    <n v="7000"/>
    <n v="52151004"/>
    <s v="A6"/>
    <s v="GL Posting Popayán (CO)"/>
    <n v="6306733"/>
    <x v="4"/>
    <d v="2023-12-29T00:00:00"/>
    <n v="122536"/>
    <s v="COFE2302"/>
    <s v="CO26"/>
    <s v="PICK-UP4X4"/>
    <m/>
    <s v="P900021407"/>
    <s v="900021407 CENTRO DE SERVICIO PARA CARROS S.A"/>
    <s v="E4"/>
    <n v="3093522"/>
    <s v=""/>
    <m/>
    <s v="RECLA_TRANS#6306461_AJUSTE_PROYECTOO_FC027870_COMBUSTIBLE_16,583 GL_ $9,890_FZY221_CO26_GFLETCHER_CEREMONIA DE GRADOS CICLO VI INEDER - INENADE"/>
    <x v="0"/>
    <n v="-164006"/>
    <n v="-41.01"/>
    <n v="-437.87"/>
    <n v="-164006"/>
    <n v="0"/>
    <d v="2024-01-17T13:50:39"/>
    <n v="1"/>
    <n v="-164006"/>
    <s v="B.1.5"/>
    <n v="5"/>
    <s v="4"/>
    <s v="WA"/>
  </r>
  <r>
    <s v="CO"/>
    <s v="CO4PP"/>
    <n v="7000"/>
    <n v="52151004"/>
    <s v="A6"/>
    <s v="GL Posting Popayán (CO)"/>
    <n v="6306733"/>
    <x v="4"/>
    <d v="2023-12-29T00:00:00"/>
    <n v="122536"/>
    <s v="COFE2302"/>
    <s v="CO26"/>
    <s v="PICK-UP4X4"/>
    <m/>
    <s v="P900021407"/>
    <s v="900021407 CENTRO DE SERVICIO PARA CARROS S.A"/>
    <s v="E4"/>
    <n v="3093522"/>
    <s v=""/>
    <m/>
    <s v="RECLA_TRANS#6306461_AJUSTE_PROYECTOC_FC027983_7,015 GL_ $9890_FZY221_CO26_GFLETCHER_CEREMONIA DE GRADOS CICLO VI INEDER - INENADE"/>
    <x v="0"/>
    <n v="-69378"/>
    <n v="-17.350000000000001"/>
    <n v="-185.23"/>
    <n v="-69378"/>
    <n v="0"/>
    <d v="2024-01-17T13:50:39"/>
    <n v="1"/>
    <n v="-69378"/>
    <s v="B.1.5"/>
    <n v="5"/>
    <s v="4"/>
    <s v="WA"/>
  </r>
  <r>
    <s v="CO"/>
    <s v="CO4TC"/>
    <n v="7000"/>
    <n v="52151004"/>
    <s v="A6"/>
    <s v="GL Posting Popayán (CO)"/>
    <n v="6306733"/>
    <x v="4"/>
    <d v="2023-12-29T00:00:00"/>
    <n v="122536"/>
    <s v="COFE2302"/>
    <s v="CO14"/>
    <s v="TOYOTA HILUX (7) (FL)"/>
    <m/>
    <s v="P840000082"/>
    <s v="840000082 ROMERO Y BURGOS Y CIA S EN C"/>
    <s v="E4"/>
    <n v="3093522"/>
    <s v=""/>
    <m/>
    <s v="RECLA_TRANS#7301262_AJUSTE_PROYECTOFC0007013_COMBUSTIBLE_20GL_$9.150_URW114_L.GONZALEZ_MISION EDUCACION TALLAMBI"/>
    <x v="0"/>
    <n v="-187575"/>
    <n v="-46.9"/>
    <n v="-500.8"/>
    <n v="-187575"/>
    <n v="0"/>
    <d v="2024-01-17T13:50:39"/>
    <n v="1"/>
    <n v="-187575"/>
    <s v="B.1.5"/>
    <n v="5"/>
    <s v="4"/>
    <s v="WA"/>
  </r>
  <r>
    <s v="CO"/>
    <s v="CO4TC"/>
    <n v="7000"/>
    <n v="52151004"/>
    <s v="A6"/>
    <s v="GL Posting Popayán (CO)"/>
    <n v="6306733"/>
    <x v="4"/>
    <d v="2023-12-29T00:00:00"/>
    <n v="122536"/>
    <s v="COFE2302"/>
    <s v="CO14"/>
    <s v="TOYOTA HILUX (7) (FL)"/>
    <m/>
    <s v="P840000082"/>
    <s v="840000082 ROMERO Y BURGOS Y CIA S EN C"/>
    <s v="E4"/>
    <n v="3093522"/>
    <s v=""/>
    <m/>
    <s v="RECLA_TRANS#7301262_AJUSTE_PROYECTOFC0007013_COMBUSTIBLE_20GL_$9.150_URW114_L.GONZALEZ_MISION EDUCACION TALLAMBI"/>
    <x v="0"/>
    <n v="-188"/>
    <n v="-0.05"/>
    <n v="-0.5"/>
    <n v="-188"/>
    <n v="0"/>
    <d v="2024-01-17T13:50:39"/>
    <n v="1"/>
    <n v="-188"/>
    <s v="B.1.5"/>
    <n v="5"/>
    <s v="4"/>
    <s v="WA"/>
  </r>
  <r>
    <s v="CO"/>
    <s v="CO4PP"/>
    <n v="7090"/>
    <n v="51351023"/>
    <s v="A6"/>
    <s v="GL Posting Popayán (CO)"/>
    <n v="6306733"/>
    <x v="4"/>
    <d v="2023-12-29T00:00:00"/>
    <n v="122536"/>
    <s v="COFE2302"/>
    <m/>
    <s v=""/>
    <m/>
    <s v="P76325045"/>
    <s v="76325045 CHAMORRO OSCAR"/>
    <s v="E4"/>
    <n v="3093521"/>
    <s v=""/>
    <m/>
    <s v="RECLA_TRANS#6306461_AJUSTE_PROYECTOO_WA022117_LAVADO CARRO NRC_FZY221_CO26_GFLETCHER_CEREMONIA DE GRADOS CICLO VI INEDER - INENADE"/>
    <x v="0"/>
    <n v="-83000"/>
    <n v="-20.75"/>
    <n v="-221.6"/>
    <n v="-83000"/>
    <n v="0"/>
    <d v="2024-01-17T13:50:39"/>
    <n v="1"/>
    <n v="-83000"/>
    <s v="B.1.5"/>
    <n v="5"/>
    <s v="4"/>
    <s v="WA"/>
  </r>
  <r>
    <s v="CO"/>
    <s v="CO4TC"/>
    <n v="7090"/>
    <n v="51351023"/>
    <s v="A6"/>
    <s v="GL Posting Popayán (CO)"/>
    <n v="6306733"/>
    <x v="4"/>
    <d v="2023-12-29T00:00:00"/>
    <n v="122536"/>
    <s v="COFE2302"/>
    <m/>
    <s v=""/>
    <m/>
    <s v="P12989121"/>
    <s v="12989121 DE LOS RIOS GONZALEZ OMAR"/>
    <s v="E4"/>
    <n v="3093521"/>
    <s v=""/>
    <m/>
    <s v="RECLA_TRANS#7301262_AJUSTE_PROYECTOWA022181_OTROS_L.GONZALEZ_SERVICIO DE LAVADO DE VEHICULO INSTITUCIONAL"/>
    <x v="0"/>
    <n v="-70000"/>
    <n v="-17.5"/>
    <n v="-186.89"/>
    <n v="-70000"/>
    <n v="0"/>
    <d v="2024-01-17T13:50:39"/>
    <n v="1"/>
    <n v="-70000"/>
    <s v="B.1.5"/>
    <n v="5"/>
    <s v="4"/>
    <s v="WA"/>
  </r>
  <r>
    <s v="CO"/>
    <s v="CO4PP"/>
    <n v="7140"/>
    <n v="51052101"/>
    <s v="A6"/>
    <s v="GL Posting Popayán (CO)"/>
    <n v="6306733"/>
    <x v="4"/>
    <d v="2023-12-29T00:00:00"/>
    <n v="122536"/>
    <s v="COFE2302"/>
    <s v="CO271"/>
    <s v="Maria Del Pilar Trujillo Correa."/>
    <m/>
    <s v="P31958588"/>
    <s v="31958588 TRUJILLO CORREA MARIA DEL PILAR"/>
    <s v="E4"/>
    <n v="3001577"/>
    <s v=""/>
    <m/>
    <s v="RECLA_TRANS#6306371_AJUSTE_PROYECTO_V_PVCO271_VIATICOS_MTRUJILLO_REUNIONES SED-MISION SEGUIMIENTO DEL PROYECTO"/>
    <x v="0"/>
    <n v="-520000"/>
    <n v="-130.02000000000001"/>
    <n v="-1388.32"/>
    <n v="-520000"/>
    <n v="0"/>
    <d v="2024-01-17T13:50:39"/>
    <n v="1"/>
    <n v="-520000"/>
    <s v="B.1.5"/>
    <n v="5"/>
    <s v="4"/>
    <s v="WA"/>
  </r>
  <r>
    <s v="CO"/>
    <s v="CO4TC"/>
    <n v="7140"/>
    <n v="51052101"/>
    <s v="A6"/>
    <s v="GL Posting Popayán (CO)"/>
    <n v="6306733"/>
    <x v="4"/>
    <d v="2023-12-29T00:00:00"/>
    <n v="122536"/>
    <s v="COFE2302"/>
    <s v="CO271"/>
    <s v="Maria Del Pilar Trujillo Correa."/>
    <m/>
    <s v="P31958588"/>
    <s v="31958588 TRUJILLO CORREA MARIA DEL PILAR"/>
    <s v="E4"/>
    <n v="3001577"/>
    <s v=""/>
    <m/>
    <s v="RECLA_TRANS#7301206_AJUSTE_PROYECTO_V_PVCO271_VIATICOS_M.TRUJILLO_MISION ENCUENTRO CLUSTER NACIONAL - GLOBAL EeE"/>
    <x v="0"/>
    <n v="-140000"/>
    <n v="-35.01"/>
    <n v="-373.78"/>
    <n v="-140000"/>
    <n v="0"/>
    <d v="2024-01-17T13:50:39"/>
    <n v="1"/>
    <n v="-140000"/>
    <s v="B.1.5"/>
    <n v="5"/>
    <s v="4"/>
    <s v="WA"/>
  </r>
  <r>
    <s v="CO"/>
    <s v="CO4PP"/>
    <n v="7140"/>
    <n v="51157063"/>
    <s v="A6"/>
    <s v="GL Posting Popayán (CO)"/>
    <n v="6306724"/>
    <x v="4"/>
    <d v="2023-12-29T00:00:00"/>
    <n v="122536"/>
    <s v="COFE2302"/>
    <n v="118642"/>
    <s v="Anderson Martinez Moreno"/>
    <m/>
    <s v="P835000065"/>
    <s v="835000065 COMERCIALIZADORA LUIS GOMEZ &amp; CIA"/>
    <s v="Z4"/>
    <n v="3001582"/>
    <s v=""/>
    <m/>
    <s v="RECLA_TRANS#_6306406_FC025703_ALOJAMIENTO_A.MARTINEZ_02A03_OCT_BTURA_VISITA_OBRA_R9"/>
    <x v="0"/>
    <n v="-38000"/>
    <n v="-9.5"/>
    <n v="-101.45"/>
    <n v="-38000"/>
    <n v="0"/>
    <d v="2024-01-16T16:51:54"/>
    <n v="1"/>
    <n v="-38000"/>
    <s v="C.3.1"/>
    <n v="5"/>
    <s v="4"/>
    <s v="WA"/>
  </r>
  <r>
    <s v="CO"/>
    <s v="CO4PP"/>
    <n v="7140"/>
    <n v="51157063"/>
    <s v="A6"/>
    <s v="GL Posting Popayán (CO)"/>
    <n v="6306724"/>
    <x v="4"/>
    <d v="2023-12-29T00:00:00"/>
    <n v="122536"/>
    <s v="COFE2302"/>
    <s v="CO528"/>
    <s v="Diana Paola Montoya Vargas"/>
    <m/>
    <s v="P835000065"/>
    <s v="835000065 COMERCIALIZADORA LUIS GOMEZ &amp; CIA"/>
    <s v="Z4"/>
    <n v="3001582"/>
    <s v=""/>
    <m/>
    <s v="RECLA_TRANS#_6306407_FC025701_ALOJAMIENTO_D.MONTOYA_02A03_OCT_BTURA_VISITA_OBRA_R9"/>
    <x v="0"/>
    <n v="-38000"/>
    <n v="-9.5"/>
    <n v="-101.45"/>
    <n v="-38000"/>
    <n v="0"/>
    <d v="2024-01-16T16:51:54"/>
    <n v="1"/>
    <n v="-38000"/>
    <s v="C.3.1"/>
    <n v="5"/>
    <s v="4"/>
    <s v="WA"/>
  </r>
  <r>
    <s v="CO"/>
    <s v="CO4PP"/>
    <n v="7140"/>
    <n v="51157063"/>
    <s v="A6"/>
    <s v="GL Posting Popayán (CO)"/>
    <n v="6306724"/>
    <x v="4"/>
    <d v="2023-12-29T00:00:00"/>
    <n v="122536"/>
    <s v="COFE2302"/>
    <s v="CO622"/>
    <s v="Brenda Zuñiga Garcia"/>
    <m/>
    <s v="P835000065"/>
    <s v="835000065 COMERCIALIZADORA LUIS GOMEZ &amp; CIA"/>
    <s v="Z4"/>
    <n v="3001582"/>
    <s v=""/>
    <m/>
    <s v="RECLA_TRANS#_6306451_AJUSTE_TRANSA_6306394_ERROR_PROYEC_FC025700_HOSPEDAJE_B.ZUÑIGA_2A3_OCT_BTURA:VISITA_OBRA_R9"/>
    <x v="0"/>
    <n v="-38000"/>
    <n v="-9.5500000000000007"/>
    <n v="-103.87"/>
    <n v="-38000"/>
    <n v="0"/>
    <d v="2024-01-16T16:51:54"/>
    <n v="1"/>
    <n v="-38000"/>
    <s v="C.3.1"/>
    <n v="5"/>
    <s v="4"/>
    <s v="WA"/>
  </r>
  <r>
    <s v="CO"/>
    <s v="CO4PP"/>
    <n v="7140"/>
    <n v="51157063"/>
    <s v="A6"/>
    <s v="GL Posting Popayán (CO)"/>
    <n v="6306724"/>
    <x v="4"/>
    <d v="2023-12-29T00:00:00"/>
    <n v="122536"/>
    <s v="COFE2302"/>
    <n v="135304"/>
    <s v="Julio Tamayo"/>
    <m/>
    <s v="P835000065"/>
    <s v="835000065 COMERCIALIZADORA LUIS GOMEZ &amp; CIA"/>
    <s v="Z4"/>
    <n v="3001582"/>
    <s v=""/>
    <m/>
    <s v="RECLA_TRANS#_6306451_FC025702_ALOJAMIENTO_J.TAMAYO_2A3_OCT_BTURA_VISITA_OBRA_R9"/>
    <x v="0"/>
    <n v="-38000"/>
    <n v="-9.5"/>
    <n v="-101.45"/>
    <n v="-38000"/>
    <n v="0"/>
    <d v="2024-01-16T16:51:54"/>
    <n v="1"/>
    <n v="-38000"/>
    <s v="C.3.1"/>
    <n v="5"/>
    <s v="4"/>
    <s v="WA"/>
  </r>
  <r>
    <s v="CO"/>
    <s v="CO4PP"/>
    <n v="7140"/>
    <n v="51157063"/>
    <s v="A6"/>
    <s v="GL Posting Popayán (CO)"/>
    <n v="6306724"/>
    <x v="4"/>
    <d v="2023-12-29T00:00:00"/>
    <n v="122536"/>
    <s v="COFE2302"/>
    <s v="CO622"/>
    <s v="Brenda Zuñiga Garcia"/>
    <m/>
    <s v="P901057457"/>
    <s v="901057457 IRIACA SAS HOTEL MIA"/>
    <s v="Z4"/>
    <n v="3001582"/>
    <s v=""/>
    <m/>
    <s v="RECLA_TRANS#_6306706_FC021712_ALOJAM_B.ZUÑIGA_DEL_22_AL_24_DEL_06_DEL_2023"/>
    <x v="0"/>
    <n v="-72960"/>
    <n v="-18.48"/>
    <n v="-196.79"/>
    <n v="-72960"/>
    <n v="0"/>
    <d v="2024-01-16T16:51:54"/>
    <n v="1"/>
    <n v="-72960"/>
    <s v="C.3.1"/>
    <n v="5"/>
    <s v="4"/>
    <s v="WA"/>
  </r>
  <r>
    <s v="CO"/>
    <s v="CO4PP"/>
    <n v="7140"/>
    <n v="51157063"/>
    <s v="A6"/>
    <s v="GL Posting Popayán (CO)"/>
    <n v="6306724"/>
    <x v="4"/>
    <d v="2023-12-29T00:00:00"/>
    <n v="122536"/>
    <s v="COFE2302"/>
    <n v="142094"/>
    <s v="Suleynis Palacios"/>
    <m/>
    <s v="P650187917"/>
    <s v="650187917 FREI HEINRICH ERNEST"/>
    <s v="Z4"/>
    <n v="3001582"/>
    <s v=""/>
    <m/>
    <s v="RECLA_TRANS#_6306706_FC019109_ALOJAMIENTO_S.PALACIOS_11A12_DIC_ATENCION_EMERGENCIA_CO153"/>
    <x v="0"/>
    <n v="-22800"/>
    <n v="-5.77"/>
    <n v="-61.5"/>
    <n v="-22800"/>
    <n v="0"/>
    <d v="2024-01-16T16:51:54"/>
    <n v="1"/>
    <n v="-22800"/>
    <s v="C.3.1"/>
    <n v="5"/>
    <s v="4"/>
    <s v="WA"/>
  </r>
  <r>
    <s v="CO"/>
    <s v="CO4PP"/>
    <n v="7140"/>
    <n v="51157063"/>
    <s v="A6"/>
    <s v="GL Posting Popayán (CO)"/>
    <n v="6306733"/>
    <x v="4"/>
    <d v="2023-12-29T00:00:00"/>
    <n v="122536"/>
    <s v="COFE2302"/>
    <s v="CO622"/>
    <s v="Brenda Zuñiga Garcia"/>
    <m/>
    <s v="P901057457"/>
    <s v="901057457 IRIACA SAS HOTEL MIA"/>
    <s v="E4"/>
    <n v="3001577"/>
    <s v=""/>
    <m/>
    <s v="RECLA_TRANS#6306653_AJUSTE_PROYECTO_FC021714_ALOJAM_A.OROBIO_QUIBDO_DEL_10_AL_13_DEL_09_DEL_2023"/>
    <x v="0"/>
    <n v="-109440"/>
    <n v="-27.72"/>
    <n v="-295.18"/>
    <n v="-109440"/>
    <n v="0"/>
    <d v="2024-01-17T13:50:39"/>
    <n v="1"/>
    <n v="-109440"/>
    <s v="B.1.5"/>
    <n v="5"/>
    <s v="4"/>
    <s v="WA"/>
  </r>
  <r>
    <s v="CO"/>
    <s v="CO4PP"/>
    <n v="7140"/>
    <n v="51157063"/>
    <s v="A6"/>
    <s v="GL Posting Popayán (CO)"/>
    <n v="6306733"/>
    <x v="4"/>
    <d v="2023-12-29T00:00:00"/>
    <n v="122536"/>
    <s v="COFE2302"/>
    <n v="139427"/>
    <s v="Mildrey Bonilla"/>
    <m/>
    <s v="P901057457"/>
    <s v="901057457 IRIACA SAS HOTEL MIA"/>
    <s v="E4"/>
    <n v="3001577"/>
    <s v=""/>
    <m/>
    <s v="RECLA_TRANS#6306654_AJUSTE_PROYECTO_FC021715_ALOJAM_M.BONILLA_QUIBDO_DEL_09_A13_DL_09_DEL_2023_TALLER_FORMACION"/>
    <x v="0"/>
    <n v="-109440"/>
    <n v="-27.72"/>
    <n v="-295.18"/>
    <n v="-109440"/>
    <n v="0"/>
    <d v="2024-01-17T13:50:39"/>
    <n v="1"/>
    <n v="-109440"/>
    <s v="B.1.5"/>
    <n v="5"/>
    <s v="4"/>
    <s v="WA"/>
  </r>
  <r>
    <s v="CO"/>
    <s v="CO4PP"/>
    <n v="7140"/>
    <n v="51551003"/>
    <s v="A6"/>
    <s v="GL Posting Popayán (CO)"/>
    <n v="6306724"/>
    <x v="4"/>
    <d v="2023-12-29T00:00:00"/>
    <n v="122536"/>
    <s v="COFE2302"/>
    <n v="118642"/>
    <s v="Anderson Martinez Moreno"/>
    <m/>
    <s v="P835000065"/>
    <s v="835000065 COMERCIALIZADORA LUIS GOMEZ &amp; CIA"/>
    <s v="Z4"/>
    <n v="3001582"/>
    <s v=""/>
    <m/>
    <s v="RECLA_TRANS#_6306406_FC025703_ALOJAMIENTO_A.MARTINEZ_02A03_OCT_BTURA_VISITA_OBRA_R9"/>
    <x v="0"/>
    <n v="-200000"/>
    <n v="-50.01"/>
    <n v="-533.97"/>
    <n v="-200000"/>
    <n v="0"/>
    <d v="2024-01-16T16:51:54"/>
    <n v="1"/>
    <n v="-200000"/>
    <s v="C.3.1"/>
    <n v="5"/>
    <s v="4"/>
    <s v="WA"/>
  </r>
  <r>
    <s v="CO"/>
    <s v="CO4PP"/>
    <n v="7140"/>
    <n v="51551003"/>
    <s v="A6"/>
    <s v="GL Posting Popayán (CO)"/>
    <n v="6306724"/>
    <x v="4"/>
    <d v="2023-12-29T00:00:00"/>
    <n v="122536"/>
    <s v="COFE2302"/>
    <s v="CO528"/>
    <s v="Diana Paola Montoya Vargas"/>
    <m/>
    <s v="P835000065"/>
    <s v="835000065 COMERCIALIZADORA LUIS GOMEZ &amp; CIA"/>
    <s v="Z4"/>
    <n v="3001582"/>
    <s v=""/>
    <m/>
    <s v="RECLA_TRANS#_6306407_FC025701_ALOJAMIENTO_D.MONTOYA_02A03_OCT_BTURA_VISITA_OBRA_R9"/>
    <x v="0"/>
    <n v="-200000"/>
    <n v="-50.01"/>
    <n v="-533.97"/>
    <n v="-200000"/>
    <n v="0"/>
    <d v="2024-01-16T16:51:54"/>
    <n v="1"/>
    <n v="-200000"/>
    <s v="C.3.1"/>
    <n v="5"/>
    <s v="4"/>
    <s v="WA"/>
  </r>
  <r>
    <s v="CO"/>
    <s v="CO4PP"/>
    <n v="7140"/>
    <n v="51551003"/>
    <s v="A6"/>
    <s v="GL Posting Popayán (CO)"/>
    <n v="6306724"/>
    <x v="4"/>
    <d v="2023-12-29T00:00:00"/>
    <n v="122536"/>
    <s v="COFE2302"/>
    <s v="CO622"/>
    <s v="Brenda Zuñiga Garcia"/>
    <m/>
    <s v="P835000065"/>
    <s v="835000065 COMERCIALIZADORA LUIS GOMEZ &amp; CIA"/>
    <s v="Z4"/>
    <n v="3001582"/>
    <s v=""/>
    <m/>
    <s v="RECLA_TRANS#_6306451_AJUSTE_TRANSA_6306394_ERROR_PROYEC_FC025700_HOSPEDAJE_B.ZUÑIGA_2A3_OCT_BTURA:VISITA_OBRA_R9"/>
    <x v="0"/>
    <n v="-200000"/>
    <n v="-50.24"/>
    <n v="-546.67999999999995"/>
    <n v="-200000"/>
    <n v="0"/>
    <d v="2024-01-16T16:51:54"/>
    <n v="1"/>
    <n v="-200000"/>
    <s v="C.3.1"/>
    <n v="5"/>
    <s v="4"/>
    <s v="WA"/>
  </r>
  <r>
    <s v="CO"/>
    <s v="CO4PP"/>
    <n v="7140"/>
    <n v="51551003"/>
    <s v="A6"/>
    <s v="GL Posting Popayán (CO)"/>
    <n v="6306724"/>
    <x v="4"/>
    <d v="2023-12-29T00:00:00"/>
    <n v="122536"/>
    <s v="COFE2302"/>
    <n v="135304"/>
    <s v="Julio Tamayo"/>
    <m/>
    <s v="P835000065"/>
    <s v="835000065 COMERCIALIZADORA LUIS GOMEZ &amp; CIA"/>
    <s v="Z4"/>
    <n v="3001582"/>
    <s v=""/>
    <m/>
    <s v="RECLA_TRANS#_6306451_FC025702_ALOJAMIENTO_J.TAMAYO_2A3_OCT_BTURA_VISITA_OBRA_R9"/>
    <x v="0"/>
    <n v="-200000"/>
    <n v="-50.01"/>
    <n v="-533.97"/>
    <n v="-200000"/>
    <n v="0"/>
    <d v="2024-01-16T16:51:54"/>
    <n v="1"/>
    <n v="-200000"/>
    <s v="C.3.1"/>
    <n v="5"/>
    <s v="4"/>
    <s v="WA"/>
  </r>
  <r>
    <s v="CO"/>
    <s v="CO4PP"/>
    <n v="7140"/>
    <n v="51551003"/>
    <s v="A6"/>
    <s v="GL Posting Popayán (CO)"/>
    <n v="6306733"/>
    <x v="4"/>
    <d v="2023-12-29T00:00:00"/>
    <n v="122536"/>
    <s v="COFE2302"/>
    <s v="CO241"/>
    <s v="Rolando Jairo Rodriguez Guzman"/>
    <m/>
    <s v="P900261074"/>
    <s v="900261074 FLOREZ Z Y CIA SCA"/>
    <s v="E4"/>
    <n v="3001577"/>
    <s v=""/>
    <m/>
    <s v="RECLA_TRANS#6306410_AJUSTE_PROYECTO_FC021992_ALOJAMIENTO_R.RODRIGUEZ_19a24_NOV_TUMACO_ACOMPAÑAMIENTO_SAE"/>
    <x v="0"/>
    <n v="-845000"/>
    <n v="-211.28"/>
    <n v="-2256.02"/>
    <n v="-845000"/>
    <n v="0"/>
    <d v="2024-01-17T13:50:39"/>
    <n v="1"/>
    <n v="-845000"/>
    <s v="B.1.5"/>
    <n v="5"/>
    <s v="4"/>
    <s v="WA"/>
  </r>
  <r>
    <s v="CO"/>
    <s v="CO4PP"/>
    <n v="7140"/>
    <n v="51551003"/>
    <s v="A6"/>
    <s v="GL Posting Popayán (CO)"/>
    <n v="6306733"/>
    <x v="4"/>
    <d v="2023-12-29T00:00:00"/>
    <n v="122536"/>
    <s v="COFE2302"/>
    <s v="CO622"/>
    <s v="Brenda Zuñiga Garcia"/>
    <m/>
    <s v="P901057457"/>
    <s v="901057457 IRIACA SAS HOTEL MIA"/>
    <s v="E4"/>
    <n v="3001577"/>
    <s v=""/>
    <m/>
    <s v="RECLA_TRANS#6306653_AJUSTE_PROYECTO_FC021714_ALOJAM_A.OROBIO_QUIBDO_DEL_10_AL_13_DEL_09_DEL_2023"/>
    <x v="0"/>
    <n v="-576000"/>
    <n v="-145.88"/>
    <n v="-1553.58"/>
    <n v="-576000"/>
    <n v="0"/>
    <d v="2024-01-17T13:50:39"/>
    <n v="1"/>
    <n v="-576000"/>
    <s v="B.1.5"/>
    <n v="5"/>
    <s v="4"/>
    <s v="WA"/>
  </r>
  <r>
    <s v="CO"/>
    <s v="CO4PP"/>
    <n v="7140"/>
    <n v="51551003"/>
    <s v="A6"/>
    <s v="GL Posting Popayán (CO)"/>
    <n v="6306733"/>
    <x v="4"/>
    <d v="2023-12-29T00:00:00"/>
    <n v="122536"/>
    <s v="COFE2302"/>
    <n v="139427"/>
    <s v="Mildrey Bonilla"/>
    <m/>
    <s v="P901057457"/>
    <s v="901057457 IRIACA SAS HOTEL MIA"/>
    <s v="E4"/>
    <n v="3001577"/>
    <s v=""/>
    <m/>
    <s v="RECLA_TRANS#6306654_AJUSTE_PROYECTO_FC021715_ALOJAM_M.BONILLA_QUIBDO_DEL_09_A13_DL_09_DEL_2023_TALLER_FORMACION"/>
    <x v="0"/>
    <n v="-576000"/>
    <n v="-145.88"/>
    <n v="-1553.58"/>
    <n v="-576000"/>
    <n v="0"/>
    <d v="2024-01-17T13:50:39"/>
    <n v="1"/>
    <n v="-576000"/>
    <s v="B.1.5"/>
    <n v="5"/>
    <s v="4"/>
    <s v="WA"/>
  </r>
  <r>
    <s v="CO"/>
    <s v="CO4PP"/>
    <n v="7140"/>
    <n v="52351005"/>
    <s v="A6"/>
    <s v="GL Posting Popayán (CO)"/>
    <n v="6306733"/>
    <x v="4"/>
    <d v="2023-12-29T00:00:00"/>
    <n v="122536"/>
    <s v="COFE2302"/>
    <s v="CO271"/>
    <s v="Maria Del Pilar Trujillo Correa."/>
    <m/>
    <s v="P444444053"/>
    <s v="444444053 TRANSPORTE INTERNO NRC"/>
    <s v="E4"/>
    <n v="3001577"/>
    <s v=""/>
    <m/>
    <s v="RECLA_TRANS#6306371_AJUSTE_PROYECTO_T_PTUCO271_TRANSPORTE_MTRUJILLO_REUNIONES SED-MISION SEGUIMIENTO DEL PROYECTO"/>
    <x v="0"/>
    <n v="-310000"/>
    <n v="-77.510000000000005"/>
    <n v="-827.65"/>
    <n v="-310000"/>
    <n v="0"/>
    <d v="2024-01-17T13:50:39"/>
    <n v="1"/>
    <n v="-310000"/>
    <s v="B.1.5"/>
    <n v="5"/>
    <s v="4"/>
    <s v="WA"/>
  </r>
  <r>
    <s v="CO"/>
    <s v="CO4QB"/>
    <n v="7140"/>
    <n v="52351005"/>
    <s v="A6"/>
    <s v="GL Posting Popayán (CO)"/>
    <n v="6306733"/>
    <x v="4"/>
    <d v="2023-12-29T00:00:00"/>
    <n v="122536"/>
    <s v="COFE2302"/>
    <s v="CO999"/>
    <s v="Resource Default"/>
    <m/>
    <s v="P900752343"/>
    <s v="900752343 TRANSPORTES ESPECIALES GALERAS EXPRESS SAS"/>
    <s v="E4"/>
    <n v="3001577"/>
    <s v=""/>
    <m/>
    <s v="RECLA_TRANS#6306442_AJUSTE_PROYECTO_FC001298_CLO3392_PAGO_TRANSP_TERRES_STAFF_PASTO TUMACO"/>
    <x v="0"/>
    <n v="-1200000"/>
    <n v="-300.05"/>
    <n v="-3203.82"/>
    <n v="-1200000"/>
    <n v="0"/>
    <d v="2024-01-17T13:50:39"/>
    <n v="1"/>
    <n v="-1200000"/>
    <s v="B.1.5"/>
    <n v="5"/>
    <s v="4"/>
    <s v="WA"/>
  </r>
  <r>
    <s v="CO"/>
    <s v="CO4TC"/>
    <n v="7140"/>
    <n v="52351005"/>
    <s v="A6"/>
    <s v="GL Posting Popayán (CO)"/>
    <n v="6306733"/>
    <x v="4"/>
    <d v="2023-12-29T00:00:00"/>
    <n v="122536"/>
    <s v="COFE2302"/>
    <s v="CO271"/>
    <s v="Maria Del Pilar Trujillo Correa."/>
    <m/>
    <s v="P444444053"/>
    <s v="444444053 TRANSPORTE INTERNO NRC"/>
    <s v="E4"/>
    <n v="3001577"/>
    <s v=""/>
    <m/>
    <s v="RECLA_TRANS#7301206_AJUSTE_PROYECTO_T_PTUCO202_TRANSP_M.TRUJILLO_MISION ENCUENTRO CLUSTER NACIONAL - GLOBAL EeE"/>
    <x v="0"/>
    <n v="-140000"/>
    <n v="-35.01"/>
    <n v="-373.78"/>
    <n v="-140000"/>
    <n v="0"/>
    <d v="2024-01-17T13:50:39"/>
    <n v="1"/>
    <n v="-140000"/>
    <s v="B.1.5"/>
    <n v="5"/>
    <s v="4"/>
    <s v="WA"/>
  </r>
  <r>
    <s v="CO"/>
    <s v="CO4PP"/>
    <n v="5295"/>
    <n v="51059999"/>
    <s v="A6"/>
    <s v="GL Posting Popayán (CO)"/>
    <n v="6306734"/>
    <x v="4"/>
    <d v="2023-12-29T00:00:00"/>
    <n v="122536"/>
    <s v="COFE2302"/>
    <n v="118641"/>
    <s v="Ana Cristina Cortes Castillo"/>
    <m/>
    <s v="P1130659760"/>
    <s v="1130659760 ANA CRISTINA CORTES CASTILLO"/>
    <s v="E4"/>
    <n v="3193442"/>
    <s v=""/>
    <m/>
    <s v="RECLA_TRANS#1304616_AJUSTE_PROYECTO_SALARY 202312"/>
    <x v="0"/>
    <n v="-5785634.0999999996"/>
    <n v="-1504.79"/>
    <n v="-16025.86"/>
    <n v="-5785634.0999999996"/>
    <n v="0"/>
    <d v="2024-01-17T15:27:17"/>
    <n v="1"/>
    <n v="-5785634.0999999996"/>
    <s v="A.1.3"/>
    <n v="5"/>
    <s v="4"/>
    <s v="WA"/>
  </r>
  <r>
    <s v="CO"/>
    <s v="CO3CU"/>
    <s v="5295"/>
    <s v="51059999"/>
    <s v="A1"/>
    <s v="GL Posting Bogota (CO)"/>
    <n v="1304801"/>
    <x v="4"/>
    <d v="2023-12-30T00:00:00"/>
    <s v="JE11"/>
    <s v="COFE2302"/>
    <n v="117980"/>
    <s v="Astrid Lorena Becerra"/>
    <m/>
    <s v="P63543063"/>
    <s v="63543063 ASTRID LORENA BECERRA FLOREZ"/>
    <s v="E3"/>
    <s v="3001807"/>
    <s v="AJUSTE PROV VACACIONES"/>
    <m/>
    <s v="AJUSTE PROVISION VACACIONES ENE-AGO 2023"/>
    <x v="0"/>
    <n v="11828.55"/>
    <n v="2.5499999999999998"/>
    <n v="12.36"/>
    <n v="11828.55"/>
    <n v="0"/>
    <d v="2024-01-19T22:11:17"/>
    <n v="0"/>
    <n v="0"/>
    <m/>
    <n v="5"/>
    <s v="3"/>
    <s v="NE"/>
  </r>
  <r>
    <s v="CO"/>
    <s v="CO6UR"/>
    <s v="5295"/>
    <s v="51059999"/>
    <s v="A1"/>
    <s v="GL Posting Bogota (CO)"/>
    <n v="1304801"/>
    <x v="4"/>
    <d v="2023-12-30T00:00:00"/>
    <s v="JE11"/>
    <s v="COFE2302"/>
    <s v="CO234"/>
    <s v="Nayibe Pérez Paiva"/>
    <m/>
    <s v="P40334062"/>
    <s v="40334062 NAYIBE PEREZ PAIVA"/>
    <s v="Z6"/>
    <s v="3001750"/>
    <s v="AJUSTE PROV VACACIONES"/>
    <m/>
    <s v="AJUSTE PROVISION VACACIONES ENE-AGO 2023"/>
    <x v="0"/>
    <n v="5878.64"/>
    <n v="1.27"/>
    <n v="6.14"/>
    <n v="5878.64"/>
    <n v="0"/>
    <d v="2024-01-19T22:11:17"/>
    <n v="0"/>
    <n v="0"/>
    <m/>
    <n v="5"/>
    <s v="6"/>
    <s v="URR"/>
  </r>
  <r>
    <s v="CO"/>
    <s v="CO6UR"/>
    <s v="5295"/>
    <s v="51059999"/>
    <s v="A1"/>
    <s v="GL Posting Bogota (CO)"/>
    <n v="1304801"/>
    <x v="4"/>
    <d v="2023-12-30T00:00:00"/>
    <s v="JE11"/>
    <s v="COFE2302"/>
    <s v="CO572"/>
    <s v="Lina Maria López Santacruz"/>
    <m/>
    <s v="P53123481"/>
    <s v="53123481 LINA MARIA LOPEZ SANTACRUZ"/>
    <s v="E6"/>
    <s v="3165290"/>
    <s v="AJUSTE PROV VACACIONES"/>
    <m/>
    <s v="AJUSTE PROVISION VACACIONES ENE-AGO 2023"/>
    <x v="0"/>
    <n v="49988.43"/>
    <n v="10.79"/>
    <n v="52.22"/>
    <n v="49988.43"/>
    <n v="0"/>
    <d v="2024-01-19T22:11:17"/>
    <n v="0"/>
    <n v="0"/>
    <m/>
    <n v="5"/>
    <s v="6"/>
    <s v="URR"/>
  </r>
  <r>
    <s v="CO"/>
    <s v="CO6UR"/>
    <s v="5295"/>
    <s v="51059999"/>
    <s v="A1"/>
    <s v="GL Posting Bogota (CO)"/>
    <n v="1304801"/>
    <x v="4"/>
    <d v="2023-12-30T00:00:00"/>
    <s v="JE11"/>
    <s v="COFE2302"/>
    <n v="122256"/>
    <s v="Jeisson Yaguara Quiroga"/>
    <m/>
    <s v="P1022968314"/>
    <s v="1022968314 YAGUARA QUIROGA JEISSON"/>
    <s v="E6"/>
    <s v="3165289"/>
    <s v="AJUSTE PROV VACACIONES"/>
    <m/>
    <s v="AJUSTE PROVISION VACACIONES ENE-AGO 2023"/>
    <x v="0"/>
    <n v="37813.25"/>
    <n v="8.16"/>
    <n v="39.5"/>
    <n v="37813.25"/>
    <n v="0"/>
    <d v="2024-01-19T22:11:17"/>
    <n v="0"/>
    <n v="0"/>
    <m/>
    <n v="5"/>
    <s v="6"/>
    <s v="URR"/>
  </r>
  <r>
    <s v="CO"/>
    <s v="CO6UR"/>
    <s v="5295"/>
    <s v="51059999"/>
    <s v="A1"/>
    <s v="GL Posting Bogota (CO)"/>
    <n v="1304801"/>
    <x v="4"/>
    <d v="2023-12-30T00:00:00"/>
    <s v="JE11"/>
    <s v="COFE2302"/>
    <s v="CO536"/>
    <s v="Cristian Camilo Zuluaga Rodriguez"/>
    <m/>
    <s v="P1023890808"/>
    <s v="1023890808 ZULUAGA RODRIGUEZ CRISTIAN CAMILO"/>
    <s v="E6"/>
    <s v="3001715"/>
    <s v="AJUSTE PROV VACACIONES"/>
    <m/>
    <s v="AJUSTE PROVISION VACACIONES ENE-AGO 2023"/>
    <x v="0"/>
    <n v="17608.11"/>
    <n v="3.8"/>
    <n v="18.39"/>
    <n v="17608.11"/>
    <n v="0"/>
    <d v="2024-01-19T22:11:17"/>
    <n v="0"/>
    <n v="0"/>
    <m/>
    <n v="5"/>
    <s v="6"/>
    <s v="URR"/>
  </r>
  <r>
    <s v="CO"/>
    <s v="CO6UR"/>
    <s v="5295"/>
    <s v="51059999"/>
    <s v="A1"/>
    <s v="GL Posting Bogota (CO)"/>
    <n v="1304801"/>
    <x v="4"/>
    <d v="2023-12-30T00:00:00"/>
    <s v="JE11"/>
    <s v="COFE2302"/>
    <s v="CO353"/>
    <s v="Diego Fernando Monsalve Garcia"/>
    <m/>
    <s v="P75094836"/>
    <s v="75094836 MONSALVE DIEGO"/>
    <s v="Z6"/>
    <s v="3001753"/>
    <s v="AJUSTE PROV VACACIONES"/>
    <m/>
    <s v="AJUSTE PROVISION VACACIONES ENE-AGO 2023"/>
    <x v="0"/>
    <n v="13182.76"/>
    <n v="2.84"/>
    <n v="13.77"/>
    <n v="13182.76"/>
    <n v="0"/>
    <d v="2024-01-19T22:11:17"/>
    <n v="0"/>
    <n v="0"/>
    <m/>
    <n v="5"/>
    <s v="6"/>
    <s v="URR"/>
  </r>
  <r>
    <s v="CO"/>
    <s v="CO6UR"/>
    <s v="5295"/>
    <s v="51059999"/>
    <s v="A1"/>
    <s v="GL Posting Bogota (CO)"/>
    <n v="1304801"/>
    <x v="4"/>
    <d v="2023-12-30T00:00:00"/>
    <s v="JE11"/>
    <s v="COFE2302"/>
    <s v="CO623"/>
    <s v="Jhon Jairo Gómez Ramirez"/>
    <m/>
    <s v="P9733261"/>
    <s v="9733261 GOMEZ RAMIREZ JHON JAIRO"/>
    <s v="Z6"/>
    <s v="3001752"/>
    <s v="AJUSTE PROV VACACIONES"/>
    <m/>
    <s v="AJUSTE PROVISION VACACIONES ENE-AGO 2023"/>
    <x v="0"/>
    <n v="2446.4299999999998"/>
    <n v="0.53"/>
    <n v="2.56"/>
    <n v="2446.4299999999998"/>
    <n v="0"/>
    <d v="2024-01-19T22:11:17"/>
    <n v="0"/>
    <n v="0"/>
    <m/>
    <n v="5"/>
    <s v="6"/>
    <s v="URR"/>
  </r>
  <r>
    <s v="CO"/>
    <s v="CO3OC"/>
    <s v="5295"/>
    <s v="51059999"/>
    <s v="A1"/>
    <s v="GL Posting Bogota (CO)"/>
    <n v="1304801"/>
    <x v="4"/>
    <d v="2023-12-30T00:00:00"/>
    <s v="JE11"/>
    <s v="COFE2302"/>
    <n v="124677"/>
    <s v="Diana Carolina Prada"/>
    <m/>
    <s v="P1090500931"/>
    <s v="1090500931 PRADA OLIVEROS DIANA CAROLINA"/>
    <s v="E3"/>
    <s v="3165141"/>
    <s v="AJUSTE PROV VACACIONES"/>
    <m/>
    <s v="AJUSTE PROVISION VACACIONES ENE-AGO 2023"/>
    <x v="0"/>
    <n v="20709.73"/>
    <n v="4.47"/>
    <n v="21.63"/>
    <n v="20709.73"/>
    <n v="0"/>
    <d v="2024-01-19T22:11:17"/>
    <n v="0"/>
    <n v="0"/>
    <m/>
    <n v="5"/>
    <s v="3"/>
    <s v="NE"/>
  </r>
  <r>
    <s v="CO"/>
    <s v="CO2BG"/>
    <s v="5295"/>
    <s v="51059999"/>
    <s v="A1"/>
    <s v="GL Posting Bogota (CO)"/>
    <n v="1304801"/>
    <x v="4"/>
    <d v="2023-12-30T00:00:00"/>
    <s v="JE11"/>
    <s v="COFE2302"/>
    <n v="127068"/>
    <s v="Mauricio Sánchez Segura"/>
    <m/>
    <s v="P1107058260"/>
    <s v="1107058260 SANCHEZ SEGURA MAURICIO"/>
    <s v="Z2"/>
    <s v="3001765"/>
    <s v="AJUSTE PROV VACACIONES"/>
    <m/>
    <s v="AJUSTE PROVISION VACACIONES ENE-AGO 2023"/>
    <x v="0"/>
    <n v="1224.6099999999999"/>
    <n v="0.26"/>
    <n v="1.28"/>
    <n v="1224.6099999999999"/>
    <n v="0"/>
    <d v="2024-01-19T22:11:17"/>
    <n v="0"/>
    <n v="0"/>
    <m/>
    <n v="5"/>
    <s v="2"/>
    <s v="CO"/>
  </r>
  <r>
    <s v="CO"/>
    <s v="CO3CU"/>
    <s v="5295"/>
    <s v="51059999"/>
    <s v="A1"/>
    <s v="GL Posting Bogota (CO)"/>
    <n v="1304802"/>
    <x v="4"/>
    <d v="2023-12-30T00:00:00"/>
    <s v="JE11"/>
    <s v="COFE2302"/>
    <n v="117980"/>
    <s v="Astrid Lorena Becerra"/>
    <m/>
    <s v="P63543063"/>
    <s v="63543063 ASTRID LORENA BECERRA FLOREZ"/>
    <s v="E3"/>
    <s v="3001807"/>
    <s v="AJUSTE PROV VACACIONES"/>
    <m/>
    <s v="AJUSTE PROVISION VACACIONES ENE-AGO 2023"/>
    <x v="0"/>
    <n v="-11828.55"/>
    <n v="-2.5499999999999998"/>
    <n v="-26.13"/>
    <n v="-11828.55"/>
    <n v="0"/>
    <d v="2024-01-19T22:12:56"/>
    <n v="0"/>
    <n v="0"/>
    <m/>
    <n v="5"/>
    <s v="3"/>
    <s v="NE"/>
  </r>
  <r>
    <s v="CO"/>
    <s v="CO6UR"/>
    <s v="5295"/>
    <s v="51059999"/>
    <s v="A1"/>
    <s v="GL Posting Bogota (CO)"/>
    <n v="1304802"/>
    <x v="4"/>
    <d v="2023-12-30T00:00:00"/>
    <s v="JE11"/>
    <s v="COFE2302"/>
    <s v="CO234"/>
    <s v="Nayibe Pérez Paiva"/>
    <m/>
    <s v="P40334062"/>
    <s v="40334062 NAYIBE PEREZ PAIVA"/>
    <s v="Z6"/>
    <s v="3001750"/>
    <s v="AJUSTE PROV VACACIONES"/>
    <m/>
    <s v="AJUSTE PROVISION VACACIONES ENE-AGO 2023"/>
    <x v="0"/>
    <n v="-5878.64"/>
    <n v="-1.27"/>
    <n v="-12.99"/>
    <n v="-5878.64"/>
    <n v="0"/>
    <d v="2024-01-19T22:12:56"/>
    <n v="0"/>
    <n v="0"/>
    <m/>
    <n v="5"/>
    <s v="6"/>
    <s v="URR"/>
  </r>
  <r>
    <s v="CO"/>
    <s v="CO6UR"/>
    <s v="5295"/>
    <s v="51059999"/>
    <s v="A1"/>
    <s v="GL Posting Bogota (CO)"/>
    <n v="1304802"/>
    <x v="4"/>
    <d v="2023-12-30T00:00:00"/>
    <s v="JE11"/>
    <s v="COFE2302"/>
    <s v="CO572"/>
    <s v="Lina Maria López Santacruz"/>
    <m/>
    <s v="P53123481"/>
    <s v="53123481 LINA MARIA LOPEZ SANTACRUZ"/>
    <s v="E6"/>
    <s v="3165290"/>
    <s v="AJUSTE PROV VACACIONES"/>
    <m/>
    <s v="AJUSTE PROVISION VACACIONES ENE-AGO 2023"/>
    <x v="0"/>
    <n v="-49988.43"/>
    <n v="-10.79"/>
    <n v="-110.43"/>
    <n v="-49988.43"/>
    <n v="0"/>
    <d v="2024-01-19T22:12:56"/>
    <n v="0"/>
    <n v="0"/>
    <m/>
    <n v="5"/>
    <s v="6"/>
    <s v="URR"/>
  </r>
  <r>
    <s v="CO"/>
    <s v="CO6UR"/>
    <s v="5295"/>
    <s v="51059999"/>
    <s v="A1"/>
    <s v="GL Posting Bogota (CO)"/>
    <n v="1304802"/>
    <x v="4"/>
    <d v="2023-12-30T00:00:00"/>
    <s v="JE11"/>
    <s v="COFE2302"/>
    <n v="122256"/>
    <s v="Jeisson Yaguara Quiroga"/>
    <m/>
    <s v="P1022968314"/>
    <s v="1022968314 YAGUARA QUIROGA JEISSON"/>
    <s v="E6"/>
    <s v="3165289"/>
    <s v="AJUSTE PROV VACACIONES"/>
    <m/>
    <s v="AJUSTE PROVISION VACACIONES ENE-AGO 2023"/>
    <x v="0"/>
    <n v="-37813.25"/>
    <n v="-8.16"/>
    <n v="-83.54"/>
    <n v="-37813.25"/>
    <n v="0"/>
    <d v="2024-01-19T22:12:56"/>
    <n v="0"/>
    <n v="0"/>
    <m/>
    <n v="5"/>
    <s v="6"/>
    <s v="URR"/>
  </r>
  <r>
    <s v="CO"/>
    <s v="CO6UR"/>
    <s v="5295"/>
    <s v="51059999"/>
    <s v="A1"/>
    <s v="GL Posting Bogota (CO)"/>
    <n v="1304802"/>
    <x v="4"/>
    <d v="2023-12-30T00:00:00"/>
    <s v="JE11"/>
    <s v="COFE2302"/>
    <s v="CO536"/>
    <s v="Cristian Camilo Zuluaga Rodriguez"/>
    <m/>
    <s v="P1023890808"/>
    <s v="1023890808 ZULUAGA RODRIGUEZ CRISTIAN CAMILO"/>
    <s v="E6"/>
    <s v="3001715"/>
    <s v="AJUSTE PROV VACACIONES"/>
    <m/>
    <s v="AJUSTE PROVISION VACACIONES ENE-AGO 2023"/>
    <x v="0"/>
    <n v="-17608.11"/>
    <n v="-3.8"/>
    <n v="-38.9"/>
    <n v="-17608.11"/>
    <n v="0"/>
    <d v="2024-01-19T22:12:56"/>
    <n v="0"/>
    <n v="0"/>
    <m/>
    <n v="5"/>
    <s v="6"/>
    <s v="URR"/>
  </r>
  <r>
    <s v="CO"/>
    <s v="CO6UR"/>
    <s v="5295"/>
    <s v="51059999"/>
    <s v="A1"/>
    <s v="GL Posting Bogota (CO)"/>
    <n v="1304802"/>
    <x v="4"/>
    <d v="2023-12-30T00:00:00"/>
    <s v="JE11"/>
    <s v="COFE2302"/>
    <s v="CO353"/>
    <s v="Diego Fernando Monsalve Garcia"/>
    <m/>
    <s v="P75094836"/>
    <s v="75094836 MONSALVE DIEGO"/>
    <s v="Z6"/>
    <s v="3001753"/>
    <s v="AJUSTE PROV VACACIONES"/>
    <m/>
    <s v="AJUSTE PROVISION VACACIONES ENE-AGO 2023"/>
    <x v="0"/>
    <n v="-13182.76"/>
    <n v="-2.84"/>
    <n v="-29.12"/>
    <n v="-13182.76"/>
    <n v="0"/>
    <d v="2024-01-19T22:12:56"/>
    <n v="0"/>
    <n v="0"/>
    <m/>
    <n v="5"/>
    <s v="6"/>
    <s v="URR"/>
  </r>
  <r>
    <s v="CO"/>
    <s v="CO6UR"/>
    <s v="5295"/>
    <s v="51059999"/>
    <s v="A1"/>
    <s v="GL Posting Bogota (CO)"/>
    <n v="1304802"/>
    <x v="4"/>
    <d v="2023-12-30T00:00:00"/>
    <s v="JE11"/>
    <s v="COFE2302"/>
    <s v="CO623"/>
    <s v="Jhon Jairo Gómez Ramirez"/>
    <m/>
    <s v="P9733261"/>
    <s v="9733261 GOMEZ RAMIREZ JHON JAIRO"/>
    <s v="Z6"/>
    <s v="3001752"/>
    <s v="AJUSTE PROV VACACIONES"/>
    <m/>
    <s v="AJUSTE PROVISION VACACIONES ENE-AGO 2023"/>
    <x v="0"/>
    <n v="-2446.4299999999998"/>
    <n v="-0.53"/>
    <n v="-5.41"/>
    <n v="-2446.4299999999998"/>
    <n v="0"/>
    <d v="2024-01-19T22:12:56"/>
    <n v="0"/>
    <n v="0"/>
    <m/>
    <n v="5"/>
    <s v="6"/>
    <s v="URR"/>
  </r>
  <r>
    <s v="CO"/>
    <s v="CO3OC"/>
    <s v="5295"/>
    <s v="51059999"/>
    <s v="A1"/>
    <s v="GL Posting Bogota (CO)"/>
    <n v="1304802"/>
    <x v="4"/>
    <d v="2023-12-30T00:00:00"/>
    <s v="JE11"/>
    <s v="COFE2302"/>
    <n v="124677"/>
    <s v="Diana Carolina Prada"/>
    <m/>
    <s v="P1090500931"/>
    <s v="1090500931 PRADA OLIVEROS DIANA CAROLINA"/>
    <s v="E3"/>
    <s v="3165141"/>
    <s v="AJUSTE PROV VACACIONES"/>
    <m/>
    <s v="AJUSTE PROVISION VACACIONES ENE-AGO 2023"/>
    <x v="0"/>
    <n v="-20709.73"/>
    <n v="-4.47"/>
    <n v="-45.75"/>
    <n v="-20709.73"/>
    <n v="0"/>
    <d v="2024-01-19T22:12:56"/>
    <n v="0"/>
    <n v="0"/>
    <m/>
    <n v="5"/>
    <s v="3"/>
    <s v="NE"/>
  </r>
  <r>
    <s v="CO"/>
    <s v="CO2BG"/>
    <s v="5295"/>
    <s v="51059999"/>
    <s v="A1"/>
    <s v="GL Posting Bogota (CO)"/>
    <n v="1304802"/>
    <x v="4"/>
    <d v="2023-12-30T00:00:00"/>
    <s v="JE11"/>
    <s v="COFE2302"/>
    <n v="127068"/>
    <s v="Mauricio Sánchez Segura"/>
    <m/>
    <s v="P1107058260"/>
    <s v="1107058260 SANCHEZ SEGURA MAURICIO"/>
    <s v="Z2"/>
    <s v="3001765"/>
    <s v="AJUSTE PROV VACACIONES"/>
    <m/>
    <s v="AJUSTE PROVISION VACACIONES ENE-AGO 2023"/>
    <x v="0"/>
    <n v="-1224.6099999999999"/>
    <n v="-0.26"/>
    <n v="-2.71"/>
    <n v="-1224.6099999999999"/>
    <n v="0"/>
    <d v="2024-01-19T22:12:56"/>
    <n v="0"/>
    <n v="0"/>
    <m/>
    <n v="5"/>
    <s v="2"/>
    <s v="CO"/>
  </r>
  <r>
    <s v="CO"/>
    <s v="CO"/>
    <s v="7140"/>
    <s v="51351017"/>
    <s v="C2"/>
    <s v="GL Posting UCM (CO)"/>
    <n v="11307985"/>
    <x v="4"/>
    <d v="2023-12-20T00:00:00"/>
    <n v="137726"/>
    <s v="COFE2302"/>
    <n v="140272"/>
    <s v="Félix Fabián Castañeda"/>
    <m/>
    <s v="P82394841"/>
    <s v="82394841 FELIX FABIAN CASTAÑEDA ZARATE"/>
    <s v="E6"/>
    <s v="3001717"/>
    <s v=""/>
    <m/>
    <s v="AJU_11307861_DS014594_O_FCASTAÑEDA_SALIDA ARANDO LA EDUCACION"/>
    <x v="0"/>
    <n v="-270833"/>
    <n v="-67.72"/>
    <n v="-723.08"/>
    <n v="-270833"/>
    <n v="313"/>
    <d v="2024-01-16T21:46:37"/>
    <n v="0"/>
    <n v="0"/>
    <m/>
    <n v="5"/>
    <s v="6"/>
    <s v="URR"/>
  </r>
  <r>
    <s v="CO"/>
    <s v="CO"/>
    <s v="7140"/>
    <s v="51351017"/>
    <s v="C2"/>
    <s v="GL Posting UCM (CO)"/>
    <n v="11307985"/>
    <x v="4"/>
    <d v="2023-12-20T00:00:00"/>
    <n v="137726"/>
    <s v="COFE2302"/>
    <n v="140272"/>
    <s v="Félix Fabián Castañeda"/>
    <m/>
    <s v="P1048016293"/>
    <s v="1048016293 JUAN BELISARIO RENTERIA PEREZ"/>
    <s v="E6"/>
    <s v="3001717"/>
    <s v=""/>
    <m/>
    <s v="AJU_11307861_DS014594_O_FCASTAÑEDA_SALIDA ARANDO LA EDUCACION"/>
    <x v="0"/>
    <n v="270833"/>
    <n v="67.72"/>
    <n v="723.08"/>
    <n v="270833"/>
    <n v="313"/>
    <d v="2024-01-16T21:46:37"/>
    <n v="0"/>
    <n v="0"/>
    <m/>
    <n v="5"/>
    <s v="6"/>
    <s v="URR"/>
  </r>
  <r>
    <s v="CO"/>
    <s v="CO4PP"/>
    <s v="4500"/>
    <s v="52151006"/>
    <s v="A6"/>
    <s v="GL Posting Popayán (CO)"/>
    <n v="6306771"/>
    <x v="4"/>
    <d v="2023-12-29T00:00:00"/>
    <n v="122536"/>
    <s v="COFE2302"/>
    <m/>
    <s v=""/>
    <m/>
    <s v="P1020788073"/>
    <s v="1020788073 DURAN CHICO ABEL"/>
    <s v="E2"/>
    <s v="3042650"/>
    <s v=""/>
    <m/>
    <s v="RECLA_TRANS#_6306271_V_PV141155_VIATICOS_ADURAN_FORMACION SISTEMA DE EVALUACION SAE BUENOS AIRES, GESTION CERTIFICADOS Y DIPLOMAS"/>
    <x v="0"/>
    <n v="135000"/>
    <n v="33.909999999999997"/>
    <n v="369.01"/>
    <n v="135000"/>
    <n v="0"/>
    <d v="2024-01-25T23:08:47"/>
    <n v="1"/>
    <n v="135000"/>
    <s v="B.1.11"/>
    <n v="5"/>
    <s v="2"/>
    <s v="CO"/>
  </r>
  <r>
    <s v="CO"/>
    <s v="CO4PP"/>
    <s v="4500"/>
    <s v="52151006"/>
    <s v="A6"/>
    <s v="GL Posting Popayán (CO)"/>
    <n v="6306771"/>
    <x v="4"/>
    <d v="2023-12-29T00:00:00"/>
    <n v="122536"/>
    <s v="COFE2302"/>
    <m/>
    <s v=""/>
    <m/>
    <s v="P10541830"/>
    <s v="10541830 FLETCHER SERRANO GERARDO ALFONSO"/>
    <s v="E2"/>
    <s v="3042650"/>
    <s v=""/>
    <m/>
    <s v="RECLA_TRANS#_6306461_V_PVCO276_VIATICOS_GFLETCHER_FORMACION DOCENTES SISTEMA DE EVALUACION"/>
    <x v="0"/>
    <n v="355000"/>
    <n v="88.76"/>
    <n v="947.8"/>
    <n v="355000"/>
    <n v="0"/>
    <d v="2024-01-25T23:08:47"/>
    <n v="1"/>
    <n v="355000"/>
    <s v="B.1.11"/>
    <n v="5"/>
    <s v="2"/>
    <s v="CO"/>
  </r>
  <r>
    <s v="CO"/>
    <s v="CO4PP"/>
    <s v="4500"/>
    <s v="52151006"/>
    <s v="A6"/>
    <s v="GL Posting Popayán (CO)"/>
    <n v="6306771"/>
    <x v="4"/>
    <d v="2023-12-29T00:00:00"/>
    <n v="122536"/>
    <s v="COFE2302"/>
    <m/>
    <s v=""/>
    <m/>
    <s v="P12748333"/>
    <s v="12748333 ROLANDO JAIRO RODRIGUEZ GUZMAN"/>
    <s v="E2"/>
    <s v="3042650"/>
    <s v=""/>
    <m/>
    <s v="RECLA_TRANS#_6306516_V_PVCO241_VIATICOS_RRODRIGUEZ_FORMACION DOCENTE IE INMACULADA TALLAMBI"/>
    <x v="0"/>
    <n v="220000"/>
    <n v="55.01"/>
    <n v="587.37"/>
    <n v="220000"/>
    <n v="0"/>
    <d v="2024-01-25T23:08:47"/>
    <n v="1"/>
    <n v="220000"/>
    <s v="B.1.11"/>
    <n v="5"/>
    <s v="2"/>
    <s v="CO"/>
  </r>
  <r>
    <s v="CO"/>
    <s v="CO4PP"/>
    <s v="4500"/>
    <s v="52151006"/>
    <s v="A6"/>
    <s v="GL Posting Popayán (CO)"/>
    <n v="6306771"/>
    <x v="4"/>
    <d v="2023-12-29T00:00:00"/>
    <n v="122536"/>
    <s v="COFE2302"/>
    <m/>
    <s v=""/>
    <m/>
    <s v="P0401644851"/>
    <s v="0401644851 JENNY MONTENEGRO REYES"/>
    <s v="E2"/>
    <s v="3042650"/>
    <s v=""/>
    <m/>
    <s v="RECLA_TRANS#_6306516_H_WA022119_HOSPEDAJE_RRODRIGUEZ_FORMACION DOCENTE IE INMACULADA TALLAMBI"/>
    <x v="0"/>
    <n v="90000"/>
    <n v="22.5"/>
    <n v="240.29"/>
    <n v="90000"/>
    <n v="0"/>
    <d v="2024-01-25T23:08:47"/>
    <n v="1"/>
    <n v="90000"/>
    <s v="B.1.11"/>
    <n v="5"/>
    <s v="2"/>
    <s v="CO"/>
  </r>
  <r>
    <s v="CO"/>
    <s v="CO4PP"/>
    <s v="4500"/>
    <s v="52151006"/>
    <s v="A6"/>
    <s v="GL Posting Popayán (CO)"/>
    <n v="6306771"/>
    <x v="4"/>
    <d v="2023-12-29T00:00:00"/>
    <n v="122536"/>
    <s v="COFE2302"/>
    <m/>
    <s v=""/>
    <m/>
    <s v="P444444053"/>
    <s v="444444053 TRANSPORTE INTERNO NRC"/>
    <s v="E2"/>
    <s v="3042650"/>
    <s v=""/>
    <m/>
    <s v="RECLA_TRANS#_6306516_T_PTUCO241_TRANSPORTE_RRODRIGUEZ_FORMACION DOCENTE IE INMACULADA TALLAMBI"/>
    <x v="0"/>
    <n v="184000"/>
    <n v="46.01"/>
    <n v="491.25"/>
    <n v="184000"/>
    <n v="0"/>
    <d v="2024-01-25T23:08:47"/>
    <n v="1"/>
    <n v="184000"/>
    <s v="B.1.11"/>
    <n v="5"/>
    <s v="2"/>
    <s v="CO"/>
  </r>
  <r>
    <s v="CO"/>
    <s v="CO3AR"/>
    <s v="8170"/>
    <s v="51159502"/>
    <s v="D6"/>
    <s v="AP Posting Arauca (CO)"/>
    <n v="15301941"/>
    <x v="4"/>
    <d v="2023-12-12T00:00:00"/>
    <s v="EIMA"/>
    <s v="COFE2302"/>
    <m/>
    <s v=""/>
    <m/>
    <s v="P1022389602"/>
    <s v="1022389602 HERRERA GONZALEZ SERGIO ANDRES"/>
    <s v="Z3"/>
    <n v="3002764"/>
    <s v=""/>
    <m/>
    <s v="REC_15301897_O_GMF_COFM2308_COFM2303_ANTICIPO_SHERRERA_ACTIVIDADES SHELTER"/>
    <x v="0"/>
    <n v="-2760"/>
    <n v="-0.69"/>
    <n v="-7.54"/>
    <n v="-2760"/>
    <n v="0"/>
    <d v="2024-01-23T16:33:08"/>
    <n v="1"/>
    <n v="-2760"/>
    <s v="C.3.1"/>
    <n v="5"/>
    <s v="3"/>
    <s v="NE"/>
  </r>
  <r>
    <s v="CO"/>
    <s v="CO3AR"/>
    <s v="8170"/>
    <s v="51159502"/>
    <s v="D6"/>
    <s v="AP Posting Arauca (CO)"/>
    <n v="15301941"/>
    <x v="4"/>
    <d v="2023-12-12T00:00:00"/>
    <s v="EIMA"/>
    <s v="COFE2302"/>
    <m/>
    <s v=""/>
    <m/>
    <s v="P890300279"/>
    <s v="890300279 BANCO DE OCCIDENTE"/>
    <s v="Z3"/>
    <n v="3002764"/>
    <s v=""/>
    <m/>
    <s v="O_GMF_COFM2308_COFM2303_ANTICIPO_SHERRERA_ACTIVIDADES SHELTER"/>
    <x v="0"/>
    <n v="2760"/>
    <n v="0.69"/>
    <n v="7.54"/>
    <n v="2760"/>
    <n v="0"/>
    <d v="2024-01-23T16:33:08"/>
    <n v="1"/>
    <n v="2760"/>
    <s v="C.3.1"/>
    <n v="5"/>
    <s v="3"/>
    <s v="NE"/>
  </r>
  <r>
    <s v="CO"/>
    <s v="CO3CU"/>
    <s v="4500"/>
    <s v="51201006"/>
    <s v="A2"/>
    <s v="GL Posting Cucuta (CO)"/>
    <n v="2303566"/>
    <x v="4"/>
    <d v="2023-12-29T00:00:00"/>
    <s v="CERI"/>
    <s v="COFE2302"/>
    <m/>
    <s v=""/>
    <m/>
    <s v="P800084061"/>
    <s v="800084061 SEMINARIO MENOR AN LUIS BELTRAN DIOCESIS  DE TIBU"/>
    <s v="E2"/>
    <n v="3042650"/>
    <s v=""/>
    <m/>
    <s v="REC_2303375_FC000117_CTA5463_ALQUILERO SALON_EVENTO FORMACION DOCENTES"/>
    <x v="0"/>
    <n v="1130000"/>
    <n v="283.87"/>
    <n v="3088.76"/>
    <n v="1130000"/>
    <n v="0"/>
    <d v="2024-01-25T17:52:37"/>
    <n v="1"/>
    <n v="1130000"/>
    <s v="B.1.11"/>
    <n v="5"/>
    <s v="2"/>
    <s v="CO"/>
  </r>
  <r>
    <s v="CO"/>
    <s v="CO3CU"/>
    <s v="4500"/>
    <s v="51351022"/>
    <s v="A2"/>
    <s v="GL Posting Cucuta (CO)"/>
    <n v="2303566"/>
    <x v="4"/>
    <d v="2023-12-29T00:00:00"/>
    <s v="CERI"/>
    <s v="COFE2302"/>
    <m/>
    <s v=""/>
    <m/>
    <s v="P37197214"/>
    <s v="37197214 MANTILLA PEÑA FLOR MARINA"/>
    <s v="E2"/>
    <n v="3042650"/>
    <s v=""/>
    <m/>
    <s v="REC_2303333_NE023469_CTA0316DP_A_REFRIGERIOS Y ALMUERZOS_FORMACION DOCENTE SARDINATA"/>
    <x v="0"/>
    <n v="260000"/>
    <n v="65.31"/>
    <n v="710.69"/>
    <n v="260000"/>
    <n v="0"/>
    <d v="2024-01-25T17:52:37"/>
    <n v="1"/>
    <n v="260000"/>
    <s v="B.1.11"/>
    <n v="5"/>
    <s v="2"/>
    <s v="CO"/>
  </r>
  <r>
    <s v="CO"/>
    <s v="CO3CU"/>
    <s v="4500"/>
    <s v="51351022"/>
    <s v="A2"/>
    <s v="GL Posting Cucuta (CO)"/>
    <n v="2303566"/>
    <x v="4"/>
    <d v="2023-12-29T00:00:00"/>
    <s v="CERI"/>
    <s v="COFE2302"/>
    <m/>
    <s v=""/>
    <m/>
    <s v="P60380548"/>
    <s v="60380548 SANCHEZ MARTHA"/>
    <s v="E2"/>
    <n v="3042650"/>
    <s v=""/>
    <m/>
    <s v="REC_2303361_NE023485_CTA0343DP REFRIGERIOS SED"/>
    <x v="0"/>
    <n v="150000"/>
    <n v="37.68"/>
    <n v="410.01"/>
    <n v="150000"/>
    <n v="0"/>
    <d v="2024-01-25T17:52:37"/>
    <n v="1"/>
    <n v="150000"/>
    <s v="B.1.11"/>
    <n v="5"/>
    <s v="2"/>
    <s v="CO"/>
  </r>
  <r>
    <s v="CO"/>
    <s v="CO3CU"/>
    <s v="4500"/>
    <s v="51351022"/>
    <s v="A2"/>
    <s v="GL Posting Cucuta (CO)"/>
    <n v="2303566"/>
    <x v="4"/>
    <d v="2023-12-29T00:00:00"/>
    <s v="CERI"/>
    <s v="COFE2302"/>
    <m/>
    <s v=""/>
    <m/>
    <s v="P800084061"/>
    <s v="800084061 SEMINARIO MENOR AN LUIS BELTRAN DIOCESIS  DE TIBU"/>
    <s v="E2"/>
    <n v="3042650"/>
    <s v=""/>
    <m/>
    <s v="REC_2303375_FC000117_CTA5463_REGFRIGERIOS_ALMUERZOS_EVENTO FORMACION DOCENTES"/>
    <x v="0"/>
    <n v="728000"/>
    <n v="182.88"/>
    <n v="1989.93"/>
    <n v="728000"/>
    <n v="0"/>
    <d v="2024-01-25T17:52:37"/>
    <n v="1"/>
    <n v="728000"/>
    <s v="B.1.11"/>
    <n v="5"/>
    <s v="2"/>
    <s v="CO"/>
  </r>
  <r>
    <s v="CO"/>
    <s v="CO3SM"/>
    <s v="4500"/>
    <s v="51351022"/>
    <s v="A2"/>
    <s v="GL Posting Cucuta (CO)"/>
    <n v="2303566"/>
    <x v="4"/>
    <d v="2023-12-29T00:00:00"/>
    <s v="CERI"/>
    <s v="COFE2302"/>
    <m/>
    <s v=""/>
    <m/>
    <s v="P901160801"/>
    <s v="901160801 MARCEVA SAS"/>
    <s v="E2"/>
    <n v="3042650"/>
    <s v=""/>
    <m/>
    <s v="REC_16300530_FC000724_RCH0081DP_ALIMENTACION ACTIVIDADES CAPACITACIÓN"/>
    <x v="0"/>
    <n v="727600"/>
    <n v="181.93"/>
    <n v="1942.58"/>
    <n v="727600"/>
    <n v="0"/>
    <d v="2024-01-25T17:52:37"/>
    <n v="1"/>
    <n v="727600"/>
    <s v="B.1.11"/>
    <n v="5"/>
    <s v="2"/>
    <s v="CO"/>
  </r>
  <r>
    <s v="CO"/>
    <s v="CO"/>
    <s v="4500"/>
    <s v="51351022"/>
    <s v="C2"/>
    <s v="GL Posting UCM (CO)"/>
    <n v="11307999"/>
    <x v="4"/>
    <d v="2023-12-30T00:00:00"/>
    <n v="117828"/>
    <s v="COFE2302"/>
    <m/>
    <s v=""/>
    <m/>
    <s v="P1124242839"/>
    <s v="1124242839 YULIETH ZULEIMMY PARRA NARVAEZ"/>
    <s v="E2"/>
    <s v="3042650"/>
    <s v="FC000012"/>
    <m/>
    <s v="RECLA_11307659_FC000012 URRDP1652 COMPRA_REFRIGERIOS PARA FORMACIÓN DOCENTE EN MESETAS"/>
    <x v="0"/>
    <n v="58500"/>
    <n v="14.82"/>
    <n v="157.79"/>
    <n v="58500"/>
    <n v="0"/>
    <d v="2024-01-26T18:12:44"/>
    <n v="1"/>
    <n v="58500"/>
    <s v="B.1.11"/>
    <n v="5"/>
    <s v="2"/>
    <s v="CO"/>
  </r>
  <r>
    <s v="CO"/>
    <s v="CO"/>
    <s v="7140"/>
    <s v="51551003"/>
    <s v="C2"/>
    <s v="GL Posting UCM (CO)"/>
    <n v="11307999"/>
    <x v="4"/>
    <d v="2023-12-30T00:00:00"/>
    <n v="117828"/>
    <s v="COFE2302"/>
    <s v="CO999"/>
    <s v="Resource Default"/>
    <m/>
    <s v="P901159536"/>
    <s v="901159536 PROMOTORA DE HOTELES URABA SAS"/>
    <s v="E2"/>
    <s v="3001734"/>
    <s v=""/>
    <m/>
    <s v="RECLA_11307414_FC033351_ALOJAMIENTO_MARIO VELASQUEZ_SEGUIMIENTO ARANDO LA EDUCACION"/>
    <x v="0"/>
    <n v="225000"/>
    <n v="56.26"/>
    <n v="600.72"/>
    <n v="225000"/>
    <n v="0"/>
    <d v="2024-01-26T18:12:44"/>
    <n v="1"/>
    <n v="225000"/>
    <s v="B.1.5"/>
    <n v="5"/>
    <s v="2"/>
    <s v="CO"/>
  </r>
  <r>
    <s v="CO"/>
    <s v="CO"/>
    <s v="7140"/>
    <s v="51551003"/>
    <s v="C2"/>
    <s v="GL Posting UCM (CO)"/>
    <n v="11307999"/>
    <x v="4"/>
    <d v="2023-12-30T00:00:00"/>
    <n v="117828"/>
    <s v="COFE2302"/>
    <s v="CO999"/>
    <s v="Resource Default"/>
    <m/>
    <s v="P901159536"/>
    <s v="901159536 PROMOTORA DE HOTELES URABA SAS"/>
    <s v="E2"/>
    <s v="3001734"/>
    <s v=""/>
    <m/>
    <s v="RECLA_11307957_FC033839_FC033839_ALOJAMIENTO MARIO VELASQUEZ_ARANDO LA EDUCACION"/>
    <x v="0"/>
    <n v="225000"/>
    <n v="56.98"/>
    <n v="606.87"/>
    <n v="225000"/>
    <n v="0"/>
    <d v="2024-01-26T18:12:44"/>
    <n v="1"/>
    <n v="225000"/>
    <s v="B.1.5"/>
    <n v="5"/>
    <s v="2"/>
    <s v="CO"/>
  </r>
  <r>
    <s v="CO"/>
    <s v="CO"/>
    <s v="7140"/>
    <s v="52351009"/>
    <s v="C2"/>
    <s v="GL Posting UCM (CO)"/>
    <n v="11307999"/>
    <x v="4"/>
    <d v="2023-12-30T00:00:00"/>
    <n v="117828"/>
    <s v="COFE2302"/>
    <s v="CO999"/>
    <s v="Resource Default"/>
    <m/>
    <s v="P800226324"/>
    <s v="800226324 BESTRAVEL SERVICE LTDA"/>
    <s v="E2"/>
    <s v="3001734"/>
    <s v=""/>
    <m/>
    <s v="RECLA_11307234_FC759345_TK_MARIO ALBERTO VELASQUEZ DUQUE_EOHAPOEOH"/>
    <x v="0"/>
    <n v="601300"/>
    <n v="151.05000000000001"/>
    <n v="1643.61"/>
    <n v="601300"/>
    <n v="0"/>
    <d v="2024-01-26T18:12:44"/>
    <n v="1"/>
    <n v="601300"/>
    <s v="B.1.5"/>
    <n v="5"/>
    <s v="2"/>
    <s v="CO"/>
  </r>
  <r>
    <s v="CO"/>
    <s v="CO"/>
    <s v="7140"/>
    <s v="52351009"/>
    <s v="C2"/>
    <s v="GL Posting UCM (CO)"/>
    <n v="11307999"/>
    <x v="4"/>
    <d v="2023-12-30T00:00:00"/>
    <n v="117828"/>
    <s v="COFE2302"/>
    <s v="CO999"/>
    <s v="Resource Default"/>
    <m/>
    <s v="P860054227"/>
    <s v="860054227 VIAJES ZEPPELIN SA"/>
    <s v="E2"/>
    <s v="3001734"/>
    <s v=""/>
    <m/>
    <s v="RECLA_11307234_FC759345_TK_MARIO ALBERTO VELASQUEZ DUQUE_EOHAPOEOH_TARIFA ADM"/>
    <x v="0"/>
    <n v="18603"/>
    <n v="4.67"/>
    <n v="50.85"/>
    <n v="18603"/>
    <n v="0"/>
    <d v="2024-01-26T18:12:44"/>
    <n v="1"/>
    <n v="18603"/>
    <s v="B.1.5"/>
    <n v="5"/>
    <s v="2"/>
    <s v="CO"/>
  </r>
  <r>
    <s v="CO"/>
    <s v="CO"/>
    <s v="7140"/>
    <s v="52351009"/>
    <s v="C2"/>
    <s v="GL Posting UCM (CO)"/>
    <n v="11307999"/>
    <x v="4"/>
    <d v="2023-12-30T00:00:00"/>
    <n v="117828"/>
    <s v="COFE2302"/>
    <s v="CO999"/>
    <s v="Resource Default"/>
    <m/>
    <s v="P800226324"/>
    <s v="800226324 BESTRAVEL SERVICE LTDA"/>
    <s v="E2"/>
    <s v="3001734"/>
    <s v=""/>
    <m/>
    <s v="RECLA_11307449_FC761759_TK_MARIO ALBERTO VELASQUEZ DUQUE_APOEOH"/>
    <x v="0"/>
    <n v="120000"/>
    <n v="30"/>
    <n v="320.38"/>
    <n v="120000"/>
    <n v="0"/>
    <d v="2024-01-26T18:12:44"/>
    <n v="1"/>
    <n v="120000"/>
    <s v="B.1.5"/>
    <n v="5"/>
    <s v="2"/>
    <s v="CO"/>
  </r>
  <r>
    <s v="CO"/>
    <s v="CO"/>
    <s v="7140"/>
    <s v="52351009"/>
    <s v="C2"/>
    <s v="GL Posting UCM (CO)"/>
    <n v="11307999"/>
    <x v="4"/>
    <d v="2023-12-30T00:00:00"/>
    <n v="117828"/>
    <s v="COFE2302"/>
    <s v="CO999"/>
    <s v="Resource Default"/>
    <m/>
    <s v="P860054227"/>
    <s v="860054227 VIAJES ZEPPELIN SA"/>
    <s v="E2"/>
    <s v="3001734"/>
    <s v=""/>
    <m/>
    <s v="RECLA_11307449_FC761759_TK_MARIO ALBERTO VELASQUEZ DUQUE_APOEOH_TARIFA ADM"/>
    <x v="0"/>
    <n v="37800"/>
    <n v="9.4499999999999993"/>
    <n v="100.92"/>
    <n v="37800"/>
    <n v="0"/>
    <d v="2024-01-26T18:12:44"/>
    <n v="1"/>
    <n v="37800"/>
    <s v="B.1.5"/>
    <n v="5"/>
    <s v="2"/>
    <s v="CO"/>
  </r>
  <r>
    <s v="CO"/>
    <s v="CO"/>
    <s v="7140"/>
    <s v="52351009"/>
    <s v="C2"/>
    <s v="GL Posting UCM (CO)"/>
    <n v="11307999"/>
    <x v="4"/>
    <d v="2023-12-30T00:00:00"/>
    <n v="117828"/>
    <s v="COFE2302"/>
    <s v="CO999"/>
    <s v="Resource Default"/>
    <m/>
    <s v="P800226324"/>
    <s v="800226324 BESTRAVEL SERVICE LTDA"/>
    <s v="E2"/>
    <s v="3001734"/>
    <s v=""/>
    <m/>
    <s v="RECLA_11307452_FC761764_TK_MARIO ALBERTO VELASQUEZ DUQUE_ EOHAPO"/>
    <x v="0"/>
    <n v="281000"/>
    <n v="70.260000000000005"/>
    <n v="750.23"/>
    <n v="281000"/>
    <n v="0"/>
    <d v="2024-01-26T18:12:44"/>
    <n v="1"/>
    <n v="281000"/>
    <s v="B.1.5"/>
    <n v="5"/>
    <s v="2"/>
    <s v="CO"/>
  </r>
  <r>
    <s v="CO"/>
    <s v="CO"/>
    <s v="7140"/>
    <s v="52351009"/>
    <s v="C2"/>
    <s v="GL Posting UCM (CO)"/>
    <n v="11307999"/>
    <x v="4"/>
    <d v="2023-12-30T00:00:00"/>
    <n v="117828"/>
    <s v="COFE2302"/>
    <s v="CO999"/>
    <s v="Resource Default"/>
    <m/>
    <s v="P860054227"/>
    <s v="860054227 VIAJES ZEPPELIN SA"/>
    <s v="E2"/>
    <s v="3001734"/>
    <s v=""/>
    <m/>
    <s v="RECLA_11307452_FC761764_TK_MARIO ALBERTO VELASQUEZ DUQUE_ EOHAPO_TARIFA ADM"/>
    <x v="0"/>
    <n v="18603"/>
    <n v="4.6500000000000004"/>
    <n v="49.67"/>
    <n v="18603"/>
    <n v="0"/>
    <d v="2024-01-26T18:12:44"/>
    <n v="1"/>
    <n v="18603"/>
    <s v="B.1.5"/>
    <n v="5"/>
    <s v="2"/>
    <s v="CO"/>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12">
  <r>
    <n v="1"/>
    <s v="CO"/>
    <s v="CO3CU"/>
    <s v="4490"/>
    <s v="51157012"/>
    <s v="A2"/>
    <s v="GL Posting Cucuta (CO)"/>
    <n v="2302435"/>
    <x v="0"/>
    <n v="45168"/>
    <n v="10848"/>
    <s v="COFE2302"/>
    <m/>
    <s v=""/>
    <m/>
    <s v="P900922612"/>
    <s v="900922612 NORSAN GROUP SAS"/>
    <s v="E3"/>
    <n v="3001814"/>
    <s v=""/>
    <m/>
    <s v="FC000317_CTA5364 MATERIAL ACTIVIDADES NIÑOS"/>
    <s v="COP"/>
    <n v="315688"/>
    <n v="77.260000000000005"/>
    <n v="802.54"/>
    <n v="315688"/>
    <n v="0"/>
    <d v="2023-09-05T00:48:25"/>
    <n v="0"/>
    <n v="0"/>
    <x v="0"/>
    <n v="1"/>
    <s v="3"/>
    <x v="0"/>
    <m/>
  </r>
  <r>
    <n v="2"/>
    <s v="CO"/>
    <s v="CO3CU"/>
    <s v="4490"/>
    <s v="52251003"/>
    <s v="A2"/>
    <s v="GL Posting Cucuta (CO)"/>
    <n v="2302435"/>
    <x v="0"/>
    <n v="45168"/>
    <n v="10848"/>
    <s v="COFE2302"/>
    <m/>
    <s v=""/>
    <m/>
    <s v="P900922612"/>
    <s v="900922612 NORSAN GROUP SAS"/>
    <s v="E3"/>
    <n v="3001814"/>
    <s v=""/>
    <m/>
    <s v="FC000317_CTA5364 MATERIAL ACTIVIDADES NIÑOS"/>
    <s v="COP"/>
    <n v="1661520"/>
    <n v="406.64"/>
    <n v="4223.8999999999996"/>
    <n v="1661520"/>
    <n v="9"/>
    <d v="2023-09-05T00:48:25"/>
    <n v="0"/>
    <n v="0"/>
    <x v="0"/>
    <n v="1"/>
    <s v="3"/>
    <x v="0"/>
    <m/>
  </r>
  <r>
    <n v="3"/>
    <s v="CO"/>
    <s v="CO3CU"/>
    <s v="4490"/>
    <s v="52251003"/>
    <s v="A2"/>
    <s v="GL Posting Cucuta (CO)"/>
    <n v="2302435"/>
    <x v="0"/>
    <n v="45168"/>
    <n v="10848"/>
    <s v="COFE2302"/>
    <m/>
    <s v=""/>
    <m/>
    <s v="P900922612"/>
    <s v="900922612 NORSAN GROUP SAS"/>
    <s v="E3"/>
    <n v="3001814"/>
    <s v=""/>
    <m/>
    <s v="FC000317_CTA5364 MATERIAL ACTIVIDADES NIÑOS"/>
    <s v="COP"/>
    <n v="519792"/>
    <n v="127.21"/>
    <n v="1321.41"/>
    <n v="519792"/>
    <n v="314"/>
    <d v="2023-09-05T00:48:25"/>
    <n v="0"/>
    <n v="0"/>
    <x v="0"/>
    <n v="1"/>
    <s v="3"/>
    <x v="0"/>
    <m/>
  </r>
  <r>
    <n v="4"/>
    <s v="CO"/>
    <s v="CO6UR"/>
    <s v="4490"/>
    <s v="52251003"/>
    <s v="C2"/>
    <s v="GL Posting UCM (CO)"/>
    <n v="11304658"/>
    <x v="0"/>
    <n v="45163"/>
    <n v="136577"/>
    <s v="COFE2302"/>
    <m/>
    <s v=""/>
    <m/>
    <s v="P860512330"/>
    <s v="860512330 SERVIENTREGA S.A."/>
    <s v="E6"/>
    <n v="3001719"/>
    <s v=""/>
    <m/>
    <s v="COFE2302_FC002493TRANSPORTE DE MATERIAL DIDACTICO A DONCELLO"/>
    <s v="COP"/>
    <n v="14800"/>
    <n v="3.62"/>
    <n v="37.619999999999997"/>
    <n v="14800"/>
    <n v="0"/>
    <d v="2023-09-02T18:32:21"/>
    <n v="1"/>
    <n v="14800"/>
    <x v="1"/>
    <n v="1"/>
    <s v="6"/>
    <x v="1"/>
    <m/>
  </r>
  <r>
    <n v="5"/>
    <s v="CO"/>
    <s v="CO3CU"/>
    <s v="4500"/>
    <s v="51157013"/>
    <s v="A2"/>
    <s v="GL Posting Cucuta (CO)"/>
    <n v="2302437"/>
    <x v="0"/>
    <n v="45168"/>
    <n v="10848"/>
    <s v="COFE2302"/>
    <m/>
    <s v=""/>
    <m/>
    <s v="P800084061"/>
    <s v="800084061 SEMINARIO MENOR AN LUIS BELTRAN DIOCESIS  DE TIBU"/>
    <s v="E3"/>
    <n v="3001813"/>
    <s v=""/>
    <m/>
    <s v="FC000035_CTA0264DP REFRIGERIOS TIBÚ EDUCACIÓN_COFE2302"/>
    <s v="COP"/>
    <n v="13811"/>
    <n v="3.38"/>
    <n v="35.11"/>
    <n v="13811"/>
    <n v="0"/>
    <d v="2023-09-05T01:09:54"/>
    <n v="1"/>
    <n v="13811"/>
    <x v="2"/>
    <n v="1"/>
    <s v="3"/>
    <x v="0"/>
    <m/>
  </r>
  <r>
    <n v="6"/>
    <s v="CO"/>
    <s v="CO"/>
    <s v="4500"/>
    <s v="51157013"/>
    <s v="C2"/>
    <s v="GL Posting UCM (CO)"/>
    <n v="11304963"/>
    <x v="0"/>
    <n v="45163"/>
    <s v="INES"/>
    <s v="COFE2302"/>
    <m/>
    <s v=""/>
    <m/>
    <s v="P900708534"/>
    <s v="900708534 GRUPO EMPRESARIAL NUEVO HORIZONTE"/>
    <s v="E6"/>
    <n v="3001718"/>
    <s v="FC003313"/>
    <m/>
    <s v="URR3153 FC003313 SERVICIO_EVENTO FORMACIÓN DOCENTES GRANADA"/>
    <s v="COP"/>
    <n v="256500"/>
    <n v="62.78"/>
    <n v="652.07000000000005"/>
    <n v="256500"/>
    <n v="0"/>
    <d v="2023-09-07T00:59:41"/>
    <n v="1"/>
    <n v="256500"/>
    <x v="2"/>
    <n v="1"/>
    <s v="6"/>
    <x v="1"/>
    <m/>
  </r>
  <r>
    <n v="7"/>
    <s v="CO"/>
    <s v="CO6UR"/>
    <s v="4500"/>
    <s v="51157013"/>
    <s v="C2"/>
    <s v="GL Posting UCM (CO)"/>
    <n v="11304391"/>
    <x v="0"/>
    <n v="45153"/>
    <n v="140118"/>
    <s v="COFE2302"/>
    <m/>
    <s v=""/>
    <m/>
    <s v="P830037946"/>
    <s v="830037946 PANAMERICANA LIBRERIA Y PAPELERIA S.A."/>
    <s v="E6"/>
    <n v="3001718"/>
    <s v=""/>
    <m/>
    <s v="COFE2302_FC110334_MATERIALES PEDAGOGICOSLAURA DIAZ_FORMACIÓN SAE Y ACOMPAÑAMIENTO A TERRITORIO"/>
    <s v="COP"/>
    <n v="18320"/>
    <n v="4.54"/>
    <n v="46.33"/>
    <n v="18320"/>
    <n v="0"/>
    <d v="2023-08-30T21:39:32"/>
    <n v="1"/>
    <n v="18320"/>
    <x v="2"/>
    <n v="1"/>
    <s v="6"/>
    <x v="1"/>
    <m/>
  </r>
  <r>
    <n v="8"/>
    <s v="CO"/>
    <s v="CO"/>
    <s v="4500"/>
    <s v="51157013"/>
    <s v="C2"/>
    <s v="GL Posting UCM (CO)"/>
    <n v="11304285"/>
    <x v="0"/>
    <n v="45147"/>
    <s v="INES"/>
    <s v="COFE2302"/>
    <m/>
    <s v=""/>
    <m/>
    <s v="P890705453"/>
    <s v="890705453 CAMARA DE COMERCIO DEL SUR Y ORIENTE DEL TOLIMA"/>
    <s v="E6"/>
    <n v="3001718"/>
    <s v="SP008282"/>
    <m/>
    <s v="URR3159 SP008282 SERV ALQUILER SALON DE EVENTOS CHAPARRAL"/>
    <s v="COP"/>
    <n v="228479"/>
    <n v="57.83"/>
    <n v="589.6"/>
    <n v="228479"/>
    <n v="0"/>
    <d v="2023-08-29T15:46:37"/>
    <n v="1"/>
    <n v="228479"/>
    <x v="2"/>
    <n v="1"/>
    <s v="6"/>
    <x v="1"/>
    <m/>
  </r>
  <r>
    <n v="9"/>
    <s v="CO"/>
    <s v="CO3CU"/>
    <s v="4500"/>
    <s v="51157013"/>
    <s v="A2"/>
    <s v="GL Posting Cucuta (CO)"/>
    <n v="2302360"/>
    <x v="0"/>
    <n v="45160"/>
    <n v="10848"/>
    <s v="COFE2302"/>
    <m/>
    <s v=""/>
    <m/>
    <s v="P900922612"/>
    <s v="900922612 NORSAN GROUP SAS"/>
    <s v="E3"/>
    <n v="3001813"/>
    <s v=""/>
    <m/>
    <s v="FC000311_CTA0261DP REFRIGERIOS TALLER DOCENTES"/>
    <s v="COP"/>
    <n v="12825"/>
    <n v="3.11"/>
    <n v="32.29"/>
    <n v="12825"/>
    <n v="0"/>
    <d v="2023-09-02T00:07:47"/>
    <n v="1"/>
    <n v="12825"/>
    <x v="2"/>
    <n v="1"/>
    <s v="3"/>
    <x v="0"/>
    <m/>
  </r>
  <r>
    <n v="10"/>
    <s v="CO"/>
    <s v="CO"/>
    <s v="4500"/>
    <s v="51157013"/>
    <s v="C2"/>
    <s v="GL Posting UCM (CO)"/>
    <n v="11304519"/>
    <x v="0"/>
    <n v="45149"/>
    <s v="INES"/>
    <s v="COFE2302"/>
    <m/>
    <s v=""/>
    <m/>
    <s v="P890705453"/>
    <s v="890705453 CAMARA DE COMERCIO DEL SUR Y ORIENTE DEL TOLIMA"/>
    <s v="E6"/>
    <n v="3001718"/>
    <s v="SP008282"/>
    <m/>
    <s v="AJUST 11304285 RETE NO APLICA URR3159 SP008282 SERV ALQUILER SALON DE EVENTOS CHAPARRAL"/>
    <s v="COP"/>
    <n v="-228479"/>
    <n v="-56.67"/>
    <n v="-577.84"/>
    <n v="-228479"/>
    <n v="0"/>
    <d v="2023-09-01T21:40:32"/>
    <n v="1"/>
    <n v="-228479"/>
    <x v="2"/>
    <n v="1"/>
    <s v="6"/>
    <x v="1"/>
    <m/>
  </r>
  <r>
    <n v="11"/>
    <s v="CO"/>
    <s v="CO"/>
    <s v="4500"/>
    <s v="51157013"/>
    <s v="C2"/>
    <s v="GL Posting UCM (CO)"/>
    <n v="11304519"/>
    <x v="0"/>
    <n v="45149"/>
    <s v="INES"/>
    <s v="COFE2302"/>
    <m/>
    <s v=""/>
    <m/>
    <s v="P890705453"/>
    <s v="890705453 CAMARA DE COMERCIO DEL SUR Y ORIENTE DEL TOLIMA"/>
    <s v="E6"/>
    <n v="3001718"/>
    <s v="SP008282"/>
    <m/>
    <s v="URR3159 SP008282 SERV ALQUILER SALON DE EVENTOS CHAPARRAL"/>
    <s v="COP"/>
    <n v="228479"/>
    <n v="56.67"/>
    <n v="577.84"/>
    <n v="228479"/>
    <n v="0"/>
    <d v="2023-09-01T21:40:32"/>
    <n v="1"/>
    <n v="228479"/>
    <x v="2"/>
    <n v="1"/>
    <s v="6"/>
    <x v="1"/>
    <m/>
  </r>
  <r>
    <n v="12"/>
    <s v="CO"/>
    <s v="CO"/>
    <s v="4500"/>
    <s v="51159503"/>
    <s v="C2"/>
    <s v="GL Posting UCM (CO)"/>
    <n v="11304963"/>
    <x v="0"/>
    <n v="45163"/>
    <s v="INES"/>
    <s v="COFE2302"/>
    <m/>
    <s v=""/>
    <m/>
    <s v="P900708534"/>
    <s v="900708534 GRUPO EMPRESARIAL NUEVO HORIZONTE"/>
    <s v="E6"/>
    <n v="3001718"/>
    <s v="FC003313"/>
    <m/>
    <s v="URR3153 FC003313 SERVICIO_EVENTO FORMACIÓN DOCENTES GRANADA"/>
    <s v="COP"/>
    <n v="64800"/>
    <n v="15.86"/>
    <n v="164.73"/>
    <n v="64800"/>
    <n v="0"/>
    <d v="2023-09-07T00:59:41"/>
    <n v="1"/>
    <n v="64800"/>
    <x v="2"/>
    <n v="1"/>
    <s v="6"/>
    <x v="1"/>
    <m/>
  </r>
  <r>
    <n v="13"/>
    <s v="CO"/>
    <s v="CO3CU"/>
    <s v="4500"/>
    <s v="51159503"/>
    <s v="A2"/>
    <s v="GL Posting Cucuta (CO)"/>
    <n v="2302437"/>
    <x v="0"/>
    <n v="45168"/>
    <n v="10848"/>
    <s v="COFE2302"/>
    <m/>
    <s v=""/>
    <m/>
    <s v="P800084061"/>
    <s v="800084061 SEMINARIO MENOR AN LUIS BELTRAN DIOCESIS  DE TIBU"/>
    <s v="E3"/>
    <n v="3001813"/>
    <s v=""/>
    <m/>
    <s v="FC000035_CTA0264DP REFRIGERIOS TIBÚ EDUCACIÓN_COFE2302"/>
    <s v="COP"/>
    <n v="18888"/>
    <n v="4.62"/>
    <n v="48.02"/>
    <n v="18888"/>
    <n v="0"/>
    <d v="2023-09-05T01:09:54"/>
    <n v="1"/>
    <n v="18888"/>
    <x v="2"/>
    <n v="1"/>
    <s v="3"/>
    <x v="0"/>
    <m/>
  </r>
  <r>
    <n v="14"/>
    <s v="CO"/>
    <s v="CO"/>
    <s v="4500"/>
    <s v="51201006"/>
    <s v="C2"/>
    <s v="GL Posting UCM (CO)"/>
    <n v="11304519"/>
    <x v="0"/>
    <n v="45149"/>
    <s v="INES"/>
    <s v="COFE2302"/>
    <m/>
    <s v=""/>
    <m/>
    <s v="P890705453"/>
    <s v="890705453 CAMARA DE COMERCIO DEL SUR Y ORIENTE DEL TOLIMA"/>
    <s v="E6"/>
    <n v="3001718"/>
    <s v="SP008282"/>
    <m/>
    <s v="AJUST 11304285 RETE NO APLICA URR3159 SP008282 SERV ALQUILER SALON DE EVENTOS CHAPARRAL"/>
    <s v="COP"/>
    <n v="-1202521"/>
    <n v="-298.27"/>
    <n v="-3041.26"/>
    <n v="-1202521"/>
    <n v="257"/>
    <d v="2023-09-01T21:40:32"/>
    <n v="1"/>
    <n v="-1202521"/>
    <x v="2"/>
    <n v="1"/>
    <s v="6"/>
    <x v="1"/>
    <m/>
  </r>
  <r>
    <n v="15"/>
    <s v="CO"/>
    <s v="CO"/>
    <s v="4500"/>
    <s v="51201006"/>
    <s v="C2"/>
    <s v="GL Posting UCM (CO)"/>
    <n v="11304519"/>
    <x v="0"/>
    <n v="45149"/>
    <s v="INES"/>
    <s v="COFE2302"/>
    <m/>
    <s v=""/>
    <m/>
    <s v="P890705453"/>
    <s v="890705453 CAMARA DE COMERCIO DEL SUR Y ORIENTE DEL TOLIMA"/>
    <s v="E6"/>
    <n v="3001718"/>
    <s v="SP008282"/>
    <m/>
    <s v="URR3159 SP008282 SERV ALQUILER SALON DE EVENTOS CHAPARRAL"/>
    <s v="COP"/>
    <n v="1202521"/>
    <n v="298.27"/>
    <n v="3041.26"/>
    <n v="1202521"/>
    <n v="166"/>
    <d v="2023-09-01T21:40:32"/>
    <n v="1"/>
    <n v="1202521"/>
    <x v="2"/>
    <n v="1"/>
    <s v="6"/>
    <x v="1"/>
    <m/>
  </r>
  <r>
    <n v="16"/>
    <s v="CO"/>
    <s v="CO"/>
    <s v="4500"/>
    <s v="51201006"/>
    <s v="C2"/>
    <s v="GL Posting UCM (CO)"/>
    <n v="11304285"/>
    <x v="0"/>
    <n v="45147"/>
    <s v="INES"/>
    <s v="COFE2302"/>
    <m/>
    <s v=""/>
    <m/>
    <s v="P890705453"/>
    <s v="890705453 CAMARA DE COMERCIO DEL SUR Y ORIENTE DEL TOLIMA"/>
    <s v="E6"/>
    <n v="3001718"/>
    <s v="SP008282"/>
    <m/>
    <s v="URR3159 SP008282 SERV ALQUILER SALON DE EVENTOS CHAPARRAL"/>
    <s v="COP"/>
    <n v="1202521"/>
    <n v="304.35000000000002"/>
    <n v="3103.18"/>
    <n v="1202521"/>
    <n v="257"/>
    <d v="2023-08-29T15:46:37"/>
    <n v="1"/>
    <n v="1202521"/>
    <x v="2"/>
    <n v="1"/>
    <s v="6"/>
    <x v="1"/>
    <m/>
  </r>
  <r>
    <n v="17"/>
    <s v="CO"/>
    <s v="CO3CU"/>
    <s v="4500"/>
    <s v="51351008"/>
    <s v="A2"/>
    <s v="GL Posting Cucuta (CO)"/>
    <n v="2302437"/>
    <x v="0"/>
    <n v="45168"/>
    <n v="10848"/>
    <s v="COFE2302"/>
    <m/>
    <s v=""/>
    <m/>
    <s v="P800084061"/>
    <s v="800084061 SEMINARIO MENOR AN LUIS BELTRAN DIOCESIS  DE TIBU"/>
    <s v="E3"/>
    <n v="3001813"/>
    <s v=""/>
    <m/>
    <s v="FC000035_CTA0264DP REFRIGERIOS TIBÚ EDUCACIÓN_COFE2302"/>
    <s v="COP"/>
    <n v="236112"/>
    <n v="57.79"/>
    <n v="600.24"/>
    <n v="236112"/>
    <n v="207"/>
    <d v="2023-09-05T01:09:54"/>
    <n v="1"/>
    <n v="236112"/>
    <x v="2"/>
    <n v="1"/>
    <s v="3"/>
    <x v="0"/>
    <m/>
  </r>
  <r>
    <n v="18"/>
    <s v="CO"/>
    <s v="CO3CU"/>
    <s v="4500"/>
    <s v="51351008"/>
    <s v="A2"/>
    <s v="GL Posting Cucuta (CO)"/>
    <n v="2302437"/>
    <x v="0"/>
    <n v="45168"/>
    <n v="10848"/>
    <s v="COFE2302"/>
    <m/>
    <s v=""/>
    <m/>
    <s v="P800084061"/>
    <s v="800084061 SEMINARIO MENOR AN LUIS BELTRAN DIOCESIS  DE TIBU"/>
    <s v="E3"/>
    <n v="3001813"/>
    <s v=""/>
    <m/>
    <s v="FC000035_CTA0264DP REFRIGERIOS TIBÚ EDUCACIÓN_COFE2302"/>
    <s v="COP"/>
    <n v="72689"/>
    <n v="17.79"/>
    <n v="184.79"/>
    <n v="72689"/>
    <n v="166"/>
    <d v="2023-09-05T01:09:54"/>
    <n v="1"/>
    <n v="72689"/>
    <x v="2"/>
    <n v="1"/>
    <s v="3"/>
    <x v="0"/>
    <m/>
  </r>
  <r>
    <n v="19"/>
    <s v="CO"/>
    <s v="CO"/>
    <s v="4500"/>
    <s v="51351008"/>
    <s v="C2"/>
    <s v="GL Posting UCM (CO)"/>
    <n v="11304963"/>
    <x v="0"/>
    <n v="45163"/>
    <s v="INES"/>
    <s v="COFE2302"/>
    <m/>
    <s v=""/>
    <m/>
    <s v="P900708534"/>
    <s v="900708534 GRUPO EMPRESARIAL NUEVO HORIZONTE"/>
    <s v="E6"/>
    <n v="3001718"/>
    <s v="FC003313"/>
    <m/>
    <s v="URR3153 FC003313 SERVICIO_EVENTO FORMACIÓN DOCENTES GRANADA"/>
    <s v="COP"/>
    <n v="1350000"/>
    <n v="330.4"/>
    <n v="3431.96"/>
    <n v="1350000"/>
    <n v="0"/>
    <d v="2023-09-07T00:59:41"/>
    <n v="1"/>
    <n v="1350000"/>
    <x v="2"/>
    <n v="1"/>
    <s v="6"/>
    <x v="1"/>
    <m/>
  </r>
  <r>
    <n v="20"/>
    <s v="CO"/>
    <s v="CO"/>
    <s v="4500"/>
    <s v="51351008"/>
    <s v="C2"/>
    <s v="GL Posting UCM (CO)"/>
    <n v="11304963"/>
    <x v="0"/>
    <n v="45163"/>
    <s v="INES"/>
    <s v="COFE2302"/>
    <m/>
    <s v=""/>
    <m/>
    <s v="P900708534"/>
    <s v="900708534 GRUPO EMPRESARIAL NUEVO HORIZONTE"/>
    <s v="E6"/>
    <n v="3001718"/>
    <s v="FC003313"/>
    <m/>
    <s v="URR3153 FC003313 SERVICIO_EVENTO FORMACIÓN DOCENTES GRANADA"/>
    <s v="COP"/>
    <n v="810000"/>
    <n v="198.24"/>
    <n v="2059.17"/>
    <n v="810000"/>
    <n v="0"/>
    <d v="2023-09-07T00:59:41"/>
    <n v="1"/>
    <n v="810000"/>
    <x v="2"/>
    <n v="1"/>
    <s v="6"/>
    <x v="1"/>
    <m/>
  </r>
  <r>
    <n v="21"/>
    <s v="CO"/>
    <s v="CO"/>
    <s v="4500"/>
    <s v="51351022"/>
    <s v="C2"/>
    <s v="GL Posting UCM (CO)"/>
    <n v="11304736"/>
    <x v="0"/>
    <n v="45169"/>
    <s v="INES"/>
    <s v="COFE2302"/>
    <m/>
    <s v=""/>
    <m/>
    <s v="P28915036"/>
    <s v="28915036 LOZANO GUTIERREZ LILI YANETH"/>
    <s v="E6"/>
    <n v="3001718"/>
    <s v="UR014077"/>
    <m/>
    <s v="URR3159-1 UR014077 REFRIGERIOS Y ESTACION DE CAFE CAPACITACION SAE'S TOLIMA"/>
    <s v="COP"/>
    <n v="511500"/>
    <n v="125.2"/>
    <n v="1311.31"/>
    <n v="511500"/>
    <n v="318"/>
    <d v="2023-09-02T20:58:25"/>
    <n v="1"/>
    <n v="511500"/>
    <x v="2"/>
    <n v="1"/>
    <s v="6"/>
    <x v="1"/>
    <m/>
  </r>
  <r>
    <n v="22"/>
    <s v="CO"/>
    <s v="CO"/>
    <s v="4500"/>
    <s v="51351022"/>
    <s v="C2"/>
    <s v="GL Posting UCM (CO)"/>
    <n v="11304973"/>
    <x v="0"/>
    <n v="45168"/>
    <n v="140471"/>
    <s v="COFE2302"/>
    <m/>
    <s v=""/>
    <m/>
    <s v="P93453652"/>
    <s v="93453652 CORTES QUIJANO YHEISON ALFONSO"/>
    <s v="C6"/>
    <n v="3001718"/>
    <s v=""/>
    <m/>
    <s v="AJUS_11304775_URR3159-2_UR014076_REFRIGERIOS ADICIONALES JORNADA CHAPARRAL"/>
    <s v="COP"/>
    <n v="-144500"/>
    <n v="-35.36"/>
    <n v="-367.35"/>
    <n v="-144500"/>
    <n v="0"/>
    <d v="2023-09-07T22:10:33"/>
    <n v="1"/>
    <n v="-144500"/>
    <x v="2"/>
    <n v="1"/>
    <s v="6"/>
    <x v="1"/>
    <m/>
  </r>
  <r>
    <n v="23"/>
    <s v="CO"/>
    <s v="CO"/>
    <s v="4500"/>
    <s v="51351022"/>
    <s v="C2"/>
    <s v="GL Posting UCM (CO)"/>
    <n v="11304973"/>
    <x v="0"/>
    <n v="45168"/>
    <n v="140471"/>
    <s v="COFE2302"/>
    <m/>
    <s v=""/>
    <m/>
    <s v="P93453652"/>
    <s v="93453652 CORTES QUIJANO YHEISON ALFONSO"/>
    <s v="E6"/>
    <n v="3001718"/>
    <s v=""/>
    <m/>
    <s v="AJUS_11304775_URR3159-2_UR014076_REFRIGERIOS ADICIONALES JORNADA CHAPARRAL"/>
    <s v="COP"/>
    <n v="144500"/>
    <n v="35.36"/>
    <n v="367.35"/>
    <n v="144500"/>
    <n v="0"/>
    <d v="2023-09-07T22:10:33"/>
    <n v="1"/>
    <n v="144500"/>
    <x v="2"/>
    <n v="1"/>
    <s v="6"/>
    <x v="1"/>
    <m/>
  </r>
  <r>
    <n v="24"/>
    <s v="CO"/>
    <s v="CO6UR"/>
    <s v="4500"/>
    <s v="51351022"/>
    <s v="C2"/>
    <s v="GL Posting UCM (CO)"/>
    <n v="11304775"/>
    <x v="0"/>
    <n v="45168"/>
    <n v="140471"/>
    <s v="COFE2302"/>
    <m/>
    <s v=""/>
    <m/>
    <s v="P93453652"/>
    <s v="93453652 CORTES QUIJANO YHEISON ALFONSO"/>
    <s v="C6"/>
    <n v="3001718"/>
    <s v=""/>
    <m/>
    <s v="URR3159-2_UR014076_REFRIGERIOS ADICIONALES JORNADA CHAPARRAL"/>
    <s v="COP"/>
    <n v="144500"/>
    <n v="35.36"/>
    <n v="367.35"/>
    <n v="144500"/>
    <n v="0"/>
    <d v="2023-09-04T17:39:43"/>
    <n v="1"/>
    <n v="144500"/>
    <x v="2"/>
    <n v="1"/>
    <s v="6"/>
    <x v="1"/>
    <m/>
  </r>
  <r>
    <n v="25"/>
    <s v="CO"/>
    <s v="CO3CU"/>
    <s v="4500"/>
    <s v="52151001"/>
    <s v="A2"/>
    <s v="GL Posting Cucuta (CO)"/>
    <n v="2302360"/>
    <x v="0"/>
    <n v="45160"/>
    <n v="10848"/>
    <s v="COFE2302"/>
    <m/>
    <s v=""/>
    <m/>
    <s v="P900922612"/>
    <s v="900922612 NORSAN GROUP SAS"/>
    <s v="E3"/>
    <n v="3001813"/>
    <s v=""/>
    <m/>
    <s v="FC000311_CTA0261DP REFRIGERIOS TALLER DOCENTES"/>
    <s v="COP"/>
    <n v="67500"/>
    <n v="16.34"/>
    <n v="169.94"/>
    <n v="67500"/>
    <n v="166"/>
    <d v="2023-09-02T00:07:47"/>
    <n v="1"/>
    <n v="67500"/>
    <x v="2"/>
    <n v="1"/>
    <s v="3"/>
    <x v="0"/>
    <m/>
  </r>
  <r>
    <n v="26"/>
    <s v="CO"/>
    <s v="CO6UR"/>
    <s v="4500"/>
    <s v="52151006"/>
    <s v="C2"/>
    <s v="GL Posting UCM (CO)"/>
    <n v="11304391"/>
    <x v="0"/>
    <n v="45153"/>
    <n v="140118"/>
    <s v="COFE2302"/>
    <m/>
    <s v=""/>
    <m/>
    <s v="P830037946"/>
    <s v="830037946 PANAMERICANA LIBRERIA Y PAPELERIA S.A."/>
    <s v="E6"/>
    <n v="3001718"/>
    <s v=""/>
    <m/>
    <s v="COFE2302_FC110334_MATERIALES PEDAGOGICOSLAURA DIAZ_FORMACIÓN SAE Y ACOMPAÑAMIENTO A TERRITORIO"/>
    <s v="COP"/>
    <n v="96420"/>
    <n v="23.92"/>
    <n v="243.85"/>
    <n v="96420"/>
    <n v="166"/>
    <d v="2023-08-30T21:39:32"/>
    <n v="1"/>
    <n v="96420"/>
    <x v="2"/>
    <n v="1"/>
    <s v="6"/>
    <x v="1"/>
    <m/>
  </r>
  <r>
    <n v="27"/>
    <s v="CO"/>
    <s v="CO6UR"/>
    <s v="4500"/>
    <s v="52151006"/>
    <s v="C2"/>
    <s v="GL Posting UCM (CO)"/>
    <n v="11304391"/>
    <x v="0"/>
    <n v="45153"/>
    <n v="140118"/>
    <s v="COFE2302"/>
    <m/>
    <s v=""/>
    <m/>
    <s v="P93085418"/>
    <s v="93085418 CARLOS ALFONSO AROCA"/>
    <s v="E6"/>
    <n v="3001718"/>
    <s v=""/>
    <m/>
    <s v="COFE2302_DS014083_FOTOCOPIAS E IMPRESIONES_LAURA DIAZ_FORMACIÓN SAE Y ACOMPAÑAMIENTO A TERRITORIO"/>
    <s v="COP"/>
    <n v="17400"/>
    <n v="4.32"/>
    <n v="44.01"/>
    <n v="17400"/>
    <n v="0"/>
    <d v="2023-08-30T21:39:32"/>
    <n v="1"/>
    <n v="17400"/>
    <x v="2"/>
    <n v="1"/>
    <s v="6"/>
    <x v="1"/>
    <m/>
  </r>
  <r>
    <n v="28"/>
    <s v="CO"/>
    <s v="CO6UR"/>
    <s v="4500"/>
    <s v="52151006"/>
    <s v="C2"/>
    <s v="GL Posting UCM (CO)"/>
    <n v="11304391"/>
    <x v="0"/>
    <n v="45153"/>
    <n v="140118"/>
    <s v="COFE2302"/>
    <m/>
    <s v=""/>
    <m/>
    <s v="P93085418"/>
    <s v="93085418 CARLOS ALFONSO AROCA"/>
    <s v="E6"/>
    <n v="3001718"/>
    <s v=""/>
    <m/>
    <s v="AJUSTE AL PESO_LAURA DIAZ_FORMACIÓN SAE Y ACOMPAÑAMIENTO A TERRITORIO"/>
    <s v="COP"/>
    <n v="60"/>
    <n v="0.01"/>
    <n v="0.15"/>
    <n v="60"/>
    <n v="0"/>
    <d v="2023-08-30T21:39:32"/>
    <n v="1"/>
    <n v="60"/>
    <x v="2"/>
    <n v="1"/>
    <s v="6"/>
    <x v="1"/>
    <m/>
  </r>
  <r>
    <n v="29"/>
    <s v="CO"/>
    <s v="CO3CU"/>
    <s v="5290"/>
    <s v="52051004"/>
    <s v="A2"/>
    <s v="GL Posting Cucuta (CO)"/>
    <n v="2302425"/>
    <x v="0"/>
    <n v="45168"/>
    <n v="10848"/>
    <s v="COFE2302"/>
    <m/>
    <s v=""/>
    <m/>
    <s v="P800049104"/>
    <s v="800049104 LABORATORIO CLINICO COLMEDICOS IPS SAS"/>
    <s v="Z3"/>
    <n v="3148713"/>
    <s v=""/>
    <m/>
    <s v="FC159688 EXAMENES MEDICOS OCUPACIONALES_NE"/>
    <s v="COP"/>
    <n v="217500"/>
    <n v="53.23"/>
    <n v="552.92999999999995"/>
    <n v="217500"/>
    <n v="310"/>
    <d v="2023-09-04T23:49:14"/>
    <n v="1"/>
    <n v="217500"/>
    <x v="3"/>
    <n v="1"/>
    <s v="3"/>
    <x v="0"/>
    <m/>
  </r>
  <r>
    <n v="30"/>
    <s v="CO"/>
    <s v="CO3CU"/>
    <s v="5290"/>
    <s v="52051004"/>
    <s v="A2"/>
    <s v="GL Posting Cucuta (CO)"/>
    <n v="2302423"/>
    <x v="0"/>
    <n v="45168"/>
    <n v="10848"/>
    <s v="COFE2302"/>
    <m/>
    <s v=""/>
    <m/>
    <s v="P800049104"/>
    <s v="800049104 LABORATORIO CLINICO COLMEDICOS IPS SAS"/>
    <s v="Z3"/>
    <n v="3148713"/>
    <s v=""/>
    <m/>
    <s v="FC074621 EXAMENES MEDICOS OCUPACIONALES_NE"/>
    <s v="COP"/>
    <n v="70200"/>
    <n v="17.18"/>
    <n v="178.46"/>
    <n v="70200"/>
    <n v="0"/>
    <d v="2023-09-04T23:45:46"/>
    <n v="1"/>
    <n v="70200"/>
    <x v="3"/>
    <n v="1"/>
    <s v="3"/>
    <x v="0"/>
    <m/>
  </r>
  <r>
    <n v="31"/>
    <s v="CO"/>
    <s v="CO3CU"/>
    <s v="5290"/>
    <s v="52051004"/>
    <s v="A2"/>
    <s v="GL Posting Cucuta (CO)"/>
    <n v="2302424"/>
    <x v="0"/>
    <n v="45168"/>
    <n v="10848"/>
    <s v="COFE2302"/>
    <m/>
    <s v=""/>
    <m/>
    <s v="P800049104"/>
    <s v="800049104 LABORATORIO CLINICO COLMEDICOS IPS SAS"/>
    <s v="Z3"/>
    <n v="3148713"/>
    <s v=""/>
    <m/>
    <s v="FC159802 EXAMENES MEDICOS OCUPACIONALES_NE"/>
    <s v="COP"/>
    <n v="80800"/>
    <n v="19.77"/>
    <n v="205.41"/>
    <n v="80800"/>
    <n v="0"/>
    <d v="2023-09-04T23:47:22"/>
    <n v="1"/>
    <n v="80800"/>
    <x v="3"/>
    <n v="1"/>
    <s v="3"/>
    <x v="0"/>
    <m/>
  </r>
  <r>
    <n v="32"/>
    <s v="CO"/>
    <s v="CO3CU"/>
    <s v="5290"/>
    <s v="52051004"/>
    <s v="A2"/>
    <s v="GL Posting Cucuta (CO)"/>
    <n v="2302433"/>
    <x v="0"/>
    <n v="45168"/>
    <n v="10848"/>
    <s v="COFE2302"/>
    <m/>
    <s v=""/>
    <m/>
    <s v="P800049104"/>
    <s v="800049104 LABORATORIO CLINICO COLMEDICOS IPS SAS"/>
    <s v="Z3"/>
    <n v="3148713"/>
    <s v=""/>
    <m/>
    <s v="FC159684 EXAMENES MEDICOS OCUPACIONALES_NE"/>
    <s v="COP"/>
    <n v="3552100"/>
    <n v="869.34"/>
    <n v="9030.11"/>
    <n v="3552100"/>
    <n v="310"/>
    <d v="2023-09-05T00:31:50"/>
    <n v="1"/>
    <n v="3552100"/>
    <x v="3"/>
    <n v="1"/>
    <s v="3"/>
    <x v="0"/>
    <m/>
  </r>
  <r>
    <n v="33"/>
    <s v="CO"/>
    <s v="CO6UR"/>
    <s v="5295"/>
    <s v="51059999"/>
    <s v="SP"/>
    <s v="Payroll Posting"/>
    <n v="1303135"/>
    <x v="0"/>
    <n v="45168"/>
    <n v="138684"/>
    <s v="COFE2302"/>
    <n v="117828"/>
    <s v="Paula Andrea Pena Ortiz"/>
    <m/>
    <s v="P1010240351"/>
    <s v="1010240351 PAULA ANDREA PEÑA ORTIZ"/>
    <s v="Z6"/>
    <n v="3001748"/>
    <s v="SALARY 202308"/>
    <m/>
    <s v="SALARY 202308"/>
    <s v="COP"/>
    <n v="2205410.5699999998"/>
    <n v="539.75"/>
    <n v="5606.57"/>
    <n v="2205410.5699999998"/>
    <n v="0"/>
    <d v="2023-09-08T23:23:09"/>
    <n v="1"/>
    <n v="2205410.5699999998"/>
    <x v="4"/>
    <n v="1"/>
    <s v="6"/>
    <x v="1"/>
    <m/>
  </r>
  <r>
    <n v="34"/>
    <s v="CO"/>
    <s v="CO3CU"/>
    <s v="5295"/>
    <s v="51059999"/>
    <s v="SP"/>
    <s v="Payroll Posting"/>
    <n v="1303135"/>
    <x v="0"/>
    <n v="45168"/>
    <n v="138684"/>
    <s v="COFE2302"/>
    <n v="117980"/>
    <s v="Astrid Lorena Becerra"/>
    <m/>
    <s v="P63543063"/>
    <s v="63543063 ASTRID LORENA BECERRA FLOREZ"/>
    <s v="E3"/>
    <n v="3001807"/>
    <s v="SALARY 202308"/>
    <m/>
    <s v="SALARY 202308"/>
    <s v="COP"/>
    <n v="8116385.2199999997"/>
    <n v="1986.4"/>
    <n v="20633.39"/>
    <n v="8116385.2199999997"/>
    <n v="0"/>
    <d v="2023-09-08T23:23:09"/>
    <n v="1"/>
    <n v="8116385.2199999997"/>
    <x v="5"/>
    <n v="1"/>
    <s v="3"/>
    <x v="0"/>
    <m/>
  </r>
  <r>
    <n v="35"/>
    <s v="CO"/>
    <s v="CO6UR"/>
    <s v="5295"/>
    <s v="51059999"/>
    <s v="SP"/>
    <s v="Payroll Posting"/>
    <n v="1303135"/>
    <x v="0"/>
    <n v="45168"/>
    <n v="138684"/>
    <s v="COFE2302"/>
    <n v="122256"/>
    <s v="Jeisson Yaguara Quiroga"/>
    <m/>
    <s v="P1022968314"/>
    <s v="1022968314 YAGUARA QUIROGA JEISSON"/>
    <s v="E6"/>
    <n v="3165289"/>
    <s v="SALARY 202308"/>
    <m/>
    <s v="SALARY 202308"/>
    <s v="COP"/>
    <n v="6455154.8799999999"/>
    <n v="1579.83"/>
    <n v="16410.23"/>
    <n v="6455154.8799999999"/>
    <n v="0"/>
    <d v="2023-09-08T23:23:09"/>
    <n v="1"/>
    <n v="6455154.8799999999"/>
    <x v="6"/>
    <n v="1"/>
    <s v="6"/>
    <x v="1"/>
    <m/>
  </r>
  <r>
    <n v="36"/>
    <s v="CO"/>
    <s v="CO4TC"/>
    <s v="5295"/>
    <s v="51059999"/>
    <s v="SP"/>
    <s v="Payroll Posting"/>
    <n v="1303135"/>
    <x v="0"/>
    <n v="45168"/>
    <n v="138684"/>
    <s v="COFE2302"/>
    <n v="123654"/>
    <s v="Valeria Toro Betancur"/>
    <m/>
    <s v="P1085304003"/>
    <s v="1085304003 TORO BETANCUR VALERIA"/>
    <s v="Z4"/>
    <n v="3001583"/>
    <s v="SALARY 202308"/>
    <m/>
    <s v="SALARY 202308"/>
    <s v="COP"/>
    <n v="6692557.0300000003"/>
    <n v="1637.94"/>
    <n v="17013.75"/>
    <n v="6692557.0300000003"/>
    <n v="0"/>
    <d v="2023-09-08T23:23:09"/>
    <n v="1"/>
    <n v="6692557.0300000003"/>
    <x v="4"/>
    <n v="1"/>
    <s v="4"/>
    <x v="2"/>
    <m/>
  </r>
  <r>
    <n v="37"/>
    <s v="CO"/>
    <s v="CO3OC"/>
    <s v="5295"/>
    <s v="51059999"/>
    <s v="SP"/>
    <s v="Payroll Posting"/>
    <n v="1303135"/>
    <x v="0"/>
    <n v="45168"/>
    <n v="138684"/>
    <s v="COFE2302"/>
    <n v="124677"/>
    <s v="Diana Carolina Prada"/>
    <m/>
    <s v="P1090500931"/>
    <s v="1090500931 PRADA OLIVEROS DIANA CAROLINA"/>
    <s v="E3"/>
    <n v="3165141"/>
    <s v="SALARY 202308"/>
    <m/>
    <s v="SALARY 202308"/>
    <s v="COP"/>
    <n v="8451246.0299999993"/>
    <n v="2068.36"/>
    <n v="21484.67"/>
    <n v="8451246.0299999993"/>
    <n v="0"/>
    <d v="2023-09-08T23:23:09"/>
    <n v="1"/>
    <n v="8451246.0299999993"/>
    <x v="6"/>
    <n v="1"/>
    <s v="3"/>
    <x v="0"/>
    <m/>
  </r>
  <r>
    <n v="38"/>
    <s v="CO"/>
    <s v="CO2BG"/>
    <s v="5295"/>
    <s v="51059999"/>
    <s v="SP"/>
    <s v="Payroll Posting"/>
    <n v="1303135"/>
    <x v="0"/>
    <n v="45168"/>
    <n v="138684"/>
    <s v="COFE2302"/>
    <n v="125468"/>
    <s v="Estefania Alfonso Saavedra"/>
    <m/>
    <s v="P1019113223"/>
    <s v="1019113223 ALFONSO SAAVEDRA ESTEFANIA"/>
    <s v="Z2"/>
    <n v="3001763"/>
    <s v="SALARY 202308"/>
    <m/>
    <s v="SALARY 202308"/>
    <s v="COP"/>
    <n v="1276954.21"/>
    <n v="312.52"/>
    <n v="3246.26"/>
    <n v="1276954.21"/>
    <n v="0"/>
    <d v="2023-09-08T23:23:09"/>
    <n v="1"/>
    <n v="1276954.21"/>
    <x v="4"/>
    <n v="1"/>
    <s v="2"/>
    <x v="3"/>
    <m/>
  </r>
  <r>
    <n v="39"/>
    <s v="CO"/>
    <s v="CO3CU"/>
    <s v="5295"/>
    <s v="51059999"/>
    <s v="SP"/>
    <s v="Payroll Posting"/>
    <n v="1303135"/>
    <x v="0"/>
    <n v="45168"/>
    <n v="138684"/>
    <s v="COFE2302"/>
    <n v="125803"/>
    <s v="YINA CAROLINA CRISTANCHO ALVAREZ"/>
    <m/>
    <s v="P1095924452"/>
    <s v="1095924452 CRISTANCHO ALVAREZ YINA CAROLINA"/>
    <s v="Z3"/>
    <n v="3002798"/>
    <s v="SALARY 202308"/>
    <m/>
    <s v="SALARY 202308"/>
    <s v="COP"/>
    <n v="5024633.03"/>
    <n v="1229.73"/>
    <n v="12773.57"/>
    <n v="5024633.03"/>
    <n v="0"/>
    <d v="2023-09-08T23:23:09"/>
    <n v="1"/>
    <n v="5024633.03"/>
    <x v="4"/>
    <n v="1"/>
    <s v="3"/>
    <x v="0"/>
    <m/>
  </r>
  <r>
    <n v="40"/>
    <s v="CO"/>
    <s v="CO4TC"/>
    <s v="5295"/>
    <s v="51059999"/>
    <s v="SP"/>
    <s v="Payroll Posting"/>
    <n v="1303135"/>
    <x v="0"/>
    <n v="45168"/>
    <n v="138684"/>
    <s v="COFE2302"/>
    <n v="126017"/>
    <s v="Luz Mery Mejia Cuastumal"/>
    <m/>
    <s v="P36862001"/>
    <s v="36862001 MEJIA CUASTUMAL LUZ MERY"/>
    <s v="Z4"/>
    <n v="3001585"/>
    <s v="SALARY 202308"/>
    <m/>
    <s v="SALARY 202308"/>
    <s v="COP"/>
    <n v="2298252.0299999998"/>
    <n v="562.47"/>
    <n v="5842.59"/>
    <n v="2298252.0299999998"/>
    <n v="0"/>
    <d v="2023-09-08T23:23:09"/>
    <n v="1"/>
    <n v="2298252.0299999998"/>
    <x v="4"/>
    <n v="1"/>
    <s v="4"/>
    <x v="2"/>
    <m/>
  </r>
  <r>
    <n v="41"/>
    <s v="CO"/>
    <s v="CO6UR"/>
    <s v="5295"/>
    <s v="51059999"/>
    <s v="SP"/>
    <s v="Payroll Posting"/>
    <n v="1303135"/>
    <x v="0"/>
    <n v="45168"/>
    <n v="138684"/>
    <s v="COFE2302"/>
    <n v="126411"/>
    <s v="Alex Fernando Fernando Bustamante Beltrán"/>
    <m/>
    <s v="P1121949544"/>
    <s v="1121949544 BUSTAMANTE BELTRAN ALEX FERNANDO"/>
    <s v="Z6"/>
    <n v="3001746"/>
    <s v="SALARY 202308"/>
    <m/>
    <s v="SALARY 202308"/>
    <s v="COP"/>
    <n v="1583137.61"/>
    <n v="387.46"/>
    <n v="4024.64"/>
    <n v="1583137.61"/>
    <n v="0"/>
    <d v="2023-09-08T23:23:09"/>
    <n v="1"/>
    <n v="1583137.61"/>
    <x v="4"/>
    <n v="1"/>
    <s v="6"/>
    <x v="1"/>
    <m/>
  </r>
  <r>
    <n v="42"/>
    <s v="CO"/>
    <s v="CO6UR"/>
    <s v="5295"/>
    <s v="51059999"/>
    <s v="SP"/>
    <s v="Payroll Posting"/>
    <n v="1303135"/>
    <x v="0"/>
    <n v="45168"/>
    <n v="138684"/>
    <s v="COFE2302"/>
    <n v="126834"/>
    <s v="Katherine Grass Cardenas"/>
    <m/>
    <s v="P1023963248"/>
    <s v="1023963248 GRASS CARDENAS KATHERINE"/>
    <s v="Z6"/>
    <n v="3001744"/>
    <s v="SALARY 202308"/>
    <m/>
    <s v="SALARY 202308"/>
    <s v="COP"/>
    <n v="3239135.54"/>
    <n v="792.75"/>
    <n v="8234.5"/>
    <n v="3239135.54"/>
    <n v="0"/>
    <d v="2023-09-08T23:23:09"/>
    <n v="1"/>
    <n v="3239135.54"/>
    <x v="4"/>
    <n v="1"/>
    <s v="6"/>
    <x v="1"/>
    <m/>
  </r>
  <r>
    <n v="43"/>
    <s v="CO"/>
    <s v="CO2BG"/>
    <s v="5295"/>
    <s v="51059999"/>
    <s v="SP"/>
    <s v="Payroll Posting"/>
    <n v="1303135"/>
    <x v="0"/>
    <n v="45168"/>
    <n v="138684"/>
    <s v="COFE2302"/>
    <n v="127068"/>
    <s v="Mauricio Sánchez Segura"/>
    <m/>
    <s v="P1107058260"/>
    <s v="1107058260 SANCHEZ SEGURA MAURICIO"/>
    <s v="Z2"/>
    <n v="3001765"/>
    <s v="SALARY 202308"/>
    <m/>
    <s v="SALARY 202308"/>
    <s v="COP"/>
    <n v="1702854.55"/>
    <n v="416.76"/>
    <n v="4328.9799999999996"/>
    <n v="1702854.55"/>
    <n v="0"/>
    <d v="2023-09-08T23:23:09"/>
    <n v="1"/>
    <n v="1702854.55"/>
    <x v="4"/>
    <n v="1"/>
    <s v="2"/>
    <x v="3"/>
    <m/>
  </r>
  <r>
    <n v="44"/>
    <s v="CO"/>
    <s v="CO2BG"/>
    <s v="5295"/>
    <s v="51059999"/>
    <s v="SP"/>
    <s v="Payroll Posting"/>
    <n v="1303135"/>
    <x v="0"/>
    <n v="45168"/>
    <n v="138684"/>
    <s v="COFE2302"/>
    <n v="127419"/>
    <s v="Tatiana Paola Puentes Sierra"/>
    <m/>
    <s v="P1016081795"/>
    <s v="1016081795 PUENTES SIERRA TATIANA PAOLA"/>
    <s v="Z2"/>
    <n v="3168228"/>
    <s v="SALARY 202308"/>
    <m/>
    <s v="SALARY 202308"/>
    <s v="COP"/>
    <n v="1299503.53"/>
    <n v="318.04000000000002"/>
    <n v="3303.58"/>
    <n v="1299503.53"/>
    <n v="0"/>
    <d v="2023-09-08T23:23:09"/>
    <n v="1"/>
    <n v="1299503.53"/>
    <x v="4"/>
    <n v="1"/>
    <s v="2"/>
    <x v="3"/>
    <m/>
  </r>
  <r>
    <n v="45"/>
    <s v="CO"/>
    <s v="CO6UR"/>
    <s v="5295"/>
    <s v="51059999"/>
    <s v="SP"/>
    <s v="Payroll Posting"/>
    <n v="1303135"/>
    <x v="0"/>
    <n v="45168"/>
    <n v="138684"/>
    <s v="COFE2302"/>
    <n v="127717"/>
    <s v="Jaime Alexis Machado Tovar"/>
    <m/>
    <s v="P1121855213"/>
    <s v="1121855213 MACHADO TOVAR JAIME ALEXIS"/>
    <s v="Z6"/>
    <n v="3001749"/>
    <s v="SALARY 202308"/>
    <m/>
    <s v="SALARY 202308"/>
    <s v="COP"/>
    <n v="1538341.77"/>
    <n v="376.49"/>
    <n v="3910.76"/>
    <n v="1538341.77"/>
    <n v="0"/>
    <d v="2023-09-08T23:23:09"/>
    <n v="1"/>
    <n v="1538341.77"/>
    <x v="4"/>
    <n v="1"/>
    <s v="6"/>
    <x v="1"/>
    <m/>
  </r>
  <r>
    <n v="46"/>
    <s v="CO"/>
    <s v="CO6UR"/>
    <s v="5295"/>
    <s v="51059999"/>
    <s v="SP"/>
    <s v="Payroll Posting"/>
    <n v="1303135"/>
    <x v="0"/>
    <n v="45168"/>
    <n v="138684"/>
    <s v="COFE2302"/>
    <n v="131999"/>
    <s v="Laura Alejandra Diaz Cardoso"/>
    <m/>
    <s v="P1026276493"/>
    <s v="1026276493 LAURA ALEJANDRA DIAZ CARDOSO"/>
    <s v="E6"/>
    <n v="3165288"/>
    <s v="SALARY 202308"/>
    <m/>
    <s v="SALARY 202308"/>
    <s v="COP"/>
    <n v="8124768.0300000003"/>
    <n v="1988.46"/>
    <n v="20654.7"/>
    <n v="8124768.0300000003"/>
    <n v="0"/>
    <d v="2023-09-08T23:23:09"/>
    <n v="1"/>
    <n v="8124768.0300000003"/>
    <x v="6"/>
    <n v="1"/>
    <s v="6"/>
    <x v="1"/>
    <m/>
  </r>
  <r>
    <n v="47"/>
    <s v="CO"/>
    <s v="CO2BG"/>
    <s v="5295"/>
    <s v="51059999"/>
    <s v="SP"/>
    <s v="Payroll Posting"/>
    <n v="1303135"/>
    <x v="0"/>
    <n v="45168"/>
    <n v="138684"/>
    <s v="COFE2302"/>
    <n v="136316"/>
    <s v="Ivonne Pilar Castañeda Navarro"/>
    <m/>
    <s v="P1032393306"/>
    <s v="1032393306 CASTAÑEDA NAVARRO IVONNE PILAR"/>
    <s v="Z2"/>
    <n v="3001768"/>
    <s v="SALARY 202308"/>
    <m/>
    <s v="SALARY 202308"/>
    <s v="COP"/>
    <n v="1399811.52"/>
    <n v="342.59"/>
    <n v="3558.59"/>
    <n v="1399811.52"/>
    <n v="0"/>
    <d v="2023-09-08T23:23:09"/>
    <n v="1"/>
    <n v="1399811.52"/>
    <x v="4"/>
    <n v="1"/>
    <s v="2"/>
    <x v="3"/>
    <m/>
  </r>
  <r>
    <n v="48"/>
    <s v="CO"/>
    <s v="CO4PP"/>
    <s v="5295"/>
    <s v="51059999"/>
    <s v="SP"/>
    <s v="Payroll Posting"/>
    <n v="1303135"/>
    <x v="0"/>
    <n v="45168"/>
    <n v="138684"/>
    <s v="COFE2302"/>
    <n v="136403"/>
    <s v="Natalia. Delgado Amezquita"/>
    <m/>
    <s v="P1061809296"/>
    <s v="1061809296 DELADO AMEZQUITA NATALIA"/>
    <s v="A4"/>
    <n v="3001584"/>
    <s v="SALARY 202308"/>
    <m/>
    <s v="SALARY 202308"/>
    <s v="COP"/>
    <n v="4702352.03"/>
    <n v="1150.8499999999999"/>
    <n v="11954.27"/>
    <n v="4702352.03"/>
    <n v="0"/>
    <d v="2023-09-08T23:23:09"/>
    <n v="1"/>
    <n v="4702352.03"/>
    <x v="4"/>
    <n v="1"/>
    <s v="4"/>
    <x v="2"/>
    <m/>
  </r>
  <r>
    <n v="49"/>
    <s v="CO"/>
    <s v="CO6UR"/>
    <s v="5295"/>
    <s v="51059999"/>
    <s v="SP"/>
    <s v="Payroll Posting"/>
    <n v="1303135"/>
    <x v="0"/>
    <n v="45168"/>
    <n v="138684"/>
    <s v="COFE2302"/>
    <n v="138270"/>
    <s v="Trinidad Trinidad Amaya Velásquez"/>
    <m/>
    <s v="P1098832703"/>
    <s v="1098832703 AMAYA VELASQUEZ TRINIDAD"/>
    <s v="Z6"/>
    <n v="3001745"/>
    <s v="SALARY 202308"/>
    <m/>
    <s v="SALARY 202308"/>
    <s v="COP"/>
    <n v="139440.01"/>
    <n v="34.130000000000003"/>
    <n v="354.48"/>
    <n v="139440.01"/>
    <n v="0"/>
    <d v="2023-09-08T23:23:09"/>
    <n v="1"/>
    <n v="139440.01"/>
    <x v="4"/>
    <n v="1"/>
    <s v="6"/>
    <x v="1"/>
    <m/>
  </r>
  <r>
    <n v="50"/>
    <s v="CO"/>
    <s v="CO3SM"/>
    <s v="5295"/>
    <s v="51059999"/>
    <s v="SP"/>
    <s v="Payroll Posting"/>
    <n v="1303135"/>
    <x v="0"/>
    <n v="45168"/>
    <n v="138684"/>
    <s v="COFE2302"/>
    <n v="139091"/>
    <s v="Anuar Pacheco Padilla"/>
    <m/>
    <s v="P72135531"/>
    <s v="72135531 PACHECO PADILLA ANUAR"/>
    <s v="E3"/>
    <n v="3001809"/>
    <s v="SALARY 202308"/>
    <m/>
    <s v="SALARY 202308"/>
    <s v="COP"/>
    <n v="7822981.0300000003"/>
    <n v="1914.6"/>
    <n v="19887.5"/>
    <n v="7822981.0300000003"/>
    <n v="0"/>
    <d v="2023-09-08T23:23:09"/>
    <n v="1"/>
    <n v="7822981.0300000003"/>
    <x v="6"/>
    <n v="1"/>
    <s v="3"/>
    <x v="0"/>
    <m/>
  </r>
  <r>
    <n v="51"/>
    <s v="CO"/>
    <s v="CO2BG"/>
    <s v="5295"/>
    <s v="51059999"/>
    <s v="SP"/>
    <s v="Payroll Posting"/>
    <n v="1303135"/>
    <x v="0"/>
    <n v="45168"/>
    <n v="138684"/>
    <s v="COFE2302"/>
    <n v="139332"/>
    <s v="Maria Camila Paredes Valencia"/>
    <m/>
    <s v="P1018465595"/>
    <s v="1018465595 PAREDES VALENCIA MARIA CAMILA"/>
    <s v="Z2"/>
    <n v="3001766"/>
    <s v="SALARY 202308"/>
    <m/>
    <s v="SALARY 202308"/>
    <s v="COP"/>
    <n v="1233858.3700000001"/>
    <n v="301.97000000000003"/>
    <n v="3136.7"/>
    <n v="1233858.3700000001"/>
    <n v="0"/>
    <d v="2023-09-08T23:23:09"/>
    <n v="1"/>
    <n v="1233858.3700000001"/>
    <x v="4"/>
    <n v="1"/>
    <s v="2"/>
    <x v="3"/>
    <m/>
  </r>
  <r>
    <n v="52"/>
    <s v="CO"/>
    <s v="CO3SM"/>
    <s v="5295"/>
    <s v="51059999"/>
    <s v="SP"/>
    <s v="Payroll Posting"/>
    <n v="1303141"/>
    <x v="0"/>
    <n v="45168"/>
    <n v="138684"/>
    <s v="COFE2302"/>
    <n v="139987"/>
    <s v="ORLY KATRINA MASCO"/>
    <m/>
    <s v="P1032438511"/>
    <s v="1032438511 MASCO FRAGOZO ORLY KATRINA"/>
    <s v="E3"/>
    <n v="3001810"/>
    <s v="SALARY 202308"/>
    <m/>
    <s v="SALARY 202308"/>
    <s v="COP"/>
    <n v="3440111.03"/>
    <n v="841.93"/>
    <n v="8745.42"/>
    <n v="3440111.03"/>
    <n v="0"/>
    <d v="2023-09-09T00:56:41"/>
    <n v="1"/>
    <n v="3440111.03"/>
    <x v="7"/>
    <n v="1"/>
    <s v="3"/>
    <x v="0"/>
    <m/>
  </r>
  <r>
    <n v="53"/>
    <s v="CO"/>
    <s v="CO3SM"/>
    <s v="5295"/>
    <s v="51059999"/>
    <s v="SP"/>
    <s v="Payroll Posting"/>
    <n v="1303141"/>
    <x v="0"/>
    <n v="45168"/>
    <n v="138684"/>
    <s v="COFE2302"/>
    <n v="139989"/>
    <s v="Armando Diaz Martinez"/>
    <m/>
    <s v="P84459178"/>
    <s v="84459178 DIAZ MARTINEZ ARMANDO"/>
    <s v="E3"/>
    <n v="3076665"/>
    <s v="SALARY 202308"/>
    <m/>
    <s v="SALARY 202308"/>
    <s v="COP"/>
    <n v="3440111.03"/>
    <n v="841.93"/>
    <n v="8745.42"/>
    <n v="3440111.03"/>
    <n v="0"/>
    <d v="2023-09-09T00:56:41"/>
    <n v="1"/>
    <n v="3440111.03"/>
    <x v="7"/>
    <n v="1"/>
    <s v="3"/>
    <x v="0"/>
    <m/>
  </r>
  <r>
    <n v="54"/>
    <s v="CO"/>
    <s v="CO3SM"/>
    <s v="5295"/>
    <s v="51059999"/>
    <s v="SP"/>
    <s v="Payroll Posting"/>
    <n v="1303141"/>
    <x v="0"/>
    <n v="45168"/>
    <n v="138684"/>
    <s v="COFE2302"/>
    <n v="139990"/>
    <s v="Carlos Alberto Contreras"/>
    <m/>
    <s v="P80026409"/>
    <s v="80026409 CONTRERAS BRICEÑO CARLOS ALBERTO"/>
    <s v="E3"/>
    <n v="3076664"/>
    <s v="SALARY 202308"/>
    <m/>
    <s v="SALARY 202308"/>
    <s v="COP"/>
    <n v="3440111.03"/>
    <n v="841.93"/>
    <n v="8745.42"/>
    <n v="3440111.03"/>
    <n v="0"/>
    <d v="2023-09-09T00:56:41"/>
    <n v="1"/>
    <n v="3440111.03"/>
    <x v="7"/>
    <n v="1"/>
    <s v="3"/>
    <x v="0"/>
    <m/>
  </r>
  <r>
    <n v="55"/>
    <s v="CO"/>
    <s v="CO3SM"/>
    <s v="5295"/>
    <s v="51059999"/>
    <s v="SP"/>
    <s v="Payroll Posting"/>
    <n v="1303141"/>
    <x v="0"/>
    <n v="45168"/>
    <n v="138684"/>
    <s v="COFE2302"/>
    <n v="139991"/>
    <s v="Maria Alejandra Ramirez Orozco"/>
    <m/>
    <s v="P1065131022"/>
    <s v="1065131022 RAMIREZ OROZCO MARIA ALEJANDRA"/>
    <s v="E3"/>
    <n v="3076663"/>
    <s v="SALARY 202308"/>
    <m/>
    <s v="SALARY 202308"/>
    <s v="COP"/>
    <n v="3440111.03"/>
    <n v="841.93"/>
    <n v="8745.42"/>
    <n v="3440111.03"/>
    <n v="0"/>
    <d v="2023-09-09T00:56:41"/>
    <n v="1"/>
    <n v="3440111.03"/>
    <x v="7"/>
    <n v="1"/>
    <s v="3"/>
    <x v="0"/>
    <m/>
  </r>
  <r>
    <n v="56"/>
    <s v="CO"/>
    <s v="CO3SM"/>
    <s v="5295"/>
    <s v="51059999"/>
    <s v="SP"/>
    <s v="Payroll Posting"/>
    <n v="1303141"/>
    <x v="0"/>
    <n v="45168"/>
    <n v="138684"/>
    <s v="COFE2302"/>
    <n v="139992"/>
    <s v="Ketis Yulieth Amaya"/>
    <m/>
    <s v="P1122403055"/>
    <s v="1122403055 AMAYA AROCHA KETIS YULIETH"/>
    <s v="E3"/>
    <n v="3076662"/>
    <s v="SALARY 202308"/>
    <m/>
    <s v="SALARY 202308"/>
    <s v="COP"/>
    <n v="3440111.03"/>
    <n v="841.93"/>
    <n v="8745.42"/>
    <n v="3440111.03"/>
    <n v="0"/>
    <d v="2023-09-09T00:56:41"/>
    <n v="1"/>
    <n v="3440111.03"/>
    <x v="7"/>
    <n v="1"/>
    <s v="3"/>
    <x v="0"/>
    <m/>
  </r>
  <r>
    <n v="57"/>
    <s v="CO"/>
    <s v="CO3SM"/>
    <s v="5295"/>
    <s v="51059999"/>
    <s v="SP"/>
    <s v="Payroll Posting"/>
    <n v="1303141"/>
    <x v="0"/>
    <n v="45168"/>
    <n v="138684"/>
    <s v="COFE2302"/>
    <n v="139993"/>
    <s v="Luis David Ramos"/>
    <m/>
    <s v="P1065815977"/>
    <s v="1065815977 RAMOS PEREZ LUIS DAVID"/>
    <s v="E3"/>
    <n v="3076661"/>
    <s v="SALARY 202308"/>
    <m/>
    <s v="SALARY 202308"/>
    <s v="COP"/>
    <n v="3440111.03"/>
    <n v="841.93"/>
    <n v="8745.42"/>
    <n v="3440111.03"/>
    <n v="0"/>
    <d v="2023-09-09T00:56:41"/>
    <n v="1"/>
    <n v="3440111.03"/>
    <x v="7"/>
    <n v="1"/>
    <s v="3"/>
    <x v="0"/>
    <m/>
  </r>
  <r>
    <n v="58"/>
    <s v="CO"/>
    <s v="CO3SM"/>
    <s v="5295"/>
    <s v="51059999"/>
    <s v="SP"/>
    <s v="Payroll Posting"/>
    <n v="1303141"/>
    <x v="0"/>
    <n v="45168"/>
    <n v="138684"/>
    <s v="COFE2302"/>
    <n v="139994"/>
    <s v="Jasbleidy Yolima Lopez Alvarez"/>
    <m/>
    <s v="P50914585"/>
    <s v="50914585 LOPEZ ALVAREZ JASBLEIDY YOLIMA"/>
    <s v="E3"/>
    <n v="3076660"/>
    <s v="SALARY 202308"/>
    <m/>
    <s v="SALARY 202308"/>
    <s v="COP"/>
    <n v="3440111.03"/>
    <n v="841.93"/>
    <n v="8745.42"/>
    <n v="3440111.03"/>
    <n v="0"/>
    <d v="2023-09-09T00:56:41"/>
    <n v="1"/>
    <n v="3440111.03"/>
    <x v="7"/>
    <n v="1"/>
    <s v="3"/>
    <x v="0"/>
    <m/>
  </r>
  <r>
    <n v="59"/>
    <s v="CO"/>
    <s v="CO3SM"/>
    <s v="5295"/>
    <s v="51059999"/>
    <s v="SP"/>
    <s v="Payroll Posting"/>
    <n v="1303141"/>
    <x v="0"/>
    <n v="45168"/>
    <n v="138684"/>
    <s v="COFE2302"/>
    <n v="139995"/>
    <s v="EYLENN YANETH RAMOS CORDOBA"/>
    <m/>
    <s v="P1122403703"/>
    <s v="1122403703 RAMOS CORDOBA EYLENN JANETH"/>
    <s v="E3"/>
    <n v="3076659"/>
    <s v="SALARY 202308"/>
    <m/>
    <s v="SALARY 202308"/>
    <s v="COP"/>
    <n v="3440111.03"/>
    <n v="841.93"/>
    <n v="8745.42"/>
    <n v="3440111.03"/>
    <n v="0"/>
    <d v="2023-09-09T00:56:41"/>
    <n v="1"/>
    <n v="3440111.03"/>
    <x v="7"/>
    <n v="1"/>
    <s v="3"/>
    <x v="0"/>
    <m/>
  </r>
  <r>
    <n v="60"/>
    <s v="CO"/>
    <s v="CO3SM"/>
    <s v="5295"/>
    <s v="51059999"/>
    <s v="SP"/>
    <s v="Payroll Posting"/>
    <n v="1303141"/>
    <x v="0"/>
    <n v="45168"/>
    <n v="138684"/>
    <s v="COFE2302"/>
    <n v="139996"/>
    <s v="DIEGO ALEJANDRO RAMIREZ RUEDA"/>
    <m/>
    <s v="P1120743458"/>
    <s v="1120743458 RAMIREZ RUEDA DIEGO ALEJANDRO"/>
    <s v="E3"/>
    <n v="3076658"/>
    <s v="SALARY 202308"/>
    <m/>
    <s v="SALARY 202308"/>
    <s v="COP"/>
    <n v="3440111.03"/>
    <n v="841.93"/>
    <n v="8745.42"/>
    <n v="3440111.03"/>
    <n v="0"/>
    <d v="2023-09-09T00:56:41"/>
    <n v="1"/>
    <n v="3440111.03"/>
    <x v="7"/>
    <n v="1"/>
    <s v="3"/>
    <x v="0"/>
    <m/>
  </r>
  <r>
    <n v="61"/>
    <s v="CO"/>
    <s v="CO3SM"/>
    <s v="5295"/>
    <s v="51059999"/>
    <s v="SP"/>
    <s v="Payroll Posting"/>
    <n v="1303141"/>
    <x v="0"/>
    <n v="45168"/>
    <n v="138684"/>
    <s v="COFE2302"/>
    <n v="139997"/>
    <s v="Yeleidy Córdoba Banquet"/>
    <m/>
    <s v="P56079235"/>
    <s v="56079235 CORDOBA BANQUET YELEIDY"/>
    <s v="E3"/>
    <n v="3076657"/>
    <s v="SALARY 202308"/>
    <m/>
    <s v="SALARY 202308"/>
    <s v="COP"/>
    <n v="3440111.03"/>
    <n v="841.93"/>
    <n v="8745.42"/>
    <n v="3440111.03"/>
    <n v="0"/>
    <d v="2023-09-09T00:56:41"/>
    <n v="1"/>
    <n v="3440111.03"/>
    <x v="7"/>
    <n v="1"/>
    <s v="3"/>
    <x v="0"/>
    <m/>
  </r>
  <r>
    <n v="62"/>
    <s v="CO"/>
    <s v="CO3SM"/>
    <s v="5295"/>
    <s v="51059999"/>
    <s v="SP"/>
    <s v="Payroll Posting"/>
    <n v="1303141"/>
    <x v="0"/>
    <n v="45168"/>
    <n v="138684"/>
    <s v="COFE2302"/>
    <n v="139998"/>
    <s v="Lena Judith Manjarrez Rodriguez"/>
    <m/>
    <s v="P1063948219"/>
    <s v="1063948219 MANJARREZ RODRIGUEZ LENA JUDITH"/>
    <s v="E3"/>
    <n v="3076656"/>
    <s v="SALARY 202308"/>
    <m/>
    <s v="SALARY 202308"/>
    <s v="COP"/>
    <n v="3440111.03"/>
    <n v="841.93"/>
    <n v="8745.42"/>
    <n v="3440111.03"/>
    <n v="0"/>
    <d v="2023-09-09T00:56:41"/>
    <n v="1"/>
    <n v="3440111.03"/>
    <x v="7"/>
    <n v="1"/>
    <s v="3"/>
    <x v="0"/>
    <m/>
  </r>
  <r>
    <n v="63"/>
    <s v="CO"/>
    <s v="CO3SM"/>
    <s v="5295"/>
    <s v="51059999"/>
    <s v="SP"/>
    <s v="Payroll Posting"/>
    <n v="1303141"/>
    <x v="0"/>
    <n v="45168"/>
    <n v="138684"/>
    <s v="COFE2302"/>
    <n v="139999"/>
    <s v="ANGELICA ROSA FRAGOZO PLATA"/>
    <m/>
    <s v="P56075926"/>
    <s v="56075926 FRAGOZO PLATA ANGELICA ROSA"/>
    <s v="E3"/>
    <n v="3076655"/>
    <s v="SALARY 202308"/>
    <m/>
    <s v="SALARY 202308"/>
    <s v="COP"/>
    <n v="3440111.03"/>
    <n v="841.93"/>
    <n v="8745.42"/>
    <n v="3440111.03"/>
    <n v="0"/>
    <d v="2023-09-09T00:56:41"/>
    <n v="1"/>
    <n v="3440111.03"/>
    <x v="7"/>
    <n v="1"/>
    <s v="3"/>
    <x v="0"/>
    <m/>
  </r>
  <r>
    <n v="64"/>
    <s v="CO"/>
    <s v="CO3SM"/>
    <s v="5295"/>
    <s v="51059999"/>
    <s v="SP"/>
    <s v="Payroll Posting"/>
    <n v="1303141"/>
    <x v="0"/>
    <n v="45168"/>
    <n v="138684"/>
    <s v="COFE2302"/>
    <n v="140000"/>
    <s v="Jetsen Jhosseth Jhosseth Gil Mejia"/>
    <m/>
    <s v="P1122404229"/>
    <s v="1122404229 GIL MEJIA JETSEN JHOSSETH"/>
    <s v="E3"/>
    <n v="3076654"/>
    <s v="SALARY 202308"/>
    <m/>
    <s v="SALARY 202308"/>
    <s v="COP"/>
    <n v="3440111.03"/>
    <n v="841.93"/>
    <n v="8745.42"/>
    <n v="3440111.03"/>
    <n v="0"/>
    <d v="2023-09-09T00:56:41"/>
    <n v="1"/>
    <n v="3440111.03"/>
    <x v="7"/>
    <n v="1"/>
    <s v="3"/>
    <x v="0"/>
    <m/>
  </r>
  <r>
    <n v="65"/>
    <s v="CO"/>
    <s v="CO3SM"/>
    <s v="5295"/>
    <s v="51059999"/>
    <s v="SP"/>
    <s v="Payroll Posting"/>
    <n v="1303141"/>
    <x v="0"/>
    <n v="45168"/>
    <n v="138684"/>
    <s v="COFE2302"/>
    <n v="140001"/>
    <s v="Alvaro Javier Gonzalez"/>
    <m/>
    <s v="P1124012847"/>
    <s v="1124012847 GONZALEZ MONTES ALVARO JAVIER"/>
    <s v="E3"/>
    <n v="3076653"/>
    <s v="SALARY 202308"/>
    <m/>
    <s v="SALARY 202308"/>
    <s v="COP"/>
    <n v="3440111.03"/>
    <n v="841.93"/>
    <n v="8745.42"/>
    <n v="3440111.03"/>
    <n v="0"/>
    <d v="2023-09-09T00:56:41"/>
    <n v="1"/>
    <n v="3440111.03"/>
    <x v="7"/>
    <n v="1"/>
    <s v="3"/>
    <x v="0"/>
    <m/>
  </r>
  <r>
    <n v="66"/>
    <s v="CO"/>
    <s v="CO3SM"/>
    <s v="5295"/>
    <s v="51059999"/>
    <s v="SP"/>
    <s v="Payroll Posting"/>
    <n v="1303141"/>
    <x v="0"/>
    <n v="45168"/>
    <n v="138684"/>
    <s v="COFE2302"/>
    <n v="140002"/>
    <s v="Leidis Meribed Jimenez"/>
    <m/>
    <s v="P1124037183"/>
    <s v="1124037183 JIMENEZ SAN MARTIN LEIDIS MERIBED"/>
    <s v="E3"/>
    <n v="3076652"/>
    <s v="SALARY 202308"/>
    <m/>
    <s v="SALARY 202308"/>
    <s v="COP"/>
    <n v="3440111.03"/>
    <n v="841.93"/>
    <n v="8745.42"/>
    <n v="3440111.03"/>
    <n v="0"/>
    <d v="2023-09-09T00:56:41"/>
    <n v="1"/>
    <n v="3440111.03"/>
    <x v="7"/>
    <n v="1"/>
    <s v="3"/>
    <x v="0"/>
    <m/>
  </r>
  <r>
    <n v="67"/>
    <s v="CO"/>
    <s v="CO3CU"/>
    <s v="5295"/>
    <s v="51059999"/>
    <s v="SP"/>
    <s v="Payroll Posting"/>
    <n v="1303141"/>
    <x v="0"/>
    <n v="45168"/>
    <n v="138684"/>
    <s v="COFE2302"/>
    <n v="140026"/>
    <s v="Angie Juliana Juliana Meneses Avila"/>
    <m/>
    <s v="P1094276611"/>
    <s v="1094276611 ANGIE JULIANA MENSES AVILA"/>
    <s v="E3"/>
    <n v="3076651"/>
    <s v="SALARY 202308"/>
    <m/>
    <s v="SALARY 202308"/>
    <s v="COP"/>
    <n v="3427539.03"/>
    <n v="838.86"/>
    <n v="8713.4599999999991"/>
    <n v="3427539.03"/>
    <n v="0"/>
    <d v="2023-09-09T00:56:41"/>
    <n v="1"/>
    <n v="3427539.03"/>
    <x v="7"/>
    <n v="1"/>
    <s v="3"/>
    <x v="0"/>
    <m/>
  </r>
  <r>
    <n v="68"/>
    <s v="CO"/>
    <s v="CO3CU"/>
    <s v="5295"/>
    <s v="51059999"/>
    <s v="SP"/>
    <s v="Payroll Posting"/>
    <n v="1303141"/>
    <x v="0"/>
    <n v="45168"/>
    <n v="138684"/>
    <s v="COFE2302"/>
    <n v="140028"/>
    <s v="Junior Rafael Oquendo Negrete"/>
    <m/>
    <s v="P1067912257"/>
    <s v="1067912257 JUNIOR RAFAEL OQUENDO NEGRETE"/>
    <s v="E3"/>
    <n v="3076650"/>
    <s v="SALARY 202308"/>
    <m/>
    <s v="SALARY 202308"/>
    <s v="COP"/>
    <n v="3440111.03"/>
    <n v="841.93"/>
    <n v="8745.42"/>
    <n v="3440111.03"/>
    <n v="0"/>
    <d v="2023-09-09T00:56:41"/>
    <n v="1"/>
    <n v="3440111.03"/>
    <x v="7"/>
    <n v="1"/>
    <s v="3"/>
    <x v="0"/>
    <m/>
  </r>
  <r>
    <n v="69"/>
    <s v="CO"/>
    <s v="CO3SM"/>
    <s v="5295"/>
    <s v="51059999"/>
    <s v="SP"/>
    <s v="Payroll Posting"/>
    <n v="1303141"/>
    <x v="0"/>
    <n v="45168"/>
    <n v="138684"/>
    <s v="COFE2302"/>
    <n v="140029"/>
    <s v="Oriana Marcela Pérez Campuzano"/>
    <m/>
    <s v="P1122808999"/>
    <s v="1122808999 PEREZ CAMPUZANO ORIANA MARCELA"/>
    <s v="E3"/>
    <n v="3076649"/>
    <s v="SALARY 202308"/>
    <m/>
    <s v="SALARY 202308"/>
    <s v="COP"/>
    <n v="3440111.03"/>
    <n v="841.93"/>
    <n v="8745.42"/>
    <n v="3440111.03"/>
    <n v="0"/>
    <d v="2023-09-09T00:56:41"/>
    <n v="1"/>
    <n v="3440111.03"/>
    <x v="7"/>
    <n v="1"/>
    <s v="3"/>
    <x v="0"/>
    <m/>
  </r>
  <r>
    <n v="70"/>
    <s v="CO"/>
    <s v="CO3SM"/>
    <s v="5295"/>
    <s v="51059999"/>
    <s v="SP"/>
    <s v="Payroll Posting"/>
    <n v="1303141"/>
    <x v="0"/>
    <n v="45168"/>
    <n v="138684"/>
    <s v="COFE2302"/>
    <n v="140030"/>
    <s v="Olfanis Carolina Medina Peñaranda"/>
    <m/>
    <s v="P1120750988"/>
    <s v="1120750988 MEDINA PEÑARANDA OLFANIS CAROLINA"/>
    <s v="E3"/>
    <n v="3165140"/>
    <s v="SALARY 202308"/>
    <m/>
    <s v="SALARY 202308"/>
    <s v="COP"/>
    <n v="3440111.03"/>
    <n v="841.93"/>
    <n v="8745.42"/>
    <n v="3440111.03"/>
    <n v="0"/>
    <d v="2023-09-09T00:56:41"/>
    <n v="1"/>
    <n v="3440111.03"/>
    <x v="7"/>
    <n v="1"/>
    <s v="3"/>
    <x v="0"/>
    <m/>
  </r>
  <r>
    <n v="71"/>
    <s v="CO"/>
    <s v="CO3CU"/>
    <s v="5295"/>
    <s v="51059999"/>
    <s v="SP"/>
    <s v="Payroll Posting"/>
    <n v="1303141"/>
    <x v="0"/>
    <n v="45168"/>
    <n v="138684"/>
    <s v="COFE2302"/>
    <n v="140034"/>
    <s v="Roniel Stiven Velasquez"/>
    <m/>
    <s v="P1000363601"/>
    <s v="1000363601 RONIEL STIVEN VELASQUEZ ASCANIO"/>
    <s v="E3"/>
    <n v="3165139"/>
    <s v="SALARY 202308"/>
    <m/>
    <s v="SALARY 202308"/>
    <s v="COP"/>
    <n v="3440111.03"/>
    <n v="841.93"/>
    <n v="8745.42"/>
    <n v="3440111.03"/>
    <n v="0"/>
    <d v="2023-09-09T00:56:41"/>
    <n v="1"/>
    <n v="3440111.03"/>
    <x v="7"/>
    <n v="1"/>
    <s v="3"/>
    <x v="0"/>
    <m/>
  </r>
  <r>
    <n v="72"/>
    <s v="CO"/>
    <s v="CO3SM"/>
    <s v="5295"/>
    <s v="51059999"/>
    <s v="SP"/>
    <s v="Payroll Posting"/>
    <n v="1303141"/>
    <x v="0"/>
    <n v="45168"/>
    <n v="138684"/>
    <s v="COFE2302"/>
    <n v="140035"/>
    <s v="Maria Angelica Martinez Cujia"/>
    <m/>
    <s v="P1120752435"/>
    <s v="1120752435 MARTINEZ CUJIA MARIA ANGELICA"/>
    <s v="E3"/>
    <n v="3165138"/>
    <s v="SALARY 202308"/>
    <m/>
    <s v="SALARY 202308"/>
    <s v="COP"/>
    <n v="3440111.03"/>
    <n v="841.93"/>
    <n v="8745.42"/>
    <n v="3440111.03"/>
    <n v="0"/>
    <d v="2023-09-09T00:56:41"/>
    <n v="1"/>
    <n v="3440111.03"/>
    <x v="7"/>
    <n v="1"/>
    <s v="3"/>
    <x v="0"/>
    <m/>
  </r>
  <r>
    <n v="73"/>
    <s v="CO"/>
    <s v="CO3SM"/>
    <s v="5295"/>
    <s v="51059999"/>
    <s v="SP"/>
    <s v="Payroll Posting"/>
    <n v="1303141"/>
    <x v="0"/>
    <n v="45168"/>
    <n v="138684"/>
    <s v="COFE2302"/>
    <n v="140036"/>
    <s v="Carlos Tomás Victor Elias Romero"/>
    <m/>
    <s v="P1122813924"/>
    <s v="1122813924 ROMERO PEREZ CARLOS TOMAS VICTOR ELIAS"/>
    <s v="E3"/>
    <n v="3165137"/>
    <s v="SALARY 202308"/>
    <m/>
    <s v="SALARY 202308"/>
    <s v="COP"/>
    <n v="3452911.03"/>
    <n v="845.07"/>
    <n v="8777.9599999999991"/>
    <n v="3452911.03"/>
    <n v="0"/>
    <d v="2023-09-09T00:56:41"/>
    <n v="1"/>
    <n v="3452911.03"/>
    <x v="7"/>
    <n v="1"/>
    <s v="3"/>
    <x v="0"/>
    <m/>
  </r>
  <r>
    <n v="74"/>
    <s v="CO"/>
    <s v="CO3SM"/>
    <s v="5295"/>
    <s v="51059999"/>
    <s v="SP"/>
    <s v="Payroll Posting"/>
    <n v="1303141"/>
    <x v="0"/>
    <n v="45168"/>
    <n v="138684"/>
    <s v="COFE2302"/>
    <n v="140037"/>
    <s v="Katerine Martinez"/>
    <m/>
    <s v="P1065659358"/>
    <s v="1065659358 MARTINEZ JEREZ KATERINE"/>
    <s v="E3"/>
    <n v="3165136"/>
    <s v="SALARY 202308"/>
    <m/>
    <s v="SALARY 202308"/>
    <s v="COP"/>
    <n v="3440111.03"/>
    <n v="841.93"/>
    <n v="8745.42"/>
    <n v="3440111.03"/>
    <n v="0"/>
    <d v="2023-09-09T00:56:41"/>
    <n v="1"/>
    <n v="3440111.03"/>
    <x v="7"/>
    <n v="1"/>
    <s v="3"/>
    <x v="0"/>
    <m/>
  </r>
  <r>
    <n v="75"/>
    <s v="CO"/>
    <s v="CO3SM"/>
    <s v="5295"/>
    <s v="51059999"/>
    <s v="SP"/>
    <s v="Payroll Posting"/>
    <n v="1303141"/>
    <x v="0"/>
    <n v="45168"/>
    <n v="138684"/>
    <s v="COFE2302"/>
    <n v="140060"/>
    <s v="Monica Ortiz Mamian"/>
    <m/>
    <s v="P1144045409"/>
    <s v="1144045409 ORTIZ MAMIAN MONICA"/>
    <s v="E3"/>
    <n v="3165135"/>
    <s v="SALARY 202308"/>
    <m/>
    <s v="SALARY 202308"/>
    <s v="COP"/>
    <n v="3440111.03"/>
    <n v="841.93"/>
    <n v="8745.42"/>
    <n v="3440111.03"/>
    <n v="0"/>
    <d v="2023-09-09T00:56:41"/>
    <n v="1"/>
    <n v="3440111.03"/>
    <x v="7"/>
    <n v="1"/>
    <s v="3"/>
    <x v="0"/>
    <m/>
  </r>
  <r>
    <n v="76"/>
    <s v="CO"/>
    <s v="CO3OC"/>
    <s v="5295"/>
    <s v="51059999"/>
    <s v="SP"/>
    <s v="Payroll Posting"/>
    <n v="1303141"/>
    <x v="0"/>
    <n v="45168"/>
    <n v="138684"/>
    <s v="COFE2302"/>
    <n v="140063"/>
    <s v="Laura Patricia Manrique"/>
    <m/>
    <s v="P60368126"/>
    <s v="60368126 MANRIQUE REY LAURA PATRICIA"/>
    <s v="E3"/>
    <n v="3001808"/>
    <s v="SALARY 202308"/>
    <m/>
    <s v="SALARY 202308"/>
    <s v="COP"/>
    <n v="7671779.0300000003"/>
    <n v="1877.59"/>
    <n v="19503.12"/>
    <n v="7671779.0300000003"/>
    <n v="0"/>
    <d v="2023-09-09T00:56:41"/>
    <n v="1"/>
    <n v="7671779.0300000003"/>
    <x v="6"/>
    <n v="1"/>
    <s v="3"/>
    <x v="0"/>
    <m/>
  </r>
  <r>
    <n v="77"/>
    <s v="CO"/>
    <s v="CO3SM"/>
    <s v="5295"/>
    <s v="51059999"/>
    <s v="SP"/>
    <s v="Payroll Posting"/>
    <n v="1303141"/>
    <x v="0"/>
    <n v="45168"/>
    <n v="138684"/>
    <s v="COFE2302"/>
    <n v="140082"/>
    <s v="Doris Enith Doris Enith Jossa Montiel"/>
    <m/>
    <s v="P1127079815"/>
    <s v="1127079815 JOSSA MONTIEL DORIS ENITH"/>
    <s v="Z3"/>
    <n v="3002799"/>
    <s v="SALARY 202308"/>
    <m/>
    <s v="SALARY 202308"/>
    <s v="COP"/>
    <n v="3638717.03"/>
    <n v="890.54"/>
    <n v="9250.31"/>
    <n v="3638717.03"/>
    <n v="0"/>
    <d v="2023-09-09T00:56:41"/>
    <n v="1"/>
    <n v="3638717.03"/>
    <x v="4"/>
    <n v="1"/>
    <s v="3"/>
    <x v="0"/>
    <m/>
  </r>
  <r>
    <n v="78"/>
    <s v="CO"/>
    <s v="CO2BG"/>
    <s v="5295"/>
    <s v="51059999"/>
    <s v="SP"/>
    <s v="Payroll Posting"/>
    <n v="1303141"/>
    <x v="0"/>
    <n v="45168"/>
    <n v="138684"/>
    <s v="COFE2302"/>
    <n v="140127"/>
    <s v="Natalia Ballesteros Díaz"/>
    <m/>
    <s v="P1020821545"/>
    <s v="1020821545 BALLESTEROS DIAZ NATALIA"/>
    <s v="E2"/>
    <n v="3001720"/>
    <s v="SALARY 202308"/>
    <m/>
    <s v="SALARY 202308"/>
    <s v="COP"/>
    <n v="4430863.03"/>
    <n v="1084.4100000000001"/>
    <n v="11264.1"/>
    <n v="4430863.03"/>
    <n v="0"/>
    <d v="2023-09-09T00:56:41"/>
    <n v="1"/>
    <n v="4430863.03"/>
    <x v="8"/>
    <n v="1"/>
    <s v="2"/>
    <x v="3"/>
    <m/>
  </r>
  <r>
    <n v="79"/>
    <s v="CO"/>
    <s v="CO4TC"/>
    <s v="5295"/>
    <s v="51059999"/>
    <s v="SP"/>
    <s v="Payroll Posting"/>
    <n v="1303141"/>
    <x v="0"/>
    <n v="45168"/>
    <n v="138684"/>
    <s v="COFE2302"/>
    <n v="140258"/>
    <s v="Elizabeth Del Rocio Patiño"/>
    <m/>
    <s v="P37011023"/>
    <s v="37011023 PATIÑO BETANCOURTH BEATRIZ MAYERLING"/>
    <s v="E4"/>
    <n v="3001580"/>
    <s v="SALARY 202308"/>
    <m/>
    <s v="SALARY 202308"/>
    <s v="COP"/>
    <n v="2022271.03"/>
    <n v="494.93"/>
    <n v="5141"/>
    <n v="2022271.03"/>
    <n v="0"/>
    <d v="2023-09-09T00:56:41"/>
    <n v="1"/>
    <n v="2022271.03"/>
    <x v="7"/>
    <n v="1"/>
    <s v="4"/>
    <x v="2"/>
    <m/>
  </r>
  <r>
    <n v="80"/>
    <s v="CO"/>
    <s v="CO4TC"/>
    <s v="5295"/>
    <s v="51059999"/>
    <s v="SP"/>
    <s v="Payroll Posting"/>
    <n v="1303141"/>
    <x v="0"/>
    <n v="45168"/>
    <n v="138684"/>
    <s v="COFE2302"/>
    <n v="140259"/>
    <s v="JULIO ADOLFO GARCIA"/>
    <m/>
    <s v="P87552699"/>
    <s v="87552699 GARCIA ARIAS JULIO ADOLFO"/>
    <s v="E4"/>
    <n v="3001580"/>
    <s v="SALARY 202308"/>
    <m/>
    <s v="SALARY 202308"/>
    <s v="COP"/>
    <n v="2022271.03"/>
    <n v="494.93"/>
    <n v="5141"/>
    <n v="2022271.03"/>
    <n v="0"/>
    <d v="2023-09-09T00:56:41"/>
    <n v="1"/>
    <n v="2022271.03"/>
    <x v="7"/>
    <n v="1"/>
    <s v="4"/>
    <x v="2"/>
    <m/>
  </r>
  <r>
    <n v="81"/>
    <s v="CO"/>
    <s v="CO6UR"/>
    <s v="5295"/>
    <s v="51059999"/>
    <s v="SP"/>
    <s v="Payroll Posting"/>
    <n v="1303141"/>
    <x v="0"/>
    <n v="45168"/>
    <n v="138684"/>
    <s v="COFE2302"/>
    <n v="140261"/>
    <s v="Fraibel Tabares Gallego"/>
    <m/>
    <s v="P17287756"/>
    <s v="17287756 FRAIBEL TABARES GALLEGO"/>
    <s v="E6"/>
    <n v="3001714"/>
    <s v="SALARY 202308"/>
    <m/>
    <s v="SALARY 202308"/>
    <s v="COP"/>
    <n v="2766731.03"/>
    <n v="677.13"/>
    <n v="7033.56"/>
    <n v="2766731.03"/>
    <n v="0"/>
    <d v="2023-09-09T00:56:41"/>
    <n v="1"/>
    <n v="2766731.03"/>
    <x v="7"/>
    <n v="1"/>
    <s v="6"/>
    <x v="1"/>
    <m/>
  </r>
  <r>
    <n v="82"/>
    <s v="CO"/>
    <s v="CO6UR"/>
    <s v="5295"/>
    <s v="51059999"/>
    <s v="SP"/>
    <s v="Payroll Posting"/>
    <n v="1303141"/>
    <x v="0"/>
    <n v="45168"/>
    <n v="138684"/>
    <s v="COFE2302"/>
    <n v="140262"/>
    <s v="Sandra Mileni Cardona"/>
    <m/>
    <s v="P36293942"/>
    <s v="36293942 CARDONA POLANCO SANDRA MILENI"/>
    <s v="E6"/>
    <n v="3001714"/>
    <s v="SALARY 202308"/>
    <m/>
    <s v="SALARY 202308"/>
    <s v="COP"/>
    <n v="2766731.03"/>
    <n v="677.13"/>
    <n v="7033.56"/>
    <n v="2766731.03"/>
    <n v="0"/>
    <d v="2023-09-09T00:56:41"/>
    <n v="1"/>
    <n v="2766731.03"/>
    <x v="7"/>
    <n v="1"/>
    <s v="6"/>
    <x v="1"/>
    <m/>
  </r>
  <r>
    <n v="83"/>
    <s v="CO"/>
    <s v="CO6UR"/>
    <s v="5295"/>
    <s v="51059999"/>
    <s v="SP"/>
    <s v="Payroll Posting"/>
    <n v="1303141"/>
    <x v="0"/>
    <n v="45168"/>
    <n v="138684"/>
    <s v="COFE2302"/>
    <n v="140263"/>
    <s v="Julieth Astrid Ducuara"/>
    <m/>
    <s v="P1106783697"/>
    <s v="1106783697 DUCARA MENDEZ JULIETH ASTRID"/>
    <s v="E6"/>
    <n v="3001714"/>
    <s v="SALARY 202308"/>
    <m/>
    <s v="SALARY 202308"/>
    <s v="COP"/>
    <n v="2766731.03"/>
    <n v="677.13"/>
    <n v="7033.56"/>
    <n v="2766731.03"/>
    <n v="0"/>
    <d v="2023-09-09T00:56:41"/>
    <n v="1"/>
    <n v="2766731.03"/>
    <x v="7"/>
    <n v="1"/>
    <s v="6"/>
    <x v="1"/>
    <m/>
  </r>
  <r>
    <n v="84"/>
    <s v="CO"/>
    <s v="CO6UR"/>
    <s v="5295"/>
    <s v="51059999"/>
    <s v="SP"/>
    <s v="Payroll Posting"/>
    <n v="1303141"/>
    <x v="0"/>
    <n v="45168"/>
    <n v="138684"/>
    <s v="COFE2302"/>
    <n v="140264"/>
    <s v="Myriam del Transito Gómez"/>
    <m/>
    <s v="P65831754"/>
    <s v="65831754 GOMEZ MADRIGAL MYRIAM DEL TRANSITO"/>
    <s v="E6"/>
    <n v="3001714"/>
    <s v="SALARY 202308"/>
    <m/>
    <s v="SALARY 202308"/>
    <s v="COP"/>
    <n v="2766731.03"/>
    <n v="677.13"/>
    <n v="7033.56"/>
    <n v="2766731.03"/>
    <n v="0"/>
    <d v="2023-09-09T00:56:41"/>
    <n v="1"/>
    <n v="2766731.03"/>
    <x v="7"/>
    <n v="1"/>
    <s v="6"/>
    <x v="1"/>
    <m/>
  </r>
  <r>
    <n v="85"/>
    <s v="CO"/>
    <s v="CO6UR"/>
    <s v="5295"/>
    <s v="51059999"/>
    <s v="SP"/>
    <s v="Payroll Posting"/>
    <n v="1303141"/>
    <x v="0"/>
    <n v="45168"/>
    <n v="138684"/>
    <s v="COFE2302"/>
    <n v="140265"/>
    <s v="Marisela Ramírez"/>
    <m/>
    <s v="P65828908"/>
    <s v="65828908 MARISELA RAMIREZ CULMA"/>
    <s v="E6"/>
    <n v="3001714"/>
    <s v="SALARY 202308"/>
    <m/>
    <s v="SALARY 202308"/>
    <s v="COP"/>
    <n v="2766731.03"/>
    <n v="677.13"/>
    <n v="7033.56"/>
    <n v="2766731.03"/>
    <n v="0"/>
    <d v="2023-09-09T00:56:41"/>
    <n v="1"/>
    <n v="2766731.03"/>
    <x v="7"/>
    <n v="1"/>
    <s v="6"/>
    <x v="1"/>
    <m/>
  </r>
  <r>
    <n v="86"/>
    <s v="CO"/>
    <s v="CO6UR"/>
    <s v="5295"/>
    <s v="51059999"/>
    <s v="SP"/>
    <s v="Payroll Posting"/>
    <n v="1303141"/>
    <x v="0"/>
    <n v="45168"/>
    <n v="138684"/>
    <s v="COFE2302"/>
    <n v="140266"/>
    <s v="Diego Alejandro Guzman"/>
    <m/>
    <s v="P79690768"/>
    <s v="79690768 GUZMAN COBOS DIEGO ALEJANDRO"/>
    <s v="E6"/>
    <n v="3001714"/>
    <s v="SALARY 202308"/>
    <m/>
    <s v="SALARY 202308"/>
    <s v="COP"/>
    <n v="2766731.03"/>
    <n v="677.13"/>
    <n v="7033.56"/>
    <n v="2766731.03"/>
    <n v="0"/>
    <d v="2023-09-09T00:56:41"/>
    <n v="1"/>
    <n v="2766731.03"/>
    <x v="7"/>
    <n v="1"/>
    <s v="6"/>
    <x v="1"/>
    <m/>
  </r>
  <r>
    <n v="87"/>
    <s v="CO"/>
    <s v="CO6UR"/>
    <s v="5295"/>
    <s v="51059999"/>
    <s v="SP"/>
    <s v="Payroll Posting"/>
    <n v="1303141"/>
    <x v="0"/>
    <n v="45168"/>
    <n v="138684"/>
    <s v="COFE2302"/>
    <n v="140267"/>
    <s v="Diana Katherine Camelo"/>
    <m/>
    <s v="P1072447059"/>
    <s v="1072447059 DIANA KATHERINE CAMELO PINZON"/>
    <s v="E6"/>
    <n v="3001714"/>
    <s v="SALARY 202308"/>
    <m/>
    <s v="SALARY 202308"/>
    <s v="COP"/>
    <n v="2766731.03"/>
    <n v="677.13"/>
    <n v="7033.56"/>
    <n v="2766731.03"/>
    <n v="0"/>
    <d v="2023-09-09T00:56:41"/>
    <n v="1"/>
    <n v="2766731.03"/>
    <x v="7"/>
    <n v="1"/>
    <s v="6"/>
    <x v="1"/>
    <m/>
  </r>
  <r>
    <n v="88"/>
    <s v="CO"/>
    <s v="CO6UR"/>
    <s v="5295"/>
    <s v="51059999"/>
    <s v="SP"/>
    <s v="Payroll Posting"/>
    <n v="1303141"/>
    <x v="0"/>
    <n v="45168"/>
    <n v="138684"/>
    <s v="COFE2302"/>
    <n v="140268"/>
    <s v="Orfely Campos"/>
    <m/>
    <s v="P1106772121"/>
    <s v="1106772121 CAMPOS CAMPOS ORFELY"/>
    <s v="E6"/>
    <n v="3001714"/>
    <s v="SALARY 202308"/>
    <m/>
    <s v="SALARY 202308"/>
    <s v="COP"/>
    <n v="2766731.03"/>
    <n v="677.13"/>
    <n v="7033.56"/>
    <n v="2766731.03"/>
    <n v="0"/>
    <d v="2023-09-09T00:56:41"/>
    <n v="1"/>
    <n v="2766731.03"/>
    <x v="7"/>
    <n v="1"/>
    <s v="6"/>
    <x v="1"/>
    <m/>
  </r>
  <r>
    <n v="89"/>
    <s v="CO"/>
    <s v="CO6UR"/>
    <s v="5295"/>
    <s v="51059999"/>
    <s v="SP"/>
    <s v="Payroll Posting"/>
    <n v="1303141"/>
    <x v="0"/>
    <n v="45168"/>
    <n v="138684"/>
    <s v="COFE2302"/>
    <n v="140269"/>
    <s v="Jose Luis Ubarnes"/>
    <m/>
    <s v="P1010054061"/>
    <s v="1010054061 UBARNES URIBE JOSE LUIS"/>
    <s v="E6"/>
    <n v="3001714"/>
    <s v="SALARY 202308"/>
    <m/>
    <s v="SALARY 202308"/>
    <s v="COP"/>
    <n v="2766731.03"/>
    <n v="677.13"/>
    <n v="7033.56"/>
    <n v="2766731.03"/>
    <n v="0"/>
    <d v="2023-09-09T00:56:41"/>
    <n v="1"/>
    <n v="2766731.03"/>
    <x v="7"/>
    <n v="1"/>
    <s v="6"/>
    <x v="1"/>
    <m/>
  </r>
  <r>
    <n v="90"/>
    <s v="CO"/>
    <s v="CO6UR"/>
    <s v="5295"/>
    <s v="51059999"/>
    <s v="SP"/>
    <s v="Payroll Posting"/>
    <n v="1303141"/>
    <x v="0"/>
    <n v="45168"/>
    <n v="138684"/>
    <s v="COFE2302"/>
    <n v="140270"/>
    <s v="Maria Jesús Mangones"/>
    <m/>
    <s v="P1045522667"/>
    <s v="1045522667 MANGONES URANGO MARIA JESUS"/>
    <s v="E6"/>
    <n v="3001714"/>
    <s v="SALARY 202308"/>
    <m/>
    <s v="SALARY 202308"/>
    <s v="COP"/>
    <n v="2766731.03"/>
    <n v="677.13"/>
    <n v="7033.56"/>
    <n v="2766731.03"/>
    <n v="0"/>
    <d v="2023-09-09T00:56:41"/>
    <n v="1"/>
    <n v="2766731.03"/>
    <x v="7"/>
    <n v="1"/>
    <s v="6"/>
    <x v="1"/>
    <m/>
  </r>
  <r>
    <n v="91"/>
    <s v="CO"/>
    <s v="CO6UR"/>
    <s v="5295"/>
    <s v="51059999"/>
    <s v="SP"/>
    <s v="Payroll Posting"/>
    <n v="1303141"/>
    <x v="0"/>
    <n v="45168"/>
    <n v="138684"/>
    <s v="COFE2302"/>
    <n v="140271"/>
    <s v="Juan Jose Florez"/>
    <m/>
    <s v="P1036336708"/>
    <s v="1036336708 FLOREZ CASTAÑO JUAN JOSE"/>
    <s v="E6"/>
    <n v="3001714"/>
    <s v="SALARY 202308"/>
    <m/>
    <s v="SALARY 202308"/>
    <s v="COP"/>
    <n v="2766731.03"/>
    <n v="677.13"/>
    <n v="7033.56"/>
    <n v="2766731.03"/>
    <n v="0"/>
    <d v="2023-09-09T00:56:41"/>
    <n v="1"/>
    <n v="2766731.03"/>
    <x v="7"/>
    <n v="1"/>
    <s v="6"/>
    <x v="1"/>
    <m/>
  </r>
  <r>
    <n v="92"/>
    <s v="CO"/>
    <s v="CO6UR"/>
    <s v="5295"/>
    <s v="51059999"/>
    <s v="SP"/>
    <s v="Payroll Posting"/>
    <n v="1303141"/>
    <x v="0"/>
    <n v="45168"/>
    <n v="138684"/>
    <s v="COFE2302"/>
    <n v="140272"/>
    <s v="Félix Fabián Castañeda"/>
    <m/>
    <s v="P82394841"/>
    <s v="82394841 FELIX FABIAN CASTAÑEDA ZARATE"/>
    <s v="E6"/>
    <n v="3001714"/>
    <s v="SALARY 202308"/>
    <m/>
    <s v="SALARY 202308"/>
    <s v="COP"/>
    <n v="2766731.03"/>
    <n v="677.13"/>
    <n v="7033.56"/>
    <n v="2766731.03"/>
    <n v="0"/>
    <d v="2023-09-09T00:56:41"/>
    <n v="1"/>
    <n v="2766731.03"/>
    <x v="7"/>
    <n v="1"/>
    <s v="6"/>
    <x v="1"/>
    <m/>
  </r>
  <r>
    <n v="93"/>
    <s v="CO"/>
    <s v="CO6UR"/>
    <s v="5295"/>
    <s v="51059999"/>
    <s v="SP"/>
    <s v="Payroll Posting"/>
    <n v="1303141"/>
    <x v="0"/>
    <n v="45168"/>
    <n v="138684"/>
    <s v="COFE2302"/>
    <n v="140273"/>
    <s v="Leonardo Andrés Arias"/>
    <m/>
    <s v="P1116919132"/>
    <s v="1116919132 LEONARDO ANDRES ARIAS YAGUE"/>
    <s v="E6"/>
    <n v="3001714"/>
    <s v="SALARY 202308"/>
    <m/>
    <s v="SALARY 202308"/>
    <s v="COP"/>
    <n v="2766731.03"/>
    <n v="677.13"/>
    <n v="7033.56"/>
    <n v="2766731.03"/>
    <n v="0"/>
    <d v="2023-09-09T00:56:41"/>
    <n v="1"/>
    <n v="2766731.03"/>
    <x v="7"/>
    <n v="1"/>
    <s v="6"/>
    <x v="1"/>
    <m/>
  </r>
  <r>
    <n v="94"/>
    <s v="CO"/>
    <s v="CO6UR"/>
    <s v="5295"/>
    <s v="51059999"/>
    <s v="SP"/>
    <s v="Payroll Posting"/>
    <n v="1303141"/>
    <x v="0"/>
    <n v="45168"/>
    <n v="138684"/>
    <s v="COFE2302"/>
    <n v="140274"/>
    <s v="Laura Lucia Leal"/>
    <m/>
    <s v="P1032434923"/>
    <s v="1032434923 LAURA LUCIA LEAL DIAZ"/>
    <s v="E6"/>
    <n v="3001714"/>
    <s v="SALARY 202308"/>
    <m/>
    <s v="SALARY 202308"/>
    <s v="COP"/>
    <n v="2766731.03"/>
    <n v="677.13"/>
    <n v="7033.56"/>
    <n v="2766731.03"/>
    <n v="0"/>
    <d v="2023-09-09T00:56:41"/>
    <n v="1"/>
    <n v="2766731.03"/>
    <x v="7"/>
    <n v="1"/>
    <s v="6"/>
    <x v="1"/>
    <m/>
  </r>
  <r>
    <n v="95"/>
    <s v="CO"/>
    <s v="CO6UR"/>
    <s v="5295"/>
    <s v="51059999"/>
    <s v="SP"/>
    <s v="Payroll Posting"/>
    <n v="1303141"/>
    <x v="0"/>
    <n v="45168"/>
    <n v="138684"/>
    <s v="COFE2302"/>
    <n v="140275"/>
    <s v="Astrid Carolina Angulo"/>
    <m/>
    <s v="P40343320"/>
    <s v="40343320 ANGULO BELTRAN ASTRID CAROLINA"/>
    <s v="E6"/>
    <n v="3001714"/>
    <s v="SALARY 202308"/>
    <m/>
    <s v="SALARY 202308"/>
    <s v="COP"/>
    <n v="2766731.03"/>
    <n v="677.13"/>
    <n v="7033.56"/>
    <n v="2766731.03"/>
    <n v="0"/>
    <d v="2023-09-09T00:56:41"/>
    <n v="1"/>
    <n v="2766731.03"/>
    <x v="7"/>
    <n v="1"/>
    <s v="6"/>
    <x v="1"/>
    <m/>
  </r>
  <r>
    <n v="96"/>
    <s v="CO"/>
    <s v="CO6UR"/>
    <s v="5295"/>
    <s v="51059999"/>
    <s v="SP"/>
    <s v="Payroll Posting"/>
    <n v="1303141"/>
    <x v="0"/>
    <n v="45168"/>
    <n v="138684"/>
    <s v="COFE2302"/>
    <n v="140276"/>
    <s v="Anyi Tatiana Pacheco"/>
    <m/>
    <s v="P1106786336"/>
    <s v="1106786336 PACHECO CONDE ANYI TATIANA"/>
    <s v="E6"/>
    <n v="3001714"/>
    <s v="SALARY 202308"/>
    <m/>
    <s v="SALARY 202308"/>
    <s v="COP"/>
    <n v="2766731.03"/>
    <n v="677.13"/>
    <n v="7033.56"/>
    <n v="2766731.03"/>
    <n v="0"/>
    <d v="2023-09-09T00:56:41"/>
    <n v="1"/>
    <n v="2766731.03"/>
    <x v="7"/>
    <n v="1"/>
    <s v="6"/>
    <x v="1"/>
    <m/>
  </r>
  <r>
    <n v="97"/>
    <s v="CO"/>
    <s v="CO6UR"/>
    <s v="5295"/>
    <s v="51059999"/>
    <s v="SP"/>
    <s v="Payroll Posting"/>
    <n v="1303141"/>
    <x v="0"/>
    <n v="45168"/>
    <n v="138684"/>
    <s v="COFE2302"/>
    <n v="140277"/>
    <s v="Erika Yulieth Garcia"/>
    <m/>
    <s v="P1110520172"/>
    <s v="1110520172 ERIKA YULIETH GARCIA SAENZ"/>
    <s v="E6"/>
    <n v="3001714"/>
    <s v="SALARY 202308"/>
    <m/>
    <s v="SALARY 202308"/>
    <s v="COP"/>
    <n v="2766731.03"/>
    <n v="677.13"/>
    <n v="7033.56"/>
    <n v="2766731.03"/>
    <n v="0"/>
    <d v="2023-09-09T00:56:41"/>
    <n v="1"/>
    <n v="2766731.03"/>
    <x v="7"/>
    <n v="1"/>
    <s v="6"/>
    <x v="1"/>
    <m/>
  </r>
  <r>
    <n v="98"/>
    <s v="CO"/>
    <s v="CO6UR"/>
    <s v="5295"/>
    <s v="51059999"/>
    <s v="SP"/>
    <s v="Payroll Posting"/>
    <n v="1303141"/>
    <x v="0"/>
    <n v="45168"/>
    <n v="138684"/>
    <s v="COFE2302"/>
    <n v="140278"/>
    <s v="Jenny Alexandra Alexandra Arellan Angel"/>
    <m/>
    <s v="P1032373312"/>
    <s v="1032373312 ARELLAN ANGEL JENNY ALEXANDRA"/>
    <s v="E6"/>
    <n v="3001714"/>
    <s v="SALARY 202308"/>
    <m/>
    <s v="SALARY 202308"/>
    <s v="COP"/>
    <n v="2766731.03"/>
    <n v="677.13"/>
    <n v="7033.56"/>
    <n v="2766731.03"/>
    <n v="0"/>
    <d v="2023-09-09T00:56:41"/>
    <n v="1"/>
    <n v="2766731.03"/>
    <x v="7"/>
    <n v="1"/>
    <s v="6"/>
    <x v="1"/>
    <m/>
  </r>
  <r>
    <n v="99"/>
    <s v="CO"/>
    <s v="CO6UR"/>
    <s v="5295"/>
    <s v="51059999"/>
    <s v="SP"/>
    <s v="Payroll Posting"/>
    <n v="1303141"/>
    <x v="0"/>
    <n v="45168"/>
    <n v="138684"/>
    <s v="COFE2302"/>
    <n v="140296"/>
    <s v="Paola Andrea Benítez"/>
    <m/>
    <s v="P1039286831"/>
    <s v="1039286831 BENITEZ PAOLA ANDREA"/>
    <s v="E6"/>
    <n v="3001714"/>
    <s v="SALARY 202308"/>
    <m/>
    <s v="SALARY 202308"/>
    <s v="COP"/>
    <n v="2766731.03"/>
    <n v="677.13"/>
    <n v="7033.56"/>
    <n v="2766731.03"/>
    <n v="0"/>
    <d v="2023-09-09T00:56:41"/>
    <n v="1"/>
    <n v="2766731.03"/>
    <x v="7"/>
    <n v="1"/>
    <s v="6"/>
    <x v="1"/>
    <m/>
  </r>
  <r>
    <n v="100"/>
    <s v="CO"/>
    <s v="CO4TC"/>
    <s v="5295"/>
    <s v="51059999"/>
    <s v="SP"/>
    <s v="Payroll Posting"/>
    <n v="1303141"/>
    <x v="0"/>
    <n v="45168"/>
    <n v="138684"/>
    <s v="COFE2302"/>
    <n v="140297"/>
    <s v="DIANA CAROLINA VALENZUELA"/>
    <m/>
    <s v="P1088591933"/>
    <s v="1088591933 DIANA CAROLINA VALENZUELA RUIZ"/>
    <s v="E4"/>
    <n v="3001580"/>
    <s v="SALARY 202308"/>
    <m/>
    <s v="SALARY 202308"/>
    <s v="COP"/>
    <n v="2022271.03"/>
    <n v="494.93"/>
    <n v="5141"/>
    <n v="2022271.03"/>
    <n v="0"/>
    <d v="2023-09-09T00:56:41"/>
    <n v="1"/>
    <n v="2022271.03"/>
    <x v="7"/>
    <n v="1"/>
    <s v="4"/>
    <x v="2"/>
    <m/>
  </r>
  <r>
    <n v="101"/>
    <s v="CO"/>
    <s v="CO4TC"/>
    <s v="5295"/>
    <s v="51059999"/>
    <s v="SP"/>
    <s v="Payroll Posting"/>
    <n v="1303141"/>
    <x v="0"/>
    <n v="45168"/>
    <n v="138684"/>
    <s v="COFE2302"/>
    <n v="140299"/>
    <s v="LIBIO PLINIO MARIN"/>
    <m/>
    <s v="P1089290183"/>
    <s v="1089290183 MARIN HERNANDEZ LIBIO PLINIO"/>
    <s v="E4"/>
    <n v="3001580"/>
    <s v="SALARY 202308"/>
    <m/>
    <s v="SALARY 202308"/>
    <s v="COP"/>
    <n v="2022271.03"/>
    <n v="494.93"/>
    <n v="5141"/>
    <n v="2022271.03"/>
    <n v="0"/>
    <d v="2023-09-09T00:56:41"/>
    <n v="1"/>
    <n v="2022271.03"/>
    <x v="7"/>
    <n v="1"/>
    <s v="4"/>
    <x v="2"/>
    <m/>
  </r>
  <r>
    <n v="102"/>
    <s v="CO"/>
    <s v="CO4TC"/>
    <s v="5295"/>
    <s v="51059999"/>
    <s v="SP"/>
    <s v="Payroll Posting"/>
    <n v="1303141"/>
    <x v="0"/>
    <n v="45168"/>
    <n v="138684"/>
    <s v="COFE2302"/>
    <n v="140300"/>
    <s v="Marcela Del Carmen Coral"/>
    <m/>
    <s v="P1089289688"/>
    <s v="1089289688 CORAL MARCELA DEL CARMEN"/>
    <s v="E4"/>
    <n v="3001580"/>
    <s v="SALARY 202308"/>
    <m/>
    <s v="SALARY 202308"/>
    <s v="COP"/>
    <n v="2022271.03"/>
    <n v="494.93"/>
    <n v="5141"/>
    <n v="2022271.03"/>
    <n v="0"/>
    <d v="2023-09-09T00:56:41"/>
    <n v="1"/>
    <n v="2022271.03"/>
    <x v="7"/>
    <n v="1"/>
    <s v="4"/>
    <x v="2"/>
    <m/>
  </r>
  <r>
    <n v="103"/>
    <s v="CO"/>
    <s v="CO4TC"/>
    <s v="5295"/>
    <s v="51059999"/>
    <s v="SP"/>
    <s v="Payroll Posting"/>
    <n v="1303141"/>
    <x v="0"/>
    <n v="45168"/>
    <n v="138684"/>
    <s v="COFE2302"/>
    <n v="140302"/>
    <s v="SULEYMA JOHANA GARCIA"/>
    <m/>
    <s v="P1004729346"/>
    <s v="1004729346 SULEYMA JOHANA GARCIA TAICUS"/>
    <s v="E4"/>
    <n v="3001580"/>
    <s v="SALARY 202308"/>
    <m/>
    <s v="SALARY 202308"/>
    <s v="COP"/>
    <n v="2022271.03"/>
    <n v="494.93"/>
    <n v="5141"/>
    <n v="2022271.03"/>
    <n v="0"/>
    <d v="2023-09-09T00:56:41"/>
    <n v="1"/>
    <n v="2022271.03"/>
    <x v="7"/>
    <n v="1"/>
    <s v="4"/>
    <x v="2"/>
    <m/>
  </r>
  <r>
    <n v="104"/>
    <s v="CO"/>
    <s v="CO4TC"/>
    <s v="5295"/>
    <s v="51059999"/>
    <s v="SP"/>
    <s v="Payroll Posting"/>
    <n v="1303141"/>
    <x v="0"/>
    <n v="45168"/>
    <n v="138684"/>
    <s v="COFE2302"/>
    <n v="140303"/>
    <s v="EDILMA TERESA CUASPUD"/>
    <m/>
    <s v="P1088593769"/>
    <s v="1088593769 TERESA EDILMA CUESPA MORENO"/>
    <s v="E4"/>
    <n v="3001580"/>
    <s v="SALARY 202308"/>
    <m/>
    <s v="SALARY 202308"/>
    <s v="COP"/>
    <n v="2022271.03"/>
    <n v="494.93"/>
    <n v="5141"/>
    <n v="2022271.03"/>
    <n v="0"/>
    <d v="2023-09-09T00:56:41"/>
    <n v="1"/>
    <n v="2022271.03"/>
    <x v="7"/>
    <n v="1"/>
    <s v="4"/>
    <x v="2"/>
    <m/>
  </r>
  <r>
    <n v="105"/>
    <s v="CO"/>
    <s v="CO4PP"/>
    <s v="5295"/>
    <s v="51059999"/>
    <s v="SP"/>
    <s v="Payroll Posting"/>
    <n v="1303141"/>
    <x v="0"/>
    <n v="45168"/>
    <n v="138684"/>
    <s v="COFE2302"/>
    <n v="140304"/>
    <s v="Ana Lucia Quijano"/>
    <m/>
    <s v="P1087121899"/>
    <s v="1087121899 QUIJANO ANA"/>
    <s v="E4"/>
    <n v="3001580"/>
    <s v="SALARY 202308"/>
    <m/>
    <s v="SALARY 202308"/>
    <s v="COP"/>
    <n v="2022271.03"/>
    <n v="494.93"/>
    <n v="5141"/>
    <n v="2022271.03"/>
    <n v="0"/>
    <d v="2023-09-09T00:56:41"/>
    <n v="1"/>
    <n v="2022271.03"/>
    <x v="7"/>
    <n v="1"/>
    <s v="4"/>
    <x v="2"/>
    <m/>
  </r>
  <r>
    <n v="106"/>
    <s v="CO"/>
    <s v="CO4TC"/>
    <s v="5295"/>
    <s v="51059999"/>
    <s v="SP"/>
    <s v="Payroll Posting"/>
    <n v="1303141"/>
    <x v="0"/>
    <n v="45168"/>
    <n v="138684"/>
    <s v="COFE2302"/>
    <n v="140305"/>
    <s v="William Edgardo Cumbalaza"/>
    <m/>
    <s v="P1088594019"/>
    <s v="1088594019 WILLIAM EDGARDO CUMBALAZA TAIMAL"/>
    <s v="E4"/>
    <n v="3001580"/>
    <s v="SALARY 202308"/>
    <m/>
    <s v="SALARY 202308"/>
    <s v="COP"/>
    <n v="2022271.03"/>
    <n v="494.93"/>
    <n v="5141"/>
    <n v="2022271.03"/>
    <n v="0"/>
    <d v="2023-09-09T00:56:41"/>
    <n v="1"/>
    <n v="2022271.03"/>
    <x v="7"/>
    <n v="1"/>
    <s v="4"/>
    <x v="2"/>
    <m/>
  </r>
  <r>
    <n v="107"/>
    <s v="CO"/>
    <s v="CO4TC"/>
    <s v="5295"/>
    <s v="51059999"/>
    <s v="SP"/>
    <s v="Payroll Posting"/>
    <n v="1303141"/>
    <x v="0"/>
    <n v="45168"/>
    <n v="138684"/>
    <s v="COFE2302"/>
    <n v="140306"/>
    <s v="VICTOR HUGO JATIVA"/>
    <m/>
    <s v="P87513123"/>
    <s v="87513123 VICTOR HUGO JATIVA"/>
    <s v="E4"/>
    <n v="3001580"/>
    <s v="SALARY 202308"/>
    <m/>
    <s v="SALARY 202308"/>
    <s v="COP"/>
    <n v="2022271.03"/>
    <n v="494.93"/>
    <n v="5141"/>
    <n v="2022271.03"/>
    <n v="0"/>
    <d v="2023-09-09T00:56:41"/>
    <n v="1"/>
    <n v="2022271.03"/>
    <x v="7"/>
    <n v="1"/>
    <s v="4"/>
    <x v="2"/>
    <m/>
  </r>
  <r>
    <n v="108"/>
    <s v="CO"/>
    <s v="CO6UR"/>
    <s v="5295"/>
    <s v="51059999"/>
    <s v="SP"/>
    <s v="Payroll Posting"/>
    <n v="1303141"/>
    <x v="0"/>
    <n v="45168"/>
    <n v="138684"/>
    <s v="COFE2302"/>
    <n v="140307"/>
    <s v="Nicolás Sebastián Moya Guevara"/>
    <m/>
    <s v="P1022366981"/>
    <s v="1022366981 MOYA GUEVARA NICOLAS SEBASTIAN"/>
    <s v="E6"/>
    <n v="3001714"/>
    <s v="SALARY 202308"/>
    <m/>
    <s v="SALARY 202308"/>
    <s v="COP"/>
    <n v="2766731.03"/>
    <n v="677.13"/>
    <n v="7033.56"/>
    <n v="2766731.03"/>
    <n v="0"/>
    <d v="2023-09-09T00:56:41"/>
    <n v="1"/>
    <n v="2766731.03"/>
    <x v="7"/>
    <n v="1"/>
    <s v="6"/>
    <x v="1"/>
    <m/>
  </r>
  <r>
    <n v="109"/>
    <s v="CO"/>
    <s v="CO6UR"/>
    <s v="5295"/>
    <s v="51059999"/>
    <s v="SP"/>
    <s v="Payroll Posting"/>
    <n v="1303141"/>
    <x v="0"/>
    <n v="45168"/>
    <n v="138684"/>
    <s v="COFE2302"/>
    <n v="140308"/>
    <s v="Andres Sarmiento Briceño"/>
    <m/>
    <s v="P1024503812"/>
    <s v="1024503812 SARMIENTO BRICEÑO ANDRES"/>
    <s v="E6"/>
    <n v="3001714"/>
    <s v="SALARY 202308"/>
    <m/>
    <s v="SALARY 202308"/>
    <s v="COP"/>
    <n v="2766731.03"/>
    <n v="677.13"/>
    <n v="7033.56"/>
    <n v="2766731.03"/>
    <n v="0"/>
    <d v="2023-09-09T00:56:41"/>
    <n v="1"/>
    <n v="2766731.03"/>
    <x v="7"/>
    <n v="1"/>
    <s v="6"/>
    <x v="1"/>
    <m/>
  </r>
  <r>
    <n v="110"/>
    <s v="CO"/>
    <s v="CO6UR"/>
    <s v="5295"/>
    <s v="51059999"/>
    <s v="SP"/>
    <s v="Payroll Posting"/>
    <n v="1303141"/>
    <x v="0"/>
    <n v="45168"/>
    <n v="138684"/>
    <s v="COFE2302"/>
    <n v="140309"/>
    <s v="Wendy Paola Llanes"/>
    <m/>
    <s v="P1031146801"/>
    <s v="1031146801 LLANES ÑUSTES WENDY PAOLA"/>
    <s v="E6"/>
    <n v="3001714"/>
    <s v="SALARY 202308"/>
    <m/>
    <s v="SALARY 202308"/>
    <s v="COP"/>
    <n v="2766731.03"/>
    <n v="677.13"/>
    <n v="7033.56"/>
    <n v="2766731.03"/>
    <n v="0"/>
    <d v="2023-09-09T00:56:41"/>
    <n v="1"/>
    <n v="2766731.03"/>
    <x v="7"/>
    <n v="1"/>
    <s v="6"/>
    <x v="1"/>
    <m/>
  </r>
  <r>
    <n v="111"/>
    <s v="CO"/>
    <s v="CO6UR"/>
    <s v="5295"/>
    <s v="51059999"/>
    <s v="SP"/>
    <s v="Payroll Posting"/>
    <n v="1303141"/>
    <x v="0"/>
    <n v="45168"/>
    <n v="138684"/>
    <s v="COFE2302"/>
    <n v="140310"/>
    <s v="Deyvy Yadir Oviedo"/>
    <m/>
    <s v="P1013620366"/>
    <s v="1013620366 OVIEDO OVIEDO DEYVY YADIR"/>
    <s v="E6"/>
    <n v="3001714"/>
    <s v="SALARY 202308"/>
    <m/>
    <s v="SALARY 202308"/>
    <s v="COP"/>
    <n v="2784335.03"/>
    <n v="681.44"/>
    <n v="7078.31"/>
    <n v="2784335.03"/>
    <n v="0"/>
    <d v="2023-09-09T00:56:41"/>
    <n v="1"/>
    <n v="2784335.03"/>
    <x v="7"/>
    <n v="1"/>
    <s v="6"/>
    <x v="1"/>
    <m/>
  </r>
  <r>
    <n v="112"/>
    <s v="CO"/>
    <s v="CO6UR"/>
    <s v="5295"/>
    <s v="51059999"/>
    <s v="SP"/>
    <s v="Payroll Posting"/>
    <n v="1303141"/>
    <x v="0"/>
    <n v="45168"/>
    <n v="138684"/>
    <s v="COFE2302"/>
    <n v="140311"/>
    <s v="Livier Antonio Sanchez Mosquera"/>
    <m/>
    <s v="P1012372512"/>
    <s v="1012372512 LIVIER ANTONIO SANCHEZ MOSQUERA"/>
    <s v="E6"/>
    <n v="3001714"/>
    <s v="SALARY 202308"/>
    <m/>
    <s v="SALARY 202308"/>
    <s v="COP"/>
    <n v="2779831.03"/>
    <n v="680.34"/>
    <n v="7066.86"/>
    <n v="2779831.03"/>
    <n v="0"/>
    <d v="2023-09-09T00:56:41"/>
    <n v="1"/>
    <n v="2779831.03"/>
    <x v="7"/>
    <n v="1"/>
    <s v="6"/>
    <x v="1"/>
    <m/>
  </r>
  <r>
    <n v="113"/>
    <s v="CO"/>
    <s v="CO4PP"/>
    <s v="5295"/>
    <s v="51059999"/>
    <s v="SP"/>
    <s v="Payroll Posting"/>
    <n v="1303141"/>
    <x v="0"/>
    <n v="45168"/>
    <n v="138684"/>
    <s v="COFE2302"/>
    <n v="140313"/>
    <s v="Amanda Anacona"/>
    <m/>
    <s v="P1061746105"/>
    <s v="1061746105 ANACONA ANACONA AMANDA"/>
    <s v="E4"/>
    <n v="3001580"/>
    <s v="SALARY 202308"/>
    <m/>
    <s v="SALARY 202308"/>
    <s v="COP"/>
    <n v="2022271.03"/>
    <n v="494.93"/>
    <n v="5141"/>
    <n v="2022271.03"/>
    <n v="0"/>
    <d v="2023-09-09T00:56:41"/>
    <n v="1"/>
    <n v="2022271.03"/>
    <x v="7"/>
    <n v="1"/>
    <s v="4"/>
    <x v="2"/>
    <m/>
  </r>
  <r>
    <n v="114"/>
    <s v="CO"/>
    <s v="CO4PP"/>
    <s v="5295"/>
    <s v="51059999"/>
    <s v="SP"/>
    <s v="Payroll Posting"/>
    <n v="1303141"/>
    <x v="0"/>
    <n v="45168"/>
    <n v="138684"/>
    <s v="COFE2302"/>
    <n v="140314"/>
    <s v="Euar Milton Segura"/>
    <m/>
    <s v="P79606730"/>
    <s v="79606730 EUAR MILTON SEGURA RAMIREZ"/>
    <s v="E4"/>
    <n v="3001580"/>
    <s v="SALARY 202308"/>
    <m/>
    <s v="SALARY 202308"/>
    <s v="COP"/>
    <n v="2022271.03"/>
    <n v="494.93"/>
    <n v="5141"/>
    <n v="2022271.03"/>
    <n v="0"/>
    <d v="2023-09-09T00:56:41"/>
    <n v="1"/>
    <n v="2022271.03"/>
    <x v="7"/>
    <n v="1"/>
    <s v="4"/>
    <x v="2"/>
    <m/>
  </r>
  <r>
    <n v="115"/>
    <s v="CO"/>
    <s v="CO4PP"/>
    <s v="5295"/>
    <s v="51059999"/>
    <s v="SP"/>
    <s v="Payroll Posting"/>
    <n v="1303141"/>
    <x v="0"/>
    <n v="45168"/>
    <n v="138684"/>
    <s v="COFE2302"/>
    <n v="140315"/>
    <s v="Luis Fernando Barrios"/>
    <m/>
    <s v="P1075237679"/>
    <s v="1075237679 BARRIOS LOZANO LUIS FERNANDO"/>
    <s v="E4"/>
    <n v="3001580"/>
    <s v="SALARY 202308"/>
    <m/>
    <s v="SALARY 202308"/>
    <s v="COP"/>
    <n v="2022271.03"/>
    <n v="494.93"/>
    <n v="5141"/>
    <n v="2022271.03"/>
    <n v="0"/>
    <d v="2023-09-09T00:56:41"/>
    <n v="1"/>
    <n v="2022271.03"/>
    <x v="7"/>
    <n v="1"/>
    <s v="4"/>
    <x v="2"/>
    <m/>
  </r>
  <r>
    <n v="116"/>
    <s v="CO"/>
    <s v="CO4TC"/>
    <s v="5295"/>
    <s v="51059999"/>
    <s v="SP"/>
    <s v="Payroll Posting"/>
    <n v="1303141"/>
    <x v="0"/>
    <n v="45168"/>
    <n v="138684"/>
    <s v="COFE2302"/>
    <n v="140316"/>
    <s v="Absalon Yepez"/>
    <m/>
    <s v="P87947283"/>
    <s v="87947283 YEPEZ  CAMPAZ ABSALON"/>
    <s v="E4"/>
    <n v="3001580"/>
    <s v="SALARY 202308"/>
    <m/>
    <s v="SALARY 202308"/>
    <s v="COP"/>
    <n v="2022271.03"/>
    <n v="494.93"/>
    <n v="5141"/>
    <n v="2022271.03"/>
    <n v="0"/>
    <d v="2023-09-09T00:56:41"/>
    <n v="1"/>
    <n v="2022271.03"/>
    <x v="7"/>
    <n v="1"/>
    <s v="4"/>
    <x v="2"/>
    <m/>
  </r>
  <r>
    <n v="117"/>
    <s v="CO"/>
    <s v="CO4TC"/>
    <s v="5295"/>
    <s v="51059999"/>
    <s v="SP"/>
    <s v="Payroll Posting"/>
    <n v="1303141"/>
    <x v="0"/>
    <n v="45168"/>
    <n v="138684"/>
    <s v="COFE2302"/>
    <n v="140317"/>
    <s v="Miguel Fernando Recalde"/>
    <m/>
    <s v="P16742015"/>
    <s v="16742015 RECALDE GARCIA MIGUEL FERNANDO"/>
    <s v="E4"/>
    <n v="3001580"/>
    <s v="SALARY 202308"/>
    <m/>
    <s v="SALARY 202308"/>
    <s v="COP"/>
    <n v="2022271.03"/>
    <n v="494.93"/>
    <n v="5141"/>
    <n v="2022271.03"/>
    <n v="0"/>
    <d v="2023-09-09T00:56:41"/>
    <n v="1"/>
    <n v="2022271.03"/>
    <x v="7"/>
    <n v="1"/>
    <s v="4"/>
    <x v="2"/>
    <m/>
  </r>
  <r>
    <n v="118"/>
    <s v="CO"/>
    <s v="CO4TC"/>
    <s v="5295"/>
    <s v="51059999"/>
    <s v="SP"/>
    <s v="Payroll Posting"/>
    <n v="1303141"/>
    <x v="0"/>
    <n v="45168"/>
    <n v="138684"/>
    <s v="COFE2302"/>
    <n v="140319"/>
    <s v="Guiomar Pamela Ortiz"/>
    <m/>
    <s v="P1087204947"/>
    <s v="1087204947 ORTIZ CARVAJAL GUIOMAR PAMELA"/>
    <s v="E4"/>
    <n v="3001580"/>
    <s v="SALARY 202308"/>
    <m/>
    <s v="SALARY 202308"/>
    <s v="COP"/>
    <n v="2022271.03"/>
    <n v="494.93"/>
    <n v="5141"/>
    <n v="2022271.03"/>
    <n v="0"/>
    <d v="2023-09-09T00:56:41"/>
    <n v="1"/>
    <n v="2022271.03"/>
    <x v="7"/>
    <n v="1"/>
    <s v="4"/>
    <x v="2"/>
    <m/>
  </r>
  <r>
    <n v="119"/>
    <s v="CO"/>
    <s v="CO4TC"/>
    <s v="5295"/>
    <s v="51059999"/>
    <s v="SP"/>
    <s v="Payroll Posting"/>
    <n v="1303141"/>
    <x v="0"/>
    <n v="45168"/>
    <n v="138684"/>
    <s v="COFE2302"/>
    <n v="140327"/>
    <s v="Dayra Eliceth Canticuz"/>
    <m/>
    <s v="P1089295677"/>
    <s v="1089295677 DAYRA ELICETH CANTINCUZ URBANO"/>
    <s v="E4"/>
    <n v="3001580"/>
    <s v="SALARY 202308"/>
    <m/>
    <s v="SALARY 202308"/>
    <s v="COP"/>
    <n v="2022271.03"/>
    <n v="494.93"/>
    <n v="5141"/>
    <n v="2022271.03"/>
    <n v="0"/>
    <d v="2023-09-09T00:56:41"/>
    <n v="1"/>
    <n v="2022271.03"/>
    <x v="7"/>
    <n v="1"/>
    <s v="4"/>
    <x v="2"/>
    <m/>
  </r>
  <r>
    <n v="120"/>
    <s v="CO"/>
    <s v="CO6UR"/>
    <s v="5295"/>
    <s v="51059999"/>
    <s v="SP"/>
    <s v="Payroll Posting"/>
    <n v="1303141"/>
    <x v="0"/>
    <n v="45168"/>
    <n v="138684"/>
    <s v="COFE2302"/>
    <n v="140357"/>
    <s v="Juan Carlos Fuertes Rodriguez"/>
    <m/>
    <s v="P80859573"/>
    <s v="80859573 FUENTES RODRIGUEZ JUAN CARLOS"/>
    <s v="E6"/>
    <n v="3001714"/>
    <s v="SALARY 202308"/>
    <m/>
    <s v="SALARY 202308"/>
    <s v="COP"/>
    <n v="2766731.03"/>
    <n v="677.13"/>
    <n v="7033.56"/>
    <n v="2766731.03"/>
    <n v="0"/>
    <d v="2023-09-09T00:56:41"/>
    <n v="1"/>
    <n v="2766731.03"/>
    <x v="7"/>
    <n v="1"/>
    <s v="6"/>
    <x v="1"/>
    <m/>
  </r>
  <r>
    <n v="121"/>
    <s v="CO"/>
    <s v="CO6UR"/>
    <s v="5295"/>
    <s v="51059999"/>
    <s v="SP"/>
    <s v="Payroll Posting"/>
    <n v="1303141"/>
    <x v="0"/>
    <n v="45168"/>
    <n v="138684"/>
    <s v="COFE2302"/>
    <n v="140358"/>
    <s v="Diana Alejandra Alejandra Rojas Martínez"/>
    <m/>
    <s v="P1074417549"/>
    <s v="1074417549 DIANA ALEJANDRA ROJAS MARTINEZ"/>
    <s v="E6"/>
    <n v="3001714"/>
    <s v="SALARY 202308"/>
    <m/>
    <s v="SALARY 202308"/>
    <s v="COP"/>
    <n v="2766731.03"/>
    <n v="677.13"/>
    <n v="7033.56"/>
    <n v="2766731.03"/>
    <n v="0"/>
    <d v="2023-09-09T00:56:41"/>
    <n v="1"/>
    <n v="2766731.03"/>
    <x v="7"/>
    <n v="1"/>
    <s v="6"/>
    <x v="1"/>
    <m/>
  </r>
  <r>
    <n v="122"/>
    <s v="CO"/>
    <s v="CO6UR"/>
    <s v="5295"/>
    <s v="51059999"/>
    <s v="SP"/>
    <s v="Payroll Posting"/>
    <n v="1303141"/>
    <x v="0"/>
    <n v="45168"/>
    <n v="138684"/>
    <s v="COFE2302"/>
    <n v="140359"/>
    <s v="Santiago Mejia Zuluaga"/>
    <m/>
    <s v="P1053805694"/>
    <s v="1053805694 MEJIA ZULUAGA SANTIAGO"/>
    <s v="E6"/>
    <n v="3001714"/>
    <s v="SALARY 202308"/>
    <m/>
    <s v="SALARY 202308"/>
    <s v="COP"/>
    <n v="2766731.03"/>
    <n v="677.13"/>
    <n v="7033.56"/>
    <n v="2766731.03"/>
    <n v="0"/>
    <d v="2023-09-09T00:56:41"/>
    <n v="1"/>
    <n v="2766731.03"/>
    <x v="7"/>
    <n v="1"/>
    <s v="6"/>
    <x v="1"/>
    <m/>
  </r>
  <r>
    <n v="123"/>
    <s v="CO"/>
    <s v="CO6UR"/>
    <s v="5295"/>
    <s v="51059999"/>
    <s v="SP"/>
    <s v="Payroll Posting"/>
    <n v="1303141"/>
    <x v="0"/>
    <n v="45168"/>
    <n v="138684"/>
    <s v="COFE2302"/>
    <n v="140360"/>
    <s v="Magda Johana Gomez"/>
    <m/>
    <s v="P40357109"/>
    <s v="40357109 MAGDA JHOANNA GOMEZ ALONSO"/>
    <s v="E6"/>
    <n v="3001714"/>
    <s v="SALARY 202308"/>
    <m/>
    <s v="SALARY 202308"/>
    <s v="COP"/>
    <n v="2749127.03"/>
    <n v="672.82"/>
    <n v="6988.8"/>
    <n v="2749127.03"/>
    <n v="0"/>
    <d v="2023-09-09T00:56:41"/>
    <n v="1"/>
    <n v="2749127.03"/>
    <x v="7"/>
    <n v="1"/>
    <s v="6"/>
    <x v="1"/>
    <m/>
  </r>
  <r>
    <n v="124"/>
    <s v="CO"/>
    <s v="CO6UR"/>
    <s v="5295"/>
    <s v="51059999"/>
    <s v="SP"/>
    <s v="Payroll Posting"/>
    <n v="1303141"/>
    <x v="0"/>
    <n v="45168"/>
    <n v="138684"/>
    <s v="COFE2302"/>
    <n v="140361"/>
    <s v="Galindo Camargo Jhedy Jhedy Johana"/>
    <m/>
    <s v="P1120377502"/>
    <s v="1120377502 GALINDO CAMARGO JHEDY JOHANNA"/>
    <s v="E6"/>
    <n v="3001714"/>
    <s v="SALARY 202308"/>
    <m/>
    <s v="SALARY 202308"/>
    <s v="COP"/>
    <n v="2766731.03"/>
    <n v="677.13"/>
    <n v="7033.56"/>
    <n v="2766731.03"/>
    <n v="0"/>
    <d v="2023-09-09T00:56:41"/>
    <n v="1"/>
    <n v="2766731.03"/>
    <x v="7"/>
    <n v="1"/>
    <s v="6"/>
    <x v="1"/>
    <m/>
  </r>
  <r>
    <n v="125"/>
    <s v="CO"/>
    <s v="CO6UR"/>
    <s v="5295"/>
    <s v="51059999"/>
    <s v="SP"/>
    <s v="Payroll Posting"/>
    <n v="1303141"/>
    <x v="0"/>
    <n v="45168"/>
    <n v="138684"/>
    <s v="COFE2302"/>
    <n v="140366"/>
    <s v="Jeisson Fabian Castro Pineda"/>
    <m/>
    <s v="P1104707748"/>
    <s v="1104707748 CASTRO PINEDA JEISSON FABIAN"/>
    <s v="E6"/>
    <n v="3001714"/>
    <s v="SALARY 202308"/>
    <m/>
    <s v="SALARY 202308"/>
    <s v="COP"/>
    <n v="2766731.03"/>
    <n v="677.13"/>
    <n v="7033.56"/>
    <n v="2766731.03"/>
    <n v="0"/>
    <d v="2023-09-09T00:56:41"/>
    <n v="1"/>
    <n v="2766731.03"/>
    <x v="7"/>
    <n v="1"/>
    <s v="6"/>
    <x v="1"/>
    <m/>
  </r>
  <r>
    <n v="126"/>
    <s v="CO"/>
    <s v="CO6UR"/>
    <s v="5295"/>
    <s v="51059999"/>
    <s v="SP"/>
    <s v="Payroll Posting"/>
    <n v="1303141"/>
    <x v="0"/>
    <n v="45168"/>
    <n v="138684"/>
    <s v="COFE2302"/>
    <n v="140372"/>
    <s v="Ivonn Julieth Sanchez"/>
    <m/>
    <s v="P1110526232"/>
    <s v="1110526232 SANCHEZ GRACIA IVONN JULIETH"/>
    <s v="E6"/>
    <n v="3001714"/>
    <s v="SALARY 202308"/>
    <m/>
    <s v="SALARY 202308"/>
    <s v="COP"/>
    <n v="2766731.03"/>
    <n v="677.13"/>
    <n v="7033.56"/>
    <n v="2766731.03"/>
    <n v="0"/>
    <d v="2023-09-09T00:56:41"/>
    <n v="1"/>
    <n v="2766731.03"/>
    <x v="7"/>
    <n v="1"/>
    <s v="6"/>
    <x v="1"/>
    <m/>
  </r>
  <r>
    <n v="127"/>
    <s v="CO"/>
    <s v="CO6UR"/>
    <s v="5295"/>
    <s v="51059999"/>
    <s v="SP"/>
    <s v="Payroll Posting"/>
    <n v="1303141"/>
    <x v="0"/>
    <n v="45168"/>
    <n v="138684"/>
    <s v="COFE2302"/>
    <n v="140373"/>
    <s v="Solangie Paola Rojas Serrano"/>
    <m/>
    <s v="P1010236819"/>
    <s v="1010236819 ROJAS SERRANO SOLANGIE PAOLA"/>
    <s v="E6"/>
    <n v="3001714"/>
    <s v="SALARY 202308"/>
    <m/>
    <s v="SALARY 202308"/>
    <s v="COP"/>
    <n v="2766731.03"/>
    <n v="677.13"/>
    <n v="7033.56"/>
    <n v="2766731.03"/>
    <n v="0"/>
    <d v="2023-09-09T00:56:41"/>
    <n v="1"/>
    <n v="2766731.03"/>
    <x v="7"/>
    <n v="1"/>
    <s v="6"/>
    <x v="1"/>
    <m/>
  </r>
  <r>
    <n v="128"/>
    <s v="CO"/>
    <s v="CO6UR"/>
    <s v="5295"/>
    <s v="51059999"/>
    <s v="SP"/>
    <s v="Payroll Posting"/>
    <n v="1303141"/>
    <x v="0"/>
    <n v="45168"/>
    <n v="138684"/>
    <s v="COFE2302"/>
    <n v="140374"/>
    <s v="Luis Alberto Alberto Rodríguez Jimenez"/>
    <m/>
    <s v="P71317749"/>
    <s v="71317749 RODRIGUEZ JIMENEZ LUIS ALBERTO"/>
    <s v="E6"/>
    <n v="3001714"/>
    <s v="SALARY 202308"/>
    <m/>
    <s v="SALARY 202308"/>
    <s v="COP"/>
    <n v="2766731.03"/>
    <n v="677.13"/>
    <n v="7033.56"/>
    <n v="2766731.03"/>
    <n v="0"/>
    <d v="2023-09-09T00:56:41"/>
    <n v="1"/>
    <n v="2766731.03"/>
    <x v="7"/>
    <n v="1"/>
    <s v="6"/>
    <x v="1"/>
    <m/>
  </r>
  <r>
    <n v="129"/>
    <s v="CO"/>
    <s v="CO6UR"/>
    <s v="5295"/>
    <s v="51059999"/>
    <s v="SP"/>
    <s v="Payroll Posting"/>
    <n v="1303141"/>
    <x v="0"/>
    <n v="45168"/>
    <n v="138684"/>
    <s v="COFE2302"/>
    <n v="140486"/>
    <s v="Miguel Ángel Molina"/>
    <m/>
    <s v="P79382438"/>
    <s v="79382438 MIGUEL ANGEL MOLINA ZAMUDIO"/>
    <s v="E6"/>
    <n v="3001714"/>
    <s v="SALARY 202308"/>
    <m/>
    <s v="SALARY 202308"/>
    <s v="COP"/>
    <n v="2766731.03"/>
    <n v="677.13"/>
    <n v="7033.56"/>
    <n v="2766731.03"/>
    <n v="0"/>
    <d v="2023-09-09T00:56:41"/>
    <n v="1"/>
    <n v="2766731.03"/>
    <x v="7"/>
    <n v="1"/>
    <s v="6"/>
    <x v="1"/>
    <m/>
  </r>
  <r>
    <n v="130"/>
    <s v="CO"/>
    <s v="CO6UR"/>
    <s v="5295"/>
    <s v="51059999"/>
    <s v="SP"/>
    <s v="Payroll Posting"/>
    <n v="1303141"/>
    <x v="0"/>
    <n v="45168"/>
    <n v="138684"/>
    <s v="COFE2302"/>
    <n v="140487"/>
    <s v="Maryury Lara"/>
    <m/>
    <s v="P1121938164"/>
    <s v="1121938164 LARA PARDO MARYURY"/>
    <s v="E6"/>
    <n v="3001714"/>
    <s v="SALARY 202308"/>
    <m/>
    <s v="SALARY 202308"/>
    <s v="COP"/>
    <n v="2766731.03"/>
    <n v="677.13"/>
    <n v="7033.56"/>
    <n v="2766731.03"/>
    <n v="0"/>
    <d v="2023-09-09T00:56:41"/>
    <n v="1"/>
    <n v="2766731.03"/>
    <x v="7"/>
    <n v="1"/>
    <s v="6"/>
    <x v="1"/>
    <m/>
  </r>
  <r>
    <n v="131"/>
    <s v="CO"/>
    <s v="CO4TC"/>
    <s v="5295"/>
    <s v="51059999"/>
    <s v="SP"/>
    <s v="Payroll Posting"/>
    <n v="1303141"/>
    <x v="0"/>
    <n v="45168"/>
    <n v="138684"/>
    <s v="COFE2302"/>
    <n v="140495"/>
    <s v="Carmen Elisa Pascal"/>
    <m/>
    <s v="P1087076508"/>
    <s v="1087076508 PASCAL RODRIGUEZ CARMEN ELISA"/>
    <s v="E4"/>
    <n v="3001580"/>
    <s v="SALARY 202308"/>
    <m/>
    <s v="SALARY 202308"/>
    <s v="COP"/>
    <n v="1125374.03"/>
    <n v="275.42"/>
    <n v="2860.91"/>
    <n v="1125374.03"/>
    <n v="0"/>
    <d v="2023-09-09T00:56:41"/>
    <n v="1"/>
    <n v="1125374.03"/>
    <x v="7"/>
    <n v="1"/>
    <s v="4"/>
    <x v="2"/>
    <m/>
  </r>
  <r>
    <n v="132"/>
    <s v="CO"/>
    <s v="CO4TC"/>
    <s v="5295"/>
    <s v="51059999"/>
    <s v="SP"/>
    <s v="Payroll Posting"/>
    <n v="1303141"/>
    <x v="0"/>
    <n v="45168"/>
    <n v="138684"/>
    <s v="COFE2302"/>
    <n v="140496"/>
    <s v="Carlos Mauricio Rosero"/>
    <m/>
    <s v="P1088597038"/>
    <s v="1088597038 CARLOS MAURICIO DELGADO"/>
    <s v="E4"/>
    <n v="3001580"/>
    <s v="SALARY 202308"/>
    <m/>
    <s v="SALARY 202308"/>
    <s v="COP"/>
    <n v="1125374.03"/>
    <n v="275.42"/>
    <n v="2860.91"/>
    <n v="1125374.03"/>
    <n v="0"/>
    <d v="2023-09-09T00:56:41"/>
    <n v="1"/>
    <n v="1125374.03"/>
    <x v="7"/>
    <n v="1"/>
    <s v="4"/>
    <x v="2"/>
    <m/>
  </r>
  <r>
    <n v="133"/>
    <s v="CO"/>
    <s v="CO4TC"/>
    <s v="5295"/>
    <s v="51059999"/>
    <s v="SP"/>
    <s v="Payroll Posting"/>
    <n v="1303141"/>
    <x v="0"/>
    <n v="45168"/>
    <n v="138684"/>
    <s v="COFE2302"/>
    <n v="140533"/>
    <s v="Gina Adriana Segura"/>
    <m/>
    <s v="P59683650"/>
    <s v="59683650 SEGURA ANGULO GINA ADRIANA"/>
    <s v="E4"/>
    <n v="3001580"/>
    <s v="SALARY 202308"/>
    <m/>
    <s v="SALARY 202308"/>
    <s v="COP"/>
    <n v="1125374.03"/>
    <n v="275.42"/>
    <n v="2860.91"/>
    <n v="1125374.03"/>
    <n v="0"/>
    <d v="2023-09-09T00:56:41"/>
    <n v="1"/>
    <n v="1125374.03"/>
    <x v="7"/>
    <n v="1"/>
    <s v="4"/>
    <x v="2"/>
    <m/>
  </r>
  <r>
    <n v="134"/>
    <s v="CO"/>
    <s v="CO2BG"/>
    <s v="5295"/>
    <s v="51059999"/>
    <s v="SP"/>
    <s v="Payroll Posting"/>
    <n v="1303141"/>
    <x v="0"/>
    <n v="45168"/>
    <n v="138684"/>
    <s v="COFE2302"/>
    <s v="CO203"/>
    <s v="Jenny Amanda Burgos Damian"/>
    <m/>
    <s v="P33702473"/>
    <s v="33702473 JENNY AMANDA BURGOS DAMIAN"/>
    <s v="E2"/>
    <n v="3001721"/>
    <s v="SALARY 202308"/>
    <m/>
    <s v="SALARY 202308"/>
    <s v="COP"/>
    <n v="10448938.52"/>
    <n v="2557.27"/>
    <n v="26563.19"/>
    <n v="10448938.52"/>
    <n v="0"/>
    <d v="2023-09-09T00:56:41"/>
    <n v="1"/>
    <n v="10448938.52"/>
    <x v="5"/>
    <n v="1"/>
    <s v="2"/>
    <x v="3"/>
    <m/>
  </r>
  <r>
    <n v="135"/>
    <s v="CO"/>
    <s v="CO6UR"/>
    <s v="5295"/>
    <s v="51059999"/>
    <s v="SP"/>
    <s v="Payroll Posting"/>
    <n v="1303141"/>
    <x v="0"/>
    <n v="45168"/>
    <n v="138684"/>
    <s v="COFE2302"/>
    <s v="CO234"/>
    <s v="Nayibe Pérez Paiva"/>
    <m/>
    <s v="P40334062"/>
    <s v="40334062 NAYIBE PEREZ PAIVA"/>
    <s v="Z6"/>
    <n v="3001750"/>
    <s v="SALARY 202308"/>
    <m/>
    <s v="SALARY 202308"/>
    <s v="COP"/>
    <n v="4192570.25"/>
    <n v="1026.0899999999999"/>
    <n v="10658.31"/>
    <n v="4192570.25"/>
    <n v="0"/>
    <d v="2023-09-09T00:56:41"/>
    <n v="1"/>
    <n v="4192570.25"/>
    <x v="4"/>
    <n v="1"/>
    <s v="6"/>
    <x v="1"/>
    <m/>
  </r>
  <r>
    <n v="136"/>
    <s v="CO"/>
    <s v="CO6UR"/>
    <s v="5295"/>
    <s v="51059999"/>
    <s v="SP"/>
    <s v="Payroll Posting"/>
    <n v="1303141"/>
    <x v="0"/>
    <n v="45168"/>
    <n v="138684"/>
    <s v="COFE2302"/>
    <s v="CO258"/>
    <s v="Edna Ingrid Camelo Fisco"/>
    <m/>
    <s v="P52379173"/>
    <s v="52379173 CAMELO FISCO EDNA INGRID"/>
    <s v="Z6"/>
    <n v="3001751"/>
    <s v="SALARY 202308"/>
    <m/>
    <s v="SALARY 202308"/>
    <s v="COP"/>
    <n v="6904545.9299999997"/>
    <n v="1689.82"/>
    <n v="17552.669999999998"/>
    <n v="6904545.9299999997"/>
    <n v="0"/>
    <d v="2023-09-09T00:56:41"/>
    <n v="1"/>
    <n v="6904545.9299999997"/>
    <x v="4"/>
    <n v="1"/>
    <s v="6"/>
    <x v="1"/>
    <m/>
  </r>
  <r>
    <n v="137"/>
    <s v="CO"/>
    <s v="CO2BG"/>
    <s v="5295"/>
    <s v="51059999"/>
    <s v="SP"/>
    <s v="Payroll Posting"/>
    <n v="1303141"/>
    <x v="0"/>
    <n v="45168"/>
    <n v="138684"/>
    <s v="COFE2302"/>
    <s v="CO307"/>
    <s v="Maicol Gerardo Nieto Garcia"/>
    <m/>
    <s v="P74379600"/>
    <s v="74379600 NIETO GARCIA MAICOL GERARDO"/>
    <s v="E2"/>
    <n v="3001722"/>
    <s v="SALARY 202308"/>
    <m/>
    <s v="SALARY 202308"/>
    <s v="COP"/>
    <n v="8335719.0300000003"/>
    <n v="2040.08"/>
    <n v="21190.98"/>
    <n v="8335719.0300000003"/>
    <n v="0"/>
    <d v="2023-09-09T00:56:41"/>
    <n v="1"/>
    <n v="8335719.0300000003"/>
    <x v="9"/>
    <n v="1"/>
    <s v="2"/>
    <x v="3"/>
    <m/>
  </r>
  <r>
    <n v="138"/>
    <s v="CO"/>
    <s v="CO6UR"/>
    <s v="5295"/>
    <s v="51059999"/>
    <s v="SP"/>
    <s v="Payroll Posting"/>
    <n v="1303141"/>
    <x v="0"/>
    <n v="45168"/>
    <n v="138684"/>
    <s v="COFE2302"/>
    <s v="CO353"/>
    <s v="Diego Fernando Monsalve Garcia"/>
    <m/>
    <s v="P75094836"/>
    <s v="75094836 MONSALVE DIEGO"/>
    <s v="Z6"/>
    <n v="3001753"/>
    <s v="SALARY 202308"/>
    <m/>
    <s v="SALARY 202308"/>
    <s v="COP"/>
    <n v="2041358.73"/>
    <n v="499.6"/>
    <n v="5189.5200000000004"/>
    <n v="2041358.73"/>
    <n v="0"/>
    <d v="2023-09-09T00:56:41"/>
    <n v="1"/>
    <n v="2041358.73"/>
    <x v="4"/>
    <n v="1"/>
    <s v="6"/>
    <x v="1"/>
    <m/>
  </r>
  <r>
    <n v="139"/>
    <s v="CO"/>
    <s v="CO2BG"/>
    <s v="5295"/>
    <s v="51059999"/>
    <s v="SP"/>
    <s v="Payroll Posting"/>
    <n v="1303141"/>
    <x v="0"/>
    <n v="45168"/>
    <n v="138684"/>
    <s v="COFE2302"/>
    <s v="CO364"/>
    <s v="Jeisson Extid Melo Sanchez"/>
    <m/>
    <s v="P1010224523"/>
    <s v="1010224523 MELO SANCHEZ JEISSON EXTID"/>
    <s v="Z2"/>
    <n v="3001770"/>
    <s v="SALARY 202308"/>
    <m/>
    <s v="SALARY 202308"/>
    <s v="COP"/>
    <n v="2845891.64"/>
    <n v="696.5"/>
    <n v="7234.8"/>
    <n v="2845891.64"/>
    <n v="0"/>
    <d v="2023-09-09T00:56:41"/>
    <n v="1"/>
    <n v="2845891.64"/>
    <x v="4"/>
    <n v="1"/>
    <s v="2"/>
    <x v="3"/>
    <m/>
  </r>
  <r>
    <n v="140"/>
    <s v="CO"/>
    <s v="CO2BG"/>
    <s v="5295"/>
    <s v="51059999"/>
    <s v="SP"/>
    <s v="Payroll Posting"/>
    <n v="1303141"/>
    <x v="0"/>
    <n v="45168"/>
    <n v="138684"/>
    <s v="COFE2302"/>
    <s v="CO527"/>
    <s v="July Andrea Castillo Soacha"/>
    <m/>
    <s v="P1015394584"/>
    <s v="1015394584 JULY ANDREA CASTILLO SOACHA"/>
    <s v="Z2"/>
    <n v="3001771"/>
    <s v="SALARY 202308"/>
    <m/>
    <s v="SALARY 202308"/>
    <s v="COP"/>
    <n v="2797391.69"/>
    <n v="684.63"/>
    <n v="7111.5"/>
    <n v="2797391.69"/>
    <n v="0"/>
    <d v="2023-09-09T00:56:41"/>
    <n v="1"/>
    <n v="2797391.69"/>
    <x v="4"/>
    <n v="1"/>
    <s v="2"/>
    <x v="3"/>
    <m/>
  </r>
  <r>
    <n v="141"/>
    <s v="CO"/>
    <s v="CO6UR"/>
    <s v="5295"/>
    <s v="51059999"/>
    <s v="SP"/>
    <s v="Payroll Posting"/>
    <n v="1303141"/>
    <x v="0"/>
    <n v="45168"/>
    <n v="138684"/>
    <s v="COFE2302"/>
    <s v="CO536"/>
    <s v="Cristian Camilo Zuluaga Rodriguez"/>
    <m/>
    <s v="P1023890808"/>
    <s v="1023890808 ZULUAGA RODRIGUEZ CRISTIAN CAMILO"/>
    <s v="E6"/>
    <n v="3001715"/>
    <s v="SALARY 202308"/>
    <m/>
    <s v="SALARY 202308"/>
    <s v="COP"/>
    <n v="3916909.59"/>
    <n v="958.62"/>
    <n v="9957.5300000000007"/>
    <n v="3916909.59"/>
    <n v="0"/>
    <d v="2023-09-09T00:56:41"/>
    <n v="1"/>
    <n v="3916909.59"/>
    <x v="10"/>
    <n v="1"/>
    <s v="6"/>
    <x v="1"/>
    <m/>
  </r>
  <r>
    <n v="142"/>
    <s v="CO"/>
    <s v="CO6UR"/>
    <s v="5295"/>
    <s v="51059999"/>
    <s v="SP"/>
    <s v="Payroll Posting"/>
    <n v="1303141"/>
    <x v="0"/>
    <n v="45168"/>
    <n v="138684"/>
    <s v="COFE2302"/>
    <s v="CO572"/>
    <s v="Lina Maria López Santacruz"/>
    <m/>
    <s v="P53123481"/>
    <s v="53123481 LINA MARIA LOPEZ SANTACRUZ"/>
    <s v="E6"/>
    <n v="3165290"/>
    <s v="SALARY 202308"/>
    <m/>
    <s v="SALARY 202308"/>
    <s v="COP"/>
    <n v="7932442.0300000003"/>
    <n v="1941.39"/>
    <n v="20165.77"/>
    <n v="7932442.0300000003"/>
    <n v="0"/>
    <d v="2023-09-09T00:56:41"/>
    <n v="1"/>
    <n v="7932442.0300000003"/>
    <x v="6"/>
    <n v="1"/>
    <s v="6"/>
    <x v="1"/>
    <m/>
  </r>
  <r>
    <n v="143"/>
    <s v="CO"/>
    <s v="CO6UR"/>
    <s v="5295"/>
    <s v="51059999"/>
    <s v="SP"/>
    <s v="Payroll Posting"/>
    <n v="1303141"/>
    <x v="0"/>
    <n v="45168"/>
    <n v="138684"/>
    <s v="COFE2302"/>
    <s v="CO623"/>
    <s v="Jhon Jairo Gómez Ramirez"/>
    <m/>
    <s v="P9733261"/>
    <s v="9733261 GOMEZ RAMIREZ JHON JAIRO"/>
    <s v="Z6"/>
    <n v="3001752"/>
    <s v="SALARY 202308"/>
    <m/>
    <s v="SALARY 202308"/>
    <s v="COP"/>
    <n v="1513413.45"/>
    <n v="370.39"/>
    <n v="3847.38"/>
    <n v="1513413.45"/>
    <n v="0"/>
    <d v="2023-09-09T00:56:41"/>
    <n v="1"/>
    <n v="1513413.45"/>
    <x v="4"/>
    <n v="1"/>
    <s v="6"/>
    <x v="1"/>
    <m/>
  </r>
  <r>
    <n v="144"/>
    <s v="CO"/>
    <s v="CO2BG"/>
    <s v="5295"/>
    <s v="51059999"/>
    <s v="SP"/>
    <s v="Payroll Posting"/>
    <n v="1303141"/>
    <x v="0"/>
    <n v="45168"/>
    <n v="138684"/>
    <s v="COFE2302"/>
    <s v="CO639"/>
    <s v="James Alfonso Muñoz"/>
    <m/>
    <s v="P1023907626"/>
    <s v="1023907626 JAMES ALFONSO MUÑOZ ESPITIA"/>
    <s v="Z2"/>
    <n v="3001767"/>
    <s v="SALARY 202308"/>
    <m/>
    <s v="SALARY 202308"/>
    <s v="COP"/>
    <n v="1638717.13"/>
    <n v="401.06"/>
    <n v="4165.93"/>
    <n v="1638717.13"/>
    <n v="0"/>
    <d v="2023-09-09T00:56:41"/>
    <n v="1"/>
    <n v="1638717.13"/>
    <x v="4"/>
    <n v="1"/>
    <s v="2"/>
    <x v="3"/>
    <m/>
  </r>
  <r>
    <n v="145"/>
    <s v="CO"/>
    <s v="CO3SM"/>
    <s v="6300"/>
    <s v="51157027"/>
    <s v="C7"/>
    <s v="GL Posting Riohacha (CO)"/>
    <n v="16300368"/>
    <x v="0"/>
    <n v="45139"/>
    <s v="YADA"/>
    <s v="COFE2302"/>
    <m/>
    <s v=""/>
    <m/>
    <s v="P800230386"/>
    <s v="800230386 IGUARAN HENRIQUEZ &amp; CIA. S.C.S"/>
    <s v="Z3"/>
    <n v="3002757"/>
    <s v=""/>
    <m/>
    <s v="FC009427_SP_CANON_ARRENDAMIENTO_OFICINA_RCH_202308"/>
    <s v="COP"/>
    <n v="572309"/>
    <n v="144.85"/>
    <n v="1476.88"/>
    <n v="572309"/>
    <n v="0"/>
    <d v="2023-09-04T17:05:00"/>
    <n v="1"/>
    <n v="572309"/>
    <x v="3"/>
    <n v="1"/>
    <s v="3"/>
    <x v="0"/>
    <m/>
  </r>
  <r>
    <n v="146"/>
    <s v="CO"/>
    <s v="CO2BG"/>
    <s v="6300"/>
    <s v="51157027"/>
    <s v="A1"/>
    <s v="GL Posting Bogota (CO)"/>
    <n v="1303104"/>
    <x v="0"/>
    <n v="45142"/>
    <n v="125468"/>
    <s v="COFE2302"/>
    <m/>
    <s v=""/>
    <m/>
    <s v="P901150705"/>
    <s v="901150705 2E SAS"/>
    <s v="Z2"/>
    <n v="3170705"/>
    <s v=""/>
    <m/>
    <s v="FC000103_ARRIENDO OFICINA PAIS MES AGOSTO"/>
    <s v="COP"/>
    <n v="862079"/>
    <n v="218.18"/>
    <n v="2224.65"/>
    <n v="862079"/>
    <n v="0"/>
    <d v="2023-09-07T19:07:55"/>
    <n v="1"/>
    <n v="862079"/>
    <x v="3"/>
    <n v="1"/>
    <s v="2"/>
    <x v="3"/>
    <m/>
  </r>
  <r>
    <n v="147"/>
    <s v="CO"/>
    <s v="CO2BG"/>
    <s v="6300"/>
    <s v="51201001"/>
    <s v="A1"/>
    <s v="GL Posting Bogota (CO)"/>
    <n v="1303104"/>
    <x v="0"/>
    <n v="45142"/>
    <n v="125468"/>
    <s v="COFE2302"/>
    <m/>
    <s v=""/>
    <m/>
    <s v="P901150705"/>
    <s v="901150705 2E SAS"/>
    <s v="Z2"/>
    <n v="3170705"/>
    <s v=""/>
    <m/>
    <s v="FC000103_ARRIENDO OFICINA PAIS MES AGOSTO"/>
    <s v="COP"/>
    <n v="4537260"/>
    <n v="1148.3399999999999"/>
    <n v="11708.67"/>
    <n v="4537260"/>
    <n v="32"/>
    <d v="2023-09-07T19:07:55"/>
    <n v="1"/>
    <n v="4537260"/>
    <x v="3"/>
    <n v="1"/>
    <s v="2"/>
    <x v="3"/>
    <m/>
  </r>
  <r>
    <n v="148"/>
    <s v="CO"/>
    <s v="CO3SM"/>
    <s v="6300"/>
    <s v="51201001"/>
    <s v="C7"/>
    <s v="GL Posting Riohacha (CO)"/>
    <n v="16300368"/>
    <x v="0"/>
    <n v="45139"/>
    <s v="YADA"/>
    <s v="COFE2302"/>
    <m/>
    <s v=""/>
    <m/>
    <s v="P800230386"/>
    <s v="800230386 IGUARAN HENRIQUEZ &amp; CIA. S.C.S"/>
    <s v="Z3"/>
    <n v="3002757"/>
    <s v=""/>
    <m/>
    <s v="FC009427_SP_CANON_ARRENDAMIENTO_OFICINA_RCH_202308"/>
    <s v="COP"/>
    <n v="3012151"/>
    <n v="762.35"/>
    <n v="7773.04"/>
    <n v="3012151"/>
    <n v="32"/>
    <d v="2023-09-04T17:04:59"/>
    <n v="1"/>
    <n v="3012151"/>
    <x v="3"/>
    <n v="1"/>
    <s v="3"/>
    <x v="0"/>
    <m/>
  </r>
  <r>
    <n v="149"/>
    <s v="CO"/>
    <s v="CO2BG"/>
    <s v="6520"/>
    <s v="51351010"/>
    <s v="A1"/>
    <s v="GL Posting Bogota (CO)"/>
    <n v="1303057"/>
    <x v="0"/>
    <n v="45169"/>
    <n v="138637"/>
    <s v="COFE2302"/>
    <m/>
    <s v=""/>
    <m/>
    <s v="P800028326"/>
    <s v="800028326 NOVASOFT SAS"/>
    <s v="Z4"/>
    <n v="3001581"/>
    <s v=""/>
    <m/>
    <s v="COFM2302_FC029840_CXP_202306_SERVICIOS DE NOMINA NOVASOFT"/>
    <s v="COP"/>
    <n v="1317387"/>
    <n v="322.47000000000003"/>
    <n v="3377.32"/>
    <n v="1317387"/>
    <n v="0"/>
    <d v="2023-09-06T17:54:13"/>
    <n v="1"/>
    <n v="1317387"/>
    <x v="3"/>
    <n v="1"/>
    <s v="4"/>
    <x v="2"/>
    <m/>
  </r>
  <r>
    <n v="150"/>
    <s v="CO"/>
    <s v="CO2BG"/>
    <s v="6520"/>
    <s v="51351010"/>
    <s v="A1"/>
    <s v="GL Posting Bogota (CO)"/>
    <n v="1303059"/>
    <x v="0"/>
    <n v="45169"/>
    <n v="138637"/>
    <s v="COFE2302"/>
    <m/>
    <s v=""/>
    <m/>
    <s v="P800028326"/>
    <s v="800028326 NOVASOFT SAS"/>
    <s v="Z4"/>
    <n v="3001581"/>
    <s v=""/>
    <m/>
    <s v="COFE2302_FC030509_CXP_202307_SERVICIO DE NOMINA NOVASOFT"/>
    <s v="COP"/>
    <n v="1014800"/>
    <n v="248.4"/>
    <n v="2601.59"/>
    <n v="1014800"/>
    <n v="0"/>
    <d v="2023-09-06T18:16:27"/>
    <n v="1"/>
    <n v="1014800"/>
    <x v="3"/>
    <n v="1"/>
    <s v="4"/>
    <x v="2"/>
    <m/>
  </r>
  <r>
    <n v="151"/>
    <s v="CO"/>
    <s v="CO2BG"/>
    <s v="6520"/>
    <s v="51351010"/>
    <s v="A1"/>
    <s v="GL Posting Bogota (CO)"/>
    <n v="1302910"/>
    <x v="0"/>
    <n v="45152"/>
    <n v="125468"/>
    <s v="COFE2302"/>
    <m/>
    <s v=""/>
    <m/>
    <s v="P900068878"/>
    <s v="900068878 CONSTRUDISEÑOS SAS"/>
    <s v="Z4"/>
    <n v="3001581"/>
    <s v=""/>
    <m/>
    <s v="FC018739_BOG3215_PARAMETRIZACION HERRAMIENTA SMART ASSETS"/>
    <s v="COP"/>
    <n v="466000"/>
    <n v="115.59"/>
    <n v="1178.55"/>
    <n v="466000"/>
    <n v="304"/>
    <d v="2023-09-01T22:00:35"/>
    <n v="1"/>
    <n v="466000"/>
    <x v="3"/>
    <n v="1"/>
    <s v="4"/>
    <x v="2"/>
    <m/>
  </r>
  <r>
    <n v="152"/>
    <s v="CO"/>
    <s v="CO2BG"/>
    <s v="6720"/>
    <s v="51101001"/>
    <s v="A1"/>
    <s v="GL Posting Bogota (CO)"/>
    <n v="1303102"/>
    <x v="0"/>
    <n v="45166"/>
    <n v="125468"/>
    <s v="COFE2302"/>
    <m/>
    <s v=""/>
    <m/>
    <s v="P827000598"/>
    <s v="827000598 DEL MAR ABOGADOS SAS"/>
    <s v="Z2"/>
    <n v="3002796"/>
    <s v=""/>
    <m/>
    <s v="FC000482_FCT345_ASESORIA LEGAL_DEL MAR ABOGADOS MES JULIO"/>
    <s v="COP"/>
    <n v="2800000"/>
    <n v="685.27"/>
    <n v="7118.13"/>
    <n v="2800000"/>
    <n v="41"/>
    <d v="2023-09-07T18:22:02"/>
    <n v="1"/>
    <n v="2800000"/>
    <x v="3"/>
    <n v="1"/>
    <s v="2"/>
    <x v="3"/>
    <m/>
  </r>
  <r>
    <n v="153"/>
    <s v="CO"/>
    <s v="CO2BG"/>
    <s v="6720"/>
    <s v="51157045"/>
    <s v="A1"/>
    <s v="GL Posting Bogota (CO)"/>
    <n v="1303102"/>
    <x v="0"/>
    <n v="45166"/>
    <n v="125468"/>
    <s v="COFE2302"/>
    <m/>
    <s v=""/>
    <m/>
    <s v="P827000598"/>
    <s v="827000598 DEL MAR ABOGADOS SAS"/>
    <s v="Z2"/>
    <n v="3002796"/>
    <s v=""/>
    <m/>
    <s v="FC000482_FCT345_ASESORIA LEGAL_DEL MAR ABOGADOS MES JULIO"/>
    <s v="COP"/>
    <n v="532000"/>
    <n v="130.19999999999999"/>
    <n v="1352.45"/>
    <n v="532000"/>
    <n v="0"/>
    <d v="2023-09-07T18:22:02"/>
    <n v="1"/>
    <n v="532000"/>
    <x v="3"/>
    <n v="1"/>
    <s v="2"/>
    <x v="3"/>
    <m/>
  </r>
  <r>
    <n v="154"/>
    <s v="CO"/>
    <s v="CO3CU"/>
    <s v="6800"/>
    <s v="51157047"/>
    <s v="A2"/>
    <s v="GL Posting Cucuta (CO)"/>
    <n v="2302383"/>
    <x v="0"/>
    <n v="45169"/>
    <s v="AN52"/>
    <s v="COFE2302"/>
    <m/>
    <s v=""/>
    <m/>
    <s v="P1037618334"/>
    <s v="1037618334 RODRIGUEZ CARRILLO JENNY ANDREA"/>
    <s v="Z3"/>
    <n v="3002758"/>
    <s v=""/>
    <m/>
    <s v="FC000067_O_COMPRA DE UTILES DE PAPELERIA_PCM"/>
    <s v="COP"/>
    <n v="18393"/>
    <n v="4.5"/>
    <n v="47.15"/>
    <n v="18393"/>
    <n v="0"/>
    <d v="2023-09-04T19:16:03"/>
    <n v="1"/>
    <n v="18393"/>
    <x v="3"/>
    <n v="1"/>
    <s v="3"/>
    <x v="0"/>
    <m/>
  </r>
  <r>
    <n v="155"/>
    <s v="CO"/>
    <s v="CO3CU"/>
    <s v="6800"/>
    <s v="51157047"/>
    <s v="A2"/>
    <s v="GL Posting Cucuta (CO)"/>
    <n v="2302383"/>
    <x v="0"/>
    <n v="45169"/>
    <s v="AN52"/>
    <s v="COFE2302"/>
    <m/>
    <s v=""/>
    <m/>
    <s v="P807009016"/>
    <s v="807009016 EMPAQUES DE PAPEL LTDA"/>
    <s v="Z3"/>
    <n v="3002758"/>
    <s v=""/>
    <m/>
    <s v="FC006393_O_COMPRA DE UTILES DE ARCHIVO_EDU_OFI_CÚC"/>
    <s v="COP"/>
    <n v="48218"/>
    <n v="11.8"/>
    <n v="123.61"/>
    <n v="48218"/>
    <n v="0"/>
    <d v="2023-09-04T19:16:03"/>
    <n v="1"/>
    <n v="48218"/>
    <x v="3"/>
    <n v="1"/>
    <s v="3"/>
    <x v="0"/>
    <m/>
  </r>
  <r>
    <n v="156"/>
    <s v="CO"/>
    <s v="CO3CU"/>
    <s v="6800"/>
    <s v="51157047"/>
    <s v="A2"/>
    <s v="GL Posting Cucuta (CO)"/>
    <n v="2302383"/>
    <x v="0"/>
    <n v="45169"/>
    <s v="AN52"/>
    <s v="COFE2302"/>
    <m/>
    <s v=""/>
    <m/>
    <s v="P901539339"/>
    <s v="901539339 DISTRIBUCIONES ESCALANTE SAS"/>
    <s v="Z3"/>
    <n v="3002758"/>
    <s v=""/>
    <m/>
    <s v="FC001616_O_COMPRA UTILES DE CAFETERIA_OFI_CUC"/>
    <s v="COP"/>
    <n v="1086"/>
    <n v="0.27"/>
    <n v="2.78"/>
    <n v="1086"/>
    <n v="0"/>
    <d v="2023-09-04T19:16:03"/>
    <n v="1"/>
    <n v="1086"/>
    <x v="3"/>
    <n v="1"/>
    <s v="3"/>
    <x v="0"/>
    <m/>
  </r>
  <r>
    <n v="157"/>
    <s v="CO"/>
    <s v="CO3CU"/>
    <s v="6800"/>
    <s v="51157047"/>
    <s v="A2"/>
    <s v="GL Posting Cucuta (CO)"/>
    <n v="2302383"/>
    <x v="0"/>
    <n v="45169"/>
    <s v="AN52"/>
    <s v="COFE2302"/>
    <m/>
    <s v=""/>
    <m/>
    <s v="P901539339"/>
    <s v="901539339 DISTRIBUCIONES ESCALANTE SAS"/>
    <s v="Z3"/>
    <n v="3002758"/>
    <s v=""/>
    <m/>
    <s v="FC001616_O_COMPRA UTILES DE CAFETERIA_OFI_CUC"/>
    <s v="COP"/>
    <n v="2714"/>
    <n v="0.66"/>
    <n v="6.96"/>
    <n v="2714"/>
    <n v="0"/>
    <d v="2023-09-04T19:16:03"/>
    <n v="1"/>
    <n v="2714"/>
    <x v="3"/>
    <n v="1"/>
    <s v="3"/>
    <x v="0"/>
    <m/>
  </r>
  <r>
    <n v="158"/>
    <s v="CO"/>
    <s v="CO3CU"/>
    <s v="6800"/>
    <s v="51157047"/>
    <s v="A2"/>
    <s v="GL Posting Cucuta (CO)"/>
    <n v="2302383"/>
    <x v="0"/>
    <n v="45169"/>
    <s v="AN52"/>
    <s v="COFE2302"/>
    <m/>
    <s v=""/>
    <m/>
    <s v="P901539339"/>
    <s v="901539339 DISTRIBUCIONES ESCALANTE SAS"/>
    <s v="Z3"/>
    <n v="3002758"/>
    <s v=""/>
    <m/>
    <s v="FC001653_O_COMPRA UTILES DE CAFETERIA_OFI_CUC"/>
    <s v="COP"/>
    <n v="905"/>
    <n v="0.22"/>
    <n v="2.3199999999999998"/>
    <n v="905"/>
    <n v="0"/>
    <d v="2023-09-04T19:16:03"/>
    <n v="1"/>
    <n v="905"/>
    <x v="3"/>
    <n v="1"/>
    <s v="3"/>
    <x v="0"/>
    <m/>
  </r>
  <r>
    <n v="159"/>
    <s v="CO"/>
    <s v="CO3CU"/>
    <s v="6800"/>
    <s v="51157047"/>
    <s v="A2"/>
    <s v="GL Posting Cucuta (CO)"/>
    <n v="2302383"/>
    <x v="0"/>
    <n v="45169"/>
    <s v="AN52"/>
    <s v="COFE2302"/>
    <m/>
    <s v=""/>
    <m/>
    <s v="P901539339"/>
    <s v="901539339 DISTRIBUCIONES ESCALANTE SAS"/>
    <s v="Z3"/>
    <n v="3002758"/>
    <s v=""/>
    <m/>
    <s v="FC001653_O_COMPRA UTILES DE CAFETERIA_OFI_CUC"/>
    <s v="COP"/>
    <n v="1086"/>
    <n v="0.27"/>
    <n v="2.78"/>
    <n v="1086"/>
    <n v="0"/>
    <d v="2023-09-04T19:16:03"/>
    <n v="1"/>
    <n v="1086"/>
    <x v="3"/>
    <n v="1"/>
    <s v="3"/>
    <x v="0"/>
    <m/>
  </r>
  <r>
    <n v="160"/>
    <s v="CO"/>
    <s v="CO3CU"/>
    <s v="6800"/>
    <s v="52101005"/>
    <s v="A2"/>
    <s v="GL Posting Cucuta (CO)"/>
    <n v="2302383"/>
    <x v="0"/>
    <n v="45169"/>
    <s v="AN52"/>
    <s v="COFE2302"/>
    <m/>
    <s v=""/>
    <m/>
    <s v="P901539339"/>
    <s v="901539339 DISTRIBUCIONES ESCALANTE SAS"/>
    <s v="Z3"/>
    <n v="3002758"/>
    <s v=""/>
    <m/>
    <s v="FC001616_O_COMPRA UTILES DE CAFETERIA_OFI_CUC"/>
    <s v="COP"/>
    <n v="5714"/>
    <n v="1.4"/>
    <n v="14.65"/>
    <n v="5714"/>
    <n v="192"/>
    <d v="2023-09-04T19:16:03"/>
    <n v="1"/>
    <n v="5714"/>
    <x v="3"/>
    <n v="1"/>
    <s v="3"/>
    <x v="0"/>
    <m/>
  </r>
  <r>
    <n v="161"/>
    <s v="CO"/>
    <s v="CO3CU"/>
    <s v="6800"/>
    <s v="52101005"/>
    <s v="A2"/>
    <s v="GL Posting Cucuta (CO)"/>
    <n v="2302383"/>
    <x v="0"/>
    <n v="45169"/>
    <s v="AN52"/>
    <s v="COFE2302"/>
    <m/>
    <s v=""/>
    <m/>
    <s v="P901539339"/>
    <s v="901539339 DISTRIBUCIONES ESCALANTE SAS"/>
    <s v="Z3"/>
    <n v="3002758"/>
    <s v=""/>
    <m/>
    <s v="FC001616_O_COMPRA UTILES DE CAFETERIA_OFI_CUC"/>
    <s v="COP"/>
    <n v="54286"/>
    <n v="13.29"/>
    <n v="139.16999999999999"/>
    <n v="54286"/>
    <n v="224"/>
    <d v="2023-09-04T19:16:03"/>
    <n v="1"/>
    <n v="54286"/>
    <x v="3"/>
    <n v="1"/>
    <s v="3"/>
    <x v="0"/>
    <m/>
  </r>
  <r>
    <n v="162"/>
    <s v="CO"/>
    <s v="CO3CU"/>
    <s v="6800"/>
    <s v="52101005"/>
    <s v="A2"/>
    <s v="GL Posting Cucuta (CO)"/>
    <n v="2302383"/>
    <x v="0"/>
    <n v="45169"/>
    <s v="AN52"/>
    <s v="COFE2302"/>
    <m/>
    <s v=""/>
    <m/>
    <s v="P27719984"/>
    <s v="27719984 FIGUEREDO CARMEN ISBELIA"/>
    <s v="Z3"/>
    <n v="3002758"/>
    <s v=""/>
    <m/>
    <s v="NE023000_O_COMPRA UTILES DE CAFETERIA_OFI_CUC"/>
    <s v="COP"/>
    <n v="29400"/>
    <n v="7.2"/>
    <n v="75.37"/>
    <n v="29400"/>
    <n v="0"/>
    <d v="2023-09-04T19:16:02"/>
    <n v="1"/>
    <n v="29400"/>
    <x v="3"/>
    <n v="1"/>
    <s v="3"/>
    <x v="0"/>
    <m/>
  </r>
  <r>
    <n v="163"/>
    <s v="CO"/>
    <s v="CO3CU"/>
    <s v="6800"/>
    <s v="52101005"/>
    <s v="A2"/>
    <s v="GL Posting Cucuta (CO)"/>
    <n v="2302383"/>
    <x v="0"/>
    <n v="45169"/>
    <s v="AN52"/>
    <s v="COFE2302"/>
    <m/>
    <s v=""/>
    <m/>
    <s v="P807009016"/>
    <s v="807009016 EMPAQUES DE PAPEL LTDA"/>
    <s v="Z3"/>
    <n v="3002758"/>
    <s v=""/>
    <m/>
    <s v="FC006393_O_COMPRA DE UTILES DE ARCHIVO_EDU_OFI_CÚC"/>
    <s v="COP"/>
    <n v="253782"/>
    <n v="62.12"/>
    <n v="650.61"/>
    <n v="253782"/>
    <n v="192"/>
    <d v="2023-09-04T19:16:03"/>
    <n v="1"/>
    <n v="253782"/>
    <x v="3"/>
    <n v="1"/>
    <s v="3"/>
    <x v="0"/>
    <m/>
  </r>
  <r>
    <n v="164"/>
    <s v="CO"/>
    <s v="CO3CU"/>
    <s v="6800"/>
    <s v="52101005"/>
    <s v="A2"/>
    <s v="GL Posting Cucuta (CO)"/>
    <n v="2302383"/>
    <x v="0"/>
    <n v="45169"/>
    <s v="AN52"/>
    <s v="COFE2302"/>
    <m/>
    <s v=""/>
    <m/>
    <s v="P901539339"/>
    <s v="901539339 DISTRIBUCIONES ESCALANTE SAS"/>
    <s v="Z3"/>
    <n v="3002758"/>
    <s v=""/>
    <m/>
    <s v="FC001653_O_COMPRA UTILES DE CAFETERIA_OFI_CUC"/>
    <s v="COP"/>
    <n v="18095"/>
    <n v="4.43"/>
    <n v="46.39"/>
    <n v="18095"/>
    <n v="224"/>
    <d v="2023-09-04T19:16:03"/>
    <n v="1"/>
    <n v="18095"/>
    <x v="3"/>
    <n v="1"/>
    <s v="3"/>
    <x v="0"/>
    <m/>
  </r>
  <r>
    <n v="165"/>
    <s v="CO"/>
    <s v="CO3CU"/>
    <s v="6800"/>
    <s v="52101005"/>
    <s v="A2"/>
    <s v="GL Posting Cucuta (CO)"/>
    <n v="2302383"/>
    <x v="0"/>
    <n v="45169"/>
    <s v="AN52"/>
    <s v="COFE2302"/>
    <m/>
    <s v=""/>
    <m/>
    <s v="P901539339"/>
    <s v="901539339 DISTRIBUCIONES ESCALANTE SAS"/>
    <s v="Z3"/>
    <n v="3002758"/>
    <s v=""/>
    <m/>
    <s v="FC001653_O_COMPRA UTILES DE CAFETERIA_OFI_CUC"/>
    <s v="COP"/>
    <n v="5714"/>
    <n v="1.4"/>
    <n v="14.65"/>
    <n v="5714"/>
    <n v="192"/>
    <d v="2023-09-04T19:16:03"/>
    <n v="1"/>
    <n v="5714"/>
    <x v="3"/>
    <n v="1"/>
    <s v="3"/>
    <x v="0"/>
    <m/>
  </r>
  <r>
    <n v="166"/>
    <s v="CO"/>
    <s v="CO3CU"/>
    <s v="6800"/>
    <s v="52101005"/>
    <s v="A2"/>
    <s v="GL Posting Cucuta (CO)"/>
    <n v="2302383"/>
    <x v="0"/>
    <n v="45169"/>
    <s v="AN52"/>
    <s v="COFE2302"/>
    <m/>
    <s v=""/>
    <m/>
    <s v="P1037618334"/>
    <s v="1037618334 RODRIGUEZ CARRILLO JENNY ANDREA"/>
    <s v="Z3"/>
    <n v="3002758"/>
    <s v=""/>
    <m/>
    <s v="FC000067_O_COMPRA DE UTILES DE PAPELERIA_PCM"/>
    <s v="COP"/>
    <n v="96807"/>
    <n v="23.7"/>
    <n v="248.18"/>
    <n v="96807"/>
    <n v="192"/>
    <d v="2023-09-04T19:16:03"/>
    <n v="1"/>
    <n v="96807"/>
    <x v="3"/>
    <n v="1"/>
    <s v="3"/>
    <x v="0"/>
    <m/>
  </r>
  <r>
    <n v="167"/>
    <s v="CO"/>
    <s v="CO3CU"/>
    <s v="6860"/>
    <s v="51159506"/>
    <s v="A2"/>
    <s v="GL Posting Cucuta (CO)"/>
    <n v="2302383"/>
    <x v="0"/>
    <n v="45169"/>
    <s v="AN52"/>
    <s v="COFE2302"/>
    <m/>
    <s v=""/>
    <m/>
    <s v="P901592836"/>
    <s v="901592836 EVENTOS DE CATERING GIOP S.A.S."/>
    <s v="Z3"/>
    <n v="3002759"/>
    <s v=""/>
    <m/>
    <s v="FC000119_A_REUNIÓN GERENTES_ANALISIS ESCENARIOS SALARIALES 2024_OFI_CÚC"/>
    <s v="COP"/>
    <n v="10015"/>
    <n v="2.4500000000000002"/>
    <n v="25.67"/>
    <n v="10015"/>
    <n v="0"/>
    <d v="2023-09-04T19:16:03"/>
    <n v="1"/>
    <n v="10015"/>
    <x v="3"/>
    <n v="1"/>
    <s v="3"/>
    <x v="0"/>
    <m/>
  </r>
  <r>
    <n v="168"/>
    <s v="CO"/>
    <s v="CO3CU"/>
    <s v="6860"/>
    <s v="51159506"/>
    <s v="A2"/>
    <s v="GL Posting Cucuta (CO)"/>
    <n v="2302383"/>
    <x v="0"/>
    <n v="45169"/>
    <s v="AN52"/>
    <s v="COFE2302"/>
    <m/>
    <s v=""/>
    <m/>
    <s v="P901721397"/>
    <s v="901721397 TERRAZA GOURMET SAS"/>
    <s v="Z3"/>
    <n v="3002759"/>
    <s v=""/>
    <m/>
    <s v="FC000059_A_REUNIÓN GERENTES_ANALISIS ESCENARIOS SALARIALES 2024_OFI_CÚC"/>
    <s v="COP"/>
    <n v="7778"/>
    <n v="1.9"/>
    <n v="19.940000000000001"/>
    <n v="7778"/>
    <n v="0"/>
    <d v="2023-09-04T19:16:03"/>
    <n v="1"/>
    <n v="7778"/>
    <x v="3"/>
    <n v="1"/>
    <s v="3"/>
    <x v="0"/>
    <m/>
  </r>
  <r>
    <n v="169"/>
    <s v="CO"/>
    <s v="CO3CU"/>
    <s v="6860"/>
    <s v="52101008"/>
    <s v="A2"/>
    <s v="GL Posting Cucuta (CO)"/>
    <n v="2302383"/>
    <x v="0"/>
    <n v="45169"/>
    <s v="AN52"/>
    <s v="COFE2302"/>
    <m/>
    <s v=""/>
    <m/>
    <s v="P901592836"/>
    <s v="901592836 EVENTOS DE CATERING GIOP S.A.S."/>
    <s v="Z3"/>
    <n v="3002759"/>
    <s v=""/>
    <m/>
    <s v="FC000119_A_REUNIÓN GERENTES_ANALISIS ESCENARIOS SALARIALES 2024_OFI_CÚC"/>
    <s v="COP"/>
    <n v="125185"/>
    <n v="30.64"/>
    <n v="320.93"/>
    <n v="125185"/>
    <n v="210"/>
    <d v="2023-09-04T19:16:03"/>
    <n v="1"/>
    <n v="125185"/>
    <x v="3"/>
    <n v="1"/>
    <s v="3"/>
    <x v="0"/>
    <m/>
  </r>
  <r>
    <n v="170"/>
    <s v="CO"/>
    <s v="CO3CU"/>
    <s v="6860"/>
    <s v="52101008"/>
    <s v="A2"/>
    <s v="GL Posting Cucuta (CO)"/>
    <n v="2302383"/>
    <x v="0"/>
    <n v="45169"/>
    <s v="AN52"/>
    <s v="COFE2302"/>
    <m/>
    <s v=""/>
    <m/>
    <s v="P901721397"/>
    <s v="901721397 TERRAZA GOURMET SAS"/>
    <s v="Z3"/>
    <n v="3002759"/>
    <s v=""/>
    <m/>
    <s v="FC000059_A_REUNIÓN GERENTES_ANALISIS ESCENARIOS SALARIALES 2024_OFI_CÚC"/>
    <s v="COP"/>
    <n v="97222"/>
    <n v="23.8"/>
    <n v="249.24"/>
    <n v="97222"/>
    <n v="210"/>
    <d v="2023-09-04T19:16:03"/>
    <n v="1"/>
    <n v="97222"/>
    <x v="3"/>
    <n v="1"/>
    <s v="3"/>
    <x v="0"/>
    <m/>
  </r>
  <r>
    <n v="171"/>
    <s v="CO"/>
    <s v=""/>
    <s v="6910"/>
    <s v="51157053"/>
    <s v="A2"/>
    <s v="GL Posting Cucuta (CO)"/>
    <n v="2302447"/>
    <x v="0"/>
    <n v="45168"/>
    <n v="10848"/>
    <s v="COFE2302"/>
    <m/>
    <s v=""/>
    <m/>
    <s v="P800153993"/>
    <s v="800153993 COMUNICACIÓN CELULAR S.A COMCEL S.A"/>
    <s v="Z3"/>
    <n v="3121416"/>
    <s v=""/>
    <m/>
    <s v="FC947109 SP_CLARO_VOZ_MENSAJERIA_INTERNET_NE_202308"/>
    <s v="COP"/>
    <n v="2228472"/>
    <n v="545.4"/>
    <n v="5665.2"/>
    <n v="2228472"/>
    <n v="0"/>
    <d v="2023-09-05T06:49:35"/>
    <n v="1"/>
    <n v="2228472"/>
    <x v="3"/>
    <n v="1"/>
    <s v="3"/>
    <x v="0"/>
    <m/>
  </r>
  <r>
    <n v="172"/>
    <s v="CO"/>
    <s v=""/>
    <s v="6910"/>
    <s v="51351004"/>
    <s v="A2"/>
    <s v="GL Posting Cucuta (CO)"/>
    <n v="2302447"/>
    <x v="0"/>
    <n v="45168"/>
    <n v="10848"/>
    <s v="COFE2302"/>
    <m/>
    <s v=""/>
    <m/>
    <s v="P800153993"/>
    <s v="800153993 COMUNICACIÓN CELULAR S.A COMCEL S.A"/>
    <s v="Z3"/>
    <n v="3121416"/>
    <s v=""/>
    <m/>
    <s v="FC947109 SP_CLARO_VOZ_MENSAJERIA_INTERNET_ADIC_202308"/>
    <s v="COP"/>
    <n v="21093"/>
    <n v="5.16"/>
    <n v="53.62"/>
    <n v="21093"/>
    <n v="0"/>
    <d v="2023-09-05T06:49:35"/>
    <n v="1"/>
    <n v="21093"/>
    <x v="3"/>
    <n v="1"/>
    <s v="3"/>
    <x v="0"/>
    <m/>
  </r>
  <r>
    <n v="173"/>
    <s v="CO"/>
    <s v="CO3CU"/>
    <s v="6960"/>
    <s v="52351001"/>
    <s v="A2"/>
    <s v="GL Posting Cucuta (CO)"/>
    <n v="2302383"/>
    <x v="0"/>
    <n v="45169"/>
    <s v="AN52"/>
    <s v="COFE2302"/>
    <m/>
    <s v=""/>
    <m/>
    <s v="P800185306"/>
    <s v="800185306 COLVANES LTDA"/>
    <s v="Z3"/>
    <n v="3002760"/>
    <s v=""/>
    <m/>
    <s v="FC359987_T_FLETE_ELEMENTOS DE CAFETERIA"/>
    <s v="COP"/>
    <n v="22000"/>
    <n v="5.39"/>
    <n v="56.4"/>
    <n v="22000"/>
    <n v="0"/>
    <d v="2023-09-04T19:16:03"/>
    <n v="1"/>
    <n v="22000"/>
    <x v="3"/>
    <n v="1"/>
    <s v="3"/>
    <x v="0"/>
    <m/>
  </r>
  <r>
    <n v="174"/>
    <s v="CO"/>
    <s v="CO6UR"/>
    <s v="6960"/>
    <s v="52351007"/>
    <s v="C2"/>
    <s v="GL Posting UCM (CO)"/>
    <n v="11304831"/>
    <x v="0"/>
    <n v="45153"/>
    <n v="136577"/>
    <s v="COFE2302"/>
    <m/>
    <s v=""/>
    <m/>
    <s v="P444444053"/>
    <s v="444444053 TRANSPORTE INTERNO NRC"/>
    <s v="Z6"/>
    <n v="3001759"/>
    <s v=""/>
    <m/>
    <s v="PTU202308_TRANSPORTES LOCALES_JHON GOMEZ_GASTOS DE VIAJE CAMIONETA"/>
    <s v="COP"/>
    <n v="59400"/>
    <n v="14.73"/>
    <n v="150.22999999999999"/>
    <n v="59400"/>
    <n v="0"/>
    <d v="2023-09-04T23:20:03"/>
    <n v="1"/>
    <n v="59400"/>
    <x v="3"/>
    <n v="1"/>
    <s v="6"/>
    <x v="1"/>
    <m/>
  </r>
  <r>
    <n v="175"/>
    <s v="CO"/>
    <s v="CO6UR"/>
    <s v="6960"/>
    <s v="52351007"/>
    <s v="C2"/>
    <s v="GL Posting UCM (CO)"/>
    <n v="11304912"/>
    <x v="0"/>
    <n v="45154"/>
    <n v="136577"/>
    <s v="COFE2302"/>
    <m/>
    <s v=""/>
    <m/>
    <s v="P444444053"/>
    <s v="444444053 TRANSPORTE INTERNO NRC"/>
    <s v="Z6"/>
    <n v="3001759"/>
    <s v=""/>
    <m/>
    <s v="PTU202308_TRANSPORTES LOCALES_JUAN JAIMES_GASTOS DE BODEGA CENTRO URR"/>
    <s v="COP"/>
    <n v="155000"/>
    <n v="38.450000000000003"/>
    <n v="392.01"/>
    <n v="155000"/>
    <n v="0"/>
    <d v="2023-09-06T03:21:15"/>
    <n v="1"/>
    <n v="155000"/>
    <x v="3"/>
    <n v="1"/>
    <s v="6"/>
    <x v="1"/>
    <m/>
  </r>
  <r>
    <n v="176"/>
    <s v="CO"/>
    <s v="CO6UR"/>
    <s v="6960"/>
    <s v="52351007"/>
    <s v="C2"/>
    <s v="GL Posting UCM (CO)"/>
    <n v="11304685"/>
    <x v="0"/>
    <n v="45139"/>
    <s v="BRBE"/>
    <s v="COFE2302"/>
    <m/>
    <s v=""/>
    <m/>
    <s v="P444444053"/>
    <s v="444444053 TRANSPORTE INTERNO NRC"/>
    <s v="Z6"/>
    <n v="3001759"/>
    <s v=""/>
    <m/>
    <s v="COFE2302_PTU202308_TRANSPORTE INTERNO JAVIER MORENO"/>
    <s v="COP"/>
    <n v="62400"/>
    <n v="15.79"/>
    <n v="161.03"/>
    <n v="62400"/>
    <n v="0"/>
    <d v="2023-09-02T19:21:20"/>
    <n v="1"/>
    <n v="62400"/>
    <x v="3"/>
    <n v="1"/>
    <s v="6"/>
    <x v="1"/>
    <m/>
  </r>
  <r>
    <n v="177"/>
    <s v="CO"/>
    <s v="CO3CU"/>
    <s v="6960"/>
    <s v="52351007"/>
    <s v="A2"/>
    <s v="GL Posting Cucuta (CO)"/>
    <n v="2302383"/>
    <x v="0"/>
    <n v="45169"/>
    <s v="AN52"/>
    <s v="COFE2302"/>
    <m/>
    <s v=""/>
    <m/>
    <s v="P5534533"/>
    <s v="5534533 MORENO GILBERTO"/>
    <s v="Z3"/>
    <n v="3002760"/>
    <s v=""/>
    <m/>
    <s v="NE022943_T_DILIGENCIAS VARIAS_COMPRA DE UTILES DE ARCHIVO CAJAS_COMPETENCIAS_OFI_CÚC"/>
    <s v="COP"/>
    <n v="80000"/>
    <n v="19.579999999999998"/>
    <n v="205.09"/>
    <n v="80000"/>
    <n v="0"/>
    <d v="2023-09-04T19:16:02"/>
    <n v="1"/>
    <n v="80000"/>
    <x v="3"/>
    <n v="1"/>
    <s v="3"/>
    <x v="0"/>
    <m/>
  </r>
  <r>
    <n v="178"/>
    <s v="CO"/>
    <s v="CO3CU"/>
    <s v="6960"/>
    <s v="52351007"/>
    <s v="A2"/>
    <s v="GL Posting Cucuta (CO)"/>
    <n v="2302383"/>
    <x v="0"/>
    <n v="45169"/>
    <s v="AN52"/>
    <s v="COFE2302"/>
    <m/>
    <s v=""/>
    <m/>
    <s v="P5534533"/>
    <s v="5534533 MORENO GILBERTO"/>
    <s v="Z3"/>
    <n v="3002760"/>
    <s v=""/>
    <m/>
    <s v="NE022986_T_DILIGENCIAS VARIAS_FIRMA DE DOCUMENTO_RRHH_CAMBIO CHEQUE CAJA MENOR_COMPRA CAJAS DE ARCHIVO"/>
    <s v="COP"/>
    <n v="58000"/>
    <n v="14.2"/>
    <n v="148.69"/>
    <n v="58000"/>
    <n v="0"/>
    <d v="2023-09-04T19:16:02"/>
    <n v="1"/>
    <n v="58000"/>
    <x v="3"/>
    <n v="1"/>
    <s v="3"/>
    <x v="0"/>
    <m/>
  </r>
  <r>
    <n v="179"/>
    <s v="CO"/>
    <s v="CO3CU"/>
    <s v="6960"/>
    <s v="52351007"/>
    <s v="A2"/>
    <s v="GL Posting Cucuta (CO)"/>
    <n v="2302383"/>
    <x v="0"/>
    <n v="45169"/>
    <s v="AN52"/>
    <s v="COFE2302"/>
    <m/>
    <s v=""/>
    <m/>
    <s v="P444444053"/>
    <s v="444444053 TRANSPORTE INTERNO NRC"/>
    <s v="Z3"/>
    <n v="3002760"/>
    <s v=""/>
    <m/>
    <s v="PTU_T_URB_REUNIÓN GERENTES_ANALISIS ESCENARIOS SALARIALES 2024_OFI_CÚC"/>
    <s v="COP"/>
    <n v="6000"/>
    <n v="1.47"/>
    <n v="15.38"/>
    <n v="6000"/>
    <n v="0"/>
    <d v="2023-09-04T19:16:03"/>
    <n v="1"/>
    <n v="6000"/>
    <x v="3"/>
    <n v="1"/>
    <s v="3"/>
    <x v="0"/>
    <m/>
  </r>
  <r>
    <n v="180"/>
    <s v="CO"/>
    <s v="CO6UR"/>
    <s v="7000"/>
    <s v="52151004"/>
    <s v="C2"/>
    <s v="GL Posting UCM (CO)"/>
    <n v="11304685"/>
    <x v="0"/>
    <n v="45139"/>
    <s v="BRBE"/>
    <s v="COFE2302"/>
    <s v="CO44"/>
    <s v="PICK UP 4X4"/>
    <m/>
    <s v="P900411071"/>
    <s v="900411071 INVERSIONES NAN SAS"/>
    <s v="Z6"/>
    <n v="3001760"/>
    <s v=""/>
    <m/>
    <s v="COFE2302_FC008909_COMPRA COMBUSTIBLE VEHICULO INSTITUCIONAL LMW331"/>
    <s v="COP"/>
    <n v="112001"/>
    <n v="28.35"/>
    <n v="289.02999999999997"/>
    <n v="112001"/>
    <n v="316"/>
    <d v="2023-09-02T19:21:20"/>
    <n v="1"/>
    <n v="112001"/>
    <x v="3"/>
    <n v="1"/>
    <s v="6"/>
    <x v="1"/>
    <m/>
  </r>
  <r>
    <n v="181"/>
    <s v="CO"/>
    <s v="CO6UR"/>
    <s v="7000"/>
    <s v="52151004"/>
    <s v="C2"/>
    <s v="GL Posting UCM (CO)"/>
    <n v="11304685"/>
    <x v="0"/>
    <n v="45139"/>
    <s v="BRBE"/>
    <s v="COFE2302"/>
    <s v="CO44"/>
    <s v="PICK UP 4X4"/>
    <m/>
    <s v="P900568774"/>
    <s v="900568774 K- SAVAL ENERGY SAS"/>
    <s v="Z6"/>
    <n v="3001760"/>
    <s v=""/>
    <m/>
    <s v="COFE2302_FC029474_COMPRA COMBUSTIBLE VEHICULO INSTITUCIONAL LMW331"/>
    <s v="COP"/>
    <n v="101001"/>
    <n v="25.56"/>
    <n v="260.64"/>
    <n v="101001"/>
    <n v="316"/>
    <d v="2023-09-02T19:21:20"/>
    <n v="1"/>
    <n v="101001"/>
    <x v="3"/>
    <n v="1"/>
    <s v="6"/>
    <x v="1"/>
    <m/>
  </r>
  <r>
    <n v="182"/>
    <s v="CO"/>
    <s v="CO6UR"/>
    <s v="7000"/>
    <s v="52151004"/>
    <s v="C2"/>
    <s v="GL Posting UCM (CO)"/>
    <n v="11304685"/>
    <x v="0"/>
    <n v="45139"/>
    <s v="BRBE"/>
    <s v="COFE2302"/>
    <s v="CO44"/>
    <s v="PICK UP 4X4"/>
    <m/>
    <s v="P900568774"/>
    <s v="900568774 K- SAVAL ENERGY SAS"/>
    <s v="Z6"/>
    <n v="3001760"/>
    <s v=""/>
    <m/>
    <s v="COFE2302_FC029164_COMPRA COMBUSTIBLE VEHICULO INSTITUCIONAL LMW331"/>
    <s v="COP"/>
    <n v="175033"/>
    <n v="44.3"/>
    <n v="451.68"/>
    <n v="175033"/>
    <n v="316"/>
    <d v="2023-09-02T19:21:20"/>
    <n v="1"/>
    <n v="175033"/>
    <x v="3"/>
    <n v="1"/>
    <s v="6"/>
    <x v="1"/>
    <m/>
  </r>
  <r>
    <n v="183"/>
    <s v="CO"/>
    <s v="CO6UR"/>
    <s v="7000"/>
    <s v="52151004"/>
    <s v="C2"/>
    <s v="GL Posting UCM (CO)"/>
    <n v="11304685"/>
    <x v="0"/>
    <n v="45139"/>
    <s v="BRBE"/>
    <s v="COFE2302"/>
    <s v="CO44"/>
    <s v="PICK UP 4X4"/>
    <m/>
    <s v="P900568774"/>
    <s v="900568774 K- SAVAL ENERGY SAS"/>
    <s v="Z6"/>
    <n v="3001760"/>
    <s v=""/>
    <m/>
    <s v="COFE2302_FC028871_COMPRA COMBUSTIBLE VEHICULO INSTITUCIONAL LMW331"/>
    <s v="COP"/>
    <n v="97573"/>
    <n v="24.69"/>
    <n v="251.79"/>
    <n v="97573"/>
    <n v="316"/>
    <d v="2023-09-02T19:21:20"/>
    <n v="1"/>
    <n v="97573"/>
    <x v="3"/>
    <n v="1"/>
    <s v="6"/>
    <x v="1"/>
    <m/>
  </r>
  <r>
    <n v="184"/>
    <s v="CO"/>
    <s v="CO6UR"/>
    <s v="7000"/>
    <s v="52151004"/>
    <s v="C2"/>
    <s v="GL Posting UCM (CO)"/>
    <n v="11304831"/>
    <x v="0"/>
    <n v="45153"/>
    <n v="136577"/>
    <s v="COFE2302"/>
    <s v="CO46"/>
    <s v="PICK UP 4X4"/>
    <m/>
    <s v="P811009788"/>
    <s v="811009788 DISTRACOM"/>
    <s v="Z6"/>
    <n v="3001760"/>
    <s v=""/>
    <m/>
    <s v="COFE2302_FC014465_COMBUSTIBLE_JHON GOMEZ_GASTOS DE VIAJE CAMIONETA"/>
    <s v="COP"/>
    <n v="58140"/>
    <n v="14.42"/>
    <n v="147.04"/>
    <n v="58140"/>
    <n v="316"/>
    <d v="2023-09-04T23:20:03"/>
    <n v="1"/>
    <n v="58140"/>
    <x v="3"/>
    <n v="1"/>
    <s v="6"/>
    <x v="1"/>
    <m/>
  </r>
  <r>
    <n v="185"/>
    <s v="CO"/>
    <s v="CO6UR"/>
    <s v="7000"/>
    <s v="52151004"/>
    <s v="C2"/>
    <s v="GL Posting UCM (CO)"/>
    <n v="11304831"/>
    <x v="0"/>
    <n v="45153"/>
    <n v="136577"/>
    <s v="COFE2302"/>
    <s v="CO46"/>
    <s v="PICK UP 4X4"/>
    <m/>
    <s v="P811009788"/>
    <s v="811009788 DISTRACOM"/>
    <s v="Z6"/>
    <n v="3001760"/>
    <s v=""/>
    <m/>
    <s v="COFE2302_FC014465_COMBUSTIBLE_JHON GOMEZ_GASTOS DE VIAJE CAMIONETA"/>
    <s v="COP"/>
    <n v="58"/>
    <n v="0.01"/>
    <n v="0.15"/>
    <n v="58"/>
    <n v="0"/>
    <d v="2023-09-04T23:20:03"/>
    <n v="1"/>
    <n v="58"/>
    <x v="3"/>
    <n v="1"/>
    <s v="6"/>
    <x v="1"/>
    <m/>
  </r>
  <r>
    <n v="186"/>
    <s v="CO"/>
    <s v="CO6UR"/>
    <s v="7000"/>
    <s v="52151004"/>
    <s v="C2"/>
    <s v="GL Posting UCM (CO)"/>
    <n v="11304831"/>
    <x v="0"/>
    <n v="45153"/>
    <n v="136577"/>
    <s v="COFE2302"/>
    <s v="CO46"/>
    <s v="PICK UP 4X4"/>
    <m/>
    <s v="P900411071"/>
    <s v="900411071 INVERSIONES NAN SAS"/>
    <s v="Z6"/>
    <n v="3001760"/>
    <s v=""/>
    <m/>
    <s v="COFE2302_FC008943_COMBUSTIBLE_JHON GOMEZ_GASTOS DE VIAJE CAMIONETA"/>
    <s v="COP"/>
    <n v="92111"/>
    <n v="22.85"/>
    <n v="232.96"/>
    <n v="92111"/>
    <n v="316"/>
    <d v="2023-09-04T23:20:03"/>
    <n v="1"/>
    <n v="92111"/>
    <x v="3"/>
    <n v="1"/>
    <s v="6"/>
    <x v="1"/>
    <m/>
  </r>
  <r>
    <n v="187"/>
    <s v="CO"/>
    <s v="CO6UR"/>
    <s v="7000"/>
    <s v="52151004"/>
    <s v="C2"/>
    <s v="GL Posting UCM (CO)"/>
    <n v="11304831"/>
    <x v="0"/>
    <n v="45153"/>
    <n v="136577"/>
    <s v="COFE2302"/>
    <s v="CO46"/>
    <s v="PICK UP 4X4"/>
    <m/>
    <s v="P900411071"/>
    <s v="900411071 INVERSIONES NAN SAS"/>
    <s v="Z6"/>
    <n v="3001760"/>
    <s v=""/>
    <m/>
    <s v="COFE2302_FC008943_COMBUSTIBLE_JHON GOMEZ_GASTOS DE VIAJE CAMIONETA"/>
    <s v="COP"/>
    <n v="92"/>
    <n v="0.02"/>
    <n v="0.23"/>
    <n v="92"/>
    <n v="0"/>
    <d v="2023-09-04T23:20:03"/>
    <n v="1"/>
    <n v="92"/>
    <x v="3"/>
    <n v="1"/>
    <s v="6"/>
    <x v="1"/>
    <m/>
  </r>
  <r>
    <n v="188"/>
    <s v="CO"/>
    <s v="CO6UR"/>
    <s v="7000"/>
    <s v="52151004"/>
    <s v="C2"/>
    <s v="GL Posting UCM (CO)"/>
    <n v="11304831"/>
    <x v="0"/>
    <n v="45153"/>
    <n v="136577"/>
    <s v="COFE2302"/>
    <s v="CO46"/>
    <s v="PICK UP 4X4"/>
    <m/>
    <s v="P890700598"/>
    <s v="890700598 CONTRASUR"/>
    <s v="Z6"/>
    <n v="3001760"/>
    <s v=""/>
    <m/>
    <s v="COFE2302_FC032707_COMBUSTIBLE_JHON GOMEZ_GASTOS DE VIAJE CAMIONETA"/>
    <s v="COP"/>
    <n v="114507"/>
    <n v="28.4"/>
    <n v="289.60000000000002"/>
    <n v="114507"/>
    <n v="316"/>
    <d v="2023-09-04T23:20:03"/>
    <n v="1"/>
    <n v="114507"/>
    <x v="3"/>
    <n v="1"/>
    <s v="6"/>
    <x v="1"/>
    <m/>
  </r>
  <r>
    <n v="189"/>
    <s v="CO"/>
    <s v="CO6UR"/>
    <s v="7000"/>
    <s v="52151004"/>
    <s v="C2"/>
    <s v="GL Posting UCM (CO)"/>
    <n v="11304831"/>
    <x v="0"/>
    <n v="45153"/>
    <n v="136577"/>
    <s v="COFE2302"/>
    <s v="CO46"/>
    <s v="PICK UP 4X4"/>
    <m/>
    <s v="P890700598"/>
    <s v="890700598 CONTRASUR"/>
    <s v="Z6"/>
    <n v="3001760"/>
    <s v=""/>
    <m/>
    <s v="COFE2302_FC032707_COMBUSTIBLE_JHON GOMEZ_GASTOS DE VIAJE CAMIONETA"/>
    <s v="COP"/>
    <n v="115"/>
    <n v="0.03"/>
    <n v="0.28999999999999998"/>
    <n v="115"/>
    <n v="0"/>
    <d v="2023-09-04T23:20:03"/>
    <n v="1"/>
    <n v="115"/>
    <x v="3"/>
    <n v="1"/>
    <s v="6"/>
    <x v="1"/>
    <m/>
  </r>
  <r>
    <n v="190"/>
    <s v="CO"/>
    <s v="CO6UR"/>
    <s v="7000"/>
    <s v="53152004"/>
    <s v="C2"/>
    <s v="GL Posting UCM (CO)"/>
    <n v="11304685"/>
    <x v="0"/>
    <n v="45139"/>
    <s v="BRBE"/>
    <s v="COFE2302"/>
    <s v="CO44"/>
    <s v="PICK UP 4X4"/>
    <m/>
    <s v="P900411071"/>
    <s v="900411071 INVERSIONES NAN SAS"/>
    <s v="Z6"/>
    <n v="3001760"/>
    <s v=""/>
    <m/>
    <s v="COFE2302_FC008909_COMPRA COMBUSTIBLE VEHICULO INSTITUCIONAL LMW331"/>
    <s v="COP"/>
    <n v="112"/>
    <n v="0.03"/>
    <n v="0.28999999999999998"/>
    <n v="112"/>
    <n v="0"/>
    <d v="2023-09-02T19:21:20"/>
    <n v="1"/>
    <n v="112"/>
    <x v="3"/>
    <n v="1"/>
    <s v="6"/>
    <x v="1"/>
    <m/>
  </r>
  <r>
    <n v="191"/>
    <s v="CO"/>
    <s v="CO6UR"/>
    <s v="7000"/>
    <s v="53152004"/>
    <s v="C2"/>
    <s v="GL Posting UCM (CO)"/>
    <n v="11304685"/>
    <x v="0"/>
    <n v="45139"/>
    <s v="BRBE"/>
    <s v="COFE2302"/>
    <s v="CO44"/>
    <s v="PICK UP 4X4"/>
    <m/>
    <s v="P900568774"/>
    <s v="900568774 K- SAVAL ENERGY SAS"/>
    <s v="Z6"/>
    <n v="3001760"/>
    <s v=""/>
    <m/>
    <s v="COFE2302_FC028871_COMPRA COMBUSTIBLE VEHICULO INSTITUCIONAL LMW331"/>
    <s v="COP"/>
    <n v="98"/>
    <n v="0.02"/>
    <n v="0.25"/>
    <n v="98"/>
    <n v="0"/>
    <d v="2023-09-02T19:21:20"/>
    <n v="1"/>
    <n v="98"/>
    <x v="3"/>
    <n v="1"/>
    <s v="6"/>
    <x v="1"/>
    <m/>
  </r>
  <r>
    <n v="192"/>
    <s v="CO"/>
    <s v="CO6UR"/>
    <s v="7000"/>
    <s v="53152004"/>
    <s v="C2"/>
    <s v="GL Posting UCM (CO)"/>
    <n v="11304685"/>
    <x v="0"/>
    <n v="45139"/>
    <s v="BRBE"/>
    <s v="COFE2302"/>
    <s v="CO44"/>
    <s v="PICK UP 4X4"/>
    <m/>
    <s v="P900568774"/>
    <s v="900568774 K- SAVAL ENERGY SAS"/>
    <s v="Z6"/>
    <n v="3001760"/>
    <s v=""/>
    <m/>
    <s v="COFE2302_FC029164_COMPRA COMBUSTIBLE VEHICULO INSTITUCIONAL LMW331"/>
    <s v="COP"/>
    <n v="175"/>
    <n v="0.04"/>
    <n v="0.45"/>
    <n v="175"/>
    <n v="0"/>
    <d v="2023-09-02T19:21:20"/>
    <n v="1"/>
    <n v="175"/>
    <x v="3"/>
    <n v="1"/>
    <s v="6"/>
    <x v="1"/>
    <m/>
  </r>
  <r>
    <n v="193"/>
    <s v="CO"/>
    <s v="CO6UR"/>
    <s v="7000"/>
    <s v="53152004"/>
    <s v="C2"/>
    <s v="GL Posting UCM (CO)"/>
    <n v="11304685"/>
    <x v="0"/>
    <n v="45139"/>
    <s v="BRBE"/>
    <s v="COFE2302"/>
    <s v="CO44"/>
    <s v="PICK UP 4X4"/>
    <m/>
    <s v="P900568774"/>
    <s v="900568774 K- SAVAL ENERGY SAS"/>
    <s v="Z6"/>
    <n v="3001760"/>
    <s v=""/>
    <m/>
    <s v="COFE2302_FC029474_COMPRA COMBUSTIBLE VEHICULO INSTITUCIONAL LMW331"/>
    <s v="COP"/>
    <n v="101"/>
    <n v="0.03"/>
    <n v="0.26"/>
    <n v="101"/>
    <n v="0"/>
    <d v="2023-09-02T19:21:20"/>
    <n v="1"/>
    <n v="101"/>
    <x v="3"/>
    <n v="1"/>
    <s v="6"/>
    <x v="1"/>
    <m/>
  </r>
  <r>
    <n v="194"/>
    <s v="CO"/>
    <s v="CO6UR"/>
    <s v="7090"/>
    <s v="51351023"/>
    <s v="C2"/>
    <s v="GL Posting UCM (CO)"/>
    <n v="11304831"/>
    <x v="0"/>
    <n v="45153"/>
    <n v="136577"/>
    <s v="COFE2302"/>
    <m/>
    <s v=""/>
    <m/>
    <s v="P65831858"/>
    <s v="65831858 SANDRA MAGALY AVENDAÑO"/>
    <s v="Z6"/>
    <n v="3001755"/>
    <s v=""/>
    <m/>
    <s v="COFE2302_DS014124_PAEQUEADERO CAMIONETA_JHON GOMEZ_GASTOS DE VIAJE CAMIONETA"/>
    <s v="COP"/>
    <n v="45000"/>
    <n v="11.16"/>
    <n v="113.81"/>
    <n v="45000"/>
    <n v="0"/>
    <d v="2023-09-04T23:20:03"/>
    <n v="1"/>
    <n v="45000"/>
    <x v="3"/>
    <n v="1"/>
    <s v="6"/>
    <x v="1"/>
    <m/>
  </r>
  <r>
    <n v="195"/>
    <s v="CO"/>
    <s v="CO6UR"/>
    <s v="7090"/>
    <s v="51351023"/>
    <s v="C2"/>
    <s v="GL Posting UCM (CO)"/>
    <n v="11304831"/>
    <x v="0"/>
    <n v="45153"/>
    <n v="136577"/>
    <s v="COFE2302"/>
    <m/>
    <s v=""/>
    <m/>
    <s v="P86040753"/>
    <s v="86040753 GUSTAVO PARRADO"/>
    <s v="Z6"/>
    <n v="3001755"/>
    <s v=""/>
    <m/>
    <s v="COFE2302_DS014125_PAEQUEADERO CAMIONETA_JHON GOMEZ_GASTOS DE VIAJE CAMIONETA"/>
    <s v="COP"/>
    <n v="35000"/>
    <n v="8.68"/>
    <n v="88.52"/>
    <n v="35000"/>
    <n v="0"/>
    <d v="2023-09-04T23:20:03"/>
    <n v="1"/>
    <n v="35000"/>
    <x v="3"/>
    <n v="1"/>
    <s v="6"/>
    <x v="1"/>
    <m/>
  </r>
  <r>
    <n v="196"/>
    <s v="CO"/>
    <s v="CO6UR"/>
    <s v="7090"/>
    <s v="51351023"/>
    <s v="C2"/>
    <s v="GL Posting UCM (CO)"/>
    <n v="11304685"/>
    <x v="0"/>
    <n v="45139"/>
    <s v="BRBE"/>
    <s v="COFE2302"/>
    <m/>
    <s v=""/>
    <m/>
    <s v="P65831858"/>
    <s v="65831858 SANDRA MAGALY AVENDAÑO"/>
    <s v="Z6"/>
    <n v="3001755"/>
    <s v=""/>
    <m/>
    <s v="COFE2302_DS014099_SERVICIO PARQUEADERO VEHICULO INSTITUCIONAL LMW331"/>
    <s v="COP"/>
    <n v="30000"/>
    <n v="7.59"/>
    <n v="77.42"/>
    <n v="30000"/>
    <n v="0"/>
    <d v="2023-09-02T19:21:21"/>
    <n v="1"/>
    <n v="30000"/>
    <x v="3"/>
    <n v="1"/>
    <s v="6"/>
    <x v="1"/>
    <m/>
  </r>
  <r>
    <n v="197"/>
    <s v="CO"/>
    <s v="CO6UR"/>
    <s v="7090"/>
    <s v="51351023"/>
    <s v="C2"/>
    <s v="GL Posting UCM (CO)"/>
    <n v="11304685"/>
    <x v="0"/>
    <n v="45139"/>
    <s v="BRBE"/>
    <s v="COFE2302"/>
    <m/>
    <s v=""/>
    <m/>
    <s v="P14282224"/>
    <s v="14282224 YEISON RODRIGUEZ"/>
    <s v="Z6"/>
    <n v="3001755"/>
    <s v=""/>
    <m/>
    <s v="COFE2302_DS014100_SERVICIO PARQUEADERO VEHICULO INSTITUCIONAL LMW331"/>
    <s v="COP"/>
    <n v="6000"/>
    <n v="1.52"/>
    <n v="15.48"/>
    <n v="6000"/>
    <n v="0"/>
    <d v="2023-09-02T19:21:21"/>
    <n v="1"/>
    <n v="6000"/>
    <x v="3"/>
    <n v="1"/>
    <s v="6"/>
    <x v="1"/>
    <m/>
  </r>
  <r>
    <n v="198"/>
    <s v="CO"/>
    <s v="CO6UR"/>
    <s v="7090"/>
    <s v="51351023"/>
    <s v="C2"/>
    <s v="GL Posting UCM (CO)"/>
    <n v="11304685"/>
    <x v="0"/>
    <n v="45139"/>
    <s v="BRBE"/>
    <s v="COFE2302"/>
    <m/>
    <s v=""/>
    <m/>
    <s v="P23786000"/>
    <s v="23786000 RINCON RONCANCIO FIDELIA"/>
    <s v="Z6"/>
    <n v="3001755"/>
    <s v=""/>
    <m/>
    <s v="COFE2302_DS014101_SERVICIO PARQUEADERO VEHICULO INSTITUCIONAL LMW331"/>
    <s v="COP"/>
    <n v="20000"/>
    <n v="5.0599999999999996"/>
    <n v="51.61"/>
    <n v="20000"/>
    <n v="0"/>
    <d v="2023-09-02T19:21:21"/>
    <n v="1"/>
    <n v="20000"/>
    <x v="3"/>
    <n v="1"/>
    <s v="6"/>
    <x v="1"/>
    <m/>
  </r>
  <r>
    <n v="199"/>
    <s v="CO"/>
    <s v="CO6UR"/>
    <s v="7140"/>
    <s v="51052101"/>
    <s v="C2"/>
    <s v="GL Posting UCM (CO)"/>
    <n v="11304498"/>
    <x v="0"/>
    <n v="45162"/>
    <n v="136577"/>
    <s v="COFE2302"/>
    <n v="122256"/>
    <s v="Jeisson Yaguara Quiroga"/>
    <m/>
    <s v="P1022968314"/>
    <s v="1022968314 YAGUARA QUIROGA JEISSON"/>
    <s v="E6"/>
    <n v="3001717"/>
    <s v=""/>
    <m/>
    <s v="PV122256_VP_JEISSON YAGUARA_ACOMPAÑAMIENTO INDUCCION SAE"/>
    <s v="COP"/>
    <n v="415000"/>
    <n v="101.57"/>
    <n v="1055.01"/>
    <n v="415000"/>
    <n v="0"/>
    <d v="2023-09-01T00:26:49"/>
    <n v="1"/>
    <n v="415000"/>
    <x v="11"/>
    <n v="1"/>
    <s v="6"/>
    <x v="1"/>
    <m/>
  </r>
  <r>
    <n v="200"/>
    <s v="CO"/>
    <s v="CO4QB"/>
    <s v="7140"/>
    <s v="51052101"/>
    <s v="C4"/>
    <s v="GL Posting Chocó (CO)"/>
    <n v="13301076"/>
    <x v="0"/>
    <n v="45167"/>
    <s v="LORO"/>
    <s v="COFE2302"/>
    <n v="126178"/>
    <s v="Edinson de Jesús Gómez Villadiego"/>
    <m/>
    <s v="P8204458"/>
    <s v="8204458 GOMEZ VILLADIEDO EDINSON DE JESUS"/>
    <s v="Z4"/>
    <n v="3001582"/>
    <s v=""/>
    <m/>
    <s v="V_PV126178_VIATICOS_E.GOMEZ_CAMBIO DE REPUESTO VEHICULO INSTITUCIONA FZY-221"/>
    <s v="COP"/>
    <n v="305000"/>
    <n v="74.650000000000006"/>
    <n v="775.37"/>
    <n v="305000"/>
    <n v="0"/>
    <d v="2023-08-30T18:29:50"/>
    <n v="1"/>
    <n v="305000"/>
    <x v="3"/>
    <n v="1"/>
    <s v="4"/>
    <x v="2"/>
    <m/>
  </r>
  <r>
    <n v="201"/>
    <s v="CO"/>
    <s v="CO4QB"/>
    <s v="7140"/>
    <s v="51052101"/>
    <s v="C4"/>
    <s v="GL Posting Chocó (CO)"/>
    <n v="13301076"/>
    <x v="0"/>
    <n v="45167"/>
    <s v="LORO"/>
    <s v="COFE2302"/>
    <n v="126178"/>
    <s v="Edinson de Jesús Gómez Villadiego"/>
    <m/>
    <s v="P8204458"/>
    <s v="8204458 GOMEZ VILLADIEDO EDINSON DE JESUS"/>
    <s v="Z4"/>
    <n v="3001582"/>
    <s v=""/>
    <m/>
    <s v="V_PV126178_VIATICOS_E.GOMEZ_VISITA A PROYECTO CHOCO"/>
    <s v="COP"/>
    <n v="15000"/>
    <n v="3.67"/>
    <n v="38.130000000000003"/>
    <n v="15000"/>
    <n v="0"/>
    <d v="2023-08-30T18:29:50"/>
    <n v="1"/>
    <n v="15000"/>
    <x v="3"/>
    <n v="1"/>
    <s v="4"/>
    <x v="2"/>
    <m/>
  </r>
  <r>
    <n v="202"/>
    <s v="CO"/>
    <s v="CO6UR"/>
    <s v="7140"/>
    <s v="51052101"/>
    <s v="C2"/>
    <s v="GL Posting UCM (CO)"/>
    <n v="11304448"/>
    <x v="0"/>
    <n v="45161"/>
    <n v="140118"/>
    <s v="COFE2302"/>
    <n v="128872"/>
    <s v="Farid Gustavo Galvez Cubides"/>
    <m/>
    <s v="P1110457108"/>
    <s v="1110457108 GALVEZ CUBIDES FARID GUSTAVO"/>
    <s v="E6"/>
    <n v="3001717"/>
    <s v=""/>
    <m/>
    <s v="PV128872_VP_FARID GALVEZ_ACOMPAÑAMIENTO SAE- VISITAS DE SEGUIMIENTO PP"/>
    <s v="COP"/>
    <n v="135000"/>
    <n v="32.68"/>
    <n v="339.88"/>
    <n v="135000"/>
    <n v="0"/>
    <d v="2023-08-31T00:10:18"/>
    <n v="1"/>
    <n v="135000"/>
    <x v="11"/>
    <n v="1"/>
    <s v="6"/>
    <x v="1"/>
    <m/>
  </r>
  <r>
    <n v="203"/>
    <s v="CO"/>
    <s v="CO6UR"/>
    <s v="7140"/>
    <s v="51052101"/>
    <s v="C2"/>
    <s v="GL Posting UCM (CO)"/>
    <n v="11304239"/>
    <x v="0"/>
    <n v="45153"/>
    <n v="140118"/>
    <s v="COFE2302"/>
    <n v="130704"/>
    <s v="Michael. Stiven Cardona Aristizabal"/>
    <m/>
    <s v="P1001343018"/>
    <s v="1001343018 CARDONA ARISTIZABAL MICHAEL STIVEN"/>
    <s v="E6"/>
    <n v="3001717"/>
    <s v=""/>
    <m/>
    <s v="PV130704_VP_MICHAEL CARDONA_INDUCCION SAE ARANDO"/>
    <s v="COP"/>
    <n v="425000"/>
    <n v="105.42"/>
    <n v="1074.8499999999999"/>
    <n v="425000"/>
    <n v="0"/>
    <d v="2023-08-23T22:21:42"/>
    <n v="1"/>
    <n v="425000"/>
    <x v="11"/>
    <n v="1"/>
    <s v="6"/>
    <x v="1"/>
    <m/>
  </r>
  <r>
    <n v="204"/>
    <s v="CO"/>
    <s v="CO6UR"/>
    <s v="7140"/>
    <s v="51052101"/>
    <s v="C2"/>
    <s v="GL Posting UCM (CO)"/>
    <n v="11304375"/>
    <x v="0"/>
    <n v="45162"/>
    <n v="136577"/>
    <s v="COFE2302"/>
    <n v="130905"/>
    <s v="Sandra. Viviana Ibañez"/>
    <m/>
    <s v="P1070962227"/>
    <s v="1070962227 IBAÑEZ AHUMADA SANDRA LILIANA"/>
    <s v="E6"/>
    <n v="3001717"/>
    <s v=""/>
    <m/>
    <s v="PV130905_VP_SANDRA IBAÑEZ_INGRESO Y PRESENTACIÓN SAE EN PUNTOS TERRITORIALES"/>
    <s v="COP"/>
    <n v="240000"/>
    <n v="58.74"/>
    <n v="610.13"/>
    <n v="240000"/>
    <n v="0"/>
    <d v="2023-08-30T21:06:41"/>
    <n v="1"/>
    <n v="240000"/>
    <x v="11"/>
    <n v="1"/>
    <s v="6"/>
    <x v="1"/>
    <m/>
  </r>
  <r>
    <n v="205"/>
    <s v="CO"/>
    <s v="CO6UR"/>
    <s v="7140"/>
    <s v="51052101"/>
    <s v="C2"/>
    <s v="GL Posting UCM (CO)"/>
    <n v="11304388"/>
    <x v="0"/>
    <n v="45153"/>
    <n v="136577"/>
    <s v="COFE2302"/>
    <n v="131823"/>
    <s v="Isaura. Aragon"/>
    <m/>
    <s v="P1016037890"/>
    <s v="1016037890 ARAGON MALDONADO ISAURA LORENA"/>
    <s v="E6"/>
    <n v="3001717"/>
    <s v=""/>
    <m/>
    <s v="PV131823_VP_ISAURA ARAGON_CAPACITACION E INGRESO SAE META"/>
    <s v="COP"/>
    <n v="290000"/>
    <n v="71.930000000000007"/>
    <n v="733.43"/>
    <n v="290000"/>
    <n v="0"/>
    <d v="2023-08-30T21:23:56"/>
    <n v="1"/>
    <n v="290000"/>
    <x v="11"/>
    <n v="1"/>
    <s v="6"/>
    <x v="1"/>
    <m/>
  </r>
  <r>
    <n v="206"/>
    <s v="CO"/>
    <s v="CO6UR"/>
    <s v="7140"/>
    <s v="51052101"/>
    <s v="C2"/>
    <s v="GL Posting UCM (CO)"/>
    <n v="11304391"/>
    <x v="0"/>
    <n v="45153"/>
    <n v="140118"/>
    <s v="COFE2302"/>
    <n v="131999"/>
    <s v="Laura Alejandra Diaz Cardoso"/>
    <m/>
    <s v="P1026276493"/>
    <s v="1026276493 LAURA ALEJANDRA DIAZ CARDOSO"/>
    <s v="E6"/>
    <n v="3001717"/>
    <s v=""/>
    <m/>
    <s v="PV131999_VP_LAURA DIAZ_FORMACIÓN SAE Y ACOMPAÑAMIENTO A TERRITORIO"/>
    <s v="COP"/>
    <n v="460000"/>
    <n v="114.1"/>
    <n v="1163.3699999999999"/>
    <n v="460000"/>
    <n v="0"/>
    <d v="2023-08-30T21:39:32"/>
    <n v="1"/>
    <n v="460000"/>
    <x v="11"/>
    <n v="1"/>
    <s v="6"/>
    <x v="1"/>
    <m/>
  </r>
  <r>
    <n v="207"/>
    <s v="CO"/>
    <s v="CO6UR"/>
    <s v="7140"/>
    <s v="51052101"/>
    <s v="C2"/>
    <s v="GL Posting UCM (CO)"/>
    <n v="11304516"/>
    <x v="0"/>
    <n v="45160"/>
    <n v="136577"/>
    <s v="COFE2302"/>
    <n v="140270"/>
    <s v="Maria Jesús Mangones"/>
    <m/>
    <s v="P1045522667"/>
    <s v="1045522667 MANGONES URANGO MARIA JESUS"/>
    <s v="E6"/>
    <n v="3001717"/>
    <s v=""/>
    <m/>
    <s v="PV140270_VO_MARIA AMANGONES_JORNADA DE INDUCCION MEDELLIN"/>
    <s v="COP"/>
    <n v="210000"/>
    <n v="50.84"/>
    <n v="528.71"/>
    <n v="210000"/>
    <n v="0"/>
    <d v="2023-09-01T21:32:38"/>
    <n v="1"/>
    <n v="210000"/>
    <x v="11"/>
    <n v="1"/>
    <s v="6"/>
    <x v="1"/>
    <m/>
  </r>
  <r>
    <n v="208"/>
    <s v="CO"/>
    <s v="CO6UR"/>
    <s v="7140"/>
    <s v="51052101"/>
    <s v="C2"/>
    <s v="GL Posting UCM (CO)"/>
    <n v="11305001"/>
    <x v="0"/>
    <n v="45169"/>
    <n v="136577"/>
    <s v="COFE2302"/>
    <n v="140270"/>
    <s v="Maria Jesús Mangones"/>
    <m/>
    <s v="P1045522667"/>
    <s v="1045522667 MANGONES URANGO MARIA JESUS"/>
    <s v="E6"/>
    <n v="3001717"/>
    <s v=""/>
    <m/>
    <s v="AJUSTE_11304516_PV140270_VO_MARIA AMANGONES_JORNADA DE INDUCCION MEDELLIN"/>
    <s v="COP"/>
    <n v="-210000"/>
    <n v="-50.84"/>
    <n v="-528.71"/>
    <n v="-210000"/>
    <n v="0"/>
    <d v="2023-09-11T22:34:04"/>
    <n v="1"/>
    <n v="-210000"/>
    <x v="11"/>
    <n v="1"/>
    <s v="6"/>
    <x v="1"/>
    <m/>
  </r>
  <r>
    <n v="209"/>
    <s v="CO"/>
    <s v="CO4TC"/>
    <s v="7140"/>
    <s v="51052101"/>
    <s v="A7"/>
    <s v="GL Posting Tumaco (CO)"/>
    <n v="7300805"/>
    <x v="0"/>
    <n v="45167"/>
    <n v="130959"/>
    <s v="COFE2302"/>
    <s v="CO202"/>
    <s v="Nancy Marina Ortiz Valencia"/>
    <m/>
    <s v="P59662147"/>
    <s v="59662147 NANCY MARINA ORTIZ VALENCIA"/>
    <s v="E4"/>
    <n v="3001577"/>
    <s v=""/>
    <m/>
    <s v="V_PVCO202_VIATICOS_N.ORTIZ_MISION ENCUENTRO DE LA COMPETENCIA DE EDUCACION"/>
    <s v="COP"/>
    <n v="360000"/>
    <n v="88.11"/>
    <n v="915.19"/>
    <n v="360000"/>
    <n v="0"/>
    <d v="2023-08-30T00:45:33"/>
    <n v="1"/>
    <n v="360000"/>
    <x v="11"/>
    <n v="1"/>
    <s v="4"/>
    <x v="2"/>
    <m/>
  </r>
  <r>
    <n v="210"/>
    <s v="CO"/>
    <s v="CO6UR"/>
    <s v="7140"/>
    <s v="51052101"/>
    <s v="C2"/>
    <s v="GL Posting UCM (CO)"/>
    <n v="11304494"/>
    <x v="0"/>
    <n v="45163"/>
    <n v="136577"/>
    <s v="COFE2302"/>
    <s v="CO234"/>
    <s v="Nayibe Pérez Paiva"/>
    <m/>
    <s v="P40334062"/>
    <s v="40334062 NAYIBE PEREZ PAIVA"/>
    <s v="E6"/>
    <n v="3001717"/>
    <s v=""/>
    <m/>
    <s v="PVCO234_VP_NAYIBE PEREZ_MISION DE ACOMPAÑAMIENTO ARANDO LA EDUCACION"/>
    <s v="COP"/>
    <n v="255000"/>
    <n v="62.41"/>
    <n v="648.26"/>
    <n v="255000"/>
    <n v="0"/>
    <d v="2023-09-01T00:13:41"/>
    <n v="1"/>
    <n v="255000"/>
    <x v="11"/>
    <n v="1"/>
    <s v="6"/>
    <x v="1"/>
    <m/>
  </r>
  <r>
    <n v="211"/>
    <s v="CO"/>
    <s v="CO4TC"/>
    <s v="7140"/>
    <s v="51052101"/>
    <s v="A7"/>
    <s v="GL Posting Tumaco (CO)"/>
    <n v="7300804"/>
    <x v="0"/>
    <n v="45167"/>
    <n v="130959"/>
    <s v="COFE2302"/>
    <s v="CO273"/>
    <s v="Jairo David Moran Jojoa"/>
    <m/>
    <s v="P1085274079"/>
    <s v="1085274079 MORAN JOJOA JAIRO DAVID"/>
    <s v="Z4"/>
    <n v="3001582"/>
    <s v=""/>
    <m/>
    <s v="V_PVCO273_VIATICOS_J.MORAN_MISION ENCUENTRO FIN HR ADM SANTA MARTA"/>
    <s v="COP"/>
    <n v="120000"/>
    <n v="29.37"/>
    <n v="305.06"/>
    <n v="120000"/>
    <n v="0"/>
    <d v="2023-08-30T00:40:25"/>
    <n v="1"/>
    <n v="120000"/>
    <x v="3"/>
    <n v="1"/>
    <s v="4"/>
    <x v="2"/>
    <m/>
  </r>
  <r>
    <n v="212"/>
    <s v="CO"/>
    <s v="CO6UR"/>
    <s v="7140"/>
    <s v="51052101"/>
    <s v="C2"/>
    <s v="GL Posting UCM (CO)"/>
    <n v="11304685"/>
    <x v="0"/>
    <n v="45139"/>
    <s v="BRBE"/>
    <s v="COFE2302"/>
    <s v="CO345"/>
    <s v="Javier Giovanni Moreno Gil"/>
    <m/>
    <s v="P86049011"/>
    <s v="86049011 MORENO GIL JAVIER GIOVANNI"/>
    <s v="E6"/>
    <n v="3001717"/>
    <s v=""/>
    <m/>
    <s v="COFE2302_PVCO345_VIATICOS JAVIER MORENO ACOMPAÑAMIENTO MISION"/>
    <s v="COP"/>
    <n v="510000"/>
    <n v="129.08000000000001"/>
    <n v="1316.09"/>
    <n v="510000"/>
    <n v="0"/>
    <d v="2023-09-02T19:21:20"/>
    <n v="1"/>
    <n v="510000"/>
    <x v="11"/>
    <n v="1"/>
    <s v="6"/>
    <x v="1"/>
    <m/>
  </r>
  <r>
    <n v="213"/>
    <s v="CO"/>
    <s v="CO6UR"/>
    <s v="7140"/>
    <s v="51052101"/>
    <s v="C2"/>
    <s v="GL Posting UCM (CO)"/>
    <n v="11304495"/>
    <x v="0"/>
    <n v="45162"/>
    <n v="136577"/>
    <s v="COFE2302"/>
    <s v="CO353"/>
    <s v="Diego Fernando Monsalve Garcia"/>
    <m/>
    <s v="P75094836"/>
    <s v="75094836 MONSALVE DIEGO"/>
    <s v="E6"/>
    <n v="3001717"/>
    <s v=""/>
    <m/>
    <s v="PVCO353_VP_DIEGO MONSALVE_INDUCCION SAE ARANDO LA EDUCACION"/>
    <s v="COP"/>
    <n v="565000"/>
    <n v="138.28"/>
    <n v="1436.34"/>
    <n v="565000"/>
    <n v="0"/>
    <d v="2023-09-01T00:18:59"/>
    <n v="1"/>
    <n v="565000"/>
    <x v="11"/>
    <n v="1"/>
    <s v="6"/>
    <x v="1"/>
    <m/>
  </r>
  <r>
    <n v="214"/>
    <s v="CO"/>
    <s v="CO6UR"/>
    <s v="7140"/>
    <s v="51052101"/>
    <s v="C2"/>
    <s v="GL Posting UCM (CO)"/>
    <n v="11304401"/>
    <x v="0"/>
    <n v="45161"/>
    <n v="136577"/>
    <s v="COFE2302"/>
    <s v="CO516"/>
    <s v="Oscar Enrique Rodriguez Gaona"/>
    <m/>
    <s v="P79923547"/>
    <s v="79923547 OSCAR RODRIGUEZ GAONA"/>
    <s v="E6"/>
    <n v="3001717"/>
    <s v=""/>
    <m/>
    <s v="PVCO516_VP_OSCAR RODRIGUEZ_MISION DE ACOMPAÑAMIENTO ARANDO LA EDUCACION"/>
    <s v="COP"/>
    <n v="255000"/>
    <n v="61.74"/>
    <n v="642"/>
    <n v="255000"/>
    <n v="0"/>
    <d v="2023-08-30T22:22:50"/>
    <n v="1"/>
    <n v="255000"/>
    <x v="11"/>
    <n v="1"/>
    <s v="6"/>
    <x v="1"/>
    <m/>
  </r>
  <r>
    <n v="215"/>
    <s v="CO"/>
    <s v="CO6UR"/>
    <s v="7140"/>
    <s v="51052101"/>
    <s v="C2"/>
    <s v="GL Posting UCM (CO)"/>
    <n v="11304374"/>
    <x v="0"/>
    <n v="45162"/>
    <n v="136577"/>
    <s v="COFE2302"/>
    <s v="CO549"/>
    <s v="Leonardo Jairo Jimenez Zapata"/>
    <m/>
    <s v="P72007404"/>
    <s v="72007404 JIMENEZ ZAPATA LEONARDO JAIRO"/>
    <s v="E6"/>
    <n v="3001717"/>
    <s v=""/>
    <m/>
    <s v="PVCO549_VP_LEONARDO JIMENEZ_ACOMPAÑAMIENTO INGRESO SAE"/>
    <s v="COP"/>
    <n v="245000"/>
    <n v="59.96"/>
    <n v="622.84"/>
    <n v="245000"/>
    <n v="0"/>
    <d v="2023-08-30T20:54:40"/>
    <n v="1"/>
    <n v="245000"/>
    <x v="11"/>
    <n v="1"/>
    <s v="6"/>
    <x v="1"/>
    <m/>
  </r>
  <r>
    <n v="216"/>
    <s v="CO"/>
    <s v="CO6UR"/>
    <s v="7140"/>
    <s v="51052101"/>
    <s v="C2"/>
    <s v="GL Posting UCM (CO)"/>
    <n v="11304454"/>
    <x v="0"/>
    <n v="45155"/>
    <n v="136577"/>
    <s v="COFE2302"/>
    <s v="CO572"/>
    <s v="Lina Maria López Santacruz"/>
    <m/>
    <s v="P53123481"/>
    <s v="53123481 LINA MARIA LOPEZ SANTACRUZ"/>
    <s v="E6"/>
    <n v="3001717"/>
    <s v=""/>
    <m/>
    <s v="PVCO572_VP_LINA LOPEZ_INGRESO SAE ARANDO LA EDUCACION"/>
    <s v="COP"/>
    <n v="475000"/>
    <n v="115"/>
    <n v="1195.8800000000001"/>
    <n v="475000"/>
    <n v="0"/>
    <d v="2023-08-31T01:27:07"/>
    <n v="1"/>
    <n v="475000"/>
    <x v="11"/>
    <n v="1"/>
    <s v="6"/>
    <x v="1"/>
    <m/>
  </r>
  <r>
    <n v="217"/>
    <s v="CO"/>
    <s v="CO6UR"/>
    <s v="7140"/>
    <s v="51052101"/>
    <s v="C2"/>
    <s v="GL Posting UCM (CO)"/>
    <n v="11304559"/>
    <x v="0"/>
    <n v="45168"/>
    <n v="140118"/>
    <s v="COFE2302"/>
    <s v="CO572"/>
    <s v="Lina Maria López Santacruz"/>
    <m/>
    <s v="P53123481"/>
    <s v="53123481 LINA MARIA LOPEZ SANTACRUZ"/>
    <s v="E6"/>
    <n v="3001717"/>
    <s v=""/>
    <m/>
    <s v="PVCO572_VP_LINA LOPEZ_MONITOREO ARANDO LA EDUCACION"/>
    <s v="COP"/>
    <n v="210000"/>
    <n v="51.4"/>
    <n v="533.86"/>
    <n v="210000"/>
    <n v="0"/>
    <d v="2023-09-01T22:59:37"/>
    <n v="1"/>
    <n v="210000"/>
    <x v="11"/>
    <n v="1"/>
    <s v="6"/>
    <x v="1"/>
    <m/>
  </r>
  <r>
    <n v="218"/>
    <s v="CO"/>
    <s v="CO6UR"/>
    <s v="7140"/>
    <s v="51052101"/>
    <s v="C2"/>
    <s v="GL Posting UCM (CO)"/>
    <n v="11304831"/>
    <x v="0"/>
    <n v="45153"/>
    <n v="136577"/>
    <s v="COFE2302"/>
    <s v="CO623"/>
    <s v="Jhon Jairo Gómez Ramirez"/>
    <m/>
    <s v="P9733261"/>
    <s v="9733261 GOMEZ RAMIREZ JHON JAIRO"/>
    <s v="E6"/>
    <n v="3001717"/>
    <s v=""/>
    <m/>
    <s v="PVCO623_VP_JHON GOMEZ_GASTOS DE VIAJE CAMIONETA"/>
    <s v="COP"/>
    <n v="475000"/>
    <n v="117.82"/>
    <n v="1201.31"/>
    <n v="475000"/>
    <n v="0"/>
    <d v="2023-09-04T23:20:03"/>
    <n v="1"/>
    <n v="475000"/>
    <x v="11"/>
    <n v="1"/>
    <s v="6"/>
    <x v="1"/>
    <m/>
  </r>
  <r>
    <n v="219"/>
    <s v="CO"/>
    <s v="CO3CU"/>
    <s v="7140"/>
    <s v="51052102"/>
    <s v="A2"/>
    <s v="GL Posting Cucuta (CO)"/>
    <n v="2302283"/>
    <x v="0"/>
    <n v="45162"/>
    <s v="AN52"/>
    <s v="COFE2302"/>
    <n v="125218"/>
    <s v="Luz Mayerly Camargo Guerrero"/>
    <m/>
    <s v="P1090453205"/>
    <s v="1090453205 LUZ MAYERLY CAMARGO GUERRERO"/>
    <s v="E3"/>
    <n v="2913392"/>
    <s v=""/>
    <m/>
    <s v="PCV_V_MCAMARGO_ENCUENTRO FIN_ADM_RRHH_SM"/>
    <s v="COP"/>
    <n v="35000"/>
    <n v="8.57"/>
    <n v="88.98"/>
    <n v="35000"/>
    <n v="0"/>
    <d v="2023-08-28T16:14:11"/>
    <n v="0"/>
    <n v="0"/>
    <x v="0"/>
    <n v="1"/>
    <s v="3"/>
    <x v="0"/>
    <m/>
  </r>
  <r>
    <n v="220"/>
    <s v="CO"/>
    <s v="CO4QB"/>
    <s v="7140"/>
    <s v="51052102"/>
    <s v="C4"/>
    <s v="GL Posting Chocó (CO)"/>
    <n v="13301074"/>
    <x v="0"/>
    <n v="45167"/>
    <s v="LORO"/>
    <s v="COFE2302"/>
    <n v="135371"/>
    <s v="Yeiber Valencia"/>
    <m/>
    <s v="P1077459930"/>
    <s v="1077459930 VALENCIA MELEXIO YEIBER"/>
    <s v="Z4"/>
    <n v="3001582"/>
    <s v=""/>
    <m/>
    <s v="V_PV35371_VIATICOS_Y.VALENCIA_APOYO GESTION FAB DESDE CALI"/>
    <s v="COP"/>
    <n v="452000"/>
    <n v="110.62"/>
    <n v="1149.07"/>
    <n v="452000"/>
    <n v="0"/>
    <d v="2023-08-30T17:32:12"/>
    <n v="1"/>
    <n v="452000"/>
    <x v="3"/>
    <n v="1"/>
    <s v="4"/>
    <x v="2"/>
    <m/>
  </r>
  <r>
    <n v="221"/>
    <s v="CO"/>
    <s v="CO4PP"/>
    <s v="7140"/>
    <s v="51052102"/>
    <s v="A6"/>
    <s v="GL Posting Popayán (CO)"/>
    <n v="6304401"/>
    <x v="0"/>
    <n v="45163"/>
    <n v="10086"/>
    <s v="COFE2302"/>
    <n v="136403"/>
    <s v="Natalia. Delgado Amezquita"/>
    <m/>
    <s v="P1061809296"/>
    <s v="1061809296 DELADO AMEZQUITA NATALIA"/>
    <s v="Z4"/>
    <n v="3001582"/>
    <s v=""/>
    <m/>
    <s v="V_PV136403_VIATICOS_NDELGADO_CUBRIMIENTO VISITA DIRECTOR"/>
    <s v="COP"/>
    <n v="190000"/>
    <n v="46.5"/>
    <n v="483.02"/>
    <n v="190000"/>
    <n v="0"/>
    <d v="2023-08-31T20:29:06"/>
    <n v="1"/>
    <n v="190000"/>
    <x v="3"/>
    <n v="1"/>
    <s v="4"/>
    <x v="2"/>
    <m/>
  </r>
  <r>
    <n v="222"/>
    <s v="CO"/>
    <s v="CO6UR"/>
    <s v="7140"/>
    <s v="51052102"/>
    <s v="C2"/>
    <s v="GL Posting UCM (CO)"/>
    <n v="11304522"/>
    <x v="0"/>
    <n v="45161"/>
    <n v="136577"/>
    <s v="COFE2302"/>
    <n v="140261"/>
    <s v="Fraibel Tabares Gallego"/>
    <m/>
    <s v="P17287756"/>
    <s v="17287756 FRAIBEL TABARES GALLEGO"/>
    <s v="E6"/>
    <n v="3001717"/>
    <s v=""/>
    <m/>
    <s v="PV140261_VO_FRAIBEL TABARES_JORNADAS DE INDUCCION SAE"/>
    <s v="COP"/>
    <n v="365000"/>
    <n v="88.37"/>
    <n v="918.94"/>
    <n v="365000"/>
    <n v="0"/>
    <d v="2023-09-01T21:45:11"/>
    <n v="1"/>
    <n v="365000"/>
    <x v="11"/>
    <n v="1"/>
    <s v="6"/>
    <x v="1"/>
    <m/>
  </r>
  <r>
    <n v="223"/>
    <s v="CO"/>
    <s v="CO6UR"/>
    <s v="7140"/>
    <s v="51052102"/>
    <s v="C2"/>
    <s v="GL Posting UCM (CO)"/>
    <n v="11304518"/>
    <x v="0"/>
    <n v="45160"/>
    <n v="136577"/>
    <s v="COFE2302"/>
    <n v="140262"/>
    <s v="Sandra Mileni Cardona"/>
    <m/>
    <s v="P36293942"/>
    <s v="36293942 CARDONA POLANCO SANDRA MILENI"/>
    <s v="E6"/>
    <n v="3001717"/>
    <s v=""/>
    <m/>
    <s v="PV140262_VO_SANDRA CARDONA_JORNADAS DE INDUCCION SAE"/>
    <s v="COP"/>
    <n v="260000"/>
    <n v="62.95"/>
    <n v="654.59"/>
    <n v="260000"/>
    <n v="0"/>
    <d v="2023-09-01T21:40:06"/>
    <n v="1"/>
    <n v="260000"/>
    <x v="11"/>
    <n v="1"/>
    <s v="6"/>
    <x v="1"/>
    <m/>
  </r>
  <r>
    <n v="224"/>
    <s v="CO"/>
    <s v="CO6UR"/>
    <s v="7140"/>
    <s v="51052102"/>
    <s v="C2"/>
    <s v="GL Posting UCM (CO)"/>
    <n v="11304504"/>
    <x v="0"/>
    <n v="45153"/>
    <n v="136577"/>
    <s v="COFE2302"/>
    <n v="140266"/>
    <s v="Diego Alejandro Guzman"/>
    <m/>
    <s v="P79690768"/>
    <s v="79690768 GUZMAN COBOS DIEGO ALEJANDRO"/>
    <s v="E6"/>
    <n v="3001717"/>
    <s v=""/>
    <m/>
    <s v="PV140266_VO_DIEGO GUZMAN_FORMACION EN CHAPARRAL"/>
    <s v="COP"/>
    <n v="340000"/>
    <n v="84.33"/>
    <n v="859.88"/>
    <n v="340000"/>
    <n v="0"/>
    <d v="2023-09-01T19:14:46"/>
    <n v="1"/>
    <n v="340000"/>
    <x v="11"/>
    <n v="1"/>
    <s v="6"/>
    <x v="1"/>
    <m/>
  </r>
  <r>
    <n v="225"/>
    <s v="CO"/>
    <s v="CO6UR"/>
    <s v="7140"/>
    <s v="51052102"/>
    <s v="C2"/>
    <s v="GL Posting UCM (CO)"/>
    <n v="11304517"/>
    <x v="0"/>
    <n v="45160"/>
    <n v="136577"/>
    <s v="COFE2302"/>
    <n v="140267"/>
    <s v="Diana Katherine Camelo"/>
    <m/>
    <s v="P1072447059"/>
    <s v="1072447059 DIANA KATHERINE CAMELO PINZON"/>
    <s v="E6"/>
    <n v="3001717"/>
    <s v=""/>
    <m/>
    <s v="PV140267_VO_DIANA CAMELO_FORMACION SAE CHAPARRAL"/>
    <s v="COP"/>
    <n v="340000"/>
    <n v="82.32"/>
    <n v="856"/>
    <n v="340000"/>
    <n v="0"/>
    <d v="2023-09-01T21:35:24"/>
    <n v="1"/>
    <n v="340000"/>
    <x v="11"/>
    <n v="1"/>
    <s v="6"/>
    <x v="1"/>
    <m/>
  </r>
  <r>
    <n v="226"/>
    <s v="CO"/>
    <s v="CO6UR"/>
    <s v="7140"/>
    <s v="51052102"/>
    <s v="C2"/>
    <s v="GL Posting UCM (CO)"/>
    <n v="11304502"/>
    <x v="0"/>
    <n v="45153"/>
    <n v="136577"/>
    <s v="COFE2302"/>
    <n v="140268"/>
    <s v="Orfely Campos"/>
    <m/>
    <s v="P1106772121"/>
    <s v="1106772121 CAMPOS CAMPOS ORFELY"/>
    <s v="E6"/>
    <n v="3001717"/>
    <s v=""/>
    <m/>
    <s v="PV140268_VO_ORFELY CAMPOS_FORMACION SAE CHAPARRAL"/>
    <s v="COP"/>
    <n v="305000"/>
    <n v="75.650000000000006"/>
    <n v="771.37"/>
    <n v="305000"/>
    <n v="0"/>
    <d v="2023-09-01T19:09:00"/>
    <n v="1"/>
    <n v="305000"/>
    <x v="11"/>
    <n v="1"/>
    <s v="6"/>
    <x v="1"/>
    <m/>
  </r>
  <r>
    <n v="227"/>
    <s v="CO"/>
    <s v="CO6UR"/>
    <s v="7140"/>
    <s v="51052102"/>
    <s v="C2"/>
    <s v="GL Posting UCM (CO)"/>
    <n v="11304510"/>
    <x v="0"/>
    <n v="45160"/>
    <n v="136577"/>
    <s v="COFE2302"/>
    <n v="140269"/>
    <s v="Jose Luis Ubarnes"/>
    <m/>
    <s v="P1010054061"/>
    <s v="1010054061 UBARNES URIBE JOSE LUIS"/>
    <s v="E6"/>
    <n v="3001717"/>
    <s v=""/>
    <m/>
    <s v="PV140269_VO_JOSE LUIS UBARNES_JORNADAS DE INDUCCION SAE"/>
    <s v="COP"/>
    <n v="295000"/>
    <n v="71.42"/>
    <n v="742.71"/>
    <n v="295000"/>
    <n v="0"/>
    <d v="2023-09-01T19:35:50"/>
    <n v="1"/>
    <n v="295000"/>
    <x v="11"/>
    <n v="1"/>
    <s v="6"/>
    <x v="1"/>
    <m/>
  </r>
  <r>
    <n v="228"/>
    <s v="CO"/>
    <s v="CO6UR"/>
    <s v="7140"/>
    <s v="51052102"/>
    <s v="C2"/>
    <s v="GL Posting UCM (CO)"/>
    <n v="11305001"/>
    <x v="0"/>
    <n v="45169"/>
    <n v="136577"/>
    <s v="COFE2302"/>
    <n v="140270"/>
    <s v="Maria Jesús Mangones"/>
    <m/>
    <s v="P1045522667"/>
    <s v="1045522667 MANGONES URANGO MARIA JESUS"/>
    <s v="E6"/>
    <n v="3001717"/>
    <s v=""/>
    <m/>
    <s v="AJUSTE_11304516_PV140270_VO_MARIA AMANGONES_JORNADA DE INDUCCION MEDELLIN"/>
    <s v="COP"/>
    <n v="210000"/>
    <n v="50.84"/>
    <n v="528.71"/>
    <n v="210000"/>
    <n v="0"/>
    <d v="2023-09-11T22:34:04"/>
    <n v="1"/>
    <n v="210000"/>
    <x v="11"/>
    <n v="1"/>
    <s v="6"/>
    <x v="1"/>
    <m/>
  </r>
  <r>
    <n v="229"/>
    <s v="CO"/>
    <s v="CO6UR"/>
    <s v="7140"/>
    <s v="51052102"/>
    <s v="C2"/>
    <s v="GL Posting UCM (CO)"/>
    <n v="11304362"/>
    <x v="0"/>
    <n v="45153"/>
    <n v="140118"/>
    <s v="COFE2302"/>
    <n v="140272"/>
    <s v="Félix Fabián Castañeda"/>
    <m/>
    <s v="P82394841"/>
    <s v="82394841 FELIX FABIAN CASTAÑEDA ZARATE"/>
    <s v="E6"/>
    <n v="3001717"/>
    <s v=""/>
    <m/>
    <s v="PV140272_VO_ FELIX CASTAÑEDA_FORMACION Y ARTICULACION CON LA OFICINA REGIONAL NRC"/>
    <s v="COP"/>
    <n v="210000"/>
    <n v="52.09"/>
    <n v="531.1"/>
    <n v="210000"/>
    <n v="0"/>
    <d v="2023-08-30T18:47:20"/>
    <n v="1"/>
    <n v="210000"/>
    <x v="11"/>
    <n v="1"/>
    <s v="6"/>
    <x v="1"/>
    <m/>
  </r>
  <r>
    <n v="230"/>
    <s v="CO"/>
    <s v="CO6UR"/>
    <s v="7140"/>
    <s v="51052102"/>
    <s v="C2"/>
    <s v="GL Posting UCM (CO)"/>
    <n v="11304507"/>
    <x v="0"/>
    <n v="45154"/>
    <n v="136577"/>
    <s v="COFE2302"/>
    <n v="140274"/>
    <s v="Laura Lucia Leal"/>
    <m/>
    <s v="P1032434923"/>
    <s v="1032434923 LAURA LUCIA LEAL DIAZ"/>
    <s v="E6"/>
    <n v="3001717"/>
    <s v=""/>
    <m/>
    <s v="PV140274_VO_LAURA LEAL_FORMACION SAE CHAPARRAL"/>
    <s v="COP"/>
    <n v="340000"/>
    <n v="84.33"/>
    <n v="859.88"/>
    <n v="340000"/>
    <n v="0"/>
    <d v="2023-09-01T19:23:51"/>
    <n v="1"/>
    <n v="340000"/>
    <x v="11"/>
    <n v="1"/>
    <s v="6"/>
    <x v="1"/>
    <m/>
  </r>
  <r>
    <n v="231"/>
    <s v="CO"/>
    <s v="CO6UR"/>
    <s v="7140"/>
    <s v="51052102"/>
    <s v="C2"/>
    <s v="GL Posting UCM (CO)"/>
    <n v="11304508"/>
    <x v="0"/>
    <n v="45154"/>
    <n v="136577"/>
    <s v="COFE2302"/>
    <n v="140275"/>
    <s v="Astrid Carolina Angulo"/>
    <m/>
    <s v="P40343320"/>
    <s v="40343320 ANGULO BELTRAN ASTRID CAROLINA"/>
    <s v="E6"/>
    <n v="3001717"/>
    <s v=""/>
    <m/>
    <s v="PV140275_VO_ASTRID ANGULO_FORMACION SAE CHAPARRAL"/>
    <s v="COP"/>
    <n v="305000"/>
    <n v="75.650000000000006"/>
    <n v="771.37"/>
    <n v="305000"/>
    <n v="0"/>
    <d v="2023-09-01T19:26:41"/>
    <n v="1"/>
    <n v="305000"/>
    <x v="11"/>
    <n v="1"/>
    <s v="6"/>
    <x v="1"/>
    <m/>
  </r>
  <r>
    <n v="232"/>
    <s v="CO"/>
    <s v="CO6UR"/>
    <s v="7140"/>
    <s v="51052102"/>
    <s v="C2"/>
    <s v="GL Posting UCM (CO)"/>
    <n v="11304503"/>
    <x v="0"/>
    <n v="45153"/>
    <n v="136577"/>
    <s v="COFE2302"/>
    <n v="140278"/>
    <s v="Jenny Alexandra Alexandra Arellan Angel"/>
    <m/>
    <s v="P1032373312"/>
    <s v="1032373312 ARELLAN ANGEL JENNY ALEXANDRA"/>
    <s v="E6"/>
    <n v="3001717"/>
    <s v=""/>
    <m/>
    <s v="PV140278_VO_JENNY ARELLAN_FORMACION EN CHAPARRAL"/>
    <s v="COP"/>
    <n v="340000"/>
    <n v="84.33"/>
    <n v="859.88"/>
    <n v="340000"/>
    <n v="0"/>
    <d v="2023-09-01T19:12:17"/>
    <n v="1"/>
    <n v="340000"/>
    <x v="11"/>
    <n v="1"/>
    <s v="6"/>
    <x v="1"/>
    <m/>
  </r>
  <r>
    <n v="233"/>
    <s v="CO"/>
    <s v="CO6UR"/>
    <s v="7140"/>
    <s v="51052102"/>
    <s v="C2"/>
    <s v="GL Posting UCM (CO)"/>
    <n v="11304530"/>
    <x v="0"/>
    <n v="45162"/>
    <n v="136577"/>
    <s v="COFE2302"/>
    <n v="140296"/>
    <s v="Paola Andrea Benítez"/>
    <m/>
    <s v="P1039286831"/>
    <s v="1039286831 BENITEZ PAOLA ANDREA"/>
    <s v="E6"/>
    <n v="3001717"/>
    <s v=""/>
    <m/>
    <s v="PV140296_VO_PAOLA BENITEZ_JORNADAS DE INDUCCION SAE"/>
    <s v="COP"/>
    <n v="210000"/>
    <n v="51.4"/>
    <n v="533.86"/>
    <n v="210000"/>
    <n v="0"/>
    <d v="2023-09-01T21:58:06"/>
    <n v="1"/>
    <n v="210000"/>
    <x v="11"/>
    <n v="1"/>
    <s v="6"/>
    <x v="1"/>
    <m/>
  </r>
  <r>
    <n v="234"/>
    <s v="CO"/>
    <s v="CO6UR"/>
    <s v="7140"/>
    <s v="51052102"/>
    <s v="C2"/>
    <s v="GL Posting UCM (CO)"/>
    <n v="11304509"/>
    <x v="0"/>
    <n v="45154"/>
    <n v="136577"/>
    <s v="COFE2302"/>
    <n v="140309"/>
    <s v="Wendy Paola Llanes"/>
    <m/>
    <s v="P1031146801"/>
    <s v="1031146801 LLANES ÑUSTES WENDY PAOLA"/>
    <s v="E6"/>
    <n v="3001717"/>
    <s v=""/>
    <m/>
    <s v="PV140309_VO_WENDY LLANES_JORNADAS DE INDUCCION SAE"/>
    <s v="COP"/>
    <n v="280000"/>
    <n v="69.45"/>
    <n v="708.14"/>
    <n v="280000"/>
    <n v="0"/>
    <d v="2023-09-01T19:29:45"/>
    <n v="1"/>
    <n v="280000"/>
    <x v="11"/>
    <n v="1"/>
    <s v="6"/>
    <x v="1"/>
    <m/>
  </r>
  <r>
    <n v="235"/>
    <s v="CO"/>
    <s v="CO6UR"/>
    <s v="7140"/>
    <s v="51052102"/>
    <s v="C2"/>
    <s v="GL Posting UCM (CO)"/>
    <n v="11304543"/>
    <x v="0"/>
    <n v="45162"/>
    <n v="136577"/>
    <s v="COFE2302"/>
    <n v="140310"/>
    <s v="Deyvy Yadir Oviedo"/>
    <m/>
    <s v="P1013620366"/>
    <s v="1013620366 OVIEDO OVIEDO DEYVY YADIR"/>
    <s v="E6"/>
    <n v="3001717"/>
    <s v=""/>
    <m/>
    <s v="PV140310_VO_DEYVY OVIEDO_JORNADA DE INDUCCION SAE"/>
    <s v="COP"/>
    <n v="280000"/>
    <n v="68.53"/>
    <n v="711.81"/>
    <n v="280000"/>
    <n v="0"/>
    <d v="2023-09-01T22:12:50"/>
    <n v="1"/>
    <n v="280000"/>
    <x v="11"/>
    <n v="1"/>
    <s v="6"/>
    <x v="1"/>
    <m/>
  </r>
  <r>
    <n v="236"/>
    <s v="CO"/>
    <s v="CO6UR"/>
    <s v="7140"/>
    <s v="51052102"/>
    <s v="C2"/>
    <s v="GL Posting UCM (CO)"/>
    <n v="11304536"/>
    <x v="0"/>
    <n v="45162"/>
    <n v="136577"/>
    <s v="COFE2302"/>
    <n v="140311"/>
    <s v="Livier Antonio Sanchez Mosquera"/>
    <m/>
    <s v="P1012372512"/>
    <s v="1012372512 LIVIER ANTONIO SANCHEZ MOSQUERA"/>
    <s v="E6"/>
    <n v="3001717"/>
    <s v=""/>
    <m/>
    <s v="PV140311_VO_LIVIER SANCHEZ_JORNADAS DE INDUCCION SAE"/>
    <s v="COP"/>
    <n v="315000"/>
    <n v="77.09"/>
    <n v="800.79"/>
    <n v="315000"/>
    <n v="0"/>
    <d v="2023-09-01T22:05:32"/>
    <n v="1"/>
    <n v="315000"/>
    <x v="11"/>
    <n v="1"/>
    <s v="6"/>
    <x v="1"/>
    <m/>
  </r>
  <r>
    <n v="237"/>
    <s v="CO"/>
    <s v="CO6UR"/>
    <s v="7140"/>
    <s v="51052102"/>
    <s v="C2"/>
    <s v="GL Posting UCM (CO)"/>
    <n v="11304524"/>
    <x v="0"/>
    <n v="45161"/>
    <n v="136577"/>
    <s v="COFE2302"/>
    <n v="140357"/>
    <s v="Juan Carlos Fuertes Rodriguez"/>
    <m/>
    <s v="P80859573"/>
    <s v="80859573 FUENTES RODRIGUEZ JUAN CARLOS"/>
    <s v="E6"/>
    <n v="3001717"/>
    <s v=""/>
    <m/>
    <s v="PV140357_VO_JUAN FUERTES_JORNADAS DE INDUCCION PROYECTOS ARANDO"/>
    <s v="COP"/>
    <n v="350000"/>
    <n v="84.74"/>
    <n v="881.18"/>
    <n v="350000"/>
    <n v="0"/>
    <d v="2023-09-01T21:47:40"/>
    <n v="1"/>
    <n v="350000"/>
    <x v="11"/>
    <n v="1"/>
    <s v="6"/>
    <x v="1"/>
    <m/>
  </r>
  <r>
    <n v="238"/>
    <s v="CO"/>
    <s v="CO6UR"/>
    <s v="7140"/>
    <s v="51052102"/>
    <s v="C2"/>
    <s v="GL Posting UCM (CO)"/>
    <n v="11304528"/>
    <x v="0"/>
    <n v="45161"/>
    <n v="136577"/>
    <s v="COFE2302"/>
    <n v="140359"/>
    <s v="Santiago Mejia Zuluaga"/>
    <m/>
    <s v="P1053805694"/>
    <s v="1053805694 MEJIA ZULUAGA SANTIAGO"/>
    <s v="E6"/>
    <n v="3001717"/>
    <s v=""/>
    <m/>
    <s v="PV140359_VO_SANTIAGO MEJIA_JORNADAS DE INDUCCION"/>
    <s v="COP"/>
    <n v="315000"/>
    <n v="76.260000000000005"/>
    <n v="793.06"/>
    <n v="315000"/>
    <n v="0"/>
    <d v="2023-09-01T21:53:14"/>
    <n v="1"/>
    <n v="315000"/>
    <x v="11"/>
    <n v="1"/>
    <s v="6"/>
    <x v="1"/>
    <m/>
  </r>
  <r>
    <n v="239"/>
    <s v="CO"/>
    <s v="CO6UR"/>
    <s v="7140"/>
    <s v="51052102"/>
    <s v="C2"/>
    <s v="GL Posting UCM (CO)"/>
    <n v="11304547"/>
    <x v="0"/>
    <n v="45163"/>
    <n v="136577"/>
    <s v="COFE2302"/>
    <n v="140360"/>
    <s v="Magda Johana Gomez"/>
    <m/>
    <s v="P40357109"/>
    <s v="40357109 MAGDA JHOANNA GOMEZ ALONSO"/>
    <s v="E6"/>
    <n v="3001717"/>
    <s v=""/>
    <m/>
    <s v="PV140360_VO_MAGDA GOMEZ_JORNADA DE INDUCCION"/>
    <s v="COP"/>
    <n v="315000"/>
    <n v="77.09"/>
    <n v="800.79"/>
    <n v="315000"/>
    <n v="0"/>
    <d v="2023-09-01T22:15:39"/>
    <n v="1"/>
    <n v="315000"/>
    <x v="11"/>
    <n v="1"/>
    <s v="6"/>
    <x v="1"/>
    <m/>
  </r>
  <r>
    <n v="240"/>
    <s v="CO"/>
    <s v="CO6UR"/>
    <s v="7140"/>
    <s v="51052102"/>
    <s v="C2"/>
    <s v="GL Posting UCM (CO)"/>
    <n v="11304539"/>
    <x v="0"/>
    <n v="45162"/>
    <n v="136577"/>
    <s v="COFE2302"/>
    <n v="140361"/>
    <s v="Galindo Camargo Jhedy Jhedy Johana"/>
    <m/>
    <s v="P1120377502"/>
    <s v="1120377502 GALINDO CAMARGO JHEDY JOHANNA"/>
    <s v="E6"/>
    <n v="3001717"/>
    <s v=""/>
    <m/>
    <s v="PV140361_VO_JHEDY GALINDO_JORNADAS DE INDUCCION SAE"/>
    <s v="COP"/>
    <n v="280000"/>
    <n v="68.53"/>
    <n v="711.81"/>
    <n v="280000"/>
    <n v="0"/>
    <d v="2023-09-01T22:08:23"/>
    <n v="1"/>
    <n v="280000"/>
    <x v="11"/>
    <n v="1"/>
    <s v="6"/>
    <x v="1"/>
    <m/>
  </r>
  <r>
    <n v="241"/>
    <s v="CO"/>
    <s v="CO6UR"/>
    <s v="7140"/>
    <s v="51052102"/>
    <s v="C2"/>
    <s v="GL Posting UCM (CO)"/>
    <n v="11304506"/>
    <x v="0"/>
    <n v="45153"/>
    <n v="136577"/>
    <s v="COFE2302"/>
    <n v="140366"/>
    <s v="Jeisson Fabian Castro Pineda"/>
    <m/>
    <s v="P1104707748"/>
    <s v="1104707748 CASTRO PINEDA JEISSON FABIAN"/>
    <s v="E6"/>
    <n v="3001717"/>
    <s v=""/>
    <m/>
    <s v="PV140366_VO_JEISSON CASTRO_FORMACION EN CHAPARRAL"/>
    <s v="COP"/>
    <n v="340000"/>
    <n v="84.33"/>
    <n v="859.88"/>
    <n v="340000"/>
    <n v="0"/>
    <d v="2023-09-01T19:21:31"/>
    <n v="1"/>
    <n v="340000"/>
    <x v="11"/>
    <n v="1"/>
    <s v="6"/>
    <x v="1"/>
    <m/>
  </r>
  <r>
    <n v="242"/>
    <s v="CO"/>
    <s v="CO6UR"/>
    <s v="7140"/>
    <s v="51052102"/>
    <s v="C2"/>
    <s v="GL Posting UCM (CO)"/>
    <n v="11304505"/>
    <x v="0"/>
    <n v="45153"/>
    <n v="136577"/>
    <s v="COFE2302"/>
    <n v="140372"/>
    <s v="Ivonn Julieth Sanchez"/>
    <m/>
    <s v="P1110526232"/>
    <s v="1110526232 SANCHEZ GRACIA IVONN JULIETH"/>
    <s v="E6"/>
    <n v="3001717"/>
    <s v=""/>
    <m/>
    <s v="PV140372_VO_IVONN SANCHEZ_FORMACION SAE CHAPARRAL"/>
    <s v="COP"/>
    <n v="340000"/>
    <n v="84.33"/>
    <n v="859.88"/>
    <n v="340000"/>
    <n v="0"/>
    <d v="2023-09-01T19:18:46"/>
    <n v="1"/>
    <n v="340000"/>
    <x v="11"/>
    <n v="1"/>
    <s v="6"/>
    <x v="1"/>
    <m/>
  </r>
  <r>
    <n v="243"/>
    <s v="CO"/>
    <s v="CO6UR"/>
    <s v="7140"/>
    <s v="51052102"/>
    <s v="C2"/>
    <s v="GL Posting UCM (CO)"/>
    <n v="11304365"/>
    <x v="0"/>
    <n v="45153"/>
    <n v="140118"/>
    <s v="COFE2302"/>
    <n v="140373"/>
    <s v="Solangie Paola Rojas Serrano"/>
    <m/>
    <s v="P1010236819"/>
    <s v="1010236819 ROJAS SERRANO SOLANGIE PAOLA"/>
    <s v="E6"/>
    <n v="3001717"/>
    <s v=""/>
    <m/>
    <s v="PV140373_VO_SOLANGIE ROJAS_CONCEPTO CAPACITACION NUEVA TRANSFERENCIA ARANDO LA EDUCACION"/>
    <s v="COP"/>
    <n v="210000"/>
    <n v="52.09"/>
    <n v="531.1"/>
    <n v="210000"/>
    <n v="0"/>
    <d v="2023-08-30T19:09:42"/>
    <n v="1"/>
    <n v="210000"/>
    <x v="11"/>
    <n v="1"/>
    <s v="6"/>
    <x v="1"/>
    <m/>
  </r>
  <r>
    <n v="244"/>
    <s v="CO"/>
    <s v="CO6UR"/>
    <s v="7140"/>
    <s v="51052102"/>
    <s v="C2"/>
    <s v="GL Posting UCM (CO)"/>
    <n v="11304533"/>
    <x v="0"/>
    <n v="45162"/>
    <n v="136577"/>
    <s v="COFE2302"/>
    <n v="140487"/>
    <s v="Maryury Lara"/>
    <m/>
    <s v="P1121938164"/>
    <s v="1121938164 LARA PARDO MARYURY"/>
    <s v="E6"/>
    <n v="3001717"/>
    <s v=""/>
    <m/>
    <s v="PV140487_VO_MARYURY LARA_JORNADAS DE INDUCCION SAE"/>
    <s v="COP"/>
    <n v="280000"/>
    <n v="68.53"/>
    <n v="711.81"/>
    <n v="280000"/>
    <n v="0"/>
    <d v="2023-09-01T22:00:17"/>
    <n v="1"/>
    <n v="280000"/>
    <x v="11"/>
    <n v="1"/>
    <s v="6"/>
    <x v="1"/>
    <m/>
  </r>
  <r>
    <n v="245"/>
    <s v="CO"/>
    <s v="CO4PP"/>
    <s v="7140"/>
    <s v="51157063"/>
    <s v="A6"/>
    <s v="GL Posting Popayán (CO)"/>
    <n v="6304462"/>
    <x v="0"/>
    <n v="45163"/>
    <n v="10086"/>
    <s v="COFE2302"/>
    <n v="126178"/>
    <s v="Edinson de Jesús Gómez Villadiego"/>
    <m/>
    <s v="P830053812"/>
    <s v="830053812 ALIANZA FIDUCIARIA FIDEICOMISO"/>
    <s v="Z4"/>
    <n v="3001582"/>
    <s v=""/>
    <m/>
    <s v="FC056037_H_ALOJAM_E.GOMEZ_MEDELLIN_DEL_09_AL_11_DEL_08_DEL_2023"/>
    <s v="COP"/>
    <n v="210900"/>
    <n v="51.62"/>
    <n v="536.15"/>
    <n v="210900"/>
    <n v="0"/>
    <d v="2023-09-01T15:49:55"/>
    <n v="1"/>
    <n v="210900"/>
    <x v="3"/>
    <n v="1"/>
    <s v="4"/>
    <x v="2"/>
    <m/>
  </r>
  <r>
    <n v="246"/>
    <s v="CO"/>
    <s v="CO6UR"/>
    <s v="7140"/>
    <s v="51157063"/>
    <s v="C2"/>
    <s v="GL Posting UCM (CO)"/>
    <n v="11304359"/>
    <x v="0"/>
    <n v="45146"/>
    <n v="140471"/>
    <s v="COFE2302"/>
    <n v="130704"/>
    <s v="Michael. Stiven Cardona Aristizabal"/>
    <m/>
    <s v="P800226324"/>
    <s v="800226324 BESTRAVEL SERVICE LTDA"/>
    <s v="E6"/>
    <n v="3001717"/>
    <s v=""/>
    <m/>
    <s v="FC749258_TK_MICHAEL STIVEN CARDONA ARISTIZABAL_APOEOH_EOHVVC_TARIFA_ADM"/>
    <s v="COP"/>
    <n v="45600"/>
    <n v="11.54"/>
    <n v="117.67"/>
    <n v="45600"/>
    <n v="0"/>
    <d v="2023-08-30T18:16:46"/>
    <n v="1"/>
    <n v="45600"/>
    <x v="11"/>
    <n v="1"/>
    <s v="6"/>
    <x v="1"/>
    <m/>
  </r>
  <r>
    <n v="247"/>
    <s v="CO"/>
    <s v="CO6UR"/>
    <s v="7140"/>
    <s v="51157063"/>
    <s v="C2"/>
    <s v="GL Posting UCM (CO)"/>
    <n v="11304359"/>
    <x v="0"/>
    <n v="45146"/>
    <n v="140471"/>
    <s v="COFE2302"/>
    <n v="130704"/>
    <s v="Michael. Stiven Cardona Aristizabal"/>
    <m/>
    <s v="P860054227"/>
    <s v="860054227 VIAJES ZEPPELIN SA"/>
    <s v="E6"/>
    <n v="3001717"/>
    <s v=""/>
    <m/>
    <s v="FC749258_TK_MICHAEL STIVEN CARDONA ARISTIZABAL_APOEOH_EOHVVC_TARIFA_ADM"/>
    <s v="COP"/>
    <n v="3534"/>
    <n v="0.89"/>
    <n v="9.1199999999999992"/>
    <n v="3534"/>
    <n v="0"/>
    <d v="2023-08-30T18:16:46"/>
    <n v="1"/>
    <n v="3534"/>
    <x v="11"/>
    <n v="1"/>
    <s v="6"/>
    <x v="1"/>
    <m/>
  </r>
  <r>
    <n v="248"/>
    <s v="CO"/>
    <s v="CO6UR"/>
    <s v="7140"/>
    <s v="51157063"/>
    <s v="C2"/>
    <s v="GL Posting UCM (CO)"/>
    <n v="11304359"/>
    <x v="0"/>
    <n v="45146"/>
    <n v="140471"/>
    <s v="COFE2302"/>
    <n v="130704"/>
    <s v="Michael. Stiven Cardona Aristizabal"/>
    <m/>
    <s v="P800226324"/>
    <s v="800226324 BESTRAVEL SERVICE LTDA"/>
    <s v="E6"/>
    <n v="3001717"/>
    <s v=""/>
    <m/>
    <s v="FC749258_TK_MICHAEL STIVEN CARDONA ARISTIZABAL_APOEOH_EOHVVC_TARIFA_ADM"/>
    <s v="COP"/>
    <n v="41800"/>
    <n v="10.58"/>
    <n v="107.87"/>
    <n v="41800"/>
    <n v="0"/>
    <d v="2023-08-30T18:16:46"/>
    <n v="1"/>
    <n v="41800"/>
    <x v="11"/>
    <n v="1"/>
    <s v="6"/>
    <x v="1"/>
    <m/>
  </r>
  <r>
    <n v="249"/>
    <s v="CO"/>
    <s v="CO6UR"/>
    <s v="7140"/>
    <s v="51157063"/>
    <s v="C2"/>
    <s v="GL Posting UCM (CO)"/>
    <n v="11304359"/>
    <x v="0"/>
    <n v="45146"/>
    <n v="140471"/>
    <s v="COFE2302"/>
    <n v="130704"/>
    <s v="Michael. Stiven Cardona Aristizabal"/>
    <m/>
    <s v="P860054227"/>
    <s v="860054227 VIAJES ZEPPELIN SA"/>
    <s v="E6"/>
    <n v="3001717"/>
    <s v=""/>
    <m/>
    <s v="FC749258_TK_MICHAEL STIVEN CARDONA ARISTIZABAL_APOEOH_EOHVVC_TARIFA_ADM"/>
    <s v="COP"/>
    <n v="3534"/>
    <n v="0.89"/>
    <n v="9.1199999999999992"/>
    <n v="3534"/>
    <n v="0"/>
    <d v="2023-08-30T18:16:46"/>
    <n v="1"/>
    <n v="3534"/>
    <x v="11"/>
    <n v="1"/>
    <s v="6"/>
    <x v="1"/>
    <m/>
  </r>
  <r>
    <n v="250"/>
    <s v="CO"/>
    <s v="CO6UR"/>
    <s v="7140"/>
    <s v="51157063"/>
    <s v="D2"/>
    <s v="AP Posting UCM (CO)"/>
    <n v="11304698"/>
    <x v="0"/>
    <n v="45161"/>
    <n v="117828"/>
    <s v="COFE2302"/>
    <n v="130704"/>
    <s v="Michael. Stiven Cardona Aristizabal"/>
    <m/>
    <s v="P830053812"/>
    <s v="830053812 ALIANZA FIDUCIARIA FIDEICOMISO"/>
    <s v="E6"/>
    <n v="3001717"/>
    <s v=""/>
    <m/>
    <s v="PAGO_FC073414_H_M.C_MISION INGRESO SAE"/>
    <s v="COP"/>
    <n v="121220"/>
    <n v="29.35"/>
    <n v="305.19"/>
    <n v="121220"/>
    <n v="0"/>
    <d v="2023-09-02T20:10:43"/>
    <n v="1"/>
    <n v="121220"/>
    <x v="11"/>
    <n v="1"/>
    <s v="6"/>
    <x v="1"/>
    <m/>
  </r>
  <r>
    <n v="251"/>
    <s v="CO"/>
    <s v="CO6UR"/>
    <s v="7140"/>
    <s v="51157063"/>
    <s v="C2"/>
    <s v="GL Posting UCM (CO)"/>
    <n v="11304386"/>
    <x v="0"/>
    <n v="45147"/>
    <n v="140471"/>
    <s v="COFE2302"/>
    <n v="130905"/>
    <s v="Sandra. Viviana Ibañez"/>
    <m/>
    <s v="P890100577"/>
    <s v="890100577 AVIANCA S.A"/>
    <s v="E6"/>
    <n v="3001717"/>
    <s v=""/>
    <m/>
    <s v="FC749267_TK_SANDRA VIVIANA IBANEZ AHUMADA_BOGMDE_TARIFA_ADM"/>
    <s v="COP"/>
    <n v="37890"/>
    <n v="9.59"/>
    <n v="97.78"/>
    <n v="37890"/>
    <n v="0"/>
    <d v="2023-08-30T21:20:20"/>
    <n v="1"/>
    <n v="37890"/>
    <x v="11"/>
    <n v="1"/>
    <s v="6"/>
    <x v="1"/>
    <m/>
  </r>
  <r>
    <n v="252"/>
    <s v="CO"/>
    <s v="CO6UR"/>
    <s v="7140"/>
    <s v="51157063"/>
    <s v="C2"/>
    <s v="GL Posting UCM (CO)"/>
    <n v="11304386"/>
    <x v="0"/>
    <n v="45147"/>
    <n v="140471"/>
    <s v="COFE2302"/>
    <n v="130905"/>
    <s v="Sandra. Viviana Ibañez"/>
    <m/>
    <s v="P860054227"/>
    <s v="860054227 VIAJES ZEPPELIN SA"/>
    <s v="E6"/>
    <n v="3001717"/>
    <s v=""/>
    <m/>
    <s v="FC749267_TK_SANDRA VIVIANA IBANEZ AHUMADA_BOGMDE_TARIFA_ADM"/>
    <s v="COP"/>
    <n v="3534"/>
    <n v="0.89"/>
    <n v="9.1199999999999992"/>
    <n v="3534"/>
    <n v="0"/>
    <d v="2023-08-30T21:20:20"/>
    <n v="1"/>
    <n v="3534"/>
    <x v="11"/>
    <n v="1"/>
    <s v="6"/>
    <x v="1"/>
    <m/>
  </r>
  <r>
    <n v="253"/>
    <s v="CO"/>
    <s v="CO6UR"/>
    <s v="7140"/>
    <s v="51157063"/>
    <s v="C2"/>
    <s v="GL Posting UCM (CO)"/>
    <n v="11304375"/>
    <x v="0"/>
    <n v="45162"/>
    <n v="136577"/>
    <s v="COFE2302"/>
    <n v="130905"/>
    <s v="Sandra. Viviana Ibañez"/>
    <m/>
    <s v="P1125228089"/>
    <s v="1125228089 URREGO GIRON DANIELA"/>
    <s v="E6"/>
    <n v="3001717"/>
    <s v=""/>
    <m/>
    <s v="COFE2302_FC001495_ALOJAMIENTO_SANDRA IBAÑEZ_INGRESO Y PRESENTACIÓN SAE EN PUNTOS TERRITORIALES"/>
    <s v="COP"/>
    <n v="19160"/>
    <n v="4.6900000000000004"/>
    <n v="48.71"/>
    <n v="19160"/>
    <n v="0"/>
    <d v="2023-08-30T21:06:41"/>
    <n v="1"/>
    <n v="19160"/>
    <x v="11"/>
    <n v="1"/>
    <s v="6"/>
    <x v="1"/>
    <m/>
  </r>
  <r>
    <n v="254"/>
    <s v="CO"/>
    <s v="CO6UR"/>
    <s v="7140"/>
    <s v="51157063"/>
    <s v="C2"/>
    <s v="GL Posting UCM (CO)"/>
    <n v="11304350"/>
    <x v="0"/>
    <n v="45142"/>
    <n v="140471"/>
    <s v="COFE2302"/>
    <n v="130905"/>
    <s v="Sandra. Viviana Ibañez"/>
    <m/>
    <s v="P800226324"/>
    <s v="800226324 BESTRAVEL SERVICE LTDA"/>
    <s v="E6"/>
    <n v="3001717"/>
    <s v=""/>
    <m/>
    <s v="FC748752_TK_SANDRA VIVIANA IBANEZ AHUMADA_APOBOG_TARIFA_ADM"/>
    <s v="COP"/>
    <n v="57950"/>
    <n v="14.67"/>
    <n v="149.54"/>
    <n v="57950"/>
    <n v="0"/>
    <d v="2023-08-30T16:20:03"/>
    <n v="1"/>
    <n v="57950"/>
    <x v="11"/>
    <n v="1"/>
    <s v="6"/>
    <x v="1"/>
    <m/>
  </r>
  <r>
    <n v="255"/>
    <s v="CO"/>
    <s v="CO6UR"/>
    <s v="7140"/>
    <s v="51157063"/>
    <s v="C2"/>
    <s v="GL Posting UCM (CO)"/>
    <n v="11304350"/>
    <x v="0"/>
    <n v="45142"/>
    <n v="140471"/>
    <s v="COFE2302"/>
    <n v="130905"/>
    <s v="Sandra. Viviana Ibañez"/>
    <m/>
    <s v="P860054227"/>
    <s v="860054227 VIAJES ZEPPELIN SA"/>
    <s v="E6"/>
    <n v="3001717"/>
    <s v=""/>
    <m/>
    <s v="FC748752_TK_SANDRA VIVIANA IBANEZ AHUMADA_APOBOG_TARIFA_ADM"/>
    <s v="COP"/>
    <n v="3534"/>
    <n v="0.89"/>
    <n v="9.1199999999999992"/>
    <n v="3534"/>
    <n v="0"/>
    <d v="2023-08-30T16:20:03"/>
    <n v="1"/>
    <n v="3534"/>
    <x v="11"/>
    <n v="1"/>
    <s v="6"/>
    <x v="1"/>
    <m/>
  </r>
  <r>
    <n v="256"/>
    <s v="CO"/>
    <s v="CO6UR"/>
    <s v="7140"/>
    <s v="51157063"/>
    <s v="C2"/>
    <s v="GL Posting UCM (CO)"/>
    <n v="11304640"/>
    <x v="0"/>
    <n v="45154"/>
    <n v="140471"/>
    <s v="COFE2302"/>
    <n v="131823"/>
    <s v="Isaura. Aragon"/>
    <m/>
    <s v="P860403441"/>
    <s v="860403441 HOTELERA TURISTICA VILLAVICENCIO LTDA"/>
    <s v="E6"/>
    <n v="3001717"/>
    <s v=""/>
    <m/>
    <s v="FC002440 FC002440_HOTEL ALHAMBRA_ALOJAMIENTO_ISAURA ARAGON"/>
    <s v="COP"/>
    <n v="67873"/>
    <n v="16.84"/>
    <n v="171.66"/>
    <n v="67873"/>
    <n v="0"/>
    <d v="2023-09-02T17:59:34"/>
    <n v="1"/>
    <n v="67873"/>
    <x v="11"/>
    <n v="1"/>
    <s v="6"/>
    <x v="1"/>
    <m/>
  </r>
  <r>
    <n v="257"/>
    <s v="CO"/>
    <s v="CO6UR"/>
    <s v="7140"/>
    <s v="51157063"/>
    <s v="C2"/>
    <s v="GL Posting UCM (CO)"/>
    <n v="11304324"/>
    <x v="0"/>
    <n v="45141"/>
    <n v="140471"/>
    <s v="COFE2302"/>
    <n v="131823"/>
    <s v="Isaura. Aragon"/>
    <m/>
    <s v="P890100577"/>
    <s v="890100577 AVIANCA S.A"/>
    <s v="E6"/>
    <n v="3001717"/>
    <s v=""/>
    <m/>
    <s v="FC748743_TK_ISAURA LORENA ARAGON MALDONADO_BOGVVC_TARIFA_ADM"/>
    <s v="COP"/>
    <n v="72730"/>
    <n v="18.41"/>
    <n v="187.68"/>
    <n v="72730"/>
    <n v="0"/>
    <d v="2023-08-29T23:20:29"/>
    <n v="1"/>
    <n v="72730"/>
    <x v="11"/>
    <n v="1"/>
    <s v="6"/>
    <x v="1"/>
    <m/>
  </r>
  <r>
    <n v="258"/>
    <s v="CO"/>
    <s v="CO6UR"/>
    <s v="7140"/>
    <s v="51157063"/>
    <s v="C2"/>
    <s v="GL Posting UCM (CO)"/>
    <n v="11304324"/>
    <x v="0"/>
    <n v="45141"/>
    <n v="140471"/>
    <s v="COFE2302"/>
    <n v="131823"/>
    <s v="Isaura. Aragon"/>
    <m/>
    <s v="P860054227"/>
    <s v="860054227 VIAJES ZEPPELIN SA"/>
    <s v="E6"/>
    <n v="3001717"/>
    <s v=""/>
    <m/>
    <s v="FC748743_TK_ISAURA LORENA ARAGON MALDONADO_BOGVVC_TARIFA_ADM"/>
    <s v="COP"/>
    <n v="3534"/>
    <n v="0.89"/>
    <n v="9.1199999999999992"/>
    <n v="3534"/>
    <n v="0"/>
    <d v="2023-08-29T23:20:29"/>
    <n v="1"/>
    <n v="3534"/>
    <x v="11"/>
    <n v="1"/>
    <s v="6"/>
    <x v="1"/>
    <m/>
  </r>
  <r>
    <n v="259"/>
    <s v="CO"/>
    <s v="CO4PP"/>
    <s v="7140"/>
    <s v="51157063"/>
    <s v="A6"/>
    <s v="GL Posting Popayán (CO)"/>
    <n v="6304467"/>
    <x v="0"/>
    <n v="45166"/>
    <s v="ELM7"/>
    <s v="COFE2302"/>
    <n v="135371"/>
    <s v="Yeiber Valencia"/>
    <m/>
    <s v="P650187917"/>
    <s v="650187917 FREI HEINRICH ERNEST"/>
    <s v="Z4"/>
    <n v="3001582"/>
    <s v=""/>
    <m/>
    <s v="FC005264_ALOJAM_Y.VALENCIA_CALI_DEL_AL_19_DEL_08_DEL_2023"/>
    <s v="COP"/>
    <n v="68400"/>
    <n v="16.739999999999998"/>
    <n v="173.89"/>
    <n v="68400"/>
    <n v="0"/>
    <d v="2023-09-01T16:38:18"/>
    <n v="1"/>
    <n v="68400"/>
    <x v="3"/>
    <n v="1"/>
    <s v="4"/>
    <x v="2"/>
    <m/>
  </r>
  <r>
    <n v="260"/>
    <s v="CO"/>
    <s v="CO4PP"/>
    <s v="7140"/>
    <s v="51157063"/>
    <s v="A6"/>
    <s v="GL Posting Popayán (CO)"/>
    <n v="6304317"/>
    <x v="0"/>
    <n v="45146"/>
    <n v="138103"/>
    <s v="COFE2302"/>
    <n v="135371"/>
    <s v="Yeiber Valencia"/>
    <m/>
    <s v="P800226324"/>
    <s v="800226324 BESTRAVEL SERVICE LTDA"/>
    <s v="Z4"/>
    <n v="3001582"/>
    <s v=""/>
    <m/>
    <s v="FC748725_TKT_Y.VALENCIA_UIB_BOG_CLO_UIB_14_08"/>
    <s v="COP"/>
    <n v="102600"/>
    <n v="25.97"/>
    <n v="264.77"/>
    <n v="102600"/>
    <n v="0"/>
    <d v="2023-08-28T18:03:44"/>
    <n v="1"/>
    <n v="102600"/>
    <x v="3"/>
    <n v="1"/>
    <s v="4"/>
    <x v="2"/>
    <m/>
  </r>
  <r>
    <n v="261"/>
    <s v="CO"/>
    <s v="CO4PP"/>
    <s v="7140"/>
    <s v="51157063"/>
    <s v="A6"/>
    <s v="GL Posting Popayán (CO)"/>
    <n v="6304317"/>
    <x v="0"/>
    <n v="45146"/>
    <n v="138103"/>
    <s v="COFE2302"/>
    <n v="135371"/>
    <s v="Yeiber Valencia"/>
    <m/>
    <s v="P860054227"/>
    <s v="860054227 VIAJES ZEPPELIN SA"/>
    <s v="Z4"/>
    <n v="3001582"/>
    <s v=""/>
    <m/>
    <s v="FC748725_TKT_Y.VALENCIA_UIB_BOG_CLO_UIB_14_08"/>
    <s v="COP"/>
    <n v="3534"/>
    <n v="0.89"/>
    <n v="9.1199999999999992"/>
    <n v="3534"/>
    <n v="0"/>
    <d v="2023-08-28T18:03:44"/>
    <n v="1"/>
    <n v="3534"/>
    <x v="3"/>
    <n v="1"/>
    <s v="4"/>
    <x v="2"/>
    <m/>
  </r>
  <r>
    <n v="262"/>
    <s v="CO"/>
    <s v="CO4PP"/>
    <s v="7140"/>
    <s v="51157063"/>
    <s v="A6"/>
    <s v="GL Posting Popayán (CO)"/>
    <n v="6304413"/>
    <x v="0"/>
    <n v="45168"/>
    <s v="ELM7"/>
    <s v="COFE2302"/>
    <n v="135371"/>
    <s v="Yeiber Valencia"/>
    <m/>
    <s v="P800128709"/>
    <s v="800128709 BASILO KLONIS &amp; CIA SA"/>
    <s v="Z4"/>
    <n v="3001582"/>
    <s v=""/>
    <m/>
    <s v="FC017249_ALOJAM_Y.VALENCIA_CALI_DL_17_AL_19_DEL_08_DEL_2023"/>
    <s v="COP"/>
    <n v="61864"/>
    <n v="15.14"/>
    <n v="157.27000000000001"/>
    <n v="61864"/>
    <n v="0"/>
    <d v="2023-08-31T21:54:46"/>
    <n v="1"/>
    <n v="61864"/>
    <x v="3"/>
    <n v="1"/>
    <s v="4"/>
    <x v="2"/>
    <m/>
  </r>
  <r>
    <n v="263"/>
    <s v="CO"/>
    <s v="CO4PP"/>
    <s v="7140"/>
    <s v="51157063"/>
    <s v="A6"/>
    <s v="GL Posting Popayán (CO)"/>
    <n v="6304537"/>
    <x v="0"/>
    <n v="45153"/>
    <n v="138103"/>
    <s v="COFE2302"/>
    <n v="136403"/>
    <s v="Natalia. Delgado Amezquita"/>
    <m/>
    <s v="P860054227"/>
    <s v="860054227 VIAJES ZEPPELIN SA"/>
    <s v="Z4"/>
    <n v="3001582"/>
    <s v=""/>
    <m/>
    <s v="FC749249_TKT_N.DELGADO_CLO_BOG_12_08"/>
    <s v="COP"/>
    <n v="3534"/>
    <n v="0.88"/>
    <n v="8.94"/>
    <n v="3534"/>
    <n v="0"/>
    <d v="2023-09-02T00:24:00"/>
    <n v="1"/>
    <n v="3534"/>
    <x v="3"/>
    <n v="1"/>
    <s v="4"/>
    <x v="2"/>
    <m/>
  </r>
  <r>
    <n v="264"/>
    <s v="CO"/>
    <s v="CO4PP"/>
    <s v="7140"/>
    <s v="51157063"/>
    <s v="A6"/>
    <s v="GL Posting Popayán (CO)"/>
    <n v="6304537"/>
    <x v="0"/>
    <n v="45153"/>
    <n v="138103"/>
    <s v="COFE2302"/>
    <n v="136403"/>
    <s v="Natalia. Delgado Amezquita"/>
    <m/>
    <s v="P800226324"/>
    <s v="800226324 BESTRAVEL SERVICE LTDA"/>
    <s v="Z4"/>
    <n v="3001582"/>
    <s v=""/>
    <m/>
    <s v="FC749249_TKT_N.DELGADO_UIB_CLO_TCO_15_08"/>
    <s v="COP"/>
    <n v="113050"/>
    <n v="28.04"/>
    <n v="285.91000000000003"/>
    <n v="113050"/>
    <n v="0"/>
    <d v="2023-09-02T00:24:00"/>
    <n v="1"/>
    <n v="113050"/>
    <x v="3"/>
    <n v="1"/>
    <s v="4"/>
    <x v="2"/>
    <m/>
  </r>
  <r>
    <n v="265"/>
    <s v="CO"/>
    <s v="CO4PP"/>
    <s v="7140"/>
    <s v="51157063"/>
    <s v="A6"/>
    <s v="GL Posting Popayán (CO)"/>
    <n v="6304537"/>
    <x v="0"/>
    <n v="45153"/>
    <n v="138103"/>
    <s v="COFE2302"/>
    <n v="136403"/>
    <s v="Natalia. Delgado Amezquita"/>
    <m/>
    <s v="P860054227"/>
    <s v="860054227 VIAJES ZEPPELIN SA"/>
    <s v="Z4"/>
    <n v="3001582"/>
    <s v=""/>
    <m/>
    <s v="FC749249_TKT_N.DELGADO_UIB_CLO_TCO_15_08"/>
    <s v="COP"/>
    <n v="3534"/>
    <n v="0.88"/>
    <n v="8.94"/>
    <n v="3534"/>
    <n v="0"/>
    <d v="2023-09-02T00:24:00"/>
    <n v="1"/>
    <n v="3534"/>
    <x v="3"/>
    <n v="1"/>
    <s v="4"/>
    <x v="2"/>
    <m/>
  </r>
  <r>
    <n v="266"/>
    <s v="CO"/>
    <s v="CO4PP"/>
    <s v="7140"/>
    <s v="51157063"/>
    <s v="A6"/>
    <s v="GL Posting Popayán (CO)"/>
    <n v="6304537"/>
    <x v="0"/>
    <n v="45153"/>
    <n v="138103"/>
    <s v="COFE2302"/>
    <n v="136403"/>
    <s v="Natalia. Delgado Amezquita"/>
    <m/>
    <s v="P890100577"/>
    <s v="890100577 AVIANCA S.A"/>
    <s v="Z4"/>
    <n v="3001582"/>
    <s v=""/>
    <m/>
    <s v="FC749249_TKT_N.DELGADO_CLO_BOG_12_08"/>
    <s v="COP"/>
    <n v="43640"/>
    <n v="10.82"/>
    <n v="110.37"/>
    <n v="43640"/>
    <n v="0"/>
    <d v="2023-09-02T00:24:00"/>
    <n v="1"/>
    <n v="43640"/>
    <x v="3"/>
    <n v="1"/>
    <s v="4"/>
    <x v="2"/>
    <m/>
  </r>
  <r>
    <n v="267"/>
    <s v="CO"/>
    <s v="CO4PP"/>
    <s v="7140"/>
    <s v="51157063"/>
    <s v="A6"/>
    <s v="GL Posting Popayán (CO)"/>
    <n v="6304538"/>
    <x v="0"/>
    <n v="45153"/>
    <n v="138103"/>
    <s v="COFE2302"/>
    <n v="136403"/>
    <s v="Natalia. Delgado Amezquita"/>
    <m/>
    <s v="P860054227"/>
    <s v="860054227 VIAJES ZEPPELIN SA"/>
    <s v="Z4"/>
    <n v="3001582"/>
    <s v=""/>
    <m/>
    <s v="FC749250_TKT_N.DELGADO_ BOG_UIB_14_08"/>
    <s v="COP"/>
    <n v="3534"/>
    <n v="0.88"/>
    <n v="8.94"/>
    <n v="3534"/>
    <n v="0"/>
    <d v="2023-09-02T00:32:12"/>
    <n v="1"/>
    <n v="3534"/>
    <x v="3"/>
    <n v="1"/>
    <s v="4"/>
    <x v="2"/>
    <m/>
  </r>
  <r>
    <n v="268"/>
    <s v="CO"/>
    <s v="CO4PP"/>
    <s v="7140"/>
    <s v="51157063"/>
    <s v="A6"/>
    <s v="GL Posting Popayán (CO)"/>
    <n v="6304538"/>
    <x v="0"/>
    <n v="45153"/>
    <n v="138103"/>
    <s v="COFE2302"/>
    <n v="136403"/>
    <s v="Natalia. Delgado Amezquita"/>
    <m/>
    <s v="P800226324"/>
    <s v="800226324 BESTRAVEL SERVICE LTDA"/>
    <s v="Z4"/>
    <n v="3001582"/>
    <s v=""/>
    <m/>
    <s v="FC749250_TKT_N.DELGADO_ TCO_CLO_17_08"/>
    <s v="COP"/>
    <n v="43700"/>
    <n v="10.84"/>
    <n v="110.52"/>
    <n v="43700"/>
    <n v="0"/>
    <d v="2023-09-02T00:32:12"/>
    <n v="1"/>
    <n v="43700"/>
    <x v="3"/>
    <n v="1"/>
    <s v="4"/>
    <x v="2"/>
    <m/>
  </r>
  <r>
    <n v="269"/>
    <s v="CO"/>
    <s v="CO4PP"/>
    <s v="7140"/>
    <s v="51157063"/>
    <s v="A6"/>
    <s v="GL Posting Popayán (CO)"/>
    <n v="6304538"/>
    <x v="0"/>
    <n v="45153"/>
    <n v="138103"/>
    <s v="COFE2302"/>
    <n v="136403"/>
    <s v="Natalia. Delgado Amezquita"/>
    <m/>
    <s v="P860054227"/>
    <s v="860054227 VIAJES ZEPPELIN SA"/>
    <s v="Z4"/>
    <n v="3001582"/>
    <s v=""/>
    <m/>
    <s v="FC749250_TKT_N.DELGADO_ TCO_CLO_17_08"/>
    <s v="COP"/>
    <n v="3534"/>
    <n v="0.88"/>
    <n v="8.94"/>
    <n v="3534"/>
    <n v="0"/>
    <d v="2023-09-02T00:32:12"/>
    <n v="1"/>
    <n v="3534"/>
    <x v="3"/>
    <n v="1"/>
    <s v="4"/>
    <x v="2"/>
    <m/>
  </r>
  <r>
    <n v="270"/>
    <s v="CO"/>
    <s v="CO4PP"/>
    <s v="7140"/>
    <s v="51157063"/>
    <s v="A6"/>
    <s v="GL Posting Popayán (CO)"/>
    <n v="6304538"/>
    <x v="0"/>
    <n v="45153"/>
    <n v="138103"/>
    <s v="COFE2302"/>
    <n v="136403"/>
    <s v="Natalia. Delgado Amezquita"/>
    <m/>
    <s v="P800226324"/>
    <s v="800226324 BESTRAVEL SERVICE LTDA"/>
    <s v="Z4"/>
    <n v="3001582"/>
    <s v=""/>
    <m/>
    <s v="FC749250_TKT_N.DELGADO_ BOG_UIB_14_08"/>
    <s v="COP"/>
    <n v="56050"/>
    <n v="13.9"/>
    <n v="141.75"/>
    <n v="56050"/>
    <n v="0"/>
    <d v="2023-09-02T00:32:12"/>
    <n v="1"/>
    <n v="56050"/>
    <x v="3"/>
    <n v="1"/>
    <s v="4"/>
    <x v="2"/>
    <m/>
  </r>
  <r>
    <n v="271"/>
    <s v="CO"/>
    <s v="CO4PP"/>
    <s v="7140"/>
    <s v="51157063"/>
    <s v="A6"/>
    <s v="GL Posting Popayán (CO)"/>
    <n v="6304305"/>
    <x v="0"/>
    <n v="45153"/>
    <n v="138103"/>
    <s v="COFE2302"/>
    <n v="136672"/>
    <s v="Diana Magali Hurtado Perea"/>
    <m/>
    <s v="P860054227"/>
    <s v="860054227 VIAJES ZEPPELIN SA"/>
    <s v="Z4"/>
    <n v="3001582"/>
    <s v="749233"/>
    <m/>
    <s v="FC749233_TKT_D.HURTADO_CLO_IPI_CLO_07_09"/>
    <s v="COP"/>
    <n v="3534"/>
    <n v="0.88"/>
    <n v="8.94"/>
    <n v="3534"/>
    <n v="0"/>
    <d v="2023-08-28T06:25:01"/>
    <n v="1"/>
    <n v="3534"/>
    <x v="3"/>
    <n v="1"/>
    <s v="4"/>
    <x v="2"/>
    <m/>
  </r>
  <r>
    <n v="272"/>
    <s v="CO"/>
    <s v="CO4PP"/>
    <s v="7140"/>
    <s v="51157063"/>
    <s v="A6"/>
    <s v="GL Posting Popayán (CO)"/>
    <n v="6304305"/>
    <x v="0"/>
    <n v="45153"/>
    <n v="138103"/>
    <s v="COFE2302"/>
    <n v="136672"/>
    <s v="Diana Magali Hurtado Perea"/>
    <m/>
    <s v="P800226324"/>
    <s v="800226324 BESTRAVEL SERVICE LTDA"/>
    <s v="Z4"/>
    <n v="3001582"/>
    <s v="749233"/>
    <m/>
    <s v="FC749233_TKT_D.HURTADO_CLO_IPI_CLO_07_09"/>
    <s v="COP"/>
    <n v="77820"/>
    <n v="19.3"/>
    <n v="196.81"/>
    <n v="77820"/>
    <n v="0"/>
    <d v="2023-08-28T06:25:01"/>
    <n v="1"/>
    <n v="77820"/>
    <x v="3"/>
    <n v="1"/>
    <s v="4"/>
    <x v="2"/>
    <m/>
  </r>
  <r>
    <n v="273"/>
    <s v="CO"/>
    <s v="CO4PP"/>
    <s v="7140"/>
    <s v="51157063"/>
    <s v="A6"/>
    <s v="GL Posting Popayán (CO)"/>
    <n v="6304306"/>
    <x v="0"/>
    <n v="45153"/>
    <n v="138103"/>
    <s v="COFE2302"/>
    <n v="136672"/>
    <s v="Diana Magali Hurtado Perea"/>
    <m/>
    <s v="P800226324"/>
    <s v="800226324 BESTRAVEL SERVICE LTDA"/>
    <s v="Z4"/>
    <n v="3001582"/>
    <s v=""/>
    <m/>
    <s v="FC749234_TKT_D.HURTADO_CLO_PSO_CLO_04_09"/>
    <s v="COP"/>
    <n v="76950"/>
    <n v="19.09"/>
    <n v="194.61"/>
    <n v="76950"/>
    <n v="0"/>
    <d v="2023-08-28T06:31:17"/>
    <n v="1"/>
    <n v="76950"/>
    <x v="3"/>
    <n v="1"/>
    <s v="4"/>
    <x v="2"/>
    <m/>
  </r>
  <r>
    <n v="274"/>
    <s v="CO"/>
    <s v="CO4PP"/>
    <s v="7140"/>
    <s v="51157063"/>
    <s v="A6"/>
    <s v="GL Posting Popayán (CO)"/>
    <n v="6304306"/>
    <x v="0"/>
    <n v="45153"/>
    <n v="138103"/>
    <s v="COFE2302"/>
    <n v="136672"/>
    <s v="Diana Magali Hurtado Perea"/>
    <m/>
    <s v="P860054227"/>
    <s v="860054227 VIAJES ZEPPELIN SA"/>
    <s v="Z4"/>
    <n v="3001582"/>
    <s v="749234"/>
    <m/>
    <s v="FC749234_TKT_D.HURTADO_CLO_PSO_CLO_04_09"/>
    <s v="COP"/>
    <n v="3534"/>
    <n v="0.88"/>
    <n v="8.94"/>
    <n v="3534"/>
    <n v="0"/>
    <d v="2023-08-28T06:31:17"/>
    <n v="1"/>
    <n v="3534"/>
    <x v="3"/>
    <n v="1"/>
    <s v="4"/>
    <x v="2"/>
    <m/>
  </r>
  <r>
    <n v="275"/>
    <s v="CO"/>
    <s v="CO4PP"/>
    <s v="7140"/>
    <s v="51157063"/>
    <s v="A6"/>
    <s v="GL Posting Popayán (CO)"/>
    <n v="6304314"/>
    <x v="0"/>
    <n v="45146"/>
    <n v="138103"/>
    <s v="COFE2302"/>
    <n v="136672"/>
    <s v="Diana Magali Hurtado Perea"/>
    <m/>
    <s v="P800226324"/>
    <s v="800226324 BESTRAVEL SERVICE LTDA"/>
    <s v="Z4"/>
    <n v="3001582"/>
    <s v=""/>
    <m/>
    <s v="FC748716_TKT_D.HURTADO_CLO_TCO_CLO_21_08"/>
    <s v="COP"/>
    <n v="78850"/>
    <n v="19.96"/>
    <n v="203.48"/>
    <n v="78850"/>
    <n v="0"/>
    <d v="2023-08-28T17:49:38"/>
    <n v="1"/>
    <n v="78850"/>
    <x v="3"/>
    <n v="1"/>
    <s v="4"/>
    <x v="2"/>
    <m/>
  </r>
  <r>
    <n v="276"/>
    <s v="CO"/>
    <s v="CO4PP"/>
    <s v="7140"/>
    <s v="51157063"/>
    <s v="A6"/>
    <s v="GL Posting Popayán (CO)"/>
    <n v="6304314"/>
    <x v="0"/>
    <n v="45146"/>
    <n v="138103"/>
    <s v="COFE2302"/>
    <n v="136672"/>
    <s v="Diana Magali Hurtado Perea"/>
    <m/>
    <s v="P860054227"/>
    <s v="860054227 VIAJES ZEPPELIN SA"/>
    <s v="Z4"/>
    <n v="3001582"/>
    <s v=""/>
    <m/>
    <s v="FC748716_TKT_D.HURTADO_CLO_TCO_CLO_21_08"/>
    <s v="COP"/>
    <n v="13053"/>
    <n v="3.3"/>
    <n v="33.68"/>
    <n v="13053"/>
    <n v="0"/>
    <d v="2023-08-28T17:49:38"/>
    <n v="1"/>
    <n v="13053"/>
    <x v="3"/>
    <n v="1"/>
    <s v="4"/>
    <x v="2"/>
    <m/>
  </r>
  <r>
    <n v="277"/>
    <s v="CO"/>
    <s v="CO3CU"/>
    <s v="7140"/>
    <s v="51157063"/>
    <s v="A2"/>
    <s v="GL Posting Cucuta (CO)"/>
    <n v="2302282"/>
    <x v="0"/>
    <n v="45139"/>
    <s v="AN52"/>
    <s v="COFE2302"/>
    <n v="139091"/>
    <s v="Anuar Pacheco Padilla"/>
    <m/>
    <s v="P860054227"/>
    <s v="860054227 VIAJES ZEPPELIN SA"/>
    <s v="E3"/>
    <n v="3001812"/>
    <s v="FC748704"/>
    <m/>
    <s v="FC748704_TK_PACHECO ANUAR_BAQ/BOG/CUC/BOG/RCH_TALLER ENTRENAMIENTO"/>
    <s v="COP"/>
    <n v="13053"/>
    <n v="3.3"/>
    <n v="33.68"/>
    <n v="13053"/>
    <n v="0"/>
    <d v="2023-08-28T15:59:05"/>
    <n v="1"/>
    <n v="13053"/>
    <x v="11"/>
    <n v="1"/>
    <s v="3"/>
    <x v="0"/>
    <m/>
  </r>
  <r>
    <n v="278"/>
    <s v="CO"/>
    <s v="CO6UR"/>
    <s v="7140"/>
    <s v="51157063"/>
    <s v="C2"/>
    <s v="GL Posting UCM (CO)"/>
    <n v="11304328"/>
    <x v="0"/>
    <n v="45162"/>
    <n v="140471"/>
    <s v="COFE2302"/>
    <n v="140261"/>
    <s v="Fraibel Tabares Gallego"/>
    <m/>
    <s v="P800226324"/>
    <s v="800226324 BESTRAVEL SERVICE LTDA"/>
    <s v="E6"/>
    <n v="3001717"/>
    <s v=""/>
    <m/>
    <s v="FC748744_TK_FRAIBEL TABARES GALLEGO_SVIBOGSVI_TARIFA_ADM"/>
    <s v="COP"/>
    <n v="68400"/>
    <n v="16.739999999999998"/>
    <n v="173.89"/>
    <n v="68400"/>
    <n v="0"/>
    <d v="2023-08-29T23:33:54"/>
    <n v="1"/>
    <n v="68400"/>
    <x v="11"/>
    <n v="1"/>
    <s v="6"/>
    <x v="1"/>
    <m/>
  </r>
  <r>
    <n v="279"/>
    <s v="CO"/>
    <s v="CO6UR"/>
    <s v="7140"/>
    <s v="51157063"/>
    <s v="C2"/>
    <s v="GL Posting UCM (CO)"/>
    <n v="11304328"/>
    <x v="0"/>
    <n v="45162"/>
    <n v="140471"/>
    <s v="COFE2302"/>
    <n v="140261"/>
    <s v="Fraibel Tabares Gallego"/>
    <m/>
    <s v="P860054227"/>
    <s v="860054227 VIAJES ZEPPELIN SA"/>
    <s v="E6"/>
    <n v="3001717"/>
    <s v=""/>
    <m/>
    <s v="FC748744_TK_FRAIBEL TABARES GALLEGO_SVIBOGSVI_TARIFA_ADM"/>
    <s v="COP"/>
    <n v="3534"/>
    <n v="0.86"/>
    <n v="8.98"/>
    <n v="3534"/>
    <n v="0"/>
    <d v="2023-08-29T23:33:54"/>
    <n v="1"/>
    <n v="3534"/>
    <x v="11"/>
    <n v="1"/>
    <s v="6"/>
    <x v="1"/>
    <m/>
  </r>
  <r>
    <n v="280"/>
    <s v="CO"/>
    <s v="CO6UR"/>
    <s v="7140"/>
    <s v="51157063"/>
    <s v="C2"/>
    <s v="GL Posting UCM (CO)"/>
    <n v="11304341"/>
    <x v="0"/>
    <n v="45142"/>
    <n v="140471"/>
    <s v="COFE2302"/>
    <n v="140262"/>
    <s v="Sandra Mileni Cardona"/>
    <m/>
    <s v="P860054227"/>
    <s v="860054227 VIAJES ZEPPELIN SA"/>
    <s v="E6"/>
    <n v="3001717"/>
    <s v=""/>
    <m/>
    <s v="FC748747_TK_SANDRA MILENI CARDONA POLANCO_PUUBOG_BOGPUU_TARIFA_ADM"/>
    <s v="COP"/>
    <n v="3534"/>
    <n v="0.89"/>
    <n v="9.1199999999999992"/>
    <n v="3534"/>
    <n v="0"/>
    <d v="2023-08-30T00:03:09"/>
    <n v="1"/>
    <n v="3534"/>
    <x v="11"/>
    <n v="1"/>
    <s v="6"/>
    <x v="1"/>
    <m/>
  </r>
  <r>
    <n v="281"/>
    <s v="CO"/>
    <s v="CO6UR"/>
    <s v="7140"/>
    <s v="51157063"/>
    <s v="C2"/>
    <s v="GL Posting UCM (CO)"/>
    <n v="11304341"/>
    <x v="0"/>
    <n v="45142"/>
    <n v="140471"/>
    <s v="COFE2302"/>
    <n v="140262"/>
    <s v="Sandra Mileni Cardona"/>
    <m/>
    <s v="P800226324"/>
    <s v="800226324 BESTRAVEL SERVICE LTDA"/>
    <s v="E6"/>
    <n v="3001717"/>
    <s v=""/>
    <m/>
    <s v="FC748747_TK_SANDRA MILENI CARDONA POLANCO_PUUBOG_BOGPUU_TARIFA_ADM"/>
    <s v="COP"/>
    <n v="66500"/>
    <n v="16.829999999999998"/>
    <n v="171.61"/>
    <n v="66500"/>
    <n v="0"/>
    <d v="2023-08-30T00:03:09"/>
    <n v="1"/>
    <n v="66500"/>
    <x v="11"/>
    <n v="1"/>
    <s v="6"/>
    <x v="1"/>
    <m/>
  </r>
  <r>
    <n v="282"/>
    <s v="CO"/>
    <s v="CO6UR"/>
    <s v="7140"/>
    <s v="51157063"/>
    <s v="C2"/>
    <s v="GL Posting UCM (CO)"/>
    <n v="11304341"/>
    <x v="0"/>
    <n v="45142"/>
    <n v="140471"/>
    <s v="COFE2302"/>
    <n v="140262"/>
    <s v="Sandra Mileni Cardona"/>
    <m/>
    <s v="P860054227"/>
    <s v="860054227 VIAJES ZEPPELIN SA"/>
    <s v="E6"/>
    <n v="3001717"/>
    <s v=""/>
    <m/>
    <s v="FC748747_TK_SANDRA MILENI CARDONA POLANCO_PUUBOG_BOGPUU_TARIFA_ADM"/>
    <s v="COP"/>
    <n v="3534"/>
    <n v="0.89"/>
    <n v="9.1199999999999992"/>
    <n v="3534"/>
    <n v="0"/>
    <d v="2023-08-30T00:03:09"/>
    <n v="1"/>
    <n v="3534"/>
    <x v="11"/>
    <n v="1"/>
    <s v="6"/>
    <x v="1"/>
    <m/>
  </r>
  <r>
    <n v="283"/>
    <s v="CO"/>
    <s v="CO6UR"/>
    <s v="7140"/>
    <s v="51157063"/>
    <s v="C2"/>
    <s v="GL Posting UCM (CO)"/>
    <n v="11304341"/>
    <x v="0"/>
    <n v="45142"/>
    <n v="140471"/>
    <s v="COFE2302"/>
    <n v="140262"/>
    <s v="Sandra Mileni Cardona"/>
    <m/>
    <s v="P800226324"/>
    <s v="800226324 BESTRAVEL SERVICE LTDA"/>
    <s v="E6"/>
    <n v="3001717"/>
    <s v=""/>
    <m/>
    <s v="FC748747_TK_SANDRA MILENI CARDONA POLANCO_PUUBOG_BOGPUU_TARIFA_ADM"/>
    <s v="COP"/>
    <n v="102600"/>
    <n v="25.97"/>
    <n v="264.77"/>
    <n v="102600"/>
    <n v="0"/>
    <d v="2023-08-30T00:03:09"/>
    <n v="1"/>
    <n v="102600"/>
    <x v="11"/>
    <n v="1"/>
    <s v="6"/>
    <x v="1"/>
    <m/>
  </r>
  <r>
    <n v="284"/>
    <s v="CO"/>
    <s v="CO6UR"/>
    <s v="7140"/>
    <s v="51157063"/>
    <s v="D2"/>
    <s v="AP Posting UCM (CO)"/>
    <n v="11304697"/>
    <x v="0"/>
    <n v="45161"/>
    <n v="117828"/>
    <s v="COFE2302"/>
    <n v="140262"/>
    <s v="Sandra Mileni Cardona"/>
    <m/>
    <s v="P901237778"/>
    <s v="901237778 HOTEL METROTEL SAS"/>
    <s v="E6"/>
    <n v="3001717"/>
    <s v=""/>
    <m/>
    <s v="FC048721_H_S.C_MISION INGRESO SAE"/>
    <s v="COP"/>
    <n v="136800"/>
    <n v="33.119999999999997"/>
    <n v="344.41"/>
    <n v="136800"/>
    <n v="0"/>
    <d v="2023-09-02T20:04:26"/>
    <n v="1"/>
    <n v="136800"/>
    <x v="11"/>
    <n v="1"/>
    <s v="6"/>
    <x v="1"/>
    <m/>
  </r>
  <r>
    <n v="285"/>
    <s v="CO"/>
    <s v="CO6UR"/>
    <s v="7140"/>
    <s v="51157063"/>
    <s v="D2"/>
    <s v="AP Posting UCM (CO)"/>
    <n v="11304712"/>
    <x v="0"/>
    <n v="45161"/>
    <n v="117828"/>
    <s v="COFE2302"/>
    <n v="140269"/>
    <s v="Jose Luis Ubarnes"/>
    <m/>
    <s v="P830053812"/>
    <s v="830053812 ALIANZA FIDUCIARIA FIDEICOMISO"/>
    <s v="E6"/>
    <n v="3001717"/>
    <s v=""/>
    <m/>
    <s v="FC073669_H_J.UBARNES_MISION INGRESO SAE"/>
    <s v="COP"/>
    <n v="181830"/>
    <n v="44.02"/>
    <n v="457.78"/>
    <n v="181830"/>
    <n v="0"/>
    <d v="2023-09-02T20:23:39"/>
    <n v="1"/>
    <n v="181830"/>
    <x v="11"/>
    <n v="1"/>
    <s v="6"/>
    <x v="1"/>
    <m/>
  </r>
  <r>
    <n v="286"/>
    <s v="CO"/>
    <s v="CO6UR"/>
    <s v="7140"/>
    <s v="51157063"/>
    <s v="D2"/>
    <s v="AP Posting UCM (CO)"/>
    <n v="11304701"/>
    <x v="0"/>
    <n v="45161"/>
    <n v="117828"/>
    <s v="COFE2302"/>
    <n v="140270"/>
    <s v="Maria Jesús Mangones"/>
    <m/>
    <s v="P830053812"/>
    <s v="830053812 ALIANZA FIDUCIARIA FIDEICOMISO"/>
    <s v="E6"/>
    <n v="3001717"/>
    <s v=""/>
    <m/>
    <s v="FC073508_H_M.MANGONES_MISION INGRESO SAE"/>
    <s v="COP"/>
    <n v="181830"/>
    <n v="44.02"/>
    <n v="457.78"/>
    <n v="181830"/>
    <n v="0"/>
    <d v="2023-09-02T20:15:26"/>
    <n v="1"/>
    <n v="181830"/>
    <x v="11"/>
    <n v="1"/>
    <s v="6"/>
    <x v="1"/>
    <m/>
  </r>
  <r>
    <n v="287"/>
    <s v="CO"/>
    <s v="CO6UR"/>
    <s v="7140"/>
    <s v="51157063"/>
    <s v="C2"/>
    <s v="GL Posting UCM (CO)"/>
    <n v="11304634"/>
    <x v="0"/>
    <n v="45154"/>
    <n v="140471"/>
    <s v="COFE2302"/>
    <n v="140272"/>
    <s v="Félix Fabián Castañeda"/>
    <m/>
    <s v="P901237778"/>
    <s v="901237778 HOTEL METROTEL SAS"/>
    <s v="E6"/>
    <n v="3001717"/>
    <s v=""/>
    <m/>
    <s v="FC048593 FC048593_HOTEL METROTEL SAS_ALOJAMIENTO_FELIX CASTAÑEDA"/>
    <s v="COP"/>
    <n v="34200"/>
    <n v="8.48"/>
    <n v="86.49"/>
    <n v="34200"/>
    <n v="0"/>
    <d v="2023-09-02T17:36:36"/>
    <n v="1"/>
    <n v="34200"/>
    <x v="11"/>
    <n v="1"/>
    <s v="6"/>
    <x v="1"/>
    <m/>
  </r>
  <r>
    <n v="288"/>
    <s v="CO"/>
    <s v="CO6UR"/>
    <s v="7140"/>
    <s v="51157063"/>
    <s v="D2"/>
    <s v="AP Posting UCM (CO)"/>
    <n v="11304716"/>
    <x v="0"/>
    <n v="45161"/>
    <n v="117828"/>
    <s v="COFE2302"/>
    <n v="140272"/>
    <s v="Félix Fabián Castañeda"/>
    <m/>
    <s v="P900928518"/>
    <s v="900928518 HOTEL FLORES DEL PARAISO SAS"/>
    <s v="E6"/>
    <n v="3001717"/>
    <s v=""/>
    <m/>
    <s v="FC009226_H_F.CASTAÑEDA_S.ROJAS_INGRESO SAE"/>
    <s v="COP"/>
    <n v="35126"/>
    <n v="8.5"/>
    <n v="88.43"/>
    <n v="35126"/>
    <n v="0"/>
    <d v="2023-09-02T20:32:25"/>
    <n v="1"/>
    <n v="35126"/>
    <x v="11"/>
    <n v="1"/>
    <s v="6"/>
    <x v="1"/>
    <m/>
  </r>
  <r>
    <n v="289"/>
    <s v="CO"/>
    <s v="CO6UR"/>
    <s v="7140"/>
    <s v="51157063"/>
    <s v="D2"/>
    <s v="AP Posting UCM (CO)"/>
    <n v="11304704"/>
    <x v="0"/>
    <n v="45161"/>
    <n v="117828"/>
    <s v="COFE2302"/>
    <n v="140272"/>
    <s v="Félix Fabián Castañeda"/>
    <m/>
    <s v="P830053812"/>
    <s v="830053812 ALIANZA FIDUCIARIA FIDEICOMISO"/>
    <s v="E6"/>
    <n v="3001717"/>
    <s v=""/>
    <m/>
    <s v="FC073574_H_F.CASTAÑEDA_MISION INGRESO SAE"/>
    <s v="COP"/>
    <n v="55100"/>
    <n v="13.34"/>
    <n v="138.72"/>
    <n v="55100"/>
    <n v="0"/>
    <d v="2023-09-02T20:17:51"/>
    <n v="1"/>
    <n v="55100"/>
    <x v="11"/>
    <n v="1"/>
    <s v="6"/>
    <x v="1"/>
    <m/>
  </r>
  <r>
    <n v="290"/>
    <s v="CO"/>
    <s v="CO"/>
    <s v="7140"/>
    <s v="51157063"/>
    <s v="C2"/>
    <s v="GL Posting UCM (CO)"/>
    <n v="11304779"/>
    <x v="0"/>
    <n v="45168"/>
    <s v="INES"/>
    <s v="COFE2302"/>
    <n v="140272"/>
    <s v="Félix Fabián Castañeda"/>
    <m/>
    <s v="P830053812"/>
    <s v="830053812 ALIANZA FIDUCIARIA FIDEICOMISO"/>
    <s v="E6"/>
    <n v="3001717"/>
    <s v="FC073654"/>
    <m/>
    <s v="FC073654 SERV ALOJAMIENTO FELIZ CASTAÑEDA EN MEDELLIN"/>
    <s v="COP"/>
    <n v="56810"/>
    <n v="13.9"/>
    <n v="144.41999999999999"/>
    <n v="56810"/>
    <n v="0"/>
    <d v="2023-09-04T17:50:44"/>
    <n v="1"/>
    <n v="56810"/>
    <x v="11"/>
    <n v="1"/>
    <s v="6"/>
    <x v="1"/>
    <m/>
  </r>
  <r>
    <n v="291"/>
    <s v="CO"/>
    <s v="CO6UR"/>
    <s v="7140"/>
    <s v="51157063"/>
    <s v="C2"/>
    <s v="GL Posting UCM (CO)"/>
    <n v="11304333"/>
    <x v="0"/>
    <n v="45142"/>
    <n v="140471"/>
    <s v="COFE2302"/>
    <n v="140273"/>
    <s v="Leonardo Andrés Arias"/>
    <m/>
    <s v="P800226324"/>
    <s v="800226324 BESTRAVEL SERVICE LTDA"/>
    <s v="E6"/>
    <n v="3001717"/>
    <s v=""/>
    <m/>
    <s v="FC748746_TK_LEOANRDO ANDRES ARIAS YAGUE_FLABOGFLA_TARIFA_ADM"/>
    <s v="COP"/>
    <n v="87400"/>
    <n v="22.12"/>
    <n v="225.54"/>
    <n v="87400"/>
    <n v="0"/>
    <d v="2023-08-29T23:42:59"/>
    <n v="1"/>
    <n v="87400"/>
    <x v="11"/>
    <n v="1"/>
    <s v="6"/>
    <x v="1"/>
    <m/>
  </r>
  <r>
    <n v="292"/>
    <s v="CO"/>
    <s v="CO6UR"/>
    <s v="7140"/>
    <s v="51157063"/>
    <s v="C2"/>
    <s v="GL Posting UCM (CO)"/>
    <n v="11304333"/>
    <x v="0"/>
    <n v="45142"/>
    <n v="140471"/>
    <s v="COFE2302"/>
    <n v="140273"/>
    <s v="Leonardo Andrés Arias"/>
    <m/>
    <s v="P860054227"/>
    <s v="860054227 VIAJES ZEPPELIN SA"/>
    <s v="E6"/>
    <n v="3001717"/>
    <s v=""/>
    <m/>
    <s v="FC748746_TK_LEOANRDO ANDRES ARIAS YAGUE_FLABOGFLA_TARIFA_ADM"/>
    <s v="COP"/>
    <n v="3534"/>
    <n v="0.89"/>
    <n v="9.1199999999999992"/>
    <n v="3534"/>
    <n v="0"/>
    <d v="2023-08-29T23:42:59"/>
    <n v="1"/>
    <n v="3534"/>
    <x v="11"/>
    <n v="1"/>
    <s v="6"/>
    <x v="1"/>
    <m/>
  </r>
  <r>
    <n v="293"/>
    <s v="CO"/>
    <s v="CO6UR"/>
    <s v="7140"/>
    <s v="51157063"/>
    <s v="D2"/>
    <s v="AP Posting UCM (CO)"/>
    <n v="11304695"/>
    <x v="0"/>
    <n v="45161"/>
    <n v="117828"/>
    <s v="COFE2302"/>
    <n v="140273"/>
    <s v="Leonardo Andrés Arias"/>
    <m/>
    <s v="P901237778"/>
    <s v="901237778 HOTEL METROTEL SAS"/>
    <s v="E6"/>
    <n v="3001717"/>
    <s v=""/>
    <m/>
    <s v="FC048723_H_L.A_MISION INGRESO SAE"/>
    <s v="COP"/>
    <n v="136800"/>
    <n v="33.119999999999997"/>
    <n v="344.41"/>
    <n v="136800"/>
    <n v="0"/>
    <d v="2023-09-02T20:02:45"/>
    <n v="1"/>
    <n v="136800"/>
    <x v="11"/>
    <n v="1"/>
    <s v="6"/>
    <x v="1"/>
    <m/>
  </r>
  <r>
    <n v="294"/>
    <s v="CO"/>
    <s v="CO"/>
    <s v="7140"/>
    <s v="51157063"/>
    <s v="C2"/>
    <s v="GL Posting UCM (CO)"/>
    <n v="11304776"/>
    <x v="0"/>
    <n v="45168"/>
    <s v="INES"/>
    <s v="COFE2302"/>
    <n v="140309"/>
    <s v="Wendy Paola Llanes"/>
    <m/>
    <s v="P901051655"/>
    <s v="901051655 HOTEL EL AEROPUERTO SAS"/>
    <s v="E6"/>
    <n v="3001717"/>
    <s v="FC003569"/>
    <m/>
    <s v="FC003569 SERV ALOJAMIENTO WENDY LLANES EN GRANADA"/>
    <s v="COP"/>
    <n v="28740"/>
    <n v="7.03"/>
    <n v="73.06"/>
    <n v="28740"/>
    <n v="0"/>
    <d v="2023-09-04T17:45:43"/>
    <n v="1"/>
    <n v="28740"/>
    <x v="11"/>
    <n v="1"/>
    <s v="6"/>
    <x v="1"/>
    <m/>
  </r>
  <r>
    <n v="295"/>
    <s v="CO"/>
    <s v="CO"/>
    <s v="7140"/>
    <s v="51157063"/>
    <s v="C2"/>
    <s v="GL Posting UCM (CO)"/>
    <n v="11304782"/>
    <x v="0"/>
    <n v="45151"/>
    <n v="126834"/>
    <s v="COFE2302"/>
    <n v="140310"/>
    <s v="Deyvy Yadir Oviedo"/>
    <m/>
    <s v="P901051655"/>
    <s v="901051655 HOTEL EL AEROPUERTO SAS"/>
    <s v="E6"/>
    <n v="3001717"/>
    <s v=""/>
    <m/>
    <s v="FC003570_H_DOVIEDO_INGRESO SAE GUAVIARE"/>
    <s v="COP"/>
    <n v="28739"/>
    <n v="7.13"/>
    <n v="72.680000000000007"/>
    <n v="28739"/>
    <n v="0"/>
    <d v="2023-09-04T17:59:38"/>
    <n v="1"/>
    <n v="28739"/>
    <x v="11"/>
    <n v="1"/>
    <s v="6"/>
    <x v="1"/>
    <m/>
  </r>
  <r>
    <n v="296"/>
    <s v="CO"/>
    <s v="CO6UR"/>
    <s v="7140"/>
    <s v="51157063"/>
    <s v="D2"/>
    <s v="AP Posting UCM (CO)"/>
    <n v="11304707"/>
    <x v="0"/>
    <n v="45161"/>
    <n v="117828"/>
    <s v="COFE2302"/>
    <n v="140373"/>
    <s v="Solangie Paola Rojas Serrano"/>
    <m/>
    <s v="P830053812"/>
    <s v="830053812 ALIANZA FIDUCIARIA FIDEICOMISO"/>
    <s v="E6"/>
    <n v="3001717"/>
    <s v=""/>
    <m/>
    <s v="FC073592_H_S.ROJAS_MISION INGRESO SAE"/>
    <s v="COP"/>
    <n v="55100"/>
    <n v="13.34"/>
    <n v="138.72"/>
    <n v="55100"/>
    <n v="0"/>
    <d v="2023-09-02T20:19:56"/>
    <n v="1"/>
    <n v="55100"/>
    <x v="11"/>
    <n v="1"/>
    <s v="6"/>
    <x v="1"/>
    <m/>
  </r>
  <r>
    <n v="297"/>
    <s v="CO"/>
    <s v="CO6UR"/>
    <s v="7140"/>
    <s v="51157063"/>
    <s v="D2"/>
    <s v="AP Posting UCM (CO)"/>
    <n v="11304710"/>
    <x v="0"/>
    <n v="45161"/>
    <n v="117828"/>
    <s v="COFE2302"/>
    <n v="140373"/>
    <s v="Solangie Paola Rojas Serrano"/>
    <m/>
    <s v="P830053812"/>
    <s v="830053812 ALIANZA FIDUCIARIA FIDEICOMISO"/>
    <s v="E6"/>
    <n v="3001717"/>
    <s v=""/>
    <m/>
    <s v="FC073656_H_S.ROJAS_MISION INGRESO SAE"/>
    <s v="COP"/>
    <n v="56810"/>
    <n v="13.75"/>
    <n v="143.03"/>
    <n v="56810"/>
    <n v="0"/>
    <d v="2023-09-02T20:22:04"/>
    <n v="1"/>
    <n v="56810"/>
    <x v="11"/>
    <n v="1"/>
    <s v="6"/>
    <x v="1"/>
    <m/>
  </r>
  <r>
    <n v="298"/>
    <s v="CO"/>
    <s v="CO4PP"/>
    <s v="7140"/>
    <s v="51157063"/>
    <s v="A6"/>
    <s v="GL Posting Popayán (CO)"/>
    <n v="6304323"/>
    <x v="0"/>
    <n v="45153"/>
    <n v="138103"/>
    <s v="COFE2302"/>
    <n v="8753"/>
    <s v="Giovanni Rizzo"/>
    <m/>
    <s v="P800226324"/>
    <s v="800226324 BESTRAVEL SERVICE LTDA"/>
    <s v="Z4"/>
    <n v="3001582"/>
    <s v=""/>
    <m/>
    <s v="FC749239_TKT_B.ZUÑIGA_TCO_CLO_17_08"/>
    <s v="COP"/>
    <n v="39900"/>
    <n v="9.9"/>
    <n v="100.91"/>
    <n v="39900"/>
    <n v="0"/>
    <d v="2023-08-28T18:40:12"/>
    <n v="1"/>
    <n v="39900"/>
    <x v="3"/>
    <n v="1"/>
    <s v="4"/>
    <x v="2"/>
    <m/>
  </r>
  <r>
    <n v="299"/>
    <s v="CO"/>
    <s v="CO4PP"/>
    <s v="7140"/>
    <s v="51157063"/>
    <s v="A6"/>
    <s v="GL Posting Popayán (CO)"/>
    <n v="6304323"/>
    <x v="0"/>
    <n v="45153"/>
    <n v="138103"/>
    <s v="COFE2302"/>
    <n v="8753"/>
    <s v="Giovanni Rizzo"/>
    <m/>
    <s v="P860054227"/>
    <s v="860054227 VIAJES ZEPPELIN SA"/>
    <s v="Z4"/>
    <n v="3001582"/>
    <s v=""/>
    <m/>
    <s v="FC749239_TKT_B.ZUÑIGA_TCO_CLO_17_08"/>
    <s v="COP"/>
    <n v="3534"/>
    <n v="0.88"/>
    <n v="8.94"/>
    <n v="3534"/>
    <n v="0"/>
    <d v="2023-08-28T18:40:12"/>
    <n v="1"/>
    <n v="3534"/>
    <x v="3"/>
    <n v="1"/>
    <s v="4"/>
    <x v="2"/>
    <m/>
  </r>
  <r>
    <n v="300"/>
    <s v="CO"/>
    <s v="CO4PP"/>
    <s v="7140"/>
    <s v="51157063"/>
    <s v="A6"/>
    <s v="GL Posting Popayán (CO)"/>
    <n v="6304340"/>
    <x v="0"/>
    <n v="45163"/>
    <s v="ELM7"/>
    <s v="COFE2302"/>
    <n v="8753"/>
    <s v="Giovanni Rizzo"/>
    <m/>
    <s v="P800128709"/>
    <s v="800128709 BASILO KLONIS &amp; CIA SA"/>
    <s v="Z4"/>
    <n v="3001582"/>
    <s v=""/>
    <m/>
    <s v="FC017227_ALOJAM_G.RIZZO_DEL_17_AL_18_DEL_08_DEL_2023_CALI"/>
    <s v="COP"/>
    <n v="30932"/>
    <n v="7.57"/>
    <n v="78.64"/>
    <n v="30932"/>
    <n v="0"/>
    <d v="2023-08-30T18:32:58"/>
    <n v="1"/>
    <n v="30932"/>
    <x v="3"/>
    <n v="1"/>
    <s v="4"/>
    <x v="2"/>
    <m/>
  </r>
  <r>
    <n v="301"/>
    <s v="CO"/>
    <s v="CO4PP"/>
    <s v="7140"/>
    <s v="51157063"/>
    <s v="A6"/>
    <s v="GL Posting Popayán (CO)"/>
    <n v="6304319"/>
    <x v="0"/>
    <n v="45153"/>
    <n v="138103"/>
    <s v="COFE2302"/>
    <n v="8753"/>
    <s v="Giovanni Rizzo"/>
    <m/>
    <s v="P800226324"/>
    <s v="800226324 BESTRAVEL SERVICE LTDA"/>
    <s v="Z4"/>
    <n v="3001582"/>
    <s v=""/>
    <m/>
    <s v="FC749238_TKT_G.RIZZO_UIB_CLO_15_08"/>
    <s v="COP"/>
    <n v="55100"/>
    <n v="13.67"/>
    <n v="139.35"/>
    <n v="55100"/>
    <n v="0"/>
    <d v="2023-08-28T18:13:08"/>
    <n v="1"/>
    <n v="55100"/>
    <x v="3"/>
    <n v="1"/>
    <s v="4"/>
    <x v="2"/>
    <m/>
  </r>
  <r>
    <n v="302"/>
    <s v="CO"/>
    <s v="CO4PP"/>
    <s v="7140"/>
    <s v="51157063"/>
    <s v="A6"/>
    <s v="GL Posting Popayán (CO)"/>
    <n v="6304319"/>
    <x v="0"/>
    <n v="45153"/>
    <n v="138103"/>
    <s v="COFE2302"/>
    <n v="8753"/>
    <s v="Giovanni Rizzo"/>
    <m/>
    <s v="P860054227"/>
    <s v="860054227 VIAJES ZEPPELIN SA"/>
    <s v="Z4"/>
    <n v="3001582"/>
    <s v=""/>
    <m/>
    <s v="FC749238_TKT_G.RIZZO_UIB_CLO_15_08"/>
    <s v="COP"/>
    <n v="3534"/>
    <n v="0.88"/>
    <n v="8.94"/>
    <n v="3534"/>
    <n v="0"/>
    <d v="2023-08-28T18:13:08"/>
    <n v="1"/>
    <n v="3534"/>
    <x v="3"/>
    <n v="1"/>
    <s v="4"/>
    <x v="2"/>
    <m/>
  </r>
  <r>
    <n v="303"/>
    <s v="CO"/>
    <s v="CO4PP"/>
    <s v="7140"/>
    <s v="51157063"/>
    <s v="A6"/>
    <s v="GL Posting Popayán (CO)"/>
    <n v="6304307"/>
    <x v="0"/>
    <n v="45153"/>
    <n v="138103"/>
    <s v="COFE2302"/>
    <n v="8753"/>
    <s v="Giovanni Rizzo"/>
    <m/>
    <s v="P800226324"/>
    <s v="800226324 BESTRAVEL SERVICE LTDA"/>
    <s v="Z4"/>
    <n v="3001582"/>
    <s v="749235"/>
    <m/>
    <s v="FC749235_TKT_G.RIZZO_ CLO_TCO_15_08"/>
    <s v="COP"/>
    <n v="44650"/>
    <n v="11.07"/>
    <n v="112.92"/>
    <n v="44650"/>
    <n v="0"/>
    <d v="2023-08-28T06:41:15"/>
    <n v="1"/>
    <n v="44650"/>
    <x v="3"/>
    <n v="1"/>
    <s v="4"/>
    <x v="2"/>
    <m/>
  </r>
  <r>
    <n v="304"/>
    <s v="CO"/>
    <s v="CO4PP"/>
    <s v="7140"/>
    <s v="51157063"/>
    <s v="A6"/>
    <s v="GL Posting Popayán (CO)"/>
    <n v="6304307"/>
    <x v="0"/>
    <n v="45153"/>
    <n v="138103"/>
    <s v="COFE2302"/>
    <n v="8753"/>
    <s v="Giovanni Rizzo"/>
    <m/>
    <s v="P860054227"/>
    <s v="860054227 VIAJES ZEPPELIN SA"/>
    <s v="Z4"/>
    <n v="3001582"/>
    <s v="749235"/>
    <m/>
    <s v="FC749235_TKT_G.RIZZO_ CLO_TCO_15_08"/>
    <s v="COP"/>
    <n v="3534"/>
    <n v="0.88"/>
    <n v="8.94"/>
    <n v="3534"/>
    <n v="0"/>
    <d v="2023-08-28T06:41:15"/>
    <n v="1"/>
    <n v="3534"/>
    <x v="3"/>
    <n v="1"/>
    <s v="4"/>
    <x v="2"/>
    <m/>
  </r>
  <r>
    <n v="305"/>
    <s v="CO"/>
    <s v="CO6UR"/>
    <s v="7140"/>
    <s v="51157063"/>
    <s v="C2"/>
    <s v="GL Posting UCM (CO)"/>
    <n v="11304360"/>
    <x v="0"/>
    <n v="45147"/>
    <n v="140471"/>
    <s v="COFE2302"/>
    <s v="CO234"/>
    <s v="Nayibe Pérez Paiva"/>
    <m/>
    <s v="P800226324"/>
    <s v="800226324 BESTRAVEL SERVICE LTDA"/>
    <s v="E6"/>
    <n v="3001717"/>
    <s v=""/>
    <m/>
    <s v="FC749259_TK_NAYIBE PEREZ PAIVA_BOGSVIFLABOG_TARIFA_ADM"/>
    <s v="COP"/>
    <n v="102030"/>
    <n v="25.82"/>
    <n v="263.29000000000002"/>
    <n v="102030"/>
    <n v="0"/>
    <d v="2023-08-30T18:33:00"/>
    <n v="1"/>
    <n v="102030"/>
    <x v="11"/>
    <n v="1"/>
    <s v="6"/>
    <x v="1"/>
    <m/>
  </r>
  <r>
    <n v="306"/>
    <s v="CO"/>
    <s v="CO6UR"/>
    <s v="7140"/>
    <s v="51157063"/>
    <s v="C2"/>
    <s v="GL Posting UCM (CO)"/>
    <n v="11304360"/>
    <x v="0"/>
    <n v="45147"/>
    <n v="140471"/>
    <s v="COFE2302"/>
    <s v="CO234"/>
    <s v="Nayibe Pérez Paiva"/>
    <m/>
    <s v="P860054227"/>
    <s v="860054227 VIAJES ZEPPELIN SA"/>
    <s v="E6"/>
    <n v="3001717"/>
    <s v=""/>
    <m/>
    <s v="FC749259_TK_NAYIBE PEREZ PAIVA_BOGSVIFLABOG_TARIFA_ADM"/>
    <s v="COP"/>
    <n v="3534"/>
    <n v="0.89"/>
    <n v="9.1199999999999992"/>
    <n v="3534"/>
    <n v="0"/>
    <d v="2023-08-30T18:33:00"/>
    <n v="1"/>
    <n v="3534"/>
    <x v="11"/>
    <n v="1"/>
    <s v="6"/>
    <x v="1"/>
    <m/>
  </r>
  <r>
    <n v="307"/>
    <s v="CO"/>
    <s v="CO4PP"/>
    <s v="7140"/>
    <s v="51157063"/>
    <s v="A6"/>
    <s v="GL Posting Popayán (CO)"/>
    <n v="6304412"/>
    <x v="0"/>
    <n v="45168"/>
    <s v="ELM7"/>
    <s v="COFE2302"/>
    <s v="CO273"/>
    <s v="Jairo David Moran Jojoa"/>
    <m/>
    <s v="P800128709"/>
    <s v="800128709 BASILO KLONIS &amp; CIA SA"/>
    <s v="Z4"/>
    <n v="3001582"/>
    <s v=""/>
    <m/>
    <s v="FC016982_ALOJAM_J.MORAN_CALI_DEL_02_AL_05-DEL_08_DEL_2023"/>
    <s v="COP"/>
    <n v="92796"/>
    <n v="22.71"/>
    <n v="235.91"/>
    <n v="92796"/>
    <n v="0"/>
    <d v="2023-08-31T21:37:46"/>
    <n v="1"/>
    <n v="92796"/>
    <x v="3"/>
    <n v="1"/>
    <s v="4"/>
    <x v="2"/>
    <m/>
  </r>
  <r>
    <n v="308"/>
    <s v="CO"/>
    <s v="CO4PP"/>
    <s v="7140"/>
    <s v="51157063"/>
    <s v="A6"/>
    <s v="GL Posting Popayán (CO)"/>
    <n v="6304539"/>
    <x v="0"/>
    <n v="45167"/>
    <n v="138103"/>
    <s v="COFE2302"/>
    <s v="CO273"/>
    <s v="Jairo David Moran Jojoa"/>
    <m/>
    <s v="P890100577"/>
    <s v="890100577 AVIANCA S.A"/>
    <s v="Z4"/>
    <n v="3001582"/>
    <s v=""/>
    <m/>
    <s v="FC750170_TKT_J.MORAN_PSO_CLO_27_08"/>
    <s v="COP"/>
    <n v="45260"/>
    <n v="11.08"/>
    <n v="115.06"/>
    <n v="45260"/>
    <n v="0"/>
    <d v="2023-09-02T00:40:06"/>
    <n v="1"/>
    <n v="45260"/>
    <x v="3"/>
    <n v="1"/>
    <s v="4"/>
    <x v="2"/>
    <m/>
  </r>
  <r>
    <n v="309"/>
    <s v="CO"/>
    <s v="CO4PP"/>
    <s v="7140"/>
    <s v="51157063"/>
    <s v="A6"/>
    <s v="GL Posting Popayán (CO)"/>
    <n v="6304539"/>
    <x v="0"/>
    <n v="45167"/>
    <n v="138103"/>
    <s v="COFE2302"/>
    <s v="CO273"/>
    <s v="Jairo David Moran Jojoa"/>
    <m/>
    <s v="P860054227"/>
    <s v="860054227 VIAJES ZEPPELIN SA"/>
    <s v="Z4"/>
    <n v="3001582"/>
    <s v=""/>
    <m/>
    <s v="FC750170_TKT_J.MORAN_PSO_CLO_27_08"/>
    <s v="COP"/>
    <n v="3534"/>
    <n v="0.86"/>
    <n v="8.98"/>
    <n v="3534"/>
    <n v="0"/>
    <d v="2023-09-02T00:40:06"/>
    <n v="1"/>
    <n v="3534"/>
    <x v="3"/>
    <n v="1"/>
    <s v="4"/>
    <x v="2"/>
    <m/>
  </r>
  <r>
    <n v="310"/>
    <s v="CO"/>
    <s v="CO4PP"/>
    <s v="7140"/>
    <s v="51157063"/>
    <s v="A6"/>
    <s v="GL Posting Popayán (CO)"/>
    <n v="6304539"/>
    <x v="0"/>
    <n v="45167"/>
    <n v="138103"/>
    <s v="COFE2302"/>
    <s v="CO273"/>
    <s v="Jairo David Moran Jojoa"/>
    <m/>
    <s v="P800226324"/>
    <s v="800226324 BESTRAVEL SERVICE LTDA"/>
    <s v="Z4"/>
    <n v="3001582"/>
    <s v=""/>
    <m/>
    <s v="FC750170_TKT_J.MORAN_CLO_PSO_01_09"/>
    <s v="COP"/>
    <n v="28500"/>
    <n v="6.98"/>
    <n v="72.45"/>
    <n v="28500"/>
    <n v="0"/>
    <d v="2023-09-02T00:40:06"/>
    <n v="1"/>
    <n v="28500"/>
    <x v="3"/>
    <n v="1"/>
    <s v="4"/>
    <x v="2"/>
    <m/>
  </r>
  <r>
    <n v="311"/>
    <s v="CO"/>
    <s v="CO4PP"/>
    <s v="7140"/>
    <s v="51157063"/>
    <s v="A6"/>
    <s v="GL Posting Popayán (CO)"/>
    <n v="6304315"/>
    <x v="0"/>
    <n v="45146"/>
    <n v="138103"/>
    <s v="COFE2302"/>
    <s v="CO273"/>
    <s v="Jairo David Moran Jojoa"/>
    <m/>
    <s v="P890100577"/>
    <s v="890100577 AVIANCA S.A"/>
    <s v="Z4"/>
    <n v="3001582"/>
    <s v=""/>
    <m/>
    <s v="FC748721_TKT_J.MORAN_BOG_SMR_13_08"/>
    <s v="COP"/>
    <n v="60840"/>
    <n v="15.4"/>
    <n v="157"/>
    <n v="60840"/>
    <n v="0"/>
    <d v="2023-08-28T17:55:11"/>
    <n v="1"/>
    <n v="60840"/>
    <x v="3"/>
    <n v="1"/>
    <s v="4"/>
    <x v="2"/>
    <m/>
  </r>
  <r>
    <n v="312"/>
    <s v="CO"/>
    <s v="CO4PP"/>
    <s v="7140"/>
    <s v="51157063"/>
    <s v="A6"/>
    <s v="GL Posting Popayán (CO)"/>
    <n v="6304315"/>
    <x v="0"/>
    <n v="45146"/>
    <n v="138103"/>
    <s v="COFE2302"/>
    <s v="CO273"/>
    <s v="Jairo David Moran Jojoa"/>
    <m/>
    <s v="P860054227"/>
    <s v="860054227 VIAJES ZEPPELIN SA"/>
    <s v="Z4"/>
    <n v="3001582"/>
    <s v=""/>
    <m/>
    <s v="FC748721_TKT_J.MORAN_BOG_SMR_13_08"/>
    <s v="COP"/>
    <n v="7182"/>
    <n v="1.82"/>
    <n v="18.53"/>
    <n v="7182"/>
    <n v="0"/>
    <d v="2023-08-28T17:55:11"/>
    <n v="1"/>
    <n v="7182"/>
    <x v="3"/>
    <n v="1"/>
    <s v="4"/>
    <x v="2"/>
    <m/>
  </r>
  <r>
    <n v="313"/>
    <s v="CO"/>
    <s v="CO4PP"/>
    <s v="7140"/>
    <s v="51157063"/>
    <s v="A6"/>
    <s v="GL Posting Popayán (CO)"/>
    <n v="6304315"/>
    <x v="0"/>
    <n v="45146"/>
    <n v="138103"/>
    <s v="COFE2302"/>
    <s v="CO273"/>
    <s v="Jairo David Moran Jojoa"/>
    <m/>
    <s v="P890704196"/>
    <s v="890704196 AIRES"/>
    <s v="Z4"/>
    <n v="3001582"/>
    <s v=""/>
    <m/>
    <s v="FC748721_TKT_J.MORAN_SMR_BOG_18_08"/>
    <s v="COP"/>
    <n v="88730"/>
    <n v="22.46"/>
    <n v="228.97"/>
    <n v="88730"/>
    <n v="0"/>
    <d v="2023-08-28T17:55:11"/>
    <n v="1"/>
    <n v="88730"/>
    <x v="3"/>
    <n v="1"/>
    <s v="4"/>
    <x v="2"/>
    <m/>
  </r>
  <r>
    <n v="314"/>
    <s v="CO"/>
    <s v="CO4PP"/>
    <s v="7140"/>
    <s v="51157063"/>
    <s v="A6"/>
    <s v="GL Posting Popayán (CO)"/>
    <n v="6304315"/>
    <x v="0"/>
    <n v="45146"/>
    <n v="138103"/>
    <s v="COFE2302"/>
    <s v="CO273"/>
    <s v="Jairo David Moran Jojoa"/>
    <m/>
    <s v="P860054227"/>
    <s v="860054227 VIAJES ZEPPELIN SA"/>
    <s v="Z4"/>
    <n v="3001582"/>
    <s v=""/>
    <m/>
    <s v="FC748721_TKT_J.MORAN_SMR_BOG_18_08"/>
    <s v="COP"/>
    <n v="7182"/>
    <n v="1.82"/>
    <n v="18.53"/>
    <n v="7182"/>
    <n v="0"/>
    <d v="2023-08-28T17:55:11"/>
    <n v="1"/>
    <n v="7182"/>
    <x v="3"/>
    <n v="1"/>
    <s v="4"/>
    <x v="2"/>
    <m/>
  </r>
  <r>
    <n v="315"/>
    <s v="CO"/>
    <s v="CO4PP"/>
    <s v="7140"/>
    <s v="51157063"/>
    <s v="A6"/>
    <s v="GL Posting Popayán (CO)"/>
    <n v="6304318"/>
    <x v="0"/>
    <n v="45153"/>
    <n v="138103"/>
    <s v="COFE2302"/>
    <s v="CO273"/>
    <s v="Jairo David Moran Jojoa"/>
    <m/>
    <s v="P890100577"/>
    <s v="890100577 AVIANCA S.A"/>
    <s v="Z4"/>
    <n v="3001582"/>
    <s v=""/>
    <m/>
    <s v="FC749228_TKT_J.MORAN_PSO_BOG_PSO_13_08"/>
    <s v="COP"/>
    <n v="145670"/>
    <n v="36.130000000000003"/>
    <n v="368.41"/>
    <n v="145670"/>
    <n v="0"/>
    <d v="2023-08-28T18:07:35"/>
    <n v="1"/>
    <n v="145670"/>
    <x v="3"/>
    <n v="1"/>
    <s v="4"/>
    <x v="2"/>
    <m/>
  </r>
  <r>
    <n v="316"/>
    <s v="CO"/>
    <s v="CO4PP"/>
    <s v="7140"/>
    <s v="51157063"/>
    <s v="A6"/>
    <s v="GL Posting Popayán (CO)"/>
    <n v="6304318"/>
    <x v="0"/>
    <n v="45153"/>
    <n v="138103"/>
    <s v="COFE2302"/>
    <s v="CO273"/>
    <s v="Jairo David Moran Jojoa"/>
    <m/>
    <s v="P860054227"/>
    <s v="860054227 VIAJES ZEPPELIN SA"/>
    <s v="Z4"/>
    <n v="3001582"/>
    <s v=""/>
    <m/>
    <s v="FC749228_TKT_J.MORAN_PSO_BOG_PSO_13_08"/>
    <s v="COP"/>
    <n v="13053"/>
    <n v="3.24"/>
    <n v="33.01"/>
    <n v="13053"/>
    <n v="0"/>
    <d v="2023-08-28T18:07:35"/>
    <n v="1"/>
    <n v="13053"/>
    <x v="3"/>
    <n v="1"/>
    <s v="4"/>
    <x v="2"/>
    <m/>
  </r>
  <r>
    <n v="317"/>
    <s v="CO"/>
    <s v="CO4PP"/>
    <s v="7140"/>
    <s v="51157063"/>
    <s v="A6"/>
    <s v="GL Posting Popayán (CO)"/>
    <n v="6304539"/>
    <x v="0"/>
    <n v="45167"/>
    <n v="138103"/>
    <s v="COFE2302"/>
    <s v="CO273"/>
    <s v="Jairo David Moran Jojoa"/>
    <m/>
    <s v="P860054227"/>
    <s v="860054227 VIAJES ZEPPELIN SA"/>
    <s v="Z4"/>
    <n v="3001582"/>
    <s v=""/>
    <m/>
    <s v="FC750170_TKT_J.MORAN_CLO_PSO_01_09"/>
    <s v="COP"/>
    <n v="3534"/>
    <n v="0.86"/>
    <n v="8.98"/>
    <n v="3534"/>
    <n v="0"/>
    <d v="2023-09-02T00:40:06"/>
    <n v="1"/>
    <n v="3534"/>
    <x v="3"/>
    <n v="1"/>
    <s v="4"/>
    <x v="2"/>
    <m/>
  </r>
  <r>
    <n v="318"/>
    <s v="CO"/>
    <s v="CO4PP"/>
    <s v="7140"/>
    <s v="51157063"/>
    <s v="A6"/>
    <s v="GL Posting Popayán (CO)"/>
    <n v="6304353"/>
    <x v="0"/>
    <n v="45163"/>
    <s v="ELM7"/>
    <s v="COFE2302"/>
    <s v="CO276"/>
    <s v="Gerardo Alfonso Fletcher Serrano"/>
    <m/>
    <s v="P650187917"/>
    <s v="650187917 FREI HEINRICH ERNEST"/>
    <s v="Z4"/>
    <n v="3001582"/>
    <s v=""/>
    <m/>
    <s v="FC005266_ALOJAM_G.FLETCHER_CALI_DEL_14_AL_16_DEL_08_DEL_2023"/>
    <s v="COP"/>
    <n v="45600"/>
    <n v="11.16"/>
    <n v="115.92"/>
    <n v="45600"/>
    <n v="0"/>
    <d v="2023-08-30T22:36:00"/>
    <n v="1"/>
    <n v="45600"/>
    <x v="3"/>
    <n v="1"/>
    <s v="4"/>
    <x v="2"/>
    <m/>
  </r>
  <r>
    <n v="319"/>
    <s v="CO"/>
    <s v="CO"/>
    <s v="7140"/>
    <s v="51157063"/>
    <s v="C2"/>
    <s v="GL Posting UCM (CO)"/>
    <n v="11304560"/>
    <x v="0"/>
    <n v="45152"/>
    <n v="126834"/>
    <s v="COFE2302"/>
    <s v="CO345"/>
    <s v="Javier Giovanni Moreno Gil"/>
    <m/>
    <s v="P19092769"/>
    <s v="19092769 MOISES MORALES"/>
    <s v="E6"/>
    <n v="3001717"/>
    <s v=""/>
    <m/>
    <s v="FC013640_ALOJAMMIENTO JAVIER MORENO_IBAGUE"/>
    <s v="COP"/>
    <n v="35924"/>
    <n v="8.91"/>
    <n v="90.85"/>
    <n v="35924"/>
    <n v="0"/>
    <d v="2023-09-01T23:01:38"/>
    <n v="1"/>
    <n v="35924"/>
    <x v="11"/>
    <n v="1"/>
    <s v="6"/>
    <x v="1"/>
    <m/>
  </r>
  <r>
    <n v="320"/>
    <s v="CO"/>
    <s v="CO6UR"/>
    <s v="7140"/>
    <s v="51157063"/>
    <s v="C2"/>
    <s v="GL Posting UCM (CO)"/>
    <n v="11304407"/>
    <x v="0"/>
    <n v="45149"/>
    <n v="140471"/>
    <s v="COFE2302"/>
    <s v="CO353"/>
    <s v="Diego Fernando Monsalve Garcia"/>
    <m/>
    <s v="P890704196"/>
    <s v="890704196 AIRES"/>
    <s v="E6"/>
    <n v="3001717"/>
    <s v=""/>
    <m/>
    <s v="FC749275_TK_DIEGO FERNANDO MONSALVE GARCIA_BOGMDE_TARIFA_ADM"/>
    <s v="COP"/>
    <n v="53350"/>
    <n v="13.23"/>
    <n v="134.93"/>
    <n v="53350"/>
    <n v="0"/>
    <d v="2023-08-30T22:32:55"/>
    <n v="1"/>
    <n v="53350"/>
    <x v="11"/>
    <n v="1"/>
    <s v="6"/>
    <x v="1"/>
    <m/>
  </r>
  <r>
    <n v="321"/>
    <s v="CO"/>
    <s v="CO6UR"/>
    <s v="7140"/>
    <s v="51157063"/>
    <s v="C2"/>
    <s v="GL Posting UCM (CO)"/>
    <n v="11304407"/>
    <x v="0"/>
    <n v="45149"/>
    <n v="140471"/>
    <s v="COFE2302"/>
    <s v="CO353"/>
    <s v="Diego Fernando Monsalve Garcia"/>
    <m/>
    <s v="P860054227"/>
    <s v="860054227 VIAJES ZEPPELIN SA"/>
    <s v="E6"/>
    <n v="3001717"/>
    <s v=""/>
    <m/>
    <s v="FC749275_TK_DIEGO FERNANDO MONSALVE GARCIA_BOGMDE_TARIFA_ADM"/>
    <s v="COP"/>
    <n v="3534"/>
    <n v="0.88"/>
    <n v="8.94"/>
    <n v="3534"/>
    <n v="0"/>
    <d v="2023-08-30T22:32:55"/>
    <n v="1"/>
    <n v="3534"/>
    <x v="11"/>
    <n v="1"/>
    <s v="6"/>
    <x v="1"/>
    <m/>
  </r>
  <r>
    <n v="322"/>
    <s v="CO"/>
    <s v="CO6UR"/>
    <s v="7140"/>
    <s v="51157063"/>
    <s v="C2"/>
    <s v="GL Posting UCM (CO)"/>
    <n v="11304347"/>
    <x v="0"/>
    <n v="45142"/>
    <n v="140471"/>
    <s v="COFE2302"/>
    <s v="CO353"/>
    <s v="Diego Fernando Monsalve Garcia"/>
    <m/>
    <s v="P890100577"/>
    <s v="890100577 AVIANCA S.A"/>
    <s v="E6"/>
    <n v="3001717"/>
    <s v=""/>
    <m/>
    <s v="FC748748_TK_DIEGO FERNANDO MONSALVE GARCIA_BOGIBE_TARIFA_ADM"/>
    <s v="COP"/>
    <n v="64330"/>
    <n v="16.28"/>
    <n v="166.01"/>
    <n v="64330"/>
    <n v="0"/>
    <d v="2023-08-30T00:20:58"/>
    <n v="1"/>
    <n v="64330"/>
    <x v="11"/>
    <n v="1"/>
    <s v="6"/>
    <x v="1"/>
    <m/>
  </r>
  <r>
    <n v="323"/>
    <s v="CO"/>
    <s v="CO6UR"/>
    <s v="7140"/>
    <s v="51157063"/>
    <s v="C2"/>
    <s v="GL Posting UCM (CO)"/>
    <n v="11304347"/>
    <x v="0"/>
    <n v="45142"/>
    <n v="140471"/>
    <s v="COFE2302"/>
    <s v="CO353"/>
    <s v="Diego Fernando Monsalve Garcia"/>
    <m/>
    <s v="P860054227"/>
    <s v="860054227 VIAJES ZEPPELIN SA"/>
    <s v="E6"/>
    <n v="3001717"/>
    <s v=""/>
    <m/>
    <s v="FC748748_TK_DIEGO FERNANDO MONSALVE GARCIA_BOGIBE_TARIFA_ADM"/>
    <s v="COP"/>
    <n v="3534"/>
    <n v="0.89"/>
    <n v="9.1199999999999992"/>
    <n v="3534"/>
    <n v="0"/>
    <d v="2023-08-30T00:20:58"/>
    <n v="1"/>
    <n v="3534"/>
    <x v="11"/>
    <n v="1"/>
    <s v="6"/>
    <x v="1"/>
    <m/>
  </r>
  <r>
    <n v="324"/>
    <s v="CO"/>
    <s v="CO"/>
    <s v="7140"/>
    <s v="51157063"/>
    <s v="C2"/>
    <s v="GL Posting UCM (CO)"/>
    <n v="11304777"/>
    <x v="0"/>
    <n v="45168"/>
    <s v="INES"/>
    <s v="COFE2302"/>
    <s v="CO353"/>
    <s v="Diego Fernando Monsalve Garcia"/>
    <m/>
    <s v="P830053812"/>
    <s v="830053812 ALIANZA FIDUCIARIA FIDEICOMISO"/>
    <s v="E6"/>
    <n v="3001717"/>
    <s v="FC073940"/>
    <m/>
    <s v="FC073940 SERV ALOJAMIENTO DIEGO MONSALVE EN MEDELLIN"/>
    <s v="COP"/>
    <n v="90820"/>
    <n v="22.23"/>
    <n v="230.88"/>
    <n v="90820"/>
    <n v="0"/>
    <d v="2023-09-04T17:48:27"/>
    <n v="1"/>
    <n v="90820"/>
    <x v="11"/>
    <n v="1"/>
    <s v="6"/>
    <x v="1"/>
    <m/>
  </r>
  <r>
    <n v="325"/>
    <s v="CO"/>
    <s v="CO6UR"/>
    <s v="7140"/>
    <s v="51157063"/>
    <s v="C2"/>
    <s v="GL Posting UCM (CO)"/>
    <n v="11304402"/>
    <x v="0"/>
    <n v="45149"/>
    <n v="140471"/>
    <s v="COFE2302"/>
    <s v="CO516"/>
    <s v="Oscar Enrique Rodriguez Gaona"/>
    <m/>
    <s v="P800226324"/>
    <s v="800226324 BESTRAVEL SERVICE LTDA"/>
    <s v="E6"/>
    <n v="3001717"/>
    <s v="FC749274"/>
    <m/>
    <s v="FC749274_TK_OSCAR ENRIQUE RODRIGUEZ GAONA_FLABOG_TARIFA_ADM"/>
    <s v="COP"/>
    <n v="72200"/>
    <n v="17.91"/>
    <n v="182.6"/>
    <n v="72200"/>
    <n v="0"/>
    <d v="2023-08-30T22:25:12"/>
    <n v="1"/>
    <n v="72200"/>
    <x v="11"/>
    <n v="1"/>
    <s v="6"/>
    <x v="1"/>
    <m/>
  </r>
  <r>
    <n v="326"/>
    <s v="CO"/>
    <s v="CO6UR"/>
    <s v="7140"/>
    <s v="51157063"/>
    <s v="C2"/>
    <s v="GL Posting UCM (CO)"/>
    <n v="11304402"/>
    <x v="0"/>
    <n v="45149"/>
    <n v="140471"/>
    <s v="COFE2302"/>
    <s v="CO516"/>
    <s v="Oscar Enrique Rodriguez Gaona"/>
    <m/>
    <s v="P860054227"/>
    <s v="860054227 VIAJES ZEPPELIN SA"/>
    <s v="E6"/>
    <n v="3001717"/>
    <s v="FC749274"/>
    <m/>
    <s v="FC749274_TK_OSCAR ENRIQUE RODRIGUEZ GAONA_FLABOG_TARIFA_ADM"/>
    <s v="COP"/>
    <n v="3534"/>
    <n v="0.88"/>
    <n v="8.94"/>
    <n v="3534"/>
    <n v="0"/>
    <d v="2023-08-30T22:25:12"/>
    <n v="1"/>
    <n v="3534"/>
    <x v="11"/>
    <n v="1"/>
    <s v="6"/>
    <x v="1"/>
    <m/>
  </r>
  <r>
    <n v="327"/>
    <s v="CO"/>
    <s v="CO6UR"/>
    <s v="7140"/>
    <s v="51157063"/>
    <s v="C2"/>
    <s v="GL Posting UCM (CO)"/>
    <n v="11304400"/>
    <x v="0"/>
    <n v="45149"/>
    <n v="140471"/>
    <s v="COFE2302"/>
    <s v="CO516"/>
    <s v="Oscar Enrique Rodriguez Gaona"/>
    <m/>
    <s v="P800226324"/>
    <s v="800226324 BESTRAVEL SERVICE LTDA"/>
    <s v="E6"/>
    <n v="3001717"/>
    <s v=""/>
    <m/>
    <s v="FC749273_TK_OSCAR ENRIQUE RODRIGUEZ GAONA_BOGFLA_TARIFA ADM"/>
    <s v="COP"/>
    <n v="50350"/>
    <n v="12.49"/>
    <n v="127.34"/>
    <n v="50350"/>
    <n v="0"/>
    <d v="2023-08-30T22:11:49"/>
    <n v="1"/>
    <n v="50350"/>
    <x v="11"/>
    <n v="1"/>
    <s v="6"/>
    <x v="1"/>
    <m/>
  </r>
  <r>
    <n v="328"/>
    <s v="CO"/>
    <s v="CO6UR"/>
    <s v="7140"/>
    <s v="51157063"/>
    <s v="C2"/>
    <s v="GL Posting UCM (CO)"/>
    <n v="11304400"/>
    <x v="0"/>
    <n v="45149"/>
    <n v="140471"/>
    <s v="COFE2302"/>
    <s v="CO516"/>
    <s v="Oscar Enrique Rodriguez Gaona"/>
    <m/>
    <s v="P860054227"/>
    <s v="860054227 VIAJES ZEPPELIN SA"/>
    <s v="E6"/>
    <n v="3001717"/>
    <s v=""/>
    <m/>
    <s v="FC749273_TK_OSCAR ENRIQUE RODRIGUEZ GAONA_BOGFLA_TARIFA_ADM"/>
    <s v="COP"/>
    <n v="3534"/>
    <n v="0.88"/>
    <n v="8.94"/>
    <n v="3534"/>
    <n v="0"/>
    <d v="2023-08-30T22:11:49"/>
    <n v="1"/>
    <n v="3534"/>
    <x v="11"/>
    <n v="1"/>
    <s v="6"/>
    <x v="1"/>
    <m/>
  </r>
  <r>
    <n v="329"/>
    <s v="CO"/>
    <s v="CO6UR"/>
    <s v="7140"/>
    <s v="51157063"/>
    <s v="C2"/>
    <s v="GL Posting UCM (CO)"/>
    <n v="11304397"/>
    <x v="0"/>
    <n v="45149"/>
    <n v="140471"/>
    <s v="COFE2302"/>
    <s v="CO536"/>
    <s v="Cristian Camilo Zuluaga Rodriguez"/>
    <m/>
    <s v="P860054227"/>
    <s v="860054227 VIAJES ZEPPELIN SA"/>
    <s v="E6"/>
    <n v="3001717"/>
    <s v=""/>
    <m/>
    <s v="FC749272_TK_CRISTIAN CAMILO ZULUAGA_BOGMDEBOG_TARIFA_ADM"/>
    <s v="COP"/>
    <n v="3534"/>
    <n v="0.88"/>
    <n v="8.94"/>
    <n v="3534"/>
    <n v="0"/>
    <d v="2023-08-30T22:00:00"/>
    <n v="1"/>
    <n v="3534"/>
    <x v="11"/>
    <n v="1"/>
    <s v="6"/>
    <x v="1"/>
    <m/>
  </r>
  <r>
    <n v="330"/>
    <s v="CO"/>
    <s v="CO6UR"/>
    <s v="7140"/>
    <s v="51157063"/>
    <s v="C2"/>
    <s v="GL Posting UCM (CO)"/>
    <n v="11304397"/>
    <x v="0"/>
    <n v="45149"/>
    <n v="140471"/>
    <s v="COFE2302"/>
    <s v="CO536"/>
    <s v="Cristian Camilo Zuluaga Rodriguez"/>
    <m/>
    <s v="P890100577"/>
    <s v="890100577 AVIANCA S.A"/>
    <s v="E6"/>
    <n v="3001717"/>
    <s v=""/>
    <m/>
    <s v="FC749272_TK_CRISTIAN CAMILO ZULUAGA_BOGMDEBOG_TARIFA_ADM"/>
    <s v="COP"/>
    <n v="92190"/>
    <n v="22.87"/>
    <n v="233.15"/>
    <n v="92190"/>
    <n v="0"/>
    <d v="2023-08-30T22:00:00"/>
    <n v="1"/>
    <n v="92190"/>
    <x v="11"/>
    <n v="1"/>
    <s v="6"/>
    <x v="1"/>
    <m/>
  </r>
  <r>
    <n v="331"/>
    <s v="CO"/>
    <s v="CO"/>
    <s v="7140"/>
    <s v="51157063"/>
    <s v="C2"/>
    <s v="GL Posting UCM (CO)"/>
    <n v="11304804"/>
    <x v="0"/>
    <n v="45168"/>
    <s v="INES"/>
    <s v="COFE2302"/>
    <s v="CO536"/>
    <s v="Cristian Camilo Zuluaga Rodriguez"/>
    <m/>
    <s v="P901051655"/>
    <s v="901051655 HOTEL EL AEROPUERTO SAS"/>
    <s v="E6"/>
    <n v="3001717"/>
    <s v="FC003616"/>
    <m/>
    <s v="FC003616 SERV ALOJAMIENTO CRISTIAN ZULUAGA EN SJG"/>
    <s v="COP"/>
    <n v="57479"/>
    <n v="14.07"/>
    <n v="146.12"/>
    <n v="57479"/>
    <n v="0"/>
    <d v="2023-09-04T18:58:15"/>
    <n v="1"/>
    <n v="57479"/>
    <x v="11"/>
    <n v="1"/>
    <s v="6"/>
    <x v="1"/>
    <m/>
  </r>
  <r>
    <n v="332"/>
    <s v="CO"/>
    <s v="CO6UR"/>
    <s v="7140"/>
    <s v="51157063"/>
    <s v="C2"/>
    <s v="GL Posting UCM (CO)"/>
    <n v="11304457"/>
    <x v="0"/>
    <n v="45162"/>
    <n v="140471"/>
    <s v="COFE2302"/>
    <s v="CO536"/>
    <s v="Cristian Camilo Zuluaga Rodriguez"/>
    <m/>
    <s v="P800226324"/>
    <s v="800226324 BESTRAVEL SERVICE LTDA"/>
    <s v="E6"/>
    <n v="3001717"/>
    <s v=""/>
    <m/>
    <s v="FC750196_TK_CRISTIAN CAMILO ZULUAGA_VVCBOG_TARIFA_ADM"/>
    <s v="COP"/>
    <n v="58030"/>
    <n v="14.2"/>
    <n v="147.52000000000001"/>
    <n v="58030"/>
    <n v="0"/>
    <d v="2023-08-31T16:44:45"/>
    <n v="1"/>
    <n v="58030"/>
    <x v="11"/>
    <n v="1"/>
    <s v="6"/>
    <x v="1"/>
    <m/>
  </r>
  <r>
    <n v="333"/>
    <s v="CO"/>
    <s v="CO6UR"/>
    <s v="7140"/>
    <s v="51157063"/>
    <s v="C2"/>
    <s v="GL Posting UCM (CO)"/>
    <n v="11304457"/>
    <x v="0"/>
    <n v="45162"/>
    <n v="140471"/>
    <s v="COFE2302"/>
    <s v="CO536"/>
    <s v="Cristian Camilo Zuluaga Rodriguez"/>
    <m/>
    <s v="P860054227"/>
    <s v="860054227 VIAJES ZEPPELIN SA"/>
    <s v="E6"/>
    <n v="3001717"/>
    <s v=""/>
    <m/>
    <s v="FC750196_TK_CRISTIAN CAMILO ZULUAGA_VVCBOG_TARIFA_ADM"/>
    <s v="COP"/>
    <n v="3534"/>
    <n v="0.86"/>
    <n v="8.98"/>
    <n v="3534"/>
    <n v="0"/>
    <d v="2023-08-31T16:44:45"/>
    <n v="1"/>
    <n v="3534"/>
    <x v="11"/>
    <n v="1"/>
    <s v="6"/>
    <x v="1"/>
    <m/>
  </r>
  <r>
    <n v="334"/>
    <s v="CO"/>
    <s v="CO6UR"/>
    <s v="7140"/>
    <s v="51157063"/>
    <s v="C2"/>
    <s v="GL Posting UCM (CO)"/>
    <n v="11304461"/>
    <x v="0"/>
    <n v="45169"/>
    <n v="140471"/>
    <s v="COFE2302"/>
    <s v="CO536"/>
    <s v="Cristian Camilo Zuluaga Rodriguez"/>
    <m/>
    <s v="P800226324"/>
    <s v="800226324 BESTRAVEL SERVICE LTDA"/>
    <s v="E6"/>
    <n v="3001717"/>
    <s v="FC750201"/>
    <m/>
    <s v="FC750201_TK_CRISTIAN CAMILO ZULUAGA_BOGSJE_TARIFA_ADM"/>
    <s v="COP"/>
    <n v="92150"/>
    <n v="22.55"/>
    <n v="234.26"/>
    <n v="92150"/>
    <n v="0"/>
    <d v="2023-08-31T18:03:33"/>
    <n v="1"/>
    <n v="92150"/>
    <x v="11"/>
    <n v="1"/>
    <s v="6"/>
    <x v="1"/>
    <m/>
  </r>
  <r>
    <n v="335"/>
    <s v="CO"/>
    <s v="CO6UR"/>
    <s v="7140"/>
    <s v="51157063"/>
    <s v="C2"/>
    <s v="GL Posting UCM (CO)"/>
    <n v="11304461"/>
    <x v="0"/>
    <n v="45169"/>
    <n v="140471"/>
    <s v="COFE2302"/>
    <s v="CO536"/>
    <s v="Cristian Camilo Zuluaga Rodriguez"/>
    <m/>
    <s v="P860054227"/>
    <s v="860054227 VIAJES ZEPPELIN SA"/>
    <s v="E6"/>
    <n v="3001717"/>
    <s v="FC750201"/>
    <m/>
    <s v="FC750201_TK_CRISTIAN CAMILO ZULUAGA_BOGSJE_TARIFA_ADM"/>
    <s v="COP"/>
    <n v="3534"/>
    <n v="0.86"/>
    <n v="8.98"/>
    <n v="3534"/>
    <n v="0"/>
    <d v="2023-08-31T18:03:33"/>
    <n v="1"/>
    <n v="3534"/>
    <x v="11"/>
    <n v="1"/>
    <s v="6"/>
    <x v="1"/>
    <m/>
  </r>
  <r>
    <n v="336"/>
    <s v="CO"/>
    <s v="CO"/>
    <s v="7140"/>
    <s v="51157063"/>
    <s v="C2"/>
    <s v="GL Posting UCM (CO)"/>
    <n v="11304803"/>
    <x v="0"/>
    <n v="45168"/>
    <s v="INES"/>
    <s v="COFE2302"/>
    <s v="CO536"/>
    <s v="Cristian Camilo Zuluaga Rodriguez"/>
    <m/>
    <s v="P830053812"/>
    <s v="830053812 ALIANZA FIDUCIARIA FIDEICOMISO"/>
    <s v="E6"/>
    <n v="3001717"/>
    <s v="FC073430"/>
    <m/>
    <s v="FC073430 SERV ALOJAMIENTO CRISTIAN ZULUAGA EN MEDELLIN"/>
    <s v="COP"/>
    <n v="56810"/>
    <n v="13.9"/>
    <n v="144.41999999999999"/>
    <n v="56810"/>
    <n v="0"/>
    <d v="2023-09-04T18:54:26"/>
    <n v="1"/>
    <n v="56810"/>
    <x v="11"/>
    <n v="1"/>
    <s v="6"/>
    <x v="1"/>
    <m/>
  </r>
  <r>
    <n v="337"/>
    <s v="CO"/>
    <s v="CO6UR"/>
    <s v="7140"/>
    <s v="51157063"/>
    <s v="C2"/>
    <s v="GL Posting UCM (CO)"/>
    <n v="11304369"/>
    <x v="0"/>
    <n v="45147"/>
    <n v="140471"/>
    <s v="COFE2302"/>
    <s v="CO549"/>
    <s v="Leonardo Jairo Jimenez Zapata"/>
    <m/>
    <s v="P890100577"/>
    <s v="890100577 AVIANCA S.A"/>
    <s v="E6"/>
    <n v="3001717"/>
    <s v=""/>
    <m/>
    <s v="FC749266_TK_LEONARDO JAIRO JIMENEZ ZAPATA_BOGMDEBOG_TARIFA_ADM"/>
    <s v="COP"/>
    <n v="87020"/>
    <n v="22.02"/>
    <n v="224.56"/>
    <n v="87020"/>
    <n v="0"/>
    <d v="2023-08-30T19:45:28"/>
    <n v="1"/>
    <n v="87020"/>
    <x v="11"/>
    <n v="1"/>
    <s v="6"/>
    <x v="1"/>
    <m/>
  </r>
  <r>
    <n v="338"/>
    <s v="CO"/>
    <s v="CO6UR"/>
    <s v="7140"/>
    <s v="51157063"/>
    <s v="C2"/>
    <s v="GL Posting UCM (CO)"/>
    <n v="11304369"/>
    <x v="0"/>
    <n v="45147"/>
    <n v="140471"/>
    <s v="COFE2302"/>
    <s v="CO549"/>
    <s v="Leonardo Jairo Jimenez Zapata"/>
    <m/>
    <s v="P860054227"/>
    <s v="860054227 VIAJES ZEPPELIN SA"/>
    <s v="E6"/>
    <n v="3001717"/>
    <s v=""/>
    <m/>
    <s v="FC749266_TK_LEONARDO JAIRO JIMENEZ ZAPATA_BOGMDEBOG_TARIFA_ADM"/>
    <s v="COP"/>
    <n v="3534"/>
    <n v="0.89"/>
    <n v="9.1199999999999992"/>
    <n v="3534"/>
    <n v="0"/>
    <d v="2023-08-30T19:45:28"/>
    <n v="1"/>
    <n v="3534"/>
    <x v="11"/>
    <n v="1"/>
    <s v="6"/>
    <x v="1"/>
    <m/>
  </r>
  <r>
    <n v="339"/>
    <s v="CO"/>
    <s v="CO6UR"/>
    <s v="7140"/>
    <s v="51157063"/>
    <s v="D2"/>
    <s v="AP Posting UCM (CO)"/>
    <n v="11304713"/>
    <x v="0"/>
    <n v="45161"/>
    <n v="117828"/>
    <s v="COFE2302"/>
    <s v="CO549"/>
    <s v="Leonardo Jairo Jimenez Zapata"/>
    <m/>
    <s v="P830053812"/>
    <s v="830053812 ALIANZA FIDUCIARIA FIDEICOMISO"/>
    <s v="E6"/>
    <n v="3001717"/>
    <s v=""/>
    <m/>
    <s v="FC073646_H_L.JIMENEZ_MISION SEGUIMEINTO INGRESO MANDE"/>
    <s v="COP"/>
    <n v="56810"/>
    <n v="13.75"/>
    <n v="143.03"/>
    <n v="56810"/>
    <n v="0"/>
    <d v="2023-09-02T20:26:23"/>
    <n v="1"/>
    <n v="56810"/>
    <x v="11"/>
    <n v="1"/>
    <s v="6"/>
    <x v="1"/>
    <m/>
  </r>
  <r>
    <n v="340"/>
    <s v="CO"/>
    <s v="CO6UR"/>
    <s v="7140"/>
    <s v="51157063"/>
    <s v="D2"/>
    <s v="AP Posting UCM (CO)"/>
    <n v="11304700"/>
    <x v="0"/>
    <n v="45161"/>
    <n v="117828"/>
    <s v="COFE2302"/>
    <s v="CO549"/>
    <s v="Leonardo Jairo Jimenez Zapata"/>
    <m/>
    <s v="P830053812"/>
    <s v="830053812 ALIANZA FIDUCIARIA FIDEICOMISO"/>
    <s v="E6"/>
    <n v="3001717"/>
    <s v=""/>
    <m/>
    <s v="FC073573_H_L.J_MISION INGRESO SAE"/>
    <s v="COP"/>
    <n v="55100"/>
    <n v="13.34"/>
    <n v="138.72"/>
    <n v="55100"/>
    <n v="0"/>
    <d v="2023-09-02T20:12:57"/>
    <n v="1"/>
    <n v="55100"/>
    <x v="11"/>
    <n v="1"/>
    <s v="6"/>
    <x v="1"/>
    <m/>
  </r>
  <r>
    <n v="341"/>
    <s v="CO"/>
    <s v="CO6UR"/>
    <s v="7140"/>
    <s v="51157063"/>
    <s v="C2"/>
    <s v="GL Posting UCM (CO)"/>
    <n v="11304456"/>
    <x v="0"/>
    <n v="45162"/>
    <n v="140471"/>
    <s v="COFE2302"/>
    <s v="CO572"/>
    <s v="Lina Maria López Santacruz"/>
    <m/>
    <s v="P800226324"/>
    <s v="800226324 BESTRAVEL SERVICE LTDA"/>
    <s v="E6"/>
    <n v="3001717"/>
    <s v=""/>
    <m/>
    <s v="FC750195_TK_LINA LOPEZ SANTACRUZ_VVCBOG_TARIFA_ADM"/>
    <s v="COP"/>
    <n v="58030"/>
    <n v="14.2"/>
    <n v="147.52000000000001"/>
    <n v="58030"/>
    <n v="0"/>
    <d v="2023-08-31T16:33:50"/>
    <n v="1"/>
    <n v="58030"/>
    <x v="11"/>
    <n v="1"/>
    <s v="6"/>
    <x v="1"/>
    <m/>
  </r>
  <r>
    <n v="342"/>
    <s v="CO"/>
    <s v="CO6UR"/>
    <s v="7140"/>
    <s v="51157063"/>
    <s v="C2"/>
    <s v="GL Posting UCM (CO)"/>
    <n v="11304456"/>
    <x v="0"/>
    <n v="45162"/>
    <n v="140471"/>
    <s v="COFE2302"/>
    <s v="CO572"/>
    <s v="Lina Maria López Santacruz"/>
    <m/>
    <s v="P860054227"/>
    <s v="860054227 VIAJES ZEPPELIN SA"/>
    <s v="E6"/>
    <n v="3001717"/>
    <s v=""/>
    <m/>
    <s v="FC750195_TK_LINA LOPEZ SANTACRUZ_VVCBOG_TARIFA_ADM"/>
    <s v="COP"/>
    <n v="3534"/>
    <n v="0.86"/>
    <n v="8.98"/>
    <n v="3534"/>
    <n v="0"/>
    <d v="2023-08-31T16:33:50"/>
    <n v="1"/>
    <n v="3534"/>
    <x v="11"/>
    <n v="1"/>
    <s v="6"/>
    <x v="1"/>
    <m/>
  </r>
  <r>
    <n v="343"/>
    <s v="CO"/>
    <s v="CO6UR"/>
    <s v="7140"/>
    <s v="51157063"/>
    <s v="C2"/>
    <s v="GL Posting UCM (CO)"/>
    <n v="11304464"/>
    <x v="0"/>
    <n v="45161"/>
    <n v="140471"/>
    <s v="COFE2302"/>
    <s v="CO572"/>
    <s v="Lina Maria López Santacruz"/>
    <m/>
    <s v="P800226324"/>
    <s v="800226324 BESTRAVEL SERVICE LTDA"/>
    <s v="E6"/>
    <n v="3001717"/>
    <s v=""/>
    <m/>
    <s v="FC750204_TK_LINA LOPEZ SANTACRUZ_BOGVVC_TARIFA_ADM"/>
    <s v="COP"/>
    <n v="68480"/>
    <n v="16.579999999999998"/>
    <n v="172.41"/>
    <n v="68480"/>
    <n v="0"/>
    <d v="2023-08-31T18:28:33"/>
    <n v="1"/>
    <n v="68480"/>
    <x v="11"/>
    <n v="1"/>
    <s v="6"/>
    <x v="1"/>
    <m/>
  </r>
  <r>
    <n v="344"/>
    <s v="CO"/>
    <s v="CO6UR"/>
    <s v="7140"/>
    <s v="51157063"/>
    <s v="C2"/>
    <s v="GL Posting UCM (CO)"/>
    <n v="11304464"/>
    <x v="0"/>
    <n v="45161"/>
    <n v="140471"/>
    <s v="COFE2302"/>
    <s v="CO572"/>
    <s v="Lina Maria López Santacruz"/>
    <m/>
    <s v="P860054227"/>
    <s v="860054227 VIAJES ZEPPELIN SA"/>
    <s v="E6"/>
    <n v="3001717"/>
    <s v=""/>
    <m/>
    <s v="FC750204_TK_LINA LOPEZ SANTACRUZ_BOGVVC_TARIFA_ADM"/>
    <s v="COP"/>
    <n v="7182"/>
    <n v="1.74"/>
    <n v="18.079999999999998"/>
    <n v="7182"/>
    <n v="0"/>
    <d v="2023-08-31T18:28:33"/>
    <n v="1"/>
    <n v="7182"/>
    <x v="11"/>
    <n v="1"/>
    <s v="6"/>
    <x v="1"/>
    <m/>
  </r>
  <r>
    <n v="345"/>
    <s v="CO"/>
    <s v="CO4PP"/>
    <s v="7140"/>
    <s v="51157063"/>
    <s v="A6"/>
    <s v="GL Posting Popayán (CO)"/>
    <n v="6304316"/>
    <x v="0"/>
    <n v="45146"/>
    <n v="138103"/>
    <s v="COFE2302"/>
    <s v="CO588"/>
    <s v="Angie Lorena Silva Bello"/>
    <m/>
    <s v="P860054227"/>
    <s v="860054227 VIAJES ZEPPELIN SA"/>
    <s v="Z4"/>
    <n v="3001582"/>
    <s v=""/>
    <m/>
    <s v="FC748722_TKT_L.SILVA_BOG_SMR_BOG_14_08"/>
    <s v="COP"/>
    <n v="3534"/>
    <n v="0.89"/>
    <n v="9.1199999999999992"/>
    <n v="3534"/>
    <n v="0"/>
    <d v="2023-08-28T18:00:21"/>
    <n v="1"/>
    <n v="3534"/>
    <x v="3"/>
    <n v="1"/>
    <s v="4"/>
    <x v="2"/>
    <m/>
  </r>
  <r>
    <n v="346"/>
    <s v="CO"/>
    <s v="CO4PP"/>
    <s v="7140"/>
    <s v="51157063"/>
    <s v="A6"/>
    <s v="GL Posting Popayán (CO)"/>
    <n v="6304316"/>
    <x v="0"/>
    <n v="45146"/>
    <n v="138103"/>
    <s v="COFE2302"/>
    <s v="CO588"/>
    <s v="Angie Lorena Silva Bello"/>
    <m/>
    <s v="P890100577"/>
    <s v="890100577 AVIANCA S.A"/>
    <s v="Z4"/>
    <n v="3001582"/>
    <s v=""/>
    <m/>
    <s v="FC748722_TKT_L.SILVA_BOG_SMR_BOG_14_08"/>
    <s v="COP"/>
    <n v="108020"/>
    <n v="27.34"/>
    <n v="278.75"/>
    <n v="108020"/>
    <n v="0"/>
    <d v="2023-08-28T18:00:21"/>
    <n v="1"/>
    <n v="108020"/>
    <x v="3"/>
    <n v="1"/>
    <s v="4"/>
    <x v="2"/>
    <m/>
  </r>
  <r>
    <n v="347"/>
    <s v="CO"/>
    <s v="CO4PP"/>
    <s v="7140"/>
    <s v="51157063"/>
    <s v="A6"/>
    <s v="GL Posting Popayán (CO)"/>
    <n v="6304319"/>
    <x v="0"/>
    <n v="45153"/>
    <n v="138103"/>
    <s v="COFE2302"/>
    <s v="CO622"/>
    <s v="Brenda Zuñiga Garcia"/>
    <m/>
    <s v="P800226324"/>
    <s v="800226324 BESTRAVEL SERVICE LTDA"/>
    <s v="Z4"/>
    <n v="3001582"/>
    <s v=""/>
    <m/>
    <s v="FC749238_TKT_B.ZUÑIGA_UIB_CLO_15_08"/>
    <s v="COP"/>
    <n v="55100"/>
    <n v="13.67"/>
    <n v="139.35"/>
    <n v="55100"/>
    <n v="0"/>
    <d v="2023-08-28T18:13:08"/>
    <n v="1"/>
    <n v="55100"/>
    <x v="3"/>
    <n v="1"/>
    <s v="4"/>
    <x v="2"/>
    <m/>
  </r>
  <r>
    <n v="348"/>
    <s v="CO"/>
    <s v="CO4PP"/>
    <s v="7140"/>
    <s v="51157063"/>
    <s v="A6"/>
    <s v="GL Posting Popayán (CO)"/>
    <n v="6304319"/>
    <x v="0"/>
    <n v="45153"/>
    <n v="138103"/>
    <s v="COFE2302"/>
    <s v="CO622"/>
    <s v="Brenda Zuñiga Garcia"/>
    <m/>
    <s v="P860054227"/>
    <s v="860054227 VIAJES ZEPPELIN SA"/>
    <s v="Z4"/>
    <n v="3001582"/>
    <s v=""/>
    <m/>
    <s v="FC749238_TKT_B.ZUÑIGA_UIB_CLO_15_08"/>
    <s v="COP"/>
    <n v="3534"/>
    <n v="0.88"/>
    <n v="8.94"/>
    <n v="3534"/>
    <n v="0"/>
    <d v="2023-08-28T18:13:08"/>
    <n v="1"/>
    <n v="3534"/>
    <x v="3"/>
    <n v="1"/>
    <s v="4"/>
    <x v="2"/>
    <m/>
  </r>
  <r>
    <n v="349"/>
    <s v="CO"/>
    <s v="CO4PP"/>
    <s v="7140"/>
    <s v="51157063"/>
    <s v="A6"/>
    <s v="GL Posting Popayán (CO)"/>
    <n v="6304307"/>
    <x v="0"/>
    <n v="45153"/>
    <n v="138103"/>
    <s v="COFE2302"/>
    <s v="CO622"/>
    <s v="Brenda Zuñiga Garcia"/>
    <m/>
    <s v="P800226324"/>
    <s v="800226324 BESTRAVEL SERVICE LTDA"/>
    <s v="Z4"/>
    <n v="3001582"/>
    <s v=""/>
    <m/>
    <s v="FC749235_TKT_B.ZUÑIGA_ CLO_TCO_15_08"/>
    <s v="COP"/>
    <n v="44650"/>
    <n v="11.07"/>
    <n v="112.92"/>
    <n v="44650"/>
    <n v="0"/>
    <d v="2023-08-28T06:41:15"/>
    <n v="1"/>
    <n v="44650"/>
    <x v="3"/>
    <n v="1"/>
    <s v="4"/>
    <x v="2"/>
    <m/>
  </r>
  <r>
    <n v="350"/>
    <s v="CO"/>
    <s v="CO4PP"/>
    <s v="7140"/>
    <s v="51157063"/>
    <s v="A6"/>
    <s v="GL Posting Popayán (CO)"/>
    <n v="6304307"/>
    <x v="0"/>
    <n v="45153"/>
    <n v="138103"/>
    <s v="COFE2302"/>
    <s v="CO622"/>
    <s v="Brenda Zuñiga Garcia"/>
    <m/>
    <s v="P860054227"/>
    <s v="860054227 VIAJES ZEPPELIN SA"/>
    <s v="Z4"/>
    <n v="3001582"/>
    <s v="749235"/>
    <m/>
    <s v="FC749235_TKT_B.ZUÑIGA_ CLO_TCO_15_08"/>
    <s v="COP"/>
    <n v="3534"/>
    <n v="0.88"/>
    <n v="8.94"/>
    <n v="3534"/>
    <n v="0"/>
    <d v="2023-08-28T06:41:15"/>
    <n v="1"/>
    <n v="3534"/>
    <x v="3"/>
    <n v="1"/>
    <s v="4"/>
    <x v="2"/>
    <m/>
  </r>
  <r>
    <n v="351"/>
    <s v="CO"/>
    <s v="CO4PP"/>
    <s v="7140"/>
    <s v="51157063"/>
    <s v="A6"/>
    <s v="GL Posting Popayán (CO)"/>
    <n v="6304304"/>
    <x v="0"/>
    <n v="45153"/>
    <n v="138103"/>
    <s v="COFE2302"/>
    <s v="CO622"/>
    <s v="Brenda Zuñiga Garcia"/>
    <m/>
    <s v="P800226324"/>
    <s v="800226324 BESTRAVEL SERVICE LTDA"/>
    <s v="Z4"/>
    <n v="3001582"/>
    <s v=""/>
    <m/>
    <s v="FC749236_TKT_B.ZUÑIGA_CLO_EOH_UIB_13_08"/>
    <s v="COP"/>
    <n v="82650"/>
    <n v="20.5"/>
    <n v="209.03"/>
    <n v="82650"/>
    <n v="0"/>
    <d v="2023-08-28T06:08:17"/>
    <n v="1"/>
    <n v="82650"/>
    <x v="3"/>
    <n v="1"/>
    <s v="4"/>
    <x v="2"/>
    <m/>
  </r>
  <r>
    <n v="352"/>
    <s v="CO"/>
    <s v="CO4PP"/>
    <s v="7140"/>
    <s v="51157063"/>
    <s v="A6"/>
    <s v="GL Posting Popayán (CO)"/>
    <n v="6304304"/>
    <x v="0"/>
    <n v="45153"/>
    <n v="138103"/>
    <s v="COFE2302"/>
    <s v="CO622"/>
    <s v="Brenda Zuñiga Garcia"/>
    <m/>
    <s v="P860054227"/>
    <s v="860054227 VIAJES ZEPPELIN SA"/>
    <s v="Z4"/>
    <n v="3001582"/>
    <s v="749236"/>
    <m/>
    <s v="FC749236_TKT_B.ZUÑIGA_CLO_EOH_UIB_13_08"/>
    <s v="COP"/>
    <n v="3534"/>
    <n v="0.88"/>
    <n v="8.94"/>
    <n v="3534"/>
    <n v="0"/>
    <d v="2023-08-28T06:08:17"/>
    <n v="1"/>
    <n v="3534"/>
    <x v="3"/>
    <n v="1"/>
    <s v="4"/>
    <x v="2"/>
    <m/>
  </r>
  <r>
    <n v="353"/>
    <s v="CO"/>
    <s v="CO4PP"/>
    <s v="7140"/>
    <s v="51157063"/>
    <s v="A6"/>
    <s v="GL Posting Popayán (CO)"/>
    <n v="6304323"/>
    <x v="0"/>
    <n v="45153"/>
    <n v="138103"/>
    <s v="COFE2302"/>
    <s v="CO622"/>
    <s v="Brenda Zuñiga Garcia"/>
    <m/>
    <s v="P800226324"/>
    <s v="800226324 BESTRAVEL SERVICE LTDA"/>
    <s v="Z4"/>
    <n v="3001582"/>
    <s v=""/>
    <m/>
    <s v="FC749239_TKT_B.ZUÑIGA_TCO_CLO_17_08"/>
    <s v="COP"/>
    <n v="39900"/>
    <n v="9.9"/>
    <n v="100.91"/>
    <n v="39900"/>
    <n v="0"/>
    <d v="2023-08-28T18:40:12"/>
    <n v="1"/>
    <n v="39900"/>
    <x v="3"/>
    <n v="1"/>
    <s v="4"/>
    <x v="2"/>
    <m/>
  </r>
  <r>
    <n v="354"/>
    <s v="CO"/>
    <s v="CO4PP"/>
    <s v="7140"/>
    <s v="51157063"/>
    <s v="A6"/>
    <s v="GL Posting Popayán (CO)"/>
    <n v="6304323"/>
    <x v="0"/>
    <n v="45153"/>
    <n v="138103"/>
    <s v="COFE2302"/>
    <s v="CO622"/>
    <s v="Brenda Zuñiga Garcia"/>
    <m/>
    <s v="P860054227"/>
    <s v="860054227 VIAJES ZEPPELIN SA"/>
    <s v="Z4"/>
    <n v="3001582"/>
    <s v=""/>
    <m/>
    <s v="FC749239_TKT_B.ZUÑIGA_TCO_CLO_17_08"/>
    <s v="COP"/>
    <n v="3534"/>
    <n v="0.88"/>
    <n v="8.94"/>
    <n v="3534"/>
    <n v="0"/>
    <d v="2023-08-28T18:40:12"/>
    <n v="1"/>
    <n v="3534"/>
    <x v="3"/>
    <n v="1"/>
    <s v="4"/>
    <x v="2"/>
    <m/>
  </r>
  <r>
    <n v="355"/>
    <s v="CO"/>
    <s v="CO6UR"/>
    <s v="7140"/>
    <s v="51157063"/>
    <s v="C2"/>
    <s v="GL Posting UCM (CO)"/>
    <n v="11304616"/>
    <x v="0"/>
    <n v="45154"/>
    <n v="140471"/>
    <s v="COFE2302"/>
    <s v="CO623"/>
    <s v="Jhon Jairo Gómez Ramirez"/>
    <m/>
    <s v="P860403441"/>
    <s v="860403441 HOTELERA TURISTICA VILLAVICENCIO LTDA"/>
    <s v="E6"/>
    <n v="3001717"/>
    <s v=""/>
    <m/>
    <s v="FC002443 FC002443_HOTEL ALHAMBRA_ALOJAMIENTO_SAE META_GUAVIARE"/>
    <s v="COP"/>
    <n v="972848"/>
    <n v="241.31"/>
    <n v="2460.4"/>
    <n v="972848"/>
    <n v="0"/>
    <d v="2023-09-02T17:10:08"/>
    <n v="1"/>
    <n v="972848"/>
    <x v="11"/>
    <n v="1"/>
    <s v="6"/>
    <x v="1"/>
    <m/>
  </r>
  <r>
    <n v="356"/>
    <s v="CO"/>
    <s v="CO6UR"/>
    <s v="7140"/>
    <s v="51157063"/>
    <s v="D2"/>
    <s v="AP Posting UCM (CO)"/>
    <n v="11304694"/>
    <x v="0"/>
    <n v="45161"/>
    <n v="117828"/>
    <s v="COFE2302"/>
    <s v="CO999"/>
    <s v="Resource Default"/>
    <m/>
    <s v="P901237778"/>
    <s v="901237778 HOTEL METROTEL SAS"/>
    <s v="E6"/>
    <n v="3001717"/>
    <s v=""/>
    <m/>
    <s v="FC048722_ALOJAMIENTO STAFF FREIBEL TABARES"/>
    <s v="COP"/>
    <n v="136800"/>
    <n v="33.119999999999997"/>
    <n v="344.41"/>
    <n v="136800"/>
    <n v="0"/>
    <d v="2023-09-02T19:59:40"/>
    <n v="1"/>
    <n v="136800"/>
    <x v="11"/>
    <n v="1"/>
    <s v="6"/>
    <x v="1"/>
    <m/>
  </r>
  <r>
    <n v="357"/>
    <s v="CO"/>
    <s v="CO4QB"/>
    <s v="7140"/>
    <s v="51159501"/>
    <s v="C4"/>
    <s v="GL Posting Chocó (CO)"/>
    <n v="13301076"/>
    <x v="0"/>
    <n v="45167"/>
    <s v="LORO"/>
    <s v="COFE2302"/>
    <n v="135371"/>
    <s v="Yeiber Valencia"/>
    <m/>
    <s v="P900744773"/>
    <s v="900744773 CONCESIONARIA VIAL DEL PACIFICO S A S"/>
    <s v="Z4"/>
    <n v="3001582"/>
    <s v=""/>
    <m/>
    <s v="O_FC603074_PEAJE_E.GOMEZ_CAMBIO DE REPUESTO VEHICULO INSTITUCIONA FZY-221"/>
    <s v="COP"/>
    <n v="9200"/>
    <n v="2.25"/>
    <n v="23.39"/>
    <n v="9200"/>
    <n v="0"/>
    <d v="2023-08-30T18:29:50"/>
    <n v="1"/>
    <n v="9200"/>
    <x v="3"/>
    <n v="1"/>
    <s v="4"/>
    <x v="2"/>
    <m/>
  </r>
  <r>
    <n v="358"/>
    <s v="CO"/>
    <s v="CO6UR"/>
    <s v="7140"/>
    <s v="51159501"/>
    <s v="C2"/>
    <s v="GL Posting UCM (CO)"/>
    <n v="11304685"/>
    <x v="0"/>
    <n v="45139"/>
    <s v="BRBE"/>
    <s v="COFE2302"/>
    <s v="CO345"/>
    <s v="Javier Giovanni Moreno Gil"/>
    <m/>
    <s v="P900219834"/>
    <s v="900219834 F2X S.A.S."/>
    <s v="E6"/>
    <n v="3001717"/>
    <s v=""/>
    <m/>
    <s v="COFE2302_FC242546_PEAJE VEHICULO INSTITUCIONAL LMW331"/>
    <s v="COP"/>
    <n v="13600"/>
    <n v="3.44"/>
    <n v="35.1"/>
    <n v="13600"/>
    <n v="0"/>
    <d v="2023-09-02T19:21:21"/>
    <n v="1"/>
    <n v="13600"/>
    <x v="11"/>
    <n v="1"/>
    <s v="6"/>
    <x v="1"/>
    <m/>
  </r>
  <r>
    <n v="359"/>
    <s v="CO"/>
    <s v="CO6UR"/>
    <s v="7140"/>
    <s v="51159501"/>
    <s v="C2"/>
    <s v="GL Posting UCM (CO)"/>
    <n v="11304685"/>
    <x v="0"/>
    <n v="45139"/>
    <s v="BRBE"/>
    <s v="COFE2302"/>
    <s v="CO345"/>
    <s v="Javier Giovanni Moreno Gil"/>
    <m/>
    <s v="P830053700"/>
    <s v="830053700 PATRIMONIO AUTONOMO FC"/>
    <s v="E6"/>
    <n v="3001717"/>
    <s v=""/>
    <m/>
    <s v="COFE2302_F453845_PEAJE VEHICULO INSTITUCIONAL LMW331"/>
    <s v="COP"/>
    <n v="12000"/>
    <n v="3.04"/>
    <n v="30.97"/>
    <n v="12000"/>
    <n v="0"/>
    <d v="2023-09-02T19:21:20"/>
    <n v="1"/>
    <n v="12000"/>
    <x v="11"/>
    <n v="1"/>
    <s v="6"/>
    <x v="1"/>
    <m/>
  </r>
  <r>
    <n v="360"/>
    <s v="CO"/>
    <s v="CO6UR"/>
    <s v="7140"/>
    <s v="51159501"/>
    <s v="C2"/>
    <s v="GL Posting UCM (CO)"/>
    <n v="11304685"/>
    <x v="0"/>
    <n v="45139"/>
    <s v="BRBE"/>
    <s v="COFE2302"/>
    <s v="CO345"/>
    <s v="Javier Giovanni Moreno Gil"/>
    <m/>
    <s v="P830053700"/>
    <s v="830053700 PATRIMONIO AUTONOMO FC"/>
    <s v="E6"/>
    <n v="3001717"/>
    <s v=""/>
    <m/>
    <s v="COFE2302_FC451875_PEAJE VEHICULO INSTITUCIONAL LMW331"/>
    <s v="COP"/>
    <n v="12000"/>
    <n v="3.04"/>
    <n v="30.97"/>
    <n v="12000"/>
    <n v="0"/>
    <d v="2023-09-02T19:21:20"/>
    <n v="1"/>
    <n v="12000"/>
    <x v="11"/>
    <n v="1"/>
    <s v="6"/>
    <x v="1"/>
    <m/>
  </r>
  <r>
    <n v="361"/>
    <s v="CO"/>
    <s v="CO6UR"/>
    <s v="7140"/>
    <s v="51159501"/>
    <s v="C2"/>
    <s v="GL Posting UCM (CO)"/>
    <n v="11304685"/>
    <x v="0"/>
    <n v="45139"/>
    <s v="BRBE"/>
    <s v="COFE2302"/>
    <s v="CO345"/>
    <s v="Javier Giovanni Moreno Gil"/>
    <m/>
    <s v="P830053700"/>
    <s v="830053700 PATRIMONIO AUTONOMO FC"/>
    <s v="E6"/>
    <n v="3001717"/>
    <s v=""/>
    <m/>
    <s v="COFE2302_FC363439_PEAJE VEHICULO INSTITUCIONAL LMW331"/>
    <s v="COP"/>
    <n v="11000"/>
    <n v="2.78"/>
    <n v="28.39"/>
    <n v="11000"/>
    <n v="0"/>
    <d v="2023-09-02T19:21:20"/>
    <n v="1"/>
    <n v="11000"/>
    <x v="11"/>
    <n v="1"/>
    <s v="6"/>
    <x v="1"/>
    <m/>
  </r>
  <r>
    <n v="362"/>
    <s v="CO"/>
    <s v="CO6UR"/>
    <s v="7140"/>
    <s v="51159501"/>
    <s v="C2"/>
    <s v="GL Posting UCM (CO)"/>
    <n v="11304685"/>
    <x v="0"/>
    <n v="45139"/>
    <s v="BRBE"/>
    <s v="COFE2302"/>
    <s v="CO345"/>
    <s v="Javier Giovanni Moreno Gil"/>
    <m/>
    <s v="P830053700"/>
    <s v="830053700 PATRIMONIO AUTONOMO FC"/>
    <s v="E6"/>
    <n v="3001717"/>
    <s v=""/>
    <m/>
    <s v="COFE2302_FC220999_PEAJE VEHICULO INSTITUCIONAL LMW331"/>
    <s v="COP"/>
    <n v="12000"/>
    <n v="3.04"/>
    <n v="30.97"/>
    <n v="12000"/>
    <n v="0"/>
    <d v="2023-09-02T19:21:20"/>
    <n v="1"/>
    <n v="12000"/>
    <x v="11"/>
    <n v="1"/>
    <s v="6"/>
    <x v="1"/>
    <m/>
  </r>
  <r>
    <n v="363"/>
    <s v="CO"/>
    <s v="CO6UR"/>
    <s v="7140"/>
    <s v="51159501"/>
    <s v="C2"/>
    <s v="GL Posting UCM (CO)"/>
    <n v="11304685"/>
    <x v="0"/>
    <n v="45139"/>
    <s v="BRBE"/>
    <s v="COFE2302"/>
    <s v="CO345"/>
    <s v="Javier Giovanni Moreno Gil"/>
    <m/>
    <s v="P830053700"/>
    <s v="830053700 PATRIMONIO AUTONOMO FC"/>
    <s v="E6"/>
    <n v="3001717"/>
    <s v=""/>
    <m/>
    <s v="COFE2302_FC167066_PEAJE VEHICULO INSTITUCIONAL LMW331"/>
    <s v="COP"/>
    <n v="11000"/>
    <n v="2.78"/>
    <n v="28.39"/>
    <n v="11000"/>
    <n v="0"/>
    <d v="2023-09-02T19:21:20"/>
    <n v="1"/>
    <n v="11000"/>
    <x v="11"/>
    <n v="1"/>
    <s v="6"/>
    <x v="1"/>
    <m/>
  </r>
  <r>
    <n v="364"/>
    <s v="CO"/>
    <s v="CO6UR"/>
    <s v="7140"/>
    <s v="51159501"/>
    <s v="C2"/>
    <s v="GL Posting UCM (CO)"/>
    <n v="11304685"/>
    <x v="0"/>
    <n v="45139"/>
    <s v="BRBE"/>
    <s v="COFE2302"/>
    <s v="CO345"/>
    <s v="Javier Giovanni Moreno Gil"/>
    <m/>
    <s v="P830053700"/>
    <s v="830053700 PATRIMONIO AUTONOMO FC"/>
    <s v="E6"/>
    <n v="3001717"/>
    <s v=""/>
    <m/>
    <s v="COFE2302_FC351814_PEAJE VEHICULO INSTITUCIONAL LMW331"/>
    <s v="COP"/>
    <n v="11000"/>
    <n v="2.78"/>
    <n v="28.39"/>
    <n v="11000"/>
    <n v="0"/>
    <d v="2023-09-02T19:21:20"/>
    <n v="1"/>
    <n v="11000"/>
    <x v="11"/>
    <n v="1"/>
    <s v="6"/>
    <x v="1"/>
    <m/>
  </r>
  <r>
    <n v="365"/>
    <s v="CO"/>
    <s v="CO6UR"/>
    <s v="7140"/>
    <s v="51159501"/>
    <s v="C2"/>
    <s v="GL Posting UCM (CO)"/>
    <n v="11304685"/>
    <x v="0"/>
    <n v="45139"/>
    <s v="BRBE"/>
    <s v="COFE2302"/>
    <s v="CO345"/>
    <s v="Javier Giovanni Moreno Gil"/>
    <m/>
    <s v="P830053700"/>
    <s v="830053700 PATRIMONIO AUTONOMO FC"/>
    <s v="E6"/>
    <n v="3001717"/>
    <s v=""/>
    <m/>
    <s v="COFE2302_FC753106_PEAJE VEHICULO INSTITUCIONAL LMW331"/>
    <s v="COP"/>
    <n v="11000"/>
    <n v="2.78"/>
    <n v="28.39"/>
    <n v="11000"/>
    <n v="0"/>
    <d v="2023-09-02T19:21:20"/>
    <n v="1"/>
    <n v="11000"/>
    <x v="11"/>
    <n v="1"/>
    <s v="6"/>
    <x v="1"/>
    <m/>
  </r>
  <r>
    <n v="366"/>
    <s v="CO"/>
    <s v="CO6UR"/>
    <s v="7140"/>
    <s v="51159501"/>
    <s v="C2"/>
    <s v="GL Posting UCM (CO)"/>
    <n v="11304685"/>
    <x v="0"/>
    <n v="45139"/>
    <s v="BRBE"/>
    <s v="COFE2302"/>
    <s v="CO345"/>
    <s v="Javier Giovanni Moreno Gil"/>
    <m/>
    <s v="P830053700"/>
    <s v="830053700 PATRIMONIO AUTONOMO FC"/>
    <s v="E6"/>
    <n v="3001717"/>
    <s v=""/>
    <m/>
    <s v="COFE2302_FC758144_PEAJE VEHICULO INSTITUCIONAL LMW331"/>
    <s v="COP"/>
    <n v="11000"/>
    <n v="2.78"/>
    <n v="28.39"/>
    <n v="11000"/>
    <n v="0"/>
    <d v="2023-09-02T19:21:20"/>
    <n v="1"/>
    <n v="11000"/>
    <x v="11"/>
    <n v="1"/>
    <s v="6"/>
    <x v="1"/>
    <m/>
  </r>
  <r>
    <n v="367"/>
    <s v="CO"/>
    <s v="CO6UR"/>
    <s v="7140"/>
    <s v="51159501"/>
    <s v="C2"/>
    <s v="GL Posting UCM (CO)"/>
    <n v="11304685"/>
    <x v="0"/>
    <n v="45139"/>
    <s v="BRBE"/>
    <s v="COFE2302"/>
    <s v="CO345"/>
    <s v="Javier Giovanni Moreno Gil"/>
    <m/>
    <s v="P830053700"/>
    <s v="830053700 PATRIMONIO AUTONOMO FC"/>
    <s v="E6"/>
    <n v="3001717"/>
    <s v=""/>
    <m/>
    <s v="COFE2302_FC357671_PEAJE VEHICULO INSTITUCIONAL LMW331"/>
    <s v="COP"/>
    <n v="11000"/>
    <n v="2.78"/>
    <n v="28.39"/>
    <n v="11000"/>
    <n v="0"/>
    <d v="2023-09-02T19:21:20"/>
    <n v="1"/>
    <n v="11000"/>
    <x v="11"/>
    <n v="1"/>
    <s v="6"/>
    <x v="1"/>
    <m/>
  </r>
  <r>
    <n v="368"/>
    <s v="CO"/>
    <s v="CO6UR"/>
    <s v="7140"/>
    <s v="51159501"/>
    <s v="C2"/>
    <s v="GL Posting UCM (CO)"/>
    <n v="11304685"/>
    <x v="0"/>
    <n v="45139"/>
    <s v="BRBE"/>
    <s v="COFE2302"/>
    <s v="CO345"/>
    <s v="Javier Giovanni Moreno Gil"/>
    <m/>
    <s v="P830054539"/>
    <s v="830054539 FIDUCOLOMBIA S.A."/>
    <s v="E6"/>
    <n v="3001717"/>
    <s v=""/>
    <m/>
    <s v="COFE2302_FC717468_PEAJE VEHICULO INSTITUCIONAL LMW331"/>
    <s v="COP"/>
    <n v="11500"/>
    <n v="2.91"/>
    <n v="29.68"/>
    <n v="11500"/>
    <n v="0"/>
    <d v="2023-09-02T19:21:21"/>
    <n v="1"/>
    <n v="11500"/>
    <x v="11"/>
    <n v="1"/>
    <s v="6"/>
    <x v="1"/>
    <m/>
  </r>
  <r>
    <n v="369"/>
    <s v="CO"/>
    <s v="CO6UR"/>
    <s v="7140"/>
    <s v="51159501"/>
    <s v="C2"/>
    <s v="GL Posting UCM (CO)"/>
    <n v="11304685"/>
    <x v="0"/>
    <n v="45139"/>
    <s v="BRBE"/>
    <s v="COFE2302"/>
    <s v="CO345"/>
    <s v="Javier Giovanni Moreno Gil"/>
    <m/>
    <s v="P830054539"/>
    <s v="830054539 FIDUCOLOMBIA S.A."/>
    <s v="E6"/>
    <n v="3001717"/>
    <s v=""/>
    <m/>
    <s v="COFE2302_FC104456_PEAJE VEHICULO INSTITUCIONAL LMW331"/>
    <s v="COP"/>
    <n v="11500"/>
    <n v="2.91"/>
    <n v="29.68"/>
    <n v="11500"/>
    <n v="0"/>
    <d v="2023-09-02T19:21:21"/>
    <n v="1"/>
    <n v="11500"/>
    <x v="11"/>
    <n v="1"/>
    <s v="6"/>
    <x v="1"/>
    <m/>
  </r>
  <r>
    <n v="370"/>
    <s v="CO"/>
    <s v="CO6UR"/>
    <s v="7140"/>
    <s v="51159501"/>
    <s v="C2"/>
    <s v="GL Posting UCM (CO)"/>
    <n v="11304685"/>
    <x v="0"/>
    <n v="45139"/>
    <s v="BRBE"/>
    <s v="COFE2302"/>
    <s v="CO345"/>
    <s v="Javier Giovanni Moreno Gil"/>
    <m/>
    <s v="P830054539"/>
    <s v="830054539 FIDUCOLOMBIA S.A."/>
    <s v="E6"/>
    <n v="3001717"/>
    <s v=""/>
    <m/>
    <s v="COFE2302_FC901880_PEAJE VEHICULO INSTITUCIONAL LMW331"/>
    <s v="COP"/>
    <n v="11500"/>
    <n v="2.91"/>
    <n v="29.68"/>
    <n v="11500"/>
    <n v="0"/>
    <d v="2023-09-02T19:21:21"/>
    <n v="1"/>
    <n v="11500"/>
    <x v="11"/>
    <n v="1"/>
    <s v="6"/>
    <x v="1"/>
    <m/>
  </r>
  <r>
    <n v="371"/>
    <s v="CO"/>
    <s v="CO6UR"/>
    <s v="7140"/>
    <s v="51159501"/>
    <s v="C2"/>
    <s v="GL Posting UCM (CO)"/>
    <n v="11304685"/>
    <x v="0"/>
    <n v="45139"/>
    <s v="BRBE"/>
    <s v="COFE2302"/>
    <s v="CO345"/>
    <s v="Javier Giovanni Moreno Gil"/>
    <m/>
    <s v="P830054539"/>
    <s v="830054539 FIDUCOLOMBIA S.A."/>
    <s v="E6"/>
    <n v="3001717"/>
    <s v=""/>
    <m/>
    <s v="COFE2302_FC231968_PEAJE VEHICULO INSTITUCIONAL LMW331"/>
    <s v="COP"/>
    <n v="11500"/>
    <n v="2.91"/>
    <n v="29.68"/>
    <n v="11500"/>
    <n v="0"/>
    <d v="2023-09-02T19:21:21"/>
    <n v="1"/>
    <n v="11500"/>
    <x v="11"/>
    <n v="1"/>
    <s v="6"/>
    <x v="1"/>
    <m/>
  </r>
  <r>
    <n v="372"/>
    <s v="CO"/>
    <s v="CO6UR"/>
    <s v="7140"/>
    <s v="51159501"/>
    <s v="C2"/>
    <s v="GL Posting UCM (CO)"/>
    <n v="11304831"/>
    <x v="0"/>
    <n v="45153"/>
    <n v="136577"/>
    <s v="COFE2302"/>
    <s v="CO623"/>
    <s v="Jhon Jairo Gómez Ramirez"/>
    <m/>
    <s v="P800185008"/>
    <s v="800185008 THOMAS INSTRUMENTS S A"/>
    <s v="E6"/>
    <n v="3001717"/>
    <s v=""/>
    <m/>
    <s v="COFE2302_FC661331_PEAJE_JHON GOMEZ_GASTOS DE VIAJE CAMIONETA"/>
    <s v="COP"/>
    <n v="10000"/>
    <n v="2.48"/>
    <n v="25.29"/>
    <n v="10000"/>
    <n v="0"/>
    <d v="2023-09-04T23:20:03"/>
    <n v="1"/>
    <n v="10000"/>
    <x v="11"/>
    <n v="1"/>
    <s v="6"/>
    <x v="1"/>
    <m/>
  </r>
  <r>
    <n v="373"/>
    <s v="CO"/>
    <s v="CO6UR"/>
    <s v="7140"/>
    <s v="51159501"/>
    <s v="C2"/>
    <s v="GL Posting UCM (CO)"/>
    <n v="11304831"/>
    <x v="0"/>
    <n v="45153"/>
    <n v="136577"/>
    <s v="COFE2302"/>
    <s v="CO623"/>
    <s v="Jhon Jairo Gómez Ramirez"/>
    <m/>
    <s v="P800185008"/>
    <s v="800185008 THOMAS INSTRUMENTS S A"/>
    <s v="E6"/>
    <n v="3001717"/>
    <s v=""/>
    <m/>
    <s v="COFE2302_FC538344_PEAJE_JHON GOMEZ_GASTOS DE VIAJE CAMIONETA"/>
    <s v="COP"/>
    <n v="10000"/>
    <n v="2.48"/>
    <n v="25.29"/>
    <n v="10000"/>
    <n v="0"/>
    <d v="2023-09-04T23:20:03"/>
    <n v="1"/>
    <n v="10000"/>
    <x v="11"/>
    <n v="1"/>
    <s v="6"/>
    <x v="1"/>
    <m/>
  </r>
  <r>
    <n v="374"/>
    <s v="CO"/>
    <s v="CO6UR"/>
    <s v="7140"/>
    <s v="51159501"/>
    <s v="C2"/>
    <s v="GL Posting UCM (CO)"/>
    <n v="11304831"/>
    <x v="0"/>
    <n v="45153"/>
    <n v="136577"/>
    <s v="COFE2302"/>
    <s v="CO623"/>
    <s v="Jhon Jairo Gómez Ramirez"/>
    <m/>
    <s v="P830054539"/>
    <s v="830054539 FIDUCOLOMBIA S.A."/>
    <s v="E6"/>
    <n v="3001717"/>
    <s v=""/>
    <m/>
    <s v="COFE2302_FC095161_PEAJE_JHON GOMEZ_GASTOS DE VIAJE CAMIONETA"/>
    <s v="COP"/>
    <n v="11500"/>
    <n v="2.85"/>
    <n v="29.08"/>
    <n v="11500"/>
    <n v="0"/>
    <d v="2023-09-04T23:20:03"/>
    <n v="1"/>
    <n v="11500"/>
    <x v="11"/>
    <n v="1"/>
    <s v="6"/>
    <x v="1"/>
    <m/>
  </r>
  <r>
    <n v="375"/>
    <s v="CO"/>
    <s v="CO6UR"/>
    <s v="7140"/>
    <s v="51159501"/>
    <s v="C2"/>
    <s v="GL Posting UCM (CO)"/>
    <n v="11304831"/>
    <x v="0"/>
    <n v="45153"/>
    <n v="136577"/>
    <s v="COFE2302"/>
    <s v="CO623"/>
    <s v="Jhon Jairo Gómez Ramirez"/>
    <m/>
    <s v="P830054539"/>
    <s v="830054539 FIDUCOLOMBIA S.A."/>
    <s v="E6"/>
    <n v="3001717"/>
    <s v=""/>
    <m/>
    <s v="COFE2302_FC450453_PEAJE_JHON GOMEZ_GASTOS DE VIAJE CAMIONETA"/>
    <s v="COP"/>
    <n v="11500"/>
    <n v="2.85"/>
    <n v="29.08"/>
    <n v="11500"/>
    <n v="0"/>
    <d v="2023-09-04T23:20:03"/>
    <n v="1"/>
    <n v="11500"/>
    <x v="11"/>
    <n v="1"/>
    <s v="6"/>
    <x v="1"/>
    <m/>
  </r>
  <r>
    <n v="376"/>
    <s v="CO"/>
    <s v="CO6UR"/>
    <s v="7140"/>
    <s v="51159501"/>
    <s v="C2"/>
    <s v="GL Posting UCM (CO)"/>
    <n v="11304831"/>
    <x v="0"/>
    <n v="45153"/>
    <n v="136577"/>
    <s v="COFE2302"/>
    <s v="CO623"/>
    <s v="Jhon Jairo Gómez Ramirez"/>
    <m/>
    <s v="P900219834"/>
    <s v="900219834 F2X S.A.S."/>
    <s v="E6"/>
    <n v="3001717"/>
    <s v=""/>
    <m/>
    <s v="COFE2302_FC279568_PEAJE_JHON GOMEZ_GASTOS DE VIAJE CAMIONETA"/>
    <s v="COP"/>
    <n v="13600"/>
    <n v="3.37"/>
    <n v="34.4"/>
    <n v="13600"/>
    <n v="0"/>
    <d v="2023-09-04T23:20:03"/>
    <n v="1"/>
    <n v="13600"/>
    <x v="11"/>
    <n v="1"/>
    <s v="6"/>
    <x v="1"/>
    <m/>
  </r>
  <r>
    <n v="377"/>
    <s v="CO"/>
    <s v="CO6UR"/>
    <s v="7140"/>
    <s v="51159501"/>
    <s v="C2"/>
    <s v="GL Posting UCM (CO)"/>
    <n v="11304831"/>
    <x v="0"/>
    <n v="45153"/>
    <n v="136577"/>
    <s v="COFE2302"/>
    <s v="CO623"/>
    <s v="Jhon Jairo Gómez Ramirez"/>
    <m/>
    <s v="P900219834"/>
    <s v="900219834 F2X S.A.S."/>
    <s v="E6"/>
    <n v="3001717"/>
    <s v=""/>
    <m/>
    <s v="COFE2302_FC107578_PEAJE_JHON GOMEZ_GASTOS DE VIAJE CAMIONETA"/>
    <s v="COP"/>
    <n v="13600"/>
    <n v="3.37"/>
    <n v="34.4"/>
    <n v="13600"/>
    <n v="0"/>
    <d v="2023-09-04T23:20:03"/>
    <n v="1"/>
    <n v="13600"/>
    <x v="11"/>
    <n v="1"/>
    <s v="6"/>
    <x v="1"/>
    <m/>
  </r>
  <r>
    <n v="378"/>
    <s v="CO"/>
    <s v="CO6UR"/>
    <s v="7140"/>
    <s v="51159501"/>
    <s v="C2"/>
    <s v="GL Posting UCM (CO)"/>
    <n v="11304831"/>
    <x v="0"/>
    <n v="45153"/>
    <n v="136577"/>
    <s v="COFE2302"/>
    <s v="CO623"/>
    <s v="Jhon Jairo Gómez Ramirez"/>
    <m/>
    <s v="P830054539"/>
    <s v="830054539 FIDUCOLOMBIA S.A."/>
    <s v="E6"/>
    <n v="3001717"/>
    <s v=""/>
    <m/>
    <s v="COFE2302_FC009803_PEAJE_JHON GOMEZ_GASTOS DE VIAJE CAMIONETA"/>
    <s v="COP"/>
    <n v="11500"/>
    <n v="2.85"/>
    <n v="29.08"/>
    <n v="11500"/>
    <n v="0"/>
    <d v="2023-09-04T23:20:03"/>
    <n v="1"/>
    <n v="11500"/>
    <x v="11"/>
    <n v="1"/>
    <s v="6"/>
    <x v="1"/>
    <m/>
  </r>
  <r>
    <n v="379"/>
    <s v="CO"/>
    <s v="CO6UR"/>
    <s v="7140"/>
    <s v="51159501"/>
    <s v="C2"/>
    <s v="GL Posting UCM (CO)"/>
    <n v="11304831"/>
    <x v="0"/>
    <n v="45153"/>
    <n v="136577"/>
    <s v="COFE2302"/>
    <s v="CO623"/>
    <s v="Jhon Jairo Gómez Ramirez"/>
    <m/>
    <s v="P830054539"/>
    <s v="830054539 FIDUCOLOMBIA S.A."/>
    <s v="E6"/>
    <n v="3001717"/>
    <s v=""/>
    <m/>
    <s v="COFE2302_FC717467_PEAJE_JHON GOMEZ_GASTOS DE VIAJE CAMIONETA"/>
    <s v="COP"/>
    <n v="11500"/>
    <n v="2.85"/>
    <n v="29.08"/>
    <n v="11500"/>
    <n v="0"/>
    <d v="2023-09-04T23:20:03"/>
    <n v="1"/>
    <n v="11500"/>
    <x v="11"/>
    <n v="1"/>
    <s v="6"/>
    <x v="1"/>
    <m/>
  </r>
  <r>
    <n v="380"/>
    <s v="CO"/>
    <s v="CO6UR"/>
    <s v="7140"/>
    <s v="51159501"/>
    <s v="C2"/>
    <s v="GL Posting UCM (CO)"/>
    <n v="11304831"/>
    <x v="0"/>
    <n v="45153"/>
    <n v="136577"/>
    <s v="COFE2302"/>
    <s v="CO623"/>
    <s v="Jhon Jairo Gómez Ramirez"/>
    <m/>
    <s v="P830054076"/>
    <s v="830054076 FIDEICOMISOS SOCIEDAD FIDUCIARIAS DE OCCIDENTE SA"/>
    <s v="E6"/>
    <n v="3001717"/>
    <s v=""/>
    <m/>
    <s v="COFE2302_FC242309_PEAJE_JHON GOMEZ_GASTOS DE VIAJE CAMIONETA"/>
    <s v="COP"/>
    <n v="15200"/>
    <n v="3.77"/>
    <n v="38.44"/>
    <n v="15200"/>
    <n v="0"/>
    <d v="2023-09-04T23:20:03"/>
    <n v="1"/>
    <n v="15200"/>
    <x v="11"/>
    <n v="1"/>
    <s v="6"/>
    <x v="1"/>
    <m/>
  </r>
  <r>
    <n v="381"/>
    <s v="CO"/>
    <s v="CO4PP"/>
    <s v="7140"/>
    <s v="51551003"/>
    <s v="A6"/>
    <s v="GL Posting Popayán (CO)"/>
    <n v="6304462"/>
    <x v="0"/>
    <n v="45163"/>
    <n v="10086"/>
    <s v="COFE2302"/>
    <n v="126178"/>
    <s v="Edinson de Jesús Gómez Villadiego"/>
    <m/>
    <s v="P830053812"/>
    <s v="830053812 ALIANZA FIDUCIARIA FIDEICOMISO"/>
    <s v="Z4"/>
    <n v="3001582"/>
    <s v=""/>
    <m/>
    <s v="FC056037_H_ALOJAM_E.GOMEZ_MEDELLIN_DEL_09_AL_11_DEL_08_DEL_2023"/>
    <s v="COP"/>
    <n v="1110000"/>
    <n v="271.66000000000003"/>
    <n v="2821.83"/>
    <n v="1110000"/>
    <n v="147"/>
    <d v="2023-09-01T15:49:55"/>
    <n v="1"/>
    <n v="1110000"/>
    <x v="3"/>
    <n v="1"/>
    <s v="4"/>
    <x v="2"/>
    <m/>
  </r>
  <r>
    <n v="382"/>
    <s v="CO"/>
    <s v="CO6UR"/>
    <s v="7140"/>
    <s v="51551003"/>
    <s v="D2"/>
    <s v="AP Posting UCM (CO)"/>
    <n v="11304698"/>
    <x v="0"/>
    <n v="45161"/>
    <n v="117828"/>
    <s v="COFE2302"/>
    <n v="130704"/>
    <s v="Michael. Stiven Cardona Aristizabal"/>
    <m/>
    <s v="P830053812"/>
    <s v="830053812 ALIANZA FIDUCIARIA FIDEICOMISO"/>
    <s v="E6"/>
    <n v="3001717"/>
    <s v=""/>
    <m/>
    <s v="PAGO_FC073414_H_M.C_MISION INGRESO SAE"/>
    <s v="COP"/>
    <n v="638000"/>
    <n v="154.47"/>
    <n v="1606.26"/>
    <n v="638000"/>
    <n v="147"/>
    <d v="2023-09-02T20:10:43"/>
    <n v="1"/>
    <n v="638000"/>
    <x v="11"/>
    <n v="1"/>
    <s v="6"/>
    <x v="1"/>
    <m/>
  </r>
  <r>
    <n v="383"/>
    <s v="CO"/>
    <s v="CO6UR"/>
    <s v="7140"/>
    <s v="51551003"/>
    <s v="C2"/>
    <s v="GL Posting UCM (CO)"/>
    <n v="11304375"/>
    <x v="0"/>
    <n v="45162"/>
    <n v="136577"/>
    <s v="COFE2302"/>
    <n v="130905"/>
    <s v="Sandra. Viviana Ibañez"/>
    <m/>
    <s v="P1125228089"/>
    <s v="1125228089 URREGO GIRON DANIELA"/>
    <s v="E6"/>
    <n v="3001717"/>
    <s v=""/>
    <m/>
    <s v="COFE2302_FC001495_ALOJAMIENTO_SANDRA IBAÑEZ_INGRESO Y PRESENTACIÓN SAE EN PUNTOS TERRITORIALES"/>
    <s v="COP"/>
    <n v="100840"/>
    <n v="24.68"/>
    <n v="256.35000000000002"/>
    <n v="100840"/>
    <n v="147"/>
    <d v="2023-08-30T21:06:41"/>
    <n v="1"/>
    <n v="100840"/>
    <x v="11"/>
    <n v="1"/>
    <s v="6"/>
    <x v="1"/>
    <m/>
  </r>
  <r>
    <n v="384"/>
    <s v="CO"/>
    <s v="CO3CU"/>
    <s v="7140"/>
    <s v="51551003"/>
    <s v="A2"/>
    <s v="GL Posting Cucuta (CO)"/>
    <n v="2302428"/>
    <x v="0"/>
    <n v="45167"/>
    <s v="YADA"/>
    <s v="COFE2302"/>
    <n v="131538"/>
    <s v="Maria Cristina Mazo Agudelo"/>
    <m/>
    <s v="P800242657"/>
    <s v="800242657 INVERSIONES TATIVAN &amp; CIA SC"/>
    <s v="E3"/>
    <n v="3001812"/>
    <s v=""/>
    <m/>
    <s v="FC021242 H_CMAZO_ACOMPANAMIENTO ACTIVIDADES DE M Y E"/>
    <s v="COP"/>
    <n v="310000"/>
    <n v="75.87"/>
    <n v="788.08"/>
    <n v="310000"/>
    <n v="318"/>
    <d v="2023-09-04T23:59:27"/>
    <n v="1"/>
    <n v="310000"/>
    <x v="11"/>
    <n v="1"/>
    <s v="3"/>
    <x v="0"/>
    <m/>
  </r>
  <r>
    <n v="385"/>
    <s v="CO"/>
    <s v="CO3SM"/>
    <s v="7140"/>
    <s v="51551003"/>
    <s v="C7"/>
    <s v="GL Posting Riohacha (CO)"/>
    <n v="16300361"/>
    <x v="0"/>
    <n v="45163"/>
    <s v="YADA"/>
    <s v="COFE2302"/>
    <n v="131538"/>
    <s v="Maria Cristina Mazo Agudelo"/>
    <m/>
    <s v="P901255564"/>
    <s v="901255564 HOTEL MAJAYURA SOL SAS"/>
    <s v="E3"/>
    <n v="3001812"/>
    <s v=""/>
    <m/>
    <s v="FC007200_H_CMAZO_ACOMPANAMIENTO_ACTIVIDADES_M Y E"/>
    <s v="COP"/>
    <n v="134454"/>
    <n v="32.909999999999997"/>
    <n v="341.81"/>
    <n v="134454"/>
    <n v="0"/>
    <d v="2023-08-28T18:30:22"/>
    <n v="1"/>
    <n v="134454"/>
    <x v="11"/>
    <n v="1"/>
    <s v="3"/>
    <x v="0"/>
    <m/>
  </r>
  <r>
    <n v="386"/>
    <s v="CO"/>
    <s v="CO6UR"/>
    <s v="7140"/>
    <s v="51551003"/>
    <s v="C2"/>
    <s v="GL Posting UCM (CO)"/>
    <n v="11304640"/>
    <x v="0"/>
    <n v="45154"/>
    <n v="140471"/>
    <s v="COFE2302"/>
    <n v="131823"/>
    <s v="Isaura. Aragon"/>
    <m/>
    <s v="P860403441"/>
    <s v="860403441 HOTELERA TURISTICA VILLAVICENCIO LTDA"/>
    <s v="E6"/>
    <n v="3001717"/>
    <s v=""/>
    <m/>
    <s v="FC002440 FC002440_HOTEL ALHAMBRA_ALOJAMIENTO_ISAURA ARAGON"/>
    <s v="COP"/>
    <n v="357227"/>
    <n v="88.61"/>
    <n v="903.45"/>
    <n v="357227"/>
    <n v="56"/>
    <d v="2023-09-02T17:59:34"/>
    <n v="1"/>
    <n v="357227"/>
    <x v="11"/>
    <n v="1"/>
    <s v="6"/>
    <x v="1"/>
    <m/>
  </r>
  <r>
    <n v="387"/>
    <s v="CO"/>
    <s v="CO6UR"/>
    <s v="7140"/>
    <s v="51551003"/>
    <s v="C2"/>
    <s v="GL Posting UCM (CO)"/>
    <n v="11304391"/>
    <x v="0"/>
    <n v="45153"/>
    <n v="140118"/>
    <s v="COFE2302"/>
    <n v="131999"/>
    <s v="Laura Alejandra Diaz Cardoso"/>
    <m/>
    <s v="P901463590"/>
    <s v="901463590 NVERSIONES DEL SUR DEL TOLIMA S.A.S"/>
    <s v="E6"/>
    <n v="3001717"/>
    <s v=""/>
    <m/>
    <s v="COFE2302_FC000351_ALOJAMIENTO_LAURA DIAZ_FORMACIÓN SAE Y ACOMPAÑAMIENTO A TERRITORIO"/>
    <s v="COP"/>
    <n v="70000"/>
    <n v="17.36"/>
    <n v="177.03"/>
    <n v="70000"/>
    <n v="0"/>
    <d v="2023-08-30T21:39:32"/>
    <n v="1"/>
    <n v="70000"/>
    <x v="11"/>
    <n v="1"/>
    <s v="6"/>
    <x v="1"/>
    <m/>
  </r>
  <r>
    <n v="388"/>
    <s v="CO"/>
    <s v="CO4PP"/>
    <s v="7140"/>
    <s v="51551003"/>
    <s v="A6"/>
    <s v="GL Posting Popayán (CO)"/>
    <n v="6304580"/>
    <x v="0"/>
    <n v="45168"/>
    <s v="ELM7"/>
    <s v="COFE2302"/>
    <n v="135371"/>
    <s v="Yeiber Valencia"/>
    <m/>
    <s v="P222222222"/>
    <s v="222222222 CUANTIAS MINIMAS"/>
    <s v="Z4"/>
    <n v="3001582"/>
    <s v=""/>
    <m/>
    <s v="AJUSTE_TRANSA_6304413_ERROR_CUENTA_COL_FC017249_ALOJAM_Y.VALENCIA_CALI_DL_17_AL_19_DEL_08_DEL_2023"/>
    <s v="COP"/>
    <n v="8"/>
    <n v="0"/>
    <n v="0.02"/>
    <n v="8"/>
    <n v="0"/>
    <d v="2023-09-04T16:35:50"/>
    <n v="1"/>
    <n v="8"/>
    <x v="3"/>
    <n v="1"/>
    <s v="4"/>
    <x v="2"/>
    <m/>
  </r>
  <r>
    <n v="389"/>
    <s v="CO"/>
    <s v="CO4PP"/>
    <s v="7140"/>
    <s v="51551003"/>
    <s v="A6"/>
    <s v="GL Posting Popayán (CO)"/>
    <n v="6304467"/>
    <x v="0"/>
    <n v="45166"/>
    <s v="ELM7"/>
    <s v="COFE2302"/>
    <n v="135371"/>
    <s v="Yeiber Valencia"/>
    <m/>
    <s v="P650187917"/>
    <s v="650187917 FREI HEINRICH ERNEST"/>
    <s v="Z4"/>
    <n v="3001582"/>
    <s v=""/>
    <m/>
    <s v="FC005264_ALOJAM_Y.VALENCIA_CALI_DEL_AL_19_DEL_08_DEL_2023"/>
    <s v="COP"/>
    <n v="360000"/>
    <n v="88.11"/>
    <n v="915.19"/>
    <n v="360000"/>
    <n v="148"/>
    <d v="2023-09-01T16:38:18"/>
    <n v="1"/>
    <n v="360000"/>
    <x v="3"/>
    <n v="1"/>
    <s v="4"/>
    <x v="2"/>
    <m/>
  </r>
  <r>
    <n v="390"/>
    <s v="CO"/>
    <s v="CO4PP"/>
    <s v="7140"/>
    <s v="51551003"/>
    <s v="A6"/>
    <s v="GL Posting Popayán (CO)"/>
    <n v="6304413"/>
    <x v="0"/>
    <n v="45168"/>
    <s v="ELM7"/>
    <s v="COFE2302"/>
    <n v="135371"/>
    <s v="Yeiber Valencia"/>
    <m/>
    <s v="P800128709"/>
    <s v="800128709 BASILO KLONIS &amp; CIA SA"/>
    <s v="Z4"/>
    <n v="3001582"/>
    <s v=""/>
    <m/>
    <s v="FC017249_ALOJAM_Y.VALENCIA_CALI_DL_17_AL_19_DEL_08_DEL_2023"/>
    <s v="COP"/>
    <n v="325600"/>
    <n v="79.69"/>
    <n v="827.74"/>
    <n v="325600"/>
    <n v="148"/>
    <d v="2023-08-31T21:54:46"/>
    <n v="1"/>
    <n v="325600"/>
    <x v="3"/>
    <n v="1"/>
    <s v="4"/>
    <x v="2"/>
    <m/>
  </r>
  <r>
    <n v="391"/>
    <s v="CO"/>
    <s v="CO4PP"/>
    <s v="7140"/>
    <s v="51551003"/>
    <s v="A6"/>
    <s v="GL Posting Popayán (CO)"/>
    <n v="6304413"/>
    <x v="0"/>
    <n v="45168"/>
    <s v="ELM7"/>
    <s v="COFE2302"/>
    <n v="135371"/>
    <s v="Yeiber Valencia"/>
    <m/>
    <s v="P222222222"/>
    <s v="222222222 CUANTIAS MINIMAS"/>
    <s v="Z4"/>
    <n v="3001582"/>
    <s v=""/>
    <m/>
    <s v="FC017249_ALOJAM_Y.VALENCIA_CALI_DL_17_AL_19_DEL_08_DEL_2023"/>
    <s v="COP"/>
    <n v="-8"/>
    <n v="0"/>
    <n v="-0.02"/>
    <n v="-8"/>
    <n v="0"/>
    <d v="2023-08-31T21:54:46"/>
    <n v="1"/>
    <n v="-8"/>
    <x v="3"/>
    <n v="1"/>
    <s v="4"/>
    <x v="2"/>
    <m/>
  </r>
  <r>
    <n v="392"/>
    <s v="CO"/>
    <s v="CO4PP"/>
    <s v="7140"/>
    <s v="51551003"/>
    <s v="A6"/>
    <s v="GL Posting Popayán (CO)"/>
    <n v="6304492"/>
    <x v="0"/>
    <n v="45163"/>
    <n v="130959"/>
    <s v="COFE2302"/>
    <n v="136403"/>
    <s v="Natalia. Delgado Amezquita"/>
    <m/>
    <s v="P900261074"/>
    <s v="900261074 FLOREZ Z Y CIA SCA"/>
    <s v="Z4"/>
    <n v="3001582"/>
    <s v=""/>
    <m/>
    <s v="42353 FC019676_ALOJAM_N.DELGADO_TUMACO_DEL_15_AL_17_DEL_08_DEL_2023"/>
    <s v="COP"/>
    <n v="338000"/>
    <n v="82.72"/>
    <n v="859.26"/>
    <n v="338000"/>
    <n v="0"/>
    <d v="2023-09-01T19:07:27"/>
    <n v="1"/>
    <n v="338000"/>
    <x v="3"/>
    <n v="1"/>
    <s v="4"/>
    <x v="2"/>
    <m/>
  </r>
  <r>
    <n v="393"/>
    <s v="CO"/>
    <s v="CO4QB"/>
    <s v="7140"/>
    <s v="51551003"/>
    <s v="A6"/>
    <s v="GL Posting Popayán (CO)"/>
    <n v="6304216"/>
    <x v="0"/>
    <n v="45163"/>
    <s v="LORO"/>
    <s v="COFE2302"/>
    <n v="136403"/>
    <s v="Natalia. Delgado Amezquita"/>
    <m/>
    <s v="P901057457"/>
    <s v="901057457 IRIACA SAS HOTEL MIA"/>
    <s v="Z4"/>
    <n v="3001582"/>
    <s v=""/>
    <m/>
    <s v="FC019566_ALOJAM_N.DELGADO_QUIBDO_DEL_14_AL_15_DEL_08_DEL_2023"/>
    <s v="COP"/>
    <n v="192000"/>
    <n v="46.49"/>
    <n v="483.39"/>
    <n v="192000"/>
    <n v="318"/>
    <d v="2023-08-25T23:33:49"/>
    <n v="1"/>
    <n v="192000"/>
    <x v="3"/>
    <n v="1"/>
    <s v="4"/>
    <x v="2"/>
    <m/>
  </r>
  <r>
    <n v="394"/>
    <s v="CO"/>
    <s v="CO3CU"/>
    <s v="7140"/>
    <s v="51551003"/>
    <s v="A2"/>
    <s v="GL Posting Cucuta (CO)"/>
    <n v="2302427"/>
    <x v="0"/>
    <n v="45167"/>
    <s v="YADA"/>
    <s v="COFE2302"/>
    <n v="139077"/>
    <s v="DALIA CANTILLO"/>
    <m/>
    <s v="P800242657"/>
    <s v="800242657 INVERSIONES TATIVAN &amp; CIA SC"/>
    <s v="E3"/>
    <n v="3001812"/>
    <s v=""/>
    <m/>
    <s v="FC021217_H_DCANTILLO_ENCUENTRO SAE"/>
    <s v="COP"/>
    <n v="155000"/>
    <n v="37.93"/>
    <n v="394.04"/>
    <n v="155000"/>
    <n v="0"/>
    <d v="2023-09-04T23:54:04"/>
    <n v="1"/>
    <n v="155000"/>
    <x v="11"/>
    <n v="1"/>
    <s v="3"/>
    <x v="0"/>
    <m/>
  </r>
  <r>
    <n v="395"/>
    <s v="CO"/>
    <s v="CO3CU"/>
    <s v="7140"/>
    <s v="51551003"/>
    <s v="A2"/>
    <s v="GL Posting Cucuta (CO)"/>
    <n v="2302426"/>
    <x v="0"/>
    <n v="45167"/>
    <s v="YADA"/>
    <s v="COFE2302"/>
    <n v="139091"/>
    <s v="Anuar Pacheco Padilla"/>
    <m/>
    <s v="P800242657"/>
    <s v="800242657 INVERSIONES TATIVAN &amp; CIA SC"/>
    <s v="E3"/>
    <n v="3001812"/>
    <s v=""/>
    <m/>
    <s v="FC021216_H_APACHECO_ENCUENTRO SAE"/>
    <s v="COP"/>
    <n v="155000"/>
    <n v="37.93"/>
    <n v="394.04"/>
    <n v="155000"/>
    <n v="0"/>
    <d v="2023-09-04T23:49:50"/>
    <n v="1"/>
    <n v="155000"/>
    <x v="11"/>
    <n v="1"/>
    <s v="3"/>
    <x v="0"/>
    <m/>
  </r>
  <r>
    <n v="396"/>
    <s v="CO"/>
    <s v="CO3CU"/>
    <s v="7140"/>
    <s v="51551003"/>
    <s v="A2"/>
    <s v="GL Posting Cucuta (CO)"/>
    <n v="2302406"/>
    <x v="0"/>
    <n v="45167"/>
    <s v="YADA"/>
    <s v="COFE2302"/>
    <n v="140034"/>
    <s v="Roniel Stiven Velasquez"/>
    <m/>
    <s v="P37228131"/>
    <s v="37228131 ELDA PEREZ DE RODRIGUEZ"/>
    <s v="E3"/>
    <n v="3001812"/>
    <s v=""/>
    <m/>
    <s v="FC00582_H_RVELASQUEZ_ACTIVIDADES DE SEGUIMIENTO E INDUCCION"/>
    <s v="COP"/>
    <n v="88235"/>
    <n v="21.59"/>
    <n v="224.31"/>
    <n v="88235"/>
    <n v="0"/>
    <d v="2023-09-04T23:08:25"/>
    <n v="1"/>
    <n v="88235"/>
    <x v="11"/>
    <n v="1"/>
    <s v="3"/>
    <x v="0"/>
    <m/>
  </r>
  <r>
    <n v="397"/>
    <s v="CO"/>
    <s v="CO6UR"/>
    <s v="7140"/>
    <s v="51551003"/>
    <s v="D2"/>
    <s v="AP Posting UCM (CO)"/>
    <n v="11304697"/>
    <x v="0"/>
    <n v="45161"/>
    <n v="117828"/>
    <s v="COFE2302"/>
    <n v="140262"/>
    <s v="Sandra Mileni Cardona"/>
    <m/>
    <s v="P901237778"/>
    <s v="901237778 HOTEL METROTEL SAS"/>
    <s v="E6"/>
    <n v="3001717"/>
    <s v=""/>
    <m/>
    <s v="FC048721_H_S.C_MISION INGRESO SAE"/>
    <s v="COP"/>
    <n v="720000"/>
    <n v="174.32"/>
    <n v="1812.71"/>
    <n v="720000"/>
    <n v="56"/>
    <d v="2023-09-02T20:04:26"/>
    <n v="1"/>
    <n v="720000"/>
    <x v="11"/>
    <n v="1"/>
    <s v="6"/>
    <x v="1"/>
    <m/>
  </r>
  <r>
    <n v="398"/>
    <s v="CO"/>
    <s v="CO6UR"/>
    <s v="7140"/>
    <s v="51551003"/>
    <s v="D2"/>
    <s v="AP Posting UCM (CO)"/>
    <n v="11304712"/>
    <x v="0"/>
    <n v="45161"/>
    <n v="117828"/>
    <s v="COFE2302"/>
    <n v="140269"/>
    <s v="Jose Luis Ubarnes"/>
    <m/>
    <s v="P830053812"/>
    <s v="830053812 ALIANZA FIDUCIARIA FIDEICOMISO"/>
    <s v="E6"/>
    <n v="3001717"/>
    <s v=""/>
    <m/>
    <s v="FC073669_H_J.UBARNES_MISION INGRESO SAE"/>
    <s v="COP"/>
    <n v="957000"/>
    <n v="231.7"/>
    <n v="2409.39"/>
    <n v="957000"/>
    <n v="147"/>
    <d v="2023-09-02T20:23:39"/>
    <n v="1"/>
    <n v="957000"/>
    <x v="11"/>
    <n v="1"/>
    <s v="6"/>
    <x v="1"/>
    <m/>
  </r>
  <r>
    <n v="399"/>
    <s v="CO"/>
    <s v="CO6UR"/>
    <s v="7140"/>
    <s v="51551003"/>
    <s v="D2"/>
    <s v="AP Posting UCM (CO)"/>
    <n v="11304701"/>
    <x v="0"/>
    <n v="45161"/>
    <n v="117828"/>
    <s v="COFE2302"/>
    <n v="140270"/>
    <s v="Maria Jesús Mangones"/>
    <m/>
    <s v="P830053812"/>
    <s v="830053812 ALIANZA FIDUCIARIA FIDEICOMISO"/>
    <s v="E6"/>
    <n v="3001717"/>
    <s v=""/>
    <m/>
    <s v="FC073508_H_M.MANGONES_MISION INGRESO SAE"/>
    <s v="COP"/>
    <n v="957000"/>
    <n v="231.7"/>
    <n v="2409.39"/>
    <n v="957000"/>
    <n v="147"/>
    <d v="2023-09-02T20:15:26"/>
    <n v="1"/>
    <n v="957000"/>
    <x v="11"/>
    <n v="1"/>
    <s v="6"/>
    <x v="1"/>
    <m/>
  </r>
  <r>
    <n v="400"/>
    <s v="CO"/>
    <s v="CO6UR"/>
    <s v="7140"/>
    <s v="51551003"/>
    <s v="D2"/>
    <s v="AP Posting UCM (CO)"/>
    <n v="11304716"/>
    <x v="0"/>
    <n v="45161"/>
    <n v="117828"/>
    <s v="COFE2302"/>
    <n v="140272"/>
    <s v="Félix Fabián Castañeda"/>
    <m/>
    <s v="P900928518"/>
    <s v="900928518 HOTEL FLORES DEL PARAISO SAS"/>
    <s v="E6"/>
    <n v="3001717"/>
    <s v=""/>
    <m/>
    <s v="FC009226_H_F.CASTAÑEDA_S.ROJAS_INGRESO SAE"/>
    <s v="COP"/>
    <n v="184874"/>
    <n v="44.76"/>
    <n v="465.45"/>
    <n v="184874"/>
    <n v="148"/>
    <d v="2023-09-02T20:32:25"/>
    <n v="1"/>
    <n v="184874"/>
    <x v="11"/>
    <n v="1"/>
    <s v="6"/>
    <x v="1"/>
    <m/>
  </r>
  <r>
    <n v="401"/>
    <s v="CO"/>
    <s v="CO6UR"/>
    <s v="7140"/>
    <s v="51551003"/>
    <s v="D2"/>
    <s v="AP Posting UCM (CO)"/>
    <n v="11304704"/>
    <x v="0"/>
    <n v="45161"/>
    <n v="117828"/>
    <s v="COFE2302"/>
    <n v="140272"/>
    <s v="Félix Fabián Castañeda"/>
    <m/>
    <s v="P830053812"/>
    <s v="830053812 ALIANZA FIDUCIARIA FIDEICOMISO"/>
    <s v="E6"/>
    <n v="3001717"/>
    <s v=""/>
    <m/>
    <s v="FC073574_H_F.CASTAÑEDA_MISION INGRESO SAE"/>
    <s v="COP"/>
    <n v="290000"/>
    <n v="70.209999999999994"/>
    <n v="730.12"/>
    <n v="290000"/>
    <n v="147"/>
    <d v="2023-09-02T20:17:51"/>
    <n v="1"/>
    <n v="290000"/>
    <x v="11"/>
    <n v="1"/>
    <s v="6"/>
    <x v="1"/>
    <m/>
  </r>
  <r>
    <n v="402"/>
    <s v="CO"/>
    <s v="CO6UR"/>
    <s v="7140"/>
    <s v="51551003"/>
    <s v="C2"/>
    <s v="GL Posting UCM (CO)"/>
    <n v="11304634"/>
    <x v="0"/>
    <n v="45154"/>
    <n v="140471"/>
    <s v="COFE2302"/>
    <n v="140272"/>
    <s v="Félix Fabián Castañeda"/>
    <m/>
    <s v="P901237778"/>
    <s v="901237778 HOTEL METROTEL SAS"/>
    <s v="E6"/>
    <n v="3001717"/>
    <s v=""/>
    <m/>
    <s v="FC048593 FC048593_HOTEL METROTEL SAS_ALOJAMIENTO_FELIX CASTAÑEDA"/>
    <s v="COP"/>
    <n v="180000"/>
    <n v="44.65"/>
    <n v="455.23"/>
    <n v="180000"/>
    <n v="56"/>
    <d v="2023-09-02T17:36:36"/>
    <n v="1"/>
    <n v="180000"/>
    <x v="11"/>
    <n v="1"/>
    <s v="6"/>
    <x v="1"/>
    <m/>
  </r>
  <r>
    <n v="403"/>
    <s v="CO"/>
    <s v="CO"/>
    <s v="7140"/>
    <s v="51551003"/>
    <s v="C2"/>
    <s v="GL Posting UCM (CO)"/>
    <n v="11304779"/>
    <x v="0"/>
    <n v="45168"/>
    <s v="INES"/>
    <s v="COFE2302"/>
    <n v="140272"/>
    <s v="Félix Fabián Castañeda"/>
    <m/>
    <s v="P830053812"/>
    <s v="830053812 ALIANZA FIDUCIARIA FIDEICOMISO"/>
    <s v="E6"/>
    <n v="3001717"/>
    <s v="FC073654"/>
    <m/>
    <s v="FC073654 SERV ALOJAMIENTO FELIZ CASTAÑEDA EN MEDELLIN"/>
    <s v="COP"/>
    <n v="299000"/>
    <n v="73.180000000000007"/>
    <n v="760.11"/>
    <n v="299000"/>
    <n v="147"/>
    <d v="2023-09-04T17:50:44"/>
    <n v="1"/>
    <n v="299000"/>
    <x v="11"/>
    <n v="1"/>
    <s v="6"/>
    <x v="1"/>
    <m/>
  </r>
  <r>
    <n v="404"/>
    <s v="CO"/>
    <s v="CO6UR"/>
    <s v="7140"/>
    <s v="51551003"/>
    <s v="D2"/>
    <s v="AP Posting UCM (CO)"/>
    <n v="11304695"/>
    <x v="0"/>
    <n v="45161"/>
    <n v="117828"/>
    <s v="COFE2302"/>
    <n v="140273"/>
    <s v="Leonardo Andrés Arias"/>
    <m/>
    <s v="P901237778"/>
    <s v="901237778 HOTEL METROTEL SAS"/>
    <s v="E6"/>
    <n v="3001717"/>
    <s v=""/>
    <m/>
    <s v="FC048723_H_L.A_MISION INGRESO SAE"/>
    <s v="COP"/>
    <n v="720000"/>
    <n v="174.32"/>
    <n v="1812.71"/>
    <n v="720000"/>
    <n v="56"/>
    <d v="2023-09-02T20:02:45"/>
    <n v="1"/>
    <n v="720000"/>
    <x v="11"/>
    <n v="1"/>
    <s v="6"/>
    <x v="1"/>
    <m/>
  </r>
  <r>
    <n v="405"/>
    <s v="CO"/>
    <s v="CO"/>
    <s v="7140"/>
    <s v="51551003"/>
    <s v="C2"/>
    <s v="GL Posting UCM (CO)"/>
    <n v="11304776"/>
    <x v="0"/>
    <n v="45168"/>
    <s v="INES"/>
    <s v="COFE2302"/>
    <n v="140309"/>
    <s v="Wendy Paola Llanes"/>
    <m/>
    <s v="P901051655"/>
    <s v="901051655 HOTEL EL AEROPUERTO SAS"/>
    <s v="E6"/>
    <n v="3001717"/>
    <s v="FC003569"/>
    <m/>
    <s v="FC003569 SERV ALOJAMIENTO WENDY LLANES EN GRANADA"/>
    <s v="COP"/>
    <n v="151260"/>
    <n v="37.020000000000003"/>
    <n v="384.53"/>
    <n v="151260"/>
    <n v="147"/>
    <d v="2023-09-04T17:45:43"/>
    <n v="1"/>
    <n v="151260"/>
    <x v="11"/>
    <n v="1"/>
    <s v="6"/>
    <x v="1"/>
    <m/>
  </r>
  <r>
    <n v="406"/>
    <s v="CO"/>
    <s v="CO"/>
    <s v="7140"/>
    <s v="51551003"/>
    <s v="C2"/>
    <s v="GL Posting UCM (CO)"/>
    <n v="11304782"/>
    <x v="0"/>
    <n v="45151"/>
    <n v="126834"/>
    <s v="COFE2302"/>
    <n v="140310"/>
    <s v="Deyvy Yadir Oviedo"/>
    <m/>
    <s v="P901051655"/>
    <s v="901051655 HOTEL EL AEROPUERTO SAS"/>
    <s v="E6"/>
    <n v="3001717"/>
    <s v=""/>
    <m/>
    <s v="FC003570_H_DOVIEDO_INGRESO SAE GUAVIARE"/>
    <s v="COP"/>
    <n v="151261"/>
    <n v="37.520000000000003"/>
    <n v="382.55"/>
    <n v="151261"/>
    <n v="147"/>
    <d v="2023-09-04T17:59:38"/>
    <n v="1"/>
    <n v="151261"/>
    <x v="11"/>
    <n v="1"/>
    <s v="6"/>
    <x v="1"/>
    <m/>
  </r>
  <r>
    <n v="407"/>
    <s v="CO"/>
    <s v="CO6UR"/>
    <s v="7140"/>
    <s v="51551003"/>
    <s v="D2"/>
    <s v="AP Posting UCM (CO)"/>
    <n v="11304707"/>
    <x v="0"/>
    <n v="45161"/>
    <n v="117828"/>
    <s v="COFE2302"/>
    <n v="140373"/>
    <s v="Solangie Paola Rojas Serrano"/>
    <m/>
    <s v="P830053812"/>
    <s v="830053812 ALIANZA FIDUCIARIA FIDEICOMISO"/>
    <s v="E6"/>
    <n v="3001717"/>
    <s v=""/>
    <m/>
    <s v="FC073592_H_S.ROJAS_MISION INGRESO SAE"/>
    <s v="COP"/>
    <n v="290000"/>
    <n v="70.209999999999994"/>
    <n v="730.12"/>
    <n v="290000"/>
    <n v="147"/>
    <d v="2023-09-02T20:19:56"/>
    <n v="1"/>
    <n v="290000"/>
    <x v="11"/>
    <n v="1"/>
    <s v="6"/>
    <x v="1"/>
    <m/>
  </r>
  <r>
    <n v="408"/>
    <s v="CO"/>
    <s v="CO6UR"/>
    <s v="7140"/>
    <s v="51551003"/>
    <s v="D2"/>
    <s v="AP Posting UCM (CO)"/>
    <n v="11304710"/>
    <x v="0"/>
    <n v="45161"/>
    <n v="117828"/>
    <s v="COFE2302"/>
    <n v="140373"/>
    <s v="Solangie Paola Rojas Serrano"/>
    <m/>
    <s v="P830053812"/>
    <s v="830053812 ALIANZA FIDUCIARIA FIDEICOMISO"/>
    <s v="E6"/>
    <n v="3001717"/>
    <s v=""/>
    <m/>
    <s v="FC073656_H_S.ROJAS_MISION INGRESO SAE"/>
    <s v="COP"/>
    <n v="299000"/>
    <n v="72.39"/>
    <n v="752.78"/>
    <n v="299000"/>
    <n v="147"/>
    <d v="2023-09-02T20:22:04"/>
    <n v="1"/>
    <n v="299000"/>
    <x v="11"/>
    <n v="1"/>
    <s v="6"/>
    <x v="1"/>
    <m/>
  </r>
  <r>
    <n v="409"/>
    <s v="CO"/>
    <s v=""/>
    <s v="7140"/>
    <s v="51551003"/>
    <s v="A6"/>
    <s v="GL Posting Popayán (CO)"/>
    <n v="6304215"/>
    <x v="0"/>
    <n v="45163"/>
    <s v="LORO"/>
    <s v="COFE2302"/>
    <n v="8753"/>
    <s v="Giovanni Rizzo"/>
    <m/>
    <s v="P901057457"/>
    <s v="901057457 IRIACA SAS HOTEL MIA"/>
    <s v="Z4"/>
    <n v="3001582"/>
    <s v=""/>
    <m/>
    <s v="FC019560_ALOJAM_G.RIZZO_QUIBDO_DEL_14_AL_15_DEL_08_DEL_2023"/>
    <s v="COP"/>
    <n v="152000"/>
    <n v="36.799999999999997"/>
    <n v="382.68"/>
    <n v="152000"/>
    <n v="0"/>
    <d v="2023-08-25T23:31:13"/>
    <n v="1"/>
    <n v="152000"/>
    <x v="3"/>
    <n v="1"/>
    <s v="4"/>
    <x v="2"/>
    <m/>
  </r>
  <r>
    <n v="410"/>
    <s v="CO"/>
    <s v="CO4PP"/>
    <s v="7140"/>
    <s v="51551003"/>
    <s v="A6"/>
    <s v="GL Posting Popayán (CO)"/>
    <n v="6304493"/>
    <x v="0"/>
    <n v="45163"/>
    <n v="130959"/>
    <s v="COFE2302"/>
    <n v="8753"/>
    <s v="Giovanni Rizzo"/>
    <m/>
    <s v="P900261074"/>
    <s v="900261074 FLOREZ Z Y CIA SCA"/>
    <s v="Z4"/>
    <n v="3001582"/>
    <s v=""/>
    <m/>
    <s v="FC019677_ALOJAM_G.RIZZO_TUMACO_DEL_15_AL_17_DEL_08_DEL_2023"/>
    <s v="COP"/>
    <n v="338000"/>
    <n v="82.72"/>
    <n v="859.26"/>
    <n v="338000"/>
    <n v="0"/>
    <d v="2023-09-01T19:09:06"/>
    <n v="1"/>
    <n v="338000"/>
    <x v="3"/>
    <n v="1"/>
    <s v="4"/>
    <x v="2"/>
    <m/>
  </r>
  <r>
    <n v="411"/>
    <s v="CO"/>
    <s v="CO4PP"/>
    <s v="7140"/>
    <s v="51551003"/>
    <s v="A6"/>
    <s v="GL Posting Popayán (CO)"/>
    <n v="6304340"/>
    <x v="0"/>
    <n v="45163"/>
    <s v="ELM7"/>
    <s v="COFE2302"/>
    <n v="8753"/>
    <s v="Giovanni Rizzo"/>
    <m/>
    <s v="P800128709"/>
    <s v="800128709 BASILO KLONIS &amp; CIA SA"/>
    <s v="Z4"/>
    <n v="3001582"/>
    <s v=""/>
    <m/>
    <s v="FC017227_ALOJAM_G.RIZZO_DEL_17_AL_18_DEL_08_DEL_2023_CALI"/>
    <s v="COP"/>
    <n v="162800"/>
    <n v="39.840000000000003"/>
    <n v="413.87"/>
    <n v="162800"/>
    <n v="147"/>
    <d v="2023-08-30T18:32:58"/>
    <n v="1"/>
    <n v="162800"/>
    <x v="3"/>
    <n v="1"/>
    <s v="4"/>
    <x v="2"/>
    <m/>
  </r>
  <r>
    <n v="412"/>
    <s v="CO"/>
    <s v="CO3CU"/>
    <s v="7140"/>
    <s v="51551003"/>
    <s v="A2"/>
    <s v="GL Posting Cucuta (CO)"/>
    <n v="2302429"/>
    <x v="0"/>
    <n v="45167"/>
    <s v="YADA"/>
    <s v="COFE2302"/>
    <s v="CO133"/>
    <s v="Cindy Johana Reales Gonzalez"/>
    <m/>
    <s v="P800242657"/>
    <s v="800242657 INVERSIONES TATIVAN &amp; CIA SC"/>
    <s v="E3"/>
    <n v="3001812"/>
    <s v=""/>
    <m/>
    <s v="FC021243 H_CREALES_ENCUENTRO SAE"/>
    <s v="COP"/>
    <n v="310000"/>
    <n v="75.87"/>
    <n v="788.08"/>
    <n v="310000"/>
    <n v="318"/>
    <d v="2023-09-05T00:03:47"/>
    <n v="1"/>
    <n v="310000"/>
    <x v="11"/>
    <n v="1"/>
    <s v="3"/>
    <x v="0"/>
    <m/>
  </r>
  <r>
    <n v="413"/>
    <s v="CO"/>
    <s v="CO6UR"/>
    <s v="7140"/>
    <s v="51551003"/>
    <s v="C2"/>
    <s v="GL Posting UCM (CO)"/>
    <n v="11304557"/>
    <x v="0"/>
    <n v="45154"/>
    <n v="140471"/>
    <s v="COFE2302"/>
    <s v="CO234"/>
    <s v="Nayibe Pérez Paiva"/>
    <m/>
    <s v="P1117489443"/>
    <s v="1117489443 JUAN DAVID DELGADO ROJAS"/>
    <s v="E6"/>
    <n v="3001717"/>
    <s v=""/>
    <m/>
    <s v="FC000213_FC000213_ALOJAMIENTO_EL DONCELLO NAYIBE PEREZ Y OSCAR RODRIGUEZ"/>
    <s v="COP"/>
    <n v="90000"/>
    <n v="22.32"/>
    <n v="227.62"/>
    <n v="90000"/>
    <n v="318"/>
    <d v="2023-09-01T22:55:58"/>
    <n v="1"/>
    <n v="90000"/>
    <x v="11"/>
    <n v="1"/>
    <s v="6"/>
    <x v="1"/>
    <m/>
  </r>
  <r>
    <n v="414"/>
    <s v="CO"/>
    <s v="CO6UR"/>
    <s v="7140"/>
    <s v="51551003"/>
    <s v="C2"/>
    <s v="GL Posting UCM (CO)"/>
    <n v="11304494"/>
    <x v="0"/>
    <n v="45163"/>
    <n v="136577"/>
    <s v="COFE2302"/>
    <s v="CO234"/>
    <s v="Nayibe Pérez Paiva"/>
    <m/>
    <s v="P1677329"/>
    <s v="1677329 OSORIO ROA DAVID"/>
    <s v="E6"/>
    <n v="3001717"/>
    <s v=""/>
    <m/>
    <s v="COFE2302_FC001944_ALOJAMIENTO_NAYIBE PEREZ_MISION DE ACOMPAÑAMIENTO ARANDO LA EDUCACION"/>
    <s v="COP"/>
    <n v="68850"/>
    <n v="16.850000000000001"/>
    <n v="175.03"/>
    <n v="68850"/>
    <n v="0"/>
    <d v="2023-09-01T00:13:41"/>
    <n v="1"/>
    <n v="68850"/>
    <x v="11"/>
    <n v="1"/>
    <s v="6"/>
    <x v="1"/>
    <m/>
  </r>
  <r>
    <n v="415"/>
    <s v="CO"/>
    <s v="CO4PP"/>
    <s v="7140"/>
    <s v="51551003"/>
    <s v="A6"/>
    <s v="GL Posting Popayán (CO)"/>
    <n v="6304412"/>
    <x v="0"/>
    <n v="45168"/>
    <s v="ELM7"/>
    <s v="COFE2302"/>
    <s v="CO273"/>
    <s v="Jairo David Moran Jojoa"/>
    <m/>
    <s v="P800128709"/>
    <s v="800128709 BASILO KLONIS &amp; CIA SA"/>
    <s v="Z4"/>
    <n v="3001582"/>
    <s v=""/>
    <m/>
    <s v="FC016982_ALOJAM_J.MORAN_CALI_DEL_02_AL_05-DEL_08_DEL_2023"/>
    <s v="COP"/>
    <n v="488400"/>
    <n v="119.53"/>
    <n v="1241.6099999999999"/>
    <n v="488400"/>
    <n v="148"/>
    <d v="2023-08-31T21:37:46"/>
    <n v="1"/>
    <n v="488400"/>
    <x v="3"/>
    <n v="1"/>
    <s v="4"/>
    <x v="2"/>
    <m/>
  </r>
  <r>
    <n v="416"/>
    <s v="CO"/>
    <s v="CO4PP"/>
    <s v="7140"/>
    <s v="51551003"/>
    <s v="A6"/>
    <s v="GL Posting Popayán (CO)"/>
    <n v="6304353"/>
    <x v="0"/>
    <n v="45163"/>
    <s v="ELM7"/>
    <s v="COFE2302"/>
    <s v="CO276"/>
    <s v="Gerardo Alfonso Fletcher Serrano"/>
    <m/>
    <s v="P650187917"/>
    <s v="650187917 FREI HEINRICH ERNEST"/>
    <s v="Z4"/>
    <n v="3001582"/>
    <s v=""/>
    <m/>
    <s v="FC005266_ALOJAM_G.FLETCHER_CALI_DEL_14_AL_16_DEL_08_DEL_2023"/>
    <s v="COP"/>
    <n v="240000"/>
    <n v="58.74"/>
    <n v="610.13"/>
    <n v="240000"/>
    <n v="148"/>
    <d v="2023-08-30T22:36:00"/>
    <n v="1"/>
    <n v="240000"/>
    <x v="3"/>
    <n v="1"/>
    <s v="4"/>
    <x v="2"/>
    <m/>
  </r>
  <r>
    <n v="417"/>
    <s v="CO"/>
    <s v="CO"/>
    <s v="7140"/>
    <s v="51551003"/>
    <s v="C2"/>
    <s v="GL Posting UCM (CO)"/>
    <n v="11304560"/>
    <x v="0"/>
    <n v="45152"/>
    <n v="126834"/>
    <s v="COFE2302"/>
    <s v="CO345"/>
    <s v="Javier Giovanni Moreno Gil"/>
    <m/>
    <s v="P19092769"/>
    <s v="19092769 MOISES MORALES"/>
    <s v="E6"/>
    <n v="3001717"/>
    <s v=""/>
    <m/>
    <s v="FC013640_ALOJAMMIENTO JAVIER MORENO_IBAGUE"/>
    <s v="COP"/>
    <n v="189076"/>
    <n v="46.9"/>
    <n v="478.19"/>
    <n v="189076"/>
    <n v="56"/>
    <d v="2023-09-01T23:01:38"/>
    <n v="1"/>
    <n v="189076"/>
    <x v="11"/>
    <n v="1"/>
    <s v="6"/>
    <x v="1"/>
    <m/>
  </r>
  <r>
    <n v="418"/>
    <s v="CO"/>
    <s v="CO"/>
    <s v="7140"/>
    <s v="51551003"/>
    <s v="C2"/>
    <s v="GL Posting UCM (CO)"/>
    <n v="11304777"/>
    <x v="0"/>
    <n v="45168"/>
    <s v="INES"/>
    <s v="COFE2302"/>
    <s v="CO353"/>
    <s v="Diego Fernando Monsalve Garcia"/>
    <m/>
    <s v="P830053812"/>
    <s v="830053812 ALIANZA FIDUCIARIA FIDEICOMISO"/>
    <s v="E6"/>
    <n v="3001717"/>
    <s v="FC073940"/>
    <m/>
    <s v="FC073940 SERV ALOJAMIENTO DIEGO MONSALVE EN MEDELLIN"/>
    <s v="COP"/>
    <n v="478000"/>
    <n v="116.99"/>
    <n v="1215.17"/>
    <n v="478000"/>
    <n v="147"/>
    <d v="2023-09-04T17:48:27"/>
    <n v="1"/>
    <n v="478000"/>
    <x v="11"/>
    <n v="1"/>
    <s v="6"/>
    <x v="1"/>
    <m/>
  </r>
  <r>
    <n v="419"/>
    <s v="CO"/>
    <s v="CO6UR"/>
    <s v="7140"/>
    <s v="51551003"/>
    <s v="C2"/>
    <s v="GL Posting UCM (CO)"/>
    <n v="11304495"/>
    <x v="0"/>
    <n v="45162"/>
    <n v="136577"/>
    <s v="COFE2302"/>
    <s v="CO353"/>
    <s v="Diego Fernando Monsalve Garcia"/>
    <m/>
    <s v="P1036647122"/>
    <s v="1036647122 ESTRADA RENDON ENDERSON"/>
    <s v="E6"/>
    <n v="3001717"/>
    <s v=""/>
    <m/>
    <s v="COFE2302_FC001423_ALOJAMIENTO_DIEGO MONSALVE_INDUCCION SAE ARANDO LA EDUCACION"/>
    <s v="COP"/>
    <n v="64000"/>
    <n v="15.66"/>
    <n v="162.69999999999999"/>
    <n v="64000"/>
    <n v="0"/>
    <d v="2023-09-01T00:18:59"/>
    <n v="1"/>
    <n v="64000"/>
    <x v="11"/>
    <n v="1"/>
    <s v="6"/>
    <x v="1"/>
    <m/>
  </r>
  <r>
    <n v="420"/>
    <s v="CO"/>
    <s v="CO4PP"/>
    <s v="7140"/>
    <s v="51551003"/>
    <s v="A6"/>
    <s v="GL Posting Popayán (CO)"/>
    <n v="6304499"/>
    <x v="0"/>
    <n v="45168"/>
    <n v="130959"/>
    <s v="COFE2302"/>
    <s v="CO511"/>
    <s v="Paola Andrea Garces Rodriguez"/>
    <m/>
    <s v="P900341322"/>
    <s v="900341322 900341322"/>
    <s v="Z4"/>
    <n v="3001582"/>
    <s v=""/>
    <m/>
    <s v="FC080160_ALOJAM_J.MORAN_BOGOTÁ_DEL_18_AL_19_DEL_08_DEL_2023"/>
    <s v="COP"/>
    <n v="270000"/>
    <n v="66.08"/>
    <n v="686.39"/>
    <n v="270000"/>
    <n v="0"/>
    <d v="2023-09-01T19:35:02"/>
    <n v="1"/>
    <n v="270000"/>
    <x v="3"/>
    <n v="1"/>
    <s v="4"/>
    <x v="2"/>
    <m/>
  </r>
  <r>
    <n v="421"/>
    <s v="CO"/>
    <s v="CO6UR"/>
    <s v="7140"/>
    <s v="51551003"/>
    <s v="C2"/>
    <s v="GL Posting UCM (CO)"/>
    <n v="11304557"/>
    <x v="0"/>
    <n v="45154"/>
    <n v="140471"/>
    <s v="COFE2302"/>
    <s v="CO516"/>
    <s v="Oscar Enrique Rodriguez Gaona"/>
    <m/>
    <s v="P1117489443"/>
    <s v="1117489443 JUAN DAVID DELGADO ROJAS"/>
    <s v="E6"/>
    <n v="3001717"/>
    <s v=""/>
    <m/>
    <s v="FC000213_FC000213_ALOJAMIENTO_EL DONCELLO NAYIBE PEREZ Y OSCAR RODRIGUEZ"/>
    <s v="COP"/>
    <n v="90000"/>
    <n v="22.32"/>
    <n v="227.62"/>
    <n v="90000"/>
    <n v="318"/>
    <d v="2023-09-01T22:55:58"/>
    <n v="1"/>
    <n v="90000"/>
    <x v="11"/>
    <n v="1"/>
    <s v="6"/>
    <x v="1"/>
    <m/>
  </r>
  <r>
    <n v="422"/>
    <s v="CO"/>
    <s v="CO6UR"/>
    <s v="7140"/>
    <s v="51551003"/>
    <s v="C2"/>
    <s v="GL Posting UCM (CO)"/>
    <n v="11304401"/>
    <x v="0"/>
    <n v="45161"/>
    <n v="136577"/>
    <s v="COFE2302"/>
    <s v="CO516"/>
    <s v="Oscar Enrique Rodriguez Gaona"/>
    <m/>
    <s v="P1677329"/>
    <s v="1677329 OSORIO ROA DAVID"/>
    <s v="E6"/>
    <n v="3001717"/>
    <s v=""/>
    <m/>
    <s v="COFE2302_FC001945_HOSPEDAJE_OSCAR RODRIGUEZ_MISION DE ACOMPAÑAMIENTO ARANDO LA EDUCACION"/>
    <s v="COP"/>
    <n v="137700"/>
    <n v="33.340000000000003"/>
    <n v="346.68"/>
    <n v="137700"/>
    <n v="0"/>
    <d v="2023-08-30T22:22:50"/>
    <n v="1"/>
    <n v="137700"/>
    <x v="11"/>
    <n v="1"/>
    <s v="6"/>
    <x v="1"/>
    <m/>
  </r>
  <r>
    <n v="423"/>
    <s v="CO"/>
    <s v="CO"/>
    <s v="7140"/>
    <s v="51551003"/>
    <s v="C2"/>
    <s v="GL Posting UCM (CO)"/>
    <n v="11304804"/>
    <x v="0"/>
    <n v="45168"/>
    <s v="INES"/>
    <s v="COFE2302"/>
    <s v="CO536"/>
    <s v="Cristian Camilo Zuluaga Rodriguez"/>
    <m/>
    <s v="P901051655"/>
    <s v="901051655 HOTEL EL AEROPUERTO SAS"/>
    <s v="E6"/>
    <n v="3001717"/>
    <s v="FC003616"/>
    <m/>
    <s v="FC003616 SERV ALOJAMIENTO CRISTIAN ZULUAGA EN SJG"/>
    <s v="COP"/>
    <n v="302521"/>
    <n v="74.040000000000006"/>
    <n v="769.07"/>
    <n v="302521"/>
    <n v="147"/>
    <d v="2023-09-04T18:58:15"/>
    <n v="1"/>
    <n v="302521"/>
    <x v="11"/>
    <n v="1"/>
    <s v="6"/>
    <x v="1"/>
    <m/>
  </r>
  <r>
    <n v="424"/>
    <s v="CO"/>
    <s v="CO"/>
    <s v="7140"/>
    <s v="51551003"/>
    <s v="C2"/>
    <s v="GL Posting UCM (CO)"/>
    <n v="11304803"/>
    <x v="0"/>
    <n v="45168"/>
    <s v="INES"/>
    <s v="COFE2302"/>
    <s v="CO536"/>
    <s v="Cristian Camilo Zuluaga Rodriguez"/>
    <m/>
    <s v="P830053812"/>
    <s v="830053812 ALIANZA FIDUCIARIA FIDEICOMISO"/>
    <s v="E6"/>
    <n v="3001717"/>
    <s v="FC073430"/>
    <m/>
    <s v="FC073430 SERV ALOJAMIENTO CRISTIAN ZULUAGA EN MEDELLIN"/>
    <s v="COP"/>
    <n v="299000"/>
    <n v="73.180000000000007"/>
    <n v="760.11"/>
    <n v="299000"/>
    <n v="147"/>
    <d v="2023-09-04T18:54:26"/>
    <n v="1"/>
    <n v="299000"/>
    <x v="11"/>
    <n v="1"/>
    <s v="6"/>
    <x v="1"/>
    <m/>
  </r>
  <r>
    <n v="425"/>
    <s v="CO"/>
    <s v="CO6UR"/>
    <s v="7140"/>
    <s v="51551003"/>
    <s v="D2"/>
    <s v="AP Posting UCM (CO)"/>
    <n v="11304713"/>
    <x v="0"/>
    <n v="45161"/>
    <n v="117828"/>
    <s v="COFE2302"/>
    <s v="CO549"/>
    <s v="Leonardo Jairo Jimenez Zapata"/>
    <m/>
    <s v="P830053812"/>
    <s v="830053812 ALIANZA FIDUCIARIA FIDEICOMISO"/>
    <s v="E6"/>
    <n v="3001717"/>
    <s v=""/>
    <m/>
    <s v="FC073646_H_L.JIMENEZ_MISION SEGUIMEINTO INGRESO MANDE"/>
    <s v="COP"/>
    <n v="299000"/>
    <n v="72.39"/>
    <n v="752.78"/>
    <n v="299000"/>
    <n v="147"/>
    <d v="2023-09-02T20:26:23"/>
    <n v="1"/>
    <n v="299000"/>
    <x v="11"/>
    <n v="1"/>
    <s v="6"/>
    <x v="1"/>
    <m/>
  </r>
  <r>
    <n v="426"/>
    <s v="CO"/>
    <s v="CO6UR"/>
    <s v="7140"/>
    <s v="51551003"/>
    <s v="D2"/>
    <s v="AP Posting UCM (CO)"/>
    <n v="11304700"/>
    <x v="0"/>
    <n v="45161"/>
    <n v="117828"/>
    <s v="COFE2302"/>
    <s v="CO549"/>
    <s v="Leonardo Jairo Jimenez Zapata"/>
    <m/>
    <s v="P830053812"/>
    <s v="830053812 ALIANZA FIDUCIARIA FIDEICOMISO"/>
    <s v="E6"/>
    <n v="3001717"/>
    <s v=""/>
    <m/>
    <s v="FC073573_H_L.J_MISION INGRESO SAE"/>
    <s v="COP"/>
    <n v="290000"/>
    <n v="70.209999999999994"/>
    <n v="730.12"/>
    <n v="290000"/>
    <n v="147"/>
    <d v="2023-09-02T20:12:57"/>
    <n v="1"/>
    <n v="290000"/>
    <x v="11"/>
    <n v="1"/>
    <s v="6"/>
    <x v="1"/>
    <m/>
  </r>
  <r>
    <n v="427"/>
    <s v="CO"/>
    <s v="CO6UR"/>
    <s v="7140"/>
    <s v="51551003"/>
    <s v="C2"/>
    <s v="GL Posting UCM (CO)"/>
    <n v="11304454"/>
    <x v="0"/>
    <n v="45155"/>
    <n v="136577"/>
    <s v="COFE2302"/>
    <s v="CO572"/>
    <s v="Lina Maria López Santacruz"/>
    <m/>
    <s v="P52036707"/>
    <s v="52036707 GUERRERO FORERO MARTA CECILIA"/>
    <s v="E6"/>
    <n v="3001717"/>
    <s v=""/>
    <m/>
    <s v="PTU202308_TRANSPORTES LOCALES_LINA LOPEZ_INGRESO SAE ARANDO LA EDUCACION"/>
    <s v="COP"/>
    <n v="100000"/>
    <n v="24.21"/>
    <n v="251.77"/>
    <n v="100000"/>
    <n v="0"/>
    <d v="2023-08-31T01:27:07"/>
    <n v="1"/>
    <n v="100000"/>
    <x v="11"/>
    <n v="1"/>
    <s v="6"/>
    <x v="1"/>
    <m/>
  </r>
  <r>
    <n v="428"/>
    <s v="CO"/>
    <s v="CO4PP"/>
    <s v="7140"/>
    <s v="51551003"/>
    <s v="A6"/>
    <s v="GL Posting Popayán (CO)"/>
    <n v="6304469"/>
    <x v="0"/>
    <n v="45166"/>
    <s v="ELM7"/>
    <s v="COFE2302"/>
    <s v="CO588"/>
    <s v="Angie Lorena Silva Bello"/>
    <m/>
    <s v="P650187917"/>
    <s v="650187917 FREI HEINRICH ERNEST"/>
    <s v="Z4"/>
    <n v="3001582"/>
    <s v=""/>
    <m/>
    <s v="FC005265_ALOJAM_L.SILVA_CALI_DEL_08_AL_11_DEL_08_DEL_2023"/>
    <s v="COP"/>
    <n v="360000"/>
    <n v="88.11"/>
    <n v="915.19"/>
    <n v="360000"/>
    <n v="318"/>
    <d v="2023-09-01T16:55:31"/>
    <n v="1"/>
    <n v="360000"/>
    <x v="3"/>
    <n v="1"/>
    <s v="4"/>
    <x v="2"/>
    <m/>
  </r>
  <r>
    <n v="429"/>
    <s v="CO"/>
    <s v="CO4PP"/>
    <s v="7140"/>
    <s v="51551003"/>
    <s v="A6"/>
    <s v="GL Posting Popayán (CO)"/>
    <n v="6304491"/>
    <x v="0"/>
    <n v="45163"/>
    <n v="130959"/>
    <s v="COFE2302"/>
    <s v="CO622"/>
    <s v="Brenda Zuñiga Garcia"/>
    <m/>
    <s v="P900261074"/>
    <s v="900261074 FLOREZ Z Y CIA SCA"/>
    <s v="Z4"/>
    <n v="3001582"/>
    <s v=""/>
    <m/>
    <s v="FC019675_ALOJAM_B.ZUÑIGA_TUMACO_DEL_15_AL_17_DEL_08_DEL_2023"/>
    <s v="COP"/>
    <n v="338000"/>
    <n v="82.72"/>
    <n v="859.26"/>
    <n v="338000"/>
    <n v="0"/>
    <d v="2023-09-01T19:05:34"/>
    <n v="1"/>
    <n v="338000"/>
    <x v="3"/>
    <n v="1"/>
    <s v="4"/>
    <x v="2"/>
    <m/>
  </r>
  <r>
    <n v="430"/>
    <s v="CO"/>
    <s v="CO4PP"/>
    <s v="7140"/>
    <s v="51551003"/>
    <s v="A6"/>
    <s v="GL Posting Popayán (CO)"/>
    <n v="6304463"/>
    <x v="0"/>
    <n v="45168"/>
    <n v="10086"/>
    <s v="COFE2302"/>
    <s v="CO622"/>
    <s v="Brenda Zuñiga Garcia"/>
    <m/>
    <s v="P900399671"/>
    <s v="900399671 SOCIEDAD HOTELERA LOS BALSOS S.A.S"/>
    <s v="Z4"/>
    <n v="3001582"/>
    <s v=""/>
    <m/>
    <s v="FC101657_H_ALOJAM_B.ZUÑIGA_MEDELLIN_DEL_13_AL_14_DEL_08_DEL_2023"/>
    <s v="COP"/>
    <n v="270000"/>
    <n v="66.08"/>
    <n v="686.39"/>
    <n v="270000"/>
    <n v="318"/>
    <d v="2023-09-01T16:18:10"/>
    <n v="1"/>
    <n v="270000"/>
    <x v="3"/>
    <n v="1"/>
    <s v="4"/>
    <x v="2"/>
    <m/>
  </r>
  <r>
    <n v="431"/>
    <s v="CO"/>
    <s v=""/>
    <s v="7140"/>
    <s v="51551003"/>
    <s v="A6"/>
    <s v="GL Posting Popayán (CO)"/>
    <n v="6304214"/>
    <x v="0"/>
    <n v="45163"/>
    <s v="LORO"/>
    <s v="COFE2302"/>
    <s v="CO622"/>
    <s v="Brenda Zuñiga Garcia"/>
    <m/>
    <s v="P901057457"/>
    <s v="901057457 IRIACA SAS HOTEL MIA"/>
    <s v="Z4"/>
    <n v="3001582"/>
    <s v=""/>
    <m/>
    <s v="FC019559_ALOJAM_B.ZUÑIGA_QUIBDO_DEL_14_AL_15_DEL_08_DEL_2023"/>
    <s v="COP"/>
    <n v="152000"/>
    <n v="36.799999999999997"/>
    <n v="382.68"/>
    <n v="152000"/>
    <n v="0"/>
    <d v="2023-08-25T23:28:54"/>
    <n v="1"/>
    <n v="152000"/>
    <x v="3"/>
    <n v="1"/>
    <s v="4"/>
    <x v="2"/>
    <m/>
  </r>
  <r>
    <n v="432"/>
    <s v="CO"/>
    <s v="CO6UR"/>
    <s v="7140"/>
    <s v="51551003"/>
    <s v="C2"/>
    <s v="GL Posting UCM (CO)"/>
    <n v="11304616"/>
    <x v="0"/>
    <n v="45154"/>
    <n v="140471"/>
    <s v="COFE2302"/>
    <s v="CO623"/>
    <s v="Jhon Jairo Gómez Ramirez"/>
    <m/>
    <s v="P860403441"/>
    <s v="860403441 HOTELERA TURISTICA VILLAVICENCIO LTDA"/>
    <s v="E6"/>
    <n v="3001717"/>
    <s v=""/>
    <m/>
    <s v="FC002443 FC002443_HOTEL ALHAMBRA_ALOJAMIENTO_SAE META_GUAVIARE"/>
    <s v="COP"/>
    <n v="5120252"/>
    <n v="1270.03"/>
    <n v="12949.48"/>
    <n v="5120252"/>
    <n v="56"/>
    <d v="2023-09-02T17:10:08"/>
    <n v="1"/>
    <n v="5120252"/>
    <x v="11"/>
    <n v="1"/>
    <s v="6"/>
    <x v="1"/>
    <m/>
  </r>
  <r>
    <n v="433"/>
    <s v="CO"/>
    <s v="CO4PP"/>
    <s v="7140"/>
    <s v="51551003"/>
    <s v="A6"/>
    <s v="GL Posting Popayán (CO)"/>
    <n v="6304474"/>
    <x v="0"/>
    <n v="45163"/>
    <n v="130959"/>
    <s v="COFE2302"/>
    <s v="CO999"/>
    <s v="Resource Default"/>
    <m/>
    <s v="P12913814"/>
    <s v="12913814 VARGAS QUIÑONES JOSE ORLANDO"/>
    <s v="E4"/>
    <n v="3001577"/>
    <s v=""/>
    <m/>
    <s v="FC000418_ALOJAM_TALLER_FORMACIÓN_SAE_TUMACO_DEL_22_AL_25_DEL08_2023"/>
    <s v="COP"/>
    <n v="4071000"/>
    <n v="996.34"/>
    <n v="10349.26"/>
    <n v="4071000"/>
    <n v="318"/>
    <d v="2023-09-01T18:02:23"/>
    <n v="0"/>
    <n v="0"/>
    <x v="0"/>
    <n v="1"/>
    <s v="4"/>
    <x v="2"/>
    <m/>
  </r>
  <r>
    <n v="434"/>
    <s v="CO"/>
    <s v="CO"/>
    <s v="7140"/>
    <s v="51551003"/>
    <s v="C2"/>
    <s v="GL Posting UCM (CO)"/>
    <n v="11304742"/>
    <x v="0"/>
    <n v="45153"/>
    <n v="126834"/>
    <s v="COFE2302"/>
    <s v="CO999"/>
    <s v="Resource Default"/>
    <m/>
    <s v="P28677280"/>
    <s v="28677280 MARIA LUISA GONZALEZ SANCHEZ"/>
    <s v="E6"/>
    <n v="3001717"/>
    <s v=""/>
    <m/>
    <s v="FC000339_ALOJAMIENTO CHAPARRAL TOLIMA EQUIPO EDUCACION"/>
    <s v="COP"/>
    <n v="1610000"/>
    <n v="399.34"/>
    <n v="4071.8"/>
    <n v="1610000"/>
    <n v="318"/>
    <d v="2023-09-02T21:05:12"/>
    <n v="1"/>
    <n v="1610000"/>
    <x v="11"/>
    <n v="1"/>
    <s v="6"/>
    <x v="1"/>
    <m/>
  </r>
  <r>
    <n v="435"/>
    <s v="CO"/>
    <s v="CO"/>
    <s v="7140"/>
    <s v="51551003"/>
    <s v="C2"/>
    <s v="GL Posting UCM (CO)"/>
    <n v="11304744"/>
    <x v="0"/>
    <n v="45153"/>
    <n v="126834"/>
    <s v="COFE2302"/>
    <s v="CO999"/>
    <s v="Resource Default"/>
    <m/>
    <s v="P28677280"/>
    <s v="28677280 MARIA LUISA GONZALEZ SANCHEZ"/>
    <s v="E6"/>
    <n v="3001717"/>
    <s v=""/>
    <m/>
    <s v="FC000338_ALOJAMIENTO EQUIPO EDUCACION_INGRESO SAE TOLIMA"/>
    <s v="COP"/>
    <n v="1190000"/>
    <n v="295.17"/>
    <n v="3009.59"/>
    <n v="1190000"/>
    <n v="318"/>
    <d v="2023-09-02T21:08:14"/>
    <n v="1"/>
    <n v="1190000"/>
    <x v="11"/>
    <n v="1"/>
    <s v="6"/>
    <x v="1"/>
    <m/>
  </r>
  <r>
    <n v="436"/>
    <s v="CO"/>
    <s v="CO6UR"/>
    <s v="7140"/>
    <s v="51551003"/>
    <s v="D2"/>
    <s v="AP Posting UCM (CO)"/>
    <n v="11304694"/>
    <x v="0"/>
    <n v="45161"/>
    <n v="117828"/>
    <s v="COFE2302"/>
    <s v="CO999"/>
    <s v="Resource Default"/>
    <m/>
    <s v="P901237778"/>
    <s v="901237778 HOTEL METROTEL SAS"/>
    <s v="E6"/>
    <n v="3001717"/>
    <s v=""/>
    <m/>
    <s v="FC048722_ALOJAMIENTO STAFF FREIBEL TABARES"/>
    <s v="COP"/>
    <n v="720000"/>
    <n v="174.32"/>
    <n v="1812.71"/>
    <n v="720000"/>
    <n v="56"/>
    <d v="2023-09-02T19:59:40"/>
    <n v="1"/>
    <n v="720000"/>
    <x v="11"/>
    <n v="1"/>
    <s v="6"/>
    <x v="1"/>
    <m/>
  </r>
  <r>
    <n v="437"/>
    <s v="CO"/>
    <s v="CO3CU"/>
    <s v="7140"/>
    <s v="52351005"/>
    <s v="A2"/>
    <s v="GL Posting Cucuta (CO)"/>
    <n v="2302283"/>
    <x v="0"/>
    <n v="45162"/>
    <s v="AN52"/>
    <s v="COFE2302"/>
    <n v="125218"/>
    <s v="Luz Mayerly Camargo Guerrero"/>
    <m/>
    <s v="P444444053"/>
    <s v="444444053 TRANSPORTE INTERNO NRC"/>
    <s v="E3"/>
    <n v="2913392"/>
    <s v=""/>
    <m/>
    <s v="PTU_T_URB_MCAMARGO_ENCUENTRO FIN_ADM_RRHH_SM"/>
    <s v="COP"/>
    <n v="50000"/>
    <n v="12.24"/>
    <n v="127.11"/>
    <n v="50000"/>
    <n v="0"/>
    <d v="2023-08-28T16:14:11"/>
    <n v="0"/>
    <n v="0"/>
    <x v="0"/>
    <n v="1"/>
    <s v="3"/>
    <x v="0"/>
    <m/>
  </r>
  <r>
    <n v="438"/>
    <s v="CO"/>
    <s v="CO4QB"/>
    <s v="7140"/>
    <s v="52351005"/>
    <s v="C4"/>
    <s v="GL Posting Chocó (CO)"/>
    <n v="13301076"/>
    <x v="0"/>
    <n v="45167"/>
    <s v="LORO"/>
    <s v="COFE2302"/>
    <n v="126178"/>
    <s v="Edinson de Jesús Gómez Villadiego"/>
    <m/>
    <s v="P444444053"/>
    <s v="444444053 TRANSPORTE INTERNO NRC"/>
    <s v="Z4"/>
    <n v="3001582"/>
    <s v=""/>
    <m/>
    <s v="T_PTU126178_TRANSP_E.GOMEZ_CAMBIO DE REPUESTO VEHICULO INSTITUCIONA FZY-221"/>
    <s v="COP"/>
    <n v="75000"/>
    <n v="18.36"/>
    <n v="190.66"/>
    <n v="75000"/>
    <n v="0"/>
    <d v="2023-08-30T18:29:50"/>
    <n v="1"/>
    <n v="75000"/>
    <x v="3"/>
    <n v="1"/>
    <s v="4"/>
    <x v="2"/>
    <m/>
  </r>
  <r>
    <n v="439"/>
    <s v="CO"/>
    <s v="CO3CU"/>
    <s v="7140"/>
    <s v="52351005"/>
    <s v="A2"/>
    <s v="GL Posting Cucuta (CO)"/>
    <n v="2302443"/>
    <x v="0"/>
    <n v="45168"/>
    <n v="10848"/>
    <s v="COFE2302"/>
    <n v="127059"/>
    <s v="Diana Carolina Guerra"/>
    <m/>
    <s v="P901484224"/>
    <s v="901484224 TRANSPORTES Y LOGISTICA ORTIZ S.A.S."/>
    <s v="E3"/>
    <n v="3001812"/>
    <s v=""/>
    <m/>
    <s v="FC000260_CTA5361 T_CGUERRA_SEGUIMIENTO_ACTIVIDADES_EDUCATIVAS"/>
    <s v="COP"/>
    <n v="1800000"/>
    <n v="440.53"/>
    <n v="4575.9399999999996"/>
    <n v="1800000"/>
    <n v="306"/>
    <d v="2023-09-05T01:23:26"/>
    <n v="1"/>
    <n v="1800000"/>
    <x v="11"/>
    <n v="1"/>
    <s v="3"/>
    <x v="0"/>
    <m/>
  </r>
  <r>
    <n v="440"/>
    <s v="CO"/>
    <s v="CO"/>
    <s v="7140"/>
    <s v="52351005"/>
    <s v="C2"/>
    <s v="GL Posting UCM (CO)"/>
    <n v="11304735"/>
    <x v="0"/>
    <n v="45169"/>
    <s v="INES"/>
    <s v="COFE2302"/>
    <n v="129132"/>
    <s v="Sergio Antonio Cetina Martínez Cetina Martínez"/>
    <m/>
    <s v="P901561445"/>
    <s v="901561445 LOGISTICA Y TRANSPORTE MULTIMODAL AEROVAUPES ZOMAC"/>
    <s v="E6"/>
    <n v="3001717"/>
    <s v="TM000076"/>
    <m/>
    <s v="URR3169 TM000076 SERV_TRANSPORTE FLORENCIA 12/08-14/08"/>
    <s v="COP"/>
    <n v="2100000"/>
    <n v="514.04"/>
    <n v="5383.67"/>
    <n v="2100000"/>
    <n v="306"/>
    <d v="2023-09-02T20:54:40"/>
    <n v="1"/>
    <n v="2100000"/>
    <x v="11"/>
    <n v="1"/>
    <s v="6"/>
    <x v="1"/>
    <m/>
  </r>
  <r>
    <n v="441"/>
    <s v="CO"/>
    <s v="CO6UR"/>
    <s v="7140"/>
    <s v="52351005"/>
    <s v="C2"/>
    <s v="GL Posting UCM (CO)"/>
    <n v="11304239"/>
    <x v="0"/>
    <n v="45153"/>
    <n v="140118"/>
    <s v="COFE2302"/>
    <n v="130704"/>
    <s v="Michael. Stiven Cardona Aristizabal"/>
    <m/>
    <s v="P444444053"/>
    <s v="444444053 TRANSPORTE INTERNO NRC"/>
    <s v="E6"/>
    <n v="3001717"/>
    <s v=""/>
    <m/>
    <s v="PTU202308_T_MICHAEL CARDONA_INDUCCION SAE ARANDO"/>
    <s v="COP"/>
    <n v="100000"/>
    <n v="24.8"/>
    <n v="252.91"/>
    <n v="100000"/>
    <n v="0"/>
    <d v="2023-08-23T22:21:42"/>
    <n v="1"/>
    <n v="100000"/>
    <x v="11"/>
    <n v="1"/>
    <s v="6"/>
    <x v="1"/>
    <m/>
  </r>
  <r>
    <n v="442"/>
    <s v="CO"/>
    <s v="CO6UR"/>
    <s v="7140"/>
    <s v="52351005"/>
    <s v="C2"/>
    <s v="GL Posting UCM (CO)"/>
    <n v="11304375"/>
    <x v="0"/>
    <n v="45162"/>
    <n v="136577"/>
    <s v="COFE2302"/>
    <n v="130905"/>
    <s v="Sandra. Viviana Ibañez"/>
    <m/>
    <s v="P444444053"/>
    <s v="444444053 TRANSPORTE INTERNO NRC"/>
    <s v="E6"/>
    <n v="3001717"/>
    <s v=""/>
    <m/>
    <s v="PTU202308_TRANSPORTES LOCALES_SANDRA IBAÑEZ_INGRESO Y PRESENTACIÓN SAE EN PUNTOS TERRITORIALES"/>
    <s v="COP"/>
    <n v="295000"/>
    <n v="72.2"/>
    <n v="749.95"/>
    <n v="295000"/>
    <n v="0"/>
    <d v="2023-08-30T21:06:41"/>
    <n v="1"/>
    <n v="295000"/>
    <x v="11"/>
    <n v="1"/>
    <s v="6"/>
    <x v="1"/>
    <m/>
  </r>
  <r>
    <n v="443"/>
    <s v="CO"/>
    <s v="CO6UR"/>
    <s v="7140"/>
    <s v="52351005"/>
    <s v="C2"/>
    <s v="GL Posting UCM (CO)"/>
    <n v="11304388"/>
    <x v="0"/>
    <n v="45153"/>
    <n v="136577"/>
    <s v="COFE2302"/>
    <n v="131823"/>
    <s v="Isaura. Aragon"/>
    <m/>
    <s v="P444444053"/>
    <s v="444444053 TRANSPORTE INTERNO NRC"/>
    <s v="E6"/>
    <n v="3001717"/>
    <s v=""/>
    <m/>
    <s v="PTU202308_TRANSPORTES LOCALES_ISAURA ARAGON_CAPACITACION E INGRESO SAE META"/>
    <s v="COP"/>
    <n v="33800"/>
    <n v="8.3800000000000008"/>
    <n v="85.48"/>
    <n v="33800"/>
    <n v="0"/>
    <d v="2023-08-30T21:23:56"/>
    <n v="1"/>
    <n v="33800"/>
    <x v="11"/>
    <n v="1"/>
    <s v="6"/>
    <x v="1"/>
    <m/>
  </r>
  <r>
    <n v="444"/>
    <s v="CO"/>
    <s v="CO"/>
    <s v="7140"/>
    <s v="52351005"/>
    <s v="C2"/>
    <s v="GL Posting UCM (CO)"/>
    <n v="11304292"/>
    <x v="0"/>
    <n v="45147"/>
    <s v="INES"/>
    <s v="COFE2302"/>
    <n v="131999"/>
    <s v="Laura Alejandra Diaz Cardoso"/>
    <m/>
    <s v="P4525845"/>
    <s v="4525845 GUILLERMO LEON ARCILA VALENCIA"/>
    <s v="E6"/>
    <n v="3001717"/>
    <s v="UR014056"/>
    <m/>
    <s v="URRDP1550 UR014056 SERV_TRANSPORTE LAURA DIAZ /GAITANIA-CHAPARRAL 8/08"/>
    <s v="COP"/>
    <n v="900000"/>
    <n v="227.78"/>
    <n v="2322.5"/>
    <n v="900000"/>
    <n v="0"/>
    <d v="2023-08-29T21:42:36"/>
    <n v="1"/>
    <n v="900000"/>
    <x v="11"/>
    <n v="1"/>
    <s v="6"/>
    <x v="1"/>
    <m/>
  </r>
  <r>
    <n v="445"/>
    <s v="CO"/>
    <s v="CO"/>
    <s v="7140"/>
    <s v="52351005"/>
    <s v="C2"/>
    <s v="GL Posting UCM (CO)"/>
    <n v="11304739"/>
    <x v="0"/>
    <n v="45169"/>
    <s v="INES"/>
    <s v="COFE2302"/>
    <n v="131999"/>
    <s v="Laura Alejandra Diaz Cardoso"/>
    <m/>
    <s v="P4525845"/>
    <s v="4525845 GUILLERMO LEON ARCILA VALENCIA"/>
    <s v="E6"/>
    <n v="3001717"/>
    <s v="UR014073"/>
    <m/>
    <s v="URR3168 UR014073 TRANSPORTE TOLIMA 08 AL 13/08"/>
    <s v="COP"/>
    <n v="3550000"/>
    <n v="868.97"/>
    <n v="9100.9599999999991"/>
    <n v="3550000"/>
    <n v="306"/>
    <d v="2023-09-02T21:00:41"/>
    <n v="1"/>
    <n v="3550000"/>
    <x v="11"/>
    <n v="1"/>
    <s v="6"/>
    <x v="1"/>
    <m/>
  </r>
  <r>
    <n v="446"/>
    <s v="CO"/>
    <s v="CO"/>
    <s v="7140"/>
    <s v="52351005"/>
    <s v="C2"/>
    <s v="GL Posting UCM (CO)"/>
    <n v="11304731"/>
    <x v="0"/>
    <n v="45169"/>
    <s v="INES"/>
    <s v="COFE2302"/>
    <n v="131999"/>
    <s v="Laura Alejandra Diaz Cardoso"/>
    <m/>
    <s v="P901056044"/>
    <s v="901056044 TRANSPORTES ESPECIALES NUEVA ERA SAS"/>
    <s v="E6"/>
    <n v="3001717"/>
    <s v="FE001502"/>
    <m/>
    <s v="URRDP1548 FE001502 SERV_TRANSPORTE LAURA DIAZ CHAPARRAL 8/08-13/08"/>
    <s v="COP"/>
    <n v="700000"/>
    <n v="171.35"/>
    <n v="1794.56"/>
    <n v="700000"/>
    <n v="0"/>
    <d v="2023-09-02T20:49:17"/>
    <n v="1"/>
    <n v="700000"/>
    <x v="11"/>
    <n v="1"/>
    <s v="6"/>
    <x v="1"/>
    <m/>
  </r>
  <r>
    <n v="447"/>
    <s v="CO"/>
    <s v="CO4QB"/>
    <s v="7140"/>
    <s v="52351005"/>
    <s v="C4"/>
    <s v="GL Posting Chocó (CO)"/>
    <n v="13301074"/>
    <x v="0"/>
    <n v="45167"/>
    <s v="LORO"/>
    <s v="COFE2302"/>
    <n v="135371"/>
    <s v="Yeiber Valencia"/>
    <m/>
    <s v="P444444053"/>
    <s v="444444053 TRANSPORTE INTERNO NRC"/>
    <s v="Z4"/>
    <n v="3001582"/>
    <s v=""/>
    <m/>
    <s v="T_PTU135371_TRANSP_Y.VALENCIA_VIATICOS_APOYO GESTION FAB DESDE CALI"/>
    <s v="COP"/>
    <n v="400000"/>
    <n v="97.9"/>
    <n v="1016.88"/>
    <n v="400000"/>
    <n v="0"/>
    <d v="2023-08-30T17:32:12"/>
    <n v="1"/>
    <n v="400000"/>
    <x v="3"/>
    <n v="1"/>
    <s v="4"/>
    <x v="2"/>
    <m/>
  </r>
  <r>
    <n v="448"/>
    <s v="CO"/>
    <s v="CO4PP"/>
    <s v="7140"/>
    <s v="52351005"/>
    <s v="A6"/>
    <s v="GL Posting Popayán (CO)"/>
    <n v="6304401"/>
    <x v="0"/>
    <n v="45163"/>
    <n v="10086"/>
    <s v="COFE2302"/>
    <n v="136403"/>
    <s v="Natalia. Delgado Amezquita"/>
    <m/>
    <s v="P444444053"/>
    <s v="444444053 TRANSPORTE INTERNO NRC"/>
    <s v="Z4"/>
    <n v="3001582"/>
    <s v=""/>
    <m/>
    <s v="T_PTU136403_TRANSPORTE_NDELGADO_CUBRIMIENTO VISITA DIRECTOR"/>
    <s v="COP"/>
    <n v="140000"/>
    <n v="34.26"/>
    <n v="355.91"/>
    <n v="140000"/>
    <n v="0"/>
    <d v="2023-08-31T20:29:06"/>
    <n v="1"/>
    <n v="140000"/>
    <x v="3"/>
    <n v="1"/>
    <s v="4"/>
    <x v="2"/>
    <m/>
  </r>
  <r>
    <n v="449"/>
    <s v="CO"/>
    <s v="CO6UR"/>
    <s v="7140"/>
    <s v="52351005"/>
    <s v="C2"/>
    <s v="GL Posting UCM (CO)"/>
    <n v="11304522"/>
    <x v="0"/>
    <n v="45161"/>
    <n v="136577"/>
    <s v="COFE2302"/>
    <n v="140261"/>
    <s v="Fraibel Tabares Gallego"/>
    <m/>
    <s v="P444444053"/>
    <s v="444444053 TRANSPORTE INTERNO NRC"/>
    <s v="E6"/>
    <n v="3001717"/>
    <s v=""/>
    <m/>
    <s v="PTU202308_TRANSPORTES LOCALES_FRAIBEL TABARES_JORNADAS DE INDUCCION SAE"/>
    <s v="COP"/>
    <n v="134000"/>
    <n v="32.44"/>
    <n v="337.37"/>
    <n v="134000"/>
    <n v="0"/>
    <d v="2023-09-01T21:45:11"/>
    <n v="1"/>
    <n v="134000"/>
    <x v="11"/>
    <n v="1"/>
    <s v="6"/>
    <x v="1"/>
    <m/>
  </r>
  <r>
    <n v="450"/>
    <s v="CO"/>
    <s v="CO6UR"/>
    <s v="7140"/>
    <s v="52351005"/>
    <s v="C2"/>
    <s v="GL Posting UCM (CO)"/>
    <n v="11304518"/>
    <x v="0"/>
    <n v="45160"/>
    <n v="136577"/>
    <s v="COFE2302"/>
    <n v="140262"/>
    <s v="Sandra Mileni Cardona"/>
    <m/>
    <s v="P444444053"/>
    <s v="444444053 TRANSPORTE INTERNO NRC"/>
    <s v="E6"/>
    <n v="3001717"/>
    <s v=""/>
    <m/>
    <s v="PTU202308_TRANSPORTES LOCALES_SANDRA CARDONA_JORNADAS DE INDUCCION SAE"/>
    <s v="COP"/>
    <n v="134000"/>
    <n v="32.44"/>
    <n v="337.37"/>
    <n v="134000"/>
    <n v="0"/>
    <d v="2023-09-01T21:40:06"/>
    <n v="1"/>
    <n v="134000"/>
    <x v="11"/>
    <n v="1"/>
    <s v="6"/>
    <x v="1"/>
    <m/>
  </r>
  <r>
    <n v="451"/>
    <s v="CO"/>
    <s v="CO6UR"/>
    <s v="7140"/>
    <s v="52351005"/>
    <s v="C2"/>
    <s v="GL Posting UCM (CO)"/>
    <n v="11304510"/>
    <x v="0"/>
    <n v="45160"/>
    <n v="136577"/>
    <s v="COFE2302"/>
    <n v="140269"/>
    <s v="Jose Luis Ubarnes"/>
    <m/>
    <s v="P444444053"/>
    <s v="444444053 TRANSPORTE INTERNO NRC"/>
    <s v="E6"/>
    <n v="3001717"/>
    <s v=""/>
    <m/>
    <s v="PTU202308_TRANSPORTES LOCALES_JOSE LUIS UBARNES_JORNADAS DE INDUCCION SAE"/>
    <s v="COP"/>
    <n v="30000"/>
    <n v="7.26"/>
    <n v="75.53"/>
    <n v="30000"/>
    <n v="0"/>
    <d v="2023-09-01T19:35:50"/>
    <n v="1"/>
    <n v="30000"/>
    <x v="11"/>
    <n v="1"/>
    <s v="6"/>
    <x v="1"/>
    <m/>
  </r>
  <r>
    <n v="452"/>
    <s v="CO"/>
    <s v="CO6UR"/>
    <s v="7140"/>
    <s v="52351005"/>
    <s v="C2"/>
    <s v="GL Posting UCM (CO)"/>
    <n v="11304516"/>
    <x v="0"/>
    <n v="45160"/>
    <n v="136577"/>
    <s v="COFE2302"/>
    <n v="140270"/>
    <s v="Maria Jesús Mangones"/>
    <m/>
    <s v="P444444053"/>
    <s v="444444053 TRANSPORTE INTERNO NRC"/>
    <s v="E6"/>
    <n v="3001717"/>
    <s v=""/>
    <m/>
    <s v="PTU202308_TRANSPORTES LOCALES_MARIA AMANGONES_JORNADA DE INDUCCION MEDELLIN"/>
    <s v="COP"/>
    <n v="30000"/>
    <n v="7.26"/>
    <n v="75.53"/>
    <n v="30000"/>
    <n v="0"/>
    <d v="2023-09-01T21:32:38"/>
    <n v="1"/>
    <n v="30000"/>
    <x v="11"/>
    <n v="1"/>
    <s v="6"/>
    <x v="1"/>
    <m/>
  </r>
  <r>
    <n v="453"/>
    <s v="CO"/>
    <s v="CO6UR"/>
    <s v="7140"/>
    <s v="52351005"/>
    <s v="C2"/>
    <s v="GL Posting UCM (CO)"/>
    <n v="11304362"/>
    <x v="0"/>
    <n v="45153"/>
    <n v="140118"/>
    <s v="COFE2302"/>
    <n v="140272"/>
    <s v="Félix Fabián Castañeda"/>
    <m/>
    <s v="P444444053"/>
    <s v="444444053 TRANSPORTE INTERNO NRC"/>
    <s v="E6"/>
    <n v="3001717"/>
    <s v=""/>
    <m/>
    <s v="PTU202308_TRANSPORTES LOCALES_ FELIX CASTAÑEDA_FORMACION Y ARTICULACION CON LA OFICINA REGIONAL NRC"/>
    <s v="COP"/>
    <n v="40000"/>
    <n v="9.92"/>
    <n v="101.16"/>
    <n v="40000"/>
    <n v="0"/>
    <d v="2023-08-30T18:47:20"/>
    <n v="1"/>
    <n v="40000"/>
    <x v="11"/>
    <n v="1"/>
    <s v="6"/>
    <x v="1"/>
    <m/>
  </r>
  <r>
    <n v="454"/>
    <s v="CO"/>
    <s v="CO6UR"/>
    <s v="7140"/>
    <s v="52351005"/>
    <s v="C2"/>
    <s v="GL Posting UCM (CO)"/>
    <n v="11304530"/>
    <x v="0"/>
    <n v="45162"/>
    <n v="136577"/>
    <s v="COFE2302"/>
    <n v="140296"/>
    <s v="Paola Andrea Benítez"/>
    <m/>
    <s v="P444444053"/>
    <s v="444444053 TRANSPORTE INTERNO NRC"/>
    <s v="E6"/>
    <n v="3001717"/>
    <s v=""/>
    <m/>
    <s v="PTU202308_TRANSPORTES LOCALES_PAOLA BENITEZ_JORNADAS DE INDUCCION SAE"/>
    <s v="COP"/>
    <n v="30000"/>
    <n v="7.34"/>
    <n v="76.27"/>
    <n v="30000"/>
    <n v="0"/>
    <d v="2023-09-01T21:58:06"/>
    <n v="1"/>
    <n v="30000"/>
    <x v="11"/>
    <n v="1"/>
    <s v="6"/>
    <x v="1"/>
    <m/>
  </r>
  <r>
    <n v="455"/>
    <s v="CO"/>
    <s v="CO6UR"/>
    <s v="7140"/>
    <s v="52351005"/>
    <s v="C2"/>
    <s v="GL Posting UCM (CO)"/>
    <n v="11304365"/>
    <x v="0"/>
    <n v="45153"/>
    <n v="140118"/>
    <s v="COFE2302"/>
    <n v="140373"/>
    <s v="Solangie Paola Rojas Serrano"/>
    <m/>
    <s v="P444444053"/>
    <s v="444444053 TRANSPORTE INTERNO NRC"/>
    <s v="E6"/>
    <n v="3001717"/>
    <s v=""/>
    <m/>
    <s v="PTU202308_TRANSPORTES LOCALES_SOLANGIE ROJAS_CONCEPTO CAPACITACION NUEVA TRANSFERENCIA ARANDO LA EDUCACION"/>
    <s v="COP"/>
    <n v="40000"/>
    <n v="9.92"/>
    <n v="101.16"/>
    <n v="40000"/>
    <n v="0"/>
    <d v="2023-08-30T19:09:42"/>
    <n v="1"/>
    <n v="40000"/>
    <x v="11"/>
    <n v="1"/>
    <s v="6"/>
    <x v="1"/>
    <m/>
  </r>
  <r>
    <n v="456"/>
    <s v="CO"/>
    <s v="CO4TC"/>
    <s v="7140"/>
    <s v="52351005"/>
    <s v="A7"/>
    <s v="GL Posting Tumaco (CO)"/>
    <n v="7300805"/>
    <x v="0"/>
    <n v="45167"/>
    <n v="130959"/>
    <s v="COFE2302"/>
    <s v="CO202"/>
    <s v="Nancy Marina Ortiz Valencia"/>
    <m/>
    <s v="P444444053"/>
    <s v="444444053 TRANSPORTE INTERNO NRC"/>
    <s v="E4"/>
    <n v="3001577"/>
    <s v=""/>
    <m/>
    <s v="T_PTUCO202_TRANSP_N.ORTIZ_MISION ENCUENTRO DE LA COMPETENCIA DE EDUCACION"/>
    <s v="COP"/>
    <n v="274500"/>
    <n v="67.180000000000007"/>
    <n v="697.83"/>
    <n v="274500"/>
    <n v="0"/>
    <d v="2023-08-30T00:45:33"/>
    <n v="1"/>
    <n v="274500"/>
    <x v="11"/>
    <n v="1"/>
    <s v="4"/>
    <x v="2"/>
    <m/>
  </r>
  <r>
    <n v="457"/>
    <s v="CO"/>
    <s v="CO6UR"/>
    <s v="7140"/>
    <s v="52351005"/>
    <s v="C2"/>
    <s v="GL Posting UCM (CO)"/>
    <n v="11304494"/>
    <x v="0"/>
    <n v="45163"/>
    <n v="136577"/>
    <s v="COFE2302"/>
    <s v="CO234"/>
    <s v="Nayibe Pérez Paiva"/>
    <m/>
    <s v="P444444053"/>
    <s v="444444053 TRANSPORTE INTERNO NRC"/>
    <s v="E6"/>
    <n v="3001717"/>
    <s v=""/>
    <m/>
    <s v="PTU202308_TRANSPORTES LOCALES_NAYIBE PEREZ_MISION DE ACOMPAÑAMIENTO ARANDO LA EDUCACION"/>
    <s v="COP"/>
    <n v="60300"/>
    <n v="14.76"/>
    <n v="153.29"/>
    <n v="60300"/>
    <n v="0"/>
    <d v="2023-09-01T00:13:41"/>
    <n v="1"/>
    <n v="60300"/>
    <x v="11"/>
    <n v="1"/>
    <s v="6"/>
    <x v="1"/>
    <m/>
  </r>
  <r>
    <n v="458"/>
    <s v="CO"/>
    <s v="CO4TC"/>
    <s v="7140"/>
    <s v="52351005"/>
    <s v="A7"/>
    <s v="GL Posting Tumaco (CO)"/>
    <n v="7300804"/>
    <x v="0"/>
    <n v="45167"/>
    <n v="130959"/>
    <s v="COFE2302"/>
    <s v="CO273"/>
    <s v="Jairo David Moran Jojoa"/>
    <m/>
    <s v="P444444053"/>
    <s v="444444053 TRANSPORTE INTERNO NRC"/>
    <s v="Z4"/>
    <n v="3001582"/>
    <s v=""/>
    <m/>
    <s v="T_PTUCO273_TRANSP_J.MORAN_MISION ENCUENTRO FIN HR ADM SANTA MARTA"/>
    <s v="COP"/>
    <n v="257000"/>
    <n v="62.9"/>
    <n v="653.34"/>
    <n v="257000"/>
    <n v="0"/>
    <d v="2023-08-30T00:40:25"/>
    <n v="1"/>
    <n v="257000"/>
    <x v="3"/>
    <n v="1"/>
    <s v="4"/>
    <x v="2"/>
    <m/>
  </r>
  <r>
    <n v="459"/>
    <s v="CO"/>
    <s v="CO6UR"/>
    <s v="7140"/>
    <s v="52351005"/>
    <s v="C2"/>
    <s v="GL Posting UCM (CO)"/>
    <n v="11304495"/>
    <x v="0"/>
    <n v="45162"/>
    <n v="136577"/>
    <s v="COFE2302"/>
    <s v="CO353"/>
    <s v="Diego Fernando Monsalve Garcia"/>
    <m/>
    <s v="P444444053"/>
    <s v="444444053 TRANSPORTE INTERNO NRC"/>
    <s v="E6"/>
    <n v="3001717"/>
    <s v=""/>
    <m/>
    <s v="PTU202308_TRANSPORTES LOCALES_DIEGO MONSALVE_INDUCCION SAE ARANDO LA EDUCACION"/>
    <s v="COP"/>
    <n v="325000"/>
    <n v="79.540000000000006"/>
    <n v="826.21"/>
    <n v="325000"/>
    <n v="0"/>
    <d v="2023-09-01T00:18:59"/>
    <n v="1"/>
    <n v="325000"/>
    <x v="11"/>
    <n v="1"/>
    <s v="6"/>
    <x v="1"/>
    <m/>
  </r>
  <r>
    <n v="460"/>
    <s v="CO"/>
    <s v="CO6UR"/>
    <s v="7140"/>
    <s v="52351005"/>
    <s v="C2"/>
    <s v="GL Posting UCM (CO)"/>
    <n v="11304401"/>
    <x v="0"/>
    <n v="45161"/>
    <n v="136577"/>
    <s v="COFE2302"/>
    <s v="CO516"/>
    <s v="Oscar Enrique Rodriguez Gaona"/>
    <m/>
    <s v="P444444053"/>
    <s v="444444053 TRANSPORTE INTERNO NRC"/>
    <s v="E6"/>
    <n v="3001717"/>
    <s v=""/>
    <m/>
    <s v="PTU20238_TRANSPORTES LOCALES_OSCAR RODRIGUEZ_MISION DE ACOMPAÑAMIENTO ARANDO LA EDUCACION"/>
    <s v="COP"/>
    <n v="80000"/>
    <n v="19.37"/>
    <n v="201.41"/>
    <n v="80000"/>
    <n v="0"/>
    <d v="2023-08-30T22:22:50"/>
    <n v="1"/>
    <n v="80000"/>
    <x v="11"/>
    <n v="1"/>
    <s v="6"/>
    <x v="1"/>
    <m/>
  </r>
  <r>
    <n v="461"/>
    <s v="CO"/>
    <s v="CO6UR"/>
    <s v="7140"/>
    <s v="52351005"/>
    <s v="C2"/>
    <s v="GL Posting UCM (CO)"/>
    <n v="11304374"/>
    <x v="0"/>
    <n v="45162"/>
    <n v="136577"/>
    <s v="COFE2302"/>
    <s v="CO549"/>
    <s v="Leonardo Jairo Jimenez Zapata"/>
    <m/>
    <s v="P444444053"/>
    <s v="444444053 TRANSPORTE INTERNO NRC"/>
    <s v="E6"/>
    <n v="3001717"/>
    <s v=""/>
    <m/>
    <s v="PTU202308_TRANSPORTES LOCALES_LEONARDO JIMENEZ_ACOMPAÑAMIENTO INGRESO SAE"/>
    <s v="COP"/>
    <n v="316000"/>
    <n v="77.34"/>
    <n v="803.33"/>
    <n v="316000"/>
    <n v="0"/>
    <d v="2023-08-30T20:54:40"/>
    <n v="1"/>
    <n v="316000"/>
    <x v="11"/>
    <n v="1"/>
    <s v="6"/>
    <x v="1"/>
    <m/>
  </r>
  <r>
    <n v="462"/>
    <s v="CO"/>
    <s v="CO6UR"/>
    <s v="7140"/>
    <s v="52351005"/>
    <s v="C2"/>
    <s v="GL Posting UCM (CO)"/>
    <n v="11304501"/>
    <x v="0"/>
    <n v="45154"/>
    <n v="140471"/>
    <s v="COFE2302"/>
    <s v="CO572"/>
    <s v="Lina Maria López Santacruz"/>
    <m/>
    <s v="P901158731"/>
    <s v="901158731 NAGETRANS"/>
    <s v="E6"/>
    <n v="3001717"/>
    <s v=""/>
    <m/>
    <s v="URR3183_NA000573_SERVICIO TRANSPORTE URRAO TERRESTRE"/>
    <s v="COP"/>
    <n v="3800000"/>
    <n v="942.55"/>
    <n v="9610.4699999999993"/>
    <n v="3800000"/>
    <n v="306"/>
    <d v="2023-09-01T18:54:46"/>
    <n v="1"/>
    <n v="3800000"/>
    <x v="11"/>
    <n v="1"/>
    <s v="6"/>
    <x v="1"/>
    <m/>
  </r>
  <r>
    <n v="463"/>
    <s v="CO"/>
    <s v="CO6UR"/>
    <s v="7140"/>
    <s v="52351005"/>
    <s v="C2"/>
    <s v="GL Posting UCM (CO)"/>
    <n v="11304559"/>
    <x v="0"/>
    <n v="45168"/>
    <n v="140118"/>
    <s v="COFE2302"/>
    <s v="CO572"/>
    <s v="Lina Maria López Santacruz"/>
    <m/>
    <s v="P444444053"/>
    <s v="444444053 TRANSPORTE INTERNO NRC"/>
    <s v="E6"/>
    <n v="3001717"/>
    <s v=""/>
    <m/>
    <s v="PTU202308_TRANSPORTE LOCAL_LINA LOPEZ_MONITOREO ARANDO LA EDUCACION"/>
    <s v="COP"/>
    <n v="97000"/>
    <n v="23.74"/>
    <n v="246.59"/>
    <n v="97000"/>
    <n v="0"/>
    <d v="2023-09-01T22:59:37"/>
    <n v="1"/>
    <n v="97000"/>
    <x v="11"/>
    <n v="1"/>
    <s v="6"/>
    <x v="1"/>
    <m/>
  </r>
  <r>
    <n v="464"/>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_TARIFA_ADM"/>
    <s v="COP"/>
    <n v="240000"/>
    <n v="60.74"/>
    <n v="619.33000000000004"/>
    <n v="240000"/>
    <n v="147"/>
    <d v="2023-08-30T18:16:46"/>
    <n v="1"/>
    <n v="240000"/>
    <x v="11"/>
    <n v="1"/>
    <s v="6"/>
    <x v="1"/>
    <m/>
  </r>
  <r>
    <n v="465"/>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
    <s v="COP"/>
    <n v="10300"/>
    <n v="2.61"/>
    <n v="26.58"/>
    <n v="10300"/>
    <n v="0"/>
    <d v="2023-08-30T18:16:46"/>
    <n v="1"/>
    <n v="10300"/>
    <x v="11"/>
    <n v="1"/>
    <s v="6"/>
    <x v="1"/>
    <m/>
  </r>
  <r>
    <n v="466"/>
    <s v="CO"/>
    <s v="CO6UR"/>
    <s v="7140"/>
    <s v="52351009"/>
    <s v="C2"/>
    <s v="GL Posting UCM (CO)"/>
    <n v="11304359"/>
    <x v="0"/>
    <n v="45146"/>
    <n v="140471"/>
    <s v="COFE2302"/>
    <n v="130704"/>
    <s v="Michael. Stiven Cardona Aristizabal"/>
    <m/>
    <s v="P860054227"/>
    <s v="860054227 VIAJES ZEPPELIN SA"/>
    <s v="E6"/>
    <n v="3001717"/>
    <s v=""/>
    <m/>
    <s v="FC749258_TK_MICHAEL STIVEN CARDONA ARISTIZABAL_APOEOH_EOHVVC_TARIFA_ADM"/>
    <s v="COP"/>
    <n v="18603"/>
    <n v="4.71"/>
    <n v="48.01"/>
    <n v="18603"/>
    <n v="147"/>
    <d v="2023-08-30T18:16:46"/>
    <n v="1"/>
    <n v="18603"/>
    <x v="11"/>
    <n v="1"/>
    <s v="6"/>
    <x v="1"/>
    <m/>
  </r>
  <r>
    <n v="467"/>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_TARIFA_ADM"/>
    <s v="COP"/>
    <n v="220000"/>
    <n v="55.68"/>
    <n v="567.72"/>
    <n v="220000"/>
    <n v="147"/>
    <d v="2023-08-30T18:16:46"/>
    <n v="1"/>
    <n v="220000"/>
    <x v="11"/>
    <n v="1"/>
    <s v="6"/>
    <x v="1"/>
    <m/>
  </r>
  <r>
    <n v="468"/>
    <s v="CO"/>
    <s v="CO6UR"/>
    <s v="7140"/>
    <s v="52351009"/>
    <s v="C2"/>
    <s v="GL Posting UCM (CO)"/>
    <n v="11304359"/>
    <x v="0"/>
    <n v="45146"/>
    <n v="140471"/>
    <s v="COFE2302"/>
    <n v="130704"/>
    <s v="Michael. Stiven Cardona Aristizabal"/>
    <m/>
    <s v="P800226324"/>
    <s v="800226324 BESTRAVEL SERVICE LTDA"/>
    <s v="E6"/>
    <n v="3001717"/>
    <s v=""/>
    <m/>
    <s v="FC749258_TK_MICHAEL STIVEN CARDONA ARISTIZABAL_APOEOH_EOHVVC"/>
    <s v="COP"/>
    <n v="26000"/>
    <n v="6.58"/>
    <n v="67.09"/>
    <n v="26000"/>
    <n v="0"/>
    <d v="2023-08-30T18:16:46"/>
    <n v="1"/>
    <n v="26000"/>
    <x v="11"/>
    <n v="1"/>
    <s v="6"/>
    <x v="1"/>
    <m/>
  </r>
  <r>
    <n v="469"/>
    <s v="CO"/>
    <s v="CO6UR"/>
    <s v="7140"/>
    <s v="52351009"/>
    <s v="C2"/>
    <s v="GL Posting UCM (CO)"/>
    <n v="11304359"/>
    <x v="0"/>
    <n v="45146"/>
    <n v="140471"/>
    <s v="COFE2302"/>
    <n v="130704"/>
    <s v="Michael. Stiven Cardona Aristizabal"/>
    <m/>
    <s v="P860054227"/>
    <s v="860054227 VIAJES ZEPPELIN SA"/>
    <s v="E6"/>
    <n v="3001717"/>
    <s v=""/>
    <m/>
    <s v="FC749258_TK_MICHAEL STIVEN CARDONA ARISTIZABAL_APOEOH_EOHVVC_TARIFA_ADM"/>
    <s v="COP"/>
    <n v="18603"/>
    <n v="4.71"/>
    <n v="48.01"/>
    <n v="18603"/>
    <n v="147"/>
    <d v="2023-08-30T18:16:46"/>
    <n v="1"/>
    <n v="18603"/>
    <x v="11"/>
    <n v="1"/>
    <s v="6"/>
    <x v="1"/>
    <m/>
  </r>
  <r>
    <n v="470"/>
    <s v="CO"/>
    <s v="CO6UR"/>
    <s v="7140"/>
    <s v="52351009"/>
    <s v="C2"/>
    <s v="GL Posting UCM (CO)"/>
    <n v="11304386"/>
    <x v="0"/>
    <n v="45147"/>
    <n v="140471"/>
    <s v="COFE2302"/>
    <n v="130905"/>
    <s v="Sandra. Viviana Ibañez"/>
    <m/>
    <s v="P890100577"/>
    <s v="890100577 AVIANCA S.A"/>
    <s v="E6"/>
    <n v="3001717"/>
    <s v=""/>
    <m/>
    <s v="FC749267_TK_SANDRA VIVIANA IBANEZ AHUMADA_BOGMDE_TARIFA_ADM"/>
    <s v="COP"/>
    <n v="199400"/>
    <n v="50.47"/>
    <n v="514.55999999999995"/>
    <n v="199400"/>
    <n v="147"/>
    <d v="2023-08-30T21:20:20"/>
    <n v="1"/>
    <n v="199400"/>
    <x v="11"/>
    <n v="1"/>
    <s v="6"/>
    <x v="1"/>
    <m/>
  </r>
  <r>
    <n v="471"/>
    <s v="CO"/>
    <s v="CO6UR"/>
    <s v="7140"/>
    <s v="52351009"/>
    <s v="C2"/>
    <s v="GL Posting UCM (CO)"/>
    <n v="11304386"/>
    <x v="0"/>
    <n v="45147"/>
    <n v="140471"/>
    <s v="COFE2302"/>
    <n v="130905"/>
    <s v="Sandra. Viviana Ibañez"/>
    <m/>
    <s v="P890100577"/>
    <s v="890100577 AVIANCA S.A"/>
    <s v="E6"/>
    <n v="3001717"/>
    <s v=""/>
    <m/>
    <s v="FC749267_TK_SANDRA VIVIANA IBANEZ AHUMADA_BOGMDE"/>
    <s v="COP"/>
    <n v="19800"/>
    <n v="5.01"/>
    <n v="51.1"/>
    <n v="19800"/>
    <n v="0"/>
    <d v="2023-08-30T21:20:20"/>
    <n v="1"/>
    <n v="19800"/>
    <x v="11"/>
    <n v="1"/>
    <s v="6"/>
    <x v="1"/>
    <m/>
  </r>
  <r>
    <n v="472"/>
    <s v="CO"/>
    <s v="CO6UR"/>
    <s v="7140"/>
    <s v="52351009"/>
    <s v="C2"/>
    <s v="GL Posting UCM (CO)"/>
    <n v="11304386"/>
    <x v="0"/>
    <n v="45147"/>
    <n v="140471"/>
    <s v="COFE2302"/>
    <n v="130905"/>
    <s v="Sandra. Viviana Ibañez"/>
    <m/>
    <s v="P860054227"/>
    <s v="860054227 VIAJES ZEPPELIN SA"/>
    <s v="E6"/>
    <n v="3001717"/>
    <s v=""/>
    <m/>
    <s v="FC749267_TK_SANDRA VIVIANA IBANEZ AHUMADA_BOGMDE_TARIFA_ADM"/>
    <s v="COP"/>
    <n v="18603"/>
    <n v="4.71"/>
    <n v="48.01"/>
    <n v="18603"/>
    <n v="147"/>
    <d v="2023-08-30T21:20:20"/>
    <n v="1"/>
    <n v="18603"/>
    <x v="11"/>
    <n v="1"/>
    <s v="6"/>
    <x v="1"/>
    <m/>
  </r>
  <r>
    <n v="473"/>
    <s v="CO"/>
    <s v="CO6UR"/>
    <s v="7140"/>
    <s v="52351009"/>
    <s v="C2"/>
    <s v="GL Posting UCM (CO)"/>
    <n v="11304350"/>
    <x v="0"/>
    <n v="45142"/>
    <n v="140471"/>
    <s v="COFE2302"/>
    <n v="130905"/>
    <s v="Sandra. Viviana Ibañez"/>
    <m/>
    <s v="P800226324"/>
    <s v="800226324 BESTRAVEL SERVICE LTDA"/>
    <s v="E6"/>
    <n v="3001717"/>
    <s v=""/>
    <m/>
    <s v="FC748752_TK_SANDRA VIVIANA IBANEZ AHUMADA_APOBOG_TARIFA_ADM"/>
    <s v="COP"/>
    <n v="305000"/>
    <n v="77.19"/>
    <n v="787.07"/>
    <n v="305000"/>
    <n v="147"/>
    <d v="2023-08-30T16:20:03"/>
    <n v="1"/>
    <n v="305000"/>
    <x v="11"/>
    <n v="1"/>
    <s v="6"/>
    <x v="1"/>
    <m/>
  </r>
  <r>
    <n v="474"/>
    <s v="CO"/>
    <s v="CO6UR"/>
    <s v="7140"/>
    <s v="52351009"/>
    <s v="C2"/>
    <s v="GL Posting UCM (CO)"/>
    <n v="11304350"/>
    <x v="0"/>
    <n v="45142"/>
    <n v="140471"/>
    <s v="COFE2302"/>
    <n v="130905"/>
    <s v="Sandra. Viviana Ibañez"/>
    <m/>
    <s v="P800226324"/>
    <s v="800226324 BESTRAVEL SERVICE LTDA"/>
    <s v="E6"/>
    <n v="3001717"/>
    <s v=""/>
    <m/>
    <s v="FC748752_TK_SANDRA VIVIANA IBANEZ AHUMADA_APOBOG"/>
    <s v="COP"/>
    <n v="10300"/>
    <n v="2.61"/>
    <n v="26.58"/>
    <n v="10300"/>
    <n v="0"/>
    <d v="2023-08-30T16:20:03"/>
    <n v="1"/>
    <n v="10300"/>
    <x v="11"/>
    <n v="1"/>
    <s v="6"/>
    <x v="1"/>
    <m/>
  </r>
  <r>
    <n v="475"/>
    <s v="CO"/>
    <s v="CO6UR"/>
    <s v="7140"/>
    <s v="52351009"/>
    <s v="C2"/>
    <s v="GL Posting UCM (CO)"/>
    <n v="11304350"/>
    <x v="0"/>
    <n v="45142"/>
    <n v="140471"/>
    <s v="COFE2302"/>
    <n v="130905"/>
    <s v="Sandra. Viviana Ibañez"/>
    <m/>
    <s v="P860054227"/>
    <s v="860054227 VIAJES ZEPPELIN SA"/>
    <s v="E6"/>
    <n v="3001717"/>
    <s v=""/>
    <m/>
    <s v="FC748752_TK_SANDRA VIVIANA IBANEZ AHUMADA_APOBOG_TARIFA_ADM"/>
    <s v="COP"/>
    <n v="18603"/>
    <n v="4.71"/>
    <n v="48.01"/>
    <n v="18603"/>
    <n v="147"/>
    <d v="2023-08-30T16:20:03"/>
    <n v="1"/>
    <n v="18603"/>
    <x v="11"/>
    <n v="1"/>
    <s v="6"/>
    <x v="1"/>
    <m/>
  </r>
  <r>
    <n v="476"/>
    <s v="CO"/>
    <s v="CO6UR"/>
    <s v="7140"/>
    <s v="52351009"/>
    <s v="C2"/>
    <s v="GL Posting UCM (CO)"/>
    <n v="11304324"/>
    <x v="0"/>
    <n v="45141"/>
    <n v="140471"/>
    <s v="COFE2302"/>
    <n v="131823"/>
    <s v="Isaura. Aragon"/>
    <m/>
    <s v="P890100577"/>
    <s v="890100577 AVIANCA S.A"/>
    <s v="E6"/>
    <n v="3001717"/>
    <s v=""/>
    <m/>
    <s v="FC748743_TK_ISAURA LORENA ARAGON MALDONADO_BOGVVC_TARIFA_ADM"/>
    <s v="COP"/>
    <n v="382800"/>
    <n v="96.88"/>
    <n v="987.84"/>
    <n v="382800"/>
    <n v="147"/>
    <d v="2023-08-29T23:20:29"/>
    <n v="1"/>
    <n v="382800"/>
    <x v="11"/>
    <n v="1"/>
    <s v="6"/>
    <x v="1"/>
    <m/>
  </r>
  <r>
    <n v="477"/>
    <s v="CO"/>
    <s v="CO6UR"/>
    <s v="7140"/>
    <s v="52351009"/>
    <s v="C2"/>
    <s v="GL Posting UCM (CO)"/>
    <n v="11304324"/>
    <x v="0"/>
    <n v="45141"/>
    <n v="140471"/>
    <s v="COFE2302"/>
    <n v="131823"/>
    <s v="Isaura. Aragon"/>
    <m/>
    <s v="P890100577"/>
    <s v="890100577 AVIANCA S.A"/>
    <s v="E6"/>
    <n v="3001717"/>
    <s v=""/>
    <m/>
    <s v="FC748743_TK_ISAURA LORENA ARAGON MALDONADO_BOGVVC"/>
    <s v="COP"/>
    <n v="19800"/>
    <n v="5.01"/>
    <n v="51.1"/>
    <n v="19800"/>
    <n v="0"/>
    <d v="2023-08-29T23:20:29"/>
    <n v="1"/>
    <n v="19800"/>
    <x v="11"/>
    <n v="1"/>
    <s v="6"/>
    <x v="1"/>
    <m/>
  </r>
  <r>
    <n v="478"/>
    <s v="CO"/>
    <s v="CO6UR"/>
    <s v="7140"/>
    <s v="52351009"/>
    <s v="C2"/>
    <s v="GL Posting UCM (CO)"/>
    <n v="11304324"/>
    <x v="0"/>
    <n v="45141"/>
    <n v="140471"/>
    <s v="COFE2302"/>
    <n v="131823"/>
    <s v="Isaura. Aragon"/>
    <m/>
    <s v="P860054227"/>
    <s v="860054227 VIAJES ZEPPELIN SA"/>
    <s v="E6"/>
    <n v="3001717"/>
    <s v=""/>
    <m/>
    <s v="FC748743_TK_ISAURA LORENA ARAGON MALDONADO_BOGVVC_TARIFA_ADM"/>
    <s v="COP"/>
    <n v="18603"/>
    <n v="4.71"/>
    <n v="48.01"/>
    <n v="18603"/>
    <n v="147"/>
    <d v="2023-08-29T23:20:29"/>
    <n v="1"/>
    <n v="18603"/>
    <x v="11"/>
    <n v="1"/>
    <s v="6"/>
    <x v="1"/>
    <m/>
  </r>
  <r>
    <n v="479"/>
    <s v="CO"/>
    <s v="CO4PP"/>
    <s v="7140"/>
    <s v="52351009"/>
    <s v="A6"/>
    <s v="GL Posting Popayán (CO)"/>
    <n v="6304317"/>
    <x v="0"/>
    <n v="45146"/>
    <n v="138103"/>
    <s v="COFE2302"/>
    <n v="135371"/>
    <s v="Yeiber Valencia"/>
    <m/>
    <s v="P800226324"/>
    <s v="800226324 BESTRAVEL SERVICE LTDA"/>
    <s v="Z4"/>
    <n v="3001582"/>
    <s v=""/>
    <m/>
    <s v="FC748725_TKT_Y.VALENCIA_UIB_BOG_CLO_UIB_14_08"/>
    <s v="COP"/>
    <n v="540000"/>
    <n v="136.66999999999999"/>
    <n v="1393.5"/>
    <n v="540000"/>
    <n v="147"/>
    <d v="2023-08-28T18:03:44"/>
    <n v="1"/>
    <n v="540000"/>
    <x v="3"/>
    <n v="1"/>
    <s v="4"/>
    <x v="2"/>
    <m/>
  </r>
  <r>
    <n v="480"/>
    <s v="CO"/>
    <s v="CO4PP"/>
    <s v="7140"/>
    <s v="52351009"/>
    <s v="A6"/>
    <s v="GL Posting Popayán (CO)"/>
    <n v="6304317"/>
    <x v="0"/>
    <n v="45146"/>
    <n v="138103"/>
    <s v="COFE2302"/>
    <n v="135371"/>
    <s v="Yeiber Valencia"/>
    <m/>
    <s v="P800226324"/>
    <s v="800226324 BESTRAVEL SERVICE LTDA"/>
    <s v="Z4"/>
    <n v="3001582"/>
    <s v=""/>
    <m/>
    <s v="FC748725_TKT_Y.VALENCIA_UIB_BOG_CLO_UIB_14_08"/>
    <s v="COP"/>
    <n v="41700"/>
    <n v="10.55"/>
    <n v="107.61"/>
    <n v="41700"/>
    <n v="0"/>
    <d v="2023-08-28T18:03:44"/>
    <n v="1"/>
    <n v="41700"/>
    <x v="3"/>
    <n v="1"/>
    <s v="4"/>
    <x v="2"/>
    <m/>
  </r>
  <r>
    <n v="481"/>
    <s v="CO"/>
    <s v="CO4PP"/>
    <s v="7140"/>
    <s v="52351009"/>
    <s v="A6"/>
    <s v="GL Posting Popayán (CO)"/>
    <n v="6304317"/>
    <x v="0"/>
    <n v="45146"/>
    <n v="138103"/>
    <s v="COFE2302"/>
    <n v="135371"/>
    <s v="Yeiber Valencia"/>
    <m/>
    <s v="P860054227"/>
    <s v="860054227 VIAJES ZEPPELIN SA"/>
    <s v="Z4"/>
    <n v="3001582"/>
    <s v=""/>
    <m/>
    <s v="FC748725_TKT_Y.VALENCIA_UIB_BOG_CLO_UIB_14_08"/>
    <s v="COP"/>
    <n v="18603"/>
    <n v="4.71"/>
    <n v="48.01"/>
    <n v="18603"/>
    <n v="147"/>
    <d v="2023-08-28T18:03:44"/>
    <n v="1"/>
    <n v="18603"/>
    <x v="3"/>
    <n v="1"/>
    <s v="4"/>
    <x v="2"/>
    <m/>
  </r>
  <r>
    <n v="482"/>
    <s v="CO"/>
    <s v="CO4PP"/>
    <s v="7140"/>
    <s v="52351009"/>
    <s v="A6"/>
    <s v="GL Posting Popayán (CO)"/>
    <n v="6304537"/>
    <x v="0"/>
    <n v="45153"/>
    <n v="138103"/>
    <s v="COFE2302"/>
    <n v="136403"/>
    <s v="Natalia. Delgado Amezquita"/>
    <m/>
    <s v="P890100577"/>
    <s v="890100577 AVIANCA S.A"/>
    <s v="Z4"/>
    <n v="3001582"/>
    <s v=""/>
    <m/>
    <s v="FC749249_TKT_N.DELGADO_CLO_BOG_12_08"/>
    <s v="COP"/>
    <n v="229700"/>
    <n v="56.97"/>
    <n v="580.92999999999995"/>
    <n v="229700"/>
    <n v="147"/>
    <d v="2023-09-02T00:24:00"/>
    <n v="1"/>
    <n v="229700"/>
    <x v="3"/>
    <n v="1"/>
    <s v="4"/>
    <x v="2"/>
    <m/>
  </r>
  <r>
    <n v="483"/>
    <s v="CO"/>
    <s v="CO4PP"/>
    <s v="7140"/>
    <s v="52351009"/>
    <s v="A6"/>
    <s v="GL Posting Popayán (CO)"/>
    <n v="6304537"/>
    <x v="0"/>
    <n v="45153"/>
    <n v="138103"/>
    <s v="COFE2302"/>
    <n v="136403"/>
    <s v="Natalia. Delgado Amezquita"/>
    <m/>
    <s v="P890100577"/>
    <s v="890100577 AVIANCA S.A"/>
    <s v="Z4"/>
    <n v="3001582"/>
    <s v=""/>
    <m/>
    <s v="FC749249_TKT_N.DELGADO_CLO_BOG_12_08"/>
    <s v="COP"/>
    <n v="19800"/>
    <n v="4.91"/>
    <n v="50.08"/>
    <n v="19800"/>
    <n v="0"/>
    <d v="2023-09-02T00:24:00"/>
    <n v="1"/>
    <n v="19800"/>
    <x v="3"/>
    <n v="1"/>
    <s v="4"/>
    <x v="2"/>
    <m/>
  </r>
  <r>
    <n v="484"/>
    <s v="CO"/>
    <s v="CO4PP"/>
    <s v="7140"/>
    <s v="52351009"/>
    <s v="A6"/>
    <s v="GL Posting Popayán (CO)"/>
    <n v="6304537"/>
    <x v="0"/>
    <n v="45153"/>
    <n v="138103"/>
    <s v="COFE2302"/>
    <n v="136403"/>
    <s v="Natalia. Delgado Amezquita"/>
    <m/>
    <s v="P860054227"/>
    <s v="860054227 VIAJES ZEPPELIN SA"/>
    <s v="Z4"/>
    <n v="3001582"/>
    <s v=""/>
    <m/>
    <s v="FC749249_TKT_N.DELGADO_CLO_BOG_12_08"/>
    <s v="COP"/>
    <n v="18603"/>
    <n v="4.6100000000000003"/>
    <n v="47.05"/>
    <n v="18603"/>
    <n v="147"/>
    <d v="2023-09-02T00:24:00"/>
    <n v="1"/>
    <n v="18603"/>
    <x v="3"/>
    <n v="1"/>
    <s v="4"/>
    <x v="2"/>
    <m/>
  </r>
  <r>
    <n v="485"/>
    <s v="CO"/>
    <s v="CO4PP"/>
    <s v="7140"/>
    <s v="52351009"/>
    <s v="A6"/>
    <s v="GL Posting Popayán (CO)"/>
    <n v="6304537"/>
    <x v="0"/>
    <n v="45153"/>
    <n v="138103"/>
    <s v="COFE2302"/>
    <n v="136403"/>
    <s v="Natalia. Delgado Amezquita"/>
    <m/>
    <s v="P800226324"/>
    <s v="800226324 BESTRAVEL SERVICE LTDA"/>
    <s v="Z4"/>
    <n v="3001582"/>
    <s v=""/>
    <m/>
    <s v="FC749249_TKT_N.DELGADO_UIB_CLO_TCO_15_08"/>
    <s v="COP"/>
    <n v="595000"/>
    <n v="147.58000000000001"/>
    <n v="1504.8"/>
    <n v="595000"/>
    <n v="147"/>
    <d v="2023-09-02T00:24:00"/>
    <n v="1"/>
    <n v="595000"/>
    <x v="3"/>
    <n v="1"/>
    <s v="4"/>
    <x v="2"/>
    <m/>
  </r>
  <r>
    <n v="486"/>
    <s v="CO"/>
    <s v="CO4PP"/>
    <s v="7140"/>
    <s v="52351009"/>
    <s v="A6"/>
    <s v="GL Posting Popayán (CO)"/>
    <n v="6304537"/>
    <x v="0"/>
    <n v="45153"/>
    <n v="138103"/>
    <s v="COFE2302"/>
    <n v="136403"/>
    <s v="Natalia. Delgado Amezquita"/>
    <m/>
    <s v="P800226324"/>
    <s v="800226324 BESTRAVEL SERVICE LTDA"/>
    <s v="Z4"/>
    <n v="3001582"/>
    <s v=""/>
    <m/>
    <s v="FC749249_TKT_N.DELGADO_UIB_CLO_TCO_15_08"/>
    <s v="COP"/>
    <n v="20500"/>
    <n v="5.08"/>
    <n v="51.85"/>
    <n v="20500"/>
    <n v="0"/>
    <d v="2023-09-02T00:24:00"/>
    <n v="1"/>
    <n v="20500"/>
    <x v="3"/>
    <n v="1"/>
    <s v="4"/>
    <x v="2"/>
    <m/>
  </r>
  <r>
    <n v="487"/>
    <s v="CO"/>
    <s v="CO4PP"/>
    <s v="7140"/>
    <s v="52351009"/>
    <s v="A6"/>
    <s v="GL Posting Popayán (CO)"/>
    <n v="6304537"/>
    <x v="0"/>
    <n v="45153"/>
    <n v="138103"/>
    <s v="COFE2302"/>
    <n v="136403"/>
    <s v="Natalia. Delgado Amezquita"/>
    <m/>
    <s v="P860054227"/>
    <s v="860054227 VIAJES ZEPPELIN SA"/>
    <s v="Z4"/>
    <n v="3001582"/>
    <s v=""/>
    <m/>
    <s v="FC749249_TKT_N.DELGADO_UIB_CLO_TCO_15_08"/>
    <s v="COP"/>
    <n v="18603"/>
    <n v="4.6100000000000003"/>
    <n v="47.05"/>
    <n v="18603"/>
    <n v="147"/>
    <d v="2023-09-02T00:24:00"/>
    <n v="1"/>
    <n v="18603"/>
    <x v="3"/>
    <n v="1"/>
    <s v="4"/>
    <x v="2"/>
    <m/>
  </r>
  <r>
    <n v="488"/>
    <s v="CO"/>
    <s v="CO4PP"/>
    <s v="7140"/>
    <s v="52351009"/>
    <s v="A6"/>
    <s v="GL Posting Popayán (CO)"/>
    <n v="6304538"/>
    <x v="0"/>
    <n v="45153"/>
    <n v="138103"/>
    <s v="COFE2302"/>
    <n v="136403"/>
    <s v="Natalia. Delgado Amezquita"/>
    <m/>
    <s v="P800226324"/>
    <s v="800226324 BESTRAVEL SERVICE LTDA"/>
    <s v="Z4"/>
    <n v="3001582"/>
    <s v=""/>
    <m/>
    <s v="FC749250_TKT_N.DELGADO_ BOG_UIB_14_08"/>
    <s v="COP"/>
    <n v="295000"/>
    <n v="73.17"/>
    <n v="746.08"/>
    <n v="295000"/>
    <n v="147"/>
    <d v="2023-09-02T00:32:12"/>
    <n v="1"/>
    <n v="295000"/>
    <x v="3"/>
    <n v="1"/>
    <s v="4"/>
    <x v="2"/>
    <m/>
  </r>
  <r>
    <n v="489"/>
    <s v="CO"/>
    <s v="CO4PP"/>
    <s v="7140"/>
    <s v="52351009"/>
    <s v="A6"/>
    <s v="GL Posting Popayán (CO)"/>
    <n v="6304538"/>
    <x v="0"/>
    <n v="45153"/>
    <n v="138103"/>
    <s v="COFE2302"/>
    <n v="136403"/>
    <s v="Natalia. Delgado Amezquita"/>
    <m/>
    <s v="P800226324"/>
    <s v="800226324 BESTRAVEL SERVICE LTDA"/>
    <s v="Z4"/>
    <n v="3001582"/>
    <s v=""/>
    <m/>
    <s v="FC749250_TKT_N.DELGADO_ BOG_UIB_14_08"/>
    <s v="COP"/>
    <n v="19800"/>
    <n v="4.91"/>
    <n v="50.08"/>
    <n v="19800"/>
    <n v="0"/>
    <d v="2023-09-02T00:32:12"/>
    <n v="1"/>
    <n v="19800"/>
    <x v="3"/>
    <n v="1"/>
    <s v="4"/>
    <x v="2"/>
    <m/>
  </r>
  <r>
    <n v="490"/>
    <s v="CO"/>
    <s v="CO4PP"/>
    <s v="7140"/>
    <s v="52351009"/>
    <s v="A6"/>
    <s v="GL Posting Popayán (CO)"/>
    <n v="6304538"/>
    <x v="0"/>
    <n v="45153"/>
    <n v="138103"/>
    <s v="COFE2302"/>
    <n v="136403"/>
    <s v="Natalia. Delgado Amezquita"/>
    <m/>
    <s v="P860054227"/>
    <s v="860054227 VIAJES ZEPPELIN SA"/>
    <s v="Z4"/>
    <n v="3001582"/>
    <s v=""/>
    <m/>
    <s v="FC749250_TKT_N.DELGADO_ BOG_UIB_14_08"/>
    <s v="COP"/>
    <n v="18603"/>
    <n v="4.6100000000000003"/>
    <n v="47.05"/>
    <n v="18603"/>
    <n v="147"/>
    <d v="2023-09-02T00:32:12"/>
    <n v="1"/>
    <n v="18603"/>
    <x v="3"/>
    <n v="1"/>
    <s v="4"/>
    <x v="2"/>
    <m/>
  </r>
  <r>
    <n v="491"/>
    <s v="CO"/>
    <s v="CO4PP"/>
    <s v="7140"/>
    <s v="52351009"/>
    <s v="A6"/>
    <s v="GL Posting Popayán (CO)"/>
    <n v="6304538"/>
    <x v="0"/>
    <n v="45153"/>
    <n v="138103"/>
    <s v="COFE2302"/>
    <n v="136403"/>
    <s v="Natalia. Delgado Amezquita"/>
    <m/>
    <s v="P800226324"/>
    <s v="800226324 BESTRAVEL SERVICE LTDA"/>
    <s v="Z4"/>
    <n v="3001582"/>
    <s v=""/>
    <m/>
    <s v="FC749250_TKT_N.DELGADO_ TCO_CLO_17_08"/>
    <s v="COP"/>
    <n v="230000"/>
    <n v="57.05"/>
    <n v="581.69000000000005"/>
    <n v="230000"/>
    <n v="147"/>
    <d v="2023-09-02T00:32:12"/>
    <n v="1"/>
    <n v="230000"/>
    <x v="3"/>
    <n v="1"/>
    <s v="4"/>
    <x v="2"/>
    <m/>
  </r>
  <r>
    <n v="492"/>
    <s v="CO"/>
    <s v="CO4PP"/>
    <s v="7140"/>
    <s v="52351009"/>
    <s v="A6"/>
    <s v="GL Posting Popayán (CO)"/>
    <n v="6304538"/>
    <x v="0"/>
    <n v="45153"/>
    <n v="138103"/>
    <s v="COFE2302"/>
    <n v="136403"/>
    <s v="Natalia. Delgado Amezquita"/>
    <m/>
    <s v="P800226324"/>
    <s v="800226324 BESTRAVEL SERVICE LTDA"/>
    <s v="Z4"/>
    <n v="3001582"/>
    <s v=""/>
    <m/>
    <s v="FC749250_TKT_N.DELGADO_ TCO_CLO_17_08"/>
    <s v="COP"/>
    <n v="21000"/>
    <n v="5.21"/>
    <n v="53.11"/>
    <n v="21000"/>
    <n v="0"/>
    <d v="2023-09-02T00:32:12"/>
    <n v="1"/>
    <n v="21000"/>
    <x v="3"/>
    <n v="1"/>
    <s v="4"/>
    <x v="2"/>
    <m/>
  </r>
  <r>
    <n v="493"/>
    <s v="CO"/>
    <s v="CO4PP"/>
    <s v="7140"/>
    <s v="52351009"/>
    <s v="A6"/>
    <s v="GL Posting Popayán (CO)"/>
    <n v="6304538"/>
    <x v="0"/>
    <n v="45153"/>
    <n v="138103"/>
    <s v="COFE2302"/>
    <n v="136403"/>
    <s v="Natalia. Delgado Amezquita"/>
    <m/>
    <s v="P860054227"/>
    <s v="860054227 VIAJES ZEPPELIN SA"/>
    <s v="Z4"/>
    <n v="3001582"/>
    <s v=""/>
    <m/>
    <s v="FC749250_TKT_N.DELGADO_ TCO_CLO_17_08"/>
    <s v="COP"/>
    <n v="18603"/>
    <n v="4.6100000000000003"/>
    <n v="47.05"/>
    <n v="18603"/>
    <n v="147"/>
    <d v="2023-09-02T00:32:12"/>
    <n v="1"/>
    <n v="18603"/>
    <x v="3"/>
    <n v="1"/>
    <s v="4"/>
    <x v="2"/>
    <m/>
  </r>
  <r>
    <n v="494"/>
    <s v="CO"/>
    <s v="CO4PP"/>
    <s v="7140"/>
    <s v="52351009"/>
    <s v="A6"/>
    <s v="GL Posting Popayán (CO)"/>
    <n v="6304306"/>
    <x v="0"/>
    <n v="45153"/>
    <n v="138103"/>
    <s v="COFE2302"/>
    <n v="136672"/>
    <s v="Diana Magali Hurtado Perea"/>
    <m/>
    <s v="P800226324"/>
    <s v="800226324 BESTRAVEL SERVICE LTDA"/>
    <s v="Z4"/>
    <n v="3001582"/>
    <s v=""/>
    <m/>
    <s v="FC749234_TKT_D.HURTADO_CLO_PSO_CLO_04_09"/>
    <s v="COP"/>
    <n v="405000"/>
    <n v="100.46"/>
    <n v="1024.27"/>
    <n v="405000"/>
    <n v="147"/>
    <d v="2023-08-28T06:31:17"/>
    <n v="1"/>
    <n v="405000"/>
    <x v="3"/>
    <n v="1"/>
    <s v="4"/>
    <x v="2"/>
    <m/>
  </r>
  <r>
    <n v="495"/>
    <s v="CO"/>
    <s v="CO4PP"/>
    <s v="7140"/>
    <s v="52351009"/>
    <s v="A6"/>
    <s v="GL Posting Popayán (CO)"/>
    <n v="6304306"/>
    <x v="0"/>
    <n v="45153"/>
    <n v="138103"/>
    <s v="COFE2302"/>
    <n v="136672"/>
    <s v="Diana Magali Hurtado Perea"/>
    <m/>
    <s v="P800226324"/>
    <s v="800226324 BESTRAVEL SERVICE LTDA"/>
    <s v="Z4"/>
    <n v="3001582"/>
    <s v=""/>
    <m/>
    <s v="FC749234_TKT_D.HURTADO_CLO_PSO_CLO_04_09"/>
    <s v="COP"/>
    <n v="42200"/>
    <n v="10.47"/>
    <n v="106.73"/>
    <n v="42200"/>
    <n v="0"/>
    <d v="2023-08-28T06:31:17"/>
    <n v="1"/>
    <n v="42200"/>
    <x v="3"/>
    <n v="1"/>
    <s v="4"/>
    <x v="2"/>
    <m/>
  </r>
  <r>
    <n v="496"/>
    <s v="CO"/>
    <s v="CO4PP"/>
    <s v="7140"/>
    <s v="52351009"/>
    <s v="A6"/>
    <s v="GL Posting Popayán (CO)"/>
    <n v="6304306"/>
    <x v="0"/>
    <n v="45153"/>
    <n v="138103"/>
    <s v="COFE2302"/>
    <n v="136672"/>
    <s v="Diana Magali Hurtado Perea"/>
    <m/>
    <s v="P860054227"/>
    <s v="860054227 VIAJES ZEPPELIN SA"/>
    <s v="Z4"/>
    <n v="3001582"/>
    <s v="749234"/>
    <m/>
    <s v="FC749234_TKT_D.HURTADO_CLO_PSO_CLO_04_09"/>
    <s v="COP"/>
    <n v="18603"/>
    <n v="4.6100000000000003"/>
    <n v="47.05"/>
    <n v="18603"/>
    <n v="147"/>
    <d v="2023-08-28T06:31:17"/>
    <n v="1"/>
    <n v="18603"/>
    <x v="3"/>
    <n v="1"/>
    <s v="4"/>
    <x v="2"/>
    <m/>
  </r>
  <r>
    <n v="497"/>
    <s v="CO"/>
    <s v="CO4PP"/>
    <s v="7140"/>
    <s v="52351009"/>
    <s v="A6"/>
    <s v="GL Posting Popayán (CO)"/>
    <n v="6304305"/>
    <x v="0"/>
    <n v="45153"/>
    <n v="138103"/>
    <s v="COFE2302"/>
    <n v="136672"/>
    <s v="Diana Magali Hurtado Perea"/>
    <m/>
    <s v="P800226324"/>
    <s v="800226324 BESTRAVEL SERVICE LTDA"/>
    <s v="Z4"/>
    <n v="3001582"/>
    <s v="749233"/>
    <m/>
    <s v="FC749233_TKT_D.HURTADO_CLO_IPI_CLO_07_09"/>
    <s v="COP"/>
    <n v="42200"/>
    <n v="10.47"/>
    <n v="106.73"/>
    <n v="42200"/>
    <n v="0"/>
    <d v="2023-08-28T06:25:01"/>
    <n v="1"/>
    <n v="42200"/>
    <x v="3"/>
    <n v="1"/>
    <s v="4"/>
    <x v="2"/>
    <m/>
  </r>
  <r>
    <n v="498"/>
    <s v="CO"/>
    <s v="CO4PP"/>
    <s v="7140"/>
    <s v="52351009"/>
    <s v="A6"/>
    <s v="GL Posting Popayán (CO)"/>
    <n v="6304305"/>
    <x v="0"/>
    <n v="45153"/>
    <n v="138103"/>
    <s v="COFE2302"/>
    <n v="136672"/>
    <s v="Diana Magali Hurtado Perea"/>
    <m/>
    <s v="P860054227"/>
    <s v="860054227 VIAJES ZEPPELIN SA"/>
    <s v="Z4"/>
    <n v="3001582"/>
    <s v="749233"/>
    <m/>
    <s v="FC749233_TKT_D.HURTADO_CLO_IPI_CLO_07_09"/>
    <s v="COP"/>
    <n v="18603"/>
    <n v="4.6100000000000003"/>
    <n v="47.05"/>
    <n v="18603"/>
    <n v="147"/>
    <d v="2023-08-28T06:25:01"/>
    <n v="1"/>
    <n v="18603"/>
    <x v="3"/>
    <n v="1"/>
    <s v="4"/>
    <x v="2"/>
    <m/>
  </r>
  <r>
    <n v="499"/>
    <s v="CO"/>
    <s v="CO4PP"/>
    <s v="7140"/>
    <s v="52351009"/>
    <s v="A6"/>
    <s v="GL Posting Popayán (CO)"/>
    <n v="6304305"/>
    <x v="0"/>
    <n v="45153"/>
    <n v="138103"/>
    <s v="COFE2302"/>
    <n v="136672"/>
    <s v="Diana Magali Hurtado Perea"/>
    <m/>
    <s v="P800226324"/>
    <s v="800226324 BESTRAVEL SERVICE LTDA"/>
    <s v="Z4"/>
    <n v="3001582"/>
    <s v="749233"/>
    <m/>
    <s v="FC749233_TKT_D.HURTADO_CLO_IPI_CLO_07_09"/>
    <s v="COP"/>
    <n v="409600"/>
    <n v="101.6"/>
    <n v="1035.9100000000001"/>
    <n v="409600"/>
    <n v="147"/>
    <d v="2023-08-28T06:25:01"/>
    <n v="1"/>
    <n v="409600"/>
    <x v="3"/>
    <n v="1"/>
    <s v="4"/>
    <x v="2"/>
    <m/>
  </r>
  <r>
    <n v="500"/>
    <s v="CO"/>
    <s v="CO4PP"/>
    <s v="7140"/>
    <s v="52351009"/>
    <s v="A6"/>
    <s v="GL Posting Popayán (CO)"/>
    <n v="6304314"/>
    <x v="0"/>
    <n v="45146"/>
    <n v="138103"/>
    <s v="COFE2302"/>
    <n v="136672"/>
    <s v="Diana Magali Hurtado Perea"/>
    <m/>
    <s v="P800226324"/>
    <s v="800226324 BESTRAVEL SERVICE LTDA"/>
    <s v="Z4"/>
    <n v="3001582"/>
    <s v=""/>
    <m/>
    <s v="FC748716_TKT_D.HURTADO_CLO_TCO_CLO_21_08"/>
    <s v="COP"/>
    <n v="415000"/>
    <n v="105.03"/>
    <n v="1070.93"/>
    <n v="415000"/>
    <n v="147"/>
    <d v="2023-08-28T17:49:38"/>
    <n v="1"/>
    <n v="415000"/>
    <x v="3"/>
    <n v="1"/>
    <s v="4"/>
    <x v="2"/>
    <m/>
  </r>
  <r>
    <n v="501"/>
    <s v="CO"/>
    <s v="CO4PP"/>
    <s v="7140"/>
    <s v="52351009"/>
    <s v="A6"/>
    <s v="GL Posting Popayán (CO)"/>
    <n v="6304314"/>
    <x v="0"/>
    <n v="45146"/>
    <n v="138103"/>
    <s v="COFE2302"/>
    <n v="136672"/>
    <s v="Diana Magali Hurtado Perea"/>
    <m/>
    <s v="P800226324"/>
    <s v="800226324 BESTRAVEL SERVICE LTDA"/>
    <s v="Z4"/>
    <n v="3001582"/>
    <s v=""/>
    <m/>
    <s v="FC748716_TKT_D.HURTADO_CLO_TCO_CLO_21_08"/>
    <s v="COP"/>
    <n v="42200"/>
    <n v="10.68"/>
    <n v="108.9"/>
    <n v="42200"/>
    <n v="0"/>
    <d v="2023-08-28T17:49:38"/>
    <n v="1"/>
    <n v="42200"/>
    <x v="3"/>
    <n v="1"/>
    <s v="4"/>
    <x v="2"/>
    <m/>
  </r>
  <r>
    <n v="502"/>
    <s v="CO"/>
    <s v="CO4PP"/>
    <s v="7140"/>
    <s v="52351009"/>
    <s v="A6"/>
    <s v="GL Posting Popayán (CO)"/>
    <n v="6304314"/>
    <x v="0"/>
    <n v="45146"/>
    <n v="138103"/>
    <s v="COFE2302"/>
    <n v="136672"/>
    <s v="Diana Magali Hurtado Perea"/>
    <m/>
    <s v="P860054227"/>
    <s v="860054227 VIAJES ZEPPELIN SA"/>
    <s v="Z4"/>
    <n v="3001582"/>
    <s v=""/>
    <m/>
    <s v="FC748716_TKT_D.HURTADO_CLO_TCO_CLO_21_08"/>
    <s v="COP"/>
    <n v="68700"/>
    <n v="17.39"/>
    <n v="177.28"/>
    <n v="68700"/>
    <n v="147"/>
    <d v="2023-08-28T17:49:38"/>
    <n v="1"/>
    <n v="68700"/>
    <x v="3"/>
    <n v="1"/>
    <s v="4"/>
    <x v="2"/>
    <m/>
  </r>
  <r>
    <n v="503"/>
    <s v="CO"/>
    <s v="CO3CU"/>
    <s v="7140"/>
    <s v="52351009"/>
    <s v="A2"/>
    <s v="GL Posting Cucuta (CO)"/>
    <n v="2302282"/>
    <x v="0"/>
    <n v="45139"/>
    <s v="AN52"/>
    <s v="COFE2302"/>
    <n v="139091"/>
    <s v="Anuar Pacheco Padilla"/>
    <m/>
    <s v="P860054227"/>
    <s v="860054227 VIAJES ZEPPELIN SA"/>
    <s v="E3"/>
    <n v="3001812"/>
    <s v="FC748704"/>
    <m/>
    <s v="FC748704_TK_PACHECO ANUAR_BAQ/BOG/CUC/BOG/RCH_TALLER ENTRENAMIENTO"/>
    <s v="COP"/>
    <n v="68700"/>
    <n v="17.39"/>
    <n v="177.28"/>
    <n v="68700"/>
    <n v="147"/>
    <d v="2023-08-28T15:59:05"/>
    <n v="1"/>
    <n v="68700"/>
    <x v="11"/>
    <n v="1"/>
    <s v="3"/>
    <x v="0"/>
    <m/>
  </r>
  <r>
    <n v="504"/>
    <s v="CO"/>
    <s v="CO6UR"/>
    <s v="7140"/>
    <s v="52351009"/>
    <s v="C2"/>
    <s v="GL Posting UCM (CO)"/>
    <n v="11304328"/>
    <x v="0"/>
    <n v="45162"/>
    <n v="140471"/>
    <s v="COFE2302"/>
    <n v="140261"/>
    <s v="Fraibel Tabares Gallego"/>
    <m/>
    <s v="P800226324"/>
    <s v="800226324 BESTRAVEL SERVICE LTDA"/>
    <s v="E6"/>
    <n v="3001717"/>
    <s v=""/>
    <m/>
    <s v="FC748744_TK_FRAIBEL TABARES GALLEGO_SVIBOGSVI_TARIFA_ADM"/>
    <s v="COP"/>
    <n v="360000"/>
    <n v="88.11"/>
    <n v="915.19"/>
    <n v="360000"/>
    <n v="147"/>
    <d v="2023-08-29T23:33:54"/>
    <n v="1"/>
    <n v="360000"/>
    <x v="11"/>
    <n v="1"/>
    <s v="6"/>
    <x v="1"/>
    <m/>
  </r>
  <r>
    <n v="505"/>
    <s v="CO"/>
    <s v="CO6UR"/>
    <s v="7140"/>
    <s v="52351009"/>
    <s v="C2"/>
    <s v="GL Posting UCM (CO)"/>
    <n v="11304328"/>
    <x v="0"/>
    <n v="45162"/>
    <n v="140471"/>
    <s v="COFE2302"/>
    <n v="140261"/>
    <s v="Fraibel Tabares Gallego"/>
    <m/>
    <s v="P800226324"/>
    <s v="800226324 BESTRAVEL SERVICE LTDA"/>
    <s v="E6"/>
    <n v="3001717"/>
    <s v=""/>
    <m/>
    <s v="FC748744_TK_FRAIBEL TABARES GALLEGO_SVIBOGSVI"/>
    <s v="COP"/>
    <n v="27800"/>
    <n v="6.8"/>
    <n v="70.67"/>
    <n v="27800"/>
    <n v="0"/>
    <d v="2023-08-29T23:33:54"/>
    <n v="1"/>
    <n v="27800"/>
    <x v="11"/>
    <n v="1"/>
    <s v="6"/>
    <x v="1"/>
    <m/>
  </r>
  <r>
    <n v="506"/>
    <s v="CO"/>
    <s v="CO6UR"/>
    <s v="7140"/>
    <s v="52351009"/>
    <s v="C2"/>
    <s v="GL Posting UCM (CO)"/>
    <n v="11304328"/>
    <x v="0"/>
    <n v="45162"/>
    <n v="140471"/>
    <s v="COFE2302"/>
    <n v="140261"/>
    <s v="Fraibel Tabares Gallego"/>
    <m/>
    <s v="P860054227"/>
    <s v="860054227 VIAJES ZEPPELIN SA"/>
    <s v="E6"/>
    <n v="3001717"/>
    <s v=""/>
    <m/>
    <s v="FC748744_TK_FRAIBEL TABARES GALLEGO_SVIBOGSVI_TARIFA_ADM"/>
    <s v="COP"/>
    <n v="18603"/>
    <n v="4.55"/>
    <n v="47.29"/>
    <n v="18603"/>
    <n v="147"/>
    <d v="2023-08-29T23:33:54"/>
    <n v="1"/>
    <n v="18603"/>
    <x v="11"/>
    <n v="1"/>
    <s v="6"/>
    <x v="1"/>
    <m/>
  </r>
  <r>
    <n v="507"/>
    <s v="CO"/>
    <s v="CO6UR"/>
    <s v="7140"/>
    <s v="52351009"/>
    <s v="C2"/>
    <s v="GL Posting UCM (CO)"/>
    <n v="11304341"/>
    <x v="0"/>
    <n v="45142"/>
    <n v="140471"/>
    <s v="COFE2302"/>
    <n v="140262"/>
    <s v="Sandra Mileni Cardona"/>
    <m/>
    <s v="P800226324"/>
    <s v="800226324 BESTRAVEL SERVICE LTDA"/>
    <s v="E6"/>
    <n v="3001717"/>
    <s v=""/>
    <m/>
    <s v="FC748747_TK_SANDRA MILENI CARDONA POLANCO_PUUBOG_BOGPUU_TARIFA_ADM"/>
    <s v="COP"/>
    <n v="540000"/>
    <n v="136.66999999999999"/>
    <n v="1393.5"/>
    <n v="540000"/>
    <n v="147"/>
    <d v="2023-08-30T00:03:09"/>
    <n v="1"/>
    <n v="540000"/>
    <x v="11"/>
    <n v="1"/>
    <s v="6"/>
    <x v="1"/>
    <m/>
  </r>
  <r>
    <n v="508"/>
    <s v="CO"/>
    <s v="CO6UR"/>
    <s v="7140"/>
    <s v="52351009"/>
    <s v="C2"/>
    <s v="GL Posting UCM (CO)"/>
    <n v="11304341"/>
    <x v="0"/>
    <n v="45142"/>
    <n v="140471"/>
    <s v="COFE2302"/>
    <n v="140262"/>
    <s v="Sandra Mileni Cardona"/>
    <m/>
    <s v="P800226324"/>
    <s v="800226324 BESTRAVEL SERVICE LTDA"/>
    <s v="E6"/>
    <n v="3001717"/>
    <s v=""/>
    <m/>
    <s v="FC748747_TK_SANDRA MILENI CARDONA POLANCO_PUUBOG_BOGPUU"/>
    <s v="COP"/>
    <n v="11000"/>
    <n v="2.78"/>
    <n v="28.39"/>
    <n v="11000"/>
    <n v="0"/>
    <d v="2023-08-30T00:03:09"/>
    <n v="1"/>
    <n v="11000"/>
    <x v="11"/>
    <n v="1"/>
    <s v="6"/>
    <x v="1"/>
    <m/>
  </r>
  <r>
    <n v="509"/>
    <s v="CO"/>
    <s v="CO6UR"/>
    <s v="7140"/>
    <s v="52351009"/>
    <s v="C2"/>
    <s v="GL Posting UCM (CO)"/>
    <n v="11304341"/>
    <x v="0"/>
    <n v="45142"/>
    <n v="140471"/>
    <s v="COFE2302"/>
    <n v="140262"/>
    <s v="Sandra Mileni Cardona"/>
    <m/>
    <s v="P860054227"/>
    <s v="860054227 VIAJES ZEPPELIN SA"/>
    <s v="E6"/>
    <n v="3001717"/>
    <s v=""/>
    <m/>
    <s v="FC748747_TK_SANDRA MILENI CARDONA POLANCO_PUUBOG_BOGPUU_TARIFA_ADM"/>
    <s v="COP"/>
    <n v="18603"/>
    <n v="4.71"/>
    <n v="48.01"/>
    <n v="18603"/>
    <n v="147"/>
    <d v="2023-08-30T00:03:09"/>
    <n v="1"/>
    <n v="18603"/>
    <x v="11"/>
    <n v="1"/>
    <s v="6"/>
    <x v="1"/>
    <m/>
  </r>
  <r>
    <n v="510"/>
    <s v="CO"/>
    <s v="CO6UR"/>
    <s v="7140"/>
    <s v="52351009"/>
    <s v="C2"/>
    <s v="GL Posting UCM (CO)"/>
    <n v="11304341"/>
    <x v="0"/>
    <n v="45142"/>
    <n v="140471"/>
    <s v="COFE2302"/>
    <n v="140262"/>
    <s v="Sandra Mileni Cardona"/>
    <m/>
    <s v="P800226324"/>
    <s v="800226324 BESTRAVEL SERVICE LTDA"/>
    <s v="E6"/>
    <n v="3001717"/>
    <s v=""/>
    <m/>
    <s v="FC748747_TK_SANDRA MILENI CARDONA POLANCO_PUUBOG_BOGPUU_TARIFA_ADM"/>
    <s v="COP"/>
    <n v="350000"/>
    <n v="88.58"/>
    <n v="903.2"/>
    <n v="350000"/>
    <n v="147"/>
    <d v="2023-08-30T00:03:09"/>
    <n v="1"/>
    <n v="350000"/>
    <x v="11"/>
    <n v="1"/>
    <s v="6"/>
    <x v="1"/>
    <m/>
  </r>
  <r>
    <n v="511"/>
    <s v="CO"/>
    <s v="CO6UR"/>
    <s v="7140"/>
    <s v="52351009"/>
    <s v="C2"/>
    <s v="GL Posting UCM (CO)"/>
    <n v="11304341"/>
    <x v="0"/>
    <n v="45142"/>
    <n v="140471"/>
    <s v="COFE2302"/>
    <n v="140262"/>
    <s v="Sandra Mileni Cardona"/>
    <m/>
    <s v="P800226324"/>
    <s v="800226324 BESTRAVEL SERVICE LTDA"/>
    <s v="E6"/>
    <n v="3001717"/>
    <s v=""/>
    <m/>
    <s v="FC748747_TK_SANDRA MILENI CARDONA POLANCO_PUUBOG_BOGPUU"/>
    <s v="COP"/>
    <n v="19800"/>
    <n v="5.01"/>
    <n v="51.1"/>
    <n v="19800"/>
    <n v="0"/>
    <d v="2023-08-30T00:03:09"/>
    <n v="1"/>
    <n v="19800"/>
    <x v="11"/>
    <n v="1"/>
    <s v="6"/>
    <x v="1"/>
    <m/>
  </r>
  <r>
    <n v="512"/>
    <s v="CO"/>
    <s v="CO6UR"/>
    <s v="7140"/>
    <s v="52351009"/>
    <s v="C2"/>
    <s v="GL Posting UCM (CO)"/>
    <n v="11304341"/>
    <x v="0"/>
    <n v="45142"/>
    <n v="140471"/>
    <s v="COFE2302"/>
    <n v="140262"/>
    <s v="Sandra Mileni Cardona"/>
    <m/>
    <s v="P860054227"/>
    <s v="860054227 VIAJES ZEPPELIN SA"/>
    <s v="E6"/>
    <n v="3001717"/>
    <s v=""/>
    <m/>
    <s v="FC748747_TK_SANDRA MILENI CARDONA POLANCO_PUUBOG_BOGPUU_TARIFA_ADM"/>
    <s v="COP"/>
    <n v="18603"/>
    <n v="4.71"/>
    <n v="48.01"/>
    <n v="18603"/>
    <n v="147"/>
    <d v="2023-08-30T00:03:09"/>
    <n v="1"/>
    <n v="18603"/>
    <x v="11"/>
    <n v="1"/>
    <s v="6"/>
    <x v="1"/>
    <m/>
  </r>
  <r>
    <n v="513"/>
    <s v="CO"/>
    <s v="CO6UR"/>
    <s v="7140"/>
    <s v="52351009"/>
    <s v="C2"/>
    <s v="GL Posting UCM (CO)"/>
    <n v="11304333"/>
    <x v="0"/>
    <n v="45142"/>
    <n v="140471"/>
    <s v="COFE2302"/>
    <n v="140273"/>
    <s v="Leonardo Andrés Arias"/>
    <m/>
    <s v="P800226324"/>
    <s v="800226324 BESTRAVEL SERVICE LTDA"/>
    <s v="E6"/>
    <n v="3001717"/>
    <s v=""/>
    <m/>
    <s v="FC748746_TK_LEOANRDO ANDRES ARIAS YAGUE_FLABOGFLA_TARIFA_ADM"/>
    <s v="COP"/>
    <n v="460000"/>
    <n v="116.42"/>
    <n v="1187.06"/>
    <n v="460000"/>
    <n v="147"/>
    <d v="2023-08-29T23:42:58"/>
    <n v="1"/>
    <n v="460000"/>
    <x v="11"/>
    <n v="1"/>
    <s v="6"/>
    <x v="1"/>
    <m/>
  </r>
  <r>
    <n v="514"/>
    <s v="CO"/>
    <s v="CO6UR"/>
    <s v="7140"/>
    <s v="52351009"/>
    <s v="C2"/>
    <s v="GL Posting UCM (CO)"/>
    <n v="11304333"/>
    <x v="0"/>
    <n v="45142"/>
    <n v="140471"/>
    <s v="COFE2302"/>
    <n v="140273"/>
    <s v="Leonardo Andrés Arias"/>
    <m/>
    <s v="P800226324"/>
    <s v="800226324 BESTRAVEL SERVICE LTDA"/>
    <s v="E6"/>
    <n v="3001717"/>
    <s v=""/>
    <m/>
    <s v="FC748746_TK_LEOANRDO ANDRES ARIAS YAGUE_FLABOGFLA"/>
    <s v="COP"/>
    <n v="40800"/>
    <n v="10.33"/>
    <n v="105.29"/>
    <n v="40800"/>
    <n v="0"/>
    <d v="2023-08-29T23:42:59"/>
    <n v="1"/>
    <n v="40800"/>
    <x v="11"/>
    <n v="1"/>
    <s v="6"/>
    <x v="1"/>
    <m/>
  </r>
  <r>
    <n v="515"/>
    <s v="CO"/>
    <s v="CO6UR"/>
    <s v="7140"/>
    <s v="52351009"/>
    <s v="C2"/>
    <s v="GL Posting UCM (CO)"/>
    <n v="11304333"/>
    <x v="0"/>
    <n v="45142"/>
    <n v="140471"/>
    <s v="COFE2302"/>
    <n v="140273"/>
    <s v="Leonardo Andrés Arias"/>
    <m/>
    <s v="P860054227"/>
    <s v="860054227 VIAJES ZEPPELIN SA"/>
    <s v="E6"/>
    <n v="3001717"/>
    <s v=""/>
    <m/>
    <s v="FC748746_TK_LEOANRDO ANDRES ARIAS YAGUE_FLABOGFLA_TARIFA_ADM"/>
    <s v="COP"/>
    <n v="18603"/>
    <n v="4.71"/>
    <n v="48.01"/>
    <n v="18603"/>
    <n v="147"/>
    <d v="2023-08-29T23:42:59"/>
    <n v="1"/>
    <n v="18603"/>
    <x v="11"/>
    <n v="1"/>
    <s v="6"/>
    <x v="1"/>
    <m/>
  </r>
  <r>
    <n v="516"/>
    <s v="CO"/>
    <s v="CO4PP"/>
    <s v="7140"/>
    <s v="52351009"/>
    <s v="A6"/>
    <s v="GL Posting Popayán (CO)"/>
    <n v="6304307"/>
    <x v="0"/>
    <n v="45153"/>
    <n v="138103"/>
    <s v="COFE2302"/>
    <n v="8753"/>
    <s v="Giovanni Rizzo"/>
    <m/>
    <s v="P800226324"/>
    <s v="800226324 BESTRAVEL SERVICE LTDA"/>
    <s v="Z4"/>
    <n v="3001582"/>
    <s v="749235"/>
    <m/>
    <s v="FC749235_TKT_G.RIZZO_ CLO_TCO_15_08"/>
    <s v="COP"/>
    <n v="235000"/>
    <n v="58.29"/>
    <n v="594.33000000000004"/>
    <n v="235000"/>
    <n v="147"/>
    <d v="2023-08-28T06:41:15"/>
    <n v="1"/>
    <n v="235000"/>
    <x v="3"/>
    <n v="1"/>
    <s v="4"/>
    <x v="2"/>
    <m/>
  </r>
  <r>
    <n v="517"/>
    <s v="CO"/>
    <s v="CO4PP"/>
    <s v="7140"/>
    <s v="52351009"/>
    <s v="A6"/>
    <s v="GL Posting Popayán (CO)"/>
    <n v="6304307"/>
    <x v="0"/>
    <n v="45153"/>
    <n v="138103"/>
    <s v="COFE2302"/>
    <n v="8753"/>
    <s v="Giovanni Rizzo"/>
    <m/>
    <s v="P800226324"/>
    <s v="800226324 BESTRAVEL SERVICE LTDA"/>
    <s v="Z4"/>
    <n v="3001582"/>
    <s v=""/>
    <m/>
    <s v="FC749235_TKT_G.RIZZO_ CLO_TCO_15_08"/>
    <s v="COP"/>
    <n v="21200"/>
    <n v="5.26"/>
    <n v="53.62"/>
    <n v="21200"/>
    <n v="0"/>
    <d v="2023-08-28T06:41:15"/>
    <n v="1"/>
    <n v="21200"/>
    <x v="3"/>
    <n v="1"/>
    <s v="4"/>
    <x v="2"/>
    <m/>
  </r>
  <r>
    <n v="518"/>
    <s v="CO"/>
    <s v="CO4PP"/>
    <s v="7140"/>
    <s v="52351009"/>
    <s v="A6"/>
    <s v="GL Posting Popayán (CO)"/>
    <n v="6304307"/>
    <x v="0"/>
    <n v="45153"/>
    <n v="138103"/>
    <s v="COFE2302"/>
    <n v="8753"/>
    <s v="Giovanni Rizzo"/>
    <m/>
    <s v="P860054227"/>
    <s v="860054227 VIAJES ZEPPELIN SA"/>
    <s v="Z4"/>
    <n v="3001582"/>
    <s v="749235"/>
    <m/>
    <s v="FC749235_TKT_G.RIZZO_ CLO_TCO_15_08"/>
    <s v="COP"/>
    <n v="18603"/>
    <n v="4.6100000000000003"/>
    <n v="47.05"/>
    <n v="18603"/>
    <n v="147"/>
    <d v="2023-08-28T06:41:15"/>
    <n v="1"/>
    <n v="18603"/>
    <x v="3"/>
    <n v="1"/>
    <s v="4"/>
    <x v="2"/>
    <m/>
  </r>
  <r>
    <n v="519"/>
    <s v="CO"/>
    <s v="CO4PP"/>
    <s v="7140"/>
    <s v="52351009"/>
    <s v="A6"/>
    <s v="GL Posting Popayán (CO)"/>
    <n v="6304319"/>
    <x v="0"/>
    <n v="45153"/>
    <n v="138103"/>
    <s v="COFE2302"/>
    <n v="8753"/>
    <s v="Giovanni Rizzo"/>
    <m/>
    <s v="P800226324"/>
    <s v="800226324 BESTRAVEL SERVICE LTDA"/>
    <s v="Z4"/>
    <n v="3001582"/>
    <s v=""/>
    <m/>
    <s v="FC749238_TKT_G.RIZZO_UIB_CLO_15_08"/>
    <s v="COP"/>
    <n v="290000"/>
    <n v="71.930000000000007"/>
    <n v="733.43"/>
    <n v="290000"/>
    <n v="147"/>
    <d v="2023-08-28T18:13:08"/>
    <n v="1"/>
    <n v="290000"/>
    <x v="3"/>
    <n v="1"/>
    <s v="4"/>
    <x v="2"/>
    <m/>
  </r>
  <r>
    <n v="520"/>
    <s v="CO"/>
    <s v="CO4PP"/>
    <s v="7140"/>
    <s v="52351009"/>
    <s v="A6"/>
    <s v="GL Posting Popayán (CO)"/>
    <n v="6304319"/>
    <x v="0"/>
    <n v="45153"/>
    <n v="138103"/>
    <s v="COFE2302"/>
    <n v="8753"/>
    <s v="Giovanni Rizzo"/>
    <m/>
    <s v="P800226324"/>
    <s v="800226324 BESTRAVEL SERVICE LTDA"/>
    <s v="Z4"/>
    <n v="3001582"/>
    <s v=""/>
    <m/>
    <s v="FC749238_TKT_G.RIZZO_UIB_CLO_15_08"/>
    <s v="COP"/>
    <n v="20500"/>
    <n v="5.08"/>
    <n v="51.85"/>
    <n v="20500"/>
    <n v="0"/>
    <d v="2023-08-28T18:13:08"/>
    <n v="1"/>
    <n v="20500"/>
    <x v="3"/>
    <n v="1"/>
    <s v="4"/>
    <x v="2"/>
    <m/>
  </r>
  <r>
    <n v="521"/>
    <s v="CO"/>
    <s v="CO4PP"/>
    <s v="7140"/>
    <s v="52351009"/>
    <s v="A6"/>
    <s v="GL Posting Popayán (CO)"/>
    <n v="6304319"/>
    <x v="0"/>
    <n v="45153"/>
    <n v="138103"/>
    <s v="COFE2302"/>
    <n v="8753"/>
    <s v="Giovanni Rizzo"/>
    <m/>
    <s v="P860054227"/>
    <s v="860054227 VIAJES ZEPPELIN SA"/>
    <s v="Z4"/>
    <n v="3001582"/>
    <s v=""/>
    <m/>
    <s v="FC749238_TKT_G.RIZZO_UIB_CLO_15_08"/>
    <s v="COP"/>
    <n v="18603"/>
    <n v="4.6100000000000003"/>
    <n v="47.05"/>
    <n v="18603"/>
    <n v="147"/>
    <d v="2023-08-28T18:13:08"/>
    <n v="1"/>
    <n v="18603"/>
    <x v="3"/>
    <n v="1"/>
    <s v="4"/>
    <x v="2"/>
    <m/>
  </r>
  <r>
    <n v="522"/>
    <s v="CO"/>
    <s v="CO4PP"/>
    <s v="7140"/>
    <s v="52351009"/>
    <s v="A6"/>
    <s v="GL Posting Popayán (CO)"/>
    <n v="6304323"/>
    <x v="0"/>
    <n v="45153"/>
    <n v="138103"/>
    <s v="COFE2302"/>
    <n v="8753"/>
    <s v="Giovanni Rizzo"/>
    <m/>
    <s v="P800226324"/>
    <s v="800226324 BESTRAVEL SERVICE LTDA"/>
    <s v="Z4"/>
    <n v="3001582"/>
    <s v=""/>
    <m/>
    <s v="FC749239_TKT_B.ZUÑIGA_TCO_CLO_17_08"/>
    <s v="COP"/>
    <n v="210000"/>
    <n v="52.09"/>
    <n v="531.1"/>
    <n v="210000"/>
    <n v="147"/>
    <d v="2023-08-28T18:40:12"/>
    <n v="1"/>
    <n v="210000"/>
    <x v="3"/>
    <n v="1"/>
    <s v="4"/>
    <x v="2"/>
    <m/>
  </r>
  <r>
    <n v="523"/>
    <s v="CO"/>
    <s v="CO4PP"/>
    <s v="7140"/>
    <s v="52351009"/>
    <s v="A6"/>
    <s v="GL Posting Popayán (CO)"/>
    <n v="6304323"/>
    <x v="0"/>
    <n v="45153"/>
    <n v="138103"/>
    <s v="COFE2302"/>
    <n v="8753"/>
    <s v="Giovanni Rizzo"/>
    <m/>
    <s v="P800226324"/>
    <s v="800226324 BESTRAVEL SERVICE LTDA"/>
    <s v="Z4"/>
    <n v="3001582"/>
    <s v=""/>
    <m/>
    <s v="FC749239_TKT_B.ZUÑIGA_TCO_CLO_17_08"/>
    <s v="COP"/>
    <n v="21000"/>
    <n v="5.21"/>
    <n v="53.11"/>
    <n v="21000"/>
    <n v="0"/>
    <d v="2023-08-28T18:40:12"/>
    <n v="1"/>
    <n v="21000"/>
    <x v="3"/>
    <n v="1"/>
    <s v="4"/>
    <x v="2"/>
    <m/>
  </r>
  <r>
    <n v="524"/>
    <s v="CO"/>
    <s v="CO4PP"/>
    <s v="7140"/>
    <s v="52351009"/>
    <s v="A6"/>
    <s v="GL Posting Popayán (CO)"/>
    <n v="6304323"/>
    <x v="0"/>
    <n v="45153"/>
    <n v="138103"/>
    <s v="COFE2302"/>
    <n v="8753"/>
    <s v="Giovanni Rizzo"/>
    <m/>
    <s v="P860054227"/>
    <s v="860054227 VIAJES ZEPPELIN SA"/>
    <s v="Z4"/>
    <n v="3001582"/>
    <s v=""/>
    <m/>
    <s v="FC749239_TKT_B.ZUÑIGA_TCO_CLO_17_08"/>
    <s v="COP"/>
    <n v="18603"/>
    <n v="4.6100000000000003"/>
    <n v="47.05"/>
    <n v="18603"/>
    <n v="147"/>
    <d v="2023-08-28T18:40:12"/>
    <n v="1"/>
    <n v="18603"/>
    <x v="3"/>
    <n v="1"/>
    <s v="4"/>
    <x v="2"/>
    <m/>
  </r>
  <r>
    <n v="525"/>
    <s v="CO"/>
    <s v="CO6UR"/>
    <s v="7140"/>
    <s v="52351009"/>
    <s v="C2"/>
    <s v="GL Posting UCM (CO)"/>
    <n v="11304360"/>
    <x v="0"/>
    <n v="45147"/>
    <n v="140471"/>
    <s v="COFE2302"/>
    <s v="CO234"/>
    <s v="Nayibe Pérez Paiva"/>
    <m/>
    <s v="P800226324"/>
    <s v="800226324 BESTRAVEL SERVICE LTDA"/>
    <s v="E6"/>
    <n v="3001717"/>
    <s v=""/>
    <m/>
    <s v="FC749259_TK_NAYIBE PEREZ PAIVA_BOGSVIFLABOG_TARIFA_ADM"/>
    <s v="COP"/>
    <n v="537000"/>
    <n v="135.91"/>
    <n v="1385.76"/>
    <n v="537000"/>
    <n v="147"/>
    <d v="2023-08-30T18:33:00"/>
    <n v="1"/>
    <n v="537000"/>
    <x v="11"/>
    <n v="1"/>
    <s v="6"/>
    <x v="1"/>
    <m/>
  </r>
  <r>
    <n v="526"/>
    <s v="CO"/>
    <s v="CO6UR"/>
    <s v="7140"/>
    <s v="52351009"/>
    <s v="C2"/>
    <s v="GL Posting UCM (CO)"/>
    <n v="11304360"/>
    <x v="0"/>
    <n v="45147"/>
    <n v="140471"/>
    <s v="COFE2302"/>
    <s v="CO234"/>
    <s v="Nayibe Pérez Paiva"/>
    <m/>
    <s v="P800226324"/>
    <s v="800226324 BESTRAVEL SERVICE LTDA"/>
    <s v="E6"/>
    <n v="3001717"/>
    <s v=""/>
    <m/>
    <s v="FC749259_TK_NAYIBE PEREZ PAIVA_BOGSVIFLABOG"/>
    <s v="COP"/>
    <n v="40800"/>
    <n v="10.33"/>
    <n v="105.29"/>
    <n v="40800"/>
    <n v="0"/>
    <d v="2023-08-30T18:33:00"/>
    <n v="1"/>
    <n v="40800"/>
    <x v="11"/>
    <n v="1"/>
    <s v="6"/>
    <x v="1"/>
    <m/>
  </r>
  <r>
    <n v="527"/>
    <s v="CO"/>
    <s v="CO6UR"/>
    <s v="7140"/>
    <s v="52351009"/>
    <s v="C2"/>
    <s v="GL Posting UCM (CO)"/>
    <n v="11304360"/>
    <x v="0"/>
    <n v="45147"/>
    <n v="140471"/>
    <s v="COFE2302"/>
    <s v="CO234"/>
    <s v="Nayibe Pérez Paiva"/>
    <m/>
    <s v="P860054227"/>
    <s v="860054227 VIAJES ZEPPELIN SA"/>
    <s v="E6"/>
    <n v="3001717"/>
    <s v=""/>
    <m/>
    <s v="FC749259_TK_NAYIBE PEREZ PAIVA_BOGSVIFLABOG_TARIFA_ADM"/>
    <s v="COP"/>
    <n v="18603"/>
    <n v="4.71"/>
    <n v="48.01"/>
    <n v="18603"/>
    <n v="147"/>
    <d v="2023-08-30T18:33:00"/>
    <n v="1"/>
    <n v="18603"/>
    <x v="11"/>
    <n v="1"/>
    <s v="6"/>
    <x v="1"/>
    <m/>
  </r>
  <r>
    <n v="528"/>
    <s v="CO"/>
    <s v="CO4PP"/>
    <s v="7140"/>
    <s v="52351009"/>
    <s v="A6"/>
    <s v="GL Posting Popayán (CO)"/>
    <n v="6304318"/>
    <x v="0"/>
    <n v="45153"/>
    <n v="138103"/>
    <s v="COFE2302"/>
    <s v="CO273"/>
    <s v="Jairo David Moran Jojoa"/>
    <m/>
    <s v="P890100577"/>
    <s v="890100577 AVIANCA S.A"/>
    <s v="Z4"/>
    <n v="3001582"/>
    <s v=""/>
    <m/>
    <s v="FC749228_TKT_J.MORAN_PSO_BOG_PSO_13_08"/>
    <s v="COP"/>
    <n v="766700"/>
    <n v="190.17"/>
    <n v="1939.04"/>
    <n v="766700"/>
    <n v="147"/>
    <d v="2023-08-28T18:07:35"/>
    <n v="1"/>
    <n v="766700"/>
    <x v="3"/>
    <n v="1"/>
    <s v="4"/>
    <x v="2"/>
    <m/>
  </r>
  <r>
    <n v="529"/>
    <s v="CO"/>
    <s v="CO4PP"/>
    <s v="7140"/>
    <s v="52351009"/>
    <s v="A6"/>
    <s v="GL Posting Popayán (CO)"/>
    <n v="6304318"/>
    <x v="0"/>
    <n v="45153"/>
    <n v="138103"/>
    <s v="COFE2302"/>
    <s v="CO273"/>
    <s v="Jairo David Moran Jojoa"/>
    <m/>
    <s v="P890100577"/>
    <s v="890100577 AVIANCA S.A"/>
    <s v="Z4"/>
    <n v="3001582"/>
    <s v=""/>
    <m/>
    <s v="FC749228_TKT_J.MORAN_PSO_BOG_PSO_13_08"/>
    <s v="COP"/>
    <n v="40800"/>
    <n v="10.119999999999999"/>
    <n v="103.19"/>
    <n v="40800"/>
    <n v="0"/>
    <d v="2023-08-28T18:07:35"/>
    <n v="1"/>
    <n v="40800"/>
    <x v="3"/>
    <n v="1"/>
    <s v="4"/>
    <x v="2"/>
    <m/>
  </r>
  <r>
    <n v="530"/>
    <s v="CO"/>
    <s v="CO4PP"/>
    <s v="7140"/>
    <s v="52351009"/>
    <s v="A6"/>
    <s v="GL Posting Popayán (CO)"/>
    <n v="6304318"/>
    <x v="0"/>
    <n v="45153"/>
    <n v="138103"/>
    <s v="COFE2302"/>
    <s v="CO273"/>
    <s v="Jairo David Moran Jojoa"/>
    <m/>
    <s v="P860054227"/>
    <s v="860054227 VIAJES ZEPPELIN SA"/>
    <s v="Z4"/>
    <n v="3001582"/>
    <s v=""/>
    <m/>
    <s v="FC749228_TKT_J.MORAN_PSO_BOG_PSO_13_08"/>
    <s v="COP"/>
    <n v="68700"/>
    <n v="17.04"/>
    <n v="173.75"/>
    <n v="68700"/>
    <n v="147"/>
    <d v="2023-08-28T18:07:35"/>
    <n v="1"/>
    <n v="68700"/>
    <x v="3"/>
    <n v="1"/>
    <s v="4"/>
    <x v="2"/>
    <m/>
  </r>
  <r>
    <n v="531"/>
    <s v="CO"/>
    <s v="CO4PP"/>
    <s v="7140"/>
    <s v="52351009"/>
    <s v="A6"/>
    <s v="GL Posting Popayán (CO)"/>
    <n v="6304315"/>
    <x v="0"/>
    <n v="45146"/>
    <n v="138103"/>
    <s v="COFE2302"/>
    <s v="CO273"/>
    <s v="Jairo David Moran Jojoa"/>
    <m/>
    <s v="P890100577"/>
    <s v="890100577 AVIANCA S.A"/>
    <s v="Z4"/>
    <n v="3001582"/>
    <s v=""/>
    <m/>
    <s v="FC748721_TKT_J.MORAN_BOG_SMR_13_08"/>
    <s v="COP"/>
    <n v="320200"/>
    <n v="81.040000000000006"/>
    <n v="826.3"/>
    <n v="320200"/>
    <n v="147"/>
    <d v="2023-08-28T17:55:11"/>
    <n v="1"/>
    <n v="320200"/>
    <x v="3"/>
    <n v="1"/>
    <s v="4"/>
    <x v="2"/>
    <m/>
  </r>
  <r>
    <n v="532"/>
    <s v="CO"/>
    <s v="CO4PP"/>
    <s v="7140"/>
    <s v="52351009"/>
    <s v="A6"/>
    <s v="GL Posting Popayán (CO)"/>
    <n v="6304315"/>
    <x v="0"/>
    <n v="45146"/>
    <n v="138103"/>
    <s v="COFE2302"/>
    <s v="CO273"/>
    <s v="Jairo David Moran Jojoa"/>
    <m/>
    <s v="P890100577"/>
    <s v="890100577 AVIANCA S.A"/>
    <s v="Z4"/>
    <n v="3001582"/>
    <s v=""/>
    <m/>
    <s v="FC748721_TKT_J.MORAN_BOG_SMR_13_08"/>
    <s v="COP"/>
    <n v="19800"/>
    <n v="5.01"/>
    <n v="51.1"/>
    <n v="19800"/>
    <n v="0"/>
    <d v="2023-08-28T17:55:11"/>
    <n v="1"/>
    <n v="19800"/>
    <x v="3"/>
    <n v="1"/>
    <s v="4"/>
    <x v="2"/>
    <m/>
  </r>
  <r>
    <n v="533"/>
    <s v="CO"/>
    <s v="CO4PP"/>
    <s v="7140"/>
    <s v="52351009"/>
    <s v="A6"/>
    <s v="GL Posting Popayán (CO)"/>
    <n v="6304315"/>
    <x v="0"/>
    <n v="45146"/>
    <n v="138103"/>
    <s v="COFE2302"/>
    <s v="CO273"/>
    <s v="Jairo David Moran Jojoa"/>
    <m/>
    <s v="P860054227"/>
    <s v="860054227 VIAJES ZEPPELIN SA"/>
    <s v="Z4"/>
    <n v="3001582"/>
    <s v=""/>
    <m/>
    <s v="FC748721_TKT_J.MORAN_BOG_SMR_13_08"/>
    <s v="COP"/>
    <n v="37800"/>
    <n v="9.57"/>
    <n v="97.55"/>
    <n v="37800"/>
    <n v="147"/>
    <d v="2023-08-28T17:55:11"/>
    <n v="1"/>
    <n v="37800"/>
    <x v="3"/>
    <n v="1"/>
    <s v="4"/>
    <x v="2"/>
    <m/>
  </r>
  <r>
    <n v="534"/>
    <s v="CO"/>
    <s v="CO4PP"/>
    <s v="7140"/>
    <s v="52351009"/>
    <s v="A6"/>
    <s v="GL Posting Popayán (CO)"/>
    <n v="6304315"/>
    <x v="0"/>
    <n v="45146"/>
    <n v="138103"/>
    <s v="COFE2302"/>
    <s v="CO273"/>
    <s v="Jairo David Moran Jojoa"/>
    <m/>
    <s v="P890704196"/>
    <s v="890704196 AIRES"/>
    <s v="Z4"/>
    <n v="3001582"/>
    <s v=""/>
    <m/>
    <s v="FC748721_TKT_J.MORAN_SMR_BOG_18_08"/>
    <s v="COP"/>
    <n v="467000"/>
    <n v="118.19"/>
    <n v="1205.1199999999999"/>
    <n v="467000"/>
    <n v="147"/>
    <d v="2023-08-28T17:55:11"/>
    <n v="1"/>
    <n v="467000"/>
    <x v="3"/>
    <n v="1"/>
    <s v="4"/>
    <x v="2"/>
    <m/>
  </r>
  <r>
    <n v="535"/>
    <s v="CO"/>
    <s v="CO4PP"/>
    <s v="7140"/>
    <s v="52351009"/>
    <s v="A6"/>
    <s v="GL Posting Popayán (CO)"/>
    <n v="6304315"/>
    <x v="0"/>
    <n v="45146"/>
    <n v="138103"/>
    <s v="COFE2302"/>
    <s v="CO273"/>
    <s v="Jairo David Moran Jojoa"/>
    <m/>
    <s v="P890704196"/>
    <s v="890704196 AIRES"/>
    <s v="Z4"/>
    <n v="3001582"/>
    <s v=""/>
    <m/>
    <s v="FC748721_TKT_J.MORAN_SMR_BOG_18_08"/>
    <s v="COP"/>
    <n v="18200"/>
    <n v="4.6100000000000003"/>
    <n v="46.97"/>
    <n v="18200"/>
    <n v="0"/>
    <d v="2023-08-28T17:55:11"/>
    <n v="1"/>
    <n v="18200"/>
    <x v="3"/>
    <n v="1"/>
    <s v="4"/>
    <x v="2"/>
    <m/>
  </r>
  <r>
    <n v="536"/>
    <s v="CO"/>
    <s v="CO4PP"/>
    <s v="7140"/>
    <s v="52351009"/>
    <s v="A6"/>
    <s v="GL Posting Popayán (CO)"/>
    <n v="6304315"/>
    <x v="0"/>
    <n v="45146"/>
    <n v="138103"/>
    <s v="COFE2302"/>
    <s v="CO273"/>
    <s v="Jairo David Moran Jojoa"/>
    <m/>
    <s v="P860054227"/>
    <s v="860054227 VIAJES ZEPPELIN SA"/>
    <s v="Z4"/>
    <n v="3001582"/>
    <s v=""/>
    <m/>
    <s v="FC748721_TKT_J.MORAN_SMR_BOG_18_08"/>
    <s v="COP"/>
    <n v="37800"/>
    <n v="9.57"/>
    <n v="97.55"/>
    <n v="37800"/>
    <n v="147"/>
    <d v="2023-08-28T17:55:11"/>
    <n v="1"/>
    <n v="37800"/>
    <x v="3"/>
    <n v="1"/>
    <s v="4"/>
    <x v="2"/>
    <m/>
  </r>
  <r>
    <n v="537"/>
    <s v="CO"/>
    <s v="CO4PP"/>
    <s v="7140"/>
    <s v="52351009"/>
    <s v="A6"/>
    <s v="GL Posting Popayán (CO)"/>
    <n v="6304539"/>
    <x v="0"/>
    <n v="45167"/>
    <n v="138103"/>
    <s v="COFE2302"/>
    <s v="CO273"/>
    <s v="Jairo David Moran Jojoa"/>
    <m/>
    <s v="P860054227"/>
    <s v="860054227 VIAJES ZEPPELIN SA"/>
    <s v="Z4"/>
    <n v="3001582"/>
    <s v=""/>
    <m/>
    <s v="FC750170_TKT_J.MORAN_CLO_PSO_01_09"/>
    <s v="COP"/>
    <n v="18603"/>
    <n v="4.55"/>
    <n v="47.29"/>
    <n v="18603"/>
    <n v="147"/>
    <d v="2023-09-02T00:40:06"/>
    <n v="1"/>
    <n v="18603"/>
    <x v="3"/>
    <n v="1"/>
    <s v="4"/>
    <x v="2"/>
    <m/>
  </r>
  <r>
    <n v="538"/>
    <s v="CO"/>
    <s v="CO4PP"/>
    <s v="7140"/>
    <s v="52351009"/>
    <s v="A6"/>
    <s v="GL Posting Popayán (CO)"/>
    <n v="6304539"/>
    <x v="0"/>
    <n v="45167"/>
    <n v="138103"/>
    <s v="COFE2302"/>
    <s v="CO273"/>
    <s v="Jairo David Moran Jojoa"/>
    <m/>
    <s v="P890100577"/>
    <s v="890100577 AVIANCA S.A"/>
    <s v="Z4"/>
    <n v="3001582"/>
    <s v=""/>
    <m/>
    <s v="FC750170_TKT_J.MORAN_PSO_CLO_27_08"/>
    <s v="COP"/>
    <n v="238200"/>
    <n v="58.3"/>
    <n v="605.54999999999995"/>
    <n v="238200"/>
    <n v="147"/>
    <d v="2023-09-02T00:40:06"/>
    <n v="1"/>
    <n v="238200"/>
    <x v="3"/>
    <n v="1"/>
    <s v="4"/>
    <x v="2"/>
    <m/>
  </r>
  <r>
    <n v="539"/>
    <s v="CO"/>
    <s v="CO4PP"/>
    <s v="7140"/>
    <s v="52351009"/>
    <s v="A6"/>
    <s v="GL Posting Popayán (CO)"/>
    <n v="6304539"/>
    <x v="0"/>
    <n v="45167"/>
    <n v="138103"/>
    <s v="COFE2302"/>
    <s v="CO273"/>
    <s v="Jairo David Moran Jojoa"/>
    <m/>
    <s v="P890100577"/>
    <s v="890100577 AVIANCA S.A"/>
    <s v="Z4"/>
    <n v="3001582"/>
    <s v=""/>
    <m/>
    <s v="FC750170_TKT_J.MORAN_PSO_CLO_27_08"/>
    <s v="COP"/>
    <n v="21000"/>
    <n v="5.14"/>
    <n v="53.39"/>
    <n v="21000"/>
    <n v="0"/>
    <d v="2023-09-02T00:40:06"/>
    <n v="1"/>
    <n v="21000"/>
    <x v="3"/>
    <n v="1"/>
    <s v="4"/>
    <x v="2"/>
    <m/>
  </r>
  <r>
    <n v="540"/>
    <s v="CO"/>
    <s v="CO4PP"/>
    <s v="7140"/>
    <s v="52351009"/>
    <s v="A6"/>
    <s v="GL Posting Popayán (CO)"/>
    <n v="6304539"/>
    <x v="0"/>
    <n v="45167"/>
    <n v="138103"/>
    <s v="COFE2302"/>
    <s v="CO273"/>
    <s v="Jairo David Moran Jojoa"/>
    <m/>
    <s v="P860054227"/>
    <s v="860054227 VIAJES ZEPPELIN SA"/>
    <s v="Z4"/>
    <n v="3001582"/>
    <s v=""/>
    <m/>
    <s v="FC750170_TKT_J.MORAN_PSO_CLO_27_08"/>
    <s v="COP"/>
    <n v="18603"/>
    <n v="4.55"/>
    <n v="47.29"/>
    <n v="18603"/>
    <n v="147"/>
    <d v="2023-09-02T00:40:06"/>
    <n v="1"/>
    <n v="18603"/>
    <x v="3"/>
    <n v="1"/>
    <s v="4"/>
    <x v="2"/>
    <m/>
  </r>
  <r>
    <n v="541"/>
    <s v="CO"/>
    <s v="CO4PP"/>
    <s v="7140"/>
    <s v="52351009"/>
    <s v="A6"/>
    <s v="GL Posting Popayán (CO)"/>
    <n v="6304539"/>
    <x v="0"/>
    <n v="45167"/>
    <n v="138103"/>
    <s v="COFE2302"/>
    <s v="CO273"/>
    <s v="Jairo David Moran Jojoa"/>
    <m/>
    <s v="P800226324"/>
    <s v="800226324 BESTRAVEL SERVICE LTDA"/>
    <s v="Z4"/>
    <n v="3001582"/>
    <s v=""/>
    <m/>
    <s v="FC750170_TKT_J.MORAN_CLO_PSO_01_09"/>
    <s v="COP"/>
    <n v="150000"/>
    <n v="36.71"/>
    <n v="381.33"/>
    <n v="150000"/>
    <n v="147"/>
    <d v="2023-09-02T00:40:06"/>
    <n v="1"/>
    <n v="150000"/>
    <x v="3"/>
    <n v="1"/>
    <s v="4"/>
    <x v="2"/>
    <m/>
  </r>
  <r>
    <n v="542"/>
    <s v="CO"/>
    <s v="CO4PP"/>
    <s v="7140"/>
    <s v="52351009"/>
    <s v="A6"/>
    <s v="GL Posting Popayán (CO)"/>
    <n v="6304539"/>
    <x v="0"/>
    <n v="45167"/>
    <n v="138103"/>
    <s v="COFE2302"/>
    <s v="CO273"/>
    <s v="Jairo David Moran Jojoa"/>
    <m/>
    <s v="P800226324"/>
    <s v="800226324 BESTRAVEL SERVICE LTDA"/>
    <s v="Z4"/>
    <n v="3001582"/>
    <s v=""/>
    <m/>
    <s v="FC750170_TKT_J.MORAN_CLO_PSO_01_09"/>
    <s v="COP"/>
    <n v="21200"/>
    <n v="5.19"/>
    <n v="53.89"/>
    <n v="21200"/>
    <n v="0"/>
    <d v="2023-09-02T00:40:06"/>
    <n v="1"/>
    <n v="21200"/>
    <x v="3"/>
    <n v="1"/>
    <s v="4"/>
    <x v="2"/>
    <m/>
  </r>
  <r>
    <n v="543"/>
    <s v="CO"/>
    <s v="CO6UR"/>
    <s v="7140"/>
    <s v="52351009"/>
    <s v="C2"/>
    <s v="GL Posting UCM (CO)"/>
    <n v="11304347"/>
    <x v="0"/>
    <n v="45142"/>
    <n v="140471"/>
    <s v="COFE2302"/>
    <s v="CO353"/>
    <s v="Diego Fernando Monsalve Garcia"/>
    <m/>
    <s v="P860054227"/>
    <s v="860054227 VIAJES ZEPPELIN SA"/>
    <s v="E6"/>
    <n v="3001717"/>
    <s v=""/>
    <m/>
    <s v="FC748748_TK_DIEGO FERNANDO MONSALVE GARCIA_BOGIBE_TARIFA_ADM"/>
    <s v="COP"/>
    <n v="18603"/>
    <n v="4.71"/>
    <n v="48.01"/>
    <n v="18603"/>
    <n v="147"/>
    <d v="2023-08-30T00:20:58"/>
    <n v="1"/>
    <n v="18603"/>
    <x v="11"/>
    <n v="1"/>
    <s v="6"/>
    <x v="1"/>
    <m/>
  </r>
  <r>
    <n v="544"/>
    <s v="CO"/>
    <s v="CO6UR"/>
    <s v="7140"/>
    <s v="52351009"/>
    <s v="C2"/>
    <s v="GL Posting UCM (CO)"/>
    <n v="11304407"/>
    <x v="0"/>
    <n v="45149"/>
    <n v="140471"/>
    <s v="COFE2302"/>
    <s v="CO353"/>
    <s v="Diego Fernando Monsalve Garcia"/>
    <m/>
    <s v="P890704196"/>
    <s v="890704196 AIRES"/>
    <s v="E6"/>
    <n v="3001717"/>
    <s v=""/>
    <m/>
    <s v="FC749275_TK_DIEGO FERNANDO MONSALVE GARCIA_BOGMDE_TARIFA_ADM"/>
    <s v="COP"/>
    <n v="280800"/>
    <n v="69.650000000000006"/>
    <n v="710.16"/>
    <n v="280800"/>
    <n v="147"/>
    <d v="2023-08-30T22:32:55"/>
    <n v="1"/>
    <n v="280800"/>
    <x v="11"/>
    <n v="1"/>
    <s v="6"/>
    <x v="1"/>
    <m/>
  </r>
  <r>
    <n v="545"/>
    <s v="CO"/>
    <s v="CO6UR"/>
    <s v="7140"/>
    <s v="52351009"/>
    <s v="C2"/>
    <s v="GL Posting UCM (CO)"/>
    <n v="11304407"/>
    <x v="0"/>
    <n v="45149"/>
    <n v="140471"/>
    <s v="COFE2302"/>
    <s v="CO353"/>
    <s v="Diego Fernando Monsalve Garcia"/>
    <m/>
    <s v="P890704196"/>
    <s v="890704196 AIRES"/>
    <s v="E6"/>
    <n v="3001717"/>
    <s v=""/>
    <m/>
    <s v="FC749275_TK_DIEGO FERNANDO MONSALVE GARCIA_BOGMDE"/>
    <s v="COP"/>
    <n v="19800"/>
    <n v="4.91"/>
    <n v="50.08"/>
    <n v="19800"/>
    <n v="0"/>
    <d v="2023-08-30T22:32:55"/>
    <n v="1"/>
    <n v="19800"/>
    <x v="11"/>
    <n v="1"/>
    <s v="6"/>
    <x v="1"/>
    <m/>
  </r>
  <r>
    <n v="546"/>
    <s v="CO"/>
    <s v="CO6UR"/>
    <s v="7140"/>
    <s v="52351009"/>
    <s v="C2"/>
    <s v="GL Posting UCM (CO)"/>
    <n v="11304407"/>
    <x v="0"/>
    <n v="45149"/>
    <n v="140471"/>
    <s v="COFE2302"/>
    <s v="CO353"/>
    <s v="Diego Fernando Monsalve Garcia"/>
    <m/>
    <s v="P860054227"/>
    <s v="860054227 VIAJES ZEPPELIN SA"/>
    <s v="E6"/>
    <n v="3001717"/>
    <s v=""/>
    <m/>
    <s v="FC749275_TK_DIEGO FERNANDO MONSALVE GARCIA_BOGMDE_TARIFA_ADM"/>
    <s v="COP"/>
    <n v="18603"/>
    <n v="4.6100000000000003"/>
    <n v="47.05"/>
    <n v="18603"/>
    <n v="147"/>
    <d v="2023-08-30T22:32:55"/>
    <n v="1"/>
    <n v="18603"/>
    <x v="11"/>
    <n v="1"/>
    <s v="6"/>
    <x v="1"/>
    <m/>
  </r>
  <r>
    <n v="547"/>
    <s v="CO"/>
    <s v="CO6UR"/>
    <s v="7140"/>
    <s v="52351009"/>
    <s v="C2"/>
    <s v="GL Posting UCM (CO)"/>
    <n v="11304347"/>
    <x v="0"/>
    <n v="45142"/>
    <n v="140471"/>
    <s v="COFE2302"/>
    <s v="CO353"/>
    <s v="Diego Fernando Monsalve Garcia"/>
    <m/>
    <s v="P890100577"/>
    <s v="890100577 AVIANCA S.A"/>
    <s v="E6"/>
    <n v="3001717"/>
    <s v=""/>
    <m/>
    <s v="FC748748_TK_DIEGO FERNANDO MONSALVE GARCIA_BOGIBE_TARIFA_ADM"/>
    <s v="COP"/>
    <n v="338600"/>
    <n v="85.7"/>
    <n v="873.78"/>
    <n v="338600"/>
    <n v="147"/>
    <d v="2023-08-30T00:20:58"/>
    <n v="1"/>
    <n v="338600"/>
    <x v="11"/>
    <n v="1"/>
    <s v="6"/>
    <x v="1"/>
    <m/>
  </r>
  <r>
    <n v="548"/>
    <s v="CO"/>
    <s v="CO6UR"/>
    <s v="7140"/>
    <s v="52351009"/>
    <s v="C2"/>
    <s v="GL Posting UCM (CO)"/>
    <n v="11304347"/>
    <x v="0"/>
    <n v="45142"/>
    <n v="140471"/>
    <s v="COFE2302"/>
    <s v="CO353"/>
    <s v="Diego Fernando Monsalve Garcia"/>
    <m/>
    <s v="P890100577"/>
    <s v="890100577 AVIANCA S.A"/>
    <s v="E6"/>
    <n v="3001717"/>
    <s v=""/>
    <m/>
    <s v="FC748748_TK_DIEGO FERNANDO MONSALVE GARCIA_BOGIBE"/>
    <s v="COP"/>
    <n v="19800"/>
    <n v="5.01"/>
    <n v="51.1"/>
    <n v="19800"/>
    <n v="0"/>
    <d v="2023-08-30T00:20:58"/>
    <n v="1"/>
    <n v="19800"/>
    <x v="11"/>
    <n v="1"/>
    <s v="6"/>
    <x v="1"/>
    <m/>
  </r>
  <r>
    <n v="549"/>
    <s v="CO"/>
    <s v="CO6UR"/>
    <s v="7140"/>
    <s v="52351009"/>
    <s v="C2"/>
    <s v="GL Posting UCM (CO)"/>
    <n v="11304400"/>
    <x v="0"/>
    <n v="45149"/>
    <n v="140471"/>
    <s v="COFE2302"/>
    <s v="CO516"/>
    <s v="Oscar Enrique Rodriguez Gaona"/>
    <m/>
    <s v="P800226324"/>
    <s v="800226324 BESTRAVEL SERVICE LTDA"/>
    <s v="E6"/>
    <n v="3001717"/>
    <s v=""/>
    <m/>
    <s v="FC749273_TK_OSCAR ENRIQUE RODRIGUEZ GAONA_BOGFLA_TARIFA ADM"/>
    <s v="COP"/>
    <n v="265000"/>
    <n v="65.73"/>
    <n v="670.2"/>
    <n v="265000"/>
    <n v="147"/>
    <d v="2023-08-30T22:11:49"/>
    <n v="1"/>
    <n v="265000"/>
    <x v="11"/>
    <n v="1"/>
    <s v="6"/>
    <x v="1"/>
    <m/>
  </r>
  <r>
    <n v="550"/>
    <s v="CO"/>
    <s v="CO6UR"/>
    <s v="7140"/>
    <s v="52351009"/>
    <s v="C2"/>
    <s v="GL Posting UCM (CO)"/>
    <n v="11304400"/>
    <x v="0"/>
    <n v="45149"/>
    <n v="140471"/>
    <s v="COFE2302"/>
    <s v="CO516"/>
    <s v="Oscar Enrique Rodriguez Gaona"/>
    <m/>
    <s v="P800226324"/>
    <s v="800226324 BESTRAVEL SERVICE LTDA"/>
    <s v="E6"/>
    <n v="3001717"/>
    <s v=""/>
    <m/>
    <s v="FC749273_TK_OSCAR ENRIQUE RODRIGUEZ GAONA_BOGFLA"/>
    <s v="COP"/>
    <n v="19800"/>
    <n v="4.91"/>
    <n v="50.08"/>
    <n v="19800"/>
    <n v="0"/>
    <d v="2023-08-30T22:11:49"/>
    <n v="1"/>
    <n v="19800"/>
    <x v="11"/>
    <n v="1"/>
    <s v="6"/>
    <x v="1"/>
    <m/>
  </r>
  <r>
    <n v="551"/>
    <s v="CO"/>
    <s v="CO6UR"/>
    <s v="7140"/>
    <s v="52351009"/>
    <s v="C2"/>
    <s v="GL Posting UCM (CO)"/>
    <n v="11304400"/>
    <x v="0"/>
    <n v="45149"/>
    <n v="140471"/>
    <s v="COFE2302"/>
    <s v="CO516"/>
    <s v="Oscar Enrique Rodriguez Gaona"/>
    <m/>
    <s v="P860054227"/>
    <s v="860054227 VIAJES ZEPPELIN SA"/>
    <s v="E6"/>
    <n v="3001717"/>
    <s v=""/>
    <m/>
    <s v="FC749273_TK_OSCAR ENRIQUE RODRIGUEZ GAONA_BOGFLA_TARIFA_ADM"/>
    <s v="COP"/>
    <n v="18603"/>
    <n v="4.6100000000000003"/>
    <n v="47.05"/>
    <n v="18603"/>
    <n v="147"/>
    <d v="2023-08-30T22:11:49"/>
    <n v="1"/>
    <n v="18603"/>
    <x v="11"/>
    <n v="1"/>
    <s v="6"/>
    <x v="1"/>
    <m/>
  </r>
  <r>
    <n v="552"/>
    <s v="CO"/>
    <s v="CO6UR"/>
    <s v="7140"/>
    <s v="52351009"/>
    <s v="C2"/>
    <s v="GL Posting UCM (CO)"/>
    <n v="11304402"/>
    <x v="0"/>
    <n v="45149"/>
    <n v="140471"/>
    <s v="COFE2302"/>
    <s v="CO516"/>
    <s v="Oscar Enrique Rodriguez Gaona"/>
    <m/>
    <s v="P800226324"/>
    <s v="800226324 BESTRAVEL SERVICE LTDA"/>
    <s v="E6"/>
    <n v="3001717"/>
    <s v="FC749274"/>
    <m/>
    <s v="FC749274_TK_OSCAR ENRIQUE RODRIGUEZ GAONA_FLABOG_TARIFA_ADM"/>
    <s v="COP"/>
    <n v="380000"/>
    <n v="94.26"/>
    <n v="961.05"/>
    <n v="380000"/>
    <n v="147"/>
    <d v="2023-08-30T22:25:12"/>
    <n v="1"/>
    <n v="380000"/>
    <x v="11"/>
    <n v="1"/>
    <s v="6"/>
    <x v="1"/>
    <m/>
  </r>
  <r>
    <n v="553"/>
    <s v="CO"/>
    <s v="CO6UR"/>
    <s v="7140"/>
    <s v="52351009"/>
    <s v="C2"/>
    <s v="GL Posting UCM (CO)"/>
    <n v="11304402"/>
    <x v="0"/>
    <n v="45149"/>
    <n v="140471"/>
    <s v="COFE2302"/>
    <s v="CO516"/>
    <s v="Oscar Enrique Rodriguez Gaona"/>
    <m/>
    <s v="P800226324"/>
    <s v="800226324 BESTRAVEL SERVICE LTDA"/>
    <s v="E6"/>
    <n v="3001717"/>
    <s v="FC749274"/>
    <m/>
    <s v="FC749274_TK_OSCAR ENRIQUE RODRIGUEZ GAONA_FLABOG"/>
    <s v="COP"/>
    <n v="21000"/>
    <n v="5.21"/>
    <n v="53.11"/>
    <n v="21000"/>
    <n v="0"/>
    <d v="2023-08-30T22:25:12"/>
    <n v="1"/>
    <n v="21000"/>
    <x v="11"/>
    <n v="1"/>
    <s v="6"/>
    <x v="1"/>
    <m/>
  </r>
  <r>
    <n v="554"/>
    <s v="CO"/>
    <s v="CO6UR"/>
    <s v="7140"/>
    <s v="52351009"/>
    <s v="C2"/>
    <s v="GL Posting UCM (CO)"/>
    <n v="11304402"/>
    <x v="0"/>
    <n v="45149"/>
    <n v="140471"/>
    <s v="COFE2302"/>
    <s v="CO516"/>
    <s v="Oscar Enrique Rodriguez Gaona"/>
    <m/>
    <s v="P860054227"/>
    <s v="860054227 VIAJES ZEPPELIN SA"/>
    <s v="E6"/>
    <n v="3001717"/>
    <s v="FC749274"/>
    <m/>
    <s v="FC749274_TK_OSCAR ENRIQUE RODRIGUEZ GAONA_FLABOG_TARIFA_ADM"/>
    <s v="COP"/>
    <n v="18603"/>
    <n v="4.6100000000000003"/>
    <n v="47.05"/>
    <n v="18603"/>
    <n v="147"/>
    <d v="2023-08-30T22:25:12"/>
    <n v="1"/>
    <n v="18603"/>
    <x v="11"/>
    <n v="1"/>
    <s v="6"/>
    <x v="1"/>
    <m/>
  </r>
  <r>
    <n v="555"/>
    <s v="CO"/>
    <s v="CO6UR"/>
    <s v="7140"/>
    <s v="52351009"/>
    <s v="C2"/>
    <s v="GL Posting UCM (CO)"/>
    <n v="11304457"/>
    <x v="0"/>
    <n v="45162"/>
    <n v="140471"/>
    <s v="COFE2302"/>
    <s v="CO536"/>
    <s v="Cristian Camilo Zuluaga Rodriguez"/>
    <m/>
    <s v="P800226324"/>
    <s v="800226324 BESTRAVEL SERVICE LTDA"/>
    <s v="E6"/>
    <n v="3001717"/>
    <s v=""/>
    <m/>
    <s v="FC750196_TK_CRISTIAN CAMILO ZULUAGA_VVCBOG_TARIFA_ADM"/>
    <s v="COP"/>
    <n v="305400"/>
    <n v="74.739999999999995"/>
    <n v="776.38"/>
    <n v="305400"/>
    <n v="147"/>
    <d v="2023-08-31T16:44:45"/>
    <n v="1"/>
    <n v="305400"/>
    <x v="11"/>
    <n v="1"/>
    <s v="6"/>
    <x v="1"/>
    <m/>
  </r>
  <r>
    <n v="556"/>
    <s v="CO"/>
    <s v="CO6UR"/>
    <s v="7140"/>
    <s v="52351009"/>
    <s v="C2"/>
    <s v="GL Posting UCM (CO)"/>
    <n v="11304457"/>
    <x v="0"/>
    <n v="45162"/>
    <n v="140471"/>
    <s v="COFE2302"/>
    <s v="CO536"/>
    <s v="Cristian Camilo Zuluaga Rodriguez"/>
    <m/>
    <s v="P800226324"/>
    <s v="800226324 BESTRAVEL SERVICE LTDA"/>
    <s v="E6"/>
    <n v="3001717"/>
    <s v=""/>
    <m/>
    <s v="FC750196_TK_CRISTIAN CAMILO ZULUAGA_VVCBOG"/>
    <s v="COP"/>
    <n v="21000"/>
    <n v="5.14"/>
    <n v="53.39"/>
    <n v="21000"/>
    <n v="0"/>
    <d v="2023-08-31T16:44:45"/>
    <n v="1"/>
    <n v="21000"/>
    <x v="11"/>
    <n v="1"/>
    <s v="6"/>
    <x v="1"/>
    <m/>
  </r>
  <r>
    <n v="557"/>
    <s v="CO"/>
    <s v="CO6UR"/>
    <s v="7140"/>
    <s v="52351009"/>
    <s v="C2"/>
    <s v="GL Posting UCM (CO)"/>
    <n v="11304457"/>
    <x v="0"/>
    <n v="45162"/>
    <n v="140471"/>
    <s v="COFE2302"/>
    <s v="CO536"/>
    <s v="Cristian Camilo Zuluaga Rodriguez"/>
    <m/>
    <s v="P860054227"/>
    <s v="860054227 VIAJES ZEPPELIN SA"/>
    <s v="E6"/>
    <n v="3001717"/>
    <s v=""/>
    <m/>
    <s v="FC750196_TK_CRISTIAN CAMILO ZULUAGA_VVCBOG_TARIFA_ADM"/>
    <s v="COP"/>
    <n v="18603"/>
    <n v="4.55"/>
    <n v="47.29"/>
    <n v="18603"/>
    <n v="147"/>
    <d v="2023-08-31T16:44:45"/>
    <n v="1"/>
    <n v="18603"/>
    <x v="11"/>
    <n v="1"/>
    <s v="6"/>
    <x v="1"/>
    <m/>
  </r>
  <r>
    <n v="558"/>
    <s v="CO"/>
    <s v="CO6UR"/>
    <s v="7140"/>
    <s v="52351009"/>
    <s v="C2"/>
    <s v="GL Posting UCM (CO)"/>
    <n v="11304397"/>
    <x v="0"/>
    <n v="45149"/>
    <n v="140471"/>
    <s v="COFE2302"/>
    <s v="CO536"/>
    <s v="Cristian Camilo Zuluaga Rodriguez"/>
    <m/>
    <s v="P890100577"/>
    <s v="890100577 AVIANCA S.A"/>
    <s v="E6"/>
    <n v="3001717"/>
    <s v=""/>
    <m/>
    <s v="FC749272_TK_CRISTIAN CAMILO ZULUAGA_BOGMDEBOG_TARIFA_ADM"/>
    <s v="COP"/>
    <n v="485200"/>
    <n v="120.35"/>
    <n v="1227.0999999999999"/>
    <n v="485200"/>
    <n v="147"/>
    <d v="2023-08-30T22:00:00"/>
    <n v="1"/>
    <n v="485200"/>
    <x v="11"/>
    <n v="1"/>
    <s v="6"/>
    <x v="1"/>
    <m/>
  </r>
  <r>
    <n v="559"/>
    <s v="CO"/>
    <s v="CO6UR"/>
    <s v="7140"/>
    <s v="52351009"/>
    <s v="C2"/>
    <s v="GL Posting UCM (CO)"/>
    <n v="11304397"/>
    <x v="0"/>
    <n v="45149"/>
    <n v="140471"/>
    <s v="COFE2302"/>
    <s v="CO536"/>
    <s v="Cristian Camilo Zuluaga Rodriguez"/>
    <m/>
    <s v="P890100577"/>
    <s v="890100577 AVIANCA S.A"/>
    <s v="E6"/>
    <n v="3001717"/>
    <s v=""/>
    <m/>
    <s v="FC749272_TK_CRISTIAN CAMILO ZULUAGA_BOGMDEBOG"/>
    <s v="COP"/>
    <n v="40300"/>
    <n v="10"/>
    <n v="101.92"/>
    <n v="40300"/>
    <n v="0"/>
    <d v="2023-08-30T22:00:00"/>
    <n v="1"/>
    <n v="40300"/>
    <x v="11"/>
    <n v="1"/>
    <s v="6"/>
    <x v="1"/>
    <m/>
  </r>
  <r>
    <n v="560"/>
    <s v="CO"/>
    <s v="CO6UR"/>
    <s v="7140"/>
    <s v="52351009"/>
    <s v="C2"/>
    <s v="GL Posting UCM (CO)"/>
    <n v="11304397"/>
    <x v="0"/>
    <n v="45149"/>
    <n v="140471"/>
    <s v="COFE2302"/>
    <s v="CO536"/>
    <s v="Cristian Camilo Zuluaga Rodriguez"/>
    <m/>
    <s v="P860054227"/>
    <s v="860054227 VIAJES ZEPPELIN SA"/>
    <s v="E6"/>
    <n v="3001717"/>
    <s v=""/>
    <m/>
    <s v="FC749272_TK_CRISTIAN CAMILO ZULUAGA_BOGMDEBOG_TARIFA_ADM"/>
    <s v="COP"/>
    <n v="18603"/>
    <n v="4.6100000000000003"/>
    <n v="47.05"/>
    <n v="18603"/>
    <n v="147"/>
    <d v="2023-08-30T22:00:00"/>
    <n v="1"/>
    <n v="18603"/>
    <x v="11"/>
    <n v="1"/>
    <s v="6"/>
    <x v="1"/>
    <m/>
  </r>
  <r>
    <n v="561"/>
    <s v="CO"/>
    <s v="CO6UR"/>
    <s v="7140"/>
    <s v="52351009"/>
    <s v="C2"/>
    <s v="GL Posting UCM (CO)"/>
    <n v="11304461"/>
    <x v="0"/>
    <n v="45169"/>
    <n v="140471"/>
    <s v="COFE2302"/>
    <s v="CO536"/>
    <s v="Cristian Camilo Zuluaga Rodriguez"/>
    <m/>
    <s v="P800226324"/>
    <s v="800226324 BESTRAVEL SERVICE LTDA"/>
    <s v="E6"/>
    <n v="3001717"/>
    <s v="FC750201"/>
    <m/>
    <s v="FC750201_TK_CRISTIAN CAMILO ZULUAGA_BOGSJE_TARIFA_ADM"/>
    <s v="COP"/>
    <n v="485000"/>
    <n v="118.7"/>
    <n v="1232.96"/>
    <n v="485000"/>
    <n v="147"/>
    <d v="2023-08-31T18:03:33"/>
    <n v="1"/>
    <n v="485000"/>
    <x v="11"/>
    <n v="1"/>
    <s v="6"/>
    <x v="1"/>
    <m/>
  </r>
  <r>
    <n v="562"/>
    <s v="CO"/>
    <s v="CO6UR"/>
    <s v="7140"/>
    <s v="52351009"/>
    <s v="C2"/>
    <s v="GL Posting UCM (CO)"/>
    <n v="11304461"/>
    <x v="0"/>
    <n v="45169"/>
    <n v="140471"/>
    <s v="COFE2302"/>
    <s v="CO536"/>
    <s v="Cristian Camilo Zuluaga Rodriguez"/>
    <m/>
    <s v="P800226324"/>
    <s v="800226324 BESTRAVEL SERVICE LTDA"/>
    <s v="E6"/>
    <n v="3001717"/>
    <s v="FC750201"/>
    <m/>
    <s v="FC750201_TK_CRISTIAN CAMILO ZULUAGA_BOGSJE"/>
    <s v="COP"/>
    <n v="19800"/>
    <n v="4.8499999999999996"/>
    <n v="50.34"/>
    <n v="19800"/>
    <n v="0"/>
    <d v="2023-08-31T18:03:33"/>
    <n v="1"/>
    <n v="19800"/>
    <x v="11"/>
    <n v="1"/>
    <s v="6"/>
    <x v="1"/>
    <m/>
  </r>
  <r>
    <n v="563"/>
    <s v="CO"/>
    <s v="CO6UR"/>
    <s v="7140"/>
    <s v="52351009"/>
    <s v="C2"/>
    <s v="GL Posting UCM (CO)"/>
    <n v="11304461"/>
    <x v="0"/>
    <n v="45169"/>
    <n v="140471"/>
    <s v="COFE2302"/>
    <s v="CO536"/>
    <s v="Cristian Camilo Zuluaga Rodriguez"/>
    <m/>
    <s v="P860054227"/>
    <s v="860054227 VIAJES ZEPPELIN SA"/>
    <s v="E6"/>
    <n v="3001717"/>
    <s v="FC750201"/>
    <m/>
    <s v="FC750201_TK_CRISTIAN CAMILO ZULUAGA_BOGSJE_TARIFA_ADM"/>
    <s v="COP"/>
    <n v="18603"/>
    <n v="4.55"/>
    <n v="47.29"/>
    <n v="18603"/>
    <n v="147"/>
    <d v="2023-08-31T18:03:33"/>
    <n v="1"/>
    <n v="18603"/>
    <x v="11"/>
    <n v="1"/>
    <s v="6"/>
    <x v="1"/>
    <m/>
  </r>
  <r>
    <n v="564"/>
    <s v="CO"/>
    <s v="CO6UR"/>
    <s v="7140"/>
    <s v="52351009"/>
    <s v="C2"/>
    <s v="GL Posting UCM (CO)"/>
    <n v="11304369"/>
    <x v="0"/>
    <n v="45147"/>
    <n v="140471"/>
    <s v="COFE2302"/>
    <s v="CO549"/>
    <s v="Leonardo Jairo Jimenez Zapata"/>
    <m/>
    <s v="P890100577"/>
    <s v="890100577 AVIANCA S.A"/>
    <s v="E6"/>
    <n v="3001717"/>
    <s v=""/>
    <m/>
    <s v="FC749266_TK_LEONARDO JAIRO JIMENEZ ZAPATA_BOGMDEBOG_TARIFA_ADM"/>
    <s v="COP"/>
    <n v="458000"/>
    <n v="115.92"/>
    <n v="1181.9000000000001"/>
    <n v="458000"/>
    <n v="147"/>
    <d v="2023-08-30T19:45:28"/>
    <n v="1"/>
    <n v="458000"/>
    <x v="11"/>
    <n v="1"/>
    <s v="6"/>
    <x v="1"/>
    <m/>
  </r>
  <r>
    <n v="565"/>
    <s v="CO"/>
    <s v="CO6UR"/>
    <s v="7140"/>
    <s v="52351009"/>
    <s v="C2"/>
    <s v="GL Posting UCM (CO)"/>
    <n v="11304369"/>
    <x v="0"/>
    <n v="45147"/>
    <n v="140471"/>
    <s v="COFE2302"/>
    <s v="CO549"/>
    <s v="Leonardo Jairo Jimenez Zapata"/>
    <m/>
    <s v="P890100577"/>
    <s v="890100577 AVIANCA S.A"/>
    <s v="E6"/>
    <n v="3001717"/>
    <s v=""/>
    <m/>
    <s v="FC749266_TK_LEONARDO JAIRO JIMENEZ ZAPATA_BOGMDEBOG"/>
    <s v="COP"/>
    <n v="40300"/>
    <n v="10.199999999999999"/>
    <n v="104"/>
    <n v="40300"/>
    <n v="0"/>
    <d v="2023-08-30T19:45:28"/>
    <n v="1"/>
    <n v="40300"/>
    <x v="11"/>
    <n v="1"/>
    <s v="6"/>
    <x v="1"/>
    <m/>
  </r>
  <r>
    <n v="566"/>
    <s v="CO"/>
    <s v="CO6UR"/>
    <s v="7140"/>
    <s v="52351009"/>
    <s v="C2"/>
    <s v="GL Posting UCM (CO)"/>
    <n v="11304369"/>
    <x v="0"/>
    <n v="45147"/>
    <n v="140471"/>
    <s v="COFE2302"/>
    <s v="CO549"/>
    <s v="Leonardo Jairo Jimenez Zapata"/>
    <m/>
    <s v="P860054227"/>
    <s v="860054227 VIAJES ZEPPELIN SA"/>
    <s v="E6"/>
    <n v="3001717"/>
    <s v=""/>
    <m/>
    <s v="FC749266_TK_LEONARDO JAIRO JIMENEZ ZAPATA_BOGMDEBOG_TARIFA_ADM"/>
    <s v="COP"/>
    <n v="18603"/>
    <n v="4.71"/>
    <n v="48.01"/>
    <n v="18603"/>
    <n v="147"/>
    <d v="2023-08-30T19:45:28"/>
    <n v="1"/>
    <n v="18603"/>
    <x v="11"/>
    <n v="1"/>
    <s v="6"/>
    <x v="1"/>
    <m/>
  </r>
  <r>
    <n v="567"/>
    <s v="CO"/>
    <s v="CO6UR"/>
    <s v="7140"/>
    <s v="52351009"/>
    <s v="C2"/>
    <s v="GL Posting UCM (CO)"/>
    <n v="11304456"/>
    <x v="0"/>
    <n v="45162"/>
    <n v="140471"/>
    <s v="COFE2302"/>
    <s v="CO572"/>
    <s v="Lina Maria López Santacruz"/>
    <m/>
    <s v="P800226324"/>
    <s v="800226324 BESTRAVEL SERVICE LTDA"/>
    <s v="E6"/>
    <n v="3001717"/>
    <s v=""/>
    <m/>
    <s v="FC750195_TK_LINA LOPEZ SANTACRUZ_VVCBOG_TARIFA_ADM"/>
    <s v="COP"/>
    <n v="305400"/>
    <n v="74.739999999999995"/>
    <n v="776.38"/>
    <n v="305400"/>
    <n v="147"/>
    <d v="2023-08-31T16:33:50"/>
    <n v="1"/>
    <n v="305400"/>
    <x v="11"/>
    <n v="1"/>
    <s v="6"/>
    <x v="1"/>
    <m/>
  </r>
  <r>
    <n v="568"/>
    <s v="CO"/>
    <s v="CO6UR"/>
    <s v="7140"/>
    <s v="52351009"/>
    <s v="C2"/>
    <s v="GL Posting UCM (CO)"/>
    <n v="11304456"/>
    <x v="0"/>
    <n v="45162"/>
    <n v="140471"/>
    <s v="COFE2302"/>
    <s v="CO572"/>
    <s v="Lina Maria López Santacruz"/>
    <m/>
    <s v="P800226324"/>
    <s v="800226324 BESTRAVEL SERVICE LTDA"/>
    <s v="E6"/>
    <n v="3001717"/>
    <s v=""/>
    <m/>
    <s v="FC750195_TK_LINA LOPEZ SANTACRUZ_VVCBOG"/>
    <s v="COP"/>
    <n v="21000"/>
    <n v="5.14"/>
    <n v="53.39"/>
    <n v="21000"/>
    <n v="0"/>
    <d v="2023-08-31T16:33:50"/>
    <n v="1"/>
    <n v="21000"/>
    <x v="11"/>
    <n v="1"/>
    <s v="6"/>
    <x v="1"/>
    <m/>
  </r>
  <r>
    <n v="569"/>
    <s v="CO"/>
    <s v="CO6UR"/>
    <s v="7140"/>
    <s v="52351009"/>
    <s v="C2"/>
    <s v="GL Posting UCM (CO)"/>
    <n v="11304456"/>
    <x v="0"/>
    <n v="45162"/>
    <n v="140471"/>
    <s v="COFE2302"/>
    <s v="CO572"/>
    <s v="Lina Maria López Santacruz"/>
    <m/>
    <s v="P860054227"/>
    <s v="860054227 VIAJES ZEPPELIN SA"/>
    <s v="E6"/>
    <n v="3001717"/>
    <s v=""/>
    <m/>
    <s v="FC750195_TK_LINA LOPEZ SANTACRUZ_VVCBOG_TARIFA_ADM"/>
    <s v="COP"/>
    <n v="18603"/>
    <n v="4.55"/>
    <n v="47.29"/>
    <n v="18603"/>
    <n v="147"/>
    <d v="2023-08-31T16:33:50"/>
    <n v="1"/>
    <n v="18603"/>
    <x v="11"/>
    <n v="1"/>
    <s v="6"/>
    <x v="1"/>
    <m/>
  </r>
  <r>
    <n v="570"/>
    <s v="CO"/>
    <s v="CO6UR"/>
    <s v="7140"/>
    <s v="52351009"/>
    <s v="C2"/>
    <s v="GL Posting UCM (CO)"/>
    <n v="11304464"/>
    <x v="0"/>
    <n v="45161"/>
    <n v="140471"/>
    <s v="COFE2302"/>
    <s v="CO572"/>
    <s v="Lina Maria López Santacruz"/>
    <m/>
    <s v="P800226324"/>
    <s v="800226324 BESTRAVEL SERVICE LTDA"/>
    <s v="E6"/>
    <n v="3001717"/>
    <s v=""/>
    <m/>
    <s v="FC750204_TK_LINA LOPEZ SANTACRUZ_BOGVVC_TARIFA_ADM"/>
    <s v="COP"/>
    <n v="360400"/>
    <n v="87.26"/>
    <n v="907.36"/>
    <n v="360400"/>
    <n v="147"/>
    <d v="2023-08-31T18:28:33"/>
    <n v="1"/>
    <n v="360400"/>
    <x v="11"/>
    <n v="1"/>
    <s v="6"/>
    <x v="1"/>
    <m/>
  </r>
  <r>
    <n v="571"/>
    <s v="CO"/>
    <s v="CO6UR"/>
    <s v="7140"/>
    <s v="52351009"/>
    <s v="C2"/>
    <s v="GL Posting UCM (CO)"/>
    <n v="11304464"/>
    <x v="0"/>
    <n v="45161"/>
    <n v="140471"/>
    <s v="COFE2302"/>
    <s v="CO572"/>
    <s v="Lina Maria López Santacruz"/>
    <m/>
    <s v="P800226324"/>
    <s v="800226324 BESTRAVEL SERVICE LTDA"/>
    <s v="E6"/>
    <n v="3001717"/>
    <s v=""/>
    <m/>
    <s v="FC750204_TK_LINA LOPEZ SANTACRUZ_BOGVVC"/>
    <s v="COP"/>
    <n v="19800"/>
    <n v="4.79"/>
    <n v="49.85"/>
    <n v="19800"/>
    <n v="0"/>
    <d v="2023-08-31T18:28:33"/>
    <n v="1"/>
    <n v="19800"/>
    <x v="11"/>
    <n v="1"/>
    <s v="6"/>
    <x v="1"/>
    <m/>
  </r>
  <r>
    <n v="572"/>
    <s v="CO"/>
    <s v="CO6UR"/>
    <s v="7140"/>
    <s v="52351009"/>
    <s v="C2"/>
    <s v="GL Posting UCM (CO)"/>
    <n v="11304464"/>
    <x v="0"/>
    <n v="45161"/>
    <n v="140471"/>
    <s v="COFE2302"/>
    <s v="CO572"/>
    <s v="Lina Maria López Santacruz"/>
    <m/>
    <s v="P860054227"/>
    <s v="860054227 VIAJES ZEPPELIN SA"/>
    <s v="E6"/>
    <n v="3001717"/>
    <s v=""/>
    <m/>
    <s v="FC750204_TK_LINA LOPEZ SANTACRUZ_BOGVVC_TARIFA_ADM"/>
    <s v="COP"/>
    <n v="37800"/>
    <n v="9.15"/>
    <n v="95.17"/>
    <n v="37800"/>
    <n v="147"/>
    <d v="2023-08-31T18:28:33"/>
    <n v="1"/>
    <n v="37800"/>
    <x v="11"/>
    <n v="1"/>
    <s v="6"/>
    <x v="1"/>
    <m/>
  </r>
  <r>
    <n v="573"/>
    <s v="CO"/>
    <s v="CO4PP"/>
    <s v="7140"/>
    <s v="52351009"/>
    <s v="A6"/>
    <s v="GL Posting Popayán (CO)"/>
    <n v="6304316"/>
    <x v="0"/>
    <n v="45146"/>
    <n v="138103"/>
    <s v="COFE2302"/>
    <s v="CO588"/>
    <s v="Angie Lorena Silva Bello"/>
    <m/>
    <s v="P890100577"/>
    <s v="890100577 AVIANCA S.A"/>
    <s v="Z4"/>
    <n v="3001582"/>
    <s v=""/>
    <m/>
    <s v="FC748722_TKT_L.SILVA_BOG_SMR_BOG_14_08"/>
    <s v="COP"/>
    <n v="568500"/>
    <n v="143.88"/>
    <n v="1467.05"/>
    <n v="568500"/>
    <n v="147"/>
    <d v="2023-08-28T18:00:21"/>
    <n v="1"/>
    <n v="568500"/>
    <x v="3"/>
    <n v="1"/>
    <s v="4"/>
    <x v="2"/>
    <m/>
  </r>
  <r>
    <n v="574"/>
    <s v="CO"/>
    <s v="CO4PP"/>
    <s v="7140"/>
    <s v="52351009"/>
    <s v="A6"/>
    <s v="GL Posting Popayán (CO)"/>
    <n v="6304316"/>
    <x v="0"/>
    <n v="45146"/>
    <n v="138103"/>
    <s v="COFE2302"/>
    <s v="CO588"/>
    <s v="Angie Lorena Silva Bello"/>
    <m/>
    <s v="P890100577"/>
    <s v="890100577 AVIANCA S.A"/>
    <s v="Z4"/>
    <n v="3001582"/>
    <s v=""/>
    <m/>
    <s v="FC748722_TKT_L.SILVA_BOG_SMR_BOG_14_08"/>
    <s v="COP"/>
    <n v="38000"/>
    <n v="9.6199999999999992"/>
    <n v="98.06"/>
    <n v="38000"/>
    <n v="0"/>
    <d v="2023-08-28T18:00:21"/>
    <n v="1"/>
    <n v="38000"/>
    <x v="3"/>
    <n v="1"/>
    <s v="4"/>
    <x v="2"/>
    <m/>
  </r>
  <r>
    <n v="575"/>
    <s v="CO"/>
    <s v="CO4PP"/>
    <s v="7140"/>
    <s v="52351009"/>
    <s v="A6"/>
    <s v="GL Posting Popayán (CO)"/>
    <n v="6304316"/>
    <x v="0"/>
    <n v="45146"/>
    <n v="138103"/>
    <s v="COFE2302"/>
    <s v="CO588"/>
    <s v="Angie Lorena Silva Bello"/>
    <m/>
    <s v="P860054227"/>
    <s v="860054227 VIAJES ZEPPELIN SA"/>
    <s v="Z4"/>
    <n v="3001582"/>
    <s v=""/>
    <m/>
    <s v="FC748722_TKT_L.SILVA_BOG_SMR_BOG_14_08"/>
    <s v="COP"/>
    <n v="18603"/>
    <n v="4.71"/>
    <n v="48.01"/>
    <n v="18603"/>
    <n v="147"/>
    <d v="2023-08-28T18:00:21"/>
    <n v="1"/>
    <n v="18603"/>
    <x v="3"/>
    <n v="1"/>
    <s v="4"/>
    <x v="2"/>
    <m/>
  </r>
  <r>
    <n v="576"/>
    <s v="CO"/>
    <s v="CO4PP"/>
    <s v="7140"/>
    <s v="52351009"/>
    <s v="A6"/>
    <s v="GL Posting Popayán (CO)"/>
    <n v="6304323"/>
    <x v="0"/>
    <n v="45153"/>
    <n v="138103"/>
    <s v="COFE2302"/>
    <s v="CO622"/>
    <s v="Brenda Zuñiga Garcia"/>
    <m/>
    <s v="P800226324"/>
    <s v="800226324 BESTRAVEL SERVICE LTDA"/>
    <s v="Z4"/>
    <n v="3001582"/>
    <s v=""/>
    <m/>
    <s v="FC749239_TKT_B.ZUÑIGA_TCO_CLO_17_08"/>
    <s v="COP"/>
    <n v="210000"/>
    <n v="52.09"/>
    <n v="531.1"/>
    <n v="210000"/>
    <n v="147"/>
    <d v="2023-08-28T18:40:12"/>
    <n v="1"/>
    <n v="210000"/>
    <x v="3"/>
    <n v="1"/>
    <s v="4"/>
    <x v="2"/>
    <m/>
  </r>
  <r>
    <n v="577"/>
    <s v="CO"/>
    <s v="CO4PP"/>
    <s v="7140"/>
    <s v="52351009"/>
    <s v="A6"/>
    <s v="GL Posting Popayán (CO)"/>
    <n v="6304323"/>
    <x v="0"/>
    <n v="45153"/>
    <n v="138103"/>
    <s v="COFE2302"/>
    <s v="CO622"/>
    <s v="Brenda Zuñiga Garcia"/>
    <m/>
    <s v="P800226324"/>
    <s v="800226324 BESTRAVEL SERVICE LTDA"/>
    <s v="Z4"/>
    <n v="3001582"/>
    <s v=""/>
    <m/>
    <s v="FC749239_TKT_B.ZUÑIGA_TCO_CLO_17_08"/>
    <s v="COP"/>
    <n v="21000"/>
    <n v="5.21"/>
    <n v="53.11"/>
    <n v="21000"/>
    <n v="0"/>
    <d v="2023-08-28T18:40:12"/>
    <n v="1"/>
    <n v="21000"/>
    <x v="3"/>
    <n v="1"/>
    <s v="4"/>
    <x v="2"/>
    <m/>
  </r>
  <r>
    <n v="578"/>
    <s v="CO"/>
    <s v="CO4PP"/>
    <s v="7140"/>
    <s v="52351009"/>
    <s v="A6"/>
    <s v="GL Posting Popayán (CO)"/>
    <n v="6304323"/>
    <x v="0"/>
    <n v="45153"/>
    <n v="138103"/>
    <s v="COFE2302"/>
    <s v="CO622"/>
    <s v="Brenda Zuñiga Garcia"/>
    <m/>
    <s v="P860054227"/>
    <s v="860054227 VIAJES ZEPPELIN SA"/>
    <s v="Z4"/>
    <n v="3001582"/>
    <s v=""/>
    <m/>
    <s v="FC749239_TKT_B.ZUÑIGA_TCO_CLO_17_08"/>
    <s v="COP"/>
    <n v="18603"/>
    <n v="4.6100000000000003"/>
    <n v="47.05"/>
    <n v="18603"/>
    <n v="147"/>
    <d v="2023-08-28T18:40:12"/>
    <n v="1"/>
    <n v="18603"/>
    <x v="3"/>
    <n v="1"/>
    <s v="4"/>
    <x v="2"/>
    <m/>
  </r>
  <r>
    <n v="579"/>
    <s v="CO"/>
    <s v="CO4PP"/>
    <s v="7140"/>
    <s v="52351009"/>
    <s v="A6"/>
    <s v="GL Posting Popayán (CO)"/>
    <n v="6304319"/>
    <x v="0"/>
    <n v="45153"/>
    <n v="138103"/>
    <s v="COFE2302"/>
    <s v="CO622"/>
    <s v="Brenda Zuñiga Garcia"/>
    <m/>
    <s v="P800226324"/>
    <s v="800226324 BESTRAVEL SERVICE LTDA"/>
    <s v="Z4"/>
    <n v="3001582"/>
    <s v=""/>
    <m/>
    <s v="FC749238_TKT_B.ZUÑIGA_UIB_CLO_15_08"/>
    <s v="COP"/>
    <n v="290000"/>
    <n v="71.930000000000007"/>
    <n v="733.43"/>
    <n v="290000"/>
    <n v="147"/>
    <d v="2023-08-28T18:13:08"/>
    <n v="1"/>
    <n v="290000"/>
    <x v="3"/>
    <n v="1"/>
    <s v="4"/>
    <x v="2"/>
    <m/>
  </r>
  <r>
    <n v="580"/>
    <s v="CO"/>
    <s v="CO4PP"/>
    <s v="7140"/>
    <s v="52351009"/>
    <s v="A6"/>
    <s v="GL Posting Popayán (CO)"/>
    <n v="6304319"/>
    <x v="0"/>
    <n v="45153"/>
    <n v="138103"/>
    <s v="COFE2302"/>
    <s v="CO622"/>
    <s v="Brenda Zuñiga Garcia"/>
    <m/>
    <s v="P800226324"/>
    <s v="800226324 BESTRAVEL SERVICE LTDA"/>
    <s v="Z4"/>
    <n v="3001582"/>
    <s v=""/>
    <m/>
    <s v="FC749238_TKT_B.ZUÑIGA_UIB_CLO_15_08"/>
    <s v="COP"/>
    <n v="20500"/>
    <n v="5.08"/>
    <n v="51.85"/>
    <n v="20500"/>
    <n v="0"/>
    <d v="2023-08-28T18:13:08"/>
    <n v="1"/>
    <n v="20500"/>
    <x v="3"/>
    <n v="1"/>
    <s v="4"/>
    <x v="2"/>
    <m/>
  </r>
  <r>
    <n v="581"/>
    <s v="CO"/>
    <s v="CO4PP"/>
    <s v="7140"/>
    <s v="52351009"/>
    <s v="A6"/>
    <s v="GL Posting Popayán (CO)"/>
    <n v="6304319"/>
    <x v="0"/>
    <n v="45153"/>
    <n v="138103"/>
    <s v="COFE2302"/>
    <s v="CO622"/>
    <s v="Brenda Zuñiga Garcia"/>
    <m/>
    <s v="P860054227"/>
    <s v="860054227 VIAJES ZEPPELIN SA"/>
    <s v="Z4"/>
    <n v="3001582"/>
    <s v=""/>
    <m/>
    <s v="FC749238_TKT_B.ZUÑIGA_UIB_CLO_15_08"/>
    <s v="COP"/>
    <n v="18603"/>
    <n v="4.6100000000000003"/>
    <n v="47.05"/>
    <n v="18603"/>
    <n v="147"/>
    <d v="2023-08-28T18:13:08"/>
    <n v="1"/>
    <n v="18603"/>
    <x v="3"/>
    <n v="1"/>
    <s v="4"/>
    <x v="2"/>
    <m/>
  </r>
  <r>
    <n v="582"/>
    <s v="CO"/>
    <s v="CO4PP"/>
    <s v="7140"/>
    <s v="52351009"/>
    <s v="A6"/>
    <s v="GL Posting Popayán (CO)"/>
    <n v="6304307"/>
    <x v="0"/>
    <n v="45153"/>
    <n v="138103"/>
    <s v="COFE2302"/>
    <s v="CO622"/>
    <s v="Brenda Zuñiga Garcia"/>
    <m/>
    <s v="P800226324"/>
    <s v="800226324 BESTRAVEL SERVICE LTDA"/>
    <s v="Z4"/>
    <n v="3001582"/>
    <s v=""/>
    <m/>
    <s v="FC749235_TKT_B.ZUÑIGA_ CLO_TCO_15_08"/>
    <s v="COP"/>
    <n v="235000"/>
    <n v="58.29"/>
    <n v="594.33000000000004"/>
    <n v="235000"/>
    <n v="147"/>
    <d v="2023-08-28T06:41:15"/>
    <n v="1"/>
    <n v="235000"/>
    <x v="3"/>
    <n v="1"/>
    <s v="4"/>
    <x v="2"/>
    <m/>
  </r>
  <r>
    <n v="583"/>
    <s v="CO"/>
    <s v="CO4PP"/>
    <s v="7140"/>
    <s v="52351009"/>
    <s v="A6"/>
    <s v="GL Posting Popayán (CO)"/>
    <n v="6304307"/>
    <x v="0"/>
    <n v="45153"/>
    <n v="138103"/>
    <s v="COFE2302"/>
    <s v="CO622"/>
    <s v="Brenda Zuñiga Garcia"/>
    <m/>
    <s v="P800226324"/>
    <s v="800226324 BESTRAVEL SERVICE LTDA"/>
    <s v="Z4"/>
    <n v="3001582"/>
    <s v=""/>
    <m/>
    <s v="FC749235_TKT_B.ZUÑIGA_ CLO_TCO_15_08"/>
    <s v="COP"/>
    <n v="21200"/>
    <n v="5.26"/>
    <n v="53.62"/>
    <n v="21200"/>
    <n v="0"/>
    <d v="2023-08-28T06:41:15"/>
    <n v="1"/>
    <n v="21200"/>
    <x v="3"/>
    <n v="1"/>
    <s v="4"/>
    <x v="2"/>
    <m/>
  </r>
  <r>
    <n v="584"/>
    <s v="CO"/>
    <s v="CO4PP"/>
    <s v="7140"/>
    <s v="52351009"/>
    <s v="A6"/>
    <s v="GL Posting Popayán (CO)"/>
    <n v="6304307"/>
    <x v="0"/>
    <n v="45153"/>
    <n v="138103"/>
    <s v="COFE2302"/>
    <s v="CO622"/>
    <s v="Brenda Zuñiga Garcia"/>
    <m/>
    <s v="P860054227"/>
    <s v="860054227 VIAJES ZEPPELIN SA"/>
    <s v="Z4"/>
    <n v="3001582"/>
    <s v="749235"/>
    <m/>
    <s v="FC749235_TKT_B.ZUÑIGA_ CLO_TCO_15_08"/>
    <s v="COP"/>
    <n v="18603"/>
    <n v="4.6100000000000003"/>
    <n v="47.05"/>
    <n v="18603"/>
    <n v="147"/>
    <d v="2023-08-28T06:41:15"/>
    <n v="1"/>
    <n v="18603"/>
    <x v="3"/>
    <n v="1"/>
    <s v="4"/>
    <x v="2"/>
    <m/>
  </r>
  <r>
    <n v="585"/>
    <s v="CO"/>
    <s v="CO4PP"/>
    <s v="7140"/>
    <s v="52351009"/>
    <s v="A6"/>
    <s v="GL Posting Popayán (CO)"/>
    <n v="6304304"/>
    <x v="0"/>
    <n v="45153"/>
    <n v="138103"/>
    <s v="COFE2302"/>
    <s v="CO622"/>
    <s v="Brenda Zuñiga Garcia"/>
    <m/>
    <s v="P800226324"/>
    <s v="800226324 BESTRAVEL SERVICE LTDA"/>
    <s v="Z4"/>
    <n v="3001582"/>
    <s v=""/>
    <m/>
    <s v="FC749236_TKT_B.ZUÑIGA_CLO_EOH_UIB_13_08"/>
    <s v="COP"/>
    <n v="435000"/>
    <n v="107.9"/>
    <n v="1100.1500000000001"/>
    <n v="435000"/>
    <n v="147"/>
    <d v="2023-08-28T06:08:17"/>
    <n v="1"/>
    <n v="435000"/>
    <x v="3"/>
    <n v="1"/>
    <s v="4"/>
    <x v="2"/>
    <m/>
  </r>
  <r>
    <n v="586"/>
    <s v="CO"/>
    <s v="CO4PP"/>
    <s v="7140"/>
    <s v="52351009"/>
    <s v="A6"/>
    <s v="GL Posting Popayán (CO)"/>
    <n v="6304304"/>
    <x v="0"/>
    <n v="45153"/>
    <n v="138103"/>
    <s v="COFE2302"/>
    <s v="CO622"/>
    <s v="Brenda Zuñiga Garcia"/>
    <m/>
    <s v="P800226324"/>
    <s v="800226324 BESTRAVEL SERVICE LTDA"/>
    <s v="Z4"/>
    <n v="3001582"/>
    <s v=""/>
    <m/>
    <s v="FC749236_TKT_B.ZUÑIGA_CLO_EOH_UIB_13_08"/>
    <s v="COP"/>
    <n v="47200"/>
    <n v="11.71"/>
    <n v="119.37"/>
    <n v="47200"/>
    <n v="0"/>
    <d v="2023-08-28T06:08:17"/>
    <n v="1"/>
    <n v="47200"/>
    <x v="3"/>
    <n v="1"/>
    <s v="4"/>
    <x v="2"/>
    <m/>
  </r>
  <r>
    <n v="587"/>
    <s v="CO"/>
    <s v="CO4PP"/>
    <s v="7140"/>
    <s v="52351009"/>
    <s v="A6"/>
    <s v="GL Posting Popayán (CO)"/>
    <n v="6304304"/>
    <x v="0"/>
    <n v="45153"/>
    <n v="138103"/>
    <s v="COFE2302"/>
    <s v="CO622"/>
    <s v="Brenda Zuñiga Garcia"/>
    <m/>
    <s v="P860054227"/>
    <s v="860054227 VIAJES ZEPPELIN SA"/>
    <s v="Z4"/>
    <n v="3001582"/>
    <s v="749236"/>
    <m/>
    <s v="FC749236_TKT_B.ZUÑIGA_CLO_EOH_UIB_13_08"/>
    <s v="COP"/>
    <n v="18603"/>
    <n v="4.6100000000000003"/>
    <n v="47.05"/>
    <n v="18603"/>
    <n v="147"/>
    <d v="2023-08-28T06:08:17"/>
    <n v="1"/>
    <n v="18603"/>
    <x v="3"/>
    <n v="1"/>
    <s v="4"/>
    <x v="2"/>
    <m/>
  </r>
  <r>
    <n v="588"/>
    <s v="CO"/>
    <s v="CO6UR"/>
    <s v="4500"/>
    <s v="52151006"/>
    <s v="C2"/>
    <s v="GL Posting UCM (CO)"/>
    <n v="11305026"/>
    <x v="0"/>
    <n v="45153"/>
    <n v="140118"/>
    <s v="COFE2302"/>
    <m/>
    <s v=""/>
    <m/>
    <s v="P93085418"/>
    <s v="93085418 CARLOS ALFONSO AROCA"/>
    <s v="E6"/>
    <n v="3001718"/>
    <s v=""/>
    <m/>
    <s v="AJ_TR11305021_AJUSTE AL PESO_LAURA DIAZ_FORMACIÓN SAE Y ACOMPAÑAMIENTO A TERRITORIO"/>
    <s v="COP"/>
    <n v="-60"/>
    <n v="-0.01"/>
    <n v="-0.15"/>
    <n v="-60"/>
    <n v="0"/>
    <d v="2023-09-15T00:00:54"/>
    <n v="1"/>
    <n v="-60"/>
    <x v="2"/>
    <n v="1"/>
    <s v="6"/>
    <x v="1"/>
    <m/>
  </r>
  <r>
    <n v="589"/>
    <s v="CO"/>
    <s v="CO3CU"/>
    <s v="7140"/>
    <s v="51052102"/>
    <s v="A2"/>
    <s v="GL Posting Cucuta (CO)"/>
    <n v="2302463"/>
    <x v="0"/>
    <n v="45162"/>
    <s v="AN52"/>
    <s v="COFE2302"/>
    <n v="125218"/>
    <s v="Luz Mayerly Camargo Guerrero"/>
    <m/>
    <s v="P1090453205"/>
    <s v="1090453205 LUZ MAYERLY CAMARGO GUERRERO"/>
    <s v="E3"/>
    <n v="2913392"/>
    <s v=""/>
    <m/>
    <s v="REC_Tr. 2302283_PCV_V_MCAMARGO_ENCUENTRO FIN_ADM_RRHH_SM"/>
    <s v="COP"/>
    <n v="-35000"/>
    <n v="-8.57"/>
    <n v="-88.98"/>
    <n v="-35000"/>
    <n v="0"/>
    <d v="2023-09-14T16:18:51"/>
    <n v="0"/>
    <n v="0"/>
    <x v="0"/>
    <n v="1"/>
    <s v="3"/>
    <x v="0"/>
    <m/>
  </r>
  <r>
    <n v="590"/>
    <s v="CO"/>
    <s v="CO3CU"/>
    <s v="7140"/>
    <s v="52351005"/>
    <s v="A2"/>
    <s v="GL Posting Cucuta (CO)"/>
    <n v="2302463"/>
    <x v="0"/>
    <n v="45162"/>
    <s v="AN52"/>
    <s v="COFE2302"/>
    <n v="125218"/>
    <s v="Luz Mayerly Camargo Guerrero"/>
    <m/>
    <s v="P444444053"/>
    <s v="444444053 TRANSPORTE INTERNO NRC"/>
    <s v="E3"/>
    <n v="2913392"/>
    <s v=""/>
    <m/>
    <s v="REC_Tr. 2302283_PTU_T_URB_MCAMARGO_ENCUENTRO FIN_ADM_RRHH_SM"/>
    <s v="COP"/>
    <n v="-50000"/>
    <n v="-12.24"/>
    <n v="-127.11"/>
    <n v="-50000"/>
    <n v="0"/>
    <d v="2023-09-14T16:18:51"/>
    <n v="0"/>
    <n v="0"/>
    <x v="0"/>
    <n v="1"/>
    <s v="3"/>
    <x v="0"/>
    <m/>
  </r>
  <r>
    <n v="591"/>
    <s v="CO"/>
    <s v="CO3CU"/>
    <s v="4490"/>
    <s v="51157012"/>
    <s v="A2"/>
    <s v="GL Posting Cucuta (CO)"/>
    <n v="2302505"/>
    <x v="0"/>
    <n v="45169"/>
    <s v="CERI"/>
    <s v="COFE2302"/>
    <m/>
    <s v=""/>
    <m/>
    <s v="P900922612"/>
    <s v="900922612 NORSAN GROUP SAS"/>
    <s v="E3"/>
    <n v="3001814"/>
    <s v=""/>
    <m/>
    <s v="REC_2302435_FC000317_CTA5364 MATERIAL ACTIVIDADES NIÑOS"/>
    <s v="COP"/>
    <n v="-315688"/>
    <n v="-77.260000000000005"/>
    <n v="-802.54"/>
    <n v="-315688"/>
    <n v="0"/>
    <d v="2023-09-15T18:13:43"/>
    <n v="0"/>
    <n v="0"/>
    <x v="0"/>
    <n v="1"/>
    <s v="3"/>
    <x v="0"/>
    <m/>
  </r>
  <r>
    <n v="592"/>
    <s v="CO"/>
    <s v="CO3CU"/>
    <s v="4490"/>
    <s v="51157012"/>
    <s v="A2"/>
    <s v="GL Posting Cucuta (CO)"/>
    <n v="2302505"/>
    <x v="0"/>
    <n v="45169"/>
    <s v="CERI"/>
    <s v="COFE2302"/>
    <m/>
    <s v=""/>
    <m/>
    <s v="P900922612"/>
    <s v="900922612 NORSAN GROUP SAS"/>
    <s v="E3"/>
    <n v="3001814"/>
    <s v=""/>
    <m/>
    <s v="REC_2302435_FC000317_CTA5364 MATERIAL EDUCATIVO"/>
    <s v="COP"/>
    <n v="315688"/>
    <n v="77.260000000000005"/>
    <n v="802.54"/>
    <n v="315688"/>
    <n v="0"/>
    <d v="2023-09-15T18:13:43"/>
    <n v="1"/>
    <n v="315688"/>
    <x v="1"/>
    <n v="1"/>
    <s v="3"/>
    <x v="0"/>
    <m/>
  </r>
  <r>
    <n v="593"/>
    <s v="CO"/>
    <s v="CO3CU"/>
    <s v="4490"/>
    <s v="52251003"/>
    <s v="A2"/>
    <s v="GL Posting Cucuta (CO)"/>
    <n v="2302505"/>
    <x v="0"/>
    <n v="45169"/>
    <s v="CERI"/>
    <s v="COFE2302"/>
    <m/>
    <s v=""/>
    <m/>
    <s v="P900922612"/>
    <s v="900922612 NORSAN GROUP SAS"/>
    <s v="E3"/>
    <n v="3001814"/>
    <s v=""/>
    <m/>
    <s v="REC_2302435_FC000317_CTA5364 MATERIAL EDUCATIVO"/>
    <s v="COP"/>
    <n v="1661520"/>
    <n v="406.64"/>
    <n v="4223.8999999999996"/>
    <n v="1661520"/>
    <n v="0"/>
    <d v="2023-09-15T18:13:43"/>
    <n v="1"/>
    <n v="1661520"/>
    <x v="1"/>
    <n v="1"/>
    <s v="3"/>
    <x v="0"/>
    <m/>
  </r>
  <r>
    <n v="594"/>
    <s v="CO"/>
    <s v="CO3CU"/>
    <s v="4490"/>
    <s v="52251003"/>
    <s v="A2"/>
    <s v="GL Posting Cucuta (CO)"/>
    <n v="2302505"/>
    <x v="0"/>
    <n v="45169"/>
    <s v="CERI"/>
    <s v="COFE2302"/>
    <m/>
    <s v=""/>
    <m/>
    <s v="P900922612"/>
    <s v="900922612 NORSAN GROUP SAS"/>
    <s v="E3"/>
    <n v="3001814"/>
    <s v=""/>
    <m/>
    <s v="REC_2302435_FC000317_CTA5364 MATERIAL EDUCATIVO"/>
    <s v="COP"/>
    <n v="519792"/>
    <n v="127.21"/>
    <n v="1321.41"/>
    <n v="519792"/>
    <n v="0"/>
    <d v="2023-09-15T18:13:43"/>
    <n v="1"/>
    <n v="519792"/>
    <x v="1"/>
    <n v="1"/>
    <s v="3"/>
    <x v="0"/>
    <m/>
  </r>
  <r>
    <n v="595"/>
    <s v="CO"/>
    <s v="CO3CU"/>
    <s v="4490"/>
    <s v="52251003"/>
    <s v="A2"/>
    <s v="GL Posting Cucuta (CO)"/>
    <n v="2302505"/>
    <x v="0"/>
    <n v="45169"/>
    <s v="CERI"/>
    <s v="COFE2302"/>
    <m/>
    <s v=""/>
    <m/>
    <s v="P900922612"/>
    <s v="900922612 NORSAN GROUP SAS"/>
    <s v="E3"/>
    <n v="3001814"/>
    <s v=""/>
    <m/>
    <s v="REC_2302435_FC000317_CTA5364 MATERIAL ACTIVIDADES NIÑOS"/>
    <s v="COP"/>
    <n v="-1661520"/>
    <n v="-406.64"/>
    <n v="-4223.8999999999996"/>
    <n v="-1661520"/>
    <n v="0"/>
    <d v="2023-09-15T18:13:43"/>
    <n v="0"/>
    <n v="0"/>
    <x v="0"/>
    <n v="1"/>
    <s v="3"/>
    <x v="0"/>
    <m/>
  </r>
  <r>
    <n v="596"/>
    <s v="CO"/>
    <s v="CO3CU"/>
    <s v="4490"/>
    <s v="52251003"/>
    <s v="A2"/>
    <s v="GL Posting Cucuta (CO)"/>
    <n v="2302505"/>
    <x v="0"/>
    <n v="45169"/>
    <s v="CERI"/>
    <s v="COFE2302"/>
    <m/>
    <s v=""/>
    <m/>
    <s v="P900922612"/>
    <s v="900922612 NORSAN GROUP SAS"/>
    <s v="E3"/>
    <n v="3001814"/>
    <s v=""/>
    <m/>
    <s v="REC_2302435_FC000317_CTA5364 MATERIAL ACTIVIDADES NIÑOS"/>
    <s v="COP"/>
    <n v="-519792"/>
    <n v="-127.21"/>
    <n v="-1321.41"/>
    <n v="-519792"/>
    <n v="0"/>
    <d v="2023-09-15T18:13:43"/>
    <n v="0"/>
    <n v="0"/>
    <x v="0"/>
    <n v="1"/>
    <s v="3"/>
    <x v="0"/>
    <m/>
  </r>
  <r>
    <n v="597"/>
    <s v="CO"/>
    <s v="CO4PP"/>
    <s v="4500"/>
    <s v="52151006"/>
    <s v="A6"/>
    <s v="GL Posting Popayán (CO)"/>
    <n v="6304816"/>
    <x v="0"/>
    <n v="45169"/>
    <n v="122536"/>
    <s v="COFE2302"/>
    <m/>
    <s v=""/>
    <m/>
    <s v="P12913814"/>
    <s v="12913814 VARGAS QUIÑONES JOSE ORLANDO"/>
    <s v="E4"/>
    <n v="3001578"/>
    <s v=""/>
    <m/>
    <s v="AJ_TRANS#6304474_FC000418_ALOJAM_TALLER_FORMACIÓN_SAE_TUMACO_DEL_22_AL_25_DEL08_2023"/>
    <s v="COP"/>
    <n v="4071000"/>
    <n v="996.34"/>
    <n v="10349.26"/>
    <n v="4071000"/>
    <n v="0"/>
    <d v="2023-09-22T17:21:49"/>
    <n v="1"/>
    <n v="4071000"/>
    <x v="2"/>
    <n v="1"/>
    <s v="4"/>
    <x v="2"/>
    <m/>
  </r>
  <r>
    <n v="598"/>
    <s v="CO"/>
    <s v="CO4PP"/>
    <s v="7140"/>
    <s v="51551003"/>
    <s v="A6"/>
    <s v="GL Posting Popayán (CO)"/>
    <n v="6304816"/>
    <x v="0"/>
    <n v="45169"/>
    <n v="122536"/>
    <s v="COFE2302"/>
    <s v="CO999"/>
    <s v="Resource Default"/>
    <m/>
    <s v="P12913814"/>
    <s v="12913814 VARGAS QUIÑONES JOSE ORLANDO"/>
    <s v="E4"/>
    <n v="3001577"/>
    <s v=""/>
    <m/>
    <s v="AJ_TRANS#6304474_FC000418_ALOJAM_TALLER_FORMACIÓN_SAE_TUMACO_DEL_22_AL_25_DEL08_2023"/>
    <s v="COP"/>
    <n v="-4071000"/>
    <n v="-996.34"/>
    <n v="-10349.26"/>
    <n v="-4071000"/>
    <n v="0"/>
    <d v="2023-09-22T17:21:49"/>
    <n v="0"/>
    <n v="0"/>
    <x v="0"/>
    <n v="1"/>
    <s v="4"/>
    <x v="2"/>
    <m/>
  </r>
  <r>
    <n v="599"/>
    <s v="HK"/>
    <s v="CO"/>
    <s v="6520"/>
    <s v="6520"/>
    <s v="EL"/>
    <s v="General Ledger Posting (eARCHIVE)"/>
    <n v="13018138"/>
    <x v="0"/>
    <n v="45168"/>
    <s v="DIG2"/>
    <s v="COFE2302"/>
    <m/>
    <s v=""/>
    <m/>
    <s v=""/>
    <s v=""/>
    <s v="Z4"/>
    <n v="3001581"/>
    <s v="202307"/>
    <m/>
    <s v="Distribution July 2023- DocuSign: eSignature Business, Access and Support"/>
    <s v="EUR"/>
    <n v="501.2"/>
    <n v="501.36"/>
    <n v="5183.37"/>
    <n v="501.2"/>
    <n v="0"/>
    <d v="2023-09-27T23:19:31"/>
    <n v="0"/>
    <n v="0"/>
    <x v="0"/>
    <n v="1"/>
    <s v="4"/>
    <x v="2"/>
    <m/>
  </r>
  <r>
    <n v="600"/>
    <s v="HK"/>
    <s v="CO"/>
    <s v="6520"/>
    <s v="6520"/>
    <s v="EL"/>
    <s v="General Ledger Posting (eARCHIVE)"/>
    <n v="13019200"/>
    <x v="0"/>
    <n v="45168"/>
    <s v="DIG2"/>
    <s v="COFE2302"/>
    <m/>
    <s v=""/>
    <m/>
    <s v=""/>
    <s v=""/>
    <s v="Z4"/>
    <s v=""/>
    <s v=""/>
    <m/>
    <s v="RECLA_13018138_Distribution July 2023- DocuSign: eSignature Business, Access and Support"/>
    <s v="EUR"/>
    <n v="-501.2"/>
    <n v="-501.36"/>
    <n v="-5183.37"/>
    <n v="-501.2"/>
    <n v="0"/>
    <d v="2023-10-17T18:08:07"/>
    <n v="0"/>
    <n v="0"/>
    <x v="0"/>
    <n v="1"/>
    <s v="4"/>
    <x v="2"/>
    <m/>
  </r>
  <r>
    <n v="601"/>
    <s v="HK"/>
    <s v="CO"/>
    <s v="6520"/>
    <s v="6520"/>
    <s v="EL"/>
    <s v="General Ledger Posting (eARCHIVE)"/>
    <n v="13019200"/>
    <x v="0"/>
    <n v="45168"/>
    <s v="DIG2"/>
    <s v="COFE2302"/>
    <m/>
    <s v=""/>
    <m/>
    <s v=""/>
    <s v=""/>
    <s v="Z4"/>
    <s v=""/>
    <s v=""/>
    <m/>
    <s v="RECLA_13018137_Share of global ICT costs, lisence fees and salary support costs Aug 2023, distributed to projects"/>
    <s v="NOK"/>
    <n v="-15748.34"/>
    <n v="-1503.67"/>
    <n v="-15748.34"/>
    <n v="-1359.96"/>
    <n v="0"/>
    <d v="2023-10-17T18:08:07"/>
    <n v="0"/>
    <n v="0"/>
    <x v="0"/>
    <n v="1"/>
    <s v="4"/>
    <x v="2"/>
    <m/>
  </r>
  <r>
    <n v="602"/>
    <s v="HK"/>
    <s v="CO"/>
    <s v="6520"/>
    <s v="6520"/>
    <s v="EL"/>
    <s v="General Ledger Posting (eARCHIVE)"/>
    <n v="13018137"/>
    <x v="0"/>
    <n v="45168"/>
    <s v="DIG2"/>
    <s v="COFE2302"/>
    <m/>
    <s v=""/>
    <m/>
    <s v=""/>
    <s v=""/>
    <s v="Z4"/>
    <n v="3001581"/>
    <s v="202308"/>
    <m/>
    <s v="Share of global ICT costs, lisence fees and salary support costs Aug 2023, distributed to projects"/>
    <s v="NOK"/>
    <n v="15748.34"/>
    <n v="1503.67"/>
    <n v="15748.34"/>
    <n v="1359.96"/>
    <n v="0"/>
    <d v="2023-09-27T22:05:45"/>
    <n v="0"/>
    <n v="0"/>
    <x v="0"/>
    <n v="1"/>
    <s v="4"/>
    <x v="2"/>
    <m/>
  </r>
  <r>
    <n v="603"/>
    <s v="HK"/>
    <s v="CO"/>
    <s v="6520"/>
    <s v="6520"/>
    <s v="EL"/>
    <s v="General Ledger Posting (eARCHIVE)"/>
    <n v="13022805"/>
    <x v="0"/>
    <n v="45168"/>
    <s v="DIG2"/>
    <s v="COFE2302"/>
    <m/>
    <s v=""/>
    <m/>
    <s v=""/>
    <s v=""/>
    <s v="Z4"/>
    <n v="3001581"/>
    <s v=""/>
    <m/>
    <s v="RECLASIFI_13018138_Distribution July 2023- DocuSign: eSignature Business, Access and Support"/>
    <s v="EUR"/>
    <n v="-501.2"/>
    <n v="-501.36"/>
    <n v="-5183.37"/>
    <n v="-501.2"/>
    <n v="0"/>
    <d v="2023-12-22T21:10:27"/>
    <n v="0"/>
    <n v="0"/>
    <x v="0"/>
    <n v="1"/>
    <s v="4"/>
    <x v="2"/>
    <m/>
  </r>
  <r>
    <n v="604"/>
    <s v="HK"/>
    <s v="CO"/>
    <s v="6520"/>
    <s v="6520"/>
    <s v="EL"/>
    <s v="General Ledger Posting (eARCHIVE)"/>
    <n v="13022805"/>
    <x v="0"/>
    <n v="45168"/>
    <s v="DIG2"/>
    <s v="COFE2302"/>
    <m/>
    <s v=""/>
    <m/>
    <s v=""/>
    <s v=""/>
    <s v="Z4"/>
    <n v="3001581"/>
    <s v=""/>
    <m/>
    <s v="RECLASIFI_13018137_Share of global ICT costs, lisence fees and salary support costs Aug 2023, distributed to projects"/>
    <s v="NOK"/>
    <n v="-15748.34"/>
    <n v="-1503.67"/>
    <n v="-15748.34"/>
    <n v="-1359.96"/>
    <n v="0"/>
    <d v="2023-12-22T21:10:27"/>
    <n v="0"/>
    <n v="0"/>
    <x v="0"/>
    <n v="1"/>
    <s v="4"/>
    <x v="2"/>
    <m/>
  </r>
  <r>
    <n v="605"/>
    <s v="HK"/>
    <s v="CO"/>
    <s v="6520"/>
    <s v="6520"/>
    <s v="EL"/>
    <s v="General Ledger Posting (eARCHIVE)"/>
    <n v="13025464"/>
    <x v="0"/>
    <n v="45168"/>
    <s v="DIG2"/>
    <s v="COFE2302"/>
    <m/>
    <s v=""/>
    <m/>
    <s v=""/>
    <s v=""/>
    <s v="Z4"/>
    <n v="3001581"/>
    <s v=""/>
    <m/>
    <s v="RECLA_TR4300154 Salary 202304"/>
    <s v="EUR"/>
    <n v="501.2"/>
    <n v="501.36"/>
    <n v="5183.37"/>
    <n v="501.2"/>
    <n v="0"/>
    <d v="2024-01-19T17:51:00"/>
    <n v="0"/>
    <n v="0"/>
    <x v="0"/>
    <n v="1"/>
    <s v="4"/>
    <x v="2"/>
    <m/>
  </r>
  <r>
    <n v="606"/>
    <s v="HK"/>
    <s v="CO"/>
    <s v="6520"/>
    <s v="6520"/>
    <s v="EL"/>
    <s v="General Ledger Posting (eARCHIVE)"/>
    <n v="13025464"/>
    <x v="0"/>
    <n v="45168"/>
    <s v="DIG2"/>
    <s v="COFE2302"/>
    <m/>
    <s v=""/>
    <m/>
    <s v=""/>
    <s v=""/>
    <s v="Z4"/>
    <n v="3001581"/>
    <s v=""/>
    <m/>
    <s v="RECLA_TR4300162 Salary 202304"/>
    <s v="NOK"/>
    <n v="15748.34"/>
    <n v="1503.67"/>
    <n v="15748.34"/>
    <n v="1359.96"/>
    <n v="0"/>
    <d v="2024-01-19T17:51:00"/>
    <n v="0"/>
    <n v="0"/>
    <x v="0"/>
    <n v="1"/>
    <s v="4"/>
    <x v="2"/>
    <m/>
  </r>
  <r>
    <n v="607"/>
    <s v="CO"/>
    <s v="CO3CU"/>
    <s v="4220"/>
    <s v="51157004"/>
    <s v="A2"/>
    <s v="GL Posting Cucuta (CO)"/>
    <n v="2302593"/>
    <x v="1"/>
    <n v="45188"/>
    <s v="CERI"/>
    <s v="COFE2302"/>
    <s v="NO06-425"/>
    <s v="CHAIR"/>
    <m/>
    <s v="P901439794"/>
    <s v="901439794 MULTIOFICINA GRUPO S.A.S."/>
    <s v="Z3"/>
    <n v="3002756"/>
    <s v=""/>
    <m/>
    <s v="REC_2302362_FC002356_CTA5296 SILLAS ERGONOMICAS_SM_CU"/>
    <s v="COP"/>
    <n v="237500"/>
    <n v="57.5"/>
    <n v="597.94000000000005"/>
    <n v="237500"/>
    <n v="0"/>
    <d v="2023-09-22T00:47:54"/>
    <n v="1"/>
    <n v="237500"/>
    <x v="3"/>
    <n v="2"/>
    <s v="3"/>
    <x v="0"/>
    <m/>
  </r>
  <r>
    <n v="608"/>
    <s v="CO"/>
    <s v="CO3CU"/>
    <s v="4220"/>
    <s v="51157004"/>
    <s v="A2"/>
    <s v="GL Posting Cucuta (CO)"/>
    <n v="2302593"/>
    <x v="1"/>
    <n v="45188"/>
    <s v="CERI"/>
    <s v="COFE2302"/>
    <s v="NO06-426"/>
    <s v="CHAIR"/>
    <m/>
    <s v="P901439794"/>
    <s v="901439794 MULTIOFICINA GRUPO S.A.S."/>
    <s v="Z3"/>
    <n v="3002756"/>
    <s v=""/>
    <m/>
    <s v="REC_2302362_FC002356_CTA5296 SILLAS ERGONOMICAS_SM_CU"/>
    <s v="COP"/>
    <n v="237500"/>
    <n v="57.5"/>
    <n v="597.94000000000005"/>
    <n v="237500"/>
    <n v="0"/>
    <d v="2023-09-22T00:47:54"/>
    <n v="1"/>
    <n v="237500"/>
    <x v="3"/>
    <n v="2"/>
    <s v="3"/>
    <x v="0"/>
    <m/>
  </r>
  <r>
    <n v="609"/>
    <s v="CO"/>
    <s v="CO3CU"/>
    <s v="4220"/>
    <s v="52101003"/>
    <s v="A2"/>
    <s v="GL Posting Cucuta (CO)"/>
    <n v="2302593"/>
    <x v="1"/>
    <n v="45188"/>
    <s v="CERI"/>
    <s v="COFE2302"/>
    <s v="NO06-425"/>
    <s v="CHAIR"/>
    <m/>
    <s v="P901439794"/>
    <s v="901439794 MULTIOFICINA GRUPO S.A.S."/>
    <s v="Z3"/>
    <n v="3002756"/>
    <s v=""/>
    <m/>
    <s v="REC_2302362_FC002356_CTA5296 SILLAS ERGONOMICAS_SM_CU"/>
    <s v="COP"/>
    <n v="1250000"/>
    <n v="302.64"/>
    <n v="3147.06"/>
    <n v="1250000"/>
    <n v="0"/>
    <d v="2023-09-22T00:47:54"/>
    <n v="1"/>
    <n v="1250000"/>
    <x v="3"/>
    <n v="2"/>
    <s v="3"/>
    <x v="0"/>
    <m/>
  </r>
  <r>
    <n v="610"/>
    <s v="CO"/>
    <s v="CO3CU"/>
    <s v="4220"/>
    <s v="52101003"/>
    <s v="A2"/>
    <s v="GL Posting Cucuta (CO)"/>
    <n v="2302593"/>
    <x v="1"/>
    <n v="45188"/>
    <s v="CERI"/>
    <s v="COFE2302"/>
    <s v="NO06-426"/>
    <s v="CHAIR"/>
    <m/>
    <s v="P901439794"/>
    <s v="901439794 MULTIOFICINA GRUPO S.A.S."/>
    <s v="Z3"/>
    <n v="3002756"/>
    <s v=""/>
    <m/>
    <s v="REC_2302362_FC002356_CTA5296 SILLAS ERGONOMICAS_SM_CU"/>
    <s v="COP"/>
    <n v="1250000"/>
    <n v="302.64"/>
    <n v="3147.06"/>
    <n v="1250000"/>
    <n v="0"/>
    <d v="2023-09-22T00:47:54"/>
    <n v="1"/>
    <n v="1250000"/>
    <x v="3"/>
    <n v="2"/>
    <s v="3"/>
    <x v="0"/>
    <m/>
  </r>
  <r>
    <n v="611"/>
    <s v="CO"/>
    <s v="CO3SM"/>
    <s v="4490"/>
    <s v="51157012"/>
    <s v="C7"/>
    <s v="GL Posting Riohacha (CO)"/>
    <n v="16300392"/>
    <x v="1"/>
    <n v="45196"/>
    <n v="130437"/>
    <s v="COFE2302"/>
    <m/>
    <s v=""/>
    <m/>
    <s v="P901390098"/>
    <s v="901390098 PRINT SOLUTIONS RIOHACHA ZOMAC"/>
    <s v="E3"/>
    <n v="3001814"/>
    <s v=""/>
    <m/>
    <s v="FC000411_RCH0065DP_IMPRESIONES GUIAS EDUCACION"/>
    <s v="COP"/>
    <n v="118902"/>
    <n v="30.43"/>
    <n v="320.23"/>
    <n v="118902"/>
    <n v="0"/>
    <d v="2023-09-29T18:51:06"/>
    <n v="1"/>
    <n v="118902"/>
    <x v="1"/>
    <n v="2"/>
    <s v="3"/>
    <x v="0"/>
    <m/>
  </r>
  <r>
    <n v="612"/>
    <s v="CO"/>
    <s v="CO3SM"/>
    <s v="4490"/>
    <s v="51157012"/>
    <s v="C7"/>
    <s v="GL Posting Riohacha (CO)"/>
    <n v="16300376"/>
    <x v="1"/>
    <n v="45180"/>
    <n v="130437"/>
    <s v="COFE2302"/>
    <m/>
    <s v=""/>
    <m/>
    <s v="P901390098"/>
    <s v="901390098 PRINT SOLUTIONS RIOHACHA ZOMAC"/>
    <s v="E3"/>
    <n v="3001814"/>
    <s v=""/>
    <m/>
    <s v="FC000407_RCH0581_IMPRESIONES_MATERIALES_GUIAS_EDUCATIVAS"/>
    <s v="COP"/>
    <n v="510629"/>
    <n v="124.76"/>
    <n v="1306.6199999999999"/>
    <n v="510629"/>
    <n v="0"/>
    <d v="2023-09-29T03:57:22"/>
    <n v="1"/>
    <n v="510629"/>
    <x v="1"/>
    <n v="2"/>
    <s v="3"/>
    <x v="0"/>
    <m/>
  </r>
  <r>
    <n v="613"/>
    <s v="CO"/>
    <s v="CO3SM"/>
    <s v="4490"/>
    <s v="51157012"/>
    <s v="C7"/>
    <s v="GL Posting Riohacha (CO)"/>
    <n v="16300402"/>
    <x v="1"/>
    <n v="45196"/>
    <n v="130437"/>
    <s v="COFE2302"/>
    <m/>
    <s v=""/>
    <m/>
    <s v="P900945082"/>
    <s v="900945082 PRINT SOLUCIONES S.A.S."/>
    <s v="E3"/>
    <n v="3001814"/>
    <s v=""/>
    <m/>
    <s v="FC000236_RCH0575_MATERIALES_ACTIVIDADES_EDUCATIVAS"/>
    <s v="COP"/>
    <n v="473532"/>
    <n v="121.2"/>
    <n v="1275.33"/>
    <n v="473532"/>
    <n v="0"/>
    <d v="2023-09-29T23:54:38"/>
    <n v="1"/>
    <n v="473532"/>
    <x v="1"/>
    <n v="2"/>
    <s v="3"/>
    <x v="0"/>
    <m/>
  </r>
  <r>
    <n v="614"/>
    <s v="CO"/>
    <s v="CO3SM"/>
    <s v="4490"/>
    <s v="51157012"/>
    <s v="C7"/>
    <s v="GL Posting Riohacha (CO)"/>
    <n v="16300393"/>
    <x v="1"/>
    <n v="45196"/>
    <n v="130437"/>
    <s v="COFE2302"/>
    <m/>
    <s v=""/>
    <m/>
    <s v="P901390098"/>
    <s v="901390098 PRINT SOLUTIONS RIOHACHA ZOMAC"/>
    <s v="E3"/>
    <n v="3001814"/>
    <s v=""/>
    <m/>
    <s v="FC000412_RCH0066DP_IMPRESIONES MATERIAL EDUCATIVO"/>
    <s v="COP"/>
    <n v="37027"/>
    <n v="9.48"/>
    <n v="99.72"/>
    <n v="37027"/>
    <n v="0"/>
    <d v="2023-09-29T18:55:44"/>
    <n v="1"/>
    <n v="37027"/>
    <x v="1"/>
    <n v="2"/>
    <s v="3"/>
    <x v="0"/>
    <m/>
  </r>
  <r>
    <n v="615"/>
    <s v="CO"/>
    <s v="CO3SM"/>
    <s v="4490"/>
    <s v="52251003"/>
    <s v="C7"/>
    <s v="GL Posting Riohacha (CO)"/>
    <n v="16300402"/>
    <x v="1"/>
    <n v="45196"/>
    <n v="130437"/>
    <s v="COFE2302"/>
    <m/>
    <s v=""/>
    <m/>
    <s v="P900945082"/>
    <s v="900945082 PRINT SOLUCIONES S.A.S."/>
    <s v="E3"/>
    <n v="3001814"/>
    <s v=""/>
    <m/>
    <s v="FC000236_RCH0575_MATERIALES_ACTIVIDADES_EDUCATIVAS"/>
    <s v="COP"/>
    <n v="2492272"/>
    <n v="637.87"/>
    <n v="6712.26"/>
    <n v="2492272"/>
    <n v="9"/>
    <d v="2023-09-29T23:54:38"/>
    <n v="1"/>
    <n v="2492272"/>
    <x v="1"/>
    <n v="2"/>
    <s v="3"/>
    <x v="0"/>
    <m/>
  </r>
  <r>
    <n v="616"/>
    <s v="CO"/>
    <s v="CO3SM"/>
    <s v="4490"/>
    <s v="52251003"/>
    <s v="C7"/>
    <s v="GL Posting Riohacha (CO)"/>
    <n v="16300402"/>
    <x v="1"/>
    <n v="45196"/>
    <n v="130437"/>
    <s v="COFE2302"/>
    <m/>
    <s v=""/>
    <m/>
    <s v="P900945082"/>
    <s v="900945082 PRINT SOLUCIONES S.A.S."/>
    <s v="E3"/>
    <n v="3001814"/>
    <s v=""/>
    <m/>
    <s v="FC000236_RCH0575_MATERIALES_ACTIVIDADES_EDUCATIVAS"/>
    <s v="COP"/>
    <n v="50000"/>
    <n v="12.8"/>
    <n v="134.66"/>
    <n v="50000"/>
    <n v="0"/>
    <d v="2023-09-29T23:54:38"/>
    <n v="1"/>
    <n v="50000"/>
    <x v="1"/>
    <n v="2"/>
    <s v="3"/>
    <x v="0"/>
    <m/>
  </r>
  <r>
    <n v="617"/>
    <s v="CO"/>
    <s v="CO3SM"/>
    <s v="4490"/>
    <s v="52251003"/>
    <s v="C7"/>
    <s v="GL Posting Riohacha (CO)"/>
    <n v="16300402"/>
    <x v="1"/>
    <n v="45196"/>
    <n v="130437"/>
    <s v="COFE2302"/>
    <m/>
    <s v=""/>
    <m/>
    <s v="P900945082"/>
    <s v="900945082 PRINT SOLUCIONES S.A.S."/>
    <s v="E3"/>
    <n v="3001814"/>
    <s v=""/>
    <m/>
    <s v="FC000236_RCH0575_MATERIALES_ACTIVIDADES_EDUCATIVAS"/>
    <s v="COP"/>
    <n v="60000"/>
    <n v="15.36"/>
    <n v="161.59"/>
    <n v="60000"/>
    <n v="314"/>
    <d v="2023-09-29T23:54:38"/>
    <n v="1"/>
    <n v="60000"/>
    <x v="1"/>
    <n v="2"/>
    <s v="3"/>
    <x v="0"/>
    <m/>
  </r>
  <r>
    <n v="618"/>
    <s v="CO"/>
    <s v="CO3SM"/>
    <s v="4490"/>
    <s v="52251003"/>
    <s v="C7"/>
    <s v="GL Posting Riohacha (CO)"/>
    <n v="16300393"/>
    <x v="1"/>
    <n v="45196"/>
    <n v="130437"/>
    <s v="COFE2302"/>
    <m/>
    <s v=""/>
    <m/>
    <s v="P901390098"/>
    <s v="901390098 PRINT SOLUTIONS RIOHACHA ZOMAC"/>
    <s v="E3"/>
    <n v="3001814"/>
    <s v=""/>
    <m/>
    <s v="FC000412_RCH0066DP_IMPRESIONES MATERIAL EDUCATIVO"/>
    <s v="COP"/>
    <n v="194880"/>
    <n v="49.88"/>
    <n v="524.86"/>
    <n v="194880"/>
    <n v="387"/>
    <d v="2023-09-29T18:55:44"/>
    <n v="1"/>
    <n v="194880"/>
    <x v="1"/>
    <n v="2"/>
    <s v="3"/>
    <x v="0"/>
    <m/>
  </r>
  <r>
    <n v="619"/>
    <s v="CO"/>
    <s v="CO3SM"/>
    <s v="4490"/>
    <s v="52251003"/>
    <s v="C7"/>
    <s v="GL Posting Riohacha (CO)"/>
    <n v="16300392"/>
    <x v="1"/>
    <n v="45196"/>
    <n v="130437"/>
    <s v="COFE2302"/>
    <m/>
    <s v=""/>
    <m/>
    <s v="P901390098"/>
    <s v="901390098 PRINT SOLUTIONS RIOHACHA ZOMAC"/>
    <s v="E3"/>
    <n v="3001814"/>
    <s v=""/>
    <m/>
    <s v="FC000411_RCH0065DP_IMPRESIONES GUIAS EDUCACION"/>
    <s v="COP"/>
    <n v="625800"/>
    <n v="160.16999999999999"/>
    <n v="1685.42"/>
    <n v="625800"/>
    <n v="387"/>
    <d v="2023-09-29T18:51:06"/>
    <n v="1"/>
    <n v="625800"/>
    <x v="1"/>
    <n v="2"/>
    <s v="3"/>
    <x v="0"/>
    <m/>
  </r>
  <r>
    <n v="620"/>
    <s v="CO"/>
    <s v="CO3SM"/>
    <s v="4490"/>
    <s v="52251003"/>
    <s v="C7"/>
    <s v="GL Posting Riohacha (CO)"/>
    <n v="16300376"/>
    <x v="1"/>
    <n v="45180"/>
    <n v="130437"/>
    <s v="COFE2302"/>
    <m/>
    <s v=""/>
    <m/>
    <s v="P901390098"/>
    <s v="901390098 PRINT SOLUTIONS RIOHACHA ZOMAC"/>
    <s v="E3"/>
    <n v="3001814"/>
    <s v=""/>
    <m/>
    <s v="FC000407_RCH0581_IMPRESIONES_MATERIALES_GUIAS_EDUCATIVAS"/>
    <s v="COP"/>
    <n v="2687520"/>
    <n v="656.61"/>
    <n v="6876.93"/>
    <n v="2687520"/>
    <n v="387"/>
    <d v="2023-09-29T03:57:22"/>
    <n v="1"/>
    <n v="2687520"/>
    <x v="1"/>
    <n v="2"/>
    <s v="3"/>
    <x v="0"/>
    <m/>
  </r>
  <r>
    <n v="621"/>
    <s v="CO"/>
    <s v="CO4QB"/>
    <s v="4500"/>
    <s v="51101007"/>
    <s v="C4"/>
    <s v="GL Posting Chocó (CO)"/>
    <n v="13301241"/>
    <x v="1"/>
    <n v="45191"/>
    <s v="LORO"/>
    <s v="COFE2302"/>
    <m/>
    <s v=""/>
    <m/>
    <s v="P12919753"/>
    <s v="12919753 ALEXANDER SOLIS GONGORA"/>
    <s v="E4"/>
    <n v="3001578"/>
    <s v=""/>
    <m/>
    <s v="WA021627_QBO1733_PAGO_TALLERISRA_PARA FORMACION EN MODELO ETNOEDUCATIVO_EQUIPO SAE PROYEC ARANDO A LA EDUCA"/>
    <s v="COP"/>
    <n v="2500000"/>
    <n v="639.85"/>
    <n v="6733.08"/>
    <n v="2500000"/>
    <n v="0"/>
    <d v="2023-09-22T22:10:44"/>
    <n v="1"/>
    <n v="2500000"/>
    <x v="2"/>
    <n v="2"/>
    <s v="4"/>
    <x v="2"/>
    <m/>
  </r>
  <r>
    <n v="622"/>
    <s v="CO"/>
    <s v="CO4PP"/>
    <s v="4500"/>
    <s v="51157013"/>
    <s v="A6"/>
    <s v="GL Posting Popayán (CO)"/>
    <n v="6304927"/>
    <x v="1"/>
    <n v="45194"/>
    <n v="10086"/>
    <s v="COFE2302"/>
    <m/>
    <s v=""/>
    <m/>
    <s v="P901363734"/>
    <s v="901363734 CLS INTEGRAL SAS"/>
    <s v="E4"/>
    <n v="3001578"/>
    <s v=""/>
    <m/>
    <s v="FC009533_CLO3223-2_Alquiler de salon"/>
    <s v="COP"/>
    <n v="152000"/>
    <n v="38.9"/>
    <n v="409.37"/>
    <n v="152000"/>
    <n v="0"/>
    <d v="2023-09-29T21:19:19"/>
    <n v="1"/>
    <n v="152000"/>
    <x v="2"/>
    <n v="2"/>
    <s v="4"/>
    <x v="2"/>
    <m/>
  </r>
  <r>
    <n v="623"/>
    <s v="CO"/>
    <s v="CO4PP"/>
    <s v="4500"/>
    <s v="51157013"/>
    <s v="A6"/>
    <s v="GL Posting Popayán (CO)"/>
    <n v="6305115"/>
    <x v="1"/>
    <n v="45195"/>
    <n v="138103"/>
    <s v="COFE2302"/>
    <m/>
    <s v=""/>
    <m/>
    <s v="P800226324"/>
    <s v="800226324 BESTRAVEL SERVICE LTDA"/>
    <s v="E4"/>
    <n v="3001578"/>
    <s v=""/>
    <m/>
    <s v="FC750816_TKT_P.PRADO_CLO_TCO_03_09_2023"/>
    <s v="COP"/>
    <n v="54150"/>
    <n v="13.86"/>
    <n v="145.84"/>
    <n v="54150"/>
    <n v="0"/>
    <d v="2023-10-03T01:40:39"/>
    <n v="1"/>
    <n v="54150"/>
    <x v="2"/>
    <n v="2"/>
    <s v="4"/>
    <x v="2"/>
    <m/>
  </r>
  <r>
    <n v="624"/>
    <s v="CO"/>
    <s v="CO4PP"/>
    <s v="4500"/>
    <s v="51157013"/>
    <s v="A6"/>
    <s v="GL Posting Popayán (CO)"/>
    <n v="6305115"/>
    <x v="1"/>
    <n v="45195"/>
    <n v="138103"/>
    <s v="COFE2302"/>
    <m/>
    <s v=""/>
    <m/>
    <s v="P860054227"/>
    <s v="860054227 VIAJES ZEPPELIN SA"/>
    <s v="E4"/>
    <n v="3001578"/>
    <s v=""/>
    <m/>
    <s v="FC750816_TKT_P.PRADO_CLO_TCO_03_09_2023"/>
    <s v="COP"/>
    <n v="3534"/>
    <n v="0.9"/>
    <n v="9.52"/>
    <n v="3534"/>
    <n v="0"/>
    <d v="2023-10-03T01:40:39"/>
    <n v="1"/>
    <n v="3534"/>
    <x v="2"/>
    <n v="2"/>
    <s v="4"/>
    <x v="2"/>
    <m/>
  </r>
  <r>
    <n v="625"/>
    <s v="CO"/>
    <s v="CO4PP"/>
    <s v="4500"/>
    <s v="51157013"/>
    <s v="A6"/>
    <s v="GL Posting Popayán (CO)"/>
    <n v="6305117"/>
    <x v="1"/>
    <n v="45195"/>
    <n v="138103"/>
    <s v="COFE2302"/>
    <m/>
    <s v=""/>
    <m/>
    <s v="P800226324"/>
    <s v="800226324 BESTRAVEL SERVICE LTDA"/>
    <s v="E4"/>
    <n v="3001578"/>
    <s v=""/>
    <m/>
    <s v="FC751467_TKT_P.ANGULO_TCO_BOG_EOH_UIB_10_09_2023"/>
    <s v="COP"/>
    <n v="165300"/>
    <n v="42.31"/>
    <n v="445.19"/>
    <n v="165300"/>
    <n v="0"/>
    <d v="2023-10-03T01:51:51"/>
    <n v="1"/>
    <n v="165300"/>
    <x v="2"/>
    <n v="2"/>
    <s v="4"/>
    <x v="2"/>
    <m/>
  </r>
  <r>
    <n v="626"/>
    <s v="CO"/>
    <s v="CO4PP"/>
    <s v="4500"/>
    <s v="51157013"/>
    <s v="A6"/>
    <s v="GL Posting Popayán (CO)"/>
    <n v="6305117"/>
    <x v="1"/>
    <n v="45195"/>
    <n v="138103"/>
    <s v="COFE2302"/>
    <m/>
    <s v=""/>
    <m/>
    <s v="P800226324"/>
    <s v="800226324 BESTRAVEL SERVICE LTDA"/>
    <s v="E4"/>
    <n v="3001578"/>
    <s v=""/>
    <m/>
    <s v="FC751467_TKT_P.ANGULO_UIB_CLO_TCO_14_09_2023"/>
    <s v="COP"/>
    <n v="76950"/>
    <n v="19.690000000000001"/>
    <n v="207.24"/>
    <n v="76950"/>
    <n v="0"/>
    <d v="2023-10-03T01:51:51"/>
    <n v="1"/>
    <n v="76950"/>
    <x v="2"/>
    <n v="2"/>
    <s v="4"/>
    <x v="2"/>
    <m/>
  </r>
  <r>
    <n v="627"/>
    <s v="CO"/>
    <s v="CO4PP"/>
    <s v="4500"/>
    <s v="51157013"/>
    <s v="A6"/>
    <s v="GL Posting Popayán (CO)"/>
    <n v="6305117"/>
    <x v="1"/>
    <n v="45195"/>
    <n v="138103"/>
    <s v="COFE2302"/>
    <m/>
    <s v=""/>
    <m/>
    <s v="P860054227"/>
    <s v="860054227 VIAJES ZEPPELIN SA"/>
    <s v="E4"/>
    <n v="3001578"/>
    <s v=""/>
    <m/>
    <s v="FC751467_TKT_P.ANGULO_UIB_CLO_TCO_14_09_2023"/>
    <s v="COP"/>
    <n v="3534"/>
    <n v="0.9"/>
    <n v="9.52"/>
    <n v="3534"/>
    <n v="0"/>
    <d v="2023-10-03T01:51:51"/>
    <n v="1"/>
    <n v="3534"/>
    <x v="2"/>
    <n v="2"/>
    <s v="4"/>
    <x v="2"/>
    <m/>
  </r>
  <r>
    <n v="628"/>
    <s v="CO"/>
    <s v="CO4PP"/>
    <s v="4500"/>
    <s v="51157013"/>
    <s v="A6"/>
    <s v="GL Posting Popayán (CO)"/>
    <n v="6305117"/>
    <x v="1"/>
    <n v="45195"/>
    <n v="138103"/>
    <s v="COFE2302"/>
    <m/>
    <s v=""/>
    <m/>
    <s v="P860054227"/>
    <s v="860054227 VIAJES ZEPPELIN SA"/>
    <s v="E4"/>
    <n v="3001578"/>
    <s v="751467"/>
    <m/>
    <s v="FC751467_TKT_P.ANGULO_UIB_CLO_TCO_14_09_2023"/>
    <s v="COP"/>
    <n v="3534"/>
    <n v="0.9"/>
    <n v="9.52"/>
    <n v="3534"/>
    <n v="0"/>
    <d v="2023-10-03T01:51:51"/>
    <n v="1"/>
    <n v="3534"/>
    <x v="2"/>
    <n v="2"/>
    <s v="4"/>
    <x v="2"/>
    <m/>
  </r>
  <r>
    <n v="629"/>
    <s v="CO"/>
    <s v="CO4PP"/>
    <s v="4500"/>
    <s v="51157013"/>
    <s v="A6"/>
    <s v="GL Posting Popayán (CO)"/>
    <n v="6305116"/>
    <x v="1"/>
    <n v="45195"/>
    <n v="138103"/>
    <s v="COFE2302"/>
    <m/>
    <s v=""/>
    <m/>
    <s v="P800226324"/>
    <s v="800226324 BESTRAVEL SERVICE LTDA"/>
    <s v="E4"/>
    <n v="3001578"/>
    <s v=""/>
    <m/>
    <s v="FC751462_TKT_A.GONGORA_BOG_UIB_BOG_10_09_2023"/>
    <s v="COP"/>
    <n v="143450"/>
    <n v="36.71"/>
    <n v="386.34"/>
    <n v="143450"/>
    <n v="0"/>
    <d v="2023-10-03T01:45:07"/>
    <n v="1"/>
    <n v="143450"/>
    <x v="2"/>
    <n v="2"/>
    <s v="4"/>
    <x v="2"/>
    <m/>
  </r>
  <r>
    <n v="630"/>
    <s v="CO"/>
    <s v="CO4PP"/>
    <s v="4500"/>
    <s v="51157013"/>
    <s v="A6"/>
    <s v="GL Posting Popayán (CO)"/>
    <n v="6305116"/>
    <x v="1"/>
    <n v="45195"/>
    <n v="138103"/>
    <s v="COFE2302"/>
    <m/>
    <s v=""/>
    <m/>
    <s v="P860054227"/>
    <s v="860054227 VIAJES ZEPPELIN SA"/>
    <s v="E4"/>
    <n v="3001578"/>
    <s v=""/>
    <m/>
    <s v="FC751462_TKT_A.GONGORA_BOG_UIB_BOG_10_09_2023"/>
    <s v="COP"/>
    <n v="3534"/>
    <n v="0.9"/>
    <n v="9.52"/>
    <n v="3534"/>
    <n v="0"/>
    <d v="2023-10-03T01:45:07"/>
    <n v="1"/>
    <n v="3534"/>
    <x v="2"/>
    <n v="2"/>
    <s v="4"/>
    <x v="2"/>
    <m/>
  </r>
  <r>
    <n v="631"/>
    <s v="CO"/>
    <s v="CO4PP"/>
    <s v="4500"/>
    <s v="51159503"/>
    <s v="A6"/>
    <s v="GL Posting Popayán (CO)"/>
    <n v="6304927"/>
    <x v="1"/>
    <n v="45194"/>
    <n v="10086"/>
    <s v="COFE2302"/>
    <m/>
    <s v=""/>
    <m/>
    <s v="P901363734"/>
    <s v="901363734 CLS INTEGRAL SAS"/>
    <s v="E4"/>
    <n v="3001578"/>
    <s v=""/>
    <m/>
    <s v="FC009533_CLO3223-2_Alquiler de salon"/>
    <s v="COP"/>
    <n v="12800"/>
    <n v="3.28"/>
    <n v="34.47"/>
    <n v="12800"/>
    <n v="0"/>
    <d v="2023-09-29T21:19:19"/>
    <n v="1"/>
    <n v="12800"/>
    <x v="2"/>
    <n v="2"/>
    <s v="4"/>
    <x v="2"/>
    <m/>
  </r>
  <r>
    <n v="632"/>
    <s v="CO"/>
    <s v="CO4PP"/>
    <s v="4500"/>
    <s v="51201006"/>
    <s v="A6"/>
    <s v="GL Posting Popayán (CO)"/>
    <n v="6304927"/>
    <x v="1"/>
    <n v="45194"/>
    <n v="10086"/>
    <s v="COFE2302"/>
    <m/>
    <s v=""/>
    <m/>
    <s v="P901363734"/>
    <s v="901363734 CLS INTEGRAL SAS"/>
    <s v="E4"/>
    <n v="3001578"/>
    <s v=""/>
    <m/>
    <s v="FC009533_CLO3223-2_Alquiler de salon"/>
    <s v="COP"/>
    <n v="960000"/>
    <n v="245.7"/>
    <n v="2585.5"/>
    <n v="960000"/>
    <n v="235"/>
    <d v="2023-09-29T21:19:19"/>
    <n v="1"/>
    <n v="960000"/>
    <x v="2"/>
    <n v="2"/>
    <s v="4"/>
    <x v="2"/>
    <m/>
  </r>
  <r>
    <n v="633"/>
    <s v="CO"/>
    <s v="CO3CU"/>
    <s v="4500"/>
    <s v="51351008"/>
    <s v="A2"/>
    <s v="GL Posting Cucuta (CO)"/>
    <n v="2302586"/>
    <x v="1"/>
    <n v="45188"/>
    <n v="10848"/>
    <s v="COFE2302"/>
    <m/>
    <s v=""/>
    <m/>
    <s v="P60380548"/>
    <s v="60380548 SANCHEZ MARTHA"/>
    <s v="E3"/>
    <n v="3001813"/>
    <s v=""/>
    <m/>
    <s v="NE023058_CTA0275DP REFRIGERIOS INDUCCION"/>
    <s v="COP"/>
    <n v="450000"/>
    <n v="113.9"/>
    <n v="1192.9100000000001"/>
    <n v="450000"/>
    <n v="318"/>
    <d v="2023-09-21T19:00:43"/>
    <n v="1"/>
    <n v="450000"/>
    <x v="2"/>
    <n v="2"/>
    <s v="3"/>
    <x v="0"/>
    <m/>
  </r>
  <r>
    <n v="634"/>
    <s v="CO"/>
    <s v="CO4PP"/>
    <s v="4500"/>
    <s v="51351008"/>
    <s v="A6"/>
    <s v="GL Posting Popayán (CO)"/>
    <n v="6305115"/>
    <x v="1"/>
    <n v="45195"/>
    <n v="138103"/>
    <s v="COFE2302"/>
    <m/>
    <s v=""/>
    <m/>
    <s v="P800226324"/>
    <s v="800226324 BESTRAVEL SERVICE LTDA"/>
    <s v="E4"/>
    <n v="3001578"/>
    <s v=""/>
    <m/>
    <s v="FC750816_TKT_P.PRADO_CLO_TCO_03_09_2023"/>
    <s v="COP"/>
    <n v="285000"/>
    <n v="72.94"/>
    <n v="767.57"/>
    <n v="285000"/>
    <n v="166"/>
    <d v="2023-10-03T01:40:39"/>
    <n v="1"/>
    <n v="285000"/>
    <x v="2"/>
    <n v="2"/>
    <s v="4"/>
    <x v="2"/>
    <m/>
  </r>
  <r>
    <n v="635"/>
    <s v="CO"/>
    <s v="CO4PP"/>
    <s v="4500"/>
    <s v="51351008"/>
    <s v="A6"/>
    <s v="GL Posting Popayán (CO)"/>
    <n v="6305115"/>
    <x v="1"/>
    <n v="45195"/>
    <n v="138103"/>
    <s v="COFE2302"/>
    <m/>
    <s v=""/>
    <m/>
    <s v="P800226324"/>
    <s v="800226324 BESTRAVEL SERVICE LTDA"/>
    <s v="E4"/>
    <n v="3001578"/>
    <s v=""/>
    <m/>
    <s v="FC750816_TKT_P.PRADO_CLO_TCO_03_09_2023"/>
    <s v="COP"/>
    <n v="21200"/>
    <n v="5.43"/>
    <n v="57.1"/>
    <n v="21200"/>
    <n v="0"/>
    <d v="2023-10-03T01:40:39"/>
    <n v="1"/>
    <n v="21200"/>
    <x v="2"/>
    <n v="2"/>
    <s v="4"/>
    <x v="2"/>
    <m/>
  </r>
  <r>
    <n v="636"/>
    <s v="CO"/>
    <s v="CO4PP"/>
    <s v="4500"/>
    <s v="51351008"/>
    <s v="A6"/>
    <s v="GL Posting Popayán (CO)"/>
    <n v="6305115"/>
    <x v="1"/>
    <n v="45195"/>
    <n v="138103"/>
    <s v="COFE2302"/>
    <m/>
    <s v=""/>
    <m/>
    <s v="P860054227"/>
    <s v="860054227 VIAJES ZEPPELIN SA"/>
    <s v="E4"/>
    <n v="3001578"/>
    <s v=""/>
    <m/>
    <s v="FC750816_TKT_P.PRADO_CLO_TCO_03_09_2023"/>
    <s v="COP"/>
    <n v="18603"/>
    <n v="4.76"/>
    <n v="50.1"/>
    <n v="18603"/>
    <n v="166"/>
    <d v="2023-10-03T01:40:39"/>
    <n v="1"/>
    <n v="18603"/>
    <x v="2"/>
    <n v="2"/>
    <s v="4"/>
    <x v="2"/>
    <m/>
  </r>
  <r>
    <n v="637"/>
    <s v="CO"/>
    <s v="CO4PP"/>
    <s v="4500"/>
    <s v="51351008"/>
    <s v="A6"/>
    <s v="GL Posting Popayán (CO)"/>
    <n v="6304730"/>
    <x v="1"/>
    <n v="45184"/>
    <n v="125062"/>
    <s v="COFE2302"/>
    <m/>
    <s v=""/>
    <m/>
    <s v="P900449241"/>
    <s v="900449241 TRANSPORTE TERRESTRE ESPECIAL NACIONAL SAS"/>
    <s v="E4"/>
    <n v="3001578"/>
    <s v=""/>
    <m/>
    <s v="FC001404_CLODP1233_PAGO_SERVICIO_TRANSPORTE TERRESTRE FORMACION SAE"/>
    <s v="COP"/>
    <n v="600000"/>
    <n v="146.59"/>
    <n v="1535.3"/>
    <n v="600000"/>
    <n v="0"/>
    <d v="2023-09-18T03:01:49"/>
    <n v="1"/>
    <n v="600000"/>
    <x v="2"/>
    <n v="2"/>
    <s v="4"/>
    <x v="2"/>
    <m/>
  </r>
  <r>
    <n v="638"/>
    <s v="CO"/>
    <s v="CO4QB"/>
    <s v="4500"/>
    <s v="51351020"/>
    <s v="C4"/>
    <s v="GL Posting Chocó (CO)"/>
    <n v="13301142"/>
    <x v="1"/>
    <n v="45177"/>
    <s v="LORO"/>
    <s v="COFE2302"/>
    <m/>
    <s v=""/>
    <m/>
    <s v="P901059059"/>
    <s v="901059059 SISTEMA OPERATIVO Y LOGISTICO EN TRANSPORTE Y MOVILIDAD PRIVADA ESCOBAR VIP S.A.S."/>
    <s v="E4"/>
    <n v="3001578"/>
    <s v=""/>
    <m/>
    <s v="FC000938_CLODP1236_PAGO_SERVI_TRANSP_TERRES_STAFF_CALI_POPAYAN"/>
    <s v="COP"/>
    <n v="500000"/>
    <n v="122.16"/>
    <n v="1279.42"/>
    <n v="500000"/>
    <n v="0"/>
    <d v="2023-09-13T22:42:33"/>
    <n v="1"/>
    <n v="500000"/>
    <x v="2"/>
    <n v="2"/>
    <s v="4"/>
    <x v="2"/>
    <m/>
  </r>
  <r>
    <n v="639"/>
    <s v="CO"/>
    <s v="CO4QB"/>
    <s v="4500"/>
    <s v="51351020"/>
    <s v="C4"/>
    <s v="GL Posting Chocó (CO)"/>
    <n v="13301231"/>
    <x v="1"/>
    <n v="45189"/>
    <s v="LORO"/>
    <s v="COFE2302"/>
    <m/>
    <s v=""/>
    <m/>
    <s v="P901108717"/>
    <s v="901108717 TRANSPORTE FLUVIAL MIXTO ATRATO, CARIBE, RIO BAUDO E.U."/>
    <s v="E4"/>
    <n v="3001578"/>
    <s v=""/>
    <m/>
    <s v="FC000148_QBO2636_PAGO_TRANSP_FLUVIAL_MISION TALLER FORTALE_FORMACION_ETNOEDUCATIVO_C.DARIEN_BOJAYA_M.ATRATO_QUIBDO"/>
    <s v="COP"/>
    <n v="11000000"/>
    <n v="2784.21"/>
    <n v="29159.9"/>
    <n v="11000000"/>
    <n v="311"/>
    <d v="2023-09-20T23:16:34"/>
    <n v="1"/>
    <n v="11000000"/>
    <x v="2"/>
    <n v="2"/>
    <s v="4"/>
    <x v="2"/>
    <m/>
  </r>
  <r>
    <n v="640"/>
    <s v="CO"/>
    <s v="CO3SM"/>
    <s v="4500"/>
    <s v="51351022"/>
    <s v="C7"/>
    <s v="GL Posting Riohacha (CO)"/>
    <n v="16300378"/>
    <x v="1"/>
    <n v="45184"/>
    <n v="130437"/>
    <s v="COFE2302"/>
    <m/>
    <s v=""/>
    <m/>
    <s v="P56055005"/>
    <s v="56055005 URBINA JIMENEZ LILIANA"/>
    <s v="E3"/>
    <n v="2922069"/>
    <s v=""/>
    <m/>
    <s v="NE023028_RCH0064DP_REFRIGERIOS TALLER  SEMILLERO DE EMPRENDIMIENTO DIGITAL"/>
    <s v="COP"/>
    <n v="260000"/>
    <n v="65.81"/>
    <n v="689.23"/>
    <n v="260000"/>
    <n v="318"/>
    <d v="2023-09-29T04:36:28"/>
    <n v="1"/>
    <n v="260000"/>
    <x v="0"/>
    <n v="2"/>
    <s v="3"/>
    <x v="0"/>
    <m/>
  </r>
  <r>
    <n v="641"/>
    <s v="CO"/>
    <s v="CO4PP"/>
    <s v="4500"/>
    <s v="51351022"/>
    <s v="A6"/>
    <s v="GL Posting Popayán (CO)"/>
    <n v="6304716"/>
    <x v="1"/>
    <n v="45177"/>
    <n v="10086"/>
    <s v="COFE2302"/>
    <m/>
    <s v=""/>
    <m/>
    <s v="P222222222"/>
    <s v="222222222 CUANTIAS MINIMAS"/>
    <s v="E4"/>
    <n v="3001578"/>
    <s v=""/>
    <m/>
    <s v="WA021588_CLO3223_SERVICIO DE ALIMENTACION_AJUSTE AL PESO"/>
    <s v="COP"/>
    <n v="1"/>
    <n v="0"/>
    <n v="0"/>
    <n v="1"/>
    <n v="0"/>
    <d v="2023-09-17T23:33:19"/>
    <n v="1"/>
    <n v="1"/>
    <x v="2"/>
    <n v="2"/>
    <s v="4"/>
    <x v="2"/>
    <m/>
  </r>
  <r>
    <n v="642"/>
    <s v="CO"/>
    <s v="CO4PP"/>
    <s v="4500"/>
    <s v="51351022"/>
    <s v="A6"/>
    <s v="GL Posting Popayán (CO)"/>
    <n v="6304716"/>
    <x v="1"/>
    <n v="45177"/>
    <n v="10086"/>
    <s v="COFE2302"/>
    <m/>
    <s v=""/>
    <m/>
    <s v="P1061739040"/>
    <s v="1061739040 PAOLA ANDREA CAMAYO MAYA"/>
    <s v="E4"/>
    <n v="3001578"/>
    <s v=""/>
    <m/>
    <s v="WA021588_CLO3223_SERVICIO DE ALIMENTACION"/>
    <s v="COP"/>
    <n v="652500"/>
    <n v="159.41999999999999"/>
    <n v="1669.64"/>
    <n v="652500"/>
    <n v="318"/>
    <d v="2023-09-17T23:33:19"/>
    <n v="1"/>
    <n v="652500"/>
    <x v="2"/>
    <n v="2"/>
    <s v="4"/>
    <x v="2"/>
    <m/>
  </r>
  <r>
    <n v="643"/>
    <s v="CO"/>
    <s v="CO3SM"/>
    <s v="4500"/>
    <s v="51351022"/>
    <s v="C7"/>
    <s v="GL Posting Riohacha (CO)"/>
    <n v="16300414"/>
    <x v="1"/>
    <n v="45184"/>
    <n v="130437"/>
    <s v="COFE2302"/>
    <m/>
    <s v=""/>
    <m/>
    <s v="P56055005"/>
    <s v="56055005 URBINA JIMENEZ LILIANA"/>
    <s v="E3"/>
    <n v="2922069"/>
    <s v=""/>
    <m/>
    <s v="REV_TR16300378_NE023028_RCH0064DP_REFRIGERIOS TALLER  SEMILLERO DE EMPRENDIMIENTO DIGITAL"/>
    <s v="COP"/>
    <n v="-260000"/>
    <n v="-65.81"/>
    <n v="-689.23"/>
    <n v="-260000"/>
    <n v="318"/>
    <d v="2023-10-04T00:20:24"/>
    <n v="1"/>
    <n v="-260000"/>
    <x v="0"/>
    <n v="2"/>
    <s v="3"/>
    <x v="0"/>
    <m/>
  </r>
  <r>
    <n v="644"/>
    <s v="CO"/>
    <s v="CO4QB"/>
    <s v="4500"/>
    <s v="51351022"/>
    <s v="C4"/>
    <s v="GL Posting Chocó (CO)"/>
    <n v="13301244"/>
    <x v="1"/>
    <n v="45191"/>
    <s v="LORO"/>
    <s v="COFE2302"/>
    <m/>
    <s v=""/>
    <m/>
    <s v="P1077432960"/>
    <s v="1077432960 EDINSON PALOMEQUE GARCIA"/>
    <s v="E4"/>
    <n v="3001578"/>
    <s v=""/>
    <m/>
    <s v="FC000103_QBODP0332_PAGO_SERVIUCIO ALIMENTACION CENA Y ALMUERZO_ACTIVIDAD OFICINA QUIBDO"/>
    <s v="COP"/>
    <n v="990000"/>
    <n v="253.38"/>
    <n v="2666.3"/>
    <n v="990000"/>
    <n v="318"/>
    <d v="2023-09-22T22:27:30"/>
    <n v="1"/>
    <n v="990000"/>
    <x v="2"/>
    <n v="2"/>
    <s v="4"/>
    <x v="2"/>
    <m/>
  </r>
  <r>
    <n v="645"/>
    <s v="CO"/>
    <s v="CO3CU"/>
    <s v="4500"/>
    <s v="52151001"/>
    <s v="A2"/>
    <s v="GL Posting Cucuta (CO)"/>
    <n v="2302563"/>
    <x v="1"/>
    <n v="45175"/>
    <s v="AN52"/>
    <s v="COFE2302"/>
    <m/>
    <s v=""/>
    <m/>
    <s v="P1092395192"/>
    <s v="1092395192 CASTELLANOS ANAYA NESTOR ALBERTO"/>
    <s v="E3"/>
    <n v="3001813"/>
    <s v=""/>
    <m/>
    <s v="NE022967_O_MATERIALES_DPRADA_ACTIVIDADES SEGUIMIENTO"/>
    <s v="COP"/>
    <n v="81900"/>
    <n v="20.05"/>
    <n v="209.96"/>
    <n v="81900"/>
    <n v="0"/>
    <d v="2023-09-20T21:29:23"/>
    <n v="1"/>
    <n v="81900"/>
    <x v="2"/>
    <n v="2"/>
    <s v="3"/>
    <x v="0"/>
    <m/>
  </r>
  <r>
    <n v="646"/>
    <s v="CO"/>
    <s v="CO4PP"/>
    <s v="4500"/>
    <s v="52351011"/>
    <s v="A6"/>
    <s v="GL Posting Popayán (CO)"/>
    <n v="6305116"/>
    <x v="1"/>
    <n v="45195"/>
    <n v="138103"/>
    <s v="COFE2302"/>
    <m/>
    <s v=""/>
    <m/>
    <s v="P800226324"/>
    <s v="800226324 BESTRAVEL SERVICE LTDA"/>
    <s v="E4"/>
    <n v="3001578"/>
    <s v=""/>
    <m/>
    <s v="FC751462_TKT_A.GONGORA_BOG_UIB_BOG_10_09_2023"/>
    <s v="COP"/>
    <n v="755000"/>
    <n v="193.23"/>
    <n v="2033.39"/>
    <n v="755000"/>
    <n v="166"/>
    <d v="2023-10-03T01:45:07"/>
    <n v="1"/>
    <n v="755000"/>
    <x v="2"/>
    <n v="2"/>
    <s v="4"/>
    <x v="2"/>
    <m/>
  </r>
  <r>
    <n v="647"/>
    <s v="CO"/>
    <s v="CO4PP"/>
    <s v="4500"/>
    <s v="52351011"/>
    <s v="A6"/>
    <s v="GL Posting Popayán (CO)"/>
    <n v="6305116"/>
    <x v="1"/>
    <n v="45195"/>
    <n v="138103"/>
    <s v="COFE2302"/>
    <m/>
    <s v=""/>
    <m/>
    <s v="P800226324"/>
    <s v="800226324 BESTRAVEL SERVICE LTDA"/>
    <s v="E4"/>
    <n v="3001578"/>
    <s v=""/>
    <m/>
    <s v="FC751462_TKT_A.GONGORA_BOG_UIB_BOG_10_09_2023"/>
    <s v="COP"/>
    <n v="40300"/>
    <n v="10.31"/>
    <n v="108.54"/>
    <n v="40300"/>
    <n v="0"/>
    <d v="2023-10-03T01:45:07"/>
    <n v="1"/>
    <n v="40300"/>
    <x v="2"/>
    <n v="2"/>
    <s v="4"/>
    <x v="2"/>
    <m/>
  </r>
  <r>
    <n v="648"/>
    <s v="CO"/>
    <s v="CO4PP"/>
    <s v="4500"/>
    <s v="52351011"/>
    <s v="A6"/>
    <s v="GL Posting Popayán (CO)"/>
    <n v="6305116"/>
    <x v="1"/>
    <n v="45195"/>
    <n v="138103"/>
    <s v="COFE2302"/>
    <m/>
    <s v=""/>
    <m/>
    <s v="P860054227"/>
    <s v="860054227 VIAJES ZEPPELIN SA"/>
    <s v="E4"/>
    <n v="3001578"/>
    <s v=""/>
    <m/>
    <s v="FC751462_TKT_A.GONGORA_BOG_UIB_BOG_10_09_2023"/>
    <s v="COP"/>
    <n v="18603"/>
    <n v="4.76"/>
    <n v="50.1"/>
    <n v="18603"/>
    <n v="166"/>
    <d v="2023-10-03T01:45:07"/>
    <n v="1"/>
    <n v="18603"/>
    <x v="2"/>
    <n v="2"/>
    <s v="4"/>
    <x v="2"/>
    <m/>
  </r>
  <r>
    <n v="649"/>
    <s v="CO"/>
    <s v="CO4PP"/>
    <s v="4500"/>
    <s v="52351011"/>
    <s v="A6"/>
    <s v="GL Posting Popayán (CO)"/>
    <n v="6305117"/>
    <x v="1"/>
    <n v="45195"/>
    <n v="138103"/>
    <s v="COFE2302"/>
    <m/>
    <s v=""/>
    <m/>
    <s v="P800226324"/>
    <s v="800226324 BESTRAVEL SERVICE LTDA"/>
    <s v="E4"/>
    <n v="3001578"/>
    <s v=""/>
    <m/>
    <s v="FC751467_TKT_P.ANGULO_TCO_BOG_EOH_UIB_10_09_2023"/>
    <s v="COP"/>
    <n v="870000"/>
    <n v="222.67"/>
    <n v="2343.11"/>
    <n v="870000"/>
    <n v="166"/>
    <d v="2023-10-03T01:51:51"/>
    <n v="1"/>
    <n v="870000"/>
    <x v="2"/>
    <n v="2"/>
    <s v="4"/>
    <x v="2"/>
    <m/>
  </r>
  <r>
    <n v="650"/>
    <s v="CO"/>
    <s v="CO4PP"/>
    <s v="4500"/>
    <s v="52351011"/>
    <s v="A6"/>
    <s v="GL Posting Popayán (CO)"/>
    <n v="6305117"/>
    <x v="1"/>
    <n v="45195"/>
    <n v="138103"/>
    <s v="COFE2302"/>
    <m/>
    <s v=""/>
    <m/>
    <s v="P800226324"/>
    <s v="800226324 BESTRAVEL SERVICE LTDA"/>
    <s v="E4"/>
    <n v="3001578"/>
    <s v=""/>
    <m/>
    <s v="FC751467_TKT_P.ANGULO_TCO_BOG_EOH_UIB_10_09_2023"/>
    <s v="COP"/>
    <n v="21000"/>
    <n v="5.37"/>
    <n v="56.56"/>
    <n v="21000"/>
    <n v="0"/>
    <d v="2023-10-03T01:51:51"/>
    <n v="1"/>
    <n v="21000"/>
    <x v="2"/>
    <n v="2"/>
    <s v="4"/>
    <x v="2"/>
    <m/>
  </r>
  <r>
    <n v="651"/>
    <s v="CO"/>
    <s v="CO4PP"/>
    <s v="4500"/>
    <s v="52351011"/>
    <s v="A6"/>
    <s v="GL Posting Popayán (CO)"/>
    <n v="6305117"/>
    <x v="1"/>
    <n v="45195"/>
    <n v="138103"/>
    <s v="COFE2302"/>
    <m/>
    <s v=""/>
    <m/>
    <s v="P800226324"/>
    <s v="800226324 BESTRAVEL SERVICE LTDA"/>
    <s v="E4"/>
    <n v="3001578"/>
    <s v=""/>
    <m/>
    <s v="FC751467_TKT_P.ANGULO_UIB_CLO_TCO_14_09_2023"/>
    <s v="COP"/>
    <n v="405000"/>
    <n v="103.66"/>
    <n v="1090.76"/>
    <n v="405000"/>
    <n v="166"/>
    <d v="2023-10-03T01:51:51"/>
    <n v="1"/>
    <n v="405000"/>
    <x v="2"/>
    <n v="2"/>
    <s v="4"/>
    <x v="2"/>
    <m/>
  </r>
  <r>
    <n v="652"/>
    <s v="CO"/>
    <s v="CO4PP"/>
    <s v="4500"/>
    <s v="52351011"/>
    <s v="A6"/>
    <s v="GL Posting Popayán (CO)"/>
    <n v="6305117"/>
    <x v="1"/>
    <n v="45195"/>
    <n v="138103"/>
    <s v="COFE2302"/>
    <m/>
    <s v=""/>
    <m/>
    <s v="P800226324"/>
    <s v="800226324 BESTRAVEL SERVICE LTDA"/>
    <s v="E4"/>
    <n v="3001578"/>
    <s v=""/>
    <m/>
    <s v="FC751467_TKT_P.ANGULO_UIB_CLO_TCO_14_09_2023"/>
    <s v="COP"/>
    <n v="20500"/>
    <n v="5.25"/>
    <n v="55.21"/>
    <n v="20500"/>
    <n v="0"/>
    <d v="2023-10-03T01:51:51"/>
    <n v="1"/>
    <n v="20500"/>
    <x v="2"/>
    <n v="2"/>
    <s v="4"/>
    <x v="2"/>
    <m/>
  </r>
  <r>
    <n v="653"/>
    <s v="CO"/>
    <s v="CO4PP"/>
    <s v="4500"/>
    <s v="52351011"/>
    <s v="A6"/>
    <s v="GL Posting Popayán (CO)"/>
    <n v="6305117"/>
    <x v="1"/>
    <n v="45195"/>
    <n v="138103"/>
    <s v="COFE2302"/>
    <m/>
    <s v=""/>
    <m/>
    <s v="P860054227"/>
    <s v="860054227 VIAJES ZEPPELIN SA"/>
    <s v="E4"/>
    <n v="3001578"/>
    <s v=""/>
    <m/>
    <s v="FC751467_TKT_P.ANGULO_UIB_CLO_TCO_14_09_2023"/>
    <s v="COP"/>
    <n v="18603"/>
    <n v="4.76"/>
    <n v="50.1"/>
    <n v="18603"/>
    <n v="166"/>
    <d v="2023-10-03T01:51:51"/>
    <n v="1"/>
    <n v="18603"/>
    <x v="2"/>
    <n v="2"/>
    <s v="4"/>
    <x v="2"/>
    <m/>
  </r>
  <r>
    <n v="654"/>
    <s v="CO"/>
    <s v="CO4PP"/>
    <s v="4500"/>
    <s v="52351011"/>
    <s v="A6"/>
    <s v="GL Posting Popayán (CO)"/>
    <n v="6305117"/>
    <x v="1"/>
    <n v="45195"/>
    <n v="138103"/>
    <s v="COFE2302"/>
    <m/>
    <s v=""/>
    <m/>
    <s v="P860054227"/>
    <s v="860054227 VIAJES ZEPPELIN SA"/>
    <s v="E4"/>
    <n v="3001578"/>
    <s v="751467"/>
    <m/>
    <s v="FC751467_TKT_P.ANGULO_UIB_CLO_TCO_14_09_2023"/>
    <s v="COP"/>
    <n v="18603"/>
    <n v="4.76"/>
    <n v="50.1"/>
    <n v="18603"/>
    <n v="166"/>
    <d v="2023-10-03T01:51:51"/>
    <n v="1"/>
    <n v="18603"/>
    <x v="2"/>
    <n v="2"/>
    <s v="4"/>
    <x v="2"/>
    <m/>
  </r>
  <r>
    <n v="655"/>
    <s v="CO"/>
    <s v="CO4PP"/>
    <s v="4500"/>
    <s v="52351011"/>
    <s v="A6"/>
    <s v="GL Posting Popayán (CO)"/>
    <n v="6304606"/>
    <x v="1"/>
    <n v="45177"/>
    <s v="LORO"/>
    <s v="COFE2302"/>
    <m/>
    <s v=""/>
    <m/>
    <s v="P444444062"/>
    <s v="444444062 PAGOS A BENEFICIARIOS EFECTY"/>
    <s v="E4"/>
    <n v="3001578"/>
    <s v=""/>
    <m/>
    <s v="CLO3265_AUXILIO DE TRANSPORTE_1 BENEFICIARIO_PARA TALLERISTA"/>
    <s v="COP"/>
    <n v="200000"/>
    <n v="48.86"/>
    <n v="511.77"/>
    <n v="200000"/>
    <n v="0"/>
    <d v="2023-09-14T15:58:07"/>
    <n v="1"/>
    <n v="200000"/>
    <x v="2"/>
    <n v="2"/>
    <s v="4"/>
    <x v="2"/>
    <m/>
  </r>
  <r>
    <n v="656"/>
    <s v="CO"/>
    <s v="CO4PP"/>
    <s v="4500"/>
    <s v="52351011"/>
    <s v="A6"/>
    <s v="GL Posting Popayán (CO)"/>
    <n v="6304606"/>
    <x v="1"/>
    <n v="45177"/>
    <s v="LORO"/>
    <s v="COFE2302"/>
    <m/>
    <s v=""/>
    <m/>
    <s v="P830131993"/>
    <s v="830131993 EFECTIVO LTDA"/>
    <s v="E4"/>
    <n v="3001578"/>
    <s v=""/>
    <m/>
    <s v="CLO3265_AUXILIO DE TRANSPORTE_1 BENEFICIARIO_PARA TALLERISTA_COMISION"/>
    <s v="COP"/>
    <n v="2280"/>
    <n v="0.56000000000000005"/>
    <n v="5.83"/>
    <n v="2280"/>
    <n v="0"/>
    <d v="2023-09-14T15:58:07"/>
    <n v="1"/>
    <n v="2280"/>
    <x v="2"/>
    <n v="2"/>
    <s v="4"/>
    <x v="2"/>
    <m/>
  </r>
  <r>
    <n v="657"/>
    <s v="CO"/>
    <s v="CO3OC"/>
    <s v="5290"/>
    <s v="52051002"/>
    <s v="A3"/>
    <s v="GL Posting Ocaña (CO)"/>
    <n v="3300824"/>
    <x v="1"/>
    <n v="45184"/>
    <s v="EIMA"/>
    <s v="COFE2302"/>
    <s v="CO999"/>
    <s v="Resource Default"/>
    <m/>
    <s v="P1978833"/>
    <s v="1978833 NAVARRO SANCHEZ SIXTO JULIO"/>
    <s v="Z3"/>
    <n v="3148713"/>
    <s v=""/>
    <m/>
    <s v="FC000164_O_COMPRA_REFRIGERIOS_ACTIVIDAD BIENESTAR_OCA"/>
    <s v="COP"/>
    <n v="124200"/>
    <n v="31.44"/>
    <n v="329.24"/>
    <n v="124200"/>
    <n v="0"/>
    <d v="2023-09-29T00:59:10"/>
    <n v="1"/>
    <n v="124200"/>
    <x v="3"/>
    <n v="2"/>
    <s v="3"/>
    <x v="0"/>
    <m/>
  </r>
  <r>
    <n v="658"/>
    <s v="CO"/>
    <s v="CO3CU"/>
    <s v="5290"/>
    <s v="52051004"/>
    <s v="A2"/>
    <s v="GL Posting Cucuta (CO)"/>
    <n v="2302631"/>
    <x v="1"/>
    <n v="45191"/>
    <n v="10848"/>
    <s v="COFE2302"/>
    <m/>
    <s v=""/>
    <m/>
    <s v="P800049104"/>
    <s v="800049104 LABORATORIO CLINICO COLMEDICOS IPS SAS"/>
    <s v="Z3"/>
    <n v="3172672"/>
    <s v=""/>
    <m/>
    <s v="FC163150 EXAMENES MEDICOS OCUPACIONALES_NE"/>
    <s v="COP"/>
    <n v="1262300"/>
    <n v="323.07"/>
    <n v="3399.66"/>
    <n v="1262300"/>
    <n v="310"/>
    <d v="2023-09-29T18:46:05"/>
    <n v="1"/>
    <n v="1262300"/>
    <x v="3"/>
    <n v="2"/>
    <s v="3"/>
    <x v="0"/>
    <m/>
  </r>
  <r>
    <n v="659"/>
    <s v="CO"/>
    <s v="CO3CU"/>
    <s v="5290"/>
    <s v="52051004"/>
    <s v="A2"/>
    <s v="GL Posting Cucuta (CO)"/>
    <n v="2302593"/>
    <x v="1"/>
    <n v="45188"/>
    <s v="CERI"/>
    <s v="COFE2302"/>
    <m/>
    <s v=""/>
    <m/>
    <s v="P800049104"/>
    <s v="800049104 LABORATORIO CLINICO COLMEDICOS IPS SAS"/>
    <s v="Z3"/>
    <n v="3172672"/>
    <s v=""/>
    <m/>
    <s v="REC_2302433_FC159684 EXAMENES MEDICOS OCUPACIONALES_NE"/>
    <s v="COP"/>
    <n v="1729000"/>
    <n v="423.16"/>
    <n v="4395.45"/>
    <n v="1729000"/>
    <n v="0"/>
    <d v="2023-09-22T00:47:54"/>
    <n v="1"/>
    <n v="1729000"/>
    <x v="3"/>
    <n v="2"/>
    <s v="3"/>
    <x v="0"/>
    <m/>
  </r>
  <r>
    <n v="660"/>
    <s v="CO"/>
    <s v="CO3CU"/>
    <s v="5290"/>
    <s v="52051004"/>
    <s v="A2"/>
    <s v="GL Posting Cucuta (CO)"/>
    <n v="2302593"/>
    <x v="1"/>
    <n v="45188"/>
    <s v="CERI"/>
    <s v="COFE2302"/>
    <m/>
    <s v=""/>
    <m/>
    <s v="P800049104"/>
    <s v="800049104 LABORATORIO CLINICO COLMEDICOS IPS SAS"/>
    <s v="Z3"/>
    <n v="3172672"/>
    <s v=""/>
    <m/>
    <s v="REC_2302433_FC159684 EXAMENES MEDICOS OCUPACIONALES_NE"/>
    <s v="COP"/>
    <n v="630400"/>
    <n v="154.28"/>
    <n v="1602.6"/>
    <n v="630400"/>
    <n v="0"/>
    <d v="2023-09-22T00:47:54"/>
    <n v="1"/>
    <n v="630400"/>
    <x v="3"/>
    <n v="2"/>
    <s v="3"/>
    <x v="0"/>
    <m/>
  </r>
  <r>
    <n v="661"/>
    <s v="CO"/>
    <s v="CO3CU"/>
    <s v="5290"/>
    <s v="52051004"/>
    <s v="A2"/>
    <s v="GL Posting Cucuta (CO)"/>
    <n v="2302672"/>
    <x v="1"/>
    <n v="45195"/>
    <n v="10848"/>
    <s v="COFE2302"/>
    <m/>
    <s v=""/>
    <m/>
    <s v="P800049104"/>
    <s v="800049104 LABORATORIO CLINICO COLMEDICOS IPS SAS"/>
    <s v="Z3"/>
    <n v="3172672"/>
    <s v=""/>
    <m/>
    <s v="FC165537 EXAMENES MEDICOS OCUPACIONALES_NE"/>
    <s v="COP"/>
    <n v="87700"/>
    <n v="22.45"/>
    <n v="236.2"/>
    <n v="87700"/>
    <n v="0"/>
    <d v="2023-10-02T22:57:17"/>
    <n v="1"/>
    <n v="87700"/>
    <x v="3"/>
    <n v="2"/>
    <s v="3"/>
    <x v="0"/>
    <m/>
  </r>
  <r>
    <n v="662"/>
    <s v="CO"/>
    <s v="CO6UR"/>
    <s v="5295"/>
    <s v="51059999"/>
    <s v="SP"/>
    <s v="Payroll Posting"/>
    <n v="1303528"/>
    <x v="1"/>
    <n v="45199"/>
    <n v="138684"/>
    <s v="COFE2302"/>
    <n v="117828"/>
    <s v="Paula Andrea Pena Ortiz"/>
    <m/>
    <s v="P1010240351"/>
    <s v="1010240351 PAULA ANDREA PEÑA ORTIZ"/>
    <s v="Z6"/>
    <n v="3001748"/>
    <s v="SALARY 202309"/>
    <m/>
    <s v="SALARY 202309"/>
    <s v="COP"/>
    <n v="2296503.62"/>
    <n v="560.99"/>
    <n v="5903.23"/>
    <n v="2296503.62"/>
    <n v="0"/>
    <d v="2023-10-09T23:56:44"/>
    <n v="1"/>
    <n v="2296503.62"/>
    <x v="4"/>
    <n v="2"/>
    <s v="6"/>
    <x v="1"/>
    <m/>
  </r>
  <r>
    <n v="663"/>
    <s v="CO"/>
    <s v="CO3CU"/>
    <s v="5295"/>
    <s v="51059999"/>
    <s v="A1"/>
    <s v="GL Posting Bogota (CO)"/>
    <n v="1303538"/>
    <x v="1"/>
    <n v="45170"/>
    <n v="138684"/>
    <s v="COFE2302"/>
    <n v="117980"/>
    <s v="Astrid Lorena Becerra"/>
    <m/>
    <s v="P63543063"/>
    <s v="63543063 ASTRID LORENA BECERRA FLOREZ"/>
    <s v="E3"/>
    <n v="3001807"/>
    <s v="AJUSTE PROV VACACIONES"/>
    <m/>
    <s v="AJUSTE PROVISION VACACIONES ENE-AGO 2023"/>
    <s v="COP"/>
    <n v="-11828.55"/>
    <n v="-2.5499999999999998"/>
    <n v="-12.36"/>
    <n v="-11828.55"/>
    <n v="0"/>
    <d v="2023-10-10T01:01:06"/>
    <n v="1"/>
    <n v="-11828.55"/>
    <x v="5"/>
    <n v="2"/>
    <s v="3"/>
    <x v="0"/>
    <m/>
  </r>
  <r>
    <n v="664"/>
    <s v="CO"/>
    <s v="CO3CU"/>
    <s v="5295"/>
    <s v="51059999"/>
    <s v="SP"/>
    <s v="Payroll Posting"/>
    <n v="1303528"/>
    <x v="1"/>
    <n v="45199"/>
    <n v="138684"/>
    <s v="COFE2302"/>
    <n v="117980"/>
    <s v="Astrid Lorena Becerra"/>
    <m/>
    <s v="P63543063"/>
    <s v="63543063 ASTRID LORENA BECERRA FLOREZ"/>
    <s v="E3"/>
    <n v="3001807"/>
    <s v="SALARY 202309"/>
    <m/>
    <s v="SALARY 202309"/>
    <s v="COP"/>
    <n v="8670126.0899999999"/>
    <n v="2117.94"/>
    <n v="22286.82"/>
    <n v="8670126.0899999999"/>
    <n v="0"/>
    <d v="2023-10-09T23:56:44"/>
    <n v="1"/>
    <n v="8670126.0899999999"/>
    <x v="5"/>
    <n v="2"/>
    <s v="3"/>
    <x v="0"/>
    <m/>
  </r>
  <r>
    <n v="665"/>
    <s v="CO"/>
    <s v="CO4QB"/>
    <s v="5295"/>
    <s v="51059999"/>
    <s v="SP"/>
    <s v="Payroll Posting"/>
    <n v="1303529"/>
    <x v="1"/>
    <n v="45199"/>
    <n v="138684"/>
    <s v="COFE2302"/>
    <n v="118641"/>
    <s v="Ana Cristina Cortes Castillo"/>
    <m/>
    <s v="P1130659760"/>
    <s v="1130659760 ANA CRISTINA CORTES CASTILLO"/>
    <s v="E4"/>
    <n v="3193442"/>
    <s v="SALARY 202309"/>
    <m/>
    <s v="SALARY 202309"/>
    <s v="COP"/>
    <n v="5060376.41"/>
    <n v="1236.1500000000001"/>
    <n v="13007.85"/>
    <n v="5060376.41"/>
    <n v="0"/>
    <d v="2023-10-09T23:58:49"/>
    <n v="1"/>
    <n v="5060376.41"/>
    <x v="6"/>
    <n v="2"/>
    <s v="4"/>
    <x v="2"/>
    <m/>
  </r>
  <r>
    <n v="666"/>
    <s v="CO"/>
    <s v="CO6UR"/>
    <s v="5295"/>
    <s v="51059999"/>
    <s v="SP"/>
    <s v="Payroll Posting"/>
    <n v="1303528"/>
    <x v="1"/>
    <n v="45199"/>
    <n v="138684"/>
    <s v="COFE2302"/>
    <n v="122256"/>
    <s v="Jeisson Yaguara Quiroga"/>
    <m/>
    <s v="P1022968314"/>
    <s v="1022968314 YAGUARA QUIROGA JEISSON"/>
    <s v="E6"/>
    <n v="3165289"/>
    <s v="SALARY 202309"/>
    <m/>
    <s v="SALARY 202309"/>
    <s v="COP"/>
    <n v="8718283.4100000001"/>
    <n v="2129.6999999999998"/>
    <n v="22410.61"/>
    <n v="8718283.4100000001"/>
    <n v="0"/>
    <d v="2023-10-09T23:56:44"/>
    <n v="1"/>
    <n v="8718283.4100000001"/>
    <x v="6"/>
    <n v="2"/>
    <s v="6"/>
    <x v="1"/>
    <m/>
  </r>
  <r>
    <n v="667"/>
    <s v="CO"/>
    <s v="CO6UR"/>
    <s v="5295"/>
    <s v="51059999"/>
    <s v="A1"/>
    <s v="GL Posting Bogota (CO)"/>
    <n v="1303538"/>
    <x v="1"/>
    <n v="45170"/>
    <n v="138684"/>
    <s v="COFE2302"/>
    <n v="122256"/>
    <s v="Jeisson Yaguara Quiroga"/>
    <m/>
    <s v="P1022968314"/>
    <s v="1022968314 YAGUARA QUIROGA JEISSON"/>
    <s v="E6"/>
    <n v="3165289"/>
    <s v="AJUSTE PROV VACACIONES"/>
    <m/>
    <s v="AJUSTE PROVISION VACACIONES ENE-AGO 2023"/>
    <s v="COP"/>
    <n v="-37813.25"/>
    <n v="-8.16"/>
    <n v="-39.5"/>
    <n v="-37813.25"/>
    <n v="0"/>
    <d v="2023-10-10T01:01:06"/>
    <n v="1"/>
    <n v="-37813.25"/>
    <x v="6"/>
    <n v="2"/>
    <s v="6"/>
    <x v="1"/>
    <m/>
  </r>
  <r>
    <n v="668"/>
    <s v="CO"/>
    <s v="CO4PP"/>
    <s v="5295"/>
    <s v="51059999"/>
    <s v="SP"/>
    <s v="Payroll Posting"/>
    <n v="1303529"/>
    <x v="1"/>
    <n v="45199"/>
    <n v="138684"/>
    <s v="COFE2302"/>
    <n v="122377"/>
    <s v="Jenifer Viviana Torres Munoz"/>
    <m/>
    <s v="P1063813765"/>
    <s v="1063813765 TORRES MUÑOZ JENIFER VIVIANA"/>
    <s v="Z4"/>
    <n v="3178906"/>
    <s v="SALARY 202309"/>
    <m/>
    <s v="SALARY 202309"/>
    <s v="COP"/>
    <n v="8194050.4100000001"/>
    <n v="2001.64"/>
    <n v="21063.05"/>
    <n v="8194050.4100000001"/>
    <n v="0"/>
    <d v="2023-10-09T23:58:49"/>
    <n v="1"/>
    <n v="8194050.4100000001"/>
    <x v="4"/>
    <n v="2"/>
    <s v="4"/>
    <x v="2"/>
    <m/>
  </r>
  <r>
    <n v="669"/>
    <s v="CO"/>
    <s v="CO4TC"/>
    <s v="5295"/>
    <s v="51059999"/>
    <s v="SP"/>
    <s v="Payroll Posting"/>
    <n v="1303529"/>
    <x v="1"/>
    <n v="45199"/>
    <n v="138684"/>
    <s v="COFE2302"/>
    <n v="123654"/>
    <s v="Valeria Toro Betancur"/>
    <m/>
    <s v="P1085304003"/>
    <s v="1085304003 TORO BETANCUR VALERIA"/>
    <s v="Z4"/>
    <n v="3001583"/>
    <s v="SALARY 202309"/>
    <m/>
    <s v="SALARY 202309"/>
    <s v="COP"/>
    <n v="6700689.4100000001"/>
    <n v="1636.84"/>
    <n v="17224.32"/>
    <n v="6700689.4100000001"/>
    <n v="0"/>
    <d v="2023-10-09T23:58:49"/>
    <n v="1"/>
    <n v="6700689.4100000001"/>
    <x v="4"/>
    <n v="2"/>
    <s v="4"/>
    <x v="2"/>
    <m/>
  </r>
  <r>
    <n v="670"/>
    <s v="CO"/>
    <s v="CO3OC"/>
    <s v="5295"/>
    <s v="51059999"/>
    <s v="SP"/>
    <s v="Payroll Posting"/>
    <n v="1303529"/>
    <x v="1"/>
    <n v="45199"/>
    <n v="138684"/>
    <s v="COFE2302"/>
    <n v="124677"/>
    <s v="Diana Carolina Prada"/>
    <m/>
    <s v="P1090500931"/>
    <s v="1090500931 PRADA OLIVEROS DIANA CAROLINA"/>
    <s v="E3"/>
    <n v="3165141"/>
    <s v="SALARY 202309"/>
    <m/>
    <s v="SALARY 202309"/>
    <s v="COP"/>
    <n v="8166885.4100000001"/>
    <n v="1995.01"/>
    <n v="20993.22"/>
    <n v="8166885.4100000001"/>
    <n v="0"/>
    <d v="2023-10-09T23:58:49"/>
    <n v="1"/>
    <n v="8166885.4100000001"/>
    <x v="6"/>
    <n v="2"/>
    <s v="3"/>
    <x v="0"/>
    <m/>
  </r>
  <r>
    <n v="671"/>
    <s v="CO"/>
    <s v="CO3OC"/>
    <s v="5295"/>
    <s v="51059999"/>
    <s v="A1"/>
    <s v="GL Posting Bogota (CO)"/>
    <n v="1303538"/>
    <x v="1"/>
    <n v="45170"/>
    <n v="138684"/>
    <s v="COFE2302"/>
    <n v="124677"/>
    <s v="Diana Carolina Prada"/>
    <m/>
    <s v="P1090500931"/>
    <s v="1090500931 PRADA OLIVEROS DIANA CAROLINA"/>
    <s v="E3"/>
    <n v="3165141"/>
    <s v="AJUSTE PROV VACACIONES"/>
    <m/>
    <s v="AJUSTE PROVISION VACACIONES ENE-AGO 2023"/>
    <s v="COP"/>
    <n v="-20709.73"/>
    <n v="-4.47"/>
    <n v="-21.63"/>
    <n v="-20709.73"/>
    <n v="0"/>
    <d v="2023-10-10T01:01:06"/>
    <n v="1"/>
    <n v="-20709.73"/>
    <x v="6"/>
    <n v="2"/>
    <s v="3"/>
    <x v="0"/>
    <m/>
  </r>
  <r>
    <n v="672"/>
    <s v="CO"/>
    <s v="CO4PP"/>
    <s v="5295"/>
    <s v="51059999"/>
    <s v="A6"/>
    <s v="GL Posting Popayán (CO)"/>
    <n v="6305204"/>
    <x v="1"/>
    <n v="45198"/>
    <n v="122536"/>
    <s v="COFE2302"/>
    <n v="124932"/>
    <s v="Gina Alejandra Guevara Gomez"/>
    <m/>
    <s v="P1144077860"/>
    <s v="1144077860 GUEVARA GOMEZ GINA ALEJANDRA"/>
    <s v="Z4"/>
    <n v="3192180"/>
    <s v=""/>
    <m/>
    <s v="RECLA_TRANS#_1303135_SALARY 202308"/>
    <s v="COP"/>
    <n v="6692557.0300000003"/>
    <n v="1637.94"/>
    <n v="17013.75"/>
    <n v="6692557.0300000003"/>
    <n v="0"/>
    <d v="2023-10-04T00:49:29"/>
    <n v="1"/>
    <n v="6692557.0300000003"/>
    <x v="4"/>
    <n v="2"/>
    <s v="4"/>
    <x v="2"/>
    <m/>
  </r>
  <r>
    <n v="673"/>
    <s v="CO"/>
    <s v="CO4PP"/>
    <s v="5295"/>
    <s v="51059999"/>
    <s v="SP"/>
    <s v="Payroll Posting"/>
    <n v="1303529"/>
    <x v="1"/>
    <n v="45199"/>
    <n v="138684"/>
    <s v="COFE2302"/>
    <n v="124932"/>
    <s v="Gina Alejandra Guevara Gomez"/>
    <m/>
    <s v="P1144077860"/>
    <s v="1144077860 GUEVARA GOMEZ GINA ALEJANDRA"/>
    <s v="Z4"/>
    <n v="3192180"/>
    <s v="SALARY 202309"/>
    <m/>
    <s v="SALARY 202309"/>
    <s v="COP"/>
    <n v="6963105.4100000001"/>
    <n v="1700.95"/>
    <n v="17898.87"/>
    <n v="6963105.4100000001"/>
    <n v="0"/>
    <d v="2023-10-09T23:58:49"/>
    <n v="1"/>
    <n v="6963105.4100000001"/>
    <x v="4"/>
    <n v="2"/>
    <s v="4"/>
    <x v="2"/>
    <m/>
  </r>
  <r>
    <n v="674"/>
    <s v="CO"/>
    <s v="CO2BG"/>
    <s v="5295"/>
    <s v="51059999"/>
    <s v="SP"/>
    <s v="Payroll Posting"/>
    <n v="1303528"/>
    <x v="1"/>
    <n v="45199"/>
    <n v="138684"/>
    <s v="COFE2302"/>
    <n v="125468"/>
    <s v="Estefania Alfonso Saavedra"/>
    <m/>
    <s v="P1019113223"/>
    <s v="1019113223 ALFONSO SAAVEDRA ESTEFANIA"/>
    <s v="Z2"/>
    <n v="3001763"/>
    <s v="SALARY 202309"/>
    <m/>
    <s v="SALARY 202309"/>
    <s v="COP"/>
    <n v="1231892.6599999999"/>
    <n v="300.93"/>
    <n v="3166.62"/>
    <n v="1231892.6599999999"/>
    <n v="0"/>
    <d v="2023-10-09T23:56:44"/>
    <n v="1"/>
    <n v="1231892.6599999999"/>
    <x v="4"/>
    <n v="2"/>
    <s v="2"/>
    <x v="3"/>
    <m/>
  </r>
  <r>
    <n v="675"/>
    <s v="CO"/>
    <s v="CO3CU"/>
    <s v="5295"/>
    <s v="51059999"/>
    <s v="SP"/>
    <s v="Payroll Posting"/>
    <n v="1303529"/>
    <x v="1"/>
    <n v="45199"/>
    <n v="138684"/>
    <s v="COFE2302"/>
    <n v="125803"/>
    <s v="YINA CAROLINA CRISTANCHO ALVAREZ"/>
    <m/>
    <s v="P1095924452"/>
    <s v="1095924452 CRISTANCHO ALVAREZ YINA CAROLINA"/>
    <s v="Z3"/>
    <n v="3002798"/>
    <s v="SALARY 202309"/>
    <m/>
    <s v="SALARY 202309"/>
    <s v="COP"/>
    <n v="4891852.41"/>
    <n v="1194.98"/>
    <n v="12574.65"/>
    <n v="4891852.41"/>
    <n v="0"/>
    <d v="2023-10-09T23:58:49"/>
    <n v="1"/>
    <n v="4891852.41"/>
    <x v="4"/>
    <n v="2"/>
    <s v="3"/>
    <x v="0"/>
    <m/>
  </r>
  <r>
    <n v="676"/>
    <s v="CO"/>
    <s v="CO4TC"/>
    <s v="5295"/>
    <s v="51059999"/>
    <s v="SP"/>
    <s v="Payroll Posting"/>
    <n v="1303528"/>
    <x v="1"/>
    <n v="45199"/>
    <n v="138684"/>
    <s v="COFE2302"/>
    <n v="126017"/>
    <s v="Luz Mery Mejia Cuastumal"/>
    <m/>
    <s v="P36862001"/>
    <s v="36862001 MEJIA CUASTUMAL LUZ MERY"/>
    <s v="Z4"/>
    <n v="3001585"/>
    <s v="SALARY 202309"/>
    <m/>
    <s v="SALARY 202309"/>
    <s v="COP"/>
    <n v="2762597.41"/>
    <n v="674.85"/>
    <n v="7101.34"/>
    <n v="2762597.41"/>
    <n v="0"/>
    <d v="2023-10-09T23:56:44"/>
    <n v="1"/>
    <n v="2762597.41"/>
    <x v="4"/>
    <n v="2"/>
    <s v="4"/>
    <x v="2"/>
    <m/>
  </r>
  <r>
    <n v="677"/>
    <s v="CO"/>
    <s v="CO6UR"/>
    <s v="5295"/>
    <s v="51059999"/>
    <s v="SP"/>
    <s v="Payroll Posting"/>
    <n v="1303529"/>
    <x v="1"/>
    <n v="45199"/>
    <n v="138684"/>
    <s v="COFE2302"/>
    <n v="126411"/>
    <s v="Alex Fernando Fernando Bustamante Beltrán"/>
    <m/>
    <s v="P1121949544"/>
    <s v="1121949544 BUSTAMANTE BELTRAN ALEX FERNANDO"/>
    <s v="Z6"/>
    <n v="3001746"/>
    <s v="SALARY 202309"/>
    <m/>
    <s v="SALARY 202309"/>
    <s v="COP"/>
    <n v="1738969.89"/>
    <n v="424.8"/>
    <n v="4470.07"/>
    <n v="1738969.89"/>
    <n v="0"/>
    <d v="2023-10-09T23:58:49"/>
    <n v="1"/>
    <n v="1738969.89"/>
    <x v="4"/>
    <n v="2"/>
    <s v="6"/>
    <x v="1"/>
    <m/>
  </r>
  <r>
    <n v="678"/>
    <s v="CO"/>
    <s v="CO6UR"/>
    <s v="5295"/>
    <s v="51059999"/>
    <s v="SP"/>
    <s v="Payroll Posting"/>
    <n v="1303528"/>
    <x v="1"/>
    <n v="45199"/>
    <n v="138684"/>
    <s v="COFE2302"/>
    <n v="126834"/>
    <s v="Katherine Grass Cardenas"/>
    <m/>
    <s v="P1023963248"/>
    <s v="1023963248 GRASS CARDENAS KATHERINE"/>
    <s v="Z6"/>
    <n v="3001744"/>
    <s v="SALARY 202309"/>
    <m/>
    <s v="SALARY 202309"/>
    <s v="COP"/>
    <n v="3309693.21"/>
    <n v="808.49"/>
    <n v="8507.67"/>
    <n v="3309693.21"/>
    <n v="0"/>
    <d v="2023-10-09T23:56:44"/>
    <n v="1"/>
    <n v="3309693.21"/>
    <x v="4"/>
    <n v="2"/>
    <s v="6"/>
    <x v="1"/>
    <m/>
  </r>
  <r>
    <n v="679"/>
    <s v="CO"/>
    <s v="CO2BG"/>
    <s v="5295"/>
    <s v="51059999"/>
    <s v="A1"/>
    <s v="GL Posting Bogota (CO)"/>
    <n v="1303538"/>
    <x v="1"/>
    <n v="45170"/>
    <n v="138684"/>
    <s v="COFE2302"/>
    <n v="127068"/>
    <s v="Mauricio Sánchez Segura"/>
    <m/>
    <s v="P1107058260"/>
    <s v="1107058260 SANCHEZ SEGURA MAURICIO"/>
    <s v="Z2"/>
    <n v="3001765"/>
    <s v="AJUSTE PROV VACACIONES"/>
    <m/>
    <s v="AJUSTE PROVISION VACACIONES ENE-AGO 2023"/>
    <s v="COP"/>
    <n v="-1224.6099999999999"/>
    <n v="-0.26"/>
    <n v="-1.28"/>
    <n v="-1224.6099999999999"/>
    <n v="0"/>
    <d v="2023-10-10T01:01:06"/>
    <n v="1"/>
    <n v="-1224.6099999999999"/>
    <x v="4"/>
    <n v="2"/>
    <s v="2"/>
    <x v="3"/>
    <m/>
  </r>
  <r>
    <n v="680"/>
    <s v="CO"/>
    <s v="CO2BG"/>
    <s v="5295"/>
    <s v="51059999"/>
    <s v="SP"/>
    <s v="Payroll Posting"/>
    <n v="1303529"/>
    <x v="1"/>
    <n v="45199"/>
    <n v="138684"/>
    <s v="COFE2302"/>
    <n v="127068"/>
    <s v="Mauricio Sánchez Segura"/>
    <m/>
    <s v="P1107058260"/>
    <s v="1107058260 SANCHEZ SEGURA MAURICIO"/>
    <s v="Z2"/>
    <n v="3001765"/>
    <s v="SALARY 202309"/>
    <m/>
    <s v="SALARY 202309"/>
    <s v="COP"/>
    <n v="1978485.39"/>
    <n v="483.3"/>
    <n v="5085.76"/>
    <n v="1978485.39"/>
    <n v="0"/>
    <d v="2023-10-09T23:58:49"/>
    <n v="1"/>
    <n v="1978485.39"/>
    <x v="4"/>
    <n v="2"/>
    <s v="2"/>
    <x v="3"/>
    <m/>
  </r>
  <r>
    <n v="681"/>
    <s v="CO"/>
    <s v="CO2BG"/>
    <s v="5295"/>
    <s v="51059999"/>
    <s v="SP"/>
    <s v="Payroll Posting"/>
    <n v="1303528"/>
    <x v="1"/>
    <n v="45199"/>
    <n v="138684"/>
    <s v="COFE2302"/>
    <n v="127419"/>
    <s v="Tatiana Paola Puentes Sierra"/>
    <m/>
    <s v="P1016081795"/>
    <s v="1016081795 PUENTES SIERRA TATIANA PAOLA"/>
    <s v="Z2"/>
    <n v="3168228"/>
    <s v="SALARY 202309"/>
    <m/>
    <s v="SALARY 202309"/>
    <s v="COP"/>
    <n v="1069857.02"/>
    <n v="261.33999999999997"/>
    <n v="2750.1"/>
    <n v="1069857.02"/>
    <n v="0"/>
    <d v="2023-10-09T23:56:44"/>
    <n v="1"/>
    <n v="1069857.02"/>
    <x v="4"/>
    <n v="2"/>
    <s v="2"/>
    <x v="3"/>
    <m/>
  </r>
  <r>
    <n v="682"/>
    <s v="CO"/>
    <s v="CO6UR"/>
    <s v="5295"/>
    <s v="51059999"/>
    <s v="SP"/>
    <s v="Payroll Posting"/>
    <n v="1303529"/>
    <x v="1"/>
    <n v="45199"/>
    <n v="138684"/>
    <s v="COFE2302"/>
    <n v="127717"/>
    <s v="Jaime Alexis Machado Tovar"/>
    <m/>
    <s v="P1121855213"/>
    <s v="1121855213 MACHADO TOVAR JAIME ALEXIS"/>
    <s v="Z6"/>
    <n v="3001749"/>
    <s v="SALARY 202309"/>
    <m/>
    <s v="SALARY 202309"/>
    <s v="COP"/>
    <n v="1568771.36"/>
    <n v="383.22"/>
    <n v="4032.57"/>
    <n v="1568771.36"/>
    <n v="0"/>
    <d v="2023-10-09T23:58:49"/>
    <n v="1"/>
    <n v="1568771.36"/>
    <x v="4"/>
    <n v="2"/>
    <s v="6"/>
    <x v="1"/>
    <m/>
  </r>
  <r>
    <n v="683"/>
    <s v="CO"/>
    <s v="CO4TC"/>
    <s v="5295"/>
    <s v="51059999"/>
    <s v="SP"/>
    <s v="Payroll Posting"/>
    <n v="1303529"/>
    <x v="1"/>
    <n v="45199"/>
    <n v="138684"/>
    <s v="COFE2302"/>
    <n v="127951"/>
    <s v="Maria Juliana Contreras Ramirez"/>
    <m/>
    <s v="P1090491722"/>
    <s v="1090491722 CONTRERAS RAMIREZ MARIA JULIANA"/>
    <s v="Z4"/>
    <n v="3192136"/>
    <s v="SALARY 202309"/>
    <m/>
    <s v="SALARY 202309"/>
    <s v="COP"/>
    <n v="4901728.41"/>
    <n v="1197.3900000000001"/>
    <n v="12600.04"/>
    <n v="4901728.41"/>
    <n v="0"/>
    <d v="2023-10-09T23:58:49"/>
    <n v="1"/>
    <n v="4901728.41"/>
    <x v="4"/>
    <n v="2"/>
    <s v="4"/>
    <x v="2"/>
    <m/>
  </r>
  <r>
    <n v="684"/>
    <s v="CO"/>
    <s v="CO4TC"/>
    <s v="5295"/>
    <s v="51059999"/>
    <s v="C4"/>
    <s v="GL Posting Chocó (CO)"/>
    <n v="13301355"/>
    <x v="1"/>
    <n v="45198"/>
    <s v="M326"/>
    <s v="COFE2302"/>
    <n v="127951"/>
    <s v="Maria Juliana Contreras Ramirez"/>
    <m/>
    <s v="P1090491722"/>
    <s v="1090491722 CONTRERAS RAMIREZ MARIA JULIANA"/>
    <s v="Z4"/>
    <n v="3192136"/>
    <s v=""/>
    <m/>
    <s v="RECLASIF_1303135_SALARY 202308"/>
    <s v="COP"/>
    <n v="4744582.03"/>
    <n v="1161.19"/>
    <n v="12061.63"/>
    <n v="4744582.03"/>
    <n v="0"/>
    <d v="2023-10-03T22:15:11"/>
    <n v="1"/>
    <n v="4744582.03"/>
    <x v="4"/>
    <n v="2"/>
    <s v="4"/>
    <x v="2"/>
    <m/>
  </r>
  <r>
    <n v="685"/>
    <s v="CO"/>
    <s v="CO6UR"/>
    <s v="5295"/>
    <s v="51059999"/>
    <s v="SP"/>
    <s v="Payroll Posting"/>
    <n v="1303528"/>
    <x v="1"/>
    <n v="45199"/>
    <n v="138684"/>
    <s v="COFE2302"/>
    <n v="131999"/>
    <s v="Laura Alejandra Diaz Cardoso"/>
    <m/>
    <s v="P1026276493"/>
    <s v="1026276493 LAURA ALEJANDRA DIAZ CARDOSO"/>
    <s v="E6"/>
    <n v="3165288"/>
    <s v="SALARY 202309"/>
    <m/>
    <s v="SALARY 202309"/>
    <s v="COP"/>
    <n v="7986638.4100000001"/>
    <n v="1950.98"/>
    <n v="20529.89"/>
    <n v="7986638.4100000001"/>
    <n v="0"/>
    <d v="2023-10-09T23:56:44"/>
    <n v="1"/>
    <n v="7986638.4100000001"/>
    <x v="6"/>
    <n v="2"/>
    <s v="6"/>
    <x v="1"/>
    <m/>
  </r>
  <r>
    <n v="686"/>
    <s v="CO"/>
    <s v="CO4TC"/>
    <s v="5295"/>
    <s v="51059999"/>
    <s v="C4"/>
    <s v="GL Posting Chocó (CO)"/>
    <n v="13301355"/>
    <x v="1"/>
    <n v="45198"/>
    <s v="M326"/>
    <s v="COFE2302"/>
    <n v="132676"/>
    <s v="Castillo Dayany Luz"/>
    <m/>
    <s v="P1010149317"/>
    <s v="1010149317 CASTILLO CAICEDO LUZ DAYANY"/>
    <s v="Z4"/>
    <n v="3192137"/>
    <s v=""/>
    <m/>
    <s v="RECLASIF_1303135_SALARY 202308"/>
    <s v="COP"/>
    <n v="4676867.03"/>
    <n v="1144.6199999999999"/>
    <n v="11889.48"/>
    <n v="4676867.03"/>
    <n v="0"/>
    <d v="2023-10-03T22:15:11"/>
    <n v="1"/>
    <n v="4676867.03"/>
    <x v="4"/>
    <n v="2"/>
    <s v="4"/>
    <x v="2"/>
    <m/>
  </r>
  <r>
    <n v="687"/>
    <s v="CO"/>
    <s v="CO2BG"/>
    <s v="5295"/>
    <s v="51059999"/>
    <s v="SP"/>
    <s v="Payroll Posting"/>
    <n v="1303528"/>
    <x v="1"/>
    <n v="45199"/>
    <n v="138684"/>
    <s v="COFE2302"/>
    <n v="136316"/>
    <s v="Ivonne Pilar Castañeda Navarro"/>
    <m/>
    <s v="P1032393306"/>
    <s v="1032393306 CASTAÑEDA NAVARRO IVONNE PILAR"/>
    <s v="Z2"/>
    <n v="3001768"/>
    <s v="SALARY 202309"/>
    <m/>
    <s v="SALARY 202309"/>
    <s v="COP"/>
    <n v="1419582.67"/>
    <n v="346.78"/>
    <n v="3649.08"/>
    <n v="1419582.67"/>
    <n v="0"/>
    <d v="2023-10-09T23:56:44"/>
    <n v="1"/>
    <n v="1419582.67"/>
    <x v="4"/>
    <n v="2"/>
    <s v="2"/>
    <x v="3"/>
    <m/>
  </r>
  <r>
    <n v="688"/>
    <s v="CO"/>
    <s v="CO4PP"/>
    <s v="5295"/>
    <s v="51059999"/>
    <s v="SP"/>
    <s v="Payroll Posting"/>
    <n v="1303529"/>
    <x v="1"/>
    <n v="45199"/>
    <n v="138684"/>
    <s v="COFE2302"/>
    <n v="136403"/>
    <s v="Natalia. Delgado Amezquita"/>
    <m/>
    <s v="P1061809296"/>
    <s v="1061809296 DELADO AMEZQUITA NATALIA"/>
    <s v="A4"/>
    <n v="3001584"/>
    <s v="SALARY 202309"/>
    <m/>
    <s v="SALARY 202309"/>
    <s v="COP"/>
    <n v="4708368.41"/>
    <n v="1150.1600000000001"/>
    <n v="12103"/>
    <n v="4708368.41"/>
    <n v="0"/>
    <d v="2023-10-09T23:58:49"/>
    <n v="1"/>
    <n v="4708368.41"/>
    <x v="4"/>
    <n v="2"/>
    <s v="4"/>
    <x v="2"/>
    <m/>
  </r>
  <r>
    <n v="689"/>
    <s v="CO"/>
    <s v="CO3OC"/>
    <s v="5295"/>
    <s v="51059999"/>
    <s v="SP"/>
    <s v="Payroll Posting"/>
    <n v="1303528"/>
    <x v="1"/>
    <n v="45199"/>
    <n v="138684"/>
    <s v="COFE2302"/>
    <n v="137731"/>
    <s v="Dayana Geraldino"/>
    <m/>
    <s v="P1001886107"/>
    <s v="1001886107 GERALDINO RODRIGUEZ DAYANA"/>
    <s v="Z3"/>
    <n v="3185960"/>
    <s v="SALARY 202309"/>
    <m/>
    <s v="SALARY 202309"/>
    <s v="COP"/>
    <n v="275767.88"/>
    <n v="67.36"/>
    <n v="708.87"/>
    <n v="275767.88"/>
    <n v="0"/>
    <d v="2023-10-09T23:56:44"/>
    <n v="1"/>
    <n v="275767.88"/>
    <x v="4"/>
    <n v="2"/>
    <s v="3"/>
    <x v="0"/>
    <m/>
  </r>
  <r>
    <n v="690"/>
    <s v="CO"/>
    <s v="CO6UR"/>
    <s v="5295"/>
    <s v="51059999"/>
    <s v="SP"/>
    <s v="Payroll Posting"/>
    <n v="1303529"/>
    <x v="1"/>
    <n v="45199"/>
    <n v="138684"/>
    <s v="COFE2302"/>
    <n v="138270"/>
    <s v="Trinidad Trinidad Amaya Velásquez"/>
    <m/>
    <s v="P1098832703"/>
    <s v="1098832703 AMAYA VELASQUEZ TRINIDAD"/>
    <s v="Z6"/>
    <n v="3001745"/>
    <s v="SALARY 202309"/>
    <m/>
    <s v="SALARY 202309"/>
    <s v="COP"/>
    <n v="170516.67"/>
    <n v="41.65"/>
    <n v="438.32"/>
    <n v="170516.67"/>
    <n v="0"/>
    <d v="2023-10-09T23:58:49"/>
    <n v="1"/>
    <n v="170516.67"/>
    <x v="4"/>
    <n v="2"/>
    <s v="6"/>
    <x v="1"/>
    <m/>
  </r>
  <r>
    <n v="691"/>
    <s v="CO"/>
    <s v="CO4TC"/>
    <s v="5295"/>
    <s v="51059999"/>
    <s v="SP"/>
    <s v="Payroll Posting"/>
    <n v="1303529"/>
    <x v="1"/>
    <n v="45199"/>
    <n v="138684"/>
    <s v="COFE2302"/>
    <n v="139083"/>
    <s v="Camila Alexandra Erazo"/>
    <m/>
    <s v="P1085270183"/>
    <s v="1085270183 ERASO ZAMBRANO CAMILA ALEXANDRA"/>
    <s v="E4"/>
    <n v="3001572"/>
    <s v="SALARY 202309"/>
    <m/>
    <s v="SALARY 202309"/>
    <s v="COP"/>
    <n v="7948731.4100000001"/>
    <n v="1941.72"/>
    <n v="20432.45"/>
    <n v="7948731.4100000001"/>
    <n v="0"/>
    <d v="2023-10-09T23:58:49"/>
    <n v="1"/>
    <n v="7948731.4100000001"/>
    <x v="6"/>
    <n v="2"/>
    <s v="4"/>
    <x v="2"/>
    <m/>
  </r>
  <r>
    <n v="692"/>
    <s v="CO"/>
    <s v="CO3SM"/>
    <s v="5295"/>
    <s v="51059999"/>
    <s v="SP"/>
    <s v="Payroll Posting"/>
    <n v="1303528"/>
    <x v="1"/>
    <n v="45199"/>
    <n v="138684"/>
    <s v="COFE2302"/>
    <n v="139091"/>
    <s v="Anuar Pacheco Padilla"/>
    <m/>
    <s v="P72135531"/>
    <s v="72135531 PACHECO PADILLA ANUAR"/>
    <s v="E3"/>
    <n v="3001809"/>
    <s v="SALARY 202309"/>
    <m/>
    <s v="SALARY 202309"/>
    <s v="COP"/>
    <n v="8347841.4100000001"/>
    <n v="2039.21"/>
    <n v="21458.38"/>
    <n v="8347841.4100000001"/>
    <n v="0"/>
    <d v="2023-10-09T23:56:44"/>
    <n v="1"/>
    <n v="8347841.4100000001"/>
    <x v="6"/>
    <n v="2"/>
    <s v="3"/>
    <x v="0"/>
    <m/>
  </r>
  <r>
    <n v="693"/>
    <s v="CO"/>
    <s v="CO2BG"/>
    <s v="5295"/>
    <s v="51059999"/>
    <s v="SP"/>
    <s v="Payroll Posting"/>
    <n v="1303528"/>
    <x v="1"/>
    <n v="45199"/>
    <n v="138684"/>
    <s v="COFE2302"/>
    <n v="139332"/>
    <s v="Maria Camila Paredes Valencia"/>
    <m/>
    <s v="P1018465595"/>
    <s v="1018465595 PAREDES VALENCIA MARIA CAMILA"/>
    <s v="Z2"/>
    <n v="3001766"/>
    <s v="SALARY 202309"/>
    <m/>
    <s v="SALARY 202309"/>
    <s v="COP"/>
    <n v="1310975.24"/>
    <n v="320.25"/>
    <n v="3369.9"/>
    <n v="1310975.24"/>
    <n v="0"/>
    <d v="2023-10-09T23:56:44"/>
    <n v="1"/>
    <n v="1310975.24"/>
    <x v="4"/>
    <n v="2"/>
    <s v="2"/>
    <x v="3"/>
    <m/>
  </r>
  <r>
    <n v="694"/>
    <s v="CO"/>
    <s v="CO4TC"/>
    <s v="5295"/>
    <s v="51059999"/>
    <s v="SP"/>
    <s v="Payroll Posting"/>
    <n v="1303528"/>
    <x v="1"/>
    <n v="45199"/>
    <n v="138684"/>
    <s v="COFE2302"/>
    <n v="139426"/>
    <s v="hector julian jurado cañizares"/>
    <m/>
    <s v="P98397060"/>
    <s v="98397060 HECTOR JULIAN JURADO CAÑIZARES"/>
    <s v="Z4"/>
    <n v="3192145"/>
    <s v="SALARY 202309"/>
    <m/>
    <s v="SALARY 202309"/>
    <s v="COP"/>
    <n v="508428.41"/>
    <n v="124.2"/>
    <n v="1306.93"/>
    <n v="508428.41"/>
    <n v="0"/>
    <d v="2023-10-09T23:56:44"/>
    <n v="1"/>
    <n v="508428.41"/>
    <x v="4"/>
    <n v="2"/>
    <s v="4"/>
    <x v="2"/>
    <m/>
  </r>
  <r>
    <n v="695"/>
    <s v="CO"/>
    <s v="CO4TC"/>
    <s v="5295"/>
    <s v="51059999"/>
    <s v="C4"/>
    <s v="GL Posting Chocó (CO)"/>
    <n v="13301355"/>
    <x v="1"/>
    <n v="45198"/>
    <s v="M326"/>
    <s v="COFE2302"/>
    <n v="139426"/>
    <s v="hector julian jurado cañizares"/>
    <m/>
    <s v="P98397060"/>
    <s v="98397060 HECTOR JULIAN JURADO CAÑIZARES"/>
    <s v="Z4"/>
    <n v="3192145"/>
    <s v=""/>
    <m/>
    <s v="RECLASIF_1303141_SALARY 202308"/>
    <s v="COP"/>
    <n v="4676867.03"/>
    <n v="1144.6199999999999"/>
    <n v="11889.48"/>
    <n v="4676867.03"/>
    <n v="0"/>
    <d v="2023-10-03T22:15:11"/>
    <n v="1"/>
    <n v="4676867.03"/>
    <x v="4"/>
    <n v="2"/>
    <s v="4"/>
    <x v="2"/>
    <m/>
  </r>
  <r>
    <n v="696"/>
    <s v="CO"/>
    <s v="CO3SM"/>
    <s v="5295"/>
    <s v="51059999"/>
    <s v="SP"/>
    <s v="Payroll Posting"/>
    <n v="1303528"/>
    <x v="1"/>
    <n v="45199"/>
    <n v="138684"/>
    <s v="COFE2302"/>
    <n v="139987"/>
    <s v="ORLY KATRINA MASCO"/>
    <m/>
    <s v="P1032438511"/>
    <s v="1032438511 MASCO FRAGOZO ORLY KATRINA"/>
    <s v="E3"/>
    <n v="3001810"/>
    <s v="SALARY 202309"/>
    <m/>
    <s v="SALARY 202309"/>
    <s v="COP"/>
    <n v="3550815.41"/>
    <n v="867.39"/>
    <n v="9127.48"/>
    <n v="3550815.41"/>
    <n v="0"/>
    <d v="2023-10-09T23:56:44"/>
    <n v="1"/>
    <n v="3550815.41"/>
    <x v="7"/>
    <n v="2"/>
    <s v="3"/>
    <x v="0"/>
    <m/>
  </r>
  <r>
    <n v="697"/>
    <s v="CO"/>
    <s v="CO3SM"/>
    <s v="5295"/>
    <s v="51059999"/>
    <s v="SP"/>
    <s v="Payroll Posting"/>
    <n v="1303528"/>
    <x v="1"/>
    <n v="45199"/>
    <n v="138684"/>
    <s v="COFE2302"/>
    <n v="139989"/>
    <s v="Armando Diaz Martinez"/>
    <m/>
    <s v="P84459178"/>
    <s v="84459178 DIAZ MARTINEZ ARMANDO"/>
    <s v="E3"/>
    <n v="3076665"/>
    <s v="SALARY 202309"/>
    <m/>
    <s v="SALARY 202309"/>
    <s v="COP"/>
    <n v="3557002.41"/>
    <n v="868.9"/>
    <n v="9143.3799999999992"/>
    <n v="3557002.41"/>
    <n v="0"/>
    <d v="2023-10-09T23:56:44"/>
    <n v="1"/>
    <n v="3557002.41"/>
    <x v="7"/>
    <n v="2"/>
    <s v="3"/>
    <x v="0"/>
    <m/>
  </r>
  <r>
    <n v="698"/>
    <s v="CO"/>
    <s v="CO3SM"/>
    <s v="5295"/>
    <s v="51059999"/>
    <s v="SP"/>
    <s v="Payroll Posting"/>
    <n v="1303528"/>
    <x v="1"/>
    <n v="45199"/>
    <n v="138684"/>
    <s v="COFE2302"/>
    <n v="139990"/>
    <s v="Carlos Alberto Contreras"/>
    <m/>
    <s v="P80026409"/>
    <s v="80026409 CONTRERAS BRICEÑO CARLOS ALBERTO"/>
    <s v="E3"/>
    <n v="3076664"/>
    <s v="SALARY 202309"/>
    <m/>
    <s v="SALARY 202309"/>
    <s v="COP"/>
    <n v="3557002.41"/>
    <n v="868.9"/>
    <n v="9143.3799999999992"/>
    <n v="3557002.41"/>
    <n v="0"/>
    <d v="2023-10-09T23:56:44"/>
    <n v="1"/>
    <n v="3557002.41"/>
    <x v="7"/>
    <n v="2"/>
    <s v="3"/>
    <x v="0"/>
    <m/>
  </r>
  <r>
    <n v="699"/>
    <s v="CO"/>
    <s v="CO3SM"/>
    <s v="5295"/>
    <s v="51059999"/>
    <s v="SP"/>
    <s v="Payroll Posting"/>
    <n v="1303529"/>
    <x v="1"/>
    <n v="45199"/>
    <n v="138684"/>
    <s v="COFE2302"/>
    <n v="139991"/>
    <s v="Maria Alejandra Ramirez Orozco"/>
    <m/>
    <s v="P1065131022"/>
    <s v="1065131022 RAMIREZ OROZCO MARIA ALEJANDRA"/>
    <s v="E3"/>
    <n v="3076663"/>
    <s v="SALARY 202309"/>
    <m/>
    <s v="SALARY 202309"/>
    <s v="COP"/>
    <n v="3557002.41"/>
    <n v="868.9"/>
    <n v="9143.3799999999992"/>
    <n v="3557002.41"/>
    <n v="0"/>
    <d v="2023-10-09T23:58:49"/>
    <n v="1"/>
    <n v="3557002.41"/>
    <x v="7"/>
    <n v="2"/>
    <s v="3"/>
    <x v="0"/>
    <m/>
  </r>
  <r>
    <n v="700"/>
    <s v="CO"/>
    <s v="CO3SM"/>
    <s v="5295"/>
    <s v="51059999"/>
    <s v="SP"/>
    <s v="Payroll Posting"/>
    <n v="1303529"/>
    <x v="1"/>
    <n v="45199"/>
    <n v="138684"/>
    <s v="COFE2302"/>
    <n v="139992"/>
    <s v="Ketis Yulieth Amaya"/>
    <m/>
    <s v="P1122403055"/>
    <s v="1122403055 AMAYA AROCHA KETIS YULIETH"/>
    <s v="E3"/>
    <n v="3076662"/>
    <s v="SALARY 202309"/>
    <m/>
    <s v="SALARY 202309"/>
    <s v="COP"/>
    <n v="3557002.41"/>
    <n v="868.9"/>
    <n v="9143.3799999999992"/>
    <n v="3557002.41"/>
    <n v="0"/>
    <d v="2023-10-09T23:58:49"/>
    <n v="1"/>
    <n v="3557002.41"/>
    <x v="7"/>
    <n v="2"/>
    <s v="3"/>
    <x v="0"/>
    <m/>
  </r>
  <r>
    <n v="701"/>
    <s v="CO"/>
    <s v="CO3SM"/>
    <s v="5295"/>
    <s v="51059999"/>
    <s v="SP"/>
    <s v="Payroll Posting"/>
    <n v="1303529"/>
    <x v="1"/>
    <n v="45199"/>
    <n v="138684"/>
    <s v="COFE2302"/>
    <n v="139993"/>
    <s v="Luis David Ramos"/>
    <m/>
    <s v="P1065815977"/>
    <s v="1065815977 RAMOS PEREZ LUIS DAVID"/>
    <s v="E3"/>
    <n v="3076661"/>
    <s v="SALARY 202309"/>
    <m/>
    <s v="SALARY 202309"/>
    <s v="COP"/>
    <n v="3557002.41"/>
    <n v="868.9"/>
    <n v="9143.3799999999992"/>
    <n v="3557002.41"/>
    <n v="0"/>
    <d v="2023-10-09T23:58:49"/>
    <n v="1"/>
    <n v="3557002.41"/>
    <x v="7"/>
    <n v="2"/>
    <s v="3"/>
    <x v="0"/>
    <m/>
  </r>
  <r>
    <n v="702"/>
    <s v="CO"/>
    <s v="CO3SM"/>
    <s v="5295"/>
    <s v="51059999"/>
    <s v="SP"/>
    <s v="Payroll Posting"/>
    <n v="1303528"/>
    <x v="1"/>
    <n v="45199"/>
    <n v="138684"/>
    <s v="COFE2302"/>
    <n v="139994"/>
    <s v="Jasbleidy Yolima Lopez Alvarez"/>
    <m/>
    <s v="P50914585"/>
    <s v="50914585 LOPEZ ALVAREZ JASBLEIDY YOLIMA"/>
    <s v="E3"/>
    <n v="3076660"/>
    <s v="SALARY 202309"/>
    <m/>
    <s v="SALARY 202309"/>
    <s v="COP"/>
    <n v="3557002.41"/>
    <n v="868.9"/>
    <n v="9143.3799999999992"/>
    <n v="3557002.41"/>
    <n v="0"/>
    <d v="2023-10-09T23:56:44"/>
    <n v="1"/>
    <n v="3557002.41"/>
    <x v="7"/>
    <n v="2"/>
    <s v="3"/>
    <x v="0"/>
    <m/>
  </r>
  <r>
    <n v="703"/>
    <s v="CO"/>
    <s v="CO3SM"/>
    <s v="5295"/>
    <s v="51059999"/>
    <s v="SP"/>
    <s v="Payroll Posting"/>
    <n v="1303529"/>
    <x v="1"/>
    <n v="45199"/>
    <n v="138684"/>
    <s v="COFE2302"/>
    <n v="139995"/>
    <s v="EYLENN YANETH RAMOS CORDOBA"/>
    <m/>
    <s v="P1122403703"/>
    <s v="1122403703 RAMOS CORDOBA EYLENN JANETH"/>
    <s v="E3"/>
    <n v="3076659"/>
    <s v="SALARY 202309"/>
    <m/>
    <s v="SALARY 202309"/>
    <s v="COP"/>
    <n v="3557002.41"/>
    <n v="868.9"/>
    <n v="9143.3799999999992"/>
    <n v="3557002.41"/>
    <n v="0"/>
    <d v="2023-10-09T23:58:49"/>
    <n v="1"/>
    <n v="3557002.41"/>
    <x v="7"/>
    <n v="2"/>
    <s v="3"/>
    <x v="0"/>
    <m/>
  </r>
  <r>
    <n v="704"/>
    <s v="CO"/>
    <s v="CO3SM"/>
    <s v="5295"/>
    <s v="51059999"/>
    <s v="SP"/>
    <s v="Payroll Posting"/>
    <n v="1303529"/>
    <x v="1"/>
    <n v="45199"/>
    <n v="138684"/>
    <s v="COFE2302"/>
    <n v="139996"/>
    <s v="DIEGO ALEJANDRO RAMIREZ RUEDA"/>
    <m/>
    <s v="P1120743458"/>
    <s v="1120743458 RAMIREZ RUEDA DIEGO ALEJANDRO"/>
    <s v="E3"/>
    <n v="3076658"/>
    <s v="SALARY 202309"/>
    <m/>
    <s v="SALARY 202309"/>
    <s v="COP"/>
    <n v="3557002.41"/>
    <n v="868.9"/>
    <n v="9143.3799999999992"/>
    <n v="3557002.41"/>
    <n v="0"/>
    <d v="2023-10-09T23:58:49"/>
    <n v="1"/>
    <n v="3557002.41"/>
    <x v="7"/>
    <n v="2"/>
    <s v="3"/>
    <x v="0"/>
    <m/>
  </r>
  <r>
    <n v="705"/>
    <s v="CO"/>
    <s v="CO3SM"/>
    <s v="5295"/>
    <s v="51059999"/>
    <s v="SP"/>
    <s v="Payroll Posting"/>
    <n v="1303528"/>
    <x v="1"/>
    <n v="45199"/>
    <n v="138684"/>
    <s v="COFE2302"/>
    <n v="139997"/>
    <s v="Yeleidy Córdoba Banquet"/>
    <m/>
    <s v="P56079235"/>
    <s v="56079235 CORDOBA BANQUET YELEIDY"/>
    <s v="E3"/>
    <n v="3076657"/>
    <s v="SALARY 202309"/>
    <m/>
    <s v="SALARY 202309"/>
    <s v="COP"/>
    <n v="3557002.41"/>
    <n v="868.9"/>
    <n v="9143.3799999999992"/>
    <n v="3557002.41"/>
    <n v="0"/>
    <d v="2023-10-09T23:56:44"/>
    <n v="1"/>
    <n v="3557002.41"/>
    <x v="7"/>
    <n v="2"/>
    <s v="3"/>
    <x v="0"/>
    <m/>
  </r>
  <r>
    <n v="706"/>
    <s v="CO"/>
    <s v="CO3SM"/>
    <s v="5295"/>
    <s v="51059999"/>
    <s v="SP"/>
    <s v="Payroll Posting"/>
    <n v="1303529"/>
    <x v="1"/>
    <n v="45199"/>
    <n v="138684"/>
    <s v="COFE2302"/>
    <n v="139998"/>
    <s v="Lena Judith Manjarrez Rodriguez"/>
    <m/>
    <s v="P1063948219"/>
    <s v="1063948219 MANJARREZ RODRIGUEZ LENA JUDITH"/>
    <s v="E3"/>
    <n v="3076656"/>
    <s v="SALARY 202309"/>
    <m/>
    <s v="SALARY 202309"/>
    <s v="COP"/>
    <n v="3557002.41"/>
    <n v="868.9"/>
    <n v="9143.3799999999992"/>
    <n v="3557002.41"/>
    <n v="0"/>
    <d v="2023-10-09T23:58:49"/>
    <n v="1"/>
    <n v="3557002.41"/>
    <x v="7"/>
    <n v="2"/>
    <s v="3"/>
    <x v="0"/>
    <m/>
  </r>
  <r>
    <n v="707"/>
    <s v="CO"/>
    <s v="CO3SM"/>
    <s v="5295"/>
    <s v="51059999"/>
    <s v="SP"/>
    <s v="Payroll Posting"/>
    <n v="1303528"/>
    <x v="1"/>
    <n v="45199"/>
    <n v="138684"/>
    <s v="COFE2302"/>
    <n v="139999"/>
    <s v="ANGELICA ROSA FRAGOZO PLATA"/>
    <m/>
    <s v="P56075926"/>
    <s v="56075926 FRAGOZO PLATA ANGELICA ROSA"/>
    <s v="E3"/>
    <n v="3076655"/>
    <s v="SALARY 202309"/>
    <m/>
    <s v="SALARY 202309"/>
    <s v="COP"/>
    <n v="3557002.41"/>
    <n v="868.9"/>
    <n v="9143.3799999999992"/>
    <n v="3557002.41"/>
    <n v="0"/>
    <d v="2023-10-09T23:56:44"/>
    <n v="1"/>
    <n v="3557002.41"/>
    <x v="7"/>
    <n v="2"/>
    <s v="3"/>
    <x v="0"/>
    <m/>
  </r>
  <r>
    <n v="708"/>
    <s v="CO"/>
    <s v="CO3SM"/>
    <s v="5295"/>
    <s v="51059999"/>
    <s v="SP"/>
    <s v="Payroll Posting"/>
    <n v="1303529"/>
    <x v="1"/>
    <n v="45199"/>
    <n v="138684"/>
    <s v="COFE2302"/>
    <n v="140000"/>
    <s v="Jetsen Jhosseth Jhosseth Gil Mejia"/>
    <m/>
    <s v="P1122404229"/>
    <s v="1122404229 GIL MEJIA JETSEN JHOSSETH"/>
    <s v="E3"/>
    <n v="3076654"/>
    <s v="SALARY 202309"/>
    <m/>
    <s v="SALARY 202309"/>
    <s v="COP"/>
    <n v="3557002.41"/>
    <n v="868.9"/>
    <n v="9143.3799999999992"/>
    <n v="3557002.41"/>
    <n v="0"/>
    <d v="2023-10-09T23:58:49"/>
    <n v="1"/>
    <n v="3557002.41"/>
    <x v="7"/>
    <n v="2"/>
    <s v="3"/>
    <x v="0"/>
    <m/>
  </r>
  <r>
    <n v="709"/>
    <s v="CO"/>
    <s v="CO3SM"/>
    <s v="5295"/>
    <s v="51059999"/>
    <s v="SP"/>
    <s v="Payroll Posting"/>
    <n v="1303529"/>
    <x v="1"/>
    <n v="45199"/>
    <n v="138684"/>
    <s v="COFE2302"/>
    <n v="140001"/>
    <s v="Alvaro Javier Gonzalez"/>
    <m/>
    <s v="P1124012847"/>
    <s v="1124012847 GONZALEZ MONTES ALVARO JAVIER"/>
    <s v="E3"/>
    <n v="3076653"/>
    <s v="SALARY 202309"/>
    <m/>
    <s v="SALARY 202309"/>
    <s v="COP"/>
    <n v="3557002.41"/>
    <n v="868.9"/>
    <n v="9143.3799999999992"/>
    <n v="3557002.41"/>
    <n v="0"/>
    <d v="2023-10-09T23:58:49"/>
    <n v="1"/>
    <n v="3557002.41"/>
    <x v="7"/>
    <n v="2"/>
    <s v="3"/>
    <x v="0"/>
    <m/>
  </r>
  <r>
    <n v="710"/>
    <s v="CO"/>
    <s v="CO3SM"/>
    <s v="5295"/>
    <s v="51059999"/>
    <s v="SP"/>
    <s v="Payroll Posting"/>
    <n v="1303529"/>
    <x v="1"/>
    <n v="45199"/>
    <n v="138684"/>
    <s v="COFE2302"/>
    <n v="140002"/>
    <s v="Leidis Meribed Jimenez"/>
    <m/>
    <s v="P1124037183"/>
    <s v="1124037183 JIMENEZ SAN MARTIN LEIDIS MERIBED"/>
    <s v="E3"/>
    <n v="3076652"/>
    <s v="SALARY 202309"/>
    <m/>
    <s v="SALARY 202309"/>
    <s v="COP"/>
    <n v="3557002.41"/>
    <n v="868.9"/>
    <n v="9143.3799999999992"/>
    <n v="3557002.41"/>
    <n v="0"/>
    <d v="2023-10-09T23:58:49"/>
    <n v="1"/>
    <n v="3557002.41"/>
    <x v="7"/>
    <n v="2"/>
    <s v="3"/>
    <x v="0"/>
    <m/>
  </r>
  <r>
    <n v="711"/>
    <s v="CO"/>
    <s v="CO3CU"/>
    <s v="5295"/>
    <s v="51059999"/>
    <s v="SP"/>
    <s v="Payroll Posting"/>
    <n v="1303529"/>
    <x v="1"/>
    <n v="45199"/>
    <n v="138684"/>
    <s v="COFE2302"/>
    <n v="140026"/>
    <s v="Angie Juliana Juliana Meneses Avila"/>
    <m/>
    <s v="P1094276611"/>
    <s v="1094276611 ANGIE JULIANA MENSES AVILA"/>
    <s v="E3"/>
    <n v="3076651"/>
    <s v="SALARY 202309"/>
    <m/>
    <s v="SALARY 202309"/>
    <s v="COP"/>
    <n v="3653537.41"/>
    <n v="892.49"/>
    <n v="9391.5300000000007"/>
    <n v="3653537.41"/>
    <n v="0"/>
    <d v="2023-10-09T23:58:49"/>
    <n v="1"/>
    <n v="3653537.41"/>
    <x v="7"/>
    <n v="2"/>
    <s v="3"/>
    <x v="0"/>
    <m/>
  </r>
  <r>
    <n v="712"/>
    <s v="CO"/>
    <s v="CO3CU"/>
    <s v="5295"/>
    <s v="51059999"/>
    <s v="SP"/>
    <s v="Payroll Posting"/>
    <n v="1303529"/>
    <x v="1"/>
    <n v="45199"/>
    <n v="138684"/>
    <s v="COFE2302"/>
    <n v="140028"/>
    <s v="Junior Rafael Oquendo Negrete"/>
    <m/>
    <s v="P1067912257"/>
    <s v="1067912257 JUNIOR RAFAEL OQUENDO NEGRETE"/>
    <s v="E3"/>
    <n v="3076650"/>
    <s v="SALARY 202309"/>
    <m/>
    <s v="SALARY 202309"/>
    <s v="COP"/>
    <n v="3557002.41"/>
    <n v="868.9"/>
    <n v="9143.3799999999992"/>
    <n v="3557002.41"/>
    <n v="0"/>
    <d v="2023-10-09T23:58:49"/>
    <n v="1"/>
    <n v="3557002.41"/>
    <x v="7"/>
    <n v="2"/>
    <s v="3"/>
    <x v="0"/>
    <m/>
  </r>
  <r>
    <n v="713"/>
    <s v="CO"/>
    <s v="CO3SM"/>
    <s v="5295"/>
    <s v="51059999"/>
    <s v="SP"/>
    <s v="Payroll Posting"/>
    <n v="1303529"/>
    <x v="1"/>
    <n v="45199"/>
    <n v="138684"/>
    <s v="COFE2302"/>
    <n v="140029"/>
    <s v="Oriana Marcela Pérez Campuzano"/>
    <m/>
    <s v="P1122808999"/>
    <s v="1122808999 PEREZ CAMPUZANO ORIANA MARCELA"/>
    <s v="E3"/>
    <n v="3076649"/>
    <s v="SALARY 202309"/>
    <m/>
    <s v="SALARY 202309"/>
    <s v="COP"/>
    <n v="3557002.41"/>
    <n v="868.9"/>
    <n v="9143.3799999999992"/>
    <n v="3557002.41"/>
    <n v="0"/>
    <d v="2023-10-09T23:58:49"/>
    <n v="1"/>
    <n v="3557002.41"/>
    <x v="7"/>
    <n v="2"/>
    <s v="3"/>
    <x v="0"/>
    <m/>
  </r>
  <r>
    <n v="714"/>
    <s v="CO"/>
    <s v="CO3SM"/>
    <s v="5295"/>
    <s v="51059999"/>
    <s v="SP"/>
    <s v="Payroll Posting"/>
    <n v="1303529"/>
    <x v="1"/>
    <n v="45199"/>
    <n v="138684"/>
    <s v="COFE2302"/>
    <n v="140030"/>
    <s v="Olfanis Carolina Medina Peñaranda"/>
    <m/>
    <s v="P1120750988"/>
    <s v="1120750988 MEDINA PEÑARANDA OLFANIS CAROLINA"/>
    <s v="E3"/>
    <n v="3165140"/>
    <s v="SALARY 202309"/>
    <m/>
    <s v="SALARY 202309"/>
    <s v="COP"/>
    <n v="3557002.41"/>
    <n v="868.9"/>
    <n v="9143.3799999999992"/>
    <n v="3557002.41"/>
    <n v="0"/>
    <d v="2023-10-09T23:58:49"/>
    <n v="1"/>
    <n v="3557002.41"/>
    <x v="7"/>
    <n v="2"/>
    <s v="3"/>
    <x v="0"/>
    <m/>
  </r>
  <r>
    <n v="715"/>
    <s v="CO"/>
    <s v="CO3CU"/>
    <s v="5295"/>
    <s v="51059999"/>
    <s v="SP"/>
    <s v="Payroll Posting"/>
    <n v="1303528"/>
    <x v="1"/>
    <n v="45199"/>
    <n v="138684"/>
    <s v="COFE2302"/>
    <n v="140034"/>
    <s v="Roniel Stiven Velasquez"/>
    <m/>
    <s v="P1000363601"/>
    <s v="1000363601 RONIEL STIVEN VELASQUEZ ASCANIO"/>
    <s v="E3"/>
    <n v="3165139"/>
    <s v="SALARY 202309"/>
    <m/>
    <s v="SALARY 202309"/>
    <s v="COP"/>
    <n v="3557002.41"/>
    <n v="868.9"/>
    <n v="9143.3799999999992"/>
    <n v="3557002.41"/>
    <n v="0"/>
    <d v="2023-10-09T23:56:44"/>
    <n v="1"/>
    <n v="3557002.41"/>
    <x v="7"/>
    <n v="2"/>
    <s v="3"/>
    <x v="0"/>
    <m/>
  </r>
  <r>
    <n v="716"/>
    <s v="CO"/>
    <s v="CO3SM"/>
    <s v="5295"/>
    <s v="51059999"/>
    <s v="SP"/>
    <s v="Payroll Posting"/>
    <n v="1303529"/>
    <x v="1"/>
    <n v="45199"/>
    <n v="138684"/>
    <s v="COFE2302"/>
    <n v="140035"/>
    <s v="Maria Angelica Martinez Cujia"/>
    <m/>
    <s v="P1120752435"/>
    <s v="1120752435 MARTINEZ CUJIA MARIA ANGELICA"/>
    <s v="E3"/>
    <n v="3165138"/>
    <s v="SALARY 202309"/>
    <m/>
    <s v="SALARY 202309"/>
    <s v="COP"/>
    <n v="3557002.41"/>
    <n v="868.9"/>
    <n v="9143.3799999999992"/>
    <n v="3557002.41"/>
    <n v="0"/>
    <d v="2023-10-09T23:58:49"/>
    <n v="1"/>
    <n v="3557002.41"/>
    <x v="7"/>
    <n v="2"/>
    <s v="3"/>
    <x v="0"/>
    <m/>
  </r>
  <r>
    <n v="717"/>
    <s v="CO"/>
    <s v="CO3SM"/>
    <s v="5295"/>
    <s v="51059999"/>
    <s v="SP"/>
    <s v="Payroll Posting"/>
    <n v="1303529"/>
    <x v="1"/>
    <n v="45199"/>
    <n v="138684"/>
    <s v="COFE2302"/>
    <n v="140037"/>
    <s v="Katerine Martinez"/>
    <m/>
    <s v="P1065659358"/>
    <s v="1065659358 MARTINEZ JEREZ KATERINE"/>
    <s v="E3"/>
    <n v="3165136"/>
    <s v="SALARY 202309"/>
    <m/>
    <s v="SALARY 202309"/>
    <s v="COP"/>
    <n v="3557002.41"/>
    <n v="868.9"/>
    <n v="9143.3799999999992"/>
    <n v="3557002.41"/>
    <n v="0"/>
    <d v="2023-10-09T23:58:49"/>
    <n v="1"/>
    <n v="3557002.41"/>
    <x v="7"/>
    <n v="2"/>
    <s v="3"/>
    <x v="0"/>
    <m/>
  </r>
  <r>
    <n v="718"/>
    <s v="CO"/>
    <s v="CO3SM"/>
    <s v="5295"/>
    <s v="51059999"/>
    <s v="SP"/>
    <s v="Payroll Posting"/>
    <n v="1303529"/>
    <x v="1"/>
    <n v="45199"/>
    <n v="138684"/>
    <s v="COFE2302"/>
    <n v="140060"/>
    <s v="Monica Ortiz Mamian"/>
    <m/>
    <s v="P1144045409"/>
    <s v="1144045409 ORTIZ MAMIAN MONICA"/>
    <s v="E3"/>
    <n v="3165135"/>
    <s v="SALARY 202309"/>
    <m/>
    <s v="SALARY 202309"/>
    <s v="COP"/>
    <n v="3557002.41"/>
    <n v="868.9"/>
    <n v="9143.3799999999992"/>
    <n v="3557002.41"/>
    <n v="0"/>
    <d v="2023-10-09T23:58:49"/>
    <n v="1"/>
    <n v="3557002.41"/>
    <x v="7"/>
    <n v="2"/>
    <s v="3"/>
    <x v="0"/>
    <m/>
  </r>
  <r>
    <n v="719"/>
    <s v="CO"/>
    <s v="CO3OC"/>
    <s v="5295"/>
    <s v="51059999"/>
    <s v="SP"/>
    <s v="Payroll Posting"/>
    <n v="1303528"/>
    <x v="1"/>
    <n v="45199"/>
    <n v="138684"/>
    <s v="COFE2302"/>
    <n v="140063"/>
    <s v="Laura Patricia Manrique"/>
    <m/>
    <s v="P60368126"/>
    <s v="60368126 MANRIQUE REY LAURA PATRICIA"/>
    <s v="E3"/>
    <n v="3001808"/>
    <s v="SALARY 202309"/>
    <m/>
    <s v="SALARY 202309"/>
    <s v="COP"/>
    <n v="7932672.4100000001"/>
    <n v="1937.79"/>
    <n v="20391.169999999998"/>
    <n v="7932672.4100000001"/>
    <n v="0"/>
    <d v="2023-10-09T23:56:44"/>
    <n v="1"/>
    <n v="7932672.4100000001"/>
    <x v="6"/>
    <n v="2"/>
    <s v="3"/>
    <x v="0"/>
    <m/>
  </r>
  <r>
    <n v="720"/>
    <s v="CO"/>
    <s v="CO3SM"/>
    <s v="5295"/>
    <s v="51059999"/>
    <s v="SP"/>
    <s v="Payroll Posting"/>
    <n v="1303529"/>
    <x v="1"/>
    <n v="45199"/>
    <n v="138684"/>
    <s v="COFE2302"/>
    <n v="140082"/>
    <s v="Doris Enith Doris Enith Jossa Montiel"/>
    <m/>
    <s v="P1127079815"/>
    <s v="1127079815 JOSSA MONTIEL DORIS ENITH"/>
    <s v="Z3"/>
    <n v="3002799"/>
    <s v="SALARY 202309"/>
    <m/>
    <s v="SALARY 202309"/>
    <s v="COP"/>
    <n v="4578122.41"/>
    <n v="1118.3399999999999"/>
    <n v="11768.2"/>
    <n v="4578122.41"/>
    <n v="0"/>
    <d v="2023-10-09T23:58:49"/>
    <n v="1"/>
    <n v="4578122.41"/>
    <x v="4"/>
    <n v="2"/>
    <s v="3"/>
    <x v="0"/>
    <m/>
  </r>
  <r>
    <n v="721"/>
    <s v="CO"/>
    <s v="CO2BG"/>
    <s v="5295"/>
    <s v="51059999"/>
    <s v="SP"/>
    <s v="Payroll Posting"/>
    <n v="1303528"/>
    <x v="1"/>
    <n v="45199"/>
    <n v="138684"/>
    <s v="COFE2302"/>
    <n v="140127"/>
    <s v="Natalia Ballesteros Díaz"/>
    <m/>
    <s v="P1020821545"/>
    <s v="1020821545 BALLESTEROS DIAZ NATALIA"/>
    <s v="E2"/>
    <n v="3001720"/>
    <s v="SALARY 202309"/>
    <m/>
    <s v="SALARY 202309"/>
    <s v="COP"/>
    <n v="7832192.4100000001"/>
    <n v="1913.25"/>
    <n v="20132.89"/>
    <n v="7832192.4100000001"/>
    <n v="0"/>
    <d v="2023-10-09T23:56:44"/>
    <n v="1"/>
    <n v="7832192.4100000001"/>
    <x v="8"/>
    <n v="2"/>
    <s v="2"/>
    <x v="3"/>
    <m/>
  </r>
  <r>
    <n v="722"/>
    <s v="CO"/>
    <s v="CO4TC"/>
    <s v="5295"/>
    <s v="51059999"/>
    <s v="SP"/>
    <s v="Payroll Posting"/>
    <n v="1303528"/>
    <x v="1"/>
    <n v="45199"/>
    <n v="138684"/>
    <s v="COFE2302"/>
    <n v="140258"/>
    <s v="Elizabeth Del Rocio Patiño"/>
    <m/>
    <s v="P37011023"/>
    <s v="37011023 PATIÑO BETANCOURTH BEATRIZ MAYERLING"/>
    <s v="E4"/>
    <n v="3001580"/>
    <s v="SALARY 202309"/>
    <m/>
    <s v="SALARY 202309"/>
    <s v="COP"/>
    <n v="3555471.41"/>
    <n v="868.53"/>
    <n v="9139.4500000000007"/>
    <n v="3555471.41"/>
    <n v="0"/>
    <d v="2023-10-09T23:56:44"/>
    <n v="1"/>
    <n v="3555471.41"/>
    <x v="7"/>
    <n v="2"/>
    <s v="4"/>
    <x v="2"/>
    <m/>
  </r>
  <r>
    <n v="723"/>
    <s v="CO"/>
    <s v="CO4TC"/>
    <s v="5295"/>
    <s v="51059999"/>
    <s v="SP"/>
    <s v="Payroll Posting"/>
    <n v="1303528"/>
    <x v="1"/>
    <n v="45199"/>
    <n v="138684"/>
    <s v="COFE2302"/>
    <n v="140259"/>
    <s v="JULIO ADOLFO GARCIA"/>
    <m/>
    <s v="P87552699"/>
    <s v="87552699 GARCIA ARIAS JULIO ADOLFO"/>
    <s v="E4"/>
    <n v="3001580"/>
    <s v="SALARY 202309"/>
    <m/>
    <s v="SALARY 202309"/>
    <s v="COP"/>
    <n v="3555471.41"/>
    <n v="868.53"/>
    <n v="9139.4500000000007"/>
    <n v="3555471.41"/>
    <n v="0"/>
    <d v="2023-10-09T23:56:44"/>
    <n v="1"/>
    <n v="3555471.41"/>
    <x v="7"/>
    <n v="2"/>
    <s v="4"/>
    <x v="2"/>
    <m/>
  </r>
  <r>
    <n v="724"/>
    <s v="CO"/>
    <s v="CO6UR"/>
    <s v="5295"/>
    <s v="51059999"/>
    <s v="SP"/>
    <s v="Payroll Posting"/>
    <n v="1303528"/>
    <x v="1"/>
    <n v="45199"/>
    <n v="138684"/>
    <s v="COFE2302"/>
    <n v="140261"/>
    <s v="Fraibel Tabares Gallego"/>
    <m/>
    <s v="P17287756"/>
    <s v="17287756 FRAIBEL TABARES GALLEGO"/>
    <s v="E6"/>
    <n v="3001714"/>
    <s v="SALARY 202309"/>
    <m/>
    <s v="SALARY 202309"/>
    <s v="COP"/>
    <n v="3484503.41"/>
    <n v="851.19"/>
    <n v="8957.02"/>
    <n v="3484503.41"/>
    <n v="0"/>
    <d v="2023-10-09T23:56:44"/>
    <n v="1"/>
    <n v="3484503.41"/>
    <x v="7"/>
    <n v="2"/>
    <s v="6"/>
    <x v="1"/>
    <m/>
  </r>
  <r>
    <n v="725"/>
    <s v="CO"/>
    <s v="CO6UR"/>
    <s v="5295"/>
    <s v="51059999"/>
    <s v="SP"/>
    <s v="Payroll Posting"/>
    <n v="1303528"/>
    <x v="1"/>
    <n v="45199"/>
    <n v="138684"/>
    <s v="COFE2302"/>
    <n v="140262"/>
    <s v="Sandra Mileni Cardona"/>
    <m/>
    <s v="P36293942"/>
    <s v="36293942 CARDONA POLANCO SANDRA MILENI"/>
    <s v="E6"/>
    <n v="3001714"/>
    <s v="SALARY 202309"/>
    <m/>
    <s v="SALARY 202309"/>
    <s v="COP"/>
    <n v="3484503.41"/>
    <n v="851.19"/>
    <n v="8957.02"/>
    <n v="3484503.41"/>
    <n v="0"/>
    <d v="2023-10-09T23:56:44"/>
    <n v="1"/>
    <n v="3484503.41"/>
    <x v="7"/>
    <n v="2"/>
    <s v="6"/>
    <x v="1"/>
    <m/>
  </r>
  <r>
    <n v="726"/>
    <s v="CO"/>
    <s v="CO6UR"/>
    <s v="5295"/>
    <s v="51059999"/>
    <s v="SP"/>
    <s v="Payroll Posting"/>
    <n v="1303529"/>
    <x v="1"/>
    <n v="45199"/>
    <n v="138684"/>
    <s v="COFE2302"/>
    <n v="140263"/>
    <s v="Julieth Astrid Ducuara"/>
    <m/>
    <s v="P1106783697"/>
    <s v="1106783697 DUCARA MENDEZ JULIETH ASTRID"/>
    <s v="E6"/>
    <n v="3001714"/>
    <s v="SALARY 202309"/>
    <m/>
    <s v="SALARY 202309"/>
    <s v="COP"/>
    <n v="3484503.41"/>
    <n v="851.19"/>
    <n v="8957.02"/>
    <n v="3484503.41"/>
    <n v="0"/>
    <d v="2023-10-09T23:58:49"/>
    <n v="1"/>
    <n v="3484503.41"/>
    <x v="7"/>
    <n v="2"/>
    <s v="6"/>
    <x v="1"/>
    <m/>
  </r>
  <r>
    <n v="727"/>
    <s v="CO"/>
    <s v="CO6UR"/>
    <s v="5295"/>
    <s v="51059999"/>
    <s v="SP"/>
    <s v="Payroll Posting"/>
    <n v="1303528"/>
    <x v="1"/>
    <n v="45199"/>
    <n v="138684"/>
    <s v="COFE2302"/>
    <n v="140264"/>
    <s v="Myriam del Transito Gómez"/>
    <m/>
    <s v="P65831754"/>
    <s v="65831754 GOMEZ MADRIGAL MYRIAM DEL TRANSITO"/>
    <s v="E6"/>
    <n v="3001714"/>
    <s v="SALARY 202309"/>
    <m/>
    <s v="SALARY 202309"/>
    <s v="COP"/>
    <n v="3484503.41"/>
    <n v="851.19"/>
    <n v="8957.02"/>
    <n v="3484503.41"/>
    <n v="0"/>
    <d v="2023-10-09T23:56:44"/>
    <n v="1"/>
    <n v="3484503.41"/>
    <x v="7"/>
    <n v="2"/>
    <s v="6"/>
    <x v="1"/>
    <m/>
  </r>
  <r>
    <n v="728"/>
    <s v="CO"/>
    <s v="CO6UR"/>
    <s v="5295"/>
    <s v="51059999"/>
    <s v="SP"/>
    <s v="Payroll Posting"/>
    <n v="1303528"/>
    <x v="1"/>
    <n v="45199"/>
    <n v="138684"/>
    <s v="COFE2302"/>
    <n v="140265"/>
    <s v="Marisela Ramírez"/>
    <m/>
    <s v="P65828908"/>
    <s v="65828908 MARISELA RAMIREZ CULMA"/>
    <s v="E6"/>
    <n v="3001714"/>
    <s v="SALARY 202309"/>
    <m/>
    <s v="SALARY 202309"/>
    <s v="COP"/>
    <n v="3484503.41"/>
    <n v="851.19"/>
    <n v="8957.02"/>
    <n v="3484503.41"/>
    <n v="0"/>
    <d v="2023-10-09T23:56:44"/>
    <n v="1"/>
    <n v="3484503.41"/>
    <x v="7"/>
    <n v="2"/>
    <s v="6"/>
    <x v="1"/>
    <m/>
  </r>
  <r>
    <n v="729"/>
    <s v="CO"/>
    <s v="CO6UR"/>
    <s v="5295"/>
    <s v="51059999"/>
    <s v="SP"/>
    <s v="Payroll Posting"/>
    <n v="1303528"/>
    <x v="1"/>
    <n v="45199"/>
    <n v="138684"/>
    <s v="COFE2302"/>
    <n v="140266"/>
    <s v="Diego Alejandro Guzman"/>
    <m/>
    <s v="P79690768"/>
    <s v="79690768 GUZMAN COBOS DIEGO ALEJANDRO"/>
    <s v="E6"/>
    <n v="3001714"/>
    <s v="SALARY 202309"/>
    <m/>
    <s v="SALARY 202309"/>
    <s v="COP"/>
    <n v="3484503.41"/>
    <n v="851.19"/>
    <n v="8957.02"/>
    <n v="3484503.41"/>
    <n v="0"/>
    <d v="2023-10-09T23:56:44"/>
    <n v="1"/>
    <n v="3484503.41"/>
    <x v="7"/>
    <n v="2"/>
    <s v="6"/>
    <x v="1"/>
    <m/>
  </r>
  <r>
    <n v="730"/>
    <s v="CO"/>
    <s v="CO6UR"/>
    <s v="5295"/>
    <s v="51059999"/>
    <s v="SP"/>
    <s v="Payroll Posting"/>
    <n v="1303529"/>
    <x v="1"/>
    <n v="45199"/>
    <n v="138684"/>
    <s v="COFE2302"/>
    <n v="140267"/>
    <s v="Diana Katherine Camelo"/>
    <m/>
    <s v="P1072447059"/>
    <s v="1072447059 DIANA KATHERINE CAMELO PINZON"/>
    <s v="E6"/>
    <n v="3001714"/>
    <s v="SALARY 202309"/>
    <m/>
    <s v="SALARY 202309"/>
    <s v="COP"/>
    <n v="3484503.41"/>
    <n v="851.19"/>
    <n v="8957.02"/>
    <n v="3484503.41"/>
    <n v="0"/>
    <d v="2023-10-09T23:58:49"/>
    <n v="1"/>
    <n v="3484503.41"/>
    <x v="7"/>
    <n v="2"/>
    <s v="6"/>
    <x v="1"/>
    <m/>
  </r>
  <r>
    <n v="731"/>
    <s v="CO"/>
    <s v="CO6UR"/>
    <s v="5295"/>
    <s v="51059999"/>
    <s v="SP"/>
    <s v="Payroll Posting"/>
    <n v="1303529"/>
    <x v="1"/>
    <n v="45199"/>
    <n v="138684"/>
    <s v="COFE2302"/>
    <n v="140268"/>
    <s v="Orfely Campos"/>
    <m/>
    <s v="P1106772121"/>
    <s v="1106772121 CAMPOS CAMPOS ORFELY"/>
    <s v="E6"/>
    <n v="3001714"/>
    <s v="SALARY 202309"/>
    <m/>
    <s v="SALARY 202309"/>
    <s v="COP"/>
    <n v="3484503.41"/>
    <n v="851.19"/>
    <n v="8957.02"/>
    <n v="3484503.41"/>
    <n v="0"/>
    <d v="2023-10-09T23:58:49"/>
    <n v="1"/>
    <n v="3484503.41"/>
    <x v="7"/>
    <n v="2"/>
    <s v="6"/>
    <x v="1"/>
    <m/>
  </r>
  <r>
    <n v="732"/>
    <s v="CO"/>
    <s v="CO6UR"/>
    <s v="5295"/>
    <s v="51059999"/>
    <s v="SP"/>
    <s v="Payroll Posting"/>
    <n v="1303528"/>
    <x v="1"/>
    <n v="45199"/>
    <n v="138684"/>
    <s v="COFE2302"/>
    <n v="140269"/>
    <s v="Jose Luis Ubarnes"/>
    <m/>
    <s v="P1010054061"/>
    <s v="1010054061 UBARNES URIBE JOSE LUIS"/>
    <s v="E6"/>
    <n v="3001714"/>
    <s v="SALARY 202309"/>
    <m/>
    <s v="SALARY 202309"/>
    <s v="COP"/>
    <n v="3484503.41"/>
    <n v="851.19"/>
    <n v="8957.02"/>
    <n v="3484503.41"/>
    <n v="0"/>
    <d v="2023-10-09T23:56:44"/>
    <n v="1"/>
    <n v="3484503.41"/>
    <x v="7"/>
    <n v="2"/>
    <s v="6"/>
    <x v="1"/>
    <m/>
  </r>
  <r>
    <n v="733"/>
    <s v="CO"/>
    <s v="CO6UR"/>
    <s v="5295"/>
    <s v="51059999"/>
    <s v="SP"/>
    <s v="Payroll Posting"/>
    <n v="1303528"/>
    <x v="1"/>
    <n v="45199"/>
    <n v="138684"/>
    <s v="COFE2302"/>
    <n v="140270"/>
    <s v="Maria Jesús Mangones"/>
    <m/>
    <s v="P1045522667"/>
    <s v="1045522667 MANGONES URANGO MARIA JESUS"/>
    <s v="E6"/>
    <n v="3001714"/>
    <s v="SALARY 202309"/>
    <m/>
    <s v="SALARY 202309"/>
    <s v="COP"/>
    <n v="3484503.41"/>
    <n v="851.19"/>
    <n v="8957.02"/>
    <n v="3484503.41"/>
    <n v="0"/>
    <d v="2023-10-09T23:56:44"/>
    <n v="1"/>
    <n v="3484503.41"/>
    <x v="7"/>
    <n v="2"/>
    <s v="6"/>
    <x v="1"/>
    <m/>
  </r>
  <r>
    <n v="734"/>
    <s v="CO"/>
    <s v="CO6UR"/>
    <s v="5295"/>
    <s v="51059999"/>
    <s v="SP"/>
    <s v="Payroll Posting"/>
    <n v="1303528"/>
    <x v="1"/>
    <n v="45199"/>
    <n v="138684"/>
    <s v="COFE2302"/>
    <n v="140271"/>
    <s v="Juan Jose Florez"/>
    <m/>
    <s v="P1036336708"/>
    <s v="1036336708 FLOREZ CASTAÑO JUAN JOSE"/>
    <s v="E6"/>
    <n v="3001714"/>
    <s v="SALARY 202309"/>
    <m/>
    <s v="SALARY 202309"/>
    <s v="COP"/>
    <n v="3484503.41"/>
    <n v="851.19"/>
    <n v="8957.02"/>
    <n v="3484503.41"/>
    <n v="0"/>
    <d v="2023-10-09T23:56:44"/>
    <n v="1"/>
    <n v="3484503.41"/>
    <x v="7"/>
    <n v="2"/>
    <s v="6"/>
    <x v="1"/>
    <m/>
  </r>
  <r>
    <n v="735"/>
    <s v="CO"/>
    <s v="CO6UR"/>
    <s v="5295"/>
    <s v="51059999"/>
    <s v="SP"/>
    <s v="Payroll Posting"/>
    <n v="1303528"/>
    <x v="1"/>
    <n v="45199"/>
    <n v="138684"/>
    <s v="COFE2302"/>
    <n v="140272"/>
    <s v="Félix Fabián Castañeda"/>
    <m/>
    <s v="P82394841"/>
    <s v="82394841 FELIX FABIAN CASTAÑEDA ZARATE"/>
    <s v="E6"/>
    <n v="3001714"/>
    <s v="SALARY 202309"/>
    <m/>
    <s v="SALARY 202309"/>
    <s v="COP"/>
    <n v="3484503.41"/>
    <n v="851.19"/>
    <n v="8957.02"/>
    <n v="3484503.41"/>
    <n v="0"/>
    <d v="2023-10-09T23:56:44"/>
    <n v="1"/>
    <n v="3484503.41"/>
    <x v="7"/>
    <n v="2"/>
    <s v="6"/>
    <x v="1"/>
    <m/>
  </r>
  <r>
    <n v="736"/>
    <s v="CO"/>
    <s v="CO6UR"/>
    <s v="5295"/>
    <s v="51059999"/>
    <s v="SP"/>
    <s v="Payroll Posting"/>
    <n v="1303529"/>
    <x v="1"/>
    <n v="45199"/>
    <n v="138684"/>
    <s v="COFE2302"/>
    <n v="140273"/>
    <s v="Leonardo Andrés Arias"/>
    <m/>
    <s v="P1116919132"/>
    <s v="1116919132 LEONARDO ANDRES ARIAS YAGUE"/>
    <s v="E6"/>
    <n v="3001714"/>
    <s v="SALARY 202309"/>
    <m/>
    <s v="SALARY 202309"/>
    <s v="COP"/>
    <n v="3484503.41"/>
    <n v="851.19"/>
    <n v="8957.02"/>
    <n v="3484503.41"/>
    <n v="0"/>
    <d v="2023-10-09T23:58:49"/>
    <n v="1"/>
    <n v="3484503.41"/>
    <x v="7"/>
    <n v="2"/>
    <s v="6"/>
    <x v="1"/>
    <m/>
  </r>
  <r>
    <n v="737"/>
    <s v="CO"/>
    <s v="CO6UR"/>
    <s v="5295"/>
    <s v="51059999"/>
    <s v="SP"/>
    <s v="Payroll Posting"/>
    <n v="1303528"/>
    <x v="1"/>
    <n v="45199"/>
    <n v="138684"/>
    <s v="COFE2302"/>
    <n v="140274"/>
    <s v="Laura Lucia Leal"/>
    <m/>
    <s v="P1032434923"/>
    <s v="1032434923 LAURA LUCIA LEAL DIAZ"/>
    <s v="E6"/>
    <n v="3001714"/>
    <s v="SALARY 202309"/>
    <m/>
    <s v="SALARY 202309"/>
    <s v="COP"/>
    <n v="3484503.41"/>
    <n v="851.19"/>
    <n v="8957.02"/>
    <n v="3484503.41"/>
    <n v="0"/>
    <d v="2023-10-09T23:56:44"/>
    <n v="1"/>
    <n v="3484503.41"/>
    <x v="7"/>
    <n v="2"/>
    <s v="6"/>
    <x v="1"/>
    <m/>
  </r>
  <r>
    <n v="738"/>
    <s v="CO"/>
    <s v="CO6UR"/>
    <s v="5295"/>
    <s v="51059999"/>
    <s v="SP"/>
    <s v="Payroll Posting"/>
    <n v="1303528"/>
    <x v="1"/>
    <n v="45199"/>
    <n v="138684"/>
    <s v="COFE2302"/>
    <n v="140275"/>
    <s v="Astrid Carolina Angulo"/>
    <m/>
    <s v="P40343320"/>
    <s v="40343320 ANGULO BELTRAN ASTRID CAROLINA"/>
    <s v="E6"/>
    <n v="3001714"/>
    <s v="SALARY 202309"/>
    <m/>
    <s v="SALARY 202309"/>
    <s v="COP"/>
    <n v="3484503.41"/>
    <n v="851.19"/>
    <n v="8957.02"/>
    <n v="3484503.41"/>
    <n v="0"/>
    <d v="2023-10-09T23:56:44"/>
    <n v="1"/>
    <n v="3484503.41"/>
    <x v="7"/>
    <n v="2"/>
    <s v="6"/>
    <x v="1"/>
    <m/>
  </r>
  <r>
    <n v="739"/>
    <s v="CO"/>
    <s v="CO6UR"/>
    <s v="5295"/>
    <s v="51059999"/>
    <s v="SP"/>
    <s v="Payroll Posting"/>
    <n v="1303529"/>
    <x v="1"/>
    <n v="45199"/>
    <n v="138684"/>
    <s v="COFE2302"/>
    <n v="140276"/>
    <s v="Anyi Tatiana Pacheco"/>
    <m/>
    <s v="P1106786336"/>
    <s v="1106786336 PACHECO CONDE ANYI TATIANA"/>
    <s v="E6"/>
    <n v="3001714"/>
    <s v="SALARY 202309"/>
    <m/>
    <s v="SALARY 202309"/>
    <s v="COP"/>
    <n v="3484503.41"/>
    <n v="851.19"/>
    <n v="8957.02"/>
    <n v="3484503.41"/>
    <n v="0"/>
    <d v="2023-10-09T23:58:49"/>
    <n v="1"/>
    <n v="3484503.41"/>
    <x v="7"/>
    <n v="2"/>
    <s v="6"/>
    <x v="1"/>
    <m/>
  </r>
  <r>
    <n v="740"/>
    <s v="CO"/>
    <s v="CO6UR"/>
    <s v="5295"/>
    <s v="51059999"/>
    <s v="SP"/>
    <s v="Payroll Posting"/>
    <n v="1303529"/>
    <x v="1"/>
    <n v="45199"/>
    <n v="138684"/>
    <s v="COFE2302"/>
    <n v="140277"/>
    <s v="Erika Yulieth Garcia"/>
    <m/>
    <s v="P1110520172"/>
    <s v="1110520172 ERIKA YULIETH GARCIA SAENZ"/>
    <s v="E6"/>
    <n v="3001714"/>
    <s v="SALARY 202309"/>
    <m/>
    <s v="SALARY 202309"/>
    <s v="COP"/>
    <n v="3484503.41"/>
    <n v="851.19"/>
    <n v="8957.02"/>
    <n v="3484503.41"/>
    <n v="0"/>
    <d v="2023-10-09T23:58:49"/>
    <n v="1"/>
    <n v="3484503.41"/>
    <x v="7"/>
    <n v="2"/>
    <s v="6"/>
    <x v="1"/>
    <m/>
  </r>
  <r>
    <n v="741"/>
    <s v="CO"/>
    <s v="CO6UR"/>
    <s v="5295"/>
    <s v="51059999"/>
    <s v="SP"/>
    <s v="Payroll Posting"/>
    <n v="1303528"/>
    <x v="1"/>
    <n v="45199"/>
    <n v="138684"/>
    <s v="COFE2302"/>
    <n v="140278"/>
    <s v="Jenny Alexandra Alexandra Arellan Angel"/>
    <m/>
    <s v="P1032373312"/>
    <s v="1032373312 ARELLAN ANGEL JENNY ALEXANDRA"/>
    <s v="E6"/>
    <n v="3001714"/>
    <s v="SALARY 202309"/>
    <m/>
    <s v="SALARY 202309"/>
    <s v="COP"/>
    <n v="3484503.41"/>
    <n v="851.19"/>
    <n v="8957.02"/>
    <n v="3484503.41"/>
    <n v="0"/>
    <d v="2023-10-09T23:56:44"/>
    <n v="1"/>
    <n v="3484503.41"/>
    <x v="7"/>
    <n v="2"/>
    <s v="6"/>
    <x v="1"/>
    <m/>
  </r>
  <r>
    <n v="742"/>
    <s v="CO"/>
    <s v="CO6UR"/>
    <s v="5295"/>
    <s v="51059999"/>
    <s v="SP"/>
    <s v="Payroll Posting"/>
    <n v="1303528"/>
    <x v="1"/>
    <n v="45199"/>
    <n v="138684"/>
    <s v="COFE2302"/>
    <n v="140296"/>
    <s v="Paola Andrea Benítez"/>
    <m/>
    <s v="P1039286831"/>
    <s v="1039286831 BENITEZ PAOLA ANDREA"/>
    <s v="E6"/>
    <n v="3001714"/>
    <s v="SALARY 202309"/>
    <m/>
    <s v="SALARY 202309"/>
    <s v="COP"/>
    <n v="3484503.41"/>
    <n v="851.19"/>
    <n v="8957.02"/>
    <n v="3484503.41"/>
    <n v="0"/>
    <d v="2023-10-09T23:56:44"/>
    <n v="1"/>
    <n v="3484503.41"/>
    <x v="7"/>
    <n v="2"/>
    <s v="6"/>
    <x v="1"/>
    <m/>
  </r>
  <r>
    <n v="743"/>
    <s v="CO"/>
    <s v="CO4TC"/>
    <s v="5295"/>
    <s v="51059999"/>
    <s v="SP"/>
    <s v="Payroll Posting"/>
    <n v="1303529"/>
    <x v="1"/>
    <n v="45199"/>
    <n v="138684"/>
    <s v="COFE2302"/>
    <n v="140297"/>
    <s v="DIANA CAROLINA VALENZUELA"/>
    <m/>
    <s v="P1088591933"/>
    <s v="1088591933 DIANA CAROLINA VALENZUELA RUIZ"/>
    <s v="E4"/>
    <n v="3001580"/>
    <s v="SALARY 202309"/>
    <m/>
    <s v="SALARY 202309"/>
    <s v="COP"/>
    <n v="3555471.41"/>
    <n v="868.53"/>
    <n v="9139.4500000000007"/>
    <n v="3555471.41"/>
    <n v="0"/>
    <d v="2023-10-09T23:58:49"/>
    <n v="1"/>
    <n v="3555471.41"/>
    <x v="7"/>
    <n v="2"/>
    <s v="4"/>
    <x v="2"/>
    <m/>
  </r>
  <r>
    <n v="744"/>
    <s v="CO"/>
    <s v="CO4TC"/>
    <s v="5295"/>
    <s v="51059999"/>
    <s v="SP"/>
    <s v="Payroll Posting"/>
    <n v="1303529"/>
    <x v="1"/>
    <n v="45199"/>
    <n v="138684"/>
    <s v="COFE2302"/>
    <n v="140299"/>
    <s v="LIBIO PLINIO MARIN"/>
    <m/>
    <s v="P1089290183"/>
    <s v="1089290183 MARIN HERNANDEZ LIBIO PLINIO"/>
    <s v="E4"/>
    <n v="3001580"/>
    <s v="SALARY 202309"/>
    <m/>
    <s v="SALARY 202309"/>
    <s v="COP"/>
    <n v="3555471.41"/>
    <n v="868.53"/>
    <n v="9139.4500000000007"/>
    <n v="3555471.41"/>
    <n v="0"/>
    <d v="2023-10-09T23:58:49"/>
    <n v="1"/>
    <n v="3555471.41"/>
    <x v="7"/>
    <n v="2"/>
    <s v="4"/>
    <x v="2"/>
    <m/>
  </r>
  <r>
    <n v="745"/>
    <s v="CO"/>
    <s v="CO4TC"/>
    <s v="5295"/>
    <s v="51059999"/>
    <s v="SP"/>
    <s v="Payroll Posting"/>
    <n v="1303529"/>
    <x v="1"/>
    <n v="45199"/>
    <n v="138684"/>
    <s v="COFE2302"/>
    <n v="140300"/>
    <s v="Marcela Del Carmen Coral"/>
    <m/>
    <s v="P1089289688"/>
    <s v="1089289688 CORAL MARCELA DEL CARMEN"/>
    <s v="E4"/>
    <n v="3001580"/>
    <s v="SALARY 202309"/>
    <m/>
    <s v="SALARY 202309"/>
    <s v="COP"/>
    <n v="3555471.41"/>
    <n v="868.53"/>
    <n v="9139.4500000000007"/>
    <n v="3555471.41"/>
    <n v="0"/>
    <d v="2023-10-09T23:58:49"/>
    <n v="1"/>
    <n v="3555471.41"/>
    <x v="7"/>
    <n v="2"/>
    <s v="4"/>
    <x v="2"/>
    <m/>
  </r>
  <r>
    <n v="746"/>
    <s v="CO"/>
    <s v="CO4TC"/>
    <s v="5295"/>
    <s v="51059999"/>
    <s v="SP"/>
    <s v="Payroll Posting"/>
    <n v="1303528"/>
    <x v="1"/>
    <n v="45199"/>
    <n v="138684"/>
    <s v="COFE2302"/>
    <n v="140302"/>
    <s v="SULEYMA JOHANA GARCIA"/>
    <m/>
    <s v="P1004729346"/>
    <s v="1004729346 SULEYMA JOHANA GARCIA TAICUS"/>
    <s v="E4"/>
    <n v="3001580"/>
    <s v="SALARY 202309"/>
    <m/>
    <s v="SALARY 202309"/>
    <s v="COP"/>
    <n v="3555471.41"/>
    <n v="868.53"/>
    <n v="9139.4500000000007"/>
    <n v="3555471.41"/>
    <n v="0"/>
    <d v="2023-10-09T23:56:44"/>
    <n v="1"/>
    <n v="3555471.41"/>
    <x v="7"/>
    <n v="2"/>
    <s v="4"/>
    <x v="2"/>
    <m/>
  </r>
  <r>
    <n v="747"/>
    <s v="CO"/>
    <s v="CO4TC"/>
    <s v="5295"/>
    <s v="51059999"/>
    <s v="SP"/>
    <s v="Payroll Posting"/>
    <n v="1303529"/>
    <x v="1"/>
    <n v="45199"/>
    <n v="138684"/>
    <s v="COFE2302"/>
    <n v="140303"/>
    <s v="EDILMA TERESA CUASPUD"/>
    <m/>
    <s v="P1088593769"/>
    <s v="1088593769 TERESA EDILMA CUESPA MORENO"/>
    <s v="E4"/>
    <n v="3001580"/>
    <s v="SALARY 202309"/>
    <m/>
    <s v="SALARY 202309"/>
    <s v="COP"/>
    <n v="3555471.41"/>
    <n v="868.53"/>
    <n v="9139.4500000000007"/>
    <n v="3555471.41"/>
    <n v="0"/>
    <d v="2023-10-09T23:58:49"/>
    <n v="1"/>
    <n v="3555471.41"/>
    <x v="7"/>
    <n v="2"/>
    <s v="4"/>
    <x v="2"/>
    <m/>
  </r>
  <r>
    <n v="748"/>
    <s v="CO"/>
    <s v="CO4PP"/>
    <s v="5295"/>
    <s v="51059999"/>
    <s v="SP"/>
    <s v="Payroll Posting"/>
    <n v="1303529"/>
    <x v="1"/>
    <n v="45199"/>
    <n v="138684"/>
    <s v="COFE2302"/>
    <n v="140304"/>
    <s v="Ana Lucia Quijano"/>
    <m/>
    <s v="P1087121899"/>
    <s v="1087121899 QUIJANO ANA"/>
    <s v="E4"/>
    <n v="3001580"/>
    <s v="SALARY 202309"/>
    <m/>
    <s v="SALARY 202309"/>
    <s v="COP"/>
    <n v="3471883.41"/>
    <n v="848.11"/>
    <n v="8924.58"/>
    <n v="3471883.41"/>
    <n v="0"/>
    <d v="2023-10-09T23:58:49"/>
    <n v="1"/>
    <n v="3471883.41"/>
    <x v="7"/>
    <n v="2"/>
    <s v="4"/>
    <x v="2"/>
    <m/>
  </r>
  <r>
    <n v="749"/>
    <s v="CO"/>
    <s v="CO4TC"/>
    <s v="5295"/>
    <s v="51059999"/>
    <s v="SP"/>
    <s v="Payroll Posting"/>
    <n v="1303529"/>
    <x v="1"/>
    <n v="45199"/>
    <n v="138684"/>
    <s v="COFE2302"/>
    <n v="140305"/>
    <s v="William Edgardo Cumbalaza"/>
    <m/>
    <s v="P1088594019"/>
    <s v="1088594019 WILLIAM EDGARDO CUMBALAZA TAIMAL"/>
    <s v="E4"/>
    <n v="3001580"/>
    <s v="SALARY 202309"/>
    <m/>
    <s v="SALARY 202309"/>
    <s v="COP"/>
    <n v="3555471.41"/>
    <n v="868.53"/>
    <n v="9139.4500000000007"/>
    <n v="3555471.41"/>
    <n v="0"/>
    <d v="2023-10-09T23:58:49"/>
    <n v="1"/>
    <n v="3555471.41"/>
    <x v="7"/>
    <n v="2"/>
    <s v="4"/>
    <x v="2"/>
    <m/>
  </r>
  <r>
    <n v="750"/>
    <s v="CO"/>
    <s v="CO4TC"/>
    <s v="5295"/>
    <s v="51059999"/>
    <s v="SP"/>
    <s v="Payroll Posting"/>
    <n v="1303528"/>
    <x v="1"/>
    <n v="45199"/>
    <n v="138684"/>
    <s v="COFE2302"/>
    <n v="140306"/>
    <s v="VICTOR HUGO JATIVA"/>
    <m/>
    <s v="P87513123"/>
    <s v="87513123 VICTOR HUGO JATIVA"/>
    <s v="E4"/>
    <n v="3001580"/>
    <s v="SALARY 202309"/>
    <m/>
    <s v="SALARY 202309"/>
    <s v="COP"/>
    <n v="3555471.41"/>
    <n v="868.53"/>
    <n v="9139.4500000000007"/>
    <n v="3555471.41"/>
    <n v="0"/>
    <d v="2023-10-09T23:56:44"/>
    <n v="1"/>
    <n v="3555471.41"/>
    <x v="7"/>
    <n v="2"/>
    <s v="4"/>
    <x v="2"/>
    <m/>
  </r>
  <r>
    <n v="751"/>
    <s v="CO"/>
    <s v="CO6UR"/>
    <s v="5295"/>
    <s v="51059999"/>
    <s v="SP"/>
    <s v="Payroll Posting"/>
    <n v="1303528"/>
    <x v="1"/>
    <n v="45199"/>
    <n v="138684"/>
    <s v="COFE2302"/>
    <n v="140307"/>
    <s v="Nicolás Sebastián Moya Guevara"/>
    <m/>
    <s v="P1022366981"/>
    <s v="1022366981 MOYA GUEVARA NICOLAS SEBASTIAN"/>
    <s v="E6"/>
    <n v="3001714"/>
    <s v="SALARY 202309"/>
    <m/>
    <s v="SALARY 202309"/>
    <s v="COP"/>
    <n v="3484503.41"/>
    <n v="851.19"/>
    <n v="8957.02"/>
    <n v="3484503.41"/>
    <n v="0"/>
    <d v="2023-10-09T23:56:44"/>
    <n v="1"/>
    <n v="3484503.41"/>
    <x v="7"/>
    <n v="2"/>
    <s v="6"/>
    <x v="1"/>
    <m/>
  </r>
  <r>
    <n v="752"/>
    <s v="CO"/>
    <s v="CO6UR"/>
    <s v="5295"/>
    <s v="51059999"/>
    <s v="SP"/>
    <s v="Payroll Posting"/>
    <n v="1303528"/>
    <x v="1"/>
    <n v="45199"/>
    <n v="138684"/>
    <s v="COFE2302"/>
    <n v="140308"/>
    <s v="Andres Sarmiento Briceño"/>
    <m/>
    <s v="P1024503812"/>
    <s v="1024503812 SARMIENTO BRICEÑO ANDRES"/>
    <s v="E6"/>
    <n v="3001714"/>
    <s v="SALARY 202309"/>
    <m/>
    <s v="SALARY 202309"/>
    <s v="COP"/>
    <n v="3484503.41"/>
    <n v="851.19"/>
    <n v="8957.02"/>
    <n v="3484503.41"/>
    <n v="0"/>
    <d v="2023-10-09T23:56:44"/>
    <n v="1"/>
    <n v="3484503.41"/>
    <x v="7"/>
    <n v="2"/>
    <s v="6"/>
    <x v="1"/>
    <m/>
  </r>
  <r>
    <n v="753"/>
    <s v="CO"/>
    <s v="CO6UR"/>
    <s v="5295"/>
    <s v="51059999"/>
    <s v="SP"/>
    <s v="Payroll Posting"/>
    <n v="1303528"/>
    <x v="1"/>
    <n v="45199"/>
    <n v="138684"/>
    <s v="COFE2302"/>
    <n v="140309"/>
    <s v="Wendy Paola Llanes"/>
    <m/>
    <s v="P1031146801"/>
    <s v="1031146801 LLANES ÑUSTES WENDY PAOLA"/>
    <s v="E6"/>
    <n v="3001714"/>
    <s v="SALARY 202309"/>
    <m/>
    <s v="SALARY 202309"/>
    <s v="COP"/>
    <n v="3484503.41"/>
    <n v="851.19"/>
    <n v="8957.02"/>
    <n v="3484503.41"/>
    <n v="0"/>
    <d v="2023-10-09T23:56:44"/>
    <n v="1"/>
    <n v="3484503.41"/>
    <x v="7"/>
    <n v="2"/>
    <s v="6"/>
    <x v="1"/>
    <m/>
  </r>
  <r>
    <n v="754"/>
    <s v="CO"/>
    <s v="CO6UR"/>
    <s v="5295"/>
    <s v="51059999"/>
    <s v="SP"/>
    <s v="Payroll Posting"/>
    <n v="1303528"/>
    <x v="1"/>
    <n v="45199"/>
    <n v="138684"/>
    <s v="COFE2302"/>
    <n v="140310"/>
    <s v="Deyvy Yadir Oviedo"/>
    <m/>
    <s v="P1013620366"/>
    <s v="1013620366 OVIEDO OVIEDO DEYVY YADIR"/>
    <s v="E6"/>
    <n v="3001714"/>
    <s v="SALARY 202309"/>
    <m/>
    <s v="SALARY 202309"/>
    <s v="COP"/>
    <n v="3667522.41"/>
    <n v="895.9"/>
    <n v="9427.48"/>
    <n v="3667522.41"/>
    <n v="0"/>
    <d v="2023-10-09T23:56:44"/>
    <n v="1"/>
    <n v="3667522.41"/>
    <x v="7"/>
    <n v="2"/>
    <s v="6"/>
    <x v="1"/>
    <m/>
  </r>
  <r>
    <n v="755"/>
    <s v="CO"/>
    <s v="CO4PP"/>
    <s v="5295"/>
    <s v="51059999"/>
    <s v="SP"/>
    <s v="Payroll Posting"/>
    <n v="1303529"/>
    <x v="1"/>
    <n v="45199"/>
    <n v="138684"/>
    <s v="COFE2302"/>
    <n v="140313"/>
    <s v="Amanda Anacona"/>
    <m/>
    <s v="P1061746105"/>
    <s v="1061746105 ANACONA ANACONA AMANDA"/>
    <s v="E4"/>
    <n v="3001580"/>
    <s v="SALARY 202309"/>
    <m/>
    <s v="SALARY 202309"/>
    <s v="COP"/>
    <n v="3471883.41"/>
    <n v="848.11"/>
    <n v="8924.58"/>
    <n v="3471883.41"/>
    <n v="0"/>
    <d v="2023-10-09T23:58:49"/>
    <n v="1"/>
    <n v="3471883.41"/>
    <x v="7"/>
    <n v="2"/>
    <s v="4"/>
    <x v="2"/>
    <m/>
  </r>
  <r>
    <n v="756"/>
    <s v="CO"/>
    <s v="CO4PP"/>
    <s v="5295"/>
    <s v="51059999"/>
    <s v="SP"/>
    <s v="Payroll Posting"/>
    <n v="1303528"/>
    <x v="1"/>
    <n v="45199"/>
    <n v="138684"/>
    <s v="COFE2302"/>
    <n v="140314"/>
    <s v="Euar Milton Segura"/>
    <m/>
    <s v="P79606730"/>
    <s v="79606730 EUAR MILTON SEGURA RAMIREZ"/>
    <s v="E4"/>
    <n v="3001580"/>
    <s v="SALARY 202309"/>
    <m/>
    <s v="SALARY 202309"/>
    <s v="COP"/>
    <n v="3555471.41"/>
    <n v="868.53"/>
    <n v="9139.4500000000007"/>
    <n v="3555471.41"/>
    <n v="0"/>
    <d v="2023-10-09T23:56:44"/>
    <n v="1"/>
    <n v="3555471.41"/>
    <x v="7"/>
    <n v="2"/>
    <s v="4"/>
    <x v="2"/>
    <m/>
  </r>
  <r>
    <n v="757"/>
    <s v="CO"/>
    <s v="CO4PP"/>
    <s v="5295"/>
    <s v="51059999"/>
    <s v="SP"/>
    <s v="Payroll Posting"/>
    <n v="1303529"/>
    <x v="1"/>
    <n v="45199"/>
    <n v="138684"/>
    <s v="COFE2302"/>
    <n v="140315"/>
    <s v="Luis Fernando Barrios"/>
    <m/>
    <s v="P1075237679"/>
    <s v="1075237679 BARRIOS LOZANO LUIS FERNANDO"/>
    <s v="E4"/>
    <n v="3001580"/>
    <s v="SALARY 202309"/>
    <m/>
    <s v="SALARY 202309"/>
    <s v="COP"/>
    <n v="3555471.41"/>
    <n v="868.53"/>
    <n v="9139.4500000000007"/>
    <n v="3555471.41"/>
    <n v="0"/>
    <d v="2023-10-09T23:58:49"/>
    <n v="1"/>
    <n v="3555471.41"/>
    <x v="7"/>
    <n v="2"/>
    <s v="4"/>
    <x v="2"/>
    <m/>
  </r>
  <r>
    <n v="758"/>
    <s v="CO"/>
    <s v="CO4TC"/>
    <s v="5295"/>
    <s v="51059999"/>
    <s v="SP"/>
    <s v="Payroll Posting"/>
    <n v="1303528"/>
    <x v="1"/>
    <n v="45199"/>
    <n v="138684"/>
    <s v="COFE2302"/>
    <n v="140316"/>
    <s v="Absalon Yepez"/>
    <m/>
    <s v="P87947283"/>
    <s v="87947283 YEPEZ  CAMPAZ ABSALON"/>
    <s v="E4"/>
    <n v="3001580"/>
    <s v="SALARY 202309"/>
    <m/>
    <s v="SALARY 202309"/>
    <s v="COP"/>
    <n v="3555471.41"/>
    <n v="868.53"/>
    <n v="9139.4500000000007"/>
    <n v="3555471.41"/>
    <n v="0"/>
    <d v="2023-10-09T23:56:44"/>
    <n v="1"/>
    <n v="3555471.41"/>
    <x v="7"/>
    <n v="2"/>
    <s v="4"/>
    <x v="2"/>
    <m/>
  </r>
  <r>
    <n v="759"/>
    <s v="CO"/>
    <s v="CO4TC"/>
    <s v="5295"/>
    <s v="51059999"/>
    <s v="SP"/>
    <s v="Payroll Posting"/>
    <n v="1303528"/>
    <x v="1"/>
    <n v="45199"/>
    <n v="138684"/>
    <s v="COFE2302"/>
    <n v="140317"/>
    <s v="Miguel Fernando Recalde"/>
    <m/>
    <s v="P16742015"/>
    <s v="16742015 RECALDE GARCIA MIGUEL FERNANDO"/>
    <s v="E4"/>
    <n v="3001580"/>
    <s v="SALARY 202309"/>
    <m/>
    <s v="SALARY 202309"/>
    <s v="COP"/>
    <n v="3555471.41"/>
    <n v="868.53"/>
    <n v="9139.4500000000007"/>
    <n v="3555471.41"/>
    <n v="0"/>
    <d v="2023-10-09T23:56:44"/>
    <n v="1"/>
    <n v="3555471.41"/>
    <x v="7"/>
    <n v="2"/>
    <s v="4"/>
    <x v="2"/>
    <m/>
  </r>
  <r>
    <n v="760"/>
    <s v="CO"/>
    <s v="CO4TC"/>
    <s v="5295"/>
    <s v="51059999"/>
    <s v="SP"/>
    <s v="Payroll Posting"/>
    <n v="1303529"/>
    <x v="1"/>
    <n v="45199"/>
    <n v="138684"/>
    <s v="COFE2302"/>
    <n v="140319"/>
    <s v="Guiomar Pamela Ortiz"/>
    <m/>
    <s v="P1087204947"/>
    <s v="1087204947 ORTIZ CARVAJAL GUIOMAR PAMELA"/>
    <s v="E4"/>
    <n v="3001580"/>
    <s v="SALARY 202309"/>
    <m/>
    <s v="SALARY 202309"/>
    <s v="COP"/>
    <n v="3555471.41"/>
    <n v="868.53"/>
    <n v="9139.4500000000007"/>
    <n v="3555471.41"/>
    <n v="0"/>
    <d v="2023-10-09T23:58:49"/>
    <n v="1"/>
    <n v="3555471.41"/>
    <x v="7"/>
    <n v="2"/>
    <s v="4"/>
    <x v="2"/>
    <m/>
  </r>
  <r>
    <n v="761"/>
    <s v="CO"/>
    <s v="CO4TC"/>
    <s v="5295"/>
    <s v="51059999"/>
    <s v="SP"/>
    <s v="Payroll Posting"/>
    <n v="1303529"/>
    <x v="1"/>
    <n v="45199"/>
    <n v="138684"/>
    <s v="COFE2302"/>
    <n v="140327"/>
    <s v="Dayra Eliceth Canticuz"/>
    <m/>
    <s v="P1089295677"/>
    <s v="1089295677 DAYRA ELICETH CANTINCUZ URBANO"/>
    <s v="E4"/>
    <n v="3001580"/>
    <s v="SALARY 202309"/>
    <m/>
    <s v="SALARY 202309"/>
    <s v="COP"/>
    <n v="3555471.41"/>
    <n v="868.53"/>
    <n v="9139.4500000000007"/>
    <n v="3555471.41"/>
    <n v="0"/>
    <d v="2023-10-09T23:58:49"/>
    <n v="1"/>
    <n v="3555471.41"/>
    <x v="7"/>
    <n v="2"/>
    <s v="4"/>
    <x v="2"/>
    <m/>
  </r>
  <r>
    <n v="762"/>
    <s v="CO"/>
    <s v="CO6UR"/>
    <s v="5295"/>
    <s v="51059999"/>
    <s v="SP"/>
    <s v="Payroll Posting"/>
    <n v="1303528"/>
    <x v="1"/>
    <n v="45199"/>
    <n v="138684"/>
    <s v="COFE2302"/>
    <n v="140357"/>
    <s v="Juan Carlos Fuertes Rodriguez"/>
    <m/>
    <s v="P80859573"/>
    <s v="80859573 FUENTES RODRIGUEZ JUAN CARLOS"/>
    <s v="E6"/>
    <n v="3001714"/>
    <s v="SALARY 202309"/>
    <m/>
    <s v="SALARY 202309"/>
    <s v="COP"/>
    <n v="3484503.41"/>
    <n v="851.19"/>
    <n v="8957.02"/>
    <n v="3484503.41"/>
    <n v="0"/>
    <d v="2023-10-09T23:56:44"/>
    <n v="1"/>
    <n v="3484503.41"/>
    <x v="7"/>
    <n v="2"/>
    <s v="6"/>
    <x v="1"/>
    <m/>
  </r>
  <r>
    <n v="763"/>
    <s v="CO"/>
    <s v="CO6UR"/>
    <s v="5295"/>
    <s v="51059999"/>
    <s v="SP"/>
    <s v="Payroll Posting"/>
    <n v="1303529"/>
    <x v="1"/>
    <n v="45199"/>
    <n v="138684"/>
    <s v="COFE2302"/>
    <n v="140358"/>
    <s v="Diana Alejandra Alejandra Rojas Martínez"/>
    <m/>
    <s v="P1074417549"/>
    <s v="1074417549 DIANA ALEJANDRA ROJAS MARTINEZ"/>
    <s v="E6"/>
    <n v="3001714"/>
    <s v="SALARY 202309"/>
    <m/>
    <s v="SALARY 202309"/>
    <s v="COP"/>
    <n v="3503903.41"/>
    <n v="855.93"/>
    <n v="9006.89"/>
    <n v="3503903.41"/>
    <n v="0"/>
    <d v="2023-10-09T23:58:49"/>
    <n v="1"/>
    <n v="3503903.41"/>
    <x v="7"/>
    <n v="2"/>
    <s v="6"/>
    <x v="1"/>
    <m/>
  </r>
  <r>
    <n v="764"/>
    <s v="CO"/>
    <s v="CO6UR"/>
    <s v="5295"/>
    <s v="51059999"/>
    <s v="SP"/>
    <s v="Payroll Posting"/>
    <n v="1303528"/>
    <x v="1"/>
    <n v="45199"/>
    <n v="138684"/>
    <s v="COFE2302"/>
    <n v="140359"/>
    <s v="Santiago Mejia Zuluaga"/>
    <m/>
    <s v="P1053805694"/>
    <s v="1053805694 MEJIA ZULUAGA SANTIAGO"/>
    <s v="E6"/>
    <n v="3001714"/>
    <s v="SALARY 202309"/>
    <m/>
    <s v="SALARY 202309"/>
    <s v="COP"/>
    <n v="3484503.41"/>
    <n v="851.19"/>
    <n v="8957.02"/>
    <n v="3484503.41"/>
    <n v="0"/>
    <d v="2023-10-09T23:56:44"/>
    <n v="1"/>
    <n v="3484503.41"/>
    <x v="7"/>
    <n v="2"/>
    <s v="6"/>
    <x v="1"/>
    <m/>
  </r>
  <r>
    <n v="765"/>
    <s v="CO"/>
    <s v="CO6UR"/>
    <s v="5295"/>
    <s v="51059999"/>
    <s v="SP"/>
    <s v="Payroll Posting"/>
    <n v="1303528"/>
    <x v="1"/>
    <n v="45199"/>
    <n v="138684"/>
    <s v="COFE2302"/>
    <n v="140360"/>
    <s v="Magda Johana Gomez"/>
    <m/>
    <s v="P40357109"/>
    <s v="40357109 MAGDA JHOANNA GOMEZ ALONSO"/>
    <s v="E6"/>
    <n v="3001714"/>
    <s v="SALARY 202309"/>
    <m/>
    <s v="SALARY 202309"/>
    <s v="COP"/>
    <n v="3301484.41"/>
    <n v="806.49"/>
    <n v="8486.56"/>
    <n v="3301484.41"/>
    <n v="0"/>
    <d v="2023-10-09T23:56:44"/>
    <n v="1"/>
    <n v="3301484.41"/>
    <x v="7"/>
    <n v="2"/>
    <s v="6"/>
    <x v="1"/>
    <m/>
  </r>
  <r>
    <n v="766"/>
    <s v="CO"/>
    <s v="CO6UR"/>
    <s v="5295"/>
    <s v="51059999"/>
    <s v="SP"/>
    <s v="Payroll Posting"/>
    <n v="1303529"/>
    <x v="1"/>
    <n v="45199"/>
    <n v="138684"/>
    <s v="COFE2302"/>
    <n v="140361"/>
    <s v="Galindo Camargo Jhedy Jhedy Johana"/>
    <m/>
    <s v="P1120377502"/>
    <s v="1120377502 GALINDO CAMARGO JHEDY JOHANNA"/>
    <s v="E6"/>
    <n v="3001714"/>
    <s v="SALARY 202309"/>
    <m/>
    <s v="SALARY 202309"/>
    <s v="COP"/>
    <n v="3484503.41"/>
    <n v="851.19"/>
    <n v="8957.02"/>
    <n v="3484503.41"/>
    <n v="0"/>
    <d v="2023-10-09T23:58:49"/>
    <n v="1"/>
    <n v="3484503.41"/>
    <x v="7"/>
    <n v="2"/>
    <s v="6"/>
    <x v="1"/>
    <m/>
  </r>
  <r>
    <n v="767"/>
    <s v="CO"/>
    <s v="CO6UR"/>
    <s v="5295"/>
    <s v="51059999"/>
    <s v="SP"/>
    <s v="Payroll Posting"/>
    <n v="1303529"/>
    <x v="1"/>
    <n v="45199"/>
    <n v="138684"/>
    <s v="COFE2302"/>
    <n v="140366"/>
    <s v="Jeisson Fabian Castro Pineda"/>
    <m/>
    <s v="P1104707748"/>
    <s v="1104707748 CASTRO PINEDA JEISSON FABIAN"/>
    <s v="E6"/>
    <n v="3001714"/>
    <s v="SALARY 202309"/>
    <m/>
    <s v="SALARY 202309"/>
    <s v="COP"/>
    <n v="3484503.41"/>
    <n v="851.19"/>
    <n v="8957.02"/>
    <n v="3484503.41"/>
    <n v="0"/>
    <d v="2023-10-09T23:58:49"/>
    <n v="1"/>
    <n v="3484503.41"/>
    <x v="7"/>
    <n v="2"/>
    <s v="6"/>
    <x v="1"/>
    <m/>
  </r>
  <r>
    <n v="768"/>
    <s v="CO"/>
    <s v="CO6UR"/>
    <s v="5295"/>
    <s v="51059999"/>
    <s v="SP"/>
    <s v="Payroll Posting"/>
    <n v="1303529"/>
    <x v="1"/>
    <n v="45199"/>
    <n v="138684"/>
    <s v="COFE2302"/>
    <n v="140372"/>
    <s v="Ivonn Julieth Sanchez"/>
    <m/>
    <s v="P1110526232"/>
    <s v="1110526232 SANCHEZ GRACIA IVONN JULIETH"/>
    <s v="E6"/>
    <n v="3001714"/>
    <s v="SALARY 202309"/>
    <m/>
    <s v="SALARY 202309"/>
    <s v="COP"/>
    <n v="3484503.41"/>
    <n v="851.19"/>
    <n v="8957.02"/>
    <n v="3484503.41"/>
    <n v="0"/>
    <d v="2023-10-09T23:58:49"/>
    <n v="1"/>
    <n v="3484503.41"/>
    <x v="7"/>
    <n v="2"/>
    <s v="6"/>
    <x v="1"/>
    <m/>
  </r>
  <r>
    <n v="769"/>
    <s v="CO"/>
    <s v="CO6UR"/>
    <s v="5295"/>
    <s v="51059999"/>
    <s v="SP"/>
    <s v="Payroll Posting"/>
    <n v="1303528"/>
    <x v="1"/>
    <n v="45199"/>
    <n v="138684"/>
    <s v="COFE2302"/>
    <n v="140373"/>
    <s v="Solangie Paola Rojas Serrano"/>
    <m/>
    <s v="P1010236819"/>
    <s v="1010236819 ROJAS SERRANO SOLANGIE PAOLA"/>
    <s v="E6"/>
    <n v="3001714"/>
    <s v="SALARY 202309"/>
    <m/>
    <s v="SALARY 202309"/>
    <s v="COP"/>
    <n v="3484503.41"/>
    <n v="851.19"/>
    <n v="8957.02"/>
    <n v="3484503.41"/>
    <n v="0"/>
    <d v="2023-10-09T23:56:44"/>
    <n v="1"/>
    <n v="3484503.41"/>
    <x v="7"/>
    <n v="2"/>
    <s v="6"/>
    <x v="1"/>
    <m/>
  </r>
  <r>
    <n v="770"/>
    <s v="CO"/>
    <s v="CO6UR"/>
    <s v="5295"/>
    <s v="51059999"/>
    <s v="SP"/>
    <s v="Payroll Posting"/>
    <n v="1303528"/>
    <x v="1"/>
    <n v="45199"/>
    <n v="138684"/>
    <s v="COFE2302"/>
    <n v="140374"/>
    <s v="Luis Alberto Alberto Rodríguez Jimenez"/>
    <m/>
    <s v="P71317749"/>
    <s v="71317749 RODRIGUEZ JIMENEZ LUIS ALBERTO"/>
    <s v="E6"/>
    <n v="3001714"/>
    <s v="SALARY 202309"/>
    <m/>
    <s v="SALARY 202309"/>
    <s v="COP"/>
    <n v="3484503.41"/>
    <n v="851.19"/>
    <n v="8957.02"/>
    <n v="3484503.41"/>
    <n v="0"/>
    <d v="2023-10-09T23:56:44"/>
    <n v="1"/>
    <n v="3484503.41"/>
    <x v="7"/>
    <n v="2"/>
    <s v="6"/>
    <x v="1"/>
    <m/>
  </r>
  <r>
    <n v="771"/>
    <s v="CO"/>
    <s v="CO6UR"/>
    <s v="5295"/>
    <s v="51059999"/>
    <s v="SP"/>
    <s v="Payroll Posting"/>
    <n v="1303528"/>
    <x v="1"/>
    <n v="45199"/>
    <n v="138684"/>
    <s v="COFE2302"/>
    <n v="140486"/>
    <s v="Miguel Ángel Molina"/>
    <m/>
    <s v="P79382438"/>
    <s v="79382438 MIGUEL ANGEL MOLINA ZAMUDIO"/>
    <s v="E6"/>
    <n v="3001714"/>
    <s v="SALARY 202309"/>
    <m/>
    <s v="SALARY 202309"/>
    <s v="COP"/>
    <n v="3484503.41"/>
    <n v="851.19"/>
    <n v="8957.02"/>
    <n v="3484503.41"/>
    <n v="0"/>
    <d v="2023-10-09T23:56:44"/>
    <n v="1"/>
    <n v="3484503.41"/>
    <x v="7"/>
    <n v="2"/>
    <s v="6"/>
    <x v="1"/>
    <m/>
  </r>
  <r>
    <n v="772"/>
    <s v="CO"/>
    <s v="CO6UR"/>
    <s v="5295"/>
    <s v="51059999"/>
    <s v="SP"/>
    <s v="Payroll Posting"/>
    <n v="1303529"/>
    <x v="1"/>
    <n v="45199"/>
    <n v="138684"/>
    <s v="COFE2302"/>
    <n v="140487"/>
    <s v="Maryury Lara"/>
    <m/>
    <s v="P1121938164"/>
    <s v="1121938164 LARA PARDO MARYURY"/>
    <s v="E6"/>
    <n v="3001714"/>
    <s v="SALARY 202309"/>
    <m/>
    <s v="SALARY 202309"/>
    <s v="COP"/>
    <n v="3484503.41"/>
    <n v="851.19"/>
    <n v="8957.02"/>
    <n v="3484503.41"/>
    <n v="0"/>
    <d v="2023-10-09T23:58:49"/>
    <n v="1"/>
    <n v="3484503.41"/>
    <x v="7"/>
    <n v="2"/>
    <s v="6"/>
    <x v="1"/>
    <m/>
  </r>
  <r>
    <n v="773"/>
    <s v="CO"/>
    <s v="CO4TC"/>
    <s v="5295"/>
    <s v="51059999"/>
    <s v="SP"/>
    <s v="Payroll Posting"/>
    <n v="1303529"/>
    <x v="1"/>
    <n v="45199"/>
    <n v="138684"/>
    <s v="COFE2302"/>
    <n v="140495"/>
    <s v="Carmen Elisa Pascal"/>
    <m/>
    <s v="P1087076508"/>
    <s v="1087076508 PASCAL RODRIGUEZ CARMEN ELISA"/>
    <s v="E4"/>
    <n v="3001580"/>
    <s v="SALARY 202309"/>
    <m/>
    <s v="SALARY 202309"/>
    <s v="COP"/>
    <n v="3554454.41"/>
    <n v="868.28"/>
    <n v="9136.83"/>
    <n v="3554454.41"/>
    <n v="0"/>
    <d v="2023-10-09T23:58:49"/>
    <n v="1"/>
    <n v="3554454.41"/>
    <x v="7"/>
    <n v="2"/>
    <s v="4"/>
    <x v="2"/>
    <m/>
  </r>
  <r>
    <n v="774"/>
    <s v="CO"/>
    <s v="CO4TC"/>
    <s v="5295"/>
    <s v="51059999"/>
    <s v="SP"/>
    <s v="Payroll Posting"/>
    <n v="1303529"/>
    <x v="1"/>
    <n v="45199"/>
    <n v="138684"/>
    <s v="COFE2302"/>
    <n v="140496"/>
    <s v="Carlos Mauricio Rosero"/>
    <m/>
    <s v="P1088597038"/>
    <s v="1088597038 CARLOS MAURICIO DELGADO"/>
    <s v="E4"/>
    <n v="3001580"/>
    <s v="SALARY 202309"/>
    <m/>
    <s v="SALARY 202309"/>
    <s v="COP"/>
    <n v="3554454.41"/>
    <n v="868.28"/>
    <n v="9136.83"/>
    <n v="3554454.41"/>
    <n v="0"/>
    <d v="2023-10-09T23:58:49"/>
    <n v="1"/>
    <n v="3554454.41"/>
    <x v="7"/>
    <n v="2"/>
    <s v="4"/>
    <x v="2"/>
    <m/>
  </r>
  <r>
    <n v="775"/>
    <s v="CO"/>
    <s v="CO4TC"/>
    <s v="5295"/>
    <s v="51059999"/>
    <s v="SP"/>
    <s v="Payroll Posting"/>
    <n v="1303528"/>
    <x v="1"/>
    <n v="45199"/>
    <n v="138684"/>
    <s v="COFE2302"/>
    <n v="140533"/>
    <s v="Gina Adriana Segura"/>
    <m/>
    <s v="P59683650"/>
    <s v="59683650 SEGURA ANGULO GINA ADRIANA"/>
    <s v="E4"/>
    <n v="3001580"/>
    <s v="SALARY 202309"/>
    <m/>
    <s v="SALARY 202309"/>
    <s v="COP"/>
    <n v="3554454.41"/>
    <n v="868.28"/>
    <n v="9136.83"/>
    <n v="3554454.41"/>
    <n v="0"/>
    <d v="2023-10-09T23:56:44"/>
    <n v="1"/>
    <n v="3554454.41"/>
    <x v="7"/>
    <n v="2"/>
    <s v="4"/>
    <x v="2"/>
    <m/>
  </r>
  <r>
    <n v="776"/>
    <s v="CO"/>
    <s v="CO3SM"/>
    <s v="5295"/>
    <s v="51059999"/>
    <s v="SP"/>
    <s v="Payroll Posting"/>
    <n v="1303528"/>
    <x v="1"/>
    <n v="45199"/>
    <n v="138684"/>
    <s v="COFE2302"/>
    <n v="140631"/>
    <s v="Kenny Esther Pua"/>
    <m/>
    <s v="P32745871"/>
    <s v="32745871 PUA BULA KENNY ESTHER"/>
    <s v="E3"/>
    <n v="3099379"/>
    <s v="SALARY 202309"/>
    <m/>
    <s v="SALARY 202309"/>
    <s v="COP"/>
    <n v="7924502.4100000001"/>
    <n v="1935.8"/>
    <n v="20370.169999999998"/>
    <n v="7924502.4100000001"/>
    <n v="0"/>
    <d v="2023-10-09T23:56:44"/>
    <n v="1"/>
    <n v="7924502.4100000001"/>
    <x v="6"/>
    <n v="2"/>
    <s v="3"/>
    <x v="0"/>
    <m/>
  </r>
  <r>
    <n v="777"/>
    <s v="CO"/>
    <s v="CO3CU"/>
    <s v="5295"/>
    <s v="51059999"/>
    <s v="SP"/>
    <s v="Payroll Posting"/>
    <n v="1303528"/>
    <x v="1"/>
    <n v="45199"/>
    <n v="138684"/>
    <s v="COFE2302"/>
    <n v="140877"/>
    <s v="Ebelyn Jhoanna Palencia"/>
    <m/>
    <s v="P1004926442"/>
    <s v="1004926442 PALENCIA CAÑIZARES EBELYN JHOANNA"/>
    <s v="Z3"/>
    <n v="3185961"/>
    <s v="SALARY 202309"/>
    <m/>
    <s v="SALARY 202309"/>
    <s v="COP"/>
    <n v="528906.41"/>
    <n v="129.19999999999999"/>
    <n v="1359.57"/>
    <n v="528906.41"/>
    <n v="0"/>
    <d v="2023-10-09T23:56:44"/>
    <n v="1"/>
    <n v="528906.41"/>
    <x v="4"/>
    <n v="2"/>
    <s v="3"/>
    <x v="0"/>
    <m/>
  </r>
  <r>
    <n v="778"/>
    <s v="CO"/>
    <s v="CO3CU"/>
    <s v="5295"/>
    <s v="51059999"/>
    <s v="SP"/>
    <s v="Payroll Posting"/>
    <n v="1303529"/>
    <x v="1"/>
    <n v="45199"/>
    <n v="138684"/>
    <s v="COFE2302"/>
    <n v="140903"/>
    <s v="Maria Fernanda Cañas"/>
    <m/>
    <s v="P1090179465"/>
    <s v="1090179465 CAÑAS DAZA MARIA FERNANDA"/>
    <s v="Z3"/>
    <n v="3185960"/>
    <s v="SALARY 202309"/>
    <m/>
    <s v="SALARY 202309"/>
    <s v="COP"/>
    <n v="504772.41"/>
    <n v="123.31"/>
    <n v="1297.53"/>
    <n v="504772.41"/>
    <n v="0"/>
    <d v="2023-10-09T23:58:49"/>
    <n v="1"/>
    <n v="504772.41"/>
    <x v="4"/>
    <n v="2"/>
    <s v="3"/>
    <x v="0"/>
    <m/>
  </r>
  <r>
    <n v="779"/>
    <s v="CO"/>
    <s v="CO6UR"/>
    <s v="5295"/>
    <s v="51059999"/>
    <s v="SP"/>
    <s v="Payroll Posting"/>
    <n v="1303529"/>
    <x v="1"/>
    <n v="45199"/>
    <n v="138684"/>
    <s v="COFE2302"/>
    <n v="140965"/>
    <s v="Luis Eduardo Viuche"/>
    <m/>
    <s v="P1119218488"/>
    <s v="1119218488 VIUCHE RODRIGUEZ LUIS EDUARDO"/>
    <s v="E6"/>
    <n v="3001714"/>
    <s v="SALARY 202309"/>
    <m/>
    <s v="SALARY 202309"/>
    <s v="COP"/>
    <n v="1238383.4099999999"/>
    <n v="302.51"/>
    <n v="3183.3"/>
    <n v="1238383.4099999999"/>
    <n v="0"/>
    <d v="2023-10-09T23:58:49"/>
    <n v="1"/>
    <n v="1238383.4099999999"/>
    <x v="7"/>
    <n v="2"/>
    <s v="6"/>
    <x v="1"/>
    <m/>
  </r>
  <r>
    <n v="780"/>
    <s v="CO"/>
    <s v="CO4TC"/>
    <s v="5295"/>
    <s v="51059999"/>
    <s v="SP"/>
    <s v="Payroll Posting"/>
    <n v="1303528"/>
    <x v="1"/>
    <n v="45199"/>
    <n v="138684"/>
    <s v="COFE2302"/>
    <n v="141130"/>
    <s v="Diana Carola Alava"/>
    <m/>
    <s v="P36954794"/>
    <s v="36954794 DIANA CAROLINA ALAVA CASTILLO"/>
    <s v="E4"/>
    <n v="3193441"/>
    <s v="SALARY 202309"/>
    <m/>
    <s v="SALARY 202309"/>
    <s v="COP"/>
    <n v="1722245.41"/>
    <n v="420.71"/>
    <n v="4427.08"/>
    <n v="1722245.41"/>
    <n v="0"/>
    <d v="2023-10-09T23:56:44"/>
    <n v="1"/>
    <n v="1722245.41"/>
    <x v="6"/>
    <n v="2"/>
    <s v="4"/>
    <x v="2"/>
    <m/>
  </r>
  <r>
    <n v="781"/>
    <s v="CO"/>
    <s v="CO4PP"/>
    <s v="5295"/>
    <s v="51059999"/>
    <s v="SP"/>
    <s v="Payroll Posting"/>
    <n v="1303528"/>
    <x v="1"/>
    <n v="45199"/>
    <n v="138684"/>
    <s v="COFE2302"/>
    <n v="141155"/>
    <s v="Abel Durán"/>
    <m/>
    <s v="P1020788073"/>
    <s v="1020788073 DURAN CHICO ABEL"/>
    <s v="E4"/>
    <n v="3001573"/>
    <s v="SALARY 202309"/>
    <m/>
    <s v="SALARY 202309"/>
    <s v="COP"/>
    <n v="1722245.41"/>
    <n v="420.71"/>
    <n v="4427.08"/>
    <n v="1722245.41"/>
    <n v="0"/>
    <d v="2023-10-09T23:56:44"/>
    <n v="1"/>
    <n v="1722245.41"/>
    <x v="6"/>
    <n v="2"/>
    <s v="4"/>
    <x v="2"/>
    <m/>
  </r>
  <r>
    <n v="782"/>
    <s v="CO"/>
    <s v="CO4TC"/>
    <s v="5295"/>
    <s v="51059999"/>
    <s v="SP"/>
    <s v="Payroll Posting"/>
    <n v="1303528"/>
    <x v="1"/>
    <n v="45199"/>
    <n v="138684"/>
    <s v="COFE2302"/>
    <s v="CO202"/>
    <s v="Nancy Marina Ortiz Valencia"/>
    <m/>
    <s v="P59662147"/>
    <s v="59662147 NANCY MARINA ORTIZ VALENCIA"/>
    <s v="E4"/>
    <n v="3001575"/>
    <s v="SALARY 202309"/>
    <m/>
    <s v="SALARY 202309"/>
    <s v="COP"/>
    <n v="4079902.56"/>
    <n v="996.64"/>
    <n v="10487.51"/>
    <n v="4079902.56"/>
    <n v="0"/>
    <d v="2023-10-09T23:56:44"/>
    <n v="1"/>
    <n v="4079902.56"/>
    <x v="10"/>
    <n v="2"/>
    <s v="4"/>
    <x v="2"/>
    <m/>
  </r>
  <r>
    <n v="783"/>
    <s v="CO"/>
    <s v="CO2BG"/>
    <s v="5295"/>
    <s v="51059999"/>
    <s v="SP"/>
    <s v="Payroll Posting"/>
    <n v="1303528"/>
    <x v="1"/>
    <n v="45199"/>
    <n v="138684"/>
    <s v="COFE2302"/>
    <s v="CO203"/>
    <s v="Jenny Amanda Burgos Damian"/>
    <m/>
    <s v="P33702473"/>
    <s v="33702473 JENNY AMANDA BURGOS DAMIAN"/>
    <s v="E2"/>
    <n v="3001721"/>
    <s v="SALARY 202309"/>
    <m/>
    <s v="SALARY 202309"/>
    <s v="COP"/>
    <n v="10495960.060000001"/>
    <n v="2563.9499999999998"/>
    <n v="26980.18"/>
    <n v="10495960.060000001"/>
    <n v="0"/>
    <d v="2023-10-09T23:56:44"/>
    <n v="1"/>
    <n v="10495960.060000001"/>
    <x v="5"/>
    <n v="2"/>
    <s v="2"/>
    <x v="3"/>
    <m/>
  </r>
  <r>
    <n v="784"/>
    <s v="CO"/>
    <s v="CO6UR"/>
    <s v="5295"/>
    <s v="51059999"/>
    <s v="SP"/>
    <s v="Payroll Posting"/>
    <n v="1303528"/>
    <x v="1"/>
    <n v="45199"/>
    <n v="138684"/>
    <s v="COFE2302"/>
    <s v="CO234"/>
    <s v="Nayibe Pérez Paiva"/>
    <m/>
    <s v="P40334062"/>
    <s v="40334062 NAYIBE PEREZ PAIVA"/>
    <s v="Z6"/>
    <n v="3001750"/>
    <s v="SALARY 202309"/>
    <m/>
    <s v="SALARY 202309"/>
    <s v="COP"/>
    <n v="4467136.45"/>
    <n v="1091.23"/>
    <n v="11482.91"/>
    <n v="4467136.45"/>
    <n v="0"/>
    <d v="2023-10-09T23:56:44"/>
    <n v="1"/>
    <n v="4467136.45"/>
    <x v="4"/>
    <n v="2"/>
    <s v="6"/>
    <x v="1"/>
    <m/>
  </r>
  <r>
    <n v="785"/>
    <s v="CO"/>
    <s v="CO6UR"/>
    <s v="5295"/>
    <s v="51059999"/>
    <s v="A1"/>
    <s v="GL Posting Bogota (CO)"/>
    <n v="1303538"/>
    <x v="1"/>
    <n v="45170"/>
    <n v="138684"/>
    <s v="COFE2302"/>
    <s v="CO234"/>
    <s v="Nayibe Pérez Paiva"/>
    <m/>
    <s v="P40334062"/>
    <s v="40334062 NAYIBE PEREZ PAIVA"/>
    <s v="Z6"/>
    <n v="3001750"/>
    <s v="AJUSTE PROV VACACIONES"/>
    <m/>
    <s v="AJUSTE PROVISION VACACIONES ENE-AGO 2023"/>
    <s v="COP"/>
    <n v="-5878.64"/>
    <n v="-1.27"/>
    <n v="-6.14"/>
    <n v="-5878.64"/>
    <n v="0"/>
    <d v="2023-10-10T01:01:06"/>
    <n v="1"/>
    <n v="-5878.64"/>
    <x v="4"/>
    <n v="2"/>
    <s v="6"/>
    <x v="1"/>
    <m/>
  </r>
  <r>
    <n v="786"/>
    <s v="CO"/>
    <s v="CO6UR"/>
    <s v="5295"/>
    <s v="51059999"/>
    <s v="SP"/>
    <s v="Payroll Posting"/>
    <n v="1303528"/>
    <x v="1"/>
    <n v="45199"/>
    <n v="138684"/>
    <s v="COFE2302"/>
    <s v="CO258"/>
    <s v="Edna Ingrid Camelo Fisco"/>
    <m/>
    <s v="P52379173"/>
    <s v="52379173 CAMELO FISCO EDNA INGRID"/>
    <s v="Z6"/>
    <n v="3001751"/>
    <s v="SALARY 202309"/>
    <m/>
    <s v="SALARY 202309"/>
    <s v="COP"/>
    <n v="6342639.4199999999"/>
    <n v="1549.38"/>
    <n v="16303.94"/>
    <n v="6342639.4199999999"/>
    <n v="0"/>
    <d v="2023-10-09T23:56:44"/>
    <n v="1"/>
    <n v="6342639.4199999999"/>
    <x v="4"/>
    <n v="2"/>
    <s v="6"/>
    <x v="1"/>
    <m/>
  </r>
  <r>
    <n v="787"/>
    <s v="CO"/>
    <s v="CO4PP"/>
    <s v="5295"/>
    <s v="51059999"/>
    <s v="SP"/>
    <s v="Payroll Posting"/>
    <n v="1303528"/>
    <x v="1"/>
    <n v="45199"/>
    <n v="138684"/>
    <s v="COFE2302"/>
    <s v="CO271"/>
    <s v="Maria Del Pilar Trujillo Correa"/>
    <m/>
    <s v="P31958588"/>
    <s v="31958588 TRUJILLO CORREA MARIA DEL PILAR"/>
    <s v="E4"/>
    <n v="3001575"/>
    <s v="SALARY 202309"/>
    <m/>
    <s v="SALARY 202309"/>
    <s v="COP"/>
    <n v="1055042.97"/>
    <n v="257.73"/>
    <n v="2712.02"/>
    <n v="1055042.97"/>
    <n v="0"/>
    <d v="2023-10-09T23:56:44"/>
    <n v="1"/>
    <n v="1055042.97"/>
    <x v="5"/>
    <n v="2"/>
    <s v="4"/>
    <x v="2"/>
    <m/>
  </r>
  <r>
    <n v="788"/>
    <s v="CO"/>
    <s v="CO2BG"/>
    <s v="5295"/>
    <s v="51059999"/>
    <s v="SP"/>
    <s v="Payroll Posting"/>
    <n v="1303528"/>
    <x v="1"/>
    <n v="45199"/>
    <n v="138684"/>
    <s v="COFE2302"/>
    <s v="CO307"/>
    <s v="Maicol Gerardo Nieto Garcia"/>
    <m/>
    <s v="P74379600"/>
    <s v="74379600 NIETO GARCIA MAICOL GERARDO"/>
    <s v="E2"/>
    <n v="3001722"/>
    <s v="SALARY 202309"/>
    <m/>
    <s v="SALARY 202309"/>
    <s v="COP"/>
    <n v="8422448.4100000001"/>
    <n v="2057.44"/>
    <n v="21650.16"/>
    <n v="8422448.4100000001"/>
    <n v="0"/>
    <d v="2023-10-09T23:56:44"/>
    <n v="1"/>
    <n v="8422448.4100000001"/>
    <x v="9"/>
    <n v="2"/>
    <s v="2"/>
    <x v="3"/>
    <m/>
  </r>
  <r>
    <n v="789"/>
    <s v="CO"/>
    <s v="CO6UR"/>
    <s v="5295"/>
    <s v="51059999"/>
    <s v="A1"/>
    <s v="GL Posting Bogota (CO)"/>
    <n v="1303538"/>
    <x v="1"/>
    <n v="45170"/>
    <n v="138684"/>
    <s v="COFE2302"/>
    <s v="CO353"/>
    <s v="Diego Fernando Monsalve Garcia"/>
    <m/>
    <s v="P75094836"/>
    <s v="75094836 MONSALVE DIEGO"/>
    <s v="Z6"/>
    <n v="3001753"/>
    <s v="AJUSTE PROV VACACIONES"/>
    <m/>
    <s v="AJUSTE PROVISION VACACIONES ENE-AGO 2023"/>
    <s v="COP"/>
    <n v="-13182.76"/>
    <n v="-2.84"/>
    <n v="-13.77"/>
    <n v="-13182.76"/>
    <n v="0"/>
    <d v="2023-10-10T01:01:06"/>
    <n v="1"/>
    <n v="-13182.76"/>
    <x v="4"/>
    <n v="2"/>
    <s v="6"/>
    <x v="1"/>
    <m/>
  </r>
  <r>
    <n v="790"/>
    <s v="CO"/>
    <s v="CO6UR"/>
    <s v="5295"/>
    <s v="51059999"/>
    <s v="SP"/>
    <s v="Payroll Posting"/>
    <n v="1303528"/>
    <x v="1"/>
    <n v="45199"/>
    <n v="138684"/>
    <s v="COFE2302"/>
    <s v="CO353"/>
    <s v="Diego Fernando Monsalve Garcia"/>
    <m/>
    <s v="P75094836"/>
    <s v="75094836 MONSALVE DIEGO"/>
    <s v="Z6"/>
    <n v="3001753"/>
    <s v="SALARY 202309"/>
    <m/>
    <s v="SALARY 202309"/>
    <s v="COP"/>
    <n v="2726885.84"/>
    <n v="666.12"/>
    <n v="7009.54"/>
    <n v="2726885.84"/>
    <n v="0"/>
    <d v="2023-10-09T23:56:44"/>
    <n v="1"/>
    <n v="2726885.84"/>
    <x v="4"/>
    <n v="2"/>
    <s v="6"/>
    <x v="1"/>
    <m/>
  </r>
  <r>
    <n v="791"/>
    <s v="CO"/>
    <s v="CO2BG"/>
    <s v="5295"/>
    <s v="51059999"/>
    <s v="SP"/>
    <s v="Payroll Posting"/>
    <n v="1303528"/>
    <x v="1"/>
    <n v="45199"/>
    <n v="138684"/>
    <s v="COFE2302"/>
    <s v="CO364"/>
    <s v="Jeisson Extid Melo Sanchez"/>
    <m/>
    <s v="P1010224523"/>
    <s v="1010224523 MELO SANCHEZ JEISSON EXTID"/>
    <s v="Z2"/>
    <n v="3001770"/>
    <s v="SALARY 202309"/>
    <m/>
    <s v="SALARY 202309"/>
    <s v="COP"/>
    <n v="2800246.87"/>
    <n v="684.04"/>
    <n v="7198.12"/>
    <n v="2800246.87"/>
    <n v="0"/>
    <d v="2023-10-09T23:56:44"/>
    <n v="1"/>
    <n v="2800246.87"/>
    <x v="4"/>
    <n v="2"/>
    <s v="2"/>
    <x v="3"/>
    <m/>
  </r>
  <r>
    <n v="792"/>
    <s v="CO"/>
    <s v="CO4QB"/>
    <s v="5295"/>
    <s v="51059999"/>
    <s v="SP"/>
    <s v="Payroll Posting"/>
    <n v="1303528"/>
    <x v="1"/>
    <n v="45199"/>
    <n v="138684"/>
    <s v="COFE2302"/>
    <s v="CO445"/>
    <s v="Rosiris Mosquera Palacios"/>
    <m/>
    <s v="P35898975"/>
    <s v="35898975 MOSQUERA PALACIOS ROSIRIS"/>
    <s v="Z4"/>
    <n v="3192146"/>
    <s v="SALARY 202309"/>
    <m/>
    <s v="SALARY 202309"/>
    <s v="COP"/>
    <n v="3058697.41"/>
    <n v="747.18"/>
    <n v="7862.47"/>
    <n v="3058697.41"/>
    <n v="0"/>
    <d v="2023-10-09T23:56:44"/>
    <n v="1"/>
    <n v="3058697.41"/>
    <x v="4"/>
    <n v="2"/>
    <s v="4"/>
    <x v="2"/>
    <m/>
  </r>
  <r>
    <n v="793"/>
    <s v="CO"/>
    <s v="CO4QB"/>
    <s v="5295"/>
    <s v="51059999"/>
    <s v="C4"/>
    <s v="GL Posting Chocó (CO)"/>
    <n v="13301355"/>
    <x v="1"/>
    <n v="45198"/>
    <s v="M326"/>
    <s v="COFE2302"/>
    <s v="CO445"/>
    <s v="Rosiris Mosquera Palacios"/>
    <m/>
    <s v="P35898975"/>
    <s v="35898975 MOSQUERA PALACIOS ROSIRIS"/>
    <s v="Z4"/>
    <n v="3192146"/>
    <s v=""/>
    <m/>
    <s v="RECLASIF_1303141_SALARY 202308"/>
    <s v="COP"/>
    <n v="3116200.03"/>
    <n v="762.66"/>
    <n v="7921.97"/>
    <n v="3116200.03"/>
    <n v="0"/>
    <d v="2023-10-03T22:15:11"/>
    <n v="1"/>
    <n v="3116200.03"/>
    <x v="4"/>
    <n v="2"/>
    <s v="4"/>
    <x v="2"/>
    <m/>
  </r>
  <r>
    <n v="794"/>
    <s v="CO"/>
    <s v="CO2BG"/>
    <s v="5295"/>
    <s v="51059999"/>
    <s v="SP"/>
    <s v="Payroll Posting"/>
    <n v="1303528"/>
    <x v="1"/>
    <n v="45199"/>
    <n v="138684"/>
    <s v="COFE2302"/>
    <s v="CO527"/>
    <s v="July Andrea Castillo Soacha"/>
    <m/>
    <s v="P1015394584"/>
    <s v="1015394584 JULY ANDREA CASTILLO SOACHA"/>
    <s v="Z2"/>
    <n v="3001771"/>
    <s v="SALARY 202309"/>
    <m/>
    <s v="SALARY 202309"/>
    <s v="COP"/>
    <n v="2726591.75"/>
    <n v="666.05"/>
    <n v="7008.79"/>
    <n v="2726591.75"/>
    <n v="0"/>
    <d v="2023-10-09T23:56:44"/>
    <n v="1"/>
    <n v="2726591.75"/>
    <x v="4"/>
    <n v="2"/>
    <s v="2"/>
    <x v="3"/>
    <m/>
  </r>
  <r>
    <n v="795"/>
    <s v="CO"/>
    <s v="CO6UR"/>
    <s v="5295"/>
    <s v="51059999"/>
    <s v="SP"/>
    <s v="Payroll Posting"/>
    <n v="1303528"/>
    <x v="1"/>
    <n v="45199"/>
    <n v="138684"/>
    <s v="COFE2302"/>
    <s v="CO536"/>
    <s v="Cristian Camilo Zuluaga Rodriguez"/>
    <m/>
    <s v="P1023890808"/>
    <s v="1023890808 ZULUAGA RODRIGUEZ CRISTIAN CAMILO"/>
    <s v="E6"/>
    <n v="3001715"/>
    <s v="SALARY 202309"/>
    <m/>
    <s v="SALARY 202309"/>
    <s v="COP"/>
    <n v="3226062.6"/>
    <n v="788.06"/>
    <n v="8292.69"/>
    <n v="3226062.6"/>
    <n v="0"/>
    <d v="2023-10-09T23:56:44"/>
    <n v="1"/>
    <n v="3226062.6"/>
    <x v="10"/>
    <n v="2"/>
    <s v="6"/>
    <x v="1"/>
    <m/>
  </r>
  <r>
    <n v="796"/>
    <s v="CO"/>
    <s v="CO6UR"/>
    <s v="5295"/>
    <s v="51059999"/>
    <s v="A1"/>
    <s v="GL Posting Bogota (CO)"/>
    <n v="1303538"/>
    <x v="1"/>
    <n v="45170"/>
    <n v="138684"/>
    <s v="COFE2302"/>
    <s v="CO536"/>
    <s v="Cristian Camilo Zuluaga Rodriguez"/>
    <m/>
    <s v="P1023890808"/>
    <s v="1023890808 ZULUAGA RODRIGUEZ CRISTIAN CAMILO"/>
    <s v="E6"/>
    <n v="3001715"/>
    <s v="AJUSTE PROV VACACIONES"/>
    <m/>
    <s v="AJUSTE PROVISION VACACIONES ENE-AGO 2023"/>
    <s v="COP"/>
    <n v="-17608.11"/>
    <n v="-3.8"/>
    <n v="-18.39"/>
    <n v="-17608.11"/>
    <n v="0"/>
    <d v="2023-10-10T01:01:06"/>
    <n v="1"/>
    <n v="-17608.11"/>
    <x v="10"/>
    <n v="2"/>
    <s v="6"/>
    <x v="1"/>
    <m/>
  </r>
  <r>
    <n v="797"/>
    <s v="CO"/>
    <s v="CO6UR"/>
    <s v="5295"/>
    <s v="51059999"/>
    <s v="SP"/>
    <s v="Payroll Posting"/>
    <n v="1303528"/>
    <x v="1"/>
    <n v="45199"/>
    <n v="138684"/>
    <s v="COFE2302"/>
    <s v="CO572"/>
    <s v="Lina Maria López Santacruz"/>
    <m/>
    <s v="P53123481"/>
    <s v="53123481 LINA MARIA LOPEZ SANTACRUZ"/>
    <s v="E6"/>
    <n v="3165290"/>
    <s v="SALARY 202309"/>
    <m/>
    <s v="SALARY 202309"/>
    <s v="COP"/>
    <n v="8852843.4100000001"/>
    <n v="2162.5700000000002"/>
    <n v="22756.5"/>
    <n v="8852843.4100000001"/>
    <n v="0"/>
    <d v="2023-10-09T23:56:44"/>
    <n v="1"/>
    <n v="8852843.4100000001"/>
    <x v="6"/>
    <n v="2"/>
    <s v="6"/>
    <x v="1"/>
    <m/>
  </r>
  <r>
    <n v="798"/>
    <s v="CO"/>
    <s v="CO6UR"/>
    <s v="5295"/>
    <s v="51059999"/>
    <s v="A1"/>
    <s v="GL Posting Bogota (CO)"/>
    <n v="1303538"/>
    <x v="1"/>
    <n v="45170"/>
    <n v="138684"/>
    <s v="COFE2302"/>
    <s v="CO572"/>
    <s v="Lina Maria López Santacruz"/>
    <m/>
    <s v="P53123481"/>
    <s v="53123481 LINA MARIA LOPEZ SANTACRUZ"/>
    <s v="E6"/>
    <n v="3165290"/>
    <s v="AJUSTE PROV VACACIONES"/>
    <m/>
    <s v="AJUSTE PROVISION VACACIONES ENE-AGO 2023"/>
    <s v="COP"/>
    <n v="-49988.43"/>
    <n v="-10.79"/>
    <n v="-52.22"/>
    <n v="-49988.43"/>
    <n v="0"/>
    <d v="2023-10-10T01:01:06"/>
    <n v="1"/>
    <n v="-49988.43"/>
    <x v="6"/>
    <n v="2"/>
    <s v="6"/>
    <x v="1"/>
    <m/>
  </r>
  <r>
    <n v="799"/>
    <s v="CO"/>
    <s v="CO6UR"/>
    <s v="5295"/>
    <s v="51059999"/>
    <s v="SP"/>
    <s v="Payroll Posting"/>
    <n v="1303528"/>
    <x v="1"/>
    <n v="45199"/>
    <n v="138684"/>
    <s v="COFE2302"/>
    <s v="CO618"/>
    <s v="Sebastian Rodrigo Ramírez Moreno"/>
    <m/>
    <s v="P1014219646"/>
    <s v="1014219646 RAMIREZ MORENO SEBASTIAN RODRIGO"/>
    <s v="Z6"/>
    <n v="3001747"/>
    <s v="SALARY 202309"/>
    <m/>
    <s v="SALARY 202309"/>
    <s v="COP"/>
    <n v="3402232.85"/>
    <n v="831.1"/>
    <n v="8745.5400000000009"/>
    <n v="3402232.85"/>
    <n v="0"/>
    <d v="2023-10-09T23:56:44"/>
    <n v="1"/>
    <n v="3402232.85"/>
    <x v="4"/>
    <n v="2"/>
    <s v="6"/>
    <x v="1"/>
    <m/>
  </r>
  <r>
    <n v="800"/>
    <s v="CO"/>
    <s v="CO6UR"/>
    <s v="5295"/>
    <s v="51059999"/>
    <s v="SP"/>
    <s v="Payroll Posting"/>
    <n v="1303528"/>
    <x v="1"/>
    <n v="45199"/>
    <n v="138684"/>
    <s v="COFE2302"/>
    <s v="CO623"/>
    <s v="Jhon Jairo Gómez Ramirez"/>
    <m/>
    <s v="P9733261"/>
    <s v="9733261 GOMEZ RAMIREZ JHON JAIRO"/>
    <s v="Z6"/>
    <n v="3001752"/>
    <s v="SALARY 202309"/>
    <m/>
    <s v="SALARY 202309"/>
    <s v="COP"/>
    <n v="1557631.49"/>
    <n v="380.5"/>
    <n v="4003.94"/>
    <n v="1557631.49"/>
    <n v="0"/>
    <d v="2023-10-09T23:56:44"/>
    <n v="1"/>
    <n v="1557631.49"/>
    <x v="4"/>
    <n v="2"/>
    <s v="6"/>
    <x v="1"/>
    <m/>
  </r>
  <r>
    <n v="801"/>
    <s v="CO"/>
    <s v="CO6UR"/>
    <s v="5295"/>
    <s v="51059999"/>
    <s v="A1"/>
    <s v="GL Posting Bogota (CO)"/>
    <n v="1303538"/>
    <x v="1"/>
    <n v="45170"/>
    <n v="138684"/>
    <s v="COFE2302"/>
    <s v="CO623"/>
    <s v="Jhon Jairo Gómez Ramirez"/>
    <m/>
    <s v="P9733261"/>
    <s v="9733261 GOMEZ RAMIREZ JHON JAIRO"/>
    <s v="Z6"/>
    <n v="3001752"/>
    <s v="AJUSTE PROV VACACIONES"/>
    <m/>
    <s v="AJUSTE PROVISION VACACIONES ENE-AGO 2023"/>
    <s v="COP"/>
    <n v="-2446.4299999999998"/>
    <n v="-0.53"/>
    <n v="-2.56"/>
    <n v="-2446.4299999999998"/>
    <n v="0"/>
    <d v="2023-10-10T01:01:06"/>
    <n v="1"/>
    <n v="-2446.4299999999998"/>
    <x v="4"/>
    <n v="2"/>
    <s v="6"/>
    <x v="1"/>
    <m/>
  </r>
  <r>
    <n v="802"/>
    <s v="CO"/>
    <s v="CO2BG"/>
    <s v="5295"/>
    <s v="51059999"/>
    <s v="SP"/>
    <s v="Payroll Posting"/>
    <n v="1303528"/>
    <x v="1"/>
    <n v="45199"/>
    <n v="138684"/>
    <s v="COFE2302"/>
    <s v="CO639"/>
    <s v="James Alfonso Muñoz"/>
    <m/>
    <s v="P1023907626"/>
    <s v="1023907626 JAMES ALFONSO MUÑOZ ESPITIA"/>
    <s v="Z2"/>
    <n v="3001767"/>
    <s v="SALARY 202309"/>
    <m/>
    <s v="SALARY 202309"/>
    <s v="COP"/>
    <n v="1629134.53"/>
    <n v="397.96"/>
    <n v="4187.74"/>
    <n v="1629134.53"/>
    <n v="0"/>
    <d v="2023-10-09T23:56:44"/>
    <n v="1"/>
    <n v="1629134.53"/>
    <x v="4"/>
    <n v="2"/>
    <s v="2"/>
    <x v="3"/>
    <m/>
  </r>
  <r>
    <n v="803"/>
    <s v="CO"/>
    <s v="CO3SM"/>
    <s v="6300"/>
    <s v="51157027"/>
    <s v="C7"/>
    <s v="GL Posting Riohacha (CO)"/>
    <n v="16300371"/>
    <x v="1"/>
    <n v="45180"/>
    <n v="130437"/>
    <s v="COFE2302"/>
    <m/>
    <s v=""/>
    <m/>
    <s v="P800230386"/>
    <s v="800230386 IGUARAN HENRIQUEZ &amp; CIA. S.C.S"/>
    <s v="Z3"/>
    <n v="3002757"/>
    <s v=""/>
    <m/>
    <s v="FC009650_SP_CANON_ARRENDAMIENTO_OFICINA_RCH_202309"/>
    <s v="COP"/>
    <n v="572309"/>
    <n v="139.83000000000001"/>
    <n v="1464.45"/>
    <n v="572309"/>
    <n v="0"/>
    <d v="2023-09-29T02:50:16"/>
    <n v="1"/>
    <n v="572309"/>
    <x v="3"/>
    <n v="2"/>
    <s v="3"/>
    <x v="0"/>
    <m/>
  </r>
  <r>
    <n v="804"/>
    <s v="CO"/>
    <s v="CO"/>
    <s v="6300"/>
    <s v="51157027"/>
    <s v="C2"/>
    <s v="GL Posting UCM (CO)"/>
    <n v="11305696"/>
    <x v="1"/>
    <n v="45199"/>
    <s v="INES"/>
    <s v="COFE2302"/>
    <m/>
    <s v=""/>
    <m/>
    <s v="P900193862"/>
    <s v="900193862 UPA COLOMBIA LTDA"/>
    <s v="Z6"/>
    <n v="3001757"/>
    <s v="FC001432"/>
    <m/>
    <s v="AJUST 11305542 ERROR CODIGO PROYECTO FC001432 AD351_ARRENDAMIENTO OFICINA VILLAVICENCIO 202309"/>
    <s v="COP"/>
    <n v="437000"/>
    <n v="106.97"/>
    <n v="1120.32"/>
    <n v="437000"/>
    <n v="0"/>
    <d v="2023-10-05T23:14:36"/>
    <n v="1"/>
    <n v="437000"/>
    <x v="3"/>
    <n v="2"/>
    <s v="6"/>
    <x v="1"/>
    <m/>
  </r>
  <r>
    <n v="805"/>
    <s v="CO"/>
    <s v="CO"/>
    <s v="6300"/>
    <s v="51201001"/>
    <s v="C2"/>
    <s v="GL Posting UCM (CO)"/>
    <n v="11305793"/>
    <x v="1"/>
    <n v="45199"/>
    <n v="117828"/>
    <s v="COFE2302"/>
    <m/>
    <s v=""/>
    <m/>
    <s v="P900613572"/>
    <s v="900613572 INVERSIONES ALMAFUERTE SAS"/>
    <s v="Z6"/>
    <n v="3001757"/>
    <s v="FC001074"/>
    <m/>
    <s v="RECLA_11304298_FC001074 FC347_CANON ARRENDAMIENTO OFICINA MEDELLIN 202308"/>
    <s v="COP"/>
    <n v="4144320"/>
    <n v="1048.8900000000001"/>
    <n v="10694.67"/>
    <n v="4144320"/>
    <n v="0"/>
    <d v="2023-10-11T02:04:23"/>
    <n v="1"/>
    <n v="4144320"/>
    <x v="3"/>
    <n v="2"/>
    <s v="6"/>
    <x v="1"/>
    <m/>
  </r>
  <r>
    <n v="806"/>
    <s v="CO"/>
    <s v="CO3SM"/>
    <s v="6300"/>
    <s v="51201001"/>
    <s v="C7"/>
    <s v="GL Posting Riohacha (CO)"/>
    <n v="16300371"/>
    <x v="1"/>
    <n v="45180"/>
    <n v="130437"/>
    <s v="COFE2302"/>
    <m/>
    <s v=""/>
    <m/>
    <s v="P800230386"/>
    <s v="800230386 IGUARAN HENRIQUEZ &amp; CIA. S.C.S"/>
    <s v="Z3"/>
    <n v="3002757"/>
    <s v=""/>
    <m/>
    <s v="FC009650_SP_CANON_ARRENDAMIENTO_OFICINA_RCH_202309"/>
    <s v="COP"/>
    <n v="3012151"/>
    <n v="735.93"/>
    <n v="7707.61"/>
    <n v="3012151"/>
    <n v="32"/>
    <d v="2023-09-29T02:50:16"/>
    <n v="1"/>
    <n v="3012151"/>
    <x v="3"/>
    <n v="2"/>
    <s v="3"/>
    <x v="0"/>
    <m/>
  </r>
  <r>
    <n v="807"/>
    <s v="CO"/>
    <s v="CO"/>
    <s v="6300"/>
    <s v="51201001"/>
    <s v="C2"/>
    <s v="GL Posting UCM (CO)"/>
    <n v="11305696"/>
    <x v="1"/>
    <n v="45199"/>
    <s v="INES"/>
    <s v="COFE2302"/>
    <m/>
    <s v=""/>
    <m/>
    <s v="P900193862"/>
    <s v="900193862 UPA COLOMBIA LTDA"/>
    <s v="Z6"/>
    <n v="3001757"/>
    <s v="FC001432"/>
    <m/>
    <s v="AJUST 11305542 ERROR CODIGO PROYECTO FC001432 AD351_ARRENDAMIENTO OFICINA VILLAVICENCIO 202309"/>
    <s v="COP"/>
    <n v="384100"/>
    <n v="94.02"/>
    <n v="984.7"/>
    <n v="384100"/>
    <n v="0"/>
    <d v="2023-10-05T23:14:36"/>
    <n v="1"/>
    <n v="384100"/>
    <x v="3"/>
    <n v="2"/>
    <s v="6"/>
    <x v="1"/>
    <m/>
  </r>
  <r>
    <n v="808"/>
    <s v="CO"/>
    <s v="CO"/>
    <s v="6300"/>
    <s v="51201001"/>
    <s v="C2"/>
    <s v="GL Posting UCM (CO)"/>
    <n v="11305516"/>
    <x v="1"/>
    <n v="45175"/>
    <s v="INES"/>
    <s v="COFE2302"/>
    <m/>
    <s v=""/>
    <m/>
    <s v="P19388131"/>
    <s v="19388131 HERNANDO PORRAS GOMEZ"/>
    <s v="Z6"/>
    <n v="3001757"/>
    <s v="FC000086"/>
    <m/>
    <s v="FC000086 AD351_ARRENDAMIENTO OFICINA SOLEDAD 2 202309"/>
    <s v="COP"/>
    <n v="3259067"/>
    <n v="797.75"/>
    <n v="8355.11"/>
    <n v="3259067"/>
    <n v="312"/>
    <d v="2023-10-04T17:51:53"/>
    <n v="1"/>
    <n v="3259067"/>
    <x v="3"/>
    <n v="2"/>
    <s v="6"/>
    <x v="1"/>
    <m/>
  </r>
  <r>
    <n v="809"/>
    <s v="CO"/>
    <s v="CO3CU"/>
    <s v="6310"/>
    <s v="51157028"/>
    <s v="A2"/>
    <s v="GL Posting Cucuta (CO)"/>
    <n v="2302511"/>
    <x v="1"/>
    <n v="45184"/>
    <n v="10848"/>
    <s v="COFE2302"/>
    <m/>
    <s v=""/>
    <m/>
    <s v="P890500646"/>
    <s v="890500646 CRUZ ROJA COLOMBIANA SECCIONAL NORTE DE SANTANDER"/>
    <s v="Z3"/>
    <n v="3002775"/>
    <s v=""/>
    <m/>
    <s v="FC013256 SP_CANON_ARRENDAMEINTO_BODEGA_CTA_202309"/>
    <s v="COP"/>
    <n v="318060"/>
    <n v="77.709999999999994"/>
    <n v="813.86"/>
    <n v="318060"/>
    <n v="0"/>
    <d v="2023-09-15T21:35:15"/>
    <n v="1"/>
    <n v="318060"/>
    <x v="3"/>
    <n v="2"/>
    <s v="3"/>
    <x v="0"/>
    <m/>
  </r>
  <r>
    <n v="810"/>
    <s v="CO"/>
    <s v="CO3CU"/>
    <s v="6370"/>
    <s v="51157033"/>
    <s v="A2"/>
    <s v="GL Posting Cucuta (CO)"/>
    <n v="2302593"/>
    <x v="1"/>
    <n v="45188"/>
    <s v="CERI"/>
    <s v="COFE2302"/>
    <m/>
    <s v=""/>
    <m/>
    <s v="P900647375"/>
    <s v="900647375 GAAT SECURITY GROUP LTDA"/>
    <s v="Z3"/>
    <n v="3121414"/>
    <s v=""/>
    <m/>
    <s v="REC_2302493_FC001935_CTA5048_SERVICIO DE MONITOREO DE ALARMA CUCUTA"/>
    <s v="COP"/>
    <n v="76000"/>
    <n v="18.57"/>
    <n v="194.47"/>
    <n v="76000"/>
    <n v="0"/>
    <d v="2023-09-22T00:47:54"/>
    <n v="1"/>
    <n v="76000"/>
    <x v="3"/>
    <n v="2"/>
    <s v="3"/>
    <x v="0"/>
    <m/>
  </r>
  <r>
    <n v="811"/>
    <s v="CO"/>
    <s v="CO3SM"/>
    <s v="6370"/>
    <s v="51157033"/>
    <s v="C7"/>
    <s v="GL Posting Riohacha (CO)"/>
    <n v="16300389"/>
    <x v="1"/>
    <n v="45196"/>
    <n v="130437"/>
    <s v="COFE2302"/>
    <m/>
    <s v=""/>
    <m/>
    <s v="P800101613"/>
    <s v="800101613 COLVISEG DEL CARIBE LIMITADA"/>
    <s v="Z3"/>
    <n v="3121414"/>
    <s v=""/>
    <m/>
    <s v="FC019832_SP_ALARMA_MONITOREO_OFICINA_RCH_202309"/>
    <s v="COP"/>
    <n v="1716"/>
    <n v="0.44"/>
    <n v="4.62"/>
    <n v="1716"/>
    <n v="0"/>
    <d v="2023-09-29T17:22:10"/>
    <n v="1"/>
    <n v="1716"/>
    <x v="3"/>
    <n v="2"/>
    <s v="3"/>
    <x v="0"/>
    <m/>
  </r>
  <r>
    <n v="812"/>
    <s v="CO"/>
    <s v="CO3CU"/>
    <s v="6370"/>
    <s v="51351012"/>
    <s v="A2"/>
    <s v="GL Posting Cucuta (CO)"/>
    <n v="2302593"/>
    <x v="1"/>
    <n v="45188"/>
    <s v="CERI"/>
    <s v="COFE2302"/>
    <m/>
    <s v=""/>
    <m/>
    <s v="P900647375"/>
    <s v="900647375 GAAT SECURITY GROUP LTDA"/>
    <s v="Z3"/>
    <n v="3121414"/>
    <s v=""/>
    <m/>
    <s v="REC_2302493_FC001935_CTA5048_SERVICIO DE MONITOREO DE ALARMA CUCUTA"/>
    <s v="COP"/>
    <n v="400000"/>
    <n v="97.73"/>
    <n v="1023.54"/>
    <n v="400000"/>
    <n v="0"/>
    <d v="2023-09-22T00:47:54"/>
    <n v="1"/>
    <n v="400000"/>
    <x v="3"/>
    <n v="2"/>
    <s v="3"/>
    <x v="0"/>
    <m/>
  </r>
  <r>
    <n v="813"/>
    <s v="CO"/>
    <s v="CO3SM"/>
    <s v="6370"/>
    <s v="51351012"/>
    <s v="C7"/>
    <s v="GL Posting Riohacha (CO)"/>
    <n v="16300389"/>
    <x v="1"/>
    <n v="45196"/>
    <n v="130437"/>
    <s v="COFE2302"/>
    <m/>
    <s v=""/>
    <m/>
    <s v="P800101613"/>
    <s v="800101613 COLVISEG DEL CARIBE LIMITADA"/>
    <s v="Z3"/>
    <n v="3121414"/>
    <s v=""/>
    <m/>
    <s v="FC019832_SP_ALARMA_MONITOREO_OFICINA_RCH_202309"/>
    <s v="COP"/>
    <n v="18067"/>
    <n v="4.62"/>
    <n v="48.66"/>
    <n v="18067"/>
    <n v="183"/>
    <d v="2023-09-29T17:22:10"/>
    <n v="1"/>
    <n v="18067"/>
    <x v="3"/>
    <n v="2"/>
    <s v="3"/>
    <x v="0"/>
    <m/>
  </r>
  <r>
    <n v="814"/>
    <s v="CO"/>
    <s v="CO2BG"/>
    <s v="6520"/>
    <s v="51351010"/>
    <s v="A1"/>
    <s v="GL Posting Bogota (CO)"/>
    <n v="1303437"/>
    <x v="1"/>
    <n v="45189"/>
    <n v="138637"/>
    <s v="COFE2302"/>
    <m/>
    <s v=""/>
    <m/>
    <s v="P800028326"/>
    <s v="800028326 NOVASOFT SAS"/>
    <s v="Z3"/>
    <n v="3172670"/>
    <s v=""/>
    <m/>
    <s v="COFE2302_FC031238_CXP_202308_NOMINA ELECTRONICA NOVASOFT"/>
    <s v="COP"/>
    <n v="37330"/>
    <n v="9.4499999999999993"/>
    <n v="98.96"/>
    <n v="37330"/>
    <n v="0"/>
    <d v="2023-10-05T22:02:59"/>
    <n v="1"/>
    <n v="37330"/>
    <x v="3"/>
    <n v="2"/>
    <s v="3"/>
    <x v="0"/>
    <m/>
  </r>
  <r>
    <n v="815"/>
    <s v="CO"/>
    <s v="CO2BG"/>
    <s v="6520"/>
    <s v="51351010"/>
    <s v="A1"/>
    <s v="GL Posting Bogota (CO)"/>
    <n v="1303437"/>
    <x v="1"/>
    <n v="45189"/>
    <n v="138637"/>
    <s v="COFE2302"/>
    <m/>
    <s v=""/>
    <m/>
    <s v="P800028326"/>
    <s v="800028326 NOVASOFT SAS"/>
    <s v="Z3"/>
    <n v="3172670"/>
    <s v=""/>
    <m/>
    <s v="COFE2302_FC031238_CXP_202308_HOSTING NOVASOFT"/>
    <s v="COP"/>
    <n v="336060"/>
    <n v="85.06"/>
    <n v="890.86"/>
    <n v="336060"/>
    <n v="0"/>
    <d v="2023-10-05T22:02:59"/>
    <n v="1"/>
    <n v="336060"/>
    <x v="3"/>
    <n v="2"/>
    <s v="3"/>
    <x v="0"/>
    <m/>
  </r>
  <r>
    <n v="816"/>
    <s v="CO"/>
    <s v="CO2BG"/>
    <s v="6520"/>
    <s v="51351010"/>
    <s v="A1"/>
    <s v="GL Posting Bogota (CO)"/>
    <n v="1303437"/>
    <x v="1"/>
    <n v="45189"/>
    <n v="138637"/>
    <s v="COFE2302"/>
    <m/>
    <s v=""/>
    <m/>
    <s v="P800028326"/>
    <s v="800028326 NOVASOFT SAS"/>
    <s v="Z3"/>
    <n v="3172670"/>
    <s v=""/>
    <m/>
    <s v="COFE2302_FC031238_CXP_202308_NOMINA ELECTRONICA NOVASOFT"/>
    <s v="COP"/>
    <n v="1129245"/>
    <n v="285.82"/>
    <n v="2993.52"/>
    <n v="1129245"/>
    <n v="0"/>
    <d v="2023-10-05T22:02:59"/>
    <n v="1"/>
    <n v="1129245"/>
    <x v="3"/>
    <n v="2"/>
    <s v="3"/>
    <x v="0"/>
    <m/>
  </r>
  <r>
    <n v="817"/>
    <s v="HK"/>
    <s v="CO"/>
    <s v="6520"/>
    <s v="6520"/>
    <s v="EL"/>
    <s v="General Ledger Posting (eARCHIVE)"/>
    <n v="13018189"/>
    <x v="1"/>
    <n v="45198"/>
    <s v="DIG2"/>
    <s v="COFE2302"/>
    <m/>
    <s v=""/>
    <m/>
    <s v=""/>
    <s v=""/>
    <s v="Z4"/>
    <n v="3001581"/>
    <s v="202308"/>
    <m/>
    <s v="Distribution Aug 2023- DocuSign: eSignature Business, Access and Support"/>
    <s v="EUR"/>
    <n v="864.93"/>
    <n v="865.21"/>
    <n v="8945.06"/>
    <n v="864.93"/>
    <n v="0"/>
    <d v="2023-09-29T00:24:30"/>
    <n v="1"/>
    <n v="3465844.4843252441"/>
    <x v="3"/>
    <n v="2"/>
    <s v="4"/>
    <x v="2"/>
    <m/>
  </r>
  <r>
    <n v="818"/>
    <s v="CO"/>
    <s v="CO3SM"/>
    <s v="6600"/>
    <s v="51157041"/>
    <s v="A4"/>
    <s v="GL Posting Santa Marta (CO)"/>
    <n v="4300914"/>
    <x v="1"/>
    <n v="45198"/>
    <s v="YADA"/>
    <s v="COFE2302"/>
    <m/>
    <s v=""/>
    <m/>
    <s v="P901308291"/>
    <s v="901308291 SOLUCIONES LC INGNIERIA S.A.S"/>
    <s v="Z3"/>
    <n v="3002777"/>
    <s v=""/>
    <m/>
    <s v="FC000604_O_COMPRA_CONVERIDOR_REGLETA_RACK_CONEXION_INTERNET"/>
    <s v="COP"/>
    <n v="3107"/>
    <n v="0.76"/>
    <n v="7.99"/>
    <n v="3107"/>
    <n v="0"/>
    <d v="2023-10-04T19:29:26"/>
    <n v="1"/>
    <n v="3107"/>
    <x v="3"/>
    <n v="2"/>
    <s v="3"/>
    <x v="0"/>
    <m/>
  </r>
  <r>
    <n v="819"/>
    <s v="CO"/>
    <s v="CO3CU"/>
    <s v="6600"/>
    <s v="51157041"/>
    <s v="A2"/>
    <s v="GL Posting Cucuta (CO)"/>
    <n v="2302727"/>
    <x v="1"/>
    <n v="45199"/>
    <s v="AN52"/>
    <s v="COFE2302"/>
    <m/>
    <s v=""/>
    <m/>
    <s v="P88198298"/>
    <s v="88198298 OMAÑA GERSON ALEXIS"/>
    <s v="Z3"/>
    <n v="3002777"/>
    <s v=""/>
    <m/>
    <s v="FC001095_O_COMPRA DE VINILO_OFICINA_ICLA_CÚC"/>
    <s v="COP"/>
    <n v="13680"/>
    <n v="3.34"/>
    <n v="35.159999999999997"/>
    <n v="13680"/>
    <n v="0"/>
    <d v="2023-10-03T23:24:37"/>
    <n v="1"/>
    <n v="13680"/>
    <x v="3"/>
    <n v="2"/>
    <s v="3"/>
    <x v="0"/>
    <m/>
  </r>
  <r>
    <n v="820"/>
    <s v="CO"/>
    <s v="CO3CU"/>
    <s v="6600"/>
    <s v="51157041"/>
    <s v="A2"/>
    <s v="GL Posting Cucuta (CO)"/>
    <n v="2302727"/>
    <x v="1"/>
    <n v="45199"/>
    <s v="AN52"/>
    <s v="COFE2302"/>
    <m/>
    <s v=""/>
    <m/>
    <s v="P901357664"/>
    <s v="901357664 R3 ELECTRO SOLUCIONES S.A.S."/>
    <s v="Z3"/>
    <n v="3002777"/>
    <s v=""/>
    <m/>
    <s v="FC000579_O_ADECUACIÓN ELECTRICA_OFI_AM_CÚC"/>
    <s v="COP"/>
    <n v="12773"/>
    <n v="3.12"/>
    <n v="32.83"/>
    <n v="12773"/>
    <n v="0"/>
    <d v="2023-10-03T23:24:37"/>
    <n v="1"/>
    <n v="12773"/>
    <x v="3"/>
    <n v="2"/>
    <s v="3"/>
    <x v="0"/>
    <m/>
  </r>
  <r>
    <n v="821"/>
    <s v="CO"/>
    <s v="CO3SM"/>
    <s v="6600"/>
    <s v="51157041"/>
    <s v="A4"/>
    <s v="GL Posting Santa Marta (CO)"/>
    <n v="4300853"/>
    <x v="1"/>
    <n v="45191"/>
    <s v="YADA"/>
    <s v="COFE2302"/>
    <m/>
    <s v=""/>
    <m/>
    <s v="P901308291"/>
    <s v="901308291 SOLUCIONES LC INGNIERIA S.A.S"/>
    <s v="Z3"/>
    <n v="3002777"/>
    <s v=""/>
    <m/>
    <s v="FC000602_STA3041_O_SERVICIO_ ADECUACIONES_OFICINA_STA"/>
    <s v="COP"/>
    <n v="21850"/>
    <n v="5.59"/>
    <n v="58.85"/>
    <n v="21850"/>
    <n v="0"/>
    <d v="2023-09-29T23:51:09"/>
    <n v="1"/>
    <n v="21850"/>
    <x v="3"/>
    <n v="2"/>
    <s v="3"/>
    <x v="0"/>
    <m/>
  </r>
  <r>
    <n v="822"/>
    <s v="CO"/>
    <s v="CO4PP"/>
    <s v="6600"/>
    <s v="51157041"/>
    <s v="C4"/>
    <s v="GL Posting Chocó (CO)"/>
    <n v="13301355"/>
    <x v="1"/>
    <n v="45198"/>
    <s v="M326"/>
    <s v="COFE2302"/>
    <m/>
    <s v=""/>
    <m/>
    <s v="P901570003"/>
    <s v="901570003 FERRESTRONG SOLUTIONS SAS"/>
    <s v="Z4"/>
    <n v="3192141"/>
    <s v=""/>
    <m/>
    <s v="RECLASIF_6304820_FC001212_REVISIOON_AIRES_ACONDICIONADOS"/>
    <s v="COP"/>
    <n v="7983"/>
    <n v="2.04"/>
    <n v="21.5"/>
    <n v="7983"/>
    <n v="0"/>
    <d v="2023-10-03T22:15:11"/>
    <n v="1"/>
    <n v="7983"/>
    <x v="3"/>
    <n v="2"/>
    <s v="4"/>
    <x v="2"/>
    <m/>
  </r>
  <r>
    <n v="823"/>
    <s v="CO"/>
    <s v="CO3SM"/>
    <s v="6600"/>
    <s v="51451003"/>
    <s v="A4"/>
    <s v="GL Posting Santa Marta (CO)"/>
    <n v="4300853"/>
    <x v="1"/>
    <n v="45191"/>
    <s v="YADA"/>
    <s v="COFE2302"/>
    <m/>
    <s v=""/>
    <m/>
    <s v="P901308291"/>
    <s v="901308291 SOLUCIONES LC INGNIERIA S.A.S"/>
    <s v="Z3"/>
    <n v="3002777"/>
    <s v=""/>
    <m/>
    <s v="FC000602_STA3041_O_SERVICIO_ ADECUACIONES_OFICINA_STA"/>
    <s v="COP"/>
    <n v="2415000"/>
    <n v="618.1"/>
    <n v="6504.15"/>
    <n v="2415000"/>
    <n v="308"/>
    <d v="2023-09-29T23:51:09"/>
    <n v="1"/>
    <n v="2415000"/>
    <x v="3"/>
    <n v="2"/>
    <s v="3"/>
    <x v="0"/>
    <m/>
  </r>
  <r>
    <n v="824"/>
    <s v="CO"/>
    <s v="CO3SM"/>
    <s v="6600"/>
    <s v="51451003"/>
    <s v="A4"/>
    <s v="GL Posting Santa Marta (CO)"/>
    <n v="4300853"/>
    <x v="1"/>
    <n v="45191"/>
    <s v="YADA"/>
    <s v="COFE2302"/>
    <m/>
    <s v=""/>
    <m/>
    <s v="P901308291"/>
    <s v="901308291 SOLUCIONES LC INGNIERIA S.A.S"/>
    <s v="Z3"/>
    <n v="3002777"/>
    <s v=""/>
    <m/>
    <s v="FC000602_STA3041_O_SERVICIO_ ADECUACIONES_OFICINA_STA"/>
    <s v="COP"/>
    <n v="115000"/>
    <n v="29.43"/>
    <n v="309.72000000000003"/>
    <n v="115000"/>
    <n v="116"/>
    <d v="2023-09-29T23:51:09"/>
    <n v="1"/>
    <n v="115000"/>
    <x v="3"/>
    <n v="2"/>
    <s v="3"/>
    <x v="0"/>
    <m/>
  </r>
  <r>
    <n v="825"/>
    <s v="CO"/>
    <s v="CO4PP"/>
    <s v="6600"/>
    <s v="51451003"/>
    <s v="C4"/>
    <s v="GL Posting Chocó (CO)"/>
    <n v="13301355"/>
    <x v="1"/>
    <n v="45198"/>
    <s v="M326"/>
    <s v="COFE2302"/>
    <m/>
    <s v=""/>
    <m/>
    <s v="P901570003"/>
    <s v="901570003 FERRESTRONG SOLUTIONS SAS"/>
    <s v="Z4"/>
    <n v="3192141"/>
    <s v=""/>
    <m/>
    <s v="RECLASIF_6304820_FC001212_REVISIOON_AIRES_ACONDICIONADOS"/>
    <s v="COP"/>
    <n v="42017"/>
    <n v="10.75"/>
    <n v="113.16"/>
    <n v="42017"/>
    <n v="0"/>
    <d v="2023-10-03T22:15:11"/>
    <n v="1"/>
    <n v="42017"/>
    <x v="3"/>
    <n v="2"/>
    <s v="4"/>
    <x v="2"/>
    <m/>
  </r>
  <r>
    <n v="826"/>
    <s v="CO"/>
    <s v="CO3CU"/>
    <s v="6600"/>
    <s v="51451003"/>
    <s v="A2"/>
    <s v="GL Posting Cucuta (CO)"/>
    <n v="2302673"/>
    <x v="1"/>
    <n v="45195"/>
    <n v="10848"/>
    <s v="COFE2302"/>
    <m/>
    <s v=""/>
    <m/>
    <s v="P88259998"/>
    <s v="88259998 BAUTISTA VELAZCO LEONARDO AMADO"/>
    <s v="Z3"/>
    <n v="3002777"/>
    <s v=""/>
    <m/>
    <s v="NE023103_CTA5400_REPARACIONES LOCATIVAS_OF_CÚCUTA"/>
    <s v="COP"/>
    <n v="640000"/>
    <n v="163.80000000000001"/>
    <n v="1723.67"/>
    <n v="640000"/>
    <n v="308"/>
    <d v="2023-10-02T23:02:35"/>
    <n v="1"/>
    <n v="640000"/>
    <x v="3"/>
    <n v="2"/>
    <s v="3"/>
    <x v="0"/>
    <m/>
  </r>
  <r>
    <n v="827"/>
    <s v="CO"/>
    <s v="CO3CU"/>
    <s v="6600"/>
    <s v="51451003"/>
    <s v="A2"/>
    <s v="GL Posting Cucuta (CO)"/>
    <n v="2302727"/>
    <x v="1"/>
    <n v="45199"/>
    <s v="AN52"/>
    <s v="COFE2302"/>
    <m/>
    <s v=""/>
    <m/>
    <s v="P901357664"/>
    <s v="901357664 R3 ELECTRO SOLUCIONES S.A.S."/>
    <s v="Z3"/>
    <n v="3002777"/>
    <s v=""/>
    <m/>
    <s v="FC000579_O_ADECUACIÓN ELECTRICA_OFI_AM_CÚC"/>
    <s v="COP"/>
    <n v="67227"/>
    <n v="16.420000000000002"/>
    <n v="172.81"/>
    <n v="67227"/>
    <n v="186"/>
    <d v="2023-10-03T23:24:37"/>
    <n v="1"/>
    <n v="67227"/>
    <x v="3"/>
    <n v="2"/>
    <s v="3"/>
    <x v="0"/>
    <m/>
  </r>
  <r>
    <n v="828"/>
    <s v="CO"/>
    <s v="CO3SM"/>
    <s v="6600"/>
    <s v="51451003"/>
    <s v="A4"/>
    <s v="GL Posting Santa Marta (CO)"/>
    <n v="4300914"/>
    <x v="1"/>
    <n v="45198"/>
    <s v="YADA"/>
    <s v="COFE2302"/>
    <m/>
    <s v=""/>
    <m/>
    <s v="P7629738"/>
    <s v="7629738 JARABA GIRALDO LIBARDO ENRIQUE"/>
    <s v="Z3"/>
    <n v="3002777"/>
    <s v=""/>
    <m/>
    <s v="NE023100_O_MANTENIMIENTO_JARDINERIA_OFICINA_NRC SM"/>
    <s v="COP"/>
    <n v="150000"/>
    <n v="36.64"/>
    <n v="385.58"/>
    <n v="150000"/>
    <n v="0"/>
    <d v="2023-10-04T19:29:26"/>
    <n v="1"/>
    <n v="150000"/>
    <x v="3"/>
    <n v="2"/>
    <s v="3"/>
    <x v="0"/>
    <m/>
  </r>
  <r>
    <n v="829"/>
    <s v="CO"/>
    <s v="CO3SM"/>
    <s v="6600"/>
    <s v="51451004"/>
    <s v="A4"/>
    <s v="GL Posting Santa Marta (CO)"/>
    <n v="4300914"/>
    <x v="1"/>
    <n v="45198"/>
    <s v="YADA"/>
    <s v="COFE2302"/>
    <m/>
    <s v=""/>
    <m/>
    <s v="P901308291"/>
    <s v="901308291 SOLUCIONES LC INGNIERIA S.A.S"/>
    <s v="Z3"/>
    <n v="3002777"/>
    <s v=""/>
    <m/>
    <s v="FC000604_O_COMPRA_CONVERIDOR_REGLETA_RACK_CONEXION_INTERNET"/>
    <s v="COP"/>
    <n v="16350"/>
    <n v="3.99"/>
    <n v="42.03"/>
    <n v="16350"/>
    <n v="186"/>
    <d v="2023-10-04T19:29:26"/>
    <n v="1"/>
    <n v="16350"/>
    <x v="3"/>
    <n v="2"/>
    <s v="3"/>
    <x v="0"/>
    <m/>
  </r>
  <r>
    <n v="830"/>
    <s v="CO"/>
    <s v="CO3SM"/>
    <s v="6600"/>
    <s v="51451004"/>
    <s v="A4"/>
    <s v="GL Posting Santa Marta (CO)"/>
    <n v="4300914"/>
    <x v="1"/>
    <n v="45198"/>
    <s v="YADA"/>
    <s v="COFE2302"/>
    <m/>
    <s v=""/>
    <m/>
    <s v="P901308291"/>
    <s v="901308291 SOLUCIONES LC INGNIERIA S.A.S"/>
    <s v="Z3"/>
    <n v="3002777"/>
    <s v=""/>
    <m/>
    <s v="FC000604_O_COMPRA_CONVERIDOR_REGLETA_RACK_CONEXION_INTERNET"/>
    <s v="COP"/>
    <n v="179850"/>
    <n v="43.93"/>
    <n v="462.31"/>
    <n v="179850"/>
    <n v="0"/>
    <d v="2023-10-04T19:29:26"/>
    <n v="1"/>
    <n v="179850"/>
    <x v="3"/>
    <n v="2"/>
    <s v="3"/>
    <x v="0"/>
    <m/>
  </r>
  <r>
    <n v="831"/>
    <s v="CO"/>
    <s v="CO3CU"/>
    <s v="6600"/>
    <s v="51451004"/>
    <s v="A2"/>
    <s v="GL Posting Cucuta (CO)"/>
    <n v="2302727"/>
    <x v="1"/>
    <n v="45199"/>
    <s v="AN52"/>
    <s v="COFE2302"/>
    <m/>
    <s v=""/>
    <m/>
    <s v="P88198298"/>
    <s v="88198298 OMAÑA GERSON ALEXIS"/>
    <s v="Z3"/>
    <n v="3002777"/>
    <s v=""/>
    <m/>
    <s v="FC001095_O_COMPRA DE VINILO_OFICINA_ICLA_CÚC"/>
    <s v="COP"/>
    <n v="72000"/>
    <n v="17.59"/>
    <n v="185.08"/>
    <n v="72000"/>
    <n v="186"/>
    <d v="2023-10-03T23:24:37"/>
    <n v="1"/>
    <n v="72000"/>
    <x v="3"/>
    <n v="2"/>
    <s v="3"/>
    <x v="0"/>
    <m/>
  </r>
  <r>
    <n v="832"/>
    <s v="CO"/>
    <s v="CO3CU"/>
    <s v="6600"/>
    <s v="51451004"/>
    <s v="A2"/>
    <s v="GL Posting Cucuta (CO)"/>
    <n v="2302727"/>
    <x v="1"/>
    <n v="45199"/>
    <s v="AN52"/>
    <s v="COFE2302"/>
    <m/>
    <s v=""/>
    <m/>
    <s v="P88249899"/>
    <s v="88249899 EDWIN JAVIER MOGOLLON MOGOLLON"/>
    <s v="Z3"/>
    <n v="3002777"/>
    <s v=""/>
    <m/>
    <s v="NE023032_O_SUMINISTRO INSTALACIÓN DE CHAPA_OFI_CÚC"/>
    <s v="COP"/>
    <n v="180000"/>
    <n v="43.97"/>
    <n v="462.7"/>
    <n v="180000"/>
    <n v="0"/>
    <d v="2023-10-03T23:24:37"/>
    <n v="1"/>
    <n v="180000"/>
    <x v="3"/>
    <n v="2"/>
    <s v="3"/>
    <x v="0"/>
    <m/>
  </r>
  <r>
    <n v="833"/>
    <s v="CO"/>
    <s v="CO4QB"/>
    <s v="6620"/>
    <s v="51157042"/>
    <s v="C4"/>
    <s v="GL Posting Chocó (CO)"/>
    <n v="13301355"/>
    <x v="1"/>
    <n v="45198"/>
    <s v="M326"/>
    <s v="COFE2302"/>
    <m/>
    <s v=""/>
    <m/>
    <s v="P800242106"/>
    <s v="800242106 SODIMAC COLOMBIA S.A."/>
    <s v="Z4"/>
    <n v="3192142"/>
    <s v=""/>
    <m/>
    <s v="RECLASIF_13301118_O_FC233015_OTROS_A.MARTINEZ_COMPRA RESPUESTO PARA INODORO OFINCINA OESTE"/>
    <s v="COP"/>
    <n v="25993"/>
    <n v="6.36"/>
    <n v="66.08"/>
    <n v="25993"/>
    <n v="0"/>
    <d v="2023-10-03T22:15:11"/>
    <n v="1"/>
    <n v="25993"/>
    <x v="3"/>
    <n v="2"/>
    <s v="4"/>
    <x v="2"/>
    <m/>
  </r>
  <r>
    <n v="834"/>
    <s v="CO"/>
    <s v="CO4QB"/>
    <s v="6620"/>
    <s v="51451008"/>
    <s v="C4"/>
    <s v="GL Posting Chocó (CO)"/>
    <n v="13301355"/>
    <x v="1"/>
    <n v="45198"/>
    <s v="M326"/>
    <s v="COFE2302"/>
    <m/>
    <s v=""/>
    <m/>
    <s v="P800242106"/>
    <s v="800242106 SODIMAC COLOMBIA S.A."/>
    <s v="Z4"/>
    <n v="3192142"/>
    <s v=""/>
    <m/>
    <s v="RECLASIF_13301118_O_FC233015_OTROS_A.MARTINEZ_COMPRA RESPUESTO PARA INODORO OFINCINA OESTE"/>
    <s v="COP"/>
    <n v="136807"/>
    <n v="33.479999999999997"/>
    <n v="347.79"/>
    <n v="136807"/>
    <n v="0"/>
    <d v="2023-10-03T22:15:11"/>
    <n v="1"/>
    <n v="136807"/>
    <x v="3"/>
    <n v="2"/>
    <s v="4"/>
    <x v="2"/>
    <m/>
  </r>
  <r>
    <n v="835"/>
    <s v="CO"/>
    <s v="CO2BG"/>
    <s v="6720"/>
    <s v="51101001"/>
    <s v="A1"/>
    <s v="GL Posting Bogota (CO)"/>
    <n v="1303500"/>
    <x v="1"/>
    <n v="45196"/>
    <n v="125468"/>
    <s v="COFE2302"/>
    <m/>
    <s v=""/>
    <m/>
    <s v="P827000598"/>
    <s v="827000598 DEL MAR ABOGADOS SAS"/>
    <s v="Z2"/>
    <n v="3175362"/>
    <s v=""/>
    <m/>
    <s v="FC000494_ASESORIA LEGAL DEL MAR ABOGADOS"/>
    <s v="COP"/>
    <n v="2100000"/>
    <n v="537.47"/>
    <n v="5655.78"/>
    <n v="2100000"/>
    <n v="41"/>
    <d v="2023-10-08T21:14:29"/>
    <n v="1"/>
    <n v="2100000"/>
    <x v="3"/>
    <n v="2"/>
    <s v="2"/>
    <x v="3"/>
    <m/>
  </r>
  <r>
    <n v="836"/>
    <s v="CO"/>
    <s v="CO2BG"/>
    <s v="6720"/>
    <s v="51101001"/>
    <s v="A1"/>
    <s v="GL Posting Bogota (CO)"/>
    <n v="1303468"/>
    <x v="1"/>
    <n v="45198"/>
    <n v="138637"/>
    <s v="COFE2302"/>
    <m/>
    <s v=""/>
    <m/>
    <s v="P900100099"/>
    <s v="900100099 CIP. REVISORES FISCALES, AUDITORES &amp; CONSULTORES LTDA"/>
    <s v="Z2"/>
    <n v="3002796"/>
    <s v=""/>
    <m/>
    <s v="COFE2302_FC000483_CXP_202309_SERVICIO REVISORIA FISCAL"/>
    <s v="COP"/>
    <n v="1413350"/>
    <n v="345.25"/>
    <n v="3633.06"/>
    <n v="1413350"/>
    <n v="41"/>
    <d v="2023-10-06T17:05:33"/>
    <n v="1"/>
    <n v="1413350"/>
    <x v="3"/>
    <n v="2"/>
    <s v="2"/>
    <x v="3"/>
    <m/>
  </r>
  <r>
    <n v="837"/>
    <s v="CO"/>
    <s v="CO2BG"/>
    <s v="6720"/>
    <s v="51157045"/>
    <s v="A1"/>
    <s v="GL Posting Bogota (CO)"/>
    <n v="1303468"/>
    <x v="1"/>
    <n v="45198"/>
    <n v="138637"/>
    <s v="COFE2302"/>
    <m/>
    <s v=""/>
    <m/>
    <s v="P900100099"/>
    <s v="900100099 CIP. REVISORES FISCALES, AUDITORES &amp; CONSULTORES LTDA"/>
    <s v="Z2"/>
    <n v="3002796"/>
    <s v=""/>
    <m/>
    <s v="COFE2302_FC000483_CXP_202309_SERVICIO REVISORIA FISCAL"/>
    <s v="COP"/>
    <n v="268537"/>
    <n v="65.599999999999994"/>
    <n v="690.28"/>
    <n v="268537"/>
    <n v="0"/>
    <d v="2023-10-06T17:05:33"/>
    <n v="1"/>
    <n v="268537"/>
    <x v="3"/>
    <n v="2"/>
    <s v="2"/>
    <x v="3"/>
    <m/>
  </r>
  <r>
    <n v="838"/>
    <s v="CO"/>
    <s v="CO2BG"/>
    <s v="6720"/>
    <s v="51157045"/>
    <s v="A1"/>
    <s v="GL Posting Bogota (CO)"/>
    <n v="1303500"/>
    <x v="1"/>
    <n v="45196"/>
    <n v="125468"/>
    <s v="COFE2302"/>
    <m/>
    <s v=""/>
    <m/>
    <s v="P827000598"/>
    <s v="827000598 DEL MAR ABOGADOS SAS"/>
    <s v="Z2"/>
    <n v="3175362"/>
    <s v=""/>
    <m/>
    <s v="FC000494_ASESORIA LEGAL DEL MAR ABOGADOS"/>
    <s v="COP"/>
    <n v="399000"/>
    <n v="102.12"/>
    <n v="1074.5999999999999"/>
    <n v="399000"/>
    <n v="0"/>
    <d v="2023-10-08T21:14:29"/>
    <n v="1"/>
    <n v="399000"/>
    <x v="3"/>
    <n v="2"/>
    <s v="2"/>
    <x v="3"/>
    <m/>
  </r>
  <r>
    <n v="839"/>
    <s v="CO"/>
    <s v="CO3CU"/>
    <s v="6800"/>
    <s v="51157047"/>
    <s v="A2"/>
    <s v="GL Posting Cucuta (CO)"/>
    <n v="2302760"/>
    <x v="1"/>
    <n v="45199"/>
    <s v="AN52"/>
    <s v="COFE2302"/>
    <m/>
    <s v=""/>
    <m/>
    <s v="P901539339"/>
    <s v="901539339 DISTRIBUCIONES ESCALANTE SAS"/>
    <s v="Z3"/>
    <n v="3002758"/>
    <s v=""/>
    <m/>
    <s v="REC_TR. 2302727_FC001755_O_COMPRA DEUTILES DE CAFETERIA_OFI CÚC"/>
    <s v="COP"/>
    <n v="-4166.6499999999996"/>
    <n v="-1.02"/>
    <n v="-10.71"/>
    <n v="-4166.6499999999996"/>
    <n v="0"/>
    <d v="2023-10-06T16:04:28"/>
    <n v="1"/>
    <n v="-4166.6499999999996"/>
    <x v="3"/>
    <n v="2"/>
    <s v="3"/>
    <x v="0"/>
    <m/>
  </r>
  <r>
    <n v="840"/>
    <s v="CO"/>
    <s v="CO3CU"/>
    <s v="6800"/>
    <s v="51157047"/>
    <s v="A2"/>
    <s v="GL Posting Cucuta (CO)"/>
    <n v="2302760"/>
    <x v="1"/>
    <n v="45199"/>
    <s v="AN52"/>
    <s v="COFE2302"/>
    <m/>
    <s v=""/>
    <m/>
    <s v="P901539339"/>
    <s v="901539339 DISTRIBUCIONES ESCALANTE SAS"/>
    <s v="Z3"/>
    <n v="3002758"/>
    <s v=""/>
    <m/>
    <s v="FC001755_O_COMPRA DEUTILES DE CAFETERIA_OFI CÚC"/>
    <s v="COP"/>
    <n v="4167"/>
    <n v="1.02"/>
    <n v="10.71"/>
    <n v="4167"/>
    <n v="0"/>
    <d v="2023-10-06T16:04:28"/>
    <n v="1"/>
    <n v="4167"/>
    <x v="3"/>
    <n v="2"/>
    <s v="3"/>
    <x v="0"/>
    <m/>
  </r>
  <r>
    <n v="841"/>
    <s v="CO"/>
    <s v="CO3CU"/>
    <s v="6800"/>
    <s v="51157047"/>
    <s v="A2"/>
    <s v="GL Posting Cucuta (CO)"/>
    <n v="2302760"/>
    <x v="1"/>
    <n v="45199"/>
    <s v="AN52"/>
    <s v="COFE2302"/>
    <m/>
    <s v=""/>
    <m/>
    <s v="P900575437"/>
    <s v="900575437 INVERSIONES SABUCU S.A.S."/>
    <s v="Z3"/>
    <n v="3002758"/>
    <s v=""/>
    <m/>
    <s v="REC_TR. 2302727_FC005174_O_UTILES DE CAFETERIA_OFI_CÚC"/>
    <s v="COP"/>
    <n v="-4514.3"/>
    <n v="-1.1000000000000001"/>
    <n v="-11.6"/>
    <n v="-4514.3"/>
    <n v="0"/>
    <d v="2023-10-06T16:04:28"/>
    <n v="1"/>
    <n v="-4514.3"/>
    <x v="3"/>
    <n v="2"/>
    <s v="3"/>
    <x v="0"/>
    <m/>
  </r>
  <r>
    <n v="842"/>
    <s v="CO"/>
    <s v="CO3CU"/>
    <s v="6800"/>
    <s v="51157047"/>
    <s v="A2"/>
    <s v="GL Posting Cucuta (CO)"/>
    <n v="2302760"/>
    <x v="1"/>
    <n v="45199"/>
    <s v="AN52"/>
    <s v="COFE2302"/>
    <m/>
    <s v=""/>
    <m/>
    <s v="P900575437"/>
    <s v="900575437 INVERSIONES SABUCU S.A.S."/>
    <s v="Z3"/>
    <n v="3002758"/>
    <s v=""/>
    <m/>
    <s v="FC005174_O_UTILES DE CAFETERIA_OFI_CÚC"/>
    <s v="COP"/>
    <n v="4514"/>
    <n v="1.1000000000000001"/>
    <n v="11.6"/>
    <n v="4514"/>
    <n v="0"/>
    <d v="2023-10-06T16:04:28"/>
    <n v="1"/>
    <n v="4514"/>
    <x v="3"/>
    <n v="2"/>
    <s v="3"/>
    <x v="0"/>
    <m/>
  </r>
  <r>
    <n v="843"/>
    <s v="CO"/>
    <s v="CO3CU"/>
    <s v="6800"/>
    <s v="51157047"/>
    <s v="A2"/>
    <s v="GL Posting Cucuta (CO)"/>
    <n v="2302727"/>
    <x v="1"/>
    <n v="45199"/>
    <s v="AN52"/>
    <s v="COFE2302"/>
    <m/>
    <s v=""/>
    <m/>
    <s v="P901539339"/>
    <s v="901539339 DISTRIBUCIONES ESCALANTE SAS"/>
    <s v="Z3"/>
    <n v="3002758"/>
    <s v=""/>
    <m/>
    <s v="FC001755_O_COMPRA DEUTILES DE CAFETERIA_OFI CÚC"/>
    <s v="COP"/>
    <n v="4166.6499999999996"/>
    <n v="1.02"/>
    <n v="10.71"/>
    <n v="4166.6499999999996"/>
    <n v="0"/>
    <d v="2023-10-03T23:24:37"/>
    <n v="1"/>
    <n v="4166.6499999999996"/>
    <x v="3"/>
    <n v="2"/>
    <s v="3"/>
    <x v="0"/>
    <m/>
  </r>
  <r>
    <n v="844"/>
    <s v="CO"/>
    <s v="CO3CU"/>
    <s v="6800"/>
    <s v="51157047"/>
    <s v="A2"/>
    <s v="GL Posting Cucuta (CO)"/>
    <n v="2302728"/>
    <x v="1"/>
    <n v="45197"/>
    <n v="10848"/>
    <s v="COFE2302"/>
    <m/>
    <s v=""/>
    <m/>
    <s v="P900745269"/>
    <s v="900745269 GRUPO AMS SAS"/>
    <s v="Z3"/>
    <n v="3002758"/>
    <s v=""/>
    <m/>
    <s v="FC004130_CTA4976_COMPRA CAFE_COMODATO MAQUINA DE CAFE"/>
    <s v="COP"/>
    <n v="20700"/>
    <n v="5.0599999999999996"/>
    <n v="53.21"/>
    <n v="20700"/>
    <n v="0"/>
    <d v="2023-10-03T23:27:29"/>
    <n v="1"/>
    <n v="20700"/>
    <x v="3"/>
    <n v="2"/>
    <s v="3"/>
    <x v="0"/>
    <m/>
  </r>
  <r>
    <n v="845"/>
    <s v="CO"/>
    <s v="CO3CU"/>
    <s v="6800"/>
    <s v="51157047"/>
    <s v="A2"/>
    <s v="GL Posting Cucuta (CO)"/>
    <n v="2302727"/>
    <x v="1"/>
    <n v="45199"/>
    <s v="AN52"/>
    <s v="COFE2302"/>
    <m/>
    <s v=""/>
    <m/>
    <s v="P900575437"/>
    <s v="900575437 INVERSIONES SABUCU S.A.S."/>
    <s v="Z3"/>
    <n v="3002758"/>
    <s v=""/>
    <m/>
    <s v="FC005174_O_UTILES DE CAFETERIA_OFI_CÚC"/>
    <s v="COP"/>
    <n v="4514.3"/>
    <n v="1.1000000000000001"/>
    <n v="11.6"/>
    <n v="4514.3"/>
    <n v="0"/>
    <d v="2023-10-03T23:24:37"/>
    <n v="1"/>
    <n v="4514.3"/>
    <x v="3"/>
    <n v="2"/>
    <s v="3"/>
    <x v="0"/>
    <m/>
  </r>
  <r>
    <n v="846"/>
    <s v="CO"/>
    <s v="CO3CU"/>
    <s v="6800"/>
    <s v="51157047"/>
    <s v="A2"/>
    <s v="GL Posting Cucuta (CO)"/>
    <n v="2302727"/>
    <x v="1"/>
    <n v="45199"/>
    <s v="AN52"/>
    <s v="COFE2302"/>
    <m/>
    <s v=""/>
    <m/>
    <s v="P900575437"/>
    <s v="900575437 INVERSIONES SABUCU S.A.S."/>
    <s v="Z3"/>
    <n v="3002758"/>
    <s v=""/>
    <m/>
    <s v="FC006303_O_UTILES DE CAFETERIA_OFI_CÚC"/>
    <s v="COP"/>
    <n v="5301"/>
    <n v="1.29"/>
    <n v="13.63"/>
    <n v="5301"/>
    <n v="0"/>
    <d v="2023-10-03T23:24:37"/>
    <n v="1"/>
    <n v="5301"/>
    <x v="3"/>
    <n v="2"/>
    <s v="3"/>
    <x v="0"/>
    <m/>
  </r>
  <r>
    <n v="847"/>
    <s v="CO"/>
    <s v="CO3CU"/>
    <s v="6800"/>
    <s v="51157047"/>
    <s v="A2"/>
    <s v="GL Posting Cucuta (CO)"/>
    <n v="2302727"/>
    <x v="1"/>
    <n v="45199"/>
    <s v="AN52"/>
    <s v="COFE2302"/>
    <m/>
    <s v=""/>
    <m/>
    <s v="P901255290"/>
    <s v="901255290 REPRSENTACIONES IMPERIAL SAS"/>
    <s v="Z3"/>
    <n v="3002758"/>
    <s v=""/>
    <m/>
    <s v="FC015273_O_COMPRA DE UTILES DE PAPELERIA_ADMON_OFI_CÚC"/>
    <s v="COP"/>
    <n v="9101"/>
    <n v="2.2200000000000002"/>
    <n v="23.39"/>
    <n v="9101"/>
    <n v="0"/>
    <d v="2023-10-03T23:24:37"/>
    <n v="1"/>
    <n v="9101"/>
    <x v="3"/>
    <n v="2"/>
    <s v="3"/>
    <x v="0"/>
    <m/>
  </r>
  <r>
    <n v="848"/>
    <s v="CO"/>
    <s v="CO3CU"/>
    <s v="6800"/>
    <s v="51157047"/>
    <s v="A2"/>
    <s v="GL Posting Cucuta (CO)"/>
    <n v="2302727"/>
    <x v="1"/>
    <n v="45199"/>
    <s v="AN52"/>
    <s v="COFE2302"/>
    <m/>
    <s v=""/>
    <m/>
    <s v="P901255290"/>
    <s v="901255290 REPRSENTACIONES IMPERIAL SAS"/>
    <s v="Z3"/>
    <n v="3002758"/>
    <s v=""/>
    <m/>
    <s v="FC015185_O_COMPRA DE UTILES DE PAPELERIA_FINANZAS_OFI_CÚC"/>
    <s v="COP"/>
    <n v="20756"/>
    <n v="5.07"/>
    <n v="53.35"/>
    <n v="20756"/>
    <n v="0"/>
    <d v="2023-10-03T23:24:37"/>
    <n v="1"/>
    <n v="20756"/>
    <x v="3"/>
    <n v="2"/>
    <s v="3"/>
    <x v="0"/>
    <m/>
  </r>
  <r>
    <n v="849"/>
    <s v="CO"/>
    <s v="CO3CU"/>
    <s v="6800"/>
    <s v="52101005"/>
    <s v="A2"/>
    <s v="GL Posting Cucuta (CO)"/>
    <n v="2302727"/>
    <x v="1"/>
    <n v="45199"/>
    <s v="AN52"/>
    <s v="COFE2302"/>
    <m/>
    <s v=""/>
    <m/>
    <s v="P860001697"/>
    <s v="860001697 GASEOSAS LUX S.A.S."/>
    <s v="Z3"/>
    <n v="3002758"/>
    <s v=""/>
    <m/>
    <s v="FC617037_O_UTILES DE CAFETERIA_OFI_CÚC"/>
    <s v="COP"/>
    <n v="87000"/>
    <n v="21.25"/>
    <n v="223.64"/>
    <n v="87000"/>
    <n v="0"/>
    <d v="2023-10-03T23:24:37"/>
    <n v="1"/>
    <n v="87000"/>
    <x v="3"/>
    <n v="2"/>
    <s v="3"/>
    <x v="0"/>
    <m/>
  </r>
  <r>
    <n v="850"/>
    <s v="CO"/>
    <s v="CO3CU"/>
    <s v="6800"/>
    <s v="52101005"/>
    <s v="A2"/>
    <s v="GL Posting Cucuta (CO)"/>
    <n v="2302727"/>
    <x v="1"/>
    <n v="45199"/>
    <s v="AN52"/>
    <s v="COFE2302"/>
    <m/>
    <s v=""/>
    <m/>
    <s v="P860001697"/>
    <s v="860001697 GASEOSAS LUX S.A.S."/>
    <s v="Z3"/>
    <n v="3002758"/>
    <s v=""/>
    <m/>
    <s v="FC651888_O_COMPRA DEUTILES DE CAFETERIA_OFI CÚC"/>
    <s v="COP"/>
    <n v="87000"/>
    <n v="21.25"/>
    <n v="223.64"/>
    <n v="87000"/>
    <n v="0"/>
    <d v="2023-10-03T23:24:37"/>
    <n v="1"/>
    <n v="87000"/>
    <x v="3"/>
    <n v="2"/>
    <s v="3"/>
    <x v="0"/>
    <m/>
  </r>
  <r>
    <n v="851"/>
    <s v="CO"/>
    <s v="CO3CU"/>
    <s v="6800"/>
    <s v="52101005"/>
    <s v="A2"/>
    <s v="GL Posting Cucuta (CO)"/>
    <n v="2302727"/>
    <x v="1"/>
    <n v="45199"/>
    <s v="AN52"/>
    <s v="COFE2302"/>
    <m/>
    <s v=""/>
    <m/>
    <s v="P860001697"/>
    <s v="860001697 GASEOSAS LUX S.A.S."/>
    <s v="Z3"/>
    <n v="3002758"/>
    <s v=""/>
    <m/>
    <s v="FC669666_O_COMPRA UTILES DE CAFETERIA OFI_CUC"/>
    <s v="COP"/>
    <n v="87000"/>
    <n v="21.25"/>
    <n v="223.64"/>
    <n v="87000"/>
    <n v="0"/>
    <d v="2023-10-03T23:24:37"/>
    <n v="1"/>
    <n v="87000"/>
    <x v="3"/>
    <n v="2"/>
    <s v="3"/>
    <x v="0"/>
    <m/>
  </r>
  <r>
    <n v="852"/>
    <s v="CO"/>
    <s v="CO3CU"/>
    <s v="6800"/>
    <s v="52101005"/>
    <s v="A2"/>
    <s v="GL Posting Cucuta (CO)"/>
    <n v="2302727"/>
    <x v="1"/>
    <n v="45199"/>
    <s v="AN52"/>
    <s v="COFE2302"/>
    <m/>
    <s v=""/>
    <m/>
    <s v="P901539339"/>
    <s v="901539339 DISTRIBUCIONES ESCALANTE SAS"/>
    <s v="Z3"/>
    <n v="3002758"/>
    <s v=""/>
    <m/>
    <s v="FC001755_O_COMPRA DEUTILES DE CAFETERIA_OFI CÚC"/>
    <s v="COP"/>
    <n v="83333"/>
    <n v="20.36"/>
    <n v="214.21"/>
    <n v="83333"/>
    <n v="224"/>
    <d v="2023-10-03T23:24:37"/>
    <n v="1"/>
    <n v="83333"/>
    <x v="3"/>
    <n v="2"/>
    <s v="3"/>
    <x v="0"/>
    <m/>
  </r>
  <r>
    <n v="853"/>
    <s v="CO"/>
    <s v="CO3CU"/>
    <s v="6800"/>
    <s v="52101005"/>
    <s v="A2"/>
    <s v="GL Posting Cucuta (CO)"/>
    <n v="2302727"/>
    <x v="1"/>
    <n v="45199"/>
    <s v="AN52"/>
    <s v="COFE2302"/>
    <m/>
    <s v=""/>
    <m/>
    <s v="P900575437"/>
    <s v="900575437 INVERSIONES SABUCU S.A.S."/>
    <s v="Z3"/>
    <n v="3002758"/>
    <s v=""/>
    <m/>
    <s v="FC005174_O_UTILES DE CAFETERIA_OFI_CÚC"/>
    <s v="COP"/>
    <n v="90286"/>
    <n v="22.06"/>
    <n v="232.08"/>
    <n v="90286"/>
    <n v="224"/>
    <d v="2023-10-03T23:24:37"/>
    <n v="1"/>
    <n v="90286"/>
    <x v="3"/>
    <n v="2"/>
    <s v="3"/>
    <x v="0"/>
    <m/>
  </r>
  <r>
    <n v="854"/>
    <s v="CO"/>
    <s v="CO3CU"/>
    <s v="6800"/>
    <s v="52101005"/>
    <s v="A2"/>
    <s v="GL Posting Cucuta (CO)"/>
    <n v="2302727"/>
    <x v="1"/>
    <n v="45199"/>
    <s v="AN52"/>
    <s v="COFE2302"/>
    <m/>
    <s v=""/>
    <m/>
    <s v="P900575437"/>
    <s v="900575437 INVERSIONES SABUCU S.A.S."/>
    <s v="Z3"/>
    <n v="3002758"/>
    <s v=""/>
    <m/>
    <s v="FC006303_O_UTILES DE CAFETERIA_OFI_CÚC"/>
    <s v="COP"/>
    <n v="27899"/>
    <n v="6.82"/>
    <n v="71.72"/>
    <n v="27899"/>
    <n v="192"/>
    <d v="2023-10-03T23:24:37"/>
    <n v="1"/>
    <n v="27899"/>
    <x v="3"/>
    <n v="2"/>
    <s v="3"/>
    <x v="0"/>
    <m/>
  </r>
  <r>
    <n v="855"/>
    <s v="CO"/>
    <s v="CO3CU"/>
    <s v="6800"/>
    <s v="52101005"/>
    <s v="A2"/>
    <s v="GL Posting Cucuta (CO)"/>
    <n v="2302727"/>
    <x v="1"/>
    <n v="45199"/>
    <s v="AN52"/>
    <s v="COFE2302"/>
    <m/>
    <s v=""/>
    <m/>
    <s v="P901255290"/>
    <s v="901255290 REPRSENTACIONES IMPERIAL SAS"/>
    <s v="Z3"/>
    <n v="3002758"/>
    <s v=""/>
    <m/>
    <s v="FC015273_O_COMPRA DE UTILES DE PAPELERIA_ADMON_OFI_CÚC"/>
    <s v="COP"/>
    <n v="47899"/>
    <n v="11.7"/>
    <n v="123.13"/>
    <n v="47899"/>
    <n v="192"/>
    <d v="2023-10-03T23:24:37"/>
    <n v="1"/>
    <n v="47899"/>
    <x v="3"/>
    <n v="2"/>
    <s v="3"/>
    <x v="0"/>
    <m/>
  </r>
  <r>
    <n v="856"/>
    <s v="CO"/>
    <s v="CO3CU"/>
    <s v="6800"/>
    <s v="52101005"/>
    <s v="A2"/>
    <s v="GL Posting Cucuta (CO)"/>
    <n v="2302727"/>
    <x v="1"/>
    <n v="45199"/>
    <s v="AN52"/>
    <s v="COFE2302"/>
    <m/>
    <s v=""/>
    <m/>
    <s v="P901255290"/>
    <s v="901255290 REPRSENTACIONES IMPERIAL SAS"/>
    <s v="Z3"/>
    <n v="3002758"/>
    <s v=""/>
    <m/>
    <s v="FC015185_O_COMPRA DE UTILES DE PAPELERIA_FINANZAS_OFI_CÚC"/>
    <s v="COP"/>
    <n v="109244"/>
    <n v="26.69"/>
    <n v="280.81"/>
    <n v="109244"/>
    <n v="192"/>
    <d v="2023-10-03T23:24:37"/>
    <n v="1"/>
    <n v="109244"/>
    <x v="3"/>
    <n v="2"/>
    <s v="3"/>
    <x v="0"/>
    <m/>
  </r>
  <r>
    <n v="857"/>
    <s v="CO"/>
    <s v="CO3CU"/>
    <s v="6800"/>
    <s v="52101007"/>
    <s v="A2"/>
    <s v="GL Posting Cucuta (CO)"/>
    <n v="2302727"/>
    <x v="1"/>
    <n v="45199"/>
    <s v="AN52"/>
    <s v="COFE2302"/>
    <m/>
    <s v=""/>
    <m/>
    <s v="P1090483920"/>
    <s v="1090483920 TORRES PACHECO JUAN SEBASTIAN"/>
    <s v="Z3"/>
    <n v="3002758"/>
    <s v=""/>
    <m/>
    <s v="NE023099O_COMPRA_MEMORIA_CEL CORPORATIVO_OFI_CÚC"/>
    <s v="COP"/>
    <n v="40000"/>
    <n v="9.77"/>
    <n v="102.82"/>
    <n v="40000"/>
    <n v="0"/>
    <d v="2023-10-03T23:24:37"/>
    <n v="1"/>
    <n v="40000"/>
    <x v="3"/>
    <n v="2"/>
    <s v="3"/>
    <x v="0"/>
    <m/>
  </r>
  <r>
    <n v="858"/>
    <s v="CO"/>
    <s v="CO3CU"/>
    <s v="6800"/>
    <s v="52101007"/>
    <s v="A2"/>
    <s v="GL Posting Cucuta (CO)"/>
    <n v="2302728"/>
    <x v="1"/>
    <n v="45197"/>
    <n v="10848"/>
    <s v="COFE2302"/>
    <m/>
    <s v=""/>
    <m/>
    <s v="P900745269"/>
    <s v="900745269 GRUPO AMS SAS"/>
    <s v="Z3"/>
    <n v="3002758"/>
    <s v=""/>
    <m/>
    <s v="FC004130_CTA4976_COMPRA CAFE_COMODATO MAQUINA DE CAFE"/>
    <s v="COP"/>
    <n v="414000"/>
    <n v="101.13"/>
    <n v="1064.2"/>
    <n v="414000"/>
    <n v="224"/>
    <d v="2023-10-03T23:27:29"/>
    <n v="1"/>
    <n v="414000"/>
    <x v="3"/>
    <n v="2"/>
    <s v="3"/>
    <x v="0"/>
    <m/>
  </r>
  <r>
    <n v="859"/>
    <s v="CO"/>
    <s v="CO3OC"/>
    <s v="6900"/>
    <s v="51157052"/>
    <s v="A3"/>
    <s v="GL Posting Ocaña (CO)"/>
    <n v="3300918"/>
    <x v="1"/>
    <n v="45197"/>
    <s v="CERI"/>
    <s v="COFE2302"/>
    <m/>
    <s v=""/>
    <m/>
    <s v="P830122566"/>
    <s v="830122566 COLOMBIA TELECOMUNICACIONES S.A."/>
    <s v="Z3"/>
    <n v="3002780"/>
    <s v=""/>
    <m/>
    <s v="AJ_3300913_FC208221_S_TELEFONO FIJO_MOVISTAR_202309_OFICINA NRC OCANA"/>
    <s v="COP"/>
    <n v="13091"/>
    <n v="3.2"/>
    <n v="33.65"/>
    <n v="13091"/>
    <n v="0"/>
    <d v="2023-10-10T16:47:55"/>
    <n v="1"/>
    <n v="13091"/>
    <x v="3"/>
    <n v="2"/>
    <s v="3"/>
    <x v="0"/>
    <m/>
  </r>
  <r>
    <n v="860"/>
    <s v="CO"/>
    <s v="CO3OC"/>
    <s v="6900"/>
    <s v="51157052"/>
    <s v="A3"/>
    <s v="GL Posting Ocaña (CO)"/>
    <n v="3300920"/>
    <x v="1"/>
    <n v="45198"/>
    <s v="CERI"/>
    <s v="COFE2302"/>
    <m/>
    <s v=""/>
    <m/>
    <s v="P830122566"/>
    <s v="830122566 COLOMBIA TELECOMUNICACIONES S.A."/>
    <s v="Z3"/>
    <n v="3002780"/>
    <s v=""/>
    <m/>
    <s v="AJ_3300913_FC208221_S_TELEFONO FIJO_MOVISTAR_202309_OFICINA NRC OCANA"/>
    <s v="COP"/>
    <n v="13091"/>
    <n v="3.2"/>
    <n v="33.65"/>
    <n v="13091"/>
    <n v="0"/>
    <d v="2023-10-10T17:09:15"/>
    <n v="1"/>
    <n v="13091"/>
    <x v="3"/>
    <n v="2"/>
    <s v="3"/>
    <x v="0"/>
    <m/>
  </r>
  <r>
    <n v="861"/>
    <s v="CO"/>
    <s v="CO3OC"/>
    <s v="6900"/>
    <s v="51157052"/>
    <s v="A3"/>
    <s v="GL Posting Ocaña (CO)"/>
    <n v="3300919"/>
    <x v="1"/>
    <n v="45197"/>
    <s v="CERI"/>
    <s v="COFE2302"/>
    <m/>
    <s v=""/>
    <m/>
    <s v="P830122566"/>
    <s v="830122566 COLOMBIA TELECOMUNICACIONES S.A."/>
    <s v="Z3"/>
    <n v="3002780"/>
    <s v=""/>
    <m/>
    <s v="Reversed Tr 3300918 AJ_3300913_FC208221_S_TELEFONO FIJO_MOVISTAR_202309_OFICINA NRC OCANA"/>
    <s v="COP"/>
    <n v="-13091"/>
    <n v="-3.2"/>
    <n v="-33.65"/>
    <n v="-13091"/>
    <n v="0"/>
    <d v="2023-10-10T17:00:26"/>
    <n v="1"/>
    <n v="-13091"/>
    <x v="3"/>
    <n v="2"/>
    <s v="3"/>
    <x v="0"/>
    <m/>
  </r>
  <r>
    <n v="862"/>
    <s v="CO"/>
    <s v="CO3SM"/>
    <s v="6900"/>
    <s v="51157052"/>
    <s v="C7"/>
    <s v="GL Posting Riohacha (CO)"/>
    <n v="16300413"/>
    <x v="1"/>
    <n v="45198"/>
    <n v="130437"/>
    <s v="COFE2302"/>
    <m/>
    <s v=""/>
    <m/>
    <s v="P830122566"/>
    <s v="830122566 COLOMBIA TELECOMUNICACIONES S.A."/>
    <s v="Z3"/>
    <n v="3002780"/>
    <s v="FC714487"/>
    <m/>
    <s v="FC714487_SP_MOVISTAR_OFICINA_RCH_202308_202309"/>
    <s v="COP"/>
    <n v="8899"/>
    <n v="2.17"/>
    <n v="22.88"/>
    <n v="8899"/>
    <n v="0"/>
    <d v="2023-10-03T22:29:18"/>
    <n v="1"/>
    <n v="8899"/>
    <x v="3"/>
    <n v="2"/>
    <s v="3"/>
    <x v="0"/>
    <m/>
  </r>
  <r>
    <n v="863"/>
    <s v="CO"/>
    <s v="CO3SM"/>
    <s v="6900"/>
    <s v="51351005"/>
    <s v="C7"/>
    <s v="GL Posting Riohacha (CO)"/>
    <n v="16300413"/>
    <x v="1"/>
    <n v="45198"/>
    <n v="130437"/>
    <s v="COFE2302"/>
    <m/>
    <s v=""/>
    <m/>
    <s v="P830122566"/>
    <s v="830122566 COLOMBIA TELECOMUNICACIONES S.A."/>
    <s v="Z3"/>
    <n v="3002780"/>
    <s v=""/>
    <m/>
    <s v="FC714487_SP_MOVISTAR_OFICINA_RCH_202308_202309"/>
    <s v="COP"/>
    <n v="47873"/>
    <n v="11.69"/>
    <n v="123.06"/>
    <n v="47873"/>
    <n v="0"/>
    <d v="2023-10-03T22:29:18"/>
    <n v="1"/>
    <n v="47873"/>
    <x v="3"/>
    <n v="2"/>
    <s v="3"/>
    <x v="0"/>
    <m/>
  </r>
  <r>
    <n v="864"/>
    <s v="CO"/>
    <s v="CO3SM"/>
    <s v="6900"/>
    <s v="51351005"/>
    <s v="C7"/>
    <s v="GL Posting Riohacha (CO)"/>
    <n v="16300413"/>
    <x v="1"/>
    <n v="45198"/>
    <n v="130437"/>
    <s v="COFE2302"/>
    <m/>
    <s v=""/>
    <m/>
    <s v="P830122566"/>
    <s v="830122566 COLOMBIA TELECOMUNICACIONES S.A."/>
    <s v="Z3"/>
    <n v="3002780"/>
    <s v="FC714487"/>
    <m/>
    <s v="FC714487_SP_MOVISTAR_OFICINA_RCH_202308_202309"/>
    <s v="COP"/>
    <n v="46836"/>
    <n v="11.44"/>
    <n v="120.39"/>
    <n v="46836"/>
    <n v="195"/>
    <d v="2023-10-03T22:29:18"/>
    <n v="1"/>
    <n v="46836"/>
    <x v="3"/>
    <n v="2"/>
    <s v="3"/>
    <x v="0"/>
    <m/>
  </r>
  <r>
    <n v="865"/>
    <s v="CO"/>
    <s v="CO"/>
    <s v="6910"/>
    <s v="51157053"/>
    <s v="C2"/>
    <s v="GL Posting UCM (CO)"/>
    <n v="11305669"/>
    <x v="1"/>
    <n v="45196"/>
    <s v="INES"/>
    <s v="COFE2302"/>
    <m/>
    <s v=""/>
    <m/>
    <s v="P800153993"/>
    <s v="800153993 COMUNICACIÓN CELULAR S.A COMCEL S.A"/>
    <s v="Z6"/>
    <n v="3123197"/>
    <s v="FC310492"/>
    <m/>
    <s v="FC310492 SERVICIO LÍNEAS MOVILES CENTRO +URR SEPTIEMBRE"/>
    <s v="COP"/>
    <n v="279874.44"/>
    <n v="71.63"/>
    <n v="753.77"/>
    <n v="279874.44"/>
    <n v="0"/>
    <d v="2023-10-05T19:43:34"/>
    <n v="1"/>
    <n v="279874.44"/>
    <x v="3"/>
    <n v="2"/>
    <s v="6"/>
    <x v="1"/>
    <m/>
  </r>
  <r>
    <n v="866"/>
    <s v="CO"/>
    <s v="CO2BG"/>
    <s v="6910"/>
    <s v="51157053"/>
    <s v="A1"/>
    <s v="GL Posting Bogota (CO)"/>
    <n v="1303561"/>
    <x v="1"/>
    <n v="45196"/>
    <n v="138684"/>
    <s v="COFE2302"/>
    <m/>
    <s v=""/>
    <m/>
    <s v="P800153993"/>
    <s v="800153993 COMUNICACIÓN CELULAR S.A COMCEL S.A"/>
    <s v="Z2"/>
    <n v="3170707"/>
    <s v=""/>
    <m/>
    <s v="FC310471_FACTURA CLARO OFICINA PAIS"/>
    <s v="COP"/>
    <n v="399036.91"/>
    <n v="102.13"/>
    <n v="1074.7"/>
    <n v="399036.91"/>
    <n v="0"/>
    <d v="2023-10-10T17:48:40"/>
    <n v="1"/>
    <n v="399036.91"/>
    <x v="3"/>
    <n v="2"/>
    <s v="2"/>
    <x v="3"/>
    <m/>
  </r>
  <r>
    <n v="867"/>
    <s v="CO"/>
    <s v="CO4PP"/>
    <s v="6910"/>
    <s v="51157053"/>
    <s v="A6"/>
    <s v="GL Posting Popayán (CO)"/>
    <n v="6304855"/>
    <x v="1"/>
    <n v="45194"/>
    <n v="122536"/>
    <s v="COFE2302"/>
    <m/>
    <s v=""/>
    <m/>
    <s v="P800153993"/>
    <s v="800153993 COMUNICACIÓN CELULAR S.A COMCEL S.A"/>
    <s v="Z4"/>
    <n v="3184428"/>
    <s v=""/>
    <m/>
    <s v="FC310488_B&amp;TT_CLARO_SEPTIEMBRE"/>
    <s v="COP"/>
    <n v="200842"/>
    <n v="51.4"/>
    <n v="540.91"/>
    <n v="200842"/>
    <n v="0"/>
    <d v="2023-09-27T22:47:54"/>
    <n v="1"/>
    <n v="200842"/>
    <x v="3"/>
    <n v="2"/>
    <s v="4"/>
    <x v="2"/>
    <m/>
  </r>
  <r>
    <n v="868"/>
    <s v="CO"/>
    <s v="CO2BG"/>
    <s v="6910"/>
    <s v="51159507"/>
    <s v="A1"/>
    <s v="GL Posting Bogota (CO)"/>
    <n v="1303561"/>
    <x v="1"/>
    <n v="45196"/>
    <n v="138684"/>
    <s v="COFE2302"/>
    <m/>
    <s v=""/>
    <m/>
    <s v="P800153993"/>
    <s v="800153993 COMUNICACIÓN CELULAR S.A COMCEL S.A"/>
    <s v="Z2"/>
    <n v="3170707"/>
    <s v=""/>
    <m/>
    <s v="FC310471_FACTURA CLARO OFICINA PAIS"/>
    <s v="COP"/>
    <n v="17831.88"/>
    <n v="4.5599999999999996"/>
    <n v="48.03"/>
    <n v="17831.88"/>
    <n v="0"/>
    <d v="2023-10-10T17:48:40"/>
    <n v="1"/>
    <n v="17831.88"/>
    <x v="3"/>
    <n v="2"/>
    <s v="2"/>
    <x v="3"/>
    <m/>
  </r>
  <r>
    <n v="869"/>
    <s v="CO"/>
    <s v="CO4PP"/>
    <s v="6910"/>
    <s v="51159507"/>
    <s v="A6"/>
    <s v="GL Posting Popayán (CO)"/>
    <n v="6304855"/>
    <x v="1"/>
    <n v="45194"/>
    <n v="122536"/>
    <s v="COFE2302"/>
    <m/>
    <s v=""/>
    <m/>
    <s v="P800153993"/>
    <s v="800153993 COMUNICACIÓN CELULAR S.A COMCEL S.A"/>
    <s v="Z4"/>
    <n v="3184428"/>
    <s v=""/>
    <m/>
    <s v="FC310488_B&amp;TT_CLARO_SEPTIEMBRE"/>
    <s v="COP"/>
    <n v="65971"/>
    <n v="16.88"/>
    <n v="177.68"/>
    <n v="65971"/>
    <n v="0"/>
    <d v="2023-09-27T22:47:54"/>
    <n v="1"/>
    <n v="65971"/>
    <x v="3"/>
    <n v="2"/>
    <s v="4"/>
    <x v="2"/>
    <m/>
  </r>
  <r>
    <n v="870"/>
    <s v="CO"/>
    <s v="CO"/>
    <s v="6910"/>
    <s v="51159507"/>
    <s v="C2"/>
    <s v="GL Posting UCM (CO)"/>
    <n v="11305669"/>
    <x v="1"/>
    <n v="45196"/>
    <s v="INES"/>
    <s v="COFE2302"/>
    <m/>
    <s v=""/>
    <m/>
    <s v="P800153993"/>
    <s v="800153993 COMUNICACIÓN CELULAR S.A COMCEL S.A"/>
    <s v="Z6"/>
    <n v="3123197"/>
    <s v="FC310492"/>
    <m/>
    <s v="FC310492 SERVICIO LÍNEAS MOVILES CENTRO +URR SEPTIEMBRE"/>
    <s v="COP"/>
    <n v="10557.26"/>
    <n v="2.7"/>
    <n v="28.43"/>
    <n v="10557.26"/>
    <n v="0"/>
    <d v="2023-10-05T19:43:34"/>
    <n v="1"/>
    <n v="10557.26"/>
    <x v="3"/>
    <n v="2"/>
    <s v="6"/>
    <x v="1"/>
    <m/>
  </r>
  <r>
    <n v="871"/>
    <s v="CO"/>
    <s v="CO3CU"/>
    <s v="6910"/>
    <s v="51351004"/>
    <s v="A2"/>
    <s v="GL Posting Cucuta (CO)"/>
    <n v="2302645"/>
    <x v="1"/>
    <n v="45194"/>
    <n v="10848"/>
    <s v="COFE2302"/>
    <m/>
    <s v=""/>
    <m/>
    <s v="P800153993"/>
    <s v="800153993 COMUNICACIÓN CELULAR S.A COMCEL S.A"/>
    <s v="Z3"/>
    <n v="3121416"/>
    <s v=""/>
    <m/>
    <s v="FC310506 SP_CLARO_VOZ_MENSAJERIA_INTERNET_RCH_202309"/>
    <s v="COP"/>
    <n v="996205"/>
    <n v="254.97"/>
    <n v="2683.01"/>
    <n v="996205"/>
    <n v="0"/>
    <d v="2023-09-29T22:59:30"/>
    <n v="1"/>
    <n v="996205"/>
    <x v="3"/>
    <n v="2"/>
    <s v="3"/>
    <x v="0"/>
    <m/>
  </r>
  <r>
    <n v="872"/>
    <s v="CO"/>
    <s v="CO2BG"/>
    <s v="6910"/>
    <s v="51351004"/>
    <s v="A1"/>
    <s v="GL Posting Bogota (CO)"/>
    <n v="1303561"/>
    <x v="1"/>
    <n v="45196"/>
    <n v="138684"/>
    <s v="COFE2302"/>
    <m/>
    <s v=""/>
    <m/>
    <s v="P800153993"/>
    <s v="800153993 COMUNICACIÓN CELULAR S.A COMCEL S.A"/>
    <s v="Z2"/>
    <n v="3170707"/>
    <s v=""/>
    <m/>
    <s v="FC310471_FACTURA CLARO OFICINA PAIS"/>
    <s v="COP"/>
    <n v="1585307.95"/>
    <n v="405.74"/>
    <n v="4269.6000000000004"/>
    <n v="1585307.95"/>
    <n v="231"/>
    <d v="2023-10-10T17:48:40"/>
    <n v="1"/>
    <n v="1585307.95"/>
    <x v="3"/>
    <n v="2"/>
    <s v="2"/>
    <x v="3"/>
    <m/>
  </r>
  <r>
    <n v="873"/>
    <s v="CO"/>
    <s v="CO4PP"/>
    <s v="6910"/>
    <s v="51351004"/>
    <s v="A6"/>
    <s v="GL Posting Popayán (CO)"/>
    <n v="6304855"/>
    <x v="1"/>
    <n v="45194"/>
    <n v="122536"/>
    <s v="COFE2302"/>
    <m/>
    <s v=""/>
    <m/>
    <s v="P800153993"/>
    <s v="800153993 COMUNICACIÓN CELULAR S.A COMCEL S.A"/>
    <s v="Z4"/>
    <n v="3184428"/>
    <s v=""/>
    <m/>
    <s v="FC310488_B&amp;TT_CLARO_SEPTIEMBRE"/>
    <s v="COP"/>
    <n v="892717"/>
    <n v="228.48"/>
    <n v="2404.29"/>
    <n v="892717"/>
    <n v="231"/>
    <d v="2023-09-27T22:47:54"/>
    <n v="1"/>
    <n v="892717"/>
    <x v="3"/>
    <n v="2"/>
    <s v="4"/>
    <x v="2"/>
    <m/>
  </r>
  <r>
    <n v="874"/>
    <s v="CO"/>
    <s v="CO"/>
    <s v="6910"/>
    <s v="51351004"/>
    <s v="C2"/>
    <s v="GL Posting UCM (CO)"/>
    <n v="11305669"/>
    <x v="1"/>
    <n v="45196"/>
    <s v="INES"/>
    <s v="COFE2302"/>
    <m/>
    <s v=""/>
    <m/>
    <s v="P800153993"/>
    <s v="800153993 COMUNICACIÓN CELULAR S.A COMCEL S.A"/>
    <s v="Z6"/>
    <n v="3123197"/>
    <s v="FC310492"/>
    <m/>
    <s v="FC310492 SERVICIO LÍNEAS MOVILES CENTRO +URR SEPTIEMBRE"/>
    <s v="COP"/>
    <n v="1120521.44"/>
    <n v="286.79000000000002"/>
    <n v="3017.82"/>
    <n v="1120521.44"/>
    <n v="49"/>
    <d v="2023-10-05T19:43:34"/>
    <n v="1"/>
    <n v="1120521.44"/>
    <x v="3"/>
    <n v="2"/>
    <s v="6"/>
    <x v="1"/>
    <m/>
  </r>
  <r>
    <n v="875"/>
    <s v="CO"/>
    <s v="CO"/>
    <s v="6930"/>
    <s v="51157055"/>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s v="COP"/>
    <n v="72433"/>
    <n v="18.329999999999998"/>
    <n v="192.01"/>
    <n v="72433"/>
    <n v="0"/>
    <d v="2023-10-04T19:15:40"/>
    <n v="1"/>
    <n v="72433"/>
    <x v="3"/>
    <n v="2"/>
    <s v="6"/>
    <x v="1"/>
    <m/>
  </r>
  <r>
    <n v="876"/>
    <s v="CO"/>
    <s v="CO3SM"/>
    <s v="6930"/>
    <s v="51157055"/>
    <s v="C7"/>
    <s v="GL Posting Riohacha (CO)"/>
    <n v="16300405"/>
    <x v="1"/>
    <n v="45198"/>
    <n v="130437"/>
    <s v="COFE2302"/>
    <m/>
    <s v=""/>
    <m/>
    <s v="P800136835"/>
    <s v="800136835 CENTURYLINK COLOMBIA SA"/>
    <s v="Z3"/>
    <n v="3121415"/>
    <s v=""/>
    <m/>
    <s v="FC027662_SP_INTERNET OFICINA RIOHACA 202309"/>
    <s v="COP"/>
    <n v="134900"/>
    <n v="32.950000000000003"/>
    <n v="346.76"/>
    <n v="134900"/>
    <n v="0"/>
    <d v="2023-10-02T17:29:33"/>
    <n v="1"/>
    <n v="134900"/>
    <x v="3"/>
    <n v="2"/>
    <s v="3"/>
    <x v="0"/>
    <m/>
  </r>
  <r>
    <n v="877"/>
    <s v="CO"/>
    <s v="CO"/>
    <s v="6930"/>
    <s v="51351009"/>
    <s v="C2"/>
    <s v="GL Posting UCM (CO)"/>
    <n v="11305521"/>
    <x v="1"/>
    <n v="45182"/>
    <s v="INES"/>
    <s v="COFE2302"/>
    <m/>
    <s v=""/>
    <m/>
    <s v="P900193862"/>
    <s v="900193862 UPA COLOMBIA LTDA"/>
    <s v="Z6"/>
    <n v="3001758"/>
    <s v="FC001433"/>
    <m/>
    <s v="FC001433 AD351_SERVICIO INTERNET OFICINA VILLAVICENCIO 202309"/>
    <s v="COP"/>
    <n v="40000"/>
    <n v="9.77"/>
    <n v="102.35"/>
    <n v="40000"/>
    <n v="0"/>
    <d v="2023-10-04T18:30:03"/>
    <n v="1"/>
    <n v="40000"/>
    <x v="3"/>
    <n v="2"/>
    <s v="6"/>
    <x v="1"/>
    <m/>
  </r>
  <r>
    <n v="878"/>
    <s v="CO"/>
    <s v="CO"/>
    <s v="6930"/>
    <s v="51351009"/>
    <s v="C2"/>
    <s v="GL Posting UCM (CO)"/>
    <n v="11305528"/>
    <x v="1"/>
    <n v="45184"/>
    <s v="INES"/>
    <s v="COFE2302"/>
    <m/>
    <s v=""/>
    <m/>
    <s v="P800153993"/>
    <s v="800153993 COMUNICACIÓN CELULAR S.A COMCEL S.A"/>
    <s v="Z6"/>
    <n v="3001758"/>
    <s v="FC372970"/>
    <m/>
    <s v="FC372970 AD351_SERVICIO INTERNET OFICINA MEDELLIN 202309"/>
    <s v="COP"/>
    <n v="453657"/>
    <n v="114.83"/>
    <n v="1202.5999999999999"/>
    <n v="453657"/>
    <n v="0"/>
    <d v="2023-10-04T18:52:40"/>
    <n v="1"/>
    <n v="453657"/>
    <x v="3"/>
    <n v="2"/>
    <s v="6"/>
    <x v="1"/>
    <m/>
  </r>
  <r>
    <n v="879"/>
    <s v="CO"/>
    <s v="CO3SM"/>
    <s v="6930"/>
    <s v="51351009"/>
    <s v="C7"/>
    <s v="GL Posting Riohacha (CO)"/>
    <n v="16300405"/>
    <x v="1"/>
    <n v="45198"/>
    <n v="130437"/>
    <s v="COFE2302"/>
    <m/>
    <s v=""/>
    <m/>
    <s v="P800136835"/>
    <s v="800136835 CENTURYLINK COLOMBIA SA"/>
    <s v="Z3"/>
    <n v="3121415"/>
    <s v=""/>
    <m/>
    <s v="FC027662_SP_INTERNET OFICINA RIOHACA 202309"/>
    <s v="COP"/>
    <n v="142000"/>
    <n v="34.69"/>
    <n v="365.02"/>
    <n v="142000"/>
    <n v="0"/>
    <d v="2023-10-02T17:29:33"/>
    <n v="1"/>
    <n v="142000"/>
    <x v="3"/>
    <n v="2"/>
    <s v="3"/>
    <x v="0"/>
    <m/>
  </r>
  <r>
    <n v="880"/>
    <s v="CO"/>
    <s v="CO"/>
    <s v="6930"/>
    <s v="51351009"/>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s v="COP"/>
    <n v="-453657"/>
    <n v="-114.83"/>
    <n v="-1202.5999999999999"/>
    <n v="-453657"/>
    <n v="0"/>
    <d v="2023-10-04T19:15:40"/>
    <n v="1"/>
    <n v="-453657"/>
    <x v="3"/>
    <n v="2"/>
    <s v="6"/>
    <x v="1"/>
    <m/>
  </r>
  <r>
    <n v="881"/>
    <s v="CO"/>
    <s v="CO"/>
    <s v="6930"/>
    <s v="51351009"/>
    <s v="C2"/>
    <s v="GL Posting UCM (CO)"/>
    <n v="11305531"/>
    <x v="1"/>
    <n v="45184"/>
    <s v="INES"/>
    <s v="COFE2302"/>
    <m/>
    <s v=""/>
    <m/>
    <s v="P800153993"/>
    <s v="800153993 COMUNICACIÓN CELULAR S.A COMCEL S.A"/>
    <s v="Z6"/>
    <n v="3001758"/>
    <s v="FC372970"/>
    <m/>
    <s v="ajust 11305528 ERROR NO SE CONTABILIZO IMPUESTO FC372970 AD351_SERVICIO INTERNET OFICINA MEDELLIN 202309"/>
    <s v="COP"/>
    <n v="381224"/>
    <n v="96.49"/>
    <n v="1010.59"/>
    <n v="381224"/>
    <n v="197"/>
    <d v="2023-10-04T19:15:40"/>
    <n v="1"/>
    <n v="381224"/>
    <x v="3"/>
    <n v="2"/>
    <s v="6"/>
    <x v="1"/>
    <m/>
  </r>
  <r>
    <n v="882"/>
    <s v="CO"/>
    <s v="CO3CU"/>
    <s v="6960"/>
    <s v="52351007"/>
    <s v="A2"/>
    <s v="GL Posting Cucuta (CO)"/>
    <n v="2302727"/>
    <x v="1"/>
    <n v="45199"/>
    <s v="AN52"/>
    <s v="COFE2302"/>
    <m/>
    <s v=""/>
    <m/>
    <s v="P5534533"/>
    <s v="5534533 MORENO GILBERTO"/>
    <s v="Z3"/>
    <n v="3002760"/>
    <s v=""/>
    <m/>
    <s v="NE023059_T_DILIGENCIAS VARIAS_COMPRA UTILES DE ASEO Y PAPELERIA_CAMBIO CHEQUE CAJA MENOR"/>
    <s v="COP"/>
    <n v="54000"/>
    <n v="13.19"/>
    <n v="138.81"/>
    <n v="54000"/>
    <n v="0"/>
    <d v="2023-10-03T23:24:37"/>
    <n v="1"/>
    <n v="54000"/>
    <x v="3"/>
    <n v="2"/>
    <s v="3"/>
    <x v="0"/>
    <m/>
  </r>
  <r>
    <n v="883"/>
    <s v="CO"/>
    <s v="CO4PP"/>
    <s v="7000"/>
    <s v="52151004"/>
    <s v="A6"/>
    <s v="GL Posting Popayán (CO)"/>
    <n v="6304819"/>
    <x v="1"/>
    <n v="45190"/>
    <s v="ELM7"/>
    <s v="COFE2302"/>
    <s v="CO10"/>
    <s v="TOYOTA PRADO TX DISEL 5 PUERTAS"/>
    <m/>
    <s v="P27069424"/>
    <s v="27069424 BRAVO ROJAS MARTHA LEONOR"/>
    <s v="E4"/>
    <n v="3093522"/>
    <s v=""/>
    <m/>
    <s v="C_FC198092_COMBUSTIBLE_HTY157_20GL_VR_GL_9,849_FORMACION_DOCENTES_ENTREGA_KITS"/>
    <s v="COP"/>
    <n v="200004"/>
    <n v="51.19"/>
    <n v="538.66"/>
    <n v="200004"/>
    <n v="0"/>
    <d v="2023-09-22T23:51:24"/>
    <n v="1"/>
    <n v="200004"/>
    <x v="11"/>
    <n v="2"/>
    <s v="4"/>
    <x v="2"/>
    <m/>
  </r>
  <r>
    <n v="884"/>
    <s v="CO"/>
    <s v="CO4PP"/>
    <s v="7000"/>
    <s v="52151004"/>
    <s v="A6"/>
    <s v="GL Posting Popayán (CO)"/>
    <n v="6304799"/>
    <x v="1"/>
    <n v="45191"/>
    <n v="10086"/>
    <s v="COFE2302"/>
    <s v="CO13"/>
    <s v="TOYOTA HILUX (7) (FL)"/>
    <m/>
    <s v="P900021682"/>
    <s v="900021682 ESTACION DE SERVICIO TEXACO CUMBAL LIMITADA"/>
    <s v="E4"/>
    <n v="3093522"/>
    <s v=""/>
    <m/>
    <s v="C_FC006098_COMBUSTIBLE_CO13_$ 8,389_16,24 GL_LGONZALEZ_MISION EDUCACION CUMBAL"/>
    <s v="COP"/>
    <n v="140006"/>
    <n v="35.44"/>
    <n v="371.14"/>
    <n v="140006"/>
    <n v="316"/>
    <d v="2023-09-21T17:58:55"/>
    <n v="1"/>
    <n v="140006"/>
    <x v="11"/>
    <n v="2"/>
    <s v="4"/>
    <x v="2"/>
    <m/>
  </r>
  <r>
    <n v="885"/>
    <s v="CO"/>
    <s v="CO4PP"/>
    <s v="7000"/>
    <s v="52151004"/>
    <s v="A6"/>
    <s v="GL Posting Popayán (CO)"/>
    <n v="6304799"/>
    <x v="1"/>
    <n v="45191"/>
    <n v="10086"/>
    <s v="COFE2302"/>
    <s v="CO13"/>
    <s v="TOYOTA HILUX (7) (FL)"/>
    <m/>
    <s v="P840000082"/>
    <s v="840000082 ROMERO Y BURGOS Y CIA S EN C"/>
    <s v="E4"/>
    <n v="3093522"/>
    <s v=""/>
    <m/>
    <s v="C_FC016302_COMBUSTIBLE_CO13_$ 9,150_12,5 GL_LGONZALEZ_MISION EDUCACION CUMBAL"/>
    <s v="COP"/>
    <n v="114375"/>
    <n v="28.95"/>
    <n v="303.2"/>
    <n v="114375"/>
    <n v="316"/>
    <d v="2023-09-21T17:58:55"/>
    <n v="1"/>
    <n v="114375"/>
    <x v="11"/>
    <n v="2"/>
    <s v="4"/>
    <x v="2"/>
    <m/>
  </r>
  <r>
    <n v="886"/>
    <s v="CO"/>
    <s v="CO3SM"/>
    <s v="7000"/>
    <s v="52151004"/>
    <s v="A4"/>
    <s v="GL Posting Santa Marta (CO)"/>
    <n v="4300836"/>
    <x v="1"/>
    <n v="45187"/>
    <s v="YADA"/>
    <s v="COFE2302"/>
    <s v="CO34"/>
    <s v="PICK-UP4X4"/>
    <m/>
    <s v="P901047467"/>
    <s v="901047467 DISTRIBUIDORA Y COMERCIALIZADORA DE LOS ANDES S.A.S."/>
    <s v="Z3"/>
    <n v="3002761"/>
    <s v=""/>
    <m/>
    <s v="FC001229_O_ACPM_VEHICULO NRC JLU 639_PV 8860_GL 11.29_COBISPO_APOYO_OFI_RCH_04092023"/>
    <s v="COP"/>
    <n v="100000"/>
    <n v="25.31"/>
    <n v="265.08999999999997"/>
    <n v="100000"/>
    <n v="316"/>
    <d v="2023-09-28T23:35:00"/>
    <n v="1"/>
    <n v="100000"/>
    <x v="3"/>
    <n v="2"/>
    <s v="3"/>
    <x v="0"/>
    <m/>
  </r>
  <r>
    <n v="887"/>
    <s v="CO"/>
    <s v="CO4PP"/>
    <s v="7000"/>
    <s v="53152004"/>
    <s v="A6"/>
    <s v="GL Posting Popayán (CO)"/>
    <n v="6304799"/>
    <x v="1"/>
    <n v="45191"/>
    <n v="10086"/>
    <s v="COFE2302"/>
    <s v="CO13"/>
    <s v="TOYOTA HILUX (7) (FL)"/>
    <m/>
    <s v="P840000082"/>
    <s v="840000082 ROMERO Y BURGOS Y CIA S EN C"/>
    <s v="E4"/>
    <n v="3093522"/>
    <s v=""/>
    <m/>
    <s v="C_FC016302_COMBUSTIBLE_CO13_$ 9,150_12,5 GL_LGONZALEZ_MISION EDUCACION CUMBAL_IMPUESTOS ASUMIDOS"/>
    <s v="COP"/>
    <n v="114"/>
    <n v="0.03"/>
    <n v="0.3"/>
    <n v="114"/>
    <n v="0"/>
    <d v="2023-09-21T17:58:55"/>
    <n v="1"/>
    <n v="114"/>
    <x v="11"/>
    <n v="2"/>
    <s v="4"/>
    <x v="2"/>
    <m/>
  </r>
  <r>
    <n v="888"/>
    <s v="CO"/>
    <s v="CO4PP"/>
    <s v="7000"/>
    <s v="53152004"/>
    <s v="A6"/>
    <s v="GL Posting Popayán (CO)"/>
    <n v="6304799"/>
    <x v="1"/>
    <n v="45191"/>
    <n v="10086"/>
    <s v="COFE2302"/>
    <s v="CO13"/>
    <s v="TOYOTA HILUX (7) (FL)"/>
    <m/>
    <s v="P900021682"/>
    <s v="900021682 ESTACION DE SERVICIO TEXACO CUMBAL LIMITADA"/>
    <s v="E4"/>
    <n v="3093522"/>
    <s v=""/>
    <m/>
    <s v="C_FC006098_COMBUSTIBLE_CO13_$ 8,389_16,24 GL_LGONZALEZ_MISION EDUCACION CUMBAL_IMPUESTO ASUMIDOS"/>
    <s v="COP"/>
    <n v="140"/>
    <n v="0.04"/>
    <n v="0.37"/>
    <n v="140"/>
    <n v="0"/>
    <d v="2023-09-21T17:58:55"/>
    <n v="1"/>
    <n v="140"/>
    <x v="11"/>
    <n v="2"/>
    <s v="4"/>
    <x v="2"/>
    <m/>
  </r>
  <r>
    <n v="889"/>
    <s v="CO"/>
    <s v="CO3SM"/>
    <s v="7000"/>
    <s v="53152004"/>
    <s v="A4"/>
    <s v="GL Posting Santa Marta (CO)"/>
    <n v="4300836"/>
    <x v="1"/>
    <n v="45187"/>
    <s v="YADA"/>
    <s v="COFE2302"/>
    <s v="CO34"/>
    <s v="PICK-UP4X4"/>
    <m/>
    <s v="P901047467"/>
    <s v="901047467 DISTRIBUIDORA Y COMERCIALIZADORA DE LOS ANDES S.A.S."/>
    <s v="Z3"/>
    <n v="3002761"/>
    <s v=""/>
    <m/>
    <s v="FC001229_O_ACPM_VEHICULO NRC JLU 639_PV 8860_GL 11.29_COBISPO_APOYO_OFI_RCH_04092023"/>
    <s v="COP"/>
    <n v="100"/>
    <n v="0.03"/>
    <n v="0.27"/>
    <n v="100"/>
    <n v="0"/>
    <d v="2023-09-28T23:35:00"/>
    <n v="1"/>
    <n v="100"/>
    <x v="3"/>
    <n v="2"/>
    <s v="3"/>
    <x v="0"/>
    <m/>
  </r>
  <r>
    <n v="890"/>
    <s v="CO"/>
    <s v="CO4PP"/>
    <s v="7090"/>
    <s v="51351023"/>
    <s v="A6"/>
    <s v="GL Posting Popayán (CO)"/>
    <n v="6304799"/>
    <x v="1"/>
    <n v="45191"/>
    <n v="10086"/>
    <s v="COFE2302"/>
    <m/>
    <s v=""/>
    <m/>
    <s v="P12989121"/>
    <s v="12989121 DE LOS RIOS GONZALEZ OMAR"/>
    <s v="E4"/>
    <n v="3093522"/>
    <s v=""/>
    <m/>
    <s v="O_WA021615_SERVICIO LAVADO CARRO NRC_CO13_LGONZALEZ_MISION EDUCACION CUMBAL"/>
    <s v="COP"/>
    <n v="70000"/>
    <n v="17.72"/>
    <n v="185.56"/>
    <n v="70000"/>
    <n v="0"/>
    <d v="2023-09-21T17:58:55"/>
    <n v="1"/>
    <n v="70000"/>
    <x v="11"/>
    <n v="2"/>
    <s v="4"/>
    <x v="2"/>
    <m/>
  </r>
  <r>
    <n v="891"/>
    <s v="CO"/>
    <s v="CO4PP"/>
    <s v="7090"/>
    <s v="51351023"/>
    <s v="B6"/>
    <s v="AP Posting Popayán (CO)"/>
    <n v="6305059"/>
    <x v="1"/>
    <n v="45191"/>
    <n v="10086"/>
    <s v="COFE2302"/>
    <m/>
    <s v=""/>
    <m/>
    <s v="P12989121"/>
    <s v="12989121 DE LOS RIOS GONZALEZ OMAR"/>
    <s v="E4"/>
    <n v="3093522"/>
    <s v=""/>
    <m/>
    <s v="AJ_T6304799_ERROR TID_O_WA021615_SERVICIO LAVADO CARRO NRC_CO13_LGONZALEZ_MISION EDUCACION CUMBAL"/>
    <s v="COP"/>
    <n v="-70000"/>
    <n v="-17.72"/>
    <n v="-185.56"/>
    <n v="-70000"/>
    <n v="0"/>
    <d v="2023-10-02T16:37:11"/>
    <n v="1"/>
    <n v="-70000"/>
    <x v="11"/>
    <n v="2"/>
    <s v="4"/>
    <x v="2"/>
    <m/>
  </r>
  <r>
    <n v="892"/>
    <s v="CO"/>
    <s v="CO4PP"/>
    <s v="7090"/>
    <s v="51351023"/>
    <s v="B6"/>
    <s v="AP Posting Popayán (CO)"/>
    <n v="6305059"/>
    <x v="1"/>
    <n v="45191"/>
    <n v="10086"/>
    <s v="COFE2302"/>
    <m/>
    <s v=""/>
    <m/>
    <s v="P12989121"/>
    <s v="12989121 DE LOS RIOS GONZALEZ OMAR"/>
    <s v="E4"/>
    <n v="3093521"/>
    <s v=""/>
    <m/>
    <s v="O_WA021615_SERVICIO LAVADO CARRO NRC_CO13_LGONZALEZ_MISION EDUCACION CUMBAL"/>
    <s v="COP"/>
    <n v="70000"/>
    <n v="17.72"/>
    <n v="185.56"/>
    <n v="70000"/>
    <n v="0"/>
    <d v="2023-10-02T16:37:11"/>
    <n v="1"/>
    <n v="70000"/>
    <x v="11"/>
    <n v="2"/>
    <s v="4"/>
    <x v="2"/>
    <m/>
  </r>
  <r>
    <n v="893"/>
    <s v="CO"/>
    <s v="CO3CU"/>
    <s v="7140"/>
    <s v="51052101"/>
    <s v="A2"/>
    <s v="GL Posting Cucuta (CO)"/>
    <n v="2302657"/>
    <x v="1"/>
    <n v="45197"/>
    <s v="AN52"/>
    <s v="COFE2302"/>
    <n v="124677"/>
    <s v="Diana Carolina Prada"/>
    <m/>
    <s v="P1090500931"/>
    <s v="1090500931 PRADA OLIVEROS DIANA CAROLINA"/>
    <s v="E3"/>
    <n v="3001812"/>
    <s v=""/>
    <m/>
    <s v="PCV_V_DPRADA_SEGUIMIENTO ACTIVIDADES"/>
    <s v="COP"/>
    <n v="185000"/>
    <n v="45.19"/>
    <n v="475.55"/>
    <n v="185000"/>
    <n v="0"/>
    <d v="2023-10-02T01:09:59"/>
    <n v="1"/>
    <n v="185000"/>
    <x v="11"/>
    <n v="2"/>
    <s v="3"/>
    <x v="0"/>
    <m/>
  </r>
  <r>
    <n v="894"/>
    <s v="CO"/>
    <s v="CO3CU"/>
    <s v="7140"/>
    <s v="51052101"/>
    <s v="A2"/>
    <s v="GL Posting Cucuta (CO)"/>
    <n v="2302657"/>
    <x v="1"/>
    <n v="45197"/>
    <s v="AN52"/>
    <s v="COFE2302"/>
    <n v="124677"/>
    <s v="Diana Carolina Prada"/>
    <m/>
    <s v="P1090500931"/>
    <s v="1090500931 PRADA OLIVEROS DIANA CAROLINA"/>
    <s v="E2"/>
    <n v="3001734"/>
    <s v=""/>
    <m/>
    <s v="PCV_V_DPRADA_SEGUIMIENTO ACTIVIDADES"/>
    <s v="COP"/>
    <n v="105000"/>
    <n v="25.65"/>
    <n v="269.91000000000003"/>
    <n v="105000"/>
    <n v="0"/>
    <d v="2023-10-02T01:09:59"/>
    <n v="1"/>
    <n v="105000"/>
    <x v="11"/>
    <n v="2"/>
    <s v="2"/>
    <x v="3"/>
    <m/>
  </r>
  <r>
    <n v="895"/>
    <s v="CO"/>
    <s v="CO3CU"/>
    <s v="7140"/>
    <s v="51052101"/>
    <s v="A2"/>
    <s v="GL Posting Cucuta (CO)"/>
    <n v="2302563"/>
    <x v="1"/>
    <n v="45175"/>
    <s v="AN52"/>
    <s v="COFE2302"/>
    <n v="124677"/>
    <s v="Diana Carolina Prada"/>
    <m/>
    <s v="P1000363601"/>
    <s v="1000363601 RONIEL STIVEN VELASQUEZ ASCANIO"/>
    <s v="E3"/>
    <n v="3001812"/>
    <s v=""/>
    <m/>
    <s v="PCV_V_DPRADA_ACTIVIDADES SEGUIMIENTO"/>
    <s v="COP"/>
    <n v="100000"/>
    <n v="24.48"/>
    <n v="256.37"/>
    <n v="100000"/>
    <n v="0"/>
    <d v="2023-09-20T21:29:23"/>
    <n v="1"/>
    <n v="100000"/>
    <x v="11"/>
    <n v="2"/>
    <s v="3"/>
    <x v="0"/>
    <m/>
  </r>
  <r>
    <n v="896"/>
    <s v="CO"/>
    <s v="CO3CU"/>
    <s v="7140"/>
    <s v="51052101"/>
    <s v="A2"/>
    <s v="GL Posting Cucuta (CO)"/>
    <n v="2302563"/>
    <x v="1"/>
    <n v="45175"/>
    <s v="AN52"/>
    <s v="COFE2302"/>
    <n v="124677"/>
    <s v="Diana Carolina Prada"/>
    <m/>
    <s v="P1000363601"/>
    <s v="1000363601 RONIEL STIVEN VELASQUEZ ASCANIO"/>
    <s v="E3"/>
    <n v="3001812"/>
    <s v=""/>
    <m/>
    <s v="PCV_V_DPRADA_ACTIVIDADES SEGUIMIENTO"/>
    <s v="COP"/>
    <n v="150000"/>
    <n v="36.72"/>
    <n v="384.55"/>
    <n v="150000"/>
    <n v="0"/>
    <d v="2023-09-20T21:29:23"/>
    <n v="1"/>
    <n v="150000"/>
    <x v="11"/>
    <n v="2"/>
    <s v="3"/>
    <x v="0"/>
    <m/>
  </r>
  <r>
    <n v="897"/>
    <s v="CO"/>
    <s v="CO3CU"/>
    <s v="7140"/>
    <s v="51052101"/>
    <s v="A2"/>
    <s v="GL Posting Cucuta (CO)"/>
    <n v="2302761"/>
    <x v="1"/>
    <n v="45197"/>
    <s v="CERI"/>
    <s v="COFE2302"/>
    <n v="124677"/>
    <s v="Diana Carolina Prada"/>
    <m/>
    <s v="P1000363601"/>
    <s v="1000363601 RONIEL STIVEN VELASQUEZ ASCANIO"/>
    <s v="E3"/>
    <n v="3001812"/>
    <s v=""/>
    <m/>
    <s v="AJ_2302563_PCV_V_DPRADA_ACTIVIDADES SEGUIMIENTO"/>
    <s v="COP"/>
    <n v="-100000"/>
    <n v="-24.48"/>
    <n v="-256.37"/>
    <n v="-100000"/>
    <n v="0"/>
    <d v="2023-10-10T16:10:32"/>
    <n v="1"/>
    <n v="-100000"/>
    <x v="11"/>
    <n v="2"/>
    <s v="3"/>
    <x v="0"/>
    <m/>
  </r>
  <r>
    <n v="898"/>
    <s v="CO"/>
    <s v="CO3CU"/>
    <s v="7140"/>
    <s v="51052101"/>
    <s v="A2"/>
    <s v="GL Posting Cucuta (CO)"/>
    <n v="2302761"/>
    <x v="1"/>
    <n v="45197"/>
    <s v="CERI"/>
    <s v="COFE2302"/>
    <n v="124677"/>
    <s v="Diana Carolina Prada"/>
    <m/>
    <s v="P1000363601"/>
    <s v="1000363601 RONIEL STIVEN VELASQUEZ ASCANIO"/>
    <s v="E3"/>
    <n v="3001812"/>
    <s v=""/>
    <m/>
    <s v="AJ_2302563_PCV_V_DPRADA_ACTIVIDADES SEGUIMIENTO"/>
    <s v="COP"/>
    <n v="-150000"/>
    <n v="-36.72"/>
    <n v="-384.55"/>
    <n v="-150000"/>
    <n v="0"/>
    <d v="2023-10-10T16:10:32"/>
    <n v="1"/>
    <n v="-150000"/>
    <x v="11"/>
    <n v="2"/>
    <s v="3"/>
    <x v="0"/>
    <m/>
  </r>
  <r>
    <n v="899"/>
    <s v="CO"/>
    <s v="CO3CU"/>
    <s v="7140"/>
    <s v="51052101"/>
    <s v="A2"/>
    <s v="GL Posting Cucuta (CO)"/>
    <n v="2302761"/>
    <x v="1"/>
    <n v="45197"/>
    <s v="CERI"/>
    <s v="COFE2302"/>
    <n v="124677"/>
    <s v="Diana Carolina Prada"/>
    <m/>
    <s v="P1090500931"/>
    <s v="1090500931 PRADA OLIVEROS DIANA CAROLINA"/>
    <s v="E3"/>
    <n v="3001812"/>
    <s v=""/>
    <m/>
    <s v="AJ_2302563_PCV_V_DPRADA_ACTIVIDADES SEGUIMIENTO"/>
    <s v="COP"/>
    <n v="100000"/>
    <n v="24.48"/>
    <n v="256.37"/>
    <n v="100000"/>
    <n v="0"/>
    <d v="2023-10-10T16:10:32"/>
    <n v="1"/>
    <n v="100000"/>
    <x v="11"/>
    <n v="2"/>
    <s v="3"/>
    <x v="0"/>
    <m/>
  </r>
  <r>
    <n v="900"/>
    <s v="CO"/>
    <s v="CO3CU"/>
    <s v="7140"/>
    <s v="51052101"/>
    <s v="A2"/>
    <s v="GL Posting Cucuta (CO)"/>
    <n v="2302761"/>
    <x v="1"/>
    <n v="45197"/>
    <s v="CERI"/>
    <s v="COFE2302"/>
    <n v="124677"/>
    <s v="Diana Carolina Prada"/>
    <m/>
    <s v="P1090500931"/>
    <s v="1090500931 PRADA OLIVEROS DIANA CAROLINA"/>
    <s v="E3"/>
    <n v="3001812"/>
    <s v=""/>
    <m/>
    <s v="AJ_2302563_PCV_V_DPRADA_ACTIVIDADES SEGUIMIENTO"/>
    <s v="COP"/>
    <n v="150000"/>
    <n v="36.72"/>
    <n v="384.55"/>
    <n v="150000"/>
    <n v="0"/>
    <d v="2023-10-10T16:10:32"/>
    <n v="1"/>
    <n v="150000"/>
    <x v="11"/>
    <n v="2"/>
    <s v="3"/>
    <x v="0"/>
    <m/>
  </r>
  <r>
    <n v="901"/>
    <s v="CO"/>
    <s v="CO4TC"/>
    <s v="7140"/>
    <s v="51052101"/>
    <s v="A7"/>
    <s v="GL Posting Tumaco (CO)"/>
    <n v="7300897"/>
    <x v="1"/>
    <n v="45191"/>
    <n v="125062"/>
    <s v="COFE2302"/>
    <n v="125336"/>
    <s v="John Alexander Benitez Leiton"/>
    <m/>
    <s v="P87103643"/>
    <s v="87103643 BENITEZ JHON ALEXANDER"/>
    <s v="Z4"/>
    <n v="3001582"/>
    <s v=""/>
    <m/>
    <s v="V_PV125336_VIATICOS_J.BENITEZ_MISION MANTENIMIENTO FLOTA INSTITUCIONAL"/>
    <s v="COP"/>
    <n v="330000"/>
    <n v="84.46"/>
    <n v="888.77"/>
    <n v="330000"/>
    <n v="0"/>
    <d v="2023-09-27T22:43:44"/>
    <n v="1"/>
    <n v="330000"/>
    <x v="3"/>
    <n v="2"/>
    <s v="4"/>
    <x v="2"/>
    <m/>
  </r>
  <r>
    <n v="902"/>
    <s v="CO"/>
    <s v="CO4QB"/>
    <s v="7140"/>
    <s v="51052101"/>
    <s v="C4"/>
    <s v="GL Posting Chocó (CO)"/>
    <n v="13301355"/>
    <x v="1"/>
    <n v="45198"/>
    <s v="M326"/>
    <s v="COFE2302"/>
    <n v="126178"/>
    <s v="Edinson de Jesús Gómez Villadiego"/>
    <m/>
    <s v="P8204458"/>
    <s v="8204458 GOMEZ VILLADIEDO EDINSON DE JESUS"/>
    <s v="Z4"/>
    <n v="3001582"/>
    <s v=""/>
    <m/>
    <s v="RECLASIF_13301000_V_PV126178_VIATICOS_E.GOMEZ_ENCUENTRO SOPORTES WA 2023"/>
    <s v="COP"/>
    <n v="135000"/>
    <n v="33.49"/>
    <n v="341.42"/>
    <n v="135000"/>
    <n v="0"/>
    <d v="2023-10-03T22:15:11"/>
    <n v="1"/>
    <n v="135000"/>
    <x v="3"/>
    <n v="2"/>
    <s v="4"/>
    <x v="2"/>
    <m/>
  </r>
  <r>
    <n v="903"/>
    <s v="CO"/>
    <s v="CO"/>
    <s v="7140"/>
    <s v="51052101"/>
    <s v="C4"/>
    <s v="GL Posting Chocó (CO)"/>
    <n v="13301310"/>
    <x v="1"/>
    <n v="45197"/>
    <s v="LORO"/>
    <s v="COFE2302"/>
    <n v="126178"/>
    <s v="Edinson de Jesús Gómez Villadiego"/>
    <m/>
    <s v="P8204458"/>
    <s v="8204458 GOMEZ VILLADIEDO EDINSON DE JESUS"/>
    <s v="Z4"/>
    <n v="3001582"/>
    <s v=""/>
    <m/>
    <s v="V_PV126178_VIATICOS_E.GOME_MANTENIMINETO YUBARTA ISTMINA"/>
    <s v="COP"/>
    <n v="50000"/>
    <n v="12.21"/>
    <n v="128.53"/>
    <n v="50000"/>
    <n v="0"/>
    <d v="2023-09-30T05:11:30"/>
    <n v="1"/>
    <n v="50000"/>
    <x v="3"/>
    <n v="2"/>
    <s v="4"/>
    <x v="2"/>
    <m/>
  </r>
  <r>
    <n v="904"/>
    <s v="CO"/>
    <s v="CO3CU"/>
    <s v="7140"/>
    <s v="51052101"/>
    <s v="A2"/>
    <s v="GL Posting Cucuta (CO)"/>
    <n v="2302613"/>
    <x v="1"/>
    <n v="45194"/>
    <s v="AN52"/>
    <s v="COFE2302"/>
    <n v="127059"/>
    <s v="Diana Carolina Guerra"/>
    <m/>
    <s v="P4598705"/>
    <s v="4598705 GUERRA GERES DIANA CAROLINA"/>
    <s v="E3"/>
    <n v="3001812"/>
    <s v=""/>
    <m/>
    <s v="PCV_V_CGUERRA_SEGUIMIENTO ACTIVIDADES"/>
    <s v="COP"/>
    <n v="220000"/>
    <n v="56.31"/>
    <n v="592.51"/>
    <n v="220000"/>
    <n v="0"/>
    <d v="2023-09-28T21:48:43"/>
    <n v="1"/>
    <n v="220000"/>
    <x v="11"/>
    <n v="2"/>
    <s v="3"/>
    <x v="0"/>
    <m/>
  </r>
  <r>
    <n v="905"/>
    <s v="CO"/>
    <s v="CO3SM"/>
    <s v="7140"/>
    <s v="51052101"/>
    <s v="C7"/>
    <s v="GL Posting Riohacha (CO)"/>
    <n v="16300401"/>
    <x v="1"/>
    <n v="45196"/>
    <n v="130437"/>
    <s v="COFE2302"/>
    <n v="139077"/>
    <s v="DALIA CANTILLO"/>
    <m/>
    <s v="P57296970"/>
    <s v="57296970 CANTILLO GONZALEZ DALIA ISABEL"/>
    <s v="E3"/>
    <n v="3001812"/>
    <s v=""/>
    <m/>
    <s v="PCV139077_V_DCANTILLO_ MONITOREO ACTIVIDADES DE EDUCACION"/>
    <s v="COP"/>
    <n v="255000"/>
    <n v="65.260000000000005"/>
    <n v="686.77"/>
    <n v="255000"/>
    <n v="0"/>
    <d v="2023-09-29T23:51:37"/>
    <n v="1"/>
    <n v="255000"/>
    <x v="11"/>
    <n v="2"/>
    <s v="3"/>
    <x v="0"/>
    <m/>
  </r>
  <r>
    <n v="906"/>
    <s v="CO"/>
    <s v="CO4TC"/>
    <s v="7140"/>
    <s v="51052101"/>
    <s v="A7"/>
    <s v="GL Posting Tumaco (CO)"/>
    <n v="7300929"/>
    <x v="1"/>
    <n v="45196"/>
    <n v="125062"/>
    <s v="COFE2302"/>
    <n v="139083"/>
    <s v="Camila Alexandra Erazo"/>
    <m/>
    <s v="P1085270183"/>
    <s v="1085270183 ERASO ZAMBRANO CAMILA ALEXANDRA"/>
    <s v="E4"/>
    <n v="3001577"/>
    <s v=""/>
    <m/>
    <s v="V_PV139083_VIATICOS_C.ERAZO_MISION ACOMPAÑAMIENTO TECNICO A INSTITUCIONES EDUCATIVAS DEL MUNICIPIO DE CUMBAL IE CUMBE"/>
    <s v="COP"/>
    <n v="340000"/>
    <n v="87.02"/>
    <n v="915.7"/>
    <n v="340000"/>
    <n v="0"/>
    <d v="2023-10-01T15:05:20"/>
    <n v="1"/>
    <n v="340000"/>
    <x v="11"/>
    <n v="2"/>
    <s v="4"/>
    <x v="2"/>
    <m/>
  </r>
  <r>
    <n v="907"/>
    <s v="CO"/>
    <s v="CO4QB"/>
    <s v="7140"/>
    <s v="51052101"/>
    <s v="C4"/>
    <s v="GL Posting Chocó (CO)"/>
    <n v="13301222"/>
    <x v="1"/>
    <n v="45189"/>
    <s v="LORO"/>
    <s v="COFE2302"/>
    <n v="139083"/>
    <s v="Camila Alexandra Erazo"/>
    <m/>
    <s v="P1085270183"/>
    <s v="1085270183 ERASO ZAMBRANO CAMILA ALEXANDRA"/>
    <s v="E4"/>
    <n v="3001577"/>
    <s v=""/>
    <m/>
    <s v="V_PV139083_VIATICOS_C.ERAZO_DESPLAZA_MUNICI_PASTO_REUNION_SECRETA_EDUCA_DEPARTA"/>
    <s v="COP"/>
    <n v="155000"/>
    <n v="39.229999999999997"/>
    <n v="410.89"/>
    <n v="155000"/>
    <n v="0"/>
    <d v="2023-09-20T21:53:59"/>
    <n v="1"/>
    <n v="155000"/>
    <x v="11"/>
    <n v="2"/>
    <s v="4"/>
    <x v="2"/>
    <m/>
  </r>
  <r>
    <n v="908"/>
    <s v="CO"/>
    <s v="CO3SM"/>
    <s v="7140"/>
    <s v="51052101"/>
    <s v="C7"/>
    <s v="GL Posting Riohacha (CO)"/>
    <n v="16300400"/>
    <x v="1"/>
    <n v="45196"/>
    <n v="130437"/>
    <s v="COFE2302"/>
    <n v="139091"/>
    <s v="Anuar Pacheco Padilla"/>
    <m/>
    <s v="P72135531"/>
    <s v="72135531 PACHECO PADILLA ANUAR"/>
    <s v="E3"/>
    <n v="3001812"/>
    <s v=""/>
    <m/>
    <s v="PCV139091_V_APACHECO_SEGUMIENTO ACTIVIDADES DE EDUCACION"/>
    <s v="COP"/>
    <n v="225000"/>
    <n v="57.59"/>
    <n v="605.98"/>
    <n v="225000"/>
    <n v="0"/>
    <d v="2023-09-29T23:41:47"/>
    <n v="1"/>
    <n v="225000"/>
    <x v="11"/>
    <n v="2"/>
    <s v="3"/>
    <x v="0"/>
    <m/>
  </r>
  <r>
    <n v="909"/>
    <s v="CO"/>
    <s v=""/>
    <s v="7140"/>
    <s v="51052101"/>
    <s v="A7"/>
    <s v="GL Posting Tumaco (CO)"/>
    <n v="7300936"/>
    <x v="1"/>
    <n v="45197"/>
    <n v="125062"/>
    <s v="COFE2302"/>
    <n v="139413"/>
    <s v="Karen Johana Valenzuela"/>
    <m/>
    <s v="P1088598064"/>
    <s v="1088598064 KAREN JOHANA VALENZUELA GUADIR"/>
    <s v="E4"/>
    <n v="3001577"/>
    <s v=""/>
    <m/>
    <s v="AJ_7300841_ERROR EN CATEGORIA_V_PV139413_VIATICOS_K.VALENZUELA_MISION TALLER DE FORMACION Y CAPACITACION"/>
    <s v="COP"/>
    <n v="-175000"/>
    <n v="-42.84"/>
    <n v="-448.64"/>
    <n v="-175000"/>
    <n v="0"/>
    <d v="2023-10-02T23:53:46"/>
    <n v="1"/>
    <n v="-175000"/>
    <x v="11"/>
    <n v="2"/>
    <s v="4"/>
    <x v="2"/>
    <m/>
  </r>
  <r>
    <n v="910"/>
    <s v="CO"/>
    <s v="CO4PP"/>
    <s v="7140"/>
    <s v="51052101"/>
    <s v="A7"/>
    <s v="GL Posting Tumaco (CO)"/>
    <n v="7300841"/>
    <x v="1"/>
    <n v="45175"/>
    <n v="125062"/>
    <s v="COFE2302"/>
    <n v="139413"/>
    <s v="Karen Johana Valenzuela"/>
    <m/>
    <s v="P1088598064"/>
    <s v="1088598064 KAREN JOHANA VALENZUELA GUADIR"/>
    <s v="E4"/>
    <n v="3001577"/>
    <s v=""/>
    <m/>
    <s v="V_PV139413_VIATICOS_K.VALENZUELA_MISION TALLER DE FORMACION Y CAPACITACION"/>
    <s v="COP"/>
    <n v="175000"/>
    <n v="42.84"/>
    <n v="448.64"/>
    <n v="175000"/>
    <n v="0"/>
    <d v="2023-09-14T15:58:09"/>
    <n v="1"/>
    <n v="175000"/>
    <x v="11"/>
    <n v="2"/>
    <s v="4"/>
    <x v="2"/>
    <m/>
  </r>
  <r>
    <n v="911"/>
    <s v="CO"/>
    <s v="CO3CU"/>
    <s v="7140"/>
    <s v="51052101"/>
    <s v="A2"/>
    <s v="GL Posting Cucuta (CO)"/>
    <n v="2302553"/>
    <x v="1"/>
    <n v="45170"/>
    <s v="AN52"/>
    <s v="COFE2302"/>
    <n v="140063"/>
    <s v="Laura Patricia Manrique"/>
    <m/>
    <s v="P60368126"/>
    <s v="60368126 MANRIQUE REY LAURA PATRICIA"/>
    <s v="E3"/>
    <n v="3001812"/>
    <s v=""/>
    <m/>
    <s v="PCV_V_LMANRIQUE_MONITOREO ED"/>
    <s v="COP"/>
    <n v="100000"/>
    <n v="24.48"/>
    <n v="256.37"/>
    <n v="100000"/>
    <n v="0"/>
    <d v="2023-09-19T22:45:13"/>
    <n v="1"/>
    <n v="100000"/>
    <x v="11"/>
    <n v="2"/>
    <s v="3"/>
    <x v="0"/>
    <m/>
  </r>
  <r>
    <n v="912"/>
    <s v="CO"/>
    <s v="CO3CU"/>
    <s v="7140"/>
    <s v="51052101"/>
    <s v="A2"/>
    <s v="GL Posting Cucuta (CO)"/>
    <n v="2302553"/>
    <x v="1"/>
    <n v="45170"/>
    <s v="AN52"/>
    <s v="COFE2302"/>
    <n v="140063"/>
    <s v="Laura Patricia Manrique"/>
    <m/>
    <s v="P60368126"/>
    <s v="60368126 MANRIQUE REY LAURA PATRICIA"/>
    <s v="E3"/>
    <n v="3001812"/>
    <s v=""/>
    <m/>
    <s v="PCV_V_LMANRIQUE_MONITOREO ED"/>
    <s v="COP"/>
    <n v="150000"/>
    <n v="36.72"/>
    <n v="384.55"/>
    <n v="150000"/>
    <n v="0"/>
    <d v="2023-09-19T22:45:13"/>
    <n v="1"/>
    <n v="150000"/>
    <x v="11"/>
    <n v="2"/>
    <s v="3"/>
    <x v="0"/>
    <m/>
  </r>
  <r>
    <n v="913"/>
    <s v="CO"/>
    <s v="CO3SM"/>
    <s v="7140"/>
    <s v="51052101"/>
    <s v="C7"/>
    <s v="GL Posting Riohacha (CO)"/>
    <n v="16300416"/>
    <x v="1"/>
    <n v="45170"/>
    <n v="130437"/>
    <s v="COFE2302"/>
    <s v="CO133"/>
    <s v="Cindy Johana Reales Gonzalez"/>
    <m/>
    <s v="P1124010466"/>
    <s v="1124010466 REALES GONZALEZ CINDY"/>
    <s v="E3"/>
    <n v="3001812"/>
    <s v=""/>
    <m/>
    <s v="PCVCO133_V_CREALES_ENTREGA MATERIALES EDUCACION"/>
    <s v="COP"/>
    <n v="190000"/>
    <n v="46.51"/>
    <n v="487.09"/>
    <n v="190000"/>
    <n v="0"/>
    <d v="2023-10-04T03:30:11"/>
    <n v="1"/>
    <n v="190000"/>
    <x v="11"/>
    <n v="2"/>
    <s v="3"/>
    <x v="0"/>
    <m/>
  </r>
  <r>
    <n v="914"/>
    <s v="CO"/>
    <s v="CO4PP"/>
    <s v="7140"/>
    <s v="51052101"/>
    <s v="A6"/>
    <s v="GL Posting Popayán (CO)"/>
    <n v="6304799"/>
    <x v="1"/>
    <n v="45191"/>
    <n v="10086"/>
    <s v="COFE2302"/>
    <s v="CO218"/>
    <s v="Leonardo Favio Gonzalez Marin"/>
    <m/>
    <s v="P98431871"/>
    <s v="98431871 LEONARDO FAVIO GONZALEZ MARIN"/>
    <s v="Z4"/>
    <n v="3001582"/>
    <s v=""/>
    <m/>
    <s v="V_PVCO218_VIATICOS_LGONZALEZ_TRASLADO PERSONAL NRC TUMACO-PASTO"/>
    <s v="COP"/>
    <n v="170000"/>
    <n v="43.03"/>
    <n v="450.65"/>
    <n v="170000"/>
    <n v="0"/>
    <d v="2023-09-21T17:58:55"/>
    <n v="1"/>
    <n v="170000"/>
    <x v="3"/>
    <n v="2"/>
    <s v="4"/>
    <x v="2"/>
    <m/>
  </r>
  <r>
    <n v="915"/>
    <s v="CO"/>
    <s v="CO4PP"/>
    <s v="7140"/>
    <s v="51052101"/>
    <s v="A6"/>
    <s v="GL Posting Popayán (CO)"/>
    <n v="6304799"/>
    <x v="1"/>
    <n v="45191"/>
    <n v="10086"/>
    <s v="COFE2302"/>
    <s v="CO218"/>
    <s v="Leonardo Favio Gonzalez Marin"/>
    <m/>
    <s v="P98431871"/>
    <s v="98431871 LEONARDO FAVIO GONZALEZ MARIN"/>
    <s v="E4"/>
    <n v="3001577"/>
    <s v=""/>
    <m/>
    <s v="V_PVCO218_VIATICOS_LGONZALEZ_MISION EDUCACION CUMBAL"/>
    <s v="COP"/>
    <n v="410000"/>
    <n v="103.78"/>
    <n v="1086.8699999999999"/>
    <n v="410000"/>
    <n v="0"/>
    <d v="2023-09-21T17:58:55"/>
    <n v="1"/>
    <n v="410000"/>
    <x v="11"/>
    <n v="2"/>
    <s v="4"/>
    <x v="2"/>
    <m/>
  </r>
  <r>
    <n v="916"/>
    <s v="CO"/>
    <s v="CO4QB"/>
    <s v="7140"/>
    <s v="51052101"/>
    <s v="C4"/>
    <s v="GL Posting Chocó (CO)"/>
    <n v="13301160"/>
    <x v="1"/>
    <n v="45177"/>
    <s v="LORO"/>
    <s v="COFE2302"/>
    <s v="CO218"/>
    <s v="Leonardo Favio Gonzalez Marin"/>
    <m/>
    <s v="P98431871"/>
    <s v="98431871 LEONARDO FAVIO GONZALEZ MARIN"/>
    <s v="Z4"/>
    <n v="3001582"/>
    <s v=""/>
    <m/>
    <s v="V_PVCO218_VIATICOS_L.GONZALEZ_REVISION Y MANTENIMIENTO A PASTO 200.000 KM TOYOYA HILUX URW114"/>
    <s v="COP"/>
    <n v="585000"/>
    <n v="142.93"/>
    <n v="1496.92"/>
    <n v="585000"/>
    <n v="0"/>
    <d v="2023-09-15T21:39:33"/>
    <n v="1"/>
    <n v="585000"/>
    <x v="3"/>
    <n v="2"/>
    <s v="4"/>
    <x v="2"/>
    <m/>
  </r>
  <r>
    <n v="917"/>
    <s v="CO"/>
    <s v="CO4TC"/>
    <s v="7140"/>
    <s v="51052101"/>
    <s v="A7"/>
    <s v="GL Posting Tumaco (CO)"/>
    <n v="7300903"/>
    <x v="1"/>
    <n v="45196"/>
    <n v="125062"/>
    <s v="COFE2302"/>
    <s v="CO241"/>
    <s v="Rolando Jairo Rodriguez Guzman"/>
    <m/>
    <s v="P12748333"/>
    <s v="12748333 ROLANDO JAIRO RODRIGUEZ GUZMAN"/>
    <s v="E4"/>
    <n v="3001577"/>
    <s v=""/>
    <m/>
    <s v="V_PVCO241_VIATICOS_R.RODRIGUEZ_MISION APOYO TECNICO E INSTITUCIONES EDUCATIVAS DE MUNICIPIO DE CUMBAL"/>
    <s v="COP"/>
    <n v="255000"/>
    <n v="65.260000000000005"/>
    <n v="686.77"/>
    <n v="255000"/>
    <n v="0"/>
    <d v="2023-09-28T17:50:39"/>
    <n v="1"/>
    <n v="255000"/>
    <x v="11"/>
    <n v="2"/>
    <s v="4"/>
    <x v="2"/>
    <m/>
  </r>
  <r>
    <n v="918"/>
    <s v="CO"/>
    <s v="CO4PP"/>
    <s v="7140"/>
    <s v="51052101"/>
    <s v="A6"/>
    <s v="GL Posting Popayán (CO)"/>
    <n v="6304672"/>
    <x v="1"/>
    <n v="45182"/>
    <s v="ELM7"/>
    <s v="COFE2302"/>
    <s v="CO241"/>
    <s v="Rolando Jairo Rodriguez Guzman"/>
    <m/>
    <s v="P12748333"/>
    <s v="12748333 ROLANDO JAIRO RODRIGUEZ GUZMAN"/>
    <s v="E4"/>
    <n v="3001577"/>
    <s v=""/>
    <m/>
    <s v="V_PVCO241_VIATICOS_R.RODRIGUEZ_FORMACION_MODELO_ETNOEDUCATIVO"/>
    <s v="COP"/>
    <n v="120000"/>
    <n v="29.32"/>
    <n v="307.06"/>
    <n v="120000"/>
    <n v="0"/>
    <d v="2023-09-17T03:48:58"/>
    <n v="1"/>
    <n v="120000"/>
    <x v="11"/>
    <n v="2"/>
    <s v="4"/>
    <x v="2"/>
    <m/>
  </r>
  <r>
    <n v="919"/>
    <s v="CO"/>
    <s v="CO4PP"/>
    <s v="7140"/>
    <s v="51052101"/>
    <s v="A6"/>
    <s v="GL Posting Popayán (CO)"/>
    <n v="6305087"/>
    <x v="1"/>
    <n v="45197"/>
    <n v="125062"/>
    <s v="COFE2302"/>
    <s v="CO276"/>
    <s v="Gerardo Alfonso Fletcher Serrano"/>
    <m/>
    <s v="P10541830"/>
    <s v="10541830 FLETCHER SERRANO GERARDO ALFONSO"/>
    <s v="Z4"/>
    <n v="3001582"/>
    <s v=""/>
    <m/>
    <s v="V_PVCO276_VIATICOS_G.FLETCHER_MISION MANTENIMIENTO CAMIONETA INSTITUCIONAL"/>
    <s v="COP"/>
    <n v="35000"/>
    <n v="8.5500000000000007"/>
    <n v="89.97"/>
    <n v="35000"/>
    <n v="0"/>
    <d v="2023-10-02T19:45:21"/>
    <n v="1"/>
    <n v="35000"/>
    <x v="3"/>
    <n v="2"/>
    <s v="4"/>
    <x v="2"/>
    <m/>
  </r>
  <r>
    <n v="920"/>
    <s v="CO"/>
    <s v="CO4PP"/>
    <s v="7140"/>
    <s v="51052101"/>
    <s v="A6"/>
    <s v="GL Posting Popayán (CO)"/>
    <n v="6304819"/>
    <x v="1"/>
    <n v="45190"/>
    <s v="ELM7"/>
    <s v="COFE2302"/>
    <s v="CO276"/>
    <s v="Gerardo Alfonso Fletcher Serrano"/>
    <m/>
    <s v="P10541830"/>
    <s v="10541830 FLETCHER SERRANO GERARDO ALFONSO"/>
    <s v="E4"/>
    <n v="3001577"/>
    <s v=""/>
    <m/>
    <s v="V_PVCO276_VIATICOS_G.FLETCHER_Formacio SAE modelo etnoeducativo PPY Cauca"/>
    <s v="COP"/>
    <n v="305000"/>
    <n v="78.06"/>
    <n v="821.44"/>
    <n v="305000"/>
    <n v="0"/>
    <d v="2023-09-22T23:51:24"/>
    <n v="1"/>
    <n v="305000"/>
    <x v="11"/>
    <n v="2"/>
    <s v="4"/>
    <x v="2"/>
    <m/>
  </r>
  <r>
    <n v="921"/>
    <s v="CO"/>
    <s v="CO4PP"/>
    <s v="7140"/>
    <s v="51052101"/>
    <s v="A6"/>
    <s v="GL Posting Popayán (CO)"/>
    <n v="6304819"/>
    <x v="1"/>
    <n v="45190"/>
    <s v="ELM7"/>
    <s v="COFE2302"/>
    <s v="CO276"/>
    <s v="Gerardo Alfonso Fletcher Serrano"/>
    <m/>
    <s v="P10541830"/>
    <s v="10541830 FLETCHER SERRANO GERARDO ALFONSO"/>
    <s v="Z4"/>
    <n v="3001582"/>
    <s v=""/>
    <m/>
    <s v="V_PVCO276_VIATICOS_G.FLETCHER_Mantenimiento camioneta NRC de placas HTY-157"/>
    <s v="COP"/>
    <n v="255000"/>
    <n v="65.260000000000005"/>
    <n v="686.77"/>
    <n v="255000"/>
    <n v="0"/>
    <d v="2023-09-22T23:51:24"/>
    <n v="1"/>
    <n v="255000"/>
    <x v="3"/>
    <n v="2"/>
    <s v="4"/>
    <x v="2"/>
    <m/>
  </r>
  <r>
    <n v="922"/>
    <s v="CO"/>
    <s v="CO4PP"/>
    <s v="7140"/>
    <s v="51052101"/>
    <s v="A6"/>
    <s v="GL Posting Popayán (CO)"/>
    <n v="6304826"/>
    <x v="1"/>
    <n v="45194"/>
    <n v="10086"/>
    <s v="COFE2302"/>
    <s v="CO387"/>
    <s v="Paola Gicela Angulo Obando"/>
    <m/>
    <s v="P1144044334"/>
    <s v="1144044334 ANGULO OBANDO PAOLA GISELA"/>
    <s v="E4"/>
    <n v="3001577"/>
    <s v=""/>
    <m/>
    <s v="V_PVCO387_VIATICOS_PANGULO_TALLER DE FORMACION Y CAPACITACION SAE QUIBDO"/>
    <s v="COP"/>
    <n v="295000"/>
    <n v="75.5"/>
    <n v="794.5"/>
    <n v="295000"/>
    <n v="0"/>
    <d v="2023-09-26T17:02:46"/>
    <n v="1"/>
    <n v="295000"/>
    <x v="11"/>
    <n v="2"/>
    <s v="4"/>
    <x v="2"/>
    <m/>
  </r>
  <r>
    <n v="923"/>
    <s v="CO"/>
    <s v="CO4PP"/>
    <s v="7140"/>
    <s v="51052101"/>
    <s v="A6"/>
    <s v="GL Posting Popayán (CO)"/>
    <n v="6304738"/>
    <x v="1"/>
    <n v="45182"/>
    <n v="10086"/>
    <s v="COFE2302"/>
    <s v="CO464"/>
    <s v="Pablo Emilio Prado Sanchez"/>
    <m/>
    <s v="P13057941"/>
    <s v="13057941 PRADO SANCHEZ PABLO EMILIO"/>
    <s v="E4"/>
    <n v="3001577"/>
    <s v=""/>
    <m/>
    <s v="V_PVCO464_VIATICOS_PPRADO_PROCESO DE FORMACION DOCENTE TUTOR IMPLEMENTACION Y TRANSFERENCIA DEL MODELO A DOCENTES-TUTORES Y EQUIPOS SE"/>
    <s v="COP"/>
    <n v="520000"/>
    <n v="127.05"/>
    <n v="1330.6"/>
    <n v="520000"/>
    <n v="0"/>
    <d v="2023-09-18T13:12:35"/>
    <n v="1"/>
    <n v="520000"/>
    <x v="11"/>
    <n v="2"/>
    <s v="4"/>
    <x v="2"/>
    <m/>
  </r>
  <r>
    <n v="924"/>
    <s v="CO"/>
    <s v="CO4PP"/>
    <s v="7140"/>
    <s v="51052101"/>
    <s v="A6"/>
    <s v="GL Posting Popayán (CO)"/>
    <n v="6304727"/>
    <x v="1"/>
    <n v="45182"/>
    <n v="10086"/>
    <s v="COFE2302"/>
    <s v="CO622"/>
    <s v="Brenda Zuñiga Garcia"/>
    <m/>
    <s v="P67023530"/>
    <s v="67023530 ZUÑIGA GARCIA BRENDA"/>
    <s v="Z4"/>
    <n v="3001582"/>
    <s v=""/>
    <m/>
    <s v="V_PVCO622_VIATICOS_BZUÑIGA_VISITA DP AREA-REUNION ANUAL EMBAJADA"/>
    <s v="COP"/>
    <n v="260000"/>
    <n v="63.52"/>
    <n v="665.3"/>
    <n v="260000"/>
    <n v="0"/>
    <d v="2023-09-18T01:31:53"/>
    <n v="1"/>
    <n v="260000"/>
    <x v="3"/>
    <n v="2"/>
    <s v="4"/>
    <x v="2"/>
    <m/>
  </r>
  <r>
    <n v="925"/>
    <s v="CO"/>
    <s v="CO4PP"/>
    <s v="7140"/>
    <s v="51052102"/>
    <s v="A6"/>
    <s v="GL Posting Popayán (CO)"/>
    <n v="6304614"/>
    <x v="1"/>
    <n v="45176"/>
    <n v="10086"/>
    <s v="COFE2302"/>
    <n v="124932"/>
    <s v="Gina Alejandra Guevara Gomez"/>
    <m/>
    <s v="P1144077860"/>
    <s v="1144077860 GUEVARA GOMEZ GINA ALEJANDRA"/>
    <s v="Z4"/>
    <n v="3001582"/>
    <s v=""/>
    <m/>
    <s v="V_PV124932_VIATICOS_GGUEVARA_SEMINARIO FINANZAS"/>
    <s v="COP"/>
    <n v="105000"/>
    <n v="25.65"/>
    <n v="268.68"/>
    <n v="105000"/>
    <n v="0"/>
    <d v="2023-09-14T18:59:59"/>
    <n v="1"/>
    <n v="105000"/>
    <x v="3"/>
    <n v="2"/>
    <s v="4"/>
    <x v="2"/>
    <m/>
  </r>
  <r>
    <n v="926"/>
    <s v="CO"/>
    <s v="CO4PP"/>
    <s v="7140"/>
    <s v="51052102"/>
    <s v="A6"/>
    <s v="GL Posting Popayán (CO)"/>
    <n v="6304647"/>
    <x v="1"/>
    <n v="45174"/>
    <s v="ELM7"/>
    <s v="COFE2302"/>
    <n v="131174"/>
    <s v="Katherin Daniela Rosero Barbosa"/>
    <m/>
    <s v="P1085315616"/>
    <s v="1085315616 ROSERO BARBOSA KATHERIN DANIELA"/>
    <s v="Z4"/>
    <n v="3001582"/>
    <s v=""/>
    <m/>
    <s v="V_PV131174_VIATICOS_D.BARBOSA_ENCUENTRO_RRHH_SANTA_MARTA"/>
    <s v="COP"/>
    <n v="105000"/>
    <n v="25.7"/>
    <n v="269.18"/>
    <n v="105000"/>
    <n v="0"/>
    <d v="2023-09-16T00:45:19"/>
    <n v="1"/>
    <n v="105000"/>
    <x v="3"/>
    <n v="2"/>
    <s v="4"/>
    <x v="2"/>
    <m/>
  </r>
  <r>
    <n v="927"/>
    <s v="CO"/>
    <s v="CO4PP"/>
    <s v="7140"/>
    <s v="51052102"/>
    <s v="A7"/>
    <s v="GL Posting Tumaco (CO)"/>
    <n v="7300882"/>
    <x v="1"/>
    <n v="45189"/>
    <n v="125062"/>
    <s v="COFE2302"/>
    <n v="136403"/>
    <s v="Natalia. Delgado Amezquita"/>
    <m/>
    <s v="P1061809296"/>
    <s v="1061809296 DELADO AMEZQUITA NATALIA"/>
    <s v="Z4"/>
    <n v="3001582"/>
    <s v=""/>
    <m/>
    <s v="V_PV136403_VIATICOS_N.DELGADO_MISION MODULO PRESENCIAL CURSO DE PILOTO DRONE"/>
    <s v="COP"/>
    <n v="100000"/>
    <n v="25.31"/>
    <n v="265.08999999999997"/>
    <n v="100000"/>
    <n v="0"/>
    <d v="2023-09-21T17:22:34"/>
    <n v="1"/>
    <n v="100000"/>
    <x v="3"/>
    <n v="2"/>
    <s v="4"/>
    <x v="2"/>
    <m/>
  </r>
  <r>
    <n v="928"/>
    <s v="CO"/>
    <s v="CO4PP"/>
    <s v="7140"/>
    <s v="51052102"/>
    <s v="A6"/>
    <s v="GL Posting Popayán (CO)"/>
    <n v="6304595"/>
    <x v="1"/>
    <n v="45174"/>
    <n v="10086"/>
    <s v="COFE2302"/>
    <n v="136672"/>
    <s v="Diana Magali Hurtado Perea"/>
    <m/>
    <s v="P1111803976"/>
    <s v="1111803976 HURTADO PEREA DIANA MAGALI"/>
    <s v="Z4"/>
    <n v="3001582"/>
    <s v=""/>
    <m/>
    <s v="V_PV136672_VIATICOS_DHURTADO_MISION TUMACO CONCILIACION HOTELES"/>
    <s v="COP"/>
    <n v="155000"/>
    <n v="37.94"/>
    <n v="397.37"/>
    <n v="155000"/>
    <n v="0"/>
    <d v="2023-09-13T22:27:11"/>
    <n v="1"/>
    <n v="155000"/>
    <x v="3"/>
    <n v="2"/>
    <s v="4"/>
    <x v="2"/>
    <m/>
  </r>
  <r>
    <n v="929"/>
    <s v="CO"/>
    <s v=""/>
    <s v="7140"/>
    <s v="51052102"/>
    <s v="A7"/>
    <s v="GL Posting Tumaco (CO)"/>
    <n v="7300936"/>
    <x v="1"/>
    <n v="45197"/>
    <n v="125062"/>
    <s v="COFE2302"/>
    <n v="139413"/>
    <s v="Karen Johana Valenzuela"/>
    <m/>
    <s v="P1088598064"/>
    <s v="1088598064 KAREN JOHANA VALENZUELA GUADIR"/>
    <s v="E4"/>
    <n v="3001577"/>
    <s v=""/>
    <m/>
    <s v="V_PV139413_VIATICOS_K.VALENZUELA_MISION TALLER DE FORMACION Y CAPACITACION"/>
    <s v="COP"/>
    <n v="175000"/>
    <n v="42.84"/>
    <n v="448.64"/>
    <n v="175000"/>
    <n v="0"/>
    <d v="2023-10-02T23:53:46"/>
    <n v="1"/>
    <n v="175000"/>
    <x v="11"/>
    <n v="2"/>
    <s v="4"/>
    <x v="2"/>
    <m/>
  </r>
  <r>
    <n v="930"/>
    <s v="CO"/>
    <s v="CO4PP"/>
    <s v="7140"/>
    <s v="51052102"/>
    <s v="A6"/>
    <s v="GL Posting Popayán (CO)"/>
    <n v="6304718"/>
    <x v="1"/>
    <n v="45177"/>
    <n v="10086"/>
    <s v="COFE2302"/>
    <n v="139927"/>
    <s v="Jesica Daniela Riascos Muñoz"/>
    <m/>
    <s v="P1085337064"/>
    <s v="1085337064 RIASCOS MUÑOZ JESICA DANIELA"/>
    <s v="Z4"/>
    <n v="3001582"/>
    <s v=""/>
    <m/>
    <s v="V_PV139927_VIATICOS_DRIASCOS_ENCUENTRO RRHH NRC++"/>
    <s v="COP"/>
    <n v="70000"/>
    <n v="17.100000000000001"/>
    <n v="179.12"/>
    <n v="70000"/>
    <n v="0"/>
    <d v="2023-09-17T23:42:36"/>
    <n v="1"/>
    <n v="70000"/>
    <x v="3"/>
    <n v="2"/>
    <s v="4"/>
    <x v="2"/>
    <m/>
  </r>
  <r>
    <n v="931"/>
    <s v="CO"/>
    <s v="CO3CU"/>
    <s v="7140"/>
    <s v="51052102"/>
    <s v="A2"/>
    <s v="GL Posting Cucuta (CO)"/>
    <n v="2302547"/>
    <x v="1"/>
    <n v="45177"/>
    <s v="AN52"/>
    <s v="COFE2302"/>
    <n v="140034"/>
    <s v="Roniel Stiven Velasquez"/>
    <m/>
    <s v="P1000363601"/>
    <s v="1000363601 RONIEL STIVEN VELASQUEZ ASCANIO"/>
    <s v="E3"/>
    <n v="3001812"/>
    <s v=""/>
    <m/>
    <s v="PCV_V_RVELASQUEZ_ACTIVIDADES MONITOREO"/>
    <s v="COP"/>
    <n v="85000"/>
    <n v="20.77"/>
    <n v="217.5"/>
    <n v="85000"/>
    <n v="0"/>
    <d v="2023-09-18T18:14:58"/>
    <n v="1"/>
    <n v="85000"/>
    <x v="11"/>
    <n v="2"/>
    <s v="3"/>
    <x v="0"/>
    <m/>
  </r>
  <r>
    <n v="932"/>
    <s v="CO"/>
    <s v="CO4QB"/>
    <s v="7140"/>
    <s v="51052102"/>
    <s v="C4"/>
    <s v="GL Posting Chocó (CO)"/>
    <n v="13301210"/>
    <x v="1"/>
    <n v="45184"/>
    <s v="LORO"/>
    <s v="COFE2302"/>
    <n v="140258"/>
    <s v="Elizabeth Del Rocio Patiño"/>
    <m/>
    <s v="P37011023"/>
    <s v="37011023 PATIÑO BETANCOURTH BEATRIZ MAYERLING"/>
    <s v="E4"/>
    <n v="3001577"/>
    <s v=""/>
    <m/>
    <s v="V_PV140258_VIATICOS_E.PATIÑO_MISION_FORMA_TRANSFE_MATEODOLO_ETNOEDUCATIVA"/>
    <s v="COP"/>
    <n v="175000"/>
    <n v="44.29"/>
    <n v="463.91"/>
    <n v="175000"/>
    <n v="0"/>
    <d v="2023-09-18T18:06:40"/>
    <n v="1"/>
    <n v="175000"/>
    <x v="11"/>
    <n v="2"/>
    <s v="4"/>
    <x v="2"/>
    <m/>
  </r>
  <r>
    <n v="933"/>
    <s v="CO"/>
    <s v="CO4QB"/>
    <s v="7140"/>
    <s v="51052102"/>
    <s v="C4"/>
    <s v="GL Posting Chocó (CO)"/>
    <n v="13301157"/>
    <x v="1"/>
    <n v="45182"/>
    <s v="LORO"/>
    <s v="COFE2302"/>
    <n v="140259"/>
    <s v="JULIO ADOLFO GARCIA"/>
    <m/>
    <s v="P87552699"/>
    <s v="87552699 GARCIA ARIAS JULIO ADOLFO"/>
    <s v="E4"/>
    <n v="3001577"/>
    <s v=""/>
    <m/>
    <s v="V_PV140259_VIATICOS_J.GARCIA_ASISTENCIA_TALLER_TRANSFE_DEL MEF_ETNOEDU_FORMA_EQUIPO_SAE NARIÑO"/>
    <s v="COP"/>
    <n v="175000"/>
    <n v="42.76"/>
    <n v="447.8"/>
    <n v="175000"/>
    <n v="0"/>
    <d v="2023-09-14T22:07:18"/>
    <n v="1"/>
    <n v="175000"/>
    <x v="11"/>
    <n v="2"/>
    <s v="4"/>
    <x v="2"/>
    <m/>
  </r>
  <r>
    <n v="934"/>
    <s v="CO"/>
    <s v="CO6UR"/>
    <s v="7140"/>
    <s v="51052102"/>
    <s v="C2"/>
    <s v="GL Posting UCM (CO)"/>
    <n v="11305769"/>
    <x v="1"/>
    <n v="45178"/>
    <n v="140118"/>
    <s v="COFE2302"/>
    <n v="140272"/>
    <s v="Félix Fabián Castañeda"/>
    <m/>
    <s v="P82394841"/>
    <s v="82394841 FELIX FABIAN CASTAÑEDA ZARATE"/>
    <s v="L6"/>
    <n v="300177"/>
    <s v=""/>
    <m/>
    <s v="AJUSTE_TR11305018_PV140272_VO_FELIX CASTAÑEDA_DESPLAZAMIENTO A TERRITORIO PROGRAMA ARANDO LA EDUCACIÓN"/>
    <s v="COP"/>
    <n v="-365000"/>
    <n v="-89.18"/>
    <n v="-933.98"/>
    <n v="-365000"/>
    <n v="0"/>
    <d v="2023-10-10T17:44:48"/>
    <n v="1"/>
    <n v="-365000"/>
    <x v="11"/>
    <n v="2"/>
    <s v="6"/>
    <x v="1"/>
    <m/>
  </r>
  <r>
    <n v="935"/>
    <s v="CO"/>
    <s v="CO6UR"/>
    <s v="7140"/>
    <s v="51052102"/>
    <s v="C2"/>
    <s v="GL Posting UCM (CO)"/>
    <n v="11305769"/>
    <x v="1"/>
    <n v="45178"/>
    <n v="140118"/>
    <s v="COFE2302"/>
    <n v="140272"/>
    <s v="Félix Fabián Castañeda"/>
    <m/>
    <s v="P82394841"/>
    <s v="82394841 FELIX FABIAN CASTAÑEDA ZARATE"/>
    <s v="E6"/>
    <n v="3001717"/>
    <s v=""/>
    <m/>
    <s v="AJUSTE_TR11305018_PV140272_VO_FELIX CASTAÑEDA_DESPLAZAMIENTO A TERRITORIO PROGRAMA ARANDO LA EDUCACIÓN"/>
    <s v="COP"/>
    <n v="365000"/>
    <n v="89.18"/>
    <n v="933.98"/>
    <n v="365000"/>
    <n v="0"/>
    <d v="2023-10-10T17:44:48"/>
    <n v="1"/>
    <n v="365000"/>
    <x v="11"/>
    <n v="2"/>
    <s v="6"/>
    <x v="1"/>
    <m/>
  </r>
  <r>
    <n v="936"/>
    <s v="CO"/>
    <s v="CO6UR"/>
    <s v="7140"/>
    <s v="51052102"/>
    <s v="C2"/>
    <s v="GL Posting UCM (CO)"/>
    <n v="11305018"/>
    <x v="1"/>
    <n v="45178"/>
    <n v="140118"/>
    <s v="COFE2302"/>
    <n v="140272"/>
    <s v="Félix Fabián Castañeda"/>
    <m/>
    <s v="P82394841"/>
    <s v="82394841 FELIX FABIAN CASTAÑEDA ZARATE"/>
    <s v="L6"/>
    <n v="300177"/>
    <s v=""/>
    <m/>
    <s v="PV140272_VO_FELIX CASTAÑEDA_DESPLAZAMIENTO A TERRITORIO PROGRAMA ARANDO LA EDUCACIÓN"/>
    <s v="COP"/>
    <n v="365000"/>
    <n v="89.18"/>
    <n v="933.98"/>
    <n v="365000"/>
    <n v="0"/>
    <d v="2023-09-14T00:06:59"/>
    <n v="1"/>
    <n v="365000"/>
    <x v="11"/>
    <n v="2"/>
    <s v="6"/>
    <x v="1"/>
    <m/>
  </r>
  <r>
    <n v="937"/>
    <s v="CO"/>
    <s v="CO6UR"/>
    <s v="7140"/>
    <s v="51052102"/>
    <s v="C2"/>
    <s v="GL Posting UCM (CO)"/>
    <n v="11305068"/>
    <x v="1"/>
    <n v="45184"/>
    <n v="140118"/>
    <s v="COFE2302"/>
    <n v="140273"/>
    <s v="Leonardo Andrés Arias"/>
    <m/>
    <s v="P1116919132"/>
    <s v="1116919132 LEONARDO ANDRES ARIAS YAGUE"/>
    <s v="E6"/>
    <n v="3001717"/>
    <s v=""/>
    <m/>
    <s v="PV140273_VO_LEONARDO ARIAS_ JORNADAS DE INDUCCIÓN SAE"/>
    <s v="COP"/>
    <n v="295000"/>
    <n v="74.67"/>
    <n v="782.02"/>
    <n v="295000"/>
    <n v="0"/>
    <d v="2023-09-19T23:13:04"/>
    <n v="1"/>
    <n v="295000"/>
    <x v="11"/>
    <n v="2"/>
    <s v="6"/>
    <x v="1"/>
    <m/>
  </r>
  <r>
    <n v="938"/>
    <s v="CO"/>
    <s v="CO4TC"/>
    <s v="7140"/>
    <s v="51052102"/>
    <s v="A7"/>
    <s v="GL Posting Tumaco (CO)"/>
    <n v="7300908"/>
    <x v="1"/>
    <n v="45196"/>
    <n v="125062"/>
    <s v="COFE2302"/>
    <n v="140297"/>
    <s v="DIANA CAROLINA VALENZUELA"/>
    <m/>
    <s v="P1088591933"/>
    <s v="1088591933 DIANA CAROLINA VALENZUELA RUIZ"/>
    <s v="E4"/>
    <n v="3001577"/>
    <s v=""/>
    <m/>
    <s v="V_PV140297_VIATICOS_D.VALENZUELA_MISION TALLER DE FORMACION Y TRANSFERENCIA DEL MODELO ETNO EDUCATIVO"/>
    <s v="COP"/>
    <n v="175000"/>
    <n v="44.79"/>
    <n v="471.32"/>
    <n v="175000"/>
    <n v="0"/>
    <d v="2023-09-28T18:26:44"/>
    <n v="1"/>
    <n v="175000"/>
    <x v="11"/>
    <n v="2"/>
    <s v="4"/>
    <x v="2"/>
    <m/>
  </r>
  <r>
    <n v="939"/>
    <s v="CO"/>
    <s v="CO4QB"/>
    <s v="7140"/>
    <s v="51052102"/>
    <s v="C4"/>
    <s v="GL Posting Chocó (CO)"/>
    <n v="13301258"/>
    <x v="1"/>
    <n v="45196"/>
    <s v="LORO"/>
    <s v="COFE2302"/>
    <n v="140302"/>
    <s v="SULEYMA JOHANA GARCIA"/>
    <m/>
    <s v="P1004729346"/>
    <s v="1004729346 SULEYMA JOHANA GARCIA TAICUS"/>
    <s v="E4"/>
    <n v="3001577"/>
    <s v=""/>
    <m/>
    <s v="V_PV140302_VIATICOS_S.GARCIA_MISION FORMACION TALLER TRANSFERENCIA MODELO ETNOEDUCATIVO"/>
    <s v="COP"/>
    <n v="175000"/>
    <n v="44.79"/>
    <n v="471.32"/>
    <n v="175000"/>
    <n v="0"/>
    <d v="2023-09-27T22:46:16"/>
    <n v="1"/>
    <n v="175000"/>
    <x v="11"/>
    <n v="2"/>
    <s v="4"/>
    <x v="2"/>
    <m/>
  </r>
  <r>
    <n v="940"/>
    <s v="CO"/>
    <s v="CO4QB"/>
    <s v="7140"/>
    <s v="51052102"/>
    <s v="C4"/>
    <s v="GL Posting Chocó (CO)"/>
    <n v="13301156"/>
    <x v="1"/>
    <n v="45182"/>
    <s v="LORO"/>
    <s v="COFE2302"/>
    <n v="140303"/>
    <s v="EDILMA TERESA CUASPUD"/>
    <m/>
    <s v="P1088593769"/>
    <s v="1088593769 TERESA EDILMA CUESPA MORENO"/>
    <s v="E4"/>
    <n v="3001577"/>
    <s v=""/>
    <m/>
    <s v="V_PV140303_VIATICOS_E.CAUSPUD_ASISTENCIA A FORMACION EN TUMACO"/>
    <s v="COP"/>
    <n v="175000"/>
    <n v="42.76"/>
    <n v="447.8"/>
    <n v="175000"/>
    <n v="0"/>
    <d v="2023-09-14T22:04:10"/>
    <n v="1"/>
    <n v="175000"/>
    <x v="11"/>
    <n v="2"/>
    <s v="4"/>
    <x v="2"/>
    <m/>
  </r>
  <r>
    <n v="941"/>
    <s v="CO"/>
    <s v="CO4PP"/>
    <s v="7140"/>
    <s v="51052102"/>
    <s v="A7"/>
    <s v="GL Posting Tumaco (CO)"/>
    <n v="7300843"/>
    <x v="1"/>
    <n v="45177"/>
    <n v="125062"/>
    <s v="COFE2302"/>
    <n v="140305"/>
    <s v="William Edgardo Cumbalaza"/>
    <m/>
    <s v="P1088594019"/>
    <s v="1088594019 WILLIAM EDGARDO CUMBALAZA TAIMAL"/>
    <s v="E4"/>
    <n v="3001577"/>
    <s v=""/>
    <m/>
    <s v="V_PV140305_VIATICOS_W.CUMBALAZA_MISION ESPACIO DE FORMACION Y CAPACITACION"/>
    <s v="COP"/>
    <n v="175000"/>
    <n v="42.76"/>
    <n v="447.8"/>
    <n v="175000"/>
    <n v="0"/>
    <d v="2023-09-14T16:53:19"/>
    <n v="1"/>
    <n v="175000"/>
    <x v="11"/>
    <n v="2"/>
    <s v="4"/>
    <x v="2"/>
    <m/>
  </r>
  <r>
    <n v="942"/>
    <s v="CO"/>
    <s v="CO6UR"/>
    <s v="7140"/>
    <s v="51052102"/>
    <s v="C2"/>
    <s v="GL Posting UCM (CO)"/>
    <n v="11305019"/>
    <x v="1"/>
    <n v="45178"/>
    <n v="140118"/>
    <s v="COFE2302"/>
    <n v="140373"/>
    <s v="Solangie Paola Rojas Serrano"/>
    <m/>
    <s v="P1010236819"/>
    <s v="1010236819 ROJAS SERRANO SOLANGIE PAOLA"/>
    <s v="E6"/>
    <n v="3001717"/>
    <s v=""/>
    <m/>
    <s v="PV140373_VP_SOLANGIE ROJAS_DESPLAZAMIENTOS A TERRITORIO PROGRAMA ARANDO LA EDUCACION"/>
    <s v="COP"/>
    <n v="365000"/>
    <n v="89.18"/>
    <n v="933.98"/>
    <n v="365000"/>
    <n v="0"/>
    <d v="2023-09-14T00:18:20"/>
    <n v="1"/>
    <n v="365000"/>
    <x v="11"/>
    <n v="2"/>
    <s v="6"/>
    <x v="1"/>
    <m/>
  </r>
  <r>
    <n v="943"/>
    <s v="CO"/>
    <s v="CO4QB"/>
    <s v="7140"/>
    <s v="51052102"/>
    <s v="C4"/>
    <s v="GL Posting Chocó (CO)"/>
    <n v="13301223"/>
    <x v="1"/>
    <n v="45189"/>
    <s v="LORO"/>
    <s v="COFE2302"/>
    <n v="140495"/>
    <s v="Carmen Elisa Pascal"/>
    <m/>
    <s v="P1087076508"/>
    <s v="1087076508 PASCAL RODRIGUEZ CARMEN ELISA"/>
    <s v="E4"/>
    <n v="3001577"/>
    <s v=""/>
    <m/>
    <s v="V_PV140495_VIATICOS_C.PASCAL_PARTICI_ENCUENTRO_FORMACION_TRANSFER_METODOLO_ETNOEDU"/>
    <s v="COP"/>
    <n v="175000"/>
    <n v="44.29"/>
    <n v="463.91"/>
    <n v="175000"/>
    <n v="0"/>
    <d v="2023-09-20T22:05:49"/>
    <n v="1"/>
    <n v="175000"/>
    <x v="11"/>
    <n v="2"/>
    <s v="4"/>
    <x v="2"/>
    <m/>
  </r>
  <r>
    <n v="944"/>
    <s v="CO"/>
    <s v="CO4TC"/>
    <s v="7140"/>
    <s v="51052102"/>
    <s v="A7"/>
    <s v="GL Posting Tumaco (CO)"/>
    <n v="7300910"/>
    <x v="1"/>
    <n v="45196"/>
    <n v="125062"/>
    <s v="COFE2302"/>
    <n v="140496"/>
    <s v="Carlos Mauricio Rosero"/>
    <m/>
    <s v="P1088597038"/>
    <s v="1088597038 CARLOS MAURICIO DELGADO"/>
    <s v="E4"/>
    <n v="3001577"/>
    <s v=""/>
    <m/>
    <s v="V_PV140496_VIATICOS_C.ROSERO_MISION TALLEER DE FORMACION Y TRANSFERENCIA DEL MODELO EDUCATIVO"/>
    <s v="COP"/>
    <n v="175000"/>
    <n v="44.79"/>
    <n v="471.32"/>
    <n v="175000"/>
    <n v="0"/>
    <d v="2023-09-28T19:03:46"/>
    <n v="1"/>
    <n v="175000"/>
    <x v="11"/>
    <n v="2"/>
    <s v="4"/>
    <x v="2"/>
    <m/>
  </r>
  <r>
    <n v="945"/>
    <s v="CO"/>
    <s v="CO3CU"/>
    <s v="7140"/>
    <s v="51052102"/>
    <s v="A2"/>
    <s v="GL Posting Cucuta (CO)"/>
    <n v="2302575"/>
    <x v="1"/>
    <n v="45188"/>
    <s v="AN52"/>
    <s v="COFE2302"/>
    <n v="140633"/>
    <s v="Duban Fernel Garcia"/>
    <m/>
    <s v="P1004822040"/>
    <s v="1004822040 GARCIA CARVAJAL DUBAN FERNEL"/>
    <s v="E3"/>
    <n v="3001812"/>
    <s v=""/>
    <m/>
    <s v="PCV_V_DGARCIA_ACTIVIDADES MONITOREO"/>
    <s v="COP"/>
    <n v="120000"/>
    <n v="30.37"/>
    <n v="318.11"/>
    <n v="120000"/>
    <n v="0"/>
    <d v="2023-09-21T16:57:47"/>
    <n v="1"/>
    <n v="120000"/>
    <x v="11"/>
    <n v="2"/>
    <s v="3"/>
    <x v="0"/>
    <m/>
  </r>
  <r>
    <n v="946"/>
    <s v="CO"/>
    <s v="CO3CU"/>
    <s v="7140"/>
    <s v="51052102"/>
    <s v="A2"/>
    <s v="GL Posting Cucuta (CO)"/>
    <n v="2302576"/>
    <x v="1"/>
    <n v="45189"/>
    <s v="AN52"/>
    <s v="COFE2302"/>
    <n v="140677"/>
    <s v="Mildred Mildred Jacome"/>
    <m/>
    <s v="P1090419379"/>
    <s v="1090419379 JACOME PINEDA MILDRED"/>
    <s v="E3"/>
    <n v="3001812"/>
    <s v=""/>
    <m/>
    <s v="PCV_V_MJACOME_ACTIVIDAD MONITOREO"/>
    <s v="COP"/>
    <n v="135000"/>
    <n v="34.17"/>
    <n v="357.87"/>
    <n v="135000"/>
    <n v="0"/>
    <d v="2023-09-21T17:37:58"/>
    <n v="1"/>
    <n v="135000"/>
    <x v="11"/>
    <n v="2"/>
    <s v="3"/>
    <x v="0"/>
    <m/>
  </r>
  <r>
    <n v="947"/>
    <s v="CO"/>
    <s v="CO3CU"/>
    <s v="7140"/>
    <s v="51052102"/>
    <s v="A2"/>
    <s v="GL Posting Cucuta (CO)"/>
    <n v="2302619"/>
    <x v="1"/>
    <n v="45195"/>
    <s v="AN52"/>
    <s v="COFE2302"/>
    <n v="140679"/>
    <s v="Héctor David Colmenárez"/>
    <m/>
    <s v="P723002"/>
    <s v="723002 COLMENAREZ AGUILAR HECTOR DAVID"/>
    <s v="E3"/>
    <n v="3001812"/>
    <s v=""/>
    <m/>
    <s v="PCV_V_HCOLMENARES_ACTIVIDADES MONITOREO"/>
    <s v="COP"/>
    <n v="50000"/>
    <n v="12.8"/>
    <n v="134.66"/>
    <n v="50000"/>
    <n v="0"/>
    <d v="2023-09-28T22:46:35"/>
    <n v="1"/>
    <n v="50000"/>
    <x v="11"/>
    <n v="2"/>
    <s v="3"/>
    <x v="0"/>
    <m/>
  </r>
  <r>
    <n v="948"/>
    <s v="CO"/>
    <s v="CO3CU"/>
    <s v="7140"/>
    <s v="51052102"/>
    <s v="A2"/>
    <s v="GL Posting Cucuta (CO)"/>
    <n v="2302596"/>
    <x v="1"/>
    <n v="45190"/>
    <s v="AN52"/>
    <s v="COFE2302"/>
    <n v="140680"/>
    <s v="Yenci Jesús Corredor Tarazona"/>
    <m/>
    <s v="P88003099"/>
    <s v="88003099 CORREDOR TARAZONA YENCI JESUS"/>
    <s v="E3"/>
    <n v="3001812"/>
    <s v=""/>
    <m/>
    <s v="PCV_V_YCORREDOR_ACTIVIDADES MONITOREO"/>
    <s v="COP"/>
    <n v="50000"/>
    <n v="12.8"/>
    <n v="134.66"/>
    <n v="50000"/>
    <n v="0"/>
    <d v="2023-09-25T18:33:10"/>
    <n v="1"/>
    <n v="50000"/>
    <x v="11"/>
    <n v="2"/>
    <s v="3"/>
    <x v="0"/>
    <m/>
  </r>
  <r>
    <n v="949"/>
    <s v="CO"/>
    <s v="CO4PP"/>
    <s v="7140"/>
    <s v="51052102"/>
    <s v="A6"/>
    <s v="GL Posting Popayán (CO)"/>
    <n v="6304806"/>
    <x v="1"/>
    <n v="45190"/>
    <n v="10086"/>
    <s v="COFE2302"/>
    <s v="CO363"/>
    <s v="Paula Marcela Bastidas Rivera"/>
    <m/>
    <s v="P1061706042"/>
    <s v="1061706042 BASTIDAS RIVERA PAULA MARCELA"/>
    <s v="Z4"/>
    <n v="3001582"/>
    <s v=""/>
    <m/>
    <s v="V_PVCO363_VIATICOS_PBASTIDAS_ENCUENTRO NACIONAL RRHH/GESTION RRHH DESDE OFICINA CALI"/>
    <s v="COP"/>
    <n v="560000"/>
    <n v="141.74"/>
    <n v="1484.5"/>
    <n v="560000"/>
    <n v="0"/>
    <d v="2023-09-21T18:50:33"/>
    <n v="1"/>
    <n v="560000"/>
    <x v="3"/>
    <n v="2"/>
    <s v="4"/>
    <x v="2"/>
    <m/>
  </r>
  <r>
    <n v="950"/>
    <s v="CO"/>
    <s v="CO4PP"/>
    <s v="7140"/>
    <s v="51052102"/>
    <s v="A6"/>
    <s v="GL Posting Popayán (CO)"/>
    <n v="6304620"/>
    <x v="1"/>
    <n v="45176"/>
    <n v="10086"/>
    <s v="COFE2302"/>
    <s v="CO366"/>
    <s v="Jenniffer Jurany Mafla Playonero"/>
    <m/>
    <s v="P1144126693"/>
    <s v="1144126693 MAFLA PLAYONERO JENNIFFER JURANY"/>
    <s v="Z4"/>
    <n v="3001582"/>
    <s v=""/>
    <m/>
    <s v="V_PVCO366_VIATICOS_JMAFLA_SEMINARIO FINANZAS"/>
    <s v="COP"/>
    <n v="105000"/>
    <n v="25.65"/>
    <n v="268.68"/>
    <n v="105000"/>
    <n v="0"/>
    <d v="2023-09-14T22:11:46"/>
    <n v="1"/>
    <n v="105000"/>
    <x v="3"/>
    <n v="2"/>
    <s v="4"/>
    <x v="2"/>
    <m/>
  </r>
  <r>
    <n v="951"/>
    <s v="CO"/>
    <s v="CO4QB"/>
    <s v="7140"/>
    <s v="51052102"/>
    <s v="C4"/>
    <s v="GL Posting Chocó (CO)"/>
    <n v="13301355"/>
    <x v="1"/>
    <n v="45198"/>
    <s v="M326"/>
    <s v="COFE2302"/>
    <s v="CO366"/>
    <s v="Jenniffer Jurany Mafla Playonero"/>
    <m/>
    <s v="P1144126693"/>
    <s v="1144126693 MAFLA PLAYONERO JENNIFFER JURANY"/>
    <s v="Z4"/>
    <n v="3001582"/>
    <s v=""/>
    <m/>
    <s v="RECLASIF_13300995_V_PVCO366_VIATICOS_J.MAFLA_ENCUENTRO SOPORTE 2023"/>
    <s v="COP"/>
    <n v="120000"/>
    <n v="29.76"/>
    <n v="303.49"/>
    <n v="120000"/>
    <n v="0"/>
    <d v="2023-10-03T22:15:11"/>
    <n v="1"/>
    <n v="120000"/>
    <x v="3"/>
    <n v="2"/>
    <s v="4"/>
    <x v="2"/>
    <m/>
  </r>
  <r>
    <n v="952"/>
    <s v="CO"/>
    <s v="CO4QB"/>
    <s v="7140"/>
    <s v="51052102"/>
    <s v="C4"/>
    <s v="GL Posting Chocó (CO)"/>
    <n v="13301355"/>
    <x v="1"/>
    <n v="45198"/>
    <s v="M326"/>
    <s v="COFE2302"/>
    <s v="CO461"/>
    <s v="David Mauricio Benitez Ruiz"/>
    <m/>
    <s v="P12023713"/>
    <s v="12023713 BENITEZ RUIZ DAVID MAURICIO"/>
    <s v="Z4"/>
    <n v="3001582"/>
    <s v=""/>
    <m/>
    <s v="RECLASIF_13300972_V_PVCO461_VIATICO_D.BINIETZ_ENCUENTRO DE SOPORTES WA2023"/>
    <s v="COP"/>
    <n v="135000"/>
    <n v="34.17"/>
    <n v="348.38"/>
    <n v="135000"/>
    <n v="0"/>
    <d v="2023-10-03T22:15:11"/>
    <n v="1"/>
    <n v="135000"/>
    <x v="3"/>
    <n v="2"/>
    <s v="4"/>
    <x v="2"/>
    <m/>
  </r>
  <r>
    <n v="953"/>
    <s v="CO"/>
    <s v="CO4PP"/>
    <s v="7140"/>
    <s v="51052102"/>
    <s v="A6"/>
    <s v="GL Posting Popayán (CO)"/>
    <n v="6304651"/>
    <x v="1"/>
    <n v="45176"/>
    <s v="ELM7"/>
    <s v="COFE2302"/>
    <s v="CO475"/>
    <s v="Alejandra Prado Reina"/>
    <m/>
    <s v="P1087195828"/>
    <s v="1087195828 PRADO REINA ALEJANDRA"/>
    <s v="Z4"/>
    <n v="3001582"/>
    <s v=""/>
    <m/>
    <s v="V_PVCO475_VIATICOS_A.PRADO_ENCUENTRO_RRHH_SANTA_MARTA"/>
    <s v="COP"/>
    <n v="105000"/>
    <n v="25.65"/>
    <n v="268.68"/>
    <n v="105000"/>
    <n v="0"/>
    <d v="2023-09-16T01:03:55"/>
    <n v="1"/>
    <n v="105000"/>
    <x v="3"/>
    <n v="2"/>
    <s v="4"/>
    <x v="2"/>
    <m/>
  </r>
  <r>
    <n v="954"/>
    <s v="CO"/>
    <s v="CO4PP"/>
    <s v="7140"/>
    <s v="51052102"/>
    <s v="A6"/>
    <s v="GL Posting Popayán (CO)"/>
    <n v="6304652"/>
    <x v="1"/>
    <n v="45176"/>
    <s v="ELM7"/>
    <s v="COFE2302"/>
    <s v="CO511"/>
    <s v="Paola Andrea Garces Rodriguez"/>
    <m/>
    <s v="P52448416"/>
    <s v="52448416 PAOLA ANDREA GARCES"/>
    <s v="Z4"/>
    <n v="3001582"/>
    <s v=""/>
    <m/>
    <s v="O_FC995973_PAGO_EQUIPAJE_MISION_cALI"/>
    <s v="COP"/>
    <n v="90000"/>
    <n v="21.99"/>
    <n v="230.3"/>
    <n v="90000"/>
    <n v="0"/>
    <d v="2023-09-16T01:06:09"/>
    <n v="1"/>
    <n v="90000"/>
    <x v="3"/>
    <n v="2"/>
    <s v="4"/>
    <x v="2"/>
    <m/>
  </r>
  <r>
    <n v="955"/>
    <s v="CO"/>
    <s v="CO4PP"/>
    <s v="7140"/>
    <s v="51052102"/>
    <s v="A6"/>
    <s v="GL Posting Popayán (CO)"/>
    <n v="6304611"/>
    <x v="1"/>
    <n v="45170"/>
    <s v="ELM7"/>
    <s v="COFE2302"/>
    <s v="CO588"/>
    <s v="Angie Lorena Silva Bello"/>
    <m/>
    <s v="P1140872179"/>
    <s v="1140872179 SILVA BELLO ANGIE LORENA"/>
    <s v="Z4"/>
    <n v="3001582"/>
    <s v=""/>
    <m/>
    <s v="V_PVCO588_VIATICSO_L.SILVA_ENCUENTRO_SOPORTE_SANTA_MARTA"/>
    <s v="COP"/>
    <n v="85000"/>
    <n v="20.81"/>
    <n v="217.91"/>
    <n v="85000"/>
    <n v="0"/>
    <d v="2023-09-14T17:10:24"/>
    <n v="1"/>
    <n v="85000"/>
    <x v="3"/>
    <n v="2"/>
    <s v="4"/>
    <x v="2"/>
    <m/>
  </r>
  <r>
    <n v="956"/>
    <s v="CO"/>
    <s v="CO4PP"/>
    <s v="7140"/>
    <s v="51052102"/>
    <s v="C4"/>
    <s v="GL Posting Chocó (CO)"/>
    <n v="13301355"/>
    <x v="1"/>
    <n v="45198"/>
    <s v="M326"/>
    <s v="COFE2302"/>
    <s v="CO595"/>
    <s v="Lorena Robledo"/>
    <m/>
    <s v="P1077445763"/>
    <s v="1077445763 ROBLEDO RENTERIA LORENA"/>
    <s v="Z4"/>
    <n v="3001582"/>
    <s v=""/>
    <m/>
    <s v="RECLASIF_6304572_V_PVCO595_VIATICO_L.ROBLEDO_MISION_ENCUENTRO_SOPORTE"/>
    <s v="COP"/>
    <n v="135000"/>
    <n v="32.71"/>
    <n v="339.96"/>
    <n v="135000"/>
    <n v="0"/>
    <d v="2023-10-03T22:15:11"/>
    <n v="1"/>
    <n v="135000"/>
    <x v="3"/>
    <n v="2"/>
    <s v="4"/>
    <x v="2"/>
    <m/>
  </r>
  <r>
    <n v="957"/>
    <s v="CO"/>
    <s v="CO4PP"/>
    <s v="7140"/>
    <s v="51157063"/>
    <s v="C4"/>
    <s v="GL Posting Chocó (CO)"/>
    <n v="13301355"/>
    <x v="1"/>
    <n v="45198"/>
    <s v="M326"/>
    <s v="COFE2302"/>
    <n v="10408"/>
    <s v="Farida Gadzhimirzaeva"/>
    <m/>
    <s v="P800128709"/>
    <s v="800128709 BASILO KLONIS &amp; CIA SA"/>
    <s v="Z4"/>
    <n v="3001582"/>
    <s v=""/>
    <m/>
    <s v="RECLASIF_6304533_AJUSTE_TRANS_6304419_ERROR_ACTIVITY_FC017327_ALOJAM_F.GADZHIMIRZAEVA_CALI_DEL_03_AL_07_DEL_07_DEL_2023"/>
    <s v="COP"/>
    <n v="92796"/>
    <n v="22.71"/>
    <n v="235.91"/>
    <n v="92796"/>
    <n v="0"/>
    <d v="2023-10-03T22:15:11"/>
    <n v="1"/>
    <n v="92796"/>
    <x v="3"/>
    <n v="2"/>
    <s v="4"/>
    <x v="2"/>
    <m/>
  </r>
  <r>
    <n v="958"/>
    <s v="CO"/>
    <s v="CO"/>
    <s v="7140"/>
    <s v="51157063"/>
    <s v="C2"/>
    <s v="GL Posting UCM (CO)"/>
    <n v="11305434"/>
    <x v="1"/>
    <n v="45196"/>
    <s v="INES"/>
    <s v="COFE2302"/>
    <n v="118072"/>
    <s v="Jessica Paola Rangel Benitez"/>
    <m/>
    <s v="P830053812"/>
    <s v="830053812 ALIANZA FIDUCIARIA FIDEICOMISO"/>
    <s v="E6"/>
    <n v="3001717"/>
    <s v="FC074962"/>
    <m/>
    <s v="FC074962 SERV ALOJAMIENTO POALA BENITEZ"/>
    <s v="COP"/>
    <n v="181830"/>
    <n v="46.54"/>
    <n v="489.71"/>
    <n v="181830"/>
    <n v="0"/>
    <d v="2023-10-03T21:14:45"/>
    <n v="1"/>
    <n v="181830"/>
    <x v="11"/>
    <n v="2"/>
    <s v="6"/>
    <x v="1"/>
    <m/>
  </r>
  <r>
    <n v="959"/>
    <s v="CO"/>
    <s v="CO2BG"/>
    <s v="7140"/>
    <s v="51157063"/>
    <s v="A1"/>
    <s v="GL Posting Bogota (CO)"/>
    <n v="1303312"/>
    <x v="1"/>
    <n v="45188"/>
    <n v="138637"/>
    <s v="COFE2302"/>
    <n v="124474"/>
    <s v="Julian Alfredo Jaramillo Guerrero"/>
    <m/>
    <s v="P890100577"/>
    <s v="890100577 AVIANCA S.A"/>
    <s v="E2"/>
    <n v="3001734"/>
    <s v=""/>
    <m/>
    <s v="FC752057_TK_JARAMILLO/JULIAN_CLO/BOG/CLO"/>
    <s v="COP"/>
    <n v="81020"/>
    <n v="20.51"/>
    <n v="214.78"/>
    <n v="81020"/>
    <n v="0"/>
    <d v="2023-10-03T01:07:26"/>
    <n v="1"/>
    <n v="81020"/>
    <x v="11"/>
    <n v="2"/>
    <s v="2"/>
    <x v="3"/>
    <m/>
  </r>
  <r>
    <n v="960"/>
    <s v="CO"/>
    <s v="CO2BG"/>
    <s v="7140"/>
    <s v="51157063"/>
    <s v="A1"/>
    <s v="GL Posting Bogota (CO)"/>
    <n v="1303312"/>
    <x v="1"/>
    <n v="45188"/>
    <n v="138637"/>
    <s v="COFE2302"/>
    <n v="124474"/>
    <s v="Julian Alfredo Jaramillo Guerrero"/>
    <m/>
    <s v="P860054227"/>
    <s v="860054227 VIAJES ZEPPELIN SA"/>
    <s v="E2"/>
    <n v="3001734"/>
    <s v=""/>
    <m/>
    <s v="FC752057_TK_JARAMILLO/JULIAN_CLO/BOG/CLO"/>
    <s v="COP"/>
    <n v="3534"/>
    <n v="0.89"/>
    <n v="9.3699999999999992"/>
    <n v="3534"/>
    <n v="0"/>
    <d v="2023-10-03T01:07:26"/>
    <n v="1"/>
    <n v="3534"/>
    <x v="11"/>
    <n v="2"/>
    <s v="2"/>
    <x v="3"/>
    <m/>
  </r>
  <r>
    <n v="961"/>
    <s v="CO"/>
    <s v="CO2BG"/>
    <s v="7140"/>
    <s v="51157063"/>
    <s v="A1"/>
    <s v="GL Posting Bogota (CO)"/>
    <n v="1303503"/>
    <x v="1"/>
    <n v="45196"/>
    <n v="125468"/>
    <s v="COFE2302"/>
    <n v="124474"/>
    <s v="Julian Alfredo Jaramillo Guerrero"/>
    <m/>
    <s v="P901237778"/>
    <s v="901237778 HOTEL METROTEL SAS"/>
    <s v="E2"/>
    <n v="3001734"/>
    <s v=""/>
    <m/>
    <s v="FC052365_ALOJAMIENTO JULIAN JARAMILLO RADISSON  METROTEL"/>
    <s v="COP"/>
    <n v="68400"/>
    <n v="17.510000000000002"/>
    <n v="184.22"/>
    <n v="68400"/>
    <n v="0"/>
    <d v="2023-10-09T00:27:21"/>
    <n v="1"/>
    <n v="68400"/>
    <x v="11"/>
    <n v="2"/>
    <s v="2"/>
    <x v="3"/>
    <m/>
  </r>
  <r>
    <n v="962"/>
    <s v="CO"/>
    <s v="CO3CU"/>
    <s v="7140"/>
    <s v="51157063"/>
    <s v="A2"/>
    <s v="GL Posting Cucuta (CO)"/>
    <n v="2302701"/>
    <x v="1"/>
    <n v="45197"/>
    <n v="10848"/>
    <s v="COFE2302"/>
    <n v="124677"/>
    <s v="Diana Carolina Prada"/>
    <m/>
    <s v="P37228131"/>
    <s v="37228131 ELDA PEREZ DE RODRIGUEZ"/>
    <s v="E3"/>
    <n v="3001812"/>
    <s v=""/>
    <m/>
    <s v="FC005960 PAGO DE ALOJAMIENTO Diana Carolina Parada Seguimiento de Actividades"/>
    <s v="COP"/>
    <n v="33529"/>
    <n v="8.19"/>
    <n v="86.19"/>
    <n v="33529"/>
    <n v="0"/>
    <d v="2023-10-03T22:03:16"/>
    <n v="1"/>
    <n v="33529"/>
    <x v="11"/>
    <n v="2"/>
    <s v="3"/>
    <x v="0"/>
    <m/>
  </r>
  <r>
    <n v="963"/>
    <s v="CO"/>
    <s v="CO2BG"/>
    <s v="7140"/>
    <s v="51157063"/>
    <s v="A1"/>
    <s v="GL Posting Bogota (CO)"/>
    <n v="1303313"/>
    <x v="1"/>
    <n v="45188"/>
    <n v="138637"/>
    <s v="COFE2302"/>
    <n v="124677"/>
    <s v="Diana Carolina Prada"/>
    <m/>
    <s v="P890100577"/>
    <s v="890100577 AVIANCA S.A"/>
    <s v="E2"/>
    <n v="3001734"/>
    <s v=""/>
    <m/>
    <s v="FC752058_TK_PRADA/DIANA_CUC/BOG/CUC"/>
    <s v="COP"/>
    <n v="93940"/>
    <n v="23.78"/>
    <n v="249.03"/>
    <n v="93940"/>
    <n v="0"/>
    <d v="2023-10-03T01:28:41"/>
    <n v="1"/>
    <n v="93940"/>
    <x v="11"/>
    <n v="2"/>
    <s v="2"/>
    <x v="3"/>
    <m/>
  </r>
  <r>
    <n v="964"/>
    <s v="CO"/>
    <s v="CO2BG"/>
    <s v="7140"/>
    <s v="51157063"/>
    <s v="A1"/>
    <s v="GL Posting Bogota (CO)"/>
    <n v="1303313"/>
    <x v="1"/>
    <n v="45188"/>
    <n v="138637"/>
    <s v="COFE2302"/>
    <n v="124677"/>
    <s v="Diana Carolina Prada"/>
    <m/>
    <s v="P860054227"/>
    <s v="860054227 VIAJES ZEPPELIN SA"/>
    <s v="E2"/>
    <n v="3001734"/>
    <s v=""/>
    <m/>
    <s v="FC752058_TK_PRADA/DIANA_CUC/BOG/CUC"/>
    <s v="COP"/>
    <n v="3534"/>
    <n v="0.89"/>
    <n v="9.3699999999999992"/>
    <n v="3534"/>
    <n v="0"/>
    <d v="2023-10-03T01:28:41"/>
    <n v="1"/>
    <n v="3534"/>
    <x v="11"/>
    <n v="2"/>
    <s v="2"/>
    <x v="3"/>
    <m/>
  </r>
  <r>
    <n v="965"/>
    <s v="CO"/>
    <s v="CO3CU"/>
    <s v="7140"/>
    <s v="51157063"/>
    <s v="A2"/>
    <s v="GL Posting Cucuta (CO)"/>
    <n v="2302694"/>
    <x v="1"/>
    <n v="45197"/>
    <n v="10848"/>
    <s v="COFE2302"/>
    <n v="124677"/>
    <s v="Diana Carolina Prada"/>
    <m/>
    <s v="P900341322"/>
    <s v="900341322 900341322"/>
    <s v="E2"/>
    <n v="3001734"/>
    <s v=""/>
    <m/>
    <s v="FC081727 PAGO ALOJAMIENTO Diana Prada HAMPTON BY HILTON"/>
    <s v="COP"/>
    <n v="102600"/>
    <n v="25.06"/>
    <n v="263.74"/>
    <n v="102600"/>
    <n v="0"/>
    <d v="2023-10-03T17:50:55"/>
    <n v="1"/>
    <n v="102600"/>
    <x v="11"/>
    <n v="2"/>
    <s v="2"/>
    <x v="3"/>
    <m/>
  </r>
  <r>
    <n v="966"/>
    <s v="CO"/>
    <s v="CO3CU"/>
    <s v="7140"/>
    <s v="51157063"/>
    <s v="A2"/>
    <s v="GL Posting Cucuta (CO)"/>
    <n v="2302740"/>
    <x v="1"/>
    <n v="45199"/>
    <n v="10848"/>
    <s v="COFE2302"/>
    <n v="124677"/>
    <s v="Diana Carolina Prada"/>
    <m/>
    <s v="P37228131"/>
    <s v="37228131 ELDA PEREZ DE RODRIGUEZ"/>
    <s v="E3"/>
    <n v="3001812"/>
    <s v=""/>
    <m/>
    <s v="FC005997 PAGO ALOJAMIENTO Diana Prada HOTEL EL DORADO DE TIBU"/>
    <s v="COP"/>
    <n v="16765"/>
    <n v="4.0999999999999996"/>
    <n v="43.09"/>
    <n v="16765"/>
    <n v="0"/>
    <d v="2023-10-04T04:01:15"/>
    <n v="1"/>
    <n v="16765"/>
    <x v="11"/>
    <n v="2"/>
    <s v="3"/>
    <x v="0"/>
    <m/>
  </r>
  <r>
    <n v="967"/>
    <s v="CO"/>
    <s v="CO3CU"/>
    <s v="7140"/>
    <s v="51157063"/>
    <s v="A2"/>
    <s v="GL Posting Cucuta (CO)"/>
    <n v="2302755"/>
    <x v="1"/>
    <n v="45197"/>
    <n v="10848"/>
    <s v="COFE2302"/>
    <n v="127059"/>
    <s v="Diana Carolina Guerra"/>
    <m/>
    <s v="P37228131"/>
    <s v="37228131 ELDA PEREZ DE RODRIGUEZ"/>
    <s v="E3"/>
    <n v="3001812"/>
    <s v=""/>
    <m/>
    <s v="FC005961 PAGO DE ALOJAMIENTO Carolina Guerra Hotel Dorado TIbu"/>
    <s v="COP"/>
    <n v="16765"/>
    <n v="4.0999999999999996"/>
    <n v="43.09"/>
    <n v="16765"/>
    <n v="0"/>
    <d v="2023-10-05T15:48:40"/>
    <n v="1"/>
    <n v="16765"/>
    <x v="11"/>
    <n v="2"/>
    <s v="3"/>
    <x v="0"/>
    <m/>
  </r>
  <r>
    <n v="968"/>
    <s v="CO"/>
    <s v="CO"/>
    <s v="7140"/>
    <s v="51157063"/>
    <s v="C2"/>
    <s v="GL Posting UCM (CO)"/>
    <n v="11305433"/>
    <x v="1"/>
    <n v="45196"/>
    <s v="INES"/>
    <s v="COFE2302"/>
    <n v="130905"/>
    <s v="Sandra. Viviana Ibañez"/>
    <m/>
    <s v="P830053812"/>
    <s v="830053812 ALIANZA FIDUCIARIA FIDEICOMISO"/>
    <s v="E6"/>
    <n v="3001717"/>
    <s v="FC074963"/>
    <m/>
    <s v="FC074963 SERV ALOJAMIENTO SANDRA IBAÑEZ"/>
    <s v="COP"/>
    <n v="45410"/>
    <n v="11.62"/>
    <n v="122.3"/>
    <n v="45410"/>
    <n v="0"/>
    <d v="2023-10-03T19:36:28"/>
    <n v="1"/>
    <n v="45410"/>
    <x v="11"/>
    <n v="2"/>
    <s v="6"/>
    <x v="1"/>
    <m/>
  </r>
  <r>
    <n v="969"/>
    <s v="CO"/>
    <s v="CO4PP"/>
    <s v="7140"/>
    <s v="51157063"/>
    <s v="A6"/>
    <s v="GL Posting Popayán (CO)"/>
    <n v="6305120"/>
    <x v="1"/>
    <n v="45195"/>
    <n v="138103"/>
    <s v="COFE2302"/>
    <n v="136672"/>
    <s v="Diana Magali Hurtado Perea"/>
    <m/>
    <s v="P890704196"/>
    <s v="890704196 AIRES"/>
    <s v="Z4"/>
    <n v="3001582"/>
    <s v="752081"/>
    <m/>
    <s v="FC752081_TKT_D.HURTADO_CLO_BOG_12_09_2023"/>
    <s v="COP"/>
    <n v="31200"/>
    <n v="7.99"/>
    <n v="84.03"/>
    <n v="31200"/>
    <n v="0"/>
    <d v="2023-10-03T02:08:24"/>
    <n v="1"/>
    <n v="31200"/>
    <x v="3"/>
    <n v="2"/>
    <s v="4"/>
    <x v="2"/>
    <m/>
  </r>
  <r>
    <n v="970"/>
    <s v="CO"/>
    <s v="CO4PP"/>
    <s v="7140"/>
    <s v="51157063"/>
    <s v="A6"/>
    <s v="GL Posting Popayán (CO)"/>
    <n v="6305120"/>
    <x v="1"/>
    <n v="45195"/>
    <n v="138103"/>
    <s v="COFE2302"/>
    <n v="136672"/>
    <s v="Diana Magali Hurtado Perea"/>
    <m/>
    <s v="P890704196"/>
    <s v="890704196 AIRES"/>
    <s v="Z4"/>
    <n v="3001582"/>
    <s v=""/>
    <m/>
    <s v="FC752081_TKT_D.HURTADO_CLO_BOG_12_09_2023"/>
    <s v="COP"/>
    <n v="3534"/>
    <n v="0.9"/>
    <n v="9.52"/>
    <n v="3534"/>
    <n v="0"/>
    <d v="2023-10-03T02:08:24"/>
    <n v="1"/>
    <n v="3534"/>
    <x v="3"/>
    <n v="2"/>
    <s v="4"/>
    <x v="2"/>
    <m/>
  </r>
  <r>
    <n v="971"/>
    <s v="CO"/>
    <s v="CO4PP"/>
    <s v="7140"/>
    <s v="51157063"/>
    <s v="A6"/>
    <s v="GL Posting Popayán (CO)"/>
    <n v="6304857"/>
    <x v="1"/>
    <n v="45189"/>
    <n v="138103"/>
    <s v="COFE2302"/>
    <n v="136672"/>
    <s v="Diana Magali Hurtado Perea"/>
    <m/>
    <s v="P901237778"/>
    <s v="901237778 HOTEL METROTEL SAS"/>
    <s v="Z4"/>
    <n v="3001582"/>
    <s v=""/>
    <m/>
    <s v="FC051699_ALOJAM_D.HURTADO_BOGOTÁ_DEL_12_AL_13_DEL_2023"/>
    <s v="COP"/>
    <n v="34200"/>
    <n v="8.66"/>
    <n v="90.66"/>
    <n v="34200"/>
    <n v="0"/>
    <d v="2023-09-27T23:48:17"/>
    <n v="1"/>
    <n v="34200"/>
    <x v="3"/>
    <n v="2"/>
    <s v="4"/>
    <x v="2"/>
    <m/>
  </r>
  <r>
    <n v="972"/>
    <s v="CO"/>
    <s v="CO3CU"/>
    <s v="7140"/>
    <s v="51157063"/>
    <s v="A2"/>
    <s v="GL Posting Cucuta (CO)"/>
    <n v="2302715"/>
    <x v="1"/>
    <n v="45197"/>
    <n v="10848"/>
    <s v="COFE2302"/>
    <n v="140063"/>
    <s v="Laura Patricia Manrique"/>
    <m/>
    <s v="P37228131"/>
    <s v="37228131 ELDA PEREZ DE RODRIGUEZ"/>
    <s v="E3"/>
    <n v="3001812"/>
    <s v=""/>
    <m/>
    <s v="FC005998 PAGO ALOJAMIENTO Laura Manrique Hotel Dorado De Tibu"/>
    <s v="COP"/>
    <n v="36723"/>
    <n v="8.9700000000000006"/>
    <n v="94.4"/>
    <n v="36723"/>
    <n v="0"/>
    <d v="2023-10-03T22:43:39"/>
    <n v="1"/>
    <n v="36723"/>
    <x v="11"/>
    <n v="2"/>
    <s v="3"/>
    <x v="0"/>
    <m/>
  </r>
  <r>
    <n v="973"/>
    <s v="CO"/>
    <s v="CO"/>
    <s v="7140"/>
    <s v="51157063"/>
    <s v="C2"/>
    <s v="GL Posting UCM (CO)"/>
    <n v="11305432"/>
    <x v="1"/>
    <n v="45196"/>
    <s v="INES"/>
    <s v="COFE2302"/>
    <n v="140272"/>
    <s v="Félix Fabián Castañeda"/>
    <m/>
    <s v="P830053812"/>
    <s v="830053812 ALIANZA FIDUCIARIA FIDEICOMISO"/>
    <s v="E6"/>
    <n v="3001717"/>
    <s v="FC074964"/>
    <m/>
    <s v="FC074964 SERV ALOJAMIENTO FELIZ CASTAÑEDA"/>
    <s v="COP"/>
    <n v="136230"/>
    <n v="34.869999999999997"/>
    <n v="366.9"/>
    <n v="136230"/>
    <n v="0"/>
    <d v="2023-10-03T19:34:31"/>
    <n v="1"/>
    <n v="136230"/>
    <x v="11"/>
    <n v="2"/>
    <s v="6"/>
    <x v="1"/>
    <m/>
  </r>
  <r>
    <n v="974"/>
    <s v="CO"/>
    <s v="CO"/>
    <s v="7140"/>
    <s v="51157063"/>
    <s v="C2"/>
    <s v="GL Posting UCM (CO)"/>
    <n v="11305086"/>
    <x v="1"/>
    <n v="45175"/>
    <s v="INES"/>
    <s v="COFE2302"/>
    <n v="140310"/>
    <s v="Deyvy Yadir Oviedo"/>
    <m/>
    <s v="P901051655"/>
    <s v="901051655 HOTEL EL AEROPUERTO SAS"/>
    <s v="E6"/>
    <n v="3001717"/>
    <s v="FC003570"/>
    <m/>
    <s v="FC003570 SERV ALOJAMIENTO DEYVY OVIEDO"/>
    <s v="COP"/>
    <n v="28739"/>
    <n v="7.03"/>
    <n v="73.680000000000007"/>
    <n v="28739"/>
    <n v="0"/>
    <d v="2023-09-20T22:02:01"/>
    <n v="1"/>
    <n v="28739"/>
    <x v="11"/>
    <n v="2"/>
    <s v="6"/>
    <x v="1"/>
    <m/>
  </r>
  <r>
    <n v="975"/>
    <s v="CO"/>
    <s v="CO"/>
    <s v="7140"/>
    <s v="51157063"/>
    <s v="C2"/>
    <s v="GL Posting UCM (CO)"/>
    <n v="11305105"/>
    <x v="1"/>
    <n v="45175"/>
    <s v="INES"/>
    <s v="COFE2302"/>
    <n v="140310"/>
    <s v="Deyvy Yadir Oviedo"/>
    <m/>
    <s v="P901051655"/>
    <s v="901051655 HOTEL EL AEROPUERTO SAS"/>
    <s v="E6"/>
    <n v="3001717"/>
    <s v="FC003570"/>
    <m/>
    <s v="AJUST 11305086 FACTURA CAUSADA FC003570 SERV ALOJAMIENTO DEYVY OVIEDO"/>
    <s v="COP"/>
    <n v="-28739"/>
    <n v="-7.03"/>
    <n v="-73.680000000000007"/>
    <n v="-28739"/>
    <n v="0"/>
    <d v="2023-09-20T22:56:43"/>
    <n v="1"/>
    <n v="-28739"/>
    <x v="11"/>
    <n v="2"/>
    <s v="6"/>
    <x v="1"/>
    <m/>
  </r>
  <r>
    <n v="976"/>
    <s v="CO"/>
    <s v="CO"/>
    <s v="7140"/>
    <s v="51157063"/>
    <s v="C2"/>
    <s v="GL Posting UCM (CO)"/>
    <n v="11305431"/>
    <x v="1"/>
    <n v="45196"/>
    <s v="INES"/>
    <s v="COFE2302"/>
    <n v="140373"/>
    <s v="Solangie Paola Rojas Serrano"/>
    <m/>
    <s v="P830053812"/>
    <s v="830053812 ALIANZA FIDUCIARIA FIDEICOMISO"/>
    <s v="E6"/>
    <n v="3001717"/>
    <s v="FC074965"/>
    <m/>
    <s v="FC074965 SERV ALOJAMIENTO SOLANGIE ROJAS"/>
    <s v="COP"/>
    <n v="181830"/>
    <n v="46.54"/>
    <n v="489.71"/>
    <n v="181830"/>
    <n v="0"/>
    <d v="2023-10-03T19:32:39"/>
    <n v="1"/>
    <n v="181830"/>
    <x v="11"/>
    <n v="2"/>
    <s v="6"/>
    <x v="1"/>
    <m/>
  </r>
  <r>
    <n v="977"/>
    <s v="CO"/>
    <s v="CO3CU"/>
    <s v="7140"/>
    <s v="51157063"/>
    <s v="A2"/>
    <s v="GL Posting Cucuta (CO)"/>
    <n v="2302700"/>
    <x v="1"/>
    <n v="45197"/>
    <n v="10848"/>
    <s v="COFE2302"/>
    <n v="140630"/>
    <s v="Carolina Agamez Florez"/>
    <m/>
    <s v="P37228131"/>
    <s v="37228131 ELDA PEREZ DE RODRIGUEZ"/>
    <s v="E3"/>
    <n v="3001812"/>
    <s v=""/>
    <m/>
    <s v="FC005963 PAGO ALOJAMIENTO Carolina Aganes Florez Hotel Dorado de Tibu"/>
    <s v="COP"/>
    <n v="33529"/>
    <n v="8.19"/>
    <n v="86.19"/>
    <n v="33529"/>
    <n v="0"/>
    <d v="2023-10-03T22:01:13"/>
    <n v="1"/>
    <n v="33529"/>
    <x v="11"/>
    <n v="2"/>
    <s v="3"/>
    <x v="0"/>
    <m/>
  </r>
  <r>
    <n v="978"/>
    <s v="CO"/>
    <s v="CO3CU"/>
    <s v="7140"/>
    <s v="51157063"/>
    <s v="A2"/>
    <s v="GL Posting Cucuta (CO)"/>
    <n v="2302513"/>
    <x v="1"/>
    <n v="45184"/>
    <n v="10848"/>
    <s v="COFE2302"/>
    <n v="140630"/>
    <s v="Carolina Agamez Florez"/>
    <m/>
    <s v="P900109754"/>
    <s v="900109754 PROVEEDORES MEDICOS DE COLOMBIA SAS - HOTEL MIO BOUTIQUE"/>
    <s v="E3"/>
    <n v="3001812"/>
    <s v=""/>
    <m/>
    <s v="FC017622_H_CAGAMEZ_INDUCCION SAE"/>
    <s v="COP"/>
    <n v="57000"/>
    <n v="13.93"/>
    <n v="145.85"/>
    <n v="57000"/>
    <n v="0"/>
    <d v="2023-09-15T21:44:44"/>
    <n v="1"/>
    <n v="57000"/>
    <x v="11"/>
    <n v="2"/>
    <s v="3"/>
    <x v="0"/>
    <m/>
  </r>
  <r>
    <n v="979"/>
    <s v="CO"/>
    <s v="CO3CU"/>
    <s v="7140"/>
    <s v="51157063"/>
    <s v="A2"/>
    <s v="GL Posting Cucuta (CO)"/>
    <n v="2302512"/>
    <x v="1"/>
    <n v="45184"/>
    <n v="10848"/>
    <s v="COFE2302"/>
    <n v="140633"/>
    <s v="Duban Fernel Garcia"/>
    <m/>
    <s v="P900109754"/>
    <s v="900109754 PROVEEDORES MEDICOS DE COLOMBIA SAS - HOTEL MIO BOUTIQUE"/>
    <s v="E3"/>
    <n v="3001812"/>
    <s v=""/>
    <m/>
    <s v="FC017621_H_DGARCIA_INDUCCION SAE"/>
    <s v="COP"/>
    <n v="57000"/>
    <n v="13.93"/>
    <n v="145.85"/>
    <n v="57000"/>
    <n v="0"/>
    <d v="2023-09-15T21:43:03"/>
    <n v="1"/>
    <n v="57000"/>
    <x v="11"/>
    <n v="2"/>
    <s v="3"/>
    <x v="0"/>
    <m/>
  </r>
  <r>
    <n v="980"/>
    <s v="CO"/>
    <s v="CO3CU"/>
    <s v="7140"/>
    <s v="51157063"/>
    <s v="A2"/>
    <s v="GL Posting Cucuta (CO)"/>
    <n v="2302698"/>
    <x v="1"/>
    <n v="45197"/>
    <n v="10848"/>
    <s v="COFE2302"/>
    <n v="140679"/>
    <s v="Héctor David Colmenárez"/>
    <m/>
    <s v="P37228131"/>
    <s v="37228131 ELDA PEREZ DE RODRIGUEZ"/>
    <s v="E3"/>
    <n v="3001812"/>
    <s v=""/>
    <m/>
    <s v="FC005959 PAGO ALOJAMIENTO Hector David Colmenarez Hotel Dorado de Tibu"/>
    <s v="COP"/>
    <n v="16765"/>
    <n v="4.0999999999999996"/>
    <n v="43.09"/>
    <n v="16765"/>
    <n v="0"/>
    <d v="2023-10-03T18:58:03"/>
    <n v="1"/>
    <n v="16765"/>
    <x v="11"/>
    <n v="2"/>
    <s v="3"/>
    <x v="0"/>
    <m/>
  </r>
  <r>
    <n v="981"/>
    <s v="CO"/>
    <s v="CO3CU"/>
    <s v="7140"/>
    <s v="51157063"/>
    <s v="A2"/>
    <s v="GL Posting Cucuta (CO)"/>
    <n v="2302699"/>
    <x v="1"/>
    <n v="45197"/>
    <n v="10848"/>
    <s v="COFE2302"/>
    <n v="140680"/>
    <s v="Yenci Jesús Corredor Tarazona"/>
    <m/>
    <s v="P37228131"/>
    <s v="37228131 ELDA PEREZ DE RODRIGUEZ"/>
    <s v="E3"/>
    <n v="3001812"/>
    <s v=""/>
    <m/>
    <s v="FC005962 PAGO ALOJAMIENTO Yenci Jesus Corredor Tarazona Holtel Dorado de Tibu"/>
    <s v="COP"/>
    <n v="16765"/>
    <n v="4.0999999999999996"/>
    <n v="43.09"/>
    <n v="16765"/>
    <n v="0"/>
    <d v="2023-10-03T19:01:10"/>
    <n v="1"/>
    <n v="16765"/>
    <x v="11"/>
    <n v="2"/>
    <s v="3"/>
    <x v="0"/>
    <m/>
  </r>
  <r>
    <n v="982"/>
    <s v="CO"/>
    <s v="CO3AR"/>
    <s v="7140"/>
    <s v="51157063"/>
    <s v="C6"/>
    <s v="GL Posting Arauca (CO)"/>
    <n v="15301444"/>
    <x v="1"/>
    <n v="45197"/>
    <s v="YUBL"/>
    <s v="COFE2302"/>
    <s v="CO128"/>
    <s v="Claudia Ines Becerra Barrios"/>
    <m/>
    <s v="P900544086"/>
    <s v="900544086 GRUPO PUNTA ARENA SAS"/>
    <s v="Z3"/>
    <n v="3002762"/>
    <s v=""/>
    <m/>
    <s v="FC030255_41891_H_CBECERRA_ANALISIS DE PROVEEDORES"/>
    <s v="COP"/>
    <n v="83025"/>
    <n v="20.28"/>
    <n v="213.42"/>
    <n v="83025"/>
    <n v="0"/>
    <d v="2023-10-05T02:44:08"/>
    <n v="1"/>
    <n v="83025"/>
    <x v="3"/>
    <n v="2"/>
    <s v="3"/>
    <x v="0"/>
    <m/>
  </r>
  <r>
    <n v="983"/>
    <s v="CO"/>
    <s v="CO3CU"/>
    <s v="7140"/>
    <s v="51157063"/>
    <s v="A2"/>
    <s v="GL Posting Cucuta (CO)"/>
    <n v="2302720"/>
    <x v="1"/>
    <n v="45197"/>
    <n v="10848"/>
    <s v="COFE2302"/>
    <s v="CO133"/>
    <s v="Cindy Johana Reales Gonzalez"/>
    <m/>
    <s v="P900109754"/>
    <s v="900109754 PROVEEDORES MEDICOS DE COLOMBIA SAS - HOTEL MIO BOUTIQUE"/>
    <s v="Z3"/>
    <n v="3002762"/>
    <s v=""/>
    <m/>
    <s v="FC017809 PAGO ALOJAMIENTO Lena Felizola Hotel Mio Butique_PROVEEDORES MEDICOS DE COLOMBIA SAS"/>
    <s v="COP"/>
    <n v="171000"/>
    <n v="41.77"/>
    <n v="439.56"/>
    <n v="171000"/>
    <n v="0"/>
    <d v="2023-10-03T22:55:00"/>
    <n v="1"/>
    <n v="171000"/>
    <x v="3"/>
    <n v="2"/>
    <s v="3"/>
    <x v="0"/>
    <m/>
  </r>
  <r>
    <n v="984"/>
    <s v="CO"/>
    <s v="CO4PP"/>
    <s v="7140"/>
    <s v="51157063"/>
    <s v="B6"/>
    <s v="AP Posting Popayán (CO)"/>
    <n v="6305310"/>
    <x v="1"/>
    <n v="45196"/>
    <n v="138103"/>
    <s v="COFE2302"/>
    <s v="CO202"/>
    <s v="Nancy Marina Ortiz Valencia"/>
    <m/>
    <s v="P901237778"/>
    <s v="901237778 HOTEL METROTEL SAS"/>
    <s v="E2"/>
    <n v="3001734"/>
    <s v=""/>
    <m/>
    <s v="REVERSAL_TRANS NO 6304966_DOBLE CONTABILIZACION_FC052385_ALOJAM_N.ORTIZ_BOGOTÁ_DEL_18_AL_20_DEL_09_DEL_2023"/>
    <s v="COP"/>
    <n v="-68400"/>
    <n v="-17.510000000000002"/>
    <n v="-184.22"/>
    <n v="-68400"/>
    <n v="0"/>
    <d v="2023-10-12T16:50:09"/>
    <n v="1"/>
    <n v="-68400"/>
    <x v="11"/>
    <n v="2"/>
    <s v="2"/>
    <x v="3"/>
    <m/>
  </r>
  <r>
    <n v="985"/>
    <s v="CO"/>
    <s v="CO4PP"/>
    <s v="7140"/>
    <s v="51157063"/>
    <s v="A6"/>
    <s v="GL Posting Popayán (CO)"/>
    <n v="6304965"/>
    <x v="1"/>
    <n v="45196"/>
    <n v="138103"/>
    <s v="COFE2302"/>
    <s v="CO202"/>
    <s v="Nancy Marina Ortiz Valencia"/>
    <m/>
    <s v="P901237778"/>
    <s v="901237778 HOTEL METROTEL SAS"/>
    <s v="E2"/>
    <n v="3001734"/>
    <s v=""/>
    <m/>
    <s v="FC052385_ALOJAM_N.ORTIZ_BOGOTÁ_DEL_18_AL_20_DEL_09_DEL_2023"/>
    <s v="COP"/>
    <n v="68400"/>
    <n v="17.510000000000002"/>
    <n v="184.22"/>
    <n v="68400"/>
    <n v="0"/>
    <d v="2023-09-30T17:21:14"/>
    <n v="1"/>
    <n v="68400"/>
    <x v="11"/>
    <n v="2"/>
    <s v="2"/>
    <x v="3"/>
    <m/>
  </r>
  <r>
    <n v="986"/>
    <s v="CO"/>
    <s v="CO2BG"/>
    <s v="7140"/>
    <s v="51157063"/>
    <s v="A1"/>
    <s v="GL Posting Bogota (CO)"/>
    <n v="1303332"/>
    <x v="1"/>
    <n v="45195"/>
    <n v="138637"/>
    <s v="COFE2302"/>
    <s v="CO202"/>
    <s v="Nancy Marina Ortiz Valencia"/>
    <m/>
    <s v="P800226324"/>
    <s v="800226324 BESTRAVEL SERVICE LTDA"/>
    <s v="E2"/>
    <n v="3001734"/>
    <s v=""/>
    <m/>
    <s v="FC752630_TK_ORTIZ/NANCY_TCO/BOG/TCO"/>
    <s v="COP"/>
    <n v="175750"/>
    <n v="44.98"/>
    <n v="473.34"/>
    <n v="175750"/>
    <n v="0"/>
    <d v="2023-10-04T00:20:54"/>
    <n v="1"/>
    <n v="175750"/>
    <x v="11"/>
    <n v="2"/>
    <s v="2"/>
    <x v="3"/>
    <m/>
  </r>
  <r>
    <n v="987"/>
    <s v="CO"/>
    <s v="CO2BG"/>
    <s v="7140"/>
    <s v="51157063"/>
    <s v="A1"/>
    <s v="GL Posting Bogota (CO)"/>
    <n v="1303332"/>
    <x v="1"/>
    <n v="45195"/>
    <n v="138637"/>
    <s v="COFE2302"/>
    <s v="CO202"/>
    <s v="Nancy Marina Ortiz Valencia"/>
    <m/>
    <s v="P860054227"/>
    <s v="860054227 VIAJES ZEPPELIN SA"/>
    <s v="E2"/>
    <n v="3001734"/>
    <s v=""/>
    <m/>
    <s v="FC752630_TK_ORTIZ/NANCY_TCO/BOG/TCO"/>
    <s v="COP"/>
    <n v="3534"/>
    <n v="0.9"/>
    <n v="9.52"/>
    <n v="3534"/>
    <n v="0"/>
    <d v="2023-10-04T00:20:54"/>
    <n v="1"/>
    <n v="3534"/>
    <x v="11"/>
    <n v="2"/>
    <s v="2"/>
    <x v="3"/>
    <m/>
  </r>
  <r>
    <n v="988"/>
    <s v="CO"/>
    <s v="CO4PP"/>
    <s v="7140"/>
    <s v="51157063"/>
    <s v="A6"/>
    <s v="GL Posting Popayán (CO)"/>
    <n v="6304966"/>
    <x v="1"/>
    <n v="45196"/>
    <n v="138103"/>
    <s v="COFE2302"/>
    <s v="CO202"/>
    <s v="Nancy Marina Ortiz Valencia"/>
    <m/>
    <s v="P901237778"/>
    <s v="901237778 HOTEL METROTEL SAS"/>
    <s v="E2"/>
    <n v="3001734"/>
    <s v=""/>
    <m/>
    <s v="FC052385_ALOJAM_N.ORTIZ_BOGOTÁ_DEL_18_AL_20_DEL_09_DEL_2023"/>
    <s v="COP"/>
    <n v="68400"/>
    <n v="17.510000000000002"/>
    <n v="184.22"/>
    <n v="68400"/>
    <n v="0"/>
    <d v="2023-09-30T17:29:46"/>
    <n v="1"/>
    <n v="68400"/>
    <x v="11"/>
    <n v="2"/>
    <s v="2"/>
    <x v="3"/>
    <m/>
  </r>
  <r>
    <n v="989"/>
    <s v="CO"/>
    <s v=""/>
    <s v="7140"/>
    <s v="51157063"/>
    <s v="A6"/>
    <s v="GL Posting Popayán (CO)"/>
    <n v="6305309"/>
    <x v="1"/>
    <n v="45196"/>
    <n v="138103"/>
    <s v="COFE2302"/>
    <s v="CO202"/>
    <s v="Nancy Marina Ortiz Valencia"/>
    <m/>
    <s v="P901237778"/>
    <s v="901237778 HOTEL METROTEL SAS"/>
    <s v="E2"/>
    <n v="3001734"/>
    <s v=""/>
    <m/>
    <s v="REVERSAL_TRANS NO 6304966_DOBLE CONTABILIZACION_FC052385_ALOJAM_N.ORTIZ_BOGOTÁ_DEL_18_AL_20_DEL_09_DEL_2023"/>
    <s v="COP"/>
    <n v="68400"/>
    <n v="17.5"/>
    <n v="184.22"/>
    <n v="68400"/>
    <n v="0"/>
    <d v="2023-10-12T16:41:38"/>
    <n v="1"/>
    <n v="68400"/>
    <x v="11"/>
    <n v="2"/>
    <s v="2"/>
    <x v="3"/>
    <m/>
  </r>
  <r>
    <n v="990"/>
    <s v="CO"/>
    <s v="CO4PP"/>
    <s v="7140"/>
    <s v="51157063"/>
    <s v="A6"/>
    <s v="GL Posting Popayán (CO)"/>
    <n v="6305114"/>
    <x v="1"/>
    <n v="45195"/>
    <n v="138103"/>
    <s v="COFE2302"/>
    <s v="CO202"/>
    <s v="Nancy Marina Ortiz Valencia"/>
    <m/>
    <s v="P800226324"/>
    <s v="800226324 BESTRAVEL SERVICE LTDA"/>
    <s v="E4"/>
    <n v="3001577"/>
    <s v=""/>
    <m/>
    <s v="FC750804_TKT_N.ORTIZ_ TCO_CLO_03_09_2023"/>
    <s v="COP"/>
    <n v="40850"/>
    <n v="10.46"/>
    <n v="110.02"/>
    <n v="40850"/>
    <n v="0"/>
    <d v="2023-10-03T01:32:55"/>
    <n v="1"/>
    <n v="40850"/>
    <x v="11"/>
    <n v="2"/>
    <s v="4"/>
    <x v="2"/>
    <m/>
  </r>
  <r>
    <n v="991"/>
    <s v="CO"/>
    <s v="CO4PP"/>
    <s v="7140"/>
    <s v="51157063"/>
    <s v="A6"/>
    <s v="GL Posting Popayán (CO)"/>
    <n v="6305114"/>
    <x v="1"/>
    <n v="45195"/>
    <n v="138103"/>
    <s v="COFE2302"/>
    <s v="CO202"/>
    <s v="Nancy Marina Ortiz Valencia"/>
    <m/>
    <s v="P860054227"/>
    <s v="860054227 VIAJES ZEPPELIN SA"/>
    <s v="E4"/>
    <n v="3001577"/>
    <s v=""/>
    <m/>
    <s v="FC750804_TKT_N.ORTIZ_ TCO_CLO_03_09_2023"/>
    <s v="COP"/>
    <n v="3534"/>
    <n v="0.9"/>
    <n v="9.52"/>
    <n v="3534"/>
    <n v="0"/>
    <d v="2023-10-03T01:32:55"/>
    <n v="1"/>
    <n v="3534"/>
    <x v="11"/>
    <n v="2"/>
    <s v="4"/>
    <x v="2"/>
    <m/>
  </r>
  <r>
    <n v="992"/>
    <s v="CO"/>
    <s v=""/>
    <s v="7140"/>
    <s v="51157063"/>
    <s v="A6"/>
    <s v="GL Posting Popayán (CO)"/>
    <n v="6305227"/>
    <x v="1"/>
    <n v="45196"/>
    <n v="138103"/>
    <s v="COFE2302"/>
    <s v="CO202"/>
    <s v="Nancy Marina Ortiz Valencia"/>
    <m/>
    <s v="P901237778"/>
    <s v="901237778 HOTEL METROTEL SAS"/>
    <s v="E2"/>
    <n v="3001734"/>
    <s v=""/>
    <m/>
    <s v="REVERSAL_TRANS NO 6304966_DOBLE CONTABILIZACION_FC052385_ALOJAM_N.ORTIZ_BOGOTÁ_DEL_18_AL_20_DEL_09_DEL_2023"/>
    <s v="COP"/>
    <n v="-68400"/>
    <n v="-17.5"/>
    <n v="-184.22"/>
    <n v="-68400"/>
    <n v="0"/>
    <d v="2023-10-05T17:57:13"/>
    <n v="1"/>
    <n v="-68400"/>
    <x v="11"/>
    <n v="2"/>
    <s v="2"/>
    <x v="3"/>
    <m/>
  </r>
  <r>
    <n v="993"/>
    <s v="CO"/>
    <s v="CO4PP"/>
    <s v="7140"/>
    <s v="51157063"/>
    <s v="A6"/>
    <s v="GL Posting Popayán (CO)"/>
    <n v="6305113"/>
    <x v="1"/>
    <n v="45195"/>
    <n v="138103"/>
    <s v="COFE2302"/>
    <s v="CO202"/>
    <s v="Nancy Marina Ortiz Valencia"/>
    <m/>
    <s v="P800226324"/>
    <s v="800226324 BESTRAVEL SERVICE LTDA"/>
    <s v="E4"/>
    <n v="3001577"/>
    <s v=""/>
    <m/>
    <s v="FC750801_TKT_N.ORTIZ_ BOG_UIB_06_09_2023"/>
    <s v="COP"/>
    <n v="44080"/>
    <n v="11.28"/>
    <n v="118.72"/>
    <n v="44080"/>
    <n v="0"/>
    <d v="2023-10-03T01:25:26"/>
    <n v="1"/>
    <n v="44080"/>
    <x v="11"/>
    <n v="2"/>
    <s v="4"/>
    <x v="2"/>
    <m/>
  </r>
  <r>
    <n v="994"/>
    <s v="CO"/>
    <s v="CO4PP"/>
    <s v="7140"/>
    <s v="51157063"/>
    <s v="A6"/>
    <s v="GL Posting Popayán (CO)"/>
    <n v="6305113"/>
    <x v="1"/>
    <n v="45195"/>
    <n v="138103"/>
    <s v="COFE2302"/>
    <s v="CO202"/>
    <s v="Nancy Marina Ortiz Valencia"/>
    <m/>
    <s v="P860054227"/>
    <s v="860054227 VIAJES ZEPPELIN SA"/>
    <s v="E4"/>
    <n v="3001577"/>
    <s v=""/>
    <m/>
    <s v="FC750801_TKT_N.ORTIZ_ BOG_UIB_06_09_2023"/>
    <s v="COP"/>
    <n v="3534"/>
    <n v="0.9"/>
    <n v="9.52"/>
    <n v="3534"/>
    <n v="0"/>
    <d v="2023-10-03T01:25:26"/>
    <n v="1"/>
    <n v="3534"/>
    <x v="11"/>
    <n v="2"/>
    <s v="4"/>
    <x v="2"/>
    <m/>
  </r>
  <r>
    <n v="995"/>
    <s v="CO"/>
    <s v="CO3CU"/>
    <s v="7140"/>
    <s v="51157063"/>
    <s v="A2"/>
    <s v="GL Posting Cucuta (CO)"/>
    <n v="2302693"/>
    <x v="1"/>
    <n v="45197"/>
    <n v="10848"/>
    <s v="COFE2302"/>
    <s v="CO212"/>
    <s v="Carlos Mario Vergara Hernandez"/>
    <m/>
    <s v="P900341322"/>
    <s v="900341322 900341322"/>
    <s v="E2"/>
    <n v="3001734"/>
    <s v=""/>
    <m/>
    <s v="FC081650 PAGO ALOJAMIENTO Carlos Mario Vergara Hernandez HAMPTON BY HILTON"/>
    <s v="COP"/>
    <n v="51300"/>
    <n v="12.53"/>
    <n v="131.87"/>
    <n v="51300"/>
    <n v="0"/>
    <d v="2023-10-03T17:46:33"/>
    <n v="1"/>
    <n v="51300"/>
    <x v="11"/>
    <n v="2"/>
    <s v="2"/>
    <x v="3"/>
    <m/>
  </r>
  <r>
    <n v="996"/>
    <s v="CO"/>
    <s v="CO2BG"/>
    <s v="7140"/>
    <s v="51157063"/>
    <s v="A1"/>
    <s v="GL Posting Bogota (CO)"/>
    <n v="1303325"/>
    <x v="1"/>
    <n v="45188"/>
    <n v="138637"/>
    <s v="COFE2302"/>
    <s v="CO212"/>
    <s v="Carlos Mario Vergara Hernandez"/>
    <m/>
    <s v="P830019189"/>
    <s v="830019189 LAN AIRLINES SA"/>
    <s v="E2"/>
    <n v="3001734"/>
    <s v=""/>
    <m/>
    <s v="FC752068_TK_VERGARA/CARLOS_BOG/SMR/BOG"/>
    <s v="COP"/>
    <n v="94800"/>
    <n v="23.99"/>
    <n v="251.31"/>
    <n v="94800"/>
    <n v="0"/>
    <d v="2023-10-03T23:14:58"/>
    <n v="1"/>
    <n v="94800"/>
    <x v="11"/>
    <n v="2"/>
    <s v="2"/>
    <x v="3"/>
    <m/>
  </r>
  <r>
    <n v="997"/>
    <s v="CO"/>
    <s v="CO2BG"/>
    <s v="7140"/>
    <s v="51157063"/>
    <s v="A1"/>
    <s v="GL Posting Bogota (CO)"/>
    <n v="1303325"/>
    <x v="1"/>
    <n v="45188"/>
    <n v="138637"/>
    <s v="COFE2302"/>
    <s v="CO212"/>
    <s v="Carlos Mario Vergara Hernandez"/>
    <m/>
    <s v="P860054227"/>
    <s v="860054227 VIAJES ZEPPELIN SA"/>
    <s v="E2"/>
    <n v="3001734"/>
    <s v=""/>
    <m/>
    <s v="FC752068_TK_VERGARA/CARLOS_BOG/SMR/BOG"/>
    <s v="COP"/>
    <n v="3534"/>
    <n v="0.89"/>
    <n v="9.3699999999999992"/>
    <n v="3534"/>
    <n v="0"/>
    <d v="2023-10-03T23:14:58"/>
    <n v="1"/>
    <n v="3534"/>
    <x v="11"/>
    <n v="2"/>
    <s v="2"/>
    <x v="3"/>
    <m/>
  </r>
  <r>
    <n v="998"/>
    <s v="CO"/>
    <s v="CO2BG"/>
    <s v="7140"/>
    <s v="51157063"/>
    <s v="A1"/>
    <s v="GL Posting Bogota (CO)"/>
    <n v="1303325"/>
    <x v="1"/>
    <n v="45188"/>
    <n v="138637"/>
    <s v="COFE2302"/>
    <s v="CO212"/>
    <s v="Carlos Mario Vergara Hernandez"/>
    <m/>
    <s v="P890100577"/>
    <s v="890100577 AVIANCA S.A"/>
    <s v="E2"/>
    <n v="3001734"/>
    <s v=""/>
    <m/>
    <s v="FC752068_TK_VERGARA/CARLOS_BOG/SMR/BOG"/>
    <s v="COP"/>
    <n v="77520"/>
    <n v="19.62"/>
    <n v="205.5"/>
    <n v="77520"/>
    <n v="0"/>
    <d v="2023-10-03T23:14:58"/>
    <n v="1"/>
    <n v="77520"/>
    <x v="11"/>
    <n v="2"/>
    <s v="2"/>
    <x v="3"/>
    <m/>
  </r>
  <r>
    <n v="999"/>
    <s v="CO"/>
    <s v="CO2BG"/>
    <s v="7140"/>
    <s v="51157063"/>
    <s v="A1"/>
    <s v="GL Posting Bogota (CO)"/>
    <n v="1303325"/>
    <x v="1"/>
    <n v="45188"/>
    <n v="138637"/>
    <s v="COFE2302"/>
    <s v="CO212"/>
    <s v="Carlos Mario Vergara Hernandez"/>
    <m/>
    <s v="P860054227"/>
    <s v="860054227 VIAJES ZEPPELIN SA"/>
    <s v="E2"/>
    <n v="3001734"/>
    <s v=""/>
    <m/>
    <s v="FC752068_TK_VERGARA/CARLOS_BOG/SMR/BOG"/>
    <s v="COP"/>
    <n v="3534"/>
    <n v="0.89"/>
    <n v="9.3699999999999992"/>
    <n v="3534"/>
    <n v="0"/>
    <d v="2023-10-03T23:14:58"/>
    <n v="1"/>
    <n v="3534"/>
    <x v="11"/>
    <n v="2"/>
    <s v="2"/>
    <x v="3"/>
    <m/>
  </r>
  <r>
    <n v="1000"/>
    <s v="CO"/>
    <s v="CO"/>
    <s v="7140"/>
    <s v="51157063"/>
    <s v="C2"/>
    <s v="GL Posting UCM (CO)"/>
    <n v="11305106"/>
    <x v="1"/>
    <n v="45175"/>
    <s v="INES"/>
    <s v="COFE2302"/>
    <s v="CO345"/>
    <s v="Javier Giovanni Moreno Gil"/>
    <m/>
    <s v="P19092769"/>
    <s v="19092769 MOISES MORALES"/>
    <s v="E6"/>
    <n v="3001717"/>
    <s v="FC013640"/>
    <m/>
    <s v="AJUST 11305088 FACTURA CAUSADA FC013640 SERV ALOJAMIENTO JAVIER MORENO"/>
    <s v="COP"/>
    <n v="-35924"/>
    <n v="-8.7899999999999991"/>
    <n v="-92.1"/>
    <n v="-35924"/>
    <n v="0"/>
    <d v="2023-09-20T23:00:29"/>
    <n v="1"/>
    <n v="-35924"/>
    <x v="11"/>
    <n v="2"/>
    <s v="6"/>
    <x v="1"/>
    <m/>
  </r>
  <r>
    <n v="1001"/>
    <s v="CO"/>
    <s v="CO"/>
    <s v="7140"/>
    <s v="51157063"/>
    <s v="C2"/>
    <s v="GL Posting UCM (CO)"/>
    <n v="11305088"/>
    <x v="1"/>
    <n v="45175"/>
    <s v="INES"/>
    <s v="COFE2302"/>
    <s v="CO345"/>
    <s v="Javier Giovanni Moreno Gil"/>
    <m/>
    <s v="P19092769"/>
    <s v="19092769 MOISES MORALES"/>
    <s v="E6"/>
    <n v="3001717"/>
    <s v="FC013640"/>
    <m/>
    <s v="FC013640 SERV ALOJAMIENTO JAVIER MORENO"/>
    <s v="COP"/>
    <n v="35924"/>
    <n v="8.7899999999999991"/>
    <n v="92.1"/>
    <n v="35924"/>
    <n v="0"/>
    <d v="2023-09-20T22:07:54"/>
    <n v="1"/>
    <n v="35924"/>
    <x v="11"/>
    <n v="2"/>
    <s v="6"/>
    <x v="1"/>
    <m/>
  </r>
  <r>
    <n v="1002"/>
    <s v="CO"/>
    <s v="CO"/>
    <s v="7140"/>
    <s v="51157063"/>
    <s v="C2"/>
    <s v="GL Posting UCM (CO)"/>
    <n v="11305457"/>
    <x v="1"/>
    <n v="45196"/>
    <s v="INES"/>
    <s v="COFE2302"/>
    <s v="CO353"/>
    <s v="Diego Fernando Monsalve Garcia"/>
    <m/>
    <s v="P830053812"/>
    <s v="830053812 ALIANZA FIDUCIARIA FIDEICOMISO"/>
    <s v="E6"/>
    <n v="3001717"/>
    <s v="FC075303"/>
    <m/>
    <s v="FC075303 SERV ALOJAMIENTO DIEGO MONSALVE"/>
    <s v="COP"/>
    <n v="45410"/>
    <n v="11.62"/>
    <n v="122.3"/>
    <n v="45410"/>
    <n v="0"/>
    <d v="2023-10-03T22:37:42"/>
    <n v="1"/>
    <n v="45410"/>
    <x v="11"/>
    <n v="2"/>
    <s v="6"/>
    <x v="1"/>
    <m/>
  </r>
  <r>
    <n v="1003"/>
    <s v="CO"/>
    <s v="CO"/>
    <s v="7140"/>
    <s v="51157063"/>
    <s v="C2"/>
    <s v="GL Posting UCM (CO)"/>
    <n v="11305428"/>
    <x v="1"/>
    <n v="45196"/>
    <s v="INES"/>
    <s v="COFE2302"/>
    <s v="CO353"/>
    <s v="Diego Fernando Monsalve Garcia"/>
    <m/>
    <s v="P830053812"/>
    <s v="830053812 ALIANZA FIDUCIARIA FIDEICOMISO"/>
    <s v="E6"/>
    <n v="3001717"/>
    <s v="FC075303"/>
    <m/>
    <s v="FC075303 SERV ALOJAMIENTO DIEGO MONSALVE"/>
    <s v="COP"/>
    <n v="45410"/>
    <n v="11.62"/>
    <n v="122.3"/>
    <n v="45410"/>
    <n v="0"/>
    <d v="2023-10-03T19:27:43"/>
    <n v="1"/>
    <n v="45410"/>
    <x v="11"/>
    <n v="2"/>
    <s v="6"/>
    <x v="1"/>
    <m/>
  </r>
  <r>
    <n v="1004"/>
    <s v="CO"/>
    <s v="CO"/>
    <s v="7140"/>
    <s v="51157063"/>
    <s v="D2"/>
    <s v="AP Posting UCM (CO)"/>
    <n v="11305456"/>
    <x v="1"/>
    <n v="45196"/>
    <s v="INES"/>
    <s v="COFE2302"/>
    <s v="CO353"/>
    <s v="Diego Fernando Monsalve Garcia"/>
    <m/>
    <s v="P830053812"/>
    <s v="830053812 ALIANZA FIDUCIARIA FIDEICOMISO"/>
    <s v="E6"/>
    <n v="3001717"/>
    <s v="cxp"/>
    <m/>
    <s v="AJUST 11305428 ERROR VALORES FC075303 SERV ALOJAMIENTO DIEGO MONSALVE"/>
    <s v="COP"/>
    <n v="-45410"/>
    <n v="-11.62"/>
    <n v="-122.3"/>
    <n v="-45410"/>
    <n v="0"/>
    <d v="2023-10-03T22:33:20"/>
    <n v="1"/>
    <n v="-45410"/>
    <x v="11"/>
    <n v="2"/>
    <s v="6"/>
    <x v="1"/>
    <m/>
  </r>
  <r>
    <n v="1005"/>
    <s v="CO"/>
    <s v="CO4PP"/>
    <s v="7140"/>
    <s v="51157063"/>
    <s v="A6"/>
    <s v="GL Posting Popayán (CO)"/>
    <n v="6305118"/>
    <x v="1"/>
    <n v="45195"/>
    <n v="138103"/>
    <s v="COFE2302"/>
    <s v="CO363"/>
    <s v="Paula Marcela Bastidas Rivera"/>
    <m/>
    <s v="P800226324"/>
    <s v="800226324 BESTRAVEL SERVICE LTDA"/>
    <s v="Z4"/>
    <n v="3001582"/>
    <s v=""/>
    <m/>
    <s v="FC751459_TKT_P.BASTIDAS_ CLO_UIB_CLO_12_09_2023"/>
    <s v="COP"/>
    <n v="95000"/>
    <n v="24.31"/>
    <n v="255.86"/>
    <n v="95000"/>
    <n v="0"/>
    <d v="2023-10-03T01:58:09"/>
    <n v="1"/>
    <n v="95000"/>
    <x v="3"/>
    <n v="2"/>
    <s v="4"/>
    <x v="2"/>
    <m/>
  </r>
  <r>
    <n v="1006"/>
    <s v="CO"/>
    <s v="CO4PP"/>
    <s v="7140"/>
    <s v="51157063"/>
    <s v="A6"/>
    <s v="GL Posting Popayán (CO)"/>
    <n v="6305118"/>
    <x v="1"/>
    <n v="45195"/>
    <n v="138103"/>
    <s v="COFE2302"/>
    <s v="CO363"/>
    <s v="Paula Marcela Bastidas Rivera"/>
    <m/>
    <s v="P860054227"/>
    <s v="860054227 VIAJES ZEPPELIN SA"/>
    <s v="Z4"/>
    <n v="3001582"/>
    <s v=""/>
    <m/>
    <s v="FC751459_TKT_P.BASTIDAS_ CLO_UIB_CLO_12_09_2023"/>
    <s v="COP"/>
    <n v="3534"/>
    <n v="0.9"/>
    <n v="9.52"/>
    <n v="3534"/>
    <n v="0"/>
    <d v="2023-10-03T01:58:09"/>
    <n v="1"/>
    <n v="3534"/>
    <x v="3"/>
    <n v="2"/>
    <s v="4"/>
    <x v="2"/>
    <m/>
  </r>
  <r>
    <n v="1007"/>
    <s v="CO"/>
    <s v="CO4PP"/>
    <s v="7140"/>
    <s v="51157063"/>
    <s v="A6"/>
    <s v="GL Posting Popayán (CO)"/>
    <n v="6304876"/>
    <x v="1"/>
    <n v="45191"/>
    <n v="122536"/>
    <s v="COFE2302"/>
    <s v="CO387"/>
    <s v="Paola Gicela Angulo Obando"/>
    <m/>
    <s v="P901057457"/>
    <s v="901057457 IRIACA SAS HOTEL MIA"/>
    <s v="E4"/>
    <n v="3001577"/>
    <s v=""/>
    <m/>
    <s v="FC020124_ALOJAM_P.ANGULO_QUIBDO_DEL_10_AL_14_DEL_09_DEL_2023"/>
    <s v="COP"/>
    <n v="145920"/>
    <n v="37.35"/>
    <n v="393"/>
    <n v="145920"/>
    <n v="0"/>
    <d v="2023-09-28T16:07:28"/>
    <n v="1"/>
    <n v="145920"/>
    <x v="11"/>
    <n v="2"/>
    <s v="4"/>
    <x v="2"/>
    <m/>
  </r>
  <r>
    <n v="1008"/>
    <s v="CO"/>
    <s v="CO"/>
    <s v="7140"/>
    <s v="51157063"/>
    <s v="C2"/>
    <s v="GL Posting UCM (CO)"/>
    <n v="11305430"/>
    <x v="1"/>
    <n v="45196"/>
    <s v="INES"/>
    <s v="COFE2302"/>
    <s v="CO549"/>
    <s v="Leonardo Jairo Jimenez Zapata"/>
    <m/>
    <s v="P830053812"/>
    <s v="830053812 ALIANZA FIDUCIARIA FIDEICOMISO"/>
    <s v="E6"/>
    <n v="3001717"/>
    <s v="FC074966"/>
    <m/>
    <s v="FC074966 SERV ALOJAMIENTO LEONARDO JIMENEZ"/>
    <s v="COP"/>
    <n v="45410"/>
    <n v="11.62"/>
    <n v="122.3"/>
    <n v="45410"/>
    <n v="0"/>
    <d v="2023-10-03T19:30:47"/>
    <n v="1"/>
    <n v="45410"/>
    <x v="11"/>
    <n v="2"/>
    <s v="6"/>
    <x v="1"/>
    <m/>
  </r>
  <r>
    <n v="1009"/>
    <s v="CO"/>
    <s v="CO4PP"/>
    <s v="7140"/>
    <s v="51157063"/>
    <s v="A6"/>
    <s v="GL Posting Popayán (CO)"/>
    <n v="6305121"/>
    <x v="1"/>
    <n v="45195"/>
    <n v="138103"/>
    <s v="COFE2302"/>
    <s v="CO588"/>
    <s v="Angie Lorena Silva Bello"/>
    <m/>
    <s v="P890100577"/>
    <s v="890100577 AVIANCA S.A"/>
    <s v="Z4"/>
    <n v="3001582"/>
    <s v="752613"/>
    <m/>
    <s v="FC752613_TKT_L.SILVA_BOG_UIB_18_09_2023"/>
    <s v="COP"/>
    <n v="73230"/>
    <n v="18.739999999999998"/>
    <n v="197.23"/>
    <n v="73230"/>
    <n v="0"/>
    <d v="2023-10-03T02:13:38"/>
    <n v="1"/>
    <n v="73230"/>
    <x v="3"/>
    <n v="2"/>
    <s v="4"/>
    <x v="2"/>
    <m/>
  </r>
  <r>
    <n v="1010"/>
    <s v="CO"/>
    <s v="CO4PP"/>
    <s v="7140"/>
    <s v="51157063"/>
    <s v="A6"/>
    <s v="GL Posting Popayán (CO)"/>
    <n v="6305121"/>
    <x v="1"/>
    <n v="45195"/>
    <n v="138103"/>
    <s v="COFE2302"/>
    <s v="CO588"/>
    <s v="Angie Lorena Silva Bello"/>
    <m/>
    <s v="P860054227"/>
    <s v="860054227 VIAJES ZEPPELIN SA"/>
    <s v="Z4"/>
    <n v="3001582"/>
    <s v=""/>
    <m/>
    <s v="FC752613_TKT_L.SILVA_BOG_UIB_18_09_2023"/>
    <s v="COP"/>
    <n v="3534"/>
    <n v="0.9"/>
    <n v="9.52"/>
    <n v="3534"/>
    <n v="0"/>
    <d v="2023-10-03T02:13:38"/>
    <n v="1"/>
    <n v="3534"/>
    <x v="3"/>
    <n v="2"/>
    <s v="4"/>
    <x v="2"/>
    <m/>
  </r>
  <r>
    <n v="1011"/>
    <s v="CO"/>
    <s v="CO4PP"/>
    <s v="7140"/>
    <s v="51157063"/>
    <s v="A6"/>
    <s v="GL Posting Popayán (CO)"/>
    <n v="6305121"/>
    <x v="1"/>
    <n v="45195"/>
    <n v="138103"/>
    <s v="COFE2302"/>
    <s v="CO588"/>
    <s v="Angie Lorena Silva Bello"/>
    <m/>
    <s v="P800226324"/>
    <s v="800226324 BESTRAVEL SERVICE LTDA"/>
    <s v="Z4"/>
    <n v="3001582"/>
    <s v=""/>
    <m/>
    <s v="FC752613_TKT_L.SILVA_BOG_UIB_18_09_2023"/>
    <s v="COP"/>
    <n v="55860"/>
    <n v="14.3"/>
    <n v="150.44"/>
    <n v="55860"/>
    <n v="0"/>
    <d v="2023-10-03T02:13:38"/>
    <n v="1"/>
    <n v="55860"/>
    <x v="3"/>
    <n v="2"/>
    <s v="4"/>
    <x v="2"/>
    <m/>
  </r>
  <r>
    <n v="1012"/>
    <s v="CO"/>
    <s v="CO4PP"/>
    <s v="7140"/>
    <s v="51157063"/>
    <s v="A6"/>
    <s v="GL Posting Popayán (CO)"/>
    <n v="6305121"/>
    <x v="1"/>
    <n v="45195"/>
    <n v="138103"/>
    <s v="COFE2302"/>
    <s v="CO588"/>
    <s v="Angie Lorena Silva Bello"/>
    <m/>
    <s v="P860054227"/>
    <s v="860054227 VIAJES ZEPPELIN SA"/>
    <s v="Z4"/>
    <n v="3001582"/>
    <s v=""/>
    <m/>
    <s v="FC752613_TKT_L.SILVA_BOG_UIB_18_09_2023"/>
    <s v="COP"/>
    <n v="3534"/>
    <n v="0.9"/>
    <n v="9.52"/>
    <n v="3534"/>
    <n v="0"/>
    <d v="2023-10-03T02:13:38"/>
    <n v="1"/>
    <n v="3534"/>
    <x v="3"/>
    <n v="2"/>
    <s v="4"/>
    <x v="2"/>
    <m/>
  </r>
  <r>
    <n v="1013"/>
    <s v="CO"/>
    <s v="CO4PP"/>
    <s v="7140"/>
    <s v="51157063"/>
    <s v="A6"/>
    <s v="GL Posting Popayán (CO)"/>
    <n v="6305119"/>
    <x v="1"/>
    <n v="45195"/>
    <n v="138103"/>
    <s v="COFE2302"/>
    <s v="CO588"/>
    <s v="Angie Lorena Silva Bello"/>
    <m/>
    <s v="P800226324"/>
    <s v="800226324 BESTRAVEL SERVICE LTDA"/>
    <s v="Z4"/>
    <n v="3001582"/>
    <s v=""/>
    <m/>
    <s v="FC751464_TKT_L.SILVA_BOG_TCO_BOG_12_09_2023"/>
    <s v="COP"/>
    <n v="192850"/>
    <n v="49.36"/>
    <n v="519.39"/>
    <n v="192850"/>
    <n v="0"/>
    <d v="2023-10-03T02:02:15"/>
    <n v="1"/>
    <n v="192850"/>
    <x v="3"/>
    <n v="2"/>
    <s v="4"/>
    <x v="2"/>
    <m/>
  </r>
  <r>
    <n v="1014"/>
    <s v="CO"/>
    <s v="CO4PP"/>
    <s v="7140"/>
    <s v="51157063"/>
    <s v="A6"/>
    <s v="GL Posting Popayán (CO)"/>
    <n v="6305119"/>
    <x v="1"/>
    <n v="45195"/>
    <n v="138103"/>
    <s v="COFE2302"/>
    <s v="CO588"/>
    <s v="Angie Lorena Silva Bello"/>
    <m/>
    <s v="P800226324"/>
    <s v="800226324 BESTRAVEL SERVICE LTDA"/>
    <s v="Z4"/>
    <n v="3001582"/>
    <s v=""/>
    <m/>
    <s v="FC751464_TKT_L.SILVA_BOG_TCO_BOG_12_09_2023"/>
    <s v="COP"/>
    <n v="3534"/>
    <n v="0.9"/>
    <n v="9.52"/>
    <n v="3534"/>
    <n v="0"/>
    <d v="2023-10-03T02:02:15"/>
    <n v="1"/>
    <n v="3534"/>
    <x v="3"/>
    <n v="2"/>
    <s v="4"/>
    <x v="2"/>
    <m/>
  </r>
  <r>
    <n v="1015"/>
    <s v="CO"/>
    <s v="CO6UR"/>
    <s v="7140"/>
    <s v="51157063"/>
    <s v="C2"/>
    <s v="GL Posting UCM (CO)"/>
    <n v="11305717"/>
    <x v="1"/>
    <n v="45196"/>
    <n v="136577"/>
    <s v="COFE2302"/>
    <s v="CO599"/>
    <s v="Angelica Pino Mena"/>
    <m/>
    <s v="P8345227"/>
    <s v="8345227 GARCES RESTREPO JUAN GUILLERMO"/>
    <s v="E6"/>
    <n v="3001717"/>
    <s v=""/>
    <m/>
    <s v="COFE2302_FC100569_HOTEL REFUGIO DEL JAGUAR_ALOJAMIENTO_SOLANGIE ROJAS"/>
    <s v="COP"/>
    <n v="23420"/>
    <n v="5.99"/>
    <n v="63.08"/>
    <n v="23420"/>
    <n v="0"/>
    <d v="2023-10-06T00:50:33"/>
    <n v="1"/>
    <n v="23420"/>
    <x v="11"/>
    <n v="2"/>
    <s v="6"/>
    <x v="1"/>
    <m/>
  </r>
  <r>
    <n v="1016"/>
    <s v="CO"/>
    <s v="CO4TC"/>
    <s v="7140"/>
    <s v="51159501"/>
    <s v="A7"/>
    <s v="GL Posting Tumaco (CO)"/>
    <n v="7300897"/>
    <x v="1"/>
    <n v="45191"/>
    <n v="125062"/>
    <s v="COFE2302"/>
    <n v="125336"/>
    <s v="John Alexander Benitez Leiton"/>
    <m/>
    <s v="P900880846"/>
    <s v="900880846 CONCESIONARIA VIAL UNIÓN DEL SUR S.A.S"/>
    <s v="Z4"/>
    <n v="3001582"/>
    <s v=""/>
    <m/>
    <s v="O_FC198929_PEAJE_CO37_GLU623_J.BENITEZ_MISION MANTENIMIENTO PREVENTIVO FLOTA"/>
    <s v="COP"/>
    <n v="12300"/>
    <n v="3.15"/>
    <n v="33.130000000000003"/>
    <n v="12300"/>
    <n v="0"/>
    <d v="2023-09-27T22:43:44"/>
    <n v="1"/>
    <n v="12300"/>
    <x v="3"/>
    <n v="2"/>
    <s v="4"/>
    <x v="2"/>
    <m/>
  </r>
  <r>
    <n v="1017"/>
    <s v="CO"/>
    <s v="CO4TC"/>
    <s v="7140"/>
    <s v="51159501"/>
    <s v="A7"/>
    <s v="GL Posting Tumaco (CO)"/>
    <n v="7300897"/>
    <x v="1"/>
    <n v="45191"/>
    <n v="125062"/>
    <s v="COFE2302"/>
    <n v="125336"/>
    <s v="John Alexander Benitez Leiton"/>
    <m/>
    <s v="P900880846"/>
    <s v="900880846 CONCESIONARIA VIAL UNIÓN DEL SUR S.A.S"/>
    <s v="Z4"/>
    <n v="3001582"/>
    <s v=""/>
    <m/>
    <s v="O_FC1508878_PEAJE_CO37_GLU623_J.BENITEZ_MISION MANTENIMIENTO PREVENTIVO FLOTA"/>
    <s v="COP"/>
    <n v="12300"/>
    <n v="3.15"/>
    <n v="33.130000000000003"/>
    <n v="12300"/>
    <n v="0"/>
    <d v="2023-09-27T22:43:44"/>
    <n v="1"/>
    <n v="12300"/>
    <x v="3"/>
    <n v="2"/>
    <s v="4"/>
    <x v="2"/>
    <m/>
  </r>
  <r>
    <n v="1018"/>
    <s v="CO"/>
    <s v="CO4PP"/>
    <s v="7140"/>
    <s v="51159501"/>
    <s v="A6"/>
    <s v="GL Posting Popayán (CO)"/>
    <n v="6304745"/>
    <x v="1"/>
    <n v="45184"/>
    <n v="10086"/>
    <s v="COFE2302"/>
    <n v="125336"/>
    <s v="John Alexander Benitez Leiton"/>
    <m/>
    <s v="P900880846"/>
    <s v="900880846 CONCESIONARIA VIAL UNIÓN DEL SUR S.A.S"/>
    <s v="Z4"/>
    <n v="3001582"/>
    <s v=""/>
    <m/>
    <s v="O_FC283839_PEAJE_CO37_GLU623_JBENITEZ_DESARROLLO MISIONES CON EQUIPO SOPORTE"/>
    <s v="COP"/>
    <n v="12300"/>
    <n v="3.01"/>
    <n v="31.47"/>
    <n v="12300"/>
    <n v="0"/>
    <d v="2023-09-18T13:55:59"/>
    <n v="1"/>
    <n v="12300"/>
    <x v="3"/>
    <n v="2"/>
    <s v="4"/>
    <x v="2"/>
    <m/>
  </r>
  <r>
    <n v="1019"/>
    <s v="CO"/>
    <s v="CO4PP"/>
    <s v="7140"/>
    <s v="51159501"/>
    <s v="A6"/>
    <s v="GL Posting Popayán (CO)"/>
    <n v="6304745"/>
    <x v="1"/>
    <n v="45184"/>
    <n v="10086"/>
    <s v="COFE2302"/>
    <n v="125336"/>
    <s v="John Alexander Benitez Leiton"/>
    <m/>
    <s v="P900880846"/>
    <s v="900880846 CONCESIONARIA VIAL UNIÓN DEL SUR S.A.S"/>
    <s v="Z4"/>
    <n v="3001582"/>
    <s v=""/>
    <m/>
    <s v="O_FC473723_PEAJE_CO37_GLU623_JBENITEZ_DESARROLLO MISIONES CON EQUIPO SOPORTE"/>
    <s v="COP"/>
    <n v="12300"/>
    <n v="3.01"/>
    <n v="31.47"/>
    <n v="12300"/>
    <n v="0"/>
    <d v="2023-09-18T13:55:59"/>
    <n v="1"/>
    <n v="12300"/>
    <x v="3"/>
    <n v="2"/>
    <s v="4"/>
    <x v="2"/>
    <m/>
  </r>
  <r>
    <n v="1020"/>
    <s v="CO"/>
    <s v="CO3SM"/>
    <s v="7140"/>
    <s v="51159501"/>
    <s v="A4"/>
    <s v="GL Posting Santa Marta (CO)"/>
    <n v="4300836"/>
    <x v="1"/>
    <n v="45187"/>
    <s v="YADA"/>
    <s v="COFE2302"/>
    <n v="130797"/>
    <s v="Camilo Andres Andres Obispo Romero"/>
    <m/>
    <s v="P830052998"/>
    <s v="830052998 FIDEICOMISOS BBVA FIDUCIARIA CONCESION"/>
    <s v="Z3"/>
    <n v="3002762"/>
    <s v=""/>
    <m/>
    <s v="FC860585_O_PEAJE_COBISPO_APOYO_OFI_RCH_04092023"/>
    <s v="COP"/>
    <n v="10600"/>
    <n v="2.68"/>
    <n v="28.1"/>
    <n v="10600"/>
    <n v="0"/>
    <d v="2023-09-28T23:35:00"/>
    <n v="1"/>
    <n v="10600"/>
    <x v="3"/>
    <n v="2"/>
    <s v="3"/>
    <x v="0"/>
    <m/>
  </r>
  <r>
    <n v="1021"/>
    <s v="CO"/>
    <s v="CO3SM"/>
    <s v="7140"/>
    <s v="51159501"/>
    <s v="A4"/>
    <s v="GL Posting Santa Marta (CO)"/>
    <n v="4300836"/>
    <x v="1"/>
    <n v="45187"/>
    <s v="YADA"/>
    <s v="COFE2302"/>
    <n v="130797"/>
    <s v="Camilo Andres Andres Obispo Romero"/>
    <m/>
    <s v="P830052998"/>
    <s v="830052998 FIDEICOMISOS BBVA FIDUCIARIA CONCESION"/>
    <s v="Z3"/>
    <n v="3002762"/>
    <s v=""/>
    <m/>
    <s v="FC731255_O_PEAJE_COBISPO_APOYO_OFI_RCH_04092023"/>
    <s v="COP"/>
    <n v="10600"/>
    <n v="2.68"/>
    <n v="28.1"/>
    <n v="10600"/>
    <n v="0"/>
    <d v="2023-09-28T23:35:00"/>
    <n v="1"/>
    <n v="10600"/>
    <x v="3"/>
    <n v="2"/>
    <s v="3"/>
    <x v="0"/>
    <m/>
  </r>
  <r>
    <n v="1022"/>
    <s v="CO"/>
    <s v="CO3SM"/>
    <s v="7140"/>
    <s v="51159501"/>
    <s v="A4"/>
    <s v="GL Posting Santa Marta (CO)"/>
    <n v="4300836"/>
    <x v="1"/>
    <n v="45187"/>
    <s v="YADA"/>
    <s v="COFE2302"/>
    <n v="130797"/>
    <s v="Camilo Andres Andres Obispo Romero"/>
    <m/>
    <s v="P830052998"/>
    <s v="830052998 FIDEICOMISOS BBVA FIDUCIARIA CONCESION"/>
    <s v="Z3"/>
    <n v="3002762"/>
    <s v=""/>
    <m/>
    <s v="FC799828_O_PEAJE_COBISPO_APOYO_OFI_RCH_04092023"/>
    <s v="COP"/>
    <n v="10600"/>
    <n v="2.68"/>
    <n v="28.1"/>
    <n v="10600"/>
    <n v="0"/>
    <d v="2023-09-28T23:35:00"/>
    <n v="1"/>
    <n v="10600"/>
    <x v="3"/>
    <n v="2"/>
    <s v="3"/>
    <x v="0"/>
    <m/>
  </r>
  <r>
    <n v="1023"/>
    <s v="CO"/>
    <s v="CO3SM"/>
    <s v="7140"/>
    <s v="51159501"/>
    <s v="A4"/>
    <s v="GL Posting Santa Marta (CO)"/>
    <n v="4300836"/>
    <x v="1"/>
    <n v="45187"/>
    <s v="YADA"/>
    <s v="COFE2302"/>
    <n v="130797"/>
    <s v="Camilo Andres Andres Obispo Romero"/>
    <m/>
    <s v="P830052998"/>
    <s v="830052998 FIDEICOMISOS BBVA FIDUCIARIA CONCESION"/>
    <s v="Z3"/>
    <n v="3002762"/>
    <s v=""/>
    <m/>
    <s v="FC956262_O_PEAJE_COBISPO_APOYO_OFI_RCH_04092023"/>
    <s v="COP"/>
    <n v="10600"/>
    <n v="2.68"/>
    <n v="28.1"/>
    <n v="10600"/>
    <n v="0"/>
    <d v="2023-09-28T23:35:00"/>
    <n v="1"/>
    <n v="10600"/>
    <x v="3"/>
    <n v="2"/>
    <s v="3"/>
    <x v="0"/>
    <m/>
  </r>
  <r>
    <n v="1024"/>
    <s v="CO"/>
    <s v="CO3SM"/>
    <s v="7140"/>
    <s v="51159501"/>
    <s v="C7"/>
    <s v="GL Posting Riohacha (CO)"/>
    <n v="16300399"/>
    <x v="1"/>
    <n v="45196"/>
    <n v="130437"/>
    <s v="COFE2302"/>
    <n v="139088"/>
    <s v="JAIRO ALONSO LLAMAS"/>
    <m/>
    <s v="P830052998"/>
    <s v="830052998 FIDEICOMISOS BBVA FIDUCIARIA CONCESION"/>
    <s v="Z3"/>
    <n v="3002762"/>
    <s v=""/>
    <m/>
    <s v="FC744681_O_PEAJE_JLLAMAS_TALLER EDUCACION FINANCIERA SESION 1"/>
    <s v="COP"/>
    <n v="10600"/>
    <n v="2.71"/>
    <n v="28.55"/>
    <n v="10600"/>
    <n v="0"/>
    <d v="2023-09-29T23:14:35"/>
    <n v="1"/>
    <n v="10600"/>
    <x v="3"/>
    <n v="2"/>
    <s v="3"/>
    <x v="0"/>
    <m/>
  </r>
  <r>
    <n v="1025"/>
    <s v="CO"/>
    <s v="CO3SM"/>
    <s v="7140"/>
    <s v="51159501"/>
    <s v="C7"/>
    <s v="GL Posting Riohacha (CO)"/>
    <n v="16300399"/>
    <x v="1"/>
    <n v="45196"/>
    <n v="130437"/>
    <s v="COFE2302"/>
    <n v="139088"/>
    <s v="JAIRO ALONSO LLAMAS"/>
    <m/>
    <s v="P830052998"/>
    <s v="830052998 FIDEICOMISOS BBVA FIDUCIARIA CONCESION"/>
    <s v="Z3"/>
    <n v="3002762"/>
    <s v=""/>
    <m/>
    <s v="FC481787_O_PEAJE_JLLAMAS_TALLER EDUCACION FINANCIERA SESION 1"/>
    <s v="COP"/>
    <n v="10600"/>
    <n v="2.71"/>
    <n v="28.55"/>
    <n v="10600"/>
    <n v="0"/>
    <d v="2023-09-29T23:14:35"/>
    <n v="1"/>
    <n v="10600"/>
    <x v="3"/>
    <n v="2"/>
    <s v="3"/>
    <x v="0"/>
    <m/>
  </r>
  <r>
    <n v="1026"/>
    <s v="CO"/>
    <s v="CO4PP"/>
    <s v="7140"/>
    <s v="51159501"/>
    <s v="A6"/>
    <s v="GL Posting Popayán (CO)"/>
    <n v="6304799"/>
    <x v="1"/>
    <n v="45191"/>
    <n v="10086"/>
    <s v="COFE2302"/>
    <s v="CO218"/>
    <s v="Leonardo Favio Gonzalez Marin"/>
    <m/>
    <s v="P900880846"/>
    <s v="900880846 CONCESIONARIA VIAL UNIÓN DEL SUR S.A.S"/>
    <s v="E4"/>
    <n v="3001577"/>
    <s v=""/>
    <m/>
    <s v="O_FC309708_PEAJE_LGONZALEZ_MISION EDUCACION CUMBAL"/>
    <s v="COP"/>
    <n v="12300"/>
    <n v="3.11"/>
    <n v="32.61"/>
    <n v="12300"/>
    <n v="0"/>
    <d v="2023-09-21T17:58:55"/>
    <n v="1"/>
    <n v="12300"/>
    <x v="11"/>
    <n v="2"/>
    <s v="4"/>
    <x v="2"/>
    <m/>
  </r>
  <r>
    <n v="1027"/>
    <s v="CO"/>
    <s v="CO4PP"/>
    <s v="7140"/>
    <s v="51159501"/>
    <s v="A6"/>
    <s v="GL Posting Popayán (CO)"/>
    <n v="6304799"/>
    <x v="1"/>
    <n v="45191"/>
    <n v="10086"/>
    <s v="COFE2302"/>
    <s v="CO218"/>
    <s v="Leonardo Favio Gonzalez Marin"/>
    <m/>
    <s v="P900880846"/>
    <s v="900880846 CONCESIONARIA VIAL UNIÓN DEL SUR S.A.S"/>
    <s v="E4"/>
    <n v="3001577"/>
    <s v=""/>
    <m/>
    <s v="O_FC875908_PEAJE_LGONZALEZ_MISION EDUCACION CUMBAL"/>
    <s v="COP"/>
    <n v="12300"/>
    <n v="3.11"/>
    <n v="32.61"/>
    <n v="12300"/>
    <n v="0"/>
    <d v="2023-09-21T17:58:55"/>
    <n v="1"/>
    <n v="12300"/>
    <x v="11"/>
    <n v="2"/>
    <s v="4"/>
    <x v="2"/>
    <m/>
  </r>
  <r>
    <n v="1028"/>
    <s v="CO"/>
    <s v="CO4PP"/>
    <s v="7140"/>
    <s v="51159501"/>
    <s v="A6"/>
    <s v="GL Posting Popayán (CO)"/>
    <n v="6304799"/>
    <x v="1"/>
    <n v="45191"/>
    <n v="10086"/>
    <s v="COFE2302"/>
    <s v="CO218"/>
    <s v="Leonardo Favio Gonzalez Marin"/>
    <m/>
    <s v="P900880846"/>
    <s v="900880846 CONCESIONARIA VIAL UNIÓN DEL SUR S.A.S"/>
    <s v="Z4"/>
    <n v="3001582"/>
    <s v=""/>
    <m/>
    <s v="O_FC194863_PEAJE_LGONZALEZ_TRASLADO PERSONAL NRC TUMACO-PASTO"/>
    <s v="COP"/>
    <n v="12300"/>
    <n v="3.11"/>
    <n v="32.61"/>
    <n v="12300"/>
    <n v="0"/>
    <d v="2023-09-21T17:58:55"/>
    <n v="1"/>
    <n v="12300"/>
    <x v="3"/>
    <n v="2"/>
    <s v="4"/>
    <x v="2"/>
    <m/>
  </r>
  <r>
    <n v="1029"/>
    <s v="CO"/>
    <s v="CO4PP"/>
    <s v="7140"/>
    <s v="51159501"/>
    <s v="A6"/>
    <s v="GL Posting Popayán (CO)"/>
    <n v="6304799"/>
    <x v="1"/>
    <n v="45191"/>
    <n v="10086"/>
    <s v="COFE2302"/>
    <s v="CO218"/>
    <s v="Leonardo Favio Gonzalez Marin"/>
    <m/>
    <s v="P900880846"/>
    <s v="900880846 CONCESIONARIA VIAL UNIÓN DEL SUR S.A.S"/>
    <s v="Z4"/>
    <n v="3001582"/>
    <s v=""/>
    <m/>
    <s v="O_FC490090_PEAJE_LGONZALEZ_TRASLADO PERSONAL NRC TUMACO-PASTO"/>
    <s v="COP"/>
    <n v="12300"/>
    <n v="3.11"/>
    <n v="32.61"/>
    <n v="12300"/>
    <n v="0"/>
    <d v="2023-09-21T17:58:55"/>
    <n v="1"/>
    <n v="12300"/>
    <x v="3"/>
    <n v="2"/>
    <s v="4"/>
    <x v="2"/>
    <m/>
  </r>
  <r>
    <n v="1030"/>
    <s v="CO"/>
    <s v="CO4PP"/>
    <s v="7140"/>
    <s v="51159501"/>
    <s v="A6"/>
    <s v="GL Posting Popayán (CO)"/>
    <n v="6304799"/>
    <x v="1"/>
    <n v="45191"/>
    <n v="10086"/>
    <s v="COFE2302"/>
    <s v="CO218"/>
    <s v="Leonardo Favio Gonzalez Marin"/>
    <m/>
    <s v="P900880846"/>
    <s v="900880846 CONCESIONARIA VIAL UNIÓN DEL SUR S.A.S"/>
    <s v="E4"/>
    <n v="3001577"/>
    <s v=""/>
    <m/>
    <s v="O_FC192422_PEAJE_LGONZALEZ_MISION EDUCACION CUMBAL"/>
    <s v="COP"/>
    <n v="12300"/>
    <n v="3.11"/>
    <n v="32.61"/>
    <n v="12300"/>
    <n v="0"/>
    <d v="2023-09-21T17:58:55"/>
    <n v="1"/>
    <n v="12300"/>
    <x v="11"/>
    <n v="2"/>
    <s v="4"/>
    <x v="2"/>
    <m/>
  </r>
  <r>
    <n v="1031"/>
    <s v="CO"/>
    <s v="CO4PP"/>
    <s v="7140"/>
    <s v="51159501"/>
    <s v="A6"/>
    <s v="GL Posting Popayán (CO)"/>
    <n v="6304799"/>
    <x v="1"/>
    <n v="45191"/>
    <n v="10086"/>
    <s v="COFE2302"/>
    <s v="CO218"/>
    <s v="Leonardo Favio Gonzalez Marin"/>
    <m/>
    <s v="P900880846"/>
    <s v="900880846 CONCESIONARIA VIAL UNIÓN DEL SUR S.A.S"/>
    <s v="E4"/>
    <n v="3001577"/>
    <s v=""/>
    <m/>
    <s v="O_FC633410_PEAJE_LGONZALEZ_MISION EDUCACION CUMBAL"/>
    <s v="COP"/>
    <n v="12300"/>
    <n v="3.11"/>
    <n v="32.61"/>
    <n v="12300"/>
    <n v="0"/>
    <d v="2023-09-21T17:58:55"/>
    <n v="1"/>
    <n v="12300"/>
    <x v="11"/>
    <n v="2"/>
    <s v="4"/>
    <x v="2"/>
    <m/>
  </r>
  <r>
    <n v="1032"/>
    <s v="CO"/>
    <s v="CO4QB"/>
    <s v="7140"/>
    <s v="51159501"/>
    <s v="C4"/>
    <s v="GL Posting Chocó (CO)"/>
    <n v="13301160"/>
    <x v="1"/>
    <n v="45177"/>
    <s v="LORO"/>
    <s v="COFE2302"/>
    <s v="CO218"/>
    <s v="Leonardo Favio Gonzalez Marin"/>
    <m/>
    <s v="P900880846"/>
    <s v="900880846 CONCESIONARIA VIAL UNIÓN DEL SUR S.A.S"/>
    <s v="Z4"/>
    <n v="3001582"/>
    <s v=""/>
    <m/>
    <s v="O_FC868804_OTRO_PEAJE_L.GONZALEZ_TRASLADO PERSONAL NRC PASTO TUIMACO"/>
    <s v="COP"/>
    <n v="12300"/>
    <n v="3.01"/>
    <n v="31.47"/>
    <n v="12300"/>
    <n v="0"/>
    <d v="2023-09-15T21:39:33"/>
    <n v="1"/>
    <n v="12300"/>
    <x v="3"/>
    <n v="2"/>
    <s v="4"/>
    <x v="2"/>
    <m/>
  </r>
  <r>
    <n v="1033"/>
    <s v="CO"/>
    <s v="CO4QB"/>
    <s v="7140"/>
    <s v="51159501"/>
    <s v="C4"/>
    <s v="GL Posting Chocó (CO)"/>
    <n v="13301160"/>
    <x v="1"/>
    <n v="45177"/>
    <s v="LORO"/>
    <s v="COFE2302"/>
    <s v="CO218"/>
    <s v="Leonardo Favio Gonzalez Marin"/>
    <m/>
    <s v="P900880846"/>
    <s v="900880846 CONCESIONARIA VIAL UNIÓN DEL SUR S.A.S"/>
    <s v="Z4"/>
    <n v="3001582"/>
    <s v=""/>
    <m/>
    <s v="O_FC291564_OTRO_PEAJE_L.GONZALEZ_TRASLADO PERSONAL NRC PASTO TUIMACO"/>
    <s v="COP"/>
    <n v="12300"/>
    <n v="3.01"/>
    <n v="31.47"/>
    <n v="12300"/>
    <n v="0"/>
    <d v="2023-09-15T21:39:33"/>
    <n v="1"/>
    <n v="12300"/>
    <x v="3"/>
    <n v="2"/>
    <s v="4"/>
    <x v="2"/>
    <m/>
  </r>
  <r>
    <n v="1034"/>
    <s v="CO"/>
    <s v="CO4QB"/>
    <s v="7140"/>
    <s v="51159501"/>
    <s v="C4"/>
    <s v="GL Posting Chocó (CO)"/>
    <n v="13301160"/>
    <x v="1"/>
    <n v="45177"/>
    <s v="LORO"/>
    <s v="COFE2302"/>
    <s v="CO218"/>
    <s v="Leonardo Favio Gonzalez Marin"/>
    <m/>
    <s v="P900880846"/>
    <s v="900880846 CONCESIONARIA VIAL UNIÓN DEL SUR S.A.S"/>
    <s v="Z4"/>
    <n v="3001582"/>
    <s v=""/>
    <m/>
    <s v="O_FC481262_OTRO_PEAJE_L.GONZALEZ_REVISION Y MANTENIMIENTO A PASTO 200.000 KM TOYOYA HILUX URW114"/>
    <s v="COP"/>
    <n v="12300"/>
    <n v="3.01"/>
    <n v="31.47"/>
    <n v="12300"/>
    <n v="0"/>
    <d v="2023-09-15T21:39:33"/>
    <n v="1"/>
    <n v="12300"/>
    <x v="3"/>
    <n v="2"/>
    <s v="4"/>
    <x v="2"/>
    <m/>
  </r>
  <r>
    <n v="1035"/>
    <s v="CO"/>
    <s v="CO4QB"/>
    <s v="7140"/>
    <s v="51159501"/>
    <s v="C4"/>
    <s v="GL Posting Chocó (CO)"/>
    <n v="13301160"/>
    <x v="1"/>
    <n v="45177"/>
    <s v="LORO"/>
    <s v="COFE2302"/>
    <s v="CO218"/>
    <s v="Leonardo Favio Gonzalez Marin"/>
    <m/>
    <s v="P900880846"/>
    <s v="900880846 CONCESIONARIA VIAL UNIÓN DEL SUR S.A.S"/>
    <s v="Z4"/>
    <n v="3001582"/>
    <s v=""/>
    <m/>
    <s v="O_FC860270_OTRO_PEAJE_L.GONZALEZ_REVISION Y MANTENIMIENTO A PASTO 200.000 KM TOYOYA HILUX URW114"/>
    <s v="COP"/>
    <n v="12300"/>
    <n v="3.01"/>
    <n v="31.47"/>
    <n v="12300"/>
    <n v="0"/>
    <d v="2023-09-15T21:39:33"/>
    <n v="1"/>
    <n v="12300"/>
    <x v="3"/>
    <n v="2"/>
    <s v="4"/>
    <x v="2"/>
    <m/>
  </r>
  <r>
    <n v="1036"/>
    <s v="CO"/>
    <s v="CO4PP"/>
    <s v="7140"/>
    <s v="51159501"/>
    <s v="A6"/>
    <s v="GL Posting Popayán (CO)"/>
    <n v="6304819"/>
    <x v="1"/>
    <n v="45190"/>
    <s v="ELM7"/>
    <s v="COFE2302"/>
    <s v="CO276"/>
    <s v="Gerardo Alfonso Fletcher Serrano"/>
    <m/>
    <s v="P830054539"/>
    <s v="830054539 FIDUCOLOMBIA S.A."/>
    <s v="Z4"/>
    <n v="3001582"/>
    <s v=""/>
    <m/>
    <s v="O_FC473710_PEAJE_Mantenimiento camioneta NRC de placas HTY-157"/>
    <s v="COP"/>
    <n v="9500"/>
    <n v="2.4300000000000002"/>
    <n v="25.59"/>
    <n v="9500"/>
    <n v="0"/>
    <d v="2023-09-22T23:51:24"/>
    <n v="1"/>
    <n v="9500"/>
    <x v="3"/>
    <n v="2"/>
    <s v="4"/>
    <x v="2"/>
    <m/>
  </r>
  <r>
    <n v="1037"/>
    <s v="CO"/>
    <s v="CO4PP"/>
    <s v="7140"/>
    <s v="51159501"/>
    <s v="A6"/>
    <s v="GL Posting Popayán (CO)"/>
    <n v="6304819"/>
    <x v="1"/>
    <n v="45190"/>
    <s v="ELM7"/>
    <s v="COFE2302"/>
    <s v="CO276"/>
    <s v="Gerardo Alfonso Fletcher Serrano"/>
    <m/>
    <s v="P830054539"/>
    <s v="830054539 FIDUCOLOMBIA S.A."/>
    <s v="Z4"/>
    <n v="3001582"/>
    <s v=""/>
    <m/>
    <s v="O_FC833687_PEAJE_G.FLETCHER_Mantenimiento camioneta NRC de placas HTY-157"/>
    <s v="COP"/>
    <n v="9600"/>
    <n v="2.46"/>
    <n v="25.86"/>
    <n v="9600"/>
    <n v="0"/>
    <d v="2023-09-22T23:51:24"/>
    <n v="1"/>
    <n v="9600"/>
    <x v="3"/>
    <n v="2"/>
    <s v="4"/>
    <x v="2"/>
    <m/>
  </r>
  <r>
    <n v="1038"/>
    <s v="CO"/>
    <s v="CO4PP"/>
    <s v="7140"/>
    <s v="51159501"/>
    <s v="A6"/>
    <s v="GL Posting Popayán (CO)"/>
    <n v="6304819"/>
    <x v="1"/>
    <n v="45190"/>
    <s v="ELM7"/>
    <s v="COFE2302"/>
    <s v="CO276"/>
    <s v="Gerardo Alfonso Fletcher Serrano"/>
    <m/>
    <s v="P830054539"/>
    <s v="830054539 FIDUCOLOMBIA S.A."/>
    <s v="E4"/>
    <n v="3001577"/>
    <s v=""/>
    <m/>
    <s v="O_FC014294_PEAJE_CAMIONETA_G.FLETCHER_Formacio SAE modelo etnoeducativo PPY Cauca"/>
    <s v="COP"/>
    <n v="9500"/>
    <n v="2.4300000000000002"/>
    <n v="25.59"/>
    <n v="9500"/>
    <n v="0"/>
    <d v="2023-09-22T23:51:24"/>
    <n v="1"/>
    <n v="9500"/>
    <x v="11"/>
    <n v="2"/>
    <s v="4"/>
    <x v="2"/>
    <m/>
  </r>
  <r>
    <n v="1039"/>
    <s v="CO"/>
    <s v="CO4PP"/>
    <s v="7140"/>
    <s v="51159501"/>
    <s v="A6"/>
    <s v="GL Posting Popayán (CO)"/>
    <n v="6304819"/>
    <x v="1"/>
    <n v="45190"/>
    <s v="ELM7"/>
    <s v="COFE2302"/>
    <s v="CO276"/>
    <s v="Gerardo Alfonso Fletcher Serrano"/>
    <m/>
    <s v="P830054539"/>
    <s v="830054539 FIDUCOLOMBIA S.A."/>
    <s v="E4"/>
    <n v="3001577"/>
    <s v=""/>
    <m/>
    <s v="O_FC169100_PEAJE_CAMIONETA_G.FLETCHER_Formacio SAE modelo etnoeducativo PPY Cauca"/>
    <s v="COP"/>
    <n v="9500"/>
    <n v="2.4300000000000002"/>
    <n v="25.59"/>
    <n v="9500"/>
    <n v="0"/>
    <d v="2023-09-22T23:51:24"/>
    <n v="1"/>
    <n v="9500"/>
    <x v="11"/>
    <n v="2"/>
    <s v="4"/>
    <x v="2"/>
    <m/>
  </r>
  <r>
    <n v="1040"/>
    <s v="CO"/>
    <s v=""/>
    <s v="7140"/>
    <s v="51159501"/>
    <s v="A6"/>
    <s v="GL Posting Popayán (CO)"/>
    <n v="6305103"/>
    <x v="1"/>
    <n v="45197"/>
    <n v="125062"/>
    <s v="COFE2302"/>
    <s v="CO276"/>
    <s v="Gerardo Alfonso Fletcher Serrano"/>
    <m/>
    <s v="P830054539"/>
    <s v="830054539 FIDUCOLOMBIA S.A."/>
    <s v="Z4"/>
    <n v="3001582"/>
    <s v=""/>
    <m/>
    <s v="O_FC335405_PEAJE_G.FLETCHER_MISION MANTENIMINETO CAMIONETA"/>
    <s v="COP"/>
    <n v="9500"/>
    <n v="2.3199999999999998"/>
    <n v="24.42"/>
    <n v="9500"/>
    <n v="0"/>
    <d v="2023-10-02T23:42:40"/>
    <n v="1"/>
    <n v="9500"/>
    <x v="3"/>
    <n v="2"/>
    <s v="4"/>
    <x v="2"/>
    <m/>
  </r>
  <r>
    <n v="1041"/>
    <s v="CO"/>
    <s v="CO4PP"/>
    <s v="7140"/>
    <s v="51351017"/>
    <s v="A6"/>
    <s v="GL Posting Popayán (CO)"/>
    <n v="6305242"/>
    <x v="1"/>
    <n v="45197"/>
    <s v="ELM7"/>
    <s v="COFE2302"/>
    <s v="CO276"/>
    <s v="Gerardo Alfonso Fletcher Serrano"/>
    <m/>
    <s v="P76325045"/>
    <s v="76325045 CHAMORRO OSCAR"/>
    <s v="E4"/>
    <n v="3001577"/>
    <s v=""/>
    <m/>
    <s v="O_WA021620_LAVADO_VEHICULO_G.FLETCHER_Formacio SAE modelo etnoeducativo PPY Cauca"/>
    <s v="COP"/>
    <n v="82000"/>
    <n v="20.99"/>
    <n v="220.84"/>
    <n v="82000"/>
    <n v="0"/>
    <d v="2023-10-06T00:14:21"/>
    <n v="1"/>
    <n v="82000"/>
    <x v="11"/>
    <n v="2"/>
    <s v="4"/>
    <x v="2"/>
    <m/>
  </r>
  <r>
    <n v="1042"/>
    <s v="CO"/>
    <s v="CO4PP"/>
    <s v="7140"/>
    <s v="51551003"/>
    <s v="C4"/>
    <s v="GL Posting Chocó (CO)"/>
    <n v="13301355"/>
    <x v="1"/>
    <n v="45198"/>
    <s v="M326"/>
    <s v="COFE2302"/>
    <n v="10408"/>
    <s v="Farida Gadzhimirzaeva"/>
    <m/>
    <s v="P800128709"/>
    <s v="800128709 BASILO KLONIS &amp; CIA SA"/>
    <s v="Z4"/>
    <n v="3001582"/>
    <s v=""/>
    <m/>
    <s v="RECLASIF_6304533_AJUSTE_TRANS_6304419_ERROR_ACTIVITY_FC017327_ALOJAM_F.GADZHIMIRZAEVA_CALI_DEL_03_AL_07_DEL_07_DEL_2023"/>
    <s v="COP"/>
    <n v="488400"/>
    <n v="119.53"/>
    <n v="1241.6099999999999"/>
    <n v="488400"/>
    <n v="0"/>
    <d v="2023-10-03T22:15:11"/>
    <n v="1"/>
    <n v="488400"/>
    <x v="3"/>
    <n v="2"/>
    <s v="4"/>
    <x v="2"/>
    <m/>
  </r>
  <r>
    <n v="1043"/>
    <s v="CO"/>
    <s v="CO"/>
    <s v="7140"/>
    <s v="51551003"/>
    <s v="C2"/>
    <s v="GL Posting UCM (CO)"/>
    <n v="11305434"/>
    <x v="1"/>
    <n v="45196"/>
    <s v="INES"/>
    <s v="COFE2302"/>
    <n v="118072"/>
    <s v="Jessica Paola Rangel Benitez"/>
    <m/>
    <s v="P830053812"/>
    <s v="830053812 ALIANZA FIDUCIARIA FIDEICOMISO"/>
    <s v="E6"/>
    <n v="3001717"/>
    <s v="FC074962"/>
    <m/>
    <s v="FC074962 SERV ALOJAMIENTO POALA BENITEZ"/>
    <s v="COP"/>
    <n v="957000"/>
    <n v="244.93"/>
    <n v="2577.42"/>
    <n v="957000"/>
    <n v="147"/>
    <d v="2023-10-03T21:14:45"/>
    <n v="1"/>
    <n v="957000"/>
    <x v="11"/>
    <n v="2"/>
    <s v="6"/>
    <x v="1"/>
    <m/>
  </r>
  <r>
    <n v="1044"/>
    <s v="CO"/>
    <s v="CO2BG"/>
    <s v="7140"/>
    <s v="51551003"/>
    <s v="A1"/>
    <s v="GL Posting Bogota (CO)"/>
    <n v="1303503"/>
    <x v="1"/>
    <n v="45196"/>
    <n v="125468"/>
    <s v="COFE2302"/>
    <n v="124474"/>
    <s v="Julian Alfredo Jaramillo Guerrero"/>
    <m/>
    <s v="P901237778"/>
    <s v="901237778 HOTEL METROTEL SAS"/>
    <s v="E2"/>
    <n v="3001734"/>
    <s v=""/>
    <m/>
    <s v="FC052365_ALOJAMIENTO JULIAN JARAMILLO RADISSON  METROTEL"/>
    <s v="COP"/>
    <n v="360000"/>
    <n v="92.14"/>
    <n v="969.56"/>
    <n v="360000"/>
    <n v="56"/>
    <d v="2023-10-09T00:27:21"/>
    <n v="1"/>
    <n v="360000"/>
    <x v="11"/>
    <n v="2"/>
    <s v="2"/>
    <x v="3"/>
    <m/>
  </r>
  <r>
    <n v="1045"/>
    <s v="CO"/>
    <s v="CO3CU"/>
    <s v="7140"/>
    <s v="51551003"/>
    <s v="A2"/>
    <s v="GL Posting Cucuta (CO)"/>
    <n v="2302701"/>
    <x v="1"/>
    <n v="45197"/>
    <n v="10848"/>
    <s v="COFE2302"/>
    <n v="124677"/>
    <s v="Diana Carolina Prada"/>
    <m/>
    <s v="P37228131"/>
    <s v="37228131 ELDA PEREZ DE RODRIGUEZ"/>
    <s v="E3"/>
    <n v="3001812"/>
    <s v=""/>
    <m/>
    <s v="FC005960 PAGO DE ALOJAMIENTO Diana Carolina Parada Seguimiento de Actividades"/>
    <s v="COP"/>
    <n v="176471"/>
    <n v="43.11"/>
    <n v="453.62"/>
    <n v="176471"/>
    <n v="56"/>
    <d v="2023-10-03T22:03:16"/>
    <n v="1"/>
    <n v="176471"/>
    <x v="11"/>
    <n v="2"/>
    <s v="3"/>
    <x v="0"/>
    <m/>
  </r>
  <r>
    <n v="1046"/>
    <s v="CO"/>
    <s v="CO3CU"/>
    <s v="7140"/>
    <s v="51551003"/>
    <s v="A2"/>
    <s v="GL Posting Cucuta (CO)"/>
    <n v="2302563"/>
    <x v="1"/>
    <n v="45175"/>
    <s v="AN52"/>
    <s v="COFE2302"/>
    <n v="124677"/>
    <s v="Diana Carolina Prada"/>
    <m/>
    <s v="P1007335923"/>
    <s v="1007335923 CONTRERAS VACA MAYERLY"/>
    <s v="E3"/>
    <n v="3001812"/>
    <s v=""/>
    <m/>
    <s v="NE022968_H_DPRADA_ACTIVIDADES SEGUIMIENTO"/>
    <s v="COP"/>
    <n v="50000"/>
    <n v="12.24"/>
    <n v="128.18"/>
    <n v="50000"/>
    <n v="0"/>
    <d v="2023-09-20T21:29:23"/>
    <n v="1"/>
    <n v="50000"/>
    <x v="11"/>
    <n v="2"/>
    <s v="3"/>
    <x v="0"/>
    <m/>
  </r>
  <r>
    <n v="1047"/>
    <s v="CO"/>
    <s v="CO3CU"/>
    <s v="7140"/>
    <s v="51551003"/>
    <s v="A2"/>
    <s v="GL Posting Cucuta (CO)"/>
    <n v="2302694"/>
    <x v="1"/>
    <n v="45197"/>
    <n v="10848"/>
    <s v="COFE2302"/>
    <n v="124677"/>
    <s v="Diana Carolina Prada"/>
    <m/>
    <s v="P900341322"/>
    <s v="900341322 900341322"/>
    <s v="E2"/>
    <n v="3001734"/>
    <s v=""/>
    <m/>
    <s v="FC081727 PAGO ALOJAMIENTO Diana Prada HAMPTON BY HILTON"/>
    <s v="COP"/>
    <n v="540000"/>
    <n v="131.91"/>
    <n v="1388.09"/>
    <n v="540000"/>
    <n v="147"/>
    <d v="2023-10-03T17:50:55"/>
    <n v="1"/>
    <n v="540000"/>
    <x v="11"/>
    <n v="2"/>
    <s v="2"/>
    <x v="3"/>
    <m/>
  </r>
  <r>
    <n v="1048"/>
    <s v="CO"/>
    <s v="CO3CU"/>
    <s v="7140"/>
    <s v="51551003"/>
    <s v="A2"/>
    <s v="GL Posting Cucuta (CO)"/>
    <n v="2302740"/>
    <x v="1"/>
    <n v="45199"/>
    <n v="10848"/>
    <s v="COFE2302"/>
    <n v="124677"/>
    <s v="Diana Carolina Prada"/>
    <m/>
    <s v="P37228131"/>
    <s v="37228131 ELDA PEREZ DE RODRIGUEZ"/>
    <s v="E3"/>
    <n v="3001812"/>
    <s v=""/>
    <m/>
    <s v="FC005997 PAGO ALOJAMIENTO Diana Prada HOTEL EL DORADO DE TIBU"/>
    <s v="COP"/>
    <n v="88235"/>
    <n v="21.55"/>
    <n v="226.81"/>
    <n v="88235"/>
    <n v="147"/>
    <d v="2023-10-04T04:01:15"/>
    <n v="1"/>
    <n v="88235"/>
    <x v="11"/>
    <n v="2"/>
    <s v="3"/>
    <x v="0"/>
    <m/>
  </r>
  <r>
    <n v="1049"/>
    <s v="CO"/>
    <s v="CO3CU"/>
    <s v="7140"/>
    <s v="51551003"/>
    <s v="A2"/>
    <s v="GL Posting Cucuta (CO)"/>
    <n v="2302702"/>
    <x v="1"/>
    <n v="45197"/>
    <n v="10848"/>
    <s v="COFE2302"/>
    <n v="127059"/>
    <s v="Diana Carolina Guerra"/>
    <m/>
    <s v="P37228131"/>
    <s v="37228131 ELDA PEREZ DE RODRIGUEZ"/>
    <s v="E3"/>
    <n v="3001812"/>
    <s v=""/>
    <m/>
    <s v="FC005961 PAGO DE ALOJAMIENTO Carolina Guerra Hotel Dorado TIbu"/>
    <s v="COP"/>
    <n v="88235"/>
    <n v="21.55"/>
    <n v="226.81"/>
    <n v="88235"/>
    <n v="0"/>
    <d v="2023-10-03T22:06:00"/>
    <n v="1"/>
    <n v="88235"/>
    <x v="11"/>
    <n v="2"/>
    <s v="3"/>
    <x v="0"/>
    <m/>
  </r>
  <r>
    <n v="1050"/>
    <s v="CO"/>
    <s v="CO3CU"/>
    <s v="7140"/>
    <s v="51551003"/>
    <s v="A2"/>
    <s v="GL Posting Cucuta (CO)"/>
    <n v="2302754"/>
    <x v="1"/>
    <n v="45197"/>
    <n v="10848"/>
    <s v="COFE2302"/>
    <n v="127059"/>
    <s v="Diana Carolina Guerra"/>
    <m/>
    <s v="P37228131"/>
    <s v="37228131 ELDA PEREZ DE RODRIGUEZ"/>
    <s v="E3"/>
    <n v="3001812"/>
    <s v=""/>
    <m/>
    <s v="Reversed Tr 2302702 FC005961 PAGO DE ALOJAMIENTO Carolina Guerra Hotel Dorado TIbu"/>
    <s v="COP"/>
    <n v="-88235"/>
    <n v="-21.55"/>
    <n v="-226.81"/>
    <n v="-88235"/>
    <n v="0"/>
    <d v="2023-10-05T15:43:16"/>
    <n v="1"/>
    <n v="-88235"/>
    <x v="11"/>
    <n v="2"/>
    <s v="3"/>
    <x v="0"/>
    <m/>
  </r>
  <r>
    <n v="1051"/>
    <s v="CO"/>
    <s v="CO3CU"/>
    <s v="7140"/>
    <s v="51551003"/>
    <s v="A2"/>
    <s v="GL Posting Cucuta (CO)"/>
    <n v="2302613"/>
    <x v="1"/>
    <n v="45194"/>
    <s v="AN52"/>
    <s v="COFE2302"/>
    <n v="127059"/>
    <s v="Diana Carolina Guerra"/>
    <m/>
    <s v="P1007335923"/>
    <s v="1007335923 CONTRERAS VACA MAYERLY"/>
    <s v="E3"/>
    <n v="3001812"/>
    <s v=""/>
    <m/>
    <s v="NE023060_H_CGUERRA_SEGUIMIENTO ACTIVIDADES"/>
    <s v="COP"/>
    <n v="50000"/>
    <n v="12.8"/>
    <n v="134.66"/>
    <n v="50000"/>
    <n v="0"/>
    <d v="2023-09-28T21:48:43"/>
    <n v="1"/>
    <n v="50000"/>
    <x v="11"/>
    <n v="2"/>
    <s v="3"/>
    <x v="0"/>
    <m/>
  </r>
  <r>
    <n v="1052"/>
    <s v="CO"/>
    <s v="CO3CU"/>
    <s v="7140"/>
    <s v="51551003"/>
    <s v="A2"/>
    <s v="GL Posting Cucuta (CO)"/>
    <n v="2302755"/>
    <x v="1"/>
    <n v="45197"/>
    <n v="10848"/>
    <s v="COFE2302"/>
    <n v="127059"/>
    <s v="Diana Carolina Guerra"/>
    <m/>
    <s v="P37228131"/>
    <s v="37228131 ELDA PEREZ DE RODRIGUEZ"/>
    <s v="E3"/>
    <n v="3001812"/>
    <s v=""/>
    <m/>
    <s v="FC005961 PAGO DE ALOJAMIENTO Carolina Guerra Hotel Dorado TIbu"/>
    <s v="COP"/>
    <n v="88235"/>
    <n v="21.55"/>
    <n v="226.81"/>
    <n v="88235"/>
    <n v="147"/>
    <d v="2023-10-05T15:48:40"/>
    <n v="1"/>
    <n v="88235"/>
    <x v="11"/>
    <n v="2"/>
    <s v="3"/>
    <x v="0"/>
    <m/>
  </r>
  <r>
    <n v="1053"/>
    <s v="CO"/>
    <s v="CO"/>
    <s v="7140"/>
    <s v="51551003"/>
    <s v="C2"/>
    <s v="GL Posting UCM (CO)"/>
    <n v="11305411"/>
    <x v="1"/>
    <n v="45196"/>
    <s v="INES"/>
    <s v="COFE2302"/>
    <n v="128872"/>
    <s v="Farid Gustavo Galvez Cubides"/>
    <m/>
    <s v="P28677280"/>
    <s v="28677280 MARIA LUISA GONZALEZ SANCHEZ"/>
    <s v="E6"/>
    <n v="3001717"/>
    <s v="FC000380"/>
    <m/>
    <s v="FC000380 SERV ALOJAMIENTO JHON GOMEZ - JAVIER MORENO - FARID GALVEZ"/>
    <s v="COP"/>
    <n v="560000"/>
    <n v="143.33000000000001"/>
    <n v="1508.21"/>
    <n v="560000"/>
    <n v="318"/>
    <d v="2023-10-03T18:26:28"/>
    <n v="1"/>
    <n v="560000"/>
    <x v="11"/>
    <n v="2"/>
    <s v="6"/>
    <x v="1"/>
    <m/>
  </r>
  <r>
    <n v="1054"/>
    <s v="CO"/>
    <s v="CO"/>
    <s v="7140"/>
    <s v="51551003"/>
    <s v="C2"/>
    <s v="GL Posting UCM (CO)"/>
    <n v="11305433"/>
    <x v="1"/>
    <n v="45196"/>
    <s v="INES"/>
    <s v="COFE2302"/>
    <n v="130905"/>
    <s v="Sandra. Viviana Ibañez"/>
    <m/>
    <s v="P830053812"/>
    <s v="830053812 ALIANZA FIDUCIARIA FIDEICOMISO"/>
    <s v="E6"/>
    <n v="3001717"/>
    <s v="FC074963"/>
    <m/>
    <s v="FC074963 SERV ALOJAMIENTO SANDRA IBAÑEZ"/>
    <s v="COP"/>
    <n v="239000"/>
    <n v="61.17"/>
    <n v="643.67999999999995"/>
    <n v="239000"/>
    <n v="147"/>
    <d v="2023-10-03T19:36:28"/>
    <n v="1"/>
    <n v="239000"/>
    <x v="11"/>
    <n v="2"/>
    <s v="6"/>
    <x v="1"/>
    <m/>
  </r>
  <r>
    <n v="1055"/>
    <s v="CO"/>
    <s v="CO4PP"/>
    <s v="7140"/>
    <s v="51551003"/>
    <s v="A6"/>
    <s v="GL Posting Popayán (CO)"/>
    <n v="6304859"/>
    <x v="1"/>
    <n v="45189"/>
    <n v="138103"/>
    <s v="COFE2302"/>
    <n v="136672"/>
    <s v="Diana Magali Hurtado Perea"/>
    <m/>
    <s v="P900261074"/>
    <s v="900261074 FLOREZ Z Y CIA SCA"/>
    <s v="Z4"/>
    <n v="3001582"/>
    <s v=""/>
    <m/>
    <s v="FC020369_ALOJAM_D.HURTADO_TUMACO_DEL_21_AL_23_DEL_08_DEL_2023"/>
    <s v="COP"/>
    <n v="338000"/>
    <n v="85.55"/>
    <n v="896"/>
    <n v="338000"/>
    <n v="0"/>
    <d v="2023-09-28T00:10:16"/>
    <n v="1"/>
    <n v="338000"/>
    <x v="3"/>
    <n v="2"/>
    <s v="4"/>
    <x v="2"/>
    <m/>
  </r>
  <r>
    <n v="1056"/>
    <s v="CO"/>
    <s v="CO4PP"/>
    <s v="7140"/>
    <s v="51551003"/>
    <s v="A6"/>
    <s v="GL Posting Popayán (CO)"/>
    <n v="6304849"/>
    <x v="1"/>
    <n v="45189"/>
    <n v="138103"/>
    <s v="COFE2302"/>
    <n v="136672"/>
    <s v="Diana Magali Hurtado Perea"/>
    <m/>
    <s v="P700041271"/>
    <s v="700041271 CHAMBRAGNE PATRICE CLAUDE PIERRE"/>
    <s v="Z4"/>
    <n v="3001582"/>
    <s v=""/>
    <m/>
    <s v="FC000197_ALOJAMIENTO_D.HURTADO_DEL_05_AL_09_DEL_09_DEL_2023_PASTO"/>
    <s v="COP"/>
    <n v="326000"/>
    <n v="82.51"/>
    <n v="864.19"/>
    <n v="326000"/>
    <n v="318"/>
    <d v="2023-09-27T18:35:40"/>
    <n v="1"/>
    <n v="326000"/>
    <x v="3"/>
    <n v="2"/>
    <s v="4"/>
    <x v="2"/>
    <m/>
  </r>
  <r>
    <n v="1057"/>
    <s v="CO"/>
    <s v="CO4PP"/>
    <s v="7140"/>
    <s v="51551003"/>
    <s v="A6"/>
    <s v="GL Posting Popayán (CO)"/>
    <n v="6304873"/>
    <x v="1"/>
    <n v="45189"/>
    <n v="138103"/>
    <s v="COFE2302"/>
    <n v="136672"/>
    <s v="Diana Magali Hurtado Perea"/>
    <m/>
    <s v="P10516053"/>
    <s v="10516053 SIMMONDS TRUJILLO EDGAR JOSE"/>
    <s v="Z4"/>
    <n v="3001582"/>
    <s v=""/>
    <m/>
    <s v="FC005681_ALOJAM_D.HURTADO_DEL_13_AL_15_DEL_09_DEL_2023_POPAYAN"/>
    <s v="COP"/>
    <n v="226400"/>
    <n v="57.3"/>
    <n v="600.16"/>
    <n v="226400"/>
    <n v="318"/>
    <d v="2023-09-28T03:30:51"/>
    <n v="1"/>
    <n v="226400"/>
    <x v="3"/>
    <n v="2"/>
    <s v="4"/>
    <x v="2"/>
    <m/>
  </r>
  <r>
    <n v="1058"/>
    <s v="CO"/>
    <s v="CO4PP"/>
    <s v="7140"/>
    <s v="51551003"/>
    <s v="A6"/>
    <s v="GL Posting Popayán (CO)"/>
    <n v="6304857"/>
    <x v="1"/>
    <n v="45189"/>
    <n v="138103"/>
    <s v="COFE2302"/>
    <n v="136672"/>
    <s v="Diana Magali Hurtado Perea"/>
    <m/>
    <s v="P901237778"/>
    <s v="901237778 HOTEL METROTEL SAS"/>
    <s v="Z4"/>
    <n v="3001582"/>
    <s v=""/>
    <m/>
    <s v="FC051699_ALOJAM_D.HURTADO_BOGOTÁ_DEL_12_AL_13_DEL_2023"/>
    <s v="COP"/>
    <n v="180000"/>
    <n v="45.56"/>
    <n v="477.16"/>
    <n v="180000"/>
    <n v="56"/>
    <d v="2023-09-27T23:48:17"/>
    <n v="1"/>
    <n v="180000"/>
    <x v="3"/>
    <n v="2"/>
    <s v="4"/>
    <x v="2"/>
    <m/>
  </r>
  <r>
    <n v="1059"/>
    <s v="CO"/>
    <s v="CO4TC"/>
    <s v="7140"/>
    <s v="51551003"/>
    <s v="A7"/>
    <s v="GL Posting Tumaco (CO)"/>
    <n v="7300929"/>
    <x v="1"/>
    <n v="45196"/>
    <n v="125062"/>
    <s v="COFE2302"/>
    <n v="139083"/>
    <s v="Camila Alexandra Erazo"/>
    <m/>
    <s v="P87511723"/>
    <s v="87511723 MITIS CANACUAN SEGUNDO HILARION"/>
    <s v="E4"/>
    <n v="3001577"/>
    <s v=""/>
    <m/>
    <s v="WA021674_ALOJAM_H_C.ERAZO_CUMBAL_22_23_08_2023"/>
    <s v="COP"/>
    <n v="80000"/>
    <n v="20.48"/>
    <n v="215.46"/>
    <n v="80000"/>
    <n v="0"/>
    <d v="2023-10-01T15:05:20"/>
    <n v="1"/>
    <n v="80000"/>
    <x v="11"/>
    <n v="2"/>
    <s v="4"/>
    <x v="2"/>
    <m/>
  </r>
  <r>
    <n v="1060"/>
    <s v="CO"/>
    <s v="CO4PP"/>
    <s v="7140"/>
    <s v="51551003"/>
    <s v="A6"/>
    <s v="GL Posting Popayán (CO)"/>
    <n v="6304726"/>
    <x v="1"/>
    <n v="45184"/>
    <n v="125062"/>
    <s v="COFE2302"/>
    <n v="139411"/>
    <s v="Ayda Lenis Caicedo"/>
    <m/>
    <s v="P1061698157"/>
    <s v="1061698157 LEIDY CATALINA URBANO ESPINOSA"/>
    <s v="E4"/>
    <n v="3001577"/>
    <s v=""/>
    <m/>
    <s v="FC000717_ALOJAM_H_EQUIPO_SAE_POPAYAN_DEL_28_DEL_08_AL_01_DEL_09_DEL_2023"/>
    <s v="COP"/>
    <n v="785000"/>
    <n v="191.79"/>
    <n v="2008.69"/>
    <n v="785000"/>
    <n v="318"/>
    <d v="2023-09-18T01:23:01"/>
    <n v="1"/>
    <n v="785000"/>
    <x v="11"/>
    <n v="2"/>
    <s v="4"/>
    <x v="2"/>
    <m/>
  </r>
  <r>
    <n v="1061"/>
    <s v="CO"/>
    <s v="CO3CU"/>
    <s v="7140"/>
    <s v="51551003"/>
    <s v="A2"/>
    <s v="GL Posting Cucuta (CO)"/>
    <n v="2302553"/>
    <x v="1"/>
    <n v="45170"/>
    <s v="AN52"/>
    <s v="COFE2302"/>
    <n v="140063"/>
    <s v="Laura Patricia Manrique"/>
    <m/>
    <s v="P1007335923"/>
    <s v="1007335923 CONTRERAS VACA MAYERLY"/>
    <s v="E3"/>
    <n v="3001812"/>
    <s v=""/>
    <m/>
    <s v="NE022970_H_LMANRIQUE_MONITOREO ED"/>
    <s v="COP"/>
    <n v="50000"/>
    <n v="12.24"/>
    <n v="128.18"/>
    <n v="50000"/>
    <n v="0"/>
    <d v="2023-09-19T22:45:13"/>
    <n v="1"/>
    <n v="50000"/>
    <x v="11"/>
    <n v="2"/>
    <s v="3"/>
    <x v="0"/>
    <m/>
  </r>
  <r>
    <n v="1062"/>
    <s v="CO"/>
    <s v="CO3CU"/>
    <s v="7140"/>
    <s v="51551003"/>
    <s v="A2"/>
    <s v="GL Posting Cucuta (CO)"/>
    <n v="2302715"/>
    <x v="1"/>
    <n v="45197"/>
    <n v="10848"/>
    <s v="COFE2302"/>
    <n v="140063"/>
    <s v="Laura Patricia Manrique"/>
    <m/>
    <s v="P37228131"/>
    <s v="37228131 ELDA PEREZ DE RODRIGUEZ"/>
    <s v="E3"/>
    <n v="3001812"/>
    <s v=""/>
    <m/>
    <s v="FC005998 PAGO ALOJAMIENTO Laura Manrique Hotel Dorado De Tibu"/>
    <s v="COP"/>
    <n v="193277"/>
    <n v="47.21"/>
    <n v="496.82"/>
    <n v="193277"/>
    <n v="56"/>
    <d v="2023-10-03T22:43:39"/>
    <n v="1"/>
    <n v="193277"/>
    <x v="11"/>
    <n v="2"/>
    <s v="3"/>
    <x v="0"/>
    <m/>
  </r>
  <r>
    <n v="1063"/>
    <s v="CO"/>
    <s v="CO"/>
    <s v="7140"/>
    <s v="51551003"/>
    <s v="C2"/>
    <s v="GL Posting UCM (CO)"/>
    <n v="11305412"/>
    <x v="1"/>
    <n v="45196"/>
    <s v="INES"/>
    <s v="COFE2302"/>
    <n v="140268"/>
    <s v="Orfely Campos"/>
    <m/>
    <s v="P28677280"/>
    <s v="28677280 MARIA LUISA GONZALEZ SANCHEZ"/>
    <s v="E6"/>
    <n v="3001717"/>
    <s v="FC000382"/>
    <m/>
    <s v="FC000382 SERV ALOJAMIENTO JEISON CASTRO  - ASTRID ANGULO - ORFELY CAMPOS"/>
    <s v="COP"/>
    <n v="770000"/>
    <n v="197.07"/>
    <n v="2073.79"/>
    <n v="770000"/>
    <n v="318"/>
    <d v="2023-10-03T18:28:51"/>
    <n v="1"/>
    <n v="770000"/>
    <x v="11"/>
    <n v="2"/>
    <s v="6"/>
    <x v="1"/>
    <m/>
  </r>
  <r>
    <n v="1064"/>
    <s v="CO"/>
    <s v="CO"/>
    <s v="7140"/>
    <s v="51551003"/>
    <s v="C2"/>
    <s v="GL Posting UCM (CO)"/>
    <n v="11305432"/>
    <x v="1"/>
    <n v="45196"/>
    <s v="INES"/>
    <s v="COFE2302"/>
    <n v="140272"/>
    <s v="Félix Fabián Castañeda"/>
    <m/>
    <s v="P830053812"/>
    <s v="830053812 ALIANZA FIDUCIARIA FIDEICOMISO"/>
    <s v="E6"/>
    <n v="3001717"/>
    <s v="FC074964"/>
    <m/>
    <s v="FC074964 SERV ALOJAMIENTO FELIZ CASTAÑEDA"/>
    <s v="COP"/>
    <n v="717000"/>
    <n v="183.51"/>
    <n v="1931.05"/>
    <n v="717000"/>
    <n v="147"/>
    <d v="2023-10-03T19:34:31"/>
    <n v="1"/>
    <n v="717000"/>
    <x v="11"/>
    <n v="2"/>
    <s v="6"/>
    <x v="1"/>
    <m/>
  </r>
  <r>
    <n v="1065"/>
    <s v="CO"/>
    <s v="CO"/>
    <s v="7140"/>
    <s v="51551003"/>
    <s v="C2"/>
    <s v="GL Posting UCM (CO)"/>
    <n v="11305086"/>
    <x v="1"/>
    <n v="45175"/>
    <s v="INES"/>
    <s v="COFE2302"/>
    <n v="140310"/>
    <s v="Deyvy Yadir Oviedo"/>
    <m/>
    <s v="P901051655"/>
    <s v="901051655 HOTEL EL AEROPUERTO SAS"/>
    <s v="E6"/>
    <n v="3001717"/>
    <s v="FC003570"/>
    <m/>
    <s v="FC003570 SERV ALOJAMIENTO DEYVY OVIEDO"/>
    <s v="COP"/>
    <n v="151261"/>
    <n v="37.03"/>
    <n v="387.78"/>
    <n v="151261"/>
    <n v="147"/>
    <d v="2023-09-20T22:02:01"/>
    <n v="1"/>
    <n v="151261"/>
    <x v="11"/>
    <n v="2"/>
    <s v="6"/>
    <x v="1"/>
    <m/>
  </r>
  <r>
    <n v="1066"/>
    <s v="CO"/>
    <s v="CO"/>
    <s v="7140"/>
    <s v="51551003"/>
    <s v="C2"/>
    <s v="GL Posting UCM (CO)"/>
    <n v="11305105"/>
    <x v="1"/>
    <n v="45175"/>
    <s v="INES"/>
    <s v="COFE2302"/>
    <n v="140310"/>
    <s v="Deyvy Yadir Oviedo"/>
    <m/>
    <s v="P901051655"/>
    <s v="901051655 HOTEL EL AEROPUERTO SAS"/>
    <s v="E6"/>
    <n v="3001717"/>
    <s v="FC003570"/>
    <m/>
    <s v="AJUST 11305086 FACTURA CAUSADA FC003570 SERV ALOJAMIENTO DEYVY OVIEDO"/>
    <s v="COP"/>
    <n v="-151261"/>
    <n v="-37.03"/>
    <n v="-387.78"/>
    <n v="-151261"/>
    <n v="147"/>
    <d v="2023-09-20T22:56:43"/>
    <n v="1"/>
    <n v="-151261"/>
    <x v="11"/>
    <n v="2"/>
    <s v="6"/>
    <x v="1"/>
    <m/>
  </r>
  <r>
    <n v="1067"/>
    <s v="CO"/>
    <s v="CO"/>
    <s v="7140"/>
    <s v="51551003"/>
    <s v="C2"/>
    <s v="GL Posting UCM (CO)"/>
    <n v="11305408"/>
    <x v="1"/>
    <n v="45196"/>
    <s v="INES"/>
    <s v="COFE2302"/>
    <n v="140372"/>
    <s v="Ivonn Julieth Sanchez"/>
    <m/>
    <s v="P28677280"/>
    <s v="28677280 MARIA LUISA GONZALEZ SANCHEZ"/>
    <s v="E6"/>
    <n v="3001717"/>
    <s v="FC000381"/>
    <m/>
    <s v="FC000381 SERV ALOJAMIENTO DIEGO GUZMAN - JENNY ARELLAN - DIANA CAMELO - IVON SANCHEZ"/>
    <s v="COP"/>
    <n v="840000"/>
    <n v="214.99"/>
    <n v="2262.31"/>
    <n v="840000"/>
    <n v="318"/>
    <d v="2023-10-03T18:21:49"/>
    <n v="1"/>
    <n v="840000"/>
    <x v="11"/>
    <n v="2"/>
    <s v="6"/>
    <x v="1"/>
    <m/>
  </r>
  <r>
    <n v="1068"/>
    <s v="CO"/>
    <s v="CO"/>
    <s v="7140"/>
    <s v="51551003"/>
    <s v="C2"/>
    <s v="GL Posting UCM (CO)"/>
    <n v="11305431"/>
    <x v="1"/>
    <n v="45196"/>
    <s v="INES"/>
    <s v="COFE2302"/>
    <n v="140373"/>
    <s v="Solangie Paola Rojas Serrano"/>
    <m/>
    <s v="P830053812"/>
    <s v="830053812 ALIANZA FIDUCIARIA FIDEICOMISO"/>
    <s v="E6"/>
    <n v="3001717"/>
    <s v="FC074965"/>
    <m/>
    <s v="FC074965 SERV ALOJAMIENTO SOLANGIE ROJAS"/>
    <s v="COP"/>
    <n v="957000"/>
    <n v="244.93"/>
    <n v="2577.42"/>
    <n v="957000"/>
    <n v="147"/>
    <d v="2023-10-03T19:32:39"/>
    <n v="1"/>
    <n v="957000"/>
    <x v="11"/>
    <n v="2"/>
    <s v="6"/>
    <x v="1"/>
    <m/>
  </r>
  <r>
    <n v="1069"/>
    <s v="CO"/>
    <s v="CO3CU"/>
    <s v="7140"/>
    <s v="51551003"/>
    <s v="A2"/>
    <s v="GL Posting Cucuta (CO)"/>
    <n v="2302700"/>
    <x v="1"/>
    <n v="45197"/>
    <n v="10848"/>
    <s v="COFE2302"/>
    <n v="140630"/>
    <s v="Carolina Agamez Florez"/>
    <m/>
    <s v="P37228131"/>
    <s v="37228131 ELDA PEREZ DE RODRIGUEZ"/>
    <s v="E3"/>
    <n v="3001812"/>
    <s v=""/>
    <m/>
    <s v="FC005963 PAGO ALOJAMIENTO Carolina Aganes Florez Hotel Dorado de Tibu"/>
    <s v="COP"/>
    <n v="176471"/>
    <n v="43.11"/>
    <n v="453.62"/>
    <n v="176471"/>
    <n v="56"/>
    <d v="2023-10-03T22:01:13"/>
    <n v="1"/>
    <n v="176471"/>
    <x v="11"/>
    <n v="2"/>
    <s v="3"/>
    <x v="0"/>
    <m/>
  </r>
  <r>
    <n v="1070"/>
    <s v="CO"/>
    <s v="CO3CU"/>
    <s v="7140"/>
    <s v="51551003"/>
    <s v="A2"/>
    <s v="GL Posting Cucuta (CO)"/>
    <n v="2302513"/>
    <x v="1"/>
    <n v="45184"/>
    <n v="10848"/>
    <s v="COFE2302"/>
    <n v="140630"/>
    <s v="Carolina Agamez Florez"/>
    <m/>
    <s v="P900109754"/>
    <s v="900109754 PROVEEDORES MEDICOS DE COLOMBIA SAS - HOTEL MIO BOUTIQUE"/>
    <s v="E3"/>
    <n v="3001812"/>
    <s v=""/>
    <m/>
    <s v="FC017622_H_CAGAMEZ_INDUCCION SAE"/>
    <s v="COP"/>
    <n v="300000"/>
    <n v="73.3"/>
    <n v="767.65"/>
    <n v="300000"/>
    <n v="56"/>
    <d v="2023-09-15T21:44:44"/>
    <n v="1"/>
    <n v="300000"/>
    <x v="11"/>
    <n v="2"/>
    <s v="3"/>
    <x v="0"/>
    <m/>
  </r>
  <r>
    <n v="1071"/>
    <s v="CO"/>
    <s v="CO3CU"/>
    <s v="7140"/>
    <s v="51551003"/>
    <s v="A2"/>
    <s v="GL Posting Cucuta (CO)"/>
    <n v="2302512"/>
    <x v="1"/>
    <n v="45184"/>
    <n v="10848"/>
    <s v="COFE2302"/>
    <n v="140633"/>
    <s v="Duban Fernel Garcia"/>
    <m/>
    <s v="P900109754"/>
    <s v="900109754 PROVEEDORES MEDICOS DE COLOMBIA SAS - HOTEL MIO BOUTIQUE"/>
    <s v="E3"/>
    <n v="3001812"/>
    <s v=""/>
    <m/>
    <s v="FC017621_H_DGARCIA_INDUCCION SAE"/>
    <s v="COP"/>
    <n v="300000"/>
    <n v="73.3"/>
    <n v="767.65"/>
    <n v="300000"/>
    <n v="56"/>
    <d v="2023-09-15T21:43:03"/>
    <n v="1"/>
    <n v="300000"/>
    <x v="11"/>
    <n v="2"/>
    <s v="3"/>
    <x v="0"/>
    <m/>
  </r>
  <r>
    <n v="1072"/>
    <s v="CO"/>
    <s v="CO3CU"/>
    <s v="7140"/>
    <s v="51551003"/>
    <s v="A2"/>
    <s v="GL Posting Cucuta (CO)"/>
    <n v="2302698"/>
    <x v="1"/>
    <n v="45197"/>
    <n v="10848"/>
    <s v="COFE2302"/>
    <n v="140679"/>
    <s v="Héctor David Colmenárez"/>
    <m/>
    <s v="P37228131"/>
    <s v="37228131 ELDA PEREZ DE RODRIGUEZ"/>
    <s v="E3"/>
    <n v="3001812"/>
    <s v=""/>
    <m/>
    <s v="FC005959 PAGO ALOJAMIENTO Hector David Colmenarez Hotel Dorado de Tibu"/>
    <s v="COP"/>
    <n v="88235"/>
    <n v="21.55"/>
    <n v="226.81"/>
    <n v="88235"/>
    <n v="147"/>
    <d v="2023-10-03T18:58:03"/>
    <n v="1"/>
    <n v="88235"/>
    <x v="11"/>
    <n v="2"/>
    <s v="3"/>
    <x v="0"/>
    <m/>
  </r>
  <r>
    <n v="1073"/>
    <s v="CO"/>
    <s v="CO3CU"/>
    <s v="7140"/>
    <s v="51551003"/>
    <s v="A2"/>
    <s v="GL Posting Cucuta (CO)"/>
    <n v="2302699"/>
    <x v="1"/>
    <n v="45197"/>
    <n v="10848"/>
    <s v="COFE2302"/>
    <n v="140680"/>
    <s v="Yenci Jesús Corredor Tarazona"/>
    <m/>
    <s v="P37228131"/>
    <s v="37228131 ELDA PEREZ DE RODRIGUEZ"/>
    <s v="E3"/>
    <n v="3001812"/>
    <s v=""/>
    <m/>
    <s v="FC005962 PAGO ALOJAMIENTO Yenci Jesus Corredor Tarazona Holtel Dorado de Tibu"/>
    <s v="COP"/>
    <n v="88235"/>
    <n v="21.55"/>
    <n v="226.81"/>
    <n v="88235"/>
    <n v="147"/>
    <d v="2023-10-03T19:01:10"/>
    <n v="1"/>
    <n v="88235"/>
    <x v="11"/>
    <n v="2"/>
    <s v="3"/>
    <x v="0"/>
    <m/>
  </r>
  <r>
    <n v="1074"/>
    <s v="CO"/>
    <s v="CO3AR"/>
    <s v="7140"/>
    <s v="51551003"/>
    <s v="C6"/>
    <s v="GL Posting Arauca (CO)"/>
    <n v="15301444"/>
    <x v="1"/>
    <n v="45197"/>
    <s v="YUBL"/>
    <s v="COFE2302"/>
    <s v="CO128"/>
    <s v="Claudia Ines Becerra Barrios"/>
    <m/>
    <s v="P900544086"/>
    <s v="900544086 GRUPO PUNTA ARENA SAS"/>
    <s v="Z3"/>
    <n v="3002762"/>
    <s v=""/>
    <m/>
    <s v="FC030255_41891_H_CBECERRA_ANALISIS DE PROVEEDORES"/>
    <s v="COP"/>
    <n v="436975"/>
    <n v="106.74"/>
    <n v="1123.26"/>
    <n v="436975"/>
    <n v="148"/>
    <d v="2023-10-05T02:44:08"/>
    <n v="1"/>
    <n v="436975"/>
    <x v="3"/>
    <n v="2"/>
    <s v="3"/>
    <x v="0"/>
    <m/>
  </r>
  <r>
    <n v="1075"/>
    <s v="CO"/>
    <s v="CO3SM"/>
    <s v="7140"/>
    <s v="51551003"/>
    <s v="C7"/>
    <s v="GL Posting Riohacha (CO)"/>
    <n v="16300381"/>
    <x v="1"/>
    <n v="45184"/>
    <n v="130437"/>
    <s v="COFE2302"/>
    <s v="CO133"/>
    <s v="Cindy Johana Reales Gonzalez"/>
    <m/>
    <s v="P27001774"/>
    <s v="27001774 DAZA PLATA VILMA ESTHER"/>
    <s v="E3"/>
    <n v="3001812"/>
    <s v=""/>
    <m/>
    <s v="NE023030_H_CREALES_ENTREGA DE GUIAS"/>
    <s v="COP"/>
    <n v="70000"/>
    <n v="17.72"/>
    <n v="185.56"/>
    <n v="70000"/>
    <n v="0"/>
    <d v="2023-09-29T04:48:18"/>
    <n v="1"/>
    <n v="70000"/>
    <x v="11"/>
    <n v="2"/>
    <s v="3"/>
    <x v="0"/>
    <m/>
  </r>
  <r>
    <n v="1076"/>
    <s v="CO"/>
    <s v="CO3CU"/>
    <s v="7140"/>
    <s v="51551003"/>
    <s v="A2"/>
    <s v="GL Posting Cucuta (CO)"/>
    <n v="2302720"/>
    <x v="1"/>
    <n v="45197"/>
    <n v="10848"/>
    <s v="COFE2302"/>
    <s v="CO133"/>
    <s v="Cindy Johana Reales Gonzalez"/>
    <m/>
    <s v="P900109754"/>
    <s v="900109754 PROVEEDORES MEDICOS DE COLOMBIA SAS - HOTEL MIO BOUTIQUE"/>
    <s v="Z3"/>
    <n v="3002762"/>
    <s v=""/>
    <m/>
    <s v="FC017809 PAGO ALOJAMIENTO Lena Felizola Hotel Mio Butique_PROVEEDORES MEDICOS DE COLOMBIA SAS"/>
    <s v="COP"/>
    <n v="900000"/>
    <n v="219.85"/>
    <n v="2313.48"/>
    <n v="900000"/>
    <n v="56"/>
    <d v="2023-10-03T22:55:00"/>
    <n v="1"/>
    <n v="900000"/>
    <x v="3"/>
    <n v="2"/>
    <s v="3"/>
    <x v="0"/>
    <m/>
  </r>
  <r>
    <n v="1077"/>
    <s v="CO"/>
    <s v="CO4PP"/>
    <s v="7140"/>
    <s v="51551003"/>
    <s v="A6"/>
    <s v="GL Posting Popayán (CO)"/>
    <n v="6304965"/>
    <x v="1"/>
    <n v="45196"/>
    <n v="138103"/>
    <s v="COFE2302"/>
    <s v="CO202"/>
    <s v="Nancy Marina Ortiz Valencia"/>
    <m/>
    <s v="P901237778"/>
    <s v="901237778 HOTEL METROTEL SAS"/>
    <s v="E2"/>
    <n v="3001734"/>
    <s v=""/>
    <m/>
    <s v="FC052385_ALOJAM_N.ORTIZ_BOGOTÁ_DEL_18_AL_20_DEL_09_DEL_2023"/>
    <s v="COP"/>
    <n v="360000"/>
    <n v="92.14"/>
    <n v="969.56"/>
    <n v="360000"/>
    <n v="56"/>
    <d v="2023-09-30T17:21:14"/>
    <n v="1"/>
    <n v="360000"/>
    <x v="11"/>
    <n v="2"/>
    <s v="2"/>
    <x v="3"/>
    <m/>
  </r>
  <r>
    <n v="1078"/>
    <s v="CO"/>
    <s v="CO4PP"/>
    <s v="7140"/>
    <s v="51551003"/>
    <s v="A6"/>
    <s v="GL Posting Popayán (CO)"/>
    <n v="6304728"/>
    <x v="1"/>
    <n v="45184"/>
    <n v="125062"/>
    <s v="COFE2302"/>
    <s v="CO202"/>
    <s v="Nancy Marina Ortiz Valencia"/>
    <m/>
    <s v="P10516053"/>
    <s v="10516053 SIMMONDS TRUJILLO EDGAR JOSE"/>
    <s v="E4"/>
    <n v="3001577"/>
    <s v=""/>
    <m/>
    <s v="FC005577_ALOJAM_H_N.ORTIZ_POPAYAN_DEL_04_AL_05_DEL_09_DEL_2023"/>
    <s v="COP"/>
    <n v="113200"/>
    <n v="27.66"/>
    <n v="289.66000000000003"/>
    <n v="113200"/>
    <n v="0"/>
    <d v="2023-09-18T02:39:05"/>
    <n v="1"/>
    <n v="113200"/>
    <x v="11"/>
    <n v="2"/>
    <s v="4"/>
    <x v="2"/>
    <m/>
  </r>
  <r>
    <n v="1079"/>
    <s v="CO"/>
    <s v="CO4PP"/>
    <s v="7140"/>
    <s v="51551003"/>
    <s v="A6"/>
    <s v="GL Posting Popayán (CO)"/>
    <n v="6304729"/>
    <x v="1"/>
    <n v="45184"/>
    <n v="125062"/>
    <s v="COFE2302"/>
    <s v="CO202"/>
    <s v="Nancy Marina Ortiz Valencia"/>
    <m/>
    <s v="P700041271"/>
    <s v="700041271 CHAMBRAGNE PATRICE CLAUDE PIERRE"/>
    <s v="E4"/>
    <n v="3001577"/>
    <s v=""/>
    <m/>
    <s v="FC000192_ALOJAM_H_N.ORTIZ_PASTO_DEL_24_AL_25_DEL_08_DEL_2023"/>
    <s v="COP"/>
    <n v="163000"/>
    <n v="39.82"/>
    <n v="417.09"/>
    <n v="163000"/>
    <n v="0"/>
    <d v="2023-09-18T02:43:57"/>
    <n v="1"/>
    <n v="163000"/>
    <x v="11"/>
    <n v="2"/>
    <s v="4"/>
    <x v="2"/>
    <m/>
  </r>
  <r>
    <n v="1080"/>
    <s v="CO"/>
    <s v="CO4PP"/>
    <s v="7140"/>
    <s v="51551003"/>
    <s v="A6"/>
    <s v="GL Posting Popayán (CO)"/>
    <n v="6304966"/>
    <x v="1"/>
    <n v="45196"/>
    <n v="138103"/>
    <s v="COFE2302"/>
    <s v="CO202"/>
    <s v="Nancy Marina Ortiz Valencia"/>
    <m/>
    <s v="P901237778"/>
    <s v="901237778 HOTEL METROTEL SAS"/>
    <s v="E2"/>
    <n v="3001734"/>
    <s v=""/>
    <m/>
    <s v="FC052385_ALOJAM_N.ORTIZ_BOGOTÁ_DEL_18_AL_20_DEL_09_DEL_2023"/>
    <s v="COP"/>
    <n v="360000"/>
    <n v="92.14"/>
    <n v="969.56"/>
    <n v="360000"/>
    <n v="56"/>
    <d v="2023-09-30T17:29:46"/>
    <n v="1"/>
    <n v="360000"/>
    <x v="11"/>
    <n v="2"/>
    <s v="2"/>
    <x v="3"/>
    <m/>
  </r>
  <r>
    <n v="1081"/>
    <s v="CO"/>
    <s v="CO4PP"/>
    <s v="7140"/>
    <s v="51551003"/>
    <s v="B6"/>
    <s v="AP Posting Popayán (CO)"/>
    <n v="6305310"/>
    <x v="1"/>
    <n v="45196"/>
    <n v="138103"/>
    <s v="COFE2302"/>
    <s v="CO202"/>
    <s v="Nancy Marina Ortiz Valencia"/>
    <m/>
    <s v="P901237778"/>
    <s v="901237778 HOTEL METROTEL SAS"/>
    <s v="E2"/>
    <n v="3001734"/>
    <s v=""/>
    <m/>
    <s v="REVERSAL_TRANS NO 6304966_DOBLE CONTABILIZACION_FC052385_ALOJAM_N.ORTIZ_BOGOTÁ_DEL_18_AL_20_DEL_09_DEL_2023"/>
    <s v="COP"/>
    <n v="-360000"/>
    <n v="-92.14"/>
    <n v="-969.56"/>
    <n v="-360000"/>
    <n v="56"/>
    <d v="2023-10-12T16:50:09"/>
    <n v="1"/>
    <n v="-360000"/>
    <x v="11"/>
    <n v="2"/>
    <s v="2"/>
    <x v="3"/>
    <m/>
  </r>
  <r>
    <n v="1082"/>
    <s v="CO"/>
    <s v=""/>
    <s v="7140"/>
    <s v="51551003"/>
    <s v="A6"/>
    <s v="GL Posting Popayán (CO)"/>
    <n v="6305309"/>
    <x v="1"/>
    <n v="45196"/>
    <n v="138103"/>
    <s v="COFE2302"/>
    <s v="CO202"/>
    <s v="Nancy Marina Ortiz Valencia"/>
    <m/>
    <s v="P901237778"/>
    <s v="901237778 HOTEL METROTEL SAS"/>
    <s v="E2"/>
    <n v="3001734"/>
    <s v=""/>
    <m/>
    <s v="REVERSAL_TRANS NO 6304966_DOBLE CONTABILIZACION_FC052385_ALOJAM_N.ORTIZ_BOGOTÁ_DEL_18_AL_20_DEL_09_DEL_2023"/>
    <s v="COP"/>
    <n v="360000"/>
    <n v="92.14"/>
    <n v="969.56"/>
    <n v="360000"/>
    <n v="0"/>
    <d v="2023-10-12T16:41:38"/>
    <n v="1"/>
    <n v="360000"/>
    <x v="11"/>
    <n v="2"/>
    <s v="2"/>
    <x v="3"/>
    <m/>
  </r>
  <r>
    <n v="1083"/>
    <s v="CO"/>
    <s v=""/>
    <s v="7140"/>
    <s v="51551003"/>
    <s v="A6"/>
    <s v="GL Posting Popayán (CO)"/>
    <n v="6305227"/>
    <x v="1"/>
    <n v="45196"/>
    <n v="138103"/>
    <s v="COFE2302"/>
    <s v="CO202"/>
    <s v="Nancy Marina Ortiz Valencia"/>
    <m/>
    <s v="P901237778"/>
    <s v="901237778 HOTEL METROTEL SAS"/>
    <s v="E2"/>
    <n v="3001734"/>
    <s v=""/>
    <m/>
    <s v="REVERSAL_TRANS NO 6304966_DOBLE CONTABILIZACION_FC052385_ALOJAM_N.ORTIZ_BOGOTÁ_DEL_18_AL_20_DEL_09_DEL_2023"/>
    <s v="COP"/>
    <n v="-360000"/>
    <n v="-92.14"/>
    <n v="-969.56"/>
    <n v="-360000"/>
    <n v="0"/>
    <d v="2023-10-05T17:57:13"/>
    <n v="1"/>
    <n v="-360000"/>
    <x v="11"/>
    <n v="2"/>
    <s v="2"/>
    <x v="3"/>
    <m/>
  </r>
  <r>
    <n v="1084"/>
    <s v="CO"/>
    <s v="CO3CU"/>
    <s v="7140"/>
    <s v="51551003"/>
    <s v="A2"/>
    <s v="GL Posting Cucuta (CO)"/>
    <n v="2302693"/>
    <x v="1"/>
    <n v="45197"/>
    <n v="10848"/>
    <s v="COFE2302"/>
    <s v="CO212"/>
    <s v="Carlos Mario Vergara Hernandez"/>
    <m/>
    <s v="P900341322"/>
    <s v="900341322 900341322"/>
    <s v="E2"/>
    <n v="3001734"/>
    <s v=""/>
    <m/>
    <s v="FC081650 PAGO ALOJAMIENTO Carlos Mario Vergara Hernandez HAMPTON BY HILTON"/>
    <s v="COP"/>
    <n v="270000"/>
    <n v="65.959999999999994"/>
    <n v="694.04"/>
    <n v="270000"/>
    <n v="147"/>
    <d v="2023-10-03T17:46:33"/>
    <n v="1"/>
    <n v="270000"/>
    <x v="11"/>
    <n v="2"/>
    <s v="2"/>
    <x v="3"/>
    <m/>
  </r>
  <r>
    <n v="1085"/>
    <s v="CO"/>
    <s v="CO4QB"/>
    <s v="7140"/>
    <s v="51551003"/>
    <s v="C4"/>
    <s v="GL Posting Chocó (CO)"/>
    <n v="13301201"/>
    <x v="1"/>
    <n v="45184"/>
    <s v="LORO"/>
    <s v="COFE2302"/>
    <s v="CO218"/>
    <s v="Leonardo Favio Gonzalez Marin"/>
    <m/>
    <s v="P700041271"/>
    <s v="700041271 CHAMBRAGNE PATRICE CLAUDE PIERRE"/>
    <s v="Z4"/>
    <n v="3001582"/>
    <s v=""/>
    <m/>
    <s v="FC000193_ALOJAM_L.GONZALEZ_PASTO_DEL_28_AL_29_DEL_08_DEL_2023"/>
    <s v="COP"/>
    <n v="163000"/>
    <n v="41.26"/>
    <n v="432.1"/>
    <n v="163000"/>
    <n v="0"/>
    <d v="2023-09-18T17:14:09"/>
    <n v="1"/>
    <n v="163000"/>
    <x v="3"/>
    <n v="2"/>
    <s v="4"/>
    <x v="2"/>
    <m/>
  </r>
  <r>
    <n v="1086"/>
    <s v="CO"/>
    <s v="CO4QB"/>
    <s v="7140"/>
    <s v="51551003"/>
    <s v="C4"/>
    <s v="GL Posting Chocó (CO)"/>
    <n v="13301204"/>
    <x v="1"/>
    <n v="45184"/>
    <s v="LORO"/>
    <s v="COFE2302"/>
    <s v="CO218"/>
    <s v="Leonardo Favio Gonzalez Marin"/>
    <m/>
    <s v="P700041271"/>
    <s v="700041271 CHAMBRAGNE PATRICE CLAUDE PIERRE"/>
    <s v="Z4"/>
    <n v="3001582"/>
    <s v=""/>
    <m/>
    <s v="FC000196_ALOJAM_L.GONZALEZ_DEL_04_AL_05_DLE_09_DEL_2023_PASTO"/>
    <s v="COP"/>
    <n v="163000"/>
    <n v="41.26"/>
    <n v="432.1"/>
    <n v="163000"/>
    <n v="0"/>
    <d v="2023-09-18T17:21:35"/>
    <n v="1"/>
    <n v="163000"/>
    <x v="3"/>
    <n v="2"/>
    <s v="4"/>
    <x v="2"/>
    <m/>
  </r>
  <r>
    <n v="1087"/>
    <s v="CO"/>
    <s v="CO4QB"/>
    <s v="7140"/>
    <s v="51551003"/>
    <s v="C4"/>
    <s v="GL Posting Chocó (CO)"/>
    <n v="13301202"/>
    <x v="1"/>
    <n v="45184"/>
    <s v="LORO"/>
    <s v="COFE2302"/>
    <s v="CO218"/>
    <s v="Leonardo Favio Gonzalez Marin"/>
    <m/>
    <s v="P700041271"/>
    <s v="700041271 CHAMBRAGNE PATRICE CLAUDE PIERRE"/>
    <s v="Z4"/>
    <n v="3001582"/>
    <s v=""/>
    <m/>
    <s v="FC000191_ALOJAM_L.GONZALEZ_PASTO_DEL_22_AL_25_DLE_08_DEL_2023"/>
    <s v="COP"/>
    <n v="489000"/>
    <n v="123.77"/>
    <n v="1296.29"/>
    <n v="489000"/>
    <n v="318"/>
    <d v="2023-09-18T17:15:52"/>
    <n v="1"/>
    <n v="489000"/>
    <x v="3"/>
    <n v="2"/>
    <s v="4"/>
    <x v="2"/>
    <m/>
  </r>
  <r>
    <n v="1088"/>
    <s v="CO"/>
    <s v="CO4PP"/>
    <s v="7140"/>
    <s v="51551003"/>
    <s v="A6"/>
    <s v="GL Posting Popayán (CO)"/>
    <n v="6304799"/>
    <x v="1"/>
    <n v="45191"/>
    <n v="10086"/>
    <s v="COFE2302"/>
    <s v="CO218"/>
    <s v="Leonardo Favio Gonzalez Marin"/>
    <m/>
    <s v="P27174754"/>
    <s v="27174754 MARIA PASTORA TARAPUES CANACUAN"/>
    <s v="E4"/>
    <n v="3001577"/>
    <s v=""/>
    <m/>
    <s v="H_WA021634_ALOJAMIENTO_LGONZALEZ_MISION EDUCACION CUMBAL"/>
    <s v="COP"/>
    <n v="120000"/>
    <n v="30.37"/>
    <n v="318.11"/>
    <n v="120000"/>
    <n v="0"/>
    <d v="2023-09-21T17:58:55"/>
    <n v="1"/>
    <n v="120000"/>
    <x v="11"/>
    <n v="2"/>
    <s v="4"/>
    <x v="2"/>
    <m/>
  </r>
  <r>
    <n v="1089"/>
    <s v="CO"/>
    <s v="CO4TC"/>
    <s v="7140"/>
    <s v="51551003"/>
    <s v="A7"/>
    <s v="GL Posting Tumaco (CO)"/>
    <n v="7300903"/>
    <x v="1"/>
    <n v="45196"/>
    <n v="125062"/>
    <s v="COFE2302"/>
    <s v="CO241"/>
    <s v="Rolando Jairo Rodriguez Guzman"/>
    <m/>
    <s v="P87511723"/>
    <s v="87511723 MITIS CANACUAN SEGUNDO HILARION"/>
    <s v="E4"/>
    <n v="3001577"/>
    <s v=""/>
    <m/>
    <s v="WA021646_ALOJAM_H_R.RODRIGUEZ_CUMBAL_12_13_09_2023"/>
    <s v="COP"/>
    <n v="80000"/>
    <n v="20.48"/>
    <n v="215.46"/>
    <n v="80000"/>
    <n v="0"/>
    <d v="2023-09-28T17:50:39"/>
    <n v="1"/>
    <n v="80000"/>
    <x v="11"/>
    <n v="2"/>
    <s v="4"/>
    <x v="2"/>
    <m/>
  </r>
  <r>
    <n v="1090"/>
    <s v="CO"/>
    <s v="CO4PP"/>
    <s v="7140"/>
    <s v="51551003"/>
    <s v="A6"/>
    <s v="GL Posting Popayán (CO)"/>
    <n v="6305086"/>
    <x v="1"/>
    <n v="45196"/>
    <n v="138103"/>
    <s v="COFE2302"/>
    <s v="CO273"/>
    <s v="Jairo David Moran Jojoa"/>
    <m/>
    <s v="P900261074"/>
    <s v="900261074 FLOREZ Z Y CIA SCA"/>
    <s v="Z4"/>
    <n v="3001582"/>
    <s v=""/>
    <m/>
    <s v="AJ_ TRANS NO 6304957_ CXC PAGO DOBLE_FC020198_ALOJAM_J.MORAN_TUMACO_DEL_05_AL_08_DEL_09_DEL_2023"/>
    <s v="COP"/>
    <n v="-507000"/>
    <n v="-129.76"/>
    <n v="-1365.47"/>
    <n v="-507000"/>
    <n v="0"/>
    <d v="2023-10-02T19:21:01"/>
    <n v="1"/>
    <n v="-507000"/>
    <x v="3"/>
    <n v="2"/>
    <s v="4"/>
    <x v="2"/>
    <m/>
  </r>
  <r>
    <n v="1091"/>
    <s v="CO"/>
    <s v="CO4QB"/>
    <s v="7140"/>
    <s v="51551003"/>
    <s v="C4"/>
    <s v="GL Posting Chocó (CO)"/>
    <n v="13301206"/>
    <x v="1"/>
    <n v="45184"/>
    <s v="LORO"/>
    <s v="COFE2302"/>
    <s v="CO273"/>
    <s v="Jairo David Moran Jojoa"/>
    <m/>
    <s v="P800128709"/>
    <s v="800128709 BASILO KLONIS &amp; CIA SA"/>
    <s v="Z4"/>
    <n v="3001582"/>
    <s v=""/>
    <m/>
    <s v="FC017535_ALOJAM_J.MORAN_CALI_DEL_27_DEL_08_AL_01_DEL_09_DEL_2023"/>
    <s v="COP"/>
    <n v="814000"/>
    <n v="206.03"/>
    <n v="2157.83"/>
    <n v="814000"/>
    <n v="318"/>
    <d v="2023-09-18T17:34:24"/>
    <n v="1"/>
    <n v="814000"/>
    <x v="3"/>
    <n v="2"/>
    <s v="4"/>
    <x v="2"/>
    <m/>
  </r>
  <r>
    <n v="1092"/>
    <s v="CO"/>
    <s v="CO4PP"/>
    <s v="7140"/>
    <s v="51551003"/>
    <s v="A6"/>
    <s v="GL Posting Popayán (CO)"/>
    <n v="6304957"/>
    <x v="1"/>
    <n v="45196"/>
    <n v="138103"/>
    <s v="COFE2302"/>
    <s v="CO273"/>
    <s v="Jairo David Moran Jojoa"/>
    <m/>
    <s v="P900261074"/>
    <s v="900261074 FLOREZ Z Y CIA SCA"/>
    <s v="Z4"/>
    <n v="3001582"/>
    <s v=""/>
    <m/>
    <s v="FC020198_ALOJAM_J.MORAN_TUMACO_DEL_05_AL_08_DEL_09_DEL_2023"/>
    <s v="COP"/>
    <n v="507000"/>
    <n v="129.76"/>
    <n v="1365.47"/>
    <n v="507000"/>
    <n v="0"/>
    <d v="2023-09-30T16:42:34"/>
    <n v="1"/>
    <n v="507000"/>
    <x v="3"/>
    <n v="2"/>
    <s v="4"/>
    <x v="2"/>
    <m/>
  </r>
  <r>
    <n v="1093"/>
    <s v="CO"/>
    <s v="CO4PP"/>
    <s v="7140"/>
    <s v="51551003"/>
    <s v="A6"/>
    <s v="GL Posting Popayán (CO)"/>
    <n v="6304877"/>
    <x v="1"/>
    <n v="45191"/>
    <n v="122536"/>
    <s v="COFE2302"/>
    <s v="CO273"/>
    <s v="Jairo David Moran Jojoa"/>
    <m/>
    <s v="P900261074"/>
    <s v="900261074 FLOREZ Z Y CIA SCA"/>
    <s v="Z4"/>
    <n v="3001582"/>
    <s v=""/>
    <m/>
    <s v="FC020198_ALOJAM_J.MORAN_TUMACO_DEL_05_AL_08_DEL_09_DEL_2023"/>
    <s v="COP"/>
    <n v="507000"/>
    <n v="129.76"/>
    <n v="1365.47"/>
    <n v="507000"/>
    <n v="0"/>
    <d v="2023-09-28T16:14:12"/>
    <n v="1"/>
    <n v="507000"/>
    <x v="3"/>
    <n v="2"/>
    <s v="4"/>
    <x v="2"/>
    <m/>
  </r>
  <r>
    <n v="1094"/>
    <s v="CO"/>
    <s v="CO"/>
    <s v="7140"/>
    <s v="51551003"/>
    <s v="C2"/>
    <s v="GL Posting UCM (CO)"/>
    <n v="11305106"/>
    <x v="1"/>
    <n v="45175"/>
    <s v="INES"/>
    <s v="COFE2302"/>
    <s v="CO345"/>
    <s v="Javier Giovanni Moreno Gil"/>
    <m/>
    <s v="P19092769"/>
    <s v="19092769 MOISES MORALES"/>
    <s v="E6"/>
    <n v="3001717"/>
    <s v="FC013640"/>
    <m/>
    <s v="AJUST 11305088 FACTURA CAUSADA FC013640 SERV ALOJAMIENTO JAVIER MORENO"/>
    <s v="COP"/>
    <n v="-189076"/>
    <n v="-46.28"/>
    <n v="-484.72"/>
    <n v="-189076"/>
    <n v="56"/>
    <d v="2023-09-20T23:00:29"/>
    <n v="1"/>
    <n v="-189076"/>
    <x v="11"/>
    <n v="2"/>
    <s v="6"/>
    <x v="1"/>
    <m/>
  </r>
  <r>
    <n v="1095"/>
    <s v="CO"/>
    <s v="CO"/>
    <s v="7140"/>
    <s v="51551003"/>
    <s v="C2"/>
    <s v="GL Posting UCM (CO)"/>
    <n v="11305088"/>
    <x v="1"/>
    <n v="45175"/>
    <s v="INES"/>
    <s v="COFE2302"/>
    <s v="CO345"/>
    <s v="Javier Giovanni Moreno Gil"/>
    <m/>
    <s v="P19092769"/>
    <s v="19092769 MOISES MORALES"/>
    <s v="E6"/>
    <n v="3001717"/>
    <s v="FC013640"/>
    <m/>
    <s v="FC013640 SERV ALOJAMIENTO JAVIER MORENO"/>
    <s v="COP"/>
    <n v="189076"/>
    <n v="46.28"/>
    <n v="484.72"/>
    <n v="189076"/>
    <n v="56"/>
    <d v="2023-09-20T22:07:54"/>
    <n v="1"/>
    <n v="189076"/>
    <x v="11"/>
    <n v="2"/>
    <s v="6"/>
    <x v="1"/>
    <m/>
  </r>
  <r>
    <n v="1096"/>
    <s v="CO"/>
    <s v="CO"/>
    <s v="7140"/>
    <s v="51551003"/>
    <s v="C2"/>
    <s v="GL Posting UCM (CO)"/>
    <n v="11305428"/>
    <x v="1"/>
    <n v="45196"/>
    <s v="INES"/>
    <s v="COFE2302"/>
    <s v="CO353"/>
    <s v="Diego Fernando Monsalve Garcia"/>
    <m/>
    <s v="P830053812"/>
    <s v="830053812 ALIANZA FIDUCIARIA FIDEICOMISO"/>
    <s v="E6"/>
    <n v="3001717"/>
    <s v="FC075303"/>
    <m/>
    <s v="FC075303 SERV ALOJAMIENTO DIEGO MONSALVE"/>
    <s v="COP"/>
    <n v="239000"/>
    <n v="61.17"/>
    <n v="643.67999999999995"/>
    <n v="239000"/>
    <n v="147"/>
    <d v="2023-10-03T19:27:43"/>
    <n v="1"/>
    <n v="239000"/>
    <x v="11"/>
    <n v="2"/>
    <s v="6"/>
    <x v="1"/>
    <m/>
  </r>
  <r>
    <n v="1097"/>
    <s v="CO"/>
    <s v="CO"/>
    <s v="7140"/>
    <s v="51551003"/>
    <s v="D2"/>
    <s v="AP Posting UCM (CO)"/>
    <n v="11305456"/>
    <x v="1"/>
    <n v="45196"/>
    <s v="INES"/>
    <s v="COFE2302"/>
    <s v="CO353"/>
    <s v="Diego Fernando Monsalve Garcia"/>
    <m/>
    <s v="P830053812"/>
    <s v="830053812 ALIANZA FIDUCIARIA FIDEICOMISO"/>
    <s v="E6"/>
    <n v="3001717"/>
    <s v="cxp"/>
    <m/>
    <s v="AJUST 11305428 ERROR VALORES FC075303 SERV ALOJAMIENTO DIEGO MONSALVE"/>
    <s v="COP"/>
    <n v="-239000"/>
    <n v="-61.17"/>
    <n v="-643.67999999999995"/>
    <n v="-239000"/>
    <n v="147"/>
    <d v="2023-10-03T22:33:20"/>
    <n v="1"/>
    <n v="-239000"/>
    <x v="11"/>
    <n v="2"/>
    <s v="6"/>
    <x v="1"/>
    <m/>
  </r>
  <r>
    <n v="1098"/>
    <s v="CO"/>
    <s v="CO"/>
    <s v="7140"/>
    <s v="51551003"/>
    <s v="C2"/>
    <s v="GL Posting UCM (CO)"/>
    <n v="11305457"/>
    <x v="1"/>
    <n v="45196"/>
    <s v="INES"/>
    <s v="COFE2302"/>
    <s v="CO353"/>
    <s v="Diego Fernando Monsalve Garcia"/>
    <m/>
    <s v="P830053812"/>
    <s v="830053812 ALIANZA FIDUCIARIA FIDEICOMISO"/>
    <s v="E6"/>
    <n v="3001717"/>
    <s v="FC075303"/>
    <m/>
    <s v="FC075303 SERV ALOJAMIENTO DIEGO MONSALVE"/>
    <s v="COP"/>
    <n v="239000"/>
    <n v="61.17"/>
    <n v="643.67999999999995"/>
    <n v="239000"/>
    <n v="147"/>
    <d v="2023-10-03T22:37:42"/>
    <n v="1"/>
    <n v="239000"/>
    <x v="11"/>
    <n v="2"/>
    <s v="6"/>
    <x v="1"/>
    <m/>
  </r>
  <r>
    <n v="1099"/>
    <s v="CO"/>
    <s v="CO"/>
    <s v="7140"/>
    <s v="51551003"/>
    <s v="C2"/>
    <s v="GL Posting UCM (CO)"/>
    <n v="11305410"/>
    <x v="1"/>
    <n v="45196"/>
    <s v="INES"/>
    <s v="COFE2302"/>
    <s v="CO353"/>
    <s v="Diego Fernando Monsalve Garcia"/>
    <m/>
    <s v="P28677280"/>
    <s v="28677280 MARIA LUISA GONZALEZ SANCHEZ"/>
    <s v="E6"/>
    <n v="3001717"/>
    <s v="FC000379"/>
    <m/>
    <s v="FC000379 SERV ALOJAMIENTO LAURA DIAZ - LINA LOPEZ  - DIEGO MONSALVE"/>
    <s v="COP"/>
    <n v="630000"/>
    <n v="161.24"/>
    <n v="1696.73"/>
    <n v="630000"/>
    <n v="318"/>
    <d v="2023-10-03T18:24:44"/>
    <n v="1"/>
    <n v="630000"/>
    <x v="11"/>
    <n v="2"/>
    <s v="6"/>
    <x v="1"/>
    <m/>
  </r>
  <r>
    <n v="1100"/>
    <s v="CO"/>
    <s v="CO4PP"/>
    <s v="7140"/>
    <s v="51551003"/>
    <s v="A6"/>
    <s v="GL Posting Popayán (CO)"/>
    <n v="6304876"/>
    <x v="1"/>
    <n v="45191"/>
    <n v="122536"/>
    <s v="COFE2302"/>
    <s v="CO387"/>
    <s v="Paola Gicela Angulo Obando"/>
    <m/>
    <s v="P901057457"/>
    <s v="901057457 IRIACA SAS HOTEL MIA"/>
    <s v="E4"/>
    <n v="3001577"/>
    <s v=""/>
    <m/>
    <s v="FC020124_ALOJAM_P.ANGULO_QUIBDO_DEL_10_AL_14_DEL_09_DEL_2023"/>
    <s v="COP"/>
    <n v="768000"/>
    <n v="196.56"/>
    <n v="2068.4"/>
    <n v="768000"/>
    <n v="56"/>
    <d v="2023-09-28T16:07:28"/>
    <n v="1"/>
    <n v="768000"/>
    <x v="11"/>
    <n v="2"/>
    <s v="4"/>
    <x v="2"/>
    <m/>
  </r>
  <r>
    <n v="1101"/>
    <s v="CO"/>
    <s v="CO"/>
    <s v="7140"/>
    <s v="51551003"/>
    <s v="C2"/>
    <s v="GL Posting UCM (CO)"/>
    <n v="11305213"/>
    <x v="1"/>
    <n v="45182"/>
    <s v="INES"/>
    <s v="COFE2302"/>
    <s v="CO536"/>
    <s v="Cristian Camilo Zuluaga Rodriguez"/>
    <m/>
    <s v="P901173787"/>
    <s v="901173787 VVC ASOCIADOS"/>
    <s v="E6"/>
    <n v="3001717"/>
    <s v="FC011328"/>
    <m/>
    <s v="FC011328 SERV ALOJAMIENTO CRISTIAN ZULUAGA"/>
    <s v="COP"/>
    <n v="190000"/>
    <n v="46.42"/>
    <n v="486.18"/>
    <n v="190000"/>
    <n v="0"/>
    <d v="2023-09-26T23:54:37"/>
    <n v="1"/>
    <n v="190000"/>
    <x v="11"/>
    <n v="2"/>
    <s v="6"/>
    <x v="1"/>
    <m/>
  </r>
  <r>
    <n v="1102"/>
    <s v="CO"/>
    <s v="CO"/>
    <s v="7140"/>
    <s v="51551003"/>
    <s v="C2"/>
    <s v="GL Posting UCM (CO)"/>
    <n v="11305430"/>
    <x v="1"/>
    <n v="45196"/>
    <s v="INES"/>
    <s v="COFE2302"/>
    <s v="CO549"/>
    <s v="Leonardo Jairo Jimenez Zapata"/>
    <m/>
    <s v="P830053812"/>
    <s v="830053812 ALIANZA FIDUCIARIA FIDEICOMISO"/>
    <s v="E6"/>
    <n v="3001717"/>
    <s v="FC074966"/>
    <m/>
    <s v="FC074966 SERV ALOJAMIENTO LEONARDO JIMENEZ"/>
    <s v="COP"/>
    <n v="239000"/>
    <n v="61.17"/>
    <n v="643.67999999999995"/>
    <n v="239000"/>
    <n v="147"/>
    <d v="2023-10-03T19:30:47"/>
    <n v="1"/>
    <n v="239000"/>
    <x v="11"/>
    <n v="2"/>
    <s v="6"/>
    <x v="1"/>
    <m/>
  </r>
  <r>
    <n v="1103"/>
    <s v="CO"/>
    <s v="CO"/>
    <s v="7140"/>
    <s v="51551003"/>
    <s v="C2"/>
    <s v="GL Posting UCM (CO)"/>
    <n v="11305205"/>
    <x v="1"/>
    <n v="45182"/>
    <s v="INES"/>
    <s v="COFE2302"/>
    <s v="CO572"/>
    <s v="Lina Maria López Santacruz"/>
    <m/>
    <s v="P901173787"/>
    <s v="901173787 VVC ASOCIADOS"/>
    <s v="E6"/>
    <n v="3001717"/>
    <s v="FC011327"/>
    <m/>
    <s v="FC011327 SERV ALOJAMIENTO LINA LOPEZ"/>
    <s v="COP"/>
    <n v="190000"/>
    <n v="46.42"/>
    <n v="486.18"/>
    <n v="190000"/>
    <n v="0"/>
    <d v="2023-09-26T22:52:57"/>
    <n v="1"/>
    <n v="190000"/>
    <x v="11"/>
    <n v="2"/>
    <s v="6"/>
    <x v="1"/>
    <m/>
  </r>
  <r>
    <n v="1104"/>
    <s v="CO"/>
    <s v="CO4PP"/>
    <s v="7140"/>
    <s v="51551003"/>
    <s v="A6"/>
    <s v="GL Posting Popayán (CO)"/>
    <n v="6304969"/>
    <x v="1"/>
    <n v="45196"/>
    <n v="138103"/>
    <s v="COFE2302"/>
    <s v="CO588"/>
    <s v="Angie Lorena Silva Bello"/>
    <m/>
    <s v="P900261074"/>
    <s v="900261074 FLOREZ Z Y CIA SCA"/>
    <s v="Z4"/>
    <n v="3001582"/>
    <s v=""/>
    <m/>
    <s v="FC020359_ALOJAM_L.SILVA_TUMACO_DEL_12_AL_15_DEL_09_DEL_2023"/>
    <s v="COP"/>
    <n v="507000"/>
    <n v="129.76"/>
    <n v="1365.47"/>
    <n v="507000"/>
    <n v="0"/>
    <d v="2023-09-30T17:40:12"/>
    <n v="1"/>
    <n v="507000"/>
    <x v="3"/>
    <n v="2"/>
    <s v="4"/>
    <x v="2"/>
    <m/>
  </r>
  <r>
    <n v="1105"/>
    <s v="CO"/>
    <s v="CO6UR"/>
    <s v="7140"/>
    <s v="51551003"/>
    <s v="C2"/>
    <s v="GL Posting UCM (CO)"/>
    <n v="11305717"/>
    <x v="1"/>
    <n v="45196"/>
    <n v="136577"/>
    <s v="COFE2302"/>
    <s v="CO599"/>
    <s v="Angelica Pino Mena"/>
    <m/>
    <s v="P8345227"/>
    <s v="8345227 GARCES RESTREPO JUAN GUILLERMO"/>
    <s v="E6"/>
    <n v="3001717"/>
    <s v=""/>
    <m/>
    <s v="COFE2302_FC100569_HOTEL REFUGIO DEL JAGUAR_ALOJAMIENTO_SOLANGIE ROJAS"/>
    <s v="COP"/>
    <n v="123261"/>
    <n v="31.55"/>
    <n v="331.97"/>
    <n v="123261"/>
    <n v="147"/>
    <d v="2023-10-06T00:50:33"/>
    <n v="1"/>
    <n v="123261"/>
    <x v="11"/>
    <n v="2"/>
    <s v="6"/>
    <x v="1"/>
    <m/>
  </r>
  <r>
    <n v="1106"/>
    <s v="CO"/>
    <s v="CO"/>
    <s v="7140"/>
    <s v="51551003"/>
    <s v="D2"/>
    <s v="AP Posting UCM (CO)"/>
    <n v="11305322"/>
    <x v="1"/>
    <n v="45182"/>
    <n v="126834"/>
    <s v="COFE2302"/>
    <s v="CO999"/>
    <s v="Resource Default"/>
    <m/>
    <s v="P28677280"/>
    <s v="28677280 MARIA LUISA GONZALEZ SANCHEZ"/>
    <s v="E6"/>
    <n v="3001717"/>
    <s v=""/>
    <m/>
    <s v="NC000032_FC000338_ALOJAMIENTO EQUIPO EDUCACION_INGRESO SAE TOLIMA"/>
    <s v="COP"/>
    <n v="-1190000"/>
    <n v="-295.17"/>
    <n v="-3009.6"/>
    <n v="-1190000"/>
    <n v="318"/>
    <d v="2023-09-29T00:08:02"/>
    <n v="1"/>
    <n v="-1190000"/>
    <x v="11"/>
    <n v="2"/>
    <s v="6"/>
    <x v="1"/>
    <m/>
  </r>
  <r>
    <n v="1107"/>
    <s v="CO"/>
    <s v="CO"/>
    <s v="7140"/>
    <s v="51551003"/>
    <s v="D2"/>
    <s v="AP Posting UCM (CO)"/>
    <n v="11305321"/>
    <x v="1"/>
    <n v="45182"/>
    <n v="126834"/>
    <s v="COFE2302"/>
    <s v="CO999"/>
    <s v="Resource Default"/>
    <m/>
    <s v="P28677280"/>
    <s v="28677280 MARIA LUISA GONZALEZ SANCHEZ"/>
    <s v="E6"/>
    <n v="3001717"/>
    <s v=""/>
    <m/>
    <s v="NC000033_FC000339_ALOJAMIENTO CHAPARRAL TOLIMA EQUIPO EDUCACION"/>
    <s v="COP"/>
    <n v="-1610000"/>
    <n v="-399.34"/>
    <n v="-4071.8"/>
    <n v="-1610000"/>
    <n v="318"/>
    <d v="2023-09-29T00:04:13"/>
    <n v="1"/>
    <n v="-1610000"/>
    <x v="11"/>
    <n v="2"/>
    <s v="6"/>
    <x v="1"/>
    <m/>
  </r>
  <r>
    <n v="1108"/>
    <s v="CO"/>
    <s v="CO4PP"/>
    <s v="7140"/>
    <s v="51551004"/>
    <s v="A6"/>
    <s v="GL Posting Popayán (CO)"/>
    <n v="6305204"/>
    <x v="1"/>
    <n v="45198"/>
    <n v="122536"/>
    <s v="COFE2302"/>
    <s v="CO999"/>
    <s v="Resource Default"/>
    <m/>
    <s v="P900648161"/>
    <s v="900648161 INVERSIONES CATEDRAL PLAZA"/>
    <s v="Z4"/>
    <n v="3001582"/>
    <s v=""/>
    <m/>
    <s v="RECLA_TRANS#_6304173_FC015965_CLO2952-2_PAGO1/1_ENCUENTRO SOPORTE WA"/>
    <s v="COP"/>
    <n v="16098148"/>
    <n v="4074.28"/>
    <n v="41542.239999999998"/>
    <n v="16098148"/>
    <n v="0"/>
    <d v="2023-10-04T00:49:29"/>
    <n v="1"/>
    <n v="16098148"/>
    <x v="3"/>
    <n v="2"/>
    <s v="4"/>
    <x v="2"/>
    <m/>
  </r>
  <r>
    <n v="1109"/>
    <s v="CO"/>
    <s v="CO4QB"/>
    <s v="7140"/>
    <s v="51551005"/>
    <s v="C4"/>
    <s v="GL Posting Chocó (CO)"/>
    <n v="13301160"/>
    <x v="1"/>
    <n v="45177"/>
    <s v="LORO"/>
    <s v="COFE2302"/>
    <s v="CO218"/>
    <s v="Leonardo Favio Gonzalez Marin"/>
    <m/>
    <s v="P840000082"/>
    <s v="840000082 ROMERO Y BURGOS Y CIA S EN C"/>
    <s v="Z4"/>
    <n v="3001582"/>
    <s v=""/>
    <m/>
    <s v="C_FC016190_ACPM_22.5GL_$9.150_L.GONZALEZ_REVISION Y MANTENIMIENTO A PASTO 200.000 KM TOYOYA HILUX URW114"/>
    <s v="COP"/>
    <n v="205875"/>
    <n v="50.3"/>
    <n v="526.79999999999995"/>
    <n v="205875"/>
    <n v="316"/>
    <d v="2023-09-15T21:39:33"/>
    <n v="1"/>
    <n v="205875"/>
    <x v="3"/>
    <n v="2"/>
    <s v="4"/>
    <x v="2"/>
    <m/>
  </r>
  <r>
    <n v="1110"/>
    <s v="CO"/>
    <s v="CO4QB"/>
    <s v="7140"/>
    <s v="51551005"/>
    <s v="C4"/>
    <s v="GL Posting Chocó (CO)"/>
    <n v="13301160"/>
    <x v="1"/>
    <n v="45177"/>
    <s v="LORO"/>
    <s v="COFE2302"/>
    <s v="CO218"/>
    <s v="Leonardo Favio Gonzalez Marin"/>
    <m/>
    <s v="P840000082"/>
    <s v="840000082 ROMERO Y BURGOS Y CIA S EN C"/>
    <s v="Z4"/>
    <n v="3001582"/>
    <s v=""/>
    <m/>
    <s v="C_FC016190_ACPM_22.5GL_$9.150_L.GONZALEZ_REVISION Y MANTENIMIENTO A PASTO 200.000 KM TOYOYA HILUX URW114"/>
    <s v="COP"/>
    <n v="206"/>
    <n v="0.05"/>
    <n v="0.53"/>
    <n v="206"/>
    <n v="0"/>
    <d v="2023-09-15T21:39:33"/>
    <n v="1"/>
    <n v="206"/>
    <x v="3"/>
    <n v="2"/>
    <s v="4"/>
    <x v="2"/>
    <m/>
  </r>
  <r>
    <n v="1111"/>
    <s v="CO"/>
    <s v="CO4QB"/>
    <s v="7140"/>
    <s v="51551005"/>
    <s v="C4"/>
    <s v="GL Posting Chocó (CO)"/>
    <n v="13301160"/>
    <x v="1"/>
    <n v="45177"/>
    <s v="LORO"/>
    <s v="COFE2302"/>
    <s v="CO218"/>
    <s v="Leonardo Favio Gonzalez Marin"/>
    <m/>
    <s v="P840000082"/>
    <s v="840000082 ROMERO Y BURGOS Y CIA S EN C"/>
    <s v="Z4"/>
    <n v="3001582"/>
    <s v=""/>
    <m/>
    <s v="C_FC016229_ACPM_16,66GL_$9.150_L.GONZALEZ_TRASLADO PERSONAL NRC PASTO TUIMACO"/>
    <s v="COP"/>
    <n v="152439"/>
    <n v="37.24"/>
    <n v="390.07"/>
    <n v="152439"/>
    <n v="316"/>
    <d v="2023-09-15T21:39:33"/>
    <n v="1"/>
    <n v="152439"/>
    <x v="3"/>
    <n v="2"/>
    <s v="4"/>
    <x v="2"/>
    <m/>
  </r>
  <r>
    <n v="1112"/>
    <s v="CO"/>
    <s v="CO4QB"/>
    <s v="7140"/>
    <s v="51551005"/>
    <s v="C4"/>
    <s v="GL Posting Chocó (CO)"/>
    <n v="13301160"/>
    <x v="1"/>
    <n v="45177"/>
    <s v="LORO"/>
    <s v="COFE2302"/>
    <s v="CO218"/>
    <s v="Leonardo Favio Gonzalez Marin"/>
    <m/>
    <s v="P840000082"/>
    <s v="840000082 ROMERO Y BURGOS Y CIA S EN C"/>
    <s v="Z4"/>
    <n v="3001582"/>
    <s v=""/>
    <m/>
    <s v="C_FC016229_ACPM_16,66GL_$9.150_L.GONZALEZ_TRASLADO PERSONAL NRC PASTO TUIMACO"/>
    <s v="COP"/>
    <n v="152"/>
    <n v="0.04"/>
    <n v="0.39"/>
    <n v="152"/>
    <n v="0"/>
    <d v="2023-09-15T21:39:33"/>
    <n v="1"/>
    <n v="152"/>
    <x v="3"/>
    <n v="2"/>
    <s v="4"/>
    <x v="2"/>
    <m/>
  </r>
  <r>
    <n v="1113"/>
    <s v="CO"/>
    <s v="CO3OC"/>
    <s v="7140"/>
    <s v="52351005"/>
    <s v="A3"/>
    <s v="GL Posting Ocaña (CO)"/>
    <n v="3300881"/>
    <x v="1"/>
    <n v="45197"/>
    <s v="EIMA"/>
    <s v="COFE2302"/>
    <n v="124677"/>
    <s v="Diana Carolina Prada"/>
    <m/>
    <s v="P901484224"/>
    <s v="901484224 TRANSPORTES Y LOGISTICA ORTIZ S.A.S."/>
    <s v="E3"/>
    <n v="3001812"/>
    <s v=""/>
    <m/>
    <s v="FC000267_OCA2928_T_DPRADA_ACTIVIDADES DE SEGUIMIENTO_FORMACION DOCENTE"/>
    <s v="COP"/>
    <n v="1650000"/>
    <n v="403.06"/>
    <n v="4241.37"/>
    <n v="1650000"/>
    <n v="306"/>
    <d v="2023-10-03T23:24:48"/>
    <n v="1"/>
    <n v="1650000"/>
    <x v="11"/>
    <n v="2"/>
    <s v="3"/>
    <x v="0"/>
    <m/>
  </r>
  <r>
    <n v="1114"/>
    <s v="CO"/>
    <s v="CO3CU"/>
    <s v="7140"/>
    <s v="52351005"/>
    <s v="A2"/>
    <s v="GL Posting Cucuta (CO)"/>
    <n v="2302563"/>
    <x v="1"/>
    <n v="45175"/>
    <s v="AN52"/>
    <s v="COFE2302"/>
    <n v="124677"/>
    <s v="Diana Carolina Prada"/>
    <m/>
    <s v="P444444053"/>
    <s v="444444053 TRANSPORTE INTERNO NRC"/>
    <s v="E3"/>
    <n v="3001812"/>
    <s v=""/>
    <m/>
    <s v="PTUI_T_URB_DPRADA_ACTIVIDADES SEGUIMIENTO"/>
    <s v="COP"/>
    <n v="7000"/>
    <n v="1.71"/>
    <n v="17.95"/>
    <n v="7000"/>
    <n v="0"/>
    <d v="2023-09-20T21:29:23"/>
    <n v="1"/>
    <n v="7000"/>
    <x v="11"/>
    <n v="2"/>
    <s v="3"/>
    <x v="0"/>
    <m/>
  </r>
  <r>
    <n v="1115"/>
    <s v="CO"/>
    <s v="CO3CU"/>
    <s v="7140"/>
    <s v="52351005"/>
    <s v="A2"/>
    <s v="GL Posting Cucuta (CO)"/>
    <n v="2302563"/>
    <x v="1"/>
    <n v="45175"/>
    <s v="AN52"/>
    <s v="COFE2302"/>
    <n v="124677"/>
    <s v="Diana Carolina Prada"/>
    <m/>
    <s v="P444444053"/>
    <s v="444444053 TRANSPORTE INTERNO NRC"/>
    <s v="E3"/>
    <n v="3001812"/>
    <s v=""/>
    <m/>
    <s v="PTUI_T_URB_DPRADA_ACTIVIDADES SEGUIMIENTO"/>
    <s v="COP"/>
    <n v="14000"/>
    <n v="3.43"/>
    <n v="35.89"/>
    <n v="14000"/>
    <n v="0"/>
    <d v="2023-09-20T21:29:23"/>
    <n v="1"/>
    <n v="14000"/>
    <x v="11"/>
    <n v="2"/>
    <s v="3"/>
    <x v="0"/>
    <m/>
  </r>
  <r>
    <n v="1116"/>
    <s v="CO"/>
    <s v="CO3CU"/>
    <s v="7140"/>
    <s v="52351005"/>
    <s v="A2"/>
    <s v="GL Posting Cucuta (CO)"/>
    <n v="2302657"/>
    <x v="1"/>
    <n v="45197"/>
    <s v="AN52"/>
    <s v="COFE2302"/>
    <n v="124677"/>
    <s v="Diana Carolina Prada"/>
    <m/>
    <s v="P444444053"/>
    <s v="444444053 TRANSPORTE INTERNO NRC"/>
    <s v="E3"/>
    <n v="3001812"/>
    <s v=""/>
    <m/>
    <s v="PCV_V_DPRADA_SEGUIMIENTO ACTIVIDADES"/>
    <s v="COP"/>
    <n v="33000"/>
    <n v="8.06"/>
    <n v="84.83"/>
    <n v="33000"/>
    <n v="0"/>
    <d v="2023-10-02T01:09:59"/>
    <n v="1"/>
    <n v="33000"/>
    <x v="11"/>
    <n v="2"/>
    <s v="3"/>
    <x v="0"/>
    <m/>
  </r>
  <r>
    <n v="1117"/>
    <s v="CO"/>
    <s v="CO3CU"/>
    <s v="7140"/>
    <s v="52351005"/>
    <s v="A2"/>
    <s v="GL Posting Cucuta (CO)"/>
    <n v="2302657"/>
    <x v="1"/>
    <n v="45197"/>
    <s v="AN52"/>
    <s v="COFE2302"/>
    <n v="124677"/>
    <s v="Diana Carolina Prada"/>
    <m/>
    <s v="P444444053"/>
    <s v="444444053 TRANSPORTE INTERNO NRC"/>
    <s v="E2"/>
    <n v="3001734"/>
    <s v=""/>
    <m/>
    <s v="PCV_V_DPRADA_SEGUIMIENTO ACTIVIDADES"/>
    <s v="COP"/>
    <n v="95000"/>
    <n v="23.21"/>
    <n v="244.2"/>
    <n v="95000"/>
    <n v="0"/>
    <d v="2023-10-02T01:09:59"/>
    <n v="1"/>
    <n v="95000"/>
    <x v="11"/>
    <n v="2"/>
    <s v="2"/>
    <x v="3"/>
    <m/>
  </r>
  <r>
    <n v="1118"/>
    <s v="CO"/>
    <s v="CO3CU"/>
    <s v="7140"/>
    <s v="52351005"/>
    <s v="A2"/>
    <s v="GL Posting Cucuta (CO)"/>
    <n v="2302640"/>
    <x v="1"/>
    <n v="45191"/>
    <n v="10848"/>
    <s v="COFE2302"/>
    <n v="124677"/>
    <s v="Diana Carolina Prada"/>
    <m/>
    <s v="P901484224"/>
    <s v="901484224 TRANSPORTES Y LOGISTICA ORTIZ S.A.S."/>
    <s v="E3"/>
    <n v="3001812"/>
    <s v=""/>
    <m/>
    <s v="FC000285_CTA5396 T_SEGUIMIENTO DE ACTIVIDADES"/>
    <s v="COP"/>
    <n v="1650000"/>
    <n v="422.3"/>
    <n v="4443.83"/>
    <n v="1650000"/>
    <n v="306"/>
    <d v="2023-09-29T19:35:03"/>
    <n v="1"/>
    <n v="1650000"/>
    <x v="11"/>
    <n v="2"/>
    <s v="3"/>
    <x v="0"/>
    <m/>
  </r>
  <r>
    <n v="1119"/>
    <s v="CO"/>
    <s v="CO4PP"/>
    <s v="7140"/>
    <s v="52351005"/>
    <s v="A6"/>
    <s v="GL Posting Popayán (CO)"/>
    <n v="6304614"/>
    <x v="1"/>
    <n v="45176"/>
    <n v="10086"/>
    <s v="COFE2302"/>
    <n v="124932"/>
    <s v="Gina Alejandra Guevara Gomez"/>
    <m/>
    <s v="P444444053"/>
    <s v="444444053 TRANSPORTE INTERNO NRC"/>
    <s v="Z4"/>
    <n v="3001582"/>
    <s v=""/>
    <m/>
    <s v="T_PTU124932_TRANSPORTE_GGUEVARA_SEMINARIO FINANZAS"/>
    <s v="COP"/>
    <n v="140000"/>
    <n v="34.200000000000003"/>
    <n v="358.24"/>
    <n v="140000"/>
    <n v="0"/>
    <d v="2023-09-14T18:59:59"/>
    <n v="1"/>
    <n v="140000"/>
    <x v="3"/>
    <n v="2"/>
    <s v="4"/>
    <x v="2"/>
    <m/>
  </r>
  <r>
    <n v="1120"/>
    <s v="CO"/>
    <s v="CO4TC"/>
    <s v="7140"/>
    <s v="52351005"/>
    <s v="A7"/>
    <s v="GL Posting Tumaco (CO)"/>
    <n v="7300897"/>
    <x v="1"/>
    <n v="45191"/>
    <n v="125062"/>
    <s v="COFE2302"/>
    <n v="125336"/>
    <s v="John Alexander Benitez Leiton"/>
    <m/>
    <s v="P444444053"/>
    <s v="444444053 TRANSPORTE INTERNO NRC"/>
    <s v="Z4"/>
    <n v="3001582"/>
    <s v=""/>
    <m/>
    <s v="T_PTU125336_TRANSPORTE_J.BENITEZ_MISION MANTENIMIENTO PREVENTIVO FLOTA"/>
    <s v="COP"/>
    <n v="422000"/>
    <n v="108.01"/>
    <n v="1136.54"/>
    <n v="422000"/>
    <n v="0"/>
    <d v="2023-09-27T22:43:44"/>
    <n v="1"/>
    <n v="422000"/>
    <x v="3"/>
    <n v="2"/>
    <s v="4"/>
    <x v="2"/>
    <m/>
  </r>
  <r>
    <n v="1121"/>
    <s v="CO"/>
    <s v="CO4QB"/>
    <s v="7140"/>
    <s v="52351005"/>
    <s v="C4"/>
    <s v="GL Posting Chocó (CO)"/>
    <n v="13301355"/>
    <x v="1"/>
    <n v="45198"/>
    <s v="M326"/>
    <s v="COFE2302"/>
    <n v="126178"/>
    <s v="Edinson de Jesús Gómez Villadiego"/>
    <m/>
    <s v="P444444053"/>
    <s v="444444053 TRANSPORTE INTERNO NRC"/>
    <s v="Z4"/>
    <n v="3001582"/>
    <s v=""/>
    <m/>
    <s v="RECLASIF_13301000_T_PTU126178_TRANSP_E.GOMEZ_ENCUENTRO SOPORTES WA 2023"/>
    <s v="COP"/>
    <n v="150000"/>
    <n v="37.21"/>
    <n v="379.36"/>
    <n v="150000"/>
    <n v="0"/>
    <d v="2023-10-03T22:15:11"/>
    <n v="1"/>
    <n v="150000"/>
    <x v="3"/>
    <n v="2"/>
    <s v="4"/>
    <x v="2"/>
    <m/>
  </r>
  <r>
    <n v="1122"/>
    <s v="CO"/>
    <s v="CO3CU"/>
    <s v="7140"/>
    <s v="52351005"/>
    <s v="A2"/>
    <s v="GL Posting Cucuta (CO)"/>
    <n v="2302639"/>
    <x v="1"/>
    <n v="45191"/>
    <n v="10848"/>
    <s v="COFE2302"/>
    <n v="127059"/>
    <s v="Diana Carolina Guerra"/>
    <m/>
    <s v="P901484224"/>
    <s v="901484224 TRANSPORTES Y LOGISTICA ORTIZ S.A.S."/>
    <s v="E3"/>
    <n v="3001812"/>
    <s v=""/>
    <m/>
    <s v="FC000279_CTA5394 T_SEGUIMIENTO DE ACTIVIDADES EDUCATIVAS"/>
    <s v="COP"/>
    <n v="3000000"/>
    <n v="767.82"/>
    <n v="8079.69"/>
    <n v="3000000"/>
    <n v="306"/>
    <d v="2023-09-29T19:32:42"/>
    <n v="1"/>
    <n v="3000000"/>
    <x v="11"/>
    <n v="2"/>
    <s v="3"/>
    <x v="0"/>
    <m/>
  </r>
  <r>
    <n v="1123"/>
    <s v="CO"/>
    <s v="CO3CU"/>
    <s v="7140"/>
    <s v="52351005"/>
    <s v="A2"/>
    <s v="GL Posting Cucuta (CO)"/>
    <n v="2302613"/>
    <x v="1"/>
    <n v="45194"/>
    <s v="AN52"/>
    <s v="COFE2302"/>
    <n v="127059"/>
    <s v="Diana Carolina Guerra"/>
    <m/>
    <s v="P444444053"/>
    <s v="444444053 TRANSPORTE INTERNO NRC"/>
    <s v="E3"/>
    <n v="3001812"/>
    <s v=""/>
    <m/>
    <s v="PTU_T_URB_CGUERRA_SEGUIMIENTO ACTIVIDADES"/>
    <s v="COP"/>
    <n v="14000"/>
    <n v="3.58"/>
    <n v="37.71"/>
    <n v="14000"/>
    <n v="0"/>
    <d v="2023-09-28T21:48:43"/>
    <n v="1"/>
    <n v="14000"/>
    <x v="11"/>
    <n v="2"/>
    <s v="3"/>
    <x v="0"/>
    <m/>
  </r>
  <r>
    <n v="1124"/>
    <s v="CO"/>
    <s v="CO4PP"/>
    <s v="7140"/>
    <s v="52351005"/>
    <s v="A6"/>
    <s v="GL Posting Popayán (CO)"/>
    <n v="6304647"/>
    <x v="1"/>
    <n v="45174"/>
    <s v="ELM7"/>
    <s v="COFE2302"/>
    <n v="131174"/>
    <s v="Katherin Daniela Rosero Barbosa"/>
    <m/>
    <s v="P444444053"/>
    <s v="444444053 TRANSPORTE INTERNO NRC"/>
    <s v="Z4"/>
    <n v="3001582"/>
    <s v=""/>
    <m/>
    <s v="T_PTU131174_TRANSPORTE_D.BARBOSA_ENCUENTRO_RRHH_SANTA_MARTA"/>
    <s v="COP"/>
    <n v="160000"/>
    <n v="39.159999999999997"/>
    <n v="410.18"/>
    <n v="160000"/>
    <n v="0"/>
    <d v="2023-09-16T00:45:19"/>
    <n v="1"/>
    <n v="160000"/>
    <x v="3"/>
    <n v="2"/>
    <s v="4"/>
    <x v="2"/>
    <m/>
  </r>
  <r>
    <n v="1125"/>
    <s v="CO"/>
    <s v="CO4QB"/>
    <s v="7140"/>
    <s v="52351005"/>
    <s v="C4"/>
    <s v="GL Posting Chocó (CO)"/>
    <n v="13301331"/>
    <x v="1"/>
    <n v="45197"/>
    <n v="10086"/>
    <s v="COFE2302"/>
    <n v="133779"/>
    <s v="Fabian Giordano Florez Martinez"/>
    <m/>
    <s v="P11803894"/>
    <s v="11803894 ECHAVARRIA REYES ALBEIRO"/>
    <s v="Z4"/>
    <n v="3001582"/>
    <s v=""/>
    <m/>
    <s v="WA021541_QBO1717_TRANSPORTE TERRESTRE STAFF_TARIFA_10X1000_SERVICIOS_QUIBDO"/>
    <s v="COP"/>
    <n v="1600000"/>
    <n v="390.85"/>
    <n v="4112.8500000000004"/>
    <n v="1600000"/>
    <n v="306"/>
    <d v="2023-10-02T04:48:56"/>
    <n v="1"/>
    <n v="1600000"/>
    <x v="3"/>
    <n v="2"/>
    <s v="4"/>
    <x v="2"/>
    <m/>
  </r>
  <r>
    <n v="1126"/>
    <s v="CO"/>
    <s v="CO4PP"/>
    <s v="7140"/>
    <s v="52351005"/>
    <s v="A7"/>
    <s v="GL Posting Tumaco (CO)"/>
    <n v="7300882"/>
    <x v="1"/>
    <n v="45189"/>
    <n v="125062"/>
    <s v="COFE2302"/>
    <n v="136403"/>
    <s v="Natalia. Delgado Amezquita"/>
    <m/>
    <s v="P444444053"/>
    <s v="444444053 TRANSPORTE INTERNO NRC"/>
    <s v="Z4"/>
    <n v="3001582"/>
    <s v=""/>
    <m/>
    <s v="T_PTU136403_TRANSPORTE_N.DELGADO_MISION MODULO PRESENCIAL CURSO DE PILOTO DRONE"/>
    <s v="COP"/>
    <n v="100000"/>
    <n v="25.31"/>
    <n v="265.08999999999997"/>
    <n v="100000"/>
    <n v="0"/>
    <d v="2023-09-21T17:22:34"/>
    <n v="1"/>
    <n v="100000"/>
    <x v="3"/>
    <n v="2"/>
    <s v="4"/>
    <x v="2"/>
    <m/>
  </r>
  <r>
    <n v="1127"/>
    <s v="CO"/>
    <s v="CO4PP"/>
    <s v="7140"/>
    <s v="52351005"/>
    <s v="A6"/>
    <s v="GL Posting Popayán (CO)"/>
    <n v="6304595"/>
    <x v="1"/>
    <n v="45174"/>
    <n v="10086"/>
    <s v="COFE2302"/>
    <n v="136672"/>
    <s v="Diana Magali Hurtado Perea"/>
    <m/>
    <s v="P444444053"/>
    <s v="444444053 TRANSPORTE INTERNO NRC"/>
    <s v="Z4"/>
    <n v="3001582"/>
    <s v=""/>
    <m/>
    <s v="T_PTU136672_TRANSPORTE_DHURTADO_MISION TUMACO CONCILIACION HOTELES"/>
    <s v="COP"/>
    <n v="193000"/>
    <n v="47.24"/>
    <n v="494.78"/>
    <n v="193000"/>
    <n v="0"/>
    <d v="2023-09-13T22:27:11"/>
    <n v="1"/>
    <n v="193000"/>
    <x v="3"/>
    <n v="2"/>
    <s v="4"/>
    <x v="2"/>
    <m/>
  </r>
  <r>
    <n v="1128"/>
    <s v="CO"/>
    <s v="CO3SM"/>
    <s v="7140"/>
    <s v="52351005"/>
    <s v="C7"/>
    <s v="GL Posting Riohacha (CO)"/>
    <n v="16300403"/>
    <x v="1"/>
    <n v="45198"/>
    <n v="130437"/>
    <s v="COFE2302"/>
    <n v="139077"/>
    <s v="DALIA CANTILLO"/>
    <m/>
    <s v="P77027801"/>
    <s v="77027801 IBAÑEZ PADILLA ANTONIO"/>
    <s v="E3"/>
    <n v="3001812"/>
    <s v=""/>
    <m/>
    <s v="NE023125_RCH0583_T_EDUCACION_GUAJIRA"/>
    <s v="COP"/>
    <n v="2260000"/>
    <n v="552.07000000000005"/>
    <n v="5809.4"/>
    <n v="2260000"/>
    <n v="318"/>
    <d v="2023-09-30T00:07:44"/>
    <n v="1"/>
    <n v="2260000"/>
    <x v="11"/>
    <n v="2"/>
    <s v="3"/>
    <x v="0"/>
    <m/>
  </r>
  <r>
    <n v="1129"/>
    <s v="CO"/>
    <s v="CO3SM"/>
    <s v="7140"/>
    <s v="52351005"/>
    <s v="C7"/>
    <s v="GL Posting Riohacha (CO)"/>
    <n v="16300419"/>
    <x v="1"/>
    <n v="45198"/>
    <n v="130437"/>
    <s v="COFE2302"/>
    <n v="139077"/>
    <s v="DALIA CANTILLO"/>
    <m/>
    <s v="P77027801"/>
    <s v="77027801 IBAÑEZ PADILLA ANTONIO"/>
    <s v="E3"/>
    <n v="3001812"/>
    <s v=""/>
    <m/>
    <s v="REV_TR16300403_NE023125_RCH0583_T_EDUCACION_GUAJIRA"/>
    <s v="COP"/>
    <n v="-2260000"/>
    <n v="-552.07000000000005"/>
    <n v="-5809.4"/>
    <n v="-2260000"/>
    <n v="318"/>
    <d v="2023-10-06T19:29:25"/>
    <n v="1"/>
    <n v="-2260000"/>
    <x v="11"/>
    <n v="2"/>
    <s v="3"/>
    <x v="0"/>
    <m/>
  </r>
  <r>
    <n v="1130"/>
    <s v="CO"/>
    <s v="CO3SM"/>
    <s v="7140"/>
    <s v="52351005"/>
    <s v="C7"/>
    <s v="GL Posting Riohacha (CO)"/>
    <n v="16300419"/>
    <x v="1"/>
    <n v="45198"/>
    <n v="130437"/>
    <s v="COFE2302"/>
    <n v="139077"/>
    <s v="DALIA CANTILLO"/>
    <m/>
    <s v="P77027801"/>
    <s v="77027801 IBAÑEZ PADILLA ANTONIO"/>
    <s v="E3"/>
    <n v="3001812"/>
    <s v=""/>
    <m/>
    <s v="NE023125_RCH0583_T_EDUCACION_GUAJIRA"/>
    <s v="COP"/>
    <n v="2260000"/>
    <n v="552.07000000000005"/>
    <n v="5809.4"/>
    <n v="2260000"/>
    <n v="306"/>
    <d v="2023-10-06T19:29:25"/>
    <n v="1"/>
    <n v="2260000"/>
    <x v="11"/>
    <n v="2"/>
    <s v="3"/>
    <x v="0"/>
    <m/>
  </r>
  <r>
    <n v="1131"/>
    <s v="CO"/>
    <s v="CO4TC"/>
    <s v="7140"/>
    <s v="52351005"/>
    <s v="A7"/>
    <s v="GL Posting Tumaco (CO)"/>
    <n v="7300890"/>
    <x v="1"/>
    <n v="45191"/>
    <n v="125062"/>
    <s v="COFE2302"/>
    <n v="139083"/>
    <s v="Camila Alexandra Erazo"/>
    <m/>
    <s v="P98428944"/>
    <s v="98428944 CHEMEZ MARQUEZ FELIX IVAN"/>
    <s v="E4"/>
    <n v="3001577"/>
    <s v=""/>
    <m/>
    <s v="WA021616_TCO2573_PAGO_SERVICIO TRANSPORTE STAFF_RTA TCO PASTO"/>
    <s v="COP"/>
    <n v="1400000"/>
    <n v="358.32"/>
    <n v="3770.52"/>
    <n v="1400000"/>
    <n v="306"/>
    <d v="2023-09-26T22:22:13"/>
    <n v="1"/>
    <n v="1400000"/>
    <x v="11"/>
    <n v="2"/>
    <s v="4"/>
    <x v="2"/>
    <m/>
  </r>
  <r>
    <n v="1132"/>
    <s v="CO"/>
    <s v="CO3SM"/>
    <s v="7140"/>
    <s v="52351005"/>
    <s v="C7"/>
    <s v="GL Posting Riohacha (CO)"/>
    <n v="16300419"/>
    <x v="1"/>
    <n v="45198"/>
    <n v="130437"/>
    <s v="COFE2302"/>
    <n v="139091"/>
    <s v="Anuar Pacheco Padilla"/>
    <m/>
    <s v="P77027801"/>
    <s v="77027801 IBAÑEZ PADILLA ANTONIO"/>
    <s v="E3"/>
    <n v="3001812"/>
    <s v=""/>
    <m/>
    <s v="REV_TR16300404_NE023126_RCH0584_T_EDUCACION_GUAJIRA_CESAR"/>
    <s v="COP"/>
    <n v="-2260000"/>
    <n v="-552.07000000000005"/>
    <n v="-5809.4"/>
    <n v="-2260000"/>
    <n v="318"/>
    <d v="2023-10-06T19:29:25"/>
    <n v="1"/>
    <n v="-2260000"/>
    <x v="11"/>
    <n v="2"/>
    <s v="3"/>
    <x v="0"/>
    <m/>
  </r>
  <r>
    <n v="1133"/>
    <s v="CO"/>
    <s v="CO3SM"/>
    <s v="7140"/>
    <s v="52351005"/>
    <s v="C7"/>
    <s v="GL Posting Riohacha (CO)"/>
    <n v="16300419"/>
    <x v="1"/>
    <n v="45198"/>
    <n v="130437"/>
    <s v="COFE2302"/>
    <n v="139091"/>
    <s v="Anuar Pacheco Padilla"/>
    <m/>
    <s v="P77027801"/>
    <s v="77027801 IBAÑEZ PADILLA ANTONIO"/>
    <s v="E3"/>
    <n v="3001812"/>
    <s v=""/>
    <m/>
    <s v="NE023126_RCH0584_T_EDUCACION_GUAJIRA_CESAR"/>
    <s v="COP"/>
    <n v="2260000"/>
    <n v="552.07000000000005"/>
    <n v="5809.4"/>
    <n v="2260000"/>
    <n v="306"/>
    <d v="2023-10-06T19:29:25"/>
    <n v="1"/>
    <n v="2260000"/>
    <x v="11"/>
    <n v="2"/>
    <s v="3"/>
    <x v="0"/>
    <m/>
  </r>
  <r>
    <n v="1134"/>
    <s v="CO"/>
    <s v="CO3SM"/>
    <s v="7140"/>
    <s v="52351005"/>
    <s v="C7"/>
    <s v="GL Posting Riohacha (CO)"/>
    <n v="16300404"/>
    <x v="1"/>
    <n v="45198"/>
    <n v="130437"/>
    <s v="COFE2302"/>
    <n v="139091"/>
    <s v="Anuar Pacheco Padilla"/>
    <m/>
    <s v="P77027801"/>
    <s v="77027801 IBAÑEZ PADILLA ANTONIO"/>
    <s v="E3"/>
    <n v="3001812"/>
    <s v=""/>
    <m/>
    <s v="NE023126_RCH0584_T_EDU_GUAJIRA_CESAR"/>
    <s v="COP"/>
    <n v="2260000"/>
    <n v="552.07000000000005"/>
    <n v="5809.4"/>
    <n v="2260000"/>
    <n v="318"/>
    <d v="2023-09-30T00:10:36"/>
    <n v="1"/>
    <n v="2260000"/>
    <x v="11"/>
    <n v="2"/>
    <s v="3"/>
    <x v="0"/>
    <m/>
  </r>
  <r>
    <n v="1135"/>
    <s v="CO"/>
    <s v="CO4PP"/>
    <s v="7140"/>
    <s v="52351005"/>
    <s v="A7"/>
    <s v="GL Posting Tumaco (CO)"/>
    <n v="7300841"/>
    <x v="1"/>
    <n v="45175"/>
    <n v="125062"/>
    <s v="COFE2302"/>
    <n v="139413"/>
    <s v="Karen Johana Valenzuela"/>
    <m/>
    <s v="P444444053"/>
    <s v="444444053 TRANSPORTE INTERNO NRC"/>
    <s v="E4"/>
    <n v="3001577"/>
    <s v=""/>
    <m/>
    <s v="T_PTU139413_TRANSPORTE_K.VALENZUELA_MISION TALLER DE FORMACION Y CAPACITACION"/>
    <s v="COP"/>
    <n v="90000"/>
    <n v="22.03"/>
    <n v="230.73"/>
    <n v="90000"/>
    <n v="0"/>
    <d v="2023-09-14T15:58:09"/>
    <n v="1"/>
    <n v="90000"/>
    <x v="11"/>
    <n v="2"/>
    <s v="4"/>
    <x v="2"/>
    <m/>
  </r>
  <r>
    <n v="1136"/>
    <s v="CO"/>
    <s v="CO4PP"/>
    <s v="7140"/>
    <s v="52351005"/>
    <s v="A6"/>
    <s v="GL Posting Popayán (CO)"/>
    <n v="6304718"/>
    <x v="1"/>
    <n v="45177"/>
    <n v="10086"/>
    <s v="COFE2302"/>
    <n v="139927"/>
    <s v="Jesica Daniela Riascos Muñoz"/>
    <m/>
    <s v="P444444053"/>
    <s v="444444053 TRANSPORTE INTERNO NRC"/>
    <s v="Z4"/>
    <n v="3001582"/>
    <s v=""/>
    <m/>
    <s v="T_PTU139927_TRANSPORTE_DRIASCOS_DRIASCOS_ENCUENTRO RRHH NRC++"/>
    <s v="COP"/>
    <n v="94000"/>
    <n v="22.97"/>
    <n v="240.53"/>
    <n v="94000"/>
    <n v="0"/>
    <d v="2023-09-17T23:42:36"/>
    <n v="1"/>
    <n v="94000"/>
    <x v="3"/>
    <n v="2"/>
    <s v="4"/>
    <x v="2"/>
    <m/>
  </r>
  <r>
    <n v="1137"/>
    <s v="CO"/>
    <s v="CO3CU"/>
    <s v="7140"/>
    <s v="52351005"/>
    <s v="A2"/>
    <s v="GL Posting Cucuta (CO)"/>
    <n v="2302547"/>
    <x v="1"/>
    <n v="45177"/>
    <s v="AN52"/>
    <s v="COFE2302"/>
    <n v="140034"/>
    <s v="Roniel Stiven Velasquez"/>
    <m/>
    <s v="P444444053"/>
    <s v="444444053 TRANSPORTE INTERNO NRC"/>
    <s v="E3"/>
    <n v="3001812"/>
    <s v=""/>
    <m/>
    <s v="PTU_T_URB_RVELASQUEZ_ACTIVIDADES MONITOREO"/>
    <s v="COP"/>
    <n v="70000"/>
    <n v="17.100000000000001"/>
    <n v="179.12"/>
    <n v="70000"/>
    <n v="0"/>
    <d v="2023-09-18T18:14:58"/>
    <n v="1"/>
    <n v="70000"/>
    <x v="11"/>
    <n v="2"/>
    <s v="3"/>
    <x v="0"/>
    <m/>
  </r>
  <r>
    <n v="1138"/>
    <s v="CO"/>
    <s v="CO3CU"/>
    <s v="7140"/>
    <s v="52351005"/>
    <s v="A2"/>
    <s v="GL Posting Cucuta (CO)"/>
    <n v="2302553"/>
    <x v="1"/>
    <n v="45170"/>
    <s v="AN52"/>
    <s v="COFE2302"/>
    <n v="140063"/>
    <s v="Laura Patricia Manrique"/>
    <m/>
    <s v="P444444053"/>
    <s v="444444053 TRANSPORTE INTERNO NRC"/>
    <s v="E3"/>
    <n v="3001812"/>
    <s v=""/>
    <m/>
    <s v="PTU_T_URB_LMANRIQUE_MONITOREO ED"/>
    <s v="COP"/>
    <n v="14000"/>
    <n v="3.43"/>
    <n v="35.89"/>
    <n v="14000"/>
    <n v="0"/>
    <d v="2023-09-19T22:45:13"/>
    <n v="1"/>
    <n v="14000"/>
    <x v="11"/>
    <n v="2"/>
    <s v="3"/>
    <x v="0"/>
    <m/>
  </r>
  <r>
    <n v="1139"/>
    <s v="CO"/>
    <s v="CO3CU"/>
    <s v="7140"/>
    <s v="52351005"/>
    <s v="A2"/>
    <s v="GL Posting Cucuta (CO)"/>
    <n v="2302553"/>
    <x v="1"/>
    <n v="45170"/>
    <s v="AN52"/>
    <s v="COFE2302"/>
    <n v="140063"/>
    <s v="Laura Patricia Manrique"/>
    <m/>
    <s v="P444444053"/>
    <s v="444444053 TRANSPORTE INTERNO NRC"/>
    <s v="E3"/>
    <n v="3001812"/>
    <s v=""/>
    <m/>
    <s v="PTU_T_URB_LMANRIQUE_MONITOREO ED"/>
    <s v="COP"/>
    <n v="14000"/>
    <n v="3.43"/>
    <n v="35.89"/>
    <n v="14000"/>
    <n v="0"/>
    <d v="2023-09-19T22:45:13"/>
    <n v="1"/>
    <n v="14000"/>
    <x v="11"/>
    <n v="2"/>
    <s v="3"/>
    <x v="0"/>
    <m/>
  </r>
  <r>
    <n v="1140"/>
    <s v="CO"/>
    <s v="CO4QB"/>
    <s v="7140"/>
    <s v="52351005"/>
    <s v="C4"/>
    <s v="GL Posting Chocó (CO)"/>
    <n v="13301210"/>
    <x v="1"/>
    <n v="45184"/>
    <s v="LORO"/>
    <s v="COFE2302"/>
    <n v="140258"/>
    <s v="Elizabeth Del Rocio Patiño"/>
    <m/>
    <s v="P444444053"/>
    <s v="444444053 TRANSPORTE INTERNO NRC"/>
    <s v="E4"/>
    <n v="3001577"/>
    <s v=""/>
    <m/>
    <s v="T_PTU140258_TRANSP_E.PATIÑO_MISION_FORMA_TRANSFE_MATEODOLO_ETNOEDUCATIVA"/>
    <s v="COP"/>
    <n v="558000"/>
    <n v="141.24"/>
    <n v="1479.2"/>
    <n v="558000"/>
    <n v="0"/>
    <d v="2023-09-18T18:06:40"/>
    <n v="1"/>
    <n v="558000"/>
    <x v="11"/>
    <n v="2"/>
    <s v="4"/>
    <x v="2"/>
    <m/>
  </r>
  <r>
    <n v="1141"/>
    <s v="CO"/>
    <s v="CO4QB"/>
    <s v="7140"/>
    <s v="52351005"/>
    <s v="C4"/>
    <s v="GL Posting Chocó (CO)"/>
    <n v="13301210"/>
    <x v="1"/>
    <n v="45184"/>
    <s v="LORO"/>
    <s v="COFE2302"/>
    <n v="140258"/>
    <s v="Elizabeth Del Rocio Patiño"/>
    <m/>
    <s v="P444444053"/>
    <s v="444444053 TRANSPORTE INTERNO NRC"/>
    <s v="E4"/>
    <n v="3001577"/>
    <s v=""/>
    <m/>
    <s v="T_PTU140258_TRANSP_E.PATIÑO_MISION_FORMA_TRANSFE_MATEODOLO_ETNOEDUCATIVA"/>
    <s v="COP"/>
    <n v="90000"/>
    <n v="22.78"/>
    <n v="238.58"/>
    <n v="90000"/>
    <n v="0"/>
    <d v="2023-09-18T18:06:40"/>
    <n v="1"/>
    <n v="90000"/>
    <x v="11"/>
    <n v="2"/>
    <s v="4"/>
    <x v="2"/>
    <m/>
  </r>
  <r>
    <n v="1142"/>
    <s v="CO"/>
    <s v="CO6UR"/>
    <s v="7140"/>
    <s v="52351005"/>
    <s v="C2"/>
    <s v="GL Posting UCM (CO)"/>
    <n v="11305769"/>
    <x v="1"/>
    <n v="45178"/>
    <n v="140118"/>
    <s v="COFE2302"/>
    <n v="140272"/>
    <s v="Félix Fabián Castañeda"/>
    <m/>
    <s v="P444444053"/>
    <s v="444444053 TRANSPORTE INTERNO NRC"/>
    <s v="L6"/>
    <n v="300177"/>
    <s v=""/>
    <m/>
    <s v="AJUSTE_TR11305018_PTU202309_TRANSPORTE LOCAL_VANESSA CAUSES_MISIÓN PUERTO LEGUIZAMO"/>
    <s v="COP"/>
    <n v="-50000"/>
    <n v="-12.22"/>
    <n v="-127.94"/>
    <n v="-50000"/>
    <n v="0"/>
    <d v="2023-10-10T17:44:48"/>
    <n v="1"/>
    <n v="-50000"/>
    <x v="11"/>
    <n v="2"/>
    <s v="6"/>
    <x v="1"/>
    <m/>
  </r>
  <r>
    <n v="1143"/>
    <s v="CO"/>
    <s v="CO6UR"/>
    <s v="7140"/>
    <s v="52351005"/>
    <s v="C2"/>
    <s v="GL Posting UCM (CO)"/>
    <n v="11305769"/>
    <x v="1"/>
    <n v="45178"/>
    <n v="140118"/>
    <s v="COFE2302"/>
    <n v="140272"/>
    <s v="Félix Fabián Castañeda"/>
    <m/>
    <s v="P444444053"/>
    <s v="444444053 TRANSPORTE INTERNO NRC"/>
    <s v="E6"/>
    <n v="3001717"/>
    <s v=""/>
    <m/>
    <s v="AJUSTE_TR11305018_PTU202309_TRANSPORTE LOCAL_VANESSA CAUSES_MISIÓN PUERTO LEGUIZAMO"/>
    <s v="COP"/>
    <n v="50000"/>
    <n v="12.22"/>
    <n v="127.94"/>
    <n v="50000"/>
    <n v="0"/>
    <d v="2023-10-10T17:44:48"/>
    <n v="1"/>
    <n v="50000"/>
    <x v="11"/>
    <n v="2"/>
    <s v="6"/>
    <x v="1"/>
    <m/>
  </r>
  <r>
    <n v="1144"/>
    <s v="CO"/>
    <s v="CO6UR"/>
    <s v="7140"/>
    <s v="52351005"/>
    <s v="C2"/>
    <s v="GL Posting UCM (CO)"/>
    <n v="11305018"/>
    <x v="1"/>
    <n v="45178"/>
    <n v="140118"/>
    <s v="COFE2302"/>
    <n v="140272"/>
    <s v="Félix Fabián Castañeda"/>
    <m/>
    <s v="P444444053"/>
    <s v="444444053 TRANSPORTE INTERNO NRC"/>
    <s v="L6"/>
    <n v="300177"/>
    <s v=""/>
    <m/>
    <s v="PTU202309_TRANSPORTE LOCAL_FELIX CASTAÑEDA_DESPLAZAMIENTO A TERRITORIO PROGRAMA ARANDO LA EDUCACIÓN"/>
    <s v="COP"/>
    <n v="50000"/>
    <n v="12.22"/>
    <n v="127.94"/>
    <n v="50000"/>
    <n v="0"/>
    <d v="2023-09-14T00:06:59"/>
    <n v="1"/>
    <n v="50000"/>
    <x v="11"/>
    <n v="2"/>
    <s v="6"/>
    <x v="1"/>
    <m/>
  </r>
  <r>
    <n v="1145"/>
    <s v="CO"/>
    <s v="CO6UR"/>
    <s v="7140"/>
    <s v="52351005"/>
    <s v="C2"/>
    <s v="GL Posting UCM (CO)"/>
    <n v="11305068"/>
    <x v="1"/>
    <n v="45184"/>
    <n v="140118"/>
    <s v="COFE2302"/>
    <n v="140273"/>
    <s v="Leonardo Andrés Arias"/>
    <m/>
    <s v="P444444053"/>
    <s v="444444053 TRANSPORTE INTERNO NRC"/>
    <s v="E6"/>
    <n v="3001717"/>
    <s v=""/>
    <m/>
    <s v="PTU202309_TRANSPORTE LOCAL_LEONARDO ARIAS_ JORNADAS DE INDUCCIÓN SAE"/>
    <s v="COP"/>
    <n v="136000"/>
    <n v="34.42"/>
    <n v="360.52"/>
    <n v="136000"/>
    <n v="0"/>
    <d v="2023-09-19T23:13:04"/>
    <n v="1"/>
    <n v="136000"/>
    <x v="11"/>
    <n v="2"/>
    <s v="6"/>
    <x v="1"/>
    <m/>
  </r>
  <r>
    <n v="1146"/>
    <s v="CO"/>
    <s v="CO6UR"/>
    <s v="7140"/>
    <s v="52351005"/>
    <s v="C2"/>
    <s v="GL Posting UCM (CO)"/>
    <n v="11305019"/>
    <x v="1"/>
    <n v="45178"/>
    <n v="140118"/>
    <s v="COFE2302"/>
    <n v="140373"/>
    <s v="Solangie Paola Rojas Serrano"/>
    <m/>
    <s v="P444444053"/>
    <s v="444444053 TRANSPORTE INTERNO NRC"/>
    <s v="E6"/>
    <n v="3001717"/>
    <s v=""/>
    <m/>
    <s v="PTU202309_TRANSPORTE LOCAL_SOLANGIE ROJAS_DESPLAZAMIENTOS A TERRITORIO PROGRAMA ARANDO LA EDUCACION"/>
    <s v="COP"/>
    <n v="50000"/>
    <n v="12.22"/>
    <n v="127.94"/>
    <n v="50000"/>
    <n v="0"/>
    <d v="2023-09-14T00:18:20"/>
    <n v="1"/>
    <n v="50000"/>
    <x v="11"/>
    <n v="2"/>
    <s v="6"/>
    <x v="1"/>
    <m/>
  </r>
  <r>
    <n v="1147"/>
    <s v="CO"/>
    <s v="CO3CU"/>
    <s v="7140"/>
    <s v="52351005"/>
    <s v="A2"/>
    <s v="GL Posting Cucuta (CO)"/>
    <n v="2302575"/>
    <x v="1"/>
    <n v="45188"/>
    <s v="AN52"/>
    <s v="COFE2302"/>
    <n v="140633"/>
    <s v="Duban Fernel Garcia"/>
    <m/>
    <s v="P444444053"/>
    <s v="444444053 TRANSPORTE INTERNO NRC"/>
    <s v="E3"/>
    <n v="3001812"/>
    <s v=""/>
    <m/>
    <s v="PTU_T_URB_DGARCIA_ACTIVIDADES MONITOREO"/>
    <s v="COP"/>
    <n v="95000"/>
    <n v="24.05"/>
    <n v="251.84"/>
    <n v="95000"/>
    <n v="0"/>
    <d v="2023-09-21T16:57:47"/>
    <n v="1"/>
    <n v="95000"/>
    <x v="11"/>
    <n v="2"/>
    <s v="3"/>
    <x v="0"/>
    <m/>
  </r>
  <r>
    <n v="1148"/>
    <s v="CO"/>
    <s v="CO3SM"/>
    <s v="7140"/>
    <s v="52351005"/>
    <s v="C7"/>
    <s v="GL Posting Riohacha (CO)"/>
    <n v="16300375"/>
    <x v="1"/>
    <n v="45180"/>
    <n v="130437"/>
    <s v="COFE2302"/>
    <s v="CO133"/>
    <s v="Cindy Johana Reales Gonzalez"/>
    <m/>
    <s v="P77027801"/>
    <s v="77027801 IBAÑEZ PADILLA ANTONIO"/>
    <s v="E3"/>
    <n v="3001812"/>
    <s v=""/>
    <m/>
    <s v="NE023003_RCH0580_T_EDUCACION_GUAJIRA"/>
    <s v="COP"/>
    <n v="1680000"/>
    <n v="410.46"/>
    <n v="4298.8500000000004"/>
    <n v="1680000"/>
    <n v="306"/>
    <d v="2023-09-29T03:47:28"/>
    <n v="1"/>
    <n v="1680000"/>
    <x v="11"/>
    <n v="2"/>
    <s v="3"/>
    <x v="0"/>
    <m/>
  </r>
  <r>
    <n v="1149"/>
    <s v="CO"/>
    <s v="CO4QB"/>
    <s v="7140"/>
    <s v="52351005"/>
    <s v="C4"/>
    <s v="GL Posting Chocó (CO)"/>
    <n v="13301160"/>
    <x v="1"/>
    <n v="45177"/>
    <s v="LORO"/>
    <s v="COFE2302"/>
    <s v="CO218"/>
    <s v="Leonardo Favio Gonzalez Marin"/>
    <m/>
    <s v="P444444053"/>
    <s v="444444053 TRANSPORTE INTERNO NRC"/>
    <s v="Z4"/>
    <n v="3001582"/>
    <s v=""/>
    <m/>
    <s v="T_PTUCO218_TRANSP_L.GONZALEZ_REVISION Y MANTENIMIENTO A PASTO 200.000 KM TOYOYA HILUX URW114"/>
    <s v="COP"/>
    <n v="114000"/>
    <n v="27.85"/>
    <n v="291.70999999999998"/>
    <n v="114000"/>
    <n v="0"/>
    <d v="2023-09-15T21:39:33"/>
    <n v="1"/>
    <n v="114000"/>
    <x v="3"/>
    <n v="2"/>
    <s v="4"/>
    <x v="2"/>
    <m/>
  </r>
  <r>
    <n v="1150"/>
    <s v="CO"/>
    <s v="CO4PP"/>
    <s v="7140"/>
    <s v="52351005"/>
    <s v="A6"/>
    <s v="GL Posting Popayán (CO)"/>
    <n v="6304799"/>
    <x v="1"/>
    <n v="45191"/>
    <n v="10086"/>
    <s v="COFE2302"/>
    <s v="CO218"/>
    <s v="Leonardo Favio Gonzalez Marin"/>
    <m/>
    <s v="P444444053"/>
    <s v="444444053 TRANSPORTE INTERNO NRC"/>
    <s v="Z4"/>
    <n v="3001582"/>
    <s v=""/>
    <m/>
    <s v="T_PTUCO218_TRANSPORTE_LGONZALEZ_TRASLADO PERSONAL NRC TUMACO-PASTO"/>
    <s v="COP"/>
    <n v="20000"/>
    <n v="5.0599999999999996"/>
    <n v="53.02"/>
    <n v="20000"/>
    <n v="0"/>
    <d v="2023-09-21T17:58:55"/>
    <n v="1"/>
    <n v="20000"/>
    <x v="3"/>
    <n v="2"/>
    <s v="4"/>
    <x v="2"/>
    <m/>
  </r>
  <r>
    <n v="1151"/>
    <s v="CO"/>
    <s v="CO4PP"/>
    <s v="7140"/>
    <s v="52351005"/>
    <s v="A6"/>
    <s v="GL Posting Popayán (CO)"/>
    <n v="6304799"/>
    <x v="1"/>
    <n v="45191"/>
    <n v="10086"/>
    <s v="COFE2302"/>
    <s v="CO218"/>
    <s v="Leonardo Favio Gonzalez Marin"/>
    <m/>
    <s v="P444444053"/>
    <s v="444444053 TRANSPORTE INTERNO NRC"/>
    <s v="E4"/>
    <n v="3001577"/>
    <s v=""/>
    <m/>
    <s v="T_PTUCO218_TRANSPORTE_LGONZALEZ_MISION EDUCACION CUMBAL"/>
    <s v="COP"/>
    <n v="36000"/>
    <n v="9.11"/>
    <n v="95.43"/>
    <n v="36000"/>
    <n v="0"/>
    <d v="2023-09-21T17:58:55"/>
    <n v="1"/>
    <n v="36000"/>
    <x v="11"/>
    <n v="2"/>
    <s v="4"/>
    <x v="2"/>
    <m/>
  </r>
  <r>
    <n v="1152"/>
    <s v="CO"/>
    <s v="CO4TC"/>
    <s v="7140"/>
    <s v="52351005"/>
    <s v="A7"/>
    <s v="GL Posting Tumaco (CO)"/>
    <n v="7300903"/>
    <x v="1"/>
    <n v="45196"/>
    <n v="125062"/>
    <s v="COFE2302"/>
    <s v="CO241"/>
    <s v="Rolando Jairo Rodriguez Guzman"/>
    <m/>
    <s v="P444444053"/>
    <s v="444444053 TRANSPORTE INTERNO NRC"/>
    <s v="E4"/>
    <n v="3001577"/>
    <s v=""/>
    <m/>
    <s v="T_PTUCO241_TRANSPORTE_R.RODRIGUEZ_MISION APOYO TECNICO E INSTITUCIONES EDUCATIVAS DE MUNICIPIO DE CUMBAL"/>
    <s v="COP"/>
    <n v="14000"/>
    <n v="3.58"/>
    <n v="37.71"/>
    <n v="14000"/>
    <n v="0"/>
    <d v="2023-09-28T17:50:39"/>
    <n v="1"/>
    <n v="14000"/>
    <x v="11"/>
    <n v="2"/>
    <s v="4"/>
    <x v="2"/>
    <m/>
  </r>
  <r>
    <n v="1153"/>
    <s v="CO"/>
    <s v="CO4PP"/>
    <s v="7140"/>
    <s v="52351005"/>
    <s v="A6"/>
    <s v="GL Posting Popayán (CO)"/>
    <n v="6305242"/>
    <x v="1"/>
    <n v="45197"/>
    <s v="ELM7"/>
    <s v="COFE2302"/>
    <s v="CO276"/>
    <s v="Gerardo Alfonso Fletcher Serrano"/>
    <m/>
    <s v="P76325045"/>
    <s v="76325045 CHAMORRO OSCAR"/>
    <s v="E4"/>
    <n v="3001577"/>
    <s v=""/>
    <m/>
    <s v="AJUSTE_TRANS_6304819_CUENTA_COL_O_WA021620_LAVADO_VEHICULO_G.FLETCHER_Formacio SAE modelo etnoeducativo PPY Cauca"/>
    <s v="COP"/>
    <n v="-82000"/>
    <n v="-20.99"/>
    <n v="-220.84"/>
    <n v="-82000"/>
    <n v="0"/>
    <d v="2023-10-06T00:14:21"/>
    <n v="1"/>
    <n v="-82000"/>
    <x v="11"/>
    <n v="2"/>
    <s v="4"/>
    <x v="2"/>
    <m/>
  </r>
  <r>
    <n v="1154"/>
    <s v="CO"/>
    <s v="CO4PP"/>
    <s v="7140"/>
    <s v="52351005"/>
    <s v="A6"/>
    <s v="GL Posting Popayán (CO)"/>
    <n v="6305087"/>
    <x v="1"/>
    <n v="45197"/>
    <n v="125062"/>
    <s v="COFE2302"/>
    <s v="CO276"/>
    <s v="Gerardo Alfonso Fletcher Serrano"/>
    <m/>
    <s v="P444444053"/>
    <s v="444444053 TRANSPORTE INTERNO NRC"/>
    <s v="Z4"/>
    <n v="3001582"/>
    <s v=""/>
    <m/>
    <s v="T_PTUCO276_VIATICOS_G.FLETCHER_MISION MANTENIMIENTO CAMIONETA INSTITUCIONAL"/>
    <s v="COP"/>
    <n v="180000"/>
    <n v="43.97"/>
    <n v="462.7"/>
    <n v="180000"/>
    <n v="0"/>
    <d v="2023-10-02T19:45:21"/>
    <n v="1"/>
    <n v="180000"/>
    <x v="3"/>
    <n v="2"/>
    <s v="4"/>
    <x v="2"/>
    <m/>
  </r>
  <r>
    <n v="1155"/>
    <s v="CO"/>
    <s v="CO4PP"/>
    <s v="7140"/>
    <s v="52351005"/>
    <s v="A6"/>
    <s v="GL Posting Popayán (CO)"/>
    <n v="6304819"/>
    <x v="1"/>
    <n v="45190"/>
    <s v="ELM7"/>
    <s v="COFE2302"/>
    <s v="CO276"/>
    <s v="Gerardo Alfonso Fletcher Serrano"/>
    <m/>
    <s v="P444444053"/>
    <s v="444444053 TRANSPORTE INTERNO NRC"/>
    <s v="Z4"/>
    <n v="3001582"/>
    <s v=""/>
    <m/>
    <s v="T_PTUCO276_TRANSPORTE_G.FLETCHER_Mantenimiento camioneta NRC de placas HTY-157"/>
    <s v="COP"/>
    <n v="37000"/>
    <n v="9.4700000000000006"/>
    <n v="99.65"/>
    <n v="37000"/>
    <n v="0"/>
    <d v="2023-09-22T23:51:24"/>
    <n v="1"/>
    <n v="37000"/>
    <x v="3"/>
    <n v="2"/>
    <s v="4"/>
    <x v="2"/>
    <m/>
  </r>
  <r>
    <n v="1156"/>
    <s v="CO"/>
    <s v="CO4PP"/>
    <s v="7140"/>
    <s v="52351005"/>
    <s v="A6"/>
    <s v="GL Posting Popayán (CO)"/>
    <n v="6304819"/>
    <x v="1"/>
    <n v="45190"/>
    <s v="ELM7"/>
    <s v="COFE2302"/>
    <s v="CO276"/>
    <s v="Gerardo Alfonso Fletcher Serrano"/>
    <m/>
    <s v="P444444053"/>
    <s v="444444053 TRANSPORTE INTERNO NRC"/>
    <s v="E4"/>
    <n v="3001577"/>
    <s v=""/>
    <m/>
    <s v="T_PTUCO276_TRANSPORTE_G.FLETCHER_Formacio SAE modelo etnoeducativo PPY Cauca"/>
    <s v="COP"/>
    <n v="7000"/>
    <n v="1.79"/>
    <n v="18.850000000000001"/>
    <n v="7000"/>
    <n v="0"/>
    <d v="2023-09-22T23:51:24"/>
    <n v="1"/>
    <n v="7000"/>
    <x v="11"/>
    <n v="2"/>
    <s v="4"/>
    <x v="2"/>
    <m/>
  </r>
  <r>
    <n v="1157"/>
    <s v="CO"/>
    <s v="CO4PP"/>
    <s v="7140"/>
    <s v="52351005"/>
    <s v="A6"/>
    <s v="GL Posting Popayán (CO)"/>
    <n v="6304819"/>
    <x v="1"/>
    <n v="45190"/>
    <s v="ELM7"/>
    <s v="COFE2302"/>
    <s v="CO276"/>
    <s v="Gerardo Alfonso Fletcher Serrano"/>
    <m/>
    <s v="P76325045"/>
    <s v="76325045 CHAMORRO OSCAR"/>
    <s v="E4"/>
    <n v="3001577"/>
    <s v=""/>
    <m/>
    <s v="O_WA021620_LAVADO_VEHICULO_G.FLETCHER_Formacio SAE modelo etnoeducativo PPY Cauca"/>
    <s v="COP"/>
    <n v="82000"/>
    <n v="20.99"/>
    <n v="220.84"/>
    <n v="82000"/>
    <n v="0"/>
    <d v="2023-09-22T23:51:24"/>
    <n v="1"/>
    <n v="82000"/>
    <x v="11"/>
    <n v="2"/>
    <s v="4"/>
    <x v="2"/>
    <m/>
  </r>
  <r>
    <n v="1158"/>
    <s v="CO"/>
    <s v="CO4PP"/>
    <s v="7140"/>
    <s v="52351005"/>
    <s v="A6"/>
    <s v="GL Posting Popayán (CO)"/>
    <n v="6304806"/>
    <x v="1"/>
    <n v="45190"/>
    <n v="10086"/>
    <s v="COFE2302"/>
    <s v="CO363"/>
    <s v="Paula Marcela Bastidas Rivera"/>
    <m/>
    <s v="P444444053"/>
    <s v="444444053 TRANSPORTE INTERNO NRC"/>
    <s v="Z4"/>
    <n v="3001582"/>
    <s v=""/>
    <m/>
    <s v="T_PTUCO363_TRANSPORTE_PBASTIDAS_GESTION RRHH DESDE OFICINA CALI"/>
    <s v="COP"/>
    <n v="448000"/>
    <n v="113.39"/>
    <n v="1187.5999999999999"/>
    <n v="448000"/>
    <n v="0"/>
    <d v="2023-09-21T18:50:33"/>
    <n v="1"/>
    <n v="448000"/>
    <x v="3"/>
    <n v="2"/>
    <s v="4"/>
    <x v="2"/>
    <m/>
  </r>
  <r>
    <n v="1159"/>
    <s v="CO"/>
    <s v="CO4PP"/>
    <s v="7140"/>
    <s v="52351005"/>
    <s v="A6"/>
    <s v="GL Posting Popayán (CO)"/>
    <n v="6304620"/>
    <x v="1"/>
    <n v="45176"/>
    <n v="10086"/>
    <s v="COFE2302"/>
    <s v="CO366"/>
    <s v="Jenniffer Jurany Mafla Playonero"/>
    <m/>
    <s v="P444444053"/>
    <s v="444444053 TRANSPORTE INTERNO NRC"/>
    <s v="Z4"/>
    <n v="3001582"/>
    <s v=""/>
    <m/>
    <s v="T_PTUCO366_TRANSPORTE_JMAFLA_SEMINARIO FINANZAS"/>
    <s v="COP"/>
    <n v="140000"/>
    <n v="34.200000000000003"/>
    <n v="358.24"/>
    <n v="140000"/>
    <n v="0"/>
    <d v="2023-09-14T22:11:46"/>
    <n v="1"/>
    <n v="140000"/>
    <x v="3"/>
    <n v="2"/>
    <s v="4"/>
    <x v="2"/>
    <m/>
  </r>
  <r>
    <n v="1160"/>
    <s v="CO"/>
    <s v="CO4QB"/>
    <s v="7140"/>
    <s v="52351005"/>
    <s v="C4"/>
    <s v="GL Posting Chocó (CO)"/>
    <n v="13301355"/>
    <x v="1"/>
    <n v="45198"/>
    <s v="M326"/>
    <s v="COFE2302"/>
    <s v="CO366"/>
    <s v="Jenniffer Jurany Mafla Playonero"/>
    <m/>
    <s v="P444444053"/>
    <s v="444444053 TRANSPORTE INTERNO NRC"/>
    <s v="Z4"/>
    <n v="3001582"/>
    <s v=""/>
    <m/>
    <s v="RECLASIF_13300995_T_PTU3066_TRANSP_J.MAFLA_ENCUENTRO SOPORTE 2023"/>
    <s v="COP"/>
    <n v="32000"/>
    <n v="7.94"/>
    <n v="80.930000000000007"/>
    <n v="32000"/>
    <n v="0"/>
    <d v="2023-10-03T22:15:11"/>
    <n v="1"/>
    <n v="32000"/>
    <x v="3"/>
    <n v="2"/>
    <s v="4"/>
    <x v="2"/>
    <m/>
  </r>
  <r>
    <n v="1161"/>
    <s v="CO"/>
    <s v="CO4PP"/>
    <s v="7140"/>
    <s v="52351005"/>
    <s v="A6"/>
    <s v="GL Posting Popayán (CO)"/>
    <n v="6304826"/>
    <x v="1"/>
    <n v="45194"/>
    <n v="10086"/>
    <s v="COFE2302"/>
    <s v="CO387"/>
    <s v="Paola Gicela Angulo Obando"/>
    <m/>
    <s v="P444444053"/>
    <s v="444444053 TRANSPORTE INTERNO NRC"/>
    <s v="E4"/>
    <n v="3001577"/>
    <s v=""/>
    <m/>
    <s v="T_PTUCO387_TRANSPORTE_PANGULO_TALLER DE FORMACION Y CAPACITACION SAE QUIBDO"/>
    <s v="COP"/>
    <n v="115000"/>
    <n v="29.43"/>
    <n v="309.72000000000003"/>
    <n v="115000"/>
    <n v="0"/>
    <d v="2023-09-26T17:02:46"/>
    <n v="1"/>
    <n v="115000"/>
    <x v="11"/>
    <n v="2"/>
    <s v="4"/>
    <x v="2"/>
    <m/>
  </r>
  <r>
    <n v="1162"/>
    <s v="CO"/>
    <s v="CO4QB"/>
    <s v="7140"/>
    <s v="52351005"/>
    <s v="C4"/>
    <s v="GL Posting Chocó (CO)"/>
    <n v="13301355"/>
    <x v="1"/>
    <n v="45198"/>
    <s v="M326"/>
    <s v="COFE2302"/>
    <s v="CO461"/>
    <s v="David Mauricio Benitez Ruiz"/>
    <m/>
    <s v="P444444053"/>
    <s v="444444053 TRANSPORTE INTERNO NRC"/>
    <s v="Z4"/>
    <n v="3001582"/>
    <s v=""/>
    <m/>
    <s v="RECLASIF_13300972_T_PTUCO461_TRANSP_D.BINIETZ_ENCUENTRO DE SOPORTES WA2023"/>
    <s v="COP"/>
    <n v="44000"/>
    <n v="11.14"/>
    <n v="113.54"/>
    <n v="44000"/>
    <n v="0"/>
    <d v="2023-10-03T22:15:11"/>
    <n v="1"/>
    <n v="44000"/>
    <x v="3"/>
    <n v="2"/>
    <s v="4"/>
    <x v="2"/>
    <m/>
  </r>
  <r>
    <n v="1163"/>
    <s v="CO"/>
    <s v="CO4PP"/>
    <s v="7140"/>
    <s v="52351005"/>
    <s v="A6"/>
    <s v="GL Posting Popayán (CO)"/>
    <n v="6304738"/>
    <x v="1"/>
    <n v="45182"/>
    <n v="10086"/>
    <s v="COFE2302"/>
    <s v="CO464"/>
    <s v="Pablo Emilio Prado Sanchez"/>
    <m/>
    <s v="P444444053"/>
    <s v="444444053 TRANSPORTE INTERNO NRC"/>
    <s v="E4"/>
    <n v="3001577"/>
    <s v=""/>
    <m/>
    <s v="T_PTUCO464_TRANSPORTE_PPRADO_PROCESO DE FORMACION DOCENTE TUTOR IMPLEMENTACION Y TRANSFERENCIA DEL MODELO A DOCENTES-TUTORES Y EQUIPOS SE"/>
    <s v="COP"/>
    <n v="397000"/>
    <n v="97"/>
    <n v="1015.86"/>
    <n v="397000"/>
    <n v="0"/>
    <d v="2023-09-18T13:12:35"/>
    <n v="1"/>
    <n v="397000"/>
    <x v="11"/>
    <n v="2"/>
    <s v="4"/>
    <x v="2"/>
    <m/>
  </r>
  <r>
    <n v="1164"/>
    <s v="CO"/>
    <s v="CO4PP"/>
    <s v="7140"/>
    <s v="52351005"/>
    <s v="A6"/>
    <s v="GL Posting Popayán (CO)"/>
    <n v="6304651"/>
    <x v="1"/>
    <n v="45176"/>
    <s v="ELM7"/>
    <s v="COFE2302"/>
    <s v="CO475"/>
    <s v="Alejandra Prado Reina"/>
    <m/>
    <s v="P444444053"/>
    <s v="444444053 TRANSPORTE INTERNO NRC"/>
    <s v="Z4"/>
    <n v="3001582"/>
    <s v=""/>
    <m/>
    <s v="T_PTUCO475_TRANSPORTE_A.PRADO_ENCUENTRO_RRHH_SANTA_MARTA"/>
    <s v="COP"/>
    <n v="160000"/>
    <n v="39.090000000000003"/>
    <n v="409.41"/>
    <n v="160000"/>
    <n v="0"/>
    <d v="2023-09-16T01:03:55"/>
    <n v="1"/>
    <n v="160000"/>
    <x v="3"/>
    <n v="2"/>
    <s v="4"/>
    <x v="2"/>
    <m/>
  </r>
  <r>
    <n v="1165"/>
    <s v="CO"/>
    <s v="CO"/>
    <s v="7140"/>
    <s v="52351005"/>
    <s v="C2"/>
    <s v="GL Posting UCM (CO)"/>
    <n v="11305221"/>
    <x v="1"/>
    <n v="45184"/>
    <s v="INES"/>
    <s v="COFE2302"/>
    <s v="CO572"/>
    <s v="Lina Maria López Santacruz"/>
    <m/>
    <s v="P901561445"/>
    <s v="901561445 LOGISTICA Y TRANSPORTE MULTIMODAL AEROVAUPES ZOMAC"/>
    <s v="E6"/>
    <n v="3001717"/>
    <s v="TM000086"/>
    <m/>
    <s v="URR3196 TM000086 SERV_TRANSPORTE VVC-ACACIAS-GRANADA 23/08"/>
    <s v="COP"/>
    <n v="1300000"/>
    <n v="329.04"/>
    <n v="3446.17"/>
    <n v="1300000"/>
    <n v="306"/>
    <d v="2023-09-27T01:12:48"/>
    <n v="1"/>
    <n v="1300000"/>
    <x v="11"/>
    <n v="2"/>
    <s v="6"/>
    <x v="1"/>
    <m/>
  </r>
  <r>
    <n v="1166"/>
    <s v="CO"/>
    <s v="CO4PP"/>
    <s v="7140"/>
    <s v="52351005"/>
    <s v="A6"/>
    <s v="GL Posting Popayán (CO)"/>
    <n v="6304611"/>
    <x v="1"/>
    <n v="45170"/>
    <s v="ELM7"/>
    <s v="COFE2302"/>
    <s v="CO588"/>
    <s v="Angie Lorena Silva Bello"/>
    <m/>
    <s v="P444444053"/>
    <s v="444444053 TRANSPORTE INTERNO NRC"/>
    <s v="Z4"/>
    <n v="3001582"/>
    <s v=""/>
    <m/>
    <s v="T_PTUCO588_TRANSPORTE_L.SILVA_ENCUENTRO_SOPORTE_SANTA_MARTA"/>
    <s v="COP"/>
    <n v="98000"/>
    <n v="23.99"/>
    <n v="251.24"/>
    <n v="98000"/>
    <n v="0"/>
    <d v="2023-09-14T17:10:24"/>
    <n v="1"/>
    <n v="98000"/>
    <x v="3"/>
    <n v="2"/>
    <s v="4"/>
    <x v="2"/>
    <m/>
  </r>
  <r>
    <n v="1167"/>
    <s v="CO"/>
    <s v="CO4PP"/>
    <s v="7140"/>
    <s v="52351005"/>
    <s v="C4"/>
    <s v="GL Posting Chocó (CO)"/>
    <n v="13301355"/>
    <x v="1"/>
    <n v="45198"/>
    <s v="M326"/>
    <s v="COFE2302"/>
    <s v="CO595"/>
    <s v="Lorena Robledo"/>
    <m/>
    <s v="P444444053"/>
    <s v="444444053 TRANSPORTE INTERNO NRC"/>
    <s v="Z4"/>
    <n v="3001582"/>
    <s v=""/>
    <m/>
    <s v="RECLASIF_6304572_T_PTUCO595_TRANSP_L.ROBLEDO_MISION_ENCUENTRO_SOPORTE"/>
    <s v="COP"/>
    <n v="30000"/>
    <n v="7.27"/>
    <n v="75.55"/>
    <n v="30000"/>
    <n v="0"/>
    <d v="2023-10-03T22:15:11"/>
    <n v="1"/>
    <n v="30000"/>
    <x v="3"/>
    <n v="2"/>
    <s v="4"/>
    <x v="2"/>
    <m/>
  </r>
  <r>
    <n v="1168"/>
    <s v="CO"/>
    <s v="CO6UR"/>
    <s v="7140"/>
    <s v="52351005"/>
    <s v="D2"/>
    <s v="AP Posting UCM (CO)"/>
    <n v="11305762"/>
    <x v="1"/>
    <n v="45191"/>
    <n v="117828"/>
    <s v="COFE2302"/>
    <s v="CO599"/>
    <s v="Angelica Pino Mena"/>
    <m/>
    <s v="P901158731"/>
    <s v="901158731 NAGETRANS"/>
    <s v="E6"/>
    <n v="3001717"/>
    <s v=""/>
    <m/>
    <s v="RECLA_11305649_URR3167_COFE2302_FC000578_TRANSPORTE ANTIOQUIA 10-16/08"/>
    <s v="COP"/>
    <n v="-6300000"/>
    <n v="-1612.42"/>
    <n v="-16967.349999999999"/>
    <n v="-6300000"/>
    <n v="306"/>
    <d v="2023-10-09T18:03:39"/>
    <n v="1"/>
    <n v="-6300000"/>
    <x v="11"/>
    <n v="2"/>
    <s v="6"/>
    <x v="1"/>
    <m/>
  </r>
  <r>
    <n v="1169"/>
    <s v="CO"/>
    <s v="CO6UR"/>
    <s v="7140"/>
    <s v="52351005"/>
    <s v="C2"/>
    <s v="GL Posting UCM (CO)"/>
    <n v="11305649"/>
    <x v="1"/>
    <n v="45191"/>
    <n v="136577"/>
    <s v="COFE2302"/>
    <s v="CO599"/>
    <s v="Angelica Pino Mena"/>
    <m/>
    <s v="P901158731"/>
    <s v="901158731 NAGETRANS"/>
    <s v="E6"/>
    <n v="3001717"/>
    <s v=""/>
    <m/>
    <s v="COFE2302_FC000578_TRANSPORTE ANTIOQUIA 10-16/08"/>
    <s v="COP"/>
    <n v="6300000"/>
    <n v="1612.42"/>
    <n v="16967.349999999999"/>
    <n v="6300000"/>
    <n v="306"/>
    <d v="2023-10-05T17:27:02"/>
    <n v="1"/>
    <n v="6300000"/>
    <x v="11"/>
    <n v="2"/>
    <s v="6"/>
    <x v="1"/>
    <m/>
  </r>
  <r>
    <n v="1170"/>
    <s v="CO"/>
    <s v="CO4PP"/>
    <s v="7140"/>
    <s v="52351005"/>
    <s v="A6"/>
    <s v="GL Posting Popayán (CO)"/>
    <n v="6304727"/>
    <x v="1"/>
    <n v="45182"/>
    <n v="10086"/>
    <s v="COFE2302"/>
    <s v="CO622"/>
    <s v="Brenda Zuñiga Garcia"/>
    <m/>
    <s v="P444444053"/>
    <s v="444444053 TRANSPORTE INTERNO NRC"/>
    <s v="Z4"/>
    <n v="3001582"/>
    <s v=""/>
    <m/>
    <s v="T_PTUCO622_TRANSPORTE_BZUÑIGA_VISITA DP AREA-REUNION ANUAL EMBAJADA"/>
    <s v="COP"/>
    <n v="128000"/>
    <n v="31.27"/>
    <n v="327.52999999999997"/>
    <n v="128000"/>
    <n v="0"/>
    <d v="2023-09-18T01:31:53"/>
    <n v="1"/>
    <n v="128000"/>
    <x v="3"/>
    <n v="2"/>
    <s v="4"/>
    <x v="2"/>
    <m/>
  </r>
  <r>
    <n v="1171"/>
    <s v="CO"/>
    <s v="CO6UR"/>
    <s v="7140"/>
    <s v="52351005"/>
    <s v="D2"/>
    <s v="AP Posting UCM (CO)"/>
    <n v="11305762"/>
    <x v="1"/>
    <n v="45191"/>
    <n v="117828"/>
    <s v="COFE2302"/>
    <s v="CO999"/>
    <s v="Resource Default"/>
    <m/>
    <s v="P901158731"/>
    <s v="901158731 NAGETRANS"/>
    <s v="E6"/>
    <n v="3001717"/>
    <s v=""/>
    <m/>
    <s v="RECLA_11305649_ZOMAC_URR3167_COFE2302_FC000578_TRANSPORTE ANTIOQUIA 10-16/08"/>
    <s v="COP"/>
    <n v="200440"/>
    <n v="51.3"/>
    <n v="539.83000000000004"/>
    <n v="200440"/>
    <n v="306"/>
    <d v="2023-10-09T18:03:39"/>
    <n v="1"/>
    <n v="200440"/>
    <x v="11"/>
    <n v="2"/>
    <s v="6"/>
    <x v="1"/>
    <m/>
  </r>
  <r>
    <n v="1172"/>
    <s v="CO"/>
    <s v="CO6UR"/>
    <s v="7140"/>
    <s v="52351005"/>
    <s v="D2"/>
    <s v="AP Posting UCM (CO)"/>
    <n v="11305762"/>
    <x v="1"/>
    <n v="45191"/>
    <n v="117828"/>
    <s v="COFE2302"/>
    <s v="CO999"/>
    <s v="Resource Default"/>
    <m/>
    <s v="P901158731"/>
    <s v="901158731 NAGETRANS"/>
    <s v="E6"/>
    <n v="3192117"/>
    <s v=""/>
    <m/>
    <s v="RECLA_11305649_ZOMAC_URR3167_COFE2302_FC000578_TRANSPORTE ANTIOQUIA 10-16/08"/>
    <s v="COP"/>
    <n v="6099560"/>
    <n v="1561.12"/>
    <n v="16427.52"/>
    <n v="6099560"/>
    <n v="306"/>
    <d v="2023-10-09T18:03:39"/>
    <n v="1"/>
    <n v="6099560"/>
    <x v="2"/>
    <n v="2"/>
    <s v="6"/>
    <x v="1"/>
    <m/>
  </r>
  <r>
    <n v="1173"/>
    <s v="CO"/>
    <s v="CO6UR"/>
    <s v="7140"/>
    <s v="52351005"/>
    <s v="C2"/>
    <s v="GL Posting UCM (CO)"/>
    <n v="11305659"/>
    <x v="1"/>
    <n v="45197"/>
    <n v="136577"/>
    <s v="COFE2302"/>
    <s v="CO999"/>
    <s v="Resource Default"/>
    <m/>
    <s v="P901561445"/>
    <s v="901561445 LOGISTICA Y TRANSPORTE MULTIMODAL AEROVAUPES ZOMAC"/>
    <s v="E6"/>
    <n v="3001717"/>
    <s v=""/>
    <m/>
    <s v="COFE2302_FC000107_TRANSPORTE 08/08-14/08 COFE2302"/>
    <s v="COP"/>
    <n v="10400000"/>
    <n v="2540.5100000000002"/>
    <n v="26733.51"/>
    <n v="10400000"/>
    <n v="306"/>
    <d v="2023-10-05T18:40:36"/>
    <n v="1"/>
    <n v="10400000"/>
    <x v="11"/>
    <n v="2"/>
    <s v="6"/>
    <x v="1"/>
    <m/>
  </r>
  <r>
    <n v="1174"/>
    <s v="CO"/>
    <s v="CO2BG"/>
    <s v="7140"/>
    <s v="52351009"/>
    <s v="A1"/>
    <s v="GL Posting Bogota (CO)"/>
    <n v="1303312"/>
    <x v="1"/>
    <n v="45188"/>
    <n v="138637"/>
    <s v="COFE2302"/>
    <n v="124474"/>
    <s v="Julian Alfredo Jaramillo Guerrero"/>
    <m/>
    <s v="P890100577"/>
    <s v="890100577 AVIANCA S.A"/>
    <s v="E2"/>
    <n v="3001734"/>
    <s v=""/>
    <m/>
    <s v="FC752057_TK_JARAMILLO/JULIAN_CLO/BOG/CLO"/>
    <s v="COP"/>
    <n v="466000"/>
    <n v="117.95"/>
    <n v="1235.32"/>
    <n v="466000"/>
    <n v="147"/>
    <d v="2023-10-03T01:07:26"/>
    <n v="1"/>
    <n v="466000"/>
    <x v="11"/>
    <n v="2"/>
    <s v="2"/>
    <x v="3"/>
    <m/>
  </r>
  <r>
    <n v="1175"/>
    <s v="CO"/>
    <s v="CO2BG"/>
    <s v="7140"/>
    <s v="52351009"/>
    <s v="A1"/>
    <s v="GL Posting Bogota (CO)"/>
    <n v="1303312"/>
    <x v="1"/>
    <n v="45188"/>
    <n v="138637"/>
    <s v="COFE2302"/>
    <n v="124474"/>
    <s v="Julian Alfredo Jaramillo Guerrero"/>
    <m/>
    <s v="P860054227"/>
    <s v="860054227 VIAJES ZEPPELIN SA"/>
    <s v="E2"/>
    <n v="3001734"/>
    <s v=""/>
    <m/>
    <s v="FC752057_TK_JARAMILLO/JULIAN_CLO/BOG/CLO"/>
    <s v="COP"/>
    <n v="18603"/>
    <n v="4.71"/>
    <n v="49.31"/>
    <n v="18603"/>
    <n v="147"/>
    <d v="2023-10-03T01:07:26"/>
    <n v="1"/>
    <n v="18603"/>
    <x v="11"/>
    <n v="2"/>
    <s v="2"/>
    <x v="3"/>
    <m/>
  </r>
  <r>
    <n v="1176"/>
    <s v="CO"/>
    <s v="CO2BG"/>
    <s v="7140"/>
    <s v="52351009"/>
    <s v="A1"/>
    <s v="GL Posting Bogota (CO)"/>
    <n v="1303313"/>
    <x v="1"/>
    <n v="45188"/>
    <n v="138637"/>
    <s v="COFE2302"/>
    <n v="124677"/>
    <s v="Diana Carolina Prada"/>
    <m/>
    <s v="P890100577"/>
    <s v="890100577 AVIANCA S.A"/>
    <s v="E2"/>
    <n v="3001734"/>
    <s v=""/>
    <m/>
    <s v="FC752058_TK_PRADA/DIANA_CUC/BOG/CUC"/>
    <s v="COP"/>
    <n v="532400"/>
    <n v="134.76"/>
    <n v="1411.34"/>
    <n v="532400"/>
    <n v="147"/>
    <d v="2023-10-03T01:28:41"/>
    <n v="1"/>
    <n v="532400"/>
    <x v="11"/>
    <n v="2"/>
    <s v="2"/>
    <x v="3"/>
    <m/>
  </r>
  <r>
    <n v="1177"/>
    <s v="CO"/>
    <s v="CO2BG"/>
    <s v="7140"/>
    <s v="52351009"/>
    <s v="A1"/>
    <s v="GL Posting Bogota (CO)"/>
    <n v="1303313"/>
    <x v="1"/>
    <n v="45188"/>
    <n v="138637"/>
    <s v="COFE2302"/>
    <n v="124677"/>
    <s v="Diana Carolina Prada"/>
    <m/>
    <s v="P860054227"/>
    <s v="860054227 VIAJES ZEPPELIN SA"/>
    <s v="E2"/>
    <n v="3001734"/>
    <s v=""/>
    <m/>
    <s v="FC752058_TK_PRADA/DIANA_CUC/BOG/CUC"/>
    <s v="COP"/>
    <n v="18603"/>
    <n v="4.71"/>
    <n v="49.31"/>
    <n v="18603"/>
    <n v="147"/>
    <d v="2023-10-03T01:28:41"/>
    <n v="1"/>
    <n v="18603"/>
    <x v="11"/>
    <n v="2"/>
    <s v="2"/>
    <x v="3"/>
    <m/>
  </r>
  <r>
    <n v="1178"/>
    <s v="CO"/>
    <s v="CO4PP"/>
    <s v="7140"/>
    <s v="52351009"/>
    <s v="A6"/>
    <s v="GL Posting Popayán (CO)"/>
    <n v="6305120"/>
    <x v="1"/>
    <n v="45195"/>
    <n v="138103"/>
    <s v="COFE2302"/>
    <n v="136672"/>
    <s v="Diana Magali Hurtado Perea"/>
    <m/>
    <s v="P890704196"/>
    <s v="890704196 AIRES"/>
    <s v="Z4"/>
    <n v="3001582"/>
    <s v="752081"/>
    <m/>
    <s v="FC752081_TKT_D.HURTADO_CLO_BOG_12_09_2023"/>
    <s v="COP"/>
    <n v="164200"/>
    <n v="42.03"/>
    <n v="442.23"/>
    <n v="164200"/>
    <n v="147"/>
    <d v="2023-10-03T02:08:24"/>
    <n v="1"/>
    <n v="164200"/>
    <x v="3"/>
    <n v="2"/>
    <s v="4"/>
    <x v="2"/>
    <m/>
  </r>
  <r>
    <n v="1179"/>
    <s v="CO"/>
    <s v="CO4PP"/>
    <s v="7140"/>
    <s v="52351009"/>
    <s v="A6"/>
    <s v="GL Posting Popayán (CO)"/>
    <n v="6305120"/>
    <x v="1"/>
    <n v="45195"/>
    <n v="138103"/>
    <s v="COFE2302"/>
    <n v="136672"/>
    <s v="Diana Magali Hurtado Perea"/>
    <m/>
    <s v="P890704196"/>
    <s v="890704196 AIRES"/>
    <s v="Z4"/>
    <n v="3001582"/>
    <s v=""/>
    <m/>
    <s v="FC752081_TKT_D.HURTADO_CLO_BOG_12_09_2023"/>
    <s v="COP"/>
    <n v="19800"/>
    <n v="5.07"/>
    <n v="53.33"/>
    <n v="19800"/>
    <n v="0"/>
    <d v="2023-10-03T02:08:24"/>
    <n v="1"/>
    <n v="19800"/>
    <x v="3"/>
    <n v="2"/>
    <s v="4"/>
    <x v="2"/>
    <m/>
  </r>
  <r>
    <n v="1180"/>
    <s v="CO"/>
    <s v="CO4PP"/>
    <s v="7140"/>
    <s v="52351009"/>
    <s v="A6"/>
    <s v="GL Posting Popayán (CO)"/>
    <n v="6305120"/>
    <x v="1"/>
    <n v="45195"/>
    <n v="138103"/>
    <s v="COFE2302"/>
    <n v="136672"/>
    <s v="Diana Magali Hurtado Perea"/>
    <m/>
    <s v="P890704196"/>
    <s v="890704196 AIRES"/>
    <s v="Z4"/>
    <n v="3001582"/>
    <s v=""/>
    <m/>
    <s v="FC752081_TKT_D.HURTADO_CLO_BOG_12_09_2023"/>
    <s v="COP"/>
    <n v="18603"/>
    <n v="4.76"/>
    <n v="50.1"/>
    <n v="18603"/>
    <n v="147"/>
    <d v="2023-10-03T02:08:24"/>
    <n v="1"/>
    <n v="18603"/>
    <x v="3"/>
    <n v="2"/>
    <s v="4"/>
    <x v="2"/>
    <m/>
  </r>
  <r>
    <n v="1181"/>
    <s v="CO"/>
    <s v="CO4PP"/>
    <s v="7140"/>
    <s v="52351009"/>
    <s v="A6"/>
    <s v="GL Posting Popayán (CO)"/>
    <n v="6305113"/>
    <x v="1"/>
    <n v="45195"/>
    <n v="138103"/>
    <s v="COFE2302"/>
    <s v="CO202"/>
    <s v="Nancy Marina Ortiz Valencia"/>
    <m/>
    <s v="P800226324"/>
    <s v="800226324 BESTRAVEL SERVICE LTDA"/>
    <s v="E4"/>
    <n v="3001577"/>
    <s v=""/>
    <m/>
    <s v="FC750801_TKT_N.ORTIZ_ BOG_UIB_06_09_2023"/>
    <s v="COP"/>
    <n v="232000"/>
    <n v="59.38"/>
    <n v="624.83000000000004"/>
    <n v="232000"/>
    <n v="147"/>
    <d v="2023-10-03T01:25:26"/>
    <n v="1"/>
    <n v="232000"/>
    <x v="11"/>
    <n v="2"/>
    <s v="4"/>
    <x v="2"/>
    <m/>
  </r>
  <r>
    <n v="1182"/>
    <s v="CO"/>
    <s v="CO4PP"/>
    <s v="7140"/>
    <s v="52351009"/>
    <s v="A6"/>
    <s v="GL Posting Popayán (CO)"/>
    <n v="6305113"/>
    <x v="1"/>
    <n v="45195"/>
    <n v="138103"/>
    <s v="COFE2302"/>
    <s v="CO202"/>
    <s v="Nancy Marina Ortiz Valencia"/>
    <m/>
    <s v="P800226324"/>
    <s v="800226324 BESTRAVEL SERVICE LTDA"/>
    <s v="E4"/>
    <n v="3001577"/>
    <s v=""/>
    <m/>
    <s v="FC750801_TKT_N.ORTIZ_ BOG_UIB_06_09_2023"/>
    <s v="COP"/>
    <n v="19800"/>
    <n v="5.07"/>
    <n v="53.33"/>
    <n v="19800"/>
    <n v="0"/>
    <d v="2023-10-03T01:25:26"/>
    <n v="1"/>
    <n v="19800"/>
    <x v="11"/>
    <n v="2"/>
    <s v="4"/>
    <x v="2"/>
    <m/>
  </r>
  <r>
    <n v="1183"/>
    <s v="CO"/>
    <s v="CO4PP"/>
    <s v="7140"/>
    <s v="52351009"/>
    <s v="A6"/>
    <s v="GL Posting Popayán (CO)"/>
    <n v="6305113"/>
    <x v="1"/>
    <n v="45195"/>
    <n v="138103"/>
    <s v="COFE2302"/>
    <s v="CO202"/>
    <s v="Nancy Marina Ortiz Valencia"/>
    <m/>
    <s v="P860054227"/>
    <s v="860054227 VIAJES ZEPPELIN SA"/>
    <s v="E4"/>
    <n v="3001577"/>
    <s v=""/>
    <m/>
    <s v="FC750801_TKT_N.ORTIZ_ BOG_UIB_06_09_2023"/>
    <s v="COP"/>
    <n v="18603"/>
    <n v="4.76"/>
    <n v="50.1"/>
    <n v="18603"/>
    <n v="147"/>
    <d v="2023-10-03T01:25:26"/>
    <n v="1"/>
    <n v="18603"/>
    <x v="11"/>
    <n v="2"/>
    <s v="4"/>
    <x v="2"/>
    <m/>
  </r>
  <r>
    <n v="1184"/>
    <s v="CO"/>
    <s v="CO2BG"/>
    <s v="7140"/>
    <s v="52351009"/>
    <s v="A1"/>
    <s v="GL Posting Bogota (CO)"/>
    <n v="1303332"/>
    <x v="1"/>
    <n v="45195"/>
    <n v="138637"/>
    <s v="COFE2302"/>
    <s v="CO202"/>
    <s v="Nancy Marina Ortiz Valencia"/>
    <m/>
    <s v="P800226324"/>
    <s v="800226324 BESTRAVEL SERVICE LTDA"/>
    <s v="E2"/>
    <n v="3001734"/>
    <s v=""/>
    <m/>
    <s v="FC752630_TK_ORTIZ/NANCY_TCO/BOG/TCO"/>
    <s v="COP"/>
    <n v="965800"/>
    <n v="247.19"/>
    <n v="2601.12"/>
    <n v="965800"/>
    <n v="147"/>
    <d v="2023-10-04T00:20:54"/>
    <n v="1"/>
    <n v="965800"/>
    <x v="11"/>
    <n v="2"/>
    <s v="2"/>
    <x v="3"/>
    <m/>
  </r>
  <r>
    <n v="1185"/>
    <s v="CO"/>
    <s v="CO2BG"/>
    <s v="7140"/>
    <s v="52351009"/>
    <s v="A1"/>
    <s v="GL Posting Bogota (CO)"/>
    <n v="1303332"/>
    <x v="1"/>
    <n v="45195"/>
    <n v="138637"/>
    <s v="COFE2302"/>
    <s v="CO202"/>
    <s v="Nancy Marina Ortiz Valencia"/>
    <m/>
    <s v="P860054227"/>
    <s v="860054227 VIAJES ZEPPELIN SA"/>
    <s v="E2"/>
    <n v="3001734"/>
    <s v=""/>
    <m/>
    <s v="FC752630_TK_ORTIZ/NANCY_TCO/BOG/TCO"/>
    <s v="COP"/>
    <n v="18603"/>
    <n v="4.76"/>
    <n v="50.1"/>
    <n v="18603"/>
    <n v="147"/>
    <d v="2023-10-04T00:20:54"/>
    <n v="1"/>
    <n v="18603"/>
    <x v="11"/>
    <n v="2"/>
    <s v="2"/>
    <x v="3"/>
    <m/>
  </r>
  <r>
    <n v="1186"/>
    <s v="CO"/>
    <s v="CO4PP"/>
    <s v="7140"/>
    <s v="52351009"/>
    <s v="A6"/>
    <s v="GL Posting Popayán (CO)"/>
    <n v="6305114"/>
    <x v="1"/>
    <n v="45195"/>
    <n v="138103"/>
    <s v="COFE2302"/>
    <s v="CO202"/>
    <s v="Nancy Marina Ortiz Valencia"/>
    <m/>
    <s v="P800226324"/>
    <s v="800226324 BESTRAVEL SERVICE LTDA"/>
    <s v="E4"/>
    <n v="3001577"/>
    <s v=""/>
    <m/>
    <s v="FC750804_TKT_N.ORTIZ_ TCO_CLO_03_09_2023"/>
    <s v="COP"/>
    <n v="215000"/>
    <n v="55.03"/>
    <n v="579.04"/>
    <n v="215000"/>
    <n v="147"/>
    <d v="2023-10-03T01:32:55"/>
    <n v="1"/>
    <n v="215000"/>
    <x v="11"/>
    <n v="2"/>
    <s v="4"/>
    <x v="2"/>
    <m/>
  </r>
  <r>
    <n v="1187"/>
    <s v="CO"/>
    <s v="CO4PP"/>
    <s v="7140"/>
    <s v="52351009"/>
    <s v="A6"/>
    <s v="GL Posting Popayán (CO)"/>
    <n v="6305114"/>
    <x v="1"/>
    <n v="45195"/>
    <n v="138103"/>
    <s v="COFE2302"/>
    <s v="CO202"/>
    <s v="Nancy Marina Ortiz Valencia"/>
    <m/>
    <s v="P800226324"/>
    <s v="800226324 BESTRAVEL SERVICE LTDA"/>
    <s v="E4"/>
    <n v="3001577"/>
    <s v=""/>
    <m/>
    <s v="FC750804_TKT_N.ORTIZ_ TCO_CLO_03_09_2023"/>
    <s v="COP"/>
    <n v="21000"/>
    <n v="5.37"/>
    <n v="56.56"/>
    <n v="21000"/>
    <n v="0"/>
    <d v="2023-10-03T01:32:55"/>
    <n v="1"/>
    <n v="21000"/>
    <x v="11"/>
    <n v="2"/>
    <s v="4"/>
    <x v="2"/>
    <m/>
  </r>
  <r>
    <n v="1188"/>
    <s v="CO"/>
    <s v="CO4PP"/>
    <s v="7140"/>
    <s v="52351009"/>
    <s v="A6"/>
    <s v="GL Posting Popayán (CO)"/>
    <n v="6305114"/>
    <x v="1"/>
    <n v="45195"/>
    <n v="138103"/>
    <s v="COFE2302"/>
    <s v="CO202"/>
    <s v="Nancy Marina Ortiz Valencia"/>
    <m/>
    <s v="P860054227"/>
    <s v="860054227 VIAJES ZEPPELIN SA"/>
    <s v="E4"/>
    <n v="3001577"/>
    <s v=""/>
    <m/>
    <s v="FC750804_TKT_N.ORTIZ_ TCO_CLO_03_09_2023"/>
    <s v="COP"/>
    <n v="18603"/>
    <n v="4.76"/>
    <n v="50.1"/>
    <n v="18603"/>
    <n v="147"/>
    <d v="2023-10-03T01:32:55"/>
    <n v="1"/>
    <n v="18603"/>
    <x v="11"/>
    <n v="2"/>
    <s v="4"/>
    <x v="2"/>
    <m/>
  </r>
  <r>
    <n v="1189"/>
    <s v="CO"/>
    <s v="CO2BG"/>
    <s v="7140"/>
    <s v="52351009"/>
    <s v="A1"/>
    <s v="GL Posting Bogota (CO)"/>
    <n v="1303325"/>
    <x v="1"/>
    <n v="45188"/>
    <n v="138637"/>
    <s v="COFE2302"/>
    <s v="CO212"/>
    <s v="Carlos Mario Vergara Hernandez"/>
    <m/>
    <s v="P830019189"/>
    <s v="830019189 LAN AIRLINES SA"/>
    <s v="E2"/>
    <n v="3001734"/>
    <s v=""/>
    <m/>
    <s v="FC752068_TK_VERGARA/CARLOS_BOG/SMR/BOG"/>
    <s v="COP"/>
    <n v="517100"/>
    <n v="130.88"/>
    <n v="1370.78"/>
    <n v="517100"/>
    <n v="147"/>
    <d v="2023-10-03T23:14:58"/>
    <n v="1"/>
    <n v="517100"/>
    <x v="11"/>
    <n v="2"/>
    <s v="2"/>
    <x v="3"/>
    <m/>
  </r>
  <r>
    <n v="1190"/>
    <s v="CO"/>
    <s v="CO2BG"/>
    <s v="7140"/>
    <s v="52351009"/>
    <s v="A1"/>
    <s v="GL Posting Bogota (CO)"/>
    <n v="1303325"/>
    <x v="1"/>
    <n v="45188"/>
    <n v="138637"/>
    <s v="COFE2302"/>
    <s v="CO212"/>
    <s v="Carlos Mario Vergara Hernandez"/>
    <m/>
    <s v="P860054227"/>
    <s v="860054227 VIAJES ZEPPELIN SA"/>
    <s v="E2"/>
    <n v="3001734"/>
    <s v=""/>
    <m/>
    <s v="FC752068_TK_VERGARA/CARLOS_BOG/SMR/BOG"/>
    <s v="COP"/>
    <n v="18603"/>
    <n v="4.71"/>
    <n v="49.31"/>
    <n v="18603"/>
    <n v="147"/>
    <d v="2023-10-03T23:14:58"/>
    <n v="1"/>
    <n v="18603"/>
    <x v="11"/>
    <n v="2"/>
    <s v="2"/>
    <x v="3"/>
    <m/>
  </r>
  <r>
    <n v="1191"/>
    <s v="CO"/>
    <s v="CO2BG"/>
    <s v="7140"/>
    <s v="52351009"/>
    <s v="A1"/>
    <s v="GL Posting Bogota (CO)"/>
    <n v="1303325"/>
    <x v="1"/>
    <n v="45188"/>
    <n v="138637"/>
    <s v="COFE2302"/>
    <s v="CO212"/>
    <s v="Carlos Mario Vergara Hernandez"/>
    <m/>
    <s v="P890100577"/>
    <s v="890100577 AVIANCA S.A"/>
    <s v="E2"/>
    <n v="3001734"/>
    <s v=""/>
    <m/>
    <s v="FC752068_TK_VERGARA/CARLOS_BOG/SMR/BOG"/>
    <s v="COP"/>
    <n v="427800"/>
    <n v="108.28"/>
    <n v="1134.06"/>
    <n v="427800"/>
    <n v="147"/>
    <d v="2023-10-03T23:14:58"/>
    <n v="1"/>
    <n v="427800"/>
    <x v="11"/>
    <n v="2"/>
    <s v="2"/>
    <x v="3"/>
    <m/>
  </r>
  <r>
    <n v="1192"/>
    <s v="CO"/>
    <s v="CO2BG"/>
    <s v="7140"/>
    <s v="52351009"/>
    <s v="A1"/>
    <s v="GL Posting Bogota (CO)"/>
    <n v="1303325"/>
    <x v="1"/>
    <n v="45188"/>
    <n v="138637"/>
    <s v="COFE2302"/>
    <s v="CO212"/>
    <s v="Carlos Mario Vergara Hernandez"/>
    <m/>
    <s v="P860054227"/>
    <s v="860054227 VIAJES ZEPPELIN SA"/>
    <s v="E2"/>
    <n v="3001734"/>
    <s v=""/>
    <m/>
    <s v="FC752068_TK_VERGARA/CARLOS_BOG/SMR/BOG"/>
    <s v="COP"/>
    <n v="18603"/>
    <n v="4.71"/>
    <n v="49.31"/>
    <n v="18603"/>
    <n v="147"/>
    <d v="2023-10-03T23:14:58"/>
    <n v="1"/>
    <n v="18603"/>
    <x v="11"/>
    <n v="2"/>
    <s v="2"/>
    <x v="3"/>
    <m/>
  </r>
  <r>
    <n v="1193"/>
    <s v="CO"/>
    <s v="CO4PP"/>
    <s v="7140"/>
    <s v="52351009"/>
    <s v="A6"/>
    <s v="GL Posting Popayán (CO)"/>
    <n v="6305118"/>
    <x v="1"/>
    <n v="45195"/>
    <n v="138103"/>
    <s v="COFE2302"/>
    <s v="CO363"/>
    <s v="Paula Marcela Bastidas Rivera"/>
    <m/>
    <s v="P800226324"/>
    <s v="800226324 BESTRAVEL SERVICE LTDA"/>
    <s v="Z4"/>
    <n v="3001582"/>
    <s v=""/>
    <m/>
    <s v="FC751459_TKT_P.BASTIDAS_ CLO_UIB_CLO_12_09_2023"/>
    <s v="COP"/>
    <n v="500000"/>
    <n v="127.97"/>
    <n v="1346.62"/>
    <n v="500000"/>
    <n v="147"/>
    <d v="2023-10-03T01:58:09"/>
    <n v="1"/>
    <n v="500000"/>
    <x v="3"/>
    <n v="2"/>
    <s v="4"/>
    <x v="2"/>
    <m/>
  </r>
  <r>
    <n v="1194"/>
    <s v="CO"/>
    <s v="CO4PP"/>
    <s v="7140"/>
    <s v="52351009"/>
    <s v="A6"/>
    <s v="GL Posting Popayán (CO)"/>
    <n v="6305118"/>
    <x v="1"/>
    <n v="45195"/>
    <n v="138103"/>
    <s v="COFE2302"/>
    <s v="CO363"/>
    <s v="Paula Marcela Bastidas Rivera"/>
    <m/>
    <s v="P800226324"/>
    <s v="800226324 BESTRAVEL SERVICE LTDA"/>
    <s v="Z4"/>
    <n v="3001582"/>
    <s v=""/>
    <m/>
    <s v="FC751459_TKT_P.BASTIDAS_ CLO_UIB_CLO_12_09_2023"/>
    <s v="COP"/>
    <n v="41700"/>
    <n v="10.67"/>
    <n v="112.31"/>
    <n v="41700"/>
    <n v="0"/>
    <d v="2023-10-03T01:58:09"/>
    <n v="1"/>
    <n v="41700"/>
    <x v="3"/>
    <n v="2"/>
    <s v="4"/>
    <x v="2"/>
    <m/>
  </r>
  <r>
    <n v="1195"/>
    <s v="CO"/>
    <s v="CO4PP"/>
    <s v="7140"/>
    <s v="52351009"/>
    <s v="A6"/>
    <s v="GL Posting Popayán (CO)"/>
    <n v="6305118"/>
    <x v="1"/>
    <n v="45195"/>
    <n v="138103"/>
    <s v="COFE2302"/>
    <s v="CO363"/>
    <s v="Paula Marcela Bastidas Rivera"/>
    <m/>
    <s v="P860054227"/>
    <s v="860054227 VIAJES ZEPPELIN SA"/>
    <s v="Z4"/>
    <n v="3001582"/>
    <s v=""/>
    <m/>
    <s v="FC751459_TKT_P.BASTIDAS_ CLO_UIB_CLO_12_09_2023"/>
    <s v="COP"/>
    <n v="18603"/>
    <n v="4.76"/>
    <n v="50.1"/>
    <n v="18603"/>
    <n v="147"/>
    <d v="2023-10-03T01:58:09"/>
    <n v="1"/>
    <n v="18603"/>
    <x v="3"/>
    <n v="2"/>
    <s v="4"/>
    <x v="2"/>
    <m/>
  </r>
  <r>
    <n v="1196"/>
    <s v="CO"/>
    <s v="CO4PP"/>
    <s v="7140"/>
    <s v="52351009"/>
    <s v="A6"/>
    <s v="GL Posting Popayán (CO)"/>
    <n v="6305119"/>
    <x v="1"/>
    <n v="45195"/>
    <n v="138103"/>
    <s v="COFE2302"/>
    <s v="CO588"/>
    <s v="Angie Lorena Silva Bello"/>
    <m/>
    <s v="P800226324"/>
    <s v="800226324 BESTRAVEL SERVICE LTDA"/>
    <s v="Z4"/>
    <n v="3001582"/>
    <s v=""/>
    <m/>
    <s v="FC751464_TKT_L.SILVA_BOG_TCO_BOG_12_09_2023"/>
    <s v="COP"/>
    <n v="1015000"/>
    <n v="259.77999999999997"/>
    <n v="2733.63"/>
    <n v="1015000"/>
    <n v="147"/>
    <d v="2023-10-03T02:02:15"/>
    <n v="1"/>
    <n v="1015000"/>
    <x v="3"/>
    <n v="2"/>
    <s v="4"/>
    <x v="2"/>
    <m/>
  </r>
  <r>
    <n v="1197"/>
    <s v="CO"/>
    <s v="CO4PP"/>
    <s v="7140"/>
    <s v="52351009"/>
    <s v="A6"/>
    <s v="GL Posting Popayán (CO)"/>
    <n v="6305119"/>
    <x v="1"/>
    <n v="45195"/>
    <n v="138103"/>
    <s v="COFE2302"/>
    <s v="CO588"/>
    <s v="Angie Lorena Silva Bello"/>
    <m/>
    <s v="P800226324"/>
    <s v="800226324 BESTRAVEL SERVICE LTDA"/>
    <s v="Z4"/>
    <n v="3001582"/>
    <s v=""/>
    <m/>
    <s v="FC751464_TKT_L.SILVA_BOG_TCO_BOG_12_09_2023"/>
    <s v="COP"/>
    <n v="40800"/>
    <n v="10.44"/>
    <n v="109.88"/>
    <n v="40800"/>
    <n v="0"/>
    <d v="2023-10-03T02:02:15"/>
    <n v="1"/>
    <n v="40800"/>
    <x v="3"/>
    <n v="2"/>
    <s v="4"/>
    <x v="2"/>
    <m/>
  </r>
  <r>
    <n v="1198"/>
    <s v="CO"/>
    <s v="CO4PP"/>
    <s v="7140"/>
    <s v="52351009"/>
    <s v="A6"/>
    <s v="GL Posting Popayán (CO)"/>
    <n v="6305119"/>
    <x v="1"/>
    <n v="45195"/>
    <n v="138103"/>
    <s v="COFE2302"/>
    <s v="CO588"/>
    <s v="Angie Lorena Silva Bello"/>
    <m/>
    <s v="P800226324"/>
    <s v="800226324 BESTRAVEL SERVICE LTDA"/>
    <s v="Z4"/>
    <n v="3001582"/>
    <s v=""/>
    <m/>
    <s v="FC751464_TKT_L.SILVA_BOG_TCO_BOG_12_09_2023"/>
    <s v="COP"/>
    <n v="18603"/>
    <n v="4.76"/>
    <n v="50.1"/>
    <n v="18603"/>
    <n v="147"/>
    <d v="2023-10-03T02:02:15"/>
    <n v="1"/>
    <n v="18603"/>
    <x v="3"/>
    <n v="2"/>
    <s v="4"/>
    <x v="2"/>
    <m/>
  </r>
  <r>
    <n v="1199"/>
    <s v="CO"/>
    <s v="CO4PP"/>
    <s v="7140"/>
    <s v="52351009"/>
    <s v="A6"/>
    <s v="GL Posting Popayán (CO)"/>
    <n v="6305121"/>
    <x v="1"/>
    <n v="45195"/>
    <n v="138103"/>
    <s v="COFE2302"/>
    <s v="CO588"/>
    <s v="Angie Lorena Silva Bello"/>
    <m/>
    <s v="P890100577"/>
    <s v="890100577 AVIANCA S.A"/>
    <s v="Z4"/>
    <n v="3001582"/>
    <s v="752613"/>
    <m/>
    <s v="FC752613_TKT_L.SILVA_BOG_UIB_18_09_2023"/>
    <s v="COP"/>
    <n v="385400"/>
    <n v="98.64"/>
    <n v="1037.97"/>
    <n v="385400"/>
    <n v="147"/>
    <d v="2023-10-03T02:13:38"/>
    <n v="1"/>
    <n v="385400"/>
    <x v="3"/>
    <n v="2"/>
    <s v="4"/>
    <x v="2"/>
    <m/>
  </r>
  <r>
    <n v="1200"/>
    <s v="CO"/>
    <s v="CO4PP"/>
    <s v="7140"/>
    <s v="52351009"/>
    <s v="A6"/>
    <s v="GL Posting Popayán (CO)"/>
    <n v="6305121"/>
    <x v="1"/>
    <n v="45195"/>
    <n v="138103"/>
    <s v="COFE2302"/>
    <s v="CO588"/>
    <s v="Angie Lorena Silva Bello"/>
    <m/>
    <s v="P890100577"/>
    <s v="890100577 AVIANCA S.A"/>
    <s v="Z4"/>
    <n v="3001582"/>
    <s v=""/>
    <m/>
    <s v="FC752613_TKT_L.SILVA_BOG_UIB_18_09_2023"/>
    <s v="COP"/>
    <n v="19800"/>
    <n v="5.07"/>
    <n v="53.33"/>
    <n v="19800"/>
    <n v="0"/>
    <d v="2023-10-03T02:13:38"/>
    <n v="1"/>
    <n v="19800"/>
    <x v="3"/>
    <n v="2"/>
    <s v="4"/>
    <x v="2"/>
    <m/>
  </r>
  <r>
    <n v="1201"/>
    <s v="CO"/>
    <s v="CO4PP"/>
    <s v="7140"/>
    <s v="52351009"/>
    <s v="A6"/>
    <s v="GL Posting Popayán (CO)"/>
    <n v="6305121"/>
    <x v="1"/>
    <n v="45195"/>
    <n v="138103"/>
    <s v="COFE2302"/>
    <s v="CO588"/>
    <s v="Angie Lorena Silva Bello"/>
    <m/>
    <s v="P860054227"/>
    <s v="860054227 VIAJES ZEPPELIN SA"/>
    <s v="Z4"/>
    <n v="3001582"/>
    <s v=""/>
    <m/>
    <s v="FC752613_TKT_L.SILVA_BOG_UIB_18_09_2023"/>
    <s v="COP"/>
    <n v="18603"/>
    <n v="4.76"/>
    <n v="50.1"/>
    <n v="18603"/>
    <n v="147"/>
    <d v="2023-10-03T02:13:38"/>
    <n v="1"/>
    <n v="18603"/>
    <x v="3"/>
    <n v="2"/>
    <s v="4"/>
    <x v="2"/>
    <m/>
  </r>
  <r>
    <n v="1202"/>
    <s v="CO"/>
    <s v="CO4PP"/>
    <s v="7140"/>
    <s v="52351009"/>
    <s v="A6"/>
    <s v="GL Posting Popayán (CO)"/>
    <n v="6305121"/>
    <x v="1"/>
    <n v="45195"/>
    <n v="138103"/>
    <s v="COFE2302"/>
    <s v="CO588"/>
    <s v="Angie Lorena Silva Bello"/>
    <m/>
    <s v="P800226324"/>
    <s v="800226324 BESTRAVEL SERVICE LTDA"/>
    <s v="Z4"/>
    <n v="3001582"/>
    <s v=""/>
    <m/>
    <s v="FC752613_TKT_L.SILVA_BOG_UIB_18_09_2023"/>
    <s v="COP"/>
    <n v="294000"/>
    <n v="75.25"/>
    <n v="791.81"/>
    <n v="294000"/>
    <n v="147"/>
    <d v="2023-10-03T02:13:38"/>
    <n v="1"/>
    <n v="294000"/>
    <x v="3"/>
    <n v="2"/>
    <s v="4"/>
    <x v="2"/>
    <m/>
  </r>
  <r>
    <n v="1203"/>
    <s v="CO"/>
    <s v="CO4PP"/>
    <s v="7140"/>
    <s v="52351009"/>
    <s v="A6"/>
    <s v="GL Posting Popayán (CO)"/>
    <n v="6305121"/>
    <x v="1"/>
    <n v="45195"/>
    <n v="138103"/>
    <s v="COFE2302"/>
    <s v="CO588"/>
    <s v="Angie Lorena Silva Bello"/>
    <m/>
    <s v="P800226324"/>
    <s v="800226324 BESTRAVEL SERVICE LTDA"/>
    <s v="Z4"/>
    <n v="3001582"/>
    <s v=""/>
    <m/>
    <s v="FC752613_TKT_L.SILVA_BOG_UIB_18_09_2023"/>
    <s v="COP"/>
    <n v="20500"/>
    <n v="5.25"/>
    <n v="55.21"/>
    <n v="20500"/>
    <n v="0"/>
    <d v="2023-10-03T02:13:38"/>
    <n v="1"/>
    <n v="20500"/>
    <x v="3"/>
    <n v="2"/>
    <s v="4"/>
    <x v="2"/>
    <m/>
  </r>
  <r>
    <n v="1204"/>
    <s v="CO"/>
    <s v="CO4PP"/>
    <s v="7140"/>
    <s v="52351009"/>
    <s v="A6"/>
    <s v="GL Posting Popayán (CO)"/>
    <n v="6305121"/>
    <x v="1"/>
    <n v="45195"/>
    <n v="138103"/>
    <s v="COFE2302"/>
    <s v="CO588"/>
    <s v="Angie Lorena Silva Bello"/>
    <m/>
    <s v="P860054227"/>
    <s v="860054227 VIAJES ZEPPELIN SA"/>
    <s v="Z4"/>
    <n v="3001582"/>
    <s v=""/>
    <m/>
    <s v="FC752613_TKT_L.SILVA_BOG_UIB_18_09_2023"/>
    <s v="COP"/>
    <n v="18603"/>
    <n v="4.76"/>
    <n v="50.1"/>
    <n v="18603"/>
    <n v="147"/>
    <d v="2023-10-03T02:13:38"/>
    <n v="1"/>
    <n v="18603"/>
    <x v="3"/>
    <n v="2"/>
    <s v="4"/>
    <x v="2"/>
    <m/>
  </r>
  <r>
    <n v="1205"/>
    <s v="CO"/>
    <s v="CO4PP"/>
    <s v="7140"/>
    <s v="53051502"/>
    <s v="A6"/>
    <s v="GL Posting Popayán (CO)"/>
    <n v="6304799"/>
    <x v="1"/>
    <n v="45191"/>
    <n v="10086"/>
    <s v="COFE2302"/>
    <m/>
    <s v=""/>
    <m/>
    <s v="P830036645"/>
    <s v="830036645 SERVIBANCA S.A."/>
    <s v="Z4"/>
    <n v="3001582"/>
    <s v=""/>
    <m/>
    <s v="O_FC006578_COMISION BANCARIA TARJETA PREPAGO_LGONZALEZ_TRASLADO PERSONAL NRC TUMACO-PASTO"/>
    <s v="COP"/>
    <n v="4133"/>
    <n v="1.05"/>
    <n v="10.96"/>
    <n v="4133"/>
    <n v="0"/>
    <d v="2023-09-21T17:58:55"/>
    <n v="1"/>
    <n v="4133"/>
    <x v="3"/>
    <n v="2"/>
    <s v="4"/>
    <x v="2"/>
    <m/>
  </r>
  <r>
    <n v="1206"/>
    <s v="CO"/>
    <s v="CO4PP"/>
    <s v="7140"/>
    <s v="53051502"/>
    <s v="A6"/>
    <s v="GL Posting Popayán (CO)"/>
    <n v="6304799"/>
    <x v="1"/>
    <n v="45191"/>
    <n v="10086"/>
    <s v="COFE2302"/>
    <m/>
    <s v=""/>
    <m/>
    <s v="P830036645"/>
    <s v="830036645 SERVIBANCA S.A."/>
    <s v="Z4"/>
    <n v="3001582"/>
    <s v=""/>
    <m/>
    <s v="O_FC006580_COMISION BANCARIA TARJETA PREPAGO_LGONZALEZ_TRASLADO PERSONAL NRC TUMACO-PASTO"/>
    <s v="COP"/>
    <n v="8524"/>
    <n v="2.16"/>
    <n v="22.6"/>
    <n v="8524"/>
    <n v="0"/>
    <d v="2023-09-21T17:58:55"/>
    <n v="1"/>
    <n v="8524"/>
    <x v="3"/>
    <n v="2"/>
    <s v="4"/>
    <x v="2"/>
    <m/>
  </r>
  <r>
    <n v="1207"/>
    <s v="CO"/>
    <s v="CO4PP"/>
    <s v="7140"/>
    <s v="53051502"/>
    <s v="A6"/>
    <s v="GL Posting Popayán (CO)"/>
    <n v="6304799"/>
    <x v="1"/>
    <n v="45191"/>
    <n v="10086"/>
    <s v="COFE2302"/>
    <m/>
    <s v=""/>
    <m/>
    <s v="P830036645"/>
    <s v="830036645 SERVIBANCA S.A."/>
    <s v="Z4"/>
    <n v="3001582"/>
    <s v=""/>
    <m/>
    <s v="O_FC000012_COMISION BANCARIA TARJETA PREPAGO_LGONZALEZ_TRASLADO PERSONAL NRC TUMACO-PASTO"/>
    <s v="COP"/>
    <n v="7343"/>
    <n v="1.86"/>
    <n v="19.47"/>
    <n v="7343"/>
    <n v="0"/>
    <d v="2023-09-21T17:58:55"/>
    <n v="1"/>
    <n v="7343"/>
    <x v="3"/>
    <n v="2"/>
    <s v="4"/>
    <x v="2"/>
    <m/>
  </r>
  <r>
    <n v="1208"/>
    <s v="CO"/>
    <s v="CO3CU"/>
    <s v="8170"/>
    <s v="51159502"/>
    <s v="A2"/>
    <s v="GL Posting Cucuta (CO)"/>
    <n v="2302769"/>
    <x v="1"/>
    <n v="45199"/>
    <n v="10848"/>
    <s v="COFE2302"/>
    <m/>
    <s v=""/>
    <m/>
    <s v="P890903938"/>
    <s v="890903938 BANCOLOMBIA"/>
    <s v="Z3"/>
    <n v="3002764"/>
    <s v=""/>
    <m/>
    <s v="GMF_CTA 4800003334_202309_CUCUTA"/>
    <s v="COP"/>
    <n v="768549.51"/>
    <n v="187.74"/>
    <n v="1975.58"/>
    <n v="768549.51"/>
    <n v="0"/>
    <d v="2023-10-12T17:02:46"/>
    <n v="1"/>
    <n v="768549.51"/>
    <x v="3"/>
    <n v="2"/>
    <s v="3"/>
    <x v="0"/>
    <m/>
  </r>
  <r>
    <n v="1209"/>
    <s v="CO"/>
    <s v="CO3CU"/>
    <s v="8170"/>
    <s v="53059501"/>
    <s v="A2"/>
    <s v="GL Posting Cucuta (CO)"/>
    <n v="2302727"/>
    <x v="1"/>
    <n v="45199"/>
    <s v="AN52"/>
    <s v="COFE2302"/>
    <m/>
    <s v=""/>
    <m/>
    <s v="P222222222"/>
    <s v="222222222 CUANTIAS MINIMAS"/>
    <s v="Z3"/>
    <n v="3002777"/>
    <s v=""/>
    <m/>
    <s v="AJ_FC001095_O_COMPRA DE VINILO_OFICINA_ICLA_CÚC"/>
    <s v="COP"/>
    <n v="20"/>
    <n v="0"/>
    <n v="0.05"/>
    <n v="20"/>
    <n v="0"/>
    <d v="2023-10-03T23:24:37"/>
    <n v="1"/>
    <n v="20"/>
    <x v="3"/>
    <n v="2"/>
    <s v="3"/>
    <x v="0"/>
    <m/>
  </r>
  <r>
    <n v="1210"/>
    <s v="CO"/>
    <s v="CO4QB"/>
    <s v="4500"/>
    <s v="51101007"/>
    <s v="A6"/>
    <s v="GL Posting Popayán (CO)"/>
    <n v="6305386"/>
    <x v="1"/>
    <n v="45199"/>
    <s v="M326"/>
    <s v="COFE2302"/>
    <m/>
    <s v=""/>
    <m/>
    <s v="P12919753"/>
    <s v="12919753 ALEXANDER SOLIS GONGORA"/>
    <s v="E4"/>
    <s v="3001578"/>
    <s v=""/>
    <m/>
    <s v="RECLASIF_13301241_WA021627_QBO1733_PAGO_TALLERISRA_PARA FORMACION EN MODELO ETNOEDUCATIVO_EQUIPO SAE PROYEC ARANDO A LA EDUCA"/>
    <s v="COP"/>
    <n v="-2500000"/>
    <n v="-639.85"/>
    <n v="-6733.08"/>
    <n v="-2500000"/>
    <n v="0"/>
    <d v="2023-10-18T22:45:34"/>
    <n v="1"/>
    <n v="-2500000"/>
    <x v="2"/>
    <n v="2"/>
    <s v="4"/>
    <x v="2"/>
    <m/>
  </r>
  <r>
    <n v="1211"/>
    <s v="CO"/>
    <s v="CO4PP"/>
    <s v="4500"/>
    <s v="51201006"/>
    <s v="A6"/>
    <s v="GL Posting Popayán (CO)"/>
    <n v="6305386"/>
    <x v="1"/>
    <n v="45199"/>
    <s v="M326"/>
    <s v="COFE2302"/>
    <m/>
    <s v=""/>
    <m/>
    <s v="P901363734"/>
    <s v="901363734 CLS INTEGRAL SAS"/>
    <s v="E4"/>
    <s v="3001578"/>
    <s v=""/>
    <m/>
    <s v="RECLASIF_6304927_FC009533_CLO3223-2_Alquiler de salon"/>
    <s v="COP"/>
    <n v="-960000"/>
    <n v="-245.7"/>
    <n v="-2585.5"/>
    <n v="-960000"/>
    <n v="0"/>
    <d v="2023-10-18T22:45:34"/>
    <n v="1"/>
    <n v="-960000"/>
    <x v="2"/>
    <n v="2"/>
    <s v="4"/>
    <x v="2"/>
    <m/>
  </r>
  <r>
    <n v="1212"/>
    <s v="CO"/>
    <s v="CO4QB"/>
    <s v="4500"/>
    <s v="51351020"/>
    <s v="A6"/>
    <s v="GL Posting Popayán (CO)"/>
    <n v="6305386"/>
    <x v="1"/>
    <n v="45199"/>
    <s v="M326"/>
    <s v="COFE2302"/>
    <m/>
    <s v=""/>
    <m/>
    <s v="P901108717"/>
    <s v="901108717 TRANSPORTE FLUVIAL MIXTO ATRATO, CARIBE, RIO BAUDO E.U."/>
    <s v="E4"/>
    <s v="3001578"/>
    <s v=""/>
    <m/>
    <s v="RECLASIF_13301231_FC000148_QBO2636_PAGO_TRANSP_FLUVIAL_MISION TALLER FORTALE_FORMACION_ETNOEDUCATIVO_C.DARIEN_BOJAYA_M.ATRATO_QUIBDO"/>
    <s v="COP"/>
    <n v="-11000000"/>
    <n v="-2784.21"/>
    <n v="-29159.9"/>
    <n v="-11000000"/>
    <n v="0"/>
    <d v="2023-10-18T22:45:34"/>
    <n v="1"/>
    <n v="-11000000"/>
    <x v="2"/>
    <n v="2"/>
    <s v="4"/>
    <x v="2"/>
    <m/>
  </r>
  <r>
    <n v="1213"/>
    <s v="CO"/>
    <s v="CO4QB"/>
    <s v="4500"/>
    <s v="51351022"/>
    <s v="A6"/>
    <s v="GL Posting Popayán (CO)"/>
    <n v="6305386"/>
    <x v="1"/>
    <n v="45199"/>
    <s v="M326"/>
    <s v="COFE2302"/>
    <m/>
    <s v=""/>
    <m/>
    <s v="P1077432960"/>
    <s v="1077432960 EDINSON PALOMEQUE GARCIA"/>
    <s v="E4"/>
    <s v="3001578"/>
    <s v=""/>
    <m/>
    <s v="RECLASIF_13301244_FC000103_QBODP0332_PAGO_SERVIUCIO ALIMENTACION CENA Y ALMUERZO_ACTIVIDAD OFICINA QUIBDO"/>
    <s v="COP"/>
    <n v="-990000"/>
    <n v="-253.38"/>
    <n v="-2666.3"/>
    <n v="-990000"/>
    <n v="0"/>
    <d v="2023-10-18T22:45:34"/>
    <n v="1"/>
    <n v="-990000"/>
    <x v="2"/>
    <n v="2"/>
    <s v="4"/>
    <x v="2"/>
    <m/>
  </r>
  <r>
    <n v="1214"/>
    <s v="CO"/>
    <s v="CO4QB"/>
    <s v="5295"/>
    <s v="51059999"/>
    <s v="A6"/>
    <s v="GL Posting Popayán (CO)"/>
    <n v="6305412"/>
    <x v="1"/>
    <n v="45199"/>
    <s v="M326"/>
    <s v="COFE2302"/>
    <n v="118641"/>
    <s v="Ana Cristina Cortes Castillo"/>
    <m/>
    <s v="P1130659760"/>
    <s v="1130659760 ANA CRISTINA CORTES CASTILLO"/>
    <s v="E4"/>
    <n v="3193442"/>
    <s v=""/>
    <m/>
    <s v="AJUSTE_130329_ERROR_COD_PROYECTO_SALARY_202309"/>
    <s v="COP"/>
    <n v="-5060376.41"/>
    <n v="-1236.1500000000001"/>
    <n v="-13007.85"/>
    <n v="-5060376.41"/>
    <n v="0"/>
    <d v="2023-10-20T23:48:03"/>
    <n v="1"/>
    <n v="-5060376.41"/>
    <x v="6"/>
    <n v="2"/>
    <s v="4"/>
    <x v="2"/>
    <m/>
  </r>
  <r>
    <n v="1215"/>
    <s v="CO"/>
    <s v="CO"/>
    <s v="4400"/>
    <s v="52251002"/>
    <s v="C2"/>
    <s v="GL Posting UCM (CO)"/>
    <n v="11306414"/>
    <x v="2"/>
    <n v="45204"/>
    <n v="140471"/>
    <s v="COFE2302"/>
    <m/>
    <s v=""/>
    <m/>
    <s v="P1001577412"/>
    <s v="1001577412 MESA TANGARIFE SANTIAGO"/>
    <s v="E6"/>
    <s v="3203351"/>
    <s v=""/>
    <m/>
    <s v="URR14234__JURIBE_TRAS MATERIAL DIDACTICO"/>
    <s v="COP"/>
    <n v="50000"/>
    <n v="11.76"/>
    <n v="123.74"/>
    <n v="50000"/>
    <n v="0"/>
    <d v="2023-11-04T22:25:31"/>
    <n v="1"/>
    <n v="50000"/>
    <x v="1"/>
    <n v="3"/>
    <s v="6"/>
    <x v="1"/>
    <m/>
  </r>
  <r>
    <n v="1216"/>
    <s v="CO"/>
    <s v="CO3CU"/>
    <s v="4490"/>
    <s v="51157012"/>
    <s v="A2"/>
    <s v="GL Posting Cucuta (CO)"/>
    <n v="2302936"/>
    <x v="2"/>
    <n v="45223"/>
    <s v="DI11"/>
    <s v="COFE2302"/>
    <m/>
    <s v=""/>
    <m/>
    <s v="P1037618334"/>
    <s v="1037618334 RODRIGUEZ CARRILLO JENNY ANDREA"/>
    <s v="E3"/>
    <s v="3001814"/>
    <s v=""/>
    <m/>
    <s v="FC000082_CTA0297DP CAJA DE RESMA - PARA IMPRESIÓN GUIAS ETCR CAÑO INDIO-TIBU"/>
    <s v="COP"/>
    <n v="131882"/>
    <n v="31.2"/>
    <n v="339.25"/>
    <n v="131882"/>
    <n v="0"/>
    <d v="2023-11-01T23:43:58"/>
    <n v="1"/>
    <n v="131882"/>
    <x v="1"/>
    <n v="3"/>
    <s v="3"/>
    <x v="0"/>
    <m/>
  </r>
  <r>
    <n v="1217"/>
    <s v="CO"/>
    <s v="CO"/>
    <s v="4490"/>
    <s v="51157012"/>
    <s v="C2"/>
    <s v="GL Posting UCM (CO)"/>
    <n v="11306345"/>
    <x v="2"/>
    <n v="45229"/>
    <n v="126834"/>
    <s v="COFE2302"/>
    <m/>
    <s v=""/>
    <m/>
    <s v="P900157318"/>
    <s v="900157318 SUPERMERCADO SAN REMO LTDA"/>
    <s v="E6"/>
    <s v="3001719"/>
    <s v=""/>
    <m/>
    <s v="FC003980_COMPRA SUMINISTROS PARA IMPRESION MATERIAL PEDAGOGICO Y DIDACTICO"/>
    <s v="COP"/>
    <n v="75620"/>
    <n v="18"/>
    <n v="196.48"/>
    <n v="75620"/>
    <n v="0"/>
    <d v="2023-11-03T03:48:17"/>
    <n v="1"/>
    <n v="75620"/>
    <x v="1"/>
    <n v="3"/>
    <s v="6"/>
    <x v="1"/>
    <m/>
  </r>
  <r>
    <n v="1218"/>
    <s v="CO"/>
    <s v="CO3SM"/>
    <s v="4490"/>
    <s v="51157012"/>
    <s v="C7"/>
    <s v="GL Posting Riohacha (CO)"/>
    <n v="16300442"/>
    <x v="2"/>
    <n v="45226"/>
    <n v="130437"/>
    <s v="COFE2302"/>
    <m/>
    <s v=""/>
    <m/>
    <s v="P901390098"/>
    <s v="901390098 PRINT SOLUTIONS RIOHACHA ZOMAC"/>
    <s v="E3"/>
    <s v="3001814"/>
    <s v=""/>
    <m/>
    <s v="FC000432_RCH0068DP_IMPRESIONES FORMATOS YUKPA"/>
    <s v="COP"/>
    <n v="6460"/>
    <n v="1.54"/>
    <n v="16.78"/>
    <n v="6460"/>
    <n v="0"/>
    <d v="2023-11-02T17:44:32"/>
    <n v="1"/>
    <n v="6460"/>
    <x v="1"/>
    <n v="3"/>
    <s v="3"/>
    <x v="0"/>
    <m/>
  </r>
  <r>
    <n v="1219"/>
    <s v="CO"/>
    <s v="CO3SM"/>
    <s v="4490"/>
    <s v="51157012"/>
    <s v="C7"/>
    <s v="GL Posting Riohacha (CO)"/>
    <n v="16300443"/>
    <x v="2"/>
    <n v="45226"/>
    <n v="130437"/>
    <s v="COFE2302"/>
    <m/>
    <s v=""/>
    <m/>
    <s v="P901390098"/>
    <s v="901390098 PRINT SOLUTIONS RIOHACHA ZOMAC"/>
    <s v="E3"/>
    <s v="3001814"/>
    <s v=""/>
    <m/>
    <s v="FC000431_RCH0590_IMPRESIONES GUIAS EDUCATIVAS"/>
    <s v="COP"/>
    <n v="529780"/>
    <n v="126.09"/>
    <n v="1376.5"/>
    <n v="529780"/>
    <n v="0"/>
    <d v="2023-11-02T17:47:43"/>
    <n v="1"/>
    <n v="529780"/>
    <x v="1"/>
    <n v="3"/>
    <s v="3"/>
    <x v="0"/>
    <m/>
  </r>
  <r>
    <n v="1220"/>
    <s v="CO"/>
    <s v="CO3CU"/>
    <s v="4490"/>
    <s v="52251003"/>
    <s v="A2"/>
    <s v="GL Posting Cucuta (CO)"/>
    <n v="2302791"/>
    <x v="2"/>
    <n v="45208"/>
    <n v="10848"/>
    <s v="COFE2302"/>
    <m/>
    <s v=""/>
    <m/>
    <s v="P88028228"/>
    <s v="88028228 MARTIN RINCON"/>
    <s v="E3"/>
    <s v="3001814"/>
    <s v=""/>
    <m/>
    <s v="NE023182_CTA0287DP IMPRESIONES CONSENTIMIENTO INFORMADO Y PRUEBAS ESTUDIANTES - EL TARRA"/>
    <s v="COP"/>
    <n v="255000"/>
    <n v="59.97"/>
    <n v="631.07000000000005"/>
    <n v="255000"/>
    <n v="305"/>
    <d v="2023-10-17T07:39:31"/>
    <n v="1"/>
    <n v="255000"/>
    <x v="1"/>
    <n v="3"/>
    <s v="3"/>
    <x v="0"/>
    <m/>
  </r>
  <r>
    <n v="1221"/>
    <s v="CO"/>
    <s v="CO3CU"/>
    <s v="4490"/>
    <s v="52251003"/>
    <s v="A2"/>
    <s v="GL Posting Cucuta (CO)"/>
    <n v="2302803"/>
    <x v="2"/>
    <n v="45210"/>
    <n v="10848"/>
    <s v="COFE2302"/>
    <m/>
    <s v=""/>
    <m/>
    <s v="P37198391"/>
    <s v="37198391 ZORAIDA MONCADA SANCHEZ"/>
    <s v="E3"/>
    <s v="3001814"/>
    <s v=""/>
    <m/>
    <s v="NE023180_CTA0289DP IMPRESIONES GUIAS Y PRUEBAS PARA ESTUDIANTES - SARDINATA_MERCEDES"/>
    <s v="COP"/>
    <n v="883000"/>
    <n v="207.66"/>
    <n v="2185.23"/>
    <n v="883000"/>
    <n v="305"/>
    <d v="2023-10-17T09:54:41"/>
    <n v="1"/>
    <n v="883000"/>
    <x v="1"/>
    <n v="3"/>
    <s v="3"/>
    <x v="0"/>
    <m/>
  </r>
  <r>
    <n v="1222"/>
    <s v="CO"/>
    <s v="CO3CU"/>
    <s v="4490"/>
    <s v="52251003"/>
    <s v="A2"/>
    <s v="GL Posting Cucuta (CO)"/>
    <n v="2302936"/>
    <x v="2"/>
    <n v="45223"/>
    <s v="DI11"/>
    <s v="COFE2302"/>
    <m/>
    <s v=""/>
    <m/>
    <s v="P1037618334"/>
    <s v="1037618334 RODRIGUEZ CARRILLO JENNY ANDREA"/>
    <s v="E3"/>
    <s v="3001814"/>
    <s v=""/>
    <m/>
    <s v="FC000082_CTA0297DP CAJA DE RESMA - PARA IMPRESIÓN GUIAS ETCR CAÑO INDIO-TIBU"/>
    <s v="COP"/>
    <n v="694118"/>
    <n v="164.19"/>
    <n v="1785.51"/>
    <n v="694118"/>
    <n v="165"/>
    <d v="2023-11-01T23:43:58"/>
    <n v="1"/>
    <n v="694118"/>
    <x v="1"/>
    <n v="3"/>
    <s v="3"/>
    <x v="0"/>
    <m/>
  </r>
  <r>
    <n v="1223"/>
    <s v="CO"/>
    <s v="CO3CU"/>
    <s v="4490"/>
    <s v="52251003"/>
    <s v="A2"/>
    <s v="GL Posting Cucuta (CO)"/>
    <n v="2302938"/>
    <x v="2"/>
    <n v="45223"/>
    <s v="DI11"/>
    <s v="COFE2302"/>
    <m/>
    <s v=""/>
    <m/>
    <s v="P37369246"/>
    <s v="37369246 AMAYA JACOME AMRITZA DEL CARMEN"/>
    <s v="E3"/>
    <s v="3001814"/>
    <s v=""/>
    <m/>
    <s v="NE023226_CTA5441 IMPRESION DE GUIAS PARTE I - ARANDO LA EDUCACION"/>
    <s v="COP"/>
    <n v="2269302"/>
    <n v="536.79999999999995"/>
    <n v="5837.42"/>
    <n v="2269302"/>
    <n v="305"/>
    <d v="2023-11-02T00:18:48"/>
    <n v="1"/>
    <n v="2269302"/>
    <x v="1"/>
    <n v="3"/>
    <s v="3"/>
    <x v="0"/>
    <m/>
  </r>
  <r>
    <n v="1224"/>
    <s v="CO"/>
    <s v="CO3CU"/>
    <s v="4490"/>
    <s v="52251003"/>
    <s v="A2"/>
    <s v="GL Posting Cucuta (CO)"/>
    <n v="2302941"/>
    <x v="2"/>
    <n v="45223"/>
    <s v="DI11"/>
    <s v="COFE2302"/>
    <m/>
    <s v=""/>
    <m/>
    <s v="P88028228"/>
    <s v="88028228 MARTIN RINCON"/>
    <s v="E3"/>
    <s v="3001814"/>
    <s v=""/>
    <m/>
    <s v="NE023219_CTA5439 IMPRESION GUIAS PARTE II - ARANDO LA EDUCACION"/>
    <s v="COP"/>
    <n v="1596600"/>
    <n v="377.68"/>
    <n v="4107"/>
    <n v="1596600"/>
    <n v="305"/>
    <d v="2023-11-02T00:35:39"/>
    <n v="1"/>
    <n v="1596600"/>
    <x v="1"/>
    <n v="3"/>
    <s v="3"/>
    <x v="0"/>
    <m/>
  </r>
  <r>
    <n v="1225"/>
    <s v="CO"/>
    <s v="CO3CU"/>
    <s v="4490"/>
    <s v="52251003"/>
    <s v="A2"/>
    <s v="GL Posting Cucuta (CO)"/>
    <n v="2302947"/>
    <x v="2"/>
    <n v="45223"/>
    <s v="DI11"/>
    <s v="COFE2302"/>
    <m/>
    <s v=""/>
    <m/>
    <s v="P37198391"/>
    <s v="37198391 ZORAIDA MONCADA SANCHEZ"/>
    <s v="E3"/>
    <s v="3001814"/>
    <s v=""/>
    <m/>
    <s v="NE023195_CTA5440 IMPRESION DE GUIAS PARTE II - ARANDO LA EDUCACION"/>
    <s v="COP"/>
    <n v="862650"/>
    <n v="204.06"/>
    <n v="2219.0300000000002"/>
    <n v="862650"/>
    <n v="305"/>
    <d v="2023-11-02T01:04:23"/>
    <n v="1"/>
    <n v="862650"/>
    <x v="1"/>
    <n v="3"/>
    <s v="3"/>
    <x v="0"/>
    <m/>
  </r>
  <r>
    <n v="1226"/>
    <s v="CO"/>
    <s v="CO3CU"/>
    <s v="4490"/>
    <s v="52251003"/>
    <s v="A2"/>
    <s v="GL Posting Cucuta (CO)"/>
    <n v="2302996"/>
    <x v="2"/>
    <n v="45230"/>
    <s v="AN52"/>
    <s v="COFE2302"/>
    <m/>
    <s v=""/>
    <m/>
    <s v="P1090372252"/>
    <s v="1090372252 RANGEL BARRERA YORLY ANGELICA"/>
    <s v="E3"/>
    <s v="3001814"/>
    <s v=""/>
    <m/>
    <s v="NE023176_O_COMPRA ELEMENTOS DE PAPELERIA_EDUCACIÓN"/>
    <s v="COP"/>
    <n v="66000"/>
    <n v="15.71"/>
    <n v="171.48"/>
    <n v="66000"/>
    <n v="0"/>
    <d v="2023-11-02T23:49:57"/>
    <n v="1"/>
    <n v="66000"/>
    <x v="1"/>
    <n v="3"/>
    <s v="3"/>
    <x v="0"/>
    <m/>
  </r>
  <r>
    <n v="1227"/>
    <s v="CO"/>
    <s v="CO4PP"/>
    <s v="4490"/>
    <s v="52251003"/>
    <s v="A6"/>
    <s v="GL Posting Popayán (CO)"/>
    <n v="6305628"/>
    <x v="2"/>
    <n v="45226"/>
    <n v="130959"/>
    <s v="COFE2302"/>
    <m/>
    <s v=""/>
    <m/>
    <s v="P830110072"/>
    <s v="830110072 ESTRATEGICA COMUNICACIONES"/>
    <s v="E4"/>
    <s v="3001579"/>
    <s v=""/>
    <m/>
    <s v="FC002133_CLO3176_PAGO1/1_COMPRA DE MODULOS ECTNO EDUCATIVOS"/>
    <s v="COP"/>
    <n v="45600000"/>
    <n v="10853.26"/>
    <n v="118479.74"/>
    <n v="45600000"/>
    <n v="314"/>
    <d v="2023-11-01T20:58:15"/>
    <n v="1"/>
    <n v="45600000"/>
    <x v="1"/>
    <n v="3"/>
    <s v="4"/>
    <x v="2"/>
    <m/>
  </r>
  <r>
    <n v="1228"/>
    <s v="CO"/>
    <s v="CO6UR"/>
    <s v="4490"/>
    <s v="52251003"/>
    <s v="C2"/>
    <s v="GL Posting UCM (CO)"/>
    <n v="11305941"/>
    <x v="2"/>
    <n v="45209"/>
    <n v="140118"/>
    <s v="COFE2302"/>
    <m/>
    <s v=""/>
    <m/>
    <s v="P800170181"/>
    <s v="800170181 COOTRANSCAGUAN LTDA"/>
    <s v="E6"/>
    <s v="3001719"/>
    <s v=""/>
    <m/>
    <s v="COFE2302_DS014307_ENVIO MATERIAL DIDACTICO_SERGIO CETINA_EDUCACION FINANCIERA CON PARTICIPACIÓN EDE CAQUETA"/>
    <s v="COP"/>
    <n v="30000"/>
    <n v="7.06"/>
    <n v="74.239999999999995"/>
    <n v="30000"/>
    <n v="0"/>
    <d v="2023-10-26T18:59:16"/>
    <n v="1"/>
    <n v="30000"/>
    <x v="1"/>
    <n v="3"/>
    <s v="6"/>
    <x v="1"/>
    <m/>
  </r>
  <r>
    <n v="1229"/>
    <s v="CO"/>
    <s v="CO6UR"/>
    <s v="4490"/>
    <s v="52251003"/>
    <s v="C2"/>
    <s v="GL Posting UCM (CO)"/>
    <n v="11306329"/>
    <x v="2"/>
    <n v="45230"/>
    <n v="117828"/>
    <s v="COFE2302"/>
    <m/>
    <s v=""/>
    <m/>
    <s v="P20988963"/>
    <s v="20988963 LUISA MARIA GARCIA COBOS"/>
    <s v="E6"/>
    <s v="3001719"/>
    <s v=""/>
    <m/>
    <s v="URR3269-2_DS014323_SERVICIO_PAQUETES DE FOTOCOPIAS E IMPRESIONES ARANDO"/>
    <s v="COP"/>
    <n v="941040"/>
    <n v="223.98"/>
    <n v="2445.0500000000002"/>
    <n v="941040"/>
    <n v="305"/>
    <d v="2023-11-03T01:57:47"/>
    <n v="1"/>
    <n v="941040"/>
    <x v="1"/>
    <n v="3"/>
    <s v="6"/>
    <x v="1"/>
    <m/>
  </r>
  <r>
    <n v="1230"/>
    <s v="CO"/>
    <s v="CO6UR"/>
    <s v="4490"/>
    <s v="52251003"/>
    <s v="C2"/>
    <s v="GL Posting UCM (CO)"/>
    <n v="11306336"/>
    <x v="2"/>
    <n v="45230"/>
    <n v="117828"/>
    <s v="COFE2302"/>
    <m/>
    <s v=""/>
    <m/>
    <s v="P93085418"/>
    <s v="93085418 CARLOS ALFONSO AROCA"/>
    <s v="E6"/>
    <s v="3001719"/>
    <s v=""/>
    <m/>
    <s v="URR3269-1_DS014322_SERVICIOS DE FOTOCOPIAS E IMPRESIONES ARANDO"/>
    <s v="COP"/>
    <n v="1140000"/>
    <n v="271.33"/>
    <n v="2961.99"/>
    <n v="1140000"/>
    <n v="305"/>
    <d v="2023-11-03T03:18:06"/>
    <n v="1"/>
    <n v="1140000"/>
    <x v="1"/>
    <n v="3"/>
    <s v="6"/>
    <x v="1"/>
    <m/>
  </r>
  <r>
    <n v="1231"/>
    <s v="CO"/>
    <s v="CO6UR"/>
    <s v="4490"/>
    <s v="52251003"/>
    <s v="C2"/>
    <s v="GL Posting UCM (CO)"/>
    <n v="11306339"/>
    <x v="2"/>
    <n v="45230"/>
    <n v="117828"/>
    <s v="COFE2302"/>
    <m/>
    <s v=""/>
    <m/>
    <s v="P79895974"/>
    <s v="79895974 YANQUEN POLOCHE JOSE HELIBERTO"/>
    <s v="E6"/>
    <s v="3001719"/>
    <s v=""/>
    <m/>
    <s v="URR3269-7_FC0014324_SERVICIO DE FOTOCOPIAS E IMPRESIONES ARANDO"/>
    <s v="COP"/>
    <n v="1140720"/>
    <n v="271.5"/>
    <n v="2963.86"/>
    <n v="1140720"/>
    <n v="305"/>
    <d v="2023-11-03T03:39:32"/>
    <n v="1"/>
    <n v="1140720"/>
    <x v="1"/>
    <n v="3"/>
    <s v="6"/>
    <x v="1"/>
    <m/>
  </r>
  <r>
    <n v="1232"/>
    <s v="CO"/>
    <s v="CO"/>
    <s v="4490"/>
    <s v="52251003"/>
    <s v="C2"/>
    <s v="GL Posting UCM (CO)"/>
    <n v="11306345"/>
    <x v="2"/>
    <n v="45229"/>
    <n v="126834"/>
    <s v="COFE2302"/>
    <m/>
    <s v=""/>
    <m/>
    <s v="P900157318"/>
    <s v="900157318 SUPERMERCADO SAN REMO LTDA"/>
    <s v="E6"/>
    <s v="3001719"/>
    <s v=""/>
    <m/>
    <s v="FC003980_COMPRA SUMINISTROS PARA IMPRESION MATERIAL PEDAGOGICO Y DIDACTICO"/>
    <s v="COP"/>
    <n v="398000"/>
    <n v="94.73"/>
    <n v="1034.0999999999999"/>
    <n v="398000"/>
    <n v="165"/>
    <d v="2023-11-03T03:48:17"/>
    <n v="1"/>
    <n v="398000"/>
    <x v="1"/>
    <n v="3"/>
    <s v="6"/>
    <x v="1"/>
    <m/>
  </r>
  <r>
    <n v="1233"/>
    <s v="CO"/>
    <s v="CO3SM"/>
    <s v="4490"/>
    <s v="52251003"/>
    <s v="C7"/>
    <s v="GL Posting Riohacha (CO)"/>
    <n v="16300442"/>
    <x v="2"/>
    <n v="45226"/>
    <n v="130437"/>
    <s v="COFE2302"/>
    <m/>
    <s v=""/>
    <m/>
    <s v="P901390098"/>
    <s v="901390098 PRINT SOLUTIONS RIOHACHA ZOMAC"/>
    <s v="E3"/>
    <s v="3001814"/>
    <s v=""/>
    <m/>
    <s v="FC000432_RCH0068DP_IMPRESIONES FORMATOS YUKPA"/>
    <s v="COP"/>
    <n v="34000"/>
    <n v="8.09"/>
    <n v="88.34"/>
    <n v="34000"/>
    <n v="165"/>
    <d v="2023-11-02T17:44:32"/>
    <n v="1"/>
    <n v="34000"/>
    <x v="1"/>
    <n v="3"/>
    <s v="3"/>
    <x v="0"/>
    <m/>
  </r>
  <r>
    <n v="1234"/>
    <s v="CO"/>
    <s v="CO3SM"/>
    <s v="4490"/>
    <s v="52251003"/>
    <s v="C7"/>
    <s v="GL Posting Riohacha (CO)"/>
    <n v="16300443"/>
    <x v="2"/>
    <n v="45226"/>
    <n v="130437"/>
    <s v="COFE2302"/>
    <m/>
    <s v=""/>
    <m/>
    <s v="P901390098"/>
    <s v="901390098 PRINT SOLUTIONS RIOHACHA ZOMAC"/>
    <s v="E3"/>
    <s v="3001814"/>
    <s v=""/>
    <m/>
    <s v="FC000431_RCH0590_IMPRESIONES GUIAS EDUCATIVAS"/>
    <s v="COP"/>
    <n v="2788320"/>
    <n v="663.65"/>
    <n v="7244.72"/>
    <n v="2788320"/>
    <n v="387"/>
    <d v="2023-11-02T17:47:43"/>
    <n v="1"/>
    <n v="2788320"/>
    <x v="1"/>
    <n v="3"/>
    <s v="3"/>
    <x v="0"/>
    <m/>
  </r>
  <r>
    <n v="1235"/>
    <s v="CO"/>
    <s v="CO3CU"/>
    <s v="4500"/>
    <s v="51157013"/>
    <s v="A2"/>
    <s v="GL Posting Cucuta (CO)"/>
    <n v="2302987"/>
    <x v="2"/>
    <n v="45226"/>
    <s v="DI11"/>
    <s v="COFE2302"/>
    <m/>
    <s v=""/>
    <m/>
    <s v="P800084061"/>
    <s v="800084061 SEMINARIO MENOR AN LUIS BELTRAN DIOCESIS  DE TIBU"/>
    <s v="E3"/>
    <s v="3001813"/>
    <s v=""/>
    <m/>
    <s v="FC000081_CTA5445 FORMACION DOCENTES TIBU"/>
    <s v="COP"/>
    <n v="159664"/>
    <n v="38"/>
    <n v="414.85"/>
    <n v="159664"/>
    <n v="0"/>
    <d v="2023-11-02T22:50:06"/>
    <n v="1"/>
    <n v="159664"/>
    <x v="2"/>
    <n v="3"/>
    <s v="3"/>
    <x v="0"/>
    <m/>
  </r>
  <r>
    <n v="1236"/>
    <s v="CO"/>
    <s v="CO3CU"/>
    <s v="4500"/>
    <s v="51159503"/>
    <s v="A2"/>
    <s v="GL Posting Cucuta (CO)"/>
    <n v="2302987"/>
    <x v="2"/>
    <n v="45226"/>
    <s v="DI11"/>
    <s v="COFE2302"/>
    <m/>
    <s v=""/>
    <m/>
    <s v="P800084061"/>
    <s v="800084061 SEMINARIO MENOR AN LUIS BELTRAN DIOCESIS  DE TIBU"/>
    <s v="E3"/>
    <s v="3001813"/>
    <s v=""/>
    <m/>
    <s v="FC000081_CTA5445 FORMACION DOCENTES TIBU"/>
    <s v="COP"/>
    <n v="33926"/>
    <n v="8.07"/>
    <n v="88.15"/>
    <n v="33926"/>
    <n v="0"/>
    <d v="2023-11-02T22:50:06"/>
    <n v="1"/>
    <n v="33926"/>
    <x v="2"/>
    <n v="3"/>
    <s v="3"/>
    <x v="0"/>
    <m/>
  </r>
  <r>
    <n v="1237"/>
    <s v="CO"/>
    <s v="CO3CU"/>
    <s v="4500"/>
    <s v="51201006"/>
    <s v="A2"/>
    <s v="GL Posting Cucuta (CO)"/>
    <n v="2302987"/>
    <x v="2"/>
    <n v="45226"/>
    <s v="DI11"/>
    <s v="COFE2302"/>
    <m/>
    <s v=""/>
    <m/>
    <s v="P800084061"/>
    <s v="800084061 SEMINARIO MENOR AN LUIS BELTRAN DIOCESIS  DE TIBU"/>
    <s v="E3"/>
    <s v="3001813"/>
    <s v=""/>
    <m/>
    <s v="FC000081_CTA5445 FORMACION DOCENTES TIBU"/>
    <s v="COP"/>
    <n v="840336"/>
    <n v="200.01"/>
    <n v="2183.39"/>
    <n v="840336"/>
    <n v="166"/>
    <d v="2023-11-02T22:50:06"/>
    <n v="1"/>
    <n v="840336"/>
    <x v="2"/>
    <n v="3"/>
    <s v="3"/>
    <x v="0"/>
    <m/>
  </r>
  <r>
    <n v="1238"/>
    <s v="CO"/>
    <s v="CO3CU"/>
    <s v="4500"/>
    <s v="51201006"/>
    <s v="A2"/>
    <s v="GL Posting Cucuta (CO)"/>
    <n v="2302987"/>
    <x v="2"/>
    <n v="45226"/>
    <s v="DI11"/>
    <s v="COFE2302"/>
    <m/>
    <s v=""/>
    <m/>
    <s v="P800084061"/>
    <s v="800084061 SEMINARIO MENOR AN LUIS BELTRAN DIOCESIS  DE TIBU"/>
    <s v="E3"/>
    <s v="3001813"/>
    <s v=""/>
    <m/>
    <s v="FC000081_CTA5445 FORMACION DOCENTES TIBU"/>
    <s v="COP"/>
    <n v="424073"/>
    <n v="100.93"/>
    <n v="1101.8399999999999"/>
    <n v="424073"/>
    <n v="207"/>
    <d v="2023-11-02T22:50:06"/>
    <n v="1"/>
    <n v="424073"/>
    <x v="2"/>
    <n v="3"/>
    <s v="3"/>
    <x v="0"/>
    <m/>
  </r>
  <r>
    <n v="1239"/>
    <s v="CO"/>
    <s v="CO3CU"/>
    <s v="4500"/>
    <s v="51351008"/>
    <s v="A2"/>
    <s v="GL Posting Cucuta (CO)"/>
    <n v="2302789"/>
    <x v="2"/>
    <n v="45208"/>
    <n v="10848"/>
    <s v="COFE2302"/>
    <m/>
    <s v=""/>
    <m/>
    <s v="P60380548"/>
    <s v="60380548 SANCHEZ MARTHA"/>
    <s v="E3"/>
    <s v="3001813"/>
    <s v=""/>
    <m/>
    <s v="NE023179_CTA0299DP REFRIGERIOS SECRETARIA DE EDUCACIÓN"/>
    <s v="COP"/>
    <n v="96000"/>
    <n v="22.58"/>
    <n v="237.58"/>
    <n v="96000"/>
    <n v="0"/>
    <d v="2023-10-17T07:34:08"/>
    <n v="1"/>
    <n v="96000"/>
    <x v="2"/>
    <n v="3"/>
    <s v="3"/>
    <x v="0"/>
    <m/>
  </r>
  <r>
    <n v="1240"/>
    <s v="CO"/>
    <s v="CO3CU"/>
    <s v="4500"/>
    <s v="51351008"/>
    <s v="A2"/>
    <s v="GL Posting Cucuta (CO)"/>
    <n v="2302904"/>
    <x v="2"/>
    <n v="45223"/>
    <s v="DI11"/>
    <s v="COFE2302"/>
    <m/>
    <s v=""/>
    <m/>
    <s v="P1090417962"/>
    <s v="1090417962 FONSECA RODRIGUEZ ELISED TATIANA"/>
    <s v="E3"/>
    <s v="3001813"/>
    <s v=""/>
    <m/>
    <s v="NE023220_CTA5449 H_EVENTO FORMACION DOCENTE EDU"/>
    <s v="COP"/>
    <n v="170000"/>
    <n v="40.21"/>
    <n v="437.3"/>
    <n v="170000"/>
    <n v="318"/>
    <d v="2023-10-28T00:20:26"/>
    <n v="1"/>
    <n v="170000"/>
    <x v="2"/>
    <n v="3"/>
    <s v="3"/>
    <x v="0"/>
    <m/>
  </r>
  <r>
    <n v="1241"/>
    <s v="CO"/>
    <s v="CO3CU"/>
    <s v="4500"/>
    <s v="51351008"/>
    <s v="A2"/>
    <s v="GL Posting Cucuta (CO)"/>
    <n v="2302905"/>
    <x v="2"/>
    <n v="45223"/>
    <s v="DI11"/>
    <s v="COFE2302"/>
    <m/>
    <s v=""/>
    <m/>
    <s v="P1090417962"/>
    <s v="1090417962 FONSECA RODRIGUEZ ELISED TATIANA"/>
    <s v="E3"/>
    <s v="3001813"/>
    <s v=""/>
    <m/>
    <s v="NE023221_CTA5449 H_EVENTO FORMACION DOCENTE EDU"/>
    <s v="COP"/>
    <n v="170000"/>
    <n v="40.21"/>
    <n v="437.3"/>
    <n v="170000"/>
    <n v="318"/>
    <d v="2023-10-28T00:21:49"/>
    <n v="1"/>
    <n v="170000"/>
    <x v="2"/>
    <n v="3"/>
    <s v="3"/>
    <x v="0"/>
    <m/>
  </r>
  <r>
    <n v="1242"/>
    <s v="CO"/>
    <s v="CO3CU"/>
    <s v="4500"/>
    <s v="51351008"/>
    <s v="A2"/>
    <s v="GL Posting Cucuta (CO)"/>
    <n v="2302906"/>
    <x v="2"/>
    <n v="45223"/>
    <s v="DI11"/>
    <s v="COFE2302"/>
    <m/>
    <s v=""/>
    <m/>
    <s v="P1090417962"/>
    <s v="1090417962 FONSECA RODRIGUEZ ELISED TATIANA"/>
    <s v="E3"/>
    <s v="3001813"/>
    <s v=""/>
    <m/>
    <s v="NE023222_CTA5449 H_EVENTO FORMACION DOCENTE EDU"/>
    <s v="COP"/>
    <n v="170000"/>
    <n v="40.21"/>
    <n v="437.3"/>
    <n v="170000"/>
    <n v="318"/>
    <d v="2023-10-28T00:23:09"/>
    <n v="1"/>
    <n v="170000"/>
    <x v="2"/>
    <n v="3"/>
    <s v="3"/>
    <x v="0"/>
    <m/>
  </r>
  <r>
    <n v="1243"/>
    <s v="CO"/>
    <s v="CO3CU"/>
    <s v="4500"/>
    <s v="51351008"/>
    <s v="A2"/>
    <s v="GL Posting Cucuta (CO)"/>
    <n v="2302907"/>
    <x v="2"/>
    <n v="45223"/>
    <s v="DI11"/>
    <s v="COFE2302"/>
    <m/>
    <s v=""/>
    <m/>
    <s v="P1090417962"/>
    <s v="1090417962 FONSECA RODRIGUEZ ELISED TATIANA"/>
    <s v="E3"/>
    <s v="3001813"/>
    <s v=""/>
    <m/>
    <s v="NE023223_CTA5449 H_EVENTO FORMACION DOCENTE EDU"/>
    <s v="COP"/>
    <n v="170000"/>
    <n v="40.21"/>
    <n v="437.3"/>
    <n v="170000"/>
    <n v="318"/>
    <d v="2023-10-28T00:24:31"/>
    <n v="1"/>
    <n v="170000"/>
    <x v="2"/>
    <n v="3"/>
    <s v="3"/>
    <x v="0"/>
    <m/>
  </r>
  <r>
    <n v="1244"/>
    <s v="CO"/>
    <s v="CO3CU"/>
    <s v="4500"/>
    <s v="51351008"/>
    <s v="A2"/>
    <s v="GL Posting Cucuta (CO)"/>
    <n v="2302908"/>
    <x v="2"/>
    <n v="45223"/>
    <s v="DI11"/>
    <s v="COFE2302"/>
    <m/>
    <s v=""/>
    <m/>
    <s v="P1090417962"/>
    <s v="1090417962 FONSECA RODRIGUEZ ELISED TATIANA"/>
    <s v="E3"/>
    <s v="3001813"/>
    <s v=""/>
    <m/>
    <s v="NE023224_CTA5449 H_EVENTO FORMACION DOCENTE EDU"/>
    <s v="COP"/>
    <n v="170000"/>
    <n v="40.21"/>
    <n v="437.3"/>
    <n v="170000"/>
    <n v="318"/>
    <d v="2023-10-28T00:27:07"/>
    <n v="1"/>
    <n v="170000"/>
    <x v="2"/>
    <n v="3"/>
    <s v="3"/>
    <x v="0"/>
    <m/>
  </r>
  <r>
    <n v="1245"/>
    <s v="CO"/>
    <s v="CO3CU"/>
    <s v="4500"/>
    <s v="51351008"/>
    <s v="A2"/>
    <s v="GL Posting Cucuta (CO)"/>
    <n v="2302909"/>
    <x v="2"/>
    <n v="45223"/>
    <s v="DI11"/>
    <s v="COFE2302"/>
    <m/>
    <s v=""/>
    <m/>
    <s v="P1090417962"/>
    <s v="1090417962 FONSECA RODRIGUEZ ELISED TATIANA"/>
    <s v="E3"/>
    <s v="3001813"/>
    <s v=""/>
    <m/>
    <s v="NE023225_CTA5449 H_EVENTO FORMACION DOCENTE EDU"/>
    <s v="COP"/>
    <n v="170000"/>
    <n v="40.21"/>
    <n v="437.3"/>
    <n v="170000"/>
    <n v="318"/>
    <d v="2023-10-28T00:35:31"/>
    <n v="1"/>
    <n v="170000"/>
    <x v="2"/>
    <n v="3"/>
    <s v="3"/>
    <x v="0"/>
    <m/>
  </r>
  <r>
    <n v="1246"/>
    <s v="CO"/>
    <s v="CO4TC"/>
    <s v="4500"/>
    <s v="51351008"/>
    <s v="A7"/>
    <s v="GL Posting Tumaco (CO)"/>
    <n v="7300965"/>
    <x v="2"/>
    <n v="45219"/>
    <n v="10086"/>
    <s v="COFE2302"/>
    <m/>
    <s v=""/>
    <m/>
    <s v="P900752343"/>
    <s v="900752343 TRANSPORTES ESPECIALES GALERAS EXPRESS SAS"/>
    <s v="E4"/>
    <s v="3001578"/>
    <s v=""/>
    <m/>
    <s v="FC001239_TCO2578_TRANSPORTE STAFF TERRESTRE PARA 13 PERSONAS_TARIFA_7,0X1000_SERVICIOS_TUMACO"/>
    <s v="COP"/>
    <n v="1200000"/>
    <n v="283.86"/>
    <n v="3086.81"/>
    <n v="1200000"/>
    <n v="306"/>
    <d v="2023-10-25T15:43:23"/>
    <n v="1"/>
    <n v="1200000"/>
    <x v="2"/>
    <n v="3"/>
    <s v="4"/>
    <x v="2"/>
    <m/>
  </r>
  <r>
    <n v="1247"/>
    <s v="CO"/>
    <s v="CO3CU"/>
    <s v="4500"/>
    <s v="51351022"/>
    <s v="A2"/>
    <s v="GL Posting Cucuta (CO)"/>
    <n v="2302939"/>
    <x v="2"/>
    <n v="45223"/>
    <s v="DI11"/>
    <s v="COFE2302"/>
    <m/>
    <s v=""/>
    <m/>
    <s v="P60380548"/>
    <s v="60380548 SANCHEZ MARTHA"/>
    <s v="E3"/>
    <s v="3001813"/>
    <s v=""/>
    <m/>
    <s v="NE023196_CTA5431 EVENTO REUNION EQUIPO NORORIENTE"/>
    <s v="COP"/>
    <n v="1390000"/>
    <n v="328.8"/>
    <n v="3575.55"/>
    <n v="1390000"/>
    <n v="318"/>
    <d v="2023-11-02T00:24:40"/>
    <n v="1"/>
    <n v="1390000"/>
    <x v="2"/>
    <n v="3"/>
    <s v="3"/>
    <x v="0"/>
    <m/>
  </r>
  <r>
    <n v="1248"/>
    <s v="CO"/>
    <s v="CO4TC"/>
    <s v="4500"/>
    <s v="51351022"/>
    <s v="A7"/>
    <s v="GL Posting Tumaco (CO)"/>
    <n v="7301009"/>
    <x v="2"/>
    <n v="45226"/>
    <n v="130959"/>
    <s v="COFE2302"/>
    <m/>
    <s v=""/>
    <m/>
    <s v="P59680072"/>
    <s v="59680072 MARTINEZ AURA"/>
    <s v="E4"/>
    <s v="3001578"/>
    <s v=""/>
    <m/>
    <s v="WA021886_TCODP0498_PAGO1/1_SERVICIO DE LAIMENTACION PARA 9 PERSONAS"/>
    <s v="COP"/>
    <n v="990000"/>
    <n v="235.63"/>
    <n v="2572.2600000000002"/>
    <n v="990000"/>
    <n v="318"/>
    <d v="2023-10-31T16:26:11"/>
    <n v="1"/>
    <n v="990000"/>
    <x v="2"/>
    <n v="3"/>
    <s v="4"/>
    <x v="2"/>
    <m/>
  </r>
  <r>
    <n v="1249"/>
    <s v="CO"/>
    <s v="CO3CU"/>
    <s v="4500"/>
    <s v="52151006"/>
    <s v="A2"/>
    <s v="GL Posting Cucuta (CO)"/>
    <n v="2302793"/>
    <x v="2"/>
    <n v="45210"/>
    <n v="10848"/>
    <s v="COFE2302"/>
    <m/>
    <s v=""/>
    <m/>
    <s v="P444444062"/>
    <s v="444444062 PAGOS A BENEFICIARIOS EFECTY"/>
    <s v="E3"/>
    <s v="3001813"/>
    <s v=""/>
    <m/>
    <s v="CTA5450 TRANSFERENCIA DE EFECTIVO_CÚCUTA_EDU_6 PERSONAS"/>
    <s v="COP"/>
    <n v="960000"/>
    <n v="225.77"/>
    <n v="2375.79"/>
    <n v="960000"/>
    <n v="0"/>
    <d v="2023-10-17T08:53:04"/>
    <n v="1"/>
    <n v="960000"/>
    <x v="2"/>
    <n v="3"/>
    <s v="3"/>
    <x v="0"/>
    <m/>
  </r>
  <r>
    <n v="1250"/>
    <s v="CO"/>
    <s v="CO3CU"/>
    <s v="4500"/>
    <s v="52151006"/>
    <s v="A2"/>
    <s v="GL Posting Cucuta (CO)"/>
    <n v="2302793"/>
    <x v="2"/>
    <n v="45210"/>
    <n v="10848"/>
    <s v="COFE2302"/>
    <m/>
    <s v=""/>
    <m/>
    <s v="P830131993"/>
    <s v="830131993 EFECTIVO LTDA"/>
    <s v="E3"/>
    <s v="3001813"/>
    <s v=""/>
    <m/>
    <s v="COMISION_CTA5450 TRANSFERENCIA DE EFECTIVO_CÚCUTA_EDU_6 PERSONAS"/>
    <s v="COP"/>
    <n v="10944"/>
    <n v="2.57"/>
    <n v="27.08"/>
    <n v="10944"/>
    <n v="0"/>
    <d v="2023-10-17T08:53:04"/>
    <n v="1"/>
    <n v="10944"/>
    <x v="2"/>
    <n v="3"/>
    <s v="3"/>
    <x v="0"/>
    <m/>
  </r>
  <r>
    <n v="1251"/>
    <s v="CO"/>
    <s v="CO3SM"/>
    <s v="5290"/>
    <s v="51157026"/>
    <s v="C7"/>
    <s v="GL Posting Riohacha (CO)"/>
    <n v="16300454"/>
    <x v="2"/>
    <n v="45229"/>
    <n v="130437"/>
    <s v="COFE2302"/>
    <m/>
    <s v=""/>
    <m/>
    <s v="P890900608"/>
    <s v="890900608 ALMACENES EXITO S.A."/>
    <s v="Z3"/>
    <s v="3148713"/>
    <s v=""/>
    <m/>
    <s v="FC484175_ALMACENES EXITO SA_REFRIGERIOS ACTIVIDAD BIENESTAR_092023"/>
    <s v="COP"/>
    <n v="1648"/>
    <n v="0.39"/>
    <n v="4.28"/>
    <n v="1648"/>
    <n v="0"/>
    <d v="2023-11-02T21:27:03"/>
    <n v="1"/>
    <n v="1648"/>
    <x v="3"/>
    <n v="3"/>
    <s v="3"/>
    <x v="0"/>
    <m/>
  </r>
  <r>
    <n v="1252"/>
    <s v="CO"/>
    <s v="CO3CU"/>
    <s v="5290"/>
    <s v="52051002"/>
    <s v="A2"/>
    <s v="GL Posting Cucuta (CO)"/>
    <n v="2302996"/>
    <x v="2"/>
    <n v="45230"/>
    <s v="AN52"/>
    <s v="COFE2302"/>
    <s v="CO999"/>
    <s v="Resource Default"/>
    <m/>
    <s v="P901430518"/>
    <s v="901430518 DON GARBANZO SAS"/>
    <s v="Z3"/>
    <s v="3148713"/>
    <s v=""/>
    <m/>
    <s v="FC010203_A_ATENCIÓN STAFF_ACTIVIDAD DE BIENESTAR_OFI_CÚC"/>
    <s v="COP"/>
    <n v="251300"/>
    <n v="59.81"/>
    <n v="652.94000000000005"/>
    <n v="251300"/>
    <n v="228"/>
    <d v="2023-11-02T23:49:57"/>
    <n v="1"/>
    <n v="251300"/>
    <x v="3"/>
    <n v="3"/>
    <s v="3"/>
    <x v="0"/>
    <m/>
  </r>
  <r>
    <n v="1253"/>
    <s v="CO"/>
    <s v="CO3SM"/>
    <s v="5290"/>
    <s v="52051002"/>
    <s v="C7"/>
    <s v="GL Posting Riohacha (CO)"/>
    <n v="16300454"/>
    <x v="2"/>
    <n v="45229"/>
    <n v="130437"/>
    <s v="COFE2302"/>
    <s v="CO999"/>
    <s v="Resource Default"/>
    <m/>
    <s v="P890900608"/>
    <s v="890900608 ALMACENES EXITO S.A."/>
    <s v="Z3"/>
    <s v="3148713"/>
    <s v=""/>
    <m/>
    <s v="FC484175_ALMACENES EXITO SA_REFRIGERIOS ACTIVIDAD BIENESTAR_092023"/>
    <s v="COP"/>
    <n v="8672"/>
    <n v="2.06"/>
    <n v="22.53"/>
    <n v="8672"/>
    <n v="178"/>
    <d v="2023-11-02T21:27:03"/>
    <n v="1"/>
    <n v="8672"/>
    <x v="3"/>
    <n v="3"/>
    <s v="3"/>
    <x v="0"/>
    <m/>
  </r>
  <r>
    <n v="1254"/>
    <s v="CO"/>
    <s v="CO3SM"/>
    <s v="5290"/>
    <s v="52051002"/>
    <s v="C7"/>
    <s v="GL Posting Riohacha (CO)"/>
    <n v="16300454"/>
    <x v="2"/>
    <n v="45229"/>
    <n v="130437"/>
    <s v="COFE2302"/>
    <s v="CO999"/>
    <s v="Resource Default"/>
    <m/>
    <s v="P890900608"/>
    <s v="890900608 ALMACENES EXITO S.A."/>
    <s v="Z3"/>
    <s v="3148713"/>
    <s v=""/>
    <m/>
    <s v="FC484175_ALMACENES EXITO SA_REFRIGERIOS ACTIVIDAD BIENESTAR_092023"/>
    <s v="COP"/>
    <n v="6840"/>
    <n v="1.63"/>
    <n v="17.77"/>
    <n v="6840"/>
    <n v="0"/>
    <d v="2023-11-02T21:27:03"/>
    <n v="1"/>
    <n v="6840"/>
    <x v="3"/>
    <n v="3"/>
    <s v="3"/>
    <x v="0"/>
    <m/>
  </r>
  <r>
    <n v="1255"/>
    <s v="CO"/>
    <s v="CO3SM"/>
    <s v="5290"/>
    <s v="52051002"/>
    <s v="C7"/>
    <s v="GL Posting Riohacha (CO)"/>
    <n v="16300454"/>
    <x v="2"/>
    <n v="45229"/>
    <n v="130437"/>
    <s v="COFE2302"/>
    <s v="CO999"/>
    <s v="Resource Default"/>
    <m/>
    <s v="P901160801"/>
    <s v="901160801 MARCEVA SAS"/>
    <s v="Z3"/>
    <s v="3148713"/>
    <s v=""/>
    <m/>
    <s v="FC000671_MARCEVA SAS_REFRIGERIOS ACTIVIDAD BIENESTAR_082023"/>
    <s v="COP"/>
    <n v="56000"/>
    <n v="13.33"/>
    <n v="145.5"/>
    <n v="56000"/>
    <n v="0"/>
    <d v="2023-11-02T21:27:03"/>
    <n v="1"/>
    <n v="56000"/>
    <x v="3"/>
    <n v="3"/>
    <s v="3"/>
    <x v="0"/>
    <m/>
  </r>
  <r>
    <n v="1256"/>
    <s v="CO"/>
    <s v="CO6UR"/>
    <s v="5295"/>
    <s v="51059999"/>
    <s v="SP"/>
    <s v="Payroll Posting"/>
    <n v="1303846"/>
    <x v="2"/>
    <n v="45229"/>
    <n v="138684"/>
    <s v="COFE2302"/>
    <n v="141432"/>
    <s v="Edilson Alejandro Lesmes"/>
    <m/>
    <s v="P7186867"/>
    <s v="7186867 EDILSON ALEJANDRO LESMES FABIAN"/>
    <s v="E6"/>
    <s v="3001714"/>
    <s v="SALARY 202310"/>
    <m/>
    <s v="SALARY 202310"/>
    <s v="COP"/>
    <n v="2654526.41"/>
    <n v="631.79999999999995"/>
    <n v="6897.1"/>
    <n v="2654526.41"/>
    <n v="0"/>
    <d v="2023-11-08T23:50:13"/>
    <n v="1"/>
    <n v="2654526.41"/>
    <x v="7"/>
    <n v="3"/>
    <s v="6"/>
    <x v="1"/>
    <m/>
  </r>
  <r>
    <n v="1257"/>
    <s v="CO"/>
    <s v="CO6UR"/>
    <s v="5295"/>
    <s v="51059999"/>
    <s v="SP"/>
    <s v="Payroll Posting"/>
    <n v="1303846"/>
    <x v="2"/>
    <n v="45229"/>
    <n v="138684"/>
    <s v="COFE2302"/>
    <n v="141425"/>
    <s v="Anyelu Stywar Choconta Páez"/>
    <m/>
    <s v="P7319339"/>
    <s v="7319339 CHOCONTA PAEZ ANYELU STYWAR"/>
    <s v="E6"/>
    <s v="3001714"/>
    <s v="SALARY 202310"/>
    <m/>
    <s v="SALARY 202310"/>
    <s v="COP"/>
    <n v="2654526.41"/>
    <n v="631.79999999999995"/>
    <n v="6897.1"/>
    <n v="2654526.41"/>
    <n v="0"/>
    <d v="2023-11-08T23:50:13"/>
    <n v="1"/>
    <n v="2654526.41"/>
    <x v="7"/>
    <n v="3"/>
    <s v="6"/>
    <x v="1"/>
    <m/>
  </r>
  <r>
    <n v="1258"/>
    <s v="CO"/>
    <s v="CO6UR"/>
    <s v="5295"/>
    <s v="51059999"/>
    <s v="SP"/>
    <s v="Payroll Posting"/>
    <n v="1303846"/>
    <x v="2"/>
    <n v="45229"/>
    <n v="138684"/>
    <s v="COFE2302"/>
    <s v="CO623"/>
    <s v="Jhon Jairo Gómez Ramirez"/>
    <m/>
    <s v="P9733261"/>
    <s v="9733261 GOMEZ RAMIREZ JHON JAIRO"/>
    <s v="Z6"/>
    <s v="3001752"/>
    <s v="SALARY 202310"/>
    <m/>
    <s v="SALARY 202310"/>
    <s v="COP"/>
    <n v="1484630.87"/>
    <n v="353.36"/>
    <n v="3857.43"/>
    <n v="1484630.87"/>
    <n v="0"/>
    <d v="2023-11-08T23:50:13"/>
    <n v="1"/>
    <n v="1484630.87"/>
    <x v="4"/>
    <n v="3"/>
    <s v="6"/>
    <x v="1"/>
    <m/>
  </r>
  <r>
    <n v="1259"/>
    <s v="CO"/>
    <s v="CO3SM"/>
    <s v="5295"/>
    <s v="51059999"/>
    <s v="SP"/>
    <s v="Payroll Posting"/>
    <n v="1303846"/>
    <x v="2"/>
    <n v="45229"/>
    <n v="138684"/>
    <s v="COFE2302"/>
    <n v="139989"/>
    <s v="Armando Diaz Martinez"/>
    <m/>
    <s v="P84459178"/>
    <s v="84459178 DIAZ MARTINEZ ARMANDO"/>
    <s v="E3"/>
    <s v="3076665"/>
    <s v="SALARY 202310"/>
    <m/>
    <s v="SALARY 202310"/>
    <s v="COP"/>
    <n v="3487746.41"/>
    <n v="830.12"/>
    <n v="9062"/>
    <n v="3487746.41"/>
    <n v="0"/>
    <d v="2023-11-08T23:50:13"/>
    <n v="1"/>
    <n v="3487746.41"/>
    <x v="7"/>
    <n v="3"/>
    <s v="3"/>
    <x v="0"/>
    <m/>
  </r>
  <r>
    <n v="1260"/>
    <s v="CO"/>
    <s v="CO6UR"/>
    <s v="5295"/>
    <s v="51059999"/>
    <s v="SP"/>
    <s v="Payroll Posting"/>
    <n v="1303846"/>
    <x v="2"/>
    <n v="45229"/>
    <n v="138684"/>
    <s v="COFE2302"/>
    <s v="CO353"/>
    <s v="Diego Fernando Monsalve Garcia"/>
    <m/>
    <s v="P75094836"/>
    <s v="75094836 MONSALVE DIEGO"/>
    <s v="Z6"/>
    <s v="3001753"/>
    <s v="SALARY 202310"/>
    <m/>
    <s v="SALARY 202310"/>
    <s v="COP"/>
    <n v="1134744.72"/>
    <n v="270.08"/>
    <n v="2948.34"/>
    <n v="1134744.72"/>
    <n v="0"/>
    <d v="2023-11-08T23:50:13"/>
    <n v="1"/>
    <n v="1134744.72"/>
    <x v="4"/>
    <n v="3"/>
    <s v="6"/>
    <x v="1"/>
    <m/>
  </r>
  <r>
    <n v="1261"/>
    <s v="CO"/>
    <s v="CO2BG"/>
    <s v="5295"/>
    <s v="51059999"/>
    <s v="SP"/>
    <s v="Payroll Posting"/>
    <n v="1303846"/>
    <x v="2"/>
    <n v="45229"/>
    <n v="138684"/>
    <s v="COFE2302"/>
    <n v="140127"/>
    <s v="Natalia Ballesteros Díaz"/>
    <m/>
    <s v="P1020821545"/>
    <s v="1020821545 BALLESTEROS DIAZ NATALIA"/>
    <s v="E2"/>
    <n v="3001720"/>
    <s v="SALARY 202310"/>
    <m/>
    <s v="SALARY 202310"/>
    <s v="COP"/>
    <n v="7284368.5899999999"/>
    <n v="1733.75"/>
    <n v="18926.54"/>
    <n v="7284368.5899999999"/>
    <n v="0"/>
    <d v="2023-11-08T23:50:13"/>
    <n v="1"/>
    <n v="7284368.5899999999"/>
    <x v="8"/>
    <n v="3"/>
    <s v="2"/>
    <x v="3"/>
    <m/>
  </r>
  <r>
    <n v="1262"/>
    <s v="CO"/>
    <s v="CO6UR"/>
    <s v="5295"/>
    <s v="51059999"/>
    <s v="SP"/>
    <s v="Payroll Posting"/>
    <n v="1303846"/>
    <x v="2"/>
    <n v="45229"/>
    <n v="138684"/>
    <s v="COFE2302"/>
    <n v="140307"/>
    <s v="Nicolás Sebastián Moya Guevara"/>
    <m/>
    <s v="P1022366981"/>
    <s v="1022366981 MOYA GUEVARA NICOLAS SEBASTIAN"/>
    <s v="E6"/>
    <n v="3001714"/>
    <s v="SALARY 202310"/>
    <m/>
    <s v="SALARY 202310"/>
    <s v="COP"/>
    <n v="3558718.41"/>
    <n v="847.01"/>
    <n v="9246.4"/>
    <n v="3558718.41"/>
    <n v="0"/>
    <d v="2023-11-08T23:50:13"/>
    <n v="1"/>
    <n v="3558718.41"/>
    <x v="7"/>
    <n v="3"/>
    <s v="6"/>
    <x v="1"/>
    <m/>
  </r>
  <r>
    <n v="1263"/>
    <s v="CO"/>
    <s v="CO6UR"/>
    <s v="5295"/>
    <s v="51059999"/>
    <s v="SP"/>
    <s v="Payroll Posting"/>
    <n v="1303846"/>
    <x v="2"/>
    <n v="45229"/>
    <n v="138684"/>
    <s v="COFE2302"/>
    <n v="122256"/>
    <s v="Jeisson Yaguara Quiroga"/>
    <m/>
    <s v="P1022968314"/>
    <s v="1022968314 YAGUARA QUIROGA JEISSON"/>
    <s v="E6"/>
    <n v="3165289"/>
    <s v="SALARY 202310"/>
    <m/>
    <s v="SALARY 202310"/>
    <s v="COP"/>
    <n v="7821740.4100000001"/>
    <n v="1861.65"/>
    <n v="20322.759999999998"/>
    <n v="7821740.4100000001"/>
    <n v="0"/>
    <d v="2023-11-08T23:50:13"/>
    <n v="1"/>
    <n v="7821740.4100000001"/>
    <x v="6"/>
    <n v="3"/>
    <s v="6"/>
    <x v="1"/>
    <m/>
  </r>
  <r>
    <n v="1264"/>
    <s v="CO"/>
    <s v="CO3OC"/>
    <s v="5295"/>
    <s v="51059999"/>
    <s v="SP"/>
    <s v="Payroll Posting"/>
    <n v="1303846"/>
    <x v="2"/>
    <n v="45229"/>
    <n v="138684"/>
    <s v="COFE2302"/>
    <n v="140063"/>
    <s v="Laura Patricia Manrique"/>
    <m/>
    <s v="P60368126"/>
    <s v="60368126 MANRIQUE REY LAURA PATRICIA"/>
    <s v="E3"/>
    <n v="3001808"/>
    <s v="SALARY 202310"/>
    <m/>
    <s v="SALARY 202310"/>
    <s v="COP"/>
    <n v="2200831.41"/>
    <n v="523.82000000000005"/>
    <n v="5718.29"/>
    <n v="2200831.41"/>
    <n v="0"/>
    <d v="2023-11-08T23:50:13"/>
    <n v="1"/>
    <n v="2200831.41"/>
    <x v="6"/>
    <n v="3"/>
    <s v="3"/>
    <x v="0"/>
    <m/>
  </r>
  <r>
    <n v="1265"/>
    <s v="CO"/>
    <s v="CO6UR"/>
    <s v="5295"/>
    <s v="51059999"/>
    <s v="SP"/>
    <s v="Payroll Posting"/>
    <n v="1303846"/>
    <x v="2"/>
    <n v="45229"/>
    <n v="138684"/>
    <s v="COFE2302"/>
    <n v="140269"/>
    <s v="Jose Luis Ubarnes"/>
    <m/>
    <s v="P1010054061"/>
    <s v="1010054061 UBARNES URIBE JOSE LUIS"/>
    <s v="E6"/>
    <n v="3001714"/>
    <s v="SALARY 202310"/>
    <m/>
    <s v="SALARY 202310"/>
    <s v="COP"/>
    <n v="3558718.41"/>
    <n v="847.01"/>
    <n v="9246.4"/>
    <n v="3558718.41"/>
    <n v="0"/>
    <d v="2023-11-08T23:50:13"/>
    <n v="1"/>
    <n v="3558718.41"/>
    <x v="7"/>
    <n v="3"/>
    <s v="6"/>
    <x v="1"/>
    <m/>
  </r>
  <r>
    <n v="1266"/>
    <s v="CO"/>
    <s v="CO2BG"/>
    <s v="5295"/>
    <s v="51059999"/>
    <s v="SP"/>
    <s v="Payroll Posting"/>
    <n v="1303846"/>
    <x v="2"/>
    <n v="45229"/>
    <n v="138684"/>
    <s v="COFE2302"/>
    <n v="139332"/>
    <s v="Maria Camila Paredes Valencia"/>
    <m/>
    <s v="P1018465595"/>
    <s v="1018465595 PAREDES VALENCIA MARIA CAMILA"/>
    <s v="Z2"/>
    <n v="3001766"/>
    <s v="SALARY 202310"/>
    <m/>
    <s v="SALARY 202310"/>
    <s v="COP"/>
    <n v="1311989.68"/>
    <n v="312.27"/>
    <n v="3408.86"/>
    <n v="1311989.68"/>
    <n v="0"/>
    <d v="2023-11-08T23:50:13"/>
    <n v="1"/>
    <n v="1311989.68"/>
    <x v="4"/>
    <n v="3"/>
    <s v="2"/>
    <x v="3"/>
    <m/>
  </r>
  <r>
    <n v="1267"/>
    <s v="CO"/>
    <s v="CO6UR"/>
    <s v="5295"/>
    <s v="51059999"/>
    <s v="SP"/>
    <s v="Payroll Posting"/>
    <n v="1303846"/>
    <x v="2"/>
    <n v="45229"/>
    <n v="138684"/>
    <s v="COFE2302"/>
    <s v="CO572"/>
    <s v="Lina Maria López Santacruz"/>
    <m/>
    <s v="P53123481"/>
    <s v="53123481 LINA MARIA LOPEZ SANTACRUZ"/>
    <s v="E6"/>
    <n v="3165290"/>
    <s v="SALARY 202310"/>
    <m/>
    <s v="SALARY 202310"/>
    <s v="COP"/>
    <n v="6664281.4100000001"/>
    <n v="1586.17"/>
    <n v="17315.400000000001"/>
    <n v="6664281.4100000001"/>
    <n v="0"/>
    <d v="2023-11-08T23:50:13"/>
    <n v="1"/>
    <n v="6664281.4100000001"/>
    <x v="6"/>
    <n v="3"/>
    <s v="6"/>
    <x v="1"/>
    <m/>
  </r>
  <r>
    <n v="1268"/>
    <s v="CO"/>
    <s v="CO3SM"/>
    <s v="5295"/>
    <s v="51059999"/>
    <s v="SP"/>
    <s v="Payroll Posting"/>
    <n v="1303846"/>
    <x v="2"/>
    <n v="45229"/>
    <n v="138684"/>
    <s v="COFE2302"/>
    <n v="139999"/>
    <s v="ANGELICA ROSA FRAGOZO PLATA"/>
    <m/>
    <s v="P56075926"/>
    <s v="56075926 FRAGOZO PLATA ANGELICA ROSA"/>
    <s v="E3"/>
    <n v="3076655"/>
    <s v="SALARY 202310"/>
    <m/>
    <s v="SALARY 202310"/>
    <s v="COP"/>
    <n v="3487746.41"/>
    <n v="830.12"/>
    <n v="9062"/>
    <n v="3487746.41"/>
    <n v="0"/>
    <d v="2023-11-08T23:50:13"/>
    <n v="1"/>
    <n v="3487746.41"/>
    <x v="7"/>
    <n v="3"/>
    <s v="3"/>
    <x v="0"/>
    <m/>
  </r>
  <r>
    <n v="1269"/>
    <s v="CO"/>
    <s v="CO3SM"/>
    <s v="5295"/>
    <s v="51059999"/>
    <s v="SP"/>
    <s v="Payroll Posting"/>
    <n v="1303846"/>
    <x v="2"/>
    <n v="45229"/>
    <n v="138684"/>
    <s v="COFE2302"/>
    <n v="139997"/>
    <s v="Yeleidy Córdoba Banquet"/>
    <m/>
    <s v="P56079235"/>
    <s v="56079235 CORDOBA BANQUET YELEIDY"/>
    <s v="E3"/>
    <n v="3076657"/>
    <s v="SALARY 202310"/>
    <m/>
    <s v="SALARY 202310"/>
    <s v="COP"/>
    <n v="3487746.41"/>
    <n v="830.12"/>
    <n v="9062"/>
    <n v="3487746.41"/>
    <n v="0"/>
    <d v="2023-11-08T23:50:13"/>
    <n v="1"/>
    <n v="3487746.41"/>
    <x v="7"/>
    <n v="3"/>
    <s v="3"/>
    <x v="0"/>
    <m/>
  </r>
  <r>
    <n v="1270"/>
    <s v="CO"/>
    <s v="CO3SM"/>
    <s v="5295"/>
    <s v="51059999"/>
    <s v="SP"/>
    <s v="Payroll Posting"/>
    <n v="1303846"/>
    <x v="2"/>
    <n v="45229"/>
    <n v="138684"/>
    <s v="COFE2302"/>
    <n v="139077"/>
    <s v="DALIA CANTILLO"/>
    <m/>
    <s v="P57296970"/>
    <s v="57296970 CANTILLO GONZALEZ DALIA ISABEL"/>
    <s v="E3"/>
    <n v="3207306"/>
    <s v="SALARY 202310"/>
    <m/>
    <s v="SALARY 202310"/>
    <s v="COP"/>
    <n v="8093206.4100000001"/>
    <n v="1926.26"/>
    <n v="21028.09"/>
    <n v="8093206.4100000001"/>
    <n v="0"/>
    <d v="2023-11-08T23:50:13"/>
    <n v="1"/>
    <n v="8093206.4100000001"/>
    <x v="6"/>
    <n v="3"/>
    <s v="3"/>
    <x v="0"/>
    <m/>
  </r>
  <r>
    <n v="1271"/>
    <s v="CO"/>
    <s v="CO6UR"/>
    <s v="5295"/>
    <s v="51059999"/>
    <s v="SP"/>
    <s v="Payroll Posting"/>
    <n v="1303846"/>
    <x v="2"/>
    <n v="45229"/>
    <n v="138684"/>
    <s v="COFE2302"/>
    <s v="CO258"/>
    <s v="Edna Ingrid Camelo Fisco"/>
    <m/>
    <s v="P52379173"/>
    <s v="52379173 CAMELO FISCO EDNA INGRID"/>
    <s v="Z6"/>
    <n v="3001751"/>
    <s v="SALARY 202310"/>
    <m/>
    <s v="SALARY 202310"/>
    <s v="COP"/>
    <n v="6348207.4199999999"/>
    <n v="1510.94"/>
    <n v="16494.169999999998"/>
    <n v="6348207.4199999999"/>
    <n v="0"/>
    <d v="2023-11-08T23:50:13"/>
    <n v="1"/>
    <n v="6348207.4199999999"/>
    <x v="4"/>
    <n v="3"/>
    <s v="6"/>
    <x v="1"/>
    <m/>
  </r>
  <r>
    <n v="1272"/>
    <s v="CO"/>
    <s v="CO3CU"/>
    <s v="5295"/>
    <s v="51059999"/>
    <s v="SP"/>
    <s v="Payroll Posting"/>
    <n v="1303846"/>
    <x v="2"/>
    <n v="45229"/>
    <n v="138684"/>
    <s v="COFE2302"/>
    <n v="140034"/>
    <s v="Roniel Stiven Velasquez"/>
    <m/>
    <s v="P1000363601"/>
    <s v="1000363601 RONIEL STIVEN VELASQUEZ ASCANIO"/>
    <s v="E3"/>
    <n v="3165139"/>
    <s v="SALARY 202310"/>
    <m/>
    <s v="SALARY 202310"/>
    <s v="COP"/>
    <n v="3487746.41"/>
    <n v="830.12"/>
    <n v="9062"/>
    <n v="3487746.41"/>
    <n v="0"/>
    <d v="2023-11-08T23:50:13"/>
    <n v="1"/>
    <n v="3487746.41"/>
    <x v="7"/>
    <n v="3"/>
    <s v="3"/>
    <x v="0"/>
    <m/>
  </r>
  <r>
    <n v="1273"/>
    <s v="CO"/>
    <s v="CO4TC"/>
    <s v="5295"/>
    <s v="51059999"/>
    <s v="SP"/>
    <s v="Payroll Posting"/>
    <n v="1303846"/>
    <x v="2"/>
    <n v="45229"/>
    <n v="138684"/>
    <s v="COFE2302"/>
    <s v="CO202"/>
    <s v="Nancy Marina Ortiz Valencia"/>
    <m/>
    <s v="P59662147"/>
    <s v="59662147 NANCY MARINA ORTIZ VALENCIA"/>
    <s v="E4"/>
    <n v="3001574"/>
    <s v="SALARY 202310"/>
    <m/>
    <s v="SALARY 202310"/>
    <s v="COP"/>
    <n v="3714726.89"/>
    <n v="884.14"/>
    <n v="9651.75"/>
    <n v="3714726.89"/>
    <n v="0"/>
    <d v="2023-11-08T23:50:13"/>
    <n v="1"/>
    <n v="3714726.89"/>
    <x v="10"/>
    <n v="3"/>
    <s v="4"/>
    <x v="2"/>
    <m/>
  </r>
  <r>
    <n v="1274"/>
    <s v="CO"/>
    <s v="CO4TC"/>
    <s v="5295"/>
    <s v="51059999"/>
    <s v="SP"/>
    <s v="Payroll Posting"/>
    <n v="1303846"/>
    <x v="2"/>
    <n v="45229"/>
    <n v="138684"/>
    <s v="COFE2302"/>
    <n v="140533"/>
    <s v="Gina Adriana Segura"/>
    <m/>
    <s v="P59683650"/>
    <s v="59683650 SEGURA ANGULO GINA ADRIANA"/>
    <s v="E4"/>
    <n v="3001580"/>
    <s v="SALARY 202310"/>
    <m/>
    <s v="SALARY 202310"/>
    <s v="COP"/>
    <n v="3485198.41"/>
    <n v="829.51"/>
    <n v="9055.3799999999992"/>
    <n v="3485198.41"/>
    <n v="0"/>
    <d v="2023-11-08T23:50:13"/>
    <n v="1"/>
    <n v="3485198.41"/>
    <x v="7"/>
    <n v="3"/>
    <s v="4"/>
    <x v="2"/>
    <m/>
  </r>
  <r>
    <n v="1275"/>
    <s v="CO"/>
    <s v="CO2BG"/>
    <s v="5295"/>
    <s v="51059999"/>
    <s v="SP"/>
    <s v="Payroll Posting"/>
    <n v="1303846"/>
    <x v="2"/>
    <n v="45229"/>
    <n v="138684"/>
    <s v="COFE2302"/>
    <s v="CO364"/>
    <s v="Jeisson Extid Melo Sanchez"/>
    <m/>
    <s v="P1010224523"/>
    <s v="1010224523 MELO SANCHEZ JEISSON EXTID"/>
    <s v="Z2"/>
    <n v="3001770"/>
    <s v="SALARY 202310"/>
    <m/>
    <s v="SALARY 202310"/>
    <s v="COP"/>
    <n v="2368724.8199999998"/>
    <n v="563.78"/>
    <n v="6154.52"/>
    <n v="2368724.8199999998"/>
    <n v="0"/>
    <d v="2023-11-08T23:50:13"/>
    <n v="1"/>
    <n v="2368724.8199999998"/>
    <x v="4"/>
    <n v="3"/>
    <s v="2"/>
    <x v="3"/>
    <m/>
  </r>
  <r>
    <n v="1276"/>
    <s v="CO"/>
    <s v="CO6UR"/>
    <s v="5295"/>
    <s v="51059999"/>
    <s v="SP"/>
    <s v="Payroll Posting"/>
    <n v="1303846"/>
    <x v="2"/>
    <n v="45229"/>
    <n v="138684"/>
    <s v="COFE2302"/>
    <n v="141436"/>
    <s v="Marisol Carolina Mendoza"/>
    <m/>
    <s v="P1010228383"/>
    <s v="1010228383 MARISOL CAROLINA MENDOZA RODRIGUEZ"/>
    <s v="E6"/>
    <n v="3001714"/>
    <s v="SALARY 202310"/>
    <m/>
    <s v="SALARY 202310"/>
    <s v="COP"/>
    <n v="3103313.41"/>
    <n v="738.62"/>
    <n v="8063.15"/>
    <n v="3103313.41"/>
    <n v="0"/>
    <d v="2023-11-08T23:50:13"/>
    <n v="1"/>
    <n v="3103313.41"/>
    <x v="7"/>
    <n v="3"/>
    <s v="6"/>
    <x v="1"/>
    <m/>
  </r>
  <r>
    <n v="1277"/>
    <s v="CO"/>
    <s v="CO4PP"/>
    <s v="5295"/>
    <s v="51059999"/>
    <s v="SP"/>
    <s v="Payroll Posting"/>
    <n v="1303846"/>
    <x v="2"/>
    <n v="45229"/>
    <n v="138684"/>
    <s v="COFE2302"/>
    <s v="CO271"/>
    <s v="Maria Del Pilar Trujillo Correa"/>
    <m/>
    <s v="P31958588"/>
    <s v="31958588 TRUJILLO CORREA MARIA DEL PILAR"/>
    <s v="E4"/>
    <n v="3001575"/>
    <s v="SALARY 202310"/>
    <m/>
    <s v="SALARY 202310"/>
    <s v="COP"/>
    <n v="4886228.97"/>
    <n v="1162.97"/>
    <n v="12695.6"/>
    <n v="4886228.97"/>
    <n v="0"/>
    <d v="2023-11-08T23:50:13"/>
    <n v="1"/>
    <n v="4886228.97"/>
    <x v="5"/>
    <n v="3"/>
    <s v="4"/>
    <x v="2"/>
    <m/>
  </r>
  <r>
    <n v="1278"/>
    <s v="CO"/>
    <s v="CO3SM"/>
    <s v="5295"/>
    <s v="51059999"/>
    <s v="SP"/>
    <s v="Payroll Posting"/>
    <n v="1303846"/>
    <x v="2"/>
    <n v="45229"/>
    <n v="138684"/>
    <s v="COFE2302"/>
    <n v="140631"/>
    <s v="Kenny Esther Pua"/>
    <m/>
    <s v="P32745871"/>
    <s v="32745871 PUA BULA KENNY ESTHER"/>
    <s v="E3"/>
    <n v="3099379"/>
    <s v="SALARY 202310"/>
    <m/>
    <s v="SALARY 202310"/>
    <s v="COP"/>
    <n v="7931616.4100000001"/>
    <n v="1887.8"/>
    <n v="20608.240000000002"/>
    <n v="7931616.4100000001"/>
    <n v="0"/>
    <d v="2023-11-08T23:50:13"/>
    <n v="1"/>
    <n v="7931616.4100000001"/>
    <x v="6"/>
    <n v="3"/>
    <s v="3"/>
    <x v="0"/>
    <m/>
  </r>
  <r>
    <n v="1279"/>
    <s v="CO"/>
    <s v="CO2BG"/>
    <s v="5295"/>
    <s v="51059999"/>
    <s v="SP"/>
    <s v="Payroll Posting"/>
    <n v="1303846"/>
    <x v="2"/>
    <n v="45229"/>
    <n v="138684"/>
    <s v="COFE2302"/>
    <s v="CO203"/>
    <s v="Jenny Amanda Burgos Damian"/>
    <m/>
    <s v="P33702473"/>
    <s v="33702473 JENNY AMANDA BURGOS DAMIAN"/>
    <s v="E2"/>
    <n v="3001721"/>
    <s v="SALARY 202310"/>
    <m/>
    <s v="SALARY 202310"/>
    <s v="COP"/>
    <n v="9594464.5600000005"/>
    <n v="2283.58"/>
    <n v="24928.720000000001"/>
    <n v="9594464.5600000005"/>
    <n v="0"/>
    <d v="2023-11-08T23:50:13"/>
    <n v="1"/>
    <n v="9594464.5600000005"/>
    <x v="5"/>
    <n v="3"/>
    <s v="2"/>
    <x v="3"/>
    <m/>
  </r>
  <r>
    <n v="1280"/>
    <s v="CO"/>
    <s v="CO6UR"/>
    <s v="5295"/>
    <s v="51059999"/>
    <s v="SP"/>
    <s v="Payroll Posting"/>
    <n v="1303846"/>
    <x v="2"/>
    <n v="45229"/>
    <n v="138684"/>
    <s v="COFE2302"/>
    <n v="142030"/>
    <s v="Luis Eduardo Eduardo Fandiño Vargas"/>
    <m/>
    <s v="P1016005334"/>
    <s v="1016005334 FANDIÑO VARGAS LUIS EDUARDO"/>
    <s v="E6"/>
    <n v="3001714"/>
    <s v="SALARY 202310"/>
    <m/>
    <s v="SALARY 202310"/>
    <s v="COP"/>
    <n v="1012928.41"/>
    <n v="241.09"/>
    <n v="2631.83"/>
    <n v="1012928.41"/>
    <n v="0"/>
    <d v="2023-11-08T23:50:13"/>
    <n v="1"/>
    <n v="1012928.41"/>
    <x v="7"/>
    <n v="3"/>
    <s v="6"/>
    <x v="1"/>
    <m/>
  </r>
  <r>
    <n v="1281"/>
    <s v="CO"/>
    <s v="CO4TC"/>
    <s v="5295"/>
    <s v="51059999"/>
    <s v="SP"/>
    <s v="Payroll Posting"/>
    <n v="1303846"/>
    <x v="2"/>
    <n v="45229"/>
    <n v="138684"/>
    <s v="COFE2302"/>
    <n v="140302"/>
    <s v="SULEYMA JOHANA GARCIA"/>
    <m/>
    <s v="P1004729346"/>
    <s v="1004729346 SULEYMA JOHANA GARCIA TAICUS"/>
    <s v="E4"/>
    <n v="3001580"/>
    <s v="SALARY 202310"/>
    <m/>
    <s v="SALARY 202310"/>
    <s v="COP"/>
    <n v="3557954.41"/>
    <n v="846.83"/>
    <n v="9244.42"/>
    <n v="3557954.41"/>
    <n v="0"/>
    <d v="2023-11-08T23:50:13"/>
    <n v="1"/>
    <n v="3557954.41"/>
    <x v="7"/>
    <n v="3"/>
    <s v="4"/>
    <x v="2"/>
    <m/>
  </r>
  <r>
    <n v="1282"/>
    <s v="CO"/>
    <s v="CO3CU"/>
    <s v="5295"/>
    <s v="51059999"/>
    <s v="SP"/>
    <s v="Payroll Posting"/>
    <n v="1303846"/>
    <x v="2"/>
    <n v="45229"/>
    <n v="138684"/>
    <s v="COFE2302"/>
    <n v="140877"/>
    <s v="Ebelyn Jhoanna Palencia"/>
    <m/>
    <s v="P1004926442"/>
    <s v="1004926442 PALENCIA CAÑIZARES EBELYN JHOANNA"/>
    <s v="Z3"/>
    <n v="3185961"/>
    <s v="SALARY 202310"/>
    <m/>
    <s v="SALARY 202310"/>
    <s v="COP"/>
    <n v="769199.41"/>
    <n v="183.08"/>
    <n v="1998.56"/>
    <n v="769199.41"/>
    <n v="0"/>
    <d v="2023-11-08T23:50:13"/>
    <n v="1"/>
    <n v="769199.41"/>
    <x v="4"/>
    <n v="3"/>
    <s v="3"/>
    <x v="0"/>
    <m/>
  </r>
  <r>
    <n v="1283"/>
    <s v="CO"/>
    <s v="CO2BG"/>
    <s v="5295"/>
    <s v="51059999"/>
    <s v="SP"/>
    <s v="Payroll Posting"/>
    <n v="1303846"/>
    <x v="2"/>
    <n v="45229"/>
    <n v="138684"/>
    <s v="COFE2302"/>
    <n v="125468"/>
    <s v="Estefania Alfonso Saavedra"/>
    <m/>
    <s v="P1019113223"/>
    <s v="1019113223 ALFONSO SAAVEDRA ESTEFANIA"/>
    <s v="Z2"/>
    <n v="3001763"/>
    <s v="SALARY 202310"/>
    <m/>
    <s v="SALARY 202310"/>
    <s v="COP"/>
    <n v="1366251.95"/>
    <n v="325.18"/>
    <n v="3549.85"/>
    <n v="1366251.95"/>
    <n v="0"/>
    <d v="2023-11-08T23:50:13"/>
    <n v="1"/>
    <n v="1366251.95"/>
    <x v="4"/>
    <n v="3"/>
    <s v="2"/>
    <x v="3"/>
    <m/>
  </r>
  <r>
    <n v="1284"/>
    <s v="CO"/>
    <s v="CO6UR"/>
    <s v="5295"/>
    <s v="51059999"/>
    <s v="SP"/>
    <s v="Payroll Posting"/>
    <n v="1303846"/>
    <x v="2"/>
    <n v="45229"/>
    <n v="138684"/>
    <s v="COFE2302"/>
    <n v="140262"/>
    <s v="Sandra Mileni Cardona"/>
    <m/>
    <s v="P36293942"/>
    <s v="36293942 CARDONA POLANCO SANDRA MILENI"/>
    <s v="E6"/>
    <n v="3001714"/>
    <s v="SALARY 202310"/>
    <m/>
    <s v="SALARY 202310"/>
    <s v="COP"/>
    <n v="3558718.41"/>
    <n v="847.01"/>
    <n v="9246.4"/>
    <n v="3558718.41"/>
    <n v="0"/>
    <d v="2023-11-08T23:50:13"/>
    <n v="1"/>
    <n v="3558718.41"/>
    <x v="7"/>
    <n v="3"/>
    <s v="6"/>
    <x v="1"/>
    <m/>
  </r>
  <r>
    <n v="1285"/>
    <s v="CO"/>
    <s v="CO4TC"/>
    <s v="5295"/>
    <s v="51059999"/>
    <s v="SP"/>
    <s v="Payroll Posting"/>
    <n v="1303846"/>
    <x v="2"/>
    <n v="45229"/>
    <n v="138684"/>
    <s v="COFE2302"/>
    <n v="126017"/>
    <s v="Luz Mery Mejia Cuastumal"/>
    <m/>
    <s v="P36862001"/>
    <s v="36862001 MEJIA CUASTUMAL LUZ MERY"/>
    <s v="Z4"/>
    <n v="3001585"/>
    <s v="SALARY 202310"/>
    <m/>
    <s v="SALARY 202310"/>
    <s v="COP"/>
    <n v="2818432.41"/>
    <n v="670.82"/>
    <n v="7322.96"/>
    <n v="2818432.41"/>
    <n v="0"/>
    <d v="2023-11-08T23:50:13"/>
    <n v="1"/>
    <n v="2818432.41"/>
    <x v="4"/>
    <n v="3"/>
    <s v="4"/>
    <x v="2"/>
    <m/>
  </r>
  <r>
    <n v="1286"/>
    <s v="CO"/>
    <s v="CO4TC"/>
    <s v="5295"/>
    <s v="51059999"/>
    <s v="SP"/>
    <s v="Payroll Posting"/>
    <n v="1303846"/>
    <x v="2"/>
    <n v="45229"/>
    <n v="138684"/>
    <s v="COFE2302"/>
    <n v="141130"/>
    <s v="Diana Carola Alava"/>
    <m/>
    <s v="P36954794"/>
    <s v="36954794 DIANA CAROLINA ALAVA CASTILLO"/>
    <s v="E4"/>
    <n v="3193441"/>
    <s v="SALARY 202310"/>
    <m/>
    <s v="SALARY 202310"/>
    <s v="COP"/>
    <n v="7755806.4100000001"/>
    <n v="1845.96"/>
    <n v="20151.45"/>
    <n v="7755806.4100000001"/>
    <n v="0"/>
    <d v="2023-11-08T23:50:13"/>
    <n v="1"/>
    <n v="7755806.4100000001"/>
    <x v="6"/>
    <n v="3"/>
    <s v="4"/>
    <x v="2"/>
    <m/>
  </r>
  <r>
    <n v="1287"/>
    <s v="CO"/>
    <s v="CO4TC"/>
    <s v="5295"/>
    <s v="51059999"/>
    <s v="SP"/>
    <s v="Payroll Posting"/>
    <n v="1303846"/>
    <x v="2"/>
    <n v="45229"/>
    <n v="138684"/>
    <s v="COFE2302"/>
    <n v="140258"/>
    <s v="Elizabeth Del Rocio Patiño"/>
    <m/>
    <s v="P37011023"/>
    <s v="37011023 PATIÑO BETANCOURTH BEATRIZ MAYERLING"/>
    <s v="E4"/>
    <n v="3001580"/>
    <s v="SALARY 202310"/>
    <m/>
    <s v="SALARY 202310"/>
    <s v="COP"/>
    <n v="3557954.41"/>
    <n v="846.83"/>
    <n v="9244.42"/>
    <n v="3557954.41"/>
    <n v="0"/>
    <d v="2023-11-08T23:50:13"/>
    <n v="1"/>
    <n v="3557954.41"/>
    <x v="7"/>
    <n v="3"/>
    <s v="4"/>
    <x v="2"/>
    <m/>
  </r>
  <r>
    <n v="1288"/>
    <s v="CO"/>
    <s v="CO3SM"/>
    <s v="5295"/>
    <s v="51059999"/>
    <s v="SP"/>
    <s v="Payroll Posting"/>
    <n v="1303846"/>
    <x v="2"/>
    <n v="45229"/>
    <n v="138684"/>
    <s v="COFE2302"/>
    <n v="139990"/>
    <s v="Carlos Alberto Contreras"/>
    <m/>
    <s v="P80026409"/>
    <s v="80026409 CONTRERAS BRICEÑO CARLOS ALBERTO"/>
    <s v="E3"/>
    <n v="3076664"/>
    <s v="SALARY 202310"/>
    <m/>
    <s v="SALARY 202310"/>
    <s v="COP"/>
    <n v="3487746.41"/>
    <n v="830.12"/>
    <n v="9062"/>
    <n v="3487746.41"/>
    <n v="0"/>
    <d v="2023-11-08T23:50:13"/>
    <n v="1"/>
    <n v="3487746.41"/>
    <x v="7"/>
    <n v="3"/>
    <s v="3"/>
    <x v="0"/>
    <m/>
  </r>
  <r>
    <n v="1289"/>
    <s v="CO"/>
    <s v="CO6UR"/>
    <s v="5295"/>
    <s v="51059999"/>
    <s v="SP"/>
    <s v="Payroll Posting"/>
    <n v="1303846"/>
    <x v="2"/>
    <n v="45229"/>
    <n v="138684"/>
    <s v="COFE2302"/>
    <n v="140357"/>
    <s v="Juan Carlos Fuertes Rodriguez"/>
    <m/>
    <s v="P80859573"/>
    <s v="80859573 FUENTES RODRIGUEZ JUAN CARLOS"/>
    <s v="E6"/>
    <n v="3001714"/>
    <s v="SALARY 202310"/>
    <m/>
    <s v="SALARY 202310"/>
    <s v="COP"/>
    <n v="3558718.41"/>
    <n v="847.01"/>
    <n v="9246.4"/>
    <n v="3558718.41"/>
    <n v="0"/>
    <d v="2023-11-08T23:50:13"/>
    <n v="1"/>
    <n v="3558718.41"/>
    <x v="7"/>
    <n v="3"/>
    <s v="6"/>
    <x v="1"/>
    <m/>
  </r>
  <r>
    <n v="1290"/>
    <s v="CO"/>
    <s v="CO6UR"/>
    <s v="5295"/>
    <s v="51059999"/>
    <s v="SP"/>
    <s v="Payroll Posting"/>
    <n v="1303846"/>
    <x v="2"/>
    <n v="45229"/>
    <n v="138684"/>
    <s v="COFE2302"/>
    <n v="140272"/>
    <s v="Félix Fabián Castañeda"/>
    <m/>
    <s v="P82394841"/>
    <s v="82394841 FELIX FABIAN CASTAÑEDA ZARATE"/>
    <s v="E6"/>
    <n v="3001714"/>
    <s v="SALARY 202310"/>
    <m/>
    <s v="SALARY 202310"/>
    <s v="COP"/>
    <n v="3558718.41"/>
    <n v="847.01"/>
    <n v="9246.4"/>
    <n v="3558718.41"/>
    <n v="0"/>
    <d v="2023-11-08T23:50:13"/>
    <n v="1"/>
    <n v="3558718.41"/>
    <x v="7"/>
    <n v="3"/>
    <s v="6"/>
    <x v="1"/>
    <m/>
  </r>
  <r>
    <n v="1291"/>
    <s v="CO"/>
    <s v="CO2BG"/>
    <s v="5295"/>
    <s v="51059999"/>
    <s v="SP"/>
    <s v="Payroll Posting"/>
    <n v="1303846"/>
    <x v="2"/>
    <n v="45229"/>
    <n v="138684"/>
    <s v="COFE2302"/>
    <n v="127419"/>
    <s v="Tatiana Paola Puentes Sierra"/>
    <m/>
    <s v="P1016081795"/>
    <s v="1016081795 PUENTES SIERRA TATIANA PAOLA"/>
    <s v="Z2"/>
    <n v="3168228"/>
    <s v="SALARY 202310"/>
    <m/>
    <s v="SALARY 202310"/>
    <s v="COP"/>
    <n v="1262070.83"/>
    <n v="300.39"/>
    <n v="3279.16"/>
    <n v="1262070.83"/>
    <n v="0"/>
    <d v="2023-11-08T23:50:13"/>
    <n v="1"/>
    <n v="1262070.83"/>
    <x v="4"/>
    <n v="3"/>
    <s v="2"/>
    <x v="3"/>
    <m/>
  </r>
  <r>
    <n v="1292"/>
    <s v="CO"/>
    <s v="CO6UR"/>
    <s v="5295"/>
    <s v="51059999"/>
    <s v="SP"/>
    <s v="Payroll Posting"/>
    <n v="1303846"/>
    <x v="2"/>
    <n v="45229"/>
    <n v="138684"/>
    <s v="COFE2302"/>
    <s v="CO234"/>
    <s v="Nayibe Pérez Paiva"/>
    <m/>
    <s v="P40334062"/>
    <s v="40334062 NAYIBE PEREZ PAIVA"/>
    <s v="Z6"/>
    <n v="3001750"/>
    <s v="SALARY 202310"/>
    <m/>
    <s v="SALARY 202310"/>
    <s v="COP"/>
    <n v="4363694.8499999996"/>
    <n v="1038.5999999999999"/>
    <n v="11337.93"/>
    <n v="4363694.8499999996"/>
    <n v="0"/>
    <d v="2023-11-08T23:50:13"/>
    <n v="1"/>
    <n v="4363694.8499999996"/>
    <x v="4"/>
    <n v="3"/>
    <s v="6"/>
    <x v="1"/>
    <m/>
  </r>
  <r>
    <n v="1293"/>
    <s v="CO"/>
    <s v="CO6UR"/>
    <s v="5295"/>
    <s v="51059999"/>
    <s v="SP"/>
    <s v="Payroll Posting"/>
    <n v="1303846"/>
    <x v="2"/>
    <n v="45229"/>
    <n v="138684"/>
    <s v="COFE2302"/>
    <n v="140275"/>
    <s v="Astrid Carolina Angulo"/>
    <m/>
    <s v="P40343320"/>
    <s v="40343320 ANGULO BELTRAN ASTRID CAROLINA"/>
    <s v="E6"/>
    <n v="3001714"/>
    <s v="SALARY 202310"/>
    <m/>
    <s v="SALARY 202310"/>
    <s v="COP"/>
    <n v="3558718.41"/>
    <n v="847.01"/>
    <n v="9246.4"/>
    <n v="3558718.41"/>
    <n v="0"/>
    <d v="2023-11-08T23:50:13"/>
    <n v="1"/>
    <n v="3558718.41"/>
    <x v="7"/>
    <n v="3"/>
    <s v="6"/>
    <x v="1"/>
    <m/>
  </r>
  <r>
    <n v="1294"/>
    <s v="CO"/>
    <s v="CO6UR"/>
    <s v="5295"/>
    <s v="51059999"/>
    <s v="SP"/>
    <s v="Payroll Posting"/>
    <n v="1303846"/>
    <x v="2"/>
    <n v="45229"/>
    <n v="138684"/>
    <s v="COFE2302"/>
    <n v="140360"/>
    <s v="Magda Johana Gomez"/>
    <m/>
    <s v="P40357109"/>
    <s v="40357109 MAGDA JHOANNA GOMEZ ALONSO"/>
    <s v="E6"/>
    <n v="3001714"/>
    <s v="SALARY 202310"/>
    <m/>
    <s v="SALARY 202310"/>
    <s v="COP"/>
    <n v="3558718.41"/>
    <n v="847.01"/>
    <n v="9246.4"/>
    <n v="3558718.41"/>
    <n v="0"/>
    <d v="2023-11-08T23:50:13"/>
    <n v="1"/>
    <n v="3558718.41"/>
    <x v="7"/>
    <n v="3"/>
    <s v="6"/>
    <x v="1"/>
    <m/>
  </r>
  <r>
    <n v="1295"/>
    <s v="CO"/>
    <s v="CO6UR"/>
    <s v="5295"/>
    <s v="51059999"/>
    <s v="SP"/>
    <s v="Payroll Posting"/>
    <n v="1303846"/>
    <x v="2"/>
    <n v="45229"/>
    <n v="138684"/>
    <s v="COFE2302"/>
    <s v="CO536"/>
    <s v="Cristian Camilo Zuluaga Rodriguez"/>
    <m/>
    <s v="P1023890808"/>
    <s v="1023890808 ZULUAGA RODRIGUEZ CRISTIAN CAMILO"/>
    <s v="E6"/>
    <n v="3001715"/>
    <s v="SALARY 202310"/>
    <m/>
    <s v="SALARY 202310"/>
    <s v="COP"/>
    <n v="2975178.98"/>
    <n v="708.12"/>
    <n v="7730.23"/>
    <n v="2975178.98"/>
    <n v="0"/>
    <d v="2023-11-08T23:50:13"/>
    <n v="1"/>
    <n v="2975178.98"/>
    <x v="10"/>
    <n v="3"/>
    <s v="6"/>
    <x v="1"/>
    <m/>
  </r>
  <r>
    <n v="1296"/>
    <s v="CO"/>
    <s v="CO2BG"/>
    <s v="5295"/>
    <s v="51059999"/>
    <s v="SP"/>
    <s v="Payroll Posting"/>
    <n v="1303846"/>
    <x v="2"/>
    <n v="45229"/>
    <n v="138684"/>
    <s v="COFE2302"/>
    <s v="CO639"/>
    <s v="James Alfonso Muñoz"/>
    <m/>
    <s v="P1023907626"/>
    <s v="1023907626 JAMES ALFONSO MUÑOZ ESPITIA"/>
    <s v="Z2"/>
    <n v="3001767"/>
    <s v="SALARY 202310"/>
    <m/>
    <s v="SALARY 202310"/>
    <s v="COP"/>
    <n v="1411805.05"/>
    <n v="336.02"/>
    <n v="3668.21"/>
    <n v="1411805.05"/>
    <n v="0"/>
    <d v="2023-11-08T23:50:13"/>
    <n v="1"/>
    <n v="1411805.05"/>
    <x v="4"/>
    <n v="3"/>
    <s v="2"/>
    <x v="3"/>
    <m/>
  </r>
  <r>
    <n v="1297"/>
    <s v="CO"/>
    <s v="CO3CU"/>
    <s v="5295"/>
    <s v="51059999"/>
    <s v="SP"/>
    <s v="Payroll Posting"/>
    <n v="1303846"/>
    <x v="2"/>
    <n v="45229"/>
    <n v="138684"/>
    <s v="COFE2302"/>
    <n v="117980"/>
    <s v="Astrid Lorena Becerra"/>
    <m/>
    <s v="P63543063"/>
    <s v="63543063 ASTRID LORENA BECERRA FLOREZ"/>
    <s v="E3"/>
    <n v="3001807"/>
    <s v="SALARY 202310"/>
    <m/>
    <s v="SALARY 202310"/>
    <s v="COP"/>
    <n v="9882073.8900000006"/>
    <n v="2352.0300000000002"/>
    <n v="25676"/>
    <n v="9882073.8900000006"/>
    <n v="0"/>
    <d v="2023-11-08T23:50:13"/>
    <n v="1"/>
    <n v="9882073.8900000006"/>
    <x v="5"/>
    <n v="3"/>
    <s v="3"/>
    <x v="0"/>
    <m/>
  </r>
  <r>
    <n v="1298"/>
    <s v="CO"/>
    <s v="CO6UR"/>
    <s v="5295"/>
    <s v="51059999"/>
    <s v="SP"/>
    <s v="Payroll Posting"/>
    <n v="1303846"/>
    <x v="2"/>
    <n v="45229"/>
    <n v="138684"/>
    <s v="COFE2302"/>
    <n v="140265"/>
    <s v="Marisela Ramírez"/>
    <m/>
    <s v="P65828908"/>
    <s v="65828908 MARISELA RAMIREZ CULMA"/>
    <s v="E6"/>
    <n v="3001714"/>
    <s v="SALARY 202310"/>
    <m/>
    <s v="SALARY 202310"/>
    <s v="COP"/>
    <n v="3558718.41"/>
    <n v="847.01"/>
    <n v="9246.4"/>
    <n v="3558718.41"/>
    <n v="0"/>
    <d v="2023-11-08T23:50:13"/>
    <n v="1"/>
    <n v="3558718.41"/>
    <x v="7"/>
    <n v="3"/>
    <s v="6"/>
    <x v="1"/>
    <m/>
  </r>
  <r>
    <n v="1299"/>
    <s v="CO"/>
    <s v="CO6UR"/>
    <s v="5295"/>
    <s v="51059999"/>
    <s v="SP"/>
    <s v="Payroll Posting"/>
    <n v="1303846"/>
    <x v="2"/>
    <n v="45229"/>
    <n v="138684"/>
    <s v="COFE2302"/>
    <n v="140264"/>
    <s v="Myriam del Transito Gómez"/>
    <m/>
    <s v="P65831754"/>
    <s v="65831754 GOMEZ MADRIGAL MYRIAM DEL TRANSITO"/>
    <s v="E6"/>
    <n v="3001714"/>
    <s v="SALARY 202310"/>
    <m/>
    <s v="SALARY 202310"/>
    <s v="COP"/>
    <n v="3558718.41"/>
    <n v="847.01"/>
    <n v="9246.4"/>
    <n v="3558718.41"/>
    <n v="0"/>
    <d v="2023-11-08T23:50:13"/>
    <n v="1"/>
    <n v="3558718.41"/>
    <x v="7"/>
    <n v="3"/>
    <s v="6"/>
    <x v="1"/>
    <m/>
  </r>
  <r>
    <n v="1300"/>
    <s v="CO"/>
    <s v="CO6UR"/>
    <s v="5295"/>
    <s v="51059999"/>
    <s v="SP"/>
    <s v="Payroll Posting"/>
    <n v="1303846"/>
    <x v="2"/>
    <n v="45229"/>
    <n v="138684"/>
    <s v="COFE2302"/>
    <n v="140374"/>
    <s v="Luis Alberto Alberto Rodríguez Jimenez"/>
    <m/>
    <s v="P71317749"/>
    <s v="71317749 RODRIGUEZ JIMENEZ LUIS ALBERTO"/>
    <s v="E6"/>
    <n v="3001714"/>
    <s v="SALARY 202310"/>
    <m/>
    <s v="SALARY 202310"/>
    <s v="COP"/>
    <n v="3558718.41"/>
    <n v="847.01"/>
    <n v="9246.4"/>
    <n v="3558718.41"/>
    <n v="0"/>
    <d v="2023-11-08T23:50:13"/>
    <n v="1"/>
    <n v="3558718.41"/>
    <x v="7"/>
    <n v="3"/>
    <s v="6"/>
    <x v="1"/>
    <m/>
  </r>
  <r>
    <n v="1301"/>
    <s v="CO"/>
    <s v="CO3SM"/>
    <s v="5295"/>
    <s v="51059999"/>
    <s v="SP"/>
    <s v="Payroll Posting"/>
    <n v="1303846"/>
    <x v="2"/>
    <n v="45229"/>
    <n v="138684"/>
    <s v="COFE2302"/>
    <n v="139091"/>
    <s v="Anuar Pacheco Padilla"/>
    <m/>
    <s v="P72135531"/>
    <s v="72135531 PACHECO PADILLA ANUAR"/>
    <s v="E3"/>
    <n v="3001809"/>
    <s v="SALARY 202310"/>
    <m/>
    <s v="SALARY 202310"/>
    <s v="COP"/>
    <n v="3595909.41"/>
    <n v="855.86"/>
    <n v="9343.0400000000009"/>
    <n v="3595909.41"/>
    <n v="0"/>
    <d v="2023-11-08T23:50:13"/>
    <n v="1"/>
    <n v="3595909.41"/>
    <x v="6"/>
    <n v="3"/>
    <s v="3"/>
    <x v="0"/>
    <m/>
  </r>
  <r>
    <n v="1302"/>
    <s v="CO"/>
    <s v="CO6UR"/>
    <s v="5295"/>
    <s v="51059999"/>
    <s v="SP"/>
    <s v="Payroll Posting"/>
    <n v="1303846"/>
    <x v="2"/>
    <n v="45229"/>
    <n v="138684"/>
    <s v="COFE2302"/>
    <n v="140310"/>
    <s v="Deyvy Yadir Oviedo"/>
    <m/>
    <s v="P1013620366"/>
    <s v="1013620366 OVIEDO OVIEDO DEYVY YADIR"/>
    <s v="E6"/>
    <n v="3001714"/>
    <s v="SALARY 202310"/>
    <m/>
    <s v="SALARY 202310"/>
    <s v="COP"/>
    <n v="3558718.41"/>
    <n v="847.01"/>
    <n v="9246.4"/>
    <n v="3558718.41"/>
    <n v="0"/>
    <d v="2023-11-08T23:50:13"/>
    <n v="1"/>
    <n v="3558718.41"/>
    <x v="7"/>
    <n v="3"/>
    <s v="6"/>
    <x v="1"/>
    <m/>
  </r>
  <r>
    <n v="1303"/>
    <s v="CO"/>
    <s v="CO6UR"/>
    <s v="5295"/>
    <s v="51059999"/>
    <s v="SP"/>
    <s v="Payroll Posting"/>
    <n v="1303846"/>
    <x v="2"/>
    <n v="45229"/>
    <n v="138684"/>
    <s v="COFE2302"/>
    <s v="CO618"/>
    <s v="Sebastian Rodrigo Ramírez Moreno"/>
    <m/>
    <s v="P1014219646"/>
    <s v="1014219646 RAMIREZ MORENO SEBASTIAN RODRIGO"/>
    <s v="Z6"/>
    <n v="3001747"/>
    <s v="SALARY 202310"/>
    <m/>
    <s v="SALARY 202310"/>
    <s v="COP"/>
    <n v="3520611.42"/>
    <n v="837.94"/>
    <n v="9147.39"/>
    <n v="3520611.42"/>
    <n v="0"/>
    <d v="2023-11-08T23:50:13"/>
    <n v="1"/>
    <n v="3520611.42"/>
    <x v="4"/>
    <n v="3"/>
    <s v="6"/>
    <x v="1"/>
    <m/>
  </r>
  <r>
    <n v="1304"/>
    <s v="CO"/>
    <s v="CO4TC"/>
    <s v="5295"/>
    <s v="51059999"/>
    <s v="SP"/>
    <s v="Payroll Posting"/>
    <n v="1303846"/>
    <x v="2"/>
    <n v="45229"/>
    <n v="138684"/>
    <s v="COFE2302"/>
    <n v="140306"/>
    <s v="VICTOR HUGO JATIVA"/>
    <m/>
    <s v="P87513123"/>
    <s v="87513123 VICTOR HUGO JATIVA"/>
    <s v="E4"/>
    <n v="3001580"/>
    <s v="SALARY 202310"/>
    <m/>
    <s v="SALARY 202310"/>
    <s v="COP"/>
    <n v="3557954.41"/>
    <n v="846.83"/>
    <n v="9244.42"/>
    <n v="3557954.41"/>
    <n v="0"/>
    <d v="2023-11-08T23:50:13"/>
    <n v="1"/>
    <n v="3557954.41"/>
    <x v="7"/>
    <n v="3"/>
    <s v="4"/>
    <x v="2"/>
    <m/>
  </r>
  <r>
    <n v="1305"/>
    <s v="CO"/>
    <s v="CO4TC"/>
    <s v="5295"/>
    <s v="51059999"/>
    <s v="SP"/>
    <s v="Payroll Posting"/>
    <n v="1303846"/>
    <x v="2"/>
    <n v="45229"/>
    <n v="138684"/>
    <s v="COFE2302"/>
    <n v="140259"/>
    <s v="JULIO ADOLFO GARCIA"/>
    <m/>
    <s v="P87552699"/>
    <s v="87552699 GARCIA ARIAS JULIO ADOLFO"/>
    <s v="E4"/>
    <n v="3001580"/>
    <s v="SALARY 202310"/>
    <m/>
    <s v="SALARY 202310"/>
    <s v="COP"/>
    <n v="3557954.41"/>
    <n v="846.83"/>
    <n v="9244.42"/>
    <n v="3557954.41"/>
    <n v="0"/>
    <d v="2023-11-08T23:50:13"/>
    <n v="1"/>
    <n v="3557954.41"/>
    <x v="7"/>
    <n v="3"/>
    <s v="4"/>
    <x v="2"/>
    <m/>
  </r>
  <r>
    <n v="1306"/>
    <s v="CO"/>
    <s v="CO4TC"/>
    <s v="5295"/>
    <s v="51059999"/>
    <s v="SP"/>
    <s v="Payroll Posting"/>
    <n v="1303846"/>
    <x v="2"/>
    <n v="45229"/>
    <n v="138684"/>
    <s v="COFE2302"/>
    <n v="140316"/>
    <s v="Absalon Yepez"/>
    <m/>
    <s v="P87947283"/>
    <s v="87947283 YEPEZ  CAMPAZ ABSALON"/>
    <s v="E4"/>
    <n v="3001580"/>
    <s v="SALARY 202310"/>
    <m/>
    <s v="SALARY 202310"/>
    <s v="COP"/>
    <n v="3557954.41"/>
    <n v="846.83"/>
    <n v="9244.42"/>
    <n v="3557954.41"/>
    <n v="0"/>
    <d v="2023-11-08T23:50:13"/>
    <n v="1"/>
    <n v="3557954.41"/>
    <x v="7"/>
    <n v="3"/>
    <s v="4"/>
    <x v="2"/>
    <m/>
  </r>
  <r>
    <n v="1307"/>
    <s v="CO"/>
    <s v="CO4PP"/>
    <s v="5295"/>
    <s v="51059999"/>
    <s v="SP"/>
    <s v="Payroll Posting"/>
    <n v="1303846"/>
    <x v="2"/>
    <n v="45229"/>
    <n v="138684"/>
    <s v="COFE2302"/>
    <n v="141155"/>
    <s v="Abel Durán"/>
    <m/>
    <s v="P1020788073"/>
    <s v="1020788073 DURAN CHICO ABEL"/>
    <s v="E4"/>
    <n v="3001573"/>
    <s v="SALARY 202310"/>
    <m/>
    <s v="SALARY 202310"/>
    <s v="COP"/>
    <n v="7755806.4100000001"/>
    <n v="1845.96"/>
    <n v="20151.45"/>
    <n v="7755806.4100000001"/>
    <n v="0"/>
    <d v="2023-11-08T23:50:13"/>
    <n v="1"/>
    <n v="7755806.4100000001"/>
    <x v="6"/>
    <n v="3"/>
    <s v="4"/>
    <x v="2"/>
    <m/>
  </r>
  <r>
    <n v="1308"/>
    <s v="CO"/>
    <s v="CO6UR"/>
    <s v="5295"/>
    <s v="51059999"/>
    <s v="SP"/>
    <s v="Payroll Posting"/>
    <n v="1303846"/>
    <x v="2"/>
    <n v="45229"/>
    <n v="138684"/>
    <s v="COFE2302"/>
    <n v="126834"/>
    <s v="Katherine Grass Cardenas"/>
    <m/>
    <s v="P1023963248"/>
    <s v="1023963248 GRASS CARDENAS KATHERINE"/>
    <s v="Z6"/>
    <n v="3001744"/>
    <s v="SALARY 202310"/>
    <m/>
    <s v="SALARY 202310"/>
    <s v="COP"/>
    <n v="2670826.21"/>
    <n v="635.67999999999995"/>
    <n v="6939.45"/>
    <n v="2670826.21"/>
    <n v="0"/>
    <d v="2023-11-08T23:50:13"/>
    <n v="1"/>
    <n v="2670826.21"/>
    <x v="4"/>
    <n v="3"/>
    <s v="6"/>
    <x v="1"/>
    <m/>
  </r>
  <r>
    <n v="1309"/>
    <s v="CO"/>
    <s v="CO6UR"/>
    <s v="5295"/>
    <s v="51059999"/>
    <s v="SP"/>
    <s v="Payroll Posting"/>
    <n v="1303846"/>
    <x v="2"/>
    <n v="45229"/>
    <n v="138684"/>
    <s v="COFE2302"/>
    <n v="140308"/>
    <s v="Andres Sarmiento Briceño"/>
    <m/>
    <s v="P1024503812"/>
    <s v="1024503812 SARMIENTO BRICEÑO ANDRES"/>
    <s v="E6"/>
    <n v="3001714"/>
    <s v="SALARY 202310"/>
    <m/>
    <s v="SALARY 202310"/>
    <s v="COP"/>
    <n v="3558718.41"/>
    <n v="847.01"/>
    <n v="9246.4"/>
    <n v="3558718.41"/>
    <n v="0"/>
    <d v="2023-11-08T23:50:13"/>
    <n v="1"/>
    <n v="3558718.41"/>
    <x v="7"/>
    <n v="3"/>
    <s v="6"/>
    <x v="1"/>
    <m/>
  </r>
  <r>
    <n v="1310"/>
    <s v="CO"/>
    <s v="CO6UR"/>
    <s v="5295"/>
    <s v="51059999"/>
    <s v="SP"/>
    <s v="Payroll Posting"/>
    <n v="1303846"/>
    <x v="2"/>
    <n v="45229"/>
    <n v="138684"/>
    <s v="COFE2302"/>
    <n v="131999"/>
    <s v="Laura Alejandra Diaz Cardoso"/>
    <m/>
    <s v="P1026276493"/>
    <s v="1026276493 LAURA ALEJANDRA DIAZ CARDOSO"/>
    <s v="E6"/>
    <n v="3165288"/>
    <s v="SALARY 202310"/>
    <m/>
    <s v="SALARY 202310"/>
    <s v="COP"/>
    <n v="8069407.4100000001"/>
    <n v="1920.6"/>
    <n v="20966.259999999998"/>
    <n v="8069407.4100000001"/>
    <n v="0"/>
    <d v="2023-11-08T23:50:13"/>
    <n v="1"/>
    <n v="8069407.4100000001"/>
    <x v="6"/>
    <n v="3"/>
    <s v="6"/>
    <x v="1"/>
    <m/>
  </r>
  <r>
    <n v="1311"/>
    <s v="CO"/>
    <s v="CO2BG"/>
    <s v="5295"/>
    <s v="51059999"/>
    <s v="SP"/>
    <s v="Payroll Posting"/>
    <n v="1303846"/>
    <x v="2"/>
    <n v="45229"/>
    <n v="138684"/>
    <s v="COFE2302"/>
    <s v="CO527"/>
    <s v="July Andrea Castillo Soacha"/>
    <m/>
    <s v="P1015394584"/>
    <s v="1015394584 JULY ANDREA CASTILLO SOACHA"/>
    <s v="Z2"/>
    <n v="3001771"/>
    <s v="SALARY 202310"/>
    <m/>
    <s v="SALARY 202310"/>
    <s v="COP"/>
    <n v="2838384.33"/>
    <n v="675.56"/>
    <n v="7374.8"/>
    <n v="2838384.33"/>
    <n v="0"/>
    <d v="2023-11-08T23:50:13"/>
    <n v="1"/>
    <n v="2838384.33"/>
    <x v="4"/>
    <n v="3"/>
    <s v="2"/>
    <x v="3"/>
    <m/>
  </r>
  <r>
    <n v="1312"/>
    <s v="CO"/>
    <s v="CO6UR"/>
    <s v="5295"/>
    <s v="51059999"/>
    <s v="SP"/>
    <s v="Payroll Posting"/>
    <n v="1303846"/>
    <x v="2"/>
    <n v="45229"/>
    <n v="138684"/>
    <s v="COFE2302"/>
    <n v="140373"/>
    <s v="Solangie Paola Rojas Serrano"/>
    <m/>
    <s v="P1010236819"/>
    <s v="1010236819 ROJAS SERRANO SOLANGIE PAOLA"/>
    <s v="E6"/>
    <n v="3001714"/>
    <s v="SALARY 202310"/>
    <m/>
    <s v="SALARY 202310"/>
    <s v="COP"/>
    <n v="3558718.41"/>
    <n v="847.01"/>
    <n v="9246.4"/>
    <n v="3558718.41"/>
    <n v="0"/>
    <d v="2023-11-08T23:50:13"/>
    <n v="1"/>
    <n v="3558718.41"/>
    <x v="7"/>
    <n v="3"/>
    <s v="6"/>
    <x v="1"/>
    <m/>
  </r>
  <r>
    <n v="1313"/>
    <s v="CO"/>
    <s v="CO6UR"/>
    <s v="5295"/>
    <s v="51059999"/>
    <s v="SP"/>
    <s v="Payroll Posting"/>
    <n v="1303846"/>
    <x v="2"/>
    <n v="45229"/>
    <n v="138684"/>
    <s v="COFE2302"/>
    <n v="117828"/>
    <s v="Paula Andrea Pena Ortiz"/>
    <m/>
    <s v="P1010240351"/>
    <s v="1010240351 PAULA ANDREA PEÑA ORTIZ"/>
    <s v="Z6"/>
    <n v="3001748"/>
    <s v="SALARY 202310"/>
    <m/>
    <s v="SALARY 202310"/>
    <s v="COP"/>
    <n v="2244255.8199999998"/>
    <n v="534.16"/>
    <n v="5831.12"/>
    <n v="2244255.8199999998"/>
    <n v="0"/>
    <d v="2023-11-08T23:50:13"/>
    <n v="1"/>
    <n v="2244255.8199999998"/>
    <x v="4"/>
    <n v="3"/>
    <s v="6"/>
    <x v="1"/>
    <m/>
  </r>
  <r>
    <n v="1314"/>
    <s v="CO"/>
    <s v="CO4TC"/>
    <s v="5295"/>
    <s v="51059999"/>
    <s v="SP"/>
    <s v="Payroll Posting"/>
    <n v="1303846"/>
    <x v="2"/>
    <n v="45229"/>
    <n v="138684"/>
    <s v="COFE2302"/>
    <n v="140317"/>
    <s v="Miguel Fernando Recalde"/>
    <m/>
    <s v="P16742015"/>
    <s v="16742015 RECALDE GARCIA MIGUEL FERNANDO"/>
    <s v="E4"/>
    <n v="3001580"/>
    <s v="SALARY 202310"/>
    <m/>
    <s v="SALARY 202310"/>
    <s v="COP"/>
    <n v="3557954.41"/>
    <n v="846.83"/>
    <n v="9244.42"/>
    <n v="3557954.41"/>
    <n v="0"/>
    <d v="2023-11-08T23:50:13"/>
    <n v="1"/>
    <n v="3557954.41"/>
    <x v="7"/>
    <n v="3"/>
    <s v="4"/>
    <x v="2"/>
    <m/>
  </r>
  <r>
    <n v="1315"/>
    <s v="CO"/>
    <s v="CO6UR"/>
    <s v="5295"/>
    <s v="51059999"/>
    <s v="SP"/>
    <s v="Payroll Posting"/>
    <n v="1303846"/>
    <x v="2"/>
    <n v="45229"/>
    <n v="138684"/>
    <s v="COFE2302"/>
    <n v="140261"/>
    <s v="Fraibel Tabares Gallego"/>
    <m/>
    <s v="P17287756"/>
    <s v="17287756 FRAIBEL TABARES GALLEGO"/>
    <s v="E6"/>
    <n v="3001714"/>
    <s v="SALARY 202310"/>
    <m/>
    <s v="SALARY 202310"/>
    <s v="COP"/>
    <n v="3558718.41"/>
    <n v="847.01"/>
    <n v="9246.4"/>
    <n v="3558718.41"/>
    <n v="0"/>
    <d v="2023-11-08T23:50:13"/>
    <n v="1"/>
    <n v="3558718.41"/>
    <x v="7"/>
    <n v="3"/>
    <s v="6"/>
    <x v="1"/>
    <m/>
  </r>
  <r>
    <n v="1316"/>
    <s v="CO"/>
    <s v="CO2BG"/>
    <s v="5295"/>
    <s v="51059999"/>
    <s v="SP"/>
    <s v="Payroll Posting"/>
    <n v="1303846"/>
    <x v="2"/>
    <n v="45229"/>
    <n v="138684"/>
    <s v="COFE2302"/>
    <s v="CO307"/>
    <s v="Maicol Gerardo Nieto Garcia"/>
    <m/>
    <s v="P74379600"/>
    <s v="74379600 NIETO GARCIA MAICOL GERARDO"/>
    <s v="E2"/>
    <n v="3001722"/>
    <s v="SALARY 202310"/>
    <m/>
    <s v="SALARY 202310"/>
    <s v="COP"/>
    <n v="8426534.4100000001"/>
    <n v="2005.6"/>
    <n v="21894.16"/>
    <n v="8426534.4100000001"/>
    <n v="0"/>
    <d v="2023-11-08T23:50:13"/>
    <n v="1"/>
    <n v="8426534.4100000001"/>
    <x v="9"/>
    <n v="3"/>
    <s v="2"/>
    <x v="3"/>
    <m/>
  </r>
  <r>
    <n v="1317"/>
    <s v="CO"/>
    <s v="CO6UR"/>
    <s v="5295"/>
    <s v="51059999"/>
    <s v="SP"/>
    <s v="Payroll Posting"/>
    <n v="1303846"/>
    <x v="2"/>
    <n v="45229"/>
    <n v="138684"/>
    <s v="COFE2302"/>
    <n v="141431"/>
    <s v="José Alejandro Leal Céspedes"/>
    <m/>
    <s v="P86078463"/>
    <s v="86078463 LEAL CESPEDES JOSE ALEJANDRO"/>
    <s v="E6"/>
    <n v="3001714"/>
    <s v="SALARY 202310"/>
    <m/>
    <s v="SALARY 202310"/>
    <s v="COP"/>
    <n v="2654526.41"/>
    <n v="631.79999999999995"/>
    <n v="6897.1"/>
    <n v="2654526.41"/>
    <n v="0"/>
    <d v="2023-11-08T23:50:13"/>
    <n v="1"/>
    <n v="2654526.41"/>
    <x v="7"/>
    <n v="3"/>
    <s v="6"/>
    <x v="1"/>
    <m/>
  </r>
  <r>
    <n v="1318"/>
    <s v="CO"/>
    <s v="CO3SM"/>
    <s v="5295"/>
    <s v="51059999"/>
    <s v="SP"/>
    <s v="Payroll Posting"/>
    <n v="1303846"/>
    <x v="2"/>
    <n v="45229"/>
    <n v="138684"/>
    <s v="COFE2302"/>
    <n v="139994"/>
    <s v="Jasbleidy Yolima Lopez Alvarez"/>
    <m/>
    <s v="P50914585"/>
    <s v="50914585 LOPEZ ALVAREZ JASBLEIDY YOLIMA"/>
    <s v="E3"/>
    <n v="3076660"/>
    <s v="SALARY 202310"/>
    <m/>
    <s v="SALARY 202310"/>
    <s v="COP"/>
    <n v="3487746.41"/>
    <n v="830.12"/>
    <n v="9062"/>
    <n v="3487746.41"/>
    <n v="0"/>
    <d v="2023-11-08T23:50:13"/>
    <n v="1"/>
    <n v="3487746.41"/>
    <x v="7"/>
    <n v="3"/>
    <s v="3"/>
    <x v="0"/>
    <m/>
  </r>
  <r>
    <n v="1319"/>
    <s v="CO"/>
    <s v="CO6UR"/>
    <s v="5295"/>
    <s v="51059999"/>
    <s v="SP"/>
    <s v="Payroll Posting"/>
    <n v="1303846"/>
    <x v="2"/>
    <n v="45229"/>
    <n v="138684"/>
    <s v="COFE2302"/>
    <n v="140486"/>
    <s v="Miguel Ángel Molina"/>
    <m/>
    <s v="P79382438"/>
    <s v="79382438 MIGUEL ANGEL MOLINA ZAMUDIO"/>
    <s v="E6"/>
    <n v="3001714"/>
    <s v="SALARY 202310"/>
    <m/>
    <s v="SALARY 202310"/>
    <s v="COP"/>
    <n v="3558718.41"/>
    <n v="847.01"/>
    <n v="9246.4"/>
    <n v="3558718.41"/>
    <n v="0"/>
    <d v="2023-11-08T23:50:13"/>
    <n v="1"/>
    <n v="3558718.41"/>
    <x v="7"/>
    <n v="3"/>
    <s v="6"/>
    <x v="1"/>
    <m/>
  </r>
  <r>
    <n v="1320"/>
    <s v="CO"/>
    <s v="CO4PP"/>
    <s v="5295"/>
    <s v="51059999"/>
    <s v="SP"/>
    <s v="Payroll Posting"/>
    <n v="1303846"/>
    <x v="2"/>
    <n v="45229"/>
    <n v="138684"/>
    <s v="COFE2302"/>
    <n v="140314"/>
    <s v="Euar Milton Segura"/>
    <m/>
    <s v="P79606730"/>
    <s v="79606730 EUAR MILTON SEGURA RAMIREZ"/>
    <s v="E4"/>
    <n v="3001580"/>
    <s v="SALARY 202310"/>
    <m/>
    <s v="SALARY 202310"/>
    <s v="COP"/>
    <n v="3557954.41"/>
    <n v="846.83"/>
    <n v="9244.42"/>
    <n v="3557954.41"/>
    <n v="0"/>
    <d v="2023-11-08T23:50:13"/>
    <n v="1"/>
    <n v="3557954.41"/>
    <x v="7"/>
    <n v="3"/>
    <s v="4"/>
    <x v="2"/>
    <m/>
  </r>
  <r>
    <n v="1321"/>
    <s v="CO"/>
    <s v="CO6UR"/>
    <s v="5295"/>
    <s v="51059999"/>
    <s v="SP"/>
    <s v="Payroll Posting"/>
    <n v="1303846"/>
    <x v="2"/>
    <n v="45229"/>
    <n v="138684"/>
    <s v="COFE2302"/>
    <n v="140266"/>
    <s v="Diego Alejandro Guzman"/>
    <m/>
    <s v="P79690768"/>
    <s v="79690768 GUZMAN COBOS DIEGO ALEJANDRO"/>
    <s v="E6"/>
    <n v="3001714"/>
    <s v="SALARY 202310"/>
    <m/>
    <s v="SALARY 202310"/>
    <s v="COP"/>
    <n v="3558718.41"/>
    <n v="847.01"/>
    <n v="9246.4"/>
    <n v="3558718.41"/>
    <n v="0"/>
    <d v="2023-11-08T23:50:13"/>
    <n v="1"/>
    <n v="3558718.41"/>
    <x v="7"/>
    <n v="3"/>
    <s v="6"/>
    <x v="1"/>
    <m/>
  </r>
  <r>
    <n v="1322"/>
    <s v="CO"/>
    <s v="CO6UR"/>
    <s v="5295"/>
    <s v="51059999"/>
    <s v="SP"/>
    <s v="Payroll Posting"/>
    <n v="1303849"/>
    <x v="2"/>
    <n v="45229"/>
    <n v="138684"/>
    <s v="COFE2302"/>
    <n v="141433"/>
    <s v="Robinson Benavides Gonzalez"/>
    <m/>
    <s v="P1030553236"/>
    <s v="1030553236 ROBINSON BENAVIDES GONZALEZ"/>
    <s v="E6"/>
    <n v="3001714"/>
    <s v="SALARY 202310"/>
    <m/>
    <s v="SALARY 202310"/>
    <s v="COP"/>
    <n v="2654526.41"/>
    <n v="631.79999999999995"/>
    <n v="6897.1"/>
    <n v="2654526.41"/>
    <n v="0"/>
    <d v="2023-11-09T00:02:05"/>
    <n v="1"/>
    <n v="2654526.41"/>
    <x v="7"/>
    <n v="3"/>
    <s v="6"/>
    <x v="1"/>
    <m/>
  </r>
  <r>
    <n v="1323"/>
    <s v="CO"/>
    <s v="CO3SM"/>
    <s v="5295"/>
    <s v="51059999"/>
    <s v="SP"/>
    <s v="Payroll Posting"/>
    <n v="1303849"/>
    <x v="2"/>
    <n v="45229"/>
    <n v="138684"/>
    <s v="COFE2302"/>
    <n v="140037"/>
    <s v="Katerine Martinez"/>
    <m/>
    <s v="P1065659358"/>
    <s v="1065659358 MARTINEZ JEREZ KATERINE"/>
    <s v="E3"/>
    <n v="3165136"/>
    <s v="SALARY 202310"/>
    <m/>
    <s v="SALARY 202310"/>
    <s v="COP"/>
    <n v="3487746.41"/>
    <n v="830.12"/>
    <n v="9062"/>
    <n v="3487746.41"/>
    <n v="0"/>
    <d v="2023-11-09T00:02:05"/>
    <n v="1"/>
    <n v="3487746.41"/>
    <x v="7"/>
    <n v="3"/>
    <s v="3"/>
    <x v="0"/>
    <m/>
  </r>
  <r>
    <n v="1324"/>
    <s v="CO"/>
    <s v="CO3SM"/>
    <s v="5295"/>
    <s v="51059999"/>
    <s v="SP"/>
    <s v="Payroll Posting"/>
    <n v="1303849"/>
    <x v="2"/>
    <n v="45229"/>
    <n v="138684"/>
    <s v="COFE2302"/>
    <n v="139993"/>
    <s v="Luis David Ramos"/>
    <m/>
    <s v="P1065815977"/>
    <s v="1065815977 RAMOS PEREZ LUIS DAVID"/>
    <s v="E3"/>
    <n v="3076661"/>
    <s v="SALARY 202310"/>
    <m/>
    <s v="SALARY 202310"/>
    <s v="COP"/>
    <n v="3487746.41"/>
    <n v="830.12"/>
    <n v="9062"/>
    <n v="3487746.41"/>
    <n v="0"/>
    <d v="2023-11-09T00:02:05"/>
    <n v="1"/>
    <n v="3487746.41"/>
    <x v="7"/>
    <n v="3"/>
    <s v="3"/>
    <x v="0"/>
    <m/>
  </r>
  <r>
    <n v="1325"/>
    <s v="CO"/>
    <s v="CO3CU"/>
    <s v="5295"/>
    <s v="51059999"/>
    <s v="SP"/>
    <s v="Payroll Posting"/>
    <n v="1303849"/>
    <x v="2"/>
    <n v="45229"/>
    <n v="138684"/>
    <s v="COFE2302"/>
    <n v="140028"/>
    <s v="Junior Rafael Oquendo Negrete"/>
    <m/>
    <s v="P1067912257"/>
    <s v="1067912257 JUNIOR RAFAEL OQUENDO NEGRETE"/>
    <s v="E3"/>
    <n v="3076650"/>
    <s v="SALARY 202310"/>
    <m/>
    <s v="SALARY 202310"/>
    <s v="COP"/>
    <n v="3487746.41"/>
    <n v="830.12"/>
    <n v="9062"/>
    <n v="3487746.41"/>
    <n v="0"/>
    <d v="2023-11-09T00:02:05"/>
    <n v="1"/>
    <n v="3487746.41"/>
    <x v="7"/>
    <n v="3"/>
    <s v="3"/>
    <x v="0"/>
    <m/>
  </r>
  <r>
    <n v="1326"/>
    <s v="CO"/>
    <s v="CO6UR"/>
    <s v="5295"/>
    <s v="51059999"/>
    <s v="SP"/>
    <s v="Payroll Posting"/>
    <n v="1303849"/>
    <x v="2"/>
    <n v="45229"/>
    <n v="138684"/>
    <s v="COFE2302"/>
    <n v="140267"/>
    <s v="Diana Katherine Camelo"/>
    <m/>
    <s v="P1072447059"/>
    <s v="1072447059 DIANA KATHERINE CAMELO PINZON"/>
    <s v="E6"/>
    <n v="3001714"/>
    <s v="SALARY 202310"/>
    <m/>
    <s v="SALARY 202310"/>
    <s v="COP"/>
    <n v="3558718.41"/>
    <n v="847.01"/>
    <n v="9246.4"/>
    <n v="3558718.41"/>
    <n v="0"/>
    <d v="2023-11-09T00:02:05"/>
    <n v="1"/>
    <n v="3558718.41"/>
    <x v="7"/>
    <n v="3"/>
    <s v="6"/>
    <x v="1"/>
    <m/>
  </r>
  <r>
    <n v="1327"/>
    <s v="CO"/>
    <s v="CO4PP"/>
    <s v="5295"/>
    <s v="51059999"/>
    <s v="SP"/>
    <s v="Payroll Posting"/>
    <n v="1303849"/>
    <x v="2"/>
    <n v="45229"/>
    <n v="138684"/>
    <s v="COFE2302"/>
    <n v="140315"/>
    <s v="Luis Fernando Barrios"/>
    <m/>
    <s v="P1075237679"/>
    <s v="1075237679 BARRIOS LOZANO LUIS FERNANDO"/>
    <s v="E4"/>
    <n v="3001580"/>
    <s v="SALARY 202310"/>
    <m/>
    <s v="SALARY 202310"/>
    <s v="COP"/>
    <n v="3557954.41"/>
    <n v="846.83"/>
    <n v="9244.42"/>
    <n v="3557954.41"/>
    <n v="0"/>
    <d v="2023-11-09T00:02:05"/>
    <n v="1"/>
    <n v="3557954.41"/>
    <x v="7"/>
    <n v="3"/>
    <s v="4"/>
    <x v="2"/>
    <m/>
  </r>
  <r>
    <n v="1328"/>
    <s v="CO"/>
    <s v="CO6UR"/>
    <s v="5295"/>
    <s v="51059999"/>
    <s v="SP"/>
    <s v="Payroll Posting"/>
    <n v="1303849"/>
    <x v="2"/>
    <n v="45229"/>
    <n v="138684"/>
    <s v="COFE2302"/>
    <n v="140274"/>
    <s v="Laura Lucia Leal"/>
    <m/>
    <s v="P1032434923"/>
    <s v="1032434923 LAURA LUCIA LEAL DIAZ"/>
    <s v="E6"/>
    <n v="3001714"/>
    <s v="SALARY 202310"/>
    <m/>
    <s v="SALARY 202310"/>
    <s v="COP"/>
    <n v="3558718.41"/>
    <n v="847.01"/>
    <n v="9246.4"/>
    <n v="3558718.41"/>
    <n v="0"/>
    <d v="2023-11-09T00:02:05"/>
    <n v="1"/>
    <n v="3558718.41"/>
    <x v="7"/>
    <n v="3"/>
    <s v="6"/>
    <x v="1"/>
    <m/>
  </r>
  <r>
    <n v="1329"/>
    <s v="CO"/>
    <s v="CO3CU"/>
    <s v="5295"/>
    <s v="51059999"/>
    <s v="SP"/>
    <s v="Payroll Posting"/>
    <n v="1303849"/>
    <x v="2"/>
    <n v="45229"/>
    <n v="138684"/>
    <s v="COFE2302"/>
    <n v="127092"/>
    <s v="Jhon Jaime Vargas"/>
    <m/>
    <s v="P1090456969"/>
    <s v="1090456969 VARGAS ROPERO JHON JAIME"/>
    <s v="Z3"/>
    <n v="3178848"/>
    <s v="SALARY 202310"/>
    <m/>
    <s v="SALARY 202310"/>
    <s v="COP"/>
    <n v="2358478.71"/>
    <n v="561.34"/>
    <n v="6127.89"/>
    <n v="2358478.71"/>
    <n v="0"/>
    <d v="2023-11-09T00:02:05"/>
    <n v="1"/>
    <n v="2358478.71"/>
    <x v="4"/>
    <n v="3"/>
    <s v="3"/>
    <x v="0"/>
    <m/>
  </r>
  <r>
    <n v="1330"/>
    <s v="CO"/>
    <s v="CO6UR"/>
    <s v="5295"/>
    <s v="51059999"/>
    <s v="SP"/>
    <s v="Payroll Posting"/>
    <n v="1303849"/>
    <x v="2"/>
    <n v="45229"/>
    <n v="138684"/>
    <s v="COFE2302"/>
    <n v="127717"/>
    <s v="Jaime Alexis Machado Tovar"/>
    <m/>
    <s v="P1121855213"/>
    <s v="1121855213 MACHADO TOVAR JAIME ALEXIS"/>
    <s v="Z6"/>
    <n v="3001749"/>
    <s v="SALARY 202310"/>
    <m/>
    <s v="SALARY 202310"/>
    <s v="COP"/>
    <n v="1603765.52"/>
    <n v="381.71"/>
    <n v="4166.97"/>
    <n v="1603765.52"/>
    <n v="0"/>
    <d v="2023-11-09T00:02:05"/>
    <n v="1"/>
    <n v="1603765.52"/>
    <x v="4"/>
    <n v="3"/>
    <s v="6"/>
    <x v="1"/>
    <m/>
  </r>
  <r>
    <n v="1331"/>
    <s v="CO"/>
    <s v="CO6UR"/>
    <s v="5295"/>
    <s v="51059999"/>
    <s v="SP"/>
    <s v="Payroll Posting"/>
    <n v="1303849"/>
    <x v="2"/>
    <n v="45229"/>
    <n v="138684"/>
    <s v="COFE2302"/>
    <n v="140487"/>
    <s v="Maryury Lara"/>
    <m/>
    <s v="P1121938164"/>
    <s v="1121938164 LARA PARDO MARYURY"/>
    <s v="E6"/>
    <n v="3001714"/>
    <s v="SALARY 202310"/>
    <m/>
    <s v="SALARY 202310"/>
    <s v="COP"/>
    <n v="3558718.41"/>
    <n v="847.01"/>
    <n v="9246.4"/>
    <n v="3558718.41"/>
    <n v="0"/>
    <d v="2023-11-09T00:02:05"/>
    <n v="1"/>
    <n v="3558718.41"/>
    <x v="7"/>
    <n v="3"/>
    <s v="6"/>
    <x v="1"/>
    <m/>
  </r>
  <r>
    <n v="1332"/>
    <s v="CO"/>
    <s v="CO6UR"/>
    <s v="5295"/>
    <s v="51059999"/>
    <s v="SP"/>
    <s v="Payroll Posting"/>
    <n v="1303849"/>
    <x v="2"/>
    <n v="45229"/>
    <n v="138684"/>
    <s v="COFE2302"/>
    <n v="126411"/>
    <s v="Alex Fernando Fernando Bustamante Beltrán"/>
    <m/>
    <s v="P1121949544"/>
    <s v="1121949544 BUSTAMANTE BELTRAN ALEX FERNANDO"/>
    <s v="Z6"/>
    <n v="3001746"/>
    <s v="SALARY 202310"/>
    <m/>
    <s v="SALARY 202310"/>
    <s v="COP"/>
    <n v="1597564.29"/>
    <n v="380.24"/>
    <n v="4150.8599999999997"/>
    <n v="1597564.29"/>
    <n v="0"/>
    <d v="2023-11-09T00:02:05"/>
    <n v="1"/>
    <n v="1597564.29"/>
    <x v="4"/>
    <n v="3"/>
    <s v="6"/>
    <x v="1"/>
    <m/>
  </r>
  <r>
    <n v="1333"/>
    <s v="CO"/>
    <s v="CO3SM"/>
    <s v="5295"/>
    <s v="51059999"/>
    <s v="SP"/>
    <s v="Payroll Posting"/>
    <n v="1303849"/>
    <x v="2"/>
    <n v="45229"/>
    <n v="138684"/>
    <s v="COFE2302"/>
    <n v="139992"/>
    <s v="Ketis Yulieth Amaya"/>
    <m/>
    <s v="P1122403055"/>
    <s v="1122403055 AMAYA AROCHA KETIS YULIETH"/>
    <s v="E3"/>
    <n v="3076662"/>
    <s v="SALARY 202310"/>
    <m/>
    <s v="SALARY 202310"/>
    <s v="COP"/>
    <n v="3487746.41"/>
    <n v="830.12"/>
    <n v="9062"/>
    <n v="3487746.41"/>
    <n v="0"/>
    <d v="2023-11-09T00:02:05"/>
    <n v="1"/>
    <n v="3487746.41"/>
    <x v="7"/>
    <n v="3"/>
    <s v="3"/>
    <x v="0"/>
    <m/>
  </r>
  <r>
    <n v="1334"/>
    <s v="CO"/>
    <s v="CO3SM"/>
    <s v="5295"/>
    <s v="51059999"/>
    <s v="SP"/>
    <s v="Payroll Posting"/>
    <n v="1303849"/>
    <x v="2"/>
    <n v="45229"/>
    <n v="138684"/>
    <s v="COFE2302"/>
    <n v="139995"/>
    <s v="EYLENN YANETH RAMOS CORDOBA"/>
    <m/>
    <s v="P1122403703"/>
    <s v="1122403703 RAMOS CORDOBA EYLENN JANETH"/>
    <s v="E3"/>
    <n v="3076659"/>
    <s v="SALARY 202310"/>
    <m/>
    <s v="SALARY 202310"/>
    <s v="COP"/>
    <n v="3487746.41"/>
    <n v="830.12"/>
    <n v="9062"/>
    <n v="3487746.41"/>
    <n v="0"/>
    <d v="2023-11-09T00:02:05"/>
    <n v="1"/>
    <n v="3487746.41"/>
    <x v="7"/>
    <n v="3"/>
    <s v="3"/>
    <x v="0"/>
    <m/>
  </r>
  <r>
    <n v="1335"/>
    <s v="CO"/>
    <s v="CO3CU"/>
    <s v="5295"/>
    <s v="51059999"/>
    <s v="SP"/>
    <s v="Payroll Posting"/>
    <n v="1303849"/>
    <x v="2"/>
    <n v="45229"/>
    <n v="138684"/>
    <s v="COFE2302"/>
    <n v="125803"/>
    <s v="YINA CAROLINA CRISTANCHO ALVAREZ"/>
    <m/>
    <s v="P1095924452"/>
    <s v="1095924452 CRISTANCHO ALVAREZ YINA CAROLINA"/>
    <s v="Z3"/>
    <n v="3002798"/>
    <s v="SALARY 202310"/>
    <m/>
    <s v="SALARY 202310"/>
    <s v="COP"/>
    <n v="5211793.41"/>
    <n v="1240.46"/>
    <n v="13541.49"/>
    <n v="5211793.41"/>
    <n v="0"/>
    <d v="2023-11-09T00:02:05"/>
    <n v="1"/>
    <n v="5211793.41"/>
    <x v="4"/>
    <n v="3"/>
    <s v="3"/>
    <x v="0"/>
    <m/>
  </r>
  <r>
    <n v="1336"/>
    <s v="CO"/>
    <s v="CO4TC"/>
    <s v="5295"/>
    <s v="51059999"/>
    <s v="SP"/>
    <s v="Payroll Posting"/>
    <n v="1303849"/>
    <x v="2"/>
    <n v="45229"/>
    <n v="138684"/>
    <s v="COFE2302"/>
    <n v="140297"/>
    <s v="DIANA CAROLINA VALENZUELA"/>
    <m/>
    <s v="P1088591933"/>
    <s v="1088591933 DIANA CAROLINA VALENZUELA RUIZ"/>
    <s v="E4"/>
    <n v="3001580"/>
    <s v="SALARY 202310"/>
    <m/>
    <s v="SALARY 202310"/>
    <s v="COP"/>
    <n v="3557954.41"/>
    <n v="846.83"/>
    <n v="9244.42"/>
    <n v="3557954.41"/>
    <n v="0"/>
    <d v="2023-11-09T00:02:05"/>
    <n v="1"/>
    <n v="3557954.41"/>
    <x v="7"/>
    <n v="3"/>
    <s v="4"/>
    <x v="2"/>
    <m/>
  </r>
  <r>
    <n v="1337"/>
    <s v="CO"/>
    <s v="CO4TC"/>
    <s v="5295"/>
    <s v="51059999"/>
    <s v="SP"/>
    <s v="Payroll Posting"/>
    <n v="1303849"/>
    <x v="2"/>
    <n v="45229"/>
    <n v="138684"/>
    <s v="COFE2302"/>
    <n v="140303"/>
    <s v="EDILMA TERESA CUASPUD"/>
    <m/>
    <s v="P1088593769"/>
    <s v="1088593769 TERESA EDILMA CUESPA MORENO"/>
    <s v="E4"/>
    <n v="3001580"/>
    <s v="SALARY 202310"/>
    <m/>
    <s v="SALARY 202310"/>
    <s v="COP"/>
    <n v="3557954.41"/>
    <n v="846.83"/>
    <n v="9244.42"/>
    <n v="3557954.41"/>
    <n v="0"/>
    <d v="2023-11-09T00:02:05"/>
    <n v="1"/>
    <n v="3557954.41"/>
    <x v="7"/>
    <n v="3"/>
    <s v="4"/>
    <x v="2"/>
    <m/>
  </r>
  <r>
    <n v="1338"/>
    <s v="CO"/>
    <s v="CO4TC"/>
    <s v="5295"/>
    <s v="51059999"/>
    <s v="SP"/>
    <s v="Payroll Posting"/>
    <n v="1303849"/>
    <x v="2"/>
    <n v="45229"/>
    <n v="138684"/>
    <s v="COFE2302"/>
    <n v="140305"/>
    <s v="William Edgardo Cumbalaza"/>
    <m/>
    <s v="P1088594019"/>
    <s v="1088594019 WILLIAM EDGARDO CUMBALAZA TAIMAL"/>
    <s v="E4"/>
    <n v="3001580"/>
    <s v="SALARY 202310"/>
    <m/>
    <s v="SALARY 202310"/>
    <s v="COP"/>
    <n v="3557954.41"/>
    <n v="846.83"/>
    <n v="9244.42"/>
    <n v="3557954.41"/>
    <n v="0"/>
    <d v="2023-11-09T00:02:05"/>
    <n v="1"/>
    <n v="3557954.41"/>
    <x v="7"/>
    <n v="3"/>
    <s v="4"/>
    <x v="2"/>
    <m/>
  </r>
  <r>
    <n v="1339"/>
    <s v="CO"/>
    <s v="CO4TC"/>
    <s v="5295"/>
    <s v="51059999"/>
    <s v="SP"/>
    <s v="Payroll Posting"/>
    <n v="1303849"/>
    <x v="2"/>
    <n v="45229"/>
    <n v="138684"/>
    <s v="COFE2302"/>
    <n v="140496"/>
    <s v="Carlos Mauricio Rosero"/>
    <m/>
    <s v="P1088597038"/>
    <s v="1088597038 CARLOS MAURICIO DELGADO"/>
    <s v="E4"/>
    <n v="3001580"/>
    <s v="SALARY 202310"/>
    <m/>
    <s v="SALARY 202310"/>
    <s v="COP"/>
    <n v="3485198.41"/>
    <n v="829.51"/>
    <n v="9055.3799999999992"/>
    <n v="3485198.41"/>
    <n v="0"/>
    <d v="2023-11-09T00:02:05"/>
    <n v="1"/>
    <n v="3485198.41"/>
    <x v="7"/>
    <n v="3"/>
    <s v="4"/>
    <x v="2"/>
    <m/>
  </r>
  <r>
    <n v="1340"/>
    <s v="CO"/>
    <s v="CO6UR"/>
    <s v="5295"/>
    <s v="51059999"/>
    <s v="SP"/>
    <s v="Payroll Posting"/>
    <n v="1303849"/>
    <x v="2"/>
    <n v="45229"/>
    <n v="138684"/>
    <s v="COFE2302"/>
    <n v="141412"/>
    <s v="Manuel Fernando Caicedo Camargo"/>
    <m/>
    <s v="P1094267292"/>
    <s v="1094267292 CAICEDO CAMARGO MANUEL FERNANDO"/>
    <s v="E6"/>
    <n v="3001714"/>
    <s v="SALARY 202310"/>
    <m/>
    <s v="SALARY 202310"/>
    <s v="COP"/>
    <n v="2654526.41"/>
    <n v="631.79999999999995"/>
    <n v="6897.1"/>
    <n v="2654526.41"/>
    <n v="0"/>
    <d v="2023-11-09T00:02:05"/>
    <n v="1"/>
    <n v="2654526.41"/>
    <x v="7"/>
    <n v="3"/>
    <s v="6"/>
    <x v="1"/>
    <m/>
  </r>
  <r>
    <n v="1341"/>
    <s v="CO"/>
    <s v="CO4TC"/>
    <s v="5295"/>
    <s v="51059999"/>
    <s v="SP"/>
    <s v="Payroll Posting"/>
    <n v="1303849"/>
    <x v="2"/>
    <n v="45229"/>
    <n v="138684"/>
    <s v="COFE2302"/>
    <n v="140300"/>
    <s v="Marcela Del Carmen Coral"/>
    <m/>
    <s v="P1089289688"/>
    <s v="1089289688 CORAL MARCELA DEL CARMEN"/>
    <s v="E4"/>
    <n v="3001580"/>
    <s v="SALARY 202310"/>
    <m/>
    <s v="SALARY 202310"/>
    <s v="COP"/>
    <n v="3557954.41"/>
    <n v="846.83"/>
    <n v="9244.42"/>
    <n v="3557954.41"/>
    <n v="0"/>
    <d v="2023-11-09T00:02:05"/>
    <n v="1"/>
    <n v="3557954.41"/>
    <x v="7"/>
    <n v="3"/>
    <s v="4"/>
    <x v="2"/>
    <m/>
  </r>
  <r>
    <n v="1342"/>
    <s v="CO"/>
    <s v="CO4TC"/>
    <s v="5295"/>
    <s v="51059999"/>
    <s v="SP"/>
    <s v="Payroll Posting"/>
    <n v="1303849"/>
    <x v="2"/>
    <n v="45229"/>
    <n v="138684"/>
    <s v="COFE2302"/>
    <n v="140299"/>
    <s v="LIBIO PLINIO MARIN"/>
    <m/>
    <s v="P1089290183"/>
    <s v="1089290183 MARIN HERNANDEZ LIBIO PLINIO"/>
    <s v="E4"/>
    <n v="3001580"/>
    <s v="SALARY 202310"/>
    <m/>
    <s v="SALARY 202310"/>
    <s v="COP"/>
    <n v="3557954.41"/>
    <n v="846.83"/>
    <n v="9244.42"/>
    <n v="3557954.41"/>
    <n v="0"/>
    <d v="2023-11-09T00:02:05"/>
    <n v="1"/>
    <n v="3557954.41"/>
    <x v="7"/>
    <n v="3"/>
    <s v="4"/>
    <x v="2"/>
    <m/>
  </r>
  <r>
    <n v="1343"/>
    <s v="CO"/>
    <s v="CO4TC"/>
    <s v="5295"/>
    <s v="51059999"/>
    <s v="SP"/>
    <s v="Payroll Posting"/>
    <n v="1303849"/>
    <x v="2"/>
    <n v="45229"/>
    <n v="138684"/>
    <s v="COFE2302"/>
    <n v="140327"/>
    <s v="Dayra Eliceth Canticuz"/>
    <m/>
    <s v="P1089295677"/>
    <s v="1089295677 DAYRA ELICETH CANTINCUZ URBANO"/>
    <s v="E4"/>
    <n v="3001580"/>
    <s v="SALARY 202310"/>
    <m/>
    <s v="SALARY 202310"/>
    <s v="COP"/>
    <n v="3557954.41"/>
    <n v="846.83"/>
    <n v="9244.42"/>
    <n v="3557954.41"/>
    <n v="0"/>
    <d v="2023-11-09T00:02:05"/>
    <n v="1"/>
    <n v="3557954.41"/>
    <x v="7"/>
    <n v="3"/>
    <s v="4"/>
    <x v="2"/>
    <m/>
  </r>
  <r>
    <n v="1344"/>
    <s v="CO"/>
    <s v="CO3CU"/>
    <s v="5295"/>
    <s v="51059999"/>
    <s v="SP"/>
    <s v="Payroll Posting"/>
    <n v="1303849"/>
    <x v="2"/>
    <n v="45229"/>
    <n v="138684"/>
    <s v="COFE2302"/>
    <n v="140903"/>
    <s v="Maria Fernanda Cañas"/>
    <m/>
    <s v="P1090179465"/>
    <s v="1090179465 CAÑAS DAZA MARIA FERNANDA"/>
    <s v="Z3"/>
    <n v="3185960"/>
    <s v="SALARY 202310"/>
    <m/>
    <s v="SALARY 202310"/>
    <s v="COP"/>
    <n v="769199.41"/>
    <n v="183.08"/>
    <n v="1998.56"/>
    <n v="769199.41"/>
    <n v="0"/>
    <d v="2023-11-09T00:02:05"/>
    <n v="1"/>
    <n v="769199.41"/>
    <x v="4"/>
    <n v="3"/>
    <s v="3"/>
    <x v="0"/>
    <m/>
  </r>
  <r>
    <n v="1345"/>
    <s v="CO"/>
    <s v="CO4TC"/>
    <s v="5295"/>
    <s v="51059999"/>
    <s v="SP"/>
    <s v="Payroll Posting"/>
    <n v="1303849"/>
    <x v="2"/>
    <n v="45229"/>
    <n v="138684"/>
    <s v="COFE2302"/>
    <n v="140495"/>
    <s v="Carmen Elisa Pascal"/>
    <m/>
    <s v="P1087076508"/>
    <s v="1087076508 PASCAL RODRIGUEZ CARMEN ELISA"/>
    <s v="E4"/>
    <n v="3001580"/>
    <s v="SALARY 202310"/>
    <m/>
    <s v="SALARY 202310"/>
    <s v="COP"/>
    <n v="3485198.41"/>
    <n v="829.51"/>
    <n v="9055.3799999999992"/>
    <n v="3485198.41"/>
    <n v="0"/>
    <d v="2023-11-09T00:02:05"/>
    <n v="1"/>
    <n v="3485198.41"/>
    <x v="7"/>
    <n v="3"/>
    <s v="4"/>
    <x v="2"/>
    <m/>
  </r>
  <r>
    <n v="1346"/>
    <s v="CO"/>
    <s v="CO4PP"/>
    <s v="5295"/>
    <s v="51059999"/>
    <s v="SP"/>
    <s v="Payroll Posting"/>
    <n v="1303849"/>
    <x v="2"/>
    <n v="45229"/>
    <n v="138684"/>
    <s v="COFE2302"/>
    <n v="140304"/>
    <s v="Ana Lucia Quijano"/>
    <m/>
    <s v="P1087121899"/>
    <s v="1087121899 QUIJANO ANA"/>
    <s v="E4"/>
    <n v="3001580"/>
    <s v="SALARY 202310"/>
    <m/>
    <s v="SALARY 202310"/>
    <s v="COP"/>
    <n v="3557954.41"/>
    <n v="846.83"/>
    <n v="9244.42"/>
    <n v="3557954.41"/>
    <n v="0"/>
    <d v="2023-11-09T00:02:05"/>
    <n v="1"/>
    <n v="3557954.41"/>
    <x v="7"/>
    <n v="3"/>
    <s v="4"/>
    <x v="2"/>
    <m/>
  </r>
  <r>
    <n v="1347"/>
    <s v="CO"/>
    <s v="CO4TC"/>
    <s v="5295"/>
    <s v="51059999"/>
    <s v="SP"/>
    <s v="Payroll Posting"/>
    <n v="1303849"/>
    <x v="2"/>
    <n v="45229"/>
    <n v="138684"/>
    <s v="COFE2302"/>
    <n v="139083"/>
    <s v="Camila Alexandra Erazo"/>
    <m/>
    <s v="P1085270183"/>
    <s v="1085270183 ERASO ZAMBRANO CAMILA ALEXANDRA"/>
    <s v="E4"/>
    <n v="3001572"/>
    <s v="SALARY 202310"/>
    <m/>
    <s v="SALARY 202310"/>
    <s v="COP"/>
    <n v="8064762.4100000001"/>
    <n v="1919.49"/>
    <n v="20954.189999999999"/>
    <n v="8064762.4100000001"/>
    <n v="0"/>
    <d v="2023-11-09T00:02:05"/>
    <n v="1"/>
    <n v="8064762.4100000001"/>
    <x v="6"/>
    <n v="3"/>
    <s v="4"/>
    <x v="2"/>
    <m/>
  </r>
  <r>
    <n v="1348"/>
    <s v="CO"/>
    <s v="CO4TC"/>
    <s v="5295"/>
    <s v="51059999"/>
    <s v="SP"/>
    <s v="Payroll Posting"/>
    <n v="1303849"/>
    <x v="2"/>
    <n v="45229"/>
    <n v="138684"/>
    <s v="COFE2302"/>
    <n v="123654"/>
    <s v="Valeria Toro Betancur"/>
    <m/>
    <s v="P1085304003"/>
    <s v="1085304003 TORO BETANCUR VALERIA"/>
    <s v="Z4"/>
    <n v="3001583"/>
    <s v="SALARY 202310"/>
    <m/>
    <s v="SALARY 202310"/>
    <s v="COP"/>
    <n v="6564850.4100000001"/>
    <n v="1562.5"/>
    <n v="17057.060000000001"/>
    <n v="6564850.4100000001"/>
    <n v="0"/>
    <d v="2023-11-09T00:02:05"/>
    <n v="1"/>
    <n v="6564850.4100000001"/>
    <x v="4"/>
    <n v="3"/>
    <s v="4"/>
    <x v="2"/>
    <m/>
  </r>
  <r>
    <n v="1349"/>
    <s v="CO"/>
    <s v="CO4TC"/>
    <s v="5295"/>
    <s v="51059999"/>
    <s v="SP"/>
    <s v="Payroll Posting"/>
    <n v="1303849"/>
    <x v="2"/>
    <n v="45229"/>
    <n v="138684"/>
    <s v="COFE2302"/>
    <n v="140319"/>
    <s v="Guiomar Pamela Ortiz"/>
    <m/>
    <s v="P1087204947"/>
    <s v="1087204947 ORTIZ CARVAJAL GUIOMAR PAMELA"/>
    <s v="E4"/>
    <n v="3001580"/>
    <s v="SALARY 202310"/>
    <m/>
    <s v="SALARY 202310"/>
    <s v="COP"/>
    <n v="3557954.41"/>
    <n v="846.83"/>
    <n v="9244.42"/>
    <n v="3557954.41"/>
    <n v="0"/>
    <d v="2023-11-09T00:02:05"/>
    <n v="1"/>
    <n v="3557954.41"/>
    <x v="7"/>
    <n v="3"/>
    <s v="4"/>
    <x v="2"/>
    <m/>
  </r>
  <r>
    <n v="1350"/>
    <s v="CO"/>
    <s v="CO6UR"/>
    <s v="5295"/>
    <s v="51059999"/>
    <s v="SP"/>
    <s v="Payroll Posting"/>
    <n v="1303849"/>
    <x v="2"/>
    <n v="45229"/>
    <n v="138684"/>
    <s v="COFE2302"/>
    <n v="138270"/>
    <s v="Trinidad Trinidad Amaya Velásquez"/>
    <m/>
    <s v="P1098832703"/>
    <s v="1098832703 AMAYA VELASQUEZ TRINIDAD"/>
    <s v="Z6"/>
    <n v="3001745"/>
    <s v="SALARY 202310"/>
    <m/>
    <s v="SALARY 202310"/>
    <s v="COP"/>
    <n v="142769.26999999999"/>
    <n v="33.979999999999997"/>
    <n v="370.95"/>
    <n v="142769.26999999999"/>
    <n v="0"/>
    <d v="2023-11-09T00:02:05"/>
    <n v="1"/>
    <n v="142769.26999999999"/>
    <x v="4"/>
    <n v="3"/>
    <s v="6"/>
    <x v="1"/>
    <m/>
  </r>
  <r>
    <n v="1351"/>
    <s v="CO"/>
    <s v="CO6UR"/>
    <s v="5295"/>
    <s v="51059999"/>
    <s v="SP"/>
    <s v="Payroll Posting"/>
    <n v="1303849"/>
    <x v="2"/>
    <n v="45229"/>
    <n v="138684"/>
    <s v="COFE2302"/>
    <n v="140366"/>
    <s v="Jeisson Fabian Castro Pineda"/>
    <m/>
    <s v="P1104707748"/>
    <s v="1104707748 CASTRO PINEDA JEISSON FABIAN"/>
    <s v="E6"/>
    <n v="3001714"/>
    <s v="SALARY 202310"/>
    <m/>
    <s v="SALARY 202310"/>
    <s v="COP"/>
    <n v="3558718.41"/>
    <n v="847.01"/>
    <n v="9246.4"/>
    <n v="3558718.41"/>
    <n v="0"/>
    <d v="2023-11-09T00:02:05"/>
    <n v="1"/>
    <n v="3558718.41"/>
    <x v="7"/>
    <n v="3"/>
    <s v="6"/>
    <x v="1"/>
    <m/>
  </r>
  <r>
    <n v="1352"/>
    <s v="CO"/>
    <s v="CO6UR"/>
    <s v="5295"/>
    <s v="51059999"/>
    <s v="SP"/>
    <s v="Payroll Posting"/>
    <n v="1303849"/>
    <x v="2"/>
    <n v="45229"/>
    <n v="138684"/>
    <s v="COFE2302"/>
    <n v="141438"/>
    <s v="Diana Carolina Carolina Romero Murillo"/>
    <m/>
    <s v="P1106364305"/>
    <s v="1106364305 ROMERO MURILLO DIANA CAROLINA"/>
    <s v="E6"/>
    <n v="3001714"/>
    <s v="SALARY 202310"/>
    <m/>
    <s v="SALARY 202310"/>
    <s v="COP"/>
    <n v="3103313.41"/>
    <n v="738.62"/>
    <n v="8063.15"/>
    <n v="3103313.41"/>
    <n v="0"/>
    <d v="2023-11-09T00:02:05"/>
    <n v="1"/>
    <n v="3103313.41"/>
    <x v="7"/>
    <n v="3"/>
    <s v="6"/>
    <x v="1"/>
    <m/>
  </r>
  <r>
    <n v="1353"/>
    <s v="CO"/>
    <s v="CO6UR"/>
    <s v="5295"/>
    <s v="51059999"/>
    <s v="SP"/>
    <s v="Payroll Posting"/>
    <n v="1303849"/>
    <x v="2"/>
    <n v="45229"/>
    <n v="138684"/>
    <s v="COFE2302"/>
    <n v="140268"/>
    <s v="Orfely Campos"/>
    <m/>
    <s v="P1106772121"/>
    <s v="1106772121 CAMPOS CAMPOS ORFELY"/>
    <s v="E6"/>
    <n v="3001714"/>
    <s v="SALARY 202310"/>
    <m/>
    <s v="SALARY 202310"/>
    <s v="COP"/>
    <n v="3558718.41"/>
    <n v="847.01"/>
    <n v="9246.4"/>
    <n v="3558718.41"/>
    <n v="0"/>
    <d v="2023-11-09T00:02:05"/>
    <n v="1"/>
    <n v="3558718.41"/>
    <x v="7"/>
    <n v="3"/>
    <s v="6"/>
    <x v="1"/>
    <m/>
  </r>
  <r>
    <n v="1354"/>
    <s v="CO"/>
    <s v="CO4TC"/>
    <s v="5295"/>
    <s v="51059999"/>
    <s v="SP"/>
    <s v="Payroll Posting"/>
    <n v="1303849"/>
    <x v="2"/>
    <n v="45229"/>
    <n v="138684"/>
    <s v="COFE2302"/>
    <n v="127951"/>
    <s v="Maria Juliana Contreras Ramirez"/>
    <m/>
    <s v="P1090491722"/>
    <s v="1090491722 CONTRERAS RAMIREZ MARIA JULIANA"/>
    <s v="Z4"/>
    <n v="3192136"/>
    <s v="SALARY 202310"/>
    <m/>
    <s v="SALARY 202310"/>
    <s v="COP"/>
    <n v="815142.41"/>
    <n v="194.01"/>
    <n v="2117.94"/>
    <n v="815142.41"/>
    <n v="0"/>
    <d v="2023-11-09T00:02:05"/>
    <n v="1"/>
    <n v="815142.41"/>
    <x v="4"/>
    <n v="3"/>
    <s v="4"/>
    <x v="2"/>
    <m/>
  </r>
  <r>
    <n v="1355"/>
    <s v="CO"/>
    <s v="CO4PP"/>
    <s v="5295"/>
    <s v="51059999"/>
    <s v="SP"/>
    <s v="Payroll Posting"/>
    <n v="1303849"/>
    <x v="2"/>
    <n v="45229"/>
    <n v="138684"/>
    <s v="COFE2302"/>
    <n v="140313"/>
    <s v="Amanda Anacona"/>
    <m/>
    <s v="P1061746105"/>
    <s v="1061746105 ANACONA ANACONA AMANDA"/>
    <s v="E4"/>
    <n v="3001580"/>
    <s v="SALARY 202310"/>
    <m/>
    <s v="SALARY 202310"/>
    <s v="COP"/>
    <n v="3557954.41"/>
    <n v="846.83"/>
    <n v="9244.42"/>
    <n v="3557954.41"/>
    <n v="0"/>
    <d v="2023-11-09T00:02:05"/>
    <n v="1"/>
    <n v="3557954.41"/>
    <x v="7"/>
    <n v="3"/>
    <s v="4"/>
    <x v="2"/>
    <m/>
  </r>
  <r>
    <n v="1356"/>
    <s v="CO"/>
    <s v="CO4QB"/>
    <s v="5295"/>
    <s v="51059999"/>
    <s v="SP"/>
    <s v="Payroll Posting"/>
    <n v="1303849"/>
    <x v="2"/>
    <n v="45229"/>
    <n v="138684"/>
    <s v="COFE2302"/>
    <n v="118641"/>
    <s v="Ana Cristina Cortes Castillo"/>
    <m/>
    <s v="P1130659760"/>
    <s v="1130659760 ANA CRISTINA CORTES CASTILLO"/>
    <s v="E4"/>
    <n v="3193442"/>
    <s v="SALARY 202310"/>
    <m/>
    <s v="SALARY 202310"/>
    <s v="COP"/>
    <n v="8081296.4100000001"/>
    <n v="1923.43"/>
    <n v="20997.15"/>
    <n v="8081296.4100000001"/>
    <n v="0"/>
    <d v="2023-11-09T00:02:05"/>
    <n v="1"/>
    <n v="8081296.4100000001"/>
    <x v="6"/>
    <n v="3"/>
    <s v="4"/>
    <x v="2"/>
    <m/>
  </r>
  <r>
    <n v="1357"/>
    <s v="CO"/>
    <s v="CO6UR"/>
    <s v="5295"/>
    <s v="51059999"/>
    <s v="SP"/>
    <s v="Payroll Posting"/>
    <n v="1303849"/>
    <x v="2"/>
    <n v="45229"/>
    <n v="138684"/>
    <s v="COFE2302"/>
    <n v="140271"/>
    <s v="Juan Jose Florez"/>
    <m/>
    <s v="P1036336708"/>
    <s v="1036336708 FLOREZ CASTAÑO JUAN JOSE"/>
    <s v="E6"/>
    <n v="3001714"/>
    <s v="SALARY 202310"/>
    <m/>
    <s v="SALARY 202310"/>
    <s v="COP"/>
    <n v="3558718.41"/>
    <n v="847.01"/>
    <n v="9246.4"/>
    <n v="3558718.41"/>
    <n v="0"/>
    <d v="2023-11-09T00:02:05"/>
    <n v="1"/>
    <n v="3558718.41"/>
    <x v="7"/>
    <n v="3"/>
    <s v="6"/>
    <x v="1"/>
    <m/>
  </r>
  <r>
    <n v="1358"/>
    <s v="CO"/>
    <s v="CO6UR"/>
    <s v="5295"/>
    <s v="51059999"/>
    <s v="SP"/>
    <s v="Payroll Posting"/>
    <n v="1303849"/>
    <x v="2"/>
    <n v="45229"/>
    <n v="138684"/>
    <s v="COFE2302"/>
    <n v="140296"/>
    <s v="Paola Andrea Benítez"/>
    <m/>
    <s v="P1039286831"/>
    <s v="1039286831 BENITEZ PAOLA ANDREA"/>
    <s v="E6"/>
    <n v="3001714"/>
    <s v="SALARY 202310"/>
    <m/>
    <s v="SALARY 202310"/>
    <s v="COP"/>
    <n v="3558718.41"/>
    <n v="847.01"/>
    <n v="9246.4"/>
    <n v="3558718.41"/>
    <n v="0"/>
    <d v="2023-11-09T00:02:05"/>
    <n v="1"/>
    <n v="3558718.41"/>
    <x v="7"/>
    <n v="3"/>
    <s v="6"/>
    <x v="1"/>
    <m/>
  </r>
  <r>
    <n v="1359"/>
    <s v="CO"/>
    <s v="CO6UR"/>
    <s v="5295"/>
    <s v="51059999"/>
    <s v="SP"/>
    <s v="Payroll Posting"/>
    <n v="1303849"/>
    <x v="2"/>
    <n v="45229"/>
    <n v="138684"/>
    <s v="COFE2302"/>
    <n v="127903"/>
    <s v="Diana Carolina Giraldo Marín"/>
    <m/>
    <s v="P1045112388"/>
    <s v="1045112388 DIANA CAROLINA GIRALDO MARIN"/>
    <s v="E6"/>
    <n v="3001711"/>
    <s v="SALARY 202310"/>
    <m/>
    <s v="SALARY 202310"/>
    <s v="COP"/>
    <n v="5911324.4100000001"/>
    <n v="1406.95"/>
    <n v="15359.04"/>
    <n v="5911324.4100000001"/>
    <n v="0"/>
    <d v="2023-11-09T00:02:05"/>
    <n v="1"/>
    <n v="5911324.4100000001"/>
    <x v="6"/>
    <n v="3"/>
    <s v="6"/>
    <x v="1"/>
    <m/>
  </r>
  <r>
    <n v="1360"/>
    <s v="CO"/>
    <s v="CO6UR"/>
    <s v="5295"/>
    <s v="51059999"/>
    <s v="SP"/>
    <s v="Payroll Posting"/>
    <n v="1303849"/>
    <x v="2"/>
    <n v="45229"/>
    <n v="138684"/>
    <s v="COFE2302"/>
    <n v="140270"/>
    <s v="Maria Jesús Mangones"/>
    <m/>
    <s v="P1045522667"/>
    <s v="1045522667 MANGONES URANGO MARIA JESUS"/>
    <s v="E6"/>
    <n v="3001714"/>
    <s v="SALARY 202310"/>
    <m/>
    <s v="SALARY 202310"/>
    <s v="COP"/>
    <n v="3558718.41"/>
    <n v="847.01"/>
    <n v="9246.4"/>
    <n v="3558718.41"/>
    <n v="0"/>
    <d v="2023-11-09T00:02:05"/>
    <n v="1"/>
    <n v="3558718.41"/>
    <x v="7"/>
    <n v="3"/>
    <s v="6"/>
    <x v="1"/>
    <m/>
  </r>
  <r>
    <n v="1361"/>
    <s v="CO"/>
    <s v="CO4PP"/>
    <s v="5295"/>
    <s v="51059999"/>
    <s v="SP"/>
    <s v="Payroll Posting"/>
    <n v="1303849"/>
    <x v="2"/>
    <n v="45229"/>
    <n v="138684"/>
    <s v="COFE2302"/>
    <n v="136403"/>
    <s v="Natalia. Delgado Amezquita"/>
    <m/>
    <s v="P1061809296"/>
    <s v="1061809296 DELADO AMEZQUITA NATALIA"/>
    <s v="Z4"/>
    <n v="3001584"/>
    <s v="SALARY 202310"/>
    <m/>
    <s v="SALARY 202310"/>
    <s v="COP"/>
    <n v="4409698.41"/>
    <n v="1049.55"/>
    <n v="11457.45"/>
    <n v="4409698.41"/>
    <n v="0"/>
    <d v="2023-11-09T00:02:05"/>
    <n v="1"/>
    <n v="4409698.41"/>
    <x v="4"/>
    <n v="3"/>
    <s v="4"/>
    <x v="2"/>
    <m/>
  </r>
  <r>
    <n v="1362"/>
    <s v="CO"/>
    <s v="CO3SM"/>
    <s v="5295"/>
    <s v="51059999"/>
    <s v="SP"/>
    <s v="Payroll Posting"/>
    <n v="1303849"/>
    <x v="2"/>
    <n v="45229"/>
    <n v="138684"/>
    <s v="COFE2302"/>
    <n v="139998"/>
    <s v="Lena Judith Manjarrez Rodriguez"/>
    <m/>
    <s v="P1063948219"/>
    <s v="1063948219 MANJARREZ RODRIGUEZ LENA JUDITH"/>
    <s v="E3"/>
    <n v="3076656"/>
    <s v="SALARY 202310"/>
    <m/>
    <s v="SALARY 202310"/>
    <s v="COP"/>
    <n v="3487746.41"/>
    <n v="830.12"/>
    <n v="9062"/>
    <n v="3487746.41"/>
    <n v="0"/>
    <d v="2023-11-09T00:02:05"/>
    <n v="1"/>
    <n v="3487746.41"/>
    <x v="7"/>
    <n v="3"/>
    <s v="3"/>
    <x v="0"/>
    <m/>
  </r>
  <r>
    <n v="1363"/>
    <s v="CO"/>
    <s v="CO3SM"/>
    <s v="5295"/>
    <s v="51059999"/>
    <s v="SP"/>
    <s v="Payroll Posting"/>
    <n v="1303849"/>
    <x v="2"/>
    <n v="45229"/>
    <n v="138684"/>
    <s v="COFE2302"/>
    <n v="139991"/>
    <s v="Maria Alejandra Ramirez Orozco"/>
    <m/>
    <s v="P1065131022"/>
    <s v="1065131022 RAMIREZ OROZCO MARIA ALEJANDRA"/>
    <s v="E3"/>
    <n v="3076663"/>
    <s v="SALARY 202310"/>
    <m/>
    <s v="SALARY 202310"/>
    <s v="COP"/>
    <n v="3487746.41"/>
    <n v="830.12"/>
    <n v="9062"/>
    <n v="3487746.41"/>
    <n v="0"/>
    <d v="2023-11-09T00:02:05"/>
    <n v="1"/>
    <n v="3487746.41"/>
    <x v="7"/>
    <n v="3"/>
    <s v="3"/>
    <x v="0"/>
    <m/>
  </r>
  <r>
    <n v="1364"/>
    <s v="CO"/>
    <s v="CO6UR"/>
    <s v="5295"/>
    <s v="51059999"/>
    <s v="SP"/>
    <s v="Payroll Posting"/>
    <n v="1303849"/>
    <x v="2"/>
    <n v="45229"/>
    <n v="138684"/>
    <s v="COFE2302"/>
    <n v="141440"/>
    <s v="Angie Carolina Quiñones"/>
    <m/>
    <s v="P1106783250"/>
    <s v="1106783250 QUIÑONES GIRALDO ANGIE CAROLINA"/>
    <s v="E6"/>
    <n v="3001714"/>
    <s v="SALARY 202310"/>
    <m/>
    <s v="SALARY 202310"/>
    <s v="COP"/>
    <n v="3103313.41"/>
    <n v="738.62"/>
    <n v="8063.15"/>
    <n v="3103313.41"/>
    <n v="0"/>
    <d v="2023-11-09T00:02:05"/>
    <n v="1"/>
    <n v="3103313.41"/>
    <x v="7"/>
    <n v="3"/>
    <s v="6"/>
    <x v="1"/>
    <m/>
  </r>
  <r>
    <n v="1365"/>
    <s v="CO"/>
    <s v="CO6UR"/>
    <s v="5295"/>
    <s v="51059999"/>
    <s v="SP"/>
    <s v="Payroll Posting"/>
    <n v="1303849"/>
    <x v="2"/>
    <n v="45229"/>
    <n v="138684"/>
    <s v="COFE2302"/>
    <n v="140263"/>
    <s v="Julieth Astrid Ducuara"/>
    <m/>
    <s v="P1106783697"/>
    <s v="1106783697 DUCARA MENDEZ JULIETH ASTRID"/>
    <s v="E6"/>
    <n v="3001714"/>
    <s v="SALARY 202310"/>
    <m/>
    <s v="SALARY 202310"/>
    <s v="COP"/>
    <n v="3558718.41"/>
    <n v="847.01"/>
    <n v="9246.4"/>
    <n v="3558718.41"/>
    <n v="0"/>
    <d v="2023-11-09T00:02:05"/>
    <n v="1"/>
    <n v="3558718.41"/>
    <x v="7"/>
    <n v="3"/>
    <s v="6"/>
    <x v="1"/>
    <m/>
  </r>
  <r>
    <n v="1366"/>
    <s v="CO"/>
    <s v="CO6UR"/>
    <s v="5295"/>
    <s v="51059999"/>
    <s v="SP"/>
    <s v="Payroll Posting"/>
    <n v="1303849"/>
    <x v="2"/>
    <n v="45229"/>
    <n v="138684"/>
    <s v="COFE2302"/>
    <n v="140276"/>
    <s v="Anyi Tatiana Pacheco"/>
    <m/>
    <s v="P1106786336"/>
    <s v="1106786336 PACHECO CONDE ANYI TATIANA"/>
    <s v="E6"/>
    <n v="3001714"/>
    <s v="SALARY 202310"/>
    <m/>
    <s v="SALARY 202310"/>
    <s v="COP"/>
    <n v="3558718.41"/>
    <n v="847.01"/>
    <n v="9246.4"/>
    <n v="3558718.41"/>
    <n v="0"/>
    <d v="2023-11-09T00:02:05"/>
    <n v="1"/>
    <n v="3558718.41"/>
    <x v="7"/>
    <n v="3"/>
    <s v="6"/>
    <x v="1"/>
    <m/>
  </r>
  <r>
    <n v="1367"/>
    <s v="CO"/>
    <s v="CO2BG"/>
    <s v="5295"/>
    <s v="51059999"/>
    <s v="SP"/>
    <s v="Payroll Posting"/>
    <n v="1303849"/>
    <x v="2"/>
    <n v="45229"/>
    <n v="138684"/>
    <s v="COFE2302"/>
    <n v="127068"/>
    <s v="Mauricio Sánchez Segura"/>
    <m/>
    <s v="P1107058260"/>
    <s v="1107058260 SANCHEZ SEGURA MAURICIO"/>
    <s v="Z2"/>
    <n v="3001765"/>
    <s v="SALARY 202310"/>
    <m/>
    <s v="SALARY 202310"/>
    <s v="COP"/>
    <n v="1800813.17"/>
    <n v="428.61"/>
    <n v="4678.9399999999996"/>
    <n v="1800813.17"/>
    <n v="0"/>
    <d v="2023-11-09T00:02:05"/>
    <n v="1"/>
    <n v="1800813.17"/>
    <x v="4"/>
    <n v="3"/>
    <s v="2"/>
    <x v="3"/>
    <m/>
  </r>
  <r>
    <n v="1368"/>
    <s v="CO"/>
    <s v="CO6UR"/>
    <s v="5295"/>
    <s v="51059999"/>
    <s v="SP"/>
    <s v="Payroll Posting"/>
    <n v="1303849"/>
    <x v="2"/>
    <n v="45229"/>
    <n v="138684"/>
    <s v="COFE2302"/>
    <n v="140277"/>
    <s v="Erika Yulieth Garcia"/>
    <m/>
    <s v="P1110520172"/>
    <s v="1110520172 ERIKA YULIETH GARCIA SAENZ"/>
    <s v="E6"/>
    <n v="3001714"/>
    <s v="SALARY 202310"/>
    <m/>
    <s v="SALARY 202310"/>
    <s v="COP"/>
    <n v="3558718.41"/>
    <n v="847.01"/>
    <n v="9246.4"/>
    <n v="3558718.41"/>
    <n v="0"/>
    <d v="2023-11-09T00:02:05"/>
    <n v="1"/>
    <n v="3558718.41"/>
    <x v="7"/>
    <n v="3"/>
    <s v="6"/>
    <x v="1"/>
    <m/>
  </r>
  <r>
    <n v="1369"/>
    <s v="CO"/>
    <s v="CO6UR"/>
    <s v="5295"/>
    <s v="51059999"/>
    <s v="SP"/>
    <s v="Payroll Posting"/>
    <n v="1303849"/>
    <x v="2"/>
    <n v="45229"/>
    <n v="138684"/>
    <s v="COFE2302"/>
    <n v="140372"/>
    <s v="Ivonn Julieth Sanchez"/>
    <m/>
    <s v="P1110526232"/>
    <s v="1110526232 SANCHEZ GRACIA IVONN JULIETH"/>
    <s v="E6"/>
    <n v="3001714"/>
    <s v="SALARY 202310"/>
    <m/>
    <s v="SALARY 202310"/>
    <s v="COP"/>
    <n v="3558718.41"/>
    <n v="847.01"/>
    <n v="9246.4"/>
    <n v="3558718.41"/>
    <n v="0"/>
    <d v="2023-11-09T00:02:05"/>
    <n v="1"/>
    <n v="3558718.41"/>
    <x v="7"/>
    <n v="3"/>
    <s v="6"/>
    <x v="1"/>
    <m/>
  </r>
  <r>
    <n v="1370"/>
    <s v="CO"/>
    <s v="CO6UR"/>
    <s v="5295"/>
    <s v="51059999"/>
    <s v="SP"/>
    <s v="Payroll Posting"/>
    <n v="1303849"/>
    <x v="2"/>
    <n v="45229"/>
    <n v="138684"/>
    <s v="COFE2302"/>
    <n v="141437"/>
    <s v="María Paz Guerrero Parra"/>
    <m/>
    <s v="P1110590726"/>
    <s v="1110590726 GUERRERO PARRA MARIA PAZ"/>
    <s v="E6"/>
    <n v="3001714"/>
    <s v="SALARY 202310"/>
    <m/>
    <s v="SALARY 202310"/>
    <s v="COP"/>
    <n v="3103313.41"/>
    <n v="738.62"/>
    <n v="8063.15"/>
    <n v="3103313.41"/>
    <n v="0"/>
    <d v="2023-11-09T00:02:05"/>
    <n v="1"/>
    <n v="3103313.41"/>
    <x v="7"/>
    <n v="3"/>
    <s v="6"/>
    <x v="1"/>
    <m/>
  </r>
  <r>
    <n v="1371"/>
    <s v="CO"/>
    <s v="CO6UR"/>
    <s v="5295"/>
    <s v="51059999"/>
    <s v="SP"/>
    <s v="Payroll Posting"/>
    <n v="1303849"/>
    <x v="2"/>
    <n v="45229"/>
    <n v="138684"/>
    <s v="COFE2302"/>
    <n v="140309"/>
    <s v="Wendy Paola Llanes"/>
    <m/>
    <s v="P1031146801"/>
    <s v="1031146801 LLANES ÑUSTES WENDY PAOLA"/>
    <s v="E6"/>
    <n v="3001714"/>
    <s v="SALARY 202310"/>
    <m/>
    <s v="SALARY 202310"/>
    <s v="COP"/>
    <n v="3558718.41"/>
    <n v="847.01"/>
    <n v="9246.4"/>
    <n v="3558718.41"/>
    <n v="0"/>
    <d v="2023-11-09T00:02:05"/>
    <n v="1"/>
    <n v="3558718.41"/>
    <x v="7"/>
    <n v="3"/>
    <s v="6"/>
    <x v="1"/>
    <m/>
  </r>
  <r>
    <n v="1372"/>
    <s v="CO"/>
    <s v="CO6UR"/>
    <s v="5295"/>
    <s v="51059999"/>
    <s v="SP"/>
    <s v="Payroll Posting"/>
    <n v="1303849"/>
    <x v="2"/>
    <n v="45229"/>
    <n v="138684"/>
    <s v="COFE2302"/>
    <n v="140359"/>
    <s v="Santiago Mejia Zuluaga"/>
    <m/>
    <s v="P1053805694"/>
    <s v="1053805694 MEJIA ZULUAGA SANTIAGO"/>
    <s v="E6"/>
    <n v="3001714"/>
    <s v="SALARY 202310"/>
    <m/>
    <s v="SALARY 202310"/>
    <s v="COP"/>
    <n v="3558718.41"/>
    <n v="847.01"/>
    <n v="9246.4"/>
    <n v="3558718.41"/>
    <n v="0"/>
    <d v="2023-11-09T00:02:05"/>
    <n v="1"/>
    <n v="3558718.41"/>
    <x v="7"/>
    <n v="3"/>
    <s v="6"/>
    <x v="1"/>
    <m/>
  </r>
  <r>
    <n v="1373"/>
    <s v="CO"/>
    <s v="CO6UR"/>
    <s v="5295"/>
    <s v="51059999"/>
    <s v="SP"/>
    <s v="Payroll Posting"/>
    <n v="1303849"/>
    <x v="2"/>
    <n v="45229"/>
    <n v="138684"/>
    <s v="COFE2302"/>
    <n v="140278"/>
    <s v="Jenny Alexandra Alexandra Arellan Angel"/>
    <m/>
    <s v="P1032373312"/>
    <s v="1032373312 ARELLAN ANGEL JENNY ALEXANDRA"/>
    <s v="E6"/>
    <n v="3001714"/>
    <s v="SALARY 202310"/>
    <m/>
    <s v="SALARY 202310"/>
    <s v="COP"/>
    <n v="3558718.41"/>
    <n v="847.01"/>
    <n v="9246.4"/>
    <n v="3558718.41"/>
    <n v="0"/>
    <d v="2023-11-09T00:02:05"/>
    <n v="1"/>
    <n v="3558718.41"/>
    <x v="7"/>
    <n v="3"/>
    <s v="6"/>
    <x v="1"/>
    <m/>
  </r>
  <r>
    <n v="1374"/>
    <s v="CO"/>
    <s v="CO2BG"/>
    <s v="5295"/>
    <s v="51059999"/>
    <s v="SP"/>
    <s v="Payroll Posting"/>
    <n v="1303849"/>
    <x v="2"/>
    <n v="45229"/>
    <n v="138684"/>
    <s v="COFE2302"/>
    <n v="136316"/>
    <s v="Ivonne Pilar Castañeda Navarro"/>
    <m/>
    <s v="P1032393306"/>
    <s v="1032393306 CASTAÑEDA NAVARRO IVONNE PILAR"/>
    <s v="Z2"/>
    <n v="3001768"/>
    <s v="SALARY 202310"/>
    <m/>
    <s v="SALARY 202310"/>
    <s v="COP"/>
    <n v="1390434.01"/>
    <n v="330.94"/>
    <n v="3612.68"/>
    <n v="1390434.01"/>
    <n v="0"/>
    <d v="2023-11-09T00:02:05"/>
    <n v="1"/>
    <n v="1390434.01"/>
    <x v="4"/>
    <n v="3"/>
    <s v="2"/>
    <x v="3"/>
    <m/>
  </r>
  <r>
    <n v="1375"/>
    <s v="CO"/>
    <s v="CO3SM"/>
    <s v="5295"/>
    <s v="51059999"/>
    <s v="SP"/>
    <s v="Payroll Posting"/>
    <n v="1303849"/>
    <x v="2"/>
    <n v="45229"/>
    <n v="138684"/>
    <s v="COFE2302"/>
    <n v="140060"/>
    <s v="Monica Ortiz Mamian"/>
    <m/>
    <s v="P1144045409"/>
    <s v="1144045409 ORTIZ MAMIAN MONICA"/>
    <s v="E3"/>
    <n v="3165135"/>
    <s v="SALARY 202310"/>
    <m/>
    <s v="SALARY 202310"/>
    <s v="COP"/>
    <n v="3487746.41"/>
    <n v="830.12"/>
    <n v="9062"/>
    <n v="3487746.41"/>
    <n v="0"/>
    <d v="2023-11-09T00:02:05"/>
    <n v="1"/>
    <n v="3487746.41"/>
    <x v="7"/>
    <n v="3"/>
    <s v="3"/>
    <x v="0"/>
    <m/>
  </r>
  <r>
    <n v="1376"/>
    <s v="CO"/>
    <s v="CO4PP"/>
    <s v="5295"/>
    <s v="51059999"/>
    <s v="SP"/>
    <s v="Payroll Posting"/>
    <n v="1303849"/>
    <x v="2"/>
    <n v="45229"/>
    <n v="138684"/>
    <s v="COFE2302"/>
    <n v="124932"/>
    <s v="Gina Alejandra Guevara Gomez"/>
    <m/>
    <s v="P1144077860"/>
    <s v="1144077860 GUEVARA GOMEZ GINA ALEJANDRA"/>
    <s v="Z4"/>
    <n v="3192180"/>
    <s v="SALARY 202310"/>
    <m/>
    <s v="SALARY 202310"/>
    <s v="COP"/>
    <n v="6759524.4100000001"/>
    <n v="1608.83"/>
    <n v="17562.87"/>
    <n v="6759524.4100000001"/>
    <n v="0"/>
    <d v="2023-11-09T00:02:05"/>
    <n v="1"/>
    <n v="6759524.4100000001"/>
    <x v="4"/>
    <n v="3"/>
    <s v="4"/>
    <x v="2"/>
    <m/>
  </r>
  <r>
    <n v="1377"/>
    <s v="CO"/>
    <s v="CO6UR"/>
    <s v="5295"/>
    <s v="51059999"/>
    <s v="SP"/>
    <s v="Payroll Posting"/>
    <n v="1303849"/>
    <x v="2"/>
    <n v="45229"/>
    <n v="138684"/>
    <s v="COFE2302"/>
    <n v="141414"/>
    <s v="Jessica Stephanie Rodriguez Salazar"/>
    <m/>
    <s v="P1233192222"/>
    <s v="1233192222 JESSICA STEPHANIE RODRIGUEZ SALAZAR"/>
    <s v="E6"/>
    <n v="3001714"/>
    <s v="SALARY 202310"/>
    <m/>
    <s v="SALARY 202310"/>
    <s v="COP"/>
    <n v="2654526.41"/>
    <n v="631.79999999999995"/>
    <n v="6897.1"/>
    <n v="2654526.41"/>
    <n v="0"/>
    <d v="2023-11-09T00:02:05"/>
    <n v="1"/>
    <n v="2654526.41"/>
    <x v="7"/>
    <n v="3"/>
    <s v="6"/>
    <x v="1"/>
    <m/>
  </r>
  <r>
    <n v="1378"/>
    <s v="CO"/>
    <s v="CO6UR"/>
    <s v="5295"/>
    <s v="51059999"/>
    <s v="SP"/>
    <s v="Payroll Posting"/>
    <n v="1303849"/>
    <x v="2"/>
    <n v="45229"/>
    <n v="138684"/>
    <s v="COFE2302"/>
    <n v="141428"/>
    <s v="Jesus David Perdomo Lopez"/>
    <m/>
    <s v="P1233899124"/>
    <s v="1233899124 PERDOMO LOPEZ JESUS DAVID"/>
    <s v="E6"/>
    <n v="3001714"/>
    <s v="SALARY 202310"/>
    <m/>
    <s v="SALARY 202310"/>
    <s v="COP"/>
    <n v="2654526.41"/>
    <n v="631.79999999999995"/>
    <n v="6897.1"/>
    <n v="2654526.41"/>
    <n v="0"/>
    <d v="2023-11-09T00:02:05"/>
    <n v="1"/>
    <n v="2654526.41"/>
    <x v="7"/>
    <n v="3"/>
    <s v="6"/>
    <x v="1"/>
    <m/>
  </r>
  <r>
    <n v="1379"/>
    <s v="CO"/>
    <s v="CO6UR"/>
    <s v="5295"/>
    <s v="51059999"/>
    <s v="SP"/>
    <s v="Payroll Posting"/>
    <n v="1303849"/>
    <x v="2"/>
    <n v="45229"/>
    <n v="138684"/>
    <s v="COFE2302"/>
    <n v="141434"/>
    <s v="Leonard Enrique Peña Bermudez"/>
    <m/>
    <s v="P1116823327"/>
    <s v="1116823327 LEONARD ENRIQUE PEÑA BERMUDEZ"/>
    <s v="E6"/>
    <n v="3001714"/>
    <s v="SALARY 202310"/>
    <m/>
    <s v="SALARY 202310"/>
    <s v="COP"/>
    <n v="2654526.41"/>
    <n v="631.79999999999995"/>
    <n v="6897.1"/>
    <n v="2654526.41"/>
    <n v="0"/>
    <d v="2023-11-09T00:02:05"/>
    <n v="1"/>
    <n v="2654526.41"/>
    <x v="7"/>
    <n v="3"/>
    <s v="6"/>
    <x v="1"/>
    <m/>
  </r>
  <r>
    <n v="1380"/>
    <s v="CO"/>
    <s v="CO6UR"/>
    <s v="5295"/>
    <s v="51059999"/>
    <s v="SP"/>
    <s v="Payroll Posting"/>
    <n v="1303849"/>
    <x v="2"/>
    <n v="45229"/>
    <n v="138684"/>
    <s v="COFE2302"/>
    <n v="140273"/>
    <s v="Leonardo Andrés Arias"/>
    <m/>
    <s v="P1116919132"/>
    <s v="1116919132 LEONARDO ANDRES ARIAS YAGUE"/>
    <s v="E6"/>
    <n v="3001714"/>
    <s v="SALARY 202310"/>
    <m/>
    <s v="SALARY 202310"/>
    <s v="COP"/>
    <n v="3558718.41"/>
    <n v="847.01"/>
    <n v="9246.4"/>
    <n v="3558718.41"/>
    <n v="0"/>
    <d v="2023-11-09T00:02:05"/>
    <n v="1"/>
    <n v="3558718.41"/>
    <x v="7"/>
    <n v="3"/>
    <s v="6"/>
    <x v="1"/>
    <m/>
  </r>
  <r>
    <n v="1381"/>
    <s v="CO"/>
    <s v="CO6UR"/>
    <s v="5295"/>
    <s v="51059999"/>
    <s v="SP"/>
    <s v="Payroll Posting"/>
    <n v="1303849"/>
    <x v="2"/>
    <n v="45229"/>
    <n v="138684"/>
    <s v="COFE2302"/>
    <s v="CO665"/>
    <s v="Yury Marcela Rodriguez Arroyo"/>
    <m/>
    <s v="P1117524516"/>
    <s v="1117524516 YURY MARCELA RODRIGUEZ ARROYO"/>
    <s v="E6"/>
    <n v="3001713"/>
    <s v="SALARY 202310"/>
    <m/>
    <s v="SALARY 202310"/>
    <s v="COP"/>
    <n v="5911324.4100000001"/>
    <n v="1406.95"/>
    <n v="15359.04"/>
    <n v="5911324.4100000001"/>
    <n v="0"/>
    <d v="2023-11-09T00:02:05"/>
    <n v="1"/>
    <n v="5911324.4100000001"/>
    <x v="6"/>
    <n v="3"/>
    <s v="6"/>
    <x v="1"/>
    <m/>
  </r>
  <r>
    <n v="1382"/>
    <s v="CO"/>
    <s v="CO6UR"/>
    <s v="5295"/>
    <s v="51059999"/>
    <s v="SP"/>
    <s v="Payroll Posting"/>
    <n v="1303849"/>
    <x v="2"/>
    <n v="45229"/>
    <n v="138684"/>
    <s v="COFE2302"/>
    <n v="140965"/>
    <s v="Luis Eduardo Viuche"/>
    <m/>
    <s v="P1119218488"/>
    <s v="1119218488 VIUCHE RODRIGUEZ LUIS EDUARDO"/>
    <s v="E6"/>
    <n v="3001714"/>
    <s v="SALARY 202310"/>
    <m/>
    <s v="SALARY 202310"/>
    <s v="COP"/>
    <n v="3553240.41"/>
    <n v="845.71"/>
    <n v="9232.17"/>
    <n v="3553240.41"/>
    <n v="0"/>
    <d v="2023-11-09T00:02:05"/>
    <n v="1"/>
    <n v="3553240.41"/>
    <x v="7"/>
    <n v="3"/>
    <s v="6"/>
    <x v="1"/>
    <m/>
  </r>
  <r>
    <n v="1383"/>
    <s v="CO"/>
    <s v="CO6UR"/>
    <s v="5295"/>
    <s v="51059999"/>
    <s v="SP"/>
    <s v="Payroll Posting"/>
    <n v="1303849"/>
    <x v="2"/>
    <n v="45229"/>
    <n v="138684"/>
    <s v="COFE2302"/>
    <n v="140361"/>
    <s v="Galindo Camargo Jhedy Jhedy Johana"/>
    <m/>
    <s v="P1120377502"/>
    <s v="1120377502 GALINDO CAMARGO JHEDY JOHANNA"/>
    <s v="E6"/>
    <n v="3001714"/>
    <s v="SALARY 202310"/>
    <m/>
    <s v="SALARY 202310"/>
    <s v="COP"/>
    <n v="3558718.41"/>
    <n v="847.01"/>
    <n v="9246.4"/>
    <n v="3558718.41"/>
    <n v="0"/>
    <d v="2023-11-09T00:02:05"/>
    <n v="1"/>
    <n v="3558718.41"/>
    <x v="7"/>
    <n v="3"/>
    <s v="6"/>
    <x v="1"/>
    <m/>
  </r>
  <r>
    <n v="1384"/>
    <s v="CO"/>
    <s v="CO6UR"/>
    <s v="5295"/>
    <s v="51059999"/>
    <s v="SP"/>
    <s v="Payroll Posting"/>
    <n v="1303849"/>
    <x v="2"/>
    <n v="45229"/>
    <n v="138684"/>
    <s v="COFE2302"/>
    <n v="141498"/>
    <s v="Jose Jose Macias"/>
    <m/>
    <s v="P1120379811"/>
    <s v="1120379811 MACIAS HERNANDEZ JOSE OSWALDO"/>
    <s v="E6"/>
    <n v="3001714"/>
    <s v="SALARY 202310"/>
    <m/>
    <s v="SALARY 202310"/>
    <s v="COP"/>
    <n v="2654526.41"/>
    <n v="631.79999999999995"/>
    <n v="6897.1"/>
    <n v="2654526.41"/>
    <n v="0"/>
    <d v="2023-11-09T00:02:05"/>
    <n v="1"/>
    <n v="2654526.41"/>
    <x v="7"/>
    <n v="3"/>
    <s v="6"/>
    <x v="1"/>
    <m/>
  </r>
  <r>
    <n v="1385"/>
    <s v="CO"/>
    <s v="CO3SM"/>
    <s v="5295"/>
    <s v="51059999"/>
    <s v="SP"/>
    <s v="Payroll Posting"/>
    <n v="1303849"/>
    <x v="2"/>
    <n v="45229"/>
    <n v="138684"/>
    <s v="COFE2302"/>
    <n v="139996"/>
    <s v="DIEGO ALEJANDRO RAMIREZ RUEDA"/>
    <m/>
    <s v="P1120743458"/>
    <s v="1120743458 RAMIREZ RUEDA DIEGO ALEJANDRO"/>
    <s v="E3"/>
    <n v="3076658"/>
    <s v="SALARY 202310"/>
    <m/>
    <s v="SALARY 202310"/>
    <s v="COP"/>
    <n v="3487746.41"/>
    <n v="830.12"/>
    <n v="9062"/>
    <n v="3487746.41"/>
    <n v="0"/>
    <d v="2023-11-09T00:02:05"/>
    <n v="1"/>
    <n v="3487746.41"/>
    <x v="7"/>
    <n v="3"/>
    <s v="3"/>
    <x v="0"/>
    <m/>
  </r>
  <r>
    <n v="1386"/>
    <s v="CO"/>
    <s v="CO3SM"/>
    <s v="5295"/>
    <s v="51059999"/>
    <s v="SP"/>
    <s v="Payroll Posting"/>
    <n v="1303849"/>
    <x v="2"/>
    <n v="45229"/>
    <n v="138684"/>
    <s v="COFE2302"/>
    <n v="140030"/>
    <s v="Olfanis Carolina Medina Peñaranda"/>
    <m/>
    <s v="P1120750988"/>
    <s v="1120750988 MEDINA PEÑARANDA OLFANIS CAROLINA"/>
    <s v="E3"/>
    <n v="3165140"/>
    <s v="SALARY 202310"/>
    <m/>
    <s v="SALARY 202310"/>
    <s v="COP"/>
    <n v="3487746.41"/>
    <n v="830.12"/>
    <n v="9062"/>
    <n v="3487746.41"/>
    <n v="0"/>
    <d v="2023-11-09T00:02:05"/>
    <n v="1"/>
    <n v="3487746.41"/>
    <x v="7"/>
    <n v="3"/>
    <s v="3"/>
    <x v="0"/>
    <m/>
  </r>
  <r>
    <n v="1387"/>
    <s v="CO"/>
    <s v="CO3SM"/>
    <s v="5295"/>
    <s v="51059999"/>
    <s v="SP"/>
    <s v="Payroll Posting"/>
    <n v="1303849"/>
    <x v="2"/>
    <n v="45229"/>
    <n v="138684"/>
    <s v="COFE2302"/>
    <n v="140035"/>
    <s v="Maria Angelica Martinez Cujia"/>
    <m/>
    <s v="P1120752435"/>
    <s v="1120752435 MARTINEZ CUJIA MARIA ANGELICA"/>
    <s v="E3"/>
    <n v="3165138"/>
    <s v="SALARY 202310"/>
    <m/>
    <s v="SALARY 202310"/>
    <s v="COP"/>
    <n v="3487746.41"/>
    <n v="830.12"/>
    <n v="9062"/>
    <n v="3487746.41"/>
    <n v="0"/>
    <d v="2023-11-09T00:02:05"/>
    <n v="1"/>
    <n v="3487746.41"/>
    <x v="7"/>
    <n v="3"/>
    <s v="3"/>
    <x v="0"/>
    <m/>
  </r>
  <r>
    <n v="1388"/>
    <s v="CO"/>
    <s v="CO3SM"/>
    <s v="5295"/>
    <s v="51059999"/>
    <s v="SP"/>
    <s v="Payroll Posting"/>
    <n v="1303849"/>
    <x v="2"/>
    <n v="45229"/>
    <n v="138684"/>
    <s v="COFE2302"/>
    <n v="140000"/>
    <s v="Jetsen Jhosseth Jhosseth Gil Mejia"/>
    <m/>
    <s v="P1122404229"/>
    <s v="1122404229 GIL MEJIA JETSEN JHOSSETH"/>
    <s v="E3"/>
    <n v="3076654"/>
    <s v="SALARY 202310"/>
    <m/>
    <s v="SALARY 202310"/>
    <s v="COP"/>
    <n v="3487946.41"/>
    <n v="830.17"/>
    <n v="9062.52"/>
    <n v="3487946.41"/>
    <n v="0"/>
    <d v="2023-11-09T00:02:05"/>
    <n v="1"/>
    <n v="3487946.41"/>
    <x v="7"/>
    <n v="3"/>
    <s v="3"/>
    <x v="0"/>
    <m/>
  </r>
  <r>
    <n v="1389"/>
    <s v="CO"/>
    <s v="CO3SM"/>
    <s v="5295"/>
    <s v="51059999"/>
    <s v="SP"/>
    <s v="Payroll Posting"/>
    <n v="1303849"/>
    <x v="2"/>
    <n v="45229"/>
    <n v="138684"/>
    <s v="COFE2302"/>
    <n v="140029"/>
    <s v="Oriana Marcela Pérez Campuzano"/>
    <m/>
    <s v="P1122808999"/>
    <s v="1122808999 PEREZ CAMPUZANO ORIANA MARCELA"/>
    <s v="E3"/>
    <n v="3076649"/>
    <s v="SALARY 202310"/>
    <m/>
    <s v="SALARY 202310"/>
    <s v="COP"/>
    <n v="3481559.41"/>
    <n v="828.65"/>
    <n v="9045.93"/>
    <n v="3481559.41"/>
    <n v="0"/>
    <d v="2023-11-09T00:02:05"/>
    <n v="1"/>
    <n v="3481559.41"/>
    <x v="7"/>
    <n v="3"/>
    <s v="3"/>
    <x v="0"/>
    <m/>
  </r>
  <r>
    <n v="1390"/>
    <s v="CO"/>
    <s v="CO3SM"/>
    <s v="5295"/>
    <s v="51059999"/>
    <s v="SP"/>
    <s v="Payroll Posting"/>
    <n v="1303849"/>
    <x v="2"/>
    <n v="45229"/>
    <n v="138684"/>
    <s v="COFE2302"/>
    <n v="140001"/>
    <s v="Alvaro Javier Gonzalez"/>
    <m/>
    <s v="P1124012847"/>
    <s v="1124012847 GONZALEZ MONTES ALVARO JAVIER"/>
    <s v="E3"/>
    <n v="3076653"/>
    <s v="SALARY 202310"/>
    <m/>
    <s v="SALARY 202310"/>
    <s v="COP"/>
    <n v="3487746.41"/>
    <n v="830.12"/>
    <n v="9062"/>
    <n v="3487746.41"/>
    <n v="0"/>
    <d v="2023-11-09T00:02:05"/>
    <n v="1"/>
    <n v="3487746.41"/>
    <x v="7"/>
    <n v="3"/>
    <s v="3"/>
    <x v="0"/>
    <m/>
  </r>
  <r>
    <n v="1391"/>
    <s v="CO"/>
    <s v="CO3SM"/>
    <s v="5295"/>
    <s v="51059999"/>
    <s v="SP"/>
    <s v="Payroll Posting"/>
    <n v="1303849"/>
    <x v="2"/>
    <n v="45229"/>
    <n v="138684"/>
    <s v="COFE2302"/>
    <n v="140002"/>
    <s v="Leidis Meribed Jimenez"/>
    <m/>
    <s v="P1124037183"/>
    <s v="1124037183 JIMENEZ SAN MARTIN LEIDIS MERIBED"/>
    <s v="E3"/>
    <n v="3076652"/>
    <s v="SALARY 202310"/>
    <m/>
    <s v="SALARY 202310"/>
    <s v="COP"/>
    <n v="3487746.41"/>
    <n v="830.12"/>
    <n v="9062"/>
    <n v="3487746.41"/>
    <n v="0"/>
    <d v="2023-11-09T00:02:05"/>
    <n v="1"/>
    <n v="3487746.41"/>
    <x v="7"/>
    <n v="3"/>
    <s v="3"/>
    <x v="0"/>
    <m/>
  </r>
  <r>
    <n v="1392"/>
    <s v="CO"/>
    <s v="CO3SM"/>
    <s v="5295"/>
    <s v="51059999"/>
    <s v="SP"/>
    <s v="Payroll Posting"/>
    <n v="1303849"/>
    <x v="2"/>
    <n v="45229"/>
    <n v="138684"/>
    <s v="COFE2302"/>
    <n v="140082"/>
    <s v="Doris Enith Doris Enith Jossa Montiel"/>
    <m/>
    <s v="P1127079815"/>
    <s v="1127079815 JOSSA MONTIEL DORIS ENITH"/>
    <s v="Z3"/>
    <n v="3002799"/>
    <s v="SALARY 202310"/>
    <m/>
    <s v="SALARY 202310"/>
    <s v="COP"/>
    <n v="4681043.41"/>
    <n v="1114.1400000000001"/>
    <n v="12162.47"/>
    <n v="4681043.41"/>
    <n v="0"/>
    <d v="2023-11-09T00:02:05"/>
    <n v="1"/>
    <n v="4681043.41"/>
    <x v="4"/>
    <n v="3"/>
    <s v="3"/>
    <x v="0"/>
    <m/>
  </r>
  <r>
    <n v="1393"/>
    <s v="CO"/>
    <s v="CO6UR"/>
    <s v="5295"/>
    <s v="51059999"/>
    <s v="SP"/>
    <s v="Payroll Posting"/>
    <n v="1303906"/>
    <x v="2"/>
    <n v="45229"/>
    <n v="138684"/>
    <s v="COFE2302"/>
    <s v="CO999"/>
    <s v="Resource Default"/>
    <m/>
    <s v="P69021503"/>
    <s v="69021503 MAGDA MILENA ACOSTA ZAMBRANO"/>
    <s v="E6"/>
    <n v="3001714"/>
    <s v="SALARY 202310"/>
    <m/>
    <s v="SALARY 202310"/>
    <s v="COP"/>
    <n v="3059114"/>
    <n v="728.1"/>
    <n v="7948.31"/>
    <n v="3059114"/>
    <n v="0"/>
    <d v="2023-11-10T16:56:13"/>
    <n v="1"/>
    <n v="3059114"/>
    <x v="7"/>
    <n v="3"/>
    <s v="6"/>
    <x v="1"/>
    <m/>
  </r>
  <r>
    <n v="1394"/>
    <s v="CO"/>
    <s v="CO6UR"/>
    <s v="5295"/>
    <s v="51059999"/>
    <s v="SP"/>
    <s v="Payroll Posting"/>
    <n v="1303906"/>
    <x v="2"/>
    <n v="45229"/>
    <n v="138684"/>
    <s v="COFE2302"/>
    <s v="CO999"/>
    <s v="Resource Default"/>
    <m/>
    <s v="P1110117978"/>
    <s v="1110117978 GONZALEZ GARCIA SANDRA LORENA"/>
    <s v="E6"/>
    <n v="3001714"/>
    <s v="SALARY 202310"/>
    <m/>
    <s v="SALARY 202310"/>
    <s v="COP"/>
    <n v="3059014"/>
    <n v="728.08"/>
    <n v="7948.05"/>
    <n v="3059014"/>
    <n v="0"/>
    <d v="2023-11-10T16:56:13"/>
    <n v="1"/>
    <n v="3059014"/>
    <x v="7"/>
    <n v="3"/>
    <s v="6"/>
    <x v="1"/>
    <m/>
  </r>
  <r>
    <n v="1395"/>
    <s v="CO"/>
    <s v="CO6UR"/>
    <s v="5295"/>
    <s v="51059999"/>
    <s v="SP"/>
    <s v="Payroll Posting"/>
    <n v="1303906"/>
    <x v="2"/>
    <n v="45229"/>
    <n v="138684"/>
    <s v="COFE2302"/>
    <s v="CO999"/>
    <s v="Resource Default"/>
    <m/>
    <s v="P1110233708"/>
    <s v="1110233708 VILLALBA YATE DIANA ISABEL"/>
    <s v="E6"/>
    <n v="3001714"/>
    <s v="SALARY 202310"/>
    <m/>
    <s v="SALARY 202310"/>
    <s v="COP"/>
    <n v="3059114"/>
    <n v="728.1"/>
    <n v="7948.31"/>
    <n v="3059114"/>
    <n v="0"/>
    <d v="2023-11-10T16:56:13"/>
    <n v="1"/>
    <n v="3059114"/>
    <x v="7"/>
    <n v="3"/>
    <s v="6"/>
    <x v="1"/>
    <m/>
  </r>
  <r>
    <n v="1396"/>
    <s v="CO"/>
    <s v="CO6UR"/>
    <s v="5295"/>
    <s v="51059999"/>
    <s v="SP"/>
    <s v="Payroll Posting"/>
    <n v="1303906"/>
    <x v="2"/>
    <n v="45229"/>
    <n v="138684"/>
    <s v="COFE2302"/>
    <s v="CO999"/>
    <s v="Resource Default"/>
    <m/>
    <s v="P1120739486"/>
    <s v="1120739486 CUETO BROCHERO INES CAROLINA"/>
    <s v="E6"/>
    <n v="3001714"/>
    <s v="SALARY 202310"/>
    <m/>
    <s v="SALARY 202310"/>
    <s v="COP"/>
    <n v="3059114"/>
    <n v="728.1"/>
    <n v="7948.31"/>
    <n v="3059114"/>
    <n v="0"/>
    <d v="2023-11-10T16:56:13"/>
    <n v="1"/>
    <n v="3059114"/>
    <x v="7"/>
    <n v="3"/>
    <s v="6"/>
    <x v="1"/>
    <m/>
  </r>
  <r>
    <n v="1397"/>
    <s v="CO"/>
    <s v="CO2BG"/>
    <s v="6300"/>
    <s v="51157027"/>
    <s v="A1"/>
    <s v="GL Posting Bogota (CO)"/>
    <n v="1303821"/>
    <x v="2"/>
    <n v="45208"/>
    <n v="125468"/>
    <s v="COFE2302"/>
    <m/>
    <s v=""/>
    <m/>
    <s v="P901150705"/>
    <s v="901150705 2E SAS"/>
    <s v="Z2"/>
    <n v="3170705"/>
    <s v=""/>
    <m/>
    <s v="FC000114_ARRIENDO CASA OFICINA PAIS MES OCTUBRE"/>
    <s v="COP"/>
    <n v="1364959"/>
    <n v="321.01"/>
    <n v="3377.97"/>
    <n v="1364959"/>
    <n v="0"/>
    <d v="2023-11-08T18:29:34"/>
    <n v="1"/>
    <n v="1364959"/>
    <x v="3"/>
    <n v="3"/>
    <s v="2"/>
    <x v="3"/>
    <m/>
  </r>
  <r>
    <n v="1398"/>
    <s v="CO"/>
    <s v="CO3CU"/>
    <s v="6300"/>
    <s v="51157027"/>
    <s v="A2"/>
    <s v="GL Posting Cucuta (CO)"/>
    <n v="2302786"/>
    <x v="2"/>
    <n v="45208"/>
    <n v="10848"/>
    <s v="COFE2302"/>
    <m/>
    <s v=""/>
    <m/>
    <s v="P13247959"/>
    <s v="13247959 VELEZ TRUJILLO JULIO CESAR"/>
    <s v="Z3"/>
    <n v="3002757"/>
    <s v=""/>
    <m/>
    <s v="FC000336 SP_CANON_ARRENDAMIENTO_OFICIAN_CTA_202310"/>
    <s v="COP"/>
    <n v="1111688"/>
    <n v="261.45"/>
    <n v="2751.18"/>
    <n v="1111688"/>
    <n v="0"/>
    <d v="2023-10-17T07:08:54"/>
    <n v="1"/>
    <n v="1111688"/>
    <x v="3"/>
    <n v="3"/>
    <s v="3"/>
    <x v="0"/>
    <m/>
  </r>
  <r>
    <n v="1399"/>
    <s v="CO"/>
    <s v="CO3OC"/>
    <s v="6300"/>
    <s v="51157027"/>
    <s v="A3"/>
    <s v="GL Posting Ocaña (CO)"/>
    <n v="3300935"/>
    <x v="2"/>
    <n v="45212"/>
    <s v="EIMA"/>
    <s v="COFE2302"/>
    <m/>
    <s v=""/>
    <m/>
    <s v="P807005762"/>
    <s v="807005762 INMOBILIARIA SERVIARRENDAR LIMITADA"/>
    <s v="Z3"/>
    <n v="3002757"/>
    <s v=""/>
    <m/>
    <s v="FC000690_S_ARRIENDO_202310_OFICINA NRC OCANA"/>
    <s v="COP"/>
    <n v="799989"/>
    <n v="189.91"/>
    <n v="1998.4"/>
    <n v="799989"/>
    <n v="0"/>
    <d v="2023-11-02T15:41:55"/>
    <n v="1"/>
    <n v="799989"/>
    <x v="3"/>
    <n v="3"/>
    <s v="3"/>
    <x v="0"/>
    <m/>
  </r>
  <r>
    <n v="1400"/>
    <s v="CO"/>
    <s v="CO3SM"/>
    <s v="6300"/>
    <s v="51157027"/>
    <s v="A4"/>
    <s v="GL Posting Santa Marta (CO)"/>
    <n v="4300960"/>
    <x v="2"/>
    <n v="45226"/>
    <s v="YADA"/>
    <s v="COFE2302"/>
    <m/>
    <s v=""/>
    <m/>
    <s v="P901311647"/>
    <s v="901311647 INVERSIONES MC DEL CARIBE S.A.S."/>
    <s v="Z3"/>
    <n v="3002757"/>
    <s v=""/>
    <m/>
    <s v="FC000082_SP_CANON_ARRENDAMIENTO_OFICINA_STA_202310"/>
    <s v="COP"/>
    <n v="1019709"/>
    <n v="242.7"/>
    <n v="2649.45"/>
    <n v="1019709"/>
    <n v="0"/>
    <d v="2023-11-02T18:58:41"/>
    <n v="1"/>
    <n v="1019709"/>
    <x v="3"/>
    <n v="3"/>
    <s v="3"/>
    <x v="0"/>
    <m/>
  </r>
  <r>
    <n v="1401"/>
    <s v="CO"/>
    <s v="CO3SM"/>
    <s v="6300"/>
    <s v="51157027"/>
    <s v="C7"/>
    <s v="GL Posting Riohacha (CO)"/>
    <n v="16300436"/>
    <x v="2"/>
    <n v="45226"/>
    <n v="130437"/>
    <s v="COFE2302"/>
    <m/>
    <s v=""/>
    <m/>
    <s v="P800230386"/>
    <s v="800230386 IGUARAN HENRIQUEZ &amp; CIA. S.C.S"/>
    <s v="Z3"/>
    <n v="3002757"/>
    <s v=""/>
    <m/>
    <s v="FC009948_SP_CANON_ARRENDAMIENTO_OFICINA_RCH_202310"/>
    <s v="COP"/>
    <n v="572309"/>
    <n v="136.22"/>
    <n v="1487"/>
    <n v="572309"/>
    <n v="0"/>
    <d v="2023-11-02T16:14:44"/>
    <n v="1"/>
    <n v="572309"/>
    <x v="3"/>
    <n v="3"/>
    <s v="3"/>
    <x v="0"/>
    <m/>
  </r>
  <r>
    <n v="1402"/>
    <s v="CO"/>
    <s v="CO2BG"/>
    <s v="6300"/>
    <s v="51201001"/>
    <s v="A1"/>
    <s v="GL Posting Bogota (CO)"/>
    <n v="1303821"/>
    <x v="2"/>
    <n v="45208"/>
    <n v="125468"/>
    <s v="COFE2302"/>
    <m/>
    <s v=""/>
    <m/>
    <s v="P901150705"/>
    <s v="901150705 2E SAS"/>
    <s v="Z2"/>
    <n v="3170705"/>
    <s v=""/>
    <m/>
    <s v="FC000114_ARRIENDO CASA OFICINA PAIS MES OCTUBRE"/>
    <s v="COP"/>
    <n v="7183995"/>
    <n v="1689.53"/>
    <n v="17778.810000000001"/>
    <n v="7183995"/>
    <n v="32"/>
    <d v="2023-11-08T18:29:34"/>
    <n v="1"/>
    <n v="7183995"/>
    <x v="3"/>
    <n v="3"/>
    <s v="2"/>
    <x v="3"/>
    <m/>
  </r>
  <r>
    <n v="1403"/>
    <s v="CO"/>
    <s v="CO3CU"/>
    <s v="6300"/>
    <s v="51201001"/>
    <s v="A2"/>
    <s v="GL Posting Cucuta (CO)"/>
    <n v="2302786"/>
    <x v="2"/>
    <n v="45208"/>
    <n v="10848"/>
    <s v="COFE2302"/>
    <m/>
    <s v=""/>
    <m/>
    <s v="P13247959"/>
    <s v="13247959 VELEZ TRUJILLO JULIO CESAR"/>
    <s v="Z3"/>
    <n v="3002757"/>
    <s v=""/>
    <m/>
    <s v="FC000336 SP_CANON_ARRENDAMIENTO_OFICIAN_CTA_202310"/>
    <s v="COP"/>
    <n v="5850990"/>
    <n v="1376.04"/>
    <n v="14479.91"/>
    <n v="5850990"/>
    <n v="32"/>
    <d v="2023-10-17T07:08:54"/>
    <n v="1"/>
    <n v="5850990"/>
    <x v="3"/>
    <n v="3"/>
    <s v="3"/>
    <x v="0"/>
    <m/>
  </r>
  <r>
    <n v="1404"/>
    <s v="CO"/>
    <s v="CO3OC"/>
    <s v="6300"/>
    <s v="51201001"/>
    <s v="A3"/>
    <s v="GL Posting Ocaña (CO)"/>
    <n v="3300935"/>
    <x v="2"/>
    <n v="45212"/>
    <s v="EIMA"/>
    <s v="COFE2302"/>
    <m/>
    <s v=""/>
    <m/>
    <s v="P807005762"/>
    <s v="807005762 INMOBILIARIA SERVIARRENDAR LIMITADA"/>
    <s v="Z3"/>
    <n v="3002757"/>
    <s v=""/>
    <m/>
    <s v="FC000690_S_ARRIENDO_202310_OFICINA NRC OCANA"/>
    <s v="COP"/>
    <n v="4210471"/>
    <n v="999.52"/>
    <n v="10517.88"/>
    <n v="4210471"/>
    <n v="32"/>
    <d v="2023-11-02T15:41:55"/>
    <n v="1"/>
    <n v="4210471"/>
    <x v="3"/>
    <n v="3"/>
    <s v="3"/>
    <x v="0"/>
    <m/>
  </r>
  <r>
    <n v="1405"/>
    <s v="CO"/>
    <s v="CO3SM"/>
    <s v="6300"/>
    <s v="51201001"/>
    <s v="A4"/>
    <s v="GL Posting Santa Marta (CO)"/>
    <n v="4300960"/>
    <x v="2"/>
    <n v="45226"/>
    <s v="YADA"/>
    <s v="COFE2302"/>
    <m/>
    <s v=""/>
    <m/>
    <s v="P901311647"/>
    <s v="901311647 INVERSIONES MC DEL CARIBE S.A.S."/>
    <s v="Z3"/>
    <n v="3002757"/>
    <s v=""/>
    <m/>
    <s v="FC000082_SP_CANON_ARRENDAMIENTO_OFICINA_STA_202310"/>
    <s v="COP"/>
    <n v="257611"/>
    <n v="61.31"/>
    <n v="669.34"/>
    <n v="257611"/>
    <n v="312"/>
    <d v="2023-11-02T18:58:41"/>
    <n v="1"/>
    <n v="257611"/>
    <x v="3"/>
    <n v="3"/>
    <s v="3"/>
    <x v="0"/>
    <m/>
  </r>
  <r>
    <n v="1406"/>
    <s v="CO"/>
    <s v="CO"/>
    <s v="6300"/>
    <s v="51201001"/>
    <s v="C2"/>
    <s v="GL Posting UCM (CO)"/>
    <n v="11305855"/>
    <x v="2"/>
    <n v="45203"/>
    <s v="INES"/>
    <s v="COFE2302"/>
    <m/>
    <s v=""/>
    <m/>
    <s v="P19388131"/>
    <s v="19388131 HERNANDO PORRAS GOMEZ"/>
    <s v="Z6"/>
    <n v="3001757"/>
    <s v="FC000088"/>
    <m/>
    <s v="FC000088 AD357_SERV ARRENDAMIENTO OFICINA SOLEDAD 2 202310"/>
    <s v="COP"/>
    <n v="3259067.3"/>
    <n v="796.12"/>
    <n v="8377.5300000000007"/>
    <n v="3259067.3"/>
    <n v="312"/>
    <d v="2023-10-24T23:51:25"/>
    <n v="1"/>
    <n v="3259067.3"/>
    <x v="3"/>
    <n v="3"/>
    <s v="6"/>
    <x v="1"/>
    <m/>
  </r>
  <r>
    <n v="1407"/>
    <s v="CO"/>
    <s v="CO3AR"/>
    <s v="6300"/>
    <s v="51201001"/>
    <s v="C6"/>
    <s v="GL Posting Arauca (CO)"/>
    <n v="15301490"/>
    <x v="2"/>
    <n v="45205"/>
    <s v="YUBL"/>
    <s v="COFE2302"/>
    <m/>
    <s v=""/>
    <m/>
    <s v="P1116780643"/>
    <s v="1116780643 PARRA CARDENAS VIANEY"/>
    <s v="Z3"/>
    <n v="3002757"/>
    <s v=""/>
    <m/>
    <s v="NE023156 SP_CANON_ARRENDAMIENTO_BODEGA_AR_202310"/>
    <s v="COP"/>
    <n v="1244320"/>
    <n v="292.64"/>
    <n v="3079.42"/>
    <n v="1244320"/>
    <n v="312"/>
    <d v="2023-10-28T00:53:27"/>
    <n v="1"/>
    <n v="1244320"/>
    <x v="3"/>
    <n v="3"/>
    <s v="3"/>
    <x v="0"/>
    <m/>
  </r>
  <r>
    <n v="1408"/>
    <s v="CO"/>
    <s v="CO3SM"/>
    <s v="6300"/>
    <s v="51201001"/>
    <s v="C7"/>
    <s v="GL Posting Riohacha (CO)"/>
    <n v="16300436"/>
    <x v="2"/>
    <n v="45226"/>
    <n v="130437"/>
    <s v="COFE2302"/>
    <m/>
    <s v=""/>
    <m/>
    <s v="P800230386"/>
    <s v="800230386 IGUARAN HENRIQUEZ &amp; CIA. S.C.S"/>
    <s v="Z3"/>
    <n v="3002757"/>
    <s v=""/>
    <m/>
    <s v="FC009948_SP_CANON_ARRENDAMIENTO_OFICINA_RCH_202310"/>
    <s v="COP"/>
    <n v="3012151"/>
    <n v="716.92"/>
    <n v="7826.29"/>
    <n v="3012151"/>
    <n v="32"/>
    <d v="2023-11-02T16:14:44"/>
    <n v="1"/>
    <n v="3012151"/>
    <x v="3"/>
    <n v="3"/>
    <s v="3"/>
    <x v="0"/>
    <m/>
  </r>
  <r>
    <n v="1409"/>
    <s v="CO"/>
    <s v="CO3CU"/>
    <s v="6320"/>
    <s v="51351031"/>
    <s v="A2"/>
    <s v="GL Posting Cucuta (CO)"/>
    <n v="2302900"/>
    <x v="2"/>
    <n v="45223"/>
    <s v="DI11"/>
    <s v="COFE2302"/>
    <m/>
    <s v=""/>
    <m/>
    <s v="P900080956"/>
    <s v="900080956 AGUAS KPITAL CUCUTA S. ESP"/>
    <s v="Z3"/>
    <n v="3002776"/>
    <s v=""/>
    <m/>
    <s v="FC752919 SP_AGUA_ALCANTARILLADO_OFIICNA_CTA_202310"/>
    <s v="COP"/>
    <n v="269740"/>
    <n v="63.81"/>
    <n v="693.86"/>
    <n v="269740"/>
    <n v="0"/>
    <d v="2023-10-27T22:46:04"/>
    <n v="1"/>
    <n v="269740"/>
    <x v="3"/>
    <n v="3"/>
    <s v="3"/>
    <x v="0"/>
    <m/>
  </r>
  <r>
    <n v="1410"/>
    <s v="CO"/>
    <s v="CO3CU"/>
    <s v="6320"/>
    <s v="51351031"/>
    <s v="A2"/>
    <s v="GL Posting Cucuta (CO)"/>
    <n v="2302958"/>
    <x v="2"/>
    <n v="45226"/>
    <s v="DI11"/>
    <s v="COFE2302"/>
    <m/>
    <s v=""/>
    <m/>
    <s v="P890500514"/>
    <s v="890500514 CENTRALES ELECTRICAS DEL NORTE DE SANTANDER"/>
    <s v="Z3"/>
    <n v="3002776"/>
    <s v=""/>
    <m/>
    <s v="FC701715_SP_ENERGIA_ELECTRICA_OFICINA_CTA_202310"/>
    <s v="COP"/>
    <n v="4225000"/>
    <n v="1005.59"/>
    <n v="10977.56"/>
    <n v="4225000"/>
    <n v="0"/>
    <d v="2023-11-02T17:39:43"/>
    <n v="1"/>
    <n v="4225000"/>
    <x v="3"/>
    <n v="3"/>
    <s v="3"/>
    <x v="0"/>
    <m/>
  </r>
  <r>
    <n v="1411"/>
    <s v="CO"/>
    <s v="CO3OC"/>
    <s v="6320"/>
    <s v="51351031"/>
    <s v="A3"/>
    <s v="GL Posting Ocaña (CO)"/>
    <n v="3300990"/>
    <x v="2"/>
    <n v="45229"/>
    <s v="EIMA"/>
    <s v="COFE2302"/>
    <m/>
    <s v=""/>
    <m/>
    <s v="P890500514"/>
    <s v="890500514 CENTRALES ELECTRICAS DEL NORTE DE SANTANDER"/>
    <s v="Z3"/>
    <n v="3002776"/>
    <s v=""/>
    <m/>
    <s v="FC398560_S_ENERGIA ELECTRICA_202309_OFICINA NRC OCANA"/>
    <s v="COP"/>
    <n v="488200"/>
    <n v="116.2"/>
    <n v="1268.46"/>
    <n v="488200"/>
    <n v="0"/>
    <d v="2023-11-03T15:19:37"/>
    <n v="1"/>
    <n v="488200"/>
    <x v="3"/>
    <n v="3"/>
    <s v="3"/>
    <x v="0"/>
    <m/>
  </r>
  <r>
    <n v="1412"/>
    <s v="CO"/>
    <s v="CO3OC"/>
    <s v="6320"/>
    <s v="51351031"/>
    <s v="A3"/>
    <s v="GL Posting Ocaña (CO)"/>
    <n v="3300994"/>
    <x v="2"/>
    <n v="45230"/>
    <s v="CERI"/>
    <s v="COFE2302"/>
    <m/>
    <s v=""/>
    <m/>
    <s v="P890500514"/>
    <s v="890500514 CENTRALES ELECTRICAS DEL NORTE DE SANTANDER"/>
    <s v="Z3"/>
    <n v="3002776"/>
    <s v=""/>
    <m/>
    <s v="FC223122_SP_ENERGIA ELECTRICA_BODEGA NRC_OCANA_202309"/>
    <s v="COP"/>
    <n v="7060"/>
    <n v="1.68"/>
    <n v="18.34"/>
    <n v="7060"/>
    <n v="0"/>
    <d v="2023-11-03T16:46:58"/>
    <n v="1"/>
    <n v="7060"/>
    <x v="3"/>
    <n v="3"/>
    <s v="3"/>
    <x v="0"/>
    <m/>
  </r>
  <r>
    <n v="1413"/>
    <s v="CO"/>
    <s v="CO3OC"/>
    <s v="6320"/>
    <s v="51351031"/>
    <s v="A3"/>
    <s v="GL Posting Ocaña (CO)"/>
    <n v="3300994"/>
    <x v="2"/>
    <n v="45230"/>
    <s v="CERI"/>
    <s v="COFE2302"/>
    <m/>
    <s v=""/>
    <m/>
    <s v="P890208316"/>
    <s v="890208316 METRO GAS DE COLOMBIA S.A. E.S.P."/>
    <s v="Z3"/>
    <n v="3002776"/>
    <s v=""/>
    <m/>
    <s v="FC918992_SP_GAS_OFICINA NRC_OCANA_202309"/>
    <s v="COP"/>
    <n v="2850"/>
    <n v="0.68"/>
    <n v="7.4"/>
    <n v="2850"/>
    <n v="0"/>
    <d v="2023-11-03T16:46:58"/>
    <n v="1"/>
    <n v="2850"/>
    <x v="3"/>
    <n v="3"/>
    <s v="3"/>
    <x v="0"/>
    <m/>
  </r>
  <r>
    <n v="1414"/>
    <s v="CO"/>
    <s v="CO3OC"/>
    <s v="6320"/>
    <s v="51351031"/>
    <s v="A3"/>
    <s v="GL Posting Ocaña (CO)"/>
    <n v="3300994"/>
    <x v="2"/>
    <n v="45230"/>
    <s v="CERI"/>
    <s v="COFE2302"/>
    <m/>
    <s v=""/>
    <m/>
    <s v="P800245344"/>
    <s v="800245344 EMPRESA DE SERVICIOS PUBLICOS DE OCAÑA"/>
    <s v="Z3"/>
    <n v="3002776"/>
    <s v=""/>
    <m/>
    <s v="FC446217_SP_ACUEDUCTO_OFICINA_NRC OCANA_202309"/>
    <s v="COP"/>
    <n v="68030"/>
    <n v="16.190000000000001"/>
    <n v="176.76"/>
    <n v="68030"/>
    <n v="0"/>
    <d v="2023-11-03T16:46:58"/>
    <n v="1"/>
    <n v="68030"/>
    <x v="3"/>
    <n v="3"/>
    <s v="3"/>
    <x v="0"/>
    <m/>
  </r>
  <r>
    <n v="1415"/>
    <s v="CO"/>
    <s v="CO3OC"/>
    <s v="6320"/>
    <s v="51351031"/>
    <s v="A3"/>
    <s v="GL Posting Ocaña (CO)"/>
    <n v="3300994"/>
    <x v="2"/>
    <n v="45230"/>
    <s v="CERI"/>
    <s v="COFE2302"/>
    <m/>
    <s v=""/>
    <m/>
    <s v="P800245344"/>
    <s v="800245344 EMPRESA DE SERVICIOS PUBLICOS DE OCAÑA"/>
    <s v="Z3"/>
    <n v="3002776"/>
    <s v=""/>
    <m/>
    <s v="FC439246_SP_ACUEDUCTO_BODEGA NRC_OCANA_202309"/>
    <s v="COP"/>
    <n v="31400"/>
    <n v="7.47"/>
    <n v="81.58"/>
    <n v="31400"/>
    <n v="0"/>
    <d v="2023-11-03T16:46:58"/>
    <n v="1"/>
    <n v="31400"/>
    <x v="3"/>
    <n v="3"/>
    <s v="3"/>
    <x v="0"/>
    <m/>
  </r>
  <r>
    <n v="1416"/>
    <s v="CO"/>
    <s v="CO3OC"/>
    <s v="6320"/>
    <s v="51351031"/>
    <s v="A3"/>
    <s v="GL Posting Ocaña (CO)"/>
    <n v="3300994"/>
    <x v="2"/>
    <n v="45230"/>
    <s v="CERI"/>
    <s v="COFE2302"/>
    <m/>
    <s v=""/>
    <m/>
    <s v="P890208316"/>
    <s v="890208316 METRO GAS DE COLOMBIA S.A. E.S.P."/>
    <s v="Z3"/>
    <n v="3002776"/>
    <s v=""/>
    <m/>
    <s v="FC964844_SP_GAS_BOEGA NRC_OCANA_202309"/>
    <s v="COP"/>
    <n v="2870"/>
    <n v="0.68"/>
    <n v="7.46"/>
    <n v="2870"/>
    <n v="0"/>
    <d v="2023-11-03T16:46:58"/>
    <n v="1"/>
    <n v="2870"/>
    <x v="3"/>
    <n v="3"/>
    <s v="3"/>
    <x v="0"/>
    <m/>
  </r>
  <r>
    <n v="1417"/>
    <s v="CO"/>
    <s v="CO3AR"/>
    <s v="6320"/>
    <s v="51351031"/>
    <s v="C6"/>
    <s v="GL Posting Arauca (CO)"/>
    <n v="15301505"/>
    <x v="2"/>
    <n v="45209"/>
    <s v="YUBL"/>
    <s v="COFE2302"/>
    <m/>
    <s v=""/>
    <m/>
    <s v="P800113549"/>
    <s v="800113549 EMPRESA MUNICIPAL DE SERVICIOS PUBLICOS DE ARAUCA"/>
    <s v="Z3"/>
    <n v="3002776"/>
    <s v=""/>
    <m/>
    <s v="FC938103_SP_ACUEDUCTO_ALCATARILALDO_OFICINA_ARQ_202310"/>
    <s v="COP"/>
    <n v="79882"/>
    <n v="18.79"/>
    <n v="197.69"/>
    <n v="79882"/>
    <n v="0"/>
    <d v="2023-10-28T03:39:51"/>
    <n v="1"/>
    <n v="79882"/>
    <x v="3"/>
    <n v="3"/>
    <s v="3"/>
    <x v="0"/>
    <m/>
  </r>
  <r>
    <n v="1418"/>
    <s v="CO"/>
    <s v="CO"/>
    <s v="6360"/>
    <s v="51157032"/>
    <s v="C2"/>
    <s v="GL Posting UCM (CO)"/>
    <n v="11306076"/>
    <x v="2"/>
    <n v="45219"/>
    <s v="INES"/>
    <s v="COFE2302"/>
    <m/>
    <s v=""/>
    <m/>
    <s v="P901308499"/>
    <s v="901308499 TOC-TOC SERVICIOS ESPECIALES SAS"/>
    <s v="Z6"/>
    <n v="3001754"/>
    <s v="FE004318"/>
    <m/>
    <s v="COFE2302 FE004318 URRDP1581 PAGO SERVICIO DE ASEO EN OFICINAS URR"/>
    <s v="COP"/>
    <n v="2448"/>
    <n v="0.57999999999999996"/>
    <n v="6.3"/>
    <n v="2448"/>
    <n v="0"/>
    <d v="2023-10-30T15:42:00"/>
    <n v="1"/>
    <n v="2448"/>
    <x v="3"/>
    <n v="3"/>
    <s v="6"/>
    <x v="1"/>
    <m/>
  </r>
  <r>
    <n v="1419"/>
    <s v="CO"/>
    <s v="CO"/>
    <s v="6360"/>
    <s v="51351003"/>
    <s v="C2"/>
    <s v="GL Posting UCM (CO)"/>
    <n v="11306076"/>
    <x v="2"/>
    <n v="45219"/>
    <s v="INES"/>
    <s v="COFE2302"/>
    <m/>
    <s v=""/>
    <m/>
    <s v="P901308499"/>
    <s v="901308499 TOC-TOC SERVICIOS ESPECIALES SAS"/>
    <s v="Z6"/>
    <n v="3001754"/>
    <s v="FE004318"/>
    <m/>
    <s v="COFE2302 FE004318 URRDP1581 PAGO SERVICIO DE ASEO EN OFICINAS URR"/>
    <s v="COP"/>
    <n v="12886"/>
    <n v="3.05"/>
    <n v="33.15"/>
    <n v="12886"/>
    <n v="182"/>
    <d v="2023-10-30T15:42:00"/>
    <n v="1"/>
    <n v="12886"/>
    <x v="3"/>
    <n v="3"/>
    <s v="6"/>
    <x v="1"/>
    <m/>
  </r>
  <r>
    <n v="1420"/>
    <s v="CO"/>
    <s v="CO"/>
    <s v="6360"/>
    <s v="51351003"/>
    <s v="C2"/>
    <s v="GL Posting UCM (CO)"/>
    <n v="11306076"/>
    <x v="2"/>
    <n v="45219"/>
    <s v="INES"/>
    <s v="COFE2302"/>
    <m/>
    <s v=""/>
    <m/>
    <s v="P901308499"/>
    <s v="901308499 TOC-TOC SERVICIOS ESPECIALES SAS"/>
    <s v="Z6"/>
    <n v="3001754"/>
    <s v="FE004318"/>
    <m/>
    <s v="COFE2302 FE004318 URRDP1581 PAGO SERVICIO DE ASEO EN OFICINAS URR"/>
    <s v="COP"/>
    <n v="128866"/>
    <n v="30.48"/>
    <n v="331.49"/>
    <n v="128866"/>
    <n v="0"/>
    <d v="2023-10-30T15:42:00"/>
    <n v="1"/>
    <n v="128866"/>
    <x v="3"/>
    <n v="3"/>
    <s v="6"/>
    <x v="1"/>
    <m/>
  </r>
  <r>
    <n v="1421"/>
    <s v="CO"/>
    <s v="CO2BG"/>
    <s v="6370"/>
    <s v="51157033"/>
    <s v="A1"/>
    <s v="GL Posting Bogota (CO)"/>
    <n v="1303841"/>
    <x v="2"/>
    <n v="45219"/>
    <n v="125468"/>
    <s v="COFE2302"/>
    <m/>
    <s v=""/>
    <m/>
    <s v="P860060112"/>
    <s v="860060112 SERVICIO DE VIGILANCIA TECNICO LTDA  SERVIGTEC LTDA"/>
    <s v="Z2"/>
    <n v="3170706"/>
    <s v=""/>
    <m/>
    <s v="FC040108_SERVICIO DE VIGILANCIA FISICA 01092023_30092023"/>
    <s v="COP"/>
    <n v="19965"/>
    <n v="4.72"/>
    <n v="51.36"/>
    <n v="19965"/>
    <n v="0"/>
    <d v="2023-11-08T23:08:52"/>
    <n v="1"/>
    <n v="19965"/>
    <x v="3"/>
    <n v="3"/>
    <s v="2"/>
    <x v="3"/>
    <m/>
  </r>
  <r>
    <n v="1422"/>
    <s v="CO"/>
    <s v="CO3OC"/>
    <s v="6370"/>
    <s v="51157033"/>
    <s v="A3"/>
    <s v="GL Posting Ocaña (CO)"/>
    <n v="3300991"/>
    <x v="2"/>
    <n v="45229"/>
    <s v="EIMA"/>
    <s v="COFE2302"/>
    <m/>
    <s v=""/>
    <m/>
    <s v="P900556504"/>
    <s v="900556504 SERVISERVICIOS OCAÑA SAS"/>
    <s v="Z3"/>
    <n v="3121414"/>
    <s v=""/>
    <m/>
    <s v="FC000127_S_MONITOREO Y ALARMA_202310_OFICINA NRC OCANA"/>
    <s v="COP"/>
    <n v="21011"/>
    <n v="5"/>
    <n v="54.59"/>
    <n v="21011"/>
    <n v="36"/>
    <d v="2023-11-03T15:42:06"/>
    <n v="1"/>
    <n v="21011"/>
    <x v="3"/>
    <n v="3"/>
    <s v="3"/>
    <x v="0"/>
    <m/>
  </r>
  <r>
    <n v="1423"/>
    <s v="CO"/>
    <s v="CO3OC"/>
    <s v="6370"/>
    <s v="51157033"/>
    <s v="A3"/>
    <s v="GL Posting Ocaña (CO)"/>
    <n v="3300991"/>
    <x v="2"/>
    <n v="45229"/>
    <s v="EIMA"/>
    <s v="COFE2302"/>
    <m/>
    <s v=""/>
    <m/>
    <s v="P900556504"/>
    <s v="900556504 SERVISERVICIOS OCAÑA SAS"/>
    <s v="Z3"/>
    <n v="3121414"/>
    <s v=""/>
    <m/>
    <s v="FC000127_S_MONITOREO Y ALARMA_202310_OFICINA NRC OCANA"/>
    <s v="COP"/>
    <n v="3992"/>
    <n v="0.95"/>
    <n v="10.37"/>
    <n v="3992"/>
    <n v="0"/>
    <d v="2023-11-03T15:42:06"/>
    <n v="1"/>
    <n v="3992"/>
    <x v="3"/>
    <n v="3"/>
    <s v="3"/>
    <x v="0"/>
    <m/>
  </r>
  <r>
    <n v="1424"/>
    <s v="CO"/>
    <s v="CO3OC"/>
    <s v="6370"/>
    <s v="51157033"/>
    <s v="A3"/>
    <s v="GL Posting Ocaña (CO)"/>
    <n v="3300992"/>
    <x v="2"/>
    <n v="45229"/>
    <s v="EIMA"/>
    <s v="COFE2302"/>
    <m/>
    <s v=""/>
    <m/>
    <s v="P900556504"/>
    <s v="900556504 SERVISERVICIOS OCAÑA SAS"/>
    <s v="Z3"/>
    <n v="3121414"/>
    <s v=""/>
    <m/>
    <s v="FC000126_S_MONITOREO Y ALARMA_202309_BODEGA NRC OCANA"/>
    <s v="COP"/>
    <n v="21011"/>
    <n v="5"/>
    <n v="54.59"/>
    <n v="21011"/>
    <n v="36"/>
    <d v="2023-11-03T16:30:08"/>
    <n v="1"/>
    <n v="21011"/>
    <x v="3"/>
    <n v="3"/>
    <s v="3"/>
    <x v="0"/>
    <m/>
  </r>
  <r>
    <n v="1425"/>
    <s v="CO"/>
    <s v="CO3OC"/>
    <s v="6370"/>
    <s v="51157033"/>
    <s v="A3"/>
    <s v="GL Posting Ocaña (CO)"/>
    <n v="3300992"/>
    <x v="2"/>
    <n v="45229"/>
    <s v="EIMA"/>
    <s v="COFE2302"/>
    <m/>
    <s v=""/>
    <m/>
    <s v="P900556504"/>
    <s v="900556504 SERVISERVICIOS OCAÑA SAS"/>
    <s v="Z3"/>
    <n v="3121414"/>
    <s v=""/>
    <m/>
    <s v="FC000126_S_MONITOREO Y ALARMA_202309_BODEGA NRC OCANA"/>
    <s v="COP"/>
    <n v="3992"/>
    <n v="0.95"/>
    <n v="10.37"/>
    <n v="3992"/>
    <n v="0"/>
    <d v="2023-11-03T16:30:08"/>
    <n v="1"/>
    <n v="3992"/>
    <x v="3"/>
    <n v="3"/>
    <s v="3"/>
    <x v="0"/>
    <m/>
  </r>
  <r>
    <n v="1426"/>
    <s v="CO"/>
    <s v="CO2BG"/>
    <s v="6370"/>
    <s v="51351012"/>
    <s v="A1"/>
    <s v="GL Posting Bogota (CO)"/>
    <n v="1303841"/>
    <x v="2"/>
    <n v="45219"/>
    <n v="125468"/>
    <s v="COFE2302"/>
    <m/>
    <s v=""/>
    <m/>
    <s v="P860060112"/>
    <s v="860060112 SERVICIO DE VIGILANCIA TECNICO LTDA  SERVIGTEC LTDA"/>
    <s v="Z2"/>
    <n v="3170706"/>
    <s v=""/>
    <m/>
    <s v="FC040108_SERVICIO DE VIGILANCIA FISICA 01092023_30092023"/>
    <s v="COP"/>
    <n v="945714.02"/>
    <n v="223.71"/>
    <n v="2432.6999999999998"/>
    <n v="945714.02"/>
    <n v="0"/>
    <d v="2023-11-08T23:08:52"/>
    <n v="1"/>
    <n v="945714.02"/>
    <x v="3"/>
    <n v="3"/>
    <s v="2"/>
    <x v="3"/>
    <m/>
  </r>
  <r>
    <n v="1427"/>
    <s v="CO"/>
    <s v="CO2BG"/>
    <s v="6370"/>
    <s v="51351012"/>
    <s v="A1"/>
    <s v="GL Posting Bogota (CO)"/>
    <n v="1303841"/>
    <x v="2"/>
    <n v="45219"/>
    <n v="125468"/>
    <s v="COFE2302"/>
    <m/>
    <s v=""/>
    <m/>
    <s v="P860060112"/>
    <s v="860060112 SERVICIO DE VIGILANCIA TECNICO LTDA  SERVIGTEC LTDA"/>
    <s v="Z2"/>
    <n v="3170706"/>
    <s v=""/>
    <m/>
    <s v="FC040108_SERVICIO DE VIGILANCIA FISICA 01092023_30092023"/>
    <s v="COP"/>
    <n v="105079.46"/>
    <n v="24.86"/>
    <n v="270.3"/>
    <n v="105079.46"/>
    <n v="36"/>
    <d v="2023-11-08T23:08:52"/>
    <n v="1"/>
    <n v="105079.46"/>
    <x v="3"/>
    <n v="3"/>
    <s v="2"/>
    <x v="3"/>
    <m/>
  </r>
  <r>
    <n v="1428"/>
    <s v="CO"/>
    <s v="CO3OC"/>
    <s v="6370"/>
    <s v="51351012"/>
    <s v="A3"/>
    <s v="GL Posting Ocaña (CO)"/>
    <n v="3300991"/>
    <x v="2"/>
    <n v="45229"/>
    <s v="EIMA"/>
    <s v="COFE2302"/>
    <m/>
    <s v=""/>
    <m/>
    <s v="P900556504"/>
    <s v="900556504 SERVISERVICIOS OCAÑA SAS"/>
    <s v="Z3"/>
    <n v="3121414"/>
    <s v=""/>
    <m/>
    <s v="FC000127_S_MONITOREO Y ALARMA_202310_OFICINA NRC OCANA"/>
    <s v="COP"/>
    <n v="210117"/>
    <n v="50.01"/>
    <n v="545.92999999999995"/>
    <n v="210117"/>
    <n v="309"/>
    <d v="2023-11-03T15:42:06"/>
    <n v="1"/>
    <n v="210117"/>
    <x v="3"/>
    <n v="3"/>
    <s v="3"/>
    <x v="0"/>
    <m/>
  </r>
  <r>
    <n v="1429"/>
    <s v="CO"/>
    <s v="CO3OC"/>
    <s v="6370"/>
    <s v="51351012"/>
    <s v="A3"/>
    <s v="GL Posting Ocaña (CO)"/>
    <n v="3300992"/>
    <x v="2"/>
    <n v="45229"/>
    <s v="EIMA"/>
    <s v="COFE2302"/>
    <m/>
    <s v=""/>
    <m/>
    <s v="P900556504"/>
    <s v="900556504 SERVISERVICIOS OCAÑA SAS"/>
    <s v="Z3"/>
    <n v="3121414"/>
    <s v=""/>
    <m/>
    <s v="FC000126_S_MONITOREO Y ALARMA_202309_BODEGA NRC OCANA"/>
    <s v="COP"/>
    <n v="210117"/>
    <n v="50.01"/>
    <n v="545.92999999999995"/>
    <n v="210117"/>
    <n v="310"/>
    <d v="2023-11-03T16:30:08"/>
    <n v="1"/>
    <n v="210117"/>
    <x v="3"/>
    <n v="3"/>
    <s v="3"/>
    <x v="0"/>
    <m/>
  </r>
  <r>
    <n v="1430"/>
    <s v="CO"/>
    <s v="CO6UR"/>
    <s v="6390"/>
    <s v="51157035"/>
    <s v="C2"/>
    <s v="GL Posting UCM (CO)"/>
    <n v="11306401"/>
    <x v="2"/>
    <n v="45222"/>
    <n v="140118"/>
    <s v="COFE2302"/>
    <m/>
    <s v=""/>
    <m/>
    <s v="P800153993"/>
    <s v="800153993 COMUNICACIÓN CELULAR S.A COMCEL S.A"/>
    <s v="Z6"/>
    <n v="3001758"/>
    <s v=""/>
    <m/>
    <s v="COFE2302_FC053906_SP_INTERNET_202310_OFICINA SOLEDAD 2"/>
    <s v="COP"/>
    <n v="449173"/>
    <n v="106.25"/>
    <n v="1155.43"/>
    <n v="449173"/>
    <n v="0"/>
    <d v="2023-11-04T20:50:59"/>
    <n v="1"/>
    <n v="449173"/>
    <x v="3"/>
    <n v="3"/>
    <s v="6"/>
    <x v="1"/>
    <m/>
  </r>
  <r>
    <n v="1431"/>
    <s v="CO"/>
    <s v="CO6UR"/>
    <s v="6390"/>
    <s v="51157035"/>
    <s v="C2"/>
    <s v="GL Posting UCM (CO)"/>
    <n v="11306401"/>
    <x v="2"/>
    <n v="45222"/>
    <n v="140118"/>
    <s v="COFE2302"/>
    <m/>
    <s v=""/>
    <m/>
    <s v="P800153993"/>
    <s v="800153993 COMUNICACIÓN CELULAR S.A COMCEL S.A"/>
    <s v="Z6"/>
    <n v="3001758"/>
    <s v=""/>
    <m/>
    <s v="COFE2302_FC053906_SP_INTERNET_202310_OFICINA MEDELLIN"/>
    <s v="COP"/>
    <n v="95847.82"/>
    <n v="22.67"/>
    <n v="246.55"/>
    <n v="95847.82"/>
    <n v="0"/>
    <d v="2023-11-04T20:50:59"/>
    <n v="1"/>
    <n v="95847.82"/>
    <x v="3"/>
    <n v="3"/>
    <s v="6"/>
    <x v="1"/>
    <m/>
  </r>
  <r>
    <n v="1432"/>
    <s v="HK"/>
    <s v="CO"/>
    <s v="6520"/>
    <s v="6520"/>
    <s v="EL"/>
    <s v="General Ledger Posting (eARCHIVE)"/>
    <n v="13019038"/>
    <x v="2"/>
    <n v="45200"/>
    <s v="RHJ"/>
    <s v="COFE2302"/>
    <m/>
    <s v=""/>
    <m/>
    <s v="C.3"/>
    <s v="C.3"/>
    <s v="Z4"/>
    <n v="3001581"/>
    <s v=""/>
    <m/>
    <s v="13 Power BI Pro licenses renewal 2023 for NRC Colombia"/>
    <s v="NOK"/>
    <n v="4584.01"/>
    <n v="435.62"/>
    <n v="4584.01"/>
    <n v="405.09"/>
    <n v="0"/>
    <d v="2023-10-14T18:28:38"/>
    <n v="1"/>
    <n v="1769034.3264816992"/>
    <x v="3"/>
    <n v="3"/>
    <s v="4"/>
    <x v="2"/>
    <m/>
  </r>
  <r>
    <n v="1433"/>
    <s v="CO"/>
    <s v="CO2BG"/>
    <s v="6720"/>
    <s v="51101001"/>
    <s v="A1"/>
    <s v="GL Posting Bogota (CO)"/>
    <n v="1303919"/>
    <x v="2"/>
    <n v="45230"/>
    <n v="138637"/>
    <s v="COFE2302"/>
    <m/>
    <s v=""/>
    <m/>
    <s v="P900100099"/>
    <s v="900100099 CIP. REVISORES FISCALES, AUDITORES &amp; CONSULTORES LTDA"/>
    <s v="Z2"/>
    <n v="3002796"/>
    <s v=""/>
    <m/>
    <s v="COFE2302_CXP_FC000497_202310_SERVICIO REVISORIA FISCAL"/>
    <s v="COP"/>
    <n v="1413350"/>
    <n v="336.39"/>
    <n v="3672.22"/>
    <n v="1413350"/>
    <n v="41"/>
    <d v="2023-11-10T22:50:55"/>
    <n v="1"/>
    <n v="1413350"/>
    <x v="3"/>
    <n v="3"/>
    <s v="2"/>
    <x v="3"/>
    <m/>
  </r>
  <r>
    <n v="1434"/>
    <s v="CO"/>
    <s v="CO2BG"/>
    <s v="6720"/>
    <s v="51157045"/>
    <s v="A1"/>
    <s v="GL Posting Bogota (CO)"/>
    <n v="1303919"/>
    <x v="2"/>
    <n v="45230"/>
    <n v="138637"/>
    <s v="COFE2302"/>
    <m/>
    <s v=""/>
    <m/>
    <s v="P900100099"/>
    <s v="900100099 CIP. REVISORES FISCALES, AUDITORES &amp; CONSULTORES LTDA"/>
    <s v="Z2"/>
    <n v="3002796"/>
    <s v=""/>
    <m/>
    <s v="COFE2302_CXP_FC000497_202310_SERVICIO REVISORIA FISCAL"/>
    <s v="COP"/>
    <n v="268537"/>
    <n v="63.91"/>
    <n v="697.72"/>
    <n v="268537"/>
    <n v="0"/>
    <d v="2023-11-10T22:50:55"/>
    <n v="1"/>
    <n v="268537"/>
    <x v="3"/>
    <n v="3"/>
    <s v="2"/>
    <x v="3"/>
    <m/>
  </r>
  <r>
    <n v="1435"/>
    <s v="CO"/>
    <s v="CO3CU"/>
    <s v="6800"/>
    <s v="51157047"/>
    <s v="A2"/>
    <s v="GL Posting Cucuta (CO)"/>
    <n v="2302775"/>
    <x v="2"/>
    <n v="45208"/>
    <n v="10848"/>
    <s v="COFE2302"/>
    <m/>
    <s v=""/>
    <m/>
    <s v="P807004387"/>
    <s v="807004387 DOCUXER LTDA"/>
    <s v="Z3"/>
    <n v="3002758"/>
    <s v=""/>
    <m/>
    <s v="FC005319_CTA0290DP TINTAS Y MANTENIMIENTOS IMPRESORA RRHH"/>
    <s v="COP"/>
    <n v="62681"/>
    <n v="14.74"/>
    <n v="155.12"/>
    <n v="62681"/>
    <n v="0"/>
    <d v="2023-10-17T02:11:58"/>
    <n v="1"/>
    <n v="62681"/>
    <x v="3"/>
    <n v="3"/>
    <s v="3"/>
    <x v="0"/>
    <m/>
  </r>
  <r>
    <n v="1436"/>
    <s v="CO"/>
    <s v="CO3CU"/>
    <s v="6800"/>
    <s v="51157047"/>
    <s v="A2"/>
    <s v="GL Posting Cucuta (CO)"/>
    <n v="2302910"/>
    <x v="2"/>
    <n v="45223"/>
    <s v="DI11"/>
    <s v="COFE2302"/>
    <m/>
    <s v=""/>
    <m/>
    <s v="P900745269"/>
    <s v="900745269 GRUPO AMS SAS"/>
    <s v="Z3"/>
    <n v="3002758"/>
    <s v=""/>
    <m/>
    <s v="FC004215_CTA4976 COMODATO MAQUINA DE CAFE"/>
    <s v="COP"/>
    <n v="31050"/>
    <n v="7.34"/>
    <n v="79.87"/>
    <n v="31050"/>
    <n v="0"/>
    <d v="2023-10-28T00:57:00"/>
    <n v="1"/>
    <n v="31050"/>
    <x v="3"/>
    <n v="3"/>
    <s v="3"/>
    <x v="0"/>
    <m/>
  </r>
  <r>
    <n v="1437"/>
    <s v="CO"/>
    <s v="CO3CU"/>
    <s v="6800"/>
    <s v="52101005"/>
    <s v="A2"/>
    <s v="GL Posting Cucuta (CO)"/>
    <n v="2302910"/>
    <x v="2"/>
    <n v="45223"/>
    <s v="DI11"/>
    <s v="COFE2302"/>
    <m/>
    <s v=""/>
    <m/>
    <s v="P900745269"/>
    <s v="900745269 GRUPO AMS SAS"/>
    <s v="Z3"/>
    <n v="3002758"/>
    <s v=""/>
    <m/>
    <s v="FC004215_CTA4976 COMODATO MAQUINA DE CAFE"/>
    <s v="COP"/>
    <n v="621000"/>
    <n v="146.9"/>
    <n v="1597.42"/>
    <n v="621000"/>
    <n v="224"/>
    <d v="2023-10-28T00:57:00"/>
    <n v="1"/>
    <n v="621000"/>
    <x v="3"/>
    <n v="3"/>
    <s v="3"/>
    <x v="0"/>
    <m/>
  </r>
  <r>
    <n v="1438"/>
    <s v="CO"/>
    <s v="CO3CU"/>
    <s v="6800"/>
    <s v="52101005"/>
    <s v="A2"/>
    <s v="GL Posting Cucuta (CO)"/>
    <n v="2302996"/>
    <x v="2"/>
    <n v="45230"/>
    <s v="AN52"/>
    <s v="COFE2302"/>
    <m/>
    <s v=""/>
    <m/>
    <s v="P27719984"/>
    <s v="27719984 FIGUEREDO CARMEN ISBELIA"/>
    <s v="Z3"/>
    <n v="3002758"/>
    <s v=""/>
    <m/>
    <s v="NE023266_T_UTILES DE CAFETERIA_BOTELLONES AGUA_OFI_CÚC"/>
    <s v="COP"/>
    <n v="43500"/>
    <n v="10.35"/>
    <n v="113.02"/>
    <n v="43500"/>
    <n v="0"/>
    <d v="2023-11-02T23:49:57"/>
    <n v="1"/>
    <n v="43500"/>
    <x v="3"/>
    <n v="3"/>
    <s v="3"/>
    <x v="0"/>
    <m/>
  </r>
  <r>
    <n v="1439"/>
    <s v="CO"/>
    <s v="CO3CU"/>
    <s v="6800"/>
    <s v="52101005"/>
    <s v="A2"/>
    <s v="GL Posting Cucuta (CO)"/>
    <n v="2302996"/>
    <x v="2"/>
    <n v="45230"/>
    <s v="AN52"/>
    <s v="COFE2302"/>
    <m/>
    <s v=""/>
    <m/>
    <s v="P860001697"/>
    <s v="860001697 GASEOSAS LUX S.A.S."/>
    <s v="Z3"/>
    <n v="3002758"/>
    <s v=""/>
    <m/>
    <s v="FC684043_O_UTILES DE CAFETERIA BOTELLONES DE AGUA_OFI_CÚC"/>
    <s v="COP"/>
    <n v="87000"/>
    <n v="20.71"/>
    <n v="226.05"/>
    <n v="87000"/>
    <n v="0"/>
    <d v="2023-11-02T23:49:57"/>
    <n v="1"/>
    <n v="87000"/>
    <x v="3"/>
    <n v="3"/>
    <s v="3"/>
    <x v="0"/>
    <m/>
  </r>
  <r>
    <n v="1440"/>
    <s v="CO"/>
    <s v="CO3CU"/>
    <s v="6800"/>
    <s v="52101005"/>
    <s v="A2"/>
    <s v="GL Posting Cucuta (CO)"/>
    <n v="2302996"/>
    <x v="2"/>
    <n v="45230"/>
    <s v="AN52"/>
    <s v="COFE2302"/>
    <m/>
    <s v=""/>
    <m/>
    <s v="P860001697"/>
    <s v="860001697 GASEOSAS LUX S.A.S."/>
    <s v="Z3"/>
    <n v="3002758"/>
    <s v=""/>
    <m/>
    <s v="FC739209_O_UTILES DE CAFETERIA BOTELLONES DE AGUA_OFI_CÚC"/>
    <s v="COP"/>
    <n v="87000"/>
    <n v="20.71"/>
    <n v="226.05"/>
    <n v="87000"/>
    <n v="0"/>
    <d v="2023-11-02T23:49:57"/>
    <n v="1"/>
    <n v="87000"/>
    <x v="3"/>
    <n v="3"/>
    <s v="3"/>
    <x v="0"/>
    <m/>
  </r>
  <r>
    <n v="1441"/>
    <s v="CO"/>
    <s v="CO3SM"/>
    <s v="6800"/>
    <s v="52101005"/>
    <s v="C7"/>
    <s v="GL Posting Riohacha (CO)"/>
    <n v="16300454"/>
    <x v="2"/>
    <n v="45229"/>
    <n v="130437"/>
    <s v="COFE2302"/>
    <m/>
    <s v=""/>
    <m/>
    <s v="P890900608"/>
    <s v="890900608 ALMACENES EXITO S.A."/>
    <s v="Z3"/>
    <n v="3002758"/>
    <s v=""/>
    <m/>
    <s v="FC153326_ALMACENES EXITO SA_SUMINISTRO ELEMENTOS DE ASEO Y CAFETERIA"/>
    <s v="COP"/>
    <n v="41764"/>
    <n v="9.94"/>
    <n v="108.51"/>
    <n v="41764"/>
    <n v="0"/>
    <d v="2023-11-02T21:27:03"/>
    <n v="1"/>
    <n v="41764"/>
    <x v="3"/>
    <n v="3"/>
    <s v="3"/>
    <x v="0"/>
    <m/>
  </r>
  <r>
    <n v="1442"/>
    <s v="CO"/>
    <s v="CO3CU"/>
    <s v="6800"/>
    <s v="52101007"/>
    <s v="A2"/>
    <s v="GL Posting Cucuta (CO)"/>
    <n v="2302775"/>
    <x v="2"/>
    <n v="45208"/>
    <n v="10848"/>
    <s v="COFE2302"/>
    <m/>
    <s v=""/>
    <m/>
    <s v="P807004387"/>
    <s v="807004387 DOCUXER LTDA"/>
    <s v="Z3"/>
    <n v="3002758"/>
    <s v=""/>
    <m/>
    <s v="FC005319_CTA0290DP TINTAS Y MANTENIMIENTOS IMPRESORA RRHH"/>
    <s v="COP"/>
    <n v="329900"/>
    <n v="77.59"/>
    <n v="816.43"/>
    <n v="329900"/>
    <n v="192"/>
    <d v="2023-10-17T02:11:58"/>
    <n v="1"/>
    <n v="329900"/>
    <x v="3"/>
    <n v="3"/>
    <s v="3"/>
    <x v="0"/>
    <m/>
  </r>
  <r>
    <n v="1443"/>
    <s v="CO"/>
    <s v="CO3OC"/>
    <s v="6900"/>
    <s v="51157052"/>
    <s v="A3"/>
    <s v="GL Posting Ocaña (CO)"/>
    <n v="3301015"/>
    <x v="2"/>
    <n v="45229"/>
    <s v="EIMA"/>
    <s v="COFE2302"/>
    <m/>
    <s v=""/>
    <m/>
    <s v="P830122566"/>
    <s v="830122566 COLOMBIA TELECOMUNICACIONES S.A."/>
    <s v="Z3"/>
    <n v="3002780"/>
    <s v=""/>
    <m/>
    <s v="FC724722_S_TELEFONO FIJO_202309_OFICINA NRC OCANA"/>
    <s v="COP"/>
    <n v="33183"/>
    <n v="7.9"/>
    <n v="86.22"/>
    <n v="33183"/>
    <n v="0"/>
    <d v="2023-11-04T04:47:09"/>
    <n v="1"/>
    <n v="33183"/>
    <x v="3"/>
    <n v="3"/>
    <s v="3"/>
    <x v="0"/>
    <m/>
  </r>
  <r>
    <n v="1444"/>
    <s v="CO"/>
    <s v="CO4PP"/>
    <s v="6900"/>
    <s v="51351005"/>
    <s v="A6"/>
    <s v="GL Posting Popayán (CO)"/>
    <n v="6305496"/>
    <x v="2"/>
    <n v="45219"/>
    <s v="ELM7"/>
    <s v="COFE2302"/>
    <m/>
    <s v=""/>
    <m/>
    <s v="P444444053"/>
    <s v="444444053 TRANSPORTE INTERNO NRC"/>
    <s v="E4"/>
    <n v="3001577"/>
    <s v=""/>
    <m/>
    <s v="T_PTU139083_TRANSPORTE_C.ERAZO_ACOMPAÑAMIENTO_EQUIPO_SAE"/>
    <s v="COP"/>
    <n v="120000"/>
    <n v="28.39"/>
    <n v="308.68"/>
    <n v="120000"/>
    <n v="0"/>
    <d v="2023-10-30T16:13:42"/>
    <n v="1"/>
    <n v="120000"/>
    <x v="11"/>
    <n v="3"/>
    <s v="4"/>
    <x v="2"/>
    <m/>
  </r>
  <r>
    <n v="1445"/>
    <s v="CO"/>
    <s v="CO4PP"/>
    <s v="6900"/>
    <s v="51351005"/>
    <s v="A6"/>
    <s v="GL Posting Popayán (CO)"/>
    <n v="6305647"/>
    <x v="2"/>
    <n v="45229"/>
    <s v="ELM7"/>
    <s v="COFE2302"/>
    <m/>
    <s v=""/>
    <m/>
    <s v="P444444053"/>
    <s v="444444053 TRANSPORTE INTERNO NRC"/>
    <s v="E4"/>
    <n v="3001577"/>
    <s v=""/>
    <m/>
    <s v="AJUSTE_TRANS_6305496_ERROR_CUENTA_COL_T_PTU139083_TRANSPORTE_C.ERAZO_ACOMPAÑAMIENTO_EQUIPO_SAE"/>
    <s v="COP"/>
    <n v="-120000"/>
    <n v="-28.39"/>
    <n v="-308.68"/>
    <n v="-120000"/>
    <n v="0"/>
    <d v="2023-11-01T23:53:07"/>
    <n v="1"/>
    <n v="-120000"/>
    <x v="11"/>
    <n v="3"/>
    <s v="4"/>
    <x v="2"/>
    <m/>
  </r>
  <r>
    <n v="1446"/>
    <s v="CO"/>
    <s v="CO3SM"/>
    <s v="6900"/>
    <s v="51351005"/>
    <s v="C7"/>
    <s v="GL Posting Riohacha (CO)"/>
    <n v="16300422"/>
    <x v="2"/>
    <n v="45205"/>
    <n v="130437"/>
    <s v="COFE2302"/>
    <m/>
    <s v=""/>
    <m/>
    <s v="P830122566"/>
    <s v="830122566 COLOMBIA TELECOMUNICACIONES S.A."/>
    <s v="Z3"/>
    <n v="3002780"/>
    <s v="FC714487"/>
    <m/>
    <s v="FC199786_SP_MOVISTAR_OFICINA_RCH_202310"/>
    <s v="COP"/>
    <n v="3676"/>
    <n v="0.86"/>
    <n v="9.1"/>
    <n v="3676"/>
    <n v="0"/>
    <d v="2023-10-18T18:54:30"/>
    <n v="1"/>
    <n v="3676"/>
    <x v="3"/>
    <n v="3"/>
    <s v="3"/>
    <x v="0"/>
    <m/>
  </r>
  <r>
    <n v="1447"/>
    <s v="CO"/>
    <s v="CO3CU"/>
    <s v="6910"/>
    <s v="51157053"/>
    <s v="A2"/>
    <s v="GL Posting Cucuta (CO)"/>
    <n v="2302988"/>
    <x v="2"/>
    <n v="45219"/>
    <s v="AN52"/>
    <s v="COFE2302"/>
    <m/>
    <s v=""/>
    <m/>
    <s v="P800153993"/>
    <s v="800153993 COMUNICACIÓN CELULAR S.A COMCEL S.A"/>
    <s v="Z3"/>
    <n v="3121416"/>
    <s v=""/>
    <m/>
    <s v="FC373862 SP_CLARO_VOZ_MENSAJERIA_INTERNET_CU_202310"/>
    <s v="COP"/>
    <n v="844918"/>
    <n v="199.87"/>
    <n v="2173.42"/>
    <n v="844918"/>
    <n v="0"/>
    <d v="2023-11-02T22:55:31"/>
    <n v="1"/>
    <n v="844918"/>
    <x v="3"/>
    <n v="3"/>
    <s v="3"/>
    <x v="0"/>
    <m/>
  </r>
  <r>
    <n v="1448"/>
    <s v="CO"/>
    <s v="CO3CU"/>
    <s v="6910"/>
    <s v="51157053"/>
    <s v="A2"/>
    <s v="GL Posting Cucuta (CO)"/>
    <n v="2302988"/>
    <x v="2"/>
    <n v="45219"/>
    <s v="AN52"/>
    <s v="COFE2302"/>
    <m/>
    <s v=""/>
    <m/>
    <s v="P800153993"/>
    <s v="800153993 COMUNICACIÓN CELULAR S.A COMCEL S.A"/>
    <s v="Z3"/>
    <n v="3121416"/>
    <s v=""/>
    <m/>
    <s v="FC373862 SP_CLARO_VOZ_MENSAJERIA_INTERNET_SM_202310"/>
    <s v="COP"/>
    <n v="437212"/>
    <n v="103.42"/>
    <n v="1124.6600000000001"/>
    <n v="437212"/>
    <n v="0"/>
    <d v="2023-11-02T22:55:31"/>
    <n v="1"/>
    <n v="437212"/>
    <x v="3"/>
    <n v="3"/>
    <s v="3"/>
    <x v="0"/>
    <m/>
  </r>
  <r>
    <n v="1449"/>
    <s v="CO"/>
    <s v="CO3CU"/>
    <s v="6910"/>
    <s v="51157053"/>
    <s v="A2"/>
    <s v="GL Posting Cucuta (CO)"/>
    <n v="2302988"/>
    <x v="2"/>
    <n v="45219"/>
    <s v="AN52"/>
    <s v="COFE2302"/>
    <m/>
    <s v=""/>
    <m/>
    <s v="P800153993"/>
    <s v="800153993 COMUNICACIÓN CELULAR S.A COMCEL S.A"/>
    <s v="Z3"/>
    <n v="3121416"/>
    <s v=""/>
    <m/>
    <s v="FC373862 SP_CLARO_VOZ_MENSAJERIA_INTERNET_OC_202310"/>
    <s v="COP"/>
    <n v="399596"/>
    <n v="94.52"/>
    <n v="1027.9000000000001"/>
    <n v="399596"/>
    <n v="0"/>
    <d v="2023-11-02T22:55:31"/>
    <n v="1"/>
    <n v="399596"/>
    <x v="3"/>
    <n v="3"/>
    <s v="3"/>
    <x v="0"/>
    <m/>
  </r>
  <r>
    <n v="1450"/>
    <s v="CO"/>
    <s v="CO3CU"/>
    <s v="6910"/>
    <s v="51157053"/>
    <s v="A2"/>
    <s v="GL Posting Cucuta (CO)"/>
    <n v="2302988"/>
    <x v="2"/>
    <n v="45219"/>
    <s v="AN52"/>
    <s v="COFE2302"/>
    <m/>
    <s v=""/>
    <m/>
    <s v="P800153993"/>
    <s v="800153993 COMUNICACIÓN CELULAR S.A COMCEL S.A"/>
    <s v="Z3"/>
    <n v="3121416"/>
    <s v=""/>
    <m/>
    <s v="FC373862 SP_CLARO_VOZ_MENSAJERIA_INTERNET_AR_202310"/>
    <s v="COP"/>
    <n v="211069"/>
    <n v="49.93"/>
    <n v="542.94000000000005"/>
    <n v="211069"/>
    <n v="0"/>
    <d v="2023-11-02T22:55:31"/>
    <n v="1"/>
    <n v="211069"/>
    <x v="3"/>
    <n v="3"/>
    <s v="3"/>
    <x v="0"/>
    <m/>
  </r>
  <r>
    <n v="1451"/>
    <s v="CO"/>
    <s v="CO"/>
    <s v="6910"/>
    <s v="51157053"/>
    <s v="C2"/>
    <s v="GL Posting UCM (CO)"/>
    <n v="11306445"/>
    <x v="2"/>
    <n v="45217"/>
    <n v="126834"/>
    <s v="COFE2302"/>
    <m/>
    <s v=""/>
    <m/>
    <s v="P800153993"/>
    <s v="800153993 COMUNICACIÓN CELULAR S.A COMCEL S.A"/>
    <s v="Z6"/>
    <n v="3123197"/>
    <s v=""/>
    <m/>
    <s v="FC373856_SERVICIOS MOVILES AREA CENTRO+URR_OCTUBRE"/>
    <s v="COP"/>
    <n v="543373.37"/>
    <n v="128.99"/>
    <n v="1357.36"/>
    <n v="543373.37"/>
    <n v="0"/>
    <d v="2023-11-07T21:24:32"/>
    <n v="1"/>
    <n v="543373.37"/>
    <x v="3"/>
    <n v="3"/>
    <s v="6"/>
    <x v="1"/>
    <m/>
  </r>
  <r>
    <n v="1452"/>
    <s v="CO"/>
    <s v="CO"/>
    <s v="6910"/>
    <s v="51159507"/>
    <s v="C2"/>
    <s v="GL Posting UCM (CO)"/>
    <n v="11306445"/>
    <x v="2"/>
    <n v="45217"/>
    <n v="126834"/>
    <s v="COFE2302"/>
    <m/>
    <s v=""/>
    <m/>
    <s v="P800153993"/>
    <s v="800153993 COMUNICACIÓN CELULAR S.A COMCEL S.A"/>
    <s v="Z6"/>
    <n v="3123197"/>
    <s v=""/>
    <m/>
    <s v="FC373856_SERVICIOS MOVILES AREA CENTRO+URR_OCTUBRE"/>
    <s v="COP"/>
    <n v="20254.57"/>
    <n v="4.8099999999999996"/>
    <n v="50.6"/>
    <n v="20254.57"/>
    <n v="0"/>
    <d v="2023-11-07T21:24:32"/>
    <n v="1"/>
    <n v="20254.57"/>
    <x v="3"/>
    <n v="3"/>
    <s v="6"/>
    <x v="1"/>
    <m/>
  </r>
  <r>
    <n v="1453"/>
    <s v="CO"/>
    <s v="CO2BG"/>
    <s v="6910"/>
    <s v="51351004"/>
    <s v="A1"/>
    <s v="GL Posting Bogota (CO)"/>
    <n v="1303917"/>
    <x v="2"/>
    <n v="45229"/>
    <n v="125468"/>
    <s v="COFE2302"/>
    <m/>
    <s v=""/>
    <m/>
    <s v="P800153993"/>
    <s v="800153993 COMUNICACIÓN CELULAR S.A COMCEL S.A"/>
    <s v="Z2"/>
    <n v="3170707"/>
    <s v=""/>
    <m/>
    <s v="FC373838_FACTURA CLARO OP"/>
    <s v="COP"/>
    <n v="1173654.42"/>
    <n v="279.33999999999997"/>
    <n v="3049.44"/>
    <n v="1173654.42"/>
    <n v="0"/>
    <d v="2023-11-10T22:38:29"/>
    <n v="1"/>
    <n v="1173654.42"/>
    <x v="3"/>
    <n v="3"/>
    <s v="2"/>
    <x v="3"/>
    <m/>
  </r>
  <r>
    <n v="1454"/>
    <s v="CO"/>
    <s v="CO3CU"/>
    <s v="6910"/>
    <s v="51351004"/>
    <s v="A2"/>
    <s v="GL Posting Cucuta (CO)"/>
    <n v="2302988"/>
    <x v="2"/>
    <n v="45219"/>
    <s v="AN52"/>
    <s v="COFE2302"/>
    <m/>
    <s v=""/>
    <m/>
    <s v="P800153993"/>
    <s v="800153993 COMUNICACIÓN CELULAR S.A COMCEL S.A"/>
    <s v="Z3"/>
    <n v="3121416"/>
    <s v=""/>
    <m/>
    <s v="FC373862 SP_CLARO_VOZ_MENSAJERIA_INTERNET_RCH_202310"/>
    <s v="COP"/>
    <n v="1062959"/>
    <n v="251.44"/>
    <n v="2734.29"/>
    <n v="1062959"/>
    <n v="0"/>
    <d v="2023-11-02T22:55:31"/>
    <n v="1"/>
    <n v="1062959"/>
    <x v="3"/>
    <n v="3"/>
    <s v="3"/>
    <x v="0"/>
    <m/>
  </r>
  <r>
    <n v="1455"/>
    <s v="CO"/>
    <s v="CO3CU"/>
    <s v="6910"/>
    <s v="51351004"/>
    <s v="A2"/>
    <s v="GL Posting Cucuta (CO)"/>
    <n v="2302988"/>
    <x v="2"/>
    <n v="45219"/>
    <s v="AN52"/>
    <s v="COFE2302"/>
    <m/>
    <s v=""/>
    <m/>
    <s v="P800153993"/>
    <s v="800153993 COMUNICACIÓN CELULAR S.A COMCEL S.A"/>
    <s v="Z3"/>
    <n v="3121416"/>
    <s v=""/>
    <m/>
    <s v="FC373862 SP_CLARO_VOZ_MENSAJERIA_INTERNET_OC_202310"/>
    <s v="COP"/>
    <n v="967184"/>
    <n v="228.79"/>
    <n v="2487.9299999999998"/>
    <n v="967184"/>
    <n v="0"/>
    <d v="2023-11-02T22:55:31"/>
    <n v="1"/>
    <n v="967184"/>
    <x v="3"/>
    <n v="3"/>
    <s v="3"/>
    <x v="0"/>
    <m/>
  </r>
  <r>
    <n v="1456"/>
    <s v="CO"/>
    <s v="CO6UR"/>
    <s v="6910"/>
    <s v="51351004"/>
    <s v="C2"/>
    <s v="GL Posting UCM (CO)"/>
    <n v="11306443"/>
    <x v="2"/>
    <n v="45230"/>
    <n v="140118"/>
    <s v="COFE2302"/>
    <m/>
    <s v=""/>
    <m/>
    <s v="P800153993"/>
    <s v="800153993 COMUNICACIÓN CELULAR S.A COMCEL S.A"/>
    <s v="Z6"/>
    <n v="3123197"/>
    <s v=""/>
    <m/>
    <s v="COFE2302_FC247662_COMPRA DE SIM CARD"/>
    <s v="COP"/>
    <n v="100000"/>
    <n v="23.8"/>
    <n v="259.82"/>
    <n v="100000"/>
    <n v="0"/>
    <d v="2023-11-07T21:15:20"/>
    <n v="1"/>
    <n v="100000"/>
    <x v="3"/>
    <n v="3"/>
    <s v="6"/>
    <x v="1"/>
    <m/>
  </r>
  <r>
    <n v="1457"/>
    <s v="CO"/>
    <s v="CO"/>
    <s v="6910"/>
    <s v="51351004"/>
    <s v="C2"/>
    <s v="GL Posting UCM (CO)"/>
    <n v="11306445"/>
    <x v="2"/>
    <n v="45217"/>
    <n v="126834"/>
    <s v="COFE2302"/>
    <m/>
    <s v=""/>
    <m/>
    <s v="P800153993"/>
    <s v="800153993 COMUNICACIÓN CELULAR S.A COMCEL S.A"/>
    <s v="Z6"/>
    <n v="3123197"/>
    <s v=""/>
    <m/>
    <s v="FC373856_SERVICIOS MOVILES AREA CENTRO+URR_OCTUBRE"/>
    <s v="COP"/>
    <n v="519863.52"/>
    <n v="123.41"/>
    <n v="1298.6300000000001"/>
    <n v="519863.52"/>
    <n v="231"/>
    <d v="2023-11-07T21:24:32"/>
    <n v="1"/>
    <n v="519863.52"/>
    <x v="3"/>
    <n v="3"/>
    <s v="6"/>
    <x v="1"/>
    <m/>
  </r>
  <r>
    <n v="1458"/>
    <s v="CO"/>
    <s v="CO3CU"/>
    <s v="6930"/>
    <s v="51351009"/>
    <s v="A2"/>
    <s v="GL Posting Cucuta (CO)"/>
    <n v="2302965"/>
    <x v="2"/>
    <n v="45226"/>
    <s v="DI11"/>
    <s v="COFE2302"/>
    <m/>
    <s v=""/>
    <m/>
    <s v="P800136835"/>
    <s v="800136835 CENTURYLINK COLOMBIA SA"/>
    <s v="Z3"/>
    <n v="3121415"/>
    <s v=""/>
    <m/>
    <s v="FC029745_SP_INTERNET_DEDICADO_OFICINA_CTA_202310"/>
    <s v="COP"/>
    <n v="2281063"/>
    <n v="542.91999999999996"/>
    <n v="5926.75"/>
    <n v="2281063"/>
    <n v="0"/>
    <d v="2023-11-02T20:15:24"/>
    <n v="1"/>
    <n v="2281063"/>
    <x v="3"/>
    <n v="3"/>
    <s v="3"/>
    <x v="0"/>
    <m/>
  </r>
  <r>
    <n v="1459"/>
    <s v="CO"/>
    <s v="CO3CU"/>
    <s v="6930"/>
    <s v="51351009"/>
    <s v="A2"/>
    <s v="GL Posting Cucuta (CO)"/>
    <n v="2302965"/>
    <x v="2"/>
    <n v="45226"/>
    <s v="DI11"/>
    <s v="COFE2302"/>
    <m/>
    <s v=""/>
    <m/>
    <s v="P800136835"/>
    <s v="800136835 CENTURYLINK COLOMBIA SA"/>
    <s v="Z3"/>
    <n v="3121415"/>
    <s v=""/>
    <m/>
    <s v="FC029745_SP_INTERNET_DEDICADO_OFICINA_OCA_202310"/>
    <s v="COP"/>
    <n v="1447598"/>
    <n v="344.54"/>
    <n v="3761.21"/>
    <n v="1447598"/>
    <n v="0"/>
    <d v="2023-11-02T20:15:24"/>
    <n v="1"/>
    <n v="1447598"/>
    <x v="3"/>
    <n v="3"/>
    <s v="3"/>
    <x v="0"/>
    <m/>
  </r>
  <r>
    <n v="1460"/>
    <s v="CO"/>
    <s v="CO"/>
    <s v="6930"/>
    <s v="51351009"/>
    <s v="C2"/>
    <s v="GL Posting UCM (CO)"/>
    <n v="11305861"/>
    <x v="2"/>
    <n v="45203"/>
    <s v="INES"/>
    <s v="COFE2302"/>
    <m/>
    <s v=""/>
    <m/>
    <s v="P900193862"/>
    <s v="900193862 UPA COLOMBIA LTDA"/>
    <s v="Z6"/>
    <n v="3001758"/>
    <s v="FC001462"/>
    <m/>
    <s v="FC001462 AD357_SP INTERNET OFICINA VILLAVICENCIO 202310"/>
    <s v="COP"/>
    <n v="40000"/>
    <n v="9.77"/>
    <n v="102.82"/>
    <n v="40000"/>
    <n v="0"/>
    <d v="2023-10-25T00:15:31"/>
    <n v="1"/>
    <n v="40000"/>
    <x v="3"/>
    <n v="3"/>
    <s v="6"/>
    <x v="1"/>
    <m/>
  </r>
  <r>
    <n v="1461"/>
    <s v="CO"/>
    <s v="CO6UR"/>
    <s v="6930"/>
    <s v="51351009"/>
    <s v="C2"/>
    <s v="GL Posting UCM (CO)"/>
    <n v="11306401"/>
    <x v="2"/>
    <n v="45222"/>
    <n v="140118"/>
    <s v="COFE2302"/>
    <m/>
    <s v=""/>
    <m/>
    <s v="P800153993"/>
    <s v="800153993 COMUNICACIÓN CELULAR S.A COMCEL S.A"/>
    <s v="Z6"/>
    <n v="3001758"/>
    <s v=""/>
    <m/>
    <s v="COFE2302_FC053906_SP_INTERNET_202310_OFICINA SOLEDAD 2"/>
    <s v="COP"/>
    <n v="1337362.1200000001"/>
    <n v="316.35000000000002"/>
    <n v="3440.15"/>
    <n v="1337362.1200000001"/>
    <n v="184"/>
    <d v="2023-11-04T20:50:59"/>
    <n v="1"/>
    <n v="1337362.1200000001"/>
    <x v="3"/>
    <n v="3"/>
    <s v="6"/>
    <x v="1"/>
    <m/>
  </r>
  <r>
    <n v="1462"/>
    <s v="CO"/>
    <s v="CO6UR"/>
    <s v="6930"/>
    <s v="51351009"/>
    <s v="C2"/>
    <s v="GL Posting UCM (CO)"/>
    <n v="11306401"/>
    <x v="2"/>
    <n v="45222"/>
    <n v="140118"/>
    <s v="COFE2302"/>
    <m/>
    <s v=""/>
    <m/>
    <s v="P800153993"/>
    <s v="800153993 COMUNICACIÓN CELULAR S.A COMCEL S.A"/>
    <s v="Z6"/>
    <n v="3001758"/>
    <s v=""/>
    <m/>
    <s v="COFE2302_FC053906_SP_INTERNET_202310_OFICINA MEDELLIN"/>
    <s v="COP"/>
    <n v="285377"/>
    <n v="67.510000000000005"/>
    <n v="734.09"/>
    <n v="285377"/>
    <n v="184"/>
    <d v="2023-11-04T20:50:59"/>
    <n v="1"/>
    <n v="285377"/>
    <x v="3"/>
    <n v="3"/>
    <s v="6"/>
    <x v="1"/>
    <m/>
  </r>
  <r>
    <n v="1463"/>
    <s v="CO"/>
    <s v="CO"/>
    <s v="6960"/>
    <s v="52351007"/>
    <s v="C2"/>
    <s v="GL Posting UCM (CO)"/>
    <n v="11306382"/>
    <x v="2"/>
    <n v="45211"/>
    <n v="140471"/>
    <s v="COFE2302"/>
    <m/>
    <s v=""/>
    <m/>
    <s v="P444444053"/>
    <s v="444444053 TRANSPORTE INTERNO NRC"/>
    <s v="Z6"/>
    <n v="3001759"/>
    <s v=""/>
    <m/>
    <s v="PTU202310_T_KGRASS_TRANSPORTE JORNADA EXTRA"/>
    <s v="COP"/>
    <n v="64120"/>
    <n v="15.22"/>
    <n v="160.16999999999999"/>
    <n v="64120"/>
    <n v="0"/>
    <d v="2023-11-04T17:54:27"/>
    <n v="1"/>
    <n v="64120"/>
    <x v="3"/>
    <n v="3"/>
    <s v="6"/>
    <x v="1"/>
    <m/>
  </r>
  <r>
    <n v="1464"/>
    <s v="CO"/>
    <s v="CO4PP"/>
    <s v="7000"/>
    <s v="52151004"/>
    <s v="A6"/>
    <s v="GL Posting Popayán (CO)"/>
    <n v="6305547"/>
    <x v="2"/>
    <n v="45230"/>
    <n v="10086"/>
    <s v="COFE2302"/>
    <s v="CO26"/>
    <s v="PICK-UP4X4"/>
    <m/>
    <s v="P900021407"/>
    <s v="900021407 CENTRO DE SERVICIO PARA CARROS S.A"/>
    <s v="E4"/>
    <n v="3093522"/>
    <s v=""/>
    <m/>
    <s v="C_FC026828_COMBUSTIBLE_$9,890_14,61 GL_FYZ221_CO26_GFLETCHER_ACOMPAÑAMIENTOS PEDAGOGICO SAE PROYECTO ARANDO"/>
    <s v="COP"/>
    <n v="144483"/>
    <n v="34.39"/>
    <n v="375.4"/>
    <n v="144483"/>
    <n v="0"/>
    <d v="2023-10-31T22:06:41"/>
    <n v="1"/>
    <n v="144483"/>
    <x v="11"/>
    <n v="3"/>
    <s v="4"/>
    <x v="2"/>
    <m/>
  </r>
  <r>
    <n v="1465"/>
    <s v="CO"/>
    <s v="CO4TC"/>
    <s v="7000"/>
    <s v="52151004"/>
    <s v="A7"/>
    <s v="GL Posting Tumaco (CO)"/>
    <n v="7300981"/>
    <x v="2"/>
    <n v="45224"/>
    <n v="130959"/>
    <s v="COFE2302"/>
    <s v="CO13"/>
    <s v="TOYOTA HILUX (7) (FL)"/>
    <m/>
    <s v="P900021682"/>
    <s v="900021682 ESTACION DE SERVICIO TEXACO CUMBAL LIMITADA"/>
    <s v="E4"/>
    <n v="3093522"/>
    <s v=""/>
    <m/>
    <s v="FC006286_COMBUSTIBLE_15GL_$8.8389_URW114_L.GONZALEZ_MISION EDUCACION RICARTE Y CUMBAL"/>
    <s v="COP"/>
    <n v="130061"/>
    <n v="30.77"/>
    <n v="334.56"/>
    <n v="130061"/>
    <n v="316"/>
    <d v="2023-10-26T01:19:32"/>
    <n v="1"/>
    <n v="130061"/>
    <x v="11"/>
    <n v="3"/>
    <s v="4"/>
    <x v="2"/>
    <m/>
  </r>
  <r>
    <n v="1466"/>
    <s v="CO"/>
    <s v="CO4TC"/>
    <s v="7000"/>
    <s v="52151004"/>
    <s v="A7"/>
    <s v="GL Posting Tumaco (CO)"/>
    <n v="7300981"/>
    <x v="2"/>
    <n v="45224"/>
    <n v="130959"/>
    <s v="COFE2302"/>
    <s v="CO13"/>
    <s v="TOYOTA HILUX (7) (FL)"/>
    <m/>
    <s v="P900021682"/>
    <s v="900021682 ESTACION DE SERVICIO TEXACO CUMBAL LIMITADA"/>
    <s v="E4"/>
    <n v="3093522"/>
    <s v=""/>
    <m/>
    <s v="FC006286_COMBUSTIBLE_15GL_$8.8389_URW114_L.GONZALEZ_MISION EDUCACION RICARTE Y CUMBAL"/>
    <s v="COP"/>
    <n v="130"/>
    <n v="0.03"/>
    <n v="0.33"/>
    <n v="130"/>
    <n v="0"/>
    <d v="2023-10-26T01:19:32"/>
    <n v="1"/>
    <n v="130"/>
    <x v="11"/>
    <n v="3"/>
    <s v="4"/>
    <x v="2"/>
    <m/>
  </r>
  <r>
    <n v="1467"/>
    <s v="CO"/>
    <s v="CO4TC"/>
    <s v="7000"/>
    <s v="52151004"/>
    <s v="A7"/>
    <s v="GL Posting Tumaco (CO)"/>
    <n v="7300981"/>
    <x v="2"/>
    <n v="45224"/>
    <n v="130959"/>
    <s v="COFE2302"/>
    <s v="CO13"/>
    <s v="TOYOTA HILUX (7) (FL)"/>
    <m/>
    <s v="P840000082"/>
    <s v="840000082 ROMERO Y BURGOS Y CIA S EN C"/>
    <s v="E4"/>
    <n v="3093522"/>
    <s v=""/>
    <m/>
    <s v="FC006483_COMBUSTIBLE_7GL_$9.150_URW114_L.GONZALEZ_MISION EDUCACION RICARTE Y CUMBAL"/>
    <s v="COP"/>
    <n v="69540"/>
    <n v="16.45"/>
    <n v="178.88"/>
    <n v="69540"/>
    <n v="316"/>
    <d v="2023-10-26T01:19:32"/>
    <n v="1"/>
    <n v="69540"/>
    <x v="11"/>
    <n v="3"/>
    <s v="4"/>
    <x v="2"/>
    <m/>
  </r>
  <r>
    <n v="1468"/>
    <s v="CO"/>
    <s v="CO4TC"/>
    <s v="7000"/>
    <s v="52151004"/>
    <s v="A7"/>
    <s v="GL Posting Tumaco (CO)"/>
    <n v="7300981"/>
    <x v="2"/>
    <n v="45224"/>
    <n v="130959"/>
    <s v="COFE2302"/>
    <s v="CO13"/>
    <s v="TOYOTA HILUX (7) (FL)"/>
    <m/>
    <s v="P840000082"/>
    <s v="840000082 ROMERO Y BURGOS Y CIA S EN C"/>
    <s v="E4"/>
    <n v="3093522"/>
    <s v=""/>
    <m/>
    <s v="FC006483_COMBUSTIBLE_7GL_$9.150_URW114_L.GONZALEZ_MISION EDUCACION RICARTE Y CUMBAL"/>
    <s v="COP"/>
    <n v="70"/>
    <n v="0.02"/>
    <n v="0.18"/>
    <n v="70"/>
    <n v="0"/>
    <d v="2023-10-26T01:19:32"/>
    <n v="1"/>
    <n v="70"/>
    <x v="11"/>
    <n v="3"/>
    <s v="4"/>
    <x v="2"/>
    <m/>
  </r>
  <r>
    <n v="1469"/>
    <s v="CO"/>
    <s v="CO6UR"/>
    <s v="7020"/>
    <s v="51157059"/>
    <s v="C2"/>
    <s v="GL Posting UCM (CO)"/>
    <n v="11306366"/>
    <x v="2"/>
    <n v="45225"/>
    <s v="BRBE"/>
    <s v="COFE2302"/>
    <s v="CO44"/>
    <s v="PICK UP 4X4"/>
    <m/>
    <s v="P7303854"/>
    <s v="7303854 VUELLAR QUIROGA NESTOR DARIO"/>
    <s v="Z6"/>
    <n v="3001761"/>
    <s v=""/>
    <m/>
    <s v="FC01366_ARREGLO VEHICULO INSTITUCIONAL_JAVIER MORENO ACOMPAÑAMIENTO TALLER EDUCACION FINANCIERA"/>
    <s v="COP"/>
    <n v="1597"/>
    <n v="0.38"/>
    <n v="4.1500000000000004"/>
    <n v="1597"/>
    <n v="0"/>
    <d v="2023-11-03T20:00:25"/>
    <n v="1"/>
    <n v="1597"/>
    <x v="3"/>
    <n v="3"/>
    <s v="6"/>
    <x v="1"/>
    <m/>
  </r>
  <r>
    <n v="1470"/>
    <s v="CO"/>
    <s v="CO6UR"/>
    <s v="7020"/>
    <s v="51451005"/>
    <s v="C2"/>
    <s v="GL Posting UCM (CO)"/>
    <n v="11306366"/>
    <x v="2"/>
    <n v="45225"/>
    <s v="BRBE"/>
    <s v="COFE2302"/>
    <s v="CO44"/>
    <s v="PICK UP 4X4"/>
    <m/>
    <s v="P7303854"/>
    <s v="7303854 VUELLAR QUIROGA NESTOR DARIO"/>
    <s v="Z6"/>
    <n v="3001761"/>
    <s v=""/>
    <m/>
    <s v="FC01366_ARREGLO VEHICULO INSTITUCIONAL_JAVIER MORENO ACOMPAÑAMIENTO TALLER EDUCACION FINANCIERA"/>
    <s v="COP"/>
    <n v="8404"/>
    <n v="2"/>
    <n v="21.84"/>
    <n v="8404"/>
    <n v="200"/>
    <d v="2023-11-03T20:00:25"/>
    <n v="1"/>
    <n v="8404"/>
    <x v="3"/>
    <n v="3"/>
    <s v="6"/>
    <x v="1"/>
    <m/>
  </r>
  <r>
    <n v="1471"/>
    <s v="CO"/>
    <s v="CO4PP"/>
    <s v="7090"/>
    <s v="51351023"/>
    <s v="A6"/>
    <s v="GL Posting Popayán (CO)"/>
    <n v="6305547"/>
    <x v="2"/>
    <n v="45230"/>
    <n v="10086"/>
    <s v="COFE2302"/>
    <m/>
    <s v=""/>
    <m/>
    <s v="P76325045"/>
    <s v="76325045 CHAMORRO OSCAR"/>
    <s v="E4"/>
    <n v="3093521"/>
    <s v=""/>
    <m/>
    <s v="O_WA021926_LAVADO CARRO FYZ221_CO26_GFLETCHER_ACOMPAÑAMIENTOS PEDAGOGICO SAE PROYECTO ARANDO"/>
    <s v="COP"/>
    <n v="105000"/>
    <n v="24.99"/>
    <n v="272.82"/>
    <n v="105000"/>
    <n v="0"/>
    <d v="2023-10-31T22:06:41"/>
    <n v="1"/>
    <n v="105000"/>
    <x v="11"/>
    <n v="3"/>
    <s v="4"/>
    <x v="2"/>
    <m/>
  </r>
  <r>
    <n v="1472"/>
    <s v="CO"/>
    <s v="CO3CU"/>
    <s v="7140"/>
    <s v="51052101"/>
    <s v="A2"/>
    <s v="GL Posting Cucuta (CO)"/>
    <n v="2302874"/>
    <x v="2"/>
    <n v="45219"/>
    <s v="AN52"/>
    <s v="COFE2302"/>
    <n v="117980"/>
    <s v="Astrid Lorena Becerra"/>
    <m/>
    <s v="P63543063"/>
    <s v="63543063 ASTRID LORENA BECERRA FLOREZ"/>
    <s v="E3"/>
    <n v="3001812"/>
    <s v=""/>
    <m/>
    <s v="PCV_V_LBECERRA_ACTIVIDAD MONITOREO ED"/>
    <s v="COP"/>
    <n v="105000"/>
    <n v="24.84"/>
    <n v="270.10000000000002"/>
    <n v="105000"/>
    <n v="0"/>
    <d v="2023-10-25T00:33:29"/>
    <n v="1"/>
    <n v="105000"/>
    <x v="11"/>
    <n v="3"/>
    <s v="3"/>
    <x v="0"/>
    <m/>
  </r>
  <r>
    <n v="1473"/>
    <s v="CO"/>
    <s v="CO3CU"/>
    <s v="7140"/>
    <s v="51052101"/>
    <s v="A2"/>
    <s v="GL Posting Cucuta (CO)"/>
    <n v="2302918"/>
    <x v="2"/>
    <n v="45225"/>
    <s v="AN52"/>
    <s v="COFE2302"/>
    <n v="124677"/>
    <s v="Diana Carolina Prada"/>
    <m/>
    <s v="P1090500931"/>
    <s v="1090500931 PRADA OLIVEROS DIANA CAROLINA"/>
    <s v="E3"/>
    <n v="3001812"/>
    <s v=""/>
    <m/>
    <s v="PCV_V_DPRADA_ACTIVIDADES SEGUIMIENTO"/>
    <s v="COP"/>
    <n v="220000"/>
    <n v="52.36"/>
    <n v="571.61"/>
    <n v="220000"/>
    <n v="0"/>
    <d v="2023-10-30T02:03:50"/>
    <n v="1"/>
    <n v="220000"/>
    <x v="11"/>
    <n v="3"/>
    <s v="3"/>
    <x v="0"/>
    <m/>
  </r>
  <r>
    <n v="1474"/>
    <s v="CO"/>
    <s v="CO3SM"/>
    <s v="7140"/>
    <s v="51052101"/>
    <s v="A4"/>
    <s v="GL Posting Santa Marta (CO)"/>
    <n v="4300924"/>
    <x v="2"/>
    <n v="45203"/>
    <s v="YADA"/>
    <s v="COFE2302"/>
    <s v="CO212"/>
    <s v="Carlos Mario Vergara Hernandez"/>
    <m/>
    <s v="P19602469"/>
    <s v="19602469 CARLOS MARIO VERGARA HERNANDEZ"/>
    <s v="E2"/>
    <n v="3001734"/>
    <s v=""/>
    <m/>
    <s v="PCVCO212_O_VIATICO_CVERGARA_MONITOREO_PROYECTO_15092023"/>
    <s v="COP"/>
    <n v="105000"/>
    <n v="25.65"/>
    <n v="269.91000000000003"/>
    <n v="105000"/>
    <n v="0"/>
    <d v="2023-10-18T22:10:56"/>
    <n v="1"/>
    <n v="105000"/>
    <x v="11"/>
    <n v="3"/>
    <s v="2"/>
    <x v="3"/>
    <m/>
  </r>
  <r>
    <n v="1475"/>
    <s v="CO"/>
    <s v="CO4TC"/>
    <s v="7140"/>
    <s v="51052101"/>
    <s v="A6"/>
    <s v="GL Posting Popayán (CO)"/>
    <n v="6305345"/>
    <x v="2"/>
    <n v="45208"/>
    <s v="ELM7"/>
    <s v="COFE2302"/>
    <s v="CO273"/>
    <s v="Jairo David Moran Jojoa"/>
    <m/>
    <s v="P1085274079"/>
    <s v="1085274079 MORAN JOJOA JAIRO DAVID"/>
    <s v="Z4"/>
    <n v="3001582"/>
    <s v=""/>
    <m/>
    <s v="V_PVCO273_VIATICOS_J.MORAN_ACTIVIDADES_MISION_cALI"/>
    <s v="COP"/>
    <n v="385000"/>
    <n v="90.54"/>
    <n v="952.79"/>
    <n v="385000"/>
    <n v="0"/>
    <d v="2023-10-17T16:14:09"/>
    <n v="1"/>
    <n v="385000"/>
    <x v="3"/>
    <n v="3"/>
    <s v="4"/>
    <x v="2"/>
    <m/>
  </r>
  <r>
    <n v="1476"/>
    <s v="CO"/>
    <s v="CO4TC"/>
    <s v="7140"/>
    <s v="51052101"/>
    <s v="A6"/>
    <s v="GL Posting Popayán (CO)"/>
    <n v="6305345"/>
    <x v="2"/>
    <n v="45208"/>
    <s v="ELM7"/>
    <s v="COFE2302"/>
    <s v="CO273"/>
    <s v="Jairo David Moran Jojoa"/>
    <m/>
    <s v="P1085274079"/>
    <s v="1085274079 MORAN JOJOA JAIRO DAVID"/>
    <s v="Z4"/>
    <n v="3001582"/>
    <s v=""/>
    <m/>
    <s v="V_PVCO273_VIATICOS_J.MORAN_ACTIVIDADES_MISION_TUMACO"/>
    <s v="COP"/>
    <n v="275000"/>
    <n v="64.67"/>
    <n v="680.56"/>
    <n v="275000"/>
    <n v="0"/>
    <d v="2023-10-17T16:14:09"/>
    <n v="1"/>
    <n v="275000"/>
    <x v="3"/>
    <n v="3"/>
    <s v="4"/>
    <x v="2"/>
    <m/>
  </r>
  <r>
    <n v="1477"/>
    <s v="CO"/>
    <s v="CO4PP"/>
    <s v="7140"/>
    <s v="51052101"/>
    <s v="A6"/>
    <s v="GL Posting Popayán (CO)"/>
    <n v="6305361"/>
    <x v="2"/>
    <n v="45210"/>
    <s v="ELM7"/>
    <s v="COFE2302"/>
    <n v="124474"/>
    <s v="Julian Alfredo Jaramillo Guerrero"/>
    <m/>
    <s v="P1122783820"/>
    <s v="1122783820 JARAMILLO GUERRERO JULIAN ALFREDO"/>
    <s v="E2"/>
    <n v="3001734"/>
    <s v=""/>
    <m/>
    <s v="V_PV124474_VIATICOS_J.JARAMILLO_REVISION_LINEA_BASE_ARANDO"/>
    <s v="COP"/>
    <n v="105000"/>
    <n v="24.69"/>
    <n v="259.85000000000002"/>
    <n v="105000"/>
    <n v="0"/>
    <d v="2023-10-17T23:49:06"/>
    <n v="1"/>
    <n v="105000"/>
    <x v="11"/>
    <n v="3"/>
    <s v="2"/>
    <x v="3"/>
    <m/>
  </r>
  <r>
    <n v="1478"/>
    <s v="CO"/>
    <s v="CO4PP"/>
    <s v="7140"/>
    <s v="51052101"/>
    <s v="A6"/>
    <s v="GL Posting Popayán (CO)"/>
    <n v="6305476"/>
    <x v="2"/>
    <n v="45224"/>
    <n v="125062"/>
    <s v="COFE2302"/>
    <n v="135304"/>
    <s v="Julio Tamayo"/>
    <m/>
    <s v="P1130650093"/>
    <s v="1130650093 TAMAYO HURTADO JULIO WARNER"/>
    <s v="Z4"/>
    <n v="3001582"/>
    <s v=""/>
    <m/>
    <s v="V_PV135304_VIATICOS_W.TAMAYO_MISION SEGUIMIENTO OBRA R9"/>
    <s v="COP"/>
    <n v="155000"/>
    <n v="36.67"/>
    <n v="398.71"/>
    <n v="155000"/>
    <n v="0"/>
    <d v="2023-10-27T21:44:52"/>
    <n v="1"/>
    <n v="155000"/>
    <x v="3"/>
    <n v="3"/>
    <s v="4"/>
    <x v="2"/>
    <m/>
  </r>
  <r>
    <n v="1479"/>
    <s v="CO"/>
    <s v="CO4PP"/>
    <s v="7140"/>
    <s v="51052101"/>
    <s v="A6"/>
    <s v="GL Posting Popayán (CO)"/>
    <n v="6305483"/>
    <x v="2"/>
    <n v="45224"/>
    <n v="10086"/>
    <s v="COFE2302"/>
    <n v="141155"/>
    <s v="Abel Durán"/>
    <m/>
    <s v="P1020788073"/>
    <s v="1020788073 DURAN CHICO ABEL"/>
    <s v="E4"/>
    <n v="3001577"/>
    <s v=""/>
    <m/>
    <s v="V_PV141155_VIATICOS_ADURAN_MISION TUMACO PROYECTO ARANDO LA EDUCACION"/>
    <s v="COP"/>
    <n v="190000"/>
    <n v="44.94"/>
    <n v="488.74"/>
    <n v="190000"/>
    <n v="0"/>
    <d v="2023-10-27T22:32:37"/>
    <n v="1"/>
    <n v="190000"/>
    <x v="11"/>
    <n v="3"/>
    <s v="4"/>
    <x v="2"/>
    <m/>
  </r>
  <r>
    <n v="1480"/>
    <s v="CO"/>
    <s v="CO4PP"/>
    <s v="7140"/>
    <s v="51052101"/>
    <s v="A6"/>
    <s v="GL Posting Popayán (CO)"/>
    <n v="6305505"/>
    <x v="2"/>
    <n v="45219"/>
    <s v="ELM7"/>
    <s v="COFE2302"/>
    <n v="141155"/>
    <s v="Abel Durán"/>
    <m/>
    <s v="P1020788073"/>
    <s v="1020788073 DURAN CHICO ABEL"/>
    <s v="E4"/>
    <n v="3001577"/>
    <s v=""/>
    <m/>
    <s v="V_PV141155_VIATICOS_A.DURAN_ACOMPAÑAMIENTO_TUTORES_SAE_CAUCA"/>
    <s v="COP"/>
    <n v="255000"/>
    <n v="60.32"/>
    <n v="655.95"/>
    <n v="255000"/>
    <n v="0"/>
    <d v="2023-10-30T17:35:08"/>
    <n v="1"/>
    <n v="255000"/>
    <x v="11"/>
    <n v="3"/>
    <s v="4"/>
    <x v="2"/>
    <m/>
  </r>
  <r>
    <n v="1481"/>
    <s v="CO"/>
    <s v="CO4PP"/>
    <s v="7140"/>
    <s v="51052101"/>
    <s v="A6"/>
    <s v="GL Posting Popayán (CO)"/>
    <n v="6305510"/>
    <x v="2"/>
    <n v="45224"/>
    <s v="ELM7"/>
    <s v="COFE2302"/>
    <s v="CO271"/>
    <s v="Maria Del Pilar Trujillo Correa"/>
    <m/>
    <s v="P31958588"/>
    <s v="31958588 TRUJILLO CORREA MARIA DEL PILAR"/>
    <s v="E4"/>
    <n v="3001577"/>
    <s v=""/>
    <m/>
    <s v="V_CO271_VIATICOS_M.TRUJILLO_REUNION_SED_NARIÑO_SEGUIMIENTOS"/>
    <s v="COP"/>
    <n v="220000"/>
    <n v="52.04"/>
    <n v="565.91"/>
    <n v="220000"/>
    <n v="0"/>
    <d v="2023-10-30T18:10:37"/>
    <n v="1"/>
    <n v="220000"/>
    <x v="11"/>
    <n v="3"/>
    <s v="4"/>
    <x v="2"/>
    <m/>
  </r>
  <r>
    <n v="1482"/>
    <s v="CO"/>
    <s v="CO4PP"/>
    <s v="7140"/>
    <s v="51052101"/>
    <s v="A6"/>
    <s v="GL Posting Popayán (CO)"/>
    <n v="6305513"/>
    <x v="2"/>
    <n v="45224"/>
    <s v="ELM7"/>
    <s v="COFE2302"/>
    <s v="CO241"/>
    <s v="Rolando Jairo Rodriguez Guzman"/>
    <m/>
    <s v="P12748333"/>
    <s v="12748333 ROLANDO JAIRO RODRIGUEZ GUZMAN"/>
    <s v="E4"/>
    <n v="3001577"/>
    <s v=""/>
    <m/>
    <s v="V_PVCO241_VIATICOS_R.RODRIGUEZ_APOYO_PEDAGOGICO_REUNION_SAE"/>
    <s v="COP"/>
    <n v="290000"/>
    <n v="68.599999999999994"/>
    <n v="745.98"/>
    <n v="290000"/>
    <n v="0"/>
    <d v="2023-10-30T19:54:59"/>
    <n v="1"/>
    <n v="290000"/>
    <x v="11"/>
    <n v="3"/>
    <s v="4"/>
    <x v="2"/>
    <m/>
  </r>
  <r>
    <n v="1483"/>
    <s v="CO"/>
    <s v="CO4PP"/>
    <s v="7140"/>
    <s v="51052101"/>
    <s v="A6"/>
    <s v="GL Posting Popayán (CO)"/>
    <n v="6305547"/>
    <x v="2"/>
    <n v="45230"/>
    <n v="10086"/>
    <s v="COFE2302"/>
    <s v="CO276"/>
    <s v="Gerardo Alfonso Fletcher Serrano"/>
    <m/>
    <s v="P10541830"/>
    <s v="10541830 FLETCHER SERRANO GERARDO ALFONSO"/>
    <s v="E4"/>
    <n v="3001577"/>
    <s v=""/>
    <m/>
    <s v="V_PVCO276_VIATICOS_GFLETCHER_ACOMPAÑAMIENTOS PEDAGOGICO SAE PROYECTO ARANDO"/>
    <s v="COP"/>
    <n v="290000"/>
    <n v="69.02"/>
    <n v="753.49"/>
    <n v="290000"/>
    <n v="0"/>
    <d v="2023-10-31T22:06:41"/>
    <n v="1"/>
    <n v="290000"/>
    <x v="11"/>
    <n v="3"/>
    <s v="4"/>
    <x v="2"/>
    <m/>
  </r>
  <r>
    <n v="1484"/>
    <s v="CO"/>
    <s v="CO4PP"/>
    <s v="7140"/>
    <s v="51052101"/>
    <s v="A6"/>
    <s v="GL Posting Popayán (CO)"/>
    <n v="6305705"/>
    <x v="2"/>
    <n v="45229"/>
    <s v="ELM7"/>
    <s v="COFE2302"/>
    <n v="139083"/>
    <s v="Camila Alexandra Erazo"/>
    <m/>
    <s v="P1085270183"/>
    <s v="1085270183 ERASO ZAMBRANO CAMILA ALEXANDRA"/>
    <s v="E4"/>
    <n v="3001577"/>
    <s v=""/>
    <m/>
    <s v="V_PV139083_VIATICOS_C.ERAZO_ACOMPAÑAMIENTO_EQUIPO_SAE"/>
    <s v="COP"/>
    <n v="425000"/>
    <n v="100.53"/>
    <n v="1093.24"/>
    <n v="425000"/>
    <n v="0"/>
    <d v="2023-11-07T14:58:21"/>
    <n v="1"/>
    <n v="425000"/>
    <x v="11"/>
    <n v="3"/>
    <s v="4"/>
    <x v="2"/>
    <m/>
  </r>
  <r>
    <n v="1485"/>
    <s v="CO"/>
    <s v="CO4TC"/>
    <s v="7140"/>
    <s v="51052101"/>
    <s v="A7"/>
    <s v="GL Posting Tumaco (CO)"/>
    <n v="7300959"/>
    <x v="2"/>
    <n v="45217"/>
    <n v="130959"/>
    <s v="COFE2302"/>
    <s v="CO464"/>
    <s v="Pablo Emilio Prado Sanchez"/>
    <m/>
    <s v="P13057941"/>
    <s v="13057941 PRADO SANCHEZ PABLO EMILIO"/>
    <s v="E4"/>
    <n v="3001577"/>
    <s v=""/>
    <m/>
    <s v="V_PVCO464_VIATICOS_P.PRADO_MISION CAPACITACION ICT EQUIPO SAE"/>
    <s v="COP"/>
    <n v="185000"/>
    <n v="43.92"/>
    <n v="462.14"/>
    <n v="185000"/>
    <n v="0"/>
    <d v="2023-10-18T23:33:01"/>
    <n v="1"/>
    <n v="185000"/>
    <x v="11"/>
    <n v="3"/>
    <s v="4"/>
    <x v="2"/>
    <m/>
  </r>
  <r>
    <n v="1486"/>
    <s v="CO"/>
    <s v="CO4TC"/>
    <s v="7140"/>
    <s v="51052101"/>
    <s v="A7"/>
    <s v="GL Posting Tumaco (CO)"/>
    <n v="7300964"/>
    <x v="2"/>
    <n v="45218"/>
    <n v="130959"/>
    <s v="COFE2302"/>
    <s v="CO202"/>
    <s v="Nancy Marina Ortiz Valencia"/>
    <m/>
    <s v="P59662147"/>
    <s v="59662147 NANCY MARINA ORTIZ VALENCIA"/>
    <s v="E2"/>
    <n v="3001734"/>
    <s v=""/>
    <m/>
    <s v="V_PVCO202_VIATICOS_N.ORTIZ_MISION REVISION HERAMIENTAS LINEA BASE PROYECTO ARANDO"/>
    <s v="COP"/>
    <n v="175000"/>
    <n v="41.54"/>
    <n v="437.16"/>
    <n v="175000"/>
    <n v="0"/>
    <d v="2023-10-19T18:27:11"/>
    <n v="1"/>
    <n v="175000"/>
    <x v="11"/>
    <n v="3"/>
    <s v="2"/>
    <x v="3"/>
    <m/>
  </r>
  <r>
    <n v="1487"/>
    <s v="CO"/>
    <s v="CO4TC"/>
    <s v="7140"/>
    <s v="51052101"/>
    <s v="A7"/>
    <s v="GL Posting Tumaco (CO)"/>
    <n v="7300967"/>
    <x v="2"/>
    <n v="45219"/>
    <n v="130959"/>
    <s v="COFE2302"/>
    <n v="139083"/>
    <s v="Camila Alexandra Erazo"/>
    <m/>
    <s v="P1085270183"/>
    <s v="1085270183 ERASO ZAMBRANO CAMILA ALEXANDRA"/>
    <s v="E4"/>
    <n v="3001577"/>
    <s v=""/>
    <m/>
    <s v="V_PV139083_VIATICOS_C.ERAZO_MISION ACOMPAÑAMIENTO EQUIPO RICAURTE SAE"/>
    <s v="COP"/>
    <n v="220000"/>
    <n v="52.04"/>
    <n v="565.91"/>
    <n v="220000"/>
    <n v="0"/>
    <d v="2023-10-25T17:58:36"/>
    <n v="1"/>
    <n v="220000"/>
    <x v="11"/>
    <n v="3"/>
    <s v="4"/>
    <x v="2"/>
    <m/>
  </r>
  <r>
    <n v="1488"/>
    <s v="CO"/>
    <s v="CO4TC"/>
    <s v="7140"/>
    <s v="51052101"/>
    <s v="A7"/>
    <s v="GL Posting Tumaco (CO)"/>
    <n v="7300973"/>
    <x v="2"/>
    <n v="45219"/>
    <n v="130959"/>
    <s v="COFE2302"/>
    <s v="CO202"/>
    <s v="Nancy Marina Ortiz Valencia"/>
    <m/>
    <s v="P59662147"/>
    <s v="59662147 NANCY MARINA ORTIZ VALENCIA"/>
    <s v="E4"/>
    <n v="3001577"/>
    <s v=""/>
    <m/>
    <s v="V_PVCO202_VIATICOS_N.ORTIZ_MISION REVISION PRESUPUSTAL PROYECTO ARANDO Y ENCUENTRO DE LIDERES"/>
    <s v="COP"/>
    <n v="375000"/>
    <n v="88.71"/>
    <n v="964.63"/>
    <n v="375000"/>
    <n v="0"/>
    <d v="2023-10-25T22:23:42"/>
    <n v="1"/>
    <n v="375000"/>
    <x v="11"/>
    <n v="3"/>
    <s v="4"/>
    <x v="2"/>
    <m/>
  </r>
  <r>
    <n v="1489"/>
    <s v="CO"/>
    <s v="CO4TC"/>
    <s v="7140"/>
    <s v="51052101"/>
    <s v="A7"/>
    <s v="GL Posting Tumaco (CO)"/>
    <n v="7300981"/>
    <x v="2"/>
    <n v="45224"/>
    <n v="130959"/>
    <s v="COFE2302"/>
    <s v="CO218"/>
    <s v="Leonardo Favio Gonzalez Marin"/>
    <m/>
    <s v="P98431871"/>
    <s v="98431871 LEONARDO FAVIO GONZALEZ MARIN"/>
    <s v="E4"/>
    <n v="3001577"/>
    <s v=""/>
    <m/>
    <s v="V_CO218_VIATICOS_L.GONZALEZ_MISION EDUCACION RICAURTE CUMBAL"/>
    <s v="COP"/>
    <n v="220000"/>
    <n v="52.04"/>
    <n v="565.91"/>
    <n v="220000"/>
    <n v="0"/>
    <d v="2023-10-26T01:19:32"/>
    <n v="1"/>
    <n v="220000"/>
    <x v="11"/>
    <n v="3"/>
    <s v="4"/>
    <x v="2"/>
    <m/>
  </r>
  <r>
    <n v="1490"/>
    <s v="CO"/>
    <s v="CO4TC"/>
    <s v="7140"/>
    <s v="51052101"/>
    <s v="A7"/>
    <s v="GL Posting Tumaco (CO)"/>
    <n v="7300989"/>
    <x v="2"/>
    <n v="45225"/>
    <n v="130959"/>
    <s v="COFE2302"/>
    <s v="CO202"/>
    <s v="Nancy Marina Ortiz Valencia"/>
    <m/>
    <s v="P59662147"/>
    <s v="59662147 NANCY MARINA ORTIZ VALENCIA"/>
    <s v="E4"/>
    <n v="3001577"/>
    <s v=""/>
    <m/>
    <s v="V_PVCO202_VIATICOS_N.ORTIZ_MISION APLICACION LINEA BASE CUMBAL Y PASTO"/>
    <s v="COP"/>
    <n v="245000"/>
    <n v="58.31"/>
    <n v="636.57000000000005"/>
    <n v="245000"/>
    <n v="0"/>
    <d v="2023-10-28T01:39:34"/>
    <n v="1"/>
    <n v="245000"/>
    <x v="11"/>
    <n v="3"/>
    <s v="4"/>
    <x v="2"/>
    <m/>
  </r>
  <r>
    <n v="1491"/>
    <s v="CO"/>
    <s v="CO4TC"/>
    <s v="7140"/>
    <s v="51052101"/>
    <s v="A7"/>
    <s v="GL Posting Tumaco (CO)"/>
    <n v="7300991"/>
    <x v="2"/>
    <n v="45226"/>
    <n v="130959"/>
    <s v="COFE2302"/>
    <n v="141130"/>
    <s v="Diana Carola Alava"/>
    <m/>
    <s v="P36954794"/>
    <s v="36954794 DIANA CAROLINA ALAVA CASTILLO"/>
    <s v="E4"/>
    <n v="3001577"/>
    <s v=""/>
    <m/>
    <s v="V_PV141130_VIATICOS_D.ALAVA_MISION LEVANTAMIENTO LINEA BASE CUMBAL Y SED PASTO Y ACOMPAÑMIENTO TUTORES"/>
    <s v="COP"/>
    <n v="535000"/>
    <n v="127.34"/>
    <n v="1390.06"/>
    <n v="535000"/>
    <n v="0"/>
    <d v="2023-10-28T02:28:09"/>
    <n v="1"/>
    <n v="535000"/>
    <x v="11"/>
    <n v="3"/>
    <s v="4"/>
    <x v="2"/>
    <m/>
  </r>
  <r>
    <n v="1492"/>
    <s v="CO"/>
    <s v="CO4TC"/>
    <s v="7140"/>
    <s v="51052101"/>
    <s v="A7"/>
    <s v="GL Posting Tumaco (CO)"/>
    <n v="7300992"/>
    <x v="2"/>
    <n v="45226"/>
    <n v="130959"/>
    <s v="COFE2302"/>
    <n v="125336"/>
    <s v="John Alexander Benitez Leiton"/>
    <m/>
    <s v="P87103643"/>
    <s v="87103643 BENITEZ JHON ALEXANDER"/>
    <s v="E4"/>
    <n v="3001577"/>
    <s v=""/>
    <m/>
    <s v="V_PV125336_VIATICOS_J.BENITEZ_MISION EDUCACION IPIALES CUMBAL Y PASTO"/>
    <s v="COP"/>
    <n v="85000"/>
    <n v="20.23"/>
    <n v="220.85"/>
    <n v="85000"/>
    <n v="0"/>
    <d v="2023-10-28T19:35:05"/>
    <n v="1"/>
    <n v="85000"/>
    <x v="11"/>
    <n v="3"/>
    <s v="4"/>
    <x v="2"/>
    <m/>
  </r>
  <r>
    <n v="1493"/>
    <s v="CO"/>
    <s v="CO4QB"/>
    <s v="7140"/>
    <s v="51052101"/>
    <s v="C4"/>
    <s v="GL Posting Chocó (CO)"/>
    <n v="13301435"/>
    <x v="2"/>
    <n v="45219"/>
    <s v="LORO"/>
    <s v="COFE2302"/>
    <n v="118641"/>
    <s v="Ana Cristina Cortes Castillo"/>
    <m/>
    <s v="P1130659760"/>
    <s v="1130659760 ANA CRISTINA CORTES CASTILLO"/>
    <s v="E4"/>
    <n v="3001577"/>
    <s v=""/>
    <m/>
    <s v="V_PV118641_VIATICOS_A.CORTES_PARTICIAPACION FORMACION EQUIPO DE LIDERES ARANDO A LA EDUCACION"/>
    <s v="COP"/>
    <n v="190000"/>
    <n v="44.94"/>
    <n v="488.74"/>
    <n v="190000"/>
    <n v="0"/>
    <d v="2023-10-26T16:53:26"/>
    <n v="1"/>
    <n v="190000"/>
    <x v="11"/>
    <n v="3"/>
    <s v="4"/>
    <x v="2"/>
    <m/>
  </r>
  <r>
    <n v="1494"/>
    <s v="CO"/>
    <s v="CO3SM"/>
    <s v="7140"/>
    <s v="51052101"/>
    <s v="C7"/>
    <s v="GL Posting Riohacha (CO)"/>
    <n v="16300420"/>
    <x v="2"/>
    <n v="45205"/>
    <n v="130437"/>
    <s v="COFE2302"/>
    <n v="140631"/>
    <s v="Kenny Esther Pua"/>
    <m/>
    <s v="P32745871"/>
    <s v="32745871 PUA BULA KENNY ESTHER"/>
    <s v="E3"/>
    <n v="3001812"/>
    <s v=""/>
    <m/>
    <s v="PCV140631_V_KPUA_MONITOREO  ACTIVIDAD EDUCACION"/>
    <s v="COP"/>
    <n v="295000"/>
    <n v="69.38"/>
    <n v="730.06"/>
    <n v="295000"/>
    <n v="0"/>
    <d v="2023-10-18T18:41:58"/>
    <n v="1"/>
    <n v="295000"/>
    <x v="11"/>
    <n v="3"/>
    <s v="3"/>
    <x v="0"/>
    <m/>
  </r>
  <r>
    <n v="1495"/>
    <s v="CO"/>
    <s v="CO3SM"/>
    <s v="7140"/>
    <s v="51052101"/>
    <s v="C7"/>
    <s v="GL Posting Riohacha (CO)"/>
    <n v="16300423"/>
    <x v="2"/>
    <n v="45210"/>
    <n v="130437"/>
    <s v="COFE2302"/>
    <n v="139091"/>
    <s v="Anuar Pacheco Padilla"/>
    <m/>
    <s v="P72135531"/>
    <s v="72135531 PACHECO PADILLA ANUAR"/>
    <s v="E3"/>
    <n v="3001812"/>
    <s v=""/>
    <m/>
    <s v="PCV139091_V_APACHECO_MONITOREO ACTIVIDADES DE EDUCACION"/>
    <s v="COP"/>
    <n v="210000"/>
    <n v="49.39"/>
    <n v="519.70000000000005"/>
    <n v="210000"/>
    <n v="0"/>
    <d v="2023-10-18T19:01:52"/>
    <n v="1"/>
    <n v="210000"/>
    <x v="11"/>
    <n v="3"/>
    <s v="3"/>
    <x v="0"/>
    <m/>
  </r>
  <r>
    <n v="1496"/>
    <s v="CO"/>
    <s v="CO3SM"/>
    <s v="7140"/>
    <s v="51052101"/>
    <s v="C7"/>
    <s v="GL Posting Riohacha (CO)"/>
    <n v="16300424"/>
    <x v="2"/>
    <n v="45210"/>
    <n v="130437"/>
    <s v="COFE2302"/>
    <n v="139077"/>
    <s v="DALIA CANTILLO"/>
    <m/>
    <s v="P57296970"/>
    <s v="57296970 CANTILLO GONZALEZ DALIA ISABEL"/>
    <s v="E3"/>
    <n v="3001812"/>
    <s v=""/>
    <m/>
    <s v="PCV139077_V_DCANTILLO_MONITOREO ACTIVIDADES DE EDUCACION"/>
    <s v="COP"/>
    <n v="260000"/>
    <n v="61.15"/>
    <n v="643.44000000000005"/>
    <n v="260000"/>
    <n v="0"/>
    <d v="2023-10-18T19:29:00"/>
    <n v="1"/>
    <n v="260000"/>
    <x v="11"/>
    <n v="3"/>
    <s v="3"/>
    <x v="0"/>
    <m/>
  </r>
  <r>
    <n v="1497"/>
    <s v="CO"/>
    <s v="CO3SM"/>
    <s v="7140"/>
    <s v="51052101"/>
    <s v="C7"/>
    <s v="GL Posting Riohacha (CO)"/>
    <n v="16300427"/>
    <x v="2"/>
    <n v="45216"/>
    <n v="130437"/>
    <s v="COFE2302"/>
    <s v="CO133"/>
    <s v="Cindy Johana Reales Gonzalez"/>
    <m/>
    <s v="P1124010466"/>
    <s v="1124010466 REALES GONZALEZ CINDY"/>
    <s v="E3"/>
    <n v="3001812"/>
    <s v=""/>
    <m/>
    <s v="PCVCO133_V_CREALES_ACOMPAÑAMIENTO ACTIVIDADES EDUCACION"/>
    <s v="COP"/>
    <n v="360000"/>
    <n v="85.46"/>
    <n v="899.29"/>
    <n v="360000"/>
    <n v="0"/>
    <d v="2023-10-31T03:15:58"/>
    <n v="1"/>
    <n v="360000"/>
    <x v="11"/>
    <n v="3"/>
    <s v="3"/>
    <x v="0"/>
    <m/>
  </r>
  <r>
    <n v="1498"/>
    <s v="CO"/>
    <s v="CO3SM"/>
    <s v="7140"/>
    <s v="51052101"/>
    <s v="C7"/>
    <s v="GL Posting Riohacha (CO)"/>
    <n v="16300429"/>
    <x v="2"/>
    <n v="45226"/>
    <n v="130437"/>
    <s v="COFE2302"/>
    <n v="140631"/>
    <s v="Kenny Esther Pua"/>
    <m/>
    <s v="P32745871"/>
    <s v="32745871 PUA BULA KENNY ESTHER"/>
    <s v="E3"/>
    <n v="3001812"/>
    <s v=""/>
    <m/>
    <s v="PCV140631_V_KPUA_MONITOREO ACTIVIDADES DE EDUCACION"/>
    <s v="COP"/>
    <n v="210000"/>
    <n v="49.98"/>
    <n v="545.63"/>
    <n v="210000"/>
    <n v="0"/>
    <d v="2023-10-31T04:06:27"/>
    <n v="1"/>
    <n v="210000"/>
    <x v="11"/>
    <n v="3"/>
    <s v="3"/>
    <x v="0"/>
    <m/>
  </r>
  <r>
    <n v="1499"/>
    <s v="CO"/>
    <s v="CO3SM"/>
    <s v="7140"/>
    <s v="51052101"/>
    <s v="C7"/>
    <s v="GL Posting Riohacha (CO)"/>
    <n v="16300448"/>
    <x v="2"/>
    <n v="45229"/>
    <n v="130437"/>
    <s v="COFE2302"/>
    <n v="139077"/>
    <s v="DALIA CANTILLO"/>
    <m/>
    <s v="P57296970"/>
    <s v="57296970 CANTILLO GONZALEZ DALIA ISABEL"/>
    <s v="E3"/>
    <n v="3001812"/>
    <s v=""/>
    <m/>
    <s v="PCV139077_V_DCANTILLO_MONITOREO ACTIVIDADES DE EDUCACION"/>
    <s v="COP"/>
    <n v="170000"/>
    <n v="40.46"/>
    <n v="441.7"/>
    <n v="170000"/>
    <n v="0"/>
    <d v="2023-11-02T20:37:16"/>
    <n v="1"/>
    <n v="170000"/>
    <x v="11"/>
    <n v="3"/>
    <s v="3"/>
    <x v="0"/>
    <m/>
  </r>
  <r>
    <n v="1500"/>
    <s v="CO"/>
    <s v="CO3SM"/>
    <s v="7140"/>
    <s v="51052101"/>
    <s v="C7"/>
    <s v="GL Posting Riohacha (CO)"/>
    <n v="16300449"/>
    <x v="2"/>
    <n v="45229"/>
    <n v="130437"/>
    <s v="COFE2302"/>
    <n v="140631"/>
    <s v="Kenny Esther Pua"/>
    <m/>
    <s v="P32745871"/>
    <s v="32745871 PUA BULA KENNY ESTHER"/>
    <s v="E3"/>
    <n v="3001812"/>
    <s v=""/>
    <m/>
    <s v="PCV140631_V_KPUA_MONITOREO ACTIVIDADES DE EDUCACION"/>
    <s v="COP"/>
    <n v="190000"/>
    <n v="45.22"/>
    <n v="493.67"/>
    <n v="190000"/>
    <n v="0"/>
    <d v="2023-11-02T20:40:04"/>
    <n v="1"/>
    <n v="190000"/>
    <x v="11"/>
    <n v="3"/>
    <s v="3"/>
    <x v="0"/>
    <m/>
  </r>
  <r>
    <n v="1501"/>
    <s v="CO"/>
    <s v="CO3CU"/>
    <s v="7140"/>
    <s v="51052102"/>
    <s v="A2"/>
    <s v="GL Posting Cucuta (CO)"/>
    <n v="2302917"/>
    <x v="2"/>
    <n v="45225"/>
    <s v="AN52"/>
    <s v="COFE2302"/>
    <n v="140028"/>
    <s v="Junior Rafael Oquendo Negrete"/>
    <m/>
    <s v="P1067912257"/>
    <s v="1067912257 JUNIOR RAFAEL OQUENDO NEGRETE"/>
    <s v="E3"/>
    <n v="3001812"/>
    <s v=""/>
    <m/>
    <s v="PCV_V_JOQUENDO_ACTIVIDADES SEGUIMIENTO"/>
    <s v="COP"/>
    <n v="135000"/>
    <n v="32.130000000000003"/>
    <n v="350.76"/>
    <n v="135000"/>
    <n v="0"/>
    <d v="2023-10-30T01:56:06"/>
    <n v="1"/>
    <n v="135000"/>
    <x v="11"/>
    <n v="3"/>
    <s v="3"/>
    <x v="0"/>
    <m/>
  </r>
  <r>
    <n v="1502"/>
    <s v="CO"/>
    <s v="CO4PP"/>
    <s v="7140"/>
    <s v="51052102"/>
    <s v="A6"/>
    <s v="GL Posting Popayán (CO)"/>
    <n v="6305496"/>
    <x v="2"/>
    <n v="45219"/>
    <s v="ELM7"/>
    <s v="COFE2302"/>
    <n v="139083"/>
    <s v="Camila Alexandra Erazo"/>
    <m/>
    <s v="P1085270183"/>
    <s v="1085270183 ERASO ZAMBRANO CAMILA ALEXANDRA"/>
    <s v="E4"/>
    <n v="3001577"/>
    <s v=""/>
    <m/>
    <s v="V_PV139083_VIATICOS_C.ERAZO_ACOMPAÑAMIENTO_EQUIPO_SAE"/>
    <s v="COP"/>
    <n v="425000"/>
    <n v="100.53"/>
    <n v="1093.24"/>
    <n v="425000"/>
    <n v="0"/>
    <d v="2023-10-30T16:13:42"/>
    <n v="1"/>
    <n v="425000"/>
    <x v="11"/>
    <n v="3"/>
    <s v="4"/>
    <x v="2"/>
    <m/>
  </r>
  <r>
    <n v="1503"/>
    <s v="CO"/>
    <s v="CO4PP"/>
    <s v="7140"/>
    <s v="51052102"/>
    <s v="B6"/>
    <s v="AP Posting Popayán (CO)"/>
    <n v="6305640"/>
    <x v="2"/>
    <n v="45230"/>
    <n v="10086"/>
    <s v="COFE2302"/>
    <n v="136672"/>
    <s v="Diana Magali Hurtado Perea"/>
    <m/>
    <s v="P1111803976"/>
    <s v="1111803976 HURTADO PEREA DIANA MAGALI"/>
    <s v="Z4"/>
    <n v="3001582"/>
    <s v=""/>
    <m/>
    <s v="V_PV136672_VIATICOS_DHURTADO_MISION CONCILIACION CARTERAS WA"/>
    <s v="COP"/>
    <n v="455000"/>
    <n v="108.29"/>
    <n v="1182.2"/>
    <n v="455000"/>
    <n v="0"/>
    <d v="2023-11-01T22:35:23"/>
    <n v="1"/>
    <n v="455000"/>
    <x v="3"/>
    <n v="3"/>
    <s v="4"/>
    <x v="2"/>
    <m/>
  </r>
  <r>
    <n v="1504"/>
    <s v="CO"/>
    <s v="CO4PP"/>
    <s v="7140"/>
    <s v="51052102"/>
    <s v="A6"/>
    <s v="GL Posting Popayán (CO)"/>
    <n v="6305705"/>
    <x v="2"/>
    <n v="45229"/>
    <s v="ELM7"/>
    <s v="COFE2302"/>
    <n v="139083"/>
    <s v="Camila Alexandra Erazo"/>
    <m/>
    <s v="P1085270183"/>
    <s v="1085270183 ERASO ZAMBRANO CAMILA ALEXANDRA"/>
    <s v="E4"/>
    <n v="3001577"/>
    <s v=""/>
    <m/>
    <s v="AJUSTE_TRANS_6305496_ERROR_CUENTA_COL_V_PV139083_VIATICOS_C.ERAZO_ACOMPAÑAMIENTO_EQUIPO_SAE"/>
    <s v="COP"/>
    <n v="-425000"/>
    <n v="-100.53"/>
    <n v="-1093.24"/>
    <n v="-425000"/>
    <n v="0"/>
    <d v="2023-11-07T14:58:21"/>
    <n v="1"/>
    <n v="-425000"/>
    <x v="11"/>
    <n v="3"/>
    <s v="4"/>
    <x v="2"/>
    <m/>
  </r>
  <r>
    <n v="1505"/>
    <s v="CO"/>
    <s v="CO4QB"/>
    <s v="7140"/>
    <s v="51052102"/>
    <s v="C4"/>
    <s v="GL Posting Chocó (CO)"/>
    <n v="13301382"/>
    <x v="2"/>
    <n v="45205"/>
    <s v="LORO"/>
    <s v="COFE2302"/>
    <s v="CO588"/>
    <s v="Angie Lorena Silva Bello"/>
    <m/>
    <s v="P1140872179"/>
    <s v="1140872179 SILVA BELLO ANGIE LORENA"/>
    <s v="Z4"/>
    <n v="3001582"/>
    <s v=""/>
    <m/>
    <s v="V_PVCO588_VIATICOS_L.SILVA_SEGUMINE_PROCE_FAB_TCO_QBO"/>
    <s v="COP"/>
    <n v="720000"/>
    <n v="169.33"/>
    <n v="1781.84"/>
    <n v="720000"/>
    <n v="0"/>
    <d v="2023-10-12T21:23:08"/>
    <n v="1"/>
    <n v="720000"/>
    <x v="3"/>
    <n v="3"/>
    <s v="4"/>
    <x v="2"/>
    <m/>
  </r>
  <r>
    <n v="1506"/>
    <s v="CO"/>
    <s v="CO3CU"/>
    <s v="7140"/>
    <s v="51157063"/>
    <s v="A2"/>
    <s v="GL Posting Cucuta (CO)"/>
    <n v="2302785"/>
    <x v="2"/>
    <n v="45208"/>
    <n v="10848"/>
    <s v="COFE2302"/>
    <s v="CO133"/>
    <s v="Cindy Johana Reales Gonzalez"/>
    <m/>
    <s v="P891700375"/>
    <s v="891700375 HOTEL SICARARE"/>
    <s v="E3"/>
    <n v="3001812"/>
    <s v=""/>
    <m/>
    <s v="FC011887 PAGO ALOJAMIENTO Cindy Johana Reales Gonzalez HOTEL SICARARE"/>
    <s v="COP"/>
    <n v="27550"/>
    <n v="6.48"/>
    <n v="68.180000000000007"/>
    <n v="27550"/>
    <n v="0"/>
    <d v="2023-10-17T06:53:55"/>
    <n v="1"/>
    <n v="27550"/>
    <x v="11"/>
    <n v="3"/>
    <s v="3"/>
    <x v="0"/>
    <m/>
  </r>
  <r>
    <n v="1507"/>
    <s v="CO"/>
    <s v="CO3CU"/>
    <s v="7140"/>
    <s v="51157063"/>
    <s v="A2"/>
    <s v="GL Posting Cucuta (CO)"/>
    <n v="2302810"/>
    <x v="2"/>
    <n v="45211"/>
    <n v="10848"/>
    <s v="COFE2302"/>
    <n v="139091"/>
    <s v="Anuar Pacheco Padilla"/>
    <m/>
    <s v="P900109754"/>
    <s v="900109754 PROVEEDORES MEDICOS DE COLOMBIA SAS - HOTEL MIO BOUTIQUE"/>
    <s v="E3"/>
    <n v="3001812"/>
    <s v=""/>
    <m/>
    <s v="FC017992 PAGO ALOJAMIENTO Anuar Pacheco Hotel Mio Butique"/>
    <s v="COP"/>
    <n v="114000"/>
    <n v="27.06"/>
    <n v="284.77999999999997"/>
    <n v="114000"/>
    <n v="0"/>
    <d v="2023-10-17T10:31:17"/>
    <n v="1"/>
    <n v="114000"/>
    <x v="11"/>
    <n v="3"/>
    <s v="3"/>
    <x v="0"/>
    <m/>
  </r>
  <r>
    <n v="1508"/>
    <s v="CO"/>
    <s v="CO3CU"/>
    <s v="7140"/>
    <s v="51157063"/>
    <s v="A2"/>
    <s v="GL Posting Cucuta (CO)"/>
    <n v="2302811"/>
    <x v="2"/>
    <n v="45211"/>
    <n v="10848"/>
    <s v="COFE2302"/>
    <n v="140631"/>
    <s v="Kenny Esther Pua"/>
    <m/>
    <s v="P900109754"/>
    <s v="900109754 PROVEEDORES MEDICOS DE COLOMBIA SAS - HOTEL MIO BOUTIQUE"/>
    <s v="E3"/>
    <n v="3001812"/>
    <s v=""/>
    <m/>
    <s v="FC017993 PAGO ALOJAMIENTO Kenny Pua Hotel Mio Butique"/>
    <s v="COP"/>
    <n v="114000"/>
    <n v="27.06"/>
    <n v="284.77999999999997"/>
    <n v="114000"/>
    <n v="0"/>
    <d v="2023-10-17T10:32:49"/>
    <n v="1"/>
    <n v="114000"/>
    <x v="11"/>
    <n v="3"/>
    <s v="3"/>
    <x v="0"/>
    <m/>
  </r>
  <r>
    <n v="1509"/>
    <s v="CO"/>
    <s v="CO3CU"/>
    <s v="7140"/>
    <s v="51157063"/>
    <s v="A2"/>
    <s v="GL Posting Cucuta (CO)"/>
    <n v="2302812"/>
    <x v="2"/>
    <n v="45211"/>
    <n v="10848"/>
    <s v="COFE2302"/>
    <n v="140631"/>
    <s v="Kenny Esther Pua"/>
    <m/>
    <s v="P900109754"/>
    <s v="900109754 PROVEEDORES MEDICOS DE COLOMBIA SAS - HOTEL MIO BOUTIQUE"/>
    <s v="E3"/>
    <n v="3001812"/>
    <s v=""/>
    <m/>
    <s v="FC017985 PAGO ALOJAMIENTO Dalia Cantillo Hotel Mio Butique"/>
    <s v="COP"/>
    <n v="114000"/>
    <n v="27.06"/>
    <n v="284.77999999999997"/>
    <n v="114000"/>
    <n v="0"/>
    <d v="2023-10-17T10:33:33"/>
    <n v="1"/>
    <n v="114000"/>
    <x v="11"/>
    <n v="3"/>
    <s v="3"/>
    <x v="0"/>
    <m/>
  </r>
  <r>
    <n v="1510"/>
    <s v="CO"/>
    <s v="CO3CU"/>
    <s v="7140"/>
    <s v="51157063"/>
    <s v="A2"/>
    <s v="GL Posting Cucuta (CO)"/>
    <n v="2302821"/>
    <x v="2"/>
    <n v="45202"/>
    <s v="AN52"/>
    <s v="COFE2302"/>
    <n v="139091"/>
    <s v="Anuar Pacheco Padilla"/>
    <m/>
    <s v="P890100577"/>
    <s v="890100577 AVIANCA S.A"/>
    <s v="E3"/>
    <n v="3001812"/>
    <s v=""/>
    <m/>
    <s v="FC753065_TK_PACHECO ANUAR_BAQ/BOG/CUC/BOG/BAQ_SEGUIMIENTO ACTIVIDADES"/>
    <s v="COP"/>
    <n v="181070"/>
    <n v="44.23"/>
    <n v="465.45"/>
    <n v="181070"/>
    <n v="0"/>
    <d v="2023-10-17T23:06:58"/>
    <n v="1"/>
    <n v="181070"/>
    <x v="11"/>
    <n v="3"/>
    <s v="3"/>
    <x v="0"/>
    <m/>
  </r>
  <r>
    <n v="1511"/>
    <s v="CO"/>
    <s v="CO3CU"/>
    <s v="7140"/>
    <s v="51157063"/>
    <s v="A2"/>
    <s v="GL Posting Cucuta (CO)"/>
    <n v="2302821"/>
    <x v="2"/>
    <n v="45202"/>
    <s v="AN52"/>
    <s v="COFE2302"/>
    <n v="139091"/>
    <s v="Anuar Pacheco Padilla"/>
    <m/>
    <s v="P860054227"/>
    <s v="860054227 VIAJES ZEPPELIN SA"/>
    <s v="E3"/>
    <n v="3001812"/>
    <s v=""/>
    <m/>
    <s v="FC753065_TK_PACHECO ANUAR_BAQ/BOG/CUC/BOG/BAQ_SEGUIMIENTO ACTIVIDADES"/>
    <s v="COP"/>
    <n v="3534"/>
    <n v="0.86"/>
    <n v="9.08"/>
    <n v="3534"/>
    <n v="0"/>
    <d v="2023-10-17T23:06:58"/>
    <n v="1"/>
    <n v="3534"/>
    <x v="11"/>
    <n v="3"/>
    <s v="3"/>
    <x v="0"/>
    <m/>
  </r>
  <r>
    <n v="1512"/>
    <s v="CO"/>
    <s v="CO3CU"/>
    <s v="7140"/>
    <s v="51157063"/>
    <s v="A2"/>
    <s v="GL Posting Cucuta (CO)"/>
    <n v="2302822"/>
    <x v="2"/>
    <n v="45202"/>
    <s v="AN52"/>
    <s v="COFE2302"/>
    <n v="140631"/>
    <s v="Kenny Esther Pua"/>
    <m/>
    <s v="P890100577"/>
    <s v="890100577 AVIANCA S.A"/>
    <s v="E3"/>
    <n v="3001812"/>
    <s v=""/>
    <m/>
    <s v="FC753066_TK_PUA KENNY_BAQ/BOG/CUC/BOG/BAQ_SEGUIMIENTO ACTIVIDADES"/>
    <s v="COP"/>
    <n v="181070"/>
    <n v="44.23"/>
    <n v="465.45"/>
    <n v="181070"/>
    <n v="0"/>
    <d v="2023-10-17T23:09:50"/>
    <n v="1"/>
    <n v="181070"/>
    <x v="11"/>
    <n v="3"/>
    <s v="3"/>
    <x v="0"/>
    <m/>
  </r>
  <r>
    <n v="1513"/>
    <s v="CO"/>
    <s v="CO3CU"/>
    <s v="7140"/>
    <s v="51157063"/>
    <s v="A2"/>
    <s v="GL Posting Cucuta (CO)"/>
    <n v="2302822"/>
    <x v="2"/>
    <n v="45202"/>
    <s v="AN52"/>
    <s v="COFE2302"/>
    <n v="140631"/>
    <s v="Kenny Esther Pua"/>
    <m/>
    <s v="P860054227"/>
    <s v="860054227 VIAJES ZEPPELIN SA"/>
    <s v="E3"/>
    <n v="3001812"/>
    <s v=""/>
    <m/>
    <s v="FC753066_TK_PUA KENNY_BAQ/BOG/CUC/BOG/BAQ_SEGUIMIENTO ACTIVIDADES"/>
    <s v="COP"/>
    <n v="3534"/>
    <n v="0.86"/>
    <n v="9.08"/>
    <n v="3534"/>
    <n v="0"/>
    <d v="2023-10-17T23:09:50"/>
    <n v="1"/>
    <n v="3534"/>
    <x v="11"/>
    <n v="3"/>
    <s v="3"/>
    <x v="0"/>
    <m/>
  </r>
  <r>
    <n v="1514"/>
    <s v="CO"/>
    <s v="CO3CU"/>
    <s v="7140"/>
    <s v="51157063"/>
    <s v="A2"/>
    <s v="GL Posting Cucuta (CO)"/>
    <n v="2302823"/>
    <x v="2"/>
    <n v="45202"/>
    <s v="AN52"/>
    <s v="COFE2302"/>
    <n v="139077"/>
    <s v="DALIA CANTILLO"/>
    <m/>
    <s v="P860054227"/>
    <s v="860054227 VIAJES ZEPPELIN SA"/>
    <s v="E3"/>
    <n v="3001812"/>
    <s v=""/>
    <m/>
    <s v="FC753067_TK_CANTILLO DALIA_RCH/BOG/CUC/BOG/RCH_SEGUIMIENTO ACTIVIDADES"/>
    <s v="COP"/>
    <n v="3534"/>
    <n v="0.86"/>
    <n v="9.08"/>
    <n v="3534"/>
    <n v="0"/>
    <d v="2023-10-17T23:12:59"/>
    <n v="1"/>
    <n v="3534"/>
    <x v="11"/>
    <n v="3"/>
    <s v="3"/>
    <x v="0"/>
    <m/>
  </r>
  <r>
    <n v="1515"/>
    <s v="CO"/>
    <s v="CO3CU"/>
    <s v="7140"/>
    <s v="51157063"/>
    <s v="A2"/>
    <s v="GL Posting Cucuta (CO)"/>
    <n v="2302824"/>
    <x v="2"/>
    <n v="45202"/>
    <s v="AN52"/>
    <s v="COFE2302"/>
    <s v="CO133"/>
    <s v="Cindy Johana Reales Gonzalez"/>
    <m/>
    <s v="P860054227"/>
    <s v="860054227 VIAJES ZEPPELIN SA"/>
    <s v="E3"/>
    <n v="3001812"/>
    <s v=""/>
    <m/>
    <s v="FC753068_TK_REALES CINDY_RCH/BOG/CUC/BOG/RCH_SEGUIMIENTO ACTIVIDADES"/>
    <s v="COP"/>
    <n v="3534"/>
    <n v="0.86"/>
    <n v="9.08"/>
    <n v="3534"/>
    <n v="0"/>
    <d v="2023-10-17T23:15:50"/>
    <n v="1"/>
    <n v="3534"/>
    <x v="11"/>
    <n v="3"/>
    <s v="3"/>
    <x v="0"/>
    <m/>
  </r>
  <r>
    <n v="1516"/>
    <s v="CO"/>
    <s v="CO3CU"/>
    <s v="7140"/>
    <s v="51157063"/>
    <s v="A2"/>
    <s v="GL Posting Cucuta (CO)"/>
    <n v="2302934"/>
    <x v="2"/>
    <n v="45223"/>
    <s v="DI11"/>
    <s v="COFE2302"/>
    <n v="140631"/>
    <s v="Kenny Esther Pua"/>
    <m/>
    <s v="P800242657"/>
    <s v="800242657 INVERSIONES TATIVAN &amp; CIA SC"/>
    <s v="E3"/>
    <n v="3001812"/>
    <s v=""/>
    <m/>
    <s v="FC022425_PAGO ALOJAMIENTO Kenny Pua HOTEL TATIVAN"/>
    <s v="COP"/>
    <n v="29450"/>
    <n v="6.97"/>
    <n v="75.760000000000005"/>
    <n v="29450"/>
    <n v="0"/>
    <d v="2023-11-01T23:31:38"/>
    <n v="1"/>
    <n v="29450"/>
    <x v="11"/>
    <n v="3"/>
    <s v="3"/>
    <x v="0"/>
    <m/>
  </r>
  <r>
    <n v="1517"/>
    <s v="CO"/>
    <s v="CO3CU"/>
    <s v="7140"/>
    <s v="51157063"/>
    <s v="A2"/>
    <s v="GL Posting Cucuta (CO)"/>
    <n v="2302971"/>
    <x v="2"/>
    <n v="45226"/>
    <s v="DI11"/>
    <s v="COFE2302"/>
    <n v="140633"/>
    <s v="Duban Fernel Garcia"/>
    <m/>
    <s v="P37228131"/>
    <s v="37228131 ELDA PEREZ DE RODRIGUEZ"/>
    <s v="E3"/>
    <n v="3001812"/>
    <s v=""/>
    <m/>
    <s v="FC006119_PAGO ALOJAMIENTO Duban Garcia HOTEL EL DORADO DE TIBU"/>
    <s v="COP"/>
    <n v="16765"/>
    <n v="3.99"/>
    <n v="43.56"/>
    <n v="16765"/>
    <n v="0"/>
    <d v="2023-11-02T20:59:45"/>
    <n v="1"/>
    <n v="16765"/>
    <x v="11"/>
    <n v="3"/>
    <s v="3"/>
    <x v="0"/>
    <m/>
  </r>
  <r>
    <n v="1518"/>
    <s v="CO"/>
    <s v="CO4PP"/>
    <s v="7140"/>
    <s v="51157063"/>
    <s v="A6"/>
    <s v="GL Posting Popayán (CO)"/>
    <n v="6305519"/>
    <x v="2"/>
    <n v="45226"/>
    <s v="ELM7"/>
    <s v="COFE2302"/>
    <s v="CO202"/>
    <s v="Nancy Marina Ortiz Valencia"/>
    <m/>
    <s v="P37004394"/>
    <s v="37004394 CARMEN LUISA RAMIREZ CHAMORRO"/>
    <s v="E4"/>
    <n v="3001577"/>
    <s v=""/>
    <m/>
    <s v="FC004576_ALOJAMIENTO_N.ORTIZ_11_A_12_OCT_Realizar grupos_FOCALES_APLICACION_LINEA_BASE"/>
    <s v="COP"/>
    <n v="17563"/>
    <n v="4.18"/>
    <n v="45.63"/>
    <n v="17563"/>
    <n v="0"/>
    <d v="2023-10-31T15:43:43"/>
    <n v="1"/>
    <n v="17563"/>
    <x v="11"/>
    <n v="3"/>
    <s v="4"/>
    <x v="2"/>
    <m/>
  </r>
  <r>
    <n v="1519"/>
    <s v="CO"/>
    <s v="CO4PP"/>
    <s v="7140"/>
    <s v="51157063"/>
    <s v="A6"/>
    <s v="GL Posting Popayán (CO)"/>
    <n v="6305522"/>
    <x v="2"/>
    <n v="45226"/>
    <s v="ELM7"/>
    <s v="COFE2302"/>
    <s v="CO271"/>
    <s v="Maria Del Pilar Trujillo Correa"/>
    <m/>
    <s v="P37004394"/>
    <s v="37004394 CARMEN LUISA RAMIREZ CHAMORRO"/>
    <s v="E4"/>
    <n v="3001577"/>
    <s v=""/>
    <m/>
    <s v="FC004579_ALOJAMIENTO_M.TRUJILLO_IPIALES_DEL11_AL_12_DEL_10_DEL_2023_TARIFA_8*1000_IPIALES_TARIFA_5511"/>
    <s v="COP"/>
    <n v="17563"/>
    <n v="4.18"/>
    <n v="45.63"/>
    <n v="17563"/>
    <n v="0"/>
    <d v="2023-10-31T15:50:59"/>
    <n v="1"/>
    <n v="17563"/>
    <x v="11"/>
    <n v="3"/>
    <s v="4"/>
    <x v="2"/>
    <m/>
  </r>
  <r>
    <n v="1520"/>
    <s v="CO"/>
    <s v="CO4PP"/>
    <s v="7140"/>
    <s v="51157063"/>
    <s v="A6"/>
    <s v="GL Posting Popayán (CO)"/>
    <n v="6305574"/>
    <x v="2"/>
    <n v="45219"/>
    <n v="138103"/>
    <s v="COFE2302"/>
    <n v="141130"/>
    <s v="Diana Carola Alava"/>
    <m/>
    <s v="P37004394"/>
    <s v="37004394 CARMEN LUISA RAMIREZ CHAMORRO"/>
    <s v="E4"/>
    <n v="3001577"/>
    <s v=""/>
    <m/>
    <s v="FC004577_ALOJAM_H_D.ALAVA_11_10_IPIALES"/>
    <s v="COP"/>
    <n v="17563"/>
    <n v="4.1500000000000004"/>
    <n v="45.18"/>
    <n v="17563"/>
    <n v="0"/>
    <d v="2023-11-01T07:58:18"/>
    <n v="1"/>
    <n v="17563"/>
    <x v="11"/>
    <n v="3"/>
    <s v="4"/>
    <x v="2"/>
    <m/>
  </r>
  <r>
    <n v="1521"/>
    <s v="CO"/>
    <s v="CO4PP"/>
    <s v="7140"/>
    <s v="51157063"/>
    <s v="A6"/>
    <s v="GL Posting Popayán (CO)"/>
    <n v="6305669"/>
    <x v="2"/>
    <n v="45223"/>
    <n v="138103"/>
    <s v="COFE2302"/>
    <n v="126523"/>
    <s v="Edwin Mauricio Jaramillo Rodriguez"/>
    <m/>
    <s v="P800226324"/>
    <s v="800226324 BESTRAVEL SERVICE LTDA"/>
    <s v="E4"/>
    <n v="3001577"/>
    <s v=""/>
    <m/>
    <s v="FC753061_TKT_M.JARAMILLO_CLO_TCO_CLO_03_10"/>
    <s v="COP"/>
    <n v="87400"/>
    <n v="20.67"/>
    <n v="224.82"/>
    <n v="87400"/>
    <n v="0"/>
    <d v="2023-11-02T02:41:20"/>
    <n v="1"/>
    <n v="87400"/>
    <x v="11"/>
    <n v="3"/>
    <s v="4"/>
    <x v="2"/>
    <m/>
  </r>
  <r>
    <n v="1522"/>
    <s v="CO"/>
    <s v="CO4PP"/>
    <s v="7140"/>
    <s v="51157063"/>
    <s v="A6"/>
    <s v="GL Posting Popayán (CO)"/>
    <n v="6305669"/>
    <x v="2"/>
    <n v="45223"/>
    <n v="138103"/>
    <s v="COFE2302"/>
    <n v="126523"/>
    <s v="Edwin Mauricio Jaramillo Rodriguez"/>
    <m/>
    <s v="P860054227"/>
    <s v="860054227 VIAJES ZEPPELIN SA"/>
    <s v="E4"/>
    <n v="3001577"/>
    <s v=""/>
    <m/>
    <s v="FC753061_TKT_M.JARAMILLO_CLO_TCO_CLO_03_10"/>
    <s v="COP"/>
    <n v="3534"/>
    <n v="0.84"/>
    <n v="9.09"/>
    <n v="3534"/>
    <n v="0"/>
    <d v="2023-11-02T02:41:20"/>
    <n v="1"/>
    <n v="3534"/>
    <x v="11"/>
    <n v="3"/>
    <s v="4"/>
    <x v="2"/>
    <m/>
  </r>
  <r>
    <n v="1523"/>
    <s v="CO"/>
    <s v="CO4PP"/>
    <s v="7140"/>
    <s v="51157063"/>
    <s v="A6"/>
    <s v="GL Posting Popayán (CO)"/>
    <n v="6305670"/>
    <x v="2"/>
    <n v="45223"/>
    <n v="138103"/>
    <s v="COFE2302"/>
    <n v="118641"/>
    <s v="Ana Cristina Cortes Castillo"/>
    <m/>
    <s v="P860054227"/>
    <s v="860054227 VIAJES ZEPPELIN SA"/>
    <s v="E4"/>
    <n v="3001577"/>
    <s v=""/>
    <m/>
    <s v="FC753718_TKT_A.CORTES_UIB_EOH_CLO_TCO_CLO_UIB_12_10"/>
    <s v="COP"/>
    <n v="214700"/>
    <n v="50.79"/>
    <n v="552.28"/>
    <n v="214700"/>
    <n v="0"/>
    <d v="2023-11-02T02:47:29"/>
    <n v="1"/>
    <n v="214700"/>
    <x v="11"/>
    <n v="3"/>
    <s v="4"/>
    <x v="2"/>
    <m/>
  </r>
  <r>
    <n v="1524"/>
    <s v="CO"/>
    <s v="CO4PP"/>
    <s v="7140"/>
    <s v="51157063"/>
    <s v="A6"/>
    <s v="GL Posting Popayán (CO)"/>
    <n v="6305670"/>
    <x v="2"/>
    <n v="45223"/>
    <n v="138103"/>
    <s v="COFE2302"/>
    <n v="118641"/>
    <s v="Ana Cristina Cortes Castillo"/>
    <m/>
    <s v="P860054227"/>
    <s v="860054227 VIAJES ZEPPELIN SA"/>
    <s v="E4"/>
    <n v="3001577"/>
    <s v=""/>
    <m/>
    <s v="FC753718_TKT_A.CORTES_UIB_EOH_CLO_TCO_CLO_UIB_12_10"/>
    <s v="COP"/>
    <n v="3534"/>
    <n v="0.84"/>
    <n v="9.09"/>
    <n v="3534"/>
    <n v="0"/>
    <d v="2023-11-02T02:47:29"/>
    <n v="1"/>
    <n v="3534"/>
    <x v="11"/>
    <n v="3"/>
    <s v="4"/>
    <x v="2"/>
    <m/>
  </r>
  <r>
    <n v="1525"/>
    <s v="CO"/>
    <s v="CO4PP"/>
    <s v="7140"/>
    <s v="51157063"/>
    <s v="A6"/>
    <s v="GL Posting Popayán (CO)"/>
    <n v="6305671"/>
    <x v="2"/>
    <n v="45223"/>
    <n v="138103"/>
    <s v="COFE2302"/>
    <s v="CO241"/>
    <s v="Rolando Jairo Rodriguez Guzman"/>
    <m/>
    <s v="P800226324"/>
    <s v="800226324 BESTRAVEL SERVICE LTDA"/>
    <s v="E4"/>
    <n v="3001577"/>
    <s v=""/>
    <m/>
    <s v="FC753719_TKT_R.RODRIGUEZ_CLO_TCO_CLO_08_10"/>
    <s v="COP"/>
    <n v="93100"/>
    <n v="22.02"/>
    <n v="239.48"/>
    <n v="93100"/>
    <n v="0"/>
    <d v="2023-11-02T02:50:46"/>
    <n v="1"/>
    <n v="93100"/>
    <x v="11"/>
    <n v="3"/>
    <s v="4"/>
    <x v="2"/>
    <m/>
  </r>
  <r>
    <n v="1526"/>
    <s v="CO"/>
    <s v="CO4PP"/>
    <s v="7140"/>
    <s v="51157063"/>
    <s v="A6"/>
    <s v="GL Posting Popayán (CO)"/>
    <n v="6305671"/>
    <x v="2"/>
    <n v="45223"/>
    <n v="138103"/>
    <s v="COFE2302"/>
    <s v="CO241"/>
    <s v="Rolando Jairo Rodriguez Guzman"/>
    <m/>
    <s v="P860054227"/>
    <s v="860054227 VIAJES ZEPPELIN SA"/>
    <s v="E4"/>
    <n v="3001577"/>
    <s v=""/>
    <m/>
    <s v="FC753719_TKT_R.RODRIGUEZ_CLO_TCO_CLO_08_10"/>
    <s v="COP"/>
    <n v="3534"/>
    <n v="0.84"/>
    <n v="9.09"/>
    <n v="3534"/>
    <n v="0"/>
    <d v="2023-11-02T02:50:46"/>
    <n v="1"/>
    <n v="3534"/>
    <x v="11"/>
    <n v="3"/>
    <s v="4"/>
    <x v="2"/>
    <m/>
  </r>
  <r>
    <n v="1527"/>
    <s v="CO"/>
    <s v="CO4PP"/>
    <s v="7140"/>
    <s v="51157063"/>
    <s v="A6"/>
    <s v="GL Posting Popayán (CO)"/>
    <n v="6305672"/>
    <x v="2"/>
    <n v="45223"/>
    <n v="138103"/>
    <s v="COFE2302"/>
    <n v="141155"/>
    <s v="Abel Durán"/>
    <m/>
    <s v="P800226324"/>
    <s v="800226324 BESTRAVEL SERVICE LTDA"/>
    <s v="E4"/>
    <n v="3001577"/>
    <s v=""/>
    <m/>
    <s v="FC753720_TKT_A.DURAN_CLO_TCO_CLO_08_10"/>
    <s v="COP"/>
    <n v="93100"/>
    <n v="22.02"/>
    <n v="239.48"/>
    <n v="93100"/>
    <n v="0"/>
    <d v="2023-11-02T02:54:54"/>
    <n v="1"/>
    <n v="93100"/>
    <x v="11"/>
    <n v="3"/>
    <s v="4"/>
    <x v="2"/>
    <m/>
  </r>
  <r>
    <n v="1528"/>
    <s v="CO"/>
    <s v="CO4PP"/>
    <s v="7140"/>
    <s v="51157063"/>
    <s v="A6"/>
    <s v="GL Posting Popayán (CO)"/>
    <n v="6305672"/>
    <x v="2"/>
    <n v="45223"/>
    <n v="138103"/>
    <s v="COFE2302"/>
    <n v="141155"/>
    <s v="Abel Durán"/>
    <m/>
    <s v="P860054227"/>
    <s v="860054227 VIAJES ZEPPELIN SA"/>
    <s v="E4"/>
    <n v="3001577"/>
    <s v=""/>
    <m/>
    <s v="FC753720_TKT_A.DURAN_CLO_TCO_CLO_08_10"/>
    <s v="COP"/>
    <n v="3534"/>
    <n v="0.84"/>
    <n v="9.09"/>
    <n v="3534"/>
    <n v="0"/>
    <d v="2023-11-02T02:54:54"/>
    <n v="1"/>
    <n v="3534"/>
    <x v="11"/>
    <n v="3"/>
    <s v="4"/>
    <x v="2"/>
    <m/>
  </r>
  <r>
    <n v="1529"/>
    <s v="CO"/>
    <s v="CO4PP"/>
    <s v="7140"/>
    <s v="51157063"/>
    <s v="A6"/>
    <s v="GL Posting Popayán (CO)"/>
    <n v="6305673"/>
    <x v="2"/>
    <n v="45223"/>
    <n v="138103"/>
    <s v="COFE2302"/>
    <s v="CO271"/>
    <s v="Maria Del Pilar Trujillo Correa"/>
    <m/>
    <s v="P890100577"/>
    <s v="890100577 AVIANCA S.A"/>
    <s v="E4"/>
    <n v="3001577"/>
    <s v=""/>
    <m/>
    <s v="FC754357_TKT_M.TRUJILLO_ PSO_CLO_14_10"/>
    <s v="COP"/>
    <n v="52190"/>
    <n v="12.35"/>
    <n v="134.25"/>
    <n v="52190"/>
    <n v="0"/>
    <d v="2023-11-02T03:02:47"/>
    <n v="1"/>
    <n v="52190"/>
    <x v="11"/>
    <n v="3"/>
    <s v="4"/>
    <x v="2"/>
    <m/>
  </r>
  <r>
    <n v="1530"/>
    <s v="CO"/>
    <s v="CO4PP"/>
    <s v="7140"/>
    <s v="51157063"/>
    <s v="A6"/>
    <s v="GL Posting Popayán (CO)"/>
    <n v="6305673"/>
    <x v="2"/>
    <n v="45223"/>
    <n v="138103"/>
    <s v="COFE2302"/>
    <s v="CO271"/>
    <s v="Maria Del Pilar Trujillo Correa"/>
    <m/>
    <s v="P860054227"/>
    <s v="860054227 VIAJES ZEPPELIN SA"/>
    <s v="E4"/>
    <n v="3001577"/>
    <s v=""/>
    <m/>
    <s v="FC754357_TKT_M.TRUJILLO_ PSO_CLO_14_10"/>
    <s v="COP"/>
    <n v="3534"/>
    <n v="0.84"/>
    <n v="9.09"/>
    <n v="3534"/>
    <n v="0"/>
    <d v="2023-11-02T03:02:47"/>
    <n v="1"/>
    <n v="3534"/>
    <x v="11"/>
    <n v="3"/>
    <s v="4"/>
    <x v="2"/>
    <m/>
  </r>
  <r>
    <n v="1531"/>
    <s v="CO"/>
    <s v="CO4PP"/>
    <s v="7140"/>
    <s v="51157063"/>
    <s v="A6"/>
    <s v="GL Posting Popayán (CO)"/>
    <n v="6305673"/>
    <x v="2"/>
    <n v="45223"/>
    <n v="138103"/>
    <s v="COFE2302"/>
    <s v="CO271"/>
    <s v="Maria Del Pilar Trujillo Correa"/>
    <m/>
    <s v="P800226324"/>
    <s v="800226324 BESTRAVEL SERVICE LTDA"/>
    <s v="E4"/>
    <n v="3001577"/>
    <s v=""/>
    <m/>
    <s v="FC754357_TKT_M.TRUJILLO_CLO_TCO_10_10"/>
    <s v="COP"/>
    <n v="44650"/>
    <n v="10.56"/>
    <n v="114.85"/>
    <n v="44650"/>
    <n v="0"/>
    <d v="2023-11-02T03:02:47"/>
    <n v="1"/>
    <n v="44650"/>
    <x v="11"/>
    <n v="3"/>
    <s v="4"/>
    <x v="2"/>
    <m/>
  </r>
  <r>
    <n v="1532"/>
    <s v="CO"/>
    <s v="CO4PP"/>
    <s v="7140"/>
    <s v="51157063"/>
    <s v="A6"/>
    <s v="GL Posting Popayán (CO)"/>
    <n v="6305673"/>
    <x v="2"/>
    <n v="45223"/>
    <n v="138103"/>
    <s v="COFE2302"/>
    <s v="CO271"/>
    <s v="Maria Del Pilar Trujillo Correa"/>
    <m/>
    <s v="P860054227"/>
    <s v="860054227 VIAJES ZEPPELIN SA"/>
    <s v="E4"/>
    <n v="3001577"/>
    <s v=""/>
    <m/>
    <s v="FC754357_TKT_M.TRUJILLO_CLO_TCO_10_10"/>
    <s v="COP"/>
    <n v="3534"/>
    <n v="0.84"/>
    <n v="9.09"/>
    <n v="3534"/>
    <n v="0"/>
    <d v="2023-11-02T03:02:47"/>
    <n v="1"/>
    <n v="3534"/>
    <x v="11"/>
    <n v="3"/>
    <s v="4"/>
    <x v="2"/>
    <m/>
  </r>
  <r>
    <n v="1533"/>
    <s v="CO"/>
    <s v="CO4PP"/>
    <s v="7140"/>
    <s v="51157063"/>
    <s v="A6"/>
    <s v="GL Posting Popayán (CO)"/>
    <n v="6305674"/>
    <x v="2"/>
    <n v="45227"/>
    <n v="138103"/>
    <s v="COFE2302"/>
    <s v="CO464"/>
    <s v="Pablo Emilio Prado Sanchez"/>
    <m/>
    <s v="P800226324"/>
    <s v="800226324 BESTRAVEL SERVICE LTDA"/>
    <s v="E4"/>
    <n v="3001577"/>
    <s v=""/>
    <m/>
    <s v="FC755392_TKT_P.PRADO_TCO_CLO_TCO_31_10"/>
    <s v="COP"/>
    <n v="78850"/>
    <n v="18.77"/>
    <n v="204.87"/>
    <n v="78850"/>
    <n v="0"/>
    <d v="2023-11-02T03:06:07"/>
    <n v="1"/>
    <n v="78850"/>
    <x v="11"/>
    <n v="3"/>
    <s v="4"/>
    <x v="2"/>
    <m/>
  </r>
  <r>
    <n v="1534"/>
    <s v="CO"/>
    <s v="CO4PP"/>
    <s v="7140"/>
    <s v="51157063"/>
    <s v="A6"/>
    <s v="GL Posting Popayán (CO)"/>
    <n v="6305674"/>
    <x v="2"/>
    <n v="45227"/>
    <n v="138103"/>
    <s v="COFE2302"/>
    <s v="CO464"/>
    <s v="Pablo Emilio Prado Sanchez"/>
    <m/>
    <s v="P860054227"/>
    <s v="860054227 VIAJES ZEPPELIN SA"/>
    <s v="E4"/>
    <n v="3001577"/>
    <s v=""/>
    <m/>
    <s v="FC755392_TKT_P.PRADO_TCO_CLO_TCO_31_10"/>
    <s v="COP"/>
    <n v="3534"/>
    <n v="0.84"/>
    <n v="9.18"/>
    <n v="3534"/>
    <n v="0"/>
    <d v="2023-11-02T03:06:07"/>
    <n v="1"/>
    <n v="3534"/>
    <x v="11"/>
    <n v="3"/>
    <s v="4"/>
    <x v="2"/>
    <m/>
  </r>
  <r>
    <n v="1535"/>
    <s v="CO"/>
    <s v="CO4PP"/>
    <s v="7140"/>
    <s v="51157063"/>
    <s v="A6"/>
    <s v="GL Posting Popayán (CO)"/>
    <n v="6305690"/>
    <x v="2"/>
    <n v="45230"/>
    <n v="138103"/>
    <s v="COFE2302"/>
    <s v="CO363"/>
    <s v="Paula Marcela Bastidas Rivera"/>
    <m/>
    <s v="P800226324"/>
    <s v="800226324 BESTRAVEL SERVICE LTDA"/>
    <s v="Z4"/>
    <n v="3001582"/>
    <s v=""/>
    <m/>
    <s v="FC754970_TKT_P.BASTIDAS_PPN_BOG_UIB_BOG_PPN_23_10"/>
    <s v="COP"/>
    <n v="138700"/>
    <n v="33.01"/>
    <n v="360.38"/>
    <n v="138700"/>
    <n v="0"/>
    <d v="2023-11-02T16:04:39"/>
    <n v="1"/>
    <n v="138700"/>
    <x v="3"/>
    <n v="3"/>
    <s v="4"/>
    <x v="2"/>
    <m/>
  </r>
  <r>
    <n v="1536"/>
    <s v="CO"/>
    <s v="CO4PP"/>
    <s v="7140"/>
    <s v="51157063"/>
    <s v="A6"/>
    <s v="GL Posting Popayán (CO)"/>
    <n v="6305690"/>
    <x v="2"/>
    <n v="45230"/>
    <n v="138103"/>
    <s v="COFE2302"/>
    <s v="CO363"/>
    <s v="Paula Marcela Bastidas Rivera"/>
    <m/>
    <s v="P860054227"/>
    <s v="860054227 VIAJES ZEPPELIN SA"/>
    <s v="Z4"/>
    <n v="3001582"/>
    <s v=""/>
    <m/>
    <s v="FC754970_TKT_P.BASTIDAS_PPN_BOG_UIB_BOG_PPN_23_10"/>
    <s v="COP"/>
    <n v="13053"/>
    <n v="3.11"/>
    <n v="33.909999999999997"/>
    <n v="13053"/>
    <n v="0"/>
    <d v="2023-11-02T16:04:39"/>
    <n v="1"/>
    <n v="13053"/>
    <x v="3"/>
    <n v="3"/>
    <s v="4"/>
    <x v="2"/>
    <m/>
  </r>
  <r>
    <n v="1537"/>
    <s v="CO"/>
    <s v="CO"/>
    <s v="7140"/>
    <s v="51157063"/>
    <s v="C2"/>
    <s v="GL Posting UCM (CO)"/>
    <n v="11306377"/>
    <x v="2"/>
    <n v="45200"/>
    <n v="126834"/>
    <s v="COFE2302"/>
    <s v="CO536"/>
    <s v="Cristian Camilo Zuluaga Rodriguez"/>
    <m/>
    <s v="P860403441"/>
    <s v="860403441 HOTELERA TURISTICA VILLAVICENCIO LTDA"/>
    <s v="E6"/>
    <n v="3001717"/>
    <s v=""/>
    <m/>
    <s v="FC002490_HOTEL ALHAMBRA_ALOJAMIENTO_CRISTIAN ZULUAGA"/>
    <s v="COP"/>
    <n v="22624"/>
    <n v="5.53"/>
    <n v="58.16"/>
    <n v="22624"/>
    <n v="0"/>
    <d v="2023-11-04T17:05:02"/>
    <n v="1"/>
    <n v="22624"/>
    <x v="11"/>
    <n v="3"/>
    <s v="6"/>
    <x v="1"/>
    <m/>
  </r>
  <r>
    <n v="1538"/>
    <s v="CO"/>
    <s v="CO"/>
    <s v="7140"/>
    <s v="51157063"/>
    <s v="C2"/>
    <s v="GL Posting UCM (CO)"/>
    <n v="11306397"/>
    <x v="2"/>
    <n v="45200"/>
    <n v="126834"/>
    <s v="COFE2302"/>
    <s v="CO572"/>
    <s v="Lina Maria López Santacruz"/>
    <m/>
    <s v="P860403441"/>
    <s v="860403441 HOTELERA TURISTICA VILLAVICENCIO LTDA"/>
    <s v="E6"/>
    <n v="3001717"/>
    <s v=""/>
    <m/>
    <s v="FC002489_ALOJAMIENTO LINA LOPEZ_REUNION SAE META"/>
    <s v="COP"/>
    <n v="22624"/>
    <n v="5.53"/>
    <n v="58.16"/>
    <n v="22624"/>
    <n v="0"/>
    <d v="2023-11-04T20:37:51"/>
    <n v="1"/>
    <n v="22624"/>
    <x v="11"/>
    <n v="3"/>
    <s v="6"/>
    <x v="1"/>
    <m/>
  </r>
  <r>
    <n v="1539"/>
    <s v="CO"/>
    <s v="CO3SM"/>
    <s v="7140"/>
    <s v="51159501"/>
    <s v="A4"/>
    <s v="GL Posting Santa Marta (CO)"/>
    <n v="4300953"/>
    <x v="2"/>
    <n v="45203"/>
    <s v="YADA"/>
    <s v="COFE2302"/>
    <n v="124655"/>
    <s v="Omar Enrique Enrique Orozco Oliveros"/>
    <m/>
    <s v="P830052998"/>
    <s v="830052998 FIDEICOMISOS BBVA FIDUCIARIA CONCESION"/>
    <s v="Z3"/>
    <n v="3002762"/>
    <s v=""/>
    <m/>
    <s v="FC816601_O_PEAJES_OOROZCO_MISION_APOYO_LFS"/>
    <s v="COP"/>
    <n v="10600"/>
    <n v="2.59"/>
    <n v="27.25"/>
    <n v="10600"/>
    <n v="0"/>
    <d v="2023-10-26T16:34:19"/>
    <n v="1"/>
    <n v="10600"/>
    <x v="3"/>
    <n v="3"/>
    <s v="3"/>
    <x v="0"/>
    <m/>
  </r>
  <r>
    <n v="1540"/>
    <s v="CO"/>
    <s v="CO3SM"/>
    <s v="7140"/>
    <s v="51159501"/>
    <s v="A4"/>
    <s v="GL Posting Santa Marta (CO)"/>
    <n v="4300953"/>
    <x v="2"/>
    <n v="45203"/>
    <s v="YADA"/>
    <s v="COFE2302"/>
    <n v="124655"/>
    <s v="Omar Enrique Enrique Orozco Oliveros"/>
    <m/>
    <s v="P830052998"/>
    <s v="830052998 FIDEICOMISOS BBVA FIDUCIARIA CONCESION"/>
    <s v="Z3"/>
    <n v="3002762"/>
    <s v=""/>
    <m/>
    <s v="F357563_O_PEAJES_OOROZCO_MISION_APOYO_LFS"/>
    <s v="COP"/>
    <n v="10600"/>
    <n v="2.59"/>
    <n v="27.25"/>
    <n v="10600"/>
    <n v="0"/>
    <d v="2023-10-26T16:34:19"/>
    <n v="1"/>
    <n v="10600"/>
    <x v="3"/>
    <n v="3"/>
    <s v="3"/>
    <x v="0"/>
    <m/>
  </r>
  <r>
    <n v="1541"/>
    <s v="CO"/>
    <s v="CO3SM"/>
    <s v="7140"/>
    <s v="51159501"/>
    <s v="A4"/>
    <s v="GL Posting Santa Marta (CO)"/>
    <n v="4300956"/>
    <x v="2"/>
    <n v="45219"/>
    <s v="YADA"/>
    <s v="COFE2302"/>
    <n v="124655"/>
    <s v="Omar Enrique Enrique Orozco Oliveros"/>
    <m/>
    <s v="P830052998"/>
    <s v="830052998 FIDEICOMISOS BBVA FIDUCIARIA CONCESION"/>
    <s v="Z3"/>
    <n v="3002762"/>
    <s v=""/>
    <m/>
    <s v="FC840137_O_PEAJES_OROZCO_MISION_LFS_RCHA"/>
    <s v="COP"/>
    <n v="10600"/>
    <n v="2.5099999999999998"/>
    <n v="27.27"/>
    <n v="10600"/>
    <n v="0"/>
    <d v="2023-10-26T17:41:39"/>
    <n v="1"/>
    <n v="10600"/>
    <x v="3"/>
    <n v="3"/>
    <s v="3"/>
    <x v="0"/>
    <m/>
  </r>
  <r>
    <n v="1542"/>
    <s v="CO"/>
    <s v="CO3SM"/>
    <s v="7140"/>
    <s v="51159501"/>
    <s v="A4"/>
    <s v="GL Posting Santa Marta (CO)"/>
    <n v="4300956"/>
    <x v="2"/>
    <n v="45219"/>
    <s v="YADA"/>
    <s v="COFE2302"/>
    <n v="124655"/>
    <s v="Omar Enrique Enrique Orozco Oliveros"/>
    <m/>
    <s v="P830052998"/>
    <s v="830052998 FIDEICOMISOS BBVA FIDUCIARIA CONCESION"/>
    <s v="Z3"/>
    <n v="3002762"/>
    <s v=""/>
    <m/>
    <s v="FC382832_O_PEAJES_OROZCO_MISION_LFS_RCHA"/>
    <s v="COP"/>
    <n v="10600"/>
    <n v="2.5099999999999998"/>
    <n v="27.27"/>
    <n v="10600"/>
    <n v="0"/>
    <d v="2023-10-26T17:41:39"/>
    <n v="1"/>
    <n v="10600"/>
    <x v="3"/>
    <n v="3"/>
    <s v="3"/>
    <x v="0"/>
    <m/>
  </r>
  <r>
    <n v="1543"/>
    <s v="CO"/>
    <s v="CO4PP"/>
    <s v="7140"/>
    <s v="51159501"/>
    <s v="A6"/>
    <s v="GL Posting Popayán (CO)"/>
    <n v="6305476"/>
    <x v="2"/>
    <n v="45224"/>
    <n v="125062"/>
    <s v="COFE2302"/>
    <n v="135304"/>
    <s v="Julio Tamayo"/>
    <m/>
    <s v="P830054539"/>
    <s v="830054539 FIDUCOLOMBIA S.A."/>
    <s v="Z4"/>
    <n v="3001582"/>
    <s v=""/>
    <m/>
    <s v="O_FC177788_PEAJE_CO45_LMS995_W.TAMAYO_MISION SEGUIMIENTO OBRA R9"/>
    <s v="COP"/>
    <n v="8900"/>
    <n v="2.11"/>
    <n v="22.89"/>
    <n v="8900"/>
    <n v="0"/>
    <d v="2023-10-27T21:44:52"/>
    <n v="1"/>
    <n v="8900"/>
    <x v="3"/>
    <n v="3"/>
    <s v="4"/>
    <x v="2"/>
    <m/>
  </r>
  <r>
    <n v="1544"/>
    <s v="CO"/>
    <s v="CO4PP"/>
    <s v="7140"/>
    <s v="51159501"/>
    <s v="A6"/>
    <s v="GL Posting Popayán (CO)"/>
    <n v="6305476"/>
    <x v="2"/>
    <n v="45224"/>
    <n v="125062"/>
    <s v="COFE2302"/>
    <n v="135304"/>
    <s v="Julio Tamayo"/>
    <m/>
    <s v="P830054539"/>
    <s v="830054539 FIDUCOLOMBIA S.A."/>
    <s v="Z4"/>
    <n v="3001582"/>
    <s v=""/>
    <m/>
    <s v="O_FC302082_PEAJE_CO45_LMS995_W.TAMAYO_MISION SEGUIMIENTO OBRA R9"/>
    <s v="COP"/>
    <n v="8900"/>
    <n v="2.11"/>
    <n v="22.89"/>
    <n v="8900"/>
    <n v="0"/>
    <d v="2023-10-27T21:44:52"/>
    <n v="1"/>
    <n v="8900"/>
    <x v="3"/>
    <n v="3"/>
    <s v="4"/>
    <x v="2"/>
    <m/>
  </r>
  <r>
    <n v="1545"/>
    <s v="CO"/>
    <s v="CO4TC"/>
    <s v="7140"/>
    <s v="51159501"/>
    <s v="A7"/>
    <s v="GL Posting Tumaco (CO)"/>
    <n v="7300992"/>
    <x v="2"/>
    <n v="45226"/>
    <n v="130959"/>
    <s v="COFE2302"/>
    <n v="125336"/>
    <s v="John Alexander Benitez Leiton"/>
    <m/>
    <s v="P900880846"/>
    <s v="900880846 CONCESIONARIA VIAL UNIÓN DEL SUR S.A.S"/>
    <s v="E4"/>
    <n v="3001577"/>
    <s v=""/>
    <m/>
    <s v="FC551999_PEAJES_J.BENITEZ_MISION EDUCACION IPIALES CUMBAL Y PASTO"/>
    <s v="COP"/>
    <n v="12300"/>
    <n v="2.93"/>
    <n v="31.96"/>
    <n v="12300"/>
    <n v="0"/>
    <d v="2023-10-28T19:35:05"/>
    <n v="1"/>
    <n v="12300"/>
    <x v="11"/>
    <n v="3"/>
    <s v="4"/>
    <x v="2"/>
    <m/>
  </r>
  <r>
    <n v="1546"/>
    <s v="CO"/>
    <s v="CO4TC"/>
    <s v="7140"/>
    <s v="51159501"/>
    <s v="A7"/>
    <s v="GL Posting Tumaco (CO)"/>
    <n v="7300992"/>
    <x v="2"/>
    <n v="45226"/>
    <n v="130959"/>
    <s v="COFE2302"/>
    <n v="125336"/>
    <s v="John Alexander Benitez Leiton"/>
    <m/>
    <s v="P900880846"/>
    <s v="900880846 CONCESIONARIA VIAL UNIÓN DEL SUR S.A.S"/>
    <s v="E4"/>
    <n v="3001577"/>
    <s v=""/>
    <m/>
    <s v="FC362120_PEAJES_J.BENITEZ_MISION EDUCACION IPIALES CUMBAL Y PASTO"/>
    <s v="COP"/>
    <n v="12300"/>
    <n v="2.93"/>
    <n v="31.96"/>
    <n v="12300"/>
    <n v="0"/>
    <d v="2023-10-28T19:35:05"/>
    <n v="1"/>
    <n v="12300"/>
    <x v="11"/>
    <n v="3"/>
    <s v="4"/>
    <x v="2"/>
    <m/>
  </r>
  <r>
    <n v="1547"/>
    <s v="CO"/>
    <s v="CO3SM"/>
    <s v="7140"/>
    <s v="51159501"/>
    <s v="C7"/>
    <s v="GL Posting Riohacha (CO)"/>
    <n v="16300425"/>
    <x v="2"/>
    <n v="45218"/>
    <n v="130437"/>
    <s v="COFE2302"/>
    <n v="139088"/>
    <s v="JAIRO ALONSO LLAMAS"/>
    <m/>
    <s v="P830052998"/>
    <s v="830052998 FIDEICOMISOS BBVA FIDUCIARIA CONCESION"/>
    <s v="Z3"/>
    <n v="3002762"/>
    <s v=""/>
    <m/>
    <s v="FC512106_O_PEAJES_JLLAMAS_ACOMPAÑAMIENTO GAA_TALLER EDUCACION FINANCIERA SESION 2"/>
    <s v="COP"/>
    <n v="10600"/>
    <n v="2.5099999999999998"/>
    <n v="27.27"/>
    <n v="10600"/>
    <n v="0"/>
    <d v="2023-10-30T14:45:39"/>
    <n v="1"/>
    <n v="10600"/>
    <x v="3"/>
    <n v="3"/>
    <s v="3"/>
    <x v="0"/>
    <m/>
  </r>
  <r>
    <n v="1548"/>
    <s v="CO"/>
    <s v="CO3SM"/>
    <s v="7140"/>
    <s v="51159501"/>
    <s v="C7"/>
    <s v="GL Posting Riohacha (CO)"/>
    <n v="16300425"/>
    <x v="2"/>
    <n v="45218"/>
    <n v="130437"/>
    <s v="COFE2302"/>
    <n v="139088"/>
    <s v="JAIRO ALONSO LLAMAS"/>
    <m/>
    <s v="P830052998"/>
    <s v="830052998 FIDEICOMISOS BBVA FIDUCIARIA CONCESION"/>
    <s v="Z3"/>
    <n v="3002762"/>
    <s v=""/>
    <m/>
    <s v="FC768568_O_PEAJES_JLLAMAS_ACOMPAÑAMIENTO GAA_TALLER EDUCACION FINANCIERA SESION 2"/>
    <s v="COP"/>
    <n v="10600"/>
    <n v="2.5099999999999998"/>
    <n v="27.27"/>
    <n v="10600"/>
    <n v="0"/>
    <d v="2023-10-30T14:45:39"/>
    <n v="1"/>
    <n v="10600"/>
    <x v="3"/>
    <n v="3"/>
    <s v="3"/>
    <x v="0"/>
    <m/>
  </r>
  <r>
    <n v="1549"/>
    <s v="CO"/>
    <s v="CO2BG"/>
    <s v="7140"/>
    <s v="51159508"/>
    <s v="A1"/>
    <s v="GL Posting Bogota (CO)"/>
    <n v="1303886"/>
    <x v="2"/>
    <n v="45230"/>
    <n v="138637"/>
    <s v="COFE2302"/>
    <s v="CO203"/>
    <s v="Jenny Amanda Burgos Damian"/>
    <m/>
    <s v="P901605592"/>
    <s v="901605592 TPG LUPE SAS"/>
    <s v="E3"/>
    <n v="3001812"/>
    <s v=""/>
    <m/>
    <s v="COFE2302_A_REEMBOLSO ALMUERZOS TALLER ARANDO"/>
    <s v="COP"/>
    <n v="7556"/>
    <n v="1.8"/>
    <n v="19.63"/>
    <n v="7556"/>
    <n v="0"/>
    <d v="2023-11-10T00:05:16"/>
    <n v="1"/>
    <n v="7556"/>
    <x v="11"/>
    <n v="3"/>
    <s v="3"/>
    <x v="0"/>
    <m/>
  </r>
  <r>
    <n v="1550"/>
    <s v="CO"/>
    <s v="CO3AR"/>
    <s v="7140"/>
    <s v="51159519"/>
    <s v="C6"/>
    <s v="GL Posting Arauca (CO)"/>
    <n v="15301626"/>
    <x v="2"/>
    <n v="45222"/>
    <s v="YUBL"/>
    <s v="COFE2302"/>
    <m/>
    <s v=""/>
    <m/>
    <s v=""/>
    <s v=""/>
    <s v="Z3"/>
    <n v="3002764"/>
    <s v=""/>
    <m/>
    <s v="GMF_ANT_KRIVERO_ACIVIDADES EDUCACION"/>
    <s v="COP"/>
    <n v="1320"/>
    <n v="0.31"/>
    <n v="3.4"/>
    <n v="1320"/>
    <n v="0"/>
    <d v="2023-11-03T19:22:33"/>
    <n v="1"/>
    <n v="1320"/>
    <x v="3"/>
    <n v="3"/>
    <s v="3"/>
    <x v="0"/>
    <m/>
  </r>
  <r>
    <n v="1551"/>
    <s v="CO"/>
    <s v="CO4PP"/>
    <s v="7140"/>
    <s v="51351017"/>
    <s v="A6"/>
    <s v="GL Posting Popayán (CO)"/>
    <n v="6305547"/>
    <x v="2"/>
    <n v="45230"/>
    <n v="10086"/>
    <s v="COFE2302"/>
    <s v="CO276"/>
    <s v="Gerardo Alfonso Fletcher Serrano"/>
    <m/>
    <s v="P10306244"/>
    <s v="10306244 WILSON FERNANDO CAMAYO DELGADO"/>
    <s v="E4"/>
    <n v="3001577"/>
    <s v=""/>
    <m/>
    <s v="O_WA021927_VULCANIZADA CARRO_FYZ221_CO26_GFLETCHER_ACOMPAÑAMIENTOS PEDAGOGICO SAE PROYECTO ARANDO"/>
    <s v="COP"/>
    <n v="15000"/>
    <n v="3.57"/>
    <n v="38.97"/>
    <n v="15000"/>
    <n v="0"/>
    <d v="2023-10-31T22:06:41"/>
    <n v="1"/>
    <n v="15000"/>
    <x v="11"/>
    <n v="3"/>
    <s v="4"/>
    <x v="2"/>
    <m/>
  </r>
  <r>
    <n v="1552"/>
    <s v="CO"/>
    <s v="CO4TC"/>
    <s v="7140"/>
    <s v="51351017"/>
    <s v="A7"/>
    <s v="GL Posting Tumaco (CO)"/>
    <n v="7300992"/>
    <x v="2"/>
    <n v="45226"/>
    <n v="130959"/>
    <s v="COFE2302"/>
    <n v="125336"/>
    <s v="John Alexander Benitez Leiton"/>
    <m/>
    <s v="P13008462"/>
    <s v="13008462 TEODORO ALBERTO VELA"/>
    <s v="E4"/>
    <n v="3001577"/>
    <s v=""/>
    <m/>
    <s v="WA021901_OTROS_J.BENITEZ_SERVICIO DE LAVADO DE VEHICULO_MISION EDUCACION IPIALES CUMBAL Y PASTO"/>
    <s v="COP"/>
    <n v="70000"/>
    <n v="16.66"/>
    <n v="181.88"/>
    <n v="70000"/>
    <n v="0"/>
    <d v="2023-10-28T19:35:05"/>
    <n v="1"/>
    <n v="70000"/>
    <x v="11"/>
    <n v="3"/>
    <s v="4"/>
    <x v="2"/>
    <m/>
  </r>
  <r>
    <n v="1553"/>
    <s v="CO"/>
    <s v="CO3CU"/>
    <s v="7140"/>
    <s v="51551003"/>
    <s v="A2"/>
    <s v="GL Posting Cucuta (CO)"/>
    <n v="2302785"/>
    <x v="2"/>
    <n v="45208"/>
    <n v="10848"/>
    <s v="COFE2302"/>
    <s v="CO133"/>
    <s v="Cindy Johana Reales Gonzalez"/>
    <m/>
    <s v="P891700375"/>
    <s v="891700375 HOTEL SICARARE"/>
    <s v="E3"/>
    <n v="3001812"/>
    <s v=""/>
    <m/>
    <s v="FC011887 PAGO ALOJAMIENTO Cindy Johana Reales Gonzalez HOTEL SICARARE"/>
    <s v="COP"/>
    <n v="145000"/>
    <n v="34.1"/>
    <n v="358.84"/>
    <n v="145000"/>
    <n v="147"/>
    <d v="2023-10-17T06:53:55"/>
    <n v="1"/>
    <n v="145000"/>
    <x v="11"/>
    <n v="3"/>
    <s v="3"/>
    <x v="0"/>
    <m/>
  </r>
  <r>
    <n v="1554"/>
    <s v="CO"/>
    <s v="CO3CU"/>
    <s v="7140"/>
    <s v="51551003"/>
    <s v="A2"/>
    <s v="GL Posting Cucuta (CO)"/>
    <n v="2302810"/>
    <x v="2"/>
    <n v="45211"/>
    <n v="10848"/>
    <s v="COFE2302"/>
    <n v="139091"/>
    <s v="Anuar Pacheco Padilla"/>
    <m/>
    <s v="P900109754"/>
    <s v="900109754 PROVEEDORES MEDICOS DE COLOMBIA SAS - HOTEL MIO BOUTIQUE"/>
    <s v="E3"/>
    <n v="3001812"/>
    <s v=""/>
    <m/>
    <s v="FC017992 PAGO ALOJAMIENTO Anuar Pacheco Hotel Mio Butique"/>
    <s v="COP"/>
    <n v="600000"/>
    <n v="142.43"/>
    <n v="1498.82"/>
    <n v="600000"/>
    <n v="56"/>
    <d v="2023-10-17T10:31:17"/>
    <n v="1"/>
    <n v="600000"/>
    <x v="11"/>
    <n v="3"/>
    <s v="3"/>
    <x v="0"/>
    <m/>
  </r>
  <r>
    <n v="1555"/>
    <s v="CO"/>
    <s v="CO3CU"/>
    <s v="7140"/>
    <s v="51551003"/>
    <s v="A2"/>
    <s v="GL Posting Cucuta (CO)"/>
    <n v="2302811"/>
    <x v="2"/>
    <n v="45211"/>
    <n v="10848"/>
    <s v="COFE2302"/>
    <n v="140631"/>
    <s v="Kenny Esther Pua"/>
    <m/>
    <s v="P900109754"/>
    <s v="900109754 PROVEEDORES MEDICOS DE COLOMBIA SAS - HOTEL MIO BOUTIQUE"/>
    <s v="E3"/>
    <n v="3001812"/>
    <s v=""/>
    <m/>
    <s v="FC017993 PAGO ALOJAMIENTO Kenny Pua Hotel Mio Butique"/>
    <s v="COP"/>
    <n v="600000"/>
    <n v="142.43"/>
    <n v="1498.82"/>
    <n v="600000"/>
    <n v="56"/>
    <d v="2023-10-17T10:32:49"/>
    <n v="1"/>
    <n v="600000"/>
    <x v="11"/>
    <n v="3"/>
    <s v="3"/>
    <x v="0"/>
    <m/>
  </r>
  <r>
    <n v="1556"/>
    <s v="CO"/>
    <s v="CO3CU"/>
    <s v="7140"/>
    <s v="51551003"/>
    <s v="A2"/>
    <s v="GL Posting Cucuta (CO)"/>
    <n v="2302812"/>
    <x v="2"/>
    <n v="45211"/>
    <n v="10848"/>
    <s v="COFE2302"/>
    <n v="140631"/>
    <s v="Kenny Esther Pua"/>
    <m/>
    <s v="P900109754"/>
    <s v="900109754 PROVEEDORES MEDICOS DE COLOMBIA SAS - HOTEL MIO BOUTIQUE"/>
    <s v="E3"/>
    <n v="3001812"/>
    <s v=""/>
    <m/>
    <s v="FC017985 PAGO ALOJAMIENTO Dalia Cantillo Hotel Mio Butique"/>
    <s v="COP"/>
    <n v="600000"/>
    <n v="142.43"/>
    <n v="1498.82"/>
    <n v="600000"/>
    <n v="56"/>
    <d v="2023-10-17T10:33:33"/>
    <n v="1"/>
    <n v="600000"/>
    <x v="11"/>
    <n v="3"/>
    <s v="3"/>
    <x v="0"/>
    <m/>
  </r>
  <r>
    <n v="1557"/>
    <s v="CO"/>
    <s v="CO3CU"/>
    <s v="7140"/>
    <s v="51551003"/>
    <s v="A2"/>
    <s v="GL Posting Cucuta (CO)"/>
    <n v="2302866"/>
    <x v="2"/>
    <n v="45219"/>
    <s v="AN52"/>
    <s v="COFE2302"/>
    <n v="140630"/>
    <s v="Carolina Agamez Florez"/>
    <m/>
    <s v="P1090417962"/>
    <s v="1090417962 FONSECA RODRIGUEZ ELISED TATIANA"/>
    <s v="E3"/>
    <n v="3001812"/>
    <s v=""/>
    <m/>
    <s v="NE023206_H_ALOJAMIENTO_CAGAMEZ_HOTEL AVENIDA 2 TIBU_ACTIVIDAD SEGUIMIENTO"/>
    <s v="COP"/>
    <n v="170000"/>
    <n v="40.21"/>
    <n v="437.3"/>
    <n v="170000"/>
    <n v="318"/>
    <d v="2023-10-20T23:38:30"/>
    <n v="1"/>
    <n v="170000"/>
    <x v="11"/>
    <n v="3"/>
    <s v="3"/>
    <x v="0"/>
    <m/>
  </r>
  <r>
    <n v="1558"/>
    <s v="CO"/>
    <s v="CO3CU"/>
    <s v="7140"/>
    <s v="51551003"/>
    <s v="A2"/>
    <s v="GL Posting Cucuta (CO)"/>
    <n v="2302867"/>
    <x v="2"/>
    <n v="45219"/>
    <s v="AN52"/>
    <s v="COFE2302"/>
    <n v="140028"/>
    <s v="Junior Rafael Oquendo Negrete"/>
    <m/>
    <s v="P1090417962"/>
    <s v="1090417962 FONSECA RODRIGUEZ ELISED TATIANA"/>
    <s v="E3"/>
    <n v="3001812"/>
    <s v=""/>
    <m/>
    <s v="NE023209_H_ALOJAMIENTO_JOQUENDO_HOTEL AVENIDA 2 TIBU_ACTIVIDAD SEGUIMIENTO"/>
    <s v="COP"/>
    <n v="170000"/>
    <n v="40.21"/>
    <n v="437.3"/>
    <n v="170000"/>
    <n v="318"/>
    <d v="2023-10-20T23:41:25"/>
    <n v="1"/>
    <n v="170000"/>
    <x v="11"/>
    <n v="3"/>
    <s v="3"/>
    <x v="0"/>
    <m/>
  </r>
  <r>
    <n v="1559"/>
    <s v="CO"/>
    <s v="CO3CU"/>
    <s v="7140"/>
    <s v="51551003"/>
    <s v="A2"/>
    <s v="GL Posting Cucuta (CO)"/>
    <n v="2302868"/>
    <x v="2"/>
    <n v="45219"/>
    <s v="AN52"/>
    <s v="COFE2302"/>
    <n v="140034"/>
    <s v="Roniel Stiven Velasquez"/>
    <m/>
    <s v="P1090417962"/>
    <s v="1090417962 FONSECA RODRIGUEZ ELISED TATIANA"/>
    <s v="E3"/>
    <n v="3001812"/>
    <s v=""/>
    <m/>
    <s v="NE023207_H_ALOJAMIENTO_RVELASQUEZ_HOTEL AVENIDA 2 TIBU_ACTIVIDAD SEGUIMIENTO"/>
    <s v="COP"/>
    <n v="75000"/>
    <n v="17.739999999999998"/>
    <n v="192.93"/>
    <n v="75000"/>
    <n v="0"/>
    <d v="2023-10-20T23:48:43"/>
    <n v="1"/>
    <n v="75000"/>
    <x v="11"/>
    <n v="3"/>
    <s v="3"/>
    <x v="0"/>
    <m/>
  </r>
  <r>
    <n v="1560"/>
    <s v="CO"/>
    <s v="CO3CU"/>
    <s v="7140"/>
    <s v="51551003"/>
    <s v="A2"/>
    <s v="GL Posting Cucuta (CO)"/>
    <n v="2302870"/>
    <x v="2"/>
    <n v="45219"/>
    <s v="AN52"/>
    <s v="COFE2302"/>
    <n v="124677"/>
    <s v="Diana Carolina Prada"/>
    <m/>
    <s v="P1090417962"/>
    <s v="1090417962 FONSECA RODRIGUEZ ELISED TATIANA"/>
    <s v="E3"/>
    <n v="3001812"/>
    <s v=""/>
    <m/>
    <s v="NE023211_H_ALOJAMIENTO_DPRADA_HOTEL AVENIDA 2 TIBU_ACTIVIDAD SEGUIMIENTO"/>
    <s v="COP"/>
    <n v="170000"/>
    <n v="40.21"/>
    <n v="437.3"/>
    <n v="170000"/>
    <n v="318"/>
    <d v="2023-10-20T23:59:57"/>
    <n v="1"/>
    <n v="170000"/>
    <x v="11"/>
    <n v="3"/>
    <s v="3"/>
    <x v="0"/>
    <m/>
  </r>
  <r>
    <n v="1561"/>
    <s v="CO"/>
    <s v="CO3CU"/>
    <s v="7140"/>
    <s v="51551003"/>
    <s v="A2"/>
    <s v="GL Posting Cucuta (CO)"/>
    <n v="2302871"/>
    <x v="2"/>
    <n v="45219"/>
    <s v="AN52"/>
    <s v="COFE2302"/>
    <n v="140633"/>
    <s v="Duban Fernel Garcia"/>
    <m/>
    <s v="P1090417962"/>
    <s v="1090417962 FONSECA RODRIGUEZ ELISED TATIANA"/>
    <s v="E3"/>
    <n v="3001812"/>
    <s v=""/>
    <m/>
    <s v="NE023210_H_ALOJAMIENTO_DGARCIA_HOTEL AVENIDA 2 TIBU_ACTIVIDAD SEGUIMIENTO"/>
    <s v="COP"/>
    <n v="85000"/>
    <n v="20.11"/>
    <n v="218.65"/>
    <n v="85000"/>
    <n v="0"/>
    <d v="2023-10-21T00:04:21"/>
    <n v="1"/>
    <n v="85000"/>
    <x v="11"/>
    <n v="3"/>
    <s v="3"/>
    <x v="0"/>
    <m/>
  </r>
  <r>
    <n v="1562"/>
    <s v="CO"/>
    <s v="CO3CU"/>
    <s v="7140"/>
    <s v="51551003"/>
    <s v="A2"/>
    <s v="GL Posting Cucuta (CO)"/>
    <n v="2302934"/>
    <x v="2"/>
    <n v="45223"/>
    <s v="DI11"/>
    <s v="COFE2302"/>
    <n v="140631"/>
    <s v="Kenny Esther Pua"/>
    <m/>
    <s v="P800242657"/>
    <s v="800242657 INVERSIONES TATIVAN &amp; CIA SC"/>
    <s v="E3"/>
    <n v="3001812"/>
    <s v=""/>
    <m/>
    <s v="FC022425_PAGO ALOJAMIENTO Kenny Pua HOTEL TATIVAN"/>
    <s v="COP"/>
    <n v="155000"/>
    <n v="36.67"/>
    <n v="398.71"/>
    <n v="155000"/>
    <n v="147"/>
    <d v="2023-11-01T23:31:38"/>
    <n v="1"/>
    <n v="155000"/>
    <x v="11"/>
    <n v="3"/>
    <s v="3"/>
    <x v="0"/>
    <m/>
  </r>
  <r>
    <n v="1563"/>
    <s v="CO"/>
    <s v="CO3CU"/>
    <s v="7140"/>
    <s v="51551003"/>
    <s v="A2"/>
    <s v="GL Posting Cucuta (CO)"/>
    <n v="2302971"/>
    <x v="2"/>
    <n v="45226"/>
    <s v="DI11"/>
    <s v="COFE2302"/>
    <n v="140633"/>
    <s v="Duban Fernel Garcia"/>
    <m/>
    <s v="P37228131"/>
    <s v="37228131 ELDA PEREZ DE RODRIGUEZ"/>
    <s v="E3"/>
    <n v="3001812"/>
    <s v=""/>
    <m/>
    <s v="FC006119_PAGO ALOJAMIENTO Duban Garcia HOTEL EL DORADO DE TIBU"/>
    <s v="COP"/>
    <n v="88235"/>
    <n v="21"/>
    <n v="229.26"/>
    <n v="88235"/>
    <n v="147"/>
    <d v="2023-11-02T20:59:45"/>
    <n v="1"/>
    <n v="88235"/>
    <x v="11"/>
    <n v="3"/>
    <s v="3"/>
    <x v="0"/>
    <m/>
  </r>
  <r>
    <n v="1564"/>
    <s v="CO"/>
    <s v="CO4PP"/>
    <s v="7140"/>
    <s v="51551003"/>
    <s v="A6"/>
    <s v="GL Posting Popayán (CO)"/>
    <n v="6305496"/>
    <x v="2"/>
    <n v="45219"/>
    <s v="ELM7"/>
    <s v="COFE2302"/>
    <n v="139083"/>
    <s v="Camila Alexandra Erazo"/>
    <m/>
    <s v="P27431549"/>
    <s v="27431549 GILMA MARIA GOMEZ DE VELASQUEZ"/>
    <s v="E4"/>
    <n v="3001577"/>
    <s v=""/>
    <m/>
    <s v="H_WA021913_HOSPEDAJE_C.ERAZO_ACOMPAÑAMIENTO_EQUIPO_SAE"/>
    <s v="COP"/>
    <n v="140000"/>
    <n v="33.119999999999997"/>
    <n v="360.13"/>
    <n v="140000"/>
    <n v="0"/>
    <d v="2023-10-30T16:13:42"/>
    <n v="1"/>
    <n v="140000"/>
    <x v="11"/>
    <n v="3"/>
    <s v="4"/>
    <x v="2"/>
    <m/>
  </r>
  <r>
    <n v="1565"/>
    <s v="CO"/>
    <s v="CO4PP"/>
    <s v="7140"/>
    <s v="51551003"/>
    <s v="A6"/>
    <s v="GL Posting Popayán (CO)"/>
    <n v="6305505"/>
    <x v="2"/>
    <n v="45219"/>
    <s v="ELM7"/>
    <s v="COFE2302"/>
    <n v="141155"/>
    <s v="Abel Durán"/>
    <m/>
    <s v="P1061700291"/>
    <s v="1061700291 MAYERLINE TOBAR GOMEZ"/>
    <s v="E4"/>
    <n v="3001577"/>
    <s v=""/>
    <m/>
    <s v="H_WA021917_HOSPEDAJE_A.DURAN_ACOMPAÑAMIENTO_TUTORES_SAE_CAUCA"/>
    <s v="COP"/>
    <n v="35000"/>
    <n v="8.2799999999999994"/>
    <n v="90.03"/>
    <n v="35000"/>
    <n v="0"/>
    <d v="2023-10-30T17:35:08"/>
    <n v="1"/>
    <n v="35000"/>
    <x v="11"/>
    <n v="3"/>
    <s v="4"/>
    <x v="2"/>
    <m/>
  </r>
  <r>
    <n v="1566"/>
    <s v="CO"/>
    <s v="CO4PP"/>
    <s v="7140"/>
    <s v="51551003"/>
    <s v="A6"/>
    <s v="GL Posting Popayán (CO)"/>
    <n v="6305513"/>
    <x v="2"/>
    <n v="45224"/>
    <s v="ELM7"/>
    <s v="COFE2302"/>
    <s v="CO241"/>
    <s v="Rolando Jairo Rodriguez Guzman"/>
    <m/>
    <s v="P1061700291"/>
    <s v="1061700291 MAYERLINE TOBAR GOMEZ"/>
    <s v="E4"/>
    <n v="3001577"/>
    <s v=""/>
    <m/>
    <s v="H_WA021919_HOSPEDAJE_R.RODRIGUEZ_APOYO_PEDAGOGICO_REUNION_SAE"/>
    <s v="COP"/>
    <n v="35000"/>
    <n v="8.2799999999999994"/>
    <n v="90.03"/>
    <n v="35000"/>
    <n v="0"/>
    <d v="2023-10-30T19:54:59"/>
    <n v="1"/>
    <n v="35000"/>
    <x v="11"/>
    <n v="3"/>
    <s v="4"/>
    <x v="2"/>
    <m/>
  </r>
  <r>
    <n v="1567"/>
    <s v="CO"/>
    <s v="CO4PP"/>
    <s v="7140"/>
    <s v="51551003"/>
    <s v="A6"/>
    <s v="GL Posting Popayán (CO)"/>
    <n v="6305519"/>
    <x v="2"/>
    <n v="45226"/>
    <s v="ELM7"/>
    <s v="COFE2302"/>
    <s v="CO202"/>
    <s v="Nancy Marina Ortiz Valencia"/>
    <m/>
    <s v="P37004394"/>
    <s v="37004394 CARMEN LUISA RAMIREZ CHAMORRO"/>
    <s v="E4"/>
    <n v="3001577"/>
    <s v=""/>
    <m/>
    <s v="FC004576_ALOJAMIENTO_N.ORTIZ_11_A_12_OCT_Realizar grupos_FOCALES_APLICACION_LINEA_BASE"/>
    <s v="COP"/>
    <n v="92437"/>
    <n v="22"/>
    <n v="240.17"/>
    <n v="92437"/>
    <n v="147"/>
    <d v="2023-10-31T15:43:43"/>
    <n v="1"/>
    <n v="92437"/>
    <x v="11"/>
    <n v="3"/>
    <s v="4"/>
    <x v="2"/>
    <m/>
  </r>
  <r>
    <n v="1568"/>
    <s v="CO"/>
    <s v="CO4PP"/>
    <s v="7140"/>
    <s v="51551003"/>
    <s v="A6"/>
    <s v="GL Posting Popayán (CO)"/>
    <n v="6305522"/>
    <x v="2"/>
    <n v="45226"/>
    <s v="ELM7"/>
    <s v="COFE2302"/>
    <s v="CO271"/>
    <s v="Maria Del Pilar Trujillo Correa"/>
    <m/>
    <s v="P37004394"/>
    <s v="37004394 CARMEN LUISA RAMIREZ CHAMORRO"/>
    <s v="E4"/>
    <n v="3001577"/>
    <s v=""/>
    <m/>
    <s v="FC004579_ALOJAMIENTO_M.TRUJILLO_IPIALES_DEL11_AL_12_DEL_10_DEL_2023_TARIFA_8*1000_IPIALES_TARIFA_5511"/>
    <s v="COP"/>
    <n v="92436"/>
    <n v="22"/>
    <n v="240.17"/>
    <n v="92436"/>
    <n v="147"/>
    <d v="2023-10-31T15:50:59"/>
    <n v="1"/>
    <n v="92436"/>
    <x v="11"/>
    <n v="3"/>
    <s v="4"/>
    <x v="2"/>
    <m/>
  </r>
  <r>
    <n v="1569"/>
    <s v="CO"/>
    <s v="CO4PP"/>
    <s v="7140"/>
    <s v="51551003"/>
    <s v="A6"/>
    <s v="GL Posting Popayán (CO)"/>
    <n v="6305525"/>
    <x v="2"/>
    <n v="45226"/>
    <n v="125062"/>
    <s v="COFE2302"/>
    <n v="141155"/>
    <s v="Abel Durán"/>
    <m/>
    <s v="P900261074"/>
    <s v="900261074 FLOREZ Z Y CIA SCA"/>
    <s v="E4"/>
    <n v="3001577"/>
    <s v=""/>
    <m/>
    <s v="FC020931_ALOJAM_H_A.DURAN_TUMACO_08_12_10_2023"/>
    <s v="COP"/>
    <n v="676000"/>
    <n v="160.88999999999999"/>
    <n v="1756.41"/>
    <n v="676000"/>
    <n v="0"/>
    <d v="2023-10-31T16:26:02"/>
    <n v="1"/>
    <n v="676000"/>
    <x v="11"/>
    <n v="3"/>
    <s v="4"/>
    <x v="2"/>
    <m/>
  </r>
  <r>
    <n v="1570"/>
    <s v="CO"/>
    <s v="CO4PP"/>
    <s v="7140"/>
    <s v="51551003"/>
    <s v="A6"/>
    <s v="GL Posting Popayán (CO)"/>
    <n v="6305547"/>
    <x v="2"/>
    <n v="45230"/>
    <n v="10086"/>
    <s v="COFE2302"/>
    <s v="CO276"/>
    <s v="Gerardo Alfonso Fletcher Serrano"/>
    <m/>
    <s v="P1061700291"/>
    <s v="1061700291 MAYERLINE TOBAR GOMEZ"/>
    <s v="E4"/>
    <n v="3001577"/>
    <s v=""/>
    <m/>
    <s v="H_WA021925_HOSPEDAJE_GFLETCHER_ACOMPAÑAMIENTOS PEDAGOGICO SAE PROYECTO ARANDO"/>
    <s v="COP"/>
    <n v="35000"/>
    <n v="8.33"/>
    <n v="90.94"/>
    <n v="35000"/>
    <n v="0"/>
    <d v="2023-10-31T22:06:41"/>
    <n v="1"/>
    <n v="35000"/>
    <x v="11"/>
    <n v="3"/>
    <s v="4"/>
    <x v="2"/>
    <m/>
  </r>
  <r>
    <n v="1571"/>
    <s v="CO"/>
    <s v="CO4PP"/>
    <s v="7140"/>
    <s v="51551003"/>
    <s v="A6"/>
    <s v="GL Posting Popayán (CO)"/>
    <n v="6305574"/>
    <x v="2"/>
    <n v="45219"/>
    <n v="138103"/>
    <s v="COFE2302"/>
    <n v="141130"/>
    <s v="Diana Carola Alava"/>
    <m/>
    <s v="P37004394"/>
    <s v="37004394 CARMEN LUISA RAMIREZ CHAMORRO"/>
    <s v="E4"/>
    <n v="3001577"/>
    <s v=""/>
    <m/>
    <s v="FC004577_ALOJAM_H_D.ALAVA_11_10_IPIALES"/>
    <s v="COP"/>
    <n v="92437"/>
    <n v="21.87"/>
    <n v="237.78"/>
    <n v="92437"/>
    <n v="147"/>
    <d v="2023-11-01T07:58:18"/>
    <n v="1"/>
    <n v="92437"/>
    <x v="11"/>
    <n v="3"/>
    <s v="4"/>
    <x v="2"/>
    <m/>
  </r>
  <r>
    <n v="1572"/>
    <s v="CO"/>
    <s v="CO4PP"/>
    <s v="7140"/>
    <s v="51551003"/>
    <s v="A6"/>
    <s v="GL Posting Popayán (CO)"/>
    <n v="6305643"/>
    <x v="2"/>
    <n v="45201"/>
    <n v="138103"/>
    <s v="COFE2302"/>
    <n v="126523"/>
    <s v="Edwin Mauricio Jaramillo Rodriguez"/>
    <m/>
    <s v="P900261074"/>
    <s v="900261074 FLOREZ Z Y CIA SCA"/>
    <s v="E4"/>
    <n v="3001577"/>
    <s v=""/>
    <m/>
    <s v="FC020789_ALOJAM_H_E.JARAMILLO_03_A_06_10_TUMACO"/>
    <s v="COP"/>
    <n v="338000"/>
    <n v="82.57"/>
    <n v="868.84"/>
    <n v="338000"/>
    <n v="0"/>
    <d v="2023-11-01T22:57:39"/>
    <n v="1"/>
    <n v="338000"/>
    <x v="11"/>
    <n v="3"/>
    <s v="4"/>
    <x v="2"/>
    <m/>
  </r>
  <r>
    <n v="1573"/>
    <s v="CO"/>
    <s v="CO4PP"/>
    <s v="7140"/>
    <s v="51551003"/>
    <s v="A6"/>
    <s v="GL Posting Popayán (CO)"/>
    <n v="6305644"/>
    <x v="2"/>
    <n v="45201"/>
    <n v="138103"/>
    <s v="COFE2302"/>
    <n v="118641"/>
    <s v="Ana Cristina Cortes Castillo"/>
    <m/>
    <s v="P900261074"/>
    <s v="900261074 FLOREZ Z Y CIA SCA"/>
    <s v="E4"/>
    <n v="3001577"/>
    <s v=""/>
    <m/>
    <s v="FC020930_ALOJAM_H_A.CORTES_08_A_12_10_TUMACO"/>
    <s v="COP"/>
    <n v="676000"/>
    <n v="165.13"/>
    <n v="1737.68"/>
    <n v="676000"/>
    <n v="0"/>
    <d v="2023-11-01T23:04:15"/>
    <n v="1"/>
    <n v="676000"/>
    <x v="11"/>
    <n v="3"/>
    <s v="4"/>
    <x v="2"/>
    <m/>
  </r>
  <r>
    <n v="1574"/>
    <s v="CO"/>
    <s v="CO4PP"/>
    <s v="7140"/>
    <s v="51551003"/>
    <s v="A6"/>
    <s v="GL Posting Popayán (CO)"/>
    <n v="6305710"/>
    <x v="2"/>
    <n v="45201"/>
    <n v="138103"/>
    <s v="COFE2302"/>
    <s v="CO271"/>
    <s v="Maria Del Pilar Trujillo Correa"/>
    <m/>
    <s v="P900261074"/>
    <s v="900261074 FLOREZ Z Y CIA SCA"/>
    <s v="E4"/>
    <n v="3001577"/>
    <s v=""/>
    <m/>
    <s v="AJ_TRANS NO 6305642_ERROR TID_FC020911_ALOJAM_H_P.TRUJILLO_10_10_TUMACO"/>
    <s v="COP"/>
    <n v="169000"/>
    <n v="41.28"/>
    <n v="434.42"/>
    <n v="169000"/>
    <n v="0"/>
    <d v="2023-11-09T20:25:06"/>
    <n v="1"/>
    <n v="169000"/>
    <x v="11"/>
    <n v="3"/>
    <s v="4"/>
    <x v="2"/>
    <m/>
  </r>
  <r>
    <n v="1575"/>
    <s v="CO"/>
    <s v="CO4TC"/>
    <s v="7140"/>
    <s v="51551003"/>
    <s v="A7"/>
    <s v="GL Posting Tumaco (CO)"/>
    <n v="7300959"/>
    <x v="2"/>
    <n v="45217"/>
    <n v="130959"/>
    <s v="COFE2302"/>
    <s v="CO464"/>
    <s v="Pablo Emilio Prado Sanchez"/>
    <m/>
    <s v="P98395990"/>
    <s v="98395990 JAVIER HORACIO SOLARTE ROSERO"/>
    <s v="E4"/>
    <n v="3001577"/>
    <s v=""/>
    <m/>
    <s v="WA021840_ALOJAM_H_P.PRADO_MISION CAPACITACION ICT EQUIPO SAE"/>
    <s v="COP"/>
    <n v="100000"/>
    <n v="23.74"/>
    <n v="249.8"/>
    <n v="100000"/>
    <n v="0"/>
    <d v="2023-10-18T23:33:01"/>
    <n v="1"/>
    <n v="100000"/>
    <x v="11"/>
    <n v="3"/>
    <s v="4"/>
    <x v="2"/>
    <m/>
  </r>
  <r>
    <n v="1576"/>
    <s v="CO"/>
    <s v="CO4TC"/>
    <s v="7140"/>
    <s v="51551003"/>
    <s v="A7"/>
    <s v="GL Posting Tumaco (CO)"/>
    <n v="7300967"/>
    <x v="2"/>
    <n v="45219"/>
    <n v="130959"/>
    <s v="COFE2302"/>
    <n v="139083"/>
    <s v="Camila Alexandra Erazo"/>
    <m/>
    <s v="P98395990"/>
    <s v="98395990 JAVIER HORACIO SOLARTE ROSERO"/>
    <s v="E4"/>
    <n v="3001577"/>
    <s v=""/>
    <m/>
    <s v="WA021874_ALOJAM_H_C.ERAZO_MISION ACOMPAÑAMIENTO EQUIPO RICAURTE SAE"/>
    <s v="COP"/>
    <n v="100000"/>
    <n v="23.66"/>
    <n v="257.23"/>
    <n v="100000"/>
    <n v="0"/>
    <d v="2023-10-25T17:58:36"/>
    <n v="1"/>
    <n v="100000"/>
    <x v="11"/>
    <n v="3"/>
    <s v="4"/>
    <x v="2"/>
    <m/>
  </r>
  <r>
    <n v="1577"/>
    <s v="CO"/>
    <s v="CO4TC"/>
    <s v="7140"/>
    <s v="51551003"/>
    <s v="A7"/>
    <s v="GL Posting Tumaco (CO)"/>
    <n v="7300981"/>
    <x v="2"/>
    <n v="45224"/>
    <n v="130959"/>
    <s v="COFE2302"/>
    <s v="CO218"/>
    <s v="Leonardo Favio Gonzalez Marin"/>
    <m/>
    <s v="P98395990"/>
    <s v="98395990 JAVIER HORACIO SOLARTE ROSERO"/>
    <s v="E4"/>
    <n v="3001577"/>
    <s v=""/>
    <m/>
    <s v="WA021883_ALOJAM_H_L.GONZALEZ_MISION NEDUCACION RICAURTE CUMBAL"/>
    <s v="COP"/>
    <n v="100000"/>
    <n v="23.66"/>
    <n v="257.23"/>
    <n v="100000"/>
    <n v="0"/>
    <d v="2023-10-26T01:19:32"/>
    <n v="1"/>
    <n v="100000"/>
    <x v="11"/>
    <n v="3"/>
    <s v="4"/>
    <x v="2"/>
    <m/>
  </r>
  <r>
    <n v="1578"/>
    <s v="CO"/>
    <s v="CO4TC"/>
    <s v="7140"/>
    <s v="51551003"/>
    <s v="A7"/>
    <s v="GL Posting Tumaco (CO)"/>
    <n v="7300991"/>
    <x v="2"/>
    <n v="45226"/>
    <n v="130959"/>
    <s v="COFE2302"/>
    <n v="141130"/>
    <s v="Diana Carola Alava"/>
    <m/>
    <s v="P87511723"/>
    <s v="87511723 MITIS CANACUAN SEGUNDO HILARION"/>
    <s v="E4"/>
    <n v="3001577"/>
    <s v=""/>
    <m/>
    <s v="WA021904_ALOJAM_H_D.ALAVA_MISION LEVANTAMIENTO LINEA BASE CUMBAL Y SED PASTO Y ACOMPAÑMIENTO TUTORES"/>
    <s v="COP"/>
    <n v="80000"/>
    <n v="19.04"/>
    <n v="207.86"/>
    <n v="80000"/>
    <n v="0"/>
    <d v="2023-10-28T02:28:09"/>
    <n v="1"/>
    <n v="80000"/>
    <x v="11"/>
    <n v="3"/>
    <s v="4"/>
    <x v="2"/>
    <m/>
  </r>
  <r>
    <n v="1579"/>
    <s v="CO"/>
    <s v="CO4TC"/>
    <s v="7140"/>
    <s v="51551003"/>
    <s v="A7"/>
    <s v="GL Posting Tumaco (CO)"/>
    <n v="7300991"/>
    <x v="2"/>
    <n v="45226"/>
    <n v="130959"/>
    <s v="COFE2302"/>
    <n v="141130"/>
    <s v="Diana Carola Alava"/>
    <m/>
    <s v="P4016713260"/>
    <s v="4016713260 ANGELA OBANDO"/>
    <s v="E4"/>
    <n v="3001577"/>
    <s v=""/>
    <m/>
    <s v="WA021905_ALOJAM_H_D.ALAVA_QUITO- ECUADOR_MISION LEVANTAMIENTO LINEA BASE CUMBAL Y SED PASTO Y ACOMPAÑMIENTO TUTORES"/>
    <s v="COP"/>
    <n v="44000"/>
    <n v="10.47"/>
    <n v="114.32"/>
    <n v="44000"/>
    <n v="0"/>
    <d v="2023-10-28T02:28:09"/>
    <n v="1"/>
    <n v="44000"/>
    <x v="11"/>
    <n v="3"/>
    <s v="4"/>
    <x v="2"/>
    <m/>
  </r>
  <r>
    <n v="1580"/>
    <s v="CO"/>
    <s v="CO"/>
    <s v="7140"/>
    <s v="51551003"/>
    <s v="C2"/>
    <s v="GL Posting UCM (CO)"/>
    <n v="11306397"/>
    <x v="2"/>
    <n v="45200"/>
    <n v="126834"/>
    <s v="COFE2302"/>
    <s v="CO572"/>
    <s v="Lina Maria López Santacruz"/>
    <m/>
    <s v="P860403441"/>
    <s v="860403441 HOTELERA TURISTICA VILLAVICENCIO LTDA"/>
    <s v="E6"/>
    <n v="3001717"/>
    <s v=""/>
    <m/>
    <s v="FC002489_ALOJAMIENTO LINA LOPEZ_REUNION SAE META"/>
    <s v="COP"/>
    <n v="119076"/>
    <n v="29.09"/>
    <n v="306.08999999999997"/>
    <n v="119076"/>
    <n v="147"/>
    <d v="2023-11-04T20:37:51"/>
    <n v="1"/>
    <n v="119076"/>
    <x v="11"/>
    <n v="3"/>
    <s v="6"/>
    <x v="1"/>
    <m/>
  </r>
  <r>
    <n v="1581"/>
    <s v="CO"/>
    <s v="CO3SM"/>
    <s v="7140"/>
    <s v="51551003"/>
    <s v="C7"/>
    <s v="GL Posting Riohacha (CO)"/>
    <n v="16300452"/>
    <x v="2"/>
    <n v="45229"/>
    <n v="130437"/>
    <s v="COFE2302"/>
    <n v="139077"/>
    <s v="DALIA CANTILLO"/>
    <m/>
    <s v="P900547006"/>
    <s v="900547006 SARAJE S.A.S"/>
    <s v="E3"/>
    <n v="3001812"/>
    <s v=""/>
    <m/>
    <s v="FC000985_43052_PAGO ALOJAMIENTO Dalia Cantillo SARAJE HOTEL/Saraje SAS"/>
    <s v="COP"/>
    <n v="220000"/>
    <n v="52.36"/>
    <n v="571.61"/>
    <n v="220000"/>
    <n v="318"/>
    <d v="2023-11-02T20:59:52"/>
    <n v="1"/>
    <n v="220000"/>
    <x v="11"/>
    <n v="3"/>
    <s v="3"/>
    <x v="0"/>
    <m/>
  </r>
  <r>
    <n v="1582"/>
    <s v="CO"/>
    <s v="CO3SM"/>
    <s v="7140"/>
    <s v="51551003"/>
    <s v="C7"/>
    <s v="GL Posting Riohacha (CO)"/>
    <n v="16300453"/>
    <x v="2"/>
    <n v="45229"/>
    <n v="130437"/>
    <s v="COFE2302"/>
    <n v="140631"/>
    <s v="Kenny Esther Pua"/>
    <m/>
    <s v="P900547006"/>
    <s v="900547006 SARAJE S.A.S"/>
    <s v="E3"/>
    <n v="3001812"/>
    <s v=""/>
    <m/>
    <s v="FC000986_43044_PAGO ALOJAMIENTO Kenny Pua SARAJE HOTEL/Saraje SAS"/>
    <s v="COP"/>
    <n v="110000"/>
    <n v="26.18"/>
    <n v="285.81"/>
    <n v="110000"/>
    <n v="0"/>
    <d v="2023-11-02T21:01:46"/>
    <n v="1"/>
    <n v="110000"/>
    <x v="11"/>
    <n v="3"/>
    <s v="3"/>
    <x v="0"/>
    <m/>
  </r>
  <r>
    <n v="1583"/>
    <s v="CO"/>
    <s v="CO2BG"/>
    <s v="7140"/>
    <s v="51551004"/>
    <s v="A1"/>
    <s v="GL Posting Bogota (CO)"/>
    <n v="1303886"/>
    <x v="2"/>
    <n v="45230"/>
    <n v="138637"/>
    <s v="COFE2302"/>
    <s v="CO203"/>
    <s v="Jenny Amanda Burgos Damian"/>
    <m/>
    <s v="P33702473"/>
    <s v="33702473 JENNY AMANDA BURGOS DAMIAN"/>
    <s v="E3"/>
    <n v="3001812"/>
    <s v=""/>
    <m/>
    <s v="COFE2302_A_REEMBOLSO REFRIGERIOS TALLER ARANDO"/>
    <s v="COP"/>
    <n v="49500"/>
    <n v="11.78"/>
    <n v="128.61000000000001"/>
    <n v="49500"/>
    <n v="0"/>
    <d v="2023-11-10T00:05:16"/>
    <n v="1"/>
    <n v="49500"/>
    <x v="11"/>
    <n v="3"/>
    <s v="3"/>
    <x v="0"/>
    <m/>
  </r>
  <r>
    <n v="1584"/>
    <s v="CO"/>
    <s v="CO2BG"/>
    <s v="7140"/>
    <s v="51551004"/>
    <s v="A1"/>
    <s v="GL Posting Bogota (CO)"/>
    <n v="1303886"/>
    <x v="2"/>
    <n v="45230"/>
    <n v="138637"/>
    <s v="COFE2302"/>
    <s v="CO203"/>
    <s v="Jenny Amanda Burgos Damian"/>
    <m/>
    <s v="P901605592"/>
    <s v="901605592 TPG LUPE SAS"/>
    <s v="E3"/>
    <n v="3001812"/>
    <s v=""/>
    <m/>
    <s v="COFE2302_A_REEMBOLSO ALMUERZOS TALLER ARANDO"/>
    <s v="COP"/>
    <n v="94444"/>
    <n v="22.48"/>
    <n v="245.39"/>
    <n v="94444"/>
    <n v="212"/>
    <d v="2023-11-10T00:05:16"/>
    <n v="1"/>
    <n v="94444"/>
    <x v="11"/>
    <n v="3"/>
    <s v="3"/>
    <x v="0"/>
    <m/>
  </r>
  <r>
    <n v="1585"/>
    <s v="CO"/>
    <s v="CO"/>
    <s v="7140"/>
    <s v="51551004"/>
    <s v="C2"/>
    <s v="GL Posting UCM (CO)"/>
    <n v="11306377"/>
    <x v="2"/>
    <n v="45200"/>
    <n v="126834"/>
    <s v="COFE2302"/>
    <s v="CO536"/>
    <s v="Cristian Camilo Zuluaga Rodriguez"/>
    <m/>
    <s v="P860403441"/>
    <s v="860403441 HOTELERA TURISTICA VILLAVICENCIO LTDA"/>
    <s v="E6"/>
    <n v="3001717"/>
    <s v=""/>
    <m/>
    <s v="FC002490_HOTEL ALHAMBRA_ALOJAMIENTO_CRISTIAN ZULUAGA"/>
    <s v="COP"/>
    <n v="119076"/>
    <n v="29.09"/>
    <n v="306.08999999999997"/>
    <n v="119076"/>
    <n v="147"/>
    <d v="2023-11-04T17:05:02"/>
    <n v="1"/>
    <n v="119076"/>
    <x v="11"/>
    <n v="3"/>
    <s v="6"/>
    <x v="1"/>
    <m/>
  </r>
  <r>
    <n v="1586"/>
    <s v="CO"/>
    <s v="CO4PP"/>
    <s v="7140"/>
    <s v="51551005"/>
    <s v="A6"/>
    <s v="GL Posting Popayán (CO)"/>
    <n v="6305476"/>
    <x v="2"/>
    <n v="45224"/>
    <n v="125062"/>
    <s v="COFE2302"/>
    <n v="135304"/>
    <s v="Julio Tamayo"/>
    <m/>
    <s v="P900008154"/>
    <s v="900008154 ESTACION DE SERVICIO EL CAMBIO SAS"/>
    <s v="Z4"/>
    <n v="3001582"/>
    <s v=""/>
    <m/>
    <s v="C_FC005291_COMBUSTIBLE_10,5GL_$9,440_CO45_LMS995_W.TAMAYO_MISION SEGUIMIENTO OBRA R9"/>
    <s v="COP"/>
    <n v="100000"/>
    <n v="23.66"/>
    <n v="257.23"/>
    <n v="100000"/>
    <n v="0"/>
    <d v="2023-10-27T21:44:52"/>
    <n v="1"/>
    <n v="100000"/>
    <x v="3"/>
    <n v="3"/>
    <s v="4"/>
    <x v="2"/>
    <m/>
  </r>
  <r>
    <n v="1587"/>
    <s v="CO"/>
    <s v="CO4TC"/>
    <s v="7140"/>
    <s v="51551005"/>
    <s v="A7"/>
    <s v="GL Posting Tumaco (CO)"/>
    <n v="7300992"/>
    <x v="2"/>
    <n v="45226"/>
    <n v="130959"/>
    <s v="COFE2302"/>
    <n v="125336"/>
    <s v="John Alexander Benitez Leiton"/>
    <m/>
    <s v="P830513729"/>
    <s v="830513729 COMBUSTIBLES DE COLOMBIA S.A."/>
    <s v="E4"/>
    <n v="3001577"/>
    <s v=""/>
    <m/>
    <s v="FC204425_COMBUSTIBLE_9GL_$8.660_GLU63_MISION EDUCACION IPIALES CUMBAL Y PASTO"/>
    <s v="COP"/>
    <n v="82002"/>
    <n v="19.52"/>
    <n v="213.06"/>
    <n v="82002"/>
    <n v="316"/>
    <d v="2023-10-28T19:35:05"/>
    <n v="1"/>
    <n v="82002"/>
    <x v="11"/>
    <n v="3"/>
    <s v="4"/>
    <x v="2"/>
    <m/>
  </r>
  <r>
    <n v="1588"/>
    <s v="CO"/>
    <s v="CO4TC"/>
    <s v="7140"/>
    <s v="51551005"/>
    <s v="A7"/>
    <s v="GL Posting Tumaco (CO)"/>
    <n v="7300992"/>
    <x v="2"/>
    <n v="45226"/>
    <n v="130959"/>
    <s v="COFE2302"/>
    <n v="125336"/>
    <s v="John Alexander Benitez Leiton"/>
    <m/>
    <s v="P830513729"/>
    <s v="830513729 COMBUSTIBLES DE COLOMBIA S.A."/>
    <s v="E4"/>
    <n v="3001577"/>
    <s v=""/>
    <m/>
    <s v="FC204425_COMBUSTIBLE_9GL_$8.660_GLU63_MISION EDUCACION IPIALES CUMBAL Y PASTO"/>
    <s v="COP"/>
    <n v="82"/>
    <n v="0.02"/>
    <n v="0.21"/>
    <n v="82"/>
    <n v="0"/>
    <d v="2023-10-28T19:35:05"/>
    <n v="1"/>
    <n v="82"/>
    <x v="11"/>
    <n v="3"/>
    <s v="4"/>
    <x v="2"/>
    <m/>
  </r>
  <r>
    <n v="1589"/>
    <s v="CO"/>
    <s v="CO4TC"/>
    <s v="7140"/>
    <s v="52351003"/>
    <s v="A7"/>
    <s v="GL Posting Tumaco (CO)"/>
    <n v="7300986"/>
    <x v="2"/>
    <n v="45226"/>
    <s v="LORO"/>
    <s v="COFE2302"/>
    <s v="CO999"/>
    <s v="Resource Default"/>
    <m/>
    <s v="P87943431"/>
    <s v="87943431 CESAR IVAN REQUENE"/>
    <s v="E4"/>
    <n v="3001577"/>
    <s v=""/>
    <m/>
    <s v="WA021859_TCO2514_PAGO_TRANSP_FLUVIAÑ_STAFF_TUMACO_SANTA ROSA SAN JOSE DE GUAYABO RIO GUALAJO"/>
    <s v="COP"/>
    <n v="6000000"/>
    <n v="1428.06"/>
    <n v="15589.44"/>
    <n v="6000000"/>
    <n v="311"/>
    <d v="2023-10-27T22:22:08"/>
    <n v="1"/>
    <n v="6000000"/>
    <x v="11"/>
    <n v="3"/>
    <s v="4"/>
    <x v="2"/>
    <m/>
  </r>
  <r>
    <n v="1590"/>
    <s v="CO"/>
    <s v="CO4QB"/>
    <s v="7140"/>
    <s v="52351003"/>
    <s v="D4"/>
    <s v="AP Posting Chocó (CO)"/>
    <n v="13301455"/>
    <x v="2"/>
    <n v="45230"/>
    <s v="LORO"/>
    <s v="COFE2302"/>
    <s v="CO999"/>
    <s v="Resource Default"/>
    <m/>
    <s v="P87943431"/>
    <s v="87943431 CESAR IVAN REQUENE"/>
    <s v="E4"/>
    <n v="3001577"/>
    <s v=""/>
    <m/>
    <s v="REVERSED_7300986_WA021859_TCO2514_PAGO_TRANSP_FLUVIAÑ_STAFF_TUMACO_SANTA ROSA SAN JOSE DE GUAYABO RIO GUALAJO"/>
    <s v="COP"/>
    <n v="-6000000"/>
    <n v="-1428.06"/>
    <n v="-15589.44"/>
    <n v="-6000000"/>
    <n v="311"/>
    <d v="2023-10-31T23:20:52"/>
    <n v="1"/>
    <n v="-6000000"/>
    <x v="11"/>
    <n v="3"/>
    <s v="4"/>
    <x v="2"/>
    <m/>
  </r>
  <r>
    <n v="1591"/>
    <s v="CO"/>
    <s v="CO4TC"/>
    <s v="7140"/>
    <s v="52351003"/>
    <s v="D4"/>
    <s v="AP Posting Chocó (CO)"/>
    <n v="13301458"/>
    <x v="2"/>
    <n v="45226"/>
    <s v="LORO"/>
    <s v="COFE2302"/>
    <s v="CO999"/>
    <s v="Resource Default"/>
    <m/>
    <s v="P87943431"/>
    <s v="87943431 CESAR IVAN REQUENE"/>
    <s v="E4"/>
    <n v="3001577"/>
    <s v=""/>
    <m/>
    <s v="WA021859_TCO2614_PAGO_TRANSP_FLUVIAÑ_STAFF_TUMACO_SANTA ROSA SAN JOSE DE GUAYABO RIO GUALAJO"/>
    <s v="COP"/>
    <n v="6000000"/>
    <n v="1428.06"/>
    <n v="15589.44"/>
    <n v="6000000"/>
    <n v="311"/>
    <d v="2023-11-01T14:48:27"/>
    <n v="1"/>
    <n v="6000000"/>
    <x v="11"/>
    <n v="3"/>
    <s v="4"/>
    <x v="2"/>
    <m/>
  </r>
  <r>
    <n v="1592"/>
    <s v="CO"/>
    <s v="CO3CU"/>
    <s v="7140"/>
    <s v="52351005"/>
    <s v="A2"/>
    <s v="GL Posting Cucuta (CO)"/>
    <n v="2302874"/>
    <x v="2"/>
    <n v="45219"/>
    <s v="AN52"/>
    <s v="COFE2302"/>
    <n v="117980"/>
    <s v="Astrid Lorena Becerra"/>
    <m/>
    <s v="P444444053"/>
    <s v="444444053 TRANSPORTE INTERNO NRC"/>
    <s v="E3"/>
    <n v="3001812"/>
    <s v=""/>
    <m/>
    <s v="PTU_T_URB_LBECERRA_ACTIVIDAD MONITOREO ED"/>
    <s v="COP"/>
    <n v="27000"/>
    <n v="6.39"/>
    <n v="69.45"/>
    <n v="27000"/>
    <n v="0"/>
    <d v="2023-10-25T00:33:29"/>
    <n v="1"/>
    <n v="27000"/>
    <x v="11"/>
    <n v="3"/>
    <s v="3"/>
    <x v="0"/>
    <m/>
  </r>
  <r>
    <n v="1593"/>
    <s v="CO"/>
    <s v="CO3CU"/>
    <s v="7140"/>
    <s v="52351005"/>
    <s v="A2"/>
    <s v="GL Posting Cucuta (CO)"/>
    <n v="2302902"/>
    <x v="2"/>
    <n v="45223"/>
    <s v="DI11"/>
    <s v="COFE2302"/>
    <n v="139077"/>
    <s v="DALIA CANTILLO"/>
    <m/>
    <s v="P88211538"/>
    <s v="88211538 ARIAS VIVAS EDWIN"/>
    <s v="E3"/>
    <n v="3001812"/>
    <s v=""/>
    <m/>
    <s v="FC000094_CTA5446 T_REGRESO MISIÓN CÚCUTA-RIOHACHA"/>
    <s v="COP"/>
    <n v="2300000"/>
    <n v="544.07000000000005"/>
    <n v="5916.38"/>
    <n v="2300000"/>
    <n v="306"/>
    <d v="2023-10-27T22:54:04"/>
    <n v="1"/>
    <n v="2300000"/>
    <x v="11"/>
    <n v="3"/>
    <s v="3"/>
    <x v="0"/>
    <m/>
  </r>
  <r>
    <n v="1594"/>
    <s v="CO"/>
    <s v="CO3CU"/>
    <s v="7140"/>
    <s v="52351005"/>
    <s v="A2"/>
    <s v="GL Posting Cucuta (CO)"/>
    <n v="2302917"/>
    <x v="2"/>
    <n v="45225"/>
    <s v="AN52"/>
    <s v="COFE2302"/>
    <n v="140028"/>
    <s v="Junior Rafael Oquendo Negrete"/>
    <m/>
    <s v="P444444053"/>
    <s v="444444053 TRANSPORTE INTERNO NRC"/>
    <s v="E3"/>
    <n v="3001812"/>
    <s v=""/>
    <m/>
    <s v="PTU_T_URB_JOQUENDO_ACTIVIDADES SEGUIMIENTO"/>
    <s v="COP"/>
    <n v="75000"/>
    <n v="17.850000000000001"/>
    <n v="194.87"/>
    <n v="75000"/>
    <n v="0"/>
    <d v="2023-10-30T01:56:06"/>
    <n v="1"/>
    <n v="75000"/>
    <x v="11"/>
    <n v="3"/>
    <s v="3"/>
    <x v="0"/>
    <m/>
  </r>
  <r>
    <n v="1595"/>
    <s v="CO"/>
    <s v="CO3CU"/>
    <s v="7140"/>
    <s v="52351005"/>
    <s v="A2"/>
    <s v="GL Posting Cucuta (CO)"/>
    <n v="2302918"/>
    <x v="2"/>
    <n v="45225"/>
    <s v="AN52"/>
    <s v="COFE2302"/>
    <n v="124677"/>
    <s v="Diana Carolina Prada"/>
    <m/>
    <s v="P444444053"/>
    <s v="444444053 TRANSPORTE INTERNO NRC"/>
    <s v="E3"/>
    <n v="3001812"/>
    <s v=""/>
    <m/>
    <s v="PTU_T_URB_DPRADA_ACTIVIDADES SEGUIMIENTO"/>
    <s v="COP"/>
    <n v="14000"/>
    <n v="3.33"/>
    <n v="36.380000000000003"/>
    <n v="14000"/>
    <n v="0"/>
    <d v="2023-10-30T02:03:50"/>
    <n v="1"/>
    <n v="14000"/>
    <x v="11"/>
    <n v="3"/>
    <s v="3"/>
    <x v="0"/>
    <m/>
  </r>
  <r>
    <n v="1596"/>
    <s v="CO"/>
    <s v="CO3CU"/>
    <s v="7140"/>
    <s v="52351005"/>
    <s v="A2"/>
    <s v="GL Posting Cucuta (CO)"/>
    <n v="2302994"/>
    <x v="2"/>
    <n v="45226"/>
    <s v="DI11"/>
    <s v="COFE2302"/>
    <n v="124677"/>
    <s v="Diana Carolina Prada"/>
    <m/>
    <s v="P901484224"/>
    <s v="901484224 TRANSPORTES Y LOGISTICA ORTIZ S.A.S."/>
    <s v="E3"/>
    <n v="3001812"/>
    <s v=""/>
    <m/>
    <s v="FC000306_CTA5448 T_SEGUIMIENTO ACTIVIDADES EDUCATIVAS"/>
    <s v="COP"/>
    <n v="1900000"/>
    <n v="452.22"/>
    <n v="4936.66"/>
    <n v="1900000"/>
    <n v="306"/>
    <d v="2023-11-02T23:13:59"/>
    <n v="0"/>
    <n v="0"/>
    <x v="0"/>
    <n v="3"/>
    <s v="3"/>
    <x v="0"/>
    <m/>
  </r>
  <r>
    <n v="1597"/>
    <s v="CO"/>
    <s v="CO3CU"/>
    <s v="7140"/>
    <s v="52351005"/>
    <s v="A2"/>
    <s v="GL Posting Cucuta (CO)"/>
    <n v="2303008"/>
    <x v="2"/>
    <n v="45226"/>
    <s v="CERI"/>
    <s v="COFE2302"/>
    <n v="124677"/>
    <s v="Diana Carolina Prada"/>
    <m/>
    <s v="P901484224"/>
    <s v="901484224 TRANSPORTES Y LOGISTICA ORTIZ S.A.S."/>
    <s v="E3"/>
    <n v="3001812"/>
    <s v=""/>
    <m/>
    <s v="REC_2302994_FC000306_CTA5448 T_SEGUIMIENTO ACTIVIDADES EDUCATIVAS"/>
    <s v="COP"/>
    <n v="-1900000"/>
    <n v="-452.22"/>
    <n v="-4936.66"/>
    <n v="-1900000"/>
    <n v="0"/>
    <d v="2023-11-09T16:58:57"/>
    <n v="0"/>
    <n v="0"/>
    <x v="0"/>
    <n v="3"/>
    <s v="3"/>
    <x v="0"/>
    <m/>
  </r>
  <r>
    <n v="1598"/>
    <s v="CO"/>
    <s v="CO3SM"/>
    <s v="7140"/>
    <s v="52351005"/>
    <s v="A4"/>
    <s v="GL Posting Santa Marta (CO)"/>
    <n v="4300924"/>
    <x v="2"/>
    <n v="45203"/>
    <s v="YADA"/>
    <s v="COFE2302"/>
    <s v="CO212"/>
    <s v="Carlos Mario Vergara Hernandez"/>
    <m/>
    <s v="P444444053"/>
    <s v="444444053 TRANSPORTE INTERNO NRC"/>
    <s v="E2"/>
    <n v="3001734"/>
    <s v=""/>
    <m/>
    <s v="PTUCO212_T_CVERGARA_MONITOREO_PROYECTO_15092023"/>
    <s v="COP"/>
    <n v="120000"/>
    <n v="29.31"/>
    <n v="308.45999999999998"/>
    <n v="120000"/>
    <n v="0"/>
    <d v="2023-10-18T22:10:56"/>
    <n v="1"/>
    <n v="120000"/>
    <x v="11"/>
    <n v="3"/>
    <s v="2"/>
    <x v="3"/>
    <m/>
  </r>
  <r>
    <n v="1599"/>
    <s v="CO"/>
    <s v="CO4TC"/>
    <s v="7140"/>
    <s v="52351005"/>
    <s v="A6"/>
    <s v="GL Posting Popayán (CO)"/>
    <n v="6305345"/>
    <x v="2"/>
    <n v="45208"/>
    <s v="ELM7"/>
    <s v="COFE2302"/>
    <s v="CO273"/>
    <s v="Jairo David Moran Jojoa"/>
    <m/>
    <s v="P444444053"/>
    <s v="444444053 TRANSPORTE INTERNO NRC"/>
    <s v="Z4"/>
    <n v="3001582"/>
    <s v=""/>
    <m/>
    <s v="T_PTUCO273_TRANSPORTE_J.MORAN_ACTIVIDADES_MISION_CALI"/>
    <s v="COP"/>
    <n v="328000"/>
    <n v="77.14"/>
    <n v="811.73"/>
    <n v="328000"/>
    <n v="0"/>
    <d v="2023-10-17T16:14:09"/>
    <n v="1"/>
    <n v="328000"/>
    <x v="3"/>
    <n v="3"/>
    <s v="4"/>
    <x v="2"/>
    <m/>
  </r>
  <r>
    <n v="1600"/>
    <s v="CO"/>
    <s v="CO4TC"/>
    <s v="7140"/>
    <s v="52351005"/>
    <s v="A6"/>
    <s v="GL Posting Popayán (CO)"/>
    <n v="6305345"/>
    <x v="2"/>
    <n v="45208"/>
    <s v="ELM7"/>
    <s v="COFE2302"/>
    <s v="CO273"/>
    <s v="Jairo David Moran Jojoa"/>
    <m/>
    <s v="P444444053"/>
    <s v="444444053 TRANSPORTE INTERNO NRC"/>
    <s v="Z4"/>
    <n v="3001582"/>
    <s v=""/>
    <m/>
    <s v="T_PTUCO273_TRANSPORTE_J.MORAN_ACTIVIDADES_MISION_TUMACO"/>
    <s v="COP"/>
    <n v="75000"/>
    <n v="17.64"/>
    <n v="185.61"/>
    <n v="75000"/>
    <n v="0"/>
    <d v="2023-10-17T16:14:09"/>
    <n v="1"/>
    <n v="75000"/>
    <x v="3"/>
    <n v="3"/>
    <s v="4"/>
    <x v="2"/>
    <m/>
  </r>
  <r>
    <n v="1601"/>
    <s v="CO"/>
    <s v="CO4PP"/>
    <s v="7140"/>
    <s v="52351005"/>
    <s v="A6"/>
    <s v="GL Posting Popayán (CO)"/>
    <n v="6305361"/>
    <x v="2"/>
    <n v="45210"/>
    <s v="ELM7"/>
    <s v="COFE2302"/>
    <n v="124474"/>
    <s v="Julian Alfredo Jaramillo Guerrero"/>
    <m/>
    <s v="P444444053"/>
    <s v="444444053 TRANSPORTE INTERNO NRC"/>
    <s v="E2"/>
    <n v="3001734"/>
    <s v=""/>
    <m/>
    <s v="T_PTU124474_TRANSPORTE_J.JARAMILLO_REVISION_LINEA_BASE_ARANDO"/>
    <s v="COP"/>
    <n v="232000"/>
    <n v="54.56"/>
    <n v="574.15"/>
    <n v="232000"/>
    <n v="0"/>
    <d v="2023-10-17T23:49:06"/>
    <n v="1"/>
    <n v="232000"/>
    <x v="11"/>
    <n v="3"/>
    <s v="2"/>
    <x v="3"/>
    <m/>
  </r>
  <r>
    <n v="1602"/>
    <s v="CO"/>
    <s v="CO4PP"/>
    <s v="7140"/>
    <s v="52351005"/>
    <s v="A6"/>
    <s v="GL Posting Popayán (CO)"/>
    <n v="6305476"/>
    <x v="2"/>
    <n v="45224"/>
    <n v="125062"/>
    <s v="COFE2302"/>
    <n v="135304"/>
    <s v="Julio Tamayo"/>
    <m/>
    <s v="P444444053"/>
    <s v="444444053 TRANSPORTE INTERNO NRC"/>
    <s v="Z4"/>
    <n v="3001582"/>
    <s v=""/>
    <m/>
    <s v="T_PTUV135304_TRANSPORTE_W.TAMAYO_MISION SEGUIMIENTO OBRA R9"/>
    <s v="COP"/>
    <n v="15000"/>
    <n v="3.55"/>
    <n v="38.590000000000003"/>
    <n v="15000"/>
    <n v="0"/>
    <d v="2023-10-27T21:44:52"/>
    <n v="1"/>
    <n v="15000"/>
    <x v="3"/>
    <n v="3"/>
    <s v="4"/>
    <x v="2"/>
    <m/>
  </r>
  <r>
    <n v="1603"/>
    <s v="CO"/>
    <s v="CO4PP"/>
    <s v="7140"/>
    <s v="52351005"/>
    <s v="A6"/>
    <s v="GL Posting Popayán (CO)"/>
    <n v="6305483"/>
    <x v="2"/>
    <n v="45224"/>
    <n v="10086"/>
    <s v="COFE2302"/>
    <n v="141155"/>
    <s v="Abel Durán"/>
    <m/>
    <s v="P444444053"/>
    <s v="444444053 TRANSPORTE INTERNO NRC"/>
    <s v="E4"/>
    <n v="3001577"/>
    <s v=""/>
    <m/>
    <s v="T_PTU141155_TRANSPORTE_ADURAN_MISION TUMACO PROYECTO ARANDO LA EDUCACION"/>
    <s v="COP"/>
    <n v="380000"/>
    <n v="89.89"/>
    <n v="977.49"/>
    <n v="380000"/>
    <n v="0"/>
    <d v="2023-10-27T22:32:37"/>
    <n v="1"/>
    <n v="380000"/>
    <x v="11"/>
    <n v="3"/>
    <s v="4"/>
    <x v="2"/>
    <m/>
  </r>
  <r>
    <n v="1604"/>
    <s v="CO"/>
    <s v="CO4PP"/>
    <s v="7140"/>
    <s v="52351005"/>
    <s v="A6"/>
    <s v="GL Posting Popayán (CO)"/>
    <n v="6305510"/>
    <x v="2"/>
    <n v="45224"/>
    <s v="ELM7"/>
    <s v="COFE2302"/>
    <s v="CO271"/>
    <s v="Maria Del Pilar Trujillo Correa"/>
    <m/>
    <s v="P444444053"/>
    <s v="444444053 TRANSPORTE INTERNO NRC"/>
    <s v="E4"/>
    <n v="3001577"/>
    <s v=""/>
    <m/>
    <s v="T_PTUCO271_TRANSPORTE_M.TRUJILLO_REUNION_SED_NARIÑO_SEGUIMIENTOS"/>
    <s v="COP"/>
    <n v="255000"/>
    <n v="60.32"/>
    <n v="655.95"/>
    <n v="255000"/>
    <n v="0"/>
    <d v="2023-10-30T18:10:37"/>
    <n v="1"/>
    <n v="255000"/>
    <x v="11"/>
    <n v="3"/>
    <s v="4"/>
    <x v="2"/>
    <m/>
  </r>
  <r>
    <n v="1605"/>
    <s v="CO"/>
    <s v="CO4PP"/>
    <s v="7140"/>
    <s v="52351005"/>
    <s v="A6"/>
    <s v="GL Posting Popayán (CO)"/>
    <n v="6305547"/>
    <x v="2"/>
    <n v="45230"/>
    <n v="10086"/>
    <s v="COFE2302"/>
    <s v="CO276"/>
    <s v="Gerardo Alfonso Fletcher Serrano"/>
    <m/>
    <s v="P444444053"/>
    <s v="444444053 TRANSPORTE INTERNO NRC"/>
    <s v="Z4"/>
    <n v="3001582"/>
    <s v=""/>
    <m/>
    <s v="T_PTUCO276_TRANSPORTE_GFLETCHER_RECOGER CARRO FZY221 DEL MANTENIMIENTO EN CALI Y APOYAR MISION EN BUENAVENTURA"/>
    <s v="COP"/>
    <n v="180000"/>
    <n v="42.84"/>
    <n v="467.68"/>
    <n v="180000"/>
    <n v="0"/>
    <d v="2023-10-31T22:06:41"/>
    <n v="1"/>
    <n v="180000"/>
    <x v="3"/>
    <n v="3"/>
    <s v="4"/>
    <x v="2"/>
    <m/>
  </r>
  <r>
    <n v="1606"/>
    <s v="CO"/>
    <s v="CO4PP"/>
    <s v="7140"/>
    <s v="52351005"/>
    <s v="B6"/>
    <s v="AP Posting Popayán (CO)"/>
    <n v="6305640"/>
    <x v="2"/>
    <n v="45230"/>
    <n v="10086"/>
    <s v="COFE2302"/>
    <n v="136672"/>
    <s v="Diana Magali Hurtado Perea"/>
    <m/>
    <s v="P444444053"/>
    <s v="444444053 TRANSPORTE INTERNO NRC"/>
    <s v="Z4"/>
    <n v="3001582"/>
    <s v=""/>
    <m/>
    <s v="T_PTU136672_TRANSPORTE_DHURTADO_MISION CONCILIACION CARTERAS WA"/>
    <s v="COP"/>
    <n v="650000"/>
    <n v="154.71"/>
    <n v="1688.86"/>
    <n v="650000"/>
    <n v="0"/>
    <d v="2023-11-01T22:35:23"/>
    <n v="1"/>
    <n v="650000"/>
    <x v="3"/>
    <n v="3"/>
    <s v="4"/>
    <x v="2"/>
    <m/>
  </r>
  <r>
    <n v="1607"/>
    <s v="CO"/>
    <s v="CO4PP"/>
    <s v="7140"/>
    <s v="52351005"/>
    <s v="A6"/>
    <s v="GL Posting Popayán (CO)"/>
    <n v="6305647"/>
    <x v="2"/>
    <n v="45229"/>
    <s v="ELM7"/>
    <s v="COFE2302"/>
    <n v="139083"/>
    <s v="Camila Alexandra Erazo"/>
    <m/>
    <s v="P444444053"/>
    <s v="444444053 TRANSPORTE INTERNO NRC"/>
    <s v="E4"/>
    <n v="3001577"/>
    <s v=""/>
    <m/>
    <s v="T_PTU139083_TRANSPORTE_C.ERAZO_ACOMPAÑAMIENTO_EQUIPO_SAE"/>
    <s v="COP"/>
    <n v="120000"/>
    <n v="28.39"/>
    <n v="308.68"/>
    <n v="120000"/>
    <n v="0"/>
    <d v="2023-11-01T23:53:07"/>
    <n v="1"/>
    <n v="120000"/>
    <x v="11"/>
    <n v="3"/>
    <s v="4"/>
    <x v="2"/>
    <m/>
  </r>
  <r>
    <n v="1608"/>
    <s v="CO"/>
    <s v="CO4TC"/>
    <s v="7140"/>
    <s v="52351005"/>
    <s v="A7"/>
    <s v="GL Posting Tumaco (CO)"/>
    <n v="7300959"/>
    <x v="2"/>
    <n v="45217"/>
    <n v="130959"/>
    <s v="COFE2302"/>
    <s v="CO464"/>
    <s v="Pablo Emilio Prado Sanchez"/>
    <m/>
    <s v="P444444053"/>
    <s v="444444053 TRANSPORTE INTERNO NRC"/>
    <s v="E4"/>
    <n v="3001577"/>
    <s v=""/>
    <m/>
    <s v="T_PTUCO464_TRANSP_P.PRADO_MISION CAPACITACION ICT EQUIPO SAE"/>
    <s v="COP"/>
    <n v="20000"/>
    <n v="4.75"/>
    <n v="49.96"/>
    <n v="20000"/>
    <n v="0"/>
    <d v="2023-10-18T23:33:01"/>
    <n v="1"/>
    <n v="20000"/>
    <x v="11"/>
    <n v="3"/>
    <s v="4"/>
    <x v="2"/>
    <m/>
  </r>
  <r>
    <n v="1609"/>
    <s v="CO"/>
    <s v="CO4TC"/>
    <s v="7140"/>
    <s v="52351005"/>
    <s v="A7"/>
    <s v="GL Posting Tumaco (CO)"/>
    <n v="7300964"/>
    <x v="2"/>
    <n v="45218"/>
    <n v="130959"/>
    <s v="COFE2302"/>
    <s v="CO202"/>
    <s v="Nancy Marina Ortiz Valencia"/>
    <m/>
    <s v="P444444053"/>
    <s v="444444053 TRANSPORTE INTERNO NRC"/>
    <s v="E2"/>
    <n v="3001734"/>
    <s v=""/>
    <m/>
    <s v="T_PTUCO202_TRANSP_N.ORTIZ_MISION REVISION HERAMIENTAS LINEA BASE PROYECTO ARANDO"/>
    <s v="COP"/>
    <n v="175000"/>
    <n v="41.54"/>
    <n v="437.16"/>
    <n v="175000"/>
    <n v="0"/>
    <d v="2023-10-19T18:27:11"/>
    <n v="1"/>
    <n v="175000"/>
    <x v="11"/>
    <n v="3"/>
    <s v="2"/>
    <x v="3"/>
    <m/>
  </r>
  <r>
    <n v="1610"/>
    <s v="CO"/>
    <s v="CO4TC"/>
    <s v="7140"/>
    <s v="52351005"/>
    <s v="A7"/>
    <s v="GL Posting Tumaco (CO)"/>
    <n v="7300967"/>
    <x v="2"/>
    <n v="45219"/>
    <n v="130959"/>
    <s v="COFE2302"/>
    <n v="139083"/>
    <s v="Camila Alexandra Erazo"/>
    <m/>
    <s v="P444444053"/>
    <s v="444444053 TRANSPORTE INTERNO NRC"/>
    <s v="E4"/>
    <s v="3001577"/>
    <s v=""/>
    <m/>
    <s v="T_PTU139083_TRANSP_C.ERAZO_MISION ACOMPAÑAMIENTO EQUIPO RICAURTE SAE"/>
    <s v="COP"/>
    <n v="35000"/>
    <n v="8.2799999999999994"/>
    <n v="90.03"/>
    <n v="35000"/>
    <n v="0"/>
    <d v="2023-10-25T17:58:36"/>
    <n v="1"/>
    <n v="35000"/>
    <x v="11"/>
    <n v="3"/>
    <s v="4"/>
    <x v="2"/>
    <m/>
  </r>
  <r>
    <n v="1611"/>
    <s v="CO"/>
    <s v="CO4TC"/>
    <s v="7140"/>
    <s v="52351005"/>
    <s v="A7"/>
    <s v="GL Posting Tumaco (CO)"/>
    <n v="7300970"/>
    <x v="2"/>
    <n v="45219"/>
    <n v="130959"/>
    <s v="COFE2302"/>
    <n v="141130"/>
    <s v="Diana Carola Alava"/>
    <m/>
    <s v="P900752343"/>
    <s v="900752343 TRANSPORTES ESPECIALES GALERAS EXPRESS SAS"/>
    <s v="E4"/>
    <s v="3001577"/>
    <s v=""/>
    <m/>
    <s v="FC001231_TCO2608_PAGO1/1_SERVICIO DE TRANSPORTE PARA PERSONAL NRC TUMACO-IPIALES -PASTO"/>
    <s v="COP"/>
    <n v="1280000"/>
    <n v="302.77999999999997"/>
    <n v="3292.6"/>
    <n v="1280000"/>
    <n v="306"/>
    <d v="2023-10-25T21:38:58"/>
    <n v="1"/>
    <n v="1280000"/>
    <x v="11"/>
    <n v="3"/>
    <s v="4"/>
    <x v="2"/>
    <m/>
  </r>
  <r>
    <n v="1612"/>
    <s v="CO"/>
    <s v="CO4TC"/>
    <s v="7140"/>
    <s v="52351005"/>
    <s v="A7"/>
    <s v="GL Posting Tumaco (CO)"/>
    <n v="7300973"/>
    <x v="2"/>
    <n v="45219"/>
    <n v="130959"/>
    <s v="COFE2302"/>
    <s v="CO202"/>
    <s v="Nancy Marina Ortiz Valencia"/>
    <m/>
    <s v="P444444053"/>
    <s v="444444053 TRANSPORTE INTERNO NRC"/>
    <s v="E4"/>
    <s v="3001577"/>
    <s v=""/>
    <m/>
    <s v="T_PTUCO202_TRANSP_N.ORTIZ_MISION REVISION PRESUPUSTAL PROYECTO ARANDO Y ENCUENTRO DE LIDERES"/>
    <s v="COP"/>
    <n v="284000"/>
    <n v="67.180000000000007"/>
    <n v="730.54"/>
    <n v="284000"/>
    <n v="0"/>
    <d v="2023-10-25T22:23:42"/>
    <n v="1"/>
    <n v="284000"/>
    <x v="11"/>
    <n v="3"/>
    <s v="4"/>
    <x v="2"/>
    <m/>
  </r>
  <r>
    <n v="1613"/>
    <s v="CO"/>
    <s v="CO4TC"/>
    <s v="7140"/>
    <s v="52351005"/>
    <s v="A7"/>
    <s v="GL Posting Tumaco (CO)"/>
    <n v="7300981"/>
    <x v="2"/>
    <n v="45224"/>
    <n v="130959"/>
    <s v="COFE2302"/>
    <s v="CO218"/>
    <s v="Leonardo Favio Gonzalez Marin"/>
    <m/>
    <s v="P444444053"/>
    <s v="444444053 TRANSPORTE INTERNO NRC"/>
    <s v="E4"/>
    <s v="3001577"/>
    <s v=""/>
    <m/>
    <s v="T_PTUCO218_TRANSP_L.GONZALEZ_MISION EDUCACION RICARTE Y CUMBAL"/>
    <s v="COP"/>
    <n v="20000"/>
    <n v="4.7300000000000004"/>
    <n v="51.45"/>
    <n v="20000"/>
    <n v="0"/>
    <d v="2023-10-26T01:19:32"/>
    <n v="1"/>
    <n v="20000"/>
    <x v="11"/>
    <n v="3"/>
    <s v="4"/>
    <x v="2"/>
    <m/>
  </r>
  <r>
    <n v="1614"/>
    <s v="CO"/>
    <s v="CO4TC"/>
    <s v="7140"/>
    <s v="52351005"/>
    <s v="A7"/>
    <s v="GL Posting Tumaco (CO)"/>
    <n v="7300984"/>
    <x v="2"/>
    <n v="45226"/>
    <s v="LORO"/>
    <s v="COFE2302"/>
    <s v="CO999"/>
    <s v="Resource Default"/>
    <m/>
    <s v="P98428944"/>
    <s v="98428944 CHEMEZ MARQUEZ FELIX IVAN"/>
    <s v="E4"/>
    <s v="3001577"/>
    <s v=""/>
    <m/>
    <s v="WA021860_TCO2613_PAGO_TRANSP_TERRES_STAFF_TUMACO_CUMBAL_TALLAMBI_PASTO"/>
    <s v="COP"/>
    <n v="2400000"/>
    <n v="571.22"/>
    <n v="6235.78"/>
    <n v="2400000"/>
    <n v="306"/>
    <d v="2023-10-27T22:03:09"/>
    <n v="1"/>
    <n v="2400000"/>
    <x v="11"/>
    <n v="3"/>
    <s v="4"/>
    <x v="2"/>
    <m/>
  </r>
  <r>
    <n v="1615"/>
    <s v="CO"/>
    <s v="CO4TC"/>
    <s v="7140"/>
    <s v="52351005"/>
    <s v="A7"/>
    <s v="GL Posting Tumaco (CO)"/>
    <n v="7300989"/>
    <x v="2"/>
    <n v="45225"/>
    <n v="130959"/>
    <s v="COFE2302"/>
    <s v="CO202"/>
    <s v="Nancy Marina Ortiz Valencia"/>
    <m/>
    <s v="P444444053"/>
    <s v="444444053 TRANSPORTE INTERNO NRC"/>
    <s v="E4"/>
    <s v="3001577"/>
    <s v=""/>
    <m/>
    <s v="T_PTUCO202_TRANSP_N.ORTIZ_MISION APLICACION LINEA BASE CUMBAL Y PASTO"/>
    <s v="COP"/>
    <n v="202000"/>
    <n v="48.08"/>
    <n v="524.84"/>
    <n v="202000"/>
    <n v="0"/>
    <d v="2023-10-28T01:39:34"/>
    <n v="1"/>
    <n v="202000"/>
    <x v="11"/>
    <n v="3"/>
    <s v="4"/>
    <x v="2"/>
    <m/>
  </r>
  <r>
    <n v="1616"/>
    <s v="CO"/>
    <s v="CO4TC"/>
    <s v="7140"/>
    <s v="52351005"/>
    <s v="A7"/>
    <s v="GL Posting Tumaco (CO)"/>
    <n v="7300991"/>
    <x v="2"/>
    <n v="45226"/>
    <n v="130959"/>
    <s v="COFE2302"/>
    <n v="141130"/>
    <s v="Diana Carola Alava"/>
    <m/>
    <s v="P444444053"/>
    <s v="444444053 TRANSPORTE INTERNO NRC"/>
    <s v="E4"/>
    <s v="3001577"/>
    <s v=""/>
    <m/>
    <s v="T_PTU141130_TRANSP_D.ALAVA_MISION LEVANTAMIENTO LINEA BASE CUMBAL Y SED PASTO Y ACOMPAÑMIENTO TUTORES"/>
    <s v="COP"/>
    <n v="16000"/>
    <n v="3.81"/>
    <n v="41.57"/>
    <n v="16000"/>
    <n v="0"/>
    <d v="2023-10-28T02:28:09"/>
    <n v="1"/>
    <n v="16000"/>
    <x v="11"/>
    <n v="3"/>
    <s v="4"/>
    <x v="2"/>
    <m/>
  </r>
  <r>
    <n v="1617"/>
    <s v="CO"/>
    <s v="CO4TC"/>
    <s v="7140"/>
    <s v="52351005"/>
    <s v="A7"/>
    <s v="GL Posting Tumaco (CO)"/>
    <n v="7300992"/>
    <x v="2"/>
    <n v="45226"/>
    <n v="130959"/>
    <s v="COFE2302"/>
    <n v="125336"/>
    <s v="John Alexander Benitez Leiton"/>
    <m/>
    <s v="P444444053"/>
    <s v="444444053 TRANSPORTE INTERNO NRC"/>
    <s v="E4"/>
    <s v="3001577"/>
    <s v=""/>
    <m/>
    <s v="T_PTU125336_TRANSP_J.BENITEZ_MISION EDUCACION IPIALES CUMBAL Y PASTO"/>
    <s v="COP"/>
    <n v="20000"/>
    <n v="4.76"/>
    <n v="51.96"/>
    <n v="20000"/>
    <n v="0"/>
    <d v="2023-10-28T19:35:05"/>
    <n v="1"/>
    <n v="20000"/>
    <x v="11"/>
    <n v="3"/>
    <s v="4"/>
    <x v="2"/>
    <m/>
  </r>
  <r>
    <n v="1618"/>
    <s v="CO"/>
    <s v="CO4QB"/>
    <s v="7140"/>
    <s v="52351005"/>
    <s v="C4"/>
    <s v="GL Posting Chocó (CO)"/>
    <n v="13301382"/>
    <x v="2"/>
    <n v="45205"/>
    <s v="LORO"/>
    <s v="COFE2302"/>
    <s v="CO588"/>
    <s v="Angie Lorena Silva Bello"/>
    <m/>
    <s v="P444444053"/>
    <s v="444444053 TRANSPORTE INTERNO NRC"/>
    <s v="Z4"/>
    <s v="3001582"/>
    <s v=""/>
    <m/>
    <s v="T_PTUCO588_TRANSP_L.SILVA_SEGUMINE_PROCE_FAB_TCO_QBO"/>
    <s v="COP"/>
    <n v="265300"/>
    <n v="62.39"/>
    <n v="656.56"/>
    <n v="265300"/>
    <n v="0"/>
    <d v="2023-10-12T21:23:08"/>
    <n v="1"/>
    <n v="265300"/>
    <x v="3"/>
    <n v="3"/>
    <s v="4"/>
    <x v="2"/>
    <m/>
  </r>
  <r>
    <n v="1619"/>
    <s v="CO"/>
    <s v="CO4QB"/>
    <s v="7140"/>
    <s v="52351005"/>
    <s v="C4"/>
    <s v="GL Posting Chocó (CO)"/>
    <n v="13301435"/>
    <x v="2"/>
    <n v="45219"/>
    <s v="LORO"/>
    <s v="COFE2302"/>
    <n v="118641"/>
    <s v="Ana Cristina Cortes Castillo"/>
    <m/>
    <s v="P444444053"/>
    <s v="444444053 TRANSPORTE INTERNO NRC"/>
    <s v="E4"/>
    <s v="3001577"/>
    <s v=""/>
    <m/>
    <s v="T_PTU118641_TRANSP_A.CORTES_PARTICIAPACION FORMACION EQUIPO DE LIDERES ARANDO A LA EDUCACION"/>
    <s v="COP"/>
    <n v="80000"/>
    <n v="18.920000000000002"/>
    <n v="205.79"/>
    <n v="80000"/>
    <n v="0"/>
    <d v="2023-10-26T16:53:26"/>
    <n v="1"/>
    <n v="80000"/>
    <x v="11"/>
    <n v="3"/>
    <s v="4"/>
    <x v="2"/>
    <m/>
  </r>
  <r>
    <n v="1620"/>
    <s v="CO"/>
    <s v="CO3SM"/>
    <s v="7140"/>
    <s v="52351005"/>
    <s v="C7"/>
    <s v="GL Posting Riohacha (CO)"/>
    <n v="16300423"/>
    <x v="2"/>
    <n v="45210"/>
    <n v="130437"/>
    <s v="COFE2302"/>
    <n v="139091"/>
    <s v="Anuar Pacheco Padilla"/>
    <m/>
    <s v="P444444053"/>
    <s v="444444053 TRANSPORTE INTERNO NRC"/>
    <s v="E3"/>
    <s v="3001812"/>
    <s v=""/>
    <m/>
    <s v="PTU139091_T_APACHECO_MONITOREO ACTIVIDADES DE EDUCACION"/>
    <s v="COP"/>
    <n v="70000"/>
    <n v="16.46"/>
    <n v="173.23"/>
    <n v="70000"/>
    <n v="0"/>
    <d v="2023-10-18T19:01:52"/>
    <n v="1"/>
    <n v="70000"/>
    <x v="11"/>
    <n v="3"/>
    <s v="3"/>
    <x v="0"/>
    <m/>
  </r>
  <r>
    <n v="1621"/>
    <s v="CO"/>
    <s v="CO3SM"/>
    <s v="7140"/>
    <s v="52351005"/>
    <s v="C7"/>
    <s v="GL Posting Riohacha (CO)"/>
    <n v="16300424"/>
    <x v="2"/>
    <n v="45210"/>
    <n v="130437"/>
    <s v="COFE2302"/>
    <n v="139077"/>
    <s v="DALIA CANTILLO"/>
    <m/>
    <s v="P444444053"/>
    <s v="444444053 TRANSPORTE INTERNO NRC"/>
    <s v="E3"/>
    <s v="3001812"/>
    <s v=""/>
    <m/>
    <s v="PTU139077_T_DCANTILLO_MONITOREO ACTIVIDADES DE EDUCACION"/>
    <s v="COP"/>
    <n v="7000"/>
    <n v="1.65"/>
    <n v="17.32"/>
    <n v="7000"/>
    <n v="0"/>
    <d v="2023-10-18T19:29:00"/>
    <n v="1"/>
    <n v="7000"/>
    <x v="11"/>
    <n v="3"/>
    <s v="3"/>
    <x v="0"/>
    <m/>
  </r>
  <r>
    <n v="1622"/>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s v="COP"/>
    <n v="112000"/>
    <n v="26.59"/>
    <n v="279.77999999999997"/>
    <n v="112000"/>
    <n v="0"/>
    <d v="2023-10-31T03:15:58"/>
    <n v="1"/>
    <n v="112000"/>
    <x v="11"/>
    <n v="3"/>
    <s v="3"/>
    <x v="0"/>
    <m/>
  </r>
  <r>
    <n v="1623"/>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s v="COP"/>
    <n v="82000"/>
    <n v="19.47"/>
    <n v="204.84"/>
    <n v="82000"/>
    <n v="0"/>
    <d v="2023-10-31T03:15:58"/>
    <n v="1"/>
    <n v="82000"/>
    <x v="11"/>
    <n v="3"/>
    <s v="3"/>
    <x v="0"/>
    <m/>
  </r>
  <r>
    <n v="1624"/>
    <s v="CO"/>
    <s v="CO3SM"/>
    <s v="7140"/>
    <s v="52351005"/>
    <s v="C7"/>
    <s v="GL Posting Riohacha (CO)"/>
    <n v="16300427"/>
    <x v="2"/>
    <n v="45216"/>
    <n v="130437"/>
    <s v="COFE2302"/>
    <s v="CO133"/>
    <s v="Cindy Johana Reales Gonzalez"/>
    <m/>
    <s v="P444444053"/>
    <s v="444444053 TRANSPORTE INTERNO NRC"/>
    <s v="E3"/>
    <s v="3001812"/>
    <s v=""/>
    <m/>
    <s v="PTUCO133_T_CREALES_ACOMPAÑAMIENTO ACTIVIDADES EDUCACION"/>
    <s v="COP"/>
    <n v="34000"/>
    <n v="8.07"/>
    <n v="84.93"/>
    <n v="34000"/>
    <n v="0"/>
    <d v="2023-10-31T03:15:58"/>
    <n v="1"/>
    <n v="34000"/>
    <x v="11"/>
    <n v="3"/>
    <s v="3"/>
    <x v="0"/>
    <m/>
  </r>
  <r>
    <n v="1625"/>
    <s v="CO"/>
    <s v="CO3SM"/>
    <s v="7140"/>
    <s v="52351005"/>
    <s v="C7"/>
    <s v="GL Posting Riohacha (CO)"/>
    <n v="16300429"/>
    <x v="2"/>
    <n v="45226"/>
    <n v="130437"/>
    <s v="COFE2302"/>
    <n v="140631"/>
    <s v="Kenny Esther Pua"/>
    <m/>
    <s v="P32745871"/>
    <s v="32745871 PUA BULA KENNY ESTHER"/>
    <s v="E3"/>
    <s v="3001812"/>
    <s v=""/>
    <m/>
    <s v="PTU140631_T_KPUA_MONITOREO ACTIVIDADES DE EDUCACION"/>
    <s v="COP"/>
    <n v="85000"/>
    <n v="20.23"/>
    <n v="220.85"/>
    <n v="85000"/>
    <n v="0"/>
    <d v="2023-10-31T04:06:27"/>
    <n v="1"/>
    <n v="85000"/>
    <x v="11"/>
    <n v="3"/>
    <s v="3"/>
    <x v="0"/>
    <m/>
  </r>
  <r>
    <n v="1626"/>
    <s v="CO"/>
    <s v="CO3SM"/>
    <s v="7140"/>
    <s v="52351005"/>
    <s v="C7"/>
    <s v="GL Posting Riohacha (CO)"/>
    <n v="16300444"/>
    <x v="2"/>
    <n v="45229"/>
    <n v="130437"/>
    <s v="COFE2302"/>
    <s v="CO133"/>
    <s v="Cindy Johana Reales Gonzalez"/>
    <m/>
    <s v="P77027801"/>
    <s v="77027801 IBAÑEZ PADILLA ANTONIO"/>
    <s v="E3"/>
    <s v="3001812"/>
    <s v=""/>
    <m/>
    <s v="NE023198_RCH0585_T_EDUCACION_MONITOREO_ACTIVIDADES"/>
    <s v="COP"/>
    <n v="1180000"/>
    <n v="280.85000000000002"/>
    <n v="3065.92"/>
    <n v="1180000"/>
    <n v="306"/>
    <d v="2023-11-02T17:57:48"/>
    <n v="1"/>
    <n v="1180000"/>
    <x v="11"/>
    <n v="3"/>
    <s v="3"/>
    <x v="0"/>
    <m/>
  </r>
  <r>
    <n v="1627"/>
    <s v="CO"/>
    <s v="CO3SM"/>
    <s v="7140"/>
    <s v="52351005"/>
    <s v="C7"/>
    <s v="GL Posting Riohacha (CO)"/>
    <n v="16300446"/>
    <x v="2"/>
    <n v="45229"/>
    <n v="130437"/>
    <s v="COFE2302"/>
    <n v="140631"/>
    <s v="Kenny Esther Pua"/>
    <m/>
    <s v="P77027801"/>
    <s v="77027801 IBAÑEZ PADILLA ANTONIO"/>
    <s v="E3"/>
    <s v="3001812"/>
    <s v=""/>
    <m/>
    <s v="NE023262_RCH0591_TRANSPORTE CESAR ENTREGA DE GUIAS"/>
    <s v="COP"/>
    <n v="1760000"/>
    <n v="418.9"/>
    <n v="4572.8999999999996"/>
    <n v="1760000"/>
    <n v="306"/>
    <d v="2023-11-02T18:02:10"/>
    <n v="1"/>
    <n v="1760000"/>
    <x v="11"/>
    <n v="3"/>
    <s v="3"/>
    <x v="0"/>
    <m/>
  </r>
  <r>
    <n v="1628"/>
    <s v="CO"/>
    <s v="CO3SM"/>
    <s v="7140"/>
    <s v="52351005"/>
    <s v="C7"/>
    <s v="GL Posting Riohacha (CO)"/>
    <n v="16300447"/>
    <x v="2"/>
    <n v="45229"/>
    <n v="130437"/>
    <s v="COFE2302"/>
    <n v="139077"/>
    <s v="DALIA CANTILLO"/>
    <m/>
    <s v="P77027801"/>
    <s v="77027801 IBAÑEZ PADILLA ANTONIO"/>
    <s v="E3"/>
    <s v="3001812"/>
    <s v=""/>
    <m/>
    <s v="NE023261_RCH0592_TRANSPORTE GUAJIRA ENTREGA DE GUIAS"/>
    <s v="COP"/>
    <n v="1680000"/>
    <n v="399.86"/>
    <n v="4365.04"/>
    <n v="1680000"/>
    <n v="306"/>
    <d v="2023-11-02T18:04:28"/>
    <n v="1"/>
    <n v="1680000"/>
    <x v="11"/>
    <n v="3"/>
    <s v="3"/>
    <x v="0"/>
    <m/>
  </r>
  <r>
    <n v="1629"/>
    <s v="CO"/>
    <s v="CO3CU"/>
    <s v="7140"/>
    <s v="52351009"/>
    <s v="A2"/>
    <s v="GL Posting Cucuta (CO)"/>
    <n v="2302821"/>
    <x v="2"/>
    <n v="45202"/>
    <s v="AN52"/>
    <s v="COFE2302"/>
    <n v="139091"/>
    <s v="Anuar Pacheco Padilla"/>
    <m/>
    <s v="P890100577"/>
    <s v="890100577 AVIANCA S.A"/>
    <s v="E3"/>
    <s v="3001812"/>
    <s v=""/>
    <m/>
    <s v="FC753065_TK_PACHECO ANUAR_BAQ/BOG/CUC/BOG/BAQ_SEGUIMIENTO ACTIVIDADES"/>
    <s v="COP"/>
    <n v="953000"/>
    <n v="232.8"/>
    <n v="2449.7199999999998"/>
    <n v="953000"/>
    <n v="147"/>
    <d v="2023-10-17T23:06:58"/>
    <n v="1"/>
    <n v="953000"/>
    <x v="11"/>
    <n v="3"/>
    <s v="3"/>
    <x v="0"/>
    <m/>
  </r>
  <r>
    <n v="1630"/>
    <s v="CO"/>
    <s v="CO3CU"/>
    <s v="7140"/>
    <s v="52351009"/>
    <s v="A2"/>
    <s v="GL Posting Cucuta (CO)"/>
    <n v="2302821"/>
    <x v="2"/>
    <n v="45202"/>
    <s v="AN52"/>
    <s v="COFE2302"/>
    <n v="139091"/>
    <s v="Anuar Pacheco Padilla"/>
    <m/>
    <s v="P890100577"/>
    <s v="890100577 AVIANCA S.A"/>
    <s v="E3"/>
    <s v="3001812"/>
    <s v=""/>
    <m/>
    <s v="FC753065_TK_PACHECO ANUAR_BAQ/BOG/CUC/BOG/BAQ_SEGUIMIENTO ACTIVIDADES"/>
    <s v="COP"/>
    <n v="43400"/>
    <n v="10.6"/>
    <n v="111.56"/>
    <n v="43400"/>
    <n v="0"/>
    <d v="2023-10-17T23:06:58"/>
    <n v="1"/>
    <n v="43400"/>
    <x v="11"/>
    <n v="3"/>
    <s v="3"/>
    <x v="0"/>
    <m/>
  </r>
  <r>
    <n v="1631"/>
    <s v="CO"/>
    <s v="CO3CU"/>
    <s v="7140"/>
    <s v="52351009"/>
    <s v="A2"/>
    <s v="GL Posting Cucuta (CO)"/>
    <n v="2302821"/>
    <x v="2"/>
    <n v="45202"/>
    <s v="AN52"/>
    <s v="COFE2302"/>
    <n v="139091"/>
    <s v="Anuar Pacheco Padilla"/>
    <m/>
    <s v="P860054227"/>
    <s v="860054227 VIAJES ZEPPELIN SA"/>
    <s v="E3"/>
    <s v="3001812"/>
    <s v=""/>
    <m/>
    <s v="FC753065_TK_PACHECO ANUAR_BAQ/BOG/CUC/BOG/BAQ_SEGUIMIENTO ACTIVIDADES"/>
    <s v="COP"/>
    <n v="18603"/>
    <n v="4.54"/>
    <n v="47.82"/>
    <n v="18603"/>
    <n v="147"/>
    <d v="2023-10-17T23:06:58"/>
    <n v="1"/>
    <n v="18603"/>
    <x v="11"/>
    <n v="3"/>
    <s v="3"/>
    <x v="0"/>
    <m/>
  </r>
  <r>
    <n v="1632"/>
    <s v="CO"/>
    <s v="CO3CU"/>
    <s v="7140"/>
    <s v="52351009"/>
    <s v="A2"/>
    <s v="GL Posting Cucuta (CO)"/>
    <n v="2302822"/>
    <x v="2"/>
    <n v="45202"/>
    <s v="AN52"/>
    <s v="COFE2302"/>
    <n v="140631"/>
    <s v="Kenny Esther Pua"/>
    <m/>
    <s v="P890100577"/>
    <s v="890100577 AVIANCA S.A"/>
    <s v="E3"/>
    <s v="3001812"/>
    <s v=""/>
    <m/>
    <s v="FC753066_TK_PUA KENNY_BAQ/BOG/CUC/BOG/BAQ_SEGUIMIENTO ACTIVIDADES"/>
    <s v="COP"/>
    <n v="953000"/>
    <n v="232.8"/>
    <n v="2449.7199999999998"/>
    <n v="953000"/>
    <n v="147"/>
    <d v="2023-10-17T23:09:50"/>
    <n v="1"/>
    <n v="953000"/>
    <x v="11"/>
    <n v="3"/>
    <s v="3"/>
    <x v="0"/>
    <m/>
  </r>
  <r>
    <n v="1633"/>
    <s v="CO"/>
    <s v="CO3CU"/>
    <s v="7140"/>
    <s v="52351009"/>
    <s v="A2"/>
    <s v="GL Posting Cucuta (CO)"/>
    <n v="2302822"/>
    <x v="2"/>
    <n v="45202"/>
    <s v="AN52"/>
    <s v="COFE2302"/>
    <n v="140631"/>
    <s v="Kenny Esther Pua"/>
    <m/>
    <s v="P890100577"/>
    <s v="890100577 AVIANCA S.A"/>
    <s v="E3"/>
    <s v="3001812"/>
    <s v=""/>
    <m/>
    <s v="FC753066_TK_PUA KENNY_BAQ/BOG/CUC/BOG/BAQ_SEGUIMIENTO ACTIVIDADES"/>
    <s v="COP"/>
    <n v="43400"/>
    <n v="10.6"/>
    <n v="111.56"/>
    <n v="43400"/>
    <n v="0"/>
    <d v="2023-10-17T23:09:50"/>
    <n v="1"/>
    <n v="43400"/>
    <x v="11"/>
    <n v="3"/>
    <s v="3"/>
    <x v="0"/>
    <m/>
  </r>
  <r>
    <n v="1634"/>
    <s v="CO"/>
    <s v="CO3CU"/>
    <s v="7140"/>
    <s v="52351009"/>
    <s v="A2"/>
    <s v="GL Posting Cucuta (CO)"/>
    <n v="2302822"/>
    <x v="2"/>
    <n v="45202"/>
    <s v="AN52"/>
    <s v="COFE2302"/>
    <n v="140631"/>
    <s v="Kenny Esther Pua"/>
    <m/>
    <s v="P860054227"/>
    <s v="860054227 VIAJES ZEPPELIN SA"/>
    <s v="E3"/>
    <s v="3001812"/>
    <s v=""/>
    <m/>
    <s v="FC753066_TK_PUA KENNY_BAQ/BOG/CUC/BOG/BAQ_SEGUIMIENTO ACTIVIDADES"/>
    <s v="COP"/>
    <n v="18603"/>
    <n v="4.54"/>
    <n v="47.82"/>
    <n v="18603"/>
    <n v="147"/>
    <d v="2023-10-17T23:09:50"/>
    <n v="1"/>
    <n v="18603"/>
    <x v="11"/>
    <n v="3"/>
    <s v="3"/>
    <x v="0"/>
    <m/>
  </r>
  <r>
    <n v="1635"/>
    <s v="CO"/>
    <s v="CO3CU"/>
    <s v="7140"/>
    <s v="52351009"/>
    <s v="A2"/>
    <s v="GL Posting Cucuta (CO)"/>
    <n v="2302823"/>
    <x v="2"/>
    <n v="45202"/>
    <s v="AN52"/>
    <s v="COFE2302"/>
    <n v="139077"/>
    <s v="DALIA CANTILLO"/>
    <m/>
    <s v="P890100577"/>
    <s v="890100577 AVIANCA S.A"/>
    <s v="E3"/>
    <s v="3001812"/>
    <s v=""/>
    <m/>
    <s v="FC753067_TK_CANTILLO DALIA_RCH/BOG/CUC/BOG/RCH_SEGUIMIENTO ACTIVIDADES"/>
    <s v="COP"/>
    <n v="1102800"/>
    <n v="269.39"/>
    <n v="2834.78"/>
    <n v="1102800"/>
    <n v="0"/>
    <d v="2023-10-17T23:12:59"/>
    <n v="1"/>
    <n v="1102800"/>
    <x v="11"/>
    <n v="3"/>
    <s v="3"/>
    <x v="0"/>
    <m/>
  </r>
  <r>
    <n v="1636"/>
    <s v="CO"/>
    <s v="CO3CU"/>
    <s v="7140"/>
    <s v="52351009"/>
    <s v="A2"/>
    <s v="GL Posting Cucuta (CO)"/>
    <n v="2302823"/>
    <x v="2"/>
    <n v="45202"/>
    <s v="AN52"/>
    <s v="COFE2302"/>
    <n v="139077"/>
    <s v="DALIA CANTILLO"/>
    <m/>
    <s v="P890100577"/>
    <s v="890100577 AVIANCA S.A"/>
    <s v="E3"/>
    <s v="3001812"/>
    <s v=""/>
    <m/>
    <s v="FC753067_TK_CANTILLO DALIA_RCH/BOG/CUC/BOG/RCH_SEGUIMIENTO ACTIVIDADES"/>
    <s v="COP"/>
    <n v="36400"/>
    <n v="8.89"/>
    <n v="93.57"/>
    <n v="36400"/>
    <n v="0"/>
    <d v="2023-10-17T23:12:59"/>
    <n v="1"/>
    <n v="36400"/>
    <x v="11"/>
    <n v="3"/>
    <s v="3"/>
    <x v="0"/>
    <m/>
  </r>
  <r>
    <n v="1637"/>
    <s v="CO"/>
    <s v="CO3CU"/>
    <s v="7140"/>
    <s v="52351009"/>
    <s v="A2"/>
    <s v="GL Posting Cucuta (CO)"/>
    <n v="2302823"/>
    <x v="2"/>
    <n v="45202"/>
    <s v="AN52"/>
    <s v="COFE2302"/>
    <n v="139077"/>
    <s v="DALIA CANTILLO"/>
    <m/>
    <s v="P890100577"/>
    <s v="890100577 AVIANCA S.A"/>
    <s v="E3"/>
    <s v="3001812"/>
    <s v=""/>
    <m/>
    <s v="FC753067_TK_CANTILLO DALIA_RCH/BOG/CUC/BOG/RCH_SEGUIMIENTO ACTIVIDADES"/>
    <s v="COP"/>
    <n v="8500"/>
    <n v="2.08"/>
    <n v="21.85"/>
    <n v="8500"/>
    <n v="0"/>
    <d v="2023-10-17T23:12:59"/>
    <n v="1"/>
    <n v="8500"/>
    <x v="11"/>
    <n v="3"/>
    <s v="3"/>
    <x v="0"/>
    <m/>
  </r>
  <r>
    <n v="1638"/>
    <s v="CO"/>
    <s v="CO3CU"/>
    <s v="7140"/>
    <s v="52351009"/>
    <s v="A2"/>
    <s v="GL Posting Cucuta (CO)"/>
    <n v="2302823"/>
    <x v="2"/>
    <n v="45202"/>
    <s v="AN52"/>
    <s v="COFE2302"/>
    <n v="139077"/>
    <s v="DALIA CANTILLO"/>
    <m/>
    <s v="P860054227"/>
    <s v="860054227 VIAJES ZEPPELIN SA"/>
    <s v="E3"/>
    <s v="3001812"/>
    <s v=""/>
    <m/>
    <s v="FC753067_TK_CANTILLO DALIA_RCH/BOG/CUC/BOG/RCH_SEGUIMIENTO ACTIVIDADES"/>
    <s v="COP"/>
    <n v="18603"/>
    <n v="4.54"/>
    <n v="47.82"/>
    <n v="18603"/>
    <n v="147"/>
    <d v="2023-10-17T23:12:59"/>
    <n v="1"/>
    <n v="18603"/>
    <x v="11"/>
    <n v="3"/>
    <s v="3"/>
    <x v="0"/>
    <m/>
  </r>
  <r>
    <n v="1639"/>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s v="COP"/>
    <n v="1102800"/>
    <n v="269.39"/>
    <n v="2834.78"/>
    <n v="1102800"/>
    <n v="0"/>
    <d v="2023-10-17T23:15:50"/>
    <n v="1"/>
    <n v="1102800"/>
    <x v="11"/>
    <n v="3"/>
    <s v="3"/>
    <x v="0"/>
    <m/>
  </r>
  <r>
    <n v="1640"/>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s v="COP"/>
    <n v="36400"/>
    <n v="8.89"/>
    <n v="93.57"/>
    <n v="36400"/>
    <n v="0"/>
    <d v="2023-10-17T23:15:50"/>
    <n v="1"/>
    <n v="36400"/>
    <x v="11"/>
    <n v="3"/>
    <s v="3"/>
    <x v="0"/>
    <m/>
  </r>
  <r>
    <n v="1641"/>
    <s v="CO"/>
    <s v="CO3CU"/>
    <s v="7140"/>
    <s v="52351009"/>
    <s v="A2"/>
    <s v="GL Posting Cucuta (CO)"/>
    <n v="2302824"/>
    <x v="2"/>
    <n v="45202"/>
    <s v="AN52"/>
    <s v="COFE2302"/>
    <s v="CO133"/>
    <s v="Cindy Johana Reales Gonzalez"/>
    <m/>
    <s v="P890100577"/>
    <s v="890100577 AVIANCA S.A"/>
    <s v="E3"/>
    <s v="3001812"/>
    <s v=""/>
    <m/>
    <s v="FC753068_TK_REALES CINDY_RCH/BOG/CUC/BOG/RCH_SEGUIMIENTO ACTIVIDADES"/>
    <s v="COP"/>
    <n v="8500"/>
    <n v="2.08"/>
    <n v="21.85"/>
    <n v="8500"/>
    <n v="0"/>
    <d v="2023-10-17T23:15:50"/>
    <n v="1"/>
    <n v="8500"/>
    <x v="11"/>
    <n v="3"/>
    <s v="3"/>
    <x v="0"/>
    <m/>
  </r>
  <r>
    <n v="1642"/>
    <s v="CO"/>
    <s v="CO3CU"/>
    <s v="7140"/>
    <s v="52351009"/>
    <s v="A2"/>
    <s v="GL Posting Cucuta (CO)"/>
    <n v="2302824"/>
    <x v="2"/>
    <n v="45202"/>
    <s v="AN52"/>
    <s v="COFE2302"/>
    <s v="CO133"/>
    <s v="Cindy Johana Reales Gonzalez"/>
    <m/>
    <s v="P860054227"/>
    <s v="860054227 VIAJES ZEPPELIN SA"/>
    <s v="E3"/>
    <s v="3001812"/>
    <s v=""/>
    <m/>
    <s v="FC753068_TK_REALES CINDY_RCH/BOG/CUC/BOG/RCH_SEGUIMIENTO ACTIVIDADES"/>
    <s v="COP"/>
    <n v="18603"/>
    <n v="4.54"/>
    <n v="47.82"/>
    <n v="18603"/>
    <n v="147"/>
    <d v="2023-10-17T23:15:50"/>
    <n v="1"/>
    <n v="18603"/>
    <x v="11"/>
    <n v="3"/>
    <s v="3"/>
    <x v="0"/>
    <m/>
  </r>
  <r>
    <n v="1643"/>
    <s v="CO"/>
    <s v="CO4PP"/>
    <s v="7140"/>
    <s v="52351009"/>
    <s v="A6"/>
    <s v="GL Posting Popayán (CO)"/>
    <n v="6305669"/>
    <x v="2"/>
    <n v="45223"/>
    <n v="138103"/>
    <s v="COFE2302"/>
    <n v="126523"/>
    <s v="Edwin Mauricio Jaramillo Rodriguez"/>
    <m/>
    <s v="P800226324"/>
    <s v="800226324 BESTRAVEL SERVICE LTDA"/>
    <s v="E4"/>
    <s v="3001577"/>
    <s v=""/>
    <m/>
    <s v="FC753061_TKT_M.JARAMILLO_CLO_TCO_CLO_03_10"/>
    <s v="COP"/>
    <n v="460000"/>
    <n v="108.81"/>
    <n v="1183.28"/>
    <n v="460000"/>
    <n v="147"/>
    <d v="2023-11-02T02:41:20"/>
    <n v="1"/>
    <n v="460000"/>
    <x v="11"/>
    <n v="3"/>
    <s v="4"/>
    <x v="2"/>
    <m/>
  </r>
  <r>
    <n v="1644"/>
    <s v="CO"/>
    <s v="CO4PP"/>
    <s v="7140"/>
    <s v="52351009"/>
    <s v="A6"/>
    <s v="GL Posting Popayán (CO)"/>
    <n v="6305669"/>
    <x v="2"/>
    <n v="45223"/>
    <n v="138103"/>
    <s v="COFE2302"/>
    <n v="126523"/>
    <s v="Edwin Mauricio Jaramillo Rodriguez"/>
    <m/>
    <s v="P800226324"/>
    <s v="800226324 BESTRAVEL SERVICE LTDA"/>
    <s v="E4"/>
    <s v="3001577"/>
    <s v=""/>
    <m/>
    <s v="FC753061_TKT_M.JARAMILLO_CLO_TCO_CLO_03_10"/>
    <s v="COP"/>
    <n v="42200"/>
    <n v="9.98"/>
    <n v="108.55"/>
    <n v="42200"/>
    <n v="0"/>
    <d v="2023-11-02T02:41:20"/>
    <n v="1"/>
    <n v="42200"/>
    <x v="11"/>
    <n v="3"/>
    <s v="4"/>
    <x v="2"/>
    <m/>
  </r>
  <r>
    <n v="1645"/>
    <s v="CO"/>
    <s v="CO4PP"/>
    <s v="7140"/>
    <s v="52351009"/>
    <s v="A6"/>
    <s v="GL Posting Popayán (CO)"/>
    <n v="6305669"/>
    <x v="2"/>
    <n v="45223"/>
    <n v="138103"/>
    <s v="COFE2302"/>
    <n v="126523"/>
    <s v="Edwin Mauricio Jaramillo Rodriguez"/>
    <m/>
    <s v="P860054227"/>
    <s v="860054227 VIAJES ZEPPELIN SA"/>
    <s v="E4"/>
    <s v="3001577"/>
    <s v=""/>
    <m/>
    <s v="FC753061_TKT_M.JARAMILLO_CLO_TCO_CLO_03_10"/>
    <s v="COP"/>
    <n v="18603"/>
    <n v="4.4000000000000004"/>
    <n v="47.85"/>
    <n v="18603"/>
    <n v="147"/>
    <d v="2023-11-02T02:41:20"/>
    <n v="1"/>
    <n v="18603"/>
    <x v="11"/>
    <n v="3"/>
    <s v="4"/>
    <x v="2"/>
    <m/>
  </r>
  <r>
    <n v="1646"/>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s v="COP"/>
    <n v="1130000"/>
    <n v="267.3"/>
    <n v="2906.74"/>
    <n v="1130000"/>
    <n v="147"/>
    <d v="2023-11-02T02:47:29"/>
    <n v="1"/>
    <n v="1130000"/>
    <x v="11"/>
    <n v="3"/>
    <s v="4"/>
    <x v="2"/>
    <m/>
  </r>
  <r>
    <n v="1647"/>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s v="COP"/>
    <n v="41500"/>
    <n v="9.82"/>
    <n v="106.75"/>
    <n v="41500"/>
    <n v="0"/>
    <d v="2023-11-02T02:47:29"/>
    <n v="1"/>
    <n v="41500"/>
    <x v="11"/>
    <n v="3"/>
    <s v="4"/>
    <x v="2"/>
    <m/>
  </r>
  <r>
    <n v="1648"/>
    <s v="CO"/>
    <s v="CO4PP"/>
    <s v="7140"/>
    <s v="52351009"/>
    <s v="A6"/>
    <s v="GL Posting Popayán (CO)"/>
    <n v="6305670"/>
    <x v="2"/>
    <n v="45223"/>
    <n v="138103"/>
    <s v="COFE2302"/>
    <n v="118641"/>
    <s v="Ana Cristina Cortes Castillo"/>
    <m/>
    <s v="P860054227"/>
    <s v="860054227 VIAJES ZEPPELIN SA"/>
    <s v="E4"/>
    <s v="3001577"/>
    <s v=""/>
    <m/>
    <s v="FC753718_TKT_A.CORTES_UIB_EOH_CLO_TCO_CLO_UIB_12_10"/>
    <s v="COP"/>
    <n v="18603"/>
    <n v="4.4000000000000004"/>
    <n v="47.85"/>
    <n v="18603"/>
    <n v="147"/>
    <d v="2023-11-02T02:47:29"/>
    <n v="1"/>
    <n v="18603"/>
    <x v="11"/>
    <n v="3"/>
    <s v="4"/>
    <x v="2"/>
    <m/>
  </r>
  <r>
    <n v="1649"/>
    <s v="CO"/>
    <s v="CO4PP"/>
    <s v="7140"/>
    <s v="52351009"/>
    <s v="A6"/>
    <s v="GL Posting Popayán (CO)"/>
    <n v="6305671"/>
    <x v="2"/>
    <n v="45223"/>
    <n v="138103"/>
    <s v="COFE2302"/>
    <s v="CO241"/>
    <s v="Rolando Jairo Rodriguez Guzman"/>
    <m/>
    <s v="P800226324"/>
    <s v="800226324 BESTRAVEL SERVICE LTDA"/>
    <s v="E4"/>
    <s v="3001577"/>
    <s v=""/>
    <m/>
    <s v="FC753719_TKT_R.RODRIGUEZ_CLO_TCO_CLO_08_10"/>
    <s v="COP"/>
    <n v="490000"/>
    <n v="115.91"/>
    <n v="1260.45"/>
    <n v="490000"/>
    <n v="147"/>
    <d v="2023-11-02T02:50:46"/>
    <n v="1"/>
    <n v="490000"/>
    <x v="11"/>
    <n v="3"/>
    <s v="4"/>
    <x v="2"/>
    <m/>
  </r>
  <r>
    <n v="1650"/>
    <s v="CO"/>
    <s v="CO4PP"/>
    <s v="7140"/>
    <s v="52351009"/>
    <s v="A6"/>
    <s v="GL Posting Popayán (CO)"/>
    <n v="6305671"/>
    <x v="2"/>
    <n v="45223"/>
    <n v="138103"/>
    <s v="COFE2302"/>
    <s v="CO241"/>
    <s v="Rolando Jairo Rodriguez Guzman"/>
    <m/>
    <s v="P800226324"/>
    <s v="800226324 BESTRAVEL SERVICE LTDA"/>
    <s v="E4"/>
    <s v="3001577"/>
    <s v=""/>
    <m/>
    <s v="FC753719_TKT_R.RODRIGUEZ_CLO_TCO_CLO_08_10"/>
    <s v="COP"/>
    <n v="42200"/>
    <n v="9.98"/>
    <n v="108.55"/>
    <n v="42200"/>
    <n v="0"/>
    <d v="2023-11-02T02:50:46"/>
    <n v="1"/>
    <n v="42200"/>
    <x v="11"/>
    <n v="3"/>
    <s v="4"/>
    <x v="2"/>
    <m/>
  </r>
  <r>
    <n v="1651"/>
    <s v="CO"/>
    <s v="CO4PP"/>
    <s v="7140"/>
    <s v="52351009"/>
    <s v="A6"/>
    <s v="GL Posting Popayán (CO)"/>
    <n v="6305671"/>
    <x v="2"/>
    <n v="45223"/>
    <n v="138103"/>
    <s v="COFE2302"/>
    <s v="CO241"/>
    <s v="Rolando Jairo Rodriguez Guzman"/>
    <m/>
    <s v="P860054227"/>
    <s v="860054227 VIAJES ZEPPELIN SA"/>
    <s v="E4"/>
    <s v="3001577"/>
    <s v=""/>
    <m/>
    <s v="FC753719_TKT_R.RODRIGUEZ_CLO_TCO_CLO_08_10"/>
    <s v="COP"/>
    <n v="18603"/>
    <n v="4.4000000000000004"/>
    <n v="47.85"/>
    <n v="18603"/>
    <n v="147"/>
    <d v="2023-11-02T02:50:46"/>
    <n v="1"/>
    <n v="18603"/>
    <x v="11"/>
    <n v="3"/>
    <s v="4"/>
    <x v="2"/>
    <m/>
  </r>
  <r>
    <n v="1652"/>
    <s v="CO"/>
    <s v="CO4PP"/>
    <s v="7140"/>
    <s v="52351009"/>
    <s v="A6"/>
    <s v="GL Posting Popayán (CO)"/>
    <n v="6305672"/>
    <x v="2"/>
    <n v="45223"/>
    <n v="138103"/>
    <s v="COFE2302"/>
    <n v="141155"/>
    <s v="Abel Durán"/>
    <m/>
    <s v="P800226324"/>
    <s v="800226324 BESTRAVEL SERVICE LTDA"/>
    <s v="E4"/>
    <s v="3001577"/>
    <s v=""/>
    <m/>
    <s v="FC753720_TKT_A.DURAN_CLO_TCO_CLO_08_10"/>
    <s v="COP"/>
    <n v="490000"/>
    <n v="115.91"/>
    <n v="1260.45"/>
    <n v="490000"/>
    <n v="147"/>
    <d v="2023-11-02T02:54:54"/>
    <n v="1"/>
    <n v="490000"/>
    <x v="11"/>
    <n v="3"/>
    <s v="4"/>
    <x v="2"/>
    <m/>
  </r>
  <r>
    <n v="1653"/>
    <s v="CO"/>
    <s v="CO4PP"/>
    <s v="7140"/>
    <s v="52351009"/>
    <s v="A6"/>
    <s v="GL Posting Popayán (CO)"/>
    <n v="6305672"/>
    <x v="2"/>
    <n v="45223"/>
    <n v="138103"/>
    <s v="COFE2302"/>
    <n v="141155"/>
    <s v="Abel Durán"/>
    <m/>
    <s v="P800226324"/>
    <s v="800226324 BESTRAVEL SERVICE LTDA"/>
    <s v="E4"/>
    <s v="3001577"/>
    <s v=""/>
    <m/>
    <s v="FC753720_TKT_A.DURAN_CLO_TCO_CLO_08_10"/>
    <s v="COP"/>
    <n v="42200"/>
    <n v="9.98"/>
    <n v="108.55"/>
    <n v="42200"/>
    <n v="0"/>
    <d v="2023-11-02T02:54:54"/>
    <n v="1"/>
    <n v="42200"/>
    <x v="11"/>
    <n v="3"/>
    <s v="4"/>
    <x v="2"/>
    <m/>
  </r>
  <r>
    <n v="1654"/>
    <s v="CO"/>
    <s v="CO4PP"/>
    <s v="7140"/>
    <s v="52351009"/>
    <s v="A6"/>
    <s v="GL Posting Popayán (CO)"/>
    <n v="6305672"/>
    <x v="2"/>
    <n v="45223"/>
    <n v="138103"/>
    <s v="COFE2302"/>
    <n v="141155"/>
    <s v="Abel Durán"/>
    <m/>
    <s v="P860054227"/>
    <s v="860054227 VIAJES ZEPPELIN SA"/>
    <s v="E4"/>
    <s v="3001577"/>
    <s v=""/>
    <m/>
    <s v="FC753720_TKT_A.DURAN_CLO_TCO_CLO_08_10"/>
    <s v="COP"/>
    <n v="18603"/>
    <n v="4.4000000000000004"/>
    <n v="47.85"/>
    <n v="18603"/>
    <n v="147"/>
    <d v="2023-11-02T02:54:54"/>
    <n v="1"/>
    <n v="18603"/>
    <x v="11"/>
    <n v="3"/>
    <s v="4"/>
    <x v="2"/>
    <m/>
  </r>
  <r>
    <n v="1655"/>
    <s v="CO"/>
    <s v="CO4PP"/>
    <s v="7140"/>
    <s v="52351009"/>
    <s v="A6"/>
    <s v="GL Posting Popayán (CO)"/>
    <n v="6305673"/>
    <x v="2"/>
    <n v="45223"/>
    <n v="138103"/>
    <s v="COFE2302"/>
    <s v="CO271"/>
    <s v="Maria Del Pilar Trujillo Correa"/>
    <m/>
    <s v="P890100577"/>
    <s v="890100577 AVIANCA S.A"/>
    <s v="E4"/>
    <s v="3001577"/>
    <s v=""/>
    <m/>
    <s v="FC754357_TKT_M.TRUJILLO_ PSO_CLO_14_10"/>
    <s v="COP"/>
    <n v="274700"/>
    <n v="64.98"/>
    <n v="706.62"/>
    <n v="274700"/>
    <n v="147"/>
    <d v="2023-11-02T03:02:47"/>
    <n v="1"/>
    <n v="274700"/>
    <x v="11"/>
    <n v="3"/>
    <s v="4"/>
    <x v="2"/>
    <m/>
  </r>
  <r>
    <n v="1656"/>
    <s v="CO"/>
    <s v="CO4PP"/>
    <s v="7140"/>
    <s v="52351009"/>
    <s v="A6"/>
    <s v="GL Posting Popayán (CO)"/>
    <n v="6305673"/>
    <x v="2"/>
    <n v="45223"/>
    <n v="138103"/>
    <s v="COFE2302"/>
    <s v="CO271"/>
    <s v="Maria Del Pilar Trujillo Correa"/>
    <m/>
    <s v="P890100577"/>
    <s v="890100577 AVIANCA S.A"/>
    <s v="E4"/>
    <s v="3001577"/>
    <s v=""/>
    <m/>
    <s v="FC754357_TKT_M.TRUJILLO_ PSO_CLO_14_10"/>
    <s v="COP"/>
    <n v="21000"/>
    <n v="4.97"/>
    <n v="54.02"/>
    <n v="21000"/>
    <n v="0"/>
    <d v="2023-11-02T03:02:47"/>
    <n v="1"/>
    <n v="21000"/>
    <x v="11"/>
    <n v="3"/>
    <s v="4"/>
    <x v="2"/>
    <m/>
  </r>
  <r>
    <n v="1657"/>
    <s v="CO"/>
    <s v="CO4PP"/>
    <s v="7140"/>
    <s v="52351009"/>
    <s v="A6"/>
    <s v="GL Posting Popayán (CO)"/>
    <n v="6305673"/>
    <x v="2"/>
    <n v="45223"/>
    <n v="138103"/>
    <s v="COFE2302"/>
    <s v="CO271"/>
    <s v="Maria Del Pilar Trujillo Correa"/>
    <m/>
    <s v="P860054227"/>
    <s v="860054227 VIAJES ZEPPELIN SA"/>
    <s v="E4"/>
    <s v="3001577"/>
    <s v=""/>
    <m/>
    <s v="FC754357_TKT_M.TRUJILLO_ PSO_CLO_14_10"/>
    <s v="COP"/>
    <n v="18603"/>
    <n v="4.4000000000000004"/>
    <n v="47.85"/>
    <n v="18603"/>
    <n v="147"/>
    <d v="2023-11-02T03:02:47"/>
    <n v="1"/>
    <n v="18603"/>
    <x v="11"/>
    <n v="3"/>
    <s v="4"/>
    <x v="2"/>
    <m/>
  </r>
  <r>
    <n v="1658"/>
    <s v="CO"/>
    <s v="CO4PP"/>
    <s v="7140"/>
    <s v="52351009"/>
    <s v="A6"/>
    <s v="GL Posting Popayán (CO)"/>
    <n v="6305673"/>
    <x v="2"/>
    <n v="45223"/>
    <n v="138103"/>
    <s v="COFE2302"/>
    <s v="CO271"/>
    <s v="Maria Del Pilar Trujillo Correa"/>
    <m/>
    <s v="P800226324"/>
    <s v="800226324 BESTRAVEL SERVICE LTDA"/>
    <s v="E4"/>
    <s v="3001577"/>
    <s v=""/>
    <m/>
    <s v="FC754357_TKT_M.TRUJILLO_CLO_TCO_10_10"/>
    <s v="COP"/>
    <n v="235000"/>
    <n v="55.59"/>
    <n v="604.5"/>
    <n v="235000"/>
    <n v="147"/>
    <d v="2023-11-02T03:02:47"/>
    <n v="1"/>
    <n v="235000"/>
    <x v="11"/>
    <n v="3"/>
    <s v="4"/>
    <x v="2"/>
    <m/>
  </r>
  <r>
    <n v="1659"/>
    <s v="CO"/>
    <s v="CO4PP"/>
    <s v="7140"/>
    <s v="52351009"/>
    <s v="A6"/>
    <s v="GL Posting Popayán (CO)"/>
    <n v="6305673"/>
    <x v="2"/>
    <n v="45223"/>
    <n v="138103"/>
    <s v="COFE2302"/>
    <s v="CO271"/>
    <s v="Maria Del Pilar Trujillo Correa"/>
    <m/>
    <s v="P800226324"/>
    <s v="800226324 BESTRAVEL SERVICE LTDA"/>
    <s v="E4"/>
    <s v="3001577"/>
    <s v=""/>
    <m/>
    <s v="FC754357_TKT_M.TRUJILLO_CLO_TCO_10_10"/>
    <s v="COP"/>
    <n v="21200"/>
    <n v="5.01"/>
    <n v="54.53"/>
    <n v="21200"/>
    <n v="0"/>
    <d v="2023-11-02T03:02:47"/>
    <n v="1"/>
    <n v="21200"/>
    <x v="11"/>
    <n v="3"/>
    <s v="4"/>
    <x v="2"/>
    <m/>
  </r>
  <r>
    <n v="1660"/>
    <s v="CO"/>
    <s v="CO4PP"/>
    <s v="7140"/>
    <s v="52351009"/>
    <s v="A6"/>
    <s v="GL Posting Popayán (CO)"/>
    <n v="6305673"/>
    <x v="2"/>
    <n v="45223"/>
    <n v="138103"/>
    <s v="COFE2302"/>
    <s v="CO271"/>
    <s v="Maria Del Pilar Trujillo Correa"/>
    <m/>
    <s v="P860054227"/>
    <s v="860054227 VIAJES ZEPPELIN SA"/>
    <s v="E4"/>
    <s v="3001577"/>
    <s v=""/>
    <m/>
    <s v="FC754357_TKT_M.TRUJILLO_CLO_TCO_10_10"/>
    <s v="COP"/>
    <n v="18603"/>
    <n v="4.4000000000000004"/>
    <n v="47.85"/>
    <n v="18603"/>
    <n v="147"/>
    <d v="2023-11-02T03:02:47"/>
    <n v="1"/>
    <n v="18603"/>
    <x v="11"/>
    <n v="3"/>
    <s v="4"/>
    <x v="2"/>
    <m/>
  </r>
  <r>
    <n v="1661"/>
    <s v="CO"/>
    <s v="CO4PP"/>
    <s v="7140"/>
    <s v="52351009"/>
    <s v="A6"/>
    <s v="GL Posting Popayán (CO)"/>
    <n v="6305674"/>
    <x v="2"/>
    <n v="45227"/>
    <n v="138103"/>
    <s v="COFE2302"/>
    <s v="CO464"/>
    <s v="Pablo Emilio Prado Sanchez"/>
    <m/>
    <s v="P800226324"/>
    <s v="800226324 BESTRAVEL SERVICE LTDA"/>
    <s v="E4"/>
    <s v="3001577"/>
    <s v=""/>
    <m/>
    <s v="FC755392_TKT_P.PRADO_TCO_CLO_TCO_31_10"/>
    <s v="COP"/>
    <n v="415000"/>
    <n v="98.77"/>
    <n v="1078.27"/>
    <n v="415000"/>
    <n v="147"/>
    <d v="2023-11-02T03:06:07"/>
    <n v="1"/>
    <n v="415000"/>
    <x v="11"/>
    <n v="3"/>
    <s v="4"/>
    <x v="2"/>
    <m/>
  </r>
  <r>
    <n v="1662"/>
    <s v="CO"/>
    <s v="CO4PP"/>
    <s v="7140"/>
    <s v="52351009"/>
    <s v="A6"/>
    <s v="GL Posting Popayán (CO)"/>
    <n v="6305674"/>
    <x v="2"/>
    <n v="45227"/>
    <n v="138103"/>
    <s v="COFE2302"/>
    <s v="CO464"/>
    <s v="Pablo Emilio Prado Sanchez"/>
    <m/>
    <s v="P800226324"/>
    <s v="800226324 BESTRAVEL SERVICE LTDA"/>
    <s v="E4"/>
    <s v="3001577"/>
    <s v=""/>
    <m/>
    <s v="FC755392_TKT_P.PRADO_TCO_CLO_TCO_31_10"/>
    <s v="COP"/>
    <n v="42200"/>
    <n v="10.039999999999999"/>
    <n v="109.65"/>
    <n v="42200"/>
    <n v="0"/>
    <d v="2023-11-02T03:06:07"/>
    <n v="1"/>
    <n v="42200"/>
    <x v="11"/>
    <n v="3"/>
    <s v="4"/>
    <x v="2"/>
    <m/>
  </r>
  <r>
    <n v="1663"/>
    <s v="CO"/>
    <s v="CO4PP"/>
    <s v="7140"/>
    <s v="52351009"/>
    <s v="A6"/>
    <s v="GL Posting Popayán (CO)"/>
    <n v="6305674"/>
    <x v="2"/>
    <n v="45227"/>
    <n v="138103"/>
    <s v="COFE2302"/>
    <s v="CO464"/>
    <s v="Pablo Emilio Prado Sanchez"/>
    <m/>
    <s v="P860054227"/>
    <s v="860054227 VIAJES ZEPPELIN SA"/>
    <s v="E4"/>
    <s v="3001577"/>
    <s v=""/>
    <m/>
    <s v="FC755392_TKT_P.PRADO_TCO_CLO_TCO_31_10"/>
    <s v="COP"/>
    <n v="18603"/>
    <n v="4.43"/>
    <n v="48.34"/>
    <n v="18603"/>
    <n v="147"/>
    <d v="2023-11-02T03:06:07"/>
    <n v="1"/>
    <n v="18603"/>
    <x v="11"/>
    <n v="3"/>
    <s v="4"/>
    <x v="2"/>
    <m/>
  </r>
  <r>
    <n v="1664"/>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s v="COP"/>
    <n v="730000"/>
    <n v="173.75"/>
    <n v="1896.72"/>
    <n v="730000"/>
    <n v="147"/>
    <d v="2023-11-02T16:04:39"/>
    <n v="1"/>
    <n v="730000"/>
    <x v="3"/>
    <n v="3"/>
    <s v="4"/>
    <x v="2"/>
    <m/>
  </r>
  <r>
    <n v="1665"/>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s v="COP"/>
    <n v="19600"/>
    <n v="4.66"/>
    <n v="50.93"/>
    <n v="19600"/>
    <n v="0"/>
    <d v="2023-11-02T16:04:39"/>
    <n v="1"/>
    <n v="19600"/>
    <x v="3"/>
    <n v="3"/>
    <s v="4"/>
    <x v="2"/>
    <m/>
  </r>
  <r>
    <n v="1666"/>
    <s v="CO"/>
    <s v="CO4PP"/>
    <s v="7140"/>
    <s v="52351009"/>
    <s v="A6"/>
    <s v="GL Posting Popayán (CO)"/>
    <n v="6305690"/>
    <x v="2"/>
    <n v="45230"/>
    <n v="138103"/>
    <s v="COFE2302"/>
    <s v="CO363"/>
    <s v="Paula Marcela Bastidas Rivera"/>
    <m/>
    <s v="P800226324"/>
    <s v="800226324 BESTRAVEL SERVICE LTDA"/>
    <s v="Z4"/>
    <s v="3001582"/>
    <s v=""/>
    <m/>
    <s v="FC754970_TKT_P.BASTIDAS_PPN_BOG_UIB_BOG_PPN_23_10"/>
    <s v="COP"/>
    <n v="120000"/>
    <n v="28.56"/>
    <n v="311.79000000000002"/>
    <n v="120000"/>
    <n v="0"/>
    <d v="2023-11-02T16:04:39"/>
    <n v="1"/>
    <n v="120000"/>
    <x v="3"/>
    <n v="3"/>
    <s v="4"/>
    <x v="2"/>
    <m/>
  </r>
  <r>
    <n v="1667"/>
    <s v="CO"/>
    <s v="CO4PP"/>
    <s v="7140"/>
    <s v="52351009"/>
    <s v="A6"/>
    <s v="GL Posting Popayán (CO)"/>
    <n v="6305690"/>
    <x v="2"/>
    <n v="45230"/>
    <n v="138103"/>
    <s v="COFE2302"/>
    <s v="CO363"/>
    <s v="Paula Marcela Bastidas Rivera"/>
    <m/>
    <s v="P860054227"/>
    <s v="860054227 VIAJES ZEPPELIN SA"/>
    <s v="Z4"/>
    <s v="3001582"/>
    <s v=""/>
    <m/>
    <s v="FC754970_TKT_P.BASTIDAS_PPN_BOG_UIB_BOG_PPN_23_10"/>
    <s v="COP"/>
    <n v="68700"/>
    <n v="16.350000000000001"/>
    <n v="178.5"/>
    <n v="68700"/>
    <n v="147"/>
    <d v="2023-11-02T16:04:39"/>
    <n v="1"/>
    <n v="68700"/>
    <x v="3"/>
    <n v="3"/>
    <s v="4"/>
    <x v="2"/>
    <m/>
  </r>
  <r>
    <n v="1668"/>
    <s v="CO"/>
    <s v="CO4PP"/>
    <s v="7140"/>
    <s v="53051502"/>
    <s v="A6"/>
    <s v="GL Posting Popayán (CO)"/>
    <n v="6305547"/>
    <x v="2"/>
    <n v="45230"/>
    <n v="10086"/>
    <s v="COFE2302"/>
    <m/>
    <s v=""/>
    <m/>
    <s v="P890300279"/>
    <s v="890300279 BANCO DE OCCIDENTE"/>
    <s v="E4"/>
    <s v="3001577"/>
    <s v=""/>
    <m/>
    <s v="O_FC900100_COMISIONES BANCARIASL_GFLETCHER_ACOMPAÑAMIENTOS PEDAGOGICO SAE PROYECTO ARANDO"/>
    <s v="COP"/>
    <n v="3289"/>
    <n v="0.78"/>
    <n v="8.5500000000000007"/>
    <n v="3289"/>
    <n v="0"/>
    <d v="2023-10-31T22:06:41"/>
    <n v="1"/>
    <n v="3289"/>
    <x v="11"/>
    <n v="3"/>
    <s v="4"/>
    <x v="2"/>
    <m/>
  </r>
  <r>
    <n v="1669"/>
    <s v="CO"/>
    <s v="CO3CU"/>
    <s v="7520"/>
    <s v="51157071"/>
    <s v="A2"/>
    <s v="GL Posting Cucuta (CO)"/>
    <n v="2302945"/>
    <x v="2"/>
    <n v="45223"/>
    <s v="DI11"/>
    <s v="COFE2302"/>
    <m/>
    <s v=""/>
    <m/>
    <s v="P890903407"/>
    <s v="890903407 SEGUROS GENERALES SURAMERICANA S.A"/>
    <s v="Z3"/>
    <s v="3018013"/>
    <s v=""/>
    <m/>
    <s v="FC954880_CTA5447 POLIZA ACTIVOS"/>
    <s v="COP"/>
    <n v="20989"/>
    <n v="4.96"/>
    <n v="53.99"/>
    <n v="20989"/>
    <n v="0"/>
    <d v="2023-11-02T00:51:32"/>
    <n v="0"/>
    <n v="0"/>
    <x v="0"/>
    <n v="3"/>
    <s v="3"/>
    <x v="0"/>
    <m/>
  </r>
  <r>
    <n v="1670"/>
    <s v="CO"/>
    <s v="CO3CU"/>
    <s v="7520"/>
    <s v="51157071"/>
    <s v="B2"/>
    <s v="AP Posting Cucuta (CO)"/>
    <n v="2303010"/>
    <x v="2"/>
    <n v="45223"/>
    <s v="DI11"/>
    <s v="COFE2302"/>
    <m/>
    <s v=""/>
    <m/>
    <s v="P890903407"/>
    <s v="890903407 SEGUROS GENERALES SURAMERICANA S.A"/>
    <s v="Z3"/>
    <s v="3018013"/>
    <s v=""/>
    <m/>
    <s v="AJUSTE_Trans.2302945_FC954880_CTA5447 POLIZA ACTIVOS"/>
    <s v="COP"/>
    <n v="-20989"/>
    <n v="-4.96"/>
    <n v="-53.99"/>
    <n v="-20989"/>
    <n v="0"/>
    <d v="2023-11-09T23:30:36"/>
    <n v="0"/>
    <n v="0"/>
    <x v="0"/>
    <n v="3"/>
    <s v="3"/>
    <x v="0"/>
    <m/>
  </r>
  <r>
    <n v="1671"/>
    <s v="CO"/>
    <s v="CO3CU"/>
    <s v="7520"/>
    <s v="51301003"/>
    <s v="A2"/>
    <s v="GL Posting Cucuta (CO)"/>
    <n v="2302945"/>
    <x v="2"/>
    <n v="45223"/>
    <s v="DI11"/>
    <s v="COFE2302"/>
    <m/>
    <s v=""/>
    <m/>
    <s v="P890903407"/>
    <s v="890903407 SEGUROS GENERALES SURAMERICANA S.A"/>
    <s v="Z3"/>
    <s v="3018013"/>
    <s v=""/>
    <m/>
    <s v="FC954880_CTA5447 POLIZA ACTIVOS"/>
    <s v="COP"/>
    <n v="110467"/>
    <n v="26.13"/>
    <n v="284.16000000000003"/>
    <n v="110467"/>
    <n v="239"/>
    <d v="2023-11-02T00:51:32"/>
    <n v="0"/>
    <n v="0"/>
    <x v="0"/>
    <n v="3"/>
    <s v="3"/>
    <x v="0"/>
    <m/>
  </r>
  <r>
    <n v="1672"/>
    <s v="CO"/>
    <s v="CO3CU"/>
    <s v="7520"/>
    <s v="51301003"/>
    <s v="B2"/>
    <s v="AP Posting Cucuta (CO)"/>
    <n v="2303010"/>
    <x v="2"/>
    <n v="45223"/>
    <s v="DI11"/>
    <s v="COFE2302"/>
    <m/>
    <s v=""/>
    <m/>
    <s v="P890903407"/>
    <s v="890903407 SEGUROS GENERALES SURAMERICANA S.A"/>
    <s v="Z3"/>
    <s v="3018013"/>
    <s v=""/>
    <m/>
    <s v="AJUSTE_Trans.2302945_FC954880_CTA5447 POLIZA ACTIVOS"/>
    <s v="COP"/>
    <n v="-110467"/>
    <n v="-26.13"/>
    <n v="-284.16000000000003"/>
    <n v="-110467"/>
    <n v="239"/>
    <d v="2023-11-09T23:30:36"/>
    <n v="0"/>
    <n v="0"/>
    <x v="0"/>
    <n v="3"/>
    <s v="3"/>
    <x v="0"/>
    <m/>
  </r>
  <r>
    <n v="1673"/>
    <s v="CO"/>
    <s v="CO3CU"/>
    <s v="8170"/>
    <s v="51157081"/>
    <s v="A2"/>
    <s v="GL Posting Cucuta (CO)"/>
    <n v="2303005"/>
    <x v="2"/>
    <n v="45230"/>
    <s v="AN52"/>
    <s v="COFE2302"/>
    <m/>
    <s v=""/>
    <m/>
    <s v="P890903938"/>
    <s v="890903938 BANCOLOMBIA"/>
    <s v="Z3"/>
    <s v="3002764"/>
    <s v=""/>
    <m/>
    <s v="IVA_CTA 4800003334_202310_CUCUTA"/>
    <s v="COP"/>
    <n v="146588.35999999999"/>
    <n v="34.89"/>
    <n v="380.87"/>
    <n v="146588.35999999999"/>
    <n v="0"/>
    <d v="2023-11-07T14:46:32"/>
    <n v="1"/>
    <n v="146588.35999999999"/>
    <x v="3"/>
    <n v="3"/>
    <s v="3"/>
    <x v="0"/>
    <m/>
  </r>
  <r>
    <n v="1674"/>
    <s v="CO"/>
    <s v="CO3OC"/>
    <s v="8170"/>
    <s v="51157081"/>
    <s v="A3"/>
    <s v="GL Posting Ocaña (CO)"/>
    <n v="3301004"/>
    <x v="2"/>
    <n v="45230"/>
    <s v="EIMA"/>
    <s v="COFE2302"/>
    <m/>
    <s v=""/>
    <m/>
    <s v="P890903938"/>
    <s v="890903938 BANCOLOMBIA"/>
    <s v="Z3"/>
    <s v="3002764"/>
    <s v=""/>
    <m/>
    <s v="IVA_3335_202310"/>
    <s v="COP"/>
    <n v="32889.93"/>
    <n v="7.83"/>
    <n v="85.46"/>
    <n v="32889.93"/>
    <n v="0"/>
    <d v="2023-11-03T21:23:22"/>
    <n v="0"/>
    <n v="0"/>
    <x v="0"/>
    <n v="3"/>
    <s v="3"/>
    <x v="0"/>
    <m/>
  </r>
  <r>
    <n v="1675"/>
    <s v="CO"/>
    <s v="CO3OC"/>
    <s v="8170"/>
    <s v="51157081"/>
    <s v="A3"/>
    <s v="GL Posting Ocaña (CO)"/>
    <n v="3301010"/>
    <x v="2"/>
    <n v="45230"/>
    <s v="EIMA"/>
    <s v="COFE2302"/>
    <m/>
    <s v=""/>
    <m/>
    <s v="P890903938"/>
    <s v="890903938 BANCOLOMBIA"/>
    <s v="Z3"/>
    <s v="3002764"/>
    <s v=""/>
    <m/>
    <s v="Reversed Tr 3301004 IVA_3335_202310"/>
    <s v="COP"/>
    <n v="-32889.93"/>
    <n v="-7.83"/>
    <n v="-85.46"/>
    <n v="-32889.93"/>
    <n v="0"/>
    <d v="2023-11-03T23:49:20"/>
    <n v="0"/>
    <n v="0"/>
    <x v="0"/>
    <n v="3"/>
    <s v="3"/>
    <x v="0"/>
    <m/>
  </r>
  <r>
    <n v="1676"/>
    <s v="CO"/>
    <s v="CO3OC"/>
    <s v="8170"/>
    <s v="51157081"/>
    <s v="A3"/>
    <s v="GL Posting Ocaña (CO)"/>
    <n v="3301011"/>
    <x v="2"/>
    <n v="45230"/>
    <s v="EIMA"/>
    <s v="COFE2302"/>
    <m/>
    <s v=""/>
    <m/>
    <s v="P890903938"/>
    <s v="890903938 BANCOLOMBIA"/>
    <s v="Z3"/>
    <s v="3002764"/>
    <s v=""/>
    <m/>
    <s v="IVA_3335_202310"/>
    <s v="COP"/>
    <n v="32889.93"/>
    <n v="7.83"/>
    <n v="85.46"/>
    <n v="32889.93"/>
    <n v="0"/>
    <d v="2023-11-03T23:53:25"/>
    <n v="1"/>
    <n v="32889.93"/>
    <x v="3"/>
    <n v="3"/>
    <s v="3"/>
    <x v="0"/>
    <m/>
  </r>
  <r>
    <n v="1677"/>
    <s v="CO"/>
    <s v="CO3SM"/>
    <s v="8170"/>
    <s v="51157081"/>
    <s v="A4"/>
    <s v="GL Posting Santa Marta (CO)"/>
    <n v="4300985"/>
    <x v="2"/>
    <n v="45230"/>
    <s v="YADA"/>
    <s v="COFE2302"/>
    <m/>
    <s v=""/>
    <m/>
    <s v="P890300279"/>
    <s v="890300279 BANCO DE OCCIDENTE"/>
    <s v="Z3"/>
    <s v="3002764"/>
    <s v=""/>
    <m/>
    <s v="IVA_6744_202310"/>
    <s v="COP"/>
    <n v="46056"/>
    <n v="10.96"/>
    <n v="119.66"/>
    <n v="46056"/>
    <n v="0"/>
    <d v="2023-11-03T18:29:06"/>
    <n v="1"/>
    <n v="46056"/>
    <x v="3"/>
    <n v="3"/>
    <s v="3"/>
    <x v="0"/>
    <m/>
  </r>
  <r>
    <n v="1678"/>
    <s v="CO"/>
    <s v="CO3CU"/>
    <s v="8170"/>
    <s v="51159502"/>
    <s v="A2"/>
    <s v="GL Posting Cucuta (CO)"/>
    <n v="2303005"/>
    <x v="2"/>
    <n v="45230"/>
    <s v="AN52"/>
    <s v="COFE2302"/>
    <m/>
    <s v=""/>
    <m/>
    <s v="P890903938"/>
    <s v="890903938 BANCOLOMBIA"/>
    <s v="Z3"/>
    <s v="3002764"/>
    <s v=""/>
    <m/>
    <s v="GMF_CTA 4800003334_202310_CUCUTA"/>
    <s v="COP"/>
    <n v="1325180.31"/>
    <n v="315.41000000000003"/>
    <n v="3443.14"/>
    <n v="1325180.31"/>
    <n v="0"/>
    <d v="2023-11-07T14:46:32"/>
    <n v="1"/>
    <n v="1325180.31"/>
    <x v="3"/>
    <n v="3"/>
    <s v="3"/>
    <x v="0"/>
    <m/>
  </r>
  <r>
    <n v="1679"/>
    <s v="CO"/>
    <s v="CO3OC"/>
    <s v="8170"/>
    <s v="51159502"/>
    <s v="A3"/>
    <s v="GL Posting Ocaña (CO)"/>
    <n v="3301004"/>
    <x v="2"/>
    <n v="45230"/>
    <s v="EIMA"/>
    <s v="COFE2302"/>
    <m/>
    <s v=""/>
    <m/>
    <s v="P890903938"/>
    <s v="890903938 BANCOLOMBIA"/>
    <s v="Z3"/>
    <s v="3002764"/>
    <s v=""/>
    <m/>
    <s v="GMF_3335_202309"/>
    <s v="COP"/>
    <n v="918883.64"/>
    <n v="218.7"/>
    <n v="2387.48"/>
    <n v="918883.64"/>
    <n v="0"/>
    <d v="2023-11-03T21:23:22"/>
    <n v="0"/>
    <n v="0"/>
    <x v="0"/>
    <n v="3"/>
    <s v="3"/>
    <x v="0"/>
    <m/>
  </r>
  <r>
    <n v="1680"/>
    <s v="CO"/>
    <s v="CO3OC"/>
    <s v="8170"/>
    <s v="51159502"/>
    <s v="A3"/>
    <s v="GL Posting Ocaña (CO)"/>
    <n v="3301010"/>
    <x v="2"/>
    <n v="45230"/>
    <s v="EIMA"/>
    <s v="COFE2302"/>
    <m/>
    <s v=""/>
    <m/>
    <s v="P890903938"/>
    <s v="890903938 BANCOLOMBIA"/>
    <s v="Z3"/>
    <s v="3002764"/>
    <s v=""/>
    <m/>
    <s v="Reversed Tr 3301004 GMF_3335_202309"/>
    <s v="COP"/>
    <n v="-918883.64"/>
    <n v="-218.7"/>
    <n v="-2387.48"/>
    <n v="-918883.64"/>
    <n v="0"/>
    <d v="2023-11-03T23:49:20"/>
    <n v="0"/>
    <n v="0"/>
    <x v="0"/>
    <n v="3"/>
    <s v="3"/>
    <x v="0"/>
    <m/>
  </r>
  <r>
    <n v="1681"/>
    <s v="CO"/>
    <s v="CO3OC"/>
    <s v="8170"/>
    <s v="51159502"/>
    <s v="A3"/>
    <s v="GL Posting Ocaña (CO)"/>
    <n v="3301011"/>
    <x v="2"/>
    <n v="45230"/>
    <s v="EIMA"/>
    <s v="COFE2302"/>
    <m/>
    <s v=""/>
    <m/>
    <s v="P890903938"/>
    <s v="890903938 BANCOLOMBIA"/>
    <s v="Z3"/>
    <s v="3002764"/>
    <s v=""/>
    <m/>
    <s v="GMF_3335_202310"/>
    <s v="COP"/>
    <n v="918883.64"/>
    <n v="218.7"/>
    <n v="2387.48"/>
    <n v="918883.64"/>
    <n v="0"/>
    <d v="2023-11-03T23:53:25"/>
    <n v="1"/>
    <n v="918883.64"/>
    <x v="3"/>
    <n v="3"/>
    <s v="3"/>
    <x v="0"/>
    <m/>
  </r>
  <r>
    <n v="1682"/>
    <s v="CO"/>
    <s v="CO3SM"/>
    <s v="8170"/>
    <s v="51159502"/>
    <s v="A4"/>
    <s v="GL Posting Santa Marta (CO)"/>
    <n v="4300957"/>
    <x v="2"/>
    <n v="45226"/>
    <s v="YADA"/>
    <s v="COFE2302"/>
    <m/>
    <s v=""/>
    <m/>
    <s v="P890300279"/>
    <s v="890300279 BANCO DE OCCIDENTE"/>
    <s v="Z3"/>
    <s v="3002764"/>
    <s v=""/>
    <m/>
    <s v="FC001135_O_GMF_ANT_EARIAS_JORNADA_ENCUESTAS_ELEGIBILIDAD"/>
    <s v="COP"/>
    <n v="480"/>
    <n v="0.11"/>
    <n v="1.25"/>
    <n v="480"/>
    <n v="0"/>
    <d v="2023-10-28T00:34:53"/>
    <n v="1"/>
    <n v="480"/>
    <x v="3"/>
    <n v="3"/>
    <s v="3"/>
    <x v="0"/>
    <m/>
  </r>
  <r>
    <n v="1683"/>
    <s v="CO"/>
    <s v="CO3SM"/>
    <s v="8170"/>
    <s v="51159502"/>
    <s v="A4"/>
    <s v="GL Posting Santa Marta (CO)"/>
    <n v="4300985"/>
    <x v="2"/>
    <n v="45230"/>
    <s v="YADA"/>
    <s v="COFE2302"/>
    <m/>
    <s v=""/>
    <m/>
    <s v="P890300279"/>
    <s v="890300279 BANCO DE OCCIDENTE"/>
    <s v="Z3"/>
    <s v="3002764"/>
    <s v=""/>
    <m/>
    <s v="GMF_6744_202310"/>
    <s v="COP"/>
    <n v="517542.29"/>
    <n v="123.18"/>
    <n v="1344.7"/>
    <n v="517542.29"/>
    <n v="0"/>
    <d v="2023-11-03T18:29:06"/>
    <n v="1"/>
    <n v="517542.29"/>
    <x v="3"/>
    <n v="3"/>
    <s v="3"/>
    <x v="0"/>
    <m/>
  </r>
  <r>
    <n v="1684"/>
    <s v="CO"/>
    <s v="CO3AR"/>
    <s v="8170"/>
    <s v="51159502"/>
    <s v="C6"/>
    <s v="GL Posting Arauca (CO)"/>
    <n v="15301634"/>
    <x v="2"/>
    <n v="45225"/>
    <s v="YADA"/>
    <s v="COFE2302"/>
    <m/>
    <s v=""/>
    <m/>
    <s v="P890903938"/>
    <s v="890903938 BANCOLOMBIA"/>
    <s v="Z3"/>
    <s v="3002764"/>
    <s v=""/>
    <m/>
    <s v="FC693002_O_GMF_ANT_KRIVERO_ACTIVIDADES EDUCACION"/>
    <s v="COP"/>
    <n v="1160"/>
    <n v="0.28000000000000003"/>
    <n v="3.01"/>
    <n v="1160"/>
    <n v="0"/>
    <d v="2023-11-03T21:35:03"/>
    <n v="1"/>
    <n v="1160"/>
    <x v="3"/>
    <n v="3"/>
    <s v="3"/>
    <x v="0"/>
    <m/>
  </r>
  <r>
    <n v="1685"/>
    <s v="CO"/>
    <s v="CO3CU"/>
    <s v="8170"/>
    <s v="53051501"/>
    <s v="A2"/>
    <s v="GL Posting Cucuta (CO)"/>
    <n v="2302999"/>
    <x v="2"/>
    <n v="45230"/>
    <s v="AN52"/>
    <s v="COFE2302"/>
    <m/>
    <s v=""/>
    <m/>
    <s v="P890300279"/>
    <s v="890300279 BANCO DE OCCIDENTE"/>
    <s v="Z3"/>
    <s v="3002764"/>
    <s v=""/>
    <m/>
    <s v="COMISION_CTA 625009428_202310_CUCUTA"/>
    <s v="COP"/>
    <n v="41550"/>
    <n v="9.89"/>
    <n v="107.96"/>
    <n v="41550"/>
    <n v="0"/>
    <d v="2023-11-03T17:17:32"/>
    <n v="1"/>
    <n v="41550"/>
    <x v="3"/>
    <n v="3"/>
    <s v="3"/>
    <x v="0"/>
    <m/>
  </r>
  <r>
    <n v="1686"/>
    <s v="CO"/>
    <s v="CO3CU"/>
    <s v="8170"/>
    <s v="53051501"/>
    <s v="A2"/>
    <s v="GL Posting Cucuta (CO)"/>
    <n v="2303005"/>
    <x v="2"/>
    <n v="45230"/>
    <s v="AN52"/>
    <s v="COFE2302"/>
    <m/>
    <s v=""/>
    <m/>
    <s v="P890903938"/>
    <s v="890903938 BANCOLOMBIA"/>
    <s v="Z3"/>
    <s v="3002764"/>
    <s v=""/>
    <m/>
    <s v="COMISION_CTA 4800003334_202310_CUCUTA"/>
    <s v="COP"/>
    <n v="771513.52"/>
    <n v="183.63"/>
    <n v="2004.58"/>
    <n v="771513.52"/>
    <n v="0"/>
    <d v="2023-11-07T14:46:32"/>
    <n v="1"/>
    <n v="771513.52"/>
    <x v="3"/>
    <n v="3"/>
    <s v="3"/>
    <x v="0"/>
    <m/>
  </r>
  <r>
    <n v="1687"/>
    <s v="CO"/>
    <s v="CO3OC"/>
    <s v="8170"/>
    <s v="53051501"/>
    <s v="A3"/>
    <s v="GL Posting Ocaña (CO)"/>
    <n v="3301004"/>
    <x v="2"/>
    <n v="45230"/>
    <s v="EIMA"/>
    <s v="COFE2302"/>
    <m/>
    <s v=""/>
    <m/>
    <s v="P890903938"/>
    <s v="890903938 BANCOLOMBIA"/>
    <s v="Z3"/>
    <s v="3002764"/>
    <s v=""/>
    <m/>
    <s v="COMISIONES_3335_202309"/>
    <s v="COP"/>
    <n v="553535.49"/>
    <n v="131.75"/>
    <n v="1438.22"/>
    <n v="553535.49"/>
    <n v="0"/>
    <d v="2023-11-03T21:23:22"/>
    <n v="0"/>
    <n v="0"/>
    <x v="0"/>
    <n v="3"/>
    <s v="3"/>
    <x v="0"/>
    <m/>
  </r>
  <r>
    <n v="1688"/>
    <s v="CO"/>
    <s v="CO3OC"/>
    <s v="8170"/>
    <s v="53051501"/>
    <s v="A3"/>
    <s v="GL Posting Ocaña (CO)"/>
    <n v="3301010"/>
    <x v="2"/>
    <n v="45230"/>
    <s v="EIMA"/>
    <s v="COFE2302"/>
    <m/>
    <s v=""/>
    <m/>
    <s v="P890903938"/>
    <s v="890903938 BANCOLOMBIA"/>
    <s v="Z3"/>
    <s v="3002764"/>
    <s v=""/>
    <m/>
    <s v="Reversed Tr 3301004 COMISIONES_3335_202309"/>
    <s v="COP"/>
    <n v="-553535.49"/>
    <n v="-131.75"/>
    <n v="-1438.22"/>
    <n v="-553535.49"/>
    <n v="0"/>
    <d v="2023-11-03T23:49:20"/>
    <n v="0"/>
    <n v="0"/>
    <x v="0"/>
    <n v="3"/>
    <s v="3"/>
    <x v="0"/>
    <m/>
  </r>
  <r>
    <n v="1689"/>
    <s v="CO"/>
    <s v="CO3OC"/>
    <s v="8170"/>
    <s v="53051501"/>
    <s v="A3"/>
    <s v="GL Posting Ocaña (CO)"/>
    <n v="3301011"/>
    <x v="2"/>
    <n v="45230"/>
    <s v="EIMA"/>
    <s v="COFE2302"/>
    <m/>
    <s v=""/>
    <m/>
    <s v="P890903938"/>
    <s v="890903938 BANCOLOMBIA"/>
    <s v="Z3"/>
    <s v="3002764"/>
    <s v=""/>
    <m/>
    <s v="COMISIONES_3335_202309"/>
    <s v="COP"/>
    <n v="173104.51"/>
    <n v="41.2"/>
    <n v="449.77"/>
    <n v="173104.51"/>
    <n v="0"/>
    <d v="2023-11-03T23:53:25"/>
    <n v="1"/>
    <n v="173104.51"/>
    <x v="3"/>
    <n v="3"/>
    <s v="3"/>
    <x v="0"/>
    <m/>
  </r>
  <r>
    <n v="1690"/>
    <s v="CO"/>
    <s v="CO3SM"/>
    <s v="8170"/>
    <s v="53051501"/>
    <s v="A4"/>
    <s v="GL Posting Santa Marta (CO)"/>
    <n v="4300985"/>
    <x v="2"/>
    <n v="45230"/>
    <s v="YADA"/>
    <s v="COFE2302"/>
    <m/>
    <s v=""/>
    <m/>
    <s v="P890300279"/>
    <s v="890300279 BANCO DE OCCIDENTE"/>
    <s v="Z3"/>
    <s v="3002764"/>
    <s v=""/>
    <m/>
    <s v="COMISIONES_6744_202310"/>
    <s v="COP"/>
    <n v="242400"/>
    <n v="57.69"/>
    <n v="629.80999999999995"/>
    <n v="242400"/>
    <n v="0"/>
    <d v="2023-11-03T18:29:06"/>
    <n v="1"/>
    <n v="242400"/>
    <x v="3"/>
    <n v="3"/>
    <s v="3"/>
    <x v="0"/>
    <m/>
  </r>
  <r>
    <n v="1691"/>
    <s v="CO"/>
    <s v="CO3OC"/>
    <s v="8170"/>
    <s v="53059501"/>
    <s v="A3"/>
    <s v="GL Posting Ocaña (CO)"/>
    <n v="3300992"/>
    <x v="2"/>
    <n v="45229"/>
    <s v="EIMA"/>
    <s v="COFE2302"/>
    <m/>
    <s v=""/>
    <m/>
    <s v="P222222222"/>
    <s v="222222222 CUANTIAS MINIMAS"/>
    <s v="Z3"/>
    <s v="3121414"/>
    <s v=""/>
    <m/>
    <s v="AJUSTE AL PESO_FC000126_S_MONITOREO Y ALARMA_202309_BODEGA NRC OCANA"/>
    <s v="COP"/>
    <n v="340"/>
    <n v="0.08"/>
    <n v="0.88"/>
    <n v="340"/>
    <n v="0"/>
    <d v="2023-11-03T16:30:08"/>
    <n v="1"/>
    <n v="340"/>
    <x v="3"/>
    <n v="3"/>
    <s v="3"/>
    <x v="0"/>
    <m/>
  </r>
  <r>
    <n v="1692"/>
    <s v="CO"/>
    <s v="CO3OC"/>
    <s v="8170"/>
    <s v="53059501"/>
    <s v="A3"/>
    <s v="GL Posting Ocaña (CO)"/>
    <n v="3300994"/>
    <x v="2"/>
    <n v="45230"/>
    <s v="CERI"/>
    <s v="COFE2302"/>
    <m/>
    <s v=""/>
    <m/>
    <s v="P222222222"/>
    <s v="222222222 CUANTIAS MINIMAS"/>
    <s v="Z3"/>
    <s v="3002764"/>
    <s v=""/>
    <m/>
    <s v="FC223122_SP_AJUSTE AL PESO_ENERGIA ELECTRICA_BODEGA NRC_OCANA_202309"/>
    <s v="COP"/>
    <n v="40"/>
    <n v="0.01"/>
    <n v="0.1"/>
    <n v="40"/>
    <n v="0"/>
    <d v="2023-11-03T16:46:58"/>
    <n v="1"/>
    <n v="40"/>
    <x v="3"/>
    <n v="3"/>
    <s v="3"/>
    <x v="0"/>
    <m/>
  </r>
  <r>
    <n v="1693"/>
    <s v="CO"/>
    <s v="CO3OC"/>
    <s v="8170"/>
    <s v="53059501"/>
    <s v="A3"/>
    <s v="GL Posting Ocaña (CO)"/>
    <n v="3300994"/>
    <x v="2"/>
    <n v="45230"/>
    <s v="CERI"/>
    <s v="COFE2302"/>
    <m/>
    <s v=""/>
    <m/>
    <s v="P222222222"/>
    <s v="222222222 CUANTIAS MINIMAS"/>
    <s v="Z3"/>
    <s v="3002764"/>
    <s v=""/>
    <m/>
    <s v="FC446217_AJUSTE PESO_SP_ACUEDUCTO_OFICINA_NRC OCANA_202309"/>
    <s v="COP"/>
    <n v="20"/>
    <n v="0"/>
    <n v="0.05"/>
    <n v="20"/>
    <n v="0"/>
    <d v="2023-11-03T16:46:58"/>
    <n v="1"/>
    <n v="20"/>
    <x v="3"/>
    <n v="3"/>
    <s v="3"/>
    <x v="0"/>
    <m/>
  </r>
  <r>
    <n v="1694"/>
    <s v="CO"/>
    <s v="CO3OC"/>
    <s v="8170"/>
    <s v="53059501"/>
    <s v="A3"/>
    <s v="GL Posting Ocaña (CO)"/>
    <n v="3300994"/>
    <x v="2"/>
    <n v="45230"/>
    <s v="CERI"/>
    <s v="COFE2302"/>
    <m/>
    <s v=""/>
    <m/>
    <s v="P222222222"/>
    <s v="222222222 CUANTIAS MINIMAS"/>
    <s v="Z3"/>
    <s v="3002764"/>
    <s v=""/>
    <m/>
    <s v="FC918992_AJUSTE PESO_SP_GAS_OFICINA NRC_OCANA_202309"/>
    <s v="COP"/>
    <n v="30"/>
    <n v="0.01"/>
    <n v="0.08"/>
    <n v="30"/>
    <n v="0"/>
    <d v="2023-11-03T16:46:58"/>
    <n v="1"/>
    <n v="30"/>
    <x v="3"/>
    <n v="3"/>
    <s v="3"/>
    <x v="0"/>
    <m/>
  </r>
  <r>
    <n v="1695"/>
    <s v="CO"/>
    <s v="CO3OC"/>
    <s v="8170"/>
    <s v="53059501"/>
    <s v="A3"/>
    <s v="GL Posting Ocaña (CO)"/>
    <n v="3301016"/>
    <x v="2"/>
    <n v="45229"/>
    <s v="EIMA"/>
    <s v="COFE2302"/>
    <m/>
    <s v=""/>
    <m/>
    <s v="P222222222"/>
    <s v="222222222 CUANTIAS MINIMAS"/>
    <s v="Z3"/>
    <s v="3121414"/>
    <s v=""/>
    <m/>
    <s v="REC 3300992_AJUSTE AL PESO_FC000126_S_MONITOREO Y ALARMA_202309_BODEGA NRC OCANA"/>
    <s v="COP"/>
    <n v="-340"/>
    <n v="-0.08"/>
    <n v="-0.88"/>
    <n v="-340"/>
    <n v="0"/>
    <d v="2023-11-04T05:11:46"/>
    <n v="1"/>
    <n v="-340"/>
    <x v="3"/>
    <n v="3"/>
    <s v="3"/>
    <x v="0"/>
    <m/>
  </r>
  <r>
    <n v="1696"/>
    <s v="CO"/>
    <s v="CO3SM"/>
    <s v="8170"/>
    <s v="53059501"/>
    <s v="A4"/>
    <s v="GL Posting Santa Marta (CO)"/>
    <n v="4300979"/>
    <x v="2"/>
    <n v="45229"/>
    <s v="YADA"/>
    <s v="COFE2302"/>
    <m/>
    <s v=""/>
    <m/>
    <s v="P222222222"/>
    <s v="222222222 CUANTIAS MINIMAS"/>
    <s v="Z3"/>
    <s v="3002764"/>
    <s v=""/>
    <m/>
    <s v="AJUSTE AL PESO_LEG_KESCOBAR_JORNADAS_ ICLA"/>
    <s v="COP"/>
    <n v="-15"/>
    <n v="0"/>
    <n v="-0.04"/>
    <n v="-15"/>
    <n v="0"/>
    <d v="2023-11-03T04:26:52"/>
    <n v="1"/>
    <n v="-15"/>
    <x v="3"/>
    <n v="3"/>
    <s v="3"/>
    <x v="0"/>
    <m/>
  </r>
  <r>
    <n v="1697"/>
    <s v="CO"/>
    <s v="CO3SM"/>
    <s v="8170"/>
    <s v="53059501"/>
    <s v="A4"/>
    <s v="GL Posting Santa Marta (CO)"/>
    <n v="4300980"/>
    <x v="2"/>
    <n v="45230"/>
    <s v="YADA"/>
    <s v="COFE2302"/>
    <m/>
    <s v=""/>
    <m/>
    <s v="P222222222"/>
    <s v="222222222 CUANTIAS MINIMAS"/>
    <s v="Z3"/>
    <s v="3002764"/>
    <s v=""/>
    <m/>
    <s v="AJUSTE AL PESO_GASTOS MENORES EN EFECTIVO_SM_1753_102023"/>
    <s v="COP"/>
    <n v="-36"/>
    <n v="-0.01"/>
    <n v="-0.09"/>
    <n v="-36"/>
    <n v="0"/>
    <d v="2023-11-03T05:26:10"/>
    <n v="1"/>
    <n v="-36"/>
    <x v="3"/>
    <n v="3"/>
    <s v="3"/>
    <x v="0"/>
    <m/>
  </r>
  <r>
    <n v="1698"/>
    <s v="CO"/>
    <s v="CO3AR"/>
    <s v="8170"/>
    <s v="53059501"/>
    <s v="C6"/>
    <s v="GL Posting Arauca (CO)"/>
    <n v="15301502"/>
    <x v="2"/>
    <n v="45209"/>
    <s v="YUBL"/>
    <s v="COFE2302"/>
    <m/>
    <s v=""/>
    <m/>
    <s v="P222222222"/>
    <s v="222222222 CUANTIAS MINIMAS"/>
    <s v="Z3"/>
    <s v="3002764"/>
    <s v=""/>
    <m/>
    <s v="AJUSTE AL PESO_LEG_JNAVAS"/>
    <s v="COP"/>
    <n v="35"/>
    <n v="0.01"/>
    <n v="0.09"/>
    <n v="35"/>
    <n v="0"/>
    <d v="2023-10-28T02:47:19"/>
    <n v="1"/>
    <n v="35"/>
    <x v="3"/>
    <n v="3"/>
    <s v="3"/>
    <x v="0"/>
    <m/>
  </r>
  <r>
    <n v="1699"/>
    <s v="CO"/>
    <s v="CO3AR"/>
    <s v="8170"/>
    <s v="53059501"/>
    <s v="C6"/>
    <s v="GL Posting Arauca (CO)"/>
    <n v="15301623"/>
    <x v="2"/>
    <n v="45224"/>
    <s v="YUBL"/>
    <s v="COFE2302"/>
    <m/>
    <s v=""/>
    <m/>
    <s v="P222222222"/>
    <s v="222222222 CUANTIAS MINIMAS"/>
    <s v="Z3"/>
    <s v="3002764"/>
    <s v=""/>
    <m/>
    <s v="AJUSTE AL PESO_LEG_LAGUIRRE"/>
    <s v="COP"/>
    <n v="80"/>
    <n v="0.02"/>
    <n v="0.21"/>
    <n v="80"/>
    <n v="0"/>
    <d v="2023-11-03T01:57:45"/>
    <n v="1"/>
    <n v="80"/>
    <x v="3"/>
    <n v="3"/>
    <s v="3"/>
    <x v="0"/>
    <m/>
  </r>
  <r>
    <n v="1700"/>
    <s v="CO"/>
    <s v="CO3AR"/>
    <s v="8170"/>
    <s v="53059501"/>
    <s v="C6"/>
    <s v="GL Posting Arauca (CO)"/>
    <n v="15301635"/>
    <x v="2"/>
    <n v="45210"/>
    <s v="YUBL"/>
    <s v="COFE2302"/>
    <m/>
    <s v=""/>
    <m/>
    <s v="P222222222"/>
    <s v="222222222 CUANTIAS MINIMAS"/>
    <s v="Z3"/>
    <s v="3002764"/>
    <s v=""/>
    <m/>
    <s v="AJUSTE AL PESO_LEG_SHERRERA_ACTIVIDADES SHELTER"/>
    <s v="COP"/>
    <n v="40"/>
    <n v="0.01"/>
    <n v="0.1"/>
    <n v="40"/>
    <n v="0"/>
    <d v="2023-11-03T21:43:31"/>
    <n v="1"/>
    <n v="40"/>
    <x v="3"/>
    <n v="3"/>
    <s v="3"/>
    <x v="0"/>
    <m/>
  </r>
  <r>
    <n v="1701"/>
    <s v="CO"/>
    <s v="CO3AR"/>
    <s v="8170"/>
    <s v="53059501"/>
    <s v="C6"/>
    <s v="GL Posting Arauca (CO)"/>
    <n v="15301636"/>
    <x v="2"/>
    <n v="45225"/>
    <s v="YADA"/>
    <s v="COFE2302"/>
    <m/>
    <s v=""/>
    <m/>
    <s v="P222222222"/>
    <s v="222222222 CUANTIAS MINIMAS"/>
    <s v="Z3"/>
    <s v="3002764"/>
    <s v=""/>
    <m/>
    <s v="AJUSTE AL PESO_LEG_JNAVAS_ACTIVIDADES ICLA"/>
    <s v="COP"/>
    <n v="4"/>
    <n v="0"/>
    <n v="0.01"/>
    <n v="4"/>
    <n v="0"/>
    <d v="2023-11-03T21:48:30"/>
    <n v="1"/>
    <n v="4"/>
    <x v="3"/>
    <n v="3"/>
    <s v="3"/>
    <x v="0"/>
    <m/>
  </r>
  <r>
    <n v="1702"/>
    <s v="CO"/>
    <s v="CO3AR"/>
    <s v="8170"/>
    <s v="53059501"/>
    <s v="C6"/>
    <s v="GL Posting Arauca (CO)"/>
    <n v="15301638"/>
    <x v="2"/>
    <n v="45217"/>
    <s v="YUBL"/>
    <s v="COFE2302"/>
    <m/>
    <s v=""/>
    <m/>
    <s v="P222222222"/>
    <s v="222222222 CUANTIAS MINIMAS"/>
    <s v="Z3"/>
    <s v="3002764"/>
    <s v=""/>
    <m/>
    <s v="AJUSTE AL PESO_PEGO_RETEICA TARIFA 8X1000 ARAUCA_092023"/>
    <s v="COP"/>
    <n v="-740"/>
    <n v="-0.18"/>
    <n v="-1.85"/>
    <n v="-740"/>
    <n v="0"/>
    <d v="2023-11-03T22:25:50"/>
    <n v="1"/>
    <n v="-740"/>
    <x v="3"/>
    <n v="3"/>
    <s v="3"/>
    <x v="0"/>
    <m/>
  </r>
  <r>
    <n v="1703"/>
    <s v="CO"/>
    <s v="CO3AR"/>
    <s v="8170"/>
    <s v="53059501"/>
    <s v="C6"/>
    <s v="GL Posting Arauca (CO)"/>
    <n v="15301646"/>
    <x v="2"/>
    <n v="45211"/>
    <s v="YUBL"/>
    <s v="COFE2302"/>
    <m/>
    <s v=""/>
    <m/>
    <s v="P222222222"/>
    <s v="222222222 CUANTIAS MINIMAS"/>
    <s v="Z3"/>
    <s v="3002764"/>
    <s v="FC001877"/>
    <m/>
    <s v="AJUSTE AL PESO_CXP_FC001877_ARQ1195_COMPRA ELEMENTOS_ASEO_CAFETERIA_OFICINA NRC AR_COMPRAS_5X1000_ARAUCA"/>
    <s v="COP"/>
    <n v="-15"/>
    <n v="0"/>
    <n v="-0.04"/>
    <n v="-15"/>
    <n v="0"/>
    <d v="2023-11-04T01:16:08"/>
    <n v="1"/>
    <n v="-15"/>
    <x v="3"/>
    <n v="3"/>
    <s v="3"/>
    <x v="0"/>
    <m/>
  </r>
  <r>
    <n v="1704"/>
    <s v="CO"/>
    <s v="CO3SM"/>
    <s v="8170"/>
    <s v="53059501"/>
    <s v="C7"/>
    <s v="GL Posting Riohacha (CO)"/>
    <n v="16300425"/>
    <x v="2"/>
    <n v="45218"/>
    <n v="130437"/>
    <s v="COFE2302"/>
    <m/>
    <s v=""/>
    <m/>
    <s v="P222222222"/>
    <s v="222222222 CUANTIAS MINIMAS"/>
    <s v="Z3"/>
    <s v="3002764"/>
    <s v=""/>
    <m/>
    <s v="AJUSTE AL PESO_COFM2305_COFE2302_LEG_ANT_JLLAMAS_TALLERES EDUCACION FINANCIERA Y GRUPOS DE AHORRO"/>
    <s v="COP"/>
    <n v="20"/>
    <n v="0"/>
    <n v="0.05"/>
    <n v="20"/>
    <n v="0"/>
    <d v="2023-10-30T14:45:39"/>
    <n v="1"/>
    <n v="20"/>
    <x v="3"/>
    <n v="3"/>
    <s v="3"/>
    <x v="0"/>
    <m/>
  </r>
  <r>
    <n v="1705"/>
    <s v="CO"/>
    <s v="CO3SM"/>
    <s v="8170"/>
    <s v="53059501"/>
    <s v="C7"/>
    <s v="GL Posting Riohacha (CO)"/>
    <n v="16300428"/>
    <x v="2"/>
    <n v="45217"/>
    <n v="130437"/>
    <s v="COFE2302"/>
    <m/>
    <s v=""/>
    <m/>
    <s v="P222222222"/>
    <s v="222222222 CUANTIAS MINIMAS"/>
    <s v="Z3"/>
    <s v="3002764"/>
    <s v=""/>
    <m/>
    <s v="AJUSTE AL PESO_COFM2305_ANT_ZSANCHEZ_TALLERES EDUCACION FINANCIERA Y GRUPOS DE AHORRO"/>
    <s v="COP"/>
    <n v="60"/>
    <n v="0.01"/>
    <n v="0.15"/>
    <n v="60"/>
    <n v="0"/>
    <d v="2023-10-31T03:55:33"/>
    <n v="1"/>
    <n v="60"/>
    <x v="3"/>
    <n v="3"/>
    <s v="3"/>
    <x v="0"/>
    <m/>
  </r>
  <r>
    <n v="1706"/>
    <s v="CO"/>
    <s v="CO3SM"/>
    <s v="8170"/>
    <s v="53059501"/>
    <s v="C7"/>
    <s v="GL Posting Riohacha (CO)"/>
    <n v="16300454"/>
    <x v="2"/>
    <n v="45229"/>
    <n v="130437"/>
    <s v="COFE2302"/>
    <m/>
    <s v=""/>
    <m/>
    <s v="P222222222"/>
    <s v="222222222 CUANTIAS MINIMAS"/>
    <s v="Z3"/>
    <s v="3002764"/>
    <s v=""/>
    <m/>
    <s v="AJUSTE AL PESO_COFM2305_LEG_ANT_XCORTES_GASTOS ADMINISTRATIVOS OFICINA RCH"/>
    <s v="COP"/>
    <n v="21"/>
    <n v="0"/>
    <n v="0.05"/>
    <n v="21"/>
    <n v="0"/>
    <d v="2023-11-02T21:27:03"/>
    <n v="1"/>
    <n v="21"/>
    <x v="3"/>
    <n v="3"/>
    <s v="3"/>
    <x v="0"/>
    <m/>
  </r>
  <r>
    <n v="1707"/>
    <s v="CO"/>
    <s v="CO3SM"/>
    <s v="8170"/>
    <s v="53059501"/>
    <s v="C7"/>
    <s v="GL Posting Riohacha (CO)"/>
    <n v="16300456"/>
    <x v="2"/>
    <n v="45210"/>
    <n v="130437"/>
    <s v="COFE2302"/>
    <m/>
    <s v=""/>
    <m/>
    <s v="P222222222"/>
    <s v="222222222 CUANTIAS MINIMAS"/>
    <s v="Z3"/>
    <s v="3002764"/>
    <s v=""/>
    <m/>
    <s v="AJUSTE AL PESO_COFE2302_ANT_DCANTILLO_MONITOREO ACTIVIDADES EDUCACION"/>
    <s v="COP"/>
    <n v="-44"/>
    <n v="-0.01"/>
    <n v="-0.11"/>
    <n v="-44"/>
    <n v="0"/>
    <d v="2023-11-03T00:39:42"/>
    <n v="1"/>
    <n v="-44"/>
    <x v="3"/>
    <n v="3"/>
    <s v="3"/>
    <x v="0"/>
    <m/>
  </r>
  <r>
    <n v="1708"/>
    <s v="PA"/>
    <s v="FIN"/>
    <s v="8170"/>
    <s v="8170"/>
    <s v="B1"/>
    <s v="AP Posting Panama"/>
    <n v="9302167"/>
    <x v="2"/>
    <n v="45229"/>
    <n v="10256"/>
    <s v="COFE2302"/>
    <m/>
    <s v=""/>
    <m/>
    <s v=""/>
    <s v=""/>
    <s v="Z3"/>
    <s v="2096951"/>
    <s v="FC001437"/>
    <m/>
    <s v="FC001437_COMISIÓN_RASTREO DE VEHÍCULOS_CO15_ARAUCA_2015_URW 124"/>
    <s v="USD"/>
    <n v="3.41"/>
    <n v="3.41"/>
    <n v="37.17"/>
    <n v="0"/>
    <n v="0"/>
    <d v="2023-11-09T19:04:03"/>
    <n v="1"/>
    <n v="14344.428985827859"/>
    <x v="3"/>
    <n v="3"/>
    <s v="3"/>
    <x v="0"/>
    <m/>
  </r>
  <r>
    <n v="1709"/>
    <s v="PA"/>
    <s v="FIN"/>
    <s v="8170"/>
    <s v="8170"/>
    <s v="B1"/>
    <s v="AP Posting Panama"/>
    <n v="9302167"/>
    <x v="2"/>
    <n v="45229"/>
    <n v="10256"/>
    <s v="COFE2302"/>
    <m/>
    <s v=""/>
    <m/>
    <s v=""/>
    <s v=""/>
    <s v="Z3"/>
    <s v="2096951"/>
    <s v="FC001437"/>
    <m/>
    <s v="FC001437_COMISIÓN_RASTREO DE VEHÍCULOS_CO16_OCAÑA_2015_IJU250"/>
    <s v="USD"/>
    <n v="3.41"/>
    <n v="3.41"/>
    <n v="37.17"/>
    <n v="0"/>
    <n v="0"/>
    <d v="2023-11-09T19:04:03"/>
    <n v="1"/>
    <n v="14344.428985827859"/>
    <x v="3"/>
    <n v="3"/>
    <s v="3"/>
    <x v="0"/>
    <m/>
  </r>
  <r>
    <n v="1710"/>
    <s v="PA"/>
    <s v="FIN"/>
    <s v="8170"/>
    <s v="8170"/>
    <s v="B1"/>
    <s v="AP Posting Panama"/>
    <n v="9302167"/>
    <x v="2"/>
    <n v="45229"/>
    <n v="10256"/>
    <s v="COFE2302"/>
    <m/>
    <s v=""/>
    <m/>
    <s v=""/>
    <s v=""/>
    <s v="Z3"/>
    <s v="2096951"/>
    <s v="FC001437"/>
    <m/>
    <s v="FC001437_COMISIÓN_RASTREO DE VEHÍCULOS_CO34_SANTA MARTA_2020_JLU639"/>
    <s v="USD"/>
    <n v="3.41"/>
    <n v="3.41"/>
    <n v="37.17"/>
    <n v="0"/>
    <n v="0"/>
    <d v="2023-11-09T19:04:03"/>
    <n v="1"/>
    <n v="14344.428985827859"/>
    <x v="3"/>
    <n v="3"/>
    <s v="3"/>
    <x v="0"/>
    <m/>
  </r>
  <r>
    <n v="1711"/>
    <s v="PA"/>
    <s v="FIN"/>
    <s v="8170"/>
    <s v="8170"/>
    <s v="B1"/>
    <s v="AP Posting Panama"/>
    <n v="9302167"/>
    <x v="2"/>
    <n v="45229"/>
    <n v="10256"/>
    <s v="COFE2302"/>
    <m/>
    <s v=""/>
    <m/>
    <s v=""/>
    <s v=""/>
    <s v="Z3"/>
    <s v="2096951"/>
    <s v="FC001437"/>
    <m/>
    <s v="FC001437_COMISIÓN_RASTREO DE VEHÍCULOS_CO38_CUCUTA_2020_JMU075"/>
    <s v="USD"/>
    <n v="3.41"/>
    <n v="3.41"/>
    <n v="37.17"/>
    <n v="0"/>
    <n v="0"/>
    <d v="2023-11-09T19:04:03"/>
    <n v="1"/>
    <n v="14344.428985827859"/>
    <x v="3"/>
    <n v="3"/>
    <s v="3"/>
    <x v="0"/>
    <m/>
  </r>
  <r>
    <n v="1712"/>
    <s v="PA"/>
    <s v="FIN"/>
    <s v="8170"/>
    <s v="8170"/>
    <s v="B1"/>
    <s v="AP Posting Panama"/>
    <n v="9302167"/>
    <x v="2"/>
    <n v="45229"/>
    <n v="10256"/>
    <s v="COFE2302"/>
    <m/>
    <s v=""/>
    <m/>
    <s v=""/>
    <s v=""/>
    <s v="Z3"/>
    <s v="2096951"/>
    <s v="FC001437"/>
    <m/>
    <s v="FC001437_COMISIÓN_RASTREO DE VEHÍCULOS_CO43_CUCUTA_LIU229"/>
    <s v="USD"/>
    <n v="3.41"/>
    <n v="3.41"/>
    <n v="37.17"/>
    <n v="0"/>
    <n v="0"/>
    <d v="2023-11-09T19:04:03"/>
    <n v="1"/>
    <n v="14344.428985827859"/>
    <x v="3"/>
    <n v="3"/>
    <s v="3"/>
    <x v="0"/>
    <m/>
  </r>
  <r>
    <n v="1713"/>
    <s v="PA"/>
    <s v="FIN"/>
    <s v="8170"/>
    <s v="8170"/>
    <s v="B1"/>
    <s v="AP Posting Panama"/>
    <n v="9302167"/>
    <x v="2"/>
    <n v="45229"/>
    <n v="10256"/>
    <s v="COFE2302"/>
    <m/>
    <s v=""/>
    <m/>
    <s v=""/>
    <s v=""/>
    <s v="Z3"/>
    <s v="2096951"/>
    <s v="FC001437"/>
    <m/>
    <s v="FC001437_RASTREO DE VEHÍCULOS_CO46_CUCUTA_LIX650"/>
    <s v="USD"/>
    <n v="3.41"/>
    <n v="3.41"/>
    <n v="37.17"/>
    <n v="0"/>
    <n v="0"/>
    <d v="2023-11-09T19:04:03"/>
    <n v="1"/>
    <n v="14344.428985827859"/>
    <x v="3"/>
    <n v="3"/>
    <s v="3"/>
    <x v="0"/>
    <m/>
  </r>
  <r>
    <n v="1714"/>
    <s v="CO"/>
    <s v="CO"/>
    <s v="4400"/>
    <s v="52251002"/>
    <s v="C2"/>
    <s v="GL Posting UCM (CO)"/>
    <n v="11306511"/>
    <x v="2"/>
    <n v="45226"/>
    <n v="140471"/>
    <s v="COFE2302"/>
    <m/>
    <s v=""/>
    <m/>
    <s v="P1001577412"/>
    <s v="1001577412 MESA TANGARIFE SANTIAGO"/>
    <s v="E6"/>
    <n v="3203351"/>
    <m/>
    <m/>
    <s v="AJUS_11306414_URR14234__JURIBE_TRAS MATERIAL DIDACTICO"/>
    <s v="COP"/>
    <n v="-50000"/>
    <n v="-11.9"/>
    <n v="-129.91"/>
    <n v="-50000"/>
    <n v="0"/>
    <d v="2023-11-14T15:49:43"/>
    <n v="1"/>
    <n v="-50000"/>
    <x v="1"/>
    <n v="3"/>
    <s v="6"/>
    <x v="1"/>
    <m/>
  </r>
  <r>
    <n v="1715"/>
    <s v="CO"/>
    <s v="CO"/>
    <s v="4460"/>
    <s v="52351008"/>
    <s v="C2"/>
    <s v="GL Posting UCM (CO)"/>
    <n v="11306511"/>
    <x v="2"/>
    <n v="45226"/>
    <n v="140471"/>
    <s v="COFE2302"/>
    <m/>
    <s v=""/>
    <m/>
    <s v="P1001577412"/>
    <s v="1001577412 MESA TANGARIFE SANTIAGO"/>
    <s v="E6"/>
    <n v="3203351"/>
    <m/>
    <m/>
    <s v="URR14234__JURIBE_TRAS MATERIAL DIDACTICO"/>
    <s v="COP"/>
    <n v="50000"/>
    <n v="11.9"/>
    <n v="129.91"/>
    <n v="50000"/>
    <n v="0"/>
    <d v="2023-11-14T15:49:43"/>
    <n v="1"/>
    <n v="50000"/>
    <x v="1"/>
    <n v="3"/>
    <s v="6"/>
    <x v="1"/>
    <m/>
  </r>
  <r>
    <n v="1716"/>
    <s v="CO"/>
    <s v="CO"/>
    <s v="6300"/>
    <s v="51157027"/>
    <s v="C2"/>
    <s v="GL Posting UCM (CO)"/>
    <n v="11306512"/>
    <x v="2"/>
    <n v="45219"/>
    <s v="INES"/>
    <s v="COFE2302"/>
    <m/>
    <s v=""/>
    <m/>
    <s v="P900193862"/>
    <s v="900193862 UPA COLOMBIA LTDA"/>
    <s v="Z6"/>
    <n v="3001757"/>
    <m/>
    <m/>
    <s v="FC001461 AD357_SERV ARRENDAMIENTO OFICINA VILLAVICENCIO 202310"/>
    <s v="COP"/>
    <n v="437000"/>
    <n v="106.75"/>
    <n v="1123.32"/>
    <n v="437000"/>
    <n v="0"/>
    <d v="2023-11-14T16:28:17"/>
    <n v="1"/>
    <n v="437000"/>
    <x v="3"/>
    <n v="3"/>
    <s v="6"/>
    <x v="1"/>
    <m/>
  </r>
  <r>
    <n v="1717"/>
    <s v="CO"/>
    <s v="CO"/>
    <s v="6300"/>
    <s v="51201001"/>
    <s v="C2"/>
    <s v="GL Posting UCM (CO)"/>
    <n v="11306512"/>
    <x v="2"/>
    <n v="45219"/>
    <s v="INES"/>
    <s v="COFE2302"/>
    <m/>
    <s v=""/>
    <m/>
    <s v="P900193862"/>
    <s v="900193862 UPA COLOMBIA LTDA"/>
    <s v="Z6"/>
    <n v="3001757"/>
    <m/>
    <m/>
    <s v="FC001461 AD357_SERV ARRENDAMIENTO OFICINA VILLAVICENCIO 202310"/>
    <s v="COP"/>
    <n v="384100"/>
    <n v="93.83"/>
    <n v="987.34"/>
    <n v="384100"/>
    <n v="0"/>
    <d v="2023-11-14T16:28:17"/>
    <n v="1"/>
    <n v="384100"/>
    <x v="3"/>
    <n v="3"/>
    <s v="6"/>
    <x v="1"/>
    <m/>
  </r>
  <r>
    <n v="1718"/>
    <s v="CO"/>
    <s v="CO"/>
    <s v="4400"/>
    <s v="52251002"/>
    <s v="C2"/>
    <s v="GL Posting UCM (CO)"/>
    <n v="11306519"/>
    <x v="2"/>
    <n v="45226"/>
    <n v="140471"/>
    <s v="COFE2302"/>
    <m/>
    <s v=""/>
    <m/>
    <s v="P1001577412"/>
    <s v="1001577412 MESA TANGARIFE SANTIAGO"/>
    <s v="E6"/>
    <n v="3203351"/>
    <m/>
    <m/>
    <s v="AJUS_11306511_AJUS_11306414_URR14234__JURIBE_TRAS MATERIAL DIDACTICO"/>
    <s v="COP"/>
    <n v="50000"/>
    <n v="11.9"/>
    <n v="129.91"/>
    <n v="50000"/>
    <n v="0"/>
    <d v="2023-11-14T21:28:28"/>
    <n v="1"/>
    <n v="50000"/>
    <x v="1"/>
    <n v="3"/>
    <s v="6"/>
    <x v="1"/>
    <m/>
  </r>
  <r>
    <n v="1719"/>
    <s v="CO"/>
    <s v="CO"/>
    <s v="4400"/>
    <s v="52251002"/>
    <s v="C2"/>
    <s v="GL Posting UCM (CO)"/>
    <n v="11306520"/>
    <x v="2"/>
    <n v="45204"/>
    <n v="140471"/>
    <s v="COFE2302"/>
    <m/>
    <s v=""/>
    <m/>
    <s v="P1001577412"/>
    <s v="1001577412 MESA TANGARIFE SANTIAGO"/>
    <s v="E6"/>
    <s v="P1001577412"/>
    <m/>
    <m/>
    <s v="AJUS_11306414_AJUS_11306414_URR14234__JURIBE_TRAS MATERIAL DIDACTICO"/>
    <s v="COP"/>
    <n v="-50000"/>
    <n v="-11.76"/>
    <n v="-123.74"/>
    <n v="-50000"/>
    <n v="0"/>
    <d v="2023-11-14T21:33:50"/>
    <n v="1"/>
    <n v="-50000"/>
    <x v="1"/>
    <n v="3"/>
    <s v="6"/>
    <x v="1"/>
    <m/>
  </r>
  <r>
    <n v="1720"/>
    <s v="CO"/>
    <s v="CO"/>
    <s v="4400"/>
    <s v="52251002"/>
    <s v="C2"/>
    <s v="GL Posting UCM (CO)"/>
    <n v="11306521"/>
    <x v="2"/>
    <n v="45204"/>
    <n v="140471"/>
    <s v="COFE2302"/>
    <m/>
    <s v=""/>
    <m/>
    <s v="P1001577412"/>
    <s v="1001577412 MESA TANGARIFE SANTIAGO"/>
    <s v="E6"/>
    <s v="P1001577412"/>
    <m/>
    <m/>
    <s v="AJUS_11306520_AJUS_11306414_AJUS_11306414_URR14234__JURIBE_TRAS MATERIAL DIDACTICO"/>
    <s v="COP"/>
    <n v="50000"/>
    <n v="11.76"/>
    <n v="123.74"/>
    <n v="50000"/>
    <n v="0"/>
    <d v="2023-11-14T21:57:16"/>
    <n v="1"/>
    <n v="50000"/>
    <x v="1"/>
    <n v="3"/>
    <s v="6"/>
    <x v="1"/>
    <m/>
  </r>
  <r>
    <n v="1721"/>
    <s v="CO"/>
    <s v="CO"/>
    <s v="4400"/>
    <s v="52251002"/>
    <s v="C2"/>
    <s v="GL Posting UCM (CO)"/>
    <n v="11306522"/>
    <x v="2"/>
    <n v="45204"/>
    <n v="140471"/>
    <s v="COFE2302"/>
    <m/>
    <s v=""/>
    <m/>
    <s v="P1001577412"/>
    <s v="1001577412 MESA TANGARIFE SANTIAGO"/>
    <s v="E6"/>
    <n v="3203351"/>
    <m/>
    <m/>
    <s v="AJUS_11306414_URR14234__JURIBE_TRAS MATERIAL DIDACTICO"/>
    <s v="COP"/>
    <n v="-50000"/>
    <n v="-11.76"/>
    <n v="-123.74"/>
    <n v="-50000"/>
    <n v="0"/>
    <d v="2023-11-14T22:08:34"/>
    <n v="1"/>
    <n v="-50000"/>
    <x v="1"/>
    <n v="3"/>
    <s v="6"/>
    <x v="1"/>
    <m/>
  </r>
  <r>
    <n v="1722"/>
    <s v="CO"/>
    <s v="CO"/>
    <s v="4460"/>
    <s v="52351008"/>
    <s v="C2"/>
    <s v="GL Posting UCM (CO)"/>
    <n v="11306519"/>
    <x v="2"/>
    <n v="45226"/>
    <n v="140471"/>
    <s v="COFE2302"/>
    <m/>
    <s v=""/>
    <m/>
    <s v="P1001577412"/>
    <s v="1001577412 MESA TANGARIFE SANTIAGO"/>
    <s v="E6"/>
    <n v="3203351"/>
    <m/>
    <m/>
    <s v="AJUS_11306511_URR14234__JURIBE_TRAS MATERIAL DIDACTICO"/>
    <s v="COP"/>
    <n v="-50000"/>
    <n v="-11.9"/>
    <n v="-129.91"/>
    <n v="-50000"/>
    <n v="0"/>
    <d v="2023-11-14T21:28:28"/>
    <n v="1"/>
    <n v="-50000"/>
    <x v="1"/>
    <n v="3"/>
    <s v="6"/>
    <x v="1"/>
    <m/>
  </r>
  <r>
    <n v="1723"/>
    <s v="CO"/>
    <s v="CO"/>
    <s v="4460"/>
    <s v="52351008"/>
    <s v="C2"/>
    <s v="GL Posting UCM (CO)"/>
    <n v="11306520"/>
    <x v="2"/>
    <n v="45204"/>
    <n v="140471"/>
    <s v="COFE2302"/>
    <m/>
    <s v=""/>
    <m/>
    <s v="P1001577412"/>
    <s v="1001577412 MESA TANGARIFE SANTIAGO"/>
    <s v="E6"/>
    <s v="P1001577412"/>
    <m/>
    <m/>
    <s v="URR14234__JURIBE_TRAS MATERIAL DIDACTICO"/>
    <s v="COP"/>
    <n v="50000"/>
    <n v="11.76"/>
    <n v="123.74"/>
    <n v="50000"/>
    <n v="0"/>
    <d v="2023-11-14T21:33:50"/>
    <n v="1"/>
    <n v="50000"/>
    <x v="1"/>
    <n v="3"/>
    <s v="6"/>
    <x v="1"/>
    <m/>
  </r>
  <r>
    <n v="1724"/>
    <s v="CO"/>
    <s v="CO"/>
    <s v="4460"/>
    <s v="52351008"/>
    <s v="C2"/>
    <s v="GL Posting UCM (CO)"/>
    <n v="11306521"/>
    <x v="2"/>
    <n v="45204"/>
    <n v="140471"/>
    <s v="COFE2302"/>
    <m/>
    <s v=""/>
    <m/>
    <s v="P1001577412"/>
    <s v="1001577412 MESA TANGARIFE SANTIAGO"/>
    <s v="E6"/>
    <s v="P1001577412"/>
    <m/>
    <m/>
    <s v="AJUS_11306520_URR14234__JURIBE_TRAS MATERIAL DIDACTICO"/>
    <s v="COP"/>
    <n v="-50000"/>
    <n v="-11.76"/>
    <n v="-123.74"/>
    <n v="-50000"/>
    <n v="0"/>
    <d v="2023-11-14T21:57:16"/>
    <n v="1"/>
    <n v="-50000"/>
    <x v="1"/>
    <n v="3"/>
    <s v="6"/>
    <x v="1"/>
    <m/>
  </r>
  <r>
    <n v="1725"/>
    <s v="CO"/>
    <s v="CO"/>
    <s v="4460"/>
    <s v="52351008"/>
    <s v="C2"/>
    <s v="GL Posting UCM (CO)"/>
    <n v="11306522"/>
    <x v="2"/>
    <n v="45204"/>
    <n v="140471"/>
    <s v="COFE2302"/>
    <m/>
    <s v=""/>
    <m/>
    <s v="P1001577412"/>
    <s v="1001577412 MESA TANGARIFE SANTIAGO"/>
    <s v="E6"/>
    <n v="3203351"/>
    <m/>
    <m/>
    <s v="URR14234__JURIBE_TRAS MATERIAL DIDACTICO"/>
    <s v="COP"/>
    <n v="50000"/>
    <n v="11.76"/>
    <n v="123.74"/>
    <n v="50000"/>
    <n v="0"/>
    <d v="2023-11-14T22:08:34"/>
    <n v="1"/>
    <n v="50000"/>
    <x v="1"/>
    <n v="3"/>
    <s v="6"/>
    <x v="1"/>
    <m/>
  </r>
  <r>
    <n v="1726"/>
    <s v="CO"/>
    <s v="CO6UR"/>
    <s v="6390"/>
    <s v="51157035"/>
    <s v="C2"/>
    <s v="GL Posting UCM (CO)"/>
    <n v="11306517"/>
    <x v="2"/>
    <n v="45222"/>
    <n v="140118"/>
    <s v="COFE2302"/>
    <m/>
    <s v=""/>
    <m/>
    <s v="P800153993"/>
    <s v="800153993 COMUNICACIÓN CELULAR S.A COMCEL S.A"/>
    <s v="Z6"/>
    <n v="3001758"/>
    <m/>
    <m/>
    <s v="AJ_TR11306401_COFE2302_FC053906_SP_INTERNET_202310_OFICINA SOLEDAD 2"/>
    <s v="COP"/>
    <n v="-449173"/>
    <n v="-106.25"/>
    <n v="-1155.43"/>
    <n v="-449173"/>
    <n v="0"/>
    <d v="2023-11-14T18:41:33"/>
    <n v="1"/>
    <n v="-449173"/>
    <x v="3"/>
    <n v="3"/>
    <s v="6"/>
    <x v="1"/>
    <m/>
  </r>
  <r>
    <n v="1727"/>
    <s v="CO"/>
    <s v="CO6UR"/>
    <s v="6390"/>
    <s v="51157035"/>
    <s v="C2"/>
    <s v="GL Posting UCM (CO)"/>
    <n v="11306517"/>
    <x v="2"/>
    <n v="45222"/>
    <n v="140118"/>
    <s v="COFE2302"/>
    <m/>
    <s v=""/>
    <m/>
    <s v="P800153993"/>
    <s v="800153993 COMUNICACIÓN CELULAR S.A COMCEL S.A"/>
    <s v="Z6"/>
    <n v="3001758"/>
    <m/>
    <m/>
    <s v="AJ_TR11306401_COFE2302_FC053906_SP_INTERNET_202310_OFICINA MEDELLIN"/>
    <s v="COP"/>
    <n v="-95847.82"/>
    <n v="-22.67"/>
    <n v="-246.55"/>
    <n v="-95847.82"/>
    <n v="0"/>
    <d v="2023-11-14T18:41:33"/>
    <n v="1"/>
    <n v="-95847.82"/>
    <x v="3"/>
    <n v="3"/>
    <s v="6"/>
    <x v="1"/>
    <m/>
  </r>
  <r>
    <n v="1728"/>
    <s v="CO"/>
    <s v="CO6UR"/>
    <s v="6930"/>
    <s v="51157055"/>
    <s v="C2"/>
    <s v="GL Posting UCM (CO)"/>
    <n v="11306517"/>
    <x v="2"/>
    <n v="45222"/>
    <n v="140118"/>
    <s v="COFE2302"/>
    <m/>
    <s v=""/>
    <m/>
    <s v="P800153993"/>
    <s v="800153993 COMUNICACIÓN CELULAR S.A COMCEL S.A"/>
    <s v="Z6"/>
    <n v="3001758"/>
    <m/>
    <m/>
    <s v="AJ_TR11306401_COFE2302_FC053906_SP_INTERNET_202310_OFICINA SOLEDAD 2"/>
    <s v="COP"/>
    <n v="449173"/>
    <n v="106.25"/>
    <n v="1155.43"/>
    <n v="449173"/>
    <n v="0"/>
    <d v="2023-11-14T18:41:33"/>
    <n v="1"/>
    <n v="449173"/>
    <x v="3"/>
    <n v="3"/>
    <s v="6"/>
    <x v="1"/>
    <m/>
  </r>
  <r>
    <n v="1729"/>
    <s v="CO"/>
    <s v="CO6UR"/>
    <s v="6930"/>
    <s v="51157055"/>
    <s v="C2"/>
    <s v="GL Posting UCM (CO)"/>
    <n v="11306517"/>
    <x v="2"/>
    <n v="45222"/>
    <n v="140118"/>
    <s v="COFE2302"/>
    <m/>
    <s v=""/>
    <m/>
    <s v="P800153993"/>
    <s v="800153993 COMUNICACIÓN CELULAR S.A COMCEL S.A"/>
    <s v="Z6"/>
    <n v="3001758"/>
    <m/>
    <m/>
    <s v="AJ_TR11306401_COFE2302_FC053906_SP_INTERNET_202310_OFICINA MEDELLIN"/>
    <s v="COP"/>
    <n v="95847.82"/>
    <n v="22.67"/>
    <n v="246.55"/>
    <n v="95847.82"/>
    <n v="0"/>
    <d v="2023-11-14T18:41:33"/>
    <n v="1"/>
    <n v="95847.82"/>
    <x v="3"/>
    <n v="3"/>
    <s v="6"/>
    <x v="1"/>
    <m/>
  </r>
  <r>
    <n v="1730"/>
    <s v="CO"/>
    <s v="CO4TC"/>
    <n v="7140"/>
    <n v="51052101"/>
    <s v="A6"/>
    <s v="GL Posting Popayán (CO)"/>
    <n v="6305783"/>
    <x v="2"/>
    <n v="45229"/>
    <n v="122536"/>
    <s v="COFE2302"/>
    <s v="CO273"/>
    <s v="Jairo David Moran Jojoa"/>
    <m/>
    <s v="P1085274079"/>
    <s v="1085274079 MORAN JOJOA JAIRO DAVID"/>
    <s v="Z4"/>
    <n v="3001582"/>
    <s v=""/>
    <m/>
    <s v="RECLAS_TRANS#6305345V_PVCO273_VIATICOS_J.MORAN_ACTIVIDADES_MISION_cALI"/>
    <s v="COP"/>
    <n v="-385000"/>
    <n v="-90.54"/>
    <n v="-952.79"/>
    <n v="-385000"/>
    <n v="0"/>
    <d v="2023-11-16T20:36:12"/>
    <n v="1"/>
    <n v="-385000"/>
    <x v="3"/>
    <n v="3"/>
    <s v="4"/>
    <x v="2"/>
    <m/>
  </r>
  <r>
    <n v="1731"/>
    <s v="CO"/>
    <s v="CO4TC"/>
    <n v="7140"/>
    <n v="51052101"/>
    <s v="A6"/>
    <s v="GL Posting Popayán (CO)"/>
    <n v="6305783"/>
    <x v="2"/>
    <n v="45229"/>
    <n v="122536"/>
    <s v="COFE2302"/>
    <s v="CO273"/>
    <s v="Jairo David Moran Jojoa"/>
    <m/>
    <s v="P1085274079"/>
    <s v="1085274079 MORAN JOJOA JAIRO DAVID"/>
    <s v="Z4"/>
    <n v="3001582"/>
    <s v=""/>
    <m/>
    <s v="RECLAS_TRANS#6305345V_PVCO273_VIATICOS_J.MORAN_ACTIVIDADES_MISION_TUMACO"/>
    <s v="COP"/>
    <n v="-275000"/>
    <n v="-64.67"/>
    <n v="-680.56"/>
    <n v="-275000"/>
    <n v="0"/>
    <d v="2023-11-16T20:36:12"/>
    <n v="1"/>
    <n v="-275000"/>
    <x v="3"/>
    <n v="3"/>
    <s v="4"/>
    <x v="2"/>
    <m/>
  </r>
  <r>
    <n v="1732"/>
    <s v="CO"/>
    <s v="CO4PP"/>
    <n v="7140"/>
    <n v="51052101"/>
    <s v="A6"/>
    <s v="GL Posting Popayán (CO)"/>
    <n v="6305783"/>
    <x v="2"/>
    <n v="45229"/>
    <n v="122536"/>
    <s v="COFE2302"/>
    <n v="135304"/>
    <s v="Julio Tamayo"/>
    <m/>
    <s v="P1130650093"/>
    <s v="1130650093 TAMAYO HURTADO JULIO WARNER"/>
    <s v="Z4"/>
    <n v="3001582"/>
    <s v=""/>
    <m/>
    <s v="RECLAS_TRANS#6305476V_PV135304_VIATICOS_W.TAMAYO_MISION SEGUIMIENTO OBRA R9"/>
    <s v="COP"/>
    <n v="-155000"/>
    <n v="-36.67"/>
    <n v="-398.71"/>
    <n v="-155000"/>
    <n v="0"/>
    <d v="2023-11-16T20:36:12"/>
    <n v="1"/>
    <n v="-155000"/>
    <x v="3"/>
    <n v="3"/>
    <s v="4"/>
    <x v="2"/>
    <m/>
  </r>
  <r>
    <n v="1733"/>
    <s v="CO"/>
    <s v="CO4PP"/>
    <n v="7140"/>
    <n v="51052102"/>
    <s v="A6"/>
    <s v="GL Posting Popayán (CO)"/>
    <n v="6305783"/>
    <x v="2"/>
    <n v="45229"/>
    <n v="122536"/>
    <s v="COFE2302"/>
    <n v="136672"/>
    <s v="Diana Magali Hurtado Perea"/>
    <m/>
    <s v="P1111803976"/>
    <s v="1111803976 HURTADO PEREA DIANA MAGALI"/>
    <s v="Z4"/>
    <n v="3001582"/>
    <s v=""/>
    <m/>
    <s v="RECLAS_TRANS#6305640V_PV136672_VIATICOS_DHURTADO_MISION CONCILIACION CARTERAS WA"/>
    <s v="COP"/>
    <n v="-455000"/>
    <n v="-108.29"/>
    <n v="-1182.2"/>
    <n v="-455000"/>
    <n v="0"/>
    <d v="2023-11-16T20:36:12"/>
    <n v="1"/>
    <n v="-455000"/>
    <x v="3"/>
    <n v="3"/>
    <s v="4"/>
    <x v="2"/>
    <m/>
  </r>
  <r>
    <n v="1734"/>
    <s v="CO"/>
    <s v="CO4QB"/>
    <n v="7140"/>
    <n v="51052102"/>
    <s v="A6"/>
    <s v="GL Posting Popayán (CO)"/>
    <n v="6305783"/>
    <x v="2"/>
    <n v="45229"/>
    <n v="122536"/>
    <s v="COFE2302"/>
    <s v="CO588"/>
    <s v="Angie Lorena Silva Bello"/>
    <m/>
    <s v="P1140872179"/>
    <s v="1140872179 SILVA BELLO ANGIE LORENA"/>
    <s v="Z4"/>
    <n v="3001582"/>
    <s v=""/>
    <m/>
    <s v="RECLAS_TRANS#13301382V_PVCO588_VIATICOS_L.SILVA_SEGUMINE_PROCE_FAB_TCO_QBO"/>
    <s v="COP"/>
    <n v="-720000"/>
    <n v="-169.33"/>
    <n v="-1781.84"/>
    <n v="-720000"/>
    <n v="0"/>
    <d v="2023-11-16T20:36:12"/>
    <n v="1"/>
    <n v="-720000"/>
    <x v="3"/>
    <n v="3"/>
    <s v="4"/>
    <x v="2"/>
    <m/>
  </r>
  <r>
    <n v="1735"/>
    <s v="CO"/>
    <s v="CO4PP"/>
    <n v="7140"/>
    <n v="51157063"/>
    <s v="A6"/>
    <s v="GL Posting Popayán (CO)"/>
    <n v="6305783"/>
    <x v="2"/>
    <n v="45229"/>
    <n v="122536"/>
    <s v="COFE2302"/>
    <s v="CO363"/>
    <s v="Paula Marcela Bastidas Rivera"/>
    <m/>
    <s v="P800226324"/>
    <s v="800226324 BESTRAVEL SERVICE LTDA"/>
    <s v="Z4"/>
    <n v="3001582"/>
    <s v=""/>
    <m/>
    <s v="RECLAS_TRANS#6305690FC754970_TKT_P.BASTIDAS_PPN_BOG_UIB_BOG_PPN_23_10"/>
    <s v="COP"/>
    <n v="-138700"/>
    <n v="-33.01"/>
    <n v="-360.38"/>
    <n v="-138700"/>
    <n v="0"/>
    <d v="2023-11-16T20:36:12"/>
    <n v="1"/>
    <n v="-138700"/>
    <x v="3"/>
    <n v="3"/>
    <s v="4"/>
    <x v="2"/>
    <m/>
  </r>
  <r>
    <n v="1736"/>
    <s v="CO"/>
    <s v="CO4PP"/>
    <n v="7140"/>
    <n v="51157063"/>
    <s v="A6"/>
    <s v="GL Posting Popayán (CO)"/>
    <n v="6305783"/>
    <x v="2"/>
    <n v="45229"/>
    <n v="122536"/>
    <s v="COFE2302"/>
    <s v="CO363"/>
    <s v="Paula Marcela Bastidas Rivera"/>
    <m/>
    <s v="P860054227"/>
    <s v="860054227 VIAJES ZEPPELIN SA"/>
    <s v="Z4"/>
    <n v="3001582"/>
    <s v=""/>
    <m/>
    <s v="RECLAS_TRANS#6305690FC754970_TKT_P.BASTIDAS_PPN_BOG_UIB_BOG_PPN_23_10"/>
    <s v="COP"/>
    <n v="-13053"/>
    <n v="-3.11"/>
    <n v="-33.909999999999997"/>
    <n v="-13053"/>
    <n v="0"/>
    <d v="2023-11-16T20:36:12"/>
    <n v="1"/>
    <n v="-13053"/>
    <x v="3"/>
    <n v="3"/>
    <s v="4"/>
    <x v="2"/>
    <m/>
  </r>
  <r>
    <n v="1737"/>
    <s v="CO"/>
    <s v="CO4PP"/>
    <n v="7140"/>
    <n v="51159501"/>
    <s v="A6"/>
    <s v="GL Posting Popayán (CO)"/>
    <n v="6305783"/>
    <x v="2"/>
    <n v="45229"/>
    <n v="122536"/>
    <s v="COFE2302"/>
    <n v="135304"/>
    <s v="Julio Tamayo"/>
    <m/>
    <s v="P830054539"/>
    <s v="830054539 FIDUCOLOMBIA S.A."/>
    <s v="Z4"/>
    <n v="3001582"/>
    <s v=""/>
    <m/>
    <s v="RECLAS_TRANS#6305476O_FC177788_PEAJE_CO45_LMS995_W.TAMAYO_MISION SEGUIMIENTO OBRA R9"/>
    <s v="COP"/>
    <n v="-8900"/>
    <n v="-2.11"/>
    <n v="-22.89"/>
    <n v="-8900"/>
    <n v="0"/>
    <d v="2023-11-16T20:36:12"/>
    <n v="1"/>
    <n v="-8900"/>
    <x v="3"/>
    <n v="3"/>
    <s v="4"/>
    <x v="2"/>
    <m/>
  </r>
  <r>
    <n v="1738"/>
    <s v="CO"/>
    <s v="CO4PP"/>
    <n v="7140"/>
    <n v="51159501"/>
    <s v="A6"/>
    <s v="GL Posting Popayán (CO)"/>
    <n v="6305783"/>
    <x v="2"/>
    <n v="45229"/>
    <n v="122536"/>
    <s v="COFE2302"/>
    <n v="135304"/>
    <s v="Julio Tamayo"/>
    <m/>
    <s v="P830054539"/>
    <s v="830054539 FIDUCOLOMBIA S.A."/>
    <s v="Z4"/>
    <n v="3001582"/>
    <s v=""/>
    <m/>
    <s v="RECLAS_TRANS#6305476O_FC302082_PEAJE_CO45_LMS995_W.TAMAYO_MISION SEGUIMIENTO OBRA R9"/>
    <s v="COP"/>
    <n v="-8900"/>
    <n v="-2.11"/>
    <n v="-22.89"/>
    <n v="-8900"/>
    <n v="0"/>
    <d v="2023-11-16T20:36:12"/>
    <n v="1"/>
    <n v="-8900"/>
    <x v="3"/>
    <n v="3"/>
    <s v="4"/>
    <x v="2"/>
    <m/>
  </r>
  <r>
    <n v="1739"/>
    <s v="CO"/>
    <s v="CO4PP"/>
    <n v="7140"/>
    <n v="51551005"/>
    <s v="A6"/>
    <s v="GL Posting Popayán (CO)"/>
    <n v="6305783"/>
    <x v="2"/>
    <n v="45229"/>
    <n v="122536"/>
    <s v="COFE2302"/>
    <n v="135304"/>
    <s v="Julio Tamayo"/>
    <m/>
    <s v="P900008154"/>
    <s v="900008154 ESTACION DE SERVICIO EL CAMBIO SAS"/>
    <s v="Z4"/>
    <n v="3001582"/>
    <s v=""/>
    <m/>
    <s v="RECLAS_TRANS#6305476C_FC005291_COMBUSTIBLE_10,5GL_$9,440_CO45_LMS995_W.TAMAYO_MISION SEGUIMIENTO OBRA R9"/>
    <s v="COP"/>
    <n v="-100000"/>
    <n v="-23.66"/>
    <n v="-257.23"/>
    <n v="-100000"/>
    <n v="0"/>
    <d v="2023-11-16T20:36:12"/>
    <n v="1"/>
    <n v="-100000"/>
    <x v="3"/>
    <n v="3"/>
    <s v="4"/>
    <x v="2"/>
    <m/>
  </r>
  <r>
    <n v="1740"/>
    <s v="CO"/>
    <s v="CO4TC"/>
    <n v="7140"/>
    <n v="52351005"/>
    <s v="A6"/>
    <s v="GL Posting Popayán (CO)"/>
    <n v="6305783"/>
    <x v="2"/>
    <n v="45229"/>
    <n v="122536"/>
    <s v="COFE2302"/>
    <s v="CO273"/>
    <s v="Jairo David Moran Jojoa"/>
    <m/>
    <s v="P444444053"/>
    <s v="444444053 TRANSPORTE INTERNO NRC"/>
    <s v="Z4"/>
    <n v="3001582"/>
    <s v=""/>
    <m/>
    <s v="RECLAS_TRANS#6305345T_PTUCO273_TRANSPORTE_J.MORAN_ACTIVIDADES_MISION_CALI"/>
    <s v="COP"/>
    <n v="-328000"/>
    <n v="-77.14"/>
    <n v="-811.73"/>
    <n v="-328000"/>
    <n v="0"/>
    <d v="2023-11-16T20:36:12"/>
    <n v="1"/>
    <n v="-328000"/>
    <x v="3"/>
    <n v="3"/>
    <s v="4"/>
    <x v="2"/>
    <m/>
  </r>
  <r>
    <n v="1741"/>
    <s v="CO"/>
    <s v="CO4TC"/>
    <n v="7140"/>
    <n v="52351005"/>
    <s v="A6"/>
    <s v="GL Posting Popayán (CO)"/>
    <n v="6305783"/>
    <x v="2"/>
    <n v="45229"/>
    <n v="122536"/>
    <s v="COFE2302"/>
    <s v="CO273"/>
    <s v="Jairo David Moran Jojoa"/>
    <m/>
    <s v="P444444053"/>
    <s v="444444053 TRANSPORTE INTERNO NRC"/>
    <s v="Z4"/>
    <n v="3001582"/>
    <s v=""/>
    <m/>
    <s v="RECLAS_TRANS#6305345T_PTUCO273_TRANSPORTE_J.MORAN_ACTIVIDADES_MISION_TUMACO"/>
    <s v="COP"/>
    <n v="-75000"/>
    <n v="-17.64"/>
    <n v="-185.61"/>
    <n v="-75000"/>
    <n v="0"/>
    <d v="2023-11-16T20:36:12"/>
    <n v="1"/>
    <n v="-75000"/>
    <x v="3"/>
    <n v="3"/>
    <s v="4"/>
    <x v="2"/>
    <m/>
  </r>
  <r>
    <n v="1742"/>
    <s v="CO"/>
    <s v="CO4PP"/>
    <n v="7140"/>
    <n v="52351005"/>
    <s v="A6"/>
    <s v="GL Posting Popayán (CO)"/>
    <n v="6305783"/>
    <x v="2"/>
    <n v="45229"/>
    <n v="122536"/>
    <s v="COFE2302"/>
    <n v="135304"/>
    <s v="Julio Tamayo"/>
    <m/>
    <s v="P444444053"/>
    <s v="444444053 TRANSPORTE INTERNO NRC"/>
    <s v="Z4"/>
    <n v="3001582"/>
    <s v=""/>
    <m/>
    <s v="RECLAS_TRANS#6305476T_PTUV135304_TRANSPORTE_W.TAMAYO_MISION SEGUIMIENTO OBRA R9"/>
    <s v="COP"/>
    <n v="-15000"/>
    <n v="-3.55"/>
    <n v="-38.590000000000003"/>
    <n v="-15000"/>
    <n v="0"/>
    <d v="2023-11-16T20:36:12"/>
    <n v="1"/>
    <n v="-15000"/>
    <x v="3"/>
    <n v="3"/>
    <s v="4"/>
    <x v="2"/>
    <m/>
  </r>
  <r>
    <n v="1743"/>
    <s v="CO"/>
    <s v="CO4PP"/>
    <n v="7140"/>
    <n v="52351005"/>
    <s v="A6"/>
    <s v="GL Posting Popayán (CO)"/>
    <n v="6305783"/>
    <x v="2"/>
    <n v="45229"/>
    <n v="122536"/>
    <s v="COFE2302"/>
    <s v="CO276"/>
    <s v="Gerardo Alfonso Fletcher Serrano"/>
    <m/>
    <s v="P444444053"/>
    <s v="444444053 TRANSPORTE INTERNO NRC"/>
    <s v="Z4"/>
    <n v="3001582"/>
    <s v=""/>
    <m/>
    <s v="RECLAS_TRANS#6305547T_PTUCO276_TRANSPORTE_GFLETCHER_RECOGER CARRO FZY221 DEL MANTENIMIENTO EN CALI Y APOYAR MISION EN BUENAVENTURA"/>
    <s v="COP"/>
    <n v="-180000"/>
    <n v="-42.84"/>
    <n v="-467.68"/>
    <n v="-180000"/>
    <n v="0"/>
    <d v="2023-11-16T20:36:12"/>
    <n v="1"/>
    <n v="-180000"/>
    <x v="3"/>
    <n v="3"/>
    <s v="4"/>
    <x v="2"/>
    <m/>
  </r>
  <r>
    <n v="1744"/>
    <s v="CO"/>
    <s v="CO4PP"/>
    <n v="7140"/>
    <n v="52351005"/>
    <s v="A6"/>
    <s v="GL Posting Popayán (CO)"/>
    <n v="6305783"/>
    <x v="2"/>
    <n v="45229"/>
    <n v="122536"/>
    <s v="COFE2302"/>
    <n v="136672"/>
    <s v="Diana Magali Hurtado Perea"/>
    <m/>
    <s v="P444444053"/>
    <s v="444444053 TRANSPORTE INTERNO NRC"/>
    <s v="Z4"/>
    <n v="3001582"/>
    <s v=""/>
    <m/>
    <s v="RECLAS_TRANS#6305640T_PTU136672_TRANSPORTE_DHURTADO_MISION CONCILIACION CARTERAS WA"/>
    <s v="COP"/>
    <n v="-650000"/>
    <n v="-154.71"/>
    <n v="-1688.86"/>
    <n v="-650000"/>
    <n v="0"/>
    <d v="2023-11-16T20:36:12"/>
    <n v="1"/>
    <n v="-650000"/>
    <x v="3"/>
    <n v="3"/>
    <s v="4"/>
    <x v="2"/>
    <m/>
  </r>
  <r>
    <n v="1745"/>
    <s v="CO"/>
    <s v="CO4QB"/>
    <n v="7140"/>
    <n v="52351005"/>
    <s v="A6"/>
    <s v="GL Posting Popayán (CO)"/>
    <n v="6305783"/>
    <x v="2"/>
    <n v="45229"/>
    <n v="122536"/>
    <s v="COFE2302"/>
    <s v="CO588"/>
    <s v="Angie Lorena Silva Bello"/>
    <m/>
    <s v="P444444053"/>
    <s v="444444053 TRANSPORTE INTERNO NRC"/>
    <s v="Z4"/>
    <n v="3001582"/>
    <s v=""/>
    <m/>
    <s v="RECLAS_TRANS#13301382T_PTUCO588_TRANSP_L.SILVA_SEGUMINE_PROCE_FAB_TCO_QBO"/>
    <s v="COP"/>
    <n v="-265300"/>
    <n v="-62.39"/>
    <n v="-656.56"/>
    <n v="-265300"/>
    <n v="0"/>
    <d v="2023-11-16T20:36:12"/>
    <n v="1"/>
    <n v="-265300"/>
    <x v="3"/>
    <n v="3"/>
    <s v="4"/>
    <x v="2"/>
    <m/>
  </r>
  <r>
    <n v="1746"/>
    <s v="CO"/>
    <s v="CO4QB"/>
    <n v="7140"/>
    <n v="52351005"/>
    <s v="A6"/>
    <s v="GL Posting Popayán (CO)"/>
    <n v="6305783"/>
    <x v="2"/>
    <n v="45229"/>
    <n v="122536"/>
    <s v="COFE2302"/>
    <s v="CO218"/>
    <s v="Leonardo Favio Gonzalez Marin"/>
    <m/>
    <s v="P444444053"/>
    <s v="444444053 TRANSPORTE INTERNO NRC"/>
    <s v="Z4"/>
    <n v="3001582"/>
    <s v=""/>
    <m/>
    <s v="RECLAS_TRANS#13301160T_PTUCO218_TRANSP_L.GONZALEZ_REVISION Y MANTENIMIENTO A PASTO 200.000 KM TOYOYA HILUX URW114"/>
    <s v="COP"/>
    <n v="-114000"/>
    <n v="-27.85"/>
    <n v="-291.70999999999998"/>
    <n v="-114000"/>
    <n v="0"/>
    <d v="2023-11-16T20:36:12"/>
    <n v="1"/>
    <n v="-114000"/>
    <x v="3"/>
    <n v="3"/>
    <s v="4"/>
    <x v="2"/>
    <m/>
  </r>
  <r>
    <n v="1747"/>
    <s v="CO"/>
    <s v="CO4PP"/>
    <n v="7140"/>
    <n v="52351005"/>
    <s v="A6"/>
    <s v="GL Posting Popayán (CO)"/>
    <n v="6305783"/>
    <x v="2"/>
    <n v="45229"/>
    <n v="122536"/>
    <s v="COFE2302"/>
    <s v="CO218"/>
    <s v="Leonardo Favio Gonzalez Marin"/>
    <m/>
    <s v="P444444053"/>
    <s v="444444053 TRANSPORTE INTERNO NRC"/>
    <s v="Z4"/>
    <n v="3001582"/>
    <s v=""/>
    <m/>
    <s v="RECLAS_TRANS#6304799T_PTUCO218_TRANSPORTE_LGONZALEZ_TRASLADO PERSONAL NRC TUMACO-PASTO"/>
    <s v="COP"/>
    <n v="-20000"/>
    <n v="-5.0599999999999996"/>
    <n v="-53.02"/>
    <n v="-20000"/>
    <n v="0"/>
    <d v="2023-11-16T20:36:12"/>
    <n v="1"/>
    <n v="-20000"/>
    <x v="3"/>
    <n v="3"/>
    <s v="4"/>
    <x v="2"/>
    <m/>
  </r>
  <r>
    <n v="1748"/>
    <s v="CO"/>
    <s v="CO4PP"/>
    <n v="7140"/>
    <n v="52351005"/>
    <s v="A6"/>
    <s v="GL Posting Popayán (CO)"/>
    <n v="6305783"/>
    <x v="2"/>
    <n v="45229"/>
    <n v="122536"/>
    <s v="COFE2302"/>
    <s v="CO276"/>
    <s v="Gerardo Alfonso Fletcher Serrano"/>
    <m/>
    <s v="P444444053"/>
    <s v="444444053 TRANSPORTE INTERNO NRC"/>
    <s v="Z4"/>
    <n v="3001582"/>
    <s v=""/>
    <m/>
    <s v="RECLAS_TRANS#6305087T_PTUCO276_VIATICOS_G.FLETCHER_MISION MANTENIMIENTO CAMIONETA INSTITUCIONAL"/>
    <s v="COP"/>
    <n v="-180000"/>
    <n v="-43.97"/>
    <n v="-462.7"/>
    <n v="-180000"/>
    <n v="0"/>
    <d v="2023-11-16T20:36:12"/>
    <n v="1"/>
    <n v="-180000"/>
    <x v="3"/>
    <n v="3"/>
    <s v="4"/>
    <x v="2"/>
    <m/>
  </r>
  <r>
    <n v="1749"/>
    <s v="CO"/>
    <s v="CO4PP"/>
    <n v="7140"/>
    <n v="52351005"/>
    <s v="A6"/>
    <s v="GL Posting Popayán (CO)"/>
    <n v="6305783"/>
    <x v="2"/>
    <n v="45229"/>
    <n v="122536"/>
    <s v="COFE2302"/>
    <s v="CO276"/>
    <s v="Gerardo Alfonso Fletcher Serrano"/>
    <m/>
    <s v="P444444053"/>
    <s v="444444053 TRANSPORTE INTERNO NRC"/>
    <s v="Z4"/>
    <n v="3001582"/>
    <s v=""/>
    <m/>
    <s v="RECLAS_TRANS#6304819T_PTUCO276_TRANSPORTE_G.FLETCHER_Mantenimiento camioneta NRC de placas HTY-157"/>
    <s v="COP"/>
    <n v="-37000"/>
    <n v="-9.4700000000000006"/>
    <n v="-99.65"/>
    <n v="-37000"/>
    <n v="0"/>
    <d v="2023-11-16T20:36:12"/>
    <n v="1"/>
    <n v="-37000"/>
    <x v="3"/>
    <n v="3"/>
    <s v="4"/>
    <x v="2"/>
    <m/>
  </r>
  <r>
    <n v="1750"/>
    <s v="CO"/>
    <s v="CO4PP"/>
    <n v="7140"/>
    <n v="52351005"/>
    <s v="A6"/>
    <s v="GL Posting Popayán (CO)"/>
    <n v="6305783"/>
    <x v="2"/>
    <n v="45229"/>
    <n v="122536"/>
    <s v="COFE2302"/>
    <s v="CO363"/>
    <s v="Paula Marcela Bastidas Rivera"/>
    <m/>
    <s v="P444444053"/>
    <s v="444444053 TRANSPORTE INTERNO NRC"/>
    <s v="Z4"/>
    <n v="3001582"/>
    <s v=""/>
    <m/>
    <s v="RECLAS_TRANS#6304806T_PTUCO363_TRANSPORTE_PBASTIDAS_GESTION RRHH DESDE OFICINA CALI"/>
    <s v="COP"/>
    <n v="-448000"/>
    <n v="-113.39"/>
    <n v="-1187.5999999999999"/>
    <n v="-448000"/>
    <n v="0"/>
    <d v="2023-11-16T20:36:12"/>
    <n v="1"/>
    <n v="-448000"/>
    <x v="3"/>
    <n v="3"/>
    <s v="4"/>
    <x v="2"/>
    <m/>
  </r>
  <r>
    <n v="1751"/>
    <s v="CO"/>
    <s v="CO4PP"/>
    <n v="7140"/>
    <n v="52351005"/>
    <s v="A6"/>
    <s v="GL Posting Popayán (CO)"/>
    <n v="6305783"/>
    <x v="2"/>
    <n v="45229"/>
    <n v="122536"/>
    <s v="COFE2302"/>
    <s v="CO366"/>
    <s v="Jenniffer Jurany Mafla Playonero"/>
    <m/>
    <s v="P444444053"/>
    <s v="444444053 TRANSPORTE INTERNO NRC"/>
    <s v="Z4"/>
    <n v="3001582"/>
    <s v=""/>
    <m/>
    <s v="RECLAS_TRANS#6304620T_PTUCO366_TRANSPORTE_JMAFLA_SEMINARIO FINANZAS"/>
    <s v="COP"/>
    <n v="-140000"/>
    <n v="-34.200000000000003"/>
    <n v="-358.24"/>
    <n v="-140000"/>
    <n v="0"/>
    <d v="2023-11-16T20:36:12"/>
    <n v="1"/>
    <n v="-140000"/>
    <x v="3"/>
    <n v="3"/>
    <s v="4"/>
    <x v="2"/>
    <m/>
  </r>
  <r>
    <n v="1752"/>
    <s v="CO"/>
    <s v="CO4QB"/>
    <n v="7140"/>
    <n v="52351005"/>
    <s v="A6"/>
    <s v="GL Posting Popayán (CO)"/>
    <n v="6305783"/>
    <x v="2"/>
    <n v="45229"/>
    <n v="122536"/>
    <s v="COFE2302"/>
    <s v="CO366"/>
    <s v="Jenniffer Jurany Mafla Playonero"/>
    <m/>
    <s v="P444444053"/>
    <s v="444444053 TRANSPORTE INTERNO NRC"/>
    <s v="Z4"/>
    <n v="3001582"/>
    <s v=""/>
    <m/>
    <s v="RECLAS_TRANS#13301355RECLASIF_13300995_T_PTU3066_TRANSP_J.MAFLA_ENCUENTRO SOPORTE 2023"/>
    <s v="COP"/>
    <n v="-32000"/>
    <n v="-7.94"/>
    <n v="-80.930000000000007"/>
    <n v="-32000"/>
    <n v="0"/>
    <d v="2023-11-16T20:36:12"/>
    <n v="1"/>
    <n v="-32000"/>
    <x v="3"/>
    <n v="3"/>
    <s v="4"/>
    <x v="2"/>
    <m/>
  </r>
  <r>
    <n v="1753"/>
    <s v="CO"/>
    <s v="CO4QB"/>
    <n v="7140"/>
    <n v="52351005"/>
    <s v="A6"/>
    <s v="GL Posting Popayán (CO)"/>
    <n v="6305783"/>
    <x v="2"/>
    <n v="45229"/>
    <n v="122536"/>
    <s v="COFE2302"/>
    <s v="CO461"/>
    <s v="David Mauricio Benitez Ruiz"/>
    <m/>
    <s v="P444444053"/>
    <s v="444444053 TRANSPORTE INTERNO NRC"/>
    <s v="Z4"/>
    <n v="3001582"/>
    <s v=""/>
    <m/>
    <s v="RECLAS_TRANS#13301355RECLASIF_13300972_T_PTUCO461_TRANSP_D.BINIETZ_ENCUENTRO DE SOPORTES WA2023"/>
    <s v="COP"/>
    <n v="-44000"/>
    <n v="-11.14"/>
    <n v="-113.54"/>
    <n v="-44000"/>
    <n v="0"/>
    <d v="2023-11-16T20:36:12"/>
    <n v="1"/>
    <n v="-44000"/>
    <x v="3"/>
    <n v="3"/>
    <s v="4"/>
    <x v="2"/>
    <m/>
  </r>
  <r>
    <n v="1754"/>
    <s v="CO"/>
    <s v="CO4PP"/>
    <n v="7140"/>
    <n v="52351005"/>
    <s v="A6"/>
    <s v="GL Posting Popayán (CO)"/>
    <n v="6305783"/>
    <x v="2"/>
    <n v="45229"/>
    <n v="122536"/>
    <s v="COFE2302"/>
    <s v="CO475"/>
    <s v="Alejandra Prado Reina"/>
    <m/>
    <s v="P444444053"/>
    <s v="444444053 TRANSPORTE INTERNO NRC"/>
    <s v="Z4"/>
    <n v="3001582"/>
    <s v=""/>
    <m/>
    <s v="RECLAS_TRANS#6304651T_PTUCO475_TRANSPORTE_A.PRADO_ENCUENTRO_RRHH_SANTA_MARTA"/>
    <s v="COP"/>
    <n v="-160000"/>
    <n v="-39.090000000000003"/>
    <n v="-409.41"/>
    <n v="-160000"/>
    <n v="0"/>
    <d v="2023-11-16T20:36:12"/>
    <n v="1"/>
    <n v="-160000"/>
    <x v="3"/>
    <n v="3"/>
    <s v="4"/>
    <x v="2"/>
    <m/>
  </r>
  <r>
    <n v="1755"/>
    <s v="CO"/>
    <s v="CO4PP"/>
    <n v="7140"/>
    <n v="52351005"/>
    <s v="A6"/>
    <s v="GL Posting Popayán (CO)"/>
    <n v="6305783"/>
    <x v="2"/>
    <n v="45229"/>
    <n v="122536"/>
    <s v="COFE2302"/>
    <s v="CO588"/>
    <s v="Angie Lorena Silva Bello"/>
    <m/>
    <s v="P444444053"/>
    <s v="444444053 TRANSPORTE INTERNO NRC"/>
    <s v="Z4"/>
    <n v="3001582"/>
    <s v=""/>
    <m/>
    <s v="RECLAS_TRANS#6304611T_PTUCO588_TRANSPORTE_L.SILVA_ENCUENTRO_SOPORTE_SANTA_MARTA"/>
    <s v="COP"/>
    <n v="-98000"/>
    <n v="-23.99"/>
    <n v="-251.24"/>
    <n v="-98000"/>
    <n v="0"/>
    <d v="2023-11-16T20:36:12"/>
    <n v="1"/>
    <n v="-98000"/>
    <x v="3"/>
    <n v="3"/>
    <s v="4"/>
    <x v="2"/>
    <m/>
  </r>
  <r>
    <n v="1756"/>
    <s v="CO"/>
    <s v="CO4PP"/>
    <n v="7140"/>
    <n v="52351005"/>
    <s v="A6"/>
    <s v="GL Posting Popayán (CO)"/>
    <n v="6305783"/>
    <x v="2"/>
    <n v="45229"/>
    <n v="122536"/>
    <s v="COFE2302"/>
    <s v="CO595"/>
    <s v="Lorena Robledo"/>
    <m/>
    <s v="P444444053"/>
    <s v="444444053 TRANSPORTE INTERNO NRC"/>
    <s v="Z4"/>
    <n v="3001582"/>
    <s v=""/>
    <m/>
    <s v="RECLAS_TRANS#13301355RECLASIF_6304572_T_PTUCO595_TRANSP_L.ROBLEDO_MISION_ENCUENTRO_SOPORTE"/>
    <s v="COP"/>
    <n v="-30000"/>
    <n v="-7.27"/>
    <n v="-75.55"/>
    <n v="-30000"/>
    <n v="0"/>
    <d v="2023-11-16T20:36:12"/>
    <n v="1"/>
    <n v="-30000"/>
    <x v="3"/>
    <n v="3"/>
    <s v="4"/>
    <x v="2"/>
    <m/>
  </r>
  <r>
    <n v="1757"/>
    <s v="CO"/>
    <s v="CO4PP"/>
    <n v="7140"/>
    <n v="52351005"/>
    <s v="A6"/>
    <s v="GL Posting Popayán (CO)"/>
    <n v="6305783"/>
    <x v="2"/>
    <n v="45229"/>
    <n v="122536"/>
    <s v="COFE2302"/>
    <s v="CO622"/>
    <s v="Brenda Zuñiga Garcia"/>
    <m/>
    <s v="P444444053"/>
    <s v="444444053 TRANSPORTE INTERNO NRC"/>
    <s v="Z4"/>
    <n v="3001582"/>
    <s v=""/>
    <m/>
    <s v="RECLAS_TRANS#6304727T_PTUCO622_TRANSPORTE_BZUÑIGA_VISITA DP AREA-REUNION ANUAL EMBAJADA"/>
    <s v="COP"/>
    <n v="-128000"/>
    <n v="-31.27"/>
    <n v="-327.52999999999997"/>
    <n v="-128000"/>
    <n v="0"/>
    <d v="2023-11-16T20:36:12"/>
    <n v="1"/>
    <n v="-128000"/>
    <x v="3"/>
    <n v="3"/>
    <s v="4"/>
    <x v="2"/>
    <m/>
  </r>
  <r>
    <n v="1758"/>
    <s v="CO"/>
    <s v="CO4PP"/>
    <n v="7140"/>
    <n v="52351009"/>
    <s v="A6"/>
    <s v="GL Posting Popayán (CO)"/>
    <n v="6305783"/>
    <x v="2"/>
    <n v="45229"/>
    <n v="122536"/>
    <s v="COFE2302"/>
    <s v="CO363"/>
    <s v="Paula Marcela Bastidas Rivera"/>
    <m/>
    <s v="P800226324"/>
    <s v="800226324 BESTRAVEL SERVICE LTDA"/>
    <s v="Z4"/>
    <n v="3001582"/>
    <s v=""/>
    <m/>
    <s v="RECLAS_TRANS#6305690FC754970_TKT_P.BASTIDAS_PPN_BOG_UIB_BOG_PPN_23_10"/>
    <s v="COP"/>
    <n v="-19600"/>
    <n v="-4.66"/>
    <n v="-50.93"/>
    <n v="-19600"/>
    <n v="0"/>
    <d v="2023-11-16T20:36:12"/>
    <n v="1"/>
    <n v="-19600"/>
    <x v="3"/>
    <n v="3"/>
    <s v="4"/>
    <x v="2"/>
    <m/>
  </r>
  <r>
    <n v="1759"/>
    <s v="CO"/>
    <s v="CO4PP"/>
    <n v="7140"/>
    <n v="52351009"/>
    <s v="A6"/>
    <s v="GL Posting Popayán (CO)"/>
    <n v="6305783"/>
    <x v="2"/>
    <n v="45229"/>
    <n v="122536"/>
    <s v="COFE2302"/>
    <s v="CO363"/>
    <s v="Paula Marcela Bastidas Rivera"/>
    <m/>
    <s v="P800226324"/>
    <s v="800226324 BESTRAVEL SERVICE LTDA"/>
    <s v="Z4"/>
    <n v="3001582"/>
    <s v=""/>
    <m/>
    <s v="RECLAS_TRANS#6305690FC754970_TKT_P.BASTIDAS_PPN_BOG_UIB_BOG_PPN_23_10"/>
    <s v="COP"/>
    <n v="-120000"/>
    <n v="-28.56"/>
    <n v="-311.79000000000002"/>
    <n v="-120000"/>
    <n v="0"/>
    <d v="2023-11-16T20:36:12"/>
    <n v="1"/>
    <n v="-120000"/>
    <x v="3"/>
    <n v="3"/>
    <s v="4"/>
    <x v="2"/>
    <m/>
  </r>
  <r>
    <n v="1760"/>
    <s v="CO"/>
    <s v="CO4PP"/>
    <n v="7140"/>
    <n v="52351009"/>
    <s v="A6"/>
    <s v="GL Posting Popayán (CO)"/>
    <n v="6305783"/>
    <x v="2"/>
    <n v="45229"/>
    <n v="122536"/>
    <s v="COFE2302"/>
    <n v="136672"/>
    <s v="Diana Magali Hurtado Perea"/>
    <m/>
    <s v="P890704196"/>
    <s v="890704196 AIRES"/>
    <s v="Z4"/>
    <n v="3001582"/>
    <s v=""/>
    <m/>
    <s v="RECLAS_TRANS#6305120FC752081_TKT_D.HURTADO_CLO_BOG_12_09_2023"/>
    <s v="COP"/>
    <n v="-19800"/>
    <n v="-5.07"/>
    <n v="-53.33"/>
    <n v="-19800"/>
    <n v="0"/>
    <d v="2023-11-16T20:36:12"/>
    <n v="1"/>
    <n v="-19800"/>
    <x v="3"/>
    <n v="3"/>
    <s v="4"/>
    <x v="2"/>
    <m/>
  </r>
  <r>
    <n v="1761"/>
    <s v="CO"/>
    <s v="CO4PP"/>
    <n v="7140"/>
    <n v="52351009"/>
    <s v="A6"/>
    <s v="GL Posting Popayán (CO)"/>
    <n v="6305783"/>
    <x v="2"/>
    <n v="45229"/>
    <n v="122536"/>
    <s v="COFE2302"/>
    <s v="CO363"/>
    <s v="Paula Marcela Bastidas Rivera"/>
    <m/>
    <s v="P800226324"/>
    <s v="800226324 BESTRAVEL SERVICE LTDA"/>
    <s v="Z4"/>
    <n v="3001582"/>
    <s v=""/>
    <m/>
    <s v="RECLAS_TRANS#6305118FC751459_TKT_P.BASTIDAS_ CLO_UIB_CLO_12_09_2023"/>
    <s v="COP"/>
    <n v="-41700"/>
    <n v="-10.67"/>
    <n v="-112.31"/>
    <n v="-41700"/>
    <n v="0"/>
    <d v="2023-11-16T20:36:12"/>
    <n v="1"/>
    <n v="-41700"/>
    <x v="3"/>
    <n v="3"/>
    <s v="4"/>
    <x v="2"/>
    <m/>
  </r>
  <r>
    <n v="1762"/>
    <s v="CO"/>
    <s v="CO4PP"/>
    <n v="7140"/>
    <n v="52351009"/>
    <s v="A6"/>
    <s v="GL Posting Popayán (CO)"/>
    <n v="6305783"/>
    <x v="2"/>
    <n v="45229"/>
    <n v="122536"/>
    <s v="COFE2302"/>
    <s v="CO588"/>
    <s v="Angie Lorena Silva Bello"/>
    <m/>
    <s v="P800226324"/>
    <s v="800226324 BESTRAVEL SERVICE LTDA"/>
    <s v="Z4"/>
    <n v="3001582"/>
    <s v=""/>
    <m/>
    <s v="RECLAS_TRANS#6305119FC751464_TKT_L.SILVA_BOG_TCO_BOG_12_09_2023"/>
    <s v="COP"/>
    <n v="-40800"/>
    <n v="-10.44"/>
    <n v="-109.88"/>
    <n v="-40800"/>
    <n v="0"/>
    <d v="2023-11-16T20:36:12"/>
    <n v="1"/>
    <n v="-40800"/>
    <x v="3"/>
    <n v="3"/>
    <s v="4"/>
    <x v="2"/>
    <m/>
  </r>
  <r>
    <n v="1763"/>
    <s v="CO"/>
    <s v="CO4PP"/>
    <n v="7140"/>
    <n v="52351009"/>
    <s v="A6"/>
    <s v="GL Posting Popayán (CO)"/>
    <n v="6305783"/>
    <x v="2"/>
    <n v="45229"/>
    <n v="122536"/>
    <s v="COFE2302"/>
    <s v="CO588"/>
    <s v="Angie Lorena Silva Bello"/>
    <m/>
    <s v="P890100577"/>
    <s v="890100577 AVIANCA S.A"/>
    <s v="Z4"/>
    <n v="3001582"/>
    <s v=""/>
    <m/>
    <s v="RECLAS_TRANS#6305121FC752613_TKT_L.SILVA_BOG_UIB_18_09_2023"/>
    <s v="COP"/>
    <n v="-19800"/>
    <n v="-5.07"/>
    <n v="-53.33"/>
    <n v="-19800"/>
    <n v="0"/>
    <d v="2023-11-16T20:36:12"/>
    <n v="1"/>
    <n v="-19800"/>
    <x v="3"/>
    <n v="3"/>
    <s v="4"/>
    <x v="2"/>
    <m/>
  </r>
  <r>
    <n v="1764"/>
    <s v="CO"/>
    <s v="CO4PP"/>
    <n v="7140"/>
    <n v="52351009"/>
    <s v="A6"/>
    <s v="GL Posting Popayán (CO)"/>
    <n v="6305783"/>
    <x v="2"/>
    <n v="45229"/>
    <n v="122536"/>
    <s v="COFE2302"/>
    <s v="CO588"/>
    <s v="Angie Lorena Silva Bello"/>
    <m/>
    <s v="P800226324"/>
    <s v="800226324 BESTRAVEL SERVICE LTDA"/>
    <s v="Z4"/>
    <n v="3001582"/>
    <s v=""/>
    <m/>
    <s v="RECLAS_TRANS#6305121FC752613_TKT_L.SILVA_BOG_UIB_18_09_2023"/>
    <s v="COP"/>
    <n v="-20500"/>
    <n v="-5.25"/>
    <n v="-55.21"/>
    <n v="-20500"/>
    <n v="0"/>
    <d v="2023-11-16T20:36:12"/>
    <n v="1"/>
    <n v="-20500"/>
    <x v="3"/>
    <n v="3"/>
    <s v="4"/>
    <x v="2"/>
    <m/>
  </r>
  <r>
    <n v="1765"/>
    <s v="CO"/>
    <s v="CO4PP"/>
    <n v="7140"/>
    <n v="53051502"/>
    <s v="A6"/>
    <s v="GL Posting Popayán (CO)"/>
    <n v="6305783"/>
    <x v="2"/>
    <n v="45229"/>
    <n v="122536"/>
    <s v="COFE2302"/>
    <m/>
    <s v=""/>
    <m/>
    <s v="P830036645"/>
    <s v="830036645 SERVIBANCA S.A."/>
    <s v="Z4"/>
    <n v="3001582"/>
    <s v=""/>
    <m/>
    <s v="RECLAS_TRANS#6304799O_FC006578_COMISION BANCARIA TARJETA PREPAGO_LGONZALEZ_TRASLADO PERSONAL NRC TUMACO-PASTO"/>
    <s v="COP"/>
    <n v="-4133"/>
    <n v="-1.05"/>
    <n v="-10.96"/>
    <n v="-4133"/>
    <n v="0"/>
    <d v="2023-11-16T20:36:12"/>
    <n v="1"/>
    <n v="-4133"/>
    <x v="3"/>
    <n v="3"/>
    <s v="4"/>
    <x v="2"/>
    <m/>
  </r>
  <r>
    <n v="1766"/>
    <s v="CO"/>
    <s v="CO4PP"/>
    <n v="7140"/>
    <n v="53051502"/>
    <s v="A6"/>
    <s v="GL Posting Popayán (CO)"/>
    <n v="6305783"/>
    <x v="2"/>
    <n v="45229"/>
    <n v="122536"/>
    <s v="COFE2302"/>
    <m/>
    <s v=""/>
    <m/>
    <s v="P830036645"/>
    <s v="830036645 SERVIBANCA S.A."/>
    <s v="Z4"/>
    <n v="3001582"/>
    <s v=""/>
    <m/>
    <s v="RECLAS_TRANS#6304799O_FC006580_COMISION BANCARIA TARJETA PREPAGO_LGONZALEZ_TRASLADO PERSONAL NRC TUMACO-PASTO"/>
    <s v="COP"/>
    <n v="-8524"/>
    <n v="-2.16"/>
    <n v="-22.6"/>
    <n v="-8524"/>
    <n v="0"/>
    <d v="2023-11-16T20:36:12"/>
    <n v="1"/>
    <n v="-8524"/>
    <x v="3"/>
    <n v="3"/>
    <s v="4"/>
    <x v="2"/>
    <m/>
  </r>
  <r>
    <n v="1767"/>
    <s v="CO"/>
    <s v="CO4PP"/>
    <n v="7140"/>
    <n v="53051502"/>
    <s v="A6"/>
    <s v="GL Posting Popayán (CO)"/>
    <n v="6305783"/>
    <x v="2"/>
    <n v="45229"/>
    <n v="122536"/>
    <s v="COFE2302"/>
    <m/>
    <s v=""/>
    <m/>
    <s v="P830036645"/>
    <s v="830036645 SERVIBANCA S.A."/>
    <s v="Z4"/>
    <n v="3001582"/>
    <s v=""/>
    <m/>
    <s v="RECLAS_TRANS#6304799O_FC000012_COMISION BANCARIA TARJETA PREPAGO_LGONZALEZ_TRASLADO PERSONAL NRC TUMACO-PASTO"/>
    <s v="COP"/>
    <n v="-7343"/>
    <n v="-1.86"/>
    <n v="-19.47"/>
    <n v="-7343"/>
    <n v="0"/>
    <d v="2023-11-16T20:36:12"/>
    <n v="1"/>
    <n v="-7343"/>
    <x v="3"/>
    <n v="3"/>
    <s v="4"/>
    <x v="2"/>
    <m/>
  </r>
  <r>
    <n v="1768"/>
    <s v="HK"/>
    <s v="CO"/>
    <s v="6520"/>
    <s v="6520"/>
    <s v="EL"/>
    <s v="General Ledger Posting (eARCHIVE)"/>
    <n v="13020902"/>
    <x v="2"/>
    <n v="45229"/>
    <s v="DIG2"/>
    <s v="COFE2302"/>
    <m/>
    <s v=""/>
    <m/>
    <s v=""/>
    <s v=""/>
    <s v="Z3"/>
    <n v="3172671"/>
    <s v="202310"/>
    <m/>
    <s v="Share of global ICT costs, lisence fees and salary support costs Oct 2023, distributed to projects"/>
    <s v="NOK"/>
    <n v="16228.71"/>
    <n v="1486.62"/>
    <n v="16228.71"/>
    <n v="1368.93"/>
    <n v="0"/>
    <d v="2023-11-17T16:16:33"/>
    <n v="1"/>
    <n v="6262888.8384878775"/>
    <x v="3"/>
    <n v="3"/>
    <s v="3"/>
    <x v="0"/>
    <m/>
  </r>
  <r>
    <n v="1769"/>
    <s v="HK"/>
    <s v="CO"/>
    <s v="6520"/>
    <s v="6520"/>
    <s v="EL"/>
    <s v="General Ledger Posting (eARCHIVE)"/>
    <n v="13020904"/>
    <x v="2"/>
    <n v="45229"/>
    <s v="DIG2"/>
    <s v="COFE2302"/>
    <m/>
    <s v=""/>
    <m/>
    <s v=""/>
    <s v=""/>
    <s v="Z3"/>
    <n v="3172671"/>
    <s v="202309"/>
    <m/>
    <s v="Distribution Sep 2023- DocuSign: eSignature Business, Access and Support"/>
    <s v="EUR"/>
    <n v="601.44000000000005"/>
    <n v="601.64"/>
    <n v="6220.1"/>
    <n v="601.44000000000005"/>
    <n v="0"/>
    <d v="2023-11-17T17:35:22"/>
    <n v="1"/>
    <n v="2400424.6094901226"/>
    <x v="3"/>
    <n v="3"/>
    <s v="3"/>
    <x v="0"/>
    <m/>
  </r>
  <r>
    <n v="1770"/>
    <s v="CO"/>
    <s v="CO3CU"/>
    <s v="4240"/>
    <s v="52101010"/>
    <s v="A2"/>
    <s v="GL Posting Cucuta (CO)"/>
    <n v="2303163"/>
    <x v="3"/>
    <n v="45254"/>
    <n v="10848"/>
    <s v="COFE2302"/>
    <s v="NO08-060"/>
    <s v="MOBILE PHONE"/>
    <m/>
    <s v="P807004387"/>
    <s v="807004387 DOCUXER LTDA"/>
    <s v="Z3"/>
    <n v="3002755"/>
    <s v=""/>
    <m/>
    <s v="FC005446_CTA5405 EQUIPOS MOVILES AREA NORORIENTE"/>
    <s v="COP"/>
    <n v="580000"/>
    <n v="141.72999999999999"/>
    <n v="1546.04"/>
    <n v="580000"/>
    <n v="314"/>
    <d v="2023-11-27T16:03:30"/>
    <n v="1"/>
    <n v="580000"/>
    <x v="3"/>
    <n v="4"/>
    <s v="3"/>
    <x v="0"/>
    <m/>
  </r>
  <r>
    <n v="1771"/>
    <s v="CO"/>
    <s v="CO3CU"/>
    <s v="4240"/>
    <s v="52101010"/>
    <s v="A2"/>
    <s v="GL Posting Cucuta (CO)"/>
    <n v="2303163"/>
    <x v="3"/>
    <n v="45254"/>
    <n v="10848"/>
    <s v="COFE2302"/>
    <s v="NO08-061"/>
    <s v="MOBILE PHONE"/>
    <m/>
    <s v="P807004387"/>
    <s v="807004387 DOCUXER LTDA"/>
    <s v="Z3"/>
    <n v="3002755"/>
    <s v=""/>
    <m/>
    <s v="FC005446_CTA5405 EQUIPOS MOVILES AREA NORORIENTE"/>
    <s v="COP"/>
    <n v="580000"/>
    <n v="141.72999999999999"/>
    <n v="1546.04"/>
    <n v="580000"/>
    <n v="314"/>
    <d v="2023-11-27T16:03:30"/>
    <n v="1"/>
    <n v="580000"/>
    <x v="3"/>
    <n v="4"/>
    <s v="3"/>
    <x v="0"/>
    <m/>
  </r>
  <r>
    <n v="1772"/>
    <s v="CO"/>
    <s v="CO3CU"/>
    <s v="4240"/>
    <s v="52101010"/>
    <s v="A2"/>
    <s v="GL Posting Cucuta (CO)"/>
    <n v="2303163"/>
    <x v="3"/>
    <n v="45254"/>
    <n v="10848"/>
    <s v="COFE2302"/>
    <s v="NO08-062"/>
    <s v="MOBILE PHONE"/>
    <m/>
    <s v="P807004387"/>
    <s v="807004387 DOCUXER LTDA"/>
    <s v="Z3"/>
    <n v="3002755"/>
    <s v=""/>
    <m/>
    <s v="FC005446_CTA5405 EQUIPOS MOVILES AREA NORORIENTE"/>
    <s v="COP"/>
    <n v="580000"/>
    <n v="141.72999999999999"/>
    <n v="1546.04"/>
    <n v="580000"/>
    <n v="314"/>
    <d v="2023-11-27T16:03:30"/>
    <n v="1"/>
    <n v="580000"/>
    <x v="3"/>
    <n v="4"/>
    <s v="3"/>
    <x v="0"/>
    <m/>
  </r>
  <r>
    <n v="1773"/>
    <s v="CO"/>
    <s v="CO3CU"/>
    <s v="4240"/>
    <s v="52101010"/>
    <s v="A2"/>
    <s v="GL Posting Cucuta (CO)"/>
    <n v="2303163"/>
    <x v="3"/>
    <n v="45254"/>
    <n v="10848"/>
    <s v="COFE2302"/>
    <s v="NO08-063"/>
    <s v="MOBILE PHONE"/>
    <m/>
    <s v="P807004387"/>
    <s v="807004387 DOCUXER LTDA"/>
    <s v="Z3"/>
    <n v="3002755"/>
    <s v=""/>
    <m/>
    <s v="FC005446_CTA5405 EQUIPOS MOVILES AREA NORORIENTE"/>
    <s v="COP"/>
    <n v="580000"/>
    <n v="141.72999999999999"/>
    <n v="1546.04"/>
    <n v="580000"/>
    <n v="314"/>
    <d v="2023-11-27T16:03:30"/>
    <n v="1"/>
    <n v="580000"/>
    <x v="3"/>
    <n v="4"/>
    <s v="3"/>
    <x v="0"/>
    <m/>
  </r>
  <r>
    <n v="1774"/>
    <s v="CO"/>
    <s v="CO3CU"/>
    <s v="4240"/>
    <s v="52101010"/>
    <s v="A2"/>
    <s v="GL Posting Cucuta (CO)"/>
    <n v="2303163"/>
    <x v="3"/>
    <n v="45254"/>
    <n v="10848"/>
    <s v="COFE2302"/>
    <s v="NO08-064"/>
    <s v="MOBILE PHONE"/>
    <m/>
    <s v="P807004387"/>
    <s v="807004387 DOCUXER LTDA"/>
    <s v="Z3"/>
    <n v="3002755"/>
    <s v=""/>
    <m/>
    <s v="FC005446_CTA5405 EQUIPOS MOVILES AREA NORORIENTE"/>
    <s v="COP"/>
    <n v="580000"/>
    <n v="141.72999999999999"/>
    <n v="1546.04"/>
    <n v="580000"/>
    <n v="314"/>
    <d v="2023-11-27T16:03:30"/>
    <n v="1"/>
    <n v="580000"/>
    <x v="3"/>
    <n v="4"/>
    <s v="3"/>
    <x v="0"/>
    <m/>
  </r>
  <r>
    <n v="1775"/>
    <s v="CO"/>
    <s v="CO3CU"/>
    <s v="4240"/>
    <s v="52101010"/>
    <s v="A2"/>
    <s v="GL Posting Cucuta (CO)"/>
    <n v="2303163"/>
    <x v="3"/>
    <n v="45254"/>
    <n v="10848"/>
    <s v="COFE2302"/>
    <s v="NO08-065"/>
    <s v="MOBILE PHONE"/>
    <m/>
    <s v="P807004387"/>
    <s v="807004387 DOCUXER LTDA"/>
    <s v="Z3"/>
    <n v="3002755"/>
    <s v=""/>
    <m/>
    <s v="FC005446_CTA5405 EQUIPOS MOVILES AREA NORORIENTE"/>
    <s v="COP"/>
    <n v="580000"/>
    <n v="141.72999999999999"/>
    <n v="1546.04"/>
    <n v="580000"/>
    <n v="314"/>
    <d v="2023-11-27T16:03:30"/>
    <n v="1"/>
    <n v="580000"/>
    <x v="3"/>
    <n v="4"/>
    <s v="3"/>
    <x v="0"/>
    <m/>
  </r>
  <r>
    <n v="1776"/>
    <s v="CO"/>
    <s v="CO3CU"/>
    <s v="4240"/>
    <s v="52101010"/>
    <s v="A2"/>
    <s v="GL Posting Cucuta (CO)"/>
    <n v="2303163"/>
    <x v="3"/>
    <n v="45254"/>
    <n v="10848"/>
    <s v="COFE2302"/>
    <s v="NO08-066"/>
    <s v="MOBILE PHONE"/>
    <m/>
    <s v="P807004387"/>
    <s v="807004387 DOCUXER LTDA"/>
    <s v="Z3"/>
    <n v="3002755"/>
    <s v=""/>
    <m/>
    <s v="FC005446_CTA5405 EQUIPOS MOVILES AREA NORORIENTE"/>
    <s v="COP"/>
    <n v="580000"/>
    <n v="141.72999999999999"/>
    <n v="1546.04"/>
    <n v="580000"/>
    <n v="314"/>
    <d v="2023-11-27T16:03:30"/>
    <n v="1"/>
    <n v="580000"/>
    <x v="3"/>
    <n v="4"/>
    <s v="3"/>
    <x v="0"/>
    <m/>
  </r>
  <r>
    <n v="1777"/>
    <s v="CO"/>
    <s v="CO3CU"/>
    <s v="4240"/>
    <s v="52101010"/>
    <s v="A2"/>
    <s v="GL Posting Cucuta (CO)"/>
    <n v="2303163"/>
    <x v="3"/>
    <n v="45254"/>
    <n v="10848"/>
    <s v="COFE2302"/>
    <s v="NO08-067"/>
    <s v="MOBILE PHONE"/>
    <m/>
    <s v="P807004387"/>
    <s v="807004387 DOCUXER LTDA"/>
    <s v="Z3"/>
    <n v="3002755"/>
    <s v=""/>
    <m/>
    <s v="FC005446_CTA5405 EQUIPOS MOVILES AREA NORORIENTE"/>
    <s v="COP"/>
    <n v="580000"/>
    <n v="141.72999999999999"/>
    <n v="1546.04"/>
    <n v="580000"/>
    <n v="314"/>
    <d v="2023-11-27T16:03:30"/>
    <n v="1"/>
    <n v="580000"/>
    <x v="3"/>
    <n v="4"/>
    <s v="3"/>
    <x v="0"/>
    <m/>
  </r>
  <r>
    <n v="1778"/>
    <s v="CO"/>
    <s v="CO3CU"/>
    <s v="4240"/>
    <s v="52101010"/>
    <s v="A2"/>
    <s v="GL Posting Cucuta (CO)"/>
    <n v="2303163"/>
    <x v="3"/>
    <n v="45254"/>
    <n v="10848"/>
    <s v="COFE2302"/>
    <s v="NO08-068"/>
    <s v="MOBILE PHONE"/>
    <m/>
    <s v="P807004387"/>
    <s v="807004387 DOCUXER LTDA"/>
    <s v="Z3"/>
    <n v="3002755"/>
    <s v=""/>
    <m/>
    <s v="FC005446_CTA5405 EQUIPOS MOVILES AREA NORORIENTE"/>
    <s v="COP"/>
    <n v="580000"/>
    <n v="141.72999999999999"/>
    <n v="1546.04"/>
    <n v="580000"/>
    <n v="314"/>
    <d v="2023-11-27T16:03:30"/>
    <n v="1"/>
    <n v="580000"/>
    <x v="3"/>
    <n v="4"/>
    <s v="3"/>
    <x v="0"/>
    <m/>
  </r>
  <r>
    <n v="1779"/>
    <s v="CO"/>
    <s v="CO3CU"/>
    <s v="4240"/>
    <s v="52101010"/>
    <s v="A2"/>
    <s v="GL Posting Cucuta (CO)"/>
    <n v="2303163"/>
    <x v="3"/>
    <n v="45254"/>
    <n v="10848"/>
    <s v="COFE2302"/>
    <s v="NO08-069"/>
    <s v="MOBILE PHONE"/>
    <m/>
    <s v="P807004387"/>
    <s v="807004387 DOCUXER LTDA"/>
    <s v="Z3"/>
    <n v="3002755"/>
    <s v=""/>
    <m/>
    <s v="FC005446_CTA5405 EQUIPOS MOVILES AREA NORORIENTE"/>
    <s v="COP"/>
    <n v="580000"/>
    <n v="141.72999999999999"/>
    <n v="1546.04"/>
    <n v="580000"/>
    <n v="314"/>
    <d v="2023-11-27T16:03:30"/>
    <n v="1"/>
    <n v="580000"/>
    <x v="3"/>
    <n v="4"/>
    <s v="3"/>
    <x v="0"/>
    <m/>
  </r>
  <r>
    <n v="1780"/>
    <s v="CO"/>
    <s v="CO"/>
    <s v="4460"/>
    <s v="52351008"/>
    <s v="C2"/>
    <s v="GL Posting UCM (CO)"/>
    <n v="11306762"/>
    <x v="3"/>
    <n v="45252"/>
    <s v="INES"/>
    <s v="COFE2302"/>
    <m/>
    <s v=""/>
    <m/>
    <s v="P800094338"/>
    <s v="800094338 COOTRANSARIARI"/>
    <s v="E6"/>
    <n v="3203351"/>
    <s v="FC000972"/>
    <m/>
    <s v="FC000972 URRDP1638 SERV_ENVÍO MATERIAL DIDÁCTICO - META ARANDO"/>
    <s v="COP"/>
    <n v="600000"/>
    <n v="150.88"/>
    <n v="1651.37"/>
    <n v="600000"/>
    <n v="307"/>
    <d v="2023-11-30T22:12:24"/>
    <n v="1"/>
    <n v="600000"/>
    <x v="1"/>
    <n v="4"/>
    <s v="6"/>
    <x v="1"/>
    <m/>
  </r>
  <r>
    <n v="1781"/>
    <s v="CO"/>
    <s v="CO6UR"/>
    <s v="4460"/>
    <s v="52351008"/>
    <s v="C2"/>
    <s v="GL Posting UCM (CO)"/>
    <n v="11307080"/>
    <x v="3"/>
    <n v="45259"/>
    <n v="140118"/>
    <s v="COFE2302"/>
    <m/>
    <s v=""/>
    <m/>
    <s v="P900704071"/>
    <s v="900704071 SEINCOFER SAS"/>
    <s v="E6"/>
    <n v="3203351"/>
    <s v=""/>
    <m/>
    <s v="COFE2302_FC000730_COMPRA_TINTAS Y RESMAS DE PAPEL ARANDO"/>
    <s v="COP"/>
    <n v="2000000"/>
    <n v="488.72"/>
    <n v="5331.16"/>
    <n v="2000000"/>
    <n v="314"/>
    <d v="2023-12-05T01:30:58"/>
    <n v="1"/>
    <n v="2000000"/>
    <x v="1"/>
    <n v="4"/>
    <s v="6"/>
    <x v="1"/>
    <m/>
  </r>
  <r>
    <n v="1782"/>
    <s v="CO"/>
    <s v="CO6UR"/>
    <s v="4490"/>
    <s v="51157012"/>
    <s v="C2"/>
    <s v="GL Posting UCM (CO)"/>
    <n v="11307080"/>
    <x v="3"/>
    <n v="45259"/>
    <n v="140118"/>
    <s v="COFE2302"/>
    <m/>
    <s v=""/>
    <m/>
    <s v="P900704071"/>
    <s v="900704071 SEINCOFER SAS"/>
    <s v="E6"/>
    <n v="3001719"/>
    <s v=""/>
    <m/>
    <s v="COFE2302_FC000730_COMPRA_TINTAS Y RESMAS DE PAPEL ARANDO"/>
    <s v="COP"/>
    <n v="2620290"/>
    <n v="640.29"/>
    <n v="6984.59"/>
    <n v="2620290"/>
    <n v="0"/>
    <d v="2023-12-05T01:30:58"/>
    <n v="1"/>
    <n v="2620290"/>
    <x v="1"/>
    <n v="4"/>
    <s v="6"/>
    <x v="1"/>
    <m/>
  </r>
  <r>
    <n v="1783"/>
    <s v="CO"/>
    <s v="CO"/>
    <s v="4490"/>
    <s v="51157012"/>
    <s v="C2"/>
    <s v="GL Posting UCM (CO)"/>
    <n v="11307173"/>
    <x v="3"/>
    <n v="45252"/>
    <s v="INES"/>
    <s v="COFE2302"/>
    <m/>
    <s v=""/>
    <m/>
    <s v="P1121846743"/>
    <s v="1121846743 DIEGO ARMANDO PERICO SANTAMARIA"/>
    <s v="E6"/>
    <n v="3001719"/>
    <s v="FC001398"/>
    <m/>
    <s v="AJUST 11306737 ERROR T ID fc001398 URRDP1643 COMPRA_RESMA DE PAPEL Y TINTA NEGRA PARA IMRESIÓN MEN"/>
    <s v="COP"/>
    <n v="88055"/>
    <n v="22.14"/>
    <n v="242.35"/>
    <n v="88055"/>
    <n v="0"/>
    <d v="2023-12-07T21:14:35"/>
    <n v="1"/>
    <n v="88055"/>
    <x v="1"/>
    <n v="4"/>
    <s v="6"/>
    <x v="1"/>
    <m/>
  </r>
  <r>
    <n v="1784"/>
    <s v="CO"/>
    <s v="CO6UR"/>
    <s v="4490"/>
    <s v="52251003"/>
    <s v="C2"/>
    <s v="GL Posting UCM (CO)"/>
    <n v="11307080"/>
    <x v="3"/>
    <n v="45259"/>
    <n v="140118"/>
    <s v="COFE2302"/>
    <m/>
    <s v=""/>
    <m/>
    <s v="P900704071"/>
    <s v="900704071 SEINCOFER SAS"/>
    <s v="E6"/>
    <n v="3001719"/>
    <s v=""/>
    <m/>
    <s v="COFE2302_FC000730_COMPRA_TINTAS Y RESMAS DE PAPEL ARANDO"/>
    <s v="COP"/>
    <n v="13791000"/>
    <n v="3369.97"/>
    <n v="36761.01"/>
    <n v="13791000"/>
    <n v="9"/>
    <d v="2023-12-05T01:30:58"/>
    <n v="1"/>
    <n v="13791000"/>
    <x v="1"/>
    <n v="4"/>
    <s v="6"/>
    <x v="1"/>
    <m/>
  </r>
  <r>
    <n v="1785"/>
    <s v="CO"/>
    <s v="CO"/>
    <s v="4490"/>
    <s v="52251003"/>
    <s v="C2"/>
    <s v="GL Posting UCM (CO)"/>
    <n v="11307173"/>
    <x v="3"/>
    <n v="45252"/>
    <s v="INES"/>
    <s v="COFE2302"/>
    <m/>
    <s v=""/>
    <m/>
    <s v="P1121846743"/>
    <s v="1121846743 DIEGO ARMANDO PERICO SANTAMARIA"/>
    <s v="E6"/>
    <n v="3001719"/>
    <s v="FC001398"/>
    <m/>
    <s v="AJUST 11306737 ERROR T ID fc001398 URRDP1643 COMPRA_RESMA DE PAPEL Y TINTA NEGRA PARA IMRESIÓN MEN"/>
    <s v="COP"/>
    <n v="463445"/>
    <n v="116.54"/>
    <n v="1275.53"/>
    <n v="463445"/>
    <n v="165"/>
    <d v="2023-12-07T21:14:35"/>
    <n v="1"/>
    <n v="463445"/>
    <x v="1"/>
    <n v="4"/>
    <s v="6"/>
    <x v="1"/>
    <m/>
  </r>
  <r>
    <n v="1786"/>
    <s v="CO"/>
    <s v="CO3SM"/>
    <s v="4510"/>
    <s v="51157014"/>
    <s v="C7"/>
    <s v="GL Posting Riohacha (CO)"/>
    <n v="16300470"/>
    <x v="3"/>
    <n v="45247"/>
    <n v="130437"/>
    <s v="COFE2302"/>
    <m/>
    <s v=""/>
    <m/>
    <s v="P901390098"/>
    <s v="901390098 PRINT SOLUTIONS RIOHACHA ZOMAC"/>
    <s v="E3"/>
    <n v="3202251"/>
    <s v=""/>
    <m/>
    <s v="FC000451_RCH0074DP_IMPRESIONES GUIAS EDUCATIVAS"/>
    <s v="COP"/>
    <n v="61788"/>
    <n v="15.54"/>
    <n v="170.06"/>
    <n v="61788"/>
    <n v="0"/>
    <d v="2023-12-01T00:28:15"/>
    <n v="1"/>
    <n v="61788"/>
    <x v="1"/>
    <n v="4"/>
    <s v="3"/>
    <x v="0"/>
    <m/>
  </r>
  <r>
    <n v="1787"/>
    <s v="CO"/>
    <s v="CO3SM"/>
    <s v="4510"/>
    <s v="51157014"/>
    <s v="C7"/>
    <s v="GL Posting Riohacha (CO)"/>
    <n v="16300483"/>
    <x v="3"/>
    <n v="45254"/>
    <n v="130437"/>
    <s v="COFE2302"/>
    <m/>
    <s v=""/>
    <m/>
    <s v="P901390098"/>
    <s v="901390098 PRINT SOLUTIONS RIOHACHA ZOMAC"/>
    <s v="E3"/>
    <n v="3202251"/>
    <s v=""/>
    <m/>
    <s v="FC000455_RCH0596_IMPRESION GUIAS GUAJIRA"/>
    <s v="COP"/>
    <n v="424034"/>
    <n v="103.62"/>
    <n v="1130.3"/>
    <n v="424034"/>
    <n v="0"/>
    <d v="2023-12-01T21:22:47"/>
    <n v="1"/>
    <n v="424034"/>
    <x v="1"/>
    <n v="4"/>
    <s v="3"/>
    <x v="0"/>
    <m/>
  </r>
  <r>
    <n v="1788"/>
    <s v="CO"/>
    <s v="CO3SM"/>
    <s v="4510"/>
    <s v="51157014"/>
    <s v="C7"/>
    <s v="GL Posting Riohacha (CO)"/>
    <n v="16300484"/>
    <x v="3"/>
    <n v="45254"/>
    <n v="130437"/>
    <s v="COFE2302"/>
    <m/>
    <s v=""/>
    <m/>
    <s v="P901390098"/>
    <s v="901390098 PRINT SOLUTIONS RIOHACHA ZOMAC"/>
    <s v="E3"/>
    <n v="3202251"/>
    <s v=""/>
    <m/>
    <s v="FC000456_RCH0597_IMPRESION GUIAS CESAR"/>
    <s v="COP"/>
    <n v="330303"/>
    <n v="80.709999999999994"/>
    <n v="880.45"/>
    <n v="330303"/>
    <n v="0"/>
    <d v="2023-12-01T21:28:15"/>
    <n v="1"/>
    <n v="330303"/>
    <x v="1"/>
    <n v="4"/>
    <s v="3"/>
    <x v="0"/>
    <m/>
  </r>
  <r>
    <n v="1789"/>
    <s v="CO"/>
    <s v="CO3SM"/>
    <s v="4510"/>
    <s v="51157014"/>
    <s v="C7"/>
    <s v="GL Posting Riohacha (CO)"/>
    <n v="16300485"/>
    <x v="3"/>
    <n v="45254"/>
    <n v="130437"/>
    <s v="COFE2302"/>
    <m/>
    <s v=""/>
    <m/>
    <s v="P901390098"/>
    <s v="901390098 PRINT SOLUTIONS RIOHACHA ZOMAC"/>
    <s v="E3"/>
    <n v="3202251"/>
    <s v=""/>
    <m/>
    <s v="FC000453_RCH0077DP_IMPRESIONES PRUEBAS"/>
    <s v="COP"/>
    <n v="38258"/>
    <n v="9.35"/>
    <n v="101.98"/>
    <n v="38258"/>
    <n v="0"/>
    <d v="2023-12-01T21:43:29"/>
    <n v="1"/>
    <n v="38258"/>
    <x v="1"/>
    <n v="4"/>
    <s v="3"/>
    <x v="0"/>
    <m/>
  </r>
  <r>
    <n v="1790"/>
    <s v="CO"/>
    <s v="CO3SM"/>
    <s v="4510"/>
    <s v="51157014"/>
    <s v="C7"/>
    <s v="GL Posting Riohacha (CO)"/>
    <n v="16300486"/>
    <x v="3"/>
    <n v="45254"/>
    <n v="130437"/>
    <s v="COFE2302"/>
    <m/>
    <s v=""/>
    <m/>
    <s v="P901390098"/>
    <s v="901390098 PRINT SOLUTIONS RIOHACHA ZOMAC"/>
    <s v="E3"/>
    <n v="3202251"/>
    <s v=""/>
    <m/>
    <s v="FC000454_RCH0078DP_IMPRESIONES RECONOCIMIENTOS"/>
    <s v="COP"/>
    <n v="34291"/>
    <n v="8.3800000000000008"/>
    <n v="91.41"/>
    <n v="34291"/>
    <n v="0"/>
    <d v="2023-12-01T21:46:11"/>
    <n v="1"/>
    <n v="34291"/>
    <x v="1"/>
    <n v="4"/>
    <s v="3"/>
    <x v="0"/>
    <m/>
  </r>
  <r>
    <n v="1791"/>
    <s v="CO"/>
    <s v="CO3SM"/>
    <s v="4510"/>
    <s v="51157014"/>
    <s v="C7"/>
    <s v="GL Posting Riohacha (CO)"/>
    <n v="16300499"/>
    <x v="3"/>
    <n v="45247"/>
    <n v="130437"/>
    <s v="COFE2302"/>
    <m/>
    <s v=""/>
    <m/>
    <s v="P901390098"/>
    <s v="901390098 PRINT SOLUTIONS RIOHACHA ZOMAC"/>
    <s v="E3"/>
    <n v="3202251"/>
    <s v=""/>
    <m/>
    <s v="AJ_TR16300470_FC000451_RCH0074DP_IMPRESIONES GUIAS EDUCATIVAS"/>
    <s v="COP"/>
    <n v="-61788"/>
    <n v="-15.54"/>
    <n v="-170.06"/>
    <n v="-61788"/>
    <n v="0"/>
    <d v="2023-12-06T17:04:30"/>
    <n v="1"/>
    <n v="-61788"/>
    <x v="1"/>
    <n v="4"/>
    <s v="3"/>
    <x v="0"/>
    <m/>
  </r>
  <r>
    <n v="1792"/>
    <s v="CO"/>
    <s v="CO3SM"/>
    <s v="4510"/>
    <s v="51157014"/>
    <s v="C7"/>
    <s v="GL Posting Riohacha (CO)"/>
    <n v="16300499"/>
    <x v="3"/>
    <n v="45247"/>
    <n v="130437"/>
    <s v="COFE2302"/>
    <m/>
    <s v=""/>
    <m/>
    <s v="P901390098"/>
    <s v="901390098 PRINT SOLUTIONS RIOHACHA ZOMAC"/>
    <s v="E3"/>
    <n v="3202251"/>
    <s v=""/>
    <m/>
    <s v="FC000451_RCH0074DP_IMPRESIONES GUIAS EDUCATIVAS"/>
    <s v="COP"/>
    <n v="61788"/>
    <n v="15.54"/>
    <n v="170.06"/>
    <n v="61788"/>
    <n v="0"/>
    <d v="2023-12-06T17:04:30"/>
    <n v="1"/>
    <n v="61788"/>
    <x v="1"/>
    <n v="4"/>
    <s v="3"/>
    <x v="0"/>
    <m/>
  </r>
  <r>
    <n v="1793"/>
    <s v="CO"/>
    <s v="CO3SM"/>
    <s v="4510"/>
    <s v="51157014"/>
    <s v="C7"/>
    <s v="GL Posting Riohacha (CO)"/>
    <n v="16300500"/>
    <x v="3"/>
    <n v="45254"/>
    <n v="130437"/>
    <s v="COFE2302"/>
    <m/>
    <s v=""/>
    <m/>
    <s v="P901390098"/>
    <s v="901390098 PRINT SOLUTIONS RIOHACHA ZOMAC"/>
    <s v="E3"/>
    <n v="3202251"/>
    <s v=""/>
    <m/>
    <s v="AJ_TR16300483_FC000455_RCH0596_IMPRESION GUIAS GUAJIRA"/>
    <s v="COP"/>
    <n v="-424034"/>
    <n v="-103.62"/>
    <n v="-1130.3"/>
    <n v="-424034"/>
    <n v="0"/>
    <d v="2023-12-06T18:51:39"/>
    <n v="1"/>
    <n v="-424034"/>
    <x v="1"/>
    <n v="4"/>
    <s v="3"/>
    <x v="0"/>
    <m/>
  </r>
  <r>
    <n v="1794"/>
    <s v="CO"/>
    <s v="CO3SM"/>
    <s v="4510"/>
    <s v="51157014"/>
    <s v="C7"/>
    <s v="GL Posting Riohacha (CO)"/>
    <n v="16300500"/>
    <x v="3"/>
    <n v="45254"/>
    <n v="130437"/>
    <s v="COFE2302"/>
    <m/>
    <s v=""/>
    <m/>
    <s v="P901390098"/>
    <s v="901390098 PRINT SOLUTIONS RIOHACHA ZOMAC"/>
    <s v="E3"/>
    <n v="3202251"/>
    <s v=""/>
    <m/>
    <s v="FC000455_RCH0596_IMPRESION GUIAS GUAJIRA"/>
    <s v="COP"/>
    <n v="424034"/>
    <n v="103.62"/>
    <n v="1130.3"/>
    <n v="424034"/>
    <n v="0"/>
    <d v="2023-12-06T18:51:39"/>
    <n v="1"/>
    <n v="424034"/>
    <x v="1"/>
    <n v="4"/>
    <s v="3"/>
    <x v="0"/>
    <m/>
  </r>
  <r>
    <n v="1795"/>
    <s v="CO"/>
    <s v="CO3SM"/>
    <s v="4510"/>
    <s v="51157014"/>
    <s v="C7"/>
    <s v="GL Posting Riohacha (CO)"/>
    <n v="16300500"/>
    <x v="3"/>
    <n v="45254"/>
    <n v="130437"/>
    <s v="COFE2302"/>
    <m/>
    <s v=""/>
    <m/>
    <s v="P901390098"/>
    <s v="901390098 PRINT SOLUTIONS RIOHACHA ZOMAC"/>
    <s v="E3"/>
    <n v="3202251"/>
    <s v=""/>
    <m/>
    <s v="AJ_TR16300484_FC000456_RCH0597_IMPRESION GUIAS CESAR"/>
    <s v="COP"/>
    <n v="-330304"/>
    <n v="-80.709999999999994"/>
    <n v="-880.45"/>
    <n v="-330304"/>
    <n v="0"/>
    <d v="2023-12-06T18:51:39"/>
    <n v="1"/>
    <n v="-330304"/>
    <x v="1"/>
    <n v="4"/>
    <s v="3"/>
    <x v="0"/>
    <m/>
  </r>
  <r>
    <n v="1796"/>
    <s v="CO"/>
    <s v="CO3SM"/>
    <s v="4510"/>
    <s v="51157014"/>
    <s v="C7"/>
    <s v="GL Posting Riohacha (CO)"/>
    <n v="16300500"/>
    <x v="3"/>
    <n v="45254"/>
    <n v="130437"/>
    <s v="COFE2302"/>
    <m/>
    <s v=""/>
    <m/>
    <s v="P901390098"/>
    <s v="901390098 PRINT SOLUTIONS RIOHACHA ZOMAC"/>
    <s v="E3"/>
    <n v="3202251"/>
    <s v=""/>
    <m/>
    <s v="FC000456_RCH0597_IMPRESION GUIAS CESAR"/>
    <s v="COP"/>
    <n v="330304"/>
    <n v="80.709999999999994"/>
    <n v="880.45"/>
    <n v="330304"/>
    <n v="0"/>
    <d v="2023-12-06T18:51:39"/>
    <n v="1"/>
    <n v="330304"/>
    <x v="1"/>
    <n v="4"/>
    <s v="3"/>
    <x v="0"/>
    <m/>
  </r>
  <r>
    <n v="1797"/>
    <s v="CO"/>
    <s v="CO3SM"/>
    <s v="4510"/>
    <s v="51157014"/>
    <s v="C7"/>
    <s v="GL Posting Riohacha (CO)"/>
    <n v="16300500"/>
    <x v="3"/>
    <n v="45254"/>
    <n v="130437"/>
    <s v="COFE2302"/>
    <m/>
    <s v=""/>
    <m/>
    <s v="P901390098"/>
    <s v="901390098 PRINT SOLUTIONS RIOHACHA ZOMAC"/>
    <s v="E3"/>
    <n v="3202251"/>
    <s v=""/>
    <m/>
    <s v="AJ_TR16300485_FC000453_RCH0077DP_IMPRESIONES PRUEBAS"/>
    <s v="COP"/>
    <n v="-38258"/>
    <n v="-9.35"/>
    <n v="-101.98"/>
    <n v="-38258"/>
    <n v="0"/>
    <d v="2023-12-06T18:51:39"/>
    <n v="1"/>
    <n v="-38258"/>
    <x v="1"/>
    <n v="4"/>
    <s v="3"/>
    <x v="0"/>
    <m/>
  </r>
  <r>
    <n v="1798"/>
    <s v="CO"/>
    <s v="CO3SM"/>
    <s v="4510"/>
    <s v="51157014"/>
    <s v="C7"/>
    <s v="GL Posting Riohacha (CO)"/>
    <n v="16300500"/>
    <x v="3"/>
    <n v="45254"/>
    <n v="130437"/>
    <s v="COFE2302"/>
    <m/>
    <s v=""/>
    <m/>
    <s v="P901390098"/>
    <s v="901390098 PRINT SOLUTIONS RIOHACHA ZOMAC"/>
    <s v="E3"/>
    <n v="3202251"/>
    <s v=""/>
    <m/>
    <s v="FC000453_RCH0077DP_IMPRESIONES PRUEBAS"/>
    <s v="COP"/>
    <n v="38258"/>
    <n v="9.35"/>
    <n v="101.98"/>
    <n v="38258"/>
    <n v="0"/>
    <d v="2023-12-06T18:51:39"/>
    <n v="1"/>
    <n v="38258"/>
    <x v="1"/>
    <n v="4"/>
    <s v="3"/>
    <x v="0"/>
    <m/>
  </r>
  <r>
    <n v="1799"/>
    <s v="CO"/>
    <s v="CO3SM"/>
    <s v="4510"/>
    <s v="51157014"/>
    <s v="C7"/>
    <s v="GL Posting Riohacha (CO)"/>
    <n v="16300500"/>
    <x v="3"/>
    <n v="45254"/>
    <n v="130437"/>
    <s v="COFE2302"/>
    <m/>
    <s v=""/>
    <m/>
    <s v="P901390098"/>
    <s v="901390098 PRINT SOLUTIONS RIOHACHA ZOMAC"/>
    <s v="E3"/>
    <n v="3202251"/>
    <s v=""/>
    <m/>
    <s v="AJ_TR16300486_FC000454_RCH0078DP_IMPRESIONES RECONOCIMIENTOS"/>
    <s v="COP"/>
    <n v="-34291"/>
    <n v="-8.3800000000000008"/>
    <n v="-91.41"/>
    <n v="-34291"/>
    <n v="0"/>
    <d v="2023-12-06T18:51:39"/>
    <n v="1"/>
    <n v="-34291"/>
    <x v="1"/>
    <n v="4"/>
    <s v="3"/>
    <x v="0"/>
    <m/>
  </r>
  <r>
    <n v="1800"/>
    <s v="CO"/>
    <s v="CO3SM"/>
    <s v="4510"/>
    <s v="51157014"/>
    <s v="C7"/>
    <s v="GL Posting Riohacha (CO)"/>
    <n v="16300500"/>
    <x v="3"/>
    <n v="45254"/>
    <n v="130437"/>
    <s v="COFE2302"/>
    <m/>
    <s v=""/>
    <m/>
    <s v="P901390098"/>
    <s v="901390098 PRINT SOLUTIONS RIOHACHA ZOMAC"/>
    <s v="E3"/>
    <n v="3202251"/>
    <s v=""/>
    <m/>
    <s v="FC000454_RCH0078DP_IMPRESIONES RECONOCIMIENTOS"/>
    <s v="COP"/>
    <n v="34291"/>
    <n v="8.3800000000000008"/>
    <n v="91.41"/>
    <n v="34291"/>
    <n v="0"/>
    <d v="2023-12-06T18:51:39"/>
    <n v="1"/>
    <n v="34291"/>
    <x v="1"/>
    <n v="4"/>
    <s v="3"/>
    <x v="0"/>
    <m/>
  </r>
  <r>
    <n v="1801"/>
    <s v="CO"/>
    <s v="CO3CU"/>
    <s v="4510"/>
    <s v="51351025"/>
    <s v="A2"/>
    <s v="GL Posting Cucuta (CO)"/>
    <n v="2303072"/>
    <x v="3"/>
    <n v="45240"/>
    <n v="10848"/>
    <s v="COFE2302"/>
    <m/>
    <s v=""/>
    <m/>
    <s v="P88028228"/>
    <s v="88028228 MARTIN RINCON"/>
    <s v="E3"/>
    <n v="3202251"/>
    <s v=""/>
    <m/>
    <s v="NE023293_CTA0311DP IMPRESION PRUEBAS_EL TARRA"/>
    <s v="COP"/>
    <n v="287400"/>
    <n v="69.8"/>
    <n v="763.92"/>
    <n v="287400"/>
    <n v="305"/>
    <d v="2023-11-20T23:47:22"/>
    <n v="1"/>
    <n v="287400"/>
    <x v="1"/>
    <n v="4"/>
    <s v="3"/>
    <x v="0"/>
    <m/>
  </r>
  <r>
    <n v="1802"/>
    <s v="CO"/>
    <s v="CO3CU"/>
    <s v="4510"/>
    <s v="51351025"/>
    <s v="A2"/>
    <s v="GL Posting Cucuta (CO)"/>
    <n v="2303077"/>
    <x v="3"/>
    <n v="45240"/>
    <n v="10848"/>
    <s v="COFE2302"/>
    <m/>
    <s v=""/>
    <m/>
    <s v="P37198391"/>
    <s v="37198391 ZORAIDA MONCADA SANCHEZ"/>
    <s v="E3"/>
    <n v="3202251"/>
    <s v=""/>
    <m/>
    <s v="NE023294_CTA0309DP IMPRESION PRUEBAS_SARDINATA"/>
    <s v="COP"/>
    <n v="141600"/>
    <n v="34.39"/>
    <n v="376.38"/>
    <n v="141600"/>
    <n v="0"/>
    <d v="2023-11-21T00:01:27"/>
    <n v="1"/>
    <n v="141600"/>
    <x v="1"/>
    <n v="4"/>
    <s v="3"/>
    <x v="0"/>
    <m/>
  </r>
  <r>
    <n v="1803"/>
    <s v="CO"/>
    <s v="CO3CU"/>
    <s v="4510"/>
    <s v="51351025"/>
    <s v="A2"/>
    <s v="GL Posting Cucuta (CO)"/>
    <n v="2303119"/>
    <x v="3"/>
    <n v="45247"/>
    <n v="10848"/>
    <s v="COFE2302"/>
    <m/>
    <s v=""/>
    <m/>
    <s v="P37369246"/>
    <s v="37369246 AMAYA JACOME AMRITZA DEL CARMEN"/>
    <s v="E3"/>
    <n v="3202251"/>
    <s v=""/>
    <m/>
    <s v="NE023296_CTA0310DP IMPRESION DE PRUEBAS_TIBU"/>
    <s v="COP"/>
    <n v="368064"/>
    <n v="92.55"/>
    <n v="1013.02"/>
    <n v="368064"/>
    <n v="308"/>
    <d v="2023-11-23T16:38:12"/>
    <n v="1"/>
    <n v="368064"/>
    <x v="1"/>
    <n v="4"/>
    <s v="3"/>
    <x v="0"/>
    <m/>
  </r>
  <r>
    <n v="1804"/>
    <s v="CO"/>
    <s v="CO3CU"/>
    <s v="4510"/>
    <s v="51351025"/>
    <s v="A2"/>
    <s v="GL Posting Cucuta (CO)"/>
    <n v="2303241"/>
    <x v="3"/>
    <n v="45258"/>
    <n v="10848"/>
    <s v="COFE2302"/>
    <m/>
    <s v=""/>
    <m/>
    <s v="P37369246"/>
    <s v="37369246 AMAYA JACOME AMRITZA DEL CARMEN"/>
    <s v="E3"/>
    <n v="3202251"/>
    <s v=""/>
    <m/>
    <s v="NE023378_CTA0327DP IMPRESIONES CAMPO GILES_TIBU"/>
    <s v="COP"/>
    <n v="659400"/>
    <n v="161.13"/>
    <n v="1757.68"/>
    <n v="659400"/>
    <n v="308"/>
    <d v="2023-12-01T16:34:09"/>
    <n v="1"/>
    <n v="659400"/>
    <x v="1"/>
    <n v="4"/>
    <s v="3"/>
    <x v="0"/>
    <m/>
  </r>
  <r>
    <n v="1805"/>
    <s v="CO"/>
    <s v="CO3CU"/>
    <s v="4510"/>
    <s v="51351025"/>
    <s v="A2"/>
    <s v="GL Posting Cucuta (CO)"/>
    <n v="2303243"/>
    <x v="3"/>
    <n v="45258"/>
    <n v="10848"/>
    <s v="COFE2302"/>
    <m/>
    <s v=""/>
    <m/>
    <s v="P37369246"/>
    <s v="37369246 AMAYA JACOME AMRITZA DEL CARMEN"/>
    <s v="E3"/>
    <n v="3202251"/>
    <s v=""/>
    <m/>
    <s v="NE023351_CTA5470 IMPRESIONES PARTE III TIBU"/>
    <s v="COP"/>
    <n v="2253000"/>
    <n v="550.54"/>
    <n v="6005.55"/>
    <n v="2253000"/>
    <n v="308"/>
    <d v="2023-12-01T16:47:50"/>
    <n v="1"/>
    <n v="2253000"/>
    <x v="1"/>
    <n v="4"/>
    <s v="3"/>
    <x v="0"/>
    <m/>
  </r>
  <r>
    <n v="1806"/>
    <s v="CO"/>
    <s v="CO3CU"/>
    <s v="4510"/>
    <s v="51351025"/>
    <s v="A2"/>
    <s v="GL Posting Cucuta (CO)"/>
    <n v="2303245"/>
    <x v="3"/>
    <n v="45258"/>
    <n v="10848"/>
    <s v="COFE2302"/>
    <m/>
    <s v=""/>
    <m/>
    <s v="P88028228"/>
    <s v="88028228 MARTIN RINCON"/>
    <s v="E3"/>
    <n v="3202251"/>
    <s v=""/>
    <m/>
    <s v="NE023333_CTA5471 IMPRESIONES PARTE III - TARRA"/>
    <s v="COP"/>
    <n v="2550600"/>
    <n v="623.26"/>
    <n v="6798.83"/>
    <n v="2550600"/>
    <n v="305"/>
    <d v="2023-12-01T16:53:32"/>
    <n v="1"/>
    <n v="2550600"/>
    <x v="1"/>
    <n v="4"/>
    <s v="3"/>
    <x v="0"/>
    <m/>
  </r>
  <r>
    <n v="1807"/>
    <s v="CO"/>
    <s v="CO3CU"/>
    <s v="4510"/>
    <s v="51351025"/>
    <s v="A2"/>
    <s v="GL Posting Cucuta (CO)"/>
    <n v="2303246"/>
    <x v="3"/>
    <n v="45258"/>
    <n v="10848"/>
    <s v="COFE2302"/>
    <m/>
    <s v=""/>
    <m/>
    <s v="P88028228"/>
    <s v="88028228 MARTIN RINCON"/>
    <s v="E3"/>
    <n v="3202251"/>
    <s v=""/>
    <m/>
    <s v="NE023332_CTA0324DP IMPRESIONES TARRA - ACTIVIDADES CIERRE EDUCACION"/>
    <s v="COP"/>
    <n v="246000"/>
    <n v="60.11"/>
    <n v="655.73"/>
    <n v="246000"/>
    <n v="305"/>
    <d v="2023-12-01T16:55:12"/>
    <n v="1"/>
    <n v="246000"/>
    <x v="1"/>
    <n v="4"/>
    <s v="3"/>
    <x v="0"/>
    <m/>
  </r>
  <r>
    <n v="1808"/>
    <s v="CO"/>
    <s v="CO3CU"/>
    <s v="4510"/>
    <s v="51351025"/>
    <s v="A2"/>
    <s v="GL Posting Cucuta (CO)"/>
    <n v="2303253"/>
    <x v="3"/>
    <n v="45258"/>
    <n v="10848"/>
    <s v="COFE2302"/>
    <m/>
    <s v=""/>
    <m/>
    <s v="P37198391"/>
    <s v="37198391 ZORAIDA MONCADA SANCHEZ"/>
    <s v="E3"/>
    <n v="3202251"/>
    <s v=""/>
    <m/>
    <s v="NE023383_CTA5472 IMPRESIONES PARTE III - LAS MERCEDES"/>
    <s v="COP"/>
    <n v="1528800"/>
    <n v="373.58"/>
    <n v="4075.14"/>
    <n v="1528800"/>
    <n v="305"/>
    <d v="2023-12-01T18:24:13"/>
    <n v="1"/>
    <n v="1528800"/>
    <x v="1"/>
    <n v="4"/>
    <s v="3"/>
    <x v="0"/>
    <m/>
  </r>
  <r>
    <n v="1809"/>
    <s v="CO"/>
    <s v="CO3SM"/>
    <s v="4510"/>
    <s v="51351025"/>
    <s v="C7"/>
    <s v="GL Posting Riohacha (CO)"/>
    <n v="16300499"/>
    <x v="3"/>
    <n v="45247"/>
    <n v="130437"/>
    <s v="COFE2302"/>
    <m/>
    <s v=""/>
    <m/>
    <s v="P901390098"/>
    <s v="901390098 PRINT SOLUTIONS RIOHACHA ZOMAC"/>
    <s v="E3"/>
    <n v="3202251"/>
    <s v=""/>
    <m/>
    <s v="FC000451_RCH0074DP_IMPRESIONES GUIAS EDUCATIVAS"/>
    <s v="COP"/>
    <n v="325200"/>
    <n v="81.77"/>
    <n v="895.04"/>
    <n v="325200"/>
    <n v="20"/>
    <d v="2023-12-06T17:04:30"/>
    <n v="1"/>
    <n v="325200"/>
    <x v="1"/>
    <n v="4"/>
    <s v="3"/>
    <x v="0"/>
    <m/>
  </r>
  <r>
    <n v="1810"/>
    <s v="CO"/>
    <s v="CO3SM"/>
    <s v="4510"/>
    <s v="51351025"/>
    <s v="C7"/>
    <s v="GL Posting Riohacha (CO)"/>
    <n v="16300500"/>
    <x v="3"/>
    <n v="45254"/>
    <n v="130437"/>
    <s v="COFE2302"/>
    <m/>
    <s v=""/>
    <m/>
    <s v="P901390098"/>
    <s v="901390098 PRINT SOLUTIONS RIOHACHA ZOMAC"/>
    <s v="E3"/>
    <n v="3202251"/>
    <s v=""/>
    <m/>
    <s v="FC000455_RCH0596_IMPRESION GUIAS GUAJIRA"/>
    <s v="COP"/>
    <n v="2231760"/>
    <n v="545.35"/>
    <n v="5948.93"/>
    <n v="2231760"/>
    <n v="20"/>
    <d v="2023-12-06T18:51:38"/>
    <n v="1"/>
    <n v="2231760"/>
    <x v="1"/>
    <n v="4"/>
    <s v="3"/>
    <x v="0"/>
    <m/>
  </r>
  <r>
    <n v="1811"/>
    <s v="CO"/>
    <s v="CO3SM"/>
    <s v="4510"/>
    <s v="51351025"/>
    <s v="C7"/>
    <s v="GL Posting Riohacha (CO)"/>
    <n v="16300500"/>
    <x v="3"/>
    <n v="45254"/>
    <n v="130437"/>
    <s v="COFE2302"/>
    <m/>
    <s v=""/>
    <m/>
    <s v="P901390098"/>
    <s v="901390098 PRINT SOLUTIONS RIOHACHA ZOMAC"/>
    <s v="E3"/>
    <n v="3202251"/>
    <s v=""/>
    <m/>
    <s v="FC000456_RCH0597_IMPRESION GUIAS CESAR"/>
    <s v="COP"/>
    <n v="1738440"/>
    <n v="424.81"/>
    <n v="4633.95"/>
    <n v="1738440"/>
    <n v="20"/>
    <d v="2023-12-06T18:51:38"/>
    <n v="1"/>
    <n v="1738440"/>
    <x v="1"/>
    <n v="4"/>
    <s v="3"/>
    <x v="0"/>
    <m/>
  </r>
  <r>
    <n v="1812"/>
    <s v="CO"/>
    <s v="CO3SM"/>
    <s v="4510"/>
    <s v="51351025"/>
    <s v="C7"/>
    <s v="GL Posting Riohacha (CO)"/>
    <n v="16300500"/>
    <x v="3"/>
    <n v="45254"/>
    <n v="130437"/>
    <s v="COFE2302"/>
    <m/>
    <s v=""/>
    <m/>
    <s v="P901390098"/>
    <s v="901390098 PRINT SOLUTIONS RIOHACHA ZOMAC"/>
    <s v="E3"/>
    <n v="3202251"/>
    <s v=""/>
    <m/>
    <s v="FC000453_RCH0077DP_IMPRESIONES PRUEBAS"/>
    <s v="COP"/>
    <n v="201360"/>
    <n v="49.2"/>
    <n v="536.74"/>
    <n v="201360"/>
    <n v="20"/>
    <d v="2023-12-06T18:51:38"/>
    <n v="1"/>
    <n v="201360"/>
    <x v="1"/>
    <n v="4"/>
    <s v="3"/>
    <x v="0"/>
    <m/>
  </r>
  <r>
    <n v="1813"/>
    <s v="CO"/>
    <s v="CO3SM"/>
    <s v="4510"/>
    <s v="51351025"/>
    <s v="C7"/>
    <s v="GL Posting Riohacha (CO)"/>
    <n v="16300500"/>
    <x v="3"/>
    <n v="45254"/>
    <n v="130437"/>
    <s v="COFE2302"/>
    <m/>
    <s v=""/>
    <m/>
    <s v="P901390098"/>
    <s v="901390098 PRINT SOLUTIONS RIOHACHA ZOMAC"/>
    <s v="E3"/>
    <n v="3202251"/>
    <s v=""/>
    <m/>
    <s v="FC000454_RCH0078DP_IMPRESIONES RECONOCIMIENTOS"/>
    <s v="COP"/>
    <n v="180480"/>
    <n v="44.1"/>
    <n v="481.08"/>
    <n v="180480"/>
    <n v="20"/>
    <d v="2023-12-06T18:51:39"/>
    <n v="1"/>
    <n v="180480"/>
    <x v="1"/>
    <n v="4"/>
    <s v="3"/>
    <x v="0"/>
    <m/>
  </r>
  <r>
    <n v="1814"/>
    <s v="CO"/>
    <s v="CO3SM"/>
    <s v="4510"/>
    <s v="52151003"/>
    <s v="C7"/>
    <s v="GL Posting Riohacha (CO)"/>
    <n v="16300470"/>
    <x v="3"/>
    <n v="45247"/>
    <n v="130437"/>
    <s v="COFE2302"/>
    <m/>
    <s v=""/>
    <m/>
    <s v="P901390098"/>
    <s v="901390098 PRINT SOLUTIONS RIOHACHA ZOMAC"/>
    <s v="E3"/>
    <n v="3202251"/>
    <s v=""/>
    <m/>
    <s v="FC000451_RCH0074DP_IMPRESIONES GUIAS EDUCATIVAS"/>
    <s v="COP"/>
    <n v="325200"/>
    <n v="81.77"/>
    <n v="895.04"/>
    <n v="325200"/>
    <n v="20"/>
    <d v="2023-12-01T00:28:15"/>
    <n v="1"/>
    <n v="325200"/>
    <x v="1"/>
    <n v="4"/>
    <s v="3"/>
    <x v="0"/>
    <m/>
  </r>
  <r>
    <n v="1815"/>
    <s v="CO"/>
    <s v="CO3SM"/>
    <s v="4510"/>
    <s v="52151003"/>
    <s v="C7"/>
    <s v="GL Posting Riohacha (CO)"/>
    <n v="16300483"/>
    <x v="3"/>
    <n v="45254"/>
    <n v="130437"/>
    <s v="COFE2302"/>
    <m/>
    <s v=""/>
    <m/>
    <s v="P901390098"/>
    <s v="901390098 PRINT SOLUTIONS RIOHACHA ZOMAC"/>
    <s v="E3"/>
    <n v="3202251"/>
    <s v=""/>
    <m/>
    <s v="FC000455_RCH0596_IMPRESION GUIAS GUAJIRA"/>
    <s v="COP"/>
    <n v="2231760"/>
    <n v="545.35"/>
    <n v="5948.93"/>
    <n v="2231760"/>
    <n v="20"/>
    <d v="2023-12-01T21:22:47"/>
    <n v="1"/>
    <n v="2231760"/>
    <x v="1"/>
    <n v="4"/>
    <s v="3"/>
    <x v="0"/>
    <m/>
  </r>
  <r>
    <n v="1816"/>
    <s v="CO"/>
    <s v="CO3SM"/>
    <s v="4510"/>
    <s v="52151003"/>
    <s v="C7"/>
    <s v="GL Posting Riohacha (CO)"/>
    <n v="16300484"/>
    <x v="3"/>
    <n v="45254"/>
    <n v="130437"/>
    <s v="COFE2302"/>
    <m/>
    <s v=""/>
    <m/>
    <s v="P901390098"/>
    <s v="901390098 PRINT SOLUTIONS RIOHACHA ZOMAC"/>
    <s v="E3"/>
    <n v="3202251"/>
    <s v=""/>
    <m/>
    <s v="FC000456_RCH0597_IMPRESION GUIAS CESAR"/>
    <s v="COP"/>
    <n v="1738440"/>
    <n v="424.81"/>
    <n v="4633.95"/>
    <n v="1738440"/>
    <n v="20"/>
    <d v="2023-12-01T21:28:15"/>
    <n v="1"/>
    <n v="1738440"/>
    <x v="1"/>
    <n v="4"/>
    <s v="3"/>
    <x v="0"/>
    <m/>
  </r>
  <r>
    <n v="1817"/>
    <s v="CO"/>
    <s v="CO3SM"/>
    <s v="4510"/>
    <s v="52151003"/>
    <s v="C7"/>
    <s v="GL Posting Riohacha (CO)"/>
    <n v="16300485"/>
    <x v="3"/>
    <n v="45254"/>
    <n v="130437"/>
    <s v="COFE2302"/>
    <m/>
    <s v=""/>
    <m/>
    <s v="P901390098"/>
    <s v="901390098 PRINT SOLUTIONS RIOHACHA ZOMAC"/>
    <s v="E3"/>
    <n v="3202251"/>
    <s v=""/>
    <m/>
    <s v="FC000453_RCH0077DP_IMPRESIONES PRUEBAS"/>
    <s v="COP"/>
    <n v="201360"/>
    <n v="49.2"/>
    <n v="536.74"/>
    <n v="201360"/>
    <n v="20"/>
    <d v="2023-12-01T21:43:29"/>
    <n v="1"/>
    <n v="201360"/>
    <x v="1"/>
    <n v="4"/>
    <s v="3"/>
    <x v="0"/>
    <m/>
  </r>
  <r>
    <n v="1818"/>
    <s v="CO"/>
    <s v="CO3SM"/>
    <s v="4510"/>
    <s v="52151003"/>
    <s v="C7"/>
    <s v="GL Posting Riohacha (CO)"/>
    <n v="16300486"/>
    <x v="3"/>
    <n v="45254"/>
    <n v="130437"/>
    <s v="COFE2302"/>
    <m/>
    <s v=""/>
    <m/>
    <s v="P901390098"/>
    <s v="901390098 PRINT SOLUTIONS RIOHACHA ZOMAC"/>
    <s v="E3"/>
    <n v="3202251"/>
    <s v=""/>
    <m/>
    <s v="FC000454_RCH0078DP_IMPRESIONES RECONOCIMIENTOS"/>
    <s v="COP"/>
    <n v="180480"/>
    <n v="44.1"/>
    <n v="481.08"/>
    <n v="180480"/>
    <n v="20"/>
    <d v="2023-12-01T21:46:11"/>
    <n v="1"/>
    <n v="180480"/>
    <x v="1"/>
    <n v="4"/>
    <s v="3"/>
    <x v="0"/>
    <m/>
  </r>
  <r>
    <n v="1819"/>
    <s v="CO"/>
    <s v="CO3SM"/>
    <s v="4510"/>
    <s v="52151003"/>
    <s v="C7"/>
    <s v="GL Posting Riohacha (CO)"/>
    <n v="16300499"/>
    <x v="3"/>
    <n v="45247"/>
    <n v="130437"/>
    <s v="COFE2302"/>
    <m/>
    <s v=""/>
    <m/>
    <s v="P901390098"/>
    <s v="901390098 PRINT SOLUTIONS RIOHACHA ZOMAC"/>
    <s v="E3"/>
    <n v="3202251"/>
    <s v=""/>
    <m/>
    <s v="AJ_TR16300470_FC000451_RCH0074DP_IMPRESIONES GUIAS EDUCATIVAS"/>
    <s v="COP"/>
    <n v="-325200"/>
    <n v="-81.77"/>
    <n v="-895.04"/>
    <n v="-325200"/>
    <n v="20"/>
    <d v="2023-12-06T17:04:30"/>
    <n v="1"/>
    <n v="-325200"/>
    <x v="1"/>
    <n v="4"/>
    <s v="3"/>
    <x v="0"/>
    <m/>
  </r>
  <r>
    <n v="1820"/>
    <s v="CO"/>
    <s v="CO3SM"/>
    <s v="4510"/>
    <s v="52151003"/>
    <s v="C7"/>
    <s v="GL Posting Riohacha (CO)"/>
    <n v="16300500"/>
    <x v="3"/>
    <n v="45254"/>
    <n v="130437"/>
    <s v="COFE2302"/>
    <m/>
    <s v=""/>
    <m/>
    <s v="P901390098"/>
    <s v="901390098 PRINT SOLUTIONS RIOHACHA ZOMAC"/>
    <s v="E3"/>
    <n v="3202251"/>
    <s v=""/>
    <m/>
    <s v="AJ_TR16300483_FC000455_RCH0596_IMPRESION GUIAS GUAJIRA"/>
    <s v="COP"/>
    <n v="-2231760"/>
    <n v="-545.35"/>
    <n v="-5948.93"/>
    <n v="-2231760"/>
    <n v="20"/>
    <d v="2023-12-06T18:51:38"/>
    <n v="1"/>
    <n v="-2231760"/>
    <x v="1"/>
    <n v="4"/>
    <s v="3"/>
    <x v="0"/>
    <m/>
  </r>
  <r>
    <n v="1821"/>
    <s v="CO"/>
    <s v="CO3SM"/>
    <s v="4510"/>
    <s v="52151003"/>
    <s v="C7"/>
    <s v="GL Posting Riohacha (CO)"/>
    <n v="16300500"/>
    <x v="3"/>
    <n v="45254"/>
    <n v="130437"/>
    <s v="COFE2302"/>
    <m/>
    <s v=""/>
    <m/>
    <s v="P901390098"/>
    <s v="901390098 PRINT SOLUTIONS RIOHACHA ZOMAC"/>
    <s v="E3"/>
    <n v="3202251"/>
    <s v=""/>
    <m/>
    <s v="AJ_TR16300484_FC000456_RCH0597_IMPRESION GUIAS CESAR"/>
    <s v="COP"/>
    <n v="-1738440"/>
    <n v="-424.81"/>
    <n v="-4633.95"/>
    <n v="-1738440"/>
    <n v="20"/>
    <d v="2023-12-06T18:51:38"/>
    <n v="1"/>
    <n v="-1738440"/>
    <x v="1"/>
    <n v="4"/>
    <s v="3"/>
    <x v="0"/>
    <m/>
  </r>
  <r>
    <n v="1822"/>
    <s v="CO"/>
    <s v="CO3SM"/>
    <s v="4510"/>
    <s v="52151003"/>
    <s v="C7"/>
    <s v="GL Posting Riohacha (CO)"/>
    <n v="16300500"/>
    <x v="3"/>
    <n v="45254"/>
    <n v="130437"/>
    <s v="COFE2302"/>
    <m/>
    <s v=""/>
    <m/>
    <s v="P901390098"/>
    <s v="901390098 PRINT SOLUTIONS RIOHACHA ZOMAC"/>
    <s v="E3"/>
    <n v="3202251"/>
    <s v=""/>
    <m/>
    <s v="AJ_TR16300485_FC000453_RCH0077DP_IMPRESIONES PRUEBAS"/>
    <s v="COP"/>
    <n v="-201360"/>
    <n v="-49.2"/>
    <n v="-536.74"/>
    <n v="-201360"/>
    <n v="20"/>
    <d v="2023-12-06T18:51:38"/>
    <n v="1"/>
    <n v="-201360"/>
    <x v="1"/>
    <n v="4"/>
    <s v="3"/>
    <x v="0"/>
    <m/>
  </r>
  <r>
    <n v="1823"/>
    <s v="CO"/>
    <s v="CO3SM"/>
    <s v="4510"/>
    <s v="52151003"/>
    <s v="C7"/>
    <s v="GL Posting Riohacha (CO)"/>
    <n v="16300500"/>
    <x v="3"/>
    <n v="45254"/>
    <n v="130437"/>
    <s v="COFE2302"/>
    <m/>
    <s v=""/>
    <m/>
    <s v="P901390098"/>
    <s v="901390098 PRINT SOLUTIONS RIOHACHA ZOMAC"/>
    <s v="E3"/>
    <n v="3202251"/>
    <s v=""/>
    <m/>
    <s v="AJ_TR16300486_FC000454_RCH0078DP_IMPRESIONES RECONOCIMIENTOS"/>
    <s v="COP"/>
    <n v="-180480"/>
    <n v="-44.1"/>
    <n v="-481.08"/>
    <n v="-180480"/>
    <n v="20"/>
    <d v="2023-12-06T18:51:38"/>
    <n v="1"/>
    <n v="-180480"/>
    <x v="1"/>
    <n v="4"/>
    <s v="3"/>
    <x v="0"/>
    <m/>
  </r>
  <r>
    <n v="1824"/>
    <s v="CO"/>
    <s v="CO3CU"/>
    <s v="4690"/>
    <s v="51101004"/>
    <s v="A2"/>
    <s v="GL Posting Cucuta (CO)"/>
    <n v="2303178"/>
    <x v="3"/>
    <n v="45254"/>
    <n v="10848"/>
    <s v="COFE2302"/>
    <m/>
    <s v=""/>
    <m/>
    <s v="P79905724"/>
    <s v="79905724 LARGO SICHACA WILSON"/>
    <s v="E3"/>
    <n v="3001815"/>
    <s v=""/>
    <m/>
    <s v="NE023300_CTA5370 PAGO_N_1CONSULTOR PROFESIONAL ETNOEDUCADOR"/>
    <s v="COP"/>
    <n v="6033066"/>
    <n v="1474.24"/>
    <n v="16081.62"/>
    <n v="6033066"/>
    <n v="0"/>
    <d v="2023-11-27T17:42:17"/>
    <n v="1"/>
    <n v="6033066"/>
    <x v="12"/>
    <n v="4"/>
    <s v="3"/>
    <x v="0"/>
    <m/>
  </r>
  <r>
    <n v="1825"/>
    <s v="CO"/>
    <s v="CO3CU"/>
    <s v="5280"/>
    <s v="51157025"/>
    <s v="A2"/>
    <s v="GL Posting Cucuta (CO)"/>
    <n v="2303215"/>
    <x v="3"/>
    <n v="45258"/>
    <n v="10848"/>
    <s v="COFE2302"/>
    <m/>
    <s v=""/>
    <m/>
    <s v="P900109754"/>
    <s v="900109754 PROVEEDORES MEDICOS DE COLOMBIA SAS - HOTEL MIO BOUTIQUE"/>
    <s v="E3"/>
    <n v="3001812"/>
    <s v=""/>
    <m/>
    <s v="FC018476 PAGO ALOJAMIENTO Cindy Johana Reales Gonzalez Hotel Mio Butique"/>
    <s v="COP"/>
    <n v="114000"/>
    <n v="27.86"/>
    <n v="303.88"/>
    <n v="114000"/>
    <n v="0"/>
    <d v="2023-11-30T20:51:02"/>
    <n v="1"/>
    <n v="114000"/>
    <x v="11"/>
    <n v="4"/>
    <s v="3"/>
    <x v="0"/>
    <m/>
  </r>
  <r>
    <n v="1826"/>
    <s v="CO"/>
    <s v="CO3CU"/>
    <s v="5280"/>
    <s v="51157025"/>
    <s v="A2"/>
    <s v="GL Posting Cucuta (CO)"/>
    <n v="2303265"/>
    <x v="3"/>
    <n v="45258"/>
    <n v="10848"/>
    <s v="COFE2302"/>
    <m/>
    <s v=""/>
    <m/>
    <s v="P900109754"/>
    <s v="900109754 PROVEEDORES MEDICOS DE COLOMBIA SAS - HOTEL MIO BOUTIQUE"/>
    <s v="E3"/>
    <n v="3001812"/>
    <s v=""/>
    <m/>
    <s v="REV_TR2303215_FC018476 PAGO ALOJAMIENTO Cindy Johana Reales Gonzalez Hotel Mio Butique"/>
    <s v="COP"/>
    <n v="-114000"/>
    <n v="-27.86"/>
    <n v="-303.88"/>
    <n v="-114000"/>
    <n v="0"/>
    <d v="2023-12-04T18:05:21"/>
    <n v="1"/>
    <n v="-114000"/>
    <x v="11"/>
    <n v="4"/>
    <s v="3"/>
    <x v="0"/>
    <m/>
  </r>
  <r>
    <n v="1827"/>
    <s v="CO"/>
    <s v="CO3CU"/>
    <s v="5280"/>
    <s v="51351016"/>
    <s v="A2"/>
    <s v="GL Posting Cucuta (CO)"/>
    <n v="2303215"/>
    <x v="3"/>
    <n v="45258"/>
    <n v="10848"/>
    <s v="COFE2302"/>
    <m/>
    <s v=""/>
    <m/>
    <s v="P900109754"/>
    <s v="900109754 PROVEEDORES MEDICOS DE COLOMBIA SAS - HOTEL MIO BOUTIQUE"/>
    <s v="E3"/>
    <n v="3001812"/>
    <s v=""/>
    <m/>
    <s v="FC018476 PAGO ALOJAMIENTO Cindy Johana Reales Gonzalez Hotel Mio Butique"/>
    <s v="COP"/>
    <n v="600000"/>
    <n v="146.62"/>
    <n v="1599.35"/>
    <n v="600000"/>
    <n v="225"/>
    <d v="2023-11-30T20:51:02"/>
    <n v="1"/>
    <n v="600000"/>
    <x v="11"/>
    <n v="4"/>
    <s v="3"/>
    <x v="0"/>
    <m/>
  </r>
  <r>
    <n v="1828"/>
    <s v="CO"/>
    <s v="CO3CU"/>
    <s v="5280"/>
    <s v="51351016"/>
    <s v="A2"/>
    <s v="GL Posting Cucuta (CO)"/>
    <n v="2303265"/>
    <x v="3"/>
    <n v="45258"/>
    <n v="10848"/>
    <s v="COFE2302"/>
    <m/>
    <s v=""/>
    <m/>
    <s v="P900109754"/>
    <s v="900109754 PROVEEDORES MEDICOS DE COLOMBIA SAS - HOTEL MIO BOUTIQUE"/>
    <s v="E3"/>
    <n v="3001812"/>
    <s v=""/>
    <m/>
    <s v="REV_TR2303215_FC018476 PAGO ALOJAMIENTO Cindy Johana Reales Gonzalez Hotel Mio Butique"/>
    <s v="COP"/>
    <n v="-600000"/>
    <n v="-146.62"/>
    <n v="-1599.35"/>
    <n v="-600000"/>
    <n v="0"/>
    <d v="2023-12-04T18:05:21"/>
    <n v="1"/>
    <n v="-600000"/>
    <x v="11"/>
    <n v="4"/>
    <s v="3"/>
    <x v="0"/>
    <m/>
  </r>
  <r>
    <n v="1829"/>
    <s v="CO"/>
    <s v="CO3CU"/>
    <s v="5290"/>
    <s v="51157026"/>
    <s v="A2"/>
    <s v="GL Posting Cucuta (CO)"/>
    <n v="2303237"/>
    <x v="3"/>
    <n v="45258"/>
    <n v="10848"/>
    <s v="COFE2302"/>
    <m/>
    <s v=""/>
    <m/>
    <s v="P807006827"/>
    <s v="807006827 INVERSIONES D NORTH SAS"/>
    <s v="Z3"/>
    <n v="3148713"/>
    <s v=""/>
    <m/>
    <s v="FC007946_CTA0331DP DOTACION_UNIFORMES STAFF SERVICIO APOYO - CONDUCTORES_DICIEMBRE"/>
    <s v="COP"/>
    <n v="31933"/>
    <n v="7.8"/>
    <n v="85.12"/>
    <n v="31933"/>
    <n v="0"/>
    <d v="2023-12-01T16:03:30"/>
    <n v="1"/>
    <n v="31933"/>
    <x v="3"/>
    <n v="4"/>
    <s v="3"/>
    <x v="0"/>
    <m/>
  </r>
  <r>
    <n v="1830"/>
    <s v="CO"/>
    <s v="CO3CU"/>
    <s v="5290"/>
    <s v="51157026"/>
    <s v="A2"/>
    <s v="GL Posting Cucuta (CO)"/>
    <n v="2303237"/>
    <x v="3"/>
    <n v="45258"/>
    <n v="10848"/>
    <s v="COFE2302"/>
    <m/>
    <s v=""/>
    <m/>
    <s v="P807006827"/>
    <s v="807006827 INVERSIONES D NORTH SAS"/>
    <s v="Z3"/>
    <n v="3148713"/>
    <s v=""/>
    <m/>
    <s v="FC007946_CTA0331DP DOTACION_UNIFORMES STAFF SERVICIO APOYO - CONDUCTORES_DICIEMBRE"/>
    <s v="COP"/>
    <n v="31933"/>
    <n v="7.8"/>
    <n v="85.12"/>
    <n v="31933"/>
    <n v="0"/>
    <d v="2023-12-01T16:03:30"/>
    <n v="1"/>
    <n v="31933"/>
    <x v="3"/>
    <n v="4"/>
    <s v="3"/>
    <x v="0"/>
    <m/>
  </r>
  <r>
    <n v="1831"/>
    <s v="CO"/>
    <s v="CO3CU"/>
    <s v="5290"/>
    <s v="51157026"/>
    <s v="A2"/>
    <s v="GL Posting Cucuta (CO)"/>
    <n v="2303237"/>
    <x v="3"/>
    <n v="45258"/>
    <n v="10848"/>
    <s v="COFE2302"/>
    <m/>
    <s v=""/>
    <m/>
    <s v="P807006827"/>
    <s v="807006827 INVERSIONES D NORTH SAS"/>
    <s v="Z3"/>
    <n v="3148713"/>
    <s v=""/>
    <m/>
    <s v="FC007946_CTA0331DP DOTACION_UNIFORMES STAFF SERVICIO APOYO - CONDUCTORES_DICIEMBRE"/>
    <s v="COP"/>
    <n v="31933"/>
    <n v="7.8"/>
    <n v="85.12"/>
    <n v="31933"/>
    <n v="0"/>
    <d v="2023-12-01T16:03:30"/>
    <n v="1"/>
    <n v="31933"/>
    <x v="3"/>
    <n v="4"/>
    <s v="3"/>
    <x v="0"/>
    <m/>
  </r>
  <r>
    <n v="1832"/>
    <s v="CO"/>
    <s v="CO3CU"/>
    <s v="5290"/>
    <s v="51157026"/>
    <s v="A2"/>
    <s v="GL Posting Cucuta (CO)"/>
    <n v="2303237"/>
    <x v="3"/>
    <n v="45258"/>
    <n v="10848"/>
    <s v="COFE2302"/>
    <m/>
    <s v=""/>
    <m/>
    <s v="P807006827"/>
    <s v="807006827 INVERSIONES D NORTH SAS"/>
    <s v="Z3"/>
    <n v="3148713"/>
    <s v=""/>
    <m/>
    <s v="FC007946_CTA0331DP DOTACION_UNIFORMES STAFF SERVICIO APOYO - CONDUCTORES_DICIEMBRE"/>
    <s v="COP"/>
    <n v="31933"/>
    <n v="7.8"/>
    <n v="85.12"/>
    <n v="31933"/>
    <n v="0"/>
    <d v="2023-12-01T16:03:30"/>
    <n v="1"/>
    <n v="31933"/>
    <x v="3"/>
    <n v="4"/>
    <s v="3"/>
    <x v="0"/>
    <m/>
  </r>
  <r>
    <n v="1833"/>
    <s v="CO"/>
    <s v="CO3CU"/>
    <s v="5290"/>
    <s v="51157026"/>
    <s v="A2"/>
    <s v="GL Posting Cucuta (CO)"/>
    <n v="2303237"/>
    <x v="3"/>
    <n v="45258"/>
    <n v="10848"/>
    <s v="COFE2302"/>
    <m/>
    <s v=""/>
    <m/>
    <s v="P807006827"/>
    <s v="807006827 INVERSIONES D NORTH SAS"/>
    <s v="Z3"/>
    <n v="3148713"/>
    <s v=""/>
    <m/>
    <s v="FC007946_CTA0331DP DOTACION_UNIFORMES STAFF SERVICIO APOYO - CONDUCTORES_DICIEMBRE"/>
    <s v="COP"/>
    <n v="10378"/>
    <n v="2.54"/>
    <n v="27.66"/>
    <n v="10378"/>
    <n v="0"/>
    <d v="2023-12-01T16:03:30"/>
    <n v="1"/>
    <n v="10378"/>
    <x v="3"/>
    <n v="4"/>
    <s v="3"/>
    <x v="0"/>
    <m/>
  </r>
  <r>
    <n v="1834"/>
    <s v="CO"/>
    <s v="CO3CU"/>
    <s v="5290"/>
    <s v="51157026"/>
    <s v="A2"/>
    <s v="GL Posting Cucuta (CO)"/>
    <n v="2303237"/>
    <x v="3"/>
    <n v="45258"/>
    <n v="10848"/>
    <s v="COFE2302"/>
    <m/>
    <s v=""/>
    <m/>
    <s v="P807006827"/>
    <s v="807006827 INVERSIONES D NORTH SAS"/>
    <s v="Z3"/>
    <n v="3148713"/>
    <s v=""/>
    <m/>
    <s v="FC007946_CTA0331DP DOTACION_UNIFORMES STAFF SERVICIO APOYO - CONDUCTORES_DICIEMBRE"/>
    <s v="COP"/>
    <n v="10378"/>
    <n v="2.54"/>
    <n v="27.66"/>
    <n v="10378"/>
    <n v="0"/>
    <d v="2023-12-01T16:03:30"/>
    <n v="1"/>
    <n v="10378"/>
    <x v="3"/>
    <n v="4"/>
    <s v="3"/>
    <x v="0"/>
    <m/>
  </r>
  <r>
    <n v="1835"/>
    <s v="CO"/>
    <s v="CO3CU"/>
    <s v="5290"/>
    <s v="51157026"/>
    <s v="A2"/>
    <s v="GL Posting Cucuta (CO)"/>
    <n v="2303247"/>
    <x v="3"/>
    <n v="45258"/>
    <n v="10848"/>
    <s v="COFE2302"/>
    <m/>
    <s v=""/>
    <m/>
    <s v="P900922612"/>
    <s v="900922612 NORSAN GROUP SAS"/>
    <s v="Z3"/>
    <n v="3148713"/>
    <s v=""/>
    <m/>
    <s v="FC000352_CTA0330DP DOTACION_ZAPATOS_STAFF SERVICIO APOYO - CONDUCTORES_DICIEMBRE"/>
    <s v="COP"/>
    <n v="23161"/>
    <n v="5.66"/>
    <n v="61.74"/>
    <n v="23161"/>
    <n v="0"/>
    <d v="2023-12-01T17:04:21"/>
    <n v="1"/>
    <n v="23161"/>
    <x v="3"/>
    <n v="4"/>
    <s v="3"/>
    <x v="0"/>
    <m/>
  </r>
  <r>
    <n v="1836"/>
    <s v="CO"/>
    <s v="CO3CU"/>
    <s v="5290"/>
    <s v="51157026"/>
    <s v="A2"/>
    <s v="GL Posting Cucuta (CO)"/>
    <n v="2303247"/>
    <x v="3"/>
    <n v="45258"/>
    <n v="10848"/>
    <s v="COFE2302"/>
    <m/>
    <s v=""/>
    <m/>
    <s v="P900922612"/>
    <s v="900922612 NORSAN GROUP SAS"/>
    <s v="Z3"/>
    <n v="3148713"/>
    <s v=""/>
    <m/>
    <s v="FC000352_CTA0330DP DOTACION_ZAPATOS_STAFF SERVICIO APOYO - CONDUCTORES_DICIEMBRE"/>
    <s v="COP"/>
    <n v="23161"/>
    <n v="5.66"/>
    <n v="61.74"/>
    <n v="23161"/>
    <n v="0"/>
    <d v="2023-12-01T17:04:21"/>
    <n v="1"/>
    <n v="23161"/>
    <x v="3"/>
    <n v="4"/>
    <s v="3"/>
    <x v="0"/>
    <m/>
  </r>
  <r>
    <n v="1837"/>
    <s v="CO"/>
    <s v="CO3CU"/>
    <s v="5290"/>
    <s v="51157026"/>
    <s v="A2"/>
    <s v="GL Posting Cucuta (CO)"/>
    <n v="2303247"/>
    <x v="3"/>
    <n v="45258"/>
    <n v="10848"/>
    <s v="COFE2302"/>
    <m/>
    <s v=""/>
    <m/>
    <s v="P900922612"/>
    <s v="900922612 NORSAN GROUP SAS"/>
    <s v="Z3"/>
    <n v="3148713"/>
    <s v=""/>
    <m/>
    <s v="FC000352_CTA0330DP DOTACION_ZAPATOS_STAFF SERVICIO APOYO - CONDUCTORES_DICIEMBRE"/>
    <s v="COP"/>
    <n v="10619"/>
    <n v="2.59"/>
    <n v="28.31"/>
    <n v="10619"/>
    <n v="0"/>
    <d v="2023-12-01T17:04:21"/>
    <n v="1"/>
    <n v="10619"/>
    <x v="3"/>
    <n v="4"/>
    <s v="3"/>
    <x v="0"/>
    <m/>
  </r>
  <r>
    <n v="1838"/>
    <s v="CO"/>
    <s v="CO3CU"/>
    <s v="5290"/>
    <s v="51157026"/>
    <s v="A2"/>
    <s v="GL Posting Cucuta (CO)"/>
    <n v="2303247"/>
    <x v="3"/>
    <n v="45258"/>
    <n v="10848"/>
    <s v="COFE2302"/>
    <m/>
    <s v=""/>
    <m/>
    <s v="P900922612"/>
    <s v="900922612 NORSAN GROUP SAS"/>
    <s v="Z3"/>
    <n v="3148713"/>
    <s v=""/>
    <m/>
    <s v="FC000352_CTA0330DP DOTACION_ZAPATOS_STAFF SERVICIO APOYO - CONDUCTORES_DICIEMBRE"/>
    <s v="COP"/>
    <n v="10619"/>
    <n v="2.59"/>
    <n v="28.31"/>
    <n v="10619"/>
    <n v="0"/>
    <d v="2023-12-01T17:04:21"/>
    <n v="1"/>
    <n v="10619"/>
    <x v="3"/>
    <n v="4"/>
    <s v="3"/>
    <x v="0"/>
    <m/>
  </r>
  <r>
    <n v="1839"/>
    <s v="CO"/>
    <s v="CO3CU"/>
    <s v="5290"/>
    <s v="51157026"/>
    <s v="A2"/>
    <s v="GL Posting Cucuta (CO)"/>
    <n v="2303247"/>
    <x v="3"/>
    <n v="45258"/>
    <n v="10848"/>
    <s v="COFE2302"/>
    <m/>
    <s v=""/>
    <m/>
    <s v="P900922612"/>
    <s v="900922612 NORSAN GROUP SAS"/>
    <s v="Z3"/>
    <n v="3148713"/>
    <s v=""/>
    <m/>
    <s v="FC000352_CTA0330DP DOTACION_ZAPATOS_STAFF SERVICIO APOYO - CONDUCTORES_DICIEMBRE"/>
    <s v="COP"/>
    <n v="10619"/>
    <n v="2.59"/>
    <n v="28.31"/>
    <n v="10619"/>
    <n v="0"/>
    <d v="2023-12-01T17:04:21"/>
    <n v="1"/>
    <n v="10619"/>
    <x v="3"/>
    <n v="4"/>
    <s v="3"/>
    <x v="0"/>
    <m/>
  </r>
  <r>
    <n v="1840"/>
    <s v="CO"/>
    <s v="CO3CU"/>
    <s v="5290"/>
    <s v="51157026"/>
    <s v="A2"/>
    <s v="GL Posting Cucuta (CO)"/>
    <n v="2303247"/>
    <x v="3"/>
    <n v="45258"/>
    <n v="10848"/>
    <s v="COFE2302"/>
    <m/>
    <s v=""/>
    <m/>
    <s v="P900922612"/>
    <s v="900922612 NORSAN GROUP SAS"/>
    <s v="Z3"/>
    <n v="3148713"/>
    <s v=""/>
    <m/>
    <s v="FC000352_CTA0330DP DOTACION_ZAPATOS_STAFF SERVICIO APOYO - CONDUCTORES_DICIEMBRE"/>
    <s v="COP"/>
    <n v="10619"/>
    <n v="2.59"/>
    <n v="28.31"/>
    <n v="10619"/>
    <n v="0"/>
    <d v="2023-12-01T17:04:21"/>
    <n v="1"/>
    <n v="10619"/>
    <x v="3"/>
    <n v="4"/>
    <s v="3"/>
    <x v="0"/>
    <m/>
  </r>
  <r>
    <n v="1841"/>
    <s v="CO"/>
    <s v="CO3CU"/>
    <s v="5290"/>
    <s v="52051001"/>
    <s v="A2"/>
    <s v="GL Posting Cucuta (CO)"/>
    <n v="2303237"/>
    <x v="3"/>
    <n v="45258"/>
    <n v="10848"/>
    <s v="COFE2302"/>
    <n v="128712"/>
    <s v="ANYI MILENA MENESES PEREZ"/>
    <m/>
    <s v="P807006827"/>
    <s v="807006827 INVERSIONES D NORTH SAS"/>
    <s v="Z3"/>
    <n v="3148713"/>
    <s v=""/>
    <m/>
    <s v="FC007946_CTA0331DP DOTACION_UNIFORMES STAFF SERVICIO APOYO - CONDUCTORES_DICIEMBRE"/>
    <s v="COP"/>
    <n v="168067"/>
    <n v="41.07"/>
    <n v="448"/>
    <n v="168067"/>
    <n v="178"/>
    <d v="2023-12-01T16:03:30"/>
    <n v="1"/>
    <n v="168067"/>
    <x v="3"/>
    <n v="4"/>
    <s v="3"/>
    <x v="0"/>
    <m/>
  </r>
  <r>
    <n v="1842"/>
    <s v="CO"/>
    <s v="CO3CU"/>
    <s v="5290"/>
    <s v="52051001"/>
    <s v="A2"/>
    <s v="GL Posting Cucuta (CO)"/>
    <n v="2303237"/>
    <x v="3"/>
    <n v="45258"/>
    <n v="10848"/>
    <s v="COFE2302"/>
    <s v="CO449"/>
    <s v="Nellys Esther Bravo Manga"/>
    <m/>
    <s v="P807006827"/>
    <s v="807006827 INVERSIONES D NORTH SAS"/>
    <s v="Z3"/>
    <n v="3148713"/>
    <s v=""/>
    <m/>
    <s v="FC007946_CTA0331DP DOTACION_UNIFORMES STAFF SERVICIO APOYO - CONDUCTORES_DICIEMBRE"/>
    <s v="COP"/>
    <n v="168067"/>
    <n v="41.07"/>
    <n v="448"/>
    <n v="168067"/>
    <n v="178"/>
    <d v="2023-12-01T16:03:30"/>
    <n v="1"/>
    <n v="168067"/>
    <x v="3"/>
    <n v="4"/>
    <s v="3"/>
    <x v="0"/>
    <m/>
  </r>
  <r>
    <n v="1843"/>
    <s v="CO"/>
    <s v="CO3CU"/>
    <s v="5290"/>
    <s v="52051001"/>
    <s v="A2"/>
    <s v="GL Posting Cucuta (CO)"/>
    <n v="2303237"/>
    <x v="3"/>
    <n v="45258"/>
    <n v="10848"/>
    <s v="COFE2302"/>
    <n v="127610"/>
    <s v="Zaira Dayana Cruz Curvelo"/>
    <m/>
    <s v="P807006827"/>
    <s v="807006827 INVERSIONES D NORTH SAS"/>
    <s v="Z3"/>
    <n v="3148713"/>
    <s v=""/>
    <m/>
    <s v="FC007946_CTA0331DP DOTACION_UNIFORMES STAFF SERVICIO APOYO - CONDUCTORES_DICIEMBRE"/>
    <s v="COP"/>
    <n v="168067"/>
    <n v="41.07"/>
    <n v="448"/>
    <n v="168067"/>
    <n v="178"/>
    <d v="2023-12-01T16:03:30"/>
    <n v="1"/>
    <n v="168067"/>
    <x v="3"/>
    <n v="4"/>
    <s v="3"/>
    <x v="0"/>
    <m/>
  </r>
  <r>
    <n v="1844"/>
    <s v="CO"/>
    <s v="CO3CU"/>
    <s v="5290"/>
    <s v="52051001"/>
    <s v="A2"/>
    <s v="GL Posting Cucuta (CO)"/>
    <n v="2303237"/>
    <x v="3"/>
    <n v="45258"/>
    <n v="10848"/>
    <s v="COFE2302"/>
    <s v="CO448"/>
    <s v="Mireida Sanchez Bayona"/>
    <m/>
    <s v="P807006827"/>
    <s v="807006827 INVERSIONES D NORTH SAS"/>
    <s v="Z3"/>
    <n v="3148713"/>
    <s v=""/>
    <m/>
    <s v="FC007946_CTA0331DP DOTACION_UNIFORMES STAFF SERVICIO APOYO - CONDUCTORES_DICIEMBRE"/>
    <s v="COP"/>
    <n v="168067"/>
    <n v="41.07"/>
    <n v="448"/>
    <n v="168067"/>
    <n v="178"/>
    <d v="2023-12-01T16:03:30"/>
    <n v="1"/>
    <n v="168067"/>
    <x v="3"/>
    <n v="4"/>
    <s v="3"/>
    <x v="0"/>
    <m/>
  </r>
  <r>
    <n v="1845"/>
    <s v="CO"/>
    <s v="CO3CU"/>
    <s v="5290"/>
    <s v="52051001"/>
    <s v="A2"/>
    <s v="GL Posting Cucuta (CO)"/>
    <n v="2303237"/>
    <x v="3"/>
    <n v="45258"/>
    <n v="10848"/>
    <s v="COFE2302"/>
    <n v="124655"/>
    <s v="Omar Enrique Enrique Orozco Oliveros"/>
    <m/>
    <s v="P807006827"/>
    <s v="807006827 INVERSIONES D NORTH SAS"/>
    <s v="Z3"/>
    <n v="3148713"/>
    <s v=""/>
    <m/>
    <s v="FC007946_CTA0331DP DOTACION_UNIFORMES STAFF SERVICIO APOYO - CONDUCTORES_DICIEMBRE"/>
    <s v="COP"/>
    <n v="54622"/>
    <n v="13.35"/>
    <n v="145.6"/>
    <n v="54622"/>
    <n v="178"/>
    <d v="2023-12-01T16:03:30"/>
    <n v="1"/>
    <n v="54622"/>
    <x v="3"/>
    <n v="4"/>
    <s v="3"/>
    <x v="0"/>
    <m/>
  </r>
  <r>
    <n v="1846"/>
    <s v="CO"/>
    <s v="CO3CU"/>
    <s v="5290"/>
    <s v="52051001"/>
    <s v="A2"/>
    <s v="GL Posting Cucuta (CO)"/>
    <n v="2303237"/>
    <x v="3"/>
    <n v="45258"/>
    <n v="10848"/>
    <s v="COFE2302"/>
    <n v="136260"/>
    <s v="Adrián Alexis Ayala"/>
    <m/>
    <s v="P807006827"/>
    <s v="807006827 INVERSIONES D NORTH SAS"/>
    <s v="Z3"/>
    <n v="3148713"/>
    <s v=""/>
    <m/>
    <s v="FC007946_CTA0331DP DOTACION_UNIFORMES STAFF SERVICIO APOYO - CONDUCTORES_DICIEMBRE"/>
    <s v="COP"/>
    <n v="54622"/>
    <n v="13.35"/>
    <n v="145.6"/>
    <n v="54622"/>
    <n v="178"/>
    <d v="2023-12-01T16:03:30"/>
    <n v="1"/>
    <n v="54622"/>
    <x v="3"/>
    <n v="4"/>
    <s v="3"/>
    <x v="0"/>
    <m/>
  </r>
  <r>
    <n v="1847"/>
    <s v="CO"/>
    <s v="CO3CU"/>
    <s v="5290"/>
    <s v="52051001"/>
    <s v="A2"/>
    <s v="GL Posting Cucuta (CO)"/>
    <n v="2303247"/>
    <x v="3"/>
    <n v="45258"/>
    <n v="10848"/>
    <s v="COFE2302"/>
    <n v="136260"/>
    <s v="Adrián Alexis Ayala"/>
    <m/>
    <s v="P900922612"/>
    <s v="900922612 NORSAN GROUP SAS"/>
    <s v="Z3"/>
    <n v="3148713"/>
    <s v=""/>
    <m/>
    <s v="FC000352_CTA0330DP DOTACION_ZAPATOS_STAFF SERVICIO APOYO - CONDUCTORES_DICIEMBRE"/>
    <s v="COP"/>
    <n v="121900"/>
    <n v="29.79"/>
    <n v="324.93"/>
    <n v="121900"/>
    <n v="178"/>
    <d v="2023-12-01T17:04:21"/>
    <n v="1"/>
    <n v="121900"/>
    <x v="3"/>
    <n v="4"/>
    <s v="3"/>
    <x v="0"/>
    <m/>
  </r>
  <r>
    <n v="1848"/>
    <s v="CO"/>
    <s v="CO3CU"/>
    <s v="5290"/>
    <s v="52051001"/>
    <s v="A2"/>
    <s v="GL Posting Cucuta (CO)"/>
    <n v="2303247"/>
    <x v="3"/>
    <n v="45258"/>
    <n v="10848"/>
    <s v="COFE2302"/>
    <n v="124655"/>
    <s v="Omar Enrique Enrique Orozco Oliveros"/>
    <m/>
    <s v="P900922612"/>
    <s v="900922612 NORSAN GROUP SAS"/>
    <s v="Z3"/>
    <n v="3148713"/>
    <s v=""/>
    <m/>
    <s v="FC000352_CTA0330DP DOTACION_ZAPATOS_STAFF SERVICIO APOYO - CONDUCTORES_DICIEMBRE"/>
    <s v="COP"/>
    <n v="121900"/>
    <n v="29.79"/>
    <n v="324.93"/>
    <n v="121900"/>
    <n v="178"/>
    <d v="2023-12-01T17:04:21"/>
    <n v="1"/>
    <n v="121900"/>
    <x v="3"/>
    <n v="4"/>
    <s v="3"/>
    <x v="0"/>
    <m/>
  </r>
  <r>
    <n v="1849"/>
    <s v="CO"/>
    <s v="CO3CU"/>
    <s v="5290"/>
    <s v="52051001"/>
    <s v="A2"/>
    <s v="GL Posting Cucuta (CO)"/>
    <n v="2303247"/>
    <x v="3"/>
    <n v="45258"/>
    <n v="10848"/>
    <s v="COFE2302"/>
    <n v="127610"/>
    <s v="Zaira Dayana Cruz Curvelo"/>
    <m/>
    <s v="P900922612"/>
    <s v="900922612 NORSAN GROUP SAS"/>
    <s v="Z3"/>
    <n v="3148713"/>
    <s v=""/>
    <m/>
    <s v="FC000352_CTA0330DP DOTACION_ZAPATOS_STAFF SERVICIO APOYO - CONDUCTORES_DICIEMBRE"/>
    <s v="COP"/>
    <n v="55890"/>
    <n v="13.66"/>
    <n v="148.97999999999999"/>
    <n v="55890"/>
    <n v="178"/>
    <d v="2023-12-01T17:04:21"/>
    <n v="1"/>
    <n v="55890"/>
    <x v="3"/>
    <n v="4"/>
    <s v="3"/>
    <x v="0"/>
    <m/>
  </r>
  <r>
    <n v="1850"/>
    <s v="CO"/>
    <s v="CO3CU"/>
    <s v="5290"/>
    <s v="52051001"/>
    <s v="A2"/>
    <s v="GL Posting Cucuta (CO)"/>
    <n v="2303247"/>
    <x v="3"/>
    <n v="45258"/>
    <n v="10848"/>
    <s v="COFE2302"/>
    <n v="128712"/>
    <s v="ANYI MILENA MENESES PEREZ"/>
    <m/>
    <s v="P900922612"/>
    <s v="900922612 NORSAN GROUP SAS"/>
    <s v="Z3"/>
    <n v="3148713"/>
    <s v=""/>
    <m/>
    <s v="FC000352_CTA0330DP DOTACION_ZAPATOS_STAFF SERVICIO APOYO - CONDUCTORES_DICIEMBRE"/>
    <s v="COP"/>
    <n v="55890"/>
    <n v="13.66"/>
    <n v="148.97999999999999"/>
    <n v="55890"/>
    <n v="178"/>
    <d v="2023-12-01T17:04:21"/>
    <n v="1"/>
    <n v="55890"/>
    <x v="3"/>
    <n v="4"/>
    <s v="3"/>
    <x v="0"/>
    <m/>
  </r>
  <r>
    <n v="1851"/>
    <s v="CO"/>
    <s v="CO3CU"/>
    <s v="5290"/>
    <s v="52051001"/>
    <s v="A2"/>
    <s v="GL Posting Cucuta (CO)"/>
    <n v="2303247"/>
    <x v="3"/>
    <n v="45258"/>
    <n v="10848"/>
    <s v="COFE2302"/>
    <s v="CO448"/>
    <s v="Mireida Sanchez Bayona"/>
    <m/>
    <s v="P900922612"/>
    <s v="900922612 NORSAN GROUP SAS"/>
    <s v="Z3"/>
    <n v="3148713"/>
    <s v=""/>
    <m/>
    <s v="FC000352_CTA0330DP DOTACION_ZAPATOS_STAFF SERVICIO APOYO - CONDUCTORES_DICIEMBRE"/>
    <s v="COP"/>
    <n v="55890"/>
    <n v="13.66"/>
    <n v="148.97999999999999"/>
    <n v="55890"/>
    <n v="178"/>
    <d v="2023-12-01T17:04:21"/>
    <n v="1"/>
    <n v="55890"/>
    <x v="3"/>
    <n v="4"/>
    <s v="3"/>
    <x v="0"/>
    <m/>
  </r>
  <r>
    <n v="1852"/>
    <s v="CO"/>
    <s v="CO3CU"/>
    <s v="5290"/>
    <s v="52051001"/>
    <s v="A2"/>
    <s v="GL Posting Cucuta (CO)"/>
    <n v="2303247"/>
    <x v="3"/>
    <n v="45258"/>
    <n v="10848"/>
    <s v="COFE2302"/>
    <s v="CO449"/>
    <s v="Nellys Esther Bravo Manga"/>
    <m/>
    <s v="P900922612"/>
    <s v="900922612 NORSAN GROUP SAS"/>
    <s v="Z3"/>
    <n v="3148713"/>
    <s v=""/>
    <m/>
    <s v="FC000352_CTA0330DP DOTACION_ZAPATOS_STAFF SERVICIO APOYO - CONDUCTORES_DICIEMBRE"/>
    <s v="COP"/>
    <n v="55890"/>
    <n v="13.66"/>
    <n v="148.97999999999999"/>
    <n v="55890"/>
    <n v="178"/>
    <d v="2023-12-01T17:04:21"/>
    <n v="1"/>
    <n v="55890"/>
    <x v="3"/>
    <n v="4"/>
    <s v="3"/>
    <x v="0"/>
    <m/>
  </r>
  <r>
    <n v="1853"/>
    <s v="CO"/>
    <s v="CO3CU"/>
    <s v="5290"/>
    <s v="52051004"/>
    <s v="A2"/>
    <s v="GL Posting Cucuta (CO)"/>
    <n v="2303134"/>
    <x v="3"/>
    <n v="45250"/>
    <n v="10848"/>
    <s v="COFE2302"/>
    <m/>
    <s v=""/>
    <m/>
    <s v="P800049104"/>
    <s v="800049104 LABORATORIO CLINICO COLMEDICOS IPS SAS"/>
    <s v="Z3"/>
    <n v="3172672"/>
    <s v=""/>
    <m/>
    <s v="FC174014 EXAMENES MEDICOS OCUPACIONALES_NE"/>
    <s v="COP"/>
    <n v="1093100"/>
    <n v="274.87"/>
    <n v="3008.52"/>
    <n v="1093100"/>
    <n v="310"/>
    <d v="2023-11-23T22:53:56"/>
    <n v="1"/>
    <n v="1093100"/>
    <x v="3"/>
    <n v="4"/>
    <s v="3"/>
    <x v="0"/>
    <m/>
  </r>
  <r>
    <n v="1854"/>
    <s v="CO"/>
    <s v="CO6UR"/>
    <s v="5295"/>
    <s v="51059999"/>
    <s v="SP"/>
    <s v="Payroll Posting"/>
    <n v="1304024"/>
    <x v="3"/>
    <n v="45231"/>
    <n v="138684"/>
    <s v="COFE2302"/>
    <n v="141484"/>
    <s v="Magda Milena Milena Acosta Zambrano"/>
    <m/>
    <s v="P69021503"/>
    <s v="69021503 MAGDA MILENA ACOSTA ZAMBRANO"/>
    <s v="E6"/>
    <n v="3001714"/>
    <s v="SALARY 202310"/>
    <m/>
    <s v="SALARY 202310"/>
    <s v="COP"/>
    <n v="-3059114"/>
    <n v="-728.1"/>
    <n v="-7948.31"/>
    <n v="-3059114"/>
    <n v="0"/>
    <d v="2023-11-23T21:02:47"/>
    <n v="1"/>
    <n v="-3059114"/>
    <x v="7"/>
    <n v="4"/>
    <s v="6"/>
    <x v="1"/>
    <m/>
  </r>
  <r>
    <n v="1855"/>
    <s v="CO"/>
    <s v="CO6UR"/>
    <s v="5295"/>
    <s v="51059999"/>
    <s v="SP"/>
    <s v="Payroll Posting"/>
    <n v="1304024"/>
    <x v="3"/>
    <n v="45231"/>
    <n v="138684"/>
    <s v="COFE2302"/>
    <n v="141442"/>
    <s v="Sandra Lorena Gonzalez Garcia"/>
    <m/>
    <s v="P1110117978"/>
    <s v="1110117978 GONZALEZ GARCIA SANDRA LORENA"/>
    <s v="E6"/>
    <n v="3001714"/>
    <s v="SALARY 202310"/>
    <m/>
    <s v="SALARY 202310"/>
    <s v="COP"/>
    <n v="-3059014"/>
    <n v="-728.08"/>
    <n v="-7948.05"/>
    <n v="-3059014"/>
    <n v="0"/>
    <d v="2023-11-23T21:02:47"/>
    <n v="1"/>
    <n v="-3059014"/>
    <x v="7"/>
    <n v="4"/>
    <s v="6"/>
    <x v="1"/>
    <m/>
  </r>
  <r>
    <n v="1856"/>
    <s v="CO"/>
    <s v="CO6UR"/>
    <s v="5295"/>
    <s v="51059999"/>
    <s v="SP"/>
    <s v="Payroll Posting"/>
    <n v="1304024"/>
    <x v="3"/>
    <n v="45231"/>
    <n v="138684"/>
    <s v="COFE2302"/>
    <n v="141435"/>
    <s v="Isabel. Villalba Yate"/>
    <m/>
    <s v="P1110233708"/>
    <s v="1110233708 VILLALBA YATE DIANA ISABEL"/>
    <s v="E6"/>
    <n v="3001714"/>
    <s v="SALARY 202310"/>
    <m/>
    <s v="SALARY 202310"/>
    <s v="COP"/>
    <n v="-3059114"/>
    <n v="-728.1"/>
    <n v="-7948.31"/>
    <n v="-3059114"/>
    <n v="0"/>
    <d v="2023-11-23T21:02:47"/>
    <n v="1"/>
    <n v="-3059114"/>
    <x v="7"/>
    <n v="4"/>
    <s v="6"/>
    <x v="1"/>
    <m/>
  </r>
  <r>
    <n v="1857"/>
    <s v="CO"/>
    <s v="CO6UR"/>
    <s v="5295"/>
    <s v="51059999"/>
    <s v="SP"/>
    <s v="Payroll Posting"/>
    <n v="1304024"/>
    <x v="3"/>
    <n v="45231"/>
    <n v="138684"/>
    <s v="COFE2302"/>
    <n v="141439"/>
    <s v="Inés Carolina carolina Cueto Brochero"/>
    <m/>
    <s v="P1120739486"/>
    <s v="1120739486 CUETO BROCHERO INES CAROLINA"/>
    <s v="E6"/>
    <n v="3001714"/>
    <s v="SALARY 202310"/>
    <m/>
    <s v="SALARY 202310"/>
    <s v="COP"/>
    <n v="-3059114"/>
    <n v="-728.1"/>
    <n v="-7948.31"/>
    <n v="-3059114"/>
    <n v="0"/>
    <d v="2023-11-23T21:02:47"/>
    <n v="1"/>
    <n v="-3059114"/>
    <x v="7"/>
    <n v="4"/>
    <s v="6"/>
    <x v="1"/>
    <m/>
  </r>
  <r>
    <n v="1858"/>
    <s v="CO"/>
    <s v="CO6UR"/>
    <s v="5295"/>
    <s v="51059999"/>
    <s v="SP"/>
    <s v="Payroll Posting"/>
    <n v="1304024"/>
    <x v="3"/>
    <n v="45231"/>
    <n v="138684"/>
    <s v="COFE2302"/>
    <n v="141484"/>
    <s v="Magda Milena Milena Acosta Zambrano"/>
    <m/>
    <s v="P69021503"/>
    <s v="69021503 MAGDA MILENA ACOSTA ZAMBRANO"/>
    <s v="E6"/>
    <n v="3001714"/>
    <s v="SALARY 202310"/>
    <m/>
    <s v="SALARY 202310"/>
    <s v="COP"/>
    <n v="3059114"/>
    <n v="728.1"/>
    <n v="7948.31"/>
    <n v="3059114"/>
    <n v="0"/>
    <d v="2023-11-23T21:02:47"/>
    <n v="1"/>
    <n v="3059114"/>
    <x v="7"/>
    <n v="4"/>
    <s v="6"/>
    <x v="1"/>
    <m/>
  </r>
  <r>
    <n v="1859"/>
    <s v="CO"/>
    <s v="CO6UR"/>
    <s v="5295"/>
    <s v="51059999"/>
    <s v="SP"/>
    <s v="Payroll Posting"/>
    <n v="1304024"/>
    <x v="3"/>
    <n v="45231"/>
    <n v="138684"/>
    <s v="COFE2302"/>
    <n v="141442"/>
    <s v="Sandra Lorena Gonzalez Garcia"/>
    <m/>
    <s v="P1110117978"/>
    <s v="1110117978 GONZALEZ GARCIA SANDRA LORENA"/>
    <s v="E6"/>
    <n v="3001714"/>
    <s v="SALARY 202310"/>
    <m/>
    <s v="SALARY 202310"/>
    <s v="COP"/>
    <n v="3059014"/>
    <n v="728.08"/>
    <n v="7948.05"/>
    <n v="3059014"/>
    <n v="0"/>
    <d v="2023-11-23T21:02:47"/>
    <n v="1"/>
    <n v="3059014"/>
    <x v="7"/>
    <n v="4"/>
    <s v="6"/>
    <x v="1"/>
    <m/>
  </r>
  <r>
    <n v="1860"/>
    <s v="CO"/>
    <s v="CO6UR"/>
    <s v="5295"/>
    <s v="51059999"/>
    <s v="SP"/>
    <s v="Payroll Posting"/>
    <n v="1304024"/>
    <x v="3"/>
    <n v="45231"/>
    <n v="138684"/>
    <s v="COFE2302"/>
    <n v="141435"/>
    <s v="Isabel. Villalba Yate"/>
    <m/>
    <s v="P1110233708"/>
    <s v="1110233708 VILLALBA YATE DIANA ISABEL"/>
    <s v="E6"/>
    <n v="3001714"/>
    <s v="SALARY 202310"/>
    <m/>
    <s v="SALARY 202310"/>
    <s v="COP"/>
    <n v="3059114"/>
    <n v="728.1"/>
    <n v="7948.31"/>
    <n v="3059114"/>
    <n v="0"/>
    <d v="2023-11-23T21:02:47"/>
    <n v="1"/>
    <n v="3059114"/>
    <x v="7"/>
    <n v="4"/>
    <s v="6"/>
    <x v="1"/>
    <m/>
  </r>
  <r>
    <n v="1861"/>
    <s v="CO"/>
    <s v="CO6UR"/>
    <s v="5295"/>
    <s v="51059999"/>
    <s v="SP"/>
    <s v="Payroll Posting"/>
    <n v="1304024"/>
    <x v="3"/>
    <n v="45231"/>
    <n v="138684"/>
    <s v="COFE2302"/>
    <n v="141439"/>
    <s v="Inés Carolina carolina Cueto Brochero"/>
    <m/>
    <s v="P1120739486"/>
    <s v="1120739486 CUETO BROCHERO INES CAROLINA"/>
    <s v="E6"/>
    <n v="3001714"/>
    <s v="SALARY 202310"/>
    <m/>
    <s v="SALARY 202310"/>
    <s v="COP"/>
    <n v="3059114"/>
    <n v="728.1"/>
    <n v="7948.31"/>
    <n v="3059114"/>
    <n v="0"/>
    <d v="2023-11-23T21:02:47"/>
    <n v="1"/>
    <n v="3059114"/>
    <x v="7"/>
    <n v="4"/>
    <s v="6"/>
    <x v="1"/>
    <m/>
  </r>
  <r>
    <n v="1862"/>
    <s v="CO"/>
    <s v="CO6UR"/>
    <s v="5295"/>
    <s v="51059999"/>
    <s v="SP"/>
    <s v="Payroll Posting"/>
    <n v="1304186"/>
    <x v="3"/>
    <n v="45231"/>
    <n v="138684"/>
    <s v="COFE2302"/>
    <n v="141484"/>
    <s v="Magda Milena Milena Acosta Zambrano"/>
    <m/>
    <s v="P69021503"/>
    <s v="69021503 MAGDA MILENA ACOSTA ZAMBRANO"/>
    <s v="E6"/>
    <n v="3001714"/>
    <s v="SALARY 202310"/>
    <m/>
    <s v="Reversed Tr 1304024 SALARY 202310"/>
    <s v="COP"/>
    <n v="3059114"/>
    <n v="728.1"/>
    <n v="7948.31"/>
    <n v="3059114"/>
    <n v="0"/>
    <d v="2023-12-07T18:47:59"/>
    <n v="1"/>
    <n v="3059114"/>
    <x v="7"/>
    <n v="4"/>
    <s v="6"/>
    <x v="1"/>
    <m/>
  </r>
  <r>
    <n v="1863"/>
    <s v="CO"/>
    <s v="CO6UR"/>
    <s v="5295"/>
    <s v="51059999"/>
    <s v="SP"/>
    <s v="Payroll Posting"/>
    <n v="1304186"/>
    <x v="3"/>
    <n v="45231"/>
    <n v="138684"/>
    <s v="COFE2302"/>
    <n v="141442"/>
    <s v="Sandra Lorena Gonzalez Garcia"/>
    <m/>
    <s v="P1110117978"/>
    <s v="1110117978 GONZALEZ GARCIA SANDRA LORENA"/>
    <s v="E6"/>
    <n v="3001714"/>
    <s v="SALARY 202310"/>
    <m/>
    <s v="Reversed Tr 1304024 SALARY 202310"/>
    <s v="COP"/>
    <n v="3059014"/>
    <n v="728.08"/>
    <n v="7948.05"/>
    <n v="3059014"/>
    <n v="0"/>
    <d v="2023-12-07T18:47:59"/>
    <n v="1"/>
    <n v="3059014"/>
    <x v="7"/>
    <n v="4"/>
    <s v="6"/>
    <x v="1"/>
    <m/>
  </r>
  <r>
    <n v="1864"/>
    <s v="CO"/>
    <s v="CO6UR"/>
    <s v="5295"/>
    <s v="51059999"/>
    <s v="SP"/>
    <s v="Payroll Posting"/>
    <n v="1304186"/>
    <x v="3"/>
    <n v="45231"/>
    <n v="138684"/>
    <s v="COFE2302"/>
    <n v="141435"/>
    <s v="Isabel. Villalba Yate"/>
    <m/>
    <s v="P1110233708"/>
    <s v="1110233708 VILLALBA YATE DIANA ISABEL"/>
    <s v="E6"/>
    <n v="3001714"/>
    <s v="SALARY 202310"/>
    <m/>
    <s v="Reversed Tr 1304024 SALARY 202310"/>
    <s v="COP"/>
    <n v="3059114"/>
    <n v="728.1"/>
    <n v="7948.31"/>
    <n v="3059114"/>
    <n v="0"/>
    <d v="2023-12-07T18:47:59"/>
    <n v="1"/>
    <n v="3059114"/>
    <x v="7"/>
    <n v="4"/>
    <s v="6"/>
    <x v="1"/>
    <m/>
  </r>
  <r>
    <n v="1865"/>
    <s v="CO"/>
    <s v="CO6UR"/>
    <s v="5295"/>
    <s v="51059999"/>
    <s v="SP"/>
    <s v="Payroll Posting"/>
    <n v="1304186"/>
    <x v="3"/>
    <n v="45231"/>
    <n v="138684"/>
    <s v="COFE2302"/>
    <n v="141439"/>
    <s v="Inés Carolina carolina Cueto Brochero"/>
    <m/>
    <s v="P1120739486"/>
    <s v="1120739486 CUETO BROCHERO INES CAROLINA"/>
    <s v="E6"/>
    <n v="3001714"/>
    <s v="SALARY 202310"/>
    <m/>
    <s v="Reversed Tr 1304024 SALARY 202310"/>
    <s v="COP"/>
    <n v="3059114"/>
    <n v="728.1"/>
    <n v="7948.31"/>
    <n v="3059114"/>
    <n v="0"/>
    <d v="2023-12-07T18:47:59"/>
    <n v="1"/>
    <n v="3059114"/>
    <x v="7"/>
    <n v="4"/>
    <s v="6"/>
    <x v="1"/>
    <m/>
  </r>
  <r>
    <n v="1866"/>
    <s v="CO"/>
    <s v="CO6UR"/>
    <s v="5295"/>
    <s v="51059999"/>
    <s v="SP"/>
    <s v="Payroll Posting"/>
    <n v="1304186"/>
    <x v="3"/>
    <n v="45231"/>
    <n v="138684"/>
    <s v="COFE2302"/>
    <n v="141484"/>
    <s v="Magda Milena Milena Acosta Zambrano"/>
    <m/>
    <s v="P69021503"/>
    <s v="69021503 MAGDA MILENA ACOSTA ZAMBRANO"/>
    <s v="E6"/>
    <n v="3001714"/>
    <s v="SALARY 202310"/>
    <m/>
    <s v="Reversed Tr 1304024 SALARY 202310"/>
    <s v="COP"/>
    <n v="-3059114"/>
    <n v="-728.1"/>
    <n v="-7948.31"/>
    <n v="-3059114"/>
    <n v="0"/>
    <d v="2023-12-07T18:47:59"/>
    <n v="1"/>
    <n v="-3059114"/>
    <x v="7"/>
    <n v="4"/>
    <s v="6"/>
    <x v="1"/>
    <m/>
  </r>
  <r>
    <n v="1867"/>
    <s v="CO"/>
    <s v="CO6UR"/>
    <s v="5295"/>
    <s v="51059999"/>
    <s v="SP"/>
    <s v="Payroll Posting"/>
    <n v="1304186"/>
    <x v="3"/>
    <n v="45231"/>
    <n v="138684"/>
    <s v="COFE2302"/>
    <n v="141442"/>
    <s v="Sandra Lorena Gonzalez Garcia"/>
    <m/>
    <s v="P1110117978"/>
    <s v="1110117978 GONZALEZ GARCIA SANDRA LORENA"/>
    <s v="E6"/>
    <n v="3001714"/>
    <s v="SALARY 202310"/>
    <m/>
    <s v="Reversed Tr 1304024 SALARY 202310"/>
    <s v="COP"/>
    <n v="-3059014"/>
    <n v="-728.08"/>
    <n v="-7948.05"/>
    <n v="-3059014"/>
    <n v="0"/>
    <d v="2023-12-07T18:47:59"/>
    <n v="1"/>
    <n v="-3059014"/>
    <x v="7"/>
    <n v="4"/>
    <s v="6"/>
    <x v="1"/>
    <m/>
  </r>
  <r>
    <n v="1868"/>
    <s v="CO"/>
    <s v="CO6UR"/>
    <s v="5295"/>
    <s v="51059999"/>
    <s v="SP"/>
    <s v="Payroll Posting"/>
    <n v="1304186"/>
    <x v="3"/>
    <n v="45231"/>
    <n v="138684"/>
    <s v="COFE2302"/>
    <n v="141435"/>
    <s v="Isabel. Villalba Yate"/>
    <m/>
    <s v="P1110233708"/>
    <s v="1110233708 VILLALBA YATE DIANA ISABEL"/>
    <s v="E6"/>
    <n v="3001714"/>
    <s v="SALARY 202310"/>
    <m/>
    <s v="Reversed Tr 1304024 SALARY 202310"/>
    <s v="COP"/>
    <n v="-3059114"/>
    <n v="-728.1"/>
    <n v="-7948.31"/>
    <n v="-3059114"/>
    <n v="0"/>
    <d v="2023-12-07T18:47:59"/>
    <n v="1"/>
    <n v="-3059114"/>
    <x v="7"/>
    <n v="4"/>
    <s v="6"/>
    <x v="1"/>
    <m/>
  </r>
  <r>
    <n v="1869"/>
    <s v="CO"/>
    <s v="CO6UR"/>
    <s v="5295"/>
    <s v="51059999"/>
    <s v="SP"/>
    <s v="Payroll Posting"/>
    <n v="1304186"/>
    <x v="3"/>
    <n v="45231"/>
    <n v="138684"/>
    <s v="COFE2302"/>
    <n v="141439"/>
    <s v="Inés Carolina carolina Cueto Brochero"/>
    <m/>
    <s v="P1120739486"/>
    <s v="1120739486 CUETO BROCHERO INES CAROLINA"/>
    <s v="E6"/>
    <n v="3001714"/>
    <s v="SALARY 202310"/>
    <m/>
    <s v="Reversed Tr 1304024 SALARY 202310"/>
    <s v="COP"/>
    <n v="-3059114"/>
    <n v="-728.1"/>
    <n v="-7948.31"/>
    <n v="-3059114"/>
    <n v="0"/>
    <d v="2023-12-07T18:47:59"/>
    <n v="1"/>
    <n v="-3059114"/>
    <x v="7"/>
    <n v="4"/>
    <s v="6"/>
    <x v="1"/>
    <m/>
  </r>
  <r>
    <n v="1870"/>
    <s v="CO"/>
    <s v="CO6UR"/>
    <s v="5295"/>
    <s v="51059999"/>
    <s v="SP"/>
    <s v="Payroll Posting"/>
    <n v="1304187"/>
    <x v="3"/>
    <n v="45231"/>
    <n v="138684"/>
    <s v="COFE2302"/>
    <s v="CO999"/>
    <s v="Resource Default"/>
    <m/>
    <s v="P69021503"/>
    <s v="69021503 MAGDA MILENA ACOSTA ZAMBRANO"/>
    <s v="E6"/>
    <n v="3001714"/>
    <s v="SALARY 202310"/>
    <m/>
    <s v="SALARY 202310"/>
    <s v="COP"/>
    <n v="-3059114"/>
    <n v="-728.1"/>
    <n v="-7948.31"/>
    <n v="-3059114"/>
    <n v="0"/>
    <d v="2023-12-07T18:53:15"/>
    <n v="1"/>
    <n v="-3059114"/>
    <x v="7"/>
    <n v="4"/>
    <s v="6"/>
    <x v="1"/>
    <m/>
  </r>
  <r>
    <n v="1871"/>
    <s v="CO"/>
    <s v="CO6UR"/>
    <s v="5295"/>
    <s v="51059999"/>
    <s v="SP"/>
    <s v="Payroll Posting"/>
    <n v="1304187"/>
    <x v="3"/>
    <n v="45231"/>
    <n v="138684"/>
    <s v="COFE2302"/>
    <s v="CO999"/>
    <s v="Resource Default"/>
    <m/>
    <s v="P1110117978"/>
    <s v="1110117978 GONZALEZ GARCIA SANDRA LORENA"/>
    <s v="E6"/>
    <n v="3001714"/>
    <s v="SALARY 202310"/>
    <m/>
    <s v="SALARY 202310"/>
    <s v="COP"/>
    <n v="-3059014"/>
    <n v="-728.08"/>
    <n v="-7948.05"/>
    <n v="-3059014"/>
    <n v="0"/>
    <d v="2023-12-07T18:53:15"/>
    <n v="1"/>
    <n v="-3059014"/>
    <x v="7"/>
    <n v="4"/>
    <s v="6"/>
    <x v="1"/>
    <m/>
  </r>
  <r>
    <n v="1872"/>
    <s v="CO"/>
    <s v="CO6UR"/>
    <s v="5295"/>
    <s v="51059999"/>
    <s v="SP"/>
    <s v="Payroll Posting"/>
    <n v="1304187"/>
    <x v="3"/>
    <n v="45231"/>
    <n v="138684"/>
    <s v="COFE2302"/>
    <s v="CO999"/>
    <s v="Resource Default"/>
    <m/>
    <s v="P1110233708"/>
    <s v="1110233708 VILLALBA YATE DIANA ISABEL"/>
    <s v="E6"/>
    <n v="3001714"/>
    <s v="SALARY 202310"/>
    <m/>
    <s v="SALARY 202310"/>
    <s v="COP"/>
    <n v="-3059114"/>
    <n v="-728.1"/>
    <n v="-7948.31"/>
    <n v="-3059114"/>
    <n v="0"/>
    <d v="2023-12-07T18:53:15"/>
    <n v="1"/>
    <n v="-3059114"/>
    <x v="7"/>
    <n v="4"/>
    <s v="6"/>
    <x v="1"/>
    <m/>
  </r>
  <r>
    <n v="1873"/>
    <s v="CO"/>
    <s v="CO6UR"/>
    <s v="5295"/>
    <s v="51059999"/>
    <s v="SP"/>
    <s v="Payroll Posting"/>
    <n v="1304187"/>
    <x v="3"/>
    <n v="45231"/>
    <n v="138684"/>
    <s v="COFE2302"/>
    <s v="CO999"/>
    <s v="Resource Default"/>
    <m/>
    <s v="P1120739486"/>
    <s v="1120739486 CUETO BROCHERO INES CAROLINA"/>
    <s v="E6"/>
    <n v="3001714"/>
    <s v="SALARY 202310"/>
    <m/>
    <s v="SALARY 202310"/>
    <s v="COP"/>
    <n v="-3059114"/>
    <n v="-728.1"/>
    <n v="-7948.31"/>
    <n v="-3059114"/>
    <n v="0"/>
    <d v="2023-12-07T18:53:15"/>
    <n v="1"/>
    <n v="-3059114"/>
    <x v="7"/>
    <n v="4"/>
    <s v="6"/>
    <x v="1"/>
    <m/>
  </r>
  <r>
    <n v="1874"/>
    <s v="CO"/>
    <s v="CO6UR"/>
    <s v="5295"/>
    <s v="51059999"/>
    <s v="SP"/>
    <s v="Payroll Posting"/>
    <n v="1304187"/>
    <x v="3"/>
    <n v="45231"/>
    <n v="138684"/>
    <s v="COFE2302"/>
    <n v="141484"/>
    <s v="Magda Milena Milena Acosta Zambrano"/>
    <m/>
    <s v="P69021503"/>
    <s v="69021503 MAGDA MILENA ACOSTA ZAMBRANO"/>
    <s v="E6"/>
    <n v="3001714"/>
    <s v="SALARY 202310"/>
    <m/>
    <s v="SALARY 202310"/>
    <s v="COP"/>
    <n v="3059114"/>
    <n v="728.1"/>
    <n v="7948.31"/>
    <n v="3059114"/>
    <n v="0"/>
    <d v="2023-12-07T18:53:15"/>
    <n v="1"/>
    <n v="3059114"/>
    <x v="7"/>
    <n v="4"/>
    <s v="6"/>
    <x v="1"/>
    <m/>
  </r>
  <r>
    <n v="1875"/>
    <s v="CO"/>
    <s v="CO6UR"/>
    <s v="5295"/>
    <s v="51059999"/>
    <s v="SP"/>
    <s v="Payroll Posting"/>
    <n v="1304187"/>
    <x v="3"/>
    <n v="45231"/>
    <n v="138684"/>
    <s v="COFE2302"/>
    <n v="141442"/>
    <s v="Sandra Lorena Gonzalez Garcia"/>
    <m/>
    <s v="P1110117978"/>
    <s v="1110117978 GONZALEZ GARCIA SANDRA LORENA"/>
    <s v="E6"/>
    <n v="3001714"/>
    <s v="SALARY 202310"/>
    <m/>
    <s v="SALARY 202310"/>
    <s v="COP"/>
    <n v="3059014"/>
    <n v="728.08"/>
    <n v="7948.05"/>
    <n v="3059014"/>
    <n v="0"/>
    <d v="2023-12-07T18:53:15"/>
    <n v="1"/>
    <n v="3059014"/>
    <x v="7"/>
    <n v="4"/>
    <s v="6"/>
    <x v="1"/>
    <m/>
  </r>
  <r>
    <n v="1876"/>
    <s v="CO"/>
    <s v="CO6UR"/>
    <s v="5295"/>
    <s v="51059999"/>
    <s v="SP"/>
    <s v="Payroll Posting"/>
    <n v="1304187"/>
    <x v="3"/>
    <n v="45231"/>
    <n v="138684"/>
    <s v="COFE2302"/>
    <n v="141435"/>
    <s v="Isabel. Villalba Yate"/>
    <m/>
    <s v="P1110233708"/>
    <s v="1110233708 VILLALBA YATE DIANA ISABEL"/>
    <s v="E6"/>
    <n v="3001714"/>
    <s v="SALARY 202310"/>
    <m/>
    <s v="SALARY 202310"/>
    <s v="COP"/>
    <n v="3059114"/>
    <n v="728.1"/>
    <n v="7948.31"/>
    <n v="3059114"/>
    <n v="0"/>
    <d v="2023-12-07T18:53:15"/>
    <n v="1"/>
    <n v="3059114"/>
    <x v="7"/>
    <n v="4"/>
    <s v="6"/>
    <x v="1"/>
    <m/>
  </r>
  <r>
    <n v="1877"/>
    <s v="CO"/>
    <s v="CO6UR"/>
    <s v="5295"/>
    <s v="51059999"/>
    <s v="SP"/>
    <s v="Payroll Posting"/>
    <n v="1304187"/>
    <x v="3"/>
    <n v="45231"/>
    <n v="138684"/>
    <s v="COFE2302"/>
    <n v="141439"/>
    <s v="Inés Carolina carolina Cueto Brochero"/>
    <m/>
    <s v="P1120739486"/>
    <s v="1120739486 CUETO BROCHERO INES CAROLINA"/>
    <s v="E6"/>
    <n v="3001714"/>
    <s v="SALARY 202310"/>
    <m/>
    <s v="SALARY 202310"/>
    <s v="COP"/>
    <n v="3059114"/>
    <n v="728.1"/>
    <n v="7948.31"/>
    <n v="3059114"/>
    <n v="0"/>
    <d v="2023-12-07T18:53:15"/>
    <n v="1"/>
    <n v="3059114"/>
    <x v="7"/>
    <n v="4"/>
    <s v="6"/>
    <x v="1"/>
    <m/>
  </r>
  <r>
    <n v="1878"/>
    <s v="CO"/>
    <s v="CO6UR"/>
    <s v="5295"/>
    <s v="51059999"/>
    <s v="SP"/>
    <s v="Payroll Posting"/>
    <n v="1304202"/>
    <x v="3"/>
    <n v="45260"/>
    <n v="138684"/>
    <s v="COFE2302"/>
    <s v="CO623"/>
    <s v="Jhon Jairo Gómez Ramirez"/>
    <m/>
    <s v="P9733261"/>
    <s v="9733261 GOMEZ RAMIREZ JHON JAIRO"/>
    <s v="Z6"/>
    <n v="3001752"/>
    <s v="SALARY 202311"/>
    <m/>
    <s v="SALARY 202311"/>
    <s v="COP"/>
    <n v="1565919.51"/>
    <n v="393.37"/>
    <n v="4287.82"/>
    <n v="1565919.51"/>
    <n v="0"/>
    <d v="2023-12-09T02:15:20"/>
    <n v="1"/>
    <n v="1565919.51"/>
    <x v="4"/>
    <n v="4"/>
    <s v="6"/>
    <x v="1"/>
    <m/>
  </r>
  <r>
    <n v="1879"/>
    <s v="CO"/>
    <s v="CO4TC"/>
    <s v="5295"/>
    <s v="51059999"/>
    <s v="SP"/>
    <s v="Payroll Posting"/>
    <n v="1304202"/>
    <x v="3"/>
    <n v="45260"/>
    <n v="138684"/>
    <s v="COFE2302"/>
    <n v="139414"/>
    <s v="Rubhdinever Castro"/>
    <m/>
    <s v="P10493257"/>
    <s v="10493257 RUBHDINEVER CASTRO ULCUE"/>
    <s v="E4"/>
    <n v="3001580"/>
    <s v="SALARY 202311"/>
    <m/>
    <s v="SALARY 202311"/>
    <s v="COP"/>
    <n v="3626920.63"/>
    <n v="911.12"/>
    <n v="9931.27"/>
    <n v="3626920.63"/>
    <n v="0"/>
    <d v="2023-12-09T02:15:20"/>
    <n v="1"/>
    <n v="3626920.63"/>
    <x v="7"/>
    <n v="4"/>
    <s v="4"/>
    <x v="2"/>
    <m/>
  </r>
  <r>
    <n v="1880"/>
    <s v="CO"/>
    <s v="CO4TC"/>
    <s v="5295"/>
    <s v="51059999"/>
    <s v="SP"/>
    <s v="Payroll Posting"/>
    <n v="1304202"/>
    <x v="3"/>
    <n v="45260"/>
    <n v="138684"/>
    <s v="COFE2302"/>
    <n v="139431"/>
    <s v="Mariun Yamilet Franco"/>
    <m/>
    <s v="P25285850"/>
    <s v="25285850 MARIU YAMILETH FRANCO GONGORA"/>
    <s v="E4"/>
    <n v="3001580"/>
    <s v="SALARY 202311"/>
    <m/>
    <s v="SALARY 202311"/>
    <s v="COP"/>
    <n v="3626920.63"/>
    <n v="911.12"/>
    <n v="9931.27"/>
    <n v="3626920.63"/>
    <n v="0"/>
    <d v="2023-12-09T02:15:20"/>
    <n v="1"/>
    <n v="3626920.63"/>
    <x v="7"/>
    <n v="4"/>
    <s v="4"/>
    <x v="2"/>
    <m/>
  </r>
  <r>
    <n v="1881"/>
    <s v="CO"/>
    <s v="CO4PP"/>
    <s v="5295"/>
    <s v="51059999"/>
    <s v="SP"/>
    <s v="Payroll Posting"/>
    <n v="1304202"/>
    <x v="3"/>
    <n v="45260"/>
    <n v="138684"/>
    <s v="COFE2302"/>
    <n v="140314"/>
    <s v="Euar Milton Segura"/>
    <m/>
    <s v="P79606730"/>
    <s v="79606730 EUAR MILTON SEGURA RAMIREZ"/>
    <s v="E4"/>
    <n v="3001580"/>
    <s v="SALARY 202311"/>
    <m/>
    <s v="SALARY 202311"/>
    <s v="COP"/>
    <n v="3491507.63"/>
    <n v="877.1"/>
    <n v="9560.48"/>
    <n v="3491507.63"/>
    <n v="0"/>
    <d v="2023-12-09T02:15:20"/>
    <n v="1"/>
    <n v="3491507.63"/>
    <x v="7"/>
    <n v="4"/>
    <s v="4"/>
    <x v="2"/>
    <m/>
  </r>
  <r>
    <n v="1882"/>
    <s v="CO"/>
    <s v="CO6UR"/>
    <s v="5295"/>
    <s v="51059999"/>
    <s v="SP"/>
    <s v="Payroll Posting"/>
    <n v="1304202"/>
    <x v="3"/>
    <n v="45260"/>
    <n v="138684"/>
    <s v="COFE2302"/>
    <s v="CO536"/>
    <s v="Cristian Camilo Zuluaga Rodriguez"/>
    <m/>
    <s v="P1023890808"/>
    <s v="1023890808 ZULUAGA RODRIGUEZ CRISTIAN CAMILO"/>
    <s v="E6"/>
    <n v="3001715"/>
    <s v="SALARY 202311"/>
    <m/>
    <s v="SALARY 202311"/>
    <s v="COP"/>
    <n v="3129548.94"/>
    <n v="786.17"/>
    <n v="8569.36"/>
    <n v="3129548.94"/>
    <n v="0"/>
    <d v="2023-12-09T02:15:20"/>
    <n v="1"/>
    <n v="3129548.94"/>
    <x v="10"/>
    <n v="4"/>
    <s v="6"/>
    <x v="1"/>
    <m/>
  </r>
  <r>
    <n v="1883"/>
    <s v="CO"/>
    <s v="CO2BG"/>
    <s v="5295"/>
    <s v="51059999"/>
    <s v="SP"/>
    <s v="Payroll Posting"/>
    <n v="1304202"/>
    <x v="3"/>
    <n v="45260"/>
    <n v="138684"/>
    <s v="COFE2302"/>
    <s v="CO639"/>
    <s v="James Alfonso Muñoz"/>
    <m/>
    <s v="P1023907626"/>
    <s v="1023907626 JAMES ALFONSO MUÑOZ ESPITIA"/>
    <s v="Z2"/>
    <n v="3001767"/>
    <s v="SALARY 202311"/>
    <m/>
    <s v="SALARY 202311"/>
    <s v="COP"/>
    <n v="1784991.13"/>
    <n v="448.41"/>
    <n v="4887.68"/>
    <n v="1784991.13"/>
    <n v="0"/>
    <d v="2023-12-09T02:15:20"/>
    <n v="1"/>
    <n v="1784991.13"/>
    <x v="4"/>
    <n v="4"/>
    <s v="2"/>
    <x v="3"/>
    <m/>
  </r>
  <r>
    <n v="1884"/>
    <s v="CO"/>
    <s v="CO6UR"/>
    <s v="5295"/>
    <s v="51059999"/>
    <s v="SP"/>
    <s v="Payroll Posting"/>
    <n v="1304202"/>
    <x v="3"/>
    <n v="45260"/>
    <n v="138684"/>
    <s v="COFE2302"/>
    <s v="CO572"/>
    <s v="Lina Maria López Santacruz"/>
    <m/>
    <s v="P53123481"/>
    <s v="53123481 LINA MARIA LOPEZ SANTACRUZ"/>
    <s v="E6"/>
    <n v="3165290"/>
    <s v="SALARY 202311"/>
    <m/>
    <s v="SALARY 202311"/>
    <s v="COP"/>
    <n v="7761066.6299999999"/>
    <n v="1949.66"/>
    <n v="21251.43"/>
    <n v="7761066.6299999999"/>
    <n v="0"/>
    <d v="2023-12-09T02:15:20"/>
    <n v="1"/>
    <n v="7761066.6299999999"/>
    <x v="6"/>
    <n v="4"/>
    <s v="6"/>
    <x v="1"/>
    <m/>
  </r>
  <r>
    <n v="1885"/>
    <s v="CO"/>
    <s v="CO3SM"/>
    <s v="5295"/>
    <s v="51059999"/>
    <s v="SP"/>
    <s v="Payroll Posting"/>
    <n v="1304202"/>
    <x v="3"/>
    <n v="45260"/>
    <n v="138684"/>
    <s v="COFE2302"/>
    <n v="139990"/>
    <s v="Carlos Alberto Contreras"/>
    <m/>
    <s v="P80026409"/>
    <s v="80026409 CONTRERAS BRICEÑO CARLOS ALBERTO"/>
    <s v="E3"/>
    <n v="3076664"/>
    <s v="SALARY 202311"/>
    <m/>
    <s v="SALARY 202311"/>
    <s v="COP"/>
    <n v="3564772.63"/>
    <n v="895.51"/>
    <n v="9761.1"/>
    <n v="3564772.63"/>
    <n v="0"/>
    <d v="2023-12-09T02:15:20"/>
    <n v="1"/>
    <n v="3564772.63"/>
    <x v="7"/>
    <n v="4"/>
    <s v="3"/>
    <x v="0"/>
    <m/>
  </r>
  <r>
    <n v="1886"/>
    <s v="CO"/>
    <s v="CO6UR"/>
    <s v="5295"/>
    <s v="51059999"/>
    <s v="SP"/>
    <s v="Payroll Posting"/>
    <n v="1304202"/>
    <x v="3"/>
    <n v="45260"/>
    <n v="138684"/>
    <s v="COFE2302"/>
    <n v="140269"/>
    <s v="Jose Luis Ubarnes"/>
    <m/>
    <s v="P1010054061"/>
    <s v="1010054061 UBARNES URIBE JOSE LUIS"/>
    <s v="E6"/>
    <n v="3001714"/>
    <s v="SALARY 202311"/>
    <m/>
    <s v="SALARY 202311"/>
    <s v="COP"/>
    <n v="3564006.63"/>
    <n v="895.31"/>
    <n v="9759"/>
    <n v="3564006.63"/>
    <n v="0"/>
    <d v="2023-12-09T02:15:20"/>
    <n v="1"/>
    <n v="3564006.63"/>
    <x v="7"/>
    <n v="4"/>
    <s v="6"/>
    <x v="1"/>
    <m/>
  </r>
  <r>
    <n v="1887"/>
    <s v="CO"/>
    <s v="CO3SM"/>
    <s v="5295"/>
    <s v="51059999"/>
    <s v="SP"/>
    <s v="Payroll Posting"/>
    <n v="1304202"/>
    <x v="3"/>
    <n v="45260"/>
    <n v="138684"/>
    <s v="COFE2302"/>
    <n v="139999"/>
    <s v="ANGELICA ROSA FRAGOZO PLATA"/>
    <m/>
    <s v="P56075926"/>
    <s v="56075926 FRAGOZO PLATA ANGELICA ROSA"/>
    <s v="E3"/>
    <n v="3076655"/>
    <s v="SALARY 202311"/>
    <m/>
    <s v="SALARY 202311"/>
    <s v="COP"/>
    <n v="3564772.63"/>
    <n v="895.51"/>
    <n v="9761.1"/>
    <n v="3564772.63"/>
    <n v="0"/>
    <d v="2023-12-09T02:15:20"/>
    <n v="1"/>
    <n v="3564772.63"/>
    <x v="7"/>
    <n v="4"/>
    <s v="3"/>
    <x v="0"/>
    <m/>
  </r>
  <r>
    <n v="1888"/>
    <s v="CO"/>
    <s v="CO3SM"/>
    <s v="5295"/>
    <s v="51059999"/>
    <s v="SP"/>
    <s v="Payroll Posting"/>
    <n v="1304202"/>
    <x v="3"/>
    <n v="45260"/>
    <n v="138684"/>
    <s v="COFE2302"/>
    <n v="139997"/>
    <s v="Yeleidy Córdoba Banquet"/>
    <m/>
    <s v="P56079235"/>
    <s v="56079235 CORDOBA BANQUET YELEIDY"/>
    <s v="E3"/>
    <n v="3076657"/>
    <s v="SALARY 202311"/>
    <m/>
    <s v="SALARY 202311"/>
    <s v="COP"/>
    <n v="3564772.63"/>
    <n v="895.51"/>
    <n v="9761.1"/>
    <n v="3564772.63"/>
    <n v="0"/>
    <d v="2023-12-09T02:15:20"/>
    <n v="1"/>
    <n v="3564772.63"/>
    <x v="7"/>
    <n v="4"/>
    <s v="3"/>
    <x v="0"/>
    <m/>
  </r>
  <r>
    <n v="1889"/>
    <s v="CO"/>
    <s v="CO3SM"/>
    <s v="5295"/>
    <s v="51059999"/>
    <s v="SP"/>
    <s v="Payroll Posting"/>
    <n v="1304202"/>
    <x v="3"/>
    <n v="45260"/>
    <n v="138684"/>
    <s v="COFE2302"/>
    <n v="139077"/>
    <s v="DALIA CANTILLO"/>
    <m/>
    <s v="P57296970"/>
    <s v="57296970 CANTILLO GONZALEZ DALIA ISABEL"/>
    <s v="E3"/>
    <n v="3207306"/>
    <s v="SALARY 202311"/>
    <m/>
    <s v="SALARY 202311"/>
    <s v="COP"/>
    <n v="7983275.6299999999"/>
    <n v="2005.48"/>
    <n v="21859.89"/>
    <n v="7983275.6299999999"/>
    <n v="0"/>
    <d v="2023-12-09T02:15:20"/>
    <n v="1"/>
    <n v="7983275.6299999999"/>
    <x v="6"/>
    <n v="4"/>
    <s v="3"/>
    <x v="0"/>
    <m/>
  </r>
  <r>
    <n v="1890"/>
    <s v="CO"/>
    <s v="CO4TC"/>
    <s v="5295"/>
    <s v="51059999"/>
    <s v="SP"/>
    <s v="Payroll Posting"/>
    <n v="1304202"/>
    <x v="3"/>
    <n v="45260"/>
    <n v="138684"/>
    <s v="COFE2302"/>
    <s v="CO202"/>
    <s v="Nancy Marina Ortiz Valencia"/>
    <m/>
    <s v="P59662147"/>
    <s v="59662147 NANCY MARINA ORTIZ VALENCIA"/>
    <s v="E4"/>
    <n v="3001574"/>
    <s v="SALARY 202311"/>
    <m/>
    <s v="SALARY 202311"/>
    <s v="COP"/>
    <n v="3724580.52"/>
    <n v="935.65"/>
    <n v="10198.68"/>
    <n v="3724580.52"/>
    <n v="0"/>
    <d v="2023-12-09T02:15:20"/>
    <n v="1"/>
    <n v="3724580.52"/>
    <x v="10"/>
    <n v="4"/>
    <s v="4"/>
    <x v="2"/>
    <m/>
  </r>
  <r>
    <n v="1891"/>
    <s v="CO"/>
    <s v="CO4TC"/>
    <s v="5295"/>
    <s v="51059999"/>
    <s v="SP"/>
    <s v="Payroll Posting"/>
    <n v="1304202"/>
    <x v="3"/>
    <n v="45260"/>
    <n v="138684"/>
    <s v="COFE2302"/>
    <n v="140318"/>
    <s v="Miller Landi Monzon"/>
    <m/>
    <s v="P59670130"/>
    <s v="59670130 MONZON ESTACIO MILLER LANDI"/>
    <s v="E4"/>
    <n v="3001580"/>
    <s v="SALARY 202311"/>
    <m/>
    <s v="SALARY 202311"/>
    <s v="COP"/>
    <n v="3491507.63"/>
    <n v="877.1"/>
    <n v="9560.48"/>
    <n v="3491507.63"/>
    <n v="0"/>
    <d v="2023-12-09T02:15:20"/>
    <n v="1"/>
    <n v="3491507.63"/>
    <x v="7"/>
    <n v="4"/>
    <s v="4"/>
    <x v="2"/>
    <m/>
  </r>
  <r>
    <n v="1892"/>
    <s v="CO"/>
    <s v="CO2BG"/>
    <s v="5295"/>
    <s v="51059999"/>
    <s v="SP"/>
    <s v="Payroll Posting"/>
    <n v="1304202"/>
    <x v="3"/>
    <n v="45260"/>
    <n v="138684"/>
    <s v="COFE2302"/>
    <n v="125468"/>
    <s v="Estefania Alfonso Saavedra"/>
    <m/>
    <s v="P1019113223"/>
    <s v="1019113223 ALFONSO SAAVEDRA ESTEFANIA"/>
    <s v="Z2"/>
    <n v="3001763"/>
    <s v="SALARY 202311"/>
    <m/>
    <s v="SALARY 202311"/>
    <s v="COP"/>
    <n v="1198252.6599999999"/>
    <n v="301.01"/>
    <n v="3281.07"/>
    <n v="1198252.6599999999"/>
    <n v="0"/>
    <d v="2023-12-09T02:15:20"/>
    <n v="1"/>
    <n v="1198252.6599999999"/>
    <x v="4"/>
    <n v="4"/>
    <s v="2"/>
    <x v="3"/>
    <m/>
  </r>
  <r>
    <n v="1893"/>
    <s v="CO"/>
    <s v="CO6UR"/>
    <s v="5295"/>
    <s v="51059999"/>
    <s v="SP"/>
    <s v="Payroll Posting"/>
    <n v="1304202"/>
    <x v="3"/>
    <n v="45260"/>
    <n v="138684"/>
    <s v="COFE2302"/>
    <s v="CO258"/>
    <s v="Edna Ingrid Camelo Fisco"/>
    <m/>
    <s v="P52379173"/>
    <s v="52379173 CAMELO FISCO EDNA INGRID"/>
    <s v="Z6"/>
    <n v="3001751"/>
    <s v="SALARY 202311"/>
    <m/>
    <s v="SALARY 202311"/>
    <s v="COP"/>
    <n v="6961674.4400000004"/>
    <n v="1748.84"/>
    <n v="19062.53"/>
    <n v="6961674.4400000004"/>
    <n v="0"/>
    <d v="2023-12-09T02:15:20"/>
    <n v="1"/>
    <n v="6961674.4400000004"/>
    <x v="4"/>
    <n v="4"/>
    <s v="6"/>
    <x v="1"/>
    <m/>
  </r>
  <r>
    <n v="1894"/>
    <s v="CO"/>
    <s v="CO4TC"/>
    <s v="5295"/>
    <s v="51059999"/>
    <s v="SP"/>
    <s v="Payroll Posting"/>
    <n v="1304202"/>
    <x v="3"/>
    <n v="45260"/>
    <n v="138684"/>
    <s v="COFE2302"/>
    <n v="139433"/>
    <s v="Angie Alexandra Landazuri"/>
    <m/>
    <s v="P1004639331"/>
    <s v="1004639331 ANGIE ALEXANDRA LANDAZURI ANGULO"/>
    <s v="E4"/>
    <n v="3001580"/>
    <s v="SALARY 202311"/>
    <m/>
    <s v="SALARY 202311"/>
    <s v="COP"/>
    <n v="3626920.63"/>
    <n v="911.12"/>
    <n v="9931.27"/>
    <n v="3626920.63"/>
    <n v="0"/>
    <d v="2023-12-09T02:15:20"/>
    <n v="1"/>
    <n v="3626920.63"/>
    <x v="7"/>
    <n v="4"/>
    <s v="4"/>
    <x v="2"/>
    <m/>
  </r>
  <r>
    <n v="1895"/>
    <s v="CO"/>
    <s v="CO4TC"/>
    <s v="5295"/>
    <s v="51059999"/>
    <s v="SP"/>
    <s v="Payroll Posting"/>
    <n v="1304202"/>
    <x v="3"/>
    <n v="45260"/>
    <n v="138684"/>
    <s v="COFE2302"/>
    <n v="140302"/>
    <s v="SULEYMA JOHANA GARCIA"/>
    <m/>
    <s v="P1004729346"/>
    <s v="1004729346 SULEYMA JOHANA GARCIA TAICUS"/>
    <s v="E4"/>
    <n v="3001580"/>
    <s v="SALARY 202311"/>
    <m/>
    <s v="SALARY 202311"/>
    <s v="COP"/>
    <n v="3491507.63"/>
    <n v="877.1"/>
    <n v="9560.48"/>
    <n v="3491507.63"/>
    <n v="0"/>
    <d v="2023-12-09T02:15:20"/>
    <n v="1"/>
    <n v="3491507.63"/>
    <x v="7"/>
    <n v="4"/>
    <s v="4"/>
    <x v="2"/>
    <m/>
  </r>
  <r>
    <n v="1896"/>
    <s v="CO"/>
    <s v="CO4TC"/>
    <s v="5295"/>
    <s v="51059999"/>
    <s v="SP"/>
    <s v="Payroll Posting"/>
    <n v="1304202"/>
    <x v="3"/>
    <n v="45260"/>
    <n v="138684"/>
    <s v="COFE2302"/>
    <n v="140533"/>
    <s v="Gina Adriana Segura"/>
    <m/>
    <s v="P59683650"/>
    <s v="59683650 SEGURA ANGULO GINA ADRIANA"/>
    <s v="E4"/>
    <n v="3001580"/>
    <s v="SALARY 202311"/>
    <m/>
    <s v="SALARY 202311"/>
    <s v="COP"/>
    <n v="3562225.63"/>
    <n v="894.87"/>
    <n v="9754.1200000000008"/>
    <n v="3562225.63"/>
    <n v="0"/>
    <d v="2023-12-09T02:15:20"/>
    <n v="1"/>
    <n v="3562225.63"/>
    <x v="7"/>
    <n v="4"/>
    <s v="4"/>
    <x v="2"/>
    <m/>
  </r>
  <r>
    <n v="1897"/>
    <s v="CO"/>
    <s v="CO3SM"/>
    <s v="5295"/>
    <s v="51059999"/>
    <s v="SP"/>
    <s v="Payroll Posting"/>
    <n v="1304202"/>
    <x v="3"/>
    <n v="45260"/>
    <n v="138684"/>
    <s v="COFE2302"/>
    <n v="139989"/>
    <s v="Armando Diaz Martinez"/>
    <m/>
    <s v="P84459178"/>
    <s v="84459178 DIAZ MARTINEZ ARMANDO"/>
    <s v="E3"/>
    <n v="3076665"/>
    <s v="SALARY 202311"/>
    <m/>
    <s v="SALARY 202311"/>
    <s v="COP"/>
    <n v="3564772.63"/>
    <n v="895.51"/>
    <n v="9761.1"/>
    <n v="3564772.63"/>
    <n v="0"/>
    <d v="2023-12-09T02:15:20"/>
    <n v="1"/>
    <n v="3564772.63"/>
    <x v="7"/>
    <n v="4"/>
    <s v="3"/>
    <x v="0"/>
    <m/>
  </r>
  <r>
    <n v="1898"/>
    <s v="CO"/>
    <s v="CO6UR"/>
    <s v="5295"/>
    <s v="51059999"/>
    <s v="SP"/>
    <s v="Payroll Posting"/>
    <n v="1304202"/>
    <x v="3"/>
    <n v="45260"/>
    <n v="138684"/>
    <s v="COFE2302"/>
    <s v="CO234"/>
    <s v="Nayibe Pérez Paiva"/>
    <m/>
    <s v="P40334062"/>
    <s v="40334062 NAYIBE PEREZ PAIVA"/>
    <s v="Z6"/>
    <n v="3001750"/>
    <s v="SALARY 202311"/>
    <m/>
    <s v="SALARY 202311"/>
    <s v="COP"/>
    <n v="4444577.46"/>
    <n v="1116.52"/>
    <n v="12170.19"/>
    <n v="4444577.46"/>
    <n v="0"/>
    <d v="2023-12-09T02:15:20"/>
    <n v="1"/>
    <n v="4444577.46"/>
    <x v="4"/>
    <n v="4"/>
    <s v="6"/>
    <x v="1"/>
    <m/>
  </r>
  <r>
    <n v="1899"/>
    <s v="CO"/>
    <s v="CO2BG"/>
    <s v="5295"/>
    <s v="51059999"/>
    <s v="SP"/>
    <s v="Payroll Posting"/>
    <n v="1304202"/>
    <x v="3"/>
    <n v="45260"/>
    <n v="138684"/>
    <s v="COFE2302"/>
    <n v="130314"/>
    <s v="Catalina Galvis Joly"/>
    <m/>
    <s v="P1016027394"/>
    <s v="1016027394 GALVIS JOLY CATALINA"/>
    <s v="Z2"/>
    <n v="3254934"/>
    <s v="SALARY 202311"/>
    <m/>
    <s v="SALARY 202311"/>
    <s v="COP"/>
    <n v="5948032.4299999997"/>
    <n v="1494.21"/>
    <n v="16286.96"/>
    <n v="5948032.4299999997"/>
    <n v="0"/>
    <d v="2023-12-09T02:15:20"/>
    <n v="1"/>
    <n v="5948032.4299999997"/>
    <x v="8"/>
    <n v="4"/>
    <s v="2"/>
    <x v="3"/>
    <m/>
  </r>
  <r>
    <n v="1900"/>
    <s v="CO"/>
    <s v="CO3CU"/>
    <s v="5295"/>
    <s v="51059999"/>
    <s v="SP"/>
    <s v="Payroll Posting"/>
    <n v="1304202"/>
    <x v="3"/>
    <n v="45260"/>
    <n v="138684"/>
    <s v="COFE2302"/>
    <n v="140877"/>
    <s v="Ebelyn Jhoanna Palencia"/>
    <m/>
    <s v="P1004926442"/>
    <s v="1004926442 PALENCIA CAÑIZARES EBELYN JHOANNA"/>
    <s v="Z3"/>
    <n v="3185961"/>
    <s v="SALARY 202311"/>
    <m/>
    <s v="SALARY 202311"/>
    <s v="COP"/>
    <n v="770668.63"/>
    <n v="193.6"/>
    <n v="2110.25"/>
    <n v="770668.63"/>
    <n v="0"/>
    <d v="2023-12-09T02:15:20"/>
    <n v="1"/>
    <n v="770668.63"/>
    <x v="4"/>
    <n v="4"/>
    <s v="3"/>
    <x v="0"/>
    <m/>
  </r>
  <r>
    <n v="1901"/>
    <s v="CO"/>
    <s v="CO4TC"/>
    <s v="5295"/>
    <s v="51059999"/>
    <s v="SP"/>
    <s v="Payroll Posting"/>
    <n v="1304202"/>
    <x v="3"/>
    <n v="45260"/>
    <n v="138684"/>
    <s v="COFE2302"/>
    <n v="140306"/>
    <s v="VICTOR HUGO JATIVA"/>
    <m/>
    <s v="P87513123"/>
    <s v="87513123 VICTOR HUGO JATIVA"/>
    <s v="E4"/>
    <n v="3001580"/>
    <s v="SALARY 202311"/>
    <m/>
    <s v="SALARY 202311"/>
    <s v="COP"/>
    <n v="3491507.63"/>
    <n v="877.1"/>
    <n v="9560.48"/>
    <n v="3491507.63"/>
    <n v="0"/>
    <d v="2023-12-09T02:15:20"/>
    <n v="1"/>
    <n v="3491507.63"/>
    <x v="7"/>
    <n v="4"/>
    <s v="4"/>
    <x v="2"/>
    <m/>
  </r>
  <r>
    <n v="1902"/>
    <s v="CO"/>
    <s v="CO4TC"/>
    <s v="5295"/>
    <s v="51059999"/>
    <s v="SP"/>
    <s v="Payroll Posting"/>
    <n v="1304202"/>
    <x v="3"/>
    <n v="45260"/>
    <n v="138684"/>
    <s v="COFE2302"/>
    <n v="140259"/>
    <s v="JULIO ADOLFO GARCIA"/>
    <m/>
    <s v="P87552699"/>
    <s v="87552699 GARCIA ARIAS JULIO ADOLFO"/>
    <s v="E4"/>
    <n v="3001580"/>
    <s v="SALARY 202311"/>
    <m/>
    <s v="SALARY 202311"/>
    <s v="COP"/>
    <n v="3491507.63"/>
    <n v="877.1"/>
    <n v="9560.48"/>
    <n v="3491507.63"/>
    <n v="0"/>
    <d v="2023-12-09T02:15:20"/>
    <n v="1"/>
    <n v="3491507.63"/>
    <x v="7"/>
    <n v="4"/>
    <s v="4"/>
    <x v="2"/>
    <m/>
  </r>
  <r>
    <n v="1903"/>
    <s v="CO"/>
    <s v="CO4TC"/>
    <s v="5295"/>
    <s v="51059999"/>
    <s v="SP"/>
    <s v="Payroll Posting"/>
    <n v="1304202"/>
    <x v="3"/>
    <n v="45260"/>
    <n v="138684"/>
    <s v="COFE2302"/>
    <n v="139385"/>
    <s v="Jairo Ricardo Bernal"/>
    <m/>
    <s v="P87941327"/>
    <s v="87941327 JARIO RICARDO BERNAL MONTENEGRO"/>
    <s v="E4"/>
    <n v="3001580"/>
    <s v="SALARY 202311"/>
    <m/>
    <s v="SALARY 202311"/>
    <s v="COP"/>
    <n v="3626920.63"/>
    <n v="911.12"/>
    <n v="9931.27"/>
    <n v="3626920.63"/>
    <n v="0"/>
    <d v="2023-12-09T02:15:20"/>
    <n v="1"/>
    <n v="3626920.63"/>
    <x v="7"/>
    <n v="4"/>
    <s v="4"/>
    <x v="2"/>
    <m/>
  </r>
  <r>
    <n v="1904"/>
    <s v="CO"/>
    <s v="CO4TC"/>
    <s v="5295"/>
    <s v="51059999"/>
    <s v="SP"/>
    <s v="Payroll Posting"/>
    <n v="1304202"/>
    <x v="3"/>
    <n v="45260"/>
    <n v="138684"/>
    <s v="COFE2302"/>
    <n v="140316"/>
    <s v="Absalon Yepez"/>
    <m/>
    <s v="P87947283"/>
    <s v="87947283 YEPEZ  CAMPAZ ABSALON"/>
    <s v="E4"/>
    <n v="3001580"/>
    <s v="SALARY 202311"/>
    <m/>
    <s v="SALARY 202311"/>
    <s v="COP"/>
    <n v="3491407.63"/>
    <n v="877.08"/>
    <n v="9560.2099999999991"/>
    <n v="3491407.63"/>
    <n v="0"/>
    <d v="2023-12-09T02:15:20"/>
    <n v="1"/>
    <n v="3491407.63"/>
    <x v="7"/>
    <n v="4"/>
    <s v="4"/>
    <x v="2"/>
    <m/>
  </r>
  <r>
    <n v="1905"/>
    <s v="CO"/>
    <s v="CO4PP"/>
    <s v="5295"/>
    <s v="51059999"/>
    <s v="SP"/>
    <s v="Payroll Posting"/>
    <n v="1304202"/>
    <x v="3"/>
    <n v="45260"/>
    <n v="138684"/>
    <s v="COFE2302"/>
    <n v="141155"/>
    <s v="Abel Durán"/>
    <m/>
    <s v="P1020788073"/>
    <s v="1020788073 DURAN CHICO ABEL"/>
    <s v="E4"/>
    <n v="3001573"/>
    <s v="SALARY 202311"/>
    <m/>
    <s v="SALARY 202311"/>
    <s v="COP"/>
    <n v="8178727.6299999999"/>
    <n v="2054.58"/>
    <n v="22395.07"/>
    <n v="8178727.6299999999"/>
    <n v="0"/>
    <d v="2023-12-09T02:15:20"/>
    <n v="1"/>
    <n v="8178727.6299999999"/>
    <x v="6"/>
    <n v="4"/>
    <s v="4"/>
    <x v="2"/>
    <m/>
  </r>
  <r>
    <n v="1906"/>
    <s v="CO"/>
    <s v="CO2BG"/>
    <s v="5295"/>
    <s v="51059999"/>
    <s v="SP"/>
    <s v="Payroll Posting"/>
    <n v="1304202"/>
    <x v="3"/>
    <n v="45260"/>
    <n v="138684"/>
    <s v="COFE2302"/>
    <n v="127419"/>
    <s v="Tatiana Paola Puentes Sierra"/>
    <m/>
    <s v="P1016081795"/>
    <s v="1016081795 PUENTES SIERRA TATIANA PAOLA"/>
    <s v="Z2"/>
    <n v="3168228"/>
    <s v="SALARY 202311"/>
    <m/>
    <s v="SALARY 202311"/>
    <s v="COP"/>
    <n v="1305357.6599999999"/>
    <n v="327.92"/>
    <n v="3574.34"/>
    <n v="1305357.6599999999"/>
    <n v="0"/>
    <d v="2023-12-09T02:15:20"/>
    <n v="1"/>
    <n v="1305357.6599999999"/>
    <x v="4"/>
    <n v="4"/>
    <s v="2"/>
    <x v="3"/>
    <m/>
  </r>
  <r>
    <n v="1907"/>
    <s v="CO"/>
    <s v="CO2BG"/>
    <s v="5295"/>
    <s v="51059999"/>
    <s v="SP"/>
    <s v="Payroll Posting"/>
    <n v="1304202"/>
    <x v="3"/>
    <n v="45260"/>
    <n v="138684"/>
    <s v="COFE2302"/>
    <n v="139332"/>
    <s v="Maria Camila Paredes Valencia"/>
    <m/>
    <s v="P1018465595"/>
    <s v="1018465595 PAREDES VALENCIA MARIA CAMILA"/>
    <s v="Z2"/>
    <n v="3001766"/>
    <s v="SALARY 202311"/>
    <m/>
    <s v="SALARY 202311"/>
    <s v="COP"/>
    <n v="1240059.95"/>
    <n v="311.52"/>
    <n v="3395.54"/>
    <n v="1240059.95"/>
    <n v="0"/>
    <d v="2023-12-09T02:15:20"/>
    <n v="1"/>
    <n v="1240059.95"/>
    <x v="4"/>
    <n v="4"/>
    <s v="2"/>
    <x v="3"/>
    <m/>
  </r>
  <r>
    <n v="1908"/>
    <s v="CO"/>
    <s v="CO4TC"/>
    <s v="5295"/>
    <s v="51059999"/>
    <s v="SP"/>
    <s v="Payroll Posting"/>
    <n v="1304202"/>
    <x v="3"/>
    <n v="45260"/>
    <n v="138684"/>
    <s v="COFE2302"/>
    <n v="139436"/>
    <s v="Natalio Palacios"/>
    <m/>
    <s v="P12022727"/>
    <s v="12022727 NATALIO PALACIOS MOSQUERA"/>
    <s v="E4"/>
    <n v="3001580"/>
    <s v="SALARY 202311"/>
    <m/>
    <s v="SALARY 202311"/>
    <s v="COP"/>
    <n v="3626920.63"/>
    <n v="911.12"/>
    <n v="9931.27"/>
    <n v="3626920.63"/>
    <n v="0"/>
    <d v="2023-12-09T02:15:20"/>
    <n v="1"/>
    <n v="3626920.63"/>
    <x v="7"/>
    <n v="4"/>
    <s v="4"/>
    <x v="2"/>
    <m/>
  </r>
  <r>
    <n v="1909"/>
    <s v="CO"/>
    <s v="CO4PP"/>
    <s v="5295"/>
    <s v="51059999"/>
    <s v="SP"/>
    <s v="Payroll Posting"/>
    <n v="1304202"/>
    <x v="3"/>
    <n v="45260"/>
    <n v="138684"/>
    <s v="COFE2302"/>
    <s v="CO271"/>
    <s v="Maria Del Pilar Trujillo Correa."/>
    <m/>
    <s v="P31958588"/>
    <s v="31958588 TRUJILLO CORREA MARIA DEL PILAR"/>
    <s v="E4"/>
    <n v="3001575"/>
    <s v="SALARY 202311"/>
    <m/>
    <s v="SALARY 202311"/>
    <s v="COP"/>
    <n v="5041973.45"/>
    <n v="1266.5899999999999"/>
    <n v="13805.98"/>
    <n v="5041973.45"/>
    <n v="0"/>
    <d v="2023-12-09T02:15:20"/>
    <n v="1"/>
    <n v="5041973.45"/>
    <x v="5"/>
    <n v="4"/>
    <s v="4"/>
    <x v="2"/>
    <m/>
  </r>
  <r>
    <n v="1910"/>
    <s v="CO"/>
    <s v="CO3SM"/>
    <s v="5295"/>
    <s v="51059999"/>
    <s v="SP"/>
    <s v="Payroll Posting"/>
    <n v="1304202"/>
    <x v="3"/>
    <n v="45260"/>
    <n v="138684"/>
    <s v="COFE2302"/>
    <n v="140631"/>
    <s v="Kenny Esther Pua"/>
    <m/>
    <s v="P32745871"/>
    <s v="32745871 PUA BULA KENNY ESTHER"/>
    <s v="E3"/>
    <n v="3099379"/>
    <s v="SALARY 202311"/>
    <m/>
    <s v="SALARY 202311"/>
    <s v="COP"/>
    <n v="8146571.6299999999"/>
    <n v="2046.5"/>
    <n v="22307.02"/>
    <n v="8146571.6299999999"/>
    <n v="0"/>
    <d v="2023-12-09T02:15:20"/>
    <n v="1"/>
    <n v="8146571.6299999999"/>
    <x v="6"/>
    <n v="4"/>
    <s v="3"/>
    <x v="0"/>
    <m/>
  </r>
  <r>
    <n v="1911"/>
    <s v="CO"/>
    <s v="CO2BG"/>
    <s v="5295"/>
    <s v="51059999"/>
    <s v="SP"/>
    <s v="Payroll Posting"/>
    <n v="1304202"/>
    <x v="3"/>
    <n v="45260"/>
    <n v="138684"/>
    <s v="COFE2302"/>
    <s v="CO203"/>
    <s v="Jenny Amanda Burgos Damian"/>
    <m/>
    <s v="P33702473"/>
    <s v="33702473 JENNY AMANDA BURGOS DAMIAN"/>
    <s v="E2"/>
    <n v="3001721"/>
    <s v="SALARY 202311"/>
    <m/>
    <s v="SALARY 202311"/>
    <s v="COP"/>
    <n v="3706470.8"/>
    <n v="931.1"/>
    <n v="10149.1"/>
    <n v="3706470.8"/>
    <n v="0"/>
    <d v="2023-12-09T02:15:20"/>
    <n v="1"/>
    <n v="3706470.8"/>
    <x v="5"/>
    <n v="4"/>
    <s v="2"/>
    <x v="3"/>
    <m/>
  </r>
  <r>
    <n v="1912"/>
    <s v="CO"/>
    <s v="CO4TC"/>
    <s v="5295"/>
    <s v="51059999"/>
    <s v="SP"/>
    <s v="Payroll Posting"/>
    <n v="1304202"/>
    <x v="3"/>
    <n v="45260"/>
    <n v="138684"/>
    <s v="COFE2302"/>
    <n v="139427"/>
    <s v="Mildrey Bonilla"/>
    <m/>
    <s v="P35604657"/>
    <s v="35604657 BONILLA CAYCEDO MILDREY"/>
    <s v="E4"/>
    <n v="3001580"/>
    <s v="SALARY 202311"/>
    <m/>
    <s v="SALARY 202311"/>
    <s v="COP"/>
    <n v="3626920.63"/>
    <n v="911.12"/>
    <n v="9931.27"/>
    <n v="3626920.63"/>
    <n v="0"/>
    <d v="2023-12-09T02:15:20"/>
    <n v="1"/>
    <n v="3626920.63"/>
    <x v="7"/>
    <n v="4"/>
    <s v="4"/>
    <x v="2"/>
    <m/>
  </r>
  <r>
    <n v="1913"/>
    <s v="CO"/>
    <s v="CO4QB"/>
    <s v="5295"/>
    <s v="51059999"/>
    <s v="SP"/>
    <s v="Payroll Posting"/>
    <n v="1304202"/>
    <x v="3"/>
    <n v="45260"/>
    <n v="138684"/>
    <s v="COFE2302"/>
    <n v="140322"/>
    <s v="Yuniar Del Carmen Cordoba"/>
    <m/>
    <s v="P35892883"/>
    <s v="35892883 YUNAIR DEL CARMEN CORDOBA SANTOS"/>
    <s v="E4"/>
    <n v="3001580"/>
    <s v="SALARY 202311"/>
    <m/>
    <s v="SALARY 202311"/>
    <s v="COP"/>
    <n v="3491507.63"/>
    <n v="877.1"/>
    <n v="9560.48"/>
    <n v="3491507.63"/>
    <n v="0"/>
    <d v="2023-12-09T02:15:20"/>
    <n v="1"/>
    <n v="3491507.63"/>
    <x v="7"/>
    <n v="4"/>
    <s v="4"/>
    <x v="2"/>
    <m/>
  </r>
  <r>
    <n v="1914"/>
    <s v="CO"/>
    <s v="CO4TC"/>
    <s v="5295"/>
    <s v="51059999"/>
    <s v="SP"/>
    <s v="Payroll Posting"/>
    <n v="1304202"/>
    <x v="3"/>
    <n v="45260"/>
    <n v="138684"/>
    <s v="COFE2302"/>
    <n v="140320"/>
    <s v="Silviana Patricia Jimenez"/>
    <m/>
    <s v="P36835422"/>
    <s v="36835422 JIMENEZ SOLIS SILVANA PATRICIA"/>
    <s v="E4"/>
    <n v="3001580"/>
    <s v="SALARY 202311"/>
    <m/>
    <s v="SALARY 202311"/>
    <s v="COP"/>
    <n v="3491507.63"/>
    <n v="877.1"/>
    <n v="9560.48"/>
    <n v="3491507.63"/>
    <n v="0"/>
    <d v="2023-12-09T02:15:20"/>
    <n v="1"/>
    <n v="3491507.63"/>
    <x v="7"/>
    <n v="4"/>
    <s v="4"/>
    <x v="2"/>
    <m/>
  </r>
  <r>
    <n v="1915"/>
    <s v="CO"/>
    <s v="CO4TC"/>
    <s v="5295"/>
    <s v="51059999"/>
    <s v="SP"/>
    <s v="Payroll Posting"/>
    <n v="1304202"/>
    <x v="3"/>
    <n v="45260"/>
    <n v="138684"/>
    <s v="COFE2302"/>
    <n v="141130"/>
    <s v="Diana Carola Alava"/>
    <m/>
    <s v="P36954794"/>
    <s v="36954794 DIANA CAROLINA ALAVA CASTILLO"/>
    <s v="E4"/>
    <n v="3193441"/>
    <s v="SALARY 202311"/>
    <m/>
    <s v="SALARY 202311"/>
    <s v="COP"/>
    <n v="2573804.63"/>
    <n v="646.57000000000005"/>
    <n v="7047.62"/>
    <n v="2573804.63"/>
    <n v="0"/>
    <d v="2023-12-09T02:15:20"/>
    <n v="1"/>
    <n v="2573804.63"/>
    <x v="6"/>
    <n v="4"/>
    <s v="4"/>
    <x v="2"/>
    <m/>
  </r>
  <r>
    <n v="1916"/>
    <s v="CO"/>
    <s v="CO4TC"/>
    <s v="5295"/>
    <s v="51059999"/>
    <s v="SP"/>
    <s v="Payroll Posting"/>
    <n v="1304202"/>
    <x v="3"/>
    <n v="45260"/>
    <n v="138684"/>
    <s v="COFE2302"/>
    <n v="140258"/>
    <s v="Elizabeth Del Rocio Patiño"/>
    <m/>
    <s v="P37011023"/>
    <s v="37011023 PATIÑO BETANCOURTH BEATRIZ MAYERLING"/>
    <s v="E4"/>
    <n v="3001580"/>
    <s v="SALARY 202311"/>
    <m/>
    <s v="SALARY 202311"/>
    <s v="COP"/>
    <n v="3491507.63"/>
    <n v="877.1"/>
    <n v="9560.48"/>
    <n v="3491507.63"/>
    <n v="0"/>
    <d v="2023-12-09T02:15:20"/>
    <n v="1"/>
    <n v="3491507.63"/>
    <x v="7"/>
    <n v="4"/>
    <s v="4"/>
    <x v="2"/>
    <m/>
  </r>
  <r>
    <n v="1917"/>
    <s v="CO"/>
    <s v="CO6UR"/>
    <s v="5295"/>
    <s v="51059999"/>
    <s v="SP"/>
    <s v="Payroll Posting"/>
    <n v="1304202"/>
    <x v="3"/>
    <n v="45260"/>
    <n v="138684"/>
    <s v="COFE2302"/>
    <n v="140272"/>
    <s v="Félix Fabián Castañeda"/>
    <m/>
    <s v="P82394841"/>
    <s v="82394841 FELIX FABIAN CASTAÑEDA ZARATE"/>
    <s v="E6"/>
    <n v="3001714"/>
    <s v="SALARY 202311"/>
    <m/>
    <s v="SALARY 202311"/>
    <s v="COP"/>
    <n v="3564006.63"/>
    <n v="895.31"/>
    <n v="9759"/>
    <n v="3564006.63"/>
    <n v="0"/>
    <d v="2023-12-09T02:15:20"/>
    <n v="1"/>
    <n v="3564006.63"/>
    <x v="7"/>
    <n v="4"/>
    <s v="6"/>
    <x v="1"/>
    <m/>
  </r>
  <r>
    <n v="1918"/>
    <s v="CO"/>
    <s v="CO2BG"/>
    <s v="5295"/>
    <s v="51059999"/>
    <s v="SP"/>
    <s v="Payroll Posting"/>
    <n v="1304202"/>
    <x v="3"/>
    <n v="45260"/>
    <n v="138684"/>
    <s v="COFE2302"/>
    <n v="140127"/>
    <s v="Natalia Ballesteros Díaz"/>
    <m/>
    <s v="P1020821545"/>
    <s v="1020821545 BALLESTEROS DIAZ NATALIA"/>
    <s v="E2"/>
    <n v="3001720"/>
    <s v="SALARY 202311"/>
    <m/>
    <s v="SALARY 202311"/>
    <s v="COP"/>
    <n v="7680181.6299999999"/>
    <n v="1929.34"/>
    <n v="21029.95"/>
    <n v="7680181.6299999999"/>
    <n v="0"/>
    <d v="2023-12-09T02:15:20"/>
    <n v="1"/>
    <n v="7680181.6299999999"/>
    <x v="8"/>
    <n v="4"/>
    <s v="2"/>
    <x v="3"/>
    <m/>
  </r>
  <r>
    <n v="1919"/>
    <s v="CO"/>
    <s v="CO3CU"/>
    <s v="5295"/>
    <s v="51059999"/>
    <s v="SP"/>
    <s v="Payroll Posting"/>
    <n v="1304202"/>
    <x v="3"/>
    <n v="45260"/>
    <n v="138684"/>
    <s v="COFE2302"/>
    <n v="117980"/>
    <s v="Astrid Lorena Becerra"/>
    <m/>
    <s v="P63543063"/>
    <s v="63543063 ASTRID LORENA BECERRA FLOREZ"/>
    <s v="E3"/>
    <n v="3001807"/>
    <s v="SALARY 202311"/>
    <m/>
    <s v="SALARY 202311"/>
    <s v="COP"/>
    <n v="6377042.3200000003"/>
    <n v="1601.98"/>
    <n v="17461.68"/>
    <n v="6377042.3200000003"/>
    <n v="0"/>
    <d v="2023-12-09T02:15:20"/>
    <n v="1"/>
    <n v="6377042.3200000003"/>
    <x v="5"/>
    <n v="4"/>
    <s v="3"/>
    <x v="0"/>
    <m/>
  </r>
  <r>
    <n v="1920"/>
    <s v="CO"/>
    <s v="CO6UR"/>
    <s v="5295"/>
    <s v="51059999"/>
    <s v="SP"/>
    <s v="Payroll Posting"/>
    <n v="1304202"/>
    <x v="3"/>
    <n v="45260"/>
    <n v="138684"/>
    <s v="COFE2302"/>
    <n v="140374"/>
    <s v="Luis Alberto Alberto Rodríguez Jimenez"/>
    <m/>
    <s v="P71317749"/>
    <s v="71317749 RODRIGUEZ JIMENEZ LUIS ALBERTO"/>
    <s v="E6"/>
    <n v="3001714"/>
    <s v="SALARY 202311"/>
    <m/>
    <s v="SALARY 202311"/>
    <s v="COP"/>
    <n v="3564006.63"/>
    <n v="895.31"/>
    <n v="9759"/>
    <n v="3564006.63"/>
    <n v="0"/>
    <d v="2023-12-09T02:15:20"/>
    <n v="1"/>
    <n v="3564006.63"/>
    <x v="7"/>
    <n v="4"/>
    <s v="6"/>
    <x v="1"/>
    <m/>
  </r>
  <r>
    <n v="1921"/>
    <s v="CO"/>
    <s v="CO2BG"/>
    <s v="5295"/>
    <s v="51059999"/>
    <s v="SP"/>
    <s v="Payroll Posting"/>
    <n v="1304202"/>
    <x v="3"/>
    <n v="45260"/>
    <n v="138684"/>
    <s v="COFE2302"/>
    <s v="CO307"/>
    <s v="Maicol Gerardo Nieto Garcia"/>
    <m/>
    <s v="P74379600"/>
    <s v="74379600 NIETO GARCIA MAICOL GERARDO"/>
    <s v="E2"/>
    <n v="3001722"/>
    <s v="SALARY 202311"/>
    <m/>
    <s v="SALARY 202311"/>
    <s v="COP"/>
    <n v="8186327.6299999999"/>
    <n v="2056.4899999999998"/>
    <n v="22415.88"/>
    <n v="8186327.6299999999"/>
    <n v="0"/>
    <d v="2023-12-09T02:15:20"/>
    <n v="1"/>
    <n v="8186327.6299999999"/>
    <x v="9"/>
    <n v="4"/>
    <s v="2"/>
    <x v="3"/>
    <m/>
  </r>
  <r>
    <n v="1922"/>
    <s v="CO"/>
    <s v="CO4TC"/>
    <s v="5295"/>
    <s v="51059999"/>
    <s v="SP"/>
    <s v="Payroll Posting"/>
    <n v="1304202"/>
    <x v="3"/>
    <n v="45260"/>
    <n v="138684"/>
    <s v="COFE2302"/>
    <n v="139428"/>
    <s v="Jairo William Casanova"/>
    <m/>
    <s v="P98429929"/>
    <s v="98429929 CASANOVA PADILLA JAIRO WILLIAM"/>
    <s v="E4"/>
    <n v="3001580"/>
    <s v="SALARY 202311"/>
    <m/>
    <s v="SALARY 202311"/>
    <s v="COP"/>
    <n v="3626920.63"/>
    <n v="911.12"/>
    <n v="9931.27"/>
    <n v="3626920.63"/>
    <n v="0"/>
    <d v="2023-12-09T02:15:20"/>
    <n v="1"/>
    <n v="3626920.63"/>
    <x v="7"/>
    <n v="4"/>
    <s v="4"/>
    <x v="2"/>
    <m/>
  </r>
  <r>
    <n v="1923"/>
    <s v="CO"/>
    <s v="CO3CU"/>
    <s v="5295"/>
    <s v="51059999"/>
    <s v="SP"/>
    <s v="Payroll Posting"/>
    <n v="1304202"/>
    <x v="3"/>
    <n v="45260"/>
    <n v="138684"/>
    <s v="COFE2302"/>
    <n v="140034"/>
    <s v="Roniel Stiven Velasquez"/>
    <m/>
    <s v="P1000363601"/>
    <s v="1000363601 RONIEL STIVEN VELASQUEZ ASCANIO"/>
    <s v="E3"/>
    <n v="3165139"/>
    <s v="SALARY 202311"/>
    <m/>
    <s v="SALARY 202311"/>
    <s v="COP"/>
    <n v="3564772.63"/>
    <n v="895.51"/>
    <n v="9761.1"/>
    <n v="3564772.63"/>
    <n v="0"/>
    <d v="2023-12-09T02:15:20"/>
    <n v="1"/>
    <n v="3564772.63"/>
    <x v="7"/>
    <n v="4"/>
    <s v="3"/>
    <x v="0"/>
    <m/>
  </r>
  <r>
    <n v="1924"/>
    <s v="CO"/>
    <s v="CO6UR"/>
    <s v="5295"/>
    <s v="51059999"/>
    <s v="SP"/>
    <s v="Payroll Posting"/>
    <n v="1304202"/>
    <x v="3"/>
    <n v="45260"/>
    <n v="138684"/>
    <s v="COFE2302"/>
    <n v="131999"/>
    <s v="Laura Alejandra Diaz Cardoso"/>
    <m/>
    <s v="P1026276493"/>
    <s v="1026276493 LAURA ALEJANDRA DIAZ CARDOSO"/>
    <s v="E6"/>
    <n v="3165288"/>
    <s v="SALARY 202311"/>
    <m/>
    <s v="SALARY 202311"/>
    <s v="COP"/>
    <n v="8079225.6299999999"/>
    <n v="2029.58"/>
    <n v="22122.62"/>
    <n v="8079225.6299999999"/>
    <n v="0"/>
    <d v="2023-12-09T02:15:20"/>
    <n v="1"/>
    <n v="8079225.6299999999"/>
    <x v="6"/>
    <n v="4"/>
    <s v="6"/>
    <x v="1"/>
    <m/>
  </r>
  <r>
    <n v="1925"/>
    <s v="CO"/>
    <s v="CO6UR"/>
    <s v="5295"/>
    <s v="51059999"/>
    <s v="SP"/>
    <s v="Payroll Posting"/>
    <n v="1304202"/>
    <x v="3"/>
    <n v="45260"/>
    <n v="138684"/>
    <s v="COFE2302"/>
    <s v="CO618"/>
    <s v="Sebastian Rodrigo Ramírez Moreno"/>
    <m/>
    <s v="P1014219646"/>
    <s v="1014219646 RAMIREZ MORENO SEBASTIAN RODRIGO"/>
    <s v="Z6"/>
    <n v="3001747"/>
    <s v="SALARY 202311"/>
    <m/>
    <s v="SALARY 202311"/>
    <s v="COP"/>
    <n v="4042728.69"/>
    <n v="1015.57"/>
    <n v="11069.84"/>
    <n v="4042728.69"/>
    <n v="0"/>
    <d v="2023-12-09T02:15:20"/>
    <n v="1"/>
    <n v="4042728.69"/>
    <x v="4"/>
    <n v="4"/>
    <s v="6"/>
    <x v="1"/>
    <m/>
  </r>
  <r>
    <n v="1926"/>
    <s v="CO"/>
    <s v="CO2BG"/>
    <s v="5295"/>
    <s v="51059999"/>
    <s v="SP"/>
    <s v="Payroll Posting"/>
    <n v="1304202"/>
    <x v="3"/>
    <n v="45260"/>
    <n v="138684"/>
    <s v="COFE2302"/>
    <s v="CO527"/>
    <s v="July Andrea Castillo Soacha"/>
    <m/>
    <s v="P1015394584"/>
    <s v="1015394584 JULY ANDREA CASTILLO SOACHA"/>
    <s v="Z2"/>
    <n v="3001771"/>
    <s v="SALARY 202311"/>
    <m/>
    <s v="SALARY 202311"/>
    <s v="COP"/>
    <n v="2732397.38"/>
    <n v="686.41"/>
    <n v="7481.88"/>
    <n v="2732397.38"/>
    <n v="0"/>
    <d v="2023-12-09T02:15:20"/>
    <n v="1"/>
    <n v="2732397.38"/>
    <x v="4"/>
    <n v="4"/>
    <s v="2"/>
    <x v="3"/>
    <m/>
  </r>
  <r>
    <n v="1927"/>
    <s v="CO"/>
    <s v="CO4PP"/>
    <s v="5295"/>
    <s v="51059999"/>
    <s v="SP"/>
    <s v="Payroll Posting"/>
    <n v="1304202"/>
    <x v="3"/>
    <n v="45260"/>
    <n v="138684"/>
    <s v="COFE2302"/>
    <s v="CO241"/>
    <s v="Rolando Jairo Rodriguez Guzman"/>
    <m/>
    <s v="P12748333"/>
    <s v="12748333 ROLANDO JAIRO RODRIGUEZ GUZMAN"/>
    <s v="E4"/>
    <n v="3207135"/>
    <s v="SALARY 202311"/>
    <m/>
    <s v="SALARY 202311"/>
    <s v="COP"/>
    <n v="8131685.6299999999"/>
    <n v="2042.76"/>
    <n v="22266.26"/>
    <n v="8131685.6299999999"/>
    <n v="0"/>
    <d v="2023-12-09T02:15:20"/>
    <n v="1"/>
    <n v="8131685.6299999999"/>
    <x v="6"/>
    <n v="4"/>
    <s v="4"/>
    <x v="2"/>
    <m/>
  </r>
  <r>
    <n v="1928"/>
    <s v="CO"/>
    <s v="CO4TC"/>
    <s v="5295"/>
    <s v="51059999"/>
    <s v="SP"/>
    <s v="Payroll Posting"/>
    <n v="1304202"/>
    <x v="3"/>
    <n v="45260"/>
    <n v="138684"/>
    <s v="COFE2302"/>
    <n v="140317"/>
    <s v="Miguel Fernando Recalde"/>
    <m/>
    <s v="P16742015"/>
    <s v="16742015 RECALDE GARCIA MIGUEL FERNANDO"/>
    <s v="E4"/>
    <n v="3001580"/>
    <s v="SALARY 202311"/>
    <m/>
    <s v="SALARY 202311"/>
    <s v="COP"/>
    <n v="3491507.63"/>
    <n v="877.1"/>
    <n v="9560.48"/>
    <n v="3491507.63"/>
    <n v="0"/>
    <d v="2023-12-09T02:15:20"/>
    <n v="1"/>
    <n v="3491507.63"/>
    <x v="7"/>
    <n v="4"/>
    <s v="4"/>
    <x v="2"/>
    <m/>
  </r>
  <r>
    <n v="1929"/>
    <s v="CO"/>
    <s v="CO2BG"/>
    <s v="5295"/>
    <s v="51059999"/>
    <s v="SP"/>
    <s v="Payroll Posting"/>
    <n v="1304202"/>
    <x v="3"/>
    <n v="45260"/>
    <n v="138684"/>
    <s v="COFE2302"/>
    <n v="136316"/>
    <s v="Ivonne Pilar Castañeda Navarro"/>
    <m/>
    <s v="P1032393306"/>
    <s v="1032393306 CASTAÑEDA NAVARRO IVONNE PILAR"/>
    <s v="Z2"/>
    <n v="3001768"/>
    <s v="SALARY 202311"/>
    <m/>
    <s v="SALARY 202311"/>
    <s v="COP"/>
    <n v="1580720.73"/>
    <n v="397.09"/>
    <n v="4328.3500000000004"/>
    <n v="1580720.73"/>
    <n v="0"/>
    <d v="2023-12-09T02:15:20"/>
    <n v="1"/>
    <n v="1580720.73"/>
    <x v="4"/>
    <n v="4"/>
    <s v="2"/>
    <x v="3"/>
    <m/>
  </r>
  <r>
    <n v="1930"/>
    <s v="CO"/>
    <s v="CO2BG"/>
    <s v="5295"/>
    <s v="51059999"/>
    <s v="SP"/>
    <s v="Payroll Posting"/>
    <n v="1304202"/>
    <x v="3"/>
    <n v="45260"/>
    <n v="138684"/>
    <s v="COFE2302"/>
    <s v="CO364"/>
    <s v="Jeisson Extid Melo Sanchez"/>
    <m/>
    <s v="P1010224523"/>
    <s v="1010224523 MELO SANCHEZ JEISSON EXTID"/>
    <s v="Z2"/>
    <n v="3001770"/>
    <s v="SALARY 202311"/>
    <m/>
    <s v="SALARY 202311"/>
    <s v="COP"/>
    <n v="2699181.22"/>
    <n v="678.06"/>
    <n v="7390.93"/>
    <n v="2699181.22"/>
    <n v="0"/>
    <d v="2023-12-09T02:15:20"/>
    <n v="1"/>
    <n v="2699181.22"/>
    <x v="4"/>
    <n v="4"/>
    <s v="2"/>
    <x v="3"/>
    <m/>
  </r>
  <r>
    <n v="1931"/>
    <s v="CO"/>
    <s v="CO6UR"/>
    <s v="5295"/>
    <s v="51059999"/>
    <s v="SP"/>
    <s v="Payroll Posting"/>
    <n v="1304202"/>
    <x v="3"/>
    <n v="45260"/>
    <n v="138684"/>
    <s v="COFE2302"/>
    <n v="140373"/>
    <s v="Solangie Paola Rojas Serrano"/>
    <m/>
    <s v="P1010236819"/>
    <s v="1010236819 ROJAS SERRANO SOLANGIE PAOLA"/>
    <s v="E6"/>
    <n v="3001714"/>
    <s v="SALARY 202311"/>
    <m/>
    <s v="SALARY 202311"/>
    <s v="COP"/>
    <n v="3564006.63"/>
    <n v="895.31"/>
    <n v="9759"/>
    <n v="3564006.63"/>
    <n v="0"/>
    <d v="2023-12-09T02:15:20"/>
    <n v="1"/>
    <n v="3564006.63"/>
    <x v="7"/>
    <n v="4"/>
    <s v="6"/>
    <x v="1"/>
    <m/>
  </r>
  <r>
    <n v="1932"/>
    <s v="CO"/>
    <s v="CO6UR"/>
    <s v="5295"/>
    <s v="51059999"/>
    <s v="SP"/>
    <s v="Payroll Posting"/>
    <n v="1304202"/>
    <x v="3"/>
    <n v="45260"/>
    <n v="138684"/>
    <s v="COFE2302"/>
    <n v="117828"/>
    <s v="Paula Andrea Pena Ortiz"/>
    <m/>
    <s v="P1010240351"/>
    <s v="1010240351 PAULA ANDREA PEÑA ORTIZ"/>
    <s v="Z6"/>
    <n v="3001748"/>
    <s v="SALARY 202311"/>
    <m/>
    <s v="SALARY 202311"/>
    <s v="COP"/>
    <n v="2351084.91"/>
    <n v="590.62"/>
    <n v="6437.76"/>
    <n v="2351084.91"/>
    <n v="0"/>
    <d v="2023-12-09T02:15:20"/>
    <n v="1"/>
    <n v="2351084.91"/>
    <x v="4"/>
    <n v="4"/>
    <s v="6"/>
    <x v="1"/>
    <m/>
  </r>
  <r>
    <n v="1933"/>
    <s v="CO"/>
    <s v="CO6UR"/>
    <s v="5295"/>
    <s v="51059999"/>
    <s v="SP"/>
    <s v="Payroll Posting"/>
    <n v="1304202"/>
    <x v="3"/>
    <n v="45260"/>
    <n v="138684"/>
    <s v="COFE2302"/>
    <n v="122256"/>
    <s v="Jeisson Yaguara Quiroga"/>
    <m/>
    <s v="P1022968314"/>
    <s v="1022968314 YAGUARA QUIROGA JEISSON"/>
    <s v="E6"/>
    <n v="3165289"/>
    <s v="SALARY 202311"/>
    <m/>
    <s v="SALARY 202311"/>
    <s v="COP"/>
    <n v="8547058.6300000008"/>
    <n v="2147.11"/>
    <n v="23403.64"/>
    <n v="8547058.6300000008"/>
    <n v="0"/>
    <d v="2023-12-09T02:15:20"/>
    <n v="1"/>
    <n v="8547058.6300000008"/>
    <x v="6"/>
    <n v="4"/>
    <s v="6"/>
    <x v="1"/>
    <m/>
  </r>
  <r>
    <n v="1934"/>
    <s v="CO"/>
    <s v="CO6UR"/>
    <s v="5295"/>
    <s v="51059999"/>
    <s v="SP"/>
    <s v="Payroll Posting"/>
    <n v="1304202"/>
    <x v="3"/>
    <n v="45260"/>
    <n v="138684"/>
    <s v="COFE2302"/>
    <n v="126834"/>
    <s v="Katherine Grass Cardenas"/>
    <m/>
    <s v="P1023963248"/>
    <s v="1023963248 GRASS CARDENAS KATHERINE"/>
    <s v="Z6"/>
    <n v="3001744"/>
    <s v="SALARY 202311"/>
    <m/>
    <s v="SALARY 202311"/>
    <s v="COP"/>
    <n v="3246049.32"/>
    <n v="815.44"/>
    <n v="8888.36"/>
    <n v="3246049.32"/>
    <n v="0"/>
    <d v="2023-12-09T02:15:20"/>
    <n v="1"/>
    <n v="3246049.32"/>
    <x v="4"/>
    <n v="4"/>
    <s v="6"/>
    <x v="1"/>
    <m/>
  </r>
  <r>
    <n v="1935"/>
    <s v="CO"/>
    <s v="CO4TC"/>
    <s v="5295"/>
    <s v="51059999"/>
    <s v="SP"/>
    <s v="Payroll Posting"/>
    <n v="1304202"/>
    <x v="3"/>
    <n v="45260"/>
    <n v="138684"/>
    <s v="COFE2302"/>
    <n v="139411"/>
    <s v="Ayda Lenis Caicedo"/>
    <m/>
    <s v="P48648761"/>
    <s v="48648761 AYDA LENIS CAICEDO CAICEDO"/>
    <s v="E4"/>
    <n v="3001580"/>
    <s v="SALARY 202311"/>
    <m/>
    <s v="SALARY 202311"/>
    <s v="COP"/>
    <n v="3626920.63"/>
    <n v="911.12"/>
    <n v="9931.27"/>
    <n v="3626920.63"/>
    <n v="0"/>
    <d v="2023-12-09T02:15:20"/>
    <n v="1"/>
    <n v="3626920.63"/>
    <x v="7"/>
    <n v="4"/>
    <s v="4"/>
    <x v="2"/>
    <m/>
  </r>
  <r>
    <n v="1936"/>
    <s v="CO"/>
    <s v="CO3SM"/>
    <s v="5295"/>
    <s v="51059999"/>
    <s v="SP"/>
    <s v="Payroll Posting"/>
    <n v="1304202"/>
    <x v="3"/>
    <n v="45260"/>
    <n v="138684"/>
    <s v="COFE2302"/>
    <n v="139994"/>
    <s v="Jasbleidy Yolima Lopez Alvarez"/>
    <m/>
    <s v="P50914585"/>
    <s v="50914585 LOPEZ ALVAREZ JASBLEIDY YOLIMA"/>
    <s v="E3"/>
    <n v="3076660"/>
    <s v="SALARY 202311"/>
    <m/>
    <s v="SALARY 202311"/>
    <s v="COP"/>
    <n v="3564772.63"/>
    <n v="895.51"/>
    <n v="9761.1"/>
    <n v="3564772.63"/>
    <n v="0"/>
    <d v="2023-12-09T02:15:20"/>
    <n v="1"/>
    <n v="3564772.63"/>
    <x v="7"/>
    <n v="4"/>
    <s v="3"/>
    <x v="0"/>
    <m/>
  </r>
  <r>
    <n v="1937"/>
    <s v="CO"/>
    <s v="CO6UR"/>
    <s v="5295"/>
    <s v="51059999"/>
    <s v="SP"/>
    <s v="Payroll Posting"/>
    <n v="1304203"/>
    <x v="3"/>
    <n v="45260"/>
    <n v="138684"/>
    <s v="COFE2302"/>
    <n v="140271"/>
    <s v="Juan Jose Florez"/>
    <m/>
    <s v="P1036336708"/>
    <s v="1036336708 FLOREZ CASTAÑO JUAN JOSE"/>
    <s v="E6"/>
    <n v="3001714"/>
    <s v="SALARY 202311"/>
    <m/>
    <s v="SALARY 202311"/>
    <s v="COP"/>
    <n v="3564006.63"/>
    <n v="895.31"/>
    <n v="9759"/>
    <n v="3564006.63"/>
    <n v="0"/>
    <d v="2023-12-09T02:18:41"/>
    <n v="1"/>
    <n v="3564006.63"/>
    <x v="7"/>
    <n v="4"/>
    <s v="6"/>
    <x v="1"/>
    <m/>
  </r>
  <r>
    <n v="1938"/>
    <s v="CO"/>
    <s v="CO3SM"/>
    <s v="5295"/>
    <s v="51059999"/>
    <s v="SP"/>
    <s v="Payroll Posting"/>
    <n v="1304203"/>
    <x v="3"/>
    <n v="45260"/>
    <n v="138684"/>
    <s v="COFE2302"/>
    <n v="140029"/>
    <s v="Oriana Marcela Pérez Campuzano"/>
    <m/>
    <s v="P1122808999"/>
    <s v="1122808999 PEREZ CAMPUZANO ORIANA MARCELA"/>
    <s v="E3"/>
    <n v="3076649"/>
    <s v="SALARY 202311"/>
    <m/>
    <s v="SALARY 202311"/>
    <s v="COP"/>
    <n v="3558585.63"/>
    <n v="893.95"/>
    <n v="9744.15"/>
    <n v="3558585.63"/>
    <n v="0"/>
    <d v="2023-12-09T02:18:41"/>
    <n v="1"/>
    <n v="3558585.63"/>
    <x v="7"/>
    <n v="4"/>
    <s v="3"/>
    <x v="0"/>
    <m/>
  </r>
  <r>
    <n v="1939"/>
    <s v="CO"/>
    <s v="CO3SM"/>
    <s v="5295"/>
    <s v="51059999"/>
    <s v="SP"/>
    <s v="Payroll Posting"/>
    <n v="1304203"/>
    <x v="3"/>
    <n v="45260"/>
    <n v="138684"/>
    <s v="COFE2302"/>
    <n v="140001"/>
    <s v="Alvaro Javier Gonzalez"/>
    <m/>
    <s v="P1124012847"/>
    <s v="1124012847 GONZALEZ MONTES ALVARO JAVIER"/>
    <s v="E3"/>
    <n v="3076653"/>
    <s v="SALARY 202311"/>
    <m/>
    <s v="SALARY 202311"/>
    <s v="COP"/>
    <n v="3564772.63"/>
    <n v="895.51"/>
    <n v="9761.1"/>
    <n v="3564772.63"/>
    <n v="0"/>
    <d v="2023-12-09T02:18:41"/>
    <n v="1"/>
    <n v="3564772.63"/>
    <x v="7"/>
    <n v="4"/>
    <s v="3"/>
    <x v="0"/>
    <m/>
  </r>
  <r>
    <n v="1940"/>
    <s v="CO"/>
    <s v="CO3SM"/>
    <s v="5295"/>
    <s v="51059999"/>
    <s v="SP"/>
    <s v="Payroll Posting"/>
    <n v="1304203"/>
    <x v="3"/>
    <n v="45260"/>
    <n v="138684"/>
    <s v="COFE2302"/>
    <n v="140002"/>
    <s v="Leidis Meribed Jimenez"/>
    <m/>
    <s v="P1124037183"/>
    <s v="1124037183 JIMENEZ SAN MARTIN LEIDIS MERIBED"/>
    <s v="E3"/>
    <n v="3076652"/>
    <s v="SALARY 202311"/>
    <m/>
    <s v="SALARY 202311"/>
    <s v="COP"/>
    <n v="3564772.63"/>
    <n v="895.51"/>
    <n v="9761.1"/>
    <n v="3564772.63"/>
    <n v="0"/>
    <d v="2023-12-09T02:18:41"/>
    <n v="1"/>
    <n v="3564772.63"/>
    <x v="7"/>
    <n v="4"/>
    <s v="3"/>
    <x v="0"/>
    <m/>
  </r>
  <r>
    <n v="1941"/>
    <s v="CO"/>
    <s v="CO3SM"/>
    <s v="5295"/>
    <s v="51059999"/>
    <s v="SP"/>
    <s v="Payroll Posting"/>
    <n v="1304203"/>
    <x v="3"/>
    <n v="45260"/>
    <n v="138684"/>
    <s v="COFE2302"/>
    <n v="140082"/>
    <s v="Doris Enith Doris Enith Jossa Montiel"/>
    <m/>
    <s v="P1127079815"/>
    <s v="1127079815 JOSSA MONTIEL DORIS ENITH"/>
    <s v="Z3"/>
    <n v="3002799"/>
    <s v="SALARY 202311"/>
    <m/>
    <s v="SALARY 202311"/>
    <s v="COP"/>
    <n v="4665078.63"/>
    <n v="1171.9100000000001"/>
    <n v="12773.96"/>
    <n v="4665078.63"/>
    <n v="0"/>
    <d v="2023-12-09T02:18:41"/>
    <n v="1"/>
    <n v="4665078.63"/>
    <x v="4"/>
    <n v="4"/>
    <s v="3"/>
    <x v="0"/>
    <m/>
  </r>
  <r>
    <n v="1942"/>
    <s v="CO"/>
    <s v="CO3SM"/>
    <s v="5295"/>
    <s v="51059999"/>
    <s v="SP"/>
    <s v="Payroll Posting"/>
    <n v="1304203"/>
    <x v="3"/>
    <n v="45260"/>
    <n v="138684"/>
    <s v="COFE2302"/>
    <n v="140060"/>
    <s v="Monica Ortiz Mamian"/>
    <m/>
    <s v="P1144045409"/>
    <s v="1144045409 ORTIZ MAMIAN MONICA"/>
    <s v="E3"/>
    <n v="3165135"/>
    <s v="SALARY 202311"/>
    <m/>
    <s v="SALARY 202311"/>
    <s v="COP"/>
    <n v="3564772.63"/>
    <n v="895.51"/>
    <n v="9761.1"/>
    <n v="3564772.63"/>
    <n v="0"/>
    <d v="2023-12-09T02:18:41"/>
    <n v="1"/>
    <n v="3564772.63"/>
    <x v="7"/>
    <n v="4"/>
    <s v="3"/>
    <x v="0"/>
    <m/>
  </r>
  <r>
    <n v="1943"/>
    <s v="CO"/>
    <s v="CO4PP"/>
    <s v="5295"/>
    <s v="51059999"/>
    <s v="SP"/>
    <s v="Payroll Posting"/>
    <n v="1304203"/>
    <x v="3"/>
    <n v="45260"/>
    <n v="138684"/>
    <s v="COFE2302"/>
    <n v="124932"/>
    <s v="Gina Alejandra Guevara Gomez"/>
    <m/>
    <s v="P1144077860"/>
    <s v="1144077860 GUEVARA GOMEZ GINA ALEJANDRA"/>
    <s v="Z4"/>
    <n v="3192180"/>
    <s v="SALARY 202311"/>
    <m/>
    <s v="SALARY 202311"/>
    <s v="COP"/>
    <n v="4605422.51"/>
    <n v="1156.93"/>
    <n v="12610.61"/>
    <n v="4605422.51"/>
    <n v="0"/>
    <d v="2023-12-09T02:18:41"/>
    <n v="1"/>
    <n v="4605422.51"/>
    <x v="4"/>
    <n v="4"/>
    <s v="4"/>
    <x v="2"/>
    <m/>
  </r>
  <r>
    <n v="1944"/>
    <s v="CO"/>
    <s v="CO3SM"/>
    <s v="5295"/>
    <s v="51059999"/>
    <s v="SP"/>
    <s v="Payroll Posting"/>
    <n v="1304203"/>
    <x v="3"/>
    <n v="45260"/>
    <n v="138684"/>
    <s v="COFE2302"/>
    <n v="139996"/>
    <s v="DIEGO ALEJANDRO RAMIREZ RUEDA"/>
    <m/>
    <s v="P1120743458"/>
    <s v="1120743458 RAMIREZ RUEDA DIEGO ALEJANDRO"/>
    <s v="E3"/>
    <n v="3076658"/>
    <s v="SALARY 202311"/>
    <m/>
    <s v="SALARY 202311"/>
    <s v="COP"/>
    <n v="3564772.63"/>
    <n v="895.51"/>
    <n v="9761.1"/>
    <n v="3564772.63"/>
    <n v="0"/>
    <d v="2023-12-09T02:18:41"/>
    <n v="1"/>
    <n v="3564772.63"/>
    <x v="7"/>
    <n v="4"/>
    <s v="3"/>
    <x v="0"/>
    <m/>
  </r>
  <r>
    <n v="1945"/>
    <s v="CO"/>
    <s v="CO3SM"/>
    <s v="5295"/>
    <s v="51059999"/>
    <s v="SP"/>
    <s v="Payroll Posting"/>
    <n v="1304203"/>
    <x v="3"/>
    <n v="45260"/>
    <n v="138684"/>
    <s v="COFE2302"/>
    <n v="140030"/>
    <s v="Olfanis Carolina Medina Peñaranda"/>
    <m/>
    <s v="P1120750988"/>
    <s v="1120750988 MEDINA PEÑARANDA OLFANIS CAROLINA"/>
    <s v="E3"/>
    <n v="3165140"/>
    <s v="SALARY 202311"/>
    <m/>
    <s v="SALARY 202311"/>
    <s v="COP"/>
    <n v="3564772.63"/>
    <n v="895.51"/>
    <n v="9761.1"/>
    <n v="3564772.63"/>
    <n v="0"/>
    <d v="2023-12-09T02:18:41"/>
    <n v="1"/>
    <n v="3564772.63"/>
    <x v="7"/>
    <n v="4"/>
    <s v="3"/>
    <x v="0"/>
    <m/>
  </r>
  <r>
    <n v="1946"/>
    <s v="CO"/>
    <s v="CO3SM"/>
    <s v="5295"/>
    <s v="51059999"/>
    <s v="SP"/>
    <s v="Payroll Posting"/>
    <n v="1304203"/>
    <x v="3"/>
    <n v="45260"/>
    <n v="138684"/>
    <s v="COFE2302"/>
    <n v="140035"/>
    <s v="Maria Angelica Martinez Cujia"/>
    <m/>
    <s v="P1120752435"/>
    <s v="1120752435 MARTINEZ CUJIA MARIA ANGELICA"/>
    <s v="E3"/>
    <n v="3165138"/>
    <s v="SALARY 202311"/>
    <m/>
    <s v="SALARY 202311"/>
    <s v="COP"/>
    <n v="3564772.63"/>
    <n v="895.51"/>
    <n v="9761.1"/>
    <n v="3564772.63"/>
    <n v="0"/>
    <d v="2023-12-09T02:18:41"/>
    <n v="1"/>
    <n v="3564772.63"/>
    <x v="7"/>
    <n v="4"/>
    <s v="3"/>
    <x v="0"/>
    <m/>
  </r>
  <r>
    <n v="1947"/>
    <s v="CO"/>
    <s v="CO6UR"/>
    <s v="5295"/>
    <s v="51059999"/>
    <s v="SP"/>
    <s v="Payroll Posting"/>
    <n v="1304203"/>
    <x v="3"/>
    <n v="45260"/>
    <n v="138684"/>
    <s v="COFE2302"/>
    <n v="127717"/>
    <s v="Jaime Alexis Machado Tovar"/>
    <m/>
    <s v="P1121855213"/>
    <s v="1121855213 MACHADO TOVAR JAIME ALEXIS"/>
    <s v="Z6"/>
    <n v="3001749"/>
    <s v="SALARY 202311"/>
    <m/>
    <s v="SALARY 202311"/>
    <s v="COP"/>
    <n v="2550630.94"/>
    <n v="640.74"/>
    <n v="6984.16"/>
    <n v="2550630.94"/>
    <n v="0"/>
    <d v="2023-12-09T02:18:41"/>
    <n v="1"/>
    <n v="2550630.94"/>
    <x v="4"/>
    <n v="4"/>
    <s v="6"/>
    <x v="1"/>
    <m/>
  </r>
  <r>
    <n v="1948"/>
    <s v="CO"/>
    <s v="CO6UR"/>
    <s v="5295"/>
    <s v="51059999"/>
    <s v="SP"/>
    <s v="Payroll Posting"/>
    <n v="1304203"/>
    <x v="3"/>
    <n v="45260"/>
    <n v="138684"/>
    <s v="COFE2302"/>
    <n v="126411"/>
    <s v="Alex Fernando Fernando Bustamante Beltrán"/>
    <m/>
    <s v="P1121949544"/>
    <s v="1121949544 BUSTAMANTE BELTRAN ALEX FERNANDO"/>
    <s v="Z6"/>
    <n v="3001746"/>
    <s v="SALARY 202311"/>
    <m/>
    <s v="SALARY 202311"/>
    <s v="COP"/>
    <n v="1744289.62"/>
    <n v="438.18"/>
    <n v="4776.2299999999996"/>
    <n v="1744289.62"/>
    <n v="0"/>
    <d v="2023-12-09T02:18:41"/>
    <n v="1"/>
    <n v="1744289.62"/>
    <x v="4"/>
    <n v="4"/>
    <s v="6"/>
    <x v="1"/>
    <m/>
  </r>
  <r>
    <n v="1949"/>
    <s v="CO"/>
    <s v="CO3SM"/>
    <s v="5295"/>
    <s v="51059999"/>
    <s v="SP"/>
    <s v="Payroll Posting"/>
    <n v="1304203"/>
    <x v="3"/>
    <n v="45260"/>
    <n v="138684"/>
    <s v="COFE2302"/>
    <n v="139992"/>
    <s v="Ketis Yulieth Amaya"/>
    <m/>
    <s v="P1122403055"/>
    <s v="1122403055 AMAYA AROCHA KETIS YULIETH"/>
    <s v="E3"/>
    <n v="3076662"/>
    <s v="SALARY 202311"/>
    <m/>
    <s v="SALARY 202311"/>
    <s v="COP"/>
    <n v="3564772.63"/>
    <n v="895.51"/>
    <n v="9761.1"/>
    <n v="3564772.63"/>
    <n v="0"/>
    <d v="2023-12-09T02:18:41"/>
    <n v="1"/>
    <n v="3564772.63"/>
    <x v="7"/>
    <n v="4"/>
    <s v="3"/>
    <x v="0"/>
    <m/>
  </r>
  <r>
    <n v="1950"/>
    <s v="CO"/>
    <s v="CO4TC"/>
    <s v="5295"/>
    <s v="51059999"/>
    <s v="SP"/>
    <s v="Payroll Posting"/>
    <n v="1304203"/>
    <x v="3"/>
    <n v="45260"/>
    <n v="138684"/>
    <s v="COFE2302"/>
    <n v="139412"/>
    <s v="Maribel Ramos"/>
    <m/>
    <s v="P1112483842"/>
    <s v="1112483842 RAMOS GARCEZ MARIBEL"/>
    <s v="E4"/>
    <n v="3001580"/>
    <s v="SALARY 202311"/>
    <m/>
    <s v="SALARY 202311"/>
    <s v="COP"/>
    <n v="3626920.63"/>
    <n v="911.12"/>
    <n v="9931.27"/>
    <n v="3626920.63"/>
    <n v="0"/>
    <d v="2023-12-09T02:18:41"/>
    <n v="1"/>
    <n v="3626920.63"/>
    <x v="7"/>
    <n v="4"/>
    <s v="4"/>
    <x v="2"/>
    <m/>
  </r>
  <r>
    <n v="1951"/>
    <s v="CO"/>
    <s v="CO4PP"/>
    <s v="5295"/>
    <s v="51059999"/>
    <s v="SP"/>
    <s v="Payroll Posting"/>
    <n v="1304203"/>
    <x v="3"/>
    <n v="45260"/>
    <n v="138684"/>
    <s v="COFE2302"/>
    <n v="140315"/>
    <s v="Luis Fernando Barrios"/>
    <m/>
    <s v="P1075237679"/>
    <s v="1075237679 BARRIOS LOZANO LUIS FERNANDO"/>
    <s v="E4"/>
    <n v="3001580"/>
    <s v="SALARY 202311"/>
    <m/>
    <s v="SALARY 202311"/>
    <s v="COP"/>
    <n v="3491507.63"/>
    <n v="877.1"/>
    <n v="9560.48"/>
    <n v="3491507.63"/>
    <n v="0"/>
    <d v="2023-12-09T02:18:41"/>
    <n v="1"/>
    <n v="3491507.63"/>
    <x v="7"/>
    <n v="4"/>
    <s v="4"/>
    <x v="2"/>
    <m/>
  </r>
  <r>
    <n v="1952"/>
    <s v="CO"/>
    <s v="CO3SM"/>
    <s v="5295"/>
    <s v="51059999"/>
    <s v="SP"/>
    <s v="Payroll Posting"/>
    <n v="1304203"/>
    <x v="3"/>
    <n v="45260"/>
    <n v="138684"/>
    <s v="COFE2302"/>
    <n v="139995"/>
    <s v="EYLENN YANETH RAMOS CORDOBA"/>
    <m/>
    <s v="P1122403703"/>
    <s v="1122403703 RAMOS CORDOBA EYLENN JANETH"/>
    <s v="E3"/>
    <n v="3076659"/>
    <s v="SALARY 202311"/>
    <m/>
    <s v="SALARY 202311"/>
    <s v="COP"/>
    <n v="3564772.63"/>
    <n v="895.51"/>
    <n v="9761.1"/>
    <n v="3564772.63"/>
    <n v="0"/>
    <d v="2023-12-09T02:18:41"/>
    <n v="1"/>
    <n v="3564772.63"/>
    <x v="7"/>
    <n v="4"/>
    <s v="3"/>
    <x v="0"/>
    <m/>
  </r>
  <r>
    <n v="1953"/>
    <s v="CO"/>
    <s v="CO3SM"/>
    <s v="5295"/>
    <s v="51059999"/>
    <s v="SP"/>
    <s v="Payroll Posting"/>
    <n v="1304203"/>
    <x v="3"/>
    <n v="45260"/>
    <n v="138684"/>
    <s v="COFE2302"/>
    <n v="140000"/>
    <s v="Jetsen Jhosseth Jhosseth Gil Mejia"/>
    <m/>
    <s v="P1122404229"/>
    <s v="1122404229 GIL MEJIA JETSEN JHOSSETH"/>
    <s v="E3"/>
    <n v="3076654"/>
    <s v="SALARY 202311"/>
    <m/>
    <s v="SALARY 202311"/>
    <s v="COP"/>
    <n v="3564772.63"/>
    <n v="895.51"/>
    <n v="9761.1"/>
    <n v="3564772.63"/>
    <n v="0"/>
    <d v="2023-12-09T02:18:41"/>
    <n v="1"/>
    <n v="3564772.63"/>
    <x v="7"/>
    <n v="4"/>
    <s v="3"/>
    <x v="0"/>
    <m/>
  </r>
  <r>
    <n v="1954"/>
    <s v="CO"/>
    <s v="CO3CU"/>
    <s v="5295"/>
    <s v="51059999"/>
    <s v="SP"/>
    <s v="Payroll Posting"/>
    <n v="1304203"/>
    <x v="3"/>
    <n v="45260"/>
    <n v="138684"/>
    <s v="COFE2302"/>
    <n v="127092"/>
    <s v="Jhon Jaime Vargas"/>
    <m/>
    <s v="P1090456969"/>
    <s v="1090456969 VARGAS ROPERO JHON JAIME"/>
    <s v="Z3"/>
    <n v="3178848"/>
    <s v="SALARY 202311"/>
    <m/>
    <s v="SALARY 202311"/>
    <s v="COP"/>
    <n v="4621793.63"/>
    <n v="1161.04"/>
    <n v="12655.44"/>
    <n v="4621793.63"/>
    <n v="0"/>
    <d v="2023-12-09T02:18:41"/>
    <n v="1"/>
    <n v="4621793.63"/>
    <x v="4"/>
    <n v="4"/>
    <s v="3"/>
    <x v="0"/>
    <m/>
  </r>
  <r>
    <n v="1955"/>
    <s v="CO"/>
    <s v="CO4TC"/>
    <s v="5295"/>
    <s v="51059999"/>
    <s v="SP"/>
    <s v="Payroll Posting"/>
    <n v="1304203"/>
    <x v="3"/>
    <n v="45260"/>
    <n v="138684"/>
    <s v="COFE2302"/>
    <n v="139438"/>
    <s v="Anny Yessica Orobio"/>
    <m/>
    <s v="P1077173188"/>
    <s v="1077173188 ANNY YESSICA OROBIO BADILLO"/>
    <s v="E4"/>
    <n v="3001580"/>
    <s v="SALARY 202311"/>
    <m/>
    <s v="SALARY 202311"/>
    <s v="COP"/>
    <n v="3626920.63"/>
    <n v="911.12"/>
    <n v="9931.27"/>
    <n v="3626920.63"/>
    <n v="0"/>
    <d v="2023-12-09T02:18:41"/>
    <n v="1"/>
    <n v="3626920.63"/>
    <x v="7"/>
    <n v="4"/>
    <s v="4"/>
    <x v="2"/>
    <m/>
  </r>
  <r>
    <n v="1956"/>
    <s v="CO"/>
    <s v="CO4QB"/>
    <s v="5295"/>
    <s v="51059999"/>
    <s v="SP"/>
    <s v="Payroll Posting"/>
    <n v="1304203"/>
    <x v="3"/>
    <n v="45260"/>
    <n v="138684"/>
    <s v="COFE2302"/>
    <n v="140301"/>
    <s v="Leidys Karina Jaramillo"/>
    <m/>
    <s v="P1077438454"/>
    <s v="1077438454 LEIDYS KARINA JARAMILLO MENA"/>
    <s v="E4"/>
    <n v="3001580"/>
    <s v="SALARY 202311"/>
    <m/>
    <s v="SALARY 202311"/>
    <s v="COP"/>
    <n v="3491507.63"/>
    <n v="877.1"/>
    <n v="9560.48"/>
    <n v="3491507.63"/>
    <n v="0"/>
    <d v="2023-12-09T02:18:41"/>
    <n v="1"/>
    <n v="3491507.63"/>
    <x v="7"/>
    <n v="4"/>
    <s v="4"/>
    <x v="2"/>
    <m/>
  </r>
  <r>
    <n v="1957"/>
    <s v="CO"/>
    <s v="CO4QB"/>
    <s v="5295"/>
    <s v="51059999"/>
    <s v="SP"/>
    <s v="Payroll Posting"/>
    <n v="1304203"/>
    <x v="3"/>
    <n v="45260"/>
    <n v="138684"/>
    <s v="COFE2302"/>
    <n v="126044"/>
    <s v="Yairton Lloreda Castro"/>
    <m/>
    <s v="P1077440492"/>
    <s v="1077440492 LLOREDA CASTRO YAIRTON"/>
    <s v="E4"/>
    <n v="3001580"/>
    <s v="SALARY 202311"/>
    <m/>
    <s v="SALARY 202311"/>
    <s v="COP"/>
    <n v="3491507.63"/>
    <n v="877.1"/>
    <n v="9560.48"/>
    <n v="3491507.63"/>
    <n v="0"/>
    <d v="2023-12-09T02:18:41"/>
    <n v="1"/>
    <n v="3491507.63"/>
    <x v="7"/>
    <n v="4"/>
    <s v="4"/>
    <x v="2"/>
    <m/>
  </r>
  <r>
    <n v="1958"/>
    <s v="CO"/>
    <s v="CO4QB"/>
    <s v="5295"/>
    <s v="51059999"/>
    <s v="SP"/>
    <s v="Payroll Posting"/>
    <n v="1304203"/>
    <x v="3"/>
    <n v="45260"/>
    <n v="138684"/>
    <s v="COFE2302"/>
    <n v="142258"/>
    <s v="Leidys Blando"/>
    <m/>
    <s v="P1077461525"/>
    <s v="1077461525 LEIDYS BLANDON MOSQUERA"/>
    <s v="E4"/>
    <n v="3001580"/>
    <s v="SALARY 202311"/>
    <m/>
    <s v="SALARY 202311"/>
    <s v="COP"/>
    <n v="2880331.63"/>
    <n v="723.57"/>
    <n v="7886.95"/>
    <n v="2880331.63"/>
    <n v="0"/>
    <d v="2023-12-09T02:18:41"/>
    <n v="1"/>
    <n v="2880331.63"/>
    <x v="7"/>
    <n v="4"/>
    <s v="4"/>
    <x v="2"/>
    <m/>
  </r>
  <r>
    <n v="1959"/>
    <s v="CO"/>
    <s v="CO4TC"/>
    <s v="5295"/>
    <s v="51059999"/>
    <s v="SP"/>
    <s v="Payroll Posting"/>
    <n v="1304203"/>
    <x v="3"/>
    <n v="45260"/>
    <n v="138684"/>
    <s v="COFE2302"/>
    <n v="139083"/>
    <s v="Camila Alexandra Erazo"/>
    <m/>
    <s v="P1085270183"/>
    <s v="1085270183 ERASO ZAMBRANO CAMILA ALEXANDRA"/>
    <s v="E4"/>
    <n v="3001572"/>
    <s v="SALARY 202311"/>
    <m/>
    <s v="SALARY 202311"/>
    <s v="COP"/>
    <n v="8147945.6299999999"/>
    <n v="2046.85"/>
    <n v="22310.79"/>
    <n v="8147945.6299999999"/>
    <n v="0"/>
    <d v="2023-12-09T02:18:41"/>
    <n v="1"/>
    <n v="8147945.6299999999"/>
    <x v="6"/>
    <n v="4"/>
    <s v="4"/>
    <x v="2"/>
    <m/>
  </r>
  <r>
    <n v="1960"/>
    <s v="CO"/>
    <s v="CO4TC"/>
    <s v="5295"/>
    <s v="51059999"/>
    <s v="SP"/>
    <s v="Payroll Posting"/>
    <n v="1304203"/>
    <x v="3"/>
    <n v="45260"/>
    <n v="138684"/>
    <s v="COFE2302"/>
    <n v="123654"/>
    <s v="Valeria Toro Betancur"/>
    <m/>
    <s v="P1085304003"/>
    <s v="1085304003 TORO BETANCUR VALERIA"/>
    <s v="Z4"/>
    <n v="3001583"/>
    <s v="SALARY 202311"/>
    <m/>
    <s v="SALARY 202311"/>
    <s v="COP"/>
    <n v="4742208.5999999996"/>
    <n v="1191.29"/>
    <n v="12985.16"/>
    <n v="4742208.5999999996"/>
    <n v="0"/>
    <d v="2023-12-09T02:18:41"/>
    <n v="1"/>
    <n v="4742208.5999999996"/>
    <x v="4"/>
    <n v="4"/>
    <s v="4"/>
    <x v="2"/>
    <m/>
  </r>
  <r>
    <n v="1961"/>
    <s v="CO"/>
    <s v="CO4TC"/>
    <s v="5295"/>
    <s v="51059999"/>
    <s v="SP"/>
    <s v="Payroll Posting"/>
    <n v="1304203"/>
    <x v="3"/>
    <n v="45260"/>
    <n v="138684"/>
    <s v="COFE2302"/>
    <n v="140495"/>
    <s v="Carmen Elisa Pascal"/>
    <m/>
    <s v="P1087076508"/>
    <s v="1087076508 PASCAL RODRIGUEZ CARMEN ELISA"/>
    <s v="E4"/>
    <n v="3001580"/>
    <s v="SALARY 202311"/>
    <m/>
    <s v="SALARY 202311"/>
    <s v="COP"/>
    <n v="3562225.63"/>
    <n v="894.87"/>
    <n v="9754.1200000000008"/>
    <n v="3562225.63"/>
    <n v="0"/>
    <d v="2023-12-09T02:18:41"/>
    <n v="1"/>
    <n v="3562225.63"/>
    <x v="7"/>
    <n v="4"/>
    <s v="4"/>
    <x v="2"/>
    <m/>
  </r>
  <r>
    <n v="1962"/>
    <s v="CO"/>
    <s v="CO4TC"/>
    <s v="5295"/>
    <s v="51059999"/>
    <s v="SP"/>
    <s v="Payroll Posting"/>
    <n v="1304203"/>
    <x v="3"/>
    <n v="45260"/>
    <n v="138684"/>
    <s v="COFE2302"/>
    <n v="139437"/>
    <s v="Libardo Joel Velez"/>
    <m/>
    <s v="P1087111828"/>
    <s v="1087111828 JOEL LIBARDO VELEZ QUIÑONES"/>
    <s v="E4"/>
    <n v="3001580"/>
    <s v="SALARY 202311"/>
    <m/>
    <s v="SALARY 202311"/>
    <s v="COP"/>
    <n v="3568720.63"/>
    <n v="896.5"/>
    <n v="9771.91"/>
    <n v="3568720.63"/>
    <n v="0"/>
    <d v="2023-12-09T02:18:41"/>
    <n v="1"/>
    <n v="3568720.63"/>
    <x v="7"/>
    <n v="4"/>
    <s v="4"/>
    <x v="2"/>
    <m/>
  </r>
  <r>
    <n v="1963"/>
    <s v="CO"/>
    <s v="CO4TC"/>
    <s v="5295"/>
    <s v="51059999"/>
    <s v="SP"/>
    <s v="Payroll Posting"/>
    <n v="1304203"/>
    <x v="3"/>
    <n v="45260"/>
    <n v="138684"/>
    <s v="COFE2302"/>
    <n v="139432"/>
    <s v="Andres Camilo Chavez"/>
    <m/>
    <s v="P1087120079"/>
    <s v="1087120079 CAMILO CHAVEZ CARABALI"/>
    <s v="E4"/>
    <n v="3001580"/>
    <s v="SALARY 202311"/>
    <m/>
    <s v="SALARY 202311"/>
    <s v="COP"/>
    <n v="3626920.63"/>
    <n v="911.12"/>
    <n v="9931.27"/>
    <n v="3626920.63"/>
    <n v="0"/>
    <d v="2023-12-09T02:18:41"/>
    <n v="1"/>
    <n v="3626920.63"/>
    <x v="7"/>
    <n v="4"/>
    <s v="4"/>
    <x v="2"/>
    <m/>
  </r>
  <r>
    <n v="1964"/>
    <s v="CO"/>
    <s v="CO4TC"/>
    <s v="5295"/>
    <s v="51059999"/>
    <s v="SP"/>
    <s v="Payroll Posting"/>
    <n v="1304203"/>
    <x v="3"/>
    <n v="45260"/>
    <n v="138684"/>
    <s v="COFE2302"/>
    <n v="139429"/>
    <s v="Alba Jurani Boya"/>
    <m/>
    <s v="P1087121112"/>
    <s v="1087121112 LILIANA AMPARO CANTICUS CHIRAN"/>
    <s v="E4"/>
    <n v="3001580"/>
    <s v="SALARY 202311"/>
    <m/>
    <s v="SALARY 202311"/>
    <s v="COP"/>
    <n v="3626920.63"/>
    <n v="911.12"/>
    <n v="9931.27"/>
    <n v="3626920.63"/>
    <n v="0"/>
    <d v="2023-12-09T02:18:41"/>
    <n v="1"/>
    <n v="3626920.63"/>
    <x v="7"/>
    <n v="4"/>
    <s v="4"/>
    <x v="2"/>
    <m/>
  </r>
  <r>
    <n v="1965"/>
    <s v="CO"/>
    <s v="CO4PP"/>
    <s v="5295"/>
    <s v="51059999"/>
    <s v="SP"/>
    <s v="Payroll Posting"/>
    <n v="1304203"/>
    <x v="3"/>
    <n v="45260"/>
    <n v="138684"/>
    <s v="COFE2302"/>
    <n v="140304"/>
    <s v="Ana Lucia Quijano"/>
    <m/>
    <s v="P1087121899"/>
    <s v="1087121899 QUIJANO ANA"/>
    <s v="E4"/>
    <n v="3001580"/>
    <s v="SALARY 202311"/>
    <m/>
    <s v="SALARY 202311"/>
    <s v="COP"/>
    <n v="3491507.63"/>
    <n v="877.1"/>
    <n v="9560.48"/>
    <n v="3491507.63"/>
    <n v="0"/>
    <d v="2023-12-09T02:18:41"/>
    <n v="1"/>
    <n v="3491507.63"/>
    <x v="7"/>
    <n v="4"/>
    <s v="4"/>
    <x v="2"/>
    <m/>
  </r>
  <r>
    <n v="1966"/>
    <s v="CO"/>
    <s v="CO4TC"/>
    <s v="5295"/>
    <s v="51059999"/>
    <s v="SP"/>
    <s v="Payroll Posting"/>
    <n v="1304203"/>
    <x v="3"/>
    <n v="45260"/>
    <n v="138684"/>
    <s v="COFE2302"/>
    <n v="139430"/>
    <s v="Gina Alexandra Riascos"/>
    <m/>
    <s v="P1087129977"/>
    <s v="1087129977 GINA ALEXANDRA RIASCOS CASTILLO"/>
    <s v="E4"/>
    <n v="3001580"/>
    <s v="SALARY 202311"/>
    <m/>
    <s v="SALARY 202311"/>
    <s v="COP"/>
    <n v="3626920.63"/>
    <n v="911.12"/>
    <n v="9931.27"/>
    <n v="3626920.63"/>
    <n v="0"/>
    <d v="2023-12-09T02:18:41"/>
    <n v="1"/>
    <n v="3626920.63"/>
    <x v="7"/>
    <n v="4"/>
    <s v="4"/>
    <x v="2"/>
    <m/>
  </r>
  <r>
    <n v="1967"/>
    <s v="CO"/>
    <s v="CO4PP"/>
    <s v="5295"/>
    <s v="51059999"/>
    <s v="SP"/>
    <s v="Payroll Posting"/>
    <n v="1304203"/>
    <x v="3"/>
    <n v="45260"/>
    <n v="138684"/>
    <s v="COFE2302"/>
    <n v="136403"/>
    <s v="Natalia. Delgado Amezquita"/>
    <m/>
    <s v="P1061809296"/>
    <s v="1061809296 DELADO AMEZQUITA NATALIA"/>
    <s v="Z4"/>
    <n v="3001584"/>
    <s v="SALARY 202311"/>
    <m/>
    <s v="SALARY 202311"/>
    <s v="COP"/>
    <n v="4406334.63"/>
    <n v="1106.92"/>
    <n v="12065.47"/>
    <n v="4406334.63"/>
    <n v="0"/>
    <d v="2023-12-09T02:18:41"/>
    <n v="1"/>
    <n v="4406334.63"/>
    <x v="4"/>
    <n v="4"/>
    <s v="4"/>
    <x v="2"/>
    <m/>
  </r>
  <r>
    <n v="1968"/>
    <s v="CO"/>
    <s v="CO3SM"/>
    <s v="5295"/>
    <s v="51059999"/>
    <s v="SP"/>
    <s v="Payroll Posting"/>
    <n v="1304203"/>
    <x v="3"/>
    <n v="45260"/>
    <n v="138684"/>
    <s v="COFE2302"/>
    <n v="139998"/>
    <s v="Lena Judith Manjarrez Rodriguez"/>
    <m/>
    <s v="P1063948219"/>
    <s v="1063948219 MANJARREZ RODRIGUEZ LENA JUDITH"/>
    <s v="E3"/>
    <n v="3076656"/>
    <s v="SALARY 202311"/>
    <m/>
    <s v="SALARY 202311"/>
    <s v="COP"/>
    <n v="3564772.63"/>
    <n v="895.51"/>
    <n v="9761.1"/>
    <n v="3564772.63"/>
    <n v="0"/>
    <d v="2023-12-09T02:18:41"/>
    <n v="1"/>
    <n v="3564772.63"/>
    <x v="7"/>
    <n v="4"/>
    <s v="3"/>
    <x v="0"/>
    <m/>
  </r>
  <r>
    <n v="1969"/>
    <s v="CO"/>
    <s v="CO3SM"/>
    <s v="5295"/>
    <s v="51059999"/>
    <s v="SP"/>
    <s v="Payroll Posting"/>
    <n v="1304203"/>
    <x v="3"/>
    <n v="45260"/>
    <n v="138684"/>
    <s v="COFE2302"/>
    <n v="139991"/>
    <s v="Maria Alejandra Ramirez Orozco"/>
    <m/>
    <s v="P1065131022"/>
    <s v="1065131022 RAMIREZ OROZCO MARIA ALEJANDRA"/>
    <s v="E3"/>
    <n v="3076663"/>
    <s v="SALARY 202311"/>
    <m/>
    <s v="SALARY 202311"/>
    <s v="COP"/>
    <n v="3481184.63"/>
    <n v="874.51"/>
    <n v="9532.2099999999991"/>
    <n v="3481184.63"/>
    <n v="0"/>
    <d v="2023-12-09T02:18:41"/>
    <n v="1"/>
    <n v="3481184.63"/>
    <x v="7"/>
    <n v="4"/>
    <s v="3"/>
    <x v="0"/>
    <m/>
  </r>
  <r>
    <n v="1970"/>
    <s v="CO"/>
    <s v="CO3SM"/>
    <s v="5295"/>
    <s v="51059999"/>
    <s v="SP"/>
    <s v="Payroll Posting"/>
    <n v="1304203"/>
    <x v="3"/>
    <n v="45260"/>
    <n v="138684"/>
    <s v="COFE2302"/>
    <n v="140037"/>
    <s v="Katerine Martinez"/>
    <m/>
    <s v="P1065659358"/>
    <s v="1065659358 MARTINEZ JEREZ KATERINE"/>
    <s v="E3"/>
    <n v="3165136"/>
    <s v="SALARY 202311"/>
    <m/>
    <s v="SALARY 202311"/>
    <s v="COP"/>
    <n v="3564772.63"/>
    <n v="895.51"/>
    <n v="9761.1"/>
    <n v="3564772.63"/>
    <n v="0"/>
    <d v="2023-12-09T02:18:41"/>
    <n v="1"/>
    <n v="3564772.63"/>
    <x v="7"/>
    <n v="4"/>
    <s v="3"/>
    <x v="0"/>
    <m/>
  </r>
  <r>
    <n v="1971"/>
    <s v="CO"/>
    <s v="CO3SM"/>
    <s v="5295"/>
    <s v="51059999"/>
    <s v="SP"/>
    <s v="Payroll Posting"/>
    <n v="1304203"/>
    <x v="3"/>
    <n v="45260"/>
    <n v="138684"/>
    <s v="COFE2302"/>
    <n v="139993"/>
    <s v="Luis David Ramos"/>
    <m/>
    <s v="P1065815977"/>
    <s v="1065815977 RAMOS PEREZ LUIS DAVID"/>
    <s v="E3"/>
    <n v="3076661"/>
    <s v="SALARY 202311"/>
    <m/>
    <s v="SALARY 202311"/>
    <s v="COP"/>
    <n v="3564772.63"/>
    <n v="895.51"/>
    <n v="9761.1"/>
    <n v="3564772.63"/>
    <n v="0"/>
    <d v="2023-12-09T02:18:41"/>
    <n v="1"/>
    <n v="3564772.63"/>
    <x v="7"/>
    <n v="4"/>
    <s v="3"/>
    <x v="0"/>
    <m/>
  </r>
  <r>
    <n v="1972"/>
    <s v="CO"/>
    <s v="CO3CU"/>
    <s v="5295"/>
    <s v="51059999"/>
    <s v="SP"/>
    <s v="Payroll Posting"/>
    <n v="1304203"/>
    <x v="3"/>
    <n v="45260"/>
    <n v="138684"/>
    <s v="COFE2302"/>
    <n v="140028"/>
    <s v="Junior Rafael Oquendo Negrete"/>
    <m/>
    <s v="P1067912257"/>
    <s v="1067912257 JUNIOR RAFAEL OQUENDO NEGRETE"/>
    <s v="E3"/>
    <n v="3076650"/>
    <s v="SALARY 202311"/>
    <m/>
    <s v="SALARY 202311"/>
    <s v="COP"/>
    <n v="3564772.63"/>
    <n v="895.51"/>
    <n v="9761.1"/>
    <n v="3564772.63"/>
    <n v="0"/>
    <d v="2023-12-09T02:18:41"/>
    <n v="1"/>
    <n v="3564772.63"/>
    <x v="7"/>
    <n v="4"/>
    <s v="3"/>
    <x v="0"/>
    <m/>
  </r>
  <r>
    <n v="1973"/>
    <s v="CO"/>
    <s v="CO6UR"/>
    <s v="5295"/>
    <s v="51059999"/>
    <s v="SP"/>
    <s v="Payroll Posting"/>
    <n v="1304203"/>
    <x v="3"/>
    <n v="45260"/>
    <n v="138684"/>
    <s v="COFE2302"/>
    <s v="CO665"/>
    <s v="Yury Marcela Rodriguez Arroyo"/>
    <m/>
    <s v="P1117524516"/>
    <s v="1117524516 YURY MARCELA RODRIGUEZ ARROYO"/>
    <s v="E6"/>
    <n v="3001713"/>
    <s v="SALARY 202311"/>
    <m/>
    <s v="SALARY 202311"/>
    <s v="COP"/>
    <n v="7761781.6299999999"/>
    <n v="1949.84"/>
    <n v="21253.39"/>
    <n v="7761781.6299999999"/>
    <n v="0"/>
    <d v="2023-12-09T02:18:41"/>
    <n v="1"/>
    <n v="7761781.6299999999"/>
    <x v="6"/>
    <n v="4"/>
    <s v="6"/>
    <x v="1"/>
    <m/>
  </r>
  <r>
    <n v="1974"/>
    <s v="CO"/>
    <s v="CO6UR"/>
    <s v="5295"/>
    <s v="51059999"/>
    <s v="SP"/>
    <s v="Payroll Posting"/>
    <n v="1304203"/>
    <x v="3"/>
    <n v="45260"/>
    <n v="138684"/>
    <s v="COFE2302"/>
    <n v="140296"/>
    <s v="Paola Andrea Benítez"/>
    <m/>
    <s v="P1039286831"/>
    <s v="1039286831 BENITEZ PAOLA ANDREA"/>
    <s v="E6"/>
    <n v="3001714"/>
    <s v="SALARY 202311"/>
    <m/>
    <s v="SALARY 202311"/>
    <s v="COP"/>
    <n v="3564006.63"/>
    <n v="895.31"/>
    <n v="9759"/>
    <n v="3564006.63"/>
    <n v="0"/>
    <d v="2023-12-09T02:18:41"/>
    <n v="1"/>
    <n v="3564006.63"/>
    <x v="7"/>
    <n v="4"/>
    <s v="6"/>
    <x v="1"/>
    <m/>
  </r>
  <r>
    <n v="1975"/>
    <s v="CO"/>
    <s v="CO4QB"/>
    <s v="5295"/>
    <s v="51059999"/>
    <s v="SP"/>
    <s v="Payroll Posting"/>
    <n v="1304203"/>
    <x v="3"/>
    <n v="45260"/>
    <n v="138684"/>
    <s v="COFE2302"/>
    <n v="140312"/>
    <s v="Leydy Johana Mosquera"/>
    <m/>
    <s v="P1040364314"/>
    <s v="1040364314 LEIDY JOHANA MASQUERA PALOMINO"/>
    <s v="E4"/>
    <n v="3001580"/>
    <s v="SALARY 202311"/>
    <m/>
    <s v="SALARY 202311"/>
    <s v="COP"/>
    <n v="3491507.63"/>
    <n v="877.1"/>
    <n v="9560.48"/>
    <n v="3491507.63"/>
    <n v="0"/>
    <d v="2023-12-09T02:18:41"/>
    <n v="1"/>
    <n v="3491507.63"/>
    <x v="7"/>
    <n v="4"/>
    <s v="4"/>
    <x v="2"/>
    <m/>
  </r>
  <r>
    <n v="1976"/>
    <s v="CO"/>
    <s v="CO6UR"/>
    <s v="5295"/>
    <s v="51059999"/>
    <s v="SP"/>
    <s v="Payroll Posting"/>
    <n v="1304203"/>
    <x v="3"/>
    <n v="45260"/>
    <n v="138684"/>
    <s v="COFE2302"/>
    <n v="127903"/>
    <s v="Diana Carolina Giraldo Marín"/>
    <m/>
    <s v="P1045112388"/>
    <s v="1045112388 DIANA CAROLINA GIRALDO MARIN"/>
    <s v="E6"/>
    <n v="3001711"/>
    <s v="SALARY 202311"/>
    <m/>
    <s v="SALARY 202311"/>
    <s v="COP"/>
    <n v="7761781.6299999999"/>
    <n v="1949.84"/>
    <n v="21253.39"/>
    <n v="7761781.6299999999"/>
    <n v="0"/>
    <d v="2023-12-09T02:18:41"/>
    <n v="1"/>
    <n v="7761781.6299999999"/>
    <x v="6"/>
    <n v="4"/>
    <s v="6"/>
    <x v="1"/>
    <m/>
  </r>
  <r>
    <n v="1977"/>
    <s v="CO"/>
    <s v="CO6UR"/>
    <s v="5295"/>
    <s v="51059999"/>
    <s v="SP"/>
    <s v="Payroll Posting"/>
    <n v="1304203"/>
    <x v="3"/>
    <n v="45260"/>
    <n v="138684"/>
    <s v="COFE2302"/>
    <n v="140270"/>
    <s v="Maria Jesús Mangones"/>
    <m/>
    <s v="P1045522667"/>
    <s v="1045522667 MANGONES URANGO MARIA JESUS"/>
    <s v="E6"/>
    <n v="3001714"/>
    <s v="SALARY 202311"/>
    <m/>
    <s v="SALARY 202311"/>
    <s v="COP"/>
    <n v="3564006.63"/>
    <n v="895.31"/>
    <n v="9759"/>
    <n v="3564006.63"/>
    <n v="0"/>
    <d v="2023-12-09T02:18:41"/>
    <n v="1"/>
    <n v="3564006.63"/>
    <x v="7"/>
    <n v="4"/>
    <s v="6"/>
    <x v="1"/>
    <m/>
  </r>
  <r>
    <n v="1978"/>
    <s v="CO"/>
    <s v="CO4PP"/>
    <s v="5295"/>
    <s v="51059999"/>
    <s v="SP"/>
    <s v="Payroll Posting"/>
    <n v="1304203"/>
    <x v="3"/>
    <n v="45260"/>
    <n v="138684"/>
    <s v="COFE2302"/>
    <n v="141261"/>
    <s v="Arlex Jeason Hernandez"/>
    <m/>
    <s v="P1059907352"/>
    <s v="1059907352 HERNANDEZ ECHEVERRY ARLEX JEASON"/>
    <s v="E4"/>
    <n v="3001580"/>
    <s v="SALARY 202311"/>
    <m/>
    <s v="SALARY 202311"/>
    <s v="COP"/>
    <n v="3557131.63"/>
    <n v="893.59"/>
    <n v="9740.17"/>
    <n v="3557131.63"/>
    <n v="0"/>
    <d v="2023-12-09T02:18:41"/>
    <n v="1"/>
    <n v="3557131.63"/>
    <x v="7"/>
    <n v="4"/>
    <s v="4"/>
    <x v="2"/>
    <m/>
  </r>
  <r>
    <n v="1979"/>
    <s v="CO"/>
    <s v="CO4TC"/>
    <s v="5295"/>
    <s v="51059999"/>
    <s v="SP"/>
    <s v="Payroll Posting"/>
    <n v="1304203"/>
    <x v="3"/>
    <n v="45260"/>
    <n v="138684"/>
    <s v="COFE2302"/>
    <n v="139439"/>
    <s v="Kely Tatiana Ortiz"/>
    <m/>
    <s v="P1087184739"/>
    <s v="1087184739 ORTIZ CAMACHO KELY TATIANA"/>
    <s v="E4"/>
    <n v="3001580"/>
    <s v="SALARY 202311"/>
    <m/>
    <s v="SALARY 202311"/>
    <s v="COP"/>
    <n v="3626920.63"/>
    <n v="911.12"/>
    <n v="9931.27"/>
    <n v="3626920.63"/>
    <n v="0"/>
    <d v="2023-12-09T02:18:41"/>
    <n v="1"/>
    <n v="3626920.63"/>
    <x v="7"/>
    <n v="4"/>
    <s v="4"/>
    <x v="2"/>
    <m/>
  </r>
  <r>
    <n v="1980"/>
    <s v="CO"/>
    <s v="CO4TC"/>
    <s v="5295"/>
    <s v="51059999"/>
    <s v="SP"/>
    <s v="Payroll Posting"/>
    <n v="1304203"/>
    <x v="3"/>
    <n v="45260"/>
    <n v="138684"/>
    <s v="COFE2302"/>
    <n v="139435"/>
    <s v="Stefania Obando"/>
    <m/>
    <s v="P1087185583"/>
    <s v="1087185583 STEFANIA OBANDO JORDAN"/>
    <s v="E4"/>
    <n v="3001580"/>
    <s v="SALARY 202311"/>
    <m/>
    <s v="SALARY 202311"/>
    <s v="COP"/>
    <n v="3626920.63"/>
    <n v="911.12"/>
    <n v="9931.27"/>
    <n v="3626920.63"/>
    <n v="0"/>
    <d v="2023-12-09T02:18:41"/>
    <n v="1"/>
    <n v="3626920.63"/>
    <x v="7"/>
    <n v="4"/>
    <s v="4"/>
    <x v="2"/>
    <m/>
  </r>
  <r>
    <n v="1981"/>
    <s v="CO"/>
    <s v="CO6UR"/>
    <s v="5295"/>
    <s v="51059999"/>
    <s v="SP"/>
    <s v="Payroll Posting"/>
    <n v="1304203"/>
    <x v="3"/>
    <n v="45260"/>
    <n v="138684"/>
    <s v="COFE2302"/>
    <n v="138270"/>
    <s v="Trinidad Trinidad Amaya Velásquez"/>
    <m/>
    <s v="P1098832703"/>
    <s v="1098832703 AMAYA VELASQUEZ TRINIDAD"/>
    <s v="Z6"/>
    <n v="3001745"/>
    <s v="SALARY 202311"/>
    <m/>
    <s v="SALARY 202311"/>
    <s v="COP"/>
    <n v="255010.44"/>
    <n v="64.06"/>
    <n v="698.27"/>
    <n v="255010.44"/>
    <n v="0"/>
    <d v="2023-12-09T02:18:41"/>
    <n v="1"/>
    <n v="255010.44"/>
    <x v="4"/>
    <n v="4"/>
    <s v="6"/>
    <x v="1"/>
    <m/>
  </r>
  <r>
    <n v="1982"/>
    <s v="CO"/>
    <s v="CO2BG"/>
    <s v="5295"/>
    <s v="51059999"/>
    <s v="SP"/>
    <s v="Payroll Posting"/>
    <n v="1304203"/>
    <x v="3"/>
    <n v="45260"/>
    <n v="138684"/>
    <s v="COFE2302"/>
    <n v="127068"/>
    <s v="Mauricio Sánchez Segura"/>
    <m/>
    <s v="P1107058260"/>
    <s v="1107058260 SANCHEZ SEGURA MAURICIO"/>
    <s v="Z2"/>
    <n v="3001765"/>
    <s v="SALARY 202311"/>
    <m/>
    <s v="SALARY 202311"/>
    <s v="COP"/>
    <n v="2657584.7400000002"/>
    <n v="667.61"/>
    <n v="7277.03"/>
    <n v="2657584.7400000002"/>
    <n v="0"/>
    <d v="2023-12-09T02:18:41"/>
    <n v="1"/>
    <n v="2657584.7400000002"/>
    <x v="4"/>
    <n v="4"/>
    <s v="2"/>
    <x v="3"/>
    <m/>
  </r>
  <r>
    <n v="1983"/>
    <s v="CO"/>
    <s v="CO4TC"/>
    <s v="5295"/>
    <s v="51059999"/>
    <s v="SP"/>
    <s v="Payroll Posting"/>
    <n v="1304203"/>
    <x v="3"/>
    <n v="45260"/>
    <n v="138684"/>
    <s v="COFE2302"/>
    <n v="139434"/>
    <s v="Vicky Marcela Arboleda"/>
    <m/>
    <s v="P1087192186"/>
    <s v="1087192186 VICKY MARCELA ARBOLEDA CASTRO"/>
    <s v="E4"/>
    <n v="3001580"/>
    <s v="SALARY 202311"/>
    <m/>
    <s v="SALARY 202311"/>
    <s v="COP"/>
    <n v="3626920.63"/>
    <n v="911.12"/>
    <n v="9931.27"/>
    <n v="3626920.63"/>
    <n v="0"/>
    <d v="2023-12-09T02:18:41"/>
    <n v="1"/>
    <n v="3626920.63"/>
    <x v="7"/>
    <n v="4"/>
    <s v="4"/>
    <x v="2"/>
    <m/>
  </r>
  <r>
    <n v="1984"/>
    <s v="CO"/>
    <s v="CO4QB"/>
    <s v="5295"/>
    <s v="51059999"/>
    <s v="SP"/>
    <s v="Payroll Posting"/>
    <n v="1304203"/>
    <x v="3"/>
    <n v="45260"/>
    <n v="138684"/>
    <s v="COFE2302"/>
    <n v="118641"/>
    <s v="Ana Cristina Cortes Castillo"/>
    <m/>
    <s v="P1130659760"/>
    <s v="1130659760 ANA CRISTINA CORTES CASTILLO"/>
    <s v="E4"/>
    <n v="3193442"/>
    <s v="SALARY 202311"/>
    <m/>
    <s v="SALARY 202311"/>
    <s v="COP"/>
    <n v="8132716.6299999999"/>
    <n v="2043.02"/>
    <n v="22269.09"/>
    <n v="8132716.6299999999"/>
    <n v="0"/>
    <d v="2023-12-09T02:18:41"/>
    <n v="1"/>
    <n v="8132716.6299999999"/>
    <x v="6"/>
    <n v="4"/>
    <s v="4"/>
    <x v="2"/>
    <m/>
  </r>
  <r>
    <n v="1985"/>
    <s v="CO"/>
    <s v="CO4PP"/>
    <s v="5295"/>
    <s v="51059999"/>
    <s v="SP"/>
    <s v="Payroll Posting"/>
    <n v="1304203"/>
    <x v="3"/>
    <n v="45260"/>
    <n v="138684"/>
    <s v="COFE2302"/>
    <n v="140313"/>
    <s v="Amanda Anacona"/>
    <m/>
    <s v="P1061746105"/>
    <s v="1061746105 ANACONA ANACONA AMANDA"/>
    <s v="E4"/>
    <n v="3001580"/>
    <s v="SALARY 202311"/>
    <m/>
    <s v="SALARY 202311"/>
    <s v="COP"/>
    <n v="3491507.63"/>
    <n v="877.1"/>
    <n v="9560.48"/>
    <n v="3491507.63"/>
    <n v="0"/>
    <d v="2023-12-09T02:18:41"/>
    <n v="1"/>
    <n v="3491507.63"/>
    <x v="7"/>
    <n v="4"/>
    <s v="4"/>
    <x v="2"/>
    <m/>
  </r>
  <r>
    <n v="1986"/>
    <s v="CO"/>
    <s v="CO4TC"/>
    <s v="5295"/>
    <s v="51059999"/>
    <s v="SP"/>
    <s v="Payroll Posting"/>
    <n v="1304203"/>
    <x v="3"/>
    <n v="45260"/>
    <n v="138684"/>
    <s v="COFE2302"/>
    <n v="140319"/>
    <s v="Guiomar Pamela Ortiz"/>
    <m/>
    <s v="P1087204947"/>
    <s v="1087204947 ORTIZ CARVAJAL GUIOMAR PAMELA"/>
    <s v="E4"/>
    <n v="3001580"/>
    <s v="SALARY 202311"/>
    <m/>
    <s v="SALARY 202311"/>
    <s v="COP"/>
    <n v="3491507.63"/>
    <n v="877.1"/>
    <n v="9560.48"/>
    <n v="3491507.63"/>
    <n v="0"/>
    <d v="2023-12-09T02:18:41"/>
    <n v="1"/>
    <n v="3491507.63"/>
    <x v="7"/>
    <n v="4"/>
    <s v="4"/>
    <x v="2"/>
    <m/>
  </r>
  <r>
    <n v="1987"/>
    <s v="CO"/>
    <s v="CO4TC"/>
    <s v="5295"/>
    <s v="51059999"/>
    <s v="SP"/>
    <s v="Payroll Posting"/>
    <n v="1304203"/>
    <x v="3"/>
    <n v="45260"/>
    <n v="138684"/>
    <s v="COFE2302"/>
    <n v="140297"/>
    <s v="DIANA CAROLINA VALENZUELA"/>
    <m/>
    <s v="P1088591933"/>
    <s v="1088591933 DIANA CAROLINA VALENZUELA RUIZ"/>
    <s v="E4"/>
    <n v="3001580"/>
    <s v="SALARY 202311"/>
    <m/>
    <s v="SALARY 202311"/>
    <s v="COP"/>
    <n v="3491507.63"/>
    <n v="877.1"/>
    <n v="9560.48"/>
    <n v="3491507.63"/>
    <n v="0"/>
    <d v="2023-12-09T02:18:41"/>
    <n v="1"/>
    <n v="3491507.63"/>
    <x v="7"/>
    <n v="4"/>
    <s v="4"/>
    <x v="2"/>
    <m/>
  </r>
  <r>
    <n v="1988"/>
    <s v="CO"/>
    <s v="CO4TC"/>
    <s v="5295"/>
    <s v="51059999"/>
    <s v="SP"/>
    <s v="Payroll Posting"/>
    <n v="1304203"/>
    <x v="3"/>
    <n v="45260"/>
    <n v="138684"/>
    <s v="COFE2302"/>
    <n v="140303"/>
    <s v="EDILMA TERESA CUASPUD"/>
    <m/>
    <s v="P1088593769"/>
    <s v="1088593769 TERESA EDILMA CUESPA MORENO"/>
    <s v="E4"/>
    <n v="3001580"/>
    <s v="SALARY 202311"/>
    <m/>
    <s v="SALARY 202311"/>
    <s v="COP"/>
    <n v="3491507.63"/>
    <n v="877.1"/>
    <n v="9560.48"/>
    <n v="3491507.63"/>
    <n v="0"/>
    <d v="2023-12-09T02:18:41"/>
    <n v="1"/>
    <n v="3491507.63"/>
    <x v="7"/>
    <n v="4"/>
    <s v="4"/>
    <x v="2"/>
    <m/>
  </r>
  <r>
    <n v="1989"/>
    <s v="CO"/>
    <s v="CO4TC"/>
    <s v="5295"/>
    <s v="51059999"/>
    <s v="SP"/>
    <s v="Payroll Posting"/>
    <n v="1304203"/>
    <x v="3"/>
    <n v="45260"/>
    <n v="138684"/>
    <s v="COFE2302"/>
    <n v="140305"/>
    <s v="William Edgardo Cumbalaza"/>
    <m/>
    <s v="P1088594019"/>
    <s v="1088594019 WILLIAM EDGARDO CUMBALAZA TAIMAL"/>
    <s v="E4"/>
    <n v="3001580"/>
    <s v="SALARY 202311"/>
    <m/>
    <s v="SALARY 202311"/>
    <s v="COP"/>
    <n v="3491507.63"/>
    <n v="877.1"/>
    <n v="9560.48"/>
    <n v="3491507.63"/>
    <n v="0"/>
    <d v="2023-12-09T02:18:41"/>
    <n v="1"/>
    <n v="3491507.63"/>
    <x v="7"/>
    <n v="4"/>
    <s v="4"/>
    <x v="2"/>
    <m/>
  </r>
  <r>
    <n v="1990"/>
    <s v="CO"/>
    <s v="CO4TC"/>
    <s v="5295"/>
    <s v="51059999"/>
    <s v="SP"/>
    <s v="Payroll Posting"/>
    <n v="1304203"/>
    <x v="3"/>
    <n v="45260"/>
    <n v="138684"/>
    <s v="COFE2302"/>
    <n v="140496"/>
    <s v="Carlos Mauricio Rosero"/>
    <m/>
    <s v="P1088597038"/>
    <s v="1088597038 CARLOS MAURICIO DELGADO"/>
    <s v="E4"/>
    <n v="3001580"/>
    <s v="SALARY 202311"/>
    <m/>
    <s v="SALARY 202311"/>
    <s v="COP"/>
    <n v="3562225.63"/>
    <n v="894.87"/>
    <n v="9754.1200000000008"/>
    <n v="3562225.63"/>
    <n v="0"/>
    <d v="2023-12-09T02:18:41"/>
    <n v="1"/>
    <n v="3562225.63"/>
    <x v="7"/>
    <n v="4"/>
    <s v="4"/>
    <x v="2"/>
    <m/>
  </r>
  <r>
    <n v="1991"/>
    <s v="CO"/>
    <s v="CO4TC"/>
    <s v="5295"/>
    <s v="51059999"/>
    <s v="SP"/>
    <s v="Payroll Posting"/>
    <n v="1304203"/>
    <x v="3"/>
    <n v="45260"/>
    <n v="138684"/>
    <s v="COFE2302"/>
    <n v="139413"/>
    <s v="Karen Johana Valenzuela"/>
    <m/>
    <s v="P1088598064"/>
    <s v="1088598064 KAREN JOHANA VALENZUELA GUADIR"/>
    <s v="E4"/>
    <n v="3001580"/>
    <s v="SALARY 202311"/>
    <m/>
    <s v="SALARY 202311"/>
    <s v="COP"/>
    <n v="3626920.63"/>
    <n v="911.12"/>
    <n v="9931.27"/>
    <n v="3626920.63"/>
    <n v="0"/>
    <d v="2023-12-09T02:18:41"/>
    <n v="1"/>
    <n v="3626920.63"/>
    <x v="7"/>
    <n v="4"/>
    <s v="4"/>
    <x v="2"/>
    <m/>
  </r>
  <r>
    <n v="1992"/>
    <s v="CO"/>
    <s v="CO4TC"/>
    <s v="5295"/>
    <s v="51059999"/>
    <s v="SP"/>
    <s v="Payroll Posting"/>
    <n v="1304203"/>
    <x v="3"/>
    <n v="45260"/>
    <n v="138684"/>
    <s v="COFE2302"/>
    <n v="140300"/>
    <s v="Marcela Del Carmen Coral"/>
    <m/>
    <s v="P1089289688"/>
    <s v="1089289688 CORAL MARCELA DEL CARMEN"/>
    <s v="E4"/>
    <n v="3001580"/>
    <s v="SALARY 202311"/>
    <m/>
    <s v="SALARY 202311"/>
    <s v="COP"/>
    <n v="3491507.63"/>
    <n v="877.1"/>
    <n v="9560.48"/>
    <n v="3491507.63"/>
    <n v="0"/>
    <d v="2023-12-09T02:18:41"/>
    <n v="1"/>
    <n v="3491507.63"/>
    <x v="7"/>
    <n v="4"/>
    <s v="4"/>
    <x v="2"/>
    <m/>
  </r>
  <r>
    <n v="1993"/>
    <s v="CO"/>
    <s v="CO4TC"/>
    <s v="5295"/>
    <s v="51059999"/>
    <s v="SP"/>
    <s v="Payroll Posting"/>
    <n v="1304203"/>
    <x v="3"/>
    <n v="45260"/>
    <n v="138684"/>
    <s v="COFE2302"/>
    <n v="140299"/>
    <s v="LIBIO PLINIO MARIN"/>
    <m/>
    <s v="P1089290183"/>
    <s v="1089290183 MARIN HERNANDEZ LIBIO PLINIO"/>
    <s v="E4"/>
    <n v="3001580"/>
    <s v="SALARY 202311"/>
    <m/>
    <s v="SALARY 202311"/>
    <s v="COP"/>
    <n v="3491507.63"/>
    <n v="877.1"/>
    <n v="9560.48"/>
    <n v="3491507.63"/>
    <n v="0"/>
    <d v="2023-12-09T02:18:41"/>
    <n v="1"/>
    <n v="3491507.63"/>
    <x v="7"/>
    <n v="4"/>
    <s v="4"/>
    <x v="2"/>
    <m/>
  </r>
  <r>
    <n v="1994"/>
    <s v="CO"/>
    <s v="CO4TC"/>
    <s v="5295"/>
    <s v="51059999"/>
    <s v="SP"/>
    <s v="Payroll Posting"/>
    <n v="1304203"/>
    <x v="3"/>
    <n v="45260"/>
    <n v="138684"/>
    <s v="COFE2302"/>
    <n v="140327"/>
    <s v="Dayra Eliceth Canticuz"/>
    <m/>
    <s v="P1089295677"/>
    <s v="1089295677 DAYRA ELICETH CANTINCUZ URBANO"/>
    <s v="E4"/>
    <n v="3001580"/>
    <s v="SALARY 202311"/>
    <m/>
    <s v="SALARY 202311"/>
    <s v="COP"/>
    <n v="3491507.63"/>
    <n v="877.1"/>
    <n v="9560.48"/>
    <n v="3491507.63"/>
    <n v="0"/>
    <d v="2023-12-09T02:18:41"/>
    <n v="1"/>
    <n v="3491507.63"/>
    <x v="7"/>
    <n v="4"/>
    <s v="4"/>
    <x v="2"/>
    <m/>
  </r>
  <r>
    <n v="1995"/>
    <s v="CO"/>
    <s v="CO3CU"/>
    <s v="5295"/>
    <s v="51059999"/>
    <s v="SP"/>
    <s v="Payroll Posting"/>
    <n v="1304203"/>
    <x v="3"/>
    <n v="45260"/>
    <n v="138684"/>
    <s v="COFE2302"/>
    <n v="140903"/>
    <s v="Maria Fernanda Cañas"/>
    <m/>
    <s v="P1090179465"/>
    <s v="1090179465 CAÑAS DAZA MARIA FERNANDA"/>
    <s v="Z3"/>
    <n v="3185960"/>
    <s v="SALARY 202311"/>
    <m/>
    <s v="SALARY 202311"/>
    <s v="COP"/>
    <n v="770668.63"/>
    <n v="193.6"/>
    <n v="2110.25"/>
    <n v="770668.63"/>
    <n v="0"/>
    <d v="2023-12-09T02:18:41"/>
    <n v="1"/>
    <n v="770668.63"/>
    <x v="4"/>
    <n v="4"/>
    <s v="3"/>
    <x v="0"/>
    <m/>
  </r>
  <r>
    <n v="1996"/>
    <s v="CO"/>
    <s v="CO4PP"/>
    <s v="5295"/>
    <s v="51059999"/>
    <s v="A6"/>
    <s v="GL Posting Popayán (CO)"/>
    <n v="6305896"/>
    <x v="3"/>
    <n v="45231"/>
    <s v="M326"/>
    <s v="COFE2302"/>
    <n v="136403"/>
    <s v="Natalia. Delgado Amezquita"/>
    <m/>
    <s v="P1061809296"/>
    <s v="1061809296 DELADO AMEZQUITA NATALIA"/>
    <s v="A4"/>
    <n v="3001584"/>
    <s v=""/>
    <m/>
    <s v="AJUS_1303135_ERROR_ACTIVITY_SALARY 202308"/>
    <s v="COP"/>
    <n v="-4702352.03"/>
    <n v="-1150.8499999999999"/>
    <n v="-11954.27"/>
    <n v="-4702352.03"/>
    <n v="0"/>
    <d v="2023-11-25T18:18:01"/>
    <n v="1"/>
    <n v="-4702352.03"/>
    <x v="4"/>
    <n v="4"/>
    <s v="4"/>
    <x v="2"/>
    <m/>
  </r>
  <r>
    <n v="1997"/>
    <s v="CO"/>
    <s v="CO4PP"/>
    <s v="5295"/>
    <s v="51059999"/>
    <s v="A6"/>
    <s v="GL Posting Popayán (CO)"/>
    <n v="6305896"/>
    <x v="3"/>
    <n v="45231"/>
    <s v="M326"/>
    <s v="COFE2302"/>
    <n v="136403"/>
    <s v="Natalia. Delgado Amezquita"/>
    <m/>
    <s v="P1061809296"/>
    <s v="1061809296 DELADO AMEZQUITA NATALIA"/>
    <s v="A4"/>
    <n v="3001584"/>
    <s v=""/>
    <m/>
    <s v="AJUS_1303529_ERROR_ACTIVITY_SALARY 202309"/>
    <s v="COP"/>
    <n v="-4708368.41"/>
    <n v="-1150.1600000000001"/>
    <n v="-12103"/>
    <n v="-4708368.41"/>
    <n v="0"/>
    <d v="2023-11-25T18:18:01"/>
    <n v="1"/>
    <n v="-4708368.41"/>
    <x v="4"/>
    <n v="4"/>
    <s v="4"/>
    <x v="2"/>
    <m/>
  </r>
  <r>
    <n v="1998"/>
    <s v="CO"/>
    <s v="CO4PP"/>
    <s v="5295"/>
    <s v="51059999"/>
    <s v="A6"/>
    <s v="GL Posting Popayán (CO)"/>
    <n v="6305896"/>
    <x v="3"/>
    <n v="45231"/>
    <s v="M326"/>
    <s v="COFE2302"/>
    <n v="136403"/>
    <s v="Natalia. Delgado Amezquita"/>
    <m/>
    <s v="P1061809296"/>
    <s v="1061809296 DELADO AMEZQUITA NATALIA"/>
    <s v="Z4"/>
    <n v="3001584"/>
    <s v=""/>
    <m/>
    <s v="AJUS_1303135_ERROR_ACTIVITY_SALARY 202308"/>
    <s v="COP"/>
    <n v="4702352.03"/>
    <n v="1150.8499999999999"/>
    <n v="11954.27"/>
    <n v="4702352.03"/>
    <n v="0"/>
    <d v="2023-11-25T18:18:01"/>
    <n v="1"/>
    <n v="4702352.03"/>
    <x v="4"/>
    <n v="4"/>
    <s v="4"/>
    <x v="2"/>
    <m/>
  </r>
  <r>
    <n v="1999"/>
    <s v="CO"/>
    <s v="CO4PP"/>
    <s v="5295"/>
    <s v="51059999"/>
    <s v="A6"/>
    <s v="GL Posting Popayán (CO)"/>
    <n v="6305896"/>
    <x v="3"/>
    <n v="45231"/>
    <s v="M326"/>
    <s v="COFE2302"/>
    <n v="136403"/>
    <s v="Natalia. Delgado Amezquita"/>
    <m/>
    <s v="P1061809296"/>
    <s v="1061809296 DELADO AMEZQUITA NATALIA"/>
    <s v="Z4"/>
    <n v="3001584"/>
    <s v=""/>
    <m/>
    <s v="AJUS_1303529_ERROR_ACTIVITY_SALARY 202309"/>
    <s v="COP"/>
    <n v="4708368.41"/>
    <n v="1150.1600000000001"/>
    <n v="12103"/>
    <n v="4708368.41"/>
    <n v="0"/>
    <d v="2023-11-25T18:18:01"/>
    <n v="1"/>
    <n v="4708368.41"/>
    <x v="4"/>
    <n v="4"/>
    <s v="4"/>
    <x v="2"/>
    <m/>
  </r>
  <r>
    <n v="2000"/>
    <s v="CO"/>
    <s v="CO6UR"/>
    <s v="5295"/>
    <s v="51059999"/>
    <s v="C2"/>
    <s v="GL Posting UCM (CO)"/>
    <n v="11307181"/>
    <x v="3"/>
    <n v="45260"/>
    <n v="117828"/>
    <s v="COFE2302"/>
    <n v="140373"/>
    <s v="Solangie Paola Rojas Serrano"/>
    <m/>
    <s v="P1010236819"/>
    <s v="1010236819 ROJAS SERRANO SOLANGIE PAOLA"/>
    <s v="E6"/>
    <n v="3001714"/>
    <s v="SALARY 202311"/>
    <m/>
    <s v="RECLA_1304202_SALARY 202311"/>
    <s v="COP"/>
    <n v="-3564006.63"/>
    <n v="-895.31"/>
    <n v="-9759"/>
    <n v="-3564006.63"/>
    <n v="0"/>
    <d v="2023-12-11T16:38:52"/>
    <n v="1"/>
    <n v="-3564006.63"/>
    <x v="7"/>
    <n v="4"/>
    <s v="6"/>
    <x v="1"/>
    <m/>
  </r>
  <r>
    <n v="2001"/>
    <s v="CO"/>
    <s v="CO6UR"/>
    <s v="5295"/>
    <s v="51059999"/>
    <s v="C2"/>
    <s v="GL Posting UCM (CO)"/>
    <n v="11307181"/>
    <x v="3"/>
    <n v="45260"/>
    <n v="117828"/>
    <s v="COFE2302"/>
    <n v="140373"/>
    <s v="Solangie Paola Rojas Serrano"/>
    <m/>
    <s v="P1010236819"/>
    <s v="1010236819 ROJAS SERRANO SOLANGIE PAOLA"/>
    <s v="E6"/>
    <n v="3001714"/>
    <s v="SALARY 202311"/>
    <m/>
    <s v="RECLA_1304202_SALARY 202311"/>
    <s v="COP"/>
    <n v="2368191.14"/>
    <n v="594.91"/>
    <n v="6484.61"/>
    <n v="2368191.14"/>
    <n v="0"/>
    <d v="2023-12-11T16:38:52"/>
    <n v="1"/>
    <n v="2368191.14"/>
    <x v="7"/>
    <n v="4"/>
    <s v="6"/>
    <x v="1"/>
    <m/>
  </r>
  <r>
    <n v="2002"/>
    <s v="CO"/>
    <s v="CO2BG"/>
    <s v="6300"/>
    <s v="51157027"/>
    <s v="A1"/>
    <s v="GL Posting Bogota (CO)"/>
    <n v="1303990"/>
    <x v="3"/>
    <n v="45244"/>
    <n v="125468"/>
    <s v="COFE2302"/>
    <m/>
    <s v=""/>
    <m/>
    <s v="P901150705"/>
    <s v="901150705 2E SAS"/>
    <s v="Z2"/>
    <n v="3170705"/>
    <s v=""/>
    <m/>
    <s v="FC000117_ARRIENDO CASA OFICINA PAIS MES NOVIEMBRE"/>
    <s v="COP"/>
    <n v="1364959"/>
    <n v="331.48"/>
    <n v="3628.12"/>
    <n v="1364959"/>
    <n v="0"/>
    <d v="2023-11-21T18:10:35"/>
    <n v="1"/>
    <n v="1364959"/>
    <x v="3"/>
    <n v="4"/>
    <s v="2"/>
    <x v="3"/>
    <m/>
  </r>
  <r>
    <n v="2003"/>
    <s v="CO"/>
    <s v="CO3CU"/>
    <s v="6300"/>
    <s v="51157027"/>
    <s v="A2"/>
    <s v="GL Posting Cucuta (CO)"/>
    <n v="2303069"/>
    <x v="3"/>
    <n v="45240"/>
    <n v="10848"/>
    <s v="COFE2302"/>
    <m/>
    <s v=""/>
    <m/>
    <s v="P13247959"/>
    <s v="13247959 VELEZ TRUJILLO JULIO CESAR"/>
    <s v="Z3"/>
    <n v="3002757"/>
    <s v=""/>
    <m/>
    <s v="FC000353 SP_CANON_ARRENDAMIENTO_OFICINA_CTA_202311"/>
    <s v="COP"/>
    <n v="1111688"/>
    <n v="269.97000000000003"/>
    <n v="2954.91"/>
    <n v="1111688"/>
    <n v="0"/>
    <d v="2023-11-20T23:20:08"/>
    <n v="1"/>
    <n v="1111688"/>
    <x v="3"/>
    <n v="4"/>
    <s v="3"/>
    <x v="0"/>
    <m/>
  </r>
  <r>
    <n v="2004"/>
    <s v="CO"/>
    <s v="CO3OC"/>
    <s v="6300"/>
    <s v="51157027"/>
    <s v="A3"/>
    <s v="GL Posting Ocaña (CO)"/>
    <n v="3301054"/>
    <x v="3"/>
    <n v="45254"/>
    <s v="EIMA"/>
    <s v="COFE2302"/>
    <m/>
    <s v=""/>
    <m/>
    <s v="P807005762"/>
    <s v="807005762 INMOBILIARIA SERVIARRENDAR LIMITADA"/>
    <s v="Z3"/>
    <n v="3002757"/>
    <s v=""/>
    <m/>
    <s v="FC000715_S_ARRIENDO_202311_OFICINA NRC OCANA"/>
    <s v="COP"/>
    <n v="799989"/>
    <n v="195.49"/>
    <n v="2132.4299999999998"/>
    <n v="799989"/>
    <n v="0"/>
    <d v="2023-12-01T00:45:45"/>
    <n v="1"/>
    <n v="799989"/>
    <x v="3"/>
    <n v="4"/>
    <s v="3"/>
    <x v="0"/>
    <m/>
  </r>
  <r>
    <n v="2005"/>
    <s v="CO"/>
    <s v="CO"/>
    <s v="6300"/>
    <s v="51157027"/>
    <s v="C2"/>
    <s v="GL Posting UCM (CO)"/>
    <n v="11307047"/>
    <x v="3"/>
    <n v="45259"/>
    <s v="INES"/>
    <s v="COFE2302"/>
    <m/>
    <s v=""/>
    <m/>
    <s v="P901237103"/>
    <s v="901237103 APRIORI LEGAL SAS"/>
    <s v="Z6"/>
    <n v="3001757"/>
    <s v="FC002714"/>
    <m/>
    <s v="FC002714 AD363_SERV TECNICO CONTRATO OFICINA MEDELLIN OCTUBRE"/>
    <s v="COP"/>
    <n v="15748"/>
    <n v="3.85"/>
    <n v="41.98"/>
    <n v="15748"/>
    <n v="0"/>
    <d v="2023-12-04T21:59:18"/>
    <n v="1"/>
    <n v="15748"/>
    <x v="3"/>
    <n v="4"/>
    <s v="6"/>
    <x v="1"/>
    <m/>
  </r>
  <r>
    <n v="2006"/>
    <s v="CO"/>
    <s v="CO3SM"/>
    <s v="6300"/>
    <s v="51157027"/>
    <s v="C7"/>
    <s v="GL Posting Riohacha (CO)"/>
    <n v="16300474"/>
    <x v="3"/>
    <n v="45254"/>
    <n v="130437"/>
    <s v="COFE2302"/>
    <m/>
    <s v=""/>
    <m/>
    <s v="P800230386"/>
    <s v="800230386 IGUARAN HENRIQUEZ &amp; CIA. S.C.S"/>
    <s v="Z3"/>
    <n v="3002757"/>
    <s v=""/>
    <m/>
    <s v="FC010440_SP_CANON_ARRENDAMIENTO_OFICINA_RCH_202311"/>
    <s v="COP"/>
    <n v="664565"/>
    <n v="162.38999999999999"/>
    <n v="1771.45"/>
    <n v="664565"/>
    <n v="0"/>
    <d v="2023-12-01T20:09:32"/>
    <n v="1"/>
    <n v="664565"/>
    <x v="3"/>
    <n v="4"/>
    <s v="3"/>
    <x v="0"/>
    <m/>
  </r>
  <r>
    <n v="2007"/>
    <s v="CO"/>
    <s v="CO3SM"/>
    <s v="6300"/>
    <s v="51157027"/>
    <s v="C7"/>
    <s v="GL Posting Riohacha (CO)"/>
    <n v="16300475"/>
    <x v="3"/>
    <n v="45254"/>
    <n v="130437"/>
    <s v="COFE2302"/>
    <m/>
    <s v=""/>
    <m/>
    <s v="P800230386"/>
    <s v="800230386 IGUARAN HENRIQUEZ &amp; CIA. S.C.S"/>
    <s v="Z3"/>
    <n v="3002757"/>
    <s v=""/>
    <m/>
    <s v="FC010439_SP_CANON_INCREMENTO ARRENDAMIENTO_OFICINA_RCH_202311"/>
    <s v="COP"/>
    <n v="92256"/>
    <n v="22.54"/>
    <n v="245.92"/>
    <n v="92256"/>
    <n v="0"/>
    <d v="2023-12-01T20:14:04"/>
    <n v="1"/>
    <n v="92256"/>
    <x v="3"/>
    <n v="4"/>
    <s v="3"/>
    <x v="0"/>
    <m/>
  </r>
  <r>
    <n v="2008"/>
    <s v="CO"/>
    <s v="CO2BG"/>
    <s v="6300"/>
    <s v="51201001"/>
    <s v="A1"/>
    <s v="GL Posting Bogota (CO)"/>
    <n v="1303990"/>
    <x v="3"/>
    <n v="45244"/>
    <n v="125468"/>
    <s v="COFE2302"/>
    <m/>
    <s v=""/>
    <m/>
    <s v="P901150705"/>
    <s v="901150705 2E SAS"/>
    <s v="Z2"/>
    <n v="3170705"/>
    <s v=""/>
    <m/>
    <s v="FC000117_ARRIENDO CASA OFICINA PAIS MES NOVIEMBRE"/>
    <s v="COP"/>
    <n v="7183995"/>
    <n v="1744.63"/>
    <n v="19095.349999999999"/>
    <n v="7183995"/>
    <n v="32"/>
    <d v="2023-11-21T18:10:35"/>
    <n v="1"/>
    <n v="7183995"/>
    <x v="3"/>
    <n v="4"/>
    <s v="2"/>
    <x v="3"/>
    <m/>
  </r>
  <r>
    <n v="2009"/>
    <s v="CO"/>
    <s v="CO3CU"/>
    <s v="6300"/>
    <s v="51201001"/>
    <s v="A2"/>
    <s v="GL Posting Cucuta (CO)"/>
    <n v="2303069"/>
    <x v="3"/>
    <n v="45240"/>
    <n v="10848"/>
    <s v="COFE2302"/>
    <m/>
    <s v=""/>
    <m/>
    <s v="P13247959"/>
    <s v="13247959 VELEZ TRUJILLO JULIO CESAR"/>
    <s v="Z3"/>
    <n v="3002757"/>
    <s v=""/>
    <m/>
    <s v="FC000353 SP_CANON_ARRENDAMIENTO_OFICINA_CTA_202311"/>
    <s v="COP"/>
    <n v="5850990"/>
    <n v="1420.91"/>
    <n v="15552.17"/>
    <n v="5850990"/>
    <n v="32"/>
    <d v="2023-11-20T23:20:08"/>
    <n v="1"/>
    <n v="5850990"/>
    <x v="3"/>
    <n v="4"/>
    <s v="3"/>
    <x v="0"/>
    <m/>
  </r>
  <r>
    <n v="2010"/>
    <s v="CO"/>
    <s v="CO3OC"/>
    <s v="6300"/>
    <s v="51201001"/>
    <s v="A3"/>
    <s v="GL Posting Ocaña (CO)"/>
    <n v="3301054"/>
    <x v="3"/>
    <n v="45254"/>
    <s v="EIMA"/>
    <s v="COFE2302"/>
    <m/>
    <s v=""/>
    <m/>
    <s v="P807005762"/>
    <s v="807005762 INMOBILIARIA SERVIARRENDAR LIMITADA"/>
    <s v="Z3"/>
    <n v="3002757"/>
    <s v=""/>
    <m/>
    <s v="FC000715_S_ARRIENDO_202311_OFICINA NRC OCANA"/>
    <s v="COP"/>
    <n v="4210471"/>
    <n v="1028.8699999999999"/>
    <n v="11223.35"/>
    <n v="4210471"/>
    <n v="32"/>
    <d v="2023-12-01T00:45:45"/>
    <n v="1"/>
    <n v="4210471"/>
    <x v="3"/>
    <n v="4"/>
    <s v="3"/>
    <x v="0"/>
    <m/>
  </r>
  <r>
    <n v="2011"/>
    <s v="CO"/>
    <s v="CO"/>
    <s v="6300"/>
    <s v="51201001"/>
    <s v="C2"/>
    <s v="GL Posting UCM (CO)"/>
    <n v="11307106"/>
    <x v="3"/>
    <n v="45233"/>
    <s v="INES"/>
    <s v="COFE2302"/>
    <m/>
    <s v=""/>
    <m/>
    <s v="P1105672035"/>
    <s v="1105672035 MARIA CATALINA CARDOSO ANDRADE"/>
    <s v="Z6"/>
    <n v="3001757"/>
    <s v="FC112023"/>
    <m/>
    <s v="FC112023 AD363_ARRENDAMIENTO OFICINA IBAGUÉ NOVIEMBRE"/>
    <s v="COP"/>
    <n v="999600"/>
    <n v="242.75"/>
    <n v="2656.98"/>
    <n v="999600"/>
    <n v="312"/>
    <d v="2023-12-05T18:28:56"/>
    <n v="1"/>
    <n v="999600"/>
    <x v="3"/>
    <n v="4"/>
    <s v="6"/>
    <x v="1"/>
    <m/>
  </r>
  <r>
    <n v="2012"/>
    <s v="CO"/>
    <s v="CO"/>
    <s v="6300"/>
    <s v="51201001"/>
    <s v="C2"/>
    <s v="GL Posting UCM (CO)"/>
    <n v="11307108"/>
    <x v="3"/>
    <n v="45233"/>
    <s v="INES"/>
    <s v="COFE2302"/>
    <m/>
    <s v=""/>
    <m/>
    <s v="P900613572"/>
    <s v="900613572 INVERSIONES ALMAFUERTE SAS"/>
    <s v="Z6"/>
    <n v="3001757"/>
    <s v="FC001268"/>
    <m/>
    <s v="FC001268 AD636_ARRENDAMIENTO OFICINA MEDELLIN NOVIEMBRE"/>
    <s v="COP"/>
    <n v="1864944"/>
    <n v="452.9"/>
    <n v="4957.1000000000004"/>
    <n v="1864944"/>
    <n v="312"/>
    <d v="2023-12-05T18:35:19"/>
    <n v="1"/>
    <n v="1864944"/>
    <x v="3"/>
    <n v="4"/>
    <s v="6"/>
    <x v="1"/>
    <m/>
  </r>
  <r>
    <n v="2013"/>
    <s v="CO"/>
    <s v="CO3SM"/>
    <s v="6300"/>
    <s v="51201001"/>
    <s v="C7"/>
    <s v="GL Posting Riohacha (CO)"/>
    <n v="16300474"/>
    <x v="3"/>
    <n v="45254"/>
    <n v="130437"/>
    <s v="COFE2302"/>
    <m/>
    <s v=""/>
    <m/>
    <s v="P800230386"/>
    <s v="800230386 IGUARAN HENRIQUEZ &amp; CIA. S.C.S"/>
    <s v="Z3"/>
    <n v="3002757"/>
    <s v=""/>
    <m/>
    <s v="FC010440_SP_CANON_ARRENDAMIENTO_OFICINA_RCH_202311"/>
    <s v="COP"/>
    <n v="3497709"/>
    <n v="854.7"/>
    <n v="9323.42"/>
    <n v="3497709"/>
    <n v="32"/>
    <d v="2023-12-01T20:09:32"/>
    <n v="1"/>
    <n v="3497709"/>
    <x v="3"/>
    <n v="4"/>
    <s v="3"/>
    <x v="0"/>
    <m/>
  </r>
  <r>
    <n v="2014"/>
    <s v="CO"/>
    <s v="CO3SM"/>
    <s v="6300"/>
    <s v="51201001"/>
    <s v="C7"/>
    <s v="GL Posting Riohacha (CO)"/>
    <n v="16300475"/>
    <x v="3"/>
    <n v="45254"/>
    <n v="130437"/>
    <s v="COFE2302"/>
    <m/>
    <s v=""/>
    <m/>
    <s v="P800230386"/>
    <s v="800230386 IGUARAN HENRIQUEZ &amp; CIA. S.C.S"/>
    <s v="Z3"/>
    <n v="3002757"/>
    <s v=""/>
    <m/>
    <s v="FC010439_SP_CANON_INCREMENTO ARRENDAMIENTO_OFICINA_RCH_202311"/>
    <s v="COP"/>
    <n v="485559"/>
    <n v="118.65"/>
    <n v="1294.3"/>
    <n v="485559"/>
    <n v="32"/>
    <d v="2023-12-01T20:14:04"/>
    <n v="1"/>
    <n v="485559"/>
    <x v="3"/>
    <n v="4"/>
    <s v="3"/>
    <x v="0"/>
    <m/>
  </r>
  <r>
    <n v="2015"/>
    <s v="CO"/>
    <s v="CO"/>
    <s v="6300"/>
    <s v="51351013"/>
    <s v="C2"/>
    <s v="GL Posting UCM (CO)"/>
    <n v="11307047"/>
    <x v="3"/>
    <n v="45259"/>
    <s v="INES"/>
    <s v="COFE2302"/>
    <m/>
    <s v=""/>
    <m/>
    <s v="P901237103"/>
    <s v="901237103 APRIORI LEGAL SAS"/>
    <s v="Z6"/>
    <n v="3001757"/>
    <s v="FC002714"/>
    <m/>
    <s v="FC002714 AD363_SERV TECNICO CONTRATO OFICINA MEDELLIN OCTUBRE"/>
    <s v="COP"/>
    <n v="82886"/>
    <n v="20.25"/>
    <n v="220.94"/>
    <n v="82886"/>
    <n v="179"/>
    <d v="2023-12-04T21:59:18"/>
    <n v="1"/>
    <n v="82886"/>
    <x v="3"/>
    <n v="4"/>
    <s v="6"/>
    <x v="1"/>
    <m/>
  </r>
  <r>
    <n v="2016"/>
    <s v="CO"/>
    <s v="CO3CU"/>
    <s v="6320"/>
    <s v="51351031"/>
    <s v="A2"/>
    <s v="GL Posting Cucuta (CO)"/>
    <n v="2303104"/>
    <x v="3"/>
    <n v="45246"/>
    <s v="DI11"/>
    <s v="COFE2302"/>
    <m/>
    <s v=""/>
    <m/>
    <s v="P890503900"/>
    <s v="890503900 GASES DEL ORIENTE SA ESP"/>
    <s v="Z3"/>
    <n v="3002776"/>
    <s v=""/>
    <m/>
    <s v="FC419335_SP_GAS_NATURAL_OFICINA_CTA_202311"/>
    <s v="COP"/>
    <n v="49830"/>
    <n v="12.53"/>
    <n v="137.15"/>
    <n v="49830"/>
    <n v="0"/>
    <d v="2023-11-23T00:01:04"/>
    <n v="1"/>
    <n v="49830"/>
    <x v="3"/>
    <n v="4"/>
    <s v="3"/>
    <x v="0"/>
    <m/>
  </r>
  <r>
    <n v="2017"/>
    <s v="CO"/>
    <s v="CO3CU"/>
    <s v="6320"/>
    <s v="51351031"/>
    <s v="A2"/>
    <s v="GL Posting Cucuta (CO)"/>
    <n v="2303105"/>
    <x v="3"/>
    <n v="45246"/>
    <s v="DI11"/>
    <s v="COFE2302"/>
    <m/>
    <s v=""/>
    <m/>
    <s v="P900080956"/>
    <s v="900080956 AGUAS KPITAL CUCUTA S. ESP"/>
    <s v="Z3"/>
    <n v="3002776"/>
    <s v=""/>
    <m/>
    <s v="FC967300_SP_AGUA_ALCANTARILLADO_OFIICNA_CTA_202311"/>
    <s v="COP"/>
    <n v="128020"/>
    <n v="32.19"/>
    <n v="352.35"/>
    <n v="128020"/>
    <n v="0"/>
    <d v="2023-11-23T00:02:45"/>
    <n v="1"/>
    <n v="128020"/>
    <x v="3"/>
    <n v="4"/>
    <s v="3"/>
    <x v="0"/>
    <m/>
  </r>
  <r>
    <n v="2018"/>
    <s v="CO"/>
    <s v="CO3CU"/>
    <s v="6320"/>
    <s v="51351031"/>
    <s v="A2"/>
    <s v="GL Posting Cucuta (CO)"/>
    <n v="2303179"/>
    <x v="3"/>
    <n v="45254"/>
    <n v="10848"/>
    <s v="COFE2302"/>
    <m/>
    <s v=""/>
    <m/>
    <s v="P890500514"/>
    <s v="890500514 CENTRALES ELECTRICAS DEL NORTE DE SANTANDER"/>
    <s v="Z3"/>
    <n v="3002776"/>
    <s v=""/>
    <m/>
    <s v="FC595552_SP_ENERGIA_ELECTRICA_OFICINA_CTA_202311"/>
    <s v="COP"/>
    <n v="3246280"/>
    <n v="793.26"/>
    <n v="8653.2199999999993"/>
    <n v="3246280"/>
    <n v="0"/>
    <d v="2023-11-27T17:48:05"/>
    <n v="1"/>
    <n v="3246280"/>
    <x v="3"/>
    <n v="4"/>
    <s v="3"/>
    <x v="0"/>
    <m/>
  </r>
  <r>
    <n v="2019"/>
    <s v="CO"/>
    <s v="CO3OC"/>
    <s v="6320"/>
    <s v="51351031"/>
    <s v="A3"/>
    <s v="GL Posting Ocaña (CO)"/>
    <n v="3301042"/>
    <x v="3"/>
    <n v="45251"/>
    <s v="EIMA"/>
    <s v="COFE2302"/>
    <m/>
    <s v=""/>
    <m/>
    <s v="P890500514"/>
    <s v="890500514 CENTRALES ELECTRICAS DEL NORTE DE SANTANDER"/>
    <s v="Z3"/>
    <n v="3002776"/>
    <s v=""/>
    <m/>
    <s v="FC083347_S_ENERGIA ELECTRICA_202310_OFICINA NRC OCANA"/>
    <s v="COP"/>
    <n v="456770"/>
    <n v="114.86"/>
    <n v="1257.1600000000001"/>
    <n v="456770"/>
    <n v="0"/>
    <d v="2023-11-23T18:32:49"/>
    <n v="1"/>
    <n v="456770"/>
    <x v="3"/>
    <n v="4"/>
    <s v="3"/>
    <x v="0"/>
    <m/>
  </r>
  <r>
    <n v="2020"/>
    <s v="CO"/>
    <s v="CO3OC"/>
    <s v="6320"/>
    <s v="51351031"/>
    <s v="A3"/>
    <s v="GL Posting Ocaña (CO)"/>
    <n v="3301100"/>
    <x v="3"/>
    <n v="45260"/>
    <s v="EIMA"/>
    <s v="COFE2302"/>
    <m/>
    <s v=""/>
    <m/>
    <s v="P890500514"/>
    <s v="890500514 CENTRALES ELECTRICAS DEL NORTE DE SANTANDER"/>
    <s v="Z3"/>
    <n v="3002776"/>
    <s v=""/>
    <m/>
    <s v="FC795102_S_ENERGIA ELECTRICA_202310_BODEGA OCANA"/>
    <s v="COP"/>
    <n v="7100"/>
    <n v="1.73"/>
    <n v="18.93"/>
    <n v="7100"/>
    <n v="0"/>
    <d v="2023-12-04T16:34:42"/>
    <n v="1"/>
    <n v="7100"/>
    <x v="3"/>
    <n v="4"/>
    <s v="3"/>
    <x v="0"/>
    <m/>
  </r>
  <r>
    <n v="2021"/>
    <s v="CO"/>
    <s v="CO3OC"/>
    <s v="6320"/>
    <s v="51351031"/>
    <s v="A3"/>
    <s v="GL Posting Ocaña (CO)"/>
    <n v="3301100"/>
    <x v="3"/>
    <n v="45260"/>
    <s v="EIMA"/>
    <s v="COFE2302"/>
    <m/>
    <s v=""/>
    <m/>
    <s v="P800245344"/>
    <s v="800245344 EMPRESA DE SERVICIOS PUBLICOS DE OCAÑA"/>
    <s v="Z3"/>
    <n v="3002776"/>
    <s v=""/>
    <m/>
    <s v="FC547888_S_ACUEDUCTO Y ALCANTARILLADO_202310_OFICINA NRC OCANA"/>
    <s v="COP"/>
    <n v="60900"/>
    <n v="14.88"/>
    <n v="162.33000000000001"/>
    <n v="60900"/>
    <n v="0"/>
    <d v="2023-12-04T16:34:42"/>
    <n v="1"/>
    <n v="60900"/>
    <x v="3"/>
    <n v="4"/>
    <s v="3"/>
    <x v="0"/>
    <m/>
  </r>
  <r>
    <n v="2022"/>
    <s v="CO"/>
    <s v="CO3OC"/>
    <s v="6320"/>
    <s v="51351031"/>
    <s v="A3"/>
    <s v="GL Posting Ocaña (CO)"/>
    <n v="3301100"/>
    <x v="3"/>
    <n v="45260"/>
    <s v="EIMA"/>
    <s v="COFE2302"/>
    <m/>
    <s v=""/>
    <m/>
    <s v="P800245344"/>
    <s v="800245344 EMPRESA DE SERVICIOS PUBLICOS DE OCAÑA"/>
    <s v="Z3"/>
    <n v="3002776"/>
    <s v=""/>
    <m/>
    <s v="FC478372_S_ACUEDUCTO Y ALCANTARILLADO_202310_OFICINA NRC OCANA"/>
    <s v="COP"/>
    <n v="15400"/>
    <n v="3.76"/>
    <n v="41.05"/>
    <n v="15400"/>
    <n v="0"/>
    <d v="2023-12-04T16:34:42"/>
    <n v="1"/>
    <n v="15400"/>
    <x v="3"/>
    <n v="4"/>
    <s v="3"/>
    <x v="0"/>
    <m/>
  </r>
  <r>
    <n v="2023"/>
    <s v="CO"/>
    <s v="CO3OC"/>
    <s v="6320"/>
    <s v="51351031"/>
    <s v="A3"/>
    <s v="GL Posting Ocaña (CO)"/>
    <n v="3301100"/>
    <x v="3"/>
    <n v="45260"/>
    <s v="EIMA"/>
    <s v="COFE2302"/>
    <m/>
    <s v=""/>
    <m/>
    <s v="P890208316"/>
    <s v="890208316 METRO GAS DE COLOMBIA S.A. E.S.P."/>
    <s v="Z3"/>
    <n v="3002776"/>
    <s v=""/>
    <m/>
    <s v="FC124009_S_GAS_202310_BODEGA NRC OCANA"/>
    <s v="COP"/>
    <n v="2900"/>
    <n v="0.71"/>
    <n v="7.73"/>
    <n v="2900"/>
    <n v="0"/>
    <d v="2023-12-04T16:34:42"/>
    <n v="1"/>
    <n v="2900"/>
    <x v="3"/>
    <n v="4"/>
    <s v="3"/>
    <x v="0"/>
    <m/>
  </r>
  <r>
    <n v="2024"/>
    <s v="CO"/>
    <s v="CO3OC"/>
    <s v="6320"/>
    <s v="51351031"/>
    <s v="A3"/>
    <s v="GL Posting Ocaña (CO)"/>
    <n v="3301100"/>
    <x v="3"/>
    <n v="45260"/>
    <s v="EIMA"/>
    <s v="COFE2302"/>
    <m/>
    <s v=""/>
    <m/>
    <s v="P890208316"/>
    <s v="890208316 METRO GAS DE COLOMBIA S.A. E.S.P."/>
    <s v="Z3"/>
    <n v="3002776"/>
    <s v=""/>
    <m/>
    <s v="FC067946_S_GAS_202310_OFICINA NRC OCANA"/>
    <s v="COP"/>
    <n v="2900"/>
    <n v="0.71"/>
    <n v="7.73"/>
    <n v="2900"/>
    <n v="0"/>
    <d v="2023-12-04T16:34:42"/>
    <n v="1"/>
    <n v="2900"/>
    <x v="3"/>
    <n v="4"/>
    <s v="3"/>
    <x v="0"/>
    <m/>
  </r>
  <r>
    <n v="2025"/>
    <s v="CO"/>
    <s v="CO3AR"/>
    <s v="6320"/>
    <s v="51351031"/>
    <s v="C6"/>
    <s v="GL Posting Arauca (CO)"/>
    <n v="15301676"/>
    <x v="3"/>
    <n v="45247"/>
    <s v="YUBL"/>
    <s v="COFE2302"/>
    <m/>
    <s v=""/>
    <m/>
    <s v="P800113549"/>
    <s v="800113549 EMPRESA MUNICIPAL DE SERVICIOS PUBLICOS DE ARAUCA"/>
    <s v="Z3"/>
    <n v="3002776"/>
    <s v=""/>
    <m/>
    <s v="FC957794_SP_ACUEDUCTO_ALCANTARILALDO_OFICINA_ARQ_202311"/>
    <s v="COP"/>
    <n v="76194"/>
    <n v="19.16"/>
    <n v="209.71"/>
    <n v="76194"/>
    <n v="0"/>
    <d v="2023-11-23T16:04:55"/>
    <n v="1"/>
    <n v="76194"/>
    <x v="3"/>
    <n v="4"/>
    <s v="3"/>
    <x v="0"/>
    <m/>
  </r>
  <r>
    <n v="2026"/>
    <s v="CO"/>
    <s v="CO2BG"/>
    <s v="6370"/>
    <s v="51157033"/>
    <s v="A1"/>
    <s v="GL Posting Bogota (CO)"/>
    <n v="1304072"/>
    <x v="3"/>
    <n v="45258"/>
    <n v="125468"/>
    <s v="COFE2302"/>
    <m/>
    <s v=""/>
    <m/>
    <s v="P860060112"/>
    <s v="860060112 SERVICIO DE VIGILANCIA TECNICO LTDA  SERVIGTEC LTDA"/>
    <s v="Z2"/>
    <n v="3170706"/>
    <s v=""/>
    <m/>
    <s v="FC040393_SERVICIO DE VIGILANCIA FISICA 01102023 AL 31102023"/>
    <s v="COP"/>
    <n v="45082"/>
    <n v="11.02"/>
    <n v="120.17"/>
    <n v="45082"/>
    <n v="0"/>
    <d v="2023-11-30T18:19:28"/>
    <n v="1"/>
    <n v="45082"/>
    <x v="3"/>
    <n v="4"/>
    <s v="2"/>
    <x v="3"/>
    <m/>
  </r>
  <r>
    <n v="2027"/>
    <s v="CO"/>
    <s v="CO3CU"/>
    <s v="6370"/>
    <s v="51157033"/>
    <s v="A2"/>
    <s v="GL Posting Cucuta (CO)"/>
    <n v="2303082"/>
    <x v="3"/>
    <n v="45240"/>
    <n v="10848"/>
    <s v="COFE2302"/>
    <m/>
    <s v=""/>
    <m/>
    <s v="P900647375"/>
    <s v="900647375 GAAT SECURITY GROUP LTDA"/>
    <s v="Z3"/>
    <n v="3121414"/>
    <s v=""/>
    <m/>
    <s v="FC002034_CTA5048 PAGO_N7_SERVICIO DE MONITOREO DE ALARMA CUCUTA"/>
    <s v="COP"/>
    <n v="76000"/>
    <n v="18.46"/>
    <n v="202.01"/>
    <n v="76000"/>
    <n v="0"/>
    <d v="2023-11-21T21:35:42"/>
    <n v="1"/>
    <n v="76000"/>
    <x v="3"/>
    <n v="4"/>
    <s v="3"/>
    <x v="0"/>
    <m/>
  </r>
  <r>
    <n v="2028"/>
    <s v="CO"/>
    <s v="CO3OC"/>
    <s v="6370"/>
    <s v="51157033"/>
    <s v="A3"/>
    <s v="GL Posting Ocaña (CO)"/>
    <n v="3301072"/>
    <x v="3"/>
    <n v="45258"/>
    <s v="EIMA"/>
    <s v="COFE2302"/>
    <m/>
    <s v=""/>
    <m/>
    <s v="P900556504"/>
    <s v="900556504 SERVISERVICIOS OCAÑA SAS"/>
    <s v="Z3"/>
    <n v="3121414"/>
    <s v=""/>
    <m/>
    <s v="FC000153_S_ALARMA Y MONITOREO_202311_BODEGA OCANA"/>
    <s v="COP"/>
    <n v="21011"/>
    <n v="5.13"/>
    <n v="56.01"/>
    <n v="21011"/>
    <n v="183"/>
    <d v="2023-12-01T17:05:53"/>
    <n v="1"/>
    <n v="21011"/>
    <x v="3"/>
    <n v="4"/>
    <s v="3"/>
    <x v="0"/>
    <m/>
  </r>
  <r>
    <n v="2029"/>
    <s v="CO"/>
    <s v="CO3OC"/>
    <s v="6370"/>
    <s v="51157033"/>
    <s v="A3"/>
    <s v="GL Posting Ocaña (CO)"/>
    <n v="3301072"/>
    <x v="3"/>
    <n v="45258"/>
    <s v="EIMA"/>
    <s v="COFE2302"/>
    <m/>
    <s v=""/>
    <m/>
    <s v="P900556504"/>
    <s v="900556504 SERVISERVICIOS OCAÑA SAS"/>
    <s v="Z3"/>
    <n v="3121414"/>
    <s v=""/>
    <m/>
    <s v="FC000153_S_ALARMA Y MONITOREO_202311_BODEGA OCANA"/>
    <s v="COP"/>
    <n v="3992"/>
    <n v="0.98"/>
    <n v="10.64"/>
    <n v="3992"/>
    <n v="0"/>
    <d v="2023-12-01T17:05:53"/>
    <n v="1"/>
    <n v="3992"/>
    <x v="3"/>
    <n v="4"/>
    <s v="3"/>
    <x v="0"/>
    <m/>
  </r>
  <r>
    <n v="2030"/>
    <s v="CO"/>
    <s v="CO3OC"/>
    <s v="6370"/>
    <s v="51157033"/>
    <s v="A3"/>
    <s v="GL Posting Ocaña (CO)"/>
    <n v="3301073"/>
    <x v="3"/>
    <n v="45258"/>
    <s v="EIMA"/>
    <s v="COFE2302"/>
    <m/>
    <s v=""/>
    <m/>
    <s v="P900556504"/>
    <s v="900556504 SERVISERVICIOS OCAÑA SAS"/>
    <s v="Z3"/>
    <n v="3121414"/>
    <s v=""/>
    <m/>
    <s v="FC000154_S_ALARMA Y MONITOREO_202311_OFICINA OCANA"/>
    <s v="COP"/>
    <n v="21011"/>
    <n v="5.13"/>
    <n v="56.01"/>
    <n v="21011"/>
    <n v="183"/>
    <d v="2023-12-01T17:13:22"/>
    <n v="1"/>
    <n v="21011"/>
    <x v="3"/>
    <n v="4"/>
    <s v="3"/>
    <x v="0"/>
    <m/>
  </r>
  <r>
    <n v="2031"/>
    <s v="CO"/>
    <s v="CO3OC"/>
    <s v="6370"/>
    <s v="51157033"/>
    <s v="A3"/>
    <s v="GL Posting Ocaña (CO)"/>
    <n v="3301073"/>
    <x v="3"/>
    <n v="45258"/>
    <s v="EIMA"/>
    <s v="COFE2302"/>
    <m/>
    <s v=""/>
    <m/>
    <s v="P900556504"/>
    <s v="900556504 SERVISERVICIOS OCAÑA SAS"/>
    <s v="Z3"/>
    <n v="3121414"/>
    <s v=""/>
    <m/>
    <s v="FC000154_S_ALARMA Y MONITOREO_202311_OFICINA OCANA"/>
    <s v="COP"/>
    <n v="3992"/>
    <n v="0.98"/>
    <n v="10.64"/>
    <n v="3992"/>
    <n v="0"/>
    <d v="2023-12-01T17:13:22"/>
    <n v="1"/>
    <n v="3992"/>
    <x v="3"/>
    <n v="4"/>
    <s v="3"/>
    <x v="0"/>
    <m/>
  </r>
  <r>
    <n v="2032"/>
    <s v="CO"/>
    <s v="CO3SM"/>
    <s v="6370"/>
    <s v="51157033"/>
    <s v="A4"/>
    <s v="GL Posting Santa Marta (CO)"/>
    <n v="4301038"/>
    <x v="3"/>
    <n v="45247"/>
    <s v="YADA"/>
    <s v="COFE2302"/>
    <m/>
    <s v=""/>
    <m/>
    <s v="P890117413"/>
    <s v="890117413 TECNIALARMAS LTDA"/>
    <s v="Z3"/>
    <n v="3121414"/>
    <s v=""/>
    <m/>
    <s v="FC253549_SP_ALARMA_MONITOREO_OFICINA_STA_202311"/>
    <s v="COP"/>
    <n v="2287"/>
    <n v="0.57999999999999996"/>
    <n v="6.29"/>
    <n v="2287"/>
    <n v="0"/>
    <d v="2023-11-22T17:21:56"/>
    <n v="1"/>
    <n v="2287"/>
    <x v="3"/>
    <n v="4"/>
    <s v="3"/>
    <x v="0"/>
    <m/>
  </r>
  <r>
    <n v="2033"/>
    <s v="CO"/>
    <s v="CO3SM"/>
    <s v="6370"/>
    <s v="51157033"/>
    <s v="A4"/>
    <s v="GL Posting Santa Marta (CO)"/>
    <n v="4301039"/>
    <x v="3"/>
    <n v="45247"/>
    <s v="YADA"/>
    <s v="COFE2302"/>
    <m/>
    <s v=""/>
    <m/>
    <s v="P890117413"/>
    <s v="890117413 TECNIALARMAS LTDA"/>
    <s v="Z3"/>
    <n v="3121414"/>
    <s v=""/>
    <m/>
    <s v="FC253550_SP_ALARMA_MONITOREO_BODEGA_STA_202311"/>
    <s v="COP"/>
    <n v="2065"/>
    <n v="0.52"/>
    <n v="5.68"/>
    <n v="2065"/>
    <n v="0"/>
    <d v="2023-11-22T17:31:33"/>
    <n v="1"/>
    <n v="2065"/>
    <x v="3"/>
    <n v="4"/>
    <s v="3"/>
    <x v="0"/>
    <m/>
  </r>
  <r>
    <n v="2034"/>
    <s v="CO"/>
    <s v="CO2BG"/>
    <s v="6370"/>
    <s v="51351012"/>
    <s v="A1"/>
    <s v="GL Posting Bogota (CO)"/>
    <n v="1304072"/>
    <x v="3"/>
    <n v="45258"/>
    <n v="125468"/>
    <s v="COFE2302"/>
    <m/>
    <s v=""/>
    <m/>
    <s v="P860060112"/>
    <s v="860060112 SERVICIO DE VIGILANCIA TECNICO LTDA  SERVIGTEC LTDA"/>
    <s v="Z2"/>
    <n v="3170706"/>
    <s v=""/>
    <m/>
    <s v="FC040393_SERVICIO DE VIGILANCIA FISICA 01102023 AL 31102023"/>
    <s v="COP"/>
    <n v="2135485.38"/>
    <n v="521.83000000000004"/>
    <n v="5692.31"/>
    <n v="2135485.38"/>
    <n v="0"/>
    <d v="2023-11-30T18:19:28"/>
    <n v="1"/>
    <n v="2135485.38"/>
    <x v="3"/>
    <n v="4"/>
    <s v="2"/>
    <x v="3"/>
    <m/>
  </r>
  <r>
    <n v="2035"/>
    <s v="CO"/>
    <s v="CO2BG"/>
    <s v="6370"/>
    <s v="51351012"/>
    <s v="A1"/>
    <s v="GL Posting Bogota (CO)"/>
    <n v="1304072"/>
    <x v="3"/>
    <n v="45258"/>
    <n v="125468"/>
    <s v="COFE2302"/>
    <m/>
    <s v=""/>
    <m/>
    <s v="P860060112"/>
    <s v="860060112 SERVICIO DE VIGILANCIA TECNICO LTDA  SERVIGTEC LTDA"/>
    <s v="Z2"/>
    <n v="3170706"/>
    <s v=""/>
    <m/>
    <s v="FC040393_SERVICIO DE VIGILANCIA FISICA 01102023 AL 31102023"/>
    <s v="COP"/>
    <n v="237276.2"/>
    <n v="57.98"/>
    <n v="632.48"/>
    <n v="237276.2"/>
    <n v="36"/>
    <d v="2023-11-30T18:19:28"/>
    <n v="1"/>
    <n v="237276.2"/>
    <x v="3"/>
    <n v="4"/>
    <s v="2"/>
    <x v="3"/>
    <m/>
  </r>
  <r>
    <n v="2036"/>
    <s v="CO"/>
    <s v="CO3CU"/>
    <s v="6370"/>
    <s v="51351012"/>
    <s v="A2"/>
    <s v="GL Posting Cucuta (CO)"/>
    <n v="2303082"/>
    <x v="3"/>
    <n v="45240"/>
    <n v="10848"/>
    <s v="COFE2302"/>
    <m/>
    <s v=""/>
    <m/>
    <s v="P900647375"/>
    <s v="900647375 GAAT SECURITY GROUP LTDA"/>
    <s v="Z3"/>
    <n v="3121414"/>
    <s v=""/>
    <m/>
    <s v="FC002034_CTA5048 PAGO_N7_SERVICIO DE MONITOREO DE ALARMA CUCUTA"/>
    <s v="COP"/>
    <n v="400000"/>
    <n v="97.14"/>
    <n v="1063.22"/>
    <n v="400000"/>
    <n v="36"/>
    <d v="2023-11-21T21:35:42"/>
    <n v="1"/>
    <n v="400000"/>
    <x v="3"/>
    <n v="4"/>
    <s v="3"/>
    <x v="0"/>
    <m/>
  </r>
  <r>
    <n v="2037"/>
    <s v="CO"/>
    <s v="CO3OC"/>
    <s v="6370"/>
    <s v="51351012"/>
    <s v="A3"/>
    <s v="GL Posting Ocaña (CO)"/>
    <n v="3301072"/>
    <x v="3"/>
    <n v="45258"/>
    <s v="EIMA"/>
    <s v="COFE2302"/>
    <m/>
    <s v=""/>
    <m/>
    <s v="P900556504"/>
    <s v="900556504 SERVISERVICIOS OCAÑA SAS"/>
    <s v="Z3"/>
    <n v="3121414"/>
    <s v=""/>
    <m/>
    <s v="FC000153_S_ALARMA Y MONITOREO_202311_BODEGA OCANA"/>
    <s v="COP"/>
    <n v="210117"/>
    <n v="51.34"/>
    <n v="560.08000000000004"/>
    <n v="210117"/>
    <n v="0"/>
    <d v="2023-12-01T17:05:53"/>
    <n v="1"/>
    <n v="210117"/>
    <x v="3"/>
    <n v="4"/>
    <s v="3"/>
    <x v="0"/>
    <m/>
  </r>
  <r>
    <n v="2038"/>
    <s v="CO"/>
    <s v="CO3OC"/>
    <s v="6370"/>
    <s v="51351012"/>
    <s v="A3"/>
    <s v="GL Posting Ocaña (CO)"/>
    <n v="3301073"/>
    <x v="3"/>
    <n v="45258"/>
    <s v="EIMA"/>
    <s v="COFE2302"/>
    <m/>
    <s v=""/>
    <m/>
    <s v="P900556504"/>
    <s v="900556504 SERVISERVICIOS OCAÑA SAS"/>
    <s v="Z3"/>
    <n v="3121414"/>
    <s v=""/>
    <m/>
    <s v="FC000154_S_ALARMA Y MONITOREO_202311_OFICINA OCANA"/>
    <s v="COP"/>
    <n v="210117"/>
    <n v="51.34"/>
    <n v="560.08000000000004"/>
    <n v="210117"/>
    <n v="0"/>
    <d v="2023-12-01T17:13:22"/>
    <n v="1"/>
    <n v="210117"/>
    <x v="3"/>
    <n v="4"/>
    <s v="3"/>
    <x v="0"/>
    <m/>
  </r>
  <r>
    <n v="2039"/>
    <s v="CO"/>
    <s v="CO3CU"/>
    <s v="6520"/>
    <s v="51157040"/>
    <s v="A2"/>
    <s v="GL Posting Cucuta (CO)"/>
    <n v="2303271"/>
    <x v="3"/>
    <n v="45254"/>
    <n v="10848"/>
    <s v="COFE2302"/>
    <m/>
    <s v=""/>
    <m/>
    <s v="P807004387"/>
    <s v="807004387 DOCUXER LTDA"/>
    <s v="Z3"/>
    <n v="3002779"/>
    <s v=""/>
    <m/>
    <s v="FC005446_CTA5405 EQUIPOS MOVILES AREA NORORIENTE_CARGADOR"/>
    <s v="COP"/>
    <n v="107920"/>
    <n v="26.37"/>
    <n v="287.67"/>
    <n v="107920"/>
    <n v="0"/>
    <d v="2023-12-05T17:58:38"/>
    <n v="1"/>
    <n v="107920"/>
    <x v="3"/>
    <n v="4"/>
    <s v="3"/>
    <x v="0"/>
    <m/>
  </r>
  <r>
    <n v="2040"/>
    <s v="CO"/>
    <s v="CO3CU"/>
    <s v="6520"/>
    <s v="51157040"/>
    <s v="A2"/>
    <s v="GL Posting Cucuta (CO)"/>
    <n v="2303271"/>
    <x v="3"/>
    <n v="45254"/>
    <n v="10848"/>
    <s v="COFE2302"/>
    <m/>
    <s v=""/>
    <m/>
    <s v="P807004387"/>
    <s v="807004387 DOCUXER LTDA"/>
    <s v="Z3"/>
    <n v="3002779"/>
    <s v=""/>
    <m/>
    <s v="FC005446_CTA5405 EQUIPOS MOVILES AREA NORORIENTE_ESTUCHE"/>
    <s v="COP"/>
    <n v="26980"/>
    <n v="6.59"/>
    <n v="71.92"/>
    <n v="26980"/>
    <n v="0"/>
    <d v="2023-12-05T17:58:38"/>
    <n v="1"/>
    <n v="26980"/>
    <x v="3"/>
    <n v="4"/>
    <s v="3"/>
    <x v="0"/>
    <m/>
  </r>
  <r>
    <n v="2041"/>
    <s v="CO"/>
    <s v="CO3CU"/>
    <s v="6520"/>
    <s v="51157040"/>
    <s v="A2"/>
    <s v="GL Posting Cucuta (CO)"/>
    <n v="2303271"/>
    <x v="3"/>
    <n v="45254"/>
    <n v="10848"/>
    <s v="COFE2302"/>
    <m/>
    <s v=""/>
    <m/>
    <s v="P807004387"/>
    <s v="807004387 DOCUXER LTDA"/>
    <s v="Z3"/>
    <n v="3002779"/>
    <s v=""/>
    <m/>
    <s v="FC005446_CTA5405 EQUIPOS MOVILES AREA NORORIENTE_PROTECTOR"/>
    <s v="COP"/>
    <n v="17860"/>
    <n v="4.3600000000000003"/>
    <n v="47.61"/>
    <n v="17860"/>
    <n v="0"/>
    <d v="2023-12-05T17:58:38"/>
    <n v="1"/>
    <n v="17860"/>
    <x v="3"/>
    <n v="4"/>
    <s v="3"/>
    <x v="0"/>
    <m/>
  </r>
  <r>
    <n v="2042"/>
    <s v="CO"/>
    <s v="CO3CU"/>
    <s v="6520"/>
    <s v="52101002"/>
    <s v="A2"/>
    <s v="GL Posting Cucuta (CO)"/>
    <n v="2303271"/>
    <x v="3"/>
    <n v="45254"/>
    <n v="10848"/>
    <s v="COFE2302"/>
    <m/>
    <s v=""/>
    <m/>
    <s v="P807004387"/>
    <s v="807004387 DOCUXER LTDA"/>
    <s v="Z3"/>
    <n v="3002779"/>
    <s v=""/>
    <m/>
    <s v="FC005446_CTA5405 EQUIPOS MOVILES AREA NORORIENTE_CARGADOR"/>
    <s v="COP"/>
    <n v="568000"/>
    <n v="138.80000000000001"/>
    <n v="1514.05"/>
    <n v="568000"/>
    <n v="37"/>
    <d v="2023-12-05T17:58:38"/>
    <n v="1"/>
    <n v="568000"/>
    <x v="3"/>
    <n v="4"/>
    <s v="3"/>
    <x v="0"/>
    <m/>
  </r>
  <r>
    <n v="2043"/>
    <s v="CO"/>
    <s v="CO3CU"/>
    <s v="6520"/>
    <s v="52101002"/>
    <s v="A2"/>
    <s v="GL Posting Cucuta (CO)"/>
    <n v="2303271"/>
    <x v="3"/>
    <n v="45254"/>
    <n v="10848"/>
    <s v="COFE2302"/>
    <m/>
    <s v=""/>
    <m/>
    <s v="P807004387"/>
    <s v="807004387 DOCUXER LTDA"/>
    <s v="Z3"/>
    <n v="3002779"/>
    <s v=""/>
    <m/>
    <s v="FC005446_CTA5405 EQUIPOS MOVILES AREA NORORIENTE_ESTUCHE"/>
    <s v="COP"/>
    <n v="142000"/>
    <n v="34.700000000000003"/>
    <n v="378.51"/>
    <n v="142000"/>
    <n v="37"/>
    <d v="2023-12-05T17:58:38"/>
    <n v="1"/>
    <n v="142000"/>
    <x v="3"/>
    <n v="4"/>
    <s v="3"/>
    <x v="0"/>
    <m/>
  </r>
  <r>
    <n v="2044"/>
    <s v="CO"/>
    <s v="CO3CU"/>
    <s v="6520"/>
    <s v="52101002"/>
    <s v="A2"/>
    <s v="GL Posting Cucuta (CO)"/>
    <n v="2303271"/>
    <x v="3"/>
    <n v="45254"/>
    <n v="10848"/>
    <s v="COFE2302"/>
    <m/>
    <s v=""/>
    <m/>
    <s v="P807004387"/>
    <s v="807004387 DOCUXER LTDA"/>
    <s v="Z3"/>
    <n v="3002779"/>
    <s v=""/>
    <m/>
    <s v="FC005446_CTA5405 EQUIPOS MOVILES AREA NORORIENTE_PROTECTOR"/>
    <s v="COP"/>
    <n v="94000"/>
    <n v="22.97"/>
    <n v="250.56"/>
    <n v="94000"/>
    <n v="37"/>
    <d v="2023-12-05T17:58:38"/>
    <n v="1"/>
    <n v="94000"/>
    <x v="3"/>
    <n v="4"/>
    <s v="3"/>
    <x v="0"/>
    <m/>
  </r>
  <r>
    <n v="2045"/>
    <s v="HK"/>
    <s v="CO"/>
    <s v="6520"/>
    <s v="6520"/>
    <s v="EL"/>
    <s v="General Ledger Posting (eARCHIVE)"/>
    <n v="13021210"/>
    <x v="3"/>
    <n v="45260"/>
    <s v="DIG2"/>
    <s v="COFE2302"/>
    <m/>
    <s v=""/>
    <m/>
    <s v=""/>
    <s v=""/>
    <s v="Z3"/>
    <n v="3172671"/>
    <s v="202310"/>
    <m/>
    <s v="Distribution Oct 2023- DocuSign: eSignature Business, Access and Support"/>
    <s v="EUR"/>
    <n v="417.89"/>
    <n v="453.89"/>
    <n v="4765.87"/>
    <n v="417.89"/>
    <n v="0"/>
    <d v="2023-11-28T17:49:43"/>
    <n v="1"/>
    <n v="1748185.270089414"/>
    <x v="3"/>
    <n v="4"/>
    <s v="3"/>
    <x v="0"/>
    <m/>
  </r>
  <r>
    <n v="2046"/>
    <s v="CO"/>
    <s v="CO2BG"/>
    <s v="6720"/>
    <s v="51101001"/>
    <s v="A1"/>
    <s v="GL Posting Bogota (CO)"/>
    <n v="1304189"/>
    <x v="3"/>
    <n v="45260"/>
    <n v="138637"/>
    <s v="COFE2302"/>
    <m/>
    <s v=""/>
    <m/>
    <s v="P900100099"/>
    <s v="900100099 CIP. REVISORES FISCALES, AUDITORES &amp; CONSULTORES LTDA"/>
    <s v="Z2"/>
    <n v="3002796"/>
    <s v=""/>
    <m/>
    <s v="COFM2305_CXP_202311_FC000514_REVISORIA FISCAL"/>
    <s v="COP"/>
    <n v="2193129"/>
    <n v="550.94000000000005"/>
    <n v="6005.25"/>
    <n v="2193129"/>
    <n v="41"/>
    <d v="2023-12-07T20:02:33"/>
    <n v="1"/>
    <n v="2193129"/>
    <x v="3"/>
    <n v="4"/>
    <s v="2"/>
    <x v="3"/>
    <m/>
  </r>
  <r>
    <n v="2047"/>
    <s v="CO"/>
    <s v="CO2BG"/>
    <s v="6720"/>
    <s v="51157045"/>
    <s v="A1"/>
    <s v="GL Posting Bogota (CO)"/>
    <n v="1304043"/>
    <x v="3"/>
    <n v="45247"/>
    <n v="125468"/>
    <s v="COFE2302"/>
    <m/>
    <s v=""/>
    <m/>
    <s v="P827000598"/>
    <s v="827000598 DEL MAR ABOGADOS SAS"/>
    <s v="Z2"/>
    <n v="3175362"/>
    <s v=""/>
    <m/>
    <s v="FC000523_ASESORIA LEGAL DEL MAR ABOGADOS OCTUBRE"/>
    <s v="COP"/>
    <n v="239400"/>
    <n v="60.2"/>
    <n v="658.9"/>
    <n v="239400"/>
    <n v="0"/>
    <d v="2023-11-29T20:48:28"/>
    <n v="1"/>
    <n v="239400"/>
    <x v="3"/>
    <n v="4"/>
    <s v="2"/>
    <x v="3"/>
    <m/>
  </r>
  <r>
    <n v="2048"/>
    <s v="CO"/>
    <s v="CO2BG"/>
    <s v="6720"/>
    <s v="51157045"/>
    <s v="A1"/>
    <s v="GL Posting Bogota (CO)"/>
    <n v="1304189"/>
    <x v="3"/>
    <n v="45260"/>
    <n v="138637"/>
    <s v="COFE2302"/>
    <m/>
    <s v=""/>
    <m/>
    <s v="P900100099"/>
    <s v="900100099 CIP. REVISORES FISCALES, AUDITORES &amp; CONSULTORES LTDA"/>
    <s v="Z2"/>
    <n v="3002796"/>
    <s v=""/>
    <m/>
    <s v="COFM2305_CXP_202311_FC000514_REVISORIA FISCAL"/>
    <s v="COP"/>
    <n v="416695"/>
    <n v="104.68"/>
    <n v="1141"/>
    <n v="416695"/>
    <n v="0"/>
    <d v="2023-12-07T20:02:33"/>
    <n v="1"/>
    <n v="416695"/>
    <x v="3"/>
    <n v="4"/>
    <s v="2"/>
    <x v="3"/>
    <m/>
  </r>
  <r>
    <n v="2049"/>
    <s v="CO"/>
    <s v="CO2BG"/>
    <s v="6720"/>
    <s v="51401002"/>
    <s v="A1"/>
    <s v="GL Posting Bogota (CO)"/>
    <n v="1304043"/>
    <x v="3"/>
    <n v="45247"/>
    <n v="125468"/>
    <s v="COFE2302"/>
    <m/>
    <s v=""/>
    <m/>
    <s v="P827000598"/>
    <s v="827000598 DEL MAR ABOGADOS SAS"/>
    <s v="Z2"/>
    <n v="3175362"/>
    <s v=""/>
    <m/>
    <s v="FC000523_ASESORIA LEGAL DEL MAR ABOGADOS OCTUBRE"/>
    <s v="COP"/>
    <n v="1260000"/>
    <n v="316.83999999999997"/>
    <n v="3467.87"/>
    <n v="1260000"/>
    <n v="41"/>
    <d v="2023-11-29T20:48:28"/>
    <n v="1"/>
    <n v="1260000"/>
    <x v="3"/>
    <n v="4"/>
    <s v="2"/>
    <x v="3"/>
    <m/>
  </r>
  <r>
    <n v="2050"/>
    <s v="CO"/>
    <s v="CO3CU"/>
    <s v="6800"/>
    <s v="51157047"/>
    <s v="A2"/>
    <s v="GL Posting Cucuta (CO)"/>
    <n v="2303131"/>
    <x v="3"/>
    <n v="45250"/>
    <n v="10848"/>
    <s v="COFE2302"/>
    <m/>
    <s v=""/>
    <m/>
    <s v="P900745269"/>
    <s v="900745269 GRUPO AMS SAS"/>
    <s v="Z3"/>
    <n v="3002758"/>
    <s v=""/>
    <m/>
    <s v="FC004368_CTA4976 PAGO_N8_COMODATO MAQUINA DE CAFE"/>
    <s v="COP"/>
    <n v="31050"/>
    <n v="7.81"/>
    <n v="85.46"/>
    <n v="31050"/>
    <n v="0"/>
    <d v="2023-11-23T22:38:50"/>
    <n v="1"/>
    <n v="31050"/>
    <x v="3"/>
    <n v="4"/>
    <s v="3"/>
    <x v="0"/>
    <m/>
  </r>
  <r>
    <n v="2051"/>
    <s v="CO"/>
    <s v="CO3CU"/>
    <s v="6800"/>
    <s v="51157047"/>
    <s v="A2"/>
    <s v="GL Posting Cucuta (CO)"/>
    <n v="2303133"/>
    <x v="3"/>
    <n v="45250"/>
    <n v="10848"/>
    <s v="COFE2302"/>
    <m/>
    <s v=""/>
    <m/>
    <s v="P1037618334"/>
    <s v="1037618334 RODRIGUEZ CARRILLO JENNY ANDREA"/>
    <s v="Z3"/>
    <n v="3002758"/>
    <s v=""/>
    <m/>
    <s v="FC000089_CTA5458 COMPRA PAPELERIA OFICINA CUCUTA NRC"/>
    <s v="COP"/>
    <n v="638655"/>
    <n v="160.6"/>
    <n v="1757.76"/>
    <n v="638655"/>
    <n v="0"/>
    <d v="2023-11-23T22:51:01"/>
    <n v="1"/>
    <n v="638655"/>
    <x v="3"/>
    <n v="4"/>
    <s v="3"/>
    <x v="0"/>
    <m/>
  </r>
  <r>
    <n v="2052"/>
    <s v="CO"/>
    <s v="CO3CU"/>
    <s v="6800"/>
    <s v="51157047"/>
    <s v="A2"/>
    <s v="GL Posting Cucuta (CO)"/>
    <n v="2303258"/>
    <x v="3"/>
    <n v="45260"/>
    <n v="10848"/>
    <s v="COFE2302"/>
    <m/>
    <s v=""/>
    <m/>
    <s v="P900575437"/>
    <s v="900575437 INVERSIONES SABUCU S.A.S."/>
    <s v="Z3"/>
    <n v="3002758"/>
    <s v=""/>
    <m/>
    <s v="FC006225_O_UTILES DE CAFETERIS_BOLSAS_OFICI_CÚC"/>
    <s v="COP"/>
    <n v="18776"/>
    <n v="4.59"/>
    <n v="50.05"/>
    <n v="18776"/>
    <n v="0"/>
    <d v="2023-12-01T23:14:25"/>
    <n v="1"/>
    <n v="18776"/>
    <x v="3"/>
    <n v="4"/>
    <s v="3"/>
    <x v="0"/>
    <m/>
  </r>
  <r>
    <n v="2053"/>
    <s v="CO"/>
    <s v="CO3OC"/>
    <s v="6800"/>
    <s v="51157047"/>
    <s v="A3"/>
    <s v="GL Posting Ocaña (CO)"/>
    <n v="3301100"/>
    <x v="3"/>
    <n v="45260"/>
    <s v="EIMA"/>
    <s v="COFE2302"/>
    <m/>
    <s v=""/>
    <m/>
    <s v="P901044160"/>
    <s v="901044160 LA MERCED SUPERMERCADO S.A.S."/>
    <s v="Z3"/>
    <n v="3002758"/>
    <s v=""/>
    <m/>
    <s v="FC019158_O_COMPRA_ELEMENTOS DE CAFETERIA_OFICINA NRC OCANA"/>
    <s v="COP"/>
    <n v="1705"/>
    <n v="0.42"/>
    <n v="4.54"/>
    <n v="1705"/>
    <n v="0"/>
    <d v="2023-12-04T16:34:42"/>
    <n v="1"/>
    <n v="1705"/>
    <x v="3"/>
    <n v="4"/>
    <s v="3"/>
    <x v="0"/>
    <m/>
  </r>
  <r>
    <n v="2054"/>
    <s v="CO"/>
    <s v="CO3CU"/>
    <s v="6800"/>
    <s v="52101005"/>
    <s v="A2"/>
    <s v="GL Posting Cucuta (CO)"/>
    <n v="2303131"/>
    <x v="3"/>
    <n v="45250"/>
    <n v="10848"/>
    <s v="COFE2302"/>
    <m/>
    <s v=""/>
    <m/>
    <s v="P900745269"/>
    <s v="900745269 GRUPO AMS SAS"/>
    <s v="Z3"/>
    <n v="3002758"/>
    <s v=""/>
    <m/>
    <s v="FC004368_CTA4976 PAGO_N8_COMODATO MAQUINA DE CAFE"/>
    <s v="COP"/>
    <n v="621000"/>
    <n v="156.16"/>
    <n v="1709.17"/>
    <n v="621000"/>
    <n v="224"/>
    <d v="2023-11-23T22:38:50"/>
    <n v="1"/>
    <n v="621000"/>
    <x v="3"/>
    <n v="4"/>
    <s v="3"/>
    <x v="0"/>
    <m/>
  </r>
  <r>
    <n v="2055"/>
    <s v="CO"/>
    <s v="CO3CU"/>
    <s v="6800"/>
    <s v="52101005"/>
    <s v="A2"/>
    <s v="GL Posting Cucuta (CO)"/>
    <n v="2303133"/>
    <x v="3"/>
    <n v="45250"/>
    <n v="10848"/>
    <s v="COFE2302"/>
    <m/>
    <s v=""/>
    <m/>
    <s v="P1037618334"/>
    <s v="1037618334 RODRIGUEZ CARRILLO JENNY ANDREA"/>
    <s v="Z3"/>
    <n v="3002758"/>
    <s v=""/>
    <m/>
    <s v="FC000089_CTA5458 COMPRA PAPELERIA OFICINA CUCUTA NRC"/>
    <s v="COP"/>
    <n v="3361345"/>
    <n v="845.24"/>
    <n v="9251.36"/>
    <n v="3361345"/>
    <n v="43"/>
    <d v="2023-11-23T22:51:01"/>
    <n v="1"/>
    <n v="3361345"/>
    <x v="3"/>
    <n v="4"/>
    <s v="3"/>
    <x v="0"/>
    <m/>
  </r>
  <r>
    <n v="2056"/>
    <s v="CO"/>
    <s v="CO3CU"/>
    <s v="6800"/>
    <s v="52101005"/>
    <s v="A2"/>
    <s v="GL Posting Cucuta (CO)"/>
    <n v="2303258"/>
    <x v="3"/>
    <n v="45260"/>
    <n v="10848"/>
    <s v="COFE2302"/>
    <m/>
    <s v=""/>
    <m/>
    <s v="P860001697"/>
    <s v="860001697 GASEOSAS LUX S.A.S."/>
    <s v="Z3"/>
    <n v="3002758"/>
    <s v=""/>
    <m/>
    <s v="FC752282_O_UTILES DE CAFETERIA_AGUA_OFICI_CÚC"/>
    <s v="COP"/>
    <n v="87000"/>
    <n v="21.26"/>
    <n v="231.91"/>
    <n v="87000"/>
    <n v="0"/>
    <d v="2023-12-01T23:14:25"/>
    <n v="1"/>
    <n v="87000"/>
    <x v="3"/>
    <n v="4"/>
    <s v="3"/>
    <x v="0"/>
    <m/>
  </r>
  <r>
    <n v="2057"/>
    <s v="CO"/>
    <s v="CO3CU"/>
    <s v="6800"/>
    <s v="52101005"/>
    <s v="A2"/>
    <s v="GL Posting Cucuta (CO)"/>
    <n v="2303258"/>
    <x v="3"/>
    <n v="45260"/>
    <n v="10848"/>
    <s v="COFE2302"/>
    <m/>
    <s v=""/>
    <m/>
    <s v="P900575437"/>
    <s v="900575437 INVERSIONES SABUCU S.A.S."/>
    <s v="Z3"/>
    <n v="3002758"/>
    <s v=""/>
    <m/>
    <s v="FC006225_O_UTILES DE CAFETERIS_BOLSAS_OFICI_CÚC"/>
    <s v="COP"/>
    <n v="98824"/>
    <n v="24.15"/>
    <n v="263.42"/>
    <n v="98824"/>
    <n v="192"/>
    <d v="2023-12-01T23:14:25"/>
    <n v="1"/>
    <n v="98824"/>
    <x v="3"/>
    <n v="4"/>
    <s v="3"/>
    <x v="0"/>
    <m/>
  </r>
  <r>
    <n v="2058"/>
    <s v="CO"/>
    <s v="CO3CU"/>
    <s v="6800"/>
    <s v="52101005"/>
    <s v="A2"/>
    <s v="GL Posting Cucuta (CO)"/>
    <n v="2303258"/>
    <x v="3"/>
    <n v="45260"/>
    <n v="10848"/>
    <s v="COFE2302"/>
    <m/>
    <s v=""/>
    <m/>
    <s v="P860001697"/>
    <s v="860001697 GASEOSAS LUX S.A.S."/>
    <s v="Z3"/>
    <n v="3002758"/>
    <s v=""/>
    <m/>
    <s v="FC785353_O_UTILES DE CAFETERIA_AGUA_OFICI_CÚC"/>
    <s v="COP"/>
    <n v="87000"/>
    <n v="21.26"/>
    <n v="231.91"/>
    <n v="87000"/>
    <n v="0"/>
    <d v="2023-12-01T23:14:25"/>
    <n v="1"/>
    <n v="87000"/>
    <x v="3"/>
    <n v="4"/>
    <s v="3"/>
    <x v="0"/>
    <m/>
  </r>
  <r>
    <n v="2059"/>
    <s v="CO"/>
    <s v="CO3OC"/>
    <s v="6800"/>
    <s v="52101005"/>
    <s v="A3"/>
    <s v="GL Posting Ocaña (CO)"/>
    <n v="3301100"/>
    <x v="3"/>
    <n v="45260"/>
    <s v="EIMA"/>
    <s v="COFE2302"/>
    <m/>
    <s v=""/>
    <m/>
    <s v="P901044160"/>
    <s v="901044160 LA MERCED SUPERMERCADO S.A.S."/>
    <s v="Z3"/>
    <n v="3002758"/>
    <s v=""/>
    <m/>
    <s v="FC019158_O_COMPRA_ELEMENTOS DE CAFETERIA_OFICINA NRC OCANA"/>
    <s v="COP"/>
    <n v="34095"/>
    <n v="8.33"/>
    <n v="90.88"/>
    <n v="34095"/>
    <n v="224"/>
    <d v="2023-12-04T16:34:42"/>
    <n v="1"/>
    <n v="34095"/>
    <x v="3"/>
    <n v="4"/>
    <s v="3"/>
    <x v="0"/>
    <m/>
  </r>
  <r>
    <n v="2060"/>
    <s v="CO"/>
    <s v="CO3OC"/>
    <s v="6800"/>
    <s v="52101005"/>
    <s v="A3"/>
    <s v="GL Posting Ocaña (CO)"/>
    <n v="3301100"/>
    <x v="3"/>
    <n v="45260"/>
    <s v="EIMA"/>
    <s v="COFE2302"/>
    <m/>
    <s v=""/>
    <m/>
    <s v="P901044160"/>
    <s v="901044160 LA MERCED SUPERMERCADO S.A.S."/>
    <s v="Z3"/>
    <n v="3002758"/>
    <s v=""/>
    <m/>
    <s v="FC019693_O_COMPRA_4 BOTELLONES DE AGUA_OFICINA NRC OCANA"/>
    <s v="COP"/>
    <n v="55200"/>
    <n v="13.49"/>
    <n v="147.13999999999999"/>
    <n v="55200"/>
    <n v="0"/>
    <d v="2023-12-04T16:34:42"/>
    <n v="1"/>
    <n v="55200"/>
    <x v="3"/>
    <n v="4"/>
    <s v="3"/>
    <x v="0"/>
    <m/>
  </r>
  <r>
    <n v="2061"/>
    <s v="CO"/>
    <s v="CO3OC"/>
    <s v="6800"/>
    <s v="52101005"/>
    <s v="A3"/>
    <s v="GL Posting Ocaña (CO)"/>
    <n v="3301100"/>
    <x v="3"/>
    <n v="45260"/>
    <s v="EIMA"/>
    <s v="COFE2302"/>
    <m/>
    <s v=""/>
    <m/>
    <s v="P901044160"/>
    <s v="901044160 LA MERCED SUPERMERCADO S.A.S."/>
    <s v="Z3"/>
    <n v="3002758"/>
    <s v=""/>
    <m/>
    <s v="FC020037_O_COMPRA_2 BOTELLONES DE AGUA_OFICINA NRC OCANA"/>
    <s v="COP"/>
    <n v="27600"/>
    <n v="6.74"/>
    <n v="73.569999999999993"/>
    <n v="27600"/>
    <n v="0"/>
    <d v="2023-12-04T16:34:42"/>
    <n v="1"/>
    <n v="27600"/>
    <x v="3"/>
    <n v="4"/>
    <s v="3"/>
    <x v="0"/>
    <m/>
  </r>
  <r>
    <n v="2062"/>
    <s v="CO"/>
    <s v="CO3OC"/>
    <s v="6800"/>
    <s v="52101007"/>
    <s v="A3"/>
    <s v="GL Posting Ocaña (CO)"/>
    <n v="3301100"/>
    <x v="3"/>
    <n v="45260"/>
    <s v="EIMA"/>
    <s v="COFE2302"/>
    <m/>
    <s v=""/>
    <m/>
    <s v="P901044160"/>
    <s v="901044160 LA MERCED SUPERMERCADO S.A.S."/>
    <s v="Z3"/>
    <n v="3002758"/>
    <s v=""/>
    <m/>
    <s v="FC018028_O_COMPRA_5 BOTELLONES DE AGUA_OFICINA NRC OCANA"/>
    <s v="COP"/>
    <n v="60500"/>
    <n v="14.78"/>
    <n v="161.27000000000001"/>
    <n v="60500"/>
    <n v="0"/>
    <d v="2023-12-04T16:34:42"/>
    <n v="1"/>
    <n v="60500"/>
    <x v="3"/>
    <n v="4"/>
    <s v="3"/>
    <x v="0"/>
    <m/>
  </r>
  <r>
    <n v="2063"/>
    <s v="CO"/>
    <s v="CO3OC"/>
    <s v="6800"/>
    <s v="52101007"/>
    <s v="A3"/>
    <s v="GL Posting Ocaña (CO)"/>
    <n v="3301100"/>
    <x v="3"/>
    <n v="45260"/>
    <s v="EIMA"/>
    <s v="COFE2302"/>
    <m/>
    <s v=""/>
    <m/>
    <s v="P901044160"/>
    <s v="901044160 LA MERCED SUPERMERCADO S.A.S."/>
    <s v="Z3"/>
    <n v="3002758"/>
    <s v=""/>
    <m/>
    <s v="FC019149_O_COMPRA_4  BOTELLONES DE AGUA_OFICINA NRC OCANA"/>
    <s v="COP"/>
    <n v="55200"/>
    <n v="13.49"/>
    <n v="147.13999999999999"/>
    <n v="55200"/>
    <n v="0"/>
    <d v="2023-12-04T16:34:42"/>
    <n v="1"/>
    <n v="55200"/>
    <x v="3"/>
    <n v="4"/>
    <s v="3"/>
    <x v="0"/>
    <m/>
  </r>
  <r>
    <n v="2064"/>
    <s v="CO"/>
    <s v="CO3OC"/>
    <s v="6900"/>
    <s v="51157052"/>
    <s v="A3"/>
    <s v="GL Posting Ocaña (CO)"/>
    <n v="3301030"/>
    <x v="3"/>
    <n v="45247"/>
    <s v="EIMA"/>
    <s v="COFE2302"/>
    <m/>
    <s v=""/>
    <m/>
    <s v="P830122566"/>
    <s v="830122566 COLOMBIA TELECOMUNICACIONES S.A."/>
    <s v="Z3"/>
    <n v="3002780"/>
    <s v=""/>
    <m/>
    <s v="FC564537_S_ENERGIA ELECTRICA_202310_OFICINA NRC OCANA"/>
    <s v="COP"/>
    <n v="10973"/>
    <n v="2.76"/>
    <n v="30.2"/>
    <n v="10973"/>
    <n v="0"/>
    <d v="2023-11-22T20:36:41"/>
    <n v="1"/>
    <n v="10973"/>
    <x v="3"/>
    <n v="4"/>
    <s v="3"/>
    <x v="0"/>
    <m/>
  </r>
  <r>
    <n v="2065"/>
    <s v="CO"/>
    <s v="CO3SM"/>
    <s v="6900"/>
    <s v="51157052"/>
    <s v="C7"/>
    <s v="GL Posting Riohacha (CO)"/>
    <n v="16300459"/>
    <x v="3"/>
    <n v="45240"/>
    <n v="130437"/>
    <s v="COFE2302"/>
    <m/>
    <s v=""/>
    <m/>
    <s v="P830122566"/>
    <s v="830122566 COLOMBIA TELECOMUNICACIONES S.A."/>
    <s v="Z3"/>
    <n v="3002780"/>
    <s v=""/>
    <m/>
    <s v="FC047819_SP_MOVISTAR_OFICINA_RCH_202311"/>
    <s v="COP"/>
    <n v="27968"/>
    <n v="6.79"/>
    <n v="74.34"/>
    <n v="27968"/>
    <n v="0"/>
    <d v="2023-11-30T18:06:15"/>
    <n v="1"/>
    <n v="27968"/>
    <x v="3"/>
    <n v="4"/>
    <s v="3"/>
    <x v="0"/>
    <m/>
  </r>
  <r>
    <n v="2066"/>
    <s v="CO"/>
    <s v="CO3SM"/>
    <s v="6900"/>
    <s v="51351005"/>
    <s v="C7"/>
    <s v="GL Posting Riohacha (CO)"/>
    <n v="16300459"/>
    <x v="3"/>
    <n v="45240"/>
    <n v="130437"/>
    <s v="COFE2302"/>
    <m/>
    <s v=""/>
    <m/>
    <s v="P830122566"/>
    <s v="830122566 COLOMBIA TELECOMUNICACIONES S.A."/>
    <s v="Z3"/>
    <n v="3002780"/>
    <s v=""/>
    <m/>
    <s v="FC047819_SP_MOVISTAR_OFICINA_RCH_202311"/>
    <s v="COP"/>
    <n v="147197"/>
    <n v="35.75"/>
    <n v="391.26"/>
    <n v="147197"/>
    <n v="195"/>
    <d v="2023-11-30T18:06:15"/>
    <n v="1"/>
    <n v="147197"/>
    <x v="3"/>
    <n v="4"/>
    <s v="3"/>
    <x v="0"/>
    <m/>
  </r>
  <r>
    <n v="2067"/>
    <s v="CO"/>
    <s v="CO2BG"/>
    <s v="6910"/>
    <s v="51157053"/>
    <s v="A1"/>
    <s v="GL Posting Bogota (CO)"/>
    <n v="1304190"/>
    <x v="3"/>
    <n v="45259"/>
    <n v="125468"/>
    <s v="COFE2302"/>
    <m/>
    <s v=""/>
    <m/>
    <s v="P800153993"/>
    <s v="800153993 COMUNICACIÓN CELULAR S.A COMCEL S.A"/>
    <s v="Z2"/>
    <n v="3170707"/>
    <s v=""/>
    <m/>
    <s v="FC446264_FACTURA CLARO OP OCT NOV"/>
    <s v="COP"/>
    <n v="958684.04"/>
    <n v="234.26"/>
    <n v="2555.4499999999998"/>
    <n v="958684.04"/>
    <n v="0"/>
    <d v="2023-12-07T20:51:46"/>
    <n v="1"/>
    <n v="958684.04"/>
    <x v="3"/>
    <n v="4"/>
    <s v="2"/>
    <x v="3"/>
    <m/>
  </r>
  <r>
    <n v="2068"/>
    <s v="CO"/>
    <s v="CO"/>
    <s v="6910"/>
    <s v="51157053"/>
    <s v="C2"/>
    <s v="GL Posting UCM (CO)"/>
    <n v="11307153"/>
    <x v="3"/>
    <n v="45252"/>
    <s v="INES"/>
    <s v="COFE2302"/>
    <m/>
    <s v=""/>
    <m/>
    <s v="P800153993"/>
    <s v="800153993 COMUNICACIÓN CELULAR S.A COMCEL S.A"/>
    <s v="Z6"/>
    <n v="3123197"/>
    <s v="FC446289"/>
    <m/>
    <s v="FC446289 LÍNEAS MOVILES CENTRO +URR NOVIEMBRE"/>
    <s v="COP"/>
    <n v="783179.71"/>
    <n v="196.94"/>
    <n v="2155.5300000000002"/>
    <n v="783179.71"/>
    <n v="0"/>
    <d v="2023-12-06T17:40:13"/>
    <n v="1"/>
    <n v="783179.71"/>
    <x v="3"/>
    <n v="4"/>
    <s v="6"/>
    <x v="1"/>
    <m/>
  </r>
  <r>
    <n v="2069"/>
    <s v="CO"/>
    <s v="CO2BG"/>
    <s v="6910"/>
    <s v="51159507"/>
    <s v="A1"/>
    <s v="GL Posting Bogota (CO)"/>
    <n v="1304190"/>
    <x v="3"/>
    <n v="45259"/>
    <n v="125468"/>
    <s v="COFE2302"/>
    <m/>
    <s v=""/>
    <m/>
    <s v="P800153993"/>
    <s v="800153993 COMUNICACIÓN CELULAR S.A COMCEL S.A"/>
    <s v="Z2"/>
    <n v="3170707"/>
    <s v=""/>
    <m/>
    <s v="FC446264_FACTURA CLARO OP OCT NOV"/>
    <s v="COP"/>
    <n v="1075.99"/>
    <n v="0.26"/>
    <n v="2.87"/>
    <n v="1075.99"/>
    <n v="0"/>
    <d v="2023-12-07T20:51:46"/>
    <n v="1"/>
    <n v="1075.99"/>
    <x v="3"/>
    <n v="4"/>
    <s v="2"/>
    <x v="3"/>
    <m/>
  </r>
  <r>
    <n v="2070"/>
    <s v="CO"/>
    <s v="CO3CU"/>
    <s v="6910"/>
    <s v="51159507"/>
    <s v="A2"/>
    <s v="GL Posting Cucuta (CO)"/>
    <n v="2303103"/>
    <x v="3"/>
    <n v="45246"/>
    <s v="DI11"/>
    <s v="COFE2302"/>
    <m/>
    <s v=""/>
    <m/>
    <s v="P800153993"/>
    <s v="800153993 COMUNICACIÓN CELULAR S.A COMCEL S.A"/>
    <s v="Z3"/>
    <n v="3121416"/>
    <s v=""/>
    <m/>
    <s v="FC446293 SP_CLARO_VOZ_MENSAJERIA_INTERNET_NE_202311_CU"/>
    <s v="COP"/>
    <n v="844916"/>
    <n v="212.46"/>
    <n v="2325.4499999999998"/>
    <n v="844916"/>
    <n v="0"/>
    <d v="2023-11-22T23:57:31"/>
    <n v="1"/>
    <n v="844916"/>
    <x v="3"/>
    <n v="4"/>
    <s v="3"/>
    <x v="0"/>
    <m/>
  </r>
  <r>
    <n v="2071"/>
    <s v="CO"/>
    <s v="CO3CU"/>
    <s v="6910"/>
    <s v="51159507"/>
    <s v="A2"/>
    <s v="GL Posting Cucuta (CO)"/>
    <n v="2303103"/>
    <x v="3"/>
    <n v="45246"/>
    <s v="DI11"/>
    <s v="COFE2302"/>
    <m/>
    <s v=""/>
    <m/>
    <s v="P800153993"/>
    <s v="800153993 COMUNICACIÓN CELULAR S.A COMCEL S.A"/>
    <s v="Z3"/>
    <n v="3121416"/>
    <s v=""/>
    <m/>
    <s v="FC446293 SP_CLARO_VOZ_MENSAJERIA_INTERNET_NE_202311_SMA"/>
    <s v="COP"/>
    <n v="439793"/>
    <n v="110.59"/>
    <n v="1210.43"/>
    <n v="439793"/>
    <n v="0"/>
    <d v="2023-11-22T23:57:31"/>
    <n v="1"/>
    <n v="439793"/>
    <x v="3"/>
    <n v="4"/>
    <s v="3"/>
    <x v="0"/>
    <m/>
  </r>
  <r>
    <n v="2072"/>
    <s v="CO"/>
    <s v="CO3CU"/>
    <s v="6910"/>
    <s v="51159507"/>
    <s v="A2"/>
    <s v="GL Posting Cucuta (CO)"/>
    <n v="2303103"/>
    <x v="3"/>
    <n v="45246"/>
    <s v="DI11"/>
    <s v="COFE2302"/>
    <m/>
    <s v=""/>
    <m/>
    <s v="P800153993"/>
    <s v="800153993 COMUNICACIÓN CELULAR S.A COMCEL S.A"/>
    <s v="Z3"/>
    <n v="3121416"/>
    <s v=""/>
    <m/>
    <s v="FC446293 SP_CLARO_VOZ_MENSAJERIA_INTERNET_NE_202311_ARA"/>
    <s v="COP"/>
    <n v="216230"/>
    <n v="54.37"/>
    <n v="595.13"/>
    <n v="216230"/>
    <n v="0"/>
    <d v="2023-11-22T23:57:31"/>
    <n v="1"/>
    <n v="216230"/>
    <x v="3"/>
    <n v="4"/>
    <s v="3"/>
    <x v="0"/>
    <m/>
  </r>
  <r>
    <n v="2073"/>
    <s v="CO"/>
    <s v="CO3CU"/>
    <s v="6910"/>
    <s v="51159507"/>
    <s v="A2"/>
    <s v="GL Posting Cucuta (CO)"/>
    <n v="2303103"/>
    <x v="3"/>
    <n v="45246"/>
    <s v="DI11"/>
    <s v="COFE2302"/>
    <m/>
    <s v=""/>
    <m/>
    <s v="P800153993"/>
    <s v="800153993 COMUNICACIÓN CELULAR S.A COMCEL S.A"/>
    <s v="Z3"/>
    <n v="3121416"/>
    <s v=""/>
    <m/>
    <s v="FC446293 SP_CLARO_VOZ_MENSAJERIA_INTERNET_NE_202311_RCH"/>
    <s v="COP"/>
    <n v="401167"/>
    <n v="100.88"/>
    <n v="1104.1199999999999"/>
    <n v="401167"/>
    <n v="0"/>
    <d v="2023-11-22T23:57:31"/>
    <n v="1"/>
    <n v="401167"/>
    <x v="3"/>
    <n v="4"/>
    <s v="3"/>
    <x v="0"/>
    <m/>
  </r>
  <r>
    <n v="2074"/>
    <s v="CO"/>
    <s v="CO"/>
    <s v="6910"/>
    <s v="51159507"/>
    <s v="C2"/>
    <s v="GL Posting UCM (CO)"/>
    <n v="11307153"/>
    <x v="3"/>
    <n v="45252"/>
    <s v="INES"/>
    <s v="COFE2302"/>
    <m/>
    <s v=""/>
    <m/>
    <s v="P800153993"/>
    <s v="800153993 COMUNICACIÓN CELULAR S.A COMCEL S.A"/>
    <s v="Z6"/>
    <n v="3123197"/>
    <s v="FC446289"/>
    <m/>
    <s v="FC446289 LÍNEAS MOVILES CENTRO +URR NOVIEMBRE"/>
    <s v="COP"/>
    <n v="153570"/>
    <n v="38.619999999999997"/>
    <n v="422.67"/>
    <n v="153570"/>
    <n v="0"/>
    <d v="2023-12-06T17:40:13"/>
    <n v="1"/>
    <n v="153570"/>
    <x v="3"/>
    <n v="4"/>
    <s v="6"/>
    <x v="1"/>
    <m/>
  </r>
  <r>
    <n v="2075"/>
    <s v="CO"/>
    <s v="CO2BG"/>
    <s v="6910"/>
    <s v="51351004"/>
    <s v="A1"/>
    <s v="GL Posting Bogota (CO)"/>
    <n v="1304014"/>
    <x v="3"/>
    <n v="45245"/>
    <n v="138684"/>
    <s v="COFE2302"/>
    <m/>
    <s v=""/>
    <m/>
    <s v="P830122566"/>
    <s v="830122566 COLOMBIA TELECOMUNICACIONES S.A."/>
    <s v="Z2"/>
    <n v="3170707"/>
    <s v=""/>
    <m/>
    <s v="PAGO_FC076670_SERVICIO MOVISTAR LINEA FIJA MES NOV"/>
    <s v="COP"/>
    <n v="757880"/>
    <n v="184.05"/>
    <n v="2014.48"/>
    <n v="757880"/>
    <n v="0"/>
    <d v="2023-11-22T22:42:05"/>
    <n v="1"/>
    <n v="757880"/>
    <x v="3"/>
    <n v="4"/>
    <s v="2"/>
    <x v="3"/>
    <m/>
  </r>
  <r>
    <n v="2076"/>
    <s v="CO"/>
    <s v="CO2BG"/>
    <s v="6910"/>
    <s v="51351004"/>
    <s v="A1"/>
    <s v="GL Posting Bogota (CO)"/>
    <n v="1304190"/>
    <x v="3"/>
    <n v="45259"/>
    <n v="125468"/>
    <s v="COFE2302"/>
    <m/>
    <s v=""/>
    <m/>
    <s v="P800153993"/>
    <s v="800153993 COMUNICACIÓN CELULAR S.A COMCEL S.A"/>
    <s v="Z2"/>
    <n v="3170707"/>
    <s v=""/>
    <m/>
    <s v="FC446264_FACTURA CLARO OP OCT NOV"/>
    <s v="COP"/>
    <n v="76035.16"/>
    <n v="18.579999999999998"/>
    <n v="202.68"/>
    <n v="76035.16"/>
    <n v="231"/>
    <d v="2023-12-07T20:51:46"/>
    <n v="1"/>
    <n v="76035.16"/>
    <x v="3"/>
    <n v="4"/>
    <s v="2"/>
    <x v="3"/>
    <m/>
  </r>
  <r>
    <n v="2077"/>
    <s v="CO"/>
    <s v="CO3CU"/>
    <s v="6910"/>
    <s v="51351004"/>
    <s v="A2"/>
    <s v="GL Posting Cucuta (CO)"/>
    <n v="2303103"/>
    <x v="3"/>
    <n v="45246"/>
    <s v="DI11"/>
    <s v="COFE2302"/>
    <m/>
    <s v=""/>
    <m/>
    <s v="P800153993"/>
    <s v="800153993 COMUNICACIÓN CELULAR S.A COMCEL S.A"/>
    <s v="Z3"/>
    <n v="3121416"/>
    <s v=""/>
    <m/>
    <s v="FC446293 SP_CLARO_VOZ_MENSAJERIA_INTERNET_NE_202311_OCA"/>
    <s v="COP"/>
    <n v="1366780"/>
    <n v="343.69"/>
    <n v="3761.76"/>
    <n v="1366780"/>
    <n v="0"/>
    <d v="2023-11-22T23:57:31"/>
    <n v="1"/>
    <n v="1366780"/>
    <x v="3"/>
    <n v="4"/>
    <s v="3"/>
    <x v="0"/>
    <m/>
  </r>
  <r>
    <n v="2078"/>
    <s v="CO"/>
    <s v="CO3CU"/>
    <s v="6910"/>
    <s v="51351004"/>
    <s v="A2"/>
    <s v="GL Posting Cucuta (CO)"/>
    <n v="2303103"/>
    <x v="3"/>
    <n v="45246"/>
    <s v="DI11"/>
    <s v="COFE2302"/>
    <m/>
    <s v=""/>
    <m/>
    <s v="P800153993"/>
    <s v="800153993 COMUNICACIÓN CELULAR S.A COMCEL S.A"/>
    <s v="Z3"/>
    <n v="3121416"/>
    <s v=""/>
    <m/>
    <s v="FC446293 SP_CLARO_VOZ_MENSAJERIA_INTERNET_NE_202311_RCH"/>
    <s v="COP"/>
    <n v="670718"/>
    <n v="168.66"/>
    <n v="1846"/>
    <n v="670718"/>
    <n v="0"/>
    <d v="2023-11-22T23:57:31"/>
    <n v="1"/>
    <n v="670718"/>
    <x v="3"/>
    <n v="4"/>
    <s v="3"/>
    <x v="0"/>
    <m/>
  </r>
  <r>
    <n v="2079"/>
    <s v="CO"/>
    <s v="CO"/>
    <s v="6910"/>
    <s v="51351004"/>
    <s v="C2"/>
    <s v="GL Posting UCM (CO)"/>
    <n v="11307153"/>
    <x v="3"/>
    <n v="45252"/>
    <s v="INES"/>
    <s v="COFE2302"/>
    <m/>
    <s v=""/>
    <m/>
    <s v="P800153993"/>
    <s v="800153993 COMUNICACIÓN CELULAR S.A COMCEL S.A"/>
    <s v="Z6"/>
    <n v="3123197"/>
    <s v="FC446289"/>
    <m/>
    <s v="FC446289 LÍNEAS MOVILES CENTRO +URR NOVIEMBRE"/>
    <s v="COP"/>
    <n v="1327470.6000000001"/>
    <n v="333.81"/>
    <n v="3653.57"/>
    <n v="1327470.6000000001"/>
    <n v="49"/>
    <d v="2023-12-06T17:40:13"/>
    <n v="1"/>
    <n v="1327470.6000000001"/>
    <x v="3"/>
    <n v="4"/>
    <s v="6"/>
    <x v="1"/>
    <m/>
  </r>
  <r>
    <n v="2080"/>
    <s v="CO"/>
    <s v="CO3CU"/>
    <s v="6930"/>
    <s v="51157055"/>
    <s v="A2"/>
    <s v="GL Posting Cucuta (CO)"/>
    <n v="2303113"/>
    <x v="3"/>
    <n v="45247"/>
    <n v="10848"/>
    <s v="COFE2302"/>
    <m/>
    <s v=""/>
    <m/>
    <s v="P800136835"/>
    <s v="800136835 CENTURYLINK COLOMBIA SA"/>
    <s v="Z3"/>
    <n v="3121415"/>
    <s v=""/>
    <m/>
    <s v="FC032171 SP_INTERNET_DEDICADO_OFICINA_CTA_OCA_202311"/>
    <s v="COP"/>
    <n v="652006"/>
    <n v="163.95"/>
    <n v="1794.5"/>
    <n v="652006"/>
    <n v="0"/>
    <d v="2023-11-23T15:40:25"/>
    <n v="1"/>
    <n v="652006"/>
    <x v="3"/>
    <n v="4"/>
    <s v="3"/>
    <x v="0"/>
    <m/>
  </r>
  <r>
    <n v="2081"/>
    <s v="CO"/>
    <s v="CO"/>
    <s v="6930"/>
    <s v="51157055"/>
    <s v="C2"/>
    <s v="GL Posting UCM (CO)"/>
    <n v="11307115"/>
    <x v="3"/>
    <n v="45252"/>
    <s v="INES"/>
    <s v="COFE2302"/>
    <m/>
    <s v=""/>
    <m/>
    <s v="P800153993"/>
    <s v="800153993 COMUNICACIÓN CELULAR S.A COMCEL S.A"/>
    <s v="Z6"/>
    <n v="3001758"/>
    <s v="FC460321"/>
    <m/>
    <s v="FC460321 AD363_SERVICIO INTERNET - OFICINA MEDELLIN NOVIEMBRE"/>
    <s v="COP"/>
    <n v="281432.56"/>
    <n v="70.77"/>
    <n v="774.58"/>
    <n v="281432.56"/>
    <n v="0"/>
    <d v="2023-12-05T20:48:35"/>
    <n v="1"/>
    <n v="281432.56"/>
    <x v="3"/>
    <n v="4"/>
    <s v="6"/>
    <x v="1"/>
    <m/>
  </r>
  <r>
    <n v="2082"/>
    <s v="CO"/>
    <s v="CO3CU"/>
    <s v="6930"/>
    <s v="51351009"/>
    <s v="A2"/>
    <s v="GL Posting Cucuta (CO)"/>
    <n v="2303113"/>
    <x v="3"/>
    <n v="45247"/>
    <n v="10848"/>
    <s v="COFE2302"/>
    <m/>
    <s v=""/>
    <m/>
    <s v="P800136835"/>
    <s v="800136835 CENTURYLINK COLOMBIA SA"/>
    <s v="Z3"/>
    <n v="3121415"/>
    <s v=""/>
    <m/>
    <s v="FC032171 SP_INTERNET_DEDICADO_OFICINA_CTA_OCA_202311"/>
    <s v="COP"/>
    <n v="3431612"/>
    <n v="862.91"/>
    <n v="9444.76"/>
    <n v="3431612"/>
    <n v="197"/>
    <d v="2023-11-23T15:40:25"/>
    <n v="1"/>
    <n v="3431612"/>
    <x v="3"/>
    <n v="4"/>
    <s v="3"/>
    <x v="0"/>
    <m/>
  </r>
  <r>
    <n v="2083"/>
    <s v="CO"/>
    <s v="CO"/>
    <s v="6930"/>
    <s v="51351009"/>
    <s v="C2"/>
    <s v="GL Posting UCM (CO)"/>
    <n v="11307111"/>
    <x v="3"/>
    <n v="45238"/>
    <s v="INES"/>
    <s v="COFE2302"/>
    <m/>
    <s v=""/>
    <m/>
    <s v="P900193862"/>
    <s v="900193862 UPA COLOMBIA LTDA"/>
    <s v="Z6"/>
    <n v="3001758"/>
    <s v="FC001506"/>
    <m/>
    <s v="FC001506 AD363_SERVICIO INTERNET OFICINA VILLAVICENCIO NOVIEMBRE"/>
    <s v="COP"/>
    <n v="40000"/>
    <n v="9.7100000000000009"/>
    <n v="106.32"/>
    <n v="40000"/>
    <n v="0"/>
    <d v="2023-12-05T20:24:48"/>
    <n v="1"/>
    <n v="40000"/>
    <x v="3"/>
    <n v="4"/>
    <s v="6"/>
    <x v="1"/>
    <m/>
  </r>
  <r>
    <n v="2084"/>
    <s v="CO"/>
    <s v="CO"/>
    <s v="6930"/>
    <s v="51351009"/>
    <s v="C2"/>
    <s v="GL Posting UCM (CO)"/>
    <n v="11307115"/>
    <x v="3"/>
    <n v="45252"/>
    <s v="INES"/>
    <s v="COFE2302"/>
    <m/>
    <s v=""/>
    <m/>
    <s v="P800153993"/>
    <s v="800153993 COMUNICACIÓN CELULAR S.A COMCEL S.A"/>
    <s v="Z6"/>
    <n v="3001758"/>
    <s v="FC460321"/>
    <m/>
    <s v="FC460321 AD363_SERVICIO INTERNET - OFICINA MEDELLIN NOVIEMBRE"/>
    <s v="COP"/>
    <n v="36127.339999999997"/>
    <n v="9.08"/>
    <n v="99.43"/>
    <n v="36127.339999999997"/>
    <n v="197"/>
    <d v="2023-12-05T20:48:35"/>
    <n v="1"/>
    <n v="36127.339999999997"/>
    <x v="3"/>
    <n v="4"/>
    <s v="6"/>
    <x v="1"/>
    <m/>
  </r>
  <r>
    <n v="2085"/>
    <s v="CO"/>
    <s v="CO"/>
    <s v="6960"/>
    <s v="52351007"/>
    <s v="C2"/>
    <s v="GL Posting UCM (CO)"/>
    <n v="11307126"/>
    <x v="3"/>
    <n v="45260"/>
    <n v="137726"/>
    <s v="COFE2302"/>
    <m/>
    <s v=""/>
    <m/>
    <s v="P444444053"/>
    <s v="444444053 TRANSPORTE INTERNO NRC"/>
    <s v="Z6"/>
    <n v="3001759"/>
    <s v=""/>
    <m/>
    <s v="PTU202311_T_MCARDONA_CIERRE FINANCIERO DIA 1"/>
    <s v="COP"/>
    <n v="40932"/>
    <n v="10.28"/>
    <n v="112.08"/>
    <n v="40932"/>
    <n v="0"/>
    <d v="2023-12-05T22:43:34"/>
    <n v="1"/>
    <n v="40932"/>
    <x v="3"/>
    <n v="4"/>
    <s v="6"/>
    <x v="1"/>
    <m/>
  </r>
  <r>
    <n v="2086"/>
    <s v="CO"/>
    <s v="CO"/>
    <s v="6960"/>
    <s v="52351007"/>
    <s v="C2"/>
    <s v="GL Posting UCM (CO)"/>
    <n v="11307130"/>
    <x v="3"/>
    <n v="45247"/>
    <n v="126834"/>
    <s v="COFE2302"/>
    <m/>
    <s v=""/>
    <m/>
    <s v="P444444053"/>
    <s v="444444053 TRANSPORTE INTERNO NRC"/>
    <s v="Z6"/>
    <n v="3001759"/>
    <s v=""/>
    <m/>
    <s v="PTU202311_T_MCARDONA_CIERRE FINANCIERO DIA 2 Y 3, INFORMES FINANCIEROS"/>
    <s v="COP"/>
    <n v="79400"/>
    <n v="19.97"/>
    <n v="218.53"/>
    <n v="79400"/>
    <n v="0"/>
    <d v="2023-12-06T01:22:47"/>
    <n v="1"/>
    <n v="79400"/>
    <x v="3"/>
    <n v="4"/>
    <s v="6"/>
    <x v="1"/>
    <m/>
  </r>
  <r>
    <n v="2087"/>
    <s v="CO"/>
    <s v="CO3CU"/>
    <s v="7000"/>
    <s v="52151004"/>
    <s v="A2"/>
    <s v="GL Posting Cucuta (CO)"/>
    <n v="2303128"/>
    <x v="3"/>
    <n v="45251"/>
    <s v="AN52"/>
    <s v="COFE2302"/>
    <s v="CO43"/>
    <s v="PICK-UP4X4"/>
    <m/>
    <s v="P807000481"/>
    <s v="807000481 CENTRO SERVICIOS ZONA INDUSTRIAL SAS"/>
    <s v="Z3"/>
    <n v="3002761"/>
    <s v=""/>
    <m/>
    <s v="FC028589_COMB_VEHICULO OFICIAL_LIU229_GL 15.690_$7.170_YBERMUDEZ_APOYO LOGISTICO OC"/>
    <s v="COP"/>
    <n v="112500"/>
    <n v="28.29"/>
    <n v="309.63"/>
    <n v="112500"/>
    <n v="316"/>
    <d v="2023-11-23T17:50:29"/>
    <n v="1"/>
    <n v="112500"/>
    <x v="3"/>
    <n v="4"/>
    <s v="3"/>
    <x v="0"/>
    <m/>
  </r>
  <r>
    <n v="2088"/>
    <s v="CO"/>
    <s v="CO4PP"/>
    <s v="7000"/>
    <s v="52151004"/>
    <s v="A6"/>
    <s v="GL Posting Popayán (CO)"/>
    <n v="6305834"/>
    <x v="3"/>
    <n v="45250"/>
    <n v="10086"/>
    <s v="COFE2302"/>
    <s v="CO26"/>
    <s v="PICK-UP4X4"/>
    <m/>
    <s v="P901248784"/>
    <s v="901248784 ESTACION DE SERVICIO EL COFRE REAL SAS"/>
    <s v="E4"/>
    <n v="3093522"/>
    <s v=""/>
    <m/>
    <s v="C_FC008899_COMBUSTIBLE_$9195_18,164 GL_CO26_FZY221_GFLETCHER_ENTREGA DE MODULOS SAE EN EL CAUCA"/>
    <s v="COP"/>
    <n v="167018"/>
    <n v="42"/>
    <n v="459.68"/>
    <n v="167018"/>
    <n v="316"/>
    <d v="2023-11-20T18:11:57"/>
    <n v="1"/>
    <n v="167018"/>
    <x v="11"/>
    <n v="4"/>
    <s v="4"/>
    <x v="2"/>
    <m/>
  </r>
  <r>
    <n v="2089"/>
    <s v="CO"/>
    <s v="CO4PP"/>
    <s v="7000"/>
    <s v="52151004"/>
    <s v="A6"/>
    <s v="GL Posting Popayán (CO)"/>
    <n v="6305834"/>
    <x v="3"/>
    <n v="45250"/>
    <n v="10086"/>
    <s v="COFE2302"/>
    <s v="CO26"/>
    <s v="PICK-UP4X4"/>
    <m/>
    <s v="P900021407"/>
    <s v="900021407 CENTRO DE SERVICIO PARA CARROS S.A"/>
    <s v="E4"/>
    <n v="3093522"/>
    <s v=""/>
    <m/>
    <s v="C_FC027331_COMBUSTIBLE_$9890_6,775 GL_CO26_FZY221_GFLETCHER_MODULOS SAE EN EL CAUCA"/>
    <s v="COP"/>
    <n v="67005"/>
    <n v="16.850000000000001"/>
    <n v="184.42"/>
    <n v="67005"/>
    <n v="316"/>
    <d v="2023-11-20T18:11:57"/>
    <n v="1"/>
    <n v="67005"/>
    <x v="11"/>
    <n v="4"/>
    <s v="4"/>
    <x v="2"/>
    <m/>
  </r>
  <r>
    <n v="2090"/>
    <s v="CO"/>
    <s v="CO4TC"/>
    <s v="7000"/>
    <s v="52151004"/>
    <s v="A7"/>
    <s v="GL Posting Tumaco (CO)"/>
    <n v="7301096"/>
    <x v="3"/>
    <n v="45247"/>
    <n v="130959"/>
    <s v="COFE2302"/>
    <s v="CO13"/>
    <s v="TOYOTA HILUX (7) (FL)"/>
    <m/>
    <s v="P830513729"/>
    <s v="830513729 COMBUSTIBLES DE COLOMBIA S.A."/>
    <s v="E4"/>
    <n v="3093522"/>
    <s v=""/>
    <m/>
    <s v="FC205234_COMBUSTIBLE_16GL_$8.660_URW114_L.GONZALEZ_MIIOSN EDUCACION"/>
    <s v="COP"/>
    <n v="144007"/>
    <n v="36.21"/>
    <n v="396.35"/>
    <n v="144007"/>
    <n v="316"/>
    <d v="2023-11-22T21:25:08"/>
    <n v="1"/>
    <n v="144007"/>
    <x v="11"/>
    <n v="4"/>
    <s v="4"/>
    <x v="2"/>
    <m/>
  </r>
  <r>
    <n v="2091"/>
    <s v="CO"/>
    <s v="CO4TC"/>
    <s v="7000"/>
    <s v="52151004"/>
    <s v="A7"/>
    <s v="GL Posting Tumaco (CO)"/>
    <n v="7301096"/>
    <x v="3"/>
    <n v="45247"/>
    <n v="130959"/>
    <s v="COFE2302"/>
    <s v="CO13"/>
    <s v="TOYOTA HILUX (7) (FL)"/>
    <m/>
    <s v="P830513729"/>
    <s v="830513729 COMBUSTIBLES DE COLOMBIA S.A."/>
    <s v="E4"/>
    <n v="3093522"/>
    <s v=""/>
    <m/>
    <s v="FC205234_COMBUSTIBLE_16GL_$8.660_URW114_L.GONZALEZ_MIIOSN EDUCACION"/>
    <s v="COP"/>
    <n v="144"/>
    <n v="0.04"/>
    <n v="0.4"/>
    <n v="144"/>
    <n v="0"/>
    <d v="2023-11-22T21:25:09"/>
    <n v="1"/>
    <n v="144"/>
    <x v="11"/>
    <n v="4"/>
    <s v="4"/>
    <x v="2"/>
    <m/>
  </r>
  <r>
    <n v="2092"/>
    <s v="CO"/>
    <s v="CO4TC"/>
    <s v="7000"/>
    <s v="52151004"/>
    <s v="A7"/>
    <s v="GL Posting Tumaco (CO)"/>
    <n v="7301096"/>
    <x v="3"/>
    <n v="45247"/>
    <n v="130959"/>
    <s v="COFE2302"/>
    <s v="CO13"/>
    <s v="TOYOTA HILUX (7) (FL)"/>
    <m/>
    <s v="P840000082"/>
    <s v="840000082 ROMERO Y BURGOS Y CIA S EN C"/>
    <s v="E4"/>
    <n v="3093522"/>
    <s v=""/>
    <m/>
    <s v="FC000000_COMBUSTIBLE_16GL_$9.705_URW114_L.GONZALEZ_MIIOSN EDUCACION"/>
    <s v="COP"/>
    <n v="155285"/>
    <n v="39.049999999999997"/>
    <n v="427.39"/>
    <n v="155285"/>
    <n v="316"/>
    <d v="2023-11-22T21:25:09"/>
    <n v="1"/>
    <n v="155285"/>
    <x v="11"/>
    <n v="4"/>
    <s v="4"/>
    <x v="2"/>
    <m/>
  </r>
  <r>
    <n v="2093"/>
    <s v="CO"/>
    <s v="CO4TC"/>
    <s v="7000"/>
    <s v="52151004"/>
    <s v="A7"/>
    <s v="GL Posting Tumaco (CO)"/>
    <n v="7301096"/>
    <x v="3"/>
    <n v="45247"/>
    <n v="130959"/>
    <s v="COFE2302"/>
    <s v="CO13"/>
    <s v="TOYOTA HILUX (7) (FL)"/>
    <m/>
    <s v="P840000082"/>
    <s v="840000082 ROMERO Y BURGOS Y CIA S EN C"/>
    <s v="E4"/>
    <n v="3093522"/>
    <s v=""/>
    <m/>
    <s v="FC000000_COMBUSTIBLE_16GL_$9.705_URW114_L.GONZALEZ_MIIOSN EDUCACION"/>
    <s v="COP"/>
    <n v="155"/>
    <n v="0.04"/>
    <n v="0.43"/>
    <n v="155"/>
    <n v="0"/>
    <d v="2023-11-22T21:25:09"/>
    <n v="1"/>
    <n v="155"/>
    <x v="11"/>
    <n v="4"/>
    <s v="4"/>
    <x v="2"/>
    <m/>
  </r>
  <r>
    <n v="2094"/>
    <s v="CO"/>
    <s v="CO4TC"/>
    <s v="7000"/>
    <s v="52151004"/>
    <s v="A7"/>
    <s v="GL Posting Tumaco (CO)"/>
    <n v="7301105"/>
    <x v="3"/>
    <n v="45254"/>
    <n v="130959"/>
    <s v="COFE2302"/>
    <s v="CO37"/>
    <s v="TOYOTA PRADO TXT DISEL 5 PUERTAS"/>
    <m/>
    <s v="P830513729"/>
    <s v="830513729 COMBUSTIBLES DE COLOMBIA S.A."/>
    <s v="E4"/>
    <n v="3093522"/>
    <s v=""/>
    <m/>
    <s v="FC205196_COMBUSTIBLE_19GL_$8.660_GLU623_J.BENITEZ_MIISON EDUCACION CUMBAL"/>
    <s v="COP"/>
    <n v="167034"/>
    <n v="42"/>
    <n v="459.72"/>
    <n v="167034"/>
    <n v="316"/>
    <d v="2023-11-24T22:59:20"/>
    <n v="1"/>
    <n v="167034"/>
    <x v="11"/>
    <n v="4"/>
    <s v="4"/>
    <x v="2"/>
    <m/>
  </r>
  <r>
    <n v="2095"/>
    <s v="CO"/>
    <s v="CO4TC"/>
    <s v="7000"/>
    <s v="52151004"/>
    <s v="A7"/>
    <s v="GL Posting Tumaco (CO)"/>
    <n v="7301105"/>
    <x v="3"/>
    <n v="45254"/>
    <n v="130959"/>
    <s v="COFE2302"/>
    <s v="CO37"/>
    <s v="TOYOTA PRADO TXT DISEL 5 PUERTAS"/>
    <m/>
    <s v="P830513729"/>
    <s v="830513729 COMBUSTIBLES DE COLOMBIA S.A."/>
    <s v="E4"/>
    <n v="3093522"/>
    <s v=""/>
    <m/>
    <s v="FC205196_COMBUSTIBLE_19GL_$8.660_GLU623_J.BENITEZ_MIISON EDUCACION CUMBAL"/>
    <s v="COP"/>
    <n v="167"/>
    <n v="0.04"/>
    <n v="0.46"/>
    <n v="167"/>
    <n v="0"/>
    <d v="2023-11-24T22:59:20"/>
    <n v="1"/>
    <n v="167"/>
    <x v="11"/>
    <n v="4"/>
    <s v="4"/>
    <x v="2"/>
    <m/>
  </r>
  <r>
    <n v="2096"/>
    <s v="CO"/>
    <s v="CO3CU"/>
    <s v="7000"/>
    <s v="53152004"/>
    <s v="A2"/>
    <s v="GL Posting Cucuta (CO)"/>
    <n v="2303128"/>
    <x v="3"/>
    <n v="45251"/>
    <s v="AN52"/>
    <s v="COFE2302"/>
    <s v="CO43"/>
    <s v="PICK-UP4X4"/>
    <m/>
    <s v="P807000481"/>
    <s v="807000481 CENTRO SERVICIOS ZONA INDUSTRIAL SAS"/>
    <s v="Z3"/>
    <n v="3002761"/>
    <s v=""/>
    <m/>
    <s v="FC028589_COMB_VEHICULO OFICIAL_LIU229_GL 15.690_$7.170_YBERMUDEZ_APOYO LOGISTICO OC"/>
    <s v="COP"/>
    <n v="113"/>
    <n v="0.03"/>
    <n v="0.31"/>
    <n v="113"/>
    <n v="0"/>
    <d v="2023-11-23T17:50:29"/>
    <n v="1"/>
    <n v="113"/>
    <x v="3"/>
    <n v="4"/>
    <s v="3"/>
    <x v="0"/>
    <m/>
  </r>
  <r>
    <n v="2097"/>
    <s v="CO"/>
    <s v="CO4PP"/>
    <s v="7000"/>
    <s v="53152004"/>
    <s v="A6"/>
    <s v="GL Posting Popayán (CO)"/>
    <n v="6305834"/>
    <x v="3"/>
    <n v="45250"/>
    <n v="10086"/>
    <s v="COFE2302"/>
    <s v="CO26"/>
    <s v="PICK-UP4X4"/>
    <m/>
    <s v="P901248784"/>
    <s v="901248784 ESTACION DE SERVICIO EL COFRE REAL SAS"/>
    <s v="E4"/>
    <n v="3093522"/>
    <s v=""/>
    <m/>
    <s v="C_FC008899_COMBUSTIBLE_$9195_18,164 GL_CO26_FZY221_GFLETCHER_ENTREGA DE MODULOS SAE EN EL CAUCA_IMPUESTOS ASUMIDOS"/>
    <s v="COP"/>
    <n v="167"/>
    <n v="0.04"/>
    <n v="0.46"/>
    <n v="167"/>
    <n v="0"/>
    <d v="2023-11-20T18:11:57"/>
    <n v="1"/>
    <n v="167"/>
    <x v="11"/>
    <n v="4"/>
    <s v="4"/>
    <x v="2"/>
    <m/>
  </r>
  <r>
    <n v="2098"/>
    <s v="CO"/>
    <s v="CO4PP"/>
    <s v="7000"/>
    <s v="53152004"/>
    <s v="A6"/>
    <s v="GL Posting Popayán (CO)"/>
    <n v="6305834"/>
    <x v="3"/>
    <n v="45250"/>
    <n v="10086"/>
    <s v="COFE2302"/>
    <s v="CO26"/>
    <s v="PICK-UP4X4"/>
    <m/>
    <s v="P900021407"/>
    <s v="900021407 CENTRO DE SERVICIO PARA CARROS S.A"/>
    <s v="E4"/>
    <n v="3093522"/>
    <s v=""/>
    <m/>
    <s v="C_FC027331_COMBUSTIBLE_$9890_6,775 GL_CO26_FZY221_GFLETCHER_ENTREGA DE MODULOS SAE EN EL CAUCA_IMPUESTOS ASUMIDOS"/>
    <s v="COP"/>
    <n v="67"/>
    <n v="0.02"/>
    <n v="0.18"/>
    <n v="67"/>
    <n v="0"/>
    <d v="2023-11-20T18:11:57"/>
    <n v="1"/>
    <n v="67"/>
    <x v="11"/>
    <n v="4"/>
    <s v="4"/>
    <x v="2"/>
    <m/>
  </r>
  <r>
    <n v="2099"/>
    <s v="CO"/>
    <s v="CO"/>
    <s v="7020"/>
    <s v="51157059"/>
    <s v="C2"/>
    <s v="GL Posting UCM (CO)"/>
    <n v="11306898"/>
    <x v="3"/>
    <n v="45250"/>
    <n v="126834"/>
    <s v="COFE2302"/>
    <s v="CO44"/>
    <s v="PICK UP 4X4"/>
    <m/>
    <s v="P900155107"/>
    <s v="900155107 CENCOSUD COLOMBIA SA"/>
    <s v="Z6"/>
    <n v="3001761"/>
    <s v=""/>
    <m/>
    <s v="FC038777_O_JGOMEZ_IMPLEMENTOS ASEO VEHICULO INTITUCIONAL"/>
    <s v="COP"/>
    <n v="11182"/>
    <n v="2.81"/>
    <n v="30.78"/>
    <n v="11182"/>
    <n v="0"/>
    <d v="2023-12-02T00:10:48"/>
    <n v="1"/>
    <n v="11182"/>
    <x v="3"/>
    <n v="4"/>
    <s v="6"/>
    <x v="1"/>
    <m/>
  </r>
  <r>
    <n v="2100"/>
    <s v="CO"/>
    <s v="CO"/>
    <s v="7020"/>
    <s v="51451005"/>
    <s v="C2"/>
    <s v="GL Posting UCM (CO)"/>
    <n v="11306898"/>
    <x v="3"/>
    <n v="45250"/>
    <n v="126834"/>
    <s v="COFE2302"/>
    <s v="CO44"/>
    <s v="PICK UP 4X4"/>
    <m/>
    <s v="P900155107"/>
    <s v="900155107 CENCOSUD COLOMBIA SA"/>
    <s v="Z6"/>
    <n v="3001761"/>
    <s v=""/>
    <m/>
    <s v="FC038777_O_JGOMEZ_IMPLEMENTOS ASEO VEHICULO INTITUCIONAL"/>
    <s v="COP"/>
    <n v="58851"/>
    <n v="14.8"/>
    <n v="161.97"/>
    <n v="58851"/>
    <n v="200"/>
    <d v="2023-12-02T00:10:48"/>
    <n v="1"/>
    <n v="58851"/>
    <x v="3"/>
    <n v="4"/>
    <s v="6"/>
    <x v="1"/>
    <m/>
  </r>
  <r>
    <n v="2101"/>
    <s v="CO"/>
    <s v="CO4PP"/>
    <s v="7090"/>
    <s v="51351023"/>
    <s v="A6"/>
    <s v="GL Posting Popayán (CO)"/>
    <n v="6305834"/>
    <x v="3"/>
    <n v="45250"/>
    <n v="10086"/>
    <s v="COFE2302"/>
    <m/>
    <s v=""/>
    <m/>
    <s v="P76325045"/>
    <s v="76325045 CHAMORRO OSCAR"/>
    <s v="E4"/>
    <n v="3093521"/>
    <s v=""/>
    <m/>
    <s v="O_WA021985_LAVADO VEHICULO NRC_CO26_FZY221_GFLETCHER_ENTREGA DE MODULOS SAE EN EL CAUCA"/>
    <s v="COP"/>
    <n v="106000"/>
    <n v="26.65"/>
    <n v="291.74"/>
    <n v="106000"/>
    <n v="0"/>
    <d v="2023-11-20T18:11:57"/>
    <n v="1"/>
    <n v="106000"/>
    <x v="11"/>
    <n v="4"/>
    <s v="4"/>
    <x v="2"/>
    <m/>
  </r>
  <r>
    <n v="2102"/>
    <s v="CO"/>
    <s v="CO4TC"/>
    <s v="7090"/>
    <s v="51351023"/>
    <s v="A7"/>
    <s v="GL Posting Tumaco (CO)"/>
    <n v="7301096"/>
    <x v="3"/>
    <n v="45247"/>
    <n v="130959"/>
    <s v="COFE2302"/>
    <m/>
    <s v=""/>
    <m/>
    <s v="P12989121"/>
    <s v="12989121 DE LOS RIOS GONZALEZ OMAR"/>
    <s v="E4"/>
    <n v="3093521"/>
    <s v=""/>
    <m/>
    <s v="WA021998_OTROS_L.GONZALEZ_SERVICIO DE LAVADO DE VEHICULO INSTITUCIONAL"/>
    <s v="COP"/>
    <n v="70000"/>
    <n v="17.600000000000001"/>
    <n v="192.66"/>
    <n v="70000"/>
    <n v="0"/>
    <d v="2023-11-22T21:25:09"/>
    <n v="1"/>
    <n v="70000"/>
    <x v="11"/>
    <n v="4"/>
    <s v="4"/>
    <x v="2"/>
    <m/>
  </r>
  <r>
    <n v="2103"/>
    <s v="CO"/>
    <s v="CO4TC"/>
    <s v="7090"/>
    <s v="51351023"/>
    <s v="A7"/>
    <s v="GL Posting Tumaco (CO)"/>
    <n v="7301105"/>
    <x v="3"/>
    <n v="45254"/>
    <n v="130959"/>
    <s v="COFE2302"/>
    <m/>
    <s v=""/>
    <m/>
    <s v="P13008462"/>
    <s v="13008462 TEODORO ALBERTO VELA"/>
    <s v="E4"/>
    <n v="3093521"/>
    <s v=""/>
    <m/>
    <s v="WA022011_OTROS_J.BENITEZ_SERVICIO DE LAVADO DE VEHICULO INSTITUCIONAL"/>
    <s v="COP"/>
    <n v="70000"/>
    <n v="17.600000000000001"/>
    <n v="192.66"/>
    <n v="70000"/>
    <n v="0"/>
    <d v="2023-11-24T22:59:20"/>
    <n v="1"/>
    <n v="70000"/>
    <x v="11"/>
    <n v="4"/>
    <s v="4"/>
    <x v="2"/>
    <m/>
  </r>
  <r>
    <n v="2104"/>
    <s v="CO"/>
    <s v="CO3CU"/>
    <s v="7140"/>
    <s v="51052101"/>
    <s v="A2"/>
    <s v="GL Posting Cucuta (CO)"/>
    <n v="2303114"/>
    <x v="3"/>
    <n v="45250"/>
    <s v="AN52"/>
    <s v="COFE2302"/>
    <n v="127059"/>
    <s v="Diana Carolina Guerra"/>
    <m/>
    <s v="P4598705"/>
    <s v="4598705 GUERRA GERES DIANA CAROLINA"/>
    <s v="E3"/>
    <n v="3001812"/>
    <s v=""/>
    <m/>
    <s v="PCV_V_DGUERRA_MONITOREO EDU"/>
    <s v="COP"/>
    <n v="340000"/>
    <n v="85.5"/>
    <n v="935.78"/>
    <n v="340000"/>
    <n v="0"/>
    <d v="2023-11-23T15:58:57"/>
    <n v="1"/>
    <n v="340000"/>
    <x v="11"/>
    <n v="4"/>
    <s v="3"/>
    <x v="0"/>
    <m/>
  </r>
  <r>
    <n v="2105"/>
    <s v="CO"/>
    <s v="CO3CU"/>
    <s v="7140"/>
    <s v="51052101"/>
    <s v="A2"/>
    <s v="GL Posting Cucuta (CO)"/>
    <n v="2303114"/>
    <x v="3"/>
    <n v="45250"/>
    <s v="AN52"/>
    <s v="COFE2302"/>
    <n v="127059"/>
    <s v="Diana Carolina Guerra"/>
    <m/>
    <s v="P4598705"/>
    <s v="4598705 GUERRA GERES DIANA CAROLINA"/>
    <s v="E3"/>
    <n v="3001812"/>
    <s v=""/>
    <m/>
    <s v="PCV_V_DGUERRA_MONITOREO EDU"/>
    <s v="COP"/>
    <n v="170000"/>
    <n v="42.75"/>
    <n v="467.89"/>
    <n v="170000"/>
    <n v="0"/>
    <d v="2023-11-23T15:58:57"/>
    <n v="1"/>
    <n v="170000"/>
    <x v="11"/>
    <n v="4"/>
    <s v="3"/>
    <x v="0"/>
    <m/>
  </r>
  <r>
    <n v="2106"/>
    <s v="CO"/>
    <s v="CO3CU"/>
    <s v="7140"/>
    <s v="51052101"/>
    <s v="A2"/>
    <s v="GL Posting Cucuta (CO)"/>
    <n v="2303122"/>
    <x v="3"/>
    <n v="45244"/>
    <s v="AN52"/>
    <s v="COFE2302"/>
    <n v="124677"/>
    <s v="Diana Carolina Prada"/>
    <m/>
    <s v="P1090500931"/>
    <s v="1090500931 PRADA OLIVEROS DIANA CAROLINA"/>
    <s v="E3"/>
    <n v="3001812"/>
    <s v=""/>
    <m/>
    <s v="PCV_V_DPRADA_ACTIVIDADES SEGUIMIENTO"/>
    <s v="COP"/>
    <n v="270000"/>
    <n v="65.569999999999993"/>
    <n v="717.67"/>
    <n v="270000"/>
    <n v="0"/>
    <d v="2023-11-23T17:11:33"/>
    <n v="1"/>
    <n v="270000"/>
    <x v="11"/>
    <n v="4"/>
    <s v="3"/>
    <x v="0"/>
    <m/>
  </r>
  <r>
    <n v="2107"/>
    <s v="CO"/>
    <s v="CO3CU"/>
    <s v="7140"/>
    <s v="51052101"/>
    <s v="A2"/>
    <s v="GL Posting Cucuta (CO)"/>
    <n v="2303122"/>
    <x v="3"/>
    <n v="45244"/>
    <s v="AN52"/>
    <s v="COFE2302"/>
    <n v="124677"/>
    <s v="Diana Carolina Prada"/>
    <m/>
    <s v="P1090500931"/>
    <s v="1090500931 PRADA OLIVEROS DIANA CAROLINA"/>
    <s v="E3"/>
    <n v="3001812"/>
    <s v=""/>
    <m/>
    <s v="PCV_V_DPRADA_ACTIVIDADES SEGUIMIENTO"/>
    <s v="COP"/>
    <n v="100000"/>
    <n v="24.29"/>
    <n v="265.8"/>
    <n v="100000"/>
    <n v="0"/>
    <d v="2023-11-23T17:11:33"/>
    <n v="1"/>
    <n v="100000"/>
    <x v="11"/>
    <n v="4"/>
    <s v="3"/>
    <x v="0"/>
    <m/>
  </r>
  <r>
    <n v="2108"/>
    <s v="CO"/>
    <s v="CO3CU"/>
    <s v="7140"/>
    <s v="51052101"/>
    <s v="A2"/>
    <s v="GL Posting Cucuta (CO)"/>
    <n v="2303248"/>
    <x v="3"/>
    <n v="45260"/>
    <s v="AN52"/>
    <s v="COFE2302"/>
    <n v="127059"/>
    <s v="Diana Carolina Guerra"/>
    <m/>
    <s v="P4598705"/>
    <s v="4598705 GUERRA GERES DIANA CAROLINA"/>
    <s v="E3"/>
    <n v="3001812"/>
    <s v=""/>
    <m/>
    <s v="PCV_V_CGUERRA_ACTIVIDAD EDU"/>
    <s v="COP"/>
    <n v="135000"/>
    <n v="32.99"/>
    <n v="359.85"/>
    <n v="135000"/>
    <n v="0"/>
    <d v="2023-12-01T17:08:38"/>
    <n v="1"/>
    <n v="135000"/>
    <x v="11"/>
    <n v="4"/>
    <s v="3"/>
    <x v="0"/>
    <m/>
  </r>
  <r>
    <n v="2109"/>
    <s v="CO"/>
    <s v="CO3OC"/>
    <s v="7140"/>
    <s v="51052101"/>
    <s v="A2"/>
    <s v="GL Posting Cucuta (CO)"/>
    <n v="2303264"/>
    <x v="3"/>
    <n v="45257"/>
    <s v="AN52"/>
    <s v="COFE2302"/>
    <n v="124677"/>
    <s v="Diana Carolina Prada"/>
    <m/>
    <s v="P1090500931"/>
    <s v="1090500931 PRADA OLIVEROS DIANA CAROLINA"/>
    <s v="E3"/>
    <n v="3001812"/>
    <s v=""/>
    <m/>
    <s v="PCV_V_DPRADA_ACTIVIDADES SEGUIMIENTO"/>
    <s v="COP"/>
    <n v="235000"/>
    <n v="57.42"/>
    <n v="626.41"/>
    <n v="235000"/>
    <n v="0"/>
    <d v="2023-12-04T17:29:23"/>
    <n v="1"/>
    <n v="235000"/>
    <x v="11"/>
    <n v="4"/>
    <s v="3"/>
    <x v="0"/>
    <m/>
  </r>
  <r>
    <n v="2110"/>
    <s v="CO"/>
    <s v="CO4PP"/>
    <s v="7140"/>
    <s v="51052101"/>
    <s v="A6"/>
    <s v="GL Posting Popayán (CO)"/>
    <n v="6305792"/>
    <x v="3"/>
    <n v="45246"/>
    <n v="10086"/>
    <s v="COFE2302"/>
    <n v="141155"/>
    <s v="Abel Durán"/>
    <m/>
    <s v="P1020788073"/>
    <s v="1020788073 DURAN CHICO ABEL"/>
    <s v="E4"/>
    <n v="3001577"/>
    <s v=""/>
    <m/>
    <s v="V_PV141155_VIATICOS_ADURAN_ENTREGA DE MODULOS SAE EN CAUCA"/>
    <s v="COP"/>
    <n v="290000"/>
    <n v="70.430000000000007"/>
    <n v="770.83"/>
    <n v="290000"/>
    <n v="0"/>
    <d v="2023-11-16T23:11:19"/>
    <n v="1"/>
    <n v="290000"/>
    <x v="11"/>
    <n v="4"/>
    <s v="4"/>
    <x v="2"/>
    <m/>
  </r>
  <r>
    <n v="2111"/>
    <s v="CO"/>
    <s v="CO4PP"/>
    <s v="7140"/>
    <s v="51052101"/>
    <s v="A6"/>
    <s v="GL Posting Popayán (CO)"/>
    <n v="6305834"/>
    <x v="3"/>
    <n v="45250"/>
    <n v="10086"/>
    <s v="COFE2302"/>
    <s v="CO276"/>
    <s v="Gerardo Alfonso Fletcher Serrano"/>
    <m/>
    <s v="P10541830"/>
    <s v="10541830 FLETCHER SERRANO GERARDO ALFONSO"/>
    <s v="E4"/>
    <n v="3001577"/>
    <s v=""/>
    <m/>
    <s v="V_PVCO276_VIATICOS_GFLETCHER_ENTREGA DE MODULOS SAE EN EL CAUCA"/>
    <s v="COP"/>
    <n v="290000"/>
    <n v="72.92"/>
    <n v="798.16"/>
    <n v="290000"/>
    <n v="0"/>
    <d v="2023-11-20T18:11:57"/>
    <n v="1"/>
    <n v="290000"/>
    <x v="11"/>
    <n v="4"/>
    <s v="4"/>
    <x v="2"/>
    <m/>
  </r>
  <r>
    <n v="2112"/>
    <s v="CO"/>
    <s v="CO4PP"/>
    <s v="7140"/>
    <s v="51052101"/>
    <s v="A6"/>
    <s v="GL Posting Popayán (CO)"/>
    <n v="6305834"/>
    <x v="3"/>
    <n v="45250"/>
    <n v="10086"/>
    <s v="COFE2302"/>
    <s v="CO276"/>
    <s v="Gerardo Alfonso Fletcher Serrano"/>
    <m/>
    <s v="P10541830"/>
    <s v="10541830 FLETCHER SERRANO GERARDO ALFONSO"/>
    <s v="E4"/>
    <n v="3001577"/>
    <s v=""/>
    <m/>
    <s v="V_PVCO276_VIATICOS_GFLETCHER_ENTREGA DE MODULOS SAE EN EL CAUCA"/>
    <s v="COP"/>
    <n v="50000"/>
    <n v="12.57"/>
    <n v="137.61000000000001"/>
    <n v="50000"/>
    <n v="0"/>
    <d v="2023-11-20T18:11:57"/>
    <n v="1"/>
    <n v="50000"/>
    <x v="11"/>
    <n v="4"/>
    <s v="4"/>
    <x v="2"/>
    <m/>
  </r>
  <r>
    <n v="2113"/>
    <s v="CO"/>
    <s v="CO4PP"/>
    <s v="7140"/>
    <s v="51052101"/>
    <s v="A6"/>
    <s v="GL Posting Popayán (CO)"/>
    <n v="6305969"/>
    <x v="3"/>
    <n v="45254"/>
    <n v="10086"/>
    <s v="COFE2302"/>
    <s v="CO241"/>
    <s v="Rolando Jairo Rodriguez Guzman"/>
    <m/>
    <s v="P12748333"/>
    <s v="12748333 ROLANDO JAIRO RODRIGUEZ GUZMAN"/>
    <s v="E4"/>
    <n v="3001577"/>
    <s v=""/>
    <m/>
    <s v="V_PVCO241_VIATICOS_RRODRIGUEZ_FORMACION EN EL SISTEMA DE EVALUACION A EQUIPO PEDAGOGICO CUMBAL Y TALLLAMBI"/>
    <s v="COP"/>
    <n v="205000"/>
    <n v="50.09"/>
    <n v="546.44000000000005"/>
    <n v="205000"/>
    <n v="0"/>
    <d v="2023-11-29T15:09:08"/>
    <n v="1"/>
    <n v="205000"/>
    <x v="11"/>
    <n v="4"/>
    <s v="4"/>
    <x v="2"/>
    <m/>
  </r>
  <r>
    <n v="2114"/>
    <s v="CO"/>
    <s v="CO4PP"/>
    <s v="7140"/>
    <s v="51052101"/>
    <s v="A7"/>
    <s v="GL Posting Tumaco (CO)"/>
    <n v="7301084"/>
    <x v="3"/>
    <n v="45250"/>
    <n v="10086"/>
    <s v="COFE2302"/>
    <n v="141155"/>
    <s v="Abel Durán"/>
    <m/>
    <s v="P1020788073"/>
    <s v="1020788073 DURAN CHICO ABEL"/>
    <s v="E4"/>
    <n v="3001577"/>
    <s v=""/>
    <m/>
    <s v="V_PV141155_VIATICOS_ADURAN_MISION MIRANDA , IE MONTERREDONDO"/>
    <s v="COP"/>
    <n v="50000"/>
    <n v="12.57"/>
    <n v="137.61000000000001"/>
    <n v="50000"/>
    <n v="0"/>
    <d v="2023-11-20T16:41:40"/>
    <n v="1"/>
    <n v="50000"/>
    <x v="11"/>
    <n v="4"/>
    <s v="4"/>
    <x v="2"/>
    <m/>
  </r>
  <r>
    <n v="2115"/>
    <s v="CO"/>
    <s v="CO4TC"/>
    <s v="7140"/>
    <s v="51052101"/>
    <s v="A7"/>
    <s v="GL Posting Tumaco (CO)"/>
    <n v="7301086"/>
    <x v="3"/>
    <n v="45247"/>
    <n v="130959"/>
    <s v="COFE2302"/>
    <s v="CO464"/>
    <s v="Pablo Emilio Prado Sanchez"/>
    <m/>
    <s v="P13057941"/>
    <s v="13057941 PRADO SANCHEZ PABLO EMILIO"/>
    <s v="E4"/>
    <n v="3001577"/>
    <s v=""/>
    <m/>
    <s v="V_PVCO464_VIATICOS_P.PRADO_MISION CAPACITACION EQUIPO SAE CAUCA"/>
    <s v="COP"/>
    <n v="295000"/>
    <n v="74.180000000000007"/>
    <n v="811.92"/>
    <n v="295000"/>
    <n v="0"/>
    <d v="2023-11-21T20:02:46"/>
    <n v="1"/>
    <n v="295000"/>
    <x v="11"/>
    <n v="4"/>
    <s v="4"/>
    <x v="2"/>
    <m/>
  </r>
  <r>
    <n v="2116"/>
    <s v="CO"/>
    <s v="CO4TC"/>
    <s v="7140"/>
    <s v="51052101"/>
    <s v="A7"/>
    <s v="GL Posting Tumaco (CO)"/>
    <n v="7301096"/>
    <x v="3"/>
    <n v="45247"/>
    <n v="130959"/>
    <s v="COFE2302"/>
    <s v="CO218"/>
    <s v="Leonardo Favio Gonzalez Marin"/>
    <m/>
    <s v="P98431871"/>
    <s v="98431871 LEONARDO FAVIO GONZALEZ MARIN"/>
    <s v="E4"/>
    <n v="3001577"/>
    <s v=""/>
    <m/>
    <s v="V_PVCO218_VIATICOS_L.GONZALEZ_MISION EDUCACION"/>
    <s v="COP"/>
    <n v="365000"/>
    <n v="91.78"/>
    <n v="1004.58"/>
    <n v="365000"/>
    <n v="0"/>
    <d v="2023-11-22T21:25:08"/>
    <n v="1"/>
    <n v="365000"/>
    <x v="11"/>
    <n v="4"/>
    <s v="4"/>
    <x v="2"/>
    <m/>
  </r>
  <r>
    <n v="2117"/>
    <s v="CO"/>
    <s v="CO4TC"/>
    <s v="7140"/>
    <s v="51052101"/>
    <s v="A7"/>
    <s v="GL Posting Tumaco (CO)"/>
    <n v="7301102"/>
    <x v="3"/>
    <n v="45254"/>
    <n v="130959"/>
    <s v="COFE2302"/>
    <s v="CO202"/>
    <s v="Nancy Marina Ortiz Valencia"/>
    <m/>
    <s v="P59662147"/>
    <s v="59662147 NANCY MARINA ORTIZ VALENCIA"/>
    <s v="E4"/>
    <n v="3001577"/>
    <s v=""/>
    <m/>
    <s v="V_PVCO202_VIATICOS_N.ORTIZ_MISION REUNION SED NARISÑO Y SIISTA CUMBAL MEN"/>
    <s v="COP"/>
    <n v="330000"/>
    <n v="82.98"/>
    <n v="908.25"/>
    <n v="330000"/>
    <n v="0"/>
    <d v="2023-11-24T20:28:12"/>
    <n v="1"/>
    <n v="330000"/>
    <x v="11"/>
    <n v="4"/>
    <s v="4"/>
    <x v="2"/>
    <m/>
  </r>
  <r>
    <n v="2118"/>
    <s v="CO"/>
    <s v="CO4TC"/>
    <s v="7140"/>
    <s v="51052101"/>
    <s v="A7"/>
    <s v="GL Posting Tumaco (CO)"/>
    <n v="7301105"/>
    <x v="3"/>
    <n v="45254"/>
    <n v="130959"/>
    <s v="COFE2302"/>
    <n v="125336"/>
    <s v="John Alexander Benitez Leiton"/>
    <m/>
    <s v="P87103643"/>
    <s v="87103643 BENITEZ JHON ALEXANDER"/>
    <s v="E4"/>
    <n v="3001577"/>
    <s v=""/>
    <m/>
    <s v="V_PV125336_VIATICOS_J.BENITEZ_MISION EDUCACION"/>
    <s v="COP"/>
    <n v="220000"/>
    <n v="55.32"/>
    <n v="605.5"/>
    <n v="220000"/>
    <n v="0"/>
    <d v="2023-11-24T22:59:20"/>
    <n v="1"/>
    <n v="220000"/>
    <x v="11"/>
    <n v="4"/>
    <s v="4"/>
    <x v="2"/>
    <m/>
  </r>
  <r>
    <n v="2119"/>
    <s v="CO"/>
    <s v="CO4TC"/>
    <s v="7140"/>
    <s v="51052101"/>
    <s v="A7"/>
    <s v="GL Posting Tumaco (CO)"/>
    <n v="7301123"/>
    <x v="3"/>
    <n v="45259"/>
    <n v="130959"/>
    <s v="COFE2302"/>
    <n v="139083"/>
    <s v="Camila Alexandra Erazo"/>
    <m/>
    <s v="P1085270183"/>
    <s v="1085270183 ERASO ZAMBRANO CAMILA ALEXANDRA"/>
    <s v="E4"/>
    <n v="3001577"/>
    <s v=""/>
    <m/>
    <s v="V_PV139083_VIATICOS_C.ERAZO_MISION SEGUIMIENTO EQUIPO SAE Y REVISION Y FORTALECIMEINTO DEL PEI IERICAURTE"/>
    <s v="COP"/>
    <n v="475000"/>
    <n v="116.07"/>
    <n v="1266.1500000000001"/>
    <n v="475000"/>
    <n v="0"/>
    <d v="2023-11-29T23:43:26"/>
    <n v="1"/>
    <n v="475000"/>
    <x v="11"/>
    <n v="4"/>
    <s v="4"/>
    <x v="2"/>
    <m/>
  </r>
  <r>
    <n v="2120"/>
    <s v="CO"/>
    <s v="CO4QB"/>
    <s v="7140"/>
    <s v="51052101"/>
    <s v="C4"/>
    <s v="GL Posting Chocó (CO)"/>
    <n v="13301523"/>
    <x v="3"/>
    <n v="45254"/>
    <s v="LORO"/>
    <s v="COFE2302"/>
    <n v="118641"/>
    <s v="Ana Cristina Cortes Castillo"/>
    <m/>
    <s v="P1130659760"/>
    <s v="1130659760 ANA CRISTINA CORTES CASTILLO"/>
    <s v="E4"/>
    <n v="3001577"/>
    <s v=""/>
    <m/>
    <s v="V_PV118641_VIATICOS_A.CORTES_VISITA SEGUIMIENTO IMPLEMEN PROYECTO ARANDO A LA EDUCACION POR MEN BOJAYA"/>
    <s v="COP"/>
    <n v="135000"/>
    <n v="32.99"/>
    <n v="359.85"/>
    <n v="135000"/>
    <n v="0"/>
    <d v="2023-11-28T15:15:40"/>
    <n v="1"/>
    <n v="135000"/>
    <x v="11"/>
    <n v="4"/>
    <s v="4"/>
    <x v="2"/>
    <m/>
  </r>
  <r>
    <n v="2121"/>
    <s v="CO"/>
    <s v="CO3SM"/>
    <s v="7140"/>
    <s v="51052101"/>
    <s v="C7"/>
    <s v="GL Posting Riohacha (CO)"/>
    <n v="16300465"/>
    <x v="3"/>
    <n v="45246"/>
    <n v="130437"/>
    <s v="COFE2302"/>
    <n v="139077"/>
    <s v="DALIA CANTILLO"/>
    <m/>
    <s v="P57296970"/>
    <s v="57296970 CANTILLO GONZALEZ DALIA ISABEL"/>
    <s v="E3"/>
    <n v="3001812"/>
    <s v=""/>
    <m/>
    <s v="PCV139077_V_DCANTILLO_MONITOREO DE ACTIVIDADES EDUCACION"/>
    <s v="COP"/>
    <n v="170000"/>
    <n v="42.75"/>
    <n v="467.89"/>
    <n v="170000"/>
    <n v="0"/>
    <d v="2023-11-30T23:10:13"/>
    <n v="1"/>
    <n v="170000"/>
    <x v="11"/>
    <n v="4"/>
    <s v="3"/>
    <x v="0"/>
    <m/>
  </r>
  <r>
    <n v="2122"/>
    <s v="CO"/>
    <s v="CO3SM"/>
    <s v="7140"/>
    <s v="51052101"/>
    <s v="C7"/>
    <s v="GL Posting Riohacha (CO)"/>
    <n v="16300496"/>
    <x v="3"/>
    <n v="45258"/>
    <n v="130437"/>
    <s v="COFE2302"/>
    <n v="140631"/>
    <s v="Kenny Esther Pua"/>
    <m/>
    <s v="P32745871"/>
    <s v="32745871 PUA BULA KENNY ESTHER"/>
    <s v="E3"/>
    <n v="3001812"/>
    <s v=""/>
    <m/>
    <s v="PCV140631_V_KPUA_MONITOREO ACTIVIDADES EDUCACION"/>
    <s v="COP"/>
    <n v="260000"/>
    <n v="63.53"/>
    <n v="693.05"/>
    <n v="260000"/>
    <n v="0"/>
    <d v="2023-12-02T16:09:44"/>
    <n v="1"/>
    <n v="260000"/>
    <x v="11"/>
    <n v="4"/>
    <s v="3"/>
    <x v="0"/>
    <m/>
  </r>
  <r>
    <n v="2123"/>
    <s v="CO"/>
    <s v="CO3SM"/>
    <s v="7140"/>
    <s v="51052101"/>
    <s v="C7"/>
    <s v="GL Posting Riohacha (CO)"/>
    <n v="16300497"/>
    <x v="3"/>
    <n v="45246"/>
    <n v="130437"/>
    <s v="COFE2302"/>
    <n v="140631"/>
    <s v="Kenny Esther Pua"/>
    <m/>
    <s v="P32745871"/>
    <s v="32745871 PUA BULA KENNY ESTHER"/>
    <s v="E3"/>
    <n v="3001812"/>
    <s v=""/>
    <m/>
    <s v="PCV140631_V_KPUA_MONITOREO ACTIVIDADES EDUCACION"/>
    <s v="COP"/>
    <n v="175000"/>
    <n v="44.01"/>
    <n v="481.65"/>
    <n v="175000"/>
    <n v="0"/>
    <d v="2023-12-02T17:42:01"/>
    <n v="1"/>
    <n v="175000"/>
    <x v="11"/>
    <n v="4"/>
    <s v="3"/>
    <x v="0"/>
    <m/>
  </r>
  <r>
    <n v="2124"/>
    <s v="CO"/>
    <s v="CO2BG"/>
    <s v="7140"/>
    <s v="51052102"/>
    <s v="A1"/>
    <s v="GL Posting Bogota (CO)"/>
    <n v="1304179"/>
    <x v="3"/>
    <n v="45260"/>
    <n v="138637"/>
    <s v="COFE2302"/>
    <s v="CO203"/>
    <s v="Jenny Amanda Burgos Damian"/>
    <m/>
    <s v="P33702473"/>
    <s v="33702473 JENNY AMANDA BURGOS DAMIAN"/>
    <s v="E2"/>
    <n v="3001734"/>
    <s v=""/>
    <m/>
    <s v="PVCO203_V_BURGOS JENNY_REEMBOLSO MISION ARANDO"/>
    <s v="COP"/>
    <n v="155000"/>
    <n v="38.94"/>
    <n v="424.42"/>
    <n v="155000"/>
    <n v="0"/>
    <d v="2023-12-06T23:59:45"/>
    <n v="1"/>
    <n v="155000"/>
    <x v="11"/>
    <n v="4"/>
    <s v="2"/>
    <x v="3"/>
    <m/>
  </r>
  <r>
    <n v="2125"/>
    <s v="CO"/>
    <s v="CO2BG"/>
    <s v="7140"/>
    <s v="51052102"/>
    <s v="A1"/>
    <s v="GL Posting Bogota (CO)"/>
    <n v="1304210"/>
    <x v="3"/>
    <n v="45258"/>
    <n v="125468"/>
    <s v="COFE2302"/>
    <s v="CO307"/>
    <s v="Maicol Gerardo Nieto Garcia"/>
    <m/>
    <s v="P74379600"/>
    <s v="74379600 NIETO GARCIA MAICOL GERARDO"/>
    <s v="E2"/>
    <n v="3001734"/>
    <s v=""/>
    <m/>
    <s v="PVCO307_VO_LEGALIZACION MAICOL NIETO_MISION MEN QUIBDO"/>
    <s v="COP"/>
    <n v="225000"/>
    <n v="54.98"/>
    <n v="599.76"/>
    <n v="225000"/>
    <n v="0"/>
    <d v="2023-12-11T02:14:58"/>
    <n v="1"/>
    <n v="225000"/>
    <x v="11"/>
    <n v="4"/>
    <s v="2"/>
    <x v="3"/>
    <m/>
  </r>
  <r>
    <n v="2126"/>
    <s v="CO"/>
    <s v="CO3CU"/>
    <s v="7140"/>
    <s v="51052102"/>
    <s v="A2"/>
    <s v="GL Posting Cucuta (CO)"/>
    <n v="2303061"/>
    <x v="3"/>
    <n v="45245"/>
    <s v="AN52"/>
    <s v="COFE2302"/>
    <n v="140028"/>
    <s v="Junior Rafael Oquendo Negrete"/>
    <m/>
    <s v="P1067912257"/>
    <s v="1067912257 JUNIOR RAFAEL OQUENDO NEGRETE"/>
    <s v="E3"/>
    <n v="3001812"/>
    <s v=""/>
    <m/>
    <s v="PCV_V_JOQUENDO_ACTIVIDADES MATRICULAS ED"/>
    <s v="COP"/>
    <n v="120000"/>
    <n v="29.14"/>
    <n v="318.95999999999998"/>
    <n v="120000"/>
    <n v="0"/>
    <d v="2023-11-20T22:20:17"/>
    <n v="1"/>
    <n v="120000"/>
    <x v="11"/>
    <n v="4"/>
    <s v="3"/>
    <x v="0"/>
    <m/>
  </r>
  <r>
    <n v="2127"/>
    <s v="CO"/>
    <s v="CO3CU"/>
    <s v="7140"/>
    <s v="51052102"/>
    <s v="A2"/>
    <s v="GL Posting Cucuta (CO)"/>
    <n v="2303066"/>
    <x v="3"/>
    <n v="45245"/>
    <s v="AN52"/>
    <s v="COFE2302"/>
    <n v="140633"/>
    <s v="Duban Fernel Garcia"/>
    <m/>
    <s v="P1004822040"/>
    <s v="1004822040 GARCIA CARVAJAL DUBAN FERNEL"/>
    <s v="E3"/>
    <n v="3001812"/>
    <s v=""/>
    <m/>
    <s v="PCV_V_DGARCIA_ACTIVIDADES SEGUIMIENTO"/>
    <s v="COP"/>
    <n v="120000"/>
    <n v="29.14"/>
    <n v="318.95999999999998"/>
    <n v="120000"/>
    <n v="0"/>
    <d v="2023-11-20T22:50:08"/>
    <n v="1"/>
    <n v="120000"/>
    <x v="11"/>
    <n v="4"/>
    <s v="3"/>
    <x v="0"/>
    <m/>
  </r>
  <r>
    <n v="2128"/>
    <s v="CO"/>
    <s v="CO3CU"/>
    <s v="7140"/>
    <s v="51052102"/>
    <s v="A2"/>
    <s v="GL Posting Cucuta (CO)"/>
    <n v="2303066"/>
    <x v="3"/>
    <n v="45245"/>
    <s v="AN52"/>
    <s v="COFE2302"/>
    <n v="140633"/>
    <s v="Duban Fernel Garcia"/>
    <m/>
    <s v="P1004822040"/>
    <s v="1004822040 GARCIA CARVAJAL DUBAN FERNEL"/>
    <s v="E3"/>
    <n v="3001812"/>
    <s v=""/>
    <m/>
    <s v="PCV_V_DGARCIA_ACTIVIDADES SEGUIMIENTO"/>
    <s v="COP"/>
    <n v="85000"/>
    <n v="20.64"/>
    <n v="225.93"/>
    <n v="85000"/>
    <n v="0"/>
    <d v="2023-11-20T22:50:08"/>
    <n v="1"/>
    <n v="85000"/>
    <x v="11"/>
    <n v="4"/>
    <s v="3"/>
    <x v="0"/>
    <m/>
  </r>
  <r>
    <n v="2129"/>
    <s v="CO"/>
    <s v="CO3CU"/>
    <s v="7140"/>
    <s v="51052102"/>
    <s v="A2"/>
    <s v="GL Posting Cucuta (CO)"/>
    <n v="2303222"/>
    <x v="3"/>
    <n v="45257"/>
    <s v="AN52"/>
    <s v="COFE2302"/>
    <n v="124677"/>
    <s v="Diana Carolina Prada"/>
    <m/>
    <s v="P1090500931"/>
    <s v="1090500931 PRADA OLIVEROS DIANA CAROLINA"/>
    <s v="E3"/>
    <n v="3001812"/>
    <s v=""/>
    <m/>
    <s v="PCV_V_DPRADA_ACTIVIDADES SEGUIMIENTO"/>
    <s v="COP"/>
    <n v="235000"/>
    <n v="57.42"/>
    <n v="626.41"/>
    <n v="235000"/>
    <n v="0"/>
    <d v="2023-11-30T21:31:36"/>
    <n v="1"/>
    <n v="235000"/>
    <x v="11"/>
    <n v="4"/>
    <s v="3"/>
    <x v="0"/>
    <m/>
  </r>
  <r>
    <n v="2130"/>
    <s v="CO"/>
    <s v="CO3OC"/>
    <s v="7140"/>
    <s v="51052102"/>
    <s v="A2"/>
    <s v="GL Posting Cucuta (CO)"/>
    <n v="2303264"/>
    <x v="3"/>
    <n v="45257"/>
    <s v="AN52"/>
    <s v="COFE2302"/>
    <n v="124677"/>
    <s v="Diana Carolina Prada"/>
    <m/>
    <s v="P1090500931"/>
    <s v="1090500931 PRADA OLIVEROS DIANA CAROLINA"/>
    <s v="E3"/>
    <n v="3001812"/>
    <s v=""/>
    <m/>
    <s v="REC_TR 2303222_PCV_V_DPRADA_ACTIVIDADES SEGUIMIENTO"/>
    <s v="COP"/>
    <n v="-235000"/>
    <n v="-57.42"/>
    <n v="-626.41"/>
    <n v="-235000"/>
    <n v="0"/>
    <d v="2023-12-04T17:29:23"/>
    <n v="1"/>
    <n v="-235000"/>
    <x v="11"/>
    <n v="4"/>
    <s v="3"/>
    <x v="0"/>
    <m/>
  </r>
  <r>
    <n v="2131"/>
    <s v="CO"/>
    <s v="CO3CU"/>
    <s v="7140"/>
    <s v="51052102"/>
    <s v="A2"/>
    <s v="GL Posting Cucuta (CO)"/>
    <n v="2303273"/>
    <x v="3"/>
    <n v="45247"/>
    <s v="AN52"/>
    <s v="COFE2302"/>
    <n v="140630"/>
    <s v="Carolina Agamez Florez"/>
    <m/>
    <s v="P1096246035"/>
    <s v="1096246035 AGAMEZ FLOREZ CAROLINA"/>
    <s v="E3"/>
    <n v="3001812"/>
    <s v=""/>
    <m/>
    <s v="PCV_V_CAGAMEZ_ACTIVIDADES SEGUIMIENTO"/>
    <s v="COP"/>
    <n v="135000"/>
    <n v="33.950000000000003"/>
    <n v="371.56"/>
    <n v="135000"/>
    <n v="0"/>
    <d v="2023-12-05T23:37:06"/>
    <n v="1"/>
    <n v="135000"/>
    <x v="11"/>
    <n v="4"/>
    <s v="3"/>
    <x v="0"/>
    <m/>
  </r>
  <r>
    <n v="2132"/>
    <s v="CO"/>
    <s v="CO4PP"/>
    <s v="7140"/>
    <s v="51052102"/>
    <s v="A6"/>
    <s v="GL Posting Popayán (CO)"/>
    <n v="6305776"/>
    <x v="3"/>
    <n v="45245"/>
    <n v="10086"/>
    <s v="COFE2302"/>
    <s v="CO363"/>
    <s v="Paula Marcela Bastidas Rivera"/>
    <m/>
    <s v="P1061706042"/>
    <s v="1061706042 BASTIDAS RIVERA PAULA MARCELA"/>
    <s v="Z4"/>
    <n v="3001582"/>
    <s v=""/>
    <m/>
    <s v="V_PVCO363_VIATICOS_PBASTIDAS_GESTION RRHH OFICINA QUIBDO"/>
    <s v="COP"/>
    <n v="365000"/>
    <n v="88.64"/>
    <n v="970.18"/>
    <n v="365000"/>
    <n v="0"/>
    <d v="2023-11-15T23:09:54"/>
    <n v="1"/>
    <n v="365000"/>
    <x v="3"/>
    <n v="4"/>
    <s v="4"/>
    <x v="2"/>
    <m/>
  </r>
  <r>
    <n v="2133"/>
    <s v="CO"/>
    <s v="CO4PP"/>
    <s v="7140"/>
    <s v="51052102"/>
    <s v="A6"/>
    <s v="GL Posting Popayán (CO)"/>
    <n v="6305796"/>
    <x v="3"/>
    <n v="45245"/>
    <s v="ELM7"/>
    <s v="COFE2302"/>
    <n v="126523"/>
    <s v="Edwin Mauricio Jaramillo Rodriguez"/>
    <m/>
    <s v="P94516594"/>
    <s v="94516594 JARAMILLO RODRIGUEZ EDWIN MAURICIO"/>
    <s v="E4"/>
    <n v="3001577"/>
    <s v=""/>
    <m/>
    <s v="V_126523_VIATICOS_M.JARAMILLO_JORNADA_CAPOACITACION_SAE"/>
    <s v="COP"/>
    <n v="360000"/>
    <n v="87.43"/>
    <n v="956.89"/>
    <n v="360000"/>
    <n v="0"/>
    <d v="2023-11-17T00:13:10"/>
    <n v="1"/>
    <n v="360000"/>
    <x v="11"/>
    <n v="4"/>
    <s v="4"/>
    <x v="2"/>
    <m/>
  </r>
  <r>
    <n v="2134"/>
    <s v="CO"/>
    <s v="CO2BG"/>
    <s v="7140"/>
    <s v="51157063"/>
    <s v="A1"/>
    <s v="GL Posting Bogota (CO)"/>
    <n v="1304083"/>
    <x v="3"/>
    <n v="45245"/>
    <n v="138637"/>
    <s v="COFE2302"/>
    <s v="CO307"/>
    <s v="Maicol Gerardo Nieto Garcia"/>
    <m/>
    <s v="P800226324"/>
    <s v="800226324 BESTRAVEL SERVICE LTDA"/>
    <s v="E2"/>
    <n v="3001734"/>
    <s v=""/>
    <m/>
    <s v="FC757302_TK_NIETO/MAICOL_BOG/UIB/BOG"/>
    <s v="COP"/>
    <n v="126350"/>
    <n v="30.68"/>
    <n v="335.84"/>
    <n v="126350"/>
    <n v="0"/>
    <d v="2023-12-04T15:41:15"/>
    <n v="1"/>
    <n v="126350"/>
    <x v="11"/>
    <n v="4"/>
    <s v="2"/>
    <x v="3"/>
    <m/>
  </r>
  <r>
    <n v="2135"/>
    <s v="CO"/>
    <s v="CO2BG"/>
    <s v="7140"/>
    <s v="51157063"/>
    <s v="A1"/>
    <s v="GL Posting Bogota (CO)"/>
    <n v="1304083"/>
    <x v="3"/>
    <n v="45245"/>
    <n v="138637"/>
    <s v="COFE2302"/>
    <s v="CO307"/>
    <s v="Maicol Gerardo Nieto Garcia"/>
    <m/>
    <s v="P860054227"/>
    <s v="860054227 VIAJES ZEPPELIN SA"/>
    <s v="E2"/>
    <n v="3001734"/>
    <s v=""/>
    <m/>
    <s v="FC757302_TK_NIETO/MAICOL_BOG/UIB/BOG_TARIFA ADMON"/>
    <s v="COP"/>
    <n v="3534"/>
    <n v="0.86"/>
    <n v="9.39"/>
    <n v="3534"/>
    <n v="0"/>
    <d v="2023-12-04T15:41:15"/>
    <n v="1"/>
    <n v="3534"/>
    <x v="11"/>
    <n v="4"/>
    <s v="2"/>
    <x v="3"/>
    <m/>
  </r>
  <r>
    <n v="2136"/>
    <s v="CO"/>
    <s v="CO3CU"/>
    <s v="7140"/>
    <s v="51157063"/>
    <s v="A2"/>
    <s v="GL Posting Cucuta (CO)"/>
    <n v="2303192"/>
    <x v="3"/>
    <n v="45258"/>
    <s v="AN52"/>
    <s v="COFE2302"/>
    <n v="117980"/>
    <s v="Astrid Lorena Becerra"/>
    <m/>
    <s v="P890100577"/>
    <s v="890100577 AVIANCA S.A"/>
    <s v="E3"/>
    <n v="3001812"/>
    <s v="FC758777"/>
    <m/>
    <s v="FC758777_TK_LORENA BECERRA_CUC/BOG/VUP/BOG/CUC_SEGUIMIENTO ACTIVIDADES"/>
    <s v="COP"/>
    <n v="144690"/>
    <n v="35.36"/>
    <n v="385.68"/>
    <n v="144690"/>
    <n v="0"/>
    <d v="2023-11-30T16:24:02"/>
    <n v="1"/>
    <n v="144690"/>
    <x v="11"/>
    <n v="4"/>
    <s v="3"/>
    <x v="0"/>
    <m/>
  </r>
  <r>
    <n v="2137"/>
    <s v="CO"/>
    <s v="CO3CU"/>
    <s v="7140"/>
    <s v="51157063"/>
    <s v="A2"/>
    <s v="GL Posting Cucuta (CO)"/>
    <n v="2303192"/>
    <x v="3"/>
    <n v="45258"/>
    <s v="AN52"/>
    <s v="COFE2302"/>
    <n v="117980"/>
    <s v="Astrid Lorena Becerra"/>
    <m/>
    <s v="P860054227"/>
    <s v="860054227 VIAJES ZEPPELIN SA"/>
    <s v="E3"/>
    <n v="3001812"/>
    <s v="FC758777"/>
    <m/>
    <s v="FC758777_TK_LORENA BECERRA_CUC/BOG/VUP/BOG/CUC_SEGUIMIENTO ACTIVIDADES"/>
    <s v="COP"/>
    <n v="3534"/>
    <n v="0.86"/>
    <n v="9.42"/>
    <n v="3534"/>
    <n v="0"/>
    <d v="2023-11-30T16:24:02"/>
    <n v="1"/>
    <n v="3534"/>
    <x v="11"/>
    <n v="4"/>
    <s v="3"/>
    <x v="0"/>
    <m/>
  </r>
  <r>
    <n v="2138"/>
    <s v="CO"/>
    <s v="CO3CU"/>
    <s v="7140"/>
    <s v="51157063"/>
    <s v="A2"/>
    <s v="GL Posting Cucuta (CO)"/>
    <n v="2303265"/>
    <x v="3"/>
    <n v="45258"/>
    <n v="10848"/>
    <s v="COFE2302"/>
    <s v="CO133"/>
    <s v="Cindy Johana Reales Gonzalez"/>
    <m/>
    <s v="P900109754"/>
    <s v="900109754 PROVEEDORES MEDICOS DE COLOMBIA SAS - HOTEL MIO BOUTIQUE"/>
    <s v="E3"/>
    <n v="3001812"/>
    <s v=""/>
    <m/>
    <s v="FC018476 PAGO ALOJAMIENTO Cindy Johana Reales Gonzalez Hotel Mio Butique"/>
    <s v="COP"/>
    <n v="114000"/>
    <n v="27.86"/>
    <n v="303.88"/>
    <n v="114000"/>
    <n v="0"/>
    <d v="2023-12-04T18:05:21"/>
    <n v="1"/>
    <n v="114000"/>
    <x v="11"/>
    <n v="4"/>
    <s v="3"/>
    <x v="0"/>
    <m/>
  </r>
  <r>
    <n v="2139"/>
    <s v="CO"/>
    <s v="CO4PP"/>
    <s v="7140"/>
    <s v="51157063"/>
    <s v="A6"/>
    <s v="GL Posting Popayán (CO)"/>
    <n v="6305864"/>
    <x v="3"/>
    <n v="45240"/>
    <n v="138103"/>
    <s v="COFE2302"/>
    <s v="CO363"/>
    <s v="Paula Marcela Bastidas Rivera"/>
    <m/>
    <s v="P900341322"/>
    <s v="900341322 900341322"/>
    <s v="Z4"/>
    <n v="3001582"/>
    <s v=""/>
    <m/>
    <s v="FC084035_ALOJAM_P.BASTIDAS_28_10_A_01_NOV_BOGOTA"/>
    <s v="COP"/>
    <n v="51300"/>
    <n v="12.46"/>
    <n v="136.36000000000001"/>
    <n v="51300"/>
    <n v="0"/>
    <d v="2023-11-21T21:27:58"/>
    <n v="1"/>
    <n v="51300"/>
    <x v="3"/>
    <n v="4"/>
    <s v="4"/>
    <x v="2"/>
    <m/>
  </r>
  <r>
    <n v="2140"/>
    <s v="CO"/>
    <s v="CO4PP"/>
    <s v="7140"/>
    <s v="51157063"/>
    <s v="A6"/>
    <s v="GL Posting Popayán (CO)"/>
    <n v="6305874"/>
    <x v="3"/>
    <n v="45240"/>
    <n v="138103"/>
    <s v="COFE2302"/>
    <s v="CO464"/>
    <s v="Pablo Emilio Prado Sanchez"/>
    <m/>
    <s v="P10516053"/>
    <s v="10516053 SIMMONDS TRUJILLO EDGAR JOSE"/>
    <s v="E4"/>
    <n v="3001577"/>
    <s v=""/>
    <m/>
    <s v="FC006160_ALOJAM_P.PRADO_31_10_A_04_11_POPAYAN"/>
    <s v="COP"/>
    <n v="86000"/>
    <n v="20.89"/>
    <n v="228.59"/>
    <n v="86000"/>
    <n v="0"/>
    <d v="2023-11-21T22:28:11"/>
    <n v="1"/>
    <n v="86000"/>
    <x v="11"/>
    <n v="4"/>
    <s v="4"/>
    <x v="2"/>
    <m/>
  </r>
  <r>
    <n v="2141"/>
    <s v="CO"/>
    <s v="CO4PP"/>
    <s v="7140"/>
    <s v="51157063"/>
    <s v="A6"/>
    <s v="GL Posting Popayán (CO)"/>
    <n v="6306023"/>
    <x v="3"/>
    <n v="45251"/>
    <n v="10086"/>
    <s v="COFE2302"/>
    <s v="CO271"/>
    <s v="Maria Del Pilar Trujillo Correa."/>
    <m/>
    <s v="P800226324"/>
    <s v="800226324 BESTRAVEL SERVICE LTDA"/>
    <s v="E4"/>
    <n v="3001577"/>
    <s v=""/>
    <m/>
    <s v="FC757938_TKT_CLOUIBCLO_M.TRUJILLO_6-11-2032"/>
    <s v="COP"/>
    <n v="102600"/>
    <n v="25.8"/>
    <n v="282.38"/>
    <n v="102600"/>
    <n v="0"/>
    <d v="2023-11-29T23:26:45"/>
    <n v="1"/>
    <n v="102600"/>
    <x v="11"/>
    <n v="4"/>
    <s v="4"/>
    <x v="2"/>
    <m/>
  </r>
  <r>
    <n v="2142"/>
    <s v="CO"/>
    <s v="CO4PP"/>
    <s v="7140"/>
    <s v="51157063"/>
    <s v="A6"/>
    <s v="GL Posting Popayán (CO)"/>
    <n v="6306023"/>
    <x v="3"/>
    <n v="45251"/>
    <n v="10086"/>
    <s v="COFE2302"/>
    <s v="CO271"/>
    <s v="Maria Del Pilar Trujillo Correa."/>
    <m/>
    <s v="P860054227"/>
    <s v="860054227 VIAJES ZEPPELIN SA"/>
    <s v="E4"/>
    <n v="3001577"/>
    <s v=""/>
    <m/>
    <s v="FC757938_TKT_CLOUIBCLO_M.TRUJILLO_6-11-2032"/>
    <s v="COP"/>
    <n v="3534"/>
    <n v="0.89"/>
    <n v="9.73"/>
    <n v="3534"/>
    <n v="0"/>
    <d v="2023-11-29T23:26:45"/>
    <n v="1"/>
    <n v="3534"/>
    <x v="11"/>
    <n v="4"/>
    <s v="4"/>
    <x v="2"/>
    <m/>
  </r>
  <r>
    <n v="2143"/>
    <s v="CO"/>
    <s v="CO4PP"/>
    <s v="7140"/>
    <s v="51157063"/>
    <s v="A6"/>
    <s v="GL Posting Popayán (CO)"/>
    <n v="6306057"/>
    <x v="3"/>
    <n v="45259"/>
    <n v="138103"/>
    <s v="COFE2302"/>
    <s v="CO353"/>
    <s v="Diego Fernando Monsalve Garcia"/>
    <m/>
    <s v="P901606210"/>
    <s v="901606210 RACH CAPITAL SAS ZOMAC"/>
    <s v="E4"/>
    <n v="3001577"/>
    <s v=""/>
    <m/>
    <s v="FC001368_ALOJAM_D.MONSALVE_09_A_12_NOV_IPIALES"/>
    <s v="COP"/>
    <n v="45600"/>
    <n v="11.14"/>
    <n v="121.55"/>
    <n v="45600"/>
    <n v="0"/>
    <d v="2023-11-30T02:12:56"/>
    <n v="1"/>
    <n v="45600"/>
    <x v="11"/>
    <n v="4"/>
    <s v="4"/>
    <x v="2"/>
    <m/>
  </r>
  <r>
    <n v="2144"/>
    <s v="CO"/>
    <s v="CO4PP"/>
    <s v="7140"/>
    <s v="51157063"/>
    <s v="A6"/>
    <s v="GL Posting Popayán (CO)"/>
    <n v="6306057"/>
    <x v="3"/>
    <n v="45259"/>
    <n v="138103"/>
    <s v="COFE2302"/>
    <s v="CO218"/>
    <s v="Leonardo Favio Gonzalez Marin"/>
    <m/>
    <s v="P901606210"/>
    <s v="901606210 RACH CAPITAL SAS ZOMAC"/>
    <s v="E4"/>
    <n v="3001577"/>
    <s v=""/>
    <m/>
    <s v="FC001368_ALOJAM_L.GONZALEZ_09_A_12_NOV_IPIALES"/>
    <s v="COP"/>
    <n v="45600"/>
    <n v="11.14"/>
    <n v="121.55"/>
    <n v="45600"/>
    <n v="0"/>
    <d v="2023-11-30T02:12:56"/>
    <n v="1"/>
    <n v="45600"/>
    <x v="11"/>
    <n v="4"/>
    <s v="4"/>
    <x v="2"/>
    <m/>
  </r>
  <r>
    <n v="2145"/>
    <s v="CO"/>
    <s v="CO4PP"/>
    <s v="7140"/>
    <s v="51157063"/>
    <s v="A6"/>
    <s v="GL Posting Popayán (CO)"/>
    <n v="6306057"/>
    <x v="3"/>
    <n v="45259"/>
    <n v="138103"/>
    <s v="COFE2302"/>
    <s v="CO271"/>
    <s v="Maria Del Pilar Trujillo Correa."/>
    <m/>
    <s v="P901606210"/>
    <s v="901606210 RACH CAPITAL SAS ZOMAC"/>
    <s v="E4"/>
    <n v="3001577"/>
    <s v=""/>
    <m/>
    <s v="FC001368_ALOJAM_M.TRUJILLO_09_A_12_NOV_IPIALES"/>
    <s v="COP"/>
    <n v="45600"/>
    <n v="11.14"/>
    <n v="121.55"/>
    <n v="45600"/>
    <n v="0"/>
    <d v="2023-11-30T02:12:56"/>
    <n v="1"/>
    <n v="45600"/>
    <x v="11"/>
    <n v="4"/>
    <s v="4"/>
    <x v="2"/>
    <m/>
  </r>
  <r>
    <n v="2146"/>
    <s v="CO"/>
    <s v="CO4PP"/>
    <s v="7140"/>
    <s v="51157063"/>
    <s v="A6"/>
    <s v="GL Posting Popayán (CO)"/>
    <n v="6306057"/>
    <x v="3"/>
    <n v="45259"/>
    <n v="138103"/>
    <s v="COFE2302"/>
    <s v="CO202"/>
    <s v="Nancy Marina Ortiz Valencia"/>
    <m/>
    <s v="P901606210"/>
    <s v="901606210 RACH CAPITAL SAS ZOMAC"/>
    <s v="E4"/>
    <n v="3001577"/>
    <s v=""/>
    <m/>
    <s v="FC001368_ALOJAM_N.ORTIZ_09_A_12_NOV_IPIALES"/>
    <s v="COP"/>
    <n v="45600"/>
    <n v="11.14"/>
    <n v="121.55"/>
    <n v="45600"/>
    <n v="0"/>
    <d v="2023-11-30T02:12:56"/>
    <n v="1"/>
    <n v="45600"/>
    <x v="11"/>
    <n v="4"/>
    <s v="4"/>
    <x v="2"/>
    <m/>
  </r>
  <r>
    <n v="2147"/>
    <s v="CO"/>
    <s v="CO4PP"/>
    <s v="7140"/>
    <s v="51157063"/>
    <s v="A6"/>
    <s v="GL Posting Popayán (CO)"/>
    <n v="6306066"/>
    <x v="3"/>
    <n v="45256"/>
    <n v="10086"/>
    <s v="COFE2302"/>
    <s v="CO202"/>
    <s v="Nancy Marina Ortiz Valencia"/>
    <m/>
    <s v="P800226324"/>
    <s v="800226324 BESTRAVEL SERVICE LTDA"/>
    <s v="E4"/>
    <n v="3001577"/>
    <s v=""/>
    <m/>
    <s v="FC758820_TKT_N.ORTIZ_TCOCLO 27-11-2023"/>
    <s v="COP"/>
    <n v="48450"/>
    <n v="11.84"/>
    <n v="129.15"/>
    <n v="48450"/>
    <n v="0"/>
    <d v="2023-11-30T14:45:17"/>
    <n v="1"/>
    <n v="48450"/>
    <x v="11"/>
    <n v="4"/>
    <s v="4"/>
    <x v="2"/>
    <m/>
  </r>
  <r>
    <n v="2148"/>
    <s v="CO"/>
    <s v="CO4PP"/>
    <s v="7140"/>
    <s v="51157063"/>
    <s v="A6"/>
    <s v="GL Posting Popayán (CO)"/>
    <n v="6306066"/>
    <x v="3"/>
    <n v="45256"/>
    <n v="10086"/>
    <s v="COFE2302"/>
    <s v="CO202"/>
    <s v="Nancy Marina Ortiz Valencia"/>
    <m/>
    <s v="P860054227"/>
    <s v="860054227 VIAJES ZEPPELIN SA"/>
    <s v="E4"/>
    <n v="3001577"/>
    <s v=""/>
    <m/>
    <s v="FC758820_TKT_N.ORTIZ_TCOCLO 27-11-2023"/>
    <s v="COP"/>
    <n v="3534"/>
    <n v="0.86"/>
    <n v="9.42"/>
    <n v="3534"/>
    <n v="0"/>
    <d v="2023-11-30T14:45:17"/>
    <n v="1"/>
    <n v="3534"/>
    <x v="11"/>
    <n v="4"/>
    <s v="4"/>
    <x v="2"/>
    <m/>
  </r>
  <r>
    <n v="2149"/>
    <s v="CO"/>
    <s v="CO4PP"/>
    <s v="7140"/>
    <s v="51157063"/>
    <s v="A6"/>
    <s v="GL Posting Popayán (CO)"/>
    <n v="6306066"/>
    <x v="3"/>
    <n v="45256"/>
    <n v="10086"/>
    <s v="COFE2302"/>
    <s v="CO202"/>
    <s v="Nancy Marina Ortiz Valencia"/>
    <m/>
    <s v="P800226324"/>
    <s v="800226324 BESTRAVEL SERVICE LTDA"/>
    <s v="E4"/>
    <n v="3001577"/>
    <s v=""/>
    <m/>
    <s v="FC758820_TKT_N.ORTIZ_TCOCLO 27-11-2023"/>
    <s v="COP"/>
    <n v="47500"/>
    <n v="11.61"/>
    <n v="126.62"/>
    <n v="47500"/>
    <n v="0"/>
    <d v="2023-11-30T14:45:17"/>
    <n v="1"/>
    <n v="47500"/>
    <x v="11"/>
    <n v="4"/>
    <s v="4"/>
    <x v="2"/>
    <m/>
  </r>
  <r>
    <n v="2150"/>
    <s v="CO"/>
    <s v="CO4PP"/>
    <s v="7140"/>
    <s v="51157063"/>
    <s v="A6"/>
    <s v="GL Posting Popayán (CO)"/>
    <n v="6306066"/>
    <x v="3"/>
    <n v="45256"/>
    <n v="10086"/>
    <s v="COFE2302"/>
    <s v="CO202"/>
    <s v="Nancy Marina Ortiz Valencia"/>
    <m/>
    <s v="P860054227"/>
    <s v="860054227 VIAJES ZEPPELIN SA"/>
    <s v="E4"/>
    <n v="3001577"/>
    <s v=""/>
    <m/>
    <s v="FC758820_TKT_N.ORTIZ_TCOCLO 27-11-2023"/>
    <s v="COP"/>
    <n v="3534"/>
    <n v="0.86"/>
    <n v="9.42"/>
    <n v="3534"/>
    <n v="0"/>
    <d v="2023-11-30T14:45:17"/>
    <n v="1"/>
    <n v="3534"/>
    <x v="11"/>
    <n v="4"/>
    <s v="4"/>
    <x v="2"/>
    <m/>
  </r>
  <r>
    <n v="2151"/>
    <s v="CO"/>
    <s v="CO4PP"/>
    <s v="7140"/>
    <s v="51157063"/>
    <s v="A6"/>
    <s v="GL Posting Popayán (CO)"/>
    <n v="6306085"/>
    <x v="3"/>
    <n v="45245"/>
    <n v="130959"/>
    <s v="COFE2302"/>
    <s v="CO271"/>
    <s v="Maria Del Pilar Trujillo Correa."/>
    <m/>
    <s v="P890704196"/>
    <s v="890704196 AIRES"/>
    <s v="E4"/>
    <n v="3001577"/>
    <s v=""/>
    <m/>
    <s v="FC757277_TKT_M.TRUJIILO_PSO_CLO_12_11_2023"/>
    <s v="COP"/>
    <n v="49990"/>
    <n v="12.14"/>
    <n v="132.88"/>
    <n v="49990"/>
    <n v="0"/>
    <d v="2023-11-30T16:28:34"/>
    <n v="1"/>
    <n v="49990"/>
    <x v="11"/>
    <n v="4"/>
    <s v="4"/>
    <x v="2"/>
    <m/>
  </r>
  <r>
    <n v="2152"/>
    <s v="CO"/>
    <s v="CO4PP"/>
    <s v="7140"/>
    <s v="51157063"/>
    <s v="A6"/>
    <s v="GL Posting Popayán (CO)"/>
    <n v="6306085"/>
    <x v="3"/>
    <n v="45245"/>
    <n v="130959"/>
    <s v="COFE2302"/>
    <s v="CO271"/>
    <s v="Maria Del Pilar Trujillo Correa."/>
    <m/>
    <s v="P860054227"/>
    <s v="860054227 VIAJES ZEPPELIN SA"/>
    <s v="E4"/>
    <n v="3001577"/>
    <s v=""/>
    <m/>
    <s v="FC757277_TKT_M.TRUJIILO_PSO_CLO_12_11_2023"/>
    <s v="COP"/>
    <n v="3534"/>
    <n v="0.86"/>
    <n v="9.39"/>
    <n v="3534"/>
    <n v="0"/>
    <d v="2023-11-30T16:28:34"/>
    <n v="1"/>
    <n v="3534"/>
    <x v="11"/>
    <n v="4"/>
    <s v="4"/>
    <x v="2"/>
    <m/>
  </r>
  <r>
    <n v="2153"/>
    <s v="CO"/>
    <s v="CO3SM"/>
    <s v="7140"/>
    <s v="51157063"/>
    <s v="C7"/>
    <s v="GL Posting Riohacha (CO)"/>
    <n v="16300482"/>
    <x v="3"/>
    <n v="45254"/>
    <n v="130437"/>
    <s v="COFE2302"/>
    <n v="140631"/>
    <s v="Kenny Esther Pua"/>
    <m/>
    <s v="P800242657"/>
    <s v="800242657 INVERSIONES TATIVAN &amp; CIA SC"/>
    <s v="E3"/>
    <n v="3001812"/>
    <s v=""/>
    <m/>
    <s v="FC022807_43248_PAGO ALOJAMIENTO Kenny Pua HOTEL TATIVAN"/>
    <s v="COP"/>
    <n v="29450"/>
    <n v="7.2"/>
    <n v="78.5"/>
    <n v="29450"/>
    <n v="0"/>
    <d v="2023-12-01T21:12:08"/>
    <n v="1"/>
    <n v="29450"/>
    <x v="11"/>
    <n v="4"/>
    <s v="3"/>
    <x v="0"/>
    <m/>
  </r>
  <r>
    <n v="2154"/>
    <s v="CO"/>
    <s v="CO4PP"/>
    <s v="7140"/>
    <s v="51159501"/>
    <s v="A6"/>
    <s v="GL Posting Popayán (CO)"/>
    <n v="6305834"/>
    <x v="3"/>
    <n v="45250"/>
    <n v="10086"/>
    <s v="COFE2302"/>
    <s v="CO276"/>
    <s v="Gerardo Alfonso Fletcher Serrano"/>
    <m/>
    <s v="P830054539"/>
    <s v="830054539 FIDUCOLOMBIA S.A."/>
    <s v="E4"/>
    <n v="3001577"/>
    <s v=""/>
    <m/>
    <s v="O_FC106580_PEAJE_CO26_FZY221_GFLETCHER_ENTREGA DE MODULOS SAE EN EL CAUCA"/>
    <s v="COP"/>
    <n v="9500"/>
    <n v="2.39"/>
    <n v="26.15"/>
    <n v="9500"/>
    <n v="0"/>
    <d v="2023-11-20T18:11:57"/>
    <n v="1"/>
    <n v="9500"/>
    <x v="11"/>
    <n v="4"/>
    <s v="4"/>
    <x v="2"/>
    <m/>
  </r>
  <r>
    <n v="2155"/>
    <s v="CO"/>
    <s v="CO4PP"/>
    <s v="7140"/>
    <s v="51159501"/>
    <s v="A6"/>
    <s v="GL Posting Popayán (CO)"/>
    <n v="6305834"/>
    <x v="3"/>
    <n v="45250"/>
    <n v="10086"/>
    <s v="COFE2302"/>
    <s v="CO276"/>
    <s v="Gerardo Alfonso Fletcher Serrano"/>
    <m/>
    <s v="P830054539"/>
    <s v="830054539 FIDUCOLOMBIA S.A."/>
    <s v="E4"/>
    <n v="3001577"/>
    <s v=""/>
    <m/>
    <s v="O_FC618895_PEAJE_CO26_FZY221_GFLETCHER_ENTREGA DE MODULOS SAE EN EL CAUCA"/>
    <s v="COP"/>
    <n v="9500"/>
    <n v="2.39"/>
    <n v="26.15"/>
    <n v="9500"/>
    <n v="0"/>
    <d v="2023-11-20T18:11:57"/>
    <n v="1"/>
    <n v="9500"/>
    <x v="11"/>
    <n v="4"/>
    <s v="4"/>
    <x v="2"/>
    <m/>
  </r>
  <r>
    <n v="2156"/>
    <s v="CO"/>
    <s v="CO4TC"/>
    <s v="7140"/>
    <s v="51159501"/>
    <s v="A7"/>
    <s v="GL Posting Tumaco (CO)"/>
    <n v="7301096"/>
    <x v="3"/>
    <n v="45247"/>
    <n v="130959"/>
    <s v="COFE2302"/>
    <s v="CO218"/>
    <s v="Leonardo Favio Gonzalez Marin"/>
    <m/>
    <s v="P900880846"/>
    <s v="900880846 CONCESIONARIA VIAL UNIÓN DEL SUR S.A.S"/>
    <s v="E4"/>
    <n v="3001577"/>
    <s v=""/>
    <m/>
    <s v="FC278042_PEAJES_L.GONZALEZ_MISION EDUCACION"/>
    <s v="COP"/>
    <n v="12300"/>
    <n v="3.09"/>
    <n v="33.85"/>
    <n v="12300"/>
    <n v="0"/>
    <d v="2023-11-22T21:25:08"/>
    <n v="1"/>
    <n v="12300"/>
    <x v="11"/>
    <n v="4"/>
    <s v="4"/>
    <x v="2"/>
    <m/>
  </r>
  <r>
    <n v="2157"/>
    <s v="CO"/>
    <s v="CO4TC"/>
    <s v="7140"/>
    <s v="51159501"/>
    <s v="A7"/>
    <s v="GL Posting Tumaco (CO)"/>
    <n v="7301096"/>
    <x v="3"/>
    <n v="45247"/>
    <n v="130959"/>
    <s v="COFE2302"/>
    <s v="CO218"/>
    <s v="Leonardo Favio Gonzalez Marin"/>
    <m/>
    <s v="P900880846"/>
    <s v="900880846 CONCESIONARIA VIAL UNIÓN DEL SUR S.A.S"/>
    <s v="E4"/>
    <n v="3001577"/>
    <s v=""/>
    <m/>
    <s v="FC703254_PEAJES_L.GONZALEZ_MISION EDUCACION"/>
    <s v="COP"/>
    <n v="12300"/>
    <n v="3.09"/>
    <n v="33.85"/>
    <n v="12300"/>
    <n v="0"/>
    <d v="2023-11-22T21:25:08"/>
    <n v="1"/>
    <n v="12300"/>
    <x v="11"/>
    <n v="4"/>
    <s v="4"/>
    <x v="2"/>
    <m/>
  </r>
  <r>
    <n v="2158"/>
    <s v="CO"/>
    <s v="CO4TC"/>
    <s v="7140"/>
    <s v="51159501"/>
    <s v="A7"/>
    <s v="GL Posting Tumaco (CO)"/>
    <n v="7301096"/>
    <x v="3"/>
    <n v="45247"/>
    <n v="130959"/>
    <s v="COFE2302"/>
    <s v="CO218"/>
    <s v="Leonardo Favio Gonzalez Marin"/>
    <m/>
    <s v="P900880846"/>
    <s v="900880846 CONCESIONARIA VIAL UNIÓN DEL SUR S.A.S"/>
    <s v="E4"/>
    <n v="3001577"/>
    <s v=""/>
    <m/>
    <s v="FC533593_PEAJES_L.GONZALEZ_MISION EDUCACION"/>
    <s v="COP"/>
    <n v="12300"/>
    <n v="3.09"/>
    <n v="33.85"/>
    <n v="12300"/>
    <n v="0"/>
    <d v="2023-11-22T21:25:09"/>
    <n v="1"/>
    <n v="12300"/>
    <x v="11"/>
    <n v="4"/>
    <s v="4"/>
    <x v="2"/>
    <m/>
  </r>
  <r>
    <n v="2159"/>
    <s v="CO"/>
    <s v="CO4TC"/>
    <s v="7140"/>
    <s v="51159501"/>
    <s v="A7"/>
    <s v="GL Posting Tumaco (CO)"/>
    <n v="7301096"/>
    <x v="3"/>
    <n v="45247"/>
    <n v="130959"/>
    <s v="COFE2302"/>
    <s v="CO218"/>
    <s v="Leonardo Favio Gonzalez Marin"/>
    <m/>
    <s v="P900880846"/>
    <s v="900880846 CONCESIONARIA VIAL UNIÓN DEL SUR S.A.S"/>
    <s v="E4"/>
    <n v="3001577"/>
    <s v=""/>
    <m/>
    <s v="FC608578_PEAJES_L.GONZALEZ_MISION EDUCACION"/>
    <s v="COP"/>
    <n v="12300"/>
    <n v="3.09"/>
    <n v="33.85"/>
    <n v="12300"/>
    <n v="0"/>
    <d v="2023-11-22T21:25:09"/>
    <n v="1"/>
    <n v="12300"/>
    <x v="11"/>
    <n v="4"/>
    <s v="4"/>
    <x v="2"/>
    <m/>
  </r>
  <r>
    <n v="2160"/>
    <s v="CO"/>
    <s v="CO4TC"/>
    <s v="7140"/>
    <s v="51159501"/>
    <s v="A7"/>
    <s v="GL Posting Tumaco (CO)"/>
    <n v="7301105"/>
    <x v="3"/>
    <n v="45254"/>
    <n v="130959"/>
    <s v="COFE2302"/>
    <n v="125336"/>
    <s v="John Alexander Benitez Leiton"/>
    <m/>
    <s v="P900880846"/>
    <s v="900880846 CONCESIONARIA VIAL UNIÓN DEL SUR S.A.S"/>
    <s v="E4"/>
    <n v="3001577"/>
    <s v=""/>
    <m/>
    <s v="FC703139_PEAJES_J.BENITEZ_MIISON EDUCACION CUMBAL"/>
    <s v="COP"/>
    <n v="12300"/>
    <n v="3.09"/>
    <n v="33.85"/>
    <n v="12300"/>
    <n v="0"/>
    <d v="2023-11-24T22:59:20"/>
    <n v="1"/>
    <n v="12300"/>
    <x v="11"/>
    <n v="4"/>
    <s v="4"/>
    <x v="2"/>
    <m/>
  </r>
  <r>
    <n v="2161"/>
    <s v="CO"/>
    <s v="CO4TC"/>
    <s v="7140"/>
    <s v="51159501"/>
    <s v="A7"/>
    <s v="GL Posting Tumaco (CO)"/>
    <n v="7301105"/>
    <x v="3"/>
    <n v="45254"/>
    <n v="130959"/>
    <s v="COFE2302"/>
    <n v="125336"/>
    <s v="John Alexander Benitez Leiton"/>
    <m/>
    <s v="P900880846"/>
    <s v="900880846 CONCESIONARIA VIAL UNIÓN DEL SUR S.A.S"/>
    <s v="E4"/>
    <n v="3001577"/>
    <s v=""/>
    <m/>
    <s v="FC278718_PEAJES_J.BENITEZ_MIISON EDUCACION CUMBAL"/>
    <s v="COP"/>
    <n v="12300"/>
    <n v="3.09"/>
    <n v="33.85"/>
    <n v="12300"/>
    <n v="0"/>
    <d v="2023-11-24T22:59:20"/>
    <n v="1"/>
    <n v="12300"/>
    <x v="11"/>
    <n v="4"/>
    <s v="4"/>
    <x v="2"/>
    <m/>
  </r>
  <r>
    <n v="2162"/>
    <s v="CO"/>
    <s v="CO4TC"/>
    <s v="7140"/>
    <s v="51159501"/>
    <s v="A7"/>
    <s v="GL Posting Tumaco (CO)"/>
    <n v="7301105"/>
    <x v="3"/>
    <n v="45254"/>
    <n v="130959"/>
    <s v="COFE2302"/>
    <n v="125336"/>
    <s v="John Alexander Benitez Leiton"/>
    <m/>
    <s v="P900880846"/>
    <s v="900880846 CONCESIONARIA VIAL UNIÓN DEL SUR S.A.S"/>
    <s v="E4"/>
    <n v="3001577"/>
    <s v=""/>
    <m/>
    <s v="FC409483_PEAJES_J.BENITEZ_MIISON EDUCACION CUMBAL"/>
    <s v="COP"/>
    <n v="12300"/>
    <n v="3.09"/>
    <n v="33.85"/>
    <n v="12300"/>
    <n v="0"/>
    <d v="2023-11-24T22:59:20"/>
    <n v="1"/>
    <n v="12300"/>
    <x v="11"/>
    <n v="4"/>
    <s v="4"/>
    <x v="2"/>
    <m/>
  </r>
  <r>
    <n v="2163"/>
    <s v="CO"/>
    <s v="CO4TC"/>
    <s v="7140"/>
    <s v="51159501"/>
    <s v="A7"/>
    <s v="GL Posting Tumaco (CO)"/>
    <n v="7301105"/>
    <x v="3"/>
    <n v="45254"/>
    <n v="130959"/>
    <s v="COFE2302"/>
    <n v="125336"/>
    <s v="John Alexander Benitez Leiton"/>
    <m/>
    <s v="P900880846"/>
    <s v="900880846 CONCESIONARIA VIAL UNIÓN DEL SUR S.A.S"/>
    <s v="E4"/>
    <n v="3001577"/>
    <s v=""/>
    <m/>
    <s v="FC599384_PEAJES_J.BENITEZ_MIISON EDUCACION CUMBAL"/>
    <s v="COP"/>
    <n v="12300"/>
    <n v="3.09"/>
    <n v="33.85"/>
    <n v="12300"/>
    <n v="0"/>
    <d v="2023-11-24T22:59:20"/>
    <n v="1"/>
    <n v="12300"/>
    <x v="11"/>
    <n v="4"/>
    <s v="4"/>
    <x v="2"/>
    <m/>
  </r>
  <r>
    <n v="2164"/>
    <s v="CO"/>
    <s v="CO3CU"/>
    <s v="7140"/>
    <s v="51159519"/>
    <s v="A2"/>
    <s v="GL Posting Cucuta (CO)"/>
    <n v="2303115"/>
    <x v="3"/>
    <n v="45240"/>
    <s v="AN52"/>
    <s v="COFE2302"/>
    <m/>
    <s v=""/>
    <m/>
    <s v=""/>
    <s v=""/>
    <s v="Z3"/>
    <n v="3002764"/>
    <s v=""/>
    <m/>
    <s v="FC006744_O_GMF_NGARZON_MONITOREO ACTIVIDADES"/>
    <s v="COP"/>
    <n v="800"/>
    <n v="0.19"/>
    <n v="2.13"/>
    <n v="800"/>
    <n v="0"/>
    <d v="2023-11-23T16:12:42"/>
    <n v="1"/>
    <n v="800"/>
    <x v="3"/>
    <n v="4"/>
    <s v="3"/>
    <x v="0"/>
    <m/>
  </r>
  <r>
    <n v="2165"/>
    <s v="CO"/>
    <s v="CO3CU"/>
    <s v="7140"/>
    <s v="51159519"/>
    <s v="A2"/>
    <s v="GL Posting Cucuta (CO)"/>
    <n v="2303118"/>
    <x v="3"/>
    <n v="45244"/>
    <s v="AN52"/>
    <s v="COFE2302"/>
    <m/>
    <s v=""/>
    <m/>
    <s v=""/>
    <s v=""/>
    <s v="Z3"/>
    <n v="3002764"/>
    <s v=""/>
    <m/>
    <s v="FC6744_O_GMF_LCASTRO_ASISTENCIA LEGAL"/>
    <s v="COP"/>
    <n v="1120"/>
    <n v="0.27"/>
    <n v="2.98"/>
    <n v="1120"/>
    <n v="0"/>
    <d v="2023-11-23T16:29:37"/>
    <n v="1"/>
    <n v="1120"/>
    <x v="3"/>
    <n v="4"/>
    <s v="3"/>
    <x v="0"/>
    <m/>
  </r>
  <r>
    <n v="2166"/>
    <s v="CO"/>
    <s v="CO3CU"/>
    <s v="7140"/>
    <s v="51159519"/>
    <s v="A2"/>
    <s v="GL Posting Cucuta (CO)"/>
    <n v="2303122"/>
    <x v="3"/>
    <n v="45244"/>
    <s v="AN52"/>
    <s v="COFE2302"/>
    <m/>
    <s v=""/>
    <m/>
    <s v=""/>
    <s v=""/>
    <s v="Z3"/>
    <n v="3002764"/>
    <s v=""/>
    <m/>
    <s v="FC006744_O_GMF_DPRADA_ACTIVIDADES SEGUIMIENTO"/>
    <s v="COP"/>
    <n v="1680"/>
    <n v="0.41"/>
    <n v="4.47"/>
    <n v="1680"/>
    <n v="0"/>
    <d v="2023-11-23T17:11:33"/>
    <n v="1"/>
    <n v="1680"/>
    <x v="3"/>
    <n v="4"/>
    <s v="3"/>
    <x v="0"/>
    <m/>
  </r>
  <r>
    <n v="2167"/>
    <s v="CO"/>
    <s v="CO3CU"/>
    <s v="7140"/>
    <s v="51159519"/>
    <s v="A2"/>
    <s v="GL Posting Cucuta (CO)"/>
    <n v="2303125"/>
    <x v="3"/>
    <n v="45247"/>
    <s v="AN52"/>
    <s v="COFE2302"/>
    <m/>
    <s v=""/>
    <m/>
    <s v=""/>
    <s v=""/>
    <s v="Z3"/>
    <n v="3002764"/>
    <s v=""/>
    <m/>
    <s v="FC006744_O_GMF_JVILLAMIZAR_ASISTENCIA LEGAL"/>
    <s v="COP"/>
    <n v="960"/>
    <n v="0.24"/>
    <n v="2.64"/>
    <n v="960"/>
    <n v="0"/>
    <d v="2023-11-23T17:31:15"/>
    <n v="1"/>
    <n v="960"/>
    <x v="3"/>
    <n v="4"/>
    <s v="3"/>
    <x v="0"/>
    <m/>
  </r>
  <r>
    <n v="2168"/>
    <s v="CO"/>
    <s v="CO3CU"/>
    <s v="7140"/>
    <s v="51159519"/>
    <s v="A2"/>
    <s v="GL Posting Cucuta (CO)"/>
    <n v="2303127"/>
    <x v="3"/>
    <n v="45251"/>
    <s v="AN52"/>
    <s v="COFE2302"/>
    <m/>
    <s v=""/>
    <m/>
    <s v=""/>
    <s v=""/>
    <s v="Z3"/>
    <n v="3002764"/>
    <s v=""/>
    <m/>
    <s v="FC006744_O_GMF_VSALINAS_APOYO LOGISTICO OC"/>
    <s v="COP"/>
    <n v="1280"/>
    <n v="0.32"/>
    <n v="3.52"/>
    <n v="1280"/>
    <n v="0"/>
    <d v="2023-11-23T17:43:13"/>
    <n v="1"/>
    <n v="1280"/>
    <x v="3"/>
    <n v="4"/>
    <s v="3"/>
    <x v="0"/>
    <m/>
  </r>
  <r>
    <n v="2169"/>
    <s v="CO"/>
    <s v="CO3CU"/>
    <s v="7140"/>
    <s v="51159519"/>
    <s v="A2"/>
    <s v="GL Posting Cucuta (CO)"/>
    <n v="2303128"/>
    <x v="3"/>
    <n v="45251"/>
    <s v="AN52"/>
    <s v="COFE2302"/>
    <m/>
    <s v=""/>
    <m/>
    <s v=""/>
    <s v=""/>
    <s v="Z3"/>
    <n v="3002764"/>
    <s v=""/>
    <m/>
    <s v="FC006744_O_GMF_YBERMUDEZ_APOYO LOGISTICO OC"/>
    <s v="COP"/>
    <n v="1280"/>
    <n v="0.32"/>
    <n v="3.52"/>
    <n v="1280"/>
    <n v="0"/>
    <d v="2023-11-23T17:50:29"/>
    <n v="1"/>
    <n v="1280"/>
    <x v="3"/>
    <n v="4"/>
    <s v="3"/>
    <x v="0"/>
    <m/>
  </r>
  <r>
    <n v="2170"/>
    <s v="CO"/>
    <s v="CO3CU"/>
    <s v="7140"/>
    <s v="51159519"/>
    <s v="A2"/>
    <s v="GL Posting Cucuta (CO)"/>
    <n v="2303132"/>
    <x v="3"/>
    <n v="45253"/>
    <s v="AN52"/>
    <s v="COFE2302"/>
    <m/>
    <s v=""/>
    <m/>
    <s v=""/>
    <s v=""/>
    <s v="Z3"/>
    <n v="3002764"/>
    <s v=""/>
    <m/>
    <s v="FC006744_O_GMF_EMAESTRE_ASISTENCIA LEGAL"/>
    <s v="COP"/>
    <n v="3040"/>
    <n v="0.76"/>
    <n v="8.3699999999999992"/>
    <n v="3040"/>
    <n v="0"/>
    <d v="2023-11-23T22:50:38"/>
    <n v="1"/>
    <n v="3040"/>
    <x v="3"/>
    <n v="4"/>
    <s v="3"/>
    <x v="0"/>
    <m/>
  </r>
  <r>
    <n v="2171"/>
    <s v="CO"/>
    <s v="CO3CU"/>
    <s v="7140"/>
    <s v="51159519"/>
    <s v="A2"/>
    <s v="GL Posting Cucuta (CO)"/>
    <n v="2303145"/>
    <x v="3"/>
    <n v="45252"/>
    <s v="AN52"/>
    <s v="COFE2302"/>
    <m/>
    <s v=""/>
    <m/>
    <s v=""/>
    <s v=""/>
    <s v="Z3"/>
    <n v="3002764"/>
    <s v=""/>
    <m/>
    <s v="FC006744_O_GMF_ABARRERA_MONITOREO ACTIVIDADES"/>
    <s v="COP"/>
    <n v="2400"/>
    <n v="0.6"/>
    <n v="6.61"/>
    <n v="2400"/>
    <n v="0"/>
    <d v="2023-11-24T17:48:52"/>
    <n v="1"/>
    <n v="2400"/>
    <x v="3"/>
    <n v="4"/>
    <s v="3"/>
    <x v="0"/>
    <m/>
  </r>
  <r>
    <n v="2172"/>
    <s v="CO"/>
    <s v="CO3CU"/>
    <s v="7140"/>
    <s v="51159519"/>
    <s v="A2"/>
    <s v="GL Posting Cucuta (CO)"/>
    <n v="2303224"/>
    <x v="3"/>
    <n v="45257"/>
    <s v="AN52"/>
    <s v="COFE2302"/>
    <m/>
    <s v=""/>
    <m/>
    <s v=""/>
    <s v=""/>
    <s v="Z3"/>
    <n v="3002764"/>
    <s v=""/>
    <m/>
    <s v="FC006744_O_GMF_DORDUZ_ACTIVIDADES PRO"/>
    <s v="COP"/>
    <n v="8720"/>
    <n v="2.13"/>
    <n v="23.24"/>
    <n v="8720"/>
    <n v="0"/>
    <d v="2023-11-30T23:07:31"/>
    <n v="1"/>
    <n v="8720"/>
    <x v="3"/>
    <n v="4"/>
    <s v="3"/>
    <x v="0"/>
    <m/>
  </r>
  <r>
    <n v="2173"/>
    <s v="CO"/>
    <s v="CO3CU"/>
    <s v="7140"/>
    <s v="51159519"/>
    <s v="A2"/>
    <s v="GL Posting Cucuta (CO)"/>
    <n v="2303225"/>
    <x v="3"/>
    <n v="45257"/>
    <s v="AN52"/>
    <s v="COFE2302"/>
    <m/>
    <s v=""/>
    <m/>
    <s v=""/>
    <s v=""/>
    <s v="Z3"/>
    <n v="3002764"/>
    <s v=""/>
    <m/>
    <s v="FC006744_O_GMF_ETORO_ASISTENCIA LEGAL"/>
    <s v="COP"/>
    <n v="3400"/>
    <n v="0.83"/>
    <n v="9.06"/>
    <n v="3400"/>
    <n v="0"/>
    <d v="2023-11-30T23:15:50"/>
    <n v="1"/>
    <n v="3400"/>
    <x v="3"/>
    <n v="4"/>
    <s v="3"/>
    <x v="0"/>
    <m/>
  </r>
  <r>
    <n v="2174"/>
    <s v="CO"/>
    <s v="CO3CU"/>
    <s v="7140"/>
    <s v="51159519"/>
    <s v="A2"/>
    <s v="GL Posting Cucuta (CO)"/>
    <n v="2303226"/>
    <x v="3"/>
    <n v="45260"/>
    <s v="AN52"/>
    <s v="COFE2302"/>
    <m/>
    <s v=""/>
    <m/>
    <s v=""/>
    <s v=""/>
    <s v="Z3"/>
    <n v="3002764"/>
    <s v=""/>
    <m/>
    <s v="FC006744_O_GMF_LRODRIGUEZ_JORNADA ASISTENCIA LEGAL"/>
    <s v="COP"/>
    <n v="3320"/>
    <n v="0.81"/>
    <n v="8.85"/>
    <n v="3320"/>
    <n v="0"/>
    <d v="2023-11-30T23:28:28"/>
    <n v="1"/>
    <n v="3320"/>
    <x v="3"/>
    <n v="4"/>
    <s v="3"/>
    <x v="0"/>
    <m/>
  </r>
  <r>
    <n v="2175"/>
    <s v="CO"/>
    <s v="CO3CU"/>
    <s v="7140"/>
    <s v="51159519"/>
    <s v="A2"/>
    <s v="GL Posting Cucuta (CO)"/>
    <n v="2303227"/>
    <x v="3"/>
    <n v="45259"/>
    <s v="AN52"/>
    <s v="COFE2302"/>
    <m/>
    <s v=""/>
    <m/>
    <s v=""/>
    <s v=""/>
    <s v="Z3"/>
    <n v="3002764"/>
    <s v=""/>
    <m/>
    <s v="FC009428_O_GMF_LEG_ABARRERA_ACTIVIDADES WASH"/>
    <s v="COP"/>
    <n v="1200"/>
    <n v="0.28999999999999998"/>
    <n v="3.2"/>
    <n v="1200"/>
    <n v="0"/>
    <d v="2023-11-30T23:48:10"/>
    <n v="1"/>
    <n v="1200"/>
    <x v="3"/>
    <n v="4"/>
    <s v="3"/>
    <x v="0"/>
    <m/>
  </r>
  <r>
    <n v="2176"/>
    <s v="CO"/>
    <s v="CO3CU"/>
    <s v="7140"/>
    <s v="51159519"/>
    <s v="A2"/>
    <s v="GL Posting Cucuta (CO)"/>
    <n v="2303239"/>
    <x v="3"/>
    <n v="45259"/>
    <s v="AN52"/>
    <s v="COFE2302"/>
    <m/>
    <s v=""/>
    <m/>
    <s v=""/>
    <s v=""/>
    <s v="Z3"/>
    <n v="3002764"/>
    <s v=""/>
    <m/>
    <s v="FC006744_O_GMF_AACEVEDO_SEGUIMIENTO ACTIVIDADES EDU"/>
    <s v="COP"/>
    <n v="2800"/>
    <n v="0.68"/>
    <n v="7.46"/>
    <n v="2800"/>
    <n v="0"/>
    <d v="2023-12-01T16:10:35"/>
    <n v="1"/>
    <n v="2800"/>
    <x v="3"/>
    <n v="4"/>
    <s v="3"/>
    <x v="0"/>
    <m/>
  </r>
  <r>
    <n v="2177"/>
    <s v="CO"/>
    <s v="CO3CU"/>
    <s v="7140"/>
    <s v="51159519"/>
    <s v="A2"/>
    <s v="GL Posting Cucuta (CO)"/>
    <n v="2303242"/>
    <x v="3"/>
    <n v="45259"/>
    <s v="AN52"/>
    <s v="COFE2302"/>
    <m/>
    <s v=""/>
    <m/>
    <s v=""/>
    <s v=""/>
    <s v="Z3"/>
    <n v="3002764"/>
    <s v=""/>
    <m/>
    <s v="FC006744_O_GMF_HPEREZ_SEGUIMIENTO ACTIVIDADES"/>
    <s v="COP"/>
    <n v="2400"/>
    <n v="0.59"/>
    <n v="6.4"/>
    <n v="2400"/>
    <n v="0"/>
    <d v="2023-12-01T16:43:44"/>
    <n v="1"/>
    <n v="2400"/>
    <x v="3"/>
    <n v="4"/>
    <s v="3"/>
    <x v="0"/>
    <m/>
  </r>
  <r>
    <n v="2178"/>
    <s v="CO"/>
    <s v="CO3CU"/>
    <s v="7140"/>
    <s v="51159519"/>
    <s v="A2"/>
    <s v="GL Posting Cucuta (CO)"/>
    <n v="2303248"/>
    <x v="3"/>
    <n v="45260"/>
    <s v="AN52"/>
    <s v="COFE2302"/>
    <m/>
    <s v=""/>
    <m/>
    <s v=""/>
    <s v=""/>
    <s v="Z3"/>
    <n v="3002764"/>
    <s v=""/>
    <m/>
    <s v="FC006744_O_GMF_CGUERRA_ACTIVIDAD EDU"/>
    <s v="COP"/>
    <n v="3480"/>
    <n v="0.85"/>
    <n v="9.2799999999999994"/>
    <n v="3480"/>
    <n v="0"/>
    <d v="2023-12-01T17:08:38"/>
    <n v="1"/>
    <n v="3480"/>
    <x v="3"/>
    <n v="4"/>
    <s v="3"/>
    <x v="0"/>
    <m/>
  </r>
  <r>
    <n v="2179"/>
    <s v="CO"/>
    <s v="CO3CU"/>
    <s v="7140"/>
    <s v="51159519"/>
    <s v="A2"/>
    <s v="GL Posting Cucuta (CO)"/>
    <n v="2303259"/>
    <x v="3"/>
    <n v="45260"/>
    <s v="AN52"/>
    <s v="COFE2302"/>
    <m/>
    <s v=""/>
    <m/>
    <s v=""/>
    <s v=""/>
    <s v="Z3"/>
    <n v="3002764"/>
    <s v=""/>
    <m/>
    <s v="FC006744_O_GMF_VVERGEL_JORNADA ASISTENCIA LEGAL"/>
    <s v="COP"/>
    <n v="4080"/>
    <n v="1"/>
    <n v="10.88"/>
    <n v="4080"/>
    <n v="0"/>
    <d v="2023-12-01T23:51:29"/>
    <n v="1"/>
    <n v="4080"/>
    <x v="3"/>
    <n v="4"/>
    <s v="3"/>
    <x v="0"/>
    <m/>
  </r>
  <r>
    <n v="2180"/>
    <s v="CO"/>
    <s v="CO3AR"/>
    <s v="7140"/>
    <s v="51159519"/>
    <s v="C6"/>
    <s v="GL Posting Arauca (CO)"/>
    <n v="15301662"/>
    <x v="3"/>
    <n v="45238"/>
    <s v="YUBL"/>
    <s v="COFE2302"/>
    <m/>
    <s v=""/>
    <m/>
    <s v=""/>
    <s v=""/>
    <s v="Z3"/>
    <n v="3002764"/>
    <s v=""/>
    <m/>
    <s v="GMF_ANT_FDUARTE"/>
    <s v="COP"/>
    <n v="820"/>
    <n v="0.2"/>
    <n v="2.1800000000000002"/>
    <n v="820"/>
    <n v="0"/>
    <d v="2023-11-22T22:37:04"/>
    <n v="1"/>
    <n v="820"/>
    <x v="3"/>
    <n v="4"/>
    <s v="3"/>
    <x v="0"/>
    <m/>
  </r>
  <r>
    <n v="2181"/>
    <s v="CO"/>
    <s v="CO3AR"/>
    <s v="7140"/>
    <s v="51159519"/>
    <s v="C6"/>
    <s v="GL Posting Arauca (CO)"/>
    <n v="15301697"/>
    <x v="3"/>
    <n v="45240"/>
    <s v="YUBL"/>
    <s v="COFE2302"/>
    <m/>
    <s v=""/>
    <m/>
    <s v=""/>
    <s v=""/>
    <s v="Z3"/>
    <n v="3002764"/>
    <s v=""/>
    <m/>
    <s v="GMF_ANT_LAGUIRRE_8301322114"/>
    <s v="COP"/>
    <n v="880"/>
    <n v="0.21"/>
    <n v="2.34"/>
    <n v="880"/>
    <n v="0"/>
    <d v="2023-11-30T21:12:27"/>
    <n v="1"/>
    <n v="880"/>
    <x v="3"/>
    <n v="4"/>
    <s v="3"/>
    <x v="0"/>
    <m/>
  </r>
  <r>
    <n v="2182"/>
    <s v="CO"/>
    <s v="CO3AR"/>
    <s v="7140"/>
    <s v="51159519"/>
    <s v="C6"/>
    <s v="GL Posting Arauca (CO)"/>
    <n v="15301772"/>
    <x v="3"/>
    <n v="45250"/>
    <s v="YUBL"/>
    <s v="COFE2302"/>
    <m/>
    <s v=""/>
    <m/>
    <s v=""/>
    <s v=""/>
    <s v="Z3"/>
    <n v="3002764"/>
    <s v=""/>
    <m/>
    <s v="GMF_ANT_KRIVERO"/>
    <s v="COP"/>
    <n v="4080"/>
    <n v="1.03"/>
    <n v="11.23"/>
    <n v="4080"/>
    <n v="0"/>
    <d v="2023-12-04T17:30:16"/>
    <n v="1"/>
    <n v="4080"/>
    <x v="3"/>
    <n v="4"/>
    <s v="3"/>
    <x v="0"/>
    <m/>
  </r>
  <r>
    <n v="2183"/>
    <s v="CO"/>
    <s v="CO3AR"/>
    <s v="7140"/>
    <s v="51159519"/>
    <s v="C6"/>
    <s v="GL Posting Arauca (CO)"/>
    <n v="15301773"/>
    <x v="3"/>
    <n v="45250"/>
    <s v="YUBL"/>
    <s v="COFE2302"/>
    <m/>
    <s v=""/>
    <m/>
    <s v=""/>
    <s v=""/>
    <s v="Z3"/>
    <n v="3002764"/>
    <s v=""/>
    <m/>
    <s v="GMF_ANT_RVELEZ"/>
    <s v="COP"/>
    <n v="6640"/>
    <n v="1.67"/>
    <n v="18.28"/>
    <n v="6640"/>
    <n v="0"/>
    <d v="2023-12-04T18:12:08"/>
    <n v="1"/>
    <n v="6640"/>
    <x v="3"/>
    <n v="4"/>
    <s v="3"/>
    <x v="0"/>
    <m/>
  </r>
  <r>
    <n v="2184"/>
    <s v="CO"/>
    <s v="CO3AR"/>
    <s v="7140"/>
    <s v="51159519"/>
    <s v="C6"/>
    <s v="GL Posting Arauca (CO)"/>
    <n v="15301782"/>
    <x v="3"/>
    <n v="45260"/>
    <s v="YUBL"/>
    <s v="COFE2302"/>
    <m/>
    <s v=""/>
    <m/>
    <s v=""/>
    <s v=""/>
    <s v="Z3"/>
    <n v="3002764"/>
    <s v=""/>
    <m/>
    <s v="GMF_ANT_HPARADA_ACTIVIDADES SHELTER"/>
    <s v="COP"/>
    <n v="1080"/>
    <n v="0.27"/>
    <n v="2.96"/>
    <n v="1080"/>
    <n v="0"/>
    <d v="2023-12-04T23:24:15"/>
    <n v="1"/>
    <n v="1080"/>
    <x v="3"/>
    <n v="4"/>
    <s v="3"/>
    <x v="0"/>
    <m/>
  </r>
  <r>
    <n v="2185"/>
    <s v="CO"/>
    <s v="CO3AR"/>
    <s v="7140"/>
    <s v="51159519"/>
    <s v="C6"/>
    <s v="GL Posting Arauca (CO)"/>
    <n v="15301783"/>
    <x v="3"/>
    <n v="45260"/>
    <s v="YUBL"/>
    <s v="COFE2302"/>
    <m/>
    <s v=""/>
    <m/>
    <s v=""/>
    <s v=""/>
    <s v="Z3"/>
    <n v="3002764"/>
    <s v=""/>
    <m/>
    <s v="GMF_ANT_HPARADA"/>
    <s v="COP"/>
    <n v="800"/>
    <n v="0.2"/>
    <n v="2.19"/>
    <n v="800"/>
    <n v="0"/>
    <d v="2023-12-05T00:04:05"/>
    <n v="1"/>
    <n v="800"/>
    <x v="3"/>
    <n v="4"/>
    <s v="3"/>
    <x v="0"/>
    <m/>
  </r>
  <r>
    <n v="2186"/>
    <s v="CO"/>
    <s v="CO3AR"/>
    <s v="7140"/>
    <s v="51159519"/>
    <s v="C6"/>
    <s v="GL Posting Arauca (CO)"/>
    <n v="15301784"/>
    <x v="3"/>
    <n v="45260"/>
    <s v="YUBL"/>
    <s v="COFE2302"/>
    <m/>
    <s v=""/>
    <m/>
    <s v=""/>
    <s v=""/>
    <s v="Z3"/>
    <n v="3002764"/>
    <s v=""/>
    <m/>
    <s v="GMF_ANT_HPARADA"/>
    <s v="COP"/>
    <n v="760"/>
    <n v="0.19"/>
    <n v="2.08"/>
    <n v="760"/>
    <n v="0"/>
    <d v="2023-12-05T00:09:29"/>
    <n v="1"/>
    <n v="760"/>
    <x v="3"/>
    <n v="4"/>
    <s v="3"/>
    <x v="0"/>
    <m/>
  </r>
  <r>
    <n v="2187"/>
    <s v="CO"/>
    <s v="CO3AR"/>
    <s v="7140"/>
    <s v="51159519"/>
    <s v="C6"/>
    <s v="GL Posting Arauca (CO)"/>
    <n v="15301786"/>
    <x v="3"/>
    <n v="45260"/>
    <n v="10848"/>
    <s v="COFE2302"/>
    <m/>
    <s v=""/>
    <m/>
    <s v=""/>
    <s v=""/>
    <s v="Z3"/>
    <n v="3002764"/>
    <s v=""/>
    <m/>
    <s v="GMF_ANT_JNAVAS"/>
    <s v="COP"/>
    <n v="4708"/>
    <n v="1.18"/>
    <n v="12.89"/>
    <n v="4708"/>
    <n v="0"/>
    <d v="2023-12-05T00:23:13"/>
    <n v="1"/>
    <n v="4708"/>
    <x v="3"/>
    <n v="4"/>
    <s v="3"/>
    <x v="0"/>
    <m/>
  </r>
  <r>
    <n v="2188"/>
    <s v="CO"/>
    <s v="CO3AR"/>
    <s v="7140"/>
    <s v="51159519"/>
    <s v="C6"/>
    <s v="GL Posting Arauca (CO)"/>
    <n v="15301787"/>
    <x v="3"/>
    <n v="45253"/>
    <s v="YUBL"/>
    <s v="COFE2302"/>
    <m/>
    <s v=""/>
    <m/>
    <s v=""/>
    <s v=""/>
    <s v="Z3"/>
    <n v="3002764"/>
    <s v=""/>
    <m/>
    <s v="GMF_ANT_JCORONADO"/>
    <s v="COP"/>
    <n v="2200"/>
    <n v="0.54"/>
    <n v="5.86"/>
    <n v="2200"/>
    <n v="0"/>
    <d v="2023-12-05T00:33:05"/>
    <n v="1"/>
    <n v="2200"/>
    <x v="3"/>
    <n v="4"/>
    <s v="3"/>
    <x v="0"/>
    <m/>
  </r>
  <r>
    <n v="2189"/>
    <s v="CO"/>
    <s v="CO3AR"/>
    <s v="7140"/>
    <s v="51159519"/>
    <s v="C6"/>
    <s v="GL Posting Arauca (CO)"/>
    <n v="15301788"/>
    <x v="3"/>
    <n v="45253"/>
    <n v="130437"/>
    <s v="COFE2302"/>
    <m/>
    <s v=""/>
    <m/>
    <s v=""/>
    <s v=""/>
    <s v="Z3"/>
    <n v="3002764"/>
    <s v=""/>
    <m/>
    <s v="GMF2139_ANTICIPO_DROJAS_DESARROLLO ACTIVIDADES NMFA"/>
    <s v="COP"/>
    <n v="1840"/>
    <n v="0.45"/>
    <n v="4.9000000000000004"/>
    <n v="1840"/>
    <n v="0"/>
    <d v="2023-12-05T02:21:59"/>
    <n v="1"/>
    <n v="1840"/>
    <x v="3"/>
    <n v="4"/>
    <s v="3"/>
    <x v="0"/>
    <m/>
  </r>
  <r>
    <n v="2190"/>
    <s v="CO"/>
    <s v="CO3AR"/>
    <s v="7140"/>
    <s v="51159519"/>
    <s v="C6"/>
    <s v="GL Posting Arauca (CO)"/>
    <n v="15301790"/>
    <x v="3"/>
    <n v="45253"/>
    <s v="YUBL"/>
    <s v="COFE2302"/>
    <m/>
    <s v=""/>
    <m/>
    <s v=""/>
    <s v=""/>
    <s v="Z3"/>
    <n v="3002764"/>
    <s v=""/>
    <m/>
    <s v="GMF_ANT_BZARRATE_8301322136"/>
    <s v="COP"/>
    <n v="2280"/>
    <n v="0.56000000000000005"/>
    <n v="6.08"/>
    <n v="2280"/>
    <n v="0"/>
    <d v="2023-12-05T02:56:57"/>
    <n v="1"/>
    <n v="2280"/>
    <x v="3"/>
    <n v="4"/>
    <s v="3"/>
    <x v="0"/>
    <m/>
  </r>
  <r>
    <n v="2191"/>
    <s v="CO"/>
    <s v="CO3AR"/>
    <s v="7140"/>
    <s v="51159519"/>
    <s v="C6"/>
    <s v="GL Posting Arauca (CO)"/>
    <n v="15301792"/>
    <x v="3"/>
    <n v="45257"/>
    <n v="10848"/>
    <s v="COFE2302"/>
    <m/>
    <s v=""/>
    <m/>
    <s v=""/>
    <s v=""/>
    <s v="Z3"/>
    <n v="3002764"/>
    <s v=""/>
    <m/>
    <s v="GMF_ANT_LAGUIRRE_ACTIVIDADES PROTECCION"/>
    <s v="COP"/>
    <n v="4080"/>
    <n v="1"/>
    <n v="10.88"/>
    <n v="4080"/>
    <n v="0"/>
    <d v="2023-12-05T03:10:38"/>
    <n v="1"/>
    <n v="4080"/>
    <x v="3"/>
    <n v="4"/>
    <s v="3"/>
    <x v="0"/>
    <m/>
  </r>
  <r>
    <n v="2192"/>
    <s v="CO"/>
    <s v="CO3AR"/>
    <s v="7140"/>
    <s v="51159519"/>
    <s v="C6"/>
    <s v="GL Posting Arauca (CO)"/>
    <n v="15301794"/>
    <x v="3"/>
    <n v="45253"/>
    <s v="YUBL"/>
    <s v="COFE2302"/>
    <m/>
    <s v=""/>
    <m/>
    <s v=""/>
    <s v=""/>
    <s v="Z3"/>
    <n v="3002764"/>
    <s v=""/>
    <m/>
    <s v="GMF_ANT_JBAYONA_TP8301322123"/>
    <s v="COP"/>
    <n v="5360"/>
    <n v="1.31"/>
    <n v="14.29"/>
    <n v="5360"/>
    <n v="0"/>
    <d v="2023-12-05T03:38:07"/>
    <n v="1"/>
    <n v="5360"/>
    <x v="3"/>
    <n v="4"/>
    <s v="3"/>
    <x v="0"/>
    <m/>
  </r>
  <r>
    <n v="2193"/>
    <s v="CO"/>
    <s v="CO3SM"/>
    <s v="7140"/>
    <s v="51159519"/>
    <s v="C7"/>
    <s v="GL Posting Riohacha (CO)"/>
    <n v="16300464"/>
    <x v="3"/>
    <n v="45237"/>
    <n v="130437"/>
    <s v="COFE2302"/>
    <m/>
    <s v=""/>
    <m/>
    <s v=""/>
    <s v=""/>
    <s v="Z3"/>
    <n v="3002764"/>
    <s v=""/>
    <m/>
    <s v="GMF2068_ANTICIPO_ZSANCHEZ_NIVELACION TALLE E.F SESION 1 Y 2"/>
    <s v="COP"/>
    <n v="720"/>
    <n v="0.17"/>
    <n v="1.91"/>
    <n v="720"/>
    <n v="0"/>
    <d v="2023-11-30T22:53:47"/>
    <n v="1"/>
    <n v="720"/>
    <x v="3"/>
    <n v="4"/>
    <s v="3"/>
    <x v="0"/>
    <m/>
  </r>
  <r>
    <n v="2194"/>
    <s v="CO"/>
    <s v="CO3SM"/>
    <s v="7140"/>
    <s v="51159519"/>
    <s v="C7"/>
    <s v="GL Posting Riohacha (CO)"/>
    <n v="16300465"/>
    <x v="3"/>
    <n v="45246"/>
    <n v="130437"/>
    <s v="COFE2302"/>
    <m/>
    <s v=""/>
    <m/>
    <s v=""/>
    <s v=""/>
    <s v="Z3"/>
    <n v="3002764"/>
    <s v=""/>
    <m/>
    <s v="GMF2023_ANTICIPO_DCANTILLO_MONITOREO ACTIVIDADES EDUCACION"/>
    <s v="COP"/>
    <n v="680"/>
    <n v="0.17"/>
    <n v="1.87"/>
    <n v="680"/>
    <n v="0"/>
    <d v="2023-11-30T23:10:13"/>
    <n v="1"/>
    <n v="680"/>
    <x v="3"/>
    <n v="4"/>
    <s v="3"/>
    <x v="0"/>
    <m/>
  </r>
  <r>
    <n v="2195"/>
    <s v="CO"/>
    <s v="CO3SM"/>
    <s v="7140"/>
    <s v="51159519"/>
    <s v="C7"/>
    <s v="GL Posting Riohacha (CO)"/>
    <n v="16300473"/>
    <x v="3"/>
    <n v="45254"/>
    <n v="130437"/>
    <s v="COFE2302"/>
    <m/>
    <s v=""/>
    <m/>
    <s v=""/>
    <s v=""/>
    <s v="Z3"/>
    <n v="3002764"/>
    <s v=""/>
    <m/>
    <s v="GMF2025_ANTICIPO_JLLAMAS_TALLER EDU FRA SESION 3, GAA Y EMPLEABILIDAD"/>
    <s v="COP"/>
    <n v="840"/>
    <n v="0.21"/>
    <n v="2.2400000000000002"/>
    <n v="840"/>
    <n v="0"/>
    <d v="2023-12-01T16:43:08"/>
    <n v="1"/>
    <n v="840"/>
    <x v="3"/>
    <n v="4"/>
    <s v="3"/>
    <x v="0"/>
    <m/>
  </r>
  <r>
    <n v="2196"/>
    <s v="CO"/>
    <s v="CO3SM"/>
    <s v="7140"/>
    <s v="51159519"/>
    <s v="C7"/>
    <s v="GL Posting Riohacha (CO)"/>
    <n v="16300488"/>
    <x v="3"/>
    <n v="45252"/>
    <n v="130437"/>
    <s v="COFE2302"/>
    <m/>
    <s v=""/>
    <m/>
    <s v=""/>
    <s v=""/>
    <s v="Z3"/>
    <n v="3002764"/>
    <s v=""/>
    <m/>
    <s v="GMF2068_ANTICIPO_ZSANCHEZ_TALLER EDU FRA SESION 3, GAA Y EMPLEABILIDAD"/>
    <s v="COP"/>
    <n v="400"/>
    <n v="0.1"/>
    <n v="1.1000000000000001"/>
    <n v="400"/>
    <n v="0"/>
    <d v="2023-12-01T22:42:30"/>
    <n v="1"/>
    <n v="400"/>
    <x v="3"/>
    <n v="4"/>
    <s v="3"/>
    <x v="0"/>
    <m/>
  </r>
  <r>
    <n v="2197"/>
    <s v="CO"/>
    <s v="CO3SM"/>
    <s v="7140"/>
    <s v="51159519"/>
    <s v="C7"/>
    <s v="GL Posting Riohacha (CO)"/>
    <n v="16300488"/>
    <x v="3"/>
    <n v="45252"/>
    <n v="130437"/>
    <s v="COFE2302"/>
    <m/>
    <s v=""/>
    <m/>
    <s v=""/>
    <s v=""/>
    <s v="Z3"/>
    <n v="3002764"/>
    <s v=""/>
    <m/>
    <s v="GMF2068_ANTICIPO_ZSANCHEZ_TALLER EDU FRA SESION 3, GAA Y EMPLEABILIDAD"/>
    <s v="COP"/>
    <n v="1840"/>
    <n v="0.46"/>
    <n v="5.0599999999999996"/>
    <n v="1840"/>
    <n v="0"/>
    <d v="2023-12-01T22:42:30"/>
    <n v="1"/>
    <n v="1840"/>
    <x v="3"/>
    <n v="4"/>
    <s v="3"/>
    <x v="0"/>
    <m/>
  </r>
  <r>
    <n v="2198"/>
    <s v="CO"/>
    <s v="CO3SM"/>
    <s v="7140"/>
    <s v="51159519"/>
    <s v="C7"/>
    <s v="GL Posting Riohacha (CO)"/>
    <n v="16300496"/>
    <x v="3"/>
    <n v="45258"/>
    <n v="130437"/>
    <s v="COFE2302"/>
    <m/>
    <s v=""/>
    <m/>
    <s v=""/>
    <s v=""/>
    <s v="Z3"/>
    <n v="3002764"/>
    <s v=""/>
    <m/>
    <s v="GMF2040_ANTICIPO_MONITOREO ACTIVIDADES EDUCACION"/>
    <s v="COP"/>
    <n v="1040"/>
    <n v="0.25"/>
    <n v="2.77"/>
    <n v="1040"/>
    <n v="0"/>
    <d v="2023-12-02T16:09:44"/>
    <n v="1"/>
    <n v="1040"/>
    <x v="3"/>
    <n v="4"/>
    <s v="3"/>
    <x v="0"/>
    <m/>
  </r>
  <r>
    <n v="2199"/>
    <s v="CO"/>
    <s v="CO3SM"/>
    <s v="7140"/>
    <s v="51159519"/>
    <s v="C7"/>
    <s v="GL Posting Riohacha (CO)"/>
    <n v="16300497"/>
    <x v="3"/>
    <n v="45246"/>
    <n v="130437"/>
    <s v="COFE2302"/>
    <m/>
    <s v=""/>
    <m/>
    <s v=""/>
    <s v=""/>
    <s v="Z3"/>
    <n v="3002764"/>
    <s v=""/>
    <m/>
    <s v="GMF2040_ANTICIPO_KPUA_MONITOREO ACTIVIDADES EDUCACION"/>
    <s v="COP"/>
    <n v="720"/>
    <n v="0.18"/>
    <n v="1.98"/>
    <n v="720"/>
    <n v="0"/>
    <d v="2023-12-02T17:42:01"/>
    <n v="1"/>
    <n v="720"/>
    <x v="3"/>
    <n v="4"/>
    <s v="3"/>
    <x v="0"/>
    <m/>
  </r>
  <r>
    <n v="2200"/>
    <s v="CO"/>
    <s v="CO2BG"/>
    <s v="7140"/>
    <s v="51551003"/>
    <s v="A1"/>
    <s v="GL Posting Bogota (CO)"/>
    <n v="1304210"/>
    <x v="3"/>
    <n v="45258"/>
    <n v="125468"/>
    <s v="COFE2302"/>
    <s v="CO307"/>
    <s v="Maicol Gerardo Nieto Garcia"/>
    <m/>
    <s v="P1079288635"/>
    <s v="1079288635 JHON FREDIS VELASQUEZ MOSQUERA"/>
    <s v="E2"/>
    <n v="3001734"/>
    <s v="FC745281"/>
    <m/>
    <s v="ALOJAMIENTO_LEGALIZACION MAICOL NIETO_MISION ARANDO MEN QUIBDO"/>
    <s v="COP"/>
    <n v="50000"/>
    <n v="12.22"/>
    <n v="133.28"/>
    <n v="50000"/>
    <n v="0"/>
    <d v="2023-12-11T02:14:58"/>
    <n v="1"/>
    <n v="50000"/>
    <x v="11"/>
    <n v="4"/>
    <s v="2"/>
    <x v="3"/>
    <m/>
  </r>
  <r>
    <n v="2201"/>
    <s v="CO"/>
    <s v="CO3CU"/>
    <s v="7140"/>
    <s v="51551003"/>
    <s v="A2"/>
    <s v="GL Posting Cucuta (CO)"/>
    <n v="2303092"/>
    <x v="3"/>
    <n v="45245"/>
    <s v="DI11"/>
    <s v="COFE2302"/>
    <n v="124677"/>
    <s v="Diana Carolina Prada"/>
    <m/>
    <s v="P1090417962"/>
    <s v="1090417962 FONSECA RODRIGUEZ ELISED TATIANA"/>
    <s v="E3"/>
    <n v="3001812"/>
    <s v=""/>
    <m/>
    <s v="NE023317_PAGO ALOJAMIENTO Diana Prada HOTEL AVENIDA 2 TIBU"/>
    <s v="COP"/>
    <n v="170000"/>
    <n v="41.28"/>
    <n v="451.87"/>
    <n v="170000"/>
    <n v="318"/>
    <d v="2023-11-22T21:49:42"/>
    <n v="1"/>
    <n v="170000"/>
    <x v="11"/>
    <n v="4"/>
    <s v="3"/>
    <x v="0"/>
    <m/>
  </r>
  <r>
    <n v="2202"/>
    <s v="CO"/>
    <s v="CO3CU"/>
    <s v="7140"/>
    <s v="51551003"/>
    <s v="A2"/>
    <s v="GL Posting Cucuta (CO)"/>
    <n v="2303093"/>
    <x v="3"/>
    <n v="45245"/>
    <s v="DI11"/>
    <s v="COFE2302"/>
    <n v="127059"/>
    <s v="Diana Carolina Guerra"/>
    <m/>
    <s v="P1090417962"/>
    <s v="1090417962 FONSECA RODRIGUEZ ELISED TATIANA"/>
    <s v="E3"/>
    <n v="3001812"/>
    <s v=""/>
    <m/>
    <s v="NE023311_PAGO ALOJAMIENTO Carolina Guerra HOTEL AVENIDA 2 TIBU"/>
    <s v="COP"/>
    <n v="85000"/>
    <n v="20.64"/>
    <n v="225.93"/>
    <n v="85000"/>
    <n v="0"/>
    <d v="2023-11-22T21:50:52"/>
    <n v="1"/>
    <n v="85000"/>
    <x v="11"/>
    <n v="4"/>
    <s v="3"/>
    <x v="0"/>
    <m/>
  </r>
  <r>
    <n v="2203"/>
    <s v="CO"/>
    <s v="CO3CU"/>
    <s v="7140"/>
    <s v="51551003"/>
    <s v="A2"/>
    <s v="GL Posting Cucuta (CO)"/>
    <n v="2303094"/>
    <x v="3"/>
    <n v="45245"/>
    <s v="DI11"/>
    <s v="COFE2302"/>
    <n v="141534"/>
    <s v="Yosmairo Ochoa vergel"/>
    <m/>
    <s v="P1090417962"/>
    <s v="1090417962 FONSECA RODRIGUEZ ELISED TATIANA"/>
    <s v="E3"/>
    <n v="3001812"/>
    <s v=""/>
    <m/>
    <s v="NE023319_PAGO ALOJAMIENTO Yosmairo Ochoa HOTEL AVENIDA 2 TIBU"/>
    <s v="COP"/>
    <n v="340000"/>
    <n v="82.57"/>
    <n v="903.73"/>
    <n v="340000"/>
    <n v="318"/>
    <d v="2023-11-22T21:52:30"/>
    <n v="1"/>
    <n v="340000"/>
    <x v="11"/>
    <n v="4"/>
    <s v="3"/>
    <x v="0"/>
    <m/>
  </r>
  <r>
    <n v="2204"/>
    <s v="CO"/>
    <s v="CO3CU"/>
    <s v="7140"/>
    <s v="51551003"/>
    <s v="A2"/>
    <s v="GL Posting Cucuta (CO)"/>
    <n v="2303114"/>
    <x v="3"/>
    <n v="45250"/>
    <s v="AN52"/>
    <s v="COFE2302"/>
    <n v="127059"/>
    <s v="Diana Carolina Guerra"/>
    <m/>
    <s v="P1090445015"/>
    <s v="1090445015 AGUDELO LEON JHEISON"/>
    <s v="E3"/>
    <n v="3001812"/>
    <s v=""/>
    <m/>
    <s v="NE023345_H_DGUERRA_MONITOREO EDU"/>
    <s v="COP"/>
    <n v="120000"/>
    <n v="30.18"/>
    <n v="330.27"/>
    <n v="120000"/>
    <n v="0"/>
    <d v="2023-11-23T15:58:57"/>
    <n v="1"/>
    <n v="120000"/>
    <x v="11"/>
    <n v="4"/>
    <s v="3"/>
    <x v="0"/>
    <m/>
  </r>
  <r>
    <n v="2205"/>
    <s v="CO"/>
    <s v="CO3CU"/>
    <s v="7140"/>
    <s v="51551003"/>
    <s v="A2"/>
    <s v="GL Posting Cucuta (CO)"/>
    <n v="2303114"/>
    <x v="3"/>
    <n v="45250"/>
    <s v="AN52"/>
    <s v="COFE2302"/>
    <n v="127059"/>
    <s v="Diana Carolina Guerra"/>
    <m/>
    <s v="P1090445015"/>
    <s v="1090445015 AGUDELO LEON JHEISON"/>
    <s v="E3"/>
    <n v="3001812"/>
    <s v=""/>
    <m/>
    <s v="NE023344_H_DGUERRA_MONITOREO EDU"/>
    <s v="COP"/>
    <n v="60000"/>
    <n v="15.09"/>
    <n v="165.14"/>
    <n v="60000"/>
    <n v="0"/>
    <d v="2023-11-23T15:58:57"/>
    <n v="1"/>
    <n v="60000"/>
    <x v="11"/>
    <n v="4"/>
    <s v="3"/>
    <x v="0"/>
    <m/>
  </r>
  <r>
    <n v="2206"/>
    <s v="CO"/>
    <s v="CO3CU"/>
    <s v="7140"/>
    <s v="51551003"/>
    <s v="A2"/>
    <s v="GL Posting Cucuta (CO)"/>
    <n v="2303122"/>
    <x v="3"/>
    <n v="45244"/>
    <s v="AN52"/>
    <s v="COFE2302"/>
    <n v="124677"/>
    <s v="Diana Carolina Prada"/>
    <m/>
    <s v="P37197720"/>
    <s v="37197720 VACA VACA AUDELINA"/>
    <s v="E3"/>
    <n v="3001812"/>
    <s v=""/>
    <m/>
    <s v="NE023326_H_DPRADA_ACTIVIDADES SEGUIMIENTO"/>
    <s v="COP"/>
    <n v="100000"/>
    <n v="24.29"/>
    <n v="265.8"/>
    <n v="100000"/>
    <n v="0"/>
    <d v="2023-11-23T17:11:33"/>
    <n v="1"/>
    <n v="100000"/>
    <x v="11"/>
    <n v="4"/>
    <s v="3"/>
    <x v="0"/>
    <m/>
  </r>
  <r>
    <n v="2207"/>
    <s v="CO"/>
    <s v="CO3CU"/>
    <s v="7140"/>
    <s v="51551003"/>
    <s v="A2"/>
    <s v="GL Posting Cucuta (CO)"/>
    <n v="2303201"/>
    <x v="3"/>
    <n v="45258"/>
    <n v="10848"/>
    <s v="COFE2302"/>
    <s v="CO206"/>
    <s v="PRADA PARDO GLADYS CELEIDE"/>
    <m/>
    <s v="P1090417962"/>
    <s v="1090417962 FONSECA RODRIGUEZ ELISED TATIANA"/>
    <s v="E3"/>
    <n v="3001812"/>
    <s v=""/>
    <m/>
    <s v="NE023338 PAGO ALOJAMIENTO Diana Prada HOTEL AVENIDA 2 TIBU"/>
    <s v="COP"/>
    <n v="85000"/>
    <n v="20.77"/>
    <n v="226.57"/>
    <n v="85000"/>
    <n v="0"/>
    <d v="2023-11-30T17:50:12"/>
    <n v="1"/>
    <n v="85000"/>
    <x v="11"/>
    <n v="4"/>
    <s v="3"/>
    <x v="0"/>
    <m/>
  </r>
  <r>
    <n v="2208"/>
    <s v="CO"/>
    <s v="CO3CU"/>
    <s v="7140"/>
    <s v="51551003"/>
    <s v="A2"/>
    <s v="GL Posting Cucuta (CO)"/>
    <n v="2303212"/>
    <x v="3"/>
    <n v="45258"/>
    <n v="10848"/>
    <s v="COFE2302"/>
    <n v="127059"/>
    <s v="Diana Carolina Guerra"/>
    <m/>
    <s v="P1090417962"/>
    <s v="1090417962 FONSECA RODRIGUEZ ELISED TATIANA"/>
    <s v="E3"/>
    <n v="3001812"/>
    <s v=""/>
    <m/>
    <s v="NE023415 PAGO ALOJAMIENTO Carolina Guerra HOTEL AVENIDA 2 TIBU"/>
    <s v="COP"/>
    <n v="85000"/>
    <n v="20.77"/>
    <n v="226.57"/>
    <n v="85000"/>
    <n v="0"/>
    <d v="2023-11-30T18:12:47"/>
    <n v="1"/>
    <n v="85000"/>
    <x v="11"/>
    <n v="4"/>
    <s v="3"/>
    <x v="0"/>
    <m/>
  </r>
  <r>
    <n v="2209"/>
    <s v="CO"/>
    <s v="CO3CU"/>
    <s v="7140"/>
    <s v="51551003"/>
    <s v="A2"/>
    <s v="GL Posting Cucuta (CO)"/>
    <n v="2303213"/>
    <x v="3"/>
    <n v="45258"/>
    <n v="10848"/>
    <s v="COFE2302"/>
    <n v="124677"/>
    <s v="Diana Carolina Prada"/>
    <m/>
    <s v="P1090417962"/>
    <s v="1090417962 FONSECA RODRIGUEZ ELISED TATIANA"/>
    <s v="E3"/>
    <n v="3001812"/>
    <s v=""/>
    <m/>
    <s v="NE023416 PAGO ALOJAMIENTO Diana Prada HOTEL AVENIDA 2 TIBU"/>
    <s v="COP"/>
    <n v="85000"/>
    <n v="20.77"/>
    <n v="226.57"/>
    <n v="85000"/>
    <n v="0"/>
    <d v="2023-11-30T18:14:42"/>
    <n v="1"/>
    <n v="85000"/>
    <x v="11"/>
    <n v="4"/>
    <s v="3"/>
    <x v="0"/>
    <m/>
  </r>
  <r>
    <n v="2210"/>
    <s v="CO"/>
    <s v="CO3CU"/>
    <s v="7140"/>
    <s v="51551003"/>
    <s v="A2"/>
    <s v="GL Posting Cucuta (CO)"/>
    <n v="2303222"/>
    <x v="3"/>
    <n v="45257"/>
    <s v="AN52"/>
    <s v="COFE2302"/>
    <n v="124677"/>
    <s v="Diana Carolina Prada"/>
    <m/>
    <s v="P1090445015"/>
    <s v="1090445015 AGUDELO LEON JHEISON"/>
    <s v="E3"/>
    <n v="3001812"/>
    <s v=""/>
    <m/>
    <s v="NE023398_H_DPRADA_ACTIVIDADES SEGUIMIENTO"/>
    <s v="COP"/>
    <n v="120000"/>
    <n v="29.32"/>
    <n v="319.87"/>
    <n v="120000"/>
    <n v="0"/>
    <d v="2023-11-30T21:31:36"/>
    <n v="1"/>
    <n v="120000"/>
    <x v="11"/>
    <n v="4"/>
    <s v="3"/>
    <x v="0"/>
    <m/>
  </r>
  <r>
    <n v="2211"/>
    <s v="CO"/>
    <s v="CO3CU"/>
    <s v="7140"/>
    <s v="51551003"/>
    <s v="A2"/>
    <s v="GL Posting Cucuta (CO)"/>
    <n v="2303248"/>
    <x v="3"/>
    <n v="45260"/>
    <s v="AN52"/>
    <s v="COFE2302"/>
    <n v="127059"/>
    <s v="Diana Carolina Guerra"/>
    <m/>
    <s v="P1090445015"/>
    <s v="1090445015 AGUDELO LEON JHEISON"/>
    <s v="E3"/>
    <n v="3001812"/>
    <s v=""/>
    <m/>
    <s v="NE023399_H_CGUERRA_ACTIVIDAD EDU"/>
    <s v="COP"/>
    <n v="120000"/>
    <n v="29.32"/>
    <n v="319.87"/>
    <n v="120000"/>
    <n v="0"/>
    <d v="2023-12-01T17:08:38"/>
    <n v="1"/>
    <n v="120000"/>
    <x v="11"/>
    <n v="4"/>
    <s v="3"/>
    <x v="0"/>
    <m/>
  </r>
  <r>
    <n v="2212"/>
    <s v="CO"/>
    <s v="CO3CU"/>
    <s v="7140"/>
    <s v="51551003"/>
    <s v="A2"/>
    <s v="GL Posting Cucuta (CO)"/>
    <n v="2303265"/>
    <x v="3"/>
    <n v="45258"/>
    <n v="10848"/>
    <s v="COFE2302"/>
    <s v="CO133"/>
    <s v="Cindy Johana Reales Gonzalez"/>
    <m/>
    <s v="P900109754"/>
    <s v="900109754 PROVEEDORES MEDICOS DE COLOMBIA SAS - HOTEL MIO BOUTIQUE"/>
    <s v="E3"/>
    <n v="3001812"/>
    <s v=""/>
    <m/>
    <s v="FC018476 PAGO ALOJAMIENTO Cindy Johana Reales Gonzalez Hotel Mio Butique"/>
    <s v="COP"/>
    <n v="600000"/>
    <n v="146.62"/>
    <n v="1599.35"/>
    <n v="600000"/>
    <n v="0"/>
    <d v="2023-12-04T18:05:21"/>
    <n v="1"/>
    <n v="600000"/>
    <x v="11"/>
    <n v="4"/>
    <s v="3"/>
    <x v="0"/>
    <m/>
  </r>
  <r>
    <n v="2213"/>
    <s v="CO"/>
    <s v="CO4PP"/>
    <s v="7140"/>
    <s v="51551003"/>
    <s v="A6"/>
    <s v="GL Posting Popayán (CO)"/>
    <n v="6305792"/>
    <x v="3"/>
    <n v="45246"/>
    <n v="10086"/>
    <s v="COFE2302"/>
    <n v="141155"/>
    <s v="Abel Durán"/>
    <m/>
    <s v="P1061700291"/>
    <s v="1061700291 MAYERLINE TOBAR GOMEZ"/>
    <s v="E4"/>
    <n v="3001577"/>
    <s v=""/>
    <m/>
    <s v="H_WA021970_HOSPEDAJE_ADURAN_ENTREGA DE MODULOS SAE EN CAUCA"/>
    <s v="COP"/>
    <n v="35000"/>
    <n v="8.5"/>
    <n v="93.03"/>
    <n v="35000"/>
    <n v="0"/>
    <d v="2023-11-16T23:11:19"/>
    <n v="1"/>
    <n v="35000"/>
    <x v="11"/>
    <n v="4"/>
    <s v="4"/>
    <x v="2"/>
    <m/>
  </r>
  <r>
    <n v="2214"/>
    <s v="CO"/>
    <s v="CO4PP"/>
    <s v="7140"/>
    <s v="51551003"/>
    <s v="A6"/>
    <s v="GL Posting Popayán (CO)"/>
    <n v="6305796"/>
    <x v="3"/>
    <n v="45245"/>
    <s v="ELM7"/>
    <s v="COFE2302"/>
    <n v="126523"/>
    <s v="Edwin Mauricio Jaramillo Rodriguez"/>
    <m/>
    <s v="P98395990"/>
    <s v="98395990 JAVIER HORACIO SOLARTE ROSERO"/>
    <s v="E4"/>
    <n v="3001577"/>
    <s v=""/>
    <m/>
    <s v="H_WA021974_HOSPEDAJE_M.JARAMILLO_JORNADA_CAPOACITACION_SAE"/>
    <s v="COP"/>
    <n v="100000"/>
    <n v="24.29"/>
    <n v="265.8"/>
    <n v="100000"/>
    <n v="0"/>
    <d v="2023-11-17T00:13:10"/>
    <n v="1"/>
    <n v="100000"/>
    <x v="11"/>
    <n v="4"/>
    <s v="4"/>
    <x v="2"/>
    <m/>
  </r>
  <r>
    <n v="2215"/>
    <s v="CO"/>
    <s v="CO4PP"/>
    <s v="7140"/>
    <s v="51551003"/>
    <s v="A6"/>
    <s v="GL Posting Popayán (CO)"/>
    <n v="6305834"/>
    <x v="3"/>
    <n v="45250"/>
    <n v="10086"/>
    <s v="COFE2302"/>
    <s v="CO276"/>
    <s v="Gerardo Alfonso Fletcher Serrano"/>
    <m/>
    <s v="P1061700291"/>
    <s v="1061700291 MAYERLINE TOBAR GOMEZ"/>
    <s v="E4"/>
    <n v="3001577"/>
    <s v=""/>
    <m/>
    <s v="H_WA021984_HOSPEDAJE_GFLETCHER_ENTREGA DE MODULOS SAE EN EL CAUCA"/>
    <s v="COP"/>
    <n v="35000"/>
    <n v="8.8000000000000007"/>
    <n v="96.33"/>
    <n v="35000"/>
    <n v="0"/>
    <d v="2023-11-20T18:11:57"/>
    <n v="1"/>
    <n v="35000"/>
    <x v="11"/>
    <n v="4"/>
    <s v="4"/>
    <x v="2"/>
    <m/>
  </r>
  <r>
    <n v="2216"/>
    <s v="CO"/>
    <s v="CO4PP"/>
    <s v="7140"/>
    <s v="51551003"/>
    <s v="A6"/>
    <s v="GL Posting Popayán (CO)"/>
    <n v="6305864"/>
    <x v="3"/>
    <n v="45240"/>
    <n v="138103"/>
    <s v="COFE2302"/>
    <s v="CO363"/>
    <s v="Paula Marcela Bastidas Rivera"/>
    <m/>
    <s v="P900341322"/>
    <s v="900341322 900341322"/>
    <s v="Z4"/>
    <n v="3001582"/>
    <s v=""/>
    <m/>
    <s v="FC084035_ALOJAM_P.BASTIDAS_28_10_A_01_NOV_BOGOTA"/>
    <s v="COP"/>
    <n v="270000"/>
    <n v="65.569999999999993"/>
    <n v="717.67"/>
    <n v="270000"/>
    <n v="147"/>
    <d v="2023-11-21T21:27:58"/>
    <n v="1"/>
    <n v="270000"/>
    <x v="3"/>
    <n v="4"/>
    <s v="4"/>
    <x v="2"/>
    <m/>
  </r>
  <r>
    <n v="2217"/>
    <s v="CO"/>
    <s v="CO4PP"/>
    <s v="7140"/>
    <s v="51551003"/>
    <s v="A6"/>
    <s v="GL Posting Popayán (CO)"/>
    <n v="6305874"/>
    <x v="3"/>
    <n v="45240"/>
    <n v="138103"/>
    <s v="COFE2302"/>
    <s v="CO464"/>
    <s v="Pablo Emilio Prado Sanchez"/>
    <m/>
    <s v="P10516053"/>
    <s v="10516053 SIMMONDS TRUJILLO EDGAR JOSE"/>
    <s v="E4"/>
    <n v="3001577"/>
    <s v=""/>
    <m/>
    <s v="FC006160_ALOJAM_P.PRADO_31_10_A_04_11_POPAYAN"/>
    <s v="COP"/>
    <n v="452800"/>
    <n v="109.96"/>
    <n v="1203.56"/>
    <n v="452800"/>
    <n v="148"/>
    <d v="2023-11-21T22:28:11"/>
    <n v="1"/>
    <n v="452800"/>
    <x v="11"/>
    <n v="4"/>
    <s v="4"/>
    <x v="2"/>
    <m/>
  </r>
  <r>
    <n v="2218"/>
    <s v="CO"/>
    <s v="CO4PP"/>
    <s v="7140"/>
    <s v="51551003"/>
    <s v="A6"/>
    <s v="GL Posting Popayán (CO)"/>
    <n v="6305947"/>
    <x v="3"/>
    <n v="45254"/>
    <n v="10086"/>
    <s v="COFE2302"/>
    <s v="CO202"/>
    <s v="Nancy Marina Ortiz Valencia"/>
    <m/>
    <s v="P700041271"/>
    <s v="700041271 CHAMBRAGNE PATRICE CLAUDE PIERRE"/>
    <s v="E4"/>
    <n v="3001577"/>
    <s v=""/>
    <m/>
    <s v="FC000260_CHAMBRAGNE PATRICE CLAUDE PIERRE_PAGO ALOJAMIENTO_H_Nancy Ortiz_12-14_OCT_2023"/>
    <s v="COP"/>
    <n v="326000"/>
    <n v="79.66"/>
    <n v="868.98"/>
    <n v="326000"/>
    <n v="318"/>
    <d v="2023-11-28T18:16:29"/>
    <n v="1"/>
    <n v="326000"/>
    <x v="11"/>
    <n v="4"/>
    <s v="4"/>
    <x v="2"/>
    <m/>
  </r>
  <r>
    <n v="2219"/>
    <s v="CO"/>
    <s v="CO4PP"/>
    <s v="7140"/>
    <s v="51551003"/>
    <s v="A6"/>
    <s v="GL Posting Popayán (CO)"/>
    <n v="6305948"/>
    <x v="3"/>
    <n v="45254"/>
    <n v="10086"/>
    <s v="COFE2302"/>
    <s v="CO271"/>
    <s v="Maria Del Pilar Trujillo Correa."/>
    <m/>
    <s v="P700041271"/>
    <s v="700041271 CHAMBRAGNE PATRICE CLAUDE PIERRE"/>
    <s v="E4"/>
    <n v="3001577"/>
    <s v=""/>
    <m/>
    <s v="FC000264 _CHAMBRAGNE PATRICE CLAUDE PIERRE_PAGO ALOJAMIENTO_H_Maria Trujillo_12-14_OCT_2023"/>
    <s v="COP"/>
    <n v="326000"/>
    <n v="79.66"/>
    <n v="868.98"/>
    <n v="326000"/>
    <n v="318"/>
    <d v="2023-11-28T18:50:23"/>
    <n v="1"/>
    <n v="326000"/>
    <x v="11"/>
    <n v="4"/>
    <s v="4"/>
    <x v="2"/>
    <m/>
  </r>
  <r>
    <n v="2220"/>
    <s v="CO"/>
    <s v="CO4PP"/>
    <s v="7140"/>
    <s v="51551003"/>
    <s v="A6"/>
    <s v="GL Posting Popayán (CO)"/>
    <n v="6305964"/>
    <x v="3"/>
    <n v="45247"/>
    <n v="138103"/>
    <s v="COFE2302"/>
    <n v="141130"/>
    <s v="Diana Carola Alava"/>
    <m/>
    <s v="P700041271"/>
    <s v="700041271 CHAMBRAGNE PATRICE CLAUDE PIERRE"/>
    <s v="E4"/>
    <n v="3001577"/>
    <s v=""/>
    <m/>
    <s v="FC000261_ALOJAM_D.ALAVA_12_A_14_OCT_PASTO"/>
    <s v="COP"/>
    <n v="326000"/>
    <n v="81.98"/>
    <n v="897.24"/>
    <n v="326000"/>
    <n v="318"/>
    <d v="2023-11-29T04:52:19"/>
    <n v="1"/>
    <n v="326000"/>
    <x v="11"/>
    <n v="4"/>
    <s v="4"/>
    <x v="2"/>
    <m/>
  </r>
  <r>
    <n v="2221"/>
    <s v="CO"/>
    <s v="CO4PP"/>
    <s v="7140"/>
    <s v="51551003"/>
    <s v="A6"/>
    <s v="GL Posting Popayán (CO)"/>
    <n v="6305969"/>
    <x v="3"/>
    <n v="45254"/>
    <n v="10086"/>
    <s v="COFE2302"/>
    <s v="CO241"/>
    <s v="Rolando Jairo Rodriguez Guzman"/>
    <m/>
    <s v="P27174754"/>
    <s v="27174754 MARIA PASTORA TARAPUES CANACUAN"/>
    <s v="E4"/>
    <n v="3001577"/>
    <s v=""/>
    <m/>
    <s v="H_WA022033_HOSPEDAJE_RRODRIGUEZ_FORMACION EN EL SISTEMA DE EVALUACION A EQUIPO PEDAGOGICO CUMBAL Y TALLLAMBI"/>
    <s v="COP"/>
    <n v="70000"/>
    <n v="17.11"/>
    <n v="186.59"/>
    <n v="70000"/>
    <n v="0"/>
    <d v="2023-11-29T15:09:08"/>
    <n v="1"/>
    <n v="70000"/>
    <x v="11"/>
    <n v="4"/>
    <s v="4"/>
    <x v="2"/>
    <m/>
  </r>
  <r>
    <n v="2222"/>
    <s v="CO"/>
    <s v="CO4QB"/>
    <s v="7140"/>
    <s v="51551003"/>
    <s v="A6"/>
    <s v="GL Posting Popayán (CO)"/>
    <n v="6306031"/>
    <x v="3"/>
    <n v="45254"/>
    <s v="LORO"/>
    <s v="COFE2302"/>
    <s v="CO271"/>
    <s v="Maria Del Pilar Trujillo Correa."/>
    <m/>
    <s v="P901057457"/>
    <s v="901057457 IRIACA SAS HOTEL MIA"/>
    <s v="E4"/>
    <n v="3001577"/>
    <s v=""/>
    <m/>
    <s v="FC021372_ALOJAM_M.TRUJILLO_16_AL_18_NOV_2023_QUIBDO"/>
    <s v="COP"/>
    <n v="304000"/>
    <n v="74.290000000000006"/>
    <n v="810.34"/>
    <n v="304000"/>
    <n v="318"/>
    <d v="2023-11-29T23:40:42"/>
    <n v="1"/>
    <n v="304000"/>
    <x v="11"/>
    <n v="4"/>
    <s v="4"/>
    <x v="2"/>
    <m/>
  </r>
  <r>
    <n v="2223"/>
    <s v="CO"/>
    <s v="CO4PP"/>
    <s v="7140"/>
    <s v="51551003"/>
    <s v="A6"/>
    <s v="GL Posting Popayán (CO)"/>
    <n v="6306047"/>
    <x v="3"/>
    <n v="45254"/>
    <n v="130959"/>
    <s v="COFE2302"/>
    <s v="CO218"/>
    <s v="Leonardo Favio Gonzalez Marin"/>
    <m/>
    <s v="P700041271"/>
    <s v="700041271 CHAMBRAGNE PATRICE CLAUDE PIERRE"/>
    <s v="E4"/>
    <n v="3001577"/>
    <s v=""/>
    <m/>
    <s v="FC000258 PAGO ALOJAMIENTO Leonardo Gonzalez HOTEL FRANCES La Maison"/>
    <s v="COP"/>
    <n v="163000"/>
    <n v="39.83"/>
    <n v="434.49"/>
    <n v="163000"/>
    <n v="0"/>
    <d v="2023-11-30T01:07:04"/>
    <n v="1"/>
    <n v="163000"/>
    <x v="11"/>
    <n v="4"/>
    <s v="4"/>
    <x v="2"/>
    <m/>
  </r>
  <r>
    <n v="2224"/>
    <s v="CO"/>
    <s v="CO4PP"/>
    <s v="7140"/>
    <s v="51551003"/>
    <s v="A6"/>
    <s v="GL Posting Popayán (CO)"/>
    <n v="6306057"/>
    <x v="3"/>
    <n v="45259"/>
    <n v="138103"/>
    <s v="COFE2302"/>
    <s v="CO353"/>
    <s v="Diego Fernando Monsalve Garcia"/>
    <m/>
    <s v="P901606210"/>
    <s v="901606210 RACH CAPITAL SAS ZOMAC"/>
    <s v="E4"/>
    <n v="3001577"/>
    <s v=""/>
    <m/>
    <s v="FC001368_ALOJAM_D.MONSALVE_09_A_12_NOV_IPIALES"/>
    <s v="COP"/>
    <n v="240000"/>
    <n v="58.65"/>
    <n v="639.74"/>
    <n v="240000"/>
    <n v="148"/>
    <d v="2023-11-30T02:12:56"/>
    <n v="1"/>
    <n v="240000"/>
    <x v="11"/>
    <n v="4"/>
    <s v="4"/>
    <x v="2"/>
    <m/>
  </r>
  <r>
    <n v="2225"/>
    <s v="CO"/>
    <s v="CO4PP"/>
    <s v="7140"/>
    <s v="51551003"/>
    <s v="A6"/>
    <s v="GL Posting Popayán (CO)"/>
    <n v="6306057"/>
    <x v="3"/>
    <n v="45259"/>
    <n v="138103"/>
    <s v="COFE2302"/>
    <s v="CO218"/>
    <s v="Leonardo Favio Gonzalez Marin"/>
    <m/>
    <s v="P901606210"/>
    <s v="901606210 RACH CAPITAL SAS ZOMAC"/>
    <s v="E4"/>
    <n v="3001577"/>
    <s v=""/>
    <m/>
    <s v="FC001368_ALOJAM_L.GONZALEZ_09_A_12_NOV_IPIALES"/>
    <s v="COP"/>
    <n v="240000"/>
    <n v="58.65"/>
    <n v="639.74"/>
    <n v="240000"/>
    <n v="148"/>
    <d v="2023-11-30T02:12:56"/>
    <n v="1"/>
    <n v="240000"/>
    <x v="11"/>
    <n v="4"/>
    <s v="4"/>
    <x v="2"/>
    <m/>
  </r>
  <r>
    <n v="2226"/>
    <s v="CO"/>
    <s v="CO4PP"/>
    <s v="7140"/>
    <s v="51551003"/>
    <s v="A6"/>
    <s v="GL Posting Popayán (CO)"/>
    <n v="6306057"/>
    <x v="3"/>
    <n v="45259"/>
    <n v="138103"/>
    <s v="COFE2302"/>
    <s v="CO271"/>
    <s v="Maria Del Pilar Trujillo Correa."/>
    <m/>
    <s v="P901606210"/>
    <s v="901606210 RACH CAPITAL SAS ZOMAC"/>
    <s v="E4"/>
    <n v="3001577"/>
    <s v=""/>
    <m/>
    <s v="FC001368_ALOJAM_M.TRUJILLO_09_A_12_NOV_IPIALES"/>
    <s v="COP"/>
    <n v="240000"/>
    <n v="58.65"/>
    <n v="639.74"/>
    <n v="240000"/>
    <n v="148"/>
    <d v="2023-11-30T02:12:56"/>
    <n v="1"/>
    <n v="240000"/>
    <x v="11"/>
    <n v="4"/>
    <s v="4"/>
    <x v="2"/>
    <m/>
  </r>
  <r>
    <n v="2227"/>
    <s v="CO"/>
    <s v="CO4PP"/>
    <s v="7140"/>
    <s v="51551003"/>
    <s v="A6"/>
    <s v="GL Posting Popayán (CO)"/>
    <n v="6306057"/>
    <x v="3"/>
    <n v="45259"/>
    <n v="138103"/>
    <s v="COFE2302"/>
    <s v="CO202"/>
    <s v="Nancy Marina Ortiz Valencia"/>
    <m/>
    <s v="P901606210"/>
    <s v="901606210 RACH CAPITAL SAS ZOMAC"/>
    <s v="E4"/>
    <n v="3001577"/>
    <s v=""/>
    <m/>
    <s v="FC001368_ALOJAM_N.ORTIZ_09_A_12_NOV_IPIALES"/>
    <s v="COP"/>
    <n v="240000"/>
    <n v="58.65"/>
    <n v="639.74"/>
    <n v="240000"/>
    <n v="148"/>
    <d v="2023-11-30T02:12:56"/>
    <n v="1"/>
    <n v="240000"/>
    <x v="11"/>
    <n v="4"/>
    <s v="4"/>
    <x v="2"/>
    <m/>
  </r>
  <r>
    <n v="2228"/>
    <s v="CO"/>
    <s v="CO4PP"/>
    <s v="7140"/>
    <s v="51551003"/>
    <s v="A6"/>
    <s v="GL Posting Popayán (CO)"/>
    <n v="6306058"/>
    <x v="3"/>
    <n v="45259"/>
    <n v="138103"/>
    <s v="COFE2302"/>
    <n v="141155"/>
    <s v="Abel Durán"/>
    <m/>
    <s v="P1144063017"/>
    <s v="1144063017 JARRIN GARCES MARIO FERNANDO"/>
    <s v="E4"/>
    <n v="3001577"/>
    <s v=""/>
    <m/>
    <s v="FC000352_ALOJAM_A.DURAN_08_A_10_NOV_SANTANDER"/>
    <s v="COP"/>
    <n v="130000"/>
    <n v="31.77"/>
    <n v="346.53"/>
    <n v="130000"/>
    <n v="0"/>
    <d v="2023-11-30T02:17:03"/>
    <n v="1"/>
    <n v="130000"/>
    <x v="11"/>
    <n v="4"/>
    <s v="4"/>
    <x v="2"/>
    <m/>
  </r>
  <r>
    <n v="2229"/>
    <s v="CO"/>
    <s v="CO4PP"/>
    <s v="7140"/>
    <s v="51551003"/>
    <s v="A6"/>
    <s v="GL Posting Popayán (CO)"/>
    <n v="6306099"/>
    <x v="3"/>
    <n v="45259"/>
    <n v="130959"/>
    <s v="COFE2302"/>
    <s v="CO218"/>
    <s v="Leonardo Favio Gonzalez Marin"/>
    <m/>
    <s v="P700041271"/>
    <s v="700041271 CHAMBRAGNE PATRICE CLAUDE PIERRE"/>
    <s v="E4"/>
    <n v="3001577"/>
    <s v=""/>
    <m/>
    <s v="FC000276 PAGO ALOJAMIENTO Leonardo Gonzalez HOTEL FRANCES La Maison"/>
    <s v="COP"/>
    <n v="163000"/>
    <n v="39.83"/>
    <n v="434.49"/>
    <n v="163000"/>
    <n v="0"/>
    <d v="2023-11-30T17:30:14"/>
    <n v="1"/>
    <n v="163000"/>
    <x v="11"/>
    <n v="4"/>
    <s v="4"/>
    <x v="2"/>
    <m/>
  </r>
  <r>
    <n v="2230"/>
    <s v="CO"/>
    <s v="CO4PP"/>
    <s v="7140"/>
    <s v="51551003"/>
    <s v="A6"/>
    <s v="GL Posting Popayán (CO)"/>
    <n v="6306172"/>
    <x v="3"/>
    <n v="45259"/>
    <n v="125062"/>
    <s v="COFE2302"/>
    <s v="CO202"/>
    <s v="Nancy Marina Ortiz Valencia"/>
    <m/>
    <s v="P700041271"/>
    <s v="700041271 CHAMBRAGNE PATRICE CLAUDE PIERRE"/>
    <s v="E4"/>
    <n v="3001577"/>
    <s v=""/>
    <m/>
    <s v="FC000275_ALOJAM_H_N.ORTIZ_PASTO_08_09_11_2023"/>
    <s v="COP"/>
    <n v="163000"/>
    <n v="39.83"/>
    <n v="434.49"/>
    <n v="163000"/>
    <n v="0"/>
    <d v="2023-12-01T14:27:45"/>
    <n v="1"/>
    <n v="163000"/>
    <x v="11"/>
    <n v="4"/>
    <s v="4"/>
    <x v="2"/>
    <m/>
  </r>
  <r>
    <n v="2231"/>
    <s v="CO"/>
    <s v="CO4TC"/>
    <s v="7140"/>
    <s v="51551003"/>
    <s v="A7"/>
    <s v="GL Posting Tumaco (CO)"/>
    <n v="7301105"/>
    <x v="3"/>
    <n v="45254"/>
    <n v="130959"/>
    <s v="COFE2302"/>
    <n v="125336"/>
    <s v="John Alexander Benitez Leiton"/>
    <m/>
    <s v="P27174754"/>
    <s v="27174754 MARIA PASTORA TARAPUES CANACUAN"/>
    <s v="E4"/>
    <n v="3001577"/>
    <s v=""/>
    <m/>
    <s v="WA022010_ALOJAM_H_J.BENITEZ_MISION EDUCACION CUMBAL"/>
    <s v="COP"/>
    <n v="70000"/>
    <n v="17.600000000000001"/>
    <n v="192.66"/>
    <n v="70000"/>
    <n v="0"/>
    <d v="2023-11-24T22:59:20"/>
    <n v="1"/>
    <n v="70000"/>
    <x v="11"/>
    <n v="4"/>
    <s v="4"/>
    <x v="2"/>
    <m/>
  </r>
  <r>
    <n v="2232"/>
    <s v="CO"/>
    <s v="CO4TC"/>
    <s v="7140"/>
    <s v="51551003"/>
    <s v="A7"/>
    <s v="GL Posting Tumaco (CO)"/>
    <n v="7301123"/>
    <x v="3"/>
    <n v="45259"/>
    <n v="130959"/>
    <s v="COFE2302"/>
    <n v="139083"/>
    <s v="Camila Alexandra Erazo"/>
    <m/>
    <s v="P27431549"/>
    <s v="27431549 GILMA MARIA GOMEZ DE VELASQUEZ"/>
    <s v="E4"/>
    <n v="3001577"/>
    <s v=""/>
    <m/>
    <s v="WA022045_ALOJAM_H_C.ERAZO_MISION SEGUIMIENTO EQUIPO SAE Y REVISION Y FORTALECIMEINTO DEL PEI IERICAURTE"/>
    <s v="COP"/>
    <n v="35000"/>
    <n v="8.5500000000000007"/>
    <n v="93.3"/>
    <n v="35000"/>
    <n v="0"/>
    <d v="2023-11-29T23:43:26"/>
    <n v="1"/>
    <n v="35000"/>
    <x v="11"/>
    <n v="4"/>
    <s v="4"/>
    <x v="2"/>
    <m/>
  </r>
  <r>
    <n v="2233"/>
    <s v="CO"/>
    <s v="CO4QB"/>
    <s v="7140"/>
    <s v="51551003"/>
    <s v="C4"/>
    <s v="GL Posting Chocó (CO)"/>
    <n v="13301523"/>
    <x v="3"/>
    <n v="45254"/>
    <s v="LORO"/>
    <s v="COFE2302"/>
    <n v="118641"/>
    <s v="Ana Cristina Cortes Castillo"/>
    <m/>
    <s v="P1079288635"/>
    <s v="1079288635 JHON FREDIS VELASQUEZ MOSQUERA"/>
    <s v="E4"/>
    <n v="3001577"/>
    <s v=""/>
    <m/>
    <s v="H_WA022031_ALOJAM_A.CORTES_VISITA SEGUIMIENTO IMPLEMEN PROYECTO ARANDO A LA EDUCACION POR MEN BOJAYA"/>
    <s v="COP"/>
    <n v="50000"/>
    <n v="12.22"/>
    <n v="133.28"/>
    <n v="50000"/>
    <n v="0"/>
    <d v="2023-11-28T15:15:40"/>
    <n v="1"/>
    <n v="50000"/>
    <x v="11"/>
    <n v="4"/>
    <s v="4"/>
    <x v="2"/>
    <m/>
  </r>
  <r>
    <n v="2234"/>
    <s v="CO"/>
    <s v="CO3SM"/>
    <s v="7140"/>
    <s v="51551003"/>
    <s v="C7"/>
    <s v="GL Posting Riohacha (CO)"/>
    <n v="16300477"/>
    <x v="3"/>
    <n v="45254"/>
    <n v="130437"/>
    <s v="COFE2302"/>
    <n v="139077"/>
    <s v="DALIA CANTILLO"/>
    <m/>
    <s v="P900424731"/>
    <s v="900424731 INVERSIONES MURILLO GIOVANNETTI SAS"/>
    <s v="E3"/>
    <n v="3001812"/>
    <s v=""/>
    <m/>
    <s v="FC001136_42759_PAGO ALOJAMIENTO Dalia Cantillo CASA MURILLO HOTEL"/>
    <s v="COP"/>
    <n v="400000"/>
    <n v="97.74"/>
    <n v="1066.23"/>
    <n v="400000"/>
    <n v="318"/>
    <d v="2023-12-01T20:41:46"/>
    <n v="1"/>
    <n v="400000"/>
    <x v="11"/>
    <n v="4"/>
    <s v="3"/>
    <x v="0"/>
    <m/>
  </r>
  <r>
    <n v="2235"/>
    <s v="CO"/>
    <s v="CO3SM"/>
    <s v="7140"/>
    <s v="51551003"/>
    <s v="C7"/>
    <s v="GL Posting Riohacha (CO)"/>
    <n v="16300479"/>
    <x v="3"/>
    <n v="45254"/>
    <n v="130437"/>
    <s v="COFE2302"/>
    <n v="140631"/>
    <s v="Kenny Esther Pua"/>
    <m/>
    <s v="P900424731"/>
    <s v="900424731 INVERSIONES MURILLO GIOVANNETTI SAS"/>
    <s v="E3"/>
    <n v="3001812"/>
    <s v=""/>
    <m/>
    <s v="FC001140_43247_PAGO ALOJAMIENTO Kenny Pua CASA MURILLO HOTEL"/>
    <s v="COP"/>
    <n v="100000"/>
    <n v="24.44"/>
    <n v="266.56"/>
    <n v="100000"/>
    <n v="0"/>
    <d v="2023-12-01T20:49:46"/>
    <n v="1"/>
    <n v="100000"/>
    <x v="11"/>
    <n v="4"/>
    <s v="3"/>
    <x v="0"/>
    <m/>
  </r>
  <r>
    <n v="2236"/>
    <s v="CO"/>
    <s v="CO3SM"/>
    <s v="7140"/>
    <s v="51551003"/>
    <s v="C7"/>
    <s v="GL Posting Riohacha (CO)"/>
    <n v="16300480"/>
    <x v="3"/>
    <n v="45254"/>
    <n v="130437"/>
    <s v="COFE2302"/>
    <n v="139077"/>
    <s v="DALIA CANTILLO"/>
    <m/>
    <s v="P900424731"/>
    <s v="900424731 INVERSIONES MURILLO GIOVANNETTI SAS"/>
    <s v="E3"/>
    <n v="3001812"/>
    <s v=""/>
    <m/>
    <s v="FC001141_43249_PAGO ALOJAMIENTO Dalia Cantillo CASA MURILLO HOTEL"/>
    <s v="COP"/>
    <n v="200000"/>
    <n v="48.87"/>
    <n v="533.12"/>
    <n v="200000"/>
    <n v="318"/>
    <d v="2023-12-01T20:53:07"/>
    <n v="1"/>
    <n v="200000"/>
    <x v="11"/>
    <n v="4"/>
    <s v="3"/>
    <x v="0"/>
    <m/>
  </r>
  <r>
    <n v="2237"/>
    <s v="CO"/>
    <s v="CO3SM"/>
    <s v="7140"/>
    <s v="51551003"/>
    <s v="C7"/>
    <s v="GL Posting Riohacha (CO)"/>
    <n v="16300482"/>
    <x v="3"/>
    <n v="45254"/>
    <n v="130437"/>
    <s v="COFE2302"/>
    <n v="140631"/>
    <s v="Kenny Esther Pua"/>
    <m/>
    <s v="P800242657"/>
    <s v="800242657 INVERSIONES TATIVAN &amp; CIA SC"/>
    <s v="E3"/>
    <n v="3001812"/>
    <s v=""/>
    <m/>
    <s v="FC022807_43248_PAGO ALOJAMIENTO Kenny Pua HOTEL TATIVAN"/>
    <s v="COP"/>
    <n v="155000"/>
    <n v="37.880000000000003"/>
    <n v="413.16"/>
    <n v="155000"/>
    <n v="147"/>
    <d v="2023-12-01T21:12:08"/>
    <n v="1"/>
    <n v="155000"/>
    <x v="11"/>
    <n v="4"/>
    <s v="3"/>
    <x v="0"/>
    <m/>
  </r>
  <r>
    <n v="2238"/>
    <s v="CO"/>
    <s v="CO3SM"/>
    <s v="7140"/>
    <s v="51551003"/>
    <s v="C7"/>
    <s v="GL Posting Riohacha (CO)"/>
    <n v="16300489"/>
    <x v="3"/>
    <n v="45260"/>
    <n v="130437"/>
    <s v="COFE2302"/>
    <s v="CO133"/>
    <s v="Cindy Johana Reales Gonzalez"/>
    <m/>
    <s v="P900424731"/>
    <s v="900424731 INVERSIONES MURILLO GIOVANNETTI SAS"/>
    <s v="E3"/>
    <n v="3001812"/>
    <s v=""/>
    <m/>
    <s v="FC001139_43220_PAGO ALOJAMIENTO Cindy Johana Reales Gonzalez CASA MURILLO HOTEL"/>
    <s v="COP"/>
    <n v="100000"/>
    <n v="24.44"/>
    <n v="266.56"/>
    <n v="100000"/>
    <n v="0"/>
    <d v="2023-12-02T00:11:56"/>
    <n v="1"/>
    <n v="100000"/>
    <x v="11"/>
    <n v="4"/>
    <s v="3"/>
    <x v="0"/>
    <m/>
  </r>
  <r>
    <n v="2239"/>
    <s v="CO"/>
    <s v="CO4TC"/>
    <s v="7140"/>
    <s v="51551004"/>
    <s v="A7"/>
    <s v="GL Posting Tumaco (CO)"/>
    <n v="7301102"/>
    <x v="3"/>
    <n v="45254"/>
    <n v="130959"/>
    <s v="COFE2302"/>
    <s v="CO202"/>
    <s v="Nancy Marina Ortiz Valencia"/>
    <m/>
    <s v="P87217073"/>
    <s v="87217073 LUIS ALBERTO TARAPUES"/>
    <s v="E4"/>
    <n v="3001577"/>
    <s v=""/>
    <m/>
    <s v="WA022009_ALIMENTCION_A_N.ORTIZ_MISION REUNION CON SED_ALIMENTACION PARA LIDERES"/>
    <s v="COP"/>
    <n v="60000"/>
    <n v="15.09"/>
    <n v="165.14"/>
    <n v="60000"/>
    <n v="0"/>
    <d v="2023-11-24T20:28:12"/>
    <n v="1"/>
    <n v="60000"/>
    <x v="11"/>
    <n v="4"/>
    <s v="4"/>
    <x v="2"/>
    <m/>
  </r>
  <r>
    <n v="2240"/>
    <s v="CO"/>
    <s v="CO4QB"/>
    <s v="7140"/>
    <s v="52351003"/>
    <s v="C4"/>
    <s v="GL Posting Chocó (CO)"/>
    <n v="13301533"/>
    <x v="3"/>
    <n v="45254"/>
    <n v="130959"/>
    <s v="COFE2302"/>
    <s v="CO999"/>
    <s v="Resource Default"/>
    <m/>
    <s v="P901108717"/>
    <s v="901108717 TRANSPORTE FLUVIAL MIXTO ATRATO, CARIBE, RIO BAUDO E.U."/>
    <s v="E4"/>
    <n v="3001577"/>
    <s v=""/>
    <m/>
    <s v="FC000166_QBO1770_PAGO1/1_SERVICIO DE TRANSPORTE FLUVIAL QUIBDO BOJAYA"/>
    <s v="COP"/>
    <n v="5500000"/>
    <n v="1343.98"/>
    <n v="14660.69"/>
    <n v="5500000"/>
    <n v="311"/>
    <d v="2023-11-30T02:44:51"/>
    <n v="1"/>
    <n v="5500000"/>
    <x v="11"/>
    <n v="4"/>
    <s v="4"/>
    <x v="2"/>
    <m/>
  </r>
  <r>
    <n v="2241"/>
    <s v="CO"/>
    <s v="CO2BG"/>
    <s v="7140"/>
    <s v="52351005"/>
    <s v="A1"/>
    <s v="GL Posting Bogota (CO)"/>
    <n v="1304179"/>
    <x v="3"/>
    <n v="45260"/>
    <n v="138637"/>
    <s v="COFE2302"/>
    <s v="CO203"/>
    <s v="Jenny Amanda Burgos Damian"/>
    <m/>
    <s v="P444444053"/>
    <s v="444444053 TRANSPORTE INTERNO NRC"/>
    <s v="E2"/>
    <n v="3001734"/>
    <s v=""/>
    <m/>
    <s v="PTUCO203_T_BURGOS JENNY_REEMBOLSO MISION ARANDO"/>
    <s v="COP"/>
    <n v="218300"/>
    <n v="54.84"/>
    <n v="597.75"/>
    <n v="218300"/>
    <n v="0"/>
    <d v="2023-12-06T23:59:45"/>
    <n v="1"/>
    <n v="218300"/>
    <x v="11"/>
    <n v="4"/>
    <s v="2"/>
    <x v="3"/>
    <m/>
  </r>
  <r>
    <n v="2242"/>
    <s v="CO"/>
    <s v="CO2BG"/>
    <s v="7140"/>
    <s v="52351005"/>
    <s v="A1"/>
    <s v="GL Posting Bogota (CO)"/>
    <n v="1304210"/>
    <x v="3"/>
    <n v="45258"/>
    <n v="125468"/>
    <s v="COFE2302"/>
    <s v="CO307"/>
    <s v="Maicol Gerardo Nieto Garcia"/>
    <m/>
    <s v="P444444053"/>
    <s v="444444053 TRANSPORTE INTERNO NRC"/>
    <s v="E2"/>
    <n v="3001734"/>
    <s v=""/>
    <m/>
    <s v="PTUCO307_T_LEGALIZACION MAICOL NIETO_MISION ARANDO MEN QUIBDO"/>
    <s v="COP"/>
    <n v="64000"/>
    <n v="15.64"/>
    <n v="170.6"/>
    <n v="64000"/>
    <n v="0"/>
    <d v="2023-12-11T02:14:58"/>
    <n v="1"/>
    <n v="64000"/>
    <x v="11"/>
    <n v="4"/>
    <s v="2"/>
    <x v="3"/>
    <m/>
  </r>
  <r>
    <n v="2243"/>
    <s v="CO"/>
    <s v="CO3CU"/>
    <s v="7140"/>
    <s v="52351005"/>
    <s v="A2"/>
    <s v="GL Posting Cucuta (CO)"/>
    <n v="2303061"/>
    <x v="3"/>
    <n v="45245"/>
    <s v="AN52"/>
    <s v="COFE2302"/>
    <n v="140028"/>
    <s v="Junior Rafael Oquendo Negrete"/>
    <m/>
    <s v="P444444053"/>
    <s v="444444053 TRANSPORTE INTERNO NRC"/>
    <s v="E3"/>
    <n v="3001812"/>
    <s v=""/>
    <m/>
    <s v="PTU_T_URB_JOQUENDO_ACTIVIDADES MATRICULAS ED"/>
    <s v="COP"/>
    <n v="80000"/>
    <n v="19.43"/>
    <n v="212.64"/>
    <n v="80000"/>
    <n v="0"/>
    <d v="2023-11-20T22:20:17"/>
    <n v="1"/>
    <n v="80000"/>
    <x v="11"/>
    <n v="4"/>
    <s v="3"/>
    <x v="0"/>
    <m/>
  </r>
  <r>
    <n v="2244"/>
    <s v="CO"/>
    <s v="CO3CU"/>
    <s v="7140"/>
    <s v="52351005"/>
    <s v="A2"/>
    <s v="GL Posting Cucuta (CO)"/>
    <n v="2303066"/>
    <x v="3"/>
    <n v="45245"/>
    <s v="AN52"/>
    <s v="COFE2302"/>
    <n v="140633"/>
    <s v="Duban Fernel Garcia"/>
    <m/>
    <s v="P444444053"/>
    <s v="444444053 TRANSPORTE INTERNO NRC"/>
    <s v="E3"/>
    <n v="3001812"/>
    <s v=""/>
    <m/>
    <s v="PTU_T_URB_DGARCIA_ACTIVIDADES SEGUIMIENTO"/>
    <s v="COP"/>
    <n v="70000"/>
    <n v="17"/>
    <n v="186.06"/>
    <n v="70000"/>
    <n v="0"/>
    <d v="2023-11-20T22:50:08"/>
    <n v="1"/>
    <n v="70000"/>
    <x v="11"/>
    <n v="4"/>
    <s v="3"/>
    <x v="0"/>
    <m/>
  </r>
  <r>
    <n v="2245"/>
    <s v="CO"/>
    <s v="CO3CU"/>
    <s v="7140"/>
    <s v="52351005"/>
    <s v="A2"/>
    <s v="GL Posting Cucuta (CO)"/>
    <n v="2303066"/>
    <x v="3"/>
    <n v="45245"/>
    <s v="AN52"/>
    <s v="COFE2302"/>
    <n v="140633"/>
    <s v="Duban Fernel Garcia"/>
    <m/>
    <s v="P444444053"/>
    <s v="444444053 TRANSPORTE INTERNO NRC"/>
    <s v="E3"/>
    <n v="3001812"/>
    <s v=""/>
    <m/>
    <s v="PTU_T_URB_DGARCIA_ACTIVIDADES SEGUIMIENTO"/>
    <s v="COP"/>
    <n v="70000"/>
    <n v="17"/>
    <n v="186.06"/>
    <n v="70000"/>
    <n v="0"/>
    <d v="2023-11-20T22:50:08"/>
    <n v="1"/>
    <n v="70000"/>
    <x v="11"/>
    <n v="4"/>
    <s v="3"/>
    <x v="0"/>
    <m/>
  </r>
  <r>
    <n v="2246"/>
    <s v="CO"/>
    <s v="CO3CU"/>
    <s v="7140"/>
    <s v="52351005"/>
    <s v="A2"/>
    <s v="GL Posting Cucuta (CO)"/>
    <n v="2303114"/>
    <x v="3"/>
    <n v="45250"/>
    <s v="AN52"/>
    <s v="COFE2302"/>
    <n v="127059"/>
    <s v="Diana Carolina Guerra"/>
    <m/>
    <s v="P444444053"/>
    <s v="444444053 TRANSPORTE INTERNO NRC"/>
    <s v="E3"/>
    <n v="3001812"/>
    <s v=""/>
    <m/>
    <s v="PTU_T_URB_DGUERRA_MONITOREO EDU"/>
    <s v="COP"/>
    <n v="14000"/>
    <n v="3.52"/>
    <n v="38.53"/>
    <n v="14000"/>
    <n v="0"/>
    <d v="2023-11-23T15:58:57"/>
    <n v="1"/>
    <n v="14000"/>
    <x v="11"/>
    <n v="4"/>
    <s v="3"/>
    <x v="0"/>
    <m/>
  </r>
  <r>
    <n v="2247"/>
    <s v="CO"/>
    <s v="CO3CU"/>
    <s v="7140"/>
    <s v="52351005"/>
    <s v="A2"/>
    <s v="GL Posting Cucuta (CO)"/>
    <n v="2303114"/>
    <x v="3"/>
    <n v="45250"/>
    <s v="AN52"/>
    <s v="COFE2302"/>
    <n v="127059"/>
    <s v="Diana Carolina Guerra"/>
    <m/>
    <s v="P444444053"/>
    <s v="444444053 TRANSPORTE INTERNO NRC"/>
    <s v="E3"/>
    <n v="3001812"/>
    <s v=""/>
    <m/>
    <s v="PTU_T_URB_DGUERRA_MONITOREO EDU"/>
    <s v="COP"/>
    <n v="28000"/>
    <n v="7.04"/>
    <n v="77.06"/>
    <n v="28000"/>
    <n v="0"/>
    <d v="2023-11-23T15:58:57"/>
    <n v="1"/>
    <n v="28000"/>
    <x v="11"/>
    <n v="4"/>
    <s v="3"/>
    <x v="0"/>
    <m/>
  </r>
  <r>
    <n v="2248"/>
    <s v="CO"/>
    <s v="CO3CU"/>
    <s v="7140"/>
    <s v="52351005"/>
    <s v="A2"/>
    <s v="GL Posting Cucuta (CO)"/>
    <n v="2303122"/>
    <x v="3"/>
    <n v="45244"/>
    <s v="AN52"/>
    <s v="COFE2302"/>
    <n v="124677"/>
    <s v="Diana Carolina Prada"/>
    <m/>
    <s v="P444444053"/>
    <s v="444444053 TRANSPORTE INTERNO NRC"/>
    <s v="E3"/>
    <n v="3001812"/>
    <s v=""/>
    <m/>
    <s v="PTU_T_URB_DPRADA_ACTIVIDADES SEGUIMIENTO"/>
    <s v="COP"/>
    <n v="7000"/>
    <n v="1.7"/>
    <n v="18.61"/>
    <n v="7000"/>
    <n v="0"/>
    <d v="2023-11-23T17:11:33"/>
    <n v="1"/>
    <n v="7000"/>
    <x v="11"/>
    <n v="4"/>
    <s v="3"/>
    <x v="0"/>
    <m/>
  </r>
  <r>
    <n v="2249"/>
    <s v="CO"/>
    <s v="CO3CU"/>
    <s v="7140"/>
    <s v="52351005"/>
    <s v="A2"/>
    <s v="GL Posting Cucuta (CO)"/>
    <n v="2303122"/>
    <x v="3"/>
    <n v="45244"/>
    <s v="AN52"/>
    <s v="COFE2302"/>
    <n v="124677"/>
    <s v="Diana Carolina Prada"/>
    <m/>
    <s v="P444444053"/>
    <s v="444444053 TRANSPORTE INTERNO NRC"/>
    <s v="E3"/>
    <n v="3001812"/>
    <s v=""/>
    <m/>
    <s v="PTU_T_URB_DPRADA_ACTIVIDADES SEGUIMIENTO"/>
    <s v="COP"/>
    <n v="14000"/>
    <n v="3.4"/>
    <n v="37.21"/>
    <n v="14000"/>
    <n v="0"/>
    <d v="2023-11-23T17:11:33"/>
    <n v="1"/>
    <n v="14000"/>
    <x v="11"/>
    <n v="4"/>
    <s v="3"/>
    <x v="0"/>
    <m/>
  </r>
  <r>
    <n v="2250"/>
    <s v="CO"/>
    <s v="CO3CU"/>
    <s v="7140"/>
    <s v="52351005"/>
    <s v="A2"/>
    <s v="GL Posting Cucuta (CO)"/>
    <n v="2303177"/>
    <x v="3"/>
    <n v="45254"/>
    <n v="10848"/>
    <s v="COFE2302"/>
    <n v="127059"/>
    <s v="Diana Carolina Guerra"/>
    <m/>
    <s v="P901484224"/>
    <s v="901484224 TRANSPORTES Y LOGISTICA ORTIZ S.A.S."/>
    <s v="E3"/>
    <n v="3001812"/>
    <s v=""/>
    <m/>
    <s v="FC000321_CTA5480 T_CGUERRA_SEGUIMIENTO ACTIVIDADES EDUCATIVAS"/>
    <s v="COP"/>
    <n v="1100000"/>
    <n v="268.8"/>
    <n v="2932.14"/>
    <n v="1100000"/>
    <n v="0"/>
    <d v="2023-11-27T17:23:19"/>
    <n v="1"/>
    <n v="1100000"/>
    <x v="11"/>
    <n v="4"/>
    <s v="3"/>
    <x v="0"/>
    <m/>
  </r>
  <r>
    <n v="2251"/>
    <s v="CO"/>
    <s v="CO3CU"/>
    <s v="7140"/>
    <s v="52351005"/>
    <s v="A2"/>
    <s v="GL Posting Cucuta (CO)"/>
    <n v="2303222"/>
    <x v="3"/>
    <n v="45257"/>
    <s v="AN52"/>
    <s v="COFE2302"/>
    <n v="124677"/>
    <s v="Diana Carolina Prada"/>
    <m/>
    <s v="P444444053"/>
    <s v="444444053 TRANSPORTE INTERNO NRC"/>
    <s v="E3"/>
    <n v="3001812"/>
    <s v=""/>
    <m/>
    <s v="PTU_T_URB_DPRADA_ACTIVIDADES SEGUIMIENTO"/>
    <s v="COP"/>
    <n v="15000"/>
    <n v="3.67"/>
    <n v="39.979999999999997"/>
    <n v="15000"/>
    <n v="0"/>
    <d v="2023-11-30T21:31:36"/>
    <n v="1"/>
    <n v="15000"/>
    <x v="11"/>
    <n v="4"/>
    <s v="3"/>
    <x v="0"/>
    <m/>
  </r>
  <r>
    <n v="2252"/>
    <s v="CO"/>
    <s v="CO3CU"/>
    <s v="7140"/>
    <s v="52351005"/>
    <s v="A2"/>
    <s v="GL Posting Cucuta (CO)"/>
    <n v="2303248"/>
    <x v="3"/>
    <n v="45260"/>
    <s v="AN52"/>
    <s v="COFE2302"/>
    <n v="127059"/>
    <s v="Diana Carolina Guerra"/>
    <m/>
    <s v="P444444053"/>
    <s v="444444053 TRANSPORTE INTERNO NRC"/>
    <s v="E3"/>
    <n v="3001812"/>
    <s v=""/>
    <m/>
    <s v="PTU_T_URB_CGUERRA_ACTIVIDAD EDU"/>
    <s v="COP"/>
    <n v="14000"/>
    <n v="3.42"/>
    <n v="37.32"/>
    <n v="14000"/>
    <n v="0"/>
    <d v="2023-12-01T17:08:38"/>
    <n v="1"/>
    <n v="14000"/>
    <x v="11"/>
    <n v="4"/>
    <s v="3"/>
    <x v="0"/>
    <m/>
  </r>
  <r>
    <n v="2253"/>
    <s v="CO"/>
    <s v="CO3CU"/>
    <s v="7140"/>
    <s v="52351005"/>
    <s v="A2"/>
    <s v="GL Posting Cucuta (CO)"/>
    <n v="2303273"/>
    <x v="3"/>
    <n v="45247"/>
    <s v="AN52"/>
    <s v="COFE2302"/>
    <n v="140630"/>
    <s v="Carolina Agamez Florez"/>
    <m/>
    <s v="P444444053"/>
    <s v="444444053 TRANSPORTE INTERNO NRC"/>
    <s v="E3"/>
    <n v="3001812"/>
    <s v=""/>
    <m/>
    <s v="PTU_T_URB_CAGAMEZ_ACTIVIDADES SEGUIMIENTO"/>
    <s v="COP"/>
    <n v="170000"/>
    <n v="42.75"/>
    <n v="467.89"/>
    <n v="170000"/>
    <n v="0"/>
    <d v="2023-12-05T23:37:06"/>
    <n v="1"/>
    <n v="170000"/>
    <x v="11"/>
    <n v="4"/>
    <s v="3"/>
    <x v="0"/>
    <m/>
  </r>
  <r>
    <n v="2254"/>
    <s v="CO"/>
    <s v="CO4PP"/>
    <s v="7140"/>
    <s v="52351005"/>
    <s v="A6"/>
    <s v="GL Posting Popayán (CO)"/>
    <n v="6305776"/>
    <x v="3"/>
    <n v="45245"/>
    <n v="10086"/>
    <s v="COFE2302"/>
    <s v="CO363"/>
    <s v="Paula Marcela Bastidas Rivera"/>
    <m/>
    <s v="P444444053"/>
    <s v="444444053 TRANSPORTE INTERNO NRC"/>
    <s v="Z4"/>
    <n v="3001582"/>
    <s v=""/>
    <m/>
    <s v="T_PTUCO363_TRANSPORTE_PBASTIDAS_GESTION RRHH OFICINA QUIBDO"/>
    <s v="COP"/>
    <n v="144000"/>
    <n v="34.97"/>
    <n v="382.76"/>
    <n v="144000"/>
    <n v="0"/>
    <d v="2023-11-15T23:09:54"/>
    <n v="1"/>
    <n v="144000"/>
    <x v="3"/>
    <n v="4"/>
    <s v="4"/>
    <x v="2"/>
    <m/>
  </r>
  <r>
    <n v="2255"/>
    <s v="CO"/>
    <s v="CO4PP"/>
    <s v="7140"/>
    <s v="52351005"/>
    <s v="A6"/>
    <s v="GL Posting Popayán (CO)"/>
    <n v="6305796"/>
    <x v="3"/>
    <n v="45245"/>
    <s v="ELM7"/>
    <s v="COFE2302"/>
    <n v="126523"/>
    <s v="Edwin Mauricio Jaramillo Rodriguez"/>
    <m/>
    <s v="P444444053"/>
    <s v="444444053 TRANSPORTE INTERNO NRC"/>
    <s v="E4"/>
    <n v="3001577"/>
    <s v=""/>
    <m/>
    <s v="T_PTU126523_TRANSPORTE_M.JARAMILLO_JORNADA_CAPOACITACION_SAE"/>
    <s v="COP"/>
    <n v="210000"/>
    <n v="51"/>
    <n v="558.19000000000005"/>
    <n v="210000"/>
    <n v="0"/>
    <d v="2023-11-17T00:13:10"/>
    <n v="1"/>
    <n v="210000"/>
    <x v="11"/>
    <n v="4"/>
    <s v="4"/>
    <x v="2"/>
    <m/>
  </r>
  <r>
    <n v="2256"/>
    <s v="CO"/>
    <s v="CO4PP"/>
    <s v="7140"/>
    <s v="52351005"/>
    <s v="A7"/>
    <s v="GL Posting Tumaco (CO)"/>
    <n v="7301081"/>
    <x v="3"/>
    <n v="45250"/>
    <n v="10086"/>
    <s v="COFE2302"/>
    <n v="139083"/>
    <s v="Camila Alexandra Erazo"/>
    <m/>
    <s v="P98428944"/>
    <s v="98428944 CHEMEZ MARQUEZ FELIX IVAN"/>
    <s v="E4"/>
    <n v="3001577"/>
    <s v=""/>
    <m/>
    <s v="WA021947_TCODP0509_TRANSPORTE TERRESTRE STAFF Salida tumaco hacia el municipio de ricaurte y retorno el mismo día en horas de la tarde._TARIFA_7X1000_SERVICIOS_TUMACO"/>
    <s v="COP"/>
    <n v="700000"/>
    <n v="176.02"/>
    <n v="1926.6"/>
    <n v="700000"/>
    <n v="0"/>
    <d v="2023-11-20T15:52:12"/>
    <n v="1"/>
    <n v="700000"/>
    <x v="11"/>
    <n v="4"/>
    <s v="4"/>
    <x v="2"/>
    <m/>
  </r>
  <r>
    <n v="2257"/>
    <s v="CO"/>
    <s v="CO4TC"/>
    <s v="7140"/>
    <s v="52351005"/>
    <s v="A7"/>
    <s v="GL Posting Tumaco (CO)"/>
    <n v="7301086"/>
    <x v="3"/>
    <n v="45247"/>
    <n v="130959"/>
    <s v="COFE2302"/>
    <s v="CO464"/>
    <s v="Pablo Emilio Prado Sanchez"/>
    <m/>
    <s v="P444444053"/>
    <s v="444444053 TRANSPORTE INTERNO NRC"/>
    <s v="E4"/>
    <n v="3001577"/>
    <s v=""/>
    <m/>
    <s v="T_PTUCO464_TRANSP_P.PRADO_MISION CAPACITACION EQUIPO SAE CAUCA"/>
    <s v="COP"/>
    <n v="535000"/>
    <n v="134.53"/>
    <n v="1472.47"/>
    <n v="535000"/>
    <n v="0"/>
    <d v="2023-11-21T20:02:46"/>
    <n v="1"/>
    <n v="535000"/>
    <x v="11"/>
    <n v="4"/>
    <s v="4"/>
    <x v="2"/>
    <m/>
  </r>
  <r>
    <n v="2258"/>
    <s v="CO"/>
    <s v="CO4TC"/>
    <s v="7140"/>
    <s v="52351005"/>
    <s v="A7"/>
    <s v="GL Posting Tumaco (CO)"/>
    <n v="7301092"/>
    <x v="3"/>
    <n v="45247"/>
    <n v="130959"/>
    <s v="COFE2302"/>
    <s v="CO999"/>
    <s v="Resource Default"/>
    <m/>
    <s v="P98428944"/>
    <s v="98428944 CHEMEZ MARQUEZ FELIX IVAN"/>
    <s v="E4"/>
    <n v="3001577"/>
    <s v=""/>
    <m/>
    <s v="WA021957_TCO2632_PAGO1/1_SERVICIO DE TRANSPORTE TERRESTRE STAFF"/>
    <s v="COP"/>
    <n v="1200000"/>
    <n v="301.75"/>
    <n v="3302.74"/>
    <n v="1200000"/>
    <n v="306"/>
    <d v="2023-11-22T16:32:12"/>
    <n v="1"/>
    <n v="1200000"/>
    <x v="11"/>
    <n v="4"/>
    <s v="4"/>
    <x v="2"/>
    <m/>
  </r>
  <r>
    <n v="2259"/>
    <s v="CO"/>
    <s v="CO4TC"/>
    <s v="7140"/>
    <s v="52351005"/>
    <s v="A7"/>
    <s v="GL Posting Tumaco (CO)"/>
    <n v="7301096"/>
    <x v="3"/>
    <n v="45247"/>
    <n v="130959"/>
    <s v="COFE2302"/>
    <s v="CO218"/>
    <s v="Leonardo Favio Gonzalez Marin"/>
    <m/>
    <s v="P444444053"/>
    <s v="444444053 TRANSPORTE INTERNO NRC"/>
    <s v="E4"/>
    <n v="3001577"/>
    <s v=""/>
    <m/>
    <s v="T_PTUCO218_TRANSP_L.GONZALEZ_MISION EDUCACION"/>
    <s v="COP"/>
    <n v="26000"/>
    <n v="6.54"/>
    <n v="71.56"/>
    <n v="26000"/>
    <n v="0"/>
    <d v="2023-11-22T21:25:09"/>
    <n v="1"/>
    <n v="26000"/>
    <x v="11"/>
    <n v="4"/>
    <s v="4"/>
    <x v="2"/>
    <m/>
  </r>
  <r>
    <n v="2260"/>
    <s v="CO"/>
    <s v="CO4TC"/>
    <s v="7140"/>
    <s v="52351005"/>
    <s v="A7"/>
    <s v="GL Posting Tumaco (CO)"/>
    <n v="7301105"/>
    <x v="3"/>
    <n v="45254"/>
    <n v="130959"/>
    <s v="COFE2302"/>
    <n v="125336"/>
    <s v="John Alexander Benitez Leiton"/>
    <m/>
    <s v="P444444053"/>
    <s v="444444053 TRANSPORTE INTERNO NRC"/>
    <s v="E4"/>
    <n v="3001577"/>
    <s v=""/>
    <m/>
    <s v="T_PTU125336_TRANSP_J.BENITEZ_MISION MULTICOMPETENCIA EDUCACION"/>
    <s v="COP"/>
    <n v="10000"/>
    <n v="2.5099999999999998"/>
    <n v="27.52"/>
    <n v="10000"/>
    <n v="0"/>
    <d v="2023-11-24T22:59:20"/>
    <n v="1"/>
    <n v="10000"/>
    <x v="11"/>
    <n v="4"/>
    <s v="4"/>
    <x v="2"/>
    <m/>
  </r>
  <r>
    <n v="2261"/>
    <s v="CO"/>
    <s v="CO4TC"/>
    <s v="7140"/>
    <s v="52351005"/>
    <s v="A7"/>
    <s v="GL Posting Tumaco (CO)"/>
    <n v="7301137"/>
    <x v="3"/>
    <n v="45259"/>
    <n v="10086"/>
    <s v="COFE2302"/>
    <n v="139083"/>
    <s v="Camila Alexandra Erazo"/>
    <m/>
    <s v="P900752343"/>
    <s v="900752343 TRANSPORTES ESPECIALES GALERAS EXPRESS SAS"/>
    <s v="E4"/>
    <n v="3001577"/>
    <s v=""/>
    <m/>
    <s v="FC001282_TCODP0517__Transporte terrestre Tumaco - la Variante_TARIFA_7X1000_SERVICIOS_TUMACO"/>
    <s v="COP"/>
    <n v="550000"/>
    <n v="134.4"/>
    <n v="1466.07"/>
    <n v="550000"/>
    <n v="0"/>
    <d v="2023-11-30T18:11:46"/>
    <n v="1"/>
    <n v="550000"/>
    <x v="11"/>
    <n v="4"/>
    <s v="4"/>
    <x v="2"/>
    <m/>
  </r>
  <r>
    <n v="2262"/>
    <s v="CO"/>
    <s v="CO4QB"/>
    <s v="7140"/>
    <s v="52351005"/>
    <s v="C4"/>
    <s v="GL Posting Chocó (CO)"/>
    <n v="13301523"/>
    <x v="3"/>
    <n v="45254"/>
    <s v="LORO"/>
    <s v="COFE2302"/>
    <n v="118641"/>
    <s v="Ana Cristina Cortes Castillo"/>
    <m/>
    <s v="P444444053"/>
    <s v="444444053 TRANSPORTE INTERNO NRC"/>
    <s v="E4"/>
    <n v="3001577"/>
    <s v=""/>
    <m/>
    <s v="T_PTU118641_TRANSP_A.CORTES_VISITA SEGUIMIENTO IMPLEMEN PROYECTO ARANDO A LA EDUCACION POR MEN BOJAYA"/>
    <s v="COP"/>
    <n v="18000"/>
    <n v="4.4000000000000004"/>
    <n v="47.98"/>
    <n v="18000"/>
    <n v="0"/>
    <d v="2023-11-28T15:15:40"/>
    <n v="1"/>
    <n v="18000"/>
    <x v="11"/>
    <n v="4"/>
    <s v="4"/>
    <x v="2"/>
    <m/>
  </r>
  <r>
    <n v="2263"/>
    <s v="CO"/>
    <s v="CO3SM"/>
    <s v="7140"/>
    <s v="52351005"/>
    <s v="C7"/>
    <s v="GL Posting Riohacha (CO)"/>
    <n v="16300467"/>
    <x v="3"/>
    <n v="45247"/>
    <n v="130437"/>
    <s v="COFE2302"/>
    <s v="CO133"/>
    <s v="Cindy Johana Reales Gonzalez"/>
    <m/>
    <s v="P77027801"/>
    <s v="77027801 IBAÑEZ PADILLA ANTONIO"/>
    <s v="E3"/>
    <n v="3001812"/>
    <s v=""/>
    <m/>
    <s v="NE023341_RCH0594_T_MONITOREO DE ACTIVIDADES_EDUCACION"/>
    <s v="COP"/>
    <n v="1680000"/>
    <n v="422.45"/>
    <n v="4623.83"/>
    <n v="1680000"/>
    <n v="306"/>
    <d v="2023-11-30T23:58:39"/>
    <n v="1"/>
    <n v="1680000"/>
    <x v="11"/>
    <n v="4"/>
    <s v="3"/>
    <x v="0"/>
    <m/>
  </r>
  <r>
    <n v="2264"/>
    <s v="CO"/>
    <s v="CO3SM"/>
    <s v="7140"/>
    <s v="52351005"/>
    <s v="C7"/>
    <s v="GL Posting Riohacha (CO)"/>
    <n v="16300476"/>
    <x v="3"/>
    <n v="45254"/>
    <n v="130437"/>
    <s v="COFE2302"/>
    <n v="140631"/>
    <s v="Kenny Esther Pua"/>
    <m/>
    <s v="P77027801"/>
    <s v="77027801 IBAÑEZ PADILLA ANTONIO"/>
    <s v="E3"/>
    <n v="3001812"/>
    <s v=""/>
    <m/>
    <s v="NE023342_RCH0595_T_REUNIÓN SECREATARIA_EDUCACION"/>
    <s v="COP"/>
    <n v="1680000"/>
    <n v="410.52"/>
    <n v="4478.17"/>
    <n v="1680000"/>
    <n v="306"/>
    <d v="2023-12-01T20:25:47"/>
    <n v="1"/>
    <n v="1680000"/>
    <x v="11"/>
    <n v="4"/>
    <s v="3"/>
    <x v="0"/>
    <m/>
  </r>
  <r>
    <n v="2265"/>
    <s v="CO"/>
    <s v="CO2BG"/>
    <s v="7140"/>
    <s v="52351009"/>
    <s v="A1"/>
    <s v="GL Posting Bogota (CO)"/>
    <n v="1304083"/>
    <x v="3"/>
    <n v="45245"/>
    <n v="138637"/>
    <s v="COFE2302"/>
    <s v="CO307"/>
    <s v="Maicol Gerardo Nieto Garcia"/>
    <m/>
    <s v="P800226324"/>
    <s v="800226324 BESTRAVEL SERVICE LTDA"/>
    <s v="E2"/>
    <n v="3001734"/>
    <s v=""/>
    <m/>
    <s v="FC757302_TK_NIETO/MAICOL_BOG/UIB/BOG"/>
    <s v="COP"/>
    <n v="705300"/>
    <n v="171.28"/>
    <n v="1874.72"/>
    <n v="705300"/>
    <n v="147"/>
    <d v="2023-12-04T15:41:15"/>
    <n v="1"/>
    <n v="705300"/>
    <x v="11"/>
    <n v="4"/>
    <s v="2"/>
    <x v="3"/>
    <m/>
  </r>
  <r>
    <n v="2266"/>
    <s v="CO"/>
    <s v="CO2BG"/>
    <s v="7140"/>
    <s v="52351009"/>
    <s v="A1"/>
    <s v="GL Posting Bogota (CO)"/>
    <n v="1304083"/>
    <x v="3"/>
    <n v="45245"/>
    <n v="138637"/>
    <s v="COFE2302"/>
    <s v="CO307"/>
    <s v="Maicol Gerardo Nieto Garcia"/>
    <m/>
    <s v="P860054227"/>
    <s v="860054227 VIAJES ZEPPELIN SA"/>
    <s v="E2"/>
    <n v="3001734"/>
    <s v=""/>
    <m/>
    <s v="FC757302_TK_NIETO/MAICOL_BOG/UIB/BOG_TARIFA ADMON"/>
    <s v="COP"/>
    <n v="18603"/>
    <n v="4.5199999999999996"/>
    <n v="49.45"/>
    <n v="18603"/>
    <n v="147"/>
    <d v="2023-12-04T15:41:15"/>
    <n v="1"/>
    <n v="18603"/>
    <x v="11"/>
    <n v="4"/>
    <s v="2"/>
    <x v="3"/>
    <m/>
  </r>
  <r>
    <n v="2267"/>
    <s v="CO"/>
    <s v="CO3CU"/>
    <s v="7140"/>
    <s v="52351009"/>
    <s v="A2"/>
    <s v="GL Posting Cucuta (CO)"/>
    <n v="2303192"/>
    <x v="3"/>
    <n v="45258"/>
    <s v="AN52"/>
    <s v="COFE2302"/>
    <n v="117980"/>
    <s v="Astrid Lorena Becerra"/>
    <m/>
    <s v="P890100577"/>
    <s v="890100577 AVIANCA S.A"/>
    <s v="E3"/>
    <n v="3001812"/>
    <s v="FC758777"/>
    <m/>
    <s v="FC758777_TK_LORENA BECERRA_CUC/BOG/VUP/BOG/CUC_SEGUIMIENTO ACTIVIDADES"/>
    <s v="COP"/>
    <n v="761500"/>
    <n v="186.08"/>
    <n v="2029.84"/>
    <n v="761500"/>
    <n v="147"/>
    <d v="2023-11-30T16:24:02"/>
    <n v="1"/>
    <n v="761500"/>
    <x v="11"/>
    <n v="4"/>
    <s v="3"/>
    <x v="0"/>
    <m/>
  </r>
  <r>
    <n v="2268"/>
    <s v="CO"/>
    <s v="CO3CU"/>
    <s v="7140"/>
    <s v="52351009"/>
    <s v="A2"/>
    <s v="GL Posting Cucuta (CO)"/>
    <n v="2303192"/>
    <x v="3"/>
    <n v="45258"/>
    <s v="AN52"/>
    <s v="COFE2302"/>
    <n v="117980"/>
    <s v="Astrid Lorena Becerra"/>
    <m/>
    <s v="P890100577"/>
    <s v="890100577 AVIANCA S.A"/>
    <s v="E3"/>
    <n v="3001812"/>
    <s v="FC758777"/>
    <m/>
    <s v="FC758777_TK_LORENA BECERRA_CUC/BOG/VUP/BOG/CUC_SEGUIMIENTO ACTIVIDADES"/>
    <s v="COP"/>
    <n v="36400"/>
    <n v="8.89"/>
    <n v="97.03"/>
    <n v="36400"/>
    <n v="0"/>
    <d v="2023-11-30T16:24:02"/>
    <n v="1"/>
    <n v="36400"/>
    <x v="11"/>
    <n v="4"/>
    <s v="3"/>
    <x v="0"/>
    <m/>
  </r>
  <r>
    <n v="2269"/>
    <s v="CO"/>
    <s v="CO3CU"/>
    <s v="7140"/>
    <s v="52351009"/>
    <s v="A2"/>
    <s v="GL Posting Cucuta (CO)"/>
    <n v="2303192"/>
    <x v="3"/>
    <n v="45258"/>
    <s v="AN52"/>
    <s v="COFE2302"/>
    <n v="117980"/>
    <s v="Astrid Lorena Becerra"/>
    <m/>
    <s v="P860054227"/>
    <s v="860054227 VIAJES ZEPPELIN SA"/>
    <s v="E3"/>
    <n v="3001812"/>
    <s v="FC758777"/>
    <m/>
    <s v="FC758777_TK_LORENA BECERRA_CUC/BOG/VUP/BOG/CUC_SEGUIMIENTO ACTIVIDADES"/>
    <s v="COP"/>
    <n v="18603"/>
    <n v="4.55"/>
    <n v="49.59"/>
    <n v="18603"/>
    <n v="147"/>
    <d v="2023-11-30T16:24:02"/>
    <n v="1"/>
    <n v="18603"/>
    <x v="11"/>
    <n v="4"/>
    <s v="3"/>
    <x v="0"/>
    <m/>
  </r>
  <r>
    <n v="2270"/>
    <s v="CO"/>
    <s v="CO4PP"/>
    <s v="7140"/>
    <s v="52351009"/>
    <s v="A6"/>
    <s v="GL Posting Popayán (CO)"/>
    <n v="6306023"/>
    <x v="3"/>
    <n v="45251"/>
    <n v="10086"/>
    <s v="COFE2302"/>
    <s v="CO271"/>
    <s v="Maria Del Pilar Trujillo Correa."/>
    <m/>
    <s v="P800226324"/>
    <s v="800226324 BESTRAVEL SERVICE LTDA"/>
    <s v="E4"/>
    <n v="3001577"/>
    <s v=""/>
    <m/>
    <s v="FC757938_TKT_CLOUIBCLO_M.TRUJILLO_6-11-2032"/>
    <s v="COP"/>
    <n v="540000"/>
    <n v="135.79"/>
    <n v="1486.23"/>
    <n v="540000"/>
    <n v="147"/>
    <d v="2023-11-29T23:26:45"/>
    <n v="1"/>
    <n v="540000"/>
    <x v="11"/>
    <n v="4"/>
    <s v="4"/>
    <x v="2"/>
    <m/>
  </r>
  <r>
    <n v="2271"/>
    <s v="CO"/>
    <s v="CO4PP"/>
    <s v="7140"/>
    <s v="52351009"/>
    <s v="A6"/>
    <s v="GL Posting Popayán (CO)"/>
    <n v="6306023"/>
    <x v="3"/>
    <n v="45251"/>
    <n v="10086"/>
    <s v="COFE2302"/>
    <s v="CO271"/>
    <s v="Maria Del Pilar Trujillo Correa."/>
    <m/>
    <s v="P800226324"/>
    <s v="800226324 BESTRAVEL SERVICE LTDA"/>
    <s v="E4"/>
    <n v="3001577"/>
    <s v=""/>
    <m/>
    <s v="FC757938_TKT_CLOUIBCLO_M.TRUJILLO_6-11-2032"/>
    <s v="COP"/>
    <n v="41700"/>
    <n v="10.49"/>
    <n v="114.77"/>
    <n v="41700"/>
    <n v="0"/>
    <d v="2023-11-29T23:26:45"/>
    <n v="1"/>
    <n v="41700"/>
    <x v="11"/>
    <n v="4"/>
    <s v="4"/>
    <x v="2"/>
    <m/>
  </r>
  <r>
    <n v="2272"/>
    <s v="CO"/>
    <s v="CO4PP"/>
    <s v="7140"/>
    <s v="52351009"/>
    <s v="A6"/>
    <s v="GL Posting Popayán (CO)"/>
    <n v="6306023"/>
    <x v="3"/>
    <n v="45251"/>
    <n v="10086"/>
    <s v="COFE2302"/>
    <s v="CO271"/>
    <s v="Maria Del Pilar Trujillo Correa."/>
    <m/>
    <s v="P860054227"/>
    <s v="860054227 VIAJES ZEPPELIN SA"/>
    <s v="E4"/>
    <n v="3001577"/>
    <s v=""/>
    <m/>
    <s v="FC757938_TKT_CLOUIBCLO_M.TRUJILLO_6-11-2032"/>
    <s v="COP"/>
    <n v="18603"/>
    <n v="4.68"/>
    <n v="51.2"/>
    <n v="18603"/>
    <n v="147"/>
    <d v="2023-11-29T23:26:45"/>
    <n v="1"/>
    <n v="18603"/>
    <x v="11"/>
    <n v="4"/>
    <s v="4"/>
    <x v="2"/>
    <m/>
  </r>
  <r>
    <n v="2273"/>
    <s v="CO"/>
    <s v="CO4PP"/>
    <s v="7140"/>
    <s v="52351009"/>
    <s v="A6"/>
    <s v="GL Posting Popayán (CO)"/>
    <n v="6306066"/>
    <x v="3"/>
    <n v="45256"/>
    <n v="10086"/>
    <s v="COFE2302"/>
    <s v="CO202"/>
    <s v="Nancy Marina Ortiz Valencia"/>
    <m/>
    <s v="P800226324"/>
    <s v="800226324 BESTRAVEL SERVICE LTDA"/>
    <s v="E4"/>
    <n v="3001577"/>
    <s v=""/>
    <m/>
    <s v="FC758820_TKT_N.ORTIZ_TCOCLO 27-11-2023"/>
    <s v="COP"/>
    <n v="255000"/>
    <n v="62.31"/>
    <n v="679.72"/>
    <n v="255000"/>
    <n v="147"/>
    <d v="2023-11-30T14:45:17"/>
    <n v="1"/>
    <n v="255000"/>
    <x v="11"/>
    <n v="4"/>
    <s v="4"/>
    <x v="2"/>
    <m/>
  </r>
  <r>
    <n v="2274"/>
    <s v="CO"/>
    <s v="CO4PP"/>
    <s v="7140"/>
    <s v="52351009"/>
    <s v="A6"/>
    <s v="GL Posting Popayán (CO)"/>
    <n v="6306066"/>
    <x v="3"/>
    <n v="45256"/>
    <n v="10086"/>
    <s v="COFE2302"/>
    <s v="CO202"/>
    <s v="Nancy Marina Ortiz Valencia"/>
    <m/>
    <s v="P800226324"/>
    <s v="800226324 BESTRAVEL SERVICE LTDA"/>
    <s v="E4"/>
    <n v="3001577"/>
    <s v=""/>
    <m/>
    <s v="FC758820_TKT_N.ORTIZ_TCOCLO 27-11-2023"/>
    <s v="COP"/>
    <n v="21000"/>
    <n v="5.13"/>
    <n v="55.98"/>
    <n v="21000"/>
    <n v="0"/>
    <d v="2023-11-30T14:45:17"/>
    <n v="1"/>
    <n v="21000"/>
    <x v="11"/>
    <n v="4"/>
    <s v="4"/>
    <x v="2"/>
    <m/>
  </r>
  <r>
    <n v="2275"/>
    <s v="CO"/>
    <s v="CO4PP"/>
    <s v="7140"/>
    <s v="52351009"/>
    <s v="A6"/>
    <s v="GL Posting Popayán (CO)"/>
    <n v="6306066"/>
    <x v="3"/>
    <n v="45256"/>
    <n v="10086"/>
    <s v="COFE2302"/>
    <s v="CO202"/>
    <s v="Nancy Marina Ortiz Valencia"/>
    <m/>
    <s v="P860054227"/>
    <s v="860054227 VIAJES ZEPPELIN SA"/>
    <s v="E4"/>
    <n v="3001577"/>
    <s v=""/>
    <m/>
    <s v="FC758820_TKT_N.ORTIZ_TCOCLO 27-11-2023"/>
    <s v="COP"/>
    <n v="18603"/>
    <n v="4.55"/>
    <n v="49.59"/>
    <n v="18603"/>
    <n v="147"/>
    <d v="2023-11-30T14:45:17"/>
    <n v="1"/>
    <n v="18603"/>
    <x v="11"/>
    <n v="4"/>
    <s v="4"/>
    <x v="2"/>
    <m/>
  </r>
  <r>
    <n v="2276"/>
    <s v="CO"/>
    <s v="CO4PP"/>
    <s v="7140"/>
    <s v="52351009"/>
    <s v="A6"/>
    <s v="GL Posting Popayán (CO)"/>
    <n v="6306066"/>
    <x v="3"/>
    <n v="45256"/>
    <n v="10086"/>
    <s v="COFE2302"/>
    <s v="CO202"/>
    <s v="Nancy Marina Ortiz Valencia"/>
    <m/>
    <s v="P800226324"/>
    <s v="800226324 BESTRAVEL SERVICE LTDA"/>
    <s v="E4"/>
    <n v="3001577"/>
    <s v=""/>
    <m/>
    <s v="FC758820_TKT_N.ORTIZ_TCOCLO 27-11-2023"/>
    <s v="COP"/>
    <n v="250000"/>
    <n v="61.09"/>
    <n v="666.4"/>
    <n v="250000"/>
    <n v="147"/>
    <d v="2023-11-30T14:45:17"/>
    <n v="1"/>
    <n v="250000"/>
    <x v="11"/>
    <n v="4"/>
    <s v="4"/>
    <x v="2"/>
    <m/>
  </r>
  <r>
    <n v="2277"/>
    <s v="CO"/>
    <s v="CO4PP"/>
    <s v="7140"/>
    <s v="52351009"/>
    <s v="A6"/>
    <s v="GL Posting Popayán (CO)"/>
    <n v="6306066"/>
    <x v="3"/>
    <n v="45256"/>
    <n v="10086"/>
    <s v="COFE2302"/>
    <s v="CO202"/>
    <s v="Nancy Marina Ortiz Valencia"/>
    <m/>
    <s v="P800226324"/>
    <s v="800226324 BESTRAVEL SERVICE LTDA"/>
    <s v="E4"/>
    <n v="3001577"/>
    <s v=""/>
    <m/>
    <s v="FC758820_TKT_N.ORTIZ_TCOCLO 27-11-2023"/>
    <s v="COP"/>
    <n v="21200"/>
    <n v="5.18"/>
    <n v="56.51"/>
    <n v="21200"/>
    <n v="0"/>
    <d v="2023-11-30T14:45:17"/>
    <n v="1"/>
    <n v="21200"/>
    <x v="11"/>
    <n v="4"/>
    <s v="4"/>
    <x v="2"/>
    <m/>
  </r>
  <r>
    <n v="2278"/>
    <s v="CO"/>
    <s v="CO4PP"/>
    <s v="7140"/>
    <s v="52351009"/>
    <s v="A6"/>
    <s v="GL Posting Popayán (CO)"/>
    <n v="6306066"/>
    <x v="3"/>
    <n v="45256"/>
    <n v="10086"/>
    <s v="COFE2302"/>
    <s v="CO202"/>
    <s v="Nancy Marina Ortiz Valencia"/>
    <m/>
    <s v="P860054227"/>
    <s v="860054227 VIAJES ZEPPELIN SA"/>
    <s v="E4"/>
    <n v="3001577"/>
    <s v=""/>
    <m/>
    <s v="FC758820_TKT_N.ORTIZ_TCOCLO 27-11-2023"/>
    <s v="COP"/>
    <n v="18603"/>
    <n v="4.55"/>
    <n v="49.59"/>
    <n v="18603"/>
    <n v="147"/>
    <d v="2023-11-30T14:45:17"/>
    <n v="1"/>
    <n v="18603"/>
    <x v="11"/>
    <n v="4"/>
    <s v="4"/>
    <x v="2"/>
    <m/>
  </r>
  <r>
    <n v="2279"/>
    <s v="CO"/>
    <s v="CO4PP"/>
    <s v="7140"/>
    <s v="52351009"/>
    <s v="A6"/>
    <s v="GL Posting Popayán (CO)"/>
    <n v="6306085"/>
    <x v="3"/>
    <n v="45245"/>
    <n v="130959"/>
    <s v="COFE2302"/>
    <s v="CO271"/>
    <s v="Maria Del Pilar Trujillo Correa."/>
    <m/>
    <s v="P890704196"/>
    <s v="890704196 AIRES"/>
    <s v="E4"/>
    <n v="3001577"/>
    <s v=""/>
    <m/>
    <s v="FC757277_TKT_M.TRUJIILO_PSO_CLO_12_11_2023"/>
    <s v="COP"/>
    <n v="263100"/>
    <n v="63.89"/>
    <n v="699.33"/>
    <n v="263100"/>
    <n v="147"/>
    <d v="2023-11-30T16:28:34"/>
    <n v="1"/>
    <n v="263100"/>
    <x v="11"/>
    <n v="4"/>
    <s v="4"/>
    <x v="2"/>
    <m/>
  </r>
  <r>
    <n v="2280"/>
    <s v="CO"/>
    <s v="CO4PP"/>
    <s v="7140"/>
    <s v="52351009"/>
    <s v="A6"/>
    <s v="GL Posting Popayán (CO)"/>
    <n v="6306085"/>
    <x v="3"/>
    <n v="45245"/>
    <n v="130959"/>
    <s v="COFE2302"/>
    <s v="CO271"/>
    <s v="Maria Del Pilar Trujillo Correa."/>
    <m/>
    <s v="P860054227"/>
    <s v="860054227 VIAJES ZEPPELIN SA"/>
    <s v="E4"/>
    <n v="3001577"/>
    <s v=""/>
    <m/>
    <s v="FC757277_TKT_M.TRUJIILO_PSO_CLO_12_11_2023"/>
    <s v="COP"/>
    <n v="18603"/>
    <n v="4.5199999999999996"/>
    <n v="49.45"/>
    <n v="18603"/>
    <n v="147"/>
    <d v="2023-11-30T16:28:34"/>
    <n v="1"/>
    <n v="18603"/>
    <x v="11"/>
    <n v="4"/>
    <s v="4"/>
    <x v="2"/>
    <m/>
  </r>
  <r>
    <n v="2281"/>
    <s v="CO"/>
    <s v="CO4PP"/>
    <s v="7140"/>
    <s v="52351009"/>
    <s v="A6"/>
    <s v="GL Posting Popayán (CO)"/>
    <n v="6306085"/>
    <x v="3"/>
    <n v="45245"/>
    <n v="130959"/>
    <s v="COFE2302"/>
    <s v="CO271"/>
    <s v="Maria Del Pilar Trujillo Correa."/>
    <m/>
    <s v="P890704196"/>
    <s v="890704196 AIRES"/>
    <s v="E4"/>
    <n v="3001577"/>
    <s v=""/>
    <m/>
    <s v="FC757277_TKT_M.TRUJIILO_PSO_CLO_12_11_2023"/>
    <s v="COP"/>
    <n v="21000"/>
    <n v="5.0999999999999996"/>
    <n v="55.82"/>
    <n v="21000"/>
    <n v="0"/>
    <d v="2023-11-30T16:28:34"/>
    <n v="1"/>
    <n v="21000"/>
    <x v="11"/>
    <n v="4"/>
    <s v="4"/>
    <x v="2"/>
    <m/>
  </r>
  <r>
    <n v="2282"/>
    <s v="CO"/>
    <s v="CO3CU"/>
    <s v="8170"/>
    <s v="51157081"/>
    <s v="A2"/>
    <s v="GL Posting Cucuta (CO)"/>
    <n v="2303272"/>
    <x v="3"/>
    <n v="45260"/>
    <n v="10848"/>
    <s v="COFE2302"/>
    <m/>
    <s v=""/>
    <m/>
    <s v="P890903938"/>
    <s v="890903938 BANCOLOMBIA"/>
    <s v="Z3"/>
    <n v="3002764"/>
    <s v=""/>
    <m/>
    <s v="IVA_CTA 4800003334_202311_CUCUTA"/>
    <s v="COP"/>
    <n v="1551795.15"/>
    <n v="389.83"/>
    <n v="4249.1400000000003"/>
    <n v="1551795.15"/>
    <n v="0"/>
    <d v="2023-12-05T21:35:30"/>
    <n v="1"/>
    <n v="1551795.15"/>
    <x v="3"/>
    <n v="4"/>
    <s v="3"/>
    <x v="0"/>
    <m/>
  </r>
  <r>
    <n v="2283"/>
    <s v="CO"/>
    <s v="CO3OC"/>
    <s v="8170"/>
    <s v="51157081"/>
    <s v="A3"/>
    <s v="GL Posting Ocaña (CO)"/>
    <n v="3301107"/>
    <x v="3"/>
    <n v="45260"/>
    <s v="EIMA"/>
    <s v="COFE2302"/>
    <m/>
    <s v=""/>
    <m/>
    <s v="P890903938"/>
    <s v="890903938 BANCOLOMBIA"/>
    <s v="Z3"/>
    <n v="3002764"/>
    <s v=""/>
    <m/>
    <s v="IVA_3335_202311"/>
    <s v="COP"/>
    <n v="27054.6"/>
    <n v="6.8"/>
    <n v="74.08"/>
    <n v="27054.6"/>
    <n v="0"/>
    <d v="2023-12-04T22:04:39"/>
    <n v="1"/>
    <n v="27054.6"/>
    <x v="3"/>
    <n v="4"/>
    <s v="3"/>
    <x v="0"/>
    <m/>
  </r>
  <r>
    <n v="2284"/>
    <s v="CO"/>
    <s v="CO3SM"/>
    <s v="8170"/>
    <s v="51157081"/>
    <s v="A4"/>
    <s v="GL Posting Santa Marta (CO)"/>
    <n v="4301075"/>
    <x v="3"/>
    <n v="45260"/>
    <s v="YADA"/>
    <s v="COFE2302"/>
    <m/>
    <s v=""/>
    <m/>
    <s v="P890300279"/>
    <s v="890300279 BANCO DE OCCIDENTE"/>
    <s v="Z3"/>
    <n v="3002764"/>
    <s v=""/>
    <m/>
    <s v="IVA_6744_202311"/>
    <s v="COP"/>
    <n v="98933"/>
    <n v="24.18"/>
    <n v="263.70999999999998"/>
    <n v="98933"/>
    <n v="0"/>
    <d v="2023-12-01T23:07:12"/>
    <n v="1"/>
    <n v="98933"/>
    <x v="3"/>
    <n v="4"/>
    <s v="3"/>
    <x v="0"/>
    <m/>
  </r>
  <r>
    <n v="2285"/>
    <s v="CO"/>
    <s v="CO3CU"/>
    <s v="8170"/>
    <s v="51159502"/>
    <s v="A2"/>
    <s v="GL Posting Cucuta (CO)"/>
    <n v="2303272"/>
    <x v="3"/>
    <n v="45260"/>
    <n v="10848"/>
    <s v="COFE2302"/>
    <m/>
    <s v=""/>
    <m/>
    <s v="P890903938"/>
    <s v="890903938 BANCOLOMBIA"/>
    <s v="Z3"/>
    <n v="3002764"/>
    <s v=""/>
    <m/>
    <s v="GMF_CTA 4800003334_202311_CUCUTA"/>
    <s v="COP"/>
    <n v="123159.78"/>
    <n v="30.94"/>
    <n v="337.24"/>
    <n v="123159.78"/>
    <n v="0"/>
    <d v="2023-12-05T21:35:30"/>
    <n v="1"/>
    <n v="123159.78"/>
    <x v="3"/>
    <n v="4"/>
    <s v="3"/>
    <x v="0"/>
    <m/>
  </r>
  <r>
    <n v="2286"/>
    <s v="CO"/>
    <s v="CO3OC"/>
    <s v="8170"/>
    <s v="51159502"/>
    <s v="A3"/>
    <s v="GL Posting Ocaña (CO)"/>
    <n v="3301091"/>
    <x v="3"/>
    <n v="45260"/>
    <s v="EIMA"/>
    <s v="COFE2302"/>
    <m/>
    <s v=""/>
    <m/>
    <s v="P890300279"/>
    <s v="890300279 BANCO DE OCCIDENTE"/>
    <s v="Z3"/>
    <n v="3002764"/>
    <s v=""/>
    <m/>
    <s v="O_GMF_COFM2215_ANT_YMOLINA_DESARROLLO DE ACTIVIDADES EDUCATIVAS"/>
    <s v="COP"/>
    <n v="600"/>
    <n v="0.15"/>
    <n v="1.6"/>
    <n v="600"/>
    <n v="0"/>
    <d v="2023-12-02T00:14:00"/>
    <n v="1"/>
    <n v="600"/>
    <x v="3"/>
    <n v="4"/>
    <s v="3"/>
    <x v="0"/>
    <m/>
  </r>
  <r>
    <n v="2287"/>
    <s v="CO"/>
    <s v="CO3OC"/>
    <s v="8170"/>
    <s v="51159502"/>
    <s v="A3"/>
    <s v="GL Posting Ocaña (CO)"/>
    <n v="3301099"/>
    <x v="3"/>
    <n v="45260"/>
    <s v="EIMA"/>
    <s v="COFE2302"/>
    <m/>
    <s v=""/>
    <m/>
    <s v="P890300279"/>
    <s v="890300279 BANCO DE OCCIDENTE"/>
    <s v="Z3"/>
    <n v="3002764"/>
    <s v=""/>
    <m/>
    <s v="O_GMF_COFM2215_ANT_KMACHADO_SEGUIMIENTO DE ACTIVIDADES"/>
    <s v="COP"/>
    <n v="1000"/>
    <n v="0.24"/>
    <n v="2.67"/>
    <n v="1000"/>
    <n v="0"/>
    <d v="2023-12-02T06:28:58"/>
    <n v="1"/>
    <n v="1000"/>
    <x v="3"/>
    <n v="4"/>
    <s v="3"/>
    <x v="0"/>
    <m/>
  </r>
  <r>
    <n v="2288"/>
    <s v="CO"/>
    <s v="CO3OC"/>
    <s v="8170"/>
    <s v="51159502"/>
    <s v="A3"/>
    <s v="GL Posting Ocaña (CO)"/>
    <n v="3301106"/>
    <x v="3"/>
    <n v="45260"/>
    <s v="EIMA"/>
    <s v="COFE2302"/>
    <m/>
    <s v=""/>
    <m/>
    <s v="P890300279"/>
    <s v="890300279 BANCO DE OCCIDENTE"/>
    <s v="Z3"/>
    <n v="3002764"/>
    <s v=""/>
    <m/>
    <s v="O_GMF_COFM2301_COFM2215_ANT_GTORRADO_JORNADAS DE ASISTENCIA LEGAL"/>
    <s v="COP"/>
    <n v="3920"/>
    <n v="0.98"/>
    <n v="10.73"/>
    <n v="3920"/>
    <n v="0"/>
    <d v="2023-12-04T18:34:01"/>
    <n v="1"/>
    <n v="3920"/>
    <x v="3"/>
    <n v="4"/>
    <s v="3"/>
    <x v="0"/>
    <m/>
  </r>
  <r>
    <n v="2289"/>
    <s v="CO"/>
    <s v="CO3OC"/>
    <s v="8170"/>
    <s v="51159502"/>
    <s v="A3"/>
    <s v="GL Posting Ocaña (CO)"/>
    <n v="3301107"/>
    <x v="3"/>
    <n v="45260"/>
    <s v="EIMA"/>
    <s v="COFE2302"/>
    <m/>
    <s v=""/>
    <m/>
    <s v="P890903938"/>
    <s v="890903938 BANCOLOMBIA"/>
    <s v="Z3"/>
    <n v="3002764"/>
    <s v=""/>
    <m/>
    <s v="GMF_3335_202311"/>
    <s v="COP"/>
    <n v="444547.36"/>
    <n v="111.67"/>
    <n v="1217.26"/>
    <n v="444547.36"/>
    <n v="0"/>
    <d v="2023-12-04T22:04:39"/>
    <n v="1"/>
    <n v="444547.36"/>
    <x v="3"/>
    <n v="4"/>
    <s v="3"/>
    <x v="0"/>
    <m/>
  </r>
  <r>
    <n v="2290"/>
    <s v="CO"/>
    <s v="CO3OC"/>
    <s v="8170"/>
    <s v="51159502"/>
    <s v="A3"/>
    <s v="GL Posting Ocaña (CO)"/>
    <n v="3301111"/>
    <x v="3"/>
    <n v="45260"/>
    <s v="EIMA"/>
    <s v="COFE2302"/>
    <m/>
    <s v=""/>
    <m/>
    <s v="P1094580906"/>
    <s v="1094580906 ANGELICA BACCA LOAIZA"/>
    <s v="Z3"/>
    <n v="3002764"/>
    <s v=""/>
    <m/>
    <s v="O_GMF_COFM2301_COFM2215_ANT_ABACCA_JORNADAS DE ASISTENCIA LEGAL"/>
    <s v="COP"/>
    <n v="3880"/>
    <n v="0.97"/>
    <n v="10.62"/>
    <n v="3880"/>
    <n v="0"/>
    <d v="2023-12-05T00:18:24"/>
    <n v="1"/>
    <n v="3880"/>
    <x v="3"/>
    <n v="4"/>
    <s v="3"/>
    <x v="0"/>
    <m/>
  </r>
  <r>
    <n v="2291"/>
    <s v="CO"/>
    <s v="CO3SM"/>
    <s v="8170"/>
    <s v="51159502"/>
    <s v="A4"/>
    <s v="GL Posting Santa Marta (CO)"/>
    <n v="4300993"/>
    <x v="3"/>
    <n v="45231"/>
    <s v="YADA"/>
    <s v="COFE2302"/>
    <m/>
    <s v=""/>
    <m/>
    <s v="P890300279"/>
    <s v="890300279 BANCO DE OCCIDENTE"/>
    <s v="Z3"/>
    <n v="3002764"/>
    <s v=""/>
    <m/>
    <s v="FC009430_O_GMF_ANT_NGIRALDO_MONITOREO_ACTIVIDADES_EDU"/>
    <s v="COP"/>
    <n v="200"/>
    <n v="0.05"/>
    <n v="0.52"/>
    <n v="200"/>
    <n v="0"/>
    <d v="2023-11-16T21:24:19"/>
    <n v="1"/>
    <n v="200"/>
    <x v="3"/>
    <n v="4"/>
    <s v="3"/>
    <x v="0"/>
    <m/>
  </r>
  <r>
    <n v="2292"/>
    <s v="CO"/>
    <s v="CO3SM"/>
    <s v="8170"/>
    <s v="51159502"/>
    <s v="A4"/>
    <s v="GL Posting Santa Marta (CO)"/>
    <n v="4301020"/>
    <x v="3"/>
    <n v="45231"/>
    <s v="YADA"/>
    <s v="COFE2302"/>
    <m/>
    <s v=""/>
    <m/>
    <s v="P890300279"/>
    <s v="890300279 BANCO DE OCCIDENTE"/>
    <s v="Z3"/>
    <n v="3002764"/>
    <s v=""/>
    <m/>
    <s v="GMF_ TDP 2217_REEMBOLSO_1753_SM_CAJA EFECTIVO_NOV 2023"/>
    <s v="COP"/>
    <n v="3640"/>
    <n v="0.87"/>
    <n v="9.4600000000000009"/>
    <n v="3640"/>
    <n v="0"/>
    <d v="2023-11-21T22:03:49"/>
    <n v="1"/>
    <n v="3640"/>
    <x v="3"/>
    <n v="4"/>
    <s v="3"/>
    <x v="0"/>
    <m/>
  </r>
  <r>
    <n v="2293"/>
    <s v="CO"/>
    <s v="CO3SM"/>
    <s v="8170"/>
    <s v="51159502"/>
    <s v="A4"/>
    <s v="GL Posting Santa Marta (CO)"/>
    <n v="4301048"/>
    <x v="3"/>
    <n v="45251"/>
    <s v="YADA"/>
    <s v="COFE2302"/>
    <m/>
    <s v=""/>
    <m/>
    <s v="P890300279"/>
    <s v="890300279 BANCO DE OCCIDENTE"/>
    <s v="Z3"/>
    <n v="3002764"/>
    <s v=""/>
    <m/>
    <s v="FC008697_O_GMF_KSANCHEZ_ENCUESTAS_ELEGIBILIDAD"/>
    <s v="COP"/>
    <n v="1600"/>
    <n v="0.4"/>
    <n v="4.4000000000000004"/>
    <n v="1600"/>
    <n v="0"/>
    <d v="2023-11-22T21:40:20"/>
    <n v="1"/>
    <n v="1600"/>
    <x v="3"/>
    <n v="4"/>
    <s v="3"/>
    <x v="0"/>
    <m/>
  </r>
  <r>
    <n v="2294"/>
    <s v="CO"/>
    <s v="CO3SM"/>
    <s v="8170"/>
    <s v="51159502"/>
    <s v="A4"/>
    <s v="GL Posting Santa Marta (CO)"/>
    <n v="4301057"/>
    <x v="3"/>
    <n v="45254"/>
    <s v="YADA"/>
    <s v="COFE2302"/>
    <m/>
    <s v=""/>
    <m/>
    <s v="P890300279"/>
    <s v="890300279 BANCO DE OCCIDENTE"/>
    <s v="Z3"/>
    <n v="3002764"/>
    <s v=""/>
    <m/>
    <s v="O_GMF_ANT_TDP 5702_JRAMIREZ_ENCUENTRO_EDU"/>
    <s v="COP"/>
    <n v="2340"/>
    <n v="0.56999999999999995"/>
    <n v="6.24"/>
    <n v="2340"/>
    <n v="0"/>
    <d v="2023-11-30T18:20:44"/>
    <n v="1"/>
    <n v="2340"/>
    <x v="3"/>
    <n v="4"/>
    <s v="3"/>
    <x v="0"/>
    <m/>
  </r>
  <r>
    <n v="2295"/>
    <s v="CO"/>
    <s v="CO3SM"/>
    <s v="8170"/>
    <s v="51159502"/>
    <s v="A4"/>
    <s v="GL Posting Santa Marta (CO)"/>
    <n v="4301059"/>
    <x v="3"/>
    <n v="45258"/>
    <s v="YADA"/>
    <s v="COFE2302"/>
    <m/>
    <s v=""/>
    <m/>
    <s v="P800136835"/>
    <s v="800136835 CENTURYLINK COLOMBIA SA"/>
    <s v="Z3"/>
    <n v="3002764"/>
    <s v=""/>
    <m/>
    <s v="GMF_TDP 9438_ANT_LVASQUEZ_SEGUIMIENTO_ACTIVIDADES_EDU"/>
    <s v="COP"/>
    <n v="1480"/>
    <n v="0.36"/>
    <n v="3.95"/>
    <n v="1480"/>
    <n v="0"/>
    <d v="2023-11-30T19:32:23"/>
    <n v="1"/>
    <n v="1480"/>
    <x v="3"/>
    <n v="4"/>
    <s v="3"/>
    <x v="0"/>
    <m/>
  </r>
  <r>
    <n v="2296"/>
    <s v="CO"/>
    <s v="CO3SM"/>
    <s v="8170"/>
    <s v="51159502"/>
    <s v="A4"/>
    <s v="GL Posting Santa Marta (CO)"/>
    <n v="4301060"/>
    <x v="3"/>
    <n v="45259"/>
    <s v="YADA"/>
    <s v="COFE2302"/>
    <m/>
    <s v=""/>
    <m/>
    <s v="P890300279"/>
    <s v="890300279 BANCO DE OCCIDENTE"/>
    <s v="Z3"/>
    <n v="3002764"/>
    <s v=""/>
    <m/>
    <s v="GMF_TDP 1135_ANT_EARIAS_JORNADAS_BIENVENIDA_PROGRAMA"/>
    <s v="COP"/>
    <n v="320"/>
    <n v="0.08"/>
    <n v="0.85"/>
    <n v="320"/>
    <n v="0"/>
    <d v="2023-11-30T19:57:30"/>
    <n v="1"/>
    <n v="320"/>
    <x v="3"/>
    <n v="4"/>
    <s v="3"/>
    <x v="0"/>
    <m/>
  </r>
  <r>
    <n v="2297"/>
    <s v="CO"/>
    <s v="CO3SM"/>
    <s v="8170"/>
    <s v="51159502"/>
    <s v="A4"/>
    <s v="GL Posting Santa Marta (CO)"/>
    <n v="4301061"/>
    <x v="3"/>
    <n v="45259"/>
    <s v="YADA"/>
    <s v="COFE2302"/>
    <m/>
    <s v=""/>
    <m/>
    <s v="P890300279"/>
    <s v="890300279 BANCO DE OCCIDENTE"/>
    <s v="Z3"/>
    <n v="3002764"/>
    <s v=""/>
    <m/>
    <s v="GMF_TDP 6438_ANT_MOSPINO_ACTIVIDADES_EDU"/>
    <s v="COP"/>
    <n v="1200"/>
    <n v="0.28999999999999998"/>
    <n v="3.2"/>
    <n v="1200"/>
    <n v="0"/>
    <d v="2023-11-30T20:24:01"/>
    <n v="1"/>
    <n v="1200"/>
    <x v="3"/>
    <n v="4"/>
    <s v="3"/>
    <x v="0"/>
    <m/>
  </r>
  <r>
    <n v="2298"/>
    <s v="CO"/>
    <s v="CO3SM"/>
    <s v="8170"/>
    <s v="51159502"/>
    <s v="A4"/>
    <s v="GL Posting Santa Marta (CO)"/>
    <n v="4301062"/>
    <x v="3"/>
    <n v="45260"/>
    <s v="YADA"/>
    <s v="COFE2302"/>
    <m/>
    <s v=""/>
    <m/>
    <s v="P890300279"/>
    <s v="890300279 BANCO DE OCCIDENTE"/>
    <s v="Z3"/>
    <n v="3002764"/>
    <s v=""/>
    <m/>
    <s v="GMF_TDP 0932_ANT_ARODRIGUEZ_SEGUIMIENTO_ACTIVIDADES"/>
    <s v="COP"/>
    <n v="1200"/>
    <n v="0.28999999999999998"/>
    <n v="3.2"/>
    <n v="1200"/>
    <n v="0"/>
    <d v="2023-11-30T20:36:39"/>
    <n v="1"/>
    <n v="1200"/>
    <x v="3"/>
    <n v="4"/>
    <s v="3"/>
    <x v="0"/>
    <m/>
  </r>
  <r>
    <n v="2299"/>
    <s v="CO"/>
    <s v="CO3SM"/>
    <s v="8170"/>
    <s v="51159502"/>
    <s v="A4"/>
    <s v="GL Posting Santa Marta (CO)"/>
    <n v="4301070"/>
    <x v="3"/>
    <n v="45260"/>
    <s v="YADA"/>
    <s v="COFE2302"/>
    <m/>
    <s v=""/>
    <m/>
    <s v="P890300279"/>
    <s v="890300279 BANCO DE OCCIDENTE"/>
    <s v="Z3"/>
    <n v="3002764"/>
    <s v=""/>
    <m/>
    <s v="GMF_TDP 9522_ANT _CVERGARA_ACTIVIDADES_MONITOREO_PROYECTO"/>
    <s v="COP"/>
    <n v="1520"/>
    <n v="0.37"/>
    <n v="4.05"/>
    <n v="1520"/>
    <n v="0"/>
    <d v="2023-12-01T18:39:45"/>
    <n v="1"/>
    <n v="1520"/>
    <x v="3"/>
    <n v="4"/>
    <s v="3"/>
    <x v="0"/>
    <m/>
  </r>
  <r>
    <n v="2300"/>
    <s v="CO"/>
    <s v="CO3SM"/>
    <s v="8170"/>
    <s v="51159502"/>
    <s v="A4"/>
    <s v="GL Posting Santa Marta (CO)"/>
    <n v="4301075"/>
    <x v="3"/>
    <n v="45260"/>
    <s v="YADA"/>
    <s v="COFE2302"/>
    <m/>
    <s v=""/>
    <m/>
    <s v="P890300279"/>
    <s v="890300279 BANCO DE OCCIDENTE"/>
    <s v="Z3"/>
    <n v="3002764"/>
    <s v=""/>
    <m/>
    <s v="GMF_6744_202311"/>
    <s v="COP"/>
    <n v="452062.8"/>
    <n v="110.47"/>
    <n v="1205.01"/>
    <n v="452062.8"/>
    <n v="0"/>
    <d v="2023-12-01T23:07:12"/>
    <n v="1"/>
    <n v="452062.8"/>
    <x v="3"/>
    <n v="4"/>
    <s v="3"/>
    <x v="0"/>
    <m/>
  </r>
  <r>
    <n v="2301"/>
    <s v="CO"/>
    <s v="CO3AR"/>
    <s v="8170"/>
    <s v="51159502"/>
    <s v="C6"/>
    <s v="GL Posting Arauca (CO)"/>
    <n v="15301681"/>
    <x v="3"/>
    <n v="45244"/>
    <s v="YADA"/>
    <s v="COFE2302"/>
    <m/>
    <s v=""/>
    <m/>
    <s v="P890300279"/>
    <s v="890300279 BANCO DE OCCIDENTE"/>
    <s v="Z3"/>
    <n v="3002764"/>
    <s v=""/>
    <m/>
    <s v="FC003033_GMF_ANT_CEGUE_ACTIVIDADES EDUCACION"/>
    <s v="COP"/>
    <n v="1520"/>
    <n v="0.37"/>
    <n v="4.04"/>
    <n v="1520"/>
    <n v="0"/>
    <d v="2023-11-23T17:18:08"/>
    <n v="1"/>
    <n v="1520"/>
    <x v="3"/>
    <n v="4"/>
    <s v="3"/>
    <x v="0"/>
    <m/>
  </r>
  <r>
    <n v="2302"/>
    <s v="CO"/>
    <s v="CO3CU"/>
    <s v="8170"/>
    <s v="53051501"/>
    <s v="A2"/>
    <s v="GL Posting Cucuta (CO)"/>
    <n v="2303249"/>
    <x v="3"/>
    <n v="45260"/>
    <s v="AN52"/>
    <s v="COFE2302"/>
    <m/>
    <s v=""/>
    <m/>
    <s v="P890300279"/>
    <s v="890300279 BANCO DE OCCIDENTE"/>
    <s v="Z3"/>
    <n v="3002764"/>
    <s v="SEGURO_TC5153"/>
    <m/>
    <s v="SEGURO VIDA_TC5153_NOVIEMBRE_NE"/>
    <s v="COP"/>
    <n v="2250"/>
    <n v="0.55000000000000004"/>
    <n v="6"/>
    <n v="2250"/>
    <n v="0"/>
    <d v="2023-12-01T17:32:44"/>
    <n v="1"/>
    <n v="2250"/>
    <x v="3"/>
    <n v="4"/>
    <s v="3"/>
    <x v="0"/>
    <m/>
  </r>
  <r>
    <n v="2303"/>
    <s v="CO"/>
    <s v="CO3CU"/>
    <s v="8170"/>
    <s v="53051501"/>
    <s v="A2"/>
    <s v="GL Posting Cucuta (CO)"/>
    <n v="2303263"/>
    <x v="3"/>
    <n v="45260"/>
    <s v="AN52"/>
    <s v="COFE2302"/>
    <m/>
    <s v=""/>
    <m/>
    <s v="P890300279"/>
    <s v="890300279 BANCO DE OCCIDENTE"/>
    <s v="Z3"/>
    <n v="3002764"/>
    <s v=""/>
    <m/>
    <s v="COMISION_CTA 625009428_202311_CUCUTA"/>
    <s v="COP"/>
    <n v="255525"/>
    <n v="64.19"/>
    <n v="699.68"/>
    <n v="255525"/>
    <n v="0"/>
    <d v="2023-12-04T16:41:05"/>
    <n v="1"/>
    <n v="255525"/>
    <x v="3"/>
    <n v="4"/>
    <s v="3"/>
    <x v="0"/>
    <m/>
  </r>
  <r>
    <n v="2304"/>
    <s v="CO"/>
    <s v="CO3CU"/>
    <s v="8170"/>
    <s v="53051501"/>
    <s v="A2"/>
    <s v="GL Posting Cucuta (CO)"/>
    <n v="2303272"/>
    <x v="3"/>
    <n v="45260"/>
    <n v="10848"/>
    <s v="COFE2302"/>
    <m/>
    <s v=""/>
    <m/>
    <s v="P890903938"/>
    <s v="890903938 BANCOLOMBIA"/>
    <s v="Z3"/>
    <n v="3002764"/>
    <s v=""/>
    <m/>
    <s v="COMISION_CTA 4800003334_202311_CUCUTA"/>
    <s v="COP"/>
    <n v="648206.19999999995"/>
    <n v="162.84"/>
    <n v="1774.92"/>
    <n v="648206.19999999995"/>
    <n v="0"/>
    <d v="2023-12-05T21:35:30"/>
    <n v="1"/>
    <n v="648206.19999999995"/>
    <x v="3"/>
    <n v="4"/>
    <s v="3"/>
    <x v="0"/>
    <m/>
  </r>
  <r>
    <n v="2305"/>
    <s v="CO"/>
    <s v="CO3OC"/>
    <s v="8170"/>
    <s v="53051501"/>
    <s v="A3"/>
    <s v="GL Posting Ocaña (CO)"/>
    <n v="3301107"/>
    <x v="3"/>
    <n v="45260"/>
    <s v="EIMA"/>
    <s v="COFE2302"/>
    <m/>
    <s v=""/>
    <m/>
    <s v="P890903938"/>
    <s v="890903938 BANCOLOMBIA"/>
    <s v="Z3"/>
    <n v="3002764"/>
    <s v=""/>
    <m/>
    <s v="COMISONES_3335_202311"/>
    <s v="COP"/>
    <n v="142392.35999999999"/>
    <n v="35.770000000000003"/>
    <n v="389.9"/>
    <n v="142392.35999999999"/>
    <n v="0"/>
    <d v="2023-12-04T22:04:39"/>
    <n v="1"/>
    <n v="142392.35999999999"/>
    <x v="3"/>
    <n v="4"/>
    <s v="3"/>
    <x v="0"/>
    <m/>
  </r>
  <r>
    <n v="2306"/>
    <s v="CO"/>
    <s v="CO3SM"/>
    <s v="8170"/>
    <s v="53051501"/>
    <s v="A4"/>
    <s v="GL Posting Santa Marta (CO)"/>
    <n v="4301075"/>
    <x v="3"/>
    <n v="45260"/>
    <s v="YADA"/>
    <s v="COFE2302"/>
    <m/>
    <s v=""/>
    <m/>
    <s v="P890300279"/>
    <s v="890300279 BANCO DE OCCIDENTE"/>
    <s v="Z3"/>
    <n v="3002764"/>
    <s v=""/>
    <m/>
    <s v="COMISIONES_6744_202311"/>
    <s v="COP"/>
    <n v="520700"/>
    <n v="127.24"/>
    <n v="1387.97"/>
    <n v="520700"/>
    <n v="0"/>
    <d v="2023-12-01T23:07:12"/>
    <n v="1"/>
    <n v="520700"/>
    <x v="3"/>
    <n v="4"/>
    <s v="3"/>
    <x v="0"/>
    <m/>
  </r>
  <r>
    <n v="2307"/>
    <s v="CO"/>
    <s v="CO3AR"/>
    <s v="8170"/>
    <s v="53051501"/>
    <s v="C6"/>
    <s v="GL Posting Arauca (CO)"/>
    <n v="15301662"/>
    <x v="3"/>
    <n v="45238"/>
    <s v="YUBL"/>
    <s v="COFE2302"/>
    <m/>
    <s v=""/>
    <m/>
    <s v="P830036645"/>
    <s v="830036645 SERVIBANCA S.A."/>
    <s v="Z3"/>
    <n v="3002764"/>
    <s v=""/>
    <m/>
    <s v="COMISION BANCARIA_ANT_FDUARTE"/>
    <s v="COP"/>
    <n v="6100"/>
    <n v="1.48"/>
    <n v="16.21"/>
    <n v="6100"/>
    <n v="0"/>
    <d v="2023-11-22T22:37:04"/>
    <n v="1"/>
    <n v="6100"/>
    <x v="3"/>
    <n v="4"/>
    <s v="3"/>
    <x v="0"/>
    <m/>
  </r>
  <r>
    <n v="2308"/>
    <s v="CO"/>
    <s v="CO3SM"/>
    <s v="8170"/>
    <s v="53059501"/>
    <s v="A4"/>
    <s v="GL Posting Santa Marta (CO)"/>
    <n v="4301001"/>
    <x v="3"/>
    <n v="45233"/>
    <s v="YADA"/>
    <s v="COFE2302"/>
    <m/>
    <s v=""/>
    <m/>
    <s v="P222222222"/>
    <s v="222222222 CUANTIAS MINIMAS"/>
    <s v="Z3"/>
    <n v="3002764"/>
    <s v=""/>
    <m/>
    <s v="AJUSTE AL PESO_ANT_ARODRIGUEZ_SEGUIMEINTO ACTIVIDADES"/>
    <s v="COP"/>
    <n v="20"/>
    <n v="0"/>
    <n v="0.05"/>
    <n v="20"/>
    <n v="0"/>
    <d v="2023-11-16T23:19:25"/>
    <n v="1"/>
    <n v="20"/>
    <x v="3"/>
    <n v="4"/>
    <s v="3"/>
    <x v="0"/>
    <m/>
  </r>
  <r>
    <n v="2309"/>
    <s v="CO"/>
    <s v="CO3AR"/>
    <s v="8170"/>
    <s v="53059501"/>
    <s v="C6"/>
    <s v="GL Posting Arauca (CO)"/>
    <n v="15301658"/>
    <x v="3"/>
    <n v="45238"/>
    <s v="YUBL"/>
    <s v="COFE2302"/>
    <m/>
    <s v=""/>
    <m/>
    <s v="P222222222"/>
    <s v="222222222 CUANTIAS MINIMAS"/>
    <s v="Z3"/>
    <n v="3002764"/>
    <s v=""/>
    <m/>
    <s v="AJUSTE AL PESO_CXC_MENOR VALOR APLICADO_NE023297_SP_CANON_ARRENDAMIENTO_BODEGA_AR_202311"/>
    <s v="COP"/>
    <n v="5"/>
    <n v="0"/>
    <n v="0.01"/>
    <n v="5"/>
    <n v="0"/>
    <d v="2023-11-22T21:29:58"/>
    <n v="1"/>
    <n v="5"/>
    <x v="3"/>
    <n v="4"/>
    <s v="3"/>
    <x v="0"/>
    <m/>
  </r>
  <r>
    <n v="2310"/>
    <s v="CO"/>
    <s v="CO3AR"/>
    <s v="8170"/>
    <s v="53059501"/>
    <s v="C6"/>
    <s v="GL Posting Arauca (CO)"/>
    <n v="15301682"/>
    <x v="3"/>
    <n v="45244"/>
    <s v="YADA"/>
    <s v="COFE2302"/>
    <m/>
    <s v=""/>
    <m/>
    <s v="P222222222"/>
    <s v="222222222 CUANTIAS MINIMAS"/>
    <s v="Z3"/>
    <n v="3002764"/>
    <s v=""/>
    <m/>
    <s v="AJUSTE AL PESO_LEG_JCASTELLANOS_ACTIVIDADES EDUCACION"/>
    <s v="COP"/>
    <n v="40"/>
    <n v="0.01"/>
    <n v="0.11"/>
    <n v="40"/>
    <n v="0"/>
    <d v="2023-11-23T17:40:47"/>
    <n v="1"/>
    <n v="40"/>
    <x v="3"/>
    <n v="4"/>
    <s v="3"/>
    <x v="0"/>
    <m/>
  </r>
  <r>
    <n v="2311"/>
    <s v="CO"/>
    <s v="CO3AR"/>
    <s v="8170"/>
    <s v="53059501"/>
    <s v="C6"/>
    <s v="GL Posting Arauca (CO)"/>
    <n v="15301698"/>
    <x v="3"/>
    <n v="45246"/>
    <s v="YUBL"/>
    <s v="COFE2302"/>
    <m/>
    <s v=""/>
    <m/>
    <s v="P222222222"/>
    <s v="222222222 CUANTIAS MINIMAS"/>
    <s v="Z3"/>
    <n v="3002764"/>
    <s v=""/>
    <m/>
    <s v="AJUSTE AL PESO_LEG_JCASTELLANOS_ACTIVIDADES EDUCACION"/>
    <s v="COP"/>
    <n v="40"/>
    <n v="0.01"/>
    <n v="0.11"/>
    <n v="40"/>
    <n v="0"/>
    <d v="2023-11-30T21:37:39"/>
    <n v="1"/>
    <n v="40"/>
    <x v="3"/>
    <n v="4"/>
    <s v="3"/>
    <x v="0"/>
    <m/>
  </r>
  <r>
    <n v="2312"/>
    <s v="CO"/>
    <s v="CO3AR"/>
    <s v="8170"/>
    <s v="53059501"/>
    <s v="C6"/>
    <s v="GL Posting Arauca (CO)"/>
    <n v="15301711"/>
    <x v="3"/>
    <n v="45246"/>
    <s v="YUBL"/>
    <s v="COFE2302"/>
    <m/>
    <s v=""/>
    <m/>
    <s v="P222222222"/>
    <s v="222222222 CUANTIAS MINIMAS"/>
    <s v="Z3"/>
    <n v="3002764"/>
    <s v=""/>
    <m/>
    <s v="Reversed Tr 15301698 AJUSTE AL PESO_LEG_JCASTELLANOS_ACTIVIDADES EDUCACION"/>
    <s v="COP"/>
    <n v="-40"/>
    <n v="-0.01"/>
    <n v="-0.11"/>
    <n v="-40"/>
    <n v="0"/>
    <d v="2023-12-01T20:35:12"/>
    <n v="1"/>
    <n v="-40"/>
    <x v="3"/>
    <n v="4"/>
    <s v="3"/>
    <x v="0"/>
    <m/>
  </r>
  <r>
    <n v="2313"/>
    <s v="CO"/>
    <s v="CO3AR"/>
    <s v="8170"/>
    <s v="53059501"/>
    <s v="C6"/>
    <s v="GL Posting Arauca (CO)"/>
    <n v="15301772"/>
    <x v="3"/>
    <n v="45250"/>
    <s v="YUBL"/>
    <s v="COFE2302"/>
    <m/>
    <s v=""/>
    <m/>
    <s v="P222222222"/>
    <s v="222222222 CUANTIAS MINIMAS"/>
    <s v="Z3"/>
    <n v="3002764"/>
    <s v=""/>
    <m/>
    <s v="AJUSTE AL PESO_FC009290_COMBUSTIBLE_URW 124_10.12 GL_8400 COP_ACTIVIDADES EDUCACION"/>
    <s v="COP"/>
    <n v="-16"/>
    <n v="0"/>
    <n v="-0.04"/>
    <n v="-16"/>
    <n v="0"/>
    <d v="2023-12-04T17:30:16"/>
    <n v="1"/>
    <n v="-16"/>
    <x v="3"/>
    <n v="4"/>
    <s v="3"/>
    <x v="0"/>
    <m/>
  </r>
  <r>
    <n v="2314"/>
    <s v="CO"/>
    <s v="CO3AR"/>
    <s v="8170"/>
    <s v="53059501"/>
    <s v="C6"/>
    <s v="GL Posting Arauca (CO)"/>
    <n v="15301773"/>
    <x v="3"/>
    <n v="45250"/>
    <s v="YUBL"/>
    <s v="COFE2302"/>
    <m/>
    <s v=""/>
    <m/>
    <s v="P222222222"/>
    <s v="222222222 CUANTIAS MINIMAS"/>
    <s v="Z3"/>
    <n v="3002764"/>
    <s v=""/>
    <m/>
    <s v="AJUSTE AL PESO_FC009933_COMBUSTIBLE_JMU075_16.42 GL_8400 COP_ACTIVIDADES PROTECCION"/>
    <s v="COP"/>
    <n v="-120"/>
    <n v="-0.03"/>
    <n v="-0.33"/>
    <n v="-120"/>
    <n v="0"/>
    <d v="2023-12-04T18:12:08"/>
    <n v="1"/>
    <n v="-120"/>
    <x v="3"/>
    <n v="4"/>
    <s v="3"/>
    <x v="0"/>
    <m/>
  </r>
  <r>
    <n v="2315"/>
    <s v="CO"/>
    <s v="CO3AR"/>
    <s v="8170"/>
    <s v="53059501"/>
    <s v="C6"/>
    <s v="GL Posting Arauca (CO)"/>
    <n v="15301787"/>
    <x v="3"/>
    <n v="45253"/>
    <s v="YUBL"/>
    <s v="COFE2302"/>
    <m/>
    <s v=""/>
    <m/>
    <s v="P222222222"/>
    <s v="222222222 CUANTIAS MINIMAS"/>
    <s v="Z3"/>
    <n v="3002764"/>
    <s v=""/>
    <m/>
    <s v="AJUSTE AL PESO_LEG_JCORONADO"/>
    <s v="COP"/>
    <n v="30"/>
    <n v="0.01"/>
    <n v="0.08"/>
    <n v="30"/>
    <n v="0"/>
    <d v="2023-12-05T00:33:05"/>
    <n v="1"/>
    <n v="30"/>
    <x v="3"/>
    <n v="4"/>
    <s v="3"/>
    <x v="0"/>
    <m/>
  </r>
  <r>
    <n v="2316"/>
    <s v="CO"/>
    <s v="CO3AR"/>
    <s v="8170"/>
    <s v="53059501"/>
    <s v="C6"/>
    <s v="GL Posting Arauca (CO)"/>
    <n v="15301789"/>
    <x v="3"/>
    <n v="45253"/>
    <s v="YUBL"/>
    <s v="COFE2302"/>
    <m/>
    <s v=""/>
    <m/>
    <s v="P222222222"/>
    <s v="222222222 CUANTIAS MINIMAS"/>
    <s v="Z3"/>
    <n v="3002764"/>
    <s v=""/>
    <m/>
    <s v="AJUSTE AL PESO_FC005662_RECARGA DE EXTINTOR_VEHICULO OFICIAL"/>
    <s v="COP"/>
    <n v="-6"/>
    <n v="0"/>
    <n v="-0.02"/>
    <n v="-6"/>
    <n v="0"/>
    <d v="2023-12-05T02:40:26"/>
    <n v="1"/>
    <n v="-6"/>
    <x v="3"/>
    <n v="4"/>
    <s v="3"/>
    <x v="0"/>
    <m/>
  </r>
  <r>
    <n v="2317"/>
    <s v="CO"/>
    <s v="CO3AR"/>
    <s v="8170"/>
    <s v="53059501"/>
    <s v="C6"/>
    <s v="GL Posting Arauca (CO)"/>
    <n v="15301794"/>
    <x v="3"/>
    <n v="45253"/>
    <s v="YUBL"/>
    <s v="COFE2302"/>
    <m/>
    <s v=""/>
    <m/>
    <s v="P222222222"/>
    <s v="222222222 CUANTIAS MINIMAS"/>
    <s v="Z3"/>
    <n v="3002764"/>
    <s v=""/>
    <m/>
    <s v="AJUSTE AL PESO_FC011204_COMBUSTIBLE_VEHICULO OFICIAL_JMU075"/>
    <s v="COP"/>
    <n v="-73"/>
    <n v="-0.02"/>
    <n v="-0.19"/>
    <n v="-73"/>
    <n v="0"/>
    <d v="2023-12-05T03:38:07"/>
    <n v="1"/>
    <n v="-73"/>
    <x v="3"/>
    <n v="4"/>
    <s v="3"/>
    <x v="0"/>
    <m/>
  </r>
  <r>
    <n v="2318"/>
    <s v="CO"/>
    <s v="CO3AR"/>
    <s v="8170"/>
    <s v="53059501"/>
    <s v="C6"/>
    <s v="GL Posting Arauca (CO)"/>
    <n v="15301797"/>
    <x v="3"/>
    <n v="45260"/>
    <s v="YUBL"/>
    <s v="COFE2302"/>
    <m/>
    <s v=""/>
    <m/>
    <s v="P222222222"/>
    <s v="222222222 CUANTIAS MINIMAS"/>
    <s v="Z3"/>
    <n v="3002764"/>
    <s v=""/>
    <m/>
    <s v="AJUSTE AL PESO_CANCEL_COFM2215_CXC_NE023298_SP_CANON_ARRENDAMIENTO_OFICINA_ARQ_202311"/>
    <s v="COP"/>
    <n v="40"/>
    <n v="0.01"/>
    <n v="0.11"/>
    <n v="40"/>
    <n v="0"/>
    <d v="2023-12-05T16:04:11"/>
    <n v="1"/>
    <n v="40"/>
    <x v="3"/>
    <n v="4"/>
    <s v="3"/>
    <x v="0"/>
    <m/>
  </r>
  <r>
    <n v="2319"/>
    <s v="CO"/>
    <s v="CO3AR"/>
    <s v="8170"/>
    <s v="53059501"/>
    <s v="C6"/>
    <s v="GL Posting Arauca (CO)"/>
    <n v="15301798"/>
    <x v="3"/>
    <n v="45260"/>
    <s v="YUBL"/>
    <s v="COFE2302"/>
    <m/>
    <s v=""/>
    <m/>
    <s v="P222222222"/>
    <s v="222222222 CUANTIAS MINIMAS"/>
    <s v="Z3"/>
    <n v="3002764"/>
    <s v=""/>
    <m/>
    <s v="Reversed Tr 15301797 AJUSTE AL PESO_CANCEL_COFM2215_CXC_NE023298_SP_CANON_ARRENDAMIENTO_OFICINA_ARQ_202311"/>
    <s v="COP"/>
    <n v="-40"/>
    <n v="-0.01"/>
    <n v="-0.11"/>
    <n v="-40"/>
    <n v="0"/>
    <d v="2023-12-05T16:50:55"/>
    <n v="1"/>
    <n v="-40"/>
    <x v="3"/>
    <n v="4"/>
    <s v="3"/>
    <x v="0"/>
    <m/>
  </r>
  <r>
    <n v="2320"/>
    <s v="CO"/>
    <s v="CO3AR"/>
    <s v="8170"/>
    <s v="53059501"/>
    <s v="C6"/>
    <s v="GL Posting Arauca (CO)"/>
    <n v="15301799"/>
    <x v="3"/>
    <n v="45260"/>
    <s v="YUBL"/>
    <s v="COFE2302"/>
    <m/>
    <s v=""/>
    <m/>
    <s v="P222222222"/>
    <s v="222222222 CUANTIAS MINIMAS"/>
    <s v="Z3"/>
    <n v="3002764"/>
    <s v=""/>
    <m/>
    <s v="AJUSTE AL PESO_CANCEL_COFM2215_CXC_NE023298_SP_CANON_ARRENDAMIENTO_OFICINA_ARQ_202311"/>
    <s v="COP"/>
    <n v="-40"/>
    <n v="-0.01"/>
    <n v="-0.11"/>
    <n v="-40"/>
    <n v="0"/>
    <d v="2023-12-05T16:54:28"/>
    <n v="1"/>
    <n v="-40"/>
    <x v="3"/>
    <n v="4"/>
    <s v="3"/>
    <x v="0"/>
    <m/>
  </r>
  <r>
    <n v="2321"/>
    <s v="CO"/>
    <s v="CO3AR"/>
    <s v="8170"/>
    <s v="53059501"/>
    <s v="C6"/>
    <s v="GL Posting Arauca (CO)"/>
    <n v="15301801"/>
    <x v="3"/>
    <n v="45245"/>
    <s v="YUBL"/>
    <s v="COFE2302"/>
    <m/>
    <s v=""/>
    <m/>
    <s v="P222222222"/>
    <s v="222222222 CUANTIAS MINIMAS"/>
    <s v="Z3"/>
    <n v="3002764"/>
    <s v=""/>
    <m/>
    <s v="AJUSTE AL PESO_PAGO_RETEICA ARAUCA_102023"/>
    <s v="COP"/>
    <n v="107"/>
    <n v="0.03"/>
    <n v="0.28000000000000003"/>
    <n v="107"/>
    <n v="0"/>
    <d v="2023-12-05T20:43:45"/>
    <n v="1"/>
    <n v="107"/>
    <x v="3"/>
    <n v="4"/>
    <s v="3"/>
    <x v="0"/>
    <m/>
  </r>
  <r>
    <n v="2322"/>
    <s v="CO"/>
    <s v="CO3SM"/>
    <s v="8170"/>
    <s v="53059501"/>
    <s v="C7"/>
    <s v="GL Posting Riohacha (CO)"/>
    <n v="16300499"/>
    <x v="3"/>
    <n v="45247"/>
    <n v="130437"/>
    <s v="COFE2302"/>
    <m/>
    <s v=""/>
    <m/>
    <s v="P901390098"/>
    <s v="901390098 PRINT SOLUTIONS RIOHACHA ZOMAC"/>
    <s v="Z3"/>
    <n v="3002764"/>
    <s v=""/>
    <m/>
    <s v="FC000451_RCH0074DP_IMPRESIONES GUIAS EDUCATIVAS"/>
    <s v="COP"/>
    <n v="382"/>
    <n v="0.1"/>
    <n v="1.05"/>
    <n v="382"/>
    <n v="0"/>
    <d v="2023-12-06T17:04:30"/>
    <n v="1"/>
    <n v="382"/>
    <x v="3"/>
    <n v="4"/>
    <s v="3"/>
    <x v="0"/>
    <m/>
  </r>
  <r>
    <n v="2323"/>
    <s v="PA"/>
    <s v="FIN"/>
    <s v="8170"/>
    <s v="8170"/>
    <s v="B1"/>
    <s v="AP Posting Panama"/>
    <n v="9302473"/>
    <x v="3"/>
    <n v="45260"/>
    <n v="10256"/>
    <s v="COFE2302"/>
    <m/>
    <s v=""/>
    <m/>
    <s v=""/>
    <s v=""/>
    <s v="Z3"/>
    <n v="2096951"/>
    <s v="FC001439"/>
    <m/>
    <s v="FC001439_SERVICIO RASTRACK_COMISIÓN_CO15_ARAUCA_2015_URW 124"/>
    <s v="USD"/>
    <n v="3.41"/>
    <n v="3.41"/>
    <n v="37.11"/>
    <n v="0"/>
    <n v="0"/>
    <d v="2023-12-11T19:32:17"/>
    <n v="1"/>
    <n v="13612.447543264536"/>
    <x v="3"/>
    <n v="4"/>
    <s v="3"/>
    <x v="0"/>
    <m/>
  </r>
  <r>
    <n v="2324"/>
    <s v="PA"/>
    <s v="FIN"/>
    <s v="8170"/>
    <s v="8170"/>
    <s v="B1"/>
    <s v="AP Posting Panama"/>
    <n v="9302473"/>
    <x v="3"/>
    <n v="45260"/>
    <n v="10256"/>
    <s v="COFE2302"/>
    <m/>
    <s v=""/>
    <m/>
    <s v=""/>
    <s v=""/>
    <s v="Z3"/>
    <n v="2096951"/>
    <s v="FC001439"/>
    <m/>
    <s v="FC001439_SERVICIO RASTRACK_COMISIÓN_CO16_OCAÑA_2015_IJU250"/>
    <s v="USD"/>
    <n v="3.41"/>
    <n v="3.41"/>
    <n v="37.11"/>
    <n v="0"/>
    <n v="0"/>
    <d v="2023-12-11T19:32:17"/>
    <n v="1"/>
    <n v="13612.447543264536"/>
    <x v="3"/>
    <n v="4"/>
    <s v="3"/>
    <x v="0"/>
    <m/>
  </r>
  <r>
    <n v="2325"/>
    <s v="PA"/>
    <s v="FIN"/>
    <s v="8170"/>
    <s v="8170"/>
    <s v="B1"/>
    <s v="AP Posting Panama"/>
    <n v="9302473"/>
    <x v="3"/>
    <n v="45260"/>
    <n v="10256"/>
    <s v="COFE2302"/>
    <m/>
    <s v=""/>
    <m/>
    <s v=""/>
    <s v=""/>
    <s v="Z3"/>
    <n v="2096951"/>
    <s v="FC001439"/>
    <m/>
    <s v="FC001439_SERVICIO RASTRACK_COMISIÓN_CO34_SANTA MARTA_2020_JLU639"/>
    <s v="USD"/>
    <n v="3.41"/>
    <n v="3.41"/>
    <n v="37.11"/>
    <n v="0"/>
    <n v="0"/>
    <d v="2023-12-11T19:32:17"/>
    <n v="1"/>
    <n v="13612.447543264536"/>
    <x v="3"/>
    <n v="4"/>
    <s v="3"/>
    <x v="0"/>
    <m/>
  </r>
  <r>
    <n v="2326"/>
    <s v="PA"/>
    <s v="FIN"/>
    <s v="8170"/>
    <s v="8170"/>
    <s v="B1"/>
    <s v="AP Posting Panama"/>
    <n v="9302473"/>
    <x v="3"/>
    <n v="45260"/>
    <n v="10256"/>
    <s v="COFE2302"/>
    <m/>
    <s v=""/>
    <m/>
    <s v=""/>
    <s v=""/>
    <s v="Z3"/>
    <n v="2096951"/>
    <s v="FC001439"/>
    <m/>
    <s v="FC001439_SERVICIO RASTRACK_COMISIÓN_CO38_CUCUTA_2020_JMU075"/>
    <s v="USD"/>
    <n v="3.41"/>
    <n v="3.41"/>
    <n v="37.11"/>
    <n v="0"/>
    <n v="0"/>
    <d v="2023-12-11T19:32:17"/>
    <n v="1"/>
    <n v="13612.447543264536"/>
    <x v="3"/>
    <n v="4"/>
    <s v="3"/>
    <x v="0"/>
    <m/>
  </r>
  <r>
    <n v="2327"/>
    <s v="PA"/>
    <s v="FIN"/>
    <s v="8170"/>
    <s v="8170"/>
    <s v="B1"/>
    <s v="AP Posting Panama"/>
    <n v="9302473"/>
    <x v="3"/>
    <n v="45260"/>
    <n v="10256"/>
    <s v="COFE2302"/>
    <m/>
    <s v=""/>
    <m/>
    <s v=""/>
    <s v=""/>
    <s v="Z3"/>
    <n v="2096951"/>
    <s v="FC001439"/>
    <m/>
    <s v="FC001439_SERVICIO RASTRACK_COMISIÓN_CO43_CUCUTA_LIU229"/>
    <s v="USD"/>
    <n v="3.41"/>
    <n v="3.41"/>
    <n v="37.11"/>
    <n v="0"/>
    <n v="0"/>
    <d v="2023-12-11T19:32:17"/>
    <n v="1"/>
    <n v="13612.447543264536"/>
    <x v="3"/>
    <n v="4"/>
    <s v="3"/>
    <x v="0"/>
    <m/>
  </r>
  <r>
    <n v="2328"/>
    <s v="PA"/>
    <s v="FIN"/>
    <s v="8170"/>
    <s v="8170"/>
    <s v="B1"/>
    <s v="AP Posting Panama"/>
    <n v="9302473"/>
    <x v="3"/>
    <n v="45260"/>
    <n v="10256"/>
    <s v="COFE2302"/>
    <m/>
    <s v=""/>
    <m/>
    <s v=""/>
    <s v=""/>
    <s v="Z3"/>
    <n v="2096951"/>
    <s v="FC001439"/>
    <m/>
    <s v="FC001439_SERVICIO RASTRACK_COMISIÓN_CO46_CUCUTA_LIX650"/>
    <s v="USD"/>
    <n v="3.41"/>
    <n v="3.41"/>
    <n v="37.11"/>
    <n v="0"/>
    <n v="0"/>
    <d v="2023-12-11T19:32:17"/>
    <n v="1"/>
    <n v="13612.447543264536"/>
    <x v="3"/>
    <n v="4"/>
    <s v="3"/>
    <x v="0"/>
    <m/>
  </r>
  <r>
    <n v="2329"/>
    <s v="CO"/>
    <s v="CO2BG"/>
    <s v="6800"/>
    <s v="51157047"/>
    <s v="A1"/>
    <s v="GL Posting Bogota (CO)"/>
    <n v="1304315"/>
    <x v="3"/>
    <n v="45247"/>
    <n v="125468"/>
    <s v="COFE2302"/>
    <m/>
    <s v=""/>
    <m/>
    <s v="P860400602"/>
    <s v="860400602 GRAN PAPELERIA BOLIVAR SAS"/>
    <s v="Z2"/>
    <n v="3002793"/>
    <s v="FC138326"/>
    <m/>
    <s v="RECLA_TRN1304056_FC138326_BOG3256_COMPRA PAPELERIA Y TONER OFICINA PAIS"/>
    <s v="COP"/>
    <n v="1388520"/>
    <n v="349.16"/>
    <n v="3821.6"/>
    <n v="1388520"/>
    <n v="0"/>
    <d v="2023-12-19T21:02:04"/>
    <n v="1"/>
    <n v="1388520"/>
    <x v="3"/>
    <n v="4"/>
    <s v="2"/>
    <x v="3"/>
    <m/>
  </r>
  <r>
    <n v="2330"/>
    <s v="CO"/>
    <s v="CO2BG"/>
    <s v="6800"/>
    <s v="52101007"/>
    <s v="A1"/>
    <s v="GL Posting Bogota (CO)"/>
    <n v="1304315"/>
    <x v="3"/>
    <n v="45247"/>
    <n v="125468"/>
    <s v="COFE2302"/>
    <m/>
    <s v=""/>
    <m/>
    <s v="P860400602"/>
    <s v="860400602 GRAN PAPELERIA BOLIVAR SAS"/>
    <s v="Z2"/>
    <n v="3002793"/>
    <s v="FC138326"/>
    <m/>
    <s v="RECLA_TRN1304056_FC138326_BOG3256_COMPRA PAPELERIA Y TONER OFICINA PAIS"/>
    <s v="COP"/>
    <n v="7308000"/>
    <n v="1837.67"/>
    <n v="20113.66"/>
    <n v="7308000"/>
    <n v="0"/>
    <d v="2023-12-19T21:02:04"/>
    <n v="1"/>
    <n v="7308000"/>
    <x v="3"/>
    <n v="4"/>
    <s v="2"/>
    <x v="3"/>
    <m/>
  </r>
  <r>
    <n v="2331"/>
    <s v="CO"/>
    <s v="CO6UR"/>
    <s v="4460"/>
    <s v="52351008"/>
    <s v="D2"/>
    <s v="AP Posting UCM (CO)"/>
    <n v="11307224"/>
    <x v="4"/>
    <d v="2023-12-01T00:00:00"/>
    <n v="140118"/>
    <s v="COFE2302"/>
    <m/>
    <s v=""/>
    <m/>
    <s v="P900704071"/>
    <s v="900704071 SEINCOFER SAS"/>
    <s v="E6"/>
    <s v="3203351"/>
    <s v=""/>
    <m/>
    <s v="COFE2302_FC000730_COMPRA_TINTAS Y RESMAS DE PAPEL ARANDO_DV"/>
    <s v="COP"/>
    <n v="-2000000"/>
    <n v="-488.72"/>
    <n v="-5331.16"/>
    <n v="-2000000"/>
    <n v="314"/>
    <d v="2023-12-14T23:58:25"/>
    <n v="1"/>
    <n v="-2000000"/>
    <x v="1"/>
    <n v="5"/>
    <s v="6"/>
    <x v="1"/>
    <m/>
  </r>
  <r>
    <n v="2332"/>
    <s v="CO"/>
    <s v="CO6UR"/>
    <s v="4460"/>
    <s v="52351008"/>
    <s v="D2"/>
    <s v="AP Posting UCM (CO)"/>
    <n v="11307224"/>
    <x v="4"/>
    <d v="2023-12-01T00:00:00"/>
    <n v="140118"/>
    <s v="COFE2302"/>
    <m/>
    <s v=""/>
    <m/>
    <s v="P900704071"/>
    <s v="900704071 SEINCOFER SAS"/>
    <s v="E6"/>
    <s v="3203351"/>
    <s v="FC000730"/>
    <m/>
    <s v="COFE2302_FC000730_COMPRA_TINTAS Y RESMAS DE PAPEL ARANDO"/>
    <s v="COP"/>
    <n v="2000000"/>
    <n v="488.72"/>
    <n v="5331.16"/>
    <n v="2000000"/>
    <n v="307"/>
    <d v="2023-12-14T23:58:25"/>
    <n v="1"/>
    <n v="2000000"/>
    <x v="1"/>
    <n v="5"/>
    <s v="6"/>
    <x v="1"/>
    <m/>
  </r>
  <r>
    <n v="2333"/>
    <s v="CO"/>
    <s v="CO3CU"/>
    <s v="4490"/>
    <s v="51157012"/>
    <s v="A2"/>
    <s v="GL Posting Cucuta (CO)"/>
    <n v="2303520"/>
    <x v="4"/>
    <d v="2023-12-19T00:00:00"/>
    <n v="10848"/>
    <s v="COFE2302"/>
    <m/>
    <s v=""/>
    <m/>
    <s v="P1037618334"/>
    <s v="1037618334 RODRIGUEZ CARRILLO JENNY ANDREA"/>
    <s v="E3"/>
    <s v="3001814"/>
    <s v=""/>
    <m/>
    <s v="FC000106_CTA0357D_COMPRA  MATERIAL EDUCATIVO PARA ACTIVIDADES CON ESTUDIANTES"/>
    <s v="COP"/>
    <n v="95407"/>
    <n v="23.86"/>
    <n v="254.72"/>
    <n v="95407"/>
    <n v="0"/>
    <d v="2024-01-03T21:53:12"/>
    <n v="1"/>
    <n v="95407"/>
    <x v="1"/>
    <n v="5"/>
    <s v="3"/>
    <x v="0"/>
    <m/>
  </r>
  <r>
    <n v="2334"/>
    <s v="CO"/>
    <s v="CO6UR"/>
    <s v="4490"/>
    <s v="51157012"/>
    <s v="D2"/>
    <s v="AP Posting UCM (CO)"/>
    <n v="11307224"/>
    <x v="4"/>
    <d v="2023-12-01T00:00:00"/>
    <n v="140118"/>
    <s v="COFE2302"/>
    <m/>
    <s v=""/>
    <m/>
    <s v="P900704071"/>
    <s v="900704071 SEINCOFER SAS"/>
    <s v="E6"/>
    <s v="3001719"/>
    <s v="FC000730"/>
    <m/>
    <s v="COFE2302_FC000730_COMPRA_TINTAS Y RESMAS DE PAPEL ARANDO_DV"/>
    <s v="COP"/>
    <n v="-2620290"/>
    <n v="-640.29"/>
    <n v="-6984.59"/>
    <n v="-2620290"/>
    <n v="0"/>
    <d v="2023-12-14T23:58:25"/>
    <n v="1"/>
    <n v="-2620290"/>
    <x v="1"/>
    <n v="5"/>
    <s v="6"/>
    <x v="1"/>
    <m/>
  </r>
  <r>
    <n v="2335"/>
    <s v="CO"/>
    <s v="CO6UR"/>
    <s v="4490"/>
    <s v="51157012"/>
    <s v="D2"/>
    <s v="AP Posting UCM (CO)"/>
    <n v="11307224"/>
    <x v="4"/>
    <d v="2023-12-01T00:00:00"/>
    <n v="140118"/>
    <s v="COFE2302"/>
    <m/>
    <s v=""/>
    <m/>
    <s v="P900704071"/>
    <s v="900704071 SEINCOFER SAS"/>
    <s v="E6"/>
    <s v="3001719"/>
    <s v="FC000730"/>
    <m/>
    <s v="COFE2302_FC000730_COMPRA_TINTAS Y RESMAS DE PAPEL ARANDO"/>
    <s v="COP"/>
    <n v="2620290"/>
    <n v="640.29"/>
    <n v="6984.59"/>
    <n v="2620290"/>
    <n v="0"/>
    <d v="2023-12-14T23:58:25"/>
    <n v="1"/>
    <n v="2620290"/>
    <x v="1"/>
    <n v="5"/>
    <s v="6"/>
    <x v="1"/>
    <m/>
  </r>
  <r>
    <n v="2336"/>
    <s v="CO"/>
    <s v="CO"/>
    <s v="4490"/>
    <s v="51157012"/>
    <s v="C2"/>
    <s v="GL Posting UCM (CO)"/>
    <n v="11307598"/>
    <x v="4"/>
    <d v="2023-12-27T00:00:00"/>
    <n v="140471"/>
    <s v="COFE2302"/>
    <m/>
    <s v=""/>
    <m/>
    <s v="P900091899"/>
    <s v="900091899 DISTRIBUIDORA DE PRODUCTOS PARA OFICINA SURTITODO LTDA"/>
    <s v="E6"/>
    <s v="3001719"/>
    <s v=""/>
    <m/>
    <s v="FC010499_URR3466_MATERIALES PEGANTE PINTURA AEROSOL_PARA EMERGENCIAS"/>
    <s v="COP"/>
    <n v="1065330"/>
    <n v="269.81"/>
    <n v="2873.4"/>
    <n v="1065330"/>
    <n v="0"/>
    <d v="2024-01-03T22:13:17"/>
    <n v="1"/>
    <n v="1065330"/>
    <x v="1"/>
    <n v="5"/>
    <s v="6"/>
    <x v="1"/>
    <m/>
  </r>
  <r>
    <n v="2337"/>
    <s v="CO"/>
    <s v="CO3CU"/>
    <s v="4490"/>
    <s v="52251003"/>
    <s v="A2"/>
    <s v="GL Posting Cucuta (CO)"/>
    <n v="2303520"/>
    <x v="4"/>
    <d v="2023-12-19T00:00:00"/>
    <n v="10848"/>
    <s v="COFE2302"/>
    <m/>
    <s v=""/>
    <m/>
    <s v="P1037618334"/>
    <s v="1037618334 RODRIGUEZ CARRILLO JENNY ANDREA"/>
    <s v="E3"/>
    <s v="3001814"/>
    <s v=""/>
    <m/>
    <s v="FC000106_CTA0357D_COMPRA  MATERIAL EDUCATIVO PARA ACTIVIDADES CON ESTUDIANTES"/>
    <s v="COP"/>
    <n v="502143"/>
    <n v="125.56"/>
    <n v="1340.65"/>
    <n v="502143"/>
    <n v="165"/>
    <d v="2024-01-03T21:53:12"/>
    <n v="1"/>
    <n v="502143"/>
    <x v="1"/>
    <n v="5"/>
    <s v="3"/>
    <x v="0"/>
    <m/>
  </r>
  <r>
    <n v="2338"/>
    <s v="CO"/>
    <s v="CO6UR"/>
    <s v="4490"/>
    <s v="52251003"/>
    <s v="D2"/>
    <s v="AP Posting UCM (CO)"/>
    <n v="11307224"/>
    <x v="4"/>
    <d v="2023-12-01T00:00:00"/>
    <n v="140118"/>
    <s v="COFE2302"/>
    <m/>
    <s v=""/>
    <m/>
    <s v="P900704071"/>
    <s v="900704071 SEINCOFER SAS"/>
    <s v="E6"/>
    <s v="3001719"/>
    <s v="FC000730"/>
    <m/>
    <s v="COFE2302_FC000730_COMPRA_TINTAS Y RESMAS DE PAPEL ARANDO_DV"/>
    <s v="COP"/>
    <n v="-13791000"/>
    <n v="-3369.97"/>
    <n v="-36761.01"/>
    <n v="-13791000"/>
    <n v="9"/>
    <d v="2023-12-14T23:58:25"/>
    <n v="1"/>
    <n v="-13791000"/>
    <x v="1"/>
    <n v="5"/>
    <s v="6"/>
    <x v="1"/>
    <m/>
  </r>
  <r>
    <n v="2339"/>
    <s v="CO"/>
    <s v="CO6UR"/>
    <s v="4490"/>
    <s v="52251003"/>
    <s v="D2"/>
    <s v="AP Posting UCM (CO)"/>
    <n v="11307224"/>
    <x v="4"/>
    <d v="2023-12-01T00:00:00"/>
    <n v="140118"/>
    <s v="COFE2302"/>
    <m/>
    <s v=""/>
    <m/>
    <s v="P900704071"/>
    <s v="900704071 SEINCOFER SAS"/>
    <s v="E6"/>
    <s v="3001719"/>
    <s v="FC000730"/>
    <m/>
    <s v="COFE2302_FC000730_COMPRA_TINTAS Y RESMAS DE PAPEL ARANDO"/>
    <s v="COP"/>
    <n v="13791000"/>
    <n v="3369.97"/>
    <n v="36761.01"/>
    <n v="13791000"/>
    <n v="9"/>
    <d v="2023-12-14T23:58:25"/>
    <n v="1"/>
    <n v="13791000"/>
    <x v="1"/>
    <n v="5"/>
    <s v="6"/>
    <x v="1"/>
    <m/>
  </r>
  <r>
    <n v="2340"/>
    <s v="CO"/>
    <s v="CO"/>
    <s v="4490"/>
    <s v="52251003"/>
    <s v="C2"/>
    <s v="GL Posting UCM (CO)"/>
    <n v="11307580"/>
    <x v="4"/>
    <d v="2023-12-14T00:00:00"/>
    <s v="INES"/>
    <s v="COFE2302"/>
    <m/>
    <s v=""/>
    <m/>
    <s v="P28723454"/>
    <s v="28723454 LIBIA FLOREZ GONZALEZ"/>
    <s v="E6"/>
    <s v="3001719"/>
    <s v="URR14492"/>
    <m/>
    <s v="URR14492 URR3269-3 SERV_PAQUETES DE FOTOCOPIAS E IMPRESIONES ARANDO - RIOBLANCO"/>
    <s v="COP"/>
    <n v="855450"/>
    <n v="213.9"/>
    <n v="2283.92"/>
    <n v="855450"/>
    <n v="305"/>
    <d v="2024-01-03T21:27:36"/>
    <n v="1"/>
    <n v="855450"/>
    <x v="1"/>
    <n v="5"/>
    <s v="6"/>
    <x v="1"/>
    <m/>
  </r>
  <r>
    <n v="2341"/>
    <s v="CO"/>
    <s v="CO"/>
    <s v="4490"/>
    <s v="52251003"/>
    <s v="C2"/>
    <s v="GL Posting UCM (CO)"/>
    <n v="11307582"/>
    <x v="4"/>
    <d v="2023-12-14T00:00:00"/>
    <s v="INES"/>
    <s v="COFE2302"/>
    <m/>
    <s v=""/>
    <m/>
    <s v="P1123142805"/>
    <s v="1123142805 LINSAY SANABRIA MENDEZ"/>
    <s v="E6"/>
    <s v="3001719"/>
    <s v="URR14491"/>
    <m/>
    <s v="URR14491 URR3269-6 SERV_PAQUETES DE FOTOCOPIAS E IMPRESIONES ARANDO - LA URIBE"/>
    <s v="COP"/>
    <n v="684400"/>
    <n v="171.13"/>
    <n v="1827.25"/>
    <n v="684400"/>
    <n v="305"/>
    <d v="2024-01-03T21:32:06"/>
    <n v="1"/>
    <n v="684400"/>
    <x v="1"/>
    <n v="5"/>
    <s v="6"/>
    <x v="1"/>
    <m/>
  </r>
  <r>
    <n v="2342"/>
    <s v="CO"/>
    <s v="CO"/>
    <s v="4490"/>
    <s v="52251003"/>
    <s v="C2"/>
    <s v="GL Posting UCM (CO)"/>
    <n v="11307598"/>
    <x v="4"/>
    <d v="2023-12-27T00:00:00"/>
    <n v="140471"/>
    <s v="COFE2302"/>
    <m/>
    <s v=""/>
    <m/>
    <s v="P900091899"/>
    <s v="900091899 DISTRIBUIDORA DE PRODUCTOS PARA OFICINA SURTITODO LTDA"/>
    <s v="E6"/>
    <s v="3001719"/>
    <s v=""/>
    <m/>
    <s v="FC010499_URR3466_MATERIALES PEGANTE PINTURA AEROSOL_PARA EMERGENCIAS"/>
    <s v="COP"/>
    <n v="5607000"/>
    <n v="1420.03"/>
    <n v="15123.14"/>
    <n v="5607000"/>
    <n v="9"/>
    <d v="2024-01-03T22:13:17"/>
    <n v="1"/>
    <n v="5607000"/>
    <x v="1"/>
    <n v="5"/>
    <s v="6"/>
    <x v="1"/>
    <m/>
  </r>
  <r>
    <n v="2343"/>
    <s v="CO"/>
    <s v="CO6UR"/>
    <s v="4490"/>
    <s v="52251003"/>
    <s v="C2"/>
    <s v="GL Posting UCM (CO)"/>
    <n v="11307710"/>
    <x v="4"/>
    <d v="2023-12-27T00:00:00"/>
    <n v="140118"/>
    <s v="COFE2302"/>
    <m/>
    <s v=""/>
    <m/>
    <s v="P93085418"/>
    <s v="93085418 CARLOS ALFONSO AROCA"/>
    <s v="E6"/>
    <s v="3001719"/>
    <s v=""/>
    <m/>
    <s v="COFE2302_DS014514_URR3269-1_SERVICIO_PAQUETES DE FOTOCOPIAS E IMPRESIONES ARANDO - CHAPARRAL"/>
    <s v="COP"/>
    <n v="2225100"/>
    <n v="563.53"/>
    <n v="6001.52"/>
    <n v="2225100"/>
    <n v="308"/>
    <d v="2024-01-04T20:28:45"/>
    <n v="1"/>
    <n v="2225100"/>
    <x v="1"/>
    <n v="5"/>
    <s v="6"/>
    <x v="1"/>
    <m/>
  </r>
  <r>
    <n v="2344"/>
    <s v="CO"/>
    <s v="CO"/>
    <s v="4490"/>
    <s v="52251003"/>
    <s v="C2"/>
    <s v="GL Posting UCM (CO)"/>
    <n v="11307724"/>
    <x v="4"/>
    <d v="2023-12-22T00:00:00"/>
    <s v="INES"/>
    <s v="COFE2302"/>
    <m/>
    <s v=""/>
    <m/>
    <s v="P65801144"/>
    <s v="65801144 DIANA PAOLA ROCHA CORTES"/>
    <s v="E6"/>
    <s v="3001719"/>
    <s v="FC014517"/>
    <m/>
    <s v="FC014517 URR3269 SERV_FOTOCOPIAS E IMPRESIONES ARANDO - PURIFICACIÓN"/>
    <s v="COP"/>
    <n v="798200"/>
    <n v="202.15"/>
    <n v="2152.9"/>
    <n v="798200"/>
    <n v="308"/>
    <d v="2024-01-04T21:20:05"/>
    <n v="1"/>
    <n v="798200"/>
    <x v="1"/>
    <n v="5"/>
    <s v="6"/>
    <x v="1"/>
    <m/>
  </r>
  <r>
    <n v="2345"/>
    <s v="CO"/>
    <s v="CO"/>
    <s v="4490"/>
    <s v="52251003"/>
    <s v="C2"/>
    <s v="GL Posting UCM (CO)"/>
    <n v="11307730"/>
    <x v="4"/>
    <d v="2023-12-22T00:00:00"/>
    <s v="INES"/>
    <s v="COFE2302"/>
    <m/>
    <s v=""/>
    <m/>
    <s v="P6803346"/>
    <s v="6803346 JULIO CESAR CRUZ SOTO"/>
    <s v="E6"/>
    <s v="3001719"/>
    <s v="FC000857"/>
    <m/>
    <s v="FC000857 URR3269-5 SERV FOTOCOPIAS E IMPRESIONES ARANDO - GRANADA"/>
    <s v="COP"/>
    <n v="798400"/>
    <n v="202.2"/>
    <n v="2153.44"/>
    <n v="798400"/>
    <n v="308"/>
    <d v="2024-01-04T21:35:53"/>
    <n v="1"/>
    <n v="798400"/>
    <x v="1"/>
    <n v="5"/>
    <s v="6"/>
    <x v="1"/>
    <m/>
  </r>
  <r>
    <n v="2346"/>
    <s v="CO"/>
    <s v="CO"/>
    <s v="4490"/>
    <s v="52251003"/>
    <s v="C2"/>
    <s v="GL Posting UCM (CO)"/>
    <n v="11307732"/>
    <x v="4"/>
    <d v="2023-12-22T00:00:00"/>
    <s v="INES"/>
    <s v="COFE2302"/>
    <m/>
    <s v=""/>
    <m/>
    <s v="P79895974"/>
    <s v="79895974 YANQUEN POLOCHE JOSE HELIBERTO"/>
    <s v="E6"/>
    <s v="3001719"/>
    <s v="FC014513"/>
    <m/>
    <s v="FC014513 URR3269-7 SERV FOTOCOPIAS E IMPRESIONES ARANDO - SOACHA"/>
    <s v="COP"/>
    <n v="1140660"/>
    <n v="288.88"/>
    <n v="3076.58"/>
    <n v="1140660"/>
    <n v="305"/>
    <d v="2024-01-04T21:39:59"/>
    <n v="1"/>
    <n v="1140660"/>
    <x v="1"/>
    <n v="5"/>
    <s v="6"/>
    <x v="1"/>
    <m/>
  </r>
  <r>
    <n v="2347"/>
    <s v="CO"/>
    <s v="CO"/>
    <s v="4490"/>
    <s v="52251003"/>
    <s v="C2"/>
    <s v="GL Posting UCM (CO)"/>
    <n v="11307736"/>
    <x v="4"/>
    <d v="2023-12-22T00:00:00"/>
    <s v="INES"/>
    <s v="COFE2302"/>
    <m/>
    <s v=""/>
    <m/>
    <s v="P28929582"/>
    <s v="28929582 SANDRA PATRICIA LOZANO"/>
    <s v="E6"/>
    <s v="3001719"/>
    <s v="FC014518"/>
    <m/>
    <s v="FC014518 URR3269-8 SERV FOTOCOPIAS E IMPRESIONES ARANDO - SAN ANTONIO"/>
    <s v="COP"/>
    <n v="969600"/>
    <n v="245.56"/>
    <n v="2615.1999999999998"/>
    <n v="969600"/>
    <n v="305"/>
    <d v="2024-01-04T21:47:46"/>
    <n v="1"/>
    <n v="969600"/>
    <x v="1"/>
    <n v="5"/>
    <s v="6"/>
    <x v="1"/>
    <m/>
  </r>
  <r>
    <n v="2348"/>
    <s v="CO"/>
    <s v="CO"/>
    <s v="4490"/>
    <s v="52251003"/>
    <s v="C2"/>
    <s v="GL Posting UCM (CO)"/>
    <n v="11307799"/>
    <x v="4"/>
    <d v="2023-12-22T00:00:00"/>
    <s v="INES"/>
    <s v="COFE2302"/>
    <m/>
    <s v=""/>
    <m/>
    <s v="P20988963"/>
    <s v="20988963 LUISA MARIA GARCIA COBOS"/>
    <s v="E6"/>
    <s v="3001719"/>
    <s v="FC014515"/>
    <m/>
    <s v="FC014515 URR3269-2 SERV_FOTOCOPIAS E IMPRESIONES ARANDO - ICONONZO"/>
    <s v="COP"/>
    <n v="941040"/>
    <n v="238.33"/>
    <n v="2538.16"/>
    <n v="941040"/>
    <n v="305"/>
    <d v="2024-01-05T14:53:05"/>
    <n v="1"/>
    <n v="941040"/>
    <x v="1"/>
    <n v="5"/>
    <s v="6"/>
    <x v="1"/>
    <m/>
  </r>
  <r>
    <n v="2349"/>
    <s v="CO"/>
    <s v="CO"/>
    <s v="4490"/>
    <s v="52251003"/>
    <s v="C2"/>
    <s v="GL Posting UCM (CO)"/>
    <n v="11307800"/>
    <x v="4"/>
    <d v="2023-12-22T00:00:00"/>
    <s v="INES"/>
    <s v="COFE2302"/>
    <m/>
    <s v=""/>
    <m/>
    <s v="P40329219"/>
    <s v="40329219 YESICA LISED NIETO PULIDO"/>
    <s v="E6"/>
    <s v="3001719"/>
    <s v="FC014532"/>
    <m/>
    <s v="FC014532 URR3269-4 SERV FOTOCOPIAS E IMPRESIONES ARANDO - SAN JUAN ARAMA"/>
    <s v="COP"/>
    <n v="848720"/>
    <n v="214.95"/>
    <n v="2289.16"/>
    <n v="848720"/>
    <n v="305"/>
    <d v="2024-01-05T15:00:23"/>
    <n v="1"/>
    <n v="848720"/>
    <x v="1"/>
    <n v="5"/>
    <s v="6"/>
    <x v="1"/>
    <m/>
  </r>
  <r>
    <n v="2350"/>
    <s v="CO"/>
    <s v="CO4TC"/>
    <s v="4500"/>
    <s v="51157013"/>
    <s v="A7"/>
    <s v="GL Posting Tumaco (CO)"/>
    <n v="7301199"/>
    <x v="4"/>
    <d v="2023-12-13T00:00:00"/>
    <n v="130959"/>
    <s v="COFE2302"/>
    <m/>
    <s v=""/>
    <m/>
    <s v="P901027655"/>
    <s v="901027655 DHARO ROJAS SAS"/>
    <s v="E2"/>
    <n v="3042650"/>
    <s v=""/>
    <m/>
    <s v="FC004065_TCO2654_PAGO1/1_SERVICIO DE ALOJAMIENTO, ALIMENTACION PARA FORMACION DOCENTE EN EL MUNICIPIO DE TUMACO"/>
    <s v="COP"/>
    <n v="71849"/>
    <n v="18.05"/>
    <n v="196.39"/>
    <n v="71849"/>
    <n v="0"/>
    <d v="2023-12-20T00:14:00"/>
    <n v="1"/>
    <n v="71849"/>
    <x v="13"/>
    <n v="5"/>
    <s v="2"/>
    <x v="3"/>
    <m/>
  </r>
  <r>
    <n v="2351"/>
    <s v="CO"/>
    <s v="CO4TC"/>
    <s v="4500"/>
    <s v="51157013"/>
    <s v="A7"/>
    <s v="GL Posting Tumaco (CO)"/>
    <n v="7301202"/>
    <x v="4"/>
    <d v="2023-12-13T00:00:00"/>
    <n v="130959"/>
    <s v="COFE2302"/>
    <m/>
    <s v=""/>
    <m/>
    <s v="P901684654"/>
    <s v="901684654 SUPERCOMERCIOS EL DIAMANTE SAS"/>
    <s v="E2"/>
    <n v="3042650"/>
    <s v=""/>
    <m/>
    <s v="FC000619_TCODP0523_COMPRA DE OLLA CIMUNITARIA PARA TALLAMBI"/>
    <s v="COP"/>
    <n v="16445"/>
    <n v="4.13"/>
    <n v="44.95"/>
    <n v="16445"/>
    <n v="0"/>
    <d v="2023-12-20T00:32:13"/>
    <n v="1"/>
    <n v="16445"/>
    <x v="13"/>
    <n v="5"/>
    <s v="2"/>
    <x v="3"/>
    <m/>
  </r>
  <r>
    <n v="2352"/>
    <s v="CO"/>
    <s v="CO4TC"/>
    <s v="4500"/>
    <s v="51157013"/>
    <s v="A7"/>
    <s v="GL Posting Tumaco (CO)"/>
    <n v="7301228"/>
    <x v="4"/>
    <d v="2023-12-19T00:00:00"/>
    <n v="130959"/>
    <s v="COFE2302"/>
    <m/>
    <s v=""/>
    <m/>
    <s v="P901057457"/>
    <s v="901057457 IRIACA SAS HOTEL MIA"/>
    <s v="E4"/>
    <n v="3001578"/>
    <s v=""/>
    <m/>
    <s v="FC021805_TCODP0486_PAGO/1_SERVICIO DE HOSPEDAJE PARA UNA PERSONA EN QUIBDO"/>
    <s v="COP"/>
    <n v="109440"/>
    <n v="27.36"/>
    <n v="292.19"/>
    <n v="109440"/>
    <n v="0"/>
    <d v="2023-12-21T22:32:04"/>
    <n v="1"/>
    <n v="109440"/>
    <x v="2"/>
    <n v="5"/>
    <s v="4"/>
    <x v="2"/>
    <m/>
  </r>
  <r>
    <n v="2353"/>
    <s v="CO"/>
    <s v="CO3SM"/>
    <s v="4500"/>
    <s v="51157013"/>
    <s v="C7"/>
    <s v="GL Posting Riohacha (CO)"/>
    <n v="16300518"/>
    <x v="4"/>
    <d v="2023-12-14T00:00:00"/>
    <n v="130437"/>
    <s v="COFE2302"/>
    <m/>
    <s v=""/>
    <m/>
    <s v="P891700375"/>
    <s v="891700375 HOTEL SICARARE"/>
    <s v="E3"/>
    <n v="3001813"/>
    <s v=""/>
    <m/>
    <s v="FC013093_RCH0600_ALQUILER SALON EVENTO ACTIVIDADES CAPACITACIÓN"/>
    <s v="COP"/>
    <n v="209000"/>
    <n v="52.26"/>
    <n v="558"/>
    <n v="209000"/>
    <n v="0"/>
    <d v="2023-12-23T03:36:09"/>
    <n v="1"/>
    <n v="209000"/>
    <x v="2"/>
    <n v="5"/>
    <s v="3"/>
    <x v="0"/>
    <m/>
  </r>
  <r>
    <n v="2354"/>
    <s v="CO"/>
    <s v="CO3CU"/>
    <s v="4500"/>
    <s v="51159503"/>
    <s v="A2"/>
    <s v="GL Posting Cucuta (CO)"/>
    <n v="2303495"/>
    <x v="4"/>
    <d v="2023-12-19T00:00:00"/>
    <n v="10848"/>
    <s v="COFE2302"/>
    <m/>
    <s v=""/>
    <m/>
    <s v="P800084061"/>
    <s v="800084061 SEMINARIO MENOR AN LUIS BELTRAN DIOCESIS  DE TIBU"/>
    <s v="E3"/>
    <n v="3001813"/>
    <s v=""/>
    <m/>
    <s v="FC000129_CTA5493_A_REFRIGERIOS Y ALMUERZOS_FORMACION DOCENTE LA GABARRA"/>
    <s v="COP"/>
    <n v="100000"/>
    <n v="25"/>
    <n v="266.99"/>
    <n v="100000"/>
    <n v="0"/>
    <d v="2024-01-02T23:23:50"/>
    <n v="1"/>
    <n v="100000"/>
    <x v="2"/>
    <n v="5"/>
    <s v="3"/>
    <x v="0"/>
    <m/>
  </r>
  <r>
    <n v="2355"/>
    <s v="CO"/>
    <s v="CO4TC"/>
    <s v="4500"/>
    <s v="51159503"/>
    <s v="A7"/>
    <s v="GL Posting Tumaco (CO)"/>
    <n v="7301199"/>
    <x v="4"/>
    <d v="2023-12-13T00:00:00"/>
    <n v="130959"/>
    <s v="COFE2302"/>
    <m/>
    <s v=""/>
    <m/>
    <s v="P901027655"/>
    <s v="901027655 DHARO ROJAS SAS"/>
    <s v="E2"/>
    <n v="3042650"/>
    <s v=""/>
    <m/>
    <s v="FC004065_TCO2654_PAGO1/1_SERVICIO DE ALOJAMIENTO, ALIMENTACION PARA FORMACION DOCENTE EN EL MUNICIPIO DE TUMACO"/>
    <s v="COP"/>
    <n v="83110"/>
    <n v="20.88"/>
    <n v="227.17"/>
    <n v="83110"/>
    <n v="0"/>
    <d v="2023-12-20T00:14:00"/>
    <n v="1"/>
    <n v="83110"/>
    <x v="13"/>
    <n v="5"/>
    <s v="2"/>
    <x v="3"/>
    <m/>
  </r>
  <r>
    <n v="2356"/>
    <s v="CO"/>
    <s v="CO3SM"/>
    <s v="4500"/>
    <s v="51159503"/>
    <s v="C7"/>
    <s v="GL Posting Riohacha (CO)"/>
    <n v="16300518"/>
    <x v="4"/>
    <d v="2023-12-14T00:00:00"/>
    <n v="130437"/>
    <s v="COFE2302"/>
    <m/>
    <s v=""/>
    <m/>
    <s v="P891700375"/>
    <s v="891700375 HOTEL SICARARE"/>
    <s v="E3"/>
    <n v="3001813"/>
    <s v=""/>
    <m/>
    <s v="FC013093_RCH0600_ALIMENTACION EVENTO ACTIVIDADES CAPACITACIÓN"/>
    <s v="COP"/>
    <n v="51200"/>
    <n v="12.8"/>
    <n v="136.69999999999999"/>
    <n v="51200"/>
    <n v="0"/>
    <d v="2023-12-23T03:36:09"/>
    <n v="1"/>
    <n v="51200"/>
    <x v="2"/>
    <n v="5"/>
    <s v="3"/>
    <x v="0"/>
    <m/>
  </r>
  <r>
    <n v="2357"/>
    <s v="CO"/>
    <s v="CO3SM"/>
    <s v="4500"/>
    <s v="51201006"/>
    <s v="C7"/>
    <s v="GL Posting Riohacha (CO)"/>
    <n v="16300518"/>
    <x v="4"/>
    <d v="2023-12-14T00:00:00"/>
    <n v="130437"/>
    <s v="COFE2302"/>
    <m/>
    <s v=""/>
    <m/>
    <s v="P891700375"/>
    <s v="891700375 HOTEL SICARARE"/>
    <s v="E3"/>
    <n v="3001813"/>
    <s v=""/>
    <m/>
    <s v="FC013093_RCH0600_ALQUILER SALON EVENTO ACTIVIDADES CAPACITACIÓN"/>
    <s v="COP"/>
    <n v="1100000"/>
    <n v="275.04000000000002"/>
    <n v="2936.84"/>
    <n v="1100000"/>
    <n v="221"/>
    <d v="2023-12-23T03:36:09"/>
    <n v="1"/>
    <n v="1100000"/>
    <x v="2"/>
    <n v="5"/>
    <s v="3"/>
    <x v="0"/>
    <m/>
  </r>
  <r>
    <n v="2358"/>
    <s v="CO"/>
    <s v="CO4TC"/>
    <s v="4500"/>
    <s v="51351008"/>
    <s v="A7"/>
    <s v="GL Posting Tumaco (CO)"/>
    <n v="7301228"/>
    <x v="4"/>
    <d v="2023-12-19T00:00:00"/>
    <n v="130959"/>
    <s v="COFE2302"/>
    <m/>
    <s v=""/>
    <m/>
    <s v="P901057457"/>
    <s v="901057457 IRIACA SAS HOTEL MIA"/>
    <s v="E4"/>
    <n v="3001578"/>
    <s v=""/>
    <m/>
    <s v="FC021805_TCODP0486_PAGO/1_SERVICIO DE HOSPEDAJE PARA UNA PERSONA EN QUIBDO"/>
    <s v="COP"/>
    <n v="576000"/>
    <n v="144.02000000000001"/>
    <n v="1537.83"/>
    <n v="576000"/>
    <n v="221"/>
    <d v="2023-12-21T22:32:03"/>
    <n v="1"/>
    <n v="576000"/>
    <x v="2"/>
    <n v="5"/>
    <s v="4"/>
    <x v="2"/>
    <m/>
  </r>
  <r>
    <n v="2359"/>
    <s v="CO"/>
    <s v="CO3SM"/>
    <s v="4500"/>
    <s v="51351008"/>
    <s v="C7"/>
    <s v="GL Posting Riohacha (CO)"/>
    <n v="16300549"/>
    <x v="4"/>
    <d v="2023-12-14T00:00:00"/>
    <s v="YADA"/>
    <s v="COFE2302"/>
    <m/>
    <s v=""/>
    <m/>
    <s v="P901390098"/>
    <s v="901390098 PRINT SOLUTIONS RIOHACHA ZOMAC"/>
    <s v="E3"/>
    <n v="3202251"/>
    <s v=""/>
    <m/>
    <s v="REC_16300531_FC000465_RCH0079DP_IMPRESIONES PRUEAS DE SALIDA CESAR"/>
    <s v="COP"/>
    <n v="181080"/>
    <n v="45.28"/>
    <n v="483.46"/>
    <n v="181080"/>
    <n v="20"/>
    <d v="2024-01-05T21:23:43"/>
    <n v="1"/>
    <n v="181080"/>
    <x v="1"/>
    <n v="5"/>
    <s v="3"/>
    <x v="0"/>
    <m/>
  </r>
  <r>
    <n v="2360"/>
    <s v="CO"/>
    <s v="CO4PP"/>
    <s v="4500"/>
    <s v="51351020"/>
    <s v="A6"/>
    <s v="GL Posting Popayán (CO)"/>
    <n v="6306384"/>
    <x v="4"/>
    <d v="2023-12-13T00:00:00"/>
    <s v="ELM7"/>
    <s v="COFE2302"/>
    <m/>
    <s v=""/>
    <m/>
    <s v="P444444064"/>
    <s v="444444064 PAGOS A BENEFICIARIOS SUPERGIROS"/>
    <s v="E2"/>
    <n v="3042650"/>
    <s v=""/>
    <m/>
    <s v="CLO3419_Auxilio de transporte docentes taller de formación sobre Andragogia"/>
    <s v="COP"/>
    <n v="320000"/>
    <n v="80.39"/>
    <n v="874.69"/>
    <n v="320000"/>
    <n v="0"/>
    <d v="2023-12-20T02:29:53"/>
    <n v="1"/>
    <n v="320000"/>
    <x v="13"/>
    <n v="5"/>
    <s v="2"/>
    <x v="3"/>
    <m/>
  </r>
  <r>
    <n v="2361"/>
    <s v="CO"/>
    <s v="CO4PP"/>
    <s v="4500"/>
    <s v="51351020"/>
    <s v="A6"/>
    <s v="GL Posting Popayán (CO)"/>
    <n v="6306384"/>
    <x v="4"/>
    <d v="2023-12-13T00:00:00"/>
    <s v="ELM7"/>
    <s v="COFE2302"/>
    <m/>
    <s v=""/>
    <m/>
    <s v="P900084777"/>
    <s v="900084777 SUPER GIROS S.A"/>
    <s v="E2"/>
    <n v="3042650"/>
    <s v=""/>
    <m/>
    <s v="CLO3419_Auxilio de transporte docentes taller de formación sobre Andragogia"/>
    <s v="COP"/>
    <n v="18480"/>
    <n v="4.6399999999999997"/>
    <n v="50.51"/>
    <n v="18480"/>
    <n v="0"/>
    <d v="2023-12-20T02:29:53"/>
    <n v="1"/>
    <n v="18480"/>
    <x v="13"/>
    <n v="5"/>
    <s v="2"/>
    <x v="3"/>
    <m/>
  </r>
  <r>
    <n v="2362"/>
    <s v="CO"/>
    <s v="CO3CU"/>
    <s v="4500"/>
    <s v="51351022"/>
    <s v="A2"/>
    <s v="GL Posting Cucuta (CO)"/>
    <n v="2303495"/>
    <x v="4"/>
    <d v="2023-12-19T00:00:00"/>
    <n v="10848"/>
    <s v="COFE2302"/>
    <m/>
    <s v=""/>
    <m/>
    <s v="P800084061"/>
    <s v="800084061 SEMINARIO MENOR AN LUIS BELTRAN DIOCESIS  DE TIBU"/>
    <s v="E3"/>
    <n v="3001813"/>
    <s v=""/>
    <m/>
    <s v="FC000129_CTA5493_A_REFRIGERIOS Y ALMUERZOS_FORMACION DOCENTE LA GABARRA"/>
    <s v="COP"/>
    <n v="1250000"/>
    <n v="312.55"/>
    <n v="3337.31"/>
    <n v="1250000"/>
    <n v="207"/>
    <d v="2024-01-02T23:23:50"/>
    <n v="1"/>
    <n v="1250000"/>
    <x v="2"/>
    <n v="5"/>
    <s v="3"/>
    <x v="0"/>
    <m/>
  </r>
  <r>
    <n v="2363"/>
    <s v="CO"/>
    <s v="CO4TC"/>
    <s v="4500"/>
    <s v="51351022"/>
    <s v="A7"/>
    <s v="GL Posting Tumaco (CO)"/>
    <n v="7301199"/>
    <x v="4"/>
    <d v="2023-12-13T00:00:00"/>
    <n v="130959"/>
    <s v="COFE2302"/>
    <m/>
    <s v=""/>
    <m/>
    <s v="P901027655"/>
    <s v="901027655 DHARO ROJAS SAS"/>
    <s v="E2"/>
    <n v="3042650"/>
    <s v=""/>
    <m/>
    <s v="FC004065_TCO2654_PAGO1/1_SERVICIO DE ALOJAMIENTO, ALIMENTACION PARA FORMACION DOCENTE EN EL MUNICIPIO DE TUMACO"/>
    <s v="COP"/>
    <n v="2659040"/>
    <n v="667.98"/>
    <n v="7268.27"/>
    <n v="2659040"/>
    <n v="15"/>
    <d v="2023-12-20T00:14:00"/>
    <n v="1"/>
    <n v="2659040"/>
    <x v="13"/>
    <n v="5"/>
    <s v="2"/>
    <x v="3"/>
    <m/>
  </r>
  <r>
    <n v="2364"/>
    <s v="CO"/>
    <s v="CO3SM"/>
    <s v="4500"/>
    <s v="51351022"/>
    <s v="C7"/>
    <s v="GL Posting Riohacha (CO)"/>
    <n v="16300518"/>
    <x v="4"/>
    <d v="2023-12-14T00:00:00"/>
    <n v="130437"/>
    <s v="COFE2302"/>
    <m/>
    <s v=""/>
    <m/>
    <s v="P891700375"/>
    <s v="891700375 HOTEL SICARARE"/>
    <s v="E3"/>
    <n v="3001813"/>
    <s v=""/>
    <m/>
    <s v="FC013093_RCH0600_ALIMENTACION EVENTO ACTIVIDADES CAPACITACIÓN"/>
    <s v="COP"/>
    <n v="640000"/>
    <n v="160.03"/>
    <n v="1708.7"/>
    <n v="640000"/>
    <n v="255"/>
    <d v="2023-12-23T03:36:09"/>
    <n v="1"/>
    <n v="640000"/>
    <x v="2"/>
    <n v="5"/>
    <s v="3"/>
    <x v="0"/>
    <m/>
  </r>
  <r>
    <n v="2365"/>
    <s v="CO"/>
    <s v="CO4TC"/>
    <s v="4500"/>
    <s v="52151001"/>
    <s v="A7"/>
    <s v="GL Posting Tumaco (CO)"/>
    <n v="7301202"/>
    <x v="4"/>
    <d v="2023-12-13T00:00:00"/>
    <n v="130959"/>
    <s v="COFE2302"/>
    <m/>
    <s v=""/>
    <m/>
    <s v="P901684654"/>
    <s v="901684654 SUPERCOMERCIOS EL DIAMANTE SAS"/>
    <s v="E2"/>
    <n v="3042650"/>
    <s v=""/>
    <m/>
    <s v="FC000619_TCODP0523_COMPRA DE OLLA CIMUNITARIA PARA TALLAMBI"/>
    <s v="COP"/>
    <n v="691655"/>
    <n v="173.75"/>
    <n v="1890.58"/>
    <n v="691655"/>
    <n v="166"/>
    <d v="2023-12-20T00:32:13"/>
    <n v="1"/>
    <n v="691655"/>
    <x v="13"/>
    <n v="5"/>
    <s v="2"/>
    <x v="3"/>
    <m/>
  </r>
  <r>
    <n v="2366"/>
    <s v="CO"/>
    <s v="CO3CU"/>
    <s v="4510"/>
    <s v="51157014"/>
    <s v="A2"/>
    <s v="GL Posting Cucuta (CO)"/>
    <n v="2303370"/>
    <x v="4"/>
    <d v="2023-12-13T00:00:00"/>
    <n v="10848"/>
    <s v="COFE2302"/>
    <m/>
    <s v=""/>
    <m/>
    <s v="P1037618334"/>
    <s v="1037618334 RODRIGUEZ CARRILLO JENNY ANDREA"/>
    <s v="E3"/>
    <n v="3202251"/>
    <s v=""/>
    <m/>
    <s v="FC000100_CTA0339DP IMPRESION DE GUIAS GTEA Y ACCES"/>
    <s v="COP"/>
    <n v="24668"/>
    <n v="6.2"/>
    <n v="67.430000000000007"/>
    <n v="24668"/>
    <n v="0"/>
    <d v="2023-12-18T23:07:08"/>
    <n v="1"/>
    <n v="24668"/>
    <x v="1"/>
    <n v="5"/>
    <s v="3"/>
    <x v="0"/>
    <m/>
  </r>
  <r>
    <n v="2367"/>
    <s v="CO"/>
    <s v="CO3CU"/>
    <s v="4510"/>
    <s v="51157014"/>
    <s v="A2"/>
    <s v="GL Posting Cucuta (CO)"/>
    <n v="2303371"/>
    <x v="4"/>
    <d v="2023-12-13T00:00:00"/>
    <n v="10848"/>
    <s v="COFE2302"/>
    <m/>
    <s v=""/>
    <m/>
    <s v="P1037618334"/>
    <s v="1037618334 RODRIGUEZ CARRILLO JENNY ANDREA"/>
    <s v="E3"/>
    <n v="3202251"/>
    <s v=""/>
    <m/>
    <s v="FC000101_CTA0339DP IMPRESION DE GUIAS GTEA Y ACCES"/>
    <s v="COP"/>
    <n v="823945"/>
    <n v="206.98"/>
    <n v="2252.19"/>
    <n v="823945"/>
    <n v="0"/>
    <d v="2023-12-18T23:10:35"/>
    <n v="1"/>
    <n v="823945"/>
    <x v="1"/>
    <n v="5"/>
    <s v="3"/>
    <x v="0"/>
    <m/>
  </r>
  <r>
    <n v="2368"/>
    <s v="CO"/>
    <s v="CO3CU"/>
    <s v="4510"/>
    <s v="51157014"/>
    <s v="A2"/>
    <s v="GL Posting Cucuta (CO)"/>
    <n v="2303522"/>
    <x v="4"/>
    <d v="2023-12-19T00:00:00"/>
    <n v="10848"/>
    <s v="COFE2302"/>
    <m/>
    <s v=""/>
    <m/>
    <s v="P1037618334"/>
    <s v="1037618334 RODRIGUEZ CARRILLO JENNY ANDREA"/>
    <s v="E3"/>
    <n v="3202251"/>
    <s v=""/>
    <m/>
    <s v="FC000108_CTA5525 IMPRESIONES GUIAS DEL PROYECTO ARANDO LA EDUCACIÓN"/>
    <s v="COP"/>
    <n v="445143"/>
    <n v="111.3"/>
    <n v="1188.47"/>
    <n v="445143"/>
    <n v="0"/>
    <d v="2024-01-03T22:18:05"/>
    <n v="1"/>
    <n v="445143"/>
    <x v="1"/>
    <n v="5"/>
    <s v="3"/>
    <x v="0"/>
    <m/>
  </r>
  <r>
    <n v="2369"/>
    <s v="CO"/>
    <s v="CO3CU"/>
    <s v="4510"/>
    <s v="51157014"/>
    <s v="A2"/>
    <s v="GL Posting Cucuta (CO)"/>
    <n v="2303523"/>
    <x v="4"/>
    <d v="2023-12-19T00:00:00"/>
    <n v="10848"/>
    <s v="COFE2302"/>
    <m/>
    <s v=""/>
    <m/>
    <s v="P1037618334"/>
    <s v="1037618334 RODRIGUEZ CARRILLO JENNY ANDREA"/>
    <s v="E3"/>
    <n v="3202251"/>
    <s v=""/>
    <m/>
    <s v="FC000107_CTA5527 IMPRESION DE GUIAS PARA JOVENES Y ADULTOS - ARANDO LA EDUCACION"/>
    <s v="COP"/>
    <n v="156790"/>
    <n v="39.200000000000003"/>
    <n v="418.61"/>
    <n v="156790"/>
    <n v="0"/>
    <d v="2024-01-03T22:28:47"/>
    <n v="1"/>
    <n v="156790"/>
    <x v="1"/>
    <n v="5"/>
    <s v="3"/>
    <x v="0"/>
    <m/>
  </r>
  <r>
    <n v="2370"/>
    <s v="CO"/>
    <s v="CO3SM"/>
    <s v="4510"/>
    <s v="51157014"/>
    <s v="C7"/>
    <s v="GL Posting Riohacha (CO)"/>
    <n v="16300531"/>
    <x v="4"/>
    <d v="2023-12-14T00:00:00"/>
    <n v="130437"/>
    <s v="COFE2302"/>
    <m/>
    <s v=""/>
    <m/>
    <s v="P901390098"/>
    <s v="901390098 PRINT SOLUTIONS RIOHACHA ZOMAC"/>
    <s v="E3"/>
    <n v="3202251"/>
    <s v=""/>
    <m/>
    <s v="FC000465_RCH0079DP_IMPRESIONES PRUEAS DE SALIDA CESAR"/>
    <s v="COP"/>
    <n v="34405"/>
    <n v="8.6"/>
    <n v="91.86"/>
    <n v="34405"/>
    <n v="0"/>
    <d v="2023-12-23T18:59:00"/>
    <n v="1"/>
    <n v="34405"/>
    <x v="1"/>
    <n v="5"/>
    <s v="3"/>
    <x v="0"/>
    <m/>
  </r>
  <r>
    <n v="2371"/>
    <s v="CO"/>
    <s v="CO3SM"/>
    <s v="4510"/>
    <s v="51157014"/>
    <s v="C7"/>
    <s v="GL Posting Riohacha (CO)"/>
    <n v="16300549"/>
    <x v="4"/>
    <d v="2023-12-14T00:00:00"/>
    <s v="YADA"/>
    <s v="COFE2302"/>
    <m/>
    <s v=""/>
    <m/>
    <s v="P901390098"/>
    <s v="901390098 PRINT SOLUTIONS RIOHACHA ZOMAC"/>
    <s v="E3"/>
    <n v="3202251"/>
    <s v=""/>
    <m/>
    <s v="REC_16300531_FC000465_RCH0079DP_IMPRESIONES PRUEAS DE SALIDA CESAR"/>
    <s v="COP"/>
    <n v="-34405"/>
    <n v="-8.6"/>
    <n v="-91.86"/>
    <n v="-34405"/>
    <n v="0"/>
    <d v="2024-01-05T21:23:43"/>
    <n v="1"/>
    <n v="-34405"/>
    <x v="1"/>
    <n v="5"/>
    <s v="3"/>
    <x v="0"/>
    <m/>
  </r>
  <r>
    <n v="2372"/>
    <s v="CO"/>
    <s v="CO3SM"/>
    <s v="4510"/>
    <s v="51157014"/>
    <s v="C7"/>
    <s v="GL Posting Riohacha (CO)"/>
    <n v="16300549"/>
    <x v="4"/>
    <d v="2023-12-14T00:00:00"/>
    <s v="YADA"/>
    <s v="COFE2302"/>
    <m/>
    <s v=""/>
    <m/>
    <s v="P901390098"/>
    <s v="901390098 PRINT SOLUTIONS RIOHACHA ZOMAC"/>
    <s v="E3"/>
    <n v="3202251"/>
    <s v=""/>
    <m/>
    <s v="REC_16300531_FC000465_RCH0079DP_IMPRESIONES PRUEAS DE SALIDA CESAR"/>
    <s v="COP"/>
    <n v="34405"/>
    <n v="8.6"/>
    <n v="91.86"/>
    <n v="34405"/>
    <n v="0"/>
    <d v="2024-01-05T21:23:43"/>
    <n v="1"/>
    <n v="34405"/>
    <x v="1"/>
    <n v="5"/>
    <s v="3"/>
    <x v="0"/>
    <m/>
  </r>
  <r>
    <n v="2373"/>
    <s v="CO"/>
    <s v="CO3CU"/>
    <s v="4510"/>
    <s v="51351025"/>
    <s v="B2"/>
    <s v="AP Posting Cucuta (CO)"/>
    <n v="2303320"/>
    <x v="4"/>
    <d v="2023-12-07T00:00:00"/>
    <n v="10848"/>
    <s v="COFE2302"/>
    <m/>
    <s v=""/>
    <m/>
    <s v="P1037618334"/>
    <s v="1037618334 RODRIGUEZ CARRILLO JENNY ANDREA"/>
    <s v="E3"/>
    <n v="3202251"/>
    <s v=""/>
    <m/>
    <s v="FC000088_CTA0322DP IMPRESIONES GUIAS GABARRA"/>
    <s v="COP"/>
    <n v="253800"/>
    <n v="63.82"/>
    <n v="698.53"/>
    <n v="253800"/>
    <n v="308"/>
    <d v="2023-12-14T17:58:18"/>
    <n v="1"/>
    <n v="253800"/>
    <x v="1"/>
    <n v="5"/>
    <s v="3"/>
    <x v="0"/>
    <m/>
  </r>
  <r>
    <n v="2374"/>
    <s v="CO"/>
    <s v="CO3CU"/>
    <s v="4510"/>
    <s v="51351025"/>
    <s v="A2"/>
    <s v="GL Posting Cucuta (CO)"/>
    <n v="2303371"/>
    <x v="4"/>
    <d v="2023-12-13T00:00:00"/>
    <n v="10848"/>
    <s v="COFE2302"/>
    <m/>
    <s v=""/>
    <m/>
    <s v="P1037618334"/>
    <s v="1037618334 RODRIGUEZ CARRILLO JENNY ANDREA"/>
    <s v="E3"/>
    <n v="3202251"/>
    <s v=""/>
    <m/>
    <s v="FC000101_CTA0339DP IMPRESION DE GUIAS GTEA Y ACCES"/>
    <s v="COP"/>
    <n v="4336555"/>
    <n v="1089.3900000000001"/>
    <n v="11853.63"/>
    <n v="4336555"/>
    <n v="20"/>
    <d v="2023-12-18T23:10:35"/>
    <n v="1"/>
    <n v="4336555"/>
    <x v="1"/>
    <n v="5"/>
    <s v="3"/>
    <x v="0"/>
    <m/>
  </r>
  <r>
    <n v="2375"/>
    <s v="CO"/>
    <s v="CO3CU"/>
    <s v="4510"/>
    <s v="51351025"/>
    <s v="A2"/>
    <s v="GL Posting Cucuta (CO)"/>
    <n v="2303373"/>
    <x v="4"/>
    <d v="2023-12-13T00:00:00"/>
    <n v="10848"/>
    <s v="COFE2302"/>
    <m/>
    <s v=""/>
    <m/>
    <s v="P88028228"/>
    <s v="88028228 MARTIN RINCON"/>
    <s v="E3"/>
    <n v="3202251"/>
    <s v=""/>
    <m/>
    <s v="NE023505_CTA5507 IMPRESIONES PARTE IV EL TARRA"/>
    <s v="COP"/>
    <n v="4059500"/>
    <n v="1019.79"/>
    <n v="11096.32"/>
    <n v="4059500"/>
    <n v="305"/>
    <d v="2023-12-18T23:16:21"/>
    <n v="1"/>
    <n v="4059500"/>
    <x v="1"/>
    <n v="5"/>
    <s v="3"/>
    <x v="0"/>
    <m/>
  </r>
  <r>
    <n v="2376"/>
    <s v="CO"/>
    <s v="CO3CU"/>
    <s v="4510"/>
    <s v="51351025"/>
    <s v="A2"/>
    <s v="GL Posting Cucuta (CO)"/>
    <n v="2303388"/>
    <x v="4"/>
    <d v="2023-12-13T00:00:00"/>
    <n v="10848"/>
    <s v="COFE2302"/>
    <m/>
    <s v=""/>
    <m/>
    <s v="P37198391"/>
    <s v="37198391 ZORAIDA MONCADA SANCHEZ"/>
    <s v="E3"/>
    <n v="3202251"/>
    <s v=""/>
    <m/>
    <s v="NE023512_CTA5506 IMPRESIONES PARTE IV LAS MERCEDES"/>
    <s v="COP"/>
    <n v="1428600"/>
    <n v="358.88"/>
    <n v="3904.96"/>
    <n v="1428600"/>
    <n v="305"/>
    <d v="2023-12-19T00:30:16"/>
    <n v="1"/>
    <n v="1428600"/>
    <x v="1"/>
    <n v="5"/>
    <s v="3"/>
    <x v="0"/>
    <m/>
  </r>
  <r>
    <n v="2377"/>
    <s v="CO"/>
    <s v="CO3CU"/>
    <s v="4510"/>
    <s v="51351025"/>
    <s v="A2"/>
    <s v="GL Posting Cucuta (CO)"/>
    <n v="2303522"/>
    <x v="4"/>
    <d v="2023-12-19T00:00:00"/>
    <n v="10848"/>
    <s v="COFE2302"/>
    <m/>
    <s v=""/>
    <m/>
    <s v="P1037618334"/>
    <s v="1037618334 RODRIGUEZ CARRILLO JENNY ANDREA"/>
    <s v="E3"/>
    <n v="3202251"/>
    <s v=""/>
    <m/>
    <s v="FC000108_CTA5525 IMPRESIONES GUIAS DEL PROYECTO ARANDO LA EDUCACIÓN"/>
    <s v="COP"/>
    <n v="2342857"/>
    <n v="585.80999999999995"/>
    <n v="6255.08"/>
    <n v="2342857"/>
    <n v="20"/>
    <d v="2024-01-03T22:18:05"/>
    <n v="1"/>
    <n v="2342857"/>
    <x v="1"/>
    <n v="5"/>
    <s v="3"/>
    <x v="0"/>
    <m/>
  </r>
  <r>
    <n v="2378"/>
    <s v="CO"/>
    <s v="CO3CU"/>
    <s v="4510"/>
    <s v="51351025"/>
    <s v="A2"/>
    <s v="GL Posting Cucuta (CO)"/>
    <n v="2303523"/>
    <x v="4"/>
    <d v="2023-12-19T00:00:00"/>
    <n v="10848"/>
    <s v="COFE2302"/>
    <m/>
    <s v=""/>
    <m/>
    <s v="P1037618334"/>
    <s v="1037618334 RODRIGUEZ CARRILLO JENNY ANDREA"/>
    <s v="E3"/>
    <n v="3202251"/>
    <s v=""/>
    <m/>
    <s v="FC000107_CTA5527 IMPRESION DE GUIAS PARA JOVENES Y ADULTOS - ARANDO LA EDUCACION"/>
    <s v="COP"/>
    <n v="825210"/>
    <n v="206.34"/>
    <n v="2203.19"/>
    <n v="825210"/>
    <n v="20"/>
    <d v="2024-01-03T22:28:47"/>
    <n v="1"/>
    <n v="825210"/>
    <x v="1"/>
    <n v="5"/>
    <s v="3"/>
    <x v="0"/>
    <m/>
  </r>
  <r>
    <n v="2379"/>
    <s v="CO"/>
    <s v="CO3CU"/>
    <s v="4510"/>
    <s v="51351025"/>
    <s v="A2"/>
    <s v="GL Posting Cucuta (CO)"/>
    <n v="2303524"/>
    <x v="4"/>
    <d v="2023-12-19T00:00:00"/>
    <n v="10848"/>
    <s v="COFE2302"/>
    <m/>
    <s v=""/>
    <m/>
    <s v="P88028228"/>
    <s v="88028228 MARTIN RINCON"/>
    <s v="E3"/>
    <n v="3202251"/>
    <s v=""/>
    <m/>
    <s v="NE023515_CTA0356DP IMPRESIONES GUIAS EL TARRA"/>
    <s v="COP"/>
    <n v="142200"/>
    <n v="35.56"/>
    <n v="379.65"/>
    <n v="142200"/>
    <n v="0"/>
    <d v="2024-01-03T22:39:04"/>
    <n v="1"/>
    <n v="142200"/>
    <x v="1"/>
    <n v="5"/>
    <s v="3"/>
    <x v="0"/>
    <m/>
  </r>
  <r>
    <n v="2380"/>
    <s v="CO"/>
    <s v="CO3CU"/>
    <s v="4510"/>
    <s v="52151003"/>
    <s v="A2"/>
    <s v="GL Posting Cucuta (CO)"/>
    <n v="2303370"/>
    <x v="4"/>
    <d v="2023-12-13T00:00:00"/>
    <n v="10848"/>
    <s v="COFE2302"/>
    <m/>
    <s v=""/>
    <m/>
    <s v="P1037618334"/>
    <s v="1037618334 RODRIGUEZ CARRILLO JENNY ANDREA"/>
    <s v="E3"/>
    <n v="3202251"/>
    <s v=""/>
    <m/>
    <s v="FC000100_CTA0339DP IMPRESION DE GUIAS GTEA Y ACCES"/>
    <s v="COP"/>
    <n v="129832"/>
    <n v="32.619999999999997"/>
    <n v="354.89"/>
    <n v="129832"/>
    <n v="167"/>
    <d v="2023-12-18T23:07:08"/>
    <n v="1"/>
    <n v="129832"/>
    <x v="1"/>
    <n v="5"/>
    <s v="3"/>
    <x v="0"/>
    <m/>
  </r>
  <r>
    <n v="2381"/>
    <s v="CO"/>
    <s v="CO3SM"/>
    <s v="4510"/>
    <s v="52151003"/>
    <s v="C7"/>
    <s v="GL Posting Riohacha (CO)"/>
    <n v="16300531"/>
    <x v="4"/>
    <d v="2023-12-14T00:00:00"/>
    <n v="130437"/>
    <s v="COFE2302"/>
    <m/>
    <s v=""/>
    <m/>
    <s v="P901390098"/>
    <s v="901390098 PRINT SOLUTIONS RIOHACHA ZOMAC"/>
    <s v="E3"/>
    <n v="3202251"/>
    <s v=""/>
    <m/>
    <s v="FC000465_RCH0079DP_IMPRESIONES PRUEAS DE SALIDA CESAR"/>
    <s v="COP"/>
    <n v="181080"/>
    <n v="45.28"/>
    <n v="483.46"/>
    <n v="181080"/>
    <n v="20"/>
    <d v="2023-12-23T18:59:00"/>
    <n v="1"/>
    <n v="181080"/>
    <x v="1"/>
    <n v="5"/>
    <s v="3"/>
    <x v="0"/>
    <m/>
  </r>
  <r>
    <n v="2382"/>
    <s v="CO"/>
    <s v="CO3SM"/>
    <s v="4510"/>
    <s v="52151003"/>
    <s v="C7"/>
    <s v="GL Posting Riohacha (CO)"/>
    <n v="16300549"/>
    <x v="4"/>
    <d v="2023-12-14T00:00:00"/>
    <s v="YADA"/>
    <s v="COFE2302"/>
    <m/>
    <s v=""/>
    <m/>
    <s v="P901390098"/>
    <s v="901390098 PRINT SOLUTIONS RIOHACHA ZOMAC"/>
    <s v="E3"/>
    <n v="3202251"/>
    <s v=""/>
    <m/>
    <s v="REC_16300531_FC000465_RCH0079DP_IMPRESIONES PRUEAS DE SALIDA CESAR"/>
    <s v="COP"/>
    <n v="-181080"/>
    <n v="-45.28"/>
    <n v="-483.46"/>
    <n v="-181080"/>
    <n v="20"/>
    <d v="2024-01-05T21:23:43"/>
    <n v="1"/>
    <n v="-181080"/>
    <x v="1"/>
    <n v="5"/>
    <s v="3"/>
    <x v="0"/>
    <m/>
  </r>
  <r>
    <n v="2383"/>
    <s v="CO"/>
    <s v="CO3CU"/>
    <s v="4690"/>
    <s v="51101004"/>
    <s v="A2"/>
    <s v="GL Posting Cucuta (CO)"/>
    <n v="2303342"/>
    <x v="4"/>
    <d v="2023-12-07T00:00:00"/>
    <n v="10848"/>
    <s v="COFE2302"/>
    <m/>
    <s v=""/>
    <m/>
    <s v="P79905724"/>
    <s v="79905724 LARGO SICHACA WILSON"/>
    <s v="E3"/>
    <n v="3001815"/>
    <s v=""/>
    <m/>
    <s v="NE023453_CTA5370 PAGO_N2_CONSULTOR PROFESIONAL ETNOEDUCADOR"/>
    <s v="COP"/>
    <n v="6033066"/>
    <n v="1515.57"/>
    <n v="16490.900000000001"/>
    <n v="6033066"/>
    <n v="0"/>
    <d v="2023-12-15T00:41:09"/>
    <n v="1"/>
    <n v="6033066"/>
    <x v="12"/>
    <n v="5"/>
    <s v="3"/>
    <x v="0"/>
    <m/>
  </r>
  <r>
    <n v="2384"/>
    <s v="CO"/>
    <s v="CO3CU"/>
    <s v="4690"/>
    <s v="51101004"/>
    <s v="A2"/>
    <s v="GL Posting Cucuta (CO)"/>
    <n v="2303435"/>
    <x v="4"/>
    <d v="2023-12-22T00:00:00"/>
    <s v="AN52"/>
    <s v="COFE2302"/>
    <m/>
    <s v=""/>
    <m/>
    <s v="P79905724"/>
    <s v="79905724 LARGO SICHACA WILSON"/>
    <s v="E3"/>
    <n v="3001815"/>
    <s v=""/>
    <m/>
    <s v="ne023514_CTA5370_PAGO_N3_CONSULTOR PROFESIONAL ETNOEDUCADOR"/>
    <s v="COP"/>
    <n v="6033066"/>
    <n v="1508.51"/>
    <n v="16107.38"/>
    <n v="6033066"/>
    <n v="0"/>
    <d v="2023-12-27T15:06:22"/>
    <n v="1"/>
    <n v="6033066"/>
    <x v="12"/>
    <n v="5"/>
    <s v="3"/>
    <x v="0"/>
    <m/>
  </r>
  <r>
    <n v="2385"/>
    <s v="CO"/>
    <s v="CO3CU"/>
    <s v="5280"/>
    <s v="52051005"/>
    <s v="A2"/>
    <s v="GL Posting Cucuta (CO)"/>
    <n v="2303434"/>
    <x v="4"/>
    <d v="2023-12-22T00:00:00"/>
    <s v="AN52"/>
    <s v="COFE2302"/>
    <m/>
    <s v=""/>
    <m/>
    <s v="P901484224"/>
    <s v="901484224 TRANSPORTES Y LOGISTICA ORTIZ S.A.S."/>
    <s v="E3"/>
    <n v="3001812"/>
    <s v=""/>
    <m/>
    <s v="FC000350_CTA5462 T_SEGUIMIENTO DE ACTIVIDADES - FORMACION DOCENTE"/>
    <s v="COP"/>
    <n v="3450000"/>
    <n v="862.64"/>
    <n v="9210.98"/>
    <n v="3450000"/>
    <n v="306"/>
    <d v="2023-12-27T14:57:03"/>
    <n v="1"/>
    <n v="3450000"/>
    <x v="11"/>
    <n v="5"/>
    <s v="3"/>
    <x v="0"/>
    <m/>
  </r>
  <r>
    <n v="2386"/>
    <s v="CO"/>
    <s v="CO3CU"/>
    <s v="5280"/>
    <s v="52051005"/>
    <s v="A2"/>
    <s v="GL Posting Cucuta (CO)"/>
    <n v="2303537"/>
    <x v="4"/>
    <d v="2023-12-22T00:00:00"/>
    <s v="AN52"/>
    <s v="COFE2302"/>
    <m/>
    <s v=""/>
    <m/>
    <s v="P901484224"/>
    <s v="901484224 TRANSPORTES Y LOGISTICA ORTIZ S.A.S."/>
    <s v="E3"/>
    <n v="3001812"/>
    <s v=""/>
    <m/>
    <s v="REC_TR 2303434_FC000350_CTA5462 T_SEGUIMIENTO DE ACTIVIDADES - FORMACION DOCENTE"/>
    <s v="COP"/>
    <n v="-3450000"/>
    <n v="-862.64"/>
    <n v="-9210.98"/>
    <n v="-3450000"/>
    <n v="0"/>
    <d v="2024-01-04T23:59:42"/>
    <n v="1"/>
    <n v="-3450000"/>
    <x v="11"/>
    <n v="5"/>
    <s v="3"/>
    <x v="0"/>
    <m/>
  </r>
  <r>
    <n v="2387"/>
    <s v="CO"/>
    <s v="CO3CU"/>
    <s v="5280"/>
    <s v="52051005"/>
    <s v="A2"/>
    <s v="GL Posting Cucuta (CO)"/>
    <n v="2303538"/>
    <x v="4"/>
    <d v="2023-12-22T00:00:00"/>
    <s v="AN52"/>
    <s v="COFE2302"/>
    <m/>
    <s v=""/>
    <m/>
    <s v="P901484224"/>
    <s v="901484224 TRANSPORTES Y LOGISTICA ORTIZ S.A.S."/>
    <s v="E3"/>
    <n v="3001812"/>
    <s v=""/>
    <m/>
    <s v="REC_TR 2303434_FC000350_CTA5462 T_SEGUIMIENTO DE ACTIVIDADES - FORMACION DOCENTE"/>
    <s v="COP"/>
    <n v="-3450000"/>
    <n v="-862.64"/>
    <n v="-9210.98"/>
    <n v="-3450000"/>
    <n v="0"/>
    <d v="2024-01-05T00:02:17"/>
    <n v="1"/>
    <n v="-3450000"/>
    <x v="11"/>
    <n v="5"/>
    <s v="3"/>
    <x v="0"/>
    <m/>
  </r>
  <r>
    <n v="2388"/>
    <s v="CO"/>
    <s v="CO3CU"/>
    <s v="5280"/>
    <s v="52051005"/>
    <s v="A2"/>
    <s v="GL Posting Cucuta (CO)"/>
    <n v="2303539"/>
    <x v="4"/>
    <d v="2023-12-27T00:00:00"/>
    <s v="AN52"/>
    <s v="COFE2302"/>
    <m/>
    <s v=""/>
    <m/>
    <s v="P901484224"/>
    <s v="901484224 TRANSPORTES Y LOGISTICA ORTIZ S.A.S."/>
    <s v="E3"/>
    <n v="3001812"/>
    <s v=""/>
    <m/>
    <s v="Reversed Tr 2303537 REC_TR 2303434_FC000350_CTA5462 T_SEGUIMIENTO DE ACTIVIDADES - FORMACION DOCENTE"/>
    <s v="COP"/>
    <n v="3450000"/>
    <n v="862.64"/>
    <n v="9210.98"/>
    <n v="3450000"/>
    <n v="0"/>
    <d v="2024-01-05T14:03:18"/>
    <n v="1"/>
    <n v="3450000"/>
    <x v="11"/>
    <n v="5"/>
    <s v="3"/>
    <x v="0"/>
    <m/>
  </r>
  <r>
    <n v="2389"/>
    <s v="CO"/>
    <s v="CO6UR"/>
    <s v="5290"/>
    <s v="51157026"/>
    <s v="C2"/>
    <s v="GL Posting UCM (CO)"/>
    <n v="11307383"/>
    <x v="4"/>
    <d v="2023-12-12T00:00:00"/>
    <n v="140118"/>
    <s v="COFE2302"/>
    <m/>
    <s v=""/>
    <m/>
    <s v="P900943243"/>
    <s v="900943243 SURAMERICANA COMERCIAL SAS"/>
    <s v="Z6"/>
    <n v="3001756"/>
    <s v=""/>
    <m/>
    <s v="COFE2302_FC011790_COMPRA ELEMENTOS_LAURA DIAZ_ACTIVIDAD OFICINA IBAGUE"/>
    <s v="COP"/>
    <n v="23477"/>
    <n v="5.9"/>
    <n v="64.17"/>
    <n v="23477"/>
    <n v="0"/>
    <d v="2023-12-22T17:58:30"/>
    <n v="1"/>
    <n v="23477"/>
    <x v="3"/>
    <n v="5"/>
    <s v="6"/>
    <x v="1"/>
    <m/>
  </r>
  <r>
    <n v="2390"/>
    <s v="CO"/>
    <s v="CO6UR"/>
    <s v="5290"/>
    <s v="51157026"/>
    <s v="C2"/>
    <s v="GL Posting UCM (CO)"/>
    <n v="11307383"/>
    <x v="4"/>
    <d v="2023-12-12T00:00:00"/>
    <n v="140118"/>
    <s v="COFE2302"/>
    <m/>
    <s v=""/>
    <m/>
    <s v="P830037946"/>
    <s v="830037946 PANAMERICANA LIBRERIA Y PAPELERIA S.A."/>
    <s v="Z6"/>
    <n v="3001756"/>
    <s v=""/>
    <m/>
    <s v="COFE2302_FC182984_COMPRA ELEMENTOS_LAURA DIAZ_ACTIVIDAD OFICINA IBAGUE"/>
    <s v="COP"/>
    <n v="12366"/>
    <n v="3.11"/>
    <n v="33.799999999999997"/>
    <n v="12366"/>
    <n v="0"/>
    <d v="2023-12-22T17:58:30"/>
    <n v="1"/>
    <n v="12366"/>
    <x v="3"/>
    <n v="5"/>
    <s v="6"/>
    <x v="1"/>
    <m/>
  </r>
  <r>
    <n v="2391"/>
    <s v="CO"/>
    <s v="CO6UR"/>
    <s v="5290"/>
    <s v="52051002"/>
    <s v="C2"/>
    <s v="GL Posting UCM (CO)"/>
    <n v="11307383"/>
    <x v="4"/>
    <d v="2023-12-12T00:00:00"/>
    <n v="140118"/>
    <s v="COFE2302"/>
    <n v="131999"/>
    <s v="Laura Alejandra Diaz Cardoso"/>
    <m/>
    <s v="P900943243"/>
    <s v="900943243 SURAMERICANA COMERCIAL SAS"/>
    <s v="Z6"/>
    <n v="3001756"/>
    <s v=""/>
    <m/>
    <s v="COFE2302_FC011790_COMPRA ELEMENTOS_LAURA DIAZ_ACTIVIDAD OFICINA IBAGUE"/>
    <s v="COP"/>
    <n v="123623"/>
    <n v="31.06"/>
    <n v="337.91"/>
    <n v="123623"/>
    <n v="178"/>
    <d v="2023-12-22T17:58:30"/>
    <n v="1"/>
    <n v="123623"/>
    <x v="3"/>
    <n v="5"/>
    <s v="6"/>
    <x v="1"/>
    <m/>
  </r>
  <r>
    <n v="2392"/>
    <s v="CO"/>
    <s v="CO6UR"/>
    <s v="5290"/>
    <s v="52051002"/>
    <s v="C2"/>
    <s v="GL Posting UCM (CO)"/>
    <n v="11307383"/>
    <x v="4"/>
    <d v="2023-12-12T00:00:00"/>
    <n v="140118"/>
    <s v="COFE2302"/>
    <n v="131999"/>
    <s v="Laura Alejandra Diaz Cardoso"/>
    <m/>
    <s v="P830037946"/>
    <s v="830037946 PANAMERICANA LIBRERIA Y PAPELERIA S.A."/>
    <s v="Z6"/>
    <n v="3001756"/>
    <s v=""/>
    <m/>
    <s v="COFE2302_FC182984_COMPRA ELEMENTOS_LAURA DIAZ_ACTIVIDAD OFICINA IBAGUE"/>
    <s v="COP"/>
    <n v="65084"/>
    <n v="16.350000000000001"/>
    <n v="177.9"/>
    <n v="65084"/>
    <n v="178"/>
    <d v="2023-12-22T17:58:30"/>
    <n v="1"/>
    <n v="65084"/>
    <x v="3"/>
    <n v="5"/>
    <s v="6"/>
    <x v="1"/>
    <m/>
  </r>
  <r>
    <n v="2393"/>
    <s v="CO"/>
    <s v="CO6UR"/>
    <s v="5290"/>
    <s v="52051002"/>
    <s v="C2"/>
    <s v="GL Posting UCM (CO)"/>
    <n v="11307843"/>
    <x v="4"/>
    <d v="2023-12-19T00:00:00"/>
    <n v="140118"/>
    <s v="COFE2302"/>
    <n v="117456"/>
    <s v="Yury Marcela Rodriguez"/>
    <m/>
    <s v="P14236154"/>
    <s v="14236154 JUAN MANUEL PRADILLA VILLAVECES"/>
    <s v="Z6"/>
    <n v="3001756"/>
    <s v=""/>
    <m/>
    <s v="COFE2302_FV001253_COMPRA_YURY RODRIGUEZ_ACTIVIDAD DUTY OF CARE"/>
    <s v="COP"/>
    <n v="25000"/>
    <n v="6.25"/>
    <n v="66.75"/>
    <n v="25000"/>
    <n v="228"/>
    <d v="2024-01-05T20:54:52"/>
    <n v="1"/>
    <n v="25000"/>
    <x v="3"/>
    <n v="5"/>
    <s v="6"/>
    <x v="1"/>
    <m/>
  </r>
  <r>
    <n v="2394"/>
    <s v="CO"/>
    <s v="CO6UR"/>
    <s v="5290"/>
    <s v="52051002"/>
    <s v="C2"/>
    <s v="GL Posting UCM (CO)"/>
    <n v="11307843"/>
    <x v="4"/>
    <d v="2023-12-19T00:00:00"/>
    <n v="140118"/>
    <s v="COFE2302"/>
    <s v="CO999"/>
    <s v="Resource Default"/>
    <m/>
    <s v="P14236154"/>
    <s v="14236154 JUAN MANUEL PRADILLA VILLAVECES"/>
    <s v="Z6"/>
    <n v="3001756"/>
    <s v=""/>
    <m/>
    <s v="COFE2302_FV001254_COMPRA_YURY RODRIGUEZ_ACTIVIDAD DUTY OF CARE"/>
    <s v="COP"/>
    <n v="7000"/>
    <n v="1.75"/>
    <n v="18.690000000000001"/>
    <n v="7000"/>
    <n v="228"/>
    <d v="2024-01-05T20:54:52"/>
    <n v="1"/>
    <n v="7000"/>
    <x v="3"/>
    <n v="5"/>
    <s v="6"/>
    <x v="1"/>
    <m/>
  </r>
  <r>
    <n v="2395"/>
    <s v="CO"/>
    <s v="CO"/>
    <s v="5290"/>
    <s v="52051003"/>
    <s v="C2"/>
    <s v="GL Posting UCM (CO)"/>
    <n v="11307604"/>
    <x v="4"/>
    <d v="2023-12-14T00:00:00"/>
    <s v="INES"/>
    <s v="COFE2302"/>
    <s v="CO999"/>
    <s v="Resource Default"/>
    <m/>
    <s v="P1032483277"/>
    <s v="1032483277 NEIDER JAVIER BERMUDEZ MELO"/>
    <s v="Z6"/>
    <n v="3001756"/>
    <s v="URR14493"/>
    <m/>
    <s v="URR14493 URR3410-4 SERVICIO_EVENTO FIN DE AÑO EN REGIONES AREA CENTRO URR 15 DIC"/>
    <s v="COP"/>
    <n v="280000"/>
    <n v="70.010000000000005"/>
    <n v="747.56"/>
    <n v="280000"/>
    <n v="318"/>
    <d v="2024-01-03T22:26:10"/>
    <n v="1"/>
    <n v="280000"/>
    <x v="3"/>
    <n v="5"/>
    <s v="6"/>
    <x v="1"/>
    <m/>
  </r>
  <r>
    <n v="2396"/>
    <s v="CO"/>
    <s v="CO"/>
    <s v="5290"/>
    <s v="52051003"/>
    <s v="C2"/>
    <s v="GL Posting UCM (CO)"/>
    <n v="11307607"/>
    <x v="4"/>
    <d v="2023-12-14T00:00:00"/>
    <s v="INES"/>
    <s v="COFE2302"/>
    <s v="CO999"/>
    <s v="Resource Default"/>
    <m/>
    <s v="P41935254"/>
    <s v="41935254 MIRIAM ANGELICA MAMBY JARAMILLO"/>
    <s v="Z6"/>
    <n v="3001756"/>
    <s v="URR14494"/>
    <m/>
    <s v="URR14494 URR3410-5 SERVICIO_EVENTO FIN DE AÑO EN REGIONES AREA CENTRO URR 15 DIC"/>
    <s v="COP"/>
    <n v="320000"/>
    <n v="80.010000000000005"/>
    <n v="854.35"/>
    <n v="320000"/>
    <n v="308"/>
    <d v="2024-01-03T22:31:21"/>
    <n v="1"/>
    <n v="320000"/>
    <x v="3"/>
    <n v="5"/>
    <s v="6"/>
    <x v="1"/>
    <m/>
  </r>
  <r>
    <n v="2397"/>
    <s v="CO"/>
    <s v="CO"/>
    <s v="5290"/>
    <s v="52051003"/>
    <s v="C2"/>
    <s v="GL Posting UCM (CO)"/>
    <n v="11307891"/>
    <x v="4"/>
    <d v="2023-12-14T00:00:00"/>
    <s v="INES"/>
    <s v="COFE2302"/>
    <s v="CO999"/>
    <s v="Resource Default"/>
    <m/>
    <s v="P900565566"/>
    <s v="900565566 OPERACIONES Y SERVICIOS TURISTICOS SAS"/>
    <s v="Z6"/>
    <n v="3001756"/>
    <s v="FC022966"/>
    <m/>
    <s v="FC022966 URR3410-3 SERVICIO_PASADIA IBAGUE EVENTO FIN DE AÑO EN REGIONES AREA CENTRO URR 15 DIC"/>
    <s v="COP"/>
    <n v="292000"/>
    <n v="73.010000000000005"/>
    <n v="779.6"/>
    <n v="292000"/>
    <n v="308"/>
    <d v="2024-01-09T20:28:51"/>
    <n v="1"/>
    <n v="292000"/>
    <x v="3"/>
    <n v="5"/>
    <s v="6"/>
    <x v="1"/>
    <m/>
  </r>
  <r>
    <n v="2398"/>
    <s v="CO"/>
    <s v="CO3SM"/>
    <s v="5295"/>
    <s v="51059999"/>
    <s v="SP"/>
    <s v="Payroll Posting"/>
    <n v="1304615"/>
    <x v="4"/>
    <d v="2023-12-30T00:00:00"/>
    <n v="138684"/>
    <s v="COFE2302"/>
    <n v="139994"/>
    <s v="Jasbleidy Yolima Lopez Alvarez"/>
    <m/>
    <s v="P50914585"/>
    <s v="50914585 LOPEZ ALVAREZ JASBLEIDY YOLIMA"/>
    <s v="E3"/>
    <n v="3076660"/>
    <s v="SALARY 202312"/>
    <m/>
    <s v="SALARY 202312"/>
    <s v="COP"/>
    <n v="3626365.91"/>
    <n v="943.18"/>
    <n v="10044.82"/>
    <n v="3626365.91"/>
    <n v="0"/>
    <d v="2024-01-09T23:53:07"/>
    <n v="1"/>
    <n v="3626365.91"/>
    <x v="7"/>
    <n v="5"/>
    <s v="3"/>
    <x v="0"/>
    <m/>
  </r>
  <r>
    <n v="2399"/>
    <s v="CO"/>
    <s v="CO4TC"/>
    <s v="5295"/>
    <s v="51059999"/>
    <s v="SP"/>
    <s v="Payroll Posting"/>
    <n v="1304615"/>
    <x v="4"/>
    <d v="2023-12-30T00:00:00"/>
    <n v="138684"/>
    <s v="COFE2302"/>
    <s v="CO202"/>
    <s v="Nancy Marina Ortiz Valencia"/>
    <m/>
    <s v="P59662147"/>
    <s v="59662147 NANCY MARINA ORTIZ VALENCIA"/>
    <s v="E4"/>
    <n v="3001574"/>
    <s v="SALARY 202312"/>
    <m/>
    <s v="SALARY 202312"/>
    <s v="COP"/>
    <n v="3584242.87"/>
    <n v="932.23"/>
    <n v="9928.14"/>
    <n v="3584242.87"/>
    <n v="0"/>
    <d v="2024-01-09T23:53:07"/>
    <n v="1"/>
    <n v="3584242.87"/>
    <x v="10"/>
    <n v="5"/>
    <s v="4"/>
    <x v="2"/>
    <m/>
  </r>
  <r>
    <n v="2400"/>
    <s v="CO"/>
    <s v="CO4PP"/>
    <s v="5295"/>
    <s v="51059999"/>
    <s v="SP"/>
    <s v="Payroll Posting"/>
    <n v="1304615"/>
    <x v="4"/>
    <d v="2023-12-30T00:00:00"/>
    <n v="138684"/>
    <s v="COFE2302"/>
    <n v="140314"/>
    <s v="Euar Milton Segura"/>
    <m/>
    <s v="P79606730"/>
    <s v="79606730 EUAR MILTON SEGURA RAMIREZ"/>
    <s v="E4"/>
    <n v="3001580"/>
    <s v="SALARY 202312"/>
    <m/>
    <s v="SALARY 202312"/>
    <s v="COP"/>
    <n v="3566639.91"/>
    <n v="927.65"/>
    <n v="9879.3799999999992"/>
    <n v="3566639.91"/>
    <n v="0"/>
    <d v="2024-01-09T23:53:07"/>
    <n v="1"/>
    <n v="3566639.91"/>
    <x v="7"/>
    <n v="5"/>
    <s v="4"/>
    <x v="2"/>
    <m/>
  </r>
  <r>
    <n v="2401"/>
    <s v="CO"/>
    <s v="CO2BG"/>
    <s v="5295"/>
    <s v="51059999"/>
    <s v="SP"/>
    <s v="Payroll Posting"/>
    <n v="1304615"/>
    <x v="4"/>
    <d v="2023-12-30T00:00:00"/>
    <n v="138684"/>
    <s v="COFE2302"/>
    <n v="130314"/>
    <s v="Catalina Galvis Joly"/>
    <m/>
    <s v="P1016027394"/>
    <s v="1016027394 GALVIS JOLY CATALINA"/>
    <s v="Z2"/>
    <n v="3254934"/>
    <s v="SALARY 202312"/>
    <m/>
    <s v="SALARY 202312"/>
    <s v="COP"/>
    <n v="5507683.4400000004"/>
    <n v="1432.49"/>
    <n v="15255.95"/>
    <n v="5507683.4400000004"/>
    <n v="0"/>
    <d v="2024-01-09T23:53:07"/>
    <n v="1"/>
    <n v="5507683.4400000004"/>
    <x v="8"/>
    <n v="5"/>
    <s v="2"/>
    <x v="3"/>
    <m/>
  </r>
  <r>
    <n v="2402"/>
    <s v="CO"/>
    <s v="CO6UR"/>
    <s v="5295"/>
    <s v="51059999"/>
    <s v="SP"/>
    <s v="Payroll Posting"/>
    <n v="1304615"/>
    <x v="4"/>
    <d v="2023-12-30T00:00:00"/>
    <n v="138684"/>
    <s v="COFE2302"/>
    <s v="CO572"/>
    <s v="Lina Maria López Santacruz"/>
    <m/>
    <s v="P53123481"/>
    <s v="53123481 LINA MARIA LOPEZ SANTACRUZ"/>
    <s v="E6"/>
    <n v="3165290"/>
    <s v="SALARY 202312"/>
    <m/>
    <s v="SALARY 202312"/>
    <s v="COP"/>
    <n v="7225025.9100000001"/>
    <n v="1879.16"/>
    <n v="20012.89"/>
    <n v="7225025.9100000001"/>
    <n v="0"/>
    <d v="2024-01-09T23:53:07"/>
    <n v="1"/>
    <n v="7225025.9100000001"/>
    <x v="6"/>
    <n v="5"/>
    <s v="6"/>
    <x v="1"/>
    <m/>
  </r>
  <r>
    <n v="2403"/>
    <s v="CO"/>
    <s v="CO3SM"/>
    <s v="5295"/>
    <s v="51059999"/>
    <s v="SP"/>
    <s v="Payroll Posting"/>
    <n v="1304615"/>
    <x v="4"/>
    <d v="2023-12-30T00:00:00"/>
    <n v="138684"/>
    <s v="COFE2302"/>
    <n v="139077"/>
    <s v="DALIA CANTILLO"/>
    <m/>
    <s v="P57296970"/>
    <s v="57296970 CANTILLO GONZALEZ DALIA ISABEL"/>
    <s v="E3"/>
    <n v="3207306"/>
    <s v="SALARY 202312"/>
    <m/>
    <s v="SALARY 202312"/>
    <s v="COP"/>
    <n v="5856814.9100000001"/>
    <n v="1523.3"/>
    <n v="16223.03"/>
    <n v="5856814.9100000001"/>
    <n v="0"/>
    <d v="2024-01-09T23:53:07"/>
    <n v="1"/>
    <n v="5856814.9100000001"/>
    <x v="6"/>
    <n v="5"/>
    <s v="3"/>
    <x v="0"/>
    <m/>
  </r>
  <r>
    <n v="2404"/>
    <s v="CO"/>
    <s v="CO2BG"/>
    <s v="5295"/>
    <s v="51059999"/>
    <s v="SP"/>
    <s v="Payroll Posting"/>
    <n v="1304615"/>
    <x v="4"/>
    <d v="2023-12-30T00:00:00"/>
    <n v="138684"/>
    <s v="COFE2302"/>
    <n v="140127"/>
    <s v="Natalia Ballesteros Díaz"/>
    <m/>
    <s v="P1020821545"/>
    <s v="1020821545 BALLESTEROS DIAZ NATALIA"/>
    <s v="E2"/>
    <n v="3001720"/>
    <s v="SALARY 202312"/>
    <m/>
    <s v="SALARY 202312"/>
    <s v="COP"/>
    <n v="7857250.9100000001"/>
    <n v="2043.59"/>
    <n v="21764.11"/>
    <n v="7857250.9100000001"/>
    <n v="0"/>
    <d v="2024-01-09T23:53:07"/>
    <n v="1"/>
    <n v="7857250.9100000001"/>
    <x v="8"/>
    <n v="5"/>
    <s v="2"/>
    <x v="3"/>
    <m/>
  </r>
  <r>
    <n v="2405"/>
    <s v="CO"/>
    <s v="CO3SM"/>
    <s v="5295"/>
    <s v="51059999"/>
    <s v="SP"/>
    <s v="Payroll Posting"/>
    <n v="1304615"/>
    <x v="4"/>
    <d v="2023-12-30T00:00:00"/>
    <n v="138684"/>
    <s v="COFE2302"/>
    <n v="140631"/>
    <s v="Kenny Esther Pua"/>
    <m/>
    <s v="P32745871"/>
    <s v="32745871 PUA BULA KENNY ESTHER"/>
    <s v="E3"/>
    <n v="3099379"/>
    <s v="SALARY 202312"/>
    <m/>
    <s v="SALARY 202312"/>
    <s v="COP"/>
    <n v="8190296.9100000001"/>
    <n v="2130.21"/>
    <n v="22686.63"/>
    <n v="8190296.9100000001"/>
    <n v="0"/>
    <d v="2024-01-09T23:53:07"/>
    <n v="1"/>
    <n v="8190296.9100000001"/>
    <x v="6"/>
    <n v="5"/>
    <s v="3"/>
    <x v="0"/>
    <m/>
  </r>
  <r>
    <n v="2406"/>
    <s v="CO"/>
    <s v="CO4QB"/>
    <s v="5295"/>
    <s v="51059999"/>
    <s v="SP"/>
    <s v="Payroll Posting"/>
    <n v="1304615"/>
    <x v="4"/>
    <d v="2023-12-30T00:00:00"/>
    <n v="138684"/>
    <s v="COFE2302"/>
    <n v="140322"/>
    <s v="Yuniar Del Carmen Cordoba"/>
    <m/>
    <s v="P35892883"/>
    <s v="35892883 YUNAIR DEL CARMEN CORDOBA SANTOS"/>
    <s v="E4"/>
    <n v="3001580"/>
    <s v="SALARY 202312"/>
    <m/>
    <s v="SALARY 202312"/>
    <s v="COP"/>
    <n v="3566639.91"/>
    <n v="927.65"/>
    <n v="9879.3799999999992"/>
    <n v="3566639.91"/>
    <n v="0"/>
    <d v="2024-01-09T23:53:07"/>
    <n v="1"/>
    <n v="3566639.91"/>
    <x v="7"/>
    <n v="5"/>
    <s v="4"/>
    <x v="2"/>
    <m/>
  </r>
  <r>
    <n v="2407"/>
    <s v="CO"/>
    <s v="CO4TC"/>
    <s v="5295"/>
    <s v="51059999"/>
    <s v="SP"/>
    <s v="Payroll Posting"/>
    <n v="1304615"/>
    <x v="4"/>
    <d v="2023-12-30T00:00:00"/>
    <n v="138684"/>
    <s v="COFE2302"/>
    <n v="140320"/>
    <s v="Silviana Patricia Jimenez"/>
    <m/>
    <s v="P36835422"/>
    <s v="36835422 JIMENEZ SOLIS SILVANA PATRICIA"/>
    <s v="E4"/>
    <n v="3001580"/>
    <s v="SALARY 202312"/>
    <m/>
    <s v="SALARY 202312"/>
    <s v="COP"/>
    <n v="3566639.91"/>
    <n v="927.65"/>
    <n v="9879.3799999999992"/>
    <n v="3566639.91"/>
    <n v="0"/>
    <d v="2024-01-09T23:53:07"/>
    <n v="1"/>
    <n v="3566639.91"/>
    <x v="7"/>
    <n v="5"/>
    <s v="4"/>
    <x v="2"/>
    <m/>
  </r>
  <r>
    <n v="2408"/>
    <s v="CO"/>
    <s v="CO4TC"/>
    <s v="5295"/>
    <s v="51059999"/>
    <s v="SP"/>
    <s v="Payroll Posting"/>
    <n v="1304615"/>
    <x v="4"/>
    <d v="2023-12-30T00:00:00"/>
    <n v="138684"/>
    <s v="COFE2302"/>
    <n v="140258"/>
    <s v="Elizabeth Del Rocio Patiño"/>
    <m/>
    <s v="P37011023"/>
    <s v="37011023 PATIÑO BETANCOURTH BEATRIZ MAYERLING"/>
    <s v="E4"/>
    <n v="3001580"/>
    <s v="SALARY 202312"/>
    <m/>
    <s v="SALARY 202312"/>
    <s v="COP"/>
    <n v="3566639.91"/>
    <n v="927.65"/>
    <n v="9879.3799999999992"/>
    <n v="3566639.91"/>
    <n v="0"/>
    <d v="2024-01-09T23:53:07"/>
    <n v="1"/>
    <n v="3566639.91"/>
    <x v="7"/>
    <n v="5"/>
    <s v="4"/>
    <x v="2"/>
    <m/>
  </r>
  <r>
    <n v="2409"/>
    <s v="CO"/>
    <s v="CO2BG"/>
    <s v="5295"/>
    <s v="51059999"/>
    <s v="SP"/>
    <s v="Payroll Posting"/>
    <n v="1304615"/>
    <x v="4"/>
    <d v="2023-12-30T00:00:00"/>
    <n v="138684"/>
    <s v="COFE2302"/>
    <n v="127419"/>
    <s v="Tatiana Paola Puentes Sierra"/>
    <m/>
    <s v="P1016081795"/>
    <s v="1016081795 PUENTES SIERRA TATIANA PAOLA"/>
    <s v="Z2"/>
    <n v="3168228"/>
    <s v="SALARY 202312"/>
    <m/>
    <s v="SALARY 202312"/>
    <s v="COP"/>
    <n v="1249350.1299999999"/>
    <n v="324.94"/>
    <n v="3460.62"/>
    <n v="1249350.1299999999"/>
    <n v="0"/>
    <d v="2024-01-09T23:53:07"/>
    <n v="1"/>
    <n v="1249350.1299999999"/>
    <x v="4"/>
    <n v="5"/>
    <s v="2"/>
    <x v="3"/>
    <m/>
  </r>
  <r>
    <n v="2410"/>
    <s v="CO"/>
    <s v="CO4TC"/>
    <s v="5295"/>
    <s v="51059999"/>
    <s v="SP"/>
    <s v="Payroll Posting"/>
    <n v="1304615"/>
    <x v="4"/>
    <d v="2023-12-30T00:00:00"/>
    <n v="138684"/>
    <s v="COFE2302"/>
    <n v="140318"/>
    <s v="Miller Landi Monzon"/>
    <m/>
    <s v="P59670130"/>
    <s v="59670130 MONZON ESTACIO MILLER LANDI"/>
    <s v="E4"/>
    <n v="3001580"/>
    <s v="SALARY 202312"/>
    <m/>
    <s v="SALARY 202312"/>
    <s v="COP"/>
    <n v="3566639.91"/>
    <n v="927.65"/>
    <n v="9879.3799999999992"/>
    <n v="3566639.91"/>
    <n v="0"/>
    <d v="2024-01-09T23:53:07"/>
    <n v="1"/>
    <n v="3566639.91"/>
    <x v="7"/>
    <n v="5"/>
    <s v="4"/>
    <x v="2"/>
    <m/>
  </r>
  <r>
    <n v="2411"/>
    <s v="CO"/>
    <s v="CO4TC"/>
    <s v="5295"/>
    <s v="51059999"/>
    <s v="SP"/>
    <s v="Payroll Posting"/>
    <n v="1304615"/>
    <x v="4"/>
    <d v="2023-12-30T00:00:00"/>
    <n v="138684"/>
    <s v="COFE2302"/>
    <n v="140533"/>
    <s v="Gina Adriana Segura"/>
    <m/>
    <s v="P59683650"/>
    <s v="59683650 SEGURA ANGULO GINA ADRIANA"/>
    <s v="E4"/>
    <n v="3001580"/>
    <s v="SALARY 202312"/>
    <m/>
    <s v="SALARY 202312"/>
    <s v="COP"/>
    <n v="3565618.91"/>
    <n v="927.38"/>
    <n v="9876.5499999999993"/>
    <n v="3565618.91"/>
    <n v="0"/>
    <d v="2024-01-09T23:53:07"/>
    <n v="1"/>
    <n v="3565618.91"/>
    <x v="7"/>
    <n v="5"/>
    <s v="4"/>
    <x v="2"/>
    <m/>
  </r>
  <r>
    <n v="2412"/>
    <s v="CO"/>
    <s v="CO3CU"/>
    <s v="5295"/>
    <s v="51059999"/>
    <s v="SP"/>
    <s v="Payroll Posting"/>
    <n v="1304615"/>
    <x v="4"/>
    <d v="2023-12-30T00:00:00"/>
    <n v="138684"/>
    <s v="COFE2302"/>
    <n v="117980"/>
    <s v="Astrid Lorena Becerra"/>
    <m/>
    <s v="P63543063"/>
    <s v="63543063 ASTRID LORENA BECERRA FLOREZ"/>
    <s v="E3"/>
    <n v="3001807"/>
    <s v="SALARY 202312"/>
    <m/>
    <s v="SALARY 202312"/>
    <s v="COP"/>
    <n v="9285045.6400000006"/>
    <n v="2414.9499999999998"/>
    <n v="25719.02"/>
    <n v="9285045.6400000006"/>
    <n v="0"/>
    <d v="2024-01-09T23:53:07"/>
    <n v="1"/>
    <n v="9285045.6400000006"/>
    <x v="5"/>
    <n v="5"/>
    <s v="3"/>
    <x v="0"/>
    <m/>
  </r>
  <r>
    <n v="2413"/>
    <s v="CO"/>
    <s v="CO6UR"/>
    <s v="5295"/>
    <s v="51059999"/>
    <s v="SP"/>
    <s v="Payroll Posting"/>
    <n v="1304615"/>
    <x v="4"/>
    <d v="2023-12-30T00:00:00"/>
    <n v="138684"/>
    <s v="COFE2302"/>
    <s v="CO618"/>
    <s v="Sebastian Rodrigo Ramírez Moreno"/>
    <m/>
    <s v="P1014219646"/>
    <s v="1014219646 RAMIREZ MORENO SEBASTIAN RODRIGO"/>
    <s v="Z6"/>
    <n v="3001747"/>
    <s v="SALARY 202312"/>
    <m/>
    <s v="SALARY 202312"/>
    <s v="COP"/>
    <n v="2916167.19"/>
    <n v="758.47"/>
    <n v="8077.61"/>
    <n v="2916167.19"/>
    <n v="0"/>
    <d v="2024-01-09T23:53:07"/>
    <n v="1"/>
    <n v="2916167.19"/>
    <x v="4"/>
    <n v="5"/>
    <s v="6"/>
    <x v="1"/>
    <m/>
  </r>
  <r>
    <n v="2414"/>
    <s v="CO"/>
    <s v="CO4TC"/>
    <s v="5295"/>
    <s v="51059999"/>
    <s v="SP"/>
    <s v="Payroll Posting"/>
    <n v="1304615"/>
    <x v="4"/>
    <d v="2023-12-30T00:00:00"/>
    <n v="138684"/>
    <s v="COFE2302"/>
    <n v="140306"/>
    <s v="VICTOR HUGO JATIVA"/>
    <m/>
    <s v="P87513123"/>
    <s v="87513123 VICTOR HUGO JATIVA"/>
    <s v="E4"/>
    <n v="3001580"/>
    <s v="SALARY 202312"/>
    <m/>
    <s v="SALARY 202312"/>
    <s v="COP"/>
    <n v="3566639.91"/>
    <n v="927.65"/>
    <n v="9879.3799999999992"/>
    <n v="3566639.91"/>
    <n v="0"/>
    <d v="2024-01-09T23:53:07"/>
    <n v="1"/>
    <n v="3566639.91"/>
    <x v="7"/>
    <n v="5"/>
    <s v="4"/>
    <x v="2"/>
    <m/>
  </r>
  <r>
    <n v="2415"/>
    <s v="CO"/>
    <s v="CO4TC"/>
    <s v="5295"/>
    <s v="51059999"/>
    <s v="SP"/>
    <s v="Payroll Posting"/>
    <n v="1304615"/>
    <x v="4"/>
    <d v="2023-12-30T00:00:00"/>
    <n v="138684"/>
    <s v="COFE2302"/>
    <n v="140302"/>
    <s v="SULEYMA JOHANA GARCIA"/>
    <m/>
    <s v="P1004729346"/>
    <s v="1004729346 SULEYMA JOHANA GARCIA TAICUS"/>
    <s v="E4"/>
    <n v="3001580"/>
    <s v="SALARY 202312"/>
    <m/>
    <s v="SALARY 202312"/>
    <s v="COP"/>
    <n v="3566639.91"/>
    <n v="927.65"/>
    <n v="9879.3799999999992"/>
    <n v="3566639.91"/>
    <n v="0"/>
    <d v="2024-01-09T23:53:07"/>
    <n v="1"/>
    <n v="3566639.91"/>
    <x v="7"/>
    <n v="5"/>
    <s v="4"/>
    <x v="2"/>
    <m/>
  </r>
  <r>
    <n v="2416"/>
    <s v="CO"/>
    <s v="CO6UR"/>
    <s v="5295"/>
    <s v="51059999"/>
    <s v="SP"/>
    <s v="Payroll Posting"/>
    <n v="1304615"/>
    <x v="4"/>
    <d v="2023-12-30T00:00:00"/>
    <n v="138684"/>
    <s v="COFE2302"/>
    <n v="117828"/>
    <s v="Paula Andrea Pena Ortiz"/>
    <m/>
    <s v="P1010240351"/>
    <s v="1010240351 PAULA ANDREA PEÑA ORTIZ"/>
    <s v="Z6"/>
    <n v="3001748"/>
    <s v="SALARY 202312"/>
    <m/>
    <s v="SALARY 202312"/>
    <s v="COP"/>
    <n v="2301384.5699999998"/>
    <n v="598.57000000000005"/>
    <n v="6374.7"/>
    <n v="2301384.5699999998"/>
    <n v="0"/>
    <d v="2024-01-09T23:53:07"/>
    <n v="1"/>
    <n v="2301384.5699999998"/>
    <x v="4"/>
    <n v="5"/>
    <s v="6"/>
    <x v="1"/>
    <m/>
  </r>
  <r>
    <n v="2417"/>
    <s v="CO"/>
    <s v="CO4TC"/>
    <s v="5295"/>
    <s v="51059999"/>
    <s v="SP"/>
    <s v="Payroll Posting"/>
    <n v="1304615"/>
    <x v="4"/>
    <d v="2023-12-30T00:00:00"/>
    <n v="138684"/>
    <s v="COFE2302"/>
    <n v="140259"/>
    <s v="JULIO ADOLFO GARCIA"/>
    <m/>
    <s v="P87552699"/>
    <s v="87552699 GARCIA ARIAS JULIO ADOLFO"/>
    <s v="E4"/>
    <n v="3001580"/>
    <s v="SALARY 202312"/>
    <m/>
    <s v="SALARY 202312"/>
    <s v="COP"/>
    <n v="3566639.91"/>
    <n v="927.65"/>
    <n v="9879.3799999999992"/>
    <n v="3566639.91"/>
    <n v="0"/>
    <d v="2024-01-09T23:53:07"/>
    <n v="1"/>
    <n v="3566639.91"/>
    <x v="7"/>
    <n v="5"/>
    <s v="4"/>
    <x v="2"/>
    <m/>
  </r>
  <r>
    <n v="2418"/>
    <s v="CO"/>
    <s v="CO4TC"/>
    <s v="5295"/>
    <s v="51059999"/>
    <s v="SP"/>
    <s v="Payroll Posting"/>
    <n v="1304615"/>
    <x v="4"/>
    <d v="2023-12-30T00:00:00"/>
    <n v="138684"/>
    <s v="COFE2302"/>
    <n v="140316"/>
    <s v="Absalon Yepez"/>
    <m/>
    <s v="P87947283"/>
    <s v="87947283 YEPEZ  CAMPAZ ABSALON"/>
    <s v="E4"/>
    <n v="3001580"/>
    <s v="SALARY 202312"/>
    <m/>
    <s v="SALARY 202312"/>
    <s v="COP"/>
    <n v="3566639.91"/>
    <n v="927.65"/>
    <n v="9879.3799999999992"/>
    <n v="3566639.91"/>
    <n v="0"/>
    <d v="2024-01-09T23:53:07"/>
    <n v="1"/>
    <n v="3566639.91"/>
    <x v="7"/>
    <n v="5"/>
    <s v="4"/>
    <x v="2"/>
    <m/>
  </r>
  <r>
    <n v="2419"/>
    <s v="CO"/>
    <s v="CO6UR"/>
    <s v="5295"/>
    <s v="51059999"/>
    <s v="SP"/>
    <s v="Payroll Posting"/>
    <n v="1304615"/>
    <x v="4"/>
    <d v="2023-12-30T00:00:00"/>
    <n v="138684"/>
    <s v="COFE2302"/>
    <s v="CO258"/>
    <s v="Edna Ingrid Camelo Fisco"/>
    <m/>
    <s v="P52379173"/>
    <s v="52379173 CAMELO FISCO EDNA INGRID"/>
    <s v="Z6"/>
    <n v="3001751"/>
    <s v="SALARY 202312"/>
    <m/>
    <s v="SALARY 202312"/>
    <s v="COP"/>
    <n v="4413726.7"/>
    <n v="1147.97"/>
    <n v="12225.76"/>
    <n v="4413726.7"/>
    <n v="0"/>
    <d v="2024-01-09T23:53:07"/>
    <n v="1"/>
    <n v="4413726.7"/>
    <x v="4"/>
    <n v="5"/>
    <s v="6"/>
    <x v="1"/>
    <m/>
  </r>
  <r>
    <n v="2420"/>
    <s v="CO"/>
    <s v="CO4TC"/>
    <s v="5295"/>
    <s v="51059999"/>
    <s v="SP"/>
    <s v="Payroll Posting"/>
    <n v="1304615"/>
    <x v="4"/>
    <d v="2023-12-30T00:00:00"/>
    <n v="138684"/>
    <s v="COFE2302"/>
    <n v="140317"/>
    <s v="Miguel Fernando Recalde"/>
    <m/>
    <s v="P16742015"/>
    <s v="16742015 RECALDE GARCIA MIGUEL FERNANDO"/>
    <s v="E4"/>
    <n v="3001580"/>
    <s v="SALARY 202312"/>
    <m/>
    <s v="SALARY 202312"/>
    <s v="COP"/>
    <n v="3566639.91"/>
    <n v="927.65"/>
    <n v="9879.3799999999992"/>
    <n v="3566639.91"/>
    <n v="0"/>
    <d v="2024-01-09T23:53:07"/>
    <n v="1"/>
    <n v="3566639.91"/>
    <x v="7"/>
    <n v="5"/>
    <s v="4"/>
    <x v="2"/>
    <m/>
  </r>
  <r>
    <n v="2421"/>
    <s v="CO"/>
    <s v="CO2BG"/>
    <s v="5295"/>
    <s v="51059999"/>
    <s v="SP"/>
    <s v="Payroll Posting"/>
    <n v="1304615"/>
    <x v="4"/>
    <d v="2023-12-30T00:00:00"/>
    <n v="138684"/>
    <s v="COFE2302"/>
    <s v="CO307"/>
    <s v="Maicol Gerardo Nieto Garcia"/>
    <m/>
    <s v="P74379600"/>
    <s v="74379600 NIETO GARCIA MAICOL GERARDO"/>
    <s v="E2"/>
    <n v="3001722"/>
    <s v="SALARY 202312"/>
    <m/>
    <s v="SALARY 202312"/>
    <s v="COP"/>
    <n v="1194080.2"/>
    <n v="310.57"/>
    <n v="3307.53"/>
    <n v="1194080.2"/>
    <n v="0"/>
    <d v="2024-01-09T23:53:07"/>
    <n v="1"/>
    <n v="1194080.2"/>
    <x v="9"/>
    <n v="5"/>
    <s v="2"/>
    <x v="3"/>
    <m/>
  </r>
  <r>
    <n v="2422"/>
    <s v="CO"/>
    <s v="CO6UR"/>
    <s v="5295"/>
    <s v="51059999"/>
    <s v="SP"/>
    <s v="Payroll Posting"/>
    <n v="1304615"/>
    <x v="4"/>
    <d v="2023-12-30T00:00:00"/>
    <n v="138684"/>
    <s v="COFE2302"/>
    <n v="122256"/>
    <s v="Jeisson Yaguara Quiroga"/>
    <m/>
    <s v="P1022968314"/>
    <s v="1022968314 YAGUARA QUIROGA JEISSON"/>
    <s v="E6"/>
    <n v="3165289"/>
    <s v="SALARY 202312"/>
    <m/>
    <s v="SALARY 202312"/>
    <s v="COP"/>
    <n v="6383737.9100000001"/>
    <n v="1660.35"/>
    <n v="17682.57"/>
    <n v="6383737.9100000001"/>
    <n v="0"/>
    <d v="2024-01-09T23:53:07"/>
    <n v="1"/>
    <n v="6383737.9100000001"/>
    <x v="6"/>
    <n v="5"/>
    <s v="6"/>
    <x v="1"/>
    <m/>
  </r>
  <r>
    <n v="2423"/>
    <s v="CO"/>
    <s v="CO2BG"/>
    <s v="5295"/>
    <s v="51059999"/>
    <s v="SP"/>
    <s v="Payroll Posting"/>
    <n v="1304615"/>
    <x v="4"/>
    <d v="2023-12-30T00:00:00"/>
    <n v="138684"/>
    <s v="COFE2302"/>
    <s v="CO527"/>
    <s v="July Andrea Castillo Soacha"/>
    <m/>
    <s v="P1015394584"/>
    <s v="1015394584 JULY ANDREA CASTILLO SOACHA"/>
    <s v="Z2"/>
    <n v="3001771"/>
    <s v="SALARY 202312"/>
    <m/>
    <s v="SALARY 202312"/>
    <s v="COP"/>
    <n v="2673164.4700000002"/>
    <n v="695.26"/>
    <n v="7404.51"/>
    <n v="2673164.4700000002"/>
    <n v="0"/>
    <d v="2024-01-09T23:53:07"/>
    <n v="1"/>
    <n v="2673164.4700000002"/>
    <x v="4"/>
    <n v="5"/>
    <s v="2"/>
    <x v="3"/>
    <m/>
  </r>
  <r>
    <n v="2424"/>
    <s v="CO"/>
    <s v="CO4PP"/>
    <s v="5295"/>
    <s v="51059999"/>
    <s v="SP"/>
    <s v="Payroll Posting"/>
    <n v="1304615"/>
    <x v="4"/>
    <d v="2023-12-30T00:00:00"/>
    <n v="138684"/>
    <s v="COFE2302"/>
    <s v="CO271"/>
    <s v="Maria Del Pilar Trujillo Correa."/>
    <m/>
    <s v="P31958588"/>
    <s v="31958588 TRUJILLO CORREA MARIA DEL PILAR"/>
    <s v="E4"/>
    <n v="3001575"/>
    <s v="SALARY 202312"/>
    <m/>
    <s v="SALARY 202312"/>
    <s v="COP"/>
    <n v="5415692.3600000003"/>
    <n v="1408.57"/>
    <n v="15001.14"/>
    <n v="5415692.3600000003"/>
    <n v="0"/>
    <d v="2024-01-09T23:53:07"/>
    <n v="1"/>
    <n v="5415692.3600000003"/>
    <x v="5"/>
    <n v="5"/>
    <s v="4"/>
    <x v="2"/>
    <m/>
  </r>
  <r>
    <n v="2425"/>
    <s v="CO"/>
    <s v="CO3SM"/>
    <s v="5295"/>
    <s v="51059999"/>
    <s v="SP"/>
    <s v="Payroll Posting"/>
    <n v="1304615"/>
    <x v="4"/>
    <d v="2023-12-30T00:00:00"/>
    <n v="138684"/>
    <s v="COFE2302"/>
    <n v="139990"/>
    <s v="Carlos Alberto Contreras"/>
    <m/>
    <s v="P80026409"/>
    <s v="80026409 CONTRERAS BRICEÑO CARLOS ALBERTO"/>
    <s v="E3"/>
    <n v="3076664"/>
    <s v="SALARY 202312"/>
    <m/>
    <s v="SALARY 202312"/>
    <s v="COP"/>
    <n v="3568165.91"/>
    <n v="928.04"/>
    <n v="9883.61"/>
    <n v="3568165.91"/>
    <n v="0"/>
    <d v="2024-01-09T23:53:07"/>
    <n v="1"/>
    <n v="3568165.91"/>
    <x v="7"/>
    <n v="5"/>
    <s v="3"/>
    <x v="0"/>
    <m/>
  </r>
  <r>
    <n v="2426"/>
    <s v="CO"/>
    <s v="CO6UR"/>
    <s v="5295"/>
    <s v="51059999"/>
    <s v="SP"/>
    <s v="Payroll Posting"/>
    <n v="1304615"/>
    <x v="4"/>
    <d v="2023-12-30T00:00:00"/>
    <n v="138684"/>
    <s v="COFE2302"/>
    <s v="CO623"/>
    <s v="Jhon Jairo Gómez Ramirez"/>
    <m/>
    <s v="P9733261"/>
    <s v="9733261 GOMEZ RAMIREZ JHON JAIRO"/>
    <s v="Z6"/>
    <n v="3001752"/>
    <s v="SALARY 202312"/>
    <m/>
    <s v="SALARY 202312"/>
    <s v="COP"/>
    <n v="4514739.91"/>
    <n v="1174.24"/>
    <n v="12505.56"/>
    <n v="4514739.91"/>
    <n v="0"/>
    <d v="2024-01-09T23:53:07"/>
    <n v="1"/>
    <n v="4514739.91"/>
    <x v="4"/>
    <n v="5"/>
    <s v="6"/>
    <x v="1"/>
    <m/>
  </r>
  <r>
    <n v="2427"/>
    <s v="CO"/>
    <s v="CO6UR"/>
    <s v="5295"/>
    <s v="51059999"/>
    <s v="SP"/>
    <s v="Payroll Posting"/>
    <n v="1304615"/>
    <x v="4"/>
    <d v="2023-12-30T00:00:00"/>
    <n v="138684"/>
    <s v="COFE2302"/>
    <s v="CO234"/>
    <s v="Nayibe Pérez Paiva"/>
    <m/>
    <s v="P40334062"/>
    <s v="40334062 NAYIBE PEREZ PAIVA"/>
    <s v="Z6"/>
    <n v="3001750"/>
    <s v="SALARY 202312"/>
    <m/>
    <s v="SALARY 202312"/>
    <s v="COP"/>
    <n v="4433683.83"/>
    <n v="1153.1600000000001"/>
    <n v="12281.04"/>
    <n v="4433683.83"/>
    <n v="0"/>
    <d v="2024-01-09T23:53:07"/>
    <n v="1"/>
    <n v="4433683.83"/>
    <x v="4"/>
    <n v="5"/>
    <s v="6"/>
    <x v="1"/>
    <m/>
  </r>
  <r>
    <n v="2428"/>
    <s v="CO"/>
    <s v="CO2BG"/>
    <s v="5295"/>
    <s v="51059999"/>
    <s v="SP"/>
    <s v="Payroll Posting"/>
    <n v="1304615"/>
    <x v="4"/>
    <d v="2023-12-30T00:00:00"/>
    <n v="138684"/>
    <s v="COFE2302"/>
    <n v="139332"/>
    <s v="Maria Camila Paredes Valencia"/>
    <m/>
    <s v="P1018465595"/>
    <s v="1018465595 PAREDES VALENCIA MARIA CAMILA"/>
    <s v="Z2"/>
    <n v="3001766"/>
    <s v="SALARY 202312"/>
    <m/>
    <s v="SALARY 202312"/>
    <s v="COP"/>
    <n v="1286131.21"/>
    <n v="334.51"/>
    <n v="3562.51"/>
    <n v="1286131.21"/>
    <n v="0"/>
    <d v="2024-01-09T23:53:07"/>
    <n v="1"/>
    <n v="1286131.21"/>
    <x v="4"/>
    <n v="5"/>
    <s v="2"/>
    <x v="3"/>
    <m/>
  </r>
  <r>
    <n v="2429"/>
    <s v="CO"/>
    <s v="CO2BG"/>
    <s v="5295"/>
    <s v="51059999"/>
    <s v="SP"/>
    <s v="Payroll Posting"/>
    <n v="1304615"/>
    <x v="4"/>
    <d v="2023-12-30T00:00:00"/>
    <n v="138684"/>
    <s v="COFE2302"/>
    <n v="125468"/>
    <s v="Estefania Alfonso Saavedra"/>
    <m/>
    <s v="P1019113223"/>
    <s v="1019113223 ALFONSO SAAVEDRA ESTEFANIA"/>
    <s v="Z2"/>
    <n v="3001763"/>
    <s v="SALARY 202312"/>
    <m/>
    <s v="SALARY 202312"/>
    <s v="COP"/>
    <n v="1226973.73"/>
    <n v="319.12"/>
    <n v="3398.64"/>
    <n v="1226973.73"/>
    <n v="0"/>
    <d v="2024-01-09T23:53:07"/>
    <n v="1"/>
    <n v="1226973.73"/>
    <x v="4"/>
    <n v="5"/>
    <s v="2"/>
    <x v="3"/>
    <m/>
  </r>
  <r>
    <n v="2430"/>
    <s v="CO"/>
    <s v="CO4PP"/>
    <s v="5295"/>
    <s v="51059999"/>
    <s v="SP"/>
    <s v="Payroll Posting"/>
    <n v="1304615"/>
    <x v="4"/>
    <d v="2023-12-30T00:00:00"/>
    <n v="138684"/>
    <s v="COFE2302"/>
    <n v="141155"/>
    <s v="Abel Durán"/>
    <m/>
    <s v="P1020788073"/>
    <s v="1020788073 DURAN CHICO ABEL"/>
    <s v="E4"/>
    <n v="3001573"/>
    <s v="SALARY 202312"/>
    <m/>
    <s v="SALARY 202312"/>
    <s v="COP"/>
    <n v="8131435.9100000001"/>
    <n v="2114.91"/>
    <n v="22523.59"/>
    <n v="8131435.9100000001"/>
    <n v="0"/>
    <d v="2024-01-09T23:53:07"/>
    <n v="1"/>
    <n v="8131435.9100000001"/>
    <x v="6"/>
    <n v="5"/>
    <s v="4"/>
    <x v="2"/>
    <m/>
  </r>
  <r>
    <n v="2431"/>
    <s v="CO"/>
    <s v="CO2BG"/>
    <s v="5295"/>
    <s v="51059999"/>
    <s v="SP"/>
    <s v="Payroll Posting"/>
    <n v="1304615"/>
    <x v="4"/>
    <d v="2023-12-30T00:00:00"/>
    <n v="138684"/>
    <s v="COFE2302"/>
    <s v="CO364"/>
    <s v="Jeisson Extid Melo Sanchez"/>
    <m/>
    <s v="P1010224523"/>
    <s v="1010224523 MELO SANCHEZ JEISSON EXTID"/>
    <s v="Z2"/>
    <n v="3001770"/>
    <s v="SALARY 202312"/>
    <m/>
    <s v="SALARY 202312"/>
    <s v="COP"/>
    <n v="1958885.1"/>
    <n v="509.49"/>
    <n v="5425.99"/>
    <n v="1958885.1"/>
    <n v="0"/>
    <d v="2024-01-09T23:53:07"/>
    <n v="1"/>
    <n v="1958885.1"/>
    <x v="4"/>
    <n v="5"/>
    <s v="2"/>
    <x v="3"/>
    <m/>
  </r>
  <r>
    <n v="2432"/>
    <s v="CO"/>
    <s v="CO4PP"/>
    <s v="5295"/>
    <s v="51059999"/>
    <s v="SP"/>
    <s v="Payroll Posting"/>
    <n v="1304616"/>
    <x v="4"/>
    <d v="2023-12-30T00:00:00"/>
    <n v="138684"/>
    <s v="COFE2302"/>
    <n v="141261"/>
    <s v="Arlex Jeason Hernandez"/>
    <m/>
    <s v="P1059907352"/>
    <s v="1059907352 HERNANDEZ ECHEVERRY ARLEX JEASON"/>
    <s v="E4"/>
    <n v="3001580"/>
    <s v="SALARY 202312"/>
    <m/>
    <s v="SALARY 202312"/>
    <s v="COP"/>
    <n v="3521188.91"/>
    <n v="915.83"/>
    <n v="9753.48"/>
    <n v="3521188.91"/>
    <n v="0"/>
    <d v="2024-01-09T23:55:01"/>
    <n v="1"/>
    <n v="3521188.91"/>
    <x v="7"/>
    <n v="5"/>
    <s v="4"/>
    <x v="2"/>
    <m/>
  </r>
  <r>
    <n v="2433"/>
    <s v="CO"/>
    <s v="CO4PP"/>
    <s v="5295"/>
    <s v="51059999"/>
    <s v="SP"/>
    <s v="Payroll Posting"/>
    <n v="1304616"/>
    <x v="4"/>
    <d v="2023-12-30T00:00:00"/>
    <n v="138684"/>
    <s v="COFE2302"/>
    <n v="140313"/>
    <s v="Amanda Anacona"/>
    <m/>
    <s v="P1061746105"/>
    <s v="1061746105 ANACONA ANACONA AMANDA"/>
    <s v="E4"/>
    <n v="3001580"/>
    <s v="SALARY 202312"/>
    <m/>
    <s v="SALARY 202312"/>
    <s v="COP"/>
    <n v="3566639.91"/>
    <n v="927.65"/>
    <n v="9879.3799999999992"/>
    <n v="3566639.91"/>
    <n v="0"/>
    <d v="2024-01-09T23:55:01"/>
    <n v="1"/>
    <n v="3566639.91"/>
    <x v="7"/>
    <n v="5"/>
    <s v="4"/>
    <x v="2"/>
    <m/>
  </r>
  <r>
    <n v="2434"/>
    <s v="CO"/>
    <s v="CO6UR"/>
    <s v="5295"/>
    <s v="51059999"/>
    <s v="SP"/>
    <s v="Payroll Posting"/>
    <n v="1304616"/>
    <x v="4"/>
    <d v="2023-12-30T00:00:00"/>
    <n v="138684"/>
    <s v="COFE2302"/>
    <n v="131999"/>
    <s v="Laura Alejandra Diaz Cardoso"/>
    <m/>
    <s v="P1026276493"/>
    <s v="1026276493 LAURA ALEJANDRA DIAZ CARDOSO"/>
    <s v="E6"/>
    <n v="3165288"/>
    <s v="SALARY 202312"/>
    <m/>
    <s v="SALARY 202312"/>
    <s v="COP"/>
    <n v="7259508.9100000001"/>
    <n v="1888.13"/>
    <n v="20108.400000000001"/>
    <n v="7259508.9100000001"/>
    <n v="0"/>
    <d v="2024-01-09T23:55:01"/>
    <n v="1"/>
    <n v="7259508.9100000001"/>
    <x v="6"/>
    <n v="5"/>
    <s v="6"/>
    <x v="1"/>
    <m/>
  </r>
  <r>
    <n v="2435"/>
    <s v="CO"/>
    <s v="CO4PP"/>
    <s v="5295"/>
    <s v="51059999"/>
    <s v="SP"/>
    <s v="Payroll Posting"/>
    <n v="1304616"/>
    <x v="4"/>
    <d v="2023-12-30T00:00:00"/>
    <n v="138684"/>
    <s v="COFE2302"/>
    <n v="140315"/>
    <s v="Luis Fernando Barrios"/>
    <m/>
    <s v="P1075237679"/>
    <s v="1075237679 BARRIOS LOZANO LUIS FERNANDO"/>
    <s v="E4"/>
    <n v="3001580"/>
    <s v="SALARY 202312"/>
    <m/>
    <s v="SALARY 202312"/>
    <s v="COP"/>
    <n v="3566639.91"/>
    <n v="927.65"/>
    <n v="9879.3799999999992"/>
    <n v="3566639.91"/>
    <n v="0"/>
    <d v="2024-01-09T23:55:01"/>
    <n v="1"/>
    <n v="3566639.91"/>
    <x v="7"/>
    <n v="5"/>
    <s v="4"/>
    <x v="2"/>
    <m/>
  </r>
  <r>
    <n v="2436"/>
    <s v="CO"/>
    <s v="CO4QB"/>
    <s v="5295"/>
    <s v="51059999"/>
    <s v="SP"/>
    <s v="Payroll Posting"/>
    <n v="1304616"/>
    <x v="4"/>
    <d v="2023-12-30T00:00:00"/>
    <n v="138684"/>
    <s v="COFE2302"/>
    <n v="140301"/>
    <s v="Leidys Karina Jaramillo"/>
    <m/>
    <s v="P1077438454"/>
    <s v="1077438454 LEIDYS KARINA JARAMILLO MENA"/>
    <s v="E4"/>
    <n v="3001580"/>
    <s v="SALARY 202312"/>
    <m/>
    <s v="SALARY 202312"/>
    <s v="COP"/>
    <n v="3566639.91"/>
    <n v="927.65"/>
    <n v="9879.3799999999992"/>
    <n v="3566639.91"/>
    <n v="0"/>
    <d v="2024-01-09T23:55:01"/>
    <n v="1"/>
    <n v="3566639.91"/>
    <x v="7"/>
    <n v="5"/>
    <s v="4"/>
    <x v="2"/>
    <m/>
  </r>
  <r>
    <n v="2437"/>
    <s v="CO"/>
    <s v="CO4QB"/>
    <s v="5295"/>
    <s v="51059999"/>
    <s v="SP"/>
    <s v="Payroll Posting"/>
    <n v="1304616"/>
    <x v="4"/>
    <d v="2023-12-30T00:00:00"/>
    <n v="138684"/>
    <s v="COFE2302"/>
    <n v="126044"/>
    <s v="Yairton Lloreda Castro"/>
    <m/>
    <s v="P1077440492"/>
    <s v="1077440492 LLOREDA CASTRO YAIRTON"/>
    <s v="E4"/>
    <n v="3001580"/>
    <s v="SALARY 202312"/>
    <m/>
    <s v="SALARY 202312"/>
    <s v="COP"/>
    <n v="3566639.91"/>
    <n v="927.65"/>
    <n v="9879.3799999999992"/>
    <n v="3566639.91"/>
    <n v="0"/>
    <d v="2024-01-09T23:55:01"/>
    <n v="1"/>
    <n v="3566639.91"/>
    <x v="7"/>
    <n v="5"/>
    <s v="4"/>
    <x v="2"/>
    <m/>
  </r>
  <r>
    <n v="2438"/>
    <s v="CO"/>
    <s v="CO3SM"/>
    <s v="5295"/>
    <s v="51059999"/>
    <s v="SP"/>
    <s v="Payroll Posting"/>
    <n v="1304616"/>
    <x v="4"/>
    <d v="2023-12-30T00:00:00"/>
    <n v="138684"/>
    <s v="COFE2302"/>
    <n v="139996"/>
    <s v="DIEGO ALEJANDRO RAMIREZ RUEDA"/>
    <m/>
    <s v="P1120743458"/>
    <s v="1120743458 RAMIREZ RUEDA DIEGO ALEJANDRO"/>
    <s v="E3"/>
    <n v="3076658"/>
    <s v="SALARY 202312"/>
    <m/>
    <s v="SALARY 202312"/>
    <s v="COP"/>
    <n v="3626365.91"/>
    <n v="943.18"/>
    <n v="10044.82"/>
    <n v="3626365.91"/>
    <n v="0"/>
    <d v="2024-01-09T23:55:01"/>
    <n v="1"/>
    <n v="3626365.91"/>
    <x v="7"/>
    <n v="5"/>
    <s v="3"/>
    <x v="0"/>
    <m/>
  </r>
  <r>
    <n v="2439"/>
    <s v="CO"/>
    <s v="CO3SM"/>
    <s v="5295"/>
    <s v="51059999"/>
    <s v="SP"/>
    <s v="Payroll Posting"/>
    <n v="1304616"/>
    <x v="4"/>
    <d v="2023-12-30T00:00:00"/>
    <n v="138684"/>
    <s v="COFE2302"/>
    <n v="140030"/>
    <s v="Olfanis Carolina Medina Peñaranda"/>
    <m/>
    <s v="P1120750988"/>
    <s v="1120750988 MEDINA PEÑARANDA OLFANIS CAROLINA"/>
    <s v="E3"/>
    <n v="3165140"/>
    <s v="SALARY 202312"/>
    <m/>
    <s v="SALARY 202312"/>
    <s v="COP"/>
    <n v="3626365.91"/>
    <n v="943.18"/>
    <n v="10044.82"/>
    <n v="3626365.91"/>
    <n v="0"/>
    <d v="2024-01-09T23:55:01"/>
    <n v="1"/>
    <n v="3626365.91"/>
    <x v="7"/>
    <n v="5"/>
    <s v="3"/>
    <x v="0"/>
    <m/>
  </r>
  <r>
    <n v="2440"/>
    <s v="CO"/>
    <s v="CO6UR"/>
    <s v="5295"/>
    <s v="51059999"/>
    <s v="SP"/>
    <s v="Payroll Posting"/>
    <n v="1304616"/>
    <x v="4"/>
    <d v="2023-12-30T00:00:00"/>
    <n v="138684"/>
    <s v="COFE2302"/>
    <n v="127717"/>
    <s v="Jaime Alexis Machado Tovar"/>
    <m/>
    <s v="P1121855213"/>
    <s v="1121855213 MACHADO TOVAR JAIME ALEXIS"/>
    <s v="Z6"/>
    <n v="3001749"/>
    <s v="SALARY 202312"/>
    <m/>
    <s v="SALARY 202312"/>
    <s v="COP"/>
    <n v="2521389.4700000002"/>
    <n v="655.79"/>
    <n v="6984.1"/>
    <n v="2521389.4700000002"/>
    <n v="0"/>
    <d v="2024-01-09T23:55:01"/>
    <n v="1"/>
    <n v="2521389.4700000002"/>
    <x v="4"/>
    <n v="5"/>
    <s v="6"/>
    <x v="1"/>
    <m/>
  </r>
  <r>
    <n v="2441"/>
    <s v="CO"/>
    <s v="CO6UR"/>
    <s v="5295"/>
    <s v="51059999"/>
    <s v="SP"/>
    <s v="Payroll Posting"/>
    <n v="1304616"/>
    <x v="4"/>
    <d v="2023-12-30T00:00:00"/>
    <n v="138684"/>
    <s v="COFE2302"/>
    <n v="126411"/>
    <s v="Alex Fernando Fernando Bustamante Beltrán"/>
    <m/>
    <s v="P1121949544"/>
    <s v="1121949544 BUSTAMANTE BELTRAN ALEX FERNANDO"/>
    <s v="Z6"/>
    <n v="3001746"/>
    <s v="SALARY 202312"/>
    <m/>
    <s v="SALARY 202312"/>
    <s v="COP"/>
    <n v="1210824.3799999999"/>
    <n v="314.92"/>
    <n v="3353.91"/>
    <n v="1210824.3799999999"/>
    <n v="0"/>
    <d v="2024-01-09T23:55:01"/>
    <n v="1"/>
    <n v="1210824.3799999999"/>
    <x v="4"/>
    <n v="5"/>
    <s v="6"/>
    <x v="1"/>
    <m/>
  </r>
  <r>
    <n v="2442"/>
    <s v="CO"/>
    <s v="CO4QB"/>
    <s v="5295"/>
    <s v="51059999"/>
    <s v="SP"/>
    <s v="Payroll Posting"/>
    <n v="1304616"/>
    <x v="4"/>
    <d v="2023-12-30T00:00:00"/>
    <n v="138684"/>
    <s v="COFE2302"/>
    <n v="142258"/>
    <s v="Leidys Blando"/>
    <m/>
    <s v="P1077461525"/>
    <s v="1077461525 LEIDYS BLANDON MOSQUERA"/>
    <s v="E4"/>
    <n v="3001580"/>
    <s v="SALARY 202312"/>
    <m/>
    <s v="SALARY 202312"/>
    <s v="COP"/>
    <n v="3484330.91"/>
    <n v="906.24"/>
    <n v="9651.39"/>
    <n v="3484330.91"/>
    <n v="0"/>
    <d v="2024-01-09T23:55:01"/>
    <n v="1"/>
    <n v="3484330.91"/>
    <x v="7"/>
    <n v="5"/>
    <s v="4"/>
    <x v="2"/>
    <m/>
  </r>
  <r>
    <n v="2443"/>
    <s v="CO"/>
    <s v="CO4QB"/>
    <s v="5295"/>
    <s v="51059999"/>
    <s v="SP"/>
    <s v="Payroll Posting"/>
    <n v="1304616"/>
    <x v="4"/>
    <d v="2023-12-30T00:00:00"/>
    <n v="138684"/>
    <s v="COFE2302"/>
    <n v="140312"/>
    <s v="Leydy Johana Mosquera"/>
    <m/>
    <s v="P1040364314"/>
    <s v="1040364314 LEIDY JOHANA MASQUERA PALOMINO"/>
    <s v="E4"/>
    <n v="3001580"/>
    <s v="SALARY 202312"/>
    <m/>
    <s v="SALARY 202312"/>
    <s v="COP"/>
    <n v="3566639.91"/>
    <n v="927.65"/>
    <n v="9879.3799999999992"/>
    <n v="3566639.91"/>
    <n v="0"/>
    <d v="2024-01-09T23:55:01"/>
    <n v="1"/>
    <n v="3566639.91"/>
    <x v="7"/>
    <n v="5"/>
    <s v="4"/>
    <x v="2"/>
    <m/>
  </r>
  <r>
    <n v="2444"/>
    <s v="CO"/>
    <s v="CO6UR"/>
    <s v="5295"/>
    <s v="51059999"/>
    <s v="SP"/>
    <s v="Payroll Posting"/>
    <n v="1304616"/>
    <x v="4"/>
    <d v="2023-12-30T00:00:00"/>
    <n v="138684"/>
    <s v="COFE2302"/>
    <n v="127903"/>
    <s v="Diana Carolina Giraldo Marín"/>
    <m/>
    <s v="P1045112388"/>
    <s v="1045112388 DIANA CAROLINA GIRALDO MARIN"/>
    <s v="E6"/>
    <n v="3001711"/>
    <s v="SALARY 202312"/>
    <m/>
    <s v="SALARY 202312"/>
    <s v="COP"/>
    <n v="8059638.9100000001"/>
    <n v="2096.23"/>
    <n v="22324.720000000001"/>
    <n v="8059638.9100000001"/>
    <n v="0"/>
    <d v="2024-01-09T23:55:01"/>
    <n v="1"/>
    <n v="8059638.9100000001"/>
    <x v="6"/>
    <n v="5"/>
    <s v="6"/>
    <x v="1"/>
    <m/>
  </r>
  <r>
    <n v="2445"/>
    <s v="CO"/>
    <s v="CO4PP"/>
    <s v="5295"/>
    <s v="51059999"/>
    <s v="SP"/>
    <s v="Payroll Posting"/>
    <n v="1304616"/>
    <x v="4"/>
    <d v="2023-12-30T00:00:00"/>
    <n v="138684"/>
    <s v="COFE2302"/>
    <n v="136403"/>
    <s v="Natalia. Delgado Amezquita"/>
    <m/>
    <s v="P1061809296"/>
    <s v="1061809296 DELADO AMEZQUITA NATALIA"/>
    <s v="Z4"/>
    <n v="3001584"/>
    <s v="SALARY 202312"/>
    <m/>
    <s v="SALARY 202312"/>
    <s v="COP"/>
    <n v="4722963.91"/>
    <n v="1228.4000000000001"/>
    <n v="13082.33"/>
    <n v="4722963.91"/>
    <n v="0"/>
    <d v="2024-01-09T23:55:01"/>
    <n v="1"/>
    <n v="4722963.91"/>
    <x v="4"/>
    <n v="5"/>
    <s v="4"/>
    <x v="2"/>
    <m/>
  </r>
  <r>
    <n v="2446"/>
    <s v="CO"/>
    <s v="CO4TC"/>
    <s v="5295"/>
    <s v="51059999"/>
    <s v="SP"/>
    <s v="Payroll Posting"/>
    <n v="1304616"/>
    <x v="4"/>
    <d v="2023-12-30T00:00:00"/>
    <n v="138684"/>
    <s v="COFE2302"/>
    <n v="139083"/>
    <s v="Camila Alexandra Erazo"/>
    <m/>
    <s v="P1085270183"/>
    <s v="1085270183 ERASO ZAMBRANO CAMILA ALEXANDRA"/>
    <s v="E4"/>
    <n v="3001572"/>
    <s v="SALARY 202312"/>
    <m/>
    <s v="SALARY 202312"/>
    <s v="COP"/>
    <n v="8428632.9100000001"/>
    <n v="2192.1999999999998"/>
    <n v="23346.81"/>
    <n v="8428632.9100000001"/>
    <n v="0"/>
    <d v="2024-01-09T23:55:01"/>
    <n v="1"/>
    <n v="8428632.9100000001"/>
    <x v="6"/>
    <n v="5"/>
    <s v="4"/>
    <x v="2"/>
    <m/>
  </r>
  <r>
    <n v="2447"/>
    <s v="CO"/>
    <s v="CO3SM"/>
    <s v="5295"/>
    <s v="51059999"/>
    <s v="SP"/>
    <s v="Payroll Posting"/>
    <n v="1304616"/>
    <x v="4"/>
    <d v="2023-12-30T00:00:00"/>
    <n v="138684"/>
    <s v="COFE2302"/>
    <n v="140029"/>
    <s v="Oriana Marcela Pérez Campuzano"/>
    <m/>
    <s v="P1122808999"/>
    <s v="1122808999 PEREZ CAMPUZANO ORIANA MARCELA"/>
    <s v="E3"/>
    <n v="3076649"/>
    <s v="SALARY 202312"/>
    <m/>
    <s v="SALARY 202312"/>
    <s v="COP"/>
    <n v="3568165.91"/>
    <n v="928.04"/>
    <n v="9883.61"/>
    <n v="3568165.91"/>
    <n v="0"/>
    <d v="2024-01-09T23:55:01"/>
    <n v="1"/>
    <n v="3568165.91"/>
    <x v="7"/>
    <n v="5"/>
    <s v="3"/>
    <x v="0"/>
    <m/>
  </r>
  <r>
    <n v="2448"/>
    <s v="CO"/>
    <s v="CO4TC"/>
    <s v="5295"/>
    <s v="51059999"/>
    <s v="SP"/>
    <s v="Payroll Posting"/>
    <n v="1304616"/>
    <x v="4"/>
    <d v="2023-12-30T00:00:00"/>
    <n v="138684"/>
    <s v="COFE2302"/>
    <n v="140495"/>
    <s v="Carmen Elisa Pascal"/>
    <m/>
    <s v="P1087076508"/>
    <s v="1087076508 PASCAL RODRIGUEZ CARMEN ELISA"/>
    <s v="E4"/>
    <n v="3001580"/>
    <s v="SALARY 202312"/>
    <m/>
    <s v="SALARY 202312"/>
    <s v="COP"/>
    <n v="3565618.91"/>
    <n v="927.38"/>
    <n v="9876.5499999999993"/>
    <n v="3565618.91"/>
    <n v="0"/>
    <d v="2024-01-09T23:55:01"/>
    <n v="1"/>
    <n v="3565618.91"/>
    <x v="7"/>
    <n v="5"/>
    <s v="4"/>
    <x v="2"/>
    <m/>
  </r>
  <r>
    <n v="2449"/>
    <s v="CO"/>
    <s v="CO4TC"/>
    <s v="5295"/>
    <s v="51059999"/>
    <s v="SP"/>
    <s v="Payroll Posting"/>
    <n v="1304616"/>
    <x v="4"/>
    <d v="2023-12-30T00:00:00"/>
    <n v="138684"/>
    <s v="COFE2302"/>
    <n v="139437"/>
    <s v="Libardo Joel Velez"/>
    <m/>
    <s v="P1087111828"/>
    <s v="1087111828 JOEL LIBARDO VELEZ QUIÑONES"/>
    <s v="E4"/>
    <n v="3001580"/>
    <s v="SALARY 202312"/>
    <m/>
    <s v="SALARY 202312"/>
    <s v="COP"/>
    <n v="3564881.91"/>
    <n v="927.19"/>
    <n v="9874.51"/>
    <n v="3564881.91"/>
    <n v="0"/>
    <d v="2024-01-09T23:55:01"/>
    <n v="1"/>
    <n v="3564881.91"/>
    <x v="7"/>
    <n v="5"/>
    <s v="4"/>
    <x v="2"/>
    <m/>
  </r>
  <r>
    <n v="2450"/>
    <s v="CO"/>
    <s v="CO4PP"/>
    <s v="5295"/>
    <s v="51059999"/>
    <s v="SP"/>
    <s v="Payroll Posting"/>
    <n v="1304616"/>
    <x v="4"/>
    <d v="2023-12-30T00:00:00"/>
    <n v="138684"/>
    <s v="COFE2302"/>
    <n v="140304"/>
    <s v="Ana Lucia Quijano"/>
    <m/>
    <s v="P1087121899"/>
    <s v="1087121899 QUIJANO ANA"/>
    <s v="E4"/>
    <n v="3001580"/>
    <s v="SALARY 202312"/>
    <m/>
    <s v="SALARY 202312"/>
    <s v="COP"/>
    <n v="3540863.91"/>
    <n v="920.94"/>
    <n v="9807.98"/>
    <n v="3540863.91"/>
    <n v="0"/>
    <d v="2024-01-09T23:55:01"/>
    <n v="1"/>
    <n v="3540863.91"/>
    <x v="7"/>
    <n v="5"/>
    <s v="4"/>
    <x v="2"/>
    <m/>
  </r>
  <r>
    <n v="2451"/>
    <s v="CO"/>
    <s v="CO6UR"/>
    <s v="5295"/>
    <s v="51059999"/>
    <s v="SP"/>
    <s v="Payroll Posting"/>
    <n v="1304616"/>
    <x v="4"/>
    <d v="2023-12-30T00:00:00"/>
    <n v="138684"/>
    <s v="COFE2302"/>
    <n v="138270"/>
    <s v="Trinidad Trinidad Amaya Velásquez"/>
    <m/>
    <s v="P1098832703"/>
    <s v="1098832703 AMAYA VELASQUEZ TRINIDAD"/>
    <s v="Z6"/>
    <n v="3001745"/>
    <s v="SALARY 202312"/>
    <m/>
    <s v="SALARY 202312"/>
    <s v="COP"/>
    <n v="320404.42"/>
    <n v="83.33"/>
    <n v="887.5"/>
    <n v="320404.42"/>
    <n v="0"/>
    <d v="2024-01-09T23:55:01"/>
    <n v="1"/>
    <n v="320404.42"/>
    <x v="4"/>
    <n v="5"/>
    <s v="6"/>
    <x v="1"/>
    <m/>
  </r>
  <r>
    <n v="2452"/>
    <s v="CO"/>
    <s v="CO6UR"/>
    <s v="5295"/>
    <s v="51059999"/>
    <s v="SP"/>
    <s v="Payroll Posting"/>
    <n v="1304616"/>
    <x v="4"/>
    <d v="2023-12-30T00:00:00"/>
    <n v="138684"/>
    <s v="COFE2302"/>
    <s v="CO536"/>
    <s v="Cristian Camilo Zuluaga Rodriguez"/>
    <m/>
    <s v="P1023890808"/>
    <s v="1023890808 ZULUAGA RODRIGUEZ CRISTIAN CAMILO"/>
    <s v="E6"/>
    <n v="3001715"/>
    <s v="SALARY 202312"/>
    <m/>
    <s v="SALARY 202312"/>
    <s v="COP"/>
    <n v="4193179.67"/>
    <n v="1090.5999999999999"/>
    <n v="11614.86"/>
    <n v="4193179.67"/>
    <n v="0"/>
    <d v="2024-01-09T23:55:01"/>
    <n v="1"/>
    <n v="4193179.67"/>
    <x v="10"/>
    <n v="5"/>
    <s v="6"/>
    <x v="1"/>
    <m/>
  </r>
  <r>
    <n v="2453"/>
    <s v="CO"/>
    <s v="CO2BG"/>
    <s v="5295"/>
    <s v="51059999"/>
    <s v="SP"/>
    <s v="Payroll Posting"/>
    <n v="1304616"/>
    <x v="4"/>
    <d v="2023-12-30T00:00:00"/>
    <n v="138684"/>
    <s v="COFE2302"/>
    <s v="CO639"/>
    <s v="James Alfonso Muñoz"/>
    <m/>
    <s v="P1023907626"/>
    <s v="1023907626 JAMES ALFONSO MUÑOZ ESPITIA"/>
    <s v="Z2"/>
    <n v="3001767"/>
    <s v="SALARY 202312"/>
    <m/>
    <s v="SALARY 202312"/>
    <s v="COP"/>
    <n v="1669023.38"/>
    <n v="434.1"/>
    <n v="4623.09"/>
    <n v="1669023.38"/>
    <n v="0"/>
    <d v="2024-01-09T23:55:01"/>
    <n v="1"/>
    <n v="1669023.38"/>
    <x v="4"/>
    <n v="5"/>
    <s v="2"/>
    <x v="3"/>
    <m/>
  </r>
  <r>
    <n v="2454"/>
    <s v="CO"/>
    <s v="CO6UR"/>
    <s v="5295"/>
    <s v="51059999"/>
    <s v="SP"/>
    <s v="Payroll Posting"/>
    <n v="1304616"/>
    <x v="4"/>
    <d v="2023-12-30T00:00:00"/>
    <n v="138684"/>
    <s v="COFE2302"/>
    <s v="CO665"/>
    <s v="Yury Marcela Rodriguez Arroyo"/>
    <m/>
    <s v="P1117524516"/>
    <s v="1117524516 YURY MARCELA RODRIGUEZ ARROYO"/>
    <s v="E6"/>
    <n v="3001713"/>
    <s v="SALARY 202312"/>
    <m/>
    <s v="SALARY 202312"/>
    <s v="COP"/>
    <n v="7938857.9100000001"/>
    <n v="2064.8200000000002"/>
    <n v="21990.16"/>
    <n v="7938857.9100000001"/>
    <n v="0"/>
    <d v="2024-01-09T23:55:01"/>
    <n v="1"/>
    <n v="7938857.9100000001"/>
    <x v="6"/>
    <n v="5"/>
    <s v="6"/>
    <x v="1"/>
    <m/>
  </r>
  <r>
    <n v="2455"/>
    <s v="CO"/>
    <s v="CO6UR"/>
    <s v="5295"/>
    <s v="51059999"/>
    <s v="SP"/>
    <s v="Payroll Posting"/>
    <n v="1304616"/>
    <x v="4"/>
    <d v="2023-12-30T00:00:00"/>
    <n v="138684"/>
    <s v="COFE2302"/>
    <n v="126834"/>
    <s v="Katherine Grass Cardenas"/>
    <m/>
    <s v="P1023963248"/>
    <s v="1023963248 GRASS CARDENAS KATHERINE"/>
    <s v="Z6"/>
    <n v="3001744"/>
    <s v="SALARY 202312"/>
    <m/>
    <s v="SALARY 202312"/>
    <s v="COP"/>
    <n v="3386565.2"/>
    <n v="880.81"/>
    <n v="9380.58"/>
    <n v="3386565.2"/>
    <n v="0"/>
    <d v="2024-01-09T23:55:01"/>
    <n v="1"/>
    <n v="3386565.2"/>
    <x v="4"/>
    <n v="5"/>
    <s v="6"/>
    <x v="1"/>
    <m/>
  </r>
  <r>
    <n v="2456"/>
    <s v="CO"/>
    <s v="CO3SM"/>
    <s v="5295"/>
    <s v="51059999"/>
    <s v="SP"/>
    <s v="Payroll Posting"/>
    <n v="1304616"/>
    <x v="4"/>
    <d v="2023-12-30T00:00:00"/>
    <n v="138684"/>
    <s v="COFE2302"/>
    <n v="140082"/>
    <s v="Doris Enith Jossa Montiel"/>
    <m/>
    <s v="P1127079815"/>
    <s v="1127079815 JOSSA MONTIEL DORIS ENITH"/>
    <s v="Z3"/>
    <n v="3002799"/>
    <s v="SALARY 202312"/>
    <m/>
    <s v="SALARY 202312"/>
    <s v="COP"/>
    <n v="4592717.91"/>
    <n v="1194.52"/>
    <n v="12721.55"/>
    <n v="4592717.91"/>
    <n v="0"/>
    <d v="2024-01-09T23:55:01"/>
    <n v="1"/>
    <n v="4592717.91"/>
    <x v="4"/>
    <n v="5"/>
    <s v="3"/>
    <x v="0"/>
    <m/>
  </r>
  <r>
    <n v="2457"/>
    <s v="CO"/>
    <s v="CO4QB"/>
    <s v="5295"/>
    <s v="51059999"/>
    <s v="SP"/>
    <s v="Payroll Posting"/>
    <n v="1304616"/>
    <x v="4"/>
    <d v="2023-12-30T00:00:00"/>
    <n v="138684"/>
    <s v="COFE2302"/>
    <n v="118641"/>
    <s v="Ana Cristina Cortes Castillo"/>
    <m/>
    <s v="P1130659760"/>
    <s v="1130659760 ANA CRISTINA CORTES CASTILLO"/>
    <s v="E4"/>
    <n v="3193442"/>
    <s v="SALARY 202312"/>
    <m/>
    <s v="SALARY 202312"/>
    <s v="COP"/>
    <n v="8133051.9100000001"/>
    <n v="2115.33"/>
    <n v="22528.07"/>
    <n v="8133051.9100000001"/>
    <n v="0"/>
    <d v="2024-01-09T23:55:01"/>
    <n v="1"/>
    <n v="8133051.9100000001"/>
    <x v="6"/>
    <n v="5"/>
    <s v="4"/>
    <x v="2"/>
    <m/>
  </r>
  <r>
    <n v="2458"/>
    <s v="CO"/>
    <s v="CO3CU"/>
    <s v="5295"/>
    <s v="51059999"/>
    <s v="SP"/>
    <s v="Payroll Posting"/>
    <n v="1304616"/>
    <x v="4"/>
    <d v="2023-12-30T00:00:00"/>
    <n v="138684"/>
    <s v="COFE2302"/>
    <n v="140028"/>
    <s v="Junior Rafael Oquendo Negrete"/>
    <m/>
    <s v="P1067912257"/>
    <s v="1067912257 JUNIOR RAFAEL OQUENDO NEGRETE"/>
    <s v="E3"/>
    <n v="3076650"/>
    <s v="SALARY 202312"/>
    <m/>
    <s v="SALARY 202312"/>
    <s v="COP"/>
    <n v="3568165.91"/>
    <n v="928.04"/>
    <n v="9883.61"/>
    <n v="3568165.91"/>
    <n v="0"/>
    <d v="2024-01-09T23:55:01"/>
    <n v="1"/>
    <n v="3568165.91"/>
    <x v="7"/>
    <n v="5"/>
    <s v="3"/>
    <x v="0"/>
    <m/>
  </r>
  <r>
    <n v="2459"/>
    <s v="CO"/>
    <s v="CO4TC"/>
    <s v="5295"/>
    <s v="51059999"/>
    <s v="SP"/>
    <s v="Payroll Posting"/>
    <n v="1304616"/>
    <x v="4"/>
    <d v="2023-12-30T00:00:00"/>
    <n v="138684"/>
    <s v="COFE2302"/>
    <n v="140319"/>
    <s v="Guiomar Pamela Ortiz"/>
    <m/>
    <s v="P1087204947"/>
    <s v="1087204947 ORTIZ CARVAJAL GUIOMAR PAMELA"/>
    <s v="E4"/>
    <n v="3001580"/>
    <s v="SALARY 202312"/>
    <m/>
    <s v="SALARY 202312"/>
    <s v="COP"/>
    <n v="3566639.91"/>
    <n v="927.65"/>
    <n v="9879.3799999999992"/>
    <n v="3566639.91"/>
    <n v="0"/>
    <d v="2024-01-09T23:55:01"/>
    <n v="1"/>
    <n v="3566639.91"/>
    <x v="7"/>
    <n v="5"/>
    <s v="4"/>
    <x v="2"/>
    <m/>
  </r>
  <r>
    <n v="2460"/>
    <s v="CO"/>
    <s v="CO4TC"/>
    <s v="5295"/>
    <s v="51059999"/>
    <s v="SP"/>
    <s v="Payroll Posting"/>
    <n v="1304616"/>
    <x v="4"/>
    <d v="2023-12-30T00:00:00"/>
    <n v="138684"/>
    <s v="COFE2302"/>
    <n v="140297"/>
    <s v="DIANA CAROLINA VALENZUELA"/>
    <m/>
    <s v="P1088591933"/>
    <s v="1088591933 DIANA CAROLINA VALENZUELA RUIZ"/>
    <s v="E4"/>
    <n v="3001580"/>
    <s v="SALARY 202312"/>
    <m/>
    <s v="SALARY 202312"/>
    <s v="COP"/>
    <n v="3566639.91"/>
    <n v="927.65"/>
    <n v="9879.3799999999992"/>
    <n v="3566639.91"/>
    <n v="0"/>
    <d v="2024-01-09T23:55:01"/>
    <n v="1"/>
    <n v="3566639.91"/>
    <x v="7"/>
    <n v="5"/>
    <s v="4"/>
    <x v="2"/>
    <m/>
  </r>
  <r>
    <n v="2461"/>
    <s v="CO"/>
    <s v="CO4TC"/>
    <s v="5295"/>
    <s v="51059999"/>
    <s v="SP"/>
    <s v="Payroll Posting"/>
    <n v="1304616"/>
    <x v="4"/>
    <d v="2023-12-30T00:00:00"/>
    <n v="138684"/>
    <s v="COFE2302"/>
    <n v="140303"/>
    <s v="EDILMA TERESA CUASPUD"/>
    <m/>
    <s v="P1088593769"/>
    <s v="1088593769 TERESA EDILMA CUESPA MORENO"/>
    <s v="E4"/>
    <n v="3001580"/>
    <s v="SALARY 202312"/>
    <m/>
    <s v="SALARY 202312"/>
    <s v="COP"/>
    <n v="3566639.91"/>
    <n v="927.65"/>
    <n v="9879.3799999999992"/>
    <n v="3566639.91"/>
    <n v="0"/>
    <d v="2024-01-09T23:55:01"/>
    <n v="1"/>
    <n v="3566639.91"/>
    <x v="7"/>
    <n v="5"/>
    <s v="4"/>
    <x v="2"/>
    <m/>
  </r>
  <r>
    <n v="2462"/>
    <s v="CO"/>
    <s v="CO4TC"/>
    <s v="5295"/>
    <s v="51059999"/>
    <s v="SP"/>
    <s v="Payroll Posting"/>
    <n v="1304616"/>
    <x v="4"/>
    <d v="2023-12-30T00:00:00"/>
    <n v="138684"/>
    <s v="COFE2302"/>
    <n v="140305"/>
    <s v="William Edgardo Cumbalaza"/>
    <m/>
    <s v="P1088594019"/>
    <s v="1088594019 WILLIAM EDGARDO CUMBALAZA TAIMAL"/>
    <s v="E4"/>
    <n v="3001580"/>
    <s v="SALARY 202312"/>
    <m/>
    <s v="SALARY 202312"/>
    <s v="COP"/>
    <n v="3566639.91"/>
    <n v="927.65"/>
    <n v="9879.3799999999992"/>
    <n v="3566639.91"/>
    <n v="0"/>
    <d v="2024-01-09T23:55:01"/>
    <n v="1"/>
    <n v="3566639.91"/>
    <x v="7"/>
    <n v="5"/>
    <s v="4"/>
    <x v="2"/>
    <m/>
  </r>
  <r>
    <n v="2463"/>
    <s v="CO"/>
    <s v="CO4TC"/>
    <s v="5295"/>
    <s v="51059999"/>
    <s v="SP"/>
    <s v="Payroll Posting"/>
    <n v="1304616"/>
    <x v="4"/>
    <d v="2023-12-30T00:00:00"/>
    <n v="138684"/>
    <s v="COFE2302"/>
    <n v="140496"/>
    <s v="Carlos Mauricio Rosero"/>
    <m/>
    <s v="P1088597038"/>
    <s v="1088597038 CARLOS MAURICIO DELGADO"/>
    <s v="E4"/>
    <n v="3001580"/>
    <s v="SALARY 202312"/>
    <m/>
    <s v="SALARY 202312"/>
    <s v="COP"/>
    <n v="3565618.91"/>
    <n v="927.38"/>
    <n v="9876.5499999999993"/>
    <n v="3565618.91"/>
    <n v="0"/>
    <d v="2024-01-09T23:55:01"/>
    <n v="1"/>
    <n v="3565618.91"/>
    <x v="7"/>
    <n v="5"/>
    <s v="4"/>
    <x v="2"/>
    <m/>
  </r>
  <r>
    <n v="2464"/>
    <s v="CO"/>
    <s v="CO4TC"/>
    <s v="5295"/>
    <s v="51059999"/>
    <s v="SP"/>
    <s v="Payroll Posting"/>
    <n v="1304616"/>
    <x v="4"/>
    <d v="2023-12-30T00:00:00"/>
    <n v="138684"/>
    <s v="COFE2302"/>
    <n v="140300"/>
    <s v="Marcela Del Carmen Coral"/>
    <m/>
    <s v="P1089289688"/>
    <s v="1089289688 CORAL MARCELA DEL CARMEN"/>
    <s v="E4"/>
    <n v="3001580"/>
    <s v="SALARY 202312"/>
    <m/>
    <s v="SALARY 202312"/>
    <s v="COP"/>
    <n v="3566639.91"/>
    <n v="927.65"/>
    <n v="9879.3799999999992"/>
    <n v="3566639.91"/>
    <n v="0"/>
    <d v="2024-01-09T23:55:01"/>
    <n v="1"/>
    <n v="3566639.91"/>
    <x v="7"/>
    <n v="5"/>
    <s v="4"/>
    <x v="2"/>
    <m/>
  </r>
  <r>
    <n v="2465"/>
    <s v="CO"/>
    <s v="CO4TC"/>
    <s v="5295"/>
    <s v="51059999"/>
    <s v="SP"/>
    <s v="Payroll Posting"/>
    <n v="1304616"/>
    <x v="4"/>
    <d v="2023-12-30T00:00:00"/>
    <n v="138684"/>
    <s v="COFE2302"/>
    <n v="140299"/>
    <s v="LIBIO PLINIO MARIN"/>
    <m/>
    <s v="P1089290183"/>
    <s v="1089290183 MARIN HERNANDEZ LIBIO PLINIO"/>
    <s v="E4"/>
    <n v="3001580"/>
    <s v="SALARY 202312"/>
    <m/>
    <s v="SALARY 202312"/>
    <s v="COP"/>
    <n v="3566639.91"/>
    <n v="927.65"/>
    <n v="9879.3799999999992"/>
    <n v="3566639.91"/>
    <n v="0"/>
    <d v="2024-01-09T23:55:01"/>
    <n v="1"/>
    <n v="3566639.91"/>
    <x v="7"/>
    <n v="5"/>
    <s v="4"/>
    <x v="2"/>
    <m/>
  </r>
  <r>
    <n v="2466"/>
    <s v="CO"/>
    <s v="CO4TC"/>
    <s v="5295"/>
    <s v="51059999"/>
    <s v="SP"/>
    <s v="Payroll Posting"/>
    <n v="1304616"/>
    <x v="4"/>
    <d v="2023-12-30T00:00:00"/>
    <n v="138684"/>
    <s v="COFE2302"/>
    <n v="140327"/>
    <s v="Dayra Eliceth Canticuz"/>
    <m/>
    <s v="P1089295677"/>
    <s v="1089295677 DAYRA ELICETH CANTINCUZ URBANO"/>
    <s v="E4"/>
    <n v="3001580"/>
    <s v="SALARY 202312"/>
    <m/>
    <s v="SALARY 202312"/>
    <s v="COP"/>
    <n v="3566639.91"/>
    <n v="927.65"/>
    <n v="9879.3799999999992"/>
    <n v="3566639.91"/>
    <n v="0"/>
    <d v="2024-01-09T23:55:01"/>
    <n v="1"/>
    <n v="3566639.91"/>
    <x v="7"/>
    <n v="5"/>
    <s v="4"/>
    <x v="2"/>
    <m/>
  </r>
  <r>
    <n v="2467"/>
    <s v="CO"/>
    <s v="CO2BG"/>
    <s v="5295"/>
    <s v="51059999"/>
    <s v="SP"/>
    <s v="Payroll Posting"/>
    <n v="1304616"/>
    <x v="4"/>
    <d v="2023-12-30T00:00:00"/>
    <n v="138684"/>
    <s v="COFE2302"/>
    <n v="136316"/>
    <s v="Ivonne Pilar Castañeda Navarro"/>
    <m/>
    <s v="P1032393306"/>
    <s v="1032393306 CASTAÑEDA NAVARRO IVONNE PILAR"/>
    <s v="Z2"/>
    <n v="3001768"/>
    <s v="SALARY 202312"/>
    <m/>
    <s v="SALARY 202312"/>
    <s v="COP"/>
    <n v="1582325.78"/>
    <n v="411.55"/>
    <n v="4382.95"/>
    <n v="1582325.78"/>
    <n v="0"/>
    <d v="2024-01-09T23:55:01"/>
    <n v="1"/>
    <n v="1582325.78"/>
    <x v="4"/>
    <n v="5"/>
    <s v="2"/>
    <x v="3"/>
    <m/>
  </r>
  <r>
    <n v="2468"/>
    <s v="CO"/>
    <s v="CO3SM"/>
    <s v="5295"/>
    <s v="51059999"/>
    <s v="SP"/>
    <s v="Payroll Posting"/>
    <n v="1304616"/>
    <x v="4"/>
    <d v="2023-12-30T00:00:00"/>
    <n v="138684"/>
    <s v="COFE2302"/>
    <n v="139987"/>
    <s v="ORLY KATRINA MASCO"/>
    <m/>
    <s v="P1032438511"/>
    <s v="1032438511 MASCO FRAGOZO ORLY KATRINA"/>
    <s v="E3"/>
    <n v="3001810"/>
    <s v="SALARY 202312"/>
    <m/>
    <s v="SALARY 202312"/>
    <s v="COP"/>
    <n v="3568165.91"/>
    <n v="928.04"/>
    <n v="9883.61"/>
    <n v="3568165.91"/>
    <n v="0"/>
    <d v="2024-01-09T23:55:01"/>
    <n v="1"/>
    <n v="3568165.91"/>
    <x v="7"/>
    <n v="5"/>
    <s v="3"/>
    <x v="0"/>
    <m/>
  </r>
  <r>
    <n v="2469"/>
    <s v="CO"/>
    <s v="CO2BG"/>
    <s v="6300"/>
    <s v="51157027"/>
    <s v="A1"/>
    <s v="GL Posting Bogota (CO)"/>
    <n v="1304371"/>
    <x v="4"/>
    <d v="2023-12-05T00:00:00"/>
    <n v="125468"/>
    <s v="COFE2302"/>
    <m/>
    <s v=""/>
    <m/>
    <s v="P901150705"/>
    <s v="901150705 2E SAS"/>
    <s v="Z2"/>
    <n v="3170705"/>
    <s v=""/>
    <m/>
    <s v="FC000121_ARRIENDO OFC PAIS MES DICIEMBRE"/>
    <s v="COP"/>
    <n v="1364959.05"/>
    <n v="342.89"/>
    <n v="3737.54"/>
    <n v="1364959.05"/>
    <n v="0"/>
    <d v="2023-12-27T15:38:06"/>
    <n v="1"/>
    <n v="1364959.05"/>
    <x v="3"/>
    <n v="5"/>
    <s v="2"/>
    <x v="3"/>
    <m/>
  </r>
  <r>
    <n v="2470"/>
    <s v="CO"/>
    <s v="CO3CU"/>
    <s v="6300"/>
    <s v="51157027"/>
    <s v="A2"/>
    <s v="GL Posting Cucuta (CO)"/>
    <n v="2303372"/>
    <x v="4"/>
    <d v="2023-12-13T00:00:00"/>
    <n v="10848"/>
    <s v="COFE2302"/>
    <m/>
    <s v=""/>
    <m/>
    <s v="P13247959"/>
    <s v="13247959 VELEZ TRUJILLO JULIO CESAR"/>
    <s v="Z3"/>
    <n v="3002757"/>
    <s v=""/>
    <m/>
    <s v="FC000360 SP_CANON_ARRENDAMIENTO_OFICINA_CTA_202312"/>
    <s v="COP"/>
    <n v="1111688"/>
    <n v="279.27"/>
    <n v="3038.71"/>
    <n v="1111688"/>
    <n v="0"/>
    <d v="2023-12-18T23:13:32"/>
    <n v="1"/>
    <n v="1111688"/>
    <x v="3"/>
    <n v="5"/>
    <s v="3"/>
    <x v="0"/>
    <m/>
  </r>
  <r>
    <n v="2471"/>
    <s v="CO"/>
    <s v="CO3OC"/>
    <s v="6300"/>
    <s v="51157027"/>
    <s v="A3"/>
    <s v="GL Posting Ocaña (CO)"/>
    <n v="3301160"/>
    <x v="4"/>
    <d v="2023-12-20T00:00:00"/>
    <s v="EIMA"/>
    <s v="COFE2302"/>
    <m/>
    <s v=""/>
    <m/>
    <s v="P807005762"/>
    <s v="807005762 INMOBILIARIA SERVIARRENDAR LIMITADA"/>
    <s v="Z3"/>
    <n v="3002757"/>
    <s v=""/>
    <m/>
    <s v="FC000736_S_ARRIENDO_202312_OFICINA NRC OCANA"/>
    <s v="COP"/>
    <n v="799989"/>
    <n v="200.03"/>
    <n v="2135.85"/>
    <n v="799989"/>
    <n v="0"/>
    <d v="2023-12-22T15:08:27"/>
    <n v="1"/>
    <n v="799989"/>
    <x v="3"/>
    <n v="5"/>
    <s v="3"/>
    <x v="0"/>
    <m/>
  </r>
  <r>
    <n v="2472"/>
    <s v="CO"/>
    <s v="CO"/>
    <s v="6300"/>
    <s v="51157027"/>
    <s v="C2"/>
    <s v="GL Posting UCM (CO)"/>
    <n v="11307780"/>
    <x v="4"/>
    <d v="2023-12-22T00:00:00"/>
    <s v="INES"/>
    <s v="COFE2302"/>
    <m/>
    <s v=""/>
    <m/>
    <s v="P901237103"/>
    <s v="901237103 APRIORI LEGAL SAS"/>
    <s v="Z6"/>
    <n v="3001757"/>
    <s v="FC002789"/>
    <m/>
    <s v="fc002789 FCT366_ADMINISTRACIÓN OFICINA MEDELLIN DICIEMBRE"/>
    <s v="COP"/>
    <n v="15748"/>
    <n v="3.99"/>
    <n v="42.48"/>
    <n v="15748"/>
    <n v="0"/>
    <d v="2024-01-04T23:28:50"/>
    <n v="1"/>
    <n v="15748"/>
    <x v="3"/>
    <n v="5"/>
    <s v="6"/>
    <x v="1"/>
    <m/>
  </r>
  <r>
    <n v="2473"/>
    <s v="CO"/>
    <s v="CO2BG"/>
    <s v="6300"/>
    <s v="51201001"/>
    <s v="A1"/>
    <s v="GL Posting Bogota (CO)"/>
    <n v="1304371"/>
    <x v="4"/>
    <d v="2023-12-05T00:00:00"/>
    <n v="125468"/>
    <s v="COFE2302"/>
    <m/>
    <s v=""/>
    <m/>
    <s v="P901150705"/>
    <s v="901150705 2E SAS"/>
    <s v="Z2"/>
    <n v="3170705"/>
    <s v=""/>
    <m/>
    <s v="FC000121_ARRIENDO OFC PAIS MES DICIEMBRE"/>
    <s v="COP"/>
    <n v="7183997"/>
    <n v="1804.69"/>
    <n v="19671.29"/>
    <n v="7183997"/>
    <n v="32"/>
    <d v="2023-12-27T15:38:06"/>
    <n v="1"/>
    <n v="7183997"/>
    <x v="3"/>
    <n v="5"/>
    <s v="2"/>
    <x v="3"/>
    <m/>
  </r>
  <r>
    <n v="2474"/>
    <s v="CO"/>
    <s v="CO3CU"/>
    <s v="6300"/>
    <s v="51201001"/>
    <s v="A2"/>
    <s v="GL Posting Cucuta (CO)"/>
    <n v="2303372"/>
    <x v="4"/>
    <d v="2023-12-13T00:00:00"/>
    <n v="10848"/>
    <s v="COFE2302"/>
    <m/>
    <s v=""/>
    <m/>
    <s v="P13247959"/>
    <s v="13247959 VELEZ TRUJILLO JULIO CESAR"/>
    <s v="Z3"/>
    <n v="3002757"/>
    <s v=""/>
    <m/>
    <s v="FC000360 SP_CANON_ARRENDAMIENTO_OFICINA_CTA_202312"/>
    <s v="COP"/>
    <n v="5850990"/>
    <n v="1469.83"/>
    <n v="15993.21"/>
    <n v="5850990"/>
    <n v="32"/>
    <d v="2023-12-18T23:13:32"/>
    <n v="1"/>
    <n v="5850990"/>
    <x v="3"/>
    <n v="5"/>
    <s v="3"/>
    <x v="0"/>
    <m/>
  </r>
  <r>
    <n v="2475"/>
    <s v="CO"/>
    <s v="CO3OC"/>
    <s v="6300"/>
    <s v="51201001"/>
    <s v="A3"/>
    <s v="GL Posting Ocaña (CO)"/>
    <n v="3301160"/>
    <x v="4"/>
    <d v="2023-12-20T00:00:00"/>
    <s v="EIMA"/>
    <s v="COFE2302"/>
    <m/>
    <s v=""/>
    <m/>
    <s v="P807005762"/>
    <s v="807005762 INMOBILIARIA SERVIARRENDAR LIMITADA"/>
    <s v="Z3"/>
    <n v="3002757"/>
    <s v=""/>
    <m/>
    <s v="FC000736_S_ARRIENDO_202312_OFICINA NRC OCANA"/>
    <s v="COP"/>
    <n v="4210471"/>
    <n v="1052.79"/>
    <n v="11241.33"/>
    <n v="4210471"/>
    <n v="32"/>
    <d v="2023-12-22T15:08:27"/>
    <n v="1"/>
    <n v="4210471"/>
    <x v="3"/>
    <n v="5"/>
    <s v="3"/>
    <x v="0"/>
    <m/>
  </r>
  <r>
    <n v="2476"/>
    <s v="CO"/>
    <s v="CO"/>
    <s v="6300"/>
    <s v="51201001"/>
    <s v="C2"/>
    <s v="GL Posting UCM (CO)"/>
    <n v="11307549"/>
    <x v="4"/>
    <d v="2023-12-04T00:00:00"/>
    <s v="INES"/>
    <s v="COFE2302"/>
    <m/>
    <s v=""/>
    <m/>
    <s v="P1105672035"/>
    <s v="1105672035 MARIA CATALINA CARDOSO ANDRADE"/>
    <s v="Z6"/>
    <n v="3001757"/>
    <s v="URR14448"/>
    <m/>
    <s v="URR14448 AD366_PAGO ARRENDAMIENTO OFICINA IBAGUE DICIEMBRE"/>
    <s v="COP"/>
    <n v="999600"/>
    <n v="251.11"/>
    <n v="2737.11"/>
    <n v="999600"/>
    <n v="312"/>
    <d v="2024-01-03T17:15:13"/>
    <n v="1"/>
    <n v="999600"/>
    <x v="3"/>
    <n v="5"/>
    <s v="6"/>
    <x v="1"/>
    <m/>
  </r>
  <r>
    <n v="2477"/>
    <s v="CO"/>
    <s v="CO"/>
    <s v="6300"/>
    <s v="51201001"/>
    <s v="C2"/>
    <s v="GL Posting UCM (CO)"/>
    <n v="11307560"/>
    <x v="4"/>
    <d v="2023-12-06T00:00:00"/>
    <s v="INES"/>
    <s v="COFE2302"/>
    <m/>
    <s v=""/>
    <m/>
    <s v="P900613572"/>
    <s v="900613572 INVERSIONES ALMAFUERTE SAS"/>
    <s v="Z6"/>
    <n v="3001757"/>
    <s v="FC001325"/>
    <m/>
    <s v="FC001325 AD366_ARRENDAMIENTO OFICINA MEDELLIN DICIEMBRE"/>
    <s v="COP"/>
    <n v="1864944"/>
    <n v="468.49"/>
    <n v="5106.6099999999997"/>
    <n v="1864944"/>
    <n v="312"/>
    <d v="2024-01-03T17:57:11"/>
    <n v="1"/>
    <n v="1864944"/>
    <x v="3"/>
    <n v="5"/>
    <s v="6"/>
    <x v="1"/>
    <m/>
  </r>
  <r>
    <n v="2478"/>
    <s v="CO"/>
    <s v="CO"/>
    <s v="6300"/>
    <s v="51201001"/>
    <s v="C2"/>
    <s v="GL Posting UCM (CO)"/>
    <n v="11307780"/>
    <x v="4"/>
    <d v="2023-12-22T00:00:00"/>
    <s v="INES"/>
    <s v="COFE2302"/>
    <m/>
    <s v=""/>
    <m/>
    <s v="P901237103"/>
    <s v="901237103 APRIORI LEGAL SAS"/>
    <s v="Z6"/>
    <n v="3001757"/>
    <s v="FC002789"/>
    <m/>
    <s v="fc002789 FCT366_ADMINISTRACIÓN OFICINA MEDELLIN DICIEMBRE"/>
    <s v="COP"/>
    <n v="82886"/>
    <n v="20.99"/>
    <n v="223.56"/>
    <n v="82886"/>
    <n v="179"/>
    <d v="2024-01-04T23:28:50"/>
    <n v="1"/>
    <n v="82886"/>
    <x v="3"/>
    <n v="5"/>
    <s v="6"/>
    <x v="1"/>
    <m/>
  </r>
  <r>
    <n v="2479"/>
    <s v="CO"/>
    <s v="CO3OC"/>
    <s v="6320"/>
    <s v="51157030"/>
    <s v="A3"/>
    <s v="GL Posting Ocaña (CO)"/>
    <n v="3301200"/>
    <x v="4"/>
    <d v="2023-12-22T00:00:00"/>
    <s v="EIMA"/>
    <s v="COFE2302"/>
    <m/>
    <s v=""/>
    <m/>
    <s v="P900556504"/>
    <s v="900556504 SERVISERVICIOS OCAÑA SAS"/>
    <s v="Z3"/>
    <n v="3121414"/>
    <s v=""/>
    <m/>
    <s v="FC000181_S_MONITOREO Y ALARMA_202312_BODEGA NRC OCANA"/>
    <s v="COP"/>
    <n v="21011"/>
    <n v="5.25"/>
    <n v="56.1"/>
    <n v="21011"/>
    <n v="183"/>
    <d v="2023-12-23T08:20:14"/>
    <n v="1"/>
    <n v="21011"/>
    <x v="3"/>
    <n v="5"/>
    <s v="3"/>
    <x v="0"/>
    <m/>
  </r>
  <r>
    <n v="2480"/>
    <s v="CO"/>
    <s v="CO3OC"/>
    <s v="6320"/>
    <s v="51157030"/>
    <s v="B3"/>
    <s v="AP Posting Ocaña (CO)"/>
    <n v="3301226"/>
    <x v="4"/>
    <d v="2023-12-22T00:00:00"/>
    <s v="EIMA"/>
    <s v="COFE2302"/>
    <m/>
    <s v=""/>
    <m/>
    <s v="P900556504"/>
    <s v="900556504 SERVISERVICIOS OCAÑA SAS"/>
    <s v="Z3"/>
    <n v="3121414"/>
    <s v=""/>
    <m/>
    <s v="REC_3301200_FC000181_S_MONITOREO Y ALARMA_202312_BODEGA NRC OCANA"/>
    <s v="COP"/>
    <n v="-21011"/>
    <n v="-5.25"/>
    <n v="-66.760000000000005"/>
    <n v="-21011"/>
    <n v="183"/>
    <d v="2024-01-05T15:41:37"/>
    <n v="1"/>
    <n v="-21011"/>
    <x v="3"/>
    <n v="5"/>
    <s v="3"/>
    <x v="0"/>
    <m/>
  </r>
  <r>
    <n v="2481"/>
    <s v="CO"/>
    <s v="CO3CU"/>
    <s v="6320"/>
    <s v="51351031"/>
    <s v="A2"/>
    <s v="GL Posting Cucuta (CO)"/>
    <n v="2303343"/>
    <x v="4"/>
    <d v="2023-12-07T00:00:00"/>
    <n v="10848"/>
    <s v="COFE2302"/>
    <m/>
    <s v=""/>
    <m/>
    <s v="P890503900"/>
    <s v="890503900 GASES DEL ORIENTE SA ESP"/>
    <s v="Z3"/>
    <n v="3002776"/>
    <s v=""/>
    <m/>
    <s v="FC649817 SP_GAS_NATURAL_OFICINA_CTA_202312"/>
    <s v="COP"/>
    <n v="21000"/>
    <n v="5.28"/>
    <n v="57.4"/>
    <n v="21000"/>
    <n v="0"/>
    <d v="2023-12-15T00:43:04"/>
    <n v="1"/>
    <n v="21000"/>
    <x v="3"/>
    <n v="5"/>
    <s v="3"/>
    <x v="0"/>
    <m/>
  </r>
  <r>
    <n v="2482"/>
    <s v="CO"/>
    <s v="CO3CU"/>
    <s v="6320"/>
    <s v="51351031"/>
    <s v="A2"/>
    <s v="GL Posting Cucuta (CO)"/>
    <n v="2303427"/>
    <x v="4"/>
    <d v="2023-12-22T00:00:00"/>
    <s v="AN52"/>
    <s v="COFE2302"/>
    <m/>
    <s v=""/>
    <m/>
    <s v="P890500514"/>
    <s v="890500514 CENTRALES ELECTRICAS DEL NORTE DE SANTANDER"/>
    <s v="Z3"/>
    <n v="3002776"/>
    <s v=""/>
    <m/>
    <s v="FC015900_SP_ENERGIA_ELECTRICA_OFICINA_CTA_202312"/>
    <s v="COP"/>
    <n v="6698400"/>
    <n v="1674.87"/>
    <n v="17883.72"/>
    <n v="6698400"/>
    <n v="0"/>
    <d v="2023-12-26T16:16:39"/>
    <n v="1"/>
    <n v="6698400"/>
    <x v="3"/>
    <n v="5"/>
    <s v="3"/>
    <x v="0"/>
    <m/>
  </r>
  <r>
    <n v="2483"/>
    <s v="CO"/>
    <s v="CO3CU"/>
    <s v="6320"/>
    <s v="51351031"/>
    <s v="A2"/>
    <s v="GL Posting Cucuta (CO)"/>
    <n v="2303513"/>
    <x v="4"/>
    <d v="2023-12-19T00:00:00"/>
    <n v="10848"/>
    <s v="COFE2302"/>
    <m/>
    <s v=""/>
    <m/>
    <s v="P900080956"/>
    <s v="900080956 AGUAS KPITAL CUCUTA S. ESP"/>
    <s v="Z3"/>
    <n v="3002776"/>
    <s v=""/>
    <m/>
    <s v="FC179892 SP_AGUA_ALCANTARILLADO_OFIICNA_CTA_202312"/>
    <s v="COP"/>
    <n v="175340"/>
    <n v="43.84"/>
    <n v="468.13"/>
    <n v="175340"/>
    <n v="0"/>
    <d v="2024-01-03T17:06:31"/>
    <n v="1"/>
    <n v="175340"/>
    <x v="3"/>
    <n v="5"/>
    <s v="3"/>
    <x v="0"/>
    <m/>
  </r>
  <r>
    <n v="2484"/>
    <s v="CO"/>
    <s v="CO3OC"/>
    <s v="6320"/>
    <s v="51351031"/>
    <s v="A3"/>
    <s v="GL Posting Ocaña (CO)"/>
    <n v="3301162"/>
    <x v="4"/>
    <d v="2023-12-21T00:00:00"/>
    <s v="EIMA"/>
    <s v="COFE2302"/>
    <m/>
    <s v=""/>
    <m/>
    <s v="P890500514"/>
    <s v="890500514 CENTRALES ELECTRICAS DEL NORTE DE SANTANDER"/>
    <s v="Z3"/>
    <n v="3002776"/>
    <s v=""/>
    <m/>
    <s v="FC753179_S_ENERGIA ELECTRICA_202311_OFICINA NRC OCANA"/>
    <s v="COP"/>
    <n v="389420"/>
    <n v="97.37"/>
    <n v="1039.69"/>
    <n v="389420"/>
    <n v="0"/>
    <d v="2023-12-22T18:10:42"/>
    <n v="1"/>
    <n v="389420"/>
    <x v="3"/>
    <n v="5"/>
    <s v="3"/>
    <x v="0"/>
    <m/>
  </r>
  <r>
    <n v="2485"/>
    <s v="CO"/>
    <s v="CO3OC"/>
    <s v="6320"/>
    <s v="51351031"/>
    <s v="A3"/>
    <s v="GL Posting Ocaña (CO)"/>
    <n v="3301204"/>
    <x v="4"/>
    <d v="2023-12-21T00:00:00"/>
    <s v="EIMA"/>
    <s v="COFE2302"/>
    <m/>
    <s v=""/>
    <m/>
    <s v="P890500514"/>
    <s v="890500514 CENTRALES ELECTRICAS DEL NORTE DE SANTANDER"/>
    <s v="Z3"/>
    <n v="3002776"/>
    <s v=""/>
    <m/>
    <s v="FC430122_S_ENERGIA ELECTRICA_202311_BODEGA NRC OCANA"/>
    <s v="COP"/>
    <n v="4100"/>
    <n v="1.03"/>
    <n v="10.95"/>
    <n v="4100"/>
    <n v="0"/>
    <d v="2023-12-23T13:14:36"/>
    <n v="1"/>
    <n v="4100"/>
    <x v="3"/>
    <n v="5"/>
    <s v="3"/>
    <x v="0"/>
    <m/>
  </r>
  <r>
    <n v="2486"/>
    <s v="CO"/>
    <s v="CO3OC"/>
    <s v="6320"/>
    <s v="51351031"/>
    <s v="A3"/>
    <s v="GL Posting Ocaña (CO)"/>
    <n v="3301204"/>
    <x v="4"/>
    <d v="2023-12-21T00:00:00"/>
    <s v="EIMA"/>
    <s v="COFE2302"/>
    <m/>
    <s v=""/>
    <m/>
    <s v="P800245344"/>
    <s v="800245344 EMPRESA DE SERVICIOS PUBLICOS DE OCAÑA"/>
    <s v="Z3"/>
    <n v="3002776"/>
    <s v=""/>
    <m/>
    <s v="FC518981_PAGO_S_ACUEDUCTO Y ALCANTARILLADO_202311_BODEGA NRC OC"/>
    <s v="COP"/>
    <n v="37150"/>
    <n v="9.2899999999999991"/>
    <n v="99.18"/>
    <n v="37150"/>
    <n v="0"/>
    <d v="2023-12-23T13:14:36"/>
    <n v="1"/>
    <n v="37150"/>
    <x v="3"/>
    <n v="5"/>
    <s v="3"/>
    <x v="0"/>
    <m/>
  </r>
  <r>
    <n v="2487"/>
    <s v="CO"/>
    <s v="CO3OC"/>
    <s v="6320"/>
    <s v="51351031"/>
    <s v="A3"/>
    <s v="GL Posting Ocaña (CO)"/>
    <n v="3301204"/>
    <x v="4"/>
    <d v="2023-12-21T00:00:00"/>
    <s v="EIMA"/>
    <s v="COFE2302"/>
    <m/>
    <s v=""/>
    <m/>
    <s v="P890208316"/>
    <s v="890208316 METRO GAS DE COLOMBIA S.A. E.S.P."/>
    <s v="Z3"/>
    <n v="3002776"/>
    <s v=""/>
    <m/>
    <s v="FC238865_S_GAS_202311_OFICINA  NRC OCANA"/>
    <s v="COP"/>
    <n v="2900"/>
    <n v="0.73"/>
    <n v="7.74"/>
    <n v="2900"/>
    <n v="0"/>
    <d v="2023-12-23T13:14:36"/>
    <n v="1"/>
    <n v="2900"/>
    <x v="3"/>
    <n v="5"/>
    <s v="3"/>
    <x v="0"/>
    <m/>
  </r>
  <r>
    <n v="2488"/>
    <s v="CO"/>
    <s v="CO3OC"/>
    <s v="6320"/>
    <s v="51351031"/>
    <s v="A3"/>
    <s v="GL Posting Ocaña (CO)"/>
    <n v="3301204"/>
    <x v="4"/>
    <d v="2023-12-21T00:00:00"/>
    <s v="EIMA"/>
    <s v="COFE2302"/>
    <m/>
    <s v=""/>
    <m/>
    <s v="P800245344"/>
    <s v="800245344 EMPRESA DE SERVICIOS PUBLICOS DE OCAÑA"/>
    <s v="Z3"/>
    <n v="3002776"/>
    <s v=""/>
    <m/>
    <s v="FC530863_S_ACUEDUCTO Y ALCANTARILLADO_202311_OFICINA  NRC OCANA"/>
    <s v="COP"/>
    <n v="63250"/>
    <n v="15.82"/>
    <n v="168.87"/>
    <n v="63250"/>
    <n v="0"/>
    <d v="2023-12-23T13:14:36"/>
    <n v="1"/>
    <n v="63250"/>
    <x v="3"/>
    <n v="5"/>
    <s v="3"/>
    <x v="0"/>
    <m/>
  </r>
  <r>
    <n v="2489"/>
    <s v="CO"/>
    <s v="CO3OC"/>
    <s v="6320"/>
    <s v="51351031"/>
    <s v="A3"/>
    <s v="GL Posting Ocaña (CO)"/>
    <n v="3301204"/>
    <x v="4"/>
    <d v="2023-12-21T00:00:00"/>
    <s v="EIMA"/>
    <s v="COFE2302"/>
    <m/>
    <s v=""/>
    <m/>
    <s v="P890208316"/>
    <s v="890208316 METRO GAS DE COLOMBIA S.A. E.S.P."/>
    <s v="Z3"/>
    <n v="3002776"/>
    <s v=""/>
    <m/>
    <s v="FC286951_S_GAS NATURAL_202311_BODEGA  NRC OCANA"/>
    <s v="COP"/>
    <n v="2900"/>
    <n v="0.73"/>
    <n v="7.74"/>
    <n v="2900"/>
    <n v="0"/>
    <d v="2023-12-23T13:14:36"/>
    <n v="1"/>
    <n v="2900"/>
    <x v="3"/>
    <n v="5"/>
    <s v="3"/>
    <x v="0"/>
    <m/>
  </r>
  <r>
    <n v="2490"/>
    <s v="CO"/>
    <s v="CO3AR"/>
    <s v="6320"/>
    <s v="51351031"/>
    <s v="C6"/>
    <s v="GL Posting Arauca (CO)"/>
    <n v="15301934"/>
    <x v="4"/>
    <d v="2023-12-27T00:00:00"/>
    <s v="YUBL"/>
    <s v="COFE2302"/>
    <m/>
    <s v=""/>
    <m/>
    <s v="P800113549"/>
    <s v="800113549 EMPRESA MUNICIPAL DE SERVICIOS PUBLICOS DE ARAUCA"/>
    <s v="Z3"/>
    <n v="3002776"/>
    <s v=""/>
    <m/>
    <s v="FC977467_SP_ACUEDUCTO_ALCANTARILALDO_OFICINA_ARQ_202312"/>
    <s v="COP"/>
    <n v="54517"/>
    <n v="13.81"/>
    <n v="147.04"/>
    <n v="54517"/>
    <n v="0"/>
    <d v="2024-01-04T21:20:30"/>
    <n v="1"/>
    <n v="54517"/>
    <x v="3"/>
    <n v="5"/>
    <s v="3"/>
    <x v="0"/>
    <m/>
  </r>
  <r>
    <n v="2491"/>
    <s v="CO"/>
    <s v="CO2BG"/>
    <s v="6370"/>
    <s v="51157033"/>
    <s v="A1"/>
    <s v="GL Posting Bogota (CO)"/>
    <n v="1304422"/>
    <x v="4"/>
    <d v="2023-12-18T00:00:00"/>
    <n v="125468"/>
    <s v="COFE2302"/>
    <m/>
    <s v=""/>
    <m/>
    <s v="P860060112"/>
    <s v="860060112 SERVICIO DE VIGILANCIA TECNICO LTDA  SERVIGTEC LTDA"/>
    <s v="Z2"/>
    <n v="3170706"/>
    <s v=""/>
    <m/>
    <s v="FC040504_SERVICIO DE VIGILANCIA FISICA"/>
    <s v="COP"/>
    <n v="64404"/>
    <n v="16.100000000000001"/>
    <n v="171.95"/>
    <n v="64404"/>
    <n v="0"/>
    <d v="2024-01-02T17:05:58"/>
    <n v="1"/>
    <n v="64404"/>
    <x v="3"/>
    <n v="5"/>
    <s v="2"/>
    <x v="3"/>
    <m/>
  </r>
  <r>
    <n v="2492"/>
    <s v="CO"/>
    <s v="CO2BG"/>
    <s v="6370"/>
    <s v="51157033"/>
    <s v="A1"/>
    <s v="GL Posting Bogota (CO)"/>
    <n v="1304426"/>
    <x v="4"/>
    <d v="2023-12-18T00:00:00"/>
    <n v="125468"/>
    <s v="COFE2302"/>
    <m/>
    <s v=""/>
    <m/>
    <s v="P860060112"/>
    <s v="860060112 SERVICIO DE VIGILANCIA TECNICO LTDA  SERVIGTEC LTDA"/>
    <s v="Z2"/>
    <n v="3170706"/>
    <s v=""/>
    <m/>
    <s v="FC040505_SERVICIO DE VIGILANCIA ELECTRONICA"/>
    <s v="COP"/>
    <n v="3120"/>
    <n v="0.78"/>
    <n v="8.33"/>
    <n v="3120"/>
    <n v="0"/>
    <d v="2024-01-02T17:25:13"/>
    <n v="1"/>
    <n v="3120"/>
    <x v="3"/>
    <n v="5"/>
    <s v="2"/>
    <x v="3"/>
    <m/>
  </r>
  <r>
    <n v="2493"/>
    <s v="CO"/>
    <s v="CO2BG"/>
    <s v="6370"/>
    <s v="51157033"/>
    <s v="A1"/>
    <s v="GL Posting Bogota (CO)"/>
    <n v="1304471"/>
    <x v="4"/>
    <d v="2023-12-21T00:00:00"/>
    <n v="125468"/>
    <s v="COFE2302"/>
    <m/>
    <s v=""/>
    <m/>
    <s v="P860060112"/>
    <s v="860060112 SERVICIO DE VIGILANCIA TECNICO LTDA  SERVIGTEC LTDA"/>
    <s v="Z2"/>
    <n v="3170706"/>
    <s v=""/>
    <m/>
    <s v="FC0040561_SERVICIO DE VIGILANCIA FISICA DICIEMBRE"/>
    <s v="COP"/>
    <n v="32202"/>
    <n v="8.16"/>
    <n v="86.85"/>
    <n v="32202"/>
    <n v="0"/>
    <d v="2024-01-03T18:05:16"/>
    <n v="1"/>
    <n v="32202"/>
    <x v="3"/>
    <n v="5"/>
    <s v="2"/>
    <x v="3"/>
    <m/>
  </r>
  <r>
    <n v="2494"/>
    <s v="CO"/>
    <s v="CO3CU"/>
    <s v="6370"/>
    <s v="51157033"/>
    <s v="A2"/>
    <s v="GL Posting Cucuta (CO)"/>
    <n v="2303359"/>
    <x v="4"/>
    <d v="2023-12-12T00:00:00"/>
    <n v="10848"/>
    <s v="COFE2302"/>
    <m/>
    <s v=""/>
    <m/>
    <s v="P900647375"/>
    <s v="900647375 GAAT SECURITY GROUP LTDA"/>
    <s v="Z3"/>
    <n v="3121414"/>
    <s v=""/>
    <m/>
    <s v="FC002080_CTA5048 PAGO_N8_SERVICIO DE MONITOREO DE ALARMA CUCUTA"/>
    <s v="COP"/>
    <n v="76000"/>
    <n v="19.09"/>
    <n v="207.74"/>
    <n v="76000"/>
    <n v="0"/>
    <d v="2023-12-18T18:43:28"/>
    <n v="1"/>
    <n v="76000"/>
    <x v="3"/>
    <n v="5"/>
    <s v="3"/>
    <x v="0"/>
    <m/>
  </r>
  <r>
    <n v="2495"/>
    <s v="CO"/>
    <s v="CO3OC"/>
    <s v="6370"/>
    <s v="51157033"/>
    <s v="A3"/>
    <s v="GL Posting Ocaña (CO)"/>
    <n v="3301200"/>
    <x v="4"/>
    <d v="2023-12-22T00:00:00"/>
    <s v="EIMA"/>
    <s v="COFE2302"/>
    <m/>
    <s v=""/>
    <m/>
    <s v="P900556504"/>
    <s v="900556504 SERVISERVICIOS OCAÑA SAS"/>
    <s v="Z3"/>
    <n v="3121414"/>
    <s v=""/>
    <m/>
    <s v="FC000181_S_MONITOREO Y ALARMA_202312_BODEGA NRC OCANA"/>
    <s v="COP"/>
    <n v="3992"/>
    <n v="1"/>
    <n v="10.66"/>
    <n v="3992"/>
    <n v="0"/>
    <d v="2023-12-23T08:20:14"/>
    <n v="1"/>
    <n v="3992"/>
    <x v="3"/>
    <n v="5"/>
    <s v="3"/>
    <x v="0"/>
    <m/>
  </r>
  <r>
    <n v="2496"/>
    <s v="CO"/>
    <s v="CO3OC"/>
    <s v="6370"/>
    <s v="51157033"/>
    <s v="A3"/>
    <s v="GL Posting Ocaña (CO)"/>
    <n v="3301201"/>
    <x v="4"/>
    <d v="2023-12-22T00:00:00"/>
    <s v="EIMA"/>
    <s v="COFE2302"/>
    <m/>
    <s v=""/>
    <m/>
    <s v="P900556504"/>
    <s v="900556504 SERVISERVICIOS OCAÑA SAS"/>
    <s v="Z3"/>
    <n v="3121414"/>
    <s v=""/>
    <m/>
    <s v="FC000180_S_MONITOREO Y ALARMA_202312_OFICINA NRC OCANA"/>
    <s v="COP"/>
    <n v="21011"/>
    <n v="5.25"/>
    <n v="56.1"/>
    <n v="21011"/>
    <n v="183"/>
    <d v="2023-12-23T08:26:19"/>
    <n v="1"/>
    <n v="21011"/>
    <x v="3"/>
    <n v="5"/>
    <s v="3"/>
    <x v="0"/>
    <m/>
  </r>
  <r>
    <n v="2497"/>
    <s v="CO"/>
    <s v="CO3OC"/>
    <s v="6370"/>
    <s v="51157033"/>
    <s v="A3"/>
    <s v="GL Posting Ocaña (CO)"/>
    <n v="3301201"/>
    <x v="4"/>
    <d v="2023-12-22T00:00:00"/>
    <s v="EIMA"/>
    <s v="COFE2302"/>
    <m/>
    <s v=""/>
    <m/>
    <s v="P900556504"/>
    <s v="900556504 SERVISERVICIOS OCAÑA SAS"/>
    <s v="Z3"/>
    <n v="3121414"/>
    <s v=""/>
    <m/>
    <s v="FC000180_S_MONITOREO Y ALARMA_202312_OFICINA NRC OCANA"/>
    <s v="COP"/>
    <n v="3992"/>
    <n v="1"/>
    <n v="10.66"/>
    <n v="3992"/>
    <n v="0"/>
    <d v="2023-12-23T08:26:19"/>
    <n v="1"/>
    <n v="3992"/>
    <x v="3"/>
    <n v="5"/>
    <s v="3"/>
    <x v="0"/>
    <m/>
  </r>
  <r>
    <n v="2498"/>
    <s v="CO"/>
    <s v="CO3OC"/>
    <s v="6370"/>
    <s v="51157033"/>
    <s v="B3"/>
    <s v="AP Posting Ocaña (CO)"/>
    <n v="3301226"/>
    <x v="4"/>
    <d v="2023-12-22T00:00:00"/>
    <s v="EIMA"/>
    <s v="COFE2302"/>
    <m/>
    <s v=""/>
    <m/>
    <s v="P900556504"/>
    <s v="900556504 SERVISERVICIOS OCAÑA SAS"/>
    <s v="Z3"/>
    <n v="3121414"/>
    <s v=""/>
    <m/>
    <s v="FC000181_S_MONITOREO Y ALARMA_202312_BODEGA NRC OCANA"/>
    <s v="COP"/>
    <n v="21011"/>
    <n v="5.25"/>
    <n v="66.760000000000005"/>
    <n v="21011"/>
    <n v="183"/>
    <d v="2024-01-05T15:41:37"/>
    <n v="1"/>
    <n v="21011"/>
    <x v="3"/>
    <n v="5"/>
    <s v="3"/>
    <x v="0"/>
    <m/>
  </r>
  <r>
    <n v="2499"/>
    <s v="CO"/>
    <s v="CO3OC"/>
    <s v="6370"/>
    <s v="51157033"/>
    <s v="B3"/>
    <s v="AP Posting Ocaña (CO)"/>
    <n v="3301226"/>
    <x v="4"/>
    <d v="2023-12-22T00:00:00"/>
    <s v="EIMA"/>
    <s v="COFE2302"/>
    <m/>
    <s v=""/>
    <m/>
    <s v="P900556504"/>
    <s v="900556504 SERVISERVICIOS OCAÑA SAS"/>
    <s v="Z3"/>
    <n v="3121414"/>
    <s v=""/>
    <m/>
    <s v="REC_3301200_FC000181_S_MONITOREO Y ALARMA_202312_BODEGA NRC OCANA"/>
    <s v="COP"/>
    <n v="-3992"/>
    <n v="-1"/>
    <n v="-12.68"/>
    <n v="-3992"/>
    <n v="0"/>
    <d v="2024-01-05T15:41:37"/>
    <n v="1"/>
    <n v="-3992"/>
    <x v="3"/>
    <n v="5"/>
    <s v="3"/>
    <x v="0"/>
    <m/>
  </r>
  <r>
    <n v="2500"/>
    <s v="CO"/>
    <s v="CO3OC"/>
    <s v="6370"/>
    <s v="51157033"/>
    <s v="B3"/>
    <s v="AP Posting Ocaña (CO)"/>
    <n v="3301226"/>
    <x v="4"/>
    <d v="2023-12-22T00:00:00"/>
    <s v="EIMA"/>
    <s v="COFE2302"/>
    <m/>
    <s v=""/>
    <m/>
    <s v="P900556504"/>
    <s v="900556504 SERVISERVICIOS OCAÑA SAS"/>
    <s v="Z3"/>
    <n v="3121414"/>
    <s v=""/>
    <m/>
    <s v="FC000181_S_MONITOREO Y ALARMA_202312_BODEGA NRC OCANA"/>
    <s v="COP"/>
    <n v="3992"/>
    <n v="1"/>
    <n v="12.68"/>
    <n v="3992"/>
    <n v="0"/>
    <d v="2024-01-05T15:41:37"/>
    <n v="1"/>
    <n v="3992"/>
    <x v="3"/>
    <n v="5"/>
    <s v="3"/>
    <x v="0"/>
    <m/>
  </r>
  <r>
    <n v="2501"/>
    <s v="CO"/>
    <s v="CO2BG"/>
    <s v="6370"/>
    <s v="51351012"/>
    <s v="A1"/>
    <s v="GL Posting Bogota (CO)"/>
    <n v="1304422"/>
    <x v="4"/>
    <d v="2023-12-18T00:00:00"/>
    <n v="125468"/>
    <s v="COFE2302"/>
    <m/>
    <s v=""/>
    <m/>
    <s v="P860060112"/>
    <s v="860060112 SERVICIO DE VIGILANCIA TECNICO LTDA  SERVIGTEC LTDA"/>
    <s v="Z2"/>
    <n v="3170706"/>
    <s v=""/>
    <m/>
    <s v="FC040504_SERVICIO DE VIGILANCIA FISICA"/>
    <s v="COP"/>
    <n v="3050690.4"/>
    <n v="762.79"/>
    <n v="8144.89"/>
    <n v="3050690.4"/>
    <n v="0"/>
    <d v="2024-01-02T17:05:58"/>
    <n v="1"/>
    <n v="3050690.4"/>
    <x v="3"/>
    <n v="5"/>
    <s v="2"/>
    <x v="3"/>
    <m/>
  </r>
  <r>
    <n v="2502"/>
    <s v="CO"/>
    <s v="CO2BG"/>
    <s v="6370"/>
    <s v="51351012"/>
    <s v="A1"/>
    <s v="GL Posting Bogota (CO)"/>
    <n v="1304422"/>
    <x v="4"/>
    <d v="2023-12-18T00:00:00"/>
    <n v="125468"/>
    <s v="COFE2302"/>
    <m/>
    <s v=""/>
    <m/>
    <s v="P860060112"/>
    <s v="860060112 SERVICIO DE VIGILANCIA TECNICO LTDA  SERVIGTEC LTDA"/>
    <s v="Z2"/>
    <n v="3170706"/>
    <s v=""/>
    <m/>
    <s v="FC040504_SERVICIO DE VIGILANCIA FISICA"/>
    <s v="COP"/>
    <n v="338966"/>
    <n v="84.76"/>
    <n v="904.99"/>
    <n v="338966"/>
    <n v="36"/>
    <d v="2024-01-02T17:05:58"/>
    <n v="1"/>
    <n v="338966"/>
    <x v="3"/>
    <n v="5"/>
    <s v="2"/>
    <x v="3"/>
    <m/>
  </r>
  <r>
    <n v="2503"/>
    <s v="CO"/>
    <s v="CO2BG"/>
    <s v="6370"/>
    <s v="51351012"/>
    <s v="A1"/>
    <s v="GL Posting Bogota (CO)"/>
    <n v="1304426"/>
    <x v="4"/>
    <d v="2023-12-18T00:00:00"/>
    <n v="125468"/>
    <s v="COFE2302"/>
    <m/>
    <s v=""/>
    <m/>
    <s v="P860060112"/>
    <s v="860060112 SERVICIO DE VIGILANCIA TECNICO LTDA  SERVIGTEC LTDA"/>
    <s v="Z2"/>
    <n v="3170706"/>
    <s v=""/>
    <m/>
    <s v="FC040505_SERVICIO DE VIGILANCIA ELECTRONICA"/>
    <s v="COP"/>
    <n v="147768.37"/>
    <n v="36.950000000000003"/>
    <n v="394.52"/>
    <n v="147768.37"/>
    <n v="0"/>
    <d v="2024-01-02T17:25:13"/>
    <n v="1"/>
    <n v="147768.37"/>
    <x v="3"/>
    <n v="5"/>
    <s v="2"/>
    <x v="3"/>
    <m/>
  </r>
  <r>
    <n v="2504"/>
    <s v="CO"/>
    <s v="CO2BG"/>
    <s v="6370"/>
    <s v="51351012"/>
    <s v="A1"/>
    <s v="GL Posting Bogota (CO)"/>
    <n v="1304426"/>
    <x v="4"/>
    <d v="2023-12-18T00:00:00"/>
    <n v="125468"/>
    <s v="COFE2302"/>
    <m/>
    <s v=""/>
    <m/>
    <s v="P860060112"/>
    <s v="860060112 SERVICIO DE VIGILANCIA TECNICO LTDA  SERVIGTEC LTDA"/>
    <s v="Z2"/>
    <n v="3170706"/>
    <s v=""/>
    <m/>
    <s v="FC040505_SERVICIO DE VIGILANCIA ELECTRONICA"/>
    <s v="COP"/>
    <n v="16419"/>
    <n v="4.1100000000000003"/>
    <n v="43.84"/>
    <n v="16419"/>
    <n v="183"/>
    <d v="2024-01-02T17:25:13"/>
    <n v="1"/>
    <n v="16419"/>
    <x v="3"/>
    <n v="5"/>
    <s v="2"/>
    <x v="3"/>
    <m/>
  </r>
  <r>
    <n v="2505"/>
    <s v="CO"/>
    <s v="CO2BG"/>
    <s v="6370"/>
    <s v="51351012"/>
    <s v="A1"/>
    <s v="GL Posting Bogota (CO)"/>
    <n v="1304471"/>
    <x v="4"/>
    <d v="2023-12-21T00:00:00"/>
    <n v="125468"/>
    <s v="COFE2302"/>
    <m/>
    <s v=""/>
    <m/>
    <s v="P860060112"/>
    <s v="860060112 SERVICIO DE VIGILANCIA TECNICO LTDA  SERVIGTEC LTDA"/>
    <s v="Z2"/>
    <n v="3170706"/>
    <s v=""/>
    <m/>
    <s v="FC0040561_SERVICIO DE VIGILANCIA FISICA DICIEMBRE"/>
    <s v="COP"/>
    <n v="610138.07999999996"/>
    <n v="154.52000000000001"/>
    <n v="1645.66"/>
    <n v="610138.07999999996"/>
    <n v="0"/>
    <d v="2024-01-03T18:05:16"/>
    <n v="1"/>
    <n v="610138.07999999996"/>
    <x v="3"/>
    <n v="5"/>
    <s v="2"/>
    <x v="3"/>
    <m/>
  </r>
  <r>
    <n v="2506"/>
    <s v="CO"/>
    <s v="CO2BG"/>
    <s v="6370"/>
    <s v="51351012"/>
    <s v="A1"/>
    <s v="GL Posting Bogota (CO)"/>
    <n v="1304471"/>
    <x v="4"/>
    <d v="2023-12-21T00:00:00"/>
    <n v="125468"/>
    <s v="COFE2302"/>
    <m/>
    <s v=""/>
    <m/>
    <s v="P860060112"/>
    <s v="860060112 SERVICIO DE VIGILANCIA TECNICO LTDA  SERVIGTEC LTDA"/>
    <s v="Z2"/>
    <n v="3170706"/>
    <s v=""/>
    <m/>
    <s v="FC0040561_SERVICIO DE VIGILANCIA FISICA DICIEMBRE"/>
    <s v="COP"/>
    <n v="67793.2"/>
    <n v="17.170000000000002"/>
    <n v="182.85"/>
    <n v="67793.2"/>
    <n v="309"/>
    <d v="2024-01-03T18:05:16"/>
    <n v="1"/>
    <n v="67793.2"/>
    <x v="3"/>
    <n v="5"/>
    <s v="2"/>
    <x v="3"/>
    <m/>
  </r>
  <r>
    <n v="2507"/>
    <s v="CO"/>
    <s v="CO3CU"/>
    <s v="6370"/>
    <s v="51351012"/>
    <s v="A2"/>
    <s v="GL Posting Cucuta (CO)"/>
    <n v="2303359"/>
    <x v="4"/>
    <d v="2023-12-12T00:00:00"/>
    <n v="10848"/>
    <s v="COFE2302"/>
    <m/>
    <s v=""/>
    <m/>
    <s v="P900647375"/>
    <s v="900647375 GAAT SECURITY GROUP LTDA"/>
    <s v="Z3"/>
    <n v="3121414"/>
    <s v=""/>
    <m/>
    <s v="FC002080_CTA5048 PAGO_N8_SERVICIO DE MONITOREO DE ALARMA CUCUTA"/>
    <s v="COP"/>
    <n v="400000"/>
    <n v="100.48"/>
    <n v="1093.3699999999999"/>
    <n v="400000"/>
    <n v="36"/>
    <d v="2023-12-18T18:43:28"/>
    <n v="1"/>
    <n v="400000"/>
    <x v="3"/>
    <n v="5"/>
    <s v="3"/>
    <x v="0"/>
    <m/>
  </r>
  <r>
    <n v="2508"/>
    <s v="CO"/>
    <s v="CO3OC"/>
    <s v="6370"/>
    <s v="51351012"/>
    <s v="A3"/>
    <s v="GL Posting Ocaña (CO)"/>
    <n v="3301200"/>
    <x v="4"/>
    <d v="2023-12-22T00:00:00"/>
    <s v="EIMA"/>
    <s v="COFE2302"/>
    <m/>
    <s v=""/>
    <m/>
    <s v="P900556504"/>
    <s v="900556504 SERVISERVICIOS OCAÑA SAS"/>
    <s v="Z3"/>
    <n v="3121414"/>
    <s v=""/>
    <m/>
    <s v="FC000181_S_MONITOREO Y ALARMA_202312_BODEGA NRC OCANA"/>
    <s v="COP"/>
    <n v="210117"/>
    <n v="52.54"/>
    <n v="560.98"/>
    <n v="210117"/>
    <n v="0"/>
    <d v="2023-12-23T08:20:14"/>
    <n v="1"/>
    <n v="210117"/>
    <x v="3"/>
    <n v="5"/>
    <s v="3"/>
    <x v="0"/>
    <m/>
  </r>
  <r>
    <n v="2509"/>
    <s v="CO"/>
    <s v="CO3OC"/>
    <s v="6370"/>
    <s v="51351012"/>
    <s v="A3"/>
    <s v="GL Posting Ocaña (CO)"/>
    <n v="3301201"/>
    <x v="4"/>
    <d v="2023-12-22T00:00:00"/>
    <s v="EIMA"/>
    <s v="COFE2302"/>
    <m/>
    <s v=""/>
    <m/>
    <s v="P900556504"/>
    <s v="900556504 SERVISERVICIOS OCAÑA SAS"/>
    <s v="Z3"/>
    <n v="3121414"/>
    <s v=""/>
    <m/>
    <s v="FC000180_S_MONITOREO Y ALARMA_202312_OFICINA NRC OCANA"/>
    <s v="COP"/>
    <n v="210117"/>
    <n v="52.54"/>
    <n v="560.98"/>
    <n v="210117"/>
    <n v="0"/>
    <d v="2023-12-23T08:26:19"/>
    <n v="1"/>
    <n v="210117"/>
    <x v="3"/>
    <n v="5"/>
    <s v="3"/>
    <x v="0"/>
    <m/>
  </r>
  <r>
    <n v="2510"/>
    <s v="HK"/>
    <s v="CO"/>
    <s v="6520"/>
    <s v="6520"/>
    <s v="EL"/>
    <s v="General Ledger Posting (eARCHIVE)"/>
    <n v="13023591"/>
    <x v="4"/>
    <d v="2023-12-15T00:00:00"/>
    <s v="RHJ"/>
    <s v="COFE2302"/>
    <m/>
    <s v=""/>
    <m/>
    <s v="C.3"/>
    <s v="C.3"/>
    <s v="Z3"/>
    <n v="3172671"/>
    <s v=""/>
    <m/>
    <s v="2 Visio Plan 2 licenses renewal PO-CO-BOG327"/>
    <s v="NOK"/>
    <n v="1408.8"/>
    <n v="131.94"/>
    <n v="1408.8"/>
    <n v="122.31"/>
    <n v="0"/>
    <d v="2024-01-06T19:33:59"/>
    <n v="1"/>
    <n v="513101.89218422305"/>
    <x v="3"/>
    <n v="5"/>
    <s v="3"/>
    <x v="0"/>
    <m/>
  </r>
  <r>
    <n v="2511"/>
    <s v="CO"/>
    <s v="CO2BG"/>
    <s v="6720"/>
    <s v="51101001"/>
    <s v="A1"/>
    <s v="GL Posting Bogota (CO)"/>
    <n v="1304433"/>
    <x v="4"/>
    <d v="2023-12-20T00:00:00"/>
    <n v="125468"/>
    <s v="COFE2302"/>
    <m/>
    <s v=""/>
    <m/>
    <s v="P827000598"/>
    <s v="827000598 DEL MAR ABOGADOS SAS"/>
    <s v="Z2"/>
    <n v="3002796"/>
    <s v=""/>
    <m/>
    <s v="FC000539_ASESORIA LEGAL DEL MAR ABOGADOS NOVIEMBRE2023"/>
    <s v="COP"/>
    <n v="2450000"/>
    <n v="612.6"/>
    <n v="6541.13"/>
    <n v="2450000"/>
    <n v="41"/>
    <d v="2024-01-02T18:13:29"/>
    <n v="1"/>
    <n v="2450000"/>
    <x v="3"/>
    <n v="5"/>
    <s v="2"/>
    <x v="3"/>
    <m/>
  </r>
  <r>
    <n v="2512"/>
    <s v="CO"/>
    <s v="CO2BG"/>
    <s v="6720"/>
    <s v="51157045"/>
    <s v="A1"/>
    <s v="GL Posting Bogota (CO)"/>
    <n v="1304433"/>
    <x v="4"/>
    <d v="2023-12-20T00:00:00"/>
    <n v="125468"/>
    <s v="COFE2302"/>
    <m/>
    <s v=""/>
    <m/>
    <s v="P827000598"/>
    <s v="827000598 DEL MAR ABOGADOS SAS"/>
    <s v="Z2"/>
    <n v="3002796"/>
    <s v=""/>
    <m/>
    <s v="FC000539_ASESORIA LEGAL DEL MAR ABOGADOS NOVIEMBRE2023"/>
    <s v="COP"/>
    <n v="465500"/>
    <n v="116.39"/>
    <n v="1242.82"/>
    <n v="465500"/>
    <n v="0"/>
    <d v="2024-01-02T18:13:29"/>
    <n v="1"/>
    <n v="465500"/>
    <x v="3"/>
    <n v="5"/>
    <s v="2"/>
    <x v="3"/>
    <m/>
  </r>
  <r>
    <n v="2513"/>
    <s v="CO"/>
    <s v="CO3CU"/>
    <s v="6800"/>
    <s v="51157047"/>
    <s v="A2"/>
    <s v="GL Posting Cucuta (CO)"/>
    <n v="2303503"/>
    <x v="4"/>
    <d v="2023-12-27T00:00:00"/>
    <s v="AN52"/>
    <s v="COFE2302"/>
    <m/>
    <s v=""/>
    <m/>
    <s v="P830037946"/>
    <s v="830037946 PANAMERICANA LIBRERIA Y PAPELERIA S.A."/>
    <s v="Z3"/>
    <n v="3002758"/>
    <s v=""/>
    <m/>
    <s v="FC856381_O_REUNIÓN ZONAS HOSTILES NRC-PMA- GC- OCHA"/>
    <s v="COP"/>
    <n v="3449"/>
    <n v="0.87"/>
    <n v="9.3000000000000007"/>
    <n v="3449"/>
    <n v="0"/>
    <d v="2024-01-03T14:34:37"/>
    <n v="1"/>
    <n v="3449"/>
    <x v="3"/>
    <n v="5"/>
    <s v="3"/>
    <x v="0"/>
    <m/>
  </r>
  <r>
    <n v="2514"/>
    <s v="CO"/>
    <s v="CO3CU"/>
    <s v="6800"/>
    <s v="52101007"/>
    <s v="A2"/>
    <s v="GL Posting Cucuta (CO)"/>
    <n v="2303503"/>
    <x v="4"/>
    <d v="2023-12-27T00:00:00"/>
    <s v="AN52"/>
    <s v="COFE2302"/>
    <m/>
    <s v=""/>
    <m/>
    <s v="P830037946"/>
    <s v="830037946 PANAMERICANA LIBRERIA Y PAPELERIA S.A."/>
    <s v="Z3"/>
    <n v="3002758"/>
    <s v=""/>
    <m/>
    <s v="FC856381_O_REUNIÓN ZONAS HOSTILES NRC-PMA- GC- OCHA"/>
    <s v="COP"/>
    <n v="18151"/>
    <n v="4.5999999999999996"/>
    <n v="48.96"/>
    <n v="18151"/>
    <n v="192"/>
    <d v="2024-01-03T14:34:37"/>
    <n v="1"/>
    <n v="18151"/>
    <x v="3"/>
    <n v="5"/>
    <s v="3"/>
    <x v="0"/>
    <m/>
  </r>
  <r>
    <n v="2515"/>
    <s v="CO"/>
    <s v="CO3OC"/>
    <s v="6900"/>
    <s v="51157052"/>
    <s v="A3"/>
    <s v="GL Posting Ocaña (CO)"/>
    <n v="3301149"/>
    <x v="4"/>
    <d v="2023-12-19T00:00:00"/>
    <s v="EIMA"/>
    <s v="COFE2302"/>
    <m/>
    <s v=""/>
    <m/>
    <s v="P830122566"/>
    <s v="830122566 COLOMBIA TELECOMUNICACIONES S.A."/>
    <s v="Z3"/>
    <n v="3002780"/>
    <s v=""/>
    <m/>
    <s v="FC054459_S_TELEFONIA FIJA_202311_OFICINA NRC OCANA"/>
    <s v="COP"/>
    <n v="13099"/>
    <n v="3.28"/>
    <n v="34.97"/>
    <n v="13099"/>
    <n v="0"/>
    <d v="2023-12-20T20:23:41"/>
    <n v="1"/>
    <n v="13099"/>
    <x v="3"/>
    <n v="5"/>
    <s v="3"/>
    <x v="0"/>
    <m/>
  </r>
  <r>
    <n v="2516"/>
    <s v="CO"/>
    <s v="CO2BG"/>
    <s v="6910"/>
    <s v="51157053"/>
    <s v="A1"/>
    <s v="GL Posting Bogota (CO)"/>
    <n v="1304556"/>
    <x v="4"/>
    <d v="2023-12-26T00:00:00"/>
    <n v="125468"/>
    <s v="COFE2302"/>
    <m/>
    <s v=""/>
    <m/>
    <s v="P800153993"/>
    <s v="800153993 COMUNICACIÓN CELULAR S.A COMCEL S.A"/>
    <s v="Z2"/>
    <n v="3170707"/>
    <s v=""/>
    <m/>
    <s v="FC535467_FACTURA CALRO OFICINA PAIS DICIEMBRE"/>
    <s v="COP"/>
    <n v="910121.73"/>
    <n v="230.5"/>
    <n v="2454.77"/>
    <n v="910121.73"/>
    <n v="0"/>
    <d v="2024-01-05T22:23:37"/>
    <n v="1"/>
    <n v="910121.73"/>
    <x v="3"/>
    <n v="5"/>
    <s v="2"/>
    <x v="3"/>
    <m/>
  </r>
  <r>
    <n v="2517"/>
    <s v="CO"/>
    <s v="CO3CU"/>
    <s v="6910"/>
    <s v="51157053"/>
    <s v="A2"/>
    <s v="GL Posting Cucuta (CO)"/>
    <n v="2303442"/>
    <x v="4"/>
    <d v="2023-12-22T00:00:00"/>
    <n v="10848"/>
    <s v="COFE2302"/>
    <m/>
    <s v=""/>
    <m/>
    <s v="P800153993"/>
    <s v="800153993 COMUNICACIÓN CELULAR S.A COMCEL S.A"/>
    <s v="Z3"/>
    <n v="3121416"/>
    <s v=""/>
    <m/>
    <s v="FC535501 SP_CLARO_VOZ_MENSAJERIA_INTERNET_CU_202312"/>
    <s v="COP"/>
    <n v="801302"/>
    <n v="200.36"/>
    <n v="2139.36"/>
    <n v="801302"/>
    <n v="0"/>
    <d v="2023-12-28T17:43:33"/>
    <n v="1"/>
    <n v="801302"/>
    <x v="3"/>
    <n v="5"/>
    <s v="3"/>
    <x v="0"/>
    <m/>
  </r>
  <r>
    <n v="2518"/>
    <s v="CO"/>
    <s v="CO3CU"/>
    <s v="6910"/>
    <s v="51157053"/>
    <s v="A2"/>
    <s v="GL Posting Cucuta (CO)"/>
    <n v="2303442"/>
    <x v="4"/>
    <d v="2023-12-22T00:00:00"/>
    <n v="10848"/>
    <s v="COFE2302"/>
    <m/>
    <s v=""/>
    <m/>
    <s v="P800153993"/>
    <s v="800153993 COMUNICACIÓN CELULAR S.A COMCEL S.A"/>
    <s v="Z3"/>
    <n v="3121416"/>
    <s v=""/>
    <m/>
    <s v="FC535501 SP_CLARO_VOZ_MENSAJERIA_INTERNET_SM_202312"/>
    <s v="COP"/>
    <n v="483408"/>
    <n v="120.87"/>
    <n v="1290.6300000000001"/>
    <n v="483408"/>
    <n v="0"/>
    <d v="2023-12-28T17:43:33"/>
    <n v="1"/>
    <n v="483408"/>
    <x v="3"/>
    <n v="5"/>
    <s v="3"/>
    <x v="0"/>
    <m/>
  </r>
  <r>
    <n v="2519"/>
    <s v="CO"/>
    <s v="CO3CU"/>
    <s v="6910"/>
    <s v="51157053"/>
    <s v="A2"/>
    <s v="GL Posting Cucuta (CO)"/>
    <n v="2303442"/>
    <x v="4"/>
    <d v="2023-12-22T00:00:00"/>
    <n v="10848"/>
    <s v="COFE2302"/>
    <m/>
    <s v=""/>
    <m/>
    <s v="P800153993"/>
    <s v="800153993 COMUNICACIÓN CELULAR S.A COMCEL S.A"/>
    <s v="Z3"/>
    <n v="3121416"/>
    <s v=""/>
    <m/>
    <s v="FC535501 SP_CLARO_VOZ_MENSAJERIA_INTERNET_OC_202312"/>
    <s v="COP"/>
    <n v="578410"/>
    <n v="144.63"/>
    <n v="1544.27"/>
    <n v="578410"/>
    <n v="0"/>
    <d v="2023-12-28T17:43:33"/>
    <n v="1"/>
    <n v="578410"/>
    <x v="3"/>
    <n v="5"/>
    <s v="3"/>
    <x v="0"/>
    <m/>
  </r>
  <r>
    <n v="2520"/>
    <s v="CO"/>
    <s v="CO3CU"/>
    <s v="6910"/>
    <s v="51157053"/>
    <s v="A2"/>
    <s v="GL Posting Cucuta (CO)"/>
    <n v="2303442"/>
    <x v="4"/>
    <d v="2023-12-22T00:00:00"/>
    <n v="10848"/>
    <s v="COFE2302"/>
    <m/>
    <s v=""/>
    <m/>
    <s v="P800153993"/>
    <s v="800153993 COMUNICACIÓN CELULAR S.A COMCEL S.A"/>
    <s v="Z3"/>
    <n v="3121416"/>
    <s v=""/>
    <m/>
    <s v="FC535501 SP_CLARO_VOZ_MENSAJERIA_INTERNET_AR_202312"/>
    <s v="COP"/>
    <n v="216230"/>
    <n v="54.07"/>
    <n v="577.29999999999995"/>
    <n v="216230"/>
    <n v="0"/>
    <d v="2023-12-28T17:43:33"/>
    <n v="1"/>
    <n v="216230"/>
    <x v="3"/>
    <n v="5"/>
    <s v="3"/>
    <x v="0"/>
    <m/>
  </r>
  <r>
    <n v="2521"/>
    <s v="CO"/>
    <s v="CO"/>
    <s v="6910"/>
    <s v="51157053"/>
    <s v="C2"/>
    <s v="GL Posting UCM (CO)"/>
    <n v="11307883"/>
    <x v="4"/>
    <d v="2023-12-13T00:00:00"/>
    <n v="126834"/>
    <s v="COFE2302"/>
    <m/>
    <s v=""/>
    <m/>
    <s v="P800153993"/>
    <s v="800153993 COMUNICACIÓN CELULAR S.A COMCEL S.A"/>
    <s v="Z6"/>
    <n v="3123197"/>
    <s v=""/>
    <m/>
    <s v="FC535487_SERVICIO TELEFONIA MOVIL AREA CENTRO+ URR_DICIEMBRE"/>
    <s v="COP"/>
    <n v="966098.19"/>
    <n v="242.69"/>
    <n v="2640.75"/>
    <n v="966098.19"/>
    <n v="0"/>
    <d v="2024-01-09T17:43:02"/>
    <n v="1"/>
    <n v="966098.19"/>
    <x v="3"/>
    <n v="5"/>
    <s v="6"/>
    <x v="1"/>
    <m/>
  </r>
  <r>
    <n v="2522"/>
    <s v="CO"/>
    <s v="CO"/>
    <s v="6910"/>
    <s v="51159507"/>
    <s v="C2"/>
    <s v="GL Posting UCM (CO)"/>
    <n v="11307883"/>
    <x v="4"/>
    <d v="2023-12-13T00:00:00"/>
    <n v="126834"/>
    <s v="COFE2302"/>
    <m/>
    <s v=""/>
    <m/>
    <s v="P800153993"/>
    <s v="800153993 COMUNICACIÓN CELULAR S.A COMCEL S.A"/>
    <s v="Z6"/>
    <n v="3123197"/>
    <s v=""/>
    <m/>
    <s v="FC535487_SERVICIO TELEFONIA MOVIL AREA CENTRO+ URR_DICIEMBRE"/>
    <s v="COP"/>
    <n v="36602.660000000003"/>
    <n v="9.19"/>
    <n v="100.05"/>
    <n v="36602.660000000003"/>
    <n v="0"/>
    <d v="2024-01-09T17:43:02"/>
    <n v="1"/>
    <n v="36602.660000000003"/>
    <x v="3"/>
    <n v="5"/>
    <s v="6"/>
    <x v="1"/>
    <m/>
  </r>
  <r>
    <n v="2523"/>
    <s v="CO"/>
    <s v="CO2BG"/>
    <s v="6910"/>
    <s v="51351004"/>
    <s v="A1"/>
    <s v="GL Posting Bogota (CO)"/>
    <n v="1304556"/>
    <x v="4"/>
    <d v="2023-12-26T00:00:00"/>
    <n v="125468"/>
    <s v="COFE2302"/>
    <m/>
    <s v=""/>
    <m/>
    <s v="P800153993"/>
    <s v="800153993 COMUNICACIÓN CELULAR S.A COMCEL S.A"/>
    <s v="Z2"/>
    <n v="3170707"/>
    <s v=""/>
    <m/>
    <s v="FC535467_FACTURA CALRO OFICINA PAIS DICIEMBRE"/>
    <s v="COP"/>
    <n v="92542.09"/>
    <n v="23.44"/>
    <n v="249.6"/>
    <n v="92542.09"/>
    <n v="196"/>
    <d v="2024-01-05T22:23:37"/>
    <n v="1"/>
    <n v="92542.09"/>
    <x v="3"/>
    <n v="5"/>
    <s v="2"/>
    <x v="3"/>
    <m/>
  </r>
  <r>
    <n v="2524"/>
    <s v="CO"/>
    <s v="CO3CU"/>
    <s v="6910"/>
    <s v="51351004"/>
    <s v="A2"/>
    <s v="GL Posting Cucuta (CO)"/>
    <n v="2303442"/>
    <x v="4"/>
    <d v="2023-12-22T00:00:00"/>
    <n v="10848"/>
    <s v="COFE2302"/>
    <m/>
    <s v=""/>
    <m/>
    <s v="P800153993"/>
    <s v="800153993 COMUNICACIÓN CELULAR S.A COMCEL S.A"/>
    <s v="Z3"/>
    <n v="3121416"/>
    <s v=""/>
    <m/>
    <s v="FC535501 SP_CLARO_VOZ_MENSAJERIA_INTERNET_RCH_202312"/>
    <s v="COP"/>
    <n v="1062960"/>
    <n v="265.77999999999997"/>
    <n v="2837.94"/>
    <n v="1062960"/>
    <n v="0"/>
    <d v="2023-12-28T17:43:33"/>
    <n v="1"/>
    <n v="1062960"/>
    <x v="3"/>
    <n v="5"/>
    <s v="3"/>
    <x v="0"/>
    <m/>
  </r>
  <r>
    <n v="2525"/>
    <s v="CO"/>
    <s v="CO3CU"/>
    <s v="6910"/>
    <s v="51351004"/>
    <s v="A2"/>
    <s v="GL Posting Cucuta (CO)"/>
    <n v="2303442"/>
    <x v="4"/>
    <d v="2023-12-22T00:00:00"/>
    <n v="10848"/>
    <s v="COFE2302"/>
    <m/>
    <s v=""/>
    <m/>
    <s v="P800153993"/>
    <s v="800153993 COMUNICACIÓN CELULAR S.A COMCEL S.A"/>
    <s v="Z3"/>
    <n v="3121416"/>
    <s v=""/>
    <m/>
    <s v="FC535501 SP_CLARO_VOZ_MENSAJERIA_INTERNET_OC_202312"/>
    <s v="COP"/>
    <n v="788370"/>
    <n v="197.12"/>
    <n v="2104.83"/>
    <n v="788370"/>
    <n v="0"/>
    <d v="2023-12-28T17:43:33"/>
    <n v="1"/>
    <n v="788370"/>
    <x v="3"/>
    <n v="5"/>
    <s v="3"/>
    <x v="0"/>
    <m/>
  </r>
  <r>
    <n v="2526"/>
    <s v="CO"/>
    <s v="CO"/>
    <s v="6910"/>
    <s v="51351004"/>
    <s v="C2"/>
    <s v="GL Posting UCM (CO)"/>
    <n v="11307883"/>
    <x v="4"/>
    <d v="2023-12-13T00:00:00"/>
    <n v="126834"/>
    <s v="COFE2302"/>
    <m/>
    <s v=""/>
    <m/>
    <s v="P800153993"/>
    <s v="800153993 COMUNICACIÓN CELULAR S.A COMCEL S.A"/>
    <s v="Z6"/>
    <n v="3123197"/>
    <s v=""/>
    <m/>
    <s v="FC535487_SERVICIO TELEFONIA MOVIL AREA CENTRO+ URR_DICIEMBRE"/>
    <s v="COP"/>
    <n v="1888062.15"/>
    <n v="474.3"/>
    <n v="5160.87"/>
    <n v="1888062.15"/>
    <n v="231"/>
    <d v="2024-01-09T17:43:02"/>
    <n v="1"/>
    <n v="1888062.15"/>
    <x v="3"/>
    <n v="5"/>
    <s v="6"/>
    <x v="1"/>
    <m/>
  </r>
  <r>
    <n v="2527"/>
    <s v="CO"/>
    <s v="CO3CU"/>
    <s v="6930"/>
    <s v="51157055"/>
    <s v="A2"/>
    <s v="GL Posting Cucuta (CO)"/>
    <n v="2303334"/>
    <x v="4"/>
    <d v="2023-12-07T00:00:00"/>
    <n v="10848"/>
    <s v="COFE2302"/>
    <m/>
    <s v=""/>
    <m/>
    <s v="P830058677"/>
    <s v="830058677 IFX NETWORKS  COLOMBIA S.A.S"/>
    <s v="Z3"/>
    <n v="3121415"/>
    <s v=""/>
    <m/>
    <s v="FC392805 SP_INTERNET_DEDICADO_OFICINA_CTA_202312"/>
    <s v="COP"/>
    <n v="218710"/>
    <n v="54.94"/>
    <n v="597.83000000000004"/>
    <n v="218710"/>
    <n v="0"/>
    <d v="2023-12-14T22:20:10"/>
    <n v="1"/>
    <n v="218710"/>
    <x v="3"/>
    <n v="5"/>
    <s v="3"/>
    <x v="0"/>
    <m/>
  </r>
  <r>
    <n v="2528"/>
    <s v="CO"/>
    <s v="CO3CU"/>
    <s v="6930"/>
    <s v="51157055"/>
    <s v="A2"/>
    <s v="GL Posting Cucuta (CO)"/>
    <n v="2303429"/>
    <x v="4"/>
    <d v="2023-12-22T00:00:00"/>
    <s v="AN52"/>
    <s v="COFE2302"/>
    <m/>
    <s v=""/>
    <m/>
    <s v="P800136835"/>
    <s v="800136835 CENTURYLINK COLOMBIA SA"/>
    <s v="Z3"/>
    <n v="3121415"/>
    <s v=""/>
    <m/>
    <s v="FC034278_SP_INTERNET_DEDICADO_OFICINA_CTA_OCA_202312"/>
    <s v="COP"/>
    <n v="346209"/>
    <n v="86.57"/>
    <n v="924.33"/>
    <n v="346209"/>
    <n v="0"/>
    <d v="2023-12-26T23:49:15"/>
    <n v="1"/>
    <n v="346209"/>
    <x v="3"/>
    <n v="5"/>
    <s v="3"/>
    <x v="0"/>
    <m/>
  </r>
  <r>
    <n v="2529"/>
    <s v="CO"/>
    <s v="CO3CU"/>
    <s v="6930"/>
    <s v="51157055"/>
    <s v="A2"/>
    <s v="GL Posting Cucuta (CO)"/>
    <n v="2303429"/>
    <x v="4"/>
    <d v="2023-12-22T00:00:00"/>
    <s v="AN52"/>
    <s v="COFE2302"/>
    <m/>
    <s v=""/>
    <m/>
    <s v="P800136835"/>
    <s v="800136835 CENTURYLINK COLOMBIA SA"/>
    <s v="Z3"/>
    <n v="3121415"/>
    <s v=""/>
    <m/>
    <s v="FC034278_SP_INTERNET_DEDICADO_OFICINA_CTA_OCA_202312"/>
    <s v="COP"/>
    <n v="236967"/>
    <n v="59.25"/>
    <n v="632.66999999999996"/>
    <n v="236967"/>
    <n v="0"/>
    <d v="2023-12-26T23:49:15"/>
    <n v="1"/>
    <n v="236967"/>
    <x v="3"/>
    <n v="5"/>
    <s v="3"/>
    <x v="0"/>
    <m/>
  </r>
  <r>
    <n v="2530"/>
    <s v="CO"/>
    <s v="CO3CU"/>
    <s v="6930"/>
    <s v="51157055"/>
    <s v="A2"/>
    <s v="GL Posting Cucuta (CO)"/>
    <n v="2303429"/>
    <x v="4"/>
    <d v="2023-12-22T00:00:00"/>
    <s v="AN52"/>
    <s v="COFE2302"/>
    <m/>
    <s v=""/>
    <m/>
    <s v="P800136835"/>
    <s v="800136835 CENTURYLINK COLOMBIA SA"/>
    <s v="Z3"/>
    <n v="3121415"/>
    <s v=""/>
    <m/>
    <s v="FC034278_SP_INTERNET_DEDICADO_OFICINA_CTA_OCA_202312"/>
    <s v="COP"/>
    <n v="15288"/>
    <n v="3.82"/>
    <n v="40.82"/>
    <n v="15288"/>
    <n v="0"/>
    <d v="2023-12-26T23:49:15"/>
    <n v="1"/>
    <n v="15288"/>
    <x v="3"/>
    <n v="5"/>
    <s v="3"/>
    <x v="0"/>
    <m/>
  </r>
  <r>
    <n v="2531"/>
    <s v="CO"/>
    <s v="CO3CU"/>
    <s v="6930"/>
    <s v="51351009"/>
    <s v="A2"/>
    <s v="GL Posting Cucuta (CO)"/>
    <n v="2303334"/>
    <x v="4"/>
    <d v="2023-12-07T00:00:00"/>
    <n v="10848"/>
    <s v="COFE2302"/>
    <m/>
    <s v=""/>
    <m/>
    <s v="P830058677"/>
    <s v="830058677 IFX NETWORKS  COLOMBIA S.A.S"/>
    <s v="Z3"/>
    <n v="3121415"/>
    <s v=""/>
    <m/>
    <s v="FC392805 SP_INTERNET_DEDICADO_OFICINA_CTA_202312"/>
    <s v="COP"/>
    <n v="1151102"/>
    <n v="289.17"/>
    <n v="3146.45"/>
    <n v="1151102"/>
    <n v="197"/>
    <d v="2023-12-14T22:20:10"/>
    <n v="1"/>
    <n v="1151102"/>
    <x v="3"/>
    <n v="5"/>
    <s v="3"/>
    <x v="0"/>
    <m/>
  </r>
  <r>
    <n v="2532"/>
    <s v="CO"/>
    <s v="CO3CU"/>
    <s v="6930"/>
    <s v="51351009"/>
    <s v="A2"/>
    <s v="GL Posting Cucuta (CO)"/>
    <n v="2303429"/>
    <x v="4"/>
    <d v="2023-12-22T00:00:00"/>
    <s v="AN52"/>
    <s v="COFE2302"/>
    <m/>
    <s v=""/>
    <m/>
    <s v="P800136835"/>
    <s v="800136835 CENTURYLINK COLOMBIA SA"/>
    <s v="Z3"/>
    <n v="3121415"/>
    <s v=""/>
    <m/>
    <s v="FC034278_SP_INTERNET_DEDICADO_OFICINA_CTA_OCA_202312"/>
    <s v="COP"/>
    <n v="1822152"/>
    <n v="455.61"/>
    <n v="4864.87"/>
    <n v="1822152"/>
    <n v="197"/>
    <d v="2023-12-26T23:49:15"/>
    <n v="1"/>
    <n v="1822152"/>
    <x v="3"/>
    <n v="5"/>
    <s v="3"/>
    <x v="0"/>
    <m/>
  </r>
  <r>
    <n v="2533"/>
    <s v="CO"/>
    <s v="CO3CU"/>
    <s v="6930"/>
    <s v="51351009"/>
    <s v="A2"/>
    <s v="GL Posting Cucuta (CO)"/>
    <n v="2303429"/>
    <x v="4"/>
    <d v="2023-12-22T00:00:00"/>
    <s v="AN52"/>
    <s v="COFE2302"/>
    <m/>
    <s v=""/>
    <m/>
    <s v="P800136835"/>
    <s v="800136835 CENTURYLINK COLOMBIA SA"/>
    <s v="Z3"/>
    <n v="3121415"/>
    <s v=""/>
    <m/>
    <s v="FC034278_SP_INTERNET_DEDICADO_OFICINA_CTA_OCA_202312"/>
    <s v="COP"/>
    <n v="1247196"/>
    <n v="311.85000000000002"/>
    <n v="3329.83"/>
    <n v="1247196"/>
    <n v="197"/>
    <d v="2023-12-26T23:49:15"/>
    <n v="1"/>
    <n v="1247196"/>
    <x v="3"/>
    <n v="5"/>
    <s v="3"/>
    <x v="0"/>
    <m/>
  </r>
  <r>
    <n v="2534"/>
    <s v="CO"/>
    <s v="CO3CU"/>
    <s v="6930"/>
    <s v="51351009"/>
    <s v="A2"/>
    <s v="GL Posting Cucuta (CO)"/>
    <n v="2303429"/>
    <x v="4"/>
    <d v="2023-12-22T00:00:00"/>
    <s v="AN52"/>
    <s v="COFE2302"/>
    <m/>
    <s v=""/>
    <m/>
    <s v="P800136835"/>
    <s v="800136835 CENTURYLINK COLOMBIA SA"/>
    <s v="Z3"/>
    <n v="3121415"/>
    <s v=""/>
    <m/>
    <s v="FC034278_SP_INTERNET_DEDICADO_OFICINA_CTA_OCA_202312"/>
    <s v="COP"/>
    <n v="80464"/>
    <n v="20.12"/>
    <n v="214.83"/>
    <n v="80464"/>
    <n v="197"/>
    <d v="2023-12-26T23:49:15"/>
    <n v="1"/>
    <n v="80464"/>
    <x v="3"/>
    <n v="5"/>
    <s v="3"/>
    <x v="0"/>
    <m/>
  </r>
  <r>
    <n v="2535"/>
    <s v="CO"/>
    <s v="CO4PP"/>
    <s v="7000"/>
    <s v="52151004"/>
    <s v="A6"/>
    <s v="GL Posting Popayán (CO)"/>
    <n v="6306461"/>
    <x v="4"/>
    <d v="2023-12-18T00:00:00"/>
    <n v="10086"/>
    <s v="COFE2302"/>
    <s v="CO26"/>
    <s v="PICK-UP4X4"/>
    <m/>
    <s v="P901248784"/>
    <s v="901248784 ESTACION DE SERVICIO EL COFRE REAL SAS"/>
    <s v="E4"/>
    <n v="3093522"/>
    <s v=""/>
    <m/>
    <s v="C_FC009243_COMBUSTIBLE_5,574 GL_$9,195_FZY221_CO26_GFLETCHER_FORMACIÓN DOCENTES SISTEMA DE EVALUACION"/>
    <s v="COP"/>
    <n v="51253"/>
    <n v="12.82"/>
    <n v="136.84"/>
    <n v="51253"/>
    <n v="0"/>
    <d v="2023-12-27T03:04:17"/>
    <n v="1"/>
    <n v="51253"/>
    <x v="11"/>
    <n v="5"/>
    <s v="4"/>
    <x v="2"/>
    <m/>
  </r>
  <r>
    <n v="2536"/>
    <s v="CO"/>
    <s v="CO4PP"/>
    <s v="7000"/>
    <s v="52151004"/>
    <s v="A6"/>
    <s v="GL Posting Popayán (CO)"/>
    <n v="6306461"/>
    <x v="4"/>
    <d v="2023-12-18T00:00:00"/>
    <n v="10086"/>
    <s v="COFE2302"/>
    <s v="CO26"/>
    <s v="PICK-UP4X4"/>
    <m/>
    <s v="P900021407"/>
    <s v="900021407 CENTRO DE SERVICIO PARA CARROS S.A"/>
    <s v="E4"/>
    <n v="3093522"/>
    <s v=""/>
    <m/>
    <s v="O_FC027870_COMBUSTIBLE_16,583 GL_ $9,890_FZY221_CO26_GFLETCHER_CEREMONIA DE GRADOS CICLO VI INEDER - INENADE"/>
    <s v="COP"/>
    <n v="164006"/>
    <n v="41.01"/>
    <n v="437.87"/>
    <n v="164006"/>
    <n v="0"/>
    <d v="2023-12-27T03:04:17"/>
    <n v="1"/>
    <n v="164006"/>
    <x v="11"/>
    <n v="5"/>
    <s v="4"/>
    <x v="2"/>
    <m/>
  </r>
  <r>
    <n v="2537"/>
    <s v="CO"/>
    <s v="CO4PP"/>
    <s v="7000"/>
    <s v="52151004"/>
    <s v="A6"/>
    <s v="GL Posting Popayán (CO)"/>
    <n v="6306461"/>
    <x v="4"/>
    <d v="2023-12-18T00:00:00"/>
    <n v="10086"/>
    <s v="COFE2302"/>
    <s v="CO26"/>
    <s v="PICK-UP4X4"/>
    <m/>
    <s v="P900021407"/>
    <s v="900021407 CENTRO DE SERVICIO PARA CARROS S.A"/>
    <s v="E4"/>
    <n v="3093522"/>
    <s v=""/>
    <m/>
    <s v="C_FC027983_7,015 GL_ $9890_FZY221_CO26_GFLETCHER_CEREMONIA DE GRADOS CICLO VI INEDER - INENADE"/>
    <s v="COP"/>
    <n v="69378"/>
    <n v="17.350000000000001"/>
    <n v="185.23"/>
    <n v="69378"/>
    <n v="0"/>
    <d v="2023-12-27T03:04:17"/>
    <n v="1"/>
    <n v="69378"/>
    <x v="11"/>
    <n v="5"/>
    <s v="4"/>
    <x v="2"/>
    <m/>
  </r>
  <r>
    <n v="2538"/>
    <s v="CO"/>
    <s v="CO4TC"/>
    <s v="7000"/>
    <s v="52151004"/>
    <s v="A7"/>
    <s v="GL Posting Tumaco (CO)"/>
    <n v="7301262"/>
    <x v="4"/>
    <d v="2023-12-22T00:00:00"/>
    <n v="130959"/>
    <s v="COFE2302"/>
    <s v="CO14"/>
    <s v="TOYOTA HILUX (7) (FL)"/>
    <m/>
    <s v="P840000082"/>
    <s v="840000082 ROMERO Y BURGOS Y CIA S EN C"/>
    <s v="E4"/>
    <n v="3093522"/>
    <s v=""/>
    <m/>
    <s v="FC0007013_COMBUSTIBLE_20GL_$9.150_URW114_L.GONZALEZ_MISION EDUCACION TALLAMBI"/>
    <s v="COP"/>
    <n v="187575"/>
    <n v="46.9"/>
    <n v="500.8"/>
    <n v="187575"/>
    <n v="316"/>
    <d v="2023-12-28T15:31:45"/>
    <n v="1"/>
    <n v="187575"/>
    <x v="11"/>
    <n v="5"/>
    <s v="4"/>
    <x v="2"/>
    <m/>
  </r>
  <r>
    <n v="2539"/>
    <s v="CO"/>
    <s v="CO4TC"/>
    <s v="7000"/>
    <s v="52151004"/>
    <s v="A7"/>
    <s v="GL Posting Tumaco (CO)"/>
    <n v="7301262"/>
    <x v="4"/>
    <d v="2023-12-22T00:00:00"/>
    <n v="130959"/>
    <s v="COFE2302"/>
    <s v="CO14"/>
    <s v="TOYOTA HILUX (7) (FL)"/>
    <m/>
    <s v="P840000082"/>
    <s v="840000082 ROMERO Y BURGOS Y CIA S EN C"/>
    <s v="E4"/>
    <n v="3093522"/>
    <s v=""/>
    <m/>
    <s v="FC0007013_COMBUSTIBLE_20GL_$9.150_URW114_L.GONZALEZ_MISION EDUCACION TALLAMBI"/>
    <s v="COP"/>
    <n v="188"/>
    <n v="0.05"/>
    <n v="0.5"/>
    <n v="188"/>
    <n v="0"/>
    <d v="2023-12-28T15:31:45"/>
    <n v="1"/>
    <n v="188"/>
    <x v="11"/>
    <n v="5"/>
    <s v="4"/>
    <x v="2"/>
    <m/>
  </r>
  <r>
    <n v="2540"/>
    <s v="CO"/>
    <s v="CO4PP"/>
    <s v="7090"/>
    <s v="51351023"/>
    <s v="A6"/>
    <s v="GL Posting Popayán (CO)"/>
    <n v="6306461"/>
    <x v="4"/>
    <d v="2023-12-18T00:00:00"/>
    <n v="10086"/>
    <s v="COFE2302"/>
    <m/>
    <s v=""/>
    <m/>
    <s v="P76325045"/>
    <s v="76325045 CHAMORRO OSCAR"/>
    <s v="E4"/>
    <n v="3093521"/>
    <s v=""/>
    <m/>
    <s v="O_WA022117_LAVADO CARRO NRC_FZY221_CO26_GFLETCHER_CEREMONIA DE GRADOS CICLO VI INEDER - INENADE"/>
    <s v="COP"/>
    <n v="83000"/>
    <n v="20.75"/>
    <n v="221.6"/>
    <n v="83000"/>
    <n v="0"/>
    <d v="2023-12-27T03:04:17"/>
    <n v="1"/>
    <n v="83000"/>
    <x v="11"/>
    <n v="5"/>
    <s v="4"/>
    <x v="2"/>
    <m/>
  </r>
  <r>
    <n v="2541"/>
    <s v="CO"/>
    <s v="CO4TC"/>
    <s v="7090"/>
    <s v="51351023"/>
    <s v="A7"/>
    <s v="GL Posting Tumaco (CO)"/>
    <n v="7301262"/>
    <x v="4"/>
    <d v="2023-12-22T00:00:00"/>
    <n v="130959"/>
    <s v="COFE2302"/>
    <m/>
    <s v=""/>
    <m/>
    <s v="P12989121"/>
    <s v="12989121 DE LOS RIOS GONZALEZ OMAR"/>
    <s v="E4"/>
    <n v="3093521"/>
    <s v=""/>
    <m/>
    <s v="WA022181_OTROS_L.GONZALEZ_SERVICIO DE LAVADO DE VEHICULO INSTITUCIONAL"/>
    <s v="COP"/>
    <n v="70000"/>
    <n v="17.5"/>
    <n v="186.89"/>
    <n v="70000"/>
    <n v="0"/>
    <d v="2023-12-28T15:31:45"/>
    <n v="1"/>
    <n v="70000"/>
    <x v="11"/>
    <n v="5"/>
    <s v="4"/>
    <x v="2"/>
    <m/>
  </r>
  <r>
    <n v="2542"/>
    <s v="CO"/>
    <s v="CO3CU"/>
    <s v="7140"/>
    <s v="51052101"/>
    <s v="A2"/>
    <s v="GL Posting Cucuta (CO)"/>
    <n v="2303415"/>
    <x v="4"/>
    <d v="2023-12-20T00:00:00"/>
    <s v="AN52"/>
    <s v="COFE2302"/>
    <n v="117980"/>
    <s v="Astrid Lorena Becerra"/>
    <m/>
    <s v="P63543063"/>
    <s v="63543063 ASTRID LORENA BECERRA FLOREZ"/>
    <s v="E3"/>
    <n v="3001812"/>
    <s v=""/>
    <m/>
    <s v="PCV_V_LBECERRA_MONITOREO ACTIVIDADES ED"/>
    <s v="COP"/>
    <n v="70000"/>
    <n v="17.5"/>
    <n v="186.89"/>
    <n v="70000"/>
    <n v="0"/>
    <d v="2023-12-20T20:41:11"/>
    <n v="1"/>
    <n v="70000"/>
    <x v="11"/>
    <n v="5"/>
    <s v="3"/>
    <x v="0"/>
    <m/>
  </r>
  <r>
    <n v="2543"/>
    <s v="CO"/>
    <s v="CO3SM"/>
    <s v="7140"/>
    <s v="51052101"/>
    <s v="A4"/>
    <s v="GL Posting Santa Marta (CO)"/>
    <n v="4301128"/>
    <x v="4"/>
    <d v="2023-12-19T00:00:00"/>
    <s v="YADA"/>
    <s v="COFE2302"/>
    <n v="124655"/>
    <s v="Omar Enrique Enrique Orozco Oliveros"/>
    <m/>
    <s v="P77172363"/>
    <s v="77172363 OROZCO OLIVERO OMAR ENRIQUE"/>
    <s v="E3"/>
    <n v="3001812"/>
    <s v=""/>
    <m/>
    <s v="PCV124655_O_VIATICO_OOROZCO_ACOMPANAMIEMTO_MISIONES_NOVIEMBRE_EDU"/>
    <s v="COP"/>
    <n v="360000"/>
    <n v="90.01"/>
    <n v="961.15"/>
    <n v="360000"/>
    <n v="0"/>
    <d v="2024-01-02T18:03:20"/>
    <n v="1"/>
    <n v="360000"/>
    <x v="11"/>
    <n v="5"/>
    <s v="3"/>
    <x v="0"/>
    <m/>
  </r>
  <r>
    <n v="2544"/>
    <s v="CO"/>
    <s v="CO3SM"/>
    <s v="7140"/>
    <s v="51052101"/>
    <s v="A4"/>
    <s v="GL Posting Santa Marta (CO)"/>
    <n v="4301128"/>
    <x v="4"/>
    <d v="2023-12-19T00:00:00"/>
    <s v="YADA"/>
    <s v="COFE2302"/>
    <n v="124655"/>
    <s v="Omar Enrique Enrique Orozco Oliveros"/>
    <m/>
    <s v="P77172363"/>
    <s v="77172363 OROZCO OLIVERO OMAR ENRIQUE"/>
    <s v="E3"/>
    <n v="3001812"/>
    <s v=""/>
    <m/>
    <s v="PCV124655_O_VIATICO_OOROZCO_ACOMPANAMIEMTO_MISIONES_NOVIEMBRE_DIC_EDU"/>
    <s v="COP"/>
    <n v="245000"/>
    <n v="61.26"/>
    <n v="654.11"/>
    <n v="245000"/>
    <n v="0"/>
    <d v="2024-01-02T18:03:20"/>
    <n v="1"/>
    <n v="245000"/>
    <x v="11"/>
    <n v="5"/>
    <s v="3"/>
    <x v="0"/>
    <m/>
  </r>
  <r>
    <n v="2545"/>
    <s v="CO"/>
    <s v="CO4PP"/>
    <s v="7140"/>
    <s v="51052101"/>
    <s v="A6"/>
    <s v="GL Posting Popayán (CO)"/>
    <n v="6306371"/>
    <x v="4"/>
    <d v="2023-12-14T00:00:00"/>
    <n v="10086"/>
    <s v="COFE2302"/>
    <s v="CO271"/>
    <s v="Maria Del Pilar Trujillo Correa."/>
    <m/>
    <s v="P31958588"/>
    <s v="31958588 TRUJILLO CORREA MARIA DEL PILAR"/>
    <s v="E4"/>
    <n v="3001577"/>
    <s v=""/>
    <m/>
    <s v="V_PVCO271_VIATICOS_MTRUJILLO_REUNIONES SED-MISION SEGUIMIENTO DEL PROYECTO"/>
    <s v="COP"/>
    <n v="520000"/>
    <n v="130.02000000000001"/>
    <n v="1388.32"/>
    <n v="520000"/>
    <n v="0"/>
    <d v="2023-12-20T00:57:47"/>
    <n v="1"/>
    <n v="520000"/>
    <x v="11"/>
    <n v="5"/>
    <s v="4"/>
    <x v="2"/>
    <m/>
  </r>
  <r>
    <n v="2546"/>
    <s v="CO"/>
    <s v="CO4TC"/>
    <s v="7140"/>
    <s v="51052101"/>
    <s v="A7"/>
    <s v="GL Posting Tumaco (CO)"/>
    <n v="7301206"/>
    <x v="4"/>
    <d v="2023-12-14T00:00:00"/>
    <n v="130959"/>
    <s v="COFE2302"/>
    <s v="CO271"/>
    <s v="Maria Del Pilar Trujillo Correa."/>
    <m/>
    <s v="P31958588"/>
    <s v="31958588 TRUJILLO CORREA MARIA DEL PILAR"/>
    <s v="E4"/>
    <n v="3001577"/>
    <s v=""/>
    <m/>
    <s v="V_PVCO271_VIATICOS_M.TRUJILLO_MISION ENCUENTRO CLUSTER NACIONAL - GLOBAL EeE"/>
    <s v="COP"/>
    <n v="140000"/>
    <n v="35.01"/>
    <n v="373.78"/>
    <n v="140000"/>
    <n v="0"/>
    <d v="2023-12-20T01:21:58"/>
    <n v="1"/>
    <n v="140000"/>
    <x v="11"/>
    <n v="5"/>
    <s v="4"/>
    <x v="2"/>
    <m/>
  </r>
  <r>
    <n v="2547"/>
    <s v="CO"/>
    <s v="CO6UR"/>
    <s v="7140"/>
    <s v="51052101"/>
    <s v="C2"/>
    <s v="GL Posting UCM (CO)"/>
    <n v="11307847"/>
    <x v="4"/>
    <d v="2023-12-13T00:00:00"/>
    <n v="140118"/>
    <s v="COFE2302"/>
    <s v="CO572"/>
    <s v="Lina Maria López Santacruz"/>
    <m/>
    <s v="P53123481"/>
    <s v="53123481 LINA MARIA LOPEZ SANTACRUZ"/>
    <s v="E6"/>
    <n v="3001717"/>
    <s v=""/>
    <m/>
    <s v="PVCO572_VP_LINA LOPEZ_MONITOREO ARANDO LA EDUCACIÓN"/>
    <s v="COP"/>
    <n v="240000"/>
    <n v="60.29"/>
    <n v="656.02"/>
    <n v="240000"/>
    <n v="0"/>
    <d v="2024-01-05T21:09:30"/>
    <n v="1"/>
    <n v="240000"/>
    <x v="11"/>
    <n v="5"/>
    <s v="6"/>
    <x v="1"/>
    <m/>
  </r>
  <r>
    <n v="2548"/>
    <s v="CO"/>
    <s v="CO6UR"/>
    <s v="7140"/>
    <s v="51052101"/>
    <s v="C2"/>
    <s v="GL Posting UCM (CO)"/>
    <n v="11307870"/>
    <x v="4"/>
    <d v="2023-12-19T00:00:00"/>
    <n v="140118"/>
    <s v="COFE2302"/>
    <s v="CO572"/>
    <s v="Lina Maria López Santacruz"/>
    <m/>
    <s v="P53123481"/>
    <s v="53123481 LINA MARIA LOPEZ SANTACRUZ"/>
    <s v="E6"/>
    <n v="3001717"/>
    <s v=""/>
    <m/>
    <s v="PVCO572_VP_LINA LOPEZ_MONITOREO ARANDO LA EDUCACIÓN"/>
    <s v="COP"/>
    <n v="105000"/>
    <n v="26.25"/>
    <n v="280.33"/>
    <n v="105000"/>
    <n v="0"/>
    <d v="2024-01-05T23:40:16"/>
    <n v="1"/>
    <n v="105000"/>
    <x v="11"/>
    <n v="5"/>
    <s v="6"/>
    <x v="1"/>
    <m/>
  </r>
  <r>
    <n v="2549"/>
    <s v="CO"/>
    <s v="CO6UR"/>
    <s v="7140"/>
    <s v="51052101"/>
    <s v="C2"/>
    <s v="GL Posting UCM (CO)"/>
    <n v="11307874"/>
    <x v="4"/>
    <d v="2023-12-28T00:00:00"/>
    <n v="140118"/>
    <s v="COFE2302"/>
    <s v="CO571"/>
    <s v="David Leonardo Romero Torrejano"/>
    <m/>
    <s v="P1010215793"/>
    <s v="1010215793 ROMERO TORREJANO DAVID LEONARDO"/>
    <s v="E6"/>
    <n v="3001717"/>
    <s v=""/>
    <m/>
    <s v="PVCO571_VP_DAVID ROMERO_ACOMPAÑAMIENTO GRADOS ARANDO LA EDUCACIÓN"/>
    <s v="COP"/>
    <n v="185000"/>
    <n v="48.12"/>
    <n v="512.44000000000005"/>
    <n v="185000"/>
    <n v="0"/>
    <d v="2024-01-06T00:47:03"/>
    <n v="1"/>
    <n v="185000"/>
    <x v="11"/>
    <n v="5"/>
    <s v="6"/>
    <x v="1"/>
    <m/>
  </r>
  <r>
    <n v="2550"/>
    <s v="CO"/>
    <s v="CO6UR"/>
    <s v="7140"/>
    <s v="51052101"/>
    <s v="C2"/>
    <s v="GL Posting UCM (CO)"/>
    <n v="11307880"/>
    <x v="4"/>
    <d v="2023-12-28T00:00:00"/>
    <n v="140118"/>
    <s v="COFE2302"/>
    <n v="117456"/>
    <s v="Yury Marcela Rodriguez"/>
    <m/>
    <s v="P1117524516"/>
    <s v="1117524516 YURY MARCELA RODRIGUEZ ARROYO"/>
    <s v="E6"/>
    <n v="3001717"/>
    <s v=""/>
    <m/>
    <s v="PV117456_VP_YURY RODRIGUEZ_ACOMPAÑAMIENTO GRADOS ARANDO LA EDUCACIÓN EN CHAPARRAL TOLIMA"/>
    <s v="COP"/>
    <n v="205000"/>
    <n v="53.32"/>
    <n v="567.84"/>
    <n v="205000"/>
    <n v="0"/>
    <d v="2024-01-09T17:03:46"/>
    <n v="1"/>
    <n v="205000"/>
    <x v="11"/>
    <n v="5"/>
    <s v="6"/>
    <x v="1"/>
    <m/>
  </r>
  <r>
    <n v="2551"/>
    <s v="CO"/>
    <s v="CO6UR"/>
    <s v="7140"/>
    <s v="51052101"/>
    <s v="C2"/>
    <s v="GL Posting UCM (CO)"/>
    <n v="11307884"/>
    <x v="4"/>
    <d v="2023-12-26T00:00:00"/>
    <n v="140118"/>
    <s v="COFE2302"/>
    <n v="127903"/>
    <s v="Diana Carolina Giraldo Marín"/>
    <m/>
    <s v="P1045112388"/>
    <s v="1045112388 DIANA CAROLINA GIRALDO MARIN"/>
    <s v="E6"/>
    <n v="3001717"/>
    <s v=""/>
    <m/>
    <s v="PV127903_VP_DIANA MARIN_ACOMPAÑAMIENTO CIERRE ARANDO"/>
    <s v="COP"/>
    <n v="340000"/>
    <n v="86.11"/>
    <n v="917.04"/>
    <n v="340000"/>
    <n v="0"/>
    <d v="2024-01-09T17:54:43"/>
    <n v="1"/>
    <n v="340000"/>
    <x v="11"/>
    <n v="5"/>
    <s v="6"/>
    <x v="1"/>
    <m/>
  </r>
  <r>
    <n v="2552"/>
    <s v="CO"/>
    <s v="CO3SM"/>
    <s v="7140"/>
    <s v="51052101"/>
    <s v="C7"/>
    <s v="GL Posting Riohacha (CO)"/>
    <n v="16300511"/>
    <x v="4"/>
    <d v="2023-12-14T00:00:00"/>
    <n v="130437"/>
    <s v="COFE2302"/>
    <s v="CO133"/>
    <s v="Cindy Johana Reales Gonzalez"/>
    <m/>
    <s v="P1124010466"/>
    <s v="1124010466 REALES GONZALEZ CINDY"/>
    <s v="E3"/>
    <n v="3001812"/>
    <s v=""/>
    <m/>
    <s v="PCVCO133_V_CREALES_MONITOREO DE ACTIVIDADES DE EDUCACION"/>
    <s v="COP"/>
    <n v="445000"/>
    <n v="111.79"/>
    <n v="1216.3699999999999"/>
    <n v="445000"/>
    <n v="0"/>
    <d v="2023-12-17T01:46:40"/>
    <n v="1"/>
    <n v="445000"/>
    <x v="11"/>
    <n v="5"/>
    <s v="3"/>
    <x v="0"/>
    <m/>
  </r>
  <r>
    <n v="2553"/>
    <s v="CO"/>
    <s v="CO3SM"/>
    <s v="7140"/>
    <s v="51052101"/>
    <s v="C7"/>
    <s v="GL Posting Riohacha (CO)"/>
    <n v="16300533"/>
    <x v="4"/>
    <d v="2023-12-20T00:00:00"/>
    <n v="130437"/>
    <s v="COFE2302"/>
    <n v="139077"/>
    <s v="DALIA CANTILLO"/>
    <m/>
    <s v="P57296970"/>
    <s v="57296970 CANTILLO GONZALEZ DALIA ISABEL"/>
    <s v="E3"/>
    <n v="3001812"/>
    <s v=""/>
    <m/>
    <s v="PCV139077_V_DCANTILLO_MONITOREO ACTIVIDADES DE EDUCACION"/>
    <s v="COP"/>
    <n v="255000"/>
    <n v="63.76"/>
    <n v="680.81"/>
    <n v="255000"/>
    <n v="0"/>
    <d v="2023-12-23T20:07:12"/>
    <n v="1"/>
    <n v="255000"/>
    <x v="11"/>
    <n v="5"/>
    <s v="3"/>
    <x v="0"/>
    <m/>
  </r>
  <r>
    <n v="2554"/>
    <s v="CO"/>
    <s v="CO3SM"/>
    <s v="7140"/>
    <s v="51052101"/>
    <s v="C7"/>
    <s v="GL Posting Riohacha (CO)"/>
    <n v="16300534"/>
    <x v="4"/>
    <d v="2023-12-20T00:00:00"/>
    <n v="130437"/>
    <s v="COFE2302"/>
    <n v="140631"/>
    <s v="Kenny Esther Pua"/>
    <m/>
    <s v="P32745871"/>
    <s v="32745871 PUA BULA KENNY ESTHER"/>
    <s v="E3"/>
    <n v="3001812"/>
    <s v=""/>
    <m/>
    <s v="PCV140631_V_KPUA_MONITOREO ACTIVIDADES DE EDUCACION"/>
    <s v="COP"/>
    <n v="210000"/>
    <n v="52.51"/>
    <n v="560.66999999999996"/>
    <n v="210000"/>
    <n v="0"/>
    <d v="2023-12-23T20:21:18"/>
    <n v="1"/>
    <n v="210000"/>
    <x v="11"/>
    <n v="5"/>
    <s v="3"/>
    <x v="0"/>
    <m/>
  </r>
  <r>
    <n v="2555"/>
    <s v="CO"/>
    <s v="CO2BG"/>
    <s v="7140"/>
    <s v="51052102"/>
    <s v="A1"/>
    <s v="GL Posting Bogota (CO)"/>
    <n v="1304462"/>
    <x v="4"/>
    <d v="2023-12-20T00:00:00"/>
    <n v="138637"/>
    <s v="COFE2302"/>
    <n v="10905"/>
    <s v="Blanca Hormaechea"/>
    <m/>
    <s v="P1081162"/>
    <s v="1081162 HORMAECHEA HUGUET BLANCA"/>
    <s v="E2"/>
    <n v="3001734"/>
    <s v=""/>
    <m/>
    <s v="PV10905_V_Hormaechea Blanca_Visita Arando la Educación + comité MEN + servicios públicos"/>
    <s v="COP"/>
    <n v="225000"/>
    <n v="56.26"/>
    <n v="600.72"/>
    <n v="225000"/>
    <n v="0"/>
    <d v="2024-01-03T17:00:12"/>
    <n v="1"/>
    <n v="225000"/>
    <x v="11"/>
    <n v="5"/>
    <s v="2"/>
    <x v="3"/>
    <m/>
  </r>
  <r>
    <n v="2556"/>
    <s v="CO"/>
    <s v="CO2BG"/>
    <s v="7140"/>
    <s v="51052102"/>
    <s v="A1"/>
    <s v="GL Posting Bogota (CO)"/>
    <n v="1304609"/>
    <x v="4"/>
    <d v="2023-12-31T00:00:00"/>
    <n v="138637"/>
    <s v="COFE2302"/>
    <n v="10905"/>
    <s v="Blanca Hormaechea"/>
    <m/>
    <s v="P1081162"/>
    <s v="1081162 HORMAECHEA HUGUET BLANCA"/>
    <s v="E2"/>
    <n v="3001734"/>
    <s v=""/>
    <m/>
    <s v="AJ_1304462_PV10905_V_Hormaechea Blanca_Visita Arando la Educación + comité MEN + servicios públicos"/>
    <s v="COP"/>
    <n v="225000"/>
    <n v="58.87"/>
    <n v="596.34"/>
    <n v="225000"/>
    <n v="0"/>
    <d v="2024-01-09T21:27:43"/>
    <n v="1"/>
    <n v="225000"/>
    <x v="11"/>
    <n v="5"/>
    <s v="2"/>
    <x v="3"/>
    <m/>
  </r>
  <r>
    <n v="2557"/>
    <s v="CO"/>
    <s v="CO2BG"/>
    <s v="7140"/>
    <s v="51052102"/>
    <s v="A1"/>
    <s v="GL Posting Bogota (CO)"/>
    <n v="1304617"/>
    <x v="4"/>
    <d v="2023-12-27T00:00:00"/>
    <n v="138637"/>
    <s v="COFE2302"/>
    <s v="CO203"/>
    <s v="Jenny Amanda Burgos Damian"/>
    <m/>
    <s v="P33702473"/>
    <s v="33702473 JENNY AMANDA BURGOS DAMIAN"/>
    <s v="E2"/>
    <n v="3001734"/>
    <s v=""/>
    <m/>
    <s v="PVCO203_V_Burgos Jenny_Reembolso misión Arando"/>
    <s v="COP"/>
    <n v="175000"/>
    <n v="44.32"/>
    <n v="472.01"/>
    <n v="175000"/>
    <n v="0"/>
    <d v="2024-01-10T14:22:20"/>
    <n v="1"/>
    <n v="175000"/>
    <x v="11"/>
    <n v="5"/>
    <s v="2"/>
    <x v="3"/>
    <m/>
  </r>
  <r>
    <n v="2558"/>
    <s v="CO"/>
    <s v="CO3CU"/>
    <s v="7140"/>
    <s v="51052102"/>
    <s v="A2"/>
    <s v="GL Posting Cucuta (CO)"/>
    <n v="2303317"/>
    <x v="4"/>
    <d v="2023-12-13T00:00:00"/>
    <s v="AN52"/>
    <s v="COFE2302"/>
    <n v="140034"/>
    <s v="Roniel Stiven Velasquez"/>
    <m/>
    <s v="P1000363601"/>
    <s v="1000363601 RONIEL STIVEN VELASQUEZ ASCANIO"/>
    <s v="E3"/>
    <n v="3001812"/>
    <s v=""/>
    <m/>
    <s v="PCV_V_RVELASQUEZ_ACTIVIDADES SEGUIMIENTO"/>
    <s v="COP"/>
    <n v="135000"/>
    <n v="33.909999999999997"/>
    <n v="369.01"/>
    <n v="135000"/>
    <n v="0"/>
    <d v="2023-12-14T17:33:32"/>
    <n v="1"/>
    <n v="135000"/>
    <x v="11"/>
    <n v="5"/>
    <s v="3"/>
    <x v="0"/>
    <m/>
  </r>
  <r>
    <n v="2559"/>
    <s v="CO"/>
    <s v="CO"/>
    <s v="7140"/>
    <s v="51052102"/>
    <s v="C2"/>
    <s v="GL Posting UCM (CO)"/>
    <n v="11307793"/>
    <x v="4"/>
    <d v="2023-12-18T00:00:00"/>
    <n v="137726"/>
    <s v="COFE2302"/>
    <n v="140374"/>
    <s v="Luis Alberto Alberto Rodríguez Jimenez"/>
    <m/>
    <s v="P71317749"/>
    <s v="71317749 RODRIGUEZ JIMENEZ LUIS ALBERTO"/>
    <s v="E6"/>
    <n v="3001717"/>
    <s v=""/>
    <m/>
    <s v="PVU140374_V_LRODRIGUEZ_RECOPILACION DOCUMENTAL ARANDO LA EDUCACION"/>
    <s v="COP"/>
    <n v="135000"/>
    <n v="33.76"/>
    <n v="360.43"/>
    <n v="135000"/>
    <n v="0"/>
    <d v="2024-01-05T00:07:37"/>
    <n v="1"/>
    <n v="135000"/>
    <x v="11"/>
    <n v="5"/>
    <s v="6"/>
    <x v="1"/>
    <m/>
  </r>
  <r>
    <n v="2560"/>
    <s v="CO"/>
    <s v="CO2BG"/>
    <s v="7140"/>
    <s v="51157063"/>
    <s v="A1"/>
    <s v="GL Posting Bogota (CO)"/>
    <n v="1304395"/>
    <x v="4"/>
    <d v="2023-12-07T00:00:00"/>
    <n v="125468"/>
    <s v="COFE2302"/>
    <s v="CO203"/>
    <s v="Jenny Amanda Burgos Damian"/>
    <m/>
    <s v="P890100577"/>
    <s v="890100577 AVIANCA S.A"/>
    <s v="E2"/>
    <n v="3001734"/>
    <s v=""/>
    <m/>
    <s v="FC759324_TK_JENNY AMANDA BURGOS_BOG_VUP_BOG"/>
    <s v="COP"/>
    <n v="102240"/>
    <n v="25.68"/>
    <n v="279.45999999999998"/>
    <n v="102240"/>
    <n v="0"/>
    <d v="2023-12-31T03:07:50"/>
    <n v="1"/>
    <n v="102240"/>
    <x v="11"/>
    <n v="5"/>
    <s v="2"/>
    <x v="3"/>
    <m/>
  </r>
  <r>
    <n v="2561"/>
    <s v="CO"/>
    <s v="CO2BG"/>
    <s v="7140"/>
    <s v="51157063"/>
    <s v="A1"/>
    <s v="GL Posting Bogota (CO)"/>
    <n v="1304395"/>
    <x v="4"/>
    <d v="2023-12-07T00:00:00"/>
    <n v="125468"/>
    <s v="COFE2302"/>
    <s v="CO203"/>
    <s v="Jenny Amanda Burgos Damian"/>
    <m/>
    <s v="P860054227"/>
    <s v="860054227 VIAJES ZEPPELIN SA"/>
    <s v="E2"/>
    <n v="3001734"/>
    <s v=""/>
    <m/>
    <s v="FC759324_TK_JENNY AMANDA BURGOS_BOG_VUP_BOG"/>
    <s v="COP"/>
    <n v="3534"/>
    <n v="0.89"/>
    <n v="9.66"/>
    <n v="3534"/>
    <n v="0"/>
    <d v="2023-12-31T03:07:50"/>
    <n v="1"/>
    <n v="3534"/>
    <x v="11"/>
    <n v="5"/>
    <s v="2"/>
    <x v="3"/>
    <m/>
  </r>
  <r>
    <n v="2562"/>
    <s v="CO"/>
    <s v="CO2BG"/>
    <s v="7140"/>
    <s v="51157063"/>
    <s v="A1"/>
    <s v="GL Posting Bogota (CO)"/>
    <n v="1304398"/>
    <x v="4"/>
    <d v="2023-12-07T00:00:00"/>
    <n v="125468"/>
    <s v="COFE2302"/>
    <n v="139183"/>
    <s v="Mikel Mendezona"/>
    <m/>
    <s v="P890100577"/>
    <s v="890100577 AVIANCA S.A"/>
    <s v="E2"/>
    <n v="3001734"/>
    <s v=""/>
    <m/>
    <s v="FC759339_TK_MIKEL MENDOZA_BOG_VUP_BOG"/>
    <s v="COP"/>
    <n v="122320"/>
    <n v="30.73"/>
    <n v="334.35"/>
    <n v="122320"/>
    <n v="0"/>
    <d v="2024-01-02T01:39:23"/>
    <n v="1"/>
    <n v="122320"/>
    <x v="11"/>
    <n v="5"/>
    <s v="2"/>
    <x v="3"/>
    <m/>
  </r>
  <r>
    <n v="2563"/>
    <s v="CO"/>
    <s v="CO2BG"/>
    <s v="7140"/>
    <s v="51157063"/>
    <s v="A1"/>
    <s v="GL Posting Bogota (CO)"/>
    <n v="1304398"/>
    <x v="4"/>
    <d v="2023-12-07T00:00:00"/>
    <n v="125468"/>
    <s v="COFE2302"/>
    <n v="139183"/>
    <s v="Mikel Mendezona"/>
    <m/>
    <s v="P860054227"/>
    <s v="860054227 VIAJES ZEPPELIN SA"/>
    <s v="E2"/>
    <n v="3001734"/>
    <s v=""/>
    <m/>
    <s v="FC759339_TK_MIKEL MENDOZA_BOG_VUP_BOG"/>
    <s v="COP"/>
    <n v="3535"/>
    <n v="0.89"/>
    <n v="9.66"/>
    <n v="3535"/>
    <n v="0"/>
    <d v="2024-01-02T01:39:23"/>
    <n v="1"/>
    <n v="3535"/>
    <x v="11"/>
    <n v="5"/>
    <s v="2"/>
    <x v="3"/>
    <m/>
  </r>
  <r>
    <n v="2564"/>
    <s v="CO"/>
    <s v="CO2BG"/>
    <s v="7140"/>
    <s v="51157063"/>
    <s v="A1"/>
    <s v="GL Posting Bogota (CO)"/>
    <n v="1304404"/>
    <x v="4"/>
    <d v="2023-12-07T00:00:00"/>
    <n v="125468"/>
    <s v="COFE2302"/>
    <s v="CO203"/>
    <s v="Jenny Amanda Burgos Damian"/>
    <m/>
    <s v="P890100577"/>
    <s v="890100577 AVIANCA S.A"/>
    <s v="E2"/>
    <n v="3001734"/>
    <s v=""/>
    <m/>
    <s v="FC759314_TK_JENNY BURGOS_BOG_CLO_BOG"/>
    <s v="COP"/>
    <n v="87932"/>
    <n v="22.09"/>
    <n v="240.36"/>
    <n v="87932"/>
    <n v="0"/>
    <d v="2024-01-02T02:35:33"/>
    <n v="1"/>
    <n v="87932"/>
    <x v="11"/>
    <n v="5"/>
    <s v="2"/>
    <x v="3"/>
    <m/>
  </r>
  <r>
    <n v="2565"/>
    <s v="CO"/>
    <s v="CO2BG"/>
    <s v="7140"/>
    <s v="51157063"/>
    <s v="A1"/>
    <s v="GL Posting Bogota (CO)"/>
    <n v="1304404"/>
    <x v="4"/>
    <d v="2023-12-07T00:00:00"/>
    <n v="125468"/>
    <s v="COFE2302"/>
    <s v="CO203"/>
    <s v="Jenny Amanda Burgos Damian"/>
    <m/>
    <s v="P860054227"/>
    <s v="860054227 VIAJES ZEPPELIN SA"/>
    <s v="E2"/>
    <n v="3001734"/>
    <s v=""/>
    <m/>
    <s v="FC759314_TK_JENNY BURGOS_BOG_CLO_BOG"/>
    <s v="COP"/>
    <n v="3534"/>
    <n v="0.89"/>
    <n v="9.66"/>
    <n v="3534"/>
    <n v="0"/>
    <d v="2024-01-02T02:35:33"/>
    <n v="1"/>
    <n v="3534"/>
    <x v="11"/>
    <n v="5"/>
    <s v="2"/>
    <x v="3"/>
    <m/>
  </r>
  <r>
    <n v="2566"/>
    <s v="CO"/>
    <s v="CO2BG"/>
    <s v="7140"/>
    <s v="51157063"/>
    <s v="A1"/>
    <s v="GL Posting Bogota (CO)"/>
    <n v="1304507"/>
    <x v="4"/>
    <d v="2023-12-22T00:00:00"/>
    <n v="125468"/>
    <s v="COFE2302"/>
    <s v="CO203"/>
    <s v="Jenny Amanda Burgos Damian"/>
    <m/>
    <s v="P650187917"/>
    <s v="650187917 FREI HEINRICH ERNEST"/>
    <s v="E2"/>
    <n v="3001734"/>
    <s v=""/>
    <m/>
    <s v="FC006004_ALOJAMIENTO JENNY AMANDA BURGOS"/>
    <s v="COP"/>
    <n v="22800"/>
    <n v="5.77"/>
    <n v="61.5"/>
    <n v="22800"/>
    <n v="0"/>
    <d v="2024-01-03T23:23:01"/>
    <n v="1"/>
    <n v="22800"/>
    <x v="11"/>
    <n v="5"/>
    <s v="2"/>
    <x v="3"/>
    <m/>
  </r>
  <r>
    <n v="2567"/>
    <s v="CO"/>
    <s v="CO4PP"/>
    <s v="7140"/>
    <s v="51157063"/>
    <s v="A6"/>
    <s v="GL Posting Popayán (CO)"/>
    <n v="6306406"/>
    <x v="4"/>
    <d v="2023-12-14T00:00:00"/>
    <s v="ELM7"/>
    <s v="COFE2302"/>
    <n v="118642"/>
    <s v="Anderson Martinez Moreno"/>
    <m/>
    <s v="P835000065"/>
    <s v="835000065 COMERCIALIZADORA LUIS GOMEZ &amp; CIA"/>
    <s v="Z4"/>
    <n v="3001582"/>
    <s v=""/>
    <m/>
    <s v="FC025703_ALOJAMIENTO_A.MARTINEZ_02A03_OCT_BTURA_VISITA_OBRA_R9"/>
    <s v="COP"/>
    <n v="38000"/>
    <n v="9.5"/>
    <n v="101.45"/>
    <n v="38000"/>
    <n v="0"/>
    <d v="2023-12-20T14:31:56"/>
    <n v="1"/>
    <n v="38000"/>
    <x v="3"/>
    <n v="5"/>
    <s v="4"/>
    <x v="2"/>
    <m/>
  </r>
  <r>
    <n v="2568"/>
    <s v="CO"/>
    <s v="CO4PP"/>
    <s v="7140"/>
    <s v="51157063"/>
    <s v="A6"/>
    <s v="GL Posting Popayán (CO)"/>
    <n v="6306407"/>
    <x v="4"/>
    <d v="2023-12-14T00:00:00"/>
    <s v="ELM7"/>
    <s v="COFE2302"/>
    <s v="CO528"/>
    <s v="Diana Paola Montoya Vargas"/>
    <m/>
    <s v="P835000065"/>
    <s v="835000065 COMERCIALIZADORA LUIS GOMEZ &amp; CIA"/>
    <s v="Z4"/>
    <n v="3001582"/>
    <s v=""/>
    <m/>
    <s v="FC025701_ALOJAMIENTO_D.MONTOYA_02A03_OCT_BTURA_VISITA_OBRA_R9"/>
    <s v="COP"/>
    <n v="38000"/>
    <n v="9.5"/>
    <n v="101.45"/>
    <n v="38000"/>
    <n v="0"/>
    <d v="2023-12-20T14:35:22"/>
    <n v="1"/>
    <n v="38000"/>
    <x v="3"/>
    <n v="5"/>
    <s v="4"/>
    <x v="2"/>
    <m/>
  </r>
  <r>
    <n v="2569"/>
    <s v="CO"/>
    <s v="CO4PP"/>
    <s v="7140"/>
    <s v="51157063"/>
    <s v="A6"/>
    <s v="GL Posting Popayán (CO)"/>
    <n v="6306438"/>
    <x v="4"/>
    <d v="2023-12-15T00:00:00"/>
    <s v="ELM7"/>
    <s v="COFE2302"/>
    <n v="135304"/>
    <s v="Julio Tamayo"/>
    <m/>
    <s v="P835000065"/>
    <s v="835000065 COMERCIALIZADORA LUIS GOMEZ &amp; CIA"/>
    <s v="Z4"/>
    <n v="3001582"/>
    <s v=""/>
    <m/>
    <s v="FC025702_ALOJAMIENTO_J.TAMAYO_2A3_OCT_BTURA_VISITA_OBRA_R9"/>
    <s v="COP"/>
    <n v="38000"/>
    <n v="9.5"/>
    <n v="101.45"/>
    <n v="38000"/>
    <n v="0"/>
    <d v="2023-12-20T23:35:32"/>
    <n v="1"/>
    <n v="38000"/>
    <x v="3"/>
    <n v="5"/>
    <s v="4"/>
    <x v="2"/>
    <m/>
  </r>
  <r>
    <n v="2570"/>
    <s v="CO"/>
    <s v="CO4PP"/>
    <s v="7140"/>
    <s v="51157063"/>
    <s v="A6"/>
    <s v="GL Posting Popayán (CO)"/>
    <n v="6306438"/>
    <x v="4"/>
    <d v="2023-12-15T00:00:00"/>
    <s v="ELM7"/>
    <s v="COFE2302"/>
    <s v="CO622"/>
    <s v="Brenda Zuñiga Garcia"/>
    <m/>
    <s v="P835000065"/>
    <s v="835000065 COMERCIALIZADORA LUIS GOMEZ &amp; CIA"/>
    <s v="Z4"/>
    <n v="3001582"/>
    <s v=""/>
    <m/>
    <s v="FC025700_HOSPEDAJE_B.ZUÑIGA_2A3_OCT_BTURA:VISITA_OBRA_R9"/>
    <s v="COP"/>
    <n v="38000"/>
    <n v="9.5"/>
    <n v="101.45"/>
    <n v="38000"/>
    <n v="0"/>
    <d v="2023-12-20T23:35:32"/>
    <n v="1"/>
    <n v="38000"/>
    <x v="3"/>
    <n v="5"/>
    <s v="4"/>
    <x v="2"/>
    <m/>
  </r>
  <r>
    <n v="2571"/>
    <s v="CO"/>
    <s v="CO4PP"/>
    <s v="7140"/>
    <s v="51157063"/>
    <s v="A6"/>
    <s v="GL Posting Popayán (CO)"/>
    <n v="6306450"/>
    <x v="4"/>
    <d v="2023-12-15T00:00:00"/>
    <s v="ELM7"/>
    <s v="COFE2302"/>
    <n v="135304"/>
    <s v="Julio Tamayo"/>
    <m/>
    <s v="P835000065"/>
    <s v="835000065 COMERCIALIZADORA LUIS GOMEZ &amp; CIA"/>
    <s v="Z4"/>
    <n v="3001582"/>
    <s v=""/>
    <m/>
    <s v="FC025702_ALOJAMIENTO_J.TAMAYO_2A3_OCT_BTURA_VISITA_OBRA_R9"/>
    <s v="COP"/>
    <n v="-38000"/>
    <n v="-9.5"/>
    <n v="-101.45"/>
    <n v="-38000"/>
    <n v="0"/>
    <d v="2023-12-22T20:44:35"/>
    <n v="1"/>
    <n v="-38000"/>
    <x v="3"/>
    <n v="5"/>
    <s v="4"/>
    <x v="2"/>
    <m/>
  </r>
  <r>
    <n v="2572"/>
    <s v="CO"/>
    <s v="CO4PP"/>
    <s v="7140"/>
    <s v="51157063"/>
    <s v="A6"/>
    <s v="GL Posting Popayán (CO)"/>
    <n v="6306450"/>
    <x v="4"/>
    <d v="2023-12-15T00:00:00"/>
    <s v="ELM7"/>
    <s v="COFE2302"/>
    <s v="CO622"/>
    <s v="Brenda Zuñiga Garcia"/>
    <m/>
    <s v="P835000065"/>
    <s v="835000065 COMERCIALIZADORA LUIS GOMEZ &amp; CIA"/>
    <s v="Z4"/>
    <n v="3001582"/>
    <s v=""/>
    <m/>
    <s v="FC025700_HOSPEDAJE_B.ZUÑIGA_2A3_OCT_BTURA:VISITA_OBRA_R9"/>
    <s v="COP"/>
    <n v="-38000"/>
    <n v="-9.5"/>
    <n v="-101.45"/>
    <n v="-38000"/>
    <n v="0"/>
    <d v="2023-12-22T20:44:35"/>
    <n v="1"/>
    <n v="-38000"/>
    <x v="3"/>
    <n v="5"/>
    <s v="4"/>
    <x v="2"/>
    <m/>
  </r>
  <r>
    <n v="2573"/>
    <s v="CO"/>
    <s v="CO4PP"/>
    <s v="7140"/>
    <s v="51157063"/>
    <s v="A6"/>
    <s v="GL Posting Popayán (CO)"/>
    <n v="6306451"/>
    <x v="4"/>
    <d v="2023-12-15T00:00:00"/>
    <s v="ELM7"/>
    <s v="COFE2302"/>
    <s v="CO622"/>
    <s v="Brenda Zuñiga Garcia"/>
    <m/>
    <s v="P835000065"/>
    <s v="835000065 COMERCIALIZADORA LUIS GOMEZ &amp; CIA"/>
    <s v="Z4"/>
    <n v="3001582"/>
    <s v=""/>
    <m/>
    <s v="AJUSTE_TRANSA_6306394_ERROR_PROYEC_FC025700_HOSPEDAJE_B.ZUÑIGA_2A3_OCT_BTURA:VISITA_OBRA_R9"/>
    <s v="COP"/>
    <n v="38000"/>
    <n v="9.5500000000000007"/>
    <n v="103.87"/>
    <n v="38000"/>
    <n v="0"/>
    <d v="2023-12-22T21:15:02"/>
    <n v="1"/>
    <n v="38000"/>
    <x v="3"/>
    <n v="5"/>
    <s v="4"/>
    <x v="2"/>
    <m/>
  </r>
  <r>
    <n v="2574"/>
    <s v="CO"/>
    <s v="CO4PP"/>
    <s v="7140"/>
    <s v="51157063"/>
    <s v="A6"/>
    <s v="GL Posting Popayán (CO)"/>
    <n v="6306451"/>
    <x v="4"/>
    <d v="2023-12-15T00:00:00"/>
    <s v="ELM7"/>
    <s v="COFE2302"/>
    <n v="135304"/>
    <s v="Julio Tamayo"/>
    <m/>
    <s v="P835000065"/>
    <s v="835000065 COMERCIALIZADORA LUIS GOMEZ &amp; CIA"/>
    <s v="Z4"/>
    <n v="3001582"/>
    <s v=""/>
    <m/>
    <s v="FC025702_ALOJAMIENTO_J.TAMAYO_2A3_OCT_BTURA_VISITA_OBRA_R9"/>
    <s v="COP"/>
    <n v="38000"/>
    <n v="9.5"/>
    <n v="101.45"/>
    <n v="38000"/>
    <n v="0"/>
    <d v="2023-12-22T21:15:02"/>
    <n v="1"/>
    <n v="38000"/>
    <x v="3"/>
    <n v="5"/>
    <s v="4"/>
    <x v="2"/>
    <m/>
  </r>
  <r>
    <n v="2575"/>
    <s v="CO"/>
    <s v="CO4PP"/>
    <s v="7140"/>
    <s v="51157063"/>
    <s v="A6"/>
    <s v="GL Posting Popayán (CO)"/>
    <n v="6306651"/>
    <x v="4"/>
    <d v="2023-12-26T00:00:00"/>
    <s v="ELM7"/>
    <s v="COFE2302"/>
    <s v="CO307"/>
    <s v="Maicol Gerardo Nieto Garcia"/>
    <m/>
    <s v="P901057457"/>
    <s v="901057457 IRIACA SAS HOTEL MIA"/>
    <s v="E2"/>
    <n v="3001734"/>
    <s v=""/>
    <m/>
    <s v="FC022038_ALOJAMIENTO_M.NIETO_15A16_NOV_QUIBDO_QUIBDO_MISION_CON_DONANTE"/>
    <s v="COP"/>
    <n v="28881"/>
    <n v="7.31"/>
    <n v="77.900000000000006"/>
    <n v="28881"/>
    <n v="0"/>
    <d v="2024-01-04T19:32:56"/>
    <n v="1"/>
    <n v="28881"/>
    <x v="11"/>
    <n v="5"/>
    <s v="2"/>
    <x v="3"/>
    <m/>
  </r>
  <r>
    <n v="2576"/>
    <s v="CO"/>
    <s v="CO4PP"/>
    <s v="7140"/>
    <s v="51157063"/>
    <s v="A6"/>
    <s v="GL Posting Popayán (CO)"/>
    <n v="6306653"/>
    <x v="4"/>
    <d v="2023-12-26T00:00:00"/>
    <s v="ELM7"/>
    <s v="COFE2302"/>
    <s v="CO622"/>
    <s v="Brenda Zuñiga Garcia"/>
    <m/>
    <s v="P901057457"/>
    <s v="901057457 IRIACA SAS HOTEL MIA"/>
    <s v="E4"/>
    <n v="3001577"/>
    <s v=""/>
    <m/>
    <s v="FC021714_ALOJAM_A.OROBIO_QUIBDO_DEL_10_AL_13_DEL_09_DEL_2023"/>
    <s v="COP"/>
    <n v="109440"/>
    <n v="27.72"/>
    <n v="295.18"/>
    <n v="109440"/>
    <n v="0"/>
    <d v="2024-01-04T19:55:35"/>
    <n v="1"/>
    <n v="109440"/>
    <x v="11"/>
    <n v="5"/>
    <s v="4"/>
    <x v="2"/>
    <m/>
  </r>
  <r>
    <n v="2577"/>
    <s v="CO"/>
    <s v="CO4PP"/>
    <s v="7140"/>
    <s v="51157063"/>
    <s v="A6"/>
    <s v="GL Posting Popayán (CO)"/>
    <n v="6306654"/>
    <x v="4"/>
    <d v="2023-12-26T00:00:00"/>
    <s v="ELM7"/>
    <s v="COFE2302"/>
    <n v="139427"/>
    <s v="Mildrey Bonilla"/>
    <m/>
    <s v="P901057457"/>
    <s v="901057457 IRIACA SAS HOTEL MIA"/>
    <s v="E4"/>
    <n v="3001577"/>
    <s v=""/>
    <m/>
    <s v="FC021715_ALOJAM_M.BONILLA_QUIBDO_DEL_09_A13_DL_09_DEL_2023_TALLER_FORMACION"/>
    <s v="COP"/>
    <n v="109440"/>
    <n v="27.72"/>
    <n v="295.18"/>
    <n v="109440"/>
    <n v="0"/>
    <d v="2024-01-04T20:00:49"/>
    <n v="1"/>
    <n v="109440"/>
    <x v="11"/>
    <n v="5"/>
    <s v="4"/>
    <x v="2"/>
    <m/>
  </r>
  <r>
    <n v="2578"/>
    <s v="CO"/>
    <s v="CO4PP"/>
    <s v="7140"/>
    <s v="51157063"/>
    <s v="A6"/>
    <s v="GL Posting Popayán (CO)"/>
    <n v="6306693"/>
    <x v="4"/>
    <d v="2023-12-26T00:00:00"/>
    <s v="ELM7"/>
    <s v="COFE2302"/>
    <s v="CO307"/>
    <s v="Maicol Gerardo Nieto Garcia"/>
    <m/>
    <s v="P901057457"/>
    <s v="901057457 IRIACA SAS HOTEL MIA"/>
    <s v="E2"/>
    <n v="3001734"/>
    <s v=""/>
    <m/>
    <s v="FC022103_ALOJAM_M.NIETO_QUIBDO:JUNIO_DEL_2023"/>
    <s v="COP"/>
    <n v="36480"/>
    <n v="9.24"/>
    <n v="98.39"/>
    <n v="36480"/>
    <n v="0"/>
    <d v="2024-01-05T17:10:10"/>
    <n v="1"/>
    <n v="36480"/>
    <x v="11"/>
    <n v="5"/>
    <s v="2"/>
    <x v="3"/>
    <m/>
  </r>
  <r>
    <n v="2579"/>
    <s v="CO"/>
    <s v="CO4PP"/>
    <s v="7140"/>
    <s v="51157063"/>
    <s v="A6"/>
    <s v="GL Posting Popayán (CO)"/>
    <n v="6306706"/>
    <x v="4"/>
    <d v="2023-12-28T00:00:00"/>
    <s v="ELM7"/>
    <s v="COFE2302"/>
    <s v="CO622"/>
    <s v="Brenda Zuñiga Garcia"/>
    <m/>
    <s v="P901057457"/>
    <s v="901057457 IRIACA SAS HOTEL MIA"/>
    <s v="Z4"/>
    <n v="3001582"/>
    <s v=""/>
    <m/>
    <s v="FC021712_ALOJAM_B.ZUÑIGA_DEL_22_AL_24_DEL_06_DEL_2023"/>
    <s v="COP"/>
    <n v="72960"/>
    <n v="18.48"/>
    <n v="196.79"/>
    <n v="72960"/>
    <n v="0"/>
    <d v="2024-01-09T18:51:32"/>
    <n v="1"/>
    <n v="72960"/>
    <x v="3"/>
    <n v="5"/>
    <s v="4"/>
    <x v="2"/>
    <m/>
  </r>
  <r>
    <n v="2580"/>
    <s v="CO"/>
    <s v="CO4PP"/>
    <s v="7140"/>
    <s v="51157063"/>
    <s v="A6"/>
    <s v="GL Posting Popayán (CO)"/>
    <n v="6306706"/>
    <x v="4"/>
    <d v="2023-12-28T00:00:00"/>
    <s v="ELM7"/>
    <s v="COFE2302"/>
    <n v="142094"/>
    <s v="Suleynis Palacios"/>
    <m/>
    <s v="P650187917"/>
    <s v="650187917 FREI HEINRICH ERNEST"/>
    <s v="Z4"/>
    <n v="3001582"/>
    <s v=""/>
    <m/>
    <s v="FC019109_ALOJAMIENTO_S.PALACIOS_11A12_DIC_ATENCION_EMERGENCIA_CO153"/>
    <s v="COP"/>
    <n v="22800"/>
    <n v="5.77"/>
    <n v="61.5"/>
    <n v="22800"/>
    <n v="0"/>
    <d v="2024-01-09T18:51:32"/>
    <n v="1"/>
    <n v="22800"/>
    <x v="3"/>
    <n v="5"/>
    <s v="4"/>
    <x v="2"/>
    <m/>
  </r>
  <r>
    <n v="2581"/>
    <s v="CO"/>
    <s v="CO"/>
    <s v="7140"/>
    <s v="51157063"/>
    <s v="C2"/>
    <s v="GL Posting UCM (CO)"/>
    <n v="11307450"/>
    <x v="4"/>
    <d v="2023-12-20T00:00:00"/>
    <n v="137728"/>
    <s v="COFE2302"/>
    <s v="CO572"/>
    <s v="Lina Maria López Santacruz"/>
    <m/>
    <s v="P860054227"/>
    <s v="860054227 VIAJES ZEPPELIN SA"/>
    <s v="E6"/>
    <n v="3001717"/>
    <s v=""/>
    <m/>
    <s v="FC761761_TK_LINA MARIA LOPEZ SANTACRUZ_BOGPUUBOG_TARIFA ADM"/>
    <s v="COP"/>
    <n v="13053"/>
    <n v="3.26"/>
    <n v="34.85"/>
    <n v="13053"/>
    <n v="0"/>
    <d v="2023-12-29T21:29:47"/>
    <n v="1"/>
    <n v="13053"/>
    <x v="11"/>
    <n v="5"/>
    <s v="6"/>
    <x v="1"/>
    <m/>
  </r>
  <r>
    <n v="2582"/>
    <s v="CO"/>
    <s v="CO"/>
    <s v="7140"/>
    <s v="51157063"/>
    <s v="C2"/>
    <s v="GL Posting UCM (CO)"/>
    <n v="11307451"/>
    <x v="4"/>
    <d v="2023-12-20T00:00:00"/>
    <n v="137728"/>
    <s v="COFE2302"/>
    <n v="138043"/>
    <s v="Carlos David Ramirez"/>
    <m/>
    <s v="P860054227"/>
    <s v="860054227 VIAJES ZEPPELIN SA"/>
    <s v="E6"/>
    <n v="3001717"/>
    <s v=""/>
    <m/>
    <s v="FC761762_TK_CARLOS DAVID RAMIREZ CHAVES_BOGPUUBOG_TARIFA ADM"/>
    <s v="COP"/>
    <n v="13053"/>
    <n v="3.26"/>
    <n v="34.85"/>
    <n v="13053"/>
    <n v="0"/>
    <d v="2023-12-29T21:37:43"/>
    <n v="1"/>
    <n v="13053"/>
    <x v="11"/>
    <n v="5"/>
    <s v="6"/>
    <x v="1"/>
    <m/>
  </r>
  <r>
    <n v="2583"/>
    <s v="CO"/>
    <s v="CO"/>
    <s v="7140"/>
    <s v="51157063"/>
    <s v="C2"/>
    <s v="GL Posting UCM (CO)"/>
    <n v="11307536"/>
    <x v="4"/>
    <d v="2023-12-22T00:00:00"/>
    <n v="137728"/>
    <s v="COFE2302"/>
    <s v="CO572"/>
    <s v="Lina Maria López Santacruz"/>
    <m/>
    <s v="P900641642"/>
    <s v="900641642 L&amp;L SERVICIOS HOTELEROS S.A.S"/>
    <s v="E6"/>
    <n v="3001717"/>
    <s v=""/>
    <m/>
    <s v="FC010751_ALOJAMIENTO_LINA LOPEZ_GRADOS ARANDO"/>
    <s v="COP"/>
    <n v="26345"/>
    <n v="6.67"/>
    <n v="71.06"/>
    <n v="26345"/>
    <n v="0"/>
    <d v="2024-01-03T16:32:47"/>
    <n v="1"/>
    <n v="26345"/>
    <x v="11"/>
    <n v="5"/>
    <s v="6"/>
    <x v="1"/>
    <m/>
  </r>
  <r>
    <n v="2584"/>
    <s v="CO"/>
    <s v="CO"/>
    <s v="7140"/>
    <s v="51157063"/>
    <s v="C2"/>
    <s v="GL Posting UCM (CO)"/>
    <n v="11307548"/>
    <x v="4"/>
    <d v="2023-12-26T00:00:00"/>
    <n v="137728"/>
    <s v="COFE2302"/>
    <n v="138043"/>
    <s v="Carlos David Ramirez"/>
    <m/>
    <s v="P900641642"/>
    <s v="900641642 L&amp;L SERVICIOS HOTELEROS S.A.S"/>
    <s v="E6"/>
    <n v="3001717"/>
    <s v=""/>
    <m/>
    <s v="FC010750_ALOJAMIENTO_CARLOS RAMIREZ_GRADOS ARANDO"/>
    <s v="COP"/>
    <n v="26345"/>
    <n v="6.67"/>
    <n v="71.06"/>
    <n v="26345"/>
    <n v="0"/>
    <d v="2024-01-03T17:15:03"/>
    <n v="1"/>
    <n v="26345"/>
    <x v="11"/>
    <n v="5"/>
    <s v="6"/>
    <x v="1"/>
    <m/>
  </r>
  <r>
    <n v="2585"/>
    <s v="CO"/>
    <s v="CO"/>
    <s v="7140"/>
    <s v="51157063"/>
    <s v="C2"/>
    <s v="GL Posting UCM (CO)"/>
    <n v="11307861"/>
    <x v="4"/>
    <d v="2023-12-20T00:00:00"/>
    <n v="137726"/>
    <s v="COFE2302"/>
    <n v="140272"/>
    <s v="Félix Fabián Castañeda"/>
    <m/>
    <s v="P900928518"/>
    <s v="900928518 HOTEL FLORES DEL PARAISO SAS"/>
    <s v="E6"/>
    <n v="3001717"/>
    <s v=""/>
    <m/>
    <s v="FC009826_O_FCASTAÑEDA_SALIDA ARANDO LA EDUCACION"/>
    <s v="COP"/>
    <n v="7983"/>
    <n v="2"/>
    <n v="21.31"/>
    <n v="7983"/>
    <n v="0"/>
    <d v="2024-01-05T22:38:43"/>
    <n v="1"/>
    <n v="7983"/>
    <x v="11"/>
    <n v="5"/>
    <s v="6"/>
    <x v="1"/>
    <m/>
  </r>
  <r>
    <n v="2586"/>
    <s v="CO"/>
    <s v="CO"/>
    <s v="7140"/>
    <s v="51157063"/>
    <s v="C2"/>
    <s v="GL Posting UCM (CO)"/>
    <n v="11307861"/>
    <x v="4"/>
    <d v="2023-12-20T00:00:00"/>
    <n v="137726"/>
    <s v="COFE2302"/>
    <n v="140272"/>
    <s v="Félix Fabián Castañeda"/>
    <m/>
    <s v="P900928518"/>
    <s v="900928518 HOTEL FLORES DEL PARAISO SAS"/>
    <s v="E6"/>
    <n v="3001717"/>
    <s v=""/>
    <m/>
    <s v="FC009827_O_FCASTAÑEDA_SALIDA ARANDO LA EDUCACION"/>
    <s v="COP"/>
    <n v="7983"/>
    <n v="2"/>
    <n v="21.31"/>
    <n v="7983"/>
    <n v="0"/>
    <d v="2024-01-05T22:38:43"/>
    <n v="1"/>
    <n v="7983"/>
    <x v="11"/>
    <n v="5"/>
    <s v="6"/>
    <x v="1"/>
    <m/>
  </r>
  <r>
    <n v="2587"/>
    <s v="CO"/>
    <s v="CO3SM"/>
    <s v="7140"/>
    <s v="51157063"/>
    <s v="C7"/>
    <s v="GL Posting Riohacha (CO)"/>
    <n v="16300525"/>
    <x v="4"/>
    <d v="2023-12-14T00:00:00"/>
    <n v="130437"/>
    <s v="COFE2302"/>
    <n v="140631"/>
    <s v="Kenny Esther Pua"/>
    <m/>
    <s v="P800242657"/>
    <s v="800242657 INVERSIONES TATIVAN &amp; CIA SC"/>
    <s v="E3"/>
    <n v="3001812"/>
    <s v=""/>
    <m/>
    <s v="FC023352_43574_ALOJAMIENTO Kenny Pua HOTEL TATIVAN"/>
    <s v="COP"/>
    <n v="88350"/>
    <n v="22.09"/>
    <n v="235.88"/>
    <n v="88350"/>
    <n v="0"/>
    <d v="2023-12-23T18:15:32"/>
    <n v="1"/>
    <n v="88350"/>
    <x v="11"/>
    <n v="5"/>
    <s v="3"/>
    <x v="0"/>
    <m/>
  </r>
  <r>
    <n v="2588"/>
    <s v="CO"/>
    <s v="CO3SM"/>
    <s v="7140"/>
    <s v="51157063"/>
    <s v="C7"/>
    <s v="GL Posting Riohacha (CO)"/>
    <n v="16300529"/>
    <x v="4"/>
    <d v="2023-12-14T00:00:00"/>
    <n v="130437"/>
    <s v="COFE2302"/>
    <n v="140631"/>
    <s v="Kenny Esther Pua"/>
    <m/>
    <s v="P800242657"/>
    <s v="800242657 INVERSIONES TATIVAN &amp; CIA SC"/>
    <s v="E3"/>
    <n v="3001812"/>
    <s v=""/>
    <m/>
    <s v="FC023301_43343_ALOJAMIENTO Kenny Pua HOTEL TATIVAN"/>
    <s v="COP"/>
    <n v="88350"/>
    <n v="22.09"/>
    <n v="235.88"/>
    <n v="88350"/>
    <n v="0"/>
    <d v="2023-12-23T18:44:19"/>
    <n v="1"/>
    <n v="88350"/>
    <x v="11"/>
    <n v="5"/>
    <s v="3"/>
    <x v="0"/>
    <m/>
  </r>
  <r>
    <n v="2589"/>
    <s v="CO"/>
    <s v="CO3SM"/>
    <s v="7140"/>
    <s v="51159501"/>
    <s v="A4"/>
    <s v="GL Posting Santa Marta (CO)"/>
    <n v="4301126"/>
    <x v="4"/>
    <d v="2023-12-15T00:00:00"/>
    <s v="YADA"/>
    <s v="COFE2302"/>
    <n v="130895"/>
    <s v="Juan Carlos cuenca"/>
    <m/>
    <s v="P900373092"/>
    <s v="900373092 INSTITUTO NACIONAL DE CONCESIONES INCO"/>
    <s v="Z3"/>
    <n v="3002762"/>
    <s v=""/>
    <m/>
    <s v="FC191528_O_PEAJES_JCUENCA_MISION_VISITA EMBAJADA"/>
    <s v="COP"/>
    <n v="9400"/>
    <n v="2.35"/>
    <n v="25.1"/>
    <n v="9400"/>
    <n v="0"/>
    <d v="2024-01-02T16:55:09"/>
    <n v="1"/>
    <n v="9400"/>
    <x v="3"/>
    <n v="5"/>
    <s v="3"/>
    <x v="0"/>
    <m/>
  </r>
  <r>
    <n v="2590"/>
    <s v="CO"/>
    <s v="CO3SM"/>
    <s v="7140"/>
    <s v="51159501"/>
    <s v="A4"/>
    <s v="GL Posting Santa Marta (CO)"/>
    <n v="4301126"/>
    <x v="4"/>
    <d v="2023-12-15T00:00:00"/>
    <s v="YADA"/>
    <s v="COFE2302"/>
    <n v="130895"/>
    <s v="Juan Carlos cuenca"/>
    <m/>
    <s v="P900373092"/>
    <s v="900373092 INSTITUTO NACIONAL DE CONCESIONES INCO"/>
    <s v="Z3"/>
    <n v="3002762"/>
    <s v=""/>
    <m/>
    <s v="FC818378_O_PEAJES_JCUENCA_MISION_VISITA EMBAJADA"/>
    <s v="COP"/>
    <n v="8700"/>
    <n v="2.1800000000000002"/>
    <n v="23.23"/>
    <n v="8700"/>
    <n v="0"/>
    <d v="2024-01-02T16:55:09"/>
    <n v="1"/>
    <n v="8700"/>
    <x v="3"/>
    <n v="5"/>
    <s v="3"/>
    <x v="0"/>
    <m/>
  </r>
  <r>
    <n v="2591"/>
    <s v="CO"/>
    <s v="CO3SM"/>
    <s v="7140"/>
    <s v="51159501"/>
    <s v="A4"/>
    <s v="GL Posting Santa Marta (CO)"/>
    <n v="4301126"/>
    <x v="4"/>
    <d v="2023-12-15T00:00:00"/>
    <s v="YADA"/>
    <s v="COFE2302"/>
    <n v="130895"/>
    <s v="Juan Carlos cuenca"/>
    <m/>
    <s v="P900373092"/>
    <s v="900373092 INSTITUTO NACIONAL DE CONCESIONES INCO"/>
    <s v="Z3"/>
    <n v="3002762"/>
    <s v=""/>
    <m/>
    <s v="FC899982_O_PEAJES_JCUENCA_MISION_VISITA EMBAJADA"/>
    <s v="COP"/>
    <n v="9000"/>
    <n v="2.25"/>
    <n v="24.03"/>
    <n v="9000"/>
    <n v="0"/>
    <d v="2024-01-02T16:55:09"/>
    <n v="1"/>
    <n v="9000"/>
    <x v="3"/>
    <n v="5"/>
    <s v="3"/>
    <x v="0"/>
    <m/>
  </r>
  <r>
    <n v="2592"/>
    <s v="CO"/>
    <s v="CO3SM"/>
    <s v="7140"/>
    <s v="51159501"/>
    <s v="A4"/>
    <s v="GL Posting Santa Marta (CO)"/>
    <n v="4301126"/>
    <x v="4"/>
    <d v="2023-12-15T00:00:00"/>
    <s v="YADA"/>
    <s v="COFE2302"/>
    <n v="130895"/>
    <s v="Juan Carlos cuenca"/>
    <m/>
    <s v="P900373092"/>
    <s v="900373092 INSTITUTO NACIONAL DE CONCESIONES INCO"/>
    <s v="Z3"/>
    <n v="3002762"/>
    <s v=""/>
    <m/>
    <s v="FC312285_O_PEAJES_JCUENCA_MISION_VISITA EMBAJADA"/>
    <s v="COP"/>
    <n v="9400"/>
    <n v="2.35"/>
    <n v="25.1"/>
    <n v="9400"/>
    <n v="0"/>
    <d v="2024-01-02T16:55:09"/>
    <n v="1"/>
    <n v="9400"/>
    <x v="3"/>
    <n v="5"/>
    <s v="3"/>
    <x v="0"/>
    <m/>
  </r>
  <r>
    <n v="2593"/>
    <s v="CO"/>
    <s v="CO3SM"/>
    <s v="7140"/>
    <s v="51159501"/>
    <s v="A4"/>
    <s v="GL Posting Santa Marta (CO)"/>
    <n v="4301126"/>
    <x v="4"/>
    <d v="2023-12-15T00:00:00"/>
    <s v="YADA"/>
    <s v="COFE2302"/>
    <n v="130895"/>
    <s v="Juan Carlos cuenca"/>
    <m/>
    <s v="P900373092"/>
    <s v="900373092 INSTITUTO NACIONAL DE CONCESIONES INCO"/>
    <s v="Z3"/>
    <n v="3002762"/>
    <s v=""/>
    <m/>
    <s v="FC016304_O_PEAJES_JCUENCA_MISION_VISITA EMBAJADA"/>
    <s v="COP"/>
    <n v="9000"/>
    <n v="2.25"/>
    <n v="24.03"/>
    <n v="9000"/>
    <n v="0"/>
    <d v="2024-01-02T16:55:09"/>
    <n v="1"/>
    <n v="9000"/>
    <x v="3"/>
    <n v="5"/>
    <s v="3"/>
    <x v="0"/>
    <m/>
  </r>
  <r>
    <n v="2594"/>
    <s v="CO"/>
    <s v="CO3SM"/>
    <s v="7140"/>
    <s v="51159501"/>
    <s v="A4"/>
    <s v="GL Posting Santa Marta (CO)"/>
    <n v="4301126"/>
    <x v="4"/>
    <d v="2023-12-15T00:00:00"/>
    <s v="YADA"/>
    <s v="COFE2302"/>
    <n v="130895"/>
    <s v="Juan Carlos cuenca"/>
    <m/>
    <s v="P900373092"/>
    <s v="900373092 INSTITUTO NACIONAL DE CONCESIONES INCO"/>
    <s v="Z3"/>
    <n v="3002762"/>
    <s v=""/>
    <m/>
    <s v="FC699085_O_PEAJES_JCUENCA_MISION_VISITA EMBAJADA"/>
    <s v="COP"/>
    <n v="8700"/>
    <n v="2.1800000000000002"/>
    <n v="23.23"/>
    <n v="8700"/>
    <n v="0"/>
    <d v="2024-01-02T16:55:09"/>
    <n v="1"/>
    <n v="8700"/>
    <x v="3"/>
    <n v="5"/>
    <s v="3"/>
    <x v="0"/>
    <m/>
  </r>
  <r>
    <n v="2595"/>
    <s v="CO"/>
    <s v="CO3SM"/>
    <s v="7140"/>
    <s v="51159501"/>
    <s v="A4"/>
    <s v="GL Posting Santa Marta (CO)"/>
    <n v="4301128"/>
    <x v="4"/>
    <d v="2023-12-19T00:00:00"/>
    <s v="YADA"/>
    <s v="COFE2302"/>
    <n v="124655"/>
    <s v="Omar Enrique Enrique Orozco Oliveros"/>
    <m/>
    <s v="P830052998"/>
    <s v="830052998 FIDEICOMISOS BBVA FIDUCIARIA CONCESION"/>
    <s v="E3"/>
    <n v="3001812"/>
    <s v=""/>
    <m/>
    <s v="FC897734_O_PEAJES_OOROZCO_ACOMPANAMIEMTO_MISIONES_NOVIEMBRE_DIC_EDU"/>
    <s v="COP"/>
    <n v="10600"/>
    <n v="2.65"/>
    <n v="28.3"/>
    <n v="10600"/>
    <n v="0"/>
    <d v="2024-01-02T18:03:20"/>
    <n v="1"/>
    <n v="10600"/>
    <x v="11"/>
    <n v="5"/>
    <s v="3"/>
    <x v="0"/>
    <m/>
  </r>
  <r>
    <n v="2596"/>
    <s v="CO"/>
    <s v="CO3SM"/>
    <s v="7140"/>
    <s v="51159501"/>
    <s v="A4"/>
    <s v="GL Posting Santa Marta (CO)"/>
    <n v="4301128"/>
    <x v="4"/>
    <d v="2023-12-19T00:00:00"/>
    <s v="YADA"/>
    <s v="COFE2302"/>
    <n v="124655"/>
    <s v="Omar Enrique Enrique Orozco Oliveros"/>
    <m/>
    <s v="P830052998"/>
    <s v="830052998 FIDEICOMISOS BBVA FIDUCIARIA CONCESION"/>
    <s v="E3"/>
    <n v="3001812"/>
    <s v=""/>
    <m/>
    <s v="FC008069_O_PEAJES_OOROZCO_ACOMPANAMIEMTO_MISIONES_NOVIEMBRE_DIC_EDU"/>
    <s v="COP"/>
    <n v="10600"/>
    <n v="2.65"/>
    <n v="28.3"/>
    <n v="10600"/>
    <n v="0"/>
    <d v="2024-01-02T18:03:20"/>
    <n v="1"/>
    <n v="10600"/>
    <x v="11"/>
    <n v="5"/>
    <s v="3"/>
    <x v="0"/>
    <m/>
  </r>
  <r>
    <n v="2597"/>
    <s v="CO"/>
    <s v="CO3SM"/>
    <s v="7140"/>
    <s v="51159501"/>
    <s v="C7"/>
    <s v="GL Posting Riohacha (CO)"/>
    <n v="16300533"/>
    <x v="4"/>
    <d v="2023-12-20T00:00:00"/>
    <n v="130437"/>
    <s v="COFE2302"/>
    <n v="139077"/>
    <s v="DALIA CANTILLO"/>
    <m/>
    <s v="P900219834"/>
    <s v="900219834 F2X S.A.S."/>
    <s v="E3"/>
    <n v="3001812"/>
    <s v=""/>
    <m/>
    <s v="FC587832_O_PEAJES_DCANTILLO_MONITOREO ACTIVIDADES DE EDUCACION"/>
    <s v="COP"/>
    <n v="10600"/>
    <n v="2.65"/>
    <n v="28.3"/>
    <n v="10600"/>
    <n v="0"/>
    <d v="2023-12-23T20:07:12"/>
    <n v="1"/>
    <n v="10600"/>
    <x v="11"/>
    <n v="5"/>
    <s v="3"/>
    <x v="0"/>
    <m/>
  </r>
  <r>
    <n v="2598"/>
    <s v="CO"/>
    <s v="CO3SM"/>
    <s v="7140"/>
    <s v="51159501"/>
    <s v="C7"/>
    <s v="GL Posting Riohacha (CO)"/>
    <n v="16300533"/>
    <x v="4"/>
    <d v="2023-12-20T00:00:00"/>
    <n v="130437"/>
    <s v="COFE2302"/>
    <n v="139077"/>
    <s v="DALIA CANTILLO"/>
    <m/>
    <s v="P900219834"/>
    <s v="900219834 F2X S.A.S."/>
    <s v="E3"/>
    <n v="3001812"/>
    <s v=""/>
    <m/>
    <s v="FC823530_O_PEAJES_DCANTILLO_MONITOREO ACTIVIDADES DE EDUCACION"/>
    <s v="COP"/>
    <n v="10600"/>
    <n v="2.65"/>
    <n v="28.3"/>
    <n v="10600"/>
    <n v="0"/>
    <d v="2023-12-23T20:07:12"/>
    <n v="1"/>
    <n v="10600"/>
    <x v="11"/>
    <n v="5"/>
    <s v="3"/>
    <x v="0"/>
    <m/>
  </r>
  <r>
    <n v="2599"/>
    <s v="CO"/>
    <s v="CO3AR"/>
    <s v="7140"/>
    <s v="51159519"/>
    <s v="A1"/>
    <s v="GL Posting Bogota (CO)"/>
    <n v="1304523"/>
    <x v="4"/>
    <d v="2023-12-30T00:00:00"/>
    <s v="CLVA"/>
    <s v="COFE2302"/>
    <m/>
    <s v=""/>
    <m/>
    <s v=""/>
    <s v=""/>
    <s v="Z3"/>
    <n v="3002764"/>
    <s v=""/>
    <m/>
    <s v="REC_TR_15301782_GMF_ANT_HPARADA_ACTIVIDADES SHELTER_LCOPID NO REGISTRADO"/>
    <s v="COP"/>
    <n v="-1080"/>
    <n v="-0.27"/>
    <n v="-2.96"/>
    <n v="-1080"/>
    <n v="0"/>
    <d v="2024-01-04T17:49:17"/>
    <n v="1"/>
    <n v="-1080"/>
    <x v="3"/>
    <n v="5"/>
    <s v="3"/>
    <x v="0"/>
    <m/>
  </r>
  <r>
    <n v="2600"/>
    <s v="CO"/>
    <s v="CO3AR"/>
    <s v="7140"/>
    <s v="51159519"/>
    <s v="A1"/>
    <s v="GL Posting Bogota (CO)"/>
    <n v="1304523"/>
    <x v="4"/>
    <d v="2023-12-30T00:00:00"/>
    <s v="CLVA"/>
    <s v="COFE2302"/>
    <m/>
    <s v=""/>
    <m/>
    <s v=""/>
    <s v=""/>
    <s v="Z3"/>
    <n v="3002764"/>
    <s v=""/>
    <m/>
    <s v="REC_TR_15301783_GMF_ANT_HPARADA_LCOPID NO REGISTRADO"/>
    <s v="COP"/>
    <n v="-800"/>
    <n v="-0.2"/>
    <n v="-2.19"/>
    <n v="-800"/>
    <n v="0"/>
    <d v="2024-01-04T17:49:17"/>
    <n v="1"/>
    <n v="-800"/>
    <x v="3"/>
    <n v="5"/>
    <s v="3"/>
    <x v="0"/>
    <m/>
  </r>
  <r>
    <n v="2601"/>
    <s v="CO"/>
    <s v="CO3AR"/>
    <s v="7140"/>
    <s v="51159519"/>
    <s v="A1"/>
    <s v="GL Posting Bogota (CO)"/>
    <n v="1304523"/>
    <x v="4"/>
    <d v="2023-12-30T00:00:00"/>
    <s v="CLVA"/>
    <s v="COFE2302"/>
    <m/>
    <s v=""/>
    <m/>
    <s v=""/>
    <s v=""/>
    <s v="Z3"/>
    <n v="3002764"/>
    <s v=""/>
    <m/>
    <s v="REC_TR_15301784_GMF_ANT_HPARADA_LCOPID NO REGISTRADO"/>
    <s v="COP"/>
    <n v="-760"/>
    <n v="-0.19"/>
    <n v="-2.08"/>
    <n v="-760"/>
    <n v="0"/>
    <d v="2024-01-04T17:49:17"/>
    <n v="1"/>
    <n v="-760"/>
    <x v="3"/>
    <n v="5"/>
    <s v="3"/>
    <x v="0"/>
    <m/>
  </r>
  <r>
    <n v="2602"/>
    <s v="CO"/>
    <s v="CO3AR"/>
    <s v="7140"/>
    <s v="51159519"/>
    <s v="A1"/>
    <s v="GL Posting Bogota (CO)"/>
    <n v="1304523"/>
    <x v="4"/>
    <d v="2023-12-30T00:00:00"/>
    <s v="CLVA"/>
    <s v="COFE2302"/>
    <m/>
    <s v=""/>
    <m/>
    <s v=""/>
    <s v=""/>
    <s v="Z3"/>
    <n v="3002764"/>
    <s v=""/>
    <m/>
    <s v="REC_TR_15301786_GMF_ANT_JNAVAS_LCOPID NO REGISTRADO"/>
    <s v="COP"/>
    <n v="-4708"/>
    <n v="-1.18"/>
    <n v="-12.89"/>
    <n v="-4708"/>
    <n v="0"/>
    <d v="2024-01-04T17:49:17"/>
    <n v="1"/>
    <n v="-4708"/>
    <x v="3"/>
    <n v="5"/>
    <s v="3"/>
    <x v="0"/>
    <m/>
  </r>
  <r>
    <n v="2603"/>
    <s v="CO"/>
    <s v="CO3AR"/>
    <s v="7140"/>
    <s v="51159519"/>
    <s v="A1"/>
    <s v="GL Posting Bogota (CO)"/>
    <n v="1304523"/>
    <x v="4"/>
    <d v="2023-12-30T00:00:00"/>
    <s v="CLVA"/>
    <s v="COFE2302"/>
    <m/>
    <s v=""/>
    <m/>
    <s v=""/>
    <s v=""/>
    <s v="Z3"/>
    <n v="3002764"/>
    <s v=""/>
    <m/>
    <s v="REC_TR_15301787_GMF_ANT_JCORONADO_LCOPID NO REGISTRADO"/>
    <s v="COP"/>
    <n v="-2200"/>
    <n v="-0.54"/>
    <n v="-5.86"/>
    <n v="-2200"/>
    <n v="0"/>
    <d v="2024-01-04T17:49:17"/>
    <n v="1"/>
    <n v="-2200"/>
    <x v="3"/>
    <n v="5"/>
    <s v="3"/>
    <x v="0"/>
    <m/>
  </r>
  <r>
    <n v="2604"/>
    <s v="CO"/>
    <s v="CO3AR"/>
    <s v="7140"/>
    <s v="51159519"/>
    <s v="A1"/>
    <s v="GL Posting Bogota (CO)"/>
    <n v="1304523"/>
    <x v="4"/>
    <d v="2023-12-30T00:00:00"/>
    <s v="CLVA"/>
    <s v="COFE2302"/>
    <m/>
    <s v=""/>
    <m/>
    <s v=""/>
    <s v=""/>
    <s v="Z3"/>
    <n v="3002764"/>
    <s v=""/>
    <m/>
    <s v="REC_TR_15301788_GMF2139_ANTICIPO_DROJAS_DESARROLLO ACTIVIDADES NMFA_LCOPID NO REGISTRADO"/>
    <s v="COP"/>
    <n v="-1840"/>
    <n v="-0.45"/>
    <n v="-4.9000000000000004"/>
    <n v="-1840"/>
    <n v="0"/>
    <d v="2024-01-04T17:49:17"/>
    <n v="1"/>
    <n v="-1840"/>
    <x v="3"/>
    <n v="5"/>
    <s v="3"/>
    <x v="0"/>
    <m/>
  </r>
  <r>
    <n v="2605"/>
    <s v="CO"/>
    <s v="CO3AR"/>
    <s v="7140"/>
    <s v="51159519"/>
    <s v="A1"/>
    <s v="GL Posting Bogota (CO)"/>
    <n v="1304523"/>
    <x v="4"/>
    <d v="2023-12-30T00:00:00"/>
    <s v="CLVA"/>
    <s v="COFE2302"/>
    <m/>
    <s v=""/>
    <m/>
    <s v=""/>
    <s v=""/>
    <s v="Z3"/>
    <n v="3002764"/>
    <s v=""/>
    <m/>
    <s v="REC_TR_15301790_GMF_ANT_BZARRATE_8301322136_LCOPID NO REGISTRADO"/>
    <s v="COP"/>
    <n v="-2280"/>
    <n v="-0.56000000000000005"/>
    <n v="-6.08"/>
    <n v="-2280"/>
    <n v="0"/>
    <d v="2024-01-04T17:49:17"/>
    <n v="1"/>
    <n v="-2280"/>
    <x v="3"/>
    <n v="5"/>
    <s v="3"/>
    <x v="0"/>
    <m/>
  </r>
  <r>
    <n v="2606"/>
    <s v="CO"/>
    <s v="CO3AR"/>
    <s v="7140"/>
    <s v="51159519"/>
    <s v="A1"/>
    <s v="GL Posting Bogota (CO)"/>
    <n v="1304523"/>
    <x v="4"/>
    <d v="2023-12-30T00:00:00"/>
    <s v="CLVA"/>
    <s v="COFE2302"/>
    <m/>
    <s v=""/>
    <m/>
    <s v=""/>
    <s v=""/>
    <s v="Z3"/>
    <n v="3002764"/>
    <s v=""/>
    <m/>
    <s v="REC_TR_15301792_GMF_ANT_LAGUIRRE_ACTIVIDADES PROTECCION_LCOPID NO REGISTRADO"/>
    <s v="COP"/>
    <n v="-4080"/>
    <n v="-1"/>
    <n v="-10.88"/>
    <n v="-4080"/>
    <n v="0"/>
    <d v="2024-01-04T17:49:17"/>
    <n v="1"/>
    <n v="-4080"/>
    <x v="3"/>
    <n v="5"/>
    <s v="3"/>
    <x v="0"/>
    <m/>
  </r>
  <r>
    <n v="2607"/>
    <s v="CO"/>
    <s v="CO3AR"/>
    <s v="7140"/>
    <s v="51159519"/>
    <s v="A1"/>
    <s v="GL Posting Bogota (CO)"/>
    <n v="1304523"/>
    <x v="4"/>
    <d v="2023-12-30T00:00:00"/>
    <s v="CLVA"/>
    <s v="COFE2302"/>
    <m/>
    <s v=""/>
    <m/>
    <s v=""/>
    <s v=""/>
    <s v="Z3"/>
    <n v="3002764"/>
    <s v=""/>
    <m/>
    <s v="REC_TR_15301794_GMF_ANT_JBAYONA_TP8301322123_LCOPID NO REGISTRADO"/>
    <s v="COP"/>
    <n v="-5360"/>
    <n v="-1.31"/>
    <n v="-14.29"/>
    <n v="-5360"/>
    <n v="0"/>
    <d v="2024-01-04T17:49:17"/>
    <n v="1"/>
    <n v="-5360"/>
    <x v="3"/>
    <n v="5"/>
    <s v="3"/>
    <x v="0"/>
    <m/>
  </r>
  <r>
    <n v="2608"/>
    <s v="CO"/>
    <s v="CO3SM"/>
    <s v="7140"/>
    <s v="51159519"/>
    <s v="A1"/>
    <s v="GL Posting Bogota (CO)"/>
    <n v="1304523"/>
    <x v="4"/>
    <d v="2023-12-30T00:00:00"/>
    <s v="CLVA"/>
    <s v="COFE2302"/>
    <m/>
    <s v=""/>
    <m/>
    <s v=""/>
    <s v=""/>
    <s v="Z3"/>
    <n v="3002764"/>
    <s v=""/>
    <m/>
    <s v="REC_TR_16300464_GMF2068_ANTICIPO_ZSANCHEZ_NIVELACION TALLE E.F SESION 1 Y 2_LCOPID NO REGISTRADO"/>
    <s v="COP"/>
    <n v="-720"/>
    <n v="-0.17"/>
    <n v="-1.91"/>
    <n v="-720"/>
    <n v="0"/>
    <d v="2024-01-04T17:49:17"/>
    <n v="1"/>
    <n v="-720"/>
    <x v="3"/>
    <n v="5"/>
    <s v="3"/>
    <x v="0"/>
    <m/>
  </r>
  <r>
    <n v="2609"/>
    <s v="CO"/>
    <s v="CO3SM"/>
    <s v="7140"/>
    <s v="51159519"/>
    <s v="A1"/>
    <s v="GL Posting Bogota (CO)"/>
    <n v="1304523"/>
    <x v="4"/>
    <d v="2023-12-30T00:00:00"/>
    <s v="CLVA"/>
    <s v="COFE2302"/>
    <m/>
    <s v=""/>
    <m/>
    <s v=""/>
    <s v=""/>
    <s v="Z3"/>
    <n v="3002764"/>
    <s v=""/>
    <m/>
    <s v="REC_TR_16300465_GMF2023_ANTICIPO_DCANTILLO_MONITOREO ACTIVIDADES EDUCACION_LCOPID NO REGISTRADO"/>
    <s v="COP"/>
    <n v="-680"/>
    <n v="-0.17"/>
    <n v="-1.87"/>
    <n v="-680"/>
    <n v="0"/>
    <d v="2024-01-04T17:49:17"/>
    <n v="1"/>
    <n v="-680"/>
    <x v="3"/>
    <n v="5"/>
    <s v="3"/>
    <x v="0"/>
    <m/>
  </r>
  <r>
    <n v="2610"/>
    <s v="CO"/>
    <s v="CO3SM"/>
    <s v="7140"/>
    <s v="51159519"/>
    <s v="A1"/>
    <s v="GL Posting Bogota (CO)"/>
    <n v="1304523"/>
    <x v="4"/>
    <d v="2023-12-30T00:00:00"/>
    <s v="CLVA"/>
    <s v="COFE2302"/>
    <m/>
    <s v=""/>
    <m/>
    <s v=""/>
    <s v=""/>
    <s v="Z3"/>
    <n v="3002764"/>
    <s v=""/>
    <m/>
    <s v="REC_TR_16300473_GMF2025_ANTICIPO_JLLAMAS_TALLER EDU FRA SESION 3, GAA Y EMPLEABILIDAD_LCOPID NO REGISTRADO"/>
    <s v="COP"/>
    <n v="-840"/>
    <n v="-0.21"/>
    <n v="-2.2400000000000002"/>
    <n v="-840"/>
    <n v="0"/>
    <d v="2024-01-04T17:49:17"/>
    <n v="1"/>
    <n v="-840"/>
    <x v="3"/>
    <n v="5"/>
    <s v="3"/>
    <x v="0"/>
    <m/>
  </r>
  <r>
    <n v="2611"/>
    <s v="CO"/>
    <s v="CO3SM"/>
    <s v="7140"/>
    <s v="51159519"/>
    <s v="A1"/>
    <s v="GL Posting Bogota (CO)"/>
    <n v="1304523"/>
    <x v="4"/>
    <d v="2023-12-30T00:00:00"/>
    <s v="CLVA"/>
    <s v="COFE2302"/>
    <m/>
    <s v=""/>
    <m/>
    <s v=""/>
    <s v=""/>
    <s v="Z3"/>
    <n v="3002764"/>
    <s v=""/>
    <m/>
    <s v="REC_TR_16300488_GMF2068_ANTICIPO_ZSANCHEZ_TALLER EDU FRA SESION 3, GAA Y EMPLEABILIDAD_LCOPID NO REGISTRADO"/>
    <s v="COP"/>
    <n v="-400"/>
    <n v="-0.1"/>
    <n v="-1.1000000000000001"/>
    <n v="-400"/>
    <n v="0"/>
    <d v="2024-01-04T17:49:17"/>
    <n v="1"/>
    <n v="-400"/>
    <x v="3"/>
    <n v="5"/>
    <s v="3"/>
    <x v="0"/>
    <m/>
  </r>
  <r>
    <n v="2612"/>
    <s v="CO"/>
    <s v="CO3SM"/>
    <s v="7140"/>
    <s v="51159519"/>
    <s v="A1"/>
    <s v="GL Posting Bogota (CO)"/>
    <n v="1304523"/>
    <x v="4"/>
    <d v="2023-12-30T00:00:00"/>
    <s v="CLVA"/>
    <s v="COFE2302"/>
    <m/>
    <s v=""/>
    <m/>
    <s v=""/>
    <s v=""/>
    <s v="Z3"/>
    <n v="3002764"/>
    <s v=""/>
    <m/>
    <s v="REC_TR_16300488_GMF2068_ANTICIPO_ZSANCHEZ_TALLER EDU FRA SESION 3, GAA Y EMPLEABILIDAD_LCOPID NO REGISTRADO"/>
    <s v="COP"/>
    <n v="-1840"/>
    <n v="-0.46"/>
    <n v="-5.0599999999999996"/>
    <n v="-1840"/>
    <n v="0"/>
    <d v="2024-01-04T17:49:17"/>
    <n v="1"/>
    <n v="-1840"/>
    <x v="3"/>
    <n v="5"/>
    <s v="3"/>
    <x v="0"/>
    <m/>
  </r>
  <r>
    <n v="2613"/>
    <s v="CO"/>
    <s v="CO3SM"/>
    <s v="7140"/>
    <s v="51159519"/>
    <s v="A1"/>
    <s v="GL Posting Bogota (CO)"/>
    <n v="1304523"/>
    <x v="4"/>
    <d v="2023-12-30T00:00:00"/>
    <s v="CLVA"/>
    <s v="COFE2302"/>
    <m/>
    <s v=""/>
    <m/>
    <s v=""/>
    <s v=""/>
    <s v="Z3"/>
    <n v="3002764"/>
    <s v=""/>
    <m/>
    <s v="REC_TR_16300496_GMF2040_ANTICIPO_MONITOREO ACTIVIDADES EDUCACION_LCOPID NO REGISTRADO"/>
    <s v="COP"/>
    <n v="-1040"/>
    <n v="-0.25"/>
    <n v="-2.77"/>
    <n v="-1040"/>
    <n v="0"/>
    <d v="2024-01-04T17:49:17"/>
    <n v="1"/>
    <n v="-1040"/>
    <x v="3"/>
    <n v="5"/>
    <s v="3"/>
    <x v="0"/>
    <m/>
  </r>
  <r>
    <n v="2614"/>
    <s v="CO"/>
    <s v="CO3SM"/>
    <s v="7140"/>
    <s v="51159519"/>
    <s v="A1"/>
    <s v="GL Posting Bogota (CO)"/>
    <n v="1304523"/>
    <x v="4"/>
    <d v="2023-12-30T00:00:00"/>
    <s v="CLVA"/>
    <s v="COFE2302"/>
    <m/>
    <s v=""/>
    <m/>
    <s v=""/>
    <s v=""/>
    <s v="Z3"/>
    <n v="3002764"/>
    <s v=""/>
    <m/>
    <s v="REC_TR_16300497_GMF2040_ANTICIPO_KPUA_MONITOREO ACTIVIDADES EDUCACION_LCOPID NO REGISTRADO"/>
    <s v="COP"/>
    <n v="-720"/>
    <n v="-0.18"/>
    <n v="-1.98"/>
    <n v="-720"/>
    <n v="0"/>
    <d v="2024-01-04T17:49:17"/>
    <n v="1"/>
    <n v="-720"/>
    <x v="3"/>
    <n v="5"/>
    <s v="3"/>
    <x v="0"/>
    <m/>
  </r>
  <r>
    <n v="2615"/>
    <s v="CO"/>
    <s v="CO3CU"/>
    <s v="7140"/>
    <s v="51159519"/>
    <s v="A1"/>
    <s v="GL Posting Bogota (CO)"/>
    <n v="1304523"/>
    <x v="4"/>
    <d v="2023-12-30T00:00:00"/>
    <s v="CLVA"/>
    <s v="COFE2302"/>
    <m/>
    <s v=""/>
    <m/>
    <s v=""/>
    <s v=""/>
    <s v="Z3"/>
    <n v="3002764"/>
    <s v=""/>
    <m/>
    <s v="REC_TR_2303303_FC006744_O_GMF_NMISSE_ACTIVIDAD ICT_LCOPID NO REGISTRADO"/>
    <s v="COP"/>
    <n v="-1400"/>
    <n v="-0.35"/>
    <n v="-3.83"/>
    <n v="-1400"/>
    <n v="0"/>
    <d v="2024-01-04T17:49:17"/>
    <n v="1"/>
    <n v="-1400"/>
    <x v="3"/>
    <n v="5"/>
    <s v="3"/>
    <x v="0"/>
    <m/>
  </r>
  <r>
    <n v="2616"/>
    <s v="CO"/>
    <s v="CO3CU"/>
    <s v="7140"/>
    <s v="51159519"/>
    <s v="A1"/>
    <s v="GL Posting Bogota (CO)"/>
    <n v="1304523"/>
    <x v="4"/>
    <d v="2023-12-30T00:00:00"/>
    <s v="CLVA"/>
    <s v="COFE2302"/>
    <m/>
    <s v=""/>
    <m/>
    <s v=""/>
    <s v=""/>
    <s v="Z3"/>
    <n v="3002764"/>
    <s v=""/>
    <m/>
    <s v="REC_TR_2303304_FC006744_O_GMF_LCASTRO_MONITOREO ICLA_LCOPID NO REGISTRADO"/>
    <s v="COP"/>
    <n v="-2160"/>
    <n v="-0.54"/>
    <n v="-5.91"/>
    <n v="-2160"/>
    <n v="0"/>
    <d v="2024-01-04T17:49:17"/>
    <n v="1"/>
    <n v="-2160"/>
    <x v="3"/>
    <n v="5"/>
    <s v="3"/>
    <x v="0"/>
    <m/>
  </r>
  <r>
    <n v="2617"/>
    <s v="CO"/>
    <s v="CO3CU"/>
    <s v="7140"/>
    <s v="51159519"/>
    <s v="A1"/>
    <s v="GL Posting Bogota (CO)"/>
    <n v="1304523"/>
    <x v="4"/>
    <d v="2023-12-30T00:00:00"/>
    <s v="CLVA"/>
    <s v="COFE2302"/>
    <m/>
    <s v=""/>
    <m/>
    <s v=""/>
    <s v=""/>
    <s v="Z3"/>
    <n v="3002764"/>
    <s v=""/>
    <m/>
    <s v="REC_TR_2303312_FC006744_O_GMF_ATARAZONA_ACTIVIDADES OFIC ARAUCA_LCOPID NO REGISTRADO"/>
    <s v="COP"/>
    <n v="-760"/>
    <n v="-0.19"/>
    <n v="-2.08"/>
    <n v="-760"/>
    <n v="0"/>
    <d v="2024-01-04T17:49:17"/>
    <n v="1"/>
    <n v="-760"/>
    <x v="3"/>
    <n v="5"/>
    <s v="3"/>
    <x v="0"/>
    <m/>
  </r>
  <r>
    <n v="2618"/>
    <s v="CO"/>
    <s v="CO3CU"/>
    <s v="7140"/>
    <s v="51159519"/>
    <s v="A1"/>
    <s v="GL Posting Bogota (CO)"/>
    <n v="1304523"/>
    <x v="4"/>
    <d v="2023-12-30T00:00:00"/>
    <s v="CLVA"/>
    <s v="COFE2302"/>
    <m/>
    <s v=""/>
    <m/>
    <s v=""/>
    <s v=""/>
    <s v="Z3"/>
    <n v="3002764"/>
    <s v=""/>
    <m/>
    <s v="REC_TR_2303313_FC006744_O_GMF_CBECERRA_ACOMPAÑAMIENTO SOPORTE AR_LCOPID NO REGISTRADO"/>
    <s v="COP"/>
    <n v="-820"/>
    <n v="-0.21"/>
    <n v="-2.25"/>
    <n v="-820"/>
    <n v="0"/>
    <d v="2024-01-04T17:49:17"/>
    <n v="1"/>
    <n v="-820"/>
    <x v="3"/>
    <n v="5"/>
    <s v="3"/>
    <x v="0"/>
    <m/>
  </r>
  <r>
    <n v="2619"/>
    <s v="CO"/>
    <s v="CO3CU"/>
    <s v="7140"/>
    <s v="51159519"/>
    <s v="A1"/>
    <s v="GL Posting Bogota (CO)"/>
    <n v="1304523"/>
    <x v="4"/>
    <d v="2023-12-30T00:00:00"/>
    <s v="CLVA"/>
    <s v="COFE2302"/>
    <m/>
    <s v=""/>
    <m/>
    <s v=""/>
    <s v=""/>
    <s v="Z3"/>
    <n v="3002764"/>
    <s v=""/>
    <m/>
    <s v="REC_TR_2303314_FC006744_O_GMF_AACEVEDO_SEGUIMIENTO PROYECTOS_LCOPID NO REGISTRADO"/>
    <s v="COP"/>
    <n v="-2320"/>
    <n v="-0.57999999999999996"/>
    <n v="-6.34"/>
    <n v="-2320"/>
    <n v="0"/>
    <d v="2024-01-04T17:49:17"/>
    <n v="1"/>
    <n v="-2320"/>
    <x v="3"/>
    <n v="5"/>
    <s v="3"/>
    <x v="0"/>
    <m/>
  </r>
  <r>
    <n v="2620"/>
    <s v="CO"/>
    <s v="CO3CU"/>
    <s v="7140"/>
    <s v="51159519"/>
    <s v="A1"/>
    <s v="GL Posting Bogota (CO)"/>
    <n v="1304523"/>
    <x v="4"/>
    <d v="2023-12-30T00:00:00"/>
    <s v="CLVA"/>
    <s v="COFE2302"/>
    <m/>
    <s v=""/>
    <m/>
    <s v=""/>
    <s v=""/>
    <s v="Z3"/>
    <n v="3002764"/>
    <s v=""/>
    <m/>
    <s v="REC_TR_2303315_FC006744_O_GMF_JVILLAMIZAR_ASISTENCIA LEGAL_LCOPID NO REGISTRADO"/>
    <s v="COP"/>
    <n v="-640"/>
    <n v="-0.16"/>
    <n v="-1.75"/>
    <n v="-640"/>
    <n v="0"/>
    <d v="2024-01-04T17:49:17"/>
    <n v="1"/>
    <n v="-640"/>
    <x v="3"/>
    <n v="5"/>
    <s v="3"/>
    <x v="0"/>
    <m/>
  </r>
  <r>
    <n v="2621"/>
    <s v="CO"/>
    <s v="CO3CU"/>
    <s v="7140"/>
    <s v="51159519"/>
    <s v="A1"/>
    <s v="GL Posting Bogota (CO)"/>
    <n v="1304523"/>
    <x v="4"/>
    <d v="2023-12-30T00:00:00"/>
    <s v="CLVA"/>
    <s v="COFE2302"/>
    <m/>
    <s v=""/>
    <m/>
    <s v=""/>
    <s v=""/>
    <s v="Z3"/>
    <n v="3002764"/>
    <s v=""/>
    <m/>
    <s v="REC_TR_2303318_FC006744_O_GMF_YPEREZ_ACTIVIDADES ED_LCOPID NO REGISTRADO"/>
    <s v="COP"/>
    <n v="-760"/>
    <n v="-0.19"/>
    <n v="-2.08"/>
    <n v="-760"/>
    <n v="0"/>
    <d v="2024-01-04T17:49:17"/>
    <n v="1"/>
    <n v="-760"/>
    <x v="3"/>
    <n v="5"/>
    <s v="3"/>
    <x v="0"/>
    <m/>
  </r>
  <r>
    <n v="2622"/>
    <s v="CO"/>
    <s v="CO3CU"/>
    <s v="7140"/>
    <s v="51159519"/>
    <s v="A1"/>
    <s v="GL Posting Bogota (CO)"/>
    <n v="1304523"/>
    <x v="4"/>
    <d v="2023-12-30T00:00:00"/>
    <s v="CLVA"/>
    <s v="COFE2302"/>
    <m/>
    <s v=""/>
    <m/>
    <s v=""/>
    <s v=""/>
    <s v="Z3"/>
    <n v="3002764"/>
    <s v=""/>
    <m/>
    <s v="REC_TR_2303365_FC006744_O_GMF_NMISSE_ACOMPAÑAMIENTO ICT AR_LCOPID NO REGISTRADO"/>
    <s v="COP"/>
    <n v="-777"/>
    <n v="-0.19"/>
    <n v="-2.0699999999999998"/>
    <n v="-777"/>
    <n v="0"/>
    <d v="2024-01-04T17:49:17"/>
    <n v="1"/>
    <n v="-777"/>
    <x v="3"/>
    <n v="5"/>
    <s v="3"/>
    <x v="0"/>
    <m/>
  </r>
  <r>
    <n v="2623"/>
    <s v="CO"/>
    <s v="CO3CU"/>
    <s v="7140"/>
    <s v="51159519"/>
    <s v="A1"/>
    <s v="GL Posting Bogota (CO)"/>
    <n v="1304523"/>
    <x v="4"/>
    <d v="2023-12-30T00:00:00"/>
    <s v="CLVA"/>
    <s v="COFE2302"/>
    <m/>
    <s v=""/>
    <m/>
    <s v=""/>
    <s v=""/>
    <s v="Z3"/>
    <n v="3002764"/>
    <s v=""/>
    <m/>
    <s v="REC_TR_2303376_FC006744_O_GMF_BDUARTE_ACTIVIDAD PRECERIFICACION_LCOPID NO REGISTRADO"/>
    <s v="COP"/>
    <n v="-3240"/>
    <n v="-0.81"/>
    <n v="-8.65"/>
    <n v="-3240"/>
    <n v="0"/>
    <d v="2024-01-04T17:49:17"/>
    <n v="1"/>
    <n v="-3240"/>
    <x v="3"/>
    <n v="5"/>
    <s v="3"/>
    <x v="0"/>
    <m/>
  </r>
  <r>
    <n v="2624"/>
    <s v="CO"/>
    <s v="CO3CU"/>
    <s v="7140"/>
    <s v="51159519"/>
    <s v="A1"/>
    <s v="GL Posting Bogota (CO)"/>
    <n v="1304523"/>
    <x v="4"/>
    <d v="2023-12-30T00:00:00"/>
    <s v="CLVA"/>
    <s v="COFE2302"/>
    <m/>
    <s v=""/>
    <m/>
    <s v=""/>
    <s v=""/>
    <s v="Z3"/>
    <n v="3002764"/>
    <s v=""/>
    <m/>
    <s v="REC_TR_2303381_FC006744_O_GMF_CMAZO_ACOMPAÑAMIENTO ACTIVIDADES PROT_LCOPID NO REGISTRADO"/>
    <s v="COP"/>
    <n v="-2000"/>
    <n v="-0.5"/>
    <n v="-5.34"/>
    <n v="-2000"/>
    <n v="0"/>
    <d v="2024-01-04T17:49:17"/>
    <n v="1"/>
    <n v="-2000"/>
    <x v="3"/>
    <n v="5"/>
    <s v="3"/>
    <x v="0"/>
    <m/>
  </r>
  <r>
    <n v="2625"/>
    <s v="CO"/>
    <s v="CO3CU"/>
    <s v="7140"/>
    <s v="51159519"/>
    <s v="A1"/>
    <s v="GL Posting Bogota (CO)"/>
    <n v="1304523"/>
    <x v="4"/>
    <d v="2023-12-30T00:00:00"/>
    <s v="CLVA"/>
    <s v="COFE2302"/>
    <m/>
    <s v=""/>
    <m/>
    <s v=""/>
    <s v=""/>
    <s v="Z3"/>
    <n v="3002764"/>
    <s v=""/>
    <m/>
    <s v="REC_TR_2303384_FC009428_O_GMF_JVELASCO_ASISTENCIA LEGAL_LCOPID NO REGISTRADO"/>
    <s v="COP"/>
    <n v="-3320"/>
    <n v="-0.83"/>
    <n v="-8.86"/>
    <n v="-3320"/>
    <n v="0"/>
    <d v="2024-01-04T17:49:17"/>
    <n v="1"/>
    <n v="-3320"/>
    <x v="3"/>
    <n v="5"/>
    <s v="3"/>
    <x v="0"/>
    <m/>
  </r>
  <r>
    <n v="2626"/>
    <s v="CO"/>
    <s v="CO3CU"/>
    <s v="7140"/>
    <s v="51159519"/>
    <s v="A1"/>
    <s v="GL Posting Bogota (CO)"/>
    <n v="1304523"/>
    <x v="4"/>
    <d v="2023-12-30T00:00:00"/>
    <s v="CLVA"/>
    <s v="COFE2302"/>
    <m/>
    <s v=""/>
    <m/>
    <s v=""/>
    <s v=""/>
    <s v="Z3"/>
    <n v="3002764"/>
    <s v=""/>
    <m/>
    <s v="REC_TR_2303391_FC006744_O_GMF_HPEREZ_MISION SEGUIMIENTO_LCOPID NO REGISTRADO"/>
    <s v="COP"/>
    <n v="-960"/>
    <n v="-0.24"/>
    <n v="-2.56"/>
    <n v="-960"/>
    <n v="0"/>
    <d v="2024-01-04T17:49:17"/>
    <n v="1"/>
    <n v="-960"/>
    <x v="3"/>
    <n v="5"/>
    <s v="3"/>
    <x v="0"/>
    <m/>
  </r>
  <r>
    <n v="2627"/>
    <s v="CO"/>
    <s v="CO3CU"/>
    <s v="7140"/>
    <s v="51159519"/>
    <s v="A1"/>
    <s v="GL Posting Bogota (CO)"/>
    <n v="1304523"/>
    <x v="4"/>
    <d v="2023-12-30T00:00:00"/>
    <s v="CLVA"/>
    <s v="COFE2302"/>
    <m/>
    <s v=""/>
    <m/>
    <s v=""/>
    <s v=""/>
    <s v="Z3"/>
    <n v="3002764"/>
    <s v=""/>
    <m/>
    <s v="REC_TR_2303398_FC009428_O_GMF_ABARRERA_ACOMPAÑAMIENTO ACTIVIDADES_LCOPID NO REGISTRADO"/>
    <s v="COP"/>
    <n v="-1960"/>
    <n v="-0.49"/>
    <n v="-5.23"/>
    <n v="-1960"/>
    <n v="0"/>
    <d v="2024-01-04T17:49:17"/>
    <n v="1"/>
    <n v="-1960"/>
    <x v="3"/>
    <n v="5"/>
    <s v="3"/>
    <x v="0"/>
    <m/>
  </r>
  <r>
    <n v="2628"/>
    <s v="CO"/>
    <s v="CO3CU"/>
    <s v="7140"/>
    <s v="51159519"/>
    <s v="A1"/>
    <s v="GL Posting Bogota (CO)"/>
    <n v="1304523"/>
    <x v="4"/>
    <d v="2023-12-30T00:00:00"/>
    <s v="CLVA"/>
    <s v="COFE2302"/>
    <m/>
    <s v=""/>
    <m/>
    <s v=""/>
    <s v=""/>
    <s v="Z3"/>
    <n v="3002764"/>
    <s v=""/>
    <m/>
    <s v="REC_TR_2303407_FC006744_O_GMF_MGALINDO_GASTOS CAMIONETA OFICIAL LIU229_LCOPID NO REGISTRADO"/>
    <s v="COP"/>
    <n v="-2000"/>
    <n v="-0.5"/>
    <n v="-5.34"/>
    <n v="-2000"/>
    <n v="0"/>
    <d v="2024-01-04T17:49:17"/>
    <n v="1"/>
    <n v="-2000"/>
    <x v="3"/>
    <n v="5"/>
    <s v="3"/>
    <x v="0"/>
    <m/>
  </r>
  <r>
    <n v="2629"/>
    <s v="CO"/>
    <s v="CO3CU"/>
    <s v="7140"/>
    <s v="51159519"/>
    <s v="A1"/>
    <s v="GL Posting Bogota (CO)"/>
    <n v="1304523"/>
    <x v="4"/>
    <d v="2023-12-30T00:00:00"/>
    <s v="CLVA"/>
    <s v="COFE2302"/>
    <m/>
    <s v=""/>
    <m/>
    <s v=""/>
    <s v=""/>
    <s v="Z3"/>
    <n v="3002764"/>
    <s v=""/>
    <m/>
    <s v="REC_TR_2303411_FC006744_O_GMF_LBECERRA_ACTIVIDADES MONITOREOS_LCOPID NO REGISTRADO"/>
    <s v="COP"/>
    <n v="-3760"/>
    <n v="-0.94"/>
    <n v="-10.039999999999999"/>
    <n v="-3760"/>
    <n v="0"/>
    <d v="2024-01-04T17:49:17"/>
    <n v="1"/>
    <n v="-3760"/>
    <x v="3"/>
    <n v="5"/>
    <s v="3"/>
    <x v="0"/>
    <m/>
  </r>
  <r>
    <n v="2630"/>
    <s v="CO"/>
    <s v="CO3CU"/>
    <s v="7140"/>
    <s v="51159519"/>
    <s v="A1"/>
    <s v="GL Posting Bogota (CO)"/>
    <n v="1304523"/>
    <x v="4"/>
    <d v="2023-12-30T00:00:00"/>
    <s v="CLVA"/>
    <s v="COFE2302"/>
    <m/>
    <s v=""/>
    <m/>
    <s v=""/>
    <s v=""/>
    <s v="Z3"/>
    <n v="3002764"/>
    <s v=""/>
    <m/>
    <s v="REC_TR_2303415_FC006744_O_GMF_LBECERRA_MONITOREO ACTIVIDADES ED_LCOPID NO REGISTRADO"/>
    <s v="COP"/>
    <n v="-1560"/>
    <n v="-0.39"/>
    <n v="-4.16"/>
    <n v="-1560"/>
    <n v="0"/>
    <d v="2024-01-04T17:49:17"/>
    <n v="1"/>
    <n v="-1560"/>
    <x v="3"/>
    <n v="5"/>
    <s v="3"/>
    <x v="0"/>
    <m/>
  </r>
  <r>
    <n v="2631"/>
    <s v="CO"/>
    <s v="CO3AR"/>
    <s v="7140"/>
    <s v="51159519"/>
    <s v="A1"/>
    <s v="GL Posting Bogota (CO)"/>
    <n v="1304523"/>
    <x v="4"/>
    <d v="2023-12-30T00:00:00"/>
    <s v="CLVA"/>
    <s v="COFE2302"/>
    <m/>
    <s v=""/>
    <m/>
    <s v=""/>
    <s v=""/>
    <s v="Z3"/>
    <n v="3002764"/>
    <s v=""/>
    <m/>
    <s v="REC_TR_15301856_GMF_ANT_HPARADA_LCOPID NO REGISTRADO"/>
    <s v="COP"/>
    <n v="-960"/>
    <n v="-0.24"/>
    <n v="-2.56"/>
    <n v="-960"/>
    <n v="0"/>
    <d v="2024-01-04T17:49:17"/>
    <n v="1"/>
    <n v="-960"/>
    <x v="3"/>
    <n v="5"/>
    <s v="3"/>
    <x v="0"/>
    <m/>
  </r>
  <r>
    <n v="2632"/>
    <s v="CO"/>
    <s v="CO3AR"/>
    <s v="7140"/>
    <s v="51159519"/>
    <s v="A1"/>
    <s v="GL Posting Bogota (CO)"/>
    <n v="1304523"/>
    <x v="4"/>
    <d v="2023-12-30T00:00:00"/>
    <s v="CLVA"/>
    <s v="COFE2302"/>
    <m/>
    <s v=""/>
    <m/>
    <s v=""/>
    <s v=""/>
    <s v="Z3"/>
    <n v="3002764"/>
    <s v=""/>
    <m/>
    <s v="REC_TR_15301860_GMF_ANT_JGIL_LCOPID NO REGISTRADO"/>
    <s v="COP"/>
    <n v="-4000"/>
    <n v="-1"/>
    <n v="-10.68"/>
    <n v="-4000"/>
    <n v="0"/>
    <d v="2024-01-04T17:49:17"/>
    <n v="1"/>
    <n v="-4000"/>
    <x v="3"/>
    <n v="5"/>
    <s v="3"/>
    <x v="0"/>
    <m/>
  </r>
  <r>
    <n v="2633"/>
    <s v="CO"/>
    <s v="CO3SM"/>
    <s v="7140"/>
    <s v="51159519"/>
    <s v="A1"/>
    <s v="GL Posting Bogota (CO)"/>
    <n v="1304523"/>
    <x v="4"/>
    <d v="2023-12-30T00:00:00"/>
    <s v="CLVA"/>
    <s v="COFE2302"/>
    <m/>
    <s v=""/>
    <m/>
    <s v=""/>
    <s v=""/>
    <s v="Z3"/>
    <n v="3002764"/>
    <s v=""/>
    <m/>
    <s v="REC_TR_16300511_GMF2001_ANTICIPO_CREALES_MONITOREO ACTIVIDADES EDUCACION_LCOPID NO REGISTRADO"/>
    <s v="COP"/>
    <n v="-1720"/>
    <n v="-0.43"/>
    <n v="-4.7"/>
    <n v="-1720"/>
    <n v="0"/>
    <d v="2024-01-04T17:49:17"/>
    <n v="1"/>
    <n v="-1720"/>
    <x v="3"/>
    <n v="5"/>
    <s v="3"/>
    <x v="0"/>
    <m/>
  </r>
  <r>
    <n v="2634"/>
    <s v="CO"/>
    <s v="CO3SM"/>
    <s v="7140"/>
    <s v="51159519"/>
    <s v="A1"/>
    <s v="GL Posting Bogota (CO)"/>
    <n v="1304523"/>
    <x v="4"/>
    <d v="2023-12-30T00:00:00"/>
    <s v="CLVA"/>
    <s v="COFE2302"/>
    <m/>
    <s v=""/>
    <m/>
    <s v=""/>
    <s v=""/>
    <s v="Z3"/>
    <n v="3002764"/>
    <s v=""/>
    <m/>
    <s v="REC_TR_16300533_GMF2023_ANTICIPO_DCANTILLO_MONITOREO ACTIVIDADES EDUCACION_LCOPID NO REGISTRADO"/>
    <s v="COP"/>
    <n v="-2000"/>
    <n v="-0.5"/>
    <n v="-5.34"/>
    <n v="-2000"/>
    <n v="0"/>
    <d v="2024-01-04T17:49:17"/>
    <n v="1"/>
    <n v="-2000"/>
    <x v="3"/>
    <n v="5"/>
    <s v="3"/>
    <x v="0"/>
    <m/>
  </r>
  <r>
    <n v="2635"/>
    <s v="CO"/>
    <s v="CO3SM"/>
    <s v="7140"/>
    <s v="51159519"/>
    <s v="A1"/>
    <s v="GL Posting Bogota (CO)"/>
    <n v="1304523"/>
    <x v="4"/>
    <d v="2023-12-30T00:00:00"/>
    <s v="CLVA"/>
    <s v="COFE2302"/>
    <m/>
    <s v=""/>
    <m/>
    <s v=""/>
    <s v=""/>
    <s v="Z3"/>
    <n v="3002764"/>
    <s v=""/>
    <m/>
    <s v="REC_TR_16300534_GMF2040_ANTICIPO_KPUA_ACTIVIDADES DE MONITOREO DE EDUCACION_LCOPID NO REGISTRADO"/>
    <s v="COP"/>
    <n v="-1000"/>
    <n v="-0.25"/>
    <n v="-2.67"/>
    <n v="-1000"/>
    <n v="0"/>
    <d v="2024-01-04T17:49:17"/>
    <n v="1"/>
    <n v="-1000"/>
    <x v="3"/>
    <n v="5"/>
    <s v="3"/>
    <x v="0"/>
    <m/>
  </r>
  <r>
    <n v="2636"/>
    <s v="CO"/>
    <s v="CO3SM"/>
    <s v="7140"/>
    <s v="51159519"/>
    <s v="A1"/>
    <s v="GL Posting Bogota (CO)"/>
    <n v="1304523"/>
    <x v="4"/>
    <d v="2023-12-30T00:00:00"/>
    <s v="CLVA"/>
    <s v="COFE2302"/>
    <m/>
    <s v=""/>
    <m/>
    <s v=""/>
    <s v=""/>
    <s v="Z3"/>
    <n v="3002764"/>
    <s v=""/>
    <m/>
    <s v="REC_TR_16300535_GMF2068_ANTICIPO_ZSANCHEZ_TALLER E.F_GAA_EMPLEABILIDAD Y VISITA EMBAJADA_LCOPID NO REGISTRADO"/>
    <s v="COP"/>
    <n v="-1400"/>
    <n v="-0.35"/>
    <n v="-3.74"/>
    <n v="-1400"/>
    <n v="0"/>
    <d v="2024-01-04T17:49:17"/>
    <n v="1"/>
    <n v="-1400"/>
    <x v="3"/>
    <n v="5"/>
    <s v="3"/>
    <x v="0"/>
    <m/>
  </r>
  <r>
    <n v="2637"/>
    <s v="CO"/>
    <s v="CO3AR"/>
    <s v="7140"/>
    <s v="51159519"/>
    <s v="A1"/>
    <s v="GL Posting Bogota (CO)"/>
    <n v="1304523"/>
    <x v="4"/>
    <d v="2023-12-30T00:00:00"/>
    <s v="CLVA"/>
    <s v="COFE2302"/>
    <m/>
    <s v=""/>
    <m/>
    <s v=""/>
    <s v=""/>
    <s v="Z3"/>
    <n v="3002764"/>
    <s v=""/>
    <m/>
    <s v="REC_TR_15301626_GMF_ANT_KRIVERO_ACIVIDADES EDUCACION_LCOPID NO REGISTRADO"/>
    <s v="COP"/>
    <n v="-1320"/>
    <n v="-0.31"/>
    <n v="-3.4"/>
    <n v="-1320"/>
    <n v="0"/>
    <d v="2024-01-04T17:49:17"/>
    <n v="1"/>
    <n v="-1320"/>
    <x v="3"/>
    <n v="5"/>
    <s v="3"/>
    <x v="0"/>
    <m/>
  </r>
  <r>
    <n v="2638"/>
    <s v="CO"/>
    <s v="CO3CU"/>
    <s v="7140"/>
    <s v="51159519"/>
    <s v="A1"/>
    <s v="GL Posting Bogota (CO)"/>
    <n v="1304523"/>
    <x v="4"/>
    <d v="2023-12-30T00:00:00"/>
    <s v="CLVA"/>
    <s v="COFE2302"/>
    <m/>
    <s v=""/>
    <m/>
    <s v=""/>
    <s v=""/>
    <s v="Z3"/>
    <n v="3002764"/>
    <s v=""/>
    <m/>
    <s v="REC_TR_2303115_FC006744_O_GMF_NGARZON_MONITOREO ACTIVIDADES_LCOPID NO REGISTRADO"/>
    <s v="COP"/>
    <n v="-800"/>
    <n v="-0.19"/>
    <n v="-2.13"/>
    <n v="-800"/>
    <n v="0"/>
    <d v="2024-01-04T17:49:17"/>
    <n v="1"/>
    <n v="-800"/>
    <x v="3"/>
    <n v="5"/>
    <s v="3"/>
    <x v="0"/>
    <m/>
  </r>
  <r>
    <n v="2639"/>
    <s v="CO"/>
    <s v="CO3CU"/>
    <s v="7140"/>
    <s v="51159519"/>
    <s v="A1"/>
    <s v="GL Posting Bogota (CO)"/>
    <n v="1304523"/>
    <x v="4"/>
    <d v="2023-12-30T00:00:00"/>
    <s v="CLVA"/>
    <s v="COFE2302"/>
    <m/>
    <s v=""/>
    <m/>
    <s v=""/>
    <s v=""/>
    <s v="Z3"/>
    <n v="3002764"/>
    <s v=""/>
    <m/>
    <s v="REC_TR_2303118_FC6744_O_GMF_LCASTRO_ASISTENCIA LEGAL_LCOPID NO REGISTRADO"/>
    <s v="COP"/>
    <n v="-1120"/>
    <n v="-0.27"/>
    <n v="-2.98"/>
    <n v="-1120"/>
    <n v="0"/>
    <d v="2024-01-04T17:49:17"/>
    <n v="1"/>
    <n v="-1120"/>
    <x v="3"/>
    <n v="5"/>
    <s v="3"/>
    <x v="0"/>
    <m/>
  </r>
  <r>
    <n v="2640"/>
    <s v="CO"/>
    <s v="CO3CU"/>
    <s v="7140"/>
    <s v="51159519"/>
    <s v="A1"/>
    <s v="GL Posting Bogota (CO)"/>
    <n v="1304523"/>
    <x v="4"/>
    <d v="2023-12-30T00:00:00"/>
    <s v="CLVA"/>
    <s v="COFE2302"/>
    <m/>
    <s v=""/>
    <m/>
    <s v=""/>
    <s v=""/>
    <s v="Z3"/>
    <n v="3002764"/>
    <s v=""/>
    <m/>
    <s v="REC_TR_2303122_FC006744_O_GMF_DPRADA_ACTIVIDADES SEGUIMIENTO_LCOPID NO REGISTRADO"/>
    <s v="COP"/>
    <n v="-1680"/>
    <n v="-0.41"/>
    <n v="-4.47"/>
    <n v="-1680"/>
    <n v="0"/>
    <d v="2024-01-04T17:49:17"/>
    <n v="1"/>
    <n v="-1680"/>
    <x v="3"/>
    <n v="5"/>
    <s v="3"/>
    <x v="0"/>
    <m/>
  </r>
  <r>
    <n v="2641"/>
    <s v="CO"/>
    <s v="CO3CU"/>
    <s v="7140"/>
    <s v="51159519"/>
    <s v="A1"/>
    <s v="GL Posting Bogota (CO)"/>
    <n v="1304523"/>
    <x v="4"/>
    <d v="2023-12-30T00:00:00"/>
    <s v="CLVA"/>
    <s v="COFE2302"/>
    <m/>
    <s v=""/>
    <m/>
    <s v=""/>
    <s v=""/>
    <s v="Z3"/>
    <n v="3002764"/>
    <s v=""/>
    <m/>
    <s v="REC_TR_2303125_FC006744_O_GMF_JVILLAMIZAR_ASISTENCIA LEGAL_LCOPID NO REGISTRADO"/>
    <s v="COP"/>
    <n v="-960"/>
    <n v="-0.24"/>
    <n v="-2.64"/>
    <n v="-960"/>
    <n v="0"/>
    <d v="2024-01-04T17:49:17"/>
    <n v="1"/>
    <n v="-960"/>
    <x v="3"/>
    <n v="5"/>
    <s v="3"/>
    <x v="0"/>
    <m/>
  </r>
  <r>
    <n v="2642"/>
    <s v="CO"/>
    <s v="CO3CU"/>
    <s v="7140"/>
    <s v="51159519"/>
    <s v="A1"/>
    <s v="GL Posting Bogota (CO)"/>
    <n v="1304523"/>
    <x v="4"/>
    <d v="2023-12-30T00:00:00"/>
    <s v="CLVA"/>
    <s v="COFE2302"/>
    <m/>
    <s v=""/>
    <m/>
    <s v=""/>
    <s v=""/>
    <s v="Z3"/>
    <n v="3002764"/>
    <s v=""/>
    <m/>
    <s v="REC_TR_2303127_FC006744_O_GMF_VSALINAS_APOYO LOGISTICO OC_LCOPID NO REGISTRADO"/>
    <s v="COP"/>
    <n v="-1280"/>
    <n v="-0.32"/>
    <n v="-3.52"/>
    <n v="-1280"/>
    <n v="0"/>
    <d v="2024-01-04T17:49:17"/>
    <n v="1"/>
    <n v="-1280"/>
    <x v="3"/>
    <n v="5"/>
    <s v="3"/>
    <x v="0"/>
    <m/>
  </r>
  <r>
    <n v="2643"/>
    <s v="CO"/>
    <s v="CO3CU"/>
    <s v="7140"/>
    <s v="51159519"/>
    <s v="A1"/>
    <s v="GL Posting Bogota (CO)"/>
    <n v="1304523"/>
    <x v="4"/>
    <d v="2023-12-30T00:00:00"/>
    <s v="CLVA"/>
    <s v="COFE2302"/>
    <m/>
    <s v=""/>
    <m/>
    <s v=""/>
    <s v=""/>
    <s v="Z3"/>
    <n v="3002764"/>
    <s v=""/>
    <m/>
    <s v="REC_TR_2303128_FC006744_O_GMF_YBERMUDEZ_APOYO LOGISTICO OC_LCOPID NO REGISTRADO"/>
    <s v="COP"/>
    <n v="-1280"/>
    <n v="-0.32"/>
    <n v="-3.52"/>
    <n v="-1280"/>
    <n v="0"/>
    <d v="2024-01-04T17:49:17"/>
    <n v="1"/>
    <n v="-1280"/>
    <x v="3"/>
    <n v="5"/>
    <s v="3"/>
    <x v="0"/>
    <m/>
  </r>
  <r>
    <n v="2644"/>
    <s v="CO"/>
    <s v="CO3CU"/>
    <s v="7140"/>
    <s v="51159519"/>
    <s v="A1"/>
    <s v="GL Posting Bogota (CO)"/>
    <n v="1304523"/>
    <x v="4"/>
    <d v="2023-12-30T00:00:00"/>
    <s v="CLVA"/>
    <s v="COFE2302"/>
    <m/>
    <s v=""/>
    <m/>
    <s v=""/>
    <s v=""/>
    <s v="Z3"/>
    <n v="3002764"/>
    <s v=""/>
    <m/>
    <s v="REC_TR_2303132_FC006744_O_GMF_EMAESTRE_ASISTENCIA LEGAL_LCOPID NO REGISTRADO"/>
    <s v="COP"/>
    <n v="-3040"/>
    <n v="-0.76"/>
    <n v="-8.3699999999999992"/>
    <n v="-3040"/>
    <n v="0"/>
    <d v="2024-01-04T17:49:17"/>
    <n v="1"/>
    <n v="-3040"/>
    <x v="3"/>
    <n v="5"/>
    <s v="3"/>
    <x v="0"/>
    <m/>
  </r>
  <r>
    <n v="2645"/>
    <s v="CO"/>
    <s v="CO3CU"/>
    <s v="7140"/>
    <s v="51159519"/>
    <s v="A1"/>
    <s v="GL Posting Bogota (CO)"/>
    <n v="1304523"/>
    <x v="4"/>
    <d v="2023-12-30T00:00:00"/>
    <s v="CLVA"/>
    <s v="COFE2302"/>
    <m/>
    <s v=""/>
    <m/>
    <s v=""/>
    <s v=""/>
    <s v="Z3"/>
    <n v="3002764"/>
    <s v=""/>
    <m/>
    <s v="REC_TR_2303145_FC006744_O_GMF_ABARRERA_MONITOREO ACTIVIDADES_LCOPID NO REGISTRADO"/>
    <s v="COP"/>
    <n v="-2400"/>
    <n v="-0.6"/>
    <n v="-6.61"/>
    <n v="-2400"/>
    <n v="0"/>
    <d v="2024-01-04T17:49:17"/>
    <n v="1"/>
    <n v="-2400"/>
    <x v="3"/>
    <n v="5"/>
    <s v="3"/>
    <x v="0"/>
    <m/>
  </r>
  <r>
    <n v="2646"/>
    <s v="CO"/>
    <s v="CO3CU"/>
    <s v="7140"/>
    <s v="51159519"/>
    <s v="A1"/>
    <s v="GL Posting Bogota (CO)"/>
    <n v="1304523"/>
    <x v="4"/>
    <d v="2023-12-30T00:00:00"/>
    <s v="CLVA"/>
    <s v="COFE2302"/>
    <m/>
    <s v=""/>
    <m/>
    <s v=""/>
    <s v=""/>
    <s v="Z3"/>
    <n v="3002764"/>
    <s v=""/>
    <m/>
    <s v="REC_TR_2303224_FC006744_O_GMF_DORDUZ_ACTIVIDADES PRO_LCOPID NO REGISTRADO"/>
    <s v="COP"/>
    <n v="-8720"/>
    <n v="-2.13"/>
    <n v="-23.24"/>
    <n v="-8720"/>
    <n v="0"/>
    <d v="2024-01-04T17:49:17"/>
    <n v="1"/>
    <n v="-8720"/>
    <x v="3"/>
    <n v="5"/>
    <s v="3"/>
    <x v="0"/>
    <m/>
  </r>
  <r>
    <n v="2647"/>
    <s v="CO"/>
    <s v="CO3CU"/>
    <s v="7140"/>
    <s v="51159519"/>
    <s v="A1"/>
    <s v="GL Posting Bogota (CO)"/>
    <n v="1304523"/>
    <x v="4"/>
    <d v="2023-12-30T00:00:00"/>
    <s v="CLVA"/>
    <s v="COFE2302"/>
    <m/>
    <s v=""/>
    <m/>
    <s v=""/>
    <s v=""/>
    <s v="Z3"/>
    <n v="3002764"/>
    <s v=""/>
    <m/>
    <s v="REC_TR_2303225_FC006744_O_GMF_ETORO_ASISTENCIA LEGAL_LCOPID NO REGISTRADO"/>
    <s v="COP"/>
    <n v="-3400"/>
    <n v="-0.83"/>
    <n v="-9.06"/>
    <n v="-3400"/>
    <n v="0"/>
    <d v="2024-01-04T17:49:17"/>
    <n v="1"/>
    <n v="-3400"/>
    <x v="3"/>
    <n v="5"/>
    <s v="3"/>
    <x v="0"/>
    <m/>
  </r>
  <r>
    <n v="2648"/>
    <s v="CO"/>
    <s v="CO3CU"/>
    <s v="7140"/>
    <s v="51159519"/>
    <s v="A1"/>
    <s v="GL Posting Bogota (CO)"/>
    <n v="1304523"/>
    <x v="4"/>
    <d v="2023-12-30T00:00:00"/>
    <s v="CLVA"/>
    <s v="COFE2302"/>
    <m/>
    <s v=""/>
    <m/>
    <s v=""/>
    <s v=""/>
    <s v="Z3"/>
    <n v="3002764"/>
    <s v=""/>
    <m/>
    <s v="REC_TR_2303226_FC006744_O_GMF_LRODRIGUEZ_JORNADA ASISTENCIA LEGAL_LCOPID NO REGISTRADO"/>
    <s v="COP"/>
    <n v="-3320"/>
    <n v="-0.81"/>
    <n v="-8.85"/>
    <n v="-3320"/>
    <n v="0"/>
    <d v="2024-01-04T17:49:17"/>
    <n v="1"/>
    <n v="-3320"/>
    <x v="3"/>
    <n v="5"/>
    <s v="3"/>
    <x v="0"/>
    <m/>
  </r>
  <r>
    <n v="2649"/>
    <s v="CO"/>
    <s v="CO3CU"/>
    <s v="7140"/>
    <s v="51159519"/>
    <s v="A1"/>
    <s v="GL Posting Bogota (CO)"/>
    <n v="1304523"/>
    <x v="4"/>
    <d v="2023-12-30T00:00:00"/>
    <s v="CLVA"/>
    <s v="COFE2302"/>
    <m/>
    <s v=""/>
    <m/>
    <s v=""/>
    <s v=""/>
    <s v="Z3"/>
    <n v="3002764"/>
    <s v=""/>
    <m/>
    <s v="REC_TR_2303227_FC009428_O_GMF_LEG_ABARRERA_ACTIVIDADES WASH_LCOPID NO REGISTRADO"/>
    <s v="COP"/>
    <n v="-1200"/>
    <n v="-0.28999999999999998"/>
    <n v="-3.2"/>
    <n v="-1200"/>
    <n v="0"/>
    <d v="2024-01-04T17:49:17"/>
    <n v="1"/>
    <n v="-1200"/>
    <x v="3"/>
    <n v="5"/>
    <s v="3"/>
    <x v="0"/>
    <m/>
  </r>
  <r>
    <n v="2650"/>
    <s v="CO"/>
    <s v="CO3CU"/>
    <s v="7140"/>
    <s v="51159519"/>
    <s v="A1"/>
    <s v="GL Posting Bogota (CO)"/>
    <n v="1304523"/>
    <x v="4"/>
    <d v="2023-12-30T00:00:00"/>
    <s v="CLVA"/>
    <s v="COFE2302"/>
    <m/>
    <s v=""/>
    <m/>
    <s v=""/>
    <s v=""/>
    <s v="Z3"/>
    <n v="3002764"/>
    <s v=""/>
    <m/>
    <s v="REC_TR_2303239_FC006744_O_GMF_AACEVEDO_SEGUIMIENTO ACTIVIDADES EDU_LCOPID NO REGISTRADO"/>
    <s v="COP"/>
    <n v="-2800"/>
    <n v="-0.68"/>
    <n v="-7.46"/>
    <n v="-2800"/>
    <n v="0"/>
    <d v="2024-01-04T17:49:17"/>
    <n v="1"/>
    <n v="-2800"/>
    <x v="3"/>
    <n v="5"/>
    <s v="3"/>
    <x v="0"/>
    <m/>
  </r>
  <r>
    <n v="2651"/>
    <s v="CO"/>
    <s v="CO3CU"/>
    <s v="7140"/>
    <s v="51159519"/>
    <s v="A1"/>
    <s v="GL Posting Bogota (CO)"/>
    <n v="1304523"/>
    <x v="4"/>
    <d v="2023-12-30T00:00:00"/>
    <s v="CLVA"/>
    <s v="COFE2302"/>
    <m/>
    <s v=""/>
    <m/>
    <s v=""/>
    <s v=""/>
    <s v="Z3"/>
    <n v="3002764"/>
    <s v=""/>
    <m/>
    <s v="REC_TR_2303242_FC006744_O_GMF_HPEREZ_SEGUIMIENTO ACTIVIDADES_LCOPID NO REGISTRADO"/>
    <s v="COP"/>
    <n v="-2400"/>
    <n v="-0.59"/>
    <n v="-6.4"/>
    <n v="-2400"/>
    <n v="0"/>
    <d v="2024-01-04T17:49:17"/>
    <n v="1"/>
    <n v="-2400"/>
    <x v="3"/>
    <n v="5"/>
    <s v="3"/>
    <x v="0"/>
    <m/>
  </r>
  <r>
    <n v="2652"/>
    <s v="CO"/>
    <s v="CO3CU"/>
    <s v="7140"/>
    <s v="51159519"/>
    <s v="A1"/>
    <s v="GL Posting Bogota (CO)"/>
    <n v="1304523"/>
    <x v="4"/>
    <d v="2023-12-30T00:00:00"/>
    <s v="CLVA"/>
    <s v="COFE2302"/>
    <m/>
    <s v=""/>
    <m/>
    <s v=""/>
    <s v=""/>
    <s v="Z3"/>
    <n v="3002764"/>
    <s v=""/>
    <m/>
    <s v="REC_TR_2303248_FC006744_O_GMF_CGUERRA_ACTIVIDAD EDU_LCOPID NO REGISTRADO"/>
    <s v="COP"/>
    <n v="-3480"/>
    <n v="-0.85"/>
    <n v="-9.2799999999999994"/>
    <n v="-3480"/>
    <n v="0"/>
    <d v="2024-01-04T17:49:17"/>
    <n v="1"/>
    <n v="-3480"/>
    <x v="3"/>
    <n v="5"/>
    <s v="3"/>
    <x v="0"/>
    <m/>
  </r>
  <r>
    <n v="2653"/>
    <s v="CO"/>
    <s v="CO3CU"/>
    <s v="7140"/>
    <s v="51159519"/>
    <s v="A1"/>
    <s v="GL Posting Bogota (CO)"/>
    <n v="1304523"/>
    <x v="4"/>
    <d v="2023-12-30T00:00:00"/>
    <s v="CLVA"/>
    <s v="COFE2302"/>
    <m/>
    <s v=""/>
    <m/>
    <s v=""/>
    <s v=""/>
    <s v="Z3"/>
    <n v="3002764"/>
    <s v=""/>
    <m/>
    <s v="REC_TR_2303259_FC006744_O_GMF_VVERGEL_JORNADA ASISTENCIA LEGAL_LCOPID NO REGISTRADO"/>
    <s v="COP"/>
    <n v="-4080"/>
    <n v="-1"/>
    <n v="-10.88"/>
    <n v="-4080"/>
    <n v="0"/>
    <d v="2024-01-04T17:49:17"/>
    <n v="1"/>
    <n v="-4080"/>
    <x v="3"/>
    <n v="5"/>
    <s v="3"/>
    <x v="0"/>
    <m/>
  </r>
  <r>
    <n v="2654"/>
    <s v="CO"/>
    <s v="CO3AR"/>
    <s v="7140"/>
    <s v="51159519"/>
    <s v="A1"/>
    <s v="GL Posting Bogota (CO)"/>
    <n v="1304523"/>
    <x v="4"/>
    <d v="2023-12-30T00:00:00"/>
    <s v="CLVA"/>
    <s v="COFE2302"/>
    <m/>
    <s v=""/>
    <m/>
    <s v=""/>
    <s v=""/>
    <s v="Z3"/>
    <n v="3002764"/>
    <s v=""/>
    <m/>
    <s v="REC_TR_15301662_GMF_ANT_FDUARTE_LCOPID NO REGISTRADO"/>
    <s v="COP"/>
    <n v="-820"/>
    <n v="-0.2"/>
    <n v="-2.1800000000000002"/>
    <n v="-820"/>
    <n v="0"/>
    <d v="2024-01-04T17:49:17"/>
    <n v="1"/>
    <n v="-820"/>
    <x v="3"/>
    <n v="5"/>
    <s v="3"/>
    <x v="0"/>
    <m/>
  </r>
  <r>
    <n v="2655"/>
    <s v="CO"/>
    <s v="CO3AR"/>
    <s v="7140"/>
    <s v="51159519"/>
    <s v="A1"/>
    <s v="GL Posting Bogota (CO)"/>
    <n v="1304523"/>
    <x v="4"/>
    <d v="2023-12-30T00:00:00"/>
    <s v="CLVA"/>
    <s v="COFE2302"/>
    <m/>
    <s v=""/>
    <m/>
    <s v=""/>
    <s v=""/>
    <s v="Z3"/>
    <n v="3002764"/>
    <s v=""/>
    <m/>
    <s v="REC_TR_15301697_GMF_ANT_LAGUIRRE_8301322114_LCOPID NO REGISTRADO"/>
    <s v="COP"/>
    <n v="-880"/>
    <n v="-0.21"/>
    <n v="-2.34"/>
    <n v="-880"/>
    <n v="0"/>
    <d v="2024-01-04T17:49:17"/>
    <n v="1"/>
    <n v="-880"/>
    <x v="3"/>
    <n v="5"/>
    <s v="3"/>
    <x v="0"/>
    <m/>
  </r>
  <r>
    <n v="2656"/>
    <s v="CO"/>
    <s v="CO3AR"/>
    <s v="7140"/>
    <s v="51159519"/>
    <s v="A1"/>
    <s v="GL Posting Bogota (CO)"/>
    <n v="1304523"/>
    <x v="4"/>
    <d v="2023-12-30T00:00:00"/>
    <s v="CLVA"/>
    <s v="COFE2302"/>
    <m/>
    <s v=""/>
    <m/>
    <s v=""/>
    <s v=""/>
    <s v="Z3"/>
    <n v="3002764"/>
    <s v=""/>
    <m/>
    <s v="REC_TR_15301772_GMF_ANT_KRIVERO_LCOPID NO REGISTRADO"/>
    <s v="COP"/>
    <n v="-4080"/>
    <n v="-1.03"/>
    <n v="-11.23"/>
    <n v="-4080"/>
    <n v="0"/>
    <d v="2024-01-04T17:49:17"/>
    <n v="1"/>
    <n v="-4080"/>
    <x v="3"/>
    <n v="5"/>
    <s v="3"/>
    <x v="0"/>
    <m/>
  </r>
  <r>
    <n v="2657"/>
    <s v="CO"/>
    <s v="CO3AR"/>
    <s v="7140"/>
    <s v="51159519"/>
    <s v="A1"/>
    <s v="GL Posting Bogota (CO)"/>
    <n v="1304523"/>
    <x v="4"/>
    <d v="2023-12-30T00:00:00"/>
    <s v="CLVA"/>
    <s v="COFE2302"/>
    <m/>
    <s v=""/>
    <m/>
    <s v=""/>
    <s v=""/>
    <s v="Z3"/>
    <n v="3002764"/>
    <s v=""/>
    <m/>
    <s v="REC_TR_15301773_GMF_ANT_RVELEZ_LCOPID NO REGISTRADO"/>
    <s v="COP"/>
    <n v="-6640"/>
    <n v="-1.67"/>
    <n v="-18.28"/>
    <n v="-6640"/>
    <n v="0"/>
    <d v="2024-01-04T17:49:17"/>
    <n v="1"/>
    <n v="-6640"/>
    <x v="3"/>
    <n v="5"/>
    <s v="3"/>
    <x v="0"/>
    <m/>
  </r>
  <r>
    <n v="2658"/>
    <s v="CO"/>
    <s v="CO3AR"/>
    <s v="7140"/>
    <s v="51159519"/>
    <s v="A1"/>
    <s v="GL Posting Bogota (CO)"/>
    <n v="1304553"/>
    <x v="4"/>
    <d v="2023-12-30T00:00:00"/>
    <s v="CLVA"/>
    <s v="COFE2302"/>
    <m/>
    <s v=""/>
    <m/>
    <s v="P890300279"/>
    <s v="890300279 BANCO DE OCCIDENTE"/>
    <s v="Z3"/>
    <n v="3002764"/>
    <s v=""/>
    <m/>
    <s v="REC_TR_1304523_15301626_GMF_ANT_KRIVERO_ACIVIDADES EDUCACION_LCOPID NO REGISTRADO"/>
    <s v="COP"/>
    <n v="1320"/>
    <n v="0.31"/>
    <n v="3.4"/>
    <n v="1320"/>
    <n v="0"/>
    <d v="2024-01-05T18:00:27"/>
    <n v="1"/>
    <n v="1320"/>
    <x v="3"/>
    <n v="5"/>
    <s v="3"/>
    <x v="0"/>
    <m/>
  </r>
  <r>
    <n v="2659"/>
    <s v="CO"/>
    <s v="CO3CU"/>
    <s v="7140"/>
    <s v="51159519"/>
    <s v="A1"/>
    <s v="GL Posting Bogota (CO)"/>
    <n v="1304553"/>
    <x v="4"/>
    <d v="2023-12-30T00:00:00"/>
    <s v="CLVA"/>
    <s v="COFE2302"/>
    <m/>
    <s v=""/>
    <m/>
    <s v="P890300279"/>
    <s v="890300279 BANCO DE OCCIDENTE"/>
    <s v="Z3"/>
    <n v="3002764"/>
    <s v=""/>
    <m/>
    <s v="REC_TR_1304523_2303115_FC006744_O_GMF_NGARZON_MONITOREO ACTIVIDADES_LCOPID NO REGISTRADO"/>
    <s v="COP"/>
    <n v="800"/>
    <n v="0.19"/>
    <n v="2.13"/>
    <n v="800"/>
    <n v="0"/>
    <d v="2024-01-05T18:00:27"/>
    <n v="1"/>
    <n v="800"/>
    <x v="3"/>
    <n v="5"/>
    <s v="3"/>
    <x v="0"/>
    <m/>
  </r>
  <r>
    <n v="2660"/>
    <s v="CO"/>
    <s v="CO3CU"/>
    <s v="7140"/>
    <s v="51159519"/>
    <s v="A1"/>
    <s v="GL Posting Bogota (CO)"/>
    <n v="1304553"/>
    <x v="4"/>
    <d v="2023-12-30T00:00:00"/>
    <s v="CLVA"/>
    <s v="COFE2302"/>
    <m/>
    <s v=""/>
    <m/>
    <s v="P890300279"/>
    <s v="890300279 BANCO DE OCCIDENTE"/>
    <s v="Z3"/>
    <n v="3002764"/>
    <s v=""/>
    <m/>
    <s v="REC_TR_1304523_2303118_FC6744_O_GMF_LCASTRO_ASISTENCIA LEGAL_LCOPID NO REGISTRADO"/>
    <s v="COP"/>
    <n v="1120"/>
    <n v="0.27"/>
    <n v="2.98"/>
    <n v="1120"/>
    <n v="0"/>
    <d v="2024-01-05T18:00:27"/>
    <n v="1"/>
    <n v="1120"/>
    <x v="3"/>
    <n v="5"/>
    <s v="3"/>
    <x v="0"/>
    <m/>
  </r>
  <r>
    <n v="2661"/>
    <s v="CO"/>
    <s v="CO3CU"/>
    <s v="7140"/>
    <s v="51159519"/>
    <s v="A1"/>
    <s v="GL Posting Bogota (CO)"/>
    <n v="1304553"/>
    <x v="4"/>
    <d v="2023-12-30T00:00:00"/>
    <s v="CLVA"/>
    <s v="COFE2302"/>
    <m/>
    <s v=""/>
    <m/>
    <s v="P890300279"/>
    <s v="890300279 BANCO DE OCCIDENTE"/>
    <s v="Z3"/>
    <n v="3002764"/>
    <s v=""/>
    <m/>
    <s v="REC_TR_1304523_2303122_FC006744_O_GMF_DPRADA_ACTIVIDADES SEGUIMIENTO_LCOPID NO REGISTRADO"/>
    <s v="COP"/>
    <n v="1680"/>
    <n v="0.41"/>
    <n v="4.47"/>
    <n v="1680"/>
    <n v="0"/>
    <d v="2024-01-05T18:00:27"/>
    <n v="1"/>
    <n v="1680"/>
    <x v="3"/>
    <n v="5"/>
    <s v="3"/>
    <x v="0"/>
    <m/>
  </r>
  <r>
    <n v="2662"/>
    <s v="CO"/>
    <s v="CO3CU"/>
    <s v="7140"/>
    <s v="51159519"/>
    <s v="A1"/>
    <s v="GL Posting Bogota (CO)"/>
    <n v="1304553"/>
    <x v="4"/>
    <d v="2023-12-30T00:00:00"/>
    <s v="CLVA"/>
    <s v="COFE2302"/>
    <m/>
    <s v=""/>
    <m/>
    <s v="P890300279"/>
    <s v="890300279 BANCO DE OCCIDENTE"/>
    <s v="Z3"/>
    <n v="3002764"/>
    <s v=""/>
    <m/>
    <s v="REC_TR_1304523_2303125_FC006744_O_GMF_JVILLAMIZAR_ASISTENCIA LEGAL_LCOPID NO REGISTRADO"/>
    <s v="COP"/>
    <n v="960"/>
    <n v="0.24"/>
    <n v="2.64"/>
    <n v="960"/>
    <n v="0"/>
    <d v="2024-01-05T18:00:27"/>
    <n v="1"/>
    <n v="960"/>
    <x v="3"/>
    <n v="5"/>
    <s v="3"/>
    <x v="0"/>
    <m/>
  </r>
  <r>
    <n v="2663"/>
    <s v="CO"/>
    <s v="CO3CU"/>
    <s v="7140"/>
    <s v="51159519"/>
    <s v="A1"/>
    <s v="GL Posting Bogota (CO)"/>
    <n v="1304553"/>
    <x v="4"/>
    <d v="2023-12-30T00:00:00"/>
    <s v="CLVA"/>
    <s v="COFE2302"/>
    <m/>
    <s v=""/>
    <m/>
    <s v="P890300279"/>
    <s v="890300279 BANCO DE OCCIDENTE"/>
    <s v="Z3"/>
    <n v="3002764"/>
    <s v=""/>
    <m/>
    <s v="REC_TR_1304523_2303127_FC006744_O_GMF_VSALINAS_APOYO LOGISTICO OC_LCOPID NO REGISTRADO"/>
    <s v="COP"/>
    <n v="1280"/>
    <n v="0.32"/>
    <n v="3.52"/>
    <n v="1280"/>
    <n v="0"/>
    <d v="2024-01-05T18:00:27"/>
    <n v="1"/>
    <n v="1280"/>
    <x v="3"/>
    <n v="5"/>
    <s v="3"/>
    <x v="0"/>
    <m/>
  </r>
  <r>
    <n v="2664"/>
    <s v="CO"/>
    <s v="CO3CU"/>
    <s v="7140"/>
    <s v="51159519"/>
    <s v="A1"/>
    <s v="GL Posting Bogota (CO)"/>
    <n v="1304553"/>
    <x v="4"/>
    <d v="2023-12-30T00:00:00"/>
    <s v="CLVA"/>
    <s v="COFE2302"/>
    <m/>
    <s v=""/>
    <m/>
    <s v="P890300279"/>
    <s v="890300279 BANCO DE OCCIDENTE"/>
    <s v="Z3"/>
    <n v="3002764"/>
    <s v=""/>
    <m/>
    <s v="REC_TR_1304523_2303128_FC006744_O_GMF_YBERMUDEZ_APOYO LOGISTICO OC_LCOPID NO REGISTRADO"/>
    <s v="COP"/>
    <n v="1280"/>
    <n v="0.32"/>
    <n v="3.52"/>
    <n v="1280"/>
    <n v="0"/>
    <d v="2024-01-05T18:00:27"/>
    <n v="1"/>
    <n v="1280"/>
    <x v="3"/>
    <n v="5"/>
    <s v="3"/>
    <x v="0"/>
    <m/>
  </r>
  <r>
    <n v="2665"/>
    <s v="CO"/>
    <s v="CO3CU"/>
    <s v="7140"/>
    <s v="51159519"/>
    <s v="A1"/>
    <s v="GL Posting Bogota (CO)"/>
    <n v="1304553"/>
    <x v="4"/>
    <d v="2023-12-30T00:00:00"/>
    <s v="CLVA"/>
    <s v="COFE2302"/>
    <m/>
    <s v=""/>
    <m/>
    <s v="P890300279"/>
    <s v="890300279 BANCO DE OCCIDENTE"/>
    <s v="Z3"/>
    <n v="3002764"/>
    <s v=""/>
    <m/>
    <s v="REC_TR_1304523_2303132_FC006744_O_GMF_EMAESTRE_ASISTENCIA LEGAL_LCOPID NO REGISTRADO"/>
    <s v="COP"/>
    <n v="3040"/>
    <n v="0.76"/>
    <n v="8.3699999999999992"/>
    <n v="3040"/>
    <n v="0"/>
    <d v="2024-01-05T18:00:27"/>
    <n v="1"/>
    <n v="3040"/>
    <x v="3"/>
    <n v="5"/>
    <s v="3"/>
    <x v="0"/>
    <m/>
  </r>
  <r>
    <n v="2666"/>
    <s v="CO"/>
    <s v="CO3CU"/>
    <s v="7140"/>
    <s v="51159519"/>
    <s v="A1"/>
    <s v="GL Posting Bogota (CO)"/>
    <n v="1304553"/>
    <x v="4"/>
    <d v="2023-12-30T00:00:00"/>
    <s v="CLVA"/>
    <s v="COFE2302"/>
    <m/>
    <s v=""/>
    <m/>
    <s v="P890300279"/>
    <s v="890300279 BANCO DE OCCIDENTE"/>
    <s v="Z3"/>
    <n v="3002764"/>
    <s v=""/>
    <m/>
    <s v="REC_TR_1304523_2303145_FC006744_O_GMF_ABARRERA_MONITOREO ACTIVIDADES_LCOPID NO REGISTRADO"/>
    <s v="COP"/>
    <n v="2400"/>
    <n v="0.6"/>
    <n v="6.61"/>
    <n v="2400"/>
    <n v="0"/>
    <d v="2024-01-05T18:00:27"/>
    <n v="1"/>
    <n v="2400"/>
    <x v="3"/>
    <n v="5"/>
    <s v="3"/>
    <x v="0"/>
    <m/>
  </r>
  <r>
    <n v="2667"/>
    <s v="CO"/>
    <s v="CO3CU"/>
    <s v="7140"/>
    <s v="51159519"/>
    <s v="A1"/>
    <s v="GL Posting Bogota (CO)"/>
    <n v="1304553"/>
    <x v="4"/>
    <d v="2023-12-30T00:00:00"/>
    <s v="CLVA"/>
    <s v="COFE2302"/>
    <m/>
    <s v=""/>
    <m/>
    <s v="P890300279"/>
    <s v="890300279 BANCO DE OCCIDENTE"/>
    <s v="Z3"/>
    <n v="3002764"/>
    <s v=""/>
    <m/>
    <s v="REC_TR_1304523_2303224_FC006744_O_GMF_DORDUZ_ACTIVIDADES PRO_LCOPID NO REGISTRADO"/>
    <s v="COP"/>
    <n v="8720"/>
    <n v="2.13"/>
    <n v="23.24"/>
    <n v="8720"/>
    <n v="0"/>
    <d v="2024-01-05T18:00:27"/>
    <n v="1"/>
    <n v="8720"/>
    <x v="3"/>
    <n v="5"/>
    <s v="3"/>
    <x v="0"/>
    <m/>
  </r>
  <r>
    <n v="2668"/>
    <s v="CO"/>
    <s v="CO3CU"/>
    <s v="7140"/>
    <s v="51159519"/>
    <s v="A1"/>
    <s v="GL Posting Bogota (CO)"/>
    <n v="1304553"/>
    <x v="4"/>
    <d v="2023-12-30T00:00:00"/>
    <s v="CLVA"/>
    <s v="COFE2302"/>
    <m/>
    <s v=""/>
    <m/>
    <s v="P890300279"/>
    <s v="890300279 BANCO DE OCCIDENTE"/>
    <s v="Z3"/>
    <n v="3002764"/>
    <s v=""/>
    <m/>
    <s v="REC_TR_1304523_2303225_FC006744_O_GMF_ETORO_ASISTENCIA LEGAL_LCOPID NO REGISTRADO"/>
    <s v="COP"/>
    <n v="3400"/>
    <n v="0.83"/>
    <n v="9.06"/>
    <n v="3400"/>
    <n v="0"/>
    <d v="2024-01-05T18:00:27"/>
    <n v="1"/>
    <n v="3400"/>
    <x v="3"/>
    <n v="5"/>
    <s v="3"/>
    <x v="0"/>
    <m/>
  </r>
  <r>
    <n v="2669"/>
    <s v="CO"/>
    <s v="CO3CU"/>
    <s v="7140"/>
    <s v="51159519"/>
    <s v="A1"/>
    <s v="GL Posting Bogota (CO)"/>
    <n v="1304553"/>
    <x v="4"/>
    <d v="2023-12-30T00:00:00"/>
    <s v="CLVA"/>
    <s v="COFE2302"/>
    <m/>
    <s v=""/>
    <m/>
    <s v="P890300279"/>
    <s v="890300279 BANCO DE OCCIDENTE"/>
    <s v="Z3"/>
    <n v="3002764"/>
    <s v=""/>
    <m/>
    <s v="REC_TR_1304523_2303226_FC006744_O_GMF_LRODRIGUEZ_JORNADA ASISTENCIA LEGAL_LCOPID NO REGISTRADO"/>
    <s v="COP"/>
    <n v="3320"/>
    <n v="0.81"/>
    <n v="8.85"/>
    <n v="3320"/>
    <n v="0"/>
    <d v="2024-01-05T18:00:27"/>
    <n v="1"/>
    <n v="3320"/>
    <x v="3"/>
    <n v="5"/>
    <s v="3"/>
    <x v="0"/>
    <m/>
  </r>
  <r>
    <n v="2670"/>
    <s v="CO"/>
    <s v="CO3CU"/>
    <s v="7140"/>
    <s v="51159519"/>
    <s v="A1"/>
    <s v="GL Posting Bogota (CO)"/>
    <n v="1304553"/>
    <x v="4"/>
    <d v="2023-12-30T00:00:00"/>
    <s v="CLVA"/>
    <s v="COFE2302"/>
    <m/>
    <s v=""/>
    <m/>
    <s v="P890300279"/>
    <s v="890300279 BANCO DE OCCIDENTE"/>
    <s v="Z3"/>
    <n v="3002764"/>
    <s v=""/>
    <m/>
    <s v="REC_TR_1304523_2303227_FC009428_O_GMF_LEG_ABARRERA_ACTIVIDADES WASH_LCOPID NO REGISTRADO"/>
    <s v="COP"/>
    <n v="1200"/>
    <n v="0.28999999999999998"/>
    <n v="3.2"/>
    <n v="1200"/>
    <n v="0"/>
    <d v="2024-01-05T18:00:27"/>
    <n v="1"/>
    <n v="1200"/>
    <x v="3"/>
    <n v="5"/>
    <s v="3"/>
    <x v="0"/>
    <m/>
  </r>
  <r>
    <n v="2671"/>
    <s v="CO"/>
    <s v="CO3CU"/>
    <s v="7140"/>
    <s v="51159519"/>
    <s v="A1"/>
    <s v="GL Posting Bogota (CO)"/>
    <n v="1304553"/>
    <x v="4"/>
    <d v="2023-12-30T00:00:00"/>
    <s v="CLVA"/>
    <s v="COFE2302"/>
    <m/>
    <s v=""/>
    <m/>
    <s v="P890300279"/>
    <s v="890300279 BANCO DE OCCIDENTE"/>
    <s v="Z3"/>
    <n v="3002764"/>
    <s v=""/>
    <m/>
    <s v="REC_TR_1304523_2303239_FC006744_O_GMF_AACEVEDO_SEGUIMIENTO ACTIVIDADES EDU_LCOPID NO REGISTRADO"/>
    <s v="COP"/>
    <n v="2800"/>
    <n v="0.68"/>
    <n v="7.46"/>
    <n v="2800"/>
    <n v="0"/>
    <d v="2024-01-05T18:00:27"/>
    <n v="1"/>
    <n v="2800"/>
    <x v="3"/>
    <n v="5"/>
    <s v="3"/>
    <x v="0"/>
    <m/>
  </r>
  <r>
    <n v="2672"/>
    <s v="CO"/>
    <s v="CO3CU"/>
    <s v="7140"/>
    <s v="51159519"/>
    <s v="A1"/>
    <s v="GL Posting Bogota (CO)"/>
    <n v="1304553"/>
    <x v="4"/>
    <d v="2023-12-30T00:00:00"/>
    <s v="CLVA"/>
    <s v="COFE2302"/>
    <m/>
    <s v=""/>
    <m/>
    <s v="P890300279"/>
    <s v="890300279 BANCO DE OCCIDENTE"/>
    <s v="Z3"/>
    <n v="3002764"/>
    <s v=""/>
    <m/>
    <s v="REC_TR_1304523_2303242_FC006744_O_GMF_HPEREZ_SEGUIMIENTO ACTIVIDADES_LCOPID NO REGISTRADO"/>
    <s v="COP"/>
    <n v="2400"/>
    <n v="0.59"/>
    <n v="6.4"/>
    <n v="2400"/>
    <n v="0"/>
    <d v="2024-01-05T18:00:27"/>
    <n v="1"/>
    <n v="2400"/>
    <x v="3"/>
    <n v="5"/>
    <s v="3"/>
    <x v="0"/>
    <m/>
  </r>
  <r>
    <n v="2673"/>
    <s v="CO"/>
    <s v="CO3CU"/>
    <s v="7140"/>
    <s v="51159519"/>
    <s v="A1"/>
    <s v="GL Posting Bogota (CO)"/>
    <n v="1304553"/>
    <x v="4"/>
    <d v="2023-12-30T00:00:00"/>
    <s v="CLVA"/>
    <s v="COFE2302"/>
    <m/>
    <s v=""/>
    <m/>
    <s v="P890300279"/>
    <s v="890300279 BANCO DE OCCIDENTE"/>
    <s v="Z3"/>
    <n v="3002764"/>
    <s v=""/>
    <m/>
    <s v="REC_TR_1304523_2303248_FC006744_O_GMF_CGUERRA_ACTIVIDAD EDU_LCOPID NO REGISTRADO"/>
    <s v="COP"/>
    <n v="3480"/>
    <n v="0.85"/>
    <n v="9.2799999999999994"/>
    <n v="3480"/>
    <n v="0"/>
    <d v="2024-01-05T18:00:27"/>
    <n v="1"/>
    <n v="3480"/>
    <x v="3"/>
    <n v="5"/>
    <s v="3"/>
    <x v="0"/>
    <m/>
  </r>
  <r>
    <n v="2674"/>
    <s v="CO"/>
    <s v="CO3CU"/>
    <s v="7140"/>
    <s v="51159519"/>
    <s v="A1"/>
    <s v="GL Posting Bogota (CO)"/>
    <n v="1304553"/>
    <x v="4"/>
    <d v="2023-12-30T00:00:00"/>
    <s v="CLVA"/>
    <s v="COFE2302"/>
    <m/>
    <s v=""/>
    <m/>
    <s v="P890300279"/>
    <s v="890300279 BANCO DE OCCIDENTE"/>
    <s v="Z3"/>
    <n v="3002764"/>
    <s v=""/>
    <m/>
    <s v="REC_TR_1304523_2303259_FC006744_O_GMF_VVERGEL_JORNADA ASISTENCIA LEGAL_LCOPID NO REGISTRADO"/>
    <s v="COP"/>
    <n v="4080"/>
    <n v="1"/>
    <n v="10.88"/>
    <n v="4080"/>
    <n v="0"/>
    <d v="2024-01-05T18:00:27"/>
    <n v="1"/>
    <n v="4080"/>
    <x v="3"/>
    <n v="5"/>
    <s v="3"/>
    <x v="0"/>
    <m/>
  </r>
  <r>
    <n v="2675"/>
    <s v="CO"/>
    <s v="CO3AR"/>
    <s v="7140"/>
    <s v="51159519"/>
    <s v="A1"/>
    <s v="GL Posting Bogota (CO)"/>
    <n v="1304553"/>
    <x v="4"/>
    <d v="2023-12-30T00:00:00"/>
    <s v="CLVA"/>
    <s v="COFE2302"/>
    <m/>
    <s v=""/>
    <m/>
    <s v="P890300279"/>
    <s v="890300279 BANCO DE OCCIDENTE"/>
    <s v="Z3"/>
    <n v="3002764"/>
    <s v=""/>
    <m/>
    <s v="REC_TR_1304523_15301662_GMF_ANT_FDUARTE_LCOPID NO REGISTRADO"/>
    <s v="COP"/>
    <n v="820"/>
    <n v="0.2"/>
    <n v="2.1800000000000002"/>
    <n v="820"/>
    <n v="0"/>
    <d v="2024-01-05T18:00:27"/>
    <n v="1"/>
    <n v="820"/>
    <x v="3"/>
    <n v="5"/>
    <s v="3"/>
    <x v="0"/>
    <m/>
  </r>
  <r>
    <n v="2676"/>
    <s v="CO"/>
    <s v="CO3AR"/>
    <s v="7140"/>
    <s v="51159519"/>
    <s v="A1"/>
    <s v="GL Posting Bogota (CO)"/>
    <n v="1304553"/>
    <x v="4"/>
    <d v="2023-12-30T00:00:00"/>
    <s v="CLVA"/>
    <s v="COFE2302"/>
    <m/>
    <s v=""/>
    <m/>
    <s v="P890300279"/>
    <s v="890300279 BANCO DE OCCIDENTE"/>
    <s v="Z3"/>
    <n v="3002764"/>
    <s v=""/>
    <m/>
    <s v="REC_TR_1304523_15301697_GMF_ANT_LAGUIRRE_8301322114_LCOPID NO REGISTRADO"/>
    <s v="COP"/>
    <n v="880"/>
    <n v="0.21"/>
    <n v="2.34"/>
    <n v="880"/>
    <n v="0"/>
    <d v="2024-01-05T18:00:27"/>
    <n v="1"/>
    <n v="880"/>
    <x v="3"/>
    <n v="5"/>
    <s v="3"/>
    <x v="0"/>
    <m/>
  </r>
  <r>
    <n v="2677"/>
    <s v="CO"/>
    <s v="CO3AR"/>
    <s v="7140"/>
    <s v="51159519"/>
    <s v="A1"/>
    <s v="GL Posting Bogota (CO)"/>
    <n v="1304553"/>
    <x v="4"/>
    <d v="2023-12-30T00:00:00"/>
    <s v="CLVA"/>
    <s v="COFE2302"/>
    <m/>
    <s v=""/>
    <m/>
    <s v="P890300279"/>
    <s v="890300279 BANCO DE OCCIDENTE"/>
    <s v="Z3"/>
    <n v="3002764"/>
    <s v=""/>
    <m/>
    <s v="REC_TR_1304523_15301772_GMF_ANT_KRIVERO_LCOPID NO REGISTRADO"/>
    <s v="COP"/>
    <n v="4080"/>
    <n v="1.03"/>
    <n v="11.23"/>
    <n v="4080"/>
    <n v="0"/>
    <d v="2024-01-05T18:00:27"/>
    <n v="1"/>
    <n v="4080"/>
    <x v="3"/>
    <n v="5"/>
    <s v="3"/>
    <x v="0"/>
    <m/>
  </r>
  <r>
    <n v="2678"/>
    <s v="CO"/>
    <s v="CO3AR"/>
    <s v="7140"/>
    <s v="51159519"/>
    <s v="A1"/>
    <s v="GL Posting Bogota (CO)"/>
    <n v="1304553"/>
    <x v="4"/>
    <d v="2023-12-30T00:00:00"/>
    <s v="CLVA"/>
    <s v="COFE2302"/>
    <m/>
    <s v=""/>
    <m/>
    <s v="P890300279"/>
    <s v="890300279 BANCO DE OCCIDENTE"/>
    <s v="Z3"/>
    <n v="3002764"/>
    <s v=""/>
    <m/>
    <s v="REC_TR_1304523_15301773_GMF_ANT_RVELEZ_LCOPID NO REGISTRADO"/>
    <s v="COP"/>
    <n v="6640"/>
    <n v="1.67"/>
    <n v="18.28"/>
    <n v="6640"/>
    <n v="0"/>
    <d v="2024-01-05T18:00:27"/>
    <n v="1"/>
    <n v="6640"/>
    <x v="3"/>
    <n v="5"/>
    <s v="3"/>
    <x v="0"/>
    <m/>
  </r>
  <r>
    <n v="2679"/>
    <s v="CO"/>
    <s v="CO3AR"/>
    <s v="7140"/>
    <s v="51159519"/>
    <s v="A1"/>
    <s v="GL Posting Bogota (CO)"/>
    <n v="1304553"/>
    <x v="4"/>
    <d v="2023-12-30T00:00:00"/>
    <s v="CLVA"/>
    <s v="COFE2302"/>
    <m/>
    <s v=""/>
    <m/>
    <s v="P890300279"/>
    <s v="890300279 BANCO DE OCCIDENTE"/>
    <s v="Z3"/>
    <n v="3002764"/>
    <s v=""/>
    <m/>
    <s v="REC_TR_1304523_15301782_GMF_ANT_HPARADA_ACTIVIDADES SHELTER_LCOPID NO REGISTRADO"/>
    <s v="COP"/>
    <n v="1080"/>
    <n v="0.27"/>
    <n v="2.96"/>
    <n v="1080"/>
    <n v="0"/>
    <d v="2024-01-05T18:00:27"/>
    <n v="1"/>
    <n v="1080"/>
    <x v="3"/>
    <n v="5"/>
    <s v="3"/>
    <x v="0"/>
    <m/>
  </r>
  <r>
    <n v="2680"/>
    <s v="CO"/>
    <s v="CO3AR"/>
    <s v="7140"/>
    <s v="51159519"/>
    <s v="A1"/>
    <s v="GL Posting Bogota (CO)"/>
    <n v="1304553"/>
    <x v="4"/>
    <d v="2023-12-30T00:00:00"/>
    <s v="CLVA"/>
    <s v="COFE2302"/>
    <m/>
    <s v=""/>
    <m/>
    <s v="P890300279"/>
    <s v="890300279 BANCO DE OCCIDENTE"/>
    <s v="Z3"/>
    <n v="3002764"/>
    <s v=""/>
    <m/>
    <s v="REC_TR_1304523_15301783_GMF_ANT_HPARADA_LCOPID NO REGISTRADO"/>
    <s v="COP"/>
    <n v="800"/>
    <n v="0.2"/>
    <n v="2.19"/>
    <n v="800"/>
    <n v="0"/>
    <d v="2024-01-05T18:00:27"/>
    <n v="1"/>
    <n v="800"/>
    <x v="3"/>
    <n v="5"/>
    <s v="3"/>
    <x v="0"/>
    <m/>
  </r>
  <r>
    <n v="2681"/>
    <s v="CO"/>
    <s v="CO3AR"/>
    <s v="7140"/>
    <s v="51159519"/>
    <s v="A1"/>
    <s v="GL Posting Bogota (CO)"/>
    <n v="1304553"/>
    <x v="4"/>
    <d v="2023-12-30T00:00:00"/>
    <s v="CLVA"/>
    <s v="COFE2302"/>
    <m/>
    <s v=""/>
    <m/>
    <s v="P890300279"/>
    <s v="890300279 BANCO DE OCCIDENTE"/>
    <s v="Z3"/>
    <n v="3002764"/>
    <s v=""/>
    <m/>
    <s v="REC_TR_1304523_15301784_GMF_ANT_HPARADA_LCOPID NO REGISTRADO"/>
    <s v="COP"/>
    <n v="760"/>
    <n v="0.19"/>
    <n v="2.08"/>
    <n v="760"/>
    <n v="0"/>
    <d v="2024-01-05T18:00:27"/>
    <n v="1"/>
    <n v="760"/>
    <x v="3"/>
    <n v="5"/>
    <s v="3"/>
    <x v="0"/>
    <m/>
  </r>
  <r>
    <n v="2682"/>
    <s v="CO"/>
    <s v="CO3AR"/>
    <s v="7140"/>
    <s v="51159519"/>
    <s v="A1"/>
    <s v="GL Posting Bogota (CO)"/>
    <n v="1304553"/>
    <x v="4"/>
    <d v="2023-12-30T00:00:00"/>
    <s v="CLVA"/>
    <s v="COFE2302"/>
    <m/>
    <s v=""/>
    <m/>
    <s v="P890300279"/>
    <s v="890300279 BANCO DE OCCIDENTE"/>
    <s v="Z3"/>
    <n v="3002764"/>
    <s v=""/>
    <m/>
    <s v="REC_TR_1304523_15301786_GMF_ANT_JNAVAS_LCOPID NO REGISTRADO"/>
    <s v="COP"/>
    <n v="4708"/>
    <n v="1.18"/>
    <n v="12.89"/>
    <n v="4708"/>
    <n v="0"/>
    <d v="2024-01-05T18:00:27"/>
    <n v="1"/>
    <n v="4708"/>
    <x v="3"/>
    <n v="5"/>
    <s v="3"/>
    <x v="0"/>
    <m/>
  </r>
  <r>
    <n v="2683"/>
    <s v="CO"/>
    <s v="CO3AR"/>
    <s v="7140"/>
    <s v="51159519"/>
    <s v="A1"/>
    <s v="GL Posting Bogota (CO)"/>
    <n v="1304553"/>
    <x v="4"/>
    <d v="2023-12-30T00:00:00"/>
    <s v="CLVA"/>
    <s v="COFE2302"/>
    <m/>
    <s v=""/>
    <m/>
    <s v="P890300279"/>
    <s v="890300279 BANCO DE OCCIDENTE"/>
    <s v="Z3"/>
    <n v="3002764"/>
    <s v=""/>
    <m/>
    <s v="REC_TR_1304523_15301787_GMF_ANT_JCORONADO_LCOPID NO REGISTRADO"/>
    <s v="COP"/>
    <n v="2200"/>
    <n v="0.54"/>
    <n v="5.86"/>
    <n v="2200"/>
    <n v="0"/>
    <d v="2024-01-05T18:00:27"/>
    <n v="1"/>
    <n v="2200"/>
    <x v="3"/>
    <n v="5"/>
    <s v="3"/>
    <x v="0"/>
    <m/>
  </r>
  <r>
    <n v="2684"/>
    <s v="CO"/>
    <s v="CO3AR"/>
    <s v="7140"/>
    <s v="51159519"/>
    <s v="A1"/>
    <s v="GL Posting Bogota (CO)"/>
    <n v="1304553"/>
    <x v="4"/>
    <d v="2023-12-30T00:00:00"/>
    <s v="CLVA"/>
    <s v="COFE2302"/>
    <m/>
    <s v=""/>
    <m/>
    <s v="P890300279"/>
    <s v="890300279 BANCO DE OCCIDENTE"/>
    <s v="Z3"/>
    <n v="3002764"/>
    <s v=""/>
    <m/>
    <s v="REC_TR_1304523_15301788_GMF2139_ANTICIPO_DROJAS_DESARROLLO ACTIVIDADES NMFA_LCOPID NO REGISTRADO"/>
    <s v="COP"/>
    <n v="1840"/>
    <n v="0.45"/>
    <n v="4.9000000000000004"/>
    <n v="1840"/>
    <n v="0"/>
    <d v="2024-01-05T18:00:27"/>
    <n v="1"/>
    <n v="1840"/>
    <x v="3"/>
    <n v="5"/>
    <s v="3"/>
    <x v="0"/>
    <m/>
  </r>
  <r>
    <n v="2685"/>
    <s v="CO"/>
    <s v="CO3AR"/>
    <s v="7140"/>
    <s v="51159519"/>
    <s v="A1"/>
    <s v="GL Posting Bogota (CO)"/>
    <n v="1304553"/>
    <x v="4"/>
    <d v="2023-12-30T00:00:00"/>
    <s v="CLVA"/>
    <s v="COFE2302"/>
    <m/>
    <s v=""/>
    <m/>
    <s v="P890300279"/>
    <s v="890300279 BANCO DE OCCIDENTE"/>
    <s v="Z3"/>
    <n v="3002764"/>
    <s v=""/>
    <m/>
    <s v="REC_TR_1304523_15301790_GMF_ANT_BZARRATE_8301322136_LCOPID NO REGISTRADO"/>
    <s v="COP"/>
    <n v="2280"/>
    <n v="0.56000000000000005"/>
    <n v="6.08"/>
    <n v="2280"/>
    <n v="0"/>
    <d v="2024-01-05T18:00:27"/>
    <n v="1"/>
    <n v="2280"/>
    <x v="3"/>
    <n v="5"/>
    <s v="3"/>
    <x v="0"/>
    <m/>
  </r>
  <r>
    <n v="2686"/>
    <s v="CO"/>
    <s v="CO3AR"/>
    <s v="7140"/>
    <s v="51159519"/>
    <s v="A1"/>
    <s v="GL Posting Bogota (CO)"/>
    <n v="1304553"/>
    <x v="4"/>
    <d v="2023-12-30T00:00:00"/>
    <s v="CLVA"/>
    <s v="COFE2302"/>
    <m/>
    <s v=""/>
    <m/>
    <s v="P890300279"/>
    <s v="890300279 BANCO DE OCCIDENTE"/>
    <s v="Z3"/>
    <n v="3002764"/>
    <s v=""/>
    <m/>
    <s v="REC_TR_1304523_15301792_GMF_ANT_LAGUIRRE_ACTIVIDADES PROTECCION_LCOPID NO REGISTRADO"/>
    <s v="COP"/>
    <n v="4080"/>
    <n v="1"/>
    <n v="10.88"/>
    <n v="4080"/>
    <n v="0"/>
    <d v="2024-01-05T18:00:27"/>
    <n v="1"/>
    <n v="4080"/>
    <x v="3"/>
    <n v="5"/>
    <s v="3"/>
    <x v="0"/>
    <m/>
  </r>
  <r>
    <n v="2687"/>
    <s v="CO"/>
    <s v="CO3AR"/>
    <s v="7140"/>
    <s v="51159519"/>
    <s v="A1"/>
    <s v="GL Posting Bogota (CO)"/>
    <n v="1304553"/>
    <x v="4"/>
    <d v="2023-12-30T00:00:00"/>
    <s v="CLVA"/>
    <s v="COFE2302"/>
    <m/>
    <s v=""/>
    <m/>
    <s v="P890300279"/>
    <s v="890300279 BANCO DE OCCIDENTE"/>
    <s v="Z3"/>
    <n v="3002764"/>
    <s v=""/>
    <m/>
    <s v="REC_TR_1304523_15301794_GMF_ANT_JBAYONA_TP8301322123_LCOPID NO REGISTRADO"/>
    <s v="COP"/>
    <n v="5360"/>
    <n v="1.31"/>
    <n v="14.29"/>
    <n v="5360"/>
    <n v="0"/>
    <d v="2024-01-05T18:00:27"/>
    <n v="1"/>
    <n v="5360"/>
    <x v="3"/>
    <n v="5"/>
    <s v="3"/>
    <x v="0"/>
    <m/>
  </r>
  <r>
    <n v="2688"/>
    <s v="CO"/>
    <s v="CO3SM"/>
    <s v="7140"/>
    <s v="51159519"/>
    <s v="A1"/>
    <s v="GL Posting Bogota (CO)"/>
    <n v="1304553"/>
    <x v="4"/>
    <d v="2023-12-30T00:00:00"/>
    <s v="CLVA"/>
    <s v="COFE2302"/>
    <m/>
    <s v=""/>
    <m/>
    <s v="P890300279"/>
    <s v="890300279 BANCO DE OCCIDENTE"/>
    <s v="Z3"/>
    <n v="3002764"/>
    <s v=""/>
    <m/>
    <s v="REC_TR_1304523_16300464_GMF2068_ANTICIPO_ZSANCHEZ_NIVELACION TALLE E.F SESION 1 Y 2_LCOPID NO REGISTRADO"/>
    <s v="COP"/>
    <n v="720"/>
    <n v="0.17"/>
    <n v="1.91"/>
    <n v="720"/>
    <n v="0"/>
    <d v="2024-01-05T18:00:27"/>
    <n v="1"/>
    <n v="720"/>
    <x v="3"/>
    <n v="5"/>
    <s v="3"/>
    <x v="0"/>
    <m/>
  </r>
  <r>
    <n v="2689"/>
    <s v="CO"/>
    <s v="CO3SM"/>
    <s v="7140"/>
    <s v="51159519"/>
    <s v="A1"/>
    <s v="GL Posting Bogota (CO)"/>
    <n v="1304553"/>
    <x v="4"/>
    <d v="2023-12-30T00:00:00"/>
    <s v="CLVA"/>
    <s v="COFE2302"/>
    <m/>
    <s v=""/>
    <m/>
    <s v="P890300279"/>
    <s v="890300279 BANCO DE OCCIDENTE"/>
    <s v="Z3"/>
    <n v="3002764"/>
    <s v=""/>
    <m/>
    <s v="REC_TR_1304523_16300465_GMF2023_ANTICIPO_DCANTILLO_MONITOREO ACTIVIDADES EDUCACION_LCOPID NO REGISTRADO"/>
    <s v="COP"/>
    <n v="680"/>
    <n v="0.17"/>
    <n v="1.87"/>
    <n v="680"/>
    <n v="0"/>
    <d v="2024-01-05T18:00:27"/>
    <n v="1"/>
    <n v="680"/>
    <x v="3"/>
    <n v="5"/>
    <s v="3"/>
    <x v="0"/>
    <m/>
  </r>
  <r>
    <n v="2690"/>
    <s v="CO"/>
    <s v="CO3SM"/>
    <s v="7140"/>
    <s v="51159519"/>
    <s v="A1"/>
    <s v="GL Posting Bogota (CO)"/>
    <n v="1304553"/>
    <x v="4"/>
    <d v="2023-12-30T00:00:00"/>
    <s v="CLVA"/>
    <s v="COFE2302"/>
    <m/>
    <s v=""/>
    <m/>
    <s v="P890300279"/>
    <s v="890300279 BANCO DE OCCIDENTE"/>
    <s v="Z3"/>
    <n v="3002764"/>
    <s v=""/>
    <m/>
    <s v="REC_TR_1304523_16300473_GMF2025_ANTICIPO_JLLAMAS_TALLER EDU FRA SESION 3, GAA Y EMPLEABILIDAD_LCOPID NO REGISTRADO"/>
    <s v="COP"/>
    <n v="840"/>
    <n v="0.21"/>
    <n v="2.2400000000000002"/>
    <n v="840"/>
    <n v="0"/>
    <d v="2024-01-05T18:00:27"/>
    <n v="1"/>
    <n v="840"/>
    <x v="3"/>
    <n v="5"/>
    <s v="3"/>
    <x v="0"/>
    <m/>
  </r>
  <r>
    <n v="2691"/>
    <s v="CO"/>
    <s v="CO3SM"/>
    <s v="7140"/>
    <s v="51159519"/>
    <s v="A1"/>
    <s v="GL Posting Bogota (CO)"/>
    <n v="1304553"/>
    <x v="4"/>
    <d v="2023-12-30T00:00:00"/>
    <s v="CLVA"/>
    <s v="COFE2302"/>
    <m/>
    <s v=""/>
    <m/>
    <s v="P890300279"/>
    <s v="890300279 BANCO DE OCCIDENTE"/>
    <s v="Z3"/>
    <n v="3002764"/>
    <s v=""/>
    <m/>
    <s v="REC_TR_1304523_16300488_GMF2068_ANTICIPO_ZSANCHEZ_TALLER EDU FRA SESION 3, GAA Y EMPLEABILIDAD_LCOPID NO REGISTRADO"/>
    <s v="COP"/>
    <n v="400"/>
    <n v="0.1"/>
    <n v="1.1000000000000001"/>
    <n v="400"/>
    <n v="0"/>
    <d v="2024-01-05T18:00:27"/>
    <n v="1"/>
    <n v="400"/>
    <x v="3"/>
    <n v="5"/>
    <s v="3"/>
    <x v="0"/>
    <m/>
  </r>
  <r>
    <n v="2692"/>
    <s v="CO"/>
    <s v="CO3SM"/>
    <s v="7140"/>
    <s v="51159519"/>
    <s v="A1"/>
    <s v="GL Posting Bogota (CO)"/>
    <n v="1304553"/>
    <x v="4"/>
    <d v="2023-12-30T00:00:00"/>
    <s v="CLVA"/>
    <s v="COFE2302"/>
    <m/>
    <s v=""/>
    <m/>
    <s v="P890300279"/>
    <s v="890300279 BANCO DE OCCIDENTE"/>
    <s v="Z3"/>
    <n v="3002764"/>
    <s v=""/>
    <m/>
    <s v="REC_TR_1304523_16300488_GMF2068_ANTICIPO_ZSANCHEZ_TALLER EDU FRA SESION 3, GAA Y EMPLEABILIDAD_LCOPID NO REGISTRADO"/>
    <s v="COP"/>
    <n v="1840"/>
    <n v="0.46"/>
    <n v="5.0599999999999996"/>
    <n v="1840"/>
    <n v="0"/>
    <d v="2024-01-05T18:00:27"/>
    <n v="1"/>
    <n v="1840"/>
    <x v="3"/>
    <n v="5"/>
    <s v="3"/>
    <x v="0"/>
    <m/>
  </r>
  <r>
    <n v="2693"/>
    <s v="CO"/>
    <s v="CO3SM"/>
    <s v="7140"/>
    <s v="51159519"/>
    <s v="A1"/>
    <s v="GL Posting Bogota (CO)"/>
    <n v="1304553"/>
    <x v="4"/>
    <d v="2023-12-30T00:00:00"/>
    <s v="CLVA"/>
    <s v="COFE2302"/>
    <m/>
    <s v=""/>
    <m/>
    <s v="P890300279"/>
    <s v="890300279 BANCO DE OCCIDENTE"/>
    <s v="Z3"/>
    <n v="3002764"/>
    <s v=""/>
    <m/>
    <s v="REC_TR_1304523_16300496_GMF2040_ANTICIPO_MONITOREO ACTIVIDADES EDUCACION_LCOPID NO REGISTRADO"/>
    <s v="COP"/>
    <n v="1040"/>
    <n v="0.25"/>
    <n v="2.77"/>
    <n v="1040"/>
    <n v="0"/>
    <d v="2024-01-05T18:00:27"/>
    <n v="1"/>
    <n v="1040"/>
    <x v="3"/>
    <n v="5"/>
    <s v="3"/>
    <x v="0"/>
    <m/>
  </r>
  <r>
    <n v="2694"/>
    <s v="CO"/>
    <s v="CO3SM"/>
    <s v="7140"/>
    <s v="51159519"/>
    <s v="A1"/>
    <s v="GL Posting Bogota (CO)"/>
    <n v="1304553"/>
    <x v="4"/>
    <d v="2023-12-30T00:00:00"/>
    <s v="CLVA"/>
    <s v="COFE2302"/>
    <m/>
    <s v=""/>
    <m/>
    <s v="P890300279"/>
    <s v="890300279 BANCO DE OCCIDENTE"/>
    <s v="Z3"/>
    <n v="3002764"/>
    <s v=""/>
    <m/>
    <s v="REC_TR_1304523_16300497_GMF2040_ANTICIPO_KPUA_MONITOREO ACTIVIDADES EDUCACION_LCOPID NO REGISTRADO"/>
    <s v="COP"/>
    <n v="720"/>
    <n v="0.18"/>
    <n v="1.98"/>
    <n v="720"/>
    <n v="0"/>
    <d v="2024-01-05T18:00:27"/>
    <n v="1"/>
    <n v="720"/>
    <x v="3"/>
    <n v="5"/>
    <s v="3"/>
    <x v="0"/>
    <m/>
  </r>
  <r>
    <n v="2695"/>
    <s v="CO"/>
    <s v="CO3CU"/>
    <s v="7140"/>
    <s v="51159519"/>
    <s v="A1"/>
    <s v="GL Posting Bogota (CO)"/>
    <n v="1304553"/>
    <x v="4"/>
    <d v="2023-12-30T00:00:00"/>
    <s v="CLVA"/>
    <s v="COFE2302"/>
    <m/>
    <s v=""/>
    <m/>
    <s v="P890300279"/>
    <s v="890300279 BANCO DE OCCIDENTE"/>
    <s v="Z3"/>
    <n v="3002764"/>
    <s v=""/>
    <m/>
    <s v="REC_TR_1304523_2303303_FC006744_O_GMF_NMISSE_ACTIVIDAD ICT_LCOPID NO REGISTRADO"/>
    <s v="COP"/>
    <n v="1400"/>
    <n v="0.35"/>
    <n v="3.83"/>
    <n v="1400"/>
    <n v="0"/>
    <d v="2024-01-05T18:00:27"/>
    <n v="1"/>
    <n v="1400"/>
    <x v="3"/>
    <n v="5"/>
    <s v="3"/>
    <x v="0"/>
    <m/>
  </r>
  <r>
    <n v="2696"/>
    <s v="CO"/>
    <s v="CO3CU"/>
    <s v="7140"/>
    <s v="51159519"/>
    <s v="A1"/>
    <s v="GL Posting Bogota (CO)"/>
    <n v="1304553"/>
    <x v="4"/>
    <d v="2023-12-30T00:00:00"/>
    <s v="CLVA"/>
    <s v="COFE2302"/>
    <m/>
    <s v=""/>
    <m/>
    <s v="P890300279"/>
    <s v="890300279 BANCO DE OCCIDENTE"/>
    <s v="Z3"/>
    <n v="3002764"/>
    <s v=""/>
    <m/>
    <s v="REC_TR_1304523_2303304_FC006744_O_GMF_LCASTRO_MONITOREO ICLA_LCOPID NO REGISTRADO"/>
    <s v="COP"/>
    <n v="2160"/>
    <n v="0.54"/>
    <n v="5.91"/>
    <n v="2160"/>
    <n v="0"/>
    <d v="2024-01-05T18:00:27"/>
    <n v="1"/>
    <n v="2160"/>
    <x v="3"/>
    <n v="5"/>
    <s v="3"/>
    <x v="0"/>
    <m/>
  </r>
  <r>
    <n v="2697"/>
    <s v="CO"/>
    <s v="CO3CU"/>
    <s v="7140"/>
    <s v="51159519"/>
    <s v="A1"/>
    <s v="GL Posting Bogota (CO)"/>
    <n v="1304553"/>
    <x v="4"/>
    <d v="2023-12-30T00:00:00"/>
    <s v="CLVA"/>
    <s v="COFE2302"/>
    <m/>
    <s v=""/>
    <m/>
    <s v="P890300279"/>
    <s v="890300279 BANCO DE OCCIDENTE"/>
    <s v="Z3"/>
    <n v="3002764"/>
    <s v=""/>
    <m/>
    <s v="REC_TR_1304523_2303312_FC006744_O_GMF_ATARAZONA_ACTIVIDADES OFIC ARAUCA_LCOPID NO REGISTRADO"/>
    <s v="COP"/>
    <n v="760"/>
    <n v="0.19"/>
    <n v="2.08"/>
    <n v="760"/>
    <n v="0"/>
    <d v="2024-01-05T18:00:27"/>
    <n v="1"/>
    <n v="760"/>
    <x v="3"/>
    <n v="5"/>
    <s v="3"/>
    <x v="0"/>
    <m/>
  </r>
  <r>
    <n v="2698"/>
    <s v="CO"/>
    <s v="CO3CU"/>
    <s v="7140"/>
    <s v="51159519"/>
    <s v="A1"/>
    <s v="GL Posting Bogota (CO)"/>
    <n v="1304553"/>
    <x v="4"/>
    <d v="2023-12-30T00:00:00"/>
    <s v="CLVA"/>
    <s v="COFE2302"/>
    <m/>
    <s v=""/>
    <m/>
    <s v="P890300279"/>
    <s v="890300279 BANCO DE OCCIDENTE"/>
    <s v="Z3"/>
    <n v="3002764"/>
    <s v=""/>
    <m/>
    <s v="REC_TR_1304523_2303313_FC006744_O_GMF_CBECERRA_ACOMPAÑAMIENTO SOPORTE AR_LCOPID NO REGISTRADO"/>
    <s v="COP"/>
    <n v="820"/>
    <n v="0.21"/>
    <n v="2.25"/>
    <n v="820"/>
    <n v="0"/>
    <d v="2024-01-05T18:00:27"/>
    <n v="1"/>
    <n v="820"/>
    <x v="3"/>
    <n v="5"/>
    <s v="3"/>
    <x v="0"/>
    <m/>
  </r>
  <r>
    <n v="2699"/>
    <s v="CO"/>
    <s v="CO3CU"/>
    <s v="7140"/>
    <s v="51159519"/>
    <s v="A1"/>
    <s v="GL Posting Bogota (CO)"/>
    <n v="1304553"/>
    <x v="4"/>
    <d v="2023-12-30T00:00:00"/>
    <s v="CLVA"/>
    <s v="COFE2302"/>
    <m/>
    <s v=""/>
    <m/>
    <s v="P890300279"/>
    <s v="890300279 BANCO DE OCCIDENTE"/>
    <s v="Z3"/>
    <n v="3002764"/>
    <s v=""/>
    <m/>
    <s v="REC_TR_1304523_2303314_FC006744_O_GMF_AACEVEDO_SEGUIMIENTO PROYECTOS_LCOPID NO REGISTRADO"/>
    <s v="COP"/>
    <n v="2320"/>
    <n v="0.57999999999999996"/>
    <n v="6.34"/>
    <n v="2320"/>
    <n v="0"/>
    <d v="2024-01-05T18:00:27"/>
    <n v="1"/>
    <n v="2320"/>
    <x v="3"/>
    <n v="5"/>
    <s v="3"/>
    <x v="0"/>
    <m/>
  </r>
  <r>
    <n v="2700"/>
    <s v="CO"/>
    <s v="CO3CU"/>
    <s v="7140"/>
    <s v="51159519"/>
    <s v="A1"/>
    <s v="GL Posting Bogota (CO)"/>
    <n v="1304553"/>
    <x v="4"/>
    <d v="2023-12-30T00:00:00"/>
    <s v="CLVA"/>
    <s v="COFE2302"/>
    <m/>
    <s v=""/>
    <m/>
    <s v="P890300279"/>
    <s v="890300279 BANCO DE OCCIDENTE"/>
    <s v="Z3"/>
    <n v="3002764"/>
    <s v=""/>
    <m/>
    <s v="REC_TR_1304523_2303315_FC006744_O_GMF_JVILLAMIZAR_ASISTENCIA LEGAL_LCOPID NO REGISTRADO"/>
    <s v="COP"/>
    <n v="640"/>
    <n v="0.16"/>
    <n v="1.75"/>
    <n v="640"/>
    <n v="0"/>
    <d v="2024-01-05T18:00:27"/>
    <n v="1"/>
    <n v="640"/>
    <x v="3"/>
    <n v="5"/>
    <s v="3"/>
    <x v="0"/>
    <m/>
  </r>
  <r>
    <n v="2701"/>
    <s v="CO"/>
    <s v="CO3CU"/>
    <s v="7140"/>
    <s v="51159519"/>
    <s v="A1"/>
    <s v="GL Posting Bogota (CO)"/>
    <n v="1304553"/>
    <x v="4"/>
    <d v="2023-12-30T00:00:00"/>
    <s v="CLVA"/>
    <s v="COFE2302"/>
    <m/>
    <s v=""/>
    <m/>
    <s v="P890300279"/>
    <s v="890300279 BANCO DE OCCIDENTE"/>
    <s v="Z3"/>
    <n v="3002764"/>
    <s v=""/>
    <m/>
    <s v="REC_TR_1304523_2303318_FC006744_O_GMF_YPEREZ_ACTIVIDADES ED_LCOPID NO REGISTRADO"/>
    <s v="COP"/>
    <n v="760"/>
    <n v="0.19"/>
    <n v="2.08"/>
    <n v="760"/>
    <n v="0"/>
    <d v="2024-01-05T18:00:27"/>
    <n v="1"/>
    <n v="760"/>
    <x v="3"/>
    <n v="5"/>
    <s v="3"/>
    <x v="0"/>
    <m/>
  </r>
  <r>
    <n v="2702"/>
    <s v="CO"/>
    <s v="CO3CU"/>
    <s v="7140"/>
    <s v="51159519"/>
    <s v="A1"/>
    <s v="GL Posting Bogota (CO)"/>
    <n v="1304553"/>
    <x v="4"/>
    <d v="2023-12-30T00:00:00"/>
    <s v="CLVA"/>
    <s v="COFE2302"/>
    <m/>
    <s v=""/>
    <m/>
    <s v="P890300279"/>
    <s v="890300279 BANCO DE OCCIDENTE"/>
    <s v="Z3"/>
    <n v="3002764"/>
    <s v=""/>
    <m/>
    <s v="REC_TR_1304523_2303365_FC006744_O_GMF_NMISSE_ACOMPAÑAMIENTO ICT AR_LCOPID NO REGISTRADO"/>
    <s v="COP"/>
    <n v="777"/>
    <n v="0.19"/>
    <n v="2.0699999999999998"/>
    <n v="777"/>
    <n v="0"/>
    <d v="2024-01-05T18:00:27"/>
    <n v="1"/>
    <n v="777"/>
    <x v="3"/>
    <n v="5"/>
    <s v="3"/>
    <x v="0"/>
    <m/>
  </r>
  <r>
    <n v="2703"/>
    <s v="CO"/>
    <s v="CO3CU"/>
    <s v="7140"/>
    <s v="51159519"/>
    <s v="A1"/>
    <s v="GL Posting Bogota (CO)"/>
    <n v="1304553"/>
    <x v="4"/>
    <d v="2023-12-30T00:00:00"/>
    <s v="CLVA"/>
    <s v="COFE2302"/>
    <m/>
    <s v=""/>
    <m/>
    <s v="P890300279"/>
    <s v="890300279 BANCO DE OCCIDENTE"/>
    <s v="Z3"/>
    <n v="3002764"/>
    <s v=""/>
    <m/>
    <s v="REC_TR_1304523_2303376_FC006744_O_GMF_BDUARTE_ACTIVIDAD PRECERIFICACION_LCOPID NO REGISTRADO"/>
    <s v="COP"/>
    <n v="3240"/>
    <n v="0.81"/>
    <n v="8.65"/>
    <n v="3240"/>
    <n v="0"/>
    <d v="2024-01-05T18:00:27"/>
    <n v="1"/>
    <n v="3240"/>
    <x v="3"/>
    <n v="5"/>
    <s v="3"/>
    <x v="0"/>
    <m/>
  </r>
  <r>
    <n v="2704"/>
    <s v="CO"/>
    <s v="CO3CU"/>
    <s v="7140"/>
    <s v="51159519"/>
    <s v="A1"/>
    <s v="GL Posting Bogota (CO)"/>
    <n v="1304553"/>
    <x v="4"/>
    <d v="2023-12-30T00:00:00"/>
    <s v="CLVA"/>
    <s v="COFE2302"/>
    <m/>
    <s v=""/>
    <m/>
    <s v="P890300279"/>
    <s v="890300279 BANCO DE OCCIDENTE"/>
    <s v="Z3"/>
    <n v="3002764"/>
    <s v=""/>
    <m/>
    <s v="REC_TR_1304523_2303381_FC006744_O_GMF_CMAZO_ACOMPAÑAMIENTO ACTIVIDADES PROT_LCOPID NO REGISTRADO"/>
    <s v="COP"/>
    <n v="2000"/>
    <n v="0.5"/>
    <n v="5.34"/>
    <n v="2000"/>
    <n v="0"/>
    <d v="2024-01-05T18:00:27"/>
    <n v="1"/>
    <n v="2000"/>
    <x v="3"/>
    <n v="5"/>
    <s v="3"/>
    <x v="0"/>
    <m/>
  </r>
  <r>
    <n v="2705"/>
    <s v="CO"/>
    <s v="CO3CU"/>
    <s v="7140"/>
    <s v="51159519"/>
    <s v="A1"/>
    <s v="GL Posting Bogota (CO)"/>
    <n v="1304553"/>
    <x v="4"/>
    <d v="2023-12-30T00:00:00"/>
    <s v="CLVA"/>
    <s v="COFE2302"/>
    <m/>
    <s v=""/>
    <m/>
    <s v="P890300279"/>
    <s v="890300279 BANCO DE OCCIDENTE"/>
    <s v="Z3"/>
    <n v="3002764"/>
    <s v=""/>
    <m/>
    <s v="REC_TR_1304523_2303384_FC009428_O_GMF_JVELASCO_ASISTENCIA LEGAL_LCOPID NO REGISTRADO"/>
    <s v="COP"/>
    <n v="3320"/>
    <n v="0.83"/>
    <n v="8.86"/>
    <n v="3320"/>
    <n v="0"/>
    <d v="2024-01-05T18:00:27"/>
    <n v="1"/>
    <n v="3320"/>
    <x v="3"/>
    <n v="5"/>
    <s v="3"/>
    <x v="0"/>
    <m/>
  </r>
  <r>
    <n v="2706"/>
    <s v="CO"/>
    <s v="CO3CU"/>
    <s v="7140"/>
    <s v="51159519"/>
    <s v="A1"/>
    <s v="GL Posting Bogota (CO)"/>
    <n v="1304553"/>
    <x v="4"/>
    <d v="2023-12-30T00:00:00"/>
    <s v="CLVA"/>
    <s v="COFE2302"/>
    <m/>
    <s v=""/>
    <m/>
    <s v="P890300279"/>
    <s v="890300279 BANCO DE OCCIDENTE"/>
    <s v="Z3"/>
    <n v="3002764"/>
    <s v=""/>
    <m/>
    <s v="REC_TR_1304523_2303391_FC006744_O_GMF_HPEREZ_MISION SEGUIMIENTO_LCOPID NO REGISTRADO"/>
    <s v="COP"/>
    <n v="960"/>
    <n v="0.24"/>
    <n v="2.56"/>
    <n v="960"/>
    <n v="0"/>
    <d v="2024-01-05T18:00:27"/>
    <n v="1"/>
    <n v="960"/>
    <x v="3"/>
    <n v="5"/>
    <s v="3"/>
    <x v="0"/>
    <m/>
  </r>
  <r>
    <n v="2707"/>
    <s v="CO"/>
    <s v="CO3CU"/>
    <s v="7140"/>
    <s v="51159519"/>
    <s v="A1"/>
    <s v="GL Posting Bogota (CO)"/>
    <n v="1304553"/>
    <x v="4"/>
    <d v="2023-12-30T00:00:00"/>
    <s v="CLVA"/>
    <s v="COFE2302"/>
    <m/>
    <s v=""/>
    <m/>
    <s v="P890300279"/>
    <s v="890300279 BANCO DE OCCIDENTE"/>
    <s v="Z3"/>
    <n v="3002764"/>
    <s v=""/>
    <m/>
    <s v="REC_TR_1304523_2303398_FC009428_O_GMF_ABARRERA_ACOMPAÑAMIENTO ACTIVIDADES_LCOPID NO REGISTRADO"/>
    <s v="COP"/>
    <n v="1960"/>
    <n v="0.49"/>
    <n v="5.23"/>
    <n v="1960"/>
    <n v="0"/>
    <d v="2024-01-05T18:00:27"/>
    <n v="1"/>
    <n v="1960"/>
    <x v="3"/>
    <n v="5"/>
    <s v="3"/>
    <x v="0"/>
    <m/>
  </r>
  <r>
    <n v="2708"/>
    <s v="CO"/>
    <s v="CO3CU"/>
    <s v="7140"/>
    <s v="51159519"/>
    <s v="A1"/>
    <s v="GL Posting Bogota (CO)"/>
    <n v="1304553"/>
    <x v="4"/>
    <d v="2023-12-30T00:00:00"/>
    <s v="CLVA"/>
    <s v="COFE2302"/>
    <m/>
    <s v=""/>
    <m/>
    <s v="P890300279"/>
    <s v="890300279 BANCO DE OCCIDENTE"/>
    <s v="Z3"/>
    <n v="3002764"/>
    <s v=""/>
    <m/>
    <s v="REC_TR_1304523_2303407_FC006744_O_GMF_MGALINDO_GASTOS CAMIONETA OFICIAL LIU229_LCOPID NO REGISTRADO"/>
    <s v="COP"/>
    <n v="2000"/>
    <n v="0.5"/>
    <n v="5.34"/>
    <n v="2000"/>
    <n v="0"/>
    <d v="2024-01-05T18:00:27"/>
    <n v="1"/>
    <n v="2000"/>
    <x v="3"/>
    <n v="5"/>
    <s v="3"/>
    <x v="0"/>
    <m/>
  </r>
  <r>
    <n v="2709"/>
    <s v="CO"/>
    <s v="CO3CU"/>
    <s v="7140"/>
    <s v="51159519"/>
    <s v="A1"/>
    <s v="GL Posting Bogota (CO)"/>
    <n v="1304553"/>
    <x v="4"/>
    <d v="2023-12-30T00:00:00"/>
    <s v="CLVA"/>
    <s v="COFE2302"/>
    <m/>
    <s v=""/>
    <m/>
    <s v="P890300279"/>
    <s v="890300279 BANCO DE OCCIDENTE"/>
    <s v="Z3"/>
    <n v="3002764"/>
    <s v=""/>
    <m/>
    <s v="REC_TR_1304523_2303411_FC006744_O_GMF_LBECERRA_ACTIVIDADES MONITOREOS_LCOPID NO REGISTRADO"/>
    <s v="COP"/>
    <n v="3760"/>
    <n v="0.94"/>
    <n v="10.039999999999999"/>
    <n v="3760"/>
    <n v="0"/>
    <d v="2024-01-05T18:00:27"/>
    <n v="1"/>
    <n v="3760"/>
    <x v="3"/>
    <n v="5"/>
    <s v="3"/>
    <x v="0"/>
    <m/>
  </r>
  <r>
    <n v="2710"/>
    <s v="CO"/>
    <s v="CO3CU"/>
    <s v="7140"/>
    <s v="51159519"/>
    <s v="A1"/>
    <s v="GL Posting Bogota (CO)"/>
    <n v="1304553"/>
    <x v="4"/>
    <d v="2023-12-30T00:00:00"/>
    <s v="CLVA"/>
    <s v="COFE2302"/>
    <m/>
    <s v=""/>
    <m/>
    <s v="P890300279"/>
    <s v="890300279 BANCO DE OCCIDENTE"/>
    <s v="Z3"/>
    <n v="3002764"/>
    <s v=""/>
    <m/>
    <s v="REC_TR_1304523_2303415_FC006744_O_GMF_LBECERRA_MONITOREO ACTIVIDADES ED_LCOPID NO REGISTRADO"/>
    <s v="COP"/>
    <n v="1560"/>
    <n v="0.39"/>
    <n v="4.16"/>
    <n v="1560"/>
    <n v="0"/>
    <d v="2024-01-05T18:00:27"/>
    <n v="1"/>
    <n v="1560"/>
    <x v="3"/>
    <n v="5"/>
    <s v="3"/>
    <x v="0"/>
    <m/>
  </r>
  <r>
    <n v="2711"/>
    <s v="CO"/>
    <s v="CO3AR"/>
    <s v="7140"/>
    <s v="51159519"/>
    <s v="A1"/>
    <s v="GL Posting Bogota (CO)"/>
    <n v="1304553"/>
    <x v="4"/>
    <d v="2023-12-30T00:00:00"/>
    <s v="CLVA"/>
    <s v="COFE2302"/>
    <m/>
    <s v=""/>
    <m/>
    <s v="P890300279"/>
    <s v="890300279 BANCO DE OCCIDENTE"/>
    <s v="Z3"/>
    <n v="3002764"/>
    <s v=""/>
    <m/>
    <s v="REC_TR_1304523_15301856_GMF_ANT_HPARADA_LCOPID NO REGISTRADO"/>
    <s v="COP"/>
    <n v="960"/>
    <n v="0.24"/>
    <n v="2.56"/>
    <n v="960"/>
    <n v="0"/>
    <d v="2024-01-05T18:00:27"/>
    <n v="1"/>
    <n v="960"/>
    <x v="3"/>
    <n v="5"/>
    <s v="3"/>
    <x v="0"/>
    <m/>
  </r>
  <r>
    <n v="2712"/>
    <s v="CO"/>
    <s v="CO3AR"/>
    <s v="7140"/>
    <s v="51159519"/>
    <s v="A1"/>
    <s v="GL Posting Bogota (CO)"/>
    <n v="1304553"/>
    <x v="4"/>
    <d v="2023-12-30T00:00:00"/>
    <s v="CLVA"/>
    <s v="COFE2302"/>
    <m/>
    <s v=""/>
    <m/>
    <s v="P890300279"/>
    <s v="890300279 BANCO DE OCCIDENTE"/>
    <s v="Z3"/>
    <n v="3002764"/>
    <s v=""/>
    <m/>
    <s v="REC_TR_1304523_15301860_GMF_ANT_JGIL_LCOPID NO REGISTRADO"/>
    <s v="COP"/>
    <n v="4000"/>
    <n v="1"/>
    <n v="10.68"/>
    <n v="4000"/>
    <n v="0"/>
    <d v="2024-01-05T18:00:27"/>
    <n v="1"/>
    <n v="4000"/>
    <x v="3"/>
    <n v="5"/>
    <s v="3"/>
    <x v="0"/>
    <m/>
  </r>
  <r>
    <n v="2713"/>
    <s v="CO"/>
    <s v="CO3SM"/>
    <s v="7140"/>
    <s v="51159519"/>
    <s v="A1"/>
    <s v="GL Posting Bogota (CO)"/>
    <n v="1304553"/>
    <x v="4"/>
    <d v="2023-12-30T00:00:00"/>
    <s v="CLVA"/>
    <s v="COFE2302"/>
    <m/>
    <s v=""/>
    <m/>
    <s v="P890300279"/>
    <s v="890300279 BANCO DE OCCIDENTE"/>
    <s v="Z3"/>
    <n v="3002764"/>
    <s v=""/>
    <m/>
    <s v="REC_TR_1304523_16300511_GMF2001_ANTICIPO_CREALES_MONITOREO ACTIVIDADES EDUCACION_LCOPID NO REGISTRADO"/>
    <s v="COP"/>
    <n v="1720"/>
    <n v="0.43"/>
    <n v="4.7"/>
    <n v="1720"/>
    <n v="0"/>
    <d v="2024-01-05T18:00:27"/>
    <n v="1"/>
    <n v="1720"/>
    <x v="3"/>
    <n v="5"/>
    <s v="3"/>
    <x v="0"/>
    <m/>
  </r>
  <r>
    <n v="2714"/>
    <s v="CO"/>
    <s v="CO3SM"/>
    <s v="7140"/>
    <s v="51159519"/>
    <s v="A1"/>
    <s v="GL Posting Bogota (CO)"/>
    <n v="1304553"/>
    <x v="4"/>
    <d v="2023-12-30T00:00:00"/>
    <s v="CLVA"/>
    <s v="COFE2302"/>
    <m/>
    <s v=""/>
    <m/>
    <s v="P890300279"/>
    <s v="890300279 BANCO DE OCCIDENTE"/>
    <s v="Z3"/>
    <n v="3002764"/>
    <s v=""/>
    <m/>
    <s v="REC_TR_1304523_16300533_GMF2023_ANTICIPO_DCANTILLO_MONITOREO ACTIVIDADES EDUCACION_LCOPID NO REGISTRADO"/>
    <s v="COP"/>
    <n v="2000"/>
    <n v="0.5"/>
    <n v="5.34"/>
    <n v="2000"/>
    <n v="0"/>
    <d v="2024-01-05T18:00:27"/>
    <n v="1"/>
    <n v="2000"/>
    <x v="3"/>
    <n v="5"/>
    <s v="3"/>
    <x v="0"/>
    <m/>
  </r>
  <r>
    <n v="2715"/>
    <s v="CO"/>
    <s v="CO3SM"/>
    <s v="7140"/>
    <s v="51159519"/>
    <s v="A1"/>
    <s v="GL Posting Bogota (CO)"/>
    <n v="1304553"/>
    <x v="4"/>
    <d v="2023-12-30T00:00:00"/>
    <s v="CLVA"/>
    <s v="COFE2302"/>
    <m/>
    <s v=""/>
    <m/>
    <s v="P890300279"/>
    <s v="890300279 BANCO DE OCCIDENTE"/>
    <s v="Z3"/>
    <n v="3002764"/>
    <s v=""/>
    <m/>
    <s v="REC_TR_1304523_16300534_GMF2040_ANTICIPO_KPUA_ACTIVIDADES DE MONITOREO DE EDUCACION_LCOPID NO REGISTRADO"/>
    <s v="COP"/>
    <n v="1000"/>
    <n v="0.25"/>
    <n v="2.67"/>
    <n v="1000"/>
    <n v="0"/>
    <d v="2024-01-05T18:00:27"/>
    <n v="1"/>
    <n v="1000"/>
    <x v="3"/>
    <n v="5"/>
    <s v="3"/>
    <x v="0"/>
    <m/>
  </r>
  <r>
    <n v="2716"/>
    <s v="CO"/>
    <s v="CO3SM"/>
    <s v="7140"/>
    <s v="51159519"/>
    <s v="A1"/>
    <s v="GL Posting Bogota (CO)"/>
    <n v="1304553"/>
    <x v="4"/>
    <d v="2023-12-30T00:00:00"/>
    <s v="CLVA"/>
    <s v="COFE2302"/>
    <m/>
    <s v=""/>
    <m/>
    <s v="P890300279"/>
    <s v="890300279 BANCO DE OCCIDENTE"/>
    <s v="Z3"/>
    <n v="3002764"/>
    <s v=""/>
    <m/>
    <s v="REC_TR_1304523_16300535_GMF2068_ANTICIPO_ZSANCHEZ_TALLER E.F_GAA_EMPLEABILIDAD Y VISITA EMBAJADA_LCOPID NO REGISTRADO"/>
    <s v="COP"/>
    <n v="1400"/>
    <n v="0.35"/>
    <n v="3.74"/>
    <n v="1400"/>
    <n v="0"/>
    <d v="2024-01-05T18:00:27"/>
    <n v="1"/>
    <n v="1400"/>
    <x v="3"/>
    <n v="5"/>
    <s v="3"/>
    <x v="0"/>
    <m/>
  </r>
  <r>
    <n v="2717"/>
    <s v="CO"/>
    <s v="CO3CU"/>
    <s v="7140"/>
    <s v="51159519"/>
    <s v="A2"/>
    <s v="GL Posting Cucuta (CO)"/>
    <n v="2303303"/>
    <x v="4"/>
    <d v="2023-12-06T00:00:00"/>
    <s v="AN52"/>
    <s v="COFE2302"/>
    <m/>
    <s v=""/>
    <m/>
    <s v=""/>
    <s v=""/>
    <s v="Z3"/>
    <n v="3002764"/>
    <s v=""/>
    <m/>
    <s v="FC006744_O_GMF_NMISSE_ACTIVIDAD ICT"/>
    <s v="COP"/>
    <n v="1400"/>
    <n v="0.35"/>
    <n v="3.83"/>
    <n v="1400"/>
    <n v="0"/>
    <d v="2023-12-13T23:00:14"/>
    <n v="1"/>
    <n v="1400"/>
    <x v="3"/>
    <n v="5"/>
    <s v="3"/>
    <x v="0"/>
    <m/>
  </r>
  <r>
    <n v="2718"/>
    <s v="CO"/>
    <s v="CO3CU"/>
    <s v="7140"/>
    <s v="51159519"/>
    <s v="A2"/>
    <s v="GL Posting Cucuta (CO)"/>
    <n v="2303304"/>
    <x v="4"/>
    <d v="2023-12-04T00:00:00"/>
    <s v="AN52"/>
    <s v="COFE2302"/>
    <m/>
    <s v=""/>
    <m/>
    <s v=""/>
    <s v=""/>
    <s v="Z3"/>
    <n v="3002764"/>
    <s v=""/>
    <m/>
    <s v="FC006744_O_GMF_LCASTRO_MONITOREO ICLA"/>
    <s v="COP"/>
    <n v="2160"/>
    <n v="0.54"/>
    <n v="5.91"/>
    <n v="2160"/>
    <n v="0"/>
    <d v="2023-12-13T23:06:40"/>
    <n v="1"/>
    <n v="2160"/>
    <x v="3"/>
    <n v="5"/>
    <s v="3"/>
    <x v="0"/>
    <m/>
  </r>
  <r>
    <n v="2719"/>
    <s v="CO"/>
    <s v="CO3CU"/>
    <s v="7140"/>
    <s v="51159519"/>
    <s v="A2"/>
    <s v="GL Posting Cucuta (CO)"/>
    <n v="2303312"/>
    <x v="4"/>
    <d v="2023-12-04T00:00:00"/>
    <s v="AN52"/>
    <s v="COFE2302"/>
    <m/>
    <s v=""/>
    <m/>
    <s v=""/>
    <s v=""/>
    <s v="Z3"/>
    <n v="3002764"/>
    <s v=""/>
    <m/>
    <s v="FC006744_O_GMF_ATARAZONA_ACTIVIDADES OFIC ARAUCA"/>
    <s v="COP"/>
    <n v="760"/>
    <n v="0.19"/>
    <n v="2.08"/>
    <n v="760"/>
    <n v="0"/>
    <d v="2023-12-14T16:08:02"/>
    <n v="1"/>
    <n v="760"/>
    <x v="3"/>
    <n v="5"/>
    <s v="3"/>
    <x v="0"/>
    <m/>
  </r>
  <r>
    <n v="2720"/>
    <s v="CO"/>
    <s v="CO3CU"/>
    <s v="7140"/>
    <s v="51159519"/>
    <s v="A2"/>
    <s v="GL Posting Cucuta (CO)"/>
    <n v="2303313"/>
    <x v="4"/>
    <d v="2023-12-05T00:00:00"/>
    <s v="AN52"/>
    <s v="COFE2302"/>
    <m/>
    <s v=""/>
    <m/>
    <s v=""/>
    <s v=""/>
    <s v="Z3"/>
    <n v="3002764"/>
    <s v=""/>
    <m/>
    <s v="FC006744_O_GMF_CBECERRA_ACOMPAÑAMIENTO SOPORTE AR"/>
    <s v="COP"/>
    <n v="820"/>
    <n v="0.21"/>
    <n v="2.25"/>
    <n v="820"/>
    <n v="0"/>
    <d v="2023-12-14T16:14:08"/>
    <n v="1"/>
    <n v="820"/>
    <x v="3"/>
    <n v="5"/>
    <s v="3"/>
    <x v="0"/>
    <m/>
  </r>
  <r>
    <n v="2721"/>
    <s v="CO"/>
    <s v="CO3CU"/>
    <s v="7140"/>
    <s v="51159519"/>
    <s v="A2"/>
    <s v="GL Posting Cucuta (CO)"/>
    <n v="2303314"/>
    <x v="4"/>
    <d v="2023-12-07T00:00:00"/>
    <s v="AN52"/>
    <s v="COFE2302"/>
    <m/>
    <s v=""/>
    <m/>
    <s v=""/>
    <s v=""/>
    <s v="Z3"/>
    <n v="3002764"/>
    <s v=""/>
    <m/>
    <s v="FC006744_O_GMF_AACEVEDO_SEGUIMIENTO PROYECTOS"/>
    <s v="COP"/>
    <n v="2320"/>
    <n v="0.57999999999999996"/>
    <n v="6.34"/>
    <n v="2320"/>
    <n v="0"/>
    <d v="2023-12-14T17:01:14"/>
    <n v="1"/>
    <n v="2320"/>
    <x v="3"/>
    <n v="5"/>
    <s v="3"/>
    <x v="0"/>
    <m/>
  </r>
  <r>
    <n v="2722"/>
    <s v="CO"/>
    <s v="CO3CU"/>
    <s v="7140"/>
    <s v="51159519"/>
    <s v="A2"/>
    <s v="GL Posting Cucuta (CO)"/>
    <n v="2303315"/>
    <x v="4"/>
    <d v="2023-12-11T00:00:00"/>
    <s v="AN52"/>
    <s v="COFE2302"/>
    <m/>
    <s v=""/>
    <m/>
    <s v=""/>
    <s v=""/>
    <s v="Z3"/>
    <n v="3002764"/>
    <s v=""/>
    <m/>
    <s v="FC006744_O_GMF_JVILLAMIZAR_ASISTENCIA LEGAL"/>
    <s v="COP"/>
    <n v="640"/>
    <n v="0.16"/>
    <n v="1.75"/>
    <n v="640"/>
    <n v="0"/>
    <d v="2023-12-14T17:09:11"/>
    <n v="1"/>
    <n v="640"/>
    <x v="3"/>
    <n v="5"/>
    <s v="3"/>
    <x v="0"/>
    <m/>
  </r>
  <r>
    <n v="2723"/>
    <s v="CO"/>
    <s v="CO3CU"/>
    <s v="7140"/>
    <s v="51159519"/>
    <s v="A2"/>
    <s v="GL Posting Cucuta (CO)"/>
    <n v="2303318"/>
    <x v="4"/>
    <d v="2023-12-13T00:00:00"/>
    <s v="AN52"/>
    <s v="COFE2302"/>
    <m/>
    <s v=""/>
    <m/>
    <s v=""/>
    <s v=""/>
    <s v="Z3"/>
    <n v="3002764"/>
    <s v=""/>
    <m/>
    <s v="FC006744_O_GMF_YPEREZ_ACTIVIDADES ED"/>
    <s v="COP"/>
    <n v="760"/>
    <n v="0.19"/>
    <n v="2.08"/>
    <n v="760"/>
    <n v="0"/>
    <d v="2023-12-14T17:38:28"/>
    <n v="1"/>
    <n v="760"/>
    <x v="3"/>
    <n v="5"/>
    <s v="3"/>
    <x v="0"/>
    <m/>
  </r>
  <r>
    <n v="2724"/>
    <s v="CO"/>
    <s v="CO3CU"/>
    <s v="7140"/>
    <s v="51159519"/>
    <s v="A2"/>
    <s v="GL Posting Cucuta (CO)"/>
    <n v="2303365"/>
    <x v="4"/>
    <d v="2023-12-14T00:00:00"/>
    <s v="AN52"/>
    <s v="COFE2302"/>
    <m/>
    <s v=""/>
    <m/>
    <s v=""/>
    <s v=""/>
    <s v="Z3"/>
    <n v="3002764"/>
    <s v=""/>
    <m/>
    <s v="FC006744_O_GMF_NMISSE_ACOMPAÑAMIENTO ICT AR"/>
    <s v="COP"/>
    <n v="777"/>
    <n v="0.19"/>
    <n v="2.0699999999999998"/>
    <n v="777"/>
    <n v="0"/>
    <d v="2023-12-18T22:02:19"/>
    <n v="1"/>
    <n v="777"/>
    <x v="3"/>
    <n v="5"/>
    <s v="3"/>
    <x v="0"/>
    <m/>
  </r>
  <r>
    <n v="2725"/>
    <s v="CO"/>
    <s v="CO3CU"/>
    <s v="7140"/>
    <s v="51159519"/>
    <s v="A2"/>
    <s v="GL Posting Cucuta (CO)"/>
    <n v="2303376"/>
    <x v="4"/>
    <d v="2023-12-14T00:00:00"/>
    <s v="AN52"/>
    <s v="COFE2302"/>
    <m/>
    <s v=""/>
    <m/>
    <s v=""/>
    <s v=""/>
    <s v="Z3"/>
    <n v="3002764"/>
    <s v=""/>
    <m/>
    <s v="FC006744_O_GMF_BDUARTE_ACTIVIDAD PRECERIFICACION"/>
    <s v="COP"/>
    <n v="3240"/>
    <n v="0.81"/>
    <n v="8.65"/>
    <n v="3240"/>
    <n v="0"/>
    <d v="2023-12-18T23:35:23"/>
    <n v="1"/>
    <n v="3240"/>
    <x v="3"/>
    <n v="5"/>
    <s v="3"/>
    <x v="0"/>
    <m/>
  </r>
  <r>
    <n v="2726"/>
    <s v="CO"/>
    <s v="CO3CU"/>
    <s v="7140"/>
    <s v="51159519"/>
    <s v="A2"/>
    <s v="GL Posting Cucuta (CO)"/>
    <n v="2303381"/>
    <x v="4"/>
    <d v="2023-12-14T00:00:00"/>
    <s v="AN52"/>
    <s v="COFE2302"/>
    <m/>
    <s v=""/>
    <m/>
    <s v=""/>
    <s v=""/>
    <s v="Z3"/>
    <n v="3002764"/>
    <s v=""/>
    <m/>
    <s v="FC006744_O_GMF_CMAZO_ACOMPAÑAMIENTO ACTIVIDADES PROT"/>
    <s v="COP"/>
    <n v="2000"/>
    <n v="0.5"/>
    <n v="5.34"/>
    <n v="2000"/>
    <n v="0"/>
    <d v="2023-12-19T00:01:37"/>
    <n v="1"/>
    <n v="2000"/>
    <x v="3"/>
    <n v="5"/>
    <s v="3"/>
    <x v="0"/>
    <m/>
  </r>
  <r>
    <n v="2727"/>
    <s v="CO"/>
    <s v="CO3CU"/>
    <s v="7140"/>
    <s v="51159519"/>
    <s v="A2"/>
    <s v="GL Posting Cucuta (CO)"/>
    <n v="2303384"/>
    <x v="4"/>
    <d v="2023-12-14T00:00:00"/>
    <s v="AN52"/>
    <s v="COFE2302"/>
    <m/>
    <s v=""/>
    <m/>
    <s v=""/>
    <s v=""/>
    <s v="Z3"/>
    <n v="3002764"/>
    <s v=""/>
    <m/>
    <s v="FC009428_O_GMF_JVELASCO_ASISTENCIA LEGAL"/>
    <s v="COP"/>
    <n v="3320"/>
    <n v="0.83"/>
    <n v="8.86"/>
    <n v="3320"/>
    <n v="0"/>
    <d v="2023-12-19T00:20:48"/>
    <n v="1"/>
    <n v="3320"/>
    <x v="3"/>
    <n v="5"/>
    <s v="3"/>
    <x v="0"/>
    <m/>
  </r>
  <r>
    <n v="2728"/>
    <s v="CO"/>
    <s v="CO3CU"/>
    <s v="7140"/>
    <s v="51159519"/>
    <s v="A2"/>
    <s v="GL Posting Cucuta (CO)"/>
    <n v="2303391"/>
    <x v="4"/>
    <d v="2023-12-14T00:00:00"/>
    <s v="AN52"/>
    <s v="COFE2302"/>
    <m/>
    <s v=""/>
    <m/>
    <s v=""/>
    <s v=""/>
    <s v="Z3"/>
    <n v="3002764"/>
    <s v=""/>
    <m/>
    <s v="FC006744_O_GMF_HPEREZ_MISION SEGUIMIENTO"/>
    <s v="COP"/>
    <n v="960"/>
    <n v="0.24"/>
    <n v="2.56"/>
    <n v="960"/>
    <n v="0"/>
    <d v="2023-12-19T00:42:28"/>
    <n v="1"/>
    <n v="960"/>
    <x v="3"/>
    <n v="5"/>
    <s v="3"/>
    <x v="0"/>
    <m/>
  </r>
  <r>
    <n v="2729"/>
    <s v="CO"/>
    <s v="CO3CU"/>
    <s v="7140"/>
    <s v="51159519"/>
    <s v="A2"/>
    <s v="GL Posting Cucuta (CO)"/>
    <n v="2303398"/>
    <x v="4"/>
    <d v="2023-12-18T00:00:00"/>
    <s v="AN52"/>
    <s v="COFE2302"/>
    <m/>
    <s v=""/>
    <m/>
    <s v=""/>
    <s v=""/>
    <s v="Z3"/>
    <n v="3002764"/>
    <s v=""/>
    <m/>
    <s v="FC009428_O_GMF_ABARRERA_ACOMPAÑAMIENTO ACTIVIDADES"/>
    <s v="COP"/>
    <n v="1960"/>
    <n v="0.49"/>
    <n v="5.23"/>
    <n v="1960"/>
    <n v="0"/>
    <d v="2023-12-19T01:05:39"/>
    <n v="1"/>
    <n v="1960"/>
    <x v="3"/>
    <n v="5"/>
    <s v="3"/>
    <x v="0"/>
    <m/>
  </r>
  <r>
    <n v="2730"/>
    <s v="CO"/>
    <s v="CO3CU"/>
    <s v="7140"/>
    <s v="51159519"/>
    <s v="A2"/>
    <s v="GL Posting Cucuta (CO)"/>
    <n v="2303407"/>
    <x v="4"/>
    <d v="2023-12-18T00:00:00"/>
    <s v="AN52"/>
    <s v="COFE2302"/>
    <m/>
    <s v=""/>
    <m/>
    <s v=""/>
    <s v=""/>
    <s v="Z3"/>
    <n v="3002764"/>
    <s v=""/>
    <m/>
    <s v="FC006744_O_GMF_MGALINDO_GASTOS CAMIONETA OFICIAL LIU229"/>
    <s v="COP"/>
    <n v="2000"/>
    <n v="0.5"/>
    <n v="5.34"/>
    <n v="2000"/>
    <n v="0"/>
    <d v="2023-12-19T14:49:42"/>
    <n v="1"/>
    <n v="2000"/>
    <x v="3"/>
    <n v="5"/>
    <s v="3"/>
    <x v="0"/>
    <m/>
  </r>
  <r>
    <n v="2731"/>
    <s v="CO"/>
    <s v="CO3CU"/>
    <s v="7140"/>
    <s v="51159519"/>
    <s v="A2"/>
    <s v="GL Posting Cucuta (CO)"/>
    <n v="2303411"/>
    <x v="4"/>
    <d v="2023-12-18T00:00:00"/>
    <s v="AN52"/>
    <s v="COFE2302"/>
    <m/>
    <s v=""/>
    <m/>
    <s v=""/>
    <s v=""/>
    <s v="Z3"/>
    <n v="3002764"/>
    <s v=""/>
    <m/>
    <s v="FC006744_O_GMF_LBECERRA_ACTIVIDADES MONITOREOS"/>
    <s v="COP"/>
    <n v="3760"/>
    <n v="0.94"/>
    <n v="10.039999999999999"/>
    <n v="3760"/>
    <n v="0"/>
    <d v="2023-12-20T14:38:06"/>
    <n v="1"/>
    <n v="3760"/>
    <x v="3"/>
    <n v="5"/>
    <s v="3"/>
    <x v="0"/>
    <m/>
  </r>
  <r>
    <n v="2732"/>
    <s v="CO"/>
    <s v="CO3CU"/>
    <s v="7140"/>
    <s v="51159519"/>
    <s v="A2"/>
    <s v="GL Posting Cucuta (CO)"/>
    <n v="2303415"/>
    <x v="4"/>
    <d v="2023-12-20T00:00:00"/>
    <s v="AN52"/>
    <s v="COFE2302"/>
    <m/>
    <s v=""/>
    <m/>
    <s v=""/>
    <s v=""/>
    <s v="Z3"/>
    <n v="3002764"/>
    <s v=""/>
    <m/>
    <s v="FC006744_O_GMF_LBECERRA_MONITOREO ACTIVIDADES ED"/>
    <s v="COP"/>
    <n v="1560"/>
    <n v="0.39"/>
    <n v="4.16"/>
    <n v="1560"/>
    <n v="0"/>
    <d v="2023-12-20T20:41:11"/>
    <n v="1"/>
    <n v="1560"/>
    <x v="3"/>
    <n v="5"/>
    <s v="3"/>
    <x v="0"/>
    <m/>
  </r>
  <r>
    <n v="2733"/>
    <s v="CO"/>
    <s v="CO6UR"/>
    <s v="7140"/>
    <s v="51159519"/>
    <s v="C2"/>
    <s v="GL Posting UCM (CO)"/>
    <n v="11307847"/>
    <x v="4"/>
    <d v="2023-12-13T00:00:00"/>
    <n v="140118"/>
    <s v="COFE2302"/>
    <m/>
    <s v=""/>
    <m/>
    <s v="P890300279"/>
    <s v="890300279 BANCO DE OCCIDENTE"/>
    <s v="E6"/>
    <n v="3001717"/>
    <s v=""/>
    <m/>
    <s v="COFE2302_GMF_LINA LOPEZ_MONITOREO ARANDO LA EDUCACIÓN"/>
    <s v="COP"/>
    <n v="1600"/>
    <n v="0.4"/>
    <n v="4.37"/>
    <n v="1600"/>
    <n v="0"/>
    <d v="2024-01-05T21:09:30"/>
    <n v="1"/>
    <n v="1600"/>
    <x v="11"/>
    <n v="5"/>
    <s v="6"/>
    <x v="1"/>
    <m/>
  </r>
  <r>
    <n v="2734"/>
    <s v="CO"/>
    <s v="CO6UR"/>
    <s v="7140"/>
    <s v="51159519"/>
    <s v="C2"/>
    <s v="GL Posting UCM (CO)"/>
    <n v="11307870"/>
    <x v="4"/>
    <d v="2023-12-19T00:00:00"/>
    <n v="140118"/>
    <s v="COFE2302"/>
    <m/>
    <s v=""/>
    <m/>
    <s v="P890300279"/>
    <s v="890300279 BANCO DE OCCIDENTE"/>
    <s v="E6"/>
    <n v="3001717"/>
    <s v=""/>
    <m/>
    <s v="COFE2302_GMF_LINA LOPEZ_MONITOREO ARANDO LA EDUCACIÓN"/>
    <s v="COP"/>
    <n v="1600"/>
    <n v="0.4"/>
    <n v="4.2699999999999996"/>
    <n v="1600"/>
    <n v="0"/>
    <d v="2024-01-05T23:40:16"/>
    <n v="1"/>
    <n v="1600"/>
    <x v="11"/>
    <n v="5"/>
    <s v="6"/>
    <x v="1"/>
    <m/>
  </r>
  <r>
    <n v="2735"/>
    <s v="CO"/>
    <s v="CO3AR"/>
    <s v="7140"/>
    <s v="51159519"/>
    <s v="C6"/>
    <s v="GL Posting Arauca (CO)"/>
    <n v="15301856"/>
    <x v="4"/>
    <d v="2023-12-18T00:00:00"/>
    <s v="YUBL"/>
    <s v="COFE2302"/>
    <m/>
    <s v=""/>
    <m/>
    <s v=""/>
    <s v=""/>
    <s v="Z3"/>
    <n v="3002764"/>
    <s v=""/>
    <m/>
    <s v="GMF_ANT_HPARADA"/>
    <s v="COP"/>
    <n v="960"/>
    <n v="0.24"/>
    <n v="2.56"/>
    <n v="960"/>
    <n v="0"/>
    <d v="2023-12-21T05:46:22"/>
    <n v="1"/>
    <n v="960"/>
    <x v="3"/>
    <n v="5"/>
    <s v="3"/>
    <x v="0"/>
    <m/>
  </r>
  <r>
    <n v="2736"/>
    <s v="CO"/>
    <s v="CO3AR"/>
    <s v="7140"/>
    <s v="51159519"/>
    <s v="C6"/>
    <s v="GL Posting Arauca (CO)"/>
    <n v="15301860"/>
    <x v="4"/>
    <d v="2023-12-20T00:00:00"/>
    <s v="YUBL"/>
    <s v="COFE2302"/>
    <m/>
    <s v=""/>
    <m/>
    <s v=""/>
    <s v=""/>
    <s v="Z3"/>
    <n v="3002764"/>
    <s v=""/>
    <m/>
    <s v="GMF_ANT_JGIL"/>
    <s v="COP"/>
    <n v="4000"/>
    <n v="1"/>
    <n v="10.68"/>
    <n v="4000"/>
    <n v="0"/>
    <d v="2023-12-21T06:16:19"/>
    <n v="1"/>
    <n v="4000"/>
    <x v="3"/>
    <n v="5"/>
    <s v="3"/>
    <x v="0"/>
    <m/>
  </r>
  <r>
    <n v="2737"/>
    <s v="CO"/>
    <s v="CO3SM"/>
    <s v="7140"/>
    <s v="51159519"/>
    <s v="C7"/>
    <s v="GL Posting Riohacha (CO)"/>
    <n v="16300511"/>
    <x v="4"/>
    <d v="2023-12-14T00:00:00"/>
    <n v="130437"/>
    <s v="COFE2302"/>
    <m/>
    <s v=""/>
    <m/>
    <s v=""/>
    <s v=""/>
    <s v="Z3"/>
    <n v="3002764"/>
    <s v=""/>
    <m/>
    <s v="GMF2001_ANTICIPO_CREALES_MONITOREO ACTIVIDADES EDUCACION"/>
    <s v="COP"/>
    <n v="1720"/>
    <n v="0.43"/>
    <n v="4.7"/>
    <n v="1720"/>
    <n v="0"/>
    <d v="2023-12-17T01:46:40"/>
    <n v="1"/>
    <n v="1720"/>
    <x v="3"/>
    <n v="5"/>
    <s v="3"/>
    <x v="0"/>
    <m/>
  </r>
  <r>
    <n v="2738"/>
    <s v="CO"/>
    <s v="CO3SM"/>
    <s v="7140"/>
    <s v="51159519"/>
    <s v="C7"/>
    <s v="GL Posting Riohacha (CO)"/>
    <n v="16300533"/>
    <x v="4"/>
    <d v="2023-12-20T00:00:00"/>
    <n v="130437"/>
    <s v="COFE2302"/>
    <m/>
    <s v=""/>
    <m/>
    <s v=""/>
    <s v=""/>
    <s v="Z3"/>
    <n v="3002764"/>
    <s v=""/>
    <m/>
    <s v="GMF2023_ANTICIPO_DCANTILLO_MONITOREO ACTIVIDADES EDUCACION"/>
    <s v="COP"/>
    <n v="2000"/>
    <n v="0.5"/>
    <n v="5.34"/>
    <n v="2000"/>
    <n v="0"/>
    <d v="2023-12-23T20:07:12"/>
    <n v="1"/>
    <n v="2000"/>
    <x v="3"/>
    <n v="5"/>
    <s v="3"/>
    <x v="0"/>
    <m/>
  </r>
  <r>
    <n v="2739"/>
    <s v="CO"/>
    <s v="CO3SM"/>
    <s v="7140"/>
    <s v="51159519"/>
    <s v="C7"/>
    <s v="GL Posting Riohacha (CO)"/>
    <n v="16300534"/>
    <x v="4"/>
    <d v="2023-12-20T00:00:00"/>
    <n v="130437"/>
    <s v="COFE2302"/>
    <m/>
    <s v=""/>
    <m/>
    <s v=""/>
    <s v=""/>
    <s v="Z3"/>
    <n v="3002764"/>
    <s v=""/>
    <m/>
    <s v="GMF2040_ANTICIPO_KPUA_ACTIVIDADES DE MONITOREO DE EDUCACION"/>
    <s v="COP"/>
    <n v="1000"/>
    <n v="0.25"/>
    <n v="2.67"/>
    <n v="1000"/>
    <n v="0"/>
    <d v="2023-12-23T20:21:18"/>
    <n v="1"/>
    <n v="1000"/>
    <x v="3"/>
    <n v="5"/>
    <s v="3"/>
    <x v="0"/>
    <m/>
  </r>
  <r>
    <n v="2740"/>
    <s v="CO"/>
    <s v="CO3SM"/>
    <s v="7140"/>
    <s v="51159519"/>
    <s v="C7"/>
    <s v="GL Posting Riohacha (CO)"/>
    <n v="16300535"/>
    <x v="4"/>
    <d v="2023-12-20T00:00:00"/>
    <n v="130437"/>
    <s v="COFE2302"/>
    <m/>
    <s v=""/>
    <m/>
    <s v=""/>
    <s v=""/>
    <s v="Z3"/>
    <n v="3002764"/>
    <s v=""/>
    <m/>
    <s v="GMF2068_ANTICIPO_ZSANCHEZ_TALLER E.F_GAA_EMPLEABILIDAD Y VISITA EMBAJADA"/>
    <s v="COP"/>
    <n v="1400"/>
    <n v="0.35"/>
    <n v="3.74"/>
    <n v="1400"/>
    <n v="0"/>
    <d v="2023-12-23T20:37:13"/>
    <n v="1"/>
    <n v="1400"/>
    <x v="3"/>
    <n v="5"/>
    <s v="3"/>
    <x v="0"/>
    <m/>
  </r>
  <r>
    <n v="2741"/>
    <s v="CO"/>
    <s v="CO3SM"/>
    <s v="7140"/>
    <s v="51159519"/>
    <s v="C7"/>
    <s v="GL Posting Riohacha (CO)"/>
    <n v="16300550"/>
    <x v="4"/>
    <d v="2023-12-14T00:00:00"/>
    <s v="YADA"/>
    <s v="COFE2302"/>
    <m/>
    <s v=""/>
    <m/>
    <s v="P890300279"/>
    <s v="890300279 BANCO DE OCCIDENTE"/>
    <s v="Z3"/>
    <n v="3002764"/>
    <s v=""/>
    <m/>
    <s v="REC_16300511_GMF2001_ANTICIPO_CREALES_MONITOREO ACTIVIDADES EDUCACION"/>
    <s v="COP"/>
    <n v="-1720"/>
    <n v="-0.43"/>
    <n v="-4.7"/>
    <n v="-1720"/>
    <n v="0"/>
    <d v="2024-01-09T20:20:59"/>
    <n v="1"/>
    <n v="-1720"/>
    <x v="3"/>
    <n v="5"/>
    <s v="3"/>
    <x v="0"/>
    <m/>
  </r>
  <r>
    <n v="2742"/>
    <s v="CO"/>
    <s v="CO3SM"/>
    <s v="7140"/>
    <s v="51159519"/>
    <s v="C7"/>
    <s v="GL Posting Riohacha (CO)"/>
    <n v="16300550"/>
    <x v="4"/>
    <d v="2023-12-20T00:00:00"/>
    <s v="YADA"/>
    <s v="COFE2302"/>
    <m/>
    <s v=""/>
    <m/>
    <s v="P890300279"/>
    <s v="890300279 BANCO DE OCCIDENTE"/>
    <s v="Z3"/>
    <n v="3002764"/>
    <s v=""/>
    <m/>
    <s v="REC_16300533_GMF2023_ANTICIPO_DCANTILLO_MONITOREO ACTIVIDADES EDUCACION"/>
    <s v="COP"/>
    <n v="-2000"/>
    <n v="-0.5"/>
    <n v="-5.34"/>
    <n v="-2000"/>
    <n v="0"/>
    <d v="2024-01-09T20:20:59"/>
    <n v="1"/>
    <n v="-2000"/>
    <x v="3"/>
    <n v="5"/>
    <s v="3"/>
    <x v="0"/>
    <m/>
  </r>
  <r>
    <n v="2743"/>
    <s v="CO"/>
    <s v="CO3SM"/>
    <s v="7140"/>
    <s v="51159519"/>
    <s v="C7"/>
    <s v="GL Posting Riohacha (CO)"/>
    <n v="16300550"/>
    <x v="4"/>
    <d v="2023-12-20T00:00:00"/>
    <s v="YADA"/>
    <s v="COFE2302"/>
    <m/>
    <s v=""/>
    <m/>
    <s v="P890300279"/>
    <s v="890300279 BANCO DE OCCIDENTE"/>
    <s v="Z3"/>
    <n v="3002764"/>
    <s v=""/>
    <m/>
    <s v="REC_16300534_GMF2040_ANTICIPO_KPUA_ACTIVIDADES DE MONITOREO DE EDUCACION"/>
    <s v="COP"/>
    <n v="-1000"/>
    <n v="-0.25"/>
    <n v="-2.67"/>
    <n v="-1000"/>
    <n v="0"/>
    <d v="2024-01-09T20:20:59"/>
    <n v="1"/>
    <n v="-1000"/>
    <x v="3"/>
    <n v="5"/>
    <s v="3"/>
    <x v="0"/>
    <m/>
  </r>
  <r>
    <n v="2744"/>
    <s v="CO"/>
    <s v="CO3SM"/>
    <s v="7140"/>
    <s v="51159519"/>
    <s v="C7"/>
    <s v="GL Posting Riohacha (CO)"/>
    <n v="16300550"/>
    <x v="4"/>
    <d v="2023-12-20T00:00:00"/>
    <s v="YADA"/>
    <s v="COFE2302"/>
    <m/>
    <s v=""/>
    <m/>
    <s v="P890300279"/>
    <s v="890300279 BANCO DE OCCIDENTE"/>
    <s v="Z3"/>
    <n v="3002764"/>
    <s v=""/>
    <m/>
    <s v="REC_16300535_GMF2068_ANTICIPO_ZSANCHEZ_TALLER E.F_GAA_EMPLEABILIDAD Y VISITA EMBAJADA"/>
    <s v="COP"/>
    <n v="-1400"/>
    <n v="-0.35"/>
    <n v="-3.74"/>
    <n v="-1400"/>
    <n v="0"/>
    <d v="2024-01-09T20:20:59"/>
    <n v="1"/>
    <n v="-1400"/>
    <x v="3"/>
    <n v="5"/>
    <s v="3"/>
    <x v="0"/>
    <m/>
  </r>
  <r>
    <n v="2745"/>
    <s v="CO"/>
    <s v="CO"/>
    <s v="7140"/>
    <s v="51351017"/>
    <s v="C2"/>
    <s v="GL Posting UCM (CO)"/>
    <n v="11307861"/>
    <x v="4"/>
    <d v="2023-12-20T00:00:00"/>
    <n v="137726"/>
    <s v="COFE2302"/>
    <n v="140272"/>
    <s v="Félix Fabián Castañeda"/>
    <m/>
    <s v="P82394841"/>
    <s v="82394841 FELIX FABIAN CASTAÑEDA ZARATE"/>
    <s v="E6"/>
    <n v="3001717"/>
    <s v=""/>
    <m/>
    <s v="DS014594_O_FCASTAÑEDA_SALIDA ARANDO LA EDUCACION"/>
    <s v="COP"/>
    <n v="270833"/>
    <n v="67.72"/>
    <n v="723.08"/>
    <n v="270833"/>
    <n v="313"/>
    <d v="2024-01-05T22:38:43"/>
    <n v="1"/>
    <n v="270833"/>
    <x v="11"/>
    <n v="5"/>
    <s v="6"/>
    <x v="1"/>
    <m/>
  </r>
  <r>
    <n v="2746"/>
    <s v="CO"/>
    <s v="CO2BG"/>
    <s v="7140"/>
    <s v="51551003"/>
    <s v="A1"/>
    <s v="GL Posting Bogota (CO)"/>
    <n v="1304339"/>
    <x v="4"/>
    <d v="2023-12-13T00:00:00"/>
    <n v="138684"/>
    <s v="COFE2302"/>
    <n v="10905"/>
    <s v="Blanca Hormaechea"/>
    <m/>
    <s v="P901159536"/>
    <s v="901159536 PROMOTORA DE HOTELES URABA SAS"/>
    <s v="E2"/>
    <n v="3001734"/>
    <s v=""/>
    <m/>
    <s v="FC033253_ALOJAMIENTO_BLANCA HORMAECHEA_HOTELES ARUBA SAS"/>
    <s v="COP"/>
    <n v="225000"/>
    <n v="56.52"/>
    <n v="615.02"/>
    <n v="225000"/>
    <n v="318"/>
    <d v="2023-12-20T23:30:48"/>
    <n v="1"/>
    <n v="225000"/>
    <x v="11"/>
    <n v="5"/>
    <s v="2"/>
    <x v="3"/>
    <m/>
  </r>
  <r>
    <n v="2747"/>
    <s v="CO"/>
    <s v="CO2BG"/>
    <s v="7140"/>
    <s v="51551003"/>
    <s v="A1"/>
    <s v="GL Posting Bogota (CO)"/>
    <n v="1304462"/>
    <x v="4"/>
    <d v="2023-12-20T00:00:00"/>
    <n v="138637"/>
    <s v="COFE2302"/>
    <n v="10905"/>
    <s v="Blanca Hormaechea"/>
    <m/>
    <s v="P1125228089"/>
    <s v="1125228089 URREGO GIRON DANIELA"/>
    <s v="E2"/>
    <n v="3001734"/>
    <s v=""/>
    <m/>
    <s v="COFE2302_A_Hormaechea Blanca_Visita Arando la Educación + comité MEN + servicios públicos"/>
    <s v="COP"/>
    <n v="60000"/>
    <n v="15"/>
    <n v="160.19"/>
    <n v="60000"/>
    <n v="0"/>
    <d v="2024-01-03T17:00:12"/>
    <n v="1"/>
    <n v="60000"/>
    <x v="11"/>
    <n v="5"/>
    <s v="2"/>
    <x v="3"/>
    <m/>
  </r>
  <r>
    <n v="2748"/>
    <s v="CO"/>
    <s v="CO2BG"/>
    <s v="7140"/>
    <s v="51551003"/>
    <s v="A1"/>
    <s v="GL Posting Bogota (CO)"/>
    <n v="1304507"/>
    <x v="4"/>
    <d v="2023-12-22T00:00:00"/>
    <n v="125468"/>
    <s v="COFE2302"/>
    <s v="CO203"/>
    <s v="Jenny Amanda Burgos Damian"/>
    <m/>
    <s v="P650187917"/>
    <s v="650187917 FREI HEINRICH ERNEST"/>
    <s v="E2"/>
    <n v="3001734"/>
    <s v=""/>
    <m/>
    <s v="FC006004_ALOJAMIENTO JENNY AMANDA BURGOS"/>
    <s v="COP"/>
    <n v="120000"/>
    <n v="30.39"/>
    <n v="323.66000000000003"/>
    <n v="120000"/>
    <n v="147"/>
    <d v="2024-01-03T23:23:01"/>
    <n v="1"/>
    <n v="120000"/>
    <x v="11"/>
    <n v="5"/>
    <s v="2"/>
    <x v="3"/>
    <m/>
  </r>
  <r>
    <n v="2749"/>
    <s v="CO"/>
    <s v="CO3CU"/>
    <s v="7140"/>
    <s v="51551003"/>
    <s v="A2"/>
    <s v="GL Posting Cucuta (CO)"/>
    <n v="2303392"/>
    <x v="4"/>
    <d v="2023-12-13T00:00:00"/>
    <n v="10848"/>
    <s v="COFE2302"/>
    <n v="140677"/>
    <s v="Mildred Mildred Jacome"/>
    <m/>
    <s v="P37228131"/>
    <s v="37228131 ELDA PEREZ DE RODRIGUEZ"/>
    <s v="E3"/>
    <n v="3001812"/>
    <s v=""/>
    <m/>
    <s v="FC006304 FC006304 PAGO ALOJAMIENTO Mildred Jacome HOTEL DORADO"/>
    <s v="COP"/>
    <n v="88235"/>
    <n v="22.17"/>
    <n v="241.18"/>
    <n v="88235"/>
    <n v="0"/>
    <d v="2023-12-19T00:48:20"/>
    <n v="1"/>
    <n v="88235"/>
    <x v="11"/>
    <n v="5"/>
    <s v="3"/>
    <x v="0"/>
    <m/>
  </r>
  <r>
    <n v="2750"/>
    <s v="CO"/>
    <s v="CO4PP"/>
    <s v="7140"/>
    <s v="51551003"/>
    <s v="A6"/>
    <s v="GL Posting Popayán (CO)"/>
    <n v="6306406"/>
    <x v="4"/>
    <d v="2023-12-14T00:00:00"/>
    <s v="ELM7"/>
    <s v="COFE2302"/>
    <n v="118642"/>
    <s v="Anderson Martinez Moreno"/>
    <m/>
    <s v="P835000065"/>
    <s v="835000065 COMERCIALIZADORA LUIS GOMEZ &amp; CIA"/>
    <s v="Z4"/>
    <n v="3001582"/>
    <s v=""/>
    <m/>
    <s v="FC025703_ALOJAMIENTO_A.MARTINEZ_02A03_OCT_BTURA_VISITA_OBRA_R9"/>
    <s v="COP"/>
    <n v="200000"/>
    <n v="50.01"/>
    <n v="533.97"/>
    <n v="200000"/>
    <n v="56"/>
    <d v="2023-12-20T14:31:56"/>
    <n v="1"/>
    <n v="200000"/>
    <x v="3"/>
    <n v="5"/>
    <s v="4"/>
    <x v="2"/>
    <m/>
  </r>
  <r>
    <n v="2751"/>
    <s v="CO"/>
    <s v="CO4PP"/>
    <s v="7140"/>
    <s v="51551003"/>
    <s v="A6"/>
    <s v="GL Posting Popayán (CO)"/>
    <n v="6306407"/>
    <x v="4"/>
    <d v="2023-12-14T00:00:00"/>
    <s v="ELM7"/>
    <s v="COFE2302"/>
    <s v="CO528"/>
    <s v="Diana Paola Montoya Vargas"/>
    <m/>
    <s v="P835000065"/>
    <s v="835000065 COMERCIALIZADORA LUIS GOMEZ &amp; CIA"/>
    <s v="Z4"/>
    <n v="3001582"/>
    <s v=""/>
    <m/>
    <s v="FC025701_ALOJAMIENTO_D.MONTOYA_02A03_OCT_BTURA_VISITA_OBRA_R9"/>
    <s v="COP"/>
    <n v="200000"/>
    <n v="50.01"/>
    <n v="533.97"/>
    <n v="200000"/>
    <n v="56"/>
    <d v="2023-12-20T14:35:22"/>
    <n v="1"/>
    <n v="200000"/>
    <x v="3"/>
    <n v="5"/>
    <s v="4"/>
    <x v="2"/>
    <m/>
  </r>
  <r>
    <n v="2752"/>
    <s v="CO"/>
    <s v="CO4PP"/>
    <s v="7140"/>
    <s v="51551003"/>
    <s v="A6"/>
    <s v="GL Posting Popayán (CO)"/>
    <n v="6306410"/>
    <x v="4"/>
    <d v="2023-12-14T00:00:00"/>
    <s v="ELM7"/>
    <s v="COFE2302"/>
    <s v="CO241"/>
    <s v="Rolando Jairo Rodriguez Guzman"/>
    <m/>
    <s v="P900261074"/>
    <s v="900261074 FLOREZ Z Y CIA SCA"/>
    <s v="E4"/>
    <n v="3001577"/>
    <s v=""/>
    <m/>
    <s v="FC021992_ALOJAMIENTO_R.RODRIGUEZ_19a24_NOV_TUMACO_ACOMPAÑAMIENTO_SAE"/>
    <s v="COP"/>
    <n v="845000"/>
    <n v="211.28"/>
    <n v="2256.02"/>
    <n v="845000"/>
    <n v="0"/>
    <d v="2023-12-20T14:55:40"/>
    <n v="1"/>
    <n v="845000"/>
    <x v="11"/>
    <n v="5"/>
    <s v="4"/>
    <x v="2"/>
    <m/>
  </r>
  <r>
    <n v="2753"/>
    <s v="CO"/>
    <s v="CO4PP"/>
    <s v="7140"/>
    <s v="51551003"/>
    <s v="A6"/>
    <s v="GL Posting Popayán (CO)"/>
    <n v="6306438"/>
    <x v="4"/>
    <d v="2023-12-15T00:00:00"/>
    <s v="ELM7"/>
    <s v="COFE2302"/>
    <n v="135304"/>
    <s v="Julio Tamayo"/>
    <m/>
    <s v="P835000065"/>
    <s v="835000065 COMERCIALIZADORA LUIS GOMEZ &amp; CIA"/>
    <s v="Z4"/>
    <n v="3001582"/>
    <s v=""/>
    <m/>
    <s v="FC025702_ALOJAMIENTO_J.TAMAYO_2A3_OCT_BTURA_VISITA_OBRA_R9"/>
    <s v="COP"/>
    <n v="200000"/>
    <n v="50.01"/>
    <n v="533.97"/>
    <n v="200000"/>
    <n v="0"/>
    <d v="2023-12-20T23:35:32"/>
    <n v="1"/>
    <n v="200000"/>
    <x v="3"/>
    <n v="5"/>
    <s v="4"/>
    <x v="2"/>
    <m/>
  </r>
  <r>
    <n v="2754"/>
    <s v="CO"/>
    <s v="CO4PP"/>
    <s v="7140"/>
    <s v="51551003"/>
    <s v="A6"/>
    <s v="GL Posting Popayán (CO)"/>
    <n v="6306438"/>
    <x v="4"/>
    <d v="2023-12-15T00:00:00"/>
    <s v="ELM7"/>
    <s v="COFE2302"/>
    <s v="CO622"/>
    <s v="Brenda Zuñiga Garcia"/>
    <m/>
    <s v="P835000065"/>
    <s v="835000065 COMERCIALIZADORA LUIS GOMEZ &amp; CIA"/>
    <s v="Z4"/>
    <n v="3001582"/>
    <s v=""/>
    <m/>
    <s v="FC025700_HOSPEDAJE_B.ZUÑIGA_2A3_OCT_BTURA:VISITA_OBRA_R9"/>
    <s v="COP"/>
    <n v="200000"/>
    <n v="50.01"/>
    <n v="533.97"/>
    <n v="200000"/>
    <n v="0"/>
    <d v="2023-12-20T23:35:32"/>
    <n v="1"/>
    <n v="200000"/>
    <x v="3"/>
    <n v="5"/>
    <s v="4"/>
    <x v="2"/>
    <m/>
  </r>
  <r>
    <n v="2755"/>
    <s v="CO"/>
    <s v="CO4PP"/>
    <s v="7140"/>
    <s v="51551003"/>
    <s v="A6"/>
    <s v="GL Posting Popayán (CO)"/>
    <n v="6306450"/>
    <x v="4"/>
    <d v="2023-12-15T00:00:00"/>
    <s v="ELM7"/>
    <s v="COFE2302"/>
    <n v="135304"/>
    <s v="Julio Tamayo"/>
    <m/>
    <s v="P835000065"/>
    <s v="835000065 COMERCIALIZADORA LUIS GOMEZ &amp; CIA"/>
    <s v="Z4"/>
    <n v="3001582"/>
    <s v=""/>
    <m/>
    <s v="FC025702_ALOJAMIENTO_J.TAMAYO_2A3_OCT_BTURA_VISITA_OBRA_R9"/>
    <s v="COP"/>
    <n v="-200000"/>
    <n v="-50.01"/>
    <n v="-533.97"/>
    <n v="-200000"/>
    <n v="0"/>
    <d v="2023-12-22T20:44:35"/>
    <n v="1"/>
    <n v="-200000"/>
    <x v="3"/>
    <n v="5"/>
    <s v="4"/>
    <x v="2"/>
    <m/>
  </r>
  <r>
    <n v="2756"/>
    <s v="CO"/>
    <s v="CO4PP"/>
    <s v="7140"/>
    <s v="51551003"/>
    <s v="A6"/>
    <s v="GL Posting Popayán (CO)"/>
    <n v="6306450"/>
    <x v="4"/>
    <d v="2023-12-15T00:00:00"/>
    <s v="ELM7"/>
    <s v="COFE2302"/>
    <s v="CO622"/>
    <s v="Brenda Zuñiga Garcia"/>
    <m/>
    <s v="P835000065"/>
    <s v="835000065 COMERCIALIZADORA LUIS GOMEZ &amp; CIA"/>
    <s v="Z4"/>
    <n v="3001582"/>
    <s v=""/>
    <m/>
    <s v="FC025700_HOSPEDAJE_B.ZUÑIGA_2A3_OCT_BTURA:VISITA_OBRA_R9"/>
    <s v="COP"/>
    <n v="-200000"/>
    <n v="-50.01"/>
    <n v="-533.97"/>
    <n v="-200000"/>
    <n v="0"/>
    <d v="2023-12-22T20:44:35"/>
    <n v="1"/>
    <n v="-200000"/>
    <x v="3"/>
    <n v="5"/>
    <s v="4"/>
    <x v="2"/>
    <m/>
  </r>
  <r>
    <n v="2757"/>
    <s v="CO"/>
    <s v="CO4PP"/>
    <s v="7140"/>
    <s v="51551003"/>
    <s v="A6"/>
    <s v="GL Posting Popayán (CO)"/>
    <n v="6306451"/>
    <x v="4"/>
    <d v="2023-12-15T00:00:00"/>
    <s v="ELM7"/>
    <s v="COFE2302"/>
    <s v="CO622"/>
    <s v="Brenda Zuñiga Garcia"/>
    <m/>
    <s v="P835000065"/>
    <s v="835000065 COMERCIALIZADORA LUIS GOMEZ &amp; CIA"/>
    <s v="Z4"/>
    <n v="3001582"/>
    <s v=""/>
    <m/>
    <s v="AJUSTE_TRANSA_6306394_ERROR_PROYEC_FC025700_HOSPEDAJE_B.ZUÑIGA_2A3_OCT_BTURA:VISITA_OBRA_R9"/>
    <s v="COP"/>
    <n v="200000"/>
    <n v="50.24"/>
    <n v="546.67999999999995"/>
    <n v="200000"/>
    <n v="0"/>
    <d v="2023-12-22T21:15:02"/>
    <n v="1"/>
    <n v="200000"/>
    <x v="3"/>
    <n v="5"/>
    <s v="4"/>
    <x v="2"/>
    <m/>
  </r>
  <r>
    <n v="2758"/>
    <s v="CO"/>
    <s v="CO4PP"/>
    <s v="7140"/>
    <s v="51551003"/>
    <s v="A6"/>
    <s v="GL Posting Popayán (CO)"/>
    <n v="6306451"/>
    <x v="4"/>
    <d v="2023-12-15T00:00:00"/>
    <s v="ELM7"/>
    <s v="COFE2302"/>
    <n v="135304"/>
    <s v="Julio Tamayo"/>
    <m/>
    <s v="P835000065"/>
    <s v="835000065 COMERCIALIZADORA LUIS GOMEZ &amp; CIA"/>
    <s v="Z4"/>
    <n v="3001582"/>
    <s v=""/>
    <m/>
    <s v="FC025702_ALOJAMIENTO_J.TAMAYO_2A3_OCT_BTURA_VISITA_OBRA_R9"/>
    <s v="COP"/>
    <n v="200000"/>
    <n v="50.01"/>
    <n v="533.97"/>
    <n v="200000"/>
    <n v="0"/>
    <d v="2023-12-22T21:15:02"/>
    <n v="1"/>
    <n v="200000"/>
    <x v="3"/>
    <n v="5"/>
    <s v="4"/>
    <x v="2"/>
    <m/>
  </r>
  <r>
    <n v="2759"/>
    <s v="CO"/>
    <s v="CO4PP"/>
    <s v="7140"/>
    <s v="51551003"/>
    <s v="A6"/>
    <s v="GL Posting Popayán (CO)"/>
    <n v="6306651"/>
    <x v="4"/>
    <d v="2023-12-26T00:00:00"/>
    <s v="ELM7"/>
    <s v="COFE2302"/>
    <s v="CO307"/>
    <s v="Maicol Gerardo Nieto Garcia"/>
    <m/>
    <s v="P901057457"/>
    <s v="901057457 IRIACA SAS HOTEL MIA"/>
    <s v="E2"/>
    <n v="3001734"/>
    <s v=""/>
    <m/>
    <s v="FC022038_ALOJAMIENTO_M.NIETO_15A16_NOV_QUIBDO_QUIBDO_MISION_CON_DONANTE"/>
    <s v="COP"/>
    <n v="152000"/>
    <n v="38.5"/>
    <n v="409.97"/>
    <n v="152000"/>
    <n v="147"/>
    <d v="2024-01-04T19:32:56"/>
    <n v="1"/>
    <n v="152000"/>
    <x v="11"/>
    <n v="5"/>
    <s v="2"/>
    <x v="3"/>
    <m/>
  </r>
  <r>
    <n v="2760"/>
    <s v="CO"/>
    <s v="CO4PP"/>
    <s v="7140"/>
    <s v="51551003"/>
    <s v="A6"/>
    <s v="GL Posting Popayán (CO)"/>
    <n v="6306653"/>
    <x v="4"/>
    <d v="2023-12-26T00:00:00"/>
    <s v="ELM7"/>
    <s v="COFE2302"/>
    <s v="CO622"/>
    <s v="Brenda Zuñiga Garcia"/>
    <m/>
    <s v="P901057457"/>
    <s v="901057457 IRIACA SAS HOTEL MIA"/>
    <s v="E4"/>
    <n v="3001577"/>
    <s v=""/>
    <m/>
    <s v="FC021714_ALOJAM_A.OROBIO_QUIBDO_DEL_10_AL_13_DEL_09_DEL_2023"/>
    <s v="COP"/>
    <n v="576000"/>
    <n v="145.88"/>
    <n v="1553.58"/>
    <n v="576000"/>
    <n v="56"/>
    <d v="2024-01-04T19:55:35"/>
    <n v="1"/>
    <n v="576000"/>
    <x v="11"/>
    <n v="5"/>
    <s v="4"/>
    <x v="2"/>
    <m/>
  </r>
  <r>
    <n v="2761"/>
    <s v="CO"/>
    <s v="CO4PP"/>
    <s v="7140"/>
    <s v="51551003"/>
    <s v="A6"/>
    <s v="GL Posting Popayán (CO)"/>
    <n v="6306654"/>
    <x v="4"/>
    <d v="2023-12-26T00:00:00"/>
    <s v="ELM7"/>
    <s v="COFE2302"/>
    <n v="139427"/>
    <s v="Mildrey Bonilla"/>
    <m/>
    <s v="P901057457"/>
    <s v="901057457 IRIACA SAS HOTEL MIA"/>
    <s v="E4"/>
    <n v="3001577"/>
    <s v=""/>
    <m/>
    <s v="FC021715_ALOJAM_M.BONILLA_QUIBDO_DEL_09_A13_DL_09_DEL_2023_TALLER_FORMACION"/>
    <s v="COP"/>
    <n v="576000"/>
    <n v="145.88"/>
    <n v="1553.58"/>
    <n v="576000"/>
    <n v="56"/>
    <d v="2024-01-04T20:00:49"/>
    <n v="1"/>
    <n v="576000"/>
    <x v="11"/>
    <n v="5"/>
    <s v="4"/>
    <x v="2"/>
    <m/>
  </r>
  <r>
    <n v="2762"/>
    <s v="CO"/>
    <s v="CO4PP"/>
    <s v="7140"/>
    <s v="51551003"/>
    <s v="A6"/>
    <s v="GL Posting Popayán (CO)"/>
    <n v="6306693"/>
    <x v="4"/>
    <d v="2023-12-26T00:00:00"/>
    <s v="ELM7"/>
    <s v="COFE2302"/>
    <s v="CO307"/>
    <s v="Maicol Gerardo Nieto Garcia"/>
    <m/>
    <s v="P901057457"/>
    <s v="901057457 IRIACA SAS HOTEL MIA"/>
    <s v="E2"/>
    <n v="3001734"/>
    <s v=""/>
    <m/>
    <s v="FC022103_ALOJAM_M.NIETO_QUIBDO:JUNIO_DEL_2023"/>
    <s v="COP"/>
    <n v="192000"/>
    <n v="48.63"/>
    <n v="517.86"/>
    <n v="192000"/>
    <n v="56"/>
    <d v="2024-01-05T17:10:10"/>
    <n v="1"/>
    <n v="192000"/>
    <x v="11"/>
    <n v="5"/>
    <s v="2"/>
    <x v="3"/>
    <m/>
  </r>
  <r>
    <n v="2763"/>
    <s v="CO"/>
    <s v="CO"/>
    <s v="7140"/>
    <s v="51551003"/>
    <s v="C2"/>
    <s v="GL Posting UCM (CO)"/>
    <n v="11307536"/>
    <x v="4"/>
    <d v="2023-12-22T00:00:00"/>
    <n v="137728"/>
    <s v="COFE2302"/>
    <s v="CO572"/>
    <s v="Lina Maria López Santacruz"/>
    <m/>
    <s v="P900641642"/>
    <s v="900641642 L&amp;L SERVICIOS HOTELEROS S.A.S"/>
    <s v="E6"/>
    <n v="3001717"/>
    <s v=""/>
    <m/>
    <s v="FC010751_ALOJAMIENTO_LINA LOPEZ_GRADOS ARANDO"/>
    <s v="COP"/>
    <n v="138655"/>
    <n v="35.119999999999997"/>
    <n v="373.98"/>
    <n v="138655"/>
    <n v="147"/>
    <d v="2024-01-03T16:32:47"/>
    <n v="1"/>
    <n v="138655"/>
    <x v="11"/>
    <n v="5"/>
    <s v="6"/>
    <x v="1"/>
    <m/>
  </r>
  <r>
    <n v="2764"/>
    <s v="CO"/>
    <s v="CO"/>
    <s v="7140"/>
    <s v="51551003"/>
    <s v="C2"/>
    <s v="GL Posting UCM (CO)"/>
    <n v="11307548"/>
    <x v="4"/>
    <d v="2023-12-26T00:00:00"/>
    <n v="137728"/>
    <s v="COFE2302"/>
    <n v="138043"/>
    <s v="Carlos David Ramirez"/>
    <m/>
    <s v="P900641642"/>
    <s v="900641642 L&amp;L SERVICIOS HOTELEROS S.A.S"/>
    <s v="E6"/>
    <n v="3001717"/>
    <s v=""/>
    <m/>
    <s v="FC010750_ALOJAMIENTO_CARLOS RAMIREZ_GRADOS ARANDO"/>
    <s v="COP"/>
    <n v="138655"/>
    <n v="35.119999999999997"/>
    <n v="373.98"/>
    <n v="138655"/>
    <n v="147"/>
    <d v="2024-01-03T17:15:03"/>
    <n v="1"/>
    <n v="138655"/>
    <x v="11"/>
    <n v="5"/>
    <s v="6"/>
    <x v="1"/>
    <m/>
  </r>
  <r>
    <n v="2765"/>
    <s v="CO"/>
    <s v="CO"/>
    <s v="7140"/>
    <s v="51551003"/>
    <s v="C2"/>
    <s v="GL Posting UCM (CO)"/>
    <n v="11307554"/>
    <x v="4"/>
    <d v="2023-12-28T00:00:00"/>
    <n v="140471"/>
    <s v="COFE2302"/>
    <s v="CO999"/>
    <s v="Resource Default"/>
    <m/>
    <s v="P900549783"/>
    <s v="900549783 TRANSPORTES ESPECIALES A&amp;S S.A.S."/>
    <s v="E6"/>
    <n v="3001717"/>
    <s v=""/>
    <m/>
    <s v="FC006475_URR3436-2_TRANSPORTE TERRESTRE STAFF"/>
    <s v="COP"/>
    <n v="1630000"/>
    <n v="423.95"/>
    <n v="4515"/>
    <n v="1630000"/>
    <n v="306"/>
    <d v="2024-01-03T17:33:24"/>
    <n v="1"/>
    <n v="1630000"/>
    <x v="11"/>
    <n v="5"/>
    <s v="6"/>
    <x v="1"/>
    <m/>
  </r>
  <r>
    <n v="2766"/>
    <s v="CO"/>
    <s v="CO"/>
    <s v="7140"/>
    <s v="51551003"/>
    <s v="C2"/>
    <s v="GL Posting UCM (CO)"/>
    <n v="11307793"/>
    <x v="4"/>
    <d v="2023-12-18T00:00:00"/>
    <n v="137726"/>
    <s v="COFE2302"/>
    <n v="140374"/>
    <s v="Luis Alberto Alberto Rodríguez Jimenez"/>
    <m/>
    <s v="P1036647122"/>
    <s v="1036647122 ESTRADA RENDON ENDERSON"/>
    <s v="E6"/>
    <n v="3001717"/>
    <s v=""/>
    <m/>
    <s v="FC001929_O_LRODRIGUEZ_RECOPILACION DOCUMENTAL ARANDO LA EDUCACION"/>
    <s v="COP"/>
    <n v="44000"/>
    <n v="11"/>
    <n v="117.47"/>
    <n v="44000"/>
    <n v="0"/>
    <d v="2024-01-05T00:07:37"/>
    <n v="1"/>
    <n v="44000"/>
    <x v="11"/>
    <n v="5"/>
    <s v="6"/>
    <x v="1"/>
    <m/>
  </r>
  <r>
    <n v="2767"/>
    <s v="CO"/>
    <s v="CO6UR"/>
    <s v="7140"/>
    <s v="51551003"/>
    <s v="C2"/>
    <s v="GL Posting UCM (CO)"/>
    <n v="11307847"/>
    <x v="4"/>
    <d v="2023-12-13T00:00:00"/>
    <n v="140118"/>
    <s v="COFE2302"/>
    <s v="CO572"/>
    <s v="Lina Maria López Santacruz"/>
    <m/>
    <s v="P1125228089"/>
    <s v="1125228089 URREGO GIRON DANIELA"/>
    <s v="E6"/>
    <n v="3001717"/>
    <s v=""/>
    <m/>
    <s v="COFE2302_FC001719_ALOJAMIENTO_LINA LOPEZ_MONITOREO ARANDO LA EDUCACIÓN"/>
    <s v="COP"/>
    <n v="120000"/>
    <n v="30.15"/>
    <n v="328.01"/>
    <n v="120000"/>
    <n v="0"/>
    <d v="2024-01-05T21:09:30"/>
    <n v="1"/>
    <n v="120000"/>
    <x v="11"/>
    <n v="5"/>
    <s v="6"/>
    <x v="1"/>
    <m/>
  </r>
  <r>
    <n v="2768"/>
    <s v="CO"/>
    <s v="CO"/>
    <s v="7140"/>
    <s v="51551003"/>
    <s v="C2"/>
    <s v="GL Posting UCM (CO)"/>
    <n v="11307861"/>
    <x v="4"/>
    <d v="2023-12-20T00:00:00"/>
    <n v="137726"/>
    <s v="COFE2302"/>
    <n v="140272"/>
    <s v="Félix Fabián Castañeda"/>
    <m/>
    <s v="P900928518"/>
    <s v="900928518 HOTEL FLORES DEL PARAISO SAS"/>
    <s v="E6"/>
    <n v="3001717"/>
    <s v=""/>
    <m/>
    <s v="FC009826_O_FCASTAÑEDA_SALIDA ARANDO LA EDUCACION"/>
    <s v="COP"/>
    <n v="42017"/>
    <n v="10.51"/>
    <n v="112.18"/>
    <n v="42017"/>
    <n v="147"/>
    <d v="2024-01-05T22:38:43"/>
    <n v="1"/>
    <n v="42017"/>
    <x v="11"/>
    <n v="5"/>
    <s v="6"/>
    <x v="1"/>
    <m/>
  </r>
  <r>
    <n v="2769"/>
    <s v="CO"/>
    <s v="CO"/>
    <s v="7140"/>
    <s v="51551003"/>
    <s v="C2"/>
    <s v="GL Posting UCM (CO)"/>
    <n v="11307861"/>
    <x v="4"/>
    <d v="2023-12-20T00:00:00"/>
    <n v="137726"/>
    <s v="COFE2302"/>
    <n v="140272"/>
    <s v="Félix Fabián Castañeda"/>
    <m/>
    <s v="P900928518"/>
    <s v="900928518 HOTEL FLORES DEL PARAISO SAS"/>
    <s v="E6"/>
    <n v="3001717"/>
    <s v=""/>
    <m/>
    <s v="FC009827_O_FCASTAÑEDA_SALIDA ARANDO LA EDUCACION"/>
    <s v="COP"/>
    <n v="42017"/>
    <n v="10.51"/>
    <n v="112.18"/>
    <n v="42017"/>
    <n v="147"/>
    <d v="2024-01-05T22:38:43"/>
    <n v="1"/>
    <n v="42017"/>
    <x v="11"/>
    <n v="5"/>
    <s v="6"/>
    <x v="1"/>
    <m/>
  </r>
  <r>
    <n v="2770"/>
    <s v="CO"/>
    <s v="CO6UR"/>
    <s v="7140"/>
    <s v="51551003"/>
    <s v="C2"/>
    <s v="GL Posting UCM (CO)"/>
    <n v="11307880"/>
    <x v="4"/>
    <d v="2023-12-28T00:00:00"/>
    <n v="140118"/>
    <s v="COFE2302"/>
    <n v="117456"/>
    <s v="Yury Marcela Rodriguez"/>
    <m/>
    <s v="P53080104"/>
    <s v="53080104 DUSSAN GARZON YURALY"/>
    <s v="E6"/>
    <n v="3001717"/>
    <s v=""/>
    <m/>
    <s v="COFE2302_FC001007_ALOJAMIENTO_YURY RODRIGUEZ_ACOMPAÑAMIENTO GRADOS ARANDO LA EDUCACIÓN EN CHAPARRAL TOLIMA"/>
    <s v="COP"/>
    <n v="100000"/>
    <n v="26.01"/>
    <n v="276.99"/>
    <n v="100000"/>
    <n v="0"/>
    <d v="2024-01-09T17:03:46"/>
    <n v="1"/>
    <n v="100000"/>
    <x v="11"/>
    <n v="5"/>
    <s v="6"/>
    <x v="1"/>
    <m/>
  </r>
  <r>
    <n v="2771"/>
    <s v="CO"/>
    <s v="CO6UR"/>
    <s v="7140"/>
    <s v="51551003"/>
    <s v="C2"/>
    <s v="GL Posting UCM (CO)"/>
    <n v="11307884"/>
    <x v="4"/>
    <d v="2023-12-26T00:00:00"/>
    <n v="140118"/>
    <s v="COFE2302"/>
    <n v="127903"/>
    <s v="Diana Carolina Giraldo Marín"/>
    <m/>
    <s v="P40272690"/>
    <s v="40272690 EDELMIRA ESPINOZA CASTRO"/>
    <s v="E6"/>
    <n v="3001717"/>
    <s v=""/>
    <m/>
    <s v="COFE2302_DS014598_ALOJAMIENTO_DIANA MARIN_ACOMPAÑAMIENTO CIERRE ARANDO"/>
    <s v="COP"/>
    <n v="35000"/>
    <n v="8.86"/>
    <n v="94.4"/>
    <n v="35000"/>
    <n v="0"/>
    <d v="2024-01-09T17:54:43"/>
    <n v="1"/>
    <n v="35000"/>
    <x v="11"/>
    <n v="5"/>
    <s v="6"/>
    <x v="1"/>
    <m/>
  </r>
  <r>
    <n v="2772"/>
    <s v="CO"/>
    <s v="CO6UR"/>
    <s v="7140"/>
    <s v="51551003"/>
    <s v="C2"/>
    <s v="GL Posting UCM (CO)"/>
    <n v="11307884"/>
    <x v="4"/>
    <d v="2023-12-26T00:00:00"/>
    <n v="140118"/>
    <s v="COFE2302"/>
    <n v="127903"/>
    <s v="Diana Carolina Giraldo Marín"/>
    <m/>
    <s v="P1121880536"/>
    <s v="1121880536 DIEGO ANDRES BENJUMEA SEPULVEDA"/>
    <s v="E6"/>
    <n v="3001717"/>
    <s v=""/>
    <m/>
    <s v="COFE2302_FC000072_ALOJAMIENTO_DIANA MARIN_ACOMPAÑAMIENTO CIERRE ARANDO"/>
    <s v="COP"/>
    <n v="60000"/>
    <n v="15.2"/>
    <n v="161.83000000000001"/>
    <n v="60000"/>
    <n v="0"/>
    <d v="2024-01-09T17:54:43"/>
    <n v="1"/>
    <n v="60000"/>
    <x v="11"/>
    <n v="5"/>
    <s v="6"/>
    <x v="1"/>
    <m/>
  </r>
  <r>
    <n v="2773"/>
    <s v="CO"/>
    <s v="CO3SM"/>
    <s v="7140"/>
    <s v="51551003"/>
    <s v="C7"/>
    <s v="GL Posting Riohacha (CO)"/>
    <n v="16300505"/>
    <x v="4"/>
    <d v="2023-12-11T00:00:00"/>
    <n v="130437"/>
    <s v="COFE2302"/>
    <n v="139077"/>
    <s v="DALIA CANTILLO"/>
    <m/>
    <s v="P900424731"/>
    <s v="900424731 INVERSIONES MURILLO GIOVANNETTI SAS"/>
    <s v="E3"/>
    <n v="3001812"/>
    <s v=""/>
    <m/>
    <s v="FC001211_43546 001211 PAGO ALOJAMIENTO Dalia Cantillo CASA MURILLO HOTEL"/>
    <s v="COP"/>
    <n v="300000"/>
    <n v="75.36"/>
    <n v="820.03"/>
    <n v="300000"/>
    <n v="318"/>
    <d v="2023-12-16T22:47:40"/>
    <n v="1"/>
    <n v="300000"/>
    <x v="11"/>
    <n v="5"/>
    <s v="3"/>
    <x v="0"/>
    <m/>
  </r>
  <r>
    <n v="2774"/>
    <s v="CO"/>
    <s v="CO3SM"/>
    <s v="7140"/>
    <s v="51551003"/>
    <s v="C7"/>
    <s v="GL Posting Riohacha (CO)"/>
    <n v="16300506"/>
    <x v="4"/>
    <d v="2023-12-11T00:00:00"/>
    <n v="130437"/>
    <s v="COFE2302"/>
    <n v="124655"/>
    <s v="Omar Enrique Enrique Orozco Oliveros"/>
    <m/>
    <s v="P900424731"/>
    <s v="900424731 INVERSIONES MURILLO GIOVANNETTI SAS"/>
    <s v="E3"/>
    <n v="3001812"/>
    <s v=""/>
    <m/>
    <s v="FC001210_43524 001210 PAGO ALOJAMIENTO Omar Orozco CASA MURILLO HOTEL"/>
    <s v="COP"/>
    <n v="300000"/>
    <n v="75.36"/>
    <n v="820.03"/>
    <n v="300000"/>
    <n v="318"/>
    <d v="2023-12-16T22:50:52"/>
    <n v="1"/>
    <n v="300000"/>
    <x v="11"/>
    <n v="5"/>
    <s v="3"/>
    <x v="0"/>
    <m/>
  </r>
  <r>
    <n v="2775"/>
    <s v="CO"/>
    <s v="CO3SM"/>
    <s v="7140"/>
    <s v="51551003"/>
    <s v="C7"/>
    <s v="GL Posting Riohacha (CO)"/>
    <n v="16300509"/>
    <x v="4"/>
    <d v="2023-12-11T00:00:00"/>
    <n v="130437"/>
    <s v="COFE2302"/>
    <s v="CO133"/>
    <s v="Cindy Johana Reales Gonzalez"/>
    <m/>
    <s v="P800242657"/>
    <s v="800242657 INVERSIONES TATIVAN &amp; CIA SC"/>
    <s v="E3"/>
    <n v="3001812"/>
    <s v=""/>
    <m/>
    <s v="FC023302_43342 FC023302 PAGO ALOJAMIENTO Cindy Johana Reales Gonzalez HOTEL TATIVAN"/>
    <s v="COP"/>
    <n v="465000"/>
    <n v="116.81"/>
    <n v="1271.04"/>
    <n v="465000"/>
    <n v="318"/>
    <d v="2023-12-17T00:27:17"/>
    <n v="1"/>
    <n v="465000"/>
    <x v="11"/>
    <n v="5"/>
    <s v="3"/>
    <x v="0"/>
    <m/>
  </r>
  <r>
    <n v="2776"/>
    <s v="CO"/>
    <s v="CO3SM"/>
    <s v="7140"/>
    <s v="51551003"/>
    <s v="C7"/>
    <s v="GL Posting Riohacha (CO)"/>
    <n v="16300517"/>
    <x v="4"/>
    <d v="2023-12-14T00:00:00"/>
    <n v="130437"/>
    <s v="COFE2302"/>
    <n v="124655"/>
    <s v="Omar Enrique Enrique Orozco Oliveros"/>
    <m/>
    <s v="P901255564"/>
    <s v="901255564 HOTEL MAJAYURA SOL SAS"/>
    <s v="E3"/>
    <n v="3001812"/>
    <s v=""/>
    <m/>
    <s v="FC008408_43524_ALOJAMIENTO Omar Orozco MAJAYURA  SOL"/>
    <s v="COP"/>
    <n v="160000"/>
    <n v="40.01"/>
    <n v="427.18"/>
    <n v="160000"/>
    <n v="0"/>
    <d v="2023-12-23T03:27:28"/>
    <n v="1"/>
    <n v="160000"/>
    <x v="11"/>
    <n v="5"/>
    <s v="3"/>
    <x v="0"/>
    <m/>
  </r>
  <r>
    <n v="2777"/>
    <s v="CO"/>
    <s v="CO3SM"/>
    <s v="7140"/>
    <s v="51551003"/>
    <s v="C7"/>
    <s v="GL Posting Riohacha (CO)"/>
    <n v="16300519"/>
    <x v="4"/>
    <d v="2023-12-14T00:00:00"/>
    <n v="130437"/>
    <s v="COFE2302"/>
    <n v="139087"/>
    <s v="Zamirna Paola Sánchez González"/>
    <m/>
    <s v="P891700375"/>
    <s v="891700375 HOTEL SICARARE"/>
    <s v="E3"/>
    <n v="3001812"/>
    <s v=""/>
    <m/>
    <s v="FC013124_41969_ALOJAMIENTO Zamirna Sanchez HOTEL SICARARE"/>
    <s v="COP"/>
    <n v="862750"/>
    <n v="215.72"/>
    <n v="2303.41"/>
    <n v="862750"/>
    <n v="318"/>
    <d v="2023-12-23T03:38:50"/>
    <n v="1"/>
    <n v="862750"/>
    <x v="11"/>
    <n v="5"/>
    <s v="3"/>
    <x v="0"/>
    <m/>
  </r>
  <r>
    <n v="2778"/>
    <s v="CO"/>
    <s v="CO3SM"/>
    <s v="7140"/>
    <s v="51551003"/>
    <s v="C7"/>
    <s v="GL Posting Riohacha (CO)"/>
    <n v="16300520"/>
    <x v="4"/>
    <d v="2023-12-14T00:00:00"/>
    <n v="130437"/>
    <s v="COFE2302"/>
    <n v="139088"/>
    <s v="JAIRO ALONSO LLAMAS"/>
    <m/>
    <s v="P891700375"/>
    <s v="891700375 HOTEL SICARARE"/>
    <s v="E3"/>
    <n v="3001812"/>
    <s v=""/>
    <m/>
    <s v="FC013125_41969_FC013125 PAGO ALOJAMIENTO JAIRO LLAMAS HOTEL SICARARE"/>
    <s v="COP"/>
    <n v="862750"/>
    <n v="215.72"/>
    <n v="2303.41"/>
    <n v="862750"/>
    <n v="318"/>
    <d v="2023-12-23T03:43:29"/>
    <n v="1"/>
    <n v="862750"/>
    <x v="11"/>
    <n v="5"/>
    <s v="3"/>
    <x v="0"/>
    <m/>
  </r>
  <r>
    <n v="2779"/>
    <s v="CO"/>
    <s v="CO3SM"/>
    <s v="7140"/>
    <s v="51551003"/>
    <s v="C7"/>
    <s v="GL Posting Riohacha (CO)"/>
    <n v="16300521"/>
    <x v="4"/>
    <d v="2023-12-14T00:00:00"/>
    <n v="130437"/>
    <s v="COFE2302"/>
    <n v="124655"/>
    <s v="Omar Enrique Enrique Orozco Oliveros"/>
    <m/>
    <s v="P900424731"/>
    <s v="900424731 INVERSIONES MURILLO GIOVANNETTI SAS"/>
    <s v="E3"/>
    <n v="3001812"/>
    <s v=""/>
    <m/>
    <s v="FC001209_43398_ALOJAMIENTO Omar Orozco CASA MURILLO HOTEL"/>
    <s v="COP"/>
    <n v="100000"/>
    <n v="25"/>
    <n v="266.99"/>
    <n v="100000"/>
    <n v="0"/>
    <d v="2023-12-23T17:33:06"/>
    <n v="1"/>
    <n v="100000"/>
    <x v="11"/>
    <n v="5"/>
    <s v="3"/>
    <x v="0"/>
    <m/>
  </r>
  <r>
    <n v="2780"/>
    <s v="CO"/>
    <s v="CO3SM"/>
    <s v="7140"/>
    <s v="51551003"/>
    <s v="C7"/>
    <s v="GL Posting Riohacha (CO)"/>
    <n v="16300522"/>
    <x v="4"/>
    <d v="2023-12-14T00:00:00"/>
    <n v="130437"/>
    <s v="COFE2302"/>
    <s v="CO203"/>
    <s v="Jenny Amanda Burgos Damian"/>
    <m/>
    <s v="P800242657"/>
    <s v="800242657 INVERSIONES TATIVAN &amp; CIA SC"/>
    <s v="E3"/>
    <n v="3001812"/>
    <s v=""/>
    <m/>
    <s v="FC023348_43551_ALOJAMIENTO Jenny Amanda Burgos Damian HOTEL TATIVAN"/>
    <s v="COP"/>
    <n v="310000"/>
    <n v="77.510000000000005"/>
    <n v="827.65"/>
    <n v="310000"/>
    <n v="318"/>
    <d v="2023-12-23T18:00:07"/>
    <n v="1"/>
    <n v="310000"/>
    <x v="11"/>
    <n v="5"/>
    <s v="3"/>
    <x v="0"/>
    <m/>
  </r>
  <r>
    <n v="2781"/>
    <s v="CO"/>
    <s v="CO3SM"/>
    <s v="7140"/>
    <s v="51551003"/>
    <s v="C7"/>
    <s v="GL Posting Riohacha (CO)"/>
    <n v="16300523"/>
    <x v="4"/>
    <d v="2023-12-14T00:00:00"/>
    <n v="130437"/>
    <s v="COFE2302"/>
    <n v="139183"/>
    <s v="Mikel Mendezona"/>
    <m/>
    <s v="P800242657"/>
    <s v="800242657 INVERSIONES TATIVAN &amp; CIA SC"/>
    <s v="E3"/>
    <n v="3001812"/>
    <s v=""/>
    <m/>
    <s v="FC023339_43558_ALOJAMIENTO Mikel Mendezona HOTEL TATIVAN"/>
    <s v="COP"/>
    <n v="310000"/>
    <n v="77.510000000000005"/>
    <n v="827.65"/>
    <n v="310000"/>
    <n v="318"/>
    <d v="2023-12-23T18:05:58"/>
    <n v="1"/>
    <n v="310000"/>
    <x v="11"/>
    <n v="5"/>
    <s v="3"/>
    <x v="0"/>
    <m/>
  </r>
  <r>
    <n v="2782"/>
    <s v="CO"/>
    <s v="CO3SM"/>
    <s v="7140"/>
    <s v="51551003"/>
    <s v="C7"/>
    <s v="GL Posting Riohacha (CO)"/>
    <n v="16300524"/>
    <x v="4"/>
    <d v="2023-12-14T00:00:00"/>
    <n v="130437"/>
    <s v="COFE2302"/>
    <n v="117980"/>
    <s v="Astrid Lorena Becerra"/>
    <m/>
    <s v="P800242657"/>
    <s v="800242657 INVERSIONES TATIVAN &amp; CIA SC"/>
    <s v="E3"/>
    <n v="3001812"/>
    <s v=""/>
    <m/>
    <s v="FC023337_43577_ALOJAMIENTO Lorena Becerra HOTEL TATIVAN"/>
    <s v="COP"/>
    <n v="465000"/>
    <n v="116.27"/>
    <n v="1241.48"/>
    <n v="465000"/>
    <n v="318"/>
    <d v="2023-12-23T18:09:50"/>
    <n v="1"/>
    <n v="465000"/>
    <x v="11"/>
    <n v="5"/>
    <s v="3"/>
    <x v="0"/>
    <m/>
  </r>
  <r>
    <n v="2783"/>
    <s v="CO"/>
    <s v="CO3SM"/>
    <s v="7140"/>
    <s v="51551003"/>
    <s v="C7"/>
    <s v="GL Posting Riohacha (CO)"/>
    <n v="16300525"/>
    <x v="4"/>
    <d v="2023-12-14T00:00:00"/>
    <n v="130437"/>
    <s v="COFE2302"/>
    <n v="140631"/>
    <s v="Kenny Esther Pua"/>
    <m/>
    <s v="P800242657"/>
    <s v="800242657 INVERSIONES TATIVAN &amp; CIA SC"/>
    <s v="E3"/>
    <n v="3001812"/>
    <s v=""/>
    <m/>
    <s v="FC023352_43574_ALOJAMIENTO Kenny Pua HOTEL TATIVAN"/>
    <s v="COP"/>
    <n v="465000"/>
    <n v="116.27"/>
    <n v="1241.48"/>
    <n v="465000"/>
    <n v="56"/>
    <d v="2023-12-23T18:15:32"/>
    <n v="1"/>
    <n v="465000"/>
    <x v="11"/>
    <n v="5"/>
    <s v="3"/>
    <x v="0"/>
    <m/>
  </r>
  <r>
    <n v="2784"/>
    <s v="CO"/>
    <s v="CO3SM"/>
    <s v="7140"/>
    <s v="51551003"/>
    <s v="C7"/>
    <s v="GL Posting Riohacha (CO)"/>
    <n v="16300526"/>
    <x v="4"/>
    <d v="2023-12-14T00:00:00"/>
    <n v="130437"/>
    <s v="COFE2302"/>
    <n v="124655"/>
    <s v="Omar Enrique Enrique Orozco Oliveros"/>
    <m/>
    <s v="P800242657"/>
    <s v="800242657 INVERSIONES TATIVAN &amp; CIA SC"/>
    <s v="E3"/>
    <n v="3001812"/>
    <s v=""/>
    <m/>
    <s v="FC023347_43571_ALOJAMIENTO Omar Orozco HOTEL TATIVAN"/>
    <s v="COP"/>
    <n v="465000"/>
    <n v="116.27"/>
    <n v="1241.48"/>
    <n v="465000"/>
    <n v="318"/>
    <d v="2023-12-23T18:18:32"/>
    <n v="1"/>
    <n v="465000"/>
    <x v="11"/>
    <n v="5"/>
    <s v="3"/>
    <x v="0"/>
    <m/>
  </r>
  <r>
    <n v="2785"/>
    <s v="CO"/>
    <s v="CO3SM"/>
    <s v="7140"/>
    <s v="51551003"/>
    <s v="C7"/>
    <s v="GL Posting Riohacha (CO)"/>
    <n v="16300527"/>
    <x v="4"/>
    <d v="2023-12-14T00:00:00"/>
    <n v="130437"/>
    <s v="COFE2302"/>
    <s v="CO212"/>
    <s v="Carlos Mario Vergara Hernandez"/>
    <m/>
    <s v="P800242657"/>
    <s v="800242657 INVERSIONES TATIVAN &amp; CIA SC"/>
    <s v="E3"/>
    <n v="3001812"/>
    <s v=""/>
    <m/>
    <s v="FC023355_43579_ALOJAMIENTO Carlos Mario Vergara Hernandez HOTEL TATIVAN"/>
    <s v="COP"/>
    <n v="465000"/>
    <n v="116.27"/>
    <n v="1241.48"/>
    <n v="465000"/>
    <n v="318"/>
    <d v="2023-12-23T18:27:21"/>
    <n v="1"/>
    <n v="465000"/>
    <x v="11"/>
    <n v="5"/>
    <s v="3"/>
    <x v="0"/>
    <m/>
  </r>
  <r>
    <n v="2786"/>
    <s v="CO"/>
    <s v="CO3SM"/>
    <s v="7140"/>
    <s v="51551003"/>
    <s v="C7"/>
    <s v="GL Posting Riohacha (CO)"/>
    <n v="16300528"/>
    <x v="4"/>
    <d v="2023-12-14T00:00:00"/>
    <n v="130437"/>
    <s v="COFE2302"/>
    <n v="139087"/>
    <s v="Zamirna Paola Sánchez González"/>
    <m/>
    <s v="P800242657"/>
    <s v="800242657 INVERSIONES TATIVAN &amp; CIA SC"/>
    <s v="E3"/>
    <n v="3001812"/>
    <s v=""/>
    <m/>
    <s v="FC023346_43556_ALOJAMIENTO Zamirna Sanchez HOTEL TATIVAN"/>
    <s v="COP"/>
    <n v="465000"/>
    <n v="116.27"/>
    <n v="1241.48"/>
    <n v="465000"/>
    <n v="318"/>
    <d v="2023-12-23T18:31:42"/>
    <n v="1"/>
    <n v="465000"/>
    <x v="11"/>
    <n v="5"/>
    <s v="3"/>
    <x v="0"/>
    <m/>
  </r>
  <r>
    <n v="2787"/>
    <s v="CO"/>
    <s v="CO3SM"/>
    <s v="7140"/>
    <s v="51551003"/>
    <s v="C7"/>
    <s v="GL Posting Riohacha (CO)"/>
    <n v="16300529"/>
    <x v="4"/>
    <d v="2023-12-14T00:00:00"/>
    <n v="130437"/>
    <s v="COFE2302"/>
    <n v="140631"/>
    <s v="Kenny Esther Pua"/>
    <m/>
    <s v="P800242657"/>
    <s v="800242657 INVERSIONES TATIVAN &amp; CIA SC"/>
    <s v="E3"/>
    <n v="3001812"/>
    <s v=""/>
    <m/>
    <s v="FC023301_43343_ALOJAMIENTO Kenny Pua HOTEL TATIVAN"/>
    <s v="COP"/>
    <n v="465000"/>
    <n v="116.27"/>
    <n v="1241.48"/>
    <n v="465000"/>
    <n v="56"/>
    <d v="2023-12-23T18:44:19"/>
    <n v="1"/>
    <n v="465000"/>
    <x v="11"/>
    <n v="5"/>
    <s v="3"/>
    <x v="0"/>
    <m/>
  </r>
  <r>
    <n v="2788"/>
    <s v="CO"/>
    <s v="CO2BG"/>
    <s v="7140"/>
    <s v="51551004"/>
    <s v="A1"/>
    <s v="GL Posting Bogota (CO)"/>
    <n v="1304436"/>
    <x v="4"/>
    <d v="2023-12-07T00:00:00"/>
    <n v="138637"/>
    <s v="COFE2302"/>
    <n v="139183"/>
    <s v="Mikel Mendezona"/>
    <m/>
    <s v="P7803230"/>
    <s v="7803230 MENDEZONA GOYARZU MIKEL"/>
    <s v="E2"/>
    <n v="3001734"/>
    <s v=""/>
    <m/>
    <s v="A_MENDEZONA MIKEL_ALIMENTACION VISITA INSTITUCIONAL PROYECTO ARANDO"/>
    <s v="COP"/>
    <n v="175000"/>
    <n v="43.96"/>
    <n v="478.35"/>
    <n v="175000"/>
    <n v="0"/>
    <d v="2024-01-02T20:25:47"/>
    <n v="1"/>
    <n v="175000"/>
    <x v="11"/>
    <n v="5"/>
    <s v="2"/>
    <x v="3"/>
    <m/>
  </r>
  <r>
    <n v="2789"/>
    <s v="CO"/>
    <s v="CO2BG"/>
    <s v="7140"/>
    <s v="51551004"/>
    <s v="A1"/>
    <s v="GL Posting Bogota (CO)"/>
    <n v="1304609"/>
    <x v="4"/>
    <d v="2023-12-31T00:00:00"/>
    <n v="138637"/>
    <s v="COFE2302"/>
    <n v="10905"/>
    <s v="Blanca Hormaechea"/>
    <m/>
    <s v="P1081162"/>
    <s v="1081162 HORMAECHEA HUGUET BLANCA"/>
    <s v="E2"/>
    <n v="3001734"/>
    <s v=""/>
    <m/>
    <s v="AJ_1304462_PV10905_V_Hormaechea Blanca_Visita Arando la Educación + comité MEN + servicios públicos"/>
    <s v="COP"/>
    <n v="-225000"/>
    <n v="-58.87"/>
    <n v="-596.34"/>
    <n v="-225000"/>
    <n v="0"/>
    <d v="2024-01-09T21:27:43"/>
    <n v="1"/>
    <n v="-225000"/>
    <x v="11"/>
    <n v="5"/>
    <s v="2"/>
    <x v="3"/>
    <m/>
  </r>
  <r>
    <n v="2790"/>
    <s v="CO"/>
    <s v="CO2BG"/>
    <s v="7140"/>
    <s v="52351005"/>
    <s v="A1"/>
    <s v="GL Posting Bogota (CO)"/>
    <n v="1304436"/>
    <x v="4"/>
    <d v="2023-12-07T00:00:00"/>
    <n v="138637"/>
    <s v="COFE2302"/>
    <n v="139183"/>
    <s v="Mikel Mendezona"/>
    <m/>
    <s v="P444444053"/>
    <s v="444444053 TRANSPORTE INTERNO NRC"/>
    <s v="E2"/>
    <n v="3001734"/>
    <s v=""/>
    <m/>
    <s v="A_MENDEZONA MIKEL_ALIMENTACION VISITA INSTITUCIONAL PROYECTO ARANDO"/>
    <s v="COP"/>
    <n v="70000"/>
    <n v="17.579999999999998"/>
    <n v="191.34"/>
    <n v="70000"/>
    <n v="0"/>
    <d v="2024-01-02T20:25:48"/>
    <n v="1"/>
    <n v="70000"/>
    <x v="11"/>
    <n v="5"/>
    <s v="2"/>
    <x v="3"/>
    <m/>
  </r>
  <r>
    <n v="2791"/>
    <s v="CO"/>
    <s v="CO2BG"/>
    <s v="7140"/>
    <s v="52351005"/>
    <s v="A1"/>
    <s v="GL Posting Bogota (CO)"/>
    <n v="1304462"/>
    <x v="4"/>
    <d v="2023-12-20T00:00:00"/>
    <n v="138637"/>
    <s v="COFE2302"/>
    <n v="10905"/>
    <s v="Blanca Hormaechea"/>
    <m/>
    <s v="P444444053"/>
    <s v="444444053 TRANSPORTE INTERNO NRC"/>
    <s v="E2"/>
    <n v="3001734"/>
    <s v=""/>
    <m/>
    <s v="PTU10905_T_Hormaechea Blanca_Visita Arando la Educación + comité MEN + servicios públicos"/>
    <s v="COP"/>
    <n v="102210"/>
    <n v="25.56"/>
    <n v="272.89"/>
    <n v="102210"/>
    <n v="0"/>
    <d v="2024-01-03T17:00:12"/>
    <n v="1"/>
    <n v="102210"/>
    <x v="11"/>
    <n v="5"/>
    <s v="2"/>
    <x v="3"/>
    <m/>
  </r>
  <r>
    <n v="2792"/>
    <s v="CO"/>
    <s v="CO2BG"/>
    <s v="7140"/>
    <s v="52351005"/>
    <s v="A1"/>
    <s v="GL Posting Bogota (CO)"/>
    <n v="1304617"/>
    <x v="4"/>
    <d v="2023-12-27T00:00:00"/>
    <n v="138637"/>
    <s v="COFE2302"/>
    <s v="CO203"/>
    <s v="Jenny Amanda Burgos Damian"/>
    <m/>
    <s v="P444444053"/>
    <s v="444444053 TRANSPORTE INTERNO NRC"/>
    <s v="E2"/>
    <n v="3001734"/>
    <s v=""/>
    <m/>
    <s v="PTUCO203_T_Burgos Jenny_Reembolso misión Arando"/>
    <s v="COP"/>
    <n v="102000"/>
    <n v="25.83"/>
    <n v="275.11"/>
    <n v="102000"/>
    <n v="0"/>
    <d v="2024-01-10T14:22:20"/>
    <n v="1"/>
    <n v="102000"/>
    <x v="11"/>
    <n v="5"/>
    <s v="2"/>
    <x v="3"/>
    <m/>
  </r>
  <r>
    <n v="2793"/>
    <s v="CO"/>
    <s v="CO3CU"/>
    <s v="7140"/>
    <s v="52351005"/>
    <s v="A2"/>
    <s v="GL Posting Cucuta (CO)"/>
    <n v="2303317"/>
    <x v="4"/>
    <d v="2023-12-13T00:00:00"/>
    <s v="AN52"/>
    <s v="COFE2302"/>
    <n v="140034"/>
    <s v="Roniel Stiven Velasquez"/>
    <m/>
    <s v="P444444053"/>
    <s v="444444053 TRANSPORTE INTERNO NRC"/>
    <s v="E3"/>
    <n v="3001812"/>
    <s v=""/>
    <m/>
    <s v="PTU_T_URB_RVELASQUEZ_ACTIVIDADES SEGUIMIENTO"/>
    <s v="COP"/>
    <n v="70000"/>
    <n v="17.579999999999998"/>
    <n v="191.34"/>
    <n v="70000"/>
    <n v="0"/>
    <d v="2023-12-14T17:33:32"/>
    <n v="1"/>
    <n v="70000"/>
    <x v="11"/>
    <n v="5"/>
    <s v="3"/>
    <x v="0"/>
    <m/>
  </r>
  <r>
    <n v="2794"/>
    <s v="CO"/>
    <s v="CO3CU"/>
    <s v="7140"/>
    <s v="52351005"/>
    <s v="A2"/>
    <s v="GL Posting Cucuta (CO)"/>
    <n v="2303386"/>
    <x v="4"/>
    <d v="2023-12-13T00:00:00"/>
    <n v="10848"/>
    <s v="COFE2302"/>
    <n v="127059"/>
    <s v="Diana Carolina Guerra"/>
    <m/>
    <s v="P901484224"/>
    <s v="901484224 TRANSPORTES Y LOGISTICA ORTIZ S.A.S."/>
    <s v="E3"/>
    <n v="3001812"/>
    <s v=""/>
    <m/>
    <s v="FC000347_CTA5497 T_SEGUIMIENTO ACTIVIDADES EDUCATIVAS"/>
    <s v="COP"/>
    <n v="2900000"/>
    <n v="728.51"/>
    <n v="7926.92"/>
    <n v="2900000"/>
    <n v="306"/>
    <d v="2023-12-19T00:23:12"/>
    <n v="1"/>
    <n v="2900000"/>
    <x v="11"/>
    <n v="5"/>
    <s v="3"/>
    <x v="0"/>
    <m/>
  </r>
  <r>
    <n v="2795"/>
    <s v="CO"/>
    <s v="CO3CU"/>
    <s v="7140"/>
    <s v="52351005"/>
    <s v="A2"/>
    <s v="GL Posting Cucuta (CO)"/>
    <n v="2303415"/>
    <x v="4"/>
    <d v="2023-12-20T00:00:00"/>
    <s v="AN52"/>
    <s v="COFE2302"/>
    <n v="117980"/>
    <s v="Astrid Lorena Becerra"/>
    <m/>
    <s v="P444444053"/>
    <s v="444444053 TRANSPORTE INTERNO NRC"/>
    <s v="E3"/>
    <n v="3001812"/>
    <s v=""/>
    <m/>
    <s v="PTU_T_URB_LBECERRA_MONITOREO ACTIVIDADES ED"/>
    <s v="COP"/>
    <n v="163500"/>
    <n v="40.880000000000003"/>
    <n v="436.52"/>
    <n v="163500"/>
    <n v="0"/>
    <d v="2023-12-20T20:41:11"/>
    <n v="1"/>
    <n v="163500"/>
    <x v="11"/>
    <n v="5"/>
    <s v="3"/>
    <x v="0"/>
    <m/>
  </r>
  <r>
    <n v="2796"/>
    <s v="CO"/>
    <s v="CO3CU"/>
    <s v="7140"/>
    <s v="52351005"/>
    <s v="A2"/>
    <s v="GL Posting Cucuta (CO)"/>
    <n v="2303422"/>
    <x v="4"/>
    <d v="2023-12-22T00:00:00"/>
    <s v="AN52"/>
    <s v="COFE2302"/>
    <n v="141534"/>
    <s v="Yosmairo Ochoa vergel"/>
    <m/>
    <s v="P444444053"/>
    <s v="444444053 TRANSPORTE INTERNO NRC"/>
    <s v="E3"/>
    <n v="3001812"/>
    <s v=""/>
    <m/>
    <s v="PTU_T_URB_YOCHOA_SEGUIMIENTO ACTIVIDADES EDU"/>
    <s v="COP"/>
    <n v="80000"/>
    <n v="20"/>
    <n v="213.59"/>
    <n v="80000"/>
    <n v="0"/>
    <d v="2023-12-22T18:10:30"/>
    <n v="1"/>
    <n v="80000"/>
    <x v="11"/>
    <n v="5"/>
    <s v="3"/>
    <x v="0"/>
    <m/>
  </r>
  <r>
    <n v="2797"/>
    <s v="CO"/>
    <s v="CO3CU"/>
    <s v="7140"/>
    <s v="52351005"/>
    <s v="A2"/>
    <s v="GL Posting Cucuta (CO)"/>
    <n v="2303537"/>
    <x v="4"/>
    <d v="2023-12-22T00:00:00"/>
    <s v="AN52"/>
    <s v="COFE2302"/>
    <n v="124677"/>
    <s v="Diana Carolina Prada"/>
    <m/>
    <s v="P901484224"/>
    <s v="901484224 TRANSPORTES Y LOGISTICA ORTIZ S.A.S."/>
    <s v="E3"/>
    <n v="3001812"/>
    <s v=""/>
    <m/>
    <s v="FC000350_CTA5462 T_SEGUIMIENTO DE ACTIVIDADES - FORMACION DOCENTE"/>
    <s v="COP"/>
    <n v="3450000"/>
    <n v="862.64"/>
    <n v="9210.98"/>
    <n v="3450000"/>
    <n v="0"/>
    <d v="2024-01-04T23:59:42"/>
    <n v="1"/>
    <n v="3450000"/>
    <x v="11"/>
    <n v="5"/>
    <s v="3"/>
    <x v="0"/>
    <m/>
  </r>
  <r>
    <n v="2798"/>
    <s v="CO"/>
    <s v="CO3CU"/>
    <s v="7140"/>
    <s v="52351005"/>
    <s v="A2"/>
    <s v="GL Posting Cucuta (CO)"/>
    <n v="2303538"/>
    <x v="4"/>
    <d v="2023-12-22T00:00:00"/>
    <s v="AN52"/>
    <s v="COFE2302"/>
    <n v="124677"/>
    <s v="Diana Carolina Prada"/>
    <m/>
    <s v="P901484224"/>
    <s v="901484224 TRANSPORTES Y LOGISTICA ORTIZ S.A.S."/>
    <s v="E3"/>
    <n v="3001812"/>
    <s v=""/>
    <m/>
    <s v="FC000350_CTA5462 T_SEGUIMIENTO DE ACTIVIDADES - FORMACION DOCENTE"/>
    <s v="COP"/>
    <n v="3450000"/>
    <n v="862.64"/>
    <n v="9210.98"/>
    <n v="3450000"/>
    <n v="0"/>
    <d v="2024-01-05T00:02:17"/>
    <n v="1"/>
    <n v="3450000"/>
    <x v="11"/>
    <n v="5"/>
    <s v="3"/>
    <x v="0"/>
    <m/>
  </r>
  <r>
    <n v="2799"/>
    <s v="CO"/>
    <s v="CO3CU"/>
    <s v="7140"/>
    <s v="52351005"/>
    <s v="A2"/>
    <s v="GL Posting Cucuta (CO)"/>
    <n v="2303539"/>
    <x v="4"/>
    <d v="2023-12-27T00:00:00"/>
    <s v="AN52"/>
    <s v="COFE2302"/>
    <n v="124677"/>
    <s v="Diana Carolina Prada"/>
    <m/>
    <s v="P901484224"/>
    <s v="901484224 TRANSPORTES Y LOGISTICA ORTIZ S.A.S."/>
    <s v="E3"/>
    <n v="3001812"/>
    <s v=""/>
    <m/>
    <s v="Reversed Tr 2303537 FC000350_CTA5462 T_SEGUIMIENTO DE ACTIVIDADES - FORMACION DOCENTE"/>
    <s v="COP"/>
    <n v="-3450000"/>
    <n v="-862.64"/>
    <n v="-9210.98"/>
    <n v="-3450000"/>
    <n v="0"/>
    <d v="2024-01-05T14:03:18"/>
    <n v="1"/>
    <n v="-3450000"/>
    <x v="11"/>
    <n v="5"/>
    <s v="3"/>
    <x v="0"/>
    <m/>
  </r>
  <r>
    <n v="2800"/>
    <s v="CO"/>
    <s v="CO4PP"/>
    <s v="7140"/>
    <s v="52351005"/>
    <s v="A6"/>
    <s v="GL Posting Popayán (CO)"/>
    <n v="6306371"/>
    <x v="4"/>
    <d v="2023-12-14T00:00:00"/>
    <n v="10086"/>
    <s v="COFE2302"/>
    <s v="CO271"/>
    <s v="Maria Del Pilar Trujillo Correa."/>
    <m/>
    <s v="P444444053"/>
    <s v="444444053 TRANSPORTE INTERNO NRC"/>
    <s v="E4"/>
    <n v="3001577"/>
    <s v=""/>
    <m/>
    <s v="T_PTUCO271_TRANSPORTE_MTRUJILLO_REUNIONES SED-MISION SEGUIMIENTO DEL PROYECTO"/>
    <s v="COP"/>
    <n v="310000"/>
    <n v="77.510000000000005"/>
    <n v="827.65"/>
    <n v="310000"/>
    <n v="0"/>
    <d v="2023-12-20T00:57:47"/>
    <n v="1"/>
    <n v="310000"/>
    <x v="11"/>
    <n v="5"/>
    <s v="4"/>
    <x v="2"/>
    <m/>
  </r>
  <r>
    <n v="2801"/>
    <s v="CO"/>
    <s v="CO4QB"/>
    <s v="7140"/>
    <s v="52351005"/>
    <s v="A6"/>
    <s v="GL Posting Popayán (CO)"/>
    <n v="6306442"/>
    <x v="4"/>
    <d v="2023-12-19T00:00:00"/>
    <s v="LORO"/>
    <s v="COFE2302"/>
    <s v="CO999"/>
    <s v="Resource Default"/>
    <m/>
    <s v="P900752343"/>
    <s v="900752343 TRANSPORTES ESPECIALES GALERAS EXPRESS SAS"/>
    <s v="E4"/>
    <n v="3001577"/>
    <s v=""/>
    <m/>
    <s v="FC001298_CLO3392_PAGO_TRANSP_TERRES_STAFF_PASTO TUMACO"/>
    <s v="COP"/>
    <n v="1200000"/>
    <n v="300.05"/>
    <n v="3203.82"/>
    <n v="1200000"/>
    <n v="306"/>
    <d v="2023-12-21T21:50:07"/>
    <n v="1"/>
    <n v="1200000"/>
    <x v="11"/>
    <n v="5"/>
    <s v="4"/>
    <x v="2"/>
    <m/>
  </r>
  <r>
    <n v="2802"/>
    <s v="CO"/>
    <s v="CO4TC"/>
    <s v="7140"/>
    <s v="52351005"/>
    <s v="A7"/>
    <s v="GL Posting Tumaco (CO)"/>
    <n v="7301206"/>
    <x v="4"/>
    <d v="2023-12-14T00:00:00"/>
    <n v="130959"/>
    <s v="COFE2302"/>
    <s v="CO271"/>
    <s v="Maria Del Pilar Trujillo Correa."/>
    <m/>
    <s v="P444444053"/>
    <s v="444444053 TRANSPORTE INTERNO NRC"/>
    <s v="E4"/>
    <n v="3001577"/>
    <s v=""/>
    <m/>
    <s v="T_PTUCO202_TRANSP_M.TRUJILLO_MISION ENCUENTRO CLUSTER NACIONAL - GLOBAL EeE"/>
    <s v="COP"/>
    <n v="140000"/>
    <n v="35.01"/>
    <n v="373.78"/>
    <n v="140000"/>
    <n v="0"/>
    <d v="2023-12-20T01:21:58"/>
    <n v="1"/>
    <n v="140000"/>
    <x v="11"/>
    <n v="5"/>
    <s v="4"/>
    <x v="2"/>
    <m/>
  </r>
  <r>
    <n v="2803"/>
    <s v="CO"/>
    <s v="CO"/>
    <s v="7140"/>
    <s v="52351005"/>
    <s v="C2"/>
    <s v="GL Posting UCM (CO)"/>
    <n v="11307633"/>
    <x v="4"/>
    <d v="2023-12-20T00:00:00"/>
    <s v="INES"/>
    <s v="COFE2302"/>
    <s v="CO572"/>
    <s v="Lina Maria López Santacruz"/>
    <m/>
    <s v="P901056044"/>
    <s v="901056044 TRANSPORTES ESPECIALES NUEVA ERA SAS"/>
    <s v="E6"/>
    <n v="3001717"/>
    <s v="FC002390"/>
    <m/>
    <s v="FC002390 URRDP1670 SERVICIO_TRANSPORTE SOACHA 18/08 SOACHA LINA LOPEZ"/>
    <s v="COP"/>
    <n v="250000"/>
    <n v="62.51"/>
    <n v="667.46"/>
    <n v="250000"/>
    <n v="0"/>
    <d v="2024-01-03T23:33:10"/>
    <n v="1"/>
    <n v="250000"/>
    <x v="11"/>
    <n v="5"/>
    <s v="6"/>
    <x v="1"/>
    <m/>
  </r>
  <r>
    <n v="2804"/>
    <s v="CO"/>
    <s v="CO"/>
    <s v="7140"/>
    <s v="52351005"/>
    <s v="C2"/>
    <s v="GL Posting UCM (CO)"/>
    <n v="11307793"/>
    <x v="4"/>
    <d v="2023-12-18T00:00:00"/>
    <n v="137726"/>
    <s v="COFE2302"/>
    <n v="140374"/>
    <s v="Luis Alberto Alberto Rodríguez Jimenez"/>
    <m/>
    <s v="P444444053"/>
    <s v="444444053 TRANSPORTE INTERNO NRC"/>
    <s v="E6"/>
    <n v="3001717"/>
    <s v=""/>
    <m/>
    <s v="PTU202312_T_LRODRIGUEZ_RECOPILACION DOCUMENTAL ARANDO LA EDUCACION"/>
    <s v="COP"/>
    <n v="112000"/>
    <n v="28"/>
    <n v="299.02"/>
    <n v="112000"/>
    <n v="0"/>
    <d v="2024-01-05T00:07:37"/>
    <n v="1"/>
    <n v="112000"/>
    <x v="11"/>
    <n v="5"/>
    <s v="6"/>
    <x v="1"/>
    <m/>
  </r>
  <r>
    <n v="2805"/>
    <s v="CO"/>
    <s v="CO6UR"/>
    <s v="7140"/>
    <s v="52351005"/>
    <s v="C2"/>
    <s v="GL Posting UCM (CO)"/>
    <n v="11307847"/>
    <x v="4"/>
    <d v="2023-12-13T00:00:00"/>
    <n v="140118"/>
    <s v="COFE2302"/>
    <s v="CO572"/>
    <s v="Lina Maria López Santacruz"/>
    <m/>
    <s v="P444444053"/>
    <s v="444444053 TRANSPORTE INTERNO NRC"/>
    <s v="E6"/>
    <n v="3001717"/>
    <s v=""/>
    <m/>
    <s v="PTU202312_TRANSPORTE LOCAL_LINA LOPEZ_MONITOREO ARANDO LA EDUCACIÓN"/>
    <s v="COP"/>
    <n v="143000"/>
    <n v="35.92"/>
    <n v="390.88"/>
    <n v="143000"/>
    <n v="0"/>
    <d v="2024-01-05T21:09:30"/>
    <n v="1"/>
    <n v="143000"/>
    <x v="11"/>
    <n v="5"/>
    <s v="6"/>
    <x v="1"/>
    <m/>
  </r>
  <r>
    <n v="2806"/>
    <s v="CO"/>
    <s v="CO"/>
    <s v="7140"/>
    <s v="52351005"/>
    <s v="C2"/>
    <s v="GL Posting UCM (CO)"/>
    <n v="11307861"/>
    <x v="4"/>
    <d v="2023-12-20T00:00:00"/>
    <n v="137726"/>
    <s v="COFE2302"/>
    <n v="140272"/>
    <s v="Félix Fabián Castañeda"/>
    <m/>
    <s v="P444444053"/>
    <s v="444444053 TRANSPORTE INTERNO NRC"/>
    <s v="E6"/>
    <n v="3001717"/>
    <s v=""/>
    <m/>
    <s v="PTU202312_T_FCASTAÑEDA_SALIDA ARANDO LA EDUCACION"/>
    <s v="COP"/>
    <n v="70000"/>
    <n v="17.5"/>
    <n v="186.89"/>
    <n v="70000"/>
    <n v="0"/>
    <d v="2024-01-05T22:38:43"/>
    <n v="1"/>
    <n v="70000"/>
    <x v="11"/>
    <n v="5"/>
    <s v="6"/>
    <x v="1"/>
    <m/>
  </r>
  <r>
    <n v="2807"/>
    <s v="CO"/>
    <s v="CO6UR"/>
    <s v="7140"/>
    <s v="52351005"/>
    <s v="C2"/>
    <s v="GL Posting UCM (CO)"/>
    <n v="11307870"/>
    <x v="4"/>
    <d v="2023-12-19T00:00:00"/>
    <n v="140118"/>
    <s v="COFE2302"/>
    <s v="CO572"/>
    <s v="Lina Maria López Santacruz"/>
    <m/>
    <s v="P444444053"/>
    <s v="444444053 TRANSPORTE INTERNO NRC"/>
    <s v="E6"/>
    <n v="3001717"/>
    <s v=""/>
    <m/>
    <s v="PTU202312_TRANSPORTE LOCAL_LINA LOPEZ_MONITOREO ARANDO LA EDUCACIÓN"/>
    <s v="COP"/>
    <n v="70000"/>
    <n v="17.5"/>
    <n v="186.89"/>
    <n v="70000"/>
    <n v="0"/>
    <d v="2024-01-05T23:40:16"/>
    <n v="1"/>
    <n v="70000"/>
    <x v="11"/>
    <n v="5"/>
    <s v="6"/>
    <x v="1"/>
    <m/>
  </r>
  <r>
    <n v="2808"/>
    <s v="CO"/>
    <s v="CO3SM"/>
    <s v="7140"/>
    <s v="52351005"/>
    <s v="C7"/>
    <s v="GL Posting Riohacha (CO)"/>
    <n v="16300512"/>
    <x v="4"/>
    <d v="2023-12-14T00:00:00"/>
    <n v="130437"/>
    <s v="COFE2302"/>
    <s v="CO133"/>
    <s v="Cindy Johana Reales Gonzalez"/>
    <m/>
    <s v="P77027801"/>
    <s v="77027801 IBAÑEZ PADILLA ANTONIO"/>
    <s v="E3"/>
    <n v="3001812"/>
    <s v=""/>
    <m/>
    <s v="NE023493_RCH0598_T_MONITOREO DE ACTIVIDADES"/>
    <s v="COP"/>
    <n v="2260000"/>
    <n v="565.09"/>
    <n v="6033.86"/>
    <n v="2260000"/>
    <n v="306"/>
    <d v="2023-12-22T23:16:15"/>
    <n v="1"/>
    <n v="2260000"/>
    <x v="11"/>
    <n v="5"/>
    <s v="3"/>
    <x v="0"/>
    <m/>
  </r>
  <r>
    <n v="2809"/>
    <s v="CO"/>
    <s v="CO3SM"/>
    <s v="7140"/>
    <s v="52351005"/>
    <s v="C7"/>
    <s v="GL Posting Riohacha (CO)"/>
    <n v="16300513"/>
    <x v="4"/>
    <d v="2023-12-14T00:00:00"/>
    <n v="130437"/>
    <s v="COFE2302"/>
    <n v="124677"/>
    <s v="Diana Carolina Prada"/>
    <m/>
    <s v="P77027801"/>
    <s v="77027801 IBAÑEZ PADILLA ANTONIO"/>
    <s v="E2"/>
    <n v="3001734"/>
    <s v=""/>
    <m/>
    <s v="NE023494_RCH0602_T_VISITA DONANTES_EDUCACION"/>
    <s v="COP"/>
    <n v="1680000"/>
    <n v="420.07"/>
    <n v="4485.3500000000004"/>
    <n v="1680000"/>
    <n v="306"/>
    <d v="2023-12-23T02:57:26"/>
    <n v="1"/>
    <n v="1680000"/>
    <x v="11"/>
    <n v="5"/>
    <s v="2"/>
    <x v="3"/>
    <m/>
  </r>
  <r>
    <n v="2810"/>
    <s v="CO"/>
    <s v="CO3SM"/>
    <s v="7140"/>
    <s v="52351005"/>
    <s v="C7"/>
    <s v="GL Posting Riohacha (CO)"/>
    <n v="16300514"/>
    <x v="4"/>
    <d v="2023-12-14T00:00:00"/>
    <n v="130437"/>
    <s v="COFE2302"/>
    <n v="124677"/>
    <s v="Diana Carolina Prada"/>
    <m/>
    <s v="P77027801"/>
    <s v="77027801 IBAÑEZ PADILLA ANTONIO"/>
    <s v="E2"/>
    <n v="3001734"/>
    <s v=""/>
    <m/>
    <s v="NE023495_RCH0603_T_VISITA DONANTES_EDUCACION"/>
    <s v="COP"/>
    <n v="1100000"/>
    <n v="275.04000000000002"/>
    <n v="2936.84"/>
    <n v="1100000"/>
    <n v="0"/>
    <d v="2023-12-23T03:09:41"/>
    <n v="1"/>
    <n v="1100000"/>
    <x v="11"/>
    <n v="5"/>
    <s v="2"/>
    <x v="3"/>
    <m/>
  </r>
  <r>
    <n v="2811"/>
    <s v="CO"/>
    <s v="CO3SM"/>
    <s v="7140"/>
    <s v="52351005"/>
    <s v="C7"/>
    <s v="GL Posting Riohacha (CO)"/>
    <n v="16300538"/>
    <x v="4"/>
    <d v="2023-12-21T00:00:00"/>
    <n v="130437"/>
    <s v="COFE2302"/>
    <s v="CO133"/>
    <s v="Cindy Johana Reales Gonzalez"/>
    <m/>
    <s v="P77027801"/>
    <s v="77027801 IBAÑEZ PADILLA ANTONIO"/>
    <s v="E3"/>
    <n v="3001812"/>
    <s v=""/>
    <m/>
    <s v="NE023569_RCH0607_T_PERSONAL_ENTREGA VISIBILIDAD_EDUCACIÓN"/>
    <s v="COP"/>
    <n v="1760000"/>
    <n v="440.07"/>
    <n v="4698.9399999999996"/>
    <n v="1760000"/>
    <n v="306"/>
    <d v="2023-12-27T01:16:42"/>
    <n v="1"/>
    <n v="1760000"/>
    <x v="11"/>
    <n v="5"/>
    <s v="3"/>
    <x v="0"/>
    <m/>
  </r>
  <r>
    <n v="2812"/>
    <s v="CO"/>
    <s v="CO3SM"/>
    <s v="7140"/>
    <s v="52351005"/>
    <s v="C7"/>
    <s v="GL Posting Riohacha (CO)"/>
    <n v="16300548"/>
    <x v="4"/>
    <d v="2023-12-29T00:00:00"/>
    <s v="YADA"/>
    <s v="COFE2302"/>
    <n v="140631"/>
    <s v="Kenny Esther Pua"/>
    <m/>
    <s v="P32745871"/>
    <s v="32745871 PUA BULA KENNY ESTHER"/>
    <s v="E3"/>
    <n v="3001812"/>
    <s v=""/>
    <m/>
    <s v="REV_16300429_PTU140631_T_KPUA_MONITOREO ACTIVIDADES DE EDUCACION"/>
    <s v="COP"/>
    <n v="-85000"/>
    <n v="-20.23"/>
    <n v="-220.85"/>
    <n v="-85000"/>
    <n v="0"/>
    <d v="2024-01-03T17:29:48"/>
    <n v="1"/>
    <n v="-85000"/>
    <x v="11"/>
    <n v="5"/>
    <s v="3"/>
    <x v="0"/>
    <m/>
  </r>
  <r>
    <n v="2813"/>
    <s v="CO"/>
    <s v="CO3SM"/>
    <s v="7140"/>
    <s v="52351005"/>
    <s v="C7"/>
    <s v="GL Posting Riohacha (CO)"/>
    <n v="16300548"/>
    <x v="4"/>
    <d v="2023-12-29T00:00:00"/>
    <s v="YADA"/>
    <s v="COFE2302"/>
    <n v="140631"/>
    <s v="Kenny Esther Pua"/>
    <m/>
    <s v="P444444053"/>
    <s v="444444053 TRANSPORTE INTERNO NRC"/>
    <s v="E3"/>
    <n v="3001812"/>
    <s v=""/>
    <m/>
    <s v="REV_16300429_PTU140631_T_KPUA_MONITOREO ACTIVIDADES DE EDUCACION"/>
    <s v="COP"/>
    <n v="85000"/>
    <n v="20.23"/>
    <n v="220.85"/>
    <n v="85000"/>
    <n v="0"/>
    <d v="2024-01-03T17:29:48"/>
    <n v="1"/>
    <n v="85000"/>
    <x v="11"/>
    <n v="5"/>
    <s v="3"/>
    <x v="0"/>
    <m/>
  </r>
  <r>
    <n v="2814"/>
    <s v="CO"/>
    <s v="CO2BG"/>
    <s v="7140"/>
    <s v="52351009"/>
    <s v="A1"/>
    <s v="GL Posting Bogota (CO)"/>
    <n v="1304395"/>
    <x v="4"/>
    <d v="2023-12-07T00:00:00"/>
    <n v="125468"/>
    <s v="COFE2302"/>
    <s v="CO203"/>
    <s v="Jenny Amanda Burgos Damian"/>
    <m/>
    <s v="P890100577"/>
    <s v="890100577 AVIANCA S.A"/>
    <s v="E2"/>
    <n v="3001734"/>
    <s v=""/>
    <m/>
    <s v="FC759324_TK_JENNY AMANDA BURGOS_BOG_VUP_BOG"/>
    <s v="COP"/>
    <n v="538100"/>
    <n v="135.18"/>
    <n v="1470.85"/>
    <n v="538100"/>
    <n v="147"/>
    <d v="2023-12-31T03:07:50"/>
    <n v="1"/>
    <n v="538100"/>
    <x v="11"/>
    <n v="5"/>
    <s v="2"/>
    <x v="3"/>
    <m/>
  </r>
  <r>
    <n v="2815"/>
    <s v="CO"/>
    <s v="CO2BG"/>
    <s v="7140"/>
    <s v="52351009"/>
    <s v="A1"/>
    <s v="GL Posting Bogota (CO)"/>
    <n v="1304395"/>
    <x v="4"/>
    <d v="2023-12-07T00:00:00"/>
    <n v="125468"/>
    <s v="COFE2302"/>
    <s v="CO203"/>
    <s v="Jenny Amanda Burgos Damian"/>
    <m/>
    <s v="P890100577"/>
    <s v="890100577 AVIANCA S.A"/>
    <s v="E2"/>
    <n v="3001734"/>
    <s v=""/>
    <m/>
    <s v="FC759324_TK_JENNY AMANDA BURGOS_BOG_VUP_BOG"/>
    <s v="COP"/>
    <n v="38000"/>
    <n v="9.5500000000000007"/>
    <n v="103.87"/>
    <n v="38000"/>
    <n v="0"/>
    <d v="2023-12-31T03:07:50"/>
    <n v="1"/>
    <n v="38000"/>
    <x v="11"/>
    <n v="5"/>
    <s v="2"/>
    <x v="3"/>
    <m/>
  </r>
  <r>
    <n v="2816"/>
    <s v="CO"/>
    <s v="CO2BG"/>
    <s v="7140"/>
    <s v="52351009"/>
    <s v="A1"/>
    <s v="GL Posting Bogota (CO)"/>
    <n v="1304395"/>
    <x v="4"/>
    <d v="2023-12-07T00:00:00"/>
    <n v="125468"/>
    <s v="COFE2302"/>
    <s v="CO203"/>
    <s v="Jenny Amanda Burgos Damian"/>
    <m/>
    <s v="P860054227"/>
    <s v="860054227 VIAJES ZEPPELIN SA"/>
    <s v="E2"/>
    <n v="3001734"/>
    <s v=""/>
    <m/>
    <s v="FC759324_TK_JENNY AMANDA BURGOS_BOG_VUP_BOG"/>
    <s v="COP"/>
    <n v="18603"/>
    <n v="4.67"/>
    <n v="50.85"/>
    <n v="18603"/>
    <n v="147"/>
    <d v="2023-12-31T03:07:50"/>
    <n v="1"/>
    <n v="18603"/>
    <x v="11"/>
    <n v="5"/>
    <s v="2"/>
    <x v="3"/>
    <m/>
  </r>
  <r>
    <n v="2817"/>
    <s v="CO"/>
    <s v="CO2BG"/>
    <s v="7140"/>
    <s v="52351009"/>
    <s v="A1"/>
    <s v="GL Posting Bogota (CO)"/>
    <n v="1304398"/>
    <x v="4"/>
    <d v="2023-12-07T00:00:00"/>
    <n v="125468"/>
    <s v="COFE2302"/>
    <n v="139183"/>
    <s v="Mikel Mendezona"/>
    <m/>
    <s v="P890100577"/>
    <s v="890100577 AVIANCA S.A"/>
    <s v="E2"/>
    <n v="3001734"/>
    <s v=""/>
    <m/>
    <s v="FC759339_TK_MIKEL MENDOZA_BOG_VUP_BOG"/>
    <s v="COP"/>
    <n v="643800"/>
    <n v="161.72999999999999"/>
    <n v="1759.78"/>
    <n v="643800"/>
    <n v="147"/>
    <d v="2024-01-02T01:39:23"/>
    <n v="1"/>
    <n v="643800"/>
    <x v="11"/>
    <n v="5"/>
    <s v="2"/>
    <x v="3"/>
    <m/>
  </r>
  <r>
    <n v="2818"/>
    <s v="CO"/>
    <s v="CO2BG"/>
    <s v="7140"/>
    <s v="52351009"/>
    <s v="A1"/>
    <s v="GL Posting Bogota (CO)"/>
    <n v="1304398"/>
    <x v="4"/>
    <d v="2023-12-07T00:00:00"/>
    <n v="125468"/>
    <s v="COFE2302"/>
    <n v="139183"/>
    <s v="Mikel Mendezona"/>
    <m/>
    <s v="P860054227"/>
    <s v="860054227 VIAJES ZEPPELIN SA"/>
    <s v="E2"/>
    <n v="3001734"/>
    <s v=""/>
    <m/>
    <s v="FC759339_TK_MIKEL MENDOZA_BOG_VUP_BOG"/>
    <s v="COP"/>
    <n v="18603"/>
    <n v="4.67"/>
    <n v="50.85"/>
    <n v="18603"/>
    <n v="147"/>
    <d v="2024-01-02T01:39:23"/>
    <n v="1"/>
    <n v="18603"/>
    <x v="11"/>
    <n v="5"/>
    <s v="2"/>
    <x v="3"/>
    <m/>
  </r>
  <r>
    <n v="2819"/>
    <s v="CO"/>
    <s v="CO2BG"/>
    <s v="7140"/>
    <s v="52351009"/>
    <s v="A1"/>
    <s v="GL Posting Bogota (CO)"/>
    <n v="1304398"/>
    <x v="4"/>
    <d v="2023-12-07T00:00:00"/>
    <n v="125468"/>
    <s v="COFE2302"/>
    <n v="139183"/>
    <s v="Mikel Mendezona"/>
    <m/>
    <s v="P890100577"/>
    <s v="890100577 AVIANCA S.A"/>
    <s v="E2"/>
    <n v="3001734"/>
    <s v=""/>
    <m/>
    <s v="FC759339_TK_MIKEL MENDOZA_BOG_VUP_BOG"/>
    <s v="COP"/>
    <n v="38000"/>
    <n v="9.5500000000000007"/>
    <n v="103.87"/>
    <n v="38000"/>
    <n v="0"/>
    <d v="2024-01-02T01:39:23"/>
    <n v="1"/>
    <n v="38000"/>
    <x v="11"/>
    <n v="5"/>
    <s v="2"/>
    <x v="3"/>
    <m/>
  </r>
  <r>
    <n v="2820"/>
    <s v="CO"/>
    <s v="CO2BG"/>
    <s v="7140"/>
    <s v="52351009"/>
    <s v="A1"/>
    <s v="GL Posting Bogota (CO)"/>
    <n v="1304404"/>
    <x v="4"/>
    <d v="2023-12-07T00:00:00"/>
    <n v="125468"/>
    <s v="COFE2302"/>
    <s v="CO203"/>
    <s v="Jenny Amanda Burgos Damian"/>
    <m/>
    <s v="P890100577"/>
    <s v="890100577 AVIANCA S.A"/>
    <s v="E2"/>
    <n v="3001734"/>
    <s v=""/>
    <m/>
    <s v="FC759314_TK_JENNY BURGOS_BOG_CLO_BOG"/>
    <s v="COP"/>
    <n v="462800"/>
    <n v="116.26"/>
    <n v="1265.03"/>
    <n v="462800"/>
    <n v="147"/>
    <d v="2024-01-02T02:35:33"/>
    <n v="1"/>
    <n v="462800"/>
    <x v="11"/>
    <n v="5"/>
    <s v="2"/>
    <x v="3"/>
    <m/>
  </r>
  <r>
    <n v="2821"/>
    <s v="CO"/>
    <s v="CO2BG"/>
    <s v="7140"/>
    <s v="52351009"/>
    <s v="A1"/>
    <s v="GL Posting Bogota (CO)"/>
    <n v="1304404"/>
    <x v="4"/>
    <d v="2023-12-07T00:00:00"/>
    <n v="125468"/>
    <s v="COFE2302"/>
    <s v="CO203"/>
    <s v="Jenny Amanda Burgos Damian"/>
    <m/>
    <s v="P890100577"/>
    <s v="890100577 AVIANCA S.A"/>
    <s v="E2"/>
    <n v="3001734"/>
    <s v=""/>
    <m/>
    <s v="FC759314_TK_JENNY BURGOS_BOG_CLO_BOG"/>
    <s v="COP"/>
    <n v="39600"/>
    <n v="9.9499999999999993"/>
    <n v="108.24"/>
    <n v="39600"/>
    <n v="0"/>
    <d v="2024-01-02T02:35:33"/>
    <n v="1"/>
    <n v="39600"/>
    <x v="11"/>
    <n v="5"/>
    <s v="2"/>
    <x v="3"/>
    <m/>
  </r>
  <r>
    <n v="2822"/>
    <s v="CO"/>
    <s v="CO2BG"/>
    <s v="7140"/>
    <s v="52351009"/>
    <s v="A1"/>
    <s v="GL Posting Bogota (CO)"/>
    <n v="1304404"/>
    <x v="4"/>
    <d v="2023-12-07T00:00:00"/>
    <n v="125468"/>
    <s v="COFE2302"/>
    <s v="CO203"/>
    <s v="Jenny Amanda Burgos Damian"/>
    <m/>
    <s v="P860054227"/>
    <s v="860054227 VIAJES ZEPPELIN SA"/>
    <s v="E2"/>
    <n v="3001734"/>
    <s v=""/>
    <m/>
    <s v="FC759314_TK_JENNY BURGOS_BOG_CLO_BOG"/>
    <s v="COP"/>
    <n v="18603"/>
    <n v="4.67"/>
    <n v="50.85"/>
    <n v="18603"/>
    <n v="147"/>
    <d v="2024-01-02T02:35:33"/>
    <n v="1"/>
    <n v="18603"/>
    <x v="11"/>
    <n v="5"/>
    <s v="2"/>
    <x v="3"/>
    <m/>
  </r>
  <r>
    <n v="2823"/>
    <s v="CO"/>
    <s v="CO"/>
    <s v="7140"/>
    <s v="52351009"/>
    <s v="C2"/>
    <s v="GL Posting UCM (CO)"/>
    <n v="11307450"/>
    <x v="4"/>
    <d v="2023-12-20T00:00:00"/>
    <n v="137728"/>
    <s v="COFE2302"/>
    <s v="CO572"/>
    <s v="Lina Maria López Santacruz"/>
    <m/>
    <s v="P800226324"/>
    <s v="800226324 BESTRAVEL SERVICE LTDA"/>
    <s v="E6"/>
    <s v="3001717"/>
    <s v=""/>
    <m/>
    <s v="FC761761_TK_LINA MARIA LOPEZ SANTACRUZ_BOGPUUBOG"/>
    <s v="COP"/>
    <n v="215000"/>
    <n v="53.76"/>
    <n v="574.02"/>
    <n v="215000"/>
    <n v="0"/>
    <d v="2023-12-29T21:29:47"/>
    <n v="1"/>
    <n v="215000"/>
    <x v="11"/>
    <n v="5"/>
    <s v="6"/>
    <x v="1"/>
    <m/>
  </r>
  <r>
    <n v="2824"/>
    <s v="CO"/>
    <s v="CO"/>
    <s v="7140"/>
    <s v="52351009"/>
    <s v="C2"/>
    <s v="GL Posting UCM (CO)"/>
    <n v="11307450"/>
    <x v="4"/>
    <d v="2023-12-20T00:00:00"/>
    <n v="137728"/>
    <s v="COFE2302"/>
    <s v="CO572"/>
    <s v="Lina Maria López Santacruz"/>
    <m/>
    <s v="P800226324"/>
    <s v="800226324 BESTRAVEL SERVICE LTDA"/>
    <s v="E6"/>
    <s v="3001717"/>
    <s v=""/>
    <m/>
    <s v="FC761761_TK_LINA MARIA LOPEZ SANTACRUZ_BOGPUUBOG_OTROS IMPU"/>
    <s v="COP"/>
    <n v="80000"/>
    <n v="20"/>
    <n v="213.59"/>
    <n v="80000"/>
    <n v="0"/>
    <d v="2023-12-29T21:29:47"/>
    <n v="1"/>
    <n v="80000"/>
    <x v="11"/>
    <n v="5"/>
    <s v="6"/>
    <x v="1"/>
    <m/>
  </r>
  <r>
    <n v="2825"/>
    <s v="CO"/>
    <s v="CO"/>
    <s v="7140"/>
    <s v="52351009"/>
    <s v="C2"/>
    <s v="GL Posting UCM (CO)"/>
    <n v="11307450"/>
    <x v="4"/>
    <d v="2023-12-20T00:00:00"/>
    <n v="137728"/>
    <s v="COFE2302"/>
    <s v="CO572"/>
    <s v="Lina Maria López Santacruz"/>
    <m/>
    <s v="P860054227"/>
    <s v="860054227 VIAJES ZEPPELIN SA"/>
    <s v="E6"/>
    <s v="3001717"/>
    <s v=""/>
    <m/>
    <s v="FC761761_TK_LINA MARIA LOPEZ SANTACRUZ_BOGPUUBOG_TARIFA ADM"/>
    <s v="COP"/>
    <n v="68700"/>
    <n v="17.18"/>
    <n v="183.42"/>
    <n v="68700"/>
    <n v="147"/>
    <d v="2023-12-29T21:29:47"/>
    <n v="1"/>
    <n v="68700"/>
    <x v="11"/>
    <n v="5"/>
    <s v="6"/>
    <x v="1"/>
    <m/>
  </r>
  <r>
    <n v="2826"/>
    <s v="CO"/>
    <s v="CO"/>
    <s v="7140"/>
    <s v="52351009"/>
    <s v="C2"/>
    <s v="GL Posting UCM (CO)"/>
    <n v="11307451"/>
    <x v="4"/>
    <d v="2023-12-20T00:00:00"/>
    <n v="137728"/>
    <s v="COFE2302"/>
    <n v="138043"/>
    <s v="Carlos David Ramirez"/>
    <m/>
    <s v="P800226324"/>
    <s v="800226324 BESTRAVEL SERVICE LTDA"/>
    <s v="E6"/>
    <s v="3001717"/>
    <s v=""/>
    <m/>
    <s v="FC761762_TK_CARLOS DAVID RAMIREZ CHAVES_BOGPUUBOG"/>
    <s v="COP"/>
    <n v="310000"/>
    <n v="77.510000000000005"/>
    <n v="827.65"/>
    <n v="310000"/>
    <n v="0"/>
    <d v="2023-12-29T21:37:43"/>
    <n v="1"/>
    <n v="310000"/>
    <x v="11"/>
    <n v="5"/>
    <s v="6"/>
    <x v="1"/>
    <m/>
  </r>
  <r>
    <n v="2827"/>
    <s v="CO"/>
    <s v="CO"/>
    <s v="7140"/>
    <s v="52351009"/>
    <s v="C2"/>
    <s v="GL Posting UCM (CO)"/>
    <n v="11307451"/>
    <x v="4"/>
    <d v="2023-12-20T00:00:00"/>
    <n v="137728"/>
    <s v="COFE2302"/>
    <n v="138043"/>
    <s v="Carlos David Ramirez"/>
    <m/>
    <s v="P800226324"/>
    <s v="800226324 BESTRAVEL SERVICE LTDA"/>
    <s v="E6"/>
    <s v="3001717"/>
    <s v=""/>
    <m/>
    <s v="FC761762_TK_CARLOS DAVID RAMIREZ CHAVES_BOGPUUBOG_OTROS IMPU"/>
    <s v="COP"/>
    <n v="80000"/>
    <n v="20"/>
    <n v="213.59"/>
    <n v="80000"/>
    <n v="0"/>
    <d v="2023-12-29T21:37:43"/>
    <n v="1"/>
    <n v="80000"/>
    <x v="11"/>
    <n v="5"/>
    <s v="6"/>
    <x v="1"/>
    <m/>
  </r>
  <r>
    <n v="2828"/>
    <s v="CO"/>
    <s v="CO"/>
    <s v="7140"/>
    <s v="52351009"/>
    <s v="C2"/>
    <s v="GL Posting UCM (CO)"/>
    <n v="11307451"/>
    <x v="4"/>
    <d v="2023-12-20T00:00:00"/>
    <n v="137728"/>
    <s v="COFE2302"/>
    <n v="138043"/>
    <s v="Carlos David Ramirez"/>
    <m/>
    <s v="P860054227"/>
    <s v="860054227 VIAJES ZEPPELIN SA"/>
    <s v="E6"/>
    <s v="3001717"/>
    <s v=""/>
    <m/>
    <s v="FC761762_TK_CARLOS DAVID RAMIREZ CHAVES_BOGPUUBOG_TARIFA ADM"/>
    <s v="COP"/>
    <n v="68700"/>
    <n v="17.18"/>
    <n v="183.42"/>
    <n v="68700"/>
    <n v="147"/>
    <d v="2023-12-29T21:37:43"/>
    <n v="1"/>
    <n v="68700"/>
    <x v="11"/>
    <n v="5"/>
    <s v="6"/>
    <x v="1"/>
    <m/>
  </r>
  <r>
    <n v="2829"/>
    <s v="CO"/>
    <s v="CO3CU"/>
    <s v="8170"/>
    <s v="51157081"/>
    <s v="A2"/>
    <s v="GL Posting Cucuta (CO)"/>
    <n v="2303531"/>
    <x v="4"/>
    <d v="2023-12-31T00:00:00"/>
    <n v="10848"/>
    <s v="COFE2302"/>
    <m/>
    <s v=""/>
    <m/>
    <s v="P890903938"/>
    <s v="890903938 BANCOLOMBIA"/>
    <s v="Z3"/>
    <s v="3002764"/>
    <s v=""/>
    <m/>
    <s v="IVA_CTA 4800003334_202312_CUCUTA"/>
    <s v="COP"/>
    <n v="109366.96"/>
    <n v="28.61"/>
    <n v="289.86"/>
    <n v="109366.96"/>
    <n v="0"/>
    <d v="2024-01-04T19:37:52"/>
    <n v="1"/>
    <n v="109366.96"/>
    <x v="3"/>
    <n v="5"/>
    <s v="3"/>
    <x v="0"/>
    <m/>
  </r>
  <r>
    <n v="2830"/>
    <s v="CO"/>
    <s v="CO3OC"/>
    <s v="8170"/>
    <s v="51157081"/>
    <s v="A3"/>
    <s v="GL Posting Ocaña (CO)"/>
    <n v="3301222"/>
    <x v="4"/>
    <d v="2023-12-29T00:00:00"/>
    <s v="EIMA"/>
    <s v="COFE2302"/>
    <m/>
    <s v=""/>
    <m/>
    <s v="P890903938"/>
    <s v="890903938 BANCOLOMBIA"/>
    <s v="Z3"/>
    <s v="3002764"/>
    <s v=""/>
    <m/>
    <s v="IVA_3335_202312"/>
    <s v="COP"/>
    <n v="26611.16"/>
    <n v="6.92"/>
    <n v="73.709999999999994"/>
    <n v="26611.16"/>
    <n v="0"/>
    <d v="2024-01-03T23:03:03"/>
    <n v="1"/>
    <n v="26611.16"/>
    <x v="3"/>
    <n v="5"/>
    <s v="3"/>
    <x v="0"/>
    <m/>
  </r>
  <r>
    <n v="2831"/>
    <s v="CO"/>
    <s v="CO3SM"/>
    <s v="8170"/>
    <s v="51157081"/>
    <s v="A4"/>
    <s v="GL Posting Santa Marta (CO)"/>
    <n v="4301139"/>
    <x v="4"/>
    <d v="2023-12-31T00:00:00"/>
    <s v="YADA"/>
    <s v="COFE2302"/>
    <m/>
    <s v=""/>
    <m/>
    <s v="P890300279"/>
    <s v="890300279 BANCO DE OCCIDENTE"/>
    <s v="Z3"/>
    <s v="3002764"/>
    <s v=""/>
    <m/>
    <s v="IVA_6744_202312"/>
    <s v="COP"/>
    <n v="80797.5"/>
    <n v="21.14"/>
    <n v="214.14"/>
    <n v="80797.5"/>
    <n v="0"/>
    <d v="2024-01-04T16:11:32"/>
    <n v="1"/>
    <n v="80797.5"/>
    <x v="3"/>
    <n v="5"/>
    <s v="3"/>
    <x v="0"/>
    <m/>
  </r>
  <r>
    <n v="2832"/>
    <s v="CO"/>
    <s v="CO3CU"/>
    <s v="8170"/>
    <s v="51159502"/>
    <s v="A2"/>
    <s v="GL Posting Cucuta (CO)"/>
    <n v="2303531"/>
    <x v="4"/>
    <d v="2023-12-31T00:00:00"/>
    <n v="10848"/>
    <s v="COFE2302"/>
    <m/>
    <s v=""/>
    <m/>
    <s v="P890903938"/>
    <s v="890903938 BANCOLOMBIA"/>
    <s v="Z3"/>
    <s v="3002764"/>
    <s v=""/>
    <m/>
    <s v="GMF_CTA 4800003334_202312_CUCUTA"/>
    <s v="COP"/>
    <n v="1838447.3"/>
    <n v="481.01"/>
    <n v="4872.58"/>
    <n v="1838447.3"/>
    <n v="0"/>
    <d v="2024-01-04T19:37:52"/>
    <n v="1"/>
    <n v="1838447.3"/>
    <x v="3"/>
    <n v="5"/>
    <s v="3"/>
    <x v="0"/>
    <m/>
  </r>
  <r>
    <n v="2833"/>
    <s v="CO"/>
    <s v="CO3OC"/>
    <s v="8170"/>
    <s v="51159502"/>
    <s v="A3"/>
    <s v="GL Posting Ocaña (CO)"/>
    <n v="3301124"/>
    <x v="4"/>
    <d v="2023-12-07T00:00:00"/>
    <s v="EIMA"/>
    <s v="COFE2302"/>
    <m/>
    <s v=""/>
    <m/>
    <s v="P890300279"/>
    <s v="890300279 BANCO DE OCCIDENTE"/>
    <s v="Z3"/>
    <s v="3002764"/>
    <s v=""/>
    <m/>
    <s v="O_GMF_COFM2301_ANT_MAVENDANO_MONITOREO DE ACTIVIDADES PROTECCION"/>
    <s v="COP"/>
    <n v="6760"/>
    <n v="1.7"/>
    <n v="18.48"/>
    <n v="6760"/>
    <n v="0"/>
    <d v="2023-12-15T21:46:30"/>
    <n v="1"/>
    <n v="6760"/>
    <x v="3"/>
    <n v="5"/>
    <s v="3"/>
    <x v="0"/>
    <m/>
  </r>
  <r>
    <n v="2834"/>
    <s v="CO"/>
    <s v="CO3OC"/>
    <s v="8170"/>
    <s v="51159502"/>
    <s v="A3"/>
    <s v="GL Posting Ocaña (CO)"/>
    <n v="3301125"/>
    <x v="4"/>
    <d v="2023-12-11T00:00:00"/>
    <s v="EIMA"/>
    <s v="COFE2302"/>
    <m/>
    <s v=""/>
    <m/>
    <s v="P890300279"/>
    <s v="890300279 BANCO DE OCCIDENTE"/>
    <s v="Z3"/>
    <s v="3002764"/>
    <s v=""/>
    <m/>
    <s v="O_GMF_COFM2301_COFM2215_ANT_JGIL_ACTIVIADES PROTECCION"/>
    <s v="COP"/>
    <n v="11240"/>
    <n v="2.82"/>
    <n v="30.72"/>
    <n v="11240"/>
    <n v="0"/>
    <d v="2023-12-15T22:54:41"/>
    <n v="1"/>
    <n v="11240"/>
    <x v="3"/>
    <n v="5"/>
    <s v="3"/>
    <x v="0"/>
    <m/>
  </r>
  <r>
    <n v="2835"/>
    <s v="CO"/>
    <s v="CO3OC"/>
    <s v="8170"/>
    <s v="51159502"/>
    <s v="A3"/>
    <s v="GL Posting Ocaña (CO)"/>
    <n v="3301140"/>
    <x v="4"/>
    <d v="2023-12-18T00:00:00"/>
    <s v="EIMA"/>
    <s v="COFE2302"/>
    <m/>
    <s v=""/>
    <m/>
    <s v="P890300279"/>
    <s v="890300279 BANCO DE OCCIDENTE"/>
    <s v="Z3"/>
    <s v="3002764"/>
    <s v=""/>
    <m/>
    <s v="O_GMF_COFE2303_ANT_YNAVARRO_ENCUENTRO NAC EDUC"/>
    <s v="COP"/>
    <n v="1553"/>
    <n v="0.39"/>
    <n v="4.1500000000000004"/>
    <n v="1553"/>
    <n v="0"/>
    <d v="2023-12-20T15:56:12"/>
    <n v="1"/>
    <n v="1553"/>
    <x v="3"/>
    <n v="5"/>
    <s v="3"/>
    <x v="0"/>
    <m/>
  </r>
  <r>
    <n v="2836"/>
    <s v="CO"/>
    <s v="CO3OC"/>
    <s v="8170"/>
    <s v="51159502"/>
    <s v="A3"/>
    <s v="GL Posting Ocaña (CO)"/>
    <n v="3301153"/>
    <x v="4"/>
    <d v="2023-12-19T00:00:00"/>
    <s v="EIMA"/>
    <s v="COFE2302"/>
    <m/>
    <s v=""/>
    <m/>
    <s v="P890300279"/>
    <s v="890300279 BANCO DE OCCIDENTE"/>
    <s v="Z3"/>
    <s v="3002764"/>
    <s v=""/>
    <m/>
    <s v="O_GMF_COFM2308_COFE2302_ANT_MAVENDANO_MONITOREO ACTIVIDADES PROTECCION"/>
    <s v="COP"/>
    <n v="1560"/>
    <n v="0.39"/>
    <n v="4.16"/>
    <n v="1560"/>
    <n v="0"/>
    <d v="2023-12-20T21:39:12"/>
    <n v="1"/>
    <n v="1560"/>
    <x v="3"/>
    <n v="5"/>
    <s v="3"/>
    <x v="0"/>
    <m/>
  </r>
  <r>
    <n v="2837"/>
    <s v="CO"/>
    <s v="CO3OC"/>
    <s v="8170"/>
    <s v="51159502"/>
    <s v="A3"/>
    <s v="GL Posting Ocaña (CO)"/>
    <n v="3301154"/>
    <x v="4"/>
    <d v="2023-12-20T00:00:00"/>
    <s v="EIMA"/>
    <s v="COFE2302"/>
    <m/>
    <s v=""/>
    <m/>
    <s v="P890300279"/>
    <s v="890300279 BANCO DE OCCIDENTE"/>
    <s v="Z3"/>
    <s v="3002764"/>
    <s v=""/>
    <m/>
    <s v="O_GMF_REEMB_IMANOSALVA_GASTOS VARIOS_202312_OFICINA NRC OCANA"/>
    <s v="COP"/>
    <n v="2416"/>
    <n v="0.6"/>
    <n v="6.45"/>
    <n v="2416"/>
    <n v="0"/>
    <d v="2023-12-20T22:00:15"/>
    <n v="1"/>
    <n v="2416"/>
    <x v="3"/>
    <n v="5"/>
    <s v="3"/>
    <x v="0"/>
    <m/>
  </r>
  <r>
    <n v="2838"/>
    <s v="CO"/>
    <s v="CO3OC"/>
    <s v="8170"/>
    <s v="51159502"/>
    <s v="A3"/>
    <s v="GL Posting Ocaña (CO)"/>
    <n v="3301154"/>
    <x v="4"/>
    <d v="2023-12-20T00:00:00"/>
    <s v="EIMA"/>
    <s v="COFE2302"/>
    <m/>
    <s v=""/>
    <m/>
    <s v="P890300279"/>
    <s v="890300279 BANCO DE OCCIDENTE"/>
    <s v="Z3"/>
    <s v="3002764"/>
    <s v=""/>
    <m/>
    <s v="O_GMF_REEMB_IMANOSALVA_GASTOS VARIOS_202312_OFICINA NRC OCANA"/>
    <s v="COP"/>
    <n v="160"/>
    <n v="0.04"/>
    <n v="0.43"/>
    <n v="160"/>
    <n v="0"/>
    <d v="2023-12-20T22:00:15"/>
    <n v="1"/>
    <n v="160"/>
    <x v="3"/>
    <n v="5"/>
    <s v="3"/>
    <x v="0"/>
    <m/>
  </r>
  <r>
    <n v="2839"/>
    <s v="CO"/>
    <s v="CO3OC"/>
    <s v="8170"/>
    <s v="51159502"/>
    <s v="A3"/>
    <s v="GL Posting Ocaña (CO)"/>
    <n v="3301155"/>
    <x v="4"/>
    <d v="2023-12-20T00:00:00"/>
    <s v="EIMA"/>
    <s v="COFE2302"/>
    <m/>
    <s v=""/>
    <m/>
    <s v="P890300279"/>
    <s v="890300279 BANCO DE OCCIDENTE"/>
    <s v="Z3"/>
    <s v="3002764"/>
    <s v=""/>
    <m/>
    <s v="O_GMF_COFM2301_ANT_LANGARITA_ACOMPANAMIENTO ACTIVIDADES PROG"/>
    <s v="COP"/>
    <n v="4000"/>
    <n v="1"/>
    <n v="10.68"/>
    <n v="4000"/>
    <n v="0"/>
    <d v="2023-12-20T22:44:34"/>
    <n v="1"/>
    <n v="4000"/>
    <x v="3"/>
    <n v="5"/>
    <s v="3"/>
    <x v="0"/>
    <m/>
  </r>
  <r>
    <n v="2840"/>
    <s v="CO"/>
    <s v="CO3OC"/>
    <s v="8170"/>
    <s v="51159502"/>
    <s v="A3"/>
    <s v="GL Posting Ocaña (CO)"/>
    <n v="3301203"/>
    <x v="4"/>
    <d v="2023-12-21T00:00:00"/>
    <s v="EIMA"/>
    <s v="COFE2302"/>
    <m/>
    <s v=""/>
    <m/>
    <s v="P890300279"/>
    <s v="890300279 BANCO DE OCCIDENTE"/>
    <s v="Z3"/>
    <s v="3002764"/>
    <s v=""/>
    <m/>
    <s v="O_GMF_COFM2301_ANT_GTORRADO_JORNADAS DE ASISTENNCIA LEGAL"/>
    <s v="COP"/>
    <n v="2848"/>
    <n v="0.71"/>
    <n v="7.6"/>
    <n v="2848"/>
    <n v="0"/>
    <d v="2023-12-23T08:52:01"/>
    <n v="1"/>
    <n v="2848"/>
    <x v="3"/>
    <n v="5"/>
    <s v="3"/>
    <x v="0"/>
    <m/>
  </r>
  <r>
    <n v="2841"/>
    <s v="CO"/>
    <s v="CO3OC"/>
    <s v="8170"/>
    <s v="51159502"/>
    <s v="A3"/>
    <s v="GL Posting Ocaña (CO)"/>
    <n v="3301212"/>
    <x v="4"/>
    <d v="2023-12-29T00:00:00"/>
    <s v="EIMA"/>
    <s v="COFE2302"/>
    <m/>
    <s v=""/>
    <m/>
    <s v="P1094580906"/>
    <s v="1094580906 ANGELICA BACCA LOAIZA"/>
    <s v="Z3"/>
    <s v="3002764"/>
    <s v=""/>
    <m/>
    <s v="REC_3301111_O_GMF_COFM2301_COFM2215_ANT_ABACCA_JORNADAS DE ASISTENCIA LEGAL"/>
    <s v="COP"/>
    <n v="-3880"/>
    <n v="-0.97"/>
    <n v="-10.62"/>
    <n v="-3880"/>
    <n v="0"/>
    <d v="2024-01-02T20:49:13"/>
    <n v="1"/>
    <n v="-3880"/>
    <x v="3"/>
    <n v="5"/>
    <s v="3"/>
    <x v="0"/>
    <m/>
  </r>
  <r>
    <n v="2842"/>
    <s v="CO"/>
    <s v="CO3OC"/>
    <s v="8170"/>
    <s v="51159502"/>
    <s v="A3"/>
    <s v="GL Posting Ocaña (CO)"/>
    <n v="3301212"/>
    <x v="4"/>
    <d v="2023-12-29T00:00:00"/>
    <s v="EIMA"/>
    <s v="COFE2302"/>
    <m/>
    <s v=""/>
    <m/>
    <s v="P890300279"/>
    <s v="890300279 BANCO DE OCCIDENTE"/>
    <s v="Z3"/>
    <s v="3002764"/>
    <s v=""/>
    <m/>
    <s v="O_GMF_COFM2301_COFM2215_ANT_ABACCA_JORNADAS DE ASISTENCIA LEGAL"/>
    <s v="COP"/>
    <n v="3880"/>
    <n v="0.97"/>
    <n v="10.62"/>
    <n v="3880"/>
    <n v="0"/>
    <d v="2024-01-02T20:49:13"/>
    <n v="1"/>
    <n v="3880"/>
    <x v="3"/>
    <n v="5"/>
    <s v="3"/>
    <x v="0"/>
    <m/>
  </r>
  <r>
    <n v="2843"/>
    <s v="CO"/>
    <s v="CO3OC"/>
    <s v="8170"/>
    <s v="51159502"/>
    <s v="A3"/>
    <s v="GL Posting Ocaña (CO)"/>
    <n v="3301212"/>
    <x v="4"/>
    <d v="2023-12-29T00:00:00"/>
    <s v="EIMA"/>
    <s v="COFE2302"/>
    <m/>
    <s v=""/>
    <m/>
    <s v="P890300279"/>
    <s v="890300279 BANCO DE OCCIDENTE"/>
    <s v="Z3"/>
    <s v="3002764"/>
    <s v=""/>
    <m/>
    <s v="O_GMF_COFM2215_ANT_NSUAREZ_DESARROLLO_ACTIDADES_EDUCATIVAS"/>
    <s v="COP"/>
    <n v="400"/>
    <n v="0.1"/>
    <n v="1.0900000000000001"/>
    <n v="400"/>
    <n v="0"/>
    <d v="2024-01-02T20:49:13"/>
    <n v="1"/>
    <n v="400"/>
    <x v="3"/>
    <n v="5"/>
    <s v="3"/>
    <x v="0"/>
    <m/>
  </r>
  <r>
    <n v="2844"/>
    <s v="CO"/>
    <s v="CO3OC"/>
    <s v="8170"/>
    <s v="51159502"/>
    <s v="A3"/>
    <s v="GL Posting Ocaña (CO)"/>
    <n v="3301213"/>
    <x v="4"/>
    <d v="2023-12-19T00:00:00"/>
    <s v="EIMA"/>
    <s v="COFE2302"/>
    <m/>
    <s v=""/>
    <m/>
    <s v="P890300279"/>
    <s v="890300279 BANCO DE OCCIDENTE"/>
    <s v="Z3"/>
    <s v="3002764"/>
    <s v=""/>
    <m/>
    <s v="O_GMF_COFM2215_ANT_BALFONSO_ESTRATEGIAS_ACTIVIDADES ICLA"/>
    <s v="COP"/>
    <n v="3360"/>
    <n v="0.84"/>
    <n v="8.9700000000000006"/>
    <n v="3360"/>
    <n v="0"/>
    <d v="2024-01-02T21:23:49"/>
    <n v="1"/>
    <n v="3360"/>
    <x v="3"/>
    <n v="5"/>
    <s v="3"/>
    <x v="0"/>
    <m/>
  </r>
  <r>
    <n v="2845"/>
    <s v="CO"/>
    <s v="CO3OC"/>
    <s v="8170"/>
    <s v="51159502"/>
    <s v="A3"/>
    <s v="GL Posting Ocaña (CO)"/>
    <n v="3301222"/>
    <x v="4"/>
    <d v="2023-12-29T00:00:00"/>
    <s v="EIMA"/>
    <s v="COFE2302"/>
    <m/>
    <s v=""/>
    <m/>
    <s v="P890903938"/>
    <s v="890903938 BANCOLOMBIA"/>
    <s v="Z3"/>
    <s v="3002764"/>
    <s v=""/>
    <m/>
    <s v="GMF_3335_202312"/>
    <s v="COP"/>
    <n v="426036.58"/>
    <n v="110.81"/>
    <n v="1180.0999999999999"/>
    <n v="426036.58"/>
    <n v="0"/>
    <d v="2024-01-03T23:03:03"/>
    <n v="1"/>
    <n v="426036.58"/>
    <x v="3"/>
    <n v="5"/>
    <s v="3"/>
    <x v="0"/>
    <m/>
  </r>
  <r>
    <n v="2846"/>
    <s v="CO"/>
    <s v="CO3SM"/>
    <s v="8170"/>
    <s v="51159502"/>
    <s v="A4"/>
    <s v="GL Posting Santa Marta (CO)"/>
    <n v="4301094"/>
    <x v="4"/>
    <d v="2023-12-12T00:00:00"/>
    <s v="YADA"/>
    <s v="COFE2302"/>
    <m/>
    <s v=""/>
    <m/>
    <s v="P890300279"/>
    <s v="890300279 BANCO DE OCCIDENTE"/>
    <s v="Z3"/>
    <s v="3002764"/>
    <s v=""/>
    <m/>
    <s v="FC009522_O_GMF_ANT _CVERGARA_ACTIVIDADES_MONITOREO"/>
    <s v="COP"/>
    <n v="1124"/>
    <n v="0.28000000000000003"/>
    <n v="3.07"/>
    <n v="1124"/>
    <n v="0"/>
    <d v="2023-12-22T17:17:41"/>
    <n v="1"/>
    <n v="1124"/>
    <x v="3"/>
    <n v="5"/>
    <s v="3"/>
    <x v="0"/>
    <m/>
  </r>
  <r>
    <n v="2847"/>
    <s v="CO"/>
    <s v="CO3SM"/>
    <s v="8170"/>
    <s v="51159502"/>
    <s v="A4"/>
    <s v="GL Posting Santa Marta (CO)"/>
    <n v="4301126"/>
    <x v="4"/>
    <d v="2023-12-15T00:00:00"/>
    <s v="YADA"/>
    <s v="COFE2302"/>
    <m/>
    <s v=""/>
    <m/>
    <s v="P890300279"/>
    <s v="890300279 BANCO DE OCCIDENTE"/>
    <s v="Z3"/>
    <s v="3002764"/>
    <s v=""/>
    <m/>
    <s v="FC000927_O_GMF_ANT_JCUENCA_MISION_VISITA EMBAJADA"/>
    <s v="COP"/>
    <n v="3400"/>
    <n v="0.85"/>
    <n v="9.08"/>
    <n v="3400"/>
    <n v="0"/>
    <d v="2024-01-02T16:55:09"/>
    <n v="1"/>
    <n v="3400"/>
    <x v="3"/>
    <n v="5"/>
    <s v="3"/>
    <x v="0"/>
    <m/>
  </r>
  <r>
    <n v="2848"/>
    <s v="CO"/>
    <s v="CO3SM"/>
    <s v="8170"/>
    <s v="51159502"/>
    <s v="A4"/>
    <s v="GL Posting Santa Marta (CO)"/>
    <n v="4301128"/>
    <x v="4"/>
    <d v="2023-12-19T00:00:00"/>
    <s v="YADA"/>
    <s v="COFE2302"/>
    <m/>
    <s v=""/>
    <m/>
    <s v="P890300279"/>
    <s v="890300279 BANCO DE OCCIDENTE"/>
    <s v="Z3"/>
    <s v="3002764"/>
    <s v=""/>
    <m/>
    <s v="FC005160_O_GMF_ANT_OOROZCO_ACOMPANAMIEMTO_MISIONES_NOVIEMBRE_DIC_EDU"/>
    <s v="COP"/>
    <n v="4000"/>
    <n v="1"/>
    <n v="10.68"/>
    <n v="4000"/>
    <n v="0"/>
    <d v="2024-01-02T18:03:20"/>
    <n v="1"/>
    <n v="4000"/>
    <x v="3"/>
    <n v="5"/>
    <s v="3"/>
    <x v="0"/>
    <m/>
  </r>
  <r>
    <n v="2849"/>
    <s v="CO"/>
    <s v="CO3SM"/>
    <s v="8170"/>
    <s v="51159502"/>
    <s v="A4"/>
    <s v="GL Posting Santa Marta (CO)"/>
    <n v="4301129"/>
    <x v="4"/>
    <d v="2023-12-19T00:00:00"/>
    <s v="YADA"/>
    <s v="COFE2302"/>
    <m/>
    <s v=""/>
    <m/>
    <s v="P890300279"/>
    <s v="890300279 BANCO DE OCCIDENTE"/>
    <s v="Z3"/>
    <s v="3002764"/>
    <s v=""/>
    <m/>
    <s v="FC006438_O_GMF_ANT_MOSPINO_ACTIVDADES_EDU"/>
    <s v="COP"/>
    <n v="920"/>
    <n v="0.23"/>
    <n v="2.46"/>
    <n v="920"/>
    <n v="0"/>
    <d v="2024-01-02T18:18:49"/>
    <n v="1"/>
    <n v="920"/>
    <x v="3"/>
    <n v="5"/>
    <s v="3"/>
    <x v="0"/>
    <m/>
  </r>
  <r>
    <n v="2850"/>
    <s v="CO"/>
    <s v="CO3SM"/>
    <s v="8170"/>
    <s v="51159502"/>
    <s v="A4"/>
    <s v="GL Posting Santa Marta (CO)"/>
    <n v="4301130"/>
    <x v="4"/>
    <d v="2023-12-20T00:00:00"/>
    <s v="YADA"/>
    <s v="COFE2302"/>
    <m/>
    <s v=""/>
    <m/>
    <s v="P890300279"/>
    <s v="890300279 BANCO DE OCCIDENTE"/>
    <s v="Z3"/>
    <s v="3002764"/>
    <s v=""/>
    <m/>
    <s v="FC007873_O_GMF_ANT_SAQUITE_ENCUAESTAS_ELEGIBILIDAD"/>
    <s v="COP"/>
    <n v="2160"/>
    <n v="0.54"/>
    <n v="5.77"/>
    <n v="2160"/>
    <n v="0"/>
    <d v="2024-01-02T18:37:30"/>
    <n v="1"/>
    <n v="2160"/>
    <x v="3"/>
    <n v="5"/>
    <s v="3"/>
    <x v="0"/>
    <m/>
  </r>
  <r>
    <n v="2851"/>
    <s v="CO"/>
    <s v="CO3SM"/>
    <s v="8170"/>
    <s v="51159502"/>
    <s v="A4"/>
    <s v="GL Posting Santa Marta (CO)"/>
    <n v="4301131"/>
    <x v="4"/>
    <d v="2023-12-21T00:00:00"/>
    <s v="YADA"/>
    <s v="COFE2302"/>
    <m/>
    <s v=""/>
    <m/>
    <s v="P890300279"/>
    <s v="890300279 BANCO DE OCCIDENTE"/>
    <s v="Z3"/>
    <s v="3002764"/>
    <s v=""/>
    <m/>
    <s v="FC000848_O_GMF_ANT_LPOLO_JORNADAS_ICLA_GIFMM"/>
    <s v="COP"/>
    <n v="3200"/>
    <n v="0.81"/>
    <n v="8.6300000000000008"/>
    <n v="3200"/>
    <n v="0"/>
    <d v="2024-01-02T20:32:29"/>
    <n v="1"/>
    <n v="3200"/>
    <x v="3"/>
    <n v="5"/>
    <s v="3"/>
    <x v="0"/>
    <m/>
  </r>
  <r>
    <n v="2852"/>
    <s v="CO"/>
    <s v="CO3SM"/>
    <s v="8170"/>
    <s v="51159502"/>
    <s v="A4"/>
    <s v="GL Posting Santa Marta (CO)"/>
    <n v="4301134"/>
    <x v="4"/>
    <d v="2023-12-21T00:00:00"/>
    <s v="YADA"/>
    <s v="COFE2302"/>
    <m/>
    <s v=""/>
    <m/>
    <s v="P890300279"/>
    <s v="890300279 BANCO DE OCCIDENTE"/>
    <s v="Z3"/>
    <s v="3002764"/>
    <s v=""/>
    <m/>
    <s v="FC001135_O_GMF_ANT_EARIAS_ENCUAESTAS_ELEGIBILIDAD"/>
    <s v="COP"/>
    <n v="1520"/>
    <n v="0.38"/>
    <n v="4.0999999999999996"/>
    <n v="1520"/>
    <n v="0"/>
    <d v="2024-01-02T21:21:24"/>
    <n v="1"/>
    <n v="1520"/>
    <x v="3"/>
    <n v="5"/>
    <s v="3"/>
    <x v="0"/>
    <m/>
  </r>
  <r>
    <n v="2853"/>
    <s v="CO"/>
    <s v="CO3SM"/>
    <s v="8170"/>
    <s v="51159502"/>
    <s v="A4"/>
    <s v="GL Posting Santa Marta (CO)"/>
    <n v="4301138"/>
    <x v="4"/>
    <d v="2023-12-29T00:00:00"/>
    <s v="YADA"/>
    <s v="COFE2302"/>
    <m/>
    <s v=""/>
    <m/>
    <s v="P800136835"/>
    <s v="800136835 CENTURYLINK COLOMBIA SA"/>
    <s v="Z3"/>
    <s v="3002764"/>
    <s v=""/>
    <m/>
    <s v="REV_4301059_GMF_TDP 9438_ANT_LVASQUEZ_SEGUIMIENTO_ACTIVIDADES_EDU"/>
    <s v="COP"/>
    <n v="-1480"/>
    <n v="-0.36"/>
    <n v="-3.95"/>
    <n v="-1480"/>
    <n v="0"/>
    <d v="2024-01-03T17:16:18"/>
    <n v="1"/>
    <n v="-1480"/>
    <x v="3"/>
    <n v="5"/>
    <s v="3"/>
    <x v="0"/>
    <m/>
  </r>
  <r>
    <n v="2854"/>
    <s v="CO"/>
    <s v="CO3SM"/>
    <s v="8170"/>
    <s v="51159502"/>
    <s v="A4"/>
    <s v="GL Posting Santa Marta (CO)"/>
    <n v="4301138"/>
    <x v="4"/>
    <d v="2023-12-29T00:00:00"/>
    <s v="YADA"/>
    <s v="COFE2302"/>
    <m/>
    <s v=""/>
    <m/>
    <s v="P890300279"/>
    <s v="890300279 BANCO DE OCCIDENTE"/>
    <s v="Z3"/>
    <s v="3002764"/>
    <s v=""/>
    <m/>
    <s v="REV_4301059_GMF_TDP 9438_ANT_LVASQUEZ_SEGUIMIENTO_ACTIVIDADES_EDU"/>
    <s v="COP"/>
    <n v="1480"/>
    <n v="0.36"/>
    <n v="3.95"/>
    <n v="1480"/>
    <n v="0"/>
    <d v="2024-01-03T17:16:18"/>
    <n v="1"/>
    <n v="1480"/>
    <x v="3"/>
    <n v="5"/>
    <s v="3"/>
    <x v="0"/>
    <m/>
  </r>
  <r>
    <n v="2855"/>
    <s v="CO"/>
    <s v="CO3SM"/>
    <s v="8170"/>
    <s v="51159502"/>
    <s v="A4"/>
    <s v="GL Posting Santa Marta (CO)"/>
    <n v="4301139"/>
    <x v="4"/>
    <d v="2023-12-31T00:00:00"/>
    <s v="YADA"/>
    <s v="COFE2302"/>
    <m/>
    <s v=""/>
    <m/>
    <s v="P890300279"/>
    <s v="890300279 BANCO DE OCCIDENTE"/>
    <s v="Z3"/>
    <s v="3002764"/>
    <s v=""/>
    <m/>
    <s v="GMF_6744_202312"/>
    <s v="COP"/>
    <n v="622546.06000000006"/>
    <n v="162.88"/>
    <n v="1649.98"/>
    <n v="622546.06000000006"/>
    <n v="0"/>
    <d v="2024-01-04T16:11:32"/>
    <n v="1"/>
    <n v="622546.06000000006"/>
    <x v="3"/>
    <n v="5"/>
    <s v="3"/>
    <x v="0"/>
    <m/>
  </r>
  <r>
    <n v="2856"/>
    <s v="CO"/>
    <s v="CO3OC"/>
    <s v="8170"/>
    <s v="51159502"/>
    <s v="C6"/>
    <s v="GL Posting Arauca (CO)"/>
    <n v="15301897"/>
    <x v="4"/>
    <d v="2023-12-12T00:00:00"/>
    <s v="EIMA"/>
    <s v="COFE2302"/>
    <m/>
    <s v=""/>
    <m/>
    <s v="P1022389602"/>
    <s v="1022389602 HERRERA GONZALEZ SERGIO ANDRES"/>
    <s v="Z3"/>
    <s v="3002764"/>
    <s v=""/>
    <m/>
    <s v="O_GMF_COFM2308_COFM2303_ANTICIPO_SHERRERA_ACTIVIDADES SHELTER"/>
    <s v="COP"/>
    <n v="2760"/>
    <n v="0.69"/>
    <n v="7.54"/>
    <n v="2760"/>
    <n v="0"/>
    <d v="2024-01-03T21:51:39"/>
    <n v="1"/>
    <n v="2760"/>
    <x v="3"/>
    <n v="5"/>
    <s v="3"/>
    <x v="0"/>
    <m/>
  </r>
  <r>
    <n v="2857"/>
    <s v="CO"/>
    <s v="CO3OC"/>
    <s v="8170"/>
    <s v="51159502"/>
    <s v="C6"/>
    <s v="GL Posting Arauca (CO)"/>
    <n v="15301904"/>
    <x v="4"/>
    <d v="2023-12-21T00:00:00"/>
    <s v="EIMA"/>
    <s v="COFE2302"/>
    <m/>
    <s v=""/>
    <m/>
    <s v="P890300279"/>
    <s v="890300279 BANCO DE OCCIDENTE"/>
    <s v="Z3"/>
    <s v="3002764"/>
    <s v=""/>
    <m/>
    <s v="O_GMF_COFM2215_ANTICIPO_SHERRERA_ACTIVIDADES SHELTER"/>
    <s v="COP"/>
    <n v="2680"/>
    <n v="0.68"/>
    <n v="7.23"/>
    <n v="2680"/>
    <n v="0"/>
    <d v="2024-01-03T22:21:51"/>
    <n v="1"/>
    <n v="2680"/>
    <x v="3"/>
    <n v="5"/>
    <s v="3"/>
    <x v="0"/>
    <m/>
  </r>
  <r>
    <n v="2858"/>
    <s v="CO"/>
    <s v="CO3AR"/>
    <s v="8170"/>
    <s v="51159502"/>
    <s v="C6"/>
    <s v="GL Posting Arauca (CO)"/>
    <n v="15301933"/>
    <x v="4"/>
    <d v="2023-12-19T00:00:00"/>
    <s v="YUBL"/>
    <s v="COFE2302"/>
    <m/>
    <s v=""/>
    <m/>
    <s v="P890300279"/>
    <s v="890300279 BANCO DE OCCIDENTE"/>
    <s v="Z3"/>
    <s v="3002764"/>
    <s v=""/>
    <m/>
    <s v="GMF_REEMBOLSO_CAJA MENOR DE EFECTIVO ARAUCA"/>
    <s v="COP"/>
    <n v="2280"/>
    <n v="0.56999999999999995"/>
    <n v="6.09"/>
    <n v="2280"/>
    <n v="0"/>
    <d v="2024-01-04T21:04:16"/>
    <n v="1"/>
    <n v="2280"/>
    <x v="3"/>
    <n v="5"/>
    <s v="3"/>
    <x v="0"/>
    <m/>
  </r>
  <r>
    <n v="2859"/>
    <s v="CO"/>
    <s v="CO3SM"/>
    <s v="8170"/>
    <s v="51159502"/>
    <s v="C7"/>
    <s v="GL Posting Riohacha (CO)"/>
    <n v="16300547"/>
    <x v="4"/>
    <d v="2023-12-27T00:00:00"/>
    <s v="YADA"/>
    <s v="COFE2302"/>
    <m/>
    <s v=""/>
    <m/>
    <s v="P890300279"/>
    <s v="890300279 BANCO DE OCCIDENTE"/>
    <s v="Z3"/>
    <s v="3002764"/>
    <s v=""/>
    <m/>
    <s v="FC009391_O_GMF_ANT_XCORTES_GASTOS ADMINISTRATIVOS_OFI NRC RCH"/>
    <s v="COP"/>
    <n v="3520"/>
    <n v="0.89"/>
    <n v="9.49"/>
    <n v="3520"/>
    <n v="0"/>
    <d v="2024-01-02T23:33:23"/>
    <n v="1"/>
    <n v="3520"/>
    <x v="3"/>
    <n v="5"/>
    <s v="3"/>
    <x v="0"/>
    <m/>
  </r>
  <r>
    <n v="2860"/>
    <s v="CO"/>
    <s v="CO3SM"/>
    <s v="8170"/>
    <s v="51159502"/>
    <s v="C7"/>
    <s v="GL Posting Riohacha (CO)"/>
    <n v="16300550"/>
    <x v="4"/>
    <d v="2023-12-14T00:00:00"/>
    <s v="YADA"/>
    <s v="COFE2302"/>
    <m/>
    <s v=""/>
    <m/>
    <s v="P890300279"/>
    <s v="890300279 BANCO DE OCCIDENTE"/>
    <s v="Z3"/>
    <s v="3002764"/>
    <s v=""/>
    <m/>
    <s v="REC_16300511_GMF2001_ANTICIPO_CREALES_MONITOREO ACTIVIDADES EDUCACION"/>
    <s v="COP"/>
    <n v="1720"/>
    <n v="0.43"/>
    <n v="4.7"/>
    <n v="1720"/>
    <n v="0"/>
    <d v="2024-01-09T20:20:59"/>
    <n v="1"/>
    <n v="1720"/>
    <x v="3"/>
    <n v="5"/>
    <s v="3"/>
    <x v="0"/>
    <m/>
  </r>
  <r>
    <n v="2861"/>
    <s v="CO"/>
    <s v="CO3SM"/>
    <s v="8170"/>
    <s v="51159502"/>
    <s v="C7"/>
    <s v="GL Posting Riohacha (CO)"/>
    <n v="16300550"/>
    <x v="4"/>
    <d v="2023-12-20T00:00:00"/>
    <s v="YADA"/>
    <s v="COFE2302"/>
    <m/>
    <s v=""/>
    <m/>
    <s v="P890300279"/>
    <s v="890300279 BANCO DE OCCIDENTE"/>
    <s v="Z3"/>
    <s v="3002764"/>
    <s v=""/>
    <m/>
    <s v="REC_16300533_GMF2023_ANTICIPO_DCANTILLO_MONITOREO ACTIVIDADES EDUCACION"/>
    <s v="COP"/>
    <n v="2000"/>
    <n v="0.5"/>
    <n v="5.34"/>
    <n v="2000"/>
    <n v="0"/>
    <d v="2024-01-09T20:20:59"/>
    <n v="1"/>
    <n v="2000"/>
    <x v="3"/>
    <n v="5"/>
    <s v="3"/>
    <x v="0"/>
    <m/>
  </r>
  <r>
    <n v="2862"/>
    <s v="CO"/>
    <s v="CO3SM"/>
    <s v="8170"/>
    <s v="51159502"/>
    <s v="C7"/>
    <s v="GL Posting Riohacha (CO)"/>
    <n v="16300550"/>
    <x v="4"/>
    <d v="2023-12-20T00:00:00"/>
    <s v="YADA"/>
    <s v="COFE2302"/>
    <m/>
    <s v=""/>
    <m/>
    <s v="P890300279"/>
    <s v="890300279 BANCO DE OCCIDENTE"/>
    <s v="Z3"/>
    <s v="3002764"/>
    <s v=""/>
    <m/>
    <s v="REC_16300534_GMF2040_ANTICIPO_KPUA_ACTIVIDADES DE MONITOREO DE EDUCACION"/>
    <s v="COP"/>
    <n v="1000"/>
    <n v="0.25"/>
    <n v="2.67"/>
    <n v="1000"/>
    <n v="0"/>
    <d v="2024-01-09T20:20:59"/>
    <n v="1"/>
    <n v="1000"/>
    <x v="3"/>
    <n v="5"/>
    <s v="3"/>
    <x v="0"/>
    <m/>
  </r>
  <r>
    <n v="2863"/>
    <s v="CO"/>
    <s v="CO3SM"/>
    <s v="8170"/>
    <s v="51159502"/>
    <s v="C7"/>
    <s v="GL Posting Riohacha (CO)"/>
    <n v="16300550"/>
    <x v="4"/>
    <d v="2023-12-20T00:00:00"/>
    <s v="YADA"/>
    <s v="COFE2302"/>
    <m/>
    <s v=""/>
    <m/>
    <s v="P890300279"/>
    <s v="890300279 BANCO DE OCCIDENTE"/>
    <s v="Z3"/>
    <s v="3002764"/>
    <s v=""/>
    <m/>
    <s v="REC_16300535_GMF2068_ANTICIPO_ZSANCHEZ_TALLER E.F_GAA_EMPLEABILIDAD Y VISITA EMBAJADA"/>
    <s v="COP"/>
    <n v="1400"/>
    <n v="0.35"/>
    <n v="3.74"/>
    <n v="1400"/>
    <n v="0"/>
    <d v="2024-01-09T20:20:59"/>
    <n v="1"/>
    <n v="1400"/>
    <x v="3"/>
    <n v="5"/>
    <s v="3"/>
    <x v="0"/>
    <m/>
  </r>
  <r>
    <n v="2864"/>
    <s v="CO"/>
    <s v="CO3CU"/>
    <s v="8170"/>
    <s v="53051501"/>
    <s v="A2"/>
    <s v="GL Posting Cucuta (CO)"/>
    <n v="2303468"/>
    <x v="4"/>
    <d v="2023-12-31T00:00:00"/>
    <s v="AN52"/>
    <s v="COFE2302"/>
    <m/>
    <s v=""/>
    <m/>
    <s v="P890300279"/>
    <s v="890300279 BANCO DE OCCIDENTE"/>
    <s v="Z3"/>
    <s v="3002764"/>
    <s v="SEGURO_TC5153"/>
    <m/>
    <s v="SEGURO VIDA_TC5153_DICIEMBRE_NE"/>
    <s v="COP"/>
    <n v="2250"/>
    <n v="0.59"/>
    <n v="6.23"/>
    <n v="2250"/>
    <n v="0"/>
    <d v="2024-01-02T20:39:18"/>
    <n v="1"/>
    <n v="2250"/>
    <x v="3"/>
    <n v="5"/>
    <s v="3"/>
    <x v="0"/>
    <m/>
  </r>
  <r>
    <n v="2865"/>
    <s v="CO"/>
    <s v="CO3CU"/>
    <s v="8170"/>
    <s v="53051501"/>
    <s v="A2"/>
    <s v="GL Posting Cucuta (CO)"/>
    <n v="2303517"/>
    <x v="4"/>
    <d v="2023-12-31T00:00:00"/>
    <s v="AN52"/>
    <s v="COFE2302"/>
    <m/>
    <s v=""/>
    <m/>
    <s v="P890300279"/>
    <s v="890300279 BANCO DE OCCIDENTE"/>
    <s v="Z3"/>
    <s v="3002764"/>
    <s v=""/>
    <m/>
    <s v="COMISION_CTA 625009428_202312_CUCUTA"/>
    <s v="COP"/>
    <n v="206575"/>
    <n v="53.73"/>
    <n v="572.20000000000005"/>
    <n v="206575"/>
    <n v="0"/>
    <d v="2024-01-03T21:26:15"/>
    <n v="1"/>
    <n v="206575"/>
    <x v="3"/>
    <n v="5"/>
    <s v="3"/>
    <x v="0"/>
    <m/>
  </r>
  <r>
    <n v="2866"/>
    <s v="CO"/>
    <s v="CO3CU"/>
    <s v="8170"/>
    <s v="53051501"/>
    <s v="A2"/>
    <s v="GL Posting Cucuta (CO)"/>
    <n v="2303531"/>
    <x v="4"/>
    <d v="2023-12-31T00:00:00"/>
    <n v="10848"/>
    <s v="COFE2302"/>
    <m/>
    <s v=""/>
    <m/>
    <s v="P890903938"/>
    <s v="890903938 BANCOLOMBIA"/>
    <s v="Z3"/>
    <s v="3002764"/>
    <s v=""/>
    <m/>
    <s v="COMISION_CTA 4800003334_202312_CUCUTA"/>
    <s v="COP"/>
    <n v="575613.18000000005"/>
    <n v="150.6"/>
    <n v="1525.59"/>
    <n v="575613.18000000005"/>
    <n v="0"/>
    <d v="2024-01-04T19:37:52"/>
    <n v="1"/>
    <n v="575613.18000000005"/>
    <x v="3"/>
    <n v="5"/>
    <s v="3"/>
    <x v="0"/>
    <m/>
  </r>
  <r>
    <n v="2867"/>
    <s v="CO"/>
    <s v="CO3OC"/>
    <s v="8170"/>
    <s v="53051501"/>
    <s v="A3"/>
    <s v="GL Posting Ocaña (CO)"/>
    <n v="3301222"/>
    <x v="4"/>
    <d v="2023-12-29T00:00:00"/>
    <s v="EIMA"/>
    <s v="COFE2302"/>
    <m/>
    <s v=""/>
    <m/>
    <s v="P890903938"/>
    <s v="890903938 BANCOLOMBIA"/>
    <s v="Z3"/>
    <s v="3002764"/>
    <s v=""/>
    <m/>
    <s v="COMISIONES_3335_202312"/>
    <s v="COP"/>
    <n v="140058.42000000001"/>
    <n v="36.43"/>
    <n v="387.95"/>
    <n v="140058.42000000001"/>
    <n v="0"/>
    <d v="2024-01-03T23:03:03"/>
    <n v="1"/>
    <n v="140058.42000000001"/>
    <x v="3"/>
    <n v="5"/>
    <s v="3"/>
    <x v="0"/>
    <m/>
  </r>
  <r>
    <n v="2868"/>
    <s v="CO"/>
    <s v="CO3SM"/>
    <s v="8170"/>
    <s v="53051501"/>
    <s v="A4"/>
    <s v="GL Posting Santa Marta (CO)"/>
    <n v="4301139"/>
    <x v="4"/>
    <d v="2023-12-31T00:00:00"/>
    <s v="YADA"/>
    <s v="COFE2302"/>
    <m/>
    <s v=""/>
    <m/>
    <s v="P890300279"/>
    <s v="890300279 BANCO DE OCCIDENTE"/>
    <s v="Z3"/>
    <s v="3002764"/>
    <s v=""/>
    <m/>
    <s v="COMISIONES_6744_202312"/>
    <s v="COP"/>
    <n v="425250"/>
    <n v="111.26"/>
    <n v="1127.07"/>
    <n v="425250"/>
    <n v="0"/>
    <d v="2024-01-04T16:11:32"/>
    <n v="1"/>
    <n v="425250"/>
    <x v="3"/>
    <n v="5"/>
    <s v="3"/>
    <x v="0"/>
    <m/>
  </r>
  <r>
    <n v="2869"/>
    <s v="CO"/>
    <s v="CO3OC"/>
    <s v="8170"/>
    <s v="53059501"/>
    <s v="A3"/>
    <s v="GL Posting Ocaña (CO)"/>
    <n v="3301121"/>
    <x v="4"/>
    <d v="2023-12-11T00:00:00"/>
    <s v="EIMA"/>
    <s v="COFE2302"/>
    <m/>
    <s v=""/>
    <m/>
    <s v="P890300279"/>
    <s v="890300279 BANCO DE OCCIDENTE"/>
    <s v="Z3"/>
    <s v="3002764"/>
    <s v=""/>
    <m/>
    <s v="O_GMF_COFM2215_ANT_NSUAREZ_DESARROLLO_ACTIDADES_EDUCATIVAS"/>
    <s v="COP"/>
    <n v="400"/>
    <n v="0.1"/>
    <n v="1.0900000000000001"/>
    <n v="400"/>
    <n v="0"/>
    <d v="2023-12-15T17:08:37"/>
    <n v="1"/>
    <n v="400"/>
    <x v="3"/>
    <n v="5"/>
    <s v="3"/>
    <x v="0"/>
    <m/>
  </r>
  <r>
    <n v="2870"/>
    <s v="CO"/>
    <s v="CO3OC"/>
    <s v="8170"/>
    <s v="53059501"/>
    <s v="A3"/>
    <s v="GL Posting Ocaña (CO)"/>
    <n v="3301212"/>
    <x v="4"/>
    <d v="2023-12-29T00:00:00"/>
    <s v="EIMA"/>
    <s v="COFE2302"/>
    <m/>
    <s v=""/>
    <m/>
    <s v="P890300279"/>
    <s v="890300279 BANCO DE OCCIDENTE"/>
    <s v="Z3"/>
    <s v="3002764"/>
    <s v=""/>
    <m/>
    <s v="REC_3301121_O_GMF_COFM2215_ANT_NSUAREZ_DESARROLLO_ACTIDADES_EDUCATIVAS"/>
    <s v="COP"/>
    <n v="-400"/>
    <n v="-0.1"/>
    <n v="-1.0900000000000001"/>
    <n v="-400"/>
    <n v="0"/>
    <d v="2024-01-02T20:49:13"/>
    <n v="1"/>
    <n v="-400"/>
    <x v="3"/>
    <n v="5"/>
    <s v="3"/>
    <x v="0"/>
    <m/>
  </r>
  <r>
    <n v="2871"/>
    <s v="CO"/>
    <s v="CO3SM"/>
    <s v="8170"/>
    <s v="53059501"/>
    <s v="A4"/>
    <s v="GL Posting Santa Marta (CO)"/>
    <n v="4301126"/>
    <x v="4"/>
    <d v="2023-12-15T00:00:00"/>
    <s v="YADA"/>
    <s v="COFE2302"/>
    <m/>
    <s v=""/>
    <m/>
    <s v="P222222222"/>
    <s v="222222222 CUANTIAS MINIMAS"/>
    <s v="Z3"/>
    <s v="3002764"/>
    <s v=""/>
    <m/>
    <s v="AJUSTE AL PESO_ANT_JCUENCA_MISION_VISITA EMBAJADA"/>
    <s v="COP"/>
    <n v="-2"/>
    <n v="0"/>
    <n v="-0.01"/>
    <n v="-2"/>
    <n v="0"/>
    <d v="2024-01-02T16:55:09"/>
    <n v="1"/>
    <n v="-2"/>
    <x v="3"/>
    <n v="5"/>
    <s v="3"/>
    <x v="0"/>
    <m/>
  </r>
  <r>
    <n v="2872"/>
    <s v="CO"/>
    <s v="CO3SM"/>
    <s v="8170"/>
    <s v="53059501"/>
    <s v="A4"/>
    <s v="GL Posting Santa Marta (CO)"/>
    <n v="4301127"/>
    <x v="4"/>
    <d v="2023-12-19T00:00:00"/>
    <s v="YADA"/>
    <s v="COFE2302"/>
    <m/>
    <s v=""/>
    <m/>
    <s v="P222222222"/>
    <s v="222222222 CUANTIAS MINIMAS"/>
    <s v="Z3"/>
    <s v="3002764"/>
    <s v=""/>
    <m/>
    <s v="FC001001_O_COMBUSTIBLE ACPM_VEHICULO NRC JLU639_PV 8920_GL 8_COBISPO_INVENTARIO BODEGA MATERIALES ESPACIOS PROTECTORES"/>
    <s v="COP"/>
    <n v="-12"/>
    <n v="0"/>
    <n v="-0.03"/>
    <n v="-12"/>
    <n v="0"/>
    <d v="2024-01-02T17:30:46"/>
    <n v="1"/>
    <n v="-12"/>
    <x v="3"/>
    <n v="5"/>
    <s v="3"/>
    <x v="0"/>
    <m/>
  </r>
  <r>
    <n v="2873"/>
    <s v="CO"/>
    <s v="CO3SM"/>
    <s v="8170"/>
    <s v="53059501"/>
    <s v="A4"/>
    <s v="GL Posting Santa Marta (CO)"/>
    <n v="4301136"/>
    <x v="4"/>
    <d v="2023-12-22T00:00:00"/>
    <s v="YADA"/>
    <s v="COFE2302"/>
    <m/>
    <s v=""/>
    <m/>
    <s v="P222222222"/>
    <s v="222222222 CUANTIAS MINIMAS"/>
    <s v="Z3"/>
    <s v="3002764"/>
    <s v=""/>
    <m/>
    <s v="AJUSTE AL PESO_LEG_ANT_KESCOABAR_JORNADAS_ICLA"/>
    <s v="COP"/>
    <n v="8"/>
    <n v="0"/>
    <n v="0.02"/>
    <n v="8"/>
    <n v="0"/>
    <d v="2024-01-02T21:48:04"/>
    <n v="1"/>
    <n v="8"/>
    <x v="3"/>
    <n v="5"/>
    <s v="3"/>
    <x v="0"/>
    <m/>
  </r>
  <r>
    <n v="2874"/>
    <s v="CO"/>
    <s v="CO3SM"/>
    <s v="8170"/>
    <s v="53059501"/>
    <s v="A4"/>
    <s v="GL Posting Santa Marta (CO)"/>
    <n v="4301137"/>
    <x v="4"/>
    <d v="2023-12-29T00:00:00"/>
    <s v="YADA"/>
    <s v="COFE2302"/>
    <m/>
    <s v=""/>
    <m/>
    <s v="P222222222"/>
    <s v="222222222 CUANTIAS MINIMAS"/>
    <s v="Z3"/>
    <s v="3002764"/>
    <s v=""/>
    <m/>
    <s v="AJUSTE AL PESO_GASTOS MENORES 1753 CAJA EFECTIVO SM_DIC 2023"/>
    <s v="COP"/>
    <n v="-31"/>
    <n v="-0.01"/>
    <n v="-0.09"/>
    <n v="-31"/>
    <n v="0"/>
    <d v="2024-01-02T22:40:22"/>
    <n v="1"/>
    <n v="-31"/>
    <x v="3"/>
    <n v="5"/>
    <s v="3"/>
    <x v="0"/>
    <m/>
  </r>
  <r>
    <n v="2875"/>
    <s v="CO"/>
    <s v="CO3OC"/>
    <s v="8170"/>
    <s v="53059501"/>
    <s v="C6"/>
    <s v="GL Posting Arauca (CO)"/>
    <n v="15301904"/>
    <x v="4"/>
    <d v="2023-12-21T00:00:00"/>
    <s v="EIMA"/>
    <s v="COFE2302"/>
    <m/>
    <s v=""/>
    <m/>
    <s v="P222222222"/>
    <s v="222222222 CUANTIAS MINIMAS"/>
    <s v="Z3"/>
    <s v="3002764"/>
    <s v=""/>
    <m/>
    <s v="AJUSTE AL PESO_COFM2215_ANTICIPO_SHERRERA_ACTIVIDADES SHELTER"/>
    <s v="COP"/>
    <n v="-34"/>
    <n v="-0.01"/>
    <n v="-0.09"/>
    <n v="-34"/>
    <n v="0"/>
    <d v="2024-01-03T22:21:51"/>
    <n v="1"/>
    <n v="-34"/>
    <x v="3"/>
    <n v="5"/>
    <s v="3"/>
    <x v="0"/>
    <m/>
  </r>
  <r>
    <n v="2876"/>
    <s v="CO"/>
    <s v="CO3AR"/>
    <s v="8170"/>
    <s v="53059501"/>
    <s v="C6"/>
    <s v="GL Posting Arauca (CO)"/>
    <n v="15301920"/>
    <x v="4"/>
    <d v="2023-12-22T00:00:00"/>
    <s v="YUBL"/>
    <s v="COFE2302"/>
    <m/>
    <s v=""/>
    <m/>
    <s v="P222222222"/>
    <s v="222222222 CUANTIAS MINIMAS"/>
    <s v="Z3"/>
    <s v="3002764"/>
    <s v=""/>
    <m/>
    <s v="AJUSTE AL PESO_PAGO_RETEICA ARAUCA_112023"/>
    <s v="COP"/>
    <n v="706"/>
    <n v="0.18"/>
    <n v="1.9"/>
    <n v="706"/>
    <n v="0"/>
    <d v="2024-01-04T00:23:50"/>
    <n v="1"/>
    <n v="706"/>
    <x v="3"/>
    <n v="5"/>
    <s v="3"/>
    <x v="0"/>
    <m/>
  </r>
  <r>
    <n v="2877"/>
    <s v="CO"/>
    <s v="CO3AR"/>
    <s v="8170"/>
    <s v="53059501"/>
    <s v="C6"/>
    <s v="GL Posting Arauca (CO)"/>
    <n v="15301921"/>
    <x v="4"/>
    <d v="2023-12-22T00:00:00"/>
    <s v="YUBL"/>
    <s v="COFE2302"/>
    <m/>
    <s v=""/>
    <m/>
    <s v="P222222222"/>
    <s v="222222222 CUANTIAS MINIMAS"/>
    <s v="Z3"/>
    <s v="3002764"/>
    <s v="CXP_FC002109"/>
    <m/>
    <s v="AJUSTE AL PESO_CXP_FC002109_ARQ1313_COMPRA ELEMENTOS DE SANEAMIENTO_SEDE ED DIVINO NIÑO_5x1000_COMPRAS_ARAUCA"/>
    <s v="COP"/>
    <n v="-14"/>
    <n v="0"/>
    <n v="-0.04"/>
    <n v="-14"/>
    <n v="0"/>
    <d v="2024-01-04T01:08:53"/>
    <n v="1"/>
    <n v="-14"/>
    <x v="3"/>
    <n v="5"/>
    <s v="3"/>
    <x v="0"/>
    <m/>
  </r>
  <r>
    <n v="2878"/>
    <s v="CO"/>
    <s v="CO3AR"/>
    <s v="8170"/>
    <s v="53059501"/>
    <s v="C6"/>
    <s v="GL Posting Arauca (CO)"/>
    <n v="15301937"/>
    <x v="4"/>
    <d v="2023-12-29T00:00:00"/>
    <s v="YUBL"/>
    <s v="COFE2302"/>
    <m/>
    <s v=""/>
    <m/>
    <s v="P222222222"/>
    <s v="222222222 CUANTIAS MINIMAS"/>
    <s v="Z3"/>
    <s v="3002764"/>
    <s v=""/>
    <m/>
    <s v="AJUSTE AL PESO_NE023575_SERVICIO DUPLICADO LLAVES_OFICINA NRC AR"/>
    <s v="COP"/>
    <n v="-40"/>
    <n v="-0.01"/>
    <n v="-0.11"/>
    <n v="-40"/>
    <n v="0"/>
    <d v="2024-01-05T00:00:47"/>
    <n v="1"/>
    <n v="-40"/>
    <x v="3"/>
    <n v="5"/>
    <s v="3"/>
    <x v="0"/>
    <m/>
  </r>
  <r>
    <n v="2879"/>
    <s v="CO"/>
    <s v="CO3AR"/>
    <s v="8170"/>
    <s v="53059501"/>
    <s v="C6"/>
    <s v="GL Posting Arauca (CO)"/>
    <n v="15301938"/>
    <x v="4"/>
    <d v="2023-12-29T00:00:00"/>
    <s v="YUBL"/>
    <s v="COFE2302"/>
    <m/>
    <s v=""/>
    <m/>
    <s v="P222222222"/>
    <s v="222222222 CUANTIAS MINIMAS"/>
    <s v="Z3"/>
    <s v="3002764"/>
    <s v=""/>
    <m/>
    <s v="AJUSTE AL PESO_NE023575_SERVICIO DUPLICADO LLAVES_OFICINA NRC AR"/>
    <s v="COP"/>
    <n v="-20"/>
    <n v="-0.01"/>
    <n v="-0.06"/>
    <n v="-20"/>
    <n v="0"/>
    <d v="2024-01-05T16:36:31"/>
    <n v="1"/>
    <n v="-20"/>
    <x v="3"/>
    <n v="5"/>
    <s v="3"/>
    <x v="0"/>
    <m/>
  </r>
  <r>
    <n v="2880"/>
    <s v="CO"/>
    <s v="CO3SM"/>
    <s v="8170"/>
    <s v="53059501"/>
    <s v="C7"/>
    <s v="GL Posting Riohacha (CO)"/>
    <n v="16300533"/>
    <x v="4"/>
    <d v="2023-12-20T00:00:00"/>
    <n v="130437"/>
    <s v="COFE2302"/>
    <m/>
    <s v=""/>
    <m/>
    <s v="P222222222"/>
    <s v="222222222 CUANTIAS MINIMAS"/>
    <s v="Z3"/>
    <s v="3002764"/>
    <s v=""/>
    <m/>
    <s v="AJUSTE AL PESO_COFE2303_COFM2305_LEG_ANTICIPO_DCANTILLO_MONITOREO ACTIVIDADES EDUCACION"/>
    <s v="COP"/>
    <n v="-67"/>
    <n v="-0.02"/>
    <n v="-0.18"/>
    <n v="-67"/>
    <n v="0"/>
    <d v="2023-12-23T20:07:12"/>
    <n v="1"/>
    <n v="-67"/>
    <x v="3"/>
    <n v="5"/>
    <s v="3"/>
    <x v="0"/>
    <m/>
  </r>
  <r>
    <n v="2881"/>
    <s v="CO"/>
    <s v="CO3SM"/>
    <s v="8170"/>
    <s v="53059501"/>
    <s v="C7"/>
    <s v="GL Posting Riohacha (CO)"/>
    <n v="16300534"/>
    <x v="4"/>
    <d v="2023-12-20T00:00:00"/>
    <n v="130437"/>
    <s v="COFE2302"/>
    <m/>
    <s v=""/>
    <m/>
    <s v="P222222222"/>
    <s v="222222222 CUANTIAS MINIMAS"/>
    <s v="Z3"/>
    <s v="3002764"/>
    <s v=""/>
    <m/>
    <s v="AJUSTE AL PESO_COFE2302_LEG_ANTICIPO_KPUA_ACTIVIDADES DE MONITOREODE EDUCACION"/>
    <s v="COP"/>
    <n v="40"/>
    <n v="0.01"/>
    <n v="0.11"/>
    <n v="40"/>
    <n v="0"/>
    <d v="2023-12-23T20:21:19"/>
    <n v="1"/>
    <n v="40"/>
    <x v="3"/>
    <n v="5"/>
    <s v="3"/>
    <x v="0"/>
    <m/>
  </r>
  <r>
    <n v="2882"/>
    <s v="CO"/>
    <s v="CO3SM"/>
    <s v="8170"/>
    <s v="53059501"/>
    <s v="C7"/>
    <s v="GL Posting Riohacha (CO)"/>
    <n v="16300535"/>
    <x v="4"/>
    <d v="2023-12-20T00:00:00"/>
    <n v="130437"/>
    <s v="COFE2302"/>
    <m/>
    <s v=""/>
    <m/>
    <s v="P222222222"/>
    <s v="222222222 CUANTIAS MINIMAS"/>
    <s v="Z3"/>
    <s v="3002764"/>
    <s v=""/>
    <m/>
    <s v="AJUSTE AL PESO_COFM2305_LEG_ANTICIPO_ZSANCHEZ_TALLER E.F_GAA_EMPLEABILIDAD Y VISITA EMBAJADA"/>
    <s v="COP"/>
    <n v="40"/>
    <n v="0.01"/>
    <n v="0.11"/>
    <n v="40"/>
    <n v="0"/>
    <d v="2023-12-23T20:37:13"/>
    <n v="1"/>
    <n v="40"/>
    <x v="3"/>
    <n v="5"/>
    <s v="3"/>
    <x v="0"/>
    <m/>
  </r>
  <r>
    <n v="2883"/>
    <s v="CO"/>
    <s v="CO3SM"/>
    <s v="8170"/>
    <s v="53059501"/>
    <s v="C7"/>
    <s v="GL Posting Riohacha (CO)"/>
    <n v="16300536"/>
    <x v="4"/>
    <d v="2023-12-20T00:00:00"/>
    <n v="130437"/>
    <s v="COFE2302"/>
    <m/>
    <s v=""/>
    <m/>
    <s v="P222222222"/>
    <s v="222222222 CUANTIAS MINIMAS"/>
    <s v="Z3"/>
    <s v="3002764"/>
    <s v=""/>
    <m/>
    <s v="AJUSTE AL PESO_COFM2305_LEG_ANTICIPO_CREALES_SEGUIMIENTO ACTIVIDADES EDUCACION"/>
    <s v="COP"/>
    <n v="20"/>
    <n v="0.01"/>
    <n v="0.05"/>
    <n v="20"/>
    <n v="0"/>
    <d v="2023-12-23T20:45:07"/>
    <n v="1"/>
    <n v="20"/>
    <x v="3"/>
    <n v="5"/>
    <s v="3"/>
    <x v="0"/>
    <m/>
  </r>
  <r>
    <n v="2884"/>
    <s v="CO"/>
    <s v="CO3SM"/>
    <s v="8170"/>
    <s v="53059501"/>
    <s v="C7"/>
    <s v="GL Posting Riohacha (CO)"/>
    <n v="16300548"/>
    <x v="4"/>
    <d v="2023-12-29T00:00:00"/>
    <s v="YADA"/>
    <s v="COFE2302"/>
    <m/>
    <s v=""/>
    <m/>
    <s v="P901390098"/>
    <s v="901390098 PRINT SOLUTIONS RIOHACHA ZOMAC"/>
    <s v="Z3"/>
    <s v="3002764"/>
    <s v=""/>
    <m/>
    <s v="REV_16300499_FC000451_RCH0074DP_IMPRESIONES GUIAS EDUCATIVAS"/>
    <s v="COP"/>
    <n v="-382"/>
    <n v="-0.1"/>
    <n v="-1.05"/>
    <n v="-382"/>
    <n v="0"/>
    <d v="2024-01-03T17:29:48"/>
    <n v="1"/>
    <n v="-382"/>
    <x v="3"/>
    <n v="5"/>
    <s v="3"/>
    <x v="0"/>
    <m/>
  </r>
  <r>
    <n v="2885"/>
    <s v="CO"/>
    <s v="CO3SM"/>
    <s v="8170"/>
    <s v="53059501"/>
    <s v="C7"/>
    <s v="GL Posting Riohacha (CO)"/>
    <n v="16300548"/>
    <x v="4"/>
    <d v="2023-12-29T00:00:00"/>
    <s v="YADA"/>
    <s v="COFE2302"/>
    <m/>
    <s v=""/>
    <m/>
    <s v="P222222222"/>
    <s v="222222222 CUANTIAS MINIMAS"/>
    <s v="Z3"/>
    <s v="3002764"/>
    <s v=""/>
    <m/>
    <s v="REV_16300499_FC000451_RCH0074DP_IMPRESIONES GUIAS EDUCATIVAS"/>
    <s v="COP"/>
    <n v="382"/>
    <n v="0.1"/>
    <n v="1.05"/>
    <n v="382"/>
    <n v="0"/>
    <d v="2024-01-03T17:29:48"/>
    <n v="1"/>
    <n v="382"/>
    <x v="3"/>
    <n v="5"/>
    <s v="3"/>
    <x v="0"/>
    <m/>
  </r>
  <r>
    <n v="2886"/>
    <s v="CO"/>
    <s v="CO6UR"/>
    <s v="5290"/>
    <s v="51157026"/>
    <s v="C2"/>
    <s v="GL Posting UCM (CO)"/>
    <n v="11307946"/>
    <x v="4"/>
    <d v="2023-12-30T00:00:00"/>
    <n v="117828"/>
    <s v="COFE2302"/>
    <m/>
    <s v=""/>
    <m/>
    <s v="P900943243"/>
    <s v="900943243 SURAMERICANA COMERCIAL SAS"/>
    <s v="Z6"/>
    <n v="3001756"/>
    <s v=""/>
    <m/>
    <s v="RECLA_11307383_COFE2302_FC011790_COMPRA ELEMENTOS_LAURA DIAZ_ACTIVIDAD OFICINA IBAGUE"/>
    <s v="COP"/>
    <n v="-23477"/>
    <n v="-5.9"/>
    <n v="-64.17"/>
    <n v="-23477"/>
    <n v="0"/>
    <d v="2024-01-11T16:34:52"/>
    <n v="1"/>
    <n v="-23477"/>
    <x v="3"/>
    <n v="5"/>
    <s v="6"/>
    <x v="1"/>
    <m/>
  </r>
  <r>
    <n v="2887"/>
    <s v="CO"/>
    <s v="CO6UR"/>
    <s v="5290"/>
    <s v="51157026"/>
    <s v="C2"/>
    <s v="GL Posting UCM (CO)"/>
    <n v="11307946"/>
    <x v="4"/>
    <d v="2023-12-30T00:00:00"/>
    <n v="117828"/>
    <s v="COFE2302"/>
    <m/>
    <s v=""/>
    <m/>
    <s v="P830037946"/>
    <s v="830037946 PANAMERICANA LIBRERIA Y PAPELERIA S.A."/>
    <s v="Z6"/>
    <n v="3001756"/>
    <s v=""/>
    <m/>
    <s v="RECLA_11307383_COFE2302_FC182984_COMPRA ELEMENTOS_LAURA DIAZ_ACTIVIDAD OFICINA IBAGUE"/>
    <s v="COP"/>
    <n v="-12366"/>
    <n v="-3.11"/>
    <n v="-33.799999999999997"/>
    <n v="-12366"/>
    <n v="0"/>
    <d v="2024-01-11T16:34:52"/>
    <n v="1"/>
    <n v="-12366"/>
    <x v="3"/>
    <n v="5"/>
    <s v="6"/>
    <x v="1"/>
    <m/>
  </r>
  <r>
    <n v="2888"/>
    <s v="CO"/>
    <s v="CO6UR"/>
    <s v="5290"/>
    <s v="52051002"/>
    <s v="C2"/>
    <s v="GL Posting UCM (CO)"/>
    <n v="11307946"/>
    <x v="4"/>
    <d v="2023-12-30T00:00:00"/>
    <n v="117828"/>
    <s v="COFE2302"/>
    <n v="117456"/>
    <s v="Yury Marcela Rodriguez"/>
    <m/>
    <s v="P14236154"/>
    <s v="14236154 JUAN MANUEL PRADILLA VILLAVECES"/>
    <s v="Z6"/>
    <n v="3001756"/>
    <s v=""/>
    <m/>
    <s v="RECLA_11307843_COFE2302_FV001253_COMPRA_YURY RODRIGUEZ_ACTIVIDAD DUTY OF CARE"/>
    <s v="COP"/>
    <n v="-25000"/>
    <n v="-6.25"/>
    <n v="-66.75"/>
    <n v="-25000"/>
    <n v="0"/>
    <d v="2024-01-11T16:34:52"/>
    <n v="1"/>
    <n v="-25000"/>
    <x v="3"/>
    <n v="5"/>
    <s v="6"/>
    <x v="1"/>
    <m/>
  </r>
  <r>
    <n v="2889"/>
    <s v="CO"/>
    <s v="CO6UR"/>
    <s v="5290"/>
    <s v="52051002"/>
    <s v="C2"/>
    <s v="GL Posting UCM (CO)"/>
    <n v="11307946"/>
    <x v="4"/>
    <d v="2023-12-30T00:00:00"/>
    <n v="117828"/>
    <s v="COFE2302"/>
    <s v="CO999"/>
    <s v="Resource Default"/>
    <m/>
    <s v="P14236154"/>
    <s v="14236154 JUAN MANUEL PRADILLA VILLAVECES"/>
    <s v="Z6"/>
    <n v="3001756"/>
    <s v=""/>
    <m/>
    <s v="RECLA_11307843_COFE2302_FV001254_COMPRA_YURY RODRIGUEZ_ACTIVIDAD DUTY OF CARE"/>
    <s v="COP"/>
    <n v="-7000"/>
    <n v="-1.75"/>
    <n v="-18.690000000000001"/>
    <n v="-7000"/>
    <n v="0"/>
    <d v="2024-01-11T16:34:52"/>
    <n v="1"/>
    <n v="-7000"/>
    <x v="3"/>
    <n v="5"/>
    <s v="6"/>
    <x v="1"/>
    <m/>
  </r>
  <r>
    <n v="2890"/>
    <s v="CO"/>
    <s v="CO6UR"/>
    <s v="5290"/>
    <s v="52051002"/>
    <s v="C2"/>
    <s v="GL Posting UCM (CO)"/>
    <n v="11307946"/>
    <x v="4"/>
    <d v="2023-12-30T00:00:00"/>
    <n v="117828"/>
    <s v="COFE2302"/>
    <n v="131999"/>
    <s v="Laura Alejandra Diaz Cardoso"/>
    <m/>
    <s v="P900943243"/>
    <s v="900943243 SURAMERICANA COMERCIAL SAS"/>
    <s v="Z6"/>
    <n v="3001756"/>
    <s v=""/>
    <m/>
    <s v="RECLA_11307383_COFE2302_FC011790_COMPRA ELEMENTOS_LAURA DIAZ_ACTIVIDAD OFICINA IBAGUE"/>
    <s v="COP"/>
    <n v="-123623"/>
    <n v="-31.06"/>
    <n v="-337.91"/>
    <n v="-123623"/>
    <n v="0"/>
    <d v="2024-01-11T16:34:52"/>
    <n v="1"/>
    <n v="-123623"/>
    <x v="3"/>
    <n v="5"/>
    <s v="6"/>
    <x v="1"/>
    <m/>
  </r>
  <r>
    <n v="2891"/>
    <s v="CO"/>
    <s v="CO6UR"/>
    <s v="5290"/>
    <s v="52051002"/>
    <s v="C2"/>
    <s v="GL Posting UCM (CO)"/>
    <n v="11307946"/>
    <x v="4"/>
    <d v="2023-12-30T00:00:00"/>
    <n v="117828"/>
    <s v="COFE2302"/>
    <n v="131999"/>
    <s v="Laura Alejandra Diaz Cardoso"/>
    <m/>
    <s v="P830037946"/>
    <s v="830037946 PANAMERICANA LIBRERIA Y PAPELERIA S.A."/>
    <s v="Z6"/>
    <n v="3001756"/>
    <s v=""/>
    <m/>
    <s v="RECLA_11307383_COFE2302_FC182984_COMPRA ELEMENTOS_LAURA DIAZ_ACTIVIDAD OFICINA IBAGUE"/>
    <s v="COP"/>
    <n v="-65084"/>
    <n v="-16.350000000000001"/>
    <n v="-177.9"/>
    <n v="-65084"/>
    <n v="0"/>
    <d v="2024-01-11T16:34:52"/>
    <n v="1"/>
    <n v="-65084"/>
    <x v="3"/>
    <n v="5"/>
    <s v="6"/>
    <x v="1"/>
    <m/>
  </r>
  <r>
    <n v="2892"/>
    <s v="CO"/>
    <s v="CO6UR"/>
    <s v="5290"/>
    <s v="52051002"/>
    <s v="C2"/>
    <s v="GL Posting UCM (CO)"/>
    <n v="11307946"/>
    <x v="4"/>
    <d v="2023-12-30T00:00:00"/>
    <n v="117828"/>
    <s v="COFE2302"/>
    <n v="131999"/>
    <s v="Laura Alejandra Diaz Cardoso"/>
    <m/>
    <s v="P830037946"/>
    <s v="830037946 PANAMERICANA LIBRERIA Y PAPELERIA S.A."/>
    <s v="Z6"/>
    <n v="3001756"/>
    <s v=""/>
    <m/>
    <s v="RECLA_11307383_COFE2302_FC182984_COMPRA ELEMENTOS_LAURA DIAZ_ACTIVIDAD OFICINA IBAGUE"/>
    <s v="COP"/>
    <n v="59760.75"/>
    <n v="15.01"/>
    <n v="163.35"/>
    <n v="59760.75"/>
    <n v="0"/>
    <d v="2024-01-11T16:34:52"/>
    <n v="1"/>
    <n v="59760.75"/>
    <x v="3"/>
    <n v="5"/>
    <s v="6"/>
    <x v="1"/>
    <m/>
  </r>
  <r>
    <n v="2893"/>
    <s v="CO"/>
    <s v="CO6UR"/>
    <s v="5295"/>
    <s v="51059999"/>
    <s v="C2"/>
    <s v="GL Posting UCM (CO)"/>
    <n v="11307926"/>
    <x v="4"/>
    <d v="2023-12-30T00:00:00"/>
    <n v="117828"/>
    <s v="COFE2302"/>
    <n v="140308"/>
    <s v="Andres Sarmiento Briceño"/>
    <m/>
    <s v="P1024503812"/>
    <s v="1024503812 SARMIENTO BRICEÑO ANDRES"/>
    <s v="E6"/>
    <n v="3001714"/>
    <s v="SALARY 202312"/>
    <m/>
    <s v="RECLA_1304616_SALARY 202312"/>
    <s v="COP"/>
    <n v="2173871.96"/>
    <n v="565.4"/>
    <n v="6021.5"/>
    <n v="2173871.96"/>
    <n v="0"/>
    <d v="2024-01-10T17:56:29"/>
    <n v="1"/>
    <n v="2173871.96"/>
    <x v="7"/>
    <n v="5"/>
    <s v="6"/>
    <x v="1"/>
    <m/>
  </r>
  <r>
    <n v="2894"/>
    <s v="CO"/>
    <s v="CO6UR"/>
    <s v="5295"/>
    <s v="51059999"/>
    <s v="C2"/>
    <s v="GL Posting UCM (CO)"/>
    <n v="11307947"/>
    <x v="4"/>
    <d v="2023-12-30T00:00:00"/>
    <n v="117828"/>
    <s v="COFE2302"/>
    <n v="117828"/>
    <s v="Paula Andrea Pena Ortiz"/>
    <m/>
    <s v="P1010240351"/>
    <s v="1010240351 PAULA ANDREA PEÑA ORTIZ"/>
    <s v="Z6"/>
    <n v="3001748"/>
    <s v="SALARY 202312"/>
    <m/>
    <s v="RECLA_1304615_SALARY 202312"/>
    <s v="COP"/>
    <n v="-2301384.5699999998"/>
    <n v="-598.57000000000005"/>
    <n v="-6374.7"/>
    <n v="-2301384.5699999998"/>
    <n v="0"/>
    <d v="2024-01-11T16:43:22"/>
    <n v="1"/>
    <n v="-2301384.5699999998"/>
    <x v="4"/>
    <n v="5"/>
    <s v="6"/>
    <x v="1"/>
    <m/>
  </r>
  <r>
    <n v="2895"/>
    <s v="CO"/>
    <s v="CO6UR"/>
    <s v="5295"/>
    <s v="51059999"/>
    <s v="C2"/>
    <s v="GL Posting UCM (CO)"/>
    <n v="11307947"/>
    <x v="4"/>
    <d v="2023-12-30T00:00:00"/>
    <n v="117828"/>
    <s v="COFE2302"/>
    <n v="117828"/>
    <s v="Paula Andrea Pena Ortiz"/>
    <m/>
    <s v="P1010240351"/>
    <s v="1010240351 PAULA ANDREA PEÑA ORTIZ"/>
    <s v="Z6"/>
    <n v="3001748"/>
    <s v="SALARY 202312"/>
    <m/>
    <s v="RECLA_1304615_SALARY 202312"/>
    <s v="COP"/>
    <n v="3505334.83"/>
    <n v="911.71"/>
    <n v="9709.57"/>
    <n v="3505334.83"/>
    <n v="0"/>
    <d v="2024-01-11T16:43:22"/>
    <n v="1"/>
    <n v="3505334.83"/>
    <x v="4"/>
    <n v="5"/>
    <s v="6"/>
    <x v="1"/>
    <m/>
  </r>
  <r>
    <n v="2896"/>
    <s v="CO"/>
    <s v="CO"/>
    <s v="6910"/>
    <s v="51157053"/>
    <s v="C2"/>
    <s v="GL Posting UCM (CO)"/>
    <n v="11307946"/>
    <x v="4"/>
    <d v="2023-12-30T00:00:00"/>
    <n v="117828"/>
    <s v="COFE2302"/>
    <m/>
    <s v=""/>
    <m/>
    <s v="P800153993"/>
    <s v="800153993 COMUNICACIÓN CELULAR S.A COMCEL S.A"/>
    <s v="Z6"/>
    <n v="3123197"/>
    <s v=""/>
    <m/>
    <s v="RECLA_11307883_FC535487_SERVICIO TELEFONIA MOVIL AREA CENTRO+ URR_DICIEMBRE"/>
    <s v="COP"/>
    <n v="-966098.19"/>
    <n v="-242.69"/>
    <n v="-2640.75"/>
    <n v="-966098.19"/>
    <n v="0"/>
    <d v="2024-01-11T16:34:52"/>
    <n v="1"/>
    <n v="-966098.19"/>
    <x v="3"/>
    <n v="5"/>
    <s v="6"/>
    <x v="1"/>
    <m/>
  </r>
  <r>
    <n v="2897"/>
    <s v="CO"/>
    <s v="CO"/>
    <s v="6910"/>
    <s v="51159507"/>
    <s v="C2"/>
    <s v="GL Posting UCM (CO)"/>
    <n v="11307946"/>
    <x v="4"/>
    <d v="2023-12-30T00:00:00"/>
    <n v="117828"/>
    <s v="COFE2302"/>
    <m/>
    <s v=""/>
    <m/>
    <s v="P800153993"/>
    <s v="800153993 COMUNICACIÓN CELULAR S.A COMCEL S.A"/>
    <s v="Z6"/>
    <n v="3123197"/>
    <s v=""/>
    <m/>
    <s v="RECLA_11307883_FC535487_SERVICIO TELEFONIA MOVIL AREA CENTRO+ URR_DICIEMBRE"/>
    <s v="COP"/>
    <n v="-36602.660000000003"/>
    <n v="-9.19"/>
    <n v="-100.05"/>
    <n v="-36602.660000000003"/>
    <n v="0"/>
    <d v="2024-01-11T16:34:52"/>
    <n v="1"/>
    <n v="-36602.660000000003"/>
    <x v="3"/>
    <n v="5"/>
    <s v="6"/>
    <x v="1"/>
    <m/>
  </r>
  <r>
    <n v="2898"/>
    <s v="CO"/>
    <s v="CO"/>
    <s v="6910"/>
    <s v="51351004"/>
    <s v="C2"/>
    <s v="GL Posting UCM (CO)"/>
    <n v="11307946"/>
    <x v="4"/>
    <d v="2023-12-30T00:00:00"/>
    <n v="117828"/>
    <s v="COFE2302"/>
    <m/>
    <s v=""/>
    <m/>
    <s v="P800153993"/>
    <s v="800153993 COMUNICACIÓN CELULAR S.A COMCEL S.A"/>
    <s v="Z6"/>
    <n v="3123197"/>
    <s v=""/>
    <m/>
    <s v="RECLA_11307883_FC535487_SERVICIO TELEFONIA MOVIL AREA CENTRO+ URR_DICIEMBRE"/>
    <s v="COP"/>
    <n v="-1888062.15"/>
    <n v="-474.3"/>
    <n v="-5160.87"/>
    <n v="-1888062.15"/>
    <n v="0"/>
    <d v="2024-01-11T16:34:52"/>
    <n v="1"/>
    <n v="-1888062.15"/>
    <x v="3"/>
    <n v="5"/>
    <s v="6"/>
    <x v="1"/>
    <m/>
  </r>
  <r>
    <n v="2899"/>
    <s v="CO"/>
    <s v="CO"/>
    <s v="7140"/>
    <s v="51551003"/>
    <s v="C2"/>
    <s v="GL Posting UCM (CO)"/>
    <n v="11307927"/>
    <x v="4"/>
    <d v="2023-12-28T00:00:00"/>
    <n v="117828"/>
    <s v="COFE2302"/>
    <s v="CO999"/>
    <s v="Resource Default"/>
    <m/>
    <s v="P900549783"/>
    <s v="900549783 TRANSPORTES ESPECIALES A&amp;S S.A.S."/>
    <s v="E6"/>
    <n v="3001717"/>
    <s v=""/>
    <m/>
    <s v="RECLA_11307554_FC006475_URR3436-2_TRANSPORTE TERRESTRE STAFF"/>
    <s v="COP"/>
    <n v="-1630000"/>
    <n v="-423.95"/>
    <n v="-4515"/>
    <n v="-1630000"/>
    <n v="306"/>
    <d v="2024-01-10T18:18:34"/>
    <n v="1"/>
    <n v="-1630000"/>
    <x v="11"/>
    <n v="5"/>
    <s v="6"/>
    <x v="1"/>
    <m/>
  </r>
  <r>
    <n v="2900"/>
    <s v="CO"/>
    <s v="CO"/>
    <s v="7140"/>
    <s v="51551003"/>
    <s v="C2"/>
    <s v="GL Posting UCM (CO)"/>
    <n v="11307927"/>
    <x v="4"/>
    <d v="2023-12-28T00:00:00"/>
    <n v="117828"/>
    <s v="COFE2302"/>
    <s v="CO999"/>
    <s v="Resource Default"/>
    <m/>
    <s v="P900549783"/>
    <s v="900549783 TRANSPORTES ESPECIALES A&amp;S S.A.S."/>
    <s v="E6"/>
    <n v="3001717"/>
    <s v=""/>
    <m/>
    <s v="RECLA_11307554_FC006475_URR3436-2_TRANSPORTE TERRESTRE STAFF"/>
    <s v="COP"/>
    <n v="575706.19999999995"/>
    <n v="149.74"/>
    <n v="1594.67"/>
    <n v="575706.19999999995"/>
    <n v="306"/>
    <d v="2024-01-10T18:18:34"/>
    <n v="1"/>
    <n v="575706.19999999995"/>
    <x v="11"/>
    <n v="5"/>
    <s v="6"/>
    <x v="1"/>
    <m/>
  </r>
  <r>
    <n v="2901"/>
    <s v="CO"/>
    <s v="CO3CU"/>
    <s v="8170"/>
    <s v="51159502"/>
    <s v="A2"/>
    <s v="GL Posting Cucuta (CO)"/>
    <n v="2303544"/>
    <x v="4"/>
    <d v="2023-12-31T00:00:00"/>
    <s v="AN52"/>
    <s v="COFE2302"/>
    <m/>
    <s v=""/>
    <m/>
    <s v="P890903938"/>
    <s v="890903938 BANCOLOMBIA"/>
    <s v="Z3"/>
    <n v="3002764"/>
    <s v=""/>
    <m/>
    <s v="REC_TR 2303531_GMF_CTA 4800003334_202312_CUCUTA"/>
    <s v="COP"/>
    <n v="-1838447.3"/>
    <n v="-481.01"/>
    <n v="-4872.58"/>
    <n v="-1838447.3"/>
    <n v="0"/>
    <d v="2024-01-10T17:48:24"/>
    <n v="1"/>
    <n v="-1838447.3"/>
    <x v="3"/>
    <n v="5"/>
    <s v="3"/>
    <x v="0"/>
    <m/>
  </r>
  <r>
    <n v="2902"/>
    <s v="CO"/>
    <s v="CO3CU"/>
    <s v="8170"/>
    <s v="51159502"/>
    <s v="A2"/>
    <s v="GL Posting Cucuta (CO)"/>
    <n v="2303544"/>
    <x v="4"/>
    <d v="2023-12-31T00:00:00"/>
    <s v="AN52"/>
    <s v="COFE2302"/>
    <m/>
    <s v=""/>
    <m/>
    <s v="P890903938"/>
    <s v="890903938 BANCOLOMBIA"/>
    <s v="Z3"/>
    <n v="3002764"/>
    <s v=""/>
    <m/>
    <s v="GMF_CTA 4800003334_202312_CUCUTA"/>
    <s v="COP"/>
    <n v="868026.84"/>
    <n v="227.11"/>
    <n v="2300.6"/>
    <n v="868026.84"/>
    <n v="0"/>
    <d v="2024-01-10T17:48:24"/>
    <n v="1"/>
    <n v="868026.84"/>
    <x v="3"/>
    <n v="5"/>
    <s v="3"/>
    <x v="0"/>
    <m/>
  </r>
  <r>
    <n v="2903"/>
    <s v="CO"/>
    <s v="CO3CU"/>
    <s v="5290"/>
    <s v="52051003"/>
    <s v="A2"/>
    <s v="GL Posting Cucuta (CO)"/>
    <n v="2303549"/>
    <x v="4"/>
    <d v="2023-12-29T00:00:00"/>
    <s v="CERI"/>
    <s v="COFE2302"/>
    <s v="CO999"/>
    <s v="Resource Default"/>
    <m/>
    <s v="P60265709"/>
    <s v="60265709 MEAURY RIOS DIANA PATRICIA"/>
    <s v="Z3"/>
    <n v="3148713"/>
    <s v=""/>
    <m/>
    <s v="REC_2303518_NE023560_CTA5482_A_REFRIGERIOS Y ALMUERZOS_PASADIA FIN DE AÑO OFICINA_CUCUTA"/>
    <s v="COP"/>
    <n v="2228629.16"/>
    <n v="557.24"/>
    <n v="5950.1"/>
    <n v="2228629.16"/>
    <n v="0"/>
    <d v="2024-01-12T17:06:44"/>
    <n v="1"/>
    <n v="2228629.16"/>
    <x v="3"/>
    <n v="5"/>
    <s v="3"/>
    <x v="0"/>
    <m/>
  </r>
  <r>
    <n v="2904"/>
    <s v="CO"/>
    <s v="CO3SM"/>
    <s v="7140"/>
    <s v="51551003"/>
    <s v="A2"/>
    <s v="GL Posting Cucuta (CO)"/>
    <n v="2303548"/>
    <x v="4"/>
    <d v="2023-12-29T00:00:00"/>
    <s v="CERI"/>
    <s v="COFE2302"/>
    <n v="139087"/>
    <s v="Zamirna Paola Sánchez González"/>
    <m/>
    <s v="P891700375"/>
    <s v="891700375 HOTEL SICARARE"/>
    <s v="E3"/>
    <n v="3001812"/>
    <s v=""/>
    <m/>
    <s v="REC_16300519_FC013124_41969_ALOJAMIENTO Zamirna Sanchez HOTEL SICARARE"/>
    <s v="COP"/>
    <n v="-862750"/>
    <n v="-215.72"/>
    <n v="-2303.41"/>
    <n v="-862750"/>
    <n v="0"/>
    <d v="2024-01-12T00:01:13"/>
    <n v="1"/>
    <n v="-862750"/>
    <x v="11"/>
    <n v="5"/>
    <s v="3"/>
    <x v="0"/>
    <m/>
  </r>
  <r>
    <n v="2905"/>
    <s v="CO"/>
    <s v="CO2BG"/>
    <s v="7140"/>
    <s v="51551004"/>
    <s v="B1"/>
    <s v="AP Posting Bogota (CO)"/>
    <n v="1304686"/>
    <x v="4"/>
    <d v="2023-12-30T00:00:00"/>
    <n v="138637"/>
    <s v="COFE2302"/>
    <s v="CO203"/>
    <s v="Jenny Amanda Burgos Damian"/>
    <m/>
    <s v="P33702473"/>
    <s v="33702473 JENNY AMANDA BURGOS DAMIAN"/>
    <s v="E3"/>
    <n v="3001812"/>
    <s v=""/>
    <m/>
    <s v="AJ_1303886_Cambio por NIT_COFE2302_A_REEMBOLSO REFRIGERIOS TALLER ARANDO"/>
    <s v="COP"/>
    <n v="-49500"/>
    <n v="-11.78"/>
    <n v="-128.61000000000001"/>
    <n v="-49500"/>
    <n v="0"/>
    <d v="2024-01-12T14:45:42"/>
    <n v="1"/>
    <n v="-49500"/>
    <x v="11"/>
    <n v="5"/>
    <s v="3"/>
    <x v="0"/>
    <m/>
  </r>
  <r>
    <n v="2906"/>
    <s v="CO"/>
    <s v="CO2BG"/>
    <s v="7140"/>
    <s v="51551004"/>
    <s v="B1"/>
    <s v="AP Posting Bogota (CO)"/>
    <n v="1304686"/>
    <x v="4"/>
    <d v="2023-12-30T00:00:00"/>
    <n v="138637"/>
    <s v="COFE2302"/>
    <s v="CO203"/>
    <s v="Jenny Amanda Burgos Damian"/>
    <m/>
    <s v="P222222222"/>
    <s v="222222222 CUANTIAS MINIMAS"/>
    <s v="E3"/>
    <n v="3001812"/>
    <s v=""/>
    <m/>
    <s v="AJ_1303886_Cambio por NIT_COFE2302_A_REEMBOLSO REFRIGERIOS TALLER ARANDO"/>
    <s v="COP"/>
    <n v="49500"/>
    <n v="11.78"/>
    <n v="128.61000000000001"/>
    <n v="49500"/>
    <n v="0"/>
    <d v="2024-01-12T14:45:42"/>
    <n v="1"/>
    <n v="49500"/>
    <x v="11"/>
    <n v="5"/>
    <s v="3"/>
    <x v="0"/>
    <m/>
  </r>
  <r>
    <n v="2907"/>
    <s v="CO"/>
    <s v="CO3SM"/>
    <s v="7140"/>
    <s v="52351005"/>
    <s v="A2"/>
    <s v="GL Posting Cucuta (CO)"/>
    <n v="2303548"/>
    <x v="4"/>
    <d v="2023-12-29T00:00:00"/>
    <s v="CERI"/>
    <s v="COFE2302"/>
    <s v="CO133"/>
    <s v="Cindy Johana Reales Gonzalez"/>
    <m/>
    <s v="P77027801"/>
    <s v="77027801 IBAÑEZ PADILLA ANTONIO"/>
    <s v="E3"/>
    <n v="3001812"/>
    <s v=""/>
    <m/>
    <s v="REC_16300512_NE023493_RCH0598_T_MONITOREO DE ACTIVIDADES"/>
    <s v="COP"/>
    <n v="-2260000"/>
    <n v="-565.09"/>
    <n v="-6033.86"/>
    <n v="-2260000"/>
    <n v="0"/>
    <d v="2024-01-12T00:01:13"/>
    <n v="1"/>
    <n v="-2260000"/>
    <x v="11"/>
    <n v="5"/>
    <s v="3"/>
    <x v="0"/>
    <m/>
  </r>
  <r>
    <n v="2908"/>
    <s v="CO"/>
    <s v="CO3SM"/>
    <s v="4500"/>
    <s v="51351008"/>
    <s v="A2"/>
    <s v="GL Posting Cucuta (CO)"/>
    <n v="2303557"/>
    <x v="4"/>
    <d v="2023-12-29T00:00:00"/>
    <s v="CERI"/>
    <s v="COFE2302"/>
    <m/>
    <s v=""/>
    <m/>
    <s v="P901390098"/>
    <s v="901390098 PRINT SOLUTIONS RIOHACHA ZOMAC"/>
    <s v="E3"/>
    <n v="3202251"/>
    <s v=""/>
    <m/>
    <s v="REC_16300549_REC_16300531_FC000465_RCH0079DP_IMPRESIONES PRUEAS DE SALIDA CESAR"/>
    <s v="COP"/>
    <n v="-181080"/>
    <n v="-45.28"/>
    <n v="-483.46"/>
    <n v="-181080"/>
    <n v="0"/>
    <d v="2024-01-16T18:01:44"/>
    <n v="1"/>
    <n v="-181080"/>
    <x v="1"/>
    <n v="5"/>
    <s v="3"/>
    <x v="0"/>
    <m/>
  </r>
  <r>
    <n v="2909"/>
    <s v="CO"/>
    <s v="CO3SM"/>
    <s v="4510"/>
    <s v="52151003"/>
    <s v="A2"/>
    <s v="GL Posting Cucuta (CO)"/>
    <n v="2303557"/>
    <x v="4"/>
    <d v="2023-12-29T00:00:00"/>
    <s v="CERI"/>
    <s v="COFE2302"/>
    <m/>
    <s v=""/>
    <m/>
    <s v="P901390098"/>
    <s v="901390098 PRINT SOLUTIONS RIOHACHA ZOMAC"/>
    <s v="E3"/>
    <n v="3202251"/>
    <s v=""/>
    <m/>
    <s v="REC_16300549_REC_16300531_FC000465_RCH0079DP_IMPRESIONES PRUEAS DE SALIDA CESAR"/>
    <s v="COP"/>
    <n v="181080"/>
    <n v="45.28"/>
    <n v="483.46"/>
    <n v="181080"/>
    <n v="0"/>
    <d v="2024-01-16T18:01:44"/>
    <n v="1"/>
    <n v="181080"/>
    <x v="1"/>
    <n v="5"/>
    <s v="3"/>
    <x v="0"/>
    <m/>
  </r>
  <r>
    <n v="2910"/>
    <s v="CO"/>
    <s v="CO3OC"/>
    <s v="6320"/>
    <s v="51157030"/>
    <s v="B3"/>
    <s v="AP Posting Ocaña (CO)"/>
    <n v="3301230"/>
    <x v="4"/>
    <d v="2023-12-22T00:00:00"/>
    <s v="EIMA"/>
    <s v="COFE2302"/>
    <m/>
    <s v=""/>
    <m/>
    <s v="P900556504"/>
    <s v="900556504 SERVISERVICIOS OCAÑA SAS"/>
    <s v="Z3"/>
    <n v="3121414"/>
    <s v=""/>
    <m/>
    <s v="Reversed Tr 3301226 REC_3301200_FC000181_S_MONITOREO Y ALARMA_202312_BODEGA NRC OCANA"/>
    <s v="COP"/>
    <n v="21011"/>
    <n v="5.25"/>
    <n v="66.760000000000005"/>
    <n v="21011"/>
    <n v="0"/>
    <d v="2024-01-16T17:42:47"/>
    <n v="1"/>
    <n v="21011"/>
    <x v="3"/>
    <n v="5"/>
    <s v="3"/>
    <x v="0"/>
    <m/>
  </r>
  <r>
    <n v="2911"/>
    <s v="CO"/>
    <s v="CO3OC"/>
    <s v="6320"/>
    <s v="51157030"/>
    <s v="A3"/>
    <s v="GL Posting Ocaña (CO)"/>
    <n v="3301231"/>
    <x v="4"/>
    <d v="2023-12-22T00:00:00"/>
    <s v="EIMA"/>
    <s v="COFE2302"/>
    <m/>
    <s v=""/>
    <m/>
    <s v="P900556504"/>
    <s v="900556504 SERVISERVICIOS OCAÑA SAS"/>
    <s v="Z3"/>
    <n v="3121414"/>
    <s v=""/>
    <m/>
    <s v="REC_3301200_FC000181_S_MONITOREO Y ALARMA_202312_BODEGA NRC OCANA"/>
    <s v="COP"/>
    <n v="-21011"/>
    <n v="-5.25"/>
    <n v="-56.1"/>
    <n v="-21011"/>
    <n v="0"/>
    <d v="2024-01-16T21:16:42"/>
    <n v="1"/>
    <n v="-21011"/>
    <x v="3"/>
    <n v="5"/>
    <s v="3"/>
    <x v="0"/>
    <m/>
  </r>
  <r>
    <n v="2912"/>
    <s v="CO"/>
    <s v="CO3OC"/>
    <s v="6370"/>
    <s v="51157033"/>
    <s v="B3"/>
    <s v="AP Posting Ocaña (CO)"/>
    <n v="3301230"/>
    <x v="4"/>
    <d v="2023-12-22T00:00:00"/>
    <s v="EIMA"/>
    <s v="COFE2302"/>
    <m/>
    <s v=""/>
    <m/>
    <s v="P900556504"/>
    <s v="900556504 SERVISERVICIOS OCAÑA SAS"/>
    <s v="Z3"/>
    <n v="3121414"/>
    <s v=""/>
    <m/>
    <s v="Reversed Tr 3301226 FC000181_S_MONITOREO Y ALARMA_202312_BODEGA NRC OCANA"/>
    <s v="COP"/>
    <n v="-21011"/>
    <n v="-5.25"/>
    <n v="-66.760000000000005"/>
    <n v="-21011"/>
    <n v="0"/>
    <d v="2024-01-16T17:42:47"/>
    <n v="1"/>
    <n v="-21011"/>
    <x v="3"/>
    <n v="5"/>
    <s v="3"/>
    <x v="0"/>
    <m/>
  </r>
  <r>
    <n v="2913"/>
    <s v="CO"/>
    <s v="CO3OC"/>
    <s v="6370"/>
    <s v="51157033"/>
    <s v="B3"/>
    <s v="AP Posting Ocaña (CO)"/>
    <n v="3301230"/>
    <x v="4"/>
    <d v="2023-12-22T00:00:00"/>
    <s v="EIMA"/>
    <s v="COFE2302"/>
    <m/>
    <s v=""/>
    <m/>
    <s v="P900556504"/>
    <s v="900556504 SERVISERVICIOS OCAÑA SAS"/>
    <s v="Z3"/>
    <n v="3121414"/>
    <s v=""/>
    <m/>
    <s v="Reversed Tr 3301226 REC_3301200_FC000181_S_MONITOREO Y ALARMA_202312_BODEGA NRC OCANA"/>
    <s v="COP"/>
    <n v="3992"/>
    <n v="1"/>
    <n v="12.68"/>
    <n v="3992"/>
    <n v="0"/>
    <d v="2024-01-16T17:42:47"/>
    <n v="1"/>
    <n v="3992"/>
    <x v="3"/>
    <n v="5"/>
    <s v="3"/>
    <x v="0"/>
    <m/>
  </r>
  <r>
    <n v="2914"/>
    <s v="CO"/>
    <s v="CO3OC"/>
    <s v="6370"/>
    <s v="51157033"/>
    <s v="B3"/>
    <s v="AP Posting Ocaña (CO)"/>
    <n v="3301230"/>
    <x v="4"/>
    <d v="2023-12-22T00:00:00"/>
    <s v="EIMA"/>
    <s v="COFE2302"/>
    <m/>
    <s v=""/>
    <m/>
    <s v="P900556504"/>
    <s v="900556504 SERVISERVICIOS OCAÑA SAS"/>
    <s v="Z3"/>
    <n v="3121414"/>
    <s v=""/>
    <m/>
    <s v="Reversed Tr 3301226 FC000181_S_MONITOREO Y ALARMA_202312_BODEGA NRC OCANA"/>
    <s v="COP"/>
    <n v="-3992"/>
    <n v="-1"/>
    <n v="-12.68"/>
    <n v="-3992"/>
    <n v="0"/>
    <d v="2024-01-16T17:42:47"/>
    <n v="1"/>
    <n v="-3992"/>
    <x v="3"/>
    <n v="5"/>
    <s v="3"/>
    <x v="0"/>
    <m/>
  </r>
  <r>
    <n v="2915"/>
    <s v="CO"/>
    <s v="CO3OC"/>
    <s v="6370"/>
    <s v="51157033"/>
    <s v="A3"/>
    <s v="GL Posting Ocaña (CO)"/>
    <n v="3301231"/>
    <x v="4"/>
    <d v="2023-12-22T00:00:00"/>
    <s v="EIMA"/>
    <s v="COFE2302"/>
    <m/>
    <s v=""/>
    <m/>
    <s v="P900556504"/>
    <s v="900556504 SERVISERVICIOS OCAÑA SAS"/>
    <s v="Z3"/>
    <n v="3121414"/>
    <s v=""/>
    <m/>
    <s v="FC000181_S_MONITOREO Y ALARMA_202312_BODEGA NRC OCANA"/>
    <s v="COP"/>
    <n v="21011"/>
    <n v="5.25"/>
    <n v="56.1"/>
    <n v="21011"/>
    <n v="0"/>
    <d v="2024-01-16T21:16:42"/>
    <n v="1"/>
    <n v="21011"/>
    <x v="3"/>
    <n v="5"/>
    <s v="3"/>
    <x v="0"/>
    <m/>
  </r>
  <r>
    <n v="2916"/>
    <s v="CO"/>
    <s v="CO3CU"/>
    <s v="6600"/>
    <s v="51451004"/>
    <s v="A2"/>
    <s v="GL Posting Cucuta (CO)"/>
    <n v="2303557"/>
    <x v="4"/>
    <d v="2023-12-29T00:00:00"/>
    <s v="CERI"/>
    <s v="COFE2302"/>
    <m/>
    <s v=""/>
    <m/>
    <s v="P222222222"/>
    <s v="222222222 CUANTIAS MINIMAS"/>
    <s v="Z3"/>
    <n v="3002777"/>
    <s v=""/>
    <m/>
    <s v="REC_2302727_AJ_FC001095_O_COMPRA DE VINILO_OFICINA_ICLA_CÚC"/>
    <s v="COP"/>
    <n v="20"/>
    <n v="0"/>
    <n v="0.05"/>
    <n v="20"/>
    <n v="0"/>
    <d v="2024-01-16T18:01:44"/>
    <n v="1"/>
    <n v="20"/>
    <x v="3"/>
    <n v="5"/>
    <s v="3"/>
    <x v="0"/>
    <m/>
  </r>
  <r>
    <n v="2917"/>
    <s v="CO"/>
    <s v="CO3AR"/>
    <s v="7140"/>
    <s v="51159519"/>
    <s v="A2"/>
    <s v="GL Posting Cucuta (CO)"/>
    <n v="2303557"/>
    <x v="4"/>
    <d v="2023-12-29T00:00:00"/>
    <s v="CERI"/>
    <s v="COFE2302"/>
    <m/>
    <s v=""/>
    <m/>
    <s v="P890300279"/>
    <s v="890300279 BANCO DE OCCIDENTE"/>
    <s v="Z3"/>
    <n v="3002764"/>
    <s v=""/>
    <m/>
    <s v="REC_15301626_GMF_ANT_KRIVERO_ACIVIDADES EDUCACION"/>
    <s v="COP"/>
    <n v="-1320"/>
    <n v="-0.31"/>
    <n v="-3.4"/>
    <n v="-1320"/>
    <n v="0"/>
    <d v="2024-01-16T18:01:44"/>
    <n v="1"/>
    <n v="-1320"/>
    <x v="3"/>
    <n v="5"/>
    <s v="3"/>
    <x v="0"/>
    <m/>
  </r>
  <r>
    <n v="2918"/>
    <s v="CO"/>
    <s v="CO3CU"/>
    <s v="7140"/>
    <s v="51159519"/>
    <s v="A2"/>
    <s v="GL Posting Cucuta (CO)"/>
    <n v="2303557"/>
    <x v="4"/>
    <d v="2023-12-29T00:00:00"/>
    <s v="CERI"/>
    <s v="COFE2302"/>
    <m/>
    <s v=""/>
    <m/>
    <s v="P890300279"/>
    <s v="890300279 BANCO DE OCCIDENTE"/>
    <s v="Z3"/>
    <n v="3002764"/>
    <s v=""/>
    <m/>
    <s v="REC_2303115_FC006744_O_GMF_NGARZON_MONITOREO ACTIVIDADES"/>
    <s v="COP"/>
    <n v="-800"/>
    <n v="-0.19"/>
    <n v="-2.13"/>
    <n v="-800"/>
    <n v="0"/>
    <d v="2024-01-16T18:01:44"/>
    <n v="1"/>
    <n v="-800"/>
    <x v="3"/>
    <n v="5"/>
    <s v="3"/>
    <x v="0"/>
    <m/>
  </r>
  <r>
    <n v="2919"/>
    <s v="CO"/>
    <s v="CO3CU"/>
    <s v="7140"/>
    <s v="51159519"/>
    <s v="A2"/>
    <s v="GL Posting Cucuta (CO)"/>
    <n v="2303557"/>
    <x v="4"/>
    <d v="2023-12-29T00:00:00"/>
    <s v="CERI"/>
    <s v="COFE2302"/>
    <m/>
    <s v=""/>
    <m/>
    <s v="P890300279"/>
    <s v="890300279 BANCO DE OCCIDENTE"/>
    <s v="Z3"/>
    <n v="3002764"/>
    <s v=""/>
    <m/>
    <s v="REC_2303118_FC6744_O_GMF_LCASTRO_ASISTENCIA LEGAL"/>
    <s v="COP"/>
    <n v="-1120"/>
    <n v="-0.27"/>
    <n v="-2.98"/>
    <n v="-1120"/>
    <n v="0"/>
    <d v="2024-01-16T18:01:44"/>
    <n v="1"/>
    <n v="-1120"/>
    <x v="3"/>
    <n v="5"/>
    <s v="3"/>
    <x v="0"/>
    <m/>
  </r>
  <r>
    <n v="2920"/>
    <s v="CO"/>
    <s v="CO3CU"/>
    <s v="7140"/>
    <s v="51159519"/>
    <s v="A2"/>
    <s v="GL Posting Cucuta (CO)"/>
    <n v="2303557"/>
    <x v="4"/>
    <d v="2023-12-29T00:00:00"/>
    <s v="CERI"/>
    <s v="COFE2302"/>
    <m/>
    <s v=""/>
    <m/>
    <s v="P890300279"/>
    <s v="890300279 BANCO DE OCCIDENTE"/>
    <s v="Z3"/>
    <n v="3002764"/>
    <s v=""/>
    <m/>
    <s v="REC_2303122_FC006744_O_GMF_DPRADA_ACTIVIDADES SEGUIMIENTO"/>
    <s v="COP"/>
    <n v="-1680"/>
    <n v="-0.41"/>
    <n v="-4.47"/>
    <n v="-1680"/>
    <n v="0"/>
    <d v="2024-01-16T18:01:44"/>
    <n v="1"/>
    <n v="-1680"/>
    <x v="3"/>
    <n v="5"/>
    <s v="3"/>
    <x v="0"/>
    <m/>
  </r>
  <r>
    <n v="2921"/>
    <s v="CO"/>
    <s v="CO3CU"/>
    <s v="7140"/>
    <s v="51159519"/>
    <s v="A2"/>
    <s v="GL Posting Cucuta (CO)"/>
    <n v="2303557"/>
    <x v="4"/>
    <d v="2023-12-29T00:00:00"/>
    <s v="CERI"/>
    <s v="COFE2302"/>
    <m/>
    <s v=""/>
    <m/>
    <s v="P890300279"/>
    <s v="890300279 BANCO DE OCCIDENTE"/>
    <s v="Z3"/>
    <n v="3002764"/>
    <s v=""/>
    <m/>
    <s v="REC_2303125_FC006744_O_GMF_JVILLAMIZAR_ASISTENCIA LEGAL"/>
    <s v="COP"/>
    <n v="-960"/>
    <n v="-0.24"/>
    <n v="-2.64"/>
    <n v="-960"/>
    <n v="0"/>
    <d v="2024-01-16T18:01:44"/>
    <n v="1"/>
    <n v="-960"/>
    <x v="3"/>
    <n v="5"/>
    <s v="3"/>
    <x v="0"/>
    <m/>
  </r>
  <r>
    <n v="2922"/>
    <s v="CO"/>
    <s v="CO3CU"/>
    <s v="7140"/>
    <s v="51159519"/>
    <s v="A2"/>
    <s v="GL Posting Cucuta (CO)"/>
    <n v="2303557"/>
    <x v="4"/>
    <d v="2023-12-29T00:00:00"/>
    <s v="CERI"/>
    <s v="COFE2302"/>
    <m/>
    <s v=""/>
    <m/>
    <s v="P890300279"/>
    <s v="890300279 BANCO DE OCCIDENTE"/>
    <s v="Z3"/>
    <n v="3002764"/>
    <s v=""/>
    <m/>
    <s v="REC_2303127_FC006744_O_GMF_VSALINAS_APOYO LOGISTICO OC"/>
    <s v="COP"/>
    <n v="-1280"/>
    <n v="-0.32"/>
    <n v="-3.52"/>
    <n v="-1280"/>
    <n v="0"/>
    <d v="2024-01-16T18:01:44"/>
    <n v="1"/>
    <n v="-1280"/>
    <x v="3"/>
    <n v="5"/>
    <s v="3"/>
    <x v="0"/>
    <m/>
  </r>
  <r>
    <n v="2923"/>
    <s v="CO"/>
    <s v="CO3CU"/>
    <s v="7140"/>
    <s v="51159519"/>
    <s v="A2"/>
    <s v="GL Posting Cucuta (CO)"/>
    <n v="2303557"/>
    <x v="4"/>
    <d v="2023-12-29T00:00:00"/>
    <s v="CERI"/>
    <s v="COFE2302"/>
    <m/>
    <s v=""/>
    <m/>
    <s v="P890300279"/>
    <s v="890300279 BANCO DE OCCIDENTE"/>
    <s v="Z3"/>
    <n v="3002764"/>
    <s v=""/>
    <m/>
    <s v="REC_2303128_FC006744_O_GMF_YBERMUDEZ_APOYO LOGISTICO OC"/>
    <s v="COP"/>
    <n v="-1280"/>
    <n v="-0.32"/>
    <n v="-3.52"/>
    <n v="-1280"/>
    <n v="0"/>
    <d v="2024-01-16T18:01:44"/>
    <n v="1"/>
    <n v="-1280"/>
    <x v="3"/>
    <n v="5"/>
    <s v="3"/>
    <x v="0"/>
    <m/>
  </r>
  <r>
    <n v="2924"/>
    <s v="CO"/>
    <s v="CO3CU"/>
    <s v="7140"/>
    <s v="51159519"/>
    <s v="A2"/>
    <s v="GL Posting Cucuta (CO)"/>
    <n v="2303557"/>
    <x v="4"/>
    <d v="2023-12-29T00:00:00"/>
    <s v="CERI"/>
    <s v="COFE2302"/>
    <m/>
    <s v=""/>
    <m/>
    <s v="P890300279"/>
    <s v="890300279 BANCO DE OCCIDENTE"/>
    <s v="Z3"/>
    <n v="3002764"/>
    <s v=""/>
    <m/>
    <s v="REC_2303132_FC006744_O_GMF_EMAESTRE_ASISTENCIA LEGAL"/>
    <s v="COP"/>
    <n v="-3040"/>
    <n v="-0.76"/>
    <n v="-8.3699999999999992"/>
    <n v="-3040"/>
    <n v="0"/>
    <d v="2024-01-16T18:01:44"/>
    <n v="1"/>
    <n v="-3040"/>
    <x v="3"/>
    <n v="5"/>
    <s v="3"/>
    <x v="0"/>
    <m/>
  </r>
  <r>
    <n v="2925"/>
    <s v="CO"/>
    <s v="CO3CU"/>
    <s v="7140"/>
    <s v="51159519"/>
    <s v="A2"/>
    <s v="GL Posting Cucuta (CO)"/>
    <n v="2303557"/>
    <x v="4"/>
    <d v="2023-12-29T00:00:00"/>
    <s v="CERI"/>
    <s v="COFE2302"/>
    <m/>
    <s v=""/>
    <m/>
    <s v="P890300279"/>
    <s v="890300279 BANCO DE OCCIDENTE"/>
    <s v="Z3"/>
    <n v="3002764"/>
    <s v=""/>
    <m/>
    <s v="REC_2303145_FC006744_O_GMF_ABARRERA_MONITOREO ACTIVIDADES"/>
    <s v="COP"/>
    <n v="-2400"/>
    <n v="-0.6"/>
    <n v="-6.61"/>
    <n v="-2400"/>
    <n v="0"/>
    <d v="2024-01-16T18:01:44"/>
    <n v="1"/>
    <n v="-2400"/>
    <x v="3"/>
    <n v="5"/>
    <s v="3"/>
    <x v="0"/>
    <m/>
  </r>
  <r>
    <n v="2926"/>
    <s v="CO"/>
    <s v="CO3CU"/>
    <s v="7140"/>
    <s v="51159519"/>
    <s v="A2"/>
    <s v="GL Posting Cucuta (CO)"/>
    <n v="2303557"/>
    <x v="4"/>
    <d v="2023-12-29T00:00:00"/>
    <s v="CERI"/>
    <s v="COFE2302"/>
    <m/>
    <s v=""/>
    <m/>
    <s v="P890300279"/>
    <s v="890300279 BANCO DE OCCIDENTE"/>
    <s v="Z3"/>
    <n v="3002764"/>
    <s v=""/>
    <m/>
    <s v="REC_2303224_FC006744_O_GMF_DORDUZ_ACTIVIDADES PRO"/>
    <s v="COP"/>
    <n v="-8720"/>
    <n v="-2.13"/>
    <n v="-23.24"/>
    <n v="-8720"/>
    <n v="0"/>
    <d v="2024-01-16T18:01:44"/>
    <n v="1"/>
    <n v="-8720"/>
    <x v="3"/>
    <n v="5"/>
    <s v="3"/>
    <x v="0"/>
    <m/>
  </r>
  <r>
    <n v="2927"/>
    <s v="CO"/>
    <s v="CO3CU"/>
    <s v="7140"/>
    <s v="51159519"/>
    <s v="A2"/>
    <s v="GL Posting Cucuta (CO)"/>
    <n v="2303557"/>
    <x v="4"/>
    <d v="2023-12-29T00:00:00"/>
    <s v="CERI"/>
    <s v="COFE2302"/>
    <m/>
    <s v=""/>
    <m/>
    <s v="P890300279"/>
    <s v="890300279 BANCO DE OCCIDENTE"/>
    <s v="Z3"/>
    <n v="3002764"/>
    <s v=""/>
    <m/>
    <s v="REC_2303225_FC006744_O_GMF_ETORO_ASISTENCIA LEGAL"/>
    <s v="COP"/>
    <n v="-3400"/>
    <n v="-0.83"/>
    <n v="-9.06"/>
    <n v="-3400"/>
    <n v="0"/>
    <d v="2024-01-16T18:01:44"/>
    <n v="1"/>
    <n v="-3400"/>
    <x v="3"/>
    <n v="5"/>
    <s v="3"/>
    <x v="0"/>
    <m/>
  </r>
  <r>
    <n v="2928"/>
    <s v="CO"/>
    <s v="CO3CU"/>
    <s v="7140"/>
    <s v="51159519"/>
    <s v="A2"/>
    <s v="GL Posting Cucuta (CO)"/>
    <n v="2303557"/>
    <x v="4"/>
    <d v="2023-12-29T00:00:00"/>
    <s v="CERI"/>
    <s v="COFE2302"/>
    <m/>
    <s v=""/>
    <m/>
    <s v="P890300279"/>
    <s v="890300279 BANCO DE OCCIDENTE"/>
    <s v="Z3"/>
    <n v="3002764"/>
    <s v=""/>
    <m/>
    <s v="REC_2303226_FC006744_O_GMF_LRODRIGUEZ_JORNADA ASISTENCIA LEGAL"/>
    <s v="COP"/>
    <n v="-3320"/>
    <n v="-0.81"/>
    <n v="-8.85"/>
    <n v="-3320"/>
    <n v="0"/>
    <d v="2024-01-16T18:01:44"/>
    <n v="1"/>
    <n v="-3320"/>
    <x v="3"/>
    <n v="5"/>
    <s v="3"/>
    <x v="0"/>
    <m/>
  </r>
  <r>
    <n v="2929"/>
    <s v="CO"/>
    <s v="CO3CU"/>
    <s v="7140"/>
    <s v="51159519"/>
    <s v="A2"/>
    <s v="GL Posting Cucuta (CO)"/>
    <n v="2303557"/>
    <x v="4"/>
    <d v="2023-12-29T00:00:00"/>
    <s v="CERI"/>
    <s v="COFE2302"/>
    <m/>
    <s v=""/>
    <m/>
    <s v="P890300279"/>
    <s v="890300279 BANCO DE OCCIDENTE"/>
    <s v="Z3"/>
    <n v="3002764"/>
    <s v=""/>
    <m/>
    <s v="REC_2303227_FC009428_O_GMF_LEG_ABARRERA_ACTIVIDADES WASH"/>
    <s v="COP"/>
    <n v="-1200"/>
    <n v="-0.28999999999999998"/>
    <n v="-3.2"/>
    <n v="-1200"/>
    <n v="0"/>
    <d v="2024-01-16T18:01:44"/>
    <n v="1"/>
    <n v="-1200"/>
    <x v="3"/>
    <n v="5"/>
    <s v="3"/>
    <x v="0"/>
    <m/>
  </r>
  <r>
    <n v="2930"/>
    <s v="CO"/>
    <s v="CO3CU"/>
    <s v="7140"/>
    <s v="51159519"/>
    <s v="A2"/>
    <s v="GL Posting Cucuta (CO)"/>
    <n v="2303557"/>
    <x v="4"/>
    <d v="2023-12-29T00:00:00"/>
    <s v="CERI"/>
    <s v="COFE2302"/>
    <m/>
    <s v=""/>
    <m/>
    <s v="P890300279"/>
    <s v="890300279 BANCO DE OCCIDENTE"/>
    <s v="Z3"/>
    <n v="3002764"/>
    <s v=""/>
    <m/>
    <s v="REC_2303239_FC006744_O_GMF_AACEVEDO_SEGUIMIENTO ACTIVIDADES EDU"/>
    <s v="COP"/>
    <n v="-2800"/>
    <n v="-0.68"/>
    <n v="-7.46"/>
    <n v="-2800"/>
    <n v="0"/>
    <d v="2024-01-16T18:01:44"/>
    <n v="1"/>
    <n v="-2800"/>
    <x v="3"/>
    <n v="5"/>
    <s v="3"/>
    <x v="0"/>
    <m/>
  </r>
  <r>
    <n v="2931"/>
    <s v="CO"/>
    <s v="CO3CU"/>
    <s v="7140"/>
    <s v="51159519"/>
    <s v="A2"/>
    <s v="GL Posting Cucuta (CO)"/>
    <n v="2303557"/>
    <x v="4"/>
    <d v="2023-12-29T00:00:00"/>
    <s v="CERI"/>
    <s v="COFE2302"/>
    <m/>
    <s v=""/>
    <m/>
    <s v="P890300279"/>
    <s v="890300279 BANCO DE OCCIDENTE"/>
    <s v="Z3"/>
    <n v="3002764"/>
    <s v=""/>
    <m/>
    <s v="REC_2303242_FC006744_O_GMF_HPEREZ_SEGUIMIENTO ACTIVIDADES"/>
    <s v="COP"/>
    <n v="-2400"/>
    <n v="-0.59"/>
    <n v="-6.4"/>
    <n v="-2400"/>
    <n v="0"/>
    <d v="2024-01-16T18:01:44"/>
    <n v="1"/>
    <n v="-2400"/>
    <x v="3"/>
    <n v="5"/>
    <s v="3"/>
    <x v="0"/>
    <m/>
  </r>
  <r>
    <n v="2932"/>
    <s v="CO"/>
    <s v="CO3CU"/>
    <s v="7140"/>
    <s v="51159519"/>
    <s v="A2"/>
    <s v="GL Posting Cucuta (CO)"/>
    <n v="2303557"/>
    <x v="4"/>
    <d v="2023-12-29T00:00:00"/>
    <s v="CERI"/>
    <s v="COFE2302"/>
    <m/>
    <s v=""/>
    <m/>
    <s v="P890300279"/>
    <s v="890300279 BANCO DE OCCIDENTE"/>
    <s v="Z3"/>
    <n v="3002764"/>
    <s v=""/>
    <m/>
    <s v="REC_2303248_FC006744_O_GMF_CGUERRA_ACTIVIDAD EDU"/>
    <s v="COP"/>
    <n v="-3480"/>
    <n v="-0.85"/>
    <n v="-9.2799999999999994"/>
    <n v="-3480"/>
    <n v="0"/>
    <d v="2024-01-16T18:01:44"/>
    <n v="1"/>
    <n v="-3480"/>
    <x v="3"/>
    <n v="5"/>
    <s v="3"/>
    <x v="0"/>
    <m/>
  </r>
  <r>
    <n v="2933"/>
    <s v="CO"/>
    <s v="CO3CU"/>
    <s v="7140"/>
    <s v="51159519"/>
    <s v="A2"/>
    <s v="GL Posting Cucuta (CO)"/>
    <n v="2303557"/>
    <x v="4"/>
    <d v="2023-12-29T00:00:00"/>
    <s v="CERI"/>
    <s v="COFE2302"/>
    <m/>
    <s v=""/>
    <m/>
    <s v="P890300279"/>
    <s v="890300279 BANCO DE OCCIDENTE"/>
    <s v="Z3"/>
    <n v="3002764"/>
    <s v=""/>
    <m/>
    <s v="REC_2303259_FC006744_O_GMF_VVERGEL_JORNADA ASISTENCIA LEGAL"/>
    <s v="COP"/>
    <n v="-4080"/>
    <n v="-1"/>
    <n v="-10.88"/>
    <n v="-4080"/>
    <n v="0"/>
    <d v="2024-01-16T18:01:44"/>
    <n v="1"/>
    <n v="-4080"/>
    <x v="3"/>
    <n v="5"/>
    <s v="3"/>
    <x v="0"/>
    <m/>
  </r>
  <r>
    <n v="2934"/>
    <s v="CO"/>
    <s v="CO3AR"/>
    <s v="7140"/>
    <s v="51159519"/>
    <s v="A2"/>
    <s v="GL Posting Cucuta (CO)"/>
    <n v="2303557"/>
    <x v="4"/>
    <d v="2023-12-29T00:00:00"/>
    <s v="CERI"/>
    <s v="COFE2302"/>
    <m/>
    <s v=""/>
    <m/>
    <s v="P890300279"/>
    <s v="890300279 BANCO DE OCCIDENTE"/>
    <s v="Z3"/>
    <n v="3002764"/>
    <s v=""/>
    <m/>
    <s v="REC_15301662_GMF_ANT_FDUARTE"/>
    <s v="COP"/>
    <n v="-820"/>
    <n v="-0.2"/>
    <n v="-2.1800000000000002"/>
    <n v="-820"/>
    <n v="0"/>
    <d v="2024-01-16T18:01:44"/>
    <n v="1"/>
    <n v="-820"/>
    <x v="3"/>
    <n v="5"/>
    <s v="3"/>
    <x v="0"/>
    <m/>
  </r>
  <r>
    <n v="2935"/>
    <s v="CO"/>
    <s v="CO3AR"/>
    <s v="7140"/>
    <s v="51159519"/>
    <s v="A2"/>
    <s v="GL Posting Cucuta (CO)"/>
    <n v="2303557"/>
    <x v="4"/>
    <d v="2023-12-29T00:00:00"/>
    <s v="CERI"/>
    <s v="COFE2302"/>
    <m/>
    <s v=""/>
    <m/>
    <s v="P890300279"/>
    <s v="890300279 BANCO DE OCCIDENTE"/>
    <s v="Z3"/>
    <n v="3002764"/>
    <s v=""/>
    <m/>
    <s v="REC_15301697_GMF_ANT_LAGUIRRE_8301322114"/>
    <s v="COP"/>
    <n v="-880"/>
    <n v="-0.21"/>
    <n v="-2.34"/>
    <n v="-880"/>
    <n v="0"/>
    <d v="2024-01-16T18:01:44"/>
    <n v="1"/>
    <n v="-880"/>
    <x v="3"/>
    <n v="5"/>
    <s v="3"/>
    <x v="0"/>
    <m/>
  </r>
  <r>
    <n v="2936"/>
    <s v="CO"/>
    <s v="CO3AR"/>
    <s v="7140"/>
    <s v="51159519"/>
    <s v="A2"/>
    <s v="GL Posting Cucuta (CO)"/>
    <n v="2303557"/>
    <x v="4"/>
    <d v="2023-12-29T00:00:00"/>
    <s v="CERI"/>
    <s v="COFE2302"/>
    <m/>
    <s v=""/>
    <m/>
    <s v="P890300279"/>
    <s v="890300279 BANCO DE OCCIDENTE"/>
    <s v="Z3"/>
    <n v="3002764"/>
    <s v=""/>
    <m/>
    <s v="REC_15301772_GMF_ANT_KRIVERO"/>
    <s v="COP"/>
    <n v="-4080"/>
    <n v="-1.03"/>
    <n v="-11.23"/>
    <n v="-4080"/>
    <n v="0"/>
    <d v="2024-01-16T18:01:44"/>
    <n v="1"/>
    <n v="-4080"/>
    <x v="3"/>
    <n v="5"/>
    <s v="3"/>
    <x v="0"/>
    <m/>
  </r>
  <r>
    <n v="2937"/>
    <s v="CO"/>
    <s v="CO3AR"/>
    <s v="7140"/>
    <s v="51159519"/>
    <s v="A2"/>
    <s v="GL Posting Cucuta (CO)"/>
    <n v="2303557"/>
    <x v="4"/>
    <d v="2023-12-29T00:00:00"/>
    <s v="CERI"/>
    <s v="COFE2302"/>
    <m/>
    <s v=""/>
    <m/>
    <s v="P890300279"/>
    <s v="890300279 BANCO DE OCCIDENTE"/>
    <s v="Z3"/>
    <n v="3002764"/>
    <s v=""/>
    <m/>
    <s v="REC_15301773_GMF_ANT_RVELEZ"/>
    <s v="COP"/>
    <n v="-6640"/>
    <n v="-1.67"/>
    <n v="-18.28"/>
    <n v="-6640"/>
    <n v="0"/>
    <d v="2024-01-16T18:01:44"/>
    <n v="1"/>
    <n v="-6640"/>
    <x v="3"/>
    <n v="5"/>
    <s v="3"/>
    <x v="0"/>
    <m/>
  </r>
  <r>
    <n v="2938"/>
    <s v="CO"/>
    <s v="CO3AR"/>
    <s v="7140"/>
    <s v="51159519"/>
    <s v="A2"/>
    <s v="GL Posting Cucuta (CO)"/>
    <n v="2303557"/>
    <x v="4"/>
    <d v="2023-12-29T00:00:00"/>
    <s v="CERI"/>
    <s v="COFE2302"/>
    <m/>
    <s v=""/>
    <m/>
    <s v="P890300279"/>
    <s v="890300279 BANCO DE OCCIDENTE"/>
    <s v="Z3"/>
    <n v="3002764"/>
    <s v=""/>
    <m/>
    <s v="REC_15301782_GMF_ANT_HPARADA_ACTIVIDADES SHELTER"/>
    <s v="COP"/>
    <n v="-1080"/>
    <n v="-0.27"/>
    <n v="-2.96"/>
    <n v="-1080"/>
    <n v="0"/>
    <d v="2024-01-16T18:01:44"/>
    <n v="1"/>
    <n v="-1080"/>
    <x v="3"/>
    <n v="5"/>
    <s v="3"/>
    <x v="0"/>
    <m/>
  </r>
  <r>
    <n v="2939"/>
    <s v="CO"/>
    <s v="CO3AR"/>
    <s v="7140"/>
    <s v="51159519"/>
    <s v="A2"/>
    <s v="GL Posting Cucuta (CO)"/>
    <n v="2303557"/>
    <x v="4"/>
    <d v="2023-12-29T00:00:00"/>
    <s v="CERI"/>
    <s v="COFE2302"/>
    <m/>
    <s v=""/>
    <m/>
    <s v="P890300279"/>
    <s v="890300279 BANCO DE OCCIDENTE"/>
    <s v="Z3"/>
    <n v="3002764"/>
    <s v=""/>
    <m/>
    <s v="REC_15301783_GMF_ANT_HPARADA"/>
    <s v="COP"/>
    <n v="-800"/>
    <n v="-0.2"/>
    <n v="-2.19"/>
    <n v="-800"/>
    <n v="0"/>
    <d v="2024-01-16T18:01:44"/>
    <n v="1"/>
    <n v="-800"/>
    <x v="3"/>
    <n v="5"/>
    <s v="3"/>
    <x v="0"/>
    <m/>
  </r>
  <r>
    <n v="2940"/>
    <s v="CO"/>
    <s v="CO3AR"/>
    <s v="7140"/>
    <s v="51159519"/>
    <s v="A2"/>
    <s v="GL Posting Cucuta (CO)"/>
    <n v="2303557"/>
    <x v="4"/>
    <d v="2023-12-29T00:00:00"/>
    <s v="CERI"/>
    <s v="COFE2302"/>
    <m/>
    <s v=""/>
    <m/>
    <s v="P890300279"/>
    <s v="890300279 BANCO DE OCCIDENTE"/>
    <s v="Z3"/>
    <n v="3002764"/>
    <s v=""/>
    <m/>
    <s v="REC_15301784_GMF_ANT_HPARADA"/>
    <s v="COP"/>
    <n v="-760"/>
    <n v="-0.19"/>
    <n v="-2.08"/>
    <n v="-760"/>
    <n v="0"/>
    <d v="2024-01-16T18:01:44"/>
    <n v="1"/>
    <n v="-760"/>
    <x v="3"/>
    <n v="5"/>
    <s v="3"/>
    <x v="0"/>
    <m/>
  </r>
  <r>
    <n v="2941"/>
    <s v="CO"/>
    <s v="CO3AR"/>
    <s v="7140"/>
    <s v="51159519"/>
    <s v="A2"/>
    <s v="GL Posting Cucuta (CO)"/>
    <n v="2303557"/>
    <x v="4"/>
    <d v="2023-12-29T00:00:00"/>
    <s v="CERI"/>
    <s v="COFE2302"/>
    <m/>
    <s v=""/>
    <m/>
    <s v="P890300279"/>
    <s v="890300279 BANCO DE OCCIDENTE"/>
    <s v="Z3"/>
    <n v="3002764"/>
    <s v=""/>
    <m/>
    <s v="REC_15301786_GMF_ANT_JNAVAS"/>
    <s v="COP"/>
    <n v="-4708"/>
    <n v="-1.18"/>
    <n v="-12.89"/>
    <n v="-4708"/>
    <n v="0"/>
    <d v="2024-01-16T18:01:44"/>
    <n v="1"/>
    <n v="-4708"/>
    <x v="3"/>
    <n v="5"/>
    <s v="3"/>
    <x v="0"/>
    <m/>
  </r>
  <r>
    <n v="2942"/>
    <s v="CO"/>
    <s v="CO3AR"/>
    <s v="7140"/>
    <s v="51159519"/>
    <s v="A2"/>
    <s v="GL Posting Cucuta (CO)"/>
    <n v="2303557"/>
    <x v="4"/>
    <d v="2023-12-29T00:00:00"/>
    <s v="CERI"/>
    <s v="COFE2302"/>
    <m/>
    <s v=""/>
    <m/>
    <s v="P890300279"/>
    <s v="890300279 BANCO DE OCCIDENTE"/>
    <s v="Z3"/>
    <n v="3002764"/>
    <s v=""/>
    <m/>
    <s v="REC_15301787_GMF_ANT_JCORONADO"/>
    <s v="COP"/>
    <n v="-2200"/>
    <n v="-0.54"/>
    <n v="-5.86"/>
    <n v="-2200"/>
    <n v="0"/>
    <d v="2024-01-16T18:01:44"/>
    <n v="1"/>
    <n v="-2200"/>
    <x v="3"/>
    <n v="5"/>
    <s v="3"/>
    <x v="0"/>
    <m/>
  </r>
  <r>
    <n v="2943"/>
    <s v="CO"/>
    <s v="CO3AR"/>
    <s v="7140"/>
    <s v="51159519"/>
    <s v="A2"/>
    <s v="GL Posting Cucuta (CO)"/>
    <n v="2303557"/>
    <x v="4"/>
    <d v="2023-12-29T00:00:00"/>
    <s v="CERI"/>
    <s v="COFE2302"/>
    <m/>
    <s v=""/>
    <m/>
    <s v="P890300279"/>
    <s v="890300279 BANCO DE OCCIDENTE"/>
    <s v="Z3"/>
    <n v="3002764"/>
    <s v=""/>
    <m/>
    <s v="REC_15301788_GMF2139_ANTICIPO_DROJAS_DESARROLLO ACTIVIDADES NMFA"/>
    <s v="COP"/>
    <n v="-1840"/>
    <n v="-0.45"/>
    <n v="-4.9000000000000004"/>
    <n v="-1840"/>
    <n v="0"/>
    <d v="2024-01-16T18:01:44"/>
    <n v="1"/>
    <n v="-1840"/>
    <x v="3"/>
    <n v="5"/>
    <s v="3"/>
    <x v="0"/>
    <m/>
  </r>
  <r>
    <n v="2944"/>
    <s v="CO"/>
    <s v="CO3AR"/>
    <s v="7140"/>
    <s v="51159519"/>
    <s v="A2"/>
    <s v="GL Posting Cucuta (CO)"/>
    <n v="2303557"/>
    <x v="4"/>
    <d v="2023-12-29T00:00:00"/>
    <s v="CERI"/>
    <s v="COFE2302"/>
    <m/>
    <s v=""/>
    <m/>
    <s v="P890300279"/>
    <s v="890300279 BANCO DE OCCIDENTE"/>
    <s v="Z3"/>
    <n v="3002764"/>
    <s v=""/>
    <m/>
    <s v="REC_15301790_GMF_ANT_BZARRATE_8301322136"/>
    <s v="COP"/>
    <n v="-2280"/>
    <n v="-0.56000000000000005"/>
    <n v="-6.08"/>
    <n v="-2280"/>
    <n v="0"/>
    <d v="2024-01-16T18:01:44"/>
    <n v="1"/>
    <n v="-2280"/>
    <x v="3"/>
    <n v="5"/>
    <s v="3"/>
    <x v="0"/>
    <m/>
  </r>
  <r>
    <n v="2945"/>
    <s v="CO"/>
    <s v="CO3AR"/>
    <s v="7140"/>
    <s v="51159519"/>
    <s v="A2"/>
    <s v="GL Posting Cucuta (CO)"/>
    <n v="2303557"/>
    <x v="4"/>
    <d v="2023-12-29T00:00:00"/>
    <s v="CERI"/>
    <s v="COFE2302"/>
    <m/>
    <s v=""/>
    <m/>
    <s v="P890300279"/>
    <s v="890300279 BANCO DE OCCIDENTE"/>
    <s v="Z3"/>
    <n v="3002764"/>
    <s v=""/>
    <m/>
    <s v="REC_15301792_GMF_ANT_LAGUIRRE_ACTIVIDADES PROTECCION"/>
    <s v="COP"/>
    <n v="-4080"/>
    <n v="-1"/>
    <n v="-10.88"/>
    <n v="-4080"/>
    <n v="0"/>
    <d v="2024-01-16T18:01:44"/>
    <n v="1"/>
    <n v="-4080"/>
    <x v="3"/>
    <n v="5"/>
    <s v="3"/>
    <x v="0"/>
    <m/>
  </r>
  <r>
    <n v="2946"/>
    <s v="CO"/>
    <s v="CO3AR"/>
    <s v="7140"/>
    <s v="51159519"/>
    <s v="A2"/>
    <s v="GL Posting Cucuta (CO)"/>
    <n v="2303557"/>
    <x v="4"/>
    <d v="2023-12-29T00:00:00"/>
    <s v="CERI"/>
    <s v="COFE2302"/>
    <m/>
    <s v=""/>
    <m/>
    <s v="P890300279"/>
    <s v="890300279 BANCO DE OCCIDENTE"/>
    <s v="Z3"/>
    <n v="3002764"/>
    <s v=""/>
    <m/>
    <s v="REC_15301794_GMF_ANT_JBAYONA_TP8301322123"/>
    <s v="COP"/>
    <n v="-5360"/>
    <n v="-1.31"/>
    <n v="-14.29"/>
    <n v="-5360"/>
    <n v="0"/>
    <d v="2024-01-16T18:01:44"/>
    <n v="1"/>
    <n v="-5360"/>
    <x v="3"/>
    <n v="5"/>
    <s v="3"/>
    <x v="0"/>
    <m/>
  </r>
  <r>
    <n v="2947"/>
    <s v="CO"/>
    <s v="CO3SM"/>
    <s v="7140"/>
    <s v="51159519"/>
    <s v="A2"/>
    <s v="GL Posting Cucuta (CO)"/>
    <n v="2303557"/>
    <x v="4"/>
    <d v="2023-12-29T00:00:00"/>
    <s v="CERI"/>
    <s v="COFE2302"/>
    <m/>
    <s v=""/>
    <m/>
    <s v="P890300279"/>
    <s v="890300279 BANCO DE OCCIDENTE"/>
    <s v="Z3"/>
    <n v="3002764"/>
    <s v=""/>
    <m/>
    <s v="REC_16300464_GMF2068_ANTICIPO_ZSANCHEZ_NIVELACION TALLE E.F SESION 1 Y 2"/>
    <s v="COP"/>
    <n v="-720"/>
    <n v="-0.17"/>
    <n v="-1.91"/>
    <n v="-720"/>
    <n v="0"/>
    <d v="2024-01-16T18:01:44"/>
    <n v="1"/>
    <n v="-720"/>
    <x v="3"/>
    <n v="5"/>
    <s v="3"/>
    <x v="0"/>
    <m/>
  </r>
  <r>
    <n v="2948"/>
    <s v="CO"/>
    <s v="CO3SM"/>
    <s v="7140"/>
    <s v="51159519"/>
    <s v="A2"/>
    <s v="GL Posting Cucuta (CO)"/>
    <n v="2303557"/>
    <x v="4"/>
    <d v="2023-12-29T00:00:00"/>
    <s v="CERI"/>
    <s v="COFE2302"/>
    <m/>
    <s v=""/>
    <m/>
    <s v="P890300279"/>
    <s v="890300279 BANCO DE OCCIDENTE"/>
    <s v="Z3"/>
    <n v="3002764"/>
    <s v=""/>
    <m/>
    <s v="REC_16300465_GMF2023_ANTICIPO_DCANTILLO_MONITOREO ACTIVIDADES EDUCACION"/>
    <s v="COP"/>
    <n v="-680"/>
    <n v="-0.17"/>
    <n v="-1.87"/>
    <n v="-680"/>
    <n v="0"/>
    <d v="2024-01-16T18:01:44"/>
    <n v="1"/>
    <n v="-680"/>
    <x v="3"/>
    <n v="5"/>
    <s v="3"/>
    <x v="0"/>
    <m/>
  </r>
  <r>
    <n v="2949"/>
    <s v="CO"/>
    <s v="CO3SM"/>
    <s v="7140"/>
    <s v="51159519"/>
    <s v="A2"/>
    <s v="GL Posting Cucuta (CO)"/>
    <n v="2303557"/>
    <x v="4"/>
    <d v="2023-12-29T00:00:00"/>
    <s v="CERI"/>
    <s v="COFE2302"/>
    <m/>
    <s v=""/>
    <m/>
    <s v="P890300279"/>
    <s v="890300279 BANCO DE OCCIDENTE"/>
    <s v="Z3"/>
    <n v="3002764"/>
    <s v=""/>
    <m/>
    <s v="REC_16300473_GMF2025_ANTICIPO_JLLAMAS_TALLER EDU FRA SESION 3, GAA Y EMPLEABILIDAD"/>
    <s v="COP"/>
    <n v="-840"/>
    <n v="-0.21"/>
    <n v="-2.2400000000000002"/>
    <n v="-840"/>
    <n v="0"/>
    <d v="2024-01-16T18:01:44"/>
    <n v="1"/>
    <n v="-840"/>
    <x v="3"/>
    <n v="5"/>
    <s v="3"/>
    <x v="0"/>
    <m/>
  </r>
  <r>
    <n v="2950"/>
    <s v="CO"/>
    <s v="CO3SM"/>
    <s v="7140"/>
    <s v="51159519"/>
    <s v="A2"/>
    <s v="GL Posting Cucuta (CO)"/>
    <n v="2303557"/>
    <x v="4"/>
    <d v="2023-12-29T00:00:00"/>
    <s v="CERI"/>
    <s v="COFE2302"/>
    <m/>
    <s v=""/>
    <m/>
    <s v="P890300279"/>
    <s v="890300279 BANCO DE OCCIDENTE"/>
    <s v="Z3"/>
    <n v="3002764"/>
    <s v=""/>
    <m/>
    <s v="REC_16300488_GMF2068_ANTICIPO_ZSANCHEZ_TALLER EDU FRA SESION 3, GAA Y EMPLEABILIDAD"/>
    <s v="COP"/>
    <n v="-400"/>
    <n v="-0.1"/>
    <n v="-1.1000000000000001"/>
    <n v="-400"/>
    <n v="0"/>
    <d v="2024-01-16T18:01:44"/>
    <n v="1"/>
    <n v="-400"/>
    <x v="3"/>
    <n v="5"/>
    <s v="3"/>
    <x v="0"/>
    <m/>
  </r>
  <r>
    <n v="2951"/>
    <s v="CO"/>
    <s v="CO3SM"/>
    <s v="7140"/>
    <s v="51159519"/>
    <s v="A2"/>
    <s v="GL Posting Cucuta (CO)"/>
    <n v="2303557"/>
    <x v="4"/>
    <d v="2023-12-29T00:00:00"/>
    <s v="CERI"/>
    <s v="COFE2302"/>
    <m/>
    <s v=""/>
    <m/>
    <s v="P890300279"/>
    <s v="890300279 BANCO DE OCCIDENTE"/>
    <s v="Z3"/>
    <n v="3002764"/>
    <s v=""/>
    <m/>
    <s v="REC_16300488_GMF2068_ANTICIPO_ZSANCHEZ_TALLER EDU FRA SESION 3, GAA Y EMPLEABILIDAD"/>
    <s v="COP"/>
    <n v="-1840"/>
    <n v="-0.46"/>
    <n v="-5.0599999999999996"/>
    <n v="-1840"/>
    <n v="0"/>
    <d v="2024-01-16T18:01:44"/>
    <n v="1"/>
    <n v="-1840"/>
    <x v="3"/>
    <n v="5"/>
    <s v="3"/>
    <x v="0"/>
    <m/>
  </r>
  <r>
    <n v="2952"/>
    <s v="CO"/>
    <s v="CO3SM"/>
    <s v="7140"/>
    <s v="51159519"/>
    <s v="A2"/>
    <s v="GL Posting Cucuta (CO)"/>
    <n v="2303557"/>
    <x v="4"/>
    <d v="2023-12-29T00:00:00"/>
    <s v="CERI"/>
    <s v="COFE2302"/>
    <m/>
    <s v=""/>
    <m/>
    <s v="P890300279"/>
    <s v="890300279 BANCO DE OCCIDENTE"/>
    <s v="Z3"/>
    <n v="3002764"/>
    <s v=""/>
    <m/>
    <s v="REC_16300496_GMF2040_ANTICIPO_MONITOREO ACTIVIDADES EDUCACION"/>
    <s v="COP"/>
    <n v="-1040"/>
    <n v="-0.25"/>
    <n v="-2.77"/>
    <n v="-1040"/>
    <n v="0"/>
    <d v="2024-01-16T18:01:44"/>
    <n v="1"/>
    <n v="-1040"/>
    <x v="3"/>
    <n v="5"/>
    <s v="3"/>
    <x v="0"/>
    <m/>
  </r>
  <r>
    <n v="2953"/>
    <s v="CO"/>
    <s v="CO3SM"/>
    <s v="7140"/>
    <s v="51159519"/>
    <s v="A2"/>
    <s v="GL Posting Cucuta (CO)"/>
    <n v="2303557"/>
    <x v="4"/>
    <d v="2023-12-29T00:00:00"/>
    <s v="CERI"/>
    <s v="COFE2302"/>
    <m/>
    <s v=""/>
    <m/>
    <s v="P890300279"/>
    <s v="890300279 BANCO DE OCCIDENTE"/>
    <s v="Z3"/>
    <n v="3002764"/>
    <s v=""/>
    <m/>
    <s v="REC_16300497_GMF2040_ANTICIPO_KPUA_MONITOREO ACTIVIDADES EDUCACION"/>
    <s v="COP"/>
    <n v="-720"/>
    <n v="-0.18"/>
    <n v="-1.98"/>
    <n v="-720"/>
    <n v="0"/>
    <d v="2024-01-16T18:01:44"/>
    <n v="1"/>
    <n v="-720"/>
    <x v="3"/>
    <n v="5"/>
    <s v="3"/>
    <x v="0"/>
    <m/>
  </r>
  <r>
    <n v="2954"/>
    <s v="CO"/>
    <s v="CO3CU"/>
    <s v="7140"/>
    <s v="51159519"/>
    <s v="A2"/>
    <s v="GL Posting Cucuta (CO)"/>
    <n v="2303557"/>
    <x v="4"/>
    <d v="2023-12-29T00:00:00"/>
    <s v="CERI"/>
    <s v="COFE2302"/>
    <m/>
    <s v=""/>
    <m/>
    <s v="P890300279"/>
    <s v="890300279 BANCO DE OCCIDENTE"/>
    <s v="Z3"/>
    <n v="3002764"/>
    <s v=""/>
    <m/>
    <s v="REC_2303303_FC006744_O_GMF_NMISSE_ACTIVIDAD ICT"/>
    <s v="COP"/>
    <n v="-1400"/>
    <n v="-0.35"/>
    <n v="-3.83"/>
    <n v="-1400"/>
    <n v="0"/>
    <d v="2024-01-16T18:01:44"/>
    <n v="1"/>
    <n v="-1400"/>
    <x v="3"/>
    <n v="5"/>
    <s v="3"/>
    <x v="0"/>
    <m/>
  </r>
  <r>
    <n v="2955"/>
    <s v="CO"/>
    <s v="CO3CU"/>
    <s v="7140"/>
    <s v="51159519"/>
    <s v="A2"/>
    <s v="GL Posting Cucuta (CO)"/>
    <n v="2303557"/>
    <x v="4"/>
    <d v="2023-12-29T00:00:00"/>
    <s v="CERI"/>
    <s v="COFE2302"/>
    <m/>
    <s v=""/>
    <m/>
    <s v="P890300279"/>
    <s v="890300279 BANCO DE OCCIDENTE"/>
    <s v="Z3"/>
    <n v="3002764"/>
    <s v=""/>
    <m/>
    <s v="REC_2303304_FC006744_O_GMF_LCASTRO_MONITOREO ICLA"/>
    <s v="COP"/>
    <n v="-2160"/>
    <n v="-0.54"/>
    <n v="-5.91"/>
    <n v="-2160"/>
    <n v="0"/>
    <d v="2024-01-16T18:01:44"/>
    <n v="1"/>
    <n v="-2160"/>
    <x v="3"/>
    <n v="5"/>
    <s v="3"/>
    <x v="0"/>
    <m/>
  </r>
  <r>
    <n v="2956"/>
    <s v="CO"/>
    <s v="CO3CU"/>
    <s v="7140"/>
    <s v="51159519"/>
    <s v="A2"/>
    <s v="GL Posting Cucuta (CO)"/>
    <n v="2303557"/>
    <x v="4"/>
    <d v="2023-12-29T00:00:00"/>
    <s v="CERI"/>
    <s v="COFE2302"/>
    <m/>
    <s v=""/>
    <m/>
    <s v="P890300279"/>
    <s v="890300279 BANCO DE OCCIDENTE"/>
    <s v="Z3"/>
    <n v="3002764"/>
    <s v=""/>
    <m/>
    <s v="REC_2303312_FC006744_O_GMF_ATARAZONA_ACTIVIDADES OFIC ARAUCA"/>
    <s v="COP"/>
    <n v="-760"/>
    <n v="-0.19"/>
    <n v="-2.08"/>
    <n v="-760"/>
    <n v="0"/>
    <d v="2024-01-16T18:01:44"/>
    <n v="1"/>
    <n v="-760"/>
    <x v="3"/>
    <n v="5"/>
    <s v="3"/>
    <x v="0"/>
    <m/>
  </r>
  <r>
    <n v="2957"/>
    <s v="CO"/>
    <s v="CO3CU"/>
    <s v="7140"/>
    <s v="51159519"/>
    <s v="A2"/>
    <s v="GL Posting Cucuta (CO)"/>
    <n v="2303557"/>
    <x v="4"/>
    <d v="2023-12-29T00:00:00"/>
    <s v="CERI"/>
    <s v="COFE2302"/>
    <m/>
    <s v=""/>
    <m/>
    <s v="P890300279"/>
    <s v="890300279 BANCO DE OCCIDENTE"/>
    <s v="Z3"/>
    <n v="3002764"/>
    <s v=""/>
    <m/>
    <s v="REC_2303313_FC006744_O_GMF_CBECERRA_ACOMPAÑAMIENTO SOPORTE AR"/>
    <s v="COP"/>
    <n v="-820"/>
    <n v="-0.21"/>
    <n v="-2.25"/>
    <n v="-820"/>
    <n v="0"/>
    <d v="2024-01-16T18:01:44"/>
    <n v="1"/>
    <n v="-820"/>
    <x v="3"/>
    <n v="5"/>
    <s v="3"/>
    <x v="0"/>
    <m/>
  </r>
  <r>
    <n v="2958"/>
    <s v="CO"/>
    <s v="CO3CU"/>
    <s v="7140"/>
    <s v="51159519"/>
    <s v="A2"/>
    <s v="GL Posting Cucuta (CO)"/>
    <n v="2303557"/>
    <x v="4"/>
    <d v="2023-12-29T00:00:00"/>
    <s v="CERI"/>
    <s v="COFE2302"/>
    <m/>
    <s v=""/>
    <m/>
    <s v="P890300279"/>
    <s v="890300279 BANCO DE OCCIDENTE"/>
    <s v="Z3"/>
    <n v="3002764"/>
    <s v=""/>
    <m/>
    <s v="REC_2303314_FC006744_O_GMF_AACEVEDO_SEGUIMIENTO PROYECTOS"/>
    <s v="COP"/>
    <n v="-2320"/>
    <n v="-0.57999999999999996"/>
    <n v="-6.34"/>
    <n v="-2320"/>
    <n v="0"/>
    <d v="2024-01-16T18:01:44"/>
    <n v="1"/>
    <n v="-2320"/>
    <x v="3"/>
    <n v="5"/>
    <s v="3"/>
    <x v="0"/>
    <m/>
  </r>
  <r>
    <n v="2959"/>
    <s v="CO"/>
    <s v="CO3CU"/>
    <s v="7140"/>
    <s v="51159519"/>
    <s v="A2"/>
    <s v="GL Posting Cucuta (CO)"/>
    <n v="2303557"/>
    <x v="4"/>
    <d v="2023-12-29T00:00:00"/>
    <s v="CERI"/>
    <s v="COFE2302"/>
    <m/>
    <s v=""/>
    <m/>
    <s v="P890300279"/>
    <s v="890300279 BANCO DE OCCIDENTE"/>
    <s v="Z3"/>
    <n v="3002764"/>
    <s v=""/>
    <m/>
    <s v="REC_2303315_FC006744_O_GMF_JVILLAMIZAR_ASISTENCIA LEGAL"/>
    <s v="COP"/>
    <n v="-640"/>
    <n v="-0.16"/>
    <n v="-1.75"/>
    <n v="-640"/>
    <n v="0"/>
    <d v="2024-01-16T18:01:44"/>
    <n v="1"/>
    <n v="-640"/>
    <x v="3"/>
    <n v="5"/>
    <s v="3"/>
    <x v="0"/>
    <m/>
  </r>
  <r>
    <n v="2960"/>
    <s v="CO"/>
    <s v="CO3CU"/>
    <s v="7140"/>
    <s v="51159519"/>
    <s v="A2"/>
    <s v="GL Posting Cucuta (CO)"/>
    <n v="2303557"/>
    <x v="4"/>
    <d v="2023-12-29T00:00:00"/>
    <s v="CERI"/>
    <s v="COFE2302"/>
    <m/>
    <s v=""/>
    <m/>
    <s v="P890300279"/>
    <s v="890300279 BANCO DE OCCIDENTE"/>
    <s v="Z3"/>
    <n v="3002764"/>
    <s v=""/>
    <m/>
    <s v="REC_2303318_FC006744_O_GMF_YPEREZ_ACTIVIDADES ED"/>
    <s v="COP"/>
    <n v="-760"/>
    <n v="-0.19"/>
    <n v="-2.08"/>
    <n v="-760"/>
    <n v="0"/>
    <d v="2024-01-16T18:01:44"/>
    <n v="1"/>
    <n v="-760"/>
    <x v="3"/>
    <n v="5"/>
    <s v="3"/>
    <x v="0"/>
    <m/>
  </r>
  <r>
    <n v="2961"/>
    <s v="CO"/>
    <s v="CO3CU"/>
    <s v="7140"/>
    <s v="51159519"/>
    <s v="A2"/>
    <s v="GL Posting Cucuta (CO)"/>
    <n v="2303557"/>
    <x v="4"/>
    <d v="2023-12-29T00:00:00"/>
    <s v="CERI"/>
    <s v="COFE2302"/>
    <m/>
    <s v=""/>
    <m/>
    <s v="P890300279"/>
    <s v="890300279 BANCO DE OCCIDENTE"/>
    <s v="Z3"/>
    <n v="3002764"/>
    <s v=""/>
    <m/>
    <s v="REC_2303365_FC006744_O_GMF_NMISSE_ACOMPAÑAMIENTO ICT AR"/>
    <s v="COP"/>
    <n v="-777"/>
    <n v="-0.19"/>
    <n v="-2.0699999999999998"/>
    <n v="-777"/>
    <n v="0"/>
    <d v="2024-01-16T18:01:44"/>
    <n v="1"/>
    <n v="-777"/>
    <x v="3"/>
    <n v="5"/>
    <s v="3"/>
    <x v="0"/>
    <m/>
  </r>
  <r>
    <n v="2962"/>
    <s v="CO"/>
    <s v="CO3CU"/>
    <s v="7140"/>
    <s v="51159519"/>
    <s v="A2"/>
    <s v="GL Posting Cucuta (CO)"/>
    <n v="2303557"/>
    <x v="4"/>
    <d v="2023-12-29T00:00:00"/>
    <s v="CERI"/>
    <s v="COFE2302"/>
    <m/>
    <s v=""/>
    <m/>
    <s v="P890300279"/>
    <s v="890300279 BANCO DE OCCIDENTE"/>
    <s v="Z3"/>
    <n v="3002764"/>
    <s v=""/>
    <m/>
    <s v="REC_2303376_FC006744_O_GMF_BDUARTE_ACTIVIDAD PRECERIFICACION"/>
    <s v="COP"/>
    <n v="-3240"/>
    <n v="-0.81"/>
    <n v="-8.65"/>
    <n v="-3240"/>
    <n v="0"/>
    <d v="2024-01-16T18:01:44"/>
    <n v="1"/>
    <n v="-3240"/>
    <x v="3"/>
    <n v="5"/>
    <s v="3"/>
    <x v="0"/>
    <m/>
  </r>
  <r>
    <n v="2963"/>
    <s v="CO"/>
    <s v="CO3CU"/>
    <s v="7140"/>
    <s v="51159519"/>
    <s v="A2"/>
    <s v="GL Posting Cucuta (CO)"/>
    <n v="2303557"/>
    <x v="4"/>
    <d v="2023-12-29T00:00:00"/>
    <s v="CERI"/>
    <s v="COFE2302"/>
    <m/>
    <s v=""/>
    <m/>
    <s v="P890300279"/>
    <s v="890300279 BANCO DE OCCIDENTE"/>
    <s v="Z3"/>
    <n v="3002764"/>
    <s v=""/>
    <m/>
    <s v="REC_2303381_FC006744_O_GMF_CMAZO_ACOMPAÑAMIENTO ACTIVIDADES PROT"/>
    <s v="COP"/>
    <n v="-2000"/>
    <n v="-0.5"/>
    <n v="-5.34"/>
    <n v="-2000"/>
    <n v="0"/>
    <d v="2024-01-16T18:01:44"/>
    <n v="1"/>
    <n v="-2000"/>
    <x v="3"/>
    <n v="5"/>
    <s v="3"/>
    <x v="0"/>
    <m/>
  </r>
  <r>
    <n v="2964"/>
    <s v="CO"/>
    <s v="CO3CU"/>
    <s v="7140"/>
    <s v="51159519"/>
    <s v="A2"/>
    <s v="GL Posting Cucuta (CO)"/>
    <n v="2303557"/>
    <x v="4"/>
    <d v="2023-12-29T00:00:00"/>
    <s v="CERI"/>
    <s v="COFE2302"/>
    <m/>
    <s v=""/>
    <m/>
    <s v="P890300279"/>
    <s v="890300279 BANCO DE OCCIDENTE"/>
    <s v="Z3"/>
    <n v="3002764"/>
    <s v=""/>
    <m/>
    <s v="REC_2303384_FC009428_O_GMF_JVELASCO_ASISTENCIA LEGAL"/>
    <s v="COP"/>
    <n v="-3320"/>
    <n v="-0.83"/>
    <n v="-8.86"/>
    <n v="-3320"/>
    <n v="0"/>
    <d v="2024-01-16T18:01:44"/>
    <n v="1"/>
    <n v="-3320"/>
    <x v="3"/>
    <n v="5"/>
    <s v="3"/>
    <x v="0"/>
    <m/>
  </r>
  <r>
    <n v="2965"/>
    <s v="CO"/>
    <s v="CO3CU"/>
    <s v="7140"/>
    <s v="51159519"/>
    <s v="A2"/>
    <s v="GL Posting Cucuta (CO)"/>
    <n v="2303557"/>
    <x v="4"/>
    <d v="2023-12-29T00:00:00"/>
    <s v="CERI"/>
    <s v="COFE2302"/>
    <m/>
    <s v=""/>
    <m/>
    <s v="P890300279"/>
    <s v="890300279 BANCO DE OCCIDENTE"/>
    <s v="Z3"/>
    <n v="3002764"/>
    <s v=""/>
    <m/>
    <s v="REC_2303391_FC006744_O_GMF_HPEREZ_MISION SEGUIMIENTO"/>
    <s v="COP"/>
    <n v="-960"/>
    <n v="-0.24"/>
    <n v="-2.56"/>
    <n v="-960"/>
    <n v="0"/>
    <d v="2024-01-16T18:01:44"/>
    <n v="1"/>
    <n v="-960"/>
    <x v="3"/>
    <n v="5"/>
    <s v="3"/>
    <x v="0"/>
    <m/>
  </r>
  <r>
    <n v="2966"/>
    <s v="CO"/>
    <s v="CO3CU"/>
    <s v="7140"/>
    <s v="51159519"/>
    <s v="A2"/>
    <s v="GL Posting Cucuta (CO)"/>
    <n v="2303557"/>
    <x v="4"/>
    <d v="2023-12-29T00:00:00"/>
    <s v="CERI"/>
    <s v="COFE2302"/>
    <m/>
    <s v=""/>
    <m/>
    <s v="P890300279"/>
    <s v="890300279 BANCO DE OCCIDENTE"/>
    <s v="Z3"/>
    <n v="3002764"/>
    <s v=""/>
    <m/>
    <s v="REC_2303398_FC009428_O_GMF_ABARRERA_ACOMPAÑAMIENTO ACTIVIDADES"/>
    <s v="COP"/>
    <n v="-1960"/>
    <n v="-0.49"/>
    <n v="-5.23"/>
    <n v="-1960"/>
    <n v="0"/>
    <d v="2024-01-16T18:01:44"/>
    <n v="1"/>
    <n v="-1960"/>
    <x v="3"/>
    <n v="5"/>
    <s v="3"/>
    <x v="0"/>
    <m/>
  </r>
  <r>
    <n v="2967"/>
    <s v="CO"/>
    <s v="CO3CU"/>
    <s v="7140"/>
    <s v="51159519"/>
    <s v="A2"/>
    <s v="GL Posting Cucuta (CO)"/>
    <n v="2303557"/>
    <x v="4"/>
    <d v="2023-12-29T00:00:00"/>
    <s v="CERI"/>
    <s v="COFE2302"/>
    <m/>
    <s v=""/>
    <m/>
    <s v="P890300279"/>
    <s v="890300279 BANCO DE OCCIDENTE"/>
    <s v="Z3"/>
    <n v="3002764"/>
    <s v=""/>
    <m/>
    <s v="REC_2303407_FC006744_O_GMF_MGALINDO_GASTOS CAMIONETA OFICIAL LIU229"/>
    <s v="COP"/>
    <n v="-2000"/>
    <n v="-0.5"/>
    <n v="-5.34"/>
    <n v="-2000"/>
    <n v="0"/>
    <d v="2024-01-16T18:01:44"/>
    <n v="1"/>
    <n v="-2000"/>
    <x v="3"/>
    <n v="5"/>
    <s v="3"/>
    <x v="0"/>
    <m/>
  </r>
  <r>
    <n v="2968"/>
    <s v="CO"/>
    <s v="CO3CU"/>
    <s v="7140"/>
    <s v="51159519"/>
    <s v="A2"/>
    <s v="GL Posting Cucuta (CO)"/>
    <n v="2303557"/>
    <x v="4"/>
    <d v="2023-12-29T00:00:00"/>
    <s v="CERI"/>
    <s v="COFE2302"/>
    <m/>
    <s v=""/>
    <m/>
    <s v="P890300279"/>
    <s v="890300279 BANCO DE OCCIDENTE"/>
    <s v="Z3"/>
    <n v="3002764"/>
    <s v=""/>
    <m/>
    <s v="REC_2303411_FC006744_O_GMF_LBECERRA_ACTIVIDADES MONITOREOS"/>
    <s v="COP"/>
    <n v="-3760"/>
    <n v="-0.94"/>
    <n v="-10.039999999999999"/>
    <n v="-3760"/>
    <n v="0"/>
    <d v="2024-01-16T18:01:44"/>
    <n v="1"/>
    <n v="-3760"/>
    <x v="3"/>
    <n v="5"/>
    <s v="3"/>
    <x v="0"/>
    <m/>
  </r>
  <r>
    <n v="2969"/>
    <s v="CO"/>
    <s v="CO3CU"/>
    <s v="7140"/>
    <s v="51159519"/>
    <s v="A2"/>
    <s v="GL Posting Cucuta (CO)"/>
    <n v="2303557"/>
    <x v="4"/>
    <d v="2023-12-29T00:00:00"/>
    <s v="CERI"/>
    <s v="COFE2302"/>
    <m/>
    <s v=""/>
    <m/>
    <s v="P890300279"/>
    <s v="890300279 BANCO DE OCCIDENTE"/>
    <s v="Z3"/>
    <n v="3002764"/>
    <s v=""/>
    <m/>
    <s v="REC_2303415_FC006744_O_GMF_LBECERRA_MONITOREO ACTIVIDADES ED"/>
    <s v="COP"/>
    <n v="-1560"/>
    <n v="-0.39"/>
    <n v="-4.16"/>
    <n v="-1560"/>
    <n v="0"/>
    <d v="2024-01-16T18:01:44"/>
    <n v="1"/>
    <n v="-1560"/>
    <x v="3"/>
    <n v="5"/>
    <s v="3"/>
    <x v="0"/>
    <m/>
  </r>
  <r>
    <n v="2970"/>
    <s v="CO"/>
    <s v="CO3AR"/>
    <s v="7140"/>
    <s v="51159519"/>
    <s v="A2"/>
    <s v="GL Posting Cucuta (CO)"/>
    <n v="2303557"/>
    <x v="4"/>
    <d v="2023-12-29T00:00:00"/>
    <s v="CERI"/>
    <s v="COFE2302"/>
    <m/>
    <s v=""/>
    <m/>
    <s v="P890300279"/>
    <s v="890300279 BANCO DE OCCIDENTE"/>
    <s v="Z3"/>
    <n v="3002764"/>
    <s v=""/>
    <m/>
    <s v="REC_15301856_GMF_ANT_HPARADA"/>
    <s v="COP"/>
    <n v="-960"/>
    <n v="-0.24"/>
    <n v="-2.56"/>
    <n v="-960"/>
    <n v="0"/>
    <d v="2024-01-16T18:01:44"/>
    <n v="1"/>
    <n v="-960"/>
    <x v="3"/>
    <n v="5"/>
    <s v="3"/>
    <x v="0"/>
    <m/>
  </r>
  <r>
    <n v="2971"/>
    <s v="CO"/>
    <s v="CO3AR"/>
    <s v="7140"/>
    <s v="51159519"/>
    <s v="A2"/>
    <s v="GL Posting Cucuta (CO)"/>
    <n v="2303557"/>
    <x v="4"/>
    <d v="2023-12-29T00:00:00"/>
    <s v="CERI"/>
    <s v="COFE2302"/>
    <m/>
    <s v=""/>
    <m/>
    <s v="P890300279"/>
    <s v="890300279 BANCO DE OCCIDENTE"/>
    <s v="Z3"/>
    <n v="3002764"/>
    <s v=""/>
    <m/>
    <s v="REC_15301860_GMF_ANT_JGIL"/>
    <s v="COP"/>
    <n v="-4000"/>
    <n v="-1"/>
    <n v="-10.68"/>
    <n v="-4000"/>
    <n v="0"/>
    <d v="2024-01-16T18:01:44"/>
    <n v="1"/>
    <n v="-4000"/>
    <x v="3"/>
    <n v="5"/>
    <s v="3"/>
    <x v="0"/>
    <m/>
  </r>
  <r>
    <n v="2972"/>
    <s v="CO"/>
    <s v="CO3AR"/>
    <s v="8170"/>
    <s v="51159502"/>
    <s v="A2"/>
    <s v="GL Posting Cucuta (CO)"/>
    <n v="2303557"/>
    <x v="4"/>
    <d v="2023-12-29T00:00:00"/>
    <s v="CERI"/>
    <s v="COFE2302"/>
    <m/>
    <s v=""/>
    <m/>
    <s v="P890300279"/>
    <s v="890300279 BANCO DE OCCIDENTE"/>
    <s v="Z3"/>
    <n v="3002764"/>
    <s v=""/>
    <m/>
    <s v="REC_15301626_GMF_ANT_KRIVERO_ACIVIDADES EDUCACION"/>
    <s v="COP"/>
    <n v="1320"/>
    <n v="0.31"/>
    <n v="3.4"/>
    <n v="1320"/>
    <n v="0"/>
    <d v="2024-01-16T18:01:44"/>
    <n v="1"/>
    <n v="1320"/>
    <x v="3"/>
    <n v="5"/>
    <s v="3"/>
    <x v="0"/>
    <m/>
  </r>
  <r>
    <n v="2973"/>
    <s v="CO"/>
    <s v="CO3CU"/>
    <s v="8170"/>
    <s v="51159502"/>
    <s v="A2"/>
    <s v="GL Posting Cucuta (CO)"/>
    <n v="2303557"/>
    <x v="4"/>
    <d v="2023-12-29T00:00:00"/>
    <s v="CERI"/>
    <s v="COFE2302"/>
    <m/>
    <s v=""/>
    <m/>
    <s v="P890300279"/>
    <s v="890300279 BANCO DE OCCIDENTE"/>
    <s v="Z3"/>
    <n v="3002764"/>
    <s v=""/>
    <m/>
    <s v="REC_2303115_FC006744_O_GMF_NGARZON_MONITOREO ACTIVIDADES"/>
    <s v="COP"/>
    <n v="800"/>
    <n v="0.19"/>
    <n v="2.13"/>
    <n v="800"/>
    <n v="0"/>
    <d v="2024-01-16T18:01:44"/>
    <n v="1"/>
    <n v="800"/>
    <x v="3"/>
    <n v="5"/>
    <s v="3"/>
    <x v="0"/>
    <m/>
  </r>
  <r>
    <n v="2974"/>
    <s v="CO"/>
    <s v="CO3CU"/>
    <s v="8170"/>
    <s v="51159502"/>
    <s v="A2"/>
    <s v="GL Posting Cucuta (CO)"/>
    <n v="2303557"/>
    <x v="4"/>
    <d v="2023-12-29T00:00:00"/>
    <s v="CERI"/>
    <s v="COFE2302"/>
    <m/>
    <s v=""/>
    <m/>
    <s v="P890300279"/>
    <s v="890300279 BANCO DE OCCIDENTE"/>
    <s v="Z3"/>
    <n v="3002764"/>
    <s v=""/>
    <m/>
    <s v="REC_2303118_FC6744_O_GMF_LCASTRO_ASISTENCIA LEGAL"/>
    <s v="COP"/>
    <n v="1120"/>
    <n v="0.27"/>
    <n v="2.98"/>
    <n v="1120"/>
    <n v="0"/>
    <d v="2024-01-16T18:01:44"/>
    <n v="1"/>
    <n v="1120"/>
    <x v="3"/>
    <n v="5"/>
    <s v="3"/>
    <x v="0"/>
    <m/>
  </r>
  <r>
    <n v="2975"/>
    <s v="CO"/>
    <s v="CO3CU"/>
    <s v="8170"/>
    <s v="51159502"/>
    <s v="A2"/>
    <s v="GL Posting Cucuta (CO)"/>
    <n v="2303557"/>
    <x v="4"/>
    <d v="2023-12-29T00:00:00"/>
    <s v="CERI"/>
    <s v="COFE2302"/>
    <m/>
    <s v=""/>
    <m/>
    <s v="P890300279"/>
    <s v="890300279 BANCO DE OCCIDENTE"/>
    <s v="Z3"/>
    <n v="3002764"/>
    <s v=""/>
    <m/>
    <s v="REC_2303122_FC006744_O_GMF_DPRADA_ACTIVIDADES SEGUIMIENTO"/>
    <s v="COP"/>
    <n v="1680"/>
    <n v="0.41"/>
    <n v="4.47"/>
    <n v="1680"/>
    <n v="0"/>
    <d v="2024-01-16T18:01:44"/>
    <n v="1"/>
    <n v="1680"/>
    <x v="3"/>
    <n v="5"/>
    <s v="3"/>
    <x v="0"/>
    <m/>
  </r>
  <r>
    <n v="2976"/>
    <s v="CO"/>
    <s v="CO3CU"/>
    <s v="8170"/>
    <s v="51159502"/>
    <s v="A2"/>
    <s v="GL Posting Cucuta (CO)"/>
    <n v="2303557"/>
    <x v="4"/>
    <d v="2023-12-29T00:00:00"/>
    <s v="CERI"/>
    <s v="COFE2302"/>
    <m/>
    <s v=""/>
    <m/>
    <s v="P890300279"/>
    <s v="890300279 BANCO DE OCCIDENTE"/>
    <s v="Z3"/>
    <n v="3002764"/>
    <s v=""/>
    <m/>
    <s v="REC_2303125_FC006744_O_GMF_JVILLAMIZAR_ASISTENCIA LEGAL"/>
    <s v="COP"/>
    <n v="960"/>
    <n v="0.24"/>
    <n v="2.64"/>
    <n v="960"/>
    <n v="0"/>
    <d v="2024-01-16T18:01:44"/>
    <n v="1"/>
    <n v="960"/>
    <x v="3"/>
    <n v="5"/>
    <s v="3"/>
    <x v="0"/>
    <m/>
  </r>
  <r>
    <n v="2977"/>
    <s v="CO"/>
    <s v="CO3CU"/>
    <s v="8170"/>
    <s v="51159502"/>
    <s v="A2"/>
    <s v="GL Posting Cucuta (CO)"/>
    <n v="2303557"/>
    <x v="4"/>
    <d v="2023-12-29T00:00:00"/>
    <s v="CERI"/>
    <s v="COFE2302"/>
    <m/>
    <s v=""/>
    <m/>
    <s v="P890300279"/>
    <s v="890300279 BANCO DE OCCIDENTE"/>
    <s v="Z3"/>
    <n v="3002764"/>
    <s v=""/>
    <m/>
    <s v="REC_2303127_FC006744_O_GMF_VSALINAS_APOYO LOGISTICO OC"/>
    <s v="COP"/>
    <n v="1280"/>
    <n v="0.32"/>
    <n v="3.52"/>
    <n v="1280"/>
    <n v="0"/>
    <d v="2024-01-16T18:01:44"/>
    <n v="1"/>
    <n v="1280"/>
    <x v="3"/>
    <n v="5"/>
    <s v="3"/>
    <x v="0"/>
    <m/>
  </r>
  <r>
    <n v="2978"/>
    <s v="CO"/>
    <s v="CO3CU"/>
    <s v="8170"/>
    <s v="51159502"/>
    <s v="A2"/>
    <s v="GL Posting Cucuta (CO)"/>
    <n v="2303557"/>
    <x v="4"/>
    <d v="2023-12-29T00:00:00"/>
    <s v="CERI"/>
    <s v="COFE2302"/>
    <m/>
    <s v=""/>
    <m/>
    <s v="P890300279"/>
    <s v="890300279 BANCO DE OCCIDENTE"/>
    <s v="Z3"/>
    <n v="3002764"/>
    <s v=""/>
    <m/>
    <s v="REC_2303128_FC006744_O_GMF_YBERMUDEZ_APOYO LOGISTICO OC"/>
    <s v="COP"/>
    <n v="1280"/>
    <n v="0.32"/>
    <n v="3.52"/>
    <n v="1280"/>
    <n v="0"/>
    <d v="2024-01-16T18:01:44"/>
    <n v="1"/>
    <n v="1280"/>
    <x v="3"/>
    <n v="5"/>
    <s v="3"/>
    <x v="0"/>
    <m/>
  </r>
  <r>
    <n v="2979"/>
    <s v="CO"/>
    <s v="CO3CU"/>
    <s v="8170"/>
    <s v="51159502"/>
    <s v="A2"/>
    <s v="GL Posting Cucuta (CO)"/>
    <n v="2303557"/>
    <x v="4"/>
    <d v="2023-12-29T00:00:00"/>
    <s v="CERI"/>
    <s v="COFE2302"/>
    <m/>
    <s v=""/>
    <m/>
    <s v="P890300279"/>
    <s v="890300279 BANCO DE OCCIDENTE"/>
    <s v="Z3"/>
    <n v="3002764"/>
    <s v=""/>
    <m/>
    <s v="REC_2303132_FC006744_O_GMF_EMAESTRE_ASISTENCIA LEGAL"/>
    <s v="COP"/>
    <n v="3040"/>
    <n v="0.76"/>
    <n v="8.3699999999999992"/>
    <n v="3040"/>
    <n v="0"/>
    <d v="2024-01-16T18:01:44"/>
    <n v="1"/>
    <n v="3040"/>
    <x v="3"/>
    <n v="5"/>
    <s v="3"/>
    <x v="0"/>
    <m/>
  </r>
  <r>
    <n v="2980"/>
    <s v="CO"/>
    <s v="CO3CU"/>
    <s v="8170"/>
    <s v="51159502"/>
    <s v="A2"/>
    <s v="GL Posting Cucuta (CO)"/>
    <n v="2303557"/>
    <x v="4"/>
    <d v="2023-12-29T00:00:00"/>
    <s v="CERI"/>
    <s v="COFE2302"/>
    <m/>
    <s v=""/>
    <m/>
    <s v="P890300279"/>
    <s v="890300279 BANCO DE OCCIDENTE"/>
    <s v="Z3"/>
    <n v="3002764"/>
    <s v=""/>
    <m/>
    <s v="REC_2303145_FC006744_O_GMF_ABARRERA_MONITOREO ACTIVIDADES"/>
    <s v="COP"/>
    <n v="2400"/>
    <n v="0.6"/>
    <n v="6.61"/>
    <n v="2400"/>
    <n v="0"/>
    <d v="2024-01-16T18:01:44"/>
    <n v="1"/>
    <n v="2400"/>
    <x v="3"/>
    <n v="5"/>
    <s v="3"/>
    <x v="0"/>
    <m/>
  </r>
  <r>
    <n v="2981"/>
    <s v="CO"/>
    <s v="CO3CU"/>
    <s v="8170"/>
    <s v="51159502"/>
    <s v="A2"/>
    <s v="GL Posting Cucuta (CO)"/>
    <n v="2303557"/>
    <x v="4"/>
    <d v="2023-12-29T00:00:00"/>
    <s v="CERI"/>
    <s v="COFE2302"/>
    <m/>
    <s v=""/>
    <m/>
    <s v="P890300279"/>
    <s v="890300279 BANCO DE OCCIDENTE"/>
    <s v="Z3"/>
    <n v="3002764"/>
    <s v=""/>
    <m/>
    <s v="REC_2303224_FC006744_O_GMF_DORDUZ_ACTIVIDADES PRO"/>
    <s v="COP"/>
    <n v="8720"/>
    <n v="2.13"/>
    <n v="23.24"/>
    <n v="8720"/>
    <n v="0"/>
    <d v="2024-01-16T18:01:44"/>
    <n v="1"/>
    <n v="8720"/>
    <x v="3"/>
    <n v="5"/>
    <s v="3"/>
    <x v="0"/>
    <m/>
  </r>
  <r>
    <n v="2982"/>
    <s v="CO"/>
    <s v="CO3CU"/>
    <s v="8170"/>
    <s v="51159502"/>
    <s v="A2"/>
    <s v="GL Posting Cucuta (CO)"/>
    <n v="2303557"/>
    <x v="4"/>
    <d v="2023-12-29T00:00:00"/>
    <s v="CERI"/>
    <s v="COFE2302"/>
    <m/>
    <s v=""/>
    <m/>
    <s v="P890300279"/>
    <s v="890300279 BANCO DE OCCIDENTE"/>
    <s v="Z3"/>
    <n v="3002764"/>
    <s v=""/>
    <m/>
    <s v="REC_2303225_FC006744_O_GMF_ETORO_ASISTENCIA LEGAL"/>
    <s v="COP"/>
    <n v="3400"/>
    <n v="0.83"/>
    <n v="9.06"/>
    <n v="3400"/>
    <n v="0"/>
    <d v="2024-01-16T18:01:44"/>
    <n v="1"/>
    <n v="3400"/>
    <x v="3"/>
    <n v="5"/>
    <s v="3"/>
    <x v="0"/>
    <m/>
  </r>
  <r>
    <n v="2983"/>
    <s v="CO"/>
    <s v="CO3CU"/>
    <s v="8170"/>
    <s v="51159502"/>
    <s v="A2"/>
    <s v="GL Posting Cucuta (CO)"/>
    <n v="2303557"/>
    <x v="4"/>
    <d v="2023-12-29T00:00:00"/>
    <s v="CERI"/>
    <s v="COFE2302"/>
    <m/>
    <s v=""/>
    <m/>
    <s v="P890300279"/>
    <s v="890300279 BANCO DE OCCIDENTE"/>
    <s v="Z3"/>
    <n v="3002764"/>
    <s v=""/>
    <m/>
    <s v="REC_2303226_FC006744_O_GMF_LRODRIGUEZ_JORNADA ASISTENCIA LEGAL"/>
    <s v="COP"/>
    <n v="3320"/>
    <n v="0.81"/>
    <n v="8.85"/>
    <n v="3320"/>
    <n v="0"/>
    <d v="2024-01-16T18:01:44"/>
    <n v="1"/>
    <n v="3320"/>
    <x v="3"/>
    <n v="5"/>
    <s v="3"/>
    <x v="0"/>
    <m/>
  </r>
  <r>
    <n v="2984"/>
    <s v="CO"/>
    <s v="CO3CU"/>
    <s v="8170"/>
    <s v="51159502"/>
    <s v="A2"/>
    <s v="GL Posting Cucuta (CO)"/>
    <n v="2303557"/>
    <x v="4"/>
    <d v="2023-12-29T00:00:00"/>
    <s v="CERI"/>
    <s v="COFE2302"/>
    <m/>
    <s v=""/>
    <m/>
    <s v="P890300279"/>
    <s v="890300279 BANCO DE OCCIDENTE"/>
    <s v="Z3"/>
    <n v="3002764"/>
    <s v=""/>
    <m/>
    <s v="REC_2303227_FC009428_O_GMF_LEG_ABARRERA_ACTIVIDADES WASH"/>
    <s v="COP"/>
    <n v="1200"/>
    <n v="0.28999999999999998"/>
    <n v="3.2"/>
    <n v="1200"/>
    <n v="0"/>
    <d v="2024-01-16T18:01:44"/>
    <n v="1"/>
    <n v="1200"/>
    <x v="3"/>
    <n v="5"/>
    <s v="3"/>
    <x v="0"/>
    <m/>
  </r>
  <r>
    <n v="2985"/>
    <s v="CO"/>
    <s v="CO3CU"/>
    <s v="8170"/>
    <s v="51159502"/>
    <s v="A2"/>
    <s v="GL Posting Cucuta (CO)"/>
    <n v="2303557"/>
    <x v="4"/>
    <d v="2023-12-29T00:00:00"/>
    <s v="CERI"/>
    <s v="COFE2302"/>
    <m/>
    <s v=""/>
    <m/>
    <s v="P890300279"/>
    <s v="890300279 BANCO DE OCCIDENTE"/>
    <s v="Z3"/>
    <n v="3002764"/>
    <s v=""/>
    <m/>
    <s v="REC_2303239_FC006744_O_GMF_AACEVEDO_SEGUIMIENTO ACTIVIDADES EDU"/>
    <s v="COP"/>
    <n v="2800"/>
    <n v="0.68"/>
    <n v="7.46"/>
    <n v="2800"/>
    <n v="0"/>
    <d v="2024-01-16T18:01:44"/>
    <n v="1"/>
    <n v="2800"/>
    <x v="3"/>
    <n v="5"/>
    <s v="3"/>
    <x v="0"/>
    <m/>
  </r>
  <r>
    <n v="2986"/>
    <s v="CO"/>
    <s v="CO3CU"/>
    <s v="8170"/>
    <s v="51159502"/>
    <s v="A2"/>
    <s v="GL Posting Cucuta (CO)"/>
    <n v="2303557"/>
    <x v="4"/>
    <d v="2023-12-29T00:00:00"/>
    <s v="CERI"/>
    <s v="COFE2302"/>
    <m/>
    <s v=""/>
    <m/>
    <s v="P890300279"/>
    <s v="890300279 BANCO DE OCCIDENTE"/>
    <s v="Z3"/>
    <n v="3002764"/>
    <s v=""/>
    <m/>
    <s v="REC_2303242_FC006744_O_GMF_HPEREZ_SEGUIMIENTO ACTIVIDADES"/>
    <s v="COP"/>
    <n v="2400"/>
    <n v="0.59"/>
    <n v="6.4"/>
    <n v="2400"/>
    <n v="0"/>
    <d v="2024-01-16T18:01:44"/>
    <n v="1"/>
    <n v="2400"/>
    <x v="3"/>
    <n v="5"/>
    <s v="3"/>
    <x v="0"/>
    <m/>
  </r>
  <r>
    <n v="2987"/>
    <s v="CO"/>
    <s v="CO3CU"/>
    <s v="8170"/>
    <s v="51159502"/>
    <s v="A2"/>
    <s v="GL Posting Cucuta (CO)"/>
    <n v="2303557"/>
    <x v="4"/>
    <d v="2023-12-29T00:00:00"/>
    <s v="CERI"/>
    <s v="COFE2302"/>
    <m/>
    <s v=""/>
    <m/>
    <s v="P890300279"/>
    <s v="890300279 BANCO DE OCCIDENTE"/>
    <s v="Z3"/>
    <n v="3002764"/>
    <s v=""/>
    <m/>
    <s v="REC_2303248_FC006744_O_GMF_CGUERRA_ACTIVIDAD EDU"/>
    <s v="COP"/>
    <n v="3480"/>
    <n v="0.85"/>
    <n v="9.2799999999999994"/>
    <n v="3480"/>
    <n v="0"/>
    <d v="2024-01-16T18:01:44"/>
    <n v="1"/>
    <n v="3480"/>
    <x v="3"/>
    <n v="5"/>
    <s v="3"/>
    <x v="0"/>
    <m/>
  </r>
  <r>
    <n v="2988"/>
    <s v="CO"/>
    <s v="CO3CU"/>
    <s v="8170"/>
    <s v="51159502"/>
    <s v="A2"/>
    <s v="GL Posting Cucuta (CO)"/>
    <n v="2303557"/>
    <x v="4"/>
    <d v="2023-12-29T00:00:00"/>
    <s v="CERI"/>
    <s v="COFE2302"/>
    <m/>
    <s v=""/>
    <m/>
    <s v="P890300279"/>
    <s v="890300279 BANCO DE OCCIDENTE"/>
    <s v="Z3"/>
    <n v="3002764"/>
    <s v=""/>
    <m/>
    <s v="REC_2303259_FC006744_O_GMF_VVERGEL_JORNADA ASISTENCIA LEGAL"/>
    <s v="COP"/>
    <n v="4080"/>
    <n v="1"/>
    <n v="10.88"/>
    <n v="4080"/>
    <n v="0"/>
    <d v="2024-01-16T18:01:44"/>
    <n v="1"/>
    <n v="4080"/>
    <x v="3"/>
    <n v="5"/>
    <s v="3"/>
    <x v="0"/>
    <m/>
  </r>
  <r>
    <n v="2989"/>
    <s v="CO"/>
    <s v="CO3AR"/>
    <s v="8170"/>
    <s v="51159502"/>
    <s v="A2"/>
    <s v="GL Posting Cucuta (CO)"/>
    <n v="2303557"/>
    <x v="4"/>
    <d v="2023-12-29T00:00:00"/>
    <s v="CERI"/>
    <s v="COFE2302"/>
    <m/>
    <s v=""/>
    <m/>
    <s v="P890300279"/>
    <s v="890300279 BANCO DE OCCIDENTE"/>
    <s v="Z3"/>
    <n v="3002764"/>
    <s v=""/>
    <m/>
    <s v="REC_15301662_GMF_ANT_FDUARTE"/>
    <s v="COP"/>
    <n v="820"/>
    <n v="0.2"/>
    <n v="2.1800000000000002"/>
    <n v="820"/>
    <n v="0"/>
    <d v="2024-01-16T18:01:44"/>
    <n v="1"/>
    <n v="820"/>
    <x v="3"/>
    <n v="5"/>
    <s v="3"/>
    <x v="0"/>
    <m/>
  </r>
  <r>
    <n v="2990"/>
    <s v="CO"/>
    <s v="CO3AR"/>
    <s v="8170"/>
    <s v="51159502"/>
    <s v="A2"/>
    <s v="GL Posting Cucuta (CO)"/>
    <n v="2303557"/>
    <x v="4"/>
    <d v="2023-12-29T00:00:00"/>
    <s v="CERI"/>
    <s v="COFE2302"/>
    <m/>
    <s v=""/>
    <m/>
    <s v="P890300279"/>
    <s v="890300279 BANCO DE OCCIDENTE"/>
    <s v="Z3"/>
    <n v="3002764"/>
    <s v=""/>
    <m/>
    <s v="REC_15301697_GMF_ANT_LAGUIRRE_8301322114"/>
    <s v="COP"/>
    <n v="880"/>
    <n v="0.21"/>
    <n v="2.34"/>
    <n v="880"/>
    <n v="0"/>
    <d v="2024-01-16T18:01:44"/>
    <n v="1"/>
    <n v="880"/>
    <x v="3"/>
    <n v="5"/>
    <s v="3"/>
    <x v="0"/>
    <m/>
  </r>
  <r>
    <n v="2991"/>
    <s v="CO"/>
    <s v="CO3AR"/>
    <s v="8170"/>
    <s v="51159502"/>
    <s v="A2"/>
    <s v="GL Posting Cucuta (CO)"/>
    <n v="2303557"/>
    <x v="4"/>
    <d v="2023-12-29T00:00:00"/>
    <s v="CERI"/>
    <s v="COFE2302"/>
    <m/>
    <s v=""/>
    <m/>
    <s v="P890300279"/>
    <s v="890300279 BANCO DE OCCIDENTE"/>
    <s v="Z3"/>
    <n v="3002764"/>
    <s v=""/>
    <m/>
    <s v="REC_15301772_GMF_ANT_KRIVERO"/>
    <s v="COP"/>
    <n v="4080"/>
    <n v="1.03"/>
    <n v="11.23"/>
    <n v="4080"/>
    <n v="0"/>
    <d v="2024-01-16T18:01:44"/>
    <n v="1"/>
    <n v="4080"/>
    <x v="3"/>
    <n v="5"/>
    <s v="3"/>
    <x v="0"/>
    <m/>
  </r>
  <r>
    <n v="2992"/>
    <s v="CO"/>
    <s v="CO3AR"/>
    <s v="8170"/>
    <s v="51159502"/>
    <s v="A2"/>
    <s v="GL Posting Cucuta (CO)"/>
    <n v="2303557"/>
    <x v="4"/>
    <d v="2023-12-29T00:00:00"/>
    <s v="CERI"/>
    <s v="COFE2302"/>
    <m/>
    <s v=""/>
    <m/>
    <s v="P890300279"/>
    <s v="890300279 BANCO DE OCCIDENTE"/>
    <s v="Z3"/>
    <n v="3002764"/>
    <s v=""/>
    <m/>
    <s v="REC_15301773_GMF_ANT_RVELEZ"/>
    <s v="COP"/>
    <n v="6640"/>
    <n v="1.67"/>
    <n v="18.28"/>
    <n v="6640"/>
    <n v="0"/>
    <d v="2024-01-16T18:01:44"/>
    <n v="1"/>
    <n v="6640"/>
    <x v="3"/>
    <n v="5"/>
    <s v="3"/>
    <x v="0"/>
    <m/>
  </r>
  <r>
    <n v="2993"/>
    <s v="CO"/>
    <s v="CO3AR"/>
    <s v="8170"/>
    <s v="51159502"/>
    <s v="A2"/>
    <s v="GL Posting Cucuta (CO)"/>
    <n v="2303557"/>
    <x v="4"/>
    <d v="2023-12-29T00:00:00"/>
    <s v="CERI"/>
    <s v="COFE2302"/>
    <m/>
    <s v=""/>
    <m/>
    <s v="P890300279"/>
    <s v="890300279 BANCO DE OCCIDENTE"/>
    <s v="Z3"/>
    <n v="3002764"/>
    <s v=""/>
    <m/>
    <s v="REC_15301782_GMF_ANT_HPARADA_ACTIVIDADES SHELTER"/>
    <s v="COP"/>
    <n v="1080"/>
    <n v="0.27"/>
    <n v="2.96"/>
    <n v="1080"/>
    <n v="0"/>
    <d v="2024-01-16T18:01:44"/>
    <n v="1"/>
    <n v="1080"/>
    <x v="3"/>
    <n v="5"/>
    <s v="3"/>
    <x v="0"/>
    <m/>
  </r>
  <r>
    <n v="2994"/>
    <s v="CO"/>
    <s v="CO3AR"/>
    <s v="8170"/>
    <s v="51159502"/>
    <s v="A2"/>
    <s v="GL Posting Cucuta (CO)"/>
    <n v="2303557"/>
    <x v="4"/>
    <d v="2023-12-29T00:00:00"/>
    <s v="CERI"/>
    <s v="COFE2302"/>
    <m/>
    <s v=""/>
    <m/>
    <s v="P890300279"/>
    <s v="890300279 BANCO DE OCCIDENTE"/>
    <s v="Z3"/>
    <n v="3002764"/>
    <s v=""/>
    <m/>
    <s v="REC_15301783_GMF_ANT_HPARADA"/>
    <s v="COP"/>
    <n v="800"/>
    <n v="0.2"/>
    <n v="2.19"/>
    <n v="800"/>
    <n v="0"/>
    <d v="2024-01-16T18:01:44"/>
    <n v="1"/>
    <n v="800"/>
    <x v="3"/>
    <n v="5"/>
    <s v="3"/>
    <x v="0"/>
    <m/>
  </r>
  <r>
    <n v="2995"/>
    <s v="CO"/>
    <s v="CO3AR"/>
    <s v="8170"/>
    <s v="51159502"/>
    <s v="A2"/>
    <s v="GL Posting Cucuta (CO)"/>
    <n v="2303557"/>
    <x v="4"/>
    <d v="2023-12-29T00:00:00"/>
    <s v="CERI"/>
    <s v="COFE2302"/>
    <m/>
    <s v=""/>
    <m/>
    <s v="P890300279"/>
    <s v="890300279 BANCO DE OCCIDENTE"/>
    <s v="Z3"/>
    <n v="3002764"/>
    <s v=""/>
    <m/>
    <s v="REC_15301784_GMF_ANT_HPARADA"/>
    <s v="COP"/>
    <n v="760"/>
    <n v="0.19"/>
    <n v="2.08"/>
    <n v="760"/>
    <n v="0"/>
    <d v="2024-01-16T18:01:44"/>
    <n v="1"/>
    <n v="760"/>
    <x v="3"/>
    <n v="5"/>
    <s v="3"/>
    <x v="0"/>
    <m/>
  </r>
  <r>
    <n v="2996"/>
    <s v="CO"/>
    <s v="CO3AR"/>
    <s v="8170"/>
    <s v="51159502"/>
    <s v="A2"/>
    <s v="GL Posting Cucuta (CO)"/>
    <n v="2303557"/>
    <x v="4"/>
    <d v="2023-12-29T00:00:00"/>
    <s v="CERI"/>
    <s v="COFE2302"/>
    <m/>
    <s v=""/>
    <m/>
    <s v="P890300279"/>
    <s v="890300279 BANCO DE OCCIDENTE"/>
    <s v="Z3"/>
    <n v="3002764"/>
    <s v=""/>
    <m/>
    <s v="REC_15301786_GMF_ANT_JNAVAS"/>
    <s v="COP"/>
    <n v="4708"/>
    <n v="1.18"/>
    <n v="12.89"/>
    <n v="4708"/>
    <n v="0"/>
    <d v="2024-01-16T18:01:44"/>
    <n v="1"/>
    <n v="4708"/>
    <x v="3"/>
    <n v="5"/>
    <s v="3"/>
    <x v="0"/>
    <m/>
  </r>
  <r>
    <n v="2997"/>
    <s v="CO"/>
    <s v="CO3AR"/>
    <s v="8170"/>
    <s v="51159502"/>
    <s v="A2"/>
    <s v="GL Posting Cucuta (CO)"/>
    <n v="2303557"/>
    <x v="4"/>
    <d v="2023-12-29T00:00:00"/>
    <s v="CERI"/>
    <s v="COFE2302"/>
    <m/>
    <s v=""/>
    <m/>
    <s v="P890300279"/>
    <s v="890300279 BANCO DE OCCIDENTE"/>
    <s v="Z3"/>
    <n v="3002764"/>
    <s v=""/>
    <m/>
    <s v="REC_15301787_GMF_ANT_JCORONADO"/>
    <s v="COP"/>
    <n v="2200"/>
    <n v="0.54"/>
    <n v="5.86"/>
    <n v="2200"/>
    <n v="0"/>
    <d v="2024-01-16T18:01:44"/>
    <n v="1"/>
    <n v="2200"/>
    <x v="3"/>
    <n v="5"/>
    <s v="3"/>
    <x v="0"/>
    <m/>
  </r>
  <r>
    <n v="2998"/>
    <s v="CO"/>
    <s v="CO3AR"/>
    <s v="8170"/>
    <s v="51159502"/>
    <s v="A2"/>
    <s v="GL Posting Cucuta (CO)"/>
    <n v="2303557"/>
    <x v="4"/>
    <d v="2023-12-29T00:00:00"/>
    <s v="CERI"/>
    <s v="COFE2302"/>
    <m/>
    <s v=""/>
    <m/>
    <s v="P890300279"/>
    <s v="890300279 BANCO DE OCCIDENTE"/>
    <s v="Z3"/>
    <n v="3002764"/>
    <s v=""/>
    <m/>
    <s v="REC_15301788_GMF2139_ANTICIPO_DROJAS_DESARROLLO ACTIVIDADES NMFA"/>
    <s v="COP"/>
    <n v="1840"/>
    <n v="0.45"/>
    <n v="4.9000000000000004"/>
    <n v="1840"/>
    <n v="0"/>
    <d v="2024-01-16T18:01:44"/>
    <n v="1"/>
    <n v="1840"/>
    <x v="3"/>
    <n v="5"/>
    <s v="3"/>
    <x v="0"/>
    <m/>
  </r>
  <r>
    <n v="2999"/>
    <s v="CO"/>
    <s v="CO3AR"/>
    <s v="8170"/>
    <s v="51159502"/>
    <s v="A2"/>
    <s v="GL Posting Cucuta (CO)"/>
    <n v="2303557"/>
    <x v="4"/>
    <d v="2023-12-29T00:00:00"/>
    <s v="CERI"/>
    <s v="COFE2302"/>
    <m/>
    <s v=""/>
    <m/>
    <s v="P890300279"/>
    <s v="890300279 BANCO DE OCCIDENTE"/>
    <s v="Z3"/>
    <n v="3002764"/>
    <s v=""/>
    <m/>
    <s v="REC_15301790_GMF_ANT_BZARRATE_8301322136"/>
    <s v="COP"/>
    <n v="2280"/>
    <n v="0.56000000000000005"/>
    <n v="6.08"/>
    <n v="2280"/>
    <n v="0"/>
    <d v="2024-01-16T18:01:44"/>
    <n v="1"/>
    <n v="2280"/>
    <x v="3"/>
    <n v="5"/>
    <s v="3"/>
    <x v="0"/>
    <m/>
  </r>
  <r>
    <n v="3000"/>
    <s v="CO"/>
    <s v="CO3AR"/>
    <s v="8170"/>
    <s v="51159502"/>
    <s v="A2"/>
    <s v="GL Posting Cucuta (CO)"/>
    <n v="2303557"/>
    <x v="4"/>
    <d v="2023-12-29T00:00:00"/>
    <s v="CERI"/>
    <s v="COFE2302"/>
    <m/>
    <s v=""/>
    <m/>
    <s v="P890300279"/>
    <s v="890300279 BANCO DE OCCIDENTE"/>
    <s v="Z3"/>
    <n v="3002764"/>
    <s v=""/>
    <m/>
    <s v="REC_15301792_GMF_ANT_LAGUIRRE_ACTIVIDADES PROTECCION"/>
    <s v="COP"/>
    <n v="4080"/>
    <n v="1"/>
    <n v="10.88"/>
    <n v="4080"/>
    <n v="0"/>
    <d v="2024-01-16T18:01:44"/>
    <n v="1"/>
    <n v="4080"/>
    <x v="3"/>
    <n v="5"/>
    <s v="3"/>
    <x v="0"/>
    <m/>
  </r>
  <r>
    <n v="3001"/>
    <s v="CO"/>
    <s v="CO3AR"/>
    <s v="8170"/>
    <s v="51159502"/>
    <s v="A2"/>
    <s v="GL Posting Cucuta (CO)"/>
    <n v="2303557"/>
    <x v="4"/>
    <d v="2023-12-29T00:00:00"/>
    <s v="CERI"/>
    <s v="COFE2302"/>
    <m/>
    <s v=""/>
    <m/>
    <s v="P890300279"/>
    <s v="890300279 BANCO DE OCCIDENTE"/>
    <s v="Z3"/>
    <n v="3002764"/>
    <s v=""/>
    <m/>
    <s v="REC_15301794_GMF_ANT_JBAYONA_TP8301322123"/>
    <s v="COP"/>
    <n v="5360"/>
    <n v="1.31"/>
    <n v="14.29"/>
    <n v="5360"/>
    <n v="0"/>
    <d v="2024-01-16T18:01:44"/>
    <n v="1"/>
    <n v="5360"/>
    <x v="3"/>
    <n v="5"/>
    <s v="3"/>
    <x v="0"/>
    <m/>
  </r>
  <r>
    <n v="3002"/>
    <s v="CO"/>
    <s v="CO3SM"/>
    <s v="8170"/>
    <s v="51159502"/>
    <s v="A2"/>
    <s v="GL Posting Cucuta (CO)"/>
    <n v="2303557"/>
    <x v="4"/>
    <d v="2023-12-29T00:00:00"/>
    <s v="CERI"/>
    <s v="COFE2302"/>
    <m/>
    <s v=""/>
    <m/>
    <s v="P890300279"/>
    <s v="890300279 BANCO DE OCCIDENTE"/>
    <s v="Z3"/>
    <n v="3002764"/>
    <s v=""/>
    <m/>
    <s v="REC_16300464_GMF2068_ANTICIPO_ZSANCHEZ_NIVELACION TALLE E.F SESION 1 Y 2"/>
    <s v="COP"/>
    <n v="720"/>
    <n v="0.17"/>
    <n v="1.91"/>
    <n v="720"/>
    <n v="0"/>
    <d v="2024-01-16T18:01:44"/>
    <n v="1"/>
    <n v="720"/>
    <x v="3"/>
    <n v="5"/>
    <s v="3"/>
    <x v="0"/>
    <m/>
  </r>
  <r>
    <n v="3003"/>
    <s v="CO"/>
    <s v="CO3SM"/>
    <s v="8170"/>
    <s v="51159502"/>
    <s v="A2"/>
    <s v="GL Posting Cucuta (CO)"/>
    <n v="2303557"/>
    <x v="4"/>
    <d v="2023-12-29T00:00:00"/>
    <s v="CERI"/>
    <s v="COFE2302"/>
    <m/>
    <s v=""/>
    <m/>
    <s v="P890300279"/>
    <s v="890300279 BANCO DE OCCIDENTE"/>
    <s v="Z3"/>
    <n v="3002764"/>
    <s v=""/>
    <m/>
    <s v="REC_16300465_GMF2023_ANTICIPO_DCANTILLO_MONITOREO ACTIVIDADES EDUCACION"/>
    <s v="COP"/>
    <n v="680"/>
    <n v="0.17"/>
    <n v="1.87"/>
    <n v="680"/>
    <n v="0"/>
    <d v="2024-01-16T18:01:44"/>
    <n v="1"/>
    <n v="680"/>
    <x v="3"/>
    <n v="5"/>
    <s v="3"/>
    <x v="0"/>
    <m/>
  </r>
  <r>
    <n v="3004"/>
    <s v="CO"/>
    <s v="CO3SM"/>
    <s v="8170"/>
    <s v="51159502"/>
    <s v="A2"/>
    <s v="GL Posting Cucuta (CO)"/>
    <n v="2303557"/>
    <x v="4"/>
    <d v="2023-12-29T00:00:00"/>
    <s v="CERI"/>
    <s v="COFE2302"/>
    <m/>
    <s v=""/>
    <m/>
    <s v="P890300279"/>
    <s v="890300279 BANCO DE OCCIDENTE"/>
    <s v="Z3"/>
    <n v="3002764"/>
    <s v=""/>
    <m/>
    <s v="REC_16300473_GMF2025_ANTICIPO_JLLAMAS_TALLER EDU FRA SESION 3, GAA Y EMPLEABILIDAD"/>
    <s v="COP"/>
    <n v="840"/>
    <n v="0.21"/>
    <n v="2.2400000000000002"/>
    <n v="840"/>
    <n v="0"/>
    <d v="2024-01-16T18:01:44"/>
    <n v="1"/>
    <n v="840"/>
    <x v="3"/>
    <n v="5"/>
    <s v="3"/>
    <x v="0"/>
    <m/>
  </r>
  <r>
    <n v="3005"/>
    <s v="CO"/>
    <s v="CO3SM"/>
    <s v="8170"/>
    <s v="51159502"/>
    <s v="A2"/>
    <s v="GL Posting Cucuta (CO)"/>
    <n v="2303557"/>
    <x v="4"/>
    <d v="2023-12-29T00:00:00"/>
    <s v="CERI"/>
    <s v="COFE2302"/>
    <m/>
    <s v=""/>
    <m/>
    <s v="P890300279"/>
    <s v="890300279 BANCO DE OCCIDENTE"/>
    <s v="Z3"/>
    <n v="3002764"/>
    <s v=""/>
    <m/>
    <s v="REC_16300488_GMF2068_ANTICIPO_ZSANCHEZ_TALLER EDU FRA SESION 3, GAA Y EMPLEABILIDAD"/>
    <s v="COP"/>
    <n v="400"/>
    <n v="0.1"/>
    <n v="1.1000000000000001"/>
    <n v="400"/>
    <n v="0"/>
    <d v="2024-01-16T18:01:44"/>
    <n v="1"/>
    <n v="400"/>
    <x v="3"/>
    <n v="5"/>
    <s v="3"/>
    <x v="0"/>
    <m/>
  </r>
  <r>
    <n v="3006"/>
    <s v="CO"/>
    <s v="CO3SM"/>
    <s v="8170"/>
    <s v="51159502"/>
    <s v="A2"/>
    <s v="GL Posting Cucuta (CO)"/>
    <n v="2303557"/>
    <x v="4"/>
    <d v="2023-12-29T00:00:00"/>
    <s v="CERI"/>
    <s v="COFE2302"/>
    <m/>
    <s v=""/>
    <m/>
    <s v="P890300279"/>
    <s v="890300279 BANCO DE OCCIDENTE"/>
    <s v="Z3"/>
    <n v="3002764"/>
    <s v=""/>
    <m/>
    <s v="REC_16300488_GMF2068_ANTICIPO_ZSANCHEZ_TALLER EDU FRA SESION 3, GAA Y EMPLEABILIDAD"/>
    <s v="COP"/>
    <n v="1840"/>
    <n v="0.46"/>
    <n v="5.0599999999999996"/>
    <n v="1840"/>
    <n v="0"/>
    <d v="2024-01-16T18:01:44"/>
    <n v="1"/>
    <n v="1840"/>
    <x v="3"/>
    <n v="5"/>
    <s v="3"/>
    <x v="0"/>
    <m/>
  </r>
  <r>
    <n v="3007"/>
    <s v="CO"/>
    <s v="CO3SM"/>
    <s v="8170"/>
    <s v="51159502"/>
    <s v="A2"/>
    <s v="GL Posting Cucuta (CO)"/>
    <n v="2303557"/>
    <x v="4"/>
    <d v="2023-12-29T00:00:00"/>
    <s v="CERI"/>
    <s v="COFE2302"/>
    <m/>
    <s v=""/>
    <m/>
    <s v="P890300279"/>
    <s v="890300279 BANCO DE OCCIDENTE"/>
    <s v="Z3"/>
    <n v="3002764"/>
    <s v=""/>
    <m/>
    <s v="REC_16300496_GMF2040_ANTICIPO_MONITOREO ACTIVIDADES EDUCACION"/>
    <s v="COP"/>
    <n v="1040"/>
    <n v="0.25"/>
    <n v="2.77"/>
    <n v="1040"/>
    <n v="0"/>
    <d v="2024-01-16T18:01:44"/>
    <n v="1"/>
    <n v="1040"/>
    <x v="3"/>
    <n v="5"/>
    <s v="3"/>
    <x v="0"/>
    <m/>
  </r>
  <r>
    <n v="3008"/>
    <s v="CO"/>
    <s v="CO3SM"/>
    <s v="8170"/>
    <s v="51159502"/>
    <s v="A2"/>
    <s v="GL Posting Cucuta (CO)"/>
    <n v="2303557"/>
    <x v="4"/>
    <d v="2023-12-29T00:00:00"/>
    <s v="CERI"/>
    <s v="COFE2302"/>
    <m/>
    <s v=""/>
    <m/>
    <s v="P890300279"/>
    <s v="890300279 BANCO DE OCCIDENTE"/>
    <s v="Z3"/>
    <n v="3002764"/>
    <s v=""/>
    <m/>
    <s v="REC_16300497_GMF2040_ANTICIPO_KPUA_MONITOREO ACTIVIDADES EDUCACION"/>
    <s v="COP"/>
    <n v="720"/>
    <n v="0.18"/>
    <n v="1.98"/>
    <n v="720"/>
    <n v="0"/>
    <d v="2024-01-16T18:01:44"/>
    <n v="1"/>
    <n v="720"/>
    <x v="3"/>
    <n v="5"/>
    <s v="3"/>
    <x v="0"/>
    <m/>
  </r>
  <r>
    <n v="3009"/>
    <s v="CO"/>
    <s v="CO3CU"/>
    <s v="8170"/>
    <s v="51159502"/>
    <s v="A2"/>
    <s v="GL Posting Cucuta (CO)"/>
    <n v="2303557"/>
    <x v="4"/>
    <d v="2023-12-29T00:00:00"/>
    <s v="CERI"/>
    <s v="COFE2302"/>
    <m/>
    <s v=""/>
    <m/>
    <s v="P890300279"/>
    <s v="890300279 BANCO DE OCCIDENTE"/>
    <s v="Z3"/>
    <n v="3002764"/>
    <s v=""/>
    <m/>
    <s v="REC_2303303_FC006744_O_GMF_NMISSE_ACTIVIDAD ICT"/>
    <s v="COP"/>
    <n v="1400"/>
    <n v="0.35"/>
    <n v="3.83"/>
    <n v="1400"/>
    <n v="0"/>
    <d v="2024-01-16T18:01:44"/>
    <n v="1"/>
    <n v="1400"/>
    <x v="3"/>
    <n v="5"/>
    <s v="3"/>
    <x v="0"/>
    <m/>
  </r>
  <r>
    <n v="3010"/>
    <s v="CO"/>
    <s v="CO3CU"/>
    <s v="8170"/>
    <s v="51159502"/>
    <s v="A2"/>
    <s v="GL Posting Cucuta (CO)"/>
    <n v="2303557"/>
    <x v="4"/>
    <d v="2023-12-29T00:00:00"/>
    <s v="CERI"/>
    <s v="COFE2302"/>
    <m/>
    <s v=""/>
    <m/>
    <s v="P890300279"/>
    <s v="890300279 BANCO DE OCCIDENTE"/>
    <s v="Z3"/>
    <n v="3002764"/>
    <s v=""/>
    <m/>
    <s v="REC_2303304_FC006744_O_GMF_LCASTRO_MONITOREO ICLA"/>
    <s v="COP"/>
    <n v="2160"/>
    <n v="0.54"/>
    <n v="5.91"/>
    <n v="2160"/>
    <n v="0"/>
    <d v="2024-01-16T18:01:44"/>
    <n v="1"/>
    <n v="2160"/>
    <x v="3"/>
    <n v="5"/>
    <s v="3"/>
    <x v="0"/>
    <m/>
  </r>
  <r>
    <n v="3011"/>
    <s v="CO"/>
    <s v="CO3CU"/>
    <s v="8170"/>
    <s v="51159502"/>
    <s v="A2"/>
    <s v="GL Posting Cucuta (CO)"/>
    <n v="2303557"/>
    <x v="4"/>
    <d v="2023-12-29T00:00:00"/>
    <s v="CERI"/>
    <s v="COFE2302"/>
    <m/>
    <s v=""/>
    <m/>
    <s v="P890300279"/>
    <s v="890300279 BANCO DE OCCIDENTE"/>
    <s v="Z3"/>
    <n v="3002764"/>
    <s v=""/>
    <m/>
    <s v="REC_2303312_FC006744_O_GMF_ATARAZONA_ACTIVIDADES OFIC ARAUCA"/>
    <s v="COP"/>
    <n v="760"/>
    <n v="0.19"/>
    <n v="2.08"/>
    <n v="760"/>
    <n v="0"/>
    <d v="2024-01-16T18:01:44"/>
    <n v="1"/>
    <n v="760"/>
    <x v="3"/>
    <n v="5"/>
    <s v="3"/>
    <x v="0"/>
    <m/>
  </r>
  <r>
    <n v="3012"/>
    <s v="CO"/>
    <s v="CO3CU"/>
    <s v="8170"/>
    <s v="51159502"/>
    <s v="A2"/>
    <s v="GL Posting Cucuta (CO)"/>
    <n v="2303557"/>
    <x v="4"/>
    <d v="2023-12-29T00:00:00"/>
    <s v="CERI"/>
    <s v="COFE2302"/>
    <m/>
    <s v=""/>
    <m/>
    <s v="P890300279"/>
    <s v="890300279 BANCO DE OCCIDENTE"/>
    <s v="Z3"/>
    <n v="3002764"/>
    <s v=""/>
    <m/>
    <s v="REC_2303313_FC006744_O_GMF_CBECERRA_ACOMPAÑAMIENTO SOPORTE AR"/>
    <s v="COP"/>
    <n v="820"/>
    <n v="0.21"/>
    <n v="2.25"/>
    <n v="820"/>
    <n v="0"/>
    <d v="2024-01-16T18:01:44"/>
    <n v="1"/>
    <n v="820"/>
    <x v="3"/>
    <n v="5"/>
    <s v="3"/>
    <x v="0"/>
    <m/>
  </r>
  <r>
    <n v="3013"/>
    <s v="CO"/>
    <s v="CO3CU"/>
    <s v="8170"/>
    <s v="51159502"/>
    <s v="A2"/>
    <s v="GL Posting Cucuta (CO)"/>
    <n v="2303557"/>
    <x v="4"/>
    <d v="2023-12-29T00:00:00"/>
    <s v="CERI"/>
    <s v="COFE2302"/>
    <m/>
    <s v=""/>
    <m/>
    <s v="P890300279"/>
    <s v="890300279 BANCO DE OCCIDENTE"/>
    <s v="Z3"/>
    <n v="3002764"/>
    <s v=""/>
    <m/>
    <s v="REC_2303314_FC006744_O_GMF_AACEVEDO_SEGUIMIENTO PROYECTOS"/>
    <s v="COP"/>
    <n v="2320"/>
    <n v="0.57999999999999996"/>
    <n v="6.34"/>
    <n v="2320"/>
    <n v="0"/>
    <d v="2024-01-16T18:01:44"/>
    <n v="1"/>
    <n v="2320"/>
    <x v="3"/>
    <n v="5"/>
    <s v="3"/>
    <x v="0"/>
    <m/>
  </r>
  <r>
    <n v="3014"/>
    <s v="CO"/>
    <s v="CO3CU"/>
    <s v="8170"/>
    <s v="51159502"/>
    <s v="A2"/>
    <s v="GL Posting Cucuta (CO)"/>
    <n v="2303557"/>
    <x v="4"/>
    <d v="2023-12-29T00:00:00"/>
    <s v="CERI"/>
    <s v="COFE2302"/>
    <m/>
    <s v=""/>
    <m/>
    <s v="P890300279"/>
    <s v="890300279 BANCO DE OCCIDENTE"/>
    <s v="Z3"/>
    <n v="3002764"/>
    <s v=""/>
    <m/>
    <s v="REC_2303315_FC006744_O_GMF_JVILLAMIZAR_ASISTENCIA LEGAL"/>
    <s v="COP"/>
    <n v="640"/>
    <n v="0.16"/>
    <n v="1.75"/>
    <n v="640"/>
    <n v="0"/>
    <d v="2024-01-16T18:01:44"/>
    <n v="1"/>
    <n v="640"/>
    <x v="3"/>
    <n v="5"/>
    <s v="3"/>
    <x v="0"/>
    <m/>
  </r>
  <r>
    <n v="3015"/>
    <s v="CO"/>
    <s v="CO3CU"/>
    <s v="8170"/>
    <s v="51159502"/>
    <s v="A2"/>
    <s v="GL Posting Cucuta (CO)"/>
    <n v="2303557"/>
    <x v="4"/>
    <d v="2023-12-29T00:00:00"/>
    <s v="CERI"/>
    <s v="COFE2302"/>
    <m/>
    <s v=""/>
    <m/>
    <s v="P890300279"/>
    <s v="890300279 BANCO DE OCCIDENTE"/>
    <s v="Z3"/>
    <n v="3002764"/>
    <s v=""/>
    <m/>
    <s v="REC_2303318_FC006744_O_GMF_YPEREZ_ACTIVIDADES ED"/>
    <s v="COP"/>
    <n v="760"/>
    <n v="0.19"/>
    <n v="2.08"/>
    <n v="760"/>
    <n v="0"/>
    <d v="2024-01-16T18:01:44"/>
    <n v="1"/>
    <n v="760"/>
    <x v="3"/>
    <n v="5"/>
    <s v="3"/>
    <x v="0"/>
    <m/>
  </r>
  <r>
    <n v="3016"/>
    <s v="CO"/>
    <s v="CO3CU"/>
    <s v="8170"/>
    <s v="51159502"/>
    <s v="A2"/>
    <s v="GL Posting Cucuta (CO)"/>
    <n v="2303557"/>
    <x v="4"/>
    <d v="2023-12-29T00:00:00"/>
    <s v="CERI"/>
    <s v="COFE2302"/>
    <m/>
    <s v=""/>
    <m/>
    <s v="P890300279"/>
    <s v="890300279 BANCO DE OCCIDENTE"/>
    <s v="Z3"/>
    <n v="3002764"/>
    <s v=""/>
    <m/>
    <s v="REC_2303365_FC006744_O_GMF_NMISSE_ACOMPAÑAMIENTO ICT AR"/>
    <s v="COP"/>
    <n v="777"/>
    <n v="0.19"/>
    <n v="2.0699999999999998"/>
    <n v="777"/>
    <n v="0"/>
    <d v="2024-01-16T18:01:44"/>
    <n v="1"/>
    <n v="777"/>
    <x v="3"/>
    <n v="5"/>
    <s v="3"/>
    <x v="0"/>
    <m/>
  </r>
  <r>
    <n v="3017"/>
    <s v="CO"/>
    <s v="CO3CU"/>
    <s v="8170"/>
    <s v="51159502"/>
    <s v="A2"/>
    <s v="GL Posting Cucuta (CO)"/>
    <n v="2303557"/>
    <x v="4"/>
    <d v="2023-12-29T00:00:00"/>
    <s v="CERI"/>
    <s v="COFE2302"/>
    <m/>
    <s v=""/>
    <m/>
    <s v="P890300279"/>
    <s v="890300279 BANCO DE OCCIDENTE"/>
    <s v="Z3"/>
    <n v="3002764"/>
    <s v=""/>
    <m/>
    <s v="REC_2303376_FC006744_O_GMF_BDUARTE_ACTIVIDAD PRECERIFICACION"/>
    <s v="COP"/>
    <n v="3240"/>
    <n v="0.81"/>
    <n v="8.65"/>
    <n v="3240"/>
    <n v="0"/>
    <d v="2024-01-16T18:01:44"/>
    <n v="1"/>
    <n v="3240"/>
    <x v="3"/>
    <n v="5"/>
    <s v="3"/>
    <x v="0"/>
    <m/>
  </r>
  <r>
    <n v="3018"/>
    <s v="CO"/>
    <s v="CO3CU"/>
    <s v="8170"/>
    <s v="51159502"/>
    <s v="A2"/>
    <s v="GL Posting Cucuta (CO)"/>
    <n v="2303557"/>
    <x v="4"/>
    <d v="2023-12-29T00:00:00"/>
    <s v="CERI"/>
    <s v="COFE2302"/>
    <m/>
    <s v=""/>
    <m/>
    <s v="P890300279"/>
    <s v="890300279 BANCO DE OCCIDENTE"/>
    <s v="Z3"/>
    <n v="3002764"/>
    <s v=""/>
    <m/>
    <s v="REC_2303381_FC006744_O_GMF_CMAZO_ACOMPAÑAMIENTO ACTIVIDADES PROT"/>
    <s v="COP"/>
    <n v="2000"/>
    <n v="0.5"/>
    <n v="5.34"/>
    <n v="2000"/>
    <n v="0"/>
    <d v="2024-01-16T18:01:44"/>
    <n v="1"/>
    <n v="2000"/>
    <x v="3"/>
    <n v="5"/>
    <s v="3"/>
    <x v="0"/>
    <m/>
  </r>
  <r>
    <n v="3019"/>
    <s v="CO"/>
    <s v="CO3CU"/>
    <s v="8170"/>
    <s v="51159502"/>
    <s v="A2"/>
    <s v="GL Posting Cucuta (CO)"/>
    <n v="2303557"/>
    <x v="4"/>
    <d v="2023-12-29T00:00:00"/>
    <s v="CERI"/>
    <s v="COFE2302"/>
    <m/>
    <s v=""/>
    <m/>
    <s v="P890300279"/>
    <s v="890300279 BANCO DE OCCIDENTE"/>
    <s v="Z3"/>
    <n v="3002764"/>
    <s v=""/>
    <m/>
    <s v="REC_2303384_FC009428_O_GMF_JVELASCO_ASISTENCIA LEGAL"/>
    <s v="COP"/>
    <n v="3320"/>
    <n v="0.83"/>
    <n v="8.86"/>
    <n v="3320"/>
    <n v="0"/>
    <d v="2024-01-16T18:01:44"/>
    <n v="1"/>
    <n v="3320"/>
    <x v="3"/>
    <n v="5"/>
    <s v="3"/>
    <x v="0"/>
    <m/>
  </r>
  <r>
    <n v="3020"/>
    <s v="CO"/>
    <s v="CO3CU"/>
    <s v="8170"/>
    <s v="51159502"/>
    <s v="A2"/>
    <s v="GL Posting Cucuta (CO)"/>
    <n v="2303557"/>
    <x v="4"/>
    <d v="2023-12-29T00:00:00"/>
    <s v="CERI"/>
    <s v="COFE2302"/>
    <m/>
    <s v=""/>
    <m/>
    <s v="P890300279"/>
    <s v="890300279 BANCO DE OCCIDENTE"/>
    <s v="Z3"/>
    <n v="3002764"/>
    <s v=""/>
    <m/>
    <s v="REC_2303391_FC006744_O_GMF_HPEREZ_MISION SEGUIMIENTO"/>
    <s v="COP"/>
    <n v="960"/>
    <n v="0.24"/>
    <n v="2.56"/>
    <n v="960"/>
    <n v="0"/>
    <d v="2024-01-16T18:01:44"/>
    <n v="1"/>
    <n v="960"/>
    <x v="3"/>
    <n v="5"/>
    <s v="3"/>
    <x v="0"/>
    <m/>
  </r>
  <r>
    <n v="3021"/>
    <s v="CO"/>
    <s v="CO3CU"/>
    <s v="8170"/>
    <s v="51159502"/>
    <s v="A2"/>
    <s v="GL Posting Cucuta (CO)"/>
    <n v="2303557"/>
    <x v="4"/>
    <d v="2023-12-29T00:00:00"/>
    <s v="CERI"/>
    <s v="COFE2302"/>
    <m/>
    <s v=""/>
    <m/>
    <s v="P890300279"/>
    <s v="890300279 BANCO DE OCCIDENTE"/>
    <s v="Z3"/>
    <n v="3002764"/>
    <s v=""/>
    <m/>
    <s v="REC_2303398_FC009428_O_GMF_ABARRERA_ACOMPAÑAMIENTO ACTIVIDADES"/>
    <s v="COP"/>
    <n v="1960"/>
    <n v="0.49"/>
    <n v="5.23"/>
    <n v="1960"/>
    <n v="0"/>
    <d v="2024-01-16T18:01:44"/>
    <n v="1"/>
    <n v="1960"/>
    <x v="3"/>
    <n v="5"/>
    <s v="3"/>
    <x v="0"/>
    <m/>
  </r>
  <r>
    <n v="3022"/>
    <s v="CO"/>
    <s v="CO3CU"/>
    <s v="8170"/>
    <s v="51159502"/>
    <s v="A2"/>
    <s v="GL Posting Cucuta (CO)"/>
    <n v="2303557"/>
    <x v="4"/>
    <d v="2023-12-29T00:00:00"/>
    <s v="CERI"/>
    <s v="COFE2302"/>
    <m/>
    <s v=""/>
    <m/>
    <s v="P890300279"/>
    <s v="890300279 BANCO DE OCCIDENTE"/>
    <s v="Z3"/>
    <n v="3002764"/>
    <s v=""/>
    <m/>
    <s v="REC_2303407_FC006744_O_GMF_MGALINDO_GASTOS CAMIONETA OFICIAL LIU229"/>
    <s v="COP"/>
    <n v="2000"/>
    <n v="0.5"/>
    <n v="5.34"/>
    <n v="2000"/>
    <n v="0"/>
    <d v="2024-01-16T18:01:44"/>
    <n v="1"/>
    <n v="2000"/>
    <x v="3"/>
    <n v="5"/>
    <s v="3"/>
    <x v="0"/>
    <m/>
  </r>
  <r>
    <n v="3023"/>
    <s v="CO"/>
    <s v="CO3CU"/>
    <s v="8170"/>
    <s v="51159502"/>
    <s v="A2"/>
    <s v="GL Posting Cucuta (CO)"/>
    <n v="2303557"/>
    <x v="4"/>
    <d v="2023-12-29T00:00:00"/>
    <s v="CERI"/>
    <s v="COFE2302"/>
    <m/>
    <s v=""/>
    <m/>
    <s v="P890300279"/>
    <s v="890300279 BANCO DE OCCIDENTE"/>
    <s v="Z3"/>
    <n v="3002764"/>
    <s v=""/>
    <m/>
    <s v="REC_2303411_FC006744_O_GMF_LBECERRA_ACTIVIDADES MONITOREOS"/>
    <s v="COP"/>
    <n v="3760"/>
    <n v="0.94"/>
    <n v="10.039999999999999"/>
    <n v="3760"/>
    <n v="0"/>
    <d v="2024-01-16T18:01:44"/>
    <n v="1"/>
    <n v="3760"/>
    <x v="3"/>
    <n v="5"/>
    <s v="3"/>
    <x v="0"/>
    <m/>
  </r>
  <r>
    <n v="3024"/>
    <s v="CO"/>
    <s v="CO3CU"/>
    <s v="8170"/>
    <s v="51159502"/>
    <s v="A2"/>
    <s v="GL Posting Cucuta (CO)"/>
    <n v="2303557"/>
    <x v="4"/>
    <d v="2023-12-29T00:00:00"/>
    <s v="CERI"/>
    <s v="COFE2302"/>
    <m/>
    <s v=""/>
    <m/>
    <s v="P890300279"/>
    <s v="890300279 BANCO DE OCCIDENTE"/>
    <s v="Z3"/>
    <n v="3002764"/>
    <s v=""/>
    <m/>
    <s v="REC_2303415_FC006744_O_GMF_LBECERRA_MONITOREO ACTIVIDADES ED"/>
    <s v="COP"/>
    <n v="1560"/>
    <n v="0.39"/>
    <n v="4.16"/>
    <n v="1560"/>
    <n v="0"/>
    <d v="2024-01-16T18:01:44"/>
    <n v="1"/>
    <n v="1560"/>
    <x v="3"/>
    <n v="5"/>
    <s v="3"/>
    <x v="0"/>
    <m/>
  </r>
  <r>
    <n v="3025"/>
    <s v="CO"/>
    <s v="CO3AR"/>
    <s v="8170"/>
    <s v="51159502"/>
    <s v="A2"/>
    <s v="GL Posting Cucuta (CO)"/>
    <n v="2303557"/>
    <x v="4"/>
    <d v="2023-12-29T00:00:00"/>
    <s v="CERI"/>
    <s v="COFE2302"/>
    <m/>
    <s v=""/>
    <m/>
    <s v="P890300279"/>
    <s v="890300279 BANCO DE OCCIDENTE"/>
    <s v="Z3"/>
    <n v="3002764"/>
    <s v=""/>
    <m/>
    <s v="REC_15301856_GMF_ANT_HPARADA"/>
    <s v="COP"/>
    <n v="960"/>
    <n v="0.24"/>
    <n v="2.56"/>
    <n v="960"/>
    <n v="0"/>
    <d v="2024-01-16T18:01:44"/>
    <n v="1"/>
    <n v="960"/>
    <x v="3"/>
    <n v="5"/>
    <s v="3"/>
    <x v="0"/>
    <m/>
  </r>
  <r>
    <n v="3026"/>
    <s v="CO"/>
    <s v="CO3AR"/>
    <s v="8170"/>
    <s v="51159502"/>
    <s v="A2"/>
    <s v="GL Posting Cucuta (CO)"/>
    <n v="2303557"/>
    <x v="4"/>
    <d v="2023-12-29T00:00:00"/>
    <s v="CERI"/>
    <s v="COFE2302"/>
    <m/>
    <s v=""/>
    <m/>
    <s v="P890300279"/>
    <s v="890300279 BANCO DE OCCIDENTE"/>
    <s v="Z3"/>
    <n v="3002764"/>
    <s v=""/>
    <m/>
    <s v="REC_15301860_GMF_ANT_JGIL"/>
    <s v="COP"/>
    <n v="4000"/>
    <n v="1"/>
    <n v="10.68"/>
    <n v="4000"/>
    <n v="0"/>
    <d v="2024-01-16T18:01:44"/>
    <n v="1"/>
    <n v="4000"/>
    <x v="3"/>
    <n v="5"/>
    <s v="3"/>
    <x v="0"/>
    <m/>
  </r>
  <r>
    <n v="3027"/>
    <s v="CO"/>
    <s v="CO3CU"/>
    <s v="8170"/>
    <s v="53059501"/>
    <s v="A2"/>
    <s v="GL Posting Cucuta (CO)"/>
    <n v="2303557"/>
    <x v="4"/>
    <d v="2023-12-29T00:00:00"/>
    <s v="CERI"/>
    <s v="COFE2302"/>
    <m/>
    <s v=""/>
    <m/>
    <s v="P222222222"/>
    <s v="222222222 CUANTIAS MINIMAS"/>
    <s v="Z3"/>
    <n v="3002777"/>
    <s v=""/>
    <m/>
    <s v="REC_2302727_AJ_FC001095_O_COMPRA DE VINILO_OFICINA_ICLA_CÚC"/>
    <s v="COP"/>
    <n v="-20"/>
    <n v="0"/>
    <n v="-0.05"/>
    <n v="-20"/>
    <n v="0"/>
    <d v="2024-01-16T18:01:44"/>
    <n v="1"/>
    <n v="-20"/>
    <x v="3"/>
    <n v="5"/>
    <s v="3"/>
    <x v="0"/>
    <m/>
  </r>
  <r>
    <n v="3028"/>
    <s v="CO"/>
    <s v="CO4TC"/>
    <n v="4500"/>
    <n v="51157013"/>
    <s v="A6"/>
    <s v="GL Posting Popayán (CO)"/>
    <n v="6306733"/>
    <x v="4"/>
    <d v="2023-12-29T00:00:00"/>
    <n v="122536"/>
    <s v="COFE2302"/>
    <m/>
    <s v=""/>
    <m/>
    <s v="P901057457"/>
    <s v="901057457 IRIACA SAS HOTEL MIA"/>
    <s v="E4"/>
    <n v="3001578"/>
    <s v=""/>
    <m/>
    <s v="RECLA_TRANS#7301228_AJUSTE_PROYECTO_FC021805_TCODP0486_PAGO/1_SERVICIO DE HOSPEDAJE PARA UNA PERSONA EN QUIBDO"/>
    <s v="COP"/>
    <n v="-109440"/>
    <n v="-27.36"/>
    <n v="-292.19"/>
    <n v="-109440"/>
    <n v="0"/>
    <d v="2024-01-17T13:50:39"/>
    <n v="1"/>
    <n v="-109440"/>
    <x v="2"/>
    <n v="5"/>
    <s v="4"/>
    <x v="2"/>
    <m/>
  </r>
  <r>
    <n v="3029"/>
    <s v="CO"/>
    <s v="CO4TC"/>
    <n v="4500"/>
    <n v="51351008"/>
    <s v="A6"/>
    <s v="GL Posting Popayán (CO)"/>
    <n v="6306733"/>
    <x v="4"/>
    <d v="2023-12-29T00:00:00"/>
    <n v="122536"/>
    <s v="COFE2302"/>
    <m/>
    <s v=""/>
    <m/>
    <s v="P901057457"/>
    <s v="901057457 IRIACA SAS HOTEL MIA"/>
    <s v="E4"/>
    <n v="3001578"/>
    <s v=""/>
    <m/>
    <s v="RECLA_TRANS#7301228_AJUSTE_PROYECTO_FC021805_TCODP0486_PAGO/1_SERVICIO DE HOSPEDAJE PARA UNA PERSONA EN QUIBDO"/>
    <s v="COP"/>
    <n v="-576000"/>
    <n v="-144.02000000000001"/>
    <n v="-1537.83"/>
    <n v="-576000"/>
    <n v="0"/>
    <d v="2024-01-17T13:50:39"/>
    <n v="1"/>
    <n v="-576000"/>
    <x v="2"/>
    <n v="5"/>
    <s v="4"/>
    <x v="2"/>
    <m/>
  </r>
  <r>
    <n v="3030"/>
    <s v="CO"/>
    <s v="CO4PP"/>
    <n v="5295"/>
    <n v="51059999"/>
    <s v="A6"/>
    <s v="GL Posting Popayán (CO)"/>
    <n v="6306733"/>
    <x v="4"/>
    <d v="2023-12-29T00:00:00"/>
    <n v="122536"/>
    <s v="COFE2302"/>
    <s v="CO271"/>
    <s v="Maria Del Pilar Trujillo Correa."/>
    <m/>
    <s v="P31958588"/>
    <s v="31958588 TRUJILLO CORREA MARIA DEL PILAR"/>
    <s v="E4"/>
    <n v="3001575"/>
    <s v=""/>
    <m/>
    <s v="RECLA_TRANS#1304615_AJUSTE_PROYECTO_SALARY 202312"/>
    <s v="COP"/>
    <n v="-5415692.3600000003"/>
    <n v="-1408.57"/>
    <n v="-15001.14"/>
    <n v="-5415692.3600000003"/>
    <n v="0"/>
    <d v="2024-01-17T13:50:39"/>
    <n v="1"/>
    <n v="-5415692.3600000003"/>
    <x v="5"/>
    <n v="5"/>
    <s v="4"/>
    <x v="2"/>
    <m/>
  </r>
  <r>
    <n v="3031"/>
    <s v="CO"/>
    <s v="CO4PP"/>
    <n v="7000"/>
    <n v="52151004"/>
    <s v="A6"/>
    <s v="GL Posting Popayán (CO)"/>
    <n v="6306733"/>
    <x v="4"/>
    <d v="2023-12-29T00:00:00"/>
    <n v="122536"/>
    <s v="COFE2302"/>
    <s v="CO26"/>
    <s v="PICK-UP4X4"/>
    <m/>
    <s v="P901248784"/>
    <s v="901248784 ESTACION DE SERVICIO EL COFRE REAL SAS"/>
    <s v="E4"/>
    <n v="3093522"/>
    <s v=""/>
    <m/>
    <s v="RECLA_TRANS#6306461_AJUSTE_PROYECTOC_FC009243_COMBUSTIBLE_5,574 GL_$9,195_FZY221_CO26_GFLETCHER_FORMACIÓN DOCENTES SISTEMA DE EVALUACION"/>
    <s v="COP"/>
    <n v="-51253"/>
    <n v="-12.82"/>
    <n v="-136.84"/>
    <n v="-51253"/>
    <n v="0"/>
    <d v="2024-01-17T13:50:39"/>
    <n v="1"/>
    <n v="-51253"/>
    <x v="11"/>
    <n v="5"/>
    <s v="4"/>
    <x v="2"/>
    <m/>
  </r>
  <r>
    <n v="3032"/>
    <s v="CO"/>
    <s v="CO4PP"/>
    <n v="7000"/>
    <n v="52151004"/>
    <s v="A6"/>
    <s v="GL Posting Popayán (CO)"/>
    <n v="6306733"/>
    <x v="4"/>
    <d v="2023-12-29T00:00:00"/>
    <n v="122536"/>
    <s v="COFE2302"/>
    <s v="CO26"/>
    <s v="PICK-UP4X4"/>
    <m/>
    <s v="P900021407"/>
    <s v="900021407 CENTRO DE SERVICIO PARA CARROS S.A"/>
    <s v="E4"/>
    <n v="3093522"/>
    <s v=""/>
    <m/>
    <s v="RECLA_TRANS#6306461_AJUSTE_PROYECTOO_FC027870_COMBUSTIBLE_16,583 GL_ $9,890_FZY221_CO26_GFLETCHER_CEREMONIA DE GRADOS CICLO VI INEDER - INENADE"/>
    <s v="COP"/>
    <n v="-164006"/>
    <n v="-41.01"/>
    <n v="-437.87"/>
    <n v="-164006"/>
    <n v="0"/>
    <d v="2024-01-17T13:50:39"/>
    <n v="1"/>
    <n v="-164006"/>
    <x v="11"/>
    <n v="5"/>
    <s v="4"/>
    <x v="2"/>
    <m/>
  </r>
  <r>
    <n v="3033"/>
    <s v="CO"/>
    <s v="CO4PP"/>
    <n v="7000"/>
    <n v="52151004"/>
    <s v="A6"/>
    <s v="GL Posting Popayán (CO)"/>
    <n v="6306733"/>
    <x v="4"/>
    <d v="2023-12-29T00:00:00"/>
    <n v="122536"/>
    <s v="COFE2302"/>
    <s v="CO26"/>
    <s v="PICK-UP4X4"/>
    <m/>
    <s v="P900021407"/>
    <s v="900021407 CENTRO DE SERVICIO PARA CARROS S.A"/>
    <s v="E4"/>
    <n v="3093522"/>
    <s v=""/>
    <m/>
    <s v="RECLA_TRANS#6306461_AJUSTE_PROYECTOC_FC027983_7,015 GL_ $9890_FZY221_CO26_GFLETCHER_CEREMONIA DE GRADOS CICLO VI INEDER - INENADE"/>
    <s v="COP"/>
    <n v="-69378"/>
    <n v="-17.350000000000001"/>
    <n v="-185.23"/>
    <n v="-69378"/>
    <n v="0"/>
    <d v="2024-01-17T13:50:39"/>
    <n v="1"/>
    <n v="-69378"/>
    <x v="11"/>
    <n v="5"/>
    <s v="4"/>
    <x v="2"/>
    <m/>
  </r>
  <r>
    <n v="3034"/>
    <s v="CO"/>
    <s v="CO4TC"/>
    <n v="7000"/>
    <n v="52151004"/>
    <s v="A6"/>
    <s v="GL Posting Popayán (CO)"/>
    <n v="6306733"/>
    <x v="4"/>
    <d v="2023-12-29T00:00:00"/>
    <n v="122536"/>
    <s v="COFE2302"/>
    <s v="CO14"/>
    <s v="TOYOTA HILUX (7) (FL)"/>
    <m/>
    <s v="P840000082"/>
    <s v="840000082 ROMERO Y BURGOS Y CIA S EN C"/>
    <s v="E4"/>
    <n v="3093522"/>
    <s v=""/>
    <m/>
    <s v="RECLA_TRANS#7301262_AJUSTE_PROYECTOFC0007013_COMBUSTIBLE_20GL_$9.150_URW114_L.GONZALEZ_MISION EDUCACION TALLAMBI"/>
    <s v="COP"/>
    <n v="-187575"/>
    <n v="-46.9"/>
    <n v="-500.8"/>
    <n v="-187575"/>
    <n v="0"/>
    <d v="2024-01-17T13:50:39"/>
    <n v="1"/>
    <n v="-187575"/>
    <x v="11"/>
    <n v="5"/>
    <s v="4"/>
    <x v="2"/>
    <m/>
  </r>
  <r>
    <n v="3035"/>
    <s v="CO"/>
    <s v="CO4TC"/>
    <n v="7000"/>
    <n v="52151004"/>
    <s v="A6"/>
    <s v="GL Posting Popayán (CO)"/>
    <n v="6306733"/>
    <x v="4"/>
    <d v="2023-12-29T00:00:00"/>
    <n v="122536"/>
    <s v="COFE2302"/>
    <s v="CO14"/>
    <s v="TOYOTA HILUX (7) (FL)"/>
    <m/>
    <s v="P840000082"/>
    <s v="840000082 ROMERO Y BURGOS Y CIA S EN C"/>
    <s v="E4"/>
    <n v="3093522"/>
    <s v=""/>
    <m/>
    <s v="RECLA_TRANS#7301262_AJUSTE_PROYECTOFC0007013_COMBUSTIBLE_20GL_$9.150_URW114_L.GONZALEZ_MISION EDUCACION TALLAMBI"/>
    <s v="COP"/>
    <n v="-188"/>
    <n v="-0.05"/>
    <n v="-0.5"/>
    <n v="-188"/>
    <n v="0"/>
    <d v="2024-01-17T13:50:39"/>
    <n v="1"/>
    <n v="-188"/>
    <x v="11"/>
    <n v="5"/>
    <s v="4"/>
    <x v="2"/>
    <m/>
  </r>
  <r>
    <n v="3036"/>
    <s v="CO"/>
    <s v="CO4PP"/>
    <n v="7090"/>
    <n v="51351023"/>
    <s v="A6"/>
    <s v="GL Posting Popayán (CO)"/>
    <n v="6306733"/>
    <x v="4"/>
    <d v="2023-12-29T00:00:00"/>
    <n v="122536"/>
    <s v="COFE2302"/>
    <m/>
    <s v=""/>
    <m/>
    <s v="P76325045"/>
    <s v="76325045 CHAMORRO OSCAR"/>
    <s v="E4"/>
    <n v="3093521"/>
    <s v=""/>
    <m/>
    <s v="RECLA_TRANS#6306461_AJUSTE_PROYECTOO_WA022117_LAVADO CARRO NRC_FZY221_CO26_GFLETCHER_CEREMONIA DE GRADOS CICLO VI INEDER - INENADE"/>
    <s v="COP"/>
    <n v="-83000"/>
    <n v="-20.75"/>
    <n v="-221.6"/>
    <n v="-83000"/>
    <n v="0"/>
    <d v="2024-01-17T13:50:39"/>
    <n v="1"/>
    <n v="-83000"/>
    <x v="11"/>
    <n v="5"/>
    <s v="4"/>
    <x v="2"/>
    <m/>
  </r>
  <r>
    <n v="3037"/>
    <s v="CO"/>
    <s v="CO4TC"/>
    <n v="7090"/>
    <n v="51351023"/>
    <s v="A6"/>
    <s v="GL Posting Popayán (CO)"/>
    <n v="6306733"/>
    <x v="4"/>
    <d v="2023-12-29T00:00:00"/>
    <n v="122536"/>
    <s v="COFE2302"/>
    <m/>
    <s v=""/>
    <m/>
    <s v="P12989121"/>
    <s v="12989121 DE LOS RIOS GONZALEZ OMAR"/>
    <s v="E4"/>
    <n v="3093521"/>
    <s v=""/>
    <m/>
    <s v="RECLA_TRANS#7301262_AJUSTE_PROYECTOWA022181_OTROS_L.GONZALEZ_SERVICIO DE LAVADO DE VEHICULO INSTITUCIONAL"/>
    <s v="COP"/>
    <n v="-70000"/>
    <n v="-17.5"/>
    <n v="-186.89"/>
    <n v="-70000"/>
    <n v="0"/>
    <d v="2024-01-17T13:50:39"/>
    <n v="1"/>
    <n v="-70000"/>
    <x v="11"/>
    <n v="5"/>
    <s v="4"/>
    <x v="2"/>
    <m/>
  </r>
  <r>
    <n v="3038"/>
    <s v="CO"/>
    <s v="CO4PP"/>
    <n v="7140"/>
    <n v="51052101"/>
    <s v="A6"/>
    <s v="GL Posting Popayán (CO)"/>
    <n v="6306733"/>
    <x v="4"/>
    <d v="2023-12-29T00:00:00"/>
    <n v="122536"/>
    <s v="COFE2302"/>
    <s v="CO271"/>
    <s v="Maria Del Pilar Trujillo Correa."/>
    <m/>
    <s v="P31958588"/>
    <s v="31958588 TRUJILLO CORREA MARIA DEL PILAR"/>
    <s v="E4"/>
    <n v="3001577"/>
    <s v=""/>
    <m/>
    <s v="RECLA_TRANS#6306371_AJUSTE_PROYECTO_V_PVCO271_VIATICOS_MTRUJILLO_REUNIONES SED-MISION SEGUIMIENTO DEL PROYECTO"/>
    <s v="COP"/>
    <n v="-520000"/>
    <n v="-130.02000000000001"/>
    <n v="-1388.32"/>
    <n v="-520000"/>
    <n v="0"/>
    <d v="2024-01-17T13:50:39"/>
    <n v="1"/>
    <n v="-520000"/>
    <x v="11"/>
    <n v="5"/>
    <s v="4"/>
    <x v="2"/>
    <m/>
  </r>
  <r>
    <n v="3039"/>
    <s v="CO"/>
    <s v="CO4TC"/>
    <n v="7140"/>
    <n v="51052101"/>
    <s v="A6"/>
    <s v="GL Posting Popayán (CO)"/>
    <n v="6306733"/>
    <x v="4"/>
    <d v="2023-12-29T00:00:00"/>
    <n v="122536"/>
    <s v="COFE2302"/>
    <s v="CO271"/>
    <s v="Maria Del Pilar Trujillo Correa."/>
    <m/>
    <s v="P31958588"/>
    <s v="31958588 TRUJILLO CORREA MARIA DEL PILAR"/>
    <s v="E4"/>
    <n v="3001577"/>
    <s v=""/>
    <m/>
    <s v="RECLA_TRANS#7301206_AJUSTE_PROYECTO_V_PVCO271_VIATICOS_M.TRUJILLO_MISION ENCUENTRO CLUSTER NACIONAL - GLOBAL EeE"/>
    <s v="COP"/>
    <n v="-140000"/>
    <n v="-35.01"/>
    <n v="-373.78"/>
    <n v="-140000"/>
    <n v="0"/>
    <d v="2024-01-17T13:50:39"/>
    <n v="1"/>
    <n v="-140000"/>
    <x v="11"/>
    <n v="5"/>
    <s v="4"/>
    <x v="2"/>
    <m/>
  </r>
  <r>
    <n v="3040"/>
    <s v="CO"/>
    <s v="CO4PP"/>
    <n v="7140"/>
    <n v="51157063"/>
    <s v="A6"/>
    <s v="GL Posting Popayán (CO)"/>
    <n v="6306724"/>
    <x v="4"/>
    <d v="2023-12-29T00:00:00"/>
    <n v="122536"/>
    <s v="COFE2302"/>
    <n v="118642"/>
    <s v="Anderson Martinez Moreno"/>
    <m/>
    <s v="P835000065"/>
    <s v="835000065 COMERCIALIZADORA LUIS GOMEZ &amp; CIA"/>
    <s v="Z4"/>
    <n v="3001582"/>
    <s v=""/>
    <m/>
    <s v="RECLA_TRANS#_6306406_FC025703_ALOJAMIENTO_A.MARTINEZ_02A03_OCT_BTURA_VISITA_OBRA_R9"/>
    <s v="COP"/>
    <n v="-38000"/>
    <n v="-9.5"/>
    <n v="-101.45"/>
    <n v="-38000"/>
    <n v="0"/>
    <d v="2024-01-16T16:51:54"/>
    <n v="1"/>
    <n v="-38000"/>
    <x v="3"/>
    <n v="5"/>
    <s v="4"/>
    <x v="2"/>
    <m/>
  </r>
  <r>
    <n v="3041"/>
    <s v="CO"/>
    <s v="CO4PP"/>
    <n v="7140"/>
    <n v="51157063"/>
    <s v="A6"/>
    <s v="GL Posting Popayán (CO)"/>
    <n v="6306724"/>
    <x v="4"/>
    <d v="2023-12-29T00:00:00"/>
    <n v="122536"/>
    <s v="COFE2302"/>
    <s v="CO528"/>
    <s v="Diana Paola Montoya Vargas"/>
    <m/>
    <s v="P835000065"/>
    <s v="835000065 COMERCIALIZADORA LUIS GOMEZ &amp; CIA"/>
    <s v="Z4"/>
    <n v="3001582"/>
    <s v=""/>
    <m/>
    <s v="RECLA_TRANS#_6306407_FC025701_ALOJAMIENTO_D.MONTOYA_02A03_OCT_BTURA_VISITA_OBRA_R9"/>
    <s v="COP"/>
    <n v="-38000"/>
    <n v="-9.5"/>
    <n v="-101.45"/>
    <n v="-38000"/>
    <n v="0"/>
    <d v="2024-01-16T16:51:54"/>
    <n v="1"/>
    <n v="-38000"/>
    <x v="3"/>
    <n v="5"/>
    <s v="4"/>
    <x v="2"/>
    <m/>
  </r>
  <r>
    <n v="3042"/>
    <s v="CO"/>
    <s v="CO4PP"/>
    <n v="7140"/>
    <n v="51157063"/>
    <s v="A6"/>
    <s v="GL Posting Popayán (CO)"/>
    <n v="6306724"/>
    <x v="4"/>
    <d v="2023-12-29T00:00:00"/>
    <n v="122536"/>
    <s v="COFE2302"/>
    <s v="CO622"/>
    <s v="Brenda Zuñiga Garcia"/>
    <m/>
    <s v="P835000065"/>
    <s v="835000065 COMERCIALIZADORA LUIS GOMEZ &amp; CIA"/>
    <s v="Z4"/>
    <n v="3001582"/>
    <s v=""/>
    <m/>
    <s v="RECLA_TRANS#_6306451_AJUSTE_TRANSA_6306394_ERROR_PROYEC_FC025700_HOSPEDAJE_B.ZUÑIGA_2A3_OCT_BTURA:VISITA_OBRA_R9"/>
    <s v="COP"/>
    <n v="-38000"/>
    <n v="-9.5500000000000007"/>
    <n v="-103.87"/>
    <n v="-38000"/>
    <n v="0"/>
    <d v="2024-01-16T16:51:54"/>
    <n v="1"/>
    <n v="-38000"/>
    <x v="3"/>
    <n v="5"/>
    <s v="4"/>
    <x v="2"/>
    <m/>
  </r>
  <r>
    <n v="3043"/>
    <s v="CO"/>
    <s v="CO4PP"/>
    <n v="7140"/>
    <n v="51157063"/>
    <s v="A6"/>
    <s v="GL Posting Popayán (CO)"/>
    <n v="6306724"/>
    <x v="4"/>
    <d v="2023-12-29T00:00:00"/>
    <n v="122536"/>
    <s v="COFE2302"/>
    <n v="135304"/>
    <s v="Julio Tamayo"/>
    <m/>
    <s v="P835000065"/>
    <s v="835000065 COMERCIALIZADORA LUIS GOMEZ &amp; CIA"/>
    <s v="Z4"/>
    <n v="3001582"/>
    <s v=""/>
    <m/>
    <s v="RECLA_TRANS#_6306451_FC025702_ALOJAMIENTO_J.TAMAYO_2A3_OCT_BTURA_VISITA_OBRA_R9"/>
    <s v="COP"/>
    <n v="-38000"/>
    <n v="-9.5"/>
    <n v="-101.45"/>
    <n v="-38000"/>
    <n v="0"/>
    <d v="2024-01-16T16:51:54"/>
    <n v="1"/>
    <n v="-38000"/>
    <x v="3"/>
    <n v="5"/>
    <s v="4"/>
    <x v="2"/>
    <m/>
  </r>
  <r>
    <n v="3044"/>
    <s v="CO"/>
    <s v="CO4PP"/>
    <n v="7140"/>
    <n v="51157063"/>
    <s v="A6"/>
    <s v="GL Posting Popayán (CO)"/>
    <n v="6306724"/>
    <x v="4"/>
    <d v="2023-12-29T00:00:00"/>
    <n v="122536"/>
    <s v="COFE2302"/>
    <s v="CO622"/>
    <s v="Brenda Zuñiga Garcia"/>
    <m/>
    <s v="P901057457"/>
    <s v="901057457 IRIACA SAS HOTEL MIA"/>
    <s v="Z4"/>
    <n v="3001582"/>
    <s v=""/>
    <m/>
    <s v="RECLA_TRANS#_6306706_FC021712_ALOJAM_B.ZUÑIGA_DEL_22_AL_24_DEL_06_DEL_2023"/>
    <s v="COP"/>
    <n v="-72960"/>
    <n v="-18.48"/>
    <n v="-196.79"/>
    <n v="-72960"/>
    <n v="0"/>
    <d v="2024-01-16T16:51:54"/>
    <n v="1"/>
    <n v="-72960"/>
    <x v="3"/>
    <n v="5"/>
    <s v="4"/>
    <x v="2"/>
    <m/>
  </r>
  <r>
    <n v="3045"/>
    <s v="CO"/>
    <s v="CO4PP"/>
    <n v="7140"/>
    <n v="51157063"/>
    <s v="A6"/>
    <s v="GL Posting Popayán (CO)"/>
    <n v="6306724"/>
    <x v="4"/>
    <d v="2023-12-29T00:00:00"/>
    <n v="122536"/>
    <s v="COFE2302"/>
    <n v="142094"/>
    <s v="Suleynis Palacios"/>
    <m/>
    <s v="P650187917"/>
    <s v="650187917 FREI HEINRICH ERNEST"/>
    <s v="Z4"/>
    <n v="3001582"/>
    <s v=""/>
    <m/>
    <s v="RECLA_TRANS#_6306706_FC019109_ALOJAMIENTO_S.PALACIOS_11A12_DIC_ATENCION_EMERGENCIA_CO153"/>
    <s v="COP"/>
    <n v="-22800"/>
    <n v="-5.77"/>
    <n v="-61.5"/>
    <n v="-22800"/>
    <n v="0"/>
    <d v="2024-01-16T16:51:54"/>
    <n v="1"/>
    <n v="-22800"/>
    <x v="3"/>
    <n v="5"/>
    <s v="4"/>
    <x v="2"/>
    <m/>
  </r>
  <r>
    <n v="3046"/>
    <s v="CO"/>
    <s v="CO4PP"/>
    <n v="7140"/>
    <n v="51157063"/>
    <s v="A6"/>
    <s v="GL Posting Popayán (CO)"/>
    <n v="6306733"/>
    <x v="4"/>
    <d v="2023-12-29T00:00:00"/>
    <n v="122536"/>
    <s v="COFE2302"/>
    <s v="CO622"/>
    <s v="Brenda Zuñiga Garcia"/>
    <m/>
    <s v="P901057457"/>
    <s v="901057457 IRIACA SAS HOTEL MIA"/>
    <s v="E4"/>
    <n v="3001577"/>
    <s v=""/>
    <m/>
    <s v="RECLA_TRANS#6306653_AJUSTE_PROYECTO_FC021714_ALOJAM_A.OROBIO_QUIBDO_DEL_10_AL_13_DEL_09_DEL_2023"/>
    <s v="COP"/>
    <n v="-109440"/>
    <n v="-27.72"/>
    <n v="-295.18"/>
    <n v="-109440"/>
    <n v="0"/>
    <d v="2024-01-17T13:50:39"/>
    <n v="1"/>
    <n v="-109440"/>
    <x v="11"/>
    <n v="5"/>
    <s v="4"/>
    <x v="2"/>
    <m/>
  </r>
  <r>
    <n v="3047"/>
    <s v="CO"/>
    <s v="CO4PP"/>
    <n v="7140"/>
    <n v="51157063"/>
    <s v="A6"/>
    <s v="GL Posting Popayán (CO)"/>
    <n v="6306733"/>
    <x v="4"/>
    <d v="2023-12-29T00:00:00"/>
    <n v="122536"/>
    <s v="COFE2302"/>
    <n v="139427"/>
    <s v="Mildrey Bonilla"/>
    <m/>
    <s v="P901057457"/>
    <s v="901057457 IRIACA SAS HOTEL MIA"/>
    <s v="E4"/>
    <n v="3001577"/>
    <s v=""/>
    <m/>
    <s v="RECLA_TRANS#6306654_AJUSTE_PROYECTO_FC021715_ALOJAM_M.BONILLA_QUIBDO_DEL_09_A13_DL_09_DEL_2023_TALLER_FORMACION"/>
    <s v="COP"/>
    <n v="-109440"/>
    <n v="-27.72"/>
    <n v="-295.18"/>
    <n v="-109440"/>
    <n v="0"/>
    <d v="2024-01-17T13:50:39"/>
    <n v="1"/>
    <n v="-109440"/>
    <x v="11"/>
    <n v="5"/>
    <s v="4"/>
    <x v="2"/>
    <m/>
  </r>
  <r>
    <n v="3048"/>
    <s v="CO"/>
    <s v="CO4PP"/>
    <n v="7140"/>
    <n v="51551003"/>
    <s v="A6"/>
    <s v="GL Posting Popayán (CO)"/>
    <n v="6306724"/>
    <x v="4"/>
    <d v="2023-12-29T00:00:00"/>
    <n v="122536"/>
    <s v="COFE2302"/>
    <n v="118642"/>
    <s v="Anderson Martinez Moreno"/>
    <m/>
    <s v="P835000065"/>
    <s v="835000065 COMERCIALIZADORA LUIS GOMEZ &amp; CIA"/>
    <s v="Z4"/>
    <n v="3001582"/>
    <s v=""/>
    <m/>
    <s v="RECLA_TRANS#_6306406_FC025703_ALOJAMIENTO_A.MARTINEZ_02A03_OCT_BTURA_VISITA_OBRA_R9"/>
    <s v="COP"/>
    <n v="-200000"/>
    <n v="-50.01"/>
    <n v="-533.97"/>
    <n v="-200000"/>
    <n v="0"/>
    <d v="2024-01-16T16:51:54"/>
    <n v="1"/>
    <n v="-200000"/>
    <x v="3"/>
    <n v="5"/>
    <s v="4"/>
    <x v="2"/>
    <m/>
  </r>
  <r>
    <n v="3049"/>
    <s v="CO"/>
    <s v="CO4PP"/>
    <n v="7140"/>
    <n v="51551003"/>
    <s v="A6"/>
    <s v="GL Posting Popayán (CO)"/>
    <n v="6306724"/>
    <x v="4"/>
    <d v="2023-12-29T00:00:00"/>
    <n v="122536"/>
    <s v="COFE2302"/>
    <s v="CO528"/>
    <s v="Diana Paola Montoya Vargas"/>
    <m/>
    <s v="P835000065"/>
    <s v="835000065 COMERCIALIZADORA LUIS GOMEZ &amp; CIA"/>
    <s v="Z4"/>
    <n v="3001582"/>
    <s v=""/>
    <m/>
    <s v="RECLA_TRANS#_6306407_FC025701_ALOJAMIENTO_D.MONTOYA_02A03_OCT_BTURA_VISITA_OBRA_R9"/>
    <s v="COP"/>
    <n v="-200000"/>
    <n v="-50.01"/>
    <n v="-533.97"/>
    <n v="-200000"/>
    <n v="0"/>
    <d v="2024-01-16T16:51:54"/>
    <n v="1"/>
    <n v="-200000"/>
    <x v="3"/>
    <n v="5"/>
    <s v="4"/>
    <x v="2"/>
    <m/>
  </r>
  <r>
    <n v="3050"/>
    <s v="CO"/>
    <s v="CO4PP"/>
    <n v="7140"/>
    <n v="51551003"/>
    <s v="A6"/>
    <s v="GL Posting Popayán (CO)"/>
    <n v="6306724"/>
    <x v="4"/>
    <d v="2023-12-29T00:00:00"/>
    <n v="122536"/>
    <s v="COFE2302"/>
    <s v="CO622"/>
    <s v="Brenda Zuñiga Garcia"/>
    <m/>
    <s v="P835000065"/>
    <s v="835000065 COMERCIALIZADORA LUIS GOMEZ &amp; CIA"/>
    <s v="Z4"/>
    <n v="3001582"/>
    <s v=""/>
    <m/>
    <s v="RECLA_TRANS#_6306451_AJUSTE_TRANSA_6306394_ERROR_PROYEC_FC025700_HOSPEDAJE_B.ZUÑIGA_2A3_OCT_BTURA:VISITA_OBRA_R9"/>
    <s v="COP"/>
    <n v="-200000"/>
    <n v="-50.24"/>
    <n v="-546.67999999999995"/>
    <n v="-200000"/>
    <n v="0"/>
    <d v="2024-01-16T16:51:54"/>
    <n v="1"/>
    <n v="-200000"/>
    <x v="3"/>
    <n v="5"/>
    <s v="4"/>
    <x v="2"/>
    <m/>
  </r>
  <r>
    <n v="3051"/>
    <s v="CO"/>
    <s v="CO4PP"/>
    <n v="7140"/>
    <n v="51551003"/>
    <s v="A6"/>
    <s v="GL Posting Popayán (CO)"/>
    <n v="6306724"/>
    <x v="4"/>
    <d v="2023-12-29T00:00:00"/>
    <n v="122536"/>
    <s v="COFE2302"/>
    <n v="135304"/>
    <s v="Julio Tamayo"/>
    <m/>
    <s v="P835000065"/>
    <s v="835000065 COMERCIALIZADORA LUIS GOMEZ &amp; CIA"/>
    <s v="Z4"/>
    <n v="3001582"/>
    <s v=""/>
    <m/>
    <s v="RECLA_TRANS#_6306451_FC025702_ALOJAMIENTO_J.TAMAYO_2A3_OCT_BTURA_VISITA_OBRA_R9"/>
    <s v="COP"/>
    <n v="-200000"/>
    <n v="-50.01"/>
    <n v="-533.97"/>
    <n v="-200000"/>
    <n v="0"/>
    <d v="2024-01-16T16:51:54"/>
    <n v="1"/>
    <n v="-200000"/>
    <x v="3"/>
    <n v="5"/>
    <s v="4"/>
    <x v="2"/>
    <m/>
  </r>
  <r>
    <n v="3052"/>
    <s v="CO"/>
    <s v="CO4PP"/>
    <n v="7140"/>
    <n v="51551003"/>
    <s v="A6"/>
    <s v="GL Posting Popayán (CO)"/>
    <n v="6306733"/>
    <x v="4"/>
    <d v="2023-12-29T00:00:00"/>
    <n v="122536"/>
    <s v="COFE2302"/>
    <s v="CO241"/>
    <s v="Rolando Jairo Rodriguez Guzman"/>
    <m/>
    <s v="P900261074"/>
    <s v="900261074 FLOREZ Z Y CIA SCA"/>
    <s v="E4"/>
    <n v="3001577"/>
    <s v=""/>
    <m/>
    <s v="RECLA_TRANS#6306410_AJUSTE_PROYECTO_FC021992_ALOJAMIENTO_R.RODRIGUEZ_19a24_NOV_TUMACO_ACOMPAÑAMIENTO_SAE"/>
    <s v="COP"/>
    <n v="-845000"/>
    <n v="-211.28"/>
    <n v="-2256.02"/>
    <n v="-845000"/>
    <n v="0"/>
    <d v="2024-01-17T13:50:39"/>
    <n v="1"/>
    <n v="-845000"/>
    <x v="11"/>
    <n v="5"/>
    <s v="4"/>
    <x v="2"/>
    <m/>
  </r>
  <r>
    <n v="3053"/>
    <s v="CO"/>
    <s v="CO4PP"/>
    <n v="7140"/>
    <n v="51551003"/>
    <s v="A6"/>
    <s v="GL Posting Popayán (CO)"/>
    <n v="6306733"/>
    <x v="4"/>
    <d v="2023-12-29T00:00:00"/>
    <n v="122536"/>
    <s v="COFE2302"/>
    <s v="CO622"/>
    <s v="Brenda Zuñiga Garcia"/>
    <m/>
    <s v="P901057457"/>
    <s v="901057457 IRIACA SAS HOTEL MIA"/>
    <s v="E4"/>
    <n v="3001577"/>
    <s v=""/>
    <m/>
    <s v="RECLA_TRANS#6306653_AJUSTE_PROYECTO_FC021714_ALOJAM_A.OROBIO_QUIBDO_DEL_10_AL_13_DEL_09_DEL_2023"/>
    <s v="COP"/>
    <n v="-576000"/>
    <n v="-145.88"/>
    <n v="-1553.58"/>
    <n v="-576000"/>
    <n v="0"/>
    <d v="2024-01-17T13:50:39"/>
    <n v="1"/>
    <n v="-576000"/>
    <x v="11"/>
    <n v="5"/>
    <s v="4"/>
    <x v="2"/>
    <m/>
  </r>
  <r>
    <n v="3054"/>
    <s v="CO"/>
    <s v="CO4PP"/>
    <n v="7140"/>
    <n v="51551003"/>
    <s v="A6"/>
    <s v="GL Posting Popayán (CO)"/>
    <n v="6306733"/>
    <x v="4"/>
    <d v="2023-12-29T00:00:00"/>
    <n v="122536"/>
    <s v="COFE2302"/>
    <n v="139427"/>
    <s v="Mildrey Bonilla"/>
    <m/>
    <s v="P901057457"/>
    <s v="901057457 IRIACA SAS HOTEL MIA"/>
    <s v="E4"/>
    <n v="3001577"/>
    <s v=""/>
    <m/>
    <s v="RECLA_TRANS#6306654_AJUSTE_PROYECTO_FC021715_ALOJAM_M.BONILLA_QUIBDO_DEL_09_A13_DL_09_DEL_2023_TALLER_FORMACION"/>
    <s v="COP"/>
    <n v="-576000"/>
    <n v="-145.88"/>
    <n v="-1553.58"/>
    <n v="-576000"/>
    <n v="0"/>
    <d v="2024-01-17T13:50:39"/>
    <n v="1"/>
    <n v="-576000"/>
    <x v="11"/>
    <n v="5"/>
    <s v="4"/>
    <x v="2"/>
    <m/>
  </r>
  <r>
    <n v="3055"/>
    <s v="CO"/>
    <s v="CO4PP"/>
    <n v="7140"/>
    <n v="52351005"/>
    <s v="A6"/>
    <s v="GL Posting Popayán (CO)"/>
    <n v="6306733"/>
    <x v="4"/>
    <d v="2023-12-29T00:00:00"/>
    <n v="122536"/>
    <s v="COFE2302"/>
    <s v="CO271"/>
    <s v="Maria Del Pilar Trujillo Correa."/>
    <m/>
    <s v="P444444053"/>
    <s v="444444053 TRANSPORTE INTERNO NRC"/>
    <s v="E4"/>
    <n v="3001577"/>
    <s v=""/>
    <m/>
    <s v="RECLA_TRANS#6306371_AJUSTE_PROYECTO_T_PTUCO271_TRANSPORTE_MTRUJILLO_REUNIONES SED-MISION SEGUIMIENTO DEL PROYECTO"/>
    <s v="COP"/>
    <n v="-310000"/>
    <n v="-77.510000000000005"/>
    <n v="-827.65"/>
    <n v="-310000"/>
    <n v="0"/>
    <d v="2024-01-17T13:50:39"/>
    <n v="1"/>
    <n v="-310000"/>
    <x v="11"/>
    <n v="5"/>
    <s v="4"/>
    <x v="2"/>
    <m/>
  </r>
  <r>
    <n v="3056"/>
    <s v="CO"/>
    <s v="CO4QB"/>
    <n v="7140"/>
    <n v="52351005"/>
    <s v="A6"/>
    <s v="GL Posting Popayán (CO)"/>
    <n v="6306733"/>
    <x v="4"/>
    <d v="2023-12-29T00:00:00"/>
    <n v="122536"/>
    <s v="COFE2302"/>
    <s v="CO999"/>
    <s v="Resource Default"/>
    <m/>
    <s v="P900752343"/>
    <s v="900752343 TRANSPORTES ESPECIALES GALERAS EXPRESS SAS"/>
    <s v="E4"/>
    <n v="3001577"/>
    <s v=""/>
    <m/>
    <s v="RECLA_TRANS#6306442_AJUSTE_PROYECTO_FC001298_CLO3392_PAGO_TRANSP_TERRES_STAFF_PASTO TUMACO"/>
    <s v="COP"/>
    <n v="-1200000"/>
    <n v="-300.05"/>
    <n v="-3203.82"/>
    <n v="-1200000"/>
    <n v="0"/>
    <d v="2024-01-17T13:50:39"/>
    <n v="1"/>
    <n v="-1200000"/>
    <x v="11"/>
    <n v="5"/>
    <s v="4"/>
    <x v="2"/>
    <m/>
  </r>
  <r>
    <n v="3057"/>
    <s v="CO"/>
    <s v="CO4TC"/>
    <n v="7140"/>
    <n v="52351005"/>
    <s v="A6"/>
    <s v="GL Posting Popayán (CO)"/>
    <n v="6306733"/>
    <x v="4"/>
    <d v="2023-12-29T00:00:00"/>
    <n v="122536"/>
    <s v="COFE2302"/>
    <s v="CO271"/>
    <s v="Maria Del Pilar Trujillo Correa."/>
    <m/>
    <s v="P444444053"/>
    <s v="444444053 TRANSPORTE INTERNO NRC"/>
    <s v="E4"/>
    <n v="3001577"/>
    <s v=""/>
    <m/>
    <s v="RECLA_TRANS#7301206_AJUSTE_PROYECTO_T_PTUCO202_TRANSP_M.TRUJILLO_MISION ENCUENTRO CLUSTER NACIONAL - GLOBAL EeE"/>
    <s v="COP"/>
    <n v="-140000"/>
    <n v="-35.01"/>
    <n v="-373.78"/>
    <n v="-140000"/>
    <n v="0"/>
    <d v="2024-01-17T13:50:39"/>
    <n v="1"/>
    <n v="-140000"/>
    <x v="11"/>
    <n v="5"/>
    <s v="4"/>
    <x v="2"/>
    <m/>
  </r>
  <r>
    <n v="3058"/>
    <s v="CO"/>
    <s v="CO4PP"/>
    <n v="5295"/>
    <n v="51059999"/>
    <s v="A6"/>
    <s v="GL Posting Popayán (CO)"/>
    <n v="6306734"/>
    <x v="4"/>
    <d v="2023-12-29T00:00:00"/>
    <n v="122536"/>
    <s v="COFE2302"/>
    <n v="118641"/>
    <s v="Ana Cristina Cortes Castillo"/>
    <m/>
    <s v="P1130659760"/>
    <s v="1130659760 ANA CRISTINA CORTES CASTILLO"/>
    <s v="E4"/>
    <n v="3193442"/>
    <s v=""/>
    <m/>
    <s v="RECLA_TRANS#1304616_AJUSTE_PROYECTO_SALARY 202312"/>
    <s v="COP"/>
    <n v="-5785634.0999999996"/>
    <n v="-1504.79"/>
    <n v="-16025.86"/>
    <n v="-5785634.0999999996"/>
    <n v="0"/>
    <d v="2024-01-17T15:27:17"/>
    <n v="1"/>
    <n v="-5785634.0999999996"/>
    <x v="6"/>
    <n v="5"/>
    <s v="4"/>
    <x v="2"/>
    <m/>
  </r>
  <r>
    <n v="3059"/>
    <s v="CO"/>
    <s v="CO3CU"/>
    <s v="5295"/>
    <s v="51059999"/>
    <s v="A1"/>
    <s v="GL Posting Bogota (CO)"/>
    <n v="1304801"/>
    <x v="4"/>
    <d v="2023-12-30T00:00:00"/>
    <s v="JE11"/>
    <s v="COFE2302"/>
    <n v="117980"/>
    <s v="Astrid Lorena Becerra"/>
    <m/>
    <s v="P63543063"/>
    <s v="63543063 ASTRID LORENA BECERRA FLOREZ"/>
    <s v="E3"/>
    <s v="3001807"/>
    <s v="AJUSTE PROV VACACIONES"/>
    <m/>
    <s v="AJUSTE PROVISION VACACIONES ENE-AGO 2023"/>
    <s v="COP"/>
    <n v="11828.55"/>
    <n v="2.5499999999999998"/>
    <n v="12.36"/>
    <n v="11828.55"/>
    <n v="0"/>
    <d v="2024-01-19T22:11:17"/>
    <n v="0"/>
    <n v="0"/>
    <x v="14"/>
    <n v="5"/>
    <s v="3"/>
    <x v="0"/>
    <m/>
  </r>
  <r>
    <n v="3060"/>
    <s v="CO"/>
    <s v="CO6UR"/>
    <s v="5295"/>
    <s v="51059999"/>
    <s v="A1"/>
    <s v="GL Posting Bogota (CO)"/>
    <n v="1304801"/>
    <x v="4"/>
    <d v="2023-12-30T00:00:00"/>
    <s v="JE11"/>
    <s v="COFE2302"/>
    <s v="CO234"/>
    <s v="Nayibe Pérez Paiva"/>
    <m/>
    <s v="P40334062"/>
    <s v="40334062 NAYIBE PEREZ PAIVA"/>
    <s v="Z6"/>
    <s v="3001750"/>
    <s v="AJUSTE PROV VACACIONES"/>
    <m/>
    <s v="AJUSTE PROVISION VACACIONES ENE-AGO 2023"/>
    <s v="COP"/>
    <n v="5878.64"/>
    <n v="1.27"/>
    <n v="6.14"/>
    <n v="5878.64"/>
    <n v="0"/>
    <d v="2024-01-19T22:11:17"/>
    <n v="0"/>
    <n v="0"/>
    <x v="14"/>
    <n v="5"/>
    <s v="6"/>
    <x v="1"/>
    <m/>
  </r>
  <r>
    <n v="3061"/>
    <s v="CO"/>
    <s v="CO6UR"/>
    <s v="5295"/>
    <s v="51059999"/>
    <s v="A1"/>
    <s v="GL Posting Bogota (CO)"/>
    <n v="1304801"/>
    <x v="4"/>
    <d v="2023-12-30T00:00:00"/>
    <s v="JE11"/>
    <s v="COFE2302"/>
    <s v="CO572"/>
    <s v="Lina Maria López Santacruz"/>
    <m/>
    <s v="P53123481"/>
    <s v="53123481 LINA MARIA LOPEZ SANTACRUZ"/>
    <s v="E6"/>
    <s v="3165290"/>
    <s v="AJUSTE PROV VACACIONES"/>
    <m/>
    <s v="AJUSTE PROVISION VACACIONES ENE-AGO 2023"/>
    <s v="COP"/>
    <n v="49988.43"/>
    <n v="10.79"/>
    <n v="52.22"/>
    <n v="49988.43"/>
    <n v="0"/>
    <d v="2024-01-19T22:11:17"/>
    <n v="0"/>
    <n v="0"/>
    <x v="14"/>
    <n v="5"/>
    <s v="6"/>
    <x v="1"/>
    <m/>
  </r>
  <r>
    <n v="3062"/>
    <s v="CO"/>
    <s v="CO6UR"/>
    <s v="5295"/>
    <s v="51059999"/>
    <s v="A1"/>
    <s v="GL Posting Bogota (CO)"/>
    <n v="1304801"/>
    <x v="4"/>
    <d v="2023-12-30T00:00:00"/>
    <s v="JE11"/>
    <s v="COFE2302"/>
    <n v="122256"/>
    <s v="Jeisson Yaguara Quiroga"/>
    <m/>
    <s v="P1022968314"/>
    <s v="1022968314 YAGUARA QUIROGA JEISSON"/>
    <s v="E6"/>
    <s v="3165289"/>
    <s v="AJUSTE PROV VACACIONES"/>
    <m/>
    <s v="AJUSTE PROVISION VACACIONES ENE-AGO 2023"/>
    <s v="COP"/>
    <n v="37813.25"/>
    <n v="8.16"/>
    <n v="39.5"/>
    <n v="37813.25"/>
    <n v="0"/>
    <d v="2024-01-19T22:11:17"/>
    <n v="0"/>
    <n v="0"/>
    <x v="14"/>
    <n v="5"/>
    <s v="6"/>
    <x v="1"/>
    <m/>
  </r>
  <r>
    <n v="3063"/>
    <s v="CO"/>
    <s v="CO6UR"/>
    <s v="5295"/>
    <s v="51059999"/>
    <s v="A1"/>
    <s v="GL Posting Bogota (CO)"/>
    <n v="1304801"/>
    <x v="4"/>
    <d v="2023-12-30T00:00:00"/>
    <s v="JE11"/>
    <s v="COFE2302"/>
    <s v="CO536"/>
    <s v="Cristian Camilo Zuluaga Rodriguez"/>
    <m/>
    <s v="P1023890808"/>
    <s v="1023890808 ZULUAGA RODRIGUEZ CRISTIAN CAMILO"/>
    <s v="E6"/>
    <s v="3001715"/>
    <s v="AJUSTE PROV VACACIONES"/>
    <m/>
    <s v="AJUSTE PROVISION VACACIONES ENE-AGO 2023"/>
    <s v="COP"/>
    <n v="17608.11"/>
    <n v="3.8"/>
    <n v="18.39"/>
    <n v="17608.11"/>
    <n v="0"/>
    <d v="2024-01-19T22:11:17"/>
    <n v="0"/>
    <n v="0"/>
    <x v="14"/>
    <n v="5"/>
    <s v="6"/>
    <x v="1"/>
    <m/>
  </r>
  <r>
    <n v="3064"/>
    <s v="CO"/>
    <s v="CO6UR"/>
    <s v="5295"/>
    <s v="51059999"/>
    <s v="A1"/>
    <s v="GL Posting Bogota (CO)"/>
    <n v="1304801"/>
    <x v="4"/>
    <d v="2023-12-30T00:00:00"/>
    <s v="JE11"/>
    <s v="COFE2302"/>
    <s v="CO353"/>
    <s v="Diego Fernando Monsalve Garcia"/>
    <m/>
    <s v="P75094836"/>
    <s v="75094836 MONSALVE DIEGO"/>
    <s v="Z6"/>
    <s v="3001753"/>
    <s v="AJUSTE PROV VACACIONES"/>
    <m/>
    <s v="AJUSTE PROVISION VACACIONES ENE-AGO 2023"/>
    <s v="COP"/>
    <n v="13182.76"/>
    <n v="2.84"/>
    <n v="13.77"/>
    <n v="13182.76"/>
    <n v="0"/>
    <d v="2024-01-19T22:11:17"/>
    <n v="0"/>
    <n v="0"/>
    <x v="14"/>
    <n v="5"/>
    <s v="6"/>
    <x v="1"/>
    <m/>
  </r>
  <r>
    <n v="3065"/>
    <s v="CO"/>
    <s v="CO6UR"/>
    <s v="5295"/>
    <s v="51059999"/>
    <s v="A1"/>
    <s v="GL Posting Bogota (CO)"/>
    <n v="1304801"/>
    <x v="4"/>
    <d v="2023-12-30T00:00:00"/>
    <s v="JE11"/>
    <s v="COFE2302"/>
    <s v="CO623"/>
    <s v="Jhon Jairo Gómez Ramirez"/>
    <m/>
    <s v="P9733261"/>
    <s v="9733261 GOMEZ RAMIREZ JHON JAIRO"/>
    <s v="Z6"/>
    <s v="3001752"/>
    <s v="AJUSTE PROV VACACIONES"/>
    <m/>
    <s v="AJUSTE PROVISION VACACIONES ENE-AGO 2023"/>
    <s v="COP"/>
    <n v="2446.4299999999998"/>
    <n v="0.53"/>
    <n v="2.56"/>
    <n v="2446.4299999999998"/>
    <n v="0"/>
    <d v="2024-01-19T22:11:17"/>
    <n v="0"/>
    <n v="0"/>
    <x v="14"/>
    <n v="5"/>
    <s v="6"/>
    <x v="1"/>
    <m/>
  </r>
  <r>
    <n v="3066"/>
    <s v="CO"/>
    <s v="CO3OC"/>
    <s v="5295"/>
    <s v="51059999"/>
    <s v="A1"/>
    <s v="GL Posting Bogota (CO)"/>
    <n v="1304801"/>
    <x v="4"/>
    <d v="2023-12-30T00:00:00"/>
    <s v="JE11"/>
    <s v="COFE2302"/>
    <n v="124677"/>
    <s v="Diana Carolina Prada"/>
    <m/>
    <s v="P1090500931"/>
    <s v="1090500931 PRADA OLIVEROS DIANA CAROLINA"/>
    <s v="E3"/>
    <s v="3165141"/>
    <s v="AJUSTE PROV VACACIONES"/>
    <m/>
    <s v="AJUSTE PROVISION VACACIONES ENE-AGO 2023"/>
    <s v="COP"/>
    <n v="20709.73"/>
    <n v="4.47"/>
    <n v="21.63"/>
    <n v="20709.73"/>
    <n v="0"/>
    <d v="2024-01-19T22:11:17"/>
    <n v="0"/>
    <n v="0"/>
    <x v="14"/>
    <n v="5"/>
    <s v="3"/>
    <x v="0"/>
    <m/>
  </r>
  <r>
    <n v="3067"/>
    <s v="CO"/>
    <s v="CO2BG"/>
    <s v="5295"/>
    <s v="51059999"/>
    <s v="A1"/>
    <s v="GL Posting Bogota (CO)"/>
    <n v="1304801"/>
    <x v="4"/>
    <d v="2023-12-30T00:00:00"/>
    <s v="JE11"/>
    <s v="COFE2302"/>
    <n v="127068"/>
    <s v="Mauricio Sánchez Segura"/>
    <m/>
    <s v="P1107058260"/>
    <s v="1107058260 SANCHEZ SEGURA MAURICIO"/>
    <s v="Z2"/>
    <s v="3001765"/>
    <s v="AJUSTE PROV VACACIONES"/>
    <m/>
    <s v="AJUSTE PROVISION VACACIONES ENE-AGO 2023"/>
    <s v="COP"/>
    <n v="1224.6099999999999"/>
    <n v="0.26"/>
    <n v="1.28"/>
    <n v="1224.6099999999999"/>
    <n v="0"/>
    <d v="2024-01-19T22:11:17"/>
    <n v="0"/>
    <n v="0"/>
    <x v="14"/>
    <n v="5"/>
    <s v="2"/>
    <x v="3"/>
    <m/>
  </r>
  <r>
    <n v="3068"/>
    <s v="CO"/>
    <s v="CO3CU"/>
    <s v="5295"/>
    <s v="51059999"/>
    <s v="A1"/>
    <s v="GL Posting Bogota (CO)"/>
    <n v="1304802"/>
    <x v="4"/>
    <d v="2023-12-30T00:00:00"/>
    <s v="JE11"/>
    <s v="COFE2302"/>
    <n v="117980"/>
    <s v="Astrid Lorena Becerra"/>
    <m/>
    <s v="P63543063"/>
    <s v="63543063 ASTRID LORENA BECERRA FLOREZ"/>
    <s v="E3"/>
    <s v="3001807"/>
    <s v="AJUSTE PROV VACACIONES"/>
    <m/>
    <s v="AJUSTE PROVISION VACACIONES ENE-AGO 2023"/>
    <s v="COP"/>
    <n v="-11828.55"/>
    <n v="-2.5499999999999998"/>
    <n v="-26.13"/>
    <n v="-11828.55"/>
    <n v="0"/>
    <d v="2024-01-19T22:12:56"/>
    <n v="0"/>
    <n v="0"/>
    <x v="14"/>
    <n v="5"/>
    <s v="3"/>
    <x v="0"/>
    <m/>
  </r>
  <r>
    <n v="3069"/>
    <s v="CO"/>
    <s v="CO6UR"/>
    <s v="5295"/>
    <s v="51059999"/>
    <s v="A1"/>
    <s v="GL Posting Bogota (CO)"/>
    <n v="1304802"/>
    <x v="4"/>
    <d v="2023-12-30T00:00:00"/>
    <s v="JE11"/>
    <s v="COFE2302"/>
    <s v="CO234"/>
    <s v="Nayibe Pérez Paiva"/>
    <m/>
    <s v="P40334062"/>
    <s v="40334062 NAYIBE PEREZ PAIVA"/>
    <s v="Z6"/>
    <s v="3001750"/>
    <s v="AJUSTE PROV VACACIONES"/>
    <m/>
    <s v="AJUSTE PROVISION VACACIONES ENE-AGO 2023"/>
    <s v="COP"/>
    <n v="-5878.64"/>
    <n v="-1.27"/>
    <n v="-12.99"/>
    <n v="-5878.64"/>
    <n v="0"/>
    <d v="2024-01-19T22:12:56"/>
    <n v="0"/>
    <n v="0"/>
    <x v="14"/>
    <n v="5"/>
    <s v="6"/>
    <x v="1"/>
    <m/>
  </r>
  <r>
    <n v="3070"/>
    <s v="CO"/>
    <s v="CO6UR"/>
    <s v="5295"/>
    <s v="51059999"/>
    <s v="A1"/>
    <s v="GL Posting Bogota (CO)"/>
    <n v="1304802"/>
    <x v="4"/>
    <d v="2023-12-30T00:00:00"/>
    <s v="JE11"/>
    <s v="COFE2302"/>
    <s v="CO572"/>
    <s v="Lina Maria López Santacruz"/>
    <m/>
    <s v="P53123481"/>
    <s v="53123481 LINA MARIA LOPEZ SANTACRUZ"/>
    <s v="E6"/>
    <s v="3165290"/>
    <s v="AJUSTE PROV VACACIONES"/>
    <m/>
    <s v="AJUSTE PROVISION VACACIONES ENE-AGO 2023"/>
    <s v="COP"/>
    <n v="-49988.43"/>
    <n v="-10.79"/>
    <n v="-110.43"/>
    <n v="-49988.43"/>
    <n v="0"/>
    <d v="2024-01-19T22:12:56"/>
    <n v="0"/>
    <n v="0"/>
    <x v="14"/>
    <n v="5"/>
    <s v="6"/>
    <x v="1"/>
    <m/>
  </r>
  <r>
    <n v="3071"/>
    <s v="CO"/>
    <s v="CO6UR"/>
    <s v="5295"/>
    <s v="51059999"/>
    <s v="A1"/>
    <s v="GL Posting Bogota (CO)"/>
    <n v="1304802"/>
    <x v="4"/>
    <d v="2023-12-30T00:00:00"/>
    <s v="JE11"/>
    <s v="COFE2302"/>
    <n v="122256"/>
    <s v="Jeisson Yaguara Quiroga"/>
    <m/>
    <s v="P1022968314"/>
    <s v="1022968314 YAGUARA QUIROGA JEISSON"/>
    <s v="E6"/>
    <s v="3165289"/>
    <s v="AJUSTE PROV VACACIONES"/>
    <m/>
    <s v="AJUSTE PROVISION VACACIONES ENE-AGO 2023"/>
    <s v="COP"/>
    <n v="-37813.25"/>
    <n v="-8.16"/>
    <n v="-83.54"/>
    <n v="-37813.25"/>
    <n v="0"/>
    <d v="2024-01-19T22:12:56"/>
    <n v="0"/>
    <n v="0"/>
    <x v="14"/>
    <n v="5"/>
    <s v="6"/>
    <x v="1"/>
    <m/>
  </r>
  <r>
    <n v="3072"/>
    <s v="CO"/>
    <s v="CO6UR"/>
    <s v="5295"/>
    <s v="51059999"/>
    <s v="A1"/>
    <s v="GL Posting Bogota (CO)"/>
    <n v="1304802"/>
    <x v="4"/>
    <d v="2023-12-30T00:00:00"/>
    <s v="JE11"/>
    <s v="COFE2302"/>
    <s v="CO536"/>
    <s v="Cristian Camilo Zuluaga Rodriguez"/>
    <m/>
    <s v="P1023890808"/>
    <s v="1023890808 ZULUAGA RODRIGUEZ CRISTIAN CAMILO"/>
    <s v="E6"/>
    <s v="3001715"/>
    <s v="AJUSTE PROV VACACIONES"/>
    <m/>
    <s v="AJUSTE PROVISION VACACIONES ENE-AGO 2023"/>
    <s v="COP"/>
    <n v="-17608.11"/>
    <n v="-3.8"/>
    <n v="-38.9"/>
    <n v="-17608.11"/>
    <n v="0"/>
    <d v="2024-01-19T22:12:56"/>
    <n v="0"/>
    <n v="0"/>
    <x v="14"/>
    <n v="5"/>
    <s v="6"/>
    <x v="1"/>
    <m/>
  </r>
  <r>
    <n v="3073"/>
    <s v="CO"/>
    <s v="CO6UR"/>
    <s v="5295"/>
    <s v="51059999"/>
    <s v="A1"/>
    <s v="GL Posting Bogota (CO)"/>
    <n v="1304802"/>
    <x v="4"/>
    <d v="2023-12-30T00:00:00"/>
    <s v="JE11"/>
    <s v="COFE2302"/>
    <s v="CO353"/>
    <s v="Diego Fernando Monsalve Garcia"/>
    <m/>
    <s v="P75094836"/>
    <s v="75094836 MONSALVE DIEGO"/>
    <s v="Z6"/>
    <s v="3001753"/>
    <s v="AJUSTE PROV VACACIONES"/>
    <m/>
    <s v="AJUSTE PROVISION VACACIONES ENE-AGO 2023"/>
    <s v="COP"/>
    <n v="-13182.76"/>
    <n v="-2.84"/>
    <n v="-29.12"/>
    <n v="-13182.76"/>
    <n v="0"/>
    <d v="2024-01-19T22:12:56"/>
    <n v="0"/>
    <n v="0"/>
    <x v="14"/>
    <n v="5"/>
    <s v="6"/>
    <x v="1"/>
    <m/>
  </r>
  <r>
    <n v="3074"/>
    <s v="CO"/>
    <s v="CO6UR"/>
    <s v="5295"/>
    <s v="51059999"/>
    <s v="A1"/>
    <s v="GL Posting Bogota (CO)"/>
    <n v="1304802"/>
    <x v="4"/>
    <d v="2023-12-30T00:00:00"/>
    <s v="JE11"/>
    <s v="COFE2302"/>
    <s v="CO623"/>
    <s v="Jhon Jairo Gómez Ramirez"/>
    <m/>
    <s v="P9733261"/>
    <s v="9733261 GOMEZ RAMIREZ JHON JAIRO"/>
    <s v="Z6"/>
    <s v="3001752"/>
    <s v="AJUSTE PROV VACACIONES"/>
    <m/>
    <s v="AJUSTE PROVISION VACACIONES ENE-AGO 2023"/>
    <s v="COP"/>
    <n v="-2446.4299999999998"/>
    <n v="-0.53"/>
    <n v="-5.41"/>
    <n v="-2446.4299999999998"/>
    <n v="0"/>
    <d v="2024-01-19T22:12:56"/>
    <n v="0"/>
    <n v="0"/>
    <x v="14"/>
    <n v="5"/>
    <s v="6"/>
    <x v="1"/>
    <m/>
  </r>
  <r>
    <n v="3075"/>
    <s v="CO"/>
    <s v="CO3OC"/>
    <s v="5295"/>
    <s v="51059999"/>
    <s v="A1"/>
    <s v="GL Posting Bogota (CO)"/>
    <n v="1304802"/>
    <x v="4"/>
    <d v="2023-12-30T00:00:00"/>
    <s v="JE11"/>
    <s v="COFE2302"/>
    <n v="124677"/>
    <s v="Diana Carolina Prada"/>
    <m/>
    <s v="P1090500931"/>
    <s v="1090500931 PRADA OLIVEROS DIANA CAROLINA"/>
    <s v="E3"/>
    <s v="3165141"/>
    <s v="AJUSTE PROV VACACIONES"/>
    <m/>
    <s v="AJUSTE PROVISION VACACIONES ENE-AGO 2023"/>
    <s v="COP"/>
    <n v="-20709.73"/>
    <n v="-4.47"/>
    <n v="-45.75"/>
    <n v="-20709.73"/>
    <n v="0"/>
    <d v="2024-01-19T22:12:56"/>
    <n v="0"/>
    <n v="0"/>
    <x v="14"/>
    <n v="5"/>
    <s v="3"/>
    <x v="0"/>
    <m/>
  </r>
  <r>
    <n v="3076"/>
    <s v="CO"/>
    <s v="CO2BG"/>
    <s v="5295"/>
    <s v="51059999"/>
    <s v="A1"/>
    <s v="GL Posting Bogota (CO)"/>
    <n v="1304802"/>
    <x v="4"/>
    <d v="2023-12-30T00:00:00"/>
    <s v="JE11"/>
    <s v="COFE2302"/>
    <n v="127068"/>
    <s v="Mauricio Sánchez Segura"/>
    <m/>
    <s v="P1107058260"/>
    <s v="1107058260 SANCHEZ SEGURA MAURICIO"/>
    <s v="Z2"/>
    <s v="3001765"/>
    <s v="AJUSTE PROV VACACIONES"/>
    <m/>
    <s v="AJUSTE PROVISION VACACIONES ENE-AGO 2023"/>
    <s v="COP"/>
    <n v="-1224.6099999999999"/>
    <n v="-0.26"/>
    <n v="-2.71"/>
    <n v="-1224.6099999999999"/>
    <n v="0"/>
    <d v="2024-01-19T22:12:56"/>
    <n v="0"/>
    <n v="0"/>
    <x v="14"/>
    <n v="5"/>
    <s v="2"/>
    <x v="3"/>
    <m/>
  </r>
  <r>
    <n v="3077"/>
    <s v="CO"/>
    <s v="CO"/>
    <s v="7140"/>
    <s v="51351017"/>
    <s v="C2"/>
    <s v="GL Posting UCM (CO)"/>
    <n v="11307985"/>
    <x v="4"/>
    <d v="2023-12-20T00:00:00"/>
    <n v="137726"/>
    <s v="COFE2302"/>
    <n v="140272"/>
    <s v="Félix Fabián Castañeda"/>
    <m/>
    <s v="P82394841"/>
    <s v="82394841 FELIX FABIAN CASTAÑEDA ZARATE"/>
    <s v="E6"/>
    <s v="3001717"/>
    <s v=""/>
    <m/>
    <s v="AJU_11307861_DS014594_O_FCASTAÑEDA_SALIDA ARANDO LA EDUCACION"/>
    <s v="COP"/>
    <n v="-270833"/>
    <n v="-67.72"/>
    <n v="-723.08"/>
    <n v="-270833"/>
    <n v="313"/>
    <d v="2024-01-16T21:46:37"/>
    <n v="0"/>
    <n v="0"/>
    <x v="14"/>
    <n v="5"/>
    <s v="6"/>
    <x v="1"/>
    <m/>
  </r>
  <r>
    <n v="3078"/>
    <s v="CO"/>
    <s v="CO"/>
    <s v="7140"/>
    <s v="51351017"/>
    <s v="C2"/>
    <s v="GL Posting UCM (CO)"/>
    <n v="11307985"/>
    <x v="4"/>
    <d v="2023-12-20T00:00:00"/>
    <n v="137726"/>
    <s v="COFE2302"/>
    <n v="140272"/>
    <s v="Félix Fabián Castañeda"/>
    <m/>
    <s v="P1048016293"/>
    <s v="1048016293 JUAN BELISARIO RENTERIA PEREZ"/>
    <s v="E6"/>
    <s v="3001717"/>
    <s v=""/>
    <m/>
    <s v="AJU_11307861_DS014594_O_FCASTAÑEDA_SALIDA ARANDO LA EDUCACION"/>
    <s v="COP"/>
    <n v="270833"/>
    <n v="67.72"/>
    <n v="723.08"/>
    <n v="270833"/>
    <n v="313"/>
    <d v="2024-01-16T21:46:37"/>
    <n v="0"/>
    <n v="0"/>
    <x v="14"/>
    <n v="5"/>
    <s v="6"/>
    <x v="1"/>
    <m/>
  </r>
  <r>
    <n v="3079"/>
    <s v="CO"/>
    <s v="CO4PP"/>
    <s v="4500"/>
    <s v="52151006"/>
    <s v="A6"/>
    <s v="GL Posting Popayán (CO)"/>
    <n v="6306771"/>
    <x v="4"/>
    <d v="2023-12-29T00:00:00"/>
    <n v="122536"/>
    <s v="COFE2302"/>
    <m/>
    <s v=""/>
    <m/>
    <s v="P1020788073"/>
    <s v="1020788073 DURAN CHICO ABEL"/>
    <s v="E2"/>
    <s v="3042650"/>
    <s v=""/>
    <m/>
    <s v="RECLA_TRANS#_6306271_V_PV141155_VIATICOS_ADURAN_FORMACION SISTEMA DE EVALUACION SAE BUENOS AIRES, GESTION CERTIFICADOS Y DIPLOMAS"/>
    <s v="COP"/>
    <n v="135000"/>
    <n v="33.909999999999997"/>
    <n v="369.01"/>
    <n v="135000"/>
    <n v="0"/>
    <d v="2024-01-25T23:08:47"/>
    <n v="1"/>
    <n v="135000"/>
    <x v="13"/>
    <n v="5"/>
    <s v="2"/>
    <x v="3"/>
    <m/>
  </r>
  <r>
    <n v="3080"/>
    <s v="CO"/>
    <s v="CO4PP"/>
    <s v="4500"/>
    <s v="52151006"/>
    <s v="A6"/>
    <s v="GL Posting Popayán (CO)"/>
    <n v="6306771"/>
    <x v="4"/>
    <d v="2023-12-29T00:00:00"/>
    <n v="122536"/>
    <s v="COFE2302"/>
    <m/>
    <s v=""/>
    <m/>
    <s v="P10541830"/>
    <s v="10541830 FLETCHER SERRANO GERARDO ALFONSO"/>
    <s v="E2"/>
    <s v="3042650"/>
    <s v=""/>
    <m/>
    <s v="RECLA_TRANS#_6306461_V_PVCO276_VIATICOS_GFLETCHER_FORMACION DOCENTES SISTEMA DE EVALUACION"/>
    <s v="COP"/>
    <n v="355000"/>
    <n v="88.76"/>
    <n v="947.8"/>
    <n v="355000"/>
    <n v="0"/>
    <d v="2024-01-25T23:08:47"/>
    <n v="1"/>
    <n v="355000"/>
    <x v="13"/>
    <n v="5"/>
    <s v="2"/>
    <x v="3"/>
    <m/>
  </r>
  <r>
    <n v="3081"/>
    <s v="CO"/>
    <s v="CO4PP"/>
    <s v="4500"/>
    <s v="52151006"/>
    <s v="A6"/>
    <s v="GL Posting Popayán (CO)"/>
    <n v="6306771"/>
    <x v="4"/>
    <d v="2023-12-29T00:00:00"/>
    <n v="122536"/>
    <s v="COFE2302"/>
    <m/>
    <s v=""/>
    <m/>
    <s v="P12748333"/>
    <s v="12748333 ROLANDO JAIRO RODRIGUEZ GUZMAN"/>
    <s v="E2"/>
    <s v="3042650"/>
    <s v=""/>
    <m/>
    <s v="RECLA_TRANS#_6306516_V_PVCO241_VIATICOS_RRODRIGUEZ_FORMACION DOCENTE IE INMACULADA TALLAMBI"/>
    <s v="COP"/>
    <n v="220000"/>
    <n v="55.01"/>
    <n v="587.37"/>
    <n v="220000"/>
    <n v="0"/>
    <d v="2024-01-25T23:08:47"/>
    <n v="1"/>
    <n v="220000"/>
    <x v="13"/>
    <n v="5"/>
    <s v="2"/>
    <x v="3"/>
    <m/>
  </r>
  <r>
    <n v="3082"/>
    <s v="CO"/>
    <s v="CO4PP"/>
    <s v="4500"/>
    <s v="52151006"/>
    <s v="A6"/>
    <s v="GL Posting Popayán (CO)"/>
    <n v="6306771"/>
    <x v="4"/>
    <d v="2023-12-29T00:00:00"/>
    <n v="122536"/>
    <s v="COFE2302"/>
    <m/>
    <s v=""/>
    <m/>
    <s v="P0401644851"/>
    <s v="0401644851 JENNY MONTENEGRO REYES"/>
    <s v="E2"/>
    <s v="3042650"/>
    <s v=""/>
    <m/>
    <s v="RECLA_TRANS#_6306516_H_WA022119_HOSPEDAJE_RRODRIGUEZ_FORMACION DOCENTE IE INMACULADA TALLAMBI"/>
    <s v="COP"/>
    <n v="90000"/>
    <n v="22.5"/>
    <n v="240.29"/>
    <n v="90000"/>
    <n v="0"/>
    <d v="2024-01-25T23:08:47"/>
    <n v="1"/>
    <n v="90000"/>
    <x v="13"/>
    <n v="5"/>
    <s v="2"/>
    <x v="3"/>
    <m/>
  </r>
  <r>
    <n v="3083"/>
    <s v="CO"/>
    <s v="CO4PP"/>
    <s v="4500"/>
    <s v="52151006"/>
    <s v="A6"/>
    <s v="GL Posting Popayán (CO)"/>
    <n v="6306771"/>
    <x v="4"/>
    <d v="2023-12-29T00:00:00"/>
    <n v="122536"/>
    <s v="COFE2302"/>
    <m/>
    <s v=""/>
    <m/>
    <s v="P444444053"/>
    <s v="444444053 TRANSPORTE INTERNO NRC"/>
    <s v="E2"/>
    <s v="3042650"/>
    <s v=""/>
    <m/>
    <s v="RECLA_TRANS#_6306516_T_PTUCO241_TRANSPORTE_RRODRIGUEZ_FORMACION DOCENTE IE INMACULADA TALLAMBI"/>
    <s v="COP"/>
    <n v="184000"/>
    <n v="46.01"/>
    <n v="491.25"/>
    <n v="184000"/>
    <n v="0"/>
    <d v="2024-01-25T23:08:47"/>
    <n v="1"/>
    <n v="184000"/>
    <x v="13"/>
    <n v="5"/>
    <s v="2"/>
    <x v="3"/>
    <m/>
  </r>
  <r>
    <n v="3084"/>
    <s v="CO"/>
    <s v="CO3AR"/>
    <s v="8170"/>
    <s v="51159502"/>
    <s v="D6"/>
    <s v="AP Posting Arauca (CO)"/>
    <n v="15301941"/>
    <x v="4"/>
    <d v="2023-12-12T00:00:00"/>
    <s v="EIMA"/>
    <s v="COFE2302"/>
    <m/>
    <s v=""/>
    <m/>
    <s v="P1022389602"/>
    <s v="1022389602 HERRERA GONZALEZ SERGIO ANDRES"/>
    <s v="Z3"/>
    <n v="3002764"/>
    <s v=""/>
    <m/>
    <s v="REC_15301897_O_GMF_COFM2308_COFM2303_ANTICIPO_SHERRERA_ACTIVIDADES SHELTER"/>
    <s v="COP"/>
    <n v="-2760"/>
    <n v="-0.69"/>
    <n v="-7.54"/>
    <n v="-2760"/>
    <n v="0"/>
    <d v="2024-01-23T16:33:08"/>
    <n v="1"/>
    <n v="-2760"/>
    <x v="3"/>
    <n v="5"/>
    <s v="3"/>
    <x v="0"/>
    <m/>
  </r>
  <r>
    <n v="3085"/>
    <s v="CO"/>
    <s v="CO3AR"/>
    <s v="8170"/>
    <s v="51159502"/>
    <s v="D6"/>
    <s v="AP Posting Arauca (CO)"/>
    <n v="15301941"/>
    <x v="4"/>
    <d v="2023-12-12T00:00:00"/>
    <s v="EIMA"/>
    <s v="COFE2302"/>
    <m/>
    <s v=""/>
    <m/>
    <s v="P890300279"/>
    <s v="890300279 BANCO DE OCCIDENTE"/>
    <s v="Z3"/>
    <n v="3002764"/>
    <s v=""/>
    <m/>
    <s v="O_GMF_COFM2308_COFM2303_ANTICIPO_SHERRERA_ACTIVIDADES SHELTER"/>
    <s v="COP"/>
    <n v="2760"/>
    <n v="0.69"/>
    <n v="7.54"/>
    <n v="2760"/>
    <n v="0"/>
    <d v="2024-01-23T16:33:08"/>
    <n v="1"/>
    <n v="2760"/>
    <x v="3"/>
    <n v="5"/>
    <s v="3"/>
    <x v="0"/>
    <m/>
  </r>
  <r>
    <n v="3086"/>
    <s v="CO"/>
    <s v="CO3CU"/>
    <s v="4500"/>
    <s v="51201006"/>
    <s v="A2"/>
    <s v="GL Posting Cucuta (CO)"/>
    <n v="2303566"/>
    <x v="4"/>
    <d v="2023-12-29T00:00:00"/>
    <s v="CERI"/>
    <s v="COFE2302"/>
    <m/>
    <s v=""/>
    <m/>
    <s v="P800084061"/>
    <s v="800084061 SEMINARIO MENOR AN LUIS BELTRAN DIOCESIS  DE TIBU"/>
    <s v="E2"/>
    <n v="3042650"/>
    <s v=""/>
    <m/>
    <s v="REC_2303375_FC000117_CTA5463_ALQUILERO SALON_EVENTO FORMACION DOCENTES"/>
    <s v="COP"/>
    <n v="1130000"/>
    <n v="283.87"/>
    <n v="3088.76"/>
    <n v="1130000"/>
    <n v="0"/>
    <d v="2024-01-25T17:52:37"/>
    <n v="1"/>
    <n v="1130000"/>
    <x v="13"/>
    <n v="5"/>
    <s v="2"/>
    <x v="3"/>
    <m/>
  </r>
  <r>
    <n v="3087"/>
    <s v="CO"/>
    <s v="CO3CU"/>
    <s v="4500"/>
    <s v="51351022"/>
    <s v="A2"/>
    <s v="GL Posting Cucuta (CO)"/>
    <n v="2303566"/>
    <x v="4"/>
    <d v="2023-12-29T00:00:00"/>
    <s v="CERI"/>
    <s v="COFE2302"/>
    <m/>
    <s v=""/>
    <m/>
    <s v="P37197214"/>
    <s v="37197214 MANTILLA PEÑA FLOR MARINA"/>
    <s v="E2"/>
    <n v="3042650"/>
    <s v=""/>
    <m/>
    <s v="REC_2303333_NE023469_CTA0316DP_A_REFRIGERIOS Y ALMUERZOS_FORMACION DOCENTE SARDINATA"/>
    <s v="COP"/>
    <n v="260000"/>
    <n v="65.31"/>
    <n v="710.69"/>
    <n v="260000"/>
    <n v="0"/>
    <d v="2024-01-25T17:52:37"/>
    <n v="1"/>
    <n v="260000"/>
    <x v="13"/>
    <n v="5"/>
    <s v="2"/>
    <x v="3"/>
    <m/>
  </r>
  <r>
    <n v="3088"/>
    <s v="CO"/>
    <s v="CO3CU"/>
    <s v="4500"/>
    <s v="51351022"/>
    <s v="A2"/>
    <s v="GL Posting Cucuta (CO)"/>
    <n v="2303566"/>
    <x v="4"/>
    <d v="2023-12-29T00:00:00"/>
    <s v="CERI"/>
    <s v="COFE2302"/>
    <m/>
    <s v=""/>
    <m/>
    <s v="P60380548"/>
    <s v="60380548 SANCHEZ MARTHA"/>
    <s v="E2"/>
    <n v="3042650"/>
    <s v=""/>
    <m/>
    <s v="REC_2303361_NE023485_CTA0343DP REFRIGERIOS SED"/>
    <s v="COP"/>
    <n v="150000"/>
    <n v="37.68"/>
    <n v="410.01"/>
    <n v="150000"/>
    <n v="0"/>
    <d v="2024-01-25T17:52:37"/>
    <n v="1"/>
    <n v="150000"/>
    <x v="13"/>
    <n v="5"/>
    <s v="2"/>
    <x v="3"/>
    <m/>
  </r>
  <r>
    <n v="3089"/>
    <s v="CO"/>
    <s v="CO3CU"/>
    <s v="4500"/>
    <s v="51351022"/>
    <s v="A2"/>
    <s v="GL Posting Cucuta (CO)"/>
    <n v="2303566"/>
    <x v="4"/>
    <d v="2023-12-29T00:00:00"/>
    <s v="CERI"/>
    <s v="COFE2302"/>
    <m/>
    <s v=""/>
    <m/>
    <s v="P800084061"/>
    <s v="800084061 SEMINARIO MENOR AN LUIS BELTRAN DIOCESIS  DE TIBU"/>
    <s v="E2"/>
    <n v="3042650"/>
    <s v=""/>
    <m/>
    <s v="REC_2303375_FC000117_CTA5463_REGFRIGERIOS_ALMUERZOS_EVENTO FORMACION DOCENTES"/>
    <s v="COP"/>
    <n v="728000"/>
    <n v="182.88"/>
    <n v="1989.93"/>
    <n v="728000"/>
    <n v="0"/>
    <d v="2024-01-25T17:52:37"/>
    <n v="1"/>
    <n v="728000"/>
    <x v="13"/>
    <n v="5"/>
    <s v="2"/>
    <x v="3"/>
    <m/>
  </r>
  <r>
    <n v="3090"/>
    <s v="CO"/>
    <s v="CO3SM"/>
    <s v="4500"/>
    <s v="51351022"/>
    <s v="A2"/>
    <s v="GL Posting Cucuta (CO)"/>
    <n v="2303566"/>
    <x v="4"/>
    <d v="2023-12-29T00:00:00"/>
    <s v="CERI"/>
    <s v="COFE2302"/>
    <m/>
    <s v=""/>
    <m/>
    <s v="P901160801"/>
    <s v="901160801 MARCEVA SAS"/>
    <s v="E2"/>
    <n v="3042650"/>
    <s v=""/>
    <m/>
    <s v="REC_16300530_FC000724_RCH0081DP_ALIMENTACION ACTIVIDADES CAPACITACIÓN"/>
    <s v="COP"/>
    <n v="727600"/>
    <n v="181.93"/>
    <n v="1942.58"/>
    <n v="727600"/>
    <n v="0"/>
    <d v="2024-01-25T17:52:37"/>
    <n v="1"/>
    <n v="727600"/>
    <x v="13"/>
    <n v="5"/>
    <s v="2"/>
    <x v="3"/>
    <m/>
  </r>
  <r>
    <n v="3091"/>
    <s v="CO"/>
    <s v="CO"/>
    <s v="4500"/>
    <s v="51351022"/>
    <s v="C2"/>
    <s v="GL Posting UCM (CO)"/>
    <n v="11307999"/>
    <x v="4"/>
    <d v="2023-12-30T00:00:00"/>
    <n v="117828"/>
    <s v="COFE2302"/>
    <m/>
    <s v=""/>
    <m/>
    <s v="P1124242839"/>
    <s v="1124242839 YULIETH ZULEIMMY PARRA NARVAEZ"/>
    <s v="E2"/>
    <s v="3042650"/>
    <s v="FC000012"/>
    <m/>
    <s v="RECLA_11307659_FC000012 URRDP1652 COMPRA_REFRIGERIOS PARA FORMACIÓN DOCENTE EN MESETAS"/>
    <s v="COP"/>
    <n v="58500"/>
    <n v="14.82"/>
    <n v="157.79"/>
    <n v="58500"/>
    <n v="0"/>
    <d v="2024-01-26T18:12:44"/>
    <n v="1"/>
    <n v="58500"/>
    <x v="13"/>
    <n v="5"/>
    <s v="2"/>
    <x v="3"/>
    <m/>
  </r>
  <r>
    <n v="3092"/>
    <s v="CO"/>
    <s v="CO"/>
    <s v="7140"/>
    <s v="51551003"/>
    <s v="C2"/>
    <s v="GL Posting UCM (CO)"/>
    <n v="11307999"/>
    <x v="4"/>
    <d v="2023-12-30T00:00:00"/>
    <n v="117828"/>
    <s v="COFE2302"/>
    <s v="CO999"/>
    <s v="Resource Default"/>
    <m/>
    <s v="P901159536"/>
    <s v="901159536 PROMOTORA DE HOTELES URABA SAS"/>
    <s v="E2"/>
    <s v="3001734"/>
    <s v=""/>
    <m/>
    <s v="RECLA_11307414_FC033351_ALOJAMIENTO_MARIO VELASQUEZ_SEGUIMIENTO ARANDO LA EDUCACION"/>
    <s v="COP"/>
    <n v="225000"/>
    <n v="56.26"/>
    <n v="600.72"/>
    <n v="225000"/>
    <n v="0"/>
    <d v="2024-01-26T18:12:44"/>
    <n v="1"/>
    <n v="225000"/>
    <x v="11"/>
    <n v="5"/>
    <s v="2"/>
    <x v="3"/>
    <m/>
  </r>
  <r>
    <n v="3093"/>
    <s v="CO"/>
    <s v="CO"/>
    <s v="7140"/>
    <s v="51551003"/>
    <s v="C2"/>
    <s v="GL Posting UCM (CO)"/>
    <n v="11307999"/>
    <x v="4"/>
    <d v="2023-12-30T00:00:00"/>
    <n v="117828"/>
    <s v="COFE2302"/>
    <s v="CO999"/>
    <s v="Resource Default"/>
    <m/>
    <s v="P901159536"/>
    <s v="901159536 PROMOTORA DE HOTELES URABA SAS"/>
    <s v="E2"/>
    <s v="3001734"/>
    <s v=""/>
    <m/>
    <s v="RECLA_11307957_FC033839_FC033839_ALOJAMIENTO MARIO VELASQUEZ_ARANDO LA EDUCACION"/>
    <s v="COP"/>
    <n v="225000"/>
    <n v="56.98"/>
    <n v="606.87"/>
    <n v="225000"/>
    <n v="0"/>
    <d v="2024-01-26T18:12:44"/>
    <n v="1"/>
    <n v="225000"/>
    <x v="11"/>
    <n v="5"/>
    <s v="2"/>
    <x v="3"/>
    <m/>
  </r>
  <r>
    <n v="3094"/>
    <s v="CO"/>
    <s v="CO"/>
    <s v="7140"/>
    <s v="52351009"/>
    <s v="C2"/>
    <s v="GL Posting UCM (CO)"/>
    <n v="11307999"/>
    <x v="4"/>
    <d v="2023-12-30T00:00:00"/>
    <n v="117828"/>
    <s v="COFE2302"/>
    <s v="CO999"/>
    <s v="Resource Default"/>
    <m/>
    <s v="P800226324"/>
    <s v="800226324 BESTRAVEL SERVICE LTDA"/>
    <s v="E2"/>
    <s v="3001734"/>
    <s v=""/>
    <m/>
    <s v="RECLA_11307234_FC759345_TK_MARIO ALBERTO VELASQUEZ DUQUE_EOHAPOEOH"/>
    <s v="COP"/>
    <n v="601300"/>
    <n v="151.05000000000001"/>
    <n v="1643.61"/>
    <n v="601300"/>
    <n v="0"/>
    <d v="2024-01-26T18:12:44"/>
    <n v="1"/>
    <n v="601300"/>
    <x v="11"/>
    <n v="5"/>
    <s v="2"/>
    <x v="3"/>
    <m/>
  </r>
  <r>
    <n v="3095"/>
    <s v="CO"/>
    <s v="CO"/>
    <s v="7140"/>
    <s v="52351009"/>
    <s v="C2"/>
    <s v="GL Posting UCM (CO)"/>
    <n v="11307999"/>
    <x v="4"/>
    <d v="2023-12-30T00:00:00"/>
    <n v="117828"/>
    <s v="COFE2302"/>
    <s v="CO999"/>
    <s v="Resource Default"/>
    <m/>
    <s v="P860054227"/>
    <s v="860054227 VIAJES ZEPPELIN SA"/>
    <s v="E2"/>
    <s v="3001734"/>
    <s v=""/>
    <m/>
    <s v="RECLA_11307234_FC759345_TK_MARIO ALBERTO VELASQUEZ DUQUE_EOHAPOEOH_TARIFA ADM"/>
    <s v="COP"/>
    <n v="18603"/>
    <n v="4.67"/>
    <n v="50.85"/>
    <n v="18603"/>
    <n v="0"/>
    <d v="2024-01-26T18:12:44"/>
    <n v="1"/>
    <n v="18603"/>
    <x v="11"/>
    <n v="5"/>
    <s v="2"/>
    <x v="3"/>
    <m/>
  </r>
  <r>
    <n v="3096"/>
    <s v="CO"/>
    <s v="CO"/>
    <s v="7140"/>
    <s v="52351009"/>
    <s v="C2"/>
    <s v="GL Posting UCM (CO)"/>
    <n v="11307999"/>
    <x v="4"/>
    <d v="2023-12-30T00:00:00"/>
    <n v="117828"/>
    <s v="COFE2302"/>
    <s v="CO999"/>
    <s v="Resource Default"/>
    <m/>
    <s v="P800226324"/>
    <s v="800226324 BESTRAVEL SERVICE LTDA"/>
    <s v="E2"/>
    <s v="3001734"/>
    <s v=""/>
    <m/>
    <s v="RECLA_11307449_FC761759_TK_MARIO ALBERTO VELASQUEZ DUQUE_APOEOH"/>
    <s v="COP"/>
    <n v="120000"/>
    <n v="30"/>
    <n v="320.38"/>
    <n v="120000"/>
    <n v="0"/>
    <d v="2024-01-26T18:12:44"/>
    <n v="1"/>
    <n v="120000"/>
    <x v="11"/>
    <n v="5"/>
    <s v="2"/>
    <x v="3"/>
    <m/>
  </r>
  <r>
    <n v="3097"/>
    <s v="CO"/>
    <s v="CO"/>
    <s v="7140"/>
    <s v="52351009"/>
    <s v="C2"/>
    <s v="GL Posting UCM (CO)"/>
    <n v="11307999"/>
    <x v="4"/>
    <d v="2023-12-30T00:00:00"/>
    <n v="117828"/>
    <s v="COFE2302"/>
    <s v="CO999"/>
    <s v="Resource Default"/>
    <m/>
    <s v="P860054227"/>
    <s v="860054227 VIAJES ZEPPELIN SA"/>
    <s v="E2"/>
    <s v="3001734"/>
    <s v=""/>
    <m/>
    <s v="RECLA_11307449_FC761759_TK_MARIO ALBERTO VELASQUEZ DUQUE_APOEOH_TARIFA ADM"/>
    <s v="COP"/>
    <n v="37800"/>
    <n v="9.4499999999999993"/>
    <n v="100.92"/>
    <n v="37800"/>
    <n v="0"/>
    <d v="2024-01-26T18:12:44"/>
    <n v="1"/>
    <n v="37800"/>
    <x v="11"/>
    <n v="5"/>
    <s v="2"/>
    <x v="3"/>
    <m/>
  </r>
  <r>
    <n v="3098"/>
    <s v="CO"/>
    <s v="CO"/>
    <s v="7140"/>
    <s v="52351009"/>
    <s v="C2"/>
    <s v="GL Posting UCM (CO)"/>
    <n v="11307999"/>
    <x v="4"/>
    <d v="2023-12-30T00:00:00"/>
    <n v="117828"/>
    <s v="COFE2302"/>
    <s v="CO999"/>
    <s v="Resource Default"/>
    <m/>
    <s v="P800226324"/>
    <s v="800226324 BESTRAVEL SERVICE LTDA"/>
    <s v="E2"/>
    <s v="3001734"/>
    <s v=""/>
    <m/>
    <s v="RECLA_11307452_FC761764_TK_MARIO ALBERTO VELASQUEZ DUQUE_ EOHAPO"/>
    <s v="COP"/>
    <n v="281000"/>
    <n v="70.260000000000005"/>
    <n v="750.23"/>
    <n v="281000"/>
    <n v="0"/>
    <d v="2024-01-26T18:12:44"/>
    <n v="1"/>
    <n v="281000"/>
    <x v="11"/>
    <n v="5"/>
    <s v="2"/>
    <x v="3"/>
    <m/>
  </r>
  <r>
    <n v="3099"/>
    <s v="CO"/>
    <s v="CO"/>
    <s v="7140"/>
    <s v="52351009"/>
    <s v="C2"/>
    <s v="GL Posting UCM (CO)"/>
    <n v="11307999"/>
    <x v="4"/>
    <d v="2023-12-30T00:00:00"/>
    <n v="117828"/>
    <s v="COFE2302"/>
    <s v="CO999"/>
    <s v="Resource Default"/>
    <m/>
    <s v="P860054227"/>
    <s v="860054227 VIAJES ZEPPELIN SA"/>
    <s v="E2"/>
    <s v="3001734"/>
    <s v=""/>
    <m/>
    <s v="RECLA_11307452_FC761764_TK_MARIO ALBERTO VELASQUEZ DUQUE_ EOHAPO_TARIFA ADM"/>
    <s v="COP"/>
    <n v="18603"/>
    <n v="4.6500000000000004"/>
    <n v="49.67"/>
    <n v="18603"/>
    <n v="0"/>
    <d v="2024-01-26T18:12:44"/>
    <n v="1"/>
    <n v="18603"/>
    <x v="11"/>
    <n v="5"/>
    <s v="2"/>
    <x v="3"/>
    <m/>
  </r>
  <r>
    <n v="3100"/>
    <s v="CO"/>
    <s v="CO2BG"/>
    <s v="7140"/>
    <s v="51052102"/>
    <s v="A1"/>
    <s v="GL Posting Bogota (CO)"/>
    <n v="1304829"/>
    <x v="4"/>
    <d v="2023-12-31T00:00:00"/>
    <n v="138637"/>
    <s v="COFE2302"/>
    <n v="10905"/>
    <s v="Blanca Hormaechea"/>
    <m/>
    <s v="P1081162"/>
    <s v="1081162 HORMAECHEA HUGUET BLANCA"/>
    <s v="E2"/>
    <s v="3001734"/>
    <s v=""/>
    <m/>
    <s v="Reversed Tr 1304609 AJ_1304462_PV10905_V_Hormaechea Blanca_Visita Arando la Educación + comité MEN + servicios públicos"/>
    <s v="COP"/>
    <n v="-225000"/>
    <n v="-58.87"/>
    <n v="-596.34"/>
    <n v="-225000"/>
    <n v="0"/>
    <d v="2024-01-23T21:51:28"/>
    <n v="0"/>
    <n v="0"/>
    <x v="0"/>
    <n v="5"/>
    <s v="2"/>
    <x v="3"/>
    <m/>
  </r>
  <r>
    <n v="3101"/>
    <s v="CO"/>
    <s v="CO2BG"/>
    <s v="7140"/>
    <s v="51052102"/>
    <s v="B1"/>
    <s v="AP Posting Bogota (CO)"/>
    <n v="1304830"/>
    <x v="4"/>
    <d v="2023-12-31T00:00:00"/>
    <n v="138637"/>
    <s v="COFE2302"/>
    <n v="10905"/>
    <s v="Blanca Hormaechea"/>
    <m/>
    <s v="P1081162"/>
    <s v="1081162 HORMAECHEA HUGUET BLANCA"/>
    <s v="E2"/>
    <s v="3001734"/>
    <s v=""/>
    <m/>
    <s v="AJ_1304462_PV10905_V_Hormaechea Blanca_Visita Arando la Educación + comité MEN + servicios públicos"/>
    <s v="COP"/>
    <n v="-225000"/>
    <n v="-58.87"/>
    <n v="-596.34"/>
    <n v="-225000"/>
    <n v="0"/>
    <d v="2024-01-23T21:58:14"/>
    <n v="0"/>
    <n v="0"/>
    <x v="0"/>
    <n v="5"/>
    <s v="2"/>
    <x v="3"/>
    <m/>
  </r>
  <r>
    <n v="3102"/>
    <s v="CO"/>
    <s v="CO2BG"/>
    <s v="7140"/>
    <s v="51551004"/>
    <s v="A1"/>
    <s v="GL Posting Bogota (CO)"/>
    <n v="1304829"/>
    <x v="4"/>
    <d v="2023-12-31T00:00:00"/>
    <n v="138637"/>
    <s v="COFE2302"/>
    <n v="10905"/>
    <s v="Blanca Hormaechea"/>
    <m/>
    <s v="P1081162"/>
    <s v="1081162 HORMAECHEA HUGUET BLANCA"/>
    <s v="E2"/>
    <s v="3001734"/>
    <s v=""/>
    <m/>
    <s v="Reversed Tr 1304609 AJ_1304462_PV10905_V_Hormaechea Blanca_Visita Arando la Educación + comité MEN + servicios públicos"/>
    <s v="COP"/>
    <n v="225000"/>
    <n v="58.87"/>
    <n v="596.34"/>
    <n v="225000"/>
    <n v="0"/>
    <d v="2024-01-23T21:51:28"/>
    <n v="0"/>
    <n v="0"/>
    <x v="0"/>
    <n v="5"/>
    <s v="2"/>
    <x v="3"/>
    <m/>
  </r>
  <r>
    <n v="3103"/>
    <s v="CO"/>
    <s v="CO2BG"/>
    <s v="7140"/>
    <s v="51551004"/>
    <s v="B1"/>
    <s v="AP Posting Bogota (CO)"/>
    <n v="1304830"/>
    <x v="4"/>
    <d v="2023-12-31T00:00:00"/>
    <n v="138637"/>
    <s v="COFE2302"/>
    <n v="10905"/>
    <s v="Blanca Hormaechea"/>
    <m/>
    <s v="P1081162"/>
    <s v="1081162 HORMAECHEA HUGUET BLANCA"/>
    <s v="E2"/>
    <s v="3001734"/>
    <s v=""/>
    <m/>
    <s v="AJ_1304462_PV10905_V_Hormaechea Blanca_Visita Arando la Educación + comité MEN + servicios públicos"/>
    <s v="COP"/>
    <n v="225000"/>
    <n v="58.87"/>
    <n v="596.34"/>
    <n v="225000"/>
    <n v="0"/>
    <d v="2024-01-23T21:58:14"/>
    <n v="0"/>
    <n v="0"/>
    <x v="0"/>
    <n v="5"/>
    <s v="2"/>
    <x v="3"/>
    <m/>
  </r>
  <r>
    <n v="3104"/>
    <s v="CO"/>
    <s v="CO2BG"/>
    <s v="5295"/>
    <s v="51059999"/>
    <s v="A1"/>
    <s v="GL Posting Bogota (CO)"/>
    <n v="1304864"/>
    <x v="4"/>
    <d v="2023-12-31T00:00:00"/>
    <n v="136316"/>
    <s v="COFE2302"/>
    <s v="CO364"/>
    <s v="Jeisson Extid Melo Sanchez"/>
    <m/>
    <s v="P1010224523"/>
    <s v="1010224523 MELO SANCHEZ JEISSON EXTID"/>
    <s v="Z2"/>
    <s v="3001770"/>
    <s v=""/>
    <m/>
    <s v="RECLA_TR1304615 SALARY 202312"/>
    <s v="COP"/>
    <n v="2260252.04"/>
    <n v="587.87"/>
    <n v="6260.76"/>
    <n v="2260252.04"/>
    <n v="0"/>
    <d v="2024-01-26T20:47:09"/>
    <n v="1"/>
    <n v="2260252.04"/>
    <x v="4"/>
    <n v="5"/>
    <s v="2"/>
    <x v="3"/>
    <m/>
  </r>
  <r>
    <n v="3105"/>
    <s v="CO"/>
    <s v="CO2BG"/>
    <s v="5295"/>
    <s v="51059999"/>
    <s v="A1"/>
    <s v="GL Posting Bogota (CO)"/>
    <n v="1304864"/>
    <x v="4"/>
    <d v="2023-12-31T00:00:00"/>
    <n v="136316"/>
    <s v="COFE2302"/>
    <s v="CO527"/>
    <s v="July Andrea Castillo Soacha"/>
    <m/>
    <s v="P1015394584"/>
    <s v="1015394584 JULY ANDREA CASTILLO SOACHA"/>
    <s v="Z2"/>
    <s v="3001771"/>
    <s v=""/>
    <m/>
    <s v="RECLA_TR1304615 SALARY 202312"/>
    <s v="COP"/>
    <n v="1670727.79"/>
    <n v="434.54"/>
    <n v="4627.82"/>
    <n v="1670727.79"/>
    <n v="0"/>
    <d v="2024-01-26T20:47:09"/>
    <n v="1"/>
    <n v="1670727.79"/>
    <x v="4"/>
    <n v="5"/>
    <s v="2"/>
    <x v="3"/>
    <m/>
  </r>
  <r>
    <n v="3106"/>
    <s v="CO"/>
    <s v="CO2BG"/>
    <s v="5295"/>
    <s v="51059999"/>
    <s v="A1"/>
    <s v="GL Posting Bogota (CO)"/>
    <n v="1304864"/>
    <x v="4"/>
    <d v="2023-12-31T00:00:00"/>
    <n v="136316"/>
    <s v="COFE2302"/>
    <s v="CO277"/>
    <s v="Jhonatan Alberto Muñoz Lozano"/>
    <m/>
    <s v="P1023879512"/>
    <s v="1023879512 JHONATAN ALBERTO MUÑOZ LOZANO"/>
    <s v="Z2"/>
    <s v="3001767"/>
    <s v=""/>
    <m/>
    <s v="RECLA_TR1304616 SALARY 202312"/>
    <s v="COP"/>
    <n v="1216347.57"/>
    <n v="316.36"/>
    <n v="3369.21"/>
    <n v="1216347.57"/>
    <n v="0"/>
    <d v="2024-01-26T20:47:09"/>
    <n v="1"/>
    <n v="1216347.57"/>
    <x v="4"/>
    <n v="5"/>
    <s v="2"/>
    <x v="3"/>
    <m/>
  </r>
  <r>
    <n v="3107"/>
    <s v="CO"/>
    <s v="CO2BG"/>
    <s v="5295"/>
    <s v="51059999"/>
    <s v="A1"/>
    <s v="GL Posting Bogota (CO)"/>
    <n v="1304864"/>
    <x v="4"/>
    <d v="2023-12-31T00:00:00"/>
    <n v="136316"/>
    <s v="COFE2302"/>
    <n v="136316"/>
    <s v="Ivonne Pilar Castañeda Navarro"/>
    <m/>
    <s v="P1032393306"/>
    <s v="1032393306 CASTAÑEDA NAVARRO IVONNE PILAR"/>
    <s v="Z2"/>
    <s v="3001768"/>
    <s v=""/>
    <m/>
    <s v="RECLA_TR1304616 SALARY 202312"/>
    <s v="COP"/>
    <n v="1026756.21"/>
    <n v="267.05"/>
    <n v="2844.05"/>
    <n v="1026756.21"/>
    <n v="0"/>
    <d v="2024-01-26T20:47:09"/>
    <n v="1"/>
    <n v="1026756.21"/>
    <x v="4"/>
    <n v="5"/>
    <s v="2"/>
    <x v="3"/>
    <m/>
  </r>
  <r>
    <n v="3108"/>
    <s v="CO"/>
    <s v="CO3CU"/>
    <s v="7140"/>
    <s v="51052101"/>
    <s v="A1"/>
    <s v="GL Posting Bogota (CO)"/>
    <n v="1304864"/>
    <x v="4"/>
    <d v="2023-12-31T00:00:00"/>
    <n v="136316"/>
    <s v="COFE2302"/>
    <n v="117980"/>
    <s v="Astrid Lorena Becerra"/>
    <m/>
    <s v="P63543063"/>
    <s v="63543063 ASTRID LORENA BECERRA FLOREZ"/>
    <s v="E2"/>
    <s v="3001734"/>
    <s v=""/>
    <m/>
    <s v="RECLA_TR2303411 PCV_V_LBECERRA_ACTIVIDADES MONITOREOS"/>
    <s v="COP"/>
    <n v="105000"/>
    <n v="26.25"/>
    <n v="280.33"/>
    <n v="105000"/>
    <n v="0"/>
    <d v="2024-01-26T20:47:09"/>
    <n v="1"/>
    <n v="105000"/>
    <x v="11"/>
    <n v="5"/>
    <s v="2"/>
    <x v="3"/>
    <m/>
  </r>
  <r>
    <n v="3109"/>
    <s v="CO"/>
    <s v="CO3CU"/>
    <s v="7140"/>
    <s v="51551003"/>
    <s v="A1"/>
    <s v="GL Posting Bogota (CO)"/>
    <n v="1304864"/>
    <x v="4"/>
    <d v="2023-12-31T00:00:00"/>
    <n v="136316"/>
    <s v="COFE2302"/>
    <n v="117980"/>
    <s v="Astrid Lorena Becerra"/>
    <m/>
    <s v="P900504404"/>
    <s v="900504404 CJM INVERSIONES SAS"/>
    <s v="E2"/>
    <s v="3001734"/>
    <s v=""/>
    <m/>
    <s v="RECLA_TR2303479 FC032378 PAGO ALOJAMIENTO Lorena Becerra HOTEL BLACK TOWER"/>
    <s v="COP"/>
    <n v="190000"/>
    <n v="47.51"/>
    <n v="507.27"/>
    <n v="190000"/>
    <n v="0"/>
    <d v="2024-01-26T20:47:09"/>
    <n v="1"/>
    <n v="190000"/>
    <x v="11"/>
    <n v="5"/>
    <s v="2"/>
    <x v="3"/>
    <m/>
  </r>
  <r>
    <n v="3110"/>
    <s v="CO"/>
    <s v="CO3CU"/>
    <s v="7140"/>
    <s v="52351005"/>
    <s v="A1"/>
    <s v="GL Posting Bogota (CO)"/>
    <n v="1304864"/>
    <x v="4"/>
    <d v="2023-12-31T00:00:00"/>
    <n v="136316"/>
    <s v="COFE2302"/>
    <n v="117980"/>
    <s v="Astrid Lorena Becerra"/>
    <m/>
    <s v="P444444053"/>
    <s v="444444053 TRANSPORTE INTERNO NRC"/>
    <s v="E2"/>
    <s v="3001734"/>
    <s v=""/>
    <m/>
    <s v="RECLA_TR2303411 PTU_T_URB_LBECERRA_ACTIVIDADES MONITOREOS"/>
    <s v="COP"/>
    <n v="120000"/>
    <n v="30"/>
    <n v="320.38"/>
    <n v="120000"/>
    <n v="0"/>
    <d v="2024-01-26T20:47:09"/>
    <n v="1"/>
    <n v="120000"/>
    <x v="11"/>
    <n v="5"/>
    <s v="2"/>
    <x v="3"/>
    <m/>
  </r>
  <r>
    <n v="3111"/>
    <s v="CO"/>
    <s v="CO2BG"/>
    <s v="7140"/>
    <s v="52351009"/>
    <s v="A1"/>
    <s v="GL Posting Bogota (CO)"/>
    <n v="1304864"/>
    <x v="4"/>
    <d v="2023-12-31T00:00:00"/>
    <n v="136316"/>
    <s v="COFE2302"/>
    <n v="10905"/>
    <s v="Blanca Hormaechea"/>
    <m/>
    <s v="P800226324"/>
    <s v="800226324 BESTRAVEL SERVICE LTDA"/>
    <s v="E2"/>
    <s v="3001734"/>
    <s v=""/>
    <m/>
    <s v="RECLA_TR1304421 FC759312_TK_BLANCA HORMAECHEA_BOG_EOH_APO_BOG"/>
    <s v="COP"/>
    <n v="449000"/>
    <n v="112.79"/>
    <n v="1227.31"/>
    <n v="449000"/>
    <n v="0"/>
    <d v="2024-01-26T20:47:09"/>
    <n v="1"/>
    <n v="449000"/>
    <x v="11"/>
    <n v="5"/>
    <s v="2"/>
    <x v="3"/>
    <m/>
  </r>
  <r>
    <n v="3112"/>
    <s v="CO"/>
    <s v="CO2BG"/>
    <s v="7140"/>
    <s v="52351009"/>
    <s v="A1"/>
    <s v="GL Posting Bogota (CO)"/>
    <n v="1304864"/>
    <x v="4"/>
    <d v="2023-12-31T00:00:00"/>
    <n v="136316"/>
    <s v="COFE2302"/>
    <n v="10905"/>
    <s v="Blanca Hormaechea"/>
    <m/>
    <s v="P860054227"/>
    <s v="860054227 VIAJES ZEPPELIN SA"/>
    <s v="E2"/>
    <s v="3001734"/>
    <s v=""/>
    <m/>
    <s v="RECLA_TR1304421 FC759312_TK_BLANCA HORMAECHEA_BOG_EOH_APO_BOG"/>
    <s v="COP"/>
    <n v="68700"/>
    <n v="17.260000000000002"/>
    <n v="187.79"/>
    <n v="68700"/>
    <n v="0"/>
    <d v="2024-01-26T20:47:09"/>
    <n v="1"/>
    <n v="68700"/>
    <x v="11"/>
    <n v="5"/>
    <s v="2"/>
    <x v="3"/>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227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G119" firstHeaderRow="1" firstDataRow="2" firstDataCol="1"/>
  <pivotFields count="36">
    <pivotField showAll="0"/>
    <pivotField showAll="0"/>
    <pivotField showAll="0"/>
    <pivotField showAll="0"/>
    <pivotField axis="axisRow" showAll="0">
      <items count="13">
        <item x="8"/>
        <item x="4"/>
        <item x="0"/>
        <item x="11"/>
        <item x="1"/>
        <item x="5"/>
        <item x="9"/>
        <item x="3"/>
        <item x="2"/>
        <item x="10"/>
        <item x="6"/>
        <item x="7"/>
        <item t="default"/>
      </items>
    </pivotField>
    <pivotField axis="axisRow" showAll="0">
      <items count="46">
        <item x="31"/>
        <item x="5"/>
        <item x="41"/>
        <item x="0"/>
        <item x="21"/>
        <item x="1"/>
        <item x="6"/>
        <item x="26"/>
        <item x="9"/>
        <item x="36"/>
        <item x="24"/>
        <item x="17"/>
        <item x="40"/>
        <item x="37"/>
        <item x="32"/>
        <item x="16"/>
        <item x="42"/>
        <item x="43"/>
        <item x="44"/>
        <item x="23"/>
        <item x="7"/>
        <item x="12"/>
        <item x="3"/>
        <item x="19"/>
        <item x="34"/>
        <item x="2"/>
        <item x="33"/>
        <item x="10"/>
        <item x="4"/>
        <item x="22"/>
        <item x="25"/>
        <item x="8"/>
        <item x="30"/>
        <item x="28"/>
        <item x="27"/>
        <item x="29"/>
        <item x="20"/>
        <item x="15"/>
        <item x="38"/>
        <item x="18"/>
        <item x="39"/>
        <item x="11"/>
        <item x="13"/>
        <item x="35"/>
        <item x="14"/>
        <item t="default"/>
      </items>
    </pivotField>
    <pivotField showAll="0"/>
    <pivotField showAll="0"/>
    <pivotField showAll="0"/>
    <pivotField showAll="0"/>
    <pivotField showAll="0"/>
    <pivotField showAll="0"/>
    <pivotField showAll="0"/>
    <pivotField showAll="0"/>
    <pivotField axis="axisRow" showAll="0">
      <items count="53">
        <item x="9"/>
        <item x="21"/>
        <item x="5"/>
        <item x="40"/>
        <item x="24"/>
        <item x="26"/>
        <item x="8"/>
        <item x="7"/>
        <item x="31"/>
        <item x="4"/>
        <item x="45"/>
        <item x="10"/>
        <item x="1"/>
        <item x="34"/>
        <item x="36"/>
        <item x="38"/>
        <item x="22"/>
        <item x="48"/>
        <item x="49"/>
        <item x="16"/>
        <item x="46"/>
        <item x="41"/>
        <item x="14"/>
        <item x="25"/>
        <item x="37"/>
        <item x="13"/>
        <item x="42"/>
        <item x="30"/>
        <item x="6"/>
        <item x="47"/>
        <item x="51"/>
        <item x="20"/>
        <item x="28"/>
        <item x="18"/>
        <item x="15"/>
        <item x="19"/>
        <item x="44"/>
        <item x="50"/>
        <item x="17"/>
        <item x="3"/>
        <item x="29"/>
        <item x="32"/>
        <item x="43"/>
        <item x="27"/>
        <item x="0"/>
        <item x="11"/>
        <item x="12"/>
        <item x="35"/>
        <item x="39"/>
        <item x="23"/>
        <item x="2"/>
        <item x="3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6">
        <item x="2"/>
        <item x="3"/>
        <item x="1"/>
        <item x="4"/>
        <item x="0"/>
        <item t="default"/>
      </items>
    </pivotField>
    <pivotField showAll="0"/>
    <pivotField showAll="0"/>
  </pivotFields>
  <rowFields count="3">
    <field x="4"/>
    <field x="5"/>
    <field x="14"/>
  </rowFields>
  <rowItems count="115">
    <i>
      <x/>
    </i>
    <i r="1">
      <x/>
    </i>
    <i r="2">
      <x v="14"/>
    </i>
    <i r="1">
      <x v="9"/>
    </i>
    <i r="2">
      <x v="26"/>
    </i>
    <i r="1">
      <x v="24"/>
    </i>
    <i r="2">
      <x v="48"/>
    </i>
    <i r="1">
      <x v="32"/>
    </i>
    <i r="2">
      <x v="47"/>
    </i>
    <i r="1">
      <x v="43"/>
    </i>
    <i r="2">
      <x v="3"/>
    </i>
    <i r="2">
      <x v="21"/>
    </i>
    <i>
      <x v="1"/>
    </i>
    <i r="1">
      <x v="11"/>
    </i>
    <i r="2">
      <x v="35"/>
    </i>
    <i r="1">
      <x v="23"/>
    </i>
    <i r="2">
      <x v="31"/>
    </i>
    <i r="1">
      <x v="39"/>
    </i>
    <i r="2">
      <x v="31"/>
    </i>
    <i>
      <x v="2"/>
    </i>
    <i r="1">
      <x v="3"/>
    </i>
    <i r="2">
      <x v="44"/>
    </i>
    <i r="1">
      <x v="5"/>
    </i>
    <i r="2">
      <x v="12"/>
    </i>
    <i r="1">
      <x v="22"/>
    </i>
    <i r="2">
      <x v="12"/>
    </i>
    <i r="2">
      <x v="39"/>
    </i>
    <i r="1">
      <x v="25"/>
    </i>
    <i r="2">
      <x v="50"/>
    </i>
    <i r="1">
      <x v="28"/>
    </i>
    <i r="2">
      <x v="44"/>
    </i>
    <i>
      <x v="3"/>
    </i>
    <i r="1">
      <x v="2"/>
    </i>
    <i r="2">
      <x v="18"/>
    </i>
    <i r="1">
      <x v="16"/>
    </i>
    <i r="2">
      <x v="37"/>
    </i>
    <i r="1">
      <x v="17"/>
    </i>
    <i r="2">
      <x v="37"/>
    </i>
    <i r="1">
      <x v="18"/>
    </i>
    <i r="2">
      <x v="30"/>
    </i>
    <i>
      <x v="4"/>
    </i>
    <i r="1">
      <x v="1"/>
    </i>
    <i r="2">
      <x v="9"/>
    </i>
    <i r="1">
      <x v="6"/>
    </i>
    <i r="2">
      <x v="2"/>
    </i>
    <i r="1">
      <x v="20"/>
    </i>
    <i r="2">
      <x v="9"/>
    </i>
    <i r="1">
      <x v="31"/>
    </i>
    <i r="2">
      <x v="28"/>
    </i>
    <i>
      <x v="5"/>
    </i>
    <i r="1">
      <x v="4"/>
    </i>
    <i r="2">
      <x v="16"/>
    </i>
    <i r="1">
      <x v="36"/>
    </i>
    <i r="2">
      <x v="1"/>
    </i>
    <i r="2">
      <x v="23"/>
    </i>
    <i>
      <x v="6"/>
    </i>
    <i r="1">
      <x v="13"/>
    </i>
    <i r="2">
      <x v="10"/>
    </i>
    <i r="2">
      <x v="42"/>
    </i>
    <i r="1">
      <x v="38"/>
    </i>
    <i r="2">
      <x v="36"/>
    </i>
    <i>
      <x v="7"/>
    </i>
    <i r="1">
      <x v="15"/>
    </i>
    <i r="2">
      <x v="33"/>
    </i>
    <i r="1">
      <x v="19"/>
    </i>
    <i r="2">
      <x v="4"/>
    </i>
    <i r="1">
      <x v="21"/>
    </i>
    <i r="2">
      <x v="22"/>
    </i>
    <i r="2">
      <x v="25"/>
    </i>
    <i r="1">
      <x v="37"/>
    </i>
    <i r="2">
      <x v="38"/>
    </i>
    <i r="1">
      <x v="42"/>
    </i>
    <i r="2">
      <x v="34"/>
    </i>
    <i r="1">
      <x v="44"/>
    </i>
    <i r="2">
      <x v="19"/>
    </i>
    <i>
      <x v="8"/>
    </i>
    <i r="1">
      <x v="8"/>
    </i>
    <i r="2">
      <x v="7"/>
    </i>
    <i r="1">
      <x v="27"/>
    </i>
    <i r="2">
      <x v="6"/>
    </i>
    <i r="1">
      <x v="41"/>
    </i>
    <i r="2">
      <x/>
    </i>
    <i r="2">
      <x v="11"/>
    </i>
    <i r="2">
      <x v="45"/>
    </i>
    <i r="2">
      <x v="46"/>
    </i>
    <i>
      <x v="9"/>
    </i>
    <i r="1">
      <x v="12"/>
    </i>
    <i r="2">
      <x v="29"/>
    </i>
    <i r="1">
      <x v="40"/>
    </i>
    <i r="2">
      <x v="17"/>
    </i>
    <i r="2">
      <x v="20"/>
    </i>
    <i>
      <x v="10"/>
    </i>
    <i r="1">
      <x v="29"/>
    </i>
    <i r="2">
      <x v="49"/>
    </i>
    <i>
      <x v="11"/>
    </i>
    <i r="1">
      <x v="7"/>
    </i>
    <i r="2">
      <x v="13"/>
    </i>
    <i r="2">
      <x v="32"/>
    </i>
    <i r="2">
      <x v="40"/>
    </i>
    <i r="1">
      <x v="10"/>
    </i>
    <i r="2">
      <x v="5"/>
    </i>
    <i r="1">
      <x v="14"/>
    </i>
    <i r="2">
      <x v="24"/>
    </i>
    <i r="1">
      <x v="26"/>
    </i>
    <i r="2">
      <x v="15"/>
    </i>
    <i r="1">
      <x v="30"/>
    </i>
    <i r="2">
      <x v="43"/>
    </i>
    <i r="1">
      <x v="33"/>
    </i>
    <i r="2">
      <x v="8"/>
    </i>
    <i r="2">
      <x v="41"/>
    </i>
    <i r="1">
      <x v="34"/>
    </i>
    <i r="2">
      <x v="27"/>
    </i>
    <i r="1">
      <x v="35"/>
    </i>
    <i r="2">
      <x v="51"/>
    </i>
    <i t="grand">
      <x/>
    </i>
  </rowItems>
  <colFields count="1">
    <field x="33"/>
  </colFields>
  <colItems count="6">
    <i>
      <x/>
    </i>
    <i>
      <x v="1"/>
    </i>
    <i>
      <x v="2"/>
    </i>
    <i>
      <x v="3"/>
    </i>
    <i>
      <x v="4"/>
    </i>
    <i t="grand">
      <x/>
    </i>
  </colItems>
  <dataFields count="1">
    <dataField name="Cuenta de ESTADO  FINAL/ Aprobado/ No aprobado_x000a_" fld="3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FFF872A-FAC2-4049-8712-98935ECEDEB3}" name="PivotTable1" cacheId="227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G20" firstHeaderRow="1" firstDataRow="2" firstDataCol="1" rowPageCount="1" colPageCount="1"/>
  <pivotFields count="36">
    <pivotField showAll="0"/>
    <pivotField showAll="0"/>
    <pivotField showAll="0"/>
    <pivotField showAll="0"/>
    <pivotField showAll="0"/>
    <pivotField showAll="0"/>
    <pivotField showAll="0"/>
    <pivotField showAll="0"/>
    <pivotField axis="axisCol" showAll="0">
      <items count="6">
        <item x="0"/>
        <item x="1"/>
        <item x="2"/>
        <item x="3"/>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axis="axisRow" showAll="0">
      <items count="16">
        <item x="0"/>
        <item x="10"/>
        <item x="5"/>
        <item x="6"/>
        <item x="9"/>
        <item x="7"/>
        <item x="8"/>
        <item x="4"/>
        <item x="13"/>
        <item x="1"/>
        <item x="2"/>
        <item x="11"/>
        <item x="12"/>
        <item x="3"/>
        <item x="14"/>
        <item t="default"/>
      </items>
    </pivotField>
    <pivotField showAll="0"/>
    <pivotField showAll="0"/>
    <pivotField axis="axisPage" showAll="0">
      <items count="5">
        <item x="3"/>
        <item x="0"/>
        <item x="1"/>
        <item x="2"/>
        <item t="default"/>
      </items>
    </pivotField>
    <pivotField showAll="0"/>
  </pivotFields>
  <rowFields count="1">
    <field x="31"/>
  </rowFields>
  <rowItems count="16">
    <i>
      <x/>
    </i>
    <i>
      <x v="1"/>
    </i>
    <i>
      <x v="2"/>
    </i>
    <i>
      <x v="3"/>
    </i>
    <i>
      <x v="4"/>
    </i>
    <i>
      <x v="5"/>
    </i>
    <i>
      <x v="6"/>
    </i>
    <i>
      <x v="7"/>
    </i>
    <i>
      <x v="8"/>
    </i>
    <i>
      <x v="9"/>
    </i>
    <i>
      <x v="10"/>
    </i>
    <i>
      <x v="11"/>
    </i>
    <i>
      <x v="12"/>
    </i>
    <i>
      <x v="13"/>
    </i>
    <i>
      <x v="14"/>
    </i>
    <i t="grand">
      <x/>
    </i>
  </rowItems>
  <colFields count="1">
    <field x="8"/>
  </colFields>
  <colItems count="6">
    <i>
      <x/>
    </i>
    <i>
      <x v="1"/>
    </i>
    <i>
      <x v="2"/>
    </i>
    <i>
      <x v="3"/>
    </i>
    <i>
      <x v="4"/>
    </i>
    <i t="grand">
      <x/>
    </i>
  </colItems>
  <pageFields count="1">
    <pageField fld="34" hier="-1"/>
  </pageFields>
  <dataFields count="1">
    <dataField name="Sum of Valor a reportar en COP" fld="30" baseField="8" baseItem="0" numFmtId="4"/>
  </dataFields>
  <formats count="1">
    <format dxfId="33">
      <pivotArea field="31" grandCol="1" collapsedLevelsAreSubtotals="1" axis="axisRow" fieldPosition="0">
        <references count="1">
          <reference field="31" count="2">
            <x v="3"/>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1F0B737F-5C09-4B30-A3AE-A939537CF37A}" name="PivotTable4" cacheId="227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26:G32" firstHeaderRow="1" firstDataRow="2" firstDataCol="1"/>
  <pivotFields count="34">
    <pivotField showAll="0"/>
    <pivotField showAll="0"/>
    <pivotField showAll="0"/>
    <pivotField showAll="0"/>
    <pivotField showAll="0"/>
    <pivotField showAll="0"/>
    <pivotField showAll="0"/>
    <pivotField axis="axisCol" showAll="0">
      <items count="6">
        <item x="0"/>
        <item x="1"/>
        <item x="2"/>
        <item x="3"/>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0"/>
        <item x="1"/>
        <item x="2"/>
        <item x="3"/>
        <item t="default"/>
      </items>
    </pivotField>
    <pivotField dataField="1" showAll="0"/>
    <pivotField showAll="0"/>
    <pivotField numFmtId="173" showAll="0"/>
    <pivotField numFmtId="173" showAll="0"/>
    <pivotField showAll="0"/>
    <pivotField numFmtId="14" showAll="0"/>
    <pivotField showAll="0"/>
    <pivotField numFmtId="173" showAll="0"/>
    <pivotField showAll="0"/>
    <pivotField showAll="0"/>
    <pivotField showAll="0"/>
    <pivotField showAll="0"/>
  </pivotFields>
  <rowFields count="1">
    <field x="21"/>
  </rowFields>
  <rowItems count="5">
    <i>
      <x/>
    </i>
    <i>
      <x v="1"/>
    </i>
    <i>
      <x v="2"/>
    </i>
    <i>
      <x v="3"/>
    </i>
    <i t="grand">
      <x/>
    </i>
  </rowItems>
  <colFields count="1">
    <field x="7"/>
  </colFields>
  <colItems count="6">
    <i>
      <x/>
    </i>
    <i>
      <x v="1"/>
    </i>
    <i>
      <x v="2"/>
    </i>
    <i>
      <x v="3"/>
    </i>
    <i>
      <x v="4"/>
    </i>
    <i t="grand">
      <x/>
    </i>
  </colItems>
  <dataFields count="1">
    <dataField name="Sum of Curr. amount" fld="22" baseField="21" baseItem="0" numFmtId="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80F86B7-21A5-4305-8F82-35057D74FFC3}" name="PivotTable9" cacheId="227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6" firstHeaderRow="0" firstDataRow="1" firstDataCol="1" rowPageCount="1" colPageCount="1"/>
  <pivotFields count="35">
    <pivotField showAll="0"/>
    <pivotField showAll="0"/>
    <pivotField showAll="0"/>
    <pivotField showAll="0"/>
    <pivotField showAll="0"/>
    <pivotField showAll="0"/>
    <pivotField showAll="0"/>
    <pivotField showAll="0"/>
    <pivotField axis="axisPage" showAll="0">
      <items count="6">
        <item x="0"/>
        <item x="1"/>
        <item x="2"/>
        <item x="3"/>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0"/>
        <item x="1"/>
        <item x="2"/>
        <item x="3"/>
        <item t="default"/>
      </items>
    </pivotField>
    <pivotField dataField="1" showAll="0"/>
    <pivotField showAll="0"/>
    <pivotField dataField="1" showAll="0"/>
    <pivotField showAll="0"/>
    <pivotField showAll="0"/>
    <pivotField showAll="0"/>
    <pivotField showAll="0"/>
    <pivotField showAll="0"/>
    <pivotField showAll="0"/>
    <pivotField showAll="0"/>
    <pivotField showAll="0"/>
    <pivotField showAll="0"/>
  </pivotFields>
  <rowFields count="1">
    <field x="22"/>
  </rowFields>
  <rowItems count="3">
    <i>
      <x/>
    </i>
    <i>
      <x v="2"/>
    </i>
    <i t="grand">
      <x/>
    </i>
  </rowItems>
  <colFields count="1">
    <field x="-2"/>
  </colFields>
  <colItems count="2">
    <i>
      <x/>
    </i>
    <i i="1">
      <x v="1"/>
    </i>
  </colItems>
  <pageFields count="1">
    <pageField fld="8" item="4" hier="-1"/>
  </pageFields>
  <dataFields count="2">
    <dataField name="Sum of Curr. amount" fld="23" baseField="22" baseItem="0" numFmtId="4"/>
    <dataField name="Sum of NOK" fld="25" baseField="22" baseItem="0" numFmtId="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94" dT="2023-02-15T21:38:25.05" personId="{8E7F3180-6836-4BD7-8327-D7FB4AA7A05F}" id="{C3B4C9DE-15A3-42C8-84FA-5991D3A604CA}">
    <text>Se aumenta manualmente 360 jovenes y adultos sin identificacion entre municipios</text>
  </threadedComment>
  <threadedComment ref="R132" dT="2023-03-10T16:31:33.79" personId="{54356672-5127-497C-9E6E-A7425277D866}" id="{D7B2E372-0AF3-482A-AEC8-A9FD4907E1F4}">
    <text xml:space="preserve">Se incluye manualmente  160 cupos
</text>
  </threadedComment>
</ThreadedComments>
</file>

<file path=xl/worksheets/_rels/sheet2.xml.rels><?xml version="1.0" encoding="UTF-8" standalone="yes"?>
<Relationships xmlns="http://schemas.openxmlformats.org/package/2006/relationships"><Relationship Id="rId8" Type="http://schemas.openxmlformats.org/officeDocument/2006/relationships/hyperlink" Target="mailto:lilianataborda408@gmail.com" TargetMode="External"/><Relationship Id="rId3" Type="http://schemas.openxmlformats.org/officeDocument/2006/relationships/hyperlink" Target="mailto:MARLILEBAZARUIZ20@GMAIL.COM" TargetMode="External"/><Relationship Id="rId7" Type="http://schemas.openxmlformats.org/officeDocument/2006/relationships/hyperlink" Target="mailto:rosaelenaguerrero4@gmail.com" TargetMode="External"/><Relationship Id="rId2" Type="http://schemas.openxmlformats.org/officeDocument/2006/relationships/hyperlink" Target="mailto:JEFFERSONDAVIDBONILLACASTILLO@GMAIL.COM" TargetMode="External"/><Relationship Id="rId1" Type="http://schemas.openxmlformats.org/officeDocument/2006/relationships/hyperlink" Target="mailto:carlostorresarturoramirez5@gmail.com" TargetMode="External"/><Relationship Id="rId6" Type="http://schemas.openxmlformats.org/officeDocument/2006/relationships/hyperlink" Target="mailto:CHARRYLEIDY3@GMAIL.COM" TargetMode="External"/><Relationship Id="rId11" Type="http://schemas.openxmlformats.org/officeDocument/2006/relationships/drawing" Target="../drawings/drawing1.xml"/><Relationship Id="rId5" Type="http://schemas.openxmlformats.org/officeDocument/2006/relationships/hyperlink" Target="mailto:NELSONFABIANP29@GMAIL.COM" TargetMode="External"/><Relationship Id="rId10" Type="http://schemas.openxmlformats.org/officeDocument/2006/relationships/printerSettings" Target="../printerSettings/printerSettings1.bin"/><Relationship Id="rId4" Type="http://schemas.openxmlformats.org/officeDocument/2006/relationships/hyperlink" Target="mailto:MENDEZCLAUDIAPATRICIA21@GMAIL.COM" TargetMode="External"/><Relationship Id="rId9" Type="http://schemas.openxmlformats.org/officeDocument/2006/relationships/hyperlink" Target="mailto:marialindellylopezhiguita@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hyperlink" Target="https://community.secop.gov.co/Public/Tendering/OpportunityDetail/Index?noticeUID=CO1.NTC.2468878&amp;isFromPublicArea=True&amp;isModal=true&amp;asPopupView=true" TargetMode="External"/><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66"/>
  <sheetViews>
    <sheetView topLeftCell="A64" workbookViewId="0">
      <selection activeCell="C81" sqref="C81"/>
    </sheetView>
  </sheetViews>
  <sheetFormatPr defaultColWidth="11.5703125" defaultRowHeight="15" x14ac:dyDescent="0.25"/>
  <cols>
    <col min="1" max="1" width="52.85546875" customWidth="1"/>
    <col min="2" max="2" width="19.28515625" bestFit="1" customWidth="1"/>
    <col min="3" max="3" width="88.85546875" bestFit="1" customWidth="1"/>
  </cols>
  <sheetData>
    <row r="1" spans="1:3" x14ac:dyDescent="0.25">
      <c r="A1" s="2" t="s">
        <v>0</v>
      </c>
      <c r="B1" t="s">
        <v>1</v>
      </c>
    </row>
    <row r="3" spans="1:3" x14ac:dyDescent="0.25">
      <c r="A3" s="5" t="s">
        <v>2</v>
      </c>
      <c r="B3" s="6" t="s">
        <v>3</v>
      </c>
      <c r="C3" s="6" t="s">
        <v>4</v>
      </c>
    </row>
    <row r="4" spans="1:3" x14ac:dyDescent="0.25">
      <c r="A4" s="7" t="s">
        <v>5</v>
      </c>
      <c r="B4" s="6">
        <v>427</v>
      </c>
      <c r="C4" s="6" t="s">
        <v>6</v>
      </c>
    </row>
    <row r="5" spans="1:3" x14ac:dyDescent="0.25">
      <c r="A5" s="8" t="s">
        <v>7</v>
      </c>
      <c r="B5" s="6">
        <v>23</v>
      </c>
      <c r="C5" s="6"/>
    </row>
    <row r="6" spans="1:3" x14ac:dyDescent="0.25">
      <c r="A6" s="8" t="s">
        <v>8</v>
      </c>
      <c r="B6" s="6">
        <v>308</v>
      </c>
      <c r="C6" s="6" t="s">
        <v>9</v>
      </c>
    </row>
    <row r="7" spans="1:3" x14ac:dyDescent="0.25">
      <c r="A7" s="8" t="s">
        <v>10</v>
      </c>
      <c r="B7" s="6">
        <v>35</v>
      </c>
      <c r="C7" s="6"/>
    </row>
    <row r="8" spans="1:3" x14ac:dyDescent="0.25">
      <c r="A8" s="8" t="s">
        <v>11</v>
      </c>
      <c r="B8" s="6">
        <v>21</v>
      </c>
      <c r="C8" s="6"/>
    </row>
    <row r="9" spans="1:3" x14ac:dyDescent="0.25">
      <c r="A9" s="8" t="s">
        <v>12</v>
      </c>
      <c r="B9" s="6">
        <v>10</v>
      </c>
      <c r="C9" s="6"/>
    </row>
    <row r="10" spans="1:3" x14ac:dyDescent="0.25">
      <c r="A10" s="8" t="s">
        <v>13</v>
      </c>
      <c r="B10" s="6">
        <v>30</v>
      </c>
      <c r="C10" s="6"/>
    </row>
    <row r="11" spans="1:3" x14ac:dyDescent="0.25">
      <c r="A11" s="7" t="s">
        <v>14</v>
      </c>
      <c r="B11" s="6">
        <v>30</v>
      </c>
      <c r="C11" s="6"/>
    </row>
    <row r="12" spans="1:3" x14ac:dyDescent="0.25">
      <c r="A12" s="8" t="s">
        <v>15</v>
      </c>
      <c r="B12" s="6">
        <v>24</v>
      </c>
      <c r="C12" s="6" t="s">
        <v>9</v>
      </c>
    </row>
    <row r="13" spans="1:3" x14ac:dyDescent="0.25">
      <c r="A13" s="8" t="s">
        <v>16</v>
      </c>
      <c r="B13" s="6">
        <v>6</v>
      </c>
      <c r="C13" s="6" t="s">
        <v>9</v>
      </c>
    </row>
    <row r="14" spans="1:3" x14ac:dyDescent="0.25">
      <c r="A14" s="7" t="s">
        <v>17</v>
      </c>
      <c r="B14" s="6">
        <v>131</v>
      </c>
      <c r="C14" s="6"/>
    </row>
    <row r="15" spans="1:3" x14ac:dyDescent="0.25">
      <c r="A15" s="8" t="s">
        <v>18</v>
      </c>
      <c r="B15" s="6">
        <v>14</v>
      </c>
      <c r="C15" s="6" t="s">
        <v>19</v>
      </c>
    </row>
    <row r="16" spans="1:3" x14ac:dyDescent="0.25">
      <c r="A16" s="8" t="s">
        <v>20</v>
      </c>
      <c r="B16" s="6">
        <v>17</v>
      </c>
      <c r="C16" s="6" t="s">
        <v>9</v>
      </c>
    </row>
    <row r="17" spans="1:3" x14ac:dyDescent="0.25">
      <c r="A17" s="8" t="s">
        <v>21</v>
      </c>
      <c r="B17" s="6">
        <v>82</v>
      </c>
      <c r="C17" s="6" t="s">
        <v>22</v>
      </c>
    </row>
    <row r="18" spans="1:3" x14ac:dyDescent="0.25">
      <c r="A18" s="8" t="s">
        <v>23</v>
      </c>
      <c r="B18" s="6">
        <v>18</v>
      </c>
      <c r="C18" s="6" t="s">
        <v>24</v>
      </c>
    </row>
    <row r="19" spans="1:3" x14ac:dyDescent="0.25">
      <c r="A19" s="7" t="s">
        <v>25</v>
      </c>
      <c r="B19" s="6">
        <v>265</v>
      </c>
      <c r="C19" s="6" t="s">
        <v>26</v>
      </c>
    </row>
    <row r="20" spans="1:3" x14ac:dyDescent="0.25">
      <c r="A20" s="8" t="s">
        <v>27</v>
      </c>
      <c r="B20" s="6">
        <v>129</v>
      </c>
      <c r="C20" s="6"/>
    </row>
    <row r="21" spans="1:3" x14ac:dyDescent="0.25">
      <c r="A21" s="8" t="s">
        <v>28</v>
      </c>
      <c r="B21" s="6">
        <v>39</v>
      </c>
      <c r="C21" s="6"/>
    </row>
    <row r="22" spans="1:3" x14ac:dyDescent="0.25">
      <c r="A22" s="8" t="s">
        <v>29</v>
      </c>
      <c r="B22" s="6">
        <v>97</v>
      </c>
      <c r="C22" s="6"/>
    </row>
    <row r="23" spans="1:3" x14ac:dyDescent="0.25">
      <c r="A23" s="7" t="s">
        <v>30</v>
      </c>
      <c r="B23" s="6">
        <v>146</v>
      </c>
      <c r="C23" s="6"/>
    </row>
    <row r="24" spans="1:3" x14ac:dyDescent="0.25">
      <c r="A24" s="8" t="s">
        <v>31</v>
      </c>
      <c r="B24" s="6">
        <v>57</v>
      </c>
      <c r="C24" s="6" t="s">
        <v>32</v>
      </c>
    </row>
    <row r="25" spans="1:3" x14ac:dyDescent="0.25">
      <c r="A25" s="8" t="s">
        <v>33</v>
      </c>
      <c r="B25" s="6">
        <v>55</v>
      </c>
      <c r="C25" s="6" t="s">
        <v>34</v>
      </c>
    </row>
    <row r="26" spans="1:3" x14ac:dyDescent="0.25">
      <c r="A26" s="8" t="s">
        <v>35</v>
      </c>
      <c r="B26" s="6">
        <v>34</v>
      </c>
      <c r="C26" s="6" t="s">
        <v>36</v>
      </c>
    </row>
    <row r="27" spans="1:3" x14ac:dyDescent="0.25">
      <c r="A27" s="7" t="s">
        <v>37</v>
      </c>
      <c r="B27" s="6">
        <v>57</v>
      </c>
      <c r="C27" s="6"/>
    </row>
    <row r="28" spans="1:3" x14ac:dyDescent="0.25">
      <c r="A28" s="8" t="s">
        <v>38</v>
      </c>
      <c r="B28" s="6">
        <v>6</v>
      </c>
      <c r="C28" s="6" t="s">
        <v>9</v>
      </c>
    </row>
    <row r="29" spans="1:3" x14ac:dyDescent="0.25">
      <c r="A29" s="8" t="s">
        <v>39</v>
      </c>
      <c r="B29" s="6">
        <v>29</v>
      </c>
      <c r="C29" s="6" t="s">
        <v>9</v>
      </c>
    </row>
    <row r="30" spans="1:3" x14ac:dyDescent="0.25">
      <c r="A30" s="8" t="s">
        <v>40</v>
      </c>
      <c r="B30" s="6">
        <v>22</v>
      </c>
      <c r="C30" s="6" t="s">
        <v>9</v>
      </c>
    </row>
    <row r="31" spans="1:3" x14ac:dyDescent="0.25">
      <c r="A31" s="7" t="s">
        <v>41</v>
      </c>
      <c r="B31" s="6">
        <v>259</v>
      </c>
      <c r="C31" s="6" t="s">
        <v>42</v>
      </c>
    </row>
    <row r="32" spans="1:3" x14ac:dyDescent="0.25">
      <c r="A32" s="8" t="s">
        <v>43</v>
      </c>
      <c r="B32" s="6">
        <v>53</v>
      </c>
      <c r="C32" s="6"/>
    </row>
    <row r="33" spans="1:3" x14ac:dyDescent="0.25">
      <c r="A33" s="8" t="s">
        <v>44</v>
      </c>
      <c r="B33" s="6">
        <v>175</v>
      </c>
      <c r="C33" s="6"/>
    </row>
    <row r="34" spans="1:3" x14ac:dyDescent="0.25">
      <c r="A34" s="8" t="s">
        <v>45</v>
      </c>
      <c r="B34" s="6">
        <v>31</v>
      </c>
      <c r="C34" s="6"/>
    </row>
    <row r="35" spans="1:3" x14ac:dyDescent="0.25">
      <c r="A35" s="7" t="s">
        <v>46</v>
      </c>
      <c r="B35" s="6">
        <v>202</v>
      </c>
      <c r="C35" s="6"/>
    </row>
    <row r="36" spans="1:3" x14ac:dyDescent="0.25">
      <c r="A36" s="8" t="s">
        <v>47</v>
      </c>
      <c r="B36" s="6">
        <v>67</v>
      </c>
      <c r="C36" s="6" t="s">
        <v>9</v>
      </c>
    </row>
    <row r="37" spans="1:3" x14ac:dyDescent="0.25">
      <c r="A37" s="8" t="s">
        <v>48</v>
      </c>
      <c r="B37" s="6">
        <v>43</v>
      </c>
      <c r="C37" s="6" t="s">
        <v>9</v>
      </c>
    </row>
    <row r="38" spans="1:3" x14ac:dyDescent="0.25">
      <c r="A38" s="8" t="s">
        <v>49</v>
      </c>
      <c r="B38" s="6">
        <v>10</v>
      </c>
      <c r="C38" s="6" t="s">
        <v>9</v>
      </c>
    </row>
    <row r="39" spans="1:3" x14ac:dyDescent="0.25">
      <c r="A39" s="8" t="s">
        <v>50</v>
      </c>
      <c r="B39" s="6">
        <v>25</v>
      </c>
      <c r="C39" s="6" t="s">
        <v>9</v>
      </c>
    </row>
    <row r="40" spans="1:3" x14ac:dyDescent="0.25">
      <c r="A40" s="8" t="s">
        <v>51</v>
      </c>
      <c r="B40" s="6">
        <v>24</v>
      </c>
      <c r="C40" s="6" t="s">
        <v>9</v>
      </c>
    </row>
    <row r="41" spans="1:3" x14ac:dyDescent="0.25">
      <c r="A41" s="8" t="s">
        <v>52</v>
      </c>
      <c r="B41" s="6">
        <v>13</v>
      </c>
      <c r="C41" s="6" t="s">
        <v>9</v>
      </c>
    </row>
    <row r="42" spans="1:3" x14ac:dyDescent="0.25">
      <c r="A42" s="8" t="s">
        <v>53</v>
      </c>
      <c r="B42" s="6">
        <v>20</v>
      </c>
      <c r="C42" s="6" t="s">
        <v>9</v>
      </c>
    </row>
    <row r="43" spans="1:3" x14ac:dyDescent="0.25">
      <c r="A43" s="7" t="s">
        <v>54</v>
      </c>
      <c r="B43" s="6">
        <v>512</v>
      </c>
      <c r="C43" s="6" t="s">
        <v>55</v>
      </c>
    </row>
    <row r="44" spans="1:3" x14ac:dyDescent="0.25">
      <c r="A44" s="8" t="s">
        <v>56</v>
      </c>
      <c r="B44" s="6">
        <v>311</v>
      </c>
      <c r="C44" s="6"/>
    </row>
    <row r="45" spans="1:3" x14ac:dyDescent="0.25">
      <c r="A45" s="8" t="s">
        <v>57</v>
      </c>
      <c r="B45" s="6">
        <v>20</v>
      </c>
      <c r="C45" s="6"/>
    </row>
    <row r="46" spans="1:3" x14ac:dyDescent="0.25">
      <c r="A46" s="8" t="s">
        <v>58</v>
      </c>
      <c r="B46" s="6">
        <v>97</v>
      </c>
      <c r="C46" s="6"/>
    </row>
    <row r="47" spans="1:3" x14ac:dyDescent="0.25">
      <c r="A47" s="8" t="s">
        <v>59</v>
      </c>
      <c r="B47" s="6">
        <v>51</v>
      </c>
      <c r="C47" s="6"/>
    </row>
    <row r="48" spans="1:3" x14ac:dyDescent="0.25">
      <c r="A48" s="8" t="s">
        <v>60</v>
      </c>
      <c r="B48" s="6">
        <v>33</v>
      </c>
      <c r="C48" s="6"/>
    </row>
    <row r="49" spans="1:3" x14ac:dyDescent="0.25">
      <c r="A49" s="7" t="s">
        <v>61</v>
      </c>
      <c r="B49" s="6">
        <v>209</v>
      </c>
      <c r="C49" s="6" t="s">
        <v>62</v>
      </c>
    </row>
    <row r="50" spans="1:3" x14ac:dyDescent="0.25">
      <c r="A50" s="8" t="s">
        <v>63</v>
      </c>
      <c r="B50" s="6">
        <v>23</v>
      </c>
      <c r="C50" s="6"/>
    </row>
    <row r="51" spans="1:3" x14ac:dyDescent="0.25">
      <c r="A51" s="8" t="s">
        <v>64</v>
      </c>
      <c r="B51" s="6">
        <v>151</v>
      </c>
      <c r="C51" s="6"/>
    </row>
    <row r="52" spans="1:3" x14ac:dyDescent="0.25">
      <c r="A52" s="8" t="s">
        <v>65</v>
      </c>
      <c r="B52" s="6">
        <v>35</v>
      </c>
      <c r="C52" s="6"/>
    </row>
    <row r="53" spans="1:3" x14ac:dyDescent="0.25">
      <c r="A53" s="7" t="s">
        <v>66</v>
      </c>
      <c r="B53" s="6">
        <v>18</v>
      </c>
      <c r="C53" s="6"/>
    </row>
    <row r="54" spans="1:3" x14ac:dyDescent="0.25">
      <c r="A54" s="8" t="s">
        <v>67</v>
      </c>
      <c r="B54" s="6">
        <v>18</v>
      </c>
      <c r="C54" s="6" t="s">
        <v>9</v>
      </c>
    </row>
    <row r="55" spans="1:3" x14ac:dyDescent="0.25">
      <c r="A55" s="7" t="s">
        <v>68</v>
      </c>
      <c r="B55" s="6">
        <v>170</v>
      </c>
      <c r="C55" s="6" t="s">
        <v>69</v>
      </c>
    </row>
    <row r="56" spans="1:3" x14ac:dyDescent="0.25">
      <c r="A56" s="8" t="s">
        <v>70</v>
      </c>
      <c r="B56" s="6">
        <v>16</v>
      </c>
      <c r="C56" s="6"/>
    </row>
    <row r="57" spans="1:3" x14ac:dyDescent="0.25">
      <c r="A57" s="8" t="s">
        <v>71</v>
      </c>
      <c r="B57" s="6">
        <v>29</v>
      </c>
      <c r="C57" s="6"/>
    </row>
    <row r="58" spans="1:3" x14ac:dyDescent="0.25">
      <c r="A58" s="8" t="s">
        <v>72</v>
      </c>
      <c r="B58" s="6">
        <v>8</v>
      </c>
      <c r="C58" s="6"/>
    </row>
    <row r="59" spans="1:3" x14ac:dyDescent="0.25">
      <c r="A59" s="8" t="s">
        <v>73</v>
      </c>
      <c r="B59" s="6">
        <v>19</v>
      </c>
      <c r="C59" s="6"/>
    </row>
    <row r="60" spans="1:3" x14ac:dyDescent="0.25">
      <c r="A60" s="8" t="s">
        <v>74</v>
      </c>
      <c r="B60" s="6">
        <v>26</v>
      </c>
      <c r="C60" s="6"/>
    </row>
    <row r="61" spans="1:3" x14ac:dyDescent="0.25">
      <c r="A61" s="8" t="s">
        <v>75</v>
      </c>
      <c r="B61" s="6">
        <v>7</v>
      </c>
      <c r="C61" s="6"/>
    </row>
    <row r="62" spans="1:3" x14ac:dyDescent="0.25">
      <c r="A62" s="8" t="s">
        <v>15</v>
      </c>
      <c r="B62" s="6">
        <v>12</v>
      </c>
      <c r="C62" s="6"/>
    </row>
    <row r="63" spans="1:3" x14ac:dyDescent="0.25">
      <c r="A63" s="8" t="s">
        <v>76</v>
      </c>
      <c r="B63" s="6">
        <v>30</v>
      </c>
      <c r="C63" s="6"/>
    </row>
    <row r="64" spans="1:3" x14ac:dyDescent="0.25">
      <c r="A64" s="8" t="s">
        <v>77</v>
      </c>
      <c r="B64" s="6">
        <v>12</v>
      </c>
      <c r="C64" s="6"/>
    </row>
    <row r="65" spans="1:3" x14ac:dyDescent="0.25">
      <c r="A65" s="8" t="s">
        <v>78</v>
      </c>
      <c r="B65" s="6">
        <v>11</v>
      </c>
      <c r="C65" s="6"/>
    </row>
    <row r="66" spans="1:3" x14ac:dyDescent="0.25">
      <c r="A66" s="7" t="s">
        <v>79</v>
      </c>
      <c r="B66" s="6">
        <v>2426</v>
      </c>
      <c r="C66"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L2611"/>
  <sheetViews>
    <sheetView zoomScale="115" zoomScaleNormal="115" workbookViewId="0">
      <selection activeCell="F7" sqref="F7"/>
    </sheetView>
  </sheetViews>
  <sheetFormatPr defaultColWidth="10.85546875" defaultRowHeight="12.75" x14ac:dyDescent="0.25"/>
  <cols>
    <col min="1" max="1" width="3.5703125" style="1" bestFit="1" customWidth="1"/>
    <col min="2" max="2" width="11.5703125" style="1" bestFit="1" customWidth="1"/>
    <col min="3" max="3" width="17.28515625" style="1" bestFit="1" customWidth="1"/>
    <col min="4" max="4" width="10.85546875" style="1"/>
    <col min="5" max="5" width="14.42578125" style="1" bestFit="1" customWidth="1"/>
    <col min="6" max="6" width="20.7109375" style="1" bestFit="1" customWidth="1"/>
    <col min="7" max="7" width="28.85546875" style="1" bestFit="1" customWidth="1"/>
    <col min="8" max="14" width="10.85546875" style="1"/>
    <col min="15" max="15" width="35.7109375" style="1" bestFit="1" customWidth="1"/>
    <col min="16" max="16" width="19.28515625" style="1" customWidth="1"/>
    <col min="17" max="17" width="21.28515625" style="1" customWidth="1"/>
    <col min="18" max="18" width="11.85546875" style="1" bestFit="1" customWidth="1"/>
    <col min="19" max="19" width="13.140625" style="1" bestFit="1" customWidth="1"/>
    <col min="20" max="20" width="11.140625" style="1" bestFit="1" customWidth="1"/>
    <col min="21" max="21" width="11.42578125" style="34" bestFit="1" customWidth="1"/>
    <col min="22" max="22" width="11.140625" style="1" bestFit="1" customWidth="1"/>
    <col min="23" max="23" width="12.7109375" style="1" customWidth="1"/>
    <col min="24" max="24" width="24" style="1" customWidth="1"/>
    <col min="25" max="25" width="10.85546875" style="1"/>
    <col min="26" max="26" width="13" style="1" bestFit="1" customWidth="1"/>
    <col min="27" max="29" width="10.85546875" style="1"/>
    <col min="30" max="30" width="11.140625" style="1" bestFit="1" customWidth="1"/>
    <col min="31" max="34" width="10.85546875" style="1"/>
    <col min="35" max="35" width="10.5703125" style="1" bestFit="1" customWidth="1"/>
    <col min="36" max="36" width="45.42578125" style="1" bestFit="1" customWidth="1"/>
    <col min="37" max="37" width="10.85546875" style="1"/>
    <col min="38" max="38" width="118.42578125" style="1" bestFit="1" customWidth="1"/>
    <col min="39" max="16384" width="10.85546875" style="1"/>
  </cols>
  <sheetData>
    <row r="1" spans="1:38" ht="78.75" x14ac:dyDescent="0.25">
      <c r="A1" s="10" t="s">
        <v>80</v>
      </c>
      <c r="B1" s="11" t="s">
        <v>81</v>
      </c>
      <c r="C1" s="12" t="s">
        <v>82</v>
      </c>
      <c r="D1" s="12" t="s">
        <v>83</v>
      </c>
      <c r="E1" s="12" t="s">
        <v>84</v>
      </c>
      <c r="F1" s="12" t="s">
        <v>85</v>
      </c>
      <c r="G1" s="12" t="s">
        <v>86</v>
      </c>
      <c r="H1" s="12" t="s">
        <v>87</v>
      </c>
      <c r="I1" s="12" t="s">
        <v>88</v>
      </c>
      <c r="J1" s="12" t="s">
        <v>89</v>
      </c>
      <c r="K1" s="12" t="s">
        <v>90</v>
      </c>
      <c r="L1" s="12" t="s">
        <v>91</v>
      </c>
      <c r="M1" s="12" t="s">
        <v>92</v>
      </c>
      <c r="N1" s="12" t="s">
        <v>93</v>
      </c>
      <c r="O1" s="12" t="s">
        <v>94</v>
      </c>
      <c r="P1" s="12" t="s">
        <v>95</v>
      </c>
      <c r="Q1" s="12" t="s">
        <v>96</v>
      </c>
      <c r="R1" s="12" t="s">
        <v>97</v>
      </c>
      <c r="S1" s="12" t="s">
        <v>98</v>
      </c>
      <c r="T1" s="12" t="s">
        <v>99</v>
      </c>
      <c r="U1" s="13" t="s">
        <v>100</v>
      </c>
      <c r="V1" s="13" t="s">
        <v>101</v>
      </c>
      <c r="W1" s="14" t="s">
        <v>102</v>
      </c>
      <c r="X1" s="12" t="s">
        <v>103</v>
      </c>
      <c r="Y1" s="12" t="s">
        <v>104</v>
      </c>
      <c r="Z1" s="12" t="s">
        <v>105</v>
      </c>
      <c r="AA1" s="12" t="s">
        <v>106</v>
      </c>
      <c r="AB1" s="12" t="s">
        <v>107</v>
      </c>
      <c r="AC1" s="12" t="s">
        <v>108</v>
      </c>
      <c r="AD1" s="12" t="s">
        <v>109</v>
      </c>
      <c r="AE1" s="12" t="s">
        <v>110</v>
      </c>
      <c r="AF1" s="12" t="s">
        <v>111</v>
      </c>
      <c r="AG1" s="12" t="s">
        <v>112</v>
      </c>
      <c r="AH1" s="12" t="s">
        <v>113</v>
      </c>
      <c r="AI1" s="12" t="s">
        <v>114</v>
      </c>
      <c r="AJ1" s="12" t="s">
        <v>115</v>
      </c>
      <c r="AK1" s="12" t="s">
        <v>0</v>
      </c>
      <c r="AL1" s="12" t="s">
        <v>116</v>
      </c>
    </row>
    <row r="2" spans="1:38" x14ac:dyDescent="0.25">
      <c r="A2" s="15">
        <v>1</v>
      </c>
      <c r="B2" s="15">
        <v>1003215663</v>
      </c>
      <c r="C2" s="15" t="s">
        <v>117</v>
      </c>
      <c r="D2" s="15" t="s">
        <v>118</v>
      </c>
      <c r="E2" s="15" t="s">
        <v>17</v>
      </c>
      <c r="F2" s="15" t="s">
        <v>119</v>
      </c>
      <c r="G2" s="15" t="s">
        <v>120</v>
      </c>
      <c r="H2" s="15" t="s">
        <v>121</v>
      </c>
      <c r="I2" s="15" t="s">
        <v>122</v>
      </c>
      <c r="J2" s="15"/>
      <c r="K2" s="15" t="s">
        <v>123</v>
      </c>
      <c r="L2" s="15" t="s">
        <v>124</v>
      </c>
      <c r="M2" s="15" t="s">
        <v>125</v>
      </c>
      <c r="N2" s="15" t="s">
        <v>126</v>
      </c>
      <c r="O2" s="15" t="s">
        <v>21</v>
      </c>
      <c r="P2" s="15">
        <v>419110000970</v>
      </c>
      <c r="Q2" s="15" t="s">
        <v>127</v>
      </c>
      <c r="R2" s="15">
        <v>0</v>
      </c>
      <c r="S2" s="15">
        <v>3235263305</v>
      </c>
      <c r="T2" s="15"/>
      <c r="U2" s="33">
        <v>37491</v>
      </c>
      <c r="V2" s="15">
        <f t="shared" ref="V2:V65" ca="1" si="0">DATEDIF(U2,TODAY(),"Y")</f>
        <v>22</v>
      </c>
      <c r="W2" s="15"/>
      <c r="X2" s="15" t="s">
        <v>120</v>
      </c>
      <c r="Y2" s="15" t="s">
        <v>128</v>
      </c>
      <c r="Z2" s="15" t="s">
        <v>129</v>
      </c>
      <c r="AA2" s="15" t="s">
        <v>130</v>
      </c>
      <c r="AB2" s="15" t="s">
        <v>131</v>
      </c>
      <c r="AC2" s="15" t="s">
        <v>132</v>
      </c>
      <c r="AD2" s="15">
        <v>0</v>
      </c>
      <c r="AE2" s="15" t="s">
        <v>133</v>
      </c>
      <c r="AF2" s="15" t="s">
        <v>134</v>
      </c>
      <c r="AG2" s="15" t="s">
        <v>135</v>
      </c>
      <c r="AH2" s="15" t="s">
        <v>136</v>
      </c>
      <c r="AI2" s="15"/>
      <c r="AJ2" s="15" t="s">
        <v>137</v>
      </c>
      <c r="AK2" s="15" t="s">
        <v>1</v>
      </c>
      <c r="AL2" s="15"/>
    </row>
    <row r="3" spans="1:38" x14ac:dyDescent="0.25">
      <c r="A3" s="15">
        <v>2</v>
      </c>
      <c r="B3" s="15">
        <v>1067460730</v>
      </c>
      <c r="C3" s="15" t="s">
        <v>117</v>
      </c>
      <c r="D3" s="15" t="s">
        <v>118</v>
      </c>
      <c r="E3" s="15" t="s">
        <v>17</v>
      </c>
      <c r="F3" s="15" t="s">
        <v>119</v>
      </c>
      <c r="G3" s="15" t="s">
        <v>120</v>
      </c>
      <c r="H3" s="15" t="s">
        <v>121</v>
      </c>
      <c r="I3" s="15" t="s">
        <v>138</v>
      </c>
      <c r="J3" s="15" t="s">
        <v>139</v>
      </c>
      <c r="K3" s="15" t="s">
        <v>140</v>
      </c>
      <c r="L3" s="15"/>
      <c r="M3" s="15" t="s">
        <v>125</v>
      </c>
      <c r="N3" s="15" t="s">
        <v>126</v>
      </c>
      <c r="O3" s="15" t="s">
        <v>21</v>
      </c>
      <c r="P3" s="15">
        <v>419110000970</v>
      </c>
      <c r="Q3" s="15" t="s">
        <v>127</v>
      </c>
      <c r="R3" s="15">
        <v>0</v>
      </c>
      <c r="S3" s="15">
        <v>3229756845</v>
      </c>
      <c r="T3" s="15"/>
      <c r="U3" s="33">
        <v>38016</v>
      </c>
      <c r="V3" s="15">
        <f t="shared" ca="1" si="0"/>
        <v>20</v>
      </c>
      <c r="W3" s="15"/>
      <c r="X3" s="15" t="s">
        <v>120</v>
      </c>
      <c r="Y3" s="15" t="s">
        <v>128</v>
      </c>
      <c r="Z3" s="15" t="s">
        <v>141</v>
      </c>
      <c r="AA3" s="15" t="s">
        <v>130</v>
      </c>
      <c r="AB3" s="15" t="s">
        <v>131</v>
      </c>
      <c r="AC3" s="15" t="s">
        <v>132</v>
      </c>
      <c r="AD3" s="15">
        <v>0</v>
      </c>
      <c r="AE3" s="15" t="s">
        <v>133</v>
      </c>
      <c r="AF3" s="15" t="s">
        <v>134</v>
      </c>
      <c r="AG3" s="15" t="s">
        <v>135</v>
      </c>
      <c r="AH3" s="15" t="s">
        <v>136</v>
      </c>
      <c r="AI3" s="15"/>
      <c r="AJ3" s="15" t="s">
        <v>137</v>
      </c>
      <c r="AK3" s="15" t="s">
        <v>1</v>
      </c>
      <c r="AL3" s="15"/>
    </row>
    <row r="4" spans="1:38" x14ac:dyDescent="0.25">
      <c r="A4" s="15">
        <v>3</v>
      </c>
      <c r="B4" s="15">
        <v>1060356933</v>
      </c>
      <c r="C4" s="15" t="s">
        <v>117</v>
      </c>
      <c r="D4" s="15" t="s">
        <v>118</v>
      </c>
      <c r="E4" s="15" t="s">
        <v>17</v>
      </c>
      <c r="F4" s="15" t="s">
        <v>119</v>
      </c>
      <c r="G4" s="15" t="s">
        <v>120</v>
      </c>
      <c r="H4" s="15" t="s">
        <v>121</v>
      </c>
      <c r="I4" s="15" t="s">
        <v>142</v>
      </c>
      <c r="J4" s="15" t="s">
        <v>143</v>
      </c>
      <c r="K4" s="15" t="s">
        <v>144</v>
      </c>
      <c r="L4" s="15" t="s">
        <v>145</v>
      </c>
      <c r="M4" s="15" t="s">
        <v>146</v>
      </c>
      <c r="N4" s="15" t="s">
        <v>126</v>
      </c>
      <c r="O4" s="15" t="s">
        <v>21</v>
      </c>
      <c r="P4" s="15">
        <v>419110000970</v>
      </c>
      <c r="Q4" s="15" t="s">
        <v>127</v>
      </c>
      <c r="R4" s="15">
        <v>0</v>
      </c>
      <c r="S4" s="15">
        <v>3122382254</v>
      </c>
      <c r="T4" s="15"/>
      <c r="U4" s="33">
        <v>37243</v>
      </c>
      <c r="V4" s="15">
        <f t="shared" ca="1" si="0"/>
        <v>22</v>
      </c>
      <c r="W4" s="15"/>
      <c r="X4" s="15" t="s">
        <v>120</v>
      </c>
      <c r="Y4" s="15" t="s">
        <v>128</v>
      </c>
      <c r="Z4" s="15" t="s">
        <v>129</v>
      </c>
      <c r="AA4" s="15" t="s">
        <v>130</v>
      </c>
      <c r="AB4" s="15" t="s">
        <v>131</v>
      </c>
      <c r="AC4" s="15" t="s">
        <v>132</v>
      </c>
      <c r="AD4" s="15">
        <v>0</v>
      </c>
      <c r="AE4" s="15" t="s">
        <v>133</v>
      </c>
      <c r="AF4" s="15" t="s">
        <v>134</v>
      </c>
      <c r="AG4" s="15" t="s">
        <v>135</v>
      </c>
      <c r="AH4" s="15" t="s">
        <v>136</v>
      </c>
      <c r="AI4" s="15"/>
      <c r="AJ4" s="15" t="s">
        <v>137</v>
      </c>
      <c r="AK4" s="15" t="s">
        <v>1</v>
      </c>
      <c r="AL4" s="15"/>
    </row>
    <row r="5" spans="1:38" x14ac:dyDescent="0.25">
      <c r="A5" s="15">
        <v>4</v>
      </c>
      <c r="B5" s="15">
        <v>1059902565</v>
      </c>
      <c r="C5" s="15" t="s">
        <v>147</v>
      </c>
      <c r="D5" s="15" t="s">
        <v>118</v>
      </c>
      <c r="E5" s="15" t="s">
        <v>17</v>
      </c>
      <c r="F5" s="15" t="s">
        <v>119</v>
      </c>
      <c r="G5" s="15" t="s">
        <v>120</v>
      </c>
      <c r="H5" s="15" t="s">
        <v>121</v>
      </c>
      <c r="I5" s="15" t="s">
        <v>148</v>
      </c>
      <c r="J5" s="15" t="s">
        <v>149</v>
      </c>
      <c r="K5" s="15" t="s">
        <v>150</v>
      </c>
      <c r="L5" s="15"/>
      <c r="M5" s="15" t="s">
        <v>125</v>
      </c>
      <c r="N5" s="15" t="s">
        <v>126</v>
      </c>
      <c r="O5" s="15" t="s">
        <v>21</v>
      </c>
      <c r="P5" s="15">
        <v>419110000970</v>
      </c>
      <c r="Q5" s="15" t="s">
        <v>127</v>
      </c>
      <c r="R5" s="15">
        <v>0</v>
      </c>
      <c r="S5" s="15">
        <v>3146333539</v>
      </c>
      <c r="T5" s="15"/>
      <c r="U5" s="33">
        <v>38289</v>
      </c>
      <c r="V5" s="15">
        <f t="shared" ca="1" si="0"/>
        <v>19</v>
      </c>
      <c r="W5" s="15"/>
      <c r="X5" s="15" t="s">
        <v>120</v>
      </c>
      <c r="Y5" s="15" t="s">
        <v>128</v>
      </c>
      <c r="Z5" s="15" t="s">
        <v>141</v>
      </c>
      <c r="AA5" s="15" t="s">
        <v>130</v>
      </c>
      <c r="AB5" s="15" t="s">
        <v>131</v>
      </c>
      <c r="AC5" s="15" t="s">
        <v>132</v>
      </c>
      <c r="AD5" s="15">
        <v>0</v>
      </c>
      <c r="AE5" s="15" t="s">
        <v>133</v>
      </c>
      <c r="AF5" s="15" t="s">
        <v>134</v>
      </c>
      <c r="AG5" s="15" t="s">
        <v>135</v>
      </c>
      <c r="AH5" s="15" t="s">
        <v>136</v>
      </c>
      <c r="AI5" s="15"/>
      <c r="AJ5" s="15" t="s">
        <v>137</v>
      </c>
      <c r="AK5" s="15" t="s">
        <v>1</v>
      </c>
      <c r="AL5" s="15"/>
    </row>
    <row r="6" spans="1:38" x14ac:dyDescent="0.25">
      <c r="A6" s="15">
        <v>5</v>
      </c>
      <c r="B6" s="15">
        <v>1115941236</v>
      </c>
      <c r="C6" s="15" t="s">
        <v>117</v>
      </c>
      <c r="D6" s="15" t="s">
        <v>118</v>
      </c>
      <c r="E6" s="15" t="s">
        <v>17</v>
      </c>
      <c r="F6" s="15" t="s">
        <v>119</v>
      </c>
      <c r="G6" s="15" t="s">
        <v>120</v>
      </c>
      <c r="H6" s="15" t="s">
        <v>121</v>
      </c>
      <c r="I6" s="15" t="s">
        <v>151</v>
      </c>
      <c r="J6" s="15"/>
      <c r="K6" s="15" t="s">
        <v>152</v>
      </c>
      <c r="L6" s="15" t="s">
        <v>152</v>
      </c>
      <c r="M6" s="15" t="s">
        <v>125</v>
      </c>
      <c r="N6" s="15" t="s">
        <v>126</v>
      </c>
      <c r="O6" s="15" t="s">
        <v>21</v>
      </c>
      <c r="P6" s="15">
        <v>419110000970</v>
      </c>
      <c r="Q6" s="15" t="s">
        <v>127</v>
      </c>
      <c r="R6" s="15">
        <v>0</v>
      </c>
      <c r="S6" s="15">
        <v>3233623142</v>
      </c>
      <c r="T6" s="15"/>
      <c r="U6" s="33">
        <v>33676</v>
      </c>
      <c r="V6" s="15">
        <f t="shared" ca="1" si="0"/>
        <v>32</v>
      </c>
      <c r="W6" s="15"/>
      <c r="X6" s="15" t="s">
        <v>120</v>
      </c>
      <c r="Y6" s="15" t="s">
        <v>128</v>
      </c>
      <c r="Z6" s="15" t="s">
        <v>141</v>
      </c>
      <c r="AA6" s="15" t="s">
        <v>130</v>
      </c>
      <c r="AB6" s="15" t="s">
        <v>131</v>
      </c>
      <c r="AC6" s="15" t="s">
        <v>153</v>
      </c>
      <c r="AD6" s="15">
        <v>2</v>
      </c>
      <c r="AE6" s="15" t="s">
        <v>133</v>
      </c>
      <c r="AF6" s="15" t="s">
        <v>134</v>
      </c>
      <c r="AG6" s="15" t="s">
        <v>135</v>
      </c>
      <c r="AH6" s="15" t="s">
        <v>136</v>
      </c>
      <c r="AI6" s="15"/>
      <c r="AJ6" s="15" t="s">
        <v>137</v>
      </c>
      <c r="AK6" s="15" t="s">
        <v>1</v>
      </c>
      <c r="AL6" s="15"/>
    </row>
    <row r="7" spans="1:38" x14ac:dyDescent="0.25">
      <c r="A7" s="15">
        <v>6</v>
      </c>
      <c r="B7" s="15">
        <v>34503773</v>
      </c>
      <c r="C7" s="15" t="s">
        <v>117</v>
      </c>
      <c r="D7" s="15" t="s">
        <v>118</v>
      </c>
      <c r="E7" s="15" t="s">
        <v>17</v>
      </c>
      <c r="F7" s="15" t="s">
        <v>119</v>
      </c>
      <c r="G7" s="15" t="s">
        <v>120</v>
      </c>
      <c r="H7" s="15" t="s">
        <v>121</v>
      </c>
      <c r="I7" s="15" t="s">
        <v>138</v>
      </c>
      <c r="J7" s="15" t="s">
        <v>154</v>
      </c>
      <c r="K7" s="15" t="s">
        <v>155</v>
      </c>
      <c r="L7" s="15" t="s">
        <v>156</v>
      </c>
      <c r="M7" s="15" t="s">
        <v>125</v>
      </c>
      <c r="N7" s="15" t="s">
        <v>126</v>
      </c>
      <c r="O7" s="15" t="s">
        <v>21</v>
      </c>
      <c r="P7" s="15">
        <v>419110000970</v>
      </c>
      <c r="Q7" s="15" t="s">
        <v>127</v>
      </c>
      <c r="R7" s="15">
        <v>0</v>
      </c>
      <c r="S7" s="15">
        <v>0</v>
      </c>
      <c r="T7" s="15"/>
      <c r="U7" s="33">
        <v>34263</v>
      </c>
      <c r="V7" s="15">
        <f t="shared" ca="1" si="0"/>
        <v>30</v>
      </c>
      <c r="W7" s="15"/>
      <c r="X7" s="15" t="s">
        <v>120</v>
      </c>
      <c r="Y7" s="15" t="s">
        <v>157</v>
      </c>
      <c r="Z7" s="15" t="s">
        <v>141</v>
      </c>
      <c r="AA7" s="15" t="s">
        <v>130</v>
      </c>
      <c r="AB7" s="15" t="s">
        <v>131</v>
      </c>
      <c r="AC7" s="15" t="s">
        <v>153</v>
      </c>
      <c r="AD7" s="15">
        <v>2</v>
      </c>
      <c r="AE7" s="15" t="s">
        <v>133</v>
      </c>
      <c r="AF7" s="15" t="s">
        <v>134</v>
      </c>
      <c r="AG7" s="15" t="s">
        <v>135</v>
      </c>
      <c r="AH7" s="15" t="s">
        <v>136</v>
      </c>
      <c r="AI7" s="15"/>
      <c r="AJ7" s="15" t="s">
        <v>137</v>
      </c>
      <c r="AK7" s="15" t="s">
        <v>1</v>
      </c>
      <c r="AL7" s="15"/>
    </row>
    <row r="8" spans="1:38" x14ac:dyDescent="0.25">
      <c r="A8" s="15">
        <v>7</v>
      </c>
      <c r="B8" s="15">
        <v>34502822</v>
      </c>
      <c r="C8" s="15" t="s">
        <v>117</v>
      </c>
      <c r="D8" s="15" t="s">
        <v>118</v>
      </c>
      <c r="E8" s="15" t="s">
        <v>17</v>
      </c>
      <c r="F8" s="15" t="s">
        <v>119</v>
      </c>
      <c r="G8" s="15" t="s">
        <v>120</v>
      </c>
      <c r="H8" s="15" t="s">
        <v>121</v>
      </c>
      <c r="I8" s="15" t="s">
        <v>158</v>
      </c>
      <c r="J8" s="15"/>
      <c r="K8" s="15" t="s">
        <v>159</v>
      </c>
      <c r="L8" s="15" t="s">
        <v>155</v>
      </c>
      <c r="M8" s="15" t="s">
        <v>125</v>
      </c>
      <c r="N8" s="15" t="s">
        <v>126</v>
      </c>
      <c r="O8" s="15" t="s">
        <v>21</v>
      </c>
      <c r="P8" s="15">
        <v>419110000970</v>
      </c>
      <c r="Q8" s="15" t="s">
        <v>127</v>
      </c>
      <c r="R8" s="15">
        <v>0</v>
      </c>
      <c r="S8" s="15">
        <v>0</v>
      </c>
      <c r="T8" s="15"/>
      <c r="U8" s="33">
        <v>29336</v>
      </c>
      <c r="V8" s="15">
        <f t="shared" ca="1" si="0"/>
        <v>44</v>
      </c>
      <c r="W8" s="15"/>
      <c r="X8" s="15" t="s">
        <v>120</v>
      </c>
      <c r="Y8" s="15" t="s">
        <v>157</v>
      </c>
      <c r="Z8" s="15" t="s">
        <v>141</v>
      </c>
      <c r="AA8" s="15" t="s">
        <v>130</v>
      </c>
      <c r="AB8" s="15" t="s">
        <v>131</v>
      </c>
      <c r="AC8" s="15" t="s">
        <v>153</v>
      </c>
      <c r="AD8" s="15">
        <v>3</v>
      </c>
      <c r="AE8" s="15" t="s">
        <v>133</v>
      </c>
      <c r="AF8" s="15" t="s">
        <v>134</v>
      </c>
      <c r="AG8" s="15" t="s">
        <v>135</v>
      </c>
      <c r="AH8" s="15" t="s">
        <v>136</v>
      </c>
      <c r="AI8" s="15"/>
      <c r="AJ8" s="15" t="s">
        <v>137</v>
      </c>
      <c r="AK8" s="15" t="s">
        <v>1</v>
      </c>
      <c r="AL8" s="15"/>
    </row>
    <row r="9" spans="1:38" x14ac:dyDescent="0.25">
      <c r="A9" s="15">
        <v>8</v>
      </c>
      <c r="B9" s="15">
        <v>1133284095</v>
      </c>
      <c r="C9" s="15" t="s">
        <v>147</v>
      </c>
      <c r="D9" s="15" t="s">
        <v>118</v>
      </c>
      <c r="E9" s="15" t="s">
        <v>17</v>
      </c>
      <c r="F9" s="15" t="s">
        <v>119</v>
      </c>
      <c r="G9" s="15" t="s">
        <v>120</v>
      </c>
      <c r="H9" s="15" t="s">
        <v>121</v>
      </c>
      <c r="I9" s="15" t="s">
        <v>160</v>
      </c>
      <c r="J9" s="15" t="s">
        <v>139</v>
      </c>
      <c r="K9" s="15" t="s">
        <v>161</v>
      </c>
      <c r="L9" s="15" t="s">
        <v>152</v>
      </c>
      <c r="M9" s="15" t="s">
        <v>125</v>
      </c>
      <c r="N9" s="15" t="s">
        <v>126</v>
      </c>
      <c r="O9" s="15" t="s">
        <v>21</v>
      </c>
      <c r="P9" s="15">
        <v>419110000970</v>
      </c>
      <c r="Q9" s="15" t="s">
        <v>127</v>
      </c>
      <c r="R9" s="15">
        <v>0</v>
      </c>
      <c r="S9" s="15">
        <v>0</v>
      </c>
      <c r="T9" s="15"/>
      <c r="U9" s="33">
        <v>37936</v>
      </c>
      <c r="V9" s="15">
        <f t="shared" ca="1" si="0"/>
        <v>20</v>
      </c>
      <c r="W9" s="15"/>
      <c r="X9" s="15" t="s">
        <v>120</v>
      </c>
      <c r="Y9" s="15" t="s">
        <v>157</v>
      </c>
      <c r="Z9" s="15" t="s">
        <v>141</v>
      </c>
      <c r="AA9" s="15" t="s">
        <v>130</v>
      </c>
      <c r="AB9" s="15" t="s">
        <v>131</v>
      </c>
      <c r="AC9" s="15" t="s">
        <v>132</v>
      </c>
      <c r="AD9" s="15">
        <v>0</v>
      </c>
      <c r="AE9" s="15" t="s">
        <v>133</v>
      </c>
      <c r="AF9" s="15" t="s">
        <v>134</v>
      </c>
      <c r="AG9" s="15" t="s">
        <v>135</v>
      </c>
      <c r="AH9" s="15" t="s">
        <v>136</v>
      </c>
      <c r="AI9" s="15"/>
      <c r="AJ9" s="15" t="s">
        <v>137</v>
      </c>
      <c r="AK9" s="15" t="s">
        <v>1</v>
      </c>
      <c r="AL9" s="15"/>
    </row>
    <row r="10" spans="1:38" x14ac:dyDescent="0.25">
      <c r="A10" s="15">
        <v>9</v>
      </c>
      <c r="B10" s="15">
        <v>1006233502</v>
      </c>
      <c r="C10" s="15" t="s">
        <v>117</v>
      </c>
      <c r="D10" s="15" t="s">
        <v>118</v>
      </c>
      <c r="E10" s="15" t="s">
        <v>17</v>
      </c>
      <c r="F10" s="15" t="s">
        <v>119</v>
      </c>
      <c r="G10" s="15" t="s">
        <v>120</v>
      </c>
      <c r="H10" s="15" t="s">
        <v>121</v>
      </c>
      <c r="I10" s="15" t="s">
        <v>162</v>
      </c>
      <c r="J10" s="15"/>
      <c r="K10" s="15" t="s">
        <v>163</v>
      </c>
      <c r="L10" s="15" t="s">
        <v>164</v>
      </c>
      <c r="M10" s="15" t="s">
        <v>125</v>
      </c>
      <c r="N10" s="15" t="s">
        <v>126</v>
      </c>
      <c r="O10" s="15" t="s">
        <v>21</v>
      </c>
      <c r="P10" s="15">
        <v>419110000970</v>
      </c>
      <c r="Q10" s="15" t="s">
        <v>127</v>
      </c>
      <c r="R10" s="15">
        <v>0</v>
      </c>
      <c r="S10" s="15">
        <v>0</v>
      </c>
      <c r="T10" s="15"/>
      <c r="U10" s="33">
        <v>36642</v>
      </c>
      <c r="V10" s="15">
        <f t="shared" ca="1" si="0"/>
        <v>24</v>
      </c>
      <c r="W10" s="15"/>
      <c r="X10" s="15" t="s">
        <v>120</v>
      </c>
      <c r="Y10" s="15" t="s">
        <v>157</v>
      </c>
      <c r="Z10" s="15" t="s">
        <v>141</v>
      </c>
      <c r="AA10" s="15" t="s">
        <v>130</v>
      </c>
      <c r="AB10" s="15" t="s">
        <v>131</v>
      </c>
      <c r="AC10" s="15" t="s">
        <v>132</v>
      </c>
      <c r="AD10" s="15">
        <v>0</v>
      </c>
      <c r="AE10" s="15" t="s">
        <v>133</v>
      </c>
      <c r="AF10" s="15" t="s">
        <v>134</v>
      </c>
      <c r="AG10" s="15" t="s">
        <v>135</v>
      </c>
      <c r="AH10" s="15" t="s">
        <v>136</v>
      </c>
      <c r="AI10" s="15"/>
      <c r="AJ10" s="15" t="s">
        <v>137</v>
      </c>
      <c r="AK10" s="15" t="s">
        <v>1</v>
      </c>
      <c r="AL10" s="15"/>
    </row>
    <row r="11" spans="1:38" x14ac:dyDescent="0.25">
      <c r="A11" s="15">
        <v>10</v>
      </c>
      <c r="B11" s="15">
        <v>1144953563</v>
      </c>
      <c r="C11" s="15" t="s">
        <v>117</v>
      </c>
      <c r="D11" s="15" t="s">
        <v>118</v>
      </c>
      <c r="E11" s="15" t="s">
        <v>17</v>
      </c>
      <c r="F11" s="15" t="s">
        <v>119</v>
      </c>
      <c r="G11" s="15" t="s">
        <v>120</v>
      </c>
      <c r="H11" s="15" t="s">
        <v>121</v>
      </c>
      <c r="I11" s="15" t="s">
        <v>165</v>
      </c>
      <c r="J11" s="15" t="s">
        <v>166</v>
      </c>
      <c r="K11" s="15" t="s">
        <v>144</v>
      </c>
      <c r="L11" s="15"/>
      <c r="M11" s="15" t="s">
        <v>125</v>
      </c>
      <c r="N11" s="15" t="s">
        <v>126</v>
      </c>
      <c r="O11" s="15" t="s">
        <v>21</v>
      </c>
      <c r="P11" s="15">
        <v>419110000970</v>
      </c>
      <c r="Q11" s="15" t="s">
        <v>127</v>
      </c>
      <c r="R11" s="15">
        <v>0</v>
      </c>
      <c r="S11" s="15">
        <v>0</v>
      </c>
      <c r="T11" s="15"/>
      <c r="U11" s="33">
        <v>36176</v>
      </c>
      <c r="V11" s="15">
        <f t="shared" ca="1" si="0"/>
        <v>25</v>
      </c>
      <c r="W11" s="15"/>
      <c r="X11" s="15" t="s">
        <v>120</v>
      </c>
      <c r="Y11" s="15" t="s">
        <v>157</v>
      </c>
      <c r="Z11" s="15" t="s">
        <v>141</v>
      </c>
      <c r="AA11" s="15" t="s">
        <v>130</v>
      </c>
      <c r="AB11" s="15" t="s">
        <v>131</v>
      </c>
      <c r="AC11" s="15" t="s">
        <v>132</v>
      </c>
      <c r="AD11" s="15">
        <v>0</v>
      </c>
      <c r="AE11" s="15" t="s">
        <v>133</v>
      </c>
      <c r="AF11" s="15" t="s">
        <v>134</v>
      </c>
      <c r="AG11" s="15" t="s">
        <v>135</v>
      </c>
      <c r="AH11" s="15" t="s">
        <v>136</v>
      </c>
      <c r="AI11" s="15"/>
      <c r="AJ11" s="15" t="s">
        <v>137</v>
      </c>
      <c r="AK11" s="15" t="s">
        <v>1</v>
      </c>
      <c r="AL11" s="15"/>
    </row>
    <row r="12" spans="1:38" x14ac:dyDescent="0.25">
      <c r="A12" s="15">
        <v>11</v>
      </c>
      <c r="B12" s="15">
        <v>1006695915</v>
      </c>
      <c r="C12" s="15" t="s">
        <v>117</v>
      </c>
      <c r="D12" s="15" t="s">
        <v>118</v>
      </c>
      <c r="E12" s="15" t="s">
        <v>17</v>
      </c>
      <c r="F12" s="15" t="s">
        <v>119</v>
      </c>
      <c r="G12" s="15" t="s">
        <v>120</v>
      </c>
      <c r="H12" s="15" t="s">
        <v>121</v>
      </c>
      <c r="I12" s="15" t="s">
        <v>167</v>
      </c>
      <c r="J12" s="15" t="s">
        <v>168</v>
      </c>
      <c r="K12" s="15" t="s">
        <v>169</v>
      </c>
      <c r="L12" s="15" t="s">
        <v>170</v>
      </c>
      <c r="M12" s="15" t="s">
        <v>125</v>
      </c>
      <c r="N12" s="15" t="s">
        <v>126</v>
      </c>
      <c r="O12" s="15" t="s">
        <v>21</v>
      </c>
      <c r="P12" s="15">
        <v>419110000970</v>
      </c>
      <c r="Q12" s="15" t="s">
        <v>127</v>
      </c>
      <c r="R12" s="15">
        <v>0</v>
      </c>
      <c r="S12" s="15">
        <v>0</v>
      </c>
      <c r="T12" s="15"/>
      <c r="U12" s="33">
        <v>33819</v>
      </c>
      <c r="V12" s="15">
        <f t="shared" ca="1" si="0"/>
        <v>32</v>
      </c>
      <c r="W12" s="15"/>
      <c r="X12" s="15" t="s">
        <v>120</v>
      </c>
      <c r="Y12" s="15" t="s">
        <v>157</v>
      </c>
      <c r="Z12" s="15" t="s">
        <v>141</v>
      </c>
      <c r="AA12" s="15" t="s">
        <v>130</v>
      </c>
      <c r="AB12" s="15" t="s">
        <v>131</v>
      </c>
      <c r="AC12" s="15" t="s">
        <v>153</v>
      </c>
      <c r="AD12" s="15">
        <v>3</v>
      </c>
      <c r="AE12" s="15" t="s">
        <v>133</v>
      </c>
      <c r="AF12" s="15" t="s">
        <v>134</v>
      </c>
      <c r="AG12" s="15" t="s">
        <v>135</v>
      </c>
      <c r="AH12" s="15" t="s">
        <v>136</v>
      </c>
      <c r="AI12" s="15"/>
      <c r="AJ12" s="15" t="s">
        <v>137</v>
      </c>
      <c r="AK12" s="15" t="s">
        <v>1</v>
      </c>
      <c r="AL12" s="15"/>
    </row>
    <row r="13" spans="1:38" x14ac:dyDescent="0.25">
      <c r="A13" s="15">
        <v>12</v>
      </c>
      <c r="B13" s="15">
        <v>1062274987</v>
      </c>
      <c r="C13" s="15" t="s">
        <v>147</v>
      </c>
      <c r="D13" s="15" t="s">
        <v>118</v>
      </c>
      <c r="E13" s="15" t="s">
        <v>17</v>
      </c>
      <c r="F13" s="15" t="s">
        <v>119</v>
      </c>
      <c r="G13" s="15" t="s">
        <v>120</v>
      </c>
      <c r="H13" s="15" t="s">
        <v>121</v>
      </c>
      <c r="I13" s="15" t="s">
        <v>171</v>
      </c>
      <c r="J13" s="15" t="s">
        <v>172</v>
      </c>
      <c r="K13" s="15" t="s">
        <v>152</v>
      </c>
      <c r="L13" s="15" t="s">
        <v>173</v>
      </c>
      <c r="M13" s="15" t="s">
        <v>125</v>
      </c>
      <c r="N13" s="15" t="s">
        <v>126</v>
      </c>
      <c r="O13" s="15" t="s">
        <v>21</v>
      </c>
      <c r="P13" s="15">
        <v>419110000970</v>
      </c>
      <c r="Q13" s="15" t="s">
        <v>127</v>
      </c>
      <c r="R13" s="15">
        <v>0</v>
      </c>
      <c r="S13" s="15">
        <v>3114370911</v>
      </c>
      <c r="T13" s="15"/>
      <c r="U13" s="33">
        <v>38059</v>
      </c>
      <c r="V13" s="15">
        <f t="shared" ca="1" si="0"/>
        <v>20</v>
      </c>
      <c r="W13" s="15"/>
      <c r="X13" s="15" t="s">
        <v>120</v>
      </c>
      <c r="Y13" s="15" t="s">
        <v>157</v>
      </c>
      <c r="Z13" s="15" t="s">
        <v>129</v>
      </c>
      <c r="AA13" s="15" t="s">
        <v>130</v>
      </c>
      <c r="AB13" s="15" t="s">
        <v>131</v>
      </c>
      <c r="AC13" s="15" t="s">
        <v>132</v>
      </c>
      <c r="AD13" s="15">
        <v>0</v>
      </c>
      <c r="AE13" s="15" t="s">
        <v>133</v>
      </c>
      <c r="AF13" s="15" t="s">
        <v>174</v>
      </c>
      <c r="AG13" s="15" t="s">
        <v>135</v>
      </c>
      <c r="AH13" s="15" t="s">
        <v>136</v>
      </c>
      <c r="AI13" s="15"/>
      <c r="AJ13" s="15" t="s">
        <v>137</v>
      </c>
      <c r="AK13" s="15" t="s">
        <v>1</v>
      </c>
      <c r="AL13" s="15"/>
    </row>
    <row r="14" spans="1:38" x14ac:dyDescent="0.25">
      <c r="A14" s="15">
        <v>13</v>
      </c>
      <c r="B14" s="15">
        <v>1002948722</v>
      </c>
      <c r="C14" s="15" t="s">
        <v>117</v>
      </c>
      <c r="D14" s="15" t="s">
        <v>118</v>
      </c>
      <c r="E14" s="15" t="s">
        <v>17</v>
      </c>
      <c r="F14" s="15" t="s">
        <v>119</v>
      </c>
      <c r="G14" s="15" t="s">
        <v>120</v>
      </c>
      <c r="H14" s="15" t="s">
        <v>121</v>
      </c>
      <c r="I14" s="15" t="s">
        <v>175</v>
      </c>
      <c r="J14" s="15" t="s">
        <v>176</v>
      </c>
      <c r="K14" s="15" t="s">
        <v>140</v>
      </c>
      <c r="L14" s="15"/>
      <c r="M14" s="15" t="s">
        <v>125</v>
      </c>
      <c r="N14" s="15" t="s">
        <v>126</v>
      </c>
      <c r="O14" s="15" t="s">
        <v>21</v>
      </c>
      <c r="P14" s="15">
        <v>419110000970</v>
      </c>
      <c r="Q14" s="15" t="s">
        <v>127</v>
      </c>
      <c r="R14" s="15">
        <v>0</v>
      </c>
      <c r="S14" s="15">
        <v>3146603262</v>
      </c>
      <c r="T14" s="15"/>
      <c r="U14" s="33">
        <v>37137</v>
      </c>
      <c r="V14" s="15">
        <f t="shared" ca="1" si="0"/>
        <v>22</v>
      </c>
      <c r="W14" s="15"/>
      <c r="X14" s="15" t="s">
        <v>120</v>
      </c>
      <c r="Y14" s="15" t="s">
        <v>128</v>
      </c>
      <c r="Z14" s="15" t="s">
        <v>141</v>
      </c>
      <c r="AA14" s="15" t="s">
        <v>130</v>
      </c>
      <c r="AB14" s="15" t="s">
        <v>131</v>
      </c>
      <c r="AC14" s="15" t="s">
        <v>132</v>
      </c>
      <c r="AD14" s="15">
        <v>0</v>
      </c>
      <c r="AE14" s="15" t="s">
        <v>133</v>
      </c>
      <c r="AF14" s="15" t="s">
        <v>134</v>
      </c>
      <c r="AG14" s="15" t="s">
        <v>135</v>
      </c>
      <c r="AH14" s="15" t="s">
        <v>136</v>
      </c>
      <c r="AI14" s="15"/>
      <c r="AJ14" s="15" t="s">
        <v>137</v>
      </c>
      <c r="AK14" s="15" t="s">
        <v>1</v>
      </c>
      <c r="AL14" s="15"/>
    </row>
    <row r="15" spans="1:38" x14ac:dyDescent="0.25">
      <c r="A15" s="15">
        <v>14</v>
      </c>
      <c r="B15" s="15">
        <v>1112464114</v>
      </c>
      <c r="C15" s="15" t="s">
        <v>117</v>
      </c>
      <c r="D15" s="15" t="s">
        <v>118</v>
      </c>
      <c r="E15" s="15" t="s">
        <v>17</v>
      </c>
      <c r="F15" s="15" t="s">
        <v>119</v>
      </c>
      <c r="G15" s="15" t="s">
        <v>120</v>
      </c>
      <c r="H15" s="15" t="s">
        <v>121</v>
      </c>
      <c r="I15" s="15" t="s">
        <v>177</v>
      </c>
      <c r="J15" s="15" t="s">
        <v>178</v>
      </c>
      <c r="K15" s="15" t="s">
        <v>179</v>
      </c>
      <c r="L15" s="15" t="s">
        <v>180</v>
      </c>
      <c r="M15" s="15" t="s">
        <v>125</v>
      </c>
      <c r="N15" s="15" t="s">
        <v>126</v>
      </c>
      <c r="O15" s="15" t="s">
        <v>21</v>
      </c>
      <c r="P15" s="15">
        <v>419110000970</v>
      </c>
      <c r="Q15" s="15" t="s">
        <v>127</v>
      </c>
      <c r="R15" s="15">
        <v>0</v>
      </c>
      <c r="S15" s="15">
        <v>3212933013</v>
      </c>
      <c r="T15" s="15"/>
      <c r="U15" s="33">
        <v>31970</v>
      </c>
      <c r="V15" s="15">
        <f t="shared" ca="1" si="0"/>
        <v>37</v>
      </c>
      <c r="W15" s="15"/>
      <c r="X15" s="15" t="s">
        <v>120</v>
      </c>
      <c r="Y15" s="15" t="s">
        <v>157</v>
      </c>
      <c r="Z15" s="15" t="s">
        <v>129</v>
      </c>
      <c r="AA15" s="15" t="s">
        <v>130</v>
      </c>
      <c r="AB15" s="15" t="s">
        <v>131</v>
      </c>
      <c r="AC15" s="15" t="s">
        <v>153</v>
      </c>
      <c r="AD15" s="15">
        <v>1</v>
      </c>
      <c r="AE15" s="15" t="s">
        <v>133</v>
      </c>
      <c r="AF15" s="15" t="s">
        <v>134</v>
      </c>
      <c r="AG15" s="15" t="s">
        <v>135</v>
      </c>
      <c r="AH15" s="15" t="s">
        <v>136</v>
      </c>
      <c r="AI15" s="15"/>
      <c r="AJ15" s="15" t="s">
        <v>137</v>
      </c>
      <c r="AK15" s="15" t="s">
        <v>1</v>
      </c>
      <c r="AL15" s="15"/>
    </row>
    <row r="16" spans="1:38" x14ac:dyDescent="0.25">
      <c r="A16" s="15">
        <v>15</v>
      </c>
      <c r="B16" s="15">
        <v>25332298</v>
      </c>
      <c r="C16" s="15" t="s">
        <v>117</v>
      </c>
      <c r="D16" s="15" t="s">
        <v>118</v>
      </c>
      <c r="E16" s="15" t="s">
        <v>17</v>
      </c>
      <c r="F16" s="15" t="s">
        <v>119</v>
      </c>
      <c r="G16" s="15" t="s">
        <v>120</v>
      </c>
      <c r="H16" s="15" t="s">
        <v>121</v>
      </c>
      <c r="I16" s="15" t="s">
        <v>178</v>
      </c>
      <c r="J16" s="15" t="s">
        <v>180</v>
      </c>
      <c r="K16" s="15" t="s">
        <v>181</v>
      </c>
      <c r="L16" s="15" t="s">
        <v>182</v>
      </c>
      <c r="M16" s="15" t="s">
        <v>125</v>
      </c>
      <c r="N16" s="15" t="s">
        <v>126</v>
      </c>
      <c r="O16" s="15" t="s">
        <v>21</v>
      </c>
      <c r="P16" s="15">
        <v>419110000970</v>
      </c>
      <c r="Q16" s="15" t="s">
        <v>127</v>
      </c>
      <c r="R16" s="15">
        <v>0</v>
      </c>
      <c r="S16" s="15">
        <v>3105349843</v>
      </c>
      <c r="T16" s="15"/>
      <c r="U16" s="33">
        <v>30206</v>
      </c>
      <c r="V16" s="15">
        <f t="shared" ca="1" si="0"/>
        <v>41</v>
      </c>
      <c r="W16" s="15"/>
      <c r="X16" s="15" t="s">
        <v>120</v>
      </c>
      <c r="Y16" s="15" t="s">
        <v>128</v>
      </c>
      <c r="Z16" s="15" t="s">
        <v>129</v>
      </c>
      <c r="AA16" s="15" t="s">
        <v>130</v>
      </c>
      <c r="AB16" s="15" t="s">
        <v>131</v>
      </c>
      <c r="AC16" s="15" t="s">
        <v>153</v>
      </c>
      <c r="AD16" s="15">
        <v>2</v>
      </c>
      <c r="AE16" s="15" t="s">
        <v>133</v>
      </c>
      <c r="AF16" s="15" t="s">
        <v>134</v>
      </c>
      <c r="AG16" s="15" t="s">
        <v>135</v>
      </c>
      <c r="AH16" s="15" t="s">
        <v>136</v>
      </c>
      <c r="AI16" s="15"/>
      <c r="AJ16" s="15" t="s">
        <v>137</v>
      </c>
      <c r="AK16" s="15" t="s">
        <v>1</v>
      </c>
      <c r="AL16" s="15"/>
    </row>
    <row r="17" spans="1:38" x14ac:dyDescent="0.25">
      <c r="A17" s="15">
        <v>16</v>
      </c>
      <c r="B17" s="15">
        <v>1006234732</v>
      </c>
      <c r="C17" s="15" t="s">
        <v>117</v>
      </c>
      <c r="D17" s="15" t="s">
        <v>118</v>
      </c>
      <c r="E17" s="15" t="s">
        <v>17</v>
      </c>
      <c r="F17" s="15" t="s">
        <v>119</v>
      </c>
      <c r="G17" s="15" t="s">
        <v>120</v>
      </c>
      <c r="H17" s="15" t="s">
        <v>121</v>
      </c>
      <c r="I17" s="15" t="s">
        <v>183</v>
      </c>
      <c r="J17" s="15"/>
      <c r="K17" s="15" t="s">
        <v>184</v>
      </c>
      <c r="L17" s="15" t="s">
        <v>185</v>
      </c>
      <c r="M17" s="15" t="s">
        <v>125</v>
      </c>
      <c r="N17" s="15" t="s">
        <v>126</v>
      </c>
      <c r="O17" s="15" t="s">
        <v>21</v>
      </c>
      <c r="P17" s="15">
        <v>419110000970</v>
      </c>
      <c r="Q17" s="15" t="s">
        <v>127</v>
      </c>
      <c r="R17" s="15">
        <v>0</v>
      </c>
      <c r="S17" s="15">
        <v>0</v>
      </c>
      <c r="T17" s="15"/>
      <c r="U17" s="33">
        <v>37512</v>
      </c>
      <c r="V17" s="15">
        <f t="shared" ca="1" si="0"/>
        <v>21</v>
      </c>
      <c r="W17" s="15"/>
      <c r="X17" s="15" t="s">
        <v>120</v>
      </c>
      <c r="Y17" s="15" t="s">
        <v>128</v>
      </c>
      <c r="Z17" s="15" t="s">
        <v>129</v>
      </c>
      <c r="AA17" s="15" t="s">
        <v>130</v>
      </c>
      <c r="AB17" s="15" t="s">
        <v>131</v>
      </c>
      <c r="AC17" s="15" t="s">
        <v>153</v>
      </c>
      <c r="AD17" s="15">
        <v>2</v>
      </c>
      <c r="AE17" s="15" t="s">
        <v>133</v>
      </c>
      <c r="AF17" s="15" t="s">
        <v>134</v>
      </c>
      <c r="AG17" s="15" t="s">
        <v>135</v>
      </c>
      <c r="AH17" s="15" t="s">
        <v>136</v>
      </c>
      <c r="AI17" s="15"/>
      <c r="AJ17" s="15" t="s">
        <v>137</v>
      </c>
      <c r="AK17" s="15" t="s">
        <v>1</v>
      </c>
      <c r="AL17" s="15"/>
    </row>
    <row r="18" spans="1:38" x14ac:dyDescent="0.25">
      <c r="A18" s="15">
        <v>17</v>
      </c>
      <c r="B18" s="15">
        <v>1067463052</v>
      </c>
      <c r="C18" s="15" t="s">
        <v>117</v>
      </c>
      <c r="D18" s="15" t="s">
        <v>118</v>
      </c>
      <c r="E18" s="15" t="s">
        <v>17</v>
      </c>
      <c r="F18" s="15" t="s">
        <v>119</v>
      </c>
      <c r="G18" s="15" t="s">
        <v>120</v>
      </c>
      <c r="H18" s="15" t="s">
        <v>121</v>
      </c>
      <c r="I18" s="15" t="s">
        <v>148</v>
      </c>
      <c r="J18" s="15" t="s">
        <v>186</v>
      </c>
      <c r="K18" s="15" t="s">
        <v>182</v>
      </c>
      <c r="L18" s="15"/>
      <c r="M18" s="15" t="s">
        <v>125</v>
      </c>
      <c r="N18" s="15" t="s">
        <v>126</v>
      </c>
      <c r="O18" s="15" t="s">
        <v>21</v>
      </c>
      <c r="P18" s="15">
        <v>419110000970</v>
      </c>
      <c r="Q18" s="15" t="s">
        <v>127</v>
      </c>
      <c r="R18" s="15">
        <v>0</v>
      </c>
      <c r="S18" s="15">
        <v>3116258895</v>
      </c>
      <c r="T18" s="15"/>
      <c r="U18" s="33">
        <v>32469</v>
      </c>
      <c r="V18" s="15">
        <f t="shared" ca="1" si="0"/>
        <v>35</v>
      </c>
      <c r="W18" s="15"/>
      <c r="X18" s="15" t="s">
        <v>120</v>
      </c>
      <c r="Y18" s="15" t="s">
        <v>128</v>
      </c>
      <c r="Z18" s="15" t="s">
        <v>141</v>
      </c>
      <c r="AA18" s="15" t="s">
        <v>130</v>
      </c>
      <c r="AB18" s="15" t="s">
        <v>131</v>
      </c>
      <c r="AC18" s="15" t="s">
        <v>132</v>
      </c>
      <c r="AD18" s="15">
        <v>0</v>
      </c>
      <c r="AE18" s="15" t="s">
        <v>133</v>
      </c>
      <c r="AF18" s="15" t="s">
        <v>134</v>
      </c>
      <c r="AG18" s="15" t="s">
        <v>135</v>
      </c>
      <c r="AH18" s="15" t="s">
        <v>136</v>
      </c>
      <c r="AI18" s="15"/>
      <c r="AJ18" s="15" t="s">
        <v>137</v>
      </c>
      <c r="AK18" s="15" t="s">
        <v>1</v>
      </c>
      <c r="AL18" s="15"/>
    </row>
    <row r="19" spans="1:38" x14ac:dyDescent="0.25">
      <c r="A19" s="15">
        <v>18</v>
      </c>
      <c r="B19" s="15">
        <v>1117350242</v>
      </c>
      <c r="C19" s="15" t="s">
        <v>147</v>
      </c>
      <c r="D19" s="15" t="s">
        <v>118</v>
      </c>
      <c r="E19" s="15" t="s">
        <v>17</v>
      </c>
      <c r="F19" s="15" t="s">
        <v>119</v>
      </c>
      <c r="G19" s="15" t="s">
        <v>187</v>
      </c>
      <c r="H19" s="15" t="s">
        <v>121</v>
      </c>
      <c r="I19" s="15" t="s">
        <v>188</v>
      </c>
      <c r="J19" s="15" t="s">
        <v>189</v>
      </c>
      <c r="K19" s="15" t="s">
        <v>190</v>
      </c>
      <c r="L19" s="15" t="s">
        <v>190</v>
      </c>
      <c r="M19" s="15" t="s">
        <v>125</v>
      </c>
      <c r="N19" s="15" t="s">
        <v>191</v>
      </c>
      <c r="O19" s="15" t="s">
        <v>21</v>
      </c>
      <c r="P19" s="15">
        <v>419110000970</v>
      </c>
      <c r="Q19" s="15" t="s">
        <v>127</v>
      </c>
      <c r="R19" s="15">
        <v>0</v>
      </c>
      <c r="S19" s="15">
        <v>0</v>
      </c>
      <c r="T19" s="15"/>
      <c r="U19" s="33">
        <v>38377</v>
      </c>
      <c r="V19" s="15">
        <f t="shared" ca="1" si="0"/>
        <v>19</v>
      </c>
      <c r="W19" s="15"/>
      <c r="X19" s="15" t="s">
        <v>120</v>
      </c>
      <c r="Y19" s="15" t="s">
        <v>157</v>
      </c>
      <c r="Z19" s="15" t="s">
        <v>192</v>
      </c>
      <c r="AA19" s="15" t="s">
        <v>130</v>
      </c>
      <c r="AB19" s="15" t="s">
        <v>131</v>
      </c>
      <c r="AC19" s="15" t="s">
        <v>132</v>
      </c>
      <c r="AD19" s="15">
        <v>0</v>
      </c>
      <c r="AE19" s="15" t="s">
        <v>133</v>
      </c>
      <c r="AF19" s="15" t="s">
        <v>134</v>
      </c>
      <c r="AG19" s="15" t="s">
        <v>135</v>
      </c>
      <c r="AH19" s="15" t="s">
        <v>136</v>
      </c>
      <c r="AI19" s="15"/>
      <c r="AJ19" s="15" t="s">
        <v>193</v>
      </c>
      <c r="AK19" s="15" t="s">
        <v>1</v>
      </c>
      <c r="AL19" s="15"/>
    </row>
    <row r="20" spans="1:38" x14ac:dyDescent="0.25">
      <c r="A20" s="15">
        <v>19</v>
      </c>
      <c r="B20" s="15">
        <v>48679977</v>
      </c>
      <c r="C20" s="15" t="s">
        <v>117</v>
      </c>
      <c r="D20" s="15" t="s">
        <v>118</v>
      </c>
      <c r="E20" s="15" t="s">
        <v>17</v>
      </c>
      <c r="F20" s="15" t="s">
        <v>119</v>
      </c>
      <c r="G20" s="15" t="s">
        <v>187</v>
      </c>
      <c r="H20" s="15" t="s">
        <v>121</v>
      </c>
      <c r="I20" s="15" t="s">
        <v>194</v>
      </c>
      <c r="J20" s="15"/>
      <c r="K20" s="15" t="s">
        <v>195</v>
      </c>
      <c r="L20" s="15" t="s">
        <v>196</v>
      </c>
      <c r="M20" s="15" t="s">
        <v>125</v>
      </c>
      <c r="N20" s="15" t="s">
        <v>191</v>
      </c>
      <c r="O20" s="15" t="s">
        <v>21</v>
      </c>
      <c r="P20" s="15">
        <v>419110000970</v>
      </c>
      <c r="Q20" s="15" t="s">
        <v>127</v>
      </c>
      <c r="R20" s="15">
        <v>0</v>
      </c>
      <c r="S20" s="15">
        <v>0</v>
      </c>
      <c r="T20" s="15"/>
      <c r="U20" s="33">
        <v>29168</v>
      </c>
      <c r="V20" s="15">
        <f t="shared" ca="1" si="0"/>
        <v>44</v>
      </c>
      <c r="W20" s="15"/>
      <c r="X20" s="15" t="s">
        <v>120</v>
      </c>
      <c r="Y20" s="15" t="s">
        <v>157</v>
      </c>
      <c r="Z20" s="15" t="s">
        <v>192</v>
      </c>
      <c r="AA20" s="15" t="s">
        <v>130</v>
      </c>
      <c r="AB20" s="15" t="s">
        <v>131</v>
      </c>
      <c r="AC20" s="15" t="s">
        <v>132</v>
      </c>
      <c r="AD20" s="15">
        <v>0</v>
      </c>
      <c r="AE20" s="15" t="s">
        <v>133</v>
      </c>
      <c r="AF20" s="15" t="s">
        <v>134</v>
      </c>
      <c r="AG20" s="15" t="s">
        <v>135</v>
      </c>
      <c r="AH20" s="15" t="s">
        <v>136</v>
      </c>
      <c r="AI20" s="15"/>
      <c r="AJ20" s="15" t="s">
        <v>193</v>
      </c>
      <c r="AK20" s="15" t="s">
        <v>1</v>
      </c>
      <c r="AL20" s="15"/>
    </row>
    <row r="21" spans="1:38" x14ac:dyDescent="0.25">
      <c r="A21" s="15">
        <v>20</v>
      </c>
      <c r="B21" s="15">
        <v>1010113912</v>
      </c>
      <c r="C21" s="15" t="s">
        <v>117</v>
      </c>
      <c r="D21" s="15" t="s">
        <v>118</v>
      </c>
      <c r="E21" s="15" t="s">
        <v>17</v>
      </c>
      <c r="F21" s="15" t="s">
        <v>119</v>
      </c>
      <c r="G21" s="15" t="s">
        <v>187</v>
      </c>
      <c r="H21" s="15" t="s">
        <v>121</v>
      </c>
      <c r="I21" s="15" t="s">
        <v>197</v>
      </c>
      <c r="J21" s="15" t="s">
        <v>198</v>
      </c>
      <c r="K21" s="15" t="s">
        <v>199</v>
      </c>
      <c r="L21" s="15" t="s">
        <v>200</v>
      </c>
      <c r="M21" s="15" t="s">
        <v>125</v>
      </c>
      <c r="N21" s="15" t="s">
        <v>191</v>
      </c>
      <c r="O21" s="15" t="s">
        <v>21</v>
      </c>
      <c r="P21" s="15">
        <v>419110000970</v>
      </c>
      <c r="Q21" s="15" t="s">
        <v>127</v>
      </c>
      <c r="R21" s="15">
        <v>0</v>
      </c>
      <c r="S21" s="15">
        <v>3117731632</v>
      </c>
      <c r="T21" s="15"/>
      <c r="U21" s="33">
        <v>34378</v>
      </c>
      <c r="V21" s="15">
        <f t="shared" ca="1" si="0"/>
        <v>30</v>
      </c>
      <c r="W21" s="15"/>
      <c r="X21" s="15" t="s">
        <v>120</v>
      </c>
      <c r="Y21" s="15" t="s">
        <v>157</v>
      </c>
      <c r="Z21" s="15" t="s">
        <v>192</v>
      </c>
      <c r="AA21" s="15" t="s">
        <v>130</v>
      </c>
      <c r="AB21" s="15" t="s">
        <v>131</v>
      </c>
      <c r="AC21" s="15" t="s">
        <v>132</v>
      </c>
      <c r="AD21" s="15">
        <v>0</v>
      </c>
      <c r="AE21" s="15" t="s">
        <v>133</v>
      </c>
      <c r="AF21" s="15" t="s">
        <v>134</v>
      </c>
      <c r="AG21" s="15" t="s">
        <v>135</v>
      </c>
      <c r="AH21" s="15" t="s">
        <v>136</v>
      </c>
      <c r="AI21" s="15"/>
      <c r="AJ21" s="15" t="s">
        <v>193</v>
      </c>
      <c r="AK21" s="15" t="s">
        <v>1</v>
      </c>
      <c r="AL21" s="15"/>
    </row>
    <row r="22" spans="1:38" x14ac:dyDescent="0.25">
      <c r="A22" s="15">
        <v>21</v>
      </c>
      <c r="B22" s="15">
        <v>1062300272</v>
      </c>
      <c r="C22" s="15" t="s">
        <v>117</v>
      </c>
      <c r="D22" s="15" t="s">
        <v>118</v>
      </c>
      <c r="E22" s="15" t="s">
        <v>17</v>
      </c>
      <c r="F22" s="15" t="s">
        <v>119</v>
      </c>
      <c r="G22" s="15" t="s">
        <v>187</v>
      </c>
      <c r="H22" s="15" t="s">
        <v>121</v>
      </c>
      <c r="I22" s="15" t="s">
        <v>201</v>
      </c>
      <c r="J22" s="15" t="s">
        <v>202</v>
      </c>
      <c r="K22" s="15" t="s">
        <v>203</v>
      </c>
      <c r="L22" s="15" t="s">
        <v>204</v>
      </c>
      <c r="M22" s="15" t="s">
        <v>125</v>
      </c>
      <c r="N22" s="15" t="s">
        <v>191</v>
      </c>
      <c r="O22" s="15" t="s">
        <v>21</v>
      </c>
      <c r="P22" s="15">
        <v>419110000970</v>
      </c>
      <c r="Q22" s="15" t="s">
        <v>127</v>
      </c>
      <c r="R22" s="15">
        <v>0</v>
      </c>
      <c r="S22" s="15">
        <v>3506377293</v>
      </c>
      <c r="T22" s="15"/>
      <c r="U22" s="33">
        <v>33305</v>
      </c>
      <c r="V22" s="15">
        <f t="shared" ca="1" si="0"/>
        <v>33</v>
      </c>
      <c r="W22" s="15"/>
      <c r="X22" s="15" t="s">
        <v>120</v>
      </c>
      <c r="Y22" s="15" t="s">
        <v>157</v>
      </c>
      <c r="Z22" s="15" t="s">
        <v>192</v>
      </c>
      <c r="AA22" s="15" t="s">
        <v>130</v>
      </c>
      <c r="AB22" s="15" t="s">
        <v>131</v>
      </c>
      <c r="AC22" s="15" t="s">
        <v>153</v>
      </c>
      <c r="AD22" s="15">
        <v>2</v>
      </c>
      <c r="AE22" s="15" t="s">
        <v>133</v>
      </c>
      <c r="AF22" s="15" t="s">
        <v>134</v>
      </c>
      <c r="AG22" s="15" t="s">
        <v>135</v>
      </c>
      <c r="AH22" s="15" t="s">
        <v>136</v>
      </c>
      <c r="AI22" s="15"/>
      <c r="AJ22" s="15" t="s">
        <v>193</v>
      </c>
      <c r="AK22" s="15" t="s">
        <v>1</v>
      </c>
      <c r="AL22" s="15"/>
    </row>
    <row r="23" spans="1:38" x14ac:dyDescent="0.25">
      <c r="A23" s="15">
        <v>22</v>
      </c>
      <c r="B23" s="15">
        <v>1002950368</v>
      </c>
      <c r="C23" s="15" t="s">
        <v>117</v>
      </c>
      <c r="D23" s="15" t="s">
        <v>118</v>
      </c>
      <c r="E23" s="15" t="s">
        <v>17</v>
      </c>
      <c r="F23" s="15" t="s">
        <v>119</v>
      </c>
      <c r="G23" s="15" t="s">
        <v>187</v>
      </c>
      <c r="H23" s="15" t="s">
        <v>121</v>
      </c>
      <c r="I23" s="15" t="s">
        <v>205</v>
      </c>
      <c r="J23" s="15"/>
      <c r="K23" s="15" t="s">
        <v>206</v>
      </c>
      <c r="L23" s="15" t="s">
        <v>207</v>
      </c>
      <c r="M23" s="15" t="s">
        <v>146</v>
      </c>
      <c r="N23" s="15" t="s">
        <v>191</v>
      </c>
      <c r="O23" s="15" t="s">
        <v>21</v>
      </c>
      <c r="P23" s="15">
        <v>419110000970</v>
      </c>
      <c r="Q23" s="15" t="s">
        <v>127</v>
      </c>
      <c r="R23" s="15">
        <v>0</v>
      </c>
      <c r="S23" s="15">
        <v>0</v>
      </c>
      <c r="T23" s="15"/>
      <c r="U23" s="33">
        <v>33661</v>
      </c>
      <c r="V23" s="15">
        <f t="shared" ca="1" si="0"/>
        <v>32</v>
      </c>
      <c r="W23" s="15"/>
      <c r="X23" s="15" t="s">
        <v>120</v>
      </c>
      <c r="Y23" s="15" t="s">
        <v>157</v>
      </c>
      <c r="Z23" s="15" t="s">
        <v>192</v>
      </c>
      <c r="AA23" s="15" t="s">
        <v>130</v>
      </c>
      <c r="AB23" s="15" t="s">
        <v>131</v>
      </c>
      <c r="AC23" s="15" t="s">
        <v>208</v>
      </c>
      <c r="AD23" s="15">
        <v>2</v>
      </c>
      <c r="AE23" s="15" t="s">
        <v>133</v>
      </c>
      <c r="AF23" s="15" t="s">
        <v>134</v>
      </c>
      <c r="AG23" s="15" t="s">
        <v>135</v>
      </c>
      <c r="AH23" s="15" t="s">
        <v>136</v>
      </c>
      <c r="AI23" s="15"/>
      <c r="AJ23" s="15" t="s">
        <v>193</v>
      </c>
      <c r="AK23" s="15" t="s">
        <v>1</v>
      </c>
      <c r="AL23" s="15"/>
    </row>
    <row r="24" spans="1:38" x14ac:dyDescent="0.25">
      <c r="A24" s="15">
        <v>23</v>
      </c>
      <c r="B24" s="15">
        <v>1002884377</v>
      </c>
      <c r="C24" s="15" t="s">
        <v>117</v>
      </c>
      <c r="D24" s="15" t="s">
        <v>118</v>
      </c>
      <c r="E24" s="15" t="s">
        <v>17</v>
      </c>
      <c r="F24" s="15" t="s">
        <v>119</v>
      </c>
      <c r="G24" s="15" t="s">
        <v>187</v>
      </c>
      <c r="H24" s="15" t="s">
        <v>121</v>
      </c>
      <c r="I24" s="15" t="s">
        <v>209</v>
      </c>
      <c r="J24" s="15" t="s">
        <v>210</v>
      </c>
      <c r="K24" s="15" t="s">
        <v>203</v>
      </c>
      <c r="L24" s="15" t="s">
        <v>211</v>
      </c>
      <c r="M24" s="15" t="s">
        <v>146</v>
      </c>
      <c r="N24" s="15" t="s">
        <v>191</v>
      </c>
      <c r="O24" s="15" t="s">
        <v>21</v>
      </c>
      <c r="P24" s="15">
        <v>419110000970</v>
      </c>
      <c r="Q24" s="15" t="s">
        <v>127</v>
      </c>
      <c r="R24" s="15">
        <v>0</v>
      </c>
      <c r="S24" s="15">
        <v>3152707606</v>
      </c>
      <c r="T24" s="15"/>
      <c r="U24" s="33">
        <v>34029</v>
      </c>
      <c r="V24" s="15">
        <f t="shared" ca="1" si="0"/>
        <v>31</v>
      </c>
      <c r="W24" s="15"/>
      <c r="X24" s="15" t="s">
        <v>120</v>
      </c>
      <c r="Y24" s="15" t="s">
        <v>157</v>
      </c>
      <c r="Z24" s="15" t="s">
        <v>192</v>
      </c>
      <c r="AA24" s="15" t="s">
        <v>130</v>
      </c>
      <c r="AB24" s="15" t="s">
        <v>131</v>
      </c>
      <c r="AC24" s="15" t="s">
        <v>208</v>
      </c>
      <c r="AD24" s="15">
        <v>3</v>
      </c>
      <c r="AE24" s="15" t="s">
        <v>133</v>
      </c>
      <c r="AF24" s="15" t="s">
        <v>134</v>
      </c>
      <c r="AG24" s="15" t="s">
        <v>135</v>
      </c>
      <c r="AH24" s="15" t="s">
        <v>136</v>
      </c>
      <c r="AI24" s="15"/>
      <c r="AJ24" s="15" t="s">
        <v>193</v>
      </c>
      <c r="AK24" s="15" t="s">
        <v>1</v>
      </c>
      <c r="AL24" s="15"/>
    </row>
    <row r="25" spans="1:38" x14ac:dyDescent="0.25">
      <c r="A25" s="15">
        <v>24</v>
      </c>
      <c r="B25" s="15">
        <v>1062310578</v>
      </c>
      <c r="C25" s="15" t="s">
        <v>117</v>
      </c>
      <c r="D25" s="15" t="s">
        <v>118</v>
      </c>
      <c r="E25" s="15" t="s">
        <v>17</v>
      </c>
      <c r="F25" s="15" t="s">
        <v>119</v>
      </c>
      <c r="G25" s="15" t="s">
        <v>187</v>
      </c>
      <c r="H25" s="15" t="s">
        <v>121</v>
      </c>
      <c r="I25" s="15" t="s">
        <v>212</v>
      </c>
      <c r="J25" s="15"/>
      <c r="K25" s="15" t="s">
        <v>213</v>
      </c>
      <c r="L25" s="15" t="s">
        <v>214</v>
      </c>
      <c r="M25" s="15" t="s">
        <v>125</v>
      </c>
      <c r="N25" s="15" t="s">
        <v>191</v>
      </c>
      <c r="O25" s="15" t="s">
        <v>21</v>
      </c>
      <c r="P25" s="15">
        <v>419110000970</v>
      </c>
      <c r="Q25" s="15" t="s">
        <v>127</v>
      </c>
      <c r="R25" s="15">
        <v>0</v>
      </c>
      <c r="S25" s="15">
        <v>3225316793</v>
      </c>
      <c r="T25" s="15"/>
      <c r="U25" s="33">
        <v>34265</v>
      </c>
      <c r="V25" s="15">
        <f t="shared" ca="1" si="0"/>
        <v>30</v>
      </c>
      <c r="W25" s="15"/>
      <c r="X25" s="15" t="s">
        <v>120</v>
      </c>
      <c r="Y25" s="15" t="s">
        <v>157</v>
      </c>
      <c r="Z25" s="15" t="s">
        <v>192</v>
      </c>
      <c r="AA25" s="15" t="s">
        <v>130</v>
      </c>
      <c r="AB25" s="15" t="s">
        <v>131</v>
      </c>
      <c r="AC25" s="15" t="s">
        <v>153</v>
      </c>
      <c r="AD25" s="15">
        <v>3</v>
      </c>
      <c r="AE25" s="15" t="s">
        <v>133</v>
      </c>
      <c r="AF25" s="15" t="s">
        <v>134</v>
      </c>
      <c r="AG25" s="15" t="s">
        <v>135</v>
      </c>
      <c r="AH25" s="15" t="s">
        <v>136</v>
      </c>
      <c r="AI25" s="15"/>
      <c r="AJ25" s="15" t="s">
        <v>193</v>
      </c>
      <c r="AK25" s="15" t="s">
        <v>1</v>
      </c>
      <c r="AL25" s="15"/>
    </row>
    <row r="26" spans="1:38" x14ac:dyDescent="0.25">
      <c r="A26" s="15">
        <v>25</v>
      </c>
      <c r="B26" s="15">
        <v>1060363492</v>
      </c>
      <c r="C26" s="15" t="s">
        <v>117</v>
      </c>
      <c r="D26" s="15" t="s">
        <v>118</v>
      </c>
      <c r="E26" s="15" t="s">
        <v>17</v>
      </c>
      <c r="F26" s="15" t="s">
        <v>119</v>
      </c>
      <c r="G26" s="15" t="s">
        <v>187</v>
      </c>
      <c r="H26" s="15" t="s">
        <v>121</v>
      </c>
      <c r="I26" s="15" t="s">
        <v>215</v>
      </c>
      <c r="J26" s="15" t="s">
        <v>216</v>
      </c>
      <c r="K26" s="15" t="s">
        <v>217</v>
      </c>
      <c r="L26" s="15" t="s">
        <v>218</v>
      </c>
      <c r="M26" s="15" t="s">
        <v>125</v>
      </c>
      <c r="N26" s="15" t="s">
        <v>191</v>
      </c>
      <c r="O26" s="15" t="s">
        <v>21</v>
      </c>
      <c r="P26" s="15">
        <v>419110000970</v>
      </c>
      <c r="Q26" s="15" t="s">
        <v>127</v>
      </c>
      <c r="R26" s="15">
        <v>0</v>
      </c>
      <c r="S26" s="15">
        <v>3219743420</v>
      </c>
      <c r="T26" s="15"/>
      <c r="U26" s="33">
        <v>33641</v>
      </c>
      <c r="V26" s="15">
        <f t="shared" ca="1" si="0"/>
        <v>32</v>
      </c>
      <c r="W26" s="15"/>
      <c r="X26" s="15" t="s">
        <v>120</v>
      </c>
      <c r="Y26" s="15" t="s">
        <v>157</v>
      </c>
      <c r="Z26" s="15" t="s">
        <v>192</v>
      </c>
      <c r="AA26" s="15" t="s">
        <v>130</v>
      </c>
      <c r="AB26" s="15" t="s">
        <v>131</v>
      </c>
      <c r="AC26" s="15" t="s">
        <v>153</v>
      </c>
      <c r="AD26" s="15">
        <v>1</v>
      </c>
      <c r="AE26" s="15" t="s">
        <v>133</v>
      </c>
      <c r="AF26" s="15" t="s">
        <v>134</v>
      </c>
      <c r="AG26" s="15" t="s">
        <v>135</v>
      </c>
      <c r="AH26" s="15" t="s">
        <v>136</v>
      </c>
      <c r="AI26" s="15"/>
      <c r="AJ26" s="15" t="s">
        <v>193</v>
      </c>
      <c r="AK26" s="15" t="s">
        <v>1</v>
      </c>
      <c r="AL26" s="15"/>
    </row>
    <row r="27" spans="1:38" x14ac:dyDescent="0.25">
      <c r="A27" s="15">
        <v>26</v>
      </c>
      <c r="B27" s="15">
        <v>1002885370</v>
      </c>
      <c r="C27" s="15" t="s">
        <v>117</v>
      </c>
      <c r="D27" s="15" t="s">
        <v>118</v>
      </c>
      <c r="E27" s="15" t="s">
        <v>17</v>
      </c>
      <c r="F27" s="15" t="s">
        <v>119</v>
      </c>
      <c r="G27" s="15" t="s">
        <v>187</v>
      </c>
      <c r="H27" s="15" t="s">
        <v>121</v>
      </c>
      <c r="I27" s="15" t="s">
        <v>219</v>
      </c>
      <c r="J27" s="15" t="s">
        <v>220</v>
      </c>
      <c r="K27" s="15" t="s">
        <v>221</v>
      </c>
      <c r="L27" s="15" t="s">
        <v>214</v>
      </c>
      <c r="M27" s="15" t="s">
        <v>125</v>
      </c>
      <c r="N27" s="15" t="s">
        <v>191</v>
      </c>
      <c r="O27" s="15" t="s">
        <v>21</v>
      </c>
      <c r="P27" s="15">
        <v>419110000970</v>
      </c>
      <c r="Q27" s="15" t="s">
        <v>127</v>
      </c>
      <c r="R27" s="15">
        <v>0</v>
      </c>
      <c r="S27" s="15">
        <v>3215228043</v>
      </c>
      <c r="T27" s="15"/>
      <c r="U27" s="33">
        <v>35691</v>
      </c>
      <c r="V27" s="15">
        <f t="shared" ca="1" si="0"/>
        <v>26</v>
      </c>
      <c r="W27" s="15"/>
      <c r="X27" s="15" t="s">
        <v>120</v>
      </c>
      <c r="Y27" s="15" t="s">
        <v>157</v>
      </c>
      <c r="Z27" s="15" t="s">
        <v>192</v>
      </c>
      <c r="AA27" s="15" t="s">
        <v>130</v>
      </c>
      <c r="AB27" s="15" t="s">
        <v>131</v>
      </c>
      <c r="AC27" s="15" t="s">
        <v>153</v>
      </c>
      <c r="AD27" s="15">
        <v>2</v>
      </c>
      <c r="AE27" s="15" t="s">
        <v>133</v>
      </c>
      <c r="AF27" s="15" t="s">
        <v>134</v>
      </c>
      <c r="AG27" s="15" t="s">
        <v>135</v>
      </c>
      <c r="AH27" s="15" t="s">
        <v>136</v>
      </c>
      <c r="AI27" s="15"/>
      <c r="AJ27" s="15" t="s">
        <v>193</v>
      </c>
      <c r="AK27" s="15" t="s">
        <v>1</v>
      </c>
      <c r="AL27" s="15"/>
    </row>
    <row r="28" spans="1:38" x14ac:dyDescent="0.25">
      <c r="A28" s="15">
        <v>27</v>
      </c>
      <c r="B28" s="15">
        <v>1062280000</v>
      </c>
      <c r="C28" s="15" t="s">
        <v>147</v>
      </c>
      <c r="D28" s="15" t="s">
        <v>118</v>
      </c>
      <c r="E28" s="15" t="s">
        <v>17</v>
      </c>
      <c r="F28" s="15" t="s">
        <v>119</v>
      </c>
      <c r="G28" s="15" t="s">
        <v>187</v>
      </c>
      <c r="H28" s="15" t="s">
        <v>121</v>
      </c>
      <c r="I28" s="15" t="s">
        <v>222</v>
      </c>
      <c r="J28" s="15" t="s">
        <v>223</v>
      </c>
      <c r="K28" s="15" t="s">
        <v>224</v>
      </c>
      <c r="L28" s="15" t="s">
        <v>214</v>
      </c>
      <c r="M28" s="15" t="s">
        <v>125</v>
      </c>
      <c r="N28" s="15" t="s">
        <v>191</v>
      </c>
      <c r="O28" s="15" t="s">
        <v>21</v>
      </c>
      <c r="P28" s="15">
        <v>419110000970</v>
      </c>
      <c r="Q28" s="15" t="s">
        <v>127</v>
      </c>
      <c r="R28" s="15">
        <v>0</v>
      </c>
      <c r="S28" s="15">
        <v>0</v>
      </c>
      <c r="T28" s="15"/>
      <c r="U28" s="33">
        <v>38146</v>
      </c>
      <c r="V28" s="15">
        <f t="shared" ca="1" si="0"/>
        <v>20</v>
      </c>
      <c r="W28" s="15"/>
      <c r="X28" s="15" t="s">
        <v>120</v>
      </c>
      <c r="Y28" s="15" t="s">
        <v>157</v>
      </c>
      <c r="Z28" s="15" t="s">
        <v>192</v>
      </c>
      <c r="AA28" s="15" t="s">
        <v>130</v>
      </c>
      <c r="AB28" s="15" t="s">
        <v>131</v>
      </c>
      <c r="AC28" s="15" t="s">
        <v>132</v>
      </c>
      <c r="AD28" s="15">
        <v>0</v>
      </c>
      <c r="AE28" s="15" t="s">
        <v>133</v>
      </c>
      <c r="AF28" s="15" t="s">
        <v>134</v>
      </c>
      <c r="AG28" s="15" t="s">
        <v>135</v>
      </c>
      <c r="AH28" s="15" t="s">
        <v>136</v>
      </c>
      <c r="AI28" s="15"/>
      <c r="AJ28" s="15" t="s">
        <v>193</v>
      </c>
      <c r="AK28" s="15" t="s">
        <v>1</v>
      </c>
      <c r="AL28" s="15"/>
    </row>
    <row r="29" spans="1:38" x14ac:dyDescent="0.25">
      <c r="A29" s="15">
        <v>28</v>
      </c>
      <c r="B29" s="15">
        <v>1062298451</v>
      </c>
      <c r="C29" s="15" t="s">
        <v>117</v>
      </c>
      <c r="D29" s="15" t="s">
        <v>118</v>
      </c>
      <c r="E29" s="15" t="s">
        <v>17</v>
      </c>
      <c r="F29" s="15" t="s">
        <v>119</v>
      </c>
      <c r="G29" s="15" t="s">
        <v>187</v>
      </c>
      <c r="H29" s="15" t="s">
        <v>121</v>
      </c>
      <c r="I29" s="15" t="s">
        <v>225</v>
      </c>
      <c r="J29" s="15"/>
      <c r="K29" s="15" t="s">
        <v>226</v>
      </c>
      <c r="L29" s="15" t="s">
        <v>224</v>
      </c>
      <c r="M29" s="15" t="s">
        <v>146</v>
      </c>
      <c r="N29" s="15" t="s">
        <v>191</v>
      </c>
      <c r="O29" s="15" t="s">
        <v>21</v>
      </c>
      <c r="P29" s="15">
        <v>419110000970</v>
      </c>
      <c r="Q29" s="15" t="s">
        <v>127</v>
      </c>
      <c r="R29" s="15">
        <v>0</v>
      </c>
      <c r="S29" s="15">
        <v>0</v>
      </c>
      <c r="T29" s="15"/>
      <c r="U29" s="33">
        <v>32706</v>
      </c>
      <c r="V29" s="15">
        <f t="shared" ca="1" si="0"/>
        <v>35</v>
      </c>
      <c r="W29" s="15"/>
      <c r="X29" s="15" t="s">
        <v>120</v>
      </c>
      <c r="Y29" s="15" t="s">
        <v>157</v>
      </c>
      <c r="Z29" s="15" t="s">
        <v>192</v>
      </c>
      <c r="AA29" s="15" t="s">
        <v>130</v>
      </c>
      <c r="AB29" s="15" t="s">
        <v>131</v>
      </c>
      <c r="AC29" s="15" t="s">
        <v>208</v>
      </c>
      <c r="AD29" s="15">
        <v>3</v>
      </c>
      <c r="AE29" s="15" t="s">
        <v>133</v>
      </c>
      <c r="AF29" s="15" t="s">
        <v>134</v>
      </c>
      <c r="AG29" s="15" t="s">
        <v>135</v>
      </c>
      <c r="AH29" s="15" t="s">
        <v>136</v>
      </c>
      <c r="AI29" s="15"/>
      <c r="AJ29" s="15" t="s">
        <v>193</v>
      </c>
      <c r="AK29" s="15" t="s">
        <v>1</v>
      </c>
      <c r="AL29" s="15"/>
    </row>
    <row r="30" spans="1:38" x14ac:dyDescent="0.25">
      <c r="A30" s="15">
        <v>29</v>
      </c>
      <c r="B30" s="15">
        <v>1062338495</v>
      </c>
      <c r="C30" s="15" t="s">
        <v>117</v>
      </c>
      <c r="D30" s="15" t="s">
        <v>118</v>
      </c>
      <c r="E30" s="15" t="s">
        <v>17</v>
      </c>
      <c r="F30" s="15" t="s">
        <v>119</v>
      </c>
      <c r="G30" s="15" t="s">
        <v>187</v>
      </c>
      <c r="H30" s="15" t="s">
        <v>121</v>
      </c>
      <c r="I30" s="15" t="s">
        <v>227</v>
      </c>
      <c r="J30" s="15" t="s">
        <v>210</v>
      </c>
      <c r="K30" s="15" t="s">
        <v>228</v>
      </c>
      <c r="L30" s="15" t="s">
        <v>214</v>
      </c>
      <c r="M30" s="15" t="s">
        <v>146</v>
      </c>
      <c r="N30" s="15" t="s">
        <v>191</v>
      </c>
      <c r="O30" s="15" t="s">
        <v>21</v>
      </c>
      <c r="P30" s="15">
        <v>419110000970</v>
      </c>
      <c r="Q30" s="15" t="s">
        <v>127</v>
      </c>
      <c r="R30" s="15">
        <v>0</v>
      </c>
      <c r="S30" s="15">
        <v>0</v>
      </c>
      <c r="T30" s="15"/>
      <c r="U30" s="33">
        <v>36515</v>
      </c>
      <c r="V30" s="15">
        <f t="shared" ca="1" si="0"/>
        <v>24</v>
      </c>
      <c r="W30" s="15"/>
      <c r="X30" s="15" t="s">
        <v>120</v>
      </c>
      <c r="Y30" s="15" t="s">
        <v>157</v>
      </c>
      <c r="Z30" s="15" t="s">
        <v>192</v>
      </c>
      <c r="AA30" s="15" t="s">
        <v>130</v>
      </c>
      <c r="AB30" s="15" t="s">
        <v>131</v>
      </c>
      <c r="AC30" s="15" t="s">
        <v>132</v>
      </c>
      <c r="AD30" s="15">
        <v>0</v>
      </c>
      <c r="AE30" s="15" t="s">
        <v>133</v>
      </c>
      <c r="AF30" s="15" t="s">
        <v>134</v>
      </c>
      <c r="AG30" s="15" t="s">
        <v>135</v>
      </c>
      <c r="AH30" s="15" t="s">
        <v>136</v>
      </c>
      <c r="AI30" s="15"/>
      <c r="AJ30" s="15" t="s">
        <v>193</v>
      </c>
      <c r="AK30" s="15" t="s">
        <v>1</v>
      </c>
      <c r="AL30" s="15"/>
    </row>
    <row r="31" spans="1:38" x14ac:dyDescent="0.25">
      <c r="A31" s="15">
        <v>30</v>
      </c>
      <c r="B31" s="15">
        <v>1062325167</v>
      </c>
      <c r="C31" s="15" t="s">
        <v>117</v>
      </c>
      <c r="D31" s="15" t="s">
        <v>118</v>
      </c>
      <c r="E31" s="15" t="s">
        <v>17</v>
      </c>
      <c r="F31" s="15" t="s">
        <v>119</v>
      </c>
      <c r="G31" s="15" t="s">
        <v>187</v>
      </c>
      <c r="H31" s="15" t="s">
        <v>121</v>
      </c>
      <c r="I31" s="15" t="s">
        <v>229</v>
      </c>
      <c r="J31" s="15" t="s">
        <v>230</v>
      </c>
      <c r="K31" s="15" t="s">
        <v>231</v>
      </c>
      <c r="L31" s="15" t="s">
        <v>232</v>
      </c>
      <c r="M31" s="15" t="s">
        <v>125</v>
      </c>
      <c r="N31" s="15" t="s">
        <v>191</v>
      </c>
      <c r="O31" s="15" t="s">
        <v>21</v>
      </c>
      <c r="P31" s="15">
        <v>419110000970</v>
      </c>
      <c r="Q31" s="15" t="s">
        <v>127</v>
      </c>
      <c r="R31" s="15">
        <v>0</v>
      </c>
      <c r="S31" s="15">
        <v>0</v>
      </c>
      <c r="T31" s="15"/>
      <c r="U31" s="33">
        <v>35393</v>
      </c>
      <c r="V31" s="15">
        <f t="shared" ca="1" si="0"/>
        <v>27</v>
      </c>
      <c r="W31" s="15"/>
      <c r="X31" s="15" t="s">
        <v>120</v>
      </c>
      <c r="Y31" s="15" t="s">
        <v>157</v>
      </c>
      <c r="Z31" s="15" t="s">
        <v>192</v>
      </c>
      <c r="AA31" s="15" t="s">
        <v>130</v>
      </c>
      <c r="AB31" s="15" t="s">
        <v>131</v>
      </c>
      <c r="AC31" s="15" t="s">
        <v>132</v>
      </c>
      <c r="AD31" s="15">
        <v>0</v>
      </c>
      <c r="AE31" s="15" t="s">
        <v>133</v>
      </c>
      <c r="AF31" s="15" t="s">
        <v>174</v>
      </c>
      <c r="AG31" s="15" t="s">
        <v>135</v>
      </c>
      <c r="AH31" s="15" t="s">
        <v>136</v>
      </c>
      <c r="AI31" s="15"/>
      <c r="AJ31" s="15" t="s">
        <v>193</v>
      </c>
      <c r="AK31" s="15" t="s">
        <v>1</v>
      </c>
      <c r="AL31" s="15"/>
    </row>
    <row r="32" spans="1:38" x14ac:dyDescent="0.25">
      <c r="A32" s="15">
        <v>31</v>
      </c>
      <c r="B32" s="15">
        <v>1067526500</v>
      </c>
      <c r="C32" s="15" t="s">
        <v>117</v>
      </c>
      <c r="D32" s="15" t="s">
        <v>118</v>
      </c>
      <c r="E32" s="15" t="s">
        <v>17</v>
      </c>
      <c r="F32" s="15" t="s">
        <v>119</v>
      </c>
      <c r="G32" s="15" t="s">
        <v>187</v>
      </c>
      <c r="H32" s="15" t="s">
        <v>121</v>
      </c>
      <c r="I32" s="15" t="s">
        <v>143</v>
      </c>
      <c r="J32" s="15" t="s">
        <v>233</v>
      </c>
      <c r="K32" s="15" t="s">
        <v>234</v>
      </c>
      <c r="L32" s="15" t="s">
        <v>235</v>
      </c>
      <c r="M32" s="15" t="s">
        <v>146</v>
      </c>
      <c r="N32" s="15" t="s">
        <v>191</v>
      </c>
      <c r="O32" s="15" t="s">
        <v>21</v>
      </c>
      <c r="P32" s="15">
        <v>419110000970</v>
      </c>
      <c r="Q32" s="15" t="s">
        <v>127</v>
      </c>
      <c r="R32" s="15">
        <v>0</v>
      </c>
      <c r="S32" s="15">
        <v>3108235799</v>
      </c>
      <c r="T32" s="15"/>
      <c r="U32" s="33">
        <v>31714</v>
      </c>
      <c r="V32" s="15">
        <f t="shared" ca="1" si="0"/>
        <v>37</v>
      </c>
      <c r="W32" s="15"/>
      <c r="X32" s="15" t="s">
        <v>120</v>
      </c>
      <c r="Y32" s="15" t="s">
        <v>157</v>
      </c>
      <c r="Z32" s="15" t="s">
        <v>192</v>
      </c>
      <c r="AA32" s="15" t="s">
        <v>130</v>
      </c>
      <c r="AB32" s="15" t="s">
        <v>131</v>
      </c>
      <c r="AC32" s="15" t="s">
        <v>132</v>
      </c>
      <c r="AD32" s="15">
        <v>0</v>
      </c>
      <c r="AE32" s="15" t="s">
        <v>133</v>
      </c>
      <c r="AF32" s="15" t="s">
        <v>134</v>
      </c>
      <c r="AG32" s="15" t="s">
        <v>135</v>
      </c>
      <c r="AH32" s="15" t="s">
        <v>236</v>
      </c>
      <c r="AI32" s="15" t="s">
        <v>237</v>
      </c>
      <c r="AJ32" s="15" t="s">
        <v>193</v>
      </c>
      <c r="AK32" s="15" t="s">
        <v>1</v>
      </c>
      <c r="AL32" s="15"/>
    </row>
    <row r="33" spans="1:38" x14ac:dyDescent="0.25">
      <c r="A33" s="15">
        <v>32</v>
      </c>
      <c r="B33" s="15">
        <v>25331774</v>
      </c>
      <c r="C33" s="15" t="s">
        <v>117</v>
      </c>
      <c r="D33" s="15" t="s">
        <v>118</v>
      </c>
      <c r="E33" s="15" t="s">
        <v>17</v>
      </c>
      <c r="F33" s="15" t="s">
        <v>119</v>
      </c>
      <c r="G33" s="15" t="s">
        <v>187</v>
      </c>
      <c r="H33" s="15" t="s">
        <v>121</v>
      </c>
      <c r="I33" s="15" t="s">
        <v>238</v>
      </c>
      <c r="J33" s="15" t="s">
        <v>239</v>
      </c>
      <c r="K33" s="15" t="s">
        <v>240</v>
      </c>
      <c r="L33" s="15" t="s">
        <v>241</v>
      </c>
      <c r="M33" s="15" t="s">
        <v>125</v>
      </c>
      <c r="N33" s="15" t="s">
        <v>242</v>
      </c>
      <c r="O33" s="15" t="s">
        <v>21</v>
      </c>
      <c r="P33" s="15">
        <v>419110000970</v>
      </c>
      <c r="Q33" s="15" t="s">
        <v>127</v>
      </c>
      <c r="R33" s="15">
        <v>0</v>
      </c>
      <c r="S33" s="15">
        <v>3206716888</v>
      </c>
      <c r="T33" s="15"/>
      <c r="U33" s="33">
        <v>29346</v>
      </c>
      <c r="V33" s="15">
        <f t="shared" ca="1" si="0"/>
        <v>44</v>
      </c>
      <c r="W33" s="15"/>
      <c r="X33" s="15" t="s">
        <v>120</v>
      </c>
      <c r="Y33" s="15" t="s">
        <v>128</v>
      </c>
      <c r="Z33" s="15" t="s">
        <v>192</v>
      </c>
      <c r="AA33" s="15" t="s">
        <v>130</v>
      </c>
      <c r="AB33" s="15" t="s">
        <v>131</v>
      </c>
      <c r="AC33" s="15" t="s">
        <v>132</v>
      </c>
      <c r="AD33" s="15">
        <v>0</v>
      </c>
      <c r="AE33" s="15" t="s">
        <v>133</v>
      </c>
      <c r="AF33" s="15" t="s">
        <v>134</v>
      </c>
      <c r="AG33" s="15" t="s">
        <v>135</v>
      </c>
      <c r="AH33" s="15" t="s">
        <v>136</v>
      </c>
      <c r="AI33" s="15"/>
      <c r="AJ33" s="15" t="s">
        <v>193</v>
      </c>
      <c r="AK33" s="15" t="s">
        <v>1</v>
      </c>
      <c r="AL33" s="15"/>
    </row>
    <row r="34" spans="1:38" x14ac:dyDescent="0.25">
      <c r="A34" s="15">
        <v>33</v>
      </c>
      <c r="B34" s="15">
        <v>1088748212</v>
      </c>
      <c r="C34" s="15" t="s">
        <v>117</v>
      </c>
      <c r="D34" s="15" t="s">
        <v>118</v>
      </c>
      <c r="E34" s="15" t="s">
        <v>17</v>
      </c>
      <c r="F34" s="15" t="s">
        <v>119</v>
      </c>
      <c r="G34" s="15" t="s">
        <v>187</v>
      </c>
      <c r="H34" s="15" t="s">
        <v>121</v>
      </c>
      <c r="I34" s="15" t="s">
        <v>243</v>
      </c>
      <c r="J34" s="15" t="s">
        <v>244</v>
      </c>
      <c r="K34" s="15" t="s">
        <v>245</v>
      </c>
      <c r="L34" s="15" t="s">
        <v>246</v>
      </c>
      <c r="M34" s="15" t="s">
        <v>146</v>
      </c>
      <c r="N34" s="15" t="s">
        <v>242</v>
      </c>
      <c r="O34" s="15" t="s">
        <v>21</v>
      </c>
      <c r="P34" s="15">
        <v>419110000970</v>
      </c>
      <c r="Q34" s="15" t="s">
        <v>127</v>
      </c>
      <c r="R34" s="15">
        <v>0</v>
      </c>
      <c r="S34" s="15">
        <v>0</v>
      </c>
      <c r="T34" s="15"/>
      <c r="U34" s="33">
        <v>31328</v>
      </c>
      <c r="V34" s="15">
        <f t="shared" ca="1" si="0"/>
        <v>38</v>
      </c>
      <c r="W34" s="15"/>
      <c r="X34" s="15" t="s">
        <v>120</v>
      </c>
      <c r="Y34" s="15" t="s">
        <v>128</v>
      </c>
      <c r="Z34" s="15" t="s">
        <v>192</v>
      </c>
      <c r="AA34" s="15" t="s">
        <v>130</v>
      </c>
      <c r="AB34" s="15" t="s">
        <v>131</v>
      </c>
      <c r="AC34" s="15" t="s">
        <v>132</v>
      </c>
      <c r="AD34" s="15">
        <v>0</v>
      </c>
      <c r="AE34" s="15" t="s">
        <v>133</v>
      </c>
      <c r="AF34" s="15" t="s">
        <v>134</v>
      </c>
      <c r="AG34" s="15" t="s">
        <v>135</v>
      </c>
      <c r="AH34" s="15" t="s">
        <v>136</v>
      </c>
      <c r="AI34" s="15"/>
      <c r="AJ34" s="15" t="s">
        <v>193</v>
      </c>
      <c r="AK34" s="15" t="s">
        <v>1</v>
      </c>
      <c r="AL34" s="15"/>
    </row>
    <row r="35" spans="1:38" x14ac:dyDescent="0.25">
      <c r="A35" s="15">
        <v>34</v>
      </c>
      <c r="B35" s="15">
        <v>16825923</v>
      </c>
      <c r="C35" s="15" t="s">
        <v>117</v>
      </c>
      <c r="D35" s="15" t="s">
        <v>118</v>
      </c>
      <c r="E35" s="15" t="s">
        <v>17</v>
      </c>
      <c r="F35" s="15" t="s">
        <v>119</v>
      </c>
      <c r="G35" s="15" t="s">
        <v>187</v>
      </c>
      <c r="H35" s="15" t="s">
        <v>121</v>
      </c>
      <c r="I35" s="15" t="s">
        <v>247</v>
      </c>
      <c r="J35" s="15" t="s">
        <v>180</v>
      </c>
      <c r="K35" s="15" t="s">
        <v>248</v>
      </c>
      <c r="L35" s="15" t="s">
        <v>184</v>
      </c>
      <c r="M35" s="15" t="s">
        <v>146</v>
      </c>
      <c r="N35" s="15" t="s">
        <v>242</v>
      </c>
      <c r="O35" s="15" t="s">
        <v>21</v>
      </c>
      <c r="P35" s="15">
        <v>419110000970</v>
      </c>
      <c r="Q35" s="15" t="s">
        <v>127</v>
      </c>
      <c r="R35" s="15">
        <v>0</v>
      </c>
      <c r="S35" s="15">
        <v>0</v>
      </c>
      <c r="T35" s="15"/>
      <c r="U35" s="33">
        <v>23443</v>
      </c>
      <c r="V35" s="15">
        <f t="shared" ca="1" si="0"/>
        <v>60</v>
      </c>
      <c r="W35" s="15"/>
      <c r="X35" s="15" t="s">
        <v>120</v>
      </c>
      <c r="Y35" s="15" t="s">
        <v>128</v>
      </c>
      <c r="Z35" s="15" t="s">
        <v>141</v>
      </c>
      <c r="AA35" s="15" t="s">
        <v>130</v>
      </c>
      <c r="AB35" s="15" t="s">
        <v>131</v>
      </c>
      <c r="AC35" s="15" t="s">
        <v>132</v>
      </c>
      <c r="AD35" s="15">
        <v>0</v>
      </c>
      <c r="AE35" s="15" t="s">
        <v>133</v>
      </c>
      <c r="AF35" s="15" t="s">
        <v>134</v>
      </c>
      <c r="AG35" s="15" t="s">
        <v>135</v>
      </c>
      <c r="AH35" s="15" t="s">
        <v>136</v>
      </c>
      <c r="AI35" s="15"/>
      <c r="AJ35" s="15" t="s">
        <v>193</v>
      </c>
      <c r="AK35" s="15" t="s">
        <v>1</v>
      </c>
      <c r="AL35" s="15"/>
    </row>
    <row r="36" spans="1:38" x14ac:dyDescent="0.25">
      <c r="A36" s="15">
        <v>35</v>
      </c>
      <c r="B36" s="15">
        <v>96342279</v>
      </c>
      <c r="C36" s="15" t="s">
        <v>117</v>
      </c>
      <c r="D36" s="15" t="s">
        <v>118</v>
      </c>
      <c r="E36" s="15" t="s">
        <v>17</v>
      </c>
      <c r="F36" s="15" t="s">
        <v>119</v>
      </c>
      <c r="G36" s="15" t="s">
        <v>187</v>
      </c>
      <c r="H36" s="15" t="s">
        <v>121</v>
      </c>
      <c r="I36" s="15" t="s">
        <v>249</v>
      </c>
      <c r="J36" s="15" t="s">
        <v>250</v>
      </c>
      <c r="K36" s="15" t="s">
        <v>251</v>
      </c>
      <c r="L36" s="15" t="s">
        <v>252</v>
      </c>
      <c r="M36" s="15" t="s">
        <v>146</v>
      </c>
      <c r="N36" s="15" t="s">
        <v>242</v>
      </c>
      <c r="O36" s="15" t="s">
        <v>21</v>
      </c>
      <c r="P36" s="15">
        <v>419110000970</v>
      </c>
      <c r="Q36" s="15" t="s">
        <v>127</v>
      </c>
      <c r="R36" s="15">
        <v>0</v>
      </c>
      <c r="S36" s="15">
        <v>3233458407</v>
      </c>
      <c r="T36" s="15"/>
      <c r="U36" s="33">
        <v>27299</v>
      </c>
      <c r="V36" s="15">
        <f t="shared" ca="1" si="0"/>
        <v>49</v>
      </c>
      <c r="W36" s="15"/>
      <c r="X36" s="15" t="s">
        <v>253</v>
      </c>
      <c r="Y36" s="15" t="s">
        <v>128</v>
      </c>
      <c r="Z36" s="15" t="s">
        <v>141</v>
      </c>
      <c r="AA36" s="15" t="s">
        <v>130</v>
      </c>
      <c r="AB36" s="15" t="s">
        <v>131</v>
      </c>
      <c r="AC36" s="15" t="s">
        <v>208</v>
      </c>
      <c r="AD36" s="15">
        <v>5</v>
      </c>
      <c r="AE36" s="15" t="s">
        <v>133</v>
      </c>
      <c r="AF36" s="15" t="s">
        <v>134</v>
      </c>
      <c r="AG36" s="15" t="s">
        <v>135</v>
      </c>
      <c r="AH36" s="15" t="s">
        <v>136</v>
      </c>
      <c r="AI36" s="15"/>
      <c r="AJ36" s="15" t="s">
        <v>193</v>
      </c>
      <c r="AK36" s="15" t="s">
        <v>1</v>
      </c>
      <c r="AL36" s="15"/>
    </row>
    <row r="37" spans="1:38" x14ac:dyDescent="0.25">
      <c r="A37" s="15">
        <v>36</v>
      </c>
      <c r="B37" s="15">
        <v>69027929</v>
      </c>
      <c r="C37" s="15" t="s">
        <v>117</v>
      </c>
      <c r="D37" s="15" t="s">
        <v>118</v>
      </c>
      <c r="E37" s="15" t="s">
        <v>17</v>
      </c>
      <c r="F37" s="15" t="s">
        <v>119</v>
      </c>
      <c r="G37" s="15" t="s">
        <v>187</v>
      </c>
      <c r="H37" s="15" t="s">
        <v>121</v>
      </c>
      <c r="I37" s="15" t="s">
        <v>166</v>
      </c>
      <c r="J37" s="15"/>
      <c r="K37" s="15" t="s">
        <v>254</v>
      </c>
      <c r="L37" s="15" t="s">
        <v>226</v>
      </c>
      <c r="M37" s="15" t="s">
        <v>125</v>
      </c>
      <c r="N37" s="15" t="s">
        <v>242</v>
      </c>
      <c r="O37" s="15" t="s">
        <v>21</v>
      </c>
      <c r="P37" s="15">
        <v>419110000970</v>
      </c>
      <c r="Q37" s="15" t="s">
        <v>127</v>
      </c>
      <c r="R37" s="15">
        <v>0</v>
      </c>
      <c r="S37" s="15">
        <v>0</v>
      </c>
      <c r="T37" s="15"/>
      <c r="U37" s="33">
        <v>28163</v>
      </c>
      <c r="V37" s="15">
        <f t="shared" ca="1" si="0"/>
        <v>47</v>
      </c>
      <c r="W37" s="15"/>
      <c r="X37" s="15" t="s">
        <v>120</v>
      </c>
      <c r="Y37" s="15" t="s">
        <v>128</v>
      </c>
      <c r="Z37" s="15" t="s">
        <v>192</v>
      </c>
      <c r="AA37" s="15" t="s">
        <v>130</v>
      </c>
      <c r="AB37" s="15" t="s">
        <v>131</v>
      </c>
      <c r="AC37" s="15" t="s">
        <v>132</v>
      </c>
      <c r="AD37" s="15">
        <v>0</v>
      </c>
      <c r="AE37" s="15" t="s">
        <v>133</v>
      </c>
      <c r="AF37" s="15" t="s">
        <v>134</v>
      </c>
      <c r="AG37" s="15" t="s">
        <v>135</v>
      </c>
      <c r="AH37" s="15" t="s">
        <v>136</v>
      </c>
      <c r="AI37" s="15"/>
      <c r="AJ37" s="15" t="s">
        <v>193</v>
      </c>
      <c r="AK37" s="15" t="s">
        <v>1</v>
      </c>
      <c r="AL37" s="15"/>
    </row>
    <row r="38" spans="1:38" x14ac:dyDescent="0.25">
      <c r="A38" s="15">
        <v>37</v>
      </c>
      <c r="B38" s="15">
        <v>10497306</v>
      </c>
      <c r="C38" s="15" t="s">
        <v>117</v>
      </c>
      <c r="D38" s="15" t="s">
        <v>118</v>
      </c>
      <c r="E38" s="15" t="s">
        <v>17</v>
      </c>
      <c r="F38" s="15" t="s">
        <v>119</v>
      </c>
      <c r="G38" s="15" t="s">
        <v>187</v>
      </c>
      <c r="H38" s="15" t="s">
        <v>121</v>
      </c>
      <c r="I38" s="15" t="s">
        <v>255</v>
      </c>
      <c r="J38" s="15" t="s">
        <v>256</v>
      </c>
      <c r="K38" s="15" t="s">
        <v>257</v>
      </c>
      <c r="L38" s="15" t="s">
        <v>258</v>
      </c>
      <c r="M38" s="15" t="s">
        <v>146</v>
      </c>
      <c r="N38" s="15" t="s">
        <v>242</v>
      </c>
      <c r="O38" s="15" t="s">
        <v>21</v>
      </c>
      <c r="P38" s="15">
        <v>419110000970</v>
      </c>
      <c r="Q38" s="15" t="s">
        <v>127</v>
      </c>
      <c r="R38" s="15">
        <v>0</v>
      </c>
      <c r="S38" s="15">
        <v>3148088107</v>
      </c>
      <c r="T38" s="15"/>
      <c r="U38" s="33">
        <v>29041</v>
      </c>
      <c r="V38" s="15">
        <f t="shared" ca="1" si="0"/>
        <v>45</v>
      </c>
      <c r="W38" s="15"/>
      <c r="X38" s="15" t="s">
        <v>253</v>
      </c>
      <c r="Y38" s="15" t="s">
        <v>128</v>
      </c>
      <c r="Z38" s="15" t="s">
        <v>192</v>
      </c>
      <c r="AA38" s="15" t="s">
        <v>130</v>
      </c>
      <c r="AB38" s="15" t="s">
        <v>131</v>
      </c>
      <c r="AC38" s="15" t="s">
        <v>208</v>
      </c>
      <c r="AD38" s="15">
        <v>2</v>
      </c>
      <c r="AE38" s="15" t="s">
        <v>133</v>
      </c>
      <c r="AF38" s="15" t="s">
        <v>134</v>
      </c>
      <c r="AG38" s="15" t="s">
        <v>135</v>
      </c>
      <c r="AH38" s="15" t="s">
        <v>136</v>
      </c>
      <c r="AI38" s="15"/>
      <c r="AJ38" s="15" t="s">
        <v>193</v>
      </c>
      <c r="AK38" s="15" t="s">
        <v>1</v>
      </c>
      <c r="AL38" s="15"/>
    </row>
    <row r="39" spans="1:38" x14ac:dyDescent="0.25">
      <c r="A39" s="15">
        <v>38</v>
      </c>
      <c r="B39" s="15">
        <v>1112460091</v>
      </c>
      <c r="C39" s="15" t="s">
        <v>147</v>
      </c>
      <c r="D39" s="15" t="s">
        <v>118</v>
      </c>
      <c r="E39" s="15" t="s">
        <v>17</v>
      </c>
      <c r="F39" s="15" t="s">
        <v>119</v>
      </c>
      <c r="G39" s="15" t="s">
        <v>187</v>
      </c>
      <c r="H39" s="15" t="s">
        <v>121</v>
      </c>
      <c r="I39" s="15" t="s">
        <v>160</v>
      </c>
      <c r="J39" s="15" t="s">
        <v>259</v>
      </c>
      <c r="K39" s="15" t="s">
        <v>214</v>
      </c>
      <c r="L39" s="15" t="s">
        <v>257</v>
      </c>
      <c r="M39" s="15" t="s">
        <v>125</v>
      </c>
      <c r="N39" s="15" t="s">
        <v>242</v>
      </c>
      <c r="O39" s="15" t="s">
        <v>21</v>
      </c>
      <c r="P39" s="15">
        <v>419110000970</v>
      </c>
      <c r="Q39" s="15" t="s">
        <v>127</v>
      </c>
      <c r="R39" s="15">
        <v>0</v>
      </c>
      <c r="S39" s="15">
        <v>0</v>
      </c>
      <c r="T39" s="15"/>
      <c r="U39" s="33">
        <v>38146</v>
      </c>
      <c r="V39" s="15">
        <f t="shared" ca="1" si="0"/>
        <v>20</v>
      </c>
      <c r="W39" s="15"/>
      <c r="X39" s="15" t="s">
        <v>120</v>
      </c>
      <c r="Y39" s="15" t="s">
        <v>157</v>
      </c>
      <c r="Z39" s="15" t="s">
        <v>192</v>
      </c>
      <c r="AA39" s="15" t="s">
        <v>130</v>
      </c>
      <c r="AB39" s="15" t="s">
        <v>131</v>
      </c>
      <c r="AC39" s="15" t="s">
        <v>132</v>
      </c>
      <c r="AD39" s="15">
        <v>0</v>
      </c>
      <c r="AE39" s="15" t="s">
        <v>133</v>
      </c>
      <c r="AF39" s="15" t="s">
        <v>134</v>
      </c>
      <c r="AG39" s="15" t="s">
        <v>135</v>
      </c>
      <c r="AH39" s="15" t="s">
        <v>136</v>
      </c>
      <c r="AI39" s="15"/>
      <c r="AJ39" s="15" t="s">
        <v>193</v>
      </c>
      <c r="AK39" s="15" t="s">
        <v>1</v>
      </c>
      <c r="AL39" s="15"/>
    </row>
    <row r="40" spans="1:38" x14ac:dyDescent="0.25">
      <c r="A40" s="15">
        <v>39</v>
      </c>
      <c r="B40" s="15">
        <v>1143938646</v>
      </c>
      <c r="C40" s="15" t="s">
        <v>117</v>
      </c>
      <c r="D40" s="15" t="s">
        <v>118</v>
      </c>
      <c r="E40" s="15" t="s">
        <v>17</v>
      </c>
      <c r="F40" s="15" t="s">
        <v>119</v>
      </c>
      <c r="G40" s="15" t="s">
        <v>187</v>
      </c>
      <c r="H40" s="15" t="s">
        <v>121</v>
      </c>
      <c r="I40" s="15" t="s">
        <v>260</v>
      </c>
      <c r="J40" s="15" t="s">
        <v>261</v>
      </c>
      <c r="K40" s="15" t="s">
        <v>262</v>
      </c>
      <c r="L40" s="15" t="s">
        <v>263</v>
      </c>
      <c r="M40" s="15" t="s">
        <v>125</v>
      </c>
      <c r="N40" s="15" t="s">
        <v>242</v>
      </c>
      <c r="O40" s="15" t="s">
        <v>21</v>
      </c>
      <c r="P40" s="15">
        <v>419110000970</v>
      </c>
      <c r="Q40" s="15" t="s">
        <v>127</v>
      </c>
      <c r="R40" s="15">
        <v>0</v>
      </c>
      <c r="S40" s="15">
        <v>3165516751</v>
      </c>
      <c r="T40" s="15"/>
      <c r="U40" s="33">
        <v>33362</v>
      </c>
      <c r="V40" s="15">
        <f t="shared" ca="1" si="0"/>
        <v>33</v>
      </c>
      <c r="W40" s="15"/>
      <c r="X40" s="15" t="s">
        <v>120</v>
      </c>
      <c r="Y40" s="15" t="s">
        <v>157</v>
      </c>
      <c r="Z40" s="15" t="s">
        <v>129</v>
      </c>
      <c r="AA40" s="15" t="s">
        <v>130</v>
      </c>
      <c r="AB40" s="15" t="s">
        <v>131</v>
      </c>
      <c r="AC40" s="15" t="s">
        <v>132</v>
      </c>
      <c r="AD40" s="15">
        <v>0</v>
      </c>
      <c r="AE40" s="15" t="s">
        <v>133</v>
      </c>
      <c r="AF40" s="15" t="s">
        <v>134</v>
      </c>
      <c r="AG40" s="15" t="s">
        <v>135</v>
      </c>
      <c r="AH40" s="15" t="s">
        <v>136</v>
      </c>
      <c r="AI40" s="15"/>
      <c r="AJ40" s="15" t="s">
        <v>193</v>
      </c>
      <c r="AK40" s="15" t="s">
        <v>1</v>
      </c>
      <c r="AL40" s="15"/>
    </row>
    <row r="41" spans="1:38" x14ac:dyDescent="0.25">
      <c r="A41" s="15">
        <v>40</v>
      </c>
      <c r="B41" s="15">
        <v>1060356626</v>
      </c>
      <c r="C41" s="15" t="s">
        <v>147</v>
      </c>
      <c r="D41" s="15" t="s">
        <v>118</v>
      </c>
      <c r="E41" s="15" t="s">
        <v>17</v>
      </c>
      <c r="F41" s="15" t="s">
        <v>119</v>
      </c>
      <c r="G41" s="15" t="s">
        <v>187</v>
      </c>
      <c r="H41" s="15" t="s">
        <v>121</v>
      </c>
      <c r="I41" s="15" t="s">
        <v>264</v>
      </c>
      <c r="J41" s="15" t="s">
        <v>265</v>
      </c>
      <c r="K41" s="15" t="s">
        <v>214</v>
      </c>
      <c r="L41" s="15" t="s">
        <v>232</v>
      </c>
      <c r="M41" s="15" t="s">
        <v>125</v>
      </c>
      <c r="N41" s="15" t="s">
        <v>242</v>
      </c>
      <c r="O41" s="15" t="s">
        <v>21</v>
      </c>
      <c r="P41" s="15">
        <v>419110000970</v>
      </c>
      <c r="Q41" s="15" t="s">
        <v>127</v>
      </c>
      <c r="R41" s="15">
        <v>0</v>
      </c>
      <c r="S41" s="15">
        <v>3116978064</v>
      </c>
      <c r="T41" s="15"/>
      <c r="U41" s="33">
        <v>38321</v>
      </c>
      <c r="V41" s="15">
        <f t="shared" ca="1" si="0"/>
        <v>19</v>
      </c>
      <c r="W41" s="15"/>
      <c r="X41" s="15" t="s">
        <v>120</v>
      </c>
      <c r="Y41" s="15" t="s">
        <v>157</v>
      </c>
      <c r="Z41" s="15" t="s">
        <v>192</v>
      </c>
      <c r="AA41" s="15" t="s">
        <v>130</v>
      </c>
      <c r="AB41" s="15" t="s">
        <v>131</v>
      </c>
      <c r="AC41" s="15" t="s">
        <v>132</v>
      </c>
      <c r="AD41" s="15">
        <v>0</v>
      </c>
      <c r="AE41" s="15" t="s">
        <v>133</v>
      </c>
      <c r="AF41" s="15" t="s">
        <v>134</v>
      </c>
      <c r="AG41" s="15" t="s">
        <v>135</v>
      </c>
      <c r="AH41" s="15" t="s">
        <v>136</v>
      </c>
      <c r="AI41" s="15"/>
      <c r="AJ41" s="15" t="s">
        <v>193</v>
      </c>
      <c r="AK41" s="15" t="s">
        <v>1</v>
      </c>
      <c r="AL41" s="15"/>
    </row>
    <row r="42" spans="1:38" x14ac:dyDescent="0.25">
      <c r="A42" s="15">
        <v>41</v>
      </c>
      <c r="B42" s="15">
        <v>1006108792</v>
      </c>
      <c r="C42" s="15" t="s">
        <v>117</v>
      </c>
      <c r="D42" s="15" t="s">
        <v>118</v>
      </c>
      <c r="E42" s="15" t="s">
        <v>17</v>
      </c>
      <c r="F42" s="15" t="s">
        <v>119</v>
      </c>
      <c r="G42" s="15" t="s">
        <v>187</v>
      </c>
      <c r="H42" s="15" t="s">
        <v>121</v>
      </c>
      <c r="I42" s="15" t="s">
        <v>266</v>
      </c>
      <c r="J42" s="15"/>
      <c r="K42" s="15" t="s">
        <v>267</v>
      </c>
      <c r="L42" s="15" t="s">
        <v>268</v>
      </c>
      <c r="M42" s="15" t="s">
        <v>146</v>
      </c>
      <c r="N42" s="15" t="s">
        <v>242</v>
      </c>
      <c r="O42" s="15" t="s">
        <v>21</v>
      </c>
      <c r="P42" s="15">
        <v>419110000970</v>
      </c>
      <c r="Q42" s="15" t="s">
        <v>127</v>
      </c>
      <c r="R42" s="15">
        <v>0</v>
      </c>
      <c r="S42" s="15">
        <v>3122428690</v>
      </c>
      <c r="T42" s="15"/>
      <c r="U42" s="33">
        <v>37680</v>
      </c>
      <c r="V42" s="15">
        <f t="shared" ca="1" si="0"/>
        <v>21</v>
      </c>
      <c r="W42" s="15"/>
      <c r="X42" s="15" t="s">
        <v>120</v>
      </c>
      <c r="Y42" s="15" t="s">
        <v>157</v>
      </c>
      <c r="Z42" s="15" t="s">
        <v>192</v>
      </c>
      <c r="AA42" s="15" t="s">
        <v>130</v>
      </c>
      <c r="AB42" s="15" t="s">
        <v>131</v>
      </c>
      <c r="AC42" s="15" t="s">
        <v>132</v>
      </c>
      <c r="AD42" s="15">
        <v>0</v>
      </c>
      <c r="AE42" s="15" t="s">
        <v>133</v>
      </c>
      <c r="AF42" s="15" t="s">
        <v>134</v>
      </c>
      <c r="AG42" s="15" t="s">
        <v>135</v>
      </c>
      <c r="AH42" s="15" t="s">
        <v>136</v>
      </c>
      <c r="AI42" s="15"/>
      <c r="AJ42" s="15" t="s">
        <v>193</v>
      </c>
      <c r="AK42" s="15" t="s">
        <v>1</v>
      </c>
      <c r="AL42" s="15"/>
    </row>
    <row r="43" spans="1:38" x14ac:dyDescent="0.25">
      <c r="A43" s="15">
        <v>42</v>
      </c>
      <c r="B43" s="15">
        <v>1062284411</v>
      </c>
      <c r="C43" s="15" t="s">
        <v>147</v>
      </c>
      <c r="D43" s="15" t="s">
        <v>118</v>
      </c>
      <c r="E43" s="15" t="s">
        <v>17</v>
      </c>
      <c r="F43" s="15" t="s">
        <v>119</v>
      </c>
      <c r="G43" s="15" t="s">
        <v>187</v>
      </c>
      <c r="H43" s="15" t="s">
        <v>121</v>
      </c>
      <c r="I43" s="15" t="s">
        <v>269</v>
      </c>
      <c r="J43" s="15"/>
      <c r="K43" s="15" t="s">
        <v>267</v>
      </c>
      <c r="L43" s="15" t="s">
        <v>268</v>
      </c>
      <c r="M43" s="15" t="s">
        <v>146</v>
      </c>
      <c r="N43" s="15" t="s">
        <v>242</v>
      </c>
      <c r="O43" s="15" t="s">
        <v>21</v>
      </c>
      <c r="P43" s="15">
        <v>419110000970</v>
      </c>
      <c r="Q43" s="15" t="s">
        <v>127</v>
      </c>
      <c r="R43" s="15">
        <v>0</v>
      </c>
      <c r="S43" s="15">
        <v>0</v>
      </c>
      <c r="T43" s="15"/>
      <c r="U43" s="33">
        <v>38758</v>
      </c>
      <c r="V43" s="15">
        <f t="shared" ca="1" si="0"/>
        <v>18</v>
      </c>
      <c r="W43" s="15"/>
      <c r="X43" s="15" t="s">
        <v>120</v>
      </c>
      <c r="Y43" s="15" t="s">
        <v>157</v>
      </c>
      <c r="Z43" s="15" t="s">
        <v>192</v>
      </c>
      <c r="AA43" s="15" t="s">
        <v>130</v>
      </c>
      <c r="AB43" s="15" t="s">
        <v>131</v>
      </c>
      <c r="AC43" s="15" t="s">
        <v>132</v>
      </c>
      <c r="AD43" s="15">
        <v>0</v>
      </c>
      <c r="AE43" s="15" t="s">
        <v>133</v>
      </c>
      <c r="AF43" s="15" t="s">
        <v>174</v>
      </c>
      <c r="AG43" s="15" t="s">
        <v>135</v>
      </c>
      <c r="AH43" s="15" t="s">
        <v>136</v>
      </c>
      <c r="AI43" s="15"/>
      <c r="AJ43" s="15" t="s">
        <v>193</v>
      </c>
      <c r="AK43" s="15" t="s">
        <v>1</v>
      </c>
      <c r="AL43" s="15"/>
    </row>
    <row r="44" spans="1:38" x14ac:dyDescent="0.25">
      <c r="A44" s="15">
        <v>43</v>
      </c>
      <c r="B44" s="15">
        <v>1062076626</v>
      </c>
      <c r="C44" s="15" t="s">
        <v>147</v>
      </c>
      <c r="D44" s="15" t="s">
        <v>118</v>
      </c>
      <c r="E44" s="15" t="s">
        <v>17</v>
      </c>
      <c r="F44" s="15" t="s">
        <v>119</v>
      </c>
      <c r="G44" s="15" t="s">
        <v>187</v>
      </c>
      <c r="H44" s="15" t="s">
        <v>121</v>
      </c>
      <c r="I44" s="15" t="s">
        <v>270</v>
      </c>
      <c r="J44" s="15" t="s">
        <v>271</v>
      </c>
      <c r="K44" s="15" t="s">
        <v>272</v>
      </c>
      <c r="L44" s="15" t="s">
        <v>273</v>
      </c>
      <c r="M44" s="15" t="s">
        <v>125</v>
      </c>
      <c r="N44" s="15" t="s">
        <v>242</v>
      </c>
      <c r="O44" s="15" t="s">
        <v>21</v>
      </c>
      <c r="P44" s="15">
        <v>419110000970</v>
      </c>
      <c r="Q44" s="15" t="s">
        <v>127</v>
      </c>
      <c r="R44" s="15">
        <v>0</v>
      </c>
      <c r="S44" s="15">
        <v>0</v>
      </c>
      <c r="T44" s="15"/>
      <c r="U44" s="33">
        <v>38492</v>
      </c>
      <c r="V44" s="15">
        <f t="shared" ca="1" si="0"/>
        <v>19</v>
      </c>
      <c r="W44" s="15"/>
      <c r="X44" s="15" t="s">
        <v>120</v>
      </c>
      <c r="Y44" s="15" t="s">
        <v>157</v>
      </c>
      <c r="Z44" s="15" t="s">
        <v>192</v>
      </c>
      <c r="AA44" s="15" t="s">
        <v>130</v>
      </c>
      <c r="AB44" s="15" t="s">
        <v>131</v>
      </c>
      <c r="AC44" s="15" t="s">
        <v>132</v>
      </c>
      <c r="AD44" s="15">
        <v>0</v>
      </c>
      <c r="AE44" s="15" t="s">
        <v>133</v>
      </c>
      <c r="AF44" s="15" t="s">
        <v>174</v>
      </c>
      <c r="AG44" s="15" t="s">
        <v>135</v>
      </c>
      <c r="AH44" s="15" t="s">
        <v>136</v>
      </c>
      <c r="AI44" s="15"/>
      <c r="AJ44" s="15" t="s">
        <v>193</v>
      </c>
      <c r="AK44" s="15" t="s">
        <v>1</v>
      </c>
      <c r="AL44" s="15"/>
    </row>
    <row r="45" spans="1:38" x14ac:dyDescent="0.25">
      <c r="A45" s="15">
        <v>44</v>
      </c>
      <c r="B45" s="15">
        <v>1060359772</v>
      </c>
      <c r="C45" s="15" t="s">
        <v>117</v>
      </c>
      <c r="D45" s="15" t="s">
        <v>118</v>
      </c>
      <c r="E45" s="15" t="s">
        <v>17</v>
      </c>
      <c r="F45" s="15" t="s">
        <v>119</v>
      </c>
      <c r="G45" s="15" t="s">
        <v>187</v>
      </c>
      <c r="H45" s="15" t="s">
        <v>121</v>
      </c>
      <c r="I45" s="15" t="s">
        <v>274</v>
      </c>
      <c r="J45" s="15" t="s">
        <v>275</v>
      </c>
      <c r="K45" s="15" t="s">
        <v>276</v>
      </c>
      <c r="L45" s="15" t="s">
        <v>277</v>
      </c>
      <c r="M45" s="15" t="s">
        <v>125</v>
      </c>
      <c r="N45" s="15" t="s">
        <v>242</v>
      </c>
      <c r="O45" s="15" t="s">
        <v>21</v>
      </c>
      <c r="P45" s="15">
        <v>419110000970</v>
      </c>
      <c r="Q45" s="15" t="s">
        <v>127</v>
      </c>
      <c r="R45" s="15">
        <v>0</v>
      </c>
      <c r="S45" s="15">
        <v>3147690055</v>
      </c>
      <c r="T45" s="15"/>
      <c r="U45" s="33">
        <v>33597</v>
      </c>
      <c r="V45" s="15">
        <f t="shared" ca="1" si="0"/>
        <v>32</v>
      </c>
      <c r="W45" s="15"/>
      <c r="X45" s="15" t="s">
        <v>120</v>
      </c>
      <c r="Y45" s="15" t="s">
        <v>157</v>
      </c>
      <c r="Z45" s="15" t="s">
        <v>129</v>
      </c>
      <c r="AA45" s="15" t="s">
        <v>130</v>
      </c>
      <c r="AB45" s="15" t="s">
        <v>131</v>
      </c>
      <c r="AC45" s="15" t="s">
        <v>132</v>
      </c>
      <c r="AD45" s="15">
        <v>0</v>
      </c>
      <c r="AE45" s="15" t="s">
        <v>133</v>
      </c>
      <c r="AF45" s="15" t="s">
        <v>134</v>
      </c>
      <c r="AG45" s="15" t="s">
        <v>135</v>
      </c>
      <c r="AH45" s="15" t="s">
        <v>136</v>
      </c>
      <c r="AI45" s="15"/>
      <c r="AJ45" s="15" t="s">
        <v>193</v>
      </c>
      <c r="AK45" s="15" t="s">
        <v>1</v>
      </c>
      <c r="AL45" s="15"/>
    </row>
    <row r="46" spans="1:38" x14ac:dyDescent="0.25">
      <c r="A46" s="15">
        <v>45</v>
      </c>
      <c r="B46" s="15">
        <v>1114952495</v>
      </c>
      <c r="C46" s="15" t="s">
        <v>117</v>
      </c>
      <c r="D46" s="15" t="s">
        <v>118</v>
      </c>
      <c r="E46" s="15" t="s">
        <v>17</v>
      </c>
      <c r="F46" s="15" t="s">
        <v>119</v>
      </c>
      <c r="G46" s="15" t="s">
        <v>187</v>
      </c>
      <c r="H46" s="15" t="s">
        <v>121</v>
      </c>
      <c r="I46" s="15" t="s">
        <v>278</v>
      </c>
      <c r="J46" s="15" t="s">
        <v>279</v>
      </c>
      <c r="K46" s="15" t="s">
        <v>123</v>
      </c>
      <c r="L46" s="15" t="s">
        <v>217</v>
      </c>
      <c r="M46" s="15" t="s">
        <v>146</v>
      </c>
      <c r="N46" s="15" t="s">
        <v>242</v>
      </c>
      <c r="O46" s="15" t="s">
        <v>21</v>
      </c>
      <c r="P46" s="15">
        <v>419110000970</v>
      </c>
      <c r="Q46" s="15" t="s">
        <v>127</v>
      </c>
      <c r="R46" s="15">
        <v>0</v>
      </c>
      <c r="S46" s="15">
        <v>0</v>
      </c>
      <c r="T46" s="15"/>
      <c r="U46" s="33">
        <v>36415</v>
      </c>
      <c r="V46" s="15">
        <f t="shared" ca="1" si="0"/>
        <v>24</v>
      </c>
      <c r="W46" s="15"/>
      <c r="X46" s="15" t="s">
        <v>120</v>
      </c>
      <c r="Y46" s="15" t="s">
        <v>157</v>
      </c>
      <c r="Z46" s="15" t="s">
        <v>129</v>
      </c>
      <c r="AA46" s="15" t="s">
        <v>130</v>
      </c>
      <c r="AB46" s="15" t="s">
        <v>131</v>
      </c>
      <c r="AC46" s="15" t="s">
        <v>132</v>
      </c>
      <c r="AD46" s="15">
        <v>0</v>
      </c>
      <c r="AE46" s="15" t="s">
        <v>133</v>
      </c>
      <c r="AF46" s="15" t="s">
        <v>134</v>
      </c>
      <c r="AG46" s="15" t="s">
        <v>135</v>
      </c>
      <c r="AH46" s="15" t="s">
        <v>136</v>
      </c>
      <c r="AI46" s="15"/>
      <c r="AJ46" s="15" t="s">
        <v>193</v>
      </c>
      <c r="AK46" s="15" t="s">
        <v>280</v>
      </c>
      <c r="AL46" s="15"/>
    </row>
    <row r="47" spans="1:38" x14ac:dyDescent="0.25">
      <c r="A47" s="15">
        <v>46</v>
      </c>
      <c r="B47" s="15">
        <v>4692606</v>
      </c>
      <c r="C47" s="15" t="s">
        <v>117</v>
      </c>
      <c r="D47" s="15" t="s">
        <v>118</v>
      </c>
      <c r="E47" s="15" t="s">
        <v>17</v>
      </c>
      <c r="F47" s="15" t="s">
        <v>119</v>
      </c>
      <c r="G47" s="15" t="s">
        <v>187</v>
      </c>
      <c r="H47" s="15" t="s">
        <v>121</v>
      </c>
      <c r="I47" s="15" t="s">
        <v>281</v>
      </c>
      <c r="J47" s="15" t="s">
        <v>180</v>
      </c>
      <c r="K47" s="15" t="s">
        <v>282</v>
      </c>
      <c r="L47" s="15" t="s">
        <v>257</v>
      </c>
      <c r="M47" s="15" t="s">
        <v>146</v>
      </c>
      <c r="N47" s="15" t="s">
        <v>126</v>
      </c>
      <c r="O47" s="15" t="s">
        <v>21</v>
      </c>
      <c r="P47" s="15">
        <v>419110000970</v>
      </c>
      <c r="Q47" s="15" t="s">
        <v>127</v>
      </c>
      <c r="R47" s="15">
        <v>0</v>
      </c>
      <c r="S47" s="15">
        <v>3218905348</v>
      </c>
      <c r="T47" s="15"/>
      <c r="U47" s="33">
        <v>22854</v>
      </c>
      <c r="V47" s="15">
        <f t="shared" ca="1" si="0"/>
        <v>62</v>
      </c>
      <c r="W47" s="15"/>
      <c r="X47" s="15" t="s">
        <v>120</v>
      </c>
      <c r="Y47" s="15" t="s">
        <v>128</v>
      </c>
      <c r="Z47" s="15" t="s">
        <v>192</v>
      </c>
      <c r="AA47" s="15" t="s">
        <v>130</v>
      </c>
      <c r="AB47" s="15" t="s">
        <v>131</v>
      </c>
      <c r="AC47" s="15" t="s">
        <v>208</v>
      </c>
      <c r="AD47" s="15">
        <v>5</v>
      </c>
      <c r="AE47" s="15" t="s">
        <v>133</v>
      </c>
      <c r="AF47" s="15" t="s">
        <v>134</v>
      </c>
      <c r="AG47" s="15" t="s">
        <v>135</v>
      </c>
      <c r="AH47" s="15" t="s">
        <v>136</v>
      </c>
      <c r="AI47" s="15"/>
      <c r="AJ47" s="15" t="s">
        <v>193</v>
      </c>
      <c r="AK47" s="15" t="s">
        <v>1</v>
      </c>
      <c r="AL47" s="15"/>
    </row>
    <row r="48" spans="1:38" x14ac:dyDescent="0.25">
      <c r="A48" s="15">
        <v>47</v>
      </c>
      <c r="B48" s="15">
        <v>1067462196</v>
      </c>
      <c r="C48" s="15" t="s">
        <v>117</v>
      </c>
      <c r="D48" s="15" t="s">
        <v>118</v>
      </c>
      <c r="E48" s="15" t="s">
        <v>17</v>
      </c>
      <c r="F48" s="15" t="s">
        <v>119</v>
      </c>
      <c r="G48" s="15" t="s">
        <v>187</v>
      </c>
      <c r="H48" s="15" t="s">
        <v>121</v>
      </c>
      <c r="I48" s="15" t="s">
        <v>230</v>
      </c>
      <c r="J48" s="15" t="s">
        <v>283</v>
      </c>
      <c r="K48" s="15" t="s">
        <v>284</v>
      </c>
      <c r="L48" s="15" t="s">
        <v>285</v>
      </c>
      <c r="M48" s="15" t="s">
        <v>125</v>
      </c>
      <c r="N48" s="15" t="s">
        <v>126</v>
      </c>
      <c r="O48" s="15" t="s">
        <v>21</v>
      </c>
      <c r="P48" s="15">
        <v>419110000970</v>
      </c>
      <c r="Q48" s="15" t="s">
        <v>127</v>
      </c>
      <c r="R48" s="15">
        <v>0</v>
      </c>
      <c r="S48" s="15">
        <v>0</v>
      </c>
      <c r="T48" s="15"/>
      <c r="U48" s="33">
        <v>37312</v>
      </c>
      <c r="V48" s="15">
        <f t="shared" ca="1" si="0"/>
        <v>22</v>
      </c>
      <c r="W48" s="15"/>
      <c r="X48" s="15" t="s">
        <v>120</v>
      </c>
      <c r="Y48" s="15" t="s">
        <v>128</v>
      </c>
      <c r="Z48" s="15" t="s">
        <v>192</v>
      </c>
      <c r="AA48" s="15" t="s">
        <v>130</v>
      </c>
      <c r="AB48" s="15" t="s">
        <v>131</v>
      </c>
      <c r="AC48" s="15" t="s">
        <v>132</v>
      </c>
      <c r="AD48" s="15">
        <v>0</v>
      </c>
      <c r="AE48" s="15" t="s">
        <v>133</v>
      </c>
      <c r="AF48" s="15" t="s">
        <v>134</v>
      </c>
      <c r="AG48" s="15" t="s">
        <v>135</v>
      </c>
      <c r="AH48" s="15" t="s">
        <v>136</v>
      </c>
      <c r="AI48" s="15"/>
      <c r="AJ48" s="15" t="s">
        <v>193</v>
      </c>
      <c r="AK48" s="15" t="s">
        <v>1</v>
      </c>
      <c r="AL48" s="15"/>
    </row>
    <row r="49" spans="1:38" x14ac:dyDescent="0.25">
      <c r="A49" s="15">
        <v>48</v>
      </c>
      <c r="B49" s="15">
        <v>1002885361</v>
      </c>
      <c r="C49" s="15" t="s">
        <v>117</v>
      </c>
      <c r="D49" s="15" t="s">
        <v>118</v>
      </c>
      <c r="E49" s="15" t="s">
        <v>17</v>
      </c>
      <c r="F49" s="15" t="s">
        <v>119</v>
      </c>
      <c r="G49" s="15" t="s">
        <v>187</v>
      </c>
      <c r="H49" s="15" t="s">
        <v>121</v>
      </c>
      <c r="I49" s="15" t="s">
        <v>286</v>
      </c>
      <c r="J49" s="15" t="s">
        <v>166</v>
      </c>
      <c r="K49" s="15" t="s">
        <v>217</v>
      </c>
      <c r="L49" s="15" t="s">
        <v>240</v>
      </c>
      <c r="M49" s="15" t="s">
        <v>125</v>
      </c>
      <c r="N49" s="15" t="s">
        <v>126</v>
      </c>
      <c r="O49" s="15" t="s">
        <v>21</v>
      </c>
      <c r="P49" s="15">
        <v>419110000970</v>
      </c>
      <c r="Q49" s="15" t="s">
        <v>127</v>
      </c>
      <c r="R49" s="15">
        <v>0</v>
      </c>
      <c r="S49" s="15">
        <v>3233785026</v>
      </c>
      <c r="T49" s="15"/>
      <c r="U49" s="33">
        <v>35350</v>
      </c>
      <c r="V49" s="15">
        <f t="shared" ca="1" si="0"/>
        <v>27</v>
      </c>
      <c r="W49" s="15"/>
      <c r="X49" s="15" t="s">
        <v>120</v>
      </c>
      <c r="Y49" s="15" t="s">
        <v>128</v>
      </c>
      <c r="Z49" s="15" t="s">
        <v>129</v>
      </c>
      <c r="AA49" s="15" t="s">
        <v>130</v>
      </c>
      <c r="AB49" s="15" t="s">
        <v>131</v>
      </c>
      <c r="AC49" s="15" t="s">
        <v>153</v>
      </c>
      <c r="AD49" s="15">
        <v>2</v>
      </c>
      <c r="AE49" s="15" t="s">
        <v>133</v>
      </c>
      <c r="AF49" s="15" t="s">
        <v>134</v>
      </c>
      <c r="AG49" s="15" t="s">
        <v>135</v>
      </c>
      <c r="AH49" s="15" t="s">
        <v>136</v>
      </c>
      <c r="AI49" s="15"/>
      <c r="AJ49" s="15" t="s">
        <v>193</v>
      </c>
      <c r="AK49" s="15" t="s">
        <v>1</v>
      </c>
      <c r="AL49" s="15"/>
    </row>
    <row r="50" spans="1:38" x14ac:dyDescent="0.25">
      <c r="A50" s="15">
        <v>49</v>
      </c>
      <c r="B50" s="15">
        <v>1058672002</v>
      </c>
      <c r="C50" s="15" t="s">
        <v>117</v>
      </c>
      <c r="D50" s="15" t="s">
        <v>118</v>
      </c>
      <c r="E50" s="15" t="s">
        <v>17</v>
      </c>
      <c r="F50" s="15" t="s">
        <v>119</v>
      </c>
      <c r="G50" s="15" t="s">
        <v>187</v>
      </c>
      <c r="H50" s="15" t="s">
        <v>121</v>
      </c>
      <c r="I50" s="15" t="s">
        <v>287</v>
      </c>
      <c r="J50" s="15"/>
      <c r="K50" s="15" t="s">
        <v>288</v>
      </c>
      <c r="L50" s="15" t="s">
        <v>289</v>
      </c>
      <c r="M50" s="15" t="s">
        <v>125</v>
      </c>
      <c r="N50" s="15" t="s">
        <v>126</v>
      </c>
      <c r="O50" s="15" t="s">
        <v>21</v>
      </c>
      <c r="P50" s="15">
        <v>419110000970</v>
      </c>
      <c r="Q50" s="15" t="s">
        <v>127</v>
      </c>
      <c r="R50" s="15">
        <v>0</v>
      </c>
      <c r="S50" s="15">
        <v>3122202884</v>
      </c>
      <c r="T50" s="15"/>
      <c r="U50" s="33">
        <v>33031</v>
      </c>
      <c r="V50" s="15">
        <f t="shared" ca="1" si="0"/>
        <v>34</v>
      </c>
      <c r="W50" s="15"/>
      <c r="X50" s="15" t="s">
        <v>253</v>
      </c>
      <c r="Y50" s="15" t="s">
        <v>128</v>
      </c>
      <c r="Z50" s="15" t="s">
        <v>192</v>
      </c>
      <c r="AA50" s="15" t="s">
        <v>130</v>
      </c>
      <c r="AB50" s="15" t="s">
        <v>131</v>
      </c>
      <c r="AC50" s="15" t="s">
        <v>153</v>
      </c>
      <c r="AD50" s="15">
        <v>2</v>
      </c>
      <c r="AE50" s="15" t="s">
        <v>133</v>
      </c>
      <c r="AF50" s="15" t="s">
        <v>134</v>
      </c>
      <c r="AG50" s="15" t="s">
        <v>135</v>
      </c>
      <c r="AH50" s="15" t="s">
        <v>136</v>
      </c>
      <c r="AI50" s="15"/>
      <c r="AJ50" s="15" t="s">
        <v>193</v>
      </c>
      <c r="AK50" s="15" t="s">
        <v>1</v>
      </c>
      <c r="AL50" s="15"/>
    </row>
    <row r="51" spans="1:38" x14ac:dyDescent="0.25">
      <c r="A51" s="15">
        <v>50</v>
      </c>
      <c r="B51" s="15">
        <v>1003215557</v>
      </c>
      <c r="C51" s="15" t="s">
        <v>117</v>
      </c>
      <c r="D51" s="15" t="s">
        <v>118</v>
      </c>
      <c r="E51" s="15" t="s">
        <v>17</v>
      </c>
      <c r="F51" s="15" t="s">
        <v>119</v>
      </c>
      <c r="G51" s="15" t="s">
        <v>187</v>
      </c>
      <c r="H51" s="15" t="s">
        <v>121</v>
      </c>
      <c r="I51" s="15" t="s">
        <v>148</v>
      </c>
      <c r="J51" s="15" t="s">
        <v>290</v>
      </c>
      <c r="K51" s="15" t="s">
        <v>291</v>
      </c>
      <c r="L51" s="15" t="s">
        <v>218</v>
      </c>
      <c r="M51" s="15" t="s">
        <v>125</v>
      </c>
      <c r="N51" s="15" t="s">
        <v>126</v>
      </c>
      <c r="O51" s="15" t="s">
        <v>21</v>
      </c>
      <c r="P51" s="15">
        <v>419110000970</v>
      </c>
      <c r="Q51" s="15" t="s">
        <v>127</v>
      </c>
      <c r="R51" s="15">
        <v>0</v>
      </c>
      <c r="S51" s="15">
        <v>0</v>
      </c>
      <c r="T51" s="15"/>
      <c r="U51" s="33">
        <v>36581</v>
      </c>
      <c r="V51" s="15">
        <f t="shared" ca="1" si="0"/>
        <v>24</v>
      </c>
      <c r="W51" s="15"/>
      <c r="X51" s="15" t="s">
        <v>120</v>
      </c>
      <c r="Y51" s="15" t="s">
        <v>157</v>
      </c>
      <c r="Z51" s="15" t="s">
        <v>129</v>
      </c>
      <c r="AA51" s="15" t="s">
        <v>130</v>
      </c>
      <c r="AB51" s="15" t="s">
        <v>131</v>
      </c>
      <c r="AC51" s="15" t="s">
        <v>132</v>
      </c>
      <c r="AD51" s="15">
        <v>0</v>
      </c>
      <c r="AE51" s="15" t="s">
        <v>133</v>
      </c>
      <c r="AF51" s="15" t="s">
        <v>134</v>
      </c>
      <c r="AG51" s="15" t="s">
        <v>135</v>
      </c>
      <c r="AH51" s="15" t="s">
        <v>136</v>
      </c>
      <c r="AI51" s="15"/>
      <c r="AJ51" s="15" t="s">
        <v>193</v>
      </c>
      <c r="AK51" s="15" t="s">
        <v>1</v>
      </c>
      <c r="AL51" s="15"/>
    </row>
    <row r="52" spans="1:38" x14ac:dyDescent="0.25">
      <c r="A52" s="15">
        <v>51</v>
      </c>
      <c r="B52" s="15">
        <v>1002885119</v>
      </c>
      <c r="C52" s="15" t="s">
        <v>117</v>
      </c>
      <c r="D52" s="15" t="s">
        <v>118</v>
      </c>
      <c r="E52" s="15" t="s">
        <v>17</v>
      </c>
      <c r="F52" s="15" t="s">
        <v>119</v>
      </c>
      <c r="G52" s="15" t="s">
        <v>187</v>
      </c>
      <c r="H52" s="15" t="s">
        <v>121</v>
      </c>
      <c r="I52" s="15" t="s">
        <v>292</v>
      </c>
      <c r="J52" s="15" t="s">
        <v>283</v>
      </c>
      <c r="K52" s="15" t="s">
        <v>213</v>
      </c>
      <c r="L52" s="15" t="s">
        <v>293</v>
      </c>
      <c r="M52" s="15" t="s">
        <v>125</v>
      </c>
      <c r="N52" s="15" t="s">
        <v>126</v>
      </c>
      <c r="O52" s="15" t="s">
        <v>21</v>
      </c>
      <c r="P52" s="15">
        <v>419110000970</v>
      </c>
      <c r="Q52" s="15" t="s">
        <v>127</v>
      </c>
      <c r="R52" s="15">
        <v>0</v>
      </c>
      <c r="S52" s="15">
        <v>0</v>
      </c>
      <c r="T52" s="15"/>
      <c r="U52" s="33">
        <v>36503</v>
      </c>
      <c r="V52" s="15">
        <f t="shared" ca="1" si="0"/>
        <v>24</v>
      </c>
      <c r="W52" s="15"/>
      <c r="X52" s="15" t="s">
        <v>120</v>
      </c>
      <c r="Y52" s="15" t="s">
        <v>157</v>
      </c>
      <c r="Z52" s="15" t="s">
        <v>192</v>
      </c>
      <c r="AA52" s="15" t="s">
        <v>130</v>
      </c>
      <c r="AB52" s="15" t="s">
        <v>131</v>
      </c>
      <c r="AC52" s="15" t="s">
        <v>132</v>
      </c>
      <c r="AD52" s="15">
        <v>0</v>
      </c>
      <c r="AE52" s="15" t="s">
        <v>133</v>
      </c>
      <c r="AF52" s="15" t="s">
        <v>134</v>
      </c>
      <c r="AG52" s="15" t="s">
        <v>135</v>
      </c>
      <c r="AH52" s="15" t="s">
        <v>136</v>
      </c>
      <c r="AI52" s="15"/>
      <c r="AJ52" s="15" t="s">
        <v>193</v>
      </c>
      <c r="AK52" s="15" t="s">
        <v>1</v>
      </c>
      <c r="AL52" s="15"/>
    </row>
    <row r="53" spans="1:38" x14ac:dyDescent="0.25">
      <c r="A53" s="15">
        <v>52</v>
      </c>
      <c r="B53" s="15">
        <v>1091272309</v>
      </c>
      <c r="C53" s="15" t="s">
        <v>117</v>
      </c>
      <c r="D53" s="15" t="s">
        <v>118</v>
      </c>
      <c r="E53" s="15" t="s">
        <v>17</v>
      </c>
      <c r="F53" s="15" t="s">
        <v>119</v>
      </c>
      <c r="G53" s="15" t="s">
        <v>187</v>
      </c>
      <c r="H53" s="15" t="s">
        <v>121</v>
      </c>
      <c r="I53" s="15" t="s">
        <v>294</v>
      </c>
      <c r="J53" s="15" t="s">
        <v>295</v>
      </c>
      <c r="K53" s="15" t="s">
        <v>296</v>
      </c>
      <c r="L53" s="15" t="s">
        <v>297</v>
      </c>
      <c r="M53" s="15" t="s">
        <v>125</v>
      </c>
      <c r="N53" s="15" t="s">
        <v>126</v>
      </c>
      <c r="O53" s="15" t="s">
        <v>21</v>
      </c>
      <c r="P53" s="15">
        <v>419110000970</v>
      </c>
      <c r="Q53" s="15" t="s">
        <v>127</v>
      </c>
      <c r="R53" s="15">
        <v>0</v>
      </c>
      <c r="S53" s="15">
        <v>0</v>
      </c>
      <c r="T53" s="15"/>
      <c r="U53" s="33">
        <v>36034</v>
      </c>
      <c r="V53" s="15">
        <f t="shared" ca="1" si="0"/>
        <v>26</v>
      </c>
      <c r="W53" s="15"/>
      <c r="X53" s="15" t="s">
        <v>120</v>
      </c>
      <c r="Y53" s="15" t="s">
        <v>157</v>
      </c>
      <c r="Z53" s="15" t="s">
        <v>192</v>
      </c>
      <c r="AA53" s="15" t="s">
        <v>130</v>
      </c>
      <c r="AB53" s="15" t="s">
        <v>131</v>
      </c>
      <c r="AC53" s="15" t="s">
        <v>132</v>
      </c>
      <c r="AD53" s="15">
        <v>0</v>
      </c>
      <c r="AE53" s="15" t="s">
        <v>133</v>
      </c>
      <c r="AF53" s="15" t="s">
        <v>134</v>
      </c>
      <c r="AG53" s="15" t="s">
        <v>135</v>
      </c>
      <c r="AH53" s="15" t="s">
        <v>136</v>
      </c>
      <c r="AI53" s="15"/>
      <c r="AJ53" s="15" t="s">
        <v>193</v>
      </c>
      <c r="AK53" s="15" t="s">
        <v>1</v>
      </c>
      <c r="AL53" s="15"/>
    </row>
    <row r="54" spans="1:38" x14ac:dyDescent="0.25">
      <c r="A54" s="15">
        <v>53</v>
      </c>
      <c r="B54" s="15">
        <v>1062282332</v>
      </c>
      <c r="C54" s="15" t="s">
        <v>117</v>
      </c>
      <c r="D54" s="15" t="s">
        <v>118</v>
      </c>
      <c r="E54" s="15" t="s">
        <v>17</v>
      </c>
      <c r="F54" s="15" t="s">
        <v>119</v>
      </c>
      <c r="G54" s="15" t="s">
        <v>187</v>
      </c>
      <c r="H54" s="15" t="s">
        <v>121</v>
      </c>
      <c r="I54" s="15" t="s">
        <v>298</v>
      </c>
      <c r="J54" s="15" t="s">
        <v>299</v>
      </c>
      <c r="K54" s="15" t="s">
        <v>300</v>
      </c>
      <c r="L54" s="15"/>
      <c r="M54" s="15" t="s">
        <v>146</v>
      </c>
      <c r="N54" s="15" t="s">
        <v>126</v>
      </c>
      <c r="O54" s="15" t="s">
        <v>21</v>
      </c>
      <c r="P54" s="15">
        <v>419110000970</v>
      </c>
      <c r="Q54" s="15" t="s">
        <v>127</v>
      </c>
      <c r="R54" s="15">
        <v>0</v>
      </c>
      <c r="S54" s="15">
        <v>0</v>
      </c>
      <c r="T54" s="15"/>
      <c r="U54" s="33">
        <v>36738</v>
      </c>
      <c r="V54" s="15">
        <f t="shared" ca="1" si="0"/>
        <v>24</v>
      </c>
      <c r="W54" s="15"/>
      <c r="X54" s="15" t="s">
        <v>120</v>
      </c>
      <c r="Y54" s="15" t="s">
        <v>128</v>
      </c>
      <c r="Z54" s="15" t="s">
        <v>192</v>
      </c>
      <c r="AA54" s="15" t="s">
        <v>130</v>
      </c>
      <c r="AB54" s="15" t="s">
        <v>131</v>
      </c>
      <c r="AC54" s="15" t="s">
        <v>132</v>
      </c>
      <c r="AD54" s="15">
        <v>0</v>
      </c>
      <c r="AE54" s="15" t="s">
        <v>133</v>
      </c>
      <c r="AF54" s="15" t="s">
        <v>134</v>
      </c>
      <c r="AG54" s="15" t="s">
        <v>135</v>
      </c>
      <c r="AH54" s="15" t="s">
        <v>136</v>
      </c>
      <c r="AI54" s="15"/>
      <c r="AJ54" s="15" t="s">
        <v>193</v>
      </c>
      <c r="AK54" s="15" t="s">
        <v>1</v>
      </c>
      <c r="AL54" s="15"/>
    </row>
    <row r="55" spans="1:38" x14ac:dyDescent="0.25">
      <c r="A55" s="15">
        <v>54</v>
      </c>
      <c r="B55" s="15">
        <v>1002947043</v>
      </c>
      <c r="C55" s="15" t="s">
        <v>117</v>
      </c>
      <c r="D55" s="15" t="s">
        <v>118</v>
      </c>
      <c r="E55" s="15" t="s">
        <v>17</v>
      </c>
      <c r="F55" s="15" t="s">
        <v>119</v>
      </c>
      <c r="G55" s="15" t="s">
        <v>187</v>
      </c>
      <c r="H55" s="15" t="s">
        <v>121</v>
      </c>
      <c r="I55" s="15" t="s">
        <v>301</v>
      </c>
      <c r="J55" s="15" t="s">
        <v>302</v>
      </c>
      <c r="K55" s="15" t="s">
        <v>303</v>
      </c>
      <c r="L55" s="15" t="s">
        <v>304</v>
      </c>
      <c r="M55" s="15" t="s">
        <v>146</v>
      </c>
      <c r="N55" s="15" t="s">
        <v>126</v>
      </c>
      <c r="O55" s="15" t="s">
        <v>21</v>
      </c>
      <c r="P55" s="15">
        <v>419110000970</v>
      </c>
      <c r="Q55" s="15" t="s">
        <v>127</v>
      </c>
      <c r="R55" s="15">
        <v>0</v>
      </c>
      <c r="S55" s="15">
        <v>0</v>
      </c>
      <c r="T55" s="15"/>
      <c r="U55" s="33">
        <v>34328</v>
      </c>
      <c r="V55" s="15">
        <f t="shared" ca="1" si="0"/>
        <v>30</v>
      </c>
      <c r="W55" s="15"/>
      <c r="X55" s="15" t="s">
        <v>120</v>
      </c>
      <c r="Y55" s="15" t="s">
        <v>157</v>
      </c>
      <c r="Z55" s="15" t="s">
        <v>192</v>
      </c>
      <c r="AA55" s="15" t="s">
        <v>130</v>
      </c>
      <c r="AB55" s="15" t="s">
        <v>131</v>
      </c>
      <c r="AC55" s="15" t="s">
        <v>132</v>
      </c>
      <c r="AD55" s="15">
        <v>0</v>
      </c>
      <c r="AE55" s="15" t="s">
        <v>133</v>
      </c>
      <c r="AF55" s="15" t="s">
        <v>134</v>
      </c>
      <c r="AG55" s="15" t="s">
        <v>135</v>
      </c>
      <c r="AH55" s="15" t="s">
        <v>136</v>
      </c>
      <c r="AI55" s="15"/>
      <c r="AJ55" s="15" t="s">
        <v>193</v>
      </c>
      <c r="AK55" s="15" t="s">
        <v>1</v>
      </c>
      <c r="AL55" s="15"/>
    </row>
    <row r="56" spans="1:38" x14ac:dyDescent="0.25">
      <c r="A56" s="15">
        <v>55</v>
      </c>
      <c r="B56" s="15">
        <v>1059414132</v>
      </c>
      <c r="C56" s="15" t="s">
        <v>147</v>
      </c>
      <c r="D56" s="15" t="s">
        <v>118</v>
      </c>
      <c r="E56" s="15" t="s">
        <v>17</v>
      </c>
      <c r="F56" s="15" t="s">
        <v>119</v>
      </c>
      <c r="G56" s="15" t="s">
        <v>187</v>
      </c>
      <c r="H56" s="15" t="s">
        <v>121</v>
      </c>
      <c r="I56" s="15" t="s">
        <v>305</v>
      </c>
      <c r="J56" s="15" t="s">
        <v>306</v>
      </c>
      <c r="K56" s="15" t="s">
        <v>221</v>
      </c>
      <c r="L56" s="15" t="s">
        <v>258</v>
      </c>
      <c r="M56" s="15" t="s">
        <v>125</v>
      </c>
      <c r="N56" s="15" t="s">
        <v>126</v>
      </c>
      <c r="O56" s="15" t="s">
        <v>21</v>
      </c>
      <c r="P56" s="15">
        <v>419110000970</v>
      </c>
      <c r="Q56" s="15" t="s">
        <v>127</v>
      </c>
      <c r="R56" s="15">
        <v>0</v>
      </c>
      <c r="S56" s="15">
        <v>3225313045</v>
      </c>
      <c r="T56" s="15"/>
      <c r="U56" s="33">
        <v>38487</v>
      </c>
      <c r="V56" s="15">
        <f t="shared" ca="1" si="0"/>
        <v>19</v>
      </c>
      <c r="W56" s="15"/>
      <c r="X56" s="15" t="s">
        <v>120</v>
      </c>
      <c r="Y56" s="15" t="s">
        <v>157</v>
      </c>
      <c r="Z56" s="15" t="s">
        <v>192</v>
      </c>
      <c r="AA56" s="15" t="s">
        <v>130</v>
      </c>
      <c r="AB56" s="15" t="s">
        <v>131</v>
      </c>
      <c r="AC56" s="15" t="s">
        <v>132</v>
      </c>
      <c r="AD56" s="15">
        <v>0</v>
      </c>
      <c r="AE56" s="15" t="s">
        <v>133</v>
      </c>
      <c r="AF56" s="15" t="s">
        <v>134</v>
      </c>
      <c r="AG56" s="15" t="s">
        <v>135</v>
      </c>
      <c r="AH56" s="15" t="s">
        <v>136</v>
      </c>
      <c r="AI56" s="15"/>
      <c r="AJ56" s="15" t="s">
        <v>193</v>
      </c>
      <c r="AK56" s="15" t="s">
        <v>1</v>
      </c>
      <c r="AL56" s="15"/>
    </row>
    <row r="57" spans="1:38" x14ac:dyDescent="0.25">
      <c r="A57" s="15">
        <v>56</v>
      </c>
      <c r="B57" s="15">
        <v>1147952424</v>
      </c>
      <c r="C57" s="15" t="s">
        <v>117</v>
      </c>
      <c r="D57" s="15" t="s">
        <v>118</v>
      </c>
      <c r="E57" s="15" t="s">
        <v>17</v>
      </c>
      <c r="F57" s="15" t="s">
        <v>119</v>
      </c>
      <c r="G57" s="15" t="s">
        <v>187</v>
      </c>
      <c r="H57" s="15" t="s">
        <v>121</v>
      </c>
      <c r="I57" s="15" t="s">
        <v>307</v>
      </c>
      <c r="J57" s="15"/>
      <c r="K57" s="15" t="s">
        <v>184</v>
      </c>
      <c r="L57" s="15" t="s">
        <v>308</v>
      </c>
      <c r="M57" s="15" t="s">
        <v>125</v>
      </c>
      <c r="N57" s="15" t="s">
        <v>126</v>
      </c>
      <c r="O57" s="15" t="s">
        <v>21</v>
      </c>
      <c r="P57" s="15">
        <v>419110000970</v>
      </c>
      <c r="Q57" s="15" t="s">
        <v>127</v>
      </c>
      <c r="R57" s="15">
        <v>0</v>
      </c>
      <c r="S57" s="15">
        <v>3117726936</v>
      </c>
      <c r="T57" s="15"/>
      <c r="U57" s="33">
        <v>36331</v>
      </c>
      <c r="V57" s="15">
        <f t="shared" ca="1" si="0"/>
        <v>25</v>
      </c>
      <c r="W57" s="15"/>
      <c r="X57" s="15" t="s">
        <v>120</v>
      </c>
      <c r="Y57" s="15" t="s">
        <v>157</v>
      </c>
      <c r="Z57" s="15" t="s">
        <v>192</v>
      </c>
      <c r="AA57" s="15" t="s">
        <v>130</v>
      </c>
      <c r="AB57" s="15" t="s">
        <v>131</v>
      </c>
      <c r="AC57" s="15" t="s">
        <v>153</v>
      </c>
      <c r="AD57" s="15">
        <v>2</v>
      </c>
      <c r="AE57" s="15" t="s">
        <v>133</v>
      </c>
      <c r="AF57" s="15" t="s">
        <v>134</v>
      </c>
      <c r="AG57" s="15" t="s">
        <v>135</v>
      </c>
      <c r="AH57" s="15" t="s">
        <v>136</v>
      </c>
      <c r="AI57" s="15"/>
      <c r="AJ57" s="15" t="s">
        <v>193</v>
      </c>
      <c r="AK57" s="15" t="s">
        <v>1</v>
      </c>
      <c r="AL57" s="15"/>
    </row>
    <row r="58" spans="1:38" x14ac:dyDescent="0.25">
      <c r="A58" s="15">
        <v>57</v>
      </c>
      <c r="B58" s="15">
        <v>1144188311</v>
      </c>
      <c r="C58" s="15" t="s">
        <v>117</v>
      </c>
      <c r="D58" s="15" t="s">
        <v>118</v>
      </c>
      <c r="E58" s="15" t="s">
        <v>17</v>
      </c>
      <c r="F58" s="15" t="s">
        <v>119</v>
      </c>
      <c r="G58" s="15" t="s">
        <v>187</v>
      </c>
      <c r="H58" s="15" t="s">
        <v>121</v>
      </c>
      <c r="I58" s="15" t="s">
        <v>309</v>
      </c>
      <c r="J58" s="15"/>
      <c r="K58" s="15" t="s">
        <v>310</v>
      </c>
      <c r="L58" s="15" t="s">
        <v>311</v>
      </c>
      <c r="M58" s="15" t="s">
        <v>146</v>
      </c>
      <c r="N58" s="15" t="s">
        <v>126</v>
      </c>
      <c r="O58" s="15" t="s">
        <v>21</v>
      </c>
      <c r="P58" s="15">
        <v>419110000970</v>
      </c>
      <c r="Q58" s="15" t="s">
        <v>127</v>
      </c>
      <c r="R58" s="15">
        <v>0</v>
      </c>
      <c r="S58" s="15">
        <v>0</v>
      </c>
      <c r="T58" s="15"/>
      <c r="U58" s="33">
        <v>34327</v>
      </c>
      <c r="V58" s="15">
        <f t="shared" ca="1" si="0"/>
        <v>30</v>
      </c>
      <c r="W58" s="15"/>
      <c r="X58" s="15" t="s">
        <v>120</v>
      </c>
      <c r="Y58" s="15" t="s">
        <v>157</v>
      </c>
      <c r="Z58" s="15" t="s">
        <v>192</v>
      </c>
      <c r="AA58" s="15" t="s">
        <v>130</v>
      </c>
      <c r="AB58" s="15" t="s">
        <v>131</v>
      </c>
      <c r="AC58" s="15" t="s">
        <v>208</v>
      </c>
      <c r="AD58" s="15">
        <v>2</v>
      </c>
      <c r="AE58" s="15" t="s">
        <v>133</v>
      </c>
      <c r="AF58" s="15" t="s">
        <v>134</v>
      </c>
      <c r="AG58" s="15" t="s">
        <v>135</v>
      </c>
      <c r="AH58" s="15" t="s">
        <v>136</v>
      </c>
      <c r="AI58" s="15"/>
      <c r="AJ58" s="15" t="s">
        <v>193</v>
      </c>
      <c r="AK58" s="15" t="s">
        <v>1</v>
      </c>
      <c r="AL58" s="15"/>
    </row>
    <row r="59" spans="1:38" x14ac:dyDescent="0.25">
      <c r="A59" s="15">
        <v>58</v>
      </c>
      <c r="B59" s="15">
        <v>1007150355</v>
      </c>
      <c r="C59" s="15" t="s">
        <v>117</v>
      </c>
      <c r="D59" s="15" t="s">
        <v>118</v>
      </c>
      <c r="E59" s="15" t="s">
        <v>17</v>
      </c>
      <c r="F59" s="15" t="s">
        <v>119</v>
      </c>
      <c r="G59" s="15" t="s">
        <v>187</v>
      </c>
      <c r="H59" s="15" t="s">
        <v>121</v>
      </c>
      <c r="I59" s="15" t="s">
        <v>210</v>
      </c>
      <c r="J59" s="15" t="s">
        <v>312</v>
      </c>
      <c r="K59" s="15" t="s">
        <v>313</v>
      </c>
      <c r="L59" s="15" t="s">
        <v>314</v>
      </c>
      <c r="M59" s="15" t="s">
        <v>146</v>
      </c>
      <c r="N59" s="15" t="s">
        <v>126</v>
      </c>
      <c r="O59" s="15" t="s">
        <v>21</v>
      </c>
      <c r="P59" s="15">
        <v>419110000970</v>
      </c>
      <c r="Q59" s="15" t="s">
        <v>127</v>
      </c>
      <c r="R59" s="15">
        <v>0</v>
      </c>
      <c r="S59" s="15">
        <v>0</v>
      </c>
      <c r="T59" s="15"/>
      <c r="U59" s="33">
        <v>37613</v>
      </c>
      <c r="V59" s="15">
        <f t="shared" ca="1" si="0"/>
        <v>21</v>
      </c>
      <c r="W59" s="15"/>
      <c r="X59" s="15" t="s">
        <v>120</v>
      </c>
      <c r="Y59" s="15" t="s">
        <v>157</v>
      </c>
      <c r="Z59" s="15" t="s">
        <v>192</v>
      </c>
      <c r="AA59" s="15" t="s">
        <v>130</v>
      </c>
      <c r="AB59" s="15" t="s">
        <v>131</v>
      </c>
      <c r="AC59" s="15" t="s">
        <v>132</v>
      </c>
      <c r="AD59" s="15">
        <v>0</v>
      </c>
      <c r="AE59" s="15" t="s">
        <v>133</v>
      </c>
      <c r="AF59" s="15" t="s">
        <v>174</v>
      </c>
      <c r="AG59" s="15" t="s">
        <v>135</v>
      </c>
      <c r="AH59" s="15" t="s">
        <v>136</v>
      </c>
      <c r="AI59" s="15"/>
      <c r="AJ59" s="15" t="s">
        <v>193</v>
      </c>
      <c r="AK59" s="15" t="s">
        <v>1</v>
      </c>
      <c r="AL59" s="15"/>
    </row>
    <row r="60" spans="1:38" x14ac:dyDescent="0.25">
      <c r="A60" s="15">
        <v>59</v>
      </c>
      <c r="B60" s="15">
        <v>76002594</v>
      </c>
      <c r="C60" s="15" t="s">
        <v>117</v>
      </c>
      <c r="D60" s="15" t="s">
        <v>118</v>
      </c>
      <c r="E60" s="15" t="s">
        <v>17</v>
      </c>
      <c r="F60" s="15" t="s">
        <v>315</v>
      </c>
      <c r="G60" s="15" t="s">
        <v>316</v>
      </c>
      <c r="H60" s="15" t="s">
        <v>121</v>
      </c>
      <c r="I60" s="15" t="s">
        <v>317</v>
      </c>
      <c r="J60" s="15" t="s">
        <v>318</v>
      </c>
      <c r="K60" s="15" t="s">
        <v>319</v>
      </c>
      <c r="L60" s="15" t="s">
        <v>320</v>
      </c>
      <c r="M60" s="15" t="s">
        <v>146</v>
      </c>
      <c r="N60" s="15" t="s">
        <v>126</v>
      </c>
      <c r="O60" s="15" t="s">
        <v>18</v>
      </c>
      <c r="P60" s="15">
        <v>219455000451</v>
      </c>
      <c r="Q60" s="15" t="s">
        <v>127</v>
      </c>
      <c r="R60" s="15">
        <v>0</v>
      </c>
      <c r="S60" s="15">
        <v>3234418717</v>
      </c>
      <c r="T60" s="15"/>
      <c r="U60" s="33">
        <v>26267</v>
      </c>
      <c r="V60" s="15">
        <f t="shared" ca="1" si="0"/>
        <v>52</v>
      </c>
      <c r="W60" s="15"/>
      <c r="X60" s="15" t="s">
        <v>253</v>
      </c>
      <c r="Y60" s="15" t="s">
        <v>128</v>
      </c>
      <c r="Z60" s="15" t="s">
        <v>192</v>
      </c>
      <c r="AA60" s="15" t="s">
        <v>130</v>
      </c>
      <c r="AB60" s="15" t="s">
        <v>131</v>
      </c>
      <c r="AC60" s="15" t="s">
        <v>208</v>
      </c>
      <c r="AD60" s="15">
        <v>2</v>
      </c>
      <c r="AE60" s="15" t="s">
        <v>133</v>
      </c>
      <c r="AF60" s="15" t="s">
        <v>134</v>
      </c>
      <c r="AG60" s="15" t="s">
        <v>135</v>
      </c>
      <c r="AH60" s="15" t="s">
        <v>136</v>
      </c>
      <c r="AI60" s="15"/>
      <c r="AJ60" s="15" t="s">
        <v>193</v>
      </c>
      <c r="AK60" s="15" t="s">
        <v>1</v>
      </c>
      <c r="AL60" s="15"/>
    </row>
    <row r="61" spans="1:38" x14ac:dyDescent="0.25">
      <c r="A61" s="15">
        <v>60</v>
      </c>
      <c r="B61" s="15">
        <v>10625054</v>
      </c>
      <c r="C61" s="15" t="s">
        <v>117</v>
      </c>
      <c r="D61" s="15" t="s">
        <v>118</v>
      </c>
      <c r="E61" s="15" t="s">
        <v>17</v>
      </c>
      <c r="F61" s="15" t="s">
        <v>315</v>
      </c>
      <c r="G61" s="15" t="s">
        <v>316</v>
      </c>
      <c r="H61" s="15" t="s">
        <v>121</v>
      </c>
      <c r="I61" s="15" t="s">
        <v>321</v>
      </c>
      <c r="J61" s="15" t="s">
        <v>322</v>
      </c>
      <c r="K61" s="15" t="s">
        <v>320</v>
      </c>
      <c r="L61" s="15" t="s">
        <v>180</v>
      </c>
      <c r="M61" s="15" t="s">
        <v>146</v>
      </c>
      <c r="N61" s="15" t="s">
        <v>126</v>
      </c>
      <c r="O61" s="15" t="s">
        <v>18</v>
      </c>
      <c r="P61" s="15">
        <v>219455000451</v>
      </c>
      <c r="Q61" s="15" t="s">
        <v>127</v>
      </c>
      <c r="R61" s="15">
        <v>0</v>
      </c>
      <c r="S61" s="15">
        <v>3234413731</v>
      </c>
      <c r="T61" s="15"/>
      <c r="U61" s="33">
        <v>22515</v>
      </c>
      <c r="V61" s="15">
        <f t="shared" ca="1" si="0"/>
        <v>63</v>
      </c>
      <c r="W61" s="15"/>
      <c r="X61" s="15" t="s">
        <v>253</v>
      </c>
      <c r="Y61" s="15" t="s">
        <v>128</v>
      </c>
      <c r="Z61" s="15" t="s">
        <v>192</v>
      </c>
      <c r="AA61" s="15" t="s">
        <v>130</v>
      </c>
      <c r="AB61" s="15" t="s">
        <v>131</v>
      </c>
      <c r="AC61" s="15" t="s">
        <v>208</v>
      </c>
      <c r="AD61" s="15">
        <v>2</v>
      </c>
      <c r="AE61" s="15" t="s">
        <v>133</v>
      </c>
      <c r="AF61" s="15" t="s">
        <v>134</v>
      </c>
      <c r="AG61" s="15" t="s">
        <v>135</v>
      </c>
      <c r="AH61" s="15" t="s">
        <v>136</v>
      </c>
      <c r="AI61" s="15"/>
      <c r="AJ61" s="15" t="s">
        <v>193</v>
      </c>
      <c r="AK61" s="15" t="s">
        <v>1</v>
      </c>
      <c r="AL61" s="15"/>
    </row>
    <row r="62" spans="1:38" x14ac:dyDescent="0.25">
      <c r="A62" s="15">
        <v>61</v>
      </c>
      <c r="B62" s="15">
        <v>76229808</v>
      </c>
      <c r="C62" s="15" t="s">
        <v>117</v>
      </c>
      <c r="D62" s="15" t="s">
        <v>118</v>
      </c>
      <c r="E62" s="15" t="s">
        <v>17</v>
      </c>
      <c r="F62" s="15" t="s">
        <v>315</v>
      </c>
      <c r="G62" s="15" t="s">
        <v>316</v>
      </c>
      <c r="H62" s="15" t="s">
        <v>121</v>
      </c>
      <c r="I62" s="15" t="s">
        <v>323</v>
      </c>
      <c r="J62" s="15" t="s">
        <v>180</v>
      </c>
      <c r="K62" s="15" t="s">
        <v>204</v>
      </c>
      <c r="L62" s="15" t="s">
        <v>204</v>
      </c>
      <c r="M62" s="15" t="s">
        <v>146</v>
      </c>
      <c r="N62" s="15" t="s">
        <v>126</v>
      </c>
      <c r="O62" s="15" t="s">
        <v>18</v>
      </c>
      <c r="P62" s="15">
        <v>219455000451</v>
      </c>
      <c r="Q62" s="15" t="s">
        <v>127</v>
      </c>
      <c r="R62" s="15">
        <v>0</v>
      </c>
      <c r="S62" s="15">
        <v>3135648368</v>
      </c>
      <c r="T62" s="15"/>
      <c r="U62" s="33">
        <v>29334</v>
      </c>
      <c r="V62" s="15">
        <f t="shared" ca="1" si="0"/>
        <v>44</v>
      </c>
      <c r="W62" s="15"/>
      <c r="X62" s="15" t="s">
        <v>253</v>
      </c>
      <c r="Y62" s="15" t="s">
        <v>128</v>
      </c>
      <c r="Z62" s="15" t="s">
        <v>192</v>
      </c>
      <c r="AA62" s="15" t="s">
        <v>130</v>
      </c>
      <c r="AB62" s="15" t="s">
        <v>131</v>
      </c>
      <c r="AC62" s="15" t="s">
        <v>208</v>
      </c>
      <c r="AD62" s="15">
        <v>4</v>
      </c>
      <c r="AE62" s="15" t="s">
        <v>133</v>
      </c>
      <c r="AF62" s="15" t="s">
        <v>134</v>
      </c>
      <c r="AG62" s="15" t="s">
        <v>135</v>
      </c>
      <c r="AH62" s="15" t="s">
        <v>136</v>
      </c>
      <c r="AI62" s="15"/>
      <c r="AJ62" s="15" t="s">
        <v>193</v>
      </c>
      <c r="AK62" s="15" t="s">
        <v>1</v>
      </c>
      <c r="AL62" s="15"/>
    </row>
    <row r="63" spans="1:38" x14ac:dyDescent="0.25">
      <c r="A63" s="15">
        <v>62</v>
      </c>
      <c r="B63" s="15">
        <v>4768637</v>
      </c>
      <c r="C63" s="15" t="s">
        <v>117</v>
      </c>
      <c r="D63" s="15" t="s">
        <v>118</v>
      </c>
      <c r="E63" s="15" t="s">
        <v>17</v>
      </c>
      <c r="F63" s="15" t="s">
        <v>315</v>
      </c>
      <c r="G63" s="15" t="s">
        <v>316</v>
      </c>
      <c r="H63" s="15" t="s">
        <v>121</v>
      </c>
      <c r="I63" s="15" t="s">
        <v>324</v>
      </c>
      <c r="J63" s="15"/>
      <c r="K63" s="15" t="s">
        <v>325</v>
      </c>
      <c r="L63" s="15" t="s">
        <v>326</v>
      </c>
      <c r="M63" s="15" t="s">
        <v>146</v>
      </c>
      <c r="N63" s="15" t="s">
        <v>126</v>
      </c>
      <c r="O63" s="15" t="s">
        <v>18</v>
      </c>
      <c r="P63" s="15">
        <v>219455000451</v>
      </c>
      <c r="Q63" s="15" t="s">
        <v>127</v>
      </c>
      <c r="R63" s="15">
        <v>0</v>
      </c>
      <c r="S63" s="15">
        <v>3147738561</v>
      </c>
      <c r="T63" s="15"/>
      <c r="U63" s="33">
        <v>24836</v>
      </c>
      <c r="V63" s="15">
        <f t="shared" ca="1" si="0"/>
        <v>56</v>
      </c>
      <c r="W63" s="15"/>
      <c r="X63" s="15" t="s">
        <v>327</v>
      </c>
      <c r="Y63" s="15" t="s">
        <v>128</v>
      </c>
      <c r="Z63" s="15" t="s">
        <v>192</v>
      </c>
      <c r="AA63" s="15" t="s">
        <v>130</v>
      </c>
      <c r="AB63" s="15" t="s">
        <v>131</v>
      </c>
      <c r="AC63" s="15" t="s">
        <v>208</v>
      </c>
      <c r="AD63" s="15">
        <v>2</v>
      </c>
      <c r="AE63" s="15" t="s">
        <v>133</v>
      </c>
      <c r="AF63" s="15" t="s">
        <v>134</v>
      </c>
      <c r="AG63" s="15" t="s">
        <v>135</v>
      </c>
      <c r="AH63" s="15" t="s">
        <v>136</v>
      </c>
      <c r="AI63" s="15"/>
      <c r="AJ63" s="15" t="s">
        <v>193</v>
      </c>
      <c r="AK63" s="15" t="s">
        <v>1</v>
      </c>
      <c r="AL63" s="15"/>
    </row>
    <row r="64" spans="1:38" x14ac:dyDescent="0.25">
      <c r="A64" s="15">
        <v>63</v>
      </c>
      <c r="B64" s="15">
        <v>4646570</v>
      </c>
      <c r="C64" s="15" t="s">
        <v>117</v>
      </c>
      <c r="D64" s="15" t="s">
        <v>118</v>
      </c>
      <c r="E64" s="15" t="s">
        <v>17</v>
      </c>
      <c r="F64" s="15" t="s">
        <v>315</v>
      </c>
      <c r="G64" s="15" t="s">
        <v>316</v>
      </c>
      <c r="H64" s="15" t="s">
        <v>121</v>
      </c>
      <c r="I64" s="15" t="s">
        <v>328</v>
      </c>
      <c r="J64" s="15" t="s">
        <v>180</v>
      </c>
      <c r="K64" s="15" t="s">
        <v>163</v>
      </c>
      <c r="L64" s="15" t="s">
        <v>224</v>
      </c>
      <c r="M64" s="15" t="s">
        <v>146</v>
      </c>
      <c r="N64" s="15" t="s">
        <v>126</v>
      </c>
      <c r="O64" s="15" t="s">
        <v>18</v>
      </c>
      <c r="P64" s="15">
        <v>219455000451</v>
      </c>
      <c r="Q64" s="15" t="s">
        <v>127</v>
      </c>
      <c r="R64" s="15">
        <v>0</v>
      </c>
      <c r="S64" s="15">
        <v>3234771055</v>
      </c>
      <c r="T64" s="15"/>
      <c r="U64" s="33">
        <v>26129</v>
      </c>
      <c r="V64" s="15">
        <f t="shared" ca="1" si="0"/>
        <v>53</v>
      </c>
      <c r="W64" s="15"/>
      <c r="X64" s="15" t="s">
        <v>253</v>
      </c>
      <c r="Y64" s="15" t="s">
        <v>128</v>
      </c>
      <c r="Z64" s="15" t="s">
        <v>192</v>
      </c>
      <c r="AA64" s="15" t="s">
        <v>130</v>
      </c>
      <c r="AB64" s="15" t="s">
        <v>131</v>
      </c>
      <c r="AC64" s="15" t="s">
        <v>132</v>
      </c>
      <c r="AD64" s="15">
        <v>0</v>
      </c>
      <c r="AE64" s="15" t="s">
        <v>133</v>
      </c>
      <c r="AF64" s="15" t="s">
        <v>134</v>
      </c>
      <c r="AG64" s="15" t="s">
        <v>135</v>
      </c>
      <c r="AH64" s="15" t="s">
        <v>136</v>
      </c>
      <c r="AI64" s="15"/>
      <c r="AJ64" s="15" t="s">
        <v>193</v>
      </c>
      <c r="AK64" s="15" t="s">
        <v>1</v>
      </c>
      <c r="AL64" s="15"/>
    </row>
    <row r="65" spans="1:38" x14ac:dyDescent="0.25">
      <c r="A65" s="15">
        <v>64</v>
      </c>
      <c r="B65" s="15">
        <v>1060101086</v>
      </c>
      <c r="C65" s="15" t="s">
        <v>117</v>
      </c>
      <c r="D65" s="15" t="s">
        <v>118</v>
      </c>
      <c r="E65" s="15" t="s">
        <v>17</v>
      </c>
      <c r="F65" s="15" t="s">
        <v>315</v>
      </c>
      <c r="G65" s="15" t="s">
        <v>316</v>
      </c>
      <c r="H65" s="15" t="s">
        <v>121</v>
      </c>
      <c r="I65" s="15" t="s">
        <v>138</v>
      </c>
      <c r="J65" s="15" t="s">
        <v>329</v>
      </c>
      <c r="K65" s="15" t="s">
        <v>330</v>
      </c>
      <c r="L65" s="15" t="s">
        <v>331</v>
      </c>
      <c r="M65" s="15" t="s">
        <v>125</v>
      </c>
      <c r="N65" s="15" t="s">
        <v>126</v>
      </c>
      <c r="O65" s="15" t="s">
        <v>18</v>
      </c>
      <c r="P65" s="15">
        <v>219455000451</v>
      </c>
      <c r="Q65" s="15" t="s">
        <v>127</v>
      </c>
      <c r="R65" s="15">
        <v>0</v>
      </c>
      <c r="S65" s="15">
        <v>3215344196</v>
      </c>
      <c r="T65" s="15"/>
      <c r="U65" s="33">
        <v>31574</v>
      </c>
      <c r="V65" s="15">
        <f t="shared" ca="1" si="0"/>
        <v>38</v>
      </c>
      <c r="W65" s="15"/>
      <c r="X65" s="15" t="s">
        <v>120</v>
      </c>
      <c r="Y65" s="15" t="s">
        <v>128</v>
      </c>
      <c r="Z65" s="15" t="s">
        <v>192</v>
      </c>
      <c r="AA65" s="15" t="s">
        <v>130</v>
      </c>
      <c r="AB65" s="15" t="s">
        <v>131</v>
      </c>
      <c r="AC65" s="15" t="s">
        <v>153</v>
      </c>
      <c r="AD65" s="15">
        <v>3</v>
      </c>
      <c r="AE65" s="15" t="s">
        <v>133</v>
      </c>
      <c r="AF65" s="15" t="s">
        <v>134</v>
      </c>
      <c r="AG65" s="15" t="s">
        <v>135</v>
      </c>
      <c r="AH65" s="15" t="s">
        <v>136</v>
      </c>
      <c r="AI65" s="15"/>
      <c r="AJ65" s="15" t="s">
        <v>193</v>
      </c>
      <c r="AK65" s="15" t="s">
        <v>1</v>
      </c>
      <c r="AL65" s="15"/>
    </row>
    <row r="66" spans="1:38" x14ac:dyDescent="0.25">
      <c r="A66" s="15">
        <v>65</v>
      </c>
      <c r="B66" s="15">
        <v>59290066</v>
      </c>
      <c r="C66" s="15" t="s">
        <v>117</v>
      </c>
      <c r="D66" s="15" t="s">
        <v>118</v>
      </c>
      <c r="E66" s="15" t="s">
        <v>17</v>
      </c>
      <c r="F66" s="15" t="s">
        <v>332</v>
      </c>
      <c r="G66" s="15" t="s">
        <v>333</v>
      </c>
      <c r="H66" s="15" t="s">
        <v>121</v>
      </c>
      <c r="I66" s="15" t="s">
        <v>165</v>
      </c>
      <c r="J66" s="15" t="s">
        <v>334</v>
      </c>
      <c r="K66" s="15" t="s">
        <v>335</v>
      </c>
      <c r="L66" s="15" t="s">
        <v>336</v>
      </c>
      <c r="M66" s="15" t="s">
        <v>125</v>
      </c>
      <c r="N66" s="15" t="s">
        <v>242</v>
      </c>
      <c r="O66" s="15" t="s">
        <v>23</v>
      </c>
      <c r="P66" s="15">
        <v>219532001252</v>
      </c>
      <c r="Q66" s="15" t="s">
        <v>127</v>
      </c>
      <c r="R66" s="15">
        <v>0</v>
      </c>
      <c r="S66" s="15">
        <v>3187779347</v>
      </c>
      <c r="T66" s="15"/>
      <c r="U66" s="33">
        <v>23422</v>
      </c>
      <c r="V66" s="15">
        <f t="shared" ref="V66:V129" ca="1" si="1">DATEDIF(U66,TODAY(),"Y")</f>
        <v>60</v>
      </c>
      <c r="W66" s="15"/>
      <c r="X66" s="15" t="s">
        <v>253</v>
      </c>
      <c r="Y66" s="15" t="s">
        <v>128</v>
      </c>
      <c r="Z66" s="15" t="s">
        <v>141</v>
      </c>
      <c r="AA66" s="15" t="s">
        <v>130</v>
      </c>
      <c r="AB66" s="15" t="s">
        <v>131</v>
      </c>
      <c r="AC66" s="15" t="s">
        <v>132</v>
      </c>
      <c r="AD66" s="15">
        <v>0</v>
      </c>
      <c r="AE66" s="15" t="s">
        <v>133</v>
      </c>
      <c r="AF66" s="15" t="s">
        <v>134</v>
      </c>
      <c r="AG66" s="15" t="s">
        <v>135</v>
      </c>
      <c r="AH66" s="15" t="s">
        <v>136</v>
      </c>
      <c r="AI66" s="15"/>
      <c r="AJ66" s="15" t="s">
        <v>337</v>
      </c>
      <c r="AK66" s="15" t="s">
        <v>1</v>
      </c>
      <c r="AL66" s="15"/>
    </row>
    <row r="67" spans="1:38" x14ac:dyDescent="0.25">
      <c r="A67" s="15">
        <v>66</v>
      </c>
      <c r="B67" s="15">
        <v>1086698130</v>
      </c>
      <c r="C67" s="15" t="s">
        <v>117</v>
      </c>
      <c r="D67" s="15" t="s">
        <v>118</v>
      </c>
      <c r="E67" s="15" t="s">
        <v>17</v>
      </c>
      <c r="F67" s="15" t="s">
        <v>332</v>
      </c>
      <c r="G67" s="15" t="s">
        <v>333</v>
      </c>
      <c r="H67" s="15" t="s">
        <v>121</v>
      </c>
      <c r="I67" s="15" t="s">
        <v>338</v>
      </c>
      <c r="J67" s="15" t="s">
        <v>339</v>
      </c>
      <c r="K67" s="15" t="s">
        <v>340</v>
      </c>
      <c r="L67" s="15" t="s">
        <v>341</v>
      </c>
      <c r="M67" s="15" t="s">
        <v>146</v>
      </c>
      <c r="N67" s="15" t="s">
        <v>242</v>
      </c>
      <c r="O67" s="15" t="s">
        <v>23</v>
      </c>
      <c r="P67" s="15">
        <v>219532001252</v>
      </c>
      <c r="Q67" s="15" t="s">
        <v>127</v>
      </c>
      <c r="R67" s="15">
        <v>0</v>
      </c>
      <c r="S67" s="15">
        <v>0</v>
      </c>
      <c r="T67" s="15"/>
      <c r="U67" s="33">
        <v>34552</v>
      </c>
      <c r="V67" s="15">
        <f t="shared" ca="1" si="1"/>
        <v>30</v>
      </c>
      <c r="W67" s="15"/>
      <c r="X67" s="15" t="s">
        <v>253</v>
      </c>
      <c r="Y67" s="15" t="s">
        <v>128</v>
      </c>
      <c r="Z67" s="15" t="s">
        <v>129</v>
      </c>
      <c r="AA67" s="15" t="s">
        <v>130</v>
      </c>
      <c r="AB67" s="15" t="s">
        <v>131</v>
      </c>
      <c r="AC67" s="15" t="s">
        <v>208</v>
      </c>
      <c r="AD67" s="15">
        <v>1</v>
      </c>
      <c r="AE67" s="15" t="s">
        <v>133</v>
      </c>
      <c r="AF67" s="15" t="s">
        <v>134</v>
      </c>
      <c r="AG67" s="15" t="s">
        <v>135</v>
      </c>
      <c r="AH67" s="15" t="s">
        <v>136</v>
      </c>
      <c r="AI67" s="15"/>
      <c r="AJ67" s="15" t="s">
        <v>337</v>
      </c>
      <c r="AK67" s="15" t="s">
        <v>1</v>
      </c>
      <c r="AL67" s="15"/>
    </row>
    <row r="68" spans="1:38" x14ac:dyDescent="0.25">
      <c r="A68" s="15">
        <v>67</v>
      </c>
      <c r="B68" s="15">
        <v>1089512833</v>
      </c>
      <c r="C68" s="15" t="s">
        <v>117</v>
      </c>
      <c r="D68" s="15" t="s">
        <v>118</v>
      </c>
      <c r="E68" s="15" t="s">
        <v>17</v>
      </c>
      <c r="F68" s="15" t="s">
        <v>332</v>
      </c>
      <c r="G68" s="15" t="s">
        <v>333</v>
      </c>
      <c r="H68" s="15" t="s">
        <v>121</v>
      </c>
      <c r="I68" s="15" t="s">
        <v>138</v>
      </c>
      <c r="J68" s="15" t="s">
        <v>230</v>
      </c>
      <c r="K68" s="15" t="s">
        <v>342</v>
      </c>
      <c r="L68" s="15" t="s">
        <v>343</v>
      </c>
      <c r="M68" s="15" t="s">
        <v>125</v>
      </c>
      <c r="N68" s="15" t="s">
        <v>242</v>
      </c>
      <c r="O68" s="15" t="s">
        <v>23</v>
      </c>
      <c r="P68" s="15">
        <v>219532001252</v>
      </c>
      <c r="Q68" s="15" t="s">
        <v>127</v>
      </c>
      <c r="R68" s="15">
        <v>0</v>
      </c>
      <c r="S68" s="15">
        <v>0</v>
      </c>
      <c r="T68" s="15"/>
      <c r="U68" s="33">
        <v>36221</v>
      </c>
      <c r="V68" s="15">
        <f t="shared" ca="1" si="1"/>
        <v>25</v>
      </c>
      <c r="W68" s="15"/>
      <c r="X68" s="15" t="s">
        <v>253</v>
      </c>
      <c r="Y68" s="15" t="s">
        <v>128</v>
      </c>
      <c r="Z68" s="15" t="s">
        <v>129</v>
      </c>
      <c r="AA68" s="15" t="s">
        <v>130</v>
      </c>
      <c r="AB68" s="15" t="s">
        <v>131</v>
      </c>
      <c r="AC68" s="15" t="s">
        <v>153</v>
      </c>
      <c r="AD68" s="15">
        <v>3</v>
      </c>
      <c r="AE68" s="15" t="s">
        <v>133</v>
      </c>
      <c r="AF68" s="15" t="s">
        <v>134</v>
      </c>
      <c r="AG68" s="15" t="s">
        <v>135</v>
      </c>
      <c r="AH68" s="15" t="s">
        <v>136</v>
      </c>
      <c r="AI68" s="15"/>
      <c r="AJ68" s="15" t="s">
        <v>337</v>
      </c>
      <c r="AK68" s="15" t="s">
        <v>1</v>
      </c>
      <c r="AL68" s="15"/>
    </row>
    <row r="69" spans="1:38" x14ac:dyDescent="0.25">
      <c r="A69" s="15">
        <v>68</v>
      </c>
      <c r="B69" s="15">
        <v>1086697546</v>
      </c>
      <c r="C69" s="15" t="s">
        <v>117</v>
      </c>
      <c r="D69" s="15" t="s">
        <v>118</v>
      </c>
      <c r="E69" s="15" t="s">
        <v>17</v>
      </c>
      <c r="F69" s="15" t="s">
        <v>332</v>
      </c>
      <c r="G69" s="15" t="s">
        <v>333</v>
      </c>
      <c r="H69" s="15" t="s">
        <v>121</v>
      </c>
      <c r="I69" s="15" t="s">
        <v>138</v>
      </c>
      <c r="J69" s="15" t="s">
        <v>344</v>
      </c>
      <c r="K69" s="15" t="s">
        <v>342</v>
      </c>
      <c r="L69" s="15" t="s">
        <v>343</v>
      </c>
      <c r="M69" s="15" t="s">
        <v>125</v>
      </c>
      <c r="N69" s="15" t="s">
        <v>242</v>
      </c>
      <c r="O69" s="15" t="s">
        <v>23</v>
      </c>
      <c r="P69" s="15">
        <v>219532001252</v>
      </c>
      <c r="Q69" s="15" t="s">
        <v>127</v>
      </c>
      <c r="R69" s="15">
        <v>0</v>
      </c>
      <c r="S69" s="15">
        <v>0</v>
      </c>
      <c r="T69" s="15"/>
      <c r="U69" s="33">
        <v>35440</v>
      </c>
      <c r="V69" s="15">
        <f t="shared" ca="1" si="1"/>
        <v>27</v>
      </c>
      <c r="W69" s="15"/>
      <c r="X69" s="15" t="s">
        <v>253</v>
      </c>
      <c r="Y69" s="15" t="s">
        <v>128</v>
      </c>
      <c r="Z69" s="15" t="s">
        <v>129</v>
      </c>
      <c r="AA69" s="15" t="s">
        <v>130</v>
      </c>
      <c r="AB69" s="15" t="s">
        <v>131</v>
      </c>
      <c r="AC69" s="15" t="s">
        <v>153</v>
      </c>
      <c r="AD69" s="15">
        <v>2</v>
      </c>
      <c r="AE69" s="15" t="s">
        <v>133</v>
      </c>
      <c r="AF69" s="15" t="s">
        <v>134</v>
      </c>
      <c r="AG69" s="15" t="s">
        <v>135</v>
      </c>
      <c r="AH69" s="15" t="s">
        <v>136</v>
      </c>
      <c r="AI69" s="15"/>
      <c r="AJ69" s="15" t="s">
        <v>337</v>
      </c>
      <c r="AK69" s="15" t="s">
        <v>1</v>
      </c>
      <c r="AL69" s="15"/>
    </row>
    <row r="70" spans="1:38" x14ac:dyDescent="0.25">
      <c r="A70" s="15">
        <v>69</v>
      </c>
      <c r="B70" s="15">
        <v>1089512828</v>
      </c>
      <c r="C70" s="15" t="s">
        <v>117</v>
      </c>
      <c r="D70" s="15" t="s">
        <v>118</v>
      </c>
      <c r="E70" s="15" t="s">
        <v>17</v>
      </c>
      <c r="F70" s="15" t="s">
        <v>332</v>
      </c>
      <c r="G70" s="15" t="s">
        <v>333</v>
      </c>
      <c r="H70" s="15" t="s">
        <v>121</v>
      </c>
      <c r="I70" s="15" t="s">
        <v>138</v>
      </c>
      <c r="J70" s="15" t="s">
        <v>345</v>
      </c>
      <c r="K70" s="15" t="s">
        <v>342</v>
      </c>
      <c r="L70" s="15" t="s">
        <v>343</v>
      </c>
      <c r="M70" s="15" t="s">
        <v>125</v>
      </c>
      <c r="N70" s="15" t="s">
        <v>242</v>
      </c>
      <c r="O70" s="15" t="s">
        <v>23</v>
      </c>
      <c r="P70" s="15">
        <v>219532001252</v>
      </c>
      <c r="Q70" s="15" t="s">
        <v>127</v>
      </c>
      <c r="R70" s="15">
        <v>0</v>
      </c>
      <c r="S70" s="15">
        <v>0</v>
      </c>
      <c r="T70" s="15"/>
      <c r="U70" s="33">
        <v>27795</v>
      </c>
      <c r="V70" s="15">
        <f t="shared" ca="1" si="1"/>
        <v>48</v>
      </c>
      <c r="W70" s="15"/>
      <c r="X70" s="15" t="s">
        <v>253</v>
      </c>
      <c r="Y70" s="15" t="s">
        <v>128</v>
      </c>
      <c r="Z70" s="15" t="s">
        <v>129</v>
      </c>
      <c r="AA70" s="15" t="s">
        <v>130</v>
      </c>
      <c r="AB70" s="15" t="s">
        <v>131</v>
      </c>
      <c r="AC70" s="15" t="s">
        <v>153</v>
      </c>
      <c r="AD70" s="15">
        <v>2</v>
      </c>
      <c r="AE70" s="15" t="s">
        <v>133</v>
      </c>
      <c r="AF70" s="15" t="s">
        <v>134</v>
      </c>
      <c r="AG70" s="15" t="s">
        <v>135</v>
      </c>
      <c r="AH70" s="15" t="s">
        <v>136</v>
      </c>
      <c r="AI70" s="15"/>
      <c r="AJ70" s="15" t="s">
        <v>337</v>
      </c>
      <c r="AK70" s="15" t="s">
        <v>1</v>
      </c>
      <c r="AL70" s="15"/>
    </row>
    <row r="71" spans="1:38" x14ac:dyDescent="0.25">
      <c r="A71" s="15">
        <v>70</v>
      </c>
      <c r="B71" s="15">
        <v>1058667889</v>
      </c>
      <c r="C71" s="15" t="s">
        <v>117</v>
      </c>
      <c r="D71" s="15" t="s">
        <v>118</v>
      </c>
      <c r="E71" s="15" t="s">
        <v>17</v>
      </c>
      <c r="F71" s="15" t="s">
        <v>332</v>
      </c>
      <c r="G71" s="15" t="s">
        <v>333</v>
      </c>
      <c r="H71" s="15" t="s">
        <v>121</v>
      </c>
      <c r="I71" s="15" t="s">
        <v>346</v>
      </c>
      <c r="J71" s="15"/>
      <c r="K71" s="15" t="s">
        <v>347</v>
      </c>
      <c r="L71" s="15" t="s">
        <v>348</v>
      </c>
      <c r="M71" s="15" t="s">
        <v>146</v>
      </c>
      <c r="N71" s="15" t="s">
        <v>242</v>
      </c>
      <c r="O71" s="15" t="s">
        <v>23</v>
      </c>
      <c r="P71" s="15">
        <v>219532001252</v>
      </c>
      <c r="Q71" s="15" t="s">
        <v>127</v>
      </c>
      <c r="R71" s="15">
        <v>0</v>
      </c>
      <c r="S71" s="15">
        <v>0</v>
      </c>
      <c r="T71" s="15"/>
      <c r="U71" s="33">
        <v>31287</v>
      </c>
      <c r="V71" s="15">
        <f t="shared" ca="1" si="1"/>
        <v>39</v>
      </c>
      <c r="W71" s="15"/>
      <c r="X71" s="15" t="s">
        <v>253</v>
      </c>
      <c r="Y71" s="15" t="s">
        <v>128</v>
      </c>
      <c r="Z71" s="15" t="s">
        <v>129</v>
      </c>
      <c r="AA71" s="15" t="s">
        <v>130</v>
      </c>
      <c r="AB71" s="15" t="s">
        <v>131</v>
      </c>
      <c r="AC71" s="15" t="s">
        <v>208</v>
      </c>
      <c r="AD71" s="15">
        <v>1</v>
      </c>
      <c r="AE71" s="15" t="s">
        <v>133</v>
      </c>
      <c r="AF71" s="15" t="s">
        <v>134</v>
      </c>
      <c r="AG71" s="15" t="s">
        <v>135</v>
      </c>
      <c r="AH71" s="15" t="s">
        <v>136</v>
      </c>
      <c r="AI71" s="15"/>
      <c r="AJ71" s="15" t="s">
        <v>337</v>
      </c>
      <c r="AK71" s="15" t="s">
        <v>1</v>
      </c>
      <c r="AL71" s="15"/>
    </row>
    <row r="72" spans="1:38" x14ac:dyDescent="0.25">
      <c r="A72" s="15">
        <v>71</v>
      </c>
      <c r="B72" s="15">
        <v>1059900245</v>
      </c>
      <c r="C72" s="15" t="s">
        <v>117</v>
      </c>
      <c r="D72" s="15" t="s">
        <v>118</v>
      </c>
      <c r="E72" s="15" t="s">
        <v>17</v>
      </c>
      <c r="F72" s="15" t="s">
        <v>332</v>
      </c>
      <c r="G72" s="15" t="s">
        <v>333</v>
      </c>
      <c r="H72" s="15" t="s">
        <v>121</v>
      </c>
      <c r="I72" s="15" t="s">
        <v>349</v>
      </c>
      <c r="J72" s="15" t="s">
        <v>279</v>
      </c>
      <c r="K72" s="15" t="s">
        <v>196</v>
      </c>
      <c r="L72" s="15" t="s">
        <v>350</v>
      </c>
      <c r="M72" s="15" t="s">
        <v>146</v>
      </c>
      <c r="N72" s="15" t="s">
        <v>242</v>
      </c>
      <c r="O72" s="15" t="s">
        <v>23</v>
      </c>
      <c r="P72" s="15">
        <v>219532001252</v>
      </c>
      <c r="Q72" s="15" t="s">
        <v>127</v>
      </c>
      <c r="R72" s="15">
        <v>0</v>
      </c>
      <c r="S72" s="15">
        <v>0</v>
      </c>
      <c r="T72" s="15"/>
      <c r="U72" s="33">
        <v>38019</v>
      </c>
      <c r="V72" s="15">
        <f t="shared" ca="1" si="1"/>
        <v>20</v>
      </c>
      <c r="W72" s="15"/>
      <c r="X72" s="15" t="s">
        <v>120</v>
      </c>
      <c r="Y72" s="15" t="s">
        <v>128</v>
      </c>
      <c r="Z72" s="15" t="s">
        <v>141</v>
      </c>
      <c r="AA72" s="15" t="s">
        <v>130</v>
      </c>
      <c r="AB72" s="15" t="s">
        <v>131</v>
      </c>
      <c r="AC72" s="15" t="s">
        <v>132</v>
      </c>
      <c r="AD72" s="15">
        <v>0</v>
      </c>
      <c r="AE72" s="15" t="s">
        <v>133</v>
      </c>
      <c r="AF72" s="15" t="s">
        <v>134</v>
      </c>
      <c r="AG72" s="15" t="s">
        <v>135</v>
      </c>
      <c r="AH72" s="15" t="s">
        <v>136</v>
      </c>
      <c r="AI72" s="15"/>
      <c r="AJ72" s="15" t="s">
        <v>337</v>
      </c>
      <c r="AK72" s="15" t="s">
        <v>1</v>
      </c>
      <c r="AL72" s="15"/>
    </row>
    <row r="73" spans="1:38" x14ac:dyDescent="0.25">
      <c r="A73" s="15">
        <v>72</v>
      </c>
      <c r="B73" s="15">
        <v>189512824</v>
      </c>
      <c r="C73" s="15" t="s">
        <v>117</v>
      </c>
      <c r="D73" s="15" t="s">
        <v>118</v>
      </c>
      <c r="E73" s="15" t="s">
        <v>17</v>
      </c>
      <c r="F73" s="15" t="s">
        <v>332</v>
      </c>
      <c r="G73" s="15" t="s">
        <v>333</v>
      </c>
      <c r="H73" s="15" t="s">
        <v>121</v>
      </c>
      <c r="I73" s="15" t="s">
        <v>351</v>
      </c>
      <c r="J73" s="15" t="s">
        <v>352</v>
      </c>
      <c r="K73" s="15" t="s">
        <v>353</v>
      </c>
      <c r="L73" s="15" t="s">
        <v>335</v>
      </c>
      <c r="M73" s="15" t="s">
        <v>146</v>
      </c>
      <c r="N73" s="15" t="s">
        <v>126</v>
      </c>
      <c r="O73" s="15" t="s">
        <v>23</v>
      </c>
      <c r="P73" s="15">
        <v>219532001252</v>
      </c>
      <c r="Q73" s="15" t="s">
        <v>127</v>
      </c>
      <c r="R73" s="15">
        <v>0</v>
      </c>
      <c r="S73" s="15">
        <v>0</v>
      </c>
      <c r="T73" s="15"/>
      <c r="U73" s="33">
        <v>37810</v>
      </c>
      <c r="V73" s="15">
        <f t="shared" ca="1" si="1"/>
        <v>21</v>
      </c>
      <c r="W73" s="15"/>
      <c r="X73" s="15" t="s">
        <v>253</v>
      </c>
      <c r="Y73" s="15" t="s">
        <v>128</v>
      </c>
      <c r="Z73" s="15" t="s">
        <v>129</v>
      </c>
      <c r="AA73" s="15" t="s">
        <v>130</v>
      </c>
      <c r="AB73" s="15" t="s">
        <v>131</v>
      </c>
      <c r="AC73" s="15" t="s">
        <v>208</v>
      </c>
      <c r="AD73" s="15">
        <v>2</v>
      </c>
      <c r="AE73" s="15" t="s">
        <v>133</v>
      </c>
      <c r="AF73" s="15" t="s">
        <v>134</v>
      </c>
      <c r="AG73" s="15" t="s">
        <v>135</v>
      </c>
      <c r="AH73" s="15" t="s">
        <v>136</v>
      </c>
      <c r="AI73" s="15"/>
      <c r="AJ73" s="15" t="s">
        <v>337</v>
      </c>
      <c r="AK73" s="15" t="s">
        <v>1</v>
      </c>
      <c r="AL73" s="15"/>
    </row>
    <row r="74" spans="1:38" x14ac:dyDescent="0.25">
      <c r="A74" s="15">
        <v>73</v>
      </c>
      <c r="B74" s="15">
        <v>71986628</v>
      </c>
      <c r="C74" s="15" t="s">
        <v>117</v>
      </c>
      <c r="D74" s="15" t="s">
        <v>118</v>
      </c>
      <c r="E74" s="15" t="s">
        <v>17</v>
      </c>
      <c r="F74" s="15" t="s">
        <v>332</v>
      </c>
      <c r="G74" s="15" t="s">
        <v>333</v>
      </c>
      <c r="H74" s="15" t="s">
        <v>121</v>
      </c>
      <c r="I74" s="15" t="s">
        <v>354</v>
      </c>
      <c r="J74" s="15" t="s">
        <v>355</v>
      </c>
      <c r="K74" s="15" t="s">
        <v>356</v>
      </c>
      <c r="L74" s="15" t="s">
        <v>357</v>
      </c>
      <c r="M74" s="15" t="s">
        <v>146</v>
      </c>
      <c r="N74" s="15" t="s">
        <v>126</v>
      </c>
      <c r="O74" s="15" t="s">
        <v>23</v>
      </c>
      <c r="P74" s="15">
        <v>219532001252</v>
      </c>
      <c r="Q74" s="15" t="s">
        <v>127</v>
      </c>
      <c r="R74" s="15">
        <v>0</v>
      </c>
      <c r="S74" s="15">
        <v>3155763565</v>
      </c>
      <c r="T74" s="15"/>
      <c r="U74" s="33">
        <v>28252</v>
      </c>
      <c r="V74" s="15">
        <f t="shared" ca="1" si="1"/>
        <v>47</v>
      </c>
      <c r="W74" s="15"/>
      <c r="X74" s="15" t="s">
        <v>253</v>
      </c>
      <c r="Y74" s="15" t="s">
        <v>128</v>
      </c>
      <c r="Z74" s="15" t="s">
        <v>129</v>
      </c>
      <c r="AA74" s="15" t="s">
        <v>130</v>
      </c>
      <c r="AB74" s="15" t="s">
        <v>131</v>
      </c>
      <c r="AC74" s="15" t="s">
        <v>208</v>
      </c>
      <c r="AD74" s="15">
        <v>2</v>
      </c>
      <c r="AE74" s="15" t="s">
        <v>133</v>
      </c>
      <c r="AF74" s="15" t="s">
        <v>134</v>
      </c>
      <c r="AG74" s="15" t="s">
        <v>135</v>
      </c>
      <c r="AH74" s="15" t="s">
        <v>136</v>
      </c>
      <c r="AI74" s="15"/>
      <c r="AJ74" s="15" t="s">
        <v>337</v>
      </c>
      <c r="AK74" s="15" t="s">
        <v>1</v>
      </c>
      <c r="AL74" s="15"/>
    </row>
    <row r="75" spans="1:38" x14ac:dyDescent="0.25">
      <c r="A75" s="15">
        <v>74</v>
      </c>
      <c r="B75" s="15">
        <v>1214213549</v>
      </c>
      <c r="C75" s="15" t="s">
        <v>117</v>
      </c>
      <c r="D75" s="15" t="s">
        <v>118</v>
      </c>
      <c r="E75" s="15" t="s">
        <v>17</v>
      </c>
      <c r="F75" s="15" t="s">
        <v>332</v>
      </c>
      <c r="G75" s="15" t="s">
        <v>333</v>
      </c>
      <c r="H75" s="15" t="s">
        <v>121</v>
      </c>
      <c r="I75" s="15" t="s">
        <v>138</v>
      </c>
      <c r="J75" s="15" t="s">
        <v>194</v>
      </c>
      <c r="K75" s="15" t="s">
        <v>335</v>
      </c>
      <c r="L75" s="15" t="s">
        <v>358</v>
      </c>
      <c r="M75" s="15" t="s">
        <v>125</v>
      </c>
      <c r="N75" s="15" t="s">
        <v>126</v>
      </c>
      <c r="O75" s="15" t="s">
        <v>23</v>
      </c>
      <c r="P75" s="15">
        <v>219532001252</v>
      </c>
      <c r="Q75" s="15" t="s">
        <v>127</v>
      </c>
      <c r="R75" s="15">
        <v>0</v>
      </c>
      <c r="S75" s="15">
        <v>3152863549</v>
      </c>
      <c r="T75" s="15"/>
      <c r="U75" s="33">
        <v>32129</v>
      </c>
      <c r="V75" s="15">
        <f t="shared" ca="1" si="1"/>
        <v>36</v>
      </c>
      <c r="W75" s="15"/>
      <c r="X75" s="15" t="s">
        <v>253</v>
      </c>
      <c r="Y75" s="15" t="s">
        <v>128</v>
      </c>
      <c r="Z75" s="15" t="s">
        <v>129</v>
      </c>
      <c r="AA75" s="15" t="s">
        <v>130</v>
      </c>
      <c r="AB75" s="15" t="s">
        <v>131</v>
      </c>
      <c r="AC75" s="15" t="s">
        <v>153</v>
      </c>
      <c r="AD75" s="15">
        <v>2</v>
      </c>
      <c r="AE75" s="15" t="s">
        <v>133</v>
      </c>
      <c r="AF75" s="15" t="s">
        <v>134</v>
      </c>
      <c r="AG75" s="15" t="s">
        <v>135</v>
      </c>
      <c r="AH75" s="15" t="s">
        <v>136</v>
      </c>
      <c r="AI75" s="15"/>
      <c r="AJ75" s="15" t="s">
        <v>337</v>
      </c>
      <c r="AK75" s="15" t="s">
        <v>1</v>
      </c>
      <c r="AL75" s="15"/>
    </row>
    <row r="76" spans="1:38" x14ac:dyDescent="0.25">
      <c r="A76" s="15">
        <v>75</v>
      </c>
      <c r="B76" s="15">
        <v>16835901</v>
      </c>
      <c r="C76" s="15" t="s">
        <v>117</v>
      </c>
      <c r="D76" s="15" t="s">
        <v>118</v>
      </c>
      <c r="E76" s="15" t="s">
        <v>17</v>
      </c>
      <c r="F76" s="15" t="s">
        <v>332</v>
      </c>
      <c r="G76" s="15" t="s">
        <v>333</v>
      </c>
      <c r="H76" s="15" t="s">
        <v>121</v>
      </c>
      <c r="I76" s="15" t="s">
        <v>359</v>
      </c>
      <c r="J76" s="15" t="s">
        <v>360</v>
      </c>
      <c r="K76" s="15" t="s">
        <v>277</v>
      </c>
      <c r="L76" s="15" t="s">
        <v>361</v>
      </c>
      <c r="M76" s="15" t="s">
        <v>146</v>
      </c>
      <c r="N76" s="15" t="s">
        <v>126</v>
      </c>
      <c r="O76" s="15" t="s">
        <v>23</v>
      </c>
      <c r="P76" s="15">
        <v>219532001252</v>
      </c>
      <c r="Q76" s="15" t="s">
        <v>127</v>
      </c>
      <c r="R76" s="15">
        <v>0</v>
      </c>
      <c r="S76" s="15">
        <v>0</v>
      </c>
      <c r="T76" s="15"/>
      <c r="U76" s="33">
        <v>28061</v>
      </c>
      <c r="V76" s="15">
        <f t="shared" ca="1" si="1"/>
        <v>47</v>
      </c>
      <c r="W76" s="15"/>
      <c r="X76" s="15" t="s">
        <v>253</v>
      </c>
      <c r="Y76" s="15" t="s">
        <v>128</v>
      </c>
      <c r="Z76" s="15" t="s">
        <v>129</v>
      </c>
      <c r="AA76" s="15" t="s">
        <v>130</v>
      </c>
      <c r="AB76" s="15" t="s">
        <v>131</v>
      </c>
      <c r="AC76" s="15" t="s">
        <v>208</v>
      </c>
      <c r="AD76" s="15">
        <v>2</v>
      </c>
      <c r="AE76" s="15" t="s">
        <v>133</v>
      </c>
      <c r="AF76" s="15" t="s">
        <v>134</v>
      </c>
      <c r="AG76" s="15" t="s">
        <v>135</v>
      </c>
      <c r="AH76" s="15" t="s">
        <v>136</v>
      </c>
      <c r="AI76" s="15"/>
      <c r="AJ76" s="15" t="s">
        <v>337</v>
      </c>
      <c r="AK76" s="15" t="s">
        <v>1</v>
      </c>
      <c r="AL76" s="15"/>
    </row>
    <row r="77" spans="1:38" x14ac:dyDescent="0.25">
      <c r="A77" s="15">
        <v>76</v>
      </c>
      <c r="B77" s="15">
        <v>1059900212</v>
      </c>
      <c r="C77" s="15" t="s">
        <v>117</v>
      </c>
      <c r="D77" s="15" t="s">
        <v>118</v>
      </c>
      <c r="E77" s="15" t="s">
        <v>17</v>
      </c>
      <c r="F77" s="15" t="s">
        <v>332</v>
      </c>
      <c r="G77" s="15" t="s">
        <v>333</v>
      </c>
      <c r="H77" s="15" t="s">
        <v>121</v>
      </c>
      <c r="I77" s="15" t="s">
        <v>362</v>
      </c>
      <c r="J77" s="15" t="s">
        <v>239</v>
      </c>
      <c r="K77" s="15" t="s">
        <v>363</v>
      </c>
      <c r="L77" s="15"/>
      <c r="M77" s="15" t="s">
        <v>125</v>
      </c>
      <c r="N77" s="15" t="s">
        <v>126</v>
      </c>
      <c r="O77" s="15" t="s">
        <v>23</v>
      </c>
      <c r="P77" s="15">
        <v>219532001252</v>
      </c>
      <c r="Q77" s="15" t="s">
        <v>127</v>
      </c>
      <c r="R77" s="15">
        <v>0</v>
      </c>
      <c r="S77" s="15">
        <v>3186689018</v>
      </c>
      <c r="T77" s="15"/>
      <c r="U77" s="33">
        <v>31413</v>
      </c>
      <c r="V77" s="15">
        <f t="shared" ca="1" si="1"/>
        <v>38</v>
      </c>
      <c r="W77" s="15"/>
      <c r="X77" s="15" t="s">
        <v>120</v>
      </c>
      <c r="Y77" s="15" t="s">
        <v>128</v>
      </c>
      <c r="Z77" s="15" t="s">
        <v>129</v>
      </c>
      <c r="AA77" s="15" t="s">
        <v>130</v>
      </c>
      <c r="AB77" s="15" t="s">
        <v>131</v>
      </c>
      <c r="AC77" s="15" t="s">
        <v>153</v>
      </c>
      <c r="AD77" s="15">
        <v>2</v>
      </c>
      <c r="AE77" s="15" t="s">
        <v>133</v>
      </c>
      <c r="AF77" s="15" t="s">
        <v>134</v>
      </c>
      <c r="AG77" s="15" t="s">
        <v>135</v>
      </c>
      <c r="AH77" s="15" t="s">
        <v>136</v>
      </c>
      <c r="AI77" s="15"/>
      <c r="AJ77" s="15" t="s">
        <v>337</v>
      </c>
      <c r="AK77" s="15" t="s">
        <v>1</v>
      </c>
      <c r="AL77" s="15"/>
    </row>
    <row r="78" spans="1:38" x14ac:dyDescent="0.25">
      <c r="A78" s="15">
        <v>77</v>
      </c>
      <c r="B78" s="15">
        <v>1059901001</v>
      </c>
      <c r="C78" s="15" t="s">
        <v>117</v>
      </c>
      <c r="D78" s="15" t="s">
        <v>118</v>
      </c>
      <c r="E78" s="15" t="s">
        <v>17</v>
      </c>
      <c r="F78" s="15" t="s">
        <v>332</v>
      </c>
      <c r="G78" s="15" t="s">
        <v>333</v>
      </c>
      <c r="H78" s="15" t="s">
        <v>121</v>
      </c>
      <c r="I78" s="15" t="s">
        <v>364</v>
      </c>
      <c r="J78" s="15" t="s">
        <v>365</v>
      </c>
      <c r="K78" s="15" t="s">
        <v>366</v>
      </c>
      <c r="L78" s="15" t="s">
        <v>367</v>
      </c>
      <c r="M78" s="15" t="s">
        <v>125</v>
      </c>
      <c r="N78" s="15" t="s">
        <v>126</v>
      </c>
      <c r="O78" s="15" t="s">
        <v>23</v>
      </c>
      <c r="P78" s="15">
        <v>219532001252</v>
      </c>
      <c r="Q78" s="15" t="s">
        <v>127</v>
      </c>
      <c r="R78" s="15">
        <v>0</v>
      </c>
      <c r="S78" s="15">
        <v>3165703638</v>
      </c>
      <c r="T78" s="15"/>
      <c r="U78" s="33">
        <v>31202</v>
      </c>
      <c r="V78" s="15">
        <f t="shared" ca="1" si="1"/>
        <v>39</v>
      </c>
      <c r="W78" s="15"/>
      <c r="X78" s="15" t="s">
        <v>120</v>
      </c>
      <c r="Y78" s="15" t="s">
        <v>128</v>
      </c>
      <c r="Z78" s="15" t="s">
        <v>129</v>
      </c>
      <c r="AA78" s="15" t="s">
        <v>130</v>
      </c>
      <c r="AB78" s="15" t="s">
        <v>131</v>
      </c>
      <c r="AC78" s="15" t="s">
        <v>153</v>
      </c>
      <c r="AD78" s="15">
        <v>2</v>
      </c>
      <c r="AE78" s="15" t="s">
        <v>133</v>
      </c>
      <c r="AF78" s="15" t="s">
        <v>134</v>
      </c>
      <c r="AG78" s="15" t="s">
        <v>135</v>
      </c>
      <c r="AH78" s="15" t="s">
        <v>136</v>
      </c>
      <c r="AI78" s="15"/>
      <c r="AJ78" s="15" t="s">
        <v>337</v>
      </c>
      <c r="AK78" s="15" t="s">
        <v>1</v>
      </c>
      <c r="AL78" s="15"/>
    </row>
    <row r="79" spans="1:38" x14ac:dyDescent="0.25">
      <c r="A79" s="15">
        <v>78</v>
      </c>
      <c r="B79" s="15">
        <v>25594227</v>
      </c>
      <c r="C79" s="15" t="s">
        <v>117</v>
      </c>
      <c r="D79" s="15" t="s">
        <v>118</v>
      </c>
      <c r="E79" s="15" t="s">
        <v>17</v>
      </c>
      <c r="F79" s="15" t="s">
        <v>332</v>
      </c>
      <c r="G79" s="15" t="s">
        <v>333</v>
      </c>
      <c r="H79" s="15" t="s">
        <v>121</v>
      </c>
      <c r="I79" s="15" t="s">
        <v>368</v>
      </c>
      <c r="J79" s="15"/>
      <c r="K79" s="15" t="s">
        <v>369</v>
      </c>
      <c r="L79" s="15" t="s">
        <v>263</v>
      </c>
      <c r="M79" s="15" t="s">
        <v>125</v>
      </c>
      <c r="N79" s="15" t="s">
        <v>126</v>
      </c>
      <c r="O79" s="15" t="s">
        <v>23</v>
      </c>
      <c r="P79" s="15">
        <v>219532001252</v>
      </c>
      <c r="Q79" s="15" t="s">
        <v>127</v>
      </c>
      <c r="R79" s="15">
        <v>0</v>
      </c>
      <c r="S79" s="15">
        <v>3174257127</v>
      </c>
      <c r="T79" s="15"/>
      <c r="U79" s="33">
        <v>27830</v>
      </c>
      <c r="V79" s="15">
        <f t="shared" ca="1" si="1"/>
        <v>48</v>
      </c>
      <c r="W79" s="15"/>
      <c r="X79" s="15" t="s">
        <v>120</v>
      </c>
      <c r="Y79" s="15" t="s">
        <v>128</v>
      </c>
      <c r="Z79" s="15" t="s">
        <v>129</v>
      </c>
      <c r="AA79" s="15" t="s">
        <v>130</v>
      </c>
      <c r="AB79" s="15" t="s">
        <v>131</v>
      </c>
      <c r="AC79" s="15" t="s">
        <v>153</v>
      </c>
      <c r="AD79" s="15">
        <v>2</v>
      </c>
      <c r="AE79" s="15" t="s">
        <v>133</v>
      </c>
      <c r="AF79" s="15" t="s">
        <v>134</v>
      </c>
      <c r="AG79" s="15" t="s">
        <v>135</v>
      </c>
      <c r="AH79" s="15" t="s">
        <v>136</v>
      </c>
      <c r="AI79" s="15"/>
      <c r="AJ79" s="15" t="s">
        <v>337</v>
      </c>
      <c r="AK79" s="15" t="s">
        <v>1</v>
      </c>
      <c r="AL79" s="15"/>
    </row>
    <row r="80" spans="1:38" x14ac:dyDescent="0.25">
      <c r="A80" s="15">
        <v>79</v>
      </c>
      <c r="B80" s="15">
        <v>34675098</v>
      </c>
      <c r="C80" s="15" t="s">
        <v>117</v>
      </c>
      <c r="D80" s="15" t="s">
        <v>118</v>
      </c>
      <c r="E80" s="15" t="s">
        <v>17</v>
      </c>
      <c r="F80" s="15" t="s">
        <v>332</v>
      </c>
      <c r="G80" s="15" t="s">
        <v>333</v>
      </c>
      <c r="H80" s="15" t="s">
        <v>121</v>
      </c>
      <c r="I80" s="15" t="s">
        <v>370</v>
      </c>
      <c r="J80" s="15" t="s">
        <v>371</v>
      </c>
      <c r="K80" s="15" t="s">
        <v>367</v>
      </c>
      <c r="L80" s="15" t="s">
        <v>245</v>
      </c>
      <c r="M80" s="15" t="s">
        <v>125</v>
      </c>
      <c r="N80" s="15" t="s">
        <v>126</v>
      </c>
      <c r="O80" s="15" t="s">
        <v>23</v>
      </c>
      <c r="P80" s="15">
        <v>219532001252</v>
      </c>
      <c r="Q80" s="15" t="s">
        <v>127</v>
      </c>
      <c r="R80" s="15">
        <v>0</v>
      </c>
      <c r="S80" s="15">
        <v>3017387667</v>
      </c>
      <c r="T80" s="15"/>
      <c r="U80" s="33">
        <v>24167</v>
      </c>
      <c r="V80" s="15">
        <f t="shared" ca="1" si="1"/>
        <v>58</v>
      </c>
      <c r="W80" s="15"/>
      <c r="X80" s="15" t="s">
        <v>120</v>
      </c>
      <c r="Y80" s="15" t="s">
        <v>128</v>
      </c>
      <c r="Z80" s="15" t="s">
        <v>129</v>
      </c>
      <c r="AA80" s="15" t="s">
        <v>130</v>
      </c>
      <c r="AB80" s="15" t="s">
        <v>131</v>
      </c>
      <c r="AC80" s="15" t="s">
        <v>153</v>
      </c>
      <c r="AD80" s="15">
        <v>9</v>
      </c>
      <c r="AE80" s="15" t="s">
        <v>133</v>
      </c>
      <c r="AF80" s="15" t="s">
        <v>134</v>
      </c>
      <c r="AG80" s="15" t="s">
        <v>135</v>
      </c>
      <c r="AH80" s="15" t="s">
        <v>136</v>
      </c>
      <c r="AI80" s="15"/>
      <c r="AJ80" s="15" t="s">
        <v>337</v>
      </c>
      <c r="AK80" s="15" t="s">
        <v>1</v>
      </c>
      <c r="AL80" s="15"/>
    </row>
    <row r="81" spans="1:38" x14ac:dyDescent="0.25">
      <c r="A81" s="15">
        <v>80</v>
      </c>
      <c r="B81" s="15">
        <v>68820613</v>
      </c>
      <c r="C81" s="15" t="s">
        <v>117</v>
      </c>
      <c r="D81" s="15" t="s">
        <v>118</v>
      </c>
      <c r="E81" s="15" t="s">
        <v>17</v>
      </c>
      <c r="F81" s="15" t="s">
        <v>332</v>
      </c>
      <c r="G81" s="15" t="s">
        <v>333</v>
      </c>
      <c r="H81" s="15" t="s">
        <v>121</v>
      </c>
      <c r="I81" s="15" t="s">
        <v>372</v>
      </c>
      <c r="J81" s="15" t="s">
        <v>373</v>
      </c>
      <c r="K81" s="15" t="s">
        <v>374</v>
      </c>
      <c r="L81" s="15"/>
      <c r="M81" s="15" t="s">
        <v>125</v>
      </c>
      <c r="N81" s="15" t="s">
        <v>126</v>
      </c>
      <c r="O81" s="15" t="s">
        <v>23</v>
      </c>
      <c r="P81" s="15">
        <v>219532001252</v>
      </c>
      <c r="Q81" s="15" t="s">
        <v>127</v>
      </c>
      <c r="R81" s="15">
        <v>0</v>
      </c>
      <c r="S81" s="15">
        <v>0</v>
      </c>
      <c r="T81" s="15"/>
      <c r="U81" s="33">
        <v>24872</v>
      </c>
      <c r="V81" s="15">
        <f t="shared" ca="1" si="1"/>
        <v>56</v>
      </c>
      <c r="W81" s="15"/>
      <c r="X81" s="15" t="s">
        <v>120</v>
      </c>
      <c r="Y81" s="15" t="s">
        <v>128</v>
      </c>
      <c r="Z81" s="15" t="s">
        <v>129</v>
      </c>
      <c r="AA81" s="15" t="s">
        <v>130</v>
      </c>
      <c r="AB81" s="15" t="s">
        <v>131</v>
      </c>
      <c r="AC81" s="15" t="s">
        <v>153</v>
      </c>
      <c r="AD81" s="15">
        <v>3</v>
      </c>
      <c r="AE81" s="15" t="s">
        <v>133</v>
      </c>
      <c r="AF81" s="15" t="s">
        <v>134</v>
      </c>
      <c r="AG81" s="15" t="s">
        <v>135</v>
      </c>
      <c r="AH81" s="15" t="s">
        <v>136</v>
      </c>
      <c r="AI81" s="15"/>
      <c r="AJ81" s="15" t="s">
        <v>337</v>
      </c>
      <c r="AK81" s="15" t="s">
        <v>1</v>
      </c>
      <c r="AL81" s="15"/>
    </row>
    <row r="82" spans="1:38" x14ac:dyDescent="0.25">
      <c r="A82" s="15">
        <v>81</v>
      </c>
      <c r="B82" s="15">
        <v>1007143150</v>
      </c>
      <c r="C82" s="15" t="s">
        <v>117</v>
      </c>
      <c r="D82" s="15" t="s">
        <v>118</v>
      </c>
      <c r="E82" s="15" t="s">
        <v>17</v>
      </c>
      <c r="F82" s="15" t="s">
        <v>332</v>
      </c>
      <c r="G82" s="15" t="s">
        <v>333</v>
      </c>
      <c r="H82" s="15" t="s">
        <v>121</v>
      </c>
      <c r="I82" s="15" t="s">
        <v>375</v>
      </c>
      <c r="J82" s="15" t="s">
        <v>376</v>
      </c>
      <c r="K82" s="15" t="s">
        <v>377</v>
      </c>
      <c r="L82" s="15"/>
      <c r="M82" s="15" t="s">
        <v>125</v>
      </c>
      <c r="N82" s="15" t="s">
        <v>126</v>
      </c>
      <c r="O82" s="15" t="s">
        <v>23</v>
      </c>
      <c r="P82" s="15">
        <v>219532001252</v>
      </c>
      <c r="Q82" s="15" t="s">
        <v>127</v>
      </c>
      <c r="R82" s="15">
        <v>0</v>
      </c>
      <c r="S82" s="15">
        <v>0</v>
      </c>
      <c r="T82" s="15"/>
      <c r="U82" s="33">
        <v>31852</v>
      </c>
      <c r="V82" s="15">
        <f t="shared" ca="1" si="1"/>
        <v>37</v>
      </c>
      <c r="W82" s="15"/>
      <c r="X82" s="15" t="s">
        <v>120</v>
      </c>
      <c r="Y82" s="15" t="s">
        <v>128</v>
      </c>
      <c r="Z82" s="15" t="s">
        <v>129</v>
      </c>
      <c r="AA82" s="15" t="s">
        <v>130</v>
      </c>
      <c r="AB82" s="15" t="s">
        <v>131</v>
      </c>
      <c r="AC82" s="15" t="s">
        <v>153</v>
      </c>
      <c r="AD82" s="15">
        <v>4</v>
      </c>
      <c r="AE82" s="15" t="s">
        <v>133</v>
      </c>
      <c r="AF82" s="15" t="s">
        <v>134</v>
      </c>
      <c r="AG82" s="15" t="s">
        <v>135</v>
      </c>
      <c r="AH82" s="15" t="s">
        <v>136</v>
      </c>
      <c r="AI82" s="15"/>
      <c r="AJ82" s="15" t="s">
        <v>337</v>
      </c>
      <c r="AK82" s="15" t="s">
        <v>1</v>
      </c>
      <c r="AL82" s="15"/>
    </row>
    <row r="83" spans="1:38" x14ac:dyDescent="0.25">
      <c r="A83" s="15">
        <v>82</v>
      </c>
      <c r="B83" s="15">
        <v>1059981193</v>
      </c>
      <c r="C83" s="15" t="s">
        <v>117</v>
      </c>
      <c r="D83" s="15" t="s">
        <v>118</v>
      </c>
      <c r="E83" s="15" t="s">
        <v>17</v>
      </c>
      <c r="F83" s="15" t="s">
        <v>332</v>
      </c>
      <c r="G83" s="15" t="s">
        <v>333</v>
      </c>
      <c r="H83" s="15" t="s">
        <v>121</v>
      </c>
      <c r="I83" s="15" t="s">
        <v>378</v>
      </c>
      <c r="J83" s="15" t="s">
        <v>379</v>
      </c>
      <c r="K83" s="15" t="s">
        <v>353</v>
      </c>
      <c r="L83" s="15" t="s">
        <v>252</v>
      </c>
      <c r="M83" s="15" t="s">
        <v>146</v>
      </c>
      <c r="N83" s="15" t="s">
        <v>126</v>
      </c>
      <c r="O83" s="15" t="s">
        <v>23</v>
      </c>
      <c r="P83" s="15">
        <v>219532001253</v>
      </c>
      <c r="Q83" s="15" t="s">
        <v>127</v>
      </c>
      <c r="R83" s="15">
        <v>0</v>
      </c>
      <c r="S83" s="15">
        <v>0</v>
      </c>
      <c r="T83" s="15"/>
      <c r="U83" s="33">
        <v>38258</v>
      </c>
      <c r="V83" s="15">
        <f t="shared" ca="1" si="1"/>
        <v>19</v>
      </c>
      <c r="W83" s="15"/>
      <c r="X83" s="15" t="s">
        <v>120</v>
      </c>
      <c r="Y83" s="15" t="s">
        <v>128</v>
      </c>
      <c r="Z83" s="15" t="s">
        <v>129</v>
      </c>
      <c r="AA83" s="15" t="s">
        <v>130</v>
      </c>
      <c r="AB83" s="15" t="s">
        <v>131</v>
      </c>
      <c r="AC83" s="15" t="s">
        <v>132</v>
      </c>
      <c r="AD83" s="15">
        <v>0</v>
      </c>
      <c r="AE83" s="15" t="s">
        <v>133</v>
      </c>
      <c r="AF83" s="15" t="s">
        <v>174</v>
      </c>
      <c r="AG83" s="15" t="s">
        <v>135</v>
      </c>
      <c r="AH83" s="15" t="s">
        <v>136</v>
      </c>
      <c r="AI83" s="15"/>
      <c r="AJ83" s="15" t="s">
        <v>337</v>
      </c>
      <c r="AK83" s="15" t="s">
        <v>1</v>
      </c>
      <c r="AL83" s="15"/>
    </row>
    <row r="84" spans="1:38" x14ac:dyDescent="0.25">
      <c r="A84" s="15">
        <v>83</v>
      </c>
      <c r="B84" s="15">
        <v>1002858585</v>
      </c>
      <c r="C84" s="15" t="s">
        <v>117</v>
      </c>
      <c r="D84" s="15" t="s">
        <v>118</v>
      </c>
      <c r="E84" s="15" t="s">
        <v>17</v>
      </c>
      <c r="F84" s="15" t="s">
        <v>380</v>
      </c>
      <c r="G84" s="15" t="s">
        <v>381</v>
      </c>
      <c r="H84" s="15" t="s">
        <v>121</v>
      </c>
      <c r="I84" s="15" t="s">
        <v>382</v>
      </c>
      <c r="J84" s="15" t="s">
        <v>149</v>
      </c>
      <c r="K84" s="15" t="s">
        <v>231</v>
      </c>
      <c r="L84" s="15" t="s">
        <v>268</v>
      </c>
      <c r="M84" s="15" t="s">
        <v>125</v>
      </c>
      <c r="N84" s="15" t="s">
        <v>126</v>
      </c>
      <c r="O84" s="15" t="s">
        <v>18</v>
      </c>
      <c r="P84" s="15">
        <v>219455000451</v>
      </c>
      <c r="Q84" s="15" t="s">
        <v>127</v>
      </c>
      <c r="R84" s="15">
        <v>0</v>
      </c>
      <c r="S84" s="15">
        <v>3217275271</v>
      </c>
      <c r="T84" s="15"/>
      <c r="U84" s="33">
        <v>37110</v>
      </c>
      <c r="V84" s="15">
        <f t="shared" ca="1" si="1"/>
        <v>23</v>
      </c>
      <c r="W84" s="15"/>
      <c r="X84" s="15" t="s">
        <v>120</v>
      </c>
      <c r="Y84" s="15" t="s">
        <v>157</v>
      </c>
      <c r="Z84" s="15" t="s">
        <v>141</v>
      </c>
      <c r="AA84" s="15" t="s">
        <v>130</v>
      </c>
      <c r="AB84" s="15" t="s">
        <v>131</v>
      </c>
      <c r="AC84" s="15" t="s">
        <v>132</v>
      </c>
      <c r="AD84" s="15">
        <v>0</v>
      </c>
      <c r="AE84" s="15" t="s">
        <v>133</v>
      </c>
      <c r="AF84" s="15" t="s">
        <v>134</v>
      </c>
      <c r="AG84" s="15" t="s">
        <v>135</v>
      </c>
      <c r="AH84" s="15" t="s">
        <v>136</v>
      </c>
      <c r="AI84" s="15"/>
      <c r="AJ84" s="15" t="s">
        <v>383</v>
      </c>
      <c r="AK84" s="15" t="s">
        <v>1</v>
      </c>
      <c r="AL84" s="15"/>
    </row>
    <row r="85" spans="1:38" x14ac:dyDescent="0.25">
      <c r="A85" s="15">
        <v>84</v>
      </c>
      <c r="B85" s="15">
        <v>1002808620</v>
      </c>
      <c r="C85" s="15" t="s">
        <v>117</v>
      </c>
      <c r="D85" s="15" t="s">
        <v>118</v>
      </c>
      <c r="E85" s="15" t="s">
        <v>17</v>
      </c>
      <c r="F85" s="15" t="s">
        <v>380</v>
      </c>
      <c r="G85" s="15" t="s">
        <v>381</v>
      </c>
      <c r="H85" s="15" t="s">
        <v>121</v>
      </c>
      <c r="I85" s="15" t="s">
        <v>384</v>
      </c>
      <c r="J85" s="15" t="s">
        <v>172</v>
      </c>
      <c r="K85" s="15" t="s">
        <v>385</v>
      </c>
      <c r="L85" s="15" t="s">
        <v>386</v>
      </c>
      <c r="M85" s="15" t="s">
        <v>125</v>
      </c>
      <c r="N85" s="15" t="s">
        <v>126</v>
      </c>
      <c r="O85" s="15" t="s">
        <v>18</v>
      </c>
      <c r="P85" s="15">
        <v>219455000451</v>
      </c>
      <c r="Q85" s="15" t="s">
        <v>127</v>
      </c>
      <c r="R85" s="15">
        <v>0</v>
      </c>
      <c r="S85" s="15">
        <v>3103753189</v>
      </c>
      <c r="T85" s="15"/>
      <c r="U85" s="33">
        <v>36949</v>
      </c>
      <c r="V85" s="15">
        <f t="shared" ca="1" si="1"/>
        <v>23</v>
      </c>
      <c r="W85" s="15"/>
      <c r="X85" s="15" t="s">
        <v>120</v>
      </c>
      <c r="Y85" s="15" t="s">
        <v>128</v>
      </c>
      <c r="Z85" s="15" t="s">
        <v>141</v>
      </c>
      <c r="AA85" s="15" t="s">
        <v>130</v>
      </c>
      <c r="AB85" s="15" t="s">
        <v>131</v>
      </c>
      <c r="AC85" s="15" t="s">
        <v>132</v>
      </c>
      <c r="AD85" s="15">
        <v>0</v>
      </c>
      <c r="AE85" s="15" t="s">
        <v>133</v>
      </c>
      <c r="AF85" s="15" t="s">
        <v>134</v>
      </c>
      <c r="AG85" s="15" t="s">
        <v>135</v>
      </c>
      <c r="AH85" s="15" t="s">
        <v>136</v>
      </c>
      <c r="AI85" s="15"/>
      <c r="AJ85" s="15" t="s">
        <v>383</v>
      </c>
      <c r="AK85" s="15" t="s">
        <v>1</v>
      </c>
      <c r="AL85" s="15"/>
    </row>
    <row r="86" spans="1:38" x14ac:dyDescent="0.25">
      <c r="A86" s="15">
        <v>85</v>
      </c>
      <c r="B86" s="15">
        <v>1006362670</v>
      </c>
      <c r="C86" s="15" t="s">
        <v>117</v>
      </c>
      <c r="D86" s="15" t="s">
        <v>118</v>
      </c>
      <c r="E86" s="15" t="s">
        <v>17</v>
      </c>
      <c r="F86" s="15" t="s">
        <v>380</v>
      </c>
      <c r="G86" s="15" t="s">
        <v>381</v>
      </c>
      <c r="H86" s="15" t="s">
        <v>121</v>
      </c>
      <c r="I86" s="15" t="s">
        <v>387</v>
      </c>
      <c r="J86" s="15" t="s">
        <v>306</v>
      </c>
      <c r="K86" s="15" t="s">
        <v>388</v>
      </c>
      <c r="L86" s="15" t="s">
        <v>389</v>
      </c>
      <c r="M86" s="15" t="s">
        <v>125</v>
      </c>
      <c r="N86" s="15" t="s">
        <v>126</v>
      </c>
      <c r="O86" s="15" t="s">
        <v>18</v>
      </c>
      <c r="P86" s="15">
        <v>219455000451</v>
      </c>
      <c r="Q86" s="15" t="s">
        <v>127</v>
      </c>
      <c r="R86" s="15">
        <v>0</v>
      </c>
      <c r="S86" s="15">
        <v>3145143595</v>
      </c>
      <c r="T86" s="15"/>
      <c r="U86" s="33">
        <v>37724</v>
      </c>
      <c r="V86" s="15">
        <f t="shared" ca="1" si="1"/>
        <v>21</v>
      </c>
      <c r="W86" s="15"/>
      <c r="X86" s="15" t="s">
        <v>120</v>
      </c>
      <c r="Y86" s="15" t="s">
        <v>128</v>
      </c>
      <c r="Z86" s="15" t="s">
        <v>141</v>
      </c>
      <c r="AA86" s="15" t="s">
        <v>130</v>
      </c>
      <c r="AB86" s="15" t="s">
        <v>131</v>
      </c>
      <c r="AC86" s="15" t="s">
        <v>132</v>
      </c>
      <c r="AD86" s="15">
        <v>0</v>
      </c>
      <c r="AE86" s="15" t="s">
        <v>133</v>
      </c>
      <c r="AF86" s="15" t="s">
        <v>134</v>
      </c>
      <c r="AG86" s="15" t="s">
        <v>135</v>
      </c>
      <c r="AH86" s="15" t="s">
        <v>136</v>
      </c>
      <c r="AI86" s="15"/>
      <c r="AJ86" s="15" t="s">
        <v>383</v>
      </c>
      <c r="AK86" s="15" t="s">
        <v>1</v>
      </c>
      <c r="AL86" s="15"/>
    </row>
    <row r="87" spans="1:38" x14ac:dyDescent="0.25">
      <c r="A87" s="15">
        <v>86</v>
      </c>
      <c r="B87" s="15">
        <v>10634026</v>
      </c>
      <c r="C87" s="15" t="s">
        <v>117</v>
      </c>
      <c r="D87" s="15" t="s">
        <v>118</v>
      </c>
      <c r="E87" s="15" t="s">
        <v>17</v>
      </c>
      <c r="F87" s="15" t="s">
        <v>380</v>
      </c>
      <c r="G87" s="15" t="s">
        <v>120</v>
      </c>
      <c r="H87" s="15" t="s">
        <v>121</v>
      </c>
      <c r="I87" s="15" t="s">
        <v>390</v>
      </c>
      <c r="J87" s="15"/>
      <c r="K87" s="15" t="s">
        <v>391</v>
      </c>
      <c r="L87" s="15" t="s">
        <v>195</v>
      </c>
      <c r="M87" s="15" t="s">
        <v>146</v>
      </c>
      <c r="N87" s="15" t="s">
        <v>126</v>
      </c>
      <c r="O87" s="15" t="s">
        <v>18</v>
      </c>
      <c r="P87" s="15">
        <v>219455000451</v>
      </c>
      <c r="Q87" s="15" t="s">
        <v>127</v>
      </c>
      <c r="R87" s="15">
        <v>0</v>
      </c>
      <c r="S87" s="15">
        <v>3218444170</v>
      </c>
      <c r="T87" s="15"/>
      <c r="U87" s="33">
        <v>30619</v>
      </c>
      <c r="V87" s="15">
        <f t="shared" ca="1" si="1"/>
        <v>40</v>
      </c>
      <c r="W87" s="15"/>
      <c r="X87" s="15" t="s">
        <v>120</v>
      </c>
      <c r="Y87" s="15" t="s">
        <v>128</v>
      </c>
      <c r="Z87" s="15" t="s">
        <v>141</v>
      </c>
      <c r="AA87" s="15" t="s">
        <v>130</v>
      </c>
      <c r="AB87" s="15" t="s">
        <v>131</v>
      </c>
      <c r="AC87" s="15" t="s">
        <v>208</v>
      </c>
      <c r="AD87" s="15">
        <v>2</v>
      </c>
      <c r="AE87" s="15" t="s">
        <v>133</v>
      </c>
      <c r="AF87" s="15" t="s">
        <v>134</v>
      </c>
      <c r="AG87" s="15" t="s">
        <v>135</v>
      </c>
      <c r="AH87" s="15" t="s">
        <v>136</v>
      </c>
      <c r="AI87" s="15"/>
      <c r="AJ87" s="15" t="s">
        <v>383</v>
      </c>
      <c r="AK87" s="15" t="s">
        <v>1</v>
      </c>
      <c r="AL87" s="15"/>
    </row>
    <row r="88" spans="1:38" x14ac:dyDescent="0.25">
      <c r="A88" s="15">
        <v>87</v>
      </c>
      <c r="B88" s="15">
        <v>79908145</v>
      </c>
      <c r="C88" s="15" t="s">
        <v>117</v>
      </c>
      <c r="D88" s="15" t="s">
        <v>118</v>
      </c>
      <c r="E88" s="15" t="s">
        <v>17</v>
      </c>
      <c r="F88" s="15" t="s">
        <v>380</v>
      </c>
      <c r="G88" s="15" t="s">
        <v>120</v>
      </c>
      <c r="H88" s="15" t="s">
        <v>121</v>
      </c>
      <c r="I88" s="15" t="s">
        <v>392</v>
      </c>
      <c r="J88" s="15"/>
      <c r="K88" s="15" t="s">
        <v>393</v>
      </c>
      <c r="L88" s="15"/>
      <c r="M88" s="15" t="s">
        <v>146</v>
      </c>
      <c r="N88" s="15" t="s">
        <v>126</v>
      </c>
      <c r="O88" s="15" t="s">
        <v>18</v>
      </c>
      <c r="P88" s="15">
        <v>219455000451</v>
      </c>
      <c r="Q88" s="15" t="s">
        <v>127</v>
      </c>
      <c r="R88" s="15">
        <v>0</v>
      </c>
      <c r="S88" s="15">
        <v>3153988242</v>
      </c>
      <c r="T88" s="15"/>
      <c r="U88" s="33">
        <v>28281</v>
      </c>
      <c r="V88" s="15">
        <f t="shared" ca="1" si="1"/>
        <v>47</v>
      </c>
      <c r="W88" s="15"/>
      <c r="X88" s="15" t="s">
        <v>120</v>
      </c>
      <c r="Y88" s="15" t="s">
        <v>128</v>
      </c>
      <c r="Z88" s="15" t="s">
        <v>141</v>
      </c>
      <c r="AA88" s="15" t="s">
        <v>130</v>
      </c>
      <c r="AB88" s="15" t="s">
        <v>131</v>
      </c>
      <c r="AC88" s="15" t="s">
        <v>208</v>
      </c>
      <c r="AD88" s="15">
        <v>1</v>
      </c>
      <c r="AE88" s="15" t="s">
        <v>133</v>
      </c>
      <c r="AF88" s="15" t="s">
        <v>134</v>
      </c>
      <c r="AG88" s="15" t="s">
        <v>135</v>
      </c>
      <c r="AH88" s="15" t="s">
        <v>136</v>
      </c>
      <c r="AI88" s="15"/>
      <c r="AJ88" s="15" t="s">
        <v>383</v>
      </c>
      <c r="AK88" s="15" t="s">
        <v>1</v>
      </c>
      <c r="AL88" s="15"/>
    </row>
    <row r="89" spans="1:38" x14ac:dyDescent="0.25">
      <c r="A89" s="15">
        <v>88</v>
      </c>
      <c r="B89" s="15">
        <v>26545156</v>
      </c>
      <c r="C89" s="15" t="s">
        <v>394</v>
      </c>
      <c r="D89" s="15" t="s">
        <v>118</v>
      </c>
      <c r="E89" s="15" t="s">
        <v>17</v>
      </c>
      <c r="F89" s="15" t="s">
        <v>380</v>
      </c>
      <c r="G89" s="15" t="s">
        <v>120</v>
      </c>
      <c r="H89" s="15" t="s">
        <v>121</v>
      </c>
      <c r="I89" s="15" t="s">
        <v>395</v>
      </c>
      <c r="J89" s="15" t="s">
        <v>396</v>
      </c>
      <c r="K89" s="15" t="s">
        <v>397</v>
      </c>
      <c r="L89" s="15" t="s">
        <v>398</v>
      </c>
      <c r="M89" s="15" t="s">
        <v>125</v>
      </c>
      <c r="N89" s="15" t="s">
        <v>126</v>
      </c>
      <c r="O89" s="15" t="s">
        <v>18</v>
      </c>
      <c r="P89" s="15">
        <v>219455000451</v>
      </c>
      <c r="Q89" s="15" t="s">
        <v>127</v>
      </c>
      <c r="R89" s="15">
        <v>0</v>
      </c>
      <c r="S89" s="15">
        <v>3022825142</v>
      </c>
      <c r="T89" s="15"/>
      <c r="U89" s="33">
        <v>36077</v>
      </c>
      <c r="V89" s="15">
        <f t="shared" ca="1" si="1"/>
        <v>25</v>
      </c>
      <c r="W89" s="15"/>
      <c r="X89" s="15" t="s">
        <v>120</v>
      </c>
      <c r="Y89" s="15" t="s">
        <v>157</v>
      </c>
      <c r="Z89" s="15" t="s">
        <v>141</v>
      </c>
      <c r="AA89" s="15" t="s">
        <v>130</v>
      </c>
      <c r="AB89" s="15" t="s">
        <v>131</v>
      </c>
      <c r="AC89" s="15" t="s">
        <v>153</v>
      </c>
      <c r="AD89" s="15">
        <v>2</v>
      </c>
      <c r="AE89" s="15" t="s">
        <v>133</v>
      </c>
      <c r="AF89" s="15" t="s">
        <v>134</v>
      </c>
      <c r="AG89" s="15" t="s">
        <v>135</v>
      </c>
      <c r="AH89" s="15" t="s">
        <v>136</v>
      </c>
      <c r="AI89" s="15"/>
      <c r="AJ89" s="15" t="s">
        <v>383</v>
      </c>
      <c r="AK89" s="15" t="s">
        <v>1</v>
      </c>
      <c r="AL89" s="15"/>
    </row>
    <row r="90" spans="1:38" x14ac:dyDescent="0.25">
      <c r="A90" s="15">
        <v>89</v>
      </c>
      <c r="B90" s="15">
        <v>1059064643</v>
      </c>
      <c r="C90" s="15" t="s">
        <v>117</v>
      </c>
      <c r="D90" s="15" t="s">
        <v>118</v>
      </c>
      <c r="E90" s="15" t="s">
        <v>17</v>
      </c>
      <c r="F90" s="15" t="s">
        <v>380</v>
      </c>
      <c r="G90" s="15" t="s">
        <v>120</v>
      </c>
      <c r="H90" s="15" t="s">
        <v>121</v>
      </c>
      <c r="I90" s="15" t="s">
        <v>399</v>
      </c>
      <c r="J90" s="15"/>
      <c r="K90" s="15" t="s">
        <v>169</v>
      </c>
      <c r="L90" s="15" t="s">
        <v>206</v>
      </c>
      <c r="M90" s="15" t="s">
        <v>125</v>
      </c>
      <c r="N90" s="15" t="s">
        <v>126</v>
      </c>
      <c r="O90" s="15" t="s">
        <v>18</v>
      </c>
      <c r="P90" s="15">
        <v>219455000451</v>
      </c>
      <c r="Q90" s="15" t="s">
        <v>127</v>
      </c>
      <c r="R90" s="15">
        <v>0</v>
      </c>
      <c r="S90" s="15">
        <v>3207214182</v>
      </c>
      <c r="T90" s="15"/>
      <c r="U90" s="33">
        <v>33931</v>
      </c>
      <c r="V90" s="15">
        <f t="shared" ca="1" si="1"/>
        <v>31</v>
      </c>
      <c r="W90" s="15"/>
      <c r="X90" s="15" t="s">
        <v>120</v>
      </c>
      <c r="Y90" s="15" t="s">
        <v>157</v>
      </c>
      <c r="Z90" s="15" t="s">
        <v>192</v>
      </c>
      <c r="AA90" s="15" t="s">
        <v>130</v>
      </c>
      <c r="AB90" s="15" t="s">
        <v>131</v>
      </c>
      <c r="AC90" s="15" t="s">
        <v>153</v>
      </c>
      <c r="AD90" s="15">
        <v>1</v>
      </c>
      <c r="AE90" s="15" t="s">
        <v>133</v>
      </c>
      <c r="AF90" s="15" t="s">
        <v>174</v>
      </c>
      <c r="AG90" s="15" t="s">
        <v>135</v>
      </c>
      <c r="AH90" s="15" t="s">
        <v>136</v>
      </c>
      <c r="AI90" s="15"/>
      <c r="AJ90" s="15" t="s">
        <v>383</v>
      </c>
      <c r="AK90" s="15" t="s">
        <v>1</v>
      </c>
      <c r="AL90" s="15"/>
    </row>
    <row r="91" spans="1:38" x14ac:dyDescent="0.25">
      <c r="A91" s="15">
        <v>90</v>
      </c>
      <c r="B91" s="15">
        <v>1059006665</v>
      </c>
      <c r="C91" s="15" t="s">
        <v>117</v>
      </c>
      <c r="D91" s="15" t="s">
        <v>118</v>
      </c>
      <c r="E91" s="15" t="s">
        <v>17</v>
      </c>
      <c r="F91" s="15" t="s">
        <v>380</v>
      </c>
      <c r="G91" s="15" t="s">
        <v>120</v>
      </c>
      <c r="H91" s="15" t="s">
        <v>121</v>
      </c>
      <c r="I91" s="15" t="s">
        <v>158</v>
      </c>
      <c r="J91" s="15" t="s">
        <v>283</v>
      </c>
      <c r="K91" s="15" t="s">
        <v>234</v>
      </c>
      <c r="L91" s="15" t="s">
        <v>304</v>
      </c>
      <c r="M91" s="15" t="s">
        <v>125</v>
      </c>
      <c r="N91" s="15" t="s">
        <v>126</v>
      </c>
      <c r="O91" s="15" t="s">
        <v>18</v>
      </c>
      <c r="P91" s="15">
        <v>219455000451</v>
      </c>
      <c r="Q91" s="15" t="s">
        <v>127</v>
      </c>
      <c r="R91" s="15">
        <v>0</v>
      </c>
      <c r="S91" s="15">
        <v>3217148995</v>
      </c>
      <c r="T91" s="15"/>
      <c r="U91" s="33">
        <v>35075</v>
      </c>
      <c r="V91" s="15">
        <f t="shared" ca="1" si="1"/>
        <v>28</v>
      </c>
      <c r="W91" s="15"/>
      <c r="X91" s="15" t="s">
        <v>120</v>
      </c>
      <c r="Y91" s="15" t="s">
        <v>157</v>
      </c>
      <c r="Z91" s="15" t="s">
        <v>192</v>
      </c>
      <c r="AA91" s="15" t="s">
        <v>130</v>
      </c>
      <c r="AB91" s="15" t="s">
        <v>131</v>
      </c>
      <c r="AC91" s="15" t="s">
        <v>153</v>
      </c>
      <c r="AD91" s="15">
        <v>1</v>
      </c>
      <c r="AE91" s="15" t="s">
        <v>133</v>
      </c>
      <c r="AF91" s="15" t="s">
        <v>174</v>
      </c>
      <c r="AG91" s="15" t="s">
        <v>135</v>
      </c>
      <c r="AH91" s="15" t="s">
        <v>136</v>
      </c>
      <c r="AI91" s="15"/>
      <c r="AJ91" s="15" t="s">
        <v>383</v>
      </c>
      <c r="AK91" s="15" t="s">
        <v>1</v>
      </c>
      <c r="AL91" s="15"/>
    </row>
    <row r="92" spans="1:38" x14ac:dyDescent="0.25">
      <c r="A92" s="15">
        <v>91</v>
      </c>
      <c r="B92" s="15">
        <v>1114876047</v>
      </c>
      <c r="C92" s="15" t="s">
        <v>147</v>
      </c>
      <c r="D92" s="15" t="s">
        <v>118</v>
      </c>
      <c r="E92" s="15" t="s">
        <v>17</v>
      </c>
      <c r="F92" s="15" t="s">
        <v>380</v>
      </c>
      <c r="G92" s="15" t="s">
        <v>120</v>
      </c>
      <c r="H92" s="15" t="s">
        <v>121</v>
      </c>
      <c r="I92" s="15" t="s">
        <v>400</v>
      </c>
      <c r="J92" s="15" t="s">
        <v>401</v>
      </c>
      <c r="K92" s="15" t="s">
        <v>402</v>
      </c>
      <c r="L92" s="15" t="s">
        <v>403</v>
      </c>
      <c r="M92" s="15" t="s">
        <v>125</v>
      </c>
      <c r="N92" s="15" t="s">
        <v>126</v>
      </c>
      <c r="O92" s="15" t="s">
        <v>20</v>
      </c>
      <c r="P92" s="15">
        <v>219455000558</v>
      </c>
      <c r="Q92" s="15" t="s">
        <v>127</v>
      </c>
      <c r="R92" s="15">
        <v>0</v>
      </c>
      <c r="S92" s="15">
        <v>3135148880</v>
      </c>
      <c r="T92" s="15"/>
      <c r="U92" s="33">
        <v>37796</v>
      </c>
      <c r="V92" s="15">
        <f t="shared" ca="1" si="1"/>
        <v>21</v>
      </c>
      <c r="W92" s="15"/>
      <c r="X92" s="15" t="s">
        <v>120</v>
      </c>
      <c r="Y92" s="15" t="s">
        <v>157</v>
      </c>
      <c r="Z92" s="15" t="s">
        <v>129</v>
      </c>
      <c r="AA92" s="15" t="s">
        <v>130</v>
      </c>
      <c r="AB92" s="15" t="s">
        <v>131</v>
      </c>
      <c r="AC92" s="15" t="s">
        <v>132</v>
      </c>
      <c r="AD92" s="15">
        <v>0</v>
      </c>
      <c r="AE92" s="15" t="s">
        <v>133</v>
      </c>
      <c r="AF92" s="15" t="s">
        <v>134</v>
      </c>
      <c r="AG92" s="15" t="s">
        <v>135</v>
      </c>
      <c r="AH92" s="15" t="s">
        <v>136</v>
      </c>
      <c r="AI92" s="15"/>
      <c r="AJ92" s="15" t="s">
        <v>383</v>
      </c>
      <c r="AK92" s="15" t="s">
        <v>1</v>
      </c>
      <c r="AL92" s="15"/>
    </row>
    <row r="93" spans="1:38" x14ac:dyDescent="0.25">
      <c r="A93" s="15">
        <v>92</v>
      </c>
      <c r="B93" s="15">
        <v>25529902</v>
      </c>
      <c r="C93" s="15" t="s">
        <v>117</v>
      </c>
      <c r="D93" s="15" t="s">
        <v>118</v>
      </c>
      <c r="E93" s="15" t="s">
        <v>17</v>
      </c>
      <c r="F93" s="15" t="s">
        <v>380</v>
      </c>
      <c r="G93" s="15" t="s">
        <v>120</v>
      </c>
      <c r="H93" s="15" t="s">
        <v>121</v>
      </c>
      <c r="I93" s="15" t="s">
        <v>404</v>
      </c>
      <c r="J93" s="15" t="s">
        <v>138</v>
      </c>
      <c r="K93" s="15" t="s">
        <v>405</v>
      </c>
      <c r="L93" s="15" t="s">
        <v>406</v>
      </c>
      <c r="M93" s="15" t="s">
        <v>125</v>
      </c>
      <c r="N93" s="15" t="s">
        <v>126</v>
      </c>
      <c r="O93" s="15" t="s">
        <v>20</v>
      </c>
      <c r="P93" s="15">
        <v>219455000558</v>
      </c>
      <c r="Q93" s="15" t="s">
        <v>127</v>
      </c>
      <c r="R93" s="15">
        <v>0</v>
      </c>
      <c r="S93" s="15">
        <v>3128334251</v>
      </c>
      <c r="T93" s="15"/>
      <c r="U93" s="33">
        <v>24553</v>
      </c>
      <c r="V93" s="15">
        <f t="shared" ca="1" si="1"/>
        <v>57</v>
      </c>
      <c r="W93" s="15"/>
      <c r="X93" s="15" t="s">
        <v>120</v>
      </c>
      <c r="Y93" s="15" t="s">
        <v>157</v>
      </c>
      <c r="Z93" s="15" t="s">
        <v>129</v>
      </c>
      <c r="AA93" s="15" t="s">
        <v>130</v>
      </c>
      <c r="AB93" s="15" t="s">
        <v>131</v>
      </c>
      <c r="AC93" s="15" t="s">
        <v>153</v>
      </c>
      <c r="AD93" s="15">
        <v>2</v>
      </c>
      <c r="AE93" s="15" t="s">
        <v>133</v>
      </c>
      <c r="AF93" s="15" t="s">
        <v>134</v>
      </c>
      <c r="AG93" s="15" t="s">
        <v>135</v>
      </c>
      <c r="AH93" s="15" t="s">
        <v>136</v>
      </c>
      <c r="AI93" s="15"/>
      <c r="AJ93" s="15" t="s">
        <v>383</v>
      </c>
      <c r="AK93" s="15" t="s">
        <v>1</v>
      </c>
      <c r="AL93" s="15"/>
    </row>
    <row r="94" spans="1:38" x14ac:dyDescent="0.25">
      <c r="A94" s="15">
        <v>93</v>
      </c>
      <c r="B94" s="15">
        <v>1076362289</v>
      </c>
      <c r="C94" s="15" t="s">
        <v>117</v>
      </c>
      <c r="D94" s="15" t="s">
        <v>118</v>
      </c>
      <c r="E94" s="15" t="s">
        <v>17</v>
      </c>
      <c r="F94" s="15" t="s">
        <v>380</v>
      </c>
      <c r="G94" s="15" t="s">
        <v>120</v>
      </c>
      <c r="H94" s="15" t="s">
        <v>121</v>
      </c>
      <c r="I94" s="15" t="s">
        <v>407</v>
      </c>
      <c r="J94" s="15"/>
      <c r="K94" s="15" t="s">
        <v>204</v>
      </c>
      <c r="L94" s="15"/>
      <c r="M94" s="15" t="s">
        <v>125</v>
      </c>
      <c r="N94" s="15" t="s">
        <v>126</v>
      </c>
      <c r="O94" s="15" t="s">
        <v>20</v>
      </c>
      <c r="P94" s="15">
        <v>219455000558</v>
      </c>
      <c r="Q94" s="15" t="s">
        <v>127</v>
      </c>
      <c r="R94" s="15">
        <v>0</v>
      </c>
      <c r="S94" s="15">
        <v>3147272758</v>
      </c>
      <c r="T94" s="15"/>
      <c r="U94" s="33">
        <v>34614</v>
      </c>
      <c r="V94" s="15">
        <f t="shared" ca="1" si="1"/>
        <v>29</v>
      </c>
      <c r="W94" s="15"/>
      <c r="X94" s="15" t="s">
        <v>120</v>
      </c>
      <c r="Y94" s="15" t="s">
        <v>157</v>
      </c>
      <c r="Z94" s="15" t="s">
        <v>129</v>
      </c>
      <c r="AA94" s="15" t="s">
        <v>130</v>
      </c>
      <c r="AB94" s="15" t="s">
        <v>131</v>
      </c>
      <c r="AC94" s="15" t="s">
        <v>153</v>
      </c>
      <c r="AD94" s="15">
        <v>4</v>
      </c>
      <c r="AE94" s="15" t="s">
        <v>133</v>
      </c>
      <c r="AF94" s="15" t="s">
        <v>134</v>
      </c>
      <c r="AG94" s="15" t="s">
        <v>135</v>
      </c>
      <c r="AH94" s="15" t="s">
        <v>136</v>
      </c>
      <c r="AI94" s="15"/>
      <c r="AJ94" s="15" t="s">
        <v>383</v>
      </c>
      <c r="AK94" s="15" t="s">
        <v>1</v>
      </c>
      <c r="AL94" s="15"/>
    </row>
    <row r="95" spans="1:38" x14ac:dyDescent="0.25">
      <c r="A95" s="15">
        <v>94</v>
      </c>
      <c r="B95" s="15">
        <v>29508116</v>
      </c>
      <c r="C95" s="15" t="s">
        <v>117</v>
      </c>
      <c r="D95" s="15" t="s">
        <v>118</v>
      </c>
      <c r="E95" s="15" t="s">
        <v>17</v>
      </c>
      <c r="F95" s="15" t="s">
        <v>380</v>
      </c>
      <c r="G95" s="15" t="s">
        <v>120</v>
      </c>
      <c r="H95" s="15" t="s">
        <v>121</v>
      </c>
      <c r="I95" s="15" t="s">
        <v>274</v>
      </c>
      <c r="J95" s="15" t="s">
        <v>239</v>
      </c>
      <c r="K95" s="15" t="s">
        <v>405</v>
      </c>
      <c r="L95" s="15" t="s">
        <v>408</v>
      </c>
      <c r="M95" s="15" t="s">
        <v>125</v>
      </c>
      <c r="N95" s="15" t="s">
        <v>126</v>
      </c>
      <c r="O95" s="15" t="s">
        <v>20</v>
      </c>
      <c r="P95" s="15">
        <v>219455000558</v>
      </c>
      <c r="Q95" s="15" t="s">
        <v>127</v>
      </c>
      <c r="R95" s="15">
        <v>0</v>
      </c>
      <c r="S95" s="15">
        <v>3216485745</v>
      </c>
      <c r="T95" s="15"/>
      <c r="U95" s="33">
        <v>29918</v>
      </c>
      <c r="V95" s="15">
        <f t="shared" ca="1" si="1"/>
        <v>42</v>
      </c>
      <c r="W95" s="15"/>
      <c r="X95" s="15" t="s">
        <v>120</v>
      </c>
      <c r="Y95" s="15" t="s">
        <v>157</v>
      </c>
      <c r="Z95" s="15" t="s">
        <v>129</v>
      </c>
      <c r="AA95" s="15" t="s">
        <v>130</v>
      </c>
      <c r="AB95" s="15" t="s">
        <v>131</v>
      </c>
      <c r="AC95" s="15" t="s">
        <v>153</v>
      </c>
      <c r="AD95" s="15">
        <v>1</v>
      </c>
      <c r="AE95" s="15" t="s">
        <v>133</v>
      </c>
      <c r="AF95" s="15" t="s">
        <v>134</v>
      </c>
      <c r="AG95" s="15" t="s">
        <v>135</v>
      </c>
      <c r="AH95" s="15" t="s">
        <v>136</v>
      </c>
      <c r="AI95" s="15"/>
      <c r="AJ95" s="15" t="s">
        <v>383</v>
      </c>
      <c r="AK95" s="15" t="s">
        <v>1</v>
      </c>
      <c r="AL95" s="15"/>
    </row>
    <row r="96" spans="1:38" x14ac:dyDescent="0.25">
      <c r="A96" s="15">
        <v>95</v>
      </c>
      <c r="B96" s="15">
        <v>1113684447</v>
      </c>
      <c r="C96" s="15" t="s">
        <v>117</v>
      </c>
      <c r="D96" s="15" t="s">
        <v>118</v>
      </c>
      <c r="E96" s="15" t="s">
        <v>17</v>
      </c>
      <c r="F96" s="15" t="s">
        <v>380</v>
      </c>
      <c r="G96" s="15" t="s">
        <v>120</v>
      </c>
      <c r="H96" s="15" t="s">
        <v>121</v>
      </c>
      <c r="I96" s="15" t="s">
        <v>409</v>
      </c>
      <c r="J96" s="15"/>
      <c r="K96" s="15" t="s">
        <v>410</v>
      </c>
      <c r="L96" s="15" t="s">
        <v>200</v>
      </c>
      <c r="M96" s="15" t="s">
        <v>125</v>
      </c>
      <c r="N96" s="15" t="s">
        <v>126</v>
      </c>
      <c r="O96" s="15" t="s">
        <v>20</v>
      </c>
      <c r="P96" s="15">
        <v>219455000558</v>
      </c>
      <c r="Q96" s="15" t="s">
        <v>127</v>
      </c>
      <c r="R96" s="15">
        <v>0</v>
      </c>
      <c r="S96" s="15">
        <v>3218253671</v>
      </c>
      <c r="T96" s="15"/>
      <c r="U96" s="33">
        <v>35114</v>
      </c>
      <c r="V96" s="15">
        <f t="shared" ca="1" si="1"/>
        <v>28</v>
      </c>
      <c r="W96" s="15"/>
      <c r="X96" s="15" t="s">
        <v>120</v>
      </c>
      <c r="Y96" s="15" t="s">
        <v>157</v>
      </c>
      <c r="Z96" s="15" t="s">
        <v>129</v>
      </c>
      <c r="AA96" s="15" t="s">
        <v>130</v>
      </c>
      <c r="AB96" s="15" t="s">
        <v>131</v>
      </c>
      <c r="AC96" s="15" t="s">
        <v>153</v>
      </c>
      <c r="AD96" s="15">
        <v>2</v>
      </c>
      <c r="AE96" s="15" t="s">
        <v>133</v>
      </c>
      <c r="AF96" s="15" t="s">
        <v>134</v>
      </c>
      <c r="AG96" s="15" t="s">
        <v>135</v>
      </c>
      <c r="AH96" s="15" t="s">
        <v>136</v>
      </c>
      <c r="AI96" s="15"/>
      <c r="AJ96" s="15" t="s">
        <v>383</v>
      </c>
      <c r="AK96" s="15" t="s">
        <v>1</v>
      </c>
      <c r="AL96" s="15"/>
    </row>
    <row r="97" spans="1:38" x14ac:dyDescent="0.25">
      <c r="A97" s="15">
        <v>96</v>
      </c>
      <c r="B97" s="15">
        <v>1143827829</v>
      </c>
      <c r="C97" s="15" t="s">
        <v>117</v>
      </c>
      <c r="D97" s="15" t="s">
        <v>118</v>
      </c>
      <c r="E97" s="15" t="s">
        <v>17</v>
      </c>
      <c r="F97" s="15" t="s">
        <v>380</v>
      </c>
      <c r="G97" s="15" t="s">
        <v>120</v>
      </c>
      <c r="H97" s="15" t="s">
        <v>121</v>
      </c>
      <c r="I97" s="15" t="s">
        <v>167</v>
      </c>
      <c r="J97" s="15" t="s">
        <v>230</v>
      </c>
      <c r="K97" s="15" t="s">
        <v>411</v>
      </c>
      <c r="L97" s="15" t="s">
        <v>412</v>
      </c>
      <c r="M97" s="15" t="s">
        <v>125</v>
      </c>
      <c r="N97" s="15" t="s">
        <v>126</v>
      </c>
      <c r="O97" s="15" t="s">
        <v>20</v>
      </c>
      <c r="P97" s="15">
        <v>219455000558</v>
      </c>
      <c r="Q97" s="15" t="s">
        <v>127</v>
      </c>
      <c r="R97" s="15">
        <v>0</v>
      </c>
      <c r="S97" s="15">
        <v>0</v>
      </c>
      <c r="T97" s="15"/>
      <c r="U97" s="33">
        <v>32791</v>
      </c>
      <c r="V97" s="15">
        <f t="shared" ca="1" si="1"/>
        <v>34</v>
      </c>
      <c r="W97" s="15"/>
      <c r="X97" s="15" t="s">
        <v>120</v>
      </c>
      <c r="Y97" s="15" t="s">
        <v>157</v>
      </c>
      <c r="Z97" s="15" t="s">
        <v>129</v>
      </c>
      <c r="AA97" s="15" t="s">
        <v>130</v>
      </c>
      <c r="AB97" s="15" t="s">
        <v>131</v>
      </c>
      <c r="AC97" s="15" t="s">
        <v>153</v>
      </c>
      <c r="AD97" s="15">
        <v>2</v>
      </c>
      <c r="AE97" s="15" t="s">
        <v>133</v>
      </c>
      <c r="AF97" s="15" t="s">
        <v>134</v>
      </c>
      <c r="AG97" s="15" t="s">
        <v>135</v>
      </c>
      <c r="AH97" s="15" t="s">
        <v>136</v>
      </c>
      <c r="AI97" s="15"/>
      <c r="AJ97" s="15" t="s">
        <v>383</v>
      </c>
      <c r="AK97" s="15" t="s">
        <v>1</v>
      </c>
      <c r="AL97" s="15"/>
    </row>
    <row r="98" spans="1:38" x14ac:dyDescent="0.25">
      <c r="A98" s="15">
        <v>97</v>
      </c>
      <c r="B98" s="15">
        <v>1006363446</v>
      </c>
      <c r="C98" s="15" t="s">
        <v>117</v>
      </c>
      <c r="D98" s="15" t="s">
        <v>118</v>
      </c>
      <c r="E98" s="15" t="s">
        <v>17</v>
      </c>
      <c r="F98" s="15" t="s">
        <v>380</v>
      </c>
      <c r="G98" s="15" t="s">
        <v>120</v>
      </c>
      <c r="H98" s="15" t="s">
        <v>121</v>
      </c>
      <c r="I98" s="15" t="s">
        <v>413</v>
      </c>
      <c r="J98" s="15" t="s">
        <v>414</v>
      </c>
      <c r="K98" s="15" t="s">
        <v>415</v>
      </c>
      <c r="L98" s="15" t="s">
        <v>416</v>
      </c>
      <c r="M98" s="15" t="s">
        <v>125</v>
      </c>
      <c r="N98" s="15" t="s">
        <v>126</v>
      </c>
      <c r="O98" s="15" t="s">
        <v>20</v>
      </c>
      <c r="P98" s="15">
        <v>219455000558</v>
      </c>
      <c r="Q98" s="15" t="s">
        <v>127</v>
      </c>
      <c r="R98" s="15">
        <v>0</v>
      </c>
      <c r="S98" s="15">
        <v>3205843204</v>
      </c>
      <c r="T98" s="15"/>
      <c r="U98" s="33">
        <v>36663</v>
      </c>
      <c r="V98" s="15">
        <f t="shared" ca="1" si="1"/>
        <v>24</v>
      </c>
      <c r="W98" s="15"/>
      <c r="X98" s="15" t="s">
        <v>120</v>
      </c>
      <c r="Y98" s="15" t="s">
        <v>157</v>
      </c>
      <c r="Z98" s="15" t="s">
        <v>129</v>
      </c>
      <c r="AA98" s="15" t="s">
        <v>130</v>
      </c>
      <c r="AB98" s="15" t="s">
        <v>131</v>
      </c>
      <c r="AC98" s="15" t="s">
        <v>153</v>
      </c>
      <c r="AD98" s="15">
        <v>2</v>
      </c>
      <c r="AE98" s="15" t="s">
        <v>133</v>
      </c>
      <c r="AF98" s="15" t="s">
        <v>134</v>
      </c>
      <c r="AG98" s="15" t="s">
        <v>135</v>
      </c>
      <c r="AH98" s="15" t="s">
        <v>136</v>
      </c>
      <c r="AI98" s="15"/>
      <c r="AJ98" s="15" t="s">
        <v>383</v>
      </c>
      <c r="AK98" s="15" t="s">
        <v>1</v>
      </c>
      <c r="AL98" s="15"/>
    </row>
    <row r="99" spans="1:38" x14ac:dyDescent="0.25">
      <c r="A99" s="15">
        <v>98</v>
      </c>
      <c r="B99" s="15">
        <v>1192736719</v>
      </c>
      <c r="C99" s="15" t="s">
        <v>117</v>
      </c>
      <c r="D99" s="15" t="s">
        <v>118</v>
      </c>
      <c r="E99" s="15" t="s">
        <v>17</v>
      </c>
      <c r="F99" s="15" t="s">
        <v>380</v>
      </c>
      <c r="G99" s="15" t="s">
        <v>120</v>
      </c>
      <c r="H99" s="15" t="s">
        <v>121</v>
      </c>
      <c r="I99" s="15" t="s">
        <v>417</v>
      </c>
      <c r="J99" s="15" t="s">
        <v>418</v>
      </c>
      <c r="K99" s="15" t="s">
        <v>419</v>
      </c>
      <c r="L99" s="15" t="s">
        <v>420</v>
      </c>
      <c r="M99" s="15" t="s">
        <v>125</v>
      </c>
      <c r="N99" s="15" t="s">
        <v>126</v>
      </c>
      <c r="O99" s="15" t="s">
        <v>20</v>
      </c>
      <c r="P99" s="15">
        <v>219455000558</v>
      </c>
      <c r="Q99" s="15" t="s">
        <v>127</v>
      </c>
      <c r="R99" s="15">
        <v>0</v>
      </c>
      <c r="S99" s="15">
        <v>3226146559</v>
      </c>
      <c r="T99" s="15"/>
      <c r="U99" s="33">
        <v>37552</v>
      </c>
      <c r="V99" s="15">
        <f t="shared" ca="1" si="1"/>
        <v>21</v>
      </c>
      <c r="W99" s="15"/>
      <c r="X99" s="15" t="s">
        <v>120</v>
      </c>
      <c r="Y99" s="15" t="s">
        <v>157</v>
      </c>
      <c r="Z99" s="15" t="s">
        <v>129</v>
      </c>
      <c r="AA99" s="15" t="s">
        <v>130</v>
      </c>
      <c r="AB99" s="15" t="s">
        <v>131</v>
      </c>
      <c r="AC99" s="15" t="s">
        <v>132</v>
      </c>
      <c r="AD99" s="15">
        <v>0</v>
      </c>
      <c r="AE99" s="15" t="s">
        <v>133</v>
      </c>
      <c r="AF99" s="15" t="s">
        <v>134</v>
      </c>
      <c r="AG99" s="15" t="s">
        <v>135</v>
      </c>
      <c r="AH99" s="15" t="s">
        <v>136</v>
      </c>
      <c r="AI99" s="15"/>
      <c r="AJ99" s="15" t="s">
        <v>383</v>
      </c>
      <c r="AK99" s="15" t="s">
        <v>1</v>
      </c>
      <c r="AL99" s="15"/>
    </row>
    <row r="100" spans="1:38" x14ac:dyDescent="0.25">
      <c r="A100" s="15">
        <v>99</v>
      </c>
      <c r="B100" s="15">
        <v>29702347</v>
      </c>
      <c r="C100" s="15" t="s">
        <v>117</v>
      </c>
      <c r="D100" s="15" t="s">
        <v>118</v>
      </c>
      <c r="E100" s="15" t="s">
        <v>17</v>
      </c>
      <c r="F100" s="15" t="s">
        <v>380</v>
      </c>
      <c r="G100" s="15" t="s">
        <v>120</v>
      </c>
      <c r="H100" s="15" t="s">
        <v>121</v>
      </c>
      <c r="I100" s="15" t="s">
        <v>421</v>
      </c>
      <c r="J100" s="15"/>
      <c r="K100" s="15" t="s">
        <v>228</v>
      </c>
      <c r="L100" s="15"/>
      <c r="M100" s="15" t="s">
        <v>125</v>
      </c>
      <c r="N100" s="15" t="s">
        <v>126</v>
      </c>
      <c r="O100" s="15" t="s">
        <v>20</v>
      </c>
      <c r="P100" s="15">
        <v>219455000558</v>
      </c>
      <c r="Q100" s="15" t="s">
        <v>127</v>
      </c>
      <c r="R100" s="15">
        <v>0</v>
      </c>
      <c r="S100" s="15">
        <v>3116690211</v>
      </c>
      <c r="T100" s="15"/>
      <c r="U100" s="33">
        <v>20197</v>
      </c>
      <c r="V100" s="15">
        <f t="shared" ca="1" si="1"/>
        <v>69</v>
      </c>
      <c r="W100" s="15"/>
      <c r="X100" s="15" t="s">
        <v>120</v>
      </c>
      <c r="Y100" s="15" t="s">
        <v>157</v>
      </c>
      <c r="Z100" s="15" t="s">
        <v>129</v>
      </c>
      <c r="AA100" s="15" t="s">
        <v>130</v>
      </c>
      <c r="AB100" s="15" t="s">
        <v>131</v>
      </c>
      <c r="AC100" s="15" t="s">
        <v>153</v>
      </c>
      <c r="AD100" s="15">
        <v>3</v>
      </c>
      <c r="AE100" s="15" t="s">
        <v>133</v>
      </c>
      <c r="AF100" s="15" t="s">
        <v>134</v>
      </c>
      <c r="AG100" s="15" t="s">
        <v>135</v>
      </c>
      <c r="AH100" s="15" t="s">
        <v>136</v>
      </c>
      <c r="AI100" s="15"/>
      <c r="AJ100" s="15" t="s">
        <v>383</v>
      </c>
      <c r="AK100" s="15" t="s">
        <v>1</v>
      </c>
      <c r="AL100" s="15"/>
    </row>
    <row r="101" spans="1:38" x14ac:dyDescent="0.25">
      <c r="A101" s="15">
        <v>100</v>
      </c>
      <c r="B101" s="15">
        <v>1114874007</v>
      </c>
      <c r="C101" s="15" t="s">
        <v>117</v>
      </c>
      <c r="D101" s="15" t="s">
        <v>118</v>
      </c>
      <c r="E101" s="15" t="s">
        <v>17</v>
      </c>
      <c r="F101" s="15" t="s">
        <v>380</v>
      </c>
      <c r="G101" s="15" t="s">
        <v>120</v>
      </c>
      <c r="H101" s="15" t="s">
        <v>121</v>
      </c>
      <c r="I101" s="15" t="s">
        <v>422</v>
      </c>
      <c r="J101" s="15" t="s">
        <v>418</v>
      </c>
      <c r="K101" s="15" t="s">
        <v>402</v>
      </c>
      <c r="L101" s="15" t="s">
        <v>423</v>
      </c>
      <c r="M101" s="15" t="s">
        <v>125</v>
      </c>
      <c r="N101" s="15" t="s">
        <v>126</v>
      </c>
      <c r="O101" s="15" t="s">
        <v>20</v>
      </c>
      <c r="P101" s="15">
        <v>219455000558</v>
      </c>
      <c r="Q101" s="15" t="s">
        <v>127</v>
      </c>
      <c r="R101" s="15">
        <v>0</v>
      </c>
      <c r="S101" s="15">
        <v>3224968050</v>
      </c>
      <c r="T101" s="15"/>
      <c r="U101" s="33">
        <v>31670</v>
      </c>
      <c r="V101" s="15">
        <f t="shared" ca="1" si="1"/>
        <v>37</v>
      </c>
      <c r="W101" s="15"/>
      <c r="X101" s="15" t="s">
        <v>120</v>
      </c>
      <c r="Y101" s="15" t="s">
        <v>157</v>
      </c>
      <c r="Z101" s="15" t="s">
        <v>129</v>
      </c>
      <c r="AA101" s="15" t="s">
        <v>130</v>
      </c>
      <c r="AB101" s="15" t="s">
        <v>131</v>
      </c>
      <c r="AC101" s="15" t="s">
        <v>153</v>
      </c>
      <c r="AD101" s="15">
        <v>2</v>
      </c>
      <c r="AE101" s="15" t="s">
        <v>133</v>
      </c>
      <c r="AF101" s="15" t="s">
        <v>134</v>
      </c>
      <c r="AG101" s="15" t="s">
        <v>135</v>
      </c>
      <c r="AH101" s="15" t="s">
        <v>136</v>
      </c>
      <c r="AI101" s="15"/>
      <c r="AJ101" s="15" t="s">
        <v>383</v>
      </c>
      <c r="AK101" s="15" t="s">
        <v>1</v>
      </c>
      <c r="AL101" s="15"/>
    </row>
    <row r="102" spans="1:38" x14ac:dyDescent="0.25">
      <c r="A102" s="15">
        <v>101</v>
      </c>
      <c r="B102" s="15">
        <v>1114899699</v>
      </c>
      <c r="C102" s="15" t="s">
        <v>117</v>
      </c>
      <c r="D102" s="15" t="s">
        <v>118</v>
      </c>
      <c r="E102" s="15" t="s">
        <v>17</v>
      </c>
      <c r="F102" s="15" t="s">
        <v>380</v>
      </c>
      <c r="G102" s="15" t="s">
        <v>120</v>
      </c>
      <c r="H102" s="15" t="s">
        <v>121</v>
      </c>
      <c r="I102" s="15" t="s">
        <v>138</v>
      </c>
      <c r="J102" s="15" t="s">
        <v>424</v>
      </c>
      <c r="K102" s="15" t="s">
        <v>252</v>
      </c>
      <c r="L102" s="15"/>
      <c r="M102" s="15" t="s">
        <v>125</v>
      </c>
      <c r="N102" s="15" t="s">
        <v>126</v>
      </c>
      <c r="O102" s="15" t="s">
        <v>20</v>
      </c>
      <c r="P102" s="15">
        <v>219455000558</v>
      </c>
      <c r="Q102" s="15" t="s">
        <v>127</v>
      </c>
      <c r="R102" s="15">
        <v>0</v>
      </c>
      <c r="S102" s="15">
        <v>3226062497</v>
      </c>
      <c r="T102" s="15"/>
      <c r="U102" s="33">
        <v>33026</v>
      </c>
      <c r="V102" s="15">
        <f t="shared" ca="1" si="1"/>
        <v>34</v>
      </c>
      <c r="W102" s="15"/>
      <c r="X102" s="15" t="s">
        <v>120</v>
      </c>
      <c r="Y102" s="15" t="s">
        <v>157</v>
      </c>
      <c r="Z102" s="15" t="s">
        <v>129</v>
      </c>
      <c r="AA102" s="15" t="s">
        <v>130</v>
      </c>
      <c r="AB102" s="15" t="s">
        <v>131</v>
      </c>
      <c r="AC102" s="15" t="s">
        <v>153</v>
      </c>
      <c r="AD102" s="15">
        <v>2</v>
      </c>
      <c r="AE102" s="15" t="s">
        <v>133</v>
      </c>
      <c r="AF102" s="15" t="s">
        <v>134</v>
      </c>
      <c r="AG102" s="15" t="s">
        <v>135</v>
      </c>
      <c r="AH102" s="15" t="s">
        <v>136</v>
      </c>
      <c r="AI102" s="15"/>
      <c r="AJ102" s="15" t="s">
        <v>383</v>
      </c>
      <c r="AK102" s="15" t="s">
        <v>1</v>
      </c>
      <c r="AL102" s="15"/>
    </row>
    <row r="103" spans="1:38" x14ac:dyDescent="0.25">
      <c r="A103" s="15">
        <v>102</v>
      </c>
      <c r="B103" s="15">
        <v>66886410</v>
      </c>
      <c r="C103" s="15" t="s">
        <v>117</v>
      </c>
      <c r="D103" s="15" t="s">
        <v>118</v>
      </c>
      <c r="E103" s="15" t="s">
        <v>17</v>
      </c>
      <c r="F103" s="15" t="s">
        <v>380</v>
      </c>
      <c r="G103" s="15" t="s">
        <v>120</v>
      </c>
      <c r="H103" s="15" t="s">
        <v>121</v>
      </c>
      <c r="I103" s="15" t="s">
        <v>425</v>
      </c>
      <c r="J103" s="15" t="s">
        <v>426</v>
      </c>
      <c r="K103" s="15" t="s">
        <v>427</v>
      </c>
      <c r="L103" s="15" t="s">
        <v>428</v>
      </c>
      <c r="M103" s="15" t="s">
        <v>125</v>
      </c>
      <c r="N103" s="15" t="s">
        <v>126</v>
      </c>
      <c r="O103" s="15" t="s">
        <v>20</v>
      </c>
      <c r="P103" s="15">
        <v>219455000558</v>
      </c>
      <c r="Q103" s="15" t="s">
        <v>127</v>
      </c>
      <c r="R103" s="15">
        <v>0</v>
      </c>
      <c r="S103" s="15">
        <v>3107772265</v>
      </c>
      <c r="T103" s="15"/>
      <c r="U103" s="33">
        <v>26210</v>
      </c>
      <c r="V103" s="15">
        <f t="shared" ca="1" si="1"/>
        <v>52</v>
      </c>
      <c r="W103" s="15"/>
      <c r="X103" s="15" t="s">
        <v>120</v>
      </c>
      <c r="Y103" s="15" t="s">
        <v>157</v>
      </c>
      <c r="Z103" s="15" t="s">
        <v>129</v>
      </c>
      <c r="AA103" s="15" t="s">
        <v>130</v>
      </c>
      <c r="AB103" s="15" t="s">
        <v>131</v>
      </c>
      <c r="AC103" s="15" t="s">
        <v>153</v>
      </c>
      <c r="AD103" s="15">
        <v>3</v>
      </c>
      <c r="AE103" s="15" t="s">
        <v>133</v>
      </c>
      <c r="AF103" s="15" t="s">
        <v>134</v>
      </c>
      <c r="AG103" s="15" t="s">
        <v>135</v>
      </c>
      <c r="AH103" s="15" t="s">
        <v>136</v>
      </c>
      <c r="AI103" s="15"/>
      <c r="AJ103" s="15" t="s">
        <v>383</v>
      </c>
      <c r="AK103" s="15" t="s">
        <v>1</v>
      </c>
      <c r="AL103" s="15"/>
    </row>
    <row r="104" spans="1:38" x14ac:dyDescent="0.25">
      <c r="A104" s="15">
        <v>103</v>
      </c>
      <c r="B104" s="15">
        <v>1114899700</v>
      </c>
      <c r="C104" s="15" t="s">
        <v>117</v>
      </c>
      <c r="D104" s="15" t="s">
        <v>118</v>
      </c>
      <c r="E104" s="15" t="s">
        <v>17</v>
      </c>
      <c r="F104" s="15" t="s">
        <v>380</v>
      </c>
      <c r="G104" s="15" t="s">
        <v>120</v>
      </c>
      <c r="H104" s="15" t="s">
        <v>121</v>
      </c>
      <c r="I104" s="15" t="s">
        <v>429</v>
      </c>
      <c r="J104" s="15" t="s">
        <v>430</v>
      </c>
      <c r="K104" s="15" t="s">
        <v>416</v>
      </c>
      <c r="L104" s="15" t="s">
        <v>252</v>
      </c>
      <c r="M104" s="15" t="s">
        <v>125</v>
      </c>
      <c r="N104" s="15" t="s">
        <v>126</v>
      </c>
      <c r="O104" s="15" t="s">
        <v>20</v>
      </c>
      <c r="P104" s="15">
        <v>219455000558</v>
      </c>
      <c r="Q104" s="15" t="s">
        <v>127</v>
      </c>
      <c r="R104" s="15">
        <v>0</v>
      </c>
      <c r="S104" s="15">
        <v>3166647777</v>
      </c>
      <c r="T104" s="15"/>
      <c r="U104" s="33">
        <v>34466</v>
      </c>
      <c r="V104" s="15">
        <f t="shared" ca="1" si="1"/>
        <v>30</v>
      </c>
      <c r="W104" s="15"/>
      <c r="X104" s="15" t="s">
        <v>120</v>
      </c>
      <c r="Y104" s="15" t="s">
        <v>157</v>
      </c>
      <c r="Z104" s="15" t="s">
        <v>129</v>
      </c>
      <c r="AA104" s="15" t="s">
        <v>130</v>
      </c>
      <c r="AB104" s="15" t="s">
        <v>131</v>
      </c>
      <c r="AC104" s="15" t="s">
        <v>153</v>
      </c>
      <c r="AD104" s="15">
        <v>2</v>
      </c>
      <c r="AE104" s="15" t="s">
        <v>133</v>
      </c>
      <c r="AF104" s="15" t="s">
        <v>134</v>
      </c>
      <c r="AG104" s="15" t="s">
        <v>135</v>
      </c>
      <c r="AH104" s="15" t="s">
        <v>136</v>
      </c>
      <c r="AI104" s="15"/>
      <c r="AJ104" s="15" t="s">
        <v>383</v>
      </c>
      <c r="AK104" s="15" t="s">
        <v>1</v>
      </c>
      <c r="AL104" s="15"/>
    </row>
    <row r="105" spans="1:38" x14ac:dyDescent="0.25">
      <c r="A105" s="15">
        <v>104</v>
      </c>
      <c r="B105" s="15">
        <v>1114899593</v>
      </c>
      <c r="C105" s="15" t="s">
        <v>117</v>
      </c>
      <c r="D105" s="15" t="s">
        <v>118</v>
      </c>
      <c r="E105" s="15" t="s">
        <v>17</v>
      </c>
      <c r="F105" s="15" t="s">
        <v>380</v>
      </c>
      <c r="G105" s="15" t="s">
        <v>120</v>
      </c>
      <c r="H105" s="15" t="s">
        <v>121</v>
      </c>
      <c r="I105" s="15" t="s">
        <v>431</v>
      </c>
      <c r="J105" s="15" t="s">
        <v>432</v>
      </c>
      <c r="K105" s="15" t="s">
        <v>416</v>
      </c>
      <c r="L105" s="15" t="s">
        <v>252</v>
      </c>
      <c r="M105" s="15" t="s">
        <v>125</v>
      </c>
      <c r="N105" s="15" t="s">
        <v>126</v>
      </c>
      <c r="O105" s="15" t="s">
        <v>20</v>
      </c>
      <c r="P105" s="15">
        <v>219455000558</v>
      </c>
      <c r="Q105" s="15" t="s">
        <v>127</v>
      </c>
      <c r="R105" s="15">
        <v>0</v>
      </c>
      <c r="S105" s="15">
        <v>3205553404</v>
      </c>
      <c r="T105" s="15"/>
      <c r="U105" s="33">
        <v>33891</v>
      </c>
      <c r="V105" s="15">
        <f t="shared" ca="1" si="1"/>
        <v>31</v>
      </c>
      <c r="W105" s="15"/>
      <c r="X105" s="15" t="s">
        <v>120</v>
      </c>
      <c r="Y105" s="15" t="s">
        <v>157</v>
      </c>
      <c r="Z105" s="15" t="s">
        <v>129</v>
      </c>
      <c r="AA105" s="15" t="s">
        <v>130</v>
      </c>
      <c r="AB105" s="15" t="s">
        <v>131</v>
      </c>
      <c r="AC105" s="15" t="s">
        <v>153</v>
      </c>
      <c r="AD105" s="15">
        <v>4</v>
      </c>
      <c r="AE105" s="15" t="s">
        <v>133</v>
      </c>
      <c r="AF105" s="15" t="s">
        <v>134</v>
      </c>
      <c r="AG105" s="15" t="s">
        <v>135</v>
      </c>
      <c r="AH105" s="15" t="s">
        <v>136</v>
      </c>
      <c r="AI105" s="15"/>
      <c r="AJ105" s="15" t="s">
        <v>383</v>
      </c>
      <c r="AK105" s="15" t="s">
        <v>1</v>
      </c>
      <c r="AL105" s="15"/>
    </row>
    <row r="106" spans="1:38" x14ac:dyDescent="0.25">
      <c r="A106" s="15">
        <v>105</v>
      </c>
      <c r="B106" s="15">
        <v>1151460358</v>
      </c>
      <c r="C106" s="15" t="s">
        <v>117</v>
      </c>
      <c r="D106" s="15" t="s">
        <v>118</v>
      </c>
      <c r="E106" s="15" t="s">
        <v>17</v>
      </c>
      <c r="F106" s="15" t="s">
        <v>380</v>
      </c>
      <c r="G106" s="15" t="s">
        <v>120</v>
      </c>
      <c r="H106" s="15" t="s">
        <v>121</v>
      </c>
      <c r="I106" s="15" t="s">
        <v>433</v>
      </c>
      <c r="J106" s="15" t="s">
        <v>434</v>
      </c>
      <c r="K106" s="15" t="s">
        <v>252</v>
      </c>
      <c r="L106" s="15" t="s">
        <v>267</v>
      </c>
      <c r="M106" s="15" t="s">
        <v>125</v>
      </c>
      <c r="N106" s="15" t="s">
        <v>126</v>
      </c>
      <c r="O106" s="15" t="s">
        <v>20</v>
      </c>
      <c r="P106" s="15">
        <v>219455000558</v>
      </c>
      <c r="Q106" s="15" t="s">
        <v>127</v>
      </c>
      <c r="R106" s="15">
        <v>0</v>
      </c>
      <c r="S106" s="15">
        <v>3113544555</v>
      </c>
      <c r="T106" s="15"/>
      <c r="U106" s="33">
        <v>36152</v>
      </c>
      <c r="V106" s="15">
        <f t="shared" ca="1" si="1"/>
        <v>25</v>
      </c>
      <c r="W106" s="15"/>
      <c r="X106" s="15" t="s">
        <v>120</v>
      </c>
      <c r="Y106" s="15" t="s">
        <v>157</v>
      </c>
      <c r="Z106" s="15" t="s">
        <v>129</v>
      </c>
      <c r="AA106" s="15" t="s">
        <v>130</v>
      </c>
      <c r="AB106" s="15" t="s">
        <v>131</v>
      </c>
      <c r="AC106" s="15" t="s">
        <v>153</v>
      </c>
      <c r="AD106" s="15">
        <v>2</v>
      </c>
      <c r="AE106" s="15" t="s">
        <v>133</v>
      </c>
      <c r="AF106" s="15" t="s">
        <v>134</v>
      </c>
      <c r="AG106" s="15" t="s">
        <v>135</v>
      </c>
      <c r="AH106" s="15" t="s">
        <v>136</v>
      </c>
      <c r="AI106" s="15"/>
      <c r="AJ106" s="15" t="s">
        <v>383</v>
      </c>
      <c r="AK106" s="15" t="s">
        <v>1</v>
      </c>
      <c r="AL106" s="15"/>
    </row>
    <row r="107" spans="1:38" x14ac:dyDescent="0.25">
      <c r="A107" s="15">
        <v>106</v>
      </c>
      <c r="B107" s="15">
        <v>1192791575</v>
      </c>
      <c r="C107" s="15" t="s">
        <v>117</v>
      </c>
      <c r="D107" s="15" t="s">
        <v>118</v>
      </c>
      <c r="E107" s="15" t="s">
        <v>17</v>
      </c>
      <c r="F107" s="15" t="s">
        <v>380</v>
      </c>
      <c r="G107" s="15" t="s">
        <v>120</v>
      </c>
      <c r="H107" s="15" t="s">
        <v>121</v>
      </c>
      <c r="I107" s="15" t="s">
        <v>435</v>
      </c>
      <c r="J107" s="15" t="s">
        <v>418</v>
      </c>
      <c r="K107" s="15" t="s">
        <v>436</v>
      </c>
      <c r="L107" s="15" t="s">
        <v>190</v>
      </c>
      <c r="M107" s="15" t="s">
        <v>125</v>
      </c>
      <c r="N107" s="15" t="s">
        <v>126</v>
      </c>
      <c r="O107" s="15" t="s">
        <v>20</v>
      </c>
      <c r="P107" s="15">
        <v>219455000558</v>
      </c>
      <c r="Q107" s="15" t="s">
        <v>127</v>
      </c>
      <c r="R107" s="15">
        <v>0</v>
      </c>
      <c r="S107" s="15">
        <v>3122071677</v>
      </c>
      <c r="T107" s="15"/>
      <c r="U107" s="33">
        <v>35092</v>
      </c>
      <c r="V107" s="15">
        <f t="shared" ca="1" si="1"/>
        <v>28</v>
      </c>
      <c r="W107" s="15"/>
      <c r="X107" s="15" t="s">
        <v>120</v>
      </c>
      <c r="Y107" s="15" t="s">
        <v>157</v>
      </c>
      <c r="Z107" s="15" t="s">
        <v>129</v>
      </c>
      <c r="AA107" s="15" t="s">
        <v>130</v>
      </c>
      <c r="AB107" s="15" t="s">
        <v>131</v>
      </c>
      <c r="AC107" s="15" t="s">
        <v>153</v>
      </c>
      <c r="AD107" s="15">
        <v>2</v>
      </c>
      <c r="AE107" s="15" t="s">
        <v>133</v>
      </c>
      <c r="AF107" s="15" t="s">
        <v>134</v>
      </c>
      <c r="AG107" s="15" t="s">
        <v>135</v>
      </c>
      <c r="AH107" s="15" t="s">
        <v>136</v>
      </c>
      <c r="AI107" s="15"/>
      <c r="AJ107" s="15" t="s">
        <v>383</v>
      </c>
      <c r="AK107" s="15" t="s">
        <v>1</v>
      </c>
      <c r="AL107" s="15"/>
    </row>
    <row r="108" spans="1:38" x14ac:dyDescent="0.25">
      <c r="A108" s="15">
        <v>107</v>
      </c>
      <c r="B108" s="15">
        <v>1114890170</v>
      </c>
      <c r="C108" s="15" t="s">
        <v>117</v>
      </c>
      <c r="D108" s="15" t="s">
        <v>118</v>
      </c>
      <c r="E108" s="15" t="s">
        <v>17</v>
      </c>
      <c r="F108" s="15" t="s">
        <v>380</v>
      </c>
      <c r="G108" s="15" t="s">
        <v>120</v>
      </c>
      <c r="H108" s="15" t="s">
        <v>121</v>
      </c>
      <c r="I108" s="15" t="s">
        <v>437</v>
      </c>
      <c r="J108" s="15" t="s">
        <v>438</v>
      </c>
      <c r="K108" s="15" t="s">
        <v>439</v>
      </c>
      <c r="L108" s="15" t="s">
        <v>440</v>
      </c>
      <c r="M108" s="15" t="s">
        <v>125</v>
      </c>
      <c r="N108" s="15" t="s">
        <v>126</v>
      </c>
      <c r="O108" s="15" t="s">
        <v>20</v>
      </c>
      <c r="P108" s="15">
        <v>219455000558</v>
      </c>
      <c r="Q108" s="15" t="s">
        <v>127</v>
      </c>
      <c r="R108" s="15">
        <v>0</v>
      </c>
      <c r="S108" s="15">
        <v>3168920832</v>
      </c>
      <c r="T108" s="15"/>
      <c r="U108" s="33">
        <v>34087</v>
      </c>
      <c r="V108" s="15">
        <f t="shared" ca="1" si="1"/>
        <v>31</v>
      </c>
      <c r="W108" s="15"/>
      <c r="X108" s="15" t="s">
        <v>120</v>
      </c>
      <c r="Y108" s="15" t="s">
        <v>157</v>
      </c>
      <c r="Z108" s="15" t="s">
        <v>129</v>
      </c>
      <c r="AA108" s="15" t="s">
        <v>130</v>
      </c>
      <c r="AB108" s="15" t="s">
        <v>131</v>
      </c>
      <c r="AC108" s="15" t="s">
        <v>153</v>
      </c>
      <c r="AD108" s="15">
        <v>3</v>
      </c>
      <c r="AE108" s="15" t="s">
        <v>133</v>
      </c>
      <c r="AF108" s="15" t="s">
        <v>134</v>
      </c>
      <c r="AG108" s="15" t="s">
        <v>135</v>
      </c>
      <c r="AH108" s="15" t="s">
        <v>136</v>
      </c>
      <c r="AI108" s="15"/>
      <c r="AJ108" s="15" t="s">
        <v>383</v>
      </c>
      <c r="AK108" s="15" t="s">
        <v>1</v>
      </c>
      <c r="AL108" s="15"/>
    </row>
    <row r="109" spans="1:38" x14ac:dyDescent="0.25">
      <c r="A109" s="15">
        <v>108</v>
      </c>
      <c r="B109" s="15">
        <v>1061692583</v>
      </c>
      <c r="C109" s="15" t="s">
        <v>147</v>
      </c>
      <c r="D109" s="15" t="s">
        <v>118</v>
      </c>
      <c r="E109" s="15" t="s">
        <v>17</v>
      </c>
      <c r="F109" s="15" t="s">
        <v>441</v>
      </c>
      <c r="G109" s="15" t="s">
        <v>120</v>
      </c>
      <c r="H109" s="15" t="s">
        <v>121</v>
      </c>
      <c r="I109" s="15" t="s">
        <v>306</v>
      </c>
      <c r="J109" s="15" t="s">
        <v>442</v>
      </c>
      <c r="K109" s="15" t="s">
        <v>443</v>
      </c>
      <c r="L109" s="15" t="s">
        <v>444</v>
      </c>
      <c r="M109" s="15" t="s">
        <v>125</v>
      </c>
      <c r="N109" s="15" t="s">
        <v>126</v>
      </c>
      <c r="O109" s="15" t="s">
        <v>21</v>
      </c>
      <c r="P109" s="15">
        <v>419110000970</v>
      </c>
      <c r="Q109" s="15" t="s">
        <v>127</v>
      </c>
      <c r="R109" s="15">
        <v>0</v>
      </c>
      <c r="S109" s="15">
        <v>3212941329</v>
      </c>
      <c r="T109" s="15"/>
      <c r="U109" s="33">
        <v>38252</v>
      </c>
      <c r="V109" s="15">
        <f t="shared" ca="1" si="1"/>
        <v>19</v>
      </c>
      <c r="W109" s="15"/>
      <c r="X109" s="15" t="s">
        <v>120</v>
      </c>
      <c r="Y109" s="15" t="s">
        <v>128</v>
      </c>
      <c r="Z109" s="15" t="s">
        <v>141</v>
      </c>
      <c r="AA109" s="15" t="s">
        <v>130</v>
      </c>
      <c r="AB109" s="15" t="s">
        <v>131</v>
      </c>
      <c r="AC109" s="15" t="s">
        <v>132</v>
      </c>
      <c r="AD109" s="15">
        <v>0</v>
      </c>
      <c r="AE109" s="15" t="s">
        <v>133</v>
      </c>
      <c r="AF109" s="15" t="s">
        <v>134</v>
      </c>
      <c r="AG109" s="15" t="s">
        <v>135</v>
      </c>
      <c r="AH109" s="15" t="s">
        <v>136</v>
      </c>
      <c r="AI109" s="15"/>
      <c r="AJ109" s="15" t="s">
        <v>445</v>
      </c>
      <c r="AK109" s="15" t="s">
        <v>1</v>
      </c>
      <c r="AL109" s="15"/>
    </row>
    <row r="110" spans="1:38" x14ac:dyDescent="0.25">
      <c r="A110" s="15">
        <v>109</v>
      </c>
      <c r="B110" s="15">
        <v>76325633</v>
      </c>
      <c r="C110" s="15" t="s">
        <v>117</v>
      </c>
      <c r="D110" s="15" t="s">
        <v>118</v>
      </c>
      <c r="E110" s="15" t="s">
        <v>17</v>
      </c>
      <c r="F110" s="15" t="s">
        <v>441</v>
      </c>
      <c r="G110" s="15" t="s">
        <v>120</v>
      </c>
      <c r="H110" s="15" t="s">
        <v>121</v>
      </c>
      <c r="I110" s="15" t="s">
        <v>446</v>
      </c>
      <c r="J110" s="15"/>
      <c r="K110" s="15" t="s">
        <v>447</v>
      </c>
      <c r="L110" s="15" t="s">
        <v>448</v>
      </c>
      <c r="M110" s="15" t="s">
        <v>146</v>
      </c>
      <c r="N110" s="15" t="s">
        <v>126</v>
      </c>
      <c r="O110" s="15" t="s">
        <v>21</v>
      </c>
      <c r="P110" s="15">
        <v>419110000970</v>
      </c>
      <c r="Q110" s="15" t="s">
        <v>127</v>
      </c>
      <c r="R110" s="15">
        <v>0</v>
      </c>
      <c r="S110" s="15">
        <v>3234280906</v>
      </c>
      <c r="T110" s="15"/>
      <c r="U110" s="33">
        <v>27912</v>
      </c>
      <c r="V110" s="15">
        <f t="shared" ca="1" si="1"/>
        <v>48</v>
      </c>
      <c r="W110" s="15"/>
      <c r="X110" s="15" t="s">
        <v>120</v>
      </c>
      <c r="Y110" s="15" t="s">
        <v>128</v>
      </c>
      <c r="Z110" s="15" t="s">
        <v>141</v>
      </c>
      <c r="AA110" s="15" t="s">
        <v>130</v>
      </c>
      <c r="AB110" s="15" t="s">
        <v>131</v>
      </c>
      <c r="AC110" s="15" t="s">
        <v>132</v>
      </c>
      <c r="AD110" s="15">
        <v>0</v>
      </c>
      <c r="AE110" s="15" t="s">
        <v>133</v>
      </c>
      <c r="AF110" s="15" t="s">
        <v>134</v>
      </c>
      <c r="AG110" s="15" t="s">
        <v>135</v>
      </c>
      <c r="AH110" s="15" t="s">
        <v>136</v>
      </c>
      <c r="AI110" s="15"/>
      <c r="AJ110" s="15" t="s">
        <v>445</v>
      </c>
      <c r="AK110" s="15" t="s">
        <v>1</v>
      </c>
      <c r="AL110" s="15"/>
    </row>
    <row r="111" spans="1:38" x14ac:dyDescent="0.25">
      <c r="A111" s="15">
        <v>110</v>
      </c>
      <c r="B111" s="15">
        <v>1061796932</v>
      </c>
      <c r="C111" s="15" t="s">
        <v>117</v>
      </c>
      <c r="D111" s="15" t="s">
        <v>118</v>
      </c>
      <c r="E111" s="15" t="s">
        <v>17</v>
      </c>
      <c r="F111" s="15" t="s">
        <v>441</v>
      </c>
      <c r="G111" s="15" t="s">
        <v>120</v>
      </c>
      <c r="H111" s="15" t="s">
        <v>121</v>
      </c>
      <c r="I111" s="15" t="s">
        <v>138</v>
      </c>
      <c r="J111" s="15" t="s">
        <v>449</v>
      </c>
      <c r="K111" s="15" t="s">
        <v>444</v>
      </c>
      <c r="L111" s="15"/>
      <c r="M111" s="15" t="s">
        <v>125</v>
      </c>
      <c r="N111" s="15" t="s">
        <v>126</v>
      </c>
      <c r="O111" s="15" t="s">
        <v>21</v>
      </c>
      <c r="P111" s="15">
        <v>419110000970</v>
      </c>
      <c r="Q111" s="15" t="s">
        <v>127</v>
      </c>
      <c r="R111" s="15">
        <v>0</v>
      </c>
      <c r="S111" s="15">
        <v>3137225789</v>
      </c>
      <c r="T111" s="15"/>
      <c r="U111" s="33">
        <v>35416</v>
      </c>
      <c r="V111" s="15">
        <f t="shared" ca="1" si="1"/>
        <v>27</v>
      </c>
      <c r="W111" s="15"/>
      <c r="X111" s="15" t="s">
        <v>120</v>
      </c>
      <c r="Y111" s="15" t="s">
        <v>128</v>
      </c>
      <c r="Z111" s="15" t="s">
        <v>129</v>
      </c>
      <c r="AA111" s="15" t="s">
        <v>130</v>
      </c>
      <c r="AB111" s="15" t="s">
        <v>131</v>
      </c>
      <c r="AC111" s="15" t="s">
        <v>132</v>
      </c>
      <c r="AD111" s="15">
        <v>0</v>
      </c>
      <c r="AE111" s="15" t="s">
        <v>133</v>
      </c>
      <c r="AF111" s="15" t="s">
        <v>134</v>
      </c>
      <c r="AG111" s="15" t="s">
        <v>135</v>
      </c>
      <c r="AH111" s="15" t="s">
        <v>136</v>
      </c>
      <c r="AI111" s="15"/>
      <c r="AJ111" s="15" t="s">
        <v>445</v>
      </c>
      <c r="AK111" s="15" t="s">
        <v>1</v>
      </c>
      <c r="AL111" s="15"/>
    </row>
    <row r="112" spans="1:38" x14ac:dyDescent="0.25">
      <c r="A112" s="15">
        <v>111</v>
      </c>
      <c r="B112" s="15">
        <v>1002955622</v>
      </c>
      <c r="C112" s="15" t="s">
        <v>117</v>
      </c>
      <c r="D112" s="15" t="s">
        <v>118</v>
      </c>
      <c r="E112" s="15" t="s">
        <v>17</v>
      </c>
      <c r="F112" s="15" t="s">
        <v>441</v>
      </c>
      <c r="G112" s="15" t="s">
        <v>120</v>
      </c>
      <c r="H112" s="15" t="s">
        <v>121</v>
      </c>
      <c r="I112" s="15" t="s">
        <v>378</v>
      </c>
      <c r="J112" s="15" t="s">
        <v>363</v>
      </c>
      <c r="K112" s="15" t="s">
        <v>450</v>
      </c>
      <c r="L112" s="15" t="s">
        <v>451</v>
      </c>
      <c r="M112" s="15" t="s">
        <v>146</v>
      </c>
      <c r="N112" s="15" t="s">
        <v>126</v>
      </c>
      <c r="O112" s="15" t="s">
        <v>21</v>
      </c>
      <c r="P112" s="15">
        <v>419110000970</v>
      </c>
      <c r="Q112" s="15" t="s">
        <v>127</v>
      </c>
      <c r="R112" s="15">
        <v>0</v>
      </c>
      <c r="S112" s="15">
        <v>3128016272</v>
      </c>
      <c r="T112" s="15"/>
      <c r="U112" s="33">
        <v>36737</v>
      </c>
      <c r="V112" s="15">
        <f t="shared" ca="1" si="1"/>
        <v>24</v>
      </c>
      <c r="W112" s="15"/>
      <c r="X112" s="15" t="s">
        <v>120</v>
      </c>
      <c r="Y112" s="15" t="s">
        <v>128</v>
      </c>
      <c r="Z112" s="15" t="s">
        <v>141</v>
      </c>
      <c r="AA112" s="15" t="s">
        <v>130</v>
      </c>
      <c r="AB112" s="15" t="s">
        <v>131</v>
      </c>
      <c r="AC112" s="15" t="s">
        <v>132</v>
      </c>
      <c r="AD112" s="15">
        <v>0</v>
      </c>
      <c r="AE112" s="15" t="s">
        <v>133</v>
      </c>
      <c r="AF112" s="15" t="s">
        <v>134</v>
      </c>
      <c r="AG112" s="15" t="s">
        <v>135</v>
      </c>
      <c r="AH112" s="15" t="s">
        <v>136</v>
      </c>
      <c r="AI112" s="15"/>
      <c r="AJ112" s="15" t="s">
        <v>445</v>
      </c>
      <c r="AK112" s="15" t="s">
        <v>1</v>
      </c>
      <c r="AL112" s="15"/>
    </row>
    <row r="113" spans="1:38" x14ac:dyDescent="0.25">
      <c r="A113" s="15">
        <v>112</v>
      </c>
      <c r="B113" s="15">
        <v>1059604849</v>
      </c>
      <c r="C113" s="15" t="s">
        <v>117</v>
      </c>
      <c r="D113" s="15" t="s">
        <v>118</v>
      </c>
      <c r="E113" s="15" t="s">
        <v>17</v>
      </c>
      <c r="F113" s="15" t="s">
        <v>441</v>
      </c>
      <c r="G113" s="15" t="s">
        <v>120</v>
      </c>
      <c r="H113" s="15" t="s">
        <v>121</v>
      </c>
      <c r="I113" s="15" t="s">
        <v>363</v>
      </c>
      <c r="J113" s="15" t="s">
        <v>452</v>
      </c>
      <c r="K113" s="15" t="s">
        <v>453</v>
      </c>
      <c r="L113" s="15" t="s">
        <v>454</v>
      </c>
      <c r="M113" s="15" t="s">
        <v>146</v>
      </c>
      <c r="N113" s="15" t="s">
        <v>126</v>
      </c>
      <c r="O113" s="15" t="s">
        <v>21</v>
      </c>
      <c r="P113" s="15">
        <v>419110000970</v>
      </c>
      <c r="Q113" s="15" t="s">
        <v>127</v>
      </c>
      <c r="R113" s="15">
        <v>0</v>
      </c>
      <c r="S113" s="15">
        <v>3227217788</v>
      </c>
      <c r="T113" s="15"/>
      <c r="U113" s="33">
        <v>35435</v>
      </c>
      <c r="V113" s="15">
        <f t="shared" ca="1" si="1"/>
        <v>27</v>
      </c>
      <c r="W113" s="15"/>
      <c r="X113" s="15" t="s">
        <v>120</v>
      </c>
      <c r="Y113" s="15" t="s">
        <v>128</v>
      </c>
      <c r="Z113" s="15" t="s">
        <v>129</v>
      </c>
      <c r="AA113" s="15" t="s">
        <v>130</v>
      </c>
      <c r="AB113" s="15" t="s">
        <v>131</v>
      </c>
      <c r="AC113" s="15" t="s">
        <v>132</v>
      </c>
      <c r="AD113" s="15">
        <v>0</v>
      </c>
      <c r="AE113" s="15" t="s">
        <v>133</v>
      </c>
      <c r="AF113" s="15" t="s">
        <v>134</v>
      </c>
      <c r="AG113" s="15" t="s">
        <v>135</v>
      </c>
      <c r="AH113" s="15" t="s">
        <v>136</v>
      </c>
      <c r="AI113" s="15"/>
      <c r="AJ113" s="15" t="s">
        <v>445</v>
      </c>
      <c r="AK113" s="15" t="s">
        <v>1</v>
      </c>
      <c r="AL113" s="15"/>
    </row>
    <row r="114" spans="1:38" x14ac:dyDescent="0.25">
      <c r="A114" s="15">
        <v>113</v>
      </c>
      <c r="B114" s="15">
        <v>1061817504</v>
      </c>
      <c r="C114" s="15" t="s">
        <v>117</v>
      </c>
      <c r="D114" s="15" t="s">
        <v>118</v>
      </c>
      <c r="E114" s="15" t="s">
        <v>17</v>
      </c>
      <c r="F114" s="15" t="s">
        <v>441</v>
      </c>
      <c r="G114" s="15" t="s">
        <v>120</v>
      </c>
      <c r="H114" s="15" t="s">
        <v>121</v>
      </c>
      <c r="I114" s="15" t="s">
        <v>455</v>
      </c>
      <c r="J114" s="15" t="s">
        <v>456</v>
      </c>
      <c r="K114" s="15" t="s">
        <v>439</v>
      </c>
      <c r="L114" s="15" t="s">
        <v>457</v>
      </c>
      <c r="M114" s="15" t="s">
        <v>146</v>
      </c>
      <c r="N114" s="15" t="s">
        <v>126</v>
      </c>
      <c r="O114" s="15" t="s">
        <v>21</v>
      </c>
      <c r="P114" s="15">
        <v>419110000970</v>
      </c>
      <c r="Q114" s="15" t="s">
        <v>127</v>
      </c>
      <c r="R114" s="15">
        <v>0</v>
      </c>
      <c r="S114" s="15">
        <v>3136997080</v>
      </c>
      <c r="T114" s="15"/>
      <c r="U114" s="33">
        <v>35916</v>
      </c>
      <c r="V114" s="15">
        <f t="shared" ca="1" si="1"/>
        <v>26</v>
      </c>
      <c r="W114" s="15"/>
      <c r="X114" s="15" t="s">
        <v>120</v>
      </c>
      <c r="Y114" s="15" t="s">
        <v>128</v>
      </c>
      <c r="Z114" s="15" t="s">
        <v>141</v>
      </c>
      <c r="AA114" s="15" t="s">
        <v>130</v>
      </c>
      <c r="AB114" s="15" t="s">
        <v>131</v>
      </c>
      <c r="AC114" s="15" t="s">
        <v>132</v>
      </c>
      <c r="AD114" s="15">
        <v>0</v>
      </c>
      <c r="AE114" s="15" t="s">
        <v>133</v>
      </c>
      <c r="AF114" s="15" t="s">
        <v>134</v>
      </c>
      <c r="AG114" s="15" t="s">
        <v>135</v>
      </c>
      <c r="AH114" s="15" t="s">
        <v>136</v>
      </c>
      <c r="AI114" s="15"/>
      <c r="AJ114" s="15" t="s">
        <v>445</v>
      </c>
      <c r="AK114" s="15" t="s">
        <v>1</v>
      </c>
      <c r="AL114" s="15"/>
    </row>
    <row r="115" spans="1:38" x14ac:dyDescent="0.25">
      <c r="A115" s="15">
        <v>114</v>
      </c>
      <c r="B115" s="15">
        <v>1002963394</v>
      </c>
      <c r="C115" s="15" t="s">
        <v>117</v>
      </c>
      <c r="D115" s="15" t="s">
        <v>118</v>
      </c>
      <c r="E115" s="15" t="s">
        <v>17</v>
      </c>
      <c r="F115" s="15" t="s">
        <v>441</v>
      </c>
      <c r="G115" s="15" t="s">
        <v>120</v>
      </c>
      <c r="H115" s="15" t="s">
        <v>121</v>
      </c>
      <c r="I115" s="15" t="s">
        <v>458</v>
      </c>
      <c r="J115" s="15" t="s">
        <v>459</v>
      </c>
      <c r="K115" s="15" t="s">
        <v>454</v>
      </c>
      <c r="L115" s="15" t="s">
        <v>460</v>
      </c>
      <c r="M115" s="15" t="s">
        <v>146</v>
      </c>
      <c r="N115" s="15" t="s">
        <v>126</v>
      </c>
      <c r="O115" s="15" t="s">
        <v>21</v>
      </c>
      <c r="P115" s="15">
        <v>419110000970</v>
      </c>
      <c r="Q115" s="15" t="s">
        <v>127</v>
      </c>
      <c r="R115" s="15">
        <v>0</v>
      </c>
      <c r="S115" s="15">
        <v>3108488315</v>
      </c>
      <c r="T115" s="15"/>
      <c r="U115" s="33">
        <v>37144</v>
      </c>
      <c r="V115" s="15">
        <f t="shared" ca="1" si="1"/>
        <v>22</v>
      </c>
      <c r="W115" s="15"/>
      <c r="X115" s="15" t="s">
        <v>120</v>
      </c>
      <c r="Y115" s="15" t="s">
        <v>128</v>
      </c>
      <c r="Z115" s="15" t="s">
        <v>141</v>
      </c>
      <c r="AA115" s="15" t="s">
        <v>130</v>
      </c>
      <c r="AB115" s="15" t="s">
        <v>131</v>
      </c>
      <c r="AC115" s="15" t="s">
        <v>132</v>
      </c>
      <c r="AD115" s="15">
        <v>0</v>
      </c>
      <c r="AE115" s="15" t="s">
        <v>133</v>
      </c>
      <c r="AF115" s="15" t="s">
        <v>134</v>
      </c>
      <c r="AG115" s="15" t="s">
        <v>135</v>
      </c>
      <c r="AH115" s="15" t="s">
        <v>136</v>
      </c>
      <c r="AI115" s="15"/>
      <c r="AJ115" s="15" t="s">
        <v>445</v>
      </c>
      <c r="AK115" s="15" t="s">
        <v>1</v>
      </c>
      <c r="AL115" s="15"/>
    </row>
    <row r="116" spans="1:38" x14ac:dyDescent="0.25">
      <c r="A116" s="15">
        <v>115</v>
      </c>
      <c r="B116" s="15">
        <v>1002960873</v>
      </c>
      <c r="C116" s="15" t="s">
        <v>117</v>
      </c>
      <c r="D116" s="15" t="s">
        <v>118</v>
      </c>
      <c r="E116" s="15" t="s">
        <v>17</v>
      </c>
      <c r="F116" s="15" t="s">
        <v>441</v>
      </c>
      <c r="G116" s="15" t="s">
        <v>120</v>
      </c>
      <c r="H116" s="15" t="s">
        <v>121</v>
      </c>
      <c r="I116" s="15" t="s">
        <v>461</v>
      </c>
      <c r="J116" s="15" t="s">
        <v>462</v>
      </c>
      <c r="K116" s="15" t="s">
        <v>262</v>
      </c>
      <c r="L116" s="15" t="s">
        <v>463</v>
      </c>
      <c r="M116" s="15" t="s">
        <v>146</v>
      </c>
      <c r="N116" s="15" t="s">
        <v>126</v>
      </c>
      <c r="O116" s="15" t="s">
        <v>21</v>
      </c>
      <c r="P116" s="15">
        <v>419110000970</v>
      </c>
      <c r="Q116" s="15" t="s">
        <v>127</v>
      </c>
      <c r="R116" s="15">
        <v>0</v>
      </c>
      <c r="S116" s="15">
        <v>3206824032</v>
      </c>
      <c r="T116" s="15"/>
      <c r="U116" s="33">
        <v>37014</v>
      </c>
      <c r="V116" s="15">
        <f t="shared" ca="1" si="1"/>
        <v>23</v>
      </c>
      <c r="W116" s="15"/>
      <c r="X116" s="15" t="s">
        <v>120</v>
      </c>
      <c r="Y116" s="15" t="s">
        <v>128</v>
      </c>
      <c r="Z116" s="15" t="s">
        <v>141</v>
      </c>
      <c r="AA116" s="15" t="s">
        <v>130</v>
      </c>
      <c r="AB116" s="15" t="s">
        <v>131</v>
      </c>
      <c r="AC116" s="15" t="s">
        <v>132</v>
      </c>
      <c r="AD116" s="15">
        <v>0</v>
      </c>
      <c r="AE116" s="15" t="s">
        <v>133</v>
      </c>
      <c r="AF116" s="15" t="s">
        <v>134</v>
      </c>
      <c r="AG116" s="15" t="s">
        <v>135</v>
      </c>
      <c r="AH116" s="15" t="s">
        <v>136</v>
      </c>
      <c r="AI116" s="15"/>
      <c r="AJ116" s="15" t="s">
        <v>445</v>
      </c>
      <c r="AK116" s="15" t="s">
        <v>1</v>
      </c>
      <c r="AL116" s="15"/>
    </row>
    <row r="117" spans="1:38" x14ac:dyDescent="0.25">
      <c r="A117" s="15">
        <v>116</v>
      </c>
      <c r="B117" s="15">
        <v>1061791926</v>
      </c>
      <c r="C117" s="15" t="s">
        <v>117</v>
      </c>
      <c r="D117" s="15" t="s">
        <v>118</v>
      </c>
      <c r="E117" s="15" t="s">
        <v>17</v>
      </c>
      <c r="F117" s="15" t="s">
        <v>441</v>
      </c>
      <c r="G117" s="15" t="s">
        <v>120</v>
      </c>
      <c r="H117" s="15" t="s">
        <v>121</v>
      </c>
      <c r="I117" s="15" t="s">
        <v>138</v>
      </c>
      <c r="J117" s="15" t="s">
        <v>172</v>
      </c>
      <c r="K117" s="15" t="s">
        <v>464</v>
      </c>
      <c r="L117" s="15" t="s">
        <v>465</v>
      </c>
      <c r="M117" s="15" t="s">
        <v>125</v>
      </c>
      <c r="N117" s="15" t="s">
        <v>126</v>
      </c>
      <c r="O117" s="15" t="s">
        <v>21</v>
      </c>
      <c r="P117" s="15">
        <v>419110000970</v>
      </c>
      <c r="Q117" s="15" t="s">
        <v>127</v>
      </c>
      <c r="R117" s="15">
        <v>0</v>
      </c>
      <c r="S117" s="15">
        <v>3225370493</v>
      </c>
      <c r="T117" s="15"/>
      <c r="U117" s="33">
        <v>35240</v>
      </c>
      <c r="V117" s="15">
        <f t="shared" ca="1" si="1"/>
        <v>28</v>
      </c>
      <c r="W117" s="15"/>
      <c r="X117" s="15" t="s">
        <v>120</v>
      </c>
      <c r="Y117" s="15" t="s">
        <v>128</v>
      </c>
      <c r="Z117" s="15" t="s">
        <v>141</v>
      </c>
      <c r="AA117" s="15" t="s">
        <v>130</v>
      </c>
      <c r="AB117" s="15" t="s">
        <v>131</v>
      </c>
      <c r="AC117" s="15" t="s">
        <v>132</v>
      </c>
      <c r="AD117" s="15">
        <v>0</v>
      </c>
      <c r="AE117" s="15" t="s">
        <v>133</v>
      </c>
      <c r="AF117" s="15" t="s">
        <v>134</v>
      </c>
      <c r="AG117" s="15" t="s">
        <v>135</v>
      </c>
      <c r="AH117" s="15" t="s">
        <v>136</v>
      </c>
      <c r="AI117" s="15"/>
      <c r="AJ117" s="15" t="s">
        <v>445</v>
      </c>
      <c r="AK117" s="15" t="s">
        <v>1</v>
      </c>
      <c r="AL117" s="15"/>
    </row>
    <row r="118" spans="1:38" x14ac:dyDescent="0.25">
      <c r="A118" s="15">
        <v>117</v>
      </c>
      <c r="B118" s="15">
        <v>1061746395</v>
      </c>
      <c r="C118" s="15" t="s">
        <v>117</v>
      </c>
      <c r="D118" s="15" t="s">
        <v>118</v>
      </c>
      <c r="E118" s="15" t="s">
        <v>17</v>
      </c>
      <c r="F118" s="15" t="s">
        <v>441</v>
      </c>
      <c r="G118" s="15" t="s">
        <v>120</v>
      </c>
      <c r="H118" s="15" t="s">
        <v>121</v>
      </c>
      <c r="I118" s="15" t="s">
        <v>466</v>
      </c>
      <c r="J118" s="15" t="s">
        <v>467</v>
      </c>
      <c r="K118" s="15" t="s">
        <v>468</v>
      </c>
      <c r="L118" s="15" t="s">
        <v>228</v>
      </c>
      <c r="M118" s="15" t="s">
        <v>146</v>
      </c>
      <c r="N118" s="15" t="s">
        <v>126</v>
      </c>
      <c r="O118" s="15" t="s">
        <v>21</v>
      </c>
      <c r="P118" s="15">
        <v>419110000970</v>
      </c>
      <c r="Q118" s="15" t="s">
        <v>127</v>
      </c>
      <c r="R118" s="15">
        <v>0</v>
      </c>
      <c r="S118" s="15">
        <v>3147598845</v>
      </c>
      <c r="T118" s="15"/>
      <c r="U118" s="33">
        <v>33670</v>
      </c>
      <c r="V118" s="15">
        <f t="shared" ca="1" si="1"/>
        <v>32</v>
      </c>
      <c r="W118" s="15"/>
      <c r="X118" s="15" t="s">
        <v>120</v>
      </c>
      <c r="Y118" s="15" t="s">
        <v>128</v>
      </c>
      <c r="Z118" s="15" t="s">
        <v>192</v>
      </c>
      <c r="AA118" s="15" t="s">
        <v>130</v>
      </c>
      <c r="AB118" s="15" t="s">
        <v>131</v>
      </c>
      <c r="AC118" s="15" t="s">
        <v>132</v>
      </c>
      <c r="AD118" s="15">
        <v>0</v>
      </c>
      <c r="AE118" s="15" t="s">
        <v>133</v>
      </c>
      <c r="AF118" s="15" t="s">
        <v>134</v>
      </c>
      <c r="AG118" s="15" t="s">
        <v>135</v>
      </c>
      <c r="AH118" s="15" t="s">
        <v>136</v>
      </c>
      <c r="AI118" s="15"/>
      <c r="AJ118" s="15" t="s">
        <v>445</v>
      </c>
      <c r="AK118" s="15" t="s">
        <v>1</v>
      </c>
      <c r="AL118" s="15"/>
    </row>
    <row r="119" spans="1:38" x14ac:dyDescent="0.25">
      <c r="A119" s="15">
        <v>118</v>
      </c>
      <c r="B119" s="15">
        <v>34328281</v>
      </c>
      <c r="C119" s="15" t="s">
        <v>117</v>
      </c>
      <c r="D119" s="15" t="s">
        <v>118</v>
      </c>
      <c r="E119" s="15" t="s">
        <v>17</v>
      </c>
      <c r="F119" s="15" t="s">
        <v>441</v>
      </c>
      <c r="G119" s="15" t="s">
        <v>120</v>
      </c>
      <c r="H119" s="15" t="s">
        <v>121</v>
      </c>
      <c r="I119" s="15" t="s">
        <v>138</v>
      </c>
      <c r="J119" s="15" t="s">
        <v>239</v>
      </c>
      <c r="K119" s="15" t="s">
        <v>444</v>
      </c>
      <c r="L119" s="15"/>
      <c r="M119" s="15" t="s">
        <v>125</v>
      </c>
      <c r="N119" s="15" t="s">
        <v>126</v>
      </c>
      <c r="O119" s="15" t="s">
        <v>21</v>
      </c>
      <c r="P119" s="15">
        <v>419110000970</v>
      </c>
      <c r="Q119" s="15" t="s">
        <v>127</v>
      </c>
      <c r="R119" s="15">
        <v>0</v>
      </c>
      <c r="S119" s="15">
        <v>3114134682</v>
      </c>
      <c r="T119" s="15"/>
      <c r="U119" s="33">
        <v>29619</v>
      </c>
      <c r="V119" s="15">
        <f t="shared" ca="1" si="1"/>
        <v>43</v>
      </c>
      <c r="W119" s="15"/>
      <c r="X119" s="15" t="s">
        <v>120</v>
      </c>
      <c r="Y119" s="15" t="s">
        <v>128</v>
      </c>
      <c r="Z119" s="15" t="s">
        <v>192</v>
      </c>
      <c r="AA119" s="15" t="s">
        <v>130</v>
      </c>
      <c r="AB119" s="15" t="s">
        <v>131</v>
      </c>
      <c r="AC119" s="15" t="s">
        <v>132</v>
      </c>
      <c r="AD119" s="15">
        <v>0</v>
      </c>
      <c r="AE119" s="15" t="s">
        <v>133</v>
      </c>
      <c r="AF119" s="15" t="s">
        <v>134</v>
      </c>
      <c r="AG119" s="15" t="s">
        <v>135</v>
      </c>
      <c r="AH119" s="15" t="s">
        <v>136</v>
      </c>
      <c r="AI119" s="15"/>
      <c r="AJ119" s="15" t="s">
        <v>445</v>
      </c>
      <c r="AK119" s="15" t="s">
        <v>1</v>
      </c>
      <c r="AL119" s="15"/>
    </row>
    <row r="120" spans="1:38" x14ac:dyDescent="0.25">
      <c r="A120" s="15">
        <v>119</v>
      </c>
      <c r="B120" s="15">
        <v>25278603</v>
      </c>
      <c r="C120" s="15" t="s">
        <v>117</v>
      </c>
      <c r="D120" s="15" t="s">
        <v>118</v>
      </c>
      <c r="E120" s="15" t="s">
        <v>17</v>
      </c>
      <c r="F120" s="15" t="s">
        <v>441</v>
      </c>
      <c r="G120" s="15" t="s">
        <v>120</v>
      </c>
      <c r="H120" s="15" t="s">
        <v>121</v>
      </c>
      <c r="I120" s="15" t="s">
        <v>171</v>
      </c>
      <c r="J120" s="15" t="s">
        <v>469</v>
      </c>
      <c r="K120" s="15" t="s">
        <v>245</v>
      </c>
      <c r="L120" s="15" t="s">
        <v>123</v>
      </c>
      <c r="M120" s="15" t="s">
        <v>125</v>
      </c>
      <c r="N120" s="15" t="s">
        <v>126</v>
      </c>
      <c r="O120" s="15" t="s">
        <v>21</v>
      </c>
      <c r="P120" s="15">
        <v>419110000970</v>
      </c>
      <c r="Q120" s="15" t="s">
        <v>127</v>
      </c>
      <c r="R120" s="15">
        <v>0</v>
      </c>
      <c r="S120" s="15">
        <v>3216373692</v>
      </c>
      <c r="T120" s="15"/>
      <c r="U120" s="33">
        <v>28740</v>
      </c>
      <c r="V120" s="15">
        <f t="shared" ca="1" si="1"/>
        <v>45</v>
      </c>
      <c r="W120" s="15"/>
      <c r="X120" s="15" t="s">
        <v>120</v>
      </c>
      <c r="Y120" s="15" t="s">
        <v>128</v>
      </c>
      <c r="Z120" s="15" t="s">
        <v>141</v>
      </c>
      <c r="AA120" s="15" t="s">
        <v>130</v>
      </c>
      <c r="AB120" s="15" t="s">
        <v>131</v>
      </c>
      <c r="AC120" s="15" t="s">
        <v>132</v>
      </c>
      <c r="AD120" s="15">
        <v>0</v>
      </c>
      <c r="AE120" s="15" t="s">
        <v>133</v>
      </c>
      <c r="AF120" s="15" t="s">
        <v>134</v>
      </c>
      <c r="AG120" s="15" t="s">
        <v>135</v>
      </c>
      <c r="AH120" s="15" t="s">
        <v>136</v>
      </c>
      <c r="AI120" s="15"/>
      <c r="AJ120" s="15" t="s">
        <v>445</v>
      </c>
      <c r="AK120" s="15" t="s">
        <v>1</v>
      </c>
      <c r="AL120" s="15"/>
    </row>
    <row r="121" spans="1:38" x14ac:dyDescent="0.25">
      <c r="A121" s="15">
        <v>120</v>
      </c>
      <c r="B121" s="15">
        <v>1961684369</v>
      </c>
      <c r="C121" s="15" t="s">
        <v>117</v>
      </c>
      <c r="D121" s="15" t="s">
        <v>118</v>
      </c>
      <c r="E121" s="15" t="s">
        <v>17</v>
      </c>
      <c r="F121" s="15" t="s">
        <v>441</v>
      </c>
      <c r="G121" s="15" t="s">
        <v>120</v>
      </c>
      <c r="H121" s="15" t="s">
        <v>121</v>
      </c>
      <c r="I121" s="15" t="s">
        <v>470</v>
      </c>
      <c r="J121" s="15" t="s">
        <v>283</v>
      </c>
      <c r="K121" s="15" t="s">
        <v>423</v>
      </c>
      <c r="L121" s="15" t="s">
        <v>471</v>
      </c>
      <c r="M121" s="15" t="s">
        <v>125</v>
      </c>
      <c r="N121" s="15" t="s">
        <v>126</v>
      </c>
      <c r="O121" s="15" t="s">
        <v>21</v>
      </c>
      <c r="P121" s="15">
        <v>419110000970</v>
      </c>
      <c r="Q121" s="15" t="s">
        <v>127</v>
      </c>
      <c r="R121" s="15">
        <v>0</v>
      </c>
      <c r="S121" s="15">
        <v>3114166800</v>
      </c>
      <c r="T121" s="15"/>
      <c r="U121" s="33">
        <v>37946</v>
      </c>
      <c r="V121" s="15">
        <f t="shared" ca="1" si="1"/>
        <v>20</v>
      </c>
      <c r="W121" s="15"/>
      <c r="X121" s="15" t="s">
        <v>120</v>
      </c>
      <c r="Y121" s="15" t="s">
        <v>128</v>
      </c>
      <c r="Z121" s="15" t="s">
        <v>129</v>
      </c>
      <c r="AA121" s="15" t="s">
        <v>130</v>
      </c>
      <c r="AB121" s="15" t="s">
        <v>131</v>
      </c>
      <c r="AC121" s="15" t="s">
        <v>132</v>
      </c>
      <c r="AD121" s="15">
        <v>0</v>
      </c>
      <c r="AE121" s="15" t="s">
        <v>133</v>
      </c>
      <c r="AF121" s="15" t="s">
        <v>134</v>
      </c>
      <c r="AG121" s="15" t="s">
        <v>135</v>
      </c>
      <c r="AH121" s="15" t="s">
        <v>136</v>
      </c>
      <c r="AI121" s="15"/>
      <c r="AJ121" s="15" t="s">
        <v>445</v>
      </c>
      <c r="AK121" s="15" t="s">
        <v>1</v>
      </c>
      <c r="AL121" s="15"/>
    </row>
    <row r="122" spans="1:38" x14ac:dyDescent="0.25">
      <c r="A122" s="15">
        <v>121</v>
      </c>
      <c r="B122" s="15">
        <v>65130524</v>
      </c>
      <c r="C122" s="15" t="s">
        <v>117</v>
      </c>
      <c r="D122" s="15" t="s">
        <v>118</v>
      </c>
      <c r="E122" s="15" t="s">
        <v>17</v>
      </c>
      <c r="F122" s="15" t="s">
        <v>441</v>
      </c>
      <c r="G122" s="15" t="s">
        <v>120</v>
      </c>
      <c r="H122" s="15" t="s">
        <v>121</v>
      </c>
      <c r="I122" s="15" t="s">
        <v>472</v>
      </c>
      <c r="J122" s="15" t="s">
        <v>473</v>
      </c>
      <c r="K122" s="15" t="s">
        <v>474</v>
      </c>
      <c r="L122" s="15" t="s">
        <v>475</v>
      </c>
      <c r="M122" s="15" t="s">
        <v>125</v>
      </c>
      <c r="N122" s="15" t="s">
        <v>126</v>
      </c>
      <c r="O122" s="15" t="s">
        <v>21</v>
      </c>
      <c r="P122" s="15">
        <v>419110000970</v>
      </c>
      <c r="Q122" s="15" t="s">
        <v>127</v>
      </c>
      <c r="R122" s="15">
        <v>0</v>
      </c>
      <c r="S122" s="15">
        <v>3219676120</v>
      </c>
      <c r="T122" s="15"/>
      <c r="U122" s="33">
        <v>29913</v>
      </c>
      <c r="V122" s="15">
        <f t="shared" ca="1" si="1"/>
        <v>42</v>
      </c>
      <c r="W122" s="15"/>
      <c r="X122" s="15" t="s">
        <v>120</v>
      </c>
      <c r="Y122" s="15" t="s">
        <v>128</v>
      </c>
      <c r="Z122" s="15" t="s">
        <v>141</v>
      </c>
      <c r="AA122" s="15" t="s">
        <v>130</v>
      </c>
      <c r="AB122" s="15" t="s">
        <v>131</v>
      </c>
      <c r="AC122" s="15" t="s">
        <v>132</v>
      </c>
      <c r="AD122" s="15">
        <v>0</v>
      </c>
      <c r="AE122" s="15" t="s">
        <v>133</v>
      </c>
      <c r="AF122" s="15" t="s">
        <v>134</v>
      </c>
      <c r="AG122" s="15" t="s">
        <v>135</v>
      </c>
      <c r="AH122" s="15" t="s">
        <v>136</v>
      </c>
      <c r="AI122" s="15"/>
      <c r="AJ122" s="15" t="s">
        <v>445</v>
      </c>
      <c r="AK122" s="15" t="s">
        <v>1</v>
      </c>
      <c r="AL122" s="15"/>
    </row>
    <row r="123" spans="1:38" x14ac:dyDescent="0.25">
      <c r="A123" s="15">
        <v>122</v>
      </c>
      <c r="B123" s="15">
        <v>1003103751</v>
      </c>
      <c r="C123" s="15" t="s">
        <v>117</v>
      </c>
      <c r="D123" s="15" t="s">
        <v>118</v>
      </c>
      <c r="E123" s="15" t="s">
        <v>17</v>
      </c>
      <c r="F123" s="15" t="s">
        <v>441</v>
      </c>
      <c r="G123" s="15" t="s">
        <v>120</v>
      </c>
      <c r="H123" s="15" t="s">
        <v>121</v>
      </c>
      <c r="I123" s="15" t="s">
        <v>476</v>
      </c>
      <c r="J123" s="15" t="s">
        <v>477</v>
      </c>
      <c r="K123" s="15" t="s">
        <v>262</v>
      </c>
      <c r="L123" s="15" t="s">
        <v>123</v>
      </c>
      <c r="M123" s="15" t="s">
        <v>125</v>
      </c>
      <c r="N123" s="15" t="s">
        <v>126</v>
      </c>
      <c r="O123" s="15" t="s">
        <v>21</v>
      </c>
      <c r="P123" s="15">
        <v>419110000970</v>
      </c>
      <c r="Q123" s="15" t="s">
        <v>127</v>
      </c>
      <c r="R123" s="15">
        <v>0</v>
      </c>
      <c r="S123" s="15">
        <v>3126366865</v>
      </c>
      <c r="T123" s="15"/>
      <c r="U123" s="33">
        <v>37730</v>
      </c>
      <c r="V123" s="15">
        <f t="shared" ca="1" si="1"/>
        <v>21</v>
      </c>
      <c r="W123" s="15"/>
      <c r="X123" s="15" t="s">
        <v>120</v>
      </c>
      <c r="Y123" s="15" t="s">
        <v>128</v>
      </c>
      <c r="Z123" s="15" t="s">
        <v>129</v>
      </c>
      <c r="AA123" s="15" t="s">
        <v>130</v>
      </c>
      <c r="AB123" s="15" t="s">
        <v>131</v>
      </c>
      <c r="AC123" s="15" t="s">
        <v>132</v>
      </c>
      <c r="AD123" s="15">
        <v>0</v>
      </c>
      <c r="AE123" s="15" t="s">
        <v>133</v>
      </c>
      <c r="AF123" s="15" t="s">
        <v>134</v>
      </c>
      <c r="AG123" s="15" t="s">
        <v>135</v>
      </c>
      <c r="AH123" s="15" t="s">
        <v>236</v>
      </c>
      <c r="AI123" s="15" t="s">
        <v>237</v>
      </c>
      <c r="AJ123" s="15" t="s">
        <v>445</v>
      </c>
      <c r="AK123" s="15" t="s">
        <v>1</v>
      </c>
      <c r="AL123" s="15"/>
    </row>
    <row r="124" spans="1:38" x14ac:dyDescent="0.25">
      <c r="A124" s="15">
        <v>123</v>
      </c>
      <c r="B124" s="15">
        <v>1061516761</v>
      </c>
      <c r="C124" s="15" t="s">
        <v>117</v>
      </c>
      <c r="D124" s="15" t="s">
        <v>118</v>
      </c>
      <c r="E124" s="15" t="s">
        <v>17</v>
      </c>
      <c r="F124" s="15" t="s">
        <v>441</v>
      </c>
      <c r="G124" s="15" t="s">
        <v>120</v>
      </c>
      <c r="H124" s="15" t="s">
        <v>121</v>
      </c>
      <c r="I124" s="15" t="s">
        <v>442</v>
      </c>
      <c r="J124" s="15"/>
      <c r="K124" s="15" t="s">
        <v>335</v>
      </c>
      <c r="L124" s="15" t="s">
        <v>478</v>
      </c>
      <c r="M124" s="15" t="s">
        <v>125</v>
      </c>
      <c r="N124" s="15" t="s">
        <v>126</v>
      </c>
      <c r="O124" s="15" t="s">
        <v>21</v>
      </c>
      <c r="P124" s="15">
        <v>419110000970</v>
      </c>
      <c r="Q124" s="15" t="s">
        <v>127</v>
      </c>
      <c r="R124" s="15">
        <v>0</v>
      </c>
      <c r="S124" s="15">
        <v>3136102411</v>
      </c>
      <c r="T124" s="15"/>
      <c r="U124" s="33">
        <v>34384</v>
      </c>
      <c r="V124" s="15">
        <f t="shared" ca="1" si="1"/>
        <v>30</v>
      </c>
      <c r="W124" s="15"/>
      <c r="X124" s="15" t="s">
        <v>120</v>
      </c>
      <c r="Y124" s="15" t="s">
        <v>128</v>
      </c>
      <c r="Z124" s="15" t="s">
        <v>129</v>
      </c>
      <c r="AA124" s="15" t="s">
        <v>130</v>
      </c>
      <c r="AB124" s="15" t="s">
        <v>131</v>
      </c>
      <c r="AC124" s="15" t="s">
        <v>132</v>
      </c>
      <c r="AD124" s="15">
        <v>0</v>
      </c>
      <c r="AE124" s="15" t="s">
        <v>133</v>
      </c>
      <c r="AF124" s="15" t="s">
        <v>134</v>
      </c>
      <c r="AG124" s="15" t="s">
        <v>135</v>
      </c>
      <c r="AH124" s="15" t="s">
        <v>136</v>
      </c>
      <c r="AI124" s="15"/>
      <c r="AJ124" s="15" t="s">
        <v>445</v>
      </c>
      <c r="AK124" s="15" t="s">
        <v>1</v>
      </c>
      <c r="AL124" s="15"/>
    </row>
    <row r="125" spans="1:38" x14ac:dyDescent="0.25">
      <c r="A125" s="15">
        <v>124</v>
      </c>
      <c r="B125" s="15">
        <v>1066662875</v>
      </c>
      <c r="C125" s="15" t="s">
        <v>117</v>
      </c>
      <c r="D125" s="15" t="s">
        <v>118</v>
      </c>
      <c r="E125" s="15" t="s">
        <v>17</v>
      </c>
      <c r="F125" s="15" t="s">
        <v>441</v>
      </c>
      <c r="G125" s="15" t="s">
        <v>479</v>
      </c>
      <c r="H125" s="15" t="s">
        <v>121</v>
      </c>
      <c r="I125" s="15" t="s">
        <v>480</v>
      </c>
      <c r="J125" s="15" t="s">
        <v>244</v>
      </c>
      <c r="K125" s="15" t="s">
        <v>481</v>
      </c>
      <c r="L125" s="15"/>
      <c r="M125" s="15" t="s">
        <v>146</v>
      </c>
      <c r="N125" s="15" t="s">
        <v>126</v>
      </c>
      <c r="O125" s="15" t="s">
        <v>21</v>
      </c>
      <c r="P125" s="15">
        <v>419110000970</v>
      </c>
      <c r="Q125" s="15" t="s">
        <v>127</v>
      </c>
      <c r="R125" s="15">
        <v>0</v>
      </c>
      <c r="S125" s="15">
        <v>3105464592</v>
      </c>
      <c r="T125" s="15"/>
      <c r="U125" s="33">
        <v>22536</v>
      </c>
      <c r="V125" s="15">
        <f t="shared" ca="1" si="1"/>
        <v>62</v>
      </c>
      <c r="W125" s="15"/>
      <c r="X125" s="15" t="s">
        <v>253</v>
      </c>
      <c r="Y125" s="15" t="s">
        <v>128</v>
      </c>
      <c r="Z125" s="15" t="s">
        <v>141</v>
      </c>
      <c r="AA125" s="15" t="s">
        <v>130</v>
      </c>
      <c r="AB125" s="15" t="s">
        <v>131</v>
      </c>
      <c r="AC125" s="15" t="s">
        <v>132</v>
      </c>
      <c r="AD125" s="15">
        <v>0</v>
      </c>
      <c r="AE125" s="15" t="s">
        <v>133</v>
      </c>
      <c r="AF125" s="15" t="s">
        <v>134</v>
      </c>
      <c r="AG125" s="15" t="s">
        <v>135</v>
      </c>
      <c r="AH125" s="15" t="s">
        <v>136</v>
      </c>
      <c r="AI125" s="15"/>
      <c r="AJ125" s="15" t="s">
        <v>445</v>
      </c>
      <c r="AK125" s="15" t="s">
        <v>1</v>
      </c>
      <c r="AL125" s="15"/>
    </row>
    <row r="126" spans="1:38" x14ac:dyDescent="0.25">
      <c r="A126" s="15">
        <v>125</v>
      </c>
      <c r="B126" s="15">
        <v>34565239</v>
      </c>
      <c r="C126" s="15" t="s">
        <v>117</v>
      </c>
      <c r="D126" s="15" t="s">
        <v>118</v>
      </c>
      <c r="E126" s="15" t="s">
        <v>17</v>
      </c>
      <c r="F126" s="15" t="s">
        <v>441</v>
      </c>
      <c r="G126" s="15" t="s">
        <v>120</v>
      </c>
      <c r="H126" s="15" t="s">
        <v>121</v>
      </c>
      <c r="I126" s="15" t="s">
        <v>138</v>
      </c>
      <c r="J126" s="15" t="s">
        <v>482</v>
      </c>
      <c r="K126" s="15" t="s">
        <v>232</v>
      </c>
      <c r="L126" s="15" t="s">
        <v>335</v>
      </c>
      <c r="M126" s="15" t="s">
        <v>125</v>
      </c>
      <c r="N126" s="15" t="s">
        <v>126</v>
      </c>
      <c r="O126" s="15" t="s">
        <v>21</v>
      </c>
      <c r="P126" s="15">
        <v>419110000970</v>
      </c>
      <c r="Q126" s="15" t="s">
        <v>127</v>
      </c>
      <c r="R126" s="15">
        <v>0</v>
      </c>
      <c r="S126" s="15">
        <v>3225237280</v>
      </c>
      <c r="T126" s="15"/>
      <c r="U126" s="33">
        <v>26502</v>
      </c>
      <c r="V126" s="15">
        <f t="shared" ca="1" si="1"/>
        <v>52</v>
      </c>
      <c r="W126" s="15"/>
      <c r="X126" s="15" t="s">
        <v>120</v>
      </c>
      <c r="Y126" s="15" t="s">
        <v>128</v>
      </c>
      <c r="Z126" s="15" t="s">
        <v>141</v>
      </c>
      <c r="AA126" s="15" t="s">
        <v>130</v>
      </c>
      <c r="AB126" s="15" t="s">
        <v>131</v>
      </c>
      <c r="AC126" s="15" t="s">
        <v>132</v>
      </c>
      <c r="AD126" s="15">
        <v>0</v>
      </c>
      <c r="AE126" s="15" t="s">
        <v>133</v>
      </c>
      <c r="AF126" s="15" t="s">
        <v>134</v>
      </c>
      <c r="AG126" s="15" t="s">
        <v>135</v>
      </c>
      <c r="AH126" s="15" t="s">
        <v>136</v>
      </c>
      <c r="AI126" s="15"/>
      <c r="AJ126" s="15" t="s">
        <v>445</v>
      </c>
      <c r="AK126" s="15" t="s">
        <v>1</v>
      </c>
      <c r="AL126" s="15"/>
    </row>
    <row r="127" spans="1:38" x14ac:dyDescent="0.25">
      <c r="A127" s="15">
        <v>126</v>
      </c>
      <c r="B127" s="15">
        <v>1061781223</v>
      </c>
      <c r="C127" s="15" t="s">
        <v>117</v>
      </c>
      <c r="D127" s="15" t="s">
        <v>118</v>
      </c>
      <c r="E127" s="15" t="s">
        <v>17</v>
      </c>
      <c r="F127" s="15" t="s">
        <v>441</v>
      </c>
      <c r="G127" s="15" t="s">
        <v>120</v>
      </c>
      <c r="H127" s="15" t="s">
        <v>121</v>
      </c>
      <c r="I127" s="15" t="s">
        <v>254</v>
      </c>
      <c r="J127" s="15" t="s">
        <v>483</v>
      </c>
      <c r="K127" s="15" t="s">
        <v>484</v>
      </c>
      <c r="L127" s="15" t="s">
        <v>485</v>
      </c>
      <c r="M127" s="15" t="s">
        <v>146</v>
      </c>
      <c r="N127" s="15" t="s">
        <v>126</v>
      </c>
      <c r="O127" s="15" t="s">
        <v>21</v>
      </c>
      <c r="P127" s="15">
        <v>419110000970</v>
      </c>
      <c r="Q127" s="15" t="s">
        <v>127</v>
      </c>
      <c r="R127" s="15">
        <v>0</v>
      </c>
      <c r="S127" s="15">
        <v>3146066668</v>
      </c>
      <c r="T127" s="15"/>
      <c r="U127" s="33">
        <v>34872</v>
      </c>
      <c r="V127" s="15">
        <f t="shared" ca="1" si="1"/>
        <v>29</v>
      </c>
      <c r="W127" s="15"/>
      <c r="X127" s="15" t="s">
        <v>120</v>
      </c>
      <c r="Y127" s="15" t="s">
        <v>128</v>
      </c>
      <c r="Z127" s="15" t="s">
        <v>141</v>
      </c>
      <c r="AA127" s="15" t="s">
        <v>130</v>
      </c>
      <c r="AB127" s="15" t="s">
        <v>131</v>
      </c>
      <c r="AC127" s="15" t="s">
        <v>132</v>
      </c>
      <c r="AD127" s="15">
        <v>0</v>
      </c>
      <c r="AE127" s="15" t="s">
        <v>133</v>
      </c>
      <c r="AF127" s="15" t="s">
        <v>134</v>
      </c>
      <c r="AG127" s="15" t="s">
        <v>135</v>
      </c>
      <c r="AH127" s="15" t="s">
        <v>136</v>
      </c>
      <c r="AI127" s="15"/>
      <c r="AJ127" s="15" t="s">
        <v>445</v>
      </c>
      <c r="AK127" s="15" t="s">
        <v>1</v>
      </c>
      <c r="AL127" s="15"/>
    </row>
    <row r="128" spans="1:38" x14ac:dyDescent="0.25">
      <c r="A128" s="15">
        <v>127</v>
      </c>
      <c r="B128" s="15">
        <v>1060804101</v>
      </c>
      <c r="C128" s="15" t="s">
        <v>117</v>
      </c>
      <c r="D128" s="15" t="s">
        <v>118</v>
      </c>
      <c r="E128" s="15" t="s">
        <v>17</v>
      </c>
      <c r="F128" s="15" t="s">
        <v>441</v>
      </c>
      <c r="G128" s="15" t="s">
        <v>479</v>
      </c>
      <c r="H128" s="15" t="s">
        <v>121</v>
      </c>
      <c r="I128" s="15" t="s">
        <v>486</v>
      </c>
      <c r="J128" s="15"/>
      <c r="K128" s="15" t="s">
        <v>487</v>
      </c>
      <c r="L128" s="15" t="s">
        <v>173</v>
      </c>
      <c r="M128" s="15" t="s">
        <v>146</v>
      </c>
      <c r="N128" s="15" t="s">
        <v>126</v>
      </c>
      <c r="O128" s="15" t="s">
        <v>21</v>
      </c>
      <c r="P128" s="15">
        <v>419110000970</v>
      </c>
      <c r="Q128" s="15" t="s">
        <v>127</v>
      </c>
      <c r="R128" s="15">
        <v>0</v>
      </c>
      <c r="S128" s="15">
        <v>0</v>
      </c>
      <c r="T128" s="15"/>
      <c r="U128" s="33">
        <v>34662</v>
      </c>
      <c r="V128" s="15">
        <f t="shared" ca="1" si="1"/>
        <v>29</v>
      </c>
      <c r="W128" s="15"/>
      <c r="X128" s="15" t="s">
        <v>253</v>
      </c>
      <c r="Y128" s="15" t="s">
        <v>128</v>
      </c>
      <c r="Z128" s="15" t="s">
        <v>141</v>
      </c>
      <c r="AA128" s="15" t="s">
        <v>130</v>
      </c>
      <c r="AB128" s="15" t="s">
        <v>131</v>
      </c>
      <c r="AC128" s="15" t="s">
        <v>132</v>
      </c>
      <c r="AD128" s="15">
        <v>0</v>
      </c>
      <c r="AE128" s="15" t="s">
        <v>133</v>
      </c>
      <c r="AF128" s="15" t="s">
        <v>134</v>
      </c>
      <c r="AG128" s="15" t="s">
        <v>135</v>
      </c>
      <c r="AH128" s="15" t="s">
        <v>136</v>
      </c>
      <c r="AI128" s="15"/>
      <c r="AJ128" s="15" t="s">
        <v>445</v>
      </c>
      <c r="AK128" s="15" t="s">
        <v>1</v>
      </c>
      <c r="AL128" s="15"/>
    </row>
    <row r="129" spans="1:38" x14ac:dyDescent="0.25">
      <c r="A129" s="15">
        <v>128</v>
      </c>
      <c r="B129" s="15">
        <v>76310779</v>
      </c>
      <c r="C129" s="15" t="s">
        <v>117</v>
      </c>
      <c r="D129" s="15" t="s">
        <v>118</v>
      </c>
      <c r="E129" s="15" t="s">
        <v>17</v>
      </c>
      <c r="F129" s="15" t="s">
        <v>441</v>
      </c>
      <c r="G129" s="15" t="s">
        <v>479</v>
      </c>
      <c r="H129" s="15" t="s">
        <v>121</v>
      </c>
      <c r="I129" s="15" t="s">
        <v>488</v>
      </c>
      <c r="J129" s="15" t="s">
        <v>489</v>
      </c>
      <c r="K129" s="15" t="s">
        <v>490</v>
      </c>
      <c r="L129" s="15"/>
      <c r="M129" s="15" t="s">
        <v>146</v>
      </c>
      <c r="N129" s="15" t="s">
        <v>126</v>
      </c>
      <c r="O129" s="15" t="s">
        <v>21</v>
      </c>
      <c r="P129" s="15">
        <v>419110000970</v>
      </c>
      <c r="Q129" s="15" t="s">
        <v>127</v>
      </c>
      <c r="R129" s="15">
        <v>0</v>
      </c>
      <c r="S129" s="15">
        <v>0</v>
      </c>
      <c r="T129" s="15"/>
      <c r="U129" s="33">
        <v>25625</v>
      </c>
      <c r="V129" s="15">
        <f t="shared" ca="1" si="1"/>
        <v>54</v>
      </c>
      <c r="W129" s="15"/>
      <c r="X129" s="15" t="s">
        <v>253</v>
      </c>
      <c r="Y129" s="15" t="s">
        <v>128</v>
      </c>
      <c r="Z129" s="15" t="s">
        <v>141</v>
      </c>
      <c r="AA129" s="15" t="s">
        <v>130</v>
      </c>
      <c r="AB129" s="15" t="s">
        <v>131</v>
      </c>
      <c r="AC129" s="15" t="s">
        <v>132</v>
      </c>
      <c r="AD129" s="15">
        <v>0</v>
      </c>
      <c r="AE129" s="15" t="s">
        <v>133</v>
      </c>
      <c r="AF129" s="15" t="s">
        <v>134</v>
      </c>
      <c r="AG129" s="15" t="s">
        <v>135</v>
      </c>
      <c r="AH129" s="15" t="s">
        <v>136</v>
      </c>
      <c r="AI129" s="15"/>
      <c r="AJ129" s="15" t="s">
        <v>445</v>
      </c>
      <c r="AK129" s="15" t="s">
        <v>1</v>
      </c>
      <c r="AL129" s="15"/>
    </row>
    <row r="130" spans="1:38" x14ac:dyDescent="0.25">
      <c r="A130" s="15">
        <v>129</v>
      </c>
      <c r="B130" s="15">
        <v>1058671993</v>
      </c>
      <c r="C130" s="15" t="s">
        <v>117</v>
      </c>
      <c r="D130" s="15" t="s">
        <v>118</v>
      </c>
      <c r="E130" s="15" t="s">
        <v>17</v>
      </c>
      <c r="F130" s="15" t="s">
        <v>441</v>
      </c>
      <c r="G130" s="15" t="s">
        <v>479</v>
      </c>
      <c r="H130" s="15" t="s">
        <v>121</v>
      </c>
      <c r="I130" s="15" t="s">
        <v>165</v>
      </c>
      <c r="J130" s="15" t="s">
        <v>491</v>
      </c>
      <c r="K130" s="15" t="s">
        <v>203</v>
      </c>
      <c r="L130" s="15"/>
      <c r="M130" s="15" t="s">
        <v>125</v>
      </c>
      <c r="N130" s="15" t="s">
        <v>126</v>
      </c>
      <c r="O130" s="15" t="s">
        <v>21</v>
      </c>
      <c r="P130" s="15">
        <v>419110000970</v>
      </c>
      <c r="Q130" s="15" t="s">
        <v>127</v>
      </c>
      <c r="R130" s="15">
        <v>0</v>
      </c>
      <c r="S130" s="15">
        <v>3152141259</v>
      </c>
      <c r="T130" s="15"/>
      <c r="U130" s="33">
        <v>30617</v>
      </c>
      <c r="V130" s="15">
        <f t="shared" ref="V130:V193" ca="1" si="2">DATEDIF(U130,TODAY(),"Y")</f>
        <v>40</v>
      </c>
      <c r="W130" s="15"/>
      <c r="X130" s="15" t="s">
        <v>253</v>
      </c>
      <c r="Y130" s="15" t="s">
        <v>128</v>
      </c>
      <c r="Z130" s="15" t="s">
        <v>141</v>
      </c>
      <c r="AA130" s="15" t="s">
        <v>130</v>
      </c>
      <c r="AB130" s="15" t="s">
        <v>131</v>
      </c>
      <c r="AC130" s="15" t="s">
        <v>132</v>
      </c>
      <c r="AD130" s="15">
        <v>0</v>
      </c>
      <c r="AE130" s="15" t="s">
        <v>133</v>
      </c>
      <c r="AF130" s="15" t="s">
        <v>134</v>
      </c>
      <c r="AG130" s="15" t="s">
        <v>135</v>
      </c>
      <c r="AH130" s="15" t="s">
        <v>136</v>
      </c>
      <c r="AI130" s="15"/>
      <c r="AJ130" s="15" t="s">
        <v>445</v>
      </c>
      <c r="AK130" s="15" t="s">
        <v>1</v>
      </c>
      <c r="AL130" s="15"/>
    </row>
    <row r="131" spans="1:38" x14ac:dyDescent="0.25">
      <c r="A131" s="15">
        <v>130</v>
      </c>
      <c r="B131" s="15">
        <v>1149196527</v>
      </c>
      <c r="C131" s="15" t="s">
        <v>117</v>
      </c>
      <c r="D131" s="15" t="s">
        <v>118</v>
      </c>
      <c r="E131" s="15" t="s">
        <v>17</v>
      </c>
      <c r="F131" s="15" t="s">
        <v>441</v>
      </c>
      <c r="G131" s="15" t="s">
        <v>479</v>
      </c>
      <c r="H131" s="15" t="s">
        <v>121</v>
      </c>
      <c r="I131" s="15" t="s">
        <v>492</v>
      </c>
      <c r="J131" s="15" t="s">
        <v>210</v>
      </c>
      <c r="K131" s="15" t="s">
        <v>493</v>
      </c>
      <c r="L131" s="15" t="s">
        <v>204</v>
      </c>
      <c r="M131" s="15" t="s">
        <v>146</v>
      </c>
      <c r="N131" s="15" t="s">
        <v>126</v>
      </c>
      <c r="O131" s="15" t="s">
        <v>21</v>
      </c>
      <c r="P131" s="15">
        <v>419110000970</v>
      </c>
      <c r="Q131" s="15" t="s">
        <v>127</v>
      </c>
      <c r="R131" s="15">
        <v>0</v>
      </c>
      <c r="S131" s="15">
        <v>3173488295</v>
      </c>
      <c r="T131" s="15"/>
      <c r="U131" s="33">
        <v>29426</v>
      </c>
      <c r="V131" s="15">
        <f t="shared" ca="1" si="2"/>
        <v>44</v>
      </c>
      <c r="W131" s="15"/>
      <c r="X131" s="15" t="s">
        <v>253</v>
      </c>
      <c r="Y131" s="15" t="s">
        <v>128</v>
      </c>
      <c r="Z131" s="15" t="s">
        <v>141</v>
      </c>
      <c r="AA131" s="15" t="s">
        <v>130</v>
      </c>
      <c r="AB131" s="15" t="s">
        <v>131</v>
      </c>
      <c r="AC131" s="15" t="s">
        <v>132</v>
      </c>
      <c r="AD131" s="15">
        <v>0</v>
      </c>
      <c r="AE131" s="15" t="s">
        <v>133</v>
      </c>
      <c r="AF131" s="15" t="s">
        <v>134</v>
      </c>
      <c r="AG131" s="15" t="s">
        <v>135</v>
      </c>
      <c r="AH131" s="15" t="s">
        <v>136</v>
      </c>
      <c r="AI131" s="15"/>
      <c r="AJ131" s="15" t="s">
        <v>445</v>
      </c>
      <c r="AK131" s="15" t="s">
        <v>1</v>
      </c>
      <c r="AL131" s="15"/>
    </row>
    <row r="132" spans="1:38" x14ac:dyDescent="0.25">
      <c r="A132" s="15">
        <v>131</v>
      </c>
      <c r="B132" s="15">
        <v>1002955912</v>
      </c>
      <c r="C132" s="15" t="s">
        <v>117</v>
      </c>
      <c r="D132" s="15" t="s">
        <v>118</v>
      </c>
      <c r="E132" s="15" t="s">
        <v>17</v>
      </c>
      <c r="F132" s="15" t="s">
        <v>441</v>
      </c>
      <c r="G132" s="15" t="s">
        <v>120</v>
      </c>
      <c r="H132" s="15" t="s">
        <v>121</v>
      </c>
      <c r="I132" s="15" t="s">
        <v>494</v>
      </c>
      <c r="J132" s="15" t="s">
        <v>495</v>
      </c>
      <c r="K132" s="15" t="s">
        <v>496</v>
      </c>
      <c r="L132" s="15" t="s">
        <v>497</v>
      </c>
      <c r="M132" s="15" t="s">
        <v>125</v>
      </c>
      <c r="N132" s="15" t="s">
        <v>126</v>
      </c>
      <c r="O132" s="15" t="s">
        <v>21</v>
      </c>
      <c r="P132" s="15">
        <v>419110000970</v>
      </c>
      <c r="Q132" s="15" t="s">
        <v>127</v>
      </c>
      <c r="R132" s="15">
        <v>0</v>
      </c>
      <c r="S132" s="15">
        <v>3027610271</v>
      </c>
      <c r="T132" s="15"/>
      <c r="U132" s="33">
        <v>36717</v>
      </c>
      <c r="V132" s="15">
        <f t="shared" ca="1" si="2"/>
        <v>24</v>
      </c>
      <c r="W132" s="15"/>
      <c r="X132" s="15" t="s">
        <v>120</v>
      </c>
      <c r="Y132" s="15" t="s">
        <v>128</v>
      </c>
      <c r="Z132" s="15" t="s">
        <v>141</v>
      </c>
      <c r="AA132" s="15" t="s">
        <v>130</v>
      </c>
      <c r="AB132" s="15" t="s">
        <v>131</v>
      </c>
      <c r="AC132" s="15" t="s">
        <v>132</v>
      </c>
      <c r="AD132" s="15">
        <v>0</v>
      </c>
      <c r="AE132" s="15" t="s">
        <v>133</v>
      </c>
      <c r="AF132" s="15" t="s">
        <v>174</v>
      </c>
      <c r="AG132" s="15" t="s">
        <v>135</v>
      </c>
      <c r="AH132" s="15" t="s">
        <v>136</v>
      </c>
      <c r="AI132" s="15"/>
      <c r="AJ132" s="15" t="s">
        <v>445</v>
      </c>
      <c r="AK132" s="15" t="s">
        <v>1</v>
      </c>
      <c r="AL132" s="15"/>
    </row>
    <row r="133" spans="1:38" x14ac:dyDescent="0.25">
      <c r="A133" s="15">
        <v>132</v>
      </c>
      <c r="B133" s="15">
        <v>1006849136</v>
      </c>
      <c r="C133" s="15" t="s">
        <v>117</v>
      </c>
      <c r="D133" s="15" t="s">
        <v>118</v>
      </c>
      <c r="E133" s="15" t="s">
        <v>17</v>
      </c>
      <c r="F133" s="15" t="s">
        <v>441</v>
      </c>
      <c r="G133" s="15" t="s">
        <v>120</v>
      </c>
      <c r="H133" s="15" t="s">
        <v>121</v>
      </c>
      <c r="I133" s="15" t="s">
        <v>498</v>
      </c>
      <c r="J133" s="15" t="s">
        <v>499</v>
      </c>
      <c r="K133" s="15" t="s">
        <v>246</v>
      </c>
      <c r="L133" s="15" t="s">
        <v>500</v>
      </c>
      <c r="M133" s="15" t="s">
        <v>125</v>
      </c>
      <c r="N133" s="15" t="s">
        <v>126</v>
      </c>
      <c r="O133" s="15" t="s">
        <v>21</v>
      </c>
      <c r="P133" s="15">
        <v>419110000970</v>
      </c>
      <c r="Q133" s="15" t="s">
        <v>127</v>
      </c>
      <c r="R133" s="15">
        <v>0</v>
      </c>
      <c r="S133" s="15">
        <v>3003246226</v>
      </c>
      <c r="T133" s="15"/>
      <c r="U133" s="33">
        <v>36768</v>
      </c>
      <c r="V133" s="15">
        <f t="shared" ca="1" si="2"/>
        <v>23</v>
      </c>
      <c r="W133" s="15"/>
      <c r="X133" s="15" t="s">
        <v>120</v>
      </c>
      <c r="Y133" s="15" t="s">
        <v>128</v>
      </c>
      <c r="Z133" s="15" t="s">
        <v>141</v>
      </c>
      <c r="AA133" s="15" t="s">
        <v>130</v>
      </c>
      <c r="AB133" s="15" t="s">
        <v>131</v>
      </c>
      <c r="AC133" s="15" t="s">
        <v>132</v>
      </c>
      <c r="AD133" s="15">
        <v>0</v>
      </c>
      <c r="AE133" s="15" t="s">
        <v>133</v>
      </c>
      <c r="AF133" s="15" t="s">
        <v>174</v>
      </c>
      <c r="AG133" s="15" t="s">
        <v>135</v>
      </c>
      <c r="AH133" s="15" t="s">
        <v>136</v>
      </c>
      <c r="AI133" s="15"/>
      <c r="AJ133" s="15" t="s">
        <v>445</v>
      </c>
      <c r="AK133" s="15" t="s">
        <v>1</v>
      </c>
      <c r="AL133" s="15"/>
    </row>
    <row r="134" spans="1:38" x14ac:dyDescent="0.25">
      <c r="A134" s="15">
        <v>133</v>
      </c>
      <c r="B134" s="15">
        <v>1078002020</v>
      </c>
      <c r="C134" s="15" t="s">
        <v>117</v>
      </c>
      <c r="D134" s="15" t="s">
        <v>118</v>
      </c>
      <c r="E134" s="15" t="s">
        <v>30</v>
      </c>
      <c r="F134" s="15" t="s">
        <v>501</v>
      </c>
      <c r="G134" s="15" t="s">
        <v>502</v>
      </c>
      <c r="H134" s="15" t="s">
        <v>503</v>
      </c>
      <c r="I134" s="15" t="s">
        <v>230</v>
      </c>
      <c r="J134" s="15" t="s">
        <v>275</v>
      </c>
      <c r="K134" s="15" t="s">
        <v>504</v>
      </c>
      <c r="L134" s="15" t="s">
        <v>505</v>
      </c>
      <c r="M134" s="15" t="s">
        <v>125</v>
      </c>
      <c r="N134" s="15" t="s">
        <v>506</v>
      </c>
      <c r="O134" s="15" t="s">
        <v>33</v>
      </c>
      <c r="P134" s="15">
        <v>22709900010</v>
      </c>
      <c r="Q134" s="15" t="s">
        <v>127</v>
      </c>
      <c r="R134" s="15"/>
      <c r="S134" s="15">
        <v>3146975205</v>
      </c>
      <c r="T134" s="15">
        <v>0</v>
      </c>
      <c r="U134" s="33">
        <v>31416</v>
      </c>
      <c r="V134" s="15">
        <f t="shared" ca="1" si="2"/>
        <v>38</v>
      </c>
      <c r="W134" s="15"/>
      <c r="X134" s="15" t="s">
        <v>120</v>
      </c>
      <c r="Y134" s="15" t="s">
        <v>128</v>
      </c>
      <c r="Z134" s="15" t="s">
        <v>141</v>
      </c>
      <c r="AA134" s="15" t="s">
        <v>130</v>
      </c>
      <c r="AB134" s="15" t="s">
        <v>131</v>
      </c>
      <c r="AC134" s="15" t="s">
        <v>153</v>
      </c>
      <c r="AD134" s="15">
        <v>4</v>
      </c>
      <c r="AE134" s="15" t="s">
        <v>133</v>
      </c>
      <c r="AF134" s="15" t="s">
        <v>134</v>
      </c>
      <c r="AG134" s="15" t="s">
        <v>135</v>
      </c>
      <c r="AH134" s="15" t="s">
        <v>136</v>
      </c>
      <c r="AI134" s="15"/>
      <c r="AJ134" s="15" t="s">
        <v>507</v>
      </c>
      <c r="AK134" s="15" t="s">
        <v>1</v>
      </c>
      <c r="AL134" s="15"/>
    </row>
    <row r="135" spans="1:38" x14ac:dyDescent="0.25">
      <c r="A135" s="15">
        <v>134</v>
      </c>
      <c r="B135" s="15">
        <v>1075095372</v>
      </c>
      <c r="C135" s="15" t="s">
        <v>117</v>
      </c>
      <c r="D135" s="15" t="s">
        <v>118</v>
      </c>
      <c r="E135" s="15" t="s">
        <v>30</v>
      </c>
      <c r="F135" s="15" t="s">
        <v>501</v>
      </c>
      <c r="G135" s="15" t="s">
        <v>502</v>
      </c>
      <c r="H135" s="15" t="s">
        <v>503</v>
      </c>
      <c r="I135" s="15" t="s">
        <v>508</v>
      </c>
      <c r="J135" s="15" t="s">
        <v>256</v>
      </c>
      <c r="K135" s="15" t="s">
        <v>509</v>
      </c>
      <c r="L135" s="15" t="s">
        <v>510</v>
      </c>
      <c r="M135" s="15" t="s">
        <v>125</v>
      </c>
      <c r="N135" s="15" t="s">
        <v>506</v>
      </c>
      <c r="O135" s="15" t="s">
        <v>33</v>
      </c>
      <c r="P135" s="15">
        <v>22709900010</v>
      </c>
      <c r="Q135" s="15" t="s">
        <v>127</v>
      </c>
      <c r="R135" s="15"/>
      <c r="S135" s="15">
        <v>3127833656</v>
      </c>
      <c r="T135" s="15">
        <v>0</v>
      </c>
      <c r="U135" s="33">
        <v>21957</v>
      </c>
      <c r="V135" s="15">
        <f t="shared" ca="1" si="2"/>
        <v>64</v>
      </c>
      <c r="W135" s="15"/>
      <c r="X135" s="15" t="s">
        <v>120</v>
      </c>
      <c r="Y135" s="15" t="s">
        <v>128</v>
      </c>
      <c r="Z135" s="15" t="s">
        <v>192</v>
      </c>
      <c r="AA135" s="15" t="s">
        <v>130</v>
      </c>
      <c r="AB135" s="15" t="s">
        <v>131</v>
      </c>
      <c r="AC135" s="15" t="s">
        <v>153</v>
      </c>
      <c r="AD135" s="15">
        <v>1</v>
      </c>
      <c r="AE135" s="15" t="s">
        <v>511</v>
      </c>
      <c r="AF135" s="15" t="s">
        <v>134</v>
      </c>
      <c r="AG135" s="15" t="s">
        <v>135</v>
      </c>
      <c r="AH135" s="15" t="s">
        <v>136</v>
      </c>
      <c r="AI135" s="15"/>
      <c r="AJ135" s="15" t="s">
        <v>507</v>
      </c>
      <c r="AK135" s="15" t="s">
        <v>1</v>
      </c>
      <c r="AL135" s="15"/>
    </row>
    <row r="136" spans="1:38" x14ac:dyDescent="0.25">
      <c r="A136" s="15">
        <v>135</v>
      </c>
      <c r="B136" s="15">
        <v>8112343</v>
      </c>
      <c r="C136" s="15" t="s">
        <v>117</v>
      </c>
      <c r="D136" s="15" t="s">
        <v>118</v>
      </c>
      <c r="E136" s="15" t="s">
        <v>30</v>
      </c>
      <c r="F136" s="15" t="s">
        <v>501</v>
      </c>
      <c r="G136" s="15" t="s">
        <v>502</v>
      </c>
      <c r="H136" s="15" t="s">
        <v>503</v>
      </c>
      <c r="I136" s="15" t="s">
        <v>512</v>
      </c>
      <c r="J136" s="15" t="s">
        <v>256</v>
      </c>
      <c r="K136" s="15" t="s">
        <v>513</v>
      </c>
      <c r="L136" s="15" t="s">
        <v>514</v>
      </c>
      <c r="M136" s="15" t="s">
        <v>146</v>
      </c>
      <c r="N136" s="15" t="s">
        <v>506</v>
      </c>
      <c r="O136" s="15" t="s">
        <v>33</v>
      </c>
      <c r="P136" s="15">
        <v>22709900010</v>
      </c>
      <c r="Q136" s="15" t="s">
        <v>127</v>
      </c>
      <c r="R136" s="15"/>
      <c r="S136" s="15">
        <v>3117084913</v>
      </c>
      <c r="T136" s="15">
        <v>0</v>
      </c>
      <c r="U136" s="33">
        <v>26562</v>
      </c>
      <c r="V136" s="15">
        <f t="shared" ca="1" si="2"/>
        <v>51</v>
      </c>
      <c r="W136" s="15"/>
      <c r="X136" s="15" t="s">
        <v>253</v>
      </c>
      <c r="Y136" s="15" t="s">
        <v>128</v>
      </c>
      <c r="Z136" s="15" t="s">
        <v>192</v>
      </c>
      <c r="AA136" s="15" t="s">
        <v>130</v>
      </c>
      <c r="AB136" s="15" t="s">
        <v>131</v>
      </c>
      <c r="AC136" s="15" t="s">
        <v>208</v>
      </c>
      <c r="AD136" s="15">
        <v>10</v>
      </c>
      <c r="AE136" s="15" t="s">
        <v>511</v>
      </c>
      <c r="AF136" s="15" t="s">
        <v>134</v>
      </c>
      <c r="AG136" s="15" t="s">
        <v>135</v>
      </c>
      <c r="AH136" s="15" t="s">
        <v>136</v>
      </c>
      <c r="AI136" s="15"/>
      <c r="AJ136" s="15" t="s">
        <v>507</v>
      </c>
      <c r="AK136" s="15" t="s">
        <v>1</v>
      </c>
      <c r="AL136" s="15"/>
    </row>
    <row r="137" spans="1:38" x14ac:dyDescent="0.25">
      <c r="A137" s="15">
        <v>136</v>
      </c>
      <c r="B137" s="15">
        <v>6706265</v>
      </c>
      <c r="C137" s="15" t="s">
        <v>117</v>
      </c>
      <c r="D137" s="15" t="s">
        <v>118</v>
      </c>
      <c r="E137" s="15" t="s">
        <v>30</v>
      </c>
      <c r="F137" s="15" t="s">
        <v>501</v>
      </c>
      <c r="G137" s="15" t="s">
        <v>502</v>
      </c>
      <c r="H137" s="15" t="s">
        <v>503</v>
      </c>
      <c r="I137" s="15" t="s">
        <v>515</v>
      </c>
      <c r="J137" s="15" t="s">
        <v>322</v>
      </c>
      <c r="K137" s="15" t="s">
        <v>516</v>
      </c>
      <c r="L137" s="15" t="s">
        <v>517</v>
      </c>
      <c r="M137" s="15" t="s">
        <v>146</v>
      </c>
      <c r="N137" s="15" t="s">
        <v>191</v>
      </c>
      <c r="O137" s="15" t="s">
        <v>33</v>
      </c>
      <c r="P137" s="15">
        <v>22709900010</v>
      </c>
      <c r="Q137" s="15" t="s">
        <v>127</v>
      </c>
      <c r="R137" s="15"/>
      <c r="S137" s="15">
        <v>3206626388</v>
      </c>
      <c r="T137" s="15">
        <v>0</v>
      </c>
      <c r="U137" s="33">
        <v>24107</v>
      </c>
      <c r="V137" s="15">
        <f t="shared" ca="1" si="2"/>
        <v>58</v>
      </c>
      <c r="W137" s="15"/>
      <c r="X137" s="15" t="s">
        <v>253</v>
      </c>
      <c r="Y137" s="15" t="s">
        <v>128</v>
      </c>
      <c r="Z137" s="15" t="s">
        <v>141</v>
      </c>
      <c r="AA137" s="15" t="s">
        <v>130</v>
      </c>
      <c r="AB137" s="15" t="s">
        <v>131</v>
      </c>
      <c r="AC137" s="15" t="s">
        <v>208</v>
      </c>
      <c r="AD137" s="15">
        <v>2</v>
      </c>
      <c r="AE137" s="15" t="s">
        <v>511</v>
      </c>
      <c r="AF137" s="15" t="s">
        <v>134</v>
      </c>
      <c r="AG137" s="15" t="s">
        <v>135</v>
      </c>
      <c r="AH137" s="15" t="s">
        <v>136</v>
      </c>
      <c r="AI137" s="15"/>
      <c r="AJ137" s="15" t="s">
        <v>507</v>
      </c>
      <c r="AK137" s="15" t="s">
        <v>1</v>
      </c>
      <c r="AL137" s="15"/>
    </row>
    <row r="138" spans="1:38" x14ac:dyDescent="0.25">
      <c r="A138" s="15">
        <v>137</v>
      </c>
      <c r="B138" s="15">
        <v>1079290344</v>
      </c>
      <c r="C138" s="15" t="s">
        <v>147</v>
      </c>
      <c r="D138" s="15" t="s">
        <v>118</v>
      </c>
      <c r="E138" s="15" t="s">
        <v>30</v>
      </c>
      <c r="F138" s="15" t="s">
        <v>501</v>
      </c>
      <c r="G138" s="15" t="s">
        <v>502</v>
      </c>
      <c r="H138" s="15" t="s">
        <v>503</v>
      </c>
      <c r="I138" s="15" t="s">
        <v>518</v>
      </c>
      <c r="J138" s="15" t="s">
        <v>256</v>
      </c>
      <c r="K138" s="15" t="s">
        <v>513</v>
      </c>
      <c r="L138" s="15" t="s">
        <v>519</v>
      </c>
      <c r="M138" s="15" t="s">
        <v>125</v>
      </c>
      <c r="N138" s="15" t="s">
        <v>191</v>
      </c>
      <c r="O138" s="15" t="s">
        <v>33</v>
      </c>
      <c r="P138" s="15">
        <v>22709900010</v>
      </c>
      <c r="Q138" s="15" t="s">
        <v>127</v>
      </c>
      <c r="R138" s="15"/>
      <c r="S138" s="15">
        <v>3117084913</v>
      </c>
      <c r="T138" s="15">
        <v>0</v>
      </c>
      <c r="U138" s="33">
        <v>38611</v>
      </c>
      <c r="V138" s="15">
        <f t="shared" ca="1" si="2"/>
        <v>18</v>
      </c>
      <c r="W138" s="15"/>
      <c r="X138" s="15" t="s">
        <v>120</v>
      </c>
      <c r="Y138" s="15" t="s">
        <v>128</v>
      </c>
      <c r="Z138" s="15" t="s">
        <v>192</v>
      </c>
      <c r="AA138" s="15" t="s">
        <v>130</v>
      </c>
      <c r="AB138" s="15" t="s">
        <v>131</v>
      </c>
      <c r="AC138" s="15" t="s">
        <v>132</v>
      </c>
      <c r="AD138" s="15">
        <v>0</v>
      </c>
      <c r="AE138" s="15" t="s">
        <v>133</v>
      </c>
      <c r="AF138" s="15" t="s">
        <v>134</v>
      </c>
      <c r="AG138" s="15" t="s">
        <v>135</v>
      </c>
      <c r="AH138" s="15" t="s">
        <v>136</v>
      </c>
      <c r="AI138" s="15"/>
      <c r="AJ138" s="15" t="s">
        <v>507</v>
      </c>
      <c r="AK138" s="15" t="s">
        <v>1</v>
      </c>
      <c r="AL138" s="15"/>
    </row>
    <row r="139" spans="1:38" x14ac:dyDescent="0.25">
      <c r="A139" s="15">
        <v>138</v>
      </c>
      <c r="B139" s="15">
        <v>1027952367</v>
      </c>
      <c r="C139" s="15" t="s">
        <v>117</v>
      </c>
      <c r="D139" s="15" t="s">
        <v>118</v>
      </c>
      <c r="E139" s="15" t="s">
        <v>30</v>
      </c>
      <c r="F139" s="15" t="s">
        <v>501</v>
      </c>
      <c r="G139" s="15" t="s">
        <v>502</v>
      </c>
      <c r="H139" s="15" t="s">
        <v>503</v>
      </c>
      <c r="I139" s="15" t="s">
        <v>520</v>
      </c>
      <c r="J139" s="15" t="s">
        <v>275</v>
      </c>
      <c r="K139" s="15" t="s">
        <v>521</v>
      </c>
      <c r="L139" s="15" t="s">
        <v>521</v>
      </c>
      <c r="M139" s="15" t="s">
        <v>125</v>
      </c>
      <c r="N139" s="15" t="s">
        <v>191</v>
      </c>
      <c r="O139" s="15" t="s">
        <v>33</v>
      </c>
      <c r="P139" s="15">
        <v>22709900010</v>
      </c>
      <c r="Q139" s="15" t="s">
        <v>127</v>
      </c>
      <c r="R139" s="15"/>
      <c r="S139" s="15">
        <v>3133684718</v>
      </c>
      <c r="T139" s="15">
        <v>0</v>
      </c>
      <c r="U139" s="33">
        <v>37654</v>
      </c>
      <c r="V139" s="15">
        <f t="shared" ca="1" si="2"/>
        <v>21</v>
      </c>
      <c r="W139" s="15"/>
      <c r="X139" s="15" t="s">
        <v>120</v>
      </c>
      <c r="Y139" s="15" t="s">
        <v>157</v>
      </c>
      <c r="Z139" s="15" t="s">
        <v>129</v>
      </c>
      <c r="AA139" s="15" t="s">
        <v>130</v>
      </c>
      <c r="AB139" s="15" t="s">
        <v>131</v>
      </c>
      <c r="AC139" s="15" t="s">
        <v>153</v>
      </c>
      <c r="AD139" s="15">
        <v>2</v>
      </c>
      <c r="AE139" s="15" t="s">
        <v>133</v>
      </c>
      <c r="AF139" s="15" t="s">
        <v>134</v>
      </c>
      <c r="AG139" s="15" t="s">
        <v>135</v>
      </c>
      <c r="AH139" s="15" t="s">
        <v>136</v>
      </c>
      <c r="AI139" s="15"/>
      <c r="AJ139" s="15" t="s">
        <v>507</v>
      </c>
      <c r="AK139" s="15" t="s">
        <v>1</v>
      </c>
      <c r="AL139" s="15"/>
    </row>
    <row r="140" spans="1:38" x14ac:dyDescent="0.25">
      <c r="A140" s="15">
        <v>139</v>
      </c>
      <c r="B140" s="15">
        <v>1027952371</v>
      </c>
      <c r="C140" s="15" t="s">
        <v>117</v>
      </c>
      <c r="D140" s="15" t="s">
        <v>118</v>
      </c>
      <c r="E140" s="15" t="s">
        <v>30</v>
      </c>
      <c r="F140" s="15" t="s">
        <v>501</v>
      </c>
      <c r="G140" s="15" t="s">
        <v>502</v>
      </c>
      <c r="H140" s="15" t="s">
        <v>503</v>
      </c>
      <c r="I140" s="15" t="s">
        <v>176</v>
      </c>
      <c r="J140" s="15" t="s">
        <v>256</v>
      </c>
      <c r="K140" s="15" t="s">
        <v>521</v>
      </c>
      <c r="L140" s="15" t="s">
        <v>521</v>
      </c>
      <c r="M140" s="15" t="s">
        <v>125</v>
      </c>
      <c r="N140" s="15" t="s">
        <v>191</v>
      </c>
      <c r="O140" s="15" t="s">
        <v>33</v>
      </c>
      <c r="P140" s="15">
        <v>22709900010</v>
      </c>
      <c r="Q140" s="15" t="s">
        <v>127</v>
      </c>
      <c r="R140" s="15"/>
      <c r="S140" s="15">
        <v>3136026660</v>
      </c>
      <c r="T140" s="15">
        <v>0</v>
      </c>
      <c r="U140" s="33">
        <v>36002</v>
      </c>
      <c r="V140" s="15">
        <f t="shared" ca="1" si="2"/>
        <v>26</v>
      </c>
      <c r="W140" s="15"/>
      <c r="X140" s="15" t="s">
        <v>120</v>
      </c>
      <c r="Y140" s="15" t="s">
        <v>157</v>
      </c>
      <c r="Z140" s="15" t="s">
        <v>129</v>
      </c>
      <c r="AA140" s="15" t="s">
        <v>130</v>
      </c>
      <c r="AB140" s="15" t="s">
        <v>131</v>
      </c>
      <c r="AC140" s="15" t="s">
        <v>153</v>
      </c>
      <c r="AD140" s="15">
        <v>2</v>
      </c>
      <c r="AE140" s="15" t="s">
        <v>133</v>
      </c>
      <c r="AF140" s="15" t="s">
        <v>134</v>
      </c>
      <c r="AG140" s="15" t="s">
        <v>135</v>
      </c>
      <c r="AH140" s="15" t="s">
        <v>136</v>
      </c>
      <c r="AI140" s="15"/>
      <c r="AJ140" s="15" t="s">
        <v>507</v>
      </c>
      <c r="AK140" s="15" t="s">
        <v>1</v>
      </c>
      <c r="AL140" s="15"/>
    </row>
    <row r="141" spans="1:38" x14ac:dyDescent="0.25">
      <c r="A141" s="15">
        <v>140</v>
      </c>
      <c r="B141" s="15">
        <v>1077473655</v>
      </c>
      <c r="C141" s="15" t="s">
        <v>117</v>
      </c>
      <c r="D141" s="15" t="s">
        <v>118</v>
      </c>
      <c r="E141" s="15" t="s">
        <v>30</v>
      </c>
      <c r="F141" s="15" t="s">
        <v>501</v>
      </c>
      <c r="G141" s="15" t="s">
        <v>502</v>
      </c>
      <c r="H141" s="15" t="s">
        <v>503</v>
      </c>
      <c r="I141" s="15" t="s">
        <v>522</v>
      </c>
      <c r="J141" s="15" t="s">
        <v>256</v>
      </c>
      <c r="K141" s="15" t="s">
        <v>523</v>
      </c>
      <c r="L141" s="15" t="s">
        <v>524</v>
      </c>
      <c r="M141" s="15" t="s">
        <v>125</v>
      </c>
      <c r="N141" s="15" t="s">
        <v>191</v>
      </c>
      <c r="O141" s="15" t="s">
        <v>33</v>
      </c>
      <c r="P141" s="15">
        <v>22709900010</v>
      </c>
      <c r="Q141" s="15" t="s">
        <v>127</v>
      </c>
      <c r="R141" s="15"/>
      <c r="S141" s="15">
        <v>3226131164</v>
      </c>
      <c r="T141" s="15">
        <v>0</v>
      </c>
      <c r="U141" s="33">
        <v>35034</v>
      </c>
      <c r="V141" s="15">
        <f t="shared" ca="1" si="2"/>
        <v>28</v>
      </c>
      <c r="W141" s="15"/>
      <c r="X141" s="15" t="s">
        <v>120</v>
      </c>
      <c r="Y141" s="15" t="s">
        <v>128</v>
      </c>
      <c r="Z141" s="15" t="s">
        <v>141</v>
      </c>
      <c r="AA141" s="15" t="s">
        <v>130</v>
      </c>
      <c r="AB141" s="15" t="s">
        <v>131</v>
      </c>
      <c r="AC141" s="15" t="s">
        <v>153</v>
      </c>
      <c r="AD141" s="15">
        <v>2</v>
      </c>
      <c r="AE141" s="15" t="s">
        <v>133</v>
      </c>
      <c r="AF141" s="15" t="s">
        <v>134</v>
      </c>
      <c r="AG141" s="15" t="s">
        <v>135</v>
      </c>
      <c r="AH141" s="15" t="s">
        <v>136</v>
      </c>
      <c r="AI141" s="15"/>
      <c r="AJ141" s="15" t="s">
        <v>507</v>
      </c>
      <c r="AK141" s="15" t="s">
        <v>1</v>
      </c>
      <c r="AL141" s="15"/>
    </row>
    <row r="142" spans="1:38" x14ac:dyDescent="0.25">
      <c r="A142" s="15">
        <v>141</v>
      </c>
      <c r="B142" s="15">
        <v>1079337711</v>
      </c>
      <c r="C142" s="15" t="s">
        <v>117</v>
      </c>
      <c r="D142" s="15" t="s">
        <v>118</v>
      </c>
      <c r="E142" s="15" t="s">
        <v>30</v>
      </c>
      <c r="F142" s="15" t="s">
        <v>501</v>
      </c>
      <c r="G142" s="15" t="s">
        <v>502</v>
      </c>
      <c r="H142" s="15" t="s">
        <v>503</v>
      </c>
      <c r="I142" s="15" t="s">
        <v>525</v>
      </c>
      <c r="J142" s="15" t="s">
        <v>256</v>
      </c>
      <c r="K142" s="15" t="s">
        <v>526</v>
      </c>
      <c r="L142" s="15" t="s">
        <v>527</v>
      </c>
      <c r="M142" s="15" t="s">
        <v>125</v>
      </c>
      <c r="N142" s="15" t="s">
        <v>242</v>
      </c>
      <c r="O142" s="15" t="s">
        <v>33</v>
      </c>
      <c r="P142" s="15">
        <v>22709900010</v>
      </c>
      <c r="Q142" s="15" t="s">
        <v>127</v>
      </c>
      <c r="R142" s="15"/>
      <c r="S142" s="15">
        <v>0</v>
      </c>
      <c r="T142" s="15">
        <v>0</v>
      </c>
      <c r="U142" s="33">
        <v>34489</v>
      </c>
      <c r="V142" s="15">
        <f t="shared" ca="1" si="2"/>
        <v>30</v>
      </c>
      <c r="W142" s="15"/>
      <c r="X142" s="15" t="s">
        <v>120</v>
      </c>
      <c r="Y142" s="15" t="s">
        <v>157</v>
      </c>
      <c r="Z142" s="15" t="s">
        <v>192</v>
      </c>
      <c r="AA142" s="15" t="s">
        <v>130</v>
      </c>
      <c r="AB142" s="15" t="s">
        <v>131</v>
      </c>
      <c r="AC142" s="15" t="s">
        <v>132</v>
      </c>
      <c r="AD142" s="15">
        <v>0</v>
      </c>
      <c r="AE142" s="15" t="s">
        <v>133</v>
      </c>
      <c r="AF142" s="15" t="s">
        <v>134</v>
      </c>
      <c r="AG142" s="15" t="s">
        <v>135</v>
      </c>
      <c r="AH142" s="15" t="s">
        <v>136</v>
      </c>
      <c r="AI142" s="15"/>
      <c r="AJ142" s="15" t="s">
        <v>507</v>
      </c>
      <c r="AK142" s="15" t="s">
        <v>1</v>
      </c>
      <c r="AL142" s="15"/>
    </row>
    <row r="143" spans="1:38" x14ac:dyDescent="0.25">
      <c r="A143" s="15">
        <v>142</v>
      </c>
      <c r="B143" s="15">
        <v>1001637081</v>
      </c>
      <c r="C143" s="15" t="s">
        <v>117</v>
      </c>
      <c r="D143" s="15" t="s">
        <v>118</v>
      </c>
      <c r="E143" s="15" t="s">
        <v>30</v>
      </c>
      <c r="F143" s="15" t="s">
        <v>501</v>
      </c>
      <c r="G143" s="15" t="s">
        <v>502</v>
      </c>
      <c r="H143" s="15" t="s">
        <v>503</v>
      </c>
      <c r="I143" s="15" t="s">
        <v>528</v>
      </c>
      <c r="J143" s="15" t="s">
        <v>256</v>
      </c>
      <c r="K143" s="15" t="s">
        <v>529</v>
      </c>
      <c r="L143" s="15" t="s">
        <v>530</v>
      </c>
      <c r="M143" s="15" t="s">
        <v>146</v>
      </c>
      <c r="N143" s="15" t="s">
        <v>242</v>
      </c>
      <c r="O143" s="15" t="s">
        <v>33</v>
      </c>
      <c r="P143" s="15">
        <v>22709900010</v>
      </c>
      <c r="Q143" s="15" t="s">
        <v>127</v>
      </c>
      <c r="R143" s="15"/>
      <c r="S143" s="15">
        <v>3218382126</v>
      </c>
      <c r="T143" s="15">
        <v>0</v>
      </c>
      <c r="U143" s="33">
        <v>35708</v>
      </c>
      <c r="V143" s="15">
        <f t="shared" ca="1" si="2"/>
        <v>26</v>
      </c>
      <c r="W143" s="15" t="s">
        <v>256</v>
      </c>
      <c r="X143" s="15" t="s">
        <v>253</v>
      </c>
      <c r="Y143" s="15" t="s">
        <v>128</v>
      </c>
      <c r="Z143" s="15" t="s">
        <v>141</v>
      </c>
      <c r="AA143" s="15" t="s">
        <v>130</v>
      </c>
      <c r="AB143" s="15" t="s">
        <v>131</v>
      </c>
      <c r="AC143" s="15" t="s">
        <v>208</v>
      </c>
      <c r="AD143" s="15">
        <v>2</v>
      </c>
      <c r="AE143" s="15" t="s">
        <v>133</v>
      </c>
      <c r="AF143" s="15" t="s">
        <v>134</v>
      </c>
      <c r="AG143" s="15" t="s">
        <v>135</v>
      </c>
      <c r="AH143" s="15" t="s">
        <v>136</v>
      </c>
      <c r="AI143" s="15"/>
      <c r="AJ143" s="15" t="s">
        <v>507</v>
      </c>
      <c r="AK143" s="15" t="s">
        <v>1</v>
      </c>
      <c r="AL143" s="15"/>
    </row>
    <row r="144" spans="1:38" x14ac:dyDescent="0.25">
      <c r="A144" s="15">
        <v>143</v>
      </c>
      <c r="B144" s="15">
        <v>1079290340</v>
      </c>
      <c r="C144" s="15" t="s">
        <v>117</v>
      </c>
      <c r="D144" s="15" t="s">
        <v>118</v>
      </c>
      <c r="E144" s="15" t="s">
        <v>30</v>
      </c>
      <c r="F144" s="15" t="s">
        <v>501</v>
      </c>
      <c r="G144" s="15" t="s">
        <v>502</v>
      </c>
      <c r="H144" s="15" t="s">
        <v>503</v>
      </c>
      <c r="I144" s="15" t="s">
        <v>531</v>
      </c>
      <c r="J144" s="15" t="s">
        <v>322</v>
      </c>
      <c r="K144" s="15" t="s">
        <v>513</v>
      </c>
      <c r="L144" s="15" t="s">
        <v>519</v>
      </c>
      <c r="M144" s="15" t="s">
        <v>146</v>
      </c>
      <c r="N144" s="15" t="s">
        <v>242</v>
      </c>
      <c r="O144" s="15" t="s">
        <v>33</v>
      </c>
      <c r="P144" s="15">
        <v>22709900010</v>
      </c>
      <c r="Q144" s="15" t="s">
        <v>127</v>
      </c>
      <c r="R144" s="15"/>
      <c r="S144" s="15">
        <v>3117084913</v>
      </c>
      <c r="T144" s="15">
        <v>0</v>
      </c>
      <c r="U144" s="33">
        <v>34458</v>
      </c>
      <c r="V144" s="15">
        <f t="shared" ca="1" si="2"/>
        <v>30</v>
      </c>
      <c r="W144" s="15" t="s">
        <v>256</v>
      </c>
      <c r="X144" s="15" t="s">
        <v>120</v>
      </c>
      <c r="Y144" s="15" t="s">
        <v>128</v>
      </c>
      <c r="Z144" s="15" t="s">
        <v>192</v>
      </c>
      <c r="AA144" s="15" t="s">
        <v>130</v>
      </c>
      <c r="AB144" s="15" t="s">
        <v>131</v>
      </c>
      <c r="AC144" s="15" t="s">
        <v>132</v>
      </c>
      <c r="AD144" s="15">
        <v>0</v>
      </c>
      <c r="AE144" s="15" t="s">
        <v>133</v>
      </c>
      <c r="AF144" s="15" t="s">
        <v>134</v>
      </c>
      <c r="AG144" s="15" t="s">
        <v>135</v>
      </c>
      <c r="AH144" s="15" t="s">
        <v>136</v>
      </c>
      <c r="AI144" s="15"/>
      <c r="AJ144" s="15" t="s">
        <v>507</v>
      </c>
      <c r="AK144" s="15" t="s">
        <v>1</v>
      </c>
      <c r="AL144" s="15"/>
    </row>
    <row r="145" spans="1:38" x14ac:dyDescent="0.25">
      <c r="A145" s="15">
        <v>144</v>
      </c>
      <c r="B145" s="15">
        <v>32195381</v>
      </c>
      <c r="C145" s="15" t="s">
        <v>117</v>
      </c>
      <c r="D145" s="15" t="s">
        <v>118</v>
      </c>
      <c r="E145" s="15" t="s">
        <v>30</v>
      </c>
      <c r="F145" s="15" t="s">
        <v>501</v>
      </c>
      <c r="G145" s="15" t="s">
        <v>502</v>
      </c>
      <c r="H145" s="15" t="s">
        <v>503</v>
      </c>
      <c r="I145" s="15" t="s">
        <v>532</v>
      </c>
      <c r="J145" s="15" t="s">
        <v>533</v>
      </c>
      <c r="K145" s="15" t="s">
        <v>534</v>
      </c>
      <c r="L145" s="15" t="s">
        <v>534</v>
      </c>
      <c r="M145" s="15" t="s">
        <v>125</v>
      </c>
      <c r="N145" s="15" t="s">
        <v>242</v>
      </c>
      <c r="O145" s="15" t="s">
        <v>33</v>
      </c>
      <c r="P145" s="15">
        <v>22709900010</v>
      </c>
      <c r="Q145" s="15" t="s">
        <v>127</v>
      </c>
      <c r="R145" s="15"/>
      <c r="S145" s="15">
        <v>0</v>
      </c>
      <c r="T145" s="15">
        <v>0</v>
      </c>
      <c r="U145" s="33">
        <v>21451</v>
      </c>
      <c r="V145" s="15">
        <f t="shared" ca="1" si="2"/>
        <v>65</v>
      </c>
      <c r="W145" s="15"/>
      <c r="X145" s="15" t="s">
        <v>120</v>
      </c>
      <c r="Y145" s="15" t="s">
        <v>157</v>
      </c>
      <c r="Z145" s="15" t="s">
        <v>129</v>
      </c>
      <c r="AA145" s="15" t="s">
        <v>130</v>
      </c>
      <c r="AB145" s="15" t="s">
        <v>131</v>
      </c>
      <c r="AC145" s="15" t="s">
        <v>153</v>
      </c>
      <c r="AD145" s="15">
        <v>8</v>
      </c>
      <c r="AE145" s="15" t="s">
        <v>511</v>
      </c>
      <c r="AF145" s="15" t="s">
        <v>134</v>
      </c>
      <c r="AG145" s="15" t="s">
        <v>135</v>
      </c>
      <c r="AH145" s="15" t="s">
        <v>136</v>
      </c>
      <c r="AI145" s="15"/>
      <c r="AJ145" s="15" t="s">
        <v>507</v>
      </c>
      <c r="AK145" s="15" t="s">
        <v>1</v>
      </c>
      <c r="AL145" s="15"/>
    </row>
    <row r="146" spans="1:38" x14ac:dyDescent="0.25">
      <c r="A146" s="15">
        <v>145</v>
      </c>
      <c r="B146" s="15">
        <v>71978384</v>
      </c>
      <c r="C146" s="15" t="s">
        <v>117</v>
      </c>
      <c r="D146" s="15" t="s">
        <v>118</v>
      </c>
      <c r="E146" s="15" t="s">
        <v>30</v>
      </c>
      <c r="F146" s="15" t="s">
        <v>501</v>
      </c>
      <c r="G146" s="15" t="s">
        <v>502</v>
      </c>
      <c r="H146" s="15" t="s">
        <v>503</v>
      </c>
      <c r="I146" s="15" t="s">
        <v>531</v>
      </c>
      <c r="J146" s="15" t="s">
        <v>535</v>
      </c>
      <c r="K146" s="15" t="s">
        <v>536</v>
      </c>
      <c r="L146" s="15" t="s">
        <v>537</v>
      </c>
      <c r="M146" s="15" t="s">
        <v>146</v>
      </c>
      <c r="N146" s="15" t="s">
        <v>126</v>
      </c>
      <c r="O146" s="15" t="s">
        <v>33</v>
      </c>
      <c r="P146" s="15">
        <v>22709900010</v>
      </c>
      <c r="Q146" s="15" t="s">
        <v>127</v>
      </c>
      <c r="R146" s="15"/>
      <c r="S146" s="15">
        <v>3234626577</v>
      </c>
      <c r="T146" s="15">
        <v>0</v>
      </c>
      <c r="U146" s="33">
        <v>25340</v>
      </c>
      <c r="V146" s="15">
        <f t="shared" ca="1" si="2"/>
        <v>55</v>
      </c>
      <c r="W146" s="15" t="s">
        <v>256</v>
      </c>
      <c r="X146" s="15" t="s">
        <v>253</v>
      </c>
      <c r="Y146" s="15" t="s">
        <v>128</v>
      </c>
      <c r="Z146" s="15" t="s">
        <v>141</v>
      </c>
      <c r="AA146" s="15" t="s">
        <v>130</v>
      </c>
      <c r="AB146" s="15" t="s">
        <v>131</v>
      </c>
      <c r="AC146" s="15" t="s">
        <v>208</v>
      </c>
      <c r="AD146" s="15">
        <v>8</v>
      </c>
      <c r="AE146" s="15" t="s">
        <v>511</v>
      </c>
      <c r="AF146" s="15" t="s">
        <v>134</v>
      </c>
      <c r="AG146" s="15" t="s">
        <v>135</v>
      </c>
      <c r="AH146" s="15" t="s">
        <v>136</v>
      </c>
      <c r="AI146" s="15"/>
      <c r="AJ146" s="15" t="s">
        <v>507</v>
      </c>
      <c r="AK146" s="15" t="s">
        <v>1</v>
      </c>
      <c r="AL146" s="15"/>
    </row>
    <row r="147" spans="1:38" x14ac:dyDescent="0.25">
      <c r="A147" s="15">
        <v>146</v>
      </c>
      <c r="B147" s="15">
        <v>1193315072</v>
      </c>
      <c r="C147" s="15" t="s">
        <v>117</v>
      </c>
      <c r="D147" s="15" t="s">
        <v>118</v>
      </c>
      <c r="E147" s="15" t="s">
        <v>30</v>
      </c>
      <c r="F147" s="15" t="s">
        <v>501</v>
      </c>
      <c r="G147" s="15" t="s">
        <v>502</v>
      </c>
      <c r="H147" s="15" t="s">
        <v>503</v>
      </c>
      <c r="I147" s="15" t="s">
        <v>538</v>
      </c>
      <c r="J147" s="15" t="s">
        <v>256</v>
      </c>
      <c r="K147" s="15" t="s">
        <v>539</v>
      </c>
      <c r="L147" s="15" t="s">
        <v>521</v>
      </c>
      <c r="M147" s="15" t="s">
        <v>125</v>
      </c>
      <c r="N147" s="15" t="s">
        <v>126</v>
      </c>
      <c r="O147" s="15" t="s">
        <v>33</v>
      </c>
      <c r="P147" s="15">
        <v>22709900010</v>
      </c>
      <c r="Q147" s="15" t="s">
        <v>127</v>
      </c>
      <c r="R147" s="15"/>
      <c r="S147" s="15">
        <v>3135500711</v>
      </c>
      <c r="T147" s="15">
        <v>0</v>
      </c>
      <c r="U147" s="33">
        <v>36505</v>
      </c>
      <c r="V147" s="15">
        <f t="shared" ca="1" si="2"/>
        <v>24</v>
      </c>
      <c r="W147" s="15"/>
      <c r="X147" s="15" t="s">
        <v>120</v>
      </c>
      <c r="Y147" s="15" t="s">
        <v>157</v>
      </c>
      <c r="Z147" s="15" t="s">
        <v>129</v>
      </c>
      <c r="AA147" s="15" t="s">
        <v>130</v>
      </c>
      <c r="AB147" s="15" t="s">
        <v>131</v>
      </c>
      <c r="AC147" s="15" t="s">
        <v>153</v>
      </c>
      <c r="AD147" s="15">
        <v>4</v>
      </c>
      <c r="AE147" s="15" t="s">
        <v>133</v>
      </c>
      <c r="AF147" s="15" t="s">
        <v>134</v>
      </c>
      <c r="AG147" s="15" t="s">
        <v>135</v>
      </c>
      <c r="AH147" s="15" t="s">
        <v>136</v>
      </c>
      <c r="AI147" s="15"/>
      <c r="AJ147" s="15" t="s">
        <v>507</v>
      </c>
      <c r="AK147" s="15" t="s">
        <v>1</v>
      </c>
      <c r="AL147" s="15"/>
    </row>
    <row r="148" spans="1:38" x14ac:dyDescent="0.25">
      <c r="A148" s="15">
        <v>147</v>
      </c>
      <c r="B148" s="15">
        <v>1148203145</v>
      </c>
      <c r="C148" s="15" t="s">
        <v>117</v>
      </c>
      <c r="D148" s="15" t="s">
        <v>118</v>
      </c>
      <c r="E148" s="15" t="s">
        <v>30</v>
      </c>
      <c r="F148" s="15" t="s">
        <v>501</v>
      </c>
      <c r="G148" s="15" t="s">
        <v>502</v>
      </c>
      <c r="H148" s="15" t="s">
        <v>503</v>
      </c>
      <c r="I148" s="15" t="s">
        <v>540</v>
      </c>
      <c r="J148" s="15" t="s">
        <v>256</v>
      </c>
      <c r="K148" s="15" t="s">
        <v>534</v>
      </c>
      <c r="L148" s="15" t="s">
        <v>541</v>
      </c>
      <c r="M148" s="15" t="s">
        <v>146</v>
      </c>
      <c r="N148" s="15" t="s">
        <v>126</v>
      </c>
      <c r="O148" s="15" t="s">
        <v>33</v>
      </c>
      <c r="P148" s="15">
        <v>22709900010</v>
      </c>
      <c r="Q148" s="15" t="s">
        <v>127</v>
      </c>
      <c r="R148" s="15"/>
      <c r="S148" s="15">
        <v>0</v>
      </c>
      <c r="T148" s="15">
        <v>0</v>
      </c>
      <c r="U148" s="33">
        <v>27351</v>
      </c>
      <c r="V148" s="15">
        <f t="shared" ca="1" si="2"/>
        <v>49</v>
      </c>
      <c r="W148" s="15" t="s">
        <v>256</v>
      </c>
      <c r="X148" s="15" t="s">
        <v>253</v>
      </c>
      <c r="Y148" s="15" t="s">
        <v>128</v>
      </c>
      <c r="Z148" s="15" t="s">
        <v>129</v>
      </c>
      <c r="AA148" s="15" t="s">
        <v>130</v>
      </c>
      <c r="AB148" s="15" t="s">
        <v>131</v>
      </c>
      <c r="AC148" s="15" t="s">
        <v>208</v>
      </c>
      <c r="AD148" s="15">
        <v>2</v>
      </c>
      <c r="AE148" s="15" t="s">
        <v>133</v>
      </c>
      <c r="AF148" s="15" t="s">
        <v>134</v>
      </c>
      <c r="AG148" s="15" t="s">
        <v>135</v>
      </c>
      <c r="AH148" s="15" t="s">
        <v>136</v>
      </c>
      <c r="AI148" s="15"/>
      <c r="AJ148" s="15" t="s">
        <v>507</v>
      </c>
      <c r="AK148" s="15" t="s">
        <v>1</v>
      </c>
      <c r="AL148" s="15"/>
    </row>
    <row r="149" spans="1:38" x14ac:dyDescent="0.25">
      <c r="A149" s="15">
        <v>148</v>
      </c>
      <c r="B149" s="15">
        <v>8112473</v>
      </c>
      <c r="C149" s="15" t="s">
        <v>117</v>
      </c>
      <c r="D149" s="15" t="s">
        <v>118</v>
      </c>
      <c r="E149" s="15" t="s">
        <v>30</v>
      </c>
      <c r="F149" s="15" t="s">
        <v>501</v>
      </c>
      <c r="G149" s="15" t="s">
        <v>502</v>
      </c>
      <c r="H149" s="15" t="s">
        <v>503</v>
      </c>
      <c r="I149" s="15" t="s">
        <v>531</v>
      </c>
      <c r="J149" s="15" t="s">
        <v>542</v>
      </c>
      <c r="K149" s="15" t="s">
        <v>416</v>
      </c>
      <c r="L149" s="15" t="s">
        <v>543</v>
      </c>
      <c r="M149" s="15" t="s">
        <v>146</v>
      </c>
      <c r="N149" s="15" t="s">
        <v>126</v>
      </c>
      <c r="O149" s="15" t="s">
        <v>33</v>
      </c>
      <c r="P149" s="15">
        <v>22709900010</v>
      </c>
      <c r="Q149" s="15" t="s">
        <v>127</v>
      </c>
      <c r="R149" s="15"/>
      <c r="S149" s="15">
        <v>3128480054</v>
      </c>
      <c r="T149" s="15">
        <v>0</v>
      </c>
      <c r="U149" s="33">
        <v>28109</v>
      </c>
      <c r="V149" s="15">
        <f t="shared" ca="1" si="2"/>
        <v>47</v>
      </c>
      <c r="W149" s="15" t="s">
        <v>256</v>
      </c>
      <c r="X149" s="15" t="s">
        <v>253</v>
      </c>
      <c r="Y149" s="15" t="s">
        <v>128</v>
      </c>
      <c r="Z149" s="15" t="s">
        <v>129</v>
      </c>
      <c r="AA149" s="15" t="s">
        <v>130</v>
      </c>
      <c r="AB149" s="15" t="s">
        <v>131</v>
      </c>
      <c r="AC149" s="15" t="s">
        <v>132</v>
      </c>
      <c r="AD149" s="15">
        <v>0</v>
      </c>
      <c r="AE149" s="15" t="s">
        <v>133</v>
      </c>
      <c r="AF149" s="15" t="s">
        <v>134</v>
      </c>
      <c r="AG149" s="15" t="s">
        <v>135</v>
      </c>
      <c r="AH149" s="15" t="s">
        <v>136</v>
      </c>
      <c r="AI149" s="15"/>
      <c r="AJ149" s="15" t="s">
        <v>507</v>
      </c>
      <c r="AK149" s="15" t="s">
        <v>1</v>
      </c>
      <c r="AL149" s="15"/>
    </row>
    <row r="150" spans="1:38" x14ac:dyDescent="0.25">
      <c r="A150" s="15">
        <v>149</v>
      </c>
      <c r="B150" s="15">
        <v>1079288172</v>
      </c>
      <c r="C150" s="15" t="s">
        <v>117</v>
      </c>
      <c r="D150" s="15" t="s">
        <v>118</v>
      </c>
      <c r="E150" s="15" t="s">
        <v>30</v>
      </c>
      <c r="F150" s="15" t="s">
        <v>501</v>
      </c>
      <c r="G150" s="15" t="s">
        <v>502</v>
      </c>
      <c r="H150" s="15" t="s">
        <v>503</v>
      </c>
      <c r="I150" s="15" t="s">
        <v>274</v>
      </c>
      <c r="J150" s="15" t="s">
        <v>239</v>
      </c>
      <c r="K150" s="15" t="s">
        <v>544</v>
      </c>
      <c r="L150" s="15" t="s">
        <v>500</v>
      </c>
      <c r="M150" s="15" t="s">
        <v>125</v>
      </c>
      <c r="N150" s="15" t="s">
        <v>126</v>
      </c>
      <c r="O150" s="15" t="s">
        <v>33</v>
      </c>
      <c r="P150" s="15">
        <v>22709900010</v>
      </c>
      <c r="Q150" s="15" t="s">
        <v>127</v>
      </c>
      <c r="R150" s="15"/>
      <c r="S150" s="15">
        <v>0</v>
      </c>
      <c r="T150" s="15">
        <v>0</v>
      </c>
      <c r="U150" s="33">
        <v>37616</v>
      </c>
      <c r="V150" s="15">
        <f t="shared" ca="1" si="2"/>
        <v>21</v>
      </c>
      <c r="W150" s="15"/>
      <c r="X150" s="15" t="s">
        <v>120</v>
      </c>
      <c r="Y150" s="15" t="s">
        <v>157</v>
      </c>
      <c r="Z150" s="15" t="s">
        <v>129</v>
      </c>
      <c r="AA150" s="15" t="s">
        <v>130</v>
      </c>
      <c r="AB150" s="15" t="s">
        <v>131</v>
      </c>
      <c r="AC150" s="15" t="s">
        <v>132</v>
      </c>
      <c r="AD150" s="15">
        <v>0</v>
      </c>
      <c r="AE150" s="15" t="s">
        <v>133</v>
      </c>
      <c r="AF150" s="15" t="s">
        <v>134</v>
      </c>
      <c r="AG150" s="15" t="s">
        <v>135</v>
      </c>
      <c r="AH150" s="15" t="s">
        <v>136</v>
      </c>
      <c r="AI150" s="15"/>
      <c r="AJ150" s="15" t="s">
        <v>507</v>
      </c>
      <c r="AK150" s="15" t="s">
        <v>1</v>
      </c>
      <c r="AL150" s="15"/>
    </row>
    <row r="151" spans="1:38" x14ac:dyDescent="0.25">
      <c r="A151" s="15">
        <v>150</v>
      </c>
      <c r="B151" s="15">
        <v>1079288249</v>
      </c>
      <c r="C151" s="15" t="s">
        <v>117</v>
      </c>
      <c r="D151" s="15" t="s">
        <v>118</v>
      </c>
      <c r="E151" s="15" t="s">
        <v>30</v>
      </c>
      <c r="F151" s="15" t="s">
        <v>501</v>
      </c>
      <c r="G151" s="15" t="s">
        <v>502</v>
      </c>
      <c r="H151" s="15" t="s">
        <v>503</v>
      </c>
      <c r="I151" s="15" t="s">
        <v>545</v>
      </c>
      <c r="J151" s="15" t="s">
        <v>322</v>
      </c>
      <c r="K151" s="15" t="s">
        <v>546</v>
      </c>
      <c r="L151" s="15" t="s">
        <v>369</v>
      </c>
      <c r="M151" s="15" t="s">
        <v>146</v>
      </c>
      <c r="N151" s="15" t="s">
        <v>126</v>
      </c>
      <c r="O151" s="15" t="s">
        <v>33</v>
      </c>
      <c r="P151" s="15">
        <v>22709900010</v>
      </c>
      <c r="Q151" s="15" t="s">
        <v>127</v>
      </c>
      <c r="R151" s="15"/>
      <c r="S151" s="15">
        <v>0</v>
      </c>
      <c r="T151" s="15">
        <v>0</v>
      </c>
      <c r="U151" s="33">
        <v>37892</v>
      </c>
      <c r="V151" s="15">
        <f t="shared" ca="1" si="2"/>
        <v>20</v>
      </c>
      <c r="W151" s="15"/>
      <c r="X151" s="15" t="s">
        <v>120</v>
      </c>
      <c r="Y151" s="15" t="s">
        <v>157</v>
      </c>
      <c r="Z151" s="15" t="s">
        <v>129</v>
      </c>
      <c r="AA151" s="15" t="s">
        <v>130</v>
      </c>
      <c r="AB151" s="15" t="s">
        <v>131</v>
      </c>
      <c r="AC151" s="15" t="s">
        <v>132</v>
      </c>
      <c r="AD151" s="15">
        <v>0</v>
      </c>
      <c r="AE151" s="15" t="s">
        <v>133</v>
      </c>
      <c r="AF151" s="15" t="s">
        <v>134</v>
      </c>
      <c r="AG151" s="15" t="s">
        <v>135</v>
      </c>
      <c r="AH151" s="15" t="s">
        <v>136</v>
      </c>
      <c r="AI151" s="15"/>
      <c r="AJ151" s="15" t="s">
        <v>507</v>
      </c>
      <c r="AK151" s="15" t="s">
        <v>1</v>
      </c>
      <c r="AL151" s="15"/>
    </row>
    <row r="152" spans="1:38" x14ac:dyDescent="0.25">
      <c r="A152" s="15">
        <v>151</v>
      </c>
      <c r="B152" s="15">
        <v>1079288179</v>
      </c>
      <c r="C152" s="15" t="s">
        <v>117</v>
      </c>
      <c r="D152" s="15" t="s">
        <v>118</v>
      </c>
      <c r="E152" s="15" t="s">
        <v>30</v>
      </c>
      <c r="F152" s="15" t="s">
        <v>501</v>
      </c>
      <c r="G152" s="15" t="s">
        <v>502</v>
      </c>
      <c r="H152" s="15" t="s">
        <v>503</v>
      </c>
      <c r="I152" s="15" t="s">
        <v>476</v>
      </c>
      <c r="J152" s="15" t="s">
        <v>547</v>
      </c>
      <c r="K152" s="15" t="s">
        <v>548</v>
      </c>
      <c r="L152" s="15" t="s">
        <v>549</v>
      </c>
      <c r="M152" s="15" t="s">
        <v>125</v>
      </c>
      <c r="N152" s="15" t="s">
        <v>126</v>
      </c>
      <c r="O152" s="15" t="s">
        <v>33</v>
      </c>
      <c r="P152" s="15">
        <v>22709900010</v>
      </c>
      <c r="Q152" s="15" t="s">
        <v>127</v>
      </c>
      <c r="R152" s="15"/>
      <c r="S152" s="15">
        <v>3226182531</v>
      </c>
      <c r="T152" s="15">
        <v>0</v>
      </c>
      <c r="U152" s="33">
        <v>36828</v>
      </c>
      <c r="V152" s="15">
        <f t="shared" ca="1" si="2"/>
        <v>23</v>
      </c>
      <c r="W152" s="15"/>
      <c r="X152" s="15" t="s">
        <v>120</v>
      </c>
      <c r="Y152" s="15" t="s">
        <v>157</v>
      </c>
      <c r="Z152" s="15" t="s">
        <v>129</v>
      </c>
      <c r="AA152" s="15" t="s">
        <v>130</v>
      </c>
      <c r="AB152" s="15" t="s">
        <v>131</v>
      </c>
      <c r="AC152" s="15" t="s">
        <v>153</v>
      </c>
      <c r="AD152" s="15">
        <v>1</v>
      </c>
      <c r="AE152" s="15" t="s">
        <v>133</v>
      </c>
      <c r="AF152" s="15" t="s">
        <v>134</v>
      </c>
      <c r="AG152" s="15" t="s">
        <v>135</v>
      </c>
      <c r="AH152" s="15" t="s">
        <v>136</v>
      </c>
      <c r="AI152" s="15"/>
      <c r="AJ152" s="15" t="s">
        <v>507</v>
      </c>
      <c r="AK152" s="15" t="s">
        <v>1</v>
      </c>
      <c r="AL152" s="15"/>
    </row>
    <row r="153" spans="1:38" x14ac:dyDescent="0.25">
      <c r="A153" s="15">
        <v>152</v>
      </c>
      <c r="B153" s="15">
        <v>1079290567</v>
      </c>
      <c r="C153" s="15" t="s">
        <v>117</v>
      </c>
      <c r="D153" s="15" t="s">
        <v>118</v>
      </c>
      <c r="E153" s="15" t="s">
        <v>30</v>
      </c>
      <c r="F153" s="15" t="s">
        <v>501</v>
      </c>
      <c r="G153" s="15" t="s">
        <v>502</v>
      </c>
      <c r="H153" s="15" t="s">
        <v>503</v>
      </c>
      <c r="I153" s="15" t="s">
        <v>550</v>
      </c>
      <c r="J153" s="15" t="s">
        <v>256</v>
      </c>
      <c r="K153" s="15" t="s">
        <v>546</v>
      </c>
      <c r="L153" s="15" t="s">
        <v>416</v>
      </c>
      <c r="M153" s="15" t="s">
        <v>146</v>
      </c>
      <c r="N153" s="15" t="s">
        <v>242</v>
      </c>
      <c r="O153" s="15" t="s">
        <v>33</v>
      </c>
      <c r="P153" s="15">
        <v>22709900010</v>
      </c>
      <c r="Q153" s="15" t="s">
        <v>127</v>
      </c>
      <c r="R153" s="15"/>
      <c r="S153" s="15">
        <v>0</v>
      </c>
      <c r="T153" s="15">
        <v>0</v>
      </c>
      <c r="U153" s="33">
        <v>33682</v>
      </c>
      <c r="V153" s="15">
        <f t="shared" ca="1" si="2"/>
        <v>32</v>
      </c>
      <c r="W153" s="15"/>
      <c r="X153" s="15" t="s">
        <v>120</v>
      </c>
      <c r="Y153" s="15" t="s">
        <v>157</v>
      </c>
      <c r="Z153" s="15" t="s">
        <v>129</v>
      </c>
      <c r="AA153" s="15" t="s">
        <v>130</v>
      </c>
      <c r="AB153" s="15" t="s">
        <v>131</v>
      </c>
      <c r="AC153" s="15" t="s">
        <v>132</v>
      </c>
      <c r="AD153" s="15">
        <v>0</v>
      </c>
      <c r="AE153" s="15" t="s">
        <v>133</v>
      </c>
      <c r="AF153" s="15" t="s">
        <v>174</v>
      </c>
      <c r="AG153" s="15" t="s">
        <v>135</v>
      </c>
      <c r="AH153" s="15" t="s">
        <v>136</v>
      </c>
      <c r="AI153" s="15"/>
      <c r="AJ153" s="15" t="s">
        <v>507</v>
      </c>
      <c r="AK153" s="15" t="s">
        <v>1</v>
      </c>
      <c r="AL153" s="15"/>
    </row>
    <row r="154" spans="1:38" x14ac:dyDescent="0.25">
      <c r="A154" s="15">
        <v>153</v>
      </c>
      <c r="B154" s="15">
        <v>115951507</v>
      </c>
      <c r="C154" s="15" t="s">
        <v>117</v>
      </c>
      <c r="D154" s="15" t="s">
        <v>118</v>
      </c>
      <c r="E154" s="15" t="s">
        <v>30</v>
      </c>
      <c r="F154" s="15" t="s">
        <v>551</v>
      </c>
      <c r="G154" s="15" t="s">
        <v>552</v>
      </c>
      <c r="H154" s="15" t="s">
        <v>503</v>
      </c>
      <c r="I154" s="15" t="s">
        <v>553</v>
      </c>
      <c r="J154" s="15" t="s">
        <v>554</v>
      </c>
      <c r="K154" s="15" t="s">
        <v>555</v>
      </c>
      <c r="L154" s="15" t="s">
        <v>556</v>
      </c>
      <c r="M154" s="15" t="s">
        <v>125</v>
      </c>
      <c r="N154" s="15" t="s">
        <v>126</v>
      </c>
      <c r="O154" s="15" t="s">
        <v>31</v>
      </c>
      <c r="P154" s="15">
        <v>227615000048</v>
      </c>
      <c r="Q154" s="15" t="s">
        <v>127</v>
      </c>
      <c r="R154" s="15"/>
      <c r="S154" s="15">
        <v>0</v>
      </c>
      <c r="T154" s="15"/>
      <c r="U154" s="33">
        <v>34877</v>
      </c>
      <c r="V154" s="15">
        <f t="shared" ca="1" si="2"/>
        <v>29</v>
      </c>
      <c r="W154" s="15"/>
      <c r="X154" s="15" t="s">
        <v>120</v>
      </c>
      <c r="Y154" s="15" t="s">
        <v>128</v>
      </c>
      <c r="Z154" s="15" t="s">
        <v>129</v>
      </c>
      <c r="AA154" s="15" t="s">
        <v>130</v>
      </c>
      <c r="AB154" s="15" t="s">
        <v>131</v>
      </c>
      <c r="AC154" s="15" t="s">
        <v>132</v>
      </c>
      <c r="AD154" s="15">
        <v>0</v>
      </c>
      <c r="AE154" s="15" t="s">
        <v>133</v>
      </c>
      <c r="AF154" s="15" t="s">
        <v>174</v>
      </c>
      <c r="AG154" s="15" t="s">
        <v>135</v>
      </c>
      <c r="AH154" s="15" t="s">
        <v>136</v>
      </c>
      <c r="AI154" s="15"/>
      <c r="AJ154" s="15" t="s">
        <v>557</v>
      </c>
      <c r="AK154" s="15" t="s">
        <v>1</v>
      </c>
      <c r="AL154" s="15"/>
    </row>
    <row r="155" spans="1:38" x14ac:dyDescent="0.25">
      <c r="A155" s="15">
        <v>154</v>
      </c>
      <c r="B155" s="15">
        <v>1133604199</v>
      </c>
      <c r="C155" s="15" t="s">
        <v>117</v>
      </c>
      <c r="D155" s="15" t="s">
        <v>118</v>
      </c>
      <c r="E155" s="15" t="s">
        <v>30</v>
      </c>
      <c r="F155" s="15" t="s">
        <v>551</v>
      </c>
      <c r="G155" s="15" t="s">
        <v>552</v>
      </c>
      <c r="H155" s="15" t="s">
        <v>503</v>
      </c>
      <c r="I155" s="15" t="s">
        <v>355</v>
      </c>
      <c r="J155" s="15" t="s">
        <v>558</v>
      </c>
      <c r="K155" s="15" t="s">
        <v>559</v>
      </c>
      <c r="L155" s="15" t="s">
        <v>560</v>
      </c>
      <c r="M155" s="15" t="s">
        <v>146</v>
      </c>
      <c r="N155" s="15" t="s">
        <v>242</v>
      </c>
      <c r="O155" s="15" t="s">
        <v>31</v>
      </c>
      <c r="P155" s="15">
        <v>227615000048</v>
      </c>
      <c r="Q155" s="15" t="s">
        <v>127</v>
      </c>
      <c r="R155" s="15"/>
      <c r="S155" s="15">
        <v>3164139593</v>
      </c>
      <c r="T155" s="15"/>
      <c r="U155" s="33">
        <v>28920</v>
      </c>
      <c r="V155" s="15">
        <f t="shared" ca="1" si="2"/>
        <v>45</v>
      </c>
      <c r="W155" s="15" t="s">
        <v>256</v>
      </c>
      <c r="X155" s="15" t="s">
        <v>253</v>
      </c>
      <c r="Y155" s="15" t="s">
        <v>128</v>
      </c>
      <c r="Z155" s="15" t="s">
        <v>129</v>
      </c>
      <c r="AA155" s="15" t="s">
        <v>130</v>
      </c>
      <c r="AB155" s="15" t="s">
        <v>131</v>
      </c>
      <c r="AC155" s="15" t="s">
        <v>208</v>
      </c>
      <c r="AD155" s="15">
        <v>5</v>
      </c>
      <c r="AE155" s="15" t="s">
        <v>133</v>
      </c>
      <c r="AF155" s="15" t="s">
        <v>134</v>
      </c>
      <c r="AG155" s="15" t="s">
        <v>135</v>
      </c>
      <c r="AH155" s="15" t="s">
        <v>136</v>
      </c>
      <c r="AI155" s="15"/>
      <c r="AJ155" s="15" t="s">
        <v>557</v>
      </c>
      <c r="AK155" s="15" t="s">
        <v>1</v>
      </c>
      <c r="AL155" s="15"/>
    </row>
    <row r="156" spans="1:38" x14ac:dyDescent="0.25">
      <c r="A156" s="15">
        <v>155</v>
      </c>
      <c r="B156" s="15">
        <v>43140505</v>
      </c>
      <c r="C156" s="15" t="s">
        <v>117</v>
      </c>
      <c r="D156" s="15" t="s">
        <v>118</v>
      </c>
      <c r="E156" s="15" t="s">
        <v>30</v>
      </c>
      <c r="F156" s="15" t="s">
        <v>551</v>
      </c>
      <c r="G156" s="15" t="s">
        <v>552</v>
      </c>
      <c r="H156" s="15" t="s">
        <v>503</v>
      </c>
      <c r="I156" s="15" t="s">
        <v>426</v>
      </c>
      <c r="J156" s="15" t="s">
        <v>138</v>
      </c>
      <c r="K156" s="15" t="s">
        <v>530</v>
      </c>
      <c r="L156" s="15" t="s">
        <v>403</v>
      </c>
      <c r="M156" s="15" t="s">
        <v>125</v>
      </c>
      <c r="N156" s="15" t="s">
        <v>242</v>
      </c>
      <c r="O156" s="15" t="s">
        <v>31</v>
      </c>
      <c r="P156" s="15">
        <v>227615000048</v>
      </c>
      <c r="Q156" s="15" t="s">
        <v>127</v>
      </c>
      <c r="R156" s="15"/>
      <c r="S156" s="15">
        <v>0</v>
      </c>
      <c r="T156" s="15"/>
      <c r="U156" s="33">
        <v>22921</v>
      </c>
      <c r="V156" s="15">
        <f t="shared" ca="1" si="2"/>
        <v>61</v>
      </c>
      <c r="W156" s="15" t="s">
        <v>256</v>
      </c>
      <c r="X156" s="15" t="s">
        <v>253</v>
      </c>
      <c r="Y156" s="15" t="s">
        <v>128</v>
      </c>
      <c r="Z156" s="15" t="s">
        <v>141</v>
      </c>
      <c r="AA156" s="15" t="s">
        <v>130</v>
      </c>
      <c r="AB156" s="15" t="s">
        <v>131</v>
      </c>
      <c r="AC156" s="15" t="s">
        <v>153</v>
      </c>
      <c r="AD156" s="15">
        <v>2</v>
      </c>
      <c r="AE156" s="15" t="s">
        <v>133</v>
      </c>
      <c r="AF156" s="15" t="s">
        <v>134</v>
      </c>
      <c r="AG156" s="15" t="s">
        <v>135</v>
      </c>
      <c r="AH156" s="15" t="s">
        <v>136</v>
      </c>
      <c r="AI156" s="15"/>
      <c r="AJ156" s="15" t="s">
        <v>557</v>
      </c>
      <c r="AK156" s="15" t="s">
        <v>1</v>
      </c>
      <c r="AL156" s="15"/>
    </row>
    <row r="157" spans="1:38" x14ac:dyDescent="0.25">
      <c r="A157" s="15">
        <v>156</v>
      </c>
      <c r="B157" s="15">
        <v>71971442</v>
      </c>
      <c r="C157" s="15" t="s">
        <v>117</v>
      </c>
      <c r="D157" s="15" t="s">
        <v>118</v>
      </c>
      <c r="E157" s="15" t="s">
        <v>30</v>
      </c>
      <c r="F157" s="15" t="s">
        <v>551</v>
      </c>
      <c r="G157" s="15" t="s">
        <v>552</v>
      </c>
      <c r="H157" s="15" t="s">
        <v>503</v>
      </c>
      <c r="I157" s="15" t="s">
        <v>561</v>
      </c>
      <c r="J157" s="15" t="s">
        <v>562</v>
      </c>
      <c r="K157" s="15" t="s">
        <v>443</v>
      </c>
      <c r="L157" s="15" t="s">
        <v>563</v>
      </c>
      <c r="M157" s="15" t="s">
        <v>146</v>
      </c>
      <c r="N157" s="15" t="s">
        <v>242</v>
      </c>
      <c r="O157" s="15" t="s">
        <v>31</v>
      </c>
      <c r="P157" s="15">
        <v>227615000048</v>
      </c>
      <c r="Q157" s="15" t="s">
        <v>127</v>
      </c>
      <c r="R157" s="15"/>
      <c r="S157" s="15">
        <v>0</v>
      </c>
      <c r="T157" s="15"/>
      <c r="U157" s="33">
        <v>21430</v>
      </c>
      <c r="V157" s="15">
        <f t="shared" ca="1" si="2"/>
        <v>65</v>
      </c>
      <c r="W157" s="15" t="s">
        <v>256</v>
      </c>
      <c r="X157" s="15" t="s">
        <v>253</v>
      </c>
      <c r="Y157" s="15" t="s">
        <v>128</v>
      </c>
      <c r="Z157" s="15" t="s">
        <v>129</v>
      </c>
      <c r="AA157" s="15" t="s">
        <v>130</v>
      </c>
      <c r="AB157" s="15" t="s">
        <v>131</v>
      </c>
      <c r="AC157" s="15" t="s">
        <v>208</v>
      </c>
      <c r="AD157" s="15">
        <v>4</v>
      </c>
      <c r="AE157" s="15" t="s">
        <v>511</v>
      </c>
      <c r="AF157" s="15" t="s">
        <v>134</v>
      </c>
      <c r="AG157" s="15" t="s">
        <v>135</v>
      </c>
      <c r="AH157" s="15" t="s">
        <v>136</v>
      </c>
      <c r="AI157" s="15"/>
      <c r="AJ157" s="15" t="s">
        <v>557</v>
      </c>
      <c r="AK157" s="15" t="s">
        <v>1</v>
      </c>
      <c r="AL157" s="15"/>
    </row>
    <row r="158" spans="1:38" x14ac:dyDescent="0.25">
      <c r="A158" s="15">
        <v>157</v>
      </c>
      <c r="B158" s="15">
        <v>1038803943</v>
      </c>
      <c r="C158" s="15" t="s">
        <v>117</v>
      </c>
      <c r="D158" s="15" t="s">
        <v>118</v>
      </c>
      <c r="E158" s="15" t="s">
        <v>30</v>
      </c>
      <c r="F158" s="15" t="s">
        <v>551</v>
      </c>
      <c r="G158" s="15" t="s">
        <v>552</v>
      </c>
      <c r="H158" s="15" t="s">
        <v>503</v>
      </c>
      <c r="I158" s="15" t="s">
        <v>564</v>
      </c>
      <c r="J158" s="15"/>
      <c r="K158" s="15" t="s">
        <v>565</v>
      </c>
      <c r="L158" s="15" t="s">
        <v>566</v>
      </c>
      <c r="M158" s="15" t="s">
        <v>125</v>
      </c>
      <c r="N158" s="15" t="s">
        <v>242</v>
      </c>
      <c r="O158" s="15" t="s">
        <v>31</v>
      </c>
      <c r="P158" s="15">
        <v>227615000048</v>
      </c>
      <c r="Q158" s="15" t="s">
        <v>127</v>
      </c>
      <c r="R158" s="15"/>
      <c r="S158" s="15">
        <v>0</v>
      </c>
      <c r="T158" s="15"/>
      <c r="U158" s="33">
        <v>33980</v>
      </c>
      <c r="V158" s="15">
        <f t="shared" ca="1" si="2"/>
        <v>31</v>
      </c>
      <c r="W158" s="15"/>
      <c r="X158" s="15" t="s">
        <v>120</v>
      </c>
      <c r="Y158" s="15" t="s">
        <v>128</v>
      </c>
      <c r="Z158" s="15" t="s">
        <v>141</v>
      </c>
      <c r="AA158" s="15" t="s">
        <v>130</v>
      </c>
      <c r="AB158" s="15" t="s">
        <v>131</v>
      </c>
      <c r="AC158" s="15" t="s">
        <v>153</v>
      </c>
      <c r="AD158" s="15">
        <v>4</v>
      </c>
      <c r="AE158" s="15" t="s">
        <v>133</v>
      </c>
      <c r="AF158" s="15" t="s">
        <v>134</v>
      </c>
      <c r="AG158" s="15" t="s">
        <v>135</v>
      </c>
      <c r="AH158" s="15" t="s">
        <v>136</v>
      </c>
      <c r="AI158" s="15"/>
      <c r="AJ158" s="15" t="s">
        <v>557</v>
      </c>
      <c r="AK158" s="15" t="s">
        <v>1</v>
      </c>
      <c r="AL158" s="15"/>
    </row>
    <row r="159" spans="1:38" x14ac:dyDescent="0.25">
      <c r="A159" s="15">
        <v>158</v>
      </c>
      <c r="B159" s="15">
        <v>1007410096</v>
      </c>
      <c r="C159" s="15" t="s">
        <v>117</v>
      </c>
      <c r="D159" s="15" t="s">
        <v>118</v>
      </c>
      <c r="E159" s="15" t="s">
        <v>30</v>
      </c>
      <c r="F159" s="15" t="s">
        <v>551</v>
      </c>
      <c r="G159" s="15" t="s">
        <v>552</v>
      </c>
      <c r="H159" s="15" t="s">
        <v>503</v>
      </c>
      <c r="I159" s="15" t="s">
        <v>567</v>
      </c>
      <c r="J159" s="15" t="s">
        <v>568</v>
      </c>
      <c r="K159" s="15" t="s">
        <v>569</v>
      </c>
      <c r="L159" s="15" t="s">
        <v>570</v>
      </c>
      <c r="M159" s="15" t="s">
        <v>125</v>
      </c>
      <c r="N159" s="15" t="s">
        <v>242</v>
      </c>
      <c r="O159" s="15" t="s">
        <v>31</v>
      </c>
      <c r="P159" s="15">
        <v>227615000048</v>
      </c>
      <c r="Q159" s="15" t="s">
        <v>127</v>
      </c>
      <c r="R159" s="15"/>
      <c r="S159" s="15">
        <v>0</v>
      </c>
      <c r="T159" s="15"/>
      <c r="U159" s="33">
        <v>33015</v>
      </c>
      <c r="V159" s="15">
        <f t="shared" ca="1" si="2"/>
        <v>34</v>
      </c>
      <c r="W159" s="15"/>
      <c r="X159" s="15" t="s">
        <v>120</v>
      </c>
      <c r="Y159" s="15" t="s">
        <v>157</v>
      </c>
      <c r="Z159" s="15" t="s">
        <v>141</v>
      </c>
      <c r="AA159" s="15" t="s">
        <v>130</v>
      </c>
      <c r="AB159" s="15" t="s">
        <v>131</v>
      </c>
      <c r="AC159" s="15" t="s">
        <v>153</v>
      </c>
      <c r="AD159" s="15">
        <v>1</v>
      </c>
      <c r="AE159" s="15" t="s">
        <v>133</v>
      </c>
      <c r="AF159" s="15" t="s">
        <v>134</v>
      </c>
      <c r="AG159" s="15" t="s">
        <v>135</v>
      </c>
      <c r="AH159" s="15" t="s">
        <v>136</v>
      </c>
      <c r="AI159" s="15"/>
      <c r="AJ159" s="15" t="s">
        <v>557</v>
      </c>
      <c r="AK159" s="15" t="s">
        <v>1</v>
      </c>
      <c r="AL159" s="15"/>
    </row>
    <row r="160" spans="1:38" x14ac:dyDescent="0.25">
      <c r="A160" s="15">
        <v>159</v>
      </c>
      <c r="B160" s="15">
        <v>1077450520</v>
      </c>
      <c r="C160" s="15" t="s">
        <v>117</v>
      </c>
      <c r="D160" s="15" t="s">
        <v>118</v>
      </c>
      <c r="E160" s="15" t="s">
        <v>30</v>
      </c>
      <c r="F160" s="15" t="s">
        <v>551</v>
      </c>
      <c r="G160" s="15" t="s">
        <v>552</v>
      </c>
      <c r="H160" s="15" t="s">
        <v>503</v>
      </c>
      <c r="I160" s="15" t="s">
        <v>571</v>
      </c>
      <c r="J160" s="15"/>
      <c r="K160" s="15" t="s">
        <v>572</v>
      </c>
      <c r="L160" s="15" t="s">
        <v>572</v>
      </c>
      <c r="M160" s="15" t="s">
        <v>146</v>
      </c>
      <c r="N160" s="15" t="s">
        <v>242</v>
      </c>
      <c r="O160" s="15" t="s">
        <v>31</v>
      </c>
      <c r="P160" s="15">
        <v>227615000048</v>
      </c>
      <c r="Q160" s="15" t="s">
        <v>127</v>
      </c>
      <c r="R160" s="15"/>
      <c r="S160" s="15">
        <v>0</v>
      </c>
      <c r="T160" s="15"/>
      <c r="U160" s="33">
        <v>33399</v>
      </c>
      <c r="V160" s="15">
        <f t="shared" ca="1" si="2"/>
        <v>33</v>
      </c>
      <c r="W160" s="15"/>
      <c r="X160" s="15" t="s">
        <v>253</v>
      </c>
      <c r="Y160" s="15" t="s">
        <v>128</v>
      </c>
      <c r="Z160" s="15" t="s">
        <v>141</v>
      </c>
      <c r="AA160" s="15" t="s">
        <v>130</v>
      </c>
      <c r="AB160" s="15" t="s">
        <v>131</v>
      </c>
      <c r="AC160" s="15" t="s">
        <v>132</v>
      </c>
      <c r="AD160" s="15">
        <v>0</v>
      </c>
      <c r="AE160" s="15" t="s">
        <v>133</v>
      </c>
      <c r="AF160" s="15" t="s">
        <v>134</v>
      </c>
      <c r="AG160" s="15" t="s">
        <v>135</v>
      </c>
      <c r="AH160" s="15" t="s">
        <v>136</v>
      </c>
      <c r="AI160" s="15"/>
      <c r="AJ160" s="15" t="s">
        <v>557</v>
      </c>
      <c r="AK160" s="15" t="s">
        <v>1</v>
      </c>
      <c r="AL160" s="15"/>
    </row>
    <row r="161" spans="1:38" x14ac:dyDescent="0.25">
      <c r="A161" s="15">
        <v>160</v>
      </c>
      <c r="B161" s="15">
        <v>1075094326</v>
      </c>
      <c r="C161" s="15" t="s">
        <v>117</v>
      </c>
      <c r="D161" s="15" t="s">
        <v>118</v>
      </c>
      <c r="E161" s="15" t="s">
        <v>30</v>
      </c>
      <c r="F161" s="15" t="s">
        <v>551</v>
      </c>
      <c r="G161" s="15" t="s">
        <v>552</v>
      </c>
      <c r="H161" s="15" t="s">
        <v>503</v>
      </c>
      <c r="I161" s="15" t="s">
        <v>573</v>
      </c>
      <c r="J161" s="15" t="s">
        <v>574</v>
      </c>
      <c r="K161" s="15" t="s">
        <v>575</v>
      </c>
      <c r="L161" s="15" t="s">
        <v>217</v>
      </c>
      <c r="M161" s="15" t="s">
        <v>125</v>
      </c>
      <c r="N161" s="15" t="s">
        <v>242</v>
      </c>
      <c r="O161" s="15" t="s">
        <v>31</v>
      </c>
      <c r="P161" s="15">
        <v>227615000048</v>
      </c>
      <c r="Q161" s="15" t="s">
        <v>127</v>
      </c>
      <c r="R161" s="15"/>
      <c r="S161" s="15">
        <v>3218964425</v>
      </c>
      <c r="T161" s="15"/>
      <c r="U161" s="33">
        <v>34135</v>
      </c>
      <c r="V161" s="15">
        <f t="shared" ca="1" si="2"/>
        <v>31</v>
      </c>
      <c r="W161" s="15"/>
      <c r="X161" s="15" t="s">
        <v>120</v>
      </c>
      <c r="Y161" s="15" t="s">
        <v>157</v>
      </c>
      <c r="Z161" s="15" t="s">
        <v>141</v>
      </c>
      <c r="AA161" s="15" t="s">
        <v>130</v>
      </c>
      <c r="AB161" s="15" t="s">
        <v>131</v>
      </c>
      <c r="AC161" s="15" t="s">
        <v>153</v>
      </c>
      <c r="AD161" s="15">
        <v>4</v>
      </c>
      <c r="AE161" s="15" t="s">
        <v>133</v>
      </c>
      <c r="AF161" s="15" t="s">
        <v>134</v>
      </c>
      <c r="AG161" s="15" t="s">
        <v>135</v>
      </c>
      <c r="AH161" s="15" t="s">
        <v>136</v>
      </c>
      <c r="AI161" s="15"/>
      <c r="AJ161" s="15" t="s">
        <v>557</v>
      </c>
      <c r="AK161" s="15" t="s">
        <v>1</v>
      </c>
      <c r="AL161" s="15"/>
    </row>
    <row r="162" spans="1:38" x14ac:dyDescent="0.25">
      <c r="A162" s="15">
        <v>161</v>
      </c>
      <c r="B162" s="15">
        <v>43149041</v>
      </c>
      <c r="C162" s="15" t="s">
        <v>117</v>
      </c>
      <c r="D162" s="15" t="s">
        <v>118</v>
      </c>
      <c r="E162" s="15" t="s">
        <v>30</v>
      </c>
      <c r="F162" s="15" t="s">
        <v>551</v>
      </c>
      <c r="G162" s="15" t="s">
        <v>552</v>
      </c>
      <c r="H162" s="15" t="s">
        <v>503</v>
      </c>
      <c r="I162" s="15" t="s">
        <v>576</v>
      </c>
      <c r="J162" s="15"/>
      <c r="K162" s="15" t="s">
        <v>577</v>
      </c>
      <c r="L162" s="15" t="s">
        <v>123</v>
      </c>
      <c r="M162" s="15" t="s">
        <v>125</v>
      </c>
      <c r="N162" s="15" t="s">
        <v>242</v>
      </c>
      <c r="O162" s="15" t="s">
        <v>31</v>
      </c>
      <c r="P162" s="15">
        <v>227615000048</v>
      </c>
      <c r="Q162" s="15" t="s">
        <v>127</v>
      </c>
      <c r="R162" s="15"/>
      <c r="S162" s="15"/>
      <c r="T162" s="15"/>
      <c r="U162" s="33">
        <v>30736</v>
      </c>
      <c r="V162" s="15">
        <f t="shared" ca="1" si="2"/>
        <v>40</v>
      </c>
      <c r="W162" s="15"/>
      <c r="X162" s="15" t="s">
        <v>120</v>
      </c>
      <c r="Y162" s="15" t="s">
        <v>128</v>
      </c>
      <c r="Z162" s="15" t="s">
        <v>141</v>
      </c>
      <c r="AA162" s="15" t="s">
        <v>130</v>
      </c>
      <c r="AB162" s="15" t="s">
        <v>131</v>
      </c>
      <c r="AC162" s="15" t="s">
        <v>153</v>
      </c>
      <c r="AD162" s="15">
        <v>4</v>
      </c>
      <c r="AE162" s="15" t="s">
        <v>133</v>
      </c>
      <c r="AF162" s="15" t="s">
        <v>134</v>
      </c>
      <c r="AG162" s="15" t="s">
        <v>135</v>
      </c>
      <c r="AH162" s="15" t="s">
        <v>136</v>
      </c>
      <c r="AI162" s="15"/>
      <c r="AJ162" s="15" t="s">
        <v>557</v>
      </c>
      <c r="AK162" s="15" t="s">
        <v>1</v>
      </c>
      <c r="AL162" s="15"/>
    </row>
    <row r="163" spans="1:38" x14ac:dyDescent="0.25">
      <c r="A163" s="15">
        <v>162</v>
      </c>
      <c r="B163" s="15">
        <v>1007727001</v>
      </c>
      <c r="C163" s="15" t="s">
        <v>117</v>
      </c>
      <c r="D163" s="15" t="s">
        <v>118</v>
      </c>
      <c r="E163" s="15" t="s">
        <v>30</v>
      </c>
      <c r="F163" s="15" t="s">
        <v>551</v>
      </c>
      <c r="G163" s="15" t="s">
        <v>552</v>
      </c>
      <c r="H163" s="15" t="s">
        <v>503</v>
      </c>
      <c r="I163" s="15" t="s">
        <v>355</v>
      </c>
      <c r="J163" s="15" t="s">
        <v>379</v>
      </c>
      <c r="K163" s="15" t="s">
        <v>578</v>
      </c>
      <c r="L163" s="15" t="s">
        <v>579</v>
      </c>
      <c r="M163" s="15" t="s">
        <v>146</v>
      </c>
      <c r="N163" s="15" t="s">
        <v>242</v>
      </c>
      <c r="O163" s="15" t="s">
        <v>31</v>
      </c>
      <c r="P163" s="15">
        <v>227615000048</v>
      </c>
      <c r="Q163" s="15" t="s">
        <v>127</v>
      </c>
      <c r="R163" s="15"/>
      <c r="S163" s="15"/>
      <c r="T163" s="15"/>
      <c r="U163" s="33">
        <v>32615</v>
      </c>
      <c r="V163" s="15">
        <f t="shared" ca="1" si="2"/>
        <v>35</v>
      </c>
      <c r="W163" s="15"/>
      <c r="X163" s="15" t="s">
        <v>120</v>
      </c>
      <c r="Y163" s="15" t="s">
        <v>128</v>
      </c>
      <c r="Z163" s="15" t="s">
        <v>141</v>
      </c>
      <c r="AA163" s="15" t="s">
        <v>130</v>
      </c>
      <c r="AB163" s="15" t="s">
        <v>131</v>
      </c>
      <c r="AC163" s="15" t="s">
        <v>208</v>
      </c>
      <c r="AD163" s="15">
        <v>2</v>
      </c>
      <c r="AE163" s="15" t="s">
        <v>133</v>
      </c>
      <c r="AF163" s="15" t="s">
        <v>134</v>
      </c>
      <c r="AG163" s="15" t="s">
        <v>135</v>
      </c>
      <c r="AH163" s="15" t="s">
        <v>136</v>
      </c>
      <c r="AI163" s="15"/>
      <c r="AJ163" s="15" t="s">
        <v>557</v>
      </c>
      <c r="AK163" s="15" t="s">
        <v>1</v>
      </c>
      <c r="AL163" s="15"/>
    </row>
    <row r="164" spans="1:38" x14ac:dyDescent="0.25">
      <c r="A164" s="15">
        <v>163</v>
      </c>
      <c r="B164" s="15">
        <v>32195939</v>
      </c>
      <c r="C164" s="15" t="s">
        <v>117</v>
      </c>
      <c r="D164" s="15" t="s">
        <v>118</v>
      </c>
      <c r="E164" s="15" t="s">
        <v>30</v>
      </c>
      <c r="F164" s="15" t="s">
        <v>551</v>
      </c>
      <c r="G164" s="15" t="s">
        <v>552</v>
      </c>
      <c r="H164" s="15" t="s">
        <v>503</v>
      </c>
      <c r="I164" s="15" t="s">
        <v>580</v>
      </c>
      <c r="J164" s="15" t="s">
        <v>165</v>
      </c>
      <c r="K164" s="15" t="s">
        <v>581</v>
      </c>
      <c r="L164" s="15" t="s">
        <v>582</v>
      </c>
      <c r="M164" s="15" t="s">
        <v>125</v>
      </c>
      <c r="N164" s="15" t="s">
        <v>242</v>
      </c>
      <c r="O164" s="15" t="s">
        <v>31</v>
      </c>
      <c r="P164" s="15">
        <v>227615000048</v>
      </c>
      <c r="Q164" s="15" t="s">
        <v>127</v>
      </c>
      <c r="R164" s="15"/>
      <c r="S164" s="15">
        <v>3172350393</v>
      </c>
      <c r="T164" s="15"/>
      <c r="U164" s="33">
        <v>30109</v>
      </c>
      <c r="V164" s="15">
        <f t="shared" ca="1" si="2"/>
        <v>42</v>
      </c>
      <c r="W164" s="15" t="s">
        <v>256</v>
      </c>
      <c r="X164" s="15" t="s">
        <v>253</v>
      </c>
      <c r="Y164" s="15" t="s">
        <v>128</v>
      </c>
      <c r="Z164" s="15" t="s">
        <v>192</v>
      </c>
      <c r="AA164" s="15" t="s">
        <v>130</v>
      </c>
      <c r="AB164" s="15" t="s">
        <v>131</v>
      </c>
      <c r="AC164" s="15" t="s">
        <v>153</v>
      </c>
      <c r="AD164" s="15">
        <v>1</v>
      </c>
      <c r="AE164" s="15" t="s">
        <v>133</v>
      </c>
      <c r="AF164" s="15" t="s">
        <v>134</v>
      </c>
      <c r="AG164" s="15" t="s">
        <v>135</v>
      </c>
      <c r="AH164" s="15" t="s">
        <v>136</v>
      </c>
      <c r="AI164" s="15"/>
      <c r="AJ164" s="15" t="s">
        <v>557</v>
      </c>
      <c r="AK164" s="15" t="s">
        <v>1</v>
      </c>
      <c r="AL164" s="15"/>
    </row>
    <row r="165" spans="1:38" x14ac:dyDescent="0.25">
      <c r="A165" s="15">
        <v>164</v>
      </c>
      <c r="B165" s="15">
        <v>1046534458</v>
      </c>
      <c r="C165" s="15" t="s">
        <v>147</v>
      </c>
      <c r="D165" s="15" t="s">
        <v>118</v>
      </c>
      <c r="E165" s="15" t="s">
        <v>30</v>
      </c>
      <c r="F165" s="15" t="s">
        <v>551</v>
      </c>
      <c r="G165" s="15" t="s">
        <v>552</v>
      </c>
      <c r="H165" s="15" t="s">
        <v>503</v>
      </c>
      <c r="I165" s="15" t="s">
        <v>583</v>
      </c>
      <c r="J165" s="15" t="s">
        <v>210</v>
      </c>
      <c r="K165" s="15" t="s">
        <v>405</v>
      </c>
      <c r="L165" s="15" t="s">
        <v>443</v>
      </c>
      <c r="M165" s="15" t="s">
        <v>146</v>
      </c>
      <c r="N165" s="15" t="s">
        <v>126</v>
      </c>
      <c r="O165" s="15" t="s">
        <v>31</v>
      </c>
      <c r="P165" s="15">
        <v>227615000048</v>
      </c>
      <c r="Q165" s="15" t="s">
        <v>127</v>
      </c>
      <c r="R165" s="15"/>
      <c r="S165" s="15">
        <v>312567321</v>
      </c>
      <c r="T165" s="15"/>
      <c r="U165" s="33">
        <v>38344</v>
      </c>
      <c r="V165" s="15">
        <f t="shared" ca="1" si="2"/>
        <v>19</v>
      </c>
      <c r="W165" s="15"/>
      <c r="X165" s="15" t="s">
        <v>120</v>
      </c>
      <c r="Y165" s="15" t="s">
        <v>157</v>
      </c>
      <c r="Z165" s="15" t="s">
        <v>129</v>
      </c>
      <c r="AA165" s="15" t="s">
        <v>130</v>
      </c>
      <c r="AB165" s="15" t="s">
        <v>131</v>
      </c>
      <c r="AC165" s="15" t="s">
        <v>132</v>
      </c>
      <c r="AD165" s="15">
        <v>0</v>
      </c>
      <c r="AE165" s="15" t="s">
        <v>133</v>
      </c>
      <c r="AF165" s="15" t="s">
        <v>134</v>
      </c>
      <c r="AG165" s="15" t="s">
        <v>135</v>
      </c>
      <c r="AH165" s="15" t="s">
        <v>136</v>
      </c>
      <c r="AI165" s="15"/>
      <c r="AJ165" s="15" t="s">
        <v>557</v>
      </c>
      <c r="AK165" s="15" t="s">
        <v>1</v>
      </c>
      <c r="AL165" s="15"/>
    </row>
    <row r="166" spans="1:38" x14ac:dyDescent="0.25">
      <c r="A166" s="15">
        <v>165</v>
      </c>
      <c r="B166" s="15">
        <v>1077435408</v>
      </c>
      <c r="C166" s="15" t="s">
        <v>117</v>
      </c>
      <c r="D166" s="15" t="s">
        <v>118</v>
      </c>
      <c r="E166" s="15" t="s">
        <v>30</v>
      </c>
      <c r="F166" s="15" t="s">
        <v>551</v>
      </c>
      <c r="G166" s="15" t="s">
        <v>552</v>
      </c>
      <c r="H166" s="15" t="s">
        <v>503</v>
      </c>
      <c r="I166" s="15" t="s">
        <v>584</v>
      </c>
      <c r="J166" s="15"/>
      <c r="K166" s="15" t="s">
        <v>228</v>
      </c>
      <c r="L166" s="15"/>
      <c r="M166" s="15" t="s">
        <v>125</v>
      </c>
      <c r="N166" s="15" t="s">
        <v>191</v>
      </c>
      <c r="O166" s="15" t="s">
        <v>31</v>
      </c>
      <c r="P166" s="15">
        <v>227615000048</v>
      </c>
      <c r="Q166" s="15" t="s">
        <v>127</v>
      </c>
      <c r="R166" s="15"/>
      <c r="S166" s="15">
        <v>0</v>
      </c>
      <c r="T166" s="15"/>
      <c r="U166" s="33">
        <v>32638</v>
      </c>
      <c r="V166" s="15">
        <f t="shared" ca="1" si="2"/>
        <v>35</v>
      </c>
      <c r="W166" s="15"/>
      <c r="X166" s="15" t="s">
        <v>120</v>
      </c>
      <c r="Y166" s="15" t="s">
        <v>157</v>
      </c>
      <c r="Z166" s="15" t="s">
        <v>129</v>
      </c>
      <c r="AA166" s="15" t="s">
        <v>130</v>
      </c>
      <c r="AB166" s="15" t="s">
        <v>131</v>
      </c>
      <c r="AC166" s="15" t="s">
        <v>153</v>
      </c>
      <c r="AD166" s="15">
        <v>1</v>
      </c>
      <c r="AE166" s="15" t="s">
        <v>133</v>
      </c>
      <c r="AF166" s="15" t="s">
        <v>134</v>
      </c>
      <c r="AG166" s="15" t="s">
        <v>135</v>
      </c>
      <c r="AH166" s="15" t="s">
        <v>136</v>
      </c>
      <c r="AI166" s="15"/>
      <c r="AJ166" s="15" t="s">
        <v>557</v>
      </c>
      <c r="AK166" s="15" t="s">
        <v>1</v>
      </c>
      <c r="AL166" s="15"/>
    </row>
    <row r="167" spans="1:38" x14ac:dyDescent="0.25">
      <c r="A167" s="15">
        <v>166</v>
      </c>
      <c r="B167" s="15">
        <v>26378805</v>
      </c>
      <c r="C167" s="15" t="s">
        <v>117</v>
      </c>
      <c r="D167" s="15" t="s">
        <v>118</v>
      </c>
      <c r="E167" s="15" t="s">
        <v>30</v>
      </c>
      <c r="F167" s="15" t="s">
        <v>551</v>
      </c>
      <c r="G167" s="15" t="s">
        <v>552</v>
      </c>
      <c r="H167" s="15" t="s">
        <v>503</v>
      </c>
      <c r="I167" s="15" t="s">
        <v>585</v>
      </c>
      <c r="J167" s="15" t="s">
        <v>138</v>
      </c>
      <c r="K167" s="15" t="s">
        <v>586</v>
      </c>
      <c r="L167" s="15" t="s">
        <v>123</v>
      </c>
      <c r="M167" s="15" t="s">
        <v>125</v>
      </c>
      <c r="N167" s="15" t="s">
        <v>126</v>
      </c>
      <c r="O167" s="15" t="s">
        <v>31</v>
      </c>
      <c r="P167" s="15">
        <v>227615000048</v>
      </c>
      <c r="Q167" s="15" t="s">
        <v>127</v>
      </c>
      <c r="R167" s="15"/>
      <c r="S167" s="15">
        <v>3215705661</v>
      </c>
      <c r="T167" s="15"/>
      <c r="U167" s="33">
        <v>23875</v>
      </c>
      <c r="V167" s="15">
        <f t="shared" ca="1" si="2"/>
        <v>59</v>
      </c>
      <c r="W167" s="15"/>
      <c r="X167" s="15" t="s">
        <v>120</v>
      </c>
      <c r="Y167" s="15" t="s">
        <v>157</v>
      </c>
      <c r="Z167" s="15" t="s">
        <v>129</v>
      </c>
      <c r="AA167" s="15" t="s">
        <v>130</v>
      </c>
      <c r="AB167" s="15" t="s">
        <v>131</v>
      </c>
      <c r="AC167" s="15" t="s">
        <v>153</v>
      </c>
      <c r="AD167" s="15">
        <v>3</v>
      </c>
      <c r="AE167" s="15" t="s">
        <v>133</v>
      </c>
      <c r="AF167" s="15" t="s">
        <v>134</v>
      </c>
      <c r="AG167" s="15" t="s">
        <v>135</v>
      </c>
      <c r="AH167" s="15" t="s">
        <v>136</v>
      </c>
      <c r="AI167" s="15"/>
      <c r="AJ167" s="15" t="s">
        <v>557</v>
      </c>
      <c r="AK167" s="15" t="s">
        <v>1</v>
      </c>
      <c r="AL167" s="15"/>
    </row>
    <row r="168" spans="1:38" x14ac:dyDescent="0.25">
      <c r="A168" s="15">
        <v>167</v>
      </c>
      <c r="B168" s="15">
        <v>1010302224</v>
      </c>
      <c r="C168" s="15" t="s">
        <v>117</v>
      </c>
      <c r="D168" s="15" t="s">
        <v>118</v>
      </c>
      <c r="E168" s="15" t="s">
        <v>30</v>
      </c>
      <c r="F168" s="15" t="s">
        <v>551</v>
      </c>
      <c r="G168" s="15" t="s">
        <v>552</v>
      </c>
      <c r="H168" s="15" t="s">
        <v>503</v>
      </c>
      <c r="I168" s="15" t="s">
        <v>587</v>
      </c>
      <c r="J168" s="15" t="s">
        <v>588</v>
      </c>
      <c r="K168" s="15" t="s">
        <v>589</v>
      </c>
      <c r="L168" s="15" t="s">
        <v>590</v>
      </c>
      <c r="M168" s="15" t="s">
        <v>146</v>
      </c>
      <c r="N168" s="15" t="s">
        <v>126</v>
      </c>
      <c r="O168" s="15" t="s">
        <v>31</v>
      </c>
      <c r="P168" s="15">
        <v>227615000048</v>
      </c>
      <c r="Q168" s="15" t="s">
        <v>127</v>
      </c>
      <c r="R168" s="15"/>
      <c r="S168" s="15">
        <v>3183077743</v>
      </c>
      <c r="T168" s="15"/>
      <c r="U168" s="33">
        <v>38691</v>
      </c>
      <c r="V168" s="15">
        <f t="shared" ca="1" si="2"/>
        <v>18</v>
      </c>
      <c r="W168" s="15"/>
      <c r="X168" s="15" t="s">
        <v>120</v>
      </c>
      <c r="Y168" s="15" t="s">
        <v>157</v>
      </c>
      <c r="Z168" s="15" t="s">
        <v>141</v>
      </c>
      <c r="AA168" s="15" t="s">
        <v>130</v>
      </c>
      <c r="AB168" s="15" t="s">
        <v>131</v>
      </c>
      <c r="AC168" s="15" t="s">
        <v>208</v>
      </c>
      <c r="AD168" s="15">
        <v>1</v>
      </c>
      <c r="AE168" s="15" t="s">
        <v>133</v>
      </c>
      <c r="AF168" s="15" t="s">
        <v>134</v>
      </c>
      <c r="AG168" s="15" t="s">
        <v>135</v>
      </c>
      <c r="AH168" s="15" t="s">
        <v>136</v>
      </c>
      <c r="AI168" s="15"/>
      <c r="AJ168" s="15" t="s">
        <v>557</v>
      </c>
      <c r="AK168" s="15" t="s">
        <v>1</v>
      </c>
      <c r="AL168" s="15"/>
    </row>
    <row r="169" spans="1:38" x14ac:dyDescent="0.25">
      <c r="A169" s="15">
        <v>168</v>
      </c>
      <c r="B169" s="15">
        <v>3532902</v>
      </c>
      <c r="C169" s="15" t="s">
        <v>117</v>
      </c>
      <c r="D169" s="15" t="s">
        <v>118</v>
      </c>
      <c r="E169" s="15" t="s">
        <v>30</v>
      </c>
      <c r="F169" s="15" t="s">
        <v>551</v>
      </c>
      <c r="G169" s="15" t="s">
        <v>552</v>
      </c>
      <c r="H169" s="15" t="s">
        <v>503</v>
      </c>
      <c r="I169" s="15" t="s">
        <v>591</v>
      </c>
      <c r="J169" s="15"/>
      <c r="K169" s="15" t="s">
        <v>204</v>
      </c>
      <c r="L169" s="15" t="s">
        <v>575</v>
      </c>
      <c r="M169" s="15" t="s">
        <v>146</v>
      </c>
      <c r="N169" s="15" t="s">
        <v>126</v>
      </c>
      <c r="O169" s="15" t="s">
        <v>31</v>
      </c>
      <c r="P169" s="15">
        <v>227615000048</v>
      </c>
      <c r="Q169" s="15" t="s">
        <v>127</v>
      </c>
      <c r="R169" s="15"/>
      <c r="S169" s="15">
        <v>3174195600</v>
      </c>
      <c r="T169" s="15"/>
      <c r="U169" s="33">
        <v>27477</v>
      </c>
      <c r="V169" s="15">
        <f t="shared" ca="1" si="2"/>
        <v>49</v>
      </c>
      <c r="W169" s="15" t="s">
        <v>256</v>
      </c>
      <c r="X169" s="15" t="s">
        <v>253</v>
      </c>
      <c r="Y169" s="15" t="s">
        <v>128</v>
      </c>
      <c r="Z169" s="15" t="s">
        <v>129</v>
      </c>
      <c r="AA169" s="15" t="s">
        <v>130</v>
      </c>
      <c r="AB169" s="15" t="s">
        <v>131</v>
      </c>
      <c r="AC169" s="15" t="s">
        <v>208</v>
      </c>
      <c r="AD169" s="15">
        <v>4</v>
      </c>
      <c r="AE169" s="15" t="s">
        <v>133</v>
      </c>
      <c r="AF169" s="15" t="s">
        <v>134</v>
      </c>
      <c r="AG169" s="15" t="s">
        <v>135</v>
      </c>
      <c r="AH169" s="15" t="s">
        <v>136</v>
      </c>
      <c r="AI169" s="15"/>
      <c r="AJ169" s="15" t="s">
        <v>557</v>
      </c>
      <c r="AK169" s="15" t="s">
        <v>1</v>
      </c>
      <c r="AL169" s="15"/>
    </row>
    <row r="170" spans="1:38" x14ac:dyDescent="0.25">
      <c r="A170" s="15">
        <v>169</v>
      </c>
      <c r="B170" s="15">
        <v>1237438077</v>
      </c>
      <c r="C170" s="15" t="s">
        <v>117</v>
      </c>
      <c r="D170" s="15" t="s">
        <v>118</v>
      </c>
      <c r="E170" s="15" t="s">
        <v>30</v>
      </c>
      <c r="F170" s="15" t="s">
        <v>551</v>
      </c>
      <c r="G170" s="15" t="s">
        <v>552</v>
      </c>
      <c r="H170" s="15" t="s">
        <v>503</v>
      </c>
      <c r="I170" s="15" t="s">
        <v>592</v>
      </c>
      <c r="J170" s="15" t="s">
        <v>322</v>
      </c>
      <c r="K170" s="15" t="s">
        <v>593</v>
      </c>
      <c r="L170" s="15" t="s">
        <v>594</v>
      </c>
      <c r="M170" s="15" t="s">
        <v>146</v>
      </c>
      <c r="N170" s="15" t="s">
        <v>126</v>
      </c>
      <c r="O170" s="15" t="s">
        <v>31</v>
      </c>
      <c r="P170" s="15">
        <v>227615000048</v>
      </c>
      <c r="Q170" s="15" t="s">
        <v>127</v>
      </c>
      <c r="R170" s="15"/>
      <c r="S170" s="15">
        <v>3164139593</v>
      </c>
      <c r="T170" s="15"/>
      <c r="U170" s="33">
        <v>32829</v>
      </c>
      <c r="V170" s="15">
        <f t="shared" ca="1" si="2"/>
        <v>34</v>
      </c>
      <c r="W170" s="15"/>
      <c r="X170" s="15" t="s">
        <v>253</v>
      </c>
      <c r="Y170" s="15" t="s">
        <v>128</v>
      </c>
      <c r="Z170" s="15" t="s">
        <v>129</v>
      </c>
      <c r="AA170" s="15" t="s">
        <v>130</v>
      </c>
      <c r="AB170" s="15" t="s">
        <v>131</v>
      </c>
      <c r="AC170" s="15" t="s">
        <v>132</v>
      </c>
      <c r="AD170" s="15">
        <v>0</v>
      </c>
      <c r="AE170" s="15" t="s">
        <v>133</v>
      </c>
      <c r="AF170" s="15" t="s">
        <v>134</v>
      </c>
      <c r="AG170" s="15" t="s">
        <v>135</v>
      </c>
      <c r="AH170" s="15" t="s">
        <v>136</v>
      </c>
      <c r="AI170" s="15"/>
      <c r="AJ170" s="15" t="s">
        <v>557</v>
      </c>
      <c r="AK170" s="15" t="s">
        <v>1</v>
      </c>
      <c r="AL170" s="15"/>
    </row>
    <row r="171" spans="1:38" x14ac:dyDescent="0.25">
      <c r="A171" s="15">
        <v>170</v>
      </c>
      <c r="B171" s="15">
        <v>1077430728</v>
      </c>
      <c r="C171" s="15" t="s">
        <v>117</v>
      </c>
      <c r="D171" s="15" t="s">
        <v>118</v>
      </c>
      <c r="E171" s="15" t="s">
        <v>30</v>
      </c>
      <c r="F171" s="15" t="s">
        <v>551</v>
      </c>
      <c r="G171" s="15" t="s">
        <v>552</v>
      </c>
      <c r="H171" s="15" t="s">
        <v>503</v>
      </c>
      <c r="I171" s="15" t="s">
        <v>595</v>
      </c>
      <c r="J171" s="15" t="s">
        <v>210</v>
      </c>
      <c r="K171" s="15" t="s">
        <v>534</v>
      </c>
      <c r="L171" s="15" t="s">
        <v>534</v>
      </c>
      <c r="M171" s="15" t="s">
        <v>146</v>
      </c>
      <c r="N171" s="15" t="s">
        <v>126</v>
      </c>
      <c r="O171" s="15" t="s">
        <v>31</v>
      </c>
      <c r="P171" s="15">
        <v>227615000048</v>
      </c>
      <c r="Q171" s="15" t="s">
        <v>127</v>
      </c>
      <c r="R171" s="15"/>
      <c r="S171" s="15">
        <v>3183493936</v>
      </c>
      <c r="T171" s="15"/>
      <c r="U171" s="33">
        <v>34188</v>
      </c>
      <c r="V171" s="15">
        <f t="shared" ca="1" si="2"/>
        <v>31</v>
      </c>
      <c r="W171" s="15" t="s">
        <v>256</v>
      </c>
      <c r="X171" s="15" t="s">
        <v>253</v>
      </c>
      <c r="Y171" s="15" t="s">
        <v>128</v>
      </c>
      <c r="Z171" s="15" t="s">
        <v>129</v>
      </c>
      <c r="AA171" s="15" t="s">
        <v>130</v>
      </c>
      <c r="AB171" s="15" t="s">
        <v>131</v>
      </c>
      <c r="AC171" s="15" t="s">
        <v>208</v>
      </c>
      <c r="AD171" s="15">
        <v>2</v>
      </c>
      <c r="AE171" s="15" t="s">
        <v>133</v>
      </c>
      <c r="AF171" s="15" t="s">
        <v>134</v>
      </c>
      <c r="AG171" s="15" t="s">
        <v>135</v>
      </c>
      <c r="AH171" s="15" t="s">
        <v>136</v>
      </c>
      <c r="AI171" s="15"/>
      <c r="AJ171" s="15" t="s">
        <v>557</v>
      </c>
      <c r="AK171" s="15" t="s">
        <v>1</v>
      </c>
      <c r="AL171" s="15"/>
    </row>
    <row r="172" spans="1:38" x14ac:dyDescent="0.25">
      <c r="A172" s="15">
        <v>171</v>
      </c>
      <c r="B172" s="15">
        <v>1237438048</v>
      </c>
      <c r="C172" s="15" t="s">
        <v>117</v>
      </c>
      <c r="D172" s="15" t="s">
        <v>118</v>
      </c>
      <c r="E172" s="15" t="s">
        <v>30</v>
      </c>
      <c r="F172" s="15" t="s">
        <v>551</v>
      </c>
      <c r="G172" s="15" t="s">
        <v>552</v>
      </c>
      <c r="H172" s="15" t="s">
        <v>503</v>
      </c>
      <c r="I172" s="15" t="s">
        <v>596</v>
      </c>
      <c r="J172" s="15" t="s">
        <v>138</v>
      </c>
      <c r="K172" s="15" t="s">
        <v>597</v>
      </c>
      <c r="L172" s="15" t="s">
        <v>598</v>
      </c>
      <c r="M172" s="15" t="s">
        <v>125</v>
      </c>
      <c r="N172" s="15" t="s">
        <v>126</v>
      </c>
      <c r="O172" s="15" t="s">
        <v>31</v>
      </c>
      <c r="P172" s="15">
        <v>227615000048</v>
      </c>
      <c r="Q172" s="15" t="s">
        <v>127</v>
      </c>
      <c r="R172" s="15"/>
      <c r="S172" s="15">
        <v>3153189738</v>
      </c>
      <c r="T172" s="15"/>
      <c r="U172" s="33">
        <v>34452</v>
      </c>
      <c r="V172" s="15">
        <f t="shared" ca="1" si="2"/>
        <v>30</v>
      </c>
      <c r="W172" s="15" t="s">
        <v>256</v>
      </c>
      <c r="X172" s="15" t="s">
        <v>253</v>
      </c>
      <c r="Y172" s="15" t="s">
        <v>128</v>
      </c>
      <c r="Z172" s="15" t="s">
        <v>192</v>
      </c>
      <c r="AA172" s="15" t="s">
        <v>130</v>
      </c>
      <c r="AB172" s="15" t="s">
        <v>131</v>
      </c>
      <c r="AC172" s="15" t="s">
        <v>153</v>
      </c>
      <c r="AD172" s="15">
        <v>2</v>
      </c>
      <c r="AE172" s="15" t="s">
        <v>133</v>
      </c>
      <c r="AF172" s="15" t="s">
        <v>134</v>
      </c>
      <c r="AG172" s="15" t="s">
        <v>135</v>
      </c>
      <c r="AH172" s="15" t="s">
        <v>136</v>
      </c>
      <c r="AI172" s="15"/>
      <c r="AJ172" s="15" t="s">
        <v>557</v>
      </c>
      <c r="AK172" s="15" t="s">
        <v>1</v>
      </c>
      <c r="AL172" s="15"/>
    </row>
    <row r="173" spans="1:38" x14ac:dyDescent="0.25">
      <c r="A173" s="15">
        <v>172</v>
      </c>
      <c r="B173" s="15">
        <v>1001032726</v>
      </c>
      <c r="C173" s="15" t="s">
        <v>117</v>
      </c>
      <c r="D173" s="15" t="s">
        <v>118</v>
      </c>
      <c r="E173" s="15" t="s">
        <v>30</v>
      </c>
      <c r="F173" s="15" t="s">
        <v>551</v>
      </c>
      <c r="G173" s="15" t="s">
        <v>552</v>
      </c>
      <c r="H173" s="15" t="s">
        <v>503</v>
      </c>
      <c r="I173" s="15" t="s">
        <v>540</v>
      </c>
      <c r="J173" s="15" t="s">
        <v>599</v>
      </c>
      <c r="K173" s="15" t="s">
        <v>516</v>
      </c>
      <c r="L173" s="15" t="s">
        <v>444</v>
      </c>
      <c r="M173" s="15" t="s">
        <v>146</v>
      </c>
      <c r="N173" s="15" t="s">
        <v>126</v>
      </c>
      <c r="O173" s="15" t="s">
        <v>31</v>
      </c>
      <c r="P173" s="15">
        <v>227615000048</v>
      </c>
      <c r="Q173" s="15" t="s">
        <v>127</v>
      </c>
      <c r="R173" s="15"/>
      <c r="S173" s="15">
        <v>0</v>
      </c>
      <c r="T173" s="15"/>
      <c r="U173" s="33">
        <v>36962</v>
      </c>
      <c r="V173" s="15">
        <f t="shared" ca="1" si="2"/>
        <v>23</v>
      </c>
      <c r="W173" s="15"/>
      <c r="X173" s="15" t="s">
        <v>120</v>
      </c>
      <c r="Y173" s="15" t="s">
        <v>128</v>
      </c>
      <c r="Z173" s="15" t="s">
        <v>129</v>
      </c>
      <c r="AA173" s="15" t="s">
        <v>130</v>
      </c>
      <c r="AB173" s="15" t="s">
        <v>131</v>
      </c>
      <c r="AC173" s="15" t="s">
        <v>132</v>
      </c>
      <c r="AD173" s="15">
        <v>0</v>
      </c>
      <c r="AE173" s="15" t="s">
        <v>133</v>
      </c>
      <c r="AF173" s="15" t="s">
        <v>174</v>
      </c>
      <c r="AG173" s="15" t="s">
        <v>135</v>
      </c>
      <c r="AH173" s="15" t="s">
        <v>136</v>
      </c>
      <c r="AI173" s="15"/>
      <c r="AJ173" s="15" t="s">
        <v>557</v>
      </c>
      <c r="AK173" s="15" t="s">
        <v>1</v>
      </c>
      <c r="AL173" s="15"/>
    </row>
    <row r="174" spans="1:38" x14ac:dyDescent="0.25">
      <c r="A174" s="15">
        <v>173</v>
      </c>
      <c r="B174" s="15">
        <v>1040762073</v>
      </c>
      <c r="C174" s="15" t="s">
        <v>117</v>
      </c>
      <c r="D174" s="15" t="s">
        <v>118</v>
      </c>
      <c r="E174" s="15" t="s">
        <v>30</v>
      </c>
      <c r="F174" s="15" t="s">
        <v>551</v>
      </c>
      <c r="G174" s="15" t="s">
        <v>552</v>
      </c>
      <c r="H174" s="15" t="s">
        <v>503</v>
      </c>
      <c r="I174" s="15" t="s">
        <v>600</v>
      </c>
      <c r="J174" s="15"/>
      <c r="K174" s="15" t="s">
        <v>406</v>
      </c>
      <c r="L174" s="15" t="s">
        <v>601</v>
      </c>
      <c r="M174" s="15" t="s">
        <v>125</v>
      </c>
      <c r="N174" s="15" t="s">
        <v>126</v>
      </c>
      <c r="O174" s="15" t="s">
        <v>31</v>
      </c>
      <c r="P174" s="15">
        <v>227615000048</v>
      </c>
      <c r="Q174" s="15" t="s">
        <v>127</v>
      </c>
      <c r="R174" s="15"/>
      <c r="S174" s="15">
        <v>0</v>
      </c>
      <c r="T174" s="15"/>
      <c r="U174" s="33">
        <v>31909</v>
      </c>
      <c r="V174" s="15">
        <f t="shared" ca="1" si="2"/>
        <v>37</v>
      </c>
      <c r="W174" s="15"/>
      <c r="X174" s="15" t="s">
        <v>120</v>
      </c>
      <c r="Y174" s="15" t="s">
        <v>157</v>
      </c>
      <c r="Z174" s="15" t="s">
        <v>129</v>
      </c>
      <c r="AA174" s="15" t="s">
        <v>130</v>
      </c>
      <c r="AB174" s="15" t="s">
        <v>131</v>
      </c>
      <c r="AC174" s="15" t="s">
        <v>153</v>
      </c>
      <c r="AD174" s="15">
        <v>3</v>
      </c>
      <c r="AE174" s="15" t="s">
        <v>133</v>
      </c>
      <c r="AF174" s="15" t="s">
        <v>134</v>
      </c>
      <c r="AG174" s="15" t="s">
        <v>135</v>
      </c>
      <c r="AH174" s="15" t="s">
        <v>136</v>
      </c>
      <c r="AI174" s="15"/>
      <c r="AJ174" s="15" t="s">
        <v>557</v>
      </c>
      <c r="AK174" s="15" t="s">
        <v>1</v>
      </c>
      <c r="AL174" s="15"/>
    </row>
    <row r="175" spans="1:38" x14ac:dyDescent="0.25">
      <c r="A175" s="15">
        <v>174</v>
      </c>
      <c r="B175" s="15">
        <v>1148700280</v>
      </c>
      <c r="C175" s="15" t="s">
        <v>117</v>
      </c>
      <c r="D175" s="15" t="s">
        <v>118</v>
      </c>
      <c r="E175" s="15" t="s">
        <v>30</v>
      </c>
      <c r="F175" s="15" t="s">
        <v>551</v>
      </c>
      <c r="G175" s="15" t="s">
        <v>552</v>
      </c>
      <c r="H175" s="15" t="s">
        <v>503</v>
      </c>
      <c r="I175" s="15" t="s">
        <v>602</v>
      </c>
      <c r="J175" s="15" t="s">
        <v>603</v>
      </c>
      <c r="K175" s="15" t="s">
        <v>604</v>
      </c>
      <c r="L175" s="15"/>
      <c r="M175" s="15" t="s">
        <v>146</v>
      </c>
      <c r="N175" s="15" t="s">
        <v>126</v>
      </c>
      <c r="O175" s="15" t="s">
        <v>31</v>
      </c>
      <c r="P175" s="15">
        <v>227615000048</v>
      </c>
      <c r="Q175" s="15" t="s">
        <v>127</v>
      </c>
      <c r="R175" s="15"/>
      <c r="S175" s="15">
        <v>3204692434</v>
      </c>
      <c r="T175" s="15"/>
      <c r="U175" s="33">
        <v>20590</v>
      </c>
      <c r="V175" s="15">
        <f t="shared" ca="1" si="2"/>
        <v>68</v>
      </c>
      <c r="W175" s="15"/>
      <c r="X175" s="15" t="s">
        <v>120</v>
      </c>
      <c r="Y175" s="15" t="s">
        <v>132</v>
      </c>
      <c r="Z175" s="15" t="s">
        <v>129</v>
      </c>
      <c r="AA175" s="15" t="s">
        <v>130</v>
      </c>
      <c r="AB175" s="15" t="s">
        <v>131</v>
      </c>
      <c r="AC175" s="15" t="s">
        <v>132</v>
      </c>
      <c r="AD175" s="15">
        <v>0</v>
      </c>
      <c r="AE175" s="15" t="s">
        <v>133</v>
      </c>
      <c r="AF175" s="15" t="s">
        <v>134</v>
      </c>
      <c r="AG175" s="15" t="s">
        <v>135</v>
      </c>
      <c r="AH175" s="15" t="s">
        <v>136</v>
      </c>
      <c r="AI175" s="15"/>
      <c r="AJ175" s="15" t="s">
        <v>557</v>
      </c>
      <c r="AK175" s="15" t="s">
        <v>1</v>
      </c>
      <c r="AL175" s="15"/>
    </row>
    <row r="176" spans="1:38" x14ac:dyDescent="0.25">
      <c r="A176" s="15">
        <v>175</v>
      </c>
      <c r="B176" s="15">
        <v>1001712050</v>
      </c>
      <c r="C176" s="15" t="s">
        <v>147</v>
      </c>
      <c r="D176" s="15" t="s">
        <v>118</v>
      </c>
      <c r="E176" s="15" t="s">
        <v>30</v>
      </c>
      <c r="F176" s="15" t="s">
        <v>551</v>
      </c>
      <c r="G176" s="15" t="s">
        <v>552</v>
      </c>
      <c r="H176" s="15" t="s">
        <v>503</v>
      </c>
      <c r="I176" s="15" t="s">
        <v>605</v>
      </c>
      <c r="J176" s="15" t="s">
        <v>210</v>
      </c>
      <c r="K176" s="15" t="s">
        <v>241</v>
      </c>
      <c r="L176" s="15" t="s">
        <v>505</v>
      </c>
      <c r="M176" s="15" t="s">
        <v>146</v>
      </c>
      <c r="N176" s="15" t="s">
        <v>242</v>
      </c>
      <c r="O176" s="15" t="s">
        <v>31</v>
      </c>
      <c r="P176" s="15">
        <v>227615000048</v>
      </c>
      <c r="Q176" s="15" t="s">
        <v>127</v>
      </c>
      <c r="R176" s="15"/>
      <c r="S176" s="15">
        <v>0</v>
      </c>
      <c r="T176" s="15"/>
      <c r="U176" s="33">
        <v>37473</v>
      </c>
      <c r="V176" s="15">
        <f t="shared" ca="1" si="2"/>
        <v>22</v>
      </c>
      <c r="W176" s="15"/>
      <c r="X176" s="15" t="s">
        <v>120</v>
      </c>
      <c r="Y176" s="15" t="s">
        <v>132</v>
      </c>
      <c r="Z176" s="15" t="s">
        <v>129</v>
      </c>
      <c r="AA176" s="15" t="s">
        <v>130</v>
      </c>
      <c r="AB176" s="15" t="s">
        <v>131</v>
      </c>
      <c r="AC176" s="15" t="s">
        <v>132</v>
      </c>
      <c r="AD176" s="15">
        <v>0</v>
      </c>
      <c r="AE176" s="15" t="s">
        <v>133</v>
      </c>
      <c r="AF176" s="15" t="s">
        <v>174</v>
      </c>
      <c r="AG176" s="15" t="s">
        <v>135</v>
      </c>
      <c r="AH176" s="15" t="s">
        <v>136</v>
      </c>
      <c r="AI176" s="15"/>
      <c r="AJ176" s="15" t="s">
        <v>557</v>
      </c>
      <c r="AK176" s="15" t="s">
        <v>1</v>
      </c>
      <c r="AL176" s="15"/>
    </row>
    <row r="177" spans="1:38" x14ac:dyDescent="0.25">
      <c r="A177" s="15">
        <v>176</v>
      </c>
      <c r="B177" s="15">
        <v>1075089090</v>
      </c>
      <c r="C177" s="15" t="s">
        <v>117</v>
      </c>
      <c r="D177" s="15" t="s">
        <v>118</v>
      </c>
      <c r="E177" s="15" t="s">
        <v>30</v>
      </c>
      <c r="F177" s="15" t="s">
        <v>551</v>
      </c>
      <c r="G177" s="15" t="s">
        <v>552</v>
      </c>
      <c r="H177" s="15" t="s">
        <v>503</v>
      </c>
      <c r="I177" s="15" t="s">
        <v>322</v>
      </c>
      <c r="J177" s="15"/>
      <c r="K177" s="15" t="s">
        <v>606</v>
      </c>
      <c r="L177" s="15" t="s">
        <v>534</v>
      </c>
      <c r="M177" s="15" t="s">
        <v>146</v>
      </c>
      <c r="N177" s="15" t="s">
        <v>242</v>
      </c>
      <c r="O177" s="15" t="s">
        <v>31</v>
      </c>
      <c r="P177" s="15">
        <v>227615000048</v>
      </c>
      <c r="Q177" s="15" t="s">
        <v>127</v>
      </c>
      <c r="R177" s="15"/>
      <c r="S177" s="15">
        <v>0</v>
      </c>
      <c r="T177" s="15"/>
      <c r="U177" s="33">
        <v>37946</v>
      </c>
      <c r="V177" s="15">
        <f t="shared" ca="1" si="2"/>
        <v>20</v>
      </c>
      <c r="W177" s="15"/>
      <c r="X177" s="15" t="s">
        <v>120</v>
      </c>
      <c r="Y177" s="15" t="s">
        <v>132</v>
      </c>
      <c r="Z177" s="15" t="s">
        <v>129</v>
      </c>
      <c r="AA177" s="15" t="s">
        <v>130</v>
      </c>
      <c r="AB177" s="15" t="s">
        <v>131</v>
      </c>
      <c r="AC177" s="15" t="s">
        <v>132</v>
      </c>
      <c r="AD177" s="15">
        <v>0</v>
      </c>
      <c r="AE177" s="15" t="s">
        <v>133</v>
      </c>
      <c r="AF177" s="15" t="s">
        <v>174</v>
      </c>
      <c r="AG177" s="15" t="s">
        <v>135</v>
      </c>
      <c r="AH177" s="15" t="s">
        <v>136</v>
      </c>
      <c r="AI177" s="15"/>
      <c r="AJ177" s="15" t="s">
        <v>557</v>
      </c>
      <c r="AK177" s="15" t="s">
        <v>1</v>
      </c>
      <c r="AL177" s="15"/>
    </row>
    <row r="178" spans="1:38" x14ac:dyDescent="0.25">
      <c r="A178" s="15">
        <v>177</v>
      </c>
      <c r="B178" s="15">
        <v>1192730183</v>
      </c>
      <c r="C178" s="15" t="s">
        <v>117</v>
      </c>
      <c r="D178" s="15" t="s">
        <v>118</v>
      </c>
      <c r="E178" s="15" t="s">
        <v>30</v>
      </c>
      <c r="F178" s="15" t="s">
        <v>551</v>
      </c>
      <c r="G178" s="15" t="s">
        <v>552</v>
      </c>
      <c r="H178" s="15" t="s">
        <v>503</v>
      </c>
      <c r="I178" s="15" t="s">
        <v>210</v>
      </c>
      <c r="J178" s="15"/>
      <c r="K178" s="15" t="s">
        <v>204</v>
      </c>
      <c r="L178" s="15" t="s">
        <v>607</v>
      </c>
      <c r="M178" s="15" t="s">
        <v>146</v>
      </c>
      <c r="N178" s="15" t="s">
        <v>242</v>
      </c>
      <c r="O178" s="15" t="s">
        <v>31</v>
      </c>
      <c r="P178" s="15">
        <v>227615000048</v>
      </c>
      <c r="Q178" s="15" t="s">
        <v>127</v>
      </c>
      <c r="R178" s="15"/>
      <c r="S178" s="15">
        <v>0</v>
      </c>
      <c r="T178" s="15"/>
      <c r="U178" s="33">
        <v>37482</v>
      </c>
      <c r="V178" s="15">
        <f t="shared" ca="1" si="2"/>
        <v>22</v>
      </c>
      <c r="W178" s="15"/>
      <c r="X178" s="15" t="s">
        <v>120</v>
      </c>
      <c r="Y178" s="15" t="s">
        <v>132</v>
      </c>
      <c r="Z178" s="15" t="s">
        <v>129</v>
      </c>
      <c r="AA178" s="15" t="s">
        <v>130</v>
      </c>
      <c r="AB178" s="15" t="s">
        <v>131</v>
      </c>
      <c r="AC178" s="15" t="s">
        <v>132</v>
      </c>
      <c r="AD178" s="15">
        <v>0</v>
      </c>
      <c r="AE178" s="15" t="s">
        <v>133</v>
      </c>
      <c r="AF178" s="15" t="s">
        <v>174</v>
      </c>
      <c r="AG178" s="15" t="s">
        <v>135</v>
      </c>
      <c r="AH178" s="15" t="s">
        <v>136</v>
      </c>
      <c r="AI178" s="15"/>
      <c r="AJ178" s="15" t="s">
        <v>557</v>
      </c>
      <c r="AK178" s="15" t="s">
        <v>1</v>
      </c>
      <c r="AL178" s="15"/>
    </row>
    <row r="179" spans="1:38" x14ac:dyDescent="0.25">
      <c r="A179" s="15">
        <v>178</v>
      </c>
      <c r="B179" s="15">
        <v>1030460230</v>
      </c>
      <c r="C179" s="15" t="s">
        <v>147</v>
      </c>
      <c r="D179" s="15" t="s">
        <v>118</v>
      </c>
      <c r="E179" s="15" t="s">
        <v>30</v>
      </c>
      <c r="F179" s="15" t="s">
        <v>551</v>
      </c>
      <c r="G179" s="15" t="s">
        <v>552</v>
      </c>
      <c r="H179" s="15" t="s">
        <v>503</v>
      </c>
      <c r="I179" s="15" t="s">
        <v>608</v>
      </c>
      <c r="J179" s="15" t="s">
        <v>210</v>
      </c>
      <c r="K179" s="15" t="s">
        <v>589</v>
      </c>
      <c r="L179" s="15"/>
      <c r="M179" s="15" t="s">
        <v>146</v>
      </c>
      <c r="N179" s="15" t="s">
        <v>242</v>
      </c>
      <c r="O179" s="15" t="s">
        <v>31</v>
      </c>
      <c r="P179" s="15">
        <v>227615000048</v>
      </c>
      <c r="Q179" s="15" t="s">
        <v>127</v>
      </c>
      <c r="R179" s="15"/>
      <c r="S179" s="15">
        <v>0</v>
      </c>
      <c r="T179" s="15"/>
      <c r="U179" s="33">
        <v>38125</v>
      </c>
      <c r="V179" s="15">
        <f t="shared" ca="1" si="2"/>
        <v>20</v>
      </c>
      <c r="W179" s="15"/>
      <c r="X179" s="15" t="s">
        <v>120</v>
      </c>
      <c r="Y179" s="15" t="s">
        <v>132</v>
      </c>
      <c r="Z179" s="15" t="s">
        <v>129</v>
      </c>
      <c r="AA179" s="15" t="s">
        <v>130</v>
      </c>
      <c r="AB179" s="15" t="s">
        <v>131</v>
      </c>
      <c r="AC179" s="15" t="s">
        <v>132</v>
      </c>
      <c r="AD179" s="15">
        <v>0</v>
      </c>
      <c r="AE179" s="15" t="s">
        <v>133</v>
      </c>
      <c r="AF179" s="15" t="s">
        <v>174</v>
      </c>
      <c r="AG179" s="15" t="s">
        <v>135</v>
      </c>
      <c r="AH179" s="15" t="s">
        <v>136</v>
      </c>
      <c r="AI179" s="15"/>
      <c r="AJ179" s="15" t="s">
        <v>557</v>
      </c>
      <c r="AK179" s="15" t="s">
        <v>1</v>
      </c>
      <c r="AL179" s="15"/>
    </row>
    <row r="180" spans="1:38" x14ac:dyDescent="0.25">
      <c r="A180" s="15">
        <v>179</v>
      </c>
      <c r="B180" s="15">
        <v>1003786739</v>
      </c>
      <c r="C180" s="15" t="s">
        <v>117</v>
      </c>
      <c r="D180" s="15" t="s">
        <v>118</v>
      </c>
      <c r="E180" s="15" t="s">
        <v>30</v>
      </c>
      <c r="F180" s="15" t="s">
        <v>551</v>
      </c>
      <c r="G180" s="15" t="s">
        <v>552</v>
      </c>
      <c r="H180" s="15" t="s">
        <v>503</v>
      </c>
      <c r="I180" s="15" t="s">
        <v>609</v>
      </c>
      <c r="J180" s="15" t="s">
        <v>230</v>
      </c>
      <c r="K180" s="15" t="s">
        <v>241</v>
      </c>
      <c r="L180" s="15" t="s">
        <v>173</v>
      </c>
      <c r="M180" s="15" t="s">
        <v>125</v>
      </c>
      <c r="N180" s="15" t="s">
        <v>126</v>
      </c>
      <c r="O180" s="15" t="s">
        <v>31</v>
      </c>
      <c r="P180" s="15">
        <v>227615000048</v>
      </c>
      <c r="Q180" s="15" t="s">
        <v>127</v>
      </c>
      <c r="R180" s="15"/>
      <c r="S180" s="15">
        <v>3204692434</v>
      </c>
      <c r="T180" s="15"/>
      <c r="U180" s="33">
        <v>35119</v>
      </c>
      <c r="V180" s="15">
        <f t="shared" ca="1" si="2"/>
        <v>28</v>
      </c>
      <c r="W180" s="15"/>
      <c r="X180" s="15" t="s">
        <v>120</v>
      </c>
      <c r="Y180" s="15" t="s">
        <v>132</v>
      </c>
      <c r="Z180" s="15" t="s">
        <v>129</v>
      </c>
      <c r="AA180" s="15" t="s">
        <v>130</v>
      </c>
      <c r="AB180" s="15" t="s">
        <v>131</v>
      </c>
      <c r="AC180" s="15" t="s">
        <v>132</v>
      </c>
      <c r="AD180" s="15">
        <v>0</v>
      </c>
      <c r="AE180" s="15" t="s">
        <v>133</v>
      </c>
      <c r="AF180" s="15" t="s">
        <v>134</v>
      </c>
      <c r="AG180" s="15" t="s">
        <v>135</v>
      </c>
      <c r="AH180" s="15" t="s">
        <v>136</v>
      </c>
      <c r="AI180" s="15"/>
      <c r="AJ180" s="15" t="s">
        <v>610</v>
      </c>
      <c r="AK180" s="15" t="s">
        <v>1</v>
      </c>
      <c r="AL180" s="15"/>
    </row>
    <row r="181" spans="1:38" x14ac:dyDescent="0.25">
      <c r="A181" s="15">
        <v>180</v>
      </c>
      <c r="B181" s="15">
        <v>82210037</v>
      </c>
      <c r="C181" s="15" t="s">
        <v>117</v>
      </c>
      <c r="D181" s="15" t="s">
        <v>118</v>
      </c>
      <c r="E181" s="15" t="s">
        <v>30</v>
      </c>
      <c r="F181" s="15" t="s">
        <v>551</v>
      </c>
      <c r="G181" s="15" t="s">
        <v>552</v>
      </c>
      <c r="H181" s="15" t="s">
        <v>503</v>
      </c>
      <c r="I181" s="15" t="s">
        <v>611</v>
      </c>
      <c r="J181" s="15"/>
      <c r="K181" s="15" t="s">
        <v>612</v>
      </c>
      <c r="L181" s="15" t="s">
        <v>613</v>
      </c>
      <c r="M181" s="15" t="s">
        <v>146</v>
      </c>
      <c r="N181" s="15" t="s">
        <v>126</v>
      </c>
      <c r="O181" s="15" t="s">
        <v>31</v>
      </c>
      <c r="P181" s="15">
        <v>227615000048</v>
      </c>
      <c r="Q181" s="15" t="s">
        <v>127</v>
      </c>
      <c r="R181" s="15"/>
      <c r="S181" s="15">
        <v>3122116737</v>
      </c>
      <c r="T181" s="15"/>
      <c r="U181" s="33">
        <v>29195</v>
      </c>
      <c r="V181" s="15">
        <f t="shared" ca="1" si="2"/>
        <v>44</v>
      </c>
      <c r="W181" s="15" t="s">
        <v>256</v>
      </c>
      <c r="X181" s="15" t="s">
        <v>253</v>
      </c>
      <c r="Y181" s="15" t="s">
        <v>128</v>
      </c>
      <c r="Z181" s="15" t="s">
        <v>141</v>
      </c>
      <c r="AA181" s="15" t="s">
        <v>130</v>
      </c>
      <c r="AB181" s="15" t="s">
        <v>131</v>
      </c>
      <c r="AC181" s="15" t="s">
        <v>153</v>
      </c>
      <c r="AD181" s="15">
        <v>6</v>
      </c>
      <c r="AE181" s="15" t="s">
        <v>133</v>
      </c>
      <c r="AF181" s="15" t="s">
        <v>134</v>
      </c>
      <c r="AG181" s="15" t="s">
        <v>135</v>
      </c>
      <c r="AH181" s="15" t="s">
        <v>136</v>
      </c>
      <c r="AI181" s="15"/>
      <c r="AJ181" s="15" t="s">
        <v>610</v>
      </c>
      <c r="AK181" s="15" t="s">
        <v>1</v>
      </c>
      <c r="AL181" s="15"/>
    </row>
    <row r="182" spans="1:38" x14ac:dyDescent="0.25">
      <c r="A182" s="15">
        <v>181</v>
      </c>
      <c r="B182" s="15">
        <v>15695022</v>
      </c>
      <c r="C182" s="15" t="s">
        <v>117</v>
      </c>
      <c r="D182" s="15" t="s">
        <v>118</v>
      </c>
      <c r="E182" s="15" t="s">
        <v>30</v>
      </c>
      <c r="F182" s="15" t="s">
        <v>551</v>
      </c>
      <c r="G182" s="15" t="s">
        <v>552</v>
      </c>
      <c r="H182" s="15" t="s">
        <v>503</v>
      </c>
      <c r="I182" s="15" t="s">
        <v>488</v>
      </c>
      <c r="J182" s="15" t="s">
        <v>322</v>
      </c>
      <c r="K182" s="15" t="s">
        <v>614</v>
      </c>
      <c r="L182" s="15" t="s">
        <v>615</v>
      </c>
      <c r="M182" s="15" t="s">
        <v>146</v>
      </c>
      <c r="N182" s="15" t="s">
        <v>126</v>
      </c>
      <c r="O182" s="15" t="s">
        <v>31</v>
      </c>
      <c r="P182" s="15">
        <v>2.27615E+16</v>
      </c>
      <c r="Q182" s="15" t="s">
        <v>127</v>
      </c>
      <c r="R182" s="15"/>
      <c r="S182" s="15">
        <v>314567123</v>
      </c>
      <c r="T182" s="15"/>
      <c r="U182" s="33">
        <v>20590</v>
      </c>
      <c r="V182" s="15">
        <f t="shared" ca="1" si="2"/>
        <v>68</v>
      </c>
      <c r="W182" s="15" t="s">
        <v>256</v>
      </c>
      <c r="X182" s="15" t="s">
        <v>253</v>
      </c>
      <c r="Y182" s="15" t="s">
        <v>128</v>
      </c>
      <c r="Z182" s="15" t="s">
        <v>141</v>
      </c>
      <c r="AA182" s="15" t="s">
        <v>130</v>
      </c>
      <c r="AB182" s="15" t="s">
        <v>131</v>
      </c>
      <c r="AC182" s="15" t="s">
        <v>208</v>
      </c>
      <c r="AD182" s="15">
        <v>5</v>
      </c>
      <c r="AE182" s="15" t="s">
        <v>133</v>
      </c>
      <c r="AF182" s="15" t="s">
        <v>134</v>
      </c>
      <c r="AG182" s="15" t="s">
        <v>135</v>
      </c>
      <c r="AH182" s="15" t="s">
        <v>136</v>
      </c>
      <c r="AI182" s="15"/>
      <c r="AJ182" s="15" t="s">
        <v>610</v>
      </c>
      <c r="AK182" s="15" t="s">
        <v>1</v>
      </c>
      <c r="AL182" s="15"/>
    </row>
    <row r="183" spans="1:38" x14ac:dyDescent="0.25">
      <c r="A183" s="15">
        <v>182</v>
      </c>
      <c r="B183" s="15">
        <v>4854769</v>
      </c>
      <c r="C183" s="15" t="s">
        <v>117</v>
      </c>
      <c r="D183" s="15" t="s">
        <v>118</v>
      </c>
      <c r="E183" s="15" t="s">
        <v>30</v>
      </c>
      <c r="F183" s="15" t="s">
        <v>551</v>
      </c>
      <c r="G183" s="15" t="s">
        <v>552</v>
      </c>
      <c r="H183" s="15" t="s">
        <v>503</v>
      </c>
      <c r="I183" s="15" t="s">
        <v>616</v>
      </c>
      <c r="J183" s="15"/>
      <c r="K183" s="15" t="s">
        <v>241</v>
      </c>
      <c r="L183" s="15" t="s">
        <v>173</v>
      </c>
      <c r="M183" s="15" t="s">
        <v>146</v>
      </c>
      <c r="N183" s="15" t="s">
        <v>126</v>
      </c>
      <c r="O183" s="15" t="s">
        <v>31</v>
      </c>
      <c r="P183" s="15">
        <v>227615000048</v>
      </c>
      <c r="Q183" s="15" t="s">
        <v>127</v>
      </c>
      <c r="R183" s="15"/>
      <c r="S183" s="15">
        <v>3127203886</v>
      </c>
      <c r="T183" s="15"/>
      <c r="U183" s="33">
        <v>15357</v>
      </c>
      <c r="V183" s="15">
        <f t="shared" ca="1" si="2"/>
        <v>82</v>
      </c>
      <c r="W183" s="15"/>
      <c r="X183" s="15" t="s">
        <v>120</v>
      </c>
      <c r="Y183" s="15" t="s">
        <v>157</v>
      </c>
      <c r="Z183" s="15" t="s">
        <v>129</v>
      </c>
      <c r="AA183" s="15" t="s">
        <v>130</v>
      </c>
      <c r="AB183" s="15" t="s">
        <v>131</v>
      </c>
      <c r="AC183" s="15" t="s">
        <v>208</v>
      </c>
      <c r="AD183" s="15">
        <v>15</v>
      </c>
      <c r="AE183" s="15" t="s">
        <v>133</v>
      </c>
      <c r="AF183" s="15" t="s">
        <v>134</v>
      </c>
      <c r="AG183" s="15" t="s">
        <v>135</v>
      </c>
      <c r="AH183" s="15" t="s">
        <v>136</v>
      </c>
      <c r="AI183" s="15"/>
      <c r="AJ183" s="15" t="s">
        <v>610</v>
      </c>
      <c r="AK183" s="15" t="s">
        <v>1</v>
      </c>
      <c r="AL183" s="15"/>
    </row>
    <row r="184" spans="1:38" x14ac:dyDescent="0.25">
      <c r="A184" s="15">
        <v>183</v>
      </c>
      <c r="B184" s="15">
        <v>1004766444</v>
      </c>
      <c r="C184" s="15" t="s">
        <v>117</v>
      </c>
      <c r="D184" s="15" t="s">
        <v>118</v>
      </c>
      <c r="E184" s="15" t="s">
        <v>30</v>
      </c>
      <c r="F184" s="15" t="s">
        <v>551</v>
      </c>
      <c r="G184" s="15" t="s">
        <v>552</v>
      </c>
      <c r="H184" s="15" t="s">
        <v>503</v>
      </c>
      <c r="I184" s="15" t="s">
        <v>617</v>
      </c>
      <c r="J184" s="15"/>
      <c r="K184" s="15" t="s">
        <v>581</v>
      </c>
      <c r="L184" s="15" t="s">
        <v>618</v>
      </c>
      <c r="M184" s="15" t="s">
        <v>125</v>
      </c>
      <c r="N184" s="15" t="s">
        <v>126</v>
      </c>
      <c r="O184" s="15" t="s">
        <v>31</v>
      </c>
      <c r="P184" s="15">
        <v>227615000048</v>
      </c>
      <c r="Q184" s="15" t="s">
        <v>127</v>
      </c>
      <c r="R184" s="15"/>
      <c r="S184" s="15">
        <v>3137269073</v>
      </c>
      <c r="T184" s="15"/>
      <c r="U184" s="33">
        <v>37518</v>
      </c>
      <c r="V184" s="15">
        <f t="shared" ca="1" si="2"/>
        <v>21</v>
      </c>
      <c r="W184" s="15"/>
      <c r="X184" s="15" t="s">
        <v>120</v>
      </c>
      <c r="Y184" s="15" t="s">
        <v>128</v>
      </c>
      <c r="Z184" s="15" t="s">
        <v>129</v>
      </c>
      <c r="AA184" s="15" t="s">
        <v>130</v>
      </c>
      <c r="AB184" s="15" t="s">
        <v>131</v>
      </c>
      <c r="AC184" s="15" t="s">
        <v>153</v>
      </c>
      <c r="AD184" s="15">
        <v>1</v>
      </c>
      <c r="AE184" s="15" t="s">
        <v>133</v>
      </c>
      <c r="AF184" s="15" t="s">
        <v>134</v>
      </c>
      <c r="AG184" s="15" t="s">
        <v>135</v>
      </c>
      <c r="AH184" s="15" t="s">
        <v>136</v>
      </c>
      <c r="AI184" s="15"/>
      <c r="AJ184" s="15" t="s">
        <v>610</v>
      </c>
      <c r="AK184" s="15" t="s">
        <v>1</v>
      </c>
      <c r="AL184" s="15"/>
    </row>
    <row r="185" spans="1:38" x14ac:dyDescent="0.25">
      <c r="A185" s="15">
        <v>184</v>
      </c>
      <c r="B185" s="15">
        <v>1040760946</v>
      </c>
      <c r="C185" s="15" t="s">
        <v>147</v>
      </c>
      <c r="D185" s="15" t="s">
        <v>118</v>
      </c>
      <c r="E185" s="15" t="s">
        <v>30</v>
      </c>
      <c r="F185" s="15" t="s">
        <v>551</v>
      </c>
      <c r="G185" s="15" t="s">
        <v>552</v>
      </c>
      <c r="H185" s="15" t="s">
        <v>503</v>
      </c>
      <c r="I185" s="15" t="s">
        <v>619</v>
      </c>
      <c r="J185" s="15" t="s">
        <v>620</v>
      </c>
      <c r="K185" s="15" t="s">
        <v>534</v>
      </c>
      <c r="L185" s="15" t="s">
        <v>241</v>
      </c>
      <c r="M185" s="15" t="s">
        <v>146</v>
      </c>
      <c r="N185" s="15" t="s">
        <v>126</v>
      </c>
      <c r="O185" s="15" t="s">
        <v>31</v>
      </c>
      <c r="P185" s="15">
        <v>227615000048</v>
      </c>
      <c r="Q185" s="15" t="s">
        <v>127</v>
      </c>
      <c r="R185" s="15"/>
      <c r="S185" s="15">
        <v>3103680348</v>
      </c>
      <c r="T185" s="15"/>
      <c r="U185" s="33">
        <v>38691</v>
      </c>
      <c r="V185" s="15">
        <f t="shared" ca="1" si="2"/>
        <v>18</v>
      </c>
      <c r="W185" s="15"/>
      <c r="X185" s="15" t="s">
        <v>120</v>
      </c>
      <c r="Y185" s="15" t="s">
        <v>157</v>
      </c>
      <c r="Z185" s="15" t="s">
        <v>129</v>
      </c>
      <c r="AA185" s="15" t="s">
        <v>130</v>
      </c>
      <c r="AB185" s="15" t="s">
        <v>131</v>
      </c>
      <c r="AC185" s="15" t="s">
        <v>132</v>
      </c>
      <c r="AD185" s="15">
        <v>0</v>
      </c>
      <c r="AE185" s="15" t="s">
        <v>133</v>
      </c>
      <c r="AF185" s="15" t="s">
        <v>134</v>
      </c>
      <c r="AG185" s="15" t="s">
        <v>135</v>
      </c>
      <c r="AH185" s="15" t="s">
        <v>136</v>
      </c>
      <c r="AI185" s="15"/>
      <c r="AJ185" s="15" t="s">
        <v>610</v>
      </c>
      <c r="AK185" s="15" t="s">
        <v>1</v>
      </c>
      <c r="AL185" s="15"/>
    </row>
    <row r="186" spans="1:38" x14ac:dyDescent="0.25">
      <c r="A186" s="15">
        <v>185</v>
      </c>
      <c r="B186" s="15">
        <v>1001669154</v>
      </c>
      <c r="C186" s="15" t="s">
        <v>117</v>
      </c>
      <c r="D186" s="15" t="s">
        <v>118</v>
      </c>
      <c r="E186" s="15" t="s">
        <v>30</v>
      </c>
      <c r="F186" s="15" t="s">
        <v>551</v>
      </c>
      <c r="G186" s="15" t="s">
        <v>552</v>
      </c>
      <c r="H186" s="15" t="s">
        <v>503</v>
      </c>
      <c r="I186" s="15" t="s">
        <v>621</v>
      </c>
      <c r="J186" s="15" t="s">
        <v>622</v>
      </c>
      <c r="K186" s="15" t="s">
        <v>623</v>
      </c>
      <c r="L186" s="15" t="s">
        <v>443</v>
      </c>
      <c r="M186" s="15" t="s">
        <v>125</v>
      </c>
      <c r="N186" s="15" t="s">
        <v>126</v>
      </c>
      <c r="O186" s="15" t="s">
        <v>31</v>
      </c>
      <c r="P186" s="15">
        <v>227615000048</v>
      </c>
      <c r="Q186" s="15" t="s">
        <v>127</v>
      </c>
      <c r="R186" s="15"/>
      <c r="S186" s="15">
        <v>3124154684</v>
      </c>
      <c r="T186" s="15"/>
      <c r="U186" s="33">
        <v>37493</v>
      </c>
      <c r="V186" s="15">
        <f t="shared" ca="1" si="2"/>
        <v>22</v>
      </c>
      <c r="W186" s="15"/>
      <c r="X186" s="15" t="s">
        <v>120</v>
      </c>
      <c r="Y186" s="15" t="s">
        <v>157</v>
      </c>
      <c r="Z186" s="15" t="s">
        <v>141</v>
      </c>
      <c r="AA186" s="15" t="s">
        <v>130</v>
      </c>
      <c r="AB186" s="15" t="s">
        <v>131</v>
      </c>
      <c r="AC186" s="15" t="s">
        <v>132</v>
      </c>
      <c r="AD186" s="15">
        <v>0</v>
      </c>
      <c r="AE186" s="15" t="s">
        <v>133</v>
      </c>
      <c r="AF186" s="15" t="s">
        <v>134</v>
      </c>
      <c r="AG186" s="15" t="s">
        <v>135</v>
      </c>
      <c r="AH186" s="15" t="s">
        <v>136</v>
      </c>
      <c r="AI186" s="15"/>
      <c r="AJ186" s="15" t="s">
        <v>610</v>
      </c>
      <c r="AK186" s="15" t="s">
        <v>1</v>
      </c>
      <c r="AL186" s="15"/>
    </row>
    <row r="187" spans="1:38" x14ac:dyDescent="0.25">
      <c r="A187" s="15">
        <v>186</v>
      </c>
      <c r="B187" s="15">
        <v>1075088045</v>
      </c>
      <c r="C187" s="15" t="s">
        <v>117</v>
      </c>
      <c r="D187" s="15" t="s">
        <v>118</v>
      </c>
      <c r="E187" s="15" t="s">
        <v>30</v>
      </c>
      <c r="F187" s="15" t="s">
        <v>551</v>
      </c>
      <c r="G187" s="15" t="s">
        <v>552</v>
      </c>
      <c r="H187" s="15" t="s">
        <v>503</v>
      </c>
      <c r="I187" s="15" t="s">
        <v>592</v>
      </c>
      <c r="J187" s="15" t="s">
        <v>624</v>
      </c>
      <c r="K187" s="15" t="s">
        <v>228</v>
      </c>
      <c r="L187" s="15" t="s">
        <v>625</v>
      </c>
      <c r="M187" s="15" t="s">
        <v>146</v>
      </c>
      <c r="N187" s="15" t="s">
        <v>126</v>
      </c>
      <c r="O187" s="15" t="s">
        <v>31</v>
      </c>
      <c r="P187" s="15">
        <v>227615000048</v>
      </c>
      <c r="Q187" s="15" t="s">
        <v>127</v>
      </c>
      <c r="R187" s="15"/>
      <c r="S187" s="15">
        <v>3205385303</v>
      </c>
      <c r="T187" s="15"/>
      <c r="U187" s="33">
        <v>37251</v>
      </c>
      <c r="V187" s="15">
        <f t="shared" ca="1" si="2"/>
        <v>22</v>
      </c>
      <c r="W187" s="15"/>
      <c r="X187" s="15" t="s">
        <v>120</v>
      </c>
      <c r="Y187" s="15" t="s">
        <v>157</v>
      </c>
      <c r="Z187" s="15" t="s">
        <v>129</v>
      </c>
      <c r="AA187" s="15" t="s">
        <v>130</v>
      </c>
      <c r="AB187" s="15" t="s">
        <v>131</v>
      </c>
      <c r="AC187" s="15" t="s">
        <v>208</v>
      </c>
      <c r="AD187" s="15">
        <v>2</v>
      </c>
      <c r="AE187" s="15" t="s">
        <v>133</v>
      </c>
      <c r="AF187" s="15" t="s">
        <v>134</v>
      </c>
      <c r="AG187" s="15" t="s">
        <v>135</v>
      </c>
      <c r="AH187" s="15" t="s">
        <v>136</v>
      </c>
      <c r="AI187" s="15"/>
      <c r="AJ187" s="15" t="s">
        <v>610</v>
      </c>
      <c r="AK187" s="15" t="s">
        <v>1</v>
      </c>
      <c r="AL187" s="15"/>
    </row>
    <row r="188" spans="1:38" x14ac:dyDescent="0.25">
      <c r="A188" s="15">
        <v>187</v>
      </c>
      <c r="B188" s="15">
        <v>1075096259</v>
      </c>
      <c r="C188" s="15" t="s">
        <v>117</v>
      </c>
      <c r="D188" s="15" t="s">
        <v>118</v>
      </c>
      <c r="E188" s="15" t="s">
        <v>30</v>
      </c>
      <c r="F188" s="15" t="s">
        <v>551</v>
      </c>
      <c r="G188" s="15" t="s">
        <v>552</v>
      </c>
      <c r="H188" s="15" t="s">
        <v>503</v>
      </c>
      <c r="I188" s="15" t="s">
        <v>626</v>
      </c>
      <c r="J188" s="15" t="s">
        <v>627</v>
      </c>
      <c r="K188" s="15" t="s">
        <v>628</v>
      </c>
      <c r="L188" s="15" t="s">
        <v>629</v>
      </c>
      <c r="M188" s="15" t="s">
        <v>125</v>
      </c>
      <c r="N188" s="15" t="s">
        <v>126</v>
      </c>
      <c r="O188" s="15" t="s">
        <v>31</v>
      </c>
      <c r="P188" s="15">
        <v>227615000048</v>
      </c>
      <c r="Q188" s="15" t="s">
        <v>127</v>
      </c>
      <c r="R188" s="15"/>
      <c r="S188" s="15">
        <v>3113074211</v>
      </c>
      <c r="T188" s="15"/>
      <c r="U188" s="33">
        <v>35260</v>
      </c>
      <c r="V188" s="15">
        <f t="shared" ca="1" si="2"/>
        <v>28</v>
      </c>
      <c r="W188" s="15"/>
      <c r="X188" s="15" t="s">
        <v>120</v>
      </c>
      <c r="Y188" s="15" t="s">
        <v>157</v>
      </c>
      <c r="Z188" s="15" t="s">
        <v>141</v>
      </c>
      <c r="AA188" s="15" t="s">
        <v>130</v>
      </c>
      <c r="AB188" s="15" t="s">
        <v>131</v>
      </c>
      <c r="AC188" s="15" t="s">
        <v>153</v>
      </c>
      <c r="AD188" s="15">
        <v>4</v>
      </c>
      <c r="AE188" s="15" t="s">
        <v>133</v>
      </c>
      <c r="AF188" s="15" t="s">
        <v>134</v>
      </c>
      <c r="AG188" s="15" t="s">
        <v>135</v>
      </c>
      <c r="AH188" s="15" t="s">
        <v>136</v>
      </c>
      <c r="AI188" s="15"/>
      <c r="AJ188" s="15" t="s">
        <v>610</v>
      </c>
      <c r="AK188" s="15" t="s">
        <v>1</v>
      </c>
      <c r="AL188" s="15"/>
    </row>
    <row r="189" spans="1:38" x14ac:dyDescent="0.25">
      <c r="A189" s="15">
        <v>188</v>
      </c>
      <c r="B189" s="15">
        <v>1237438061</v>
      </c>
      <c r="C189" s="15" t="s">
        <v>117</v>
      </c>
      <c r="D189" s="15" t="s">
        <v>118</v>
      </c>
      <c r="E189" s="15" t="s">
        <v>30</v>
      </c>
      <c r="F189" s="15" t="s">
        <v>551</v>
      </c>
      <c r="G189" s="15" t="s">
        <v>552</v>
      </c>
      <c r="H189" s="15" t="s">
        <v>503</v>
      </c>
      <c r="I189" s="15" t="s">
        <v>630</v>
      </c>
      <c r="J189" s="15" t="s">
        <v>322</v>
      </c>
      <c r="K189" s="15" t="s">
        <v>631</v>
      </c>
      <c r="L189" s="15" t="s">
        <v>632</v>
      </c>
      <c r="M189" s="15" t="s">
        <v>146</v>
      </c>
      <c r="N189" s="15" t="s">
        <v>126</v>
      </c>
      <c r="O189" s="15" t="s">
        <v>31</v>
      </c>
      <c r="P189" s="15">
        <v>227615000048</v>
      </c>
      <c r="Q189" s="15" t="s">
        <v>127</v>
      </c>
      <c r="R189" s="15"/>
      <c r="S189" s="15">
        <v>3218921723</v>
      </c>
      <c r="T189" s="15"/>
      <c r="U189" s="33">
        <v>28794</v>
      </c>
      <c r="V189" s="15">
        <f t="shared" ca="1" si="2"/>
        <v>45</v>
      </c>
      <c r="W189" s="15" t="s">
        <v>256</v>
      </c>
      <c r="X189" s="15" t="s">
        <v>253</v>
      </c>
      <c r="Y189" s="15" t="s">
        <v>128</v>
      </c>
      <c r="Z189" s="15" t="s">
        <v>141</v>
      </c>
      <c r="AA189" s="15" t="s">
        <v>130</v>
      </c>
      <c r="AB189" s="15" t="s">
        <v>131</v>
      </c>
      <c r="AC189" s="15" t="s">
        <v>208</v>
      </c>
      <c r="AD189" s="15">
        <v>1</v>
      </c>
      <c r="AE189" s="15" t="s">
        <v>133</v>
      </c>
      <c r="AF189" s="15" t="s">
        <v>134</v>
      </c>
      <c r="AG189" s="15" t="s">
        <v>135</v>
      </c>
      <c r="AH189" s="15" t="s">
        <v>136</v>
      </c>
      <c r="AI189" s="15"/>
      <c r="AJ189" s="15" t="s">
        <v>610</v>
      </c>
      <c r="AK189" s="15" t="s">
        <v>1</v>
      </c>
      <c r="AL189" s="15"/>
    </row>
    <row r="190" spans="1:38" x14ac:dyDescent="0.25">
      <c r="A190" s="15">
        <v>189</v>
      </c>
      <c r="B190" s="15">
        <v>1237438065</v>
      </c>
      <c r="C190" s="15" t="s">
        <v>117</v>
      </c>
      <c r="D190" s="15" t="s">
        <v>118</v>
      </c>
      <c r="E190" s="15" t="s">
        <v>30</v>
      </c>
      <c r="F190" s="15" t="s">
        <v>551</v>
      </c>
      <c r="G190" s="15" t="s">
        <v>552</v>
      </c>
      <c r="H190" s="15" t="s">
        <v>503</v>
      </c>
      <c r="I190" s="15" t="s">
        <v>171</v>
      </c>
      <c r="J190" s="15" t="s">
        <v>633</v>
      </c>
      <c r="K190" s="15" t="s">
        <v>634</v>
      </c>
      <c r="L190" s="15" t="s">
        <v>634</v>
      </c>
      <c r="M190" s="15" t="s">
        <v>125</v>
      </c>
      <c r="N190" s="15" t="s">
        <v>126</v>
      </c>
      <c r="O190" s="15" t="s">
        <v>31</v>
      </c>
      <c r="P190" s="15">
        <v>227615000048</v>
      </c>
      <c r="Q190" s="15" t="s">
        <v>127</v>
      </c>
      <c r="R190" s="15"/>
      <c r="S190" s="15">
        <v>3122333529</v>
      </c>
      <c r="T190" s="15"/>
      <c r="U190" s="33">
        <v>29132</v>
      </c>
      <c r="V190" s="15">
        <f t="shared" ca="1" si="2"/>
        <v>44</v>
      </c>
      <c r="W190" s="15" t="s">
        <v>256</v>
      </c>
      <c r="X190" s="15" t="s">
        <v>253</v>
      </c>
      <c r="Y190" s="15" t="s">
        <v>128</v>
      </c>
      <c r="Z190" s="15" t="s">
        <v>141</v>
      </c>
      <c r="AA190" s="15" t="s">
        <v>130</v>
      </c>
      <c r="AB190" s="15" t="s">
        <v>131</v>
      </c>
      <c r="AC190" s="15" t="s">
        <v>153</v>
      </c>
      <c r="AD190" s="15">
        <v>3</v>
      </c>
      <c r="AE190" s="15" t="s">
        <v>133</v>
      </c>
      <c r="AF190" s="15" t="s">
        <v>134</v>
      </c>
      <c r="AG190" s="15" t="s">
        <v>135</v>
      </c>
      <c r="AH190" s="15" t="s">
        <v>136</v>
      </c>
      <c r="AI190" s="15"/>
      <c r="AJ190" s="15" t="s">
        <v>610</v>
      </c>
      <c r="AK190" s="15" t="s">
        <v>1</v>
      </c>
      <c r="AL190" s="15"/>
    </row>
    <row r="191" spans="1:38" x14ac:dyDescent="0.25">
      <c r="A191" s="15">
        <v>190</v>
      </c>
      <c r="B191" s="15">
        <v>8110882</v>
      </c>
      <c r="C191" s="15" t="s">
        <v>117</v>
      </c>
      <c r="D191" s="15" t="s">
        <v>118</v>
      </c>
      <c r="E191" s="15" t="s">
        <v>30</v>
      </c>
      <c r="F191" s="15" t="s">
        <v>551</v>
      </c>
      <c r="G191" s="15" t="s">
        <v>552</v>
      </c>
      <c r="H191" s="15" t="s">
        <v>503</v>
      </c>
      <c r="I191" s="15" t="s">
        <v>635</v>
      </c>
      <c r="J191" s="15"/>
      <c r="K191" s="15" t="s">
        <v>615</v>
      </c>
      <c r="L191" s="15"/>
      <c r="M191" s="15" t="s">
        <v>146</v>
      </c>
      <c r="N191" s="15" t="s">
        <v>126</v>
      </c>
      <c r="O191" s="15" t="s">
        <v>31</v>
      </c>
      <c r="P191" s="15">
        <v>227615000048</v>
      </c>
      <c r="Q191" s="15" t="s">
        <v>127</v>
      </c>
      <c r="R191" s="15"/>
      <c r="S191" s="15">
        <v>3204692434</v>
      </c>
      <c r="T191" s="15"/>
      <c r="U191" s="33">
        <v>28922</v>
      </c>
      <c r="V191" s="15">
        <f t="shared" ca="1" si="2"/>
        <v>45</v>
      </c>
      <c r="W191" s="15" t="s">
        <v>256</v>
      </c>
      <c r="X191" s="15" t="s">
        <v>253</v>
      </c>
      <c r="Y191" s="15" t="s">
        <v>128</v>
      </c>
      <c r="Z191" s="15" t="s">
        <v>141</v>
      </c>
      <c r="AA191" s="15" t="s">
        <v>130</v>
      </c>
      <c r="AB191" s="15" t="s">
        <v>131</v>
      </c>
      <c r="AC191" s="15" t="s">
        <v>153</v>
      </c>
      <c r="AD191" s="15">
        <v>1</v>
      </c>
      <c r="AE191" s="15" t="s">
        <v>133</v>
      </c>
      <c r="AF191" s="15" t="s">
        <v>134</v>
      </c>
      <c r="AG191" s="15" t="s">
        <v>135</v>
      </c>
      <c r="AH191" s="15" t="s">
        <v>136</v>
      </c>
      <c r="AI191" s="15"/>
      <c r="AJ191" s="15" t="s">
        <v>610</v>
      </c>
      <c r="AK191" s="15" t="s">
        <v>1</v>
      </c>
      <c r="AL191" s="15"/>
    </row>
    <row r="192" spans="1:38" x14ac:dyDescent="0.25">
      <c r="A192" s="15">
        <v>191</v>
      </c>
      <c r="B192" s="15">
        <v>1147958046</v>
      </c>
      <c r="C192" s="15" t="s">
        <v>117</v>
      </c>
      <c r="D192" s="15" t="s">
        <v>118</v>
      </c>
      <c r="E192" s="15" t="s">
        <v>30</v>
      </c>
      <c r="F192" s="15" t="s">
        <v>551</v>
      </c>
      <c r="G192" s="15" t="s">
        <v>552</v>
      </c>
      <c r="H192" s="15" t="s">
        <v>503</v>
      </c>
      <c r="I192" s="15" t="s">
        <v>636</v>
      </c>
      <c r="J192" s="15"/>
      <c r="K192" s="15" t="s">
        <v>615</v>
      </c>
      <c r="L192" s="15" t="s">
        <v>637</v>
      </c>
      <c r="M192" s="15" t="s">
        <v>146</v>
      </c>
      <c r="N192" s="15" t="s">
        <v>242</v>
      </c>
      <c r="O192" s="15" t="s">
        <v>31</v>
      </c>
      <c r="P192" s="15">
        <v>227615000048</v>
      </c>
      <c r="Q192" s="15" t="s">
        <v>127</v>
      </c>
      <c r="R192" s="15"/>
      <c r="S192" s="15">
        <v>3244042063</v>
      </c>
      <c r="T192" s="15"/>
      <c r="U192" s="33">
        <v>33666</v>
      </c>
      <c r="V192" s="15">
        <f t="shared" ca="1" si="2"/>
        <v>32</v>
      </c>
      <c r="W192" s="15"/>
      <c r="X192" s="15" t="s">
        <v>120</v>
      </c>
      <c r="Y192" s="15" t="s">
        <v>128</v>
      </c>
      <c r="Z192" s="15" t="s">
        <v>141</v>
      </c>
      <c r="AA192" s="15" t="s">
        <v>130</v>
      </c>
      <c r="AB192" s="15" t="s">
        <v>131</v>
      </c>
      <c r="AC192" s="15" t="s">
        <v>208</v>
      </c>
      <c r="AD192" s="15">
        <v>2</v>
      </c>
      <c r="AE192" s="15" t="s">
        <v>133</v>
      </c>
      <c r="AF192" s="15" t="s">
        <v>134</v>
      </c>
      <c r="AG192" s="15" t="s">
        <v>135</v>
      </c>
      <c r="AH192" s="15" t="s">
        <v>136</v>
      </c>
      <c r="AI192" s="15"/>
      <c r="AJ192" s="15" t="s">
        <v>610</v>
      </c>
      <c r="AK192" s="15" t="s">
        <v>1</v>
      </c>
      <c r="AL192" s="15"/>
    </row>
    <row r="193" spans="1:38" x14ac:dyDescent="0.25">
      <c r="A193" s="15">
        <v>192</v>
      </c>
      <c r="B193" s="15">
        <v>1193068625</v>
      </c>
      <c r="C193" s="15" t="s">
        <v>117</v>
      </c>
      <c r="D193" s="15" t="s">
        <v>118</v>
      </c>
      <c r="E193" s="15" t="s">
        <v>30</v>
      </c>
      <c r="F193" s="15" t="s">
        <v>551</v>
      </c>
      <c r="G193" s="15" t="s">
        <v>552</v>
      </c>
      <c r="H193" s="15" t="s">
        <v>503</v>
      </c>
      <c r="I193" s="15" t="s">
        <v>638</v>
      </c>
      <c r="J193" s="15" t="s">
        <v>168</v>
      </c>
      <c r="K193" s="15" t="s">
        <v>639</v>
      </c>
      <c r="L193" s="15" t="s">
        <v>640</v>
      </c>
      <c r="M193" s="15" t="s">
        <v>125</v>
      </c>
      <c r="N193" s="15" t="s">
        <v>242</v>
      </c>
      <c r="O193" s="15" t="s">
        <v>31</v>
      </c>
      <c r="P193" s="15">
        <v>227615000048</v>
      </c>
      <c r="Q193" s="15" t="s">
        <v>127</v>
      </c>
      <c r="R193" s="15"/>
      <c r="S193" s="15">
        <v>3244042063</v>
      </c>
      <c r="T193" s="15"/>
      <c r="U193" s="33">
        <v>36846</v>
      </c>
      <c r="V193" s="15">
        <f t="shared" ca="1" si="2"/>
        <v>23</v>
      </c>
      <c r="W193" s="15"/>
      <c r="X193" s="15" t="s">
        <v>120</v>
      </c>
      <c r="Y193" s="15" t="s">
        <v>128</v>
      </c>
      <c r="Z193" s="15" t="s">
        <v>141</v>
      </c>
      <c r="AA193" s="15" t="s">
        <v>130</v>
      </c>
      <c r="AB193" s="15" t="s">
        <v>131</v>
      </c>
      <c r="AC193" s="15" t="s">
        <v>153</v>
      </c>
      <c r="AD193" s="15">
        <v>1</v>
      </c>
      <c r="AE193" s="15" t="s">
        <v>133</v>
      </c>
      <c r="AF193" s="15" t="s">
        <v>134</v>
      </c>
      <c r="AG193" s="15" t="s">
        <v>135</v>
      </c>
      <c r="AH193" s="15" t="s">
        <v>136</v>
      </c>
      <c r="AI193" s="15"/>
      <c r="AJ193" s="15" t="s">
        <v>610</v>
      </c>
      <c r="AK193" s="15" t="s">
        <v>1</v>
      </c>
      <c r="AL193" s="15"/>
    </row>
    <row r="194" spans="1:38" x14ac:dyDescent="0.25">
      <c r="A194" s="15">
        <v>193</v>
      </c>
      <c r="B194" s="15">
        <v>1037472845</v>
      </c>
      <c r="C194" s="15" t="s">
        <v>117</v>
      </c>
      <c r="D194" s="15" t="s">
        <v>118</v>
      </c>
      <c r="E194" s="15" t="s">
        <v>30</v>
      </c>
      <c r="F194" s="15" t="s">
        <v>551</v>
      </c>
      <c r="G194" s="15" t="s">
        <v>552</v>
      </c>
      <c r="H194" s="15" t="s">
        <v>503</v>
      </c>
      <c r="I194" s="15" t="s">
        <v>641</v>
      </c>
      <c r="J194" s="15" t="s">
        <v>290</v>
      </c>
      <c r="K194" s="15" t="s">
        <v>642</v>
      </c>
      <c r="L194" s="15" t="s">
        <v>386</v>
      </c>
      <c r="M194" s="15" t="s">
        <v>125</v>
      </c>
      <c r="N194" s="15" t="s">
        <v>242</v>
      </c>
      <c r="O194" s="15" t="s">
        <v>31</v>
      </c>
      <c r="P194" s="15">
        <v>227615000048</v>
      </c>
      <c r="Q194" s="15" t="s">
        <v>127</v>
      </c>
      <c r="R194" s="15"/>
      <c r="S194" s="15">
        <v>3145541412</v>
      </c>
      <c r="T194" s="15"/>
      <c r="U194" s="33">
        <v>32557</v>
      </c>
      <c r="V194" s="15">
        <f t="shared" ref="V194:V257" ca="1" si="3">DATEDIF(U194,TODAY(),"Y")</f>
        <v>35</v>
      </c>
      <c r="W194" s="15"/>
      <c r="X194" s="15" t="s">
        <v>120</v>
      </c>
      <c r="Y194" s="15" t="s">
        <v>128</v>
      </c>
      <c r="Z194" s="15" t="s">
        <v>141</v>
      </c>
      <c r="AA194" s="15" t="s">
        <v>130</v>
      </c>
      <c r="AB194" s="15" t="s">
        <v>131</v>
      </c>
      <c r="AC194" s="15" t="s">
        <v>153</v>
      </c>
      <c r="AD194" s="15">
        <v>3</v>
      </c>
      <c r="AE194" s="15" t="s">
        <v>133</v>
      </c>
      <c r="AF194" s="15" t="s">
        <v>134</v>
      </c>
      <c r="AG194" s="15" t="s">
        <v>135</v>
      </c>
      <c r="AH194" s="15" t="s">
        <v>136</v>
      </c>
      <c r="AI194" s="15"/>
      <c r="AJ194" s="15" t="s">
        <v>610</v>
      </c>
      <c r="AK194" s="15" t="s">
        <v>1</v>
      </c>
      <c r="AL194" s="15"/>
    </row>
    <row r="195" spans="1:38" x14ac:dyDescent="0.25">
      <c r="A195" s="15">
        <v>194</v>
      </c>
      <c r="B195" s="15">
        <v>1040358164</v>
      </c>
      <c r="C195" s="15" t="s">
        <v>117</v>
      </c>
      <c r="D195" s="15" t="s">
        <v>118</v>
      </c>
      <c r="E195" s="15" t="s">
        <v>30</v>
      </c>
      <c r="F195" s="15" t="s">
        <v>551</v>
      </c>
      <c r="G195" s="15" t="s">
        <v>552</v>
      </c>
      <c r="H195" s="15" t="s">
        <v>503</v>
      </c>
      <c r="I195" s="15" t="s">
        <v>643</v>
      </c>
      <c r="J195" s="15" t="s">
        <v>138</v>
      </c>
      <c r="K195" s="15" t="s">
        <v>405</v>
      </c>
      <c r="L195" s="15" t="s">
        <v>644</v>
      </c>
      <c r="M195" s="15" t="s">
        <v>125</v>
      </c>
      <c r="N195" s="15" t="s">
        <v>242</v>
      </c>
      <c r="O195" s="15" t="s">
        <v>31</v>
      </c>
      <c r="P195" s="15">
        <v>227615000048</v>
      </c>
      <c r="Q195" s="15" t="s">
        <v>127</v>
      </c>
      <c r="R195" s="15"/>
      <c r="S195" s="15">
        <v>0</v>
      </c>
      <c r="T195" s="15"/>
      <c r="U195" s="33">
        <v>32487</v>
      </c>
      <c r="V195" s="15">
        <f t="shared" ca="1" si="3"/>
        <v>35</v>
      </c>
      <c r="W195" s="15"/>
      <c r="X195" s="15" t="s">
        <v>120</v>
      </c>
      <c r="Y195" s="15" t="s">
        <v>157</v>
      </c>
      <c r="Z195" s="15" t="s">
        <v>141</v>
      </c>
      <c r="AA195" s="15" t="s">
        <v>130</v>
      </c>
      <c r="AB195" s="15" t="s">
        <v>131</v>
      </c>
      <c r="AC195" s="15" t="s">
        <v>153</v>
      </c>
      <c r="AD195" s="15">
        <v>3</v>
      </c>
      <c r="AE195" s="15" t="s">
        <v>133</v>
      </c>
      <c r="AF195" s="15" t="s">
        <v>134</v>
      </c>
      <c r="AG195" s="15" t="s">
        <v>135</v>
      </c>
      <c r="AH195" s="15" t="s">
        <v>136</v>
      </c>
      <c r="AI195" s="15"/>
      <c r="AJ195" s="15" t="s">
        <v>610</v>
      </c>
      <c r="AK195" s="15" t="s">
        <v>1</v>
      </c>
      <c r="AL195" s="15"/>
    </row>
    <row r="196" spans="1:38" x14ac:dyDescent="0.25">
      <c r="A196" s="15">
        <v>195</v>
      </c>
      <c r="B196" s="15">
        <v>1068807450</v>
      </c>
      <c r="C196" s="15" t="s">
        <v>117</v>
      </c>
      <c r="D196" s="15" t="s">
        <v>118</v>
      </c>
      <c r="E196" s="15" t="s">
        <v>30</v>
      </c>
      <c r="F196" s="15" t="s">
        <v>551</v>
      </c>
      <c r="G196" s="15" t="s">
        <v>552</v>
      </c>
      <c r="H196" s="15" t="s">
        <v>503</v>
      </c>
      <c r="I196" s="15" t="s">
        <v>645</v>
      </c>
      <c r="J196" s="15" t="s">
        <v>646</v>
      </c>
      <c r="K196" s="15" t="s">
        <v>647</v>
      </c>
      <c r="L196" s="15" t="s">
        <v>648</v>
      </c>
      <c r="M196" s="15" t="s">
        <v>125</v>
      </c>
      <c r="N196" s="15" t="s">
        <v>242</v>
      </c>
      <c r="O196" s="15" t="s">
        <v>31</v>
      </c>
      <c r="P196" s="15">
        <v>227615000048</v>
      </c>
      <c r="Q196" s="15" t="s">
        <v>127</v>
      </c>
      <c r="R196" s="15"/>
      <c r="S196" s="15">
        <v>3172128489</v>
      </c>
      <c r="T196" s="15"/>
      <c r="U196" s="33">
        <v>38244</v>
      </c>
      <c r="V196" s="15">
        <f t="shared" ca="1" si="3"/>
        <v>19</v>
      </c>
      <c r="W196" s="15"/>
      <c r="X196" s="15" t="s">
        <v>120</v>
      </c>
      <c r="Y196" s="15" t="s">
        <v>157</v>
      </c>
      <c r="Z196" s="15" t="s">
        <v>141</v>
      </c>
      <c r="AA196" s="15" t="s">
        <v>130</v>
      </c>
      <c r="AB196" s="15" t="s">
        <v>131</v>
      </c>
      <c r="AC196" s="15" t="s">
        <v>153</v>
      </c>
      <c r="AD196" s="15">
        <v>1</v>
      </c>
      <c r="AE196" s="15" t="s">
        <v>133</v>
      </c>
      <c r="AF196" s="15" t="s">
        <v>134</v>
      </c>
      <c r="AG196" s="15" t="s">
        <v>135</v>
      </c>
      <c r="AH196" s="15" t="s">
        <v>136</v>
      </c>
      <c r="AI196" s="15"/>
      <c r="AJ196" s="15" t="s">
        <v>610</v>
      </c>
      <c r="AK196" s="15" t="s">
        <v>1</v>
      </c>
      <c r="AL196" s="15"/>
    </row>
    <row r="197" spans="1:38" x14ac:dyDescent="0.25">
      <c r="A197" s="15">
        <v>196</v>
      </c>
      <c r="B197" s="15">
        <v>1007726647</v>
      </c>
      <c r="C197" s="15" t="s">
        <v>117</v>
      </c>
      <c r="D197" s="15" t="s">
        <v>118</v>
      </c>
      <c r="E197" s="15" t="s">
        <v>30</v>
      </c>
      <c r="F197" s="15" t="s">
        <v>551</v>
      </c>
      <c r="G197" s="15" t="s">
        <v>552</v>
      </c>
      <c r="H197" s="15" t="s">
        <v>503</v>
      </c>
      <c r="I197" s="15" t="s">
        <v>649</v>
      </c>
      <c r="J197" s="15" t="s">
        <v>216</v>
      </c>
      <c r="K197" s="15" t="s">
        <v>650</v>
      </c>
      <c r="L197" s="15" t="s">
        <v>443</v>
      </c>
      <c r="M197" s="15" t="s">
        <v>125</v>
      </c>
      <c r="N197" s="15" t="s">
        <v>242</v>
      </c>
      <c r="O197" s="15" t="s">
        <v>31</v>
      </c>
      <c r="P197" s="15">
        <v>227615000048</v>
      </c>
      <c r="Q197" s="15" t="s">
        <v>127</v>
      </c>
      <c r="R197" s="15"/>
      <c r="S197" s="15">
        <v>3225843299</v>
      </c>
      <c r="T197" s="15"/>
      <c r="U197" s="33">
        <v>35143</v>
      </c>
      <c r="V197" s="15">
        <f t="shared" ca="1" si="3"/>
        <v>28</v>
      </c>
      <c r="W197" s="15"/>
      <c r="X197" s="15" t="s">
        <v>120</v>
      </c>
      <c r="Y197" s="15" t="s">
        <v>128</v>
      </c>
      <c r="Z197" s="15" t="s">
        <v>141</v>
      </c>
      <c r="AA197" s="15" t="s">
        <v>130</v>
      </c>
      <c r="AB197" s="15" t="s">
        <v>131</v>
      </c>
      <c r="AC197" s="15" t="s">
        <v>132</v>
      </c>
      <c r="AD197" s="15">
        <v>0</v>
      </c>
      <c r="AE197" s="15" t="s">
        <v>133</v>
      </c>
      <c r="AF197" s="15" t="s">
        <v>134</v>
      </c>
      <c r="AG197" s="15" t="s">
        <v>135</v>
      </c>
      <c r="AH197" s="15" t="s">
        <v>136</v>
      </c>
      <c r="AI197" s="15"/>
      <c r="AJ197" s="15" t="s">
        <v>610</v>
      </c>
      <c r="AK197" s="15" t="s">
        <v>1</v>
      </c>
      <c r="AL197" s="15"/>
    </row>
    <row r="198" spans="1:38" x14ac:dyDescent="0.25">
      <c r="A198" s="15">
        <v>197</v>
      </c>
      <c r="B198" s="15">
        <v>1001712625</v>
      </c>
      <c r="C198" s="15" t="s">
        <v>117</v>
      </c>
      <c r="D198" s="15" t="s">
        <v>118</v>
      </c>
      <c r="E198" s="15" t="s">
        <v>30</v>
      </c>
      <c r="F198" s="15" t="s">
        <v>551</v>
      </c>
      <c r="G198" s="15" t="s">
        <v>552</v>
      </c>
      <c r="H198" s="15" t="s">
        <v>503</v>
      </c>
      <c r="I198" s="15" t="s">
        <v>148</v>
      </c>
      <c r="J198" s="15" t="s">
        <v>651</v>
      </c>
      <c r="K198" s="15" t="s">
        <v>652</v>
      </c>
      <c r="L198" s="15" t="s">
        <v>653</v>
      </c>
      <c r="M198" s="15" t="s">
        <v>125</v>
      </c>
      <c r="N198" s="15" t="s">
        <v>242</v>
      </c>
      <c r="O198" s="15" t="s">
        <v>31</v>
      </c>
      <c r="P198" s="15">
        <v>227615000048</v>
      </c>
      <c r="Q198" s="15" t="s">
        <v>127</v>
      </c>
      <c r="R198" s="15"/>
      <c r="S198" s="15">
        <v>0</v>
      </c>
      <c r="T198" s="15"/>
      <c r="U198" s="33">
        <v>37122</v>
      </c>
      <c r="V198" s="15">
        <f t="shared" ca="1" si="3"/>
        <v>23</v>
      </c>
      <c r="W198" s="15"/>
      <c r="X198" s="15" t="s">
        <v>120</v>
      </c>
      <c r="Y198" s="15" t="s">
        <v>157</v>
      </c>
      <c r="Z198" s="15" t="s">
        <v>141</v>
      </c>
      <c r="AA198" s="15" t="s">
        <v>130</v>
      </c>
      <c r="AB198" s="15" t="s">
        <v>131</v>
      </c>
      <c r="AC198" s="15" t="s">
        <v>153</v>
      </c>
      <c r="AD198" s="15">
        <v>1</v>
      </c>
      <c r="AE198" s="15" t="s">
        <v>133</v>
      </c>
      <c r="AF198" s="15" t="s">
        <v>134</v>
      </c>
      <c r="AG198" s="15" t="s">
        <v>135</v>
      </c>
      <c r="AH198" s="15" t="s">
        <v>136</v>
      </c>
      <c r="AI198" s="15"/>
      <c r="AJ198" s="15" t="s">
        <v>610</v>
      </c>
      <c r="AK198" s="15" t="s">
        <v>1</v>
      </c>
      <c r="AL198" s="15"/>
    </row>
    <row r="199" spans="1:38" x14ac:dyDescent="0.25">
      <c r="A199" s="15">
        <v>198</v>
      </c>
      <c r="B199" s="15">
        <v>1007504244</v>
      </c>
      <c r="C199" s="15" t="s">
        <v>117</v>
      </c>
      <c r="D199" s="15" t="s">
        <v>118</v>
      </c>
      <c r="E199" s="15" t="s">
        <v>30</v>
      </c>
      <c r="F199" s="15" t="s">
        <v>551</v>
      </c>
      <c r="G199" s="15" t="s">
        <v>552</v>
      </c>
      <c r="H199" s="15" t="s">
        <v>503</v>
      </c>
      <c r="I199" s="15" t="s">
        <v>255</v>
      </c>
      <c r="J199" s="15" t="s">
        <v>355</v>
      </c>
      <c r="K199" s="15" t="s">
        <v>654</v>
      </c>
      <c r="L199" s="15" t="s">
        <v>655</v>
      </c>
      <c r="M199" s="15" t="s">
        <v>146</v>
      </c>
      <c r="N199" s="15" t="s">
        <v>242</v>
      </c>
      <c r="O199" s="15" t="s">
        <v>31</v>
      </c>
      <c r="P199" s="15">
        <v>227615000048</v>
      </c>
      <c r="Q199" s="15" t="s">
        <v>127</v>
      </c>
      <c r="R199" s="15"/>
      <c r="S199" s="15">
        <v>0</v>
      </c>
      <c r="T199" s="15"/>
      <c r="U199" s="33">
        <v>35669</v>
      </c>
      <c r="V199" s="15">
        <f t="shared" ca="1" si="3"/>
        <v>27</v>
      </c>
      <c r="W199" s="15"/>
      <c r="X199" s="15" t="s">
        <v>120</v>
      </c>
      <c r="Y199" s="15" t="s">
        <v>157</v>
      </c>
      <c r="Z199" s="15" t="s">
        <v>141</v>
      </c>
      <c r="AA199" s="15" t="s">
        <v>130</v>
      </c>
      <c r="AB199" s="15" t="s">
        <v>131</v>
      </c>
      <c r="AC199" s="15" t="s">
        <v>132</v>
      </c>
      <c r="AD199" s="15">
        <v>0</v>
      </c>
      <c r="AE199" s="15" t="s">
        <v>133</v>
      </c>
      <c r="AF199" s="15" t="s">
        <v>134</v>
      </c>
      <c r="AG199" s="15" t="s">
        <v>135</v>
      </c>
      <c r="AH199" s="15" t="s">
        <v>136</v>
      </c>
      <c r="AI199" s="15"/>
      <c r="AJ199" s="15" t="s">
        <v>610</v>
      </c>
      <c r="AK199" s="15" t="s">
        <v>1</v>
      </c>
      <c r="AL199" s="15"/>
    </row>
    <row r="200" spans="1:38" x14ac:dyDescent="0.25">
      <c r="A200" s="15">
        <v>199</v>
      </c>
      <c r="B200" s="15">
        <v>1040761265</v>
      </c>
      <c r="C200" s="15" t="s">
        <v>117</v>
      </c>
      <c r="D200" s="15" t="s">
        <v>118</v>
      </c>
      <c r="E200" s="15" t="s">
        <v>30</v>
      </c>
      <c r="F200" s="15" t="s">
        <v>551</v>
      </c>
      <c r="G200" s="15" t="s">
        <v>552</v>
      </c>
      <c r="H200" s="15" t="s">
        <v>503</v>
      </c>
      <c r="I200" s="15" t="s">
        <v>656</v>
      </c>
      <c r="J200" s="15"/>
      <c r="K200" s="15" t="s">
        <v>577</v>
      </c>
      <c r="L200" s="15" t="s">
        <v>657</v>
      </c>
      <c r="M200" s="15" t="s">
        <v>125</v>
      </c>
      <c r="N200" s="15" t="s">
        <v>242</v>
      </c>
      <c r="O200" s="15" t="s">
        <v>31</v>
      </c>
      <c r="P200" s="15">
        <v>227615000048</v>
      </c>
      <c r="Q200" s="15" t="s">
        <v>127</v>
      </c>
      <c r="R200" s="15"/>
      <c r="S200" s="15">
        <v>0</v>
      </c>
      <c r="T200" s="15"/>
      <c r="U200" s="33">
        <v>38270</v>
      </c>
      <c r="V200" s="15">
        <f t="shared" ca="1" si="3"/>
        <v>19</v>
      </c>
      <c r="W200" s="15"/>
      <c r="X200" s="15" t="s">
        <v>120</v>
      </c>
      <c r="Y200" s="15" t="s">
        <v>157</v>
      </c>
      <c r="Z200" s="15" t="s">
        <v>141</v>
      </c>
      <c r="AA200" s="15" t="s">
        <v>130</v>
      </c>
      <c r="AB200" s="15" t="s">
        <v>131</v>
      </c>
      <c r="AC200" s="15" t="s">
        <v>132</v>
      </c>
      <c r="AD200" s="15">
        <v>0</v>
      </c>
      <c r="AE200" s="15" t="s">
        <v>133</v>
      </c>
      <c r="AF200" s="15" t="s">
        <v>134</v>
      </c>
      <c r="AG200" s="15" t="s">
        <v>135</v>
      </c>
      <c r="AH200" s="15" t="s">
        <v>136</v>
      </c>
      <c r="AI200" s="15"/>
      <c r="AJ200" s="15" t="s">
        <v>610</v>
      </c>
      <c r="AK200" s="15" t="s">
        <v>1</v>
      </c>
      <c r="AL200" s="15"/>
    </row>
    <row r="201" spans="1:38" x14ac:dyDescent="0.25">
      <c r="A201" s="15">
        <v>200</v>
      </c>
      <c r="B201" s="15">
        <v>1001711453</v>
      </c>
      <c r="C201" s="15" t="s">
        <v>117</v>
      </c>
      <c r="D201" s="15" t="s">
        <v>118</v>
      </c>
      <c r="E201" s="15" t="s">
        <v>30</v>
      </c>
      <c r="F201" s="15" t="s">
        <v>551</v>
      </c>
      <c r="G201" s="15" t="s">
        <v>552</v>
      </c>
      <c r="H201" s="15" t="s">
        <v>503</v>
      </c>
      <c r="I201" s="15" t="s">
        <v>658</v>
      </c>
      <c r="J201" s="15"/>
      <c r="K201" s="15" t="s">
        <v>659</v>
      </c>
      <c r="L201" s="15" t="s">
        <v>163</v>
      </c>
      <c r="M201" s="15" t="s">
        <v>125</v>
      </c>
      <c r="N201" s="15" t="s">
        <v>242</v>
      </c>
      <c r="O201" s="15" t="s">
        <v>31</v>
      </c>
      <c r="P201" s="15">
        <v>227615000048</v>
      </c>
      <c r="Q201" s="15" t="s">
        <v>127</v>
      </c>
      <c r="R201" s="15"/>
      <c r="S201" s="15">
        <v>0</v>
      </c>
      <c r="T201" s="15"/>
      <c r="U201" s="33">
        <v>33365</v>
      </c>
      <c r="V201" s="15">
        <f t="shared" ca="1" si="3"/>
        <v>33</v>
      </c>
      <c r="W201" s="15"/>
      <c r="X201" s="15" t="s">
        <v>120</v>
      </c>
      <c r="Y201" s="15" t="s">
        <v>128</v>
      </c>
      <c r="Z201" s="15" t="s">
        <v>141</v>
      </c>
      <c r="AA201" s="15" t="s">
        <v>130</v>
      </c>
      <c r="AB201" s="15" t="s">
        <v>131</v>
      </c>
      <c r="AC201" s="15" t="s">
        <v>132</v>
      </c>
      <c r="AD201" s="15">
        <v>0</v>
      </c>
      <c r="AE201" s="15" t="s">
        <v>133</v>
      </c>
      <c r="AF201" s="15" t="s">
        <v>134</v>
      </c>
      <c r="AG201" s="15" t="s">
        <v>135</v>
      </c>
      <c r="AH201" s="15" t="s">
        <v>136</v>
      </c>
      <c r="AI201" s="15"/>
      <c r="AJ201" s="15" t="s">
        <v>610</v>
      </c>
      <c r="AK201" s="15" t="s">
        <v>1</v>
      </c>
      <c r="AL201" s="15"/>
    </row>
    <row r="202" spans="1:38" x14ac:dyDescent="0.25">
      <c r="A202" s="15">
        <v>201</v>
      </c>
      <c r="B202" s="15">
        <v>1030460840</v>
      </c>
      <c r="C202" s="15" t="s">
        <v>117</v>
      </c>
      <c r="D202" s="15" t="s">
        <v>118</v>
      </c>
      <c r="E202" s="15" t="s">
        <v>30</v>
      </c>
      <c r="F202" s="15" t="s">
        <v>551</v>
      </c>
      <c r="G202" s="15" t="s">
        <v>552</v>
      </c>
      <c r="H202" s="15" t="s">
        <v>503</v>
      </c>
      <c r="I202" s="15" t="s">
        <v>660</v>
      </c>
      <c r="J202" s="15"/>
      <c r="K202" s="15" t="s">
        <v>661</v>
      </c>
      <c r="L202" s="15" t="s">
        <v>405</v>
      </c>
      <c r="M202" s="15" t="s">
        <v>125</v>
      </c>
      <c r="N202" s="15" t="s">
        <v>242</v>
      </c>
      <c r="O202" s="15" t="s">
        <v>31</v>
      </c>
      <c r="P202" s="15">
        <v>227615000048</v>
      </c>
      <c r="Q202" s="15" t="s">
        <v>127</v>
      </c>
      <c r="R202" s="15"/>
      <c r="S202" s="15">
        <v>0</v>
      </c>
      <c r="T202" s="15"/>
      <c r="U202" s="33">
        <v>34281</v>
      </c>
      <c r="V202" s="15">
        <f t="shared" ca="1" si="3"/>
        <v>30</v>
      </c>
      <c r="W202" s="15"/>
      <c r="X202" s="15" t="s">
        <v>120</v>
      </c>
      <c r="Y202" s="15" t="s">
        <v>128</v>
      </c>
      <c r="Z202" s="15" t="s">
        <v>129</v>
      </c>
      <c r="AA202" s="15" t="s">
        <v>130</v>
      </c>
      <c r="AB202" s="15" t="s">
        <v>131</v>
      </c>
      <c r="AC202" s="15" t="s">
        <v>153</v>
      </c>
      <c r="AD202" s="15">
        <v>1</v>
      </c>
      <c r="AE202" s="15" t="s">
        <v>133</v>
      </c>
      <c r="AF202" s="15" t="s">
        <v>134</v>
      </c>
      <c r="AG202" s="15" t="s">
        <v>135</v>
      </c>
      <c r="AH202" s="15" t="s">
        <v>136</v>
      </c>
      <c r="AI202" s="15"/>
      <c r="AJ202" s="15" t="s">
        <v>610</v>
      </c>
      <c r="AK202" s="15" t="s">
        <v>1</v>
      </c>
      <c r="AL202" s="15"/>
    </row>
    <row r="203" spans="1:38" x14ac:dyDescent="0.25">
      <c r="A203" s="15">
        <v>202</v>
      </c>
      <c r="B203" s="15">
        <v>1001712704</v>
      </c>
      <c r="C203" s="15" t="s">
        <v>117</v>
      </c>
      <c r="D203" s="15" t="s">
        <v>118</v>
      </c>
      <c r="E203" s="15" t="s">
        <v>30</v>
      </c>
      <c r="F203" s="15" t="s">
        <v>551</v>
      </c>
      <c r="G203" s="15" t="s">
        <v>552</v>
      </c>
      <c r="H203" s="15" t="s">
        <v>503</v>
      </c>
      <c r="I203" s="15" t="s">
        <v>435</v>
      </c>
      <c r="J203" s="15" t="s">
        <v>230</v>
      </c>
      <c r="K203" s="15" t="s">
        <v>639</v>
      </c>
      <c r="L203" s="15" t="s">
        <v>640</v>
      </c>
      <c r="M203" s="15" t="s">
        <v>125</v>
      </c>
      <c r="N203" s="15" t="s">
        <v>191</v>
      </c>
      <c r="O203" s="15" t="s">
        <v>31</v>
      </c>
      <c r="P203" s="15">
        <v>227615000048</v>
      </c>
      <c r="Q203" s="15" t="s">
        <v>127</v>
      </c>
      <c r="R203" s="15"/>
      <c r="S203" s="15">
        <v>3244042063</v>
      </c>
      <c r="T203" s="15"/>
      <c r="U203" s="33">
        <v>36409</v>
      </c>
      <c r="V203" s="15">
        <f t="shared" ca="1" si="3"/>
        <v>24</v>
      </c>
      <c r="W203" s="15"/>
      <c r="X203" s="15" t="s">
        <v>120</v>
      </c>
      <c r="Y203" s="15" t="s">
        <v>157</v>
      </c>
      <c r="Z203" s="15" t="s">
        <v>141</v>
      </c>
      <c r="AA203" s="15" t="s">
        <v>130</v>
      </c>
      <c r="AB203" s="15" t="s">
        <v>131</v>
      </c>
      <c r="AC203" s="15" t="s">
        <v>153</v>
      </c>
      <c r="AD203" s="15">
        <v>2</v>
      </c>
      <c r="AE203" s="15" t="s">
        <v>133</v>
      </c>
      <c r="AF203" s="15" t="s">
        <v>134</v>
      </c>
      <c r="AG203" s="15" t="s">
        <v>135</v>
      </c>
      <c r="AH203" s="15" t="s">
        <v>136</v>
      </c>
      <c r="AI203" s="15"/>
      <c r="AJ203" s="15" t="s">
        <v>610</v>
      </c>
      <c r="AK203" s="15" t="s">
        <v>1</v>
      </c>
      <c r="AL203" s="15"/>
    </row>
    <row r="204" spans="1:38" x14ac:dyDescent="0.25">
      <c r="A204" s="15">
        <v>203</v>
      </c>
      <c r="B204" s="15">
        <v>1064312126</v>
      </c>
      <c r="C204" s="15" t="s">
        <v>117</v>
      </c>
      <c r="D204" s="15" t="s">
        <v>118</v>
      </c>
      <c r="E204" s="15" t="s">
        <v>30</v>
      </c>
      <c r="F204" s="15" t="s">
        <v>551</v>
      </c>
      <c r="G204" s="15" t="s">
        <v>552</v>
      </c>
      <c r="H204" s="15" t="s">
        <v>503</v>
      </c>
      <c r="I204" s="15" t="s">
        <v>662</v>
      </c>
      <c r="J204" s="15" t="s">
        <v>663</v>
      </c>
      <c r="K204" s="15" t="s">
        <v>640</v>
      </c>
      <c r="L204" s="15" t="s">
        <v>664</v>
      </c>
      <c r="M204" s="15" t="s">
        <v>125</v>
      </c>
      <c r="N204" s="15" t="s">
        <v>191</v>
      </c>
      <c r="O204" s="15" t="s">
        <v>31</v>
      </c>
      <c r="P204" s="15">
        <v>227615000048</v>
      </c>
      <c r="Q204" s="15" t="s">
        <v>127</v>
      </c>
      <c r="R204" s="15"/>
      <c r="S204" s="15">
        <v>3244042063</v>
      </c>
      <c r="T204" s="15"/>
      <c r="U204" s="33">
        <v>31190</v>
      </c>
      <c r="V204" s="15">
        <f t="shared" ca="1" si="3"/>
        <v>39</v>
      </c>
      <c r="W204" s="15"/>
      <c r="X204" s="15" t="s">
        <v>120</v>
      </c>
      <c r="Y204" s="15" t="s">
        <v>157</v>
      </c>
      <c r="Z204" s="15" t="s">
        <v>141</v>
      </c>
      <c r="AA204" s="15" t="s">
        <v>130</v>
      </c>
      <c r="AB204" s="15" t="s">
        <v>131</v>
      </c>
      <c r="AC204" s="15" t="s">
        <v>153</v>
      </c>
      <c r="AD204" s="15">
        <v>5</v>
      </c>
      <c r="AE204" s="15" t="s">
        <v>133</v>
      </c>
      <c r="AF204" s="15" t="s">
        <v>134</v>
      </c>
      <c r="AG204" s="15" t="s">
        <v>135</v>
      </c>
      <c r="AH204" s="15" t="s">
        <v>136</v>
      </c>
      <c r="AI204" s="15"/>
      <c r="AJ204" s="15" t="s">
        <v>610</v>
      </c>
      <c r="AK204" s="15" t="s">
        <v>1</v>
      </c>
      <c r="AL204" s="15"/>
    </row>
    <row r="205" spans="1:38" x14ac:dyDescent="0.25">
      <c r="A205" s="15">
        <v>204</v>
      </c>
      <c r="B205" s="15">
        <v>43656067</v>
      </c>
      <c r="C205" s="15" t="s">
        <v>117</v>
      </c>
      <c r="D205" s="15" t="s">
        <v>118</v>
      </c>
      <c r="E205" s="15" t="s">
        <v>30</v>
      </c>
      <c r="F205" s="15" t="s">
        <v>551</v>
      </c>
      <c r="G205" s="15" t="s">
        <v>552</v>
      </c>
      <c r="H205" s="15" t="s">
        <v>503</v>
      </c>
      <c r="I205" s="15" t="s">
        <v>665</v>
      </c>
      <c r="J205" s="15" t="s">
        <v>283</v>
      </c>
      <c r="K205" s="15" t="s">
        <v>666</v>
      </c>
      <c r="L205" s="15"/>
      <c r="M205" s="15" t="s">
        <v>125</v>
      </c>
      <c r="N205" s="15" t="s">
        <v>191</v>
      </c>
      <c r="O205" s="15" t="s">
        <v>31</v>
      </c>
      <c r="P205" s="15">
        <v>227615000048</v>
      </c>
      <c r="Q205" s="15" t="s">
        <v>127</v>
      </c>
      <c r="R205" s="15"/>
      <c r="S205" s="15">
        <v>3218609065</v>
      </c>
      <c r="T205" s="15"/>
      <c r="U205" s="33">
        <v>28670</v>
      </c>
      <c r="V205" s="15">
        <f t="shared" ca="1" si="3"/>
        <v>46</v>
      </c>
      <c r="W205" s="15"/>
      <c r="X205" s="15" t="s">
        <v>120</v>
      </c>
      <c r="Y205" s="15" t="s">
        <v>157</v>
      </c>
      <c r="Z205" s="15" t="s">
        <v>129</v>
      </c>
      <c r="AA205" s="15" t="s">
        <v>130</v>
      </c>
      <c r="AB205" s="15" t="s">
        <v>131</v>
      </c>
      <c r="AC205" s="15" t="s">
        <v>153</v>
      </c>
      <c r="AD205" s="15">
        <v>4</v>
      </c>
      <c r="AE205" s="15" t="s">
        <v>133</v>
      </c>
      <c r="AF205" s="15" t="s">
        <v>134</v>
      </c>
      <c r="AG205" s="15" t="s">
        <v>135</v>
      </c>
      <c r="AH205" s="15" t="s">
        <v>136</v>
      </c>
      <c r="AI205" s="15"/>
      <c r="AJ205" s="15" t="s">
        <v>610</v>
      </c>
      <c r="AK205" s="15" t="s">
        <v>1</v>
      </c>
      <c r="AL205" s="15"/>
    </row>
    <row r="206" spans="1:38" x14ac:dyDescent="0.25">
      <c r="A206" s="15">
        <v>205</v>
      </c>
      <c r="B206" s="15">
        <v>1001599456</v>
      </c>
      <c r="C206" s="15" t="s">
        <v>117</v>
      </c>
      <c r="D206" s="15" t="s">
        <v>118</v>
      </c>
      <c r="E206" s="15" t="s">
        <v>30</v>
      </c>
      <c r="F206" s="15" t="s">
        <v>551</v>
      </c>
      <c r="G206" s="15" t="s">
        <v>552</v>
      </c>
      <c r="H206" s="15" t="s">
        <v>503</v>
      </c>
      <c r="I206" s="15" t="s">
        <v>667</v>
      </c>
      <c r="J206" s="15"/>
      <c r="K206" s="15" t="s">
        <v>124</v>
      </c>
      <c r="L206" s="15" t="s">
        <v>668</v>
      </c>
      <c r="M206" s="15" t="s">
        <v>125</v>
      </c>
      <c r="N206" s="15" t="s">
        <v>191</v>
      </c>
      <c r="O206" s="15" t="s">
        <v>31</v>
      </c>
      <c r="P206" s="15">
        <v>227615000048</v>
      </c>
      <c r="Q206" s="15" t="s">
        <v>127</v>
      </c>
      <c r="R206" s="15"/>
      <c r="S206" s="15">
        <v>0</v>
      </c>
      <c r="T206" s="15"/>
      <c r="U206" s="33">
        <v>36076</v>
      </c>
      <c r="V206" s="15">
        <f t="shared" ca="1" si="3"/>
        <v>25</v>
      </c>
      <c r="W206" s="15"/>
      <c r="X206" s="15" t="s">
        <v>120</v>
      </c>
      <c r="Y206" s="15" t="s">
        <v>128</v>
      </c>
      <c r="Z206" s="15" t="s">
        <v>141</v>
      </c>
      <c r="AA206" s="15" t="s">
        <v>130</v>
      </c>
      <c r="AB206" s="15" t="s">
        <v>131</v>
      </c>
      <c r="AC206" s="15" t="s">
        <v>132</v>
      </c>
      <c r="AD206" s="15">
        <v>0</v>
      </c>
      <c r="AE206" s="15" t="s">
        <v>133</v>
      </c>
      <c r="AF206" s="15" t="s">
        <v>134</v>
      </c>
      <c r="AG206" s="15" t="s">
        <v>135</v>
      </c>
      <c r="AH206" s="15" t="s">
        <v>136</v>
      </c>
      <c r="AI206" s="15"/>
      <c r="AJ206" s="15" t="s">
        <v>610</v>
      </c>
      <c r="AK206" s="15" t="s">
        <v>1</v>
      </c>
      <c r="AL206" s="15"/>
    </row>
    <row r="207" spans="1:38" x14ac:dyDescent="0.25">
      <c r="A207" s="15">
        <v>206</v>
      </c>
      <c r="B207" s="15">
        <v>1001712529</v>
      </c>
      <c r="C207" s="15" t="s">
        <v>117</v>
      </c>
      <c r="D207" s="15" t="s">
        <v>118</v>
      </c>
      <c r="E207" s="15" t="s">
        <v>30</v>
      </c>
      <c r="F207" s="15" t="s">
        <v>551</v>
      </c>
      <c r="G207" s="15" t="s">
        <v>552</v>
      </c>
      <c r="H207" s="15" t="s">
        <v>503</v>
      </c>
      <c r="I207" s="15" t="s">
        <v>669</v>
      </c>
      <c r="J207" s="15" t="s">
        <v>283</v>
      </c>
      <c r="K207" s="15" t="s">
        <v>670</v>
      </c>
      <c r="L207" s="15" t="s">
        <v>597</v>
      </c>
      <c r="M207" s="15" t="s">
        <v>125</v>
      </c>
      <c r="N207" s="15" t="s">
        <v>191</v>
      </c>
      <c r="O207" s="15" t="s">
        <v>31</v>
      </c>
      <c r="P207" s="15">
        <v>227615000048</v>
      </c>
      <c r="Q207" s="15" t="s">
        <v>127</v>
      </c>
      <c r="R207" s="15"/>
      <c r="S207" s="15">
        <v>0</v>
      </c>
      <c r="T207" s="15"/>
      <c r="U207" s="33">
        <v>37428</v>
      </c>
      <c r="V207" s="15">
        <f t="shared" ca="1" si="3"/>
        <v>22</v>
      </c>
      <c r="W207" s="15"/>
      <c r="X207" s="15" t="s">
        <v>120</v>
      </c>
      <c r="Y207" s="15" t="s">
        <v>128</v>
      </c>
      <c r="Z207" s="15" t="s">
        <v>141</v>
      </c>
      <c r="AA207" s="15" t="s">
        <v>130</v>
      </c>
      <c r="AB207" s="15" t="s">
        <v>131</v>
      </c>
      <c r="AC207" s="15" t="s">
        <v>132</v>
      </c>
      <c r="AD207" s="15">
        <v>0</v>
      </c>
      <c r="AE207" s="15" t="s">
        <v>133</v>
      </c>
      <c r="AF207" s="15" t="s">
        <v>134</v>
      </c>
      <c r="AG207" s="15" t="s">
        <v>135</v>
      </c>
      <c r="AH207" s="15" t="s">
        <v>136</v>
      </c>
      <c r="AI207" s="15"/>
      <c r="AJ207" s="15" t="s">
        <v>610</v>
      </c>
      <c r="AK207" s="15" t="s">
        <v>1</v>
      </c>
      <c r="AL207" s="15"/>
    </row>
    <row r="208" spans="1:38" x14ac:dyDescent="0.25">
      <c r="A208" s="15">
        <v>207</v>
      </c>
      <c r="B208" s="15">
        <v>39408520</v>
      </c>
      <c r="C208" s="15" t="s">
        <v>117</v>
      </c>
      <c r="D208" s="15" t="s">
        <v>118</v>
      </c>
      <c r="E208" s="15" t="s">
        <v>30</v>
      </c>
      <c r="F208" s="15" t="s">
        <v>551</v>
      </c>
      <c r="G208" s="15" t="s">
        <v>552</v>
      </c>
      <c r="H208" s="15" t="s">
        <v>503</v>
      </c>
      <c r="I208" s="15" t="s">
        <v>671</v>
      </c>
      <c r="J208" s="15" t="s">
        <v>138</v>
      </c>
      <c r="K208" s="15" t="s">
        <v>672</v>
      </c>
      <c r="L208" s="15" t="s">
        <v>672</v>
      </c>
      <c r="M208" s="15" t="s">
        <v>125</v>
      </c>
      <c r="N208" s="15" t="s">
        <v>191</v>
      </c>
      <c r="O208" s="15" t="s">
        <v>31</v>
      </c>
      <c r="P208" s="15">
        <v>227615000048</v>
      </c>
      <c r="Q208" s="15" t="s">
        <v>127</v>
      </c>
      <c r="R208" s="15"/>
      <c r="S208" s="15">
        <v>3503332363</v>
      </c>
      <c r="T208" s="15"/>
      <c r="U208" s="33">
        <v>25279</v>
      </c>
      <c r="V208" s="15">
        <f t="shared" ca="1" si="3"/>
        <v>55</v>
      </c>
      <c r="W208" s="15"/>
      <c r="X208" s="15" t="s">
        <v>120</v>
      </c>
      <c r="Y208" s="15" t="s">
        <v>128</v>
      </c>
      <c r="Z208" s="15" t="s">
        <v>141</v>
      </c>
      <c r="AA208" s="15" t="s">
        <v>130</v>
      </c>
      <c r="AB208" s="15" t="s">
        <v>131</v>
      </c>
      <c r="AC208" s="15" t="s">
        <v>153</v>
      </c>
      <c r="AD208" s="15">
        <v>1</v>
      </c>
      <c r="AE208" s="15" t="s">
        <v>133</v>
      </c>
      <c r="AF208" s="15" t="s">
        <v>134</v>
      </c>
      <c r="AG208" s="15" t="s">
        <v>135</v>
      </c>
      <c r="AH208" s="15" t="s">
        <v>136</v>
      </c>
      <c r="AI208" s="15"/>
      <c r="AJ208" s="15" t="s">
        <v>673</v>
      </c>
      <c r="AK208" s="15" t="s">
        <v>1</v>
      </c>
      <c r="AL208" s="15"/>
    </row>
    <row r="209" spans="1:38" x14ac:dyDescent="0.25">
      <c r="A209" s="15">
        <v>208</v>
      </c>
      <c r="B209" s="15">
        <v>32355687</v>
      </c>
      <c r="C209" s="15" t="s">
        <v>117</v>
      </c>
      <c r="D209" s="15" t="s">
        <v>118</v>
      </c>
      <c r="E209" s="15" t="s">
        <v>30</v>
      </c>
      <c r="F209" s="15" t="s">
        <v>551</v>
      </c>
      <c r="G209" s="15" t="s">
        <v>552</v>
      </c>
      <c r="H209" s="15" t="s">
        <v>503</v>
      </c>
      <c r="I209" s="15" t="s">
        <v>674</v>
      </c>
      <c r="J209" s="15"/>
      <c r="K209" s="15" t="s">
        <v>565</v>
      </c>
      <c r="L209" s="15" t="s">
        <v>505</v>
      </c>
      <c r="M209" s="15" t="s">
        <v>125</v>
      </c>
      <c r="N209" s="15" t="s">
        <v>191</v>
      </c>
      <c r="O209" s="15" t="s">
        <v>31</v>
      </c>
      <c r="P209" s="15">
        <v>227615000048</v>
      </c>
      <c r="Q209" s="15" t="s">
        <v>127</v>
      </c>
      <c r="R209" s="15"/>
      <c r="S209" s="15">
        <v>3126469641</v>
      </c>
      <c r="T209" s="15"/>
      <c r="U209" s="33">
        <v>29428</v>
      </c>
      <c r="V209" s="15">
        <f t="shared" ca="1" si="3"/>
        <v>44</v>
      </c>
      <c r="W209" s="15"/>
      <c r="X209" s="15" t="s">
        <v>120</v>
      </c>
      <c r="Y209" s="15" t="s">
        <v>128</v>
      </c>
      <c r="Z209" s="15" t="s">
        <v>141</v>
      </c>
      <c r="AA209" s="15" t="s">
        <v>130</v>
      </c>
      <c r="AB209" s="15" t="s">
        <v>131</v>
      </c>
      <c r="AC209" s="15" t="s">
        <v>153</v>
      </c>
      <c r="AD209" s="15">
        <v>1</v>
      </c>
      <c r="AE209" s="15" t="s">
        <v>133</v>
      </c>
      <c r="AF209" s="15" t="s">
        <v>134</v>
      </c>
      <c r="AG209" s="15" t="s">
        <v>135</v>
      </c>
      <c r="AH209" s="15" t="s">
        <v>136</v>
      </c>
      <c r="AI209" s="15"/>
      <c r="AJ209" s="15" t="s">
        <v>673</v>
      </c>
      <c r="AK209" s="15" t="s">
        <v>1</v>
      </c>
      <c r="AL209" s="15"/>
    </row>
    <row r="210" spans="1:38" x14ac:dyDescent="0.25">
      <c r="A210" s="15">
        <v>209</v>
      </c>
      <c r="B210" s="15">
        <v>1001711470</v>
      </c>
      <c r="C210" s="15" t="s">
        <v>117</v>
      </c>
      <c r="D210" s="15" t="s">
        <v>118</v>
      </c>
      <c r="E210" s="15" t="s">
        <v>30</v>
      </c>
      <c r="F210" s="15" t="s">
        <v>551</v>
      </c>
      <c r="G210" s="15" t="s">
        <v>552</v>
      </c>
      <c r="H210" s="15" t="s">
        <v>503</v>
      </c>
      <c r="I210" s="15" t="s">
        <v>675</v>
      </c>
      <c r="J210" s="15" t="s">
        <v>318</v>
      </c>
      <c r="K210" s="15" t="s">
        <v>155</v>
      </c>
      <c r="L210" s="15" t="s">
        <v>565</v>
      </c>
      <c r="M210" s="15" t="s">
        <v>146</v>
      </c>
      <c r="N210" s="15" t="s">
        <v>191</v>
      </c>
      <c r="O210" s="15" t="s">
        <v>31</v>
      </c>
      <c r="P210" s="15">
        <v>227615000048</v>
      </c>
      <c r="Q210" s="15" t="s">
        <v>127</v>
      </c>
      <c r="R210" s="15"/>
      <c r="S210" s="15">
        <v>3503645849</v>
      </c>
      <c r="T210" s="15"/>
      <c r="U210" s="33">
        <v>34735</v>
      </c>
      <c r="V210" s="15">
        <f t="shared" ca="1" si="3"/>
        <v>29</v>
      </c>
      <c r="W210" s="15"/>
      <c r="X210" s="15" t="s">
        <v>120</v>
      </c>
      <c r="Y210" s="15" t="s">
        <v>128</v>
      </c>
      <c r="Z210" s="15" t="s">
        <v>141</v>
      </c>
      <c r="AA210" s="15" t="s">
        <v>130</v>
      </c>
      <c r="AB210" s="15" t="s">
        <v>131</v>
      </c>
      <c r="AC210" s="15" t="s">
        <v>153</v>
      </c>
      <c r="AD210" s="15">
        <v>1</v>
      </c>
      <c r="AE210" s="15" t="s">
        <v>133</v>
      </c>
      <c r="AF210" s="15" t="s">
        <v>134</v>
      </c>
      <c r="AG210" s="15" t="s">
        <v>135</v>
      </c>
      <c r="AH210" s="15" t="s">
        <v>136</v>
      </c>
      <c r="AI210" s="15"/>
      <c r="AJ210" s="15" t="s">
        <v>673</v>
      </c>
      <c r="AK210" s="15" t="s">
        <v>1</v>
      </c>
      <c r="AL210" s="15"/>
    </row>
    <row r="211" spans="1:38" x14ac:dyDescent="0.25">
      <c r="A211" s="15">
        <v>210</v>
      </c>
      <c r="B211" s="15">
        <v>1040760441</v>
      </c>
      <c r="C211" s="15" t="s">
        <v>117</v>
      </c>
      <c r="D211" s="15" t="s">
        <v>118</v>
      </c>
      <c r="E211" s="15" t="s">
        <v>30</v>
      </c>
      <c r="F211" s="15" t="s">
        <v>551</v>
      </c>
      <c r="G211" s="15" t="s">
        <v>552</v>
      </c>
      <c r="H211" s="15" t="s">
        <v>503</v>
      </c>
      <c r="I211" s="15" t="s">
        <v>676</v>
      </c>
      <c r="J211" s="15" t="s">
        <v>677</v>
      </c>
      <c r="K211" s="15" t="s">
        <v>565</v>
      </c>
      <c r="L211" s="15" t="s">
        <v>565</v>
      </c>
      <c r="M211" s="15" t="s">
        <v>125</v>
      </c>
      <c r="N211" s="15" t="s">
        <v>191</v>
      </c>
      <c r="O211" s="15" t="s">
        <v>31</v>
      </c>
      <c r="P211" s="15">
        <v>227615000048</v>
      </c>
      <c r="Q211" s="15" t="s">
        <v>127</v>
      </c>
      <c r="R211" s="15"/>
      <c r="S211" s="15">
        <v>3126469641</v>
      </c>
      <c r="T211" s="15"/>
      <c r="U211" s="33">
        <v>38227</v>
      </c>
      <c r="V211" s="15">
        <f t="shared" ca="1" si="3"/>
        <v>20</v>
      </c>
      <c r="W211" s="15"/>
      <c r="X211" s="15" t="s">
        <v>120</v>
      </c>
      <c r="Y211" s="15" t="s">
        <v>128</v>
      </c>
      <c r="Z211" s="15" t="s">
        <v>141</v>
      </c>
      <c r="AA211" s="15" t="s">
        <v>130</v>
      </c>
      <c r="AB211" s="15" t="s">
        <v>131</v>
      </c>
      <c r="AC211" s="15" t="s">
        <v>153</v>
      </c>
      <c r="AD211" s="15">
        <v>1</v>
      </c>
      <c r="AE211" s="15" t="s">
        <v>133</v>
      </c>
      <c r="AF211" s="15" t="s">
        <v>134</v>
      </c>
      <c r="AG211" s="15" t="s">
        <v>135</v>
      </c>
      <c r="AH211" s="15" t="s">
        <v>136</v>
      </c>
      <c r="AI211" s="15"/>
      <c r="AJ211" s="15" t="s">
        <v>673</v>
      </c>
      <c r="AK211" s="15" t="s">
        <v>280</v>
      </c>
      <c r="AL211" s="15"/>
    </row>
    <row r="212" spans="1:38" x14ac:dyDescent="0.25">
      <c r="A212" s="15">
        <v>211</v>
      </c>
      <c r="B212" s="15">
        <v>1017130226</v>
      </c>
      <c r="C212" s="15" t="s">
        <v>117</v>
      </c>
      <c r="D212" s="15" t="s">
        <v>118</v>
      </c>
      <c r="E212" s="15" t="s">
        <v>30</v>
      </c>
      <c r="F212" s="15" t="s">
        <v>551</v>
      </c>
      <c r="G212" s="15" t="s">
        <v>552</v>
      </c>
      <c r="H212" s="15" t="s">
        <v>503</v>
      </c>
      <c r="I212" s="15" t="s">
        <v>651</v>
      </c>
      <c r="J212" s="15"/>
      <c r="K212" s="15" t="s">
        <v>678</v>
      </c>
      <c r="L212" s="15" t="s">
        <v>258</v>
      </c>
      <c r="M212" s="15" t="s">
        <v>125</v>
      </c>
      <c r="N212" s="15" t="s">
        <v>191</v>
      </c>
      <c r="O212" s="15" t="s">
        <v>31</v>
      </c>
      <c r="P212" s="15">
        <v>227615000048</v>
      </c>
      <c r="Q212" s="15" t="s">
        <v>127</v>
      </c>
      <c r="R212" s="15"/>
      <c r="S212" s="15">
        <v>3162083055</v>
      </c>
      <c r="T212" s="15"/>
      <c r="U212" s="33">
        <v>36852</v>
      </c>
      <c r="V212" s="15">
        <f t="shared" ca="1" si="3"/>
        <v>23</v>
      </c>
      <c r="W212" s="15"/>
      <c r="X212" s="15" t="s">
        <v>120</v>
      </c>
      <c r="Y212" s="15" t="s">
        <v>128</v>
      </c>
      <c r="Z212" s="15" t="s">
        <v>141</v>
      </c>
      <c r="AA212" s="15" t="s">
        <v>130</v>
      </c>
      <c r="AB212" s="15" t="s">
        <v>131</v>
      </c>
      <c r="AC212" s="15" t="s">
        <v>132</v>
      </c>
      <c r="AD212" s="15">
        <v>0</v>
      </c>
      <c r="AE212" s="15" t="s">
        <v>133</v>
      </c>
      <c r="AF212" s="15" t="s">
        <v>134</v>
      </c>
      <c r="AG212" s="15" t="s">
        <v>135</v>
      </c>
      <c r="AH212" s="15" t="s">
        <v>136</v>
      </c>
      <c r="AI212" s="15"/>
      <c r="AJ212" s="15" t="s">
        <v>673</v>
      </c>
      <c r="AK212" s="15" t="s">
        <v>280</v>
      </c>
      <c r="AL212" s="15"/>
    </row>
    <row r="213" spans="1:38" x14ac:dyDescent="0.25">
      <c r="A213" s="15">
        <v>212</v>
      </c>
      <c r="B213" s="15">
        <v>1151434842</v>
      </c>
      <c r="C213" s="15" t="s">
        <v>117</v>
      </c>
      <c r="D213" s="15" t="s">
        <v>118</v>
      </c>
      <c r="E213" s="15" t="s">
        <v>30</v>
      </c>
      <c r="F213" s="15" t="s">
        <v>551</v>
      </c>
      <c r="G213" s="15" t="s">
        <v>552</v>
      </c>
      <c r="H213" s="15" t="s">
        <v>503</v>
      </c>
      <c r="I213" s="15" t="s">
        <v>679</v>
      </c>
      <c r="J213" s="15"/>
      <c r="K213" s="15" t="s">
        <v>672</v>
      </c>
      <c r="L213" s="15" t="s">
        <v>262</v>
      </c>
      <c r="M213" s="15" t="s">
        <v>125</v>
      </c>
      <c r="N213" s="15" t="s">
        <v>191</v>
      </c>
      <c r="O213" s="15" t="s">
        <v>31</v>
      </c>
      <c r="P213" s="15">
        <v>227615000048</v>
      </c>
      <c r="Q213" s="15" t="s">
        <v>127</v>
      </c>
      <c r="R213" s="15"/>
      <c r="S213" s="15">
        <v>3503645849</v>
      </c>
      <c r="T213" s="15"/>
      <c r="U213" s="33">
        <v>28457</v>
      </c>
      <c r="V213" s="15">
        <f t="shared" ca="1" si="3"/>
        <v>46</v>
      </c>
      <c r="W213" s="15"/>
      <c r="X213" s="15" t="s">
        <v>120</v>
      </c>
      <c r="Y213" s="15" t="s">
        <v>128</v>
      </c>
      <c r="Z213" s="15" t="s">
        <v>141</v>
      </c>
      <c r="AA213" s="15" t="s">
        <v>130</v>
      </c>
      <c r="AB213" s="15" t="s">
        <v>131</v>
      </c>
      <c r="AC213" s="15" t="s">
        <v>132</v>
      </c>
      <c r="AD213" s="15">
        <v>0</v>
      </c>
      <c r="AE213" s="15" t="s">
        <v>133</v>
      </c>
      <c r="AF213" s="15" t="s">
        <v>134</v>
      </c>
      <c r="AG213" s="15" t="s">
        <v>135</v>
      </c>
      <c r="AH213" s="15" t="s">
        <v>136</v>
      </c>
      <c r="AI213" s="15"/>
      <c r="AJ213" s="15" t="s">
        <v>673</v>
      </c>
      <c r="AK213" s="15" t="s">
        <v>280</v>
      </c>
      <c r="AL213" s="15"/>
    </row>
    <row r="214" spans="1:38" x14ac:dyDescent="0.25">
      <c r="A214" s="15">
        <v>213</v>
      </c>
      <c r="B214" s="15">
        <v>1038813678</v>
      </c>
      <c r="C214" s="15" t="s">
        <v>117</v>
      </c>
      <c r="D214" s="15" t="s">
        <v>118</v>
      </c>
      <c r="E214" s="15" t="s">
        <v>30</v>
      </c>
      <c r="F214" s="15" t="s">
        <v>551</v>
      </c>
      <c r="G214" s="15" t="s">
        <v>552</v>
      </c>
      <c r="H214" s="15" t="s">
        <v>503</v>
      </c>
      <c r="I214" s="15" t="s">
        <v>488</v>
      </c>
      <c r="J214" s="15" t="s">
        <v>680</v>
      </c>
      <c r="K214" s="15" t="s">
        <v>217</v>
      </c>
      <c r="L214" s="15" t="s">
        <v>217</v>
      </c>
      <c r="M214" s="15" t="s">
        <v>146</v>
      </c>
      <c r="N214" s="15" t="s">
        <v>191</v>
      </c>
      <c r="O214" s="15" t="s">
        <v>31</v>
      </c>
      <c r="P214" s="15">
        <v>227615000048</v>
      </c>
      <c r="Q214" s="15" t="s">
        <v>127</v>
      </c>
      <c r="R214" s="15"/>
      <c r="S214" s="15">
        <v>3156835541</v>
      </c>
      <c r="T214" s="15"/>
      <c r="U214" s="33">
        <v>34263</v>
      </c>
      <c r="V214" s="15">
        <f t="shared" ca="1" si="3"/>
        <v>30</v>
      </c>
      <c r="W214" s="15"/>
      <c r="X214" s="15" t="s">
        <v>120</v>
      </c>
      <c r="Y214" s="15" t="s">
        <v>128</v>
      </c>
      <c r="Z214" s="15" t="s">
        <v>141</v>
      </c>
      <c r="AA214" s="15" t="s">
        <v>130</v>
      </c>
      <c r="AB214" s="15" t="s">
        <v>131</v>
      </c>
      <c r="AC214" s="15" t="s">
        <v>132</v>
      </c>
      <c r="AD214" s="15">
        <v>0</v>
      </c>
      <c r="AE214" s="15" t="s">
        <v>133</v>
      </c>
      <c r="AF214" s="15" t="s">
        <v>134</v>
      </c>
      <c r="AG214" s="15" t="s">
        <v>135</v>
      </c>
      <c r="AH214" s="15" t="s">
        <v>136</v>
      </c>
      <c r="AI214" s="15"/>
      <c r="AJ214" s="15" t="s">
        <v>673</v>
      </c>
      <c r="AK214" s="15" t="s">
        <v>280</v>
      </c>
      <c r="AL214" s="15"/>
    </row>
    <row r="215" spans="1:38" x14ac:dyDescent="0.25">
      <c r="A215" s="15">
        <v>214</v>
      </c>
      <c r="B215" s="15">
        <v>1001035030</v>
      </c>
      <c r="C215" s="15" t="s">
        <v>117</v>
      </c>
      <c r="D215" s="15" t="s">
        <v>118</v>
      </c>
      <c r="E215" s="15" t="s">
        <v>30</v>
      </c>
      <c r="F215" s="15" t="s">
        <v>551</v>
      </c>
      <c r="G215" s="15" t="s">
        <v>552</v>
      </c>
      <c r="H215" s="15" t="s">
        <v>503</v>
      </c>
      <c r="I215" s="15" t="s">
        <v>322</v>
      </c>
      <c r="J215" s="15"/>
      <c r="K215" s="15" t="s">
        <v>681</v>
      </c>
      <c r="L215" s="15" t="s">
        <v>682</v>
      </c>
      <c r="M215" s="15" t="s">
        <v>146</v>
      </c>
      <c r="N215" s="15" t="s">
        <v>191</v>
      </c>
      <c r="O215" s="15" t="s">
        <v>31</v>
      </c>
      <c r="P215" s="15">
        <v>227615000048</v>
      </c>
      <c r="Q215" s="15" t="s">
        <v>127</v>
      </c>
      <c r="R215" s="15"/>
      <c r="S215" s="15">
        <v>3145468853</v>
      </c>
      <c r="T215" s="15"/>
      <c r="U215" s="33">
        <v>36560</v>
      </c>
      <c r="V215" s="15">
        <f t="shared" ca="1" si="3"/>
        <v>24</v>
      </c>
      <c r="W215" s="15"/>
      <c r="X215" s="15" t="s">
        <v>120</v>
      </c>
      <c r="Y215" s="15" t="s">
        <v>128</v>
      </c>
      <c r="Z215" s="15" t="s">
        <v>141</v>
      </c>
      <c r="AA215" s="15" t="s">
        <v>130</v>
      </c>
      <c r="AB215" s="15" t="s">
        <v>131</v>
      </c>
      <c r="AC215" s="15" t="s">
        <v>132</v>
      </c>
      <c r="AD215" s="15">
        <v>0</v>
      </c>
      <c r="AE215" s="15" t="s">
        <v>133</v>
      </c>
      <c r="AF215" s="15" t="s">
        <v>134</v>
      </c>
      <c r="AG215" s="15" t="s">
        <v>135</v>
      </c>
      <c r="AH215" s="15" t="s">
        <v>136</v>
      </c>
      <c r="AI215" s="15"/>
      <c r="AJ215" s="15" t="s">
        <v>673</v>
      </c>
      <c r="AK215" s="15" t="s">
        <v>280</v>
      </c>
      <c r="AL215" s="15"/>
    </row>
    <row r="216" spans="1:38" x14ac:dyDescent="0.25">
      <c r="A216" s="15">
        <v>215</v>
      </c>
      <c r="B216" s="15">
        <v>12001503</v>
      </c>
      <c r="C216" s="15" t="s">
        <v>117</v>
      </c>
      <c r="D216" s="15" t="s">
        <v>118</v>
      </c>
      <c r="E216" s="15" t="s">
        <v>30</v>
      </c>
      <c r="F216" s="15" t="s">
        <v>551</v>
      </c>
      <c r="G216" s="15" t="s">
        <v>552</v>
      </c>
      <c r="H216" s="15" t="s">
        <v>503</v>
      </c>
      <c r="I216" s="15" t="s">
        <v>683</v>
      </c>
      <c r="J216" s="15" t="s">
        <v>322</v>
      </c>
      <c r="K216" s="15" t="s">
        <v>684</v>
      </c>
      <c r="L216" s="15" t="s">
        <v>685</v>
      </c>
      <c r="M216" s="15" t="s">
        <v>146</v>
      </c>
      <c r="N216" s="15" t="s">
        <v>242</v>
      </c>
      <c r="O216" s="15" t="s">
        <v>31</v>
      </c>
      <c r="P216" s="15">
        <v>227615000048</v>
      </c>
      <c r="Q216" s="15" t="s">
        <v>127</v>
      </c>
      <c r="R216" s="15"/>
      <c r="S216" s="15">
        <v>3195474073</v>
      </c>
      <c r="T216" s="15"/>
      <c r="U216" s="33">
        <v>25543</v>
      </c>
      <c r="V216" s="15">
        <f t="shared" ca="1" si="3"/>
        <v>54</v>
      </c>
      <c r="W216" s="15"/>
      <c r="X216" s="15" t="s">
        <v>120</v>
      </c>
      <c r="Y216" s="15" t="s">
        <v>128</v>
      </c>
      <c r="Z216" s="15" t="s">
        <v>141</v>
      </c>
      <c r="AA216" s="15" t="s">
        <v>130</v>
      </c>
      <c r="AB216" s="15" t="s">
        <v>131</v>
      </c>
      <c r="AC216" s="15" t="s">
        <v>208</v>
      </c>
      <c r="AD216" s="15">
        <v>2</v>
      </c>
      <c r="AE216" s="15" t="s">
        <v>133</v>
      </c>
      <c r="AF216" s="15" t="s">
        <v>134</v>
      </c>
      <c r="AG216" s="15" t="s">
        <v>135</v>
      </c>
      <c r="AH216" s="15" t="s">
        <v>136</v>
      </c>
      <c r="AI216" s="15"/>
      <c r="AJ216" s="15" t="s">
        <v>673</v>
      </c>
      <c r="AK216" s="15" t="s">
        <v>280</v>
      </c>
      <c r="AL216" s="15"/>
    </row>
    <row r="217" spans="1:38" x14ac:dyDescent="0.25">
      <c r="A217" s="15">
        <v>216</v>
      </c>
      <c r="B217" s="15">
        <v>1035642667</v>
      </c>
      <c r="C217" s="15" t="s">
        <v>117</v>
      </c>
      <c r="D217" s="15" t="s">
        <v>118</v>
      </c>
      <c r="E217" s="15" t="s">
        <v>30</v>
      </c>
      <c r="F217" s="15" t="s">
        <v>551</v>
      </c>
      <c r="G217" s="15" t="s">
        <v>552</v>
      </c>
      <c r="H217" s="15" t="s">
        <v>503</v>
      </c>
      <c r="I217" s="15" t="s">
        <v>686</v>
      </c>
      <c r="J217" s="15" t="s">
        <v>249</v>
      </c>
      <c r="K217" s="15" t="s">
        <v>252</v>
      </c>
      <c r="L217" s="15" t="s">
        <v>687</v>
      </c>
      <c r="M217" s="15" t="s">
        <v>146</v>
      </c>
      <c r="N217" s="15" t="s">
        <v>242</v>
      </c>
      <c r="O217" s="15" t="s">
        <v>31</v>
      </c>
      <c r="P217" s="15">
        <v>227615000048</v>
      </c>
      <c r="Q217" s="15" t="s">
        <v>127</v>
      </c>
      <c r="R217" s="15"/>
      <c r="S217" s="15">
        <v>3195474073</v>
      </c>
      <c r="T217" s="15"/>
      <c r="U217" s="33">
        <v>37493</v>
      </c>
      <c r="V217" s="15">
        <f t="shared" ca="1" si="3"/>
        <v>22</v>
      </c>
      <c r="W217" s="15"/>
      <c r="X217" s="15" t="s">
        <v>120</v>
      </c>
      <c r="Y217" s="15" t="s">
        <v>157</v>
      </c>
      <c r="Z217" s="15" t="s">
        <v>141</v>
      </c>
      <c r="AA217" s="15" t="s">
        <v>130</v>
      </c>
      <c r="AB217" s="15" t="s">
        <v>131</v>
      </c>
      <c r="AC217" s="15" t="s">
        <v>132</v>
      </c>
      <c r="AD217" s="15">
        <v>0</v>
      </c>
      <c r="AE217" s="15" t="s">
        <v>133</v>
      </c>
      <c r="AF217" s="15" t="s">
        <v>134</v>
      </c>
      <c r="AG217" s="15" t="s">
        <v>135</v>
      </c>
      <c r="AH217" s="15" t="s">
        <v>136</v>
      </c>
      <c r="AI217" s="15"/>
      <c r="AJ217" s="15" t="s">
        <v>673</v>
      </c>
      <c r="AK217" s="15" t="s">
        <v>280</v>
      </c>
      <c r="AL217" s="15"/>
    </row>
    <row r="218" spans="1:38" x14ac:dyDescent="0.25">
      <c r="A218" s="15">
        <v>217</v>
      </c>
      <c r="B218" s="15">
        <v>1001712088</v>
      </c>
      <c r="C218" s="15" t="s">
        <v>117</v>
      </c>
      <c r="D218" s="15" t="s">
        <v>118</v>
      </c>
      <c r="E218" s="15" t="s">
        <v>30</v>
      </c>
      <c r="F218" s="15" t="s">
        <v>551</v>
      </c>
      <c r="G218" s="15" t="s">
        <v>552</v>
      </c>
      <c r="H218" s="15" t="s">
        <v>503</v>
      </c>
      <c r="I218" s="15" t="s">
        <v>688</v>
      </c>
      <c r="J218" s="15" t="s">
        <v>322</v>
      </c>
      <c r="K218" s="15" t="s">
        <v>642</v>
      </c>
      <c r="L218" s="15" t="s">
        <v>689</v>
      </c>
      <c r="M218" s="15" t="s">
        <v>146</v>
      </c>
      <c r="N218" s="15" t="s">
        <v>242</v>
      </c>
      <c r="O218" s="15" t="s">
        <v>31</v>
      </c>
      <c r="P218" s="15">
        <v>227615000048</v>
      </c>
      <c r="Q218" s="15" t="s">
        <v>127</v>
      </c>
      <c r="R218" s="15"/>
      <c r="S218" s="15">
        <v>3195474073</v>
      </c>
      <c r="T218" s="15"/>
      <c r="U218" s="33">
        <v>37920</v>
      </c>
      <c r="V218" s="15">
        <f t="shared" ca="1" si="3"/>
        <v>20</v>
      </c>
      <c r="W218" s="15"/>
      <c r="X218" s="15" t="s">
        <v>120</v>
      </c>
      <c r="Y218" s="15" t="s">
        <v>157</v>
      </c>
      <c r="Z218" s="15" t="s">
        <v>141</v>
      </c>
      <c r="AA218" s="15" t="s">
        <v>130</v>
      </c>
      <c r="AB218" s="15" t="s">
        <v>131</v>
      </c>
      <c r="AC218" s="15" t="s">
        <v>132</v>
      </c>
      <c r="AD218" s="15">
        <v>0</v>
      </c>
      <c r="AE218" s="15" t="s">
        <v>133</v>
      </c>
      <c r="AF218" s="15" t="s">
        <v>134</v>
      </c>
      <c r="AG218" s="15" t="s">
        <v>135</v>
      </c>
      <c r="AH218" s="15" t="s">
        <v>136</v>
      </c>
      <c r="AI218" s="15"/>
      <c r="AJ218" s="15" t="s">
        <v>673</v>
      </c>
      <c r="AK218" s="15" t="s">
        <v>280</v>
      </c>
      <c r="AL218" s="15"/>
    </row>
    <row r="219" spans="1:38" x14ac:dyDescent="0.25">
      <c r="A219" s="15">
        <v>218</v>
      </c>
      <c r="B219" s="15">
        <v>8111754</v>
      </c>
      <c r="C219" s="15" t="s">
        <v>117</v>
      </c>
      <c r="D219" s="15" t="s">
        <v>118</v>
      </c>
      <c r="E219" s="15" t="s">
        <v>30</v>
      </c>
      <c r="F219" s="15" t="s">
        <v>551</v>
      </c>
      <c r="G219" s="15" t="s">
        <v>552</v>
      </c>
      <c r="H219" s="15" t="s">
        <v>503</v>
      </c>
      <c r="I219" s="15" t="s">
        <v>690</v>
      </c>
      <c r="J219" s="15" t="s">
        <v>249</v>
      </c>
      <c r="K219" s="15" t="s">
        <v>691</v>
      </c>
      <c r="L219" s="15" t="s">
        <v>570</v>
      </c>
      <c r="M219" s="15" t="s">
        <v>146</v>
      </c>
      <c r="N219" s="15" t="s">
        <v>242</v>
      </c>
      <c r="O219" s="15" t="s">
        <v>31</v>
      </c>
      <c r="P219" s="15">
        <v>227615000048</v>
      </c>
      <c r="Q219" s="15" t="s">
        <v>127</v>
      </c>
      <c r="R219" s="15"/>
      <c r="S219" s="15">
        <v>3122948844</v>
      </c>
      <c r="T219" s="15"/>
      <c r="U219" s="33">
        <v>28090</v>
      </c>
      <c r="V219" s="15">
        <f t="shared" ca="1" si="3"/>
        <v>47</v>
      </c>
      <c r="W219" s="15"/>
      <c r="X219" s="15" t="s">
        <v>120</v>
      </c>
      <c r="Y219" s="15" t="s">
        <v>128</v>
      </c>
      <c r="Z219" s="15" t="s">
        <v>141</v>
      </c>
      <c r="AA219" s="15" t="s">
        <v>130</v>
      </c>
      <c r="AB219" s="15" t="s">
        <v>131</v>
      </c>
      <c r="AC219" s="15" t="s">
        <v>208</v>
      </c>
      <c r="AD219" s="15">
        <v>2</v>
      </c>
      <c r="AE219" s="15" t="s">
        <v>133</v>
      </c>
      <c r="AF219" s="15" t="s">
        <v>134</v>
      </c>
      <c r="AG219" s="15" t="s">
        <v>135</v>
      </c>
      <c r="AH219" s="15" t="s">
        <v>136</v>
      </c>
      <c r="AI219" s="15"/>
      <c r="AJ219" s="15" t="s">
        <v>673</v>
      </c>
      <c r="AK219" s="15" t="s">
        <v>280</v>
      </c>
      <c r="AL219" s="15"/>
    </row>
    <row r="220" spans="1:38" x14ac:dyDescent="0.25">
      <c r="A220" s="15">
        <v>219</v>
      </c>
      <c r="B220" s="15">
        <v>1030460831</v>
      </c>
      <c r="C220" s="15" t="s">
        <v>117</v>
      </c>
      <c r="D220" s="15" t="s">
        <v>118</v>
      </c>
      <c r="E220" s="15" t="s">
        <v>30</v>
      </c>
      <c r="F220" s="15" t="s">
        <v>551</v>
      </c>
      <c r="G220" s="15" t="s">
        <v>552</v>
      </c>
      <c r="H220" s="15" t="s">
        <v>503</v>
      </c>
      <c r="I220" s="15" t="s">
        <v>275</v>
      </c>
      <c r="J220" s="15"/>
      <c r="K220" s="15" t="s">
        <v>692</v>
      </c>
      <c r="L220" s="15" t="s">
        <v>565</v>
      </c>
      <c r="M220" s="15" t="s">
        <v>125</v>
      </c>
      <c r="N220" s="15" t="s">
        <v>242</v>
      </c>
      <c r="O220" s="15" t="s">
        <v>31</v>
      </c>
      <c r="P220" s="15">
        <v>227615000048</v>
      </c>
      <c r="Q220" s="15" t="s">
        <v>127</v>
      </c>
      <c r="R220" s="15"/>
      <c r="S220" s="15">
        <v>3008341332</v>
      </c>
      <c r="T220" s="15"/>
      <c r="U220" s="33">
        <v>38796</v>
      </c>
      <c r="V220" s="15">
        <f t="shared" ca="1" si="3"/>
        <v>18</v>
      </c>
      <c r="W220" s="15"/>
      <c r="X220" s="15" t="s">
        <v>120</v>
      </c>
      <c r="Y220" s="15" t="s">
        <v>128</v>
      </c>
      <c r="Z220" s="15" t="s">
        <v>141</v>
      </c>
      <c r="AA220" s="15" t="s">
        <v>130</v>
      </c>
      <c r="AB220" s="15" t="s">
        <v>131</v>
      </c>
      <c r="AC220" s="15" t="s">
        <v>132</v>
      </c>
      <c r="AD220" s="15">
        <v>0</v>
      </c>
      <c r="AE220" s="15" t="s">
        <v>133</v>
      </c>
      <c r="AF220" s="15" t="s">
        <v>134</v>
      </c>
      <c r="AG220" s="15" t="s">
        <v>135</v>
      </c>
      <c r="AH220" s="15" t="s">
        <v>136</v>
      </c>
      <c r="AI220" s="15"/>
      <c r="AJ220" s="15" t="s">
        <v>673</v>
      </c>
      <c r="AK220" s="15" t="s">
        <v>280</v>
      </c>
      <c r="AL220" s="15"/>
    </row>
    <row r="221" spans="1:38" x14ac:dyDescent="0.25">
      <c r="A221" s="15">
        <v>220</v>
      </c>
      <c r="B221" s="15">
        <v>1148202489</v>
      </c>
      <c r="C221" s="15" t="s">
        <v>117</v>
      </c>
      <c r="D221" s="15" t="s">
        <v>118</v>
      </c>
      <c r="E221" s="15" t="s">
        <v>30</v>
      </c>
      <c r="F221" s="15" t="s">
        <v>551</v>
      </c>
      <c r="G221" s="15" t="s">
        <v>552</v>
      </c>
      <c r="H221" s="15" t="s">
        <v>503</v>
      </c>
      <c r="I221" s="15" t="s">
        <v>693</v>
      </c>
      <c r="J221" s="15"/>
      <c r="K221" s="15" t="s">
        <v>565</v>
      </c>
      <c r="L221" s="15" t="s">
        <v>566</v>
      </c>
      <c r="M221" s="15" t="s">
        <v>125</v>
      </c>
      <c r="N221" s="15" t="s">
        <v>242</v>
      </c>
      <c r="O221" s="15" t="s">
        <v>31</v>
      </c>
      <c r="P221" s="15">
        <v>227615000048</v>
      </c>
      <c r="Q221" s="15" t="s">
        <v>127</v>
      </c>
      <c r="R221" s="15"/>
      <c r="S221" s="15">
        <v>3154873844</v>
      </c>
      <c r="T221" s="15"/>
      <c r="U221" s="33">
        <v>37893</v>
      </c>
      <c r="V221" s="15">
        <f t="shared" ca="1" si="3"/>
        <v>20</v>
      </c>
      <c r="W221" s="15"/>
      <c r="X221" s="15" t="s">
        <v>120</v>
      </c>
      <c r="Y221" s="15" t="s">
        <v>128</v>
      </c>
      <c r="Z221" s="15" t="s">
        <v>141</v>
      </c>
      <c r="AA221" s="15" t="s">
        <v>130</v>
      </c>
      <c r="AB221" s="15" t="s">
        <v>131</v>
      </c>
      <c r="AC221" s="15" t="s">
        <v>132</v>
      </c>
      <c r="AD221" s="15">
        <v>0</v>
      </c>
      <c r="AE221" s="15" t="s">
        <v>133</v>
      </c>
      <c r="AF221" s="15" t="s">
        <v>134</v>
      </c>
      <c r="AG221" s="15" t="s">
        <v>135</v>
      </c>
      <c r="AH221" s="15" t="s">
        <v>136</v>
      </c>
      <c r="AI221" s="15"/>
      <c r="AJ221" s="15" t="s">
        <v>673</v>
      </c>
      <c r="AK221" s="15" t="s">
        <v>280</v>
      </c>
      <c r="AL221" s="15"/>
    </row>
    <row r="222" spans="1:38" x14ac:dyDescent="0.25">
      <c r="A222" s="15">
        <v>221</v>
      </c>
      <c r="B222" s="15">
        <v>52468398</v>
      </c>
      <c r="C222" s="15" t="s">
        <v>117</v>
      </c>
      <c r="D222" s="15" t="s">
        <v>118</v>
      </c>
      <c r="E222" s="15" t="s">
        <v>30</v>
      </c>
      <c r="F222" s="15" t="s">
        <v>551</v>
      </c>
      <c r="G222" s="15" t="s">
        <v>552</v>
      </c>
      <c r="H222" s="15" t="s">
        <v>503</v>
      </c>
      <c r="I222" s="15" t="s">
        <v>694</v>
      </c>
      <c r="J222" s="15"/>
      <c r="K222" s="15" t="s">
        <v>695</v>
      </c>
      <c r="L222" s="15" t="s">
        <v>123</v>
      </c>
      <c r="M222" s="15" t="s">
        <v>125</v>
      </c>
      <c r="N222" s="15" t="s">
        <v>242</v>
      </c>
      <c r="O222" s="15" t="s">
        <v>31</v>
      </c>
      <c r="P222" s="15">
        <v>227615000048</v>
      </c>
      <c r="Q222" s="15" t="s">
        <v>127</v>
      </c>
      <c r="R222" s="15"/>
      <c r="S222" s="15">
        <v>3222788832</v>
      </c>
      <c r="T222" s="15"/>
      <c r="U222" s="33">
        <v>28817</v>
      </c>
      <c r="V222" s="15">
        <f t="shared" ca="1" si="3"/>
        <v>45</v>
      </c>
      <c r="W222" s="15"/>
      <c r="X222" s="15" t="s">
        <v>120</v>
      </c>
      <c r="Y222" s="15" t="s">
        <v>157</v>
      </c>
      <c r="Z222" s="15" t="s">
        <v>141</v>
      </c>
      <c r="AA222" s="15" t="s">
        <v>130</v>
      </c>
      <c r="AB222" s="15" t="s">
        <v>131</v>
      </c>
      <c r="AC222" s="15" t="s">
        <v>153</v>
      </c>
      <c r="AD222" s="15">
        <v>2</v>
      </c>
      <c r="AE222" s="15" t="s">
        <v>133</v>
      </c>
      <c r="AF222" s="15" t="s">
        <v>134</v>
      </c>
      <c r="AG222" s="15" t="s">
        <v>135</v>
      </c>
      <c r="AH222" s="15" t="s">
        <v>136</v>
      </c>
      <c r="AI222" s="15"/>
      <c r="AJ222" s="15" t="s">
        <v>673</v>
      </c>
      <c r="AK222" s="15" t="s">
        <v>280</v>
      </c>
      <c r="AL222" s="15"/>
    </row>
    <row r="223" spans="1:38" x14ac:dyDescent="0.25">
      <c r="A223" s="15">
        <v>222</v>
      </c>
      <c r="B223" s="15">
        <v>1007347372</v>
      </c>
      <c r="C223" s="15" t="s">
        <v>117</v>
      </c>
      <c r="D223" s="15" t="s">
        <v>118</v>
      </c>
      <c r="E223" s="15" t="s">
        <v>30</v>
      </c>
      <c r="F223" s="15" t="s">
        <v>551</v>
      </c>
      <c r="G223" s="15" t="s">
        <v>552</v>
      </c>
      <c r="H223" s="15" t="s">
        <v>503</v>
      </c>
      <c r="I223" s="15" t="s">
        <v>696</v>
      </c>
      <c r="J223" s="15" t="s">
        <v>697</v>
      </c>
      <c r="K223" s="15" t="s">
        <v>691</v>
      </c>
      <c r="L223" s="15" t="s">
        <v>698</v>
      </c>
      <c r="M223" s="15" t="s">
        <v>125</v>
      </c>
      <c r="N223" s="15" t="s">
        <v>242</v>
      </c>
      <c r="O223" s="15" t="s">
        <v>31</v>
      </c>
      <c r="P223" s="15">
        <v>227615000048</v>
      </c>
      <c r="Q223" s="15" t="s">
        <v>127</v>
      </c>
      <c r="R223" s="15"/>
      <c r="S223" s="15">
        <v>3122948844</v>
      </c>
      <c r="T223" s="15"/>
      <c r="U223" s="33">
        <v>36511</v>
      </c>
      <c r="V223" s="15">
        <f t="shared" ca="1" si="3"/>
        <v>24</v>
      </c>
      <c r="W223" s="15"/>
      <c r="X223" s="15" t="s">
        <v>120</v>
      </c>
      <c r="Y223" s="15" t="s">
        <v>128</v>
      </c>
      <c r="Z223" s="15" t="s">
        <v>141</v>
      </c>
      <c r="AA223" s="15" t="s">
        <v>130</v>
      </c>
      <c r="AB223" s="15" t="s">
        <v>131</v>
      </c>
      <c r="AC223" s="15" t="s">
        <v>132</v>
      </c>
      <c r="AD223" s="15">
        <v>0</v>
      </c>
      <c r="AE223" s="15" t="s">
        <v>133</v>
      </c>
      <c r="AF223" s="15" t="s">
        <v>134</v>
      </c>
      <c r="AG223" s="15" t="s">
        <v>135</v>
      </c>
      <c r="AH223" s="15" t="s">
        <v>136</v>
      </c>
      <c r="AI223" s="15"/>
      <c r="AJ223" s="15" t="s">
        <v>673</v>
      </c>
      <c r="AK223" s="15" t="s">
        <v>280</v>
      </c>
      <c r="AL223" s="15"/>
    </row>
    <row r="224" spans="1:38" x14ac:dyDescent="0.25">
      <c r="A224" s="15">
        <v>223</v>
      </c>
      <c r="B224" s="15">
        <v>1040762029</v>
      </c>
      <c r="C224" s="15" t="s">
        <v>117</v>
      </c>
      <c r="D224" s="15" t="s">
        <v>118</v>
      </c>
      <c r="E224" s="15" t="s">
        <v>30</v>
      </c>
      <c r="F224" s="15" t="s">
        <v>551</v>
      </c>
      <c r="G224" s="15" t="s">
        <v>552</v>
      </c>
      <c r="H224" s="15" t="s">
        <v>503</v>
      </c>
      <c r="I224" s="15" t="s">
        <v>699</v>
      </c>
      <c r="J224" s="15" t="s">
        <v>700</v>
      </c>
      <c r="K224" s="15" t="s">
        <v>444</v>
      </c>
      <c r="L224" s="15"/>
      <c r="M224" s="15" t="s">
        <v>146</v>
      </c>
      <c r="N224" s="15" t="s">
        <v>242</v>
      </c>
      <c r="O224" s="15" t="s">
        <v>31</v>
      </c>
      <c r="P224" s="15">
        <v>227615000048</v>
      </c>
      <c r="Q224" s="15" t="s">
        <v>127</v>
      </c>
      <c r="R224" s="15"/>
      <c r="S224" s="15">
        <v>3235805822</v>
      </c>
      <c r="T224" s="15"/>
      <c r="U224" s="33">
        <v>32049</v>
      </c>
      <c r="V224" s="15">
        <f t="shared" ca="1" si="3"/>
        <v>36</v>
      </c>
      <c r="W224" s="15"/>
      <c r="X224" s="15" t="s">
        <v>120</v>
      </c>
      <c r="Y224" s="15" t="s">
        <v>128</v>
      </c>
      <c r="Z224" s="15" t="s">
        <v>141</v>
      </c>
      <c r="AA224" s="15" t="s">
        <v>130</v>
      </c>
      <c r="AB224" s="15" t="s">
        <v>131</v>
      </c>
      <c r="AC224" s="15" t="s">
        <v>153</v>
      </c>
      <c r="AD224" s="15">
        <v>1</v>
      </c>
      <c r="AE224" s="15" t="s">
        <v>133</v>
      </c>
      <c r="AF224" s="15" t="s">
        <v>134</v>
      </c>
      <c r="AG224" s="15" t="s">
        <v>135</v>
      </c>
      <c r="AH224" s="15" t="s">
        <v>136</v>
      </c>
      <c r="AI224" s="15"/>
      <c r="AJ224" s="15" t="s">
        <v>673</v>
      </c>
      <c r="AK224" s="15" t="s">
        <v>280</v>
      </c>
      <c r="AL224" s="15"/>
    </row>
    <row r="225" spans="1:38" x14ac:dyDescent="0.25">
      <c r="A225" s="15">
        <v>224</v>
      </c>
      <c r="B225" s="15">
        <v>1001035035</v>
      </c>
      <c r="C225" s="15" t="s">
        <v>117</v>
      </c>
      <c r="D225" s="15" t="s">
        <v>118</v>
      </c>
      <c r="E225" s="15" t="s">
        <v>30</v>
      </c>
      <c r="F225" s="15" t="s">
        <v>551</v>
      </c>
      <c r="G225" s="15" t="s">
        <v>552</v>
      </c>
      <c r="H225" s="15" t="s">
        <v>503</v>
      </c>
      <c r="I225" s="15" t="s">
        <v>701</v>
      </c>
      <c r="J225" s="15"/>
      <c r="K225" s="15" t="s">
        <v>681</v>
      </c>
      <c r="L225" s="15" t="s">
        <v>702</v>
      </c>
      <c r="M225" s="15" t="s">
        <v>146</v>
      </c>
      <c r="N225" s="15" t="s">
        <v>242</v>
      </c>
      <c r="O225" s="15" t="s">
        <v>31</v>
      </c>
      <c r="P225" s="15">
        <v>227615000048</v>
      </c>
      <c r="Q225" s="15" t="s">
        <v>127</v>
      </c>
      <c r="R225" s="15"/>
      <c r="S225" s="15">
        <v>0</v>
      </c>
      <c r="T225" s="15"/>
      <c r="U225" s="33">
        <v>35375</v>
      </c>
      <c r="V225" s="15">
        <f t="shared" ca="1" si="3"/>
        <v>27</v>
      </c>
      <c r="W225" s="15"/>
      <c r="X225" s="15" t="s">
        <v>120</v>
      </c>
      <c r="Y225" s="15" t="s">
        <v>128</v>
      </c>
      <c r="Z225" s="15" t="s">
        <v>129</v>
      </c>
      <c r="AA225" s="15" t="s">
        <v>130</v>
      </c>
      <c r="AB225" s="15" t="s">
        <v>131</v>
      </c>
      <c r="AC225" s="15" t="s">
        <v>132</v>
      </c>
      <c r="AD225" s="15">
        <v>0</v>
      </c>
      <c r="AE225" s="15" t="s">
        <v>133</v>
      </c>
      <c r="AF225" s="15" t="s">
        <v>174</v>
      </c>
      <c r="AG225" s="15" t="s">
        <v>135</v>
      </c>
      <c r="AH225" s="15" t="s">
        <v>136</v>
      </c>
      <c r="AI225" s="15"/>
      <c r="AJ225" s="15" t="s">
        <v>673</v>
      </c>
      <c r="AK225" s="15" t="s">
        <v>280</v>
      </c>
      <c r="AL225" s="15"/>
    </row>
    <row r="226" spans="1:38" x14ac:dyDescent="0.25">
      <c r="A226" s="15">
        <v>225</v>
      </c>
      <c r="B226" s="15">
        <v>1192743407</v>
      </c>
      <c r="C226" s="15" t="s">
        <v>117</v>
      </c>
      <c r="D226" s="15" t="s">
        <v>118</v>
      </c>
      <c r="E226" s="15" t="s">
        <v>30</v>
      </c>
      <c r="F226" s="15" t="s">
        <v>551</v>
      </c>
      <c r="G226" s="15" t="s">
        <v>552</v>
      </c>
      <c r="H226" s="15" t="s">
        <v>503</v>
      </c>
      <c r="I226" s="15" t="s">
        <v>703</v>
      </c>
      <c r="J226" s="15"/>
      <c r="K226" s="15" t="s">
        <v>704</v>
      </c>
      <c r="L226" s="15" t="s">
        <v>705</v>
      </c>
      <c r="M226" s="15" t="s">
        <v>125</v>
      </c>
      <c r="N226" s="15" t="s">
        <v>242</v>
      </c>
      <c r="O226" s="15" t="s">
        <v>31</v>
      </c>
      <c r="P226" s="15">
        <v>227615000048</v>
      </c>
      <c r="Q226" s="15" t="s">
        <v>127</v>
      </c>
      <c r="R226" s="15"/>
      <c r="S226" s="15">
        <v>0</v>
      </c>
      <c r="T226" s="15"/>
      <c r="U226" s="33">
        <v>36547</v>
      </c>
      <c r="V226" s="15">
        <f t="shared" ca="1" si="3"/>
        <v>24</v>
      </c>
      <c r="W226" s="15"/>
      <c r="X226" s="15" t="s">
        <v>120</v>
      </c>
      <c r="Y226" s="15" t="s">
        <v>128</v>
      </c>
      <c r="Z226" s="15" t="s">
        <v>129</v>
      </c>
      <c r="AA226" s="15" t="s">
        <v>130</v>
      </c>
      <c r="AB226" s="15" t="s">
        <v>131</v>
      </c>
      <c r="AC226" s="15" t="s">
        <v>132</v>
      </c>
      <c r="AD226" s="15">
        <v>0</v>
      </c>
      <c r="AE226" s="15" t="s">
        <v>133</v>
      </c>
      <c r="AF226" s="15" t="s">
        <v>174</v>
      </c>
      <c r="AG226" s="15" t="s">
        <v>135</v>
      </c>
      <c r="AH226" s="15" t="s">
        <v>136</v>
      </c>
      <c r="AI226" s="15"/>
      <c r="AJ226" s="15" t="s">
        <v>673</v>
      </c>
      <c r="AK226" s="15" t="s">
        <v>280</v>
      </c>
      <c r="AL226" s="15"/>
    </row>
    <row r="227" spans="1:38" x14ac:dyDescent="0.25">
      <c r="A227" s="15">
        <v>226</v>
      </c>
      <c r="B227" s="15">
        <v>1001713017</v>
      </c>
      <c r="C227" s="15" t="s">
        <v>117</v>
      </c>
      <c r="D227" s="15" t="s">
        <v>118</v>
      </c>
      <c r="E227" s="15" t="s">
        <v>30</v>
      </c>
      <c r="F227" s="15" t="s">
        <v>551</v>
      </c>
      <c r="G227" s="15" t="s">
        <v>552</v>
      </c>
      <c r="H227" s="15" t="s">
        <v>503</v>
      </c>
      <c r="I227" s="15" t="s">
        <v>379</v>
      </c>
      <c r="J227" s="15" t="s">
        <v>210</v>
      </c>
      <c r="K227" s="15" t="s">
        <v>420</v>
      </c>
      <c r="L227" s="15" t="s">
        <v>640</v>
      </c>
      <c r="M227" s="15" t="s">
        <v>146</v>
      </c>
      <c r="N227" s="15" t="s">
        <v>242</v>
      </c>
      <c r="O227" s="15" t="s">
        <v>31</v>
      </c>
      <c r="P227" s="15">
        <v>227615000048</v>
      </c>
      <c r="Q227" s="15" t="s">
        <v>127</v>
      </c>
      <c r="R227" s="15"/>
      <c r="S227" s="15">
        <v>0</v>
      </c>
      <c r="T227" s="15"/>
      <c r="U227" s="33">
        <v>35767</v>
      </c>
      <c r="V227" s="15">
        <f t="shared" ca="1" si="3"/>
        <v>26</v>
      </c>
      <c r="W227" s="15"/>
      <c r="X227" s="15" t="s">
        <v>120</v>
      </c>
      <c r="Y227" s="15" t="s">
        <v>128</v>
      </c>
      <c r="Z227" s="15" t="s">
        <v>129</v>
      </c>
      <c r="AA227" s="15" t="s">
        <v>130</v>
      </c>
      <c r="AB227" s="15" t="s">
        <v>131</v>
      </c>
      <c r="AC227" s="15" t="s">
        <v>132</v>
      </c>
      <c r="AD227" s="15">
        <v>0</v>
      </c>
      <c r="AE227" s="15" t="s">
        <v>133</v>
      </c>
      <c r="AF227" s="15" t="s">
        <v>174</v>
      </c>
      <c r="AG227" s="15" t="s">
        <v>135</v>
      </c>
      <c r="AH227" s="15" t="s">
        <v>136</v>
      </c>
      <c r="AI227" s="15"/>
      <c r="AJ227" s="15" t="s">
        <v>673</v>
      </c>
      <c r="AK227" s="15" t="s">
        <v>280</v>
      </c>
      <c r="AL227" s="15"/>
    </row>
    <row r="228" spans="1:38" x14ac:dyDescent="0.25">
      <c r="A228" s="15">
        <v>227</v>
      </c>
      <c r="B228" s="15" t="s">
        <v>706</v>
      </c>
      <c r="C228" s="15" t="s">
        <v>117</v>
      </c>
      <c r="D228" s="15" t="s">
        <v>118</v>
      </c>
      <c r="E228" s="15" t="s">
        <v>30</v>
      </c>
      <c r="F228" s="15" t="s">
        <v>707</v>
      </c>
      <c r="G228" s="15" t="s">
        <v>708</v>
      </c>
      <c r="H228" s="15" t="s">
        <v>503</v>
      </c>
      <c r="I228" s="15" t="s">
        <v>709</v>
      </c>
      <c r="J228" s="15"/>
      <c r="K228" s="15" t="s">
        <v>543</v>
      </c>
      <c r="L228" s="15" t="s">
        <v>217</v>
      </c>
      <c r="M228" s="15" t="s">
        <v>146</v>
      </c>
      <c r="N228" s="15" t="s">
        <v>126</v>
      </c>
      <c r="O228" s="15" t="s">
        <v>33</v>
      </c>
      <c r="P228" s="15">
        <v>22709900010</v>
      </c>
      <c r="Q228" s="15" t="s">
        <v>127</v>
      </c>
      <c r="R228" s="15">
        <v>0</v>
      </c>
      <c r="S228" s="15">
        <v>3112929956</v>
      </c>
      <c r="T228" s="15">
        <v>0</v>
      </c>
      <c r="U228" s="33">
        <v>26481</v>
      </c>
      <c r="V228" s="15">
        <f t="shared" ca="1" si="3"/>
        <v>52</v>
      </c>
      <c r="W228" s="15" t="s">
        <v>256</v>
      </c>
      <c r="X228" s="15" t="s">
        <v>253</v>
      </c>
      <c r="Y228" s="15" t="s">
        <v>128</v>
      </c>
      <c r="Z228" s="15" t="s">
        <v>129</v>
      </c>
      <c r="AA228" s="15" t="s">
        <v>130</v>
      </c>
      <c r="AB228" s="15" t="s">
        <v>131</v>
      </c>
      <c r="AC228" s="15" t="s">
        <v>208</v>
      </c>
      <c r="AD228" s="15">
        <v>5</v>
      </c>
      <c r="AE228" s="15" t="s">
        <v>511</v>
      </c>
      <c r="AF228" s="15" t="s">
        <v>134</v>
      </c>
      <c r="AG228" s="15" t="s">
        <v>135</v>
      </c>
      <c r="AH228" s="15" t="s">
        <v>136</v>
      </c>
      <c r="AI228" s="15"/>
      <c r="AJ228" s="15" t="s">
        <v>710</v>
      </c>
      <c r="AK228" s="15" t="s">
        <v>1</v>
      </c>
      <c r="AL228" s="15"/>
    </row>
    <row r="229" spans="1:38" x14ac:dyDescent="0.25">
      <c r="A229" s="15">
        <v>228</v>
      </c>
      <c r="B229" s="15">
        <v>1001846953</v>
      </c>
      <c r="C229" s="15" t="s">
        <v>117</v>
      </c>
      <c r="D229" s="15" t="s">
        <v>118</v>
      </c>
      <c r="E229" s="15" t="s">
        <v>30</v>
      </c>
      <c r="F229" s="15" t="s">
        <v>707</v>
      </c>
      <c r="G229" s="15" t="s">
        <v>708</v>
      </c>
      <c r="H229" s="15" t="s">
        <v>503</v>
      </c>
      <c r="I229" s="15" t="s">
        <v>711</v>
      </c>
      <c r="J229" s="15"/>
      <c r="K229" s="15" t="s">
        <v>549</v>
      </c>
      <c r="L229" s="15" t="s">
        <v>549</v>
      </c>
      <c r="M229" s="15" t="s">
        <v>125</v>
      </c>
      <c r="N229" s="15" t="s">
        <v>126</v>
      </c>
      <c r="O229" s="15" t="s">
        <v>33</v>
      </c>
      <c r="P229" s="15">
        <v>22709900010</v>
      </c>
      <c r="Q229" s="15" t="s">
        <v>127</v>
      </c>
      <c r="R229" s="15">
        <v>0</v>
      </c>
      <c r="S229" s="15">
        <v>3226425382</v>
      </c>
      <c r="T229" s="15">
        <v>0</v>
      </c>
      <c r="U229" s="33">
        <v>35646</v>
      </c>
      <c r="V229" s="15">
        <f t="shared" ca="1" si="3"/>
        <v>27</v>
      </c>
      <c r="W229" s="15" t="s">
        <v>256</v>
      </c>
      <c r="X229" s="15" t="s">
        <v>253</v>
      </c>
      <c r="Y229" s="15" t="s">
        <v>128</v>
      </c>
      <c r="Z229" s="15" t="s">
        <v>129</v>
      </c>
      <c r="AA229" s="15" t="s">
        <v>130</v>
      </c>
      <c r="AB229" s="15" t="s">
        <v>131</v>
      </c>
      <c r="AC229" s="15" t="s">
        <v>153</v>
      </c>
      <c r="AD229" s="15">
        <v>1</v>
      </c>
      <c r="AE229" s="15" t="s">
        <v>133</v>
      </c>
      <c r="AF229" s="15" t="s">
        <v>174</v>
      </c>
      <c r="AG229" s="15" t="s">
        <v>135</v>
      </c>
      <c r="AH229" s="15" t="s">
        <v>136</v>
      </c>
      <c r="AI229" s="15"/>
      <c r="AJ229" s="15" t="s">
        <v>710</v>
      </c>
      <c r="AK229" s="15" t="s">
        <v>1</v>
      </c>
      <c r="AL229" s="15"/>
    </row>
    <row r="230" spans="1:38" x14ac:dyDescent="0.25">
      <c r="A230" s="15">
        <v>229</v>
      </c>
      <c r="B230" s="15">
        <v>1010122451</v>
      </c>
      <c r="C230" s="15" t="s">
        <v>117</v>
      </c>
      <c r="D230" s="15" t="s">
        <v>118</v>
      </c>
      <c r="E230" s="15" t="s">
        <v>30</v>
      </c>
      <c r="F230" s="15" t="s">
        <v>707</v>
      </c>
      <c r="G230" s="15" t="s">
        <v>708</v>
      </c>
      <c r="H230" s="15" t="s">
        <v>503</v>
      </c>
      <c r="I230" s="15" t="s">
        <v>712</v>
      </c>
      <c r="J230" s="15"/>
      <c r="K230" s="15" t="s">
        <v>713</v>
      </c>
      <c r="L230" s="15" t="s">
        <v>714</v>
      </c>
      <c r="M230" s="15" t="s">
        <v>146</v>
      </c>
      <c r="N230" s="15" t="s">
        <v>242</v>
      </c>
      <c r="O230" s="15" t="s">
        <v>33</v>
      </c>
      <c r="P230" s="15">
        <v>22709900010</v>
      </c>
      <c r="Q230" s="15" t="s">
        <v>127</v>
      </c>
      <c r="R230" s="15">
        <v>0</v>
      </c>
      <c r="S230" s="15">
        <v>3226425382</v>
      </c>
      <c r="T230" s="15">
        <v>0</v>
      </c>
      <c r="U230" s="33">
        <v>33106</v>
      </c>
      <c r="V230" s="15">
        <f t="shared" ca="1" si="3"/>
        <v>34</v>
      </c>
      <c r="W230" s="15" t="s">
        <v>256</v>
      </c>
      <c r="X230" s="15" t="s">
        <v>253</v>
      </c>
      <c r="Y230" s="15" t="s">
        <v>157</v>
      </c>
      <c r="Z230" s="15" t="s">
        <v>129</v>
      </c>
      <c r="AA230" s="15" t="s">
        <v>130</v>
      </c>
      <c r="AB230" s="15" t="s">
        <v>131</v>
      </c>
      <c r="AC230" s="15" t="s">
        <v>208</v>
      </c>
      <c r="AD230" s="15">
        <v>2</v>
      </c>
      <c r="AE230" s="15" t="s">
        <v>133</v>
      </c>
      <c r="AF230" s="15" t="s">
        <v>134</v>
      </c>
      <c r="AG230" s="15" t="s">
        <v>135</v>
      </c>
      <c r="AH230" s="15" t="s">
        <v>136</v>
      </c>
      <c r="AI230" s="15"/>
      <c r="AJ230" s="15" t="s">
        <v>710</v>
      </c>
      <c r="AK230" s="15" t="s">
        <v>1</v>
      </c>
      <c r="AL230" s="15"/>
    </row>
    <row r="231" spans="1:38" x14ac:dyDescent="0.25">
      <c r="A231" s="15">
        <v>230</v>
      </c>
      <c r="B231" s="15">
        <v>1077435575</v>
      </c>
      <c r="C231" s="15" t="s">
        <v>117</v>
      </c>
      <c r="D231" s="15" t="s">
        <v>118</v>
      </c>
      <c r="E231" s="15" t="s">
        <v>30</v>
      </c>
      <c r="F231" s="15" t="s">
        <v>707</v>
      </c>
      <c r="G231" s="15" t="s">
        <v>708</v>
      </c>
      <c r="H231" s="15" t="s">
        <v>503</v>
      </c>
      <c r="I231" s="15" t="s">
        <v>715</v>
      </c>
      <c r="J231" s="15"/>
      <c r="K231" s="15" t="s">
        <v>716</v>
      </c>
      <c r="L231" s="15" t="s">
        <v>534</v>
      </c>
      <c r="M231" s="15" t="s">
        <v>125</v>
      </c>
      <c r="N231" s="15" t="s">
        <v>242</v>
      </c>
      <c r="O231" s="15" t="s">
        <v>33</v>
      </c>
      <c r="P231" s="15">
        <v>22709900010</v>
      </c>
      <c r="Q231" s="15" t="s">
        <v>127</v>
      </c>
      <c r="R231" s="15">
        <v>0</v>
      </c>
      <c r="S231" s="15">
        <v>3226425382</v>
      </c>
      <c r="T231" s="15">
        <v>0</v>
      </c>
      <c r="U231" s="33">
        <v>35247</v>
      </c>
      <c r="V231" s="15">
        <f t="shared" ca="1" si="3"/>
        <v>28</v>
      </c>
      <c r="W231" s="15" t="s">
        <v>256</v>
      </c>
      <c r="X231" s="15" t="s">
        <v>253</v>
      </c>
      <c r="Y231" s="15" t="s">
        <v>157</v>
      </c>
      <c r="Z231" s="15" t="s">
        <v>129</v>
      </c>
      <c r="AA231" s="15" t="s">
        <v>130</v>
      </c>
      <c r="AB231" s="15" t="s">
        <v>131</v>
      </c>
      <c r="AC231" s="15" t="s">
        <v>153</v>
      </c>
      <c r="AD231" s="15">
        <v>2</v>
      </c>
      <c r="AE231" s="15" t="s">
        <v>133</v>
      </c>
      <c r="AF231" s="15" t="s">
        <v>134</v>
      </c>
      <c r="AG231" s="15" t="s">
        <v>135</v>
      </c>
      <c r="AH231" s="15" t="s">
        <v>136</v>
      </c>
      <c r="AI231" s="15"/>
      <c r="AJ231" s="15" t="s">
        <v>710</v>
      </c>
      <c r="AK231" s="15" t="s">
        <v>1</v>
      </c>
      <c r="AL231" s="15"/>
    </row>
    <row r="232" spans="1:38" x14ac:dyDescent="0.25">
      <c r="A232" s="15">
        <v>231</v>
      </c>
      <c r="B232" s="15">
        <v>1077438797</v>
      </c>
      <c r="C232" s="15" t="s">
        <v>117</v>
      </c>
      <c r="D232" s="15" t="s">
        <v>118</v>
      </c>
      <c r="E232" s="15" t="s">
        <v>30</v>
      </c>
      <c r="F232" s="15" t="s">
        <v>707</v>
      </c>
      <c r="G232" s="15" t="s">
        <v>708</v>
      </c>
      <c r="H232" s="15" t="s">
        <v>503</v>
      </c>
      <c r="I232" s="15" t="s">
        <v>717</v>
      </c>
      <c r="J232" s="15"/>
      <c r="K232" s="15" t="s">
        <v>663</v>
      </c>
      <c r="L232" s="15" t="s">
        <v>548</v>
      </c>
      <c r="M232" s="15" t="s">
        <v>146</v>
      </c>
      <c r="N232" s="15" t="s">
        <v>126</v>
      </c>
      <c r="O232" s="15" t="s">
        <v>33</v>
      </c>
      <c r="P232" s="15">
        <v>22709900010</v>
      </c>
      <c r="Q232" s="15" t="s">
        <v>127</v>
      </c>
      <c r="R232" s="15">
        <v>0</v>
      </c>
      <c r="S232" s="15">
        <v>0</v>
      </c>
      <c r="T232" s="15">
        <v>0</v>
      </c>
      <c r="U232" s="33">
        <v>34201</v>
      </c>
      <c r="V232" s="15">
        <f t="shared" ca="1" si="3"/>
        <v>31</v>
      </c>
      <c r="W232" s="15" t="s">
        <v>256</v>
      </c>
      <c r="X232" s="15" t="s">
        <v>253</v>
      </c>
      <c r="Y232" s="15" t="s">
        <v>128</v>
      </c>
      <c r="Z232" s="15" t="s">
        <v>129</v>
      </c>
      <c r="AA232" s="15" t="s">
        <v>130</v>
      </c>
      <c r="AB232" s="15" t="s">
        <v>131</v>
      </c>
      <c r="AC232" s="15" t="s">
        <v>208</v>
      </c>
      <c r="AD232" s="15">
        <v>3</v>
      </c>
      <c r="AE232" s="15" t="s">
        <v>133</v>
      </c>
      <c r="AF232" s="15" t="s">
        <v>134</v>
      </c>
      <c r="AG232" s="15" t="s">
        <v>135</v>
      </c>
      <c r="AH232" s="15" t="s">
        <v>136</v>
      </c>
      <c r="AI232" s="15"/>
      <c r="AJ232" s="15" t="s">
        <v>710</v>
      </c>
      <c r="AK232" s="15" t="s">
        <v>1</v>
      </c>
      <c r="AL232" s="15"/>
    </row>
    <row r="233" spans="1:38" x14ac:dyDescent="0.25">
      <c r="A233" s="15">
        <v>232</v>
      </c>
      <c r="B233" s="15" t="s">
        <v>718</v>
      </c>
      <c r="C233" s="15" t="s">
        <v>117</v>
      </c>
      <c r="D233" s="15" t="s">
        <v>118</v>
      </c>
      <c r="E233" s="15" t="s">
        <v>30</v>
      </c>
      <c r="F233" s="15" t="s">
        <v>707</v>
      </c>
      <c r="G233" s="15" t="s">
        <v>708</v>
      </c>
      <c r="H233" s="15" t="s">
        <v>503</v>
      </c>
      <c r="I233" s="15" t="s">
        <v>719</v>
      </c>
      <c r="J233" s="15" t="s">
        <v>322</v>
      </c>
      <c r="K233" s="15" t="s">
        <v>720</v>
      </c>
      <c r="L233" s="15" t="s">
        <v>543</v>
      </c>
      <c r="M233" s="15" t="s">
        <v>146</v>
      </c>
      <c r="N233" s="15" t="s">
        <v>126</v>
      </c>
      <c r="O233" s="15" t="s">
        <v>33</v>
      </c>
      <c r="P233" s="15">
        <v>22709900010</v>
      </c>
      <c r="Q233" s="15" t="s">
        <v>127</v>
      </c>
      <c r="R233" s="15">
        <v>0</v>
      </c>
      <c r="S233" s="15">
        <v>0</v>
      </c>
      <c r="T233" s="15">
        <v>0</v>
      </c>
      <c r="U233" s="33">
        <v>33073</v>
      </c>
      <c r="V233" s="15">
        <f t="shared" ca="1" si="3"/>
        <v>34</v>
      </c>
      <c r="W233" s="15" t="s">
        <v>256</v>
      </c>
      <c r="X233" s="15" t="s">
        <v>253</v>
      </c>
      <c r="Y233" s="15" t="s">
        <v>157</v>
      </c>
      <c r="Z233" s="15" t="s">
        <v>129</v>
      </c>
      <c r="AA233" s="15" t="s">
        <v>130</v>
      </c>
      <c r="AB233" s="15" t="s">
        <v>131</v>
      </c>
      <c r="AC233" s="15" t="s">
        <v>208</v>
      </c>
      <c r="AD233" s="15">
        <v>2</v>
      </c>
      <c r="AE233" s="15" t="s">
        <v>133</v>
      </c>
      <c r="AF233" s="15" t="s">
        <v>134</v>
      </c>
      <c r="AG233" s="15" t="s">
        <v>135</v>
      </c>
      <c r="AH233" s="15" t="s">
        <v>136</v>
      </c>
      <c r="AI233" s="15"/>
      <c r="AJ233" s="15" t="s">
        <v>710</v>
      </c>
      <c r="AK233" s="15" t="s">
        <v>1</v>
      </c>
      <c r="AL233" s="15"/>
    </row>
    <row r="234" spans="1:38" x14ac:dyDescent="0.25">
      <c r="A234" s="15">
        <v>233</v>
      </c>
      <c r="B234" s="15" t="s">
        <v>721</v>
      </c>
      <c r="C234" s="15" t="s">
        <v>117</v>
      </c>
      <c r="D234" s="15" t="s">
        <v>118</v>
      </c>
      <c r="E234" s="15" t="s">
        <v>30</v>
      </c>
      <c r="F234" s="15" t="s">
        <v>707</v>
      </c>
      <c r="G234" s="15" t="s">
        <v>708</v>
      </c>
      <c r="H234" s="15" t="s">
        <v>503</v>
      </c>
      <c r="I234" s="15" t="s">
        <v>722</v>
      </c>
      <c r="J234" s="15" t="s">
        <v>322</v>
      </c>
      <c r="K234" s="15" t="s">
        <v>720</v>
      </c>
      <c r="L234" s="15" t="s">
        <v>543</v>
      </c>
      <c r="M234" s="15" t="s">
        <v>146</v>
      </c>
      <c r="N234" s="15" t="s">
        <v>242</v>
      </c>
      <c r="O234" s="15" t="s">
        <v>33</v>
      </c>
      <c r="P234" s="15">
        <v>22709900010</v>
      </c>
      <c r="Q234" s="15" t="s">
        <v>127</v>
      </c>
      <c r="R234" s="15">
        <v>0</v>
      </c>
      <c r="S234" s="15">
        <v>3215925601</v>
      </c>
      <c r="T234" s="15">
        <v>0</v>
      </c>
      <c r="U234" s="33">
        <v>32557</v>
      </c>
      <c r="V234" s="15">
        <f t="shared" ca="1" si="3"/>
        <v>35</v>
      </c>
      <c r="W234" s="15"/>
      <c r="X234" s="15" t="s">
        <v>253</v>
      </c>
      <c r="Y234" s="15" t="s">
        <v>128</v>
      </c>
      <c r="Z234" s="15" t="s">
        <v>129</v>
      </c>
      <c r="AA234" s="15" t="s">
        <v>130</v>
      </c>
      <c r="AB234" s="15" t="s">
        <v>131</v>
      </c>
      <c r="AC234" s="15" t="s">
        <v>208</v>
      </c>
      <c r="AD234" s="15">
        <v>3</v>
      </c>
      <c r="AE234" s="15" t="s">
        <v>133</v>
      </c>
      <c r="AF234" s="15" t="s">
        <v>134</v>
      </c>
      <c r="AG234" s="15" t="s">
        <v>135</v>
      </c>
      <c r="AH234" s="15" t="s">
        <v>136</v>
      </c>
      <c r="AI234" s="15"/>
      <c r="AJ234" s="15" t="s">
        <v>710</v>
      </c>
      <c r="AK234" s="15" t="s">
        <v>1</v>
      </c>
      <c r="AL234" s="15"/>
    </row>
    <row r="235" spans="1:38" x14ac:dyDescent="0.25">
      <c r="A235" s="15">
        <v>234</v>
      </c>
      <c r="B235" s="15">
        <v>1077424496</v>
      </c>
      <c r="C235" s="15" t="s">
        <v>117</v>
      </c>
      <c r="D235" s="15" t="s">
        <v>118</v>
      </c>
      <c r="E235" s="15" t="s">
        <v>30</v>
      </c>
      <c r="F235" s="15" t="s">
        <v>707</v>
      </c>
      <c r="G235" s="15" t="s">
        <v>708</v>
      </c>
      <c r="H235" s="15" t="s">
        <v>503</v>
      </c>
      <c r="I235" s="15" t="s">
        <v>723</v>
      </c>
      <c r="J235" s="15"/>
      <c r="K235" s="15" t="s">
        <v>713</v>
      </c>
      <c r="L235" s="15" t="s">
        <v>524</v>
      </c>
      <c r="M235" s="15" t="s">
        <v>146</v>
      </c>
      <c r="N235" s="15" t="s">
        <v>191</v>
      </c>
      <c r="O235" s="15" t="s">
        <v>33</v>
      </c>
      <c r="P235" s="15">
        <v>22709900010</v>
      </c>
      <c r="Q235" s="15" t="s">
        <v>127</v>
      </c>
      <c r="R235" s="15">
        <v>0</v>
      </c>
      <c r="S235" s="15">
        <v>3108230564</v>
      </c>
      <c r="T235" s="15">
        <v>0</v>
      </c>
      <c r="U235" s="33">
        <v>29683</v>
      </c>
      <c r="V235" s="15">
        <f t="shared" ca="1" si="3"/>
        <v>43</v>
      </c>
      <c r="W235" s="15" t="s">
        <v>256</v>
      </c>
      <c r="X235" s="15" t="s">
        <v>253</v>
      </c>
      <c r="Y235" s="15" t="s">
        <v>157</v>
      </c>
      <c r="Z235" s="15" t="s">
        <v>129</v>
      </c>
      <c r="AA235" s="15" t="s">
        <v>130</v>
      </c>
      <c r="AB235" s="15" t="s">
        <v>131</v>
      </c>
      <c r="AC235" s="15" t="s">
        <v>208</v>
      </c>
      <c r="AD235" s="15">
        <v>3</v>
      </c>
      <c r="AE235" s="15" t="s">
        <v>133</v>
      </c>
      <c r="AF235" s="15" t="s">
        <v>134</v>
      </c>
      <c r="AG235" s="15" t="s">
        <v>135</v>
      </c>
      <c r="AH235" s="15" t="s">
        <v>136</v>
      </c>
      <c r="AI235" s="15"/>
      <c r="AJ235" s="15" t="s">
        <v>710</v>
      </c>
      <c r="AK235" s="15" t="s">
        <v>1</v>
      </c>
      <c r="AL235" s="15"/>
    </row>
    <row r="236" spans="1:38" x14ac:dyDescent="0.25">
      <c r="A236" s="15">
        <v>235</v>
      </c>
      <c r="B236" s="15" t="s">
        <v>724</v>
      </c>
      <c r="C236" s="15" t="s">
        <v>117</v>
      </c>
      <c r="D236" s="15" t="s">
        <v>118</v>
      </c>
      <c r="E236" s="15" t="s">
        <v>30</v>
      </c>
      <c r="F236" s="15" t="s">
        <v>707</v>
      </c>
      <c r="G236" s="15" t="s">
        <v>708</v>
      </c>
      <c r="H236" s="15" t="s">
        <v>503</v>
      </c>
      <c r="I236" s="15" t="s">
        <v>725</v>
      </c>
      <c r="J236" s="15"/>
      <c r="K236" s="15" t="s">
        <v>549</v>
      </c>
      <c r="L236" s="15" t="s">
        <v>720</v>
      </c>
      <c r="M236" s="15" t="s">
        <v>146</v>
      </c>
      <c r="N236" s="15" t="s">
        <v>126</v>
      </c>
      <c r="O236" s="15" t="s">
        <v>33</v>
      </c>
      <c r="P236" s="15">
        <v>22709900010</v>
      </c>
      <c r="Q236" s="15" t="s">
        <v>127</v>
      </c>
      <c r="R236" s="15">
        <v>0</v>
      </c>
      <c r="S236" s="15">
        <v>0</v>
      </c>
      <c r="T236" s="15">
        <v>0</v>
      </c>
      <c r="U236" s="33">
        <v>36018</v>
      </c>
      <c r="V236" s="15">
        <f t="shared" ca="1" si="3"/>
        <v>26</v>
      </c>
      <c r="W236" s="15" t="s">
        <v>256</v>
      </c>
      <c r="X236" s="15" t="s">
        <v>253</v>
      </c>
      <c r="Y236" s="15" t="s">
        <v>128</v>
      </c>
      <c r="Z236" s="15" t="s">
        <v>129</v>
      </c>
      <c r="AA236" s="15" t="s">
        <v>130</v>
      </c>
      <c r="AB236" s="15" t="s">
        <v>131</v>
      </c>
      <c r="AC236" s="15" t="s">
        <v>132</v>
      </c>
      <c r="AD236" s="15">
        <v>0</v>
      </c>
      <c r="AE236" s="15" t="s">
        <v>133</v>
      </c>
      <c r="AF236" s="15" t="s">
        <v>134</v>
      </c>
      <c r="AG236" s="15" t="s">
        <v>135</v>
      </c>
      <c r="AH236" s="15" t="s">
        <v>136</v>
      </c>
      <c r="AI236" s="15"/>
      <c r="AJ236" s="15" t="s">
        <v>710</v>
      </c>
      <c r="AK236" s="15" t="s">
        <v>1</v>
      </c>
      <c r="AL236" s="15"/>
    </row>
    <row r="237" spans="1:38" x14ac:dyDescent="0.25">
      <c r="A237" s="15">
        <v>236</v>
      </c>
      <c r="B237" s="15" t="s">
        <v>726</v>
      </c>
      <c r="C237" s="15" t="s">
        <v>117</v>
      </c>
      <c r="D237" s="15" t="s">
        <v>118</v>
      </c>
      <c r="E237" s="15" t="s">
        <v>30</v>
      </c>
      <c r="F237" s="15" t="s">
        <v>707</v>
      </c>
      <c r="G237" s="15" t="s">
        <v>708</v>
      </c>
      <c r="H237" s="15" t="s">
        <v>503</v>
      </c>
      <c r="I237" s="15" t="s">
        <v>727</v>
      </c>
      <c r="J237" s="15"/>
      <c r="K237" s="15" t="s">
        <v>549</v>
      </c>
      <c r="L237" s="15" t="s">
        <v>443</v>
      </c>
      <c r="M237" s="15" t="s">
        <v>146</v>
      </c>
      <c r="N237" s="15" t="s">
        <v>191</v>
      </c>
      <c r="O237" s="15" t="s">
        <v>33</v>
      </c>
      <c r="P237" s="15">
        <v>22709900010</v>
      </c>
      <c r="Q237" s="15" t="s">
        <v>127</v>
      </c>
      <c r="R237" s="15">
        <v>0</v>
      </c>
      <c r="S237" s="15">
        <v>0</v>
      </c>
      <c r="T237" s="15">
        <v>0</v>
      </c>
      <c r="U237" s="33">
        <v>34148</v>
      </c>
      <c r="V237" s="15">
        <f t="shared" ca="1" si="3"/>
        <v>31</v>
      </c>
      <c r="W237" s="15" t="s">
        <v>256</v>
      </c>
      <c r="X237" s="15" t="s">
        <v>253</v>
      </c>
      <c r="Y237" s="15" t="s">
        <v>128</v>
      </c>
      <c r="Z237" s="15" t="s">
        <v>129</v>
      </c>
      <c r="AA237" s="15" t="s">
        <v>130</v>
      </c>
      <c r="AB237" s="15" t="s">
        <v>131</v>
      </c>
      <c r="AC237" s="15" t="s">
        <v>208</v>
      </c>
      <c r="AD237" s="15">
        <v>3</v>
      </c>
      <c r="AE237" s="15" t="s">
        <v>133</v>
      </c>
      <c r="AF237" s="15" t="s">
        <v>134</v>
      </c>
      <c r="AG237" s="15" t="s">
        <v>135</v>
      </c>
      <c r="AH237" s="15" t="s">
        <v>136</v>
      </c>
      <c r="AI237" s="15"/>
      <c r="AJ237" s="15" t="s">
        <v>710</v>
      </c>
      <c r="AK237" s="15" t="s">
        <v>1</v>
      </c>
      <c r="AL237" s="15"/>
    </row>
    <row r="238" spans="1:38" x14ac:dyDescent="0.25">
      <c r="A238" s="15">
        <v>237</v>
      </c>
      <c r="B238" s="15">
        <v>1193326304</v>
      </c>
      <c r="C238" s="15" t="s">
        <v>117</v>
      </c>
      <c r="D238" s="15" t="s">
        <v>118</v>
      </c>
      <c r="E238" s="15" t="s">
        <v>30</v>
      </c>
      <c r="F238" s="15" t="s">
        <v>707</v>
      </c>
      <c r="G238" s="15" t="s">
        <v>708</v>
      </c>
      <c r="H238" s="15" t="s">
        <v>503</v>
      </c>
      <c r="I238" s="15" t="s">
        <v>355</v>
      </c>
      <c r="J238" s="15" t="s">
        <v>728</v>
      </c>
      <c r="K238" s="15" t="s">
        <v>729</v>
      </c>
      <c r="L238" s="15" t="s">
        <v>406</v>
      </c>
      <c r="M238" s="15" t="s">
        <v>146</v>
      </c>
      <c r="N238" s="15" t="s">
        <v>242</v>
      </c>
      <c r="O238" s="15" t="s">
        <v>33</v>
      </c>
      <c r="P238" s="15">
        <v>22709900010</v>
      </c>
      <c r="Q238" s="15" t="s">
        <v>127</v>
      </c>
      <c r="R238" s="15">
        <v>0</v>
      </c>
      <c r="S238" s="15">
        <v>3226425382</v>
      </c>
      <c r="T238" s="15">
        <v>0</v>
      </c>
      <c r="U238" s="33">
        <v>35772</v>
      </c>
      <c r="V238" s="15">
        <f t="shared" ca="1" si="3"/>
        <v>26</v>
      </c>
      <c r="W238" s="15" t="s">
        <v>256</v>
      </c>
      <c r="X238" s="15" t="s">
        <v>253</v>
      </c>
      <c r="Y238" s="15" t="s">
        <v>128</v>
      </c>
      <c r="Z238" s="15" t="s">
        <v>129</v>
      </c>
      <c r="AA238" s="15" t="s">
        <v>130</v>
      </c>
      <c r="AB238" s="15" t="s">
        <v>131</v>
      </c>
      <c r="AC238" s="15" t="s">
        <v>132</v>
      </c>
      <c r="AD238" s="15">
        <v>0</v>
      </c>
      <c r="AE238" s="15" t="s">
        <v>133</v>
      </c>
      <c r="AF238" s="15" t="s">
        <v>134</v>
      </c>
      <c r="AG238" s="15" t="s">
        <v>135</v>
      </c>
      <c r="AH238" s="15" t="s">
        <v>136</v>
      </c>
      <c r="AI238" s="15"/>
      <c r="AJ238" s="15" t="s">
        <v>710</v>
      </c>
      <c r="AK238" s="15" t="s">
        <v>1</v>
      </c>
      <c r="AL238" s="15"/>
    </row>
    <row r="239" spans="1:38" x14ac:dyDescent="0.25">
      <c r="A239" s="15">
        <v>238</v>
      </c>
      <c r="B239" s="15">
        <v>1016001324</v>
      </c>
      <c r="C239" s="15" t="s">
        <v>147</v>
      </c>
      <c r="D239" s="15" t="s">
        <v>118</v>
      </c>
      <c r="E239" s="15" t="s">
        <v>30</v>
      </c>
      <c r="F239" s="15" t="s">
        <v>707</v>
      </c>
      <c r="G239" s="15" t="s">
        <v>708</v>
      </c>
      <c r="H239" s="15" t="s">
        <v>503</v>
      </c>
      <c r="I239" s="15" t="s">
        <v>730</v>
      </c>
      <c r="J239" s="15" t="s">
        <v>731</v>
      </c>
      <c r="K239" s="15" t="s">
        <v>720</v>
      </c>
      <c r="L239" s="15" t="s">
        <v>720</v>
      </c>
      <c r="M239" s="15" t="s">
        <v>125</v>
      </c>
      <c r="N239" s="15" t="s">
        <v>126</v>
      </c>
      <c r="O239" s="15" t="s">
        <v>33</v>
      </c>
      <c r="P239" s="15">
        <v>22709900010</v>
      </c>
      <c r="Q239" s="15" t="s">
        <v>127</v>
      </c>
      <c r="R239" s="15">
        <v>0</v>
      </c>
      <c r="S239" s="15">
        <v>0</v>
      </c>
      <c r="T239" s="15">
        <v>0</v>
      </c>
      <c r="U239" s="33">
        <v>38400</v>
      </c>
      <c r="V239" s="15">
        <f t="shared" ca="1" si="3"/>
        <v>19</v>
      </c>
      <c r="W239" s="15"/>
      <c r="X239" s="15" t="s">
        <v>120</v>
      </c>
      <c r="Y239" s="15" t="s">
        <v>128</v>
      </c>
      <c r="Z239" s="15" t="s">
        <v>129</v>
      </c>
      <c r="AA239" s="15" t="s">
        <v>130</v>
      </c>
      <c r="AB239" s="15" t="s">
        <v>131</v>
      </c>
      <c r="AC239" s="15" t="s">
        <v>153</v>
      </c>
      <c r="AD239" s="15">
        <v>1</v>
      </c>
      <c r="AE239" s="15" t="s">
        <v>133</v>
      </c>
      <c r="AF239" s="15" t="s">
        <v>134</v>
      </c>
      <c r="AG239" s="15" t="s">
        <v>135</v>
      </c>
      <c r="AH239" s="15" t="s">
        <v>136</v>
      </c>
      <c r="AI239" s="15"/>
      <c r="AJ239" s="15" t="s">
        <v>710</v>
      </c>
      <c r="AK239" s="15" t="s">
        <v>1</v>
      </c>
      <c r="AL239" s="15"/>
    </row>
    <row r="240" spans="1:38" x14ac:dyDescent="0.25">
      <c r="A240" s="15">
        <v>239</v>
      </c>
      <c r="B240" s="15" t="s">
        <v>732</v>
      </c>
      <c r="C240" s="15" t="s">
        <v>117</v>
      </c>
      <c r="D240" s="15" t="s">
        <v>118</v>
      </c>
      <c r="E240" s="15" t="s">
        <v>30</v>
      </c>
      <c r="F240" s="15" t="s">
        <v>707</v>
      </c>
      <c r="G240" s="15" t="s">
        <v>708</v>
      </c>
      <c r="H240" s="15" t="s">
        <v>503</v>
      </c>
      <c r="I240" s="15" t="s">
        <v>733</v>
      </c>
      <c r="J240" s="15"/>
      <c r="K240" s="15" t="s">
        <v>716</v>
      </c>
      <c r="L240" s="15" t="s">
        <v>734</v>
      </c>
      <c r="M240" s="15" t="s">
        <v>146</v>
      </c>
      <c r="N240" s="15" t="s">
        <v>126</v>
      </c>
      <c r="O240" s="15" t="s">
        <v>33</v>
      </c>
      <c r="P240" s="15">
        <v>22709900010</v>
      </c>
      <c r="Q240" s="15" t="s">
        <v>127</v>
      </c>
      <c r="R240" s="15">
        <v>0</v>
      </c>
      <c r="S240" s="15">
        <v>3226425382</v>
      </c>
      <c r="T240" s="15">
        <v>0</v>
      </c>
      <c r="U240" s="33">
        <v>31308</v>
      </c>
      <c r="V240" s="15">
        <f t="shared" ca="1" si="3"/>
        <v>38</v>
      </c>
      <c r="W240" s="15" t="s">
        <v>256</v>
      </c>
      <c r="X240" s="15" t="s">
        <v>253</v>
      </c>
      <c r="Y240" s="15" t="s">
        <v>128</v>
      </c>
      <c r="Z240" s="15" t="s">
        <v>129</v>
      </c>
      <c r="AA240" s="15" t="s">
        <v>130</v>
      </c>
      <c r="AB240" s="15" t="s">
        <v>131</v>
      </c>
      <c r="AC240" s="15" t="s">
        <v>208</v>
      </c>
      <c r="AD240" s="15">
        <v>3</v>
      </c>
      <c r="AE240" s="15" t="s">
        <v>133</v>
      </c>
      <c r="AF240" s="15" t="s">
        <v>134</v>
      </c>
      <c r="AG240" s="15" t="s">
        <v>135</v>
      </c>
      <c r="AH240" s="15" t="s">
        <v>136</v>
      </c>
      <c r="AI240" s="15"/>
      <c r="AJ240" s="15" t="s">
        <v>710</v>
      </c>
      <c r="AK240" s="15" t="s">
        <v>1</v>
      </c>
      <c r="AL240" s="15"/>
    </row>
    <row r="241" spans="1:38" x14ac:dyDescent="0.25">
      <c r="A241" s="15">
        <v>240</v>
      </c>
      <c r="B241" s="15">
        <v>1128524677</v>
      </c>
      <c r="C241" s="15" t="s">
        <v>147</v>
      </c>
      <c r="D241" s="15" t="s">
        <v>118</v>
      </c>
      <c r="E241" s="15" t="s">
        <v>30</v>
      </c>
      <c r="F241" s="15" t="s">
        <v>707</v>
      </c>
      <c r="G241" s="15" t="s">
        <v>708</v>
      </c>
      <c r="H241" s="15" t="s">
        <v>503</v>
      </c>
      <c r="I241" s="15" t="s">
        <v>735</v>
      </c>
      <c r="J241" s="15" t="s">
        <v>138</v>
      </c>
      <c r="K241" s="15" t="s">
        <v>720</v>
      </c>
      <c r="L241" s="15" t="s">
        <v>190</v>
      </c>
      <c r="M241" s="15" t="s">
        <v>125</v>
      </c>
      <c r="N241" s="15" t="s">
        <v>126</v>
      </c>
      <c r="O241" s="15" t="s">
        <v>33</v>
      </c>
      <c r="P241" s="15">
        <v>22709900010</v>
      </c>
      <c r="Q241" s="15" t="s">
        <v>127</v>
      </c>
      <c r="R241" s="15">
        <v>0</v>
      </c>
      <c r="S241" s="15">
        <v>0</v>
      </c>
      <c r="T241" s="15">
        <v>0</v>
      </c>
      <c r="U241" s="33">
        <v>38329</v>
      </c>
      <c r="V241" s="15">
        <f t="shared" ca="1" si="3"/>
        <v>19</v>
      </c>
      <c r="W241" s="15"/>
      <c r="X241" s="15" t="s">
        <v>120</v>
      </c>
      <c r="Y241" s="15" t="s">
        <v>128</v>
      </c>
      <c r="Z241" s="15" t="s">
        <v>129</v>
      </c>
      <c r="AA241" s="15" t="s">
        <v>130</v>
      </c>
      <c r="AB241" s="15" t="s">
        <v>131</v>
      </c>
      <c r="AC241" s="15" t="s">
        <v>153</v>
      </c>
      <c r="AD241" s="15">
        <v>1</v>
      </c>
      <c r="AE241" s="15" t="s">
        <v>133</v>
      </c>
      <c r="AF241" s="15" t="s">
        <v>134</v>
      </c>
      <c r="AG241" s="15" t="s">
        <v>135</v>
      </c>
      <c r="AH241" s="15" t="s">
        <v>136</v>
      </c>
      <c r="AI241" s="15"/>
      <c r="AJ241" s="15" t="s">
        <v>710</v>
      </c>
      <c r="AK241" s="15" t="s">
        <v>1</v>
      </c>
      <c r="AL241" s="15"/>
    </row>
    <row r="242" spans="1:38" x14ac:dyDescent="0.25">
      <c r="A242" s="15">
        <v>241</v>
      </c>
      <c r="B242" s="15">
        <v>11794398</v>
      </c>
      <c r="C242" s="15" t="s">
        <v>117</v>
      </c>
      <c r="D242" s="15" t="s">
        <v>118</v>
      </c>
      <c r="E242" s="15" t="s">
        <v>30</v>
      </c>
      <c r="F242" s="15" t="s">
        <v>707</v>
      </c>
      <c r="G242" s="15" t="s">
        <v>708</v>
      </c>
      <c r="H242" s="15" t="s">
        <v>503</v>
      </c>
      <c r="I242" s="15" t="s">
        <v>736</v>
      </c>
      <c r="J242" s="15"/>
      <c r="K242" s="15" t="s">
        <v>737</v>
      </c>
      <c r="L242" s="15" t="s">
        <v>720</v>
      </c>
      <c r="M242" s="15" t="s">
        <v>146</v>
      </c>
      <c r="N242" s="15" t="s">
        <v>191</v>
      </c>
      <c r="O242" s="15" t="s">
        <v>33</v>
      </c>
      <c r="P242" s="15">
        <v>22709900010</v>
      </c>
      <c r="Q242" s="15" t="s">
        <v>127</v>
      </c>
      <c r="R242" s="15">
        <v>0</v>
      </c>
      <c r="S242" s="15">
        <v>0</v>
      </c>
      <c r="T242" s="15">
        <v>0</v>
      </c>
      <c r="U242" s="33">
        <v>28012</v>
      </c>
      <c r="V242" s="15">
        <f t="shared" ca="1" si="3"/>
        <v>47</v>
      </c>
      <c r="W242" s="15"/>
      <c r="X242" s="15" t="s">
        <v>253</v>
      </c>
      <c r="Y242" s="15" t="s">
        <v>128</v>
      </c>
      <c r="Z242" s="15" t="s">
        <v>129</v>
      </c>
      <c r="AA242" s="15" t="s">
        <v>130</v>
      </c>
      <c r="AB242" s="15" t="s">
        <v>131</v>
      </c>
      <c r="AC242" s="15" t="s">
        <v>208</v>
      </c>
      <c r="AD242" s="15">
        <v>5</v>
      </c>
      <c r="AE242" s="15" t="s">
        <v>133</v>
      </c>
      <c r="AF242" s="15" t="s">
        <v>174</v>
      </c>
      <c r="AG242" s="15" t="s">
        <v>135</v>
      </c>
      <c r="AH242" s="15" t="s">
        <v>136</v>
      </c>
      <c r="AI242" s="15"/>
      <c r="AJ242" s="15" t="s">
        <v>710</v>
      </c>
      <c r="AK242" s="15" t="s">
        <v>280</v>
      </c>
      <c r="AL242" s="15"/>
    </row>
    <row r="243" spans="1:38" x14ac:dyDescent="0.25">
      <c r="A243" s="15">
        <v>242</v>
      </c>
      <c r="B243" s="15">
        <v>1193326445</v>
      </c>
      <c r="C243" s="15" t="s">
        <v>117</v>
      </c>
      <c r="D243" s="15" t="s">
        <v>118</v>
      </c>
      <c r="E243" s="15" t="s">
        <v>30</v>
      </c>
      <c r="F243" s="15" t="s">
        <v>707</v>
      </c>
      <c r="G243" s="15" t="s">
        <v>708</v>
      </c>
      <c r="H243" s="15" t="s">
        <v>503</v>
      </c>
      <c r="I243" s="15" t="s">
        <v>738</v>
      </c>
      <c r="J243" s="15" t="s">
        <v>210</v>
      </c>
      <c r="K243" s="15" t="s">
        <v>729</v>
      </c>
      <c r="L243" s="15" t="s">
        <v>521</v>
      </c>
      <c r="M243" s="15" t="s">
        <v>146</v>
      </c>
      <c r="N243" s="15" t="s">
        <v>191</v>
      </c>
      <c r="O243" s="15" t="s">
        <v>33</v>
      </c>
      <c r="P243" s="15">
        <v>22709900010</v>
      </c>
      <c r="Q243" s="15" t="s">
        <v>127</v>
      </c>
      <c r="R243" s="15">
        <v>0</v>
      </c>
      <c r="S243" s="15">
        <v>0</v>
      </c>
      <c r="T243" s="15">
        <v>0</v>
      </c>
      <c r="U243" s="33">
        <v>34471</v>
      </c>
      <c r="V243" s="15">
        <f t="shared" ca="1" si="3"/>
        <v>30</v>
      </c>
      <c r="W243" s="15"/>
      <c r="X243" s="15" t="s">
        <v>253</v>
      </c>
      <c r="Y243" s="15" t="s">
        <v>128</v>
      </c>
      <c r="Z243" s="15" t="s">
        <v>129</v>
      </c>
      <c r="AA243" s="15" t="s">
        <v>130</v>
      </c>
      <c r="AB243" s="15" t="s">
        <v>131</v>
      </c>
      <c r="AC243" s="15" t="s">
        <v>208</v>
      </c>
      <c r="AD243" s="15">
        <v>2</v>
      </c>
      <c r="AE243" s="15" t="s">
        <v>133</v>
      </c>
      <c r="AF243" s="15" t="s">
        <v>174</v>
      </c>
      <c r="AG243" s="15" t="s">
        <v>135</v>
      </c>
      <c r="AH243" s="15" t="s">
        <v>136</v>
      </c>
      <c r="AI243" s="15"/>
      <c r="AJ243" s="15" t="s">
        <v>710</v>
      </c>
      <c r="AK243" s="15" t="s">
        <v>280</v>
      </c>
      <c r="AL243" s="15"/>
    </row>
    <row r="244" spans="1:38" x14ac:dyDescent="0.25">
      <c r="A244" s="15">
        <v>243</v>
      </c>
      <c r="B244" s="15">
        <v>1193326439</v>
      </c>
      <c r="C244" s="15" t="s">
        <v>117</v>
      </c>
      <c r="D244" s="15" t="s">
        <v>118</v>
      </c>
      <c r="E244" s="15" t="s">
        <v>30</v>
      </c>
      <c r="F244" s="15" t="s">
        <v>707</v>
      </c>
      <c r="G244" s="15" t="s">
        <v>708</v>
      </c>
      <c r="H244" s="15" t="s">
        <v>503</v>
      </c>
      <c r="I244" s="15" t="s">
        <v>739</v>
      </c>
      <c r="J244" s="15"/>
      <c r="K244" s="15" t="s">
        <v>729</v>
      </c>
      <c r="L244" s="15" t="s">
        <v>521</v>
      </c>
      <c r="M244" s="15" t="s">
        <v>146</v>
      </c>
      <c r="N244" s="15" t="s">
        <v>191</v>
      </c>
      <c r="O244" s="15" t="s">
        <v>33</v>
      </c>
      <c r="P244" s="15">
        <v>22709900010</v>
      </c>
      <c r="Q244" s="15" t="s">
        <v>127</v>
      </c>
      <c r="R244" s="15">
        <v>0</v>
      </c>
      <c r="S244" s="15">
        <v>0</v>
      </c>
      <c r="T244" s="15">
        <v>0</v>
      </c>
      <c r="U244" s="33">
        <v>34136</v>
      </c>
      <c r="V244" s="15">
        <f t="shared" ca="1" si="3"/>
        <v>31</v>
      </c>
      <c r="W244" s="15"/>
      <c r="X244" s="15" t="s">
        <v>253</v>
      </c>
      <c r="Y244" s="15" t="s">
        <v>128</v>
      </c>
      <c r="Z244" s="15" t="s">
        <v>129</v>
      </c>
      <c r="AA244" s="15" t="s">
        <v>130</v>
      </c>
      <c r="AB244" s="15" t="s">
        <v>131</v>
      </c>
      <c r="AC244" s="15" t="s">
        <v>208</v>
      </c>
      <c r="AD244" s="15">
        <v>1</v>
      </c>
      <c r="AE244" s="15" t="s">
        <v>133</v>
      </c>
      <c r="AF244" s="15" t="s">
        <v>174</v>
      </c>
      <c r="AG244" s="15" t="s">
        <v>135</v>
      </c>
      <c r="AH244" s="15" t="s">
        <v>136</v>
      </c>
      <c r="AI244" s="15"/>
      <c r="AJ244" s="15" t="s">
        <v>710</v>
      </c>
      <c r="AK244" s="15" t="s">
        <v>280</v>
      </c>
      <c r="AL244" s="15"/>
    </row>
    <row r="245" spans="1:38" x14ac:dyDescent="0.25">
      <c r="A245" s="15">
        <v>244</v>
      </c>
      <c r="B245" s="15">
        <v>1128525638</v>
      </c>
      <c r="C245" s="15" t="s">
        <v>147</v>
      </c>
      <c r="D245" s="15" t="s">
        <v>118</v>
      </c>
      <c r="E245" s="15" t="s">
        <v>30</v>
      </c>
      <c r="F245" s="15" t="s">
        <v>707</v>
      </c>
      <c r="G245" s="15" t="s">
        <v>708</v>
      </c>
      <c r="H245" s="15" t="s">
        <v>503</v>
      </c>
      <c r="I245" s="15" t="s">
        <v>583</v>
      </c>
      <c r="J245" s="15"/>
      <c r="K245" s="15" t="s">
        <v>740</v>
      </c>
      <c r="L245" s="15" t="s">
        <v>741</v>
      </c>
      <c r="M245" s="15" t="s">
        <v>146</v>
      </c>
      <c r="N245" s="15" t="s">
        <v>191</v>
      </c>
      <c r="O245" s="15" t="s">
        <v>33</v>
      </c>
      <c r="P245" s="15">
        <v>22709900010</v>
      </c>
      <c r="Q245" s="15" t="s">
        <v>127</v>
      </c>
      <c r="R245" s="15">
        <v>0</v>
      </c>
      <c r="S245" s="15">
        <v>0</v>
      </c>
      <c r="T245" s="15">
        <v>0</v>
      </c>
      <c r="U245" s="33">
        <v>39375</v>
      </c>
      <c r="V245" s="15">
        <f t="shared" ca="1" si="3"/>
        <v>16</v>
      </c>
      <c r="W245" s="15"/>
      <c r="X245" s="15" t="s">
        <v>120</v>
      </c>
      <c r="Y245" s="15" t="s">
        <v>128</v>
      </c>
      <c r="Z245" s="15" t="s">
        <v>129</v>
      </c>
      <c r="AA245" s="15" t="s">
        <v>130</v>
      </c>
      <c r="AB245" s="15" t="s">
        <v>131</v>
      </c>
      <c r="AC245" s="15" t="s">
        <v>132</v>
      </c>
      <c r="AD245" s="15">
        <v>0</v>
      </c>
      <c r="AE245" s="15" t="s">
        <v>133</v>
      </c>
      <c r="AF245" s="15" t="s">
        <v>134</v>
      </c>
      <c r="AG245" s="15" t="s">
        <v>135</v>
      </c>
      <c r="AH245" s="15" t="s">
        <v>136</v>
      </c>
      <c r="AI245" s="15"/>
      <c r="AJ245" s="15" t="s">
        <v>742</v>
      </c>
      <c r="AK245" s="15" t="s">
        <v>1</v>
      </c>
      <c r="AL245" s="15"/>
    </row>
    <row r="246" spans="1:38" x14ac:dyDescent="0.25">
      <c r="A246" s="15">
        <v>245</v>
      </c>
      <c r="B246" s="15">
        <v>53008069</v>
      </c>
      <c r="C246" s="15" t="s">
        <v>117</v>
      </c>
      <c r="D246" s="15" t="s">
        <v>118</v>
      </c>
      <c r="E246" s="15" t="s">
        <v>30</v>
      </c>
      <c r="F246" s="15" t="s">
        <v>707</v>
      </c>
      <c r="G246" s="15" t="s">
        <v>708</v>
      </c>
      <c r="H246" s="15" t="s">
        <v>503</v>
      </c>
      <c r="I246" s="15" t="s">
        <v>196</v>
      </c>
      <c r="J246" s="15" t="s">
        <v>743</v>
      </c>
      <c r="K246" s="15" t="s">
        <v>744</v>
      </c>
      <c r="L246" s="15" t="s">
        <v>534</v>
      </c>
      <c r="M246" s="15" t="s">
        <v>125</v>
      </c>
      <c r="N246" s="15" t="s">
        <v>506</v>
      </c>
      <c r="O246" s="15" t="s">
        <v>33</v>
      </c>
      <c r="P246" s="15">
        <v>22709900010</v>
      </c>
      <c r="Q246" s="15" t="s">
        <v>127</v>
      </c>
      <c r="R246" s="15">
        <v>0</v>
      </c>
      <c r="S246" s="15">
        <v>0</v>
      </c>
      <c r="T246" s="15">
        <v>0</v>
      </c>
      <c r="U246" s="33">
        <v>35789</v>
      </c>
      <c r="V246" s="15">
        <f t="shared" ca="1" si="3"/>
        <v>26</v>
      </c>
      <c r="W246" s="15"/>
      <c r="X246" s="15" t="s">
        <v>120</v>
      </c>
      <c r="Y246" s="15" t="s">
        <v>128</v>
      </c>
      <c r="Z246" s="15" t="s">
        <v>129</v>
      </c>
      <c r="AA246" s="15" t="s">
        <v>130</v>
      </c>
      <c r="AB246" s="15" t="s">
        <v>131</v>
      </c>
      <c r="AC246" s="15" t="s">
        <v>153</v>
      </c>
      <c r="AD246" s="15">
        <v>2</v>
      </c>
      <c r="AE246" s="15" t="s">
        <v>133</v>
      </c>
      <c r="AF246" s="15" t="s">
        <v>134</v>
      </c>
      <c r="AG246" s="15" t="s">
        <v>135</v>
      </c>
      <c r="AH246" s="15" t="s">
        <v>136</v>
      </c>
      <c r="AI246" s="15"/>
      <c r="AJ246" s="15" t="s">
        <v>742</v>
      </c>
      <c r="AK246" s="15" t="s">
        <v>1</v>
      </c>
      <c r="AL246" s="15"/>
    </row>
    <row r="247" spans="1:38" x14ac:dyDescent="0.25">
      <c r="A247" s="15">
        <v>246</v>
      </c>
      <c r="B247" s="15">
        <v>1077448580</v>
      </c>
      <c r="C247" s="15" t="s">
        <v>117</v>
      </c>
      <c r="D247" s="15" t="s">
        <v>118</v>
      </c>
      <c r="E247" s="15" t="s">
        <v>30</v>
      </c>
      <c r="F247" s="15" t="s">
        <v>707</v>
      </c>
      <c r="G247" s="15" t="s">
        <v>708</v>
      </c>
      <c r="H247" s="15" t="s">
        <v>503</v>
      </c>
      <c r="I247" s="15" t="s">
        <v>745</v>
      </c>
      <c r="J247" s="15" t="s">
        <v>746</v>
      </c>
      <c r="K247" s="15" t="s">
        <v>405</v>
      </c>
      <c r="L247" s="15" t="s">
        <v>593</v>
      </c>
      <c r="M247" s="15" t="s">
        <v>146</v>
      </c>
      <c r="N247" s="15" t="s">
        <v>191</v>
      </c>
      <c r="O247" s="15" t="s">
        <v>33</v>
      </c>
      <c r="P247" s="15">
        <v>22709900010</v>
      </c>
      <c r="Q247" s="15" t="s">
        <v>127</v>
      </c>
      <c r="R247" s="15">
        <v>0</v>
      </c>
      <c r="S247" s="15">
        <v>3103259695</v>
      </c>
      <c r="T247" s="15">
        <v>0</v>
      </c>
      <c r="U247" s="33">
        <v>32947</v>
      </c>
      <c r="V247" s="15">
        <f t="shared" ca="1" si="3"/>
        <v>34</v>
      </c>
      <c r="W247" s="15" t="s">
        <v>256</v>
      </c>
      <c r="X247" s="15" t="s">
        <v>253</v>
      </c>
      <c r="Y247" s="15" t="s">
        <v>157</v>
      </c>
      <c r="Z247" s="15" t="s">
        <v>129</v>
      </c>
      <c r="AA247" s="15" t="s">
        <v>130</v>
      </c>
      <c r="AB247" s="15" t="s">
        <v>131</v>
      </c>
      <c r="AC247" s="15" t="s">
        <v>208</v>
      </c>
      <c r="AD247" s="15">
        <v>3</v>
      </c>
      <c r="AE247" s="15" t="s">
        <v>133</v>
      </c>
      <c r="AF247" s="15" t="s">
        <v>134</v>
      </c>
      <c r="AG247" s="15" t="s">
        <v>135</v>
      </c>
      <c r="AH247" s="15" t="s">
        <v>136</v>
      </c>
      <c r="AI247" s="15"/>
      <c r="AJ247" s="15" t="s">
        <v>742</v>
      </c>
      <c r="AK247" s="15" t="s">
        <v>1</v>
      </c>
      <c r="AL247" s="15"/>
    </row>
    <row r="248" spans="1:38" x14ac:dyDescent="0.25">
      <c r="A248" s="15">
        <v>247</v>
      </c>
      <c r="B248" s="15">
        <v>1007056406</v>
      </c>
      <c r="C248" s="15" t="s">
        <v>117</v>
      </c>
      <c r="D248" s="15" t="s">
        <v>118</v>
      </c>
      <c r="E248" s="15" t="s">
        <v>30</v>
      </c>
      <c r="F248" s="15" t="s">
        <v>707</v>
      </c>
      <c r="G248" s="15" t="s">
        <v>708</v>
      </c>
      <c r="H248" s="15" t="s">
        <v>503</v>
      </c>
      <c r="I248" s="15" t="s">
        <v>747</v>
      </c>
      <c r="J248" s="15"/>
      <c r="K248" s="15" t="s">
        <v>748</v>
      </c>
      <c r="L248" s="15" t="s">
        <v>173</v>
      </c>
      <c r="M248" s="15" t="s">
        <v>146</v>
      </c>
      <c r="N248" s="15" t="s">
        <v>191</v>
      </c>
      <c r="O248" s="15" t="s">
        <v>33</v>
      </c>
      <c r="P248" s="15">
        <v>22709900010</v>
      </c>
      <c r="Q248" s="15" t="s">
        <v>127</v>
      </c>
      <c r="R248" s="15">
        <v>0</v>
      </c>
      <c r="S248" s="15">
        <v>3103664941</v>
      </c>
      <c r="T248" s="15">
        <v>0</v>
      </c>
      <c r="U248" s="33">
        <v>27915</v>
      </c>
      <c r="V248" s="15">
        <f t="shared" ca="1" si="3"/>
        <v>48</v>
      </c>
      <c r="W248" s="15" t="s">
        <v>256</v>
      </c>
      <c r="X248" s="15" t="s">
        <v>253</v>
      </c>
      <c r="Y248" s="15" t="s">
        <v>157</v>
      </c>
      <c r="Z248" s="15" t="s">
        <v>129</v>
      </c>
      <c r="AA248" s="15" t="s">
        <v>130</v>
      </c>
      <c r="AB248" s="15" t="s">
        <v>131</v>
      </c>
      <c r="AC248" s="15" t="s">
        <v>208</v>
      </c>
      <c r="AD248" s="15">
        <v>6</v>
      </c>
      <c r="AE248" s="15" t="s">
        <v>133</v>
      </c>
      <c r="AF248" s="15" t="s">
        <v>134</v>
      </c>
      <c r="AG248" s="15" t="s">
        <v>135</v>
      </c>
      <c r="AH248" s="15" t="s">
        <v>136</v>
      </c>
      <c r="AI248" s="15"/>
      <c r="AJ248" s="15" t="s">
        <v>742</v>
      </c>
      <c r="AK248" s="15" t="s">
        <v>1</v>
      </c>
      <c r="AL248" s="15"/>
    </row>
    <row r="249" spans="1:38" x14ac:dyDescent="0.25">
      <c r="A249" s="15">
        <v>248</v>
      </c>
      <c r="B249" s="15">
        <v>1007531970</v>
      </c>
      <c r="C249" s="15" t="s">
        <v>117</v>
      </c>
      <c r="D249" s="15" t="s">
        <v>118</v>
      </c>
      <c r="E249" s="15" t="s">
        <v>30</v>
      </c>
      <c r="F249" s="15" t="s">
        <v>707</v>
      </c>
      <c r="G249" s="15" t="s">
        <v>708</v>
      </c>
      <c r="H249" s="15" t="s">
        <v>503</v>
      </c>
      <c r="I249" s="15" t="s">
        <v>749</v>
      </c>
      <c r="J249" s="15" t="s">
        <v>700</v>
      </c>
      <c r="K249" s="15" t="s">
        <v>405</v>
      </c>
      <c r="L249" s="15" t="s">
        <v>750</v>
      </c>
      <c r="M249" s="15" t="s">
        <v>146</v>
      </c>
      <c r="N249" s="15" t="s">
        <v>506</v>
      </c>
      <c r="O249" s="15" t="s">
        <v>33</v>
      </c>
      <c r="P249" s="15">
        <v>22709900010</v>
      </c>
      <c r="Q249" s="15" t="s">
        <v>127</v>
      </c>
      <c r="R249" s="15">
        <v>0</v>
      </c>
      <c r="S249" s="15">
        <v>3104685370</v>
      </c>
      <c r="T249" s="15">
        <v>0</v>
      </c>
      <c r="U249" s="33">
        <v>31348</v>
      </c>
      <c r="V249" s="15">
        <f t="shared" ca="1" si="3"/>
        <v>38</v>
      </c>
      <c r="W249" s="15" t="s">
        <v>256</v>
      </c>
      <c r="X249" s="15" t="s">
        <v>253</v>
      </c>
      <c r="Y249" s="15" t="s">
        <v>128</v>
      </c>
      <c r="Z249" s="15" t="s">
        <v>129</v>
      </c>
      <c r="AA249" s="15" t="s">
        <v>130</v>
      </c>
      <c r="AB249" s="15" t="s">
        <v>131</v>
      </c>
      <c r="AC249" s="15" t="s">
        <v>208</v>
      </c>
      <c r="AD249" s="15">
        <v>2</v>
      </c>
      <c r="AE249" s="15" t="s">
        <v>133</v>
      </c>
      <c r="AF249" s="15" t="s">
        <v>134</v>
      </c>
      <c r="AG249" s="15" t="s">
        <v>135</v>
      </c>
      <c r="AH249" s="15" t="s">
        <v>136</v>
      </c>
      <c r="AI249" s="15"/>
      <c r="AJ249" s="15" t="s">
        <v>742</v>
      </c>
      <c r="AK249" s="15" t="s">
        <v>1</v>
      </c>
      <c r="AL249" s="15"/>
    </row>
    <row r="250" spans="1:38" x14ac:dyDescent="0.25">
      <c r="A250" s="15">
        <v>249</v>
      </c>
      <c r="B250" s="15">
        <v>1128525099</v>
      </c>
      <c r="C250" s="15" t="s">
        <v>117</v>
      </c>
      <c r="D250" s="15" t="s">
        <v>118</v>
      </c>
      <c r="E250" s="15" t="s">
        <v>30</v>
      </c>
      <c r="F250" s="15" t="s">
        <v>707</v>
      </c>
      <c r="G250" s="15" t="s">
        <v>708</v>
      </c>
      <c r="H250" s="15" t="s">
        <v>503</v>
      </c>
      <c r="I250" s="15" t="s">
        <v>700</v>
      </c>
      <c r="J250" s="15" t="s">
        <v>751</v>
      </c>
      <c r="K250" s="15" t="s">
        <v>534</v>
      </c>
      <c r="L250" s="15" t="s">
        <v>741</v>
      </c>
      <c r="M250" s="15" t="s">
        <v>146</v>
      </c>
      <c r="N250" s="15" t="s">
        <v>506</v>
      </c>
      <c r="O250" s="15" t="s">
        <v>33</v>
      </c>
      <c r="P250" s="15">
        <v>22709900010</v>
      </c>
      <c r="Q250" s="15" t="s">
        <v>127</v>
      </c>
      <c r="R250" s="15">
        <v>0</v>
      </c>
      <c r="S250" s="15">
        <v>3117382874</v>
      </c>
      <c r="T250" s="15">
        <v>0</v>
      </c>
      <c r="U250" s="33">
        <v>37323</v>
      </c>
      <c r="V250" s="15">
        <f t="shared" ca="1" si="3"/>
        <v>22</v>
      </c>
      <c r="W250" s="15"/>
      <c r="X250" s="15" t="s">
        <v>120</v>
      </c>
      <c r="Y250" s="15" t="s">
        <v>157</v>
      </c>
      <c r="Z250" s="15" t="s">
        <v>129</v>
      </c>
      <c r="AA250" s="15" t="s">
        <v>130</v>
      </c>
      <c r="AB250" s="15" t="s">
        <v>131</v>
      </c>
      <c r="AC250" s="15" t="s">
        <v>132</v>
      </c>
      <c r="AD250" s="15">
        <v>0</v>
      </c>
      <c r="AE250" s="15" t="s">
        <v>133</v>
      </c>
      <c r="AF250" s="15" t="s">
        <v>174</v>
      </c>
      <c r="AG250" s="15" t="s">
        <v>135</v>
      </c>
      <c r="AH250" s="15" t="s">
        <v>136</v>
      </c>
      <c r="AI250" s="15"/>
      <c r="AJ250" s="15" t="s">
        <v>742</v>
      </c>
      <c r="AK250" s="15" t="s">
        <v>280</v>
      </c>
      <c r="AL250" s="15"/>
    </row>
    <row r="251" spans="1:38" x14ac:dyDescent="0.25">
      <c r="A251" s="15">
        <v>250</v>
      </c>
      <c r="B251" s="15">
        <v>35896576</v>
      </c>
      <c r="C251" s="15" t="s">
        <v>117</v>
      </c>
      <c r="D251" s="15" t="s">
        <v>118</v>
      </c>
      <c r="E251" s="15" t="s">
        <v>30</v>
      </c>
      <c r="F251" s="15" t="s">
        <v>707</v>
      </c>
      <c r="G251" s="15" t="s">
        <v>708</v>
      </c>
      <c r="H251" s="15" t="s">
        <v>503</v>
      </c>
      <c r="I251" s="15" t="s">
        <v>165</v>
      </c>
      <c r="J251" s="15" t="s">
        <v>752</v>
      </c>
      <c r="K251" s="15" t="s">
        <v>741</v>
      </c>
      <c r="L251" s="15" t="s">
        <v>753</v>
      </c>
      <c r="M251" s="15" t="s">
        <v>146</v>
      </c>
      <c r="N251" s="15" t="s">
        <v>506</v>
      </c>
      <c r="O251" s="15" t="s">
        <v>33</v>
      </c>
      <c r="P251" s="15">
        <v>22709900010</v>
      </c>
      <c r="Q251" s="15" t="s">
        <v>127</v>
      </c>
      <c r="R251" s="15">
        <v>0</v>
      </c>
      <c r="S251" s="15">
        <v>0</v>
      </c>
      <c r="T251" s="15">
        <v>0</v>
      </c>
      <c r="U251" s="33">
        <v>29154</v>
      </c>
      <c r="V251" s="15">
        <f t="shared" ca="1" si="3"/>
        <v>44</v>
      </c>
      <c r="W251" s="15"/>
      <c r="X251" s="15" t="s">
        <v>120</v>
      </c>
      <c r="Y251" s="15" t="s">
        <v>157</v>
      </c>
      <c r="Z251" s="15" t="s">
        <v>129</v>
      </c>
      <c r="AA251" s="15" t="s">
        <v>130</v>
      </c>
      <c r="AB251" s="15" t="s">
        <v>131</v>
      </c>
      <c r="AC251" s="15" t="s">
        <v>153</v>
      </c>
      <c r="AD251" s="15">
        <v>2</v>
      </c>
      <c r="AE251" s="15" t="s">
        <v>133</v>
      </c>
      <c r="AF251" s="15" t="s">
        <v>134</v>
      </c>
      <c r="AG251" s="15" t="s">
        <v>135</v>
      </c>
      <c r="AH251" s="15" t="s">
        <v>136</v>
      </c>
      <c r="AI251" s="15"/>
      <c r="AJ251" s="15" t="s">
        <v>742</v>
      </c>
      <c r="AK251" s="15" t="s">
        <v>1</v>
      </c>
      <c r="AL251" s="15"/>
    </row>
    <row r="252" spans="1:38" x14ac:dyDescent="0.25">
      <c r="A252" s="15">
        <v>251</v>
      </c>
      <c r="B252" s="15">
        <v>35920159</v>
      </c>
      <c r="C252" s="15" t="s">
        <v>117</v>
      </c>
      <c r="D252" s="15" t="s">
        <v>118</v>
      </c>
      <c r="E252" s="15" t="s">
        <v>30</v>
      </c>
      <c r="F252" s="15" t="s">
        <v>707</v>
      </c>
      <c r="G252" s="15" t="s">
        <v>708</v>
      </c>
      <c r="H252" s="15" t="s">
        <v>503</v>
      </c>
      <c r="I252" s="15" t="s">
        <v>754</v>
      </c>
      <c r="J252" s="15" t="s">
        <v>633</v>
      </c>
      <c r="K252" s="15" t="s">
        <v>740</v>
      </c>
      <c r="L252" s="15" t="s">
        <v>741</v>
      </c>
      <c r="M252" s="15" t="s">
        <v>125</v>
      </c>
      <c r="N252" s="15" t="s">
        <v>506</v>
      </c>
      <c r="O252" s="15" t="s">
        <v>33</v>
      </c>
      <c r="P252" s="15">
        <v>22709900010</v>
      </c>
      <c r="Q252" s="15" t="s">
        <v>127</v>
      </c>
      <c r="R252" s="15">
        <v>0</v>
      </c>
      <c r="S252" s="15">
        <v>0</v>
      </c>
      <c r="T252" s="15">
        <v>0</v>
      </c>
      <c r="U252" s="33">
        <v>36737</v>
      </c>
      <c r="V252" s="15">
        <f t="shared" ca="1" si="3"/>
        <v>24</v>
      </c>
      <c r="W252" s="15"/>
      <c r="X252" s="15" t="s">
        <v>120</v>
      </c>
      <c r="Y252" s="15" t="s">
        <v>128</v>
      </c>
      <c r="Z252" s="15" t="s">
        <v>129</v>
      </c>
      <c r="AA252" s="15" t="s">
        <v>130</v>
      </c>
      <c r="AB252" s="15" t="s">
        <v>131</v>
      </c>
      <c r="AC252" s="15" t="s">
        <v>153</v>
      </c>
      <c r="AD252" s="15">
        <v>1</v>
      </c>
      <c r="AE252" s="15" t="s">
        <v>133</v>
      </c>
      <c r="AF252" s="15" t="s">
        <v>134</v>
      </c>
      <c r="AG252" s="15" t="s">
        <v>135</v>
      </c>
      <c r="AH252" s="15" t="s">
        <v>136</v>
      </c>
      <c r="AI252" s="15"/>
      <c r="AJ252" s="15" t="s">
        <v>742</v>
      </c>
      <c r="AK252" s="15" t="s">
        <v>1</v>
      </c>
      <c r="AL252" s="15"/>
    </row>
    <row r="253" spans="1:38" x14ac:dyDescent="0.25">
      <c r="A253" s="15">
        <v>252</v>
      </c>
      <c r="B253" s="15">
        <v>1003933517</v>
      </c>
      <c r="C253" s="15" t="s">
        <v>117</v>
      </c>
      <c r="D253" s="15" t="s">
        <v>118</v>
      </c>
      <c r="E253" s="15" t="s">
        <v>30</v>
      </c>
      <c r="F253" s="15" t="s">
        <v>707</v>
      </c>
      <c r="G253" s="15" t="s">
        <v>708</v>
      </c>
      <c r="H253" s="15" t="s">
        <v>503</v>
      </c>
      <c r="I253" s="15" t="s">
        <v>755</v>
      </c>
      <c r="J253" s="15" t="s">
        <v>574</v>
      </c>
      <c r="K253" s="15" t="s">
        <v>756</v>
      </c>
      <c r="L253" s="15" t="s">
        <v>416</v>
      </c>
      <c r="M253" s="15" t="s">
        <v>125</v>
      </c>
      <c r="N253" s="15" t="s">
        <v>506</v>
      </c>
      <c r="O253" s="15" t="s">
        <v>33</v>
      </c>
      <c r="P253" s="15">
        <v>22709900010</v>
      </c>
      <c r="Q253" s="15" t="s">
        <v>127</v>
      </c>
      <c r="R253" s="15">
        <v>0</v>
      </c>
      <c r="S253" s="15">
        <v>0</v>
      </c>
      <c r="T253" s="15">
        <v>0</v>
      </c>
      <c r="U253" s="33">
        <v>22088</v>
      </c>
      <c r="V253" s="15">
        <f t="shared" ca="1" si="3"/>
        <v>64</v>
      </c>
      <c r="W253" s="15"/>
      <c r="X253" s="15" t="s">
        <v>120</v>
      </c>
      <c r="Y253" s="15" t="s">
        <v>128</v>
      </c>
      <c r="Z253" s="15" t="s">
        <v>129</v>
      </c>
      <c r="AA253" s="15" t="s">
        <v>130</v>
      </c>
      <c r="AB253" s="15" t="s">
        <v>131</v>
      </c>
      <c r="AC253" s="15" t="s">
        <v>153</v>
      </c>
      <c r="AD253" s="15">
        <v>8</v>
      </c>
      <c r="AE253" s="15" t="s">
        <v>511</v>
      </c>
      <c r="AF253" s="15" t="s">
        <v>134</v>
      </c>
      <c r="AG253" s="15" t="s">
        <v>135</v>
      </c>
      <c r="AH253" s="15" t="s">
        <v>136</v>
      </c>
      <c r="AI253" s="15"/>
      <c r="AJ253" s="15" t="s">
        <v>742</v>
      </c>
      <c r="AK253" s="15" t="s">
        <v>1</v>
      </c>
      <c r="AL253" s="15"/>
    </row>
    <row r="254" spans="1:38" x14ac:dyDescent="0.25">
      <c r="A254" s="15">
        <v>253</v>
      </c>
      <c r="B254" s="15">
        <v>35980159</v>
      </c>
      <c r="C254" s="15" t="s">
        <v>117</v>
      </c>
      <c r="D254" s="15" t="s">
        <v>118</v>
      </c>
      <c r="E254" s="15" t="s">
        <v>30</v>
      </c>
      <c r="F254" s="15" t="s">
        <v>707</v>
      </c>
      <c r="G254" s="15" t="s">
        <v>708</v>
      </c>
      <c r="H254" s="15" t="s">
        <v>503</v>
      </c>
      <c r="I254" s="15" t="s">
        <v>633</v>
      </c>
      <c r="J254" s="15" t="s">
        <v>757</v>
      </c>
      <c r="K254" s="15" t="s">
        <v>748</v>
      </c>
      <c r="L254" s="15" t="s">
        <v>661</v>
      </c>
      <c r="M254" s="15" t="s">
        <v>125</v>
      </c>
      <c r="N254" s="15" t="s">
        <v>506</v>
      </c>
      <c r="O254" s="15" t="s">
        <v>33</v>
      </c>
      <c r="P254" s="15">
        <v>22709900010</v>
      </c>
      <c r="Q254" s="15" t="s">
        <v>127</v>
      </c>
      <c r="R254" s="15">
        <v>0</v>
      </c>
      <c r="S254" s="15">
        <v>0</v>
      </c>
      <c r="T254" s="15">
        <v>0</v>
      </c>
      <c r="U254" s="33">
        <v>30728</v>
      </c>
      <c r="V254" s="15">
        <f t="shared" ca="1" si="3"/>
        <v>40</v>
      </c>
      <c r="W254" s="15"/>
      <c r="X254" s="15" t="s">
        <v>120</v>
      </c>
      <c r="Y254" s="15" t="s">
        <v>128</v>
      </c>
      <c r="Z254" s="15" t="s">
        <v>129</v>
      </c>
      <c r="AA254" s="15" t="s">
        <v>130</v>
      </c>
      <c r="AB254" s="15" t="s">
        <v>131</v>
      </c>
      <c r="AC254" s="15" t="s">
        <v>153</v>
      </c>
      <c r="AD254" s="15">
        <v>4</v>
      </c>
      <c r="AE254" s="15" t="s">
        <v>133</v>
      </c>
      <c r="AF254" s="15" t="s">
        <v>134</v>
      </c>
      <c r="AG254" s="15" t="s">
        <v>135</v>
      </c>
      <c r="AH254" s="15" t="s">
        <v>136</v>
      </c>
      <c r="AI254" s="15"/>
      <c r="AJ254" s="15" t="s">
        <v>742</v>
      </c>
      <c r="AK254" s="15" t="s">
        <v>1</v>
      </c>
      <c r="AL254" s="15"/>
    </row>
    <row r="255" spans="1:38" x14ac:dyDescent="0.25">
      <c r="A255" s="15">
        <v>254</v>
      </c>
      <c r="B255" s="15">
        <v>43636647</v>
      </c>
      <c r="C255" s="15" t="s">
        <v>117</v>
      </c>
      <c r="D255" s="15" t="s">
        <v>118</v>
      </c>
      <c r="E255" s="15" t="s">
        <v>30</v>
      </c>
      <c r="F255" s="15" t="s">
        <v>707</v>
      </c>
      <c r="G255" s="15" t="s">
        <v>708</v>
      </c>
      <c r="H255" s="15" t="s">
        <v>503</v>
      </c>
      <c r="I255" s="15" t="s">
        <v>758</v>
      </c>
      <c r="J255" s="15" t="s">
        <v>406</v>
      </c>
      <c r="K255" s="15" t="s">
        <v>406</v>
      </c>
      <c r="L255" s="15" t="s">
        <v>759</v>
      </c>
      <c r="M255" s="15" t="s">
        <v>125</v>
      </c>
      <c r="N255" s="15" t="s">
        <v>191</v>
      </c>
      <c r="O255" s="15" t="s">
        <v>33</v>
      </c>
      <c r="P255" s="15">
        <v>22709900010</v>
      </c>
      <c r="Q255" s="15" t="s">
        <v>127</v>
      </c>
      <c r="R255" s="15">
        <v>0</v>
      </c>
      <c r="S255" s="15">
        <v>3233448162</v>
      </c>
      <c r="T255" s="15">
        <v>0</v>
      </c>
      <c r="U255" s="33">
        <v>25485</v>
      </c>
      <c r="V255" s="15">
        <f t="shared" ca="1" si="3"/>
        <v>54</v>
      </c>
      <c r="W255" s="15"/>
      <c r="X255" s="15" t="s">
        <v>120</v>
      </c>
      <c r="Y255" s="15" t="s">
        <v>128</v>
      </c>
      <c r="Z255" s="15" t="s">
        <v>129</v>
      </c>
      <c r="AA255" s="15" t="s">
        <v>130</v>
      </c>
      <c r="AB255" s="15" t="s">
        <v>131</v>
      </c>
      <c r="AC255" s="15" t="s">
        <v>153</v>
      </c>
      <c r="AD255" s="15">
        <v>4</v>
      </c>
      <c r="AE255" s="15" t="s">
        <v>133</v>
      </c>
      <c r="AF255" s="15" t="s">
        <v>174</v>
      </c>
      <c r="AG255" s="15" t="s">
        <v>135</v>
      </c>
      <c r="AH255" s="15" t="s">
        <v>136</v>
      </c>
      <c r="AI255" s="15"/>
      <c r="AJ255" s="15" t="s">
        <v>742</v>
      </c>
      <c r="AK255" s="15" t="s">
        <v>1</v>
      </c>
      <c r="AL255" s="15"/>
    </row>
    <row r="256" spans="1:38" x14ac:dyDescent="0.25">
      <c r="A256" s="15">
        <v>255</v>
      </c>
      <c r="B256" s="15">
        <v>35604239</v>
      </c>
      <c r="C256" s="15" t="s">
        <v>117</v>
      </c>
      <c r="D256" s="15" t="s">
        <v>118</v>
      </c>
      <c r="E256" s="15" t="s">
        <v>30</v>
      </c>
      <c r="F256" s="15" t="s">
        <v>707</v>
      </c>
      <c r="G256" s="15" t="s">
        <v>708</v>
      </c>
      <c r="H256" s="15" t="s">
        <v>503</v>
      </c>
      <c r="I256" s="15" t="s">
        <v>760</v>
      </c>
      <c r="J256" s="15"/>
      <c r="K256" s="15" t="s">
        <v>663</v>
      </c>
      <c r="L256" s="15" t="s">
        <v>534</v>
      </c>
      <c r="M256" s="15" t="s">
        <v>125</v>
      </c>
      <c r="N256" s="15" t="s">
        <v>761</v>
      </c>
      <c r="O256" s="15" t="s">
        <v>33</v>
      </c>
      <c r="P256" s="15">
        <v>22709900010</v>
      </c>
      <c r="Q256" s="15" t="s">
        <v>127</v>
      </c>
      <c r="R256" s="15">
        <v>0</v>
      </c>
      <c r="S256" s="15">
        <v>0</v>
      </c>
      <c r="T256" s="15">
        <v>0</v>
      </c>
      <c r="U256" s="33">
        <v>26684</v>
      </c>
      <c r="V256" s="15">
        <f t="shared" ca="1" si="3"/>
        <v>51</v>
      </c>
      <c r="W256" s="15"/>
      <c r="X256" s="15" t="s">
        <v>120</v>
      </c>
      <c r="Y256" s="15" t="s">
        <v>128</v>
      </c>
      <c r="Z256" s="15" t="s">
        <v>129</v>
      </c>
      <c r="AA256" s="15" t="s">
        <v>130</v>
      </c>
      <c r="AB256" s="15" t="s">
        <v>131</v>
      </c>
      <c r="AC256" s="15" t="s">
        <v>153</v>
      </c>
      <c r="AD256" s="15">
        <v>6</v>
      </c>
      <c r="AE256" s="15" t="s">
        <v>511</v>
      </c>
      <c r="AF256" s="15" t="s">
        <v>134</v>
      </c>
      <c r="AG256" s="15" t="s">
        <v>135</v>
      </c>
      <c r="AH256" s="15" t="s">
        <v>136</v>
      </c>
      <c r="AI256" s="15"/>
      <c r="AJ256" s="15" t="s">
        <v>742</v>
      </c>
      <c r="AK256" s="15" t="s">
        <v>1</v>
      </c>
      <c r="AL256" s="15"/>
    </row>
    <row r="257" spans="1:38" x14ac:dyDescent="0.25">
      <c r="A257" s="15">
        <v>256</v>
      </c>
      <c r="B257" s="15">
        <v>1193425110</v>
      </c>
      <c r="C257" s="15" t="s">
        <v>117</v>
      </c>
      <c r="D257" s="15" t="s">
        <v>118</v>
      </c>
      <c r="E257" s="15" t="s">
        <v>30</v>
      </c>
      <c r="F257" s="15" t="s">
        <v>707</v>
      </c>
      <c r="G257" s="15" t="s">
        <v>708</v>
      </c>
      <c r="H257" s="15" t="s">
        <v>503</v>
      </c>
      <c r="I257" s="15" t="s">
        <v>274</v>
      </c>
      <c r="J257" s="15" t="s">
        <v>275</v>
      </c>
      <c r="K257" s="15" t="s">
        <v>581</v>
      </c>
      <c r="L257" s="15" t="s">
        <v>369</v>
      </c>
      <c r="M257" s="15" t="s">
        <v>125</v>
      </c>
      <c r="N257" s="15" t="s">
        <v>191</v>
      </c>
      <c r="O257" s="15" t="s">
        <v>33</v>
      </c>
      <c r="P257" s="15">
        <v>22709900010</v>
      </c>
      <c r="Q257" s="15" t="s">
        <v>127</v>
      </c>
      <c r="R257" s="15">
        <v>0</v>
      </c>
      <c r="S257" s="15">
        <v>3147174004</v>
      </c>
      <c r="T257" s="15">
        <v>0</v>
      </c>
      <c r="U257" s="33">
        <v>35737</v>
      </c>
      <c r="V257" s="15">
        <f t="shared" ca="1" si="3"/>
        <v>26</v>
      </c>
      <c r="W257" s="15"/>
      <c r="X257" s="15" t="s">
        <v>120</v>
      </c>
      <c r="Y257" s="15" t="s">
        <v>128</v>
      </c>
      <c r="Z257" s="15" t="s">
        <v>129</v>
      </c>
      <c r="AA257" s="15" t="s">
        <v>130</v>
      </c>
      <c r="AB257" s="15" t="s">
        <v>131</v>
      </c>
      <c r="AC257" s="15" t="s">
        <v>132</v>
      </c>
      <c r="AD257" s="15">
        <v>0</v>
      </c>
      <c r="AE257" s="15" t="s">
        <v>133</v>
      </c>
      <c r="AF257" s="15" t="s">
        <v>174</v>
      </c>
      <c r="AG257" s="15" t="s">
        <v>135</v>
      </c>
      <c r="AH257" s="15" t="s">
        <v>136</v>
      </c>
      <c r="AI257" s="15"/>
      <c r="AJ257" s="15" t="s">
        <v>742</v>
      </c>
      <c r="AK257" s="15" t="s">
        <v>1</v>
      </c>
      <c r="AL257" s="15"/>
    </row>
    <row r="258" spans="1:38" x14ac:dyDescent="0.25">
      <c r="A258" s="15">
        <v>257</v>
      </c>
      <c r="B258" s="15">
        <v>26274499</v>
      </c>
      <c r="C258" s="15" t="s">
        <v>117</v>
      </c>
      <c r="D258" s="15" t="s">
        <v>118</v>
      </c>
      <c r="E258" s="15" t="s">
        <v>30</v>
      </c>
      <c r="F258" s="15" t="s">
        <v>707</v>
      </c>
      <c r="G258" s="15" t="s">
        <v>708</v>
      </c>
      <c r="H258" s="15" t="s">
        <v>503</v>
      </c>
      <c r="I258" s="15" t="s">
        <v>762</v>
      </c>
      <c r="J258" s="15"/>
      <c r="K258" s="15" t="s">
        <v>416</v>
      </c>
      <c r="L258" s="15" t="s">
        <v>741</v>
      </c>
      <c r="M258" s="15" t="s">
        <v>125</v>
      </c>
      <c r="N258" s="15" t="s">
        <v>506</v>
      </c>
      <c r="O258" s="15" t="s">
        <v>33</v>
      </c>
      <c r="P258" s="15">
        <v>22709900010</v>
      </c>
      <c r="Q258" s="15" t="s">
        <v>127</v>
      </c>
      <c r="R258" s="15">
        <v>0</v>
      </c>
      <c r="S258" s="15">
        <v>0</v>
      </c>
      <c r="T258" s="15">
        <v>0</v>
      </c>
      <c r="U258" s="33">
        <v>27263</v>
      </c>
      <c r="V258" s="15">
        <f t="shared" ref="V258:V321" ca="1" si="4">DATEDIF(U258,TODAY(),"Y")</f>
        <v>50</v>
      </c>
      <c r="W258" s="15"/>
      <c r="X258" s="15" t="s">
        <v>120</v>
      </c>
      <c r="Y258" s="15" t="s">
        <v>128</v>
      </c>
      <c r="Z258" s="15" t="s">
        <v>129</v>
      </c>
      <c r="AA258" s="15" t="s">
        <v>130</v>
      </c>
      <c r="AB258" s="15" t="s">
        <v>131</v>
      </c>
      <c r="AC258" s="15" t="s">
        <v>153</v>
      </c>
      <c r="AD258" s="15">
        <v>2</v>
      </c>
      <c r="AE258" s="15" t="s">
        <v>511</v>
      </c>
      <c r="AF258" s="15" t="s">
        <v>134</v>
      </c>
      <c r="AG258" s="15" t="s">
        <v>135</v>
      </c>
      <c r="AH258" s="15" t="s">
        <v>136</v>
      </c>
      <c r="AI258" s="15"/>
      <c r="AJ258" s="15" t="s">
        <v>742</v>
      </c>
      <c r="AK258" s="15" t="s">
        <v>1</v>
      </c>
      <c r="AL258" s="15"/>
    </row>
    <row r="259" spans="1:38" x14ac:dyDescent="0.25">
      <c r="A259" s="15">
        <v>258</v>
      </c>
      <c r="B259" s="15">
        <v>26261237</v>
      </c>
      <c r="C259" s="15" t="s">
        <v>117</v>
      </c>
      <c r="D259" s="15" t="s">
        <v>118</v>
      </c>
      <c r="E259" s="15" t="s">
        <v>30</v>
      </c>
      <c r="F259" s="15" t="s">
        <v>707</v>
      </c>
      <c r="G259" s="15" t="s">
        <v>708</v>
      </c>
      <c r="H259" s="15" t="s">
        <v>503</v>
      </c>
      <c r="I259" s="15" t="s">
        <v>763</v>
      </c>
      <c r="J259" s="15"/>
      <c r="K259" s="15" t="s">
        <v>534</v>
      </c>
      <c r="L259" s="15" t="s">
        <v>521</v>
      </c>
      <c r="M259" s="15" t="s">
        <v>125</v>
      </c>
      <c r="N259" s="15" t="s">
        <v>764</v>
      </c>
      <c r="O259" s="15" t="s">
        <v>33</v>
      </c>
      <c r="P259" s="15">
        <v>22709900010</v>
      </c>
      <c r="Q259" s="15" t="s">
        <v>127</v>
      </c>
      <c r="R259" s="15">
        <v>0</v>
      </c>
      <c r="S259" s="15">
        <v>0</v>
      </c>
      <c r="T259" s="15">
        <v>0</v>
      </c>
      <c r="U259" s="33">
        <v>21399</v>
      </c>
      <c r="V259" s="15">
        <f t="shared" ca="1" si="4"/>
        <v>66</v>
      </c>
      <c r="W259" s="15"/>
      <c r="X259" s="15" t="s">
        <v>120</v>
      </c>
      <c r="Y259" s="15" t="s">
        <v>128</v>
      </c>
      <c r="Z259" s="15" t="s">
        <v>129</v>
      </c>
      <c r="AA259" s="15" t="s">
        <v>130</v>
      </c>
      <c r="AB259" s="15" t="s">
        <v>131</v>
      </c>
      <c r="AC259" s="15" t="s">
        <v>153</v>
      </c>
      <c r="AD259" s="15">
        <v>3</v>
      </c>
      <c r="AE259" s="15" t="s">
        <v>511</v>
      </c>
      <c r="AF259" s="15" t="s">
        <v>134</v>
      </c>
      <c r="AG259" s="15" t="s">
        <v>135</v>
      </c>
      <c r="AH259" s="15" t="s">
        <v>136</v>
      </c>
      <c r="AI259" s="15"/>
      <c r="AJ259" s="15" t="s">
        <v>742</v>
      </c>
      <c r="AK259" s="15" t="s">
        <v>1</v>
      </c>
      <c r="AL259" s="15"/>
    </row>
    <row r="260" spans="1:38" x14ac:dyDescent="0.25">
      <c r="A260" s="15">
        <v>259</v>
      </c>
      <c r="B260" s="15">
        <v>1077465991</v>
      </c>
      <c r="C260" s="15" t="s">
        <v>117</v>
      </c>
      <c r="D260" s="15" t="s">
        <v>118</v>
      </c>
      <c r="E260" s="15" t="s">
        <v>30</v>
      </c>
      <c r="F260" s="15" t="s">
        <v>707</v>
      </c>
      <c r="G260" s="15" t="s">
        <v>708</v>
      </c>
      <c r="H260" s="15" t="s">
        <v>503</v>
      </c>
      <c r="I260" s="15" t="s">
        <v>765</v>
      </c>
      <c r="J260" s="15" t="s">
        <v>766</v>
      </c>
      <c r="K260" s="15" t="s">
        <v>740</v>
      </c>
      <c r="L260" s="15" t="s">
        <v>767</v>
      </c>
      <c r="M260" s="15" t="s">
        <v>146</v>
      </c>
      <c r="N260" s="15" t="s">
        <v>506</v>
      </c>
      <c r="O260" s="15" t="s">
        <v>33</v>
      </c>
      <c r="P260" s="15">
        <v>22709900010</v>
      </c>
      <c r="Q260" s="15" t="s">
        <v>127</v>
      </c>
      <c r="R260" s="15">
        <v>0</v>
      </c>
      <c r="S260" s="15">
        <v>0</v>
      </c>
      <c r="T260" s="15">
        <v>0</v>
      </c>
      <c r="U260" s="33">
        <v>32511</v>
      </c>
      <c r="V260" s="15">
        <f t="shared" ca="1" si="4"/>
        <v>35</v>
      </c>
      <c r="W260" s="15"/>
      <c r="X260" s="15" t="s">
        <v>120</v>
      </c>
      <c r="Y260" s="15" t="s">
        <v>128</v>
      </c>
      <c r="Z260" s="15" t="s">
        <v>129</v>
      </c>
      <c r="AA260" s="15" t="s">
        <v>130</v>
      </c>
      <c r="AB260" s="15" t="s">
        <v>131</v>
      </c>
      <c r="AC260" s="15" t="s">
        <v>208</v>
      </c>
      <c r="AD260" s="15">
        <v>1</v>
      </c>
      <c r="AE260" s="15" t="s">
        <v>133</v>
      </c>
      <c r="AF260" s="15" t="s">
        <v>134</v>
      </c>
      <c r="AG260" s="15" t="s">
        <v>135</v>
      </c>
      <c r="AH260" s="15" t="s">
        <v>136</v>
      </c>
      <c r="AI260" s="15"/>
      <c r="AJ260" s="15" t="s">
        <v>742</v>
      </c>
      <c r="AK260" s="15" t="s">
        <v>1</v>
      </c>
      <c r="AL260" s="15"/>
    </row>
    <row r="261" spans="1:38" x14ac:dyDescent="0.25">
      <c r="A261" s="15">
        <v>260</v>
      </c>
      <c r="B261" s="15">
        <v>1148453266</v>
      </c>
      <c r="C261" s="15" t="s">
        <v>117</v>
      </c>
      <c r="D261" s="15" t="s">
        <v>118</v>
      </c>
      <c r="E261" s="15" t="s">
        <v>30</v>
      </c>
      <c r="F261" s="15" t="s">
        <v>707</v>
      </c>
      <c r="G261" s="15" t="s">
        <v>708</v>
      </c>
      <c r="H261" s="15" t="s">
        <v>503</v>
      </c>
      <c r="I261" s="15" t="s">
        <v>458</v>
      </c>
      <c r="J261" s="15" t="s">
        <v>210</v>
      </c>
      <c r="K261" s="15" t="s">
        <v>768</v>
      </c>
      <c r="L261" s="15" t="s">
        <v>741</v>
      </c>
      <c r="M261" s="15" t="s">
        <v>146</v>
      </c>
      <c r="N261" s="15" t="s">
        <v>191</v>
      </c>
      <c r="O261" s="15" t="s">
        <v>33</v>
      </c>
      <c r="P261" s="15">
        <v>22709900010</v>
      </c>
      <c r="Q261" s="15" t="s">
        <v>127</v>
      </c>
      <c r="R261" s="15">
        <v>0</v>
      </c>
      <c r="S261" s="15">
        <v>0</v>
      </c>
      <c r="T261" s="15">
        <v>0</v>
      </c>
      <c r="U261" s="33">
        <v>34796</v>
      </c>
      <c r="V261" s="15">
        <f t="shared" ca="1" si="4"/>
        <v>29</v>
      </c>
      <c r="W261" s="15" t="s">
        <v>256</v>
      </c>
      <c r="X261" s="15" t="s">
        <v>253</v>
      </c>
      <c r="Y261" s="15" t="s">
        <v>128</v>
      </c>
      <c r="Z261" s="15" t="s">
        <v>129</v>
      </c>
      <c r="AA261" s="15" t="s">
        <v>130</v>
      </c>
      <c r="AB261" s="15" t="s">
        <v>131</v>
      </c>
      <c r="AC261" s="15" t="s">
        <v>208</v>
      </c>
      <c r="AD261" s="15">
        <v>1</v>
      </c>
      <c r="AE261" s="15" t="s">
        <v>133</v>
      </c>
      <c r="AF261" s="15" t="s">
        <v>134</v>
      </c>
      <c r="AG261" s="15" t="s">
        <v>135</v>
      </c>
      <c r="AH261" s="15" t="s">
        <v>136</v>
      </c>
      <c r="AI261" s="15"/>
      <c r="AJ261" s="15" t="s">
        <v>742</v>
      </c>
      <c r="AK261" s="15" t="s">
        <v>1</v>
      </c>
      <c r="AL261" s="15"/>
    </row>
    <row r="262" spans="1:38" x14ac:dyDescent="0.25">
      <c r="A262" s="15">
        <v>261</v>
      </c>
      <c r="B262" s="15">
        <v>1007531888</v>
      </c>
      <c r="C262" s="15" t="s">
        <v>117</v>
      </c>
      <c r="D262" s="15" t="s">
        <v>118</v>
      </c>
      <c r="E262" s="15" t="s">
        <v>30</v>
      </c>
      <c r="F262" s="15" t="s">
        <v>707</v>
      </c>
      <c r="G262" s="15" t="s">
        <v>708</v>
      </c>
      <c r="H262" s="15" t="s">
        <v>503</v>
      </c>
      <c r="I262" s="15" t="s">
        <v>769</v>
      </c>
      <c r="J262" s="15"/>
      <c r="K262" s="15" t="s">
        <v>748</v>
      </c>
      <c r="L262" s="15" t="s">
        <v>521</v>
      </c>
      <c r="M262" s="15" t="s">
        <v>125</v>
      </c>
      <c r="N262" s="15" t="s">
        <v>506</v>
      </c>
      <c r="O262" s="15" t="s">
        <v>33</v>
      </c>
      <c r="P262" s="15">
        <v>22709900010</v>
      </c>
      <c r="Q262" s="15" t="s">
        <v>127</v>
      </c>
      <c r="R262" s="15">
        <v>0</v>
      </c>
      <c r="S262" s="15">
        <v>3225206176</v>
      </c>
      <c r="T262" s="15">
        <v>0</v>
      </c>
      <c r="U262" s="33">
        <v>33859</v>
      </c>
      <c r="V262" s="15">
        <f t="shared" ca="1" si="4"/>
        <v>31</v>
      </c>
      <c r="W262" s="15"/>
      <c r="X262" s="15" t="s">
        <v>120</v>
      </c>
      <c r="Y262" s="15" t="s">
        <v>128</v>
      </c>
      <c r="Z262" s="15" t="s">
        <v>129</v>
      </c>
      <c r="AA262" s="15" t="s">
        <v>130</v>
      </c>
      <c r="AB262" s="15" t="s">
        <v>131</v>
      </c>
      <c r="AC262" s="15" t="s">
        <v>153</v>
      </c>
      <c r="AD262" s="15">
        <v>1</v>
      </c>
      <c r="AE262" s="15" t="s">
        <v>133</v>
      </c>
      <c r="AF262" s="15" t="s">
        <v>174</v>
      </c>
      <c r="AG262" s="15" t="s">
        <v>135</v>
      </c>
      <c r="AH262" s="15" t="s">
        <v>136</v>
      </c>
      <c r="AI262" s="15"/>
      <c r="AJ262" s="15" t="s">
        <v>742</v>
      </c>
      <c r="AK262" s="15" t="s">
        <v>1</v>
      </c>
      <c r="AL262" s="15"/>
    </row>
    <row r="263" spans="1:38" x14ac:dyDescent="0.25">
      <c r="A263" s="15">
        <v>262</v>
      </c>
      <c r="B263" s="15">
        <v>1048016897</v>
      </c>
      <c r="C263" s="15" t="s">
        <v>117</v>
      </c>
      <c r="D263" s="15" t="s">
        <v>118</v>
      </c>
      <c r="E263" s="15" t="s">
        <v>30</v>
      </c>
      <c r="F263" s="15" t="s">
        <v>707</v>
      </c>
      <c r="G263" s="15" t="s">
        <v>708</v>
      </c>
      <c r="H263" s="15" t="s">
        <v>503</v>
      </c>
      <c r="I263" s="15" t="s">
        <v>770</v>
      </c>
      <c r="J263" s="15"/>
      <c r="K263" s="15" t="s">
        <v>572</v>
      </c>
      <c r="L263" s="15" t="s">
        <v>716</v>
      </c>
      <c r="M263" s="15" t="s">
        <v>146</v>
      </c>
      <c r="N263" s="15" t="s">
        <v>191</v>
      </c>
      <c r="O263" s="15" t="s">
        <v>33</v>
      </c>
      <c r="P263" s="15">
        <v>22709900010</v>
      </c>
      <c r="Q263" s="15" t="s">
        <v>127</v>
      </c>
      <c r="R263" s="15">
        <v>0</v>
      </c>
      <c r="S263" s="15">
        <v>0</v>
      </c>
      <c r="T263" s="15">
        <v>0</v>
      </c>
      <c r="U263" s="33">
        <v>32154</v>
      </c>
      <c r="V263" s="15">
        <f t="shared" ca="1" si="4"/>
        <v>36</v>
      </c>
      <c r="W263" s="15" t="s">
        <v>256</v>
      </c>
      <c r="X263" s="15" t="s">
        <v>253</v>
      </c>
      <c r="Y263" s="15" t="s">
        <v>128</v>
      </c>
      <c r="Z263" s="15" t="s">
        <v>129</v>
      </c>
      <c r="AA263" s="15" t="s">
        <v>130</v>
      </c>
      <c r="AB263" s="15" t="s">
        <v>131</v>
      </c>
      <c r="AC263" s="15" t="s">
        <v>208</v>
      </c>
      <c r="AD263" s="15">
        <v>1</v>
      </c>
      <c r="AE263" s="15" t="s">
        <v>133</v>
      </c>
      <c r="AF263" s="15" t="s">
        <v>134</v>
      </c>
      <c r="AG263" s="15" t="s">
        <v>135</v>
      </c>
      <c r="AH263" s="15" t="s">
        <v>136</v>
      </c>
      <c r="AI263" s="15"/>
      <c r="AJ263" s="15" t="s">
        <v>742</v>
      </c>
      <c r="AK263" s="15" t="s">
        <v>1</v>
      </c>
      <c r="AL263" s="15"/>
    </row>
    <row r="264" spans="1:38" x14ac:dyDescent="0.25">
      <c r="A264" s="15">
        <v>263</v>
      </c>
      <c r="B264" s="15">
        <v>1193309739</v>
      </c>
      <c r="C264" s="15" t="s">
        <v>117</v>
      </c>
      <c r="D264" s="15" t="s">
        <v>118</v>
      </c>
      <c r="E264" s="15" t="s">
        <v>30</v>
      </c>
      <c r="F264" s="15" t="s">
        <v>707</v>
      </c>
      <c r="G264" s="15" t="s">
        <v>708</v>
      </c>
      <c r="H264" s="15" t="s">
        <v>503</v>
      </c>
      <c r="I264" s="15" t="s">
        <v>771</v>
      </c>
      <c r="J264" s="15" t="s">
        <v>322</v>
      </c>
      <c r="K264" s="15" t="s">
        <v>772</v>
      </c>
      <c r="L264" s="15" t="s">
        <v>753</v>
      </c>
      <c r="M264" s="15" t="s">
        <v>146</v>
      </c>
      <c r="N264" s="15" t="s">
        <v>506</v>
      </c>
      <c r="O264" s="15" t="s">
        <v>33</v>
      </c>
      <c r="P264" s="15">
        <v>22709900010</v>
      </c>
      <c r="Q264" s="15" t="s">
        <v>127</v>
      </c>
      <c r="R264" s="15">
        <v>0</v>
      </c>
      <c r="S264" s="15">
        <v>0</v>
      </c>
      <c r="T264" s="15">
        <v>0</v>
      </c>
      <c r="U264" s="33">
        <v>35788</v>
      </c>
      <c r="V264" s="15">
        <f t="shared" ca="1" si="4"/>
        <v>26</v>
      </c>
      <c r="W264" s="15" t="s">
        <v>256</v>
      </c>
      <c r="X264" s="15" t="s">
        <v>253</v>
      </c>
      <c r="Y264" s="15" t="s">
        <v>128</v>
      </c>
      <c r="Z264" s="15" t="s">
        <v>129</v>
      </c>
      <c r="AA264" s="15" t="s">
        <v>130</v>
      </c>
      <c r="AB264" s="15" t="s">
        <v>131</v>
      </c>
      <c r="AC264" s="15" t="s">
        <v>208</v>
      </c>
      <c r="AD264" s="15">
        <v>1</v>
      </c>
      <c r="AE264" s="15" t="s">
        <v>133</v>
      </c>
      <c r="AF264" s="15" t="s">
        <v>134</v>
      </c>
      <c r="AG264" s="15" t="s">
        <v>135</v>
      </c>
      <c r="AH264" s="15" t="s">
        <v>136</v>
      </c>
      <c r="AI264" s="15"/>
      <c r="AJ264" s="15" t="s">
        <v>742</v>
      </c>
      <c r="AK264" s="15" t="s">
        <v>1</v>
      </c>
      <c r="AL264" s="15"/>
    </row>
    <row r="265" spans="1:38" x14ac:dyDescent="0.25">
      <c r="A265" s="15">
        <v>264</v>
      </c>
      <c r="B265" s="15">
        <v>11806649</v>
      </c>
      <c r="C265" s="15" t="s">
        <v>117</v>
      </c>
      <c r="D265" s="15" t="s">
        <v>118</v>
      </c>
      <c r="E265" s="15" t="s">
        <v>30</v>
      </c>
      <c r="F265" s="15" t="s">
        <v>707</v>
      </c>
      <c r="G265" s="15" t="s">
        <v>708</v>
      </c>
      <c r="H265" s="15" t="s">
        <v>503</v>
      </c>
      <c r="I265" s="15" t="s">
        <v>700</v>
      </c>
      <c r="J265" s="15" t="s">
        <v>322</v>
      </c>
      <c r="K265" s="15" t="s">
        <v>773</v>
      </c>
      <c r="L265" s="15" t="s">
        <v>748</v>
      </c>
      <c r="M265" s="15" t="s">
        <v>146</v>
      </c>
      <c r="N265" s="15" t="s">
        <v>242</v>
      </c>
      <c r="O265" s="15" t="s">
        <v>33</v>
      </c>
      <c r="P265" s="15">
        <v>22709900010</v>
      </c>
      <c r="Q265" s="15" t="s">
        <v>127</v>
      </c>
      <c r="R265" s="15">
        <v>0</v>
      </c>
      <c r="S265" s="15">
        <v>3148705902</v>
      </c>
      <c r="T265" s="15">
        <v>0</v>
      </c>
      <c r="U265" s="33">
        <v>26821</v>
      </c>
      <c r="V265" s="15">
        <f t="shared" ca="1" si="4"/>
        <v>51</v>
      </c>
      <c r="W265" s="15" t="s">
        <v>256</v>
      </c>
      <c r="X265" s="15" t="s">
        <v>253</v>
      </c>
      <c r="Y265" s="15" t="s">
        <v>128</v>
      </c>
      <c r="Z265" s="15" t="s">
        <v>129</v>
      </c>
      <c r="AA265" s="15" t="s">
        <v>130</v>
      </c>
      <c r="AB265" s="15" t="s">
        <v>131</v>
      </c>
      <c r="AC265" s="15" t="s">
        <v>208</v>
      </c>
      <c r="AD265" s="15">
        <v>7</v>
      </c>
      <c r="AE265" s="15" t="s">
        <v>511</v>
      </c>
      <c r="AF265" s="15" t="s">
        <v>134</v>
      </c>
      <c r="AG265" s="15" t="s">
        <v>135</v>
      </c>
      <c r="AH265" s="15" t="s">
        <v>136</v>
      </c>
      <c r="AI265" s="15"/>
      <c r="AJ265" s="15" t="s">
        <v>742</v>
      </c>
      <c r="AK265" s="15" t="s">
        <v>1</v>
      </c>
      <c r="AL265" s="15"/>
    </row>
    <row r="266" spans="1:38" x14ac:dyDescent="0.25">
      <c r="A266" s="15">
        <v>265</v>
      </c>
      <c r="B266" s="15">
        <v>1193309738</v>
      </c>
      <c r="C266" s="15" t="s">
        <v>117</v>
      </c>
      <c r="D266" s="15" t="s">
        <v>118</v>
      </c>
      <c r="E266" s="15" t="s">
        <v>30</v>
      </c>
      <c r="F266" s="15" t="s">
        <v>707</v>
      </c>
      <c r="G266" s="15" t="s">
        <v>708</v>
      </c>
      <c r="H266" s="15" t="s">
        <v>503</v>
      </c>
      <c r="I266" s="15" t="s">
        <v>774</v>
      </c>
      <c r="J266" s="15" t="s">
        <v>373</v>
      </c>
      <c r="K266" s="15" t="s">
        <v>772</v>
      </c>
      <c r="L266" s="15" t="s">
        <v>753</v>
      </c>
      <c r="M266" s="15" t="s">
        <v>125</v>
      </c>
      <c r="N266" s="15" t="s">
        <v>506</v>
      </c>
      <c r="O266" s="15" t="s">
        <v>33</v>
      </c>
      <c r="P266" s="15">
        <v>22709900010</v>
      </c>
      <c r="Q266" s="15" t="s">
        <v>127</v>
      </c>
      <c r="R266" s="15">
        <v>0</v>
      </c>
      <c r="S266" s="15">
        <v>3207867939</v>
      </c>
      <c r="T266" s="15">
        <v>0</v>
      </c>
      <c r="U266" s="33">
        <v>34252</v>
      </c>
      <c r="V266" s="15">
        <f t="shared" ca="1" si="4"/>
        <v>30</v>
      </c>
      <c r="W266" s="15"/>
      <c r="X266" s="15" t="s">
        <v>120</v>
      </c>
      <c r="Y266" s="15" t="s">
        <v>128</v>
      </c>
      <c r="Z266" s="15" t="s">
        <v>129</v>
      </c>
      <c r="AA266" s="15" t="s">
        <v>130</v>
      </c>
      <c r="AB266" s="15" t="s">
        <v>131</v>
      </c>
      <c r="AC266" s="15" t="s">
        <v>153</v>
      </c>
      <c r="AD266" s="15">
        <v>1</v>
      </c>
      <c r="AE266" s="15" t="s">
        <v>133</v>
      </c>
      <c r="AF266" s="15" t="s">
        <v>174</v>
      </c>
      <c r="AG266" s="15" t="s">
        <v>135</v>
      </c>
      <c r="AH266" s="15" t="s">
        <v>136</v>
      </c>
      <c r="AI266" s="15"/>
      <c r="AJ266" s="15" t="s">
        <v>742</v>
      </c>
      <c r="AK266" s="15" t="s">
        <v>1</v>
      </c>
      <c r="AL266" s="15"/>
    </row>
    <row r="267" spans="1:38" x14ac:dyDescent="0.25">
      <c r="A267" s="15">
        <v>266</v>
      </c>
      <c r="B267" s="15">
        <v>1077444956</v>
      </c>
      <c r="C267" s="15" t="s">
        <v>117</v>
      </c>
      <c r="D267" s="15" t="s">
        <v>118</v>
      </c>
      <c r="E267" s="15" t="s">
        <v>30</v>
      </c>
      <c r="F267" s="15" t="s">
        <v>775</v>
      </c>
      <c r="G267" s="15" t="s">
        <v>776</v>
      </c>
      <c r="H267" s="15" t="s">
        <v>777</v>
      </c>
      <c r="I267" s="15" t="s">
        <v>745</v>
      </c>
      <c r="J267" s="15" t="s">
        <v>778</v>
      </c>
      <c r="K267" s="15" t="s">
        <v>682</v>
      </c>
      <c r="L267" s="15" t="s">
        <v>478</v>
      </c>
      <c r="M267" s="15" t="s">
        <v>146</v>
      </c>
      <c r="N267" s="15" t="s">
        <v>242</v>
      </c>
      <c r="O267" s="15" t="s">
        <v>35</v>
      </c>
      <c r="P267" s="15">
        <v>227001001684</v>
      </c>
      <c r="Q267" s="15" t="s">
        <v>127</v>
      </c>
      <c r="R267" s="15">
        <v>3215297566</v>
      </c>
      <c r="S267" s="15">
        <v>3215297566</v>
      </c>
      <c r="T267" s="15">
        <v>0</v>
      </c>
      <c r="U267" s="33">
        <v>32841</v>
      </c>
      <c r="V267" s="15">
        <f t="shared" ca="1" si="4"/>
        <v>34</v>
      </c>
      <c r="W267" s="15"/>
      <c r="X267" s="15" t="s">
        <v>120</v>
      </c>
      <c r="Y267" s="15" t="s">
        <v>128</v>
      </c>
      <c r="Z267" s="15" t="s">
        <v>141</v>
      </c>
      <c r="AA267" s="15" t="s">
        <v>130</v>
      </c>
      <c r="AB267" s="15" t="s">
        <v>131</v>
      </c>
      <c r="AC267" s="15" t="s">
        <v>208</v>
      </c>
      <c r="AD267" s="15">
        <v>2</v>
      </c>
      <c r="AE267" s="15" t="s">
        <v>133</v>
      </c>
      <c r="AF267" s="15" t="s">
        <v>134</v>
      </c>
      <c r="AG267" s="15" t="s">
        <v>135</v>
      </c>
      <c r="AH267" s="15" t="s">
        <v>136</v>
      </c>
      <c r="AI267" s="15"/>
      <c r="AJ267" s="15" t="s">
        <v>779</v>
      </c>
      <c r="AK267" s="15" t="s">
        <v>1</v>
      </c>
      <c r="AL267" s="15"/>
    </row>
    <row r="268" spans="1:38" x14ac:dyDescent="0.25">
      <c r="A268" s="15">
        <v>267</v>
      </c>
      <c r="B268" s="15">
        <v>11814909</v>
      </c>
      <c r="C268" s="15" t="s">
        <v>117</v>
      </c>
      <c r="D268" s="15" t="s">
        <v>118</v>
      </c>
      <c r="E268" s="15" t="s">
        <v>30</v>
      </c>
      <c r="F268" s="15" t="s">
        <v>775</v>
      </c>
      <c r="G268" s="15" t="s">
        <v>776</v>
      </c>
      <c r="H268" s="15" t="s">
        <v>777</v>
      </c>
      <c r="I268" s="15" t="s">
        <v>780</v>
      </c>
      <c r="J268" s="15" t="s">
        <v>180</v>
      </c>
      <c r="K268" s="15" t="s">
        <v>781</v>
      </c>
      <c r="L268" s="15" t="s">
        <v>521</v>
      </c>
      <c r="M268" s="15" t="s">
        <v>146</v>
      </c>
      <c r="N268" s="15" t="s">
        <v>242</v>
      </c>
      <c r="O268" s="15" t="s">
        <v>35</v>
      </c>
      <c r="P268" s="15">
        <v>227001001684</v>
      </c>
      <c r="Q268" s="15" t="s">
        <v>127</v>
      </c>
      <c r="R268" s="15" t="s">
        <v>782</v>
      </c>
      <c r="S268" s="15">
        <v>3146227600</v>
      </c>
      <c r="T268" s="15">
        <v>0</v>
      </c>
      <c r="U268" s="33">
        <v>30489</v>
      </c>
      <c r="V268" s="15">
        <f t="shared" ca="1" si="4"/>
        <v>41</v>
      </c>
      <c r="W268" s="15" t="s">
        <v>256</v>
      </c>
      <c r="X268" s="15" t="s">
        <v>253</v>
      </c>
      <c r="Y268" s="15" t="s">
        <v>128</v>
      </c>
      <c r="Z268" s="15" t="s">
        <v>129</v>
      </c>
      <c r="AA268" s="15" t="s">
        <v>130</v>
      </c>
      <c r="AB268" s="15" t="s">
        <v>131</v>
      </c>
      <c r="AC268" s="15" t="s">
        <v>208</v>
      </c>
      <c r="AD268" s="15">
        <v>1</v>
      </c>
      <c r="AE268" s="15" t="s">
        <v>133</v>
      </c>
      <c r="AF268" s="15" t="s">
        <v>134</v>
      </c>
      <c r="AG268" s="15" t="s">
        <v>135</v>
      </c>
      <c r="AH268" s="15" t="s">
        <v>136</v>
      </c>
      <c r="AI268" s="15"/>
      <c r="AJ268" s="15" t="s">
        <v>779</v>
      </c>
      <c r="AK268" s="15" t="s">
        <v>1</v>
      </c>
      <c r="AL268" s="15"/>
    </row>
    <row r="269" spans="1:38" x14ac:dyDescent="0.25">
      <c r="A269" s="15">
        <v>268</v>
      </c>
      <c r="B269" s="15">
        <v>1007531760</v>
      </c>
      <c r="C269" s="15" t="s">
        <v>117</v>
      </c>
      <c r="D269" s="15" t="s">
        <v>118</v>
      </c>
      <c r="E269" s="15" t="s">
        <v>30</v>
      </c>
      <c r="F269" s="15" t="s">
        <v>775</v>
      </c>
      <c r="G269" s="15" t="s">
        <v>776</v>
      </c>
      <c r="H269" s="15" t="s">
        <v>777</v>
      </c>
      <c r="I269" s="15" t="s">
        <v>783</v>
      </c>
      <c r="J269" s="15" t="s">
        <v>180</v>
      </c>
      <c r="K269" s="15" t="s">
        <v>784</v>
      </c>
      <c r="L269" s="15" t="s">
        <v>748</v>
      </c>
      <c r="M269" s="15" t="s">
        <v>146</v>
      </c>
      <c r="N269" s="15" t="s">
        <v>242</v>
      </c>
      <c r="O269" s="15" t="s">
        <v>35</v>
      </c>
      <c r="P269" s="15">
        <v>227001001684</v>
      </c>
      <c r="Q269" s="15" t="s">
        <v>127</v>
      </c>
      <c r="R269" s="15">
        <v>3217671200</v>
      </c>
      <c r="S269" s="15">
        <v>3217671200</v>
      </c>
      <c r="T269" s="15">
        <v>0</v>
      </c>
      <c r="U269" s="33">
        <v>32212</v>
      </c>
      <c r="V269" s="15">
        <f t="shared" ca="1" si="4"/>
        <v>36</v>
      </c>
      <c r="W269" s="15" t="s">
        <v>256</v>
      </c>
      <c r="X269" s="15" t="s">
        <v>253</v>
      </c>
      <c r="Y269" s="15" t="s">
        <v>128</v>
      </c>
      <c r="Z269" s="15" t="s">
        <v>129</v>
      </c>
      <c r="AA269" s="15" t="s">
        <v>130</v>
      </c>
      <c r="AB269" s="15" t="s">
        <v>131</v>
      </c>
      <c r="AC269" s="15" t="s">
        <v>208</v>
      </c>
      <c r="AD269" s="15">
        <v>2</v>
      </c>
      <c r="AE269" s="15" t="s">
        <v>133</v>
      </c>
      <c r="AF269" s="15" t="s">
        <v>134</v>
      </c>
      <c r="AG269" s="15" t="s">
        <v>135</v>
      </c>
      <c r="AH269" s="15" t="s">
        <v>136</v>
      </c>
      <c r="AI269" s="15"/>
      <c r="AJ269" s="15" t="s">
        <v>779</v>
      </c>
      <c r="AK269" s="15" t="s">
        <v>1</v>
      </c>
      <c r="AL269" s="15"/>
    </row>
    <row r="270" spans="1:38" x14ac:dyDescent="0.25">
      <c r="A270" s="15">
        <v>269</v>
      </c>
      <c r="B270" s="15">
        <v>1010127873</v>
      </c>
      <c r="C270" s="15" t="s">
        <v>117</v>
      </c>
      <c r="D270" s="15" t="s">
        <v>118</v>
      </c>
      <c r="E270" s="15" t="s">
        <v>30</v>
      </c>
      <c r="F270" s="15" t="s">
        <v>775</v>
      </c>
      <c r="G270" s="15" t="s">
        <v>776</v>
      </c>
      <c r="H270" s="15" t="s">
        <v>777</v>
      </c>
      <c r="I270" s="15" t="s">
        <v>378</v>
      </c>
      <c r="J270" s="15" t="s">
        <v>488</v>
      </c>
      <c r="K270" s="15" t="s">
        <v>785</v>
      </c>
      <c r="L270" s="15" t="s">
        <v>534</v>
      </c>
      <c r="M270" s="15" t="s">
        <v>146</v>
      </c>
      <c r="N270" s="15" t="s">
        <v>242</v>
      </c>
      <c r="O270" s="15" t="s">
        <v>35</v>
      </c>
      <c r="P270" s="15">
        <v>227001001684</v>
      </c>
      <c r="Q270" s="15" t="s">
        <v>127</v>
      </c>
      <c r="R270" s="15">
        <v>3217510471</v>
      </c>
      <c r="S270" s="15">
        <v>3217510471</v>
      </c>
      <c r="T270" s="15">
        <v>0</v>
      </c>
      <c r="U270" s="33">
        <v>32821</v>
      </c>
      <c r="V270" s="15">
        <f t="shared" ca="1" si="4"/>
        <v>34</v>
      </c>
      <c r="W270" s="15" t="s">
        <v>256</v>
      </c>
      <c r="X270" s="15" t="s">
        <v>253</v>
      </c>
      <c r="Y270" s="15" t="s">
        <v>128</v>
      </c>
      <c r="Z270" s="15" t="s">
        <v>129</v>
      </c>
      <c r="AA270" s="15" t="s">
        <v>130</v>
      </c>
      <c r="AB270" s="15" t="s">
        <v>131</v>
      </c>
      <c r="AC270" s="15" t="s">
        <v>208</v>
      </c>
      <c r="AD270" s="15">
        <v>3</v>
      </c>
      <c r="AE270" s="15" t="s">
        <v>133</v>
      </c>
      <c r="AF270" s="15" t="s">
        <v>134</v>
      </c>
      <c r="AG270" s="15" t="s">
        <v>135</v>
      </c>
      <c r="AH270" s="15" t="s">
        <v>136</v>
      </c>
      <c r="AI270" s="15"/>
      <c r="AJ270" s="15" t="s">
        <v>779</v>
      </c>
      <c r="AK270" s="15" t="s">
        <v>1</v>
      </c>
      <c r="AL270" s="15"/>
    </row>
    <row r="271" spans="1:38" x14ac:dyDescent="0.25">
      <c r="A271" s="15">
        <v>270</v>
      </c>
      <c r="B271" s="15">
        <v>1048019737</v>
      </c>
      <c r="C271" s="15" t="s">
        <v>117</v>
      </c>
      <c r="D271" s="15" t="s">
        <v>118</v>
      </c>
      <c r="E271" s="15" t="s">
        <v>30</v>
      </c>
      <c r="F271" s="15" t="s">
        <v>775</v>
      </c>
      <c r="G271" s="15" t="s">
        <v>776</v>
      </c>
      <c r="H271" s="15" t="s">
        <v>777</v>
      </c>
      <c r="I271" s="15" t="s">
        <v>609</v>
      </c>
      <c r="J271" s="15" t="s">
        <v>651</v>
      </c>
      <c r="K271" s="15" t="s">
        <v>786</v>
      </c>
      <c r="L271" s="15" t="s">
        <v>403</v>
      </c>
      <c r="M271" s="15" t="s">
        <v>125</v>
      </c>
      <c r="N271" s="15" t="s">
        <v>242</v>
      </c>
      <c r="O271" s="15" t="s">
        <v>35</v>
      </c>
      <c r="P271" s="15">
        <v>227001001684</v>
      </c>
      <c r="Q271" s="15" t="s">
        <v>127</v>
      </c>
      <c r="R271" s="15">
        <v>3235039641</v>
      </c>
      <c r="S271" s="15">
        <v>3235039641</v>
      </c>
      <c r="T271" s="15">
        <v>0</v>
      </c>
      <c r="U271" s="33">
        <v>32713</v>
      </c>
      <c r="V271" s="15">
        <f t="shared" ca="1" si="4"/>
        <v>35</v>
      </c>
      <c r="W271" s="15" t="s">
        <v>256</v>
      </c>
      <c r="X271" s="15" t="s">
        <v>253</v>
      </c>
      <c r="Y271" s="15" t="s">
        <v>128</v>
      </c>
      <c r="Z271" s="15" t="s">
        <v>129</v>
      </c>
      <c r="AA271" s="15" t="s">
        <v>130</v>
      </c>
      <c r="AB271" s="15" t="s">
        <v>131</v>
      </c>
      <c r="AC271" s="15" t="s">
        <v>153</v>
      </c>
      <c r="AD271" s="15">
        <v>2</v>
      </c>
      <c r="AE271" s="15" t="s">
        <v>133</v>
      </c>
      <c r="AF271" s="15" t="s">
        <v>134</v>
      </c>
      <c r="AG271" s="15" t="s">
        <v>135</v>
      </c>
      <c r="AH271" s="15" t="s">
        <v>136</v>
      </c>
      <c r="AI271" s="15"/>
      <c r="AJ271" s="15" t="s">
        <v>779</v>
      </c>
      <c r="AK271" s="15" t="s">
        <v>1</v>
      </c>
      <c r="AL271" s="15"/>
    </row>
    <row r="272" spans="1:38" x14ac:dyDescent="0.25">
      <c r="A272" s="15">
        <v>271</v>
      </c>
      <c r="B272" s="15">
        <v>1077424792</v>
      </c>
      <c r="C272" s="15" t="s">
        <v>117</v>
      </c>
      <c r="D272" s="15" t="s">
        <v>118</v>
      </c>
      <c r="E272" s="15" t="s">
        <v>30</v>
      </c>
      <c r="F272" s="15" t="s">
        <v>775</v>
      </c>
      <c r="G272" s="15" t="s">
        <v>776</v>
      </c>
      <c r="H272" s="15" t="s">
        <v>777</v>
      </c>
      <c r="I272" s="15" t="s">
        <v>138</v>
      </c>
      <c r="J272" s="15" t="s">
        <v>787</v>
      </c>
      <c r="K272" s="15" t="s">
        <v>788</v>
      </c>
      <c r="L272" s="15" t="s">
        <v>241</v>
      </c>
      <c r="M272" s="15" t="s">
        <v>125</v>
      </c>
      <c r="N272" s="15" t="s">
        <v>242</v>
      </c>
      <c r="O272" s="15" t="s">
        <v>35</v>
      </c>
      <c r="P272" s="15">
        <v>227001001684</v>
      </c>
      <c r="Q272" s="15" t="s">
        <v>127</v>
      </c>
      <c r="R272" s="15">
        <v>3208980466</v>
      </c>
      <c r="S272" s="15">
        <v>3208980466</v>
      </c>
      <c r="T272" s="15">
        <v>0</v>
      </c>
      <c r="U272" s="33">
        <v>31637</v>
      </c>
      <c r="V272" s="15">
        <f t="shared" ca="1" si="4"/>
        <v>38</v>
      </c>
      <c r="W272" s="15" t="s">
        <v>256</v>
      </c>
      <c r="X272" s="15" t="s">
        <v>120</v>
      </c>
      <c r="Y272" s="15" t="s">
        <v>128</v>
      </c>
      <c r="Z272" s="15" t="s">
        <v>129</v>
      </c>
      <c r="AA272" s="15" t="s">
        <v>130</v>
      </c>
      <c r="AB272" s="15" t="s">
        <v>131</v>
      </c>
      <c r="AC272" s="15" t="s">
        <v>153</v>
      </c>
      <c r="AD272" s="15">
        <v>1</v>
      </c>
      <c r="AE272" s="15" t="s">
        <v>133</v>
      </c>
      <c r="AF272" s="15" t="s">
        <v>134</v>
      </c>
      <c r="AG272" s="15" t="s">
        <v>135</v>
      </c>
      <c r="AH272" s="15" t="s">
        <v>136</v>
      </c>
      <c r="AI272" s="15"/>
      <c r="AJ272" s="15" t="s">
        <v>779</v>
      </c>
      <c r="AK272" s="15" t="s">
        <v>1</v>
      </c>
      <c r="AL272" s="15"/>
    </row>
    <row r="273" spans="1:38" x14ac:dyDescent="0.25">
      <c r="A273" s="15">
        <v>272</v>
      </c>
      <c r="B273" s="15">
        <v>1077435328</v>
      </c>
      <c r="C273" s="15" t="s">
        <v>117</v>
      </c>
      <c r="D273" s="15" t="s">
        <v>118</v>
      </c>
      <c r="E273" s="15" t="s">
        <v>30</v>
      </c>
      <c r="F273" s="15" t="s">
        <v>775</v>
      </c>
      <c r="G273" s="15" t="s">
        <v>776</v>
      </c>
      <c r="H273" s="15" t="s">
        <v>777</v>
      </c>
      <c r="I273" s="15" t="s">
        <v>148</v>
      </c>
      <c r="J273" s="15" t="s">
        <v>789</v>
      </c>
      <c r="K273" s="15" t="s">
        <v>416</v>
      </c>
      <c r="L273" s="15" t="s">
        <v>790</v>
      </c>
      <c r="M273" s="15" t="s">
        <v>125</v>
      </c>
      <c r="N273" s="15" t="s">
        <v>242</v>
      </c>
      <c r="O273" s="15" t="s">
        <v>35</v>
      </c>
      <c r="P273" s="15">
        <v>227001001684</v>
      </c>
      <c r="Q273" s="15" t="s">
        <v>127</v>
      </c>
      <c r="R273" s="15">
        <v>3136829013</v>
      </c>
      <c r="S273" s="15">
        <v>3136829013</v>
      </c>
      <c r="T273" s="15">
        <v>0</v>
      </c>
      <c r="U273" s="33">
        <v>34290</v>
      </c>
      <c r="V273" s="15">
        <f t="shared" ca="1" si="4"/>
        <v>30</v>
      </c>
      <c r="W273" s="15" t="s">
        <v>256</v>
      </c>
      <c r="X273" s="15" t="s">
        <v>120</v>
      </c>
      <c r="Y273" s="15" t="s">
        <v>128</v>
      </c>
      <c r="Z273" s="15" t="s">
        <v>129</v>
      </c>
      <c r="AA273" s="15" t="s">
        <v>130</v>
      </c>
      <c r="AB273" s="15" t="s">
        <v>131</v>
      </c>
      <c r="AC273" s="15" t="s">
        <v>153</v>
      </c>
      <c r="AD273" s="15">
        <v>2</v>
      </c>
      <c r="AE273" s="15" t="s">
        <v>133</v>
      </c>
      <c r="AF273" s="15" t="s">
        <v>134</v>
      </c>
      <c r="AG273" s="15" t="s">
        <v>135</v>
      </c>
      <c r="AH273" s="15" t="s">
        <v>136</v>
      </c>
      <c r="AI273" s="15"/>
      <c r="AJ273" s="15" t="s">
        <v>779</v>
      </c>
      <c r="AK273" s="15" t="s">
        <v>1</v>
      </c>
      <c r="AL273" s="15"/>
    </row>
    <row r="274" spans="1:38" x14ac:dyDescent="0.25">
      <c r="A274" s="15">
        <v>273</v>
      </c>
      <c r="B274" s="15">
        <v>1077458569</v>
      </c>
      <c r="C274" s="15" t="s">
        <v>117</v>
      </c>
      <c r="D274" s="15" t="s">
        <v>118</v>
      </c>
      <c r="E274" s="15" t="s">
        <v>30</v>
      </c>
      <c r="F274" s="15" t="s">
        <v>775</v>
      </c>
      <c r="G274" s="15" t="s">
        <v>776</v>
      </c>
      <c r="H274" s="15" t="s">
        <v>777</v>
      </c>
      <c r="I274" s="15" t="s">
        <v>745</v>
      </c>
      <c r="J274" s="15" t="s">
        <v>791</v>
      </c>
      <c r="K274" s="15" t="s">
        <v>792</v>
      </c>
      <c r="L274" s="15" t="s">
        <v>406</v>
      </c>
      <c r="M274" s="15" t="s">
        <v>146</v>
      </c>
      <c r="N274" s="15" t="s">
        <v>242</v>
      </c>
      <c r="O274" s="15" t="s">
        <v>35</v>
      </c>
      <c r="P274" s="15">
        <v>227001001684</v>
      </c>
      <c r="Q274" s="15" t="s">
        <v>127</v>
      </c>
      <c r="R274" s="15">
        <v>3106454906</v>
      </c>
      <c r="S274" s="15">
        <v>3106454906</v>
      </c>
      <c r="T274" s="15">
        <v>0</v>
      </c>
      <c r="U274" s="33">
        <v>23931</v>
      </c>
      <c r="V274" s="15">
        <f t="shared" ca="1" si="4"/>
        <v>59</v>
      </c>
      <c r="W274" s="15" t="s">
        <v>256</v>
      </c>
      <c r="X274" s="15" t="s">
        <v>253</v>
      </c>
      <c r="Y274" s="15" t="s">
        <v>128</v>
      </c>
      <c r="Z274" s="15" t="s">
        <v>129</v>
      </c>
      <c r="AA274" s="15" t="s">
        <v>130</v>
      </c>
      <c r="AB274" s="15" t="s">
        <v>131</v>
      </c>
      <c r="AC274" s="15" t="s">
        <v>208</v>
      </c>
      <c r="AD274" s="15">
        <v>4</v>
      </c>
      <c r="AE274" s="15" t="s">
        <v>511</v>
      </c>
      <c r="AF274" s="15" t="s">
        <v>134</v>
      </c>
      <c r="AG274" s="15" t="s">
        <v>135</v>
      </c>
      <c r="AH274" s="15" t="s">
        <v>136</v>
      </c>
      <c r="AI274" s="15"/>
      <c r="AJ274" s="15" t="s">
        <v>779</v>
      </c>
      <c r="AK274" s="15" t="s">
        <v>1</v>
      </c>
      <c r="AL274" s="15"/>
    </row>
    <row r="275" spans="1:38" x14ac:dyDescent="0.25">
      <c r="A275" s="15">
        <v>274</v>
      </c>
      <c r="B275" s="15">
        <v>1147952081</v>
      </c>
      <c r="C275" s="15" t="s">
        <v>117</v>
      </c>
      <c r="D275" s="15" t="s">
        <v>118</v>
      </c>
      <c r="E275" s="15" t="s">
        <v>30</v>
      </c>
      <c r="F275" s="15" t="s">
        <v>775</v>
      </c>
      <c r="G275" s="15" t="s">
        <v>776</v>
      </c>
      <c r="H275" s="15" t="s">
        <v>777</v>
      </c>
      <c r="I275" s="15" t="s">
        <v>793</v>
      </c>
      <c r="J275" s="15" t="s">
        <v>794</v>
      </c>
      <c r="K275" s="15" t="s">
        <v>795</v>
      </c>
      <c r="L275" s="15" t="s">
        <v>572</v>
      </c>
      <c r="M275" s="15" t="s">
        <v>146</v>
      </c>
      <c r="N275" s="15" t="s">
        <v>242</v>
      </c>
      <c r="O275" s="15" t="s">
        <v>35</v>
      </c>
      <c r="P275" s="15">
        <v>227001001684</v>
      </c>
      <c r="Q275" s="15" t="s">
        <v>127</v>
      </c>
      <c r="R275" s="15">
        <v>3147412728</v>
      </c>
      <c r="S275" s="15">
        <v>3147412728</v>
      </c>
      <c r="T275" s="15">
        <v>0</v>
      </c>
      <c r="U275" s="33">
        <v>33417</v>
      </c>
      <c r="V275" s="15">
        <f t="shared" ca="1" si="4"/>
        <v>33</v>
      </c>
      <c r="W275" s="15" t="s">
        <v>256</v>
      </c>
      <c r="X275" s="15" t="s">
        <v>253</v>
      </c>
      <c r="Y275" s="15" t="s">
        <v>128</v>
      </c>
      <c r="Z275" s="15" t="s">
        <v>129</v>
      </c>
      <c r="AA275" s="15" t="s">
        <v>130</v>
      </c>
      <c r="AB275" s="15" t="s">
        <v>131</v>
      </c>
      <c r="AC275" s="15" t="s">
        <v>208</v>
      </c>
      <c r="AD275" s="15">
        <v>2</v>
      </c>
      <c r="AE275" s="15" t="s">
        <v>133</v>
      </c>
      <c r="AF275" s="15" t="s">
        <v>134</v>
      </c>
      <c r="AG275" s="15" t="s">
        <v>135</v>
      </c>
      <c r="AH275" s="15" t="s">
        <v>136</v>
      </c>
      <c r="AI275" s="15"/>
      <c r="AJ275" s="15" t="s">
        <v>779</v>
      </c>
      <c r="AK275" s="15" t="s">
        <v>1</v>
      </c>
      <c r="AL275" s="15"/>
    </row>
    <row r="276" spans="1:38" x14ac:dyDescent="0.25">
      <c r="A276" s="15">
        <v>275</v>
      </c>
      <c r="B276" s="15">
        <v>1148195128</v>
      </c>
      <c r="C276" s="15" t="s">
        <v>117</v>
      </c>
      <c r="D276" s="15" t="s">
        <v>118</v>
      </c>
      <c r="E276" s="15" t="s">
        <v>30</v>
      </c>
      <c r="F276" s="15" t="s">
        <v>775</v>
      </c>
      <c r="G276" s="15" t="s">
        <v>776</v>
      </c>
      <c r="H276" s="15" t="s">
        <v>777</v>
      </c>
      <c r="I276" s="15" t="s">
        <v>796</v>
      </c>
      <c r="J276" s="15" t="s">
        <v>379</v>
      </c>
      <c r="K276" s="15" t="s">
        <v>797</v>
      </c>
      <c r="L276" s="15" t="s">
        <v>521</v>
      </c>
      <c r="M276" s="15" t="s">
        <v>146</v>
      </c>
      <c r="N276" s="15" t="s">
        <v>242</v>
      </c>
      <c r="O276" s="15" t="s">
        <v>35</v>
      </c>
      <c r="P276" s="15">
        <v>227001001684</v>
      </c>
      <c r="Q276" s="15" t="s">
        <v>127</v>
      </c>
      <c r="R276" s="15">
        <v>3217454476</v>
      </c>
      <c r="S276" s="15">
        <v>3217454476</v>
      </c>
      <c r="T276" s="15">
        <v>0</v>
      </c>
      <c r="U276" s="33">
        <v>32172</v>
      </c>
      <c r="V276" s="15">
        <f t="shared" ca="1" si="4"/>
        <v>36</v>
      </c>
      <c r="W276" s="15" t="s">
        <v>256</v>
      </c>
      <c r="X276" s="15" t="s">
        <v>253</v>
      </c>
      <c r="Y276" s="15" t="s">
        <v>128</v>
      </c>
      <c r="Z276" s="15" t="s">
        <v>129</v>
      </c>
      <c r="AA276" s="15" t="s">
        <v>130</v>
      </c>
      <c r="AB276" s="15" t="s">
        <v>131</v>
      </c>
      <c r="AC276" s="15" t="s">
        <v>208</v>
      </c>
      <c r="AD276" s="15">
        <v>3</v>
      </c>
      <c r="AE276" s="15" t="s">
        <v>133</v>
      </c>
      <c r="AF276" s="15" t="s">
        <v>134</v>
      </c>
      <c r="AG276" s="15" t="s">
        <v>135</v>
      </c>
      <c r="AH276" s="15" t="s">
        <v>136</v>
      </c>
      <c r="AI276" s="15"/>
      <c r="AJ276" s="15" t="s">
        <v>779</v>
      </c>
      <c r="AK276" s="15" t="s">
        <v>1</v>
      </c>
      <c r="AL276" s="15"/>
    </row>
    <row r="277" spans="1:38" x14ac:dyDescent="0.25">
      <c r="A277" s="15">
        <v>276</v>
      </c>
      <c r="B277" s="15">
        <v>1237438003</v>
      </c>
      <c r="C277" s="15" t="s">
        <v>117</v>
      </c>
      <c r="D277" s="15" t="s">
        <v>118</v>
      </c>
      <c r="E277" s="15" t="s">
        <v>30</v>
      </c>
      <c r="F277" s="15" t="s">
        <v>775</v>
      </c>
      <c r="G277" s="15" t="s">
        <v>776</v>
      </c>
      <c r="H277" s="15" t="s">
        <v>777</v>
      </c>
      <c r="I277" s="15" t="s">
        <v>362</v>
      </c>
      <c r="J277" s="15" t="s">
        <v>798</v>
      </c>
      <c r="K277" s="15" t="s">
        <v>799</v>
      </c>
      <c r="L277" s="15" t="s">
        <v>572</v>
      </c>
      <c r="M277" s="15" t="s">
        <v>125</v>
      </c>
      <c r="N277" s="15" t="s">
        <v>242</v>
      </c>
      <c r="O277" s="15" t="s">
        <v>35</v>
      </c>
      <c r="P277" s="15">
        <v>227001001684</v>
      </c>
      <c r="Q277" s="15" t="s">
        <v>127</v>
      </c>
      <c r="R277" s="15">
        <v>3103865833</v>
      </c>
      <c r="S277" s="15">
        <v>3103865833</v>
      </c>
      <c r="T277" s="15">
        <v>0</v>
      </c>
      <c r="U277" s="33">
        <v>33587</v>
      </c>
      <c r="V277" s="15">
        <f t="shared" ca="1" si="4"/>
        <v>32</v>
      </c>
      <c r="W277" s="15" t="s">
        <v>256</v>
      </c>
      <c r="X277" s="15" t="s">
        <v>253</v>
      </c>
      <c r="Y277" s="15" t="s">
        <v>128</v>
      </c>
      <c r="Z277" s="15" t="s">
        <v>129</v>
      </c>
      <c r="AA277" s="15" t="s">
        <v>130</v>
      </c>
      <c r="AB277" s="15" t="s">
        <v>131</v>
      </c>
      <c r="AC277" s="15" t="s">
        <v>153</v>
      </c>
      <c r="AD277" s="15">
        <v>1</v>
      </c>
      <c r="AE277" s="15" t="s">
        <v>133</v>
      </c>
      <c r="AF277" s="15" t="s">
        <v>134</v>
      </c>
      <c r="AG277" s="15" t="s">
        <v>135</v>
      </c>
      <c r="AH277" s="15" t="s">
        <v>136</v>
      </c>
      <c r="AI277" s="15"/>
      <c r="AJ277" s="15" t="s">
        <v>779</v>
      </c>
      <c r="AK277" s="15" t="s">
        <v>1</v>
      </c>
      <c r="AL277" s="15"/>
    </row>
    <row r="278" spans="1:38" x14ac:dyDescent="0.25">
      <c r="A278" s="15">
        <v>277</v>
      </c>
      <c r="B278" s="15">
        <v>1237438054</v>
      </c>
      <c r="C278" s="15" t="s">
        <v>117</v>
      </c>
      <c r="D278" s="15" t="s">
        <v>118</v>
      </c>
      <c r="E278" s="15" t="s">
        <v>30</v>
      </c>
      <c r="F278" s="15" t="s">
        <v>775</v>
      </c>
      <c r="G278" s="15" t="s">
        <v>776</v>
      </c>
      <c r="H278" s="15" t="s">
        <v>777</v>
      </c>
      <c r="I278" s="15" t="s">
        <v>800</v>
      </c>
      <c r="J278" s="15" t="s">
        <v>180</v>
      </c>
      <c r="K278" s="15" t="s">
        <v>772</v>
      </c>
      <c r="L278" s="15" t="s">
        <v>246</v>
      </c>
      <c r="M278" s="15" t="s">
        <v>146</v>
      </c>
      <c r="N278" s="15" t="s">
        <v>242</v>
      </c>
      <c r="O278" s="15" t="s">
        <v>35</v>
      </c>
      <c r="P278" s="15">
        <v>227001001684</v>
      </c>
      <c r="Q278" s="15" t="s">
        <v>127</v>
      </c>
      <c r="R278" s="15">
        <v>3133404522</v>
      </c>
      <c r="S278" s="15">
        <v>3133404522</v>
      </c>
      <c r="T278" s="15">
        <v>0</v>
      </c>
      <c r="U278" s="33">
        <v>30694</v>
      </c>
      <c r="V278" s="15">
        <f t="shared" ca="1" si="4"/>
        <v>40</v>
      </c>
      <c r="W278" s="15" t="s">
        <v>256</v>
      </c>
      <c r="X278" s="15" t="s">
        <v>253</v>
      </c>
      <c r="Y278" s="15" t="s">
        <v>128</v>
      </c>
      <c r="Z278" s="15" t="s">
        <v>129</v>
      </c>
      <c r="AA278" s="15" t="s">
        <v>130</v>
      </c>
      <c r="AB278" s="15" t="s">
        <v>131</v>
      </c>
      <c r="AC278" s="15" t="s">
        <v>208</v>
      </c>
      <c r="AD278" s="15">
        <v>2</v>
      </c>
      <c r="AE278" s="15" t="s">
        <v>133</v>
      </c>
      <c r="AF278" s="15" t="s">
        <v>134</v>
      </c>
      <c r="AG278" s="15" t="s">
        <v>135</v>
      </c>
      <c r="AH278" s="15" t="s">
        <v>136</v>
      </c>
      <c r="AI278" s="15"/>
      <c r="AJ278" s="15" t="s">
        <v>779</v>
      </c>
      <c r="AK278" s="15" t="s">
        <v>1</v>
      </c>
      <c r="AL278" s="15"/>
    </row>
    <row r="279" spans="1:38" x14ac:dyDescent="0.25">
      <c r="A279" s="15">
        <v>278</v>
      </c>
      <c r="B279" s="15">
        <v>1237438001</v>
      </c>
      <c r="C279" s="15" t="s">
        <v>117</v>
      </c>
      <c r="D279" s="15" t="s">
        <v>118</v>
      </c>
      <c r="E279" s="15" t="s">
        <v>30</v>
      </c>
      <c r="F279" s="15" t="s">
        <v>775</v>
      </c>
      <c r="G279" s="15" t="s">
        <v>776</v>
      </c>
      <c r="H279" s="15" t="s">
        <v>777</v>
      </c>
      <c r="I279" s="15" t="s">
        <v>801</v>
      </c>
      <c r="J279" s="15" t="s">
        <v>802</v>
      </c>
      <c r="K279" s="15" t="s">
        <v>620</v>
      </c>
      <c r="L279" s="15" t="s">
        <v>614</v>
      </c>
      <c r="M279" s="15" t="s">
        <v>146</v>
      </c>
      <c r="N279" s="15" t="s">
        <v>242</v>
      </c>
      <c r="O279" s="15" t="s">
        <v>35</v>
      </c>
      <c r="P279" s="15">
        <v>227001001684</v>
      </c>
      <c r="Q279" s="15" t="s">
        <v>127</v>
      </c>
      <c r="R279" s="15">
        <v>3104366912</v>
      </c>
      <c r="S279" s="15">
        <v>3104366912</v>
      </c>
      <c r="T279" s="15">
        <v>0</v>
      </c>
      <c r="U279" s="33">
        <v>36236</v>
      </c>
      <c r="V279" s="15">
        <f t="shared" ca="1" si="4"/>
        <v>25</v>
      </c>
      <c r="W279" s="15" t="s">
        <v>256</v>
      </c>
      <c r="X279" s="15" t="s">
        <v>253</v>
      </c>
      <c r="Y279" s="15" t="s">
        <v>128</v>
      </c>
      <c r="Z279" s="15" t="s">
        <v>141</v>
      </c>
      <c r="AA279" s="15" t="s">
        <v>130</v>
      </c>
      <c r="AB279" s="15" t="s">
        <v>131</v>
      </c>
      <c r="AC279" s="15" t="s">
        <v>132</v>
      </c>
      <c r="AD279" s="15">
        <v>0</v>
      </c>
      <c r="AE279" s="15" t="s">
        <v>133</v>
      </c>
      <c r="AF279" s="15" t="s">
        <v>134</v>
      </c>
      <c r="AG279" s="15" t="s">
        <v>135</v>
      </c>
      <c r="AH279" s="15" t="s">
        <v>136</v>
      </c>
      <c r="AI279" s="15"/>
      <c r="AJ279" s="15" t="s">
        <v>779</v>
      </c>
      <c r="AK279" s="15" t="s">
        <v>1</v>
      </c>
      <c r="AL279" s="15"/>
    </row>
    <row r="280" spans="1:38" x14ac:dyDescent="0.25">
      <c r="A280" s="15">
        <v>279</v>
      </c>
      <c r="B280" s="15">
        <v>1000439312</v>
      </c>
      <c r="C280" s="15" t="s">
        <v>117</v>
      </c>
      <c r="D280" s="15" t="s">
        <v>118</v>
      </c>
      <c r="E280" s="15" t="s">
        <v>30</v>
      </c>
      <c r="F280" s="15" t="s">
        <v>775</v>
      </c>
      <c r="G280" s="15" t="s">
        <v>776</v>
      </c>
      <c r="H280" s="15" t="s">
        <v>777</v>
      </c>
      <c r="I280" s="15" t="s">
        <v>803</v>
      </c>
      <c r="J280" s="15" t="s">
        <v>166</v>
      </c>
      <c r="K280" s="15" t="s">
        <v>804</v>
      </c>
      <c r="L280" s="15" t="s">
        <v>805</v>
      </c>
      <c r="M280" s="15" t="s">
        <v>125</v>
      </c>
      <c r="N280" s="15" t="s">
        <v>242</v>
      </c>
      <c r="O280" s="15" t="s">
        <v>35</v>
      </c>
      <c r="P280" s="15">
        <v>227001001684</v>
      </c>
      <c r="Q280" s="15" t="s">
        <v>127</v>
      </c>
      <c r="R280" s="15">
        <v>3226640388</v>
      </c>
      <c r="S280" s="15">
        <v>3226640388</v>
      </c>
      <c r="T280" s="15">
        <v>0</v>
      </c>
      <c r="U280" s="33">
        <v>37717</v>
      </c>
      <c r="V280" s="15">
        <f t="shared" ca="1" si="4"/>
        <v>21</v>
      </c>
      <c r="W280" s="15" t="s">
        <v>256</v>
      </c>
      <c r="X280" s="15" t="s">
        <v>120</v>
      </c>
      <c r="Y280" s="15" t="s">
        <v>128</v>
      </c>
      <c r="Z280" s="15" t="s">
        <v>141</v>
      </c>
      <c r="AA280" s="15" t="s">
        <v>130</v>
      </c>
      <c r="AB280" s="15" t="s">
        <v>131</v>
      </c>
      <c r="AC280" s="15" t="s">
        <v>132</v>
      </c>
      <c r="AD280" s="15">
        <v>0</v>
      </c>
      <c r="AE280" s="15" t="s">
        <v>133</v>
      </c>
      <c r="AF280" s="15" t="s">
        <v>134</v>
      </c>
      <c r="AG280" s="15" t="s">
        <v>135</v>
      </c>
      <c r="AH280" s="15" t="s">
        <v>136</v>
      </c>
      <c r="AI280" s="15"/>
      <c r="AJ280" s="15" t="s">
        <v>779</v>
      </c>
      <c r="AK280" s="15" t="s">
        <v>1</v>
      </c>
      <c r="AL280" s="15"/>
    </row>
    <row r="281" spans="1:38" x14ac:dyDescent="0.25">
      <c r="A281" s="15">
        <v>280</v>
      </c>
      <c r="B281" s="15">
        <v>1018376136</v>
      </c>
      <c r="C281" s="15" t="s">
        <v>117</v>
      </c>
      <c r="D281" s="15" t="s">
        <v>118</v>
      </c>
      <c r="E281" s="15" t="s">
        <v>30</v>
      </c>
      <c r="F281" s="15" t="s">
        <v>775</v>
      </c>
      <c r="G281" s="15" t="s">
        <v>776</v>
      </c>
      <c r="H281" s="15" t="s">
        <v>777</v>
      </c>
      <c r="I281" s="15" t="s">
        <v>379</v>
      </c>
      <c r="J281" s="15" t="s">
        <v>599</v>
      </c>
      <c r="K281" s="15" t="s">
        <v>806</v>
      </c>
      <c r="L281" s="15" t="s">
        <v>807</v>
      </c>
      <c r="M281" s="15" t="s">
        <v>146</v>
      </c>
      <c r="N281" s="15" t="s">
        <v>242</v>
      </c>
      <c r="O281" s="15" t="s">
        <v>35</v>
      </c>
      <c r="P281" s="15">
        <v>227001001684</v>
      </c>
      <c r="Q281" s="15" t="s">
        <v>127</v>
      </c>
      <c r="R281" s="15">
        <v>3212128600</v>
      </c>
      <c r="S281" s="15">
        <v>3212128600</v>
      </c>
      <c r="T281" s="15">
        <v>0</v>
      </c>
      <c r="U281" s="33">
        <v>35099</v>
      </c>
      <c r="V281" s="15">
        <f t="shared" ca="1" si="4"/>
        <v>28</v>
      </c>
      <c r="W281" s="15" t="s">
        <v>256</v>
      </c>
      <c r="X281" s="15" t="s">
        <v>253</v>
      </c>
      <c r="Y281" s="15" t="s">
        <v>128</v>
      </c>
      <c r="Z281" s="15" t="s">
        <v>141</v>
      </c>
      <c r="AA281" s="15" t="s">
        <v>130</v>
      </c>
      <c r="AB281" s="15" t="s">
        <v>131</v>
      </c>
      <c r="AC281" s="15" t="s">
        <v>208</v>
      </c>
      <c r="AD281" s="15">
        <v>1</v>
      </c>
      <c r="AE281" s="15" t="s">
        <v>133</v>
      </c>
      <c r="AF281" s="15" t="s">
        <v>134</v>
      </c>
      <c r="AG281" s="15" t="s">
        <v>135</v>
      </c>
      <c r="AH281" s="15" t="s">
        <v>136</v>
      </c>
      <c r="AI281" s="15"/>
      <c r="AJ281" s="15" t="s">
        <v>779</v>
      </c>
      <c r="AK281" s="15" t="s">
        <v>1</v>
      </c>
      <c r="AL281" s="15"/>
    </row>
    <row r="282" spans="1:38" x14ac:dyDescent="0.25">
      <c r="A282" s="15">
        <v>281</v>
      </c>
      <c r="B282" s="15">
        <v>1117968932</v>
      </c>
      <c r="C282" s="15" t="s">
        <v>117</v>
      </c>
      <c r="D282" s="15" t="s">
        <v>118</v>
      </c>
      <c r="E282" s="15" t="s">
        <v>30</v>
      </c>
      <c r="F282" s="15" t="s">
        <v>775</v>
      </c>
      <c r="G282" s="15" t="s">
        <v>776</v>
      </c>
      <c r="H282" s="15" t="s">
        <v>777</v>
      </c>
      <c r="I282" s="15" t="s">
        <v>808</v>
      </c>
      <c r="J282" s="15" t="s">
        <v>318</v>
      </c>
      <c r="K282" s="15" t="s">
        <v>443</v>
      </c>
      <c r="L282" s="15" t="s">
        <v>416</v>
      </c>
      <c r="M282" s="15" t="s">
        <v>146</v>
      </c>
      <c r="N282" s="15" t="s">
        <v>242</v>
      </c>
      <c r="O282" s="15" t="s">
        <v>35</v>
      </c>
      <c r="P282" s="15">
        <v>227001001684</v>
      </c>
      <c r="Q282" s="15" t="s">
        <v>127</v>
      </c>
      <c r="R282" s="15">
        <v>3132736196</v>
      </c>
      <c r="S282" s="15">
        <v>3142685200</v>
      </c>
      <c r="T282" s="15">
        <v>0</v>
      </c>
      <c r="U282" s="33">
        <v>29881</v>
      </c>
      <c r="V282" s="15">
        <f t="shared" ca="1" si="4"/>
        <v>42</v>
      </c>
      <c r="W282" s="15" t="s">
        <v>256</v>
      </c>
      <c r="X282" s="15" t="s">
        <v>253</v>
      </c>
      <c r="Y282" s="15" t="s">
        <v>128</v>
      </c>
      <c r="Z282" s="15" t="s">
        <v>129</v>
      </c>
      <c r="AA282" s="15" t="s">
        <v>130</v>
      </c>
      <c r="AB282" s="15" t="s">
        <v>131</v>
      </c>
      <c r="AC282" s="15" t="s">
        <v>208</v>
      </c>
      <c r="AD282" s="15">
        <v>2</v>
      </c>
      <c r="AE282" s="15" t="s">
        <v>133</v>
      </c>
      <c r="AF282" s="15" t="s">
        <v>134</v>
      </c>
      <c r="AG282" s="15" t="s">
        <v>135</v>
      </c>
      <c r="AH282" s="15" t="s">
        <v>136</v>
      </c>
      <c r="AI282" s="15"/>
      <c r="AJ282" s="15" t="s">
        <v>779</v>
      </c>
      <c r="AK282" s="15" t="s">
        <v>1</v>
      </c>
      <c r="AL282" s="15"/>
    </row>
    <row r="283" spans="1:38" x14ac:dyDescent="0.25">
      <c r="A283" s="15">
        <v>282</v>
      </c>
      <c r="B283" s="15">
        <v>1077428807</v>
      </c>
      <c r="C283" s="15" t="s">
        <v>117</v>
      </c>
      <c r="D283" s="15" t="s">
        <v>118</v>
      </c>
      <c r="E283" s="15" t="s">
        <v>30</v>
      </c>
      <c r="F283" s="15" t="s">
        <v>775</v>
      </c>
      <c r="G283" s="15" t="s">
        <v>776</v>
      </c>
      <c r="H283" s="15" t="s">
        <v>777</v>
      </c>
      <c r="I283" s="15" t="s">
        <v>809</v>
      </c>
      <c r="J283" s="15"/>
      <c r="K283" s="15" t="s">
        <v>668</v>
      </c>
      <c r="L283" s="15" t="s">
        <v>572</v>
      </c>
      <c r="M283" s="15" t="s">
        <v>125</v>
      </c>
      <c r="N283" s="15" t="s">
        <v>242</v>
      </c>
      <c r="O283" s="15" t="s">
        <v>35</v>
      </c>
      <c r="P283" s="15">
        <v>227001001684</v>
      </c>
      <c r="Q283" s="15" t="s">
        <v>127</v>
      </c>
      <c r="R283" s="15">
        <v>3206471137</v>
      </c>
      <c r="S283" s="15">
        <v>3206471137</v>
      </c>
      <c r="T283" s="15">
        <v>0</v>
      </c>
      <c r="U283" s="33">
        <v>33097</v>
      </c>
      <c r="V283" s="15">
        <f t="shared" ca="1" si="4"/>
        <v>34</v>
      </c>
      <c r="W283" s="15" t="s">
        <v>256</v>
      </c>
      <c r="X283" s="15" t="s">
        <v>120</v>
      </c>
      <c r="Y283" s="15" t="s">
        <v>128</v>
      </c>
      <c r="Z283" s="15" t="s">
        <v>129</v>
      </c>
      <c r="AA283" s="15" t="s">
        <v>130</v>
      </c>
      <c r="AB283" s="15" t="s">
        <v>131</v>
      </c>
      <c r="AC283" s="15" t="s">
        <v>153</v>
      </c>
      <c r="AD283" s="15">
        <v>3</v>
      </c>
      <c r="AE283" s="15" t="s">
        <v>133</v>
      </c>
      <c r="AF283" s="15" t="s">
        <v>134</v>
      </c>
      <c r="AG283" s="15" t="s">
        <v>135</v>
      </c>
      <c r="AH283" s="15" t="s">
        <v>136</v>
      </c>
      <c r="AI283" s="15"/>
      <c r="AJ283" s="15" t="s">
        <v>779</v>
      </c>
      <c r="AK283" s="15" t="s">
        <v>1</v>
      </c>
      <c r="AL283" s="15"/>
    </row>
    <row r="284" spans="1:38" x14ac:dyDescent="0.25">
      <c r="A284" s="15">
        <v>283</v>
      </c>
      <c r="B284" s="15">
        <v>1077422112</v>
      </c>
      <c r="C284" s="15" t="s">
        <v>117</v>
      </c>
      <c r="D284" s="15" t="s">
        <v>118</v>
      </c>
      <c r="E284" s="15" t="s">
        <v>30</v>
      </c>
      <c r="F284" s="15" t="s">
        <v>775</v>
      </c>
      <c r="G284" s="15" t="s">
        <v>776</v>
      </c>
      <c r="H284" s="15" t="s">
        <v>777</v>
      </c>
      <c r="I284" s="15" t="s">
        <v>810</v>
      </c>
      <c r="J284" s="15" t="s">
        <v>210</v>
      </c>
      <c r="K284" s="15" t="s">
        <v>811</v>
      </c>
      <c r="L284" s="15" t="s">
        <v>572</v>
      </c>
      <c r="M284" s="15" t="s">
        <v>146</v>
      </c>
      <c r="N284" s="15" t="s">
        <v>242</v>
      </c>
      <c r="O284" s="15" t="s">
        <v>35</v>
      </c>
      <c r="P284" s="15">
        <v>227001001684</v>
      </c>
      <c r="Q284" s="15" t="s">
        <v>127</v>
      </c>
      <c r="R284" s="15">
        <v>3208980466</v>
      </c>
      <c r="S284" s="15">
        <v>3208980466</v>
      </c>
      <c r="T284" s="15">
        <v>0</v>
      </c>
      <c r="U284" s="33">
        <v>37994</v>
      </c>
      <c r="V284" s="15">
        <f t="shared" ca="1" si="4"/>
        <v>20</v>
      </c>
      <c r="W284" s="15"/>
      <c r="X284" s="15" t="s">
        <v>120</v>
      </c>
      <c r="Y284" s="15" t="s">
        <v>128</v>
      </c>
      <c r="Z284" s="15" t="s">
        <v>129</v>
      </c>
      <c r="AA284" s="15" t="s">
        <v>130</v>
      </c>
      <c r="AB284" s="15" t="s">
        <v>131</v>
      </c>
      <c r="AC284" s="15" t="s">
        <v>132</v>
      </c>
      <c r="AD284" s="15">
        <v>0</v>
      </c>
      <c r="AE284" s="15" t="s">
        <v>133</v>
      </c>
      <c r="AF284" s="15" t="s">
        <v>134</v>
      </c>
      <c r="AG284" s="15" t="s">
        <v>135</v>
      </c>
      <c r="AH284" s="15" t="s">
        <v>136</v>
      </c>
      <c r="AI284" s="15"/>
      <c r="AJ284" s="15" t="s">
        <v>779</v>
      </c>
      <c r="AK284" s="15" t="s">
        <v>1</v>
      </c>
      <c r="AL284" s="15"/>
    </row>
    <row r="285" spans="1:38" x14ac:dyDescent="0.25">
      <c r="A285" s="15">
        <v>284</v>
      </c>
      <c r="B285" s="15">
        <v>1003930298</v>
      </c>
      <c r="C285" s="15" t="s">
        <v>117</v>
      </c>
      <c r="D285" s="15" t="s">
        <v>118</v>
      </c>
      <c r="E285" s="15" t="s">
        <v>30</v>
      </c>
      <c r="F285" s="15" t="s">
        <v>775</v>
      </c>
      <c r="G285" s="15" t="s">
        <v>776</v>
      </c>
      <c r="H285" s="15" t="s">
        <v>777</v>
      </c>
      <c r="I285" s="15" t="s">
        <v>812</v>
      </c>
      <c r="J285" s="15" t="s">
        <v>210</v>
      </c>
      <c r="K285" s="15" t="s">
        <v>443</v>
      </c>
      <c r="L285" s="15" t="s">
        <v>577</v>
      </c>
      <c r="M285" s="15" t="s">
        <v>146</v>
      </c>
      <c r="N285" s="15" t="s">
        <v>242</v>
      </c>
      <c r="O285" s="15" t="s">
        <v>35</v>
      </c>
      <c r="P285" s="15">
        <v>227001001684</v>
      </c>
      <c r="Q285" s="15" t="s">
        <v>127</v>
      </c>
      <c r="R285" s="15">
        <v>3208980466</v>
      </c>
      <c r="S285" s="15">
        <v>3208980466</v>
      </c>
      <c r="T285" s="15">
        <v>0</v>
      </c>
      <c r="U285" s="33">
        <v>37831</v>
      </c>
      <c r="V285" s="15">
        <f t="shared" ca="1" si="4"/>
        <v>21</v>
      </c>
      <c r="W285" s="15"/>
      <c r="X285" s="15" t="s">
        <v>120</v>
      </c>
      <c r="Y285" s="15" t="s">
        <v>128</v>
      </c>
      <c r="Z285" s="15" t="s">
        <v>129</v>
      </c>
      <c r="AA285" s="15" t="s">
        <v>130</v>
      </c>
      <c r="AB285" s="15" t="s">
        <v>131</v>
      </c>
      <c r="AC285" s="15" t="s">
        <v>132</v>
      </c>
      <c r="AD285" s="15">
        <v>0</v>
      </c>
      <c r="AE285" s="15" t="s">
        <v>133</v>
      </c>
      <c r="AF285" s="15" t="s">
        <v>134</v>
      </c>
      <c r="AG285" s="15" t="s">
        <v>135</v>
      </c>
      <c r="AH285" s="15" t="s">
        <v>136</v>
      </c>
      <c r="AI285" s="15"/>
      <c r="AJ285" s="15" t="s">
        <v>779</v>
      </c>
      <c r="AK285" s="15" t="s">
        <v>1</v>
      </c>
      <c r="AL285" s="15"/>
    </row>
    <row r="286" spans="1:38" x14ac:dyDescent="0.25">
      <c r="A286" s="15">
        <v>285</v>
      </c>
      <c r="B286" s="15">
        <v>11803397</v>
      </c>
      <c r="C286" s="15" t="s">
        <v>117</v>
      </c>
      <c r="D286" s="15" t="s">
        <v>118</v>
      </c>
      <c r="E286" s="15" t="s">
        <v>30</v>
      </c>
      <c r="F286" s="15" t="s">
        <v>775</v>
      </c>
      <c r="G286" s="15" t="s">
        <v>776</v>
      </c>
      <c r="H286" s="15" t="s">
        <v>777</v>
      </c>
      <c r="I286" s="15" t="s">
        <v>813</v>
      </c>
      <c r="J286" s="15" t="s">
        <v>814</v>
      </c>
      <c r="K286" s="15" t="s">
        <v>815</v>
      </c>
      <c r="L286" s="15" t="s">
        <v>816</v>
      </c>
      <c r="M286" s="15" t="s">
        <v>146</v>
      </c>
      <c r="N286" s="15" t="s">
        <v>191</v>
      </c>
      <c r="O286" s="15" t="s">
        <v>35</v>
      </c>
      <c r="P286" s="15">
        <v>227001001684</v>
      </c>
      <c r="Q286" s="15" t="s">
        <v>127</v>
      </c>
      <c r="R286" s="15">
        <v>3226193826</v>
      </c>
      <c r="S286" s="15">
        <v>3226193826</v>
      </c>
      <c r="T286" s="15">
        <v>0</v>
      </c>
      <c r="U286" s="33">
        <v>26337</v>
      </c>
      <c r="V286" s="15">
        <f t="shared" ca="1" si="4"/>
        <v>52</v>
      </c>
      <c r="W286" s="15" t="s">
        <v>256</v>
      </c>
      <c r="X286" s="15" t="s">
        <v>253</v>
      </c>
      <c r="Y286" s="15" t="s">
        <v>128</v>
      </c>
      <c r="Z286" s="15" t="s">
        <v>129</v>
      </c>
      <c r="AA286" s="15" t="s">
        <v>130</v>
      </c>
      <c r="AB286" s="15" t="s">
        <v>131</v>
      </c>
      <c r="AC286" s="15" t="s">
        <v>208</v>
      </c>
      <c r="AD286" s="15">
        <v>1</v>
      </c>
      <c r="AE286" s="15" t="s">
        <v>511</v>
      </c>
      <c r="AF286" s="15" t="s">
        <v>134</v>
      </c>
      <c r="AG286" s="15" t="s">
        <v>135</v>
      </c>
      <c r="AH286" s="15" t="s">
        <v>136</v>
      </c>
      <c r="AI286" s="15"/>
      <c r="AJ286" s="15" t="s">
        <v>817</v>
      </c>
      <c r="AK286" s="15" t="s">
        <v>1</v>
      </c>
      <c r="AL286" s="15"/>
    </row>
    <row r="287" spans="1:38" x14ac:dyDescent="0.25">
      <c r="A287" s="15">
        <v>286</v>
      </c>
      <c r="B287" s="15">
        <v>1003927977</v>
      </c>
      <c r="C287" s="15" t="s">
        <v>117</v>
      </c>
      <c r="D287" s="15" t="s">
        <v>118</v>
      </c>
      <c r="E287" s="15" t="s">
        <v>30</v>
      </c>
      <c r="F287" s="15" t="s">
        <v>775</v>
      </c>
      <c r="G287" s="15" t="s">
        <v>776</v>
      </c>
      <c r="H287" s="15" t="s">
        <v>777</v>
      </c>
      <c r="I287" s="15" t="s">
        <v>818</v>
      </c>
      <c r="J287" s="15"/>
      <c r="K287" s="15" t="s">
        <v>534</v>
      </c>
      <c r="L287" s="15" t="s">
        <v>534</v>
      </c>
      <c r="M287" s="15" t="s">
        <v>146</v>
      </c>
      <c r="N287" s="15" t="s">
        <v>191</v>
      </c>
      <c r="O287" s="15" t="s">
        <v>35</v>
      </c>
      <c r="P287" s="15">
        <v>227001001684</v>
      </c>
      <c r="Q287" s="15" t="s">
        <v>127</v>
      </c>
      <c r="R287" s="15">
        <v>3136220406</v>
      </c>
      <c r="S287" s="15">
        <v>3136220406</v>
      </c>
      <c r="T287" s="15">
        <v>0</v>
      </c>
      <c r="U287" s="33">
        <v>34639</v>
      </c>
      <c r="V287" s="15">
        <f t="shared" ca="1" si="4"/>
        <v>29</v>
      </c>
      <c r="W287" s="15" t="s">
        <v>256</v>
      </c>
      <c r="X287" s="15" t="s">
        <v>253</v>
      </c>
      <c r="Y287" s="15" t="s">
        <v>128</v>
      </c>
      <c r="Z287" s="15" t="s">
        <v>129</v>
      </c>
      <c r="AA287" s="15" t="s">
        <v>130</v>
      </c>
      <c r="AB287" s="15" t="s">
        <v>131</v>
      </c>
      <c r="AC287" s="15" t="s">
        <v>208</v>
      </c>
      <c r="AD287" s="15">
        <v>1</v>
      </c>
      <c r="AE287" s="15" t="s">
        <v>133</v>
      </c>
      <c r="AF287" s="15" t="s">
        <v>134</v>
      </c>
      <c r="AG287" s="15" t="s">
        <v>135</v>
      </c>
      <c r="AH287" s="15" t="s">
        <v>136</v>
      </c>
      <c r="AI287" s="15"/>
      <c r="AJ287" s="15" t="s">
        <v>817</v>
      </c>
      <c r="AK287" s="15" t="s">
        <v>1</v>
      </c>
      <c r="AL287" s="15"/>
    </row>
    <row r="288" spans="1:38" x14ac:dyDescent="0.25">
      <c r="A288" s="15">
        <v>287</v>
      </c>
      <c r="B288" s="15">
        <v>1042733073</v>
      </c>
      <c r="C288" s="15" t="s">
        <v>117</v>
      </c>
      <c r="D288" s="15" t="s">
        <v>118</v>
      </c>
      <c r="E288" s="15" t="s">
        <v>30</v>
      </c>
      <c r="F288" s="15" t="s">
        <v>775</v>
      </c>
      <c r="G288" s="15" t="s">
        <v>776</v>
      </c>
      <c r="H288" s="15" t="s">
        <v>777</v>
      </c>
      <c r="I288" s="15" t="s">
        <v>476</v>
      </c>
      <c r="J288" s="15" t="s">
        <v>819</v>
      </c>
      <c r="K288" s="15" t="s">
        <v>716</v>
      </c>
      <c r="L288" s="15" t="s">
        <v>369</v>
      </c>
      <c r="M288" s="15" t="s">
        <v>125</v>
      </c>
      <c r="N288" s="15" t="s">
        <v>191</v>
      </c>
      <c r="O288" s="15" t="s">
        <v>35</v>
      </c>
      <c r="P288" s="15">
        <v>227001001684</v>
      </c>
      <c r="Q288" s="15" t="s">
        <v>127</v>
      </c>
      <c r="R288" s="15">
        <v>3229116037</v>
      </c>
      <c r="S288" s="15">
        <v>3229116037</v>
      </c>
      <c r="T288" s="15">
        <v>0</v>
      </c>
      <c r="U288" s="33">
        <v>36786</v>
      </c>
      <c r="V288" s="15">
        <f t="shared" ca="1" si="4"/>
        <v>23</v>
      </c>
      <c r="W288" s="15" t="s">
        <v>256</v>
      </c>
      <c r="X288" s="15" t="s">
        <v>253</v>
      </c>
      <c r="Y288" s="15" t="s">
        <v>128</v>
      </c>
      <c r="Z288" s="15" t="s">
        <v>129</v>
      </c>
      <c r="AA288" s="15" t="s">
        <v>130</v>
      </c>
      <c r="AB288" s="15" t="s">
        <v>131</v>
      </c>
      <c r="AC288" s="15" t="s">
        <v>153</v>
      </c>
      <c r="AD288" s="15">
        <v>1</v>
      </c>
      <c r="AE288" s="15" t="s">
        <v>133</v>
      </c>
      <c r="AF288" s="15" t="s">
        <v>134</v>
      </c>
      <c r="AG288" s="15" t="s">
        <v>135</v>
      </c>
      <c r="AH288" s="15" t="s">
        <v>136</v>
      </c>
      <c r="AI288" s="15"/>
      <c r="AJ288" s="15" t="s">
        <v>817</v>
      </c>
      <c r="AK288" s="15" t="s">
        <v>1</v>
      </c>
      <c r="AL288" s="15"/>
    </row>
    <row r="289" spans="1:38" x14ac:dyDescent="0.25">
      <c r="A289" s="15">
        <v>288</v>
      </c>
      <c r="B289" s="15">
        <v>1077456621</v>
      </c>
      <c r="C289" s="15" t="s">
        <v>117</v>
      </c>
      <c r="D289" s="15" t="s">
        <v>118</v>
      </c>
      <c r="E289" s="15" t="s">
        <v>30</v>
      </c>
      <c r="F289" s="15" t="s">
        <v>775</v>
      </c>
      <c r="G289" s="15" t="s">
        <v>776</v>
      </c>
      <c r="H289" s="15" t="s">
        <v>777</v>
      </c>
      <c r="I289" s="15" t="s">
        <v>820</v>
      </c>
      <c r="J289" s="15"/>
      <c r="K289" s="15" t="s">
        <v>406</v>
      </c>
      <c r="L289" s="15" t="s">
        <v>534</v>
      </c>
      <c r="M289" s="15" t="s">
        <v>146</v>
      </c>
      <c r="N289" s="15" t="s">
        <v>191</v>
      </c>
      <c r="O289" s="15" t="s">
        <v>35</v>
      </c>
      <c r="P289" s="15">
        <v>227001001684</v>
      </c>
      <c r="Q289" s="15" t="s">
        <v>127</v>
      </c>
      <c r="R289" s="15">
        <v>3144933036</v>
      </c>
      <c r="S289" s="15">
        <v>3144933036</v>
      </c>
      <c r="T289" s="15">
        <v>0</v>
      </c>
      <c r="U289" s="33">
        <v>35041</v>
      </c>
      <c r="V289" s="15">
        <f t="shared" ca="1" si="4"/>
        <v>28</v>
      </c>
      <c r="W289" s="15"/>
      <c r="X289" s="15" t="s">
        <v>253</v>
      </c>
      <c r="Y289" s="15" t="s">
        <v>128</v>
      </c>
      <c r="Z289" s="15" t="s">
        <v>129</v>
      </c>
      <c r="AA289" s="15" t="s">
        <v>130</v>
      </c>
      <c r="AB289" s="15" t="s">
        <v>131</v>
      </c>
      <c r="AC289" s="15" t="s">
        <v>208</v>
      </c>
      <c r="AD289" s="15">
        <v>2</v>
      </c>
      <c r="AE289" s="15" t="s">
        <v>133</v>
      </c>
      <c r="AF289" s="15" t="s">
        <v>134</v>
      </c>
      <c r="AG289" s="15" t="s">
        <v>135</v>
      </c>
      <c r="AH289" s="15" t="s">
        <v>136</v>
      </c>
      <c r="AI289" s="15"/>
      <c r="AJ289" s="15" t="s">
        <v>817</v>
      </c>
      <c r="AK289" s="15" t="s">
        <v>1</v>
      </c>
      <c r="AL289" s="15"/>
    </row>
    <row r="290" spans="1:38" x14ac:dyDescent="0.25">
      <c r="A290" s="15">
        <v>289</v>
      </c>
      <c r="B290" s="15">
        <v>1007531885</v>
      </c>
      <c r="C290" s="15" t="s">
        <v>117</v>
      </c>
      <c r="D290" s="15" t="s">
        <v>118</v>
      </c>
      <c r="E290" s="15" t="s">
        <v>30</v>
      </c>
      <c r="F290" s="15" t="s">
        <v>775</v>
      </c>
      <c r="G290" s="15" t="s">
        <v>776</v>
      </c>
      <c r="H290" s="15" t="s">
        <v>777</v>
      </c>
      <c r="I290" s="15" t="s">
        <v>821</v>
      </c>
      <c r="J290" s="15" t="s">
        <v>651</v>
      </c>
      <c r="K290" s="15" t="s">
        <v>544</v>
      </c>
      <c r="L290" s="15" t="s">
        <v>642</v>
      </c>
      <c r="M290" s="15" t="s">
        <v>125</v>
      </c>
      <c r="N290" s="15" t="s">
        <v>191</v>
      </c>
      <c r="O290" s="15" t="s">
        <v>35</v>
      </c>
      <c r="P290" s="15">
        <v>227001001684</v>
      </c>
      <c r="Q290" s="15" t="s">
        <v>127</v>
      </c>
      <c r="R290" s="15">
        <v>3218432211</v>
      </c>
      <c r="S290" s="15">
        <v>3218432211</v>
      </c>
      <c r="T290" s="15">
        <v>0</v>
      </c>
      <c r="U290" s="33">
        <v>34804</v>
      </c>
      <c r="V290" s="15">
        <f t="shared" ca="1" si="4"/>
        <v>29</v>
      </c>
      <c r="W290" s="15"/>
      <c r="X290" s="15" t="s">
        <v>120</v>
      </c>
      <c r="Y290" s="15" t="s">
        <v>128</v>
      </c>
      <c r="Z290" s="15" t="s">
        <v>129</v>
      </c>
      <c r="AA290" s="15" t="s">
        <v>130</v>
      </c>
      <c r="AB290" s="15" t="s">
        <v>131</v>
      </c>
      <c r="AC290" s="15" t="s">
        <v>132</v>
      </c>
      <c r="AD290" s="15">
        <v>0</v>
      </c>
      <c r="AE290" s="15" t="s">
        <v>133</v>
      </c>
      <c r="AF290" s="15" t="s">
        <v>134</v>
      </c>
      <c r="AG290" s="15" t="s">
        <v>135</v>
      </c>
      <c r="AH290" s="15" t="s">
        <v>136</v>
      </c>
      <c r="AI290" s="15"/>
      <c r="AJ290" s="15" t="s">
        <v>817</v>
      </c>
      <c r="AK290" s="15" t="s">
        <v>1</v>
      </c>
      <c r="AL290" s="15"/>
    </row>
    <row r="291" spans="1:38" x14ac:dyDescent="0.25">
      <c r="A291" s="15">
        <v>290</v>
      </c>
      <c r="B291" s="15">
        <v>32196024</v>
      </c>
      <c r="C291" s="15" t="s">
        <v>117</v>
      </c>
      <c r="D291" s="15" t="s">
        <v>118</v>
      </c>
      <c r="E291" s="15" t="s">
        <v>30</v>
      </c>
      <c r="F291" s="15" t="s">
        <v>775</v>
      </c>
      <c r="G291" s="15" t="s">
        <v>776</v>
      </c>
      <c r="H291" s="15" t="s">
        <v>777</v>
      </c>
      <c r="I291" s="15" t="s">
        <v>822</v>
      </c>
      <c r="J291" s="15" t="s">
        <v>275</v>
      </c>
      <c r="K291" s="15" t="s">
        <v>823</v>
      </c>
      <c r="L291" s="15" t="s">
        <v>256</v>
      </c>
      <c r="M291" s="15" t="s">
        <v>125</v>
      </c>
      <c r="N291" s="15" t="s">
        <v>126</v>
      </c>
      <c r="O291" s="15" t="s">
        <v>35</v>
      </c>
      <c r="P291" s="15">
        <v>227001001684</v>
      </c>
      <c r="Q291" s="15" t="s">
        <v>127</v>
      </c>
      <c r="R291" s="15">
        <v>3214303372</v>
      </c>
      <c r="S291" s="15">
        <v>3214303372</v>
      </c>
      <c r="T291" s="15">
        <v>0</v>
      </c>
      <c r="U291" s="33">
        <v>31060</v>
      </c>
      <c r="V291" s="15">
        <f t="shared" ca="1" si="4"/>
        <v>39</v>
      </c>
      <c r="W291" s="15" t="s">
        <v>256</v>
      </c>
      <c r="X291" s="15" t="s">
        <v>253</v>
      </c>
      <c r="Y291" s="15" t="s">
        <v>128</v>
      </c>
      <c r="Z291" s="15" t="s">
        <v>192</v>
      </c>
      <c r="AA291" s="15" t="s">
        <v>130</v>
      </c>
      <c r="AB291" s="15" t="s">
        <v>131</v>
      </c>
      <c r="AC291" s="15" t="s">
        <v>153</v>
      </c>
      <c r="AD291" s="15">
        <v>3</v>
      </c>
      <c r="AE291" s="15" t="s">
        <v>133</v>
      </c>
      <c r="AF291" s="15" t="s">
        <v>134</v>
      </c>
      <c r="AG291" s="15" t="s">
        <v>135</v>
      </c>
      <c r="AH291" s="15" t="s">
        <v>136</v>
      </c>
      <c r="AI291" s="15"/>
      <c r="AJ291" s="15" t="s">
        <v>817</v>
      </c>
      <c r="AK291" s="15" t="s">
        <v>1</v>
      </c>
      <c r="AL291" s="15"/>
    </row>
    <row r="292" spans="1:38" x14ac:dyDescent="0.25">
      <c r="A292" s="15">
        <v>291</v>
      </c>
      <c r="B292" s="15">
        <v>1003928778</v>
      </c>
      <c r="C292" s="15" t="s">
        <v>117</v>
      </c>
      <c r="D292" s="15" t="s">
        <v>118</v>
      </c>
      <c r="E292" s="15" t="s">
        <v>30</v>
      </c>
      <c r="F292" s="15" t="s">
        <v>775</v>
      </c>
      <c r="G292" s="15" t="s">
        <v>776</v>
      </c>
      <c r="H292" s="15" t="s">
        <v>777</v>
      </c>
      <c r="I292" s="15" t="s">
        <v>171</v>
      </c>
      <c r="J292" s="15" t="s">
        <v>275</v>
      </c>
      <c r="K292" s="15" t="s">
        <v>534</v>
      </c>
      <c r="L292" s="15" t="s">
        <v>534</v>
      </c>
      <c r="M292" s="15" t="s">
        <v>125</v>
      </c>
      <c r="N292" s="15" t="s">
        <v>126</v>
      </c>
      <c r="O292" s="15" t="s">
        <v>35</v>
      </c>
      <c r="P292" s="15">
        <v>227001001684</v>
      </c>
      <c r="Q292" s="15" t="s">
        <v>127</v>
      </c>
      <c r="R292" s="15">
        <v>3216039169</v>
      </c>
      <c r="S292" s="15">
        <v>3216039169</v>
      </c>
      <c r="T292" s="15">
        <v>0</v>
      </c>
      <c r="U292" s="33">
        <v>34255</v>
      </c>
      <c r="V292" s="15">
        <f t="shared" ca="1" si="4"/>
        <v>30</v>
      </c>
      <c r="W292" s="15" t="s">
        <v>256</v>
      </c>
      <c r="X292" s="15" t="s">
        <v>120</v>
      </c>
      <c r="Y292" s="15" t="s">
        <v>128</v>
      </c>
      <c r="Z292" s="15" t="s">
        <v>129</v>
      </c>
      <c r="AA292" s="15" t="s">
        <v>130</v>
      </c>
      <c r="AB292" s="15" t="s">
        <v>131</v>
      </c>
      <c r="AC292" s="15" t="s">
        <v>153</v>
      </c>
      <c r="AD292" s="15">
        <v>3</v>
      </c>
      <c r="AE292" s="15" t="s">
        <v>133</v>
      </c>
      <c r="AF292" s="15" t="s">
        <v>134</v>
      </c>
      <c r="AG292" s="15" t="s">
        <v>135</v>
      </c>
      <c r="AH292" s="15" t="s">
        <v>136</v>
      </c>
      <c r="AI292" s="15"/>
      <c r="AJ292" s="15" t="s">
        <v>817</v>
      </c>
      <c r="AK292" s="15" t="s">
        <v>1</v>
      </c>
      <c r="AL292" s="15"/>
    </row>
    <row r="293" spans="1:38" x14ac:dyDescent="0.25">
      <c r="A293" s="15">
        <v>292</v>
      </c>
      <c r="B293" s="15">
        <v>1077430382</v>
      </c>
      <c r="C293" s="15" t="s">
        <v>117</v>
      </c>
      <c r="D293" s="15" t="s">
        <v>118</v>
      </c>
      <c r="E293" s="15" t="s">
        <v>30</v>
      </c>
      <c r="F293" s="15" t="s">
        <v>775</v>
      </c>
      <c r="G293" s="15" t="s">
        <v>776</v>
      </c>
      <c r="H293" s="15" t="s">
        <v>777</v>
      </c>
      <c r="I293" s="15" t="s">
        <v>824</v>
      </c>
      <c r="J293" s="15"/>
      <c r="K293" s="15" t="s">
        <v>524</v>
      </c>
      <c r="L293" s="15" t="s">
        <v>825</v>
      </c>
      <c r="M293" s="15" t="s">
        <v>146</v>
      </c>
      <c r="N293" s="15" t="s">
        <v>126</v>
      </c>
      <c r="O293" s="15" t="s">
        <v>35</v>
      </c>
      <c r="P293" s="15">
        <v>227001001684</v>
      </c>
      <c r="Q293" s="15" t="s">
        <v>127</v>
      </c>
      <c r="R293" s="15">
        <v>3107370454</v>
      </c>
      <c r="S293" s="15">
        <v>3107370454</v>
      </c>
      <c r="T293" s="15">
        <v>0</v>
      </c>
      <c r="U293" s="33">
        <v>31907</v>
      </c>
      <c r="V293" s="15">
        <f t="shared" ca="1" si="4"/>
        <v>37</v>
      </c>
      <c r="W293" s="15" t="s">
        <v>256</v>
      </c>
      <c r="X293" s="15" t="s">
        <v>253</v>
      </c>
      <c r="Y293" s="15" t="s">
        <v>128</v>
      </c>
      <c r="Z293" s="15" t="s">
        <v>129</v>
      </c>
      <c r="AA293" s="15" t="s">
        <v>130</v>
      </c>
      <c r="AB293" s="15" t="s">
        <v>131</v>
      </c>
      <c r="AC293" s="15" t="s">
        <v>208</v>
      </c>
      <c r="AD293" s="15">
        <v>2</v>
      </c>
      <c r="AE293" s="15" t="s">
        <v>133</v>
      </c>
      <c r="AF293" s="15" t="s">
        <v>134</v>
      </c>
      <c r="AG293" s="15" t="s">
        <v>135</v>
      </c>
      <c r="AH293" s="15" t="s">
        <v>136</v>
      </c>
      <c r="AI293" s="15"/>
      <c r="AJ293" s="15" t="s">
        <v>817</v>
      </c>
      <c r="AK293" s="15" t="s">
        <v>1</v>
      </c>
      <c r="AL293" s="15"/>
    </row>
    <row r="294" spans="1:38" x14ac:dyDescent="0.25">
      <c r="A294" s="15">
        <v>293</v>
      </c>
      <c r="B294" s="15">
        <v>1077462114</v>
      </c>
      <c r="C294" s="15" t="s">
        <v>117</v>
      </c>
      <c r="D294" s="15" t="s">
        <v>118</v>
      </c>
      <c r="E294" s="15" t="s">
        <v>30</v>
      </c>
      <c r="F294" s="15" t="s">
        <v>775</v>
      </c>
      <c r="G294" s="15" t="s">
        <v>776</v>
      </c>
      <c r="H294" s="15" t="s">
        <v>777</v>
      </c>
      <c r="I294" s="15" t="s">
        <v>201</v>
      </c>
      <c r="J294" s="15" t="s">
        <v>165</v>
      </c>
      <c r="K294" s="15" t="s">
        <v>716</v>
      </c>
      <c r="L294" s="15" t="s">
        <v>405</v>
      </c>
      <c r="M294" s="15" t="s">
        <v>125</v>
      </c>
      <c r="N294" s="15" t="s">
        <v>126</v>
      </c>
      <c r="O294" s="15" t="s">
        <v>35</v>
      </c>
      <c r="P294" s="15">
        <v>227001001684</v>
      </c>
      <c r="Q294" s="15" t="s">
        <v>127</v>
      </c>
      <c r="R294" s="15">
        <v>0</v>
      </c>
      <c r="S294" s="15">
        <v>0</v>
      </c>
      <c r="T294" s="15">
        <v>0</v>
      </c>
      <c r="U294" s="33">
        <v>34370</v>
      </c>
      <c r="V294" s="15">
        <f t="shared" ca="1" si="4"/>
        <v>30</v>
      </c>
      <c r="W294" s="15" t="s">
        <v>256</v>
      </c>
      <c r="X294" s="15" t="s">
        <v>120</v>
      </c>
      <c r="Y294" s="15" t="s">
        <v>128</v>
      </c>
      <c r="Z294" s="15" t="s">
        <v>129</v>
      </c>
      <c r="AA294" s="15" t="s">
        <v>130</v>
      </c>
      <c r="AB294" s="15" t="s">
        <v>131</v>
      </c>
      <c r="AC294" s="15" t="s">
        <v>153</v>
      </c>
      <c r="AD294" s="15">
        <v>2</v>
      </c>
      <c r="AE294" s="15" t="s">
        <v>133</v>
      </c>
      <c r="AF294" s="15" t="s">
        <v>134</v>
      </c>
      <c r="AG294" s="15" t="s">
        <v>135</v>
      </c>
      <c r="AH294" s="15" t="s">
        <v>136</v>
      </c>
      <c r="AI294" s="15"/>
      <c r="AJ294" s="15" t="s">
        <v>817</v>
      </c>
      <c r="AK294" s="15" t="s">
        <v>1</v>
      </c>
      <c r="AL294" s="15"/>
    </row>
    <row r="295" spans="1:38" x14ac:dyDescent="0.25">
      <c r="A295" s="15">
        <v>294</v>
      </c>
      <c r="B295" s="15">
        <v>11555096</v>
      </c>
      <c r="C295" s="15" t="s">
        <v>117</v>
      </c>
      <c r="D295" s="15" t="s">
        <v>118</v>
      </c>
      <c r="E295" s="15" t="s">
        <v>30</v>
      </c>
      <c r="F295" s="15" t="s">
        <v>775</v>
      </c>
      <c r="G295" s="15" t="s">
        <v>776</v>
      </c>
      <c r="H295" s="15" t="s">
        <v>777</v>
      </c>
      <c r="I295" s="15" t="s">
        <v>826</v>
      </c>
      <c r="J295" s="15" t="s">
        <v>739</v>
      </c>
      <c r="K295" s="15" t="s">
        <v>521</v>
      </c>
      <c r="L295" s="15" t="s">
        <v>521</v>
      </c>
      <c r="M295" s="15" t="s">
        <v>146</v>
      </c>
      <c r="N295" s="15" t="s">
        <v>191</v>
      </c>
      <c r="O295" s="15" t="s">
        <v>35</v>
      </c>
      <c r="P295" s="15">
        <v>227001001684</v>
      </c>
      <c r="Q295" s="15" t="s">
        <v>127</v>
      </c>
      <c r="R295" s="15">
        <v>0</v>
      </c>
      <c r="S295" s="15">
        <v>0</v>
      </c>
      <c r="T295" s="15">
        <v>0</v>
      </c>
      <c r="U295" s="33">
        <v>22380</v>
      </c>
      <c r="V295" s="15">
        <f t="shared" ca="1" si="4"/>
        <v>63</v>
      </c>
      <c r="W295" s="15"/>
      <c r="X295" s="15" t="s">
        <v>120</v>
      </c>
      <c r="Y295" s="15" t="s">
        <v>128</v>
      </c>
      <c r="Z295" s="15" t="s">
        <v>129</v>
      </c>
      <c r="AA295" s="15" t="s">
        <v>130</v>
      </c>
      <c r="AB295" s="15" t="s">
        <v>131</v>
      </c>
      <c r="AC295" s="15" t="s">
        <v>132</v>
      </c>
      <c r="AD295" s="15">
        <v>0</v>
      </c>
      <c r="AE295" s="15" t="s">
        <v>133</v>
      </c>
      <c r="AF295" s="15" t="s">
        <v>134</v>
      </c>
      <c r="AG295" s="15" t="s">
        <v>135</v>
      </c>
      <c r="AH295" s="15" t="s">
        <v>136</v>
      </c>
      <c r="AI295" s="15"/>
      <c r="AJ295" s="15" t="s">
        <v>817</v>
      </c>
      <c r="AK295" s="15" t="s">
        <v>1</v>
      </c>
      <c r="AL295" s="15"/>
    </row>
    <row r="296" spans="1:38" x14ac:dyDescent="0.25">
      <c r="A296" s="15">
        <v>295</v>
      </c>
      <c r="B296" s="15">
        <v>1010104718</v>
      </c>
      <c r="C296" s="15" t="s">
        <v>117</v>
      </c>
      <c r="D296" s="15" t="s">
        <v>118</v>
      </c>
      <c r="E296" s="15" t="s">
        <v>30</v>
      </c>
      <c r="F296" s="15" t="s">
        <v>775</v>
      </c>
      <c r="G296" s="15" t="s">
        <v>776</v>
      </c>
      <c r="H296" s="15" t="s">
        <v>777</v>
      </c>
      <c r="I296" s="15" t="s">
        <v>827</v>
      </c>
      <c r="J296" s="15"/>
      <c r="K296" s="15" t="s">
        <v>589</v>
      </c>
      <c r="L296" s="15" t="s">
        <v>406</v>
      </c>
      <c r="M296" s="15" t="s">
        <v>125</v>
      </c>
      <c r="N296" s="15" t="s">
        <v>191</v>
      </c>
      <c r="O296" s="15" t="s">
        <v>35</v>
      </c>
      <c r="P296" s="15">
        <v>227001001684</v>
      </c>
      <c r="Q296" s="15" t="s">
        <v>127</v>
      </c>
      <c r="R296" s="15">
        <v>0</v>
      </c>
      <c r="S296" s="15">
        <v>0</v>
      </c>
      <c r="T296" s="15">
        <v>0</v>
      </c>
      <c r="U296" s="33">
        <v>34745</v>
      </c>
      <c r="V296" s="15">
        <f t="shared" ca="1" si="4"/>
        <v>29</v>
      </c>
      <c r="W296" s="15"/>
      <c r="X296" s="15" t="s">
        <v>120</v>
      </c>
      <c r="Y296" s="15" t="s">
        <v>128</v>
      </c>
      <c r="Z296" s="15" t="s">
        <v>129</v>
      </c>
      <c r="AA296" s="15" t="s">
        <v>130</v>
      </c>
      <c r="AB296" s="15" t="s">
        <v>131</v>
      </c>
      <c r="AC296" s="15" t="s">
        <v>132</v>
      </c>
      <c r="AD296" s="15">
        <v>0</v>
      </c>
      <c r="AE296" s="15" t="s">
        <v>133</v>
      </c>
      <c r="AF296" s="15" t="s">
        <v>174</v>
      </c>
      <c r="AG296" s="15" t="s">
        <v>135</v>
      </c>
      <c r="AH296" s="15" t="s">
        <v>136</v>
      </c>
      <c r="AI296" s="15"/>
      <c r="AJ296" s="15" t="s">
        <v>817</v>
      </c>
      <c r="AK296" s="15" t="s">
        <v>1</v>
      </c>
      <c r="AL296" s="15"/>
    </row>
    <row r="297" spans="1:38" x14ac:dyDescent="0.25">
      <c r="A297" s="15">
        <v>296</v>
      </c>
      <c r="B297" s="15">
        <v>1003930284</v>
      </c>
      <c r="C297" s="15" t="s">
        <v>117</v>
      </c>
      <c r="D297" s="15" t="s">
        <v>118</v>
      </c>
      <c r="E297" s="15" t="s">
        <v>30</v>
      </c>
      <c r="F297" s="15" t="s">
        <v>775</v>
      </c>
      <c r="G297" s="15" t="s">
        <v>776</v>
      </c>
      <c r="H297" s="15" t="s">
        <v>777</v>
      </c>
      <c r="I297" s="15" t="s">
        <v>828</v>
      </c>
      <c r="J297" s="15"/>
      <c r="K297" s="15" t="s">
        <v>549</v>
      </c>
      <c r="L297" s="15" t="s">
        <v>720</v>
      </c>
      <c r="M297" s="15" t="s">
        <v>125</v>
      </c>
      <c r="N297" s="15" t="s">
        <v>191</v>
      </c>
      <c r="O297" s="15" t="s">
        <v>35</v>
      </c>
      <c r="P297" s="15">
        <v>227001001684</v>
      </c>
      <c r="Q297" s="15" t="s">
        <v>127</v>
      </c>
      <c r="R297" s="15">
        <v>0</v>
      </c>
      <c r="S297" s="15">
        <v>0</v>
      </c>
      <c r="T297" s="15">
        <v>0</v>
      </c>
      <c r="U297" s="33">
        <v>30785</v>
      </c>
      <c r="V297" s="15">
        <f t="shared" ca="1" si="4"/>
        <v>40</v>
      </c>
      <c r="W297" s="15"/>
      <c r="X297" s="15" t="s">
        <v>120</v>
      </c>
      <c r="Y297" s="15" t="s">
        <v>128</v>
      </c>
      <c r="Z297" s="15" t="s">
        <v>129</v>
      </c>
      <c r="AA297" s="15" t="s">
        <v>130</v>
      </c>
      <c r="AB297" s="15" t="s">
        <v>131</v>
      </c>
      <c r="AC297" s="15" t="s">
        <v>132</v>
      </c>
      <c r="AD297" s="15">
        <v>0</v>
      </c>
      <c r="AE297" s="15" t="s">
        <v>133</v>
      </c>
      <c r="AF297" s="15" t="s">
        <v>174</v>
      </c>
      <c r="AG297" s="15" t="s">
        <v>135</v>
      </c>
      <c r="AH297" s="15" t="s">
        <v>136</v>
      </c>
      <c r="AI297" s="15"/>
      <c r="AJ297" s="15" t="s">
        <v>817</v>
      </c>
      <c r="AK297" s="15" t="s">
        <v>1</v>
      </c>
      <c r="AL297" s="15"/>
    </row>
    <row r="298" spans="1:38" x14ac:dyDescent="0.25">
      <c r="A298" s="15">
        <v>297</v>
      </c>
      <c r="B298" s="15">
        <v>1077461231</v>
      </c>
      <c r="C298" s="15" t="s">
        <v>117</v>
      </c>
      <c r="D298" s="15" t="s">
        <v>118</v>
      </c>
      <c r="E298" s="15" t="s">
        <v>30</v>
      </c>
      <c r="F298" s="15" t="s">
        <v>775</v>
      </c>
      <c r="G298" s="15" t="s">
        <v>776</v>
      </c>
      <c r="H298" s="15" t="s">
        <v>777</v>
      </c>
      <c r="I298" s="15" t="s">
        <v>829</v>
      </c>
      <c r="J298" s="15"/>
      <c r="K298" s="15" t="s">
        <v>173</v>
      </c>
      <c r="L298" s="15" t="s">
        <v>534</v>
      </c>
      <c r="M298" s="15" t="s">
        <v>125</v>
      </c>
      <c r="N298" s="15" t="s">
        <v>191</v>
      </c>
      <c r="O298" s="15" t="s">
        <v>35</v>
      </c>
      <c r="P298" s="15">
        <v>227001001684</v>
      </c>
      <c r="Q298" s="15" t="s">
        <v>127</v>
      </c>
      <c r="R298" s="15">
        <v>0</v>
      </c>
      <c r="S298" s="15">
        <v>0</v>
      </c>
      <c r="T298" s="15">
        <v>0</v>
      </c>
      <c r="U298" s="33">
        <v>34212</v>
      </c>
      <c r="V298" s="15">
        <f t="shared" ca="1" si="4"/>
        <v>30</v>
      </c>
      <c r="W298" s="15"/>
      <c r="X298" s="15" t="s">
        <v>120</v>
      </c>
      <c r="Y298" s="15" t="s">
        <v>128</v>
      </c>
      <c r="Z298" s="15" t="s">
        <v>129</v>
      </c>
      <c r="AA298" s="15" t="s">
        <v>130</v>
      </c>
      <c r="AB298" s="15" t="s">
        <v>131</v>
      </c>
      <c r="AC298" s="15" t="s">
        <v>132</v>
      </c>
      <c r="AD298" s="15">
        <v>0</v>
      </c>
      <c r="AE298" s="15" t="s">
        <v>133</v>
      </c>
      <c r="AF298" s="15" t="s">
        <v>174</v>
      </c>
      <c r="AG298" s="15" t="s">
        <v>135</v>
      </c>
      <c r="AH298" s="15" t="s">
        <v>136</v>
      </c>
      <c r="AI298" s="15"/>
      <c r="AJ298" s="15" t="s">
        <v>817</v>
      </c>
      <c r="AK298" s="15" t="s">
        <v>1</v>
      </c>
      <c r="AL298" s="15"/>
    </row>
    <row r="299" spans="1:38" x14ac:dyDescent="0.25">
      <c r="A299" s="15">
        <v>298</v>
      </c>
      <c r="B299" s="15">
        <v>1003931407</v>
      </c>
      <c r="C299" s="15" t="s">
        <v>117</v>
      </c>
      <c r="D299" s="15" t="s">
        <v>118</v>
      </c>
      <c r="E299" s="15" t="s">
        <v>30</v>
      </c>
      <c r="F299" s="15" t="s">
        <v>775</v>
      </c>
      <c r="G299" s="15" t="s">
        <v>776</v>
      </c>
      <c r="H299" s="15" t="s">
        <v>777</v>
      </c>
      <c r="I299" s="15" t="s">
        <v>379</v>
      </c>
      <c r="J299" s="15" t="s">
        <v>210</v>
      </c>
      <c r="K299" s="15" t="s">
        <v>830</v>
      </c>
      <c r="L299" s="15" t="s">
        <v>405</v>
      </c>
      <c r="M299" s="15" t="s">
        <v>146</v>
      </c>
      <c r="N299" s="15" t="s">
        <v>126</v>
      </c>
      <c r="O299" s="15" t="s">
        <v>35</v>
      </c>
      <c r="P299" s="15">
        <v>227001001684</v>
      </c>
      <c r="Q299" s="15" t="s">
        <v>127</v>
      </c>
      <c r="R299" s="15">
        <v>0</v>
      </c>
      <c r="S299" s="15">
        <v>0</v>
      </c>
      <c r="T299" s="15">
        <v>0</v>
      </c>
      <c r="U299" s="33">
        <v>36111</v>
      </c>
      <c r="V299" s="15">
        <f t="shared" ca="1" si="4"/>
        <v>25</v>
      </c>
      <c r="W299" s="15"/>
      <c r="X299" s="15" t="s">
        <v>120</v>
      </c>
      <c r="Y299" s="15" t="s">
        <v>128</v>
      </c>
      <c r="Z299" s="15" t="s">
        <v>129</v>
      </c>
      <c r="AA299" s="15" t="s">
        <v>130</v>
      </c>
      <c r="AB299" s="15" t="s">
        <v>131</v>
      </c>
      <c r="AC299" s="15" t="s">
        <v>132</v>
      </c>
      <c r="AD299" s="15">
        <v>0</v>
      </c>
      <c r="AE299" s="15" t="s">
        <v>133</v>
      </c>
      <c r="AF299" s="15" t="s">
        <v>174</v>
      </c>
      <c r="AG299" s="15" t="s">
        <v>135</v>
      </c>
      <c r="AH299" s="15" t="s">
        <v>136</v>
      </c>
      <c r="AI299" s="15"/>
      <c r="AJ299" s="15" t="s">
        <v>817</v>
      </c>
      <c r="AK299" s="15" t="s">
        <v>1</v>
      </c>
      <c r="AL299" s="15"/>
    </row>
    <row r="300" spans="1:38" x14ac:dyDescent="0.25">
      <c r="A300" s="15">
        <v>299</v>
      </c>
      <c r="B300" s="15">
        <v>35546144</v>
      </c>
      <c r="C300" s="15" t="s">
        <v>117</v>
      </c>
      <c r="D300" s="15" t="s">
        <v>118</v>
      </c>
      <c r="E300" s="15" t="s">
        <v>30</v>
      </c>
      <c r="F300" s="15" t="s">
        <v>775</v>
      </c>
      <c r="G300" s="15" t="s">
        <v>776</v>
      </c>
      <c r="H300" s="15" t="s">
        <v>777</v>
      </c>
      <c r="I300" s="15" t="s">
        <v>831</v>
      </c>
      <c r="J300" s="15"/>
      <c r="K300" s="15" t="s">
        <v>642</v>
      </c>
      <c r="L300" s="15" t="s">
        <v>521</v>
      </c>
      <c r="M300" s="15" t="s">
        <v>125</v>
      </c>
      <c r="N300" s="15" t="s">
        <v>126</v>
      </c>
      <c r="O300" s="15" t="s">
        <v>35</v>
      </c>
      <c r="P300" s="15">
        <v>227001001684</v>
      </c>
      <c r="Q300" s="15" t="s">
        <v>127</v>
      </c>
      <c r="R300" s="15">
        <v>0</v>
      </c>
      <c r="S300" s="15">
        <v>0</v>
      </c>
      <c r="T300" s="15">
        <v>0</v>
      </c>
      <c r="U300" s="33">
        <v>28870</v>
      </c>
      <c r="V300" s="15">
        <f t="shared" ca="1" si="4"/>
        <v>45</v>
      </c>
      <c r="W300" s="15"/>
      <c r="X300" s="15" t="s">
        <v>120</v>
      </c>
      <c r="Y300" s="15" t="s">
        <v>128</v>
      </c>
      <c r="Z300" s="15" t="s">
        <v>129</v>
      </c>
      <c r="AA300" s="15" t="s">
        <v>130</v>
      </c>
      <c r="AB300" s="15" t="s">
        <v>131</v>
      </c>
      <c r="AC300" s="15" t="s">
        <v>132</v>
      </c>
      <c r="AD300" s="15">
        <v>0</v>
      </c>
      <c r="AE300" s="15" t="s">
        <v>133</v>
      </c>
      <c r="AF300" s="15" t="s">
        <v>174</v>
      </c>
      <c r="AG300" s="15" t="s">
        <v>135</v>
      </c>
      <c r="AH300" s="15" t="s">
        <v>136</v>
      </c>
      <c r="AI300" s="15"/>
      <c r="AJ300" s="15" t="s">
        <v>817</v>
      </c>
      <c r="AK300" s="15" t="s">
        <v>1</v>
      </c>
      <c r="AL300" s="15"/>
    </row>
    <row r="301" spans="1:38" x14ac:dyDescent="0.25">
      <c r="A301" s="15">
        <v>300</v>
      </c>
      <c r="B301" s="15">
        <v>59586023</v>
      </c>
      <c r="C301" s="15" t="s">
        <v>117</v>
      </c>
      <c r="D301" s="15" t="s">
        <v>118</v>
      </c>
      <c r="E301" s="15" t="s">
        <v>54</v>
      </c>
      <c r="F301" s="15" t="s">
        <v>832</v>
      </c>
      <c r="G301" s="15" t="s">
        <v>833</v>
      </c>
      <c r="H301" s="15" t="s">
        <v>834</v>
      </c>
      <c r="I301" s="15" t="s">
        <v>835</v>
      </c>
      <c r="J301" s="15" t="s">
        <v>836</v>
      </c>
      <c r="K301" s="15" t="s">
        <v>837</v>
      </c>
      <c r="L301" s="15" t="s">
        <v>838</v>
      </c>
      <c r="M301" s="15" t="s">
        <v>125</v>
      </c>
      <c r="N301" s="15" t="s">
        <v>126</v>
      </c>
      <c r="O301" s="15" t="s">
        <v>58</v>
      </c>
      <c r="P301" s="15">
        <v>252227000189</v>
      </c>
      <c r="Q301" s="15" t="s">
        <v>127</v>
      </c>
      <c r="R301" s="15">
        <v>0</v>
      </c>
      <c r="S301" s="15">
        <v>3106265709</v>
      </c>
      <c r="T301" s="15"/>
      <c r="U301" s="33">
        <v>28727</v>
      </c>
      <c r="V301" s="15">
        <f t="shared" ca="1" si="4"/>
        <v>46</v>
      </c>
      <c r="W301" s="15"/>
      <c r="X301" s="15" t="s">
        <v>120</v>
      </c>
      <c r="Y301" s="15" t="s">
        <v>128</v>
      </c>
      <c r="Z301" s="15" t="s">
        <v>192</v>
      </c>
      <c r="AA301" s="15" t="s">
        <v>130</v>
      </c>
      <c r="AB301" s="15" t="s">
        <v>131</v>
      </c>
      <c r="AC301" s="15" t="s">
        <v>153</v>
      </c>
      <c r="AD301" s="15">
        <v>3</v>
      </c>
      <c r="AE301" s="15" t="s">
        <v>133</v>
      </c>
      <c r="AF301" s="15" t="s">
        <v>134</v>
      </c>
      <c r="AG301" s="15" t="s">
        <v>135</v>
      </c>
      <c r="AH301" s="15" t="s">
        <v>136</v>
      </c>
      <c r="AI301" s="15"/>
      <c r="AJ301" s="15" t="s">
        <v>839</v>
      </c>
      <c r="AK301" s="15" t="s">
        <v>1</v>
      </c>
      <c r="AL301" s="15"/>
    </row>
    <row r="302" spans="1:38" x14ac:dyDescent="0.25">
      <c r="A302" s="15">
        <v>301</v>
      </c>
      <c r="B302" s="15">
        <v>59178354</v>
      </c>
      <c r="C302" s="15" t="s">
        <v>117</v>
      </c>
      <c r="D302" s="15" t="s">
        <v>118</v>
      </c>
      <c r="E302" s="15" t="s">
        <v>54</v>
      </c>
      <c r="F302" s="15" t="s">
        <v>832</v>
      </c>
      <c r="G302" s="15" t="s">
        <v>833</v>
      </c>
      <c r="H302" s="15" t="s">
        <v>834</v>
      </c>
      <c r="I302" s="15" t="s">
        <v>840</v>
      </c>
      <c r="J302" s="15" t="s">
        <v>841</v>
      </c>
      <c r="K302" s="15" t="s">
        <v>837</v>
      </c>
      <c r="L302" s="15" t="s">
        <v>842</v>
      </c>
      <c r="M302" s="15" t="s">
        <v>125</v>
      </c>
      <c r="N302" s="15" t="s">
        <v>126</v>
      </c>
      <c r="O302" s="15" t="s">
        <v>58</v>
      </c>
      <c r="P302" s="15">
        <v>252227000189</v>
      </c>
      <c r="Q302" s="15" t="s">
        <v>127</v>
      </c>
      <c r="R302" s="15">
        <v>0</v>
      </c>
      <c r="S302" s="15" t="s">
        <v>843</v>
      </c>
      <c r="T302" s="15"/>
      <c r="U302" s="33">
        <v>27465</v>
      </c>
      <c r="V302" s="15">
        <f t="shared" ca="1" si="4"/>
        <v>49</v>
      </c>
      <c r="W302" s="15"/>
      <c r="X302" s="15" t="s">
        <v>120</v>
      </c>
      <c r="Y302" s="15" t="s">
        <v>128</v>
      </c>
      <c r="Z302" s="15" t="s">
        <v>192</v>
      </c>
      <c r="AA302" s="15" t="s">
        <v>130</v>
      </c>
      <c r="AB302" s="15" t="s">
        <v>131</v>
      </c>
      <c r="AC302" s="15" t="s">
        <v>153</v>
      </c>
      <c r="AD302" s="15">
        <v>3</v>
      </c>
      <c r="AE302" s="15" t="s">
        <v>133</v>
      </c>
      <c r="AF302" s="15" t="s">
        <v>134</v>
      </c>
      <c r="AG302" s="15" t="s">
        <v>135</v>
      </c>
      <c r="AH302" s="15" t="s">
        <v>136</v>
      </c>
      <c r="AI302" s="15"/>
      <c r="AJ302" s="15" t="s">
        <v>839</v>
      </c>
      <c r="AK302" s="15" t="s">
        <v>1</v>
      </c>
      <c r="AL302" s="15"/>
    </row>
    <row r="303" spans="1:38" x14ac:dyDescent="0.25">
      <c r="A303" s="15">
        <v>302</v>
      </c>
      <c r="B303" s="15">
        <v>87513946</v>
      </c>
      <c r="C303" s="15" t="s">
        <v>117</v>
      </c>
      <c r="D303" s="15" t="s">
        <v>118</v>
      </c>
      <c r="E303" s="15" t="s">
        <v>54</v>
      </c>
      <c r="F303" s="15" t="s">
        <v>832</v>
      </c>
      <c r="G303" s="15" t="s">
        <v>833</v>
      </c>
      <c r="H303" s="15" t="s">
        <v>834</v>
      </c>
      <c r="I303" s="15" t="s">
        <v>844</v>
      </c>
      <c r="J303" s="15" t="s">
        <v>512</v>
      </c>
      <c r="K303" s="15" t="s">
        <v>837</v>
      </c>
      <c r="L303" s="15" t="s">
        <v>842</v>
      </c>
      <c r="M303" s="15" t="s">
        <v>146</v>
      </c>
      <c r="N303" s="15" t="s">
        <v>126</v>
      </c>
      <c r="O303" s="15" t="s">
        <v>58</v>
      </c>
      <c r="P303" s="15">
        <v>252227000189</v>
      </c>
      <c r="Q303" s="15" t="s">
        <v>127</v>
      </c>
      <c r="R303" s="15">
        <v>0</v>
      </c>
      <c r="S303" s="15">
        <v>3127542559</v>
      </c>
      <c r="T303" s="15"/>
      <c r="U303" s="33">
        <v>29875</v>
      </c>
      <c r="V303" s="15">
        <f t="shared" ca="1" si="4"/>
        <v>42</v>
      </c>
      <c r="W303" s="15"/>
      <c r="X303" s="15" t="s">
        <v>120</v>
      </c>
      <c r="Y303" s="15" t="s">
        <v>128</v>
      </c>
      <c r="Z303" s="15" t="s">
        <v>192</v>
      </c>
      <c r="AA303" s="15" t="s">
        <v>130</v>
      </c>
      <c r="AB303" s="15" t="s">
        <v>131</v>
      </c>
      <c r="AC303" s="15" t="s">
        <v>208</v>
      </c>
      <c r="AD303" s="15">
        <v>4</v>
      </c>
      <c r="AE303" s="15" t="s">
        <v>133</v>
      </c>
      <c r="AF303" s="15" t="s">
        <v>134</v>
      </c>
      <c r="AG303" s="15" t="s">
        <v>135</v>
      </c>
      <c r="AH303" s="15" t="s">
        <v>136</v>
      </c>
      <c r="AI303" s="15"/>
      <c r="AJ303" s="15" t="s">
        <v>839</v>
      </c>
      <c r="AK303" s="15" t="s">
        <v>1</v>
      </c>
      <c r="AL303" s="15"/>
    </row>
    <row r="304" spans="1:38" x14ac:dyDescent="0.25">
      <c r="A304" s="15">
        <v>303</v>
      </c>
      <c r="B304" s="15">
        <v>1088588570</v>
      </c>
      <c r="C304" s="15" t="s">
        <v>147</v>
      </c>
      <c r="D304" s="15" t="s">
        <v>118</v>
      </c>
      <c r="E304" s="15" t="s">
        <v>54</v>
      </c>
      <c r="F304" s="15" t="s">
        <v>832</v>
      </c>
      <c r="G304" s="15" t="s">
        <v>833</v>
      </c>
      <c r="H304" s="15" t="s">
        <v>834</v>
      </c>
      <c r="I304" s="15" t="s">
        <v>845</v>
      </c>
      <c r="J304" s="15" t="s">
        <v>697</v>
      </c>
      <c r="K304" s="15" t="s">
        <v>837</v>
      </c>
      <c r="L304" s="15" t="s">
        <v>846</v>
      </c>
      <c r="M304" s="15" t="s">
        <v>146</v>
      </c>
      <c r="N304" s="15" t="s">
        <v>126</v>
      </c>
      <c r="O304" s="15" t="s">
        <v>58</v>
      </c>
      <c r="P304" s="15">
        <v>252227000189</v>
      </c>
      <c r="Q304" s="15" t="s">
        <v>127</v>
      </c>
      <c r="R304" s="15">
        <v>0</v>
      </c>
      <c r="S304" s="15">
        <v>3225524467</v>
      </c>
      <c r="T304" s="15"/>
      <c r="U304" s="33">
        <v>38200</v>
      </c>
      <c r="V304" s="15">
        <f t="shared" ca="1" si="4"/>
        <v>20</v>
      </c>
      <c r="W304" s="15"/>
      <c r="X304" s="15" t="s">
        <v>120</v>
      </c>
      <c r="Y304" s="15" t="s">
        <v>128</v>
      </c>
      <c r="Z304" s="15" t="s">
        <v>192</v>
      </c>
      <c r="AA304" s="15" t="s">
        <v>130</v>
      </c>
      <c r="AB304" s="15" t="s">
        <v>131</v>
      </c>
      <c r="AC304" s="15" t="s">
        <v>132</v>
      </c>
      <c r="AD304" s="15">
        <v>0</v>
      </c>
      <c r="AE304" s="15" t="s">
        <v>133</v>
      </c>
      <c r="AF304" s="15" t="s">
        <v>134</v>
      </c>
      <c r="AG304" s="15" t="s">
        <v>135</v>
      </c>
      <c r="AH304" s="15" t="s">
        <v>136</v>
      </c>
      <c r="AI304" s="15"/>
      <c r="AJ304" s="15" t="s">
        <v>839</v>
      </c>
      <c r="AK304" s="15" t="s">
        <v>1</v>
      </c>
      <c r="AL304" s="15"/>
    </row>
    <row r="305" spans="1:38" x14ac:dyDescent="0.25">
      <c r="A305" s="15">
        <v>304</v>
      </c>
      <c r="B305" s="15">
        <v>1085938240</v>
      </c>
      <c r="C305" s="15" t="s">
        <v>117</v>
      </c>
      <c r="D305" s="15" t="s">
        <v>118</v>
      </c>
      <c r="E305" s="15" t="s">
        <v>54</v>
      </c>
      <c r="F305" s="15" t="s">
        <v>832</v>
      </c>
      <c r="G305" s="15" t="s">
        <v>833</v>
      </c>
      <c r="H305" s="15" t="s">
        <v>834</v>
      </c>
      <c r="I305" s="15" t="s">
        <v>847</v>
      </c>
      <c r="J305" s="15" t="s">
        <v>306</v>
      </c>
      <c r="K305" s="15" t="s">
        <v>496</v>
      </c>
      <c r="L305" s="15" t="s">
        <v>848</v>
      </c>
      <c r="M305" s="15" t="s">
        <v>125</v>
      </c>
      <c r="N305" s="15" t="s">
        <v>126</v>
      </c>
      <c r="O305" s="15" t="s">
        <v>58</v>
      </c>
      <c r="P305" s="15">
        <v>252227000189</v>
      </c>
      <c r="Q305" s="15" t="s">
        <v>127</v>
      </c>
      <c r="R305" s="15">
        <v>0</v>
      </c>
      <c r="S305" s="15">
        <v>3173374937</v>
      </c>
      <c r="T305" s="15"/>
      <c r="U305" s="33">
        <v>34765</v>
      </c>
      <c r="V305" s="15">
        <f t="shared" ca="1" si="4"/>
        <v>29</v>
      </c>
      <c r="W305" s="15"/>
      <c r="X305" s="15" t="s">
        <v>120</v>
      </c>
      <c r="Y305" s="15" t="s">
        <v>128</v>
      </c>
      <c r="Z305" s="15" t="s">
        <v>192</v>
      </c>
      <c r="AA305" s="15" t="s">
        <v>130</v>
      </c>
      <c r="AB305" s="15" t="s">
        <v>131</v>
      </c>
      <c r="AC305" s="15" t="s">
        <v>132</v>
      </c>
      <c r="AD305" s="15">
        <v>0</v>
      </c>
      <c r="AE305" s="15" t="s">
        <v>133</v>
      </c>
      <c r="AF305" s="15" t="s">
        <v>134</v>
      </c>
      <c r="AG305" s="15" t="s">
        <v>135</v>
      </c>
      <c r="AH305" s="15" t="s">
        <v>136</v>
      </c>
      <c r="AI305" s="15"/>
      <c r="AJ305" s="15" t="s">
        <v>839</v>
      </c>
      <c r="AK305" s="15" t="s">
        <v>1</v>
      </c>
      <c r="AL305" s="15"/>
    </row>
    <row r="306" spans="1:38" x14ac:dyDescent="0.25">
      <c r="A306" s="15">
        <v>305</v>
      </c>
      <c r="B306" s="15">
        <v>27178429</v>
      </c>
      <c r="C306" s="15" t="s">
        <v>117</v>
      </c>
      <c r="D306" s="15" t="s">
        <v>118</v>
      </c>
      <c r="E306" s="15" t="s">
        <v>54</v>
      </c>
      <c r="F306" s="15" t="s">
        <v>832</v>
      </c>
      <c r="G306" s="15" t="s">
        <v>833</v>
      </c>
      <c r="H306" s="15" t="s">
        <v>834</v>
      </c>
      <c r="I306" s="15" t="s">
        <v>849</v>
      </c>
      <c r="J306" s="15" t="s">
        <v>574</v>
      </c>
      <c r="K306" s="15" t="s">
        <v>850</v>
      </c>
      <c r="L306" s="15" t="s">
        <v>851</v>
      </c>
      <c r="M306" s="15" t="s">
        <v>125</v>
      </c>
      <c r="N306" s="15" t="s">
        <v>126</v>
      </c>
      <c r="O306" s="15" t="s">
        <v>58</v>
      </c>
      <c r="P306" s="15">
        <v>252227000189</v>
      </c>
      <c r="Q306" s="15" t="s">
        <v>127</v>
      </c>
      <c r="R306" s="15">
        <v>0</v>
      </c>
      <c r="S306" s="15">
        <v>3167173455</v>
      </c>
      <c r="T306" s="15"/>
      <c r="U306" s="33">
        <v>31115</v>
      </c>
      <c r="V306" s="15">
        <f t="shared" ca="1" si="4"/>
        <v>39</v>
      </c>
      <c r="W306" s="15"/>
      <c r="X306" s="15" t="s">
        <v>120</v>
      </c>
      <c r="Y306" s="15" t="s">
        <v>128</v>
      </c>
      <c r="Z306" s="15" t="s">
        <v>192</v>
      </c>
      <c r="AA306" s="15" t="s">
        <v>130</v>
      </c>
      <c r="AB306" s="15" t="s">
        <v>131</v>
      </c>
      <c r="AC306" s="15" t="s">
        <v>153</v>
      </c>
      <c r="AD306" s="15">
        <v>2</v>
      </c>
      <c r="AE306" s="15" t="s">
        <v>133</v>
      </c>
      <c r="AF306" s="15" t="s">
        <v>134</v>
      </c>
      <c r="AG306" s="15" t="s">
        <v>135</v>
      </c>
      <c r="AH306" s="15" t="s">
        <v>136</v>
      </c>
      <c r="AI306" s="15"/>
      <c r="AJ306" s="15" t="s">
        <v>839</v>
      </c>
      <c r="AK306" s="15" t="s">
        <v>1</v>
      </c>
      <c r="AL306" s="15"/>
    </row>
    <row r="307" spans="1:38" x14ac:dyDescent="0.25">
      <c r="A307" s="15">
        <v>306</v>
      </c>
      <c r="B307" s="15">
        <v>1088590026</v>
      </c>
      <c r="C307" s="15" t="s">
        <v>147</v>
      </c>
      <c r="D307" s="15" t="s">
        <v>118</v>
      </c>
      <c r="E307" s="15" t="s">
        <v>54</v>
      </c>
      <c r="F307" s="15" t="s">
        <v>832</v>
      </c>
      <c r="G307" s="15" t="s">
        <v>833</v>
      </c>
      <c r="H307" s="15" t="s">
        <v>834</v>
      </c>
      <c r="I307" s="15" t="s">
        <v>458</v>
      </c>
      <c r="J307" s="15" t="s">
        <v>852</v>
      </c>
      <c r="K307" s="15" t="s">
        <v>853</v>
      </c>
      <c r="L307" s="15" t="s">
        <v>846</v>
      </c>
      <c r="M307" s="15" t="s">
        <v>125</v>
      </c>
      <c r="N307" s="15" t="s">
        <v>126</v>
      </c>
      <c r="O307" s="15" t="s">
        <v>58</v>
      </c>
      <c r="P307" s="15">
        <v>252227000189</v>
      </c>
      <c r="Q307" s="15" t="s">
        <v>127</v>
      </c>
      <c r="R307" s="15">
        <v>0</v>
      </c>
      <c r="S307" s="15">
        <v>3133282045</v>
      </c>
      <c r="T307" s="15"/>
      <c r="U307" s="33">
        <v>38754</v>
      </c>
      <c r="V307" s="15">
        <f t="shared" ca="1" si="4"/>
        <v>18</v>
      </c>
      <c r="W307" s="15"/>
      <c r="X307" s="15" t="s">
        <v>120</v>
      </c>
      <c r="Y307" s="15" t="s">
        <v>128</v>
      </c>
      <c r="Z307" s="15" t="s">
        <v>192</v>
      </c>
      <c r="AA307" s="15" t="s">
        <v>130</v>
      </c>
      <c r="AB307" s="15" t="s">
        <v>131</v>
      </c>
      <c r="AC307" s="15" t="s">
        <v>132</v>
      </c>
      <c r="AD307" s="15">
        <v>0</v>
      </c>
      <c r="AE307" s="15" t="s">
        <v>133</v>
      </c>
      <c r="AF307" s="15" t="s">
        <v>134</v>
      </c>
      <c r="AG307" s="15" t="s">
        <v>135</v>
      </c>
      <c r="AH307" s="15" t="s">
        <v>136</v>
      </c>
      <c r="AI307" s="15"/>
      <c r="AJ307" s="15" t="s">
        <v>839</v>
      </c>
      <c r="AK307" s="15" t="s">
        <v>1</v>
      </c>
      <c r="AL307" s="15"/>
    </row>
    <row r="308" spans="1:38" x14ac:dyDescent="0.25">
      <c r="A308" s="15">
        <v>307</v>
      </c>
      <c r="B308" s="15">
        <v>1088588585</v>
      </c>
      <c r="C308" s="15" t="s">
        <v>117</v>
      </c>
      <c r="D308" s="15" t="s">
        <v>118</v>
      </c>
      <c r="E308" s="15" t="s">
        <v>54</v>
      </c>
      <c r="F308" s="15" t="s">
        <v>832</v>
      </c>
      <c r="G308" s="15" t="s">
        <v>833</v>
      </c>
      <c r="H308" s="15" t="s">
        <v>834</v>
      </c>
      <c r="I308" s="15" t="s">
        <v>202</v>
      </c>
      <c r="J308" s="15" t="s">
        <v>194</v>
      </c>
      <c r="K308" s="15" t="s">
        <v>854</v>
      </c>
      <c r="L308" s="15" t="s">
        <v>832</v>
      </c>
      <c r="M308" s="15" t="s">
        <v>125</v>
      </c>
      <c r="N308" s="15" t="s">
        <v>126</v>
      </c>
      <c r="O308" s="15" t="s">
        <v>58</v>
      </c>
      <c r="P308" s="15">
        <v>252227000189</v>
      </c>
      <c r="Q308" s="15" t="s">
        <v>127</v>
      </c>
      <c r="R308" s="15">
        <v>0</v>
      </c>
      <c r="S308" s="15">
        <v>3182637563</v>
      </c>
      <c r="T308" s="15"/>
      <c r="U308" s="33">
        <v>31215</v>
      </c>
      <c r="V308" s="15">
        <f t="shared" ca="1" si="4"/>
        <v>39</v>
      </c>
      <c r="W308" s="15"/>
      <c r="X308" s="15" t="s">
        <v>120</v>
      </c>
      <c r="Y308" s="15" t="s">
        <v>128</v>
      </c>
      <c r="Z308" s="15" t="s">
        <v>192</v>
      </c>
      <c r="AA308" s="15" t="s">
        <v>130</v>
      </c>
      <c r="AB308" s="15" t="s">
        <v>131</v>
      </c>
      <c r="AC308" s="15" t="s">
        <v>153</v>
      </c>
      <c r="AD308" s="15">
        <v>2</v>
      </c>
      <c r="AE308" s="15" t="s">
        <v>133</v>
      </c>
      <c r="AF308" s="15" t="s">
        <v>134</v>
      </c>
      <c r="AG308" s="15" t="s">
        <v>135</v>
      </c>
      <c r="AH308" s="15" t="s">
        <v>136</v>
      </c>
      <c r="AI308" s="15"/>
      <c r="AJ308" s="15" t="s">
        <v>839</v>
      </c>
      <c r="AK308" s="15" t="s">
        <v>1</v>
      </c>
      <c r="AL308" s="15"/>
    </row>
    <row r="309" spans="1:38" x14ac:dyDescent="0.25">
      <c r="A309" s="15">
        <v>308</v>
      </c>
      <c r="B309" s="15">
        <v>87513353</v>
      </c>
      <c r="C309" s="15" t="s">
        <v>117</v>
      </c>
      <c r="D309" s="15" t="s">
        <v>118</v>
      </c>
      <c r="E309" s="15" t="s">
        <v>54</v>
      </c>
      <c r="F309" s="15" t="s">
        <v>832</v>
      </c>
      <c r="G309" s="15" t="s">
        <v>833</v>
      </c>
      <c r="H309" s="15" t="s">
        <v>834</v>
      </c>
      <c r="I309" s="15" t="s">
        <v>855</v>
      </c>
      <c r="J309" s="15" t="s">
        <v>856</v>
      </c>
      <c r="K309" s="15" t="s">
        <v>857</v>
      </c>
      <c r="L309" s="15" t="s">
        <v>858</v>
      </c>
      <c r="M309" s="15" t="s">
        <v>146</v>
      </c>
      <c r="N309" s="15" t="s">
        <v>126</v>
      </c>
      <c r="O309" s="15" t="s">
        <v>58</v>
      </c>
      <c r="P309" s="15">
        <v>252227000189</v>
      </c>
      <c r="Q309" s="15" t="s">
        <v>127</v>
      </c>
      <c r="R309" s="15">
        <v>0</v>
      </c>
      <c r="S309" s="15">
        <v>3175221117</v>
      </c>
      <c r="T309" s="15"/>
      <c r="U309" s="33">
        <v>29062</v>
      </c>
      <c r="V309" s="15">
        <f t="shared" ca="1" si="4"/>
        <v>45</v>
      </c>
      <c r="W309" s="15"/>
      <c r="X309" s="15" t="s">
        <v>120</v>
      </c>
      <c r="Y309" s="15" t="s">
        <v>128</v>
      </c>
      <c r="Z309" s="15" t="s">
        <v>192</v>
      </c>
      <c r="AA309" s="15" t="s">
        <v>130</v>
      </c>
      <c r="AB309" s="15" t="s">
        <v>131</v>
      </c>
      <c r="AC309" s="15" t="s">
        <v>153</v>
      </c>
      <c r="AD309" s="15">
        <v>3</v>
      </c>
      <c r="AE309" s="15" t="s">
        <v>133</v>
      </c>
      <c r="AF309" s="15" t="s">
        <v>134</v>
      </c>
      <c r="AG309" s="15" t="s">
        <v>135</v>
      </c>
      <c r="AH309" s="15" t="s">
        <v>136</v>
      </c>
      <c r="AI309" s="15"/>
      <c r="AJ309" s="15" t="s">
        <v>839</v>
      </c>
      <c r="AK309" s="15" t="s">
        <v>1</v>
      </c>
      <c r="AL309" s="15"/>
    </row>
    <row r="310" spans="1:38" x14ac:dyDescent="0.25">
      <c r="A310" s="15">
        <v>309</v>
      </c>
      <c r="B310" s="15">
        <v>1087616203</v>
      </c>
      <c r="C310" s="15" t="s">
        <v>147</v>
      </c>
      <c r="D310" s="15" t="s">
        <v>118</v>
      </c>
      <c r="E310" s="15" t="s">
        <v>54</v>
      </c>
      <c r="F310" s="15" t="s">
        <v>832</v>
      </c>
      <c r="G310" s="15" t="s">
        <v>833</v>
      </c>
      <c r="H310" s="15" t="s">
        <v>834</v>
      </c>
      <c r="I310" s="15" t="s">
        <v>859</v>
      </c>
      <c r="J310" s="15" t="s">
        <v>430</v>
      </c>
      <c r="K310" s="15" t="s">
        <v>860</v>
      </c>
      <c r="L310" s="15" t="s">
        <v>861</v>
      </c>
      <c r="M310" s="15" t="s">
        <v>125</v>
      </c>
      <c r="N310" s="15" t="s">
        <v>126</v>
      </c>
      <c r="O310" s="15" t="s">
        <v>58</v>
      </c>
      <c r="P310" s="15">
        <v>252227000189</v>
      </c>
      <c r="Q310" s="15" t="s">
        <v>127</v>
      </c>
      <c r="R310" s="15">
        <v>0</v>
      </c>
      <c r="S310" s="15">
        <v>3104245461</v>
      </c>
      <c r="T310" s="15"/>
      <c r="U310" s="33">
        <v>38212</v>
      </c>
      <c r="V310" s="15">
        <f t="shared" ca="1" si="4"/>
        <v>20</v>
      </c>
      <c r="W310" s="15"/>
      <c r="X310" s="15" t="s">
        <v>120</v>
      </c>
      <c r="Y310" s="15" t="s">
        <v>128</v>
      </c>
      <c r="Z310" s="15" t="s">
        <v>192</v>
      </c>
      <c r="AA310" s="15" t="s">
        <v>130</v>
      </c>
      <c r="AB310" s="15" t="s">
        <v>131</v>
      </c>
      <c r="AC310" s="15" t="s">
        <v>132</v>
      </c>
      <c r="AD310" s="15">
        <v>0</v>
      </c>
      <c r="AE310" s="15" t="s">
        <v>133</v>
      </c>
      <c r="AF310" s="15" t="s">
        <v>134</v>
      </c>
      <c r="AG310" s="15" t="s">
        <v>135</v>
      </c>
      <c r="AH310" s="15" t="s">
        <v>136</v>
      </c>
      <c r="AI310" s="15"/>
      <c r="AJ310" s="15" t="s">
        <v>839</v>
      </c>
      <c r="AK310" s="15" t="s">
        <v>1</v>
      </c>
      <c r="AL310" s="15"/>
    </row>
    <row r="311" spans="1:38" x14ac:dyDescent="0.25">
      <c r="A311" s="15">
        <v>310</v>
      </c>
      <c r="B311" s="15">
        <v>1088589154</v>
      </c>
      <c r="C311" s="15" t="s">
        <v>117</v>
      </c>
      <c r="D311" s="15" t="s">
        <v>118</v>
      </c>
      <c r="E311" s="15" t="s">
        <v>54</v>
      </c>
      <c r="F311" s="15" t="s">
        <v>832</v>
      </c>
      <c r="G311" s="15" t="s">
        <v>833</v>
      </c>
      <c r="H311" s="15" t="s">
        <v>834</v>
      </c>
      <c r="I311" s="15" t="s">
        <v>849</v>
      </c>
      <c r="J311" s="15" t="s">
        <v>862</v>
      </c>
      <c r="K311" s="15" t="s">
        <v>792</v>
      </c>
      <c r="L311" s="15" t="s">
        <v>860</v>
      </c>
      <c r="M311" s="15" t="s">
        <v>125</v>
      </c>
      <c r="N311" s="15" t="s">
        <v>126</v>
      </c>
      <c r="O311" s="15" t="s">
        <v>58</v>
      </c>
      <c r="P311" s="15">
        <v>252227000189</v>
      </c>
      <c r="Q311" s="15" t="s">
        <v>127</v>
      </c>
      <c r="R311" s="15">
        <v>0</v>
      </c>
      <c r="S311" s="15">
        <v>3188344953</v>
      </c>
      <c r="T311" s="15"/>
      <c r="U311" s="33">
        <v>32546</v>
      </c>
      <c r="V311" s="15">
        <f t="shared" ca="1" si="4"/>
        <v>35</v>
      </c>
      <c r="W311" s="15"/>
      <c r="X311" s="15" t="s">
        <v>120</v>
      </c>
      <c r="Y311" s="15" t="s">
        <v>128</v>
      </c>
      <c r="Z311" s="15" t="s">
        <v>192</v>
      </c>
      <c r="AA311" s="15" t="s">
        <v>130</v>
      </c>
      <c r="AB311" s="15" t="s">
        <v>131</v>
      </c>
      <c r="AC311" s="15" t="s">
        <v>153</v>
      </c>
      <c r="AD311" s="15">
        <v>1</v>
      </c>
      <c r="AE311" s="15" t="s">
        <v>133</v>
      </c>
      <c r="AF311" s="15" t="s">
        <v>134</v>
      </c>
      <c r="AG311" s="15" t="s">
        <v>135</v>
      </c>
      <c r="AH311" s="15" t="s">
        <v>136</v>
      </c>
      <c r="AI311" s="15"/>
      <c r="AJ311" s="15" t="s">
        <v>839</v>
      </c>
      <c r="AK311" s="15" t="s">
        <v>1</v>
      </c>
      <c r="AL311" s="15"/>
    </row>
    <row r="312" spans="1:38" x14ac:dyDescent="0.25">
      <c r="A312" s="15">
        <v>311</v>
      </c>
      <c r="B312" s="15">
        <v>1088591662</v>
      </c>
      <c r="C312" s="15" t="s">
        <v>117</v>
      </c>
      <c r="D312" s="15" t="s">
        <v>118</v>
      </c>
      <c r="E312" s="15" t="s">
        <v>54</v>
      </c>
      <c r="F312" s="15" t="s">
        <v>832</v>
      </c>
      <c r="G312" s="15" t="s">
        <v>833</v>
      </c>
      <c r="H312" s="15" t="s">
        <v>834</v>
      </c>
      <c r="I312" s="15" t="s">
        <v>138</v>
      </c>
      <c r="J312" s="15" t="s">
        <v>863</v>
      </c>
      <c r="K312" s="15" t="s">
        <v>864</v>
      </c>
      <c r="L312" s="15" t="s">
        <v>865</v>
      </c>
      <c r="M312" s="15" t="s">
        <v>125</v>
      </c>
      <c r="N312" s="15" t="s">
        <v>126</v>
      </c>
      <c r="O312" s="15" t="s">
        <v>58</v>
      </c>
      <c r="P312" s="15">
        <v>252227000189</v>
      </c>
      <c r="Q312" s="15" t="s">
        <v>127</v>
      </c>
      <c r="R312" s="15">
        <v>0</v>
      </c>
      <c r="S312" s="15">
        <v>3147727790</v>
      </c>
      <c r="T312" s="15"/>
      <c r="U312" s="33">
        <v>32748</v>
      </c>
      <c r="V312" s="15">
        <f t="shared" ca="1" si="4"/>
        <v>35</v>
      </c>
      <c r="W312" s="15"/>
      <c r="X312" s="15" t="s">
        <v>120</v>
      </c>
      <c r="Y312" s="15" t="s">
        <v>128</v>
      </c>
      <c r="Z312" s="15" t="s">
        <v>192</v>
      </c>
      <c r="AA312" s="15" t="s">
        <v>130</v>
      </c>
      <c r="AB312" s="15" t="s">
        <v>131</v>
      </c>
      <c r="AC312" s="15" t="s">
        <v>153</v>
      </c>
      <c r="AD312" s="15">
        <v>1</v>
      </c>
      <c r="AE312" s="15" t="s">
        <v>133</v>
      </c>
      <c r="AF312" s="15" t="s">
        <v>134</v>
      </c>
      <c r="AG312" s="15" t="s">
        <v>135</v>
      </c>
      <c r="AH312" s="15" t="s">
        <v>136</v>
      </c>
      <c r="AI312" s="15"/>
      <c r="AJ312" s="15" t="s">
        <v>839</v>
      </c>
      <c r="AK312" s="15" t="s">
        <v>1</v>
      </c>
      <c r="AL312" s="15"/>
    </row>
    <row r="313" spans="1:38" x14ac:dyDescent="0.25">
      <c r="A313" s="15">
        <v>312</v>
      </c>
      <c r="B313" s="15">
        <v>27227631</v>
      </c>
      <c r="C313" s="15" t="s">
        <v>117</v>
      </c>
      <c r="D313" s="15" t="s">
        <v>118</v>
      </c>
      <c r="E313" s="15" t="s">
        <v>54</v>
      </c>
      <c r="F313" s="15" t="s">
        <v>832</v>
      </c>
      <c r="G313" s="15" t="s">
        <v>833</v>
      </c>
      <c r="H313" s="15" t="s">
        <v>834</v>
      </c>
      <c r="I313" s="15" t="s">
        <v>835</v>
      </c>
      <c r="J313" s="15" t="s">
        <v>836</v>
      </c>
      <c r="K313" s="15" t="s">
        <v>190</v>
      </c>
      <c r="L313" s="15" t="s">
        <v>457</v>
      </c>
      <c r="M313" s="15" t="s">
        <v>125</v>
      </c>
      <c r="N313" s="15" t="s">
        <v>126</v>
      </c>
      <c r="O313" s="15" t="s">
        <v>58</v>
      </c>
      <c r="P313" s="15">
        <v>252227000189</v>
      </c>
      <c r="Q313" s="15" t="s">
        <v>127</v>
      </c>
      <c r="R313" s="15">
        <v>0</v>
      </c>
      <c r="S313" s="15">
        <v>3206484669</v>
      </c>
      <c r="T313" s="15"/>
      <c r="U313" s="33">
        <v>26313</v>
      </c>
      <c r="V313" s="15">
        <f t="shared" ca="1" si="4"/>
        <v>52</v>
      </c>
      <c r="W313" s="15"/>
      <c r="X313" s="15" t="s">
        <v>120</v>
      </c>
      <c r="Y313" s="15" t="s">
        <v>128</v>
      </c>
      <c r="Z313" s="15" t="s">
        <v>192</v>
      </c>
      <c r="AA313" s="15" t="s">
        <v>130</v>
      </c>
      <c r="AB313" s="15" t="s">
        <v>131</v>
      </c>
      <c r="AC313" s="15" t="s">
        <v>153</v>
      </c>
      <c r="AD313" s="15">
        <v>3</v>
      </c>
      <c r="AE313" s="15" t="s">
        <v>133</v>
      </c>
      <c r="AF313" s="15" t="s">
        <v>134</v>
      </c>
      <c r="AG313" s="15" t="s">
        <v>135</v>
      </c>
      <c r="AH313" s="15" t="s">
        <v>136</v>
      </c>
      <c r="AI313" s="15"/>
      <c r="AJ313" s="15" t="s">
        <v>839</v>
      </c>
      <c r="AK313" s="15" t="s">
        <v>1</v>
      </c>
      <c r="AL313" s="15"/>
    </row>
    <row r="314" spans="1:38" x14ac:dyDescent="0.25">
      <c r="A314" s="15">
        <v>313</v>
      </c>
      <c r="B314" s="15">
        <v>1085931797</v>
      </c>
      <c r="C314" s="15" t="s">
        <v>117</v>
      </c>
      <c r="D314" s="15" t="s">
        <v>118</v>
      </c>
      <c r="E314" s="15" t="s">
        <v>54</v>
      </c>
      <c r="F314" s="15" t="s">
        <v>832</v>
      </c>
      <c r="G314" s="15" t="s">
        <v>833</v>
      </c>
      <c r="H314" s="15" t="s">
        <v>834</v>
      </c>
      <c r="I314" s="15" t="s">
        <v>306</v>
      </c>
      <c r="J314" s="15" t="s">
        <v>866</v>
      </c>
      <c r="K314" s="15" t="s">
        <v>867</v>
      </c>
      <c r="L314" s="15" t="s">
        <v>868</v>
      </c>
      <c r="M314" s="15" t="s">
        <v>125</v>
      </c>
      <c r="N314" s="15" t="s">
        <v>126</v>
      </c>
      <c r="O314" s="15" t="s">
        <v>58</v>
      </c>
      <c r="P314" s="15">
        <v>252227000189</v>
      </c>
      <c r="Q314" s="15" t="s">
        <v>127</v>
      </c>
      <c r="R314" s="15">
        <v>0</v>
      </c>
      <c r="S314" s="15">
        <v>3234997996</v>
      </c>
      <c r="T314" s="15"/>
      <c r="U314" s="33">
        <v>34076</v>
      </c>
      <c r="V314" s="15">
        <f t="shared" ca="1" si="4"/>
        <v>31</v>
      </c>
      <c r="W314" s="15"/>
      <c r="X314" s="15" t="s">
        <v>120</v>
      </c>
      <c r="Y314" s="15" t="s">
        <v>128</v>
      </c>
      <c r="Z314" s="15" t="s">
        <v>192</v>
      </c>
      <c r="AA314" s="15" t="s">
        <v>130</v>
      </c>
      <c r="AB314" s="15" t="s">
        <v>131</v>
      </c>
      <c r="AC314" s="15" t="s">
        <v>132</v>
      </c>
      <c r="AD314" s="15">
        <v>0</v>
      </c>
      <c r="AE314" s="15" t="s">
        <v>133</v>
      </c>
      <c r="AF314" s="15" t="s">
        <v>134</v>
      </c>
      <c r="AG314" s="15" t="s">
        <v>135</v>
      </c>
      <c r="AH314" s="15" t="s">
        <v>136</v>
      </c>
      <c r="AI314" s="15"/>
      <c r="AJ314" s="15" t="s">
        <v>839</v>
      </c>
      <c r="AK314" s="15" t="s">
        <v>1</v>
      </c>
      <c r="AL314" s="15"/>
    </row>
    <row r="315" spans="1:38" x14ac:dyDescent="0.25">
      <c r="A315" s="15">
        <v>314</v>
      </c>
      <c r="B315" s="15">
        <v>87513161</v>
      </c>
      <c r="C315" s="15" t="s">
        <v>117</v>
      </c>
      <c r="D315" s="15" t="s">
        <v>118</v>
      </c>
      <c r="E315" s="15" t="s">
        <v>54</v>
      </c>
      <c r="F315" s="15" t="s">
        <v>832</v>
      </c>
      <c r="G315" s="15" t="s">
        <v>833</v>
      </c>
      <c r="H315" s="15" t="s">
        <v>834</v>
      </c>
      <c r="I315" s="15" t="s">
        <v>488</v>
      </c>
      <c r="J315" s="15" t="s">
        <v>869</v>
      </c>
      <c r="K315" s="15" t="s">
        <v>870</v>
      </c>
      <c r="L315" s="15" t="s">
        <v>865</v>
      </c>
      <c r="M315" s="15" t="s">
        <v>146</v>
      </c>
      <c r="N315" s="15" t="s">
        <v>126</v>
      </c>
      <c r="O315" s="15" t="s">
        <v>58</v>
      </c>
      <c r="P315" s="15">
        <v>252227000189</v>
      </c>
      <c r="Q315" s="15" t="s">
        <v>127</v>
      </c>
      <c r="R315" s="15">
        <v>0</v>
      </c>
      <c r="S315" s="15">
        <v>3217338199</v>
      </c>
      <c r="T315" s="15"/>
      <c r="U315" s="33">
        <v>28789</v>
      </c>
      <c r="V315" s="15">
        <f t="shared" ca="1" si="4"/>
        <v>45</v>
      </c>
      <c r="W315" s="15"/>
      <c r="X315" s="15" t="s">
        <v>120</v>
      </c>
      <c r="Y315" s="15" t="s">
        <v>128</v>
      </c>
      <c r="Z315" s="15" t="s">
        <v>192</v>
      </c>
      <c r="AA315" s="15" t="s">
        <v>130</v>
      </c>
      <c r="AB315" s="15" t="s">
        <v>131</v>
      </c>
      <c r="AC315" s="15" t="s">
        <v>208</v>
      </c>
      <c r="AD315" s="15">
        <v>1</v>
      </c>
      <c r="AE315" s="15" t="s">
        <v>133</v>
      </c>
      <c r="AF315" s="15" t="s">
        <v>134</v>
      </c>
      <c r="AG315" s="15" t="s">
        <v>135</v>
      </c>
      <c r="AH315" s="15" t="s">
        <v>136</v>
      </c>
      <c r="AI315" s="15"/>
      <c r="AJ315" s="15" t="s">
        <v>839</v>
      </c>
      <c r="AK315" s="15" t="s">
        <v>1</v>
      </c>
      <c r="AL315" s="15"/>
    </row>
    <row r="316" spans="1:38" x14ac:dyDescent="0.25">
      <c r="A316" s="15">
        <v>315</v>
      </c>
      <c r="B316" s="15">
        <v>1087616453</v>
      </c>
      <c r="C316" s="15" t="s">
        <v>147</v>
      </c>
      <c r="D316" s="15" t="s">
        <v>118</v>
      </c>
      <c r="E316" s="15" t="s">
        <v>54</v>
      </c>
      <c r="F316" s="15" t="s">
        <v>832</v>
      </c>
      <c r="G316" s="15" t="s">
        <v>833</v>
      </c>
      <c r="H316" s="15" t="s">
        <v>834</v>
      </c>
      <c r="I316" s="15" t="s">
        <v>871</v>
      </c>
      <c r="J316" s="15" t="s">
        <v>872</v>
      </c>
      <c r="K316" s="15" t="s">
        <v>870</v>
      </c>
      <c r="L316" s="15" t="s">
        <v>860</v>
      </c>
      <c r="M316" s="15" t="s">
        <v>146</v>
      </c>
      <c r="N316" s="15" t="s">
        <v>126</v>
      </c>
      <c r="O316" s="15" t="s">
        <v>58</v>
      </c>
      <c r="P316" s="15">
        <v>252227000189</v>
      </c>
      <c r="Q316" s="15" t="s">
        <v>127</v>
      </c>
      <c r="R316" s="15">
        <v>0</v>
      </c>
      <c r="S316" s="15">
        <v>3148375042</v>
      </c>
      <c r="T316" s="15"/>
      <c r="U316" s="33">
        <v>38488</v>
      </c>
      <c r="V316" s="15">
        <f t="shared" ca="1" si="4"/>
        <v>19</v>
      </c>
      <c r="W316" s="15"/>
      <c r="X316" s="15" t="s">
        <v>120</v>
      </c>
      <c r="Y316" s="15" t="s">
        <v>128</v>
      </c>
      <c r="Z316" s="15" t="s">
        <v>192</v>
      </c>
      <c r="AA316" s="15" t="s">
        <v>130</v>
      </c>
      <c r="AB316" s="15" t="s">
        <v>131</v>
      </c>
      <c r="AC316" s="15" t="s">
        <v>132</v>
      </c>
      <c r="AD316" s="15">
        <v>0</v>
      </c>
      <c r="AE316" s="15" t="s">
        <v>133</v>
      </c>
      <c r="AF316" s="15" t="s">
        <v>134</v>
      </c>
      <c r="AG316" s="15" t="s">
        <v>135</v>
      </c>
      <c r="AH316" s="15" t="s">
        <v>136</v>
      </c>
      <c r="AI316" s="15"/>
      <c r="AJ316" s="15" t="s">
        <v>839</v>
      </c>
      <c r="AK316" s="15" t="s">
        <v>1</v>
      </c>
      <c r="AL316" s="15"/>
    </row>
    <row r="317" spans="1:38" x14ac:dyDescent="0.25">
      <c r="A317" s="15">
        <v>316</v>
      </c>
      <c r="B317" s="15">
        <v>1088591781</v>
      </c>
      <c r="C317" s="15" t="s">
        <v>117</v>
      </c>
      <c r="D317" s="15" t="s">
        <v>118</v>
      </c>
      <c r="E317" s="15" t="s">
        <v>54</v>
      </c>
      <c r="F317" s="15" t="s">
        <v>832</v>
      </c>
      <c r="G317" s="15" t="s">
        <v>833</v>
      </c>
      <c r="H317" s="15" t="s">
        <v>834</v>
      </c>
      <c r="I317" s="15" t="s">
        <v>873</v>
      </c>
      <c r="J317" s="15" t="s">
        <v>874</v>
      </c>
      <c r="K317" s="15" t="s">
        <v>443</v>
      </c>
      <c r="L317" s="15" t="s">
        <v>875</v>
      </c>
      <c r="M317" s="15" t="s">
        <v>125</v>
      </c>
      <c r="N317" s="15" t="s">
        <v>126</v>
      </c>
      <c r="O317" s="15" t="s">
        <v>58</v>
      </c>
      <c r="P317" s="15">
        <v>252227000189</v>
      </c>
      <c r="Q317" s="15" t="s">
        <v>127</v>
      </c>
      <c r="R317" s="15">
        <v>0</v>
      </c>
      <c r="S317" s="15">
        <v>3186376600</v>
      </c>
      <c r="T317" s="15"/>
      <c r="U317" s="33">
        <v>32874</v>
      </c>
      <c r="V317" s="15">
        <f t="shared" ca="1" si="4"/>
        <v>34</v>
      </c>
      <c r="W317" s="15"/>
      <c r="X317" s="15" t="s">
        <v>120</v>
      </c>
      <c r="Y317" s="15" t="s">
        <v>128</v>
      </c>
      <c r="Z317" s="15" t="s">
        <v>192</v>
      </c>
      <c r="AA317" s="15" t="s">
        <v>130</v>
      </c>
      <c r="AB317" s="15" t="s">
        <v>131</v>
      </c>
      <c r="AC317" s="15" t="s">
        <v>153</v>
      </c>
      <c r="AD317" s="15">
        <v>1</v>
      </c>
      <c r="AE317" s="15" t="s">
        <v>133</v>
      </c>
      <c r="AF317" s="15" t="s">
        <v>134</v>
      </c>
      <c r="AG317" s="15" t="s">
        <v>135</v>
      </c>
      <c r="AH317" s="15" t="s">
        <v>136</v>
      </c>
      <c r="AI317" s="15"/>
      <c r="AJ317" s="15" t="s">
        <v>839</v>
      </c>
      <c r="AK317" s="15" t="s">
        <v>1</v>
      </c>
      <c r="AL317" s="15"/>
    </row>
    <row r="318" spans="1:38" x14ac:dyDescent="0.25">
      <c r="A318" s="15">
        <v>317</v>
      </c>
      <c r="B318" s="15">
        <v>27211894</v>
      </c>
      <c r="C318" s="15" t="s">
        <v>117</v>
      </c>
      <c r="D318" s="15" t="s">
        <v>118</v>
      </c>
      <c r="E318" s="15" t="s">
        <v>54</v>
      </c>
      <c r="F318" s="15" t="s">
        <v>832</v>
      </c>
      <c r="G318" s="15" t="s">
        <v>833</v>
      </c>
      <c r="H318" s="15" t="s">
        <v>834</v>
      </c>
      <c r="I318" s="15" t="s">
        <v>876</v>
      </c>
      <c r="J318" s="15" t="s">
        <v>877</v>
      </c>
      <c r="K318" s="15" t="s">
        <v>878</v>
      </c>
      <c r="L318" s="15" t="s">
        <v>878</v>
      </c>
      <c r="M318" s="15" t="s">
        <v>125</v>
      </c>
      <c r="N318" s="15" t="s">
        <v>126</v>
      </c>
      <c r="O318" s="15" t="s">
        <v>58</v>
      </c>
      <c r="P318" s="15">
        <v>252227000189</v>
      </c>
      <c r="Q318" s="15" t="s">
        <v>127</v>
      </c>
      <c r="R318" s="15">
        <v>0</v>
      </c>
      <c r="S318" s="15">
        <v>3226376992</v>
      </c>
      <c r="T318" s="15"/>
      <c r="U318" s="33">
        <v>28477</v>
      </c>
      <c r="V318" s="15">
        <f t="shared" ca="1" si="4"/>
        <v>46</v>
      </c>
      <c r="W318" s="15"/>
      <c r="X318" s="15" t="s">
        <v>120</v>
      </c>
      <c r="Y318" s="15" t="s">
        <v>128</v>
      </c>
      <c r="Z318" s="15" t="s">
        <v>192</v>
      </c>
      <c r="AA318" s="15" t="s">
        <v>130</v>
      </c>
      <c r="AB318" s="15" t="s">
        <v>131</v>
      </c>
      <c r="AC318" s="15" t="s">
        <v>153</v>
      </c>
      <c r="AD318" s="15">
        <v>2</v>
      </c>
      <c r="AE318" s="15" t="s">
        <v>133</v>
      </c>
      <c r="AF318" s="15" t="s">
        <v>134</v>
      </c>
      <c r="AG318" s="15" t="s">
        <v>135</v>
      </c>
      <c r="AH318" s="15" t="s">
        <v>136</v>
      </c>
      <c r="AI318" s="15"/>
      <c r="AJ318" s="15" t="s">
        <v>839</v>
      </c>
      <c r="AK318" s="15" t="s">
        <v>1</v>
      </c>
      <c r="AL318" s="15"/>
    </row>
    <row r="319" spans="1:38" x14ac:dyDescent="0.25">
      <c r="A319" s="15">
        <v>318</v>
      </c>
      <c r="B319" s="15">
        <v>87510736</v>
      </c>
      <c r="C319" s="15" t="s">
        <v>117</v>
      </c>
      <c r="D319" s="15" t="s">
        <v>118</v>
      </c>
      <c r="E319" s="15" t="s">
        <v>54</v>
      </c>
      <c r="F319" s="15" t="s">
        <v>832</v>
      </c>
      <c r="G319" s="15" t="s">
        <v>833</v>
      </c>
      <c r="H319" s="15" t="s">
        <v>834</v>
      </c>
      <c r="I319" s="15" t="s">
        <v>879</v>
      </c>
      <c r="J319" s="15" t="s">
        <v>138</v>
      </c>
      <c r="K319" s="15" t="s">
        <v>451</v>
      </c>
      <c r="L319" s="15"/>
      <c r="M319" s="15" t="s">
        <v>146</v>
      </c>
      <c r="N319" s="15" t="s">
        <v>126</v>
      </c>
      <c r="O319" s="15" t="s">
        <v>58</v>
      </c>
      <c r="P319" s="15">
        <v>252227000189</v>
      </c>
      <c r="Q319" s="15" t="s">
        <v>127</v>
      </c>
      <c r="R319" s="15">
        <v>0</v>
      </c>
      <c r="S319" s="15">
        <v>3136975615</v>
      </c>
      <c r="T319" s="15"/>
      <c r="U319" s="33">
        <v>23355</v>
      </c>
      <c r="V319" s="15">
        <f t="shared" ca="1" si="4"/>
        <v>60</v>
      </c>
      <c r="W319" s="15"/>
      <c r="X319" s="15" t="s">
        <v>120</v>
      </c>
      <c r="Y319" s="15" t="s">
        <v>128</v>
      </c>
      <c r="Z319" s="15" t="s">
        <v>192</v>
      </c>
      <c r="AA319" s="15" t="s">
        <v>130</v>
      </c>
      <c r="AB319" s="15" t="s">
        <v>131</v>
      </c>
      <c r="AC319" s="15" t="s">
        <v>208</v>
      </c>
      <c r="AD319" s="15">
        <v>2</v>
      </c>
      <c r="AE319" s="15" t="s">
        <v>133</v>
      </c>
      <c r="AF319" s="15" t="s">
        <v>134</v>
      </c>
      <c r="AG319" s="15" t="s">
        <v>135</v>
      </c>
      <c r="AH319" s="15" t="s">
        <v>136</v>
      </c>
      <c r="AI319" s="15"/>
      <c r="AJ319" s="15" t="s">
        <v>839</v>
      </c>
      <c r="AK319" s="15" t="s">
        <v>1</v>
      </c>
      <c r="AL319" s="15"/>
    </row>
    <row r="320" spans="1:38" x14ac:dyDescent="0.25">
      <c r="A320" s="15">
        <v>319</v>
      </c>
      <c r="B320" s="15">
        <v>1088598140</v>
      </c>
      <c r="C320" s="15" t="s">
        <v>117</v>
      </c>
      <c r="D320" s="15" t="s">
        <v>118</v>
      </c>
      <c r="E320" s="15" t="s">
        <v>54</v>
      </c>
      <c r="F320" s="15" t="s">
        <v>832</v>
      </c>
      <c r="G320" s="15" t="s">
        <v>833</v>
      </c>
      <c r="H320" s="15" t="s">
        <v>834</v>
      </c>
      <c r="I320" s="15" t="s">
        <v>880</v>
      </c>
      <c r="J320" s="15" t="s">
        <v>881</v>
      </c>
      <c r="K320" s="15" t="s">
        <v>865</v>
      </c>
      <c r="L320" s="15" t="s">
        <v>882</v>
      </c>
      <c r="M320" s="15" t="s">
        <v>125</v>
      </c>
      <c r="N320" s="15" t="s">
        <v>126</v>
      </c>
      <c r="O320" s="15" t="s">
        <v>58</v>
      </c>
      <c r="P320" s="15">
        <v>252227000189</v>
      </c>
      <c r="Q320" s="15" t="s">
        <v>127</v>
      </c>
      <c r="R320" s="15">
        <v>0</v>
      </c>
      <c r="S320" s="15">
        <v>3052592617</v>
      </c>
      <c r="T320" s="15"/>
      <c r="U320" s="33">
        <v>35724</v>
      </c>
      <c r="V320" s="15">
        <f t="shared" ca="1" si="4"/>
        <v>26</v>
      </c>
      <c r="W320" s="15"/>
      <c r="X320" s="15" t="s">
        <v>120</v>
      </c>
      <c r="Y320" s="15" t="s">
        <v>128</v>
      </c>
      <c r="Z320" s="15" t="s">
        <v>192</v>
      </c>
      <c r="AA320" s="15" t="s">
        <v>130</v>
      </c>
      <c r="AB320" s="15" t="s">
        <v>131</v>
      </c>
      <c r="AC320" s="15" t="s">
        <v>132</v>
      </c>
      <c r="AD320" s="15">
        <v>0</v>
      </c>
      <c r="AE320" s="15" t="s">
        <v>133</v>
      </c>
      <c r="AF320" s="15" t="s">
        <v>134</v>
      </c>
      <c r="AG320" s="15" t="s">
        <v>135</v>
      </c>
      <c r="AH320" s="15" t="s">
        <v>136</v>
      </c>
      <c r="AI320" s="15"/>
      <c r="AJ320" s="15" t="s">
        <v>839</v>
      </c>
      <c r="AK320" s="15" t="s">
        <v>1</v>
      </c>
      <c r="AL320" s="15"/>
    </row>
    <row r="321" spans="1:38" x14ac:dyDescent="0.25">
      <c r="A321" s="15">
        <v>320</v>
      </c>
      <c r="B321" s="15">
        <v>1088592933</v>
      </c>
      <c r="C321" s="15" t="s">
        <v>117</v>
      </c>
      <c r="D321" s="15" t="s">
        <v>118</v>
      </c>
      <c r="E321" s="15" t="s">
        <v>54</v>
      </c>
      <c r="F321" s="15" t="s">
        <v>832</v>
      </c>
      <c r="G321" s="15" t="s">
        <v>833</v>
      </c>
      <c r="H321" s="15" t="s">
        <v>834</v>
      </c>
      <c r="I321" s="15" t="s">
        <v>883</v>
      </c>
      <c r="J321" s="15" t="s">
        <v>884</v>
      </c>
      <c r="K321" s="15" t="s">
        <v>865</v>
      </c>
      <c r="L321" s="15" t="s">
        <v>885</v>
      </c>
      <c r="M321" s="15" t="s">
        <v>146</v>
      </c>
      <c r="N321" s="15" t="s">
        <v>126</v>
      </c>
      <c r="O321" s="15" t="s">
        <v>58</v>
      </c>
      <c r="P321" s="15">
        <v>252227000189</v>
      </c>
      <c r="Q321" s="15" t="s">
        <v>127</v>
      </c>
      <c r="R321" s="15">
        <v>0</v>
      </c>
      <c r="S321" s="15">
        <v>3172185518</v>
      </c>
      <c r="T321" s="15"/>
      <c r="U321" s="33">
        <v>33348</v>
      </c>
      <c r="V321" s="15">
        <f t="shared" ca="1" si="4"/>
        <v>33</v>
      </c>
      <c r="W321" s="15"/>
      <c r="X321" s="15" t="s">
        <v>120</v>
      </c>
      <c r="Y321" s="15" t="s">
        <v>128</v>
      </c>
      <c r="Z321" s="15" t="s">
        <v>192</v>
      </c>
      <c r="AA321" s="15" t="s">
        <v>130</v>
      </c>
      <c r="AB321" s="15" t="s">
        <v>131</v>
      </c>
      <c r="AC321" s="15" t="s">
        <v>208</v>
      </c>
      <c r="AD321" s="15">
        <v>2</v>
      </c>
      <c r="AE321" s="15" t="s">
        <v>133</v>
      </c>
      <c r="AF321" s="15" t="s">
        <v>134</v>
      </c>
      <c r="AG321" s="15" t="s">
        <v>135</v>
      </c>
      <c r="AH321" s="15" t="s">
        <v>136</v>
      </c>
      <c r="AI321" s="15"/>
      <c r="AJ321" s="15" t="s">
        <v>839</v>
      </c>
      <c r="AK321" s="15" t="s">
        <v>1</v>
      </c>
      <c r="AL321" s="15"/>
    </row>
    <row r="322" spans="1:38" x14ac:dyDescent="0.25">
      <c r="A322" s="15">
        <v>321</v>
      </c>
      <c r="B322" s="15">
        <v>1004690501</v>
      </c>
      <c r="C322" s="15" t="s">
        <v>117</v>
      </c>
      <c r="D322" s="15" t="s">
        <v>118</v>
      </c>
      <c r="E322" s="15" t="s">
        <v>54</v>
      </c>
      <c r="F322" s="15" t="s">
        <v>832</v>
      </c>
      <c r="G322" s="15" t="s">
        <v>833</v>
      </c>
      <c r="H322" s="15" t="s">
        <v>834</v>
      </c>
      <c r="I322" s="15" t="s">
        <v>886</v>
      </c>
      <c r="J322" s="15" t="s">
        <v>887</v>
      </c>
      <c r="K322" s="15" t="s">
        <v>888</v>
      </c>
      <c r="L322" s="15" t="s">
        <v>889</v>
      </c>
      <c r="M322" s="15" t="s">
        <v>146</v>
      </c>
      <c r="N322" s="15" t="s">
        <v>126</v>
      </c>
      <c r="O322" s="15" t="s">
        <v>58</v>
      </c>
      <c r="P322" s="15">
        <v>252227000189</v>
      </c>
      <c r="Q322" s="15" t="s">
        <v>127</v>
      </c>
      <c r="R322" s="15">
        <v>0</v>
      </c>
      <c r="S322" s="15">
        <v>3187530670</v>
      </c>
      <c r="T322" s="15"/>
      <c r="U322" s="33">
        <v>37407</v>
      </c>
      <c r="V322" s="15">
        <f t="shared" ref="V322:V385" ca="1" si="5">DATEDIF(U322,TODAY(),"Y")</f>
        <v>22</v>
      </c>
      <c r="W322" s="15"/>
      <c r="X322" s="15" t="s">
        <v>120</v>
      </c>
      <c r="Y322" s="15" t="s">
        <v>128</v>
      </c>
      <c r="Z322" s="15" t="s">
        <v>192</v>
      </c>
      <c r="AA322" s="15" t="s">
        <v>130</v>
      </c>
      <c r="AB322" s="15" t="s">
        <v>131</v>
      </c>
      <c r="AC322" s="15" t="s">
        <v>132</v>
      </c>
      <c r="AD322" s="15">
        <v>0</v>
      </c>
      <c r="AE322" s="15" t="s">
        <v>133</v>
      </c>
      <c r="AF322" s="15" t="s">
        <v>134</v>
      </c>
      <c r="AG322" s="15" t="s">
        <v>135</v>
      </c>
      <c r="AH322" s="15" t="s">
        <v>136</v>
      </c>
      <c r="AI322" s="15"/>
      <c r="AJ322" s="15" t="s">
        <v>839</v>
      </c>
      <c r="AK322" s="15" t="s">
        <v>1</v>
      </c>
      <c r="AL322" s="15"/>
    </row>
    <row r="323" spans="1:38" x14ac:dyDescent="0.25">
      <c r="A323" s="15">
        <v>322</v>
      </c>
      <c r="B323" s="15">
        <v>1088590074</v>
      </c>
      <c r="C323" s="15" t="s">
        <v>117</v>
      </c>
      <c r="D323" s="15" t="s">
        <v>118</v>
      </c>
      <c r="E323" s="15" t="s">
        <v>54</v>
      </c>
      <c r="F323" s="15" t="s">
        <v>832</v>
      </c>
      <c r="G323" s="15" t="s">
        <v>833</v>
      </c>
      <c r="H323" s="15" t="s">
        <v>834</v>
      </c>
      <c r="I323" s="15" t="s">
        <v>890</v>
      </c>
      <c r="J323" s="15" t="s">
        <v>891</v>
      </c>
      <c r="K323" s="15" t="s">
        <v>892</v>
      </c>
      <c r="L323" s="15" t="s">
        <v>893</v>
      </c>
      <c r="M323" s="15" t="s">
        <v>146</v>
      </c>
      <c r="N323" s="15" t="s">
        <v>126</v>
      </c>
      <c r="O323" s="15" t="s">
        <v>58</v>
      </c>
      <c r="P323" s="15">
        <v>252227000189</v>
      </c>
      <c r="Q323" s="15" t="s">
        <v>127</v>
      </c>
      <c r="R323" s="15">
        <v>0</v>
      </c>
      <c r="S323" s="15">
        <v>3124026919</v>
      </c>
      <c r="T323" s="15"/>
      <c r="U323" s="33">
        <v>31945</v>
      </c>
      <c r="V323" s="15">
        <f t="shared" ca="1" si="5"/>
        <v>37</v>
      </c>
      <c r="W323" s="15"/>
      <c r="X323" s="15" t="s">
        <v>120</v>
      </c>
      <c r="Y323" s="15" t="s">
        <v>128</v>
      </c>
      <c r="Z323" s="15" t="s">
        <v>192</v>
      </c>
      <c r="AA323" s="15" t="s">
        <v>130</v>
      </c>
      <c r="AB323" s="15" t="s">
        <v>131</v>
      </c>
      <c r="AC323" s="15" t="s">
        <v>208</v>
      </c>
      <c r="AD323" s="15">
        <v>2</v>
      </c>
      <c r="AE323" s="15" t="s">
        <v>133</v>
      </c>
      <c r="AF323" s="15" t="s">
        <v>134</v>
      </c>
      <c r="AG323" s="15" t="s">
        <v>135</v>
      </c>
      <c r="AH323" s="15" t="s">
        <v>136</v>
      </c>
      <c r="AI323" s="15"/>
      <c r="AJ323" s="15" t="s">
        <v>894</v>
      </c>
      <c r="AK323" s="15" t="s">
        <v>1</v>
      </c>
      <c r="AL323" s="15"/>
    </row>
    <row r="324" spans="1:38" x14ac:dyDescent="0.25">
      <c r="A324" s="15">
        <v>323</v>
      </c>
      <c r="B324" s="15">
        <v>1088588102</v>
      </c>
      <c r="C324" s="15" t="s">
        <v>147</v>
      </c>
      <c r="D324" s="15" t="s">
        <v>118</v>
      </c>
      <c r="E324" s="15" t="s">
        <v>54</v>
      </c>
      <c r="F324" s="15" t="s">
        <v>832</v>
      </c>
      <c r="G324" s="15" t="s">
        <v>833</v>
      </c>
      <c r="H324" s="15" t="s">
        <v>834</v>
      </c>
      <c r="I324" s="15" t="s">
        <v>835</v>
      </c>
      <c r="J324" s="15" t="s">
        <v>401</v>
      </c>
      <c r="K324" s="15" t="s">
        <v>895</v>
      </c>
      <c r="L324" s="15" t="s">
        <v>896</v>
      </c>
      <c r="M324" s="15" t="s">
        <v>125</v>
      </c>
      <c r="N324" s="15" t="s">
        <v>126</v>
      </c>
      <c r="O324" s="15" t="s">
        <v>58</v>
      </c>
      <c r="P324" s="15">
        <v>252227000189</v>
      </c>
      <c r="Q324" s="15" t="s">
        <v>127</v>
      </c>
      <c r="R324" s="15">
        <v>0</v>
      </c>
      <c r="S324" s="15">
        <v>3216911679</v>
      </c>
      <c r="T324" s="15"/>
      <c r="U324" s="33">
        <v>38012</v>
      </c>
      <c r="V324" s="15">
        <f t="shared" ca="1" si="5"/>
        <v>20</v>
      </c>
      <c r="W324" s="15"/>
      <c r="X324" s="15" t="s">
        <v>120</v>
      </c>
      <c r="Y324" s="15" t="s">
        <v>128</v>
      </c>
      <c r="Z324" s="15" t="s">
        <v>192</v>
      </c>
      <c r="AA324" s="15" t="s">
        <v>130</v>
      </c>
      <c r="AB324" s="15" t="s">
        <v>131</v>
      </c>
      <c r="AC324" s="15" t="s">
        <v>132</v>
      </c>
      <c r="AD324" s="15">
        <v>0</v>
      </c>
      <c r="AE324" s="15" t="s">
        <v>133</v>
      </c>
      <c r="AF324" s="15" t="s">
        <v>134</v>
      </c>
      <c r="AG324" s="15" t="s">
        <v>135</v>
      </c>
      <c r="AH324" s="15" t="s">
        <v>136</v>
      </c>
      <c r="AI324" s="15"/>
      <c r="AJ324" s="15" t="s">
        <v>894</v>
      </c>
      <c r="AK324" s="15" t="s">
        <v>1</v>
      </c>
      <c r="AL324" s="15"/>
    </row>
    <row r="325" spans="1:38" x14ac:dyDescent="0.25">
      <c r="A325" s="15">
        <v>324</v>
      </c>
      <c r="B325" s="15">
        <v>98352530</v>
      </c>
      <c r="C325" s="15" t="s">
        <v>117</v>
      </c>
      <c r="D325" s="15" t="s">
        <v>118</v>
      </c>
      <c r="E325" s="15" t="s">
        <v>54</v>
      </c>
      <c r="F325" s="15" t="s">
        <v>832</v>
      </c>
      <c r="G325" s="15" t="s">
        <v>833</v>
      </c>
      <c r="H325" s="15" t="s">
        <v>834</v>
      </c>
      <c r="I325" s="15" t="s">
        <v>355</v>
      </c>
      <c r="J325" s="15" t="s">
        <v>897</v>
      </c>
      <c r="K325" s="15" t="s">
        <v>228</v>
      </c>
      <c r="L325" s="15"/>
      <c r="M325" s="15" t="s">
        <v>146</v>
      </c>
      <c r="N325" s="15" t="s">
        <v>126</v>
      </c>
      <c r="O325" s="15" t="s">
        <v>58</v>
      </c>
      <c r="P325" s="15">
        <v>252227000189</v>
      </c>
      <c r="Q325" s="15" t="s">
        <v>127</v>
      </c>
      <c r="R325" s="15">
        <v>0</v>
      </c>
      <c r="S325" s="15">
        <v>3216711137</v>
      </c>
      <c r="T325" s="15"/>
      <c r="U325" s="33">
        <v>25119</v>
      </c>
      <c r="V325" s="15">
        <f t="shared" ca="1" si="5"/>
        <v>55</v>
      </c>
      <c r="W325" s="15"/>
      <c r="X325" s="15" t="s">
        <v>120</v>
      </c>
      <c r="Y325" s="15" t="s">
        <v>128</v>
      </c>
      <c r="Z325" s="15" t="s">
        <v>192</v>
      </c>
      <c r="AA325" s="15" t="s">
        <v>130</v>
      </c>
      <c r="AB325" s="15" t="s">
        <v>131</v>
      </c>
      <c r="AC325" s="15" t="s">
        <v>208</v>
      </c>
      <c r="AD325" s="15">
        <v>3</v>
      </c>
      <c r="AE325" s="15" t="s">
        <v>133</v>
      </c>
      <c r="AF325" s="15" t="s">
        <v>134</v>
      </c>
      <c r="AG325" s="15" t="s">
        <v>135</v>
      </c>
      <c r="AH325" s="15" t="s">
        <v>136</v>
      </c>
      <c r="AI325" s="15"/>
      <c r="AJ325" s="15" t="s">
        <v>894</v>
      </c>
      <c r="AK325" s="15" t="s">
        <v>1</v>
      </c>
      <c r="AL325" s="15"/>
    </row>
    <row r="326" spans="1:38" x14ac:dyDescent="0.25">
      <c r="A326" s="15">
        <v>325</v>
      </c>
      <c r="B326" s="15">
        <v>98363418</v>
      </c>
      <c r="C326" s="15" t="s">
        <v>117</v>
      </c>
      <c r="D326" s="15" t="s">
        <v>118</v>
      </c>
      <c r="E326" s="15" t="s">
        <v>54</v>
      </c>
      <c r="F326" s="15" t="s">
        <v>832</v>
      </c>
      <c r="G326" s="15" t="s">
        <v>833</v>
      </c>
      <c r="H326" s="15" t="s">
        <v>834</v>
      </c>
      <c r="I326" s="15" t="s">
        <v>898</v>
      </c>
      <c r="J326" s="15" t="s">
        <v>899</v>
      </c>
      <c r="K326" s="15" t="s">
        <v>900</v>
      </c>
      <c r="L326" s="15" t="s">
        <v>226</v>
      </c>
      <c r="M326" s="15" t="s">
        <v>146</v>
      </c>
      <c r="N326" s="15" t="s">
        <v>126</v>
      </c>
      <c r="O326" s="15" t="s">
        <v>58</v>
      </c>
      <c r="P326" s="15">
        <v>252227000189</v>
      </c>
      <c r="Q326" s="15" t="s">
        <v>127</v>
      </c>
      <c r="R326" s="15">
        <v>0</v>
      </c>
      <c r="S326" s="15">
        <v>3164015727</v>
      </c>
      <c r="T326" s="15"/>
      <c r="U326" s="33">
        <v>27452</v>
      </c>
      <c r="V326" s="15">
        <f t="shared" ca="1" si="5"/>
        <v>49</v>
      </c>
      <c r="W326" s="15"/>
      <c r="X326" s="15" t="s">
        <v>120</v>
      </c>
      <c r="Y326" s="15" t="s">
        <v>128</v>
      </c>
      <c r="Z326" s="15" t="s">
        <v>192</v>
      </c>
      <c r="AA326" s="15" t="s">
        <v>130</v>
      </c>
      <c r="AB326" s="15" t="s">
        <v>131</v>
      </c>
      <c r="AC326" s="15" t="s">
        <v>208</v>
      </c>
      <c r="AD326" s="15">
        <v>2</v>
      </c>
      <c r="AE326" s="15" t="s">
        <v>133</v>
      </c>
      <c r="AF326" s="15" t="s">
        <v>134</v>
      </c>
      <c r="AG326" s="15" t="s">
        <v>135</v>
      </c>
      <c r="AH326" s="15" t="s">
        <v>136</v>
      </c>
      <c r="AI326" s="15"/>
      <c r="AJ326" s="15" t="s">
        <v>894</v>
      </c>
      <c r="AK326" s="15" t="s">
        <v>1</v>
      </c>
      <c r="AL326" s="15"/>
    </row>
    <row r="327" spans="1:38" x14ac:dyDescent="0.25">
      <c r="A327" s="15">
        <v>326</v>
      </c>
      <c r="B327" s="15">
        <v>1088598399</v>
      </c>
      <c r="C327" s="15" t="s">
        <v>117</v>
      </c>
      <c r="D327" s="15" t="s">
        <v>118</v>
      </c>
      <c r="E327" s="15" t="s">
        <v>54</v>
      </c>
      <c r="F327" s="15" t="s">
        <v>832</v>
      </c>
      <c r="G327" s="15" t="s">
        <v>833</v>
      </c>
      <c r="H327" s="15" t="s">
        <v>834</v>
      </c>
      <c r="I327" s="15" t="s">
        <v>749</v>
      </c>
      <c r="J327" s="15" t="s">
        <v>456</v>
      </c>
      <c r="K327" s="15" t="s">
        <v>335</v>
      </c>
      <c r="L327" s="15" t="s">
        <v>457</v>
      </c>
      <c r="M327" s="15" t="s">
        <v>146</v>
      </c>
      <c r="N327" s="15" t="s">
        <v>126</v>
      </c>
      <c r="O327" s="15" t="s">
        <v>58</v>
      </c>
      <c r="P327" s="15">
        <v>252227000189</v>
      </c>
      <c r="Q327" s="15" t="s">
        <v>127</v>
      </c>
      <c r="R327" s="15">
        <v>0</v>
      </c>
      <c r="S327" s="15">
        <v>3117472907</v>
      </c>
      <c r="T327" s="15"/>
      <c r="U327" s="33">
        <v>35864</v>
      </c>
      <c r="V327" s="15">
        <f t="shared" ca="1" si="5"/>
        <v>26</v>
      </c>
      <c r="W327" s="15"/>
      <c r="X327" s="15" t="s">
        <v>120</v>
      </c>
      <c r="Y327" s="15" t="s">
        <v>128</v>
      </c>
      <c r="Z327" s="15" t="s">
        <v>192</v>
      </c>
      <c r="AA327" s="15" t="s">
        <v>130</v>
      </c>
      <c r="AB327" s="15" t="s">
        <v>131</v>
      </c>
      <c r="AC327" s="15" t="s">
        <v>132</v>
      </c>
      <c r="AD327" s="15">
        <v>0</v>
      </c>
      <c r="AE327" s="15" t="s">
        <v>133</v>
      </c>
      <c r="AF327" s="15" t="s">
        <v>134</v>
      </c>
      <c r="AG327" s="15" t="s">
        <v>135</v>
      </c>
      <c r="AH327" s="15" t="s">
        <v>136</v>
      </c>
      <c r="AI327" s="15"/>
      <c r="AJ327" s="15" t="s">
        <v>894</v>
      </c>
      <c r="AK327" s="15" t="s">
        <v>1</v>
      </c>
      <c r="AL327" s="15"/>
    </row>
    <row r="328" spans="1:38" x14ac:dyDescent="0.25">
      <c r="A328" s="15">
        <v>327</v>
      </c>
      <c r="B328" s="15">
        <v>1004691379</v>
      </c>
      <c r="C328" s="15" t="s">
        <v>117</v>
      </c>
      <c r="D328" s="15" t="s">
        <v>118</v>
      </c>
      <c r="E328" s="15" t="s">
        <v>54</v>
      </c>
      <c r="F328" s="15" t="s">
        <v>832</v>
      </c>
      <c r="G328" s="15" t="s">
        <v>833</v>
      </c>
      <c r="H328" s="15" t="s">
        <v>834</v>
      </c>
      <c r="I328" s="15" t="s">
        <v>901</v>
      </c>
      <c r="J328" s="15" t="s">
        <v>902</v>
      </c>
      <c r="K328" s="15" t="s">
        <v>903</v>
      </c>
      <c r="L328" s="15" t="s">
        <v>904</v>
      </c>
      <c r="M328" s="15" t="s">
        <v>125</v>
      </c>
      <c r="N328" s="15" t="s">
        <v>126</v>
      </c>
      <c r="O328" s="15" t="s">
        <v>58</v>
      </c>
      <c r="P328" s="15">
        <v>252227000189</v>
      </c>
      <c r="Q328" s="15" t="s">
        <v>127</v>
      </c>
      <c r="R328" s="15">
        <v>0</v>
      </c>
      <c r="S328" s="15" t="s">
        <v>905</v>
      </c>
      <c r="T328" s="15"/>
      <c r="U328" s="33">
        <v>32990</v>
      </c>
      <c r="V328" s="15">
        <f t="shared" ca="1" si="5"/>
        <v>34</v>
      </c>
      <c r="W328" s="15"/>
      <c r="X328" s="15" t="s">
        <v>120</v>
      </c>
      <c r="Y328" s="15" t="s">
        <v>128</v>
      </c>
      <c r="Z328" s="15" t="s">
        <v>192</v>
      </c>
      <c r="AA328" s="15" t="s">
        <v>130</v>
      </c>
      <c r="AB328" s="15" t="s">
        <v>131</v>
      </c>
      <c r="AC328" s="15" t="s">
        <v>153</v>
      </c>
      <c r="AD328" s="15">
        <v>1</v>
      </c>
      <c r="AE328" s="15" t="s">
        <v>133</v>
      </c>
      <c r="AF328" s="15" t="s">
        <v>134</v>
      </c>
      <c r="AG328" s="15" t="s">
        <v>135</v>
      </c>
      <c r="AH328" s="15" t="s">
        <v>136</v>
      </c>
      <c r="AI328" s="15"/>
      <c r="AJ328" s="15" t="s">
        <v>894</v>
      </c>
      <c r="AK328" s="15" t="s">
        <v>1</v>
      </c>
      <c r="AL328" s="15"/>
    </row>
    <row r="329" spans="1:38" x14ac:dyDescent="0.25">
      <c r="A329" s="15">
        <v>328</v>
      </c>
      <c r="B329" s="15">
        <v>27178299</v>
      </c>
      <c r="C329" s="15" t="s">
        <v>117</v>
      </c>
      <c r="D329" s="15" t="s">
        <v>118</v>
      </c>
      <c r="E329" s="15" t="s">
        <v>54</v>
      </c>
      <c r="F329" s="15" t="s">
        <v>832</v>
      </c>
      <c r="G329" s="15" t="s">
        <v>833</v>
      </c>
      <c r="H329" s="15" t="s">
        <v>834</v>
      </c>
      <c r="I329" s="15" t="s">
        <v>906</v>
      </c>
      <c r="J329" s="15" t="s">
        <v>907</v>
      </c>
      <c r="K329" s="15" t="s">
        <v>908</v>
      </c>
      <c r="L329" s="15" t="s">
        <v>909</v>
      </c>
      <c r="M329" s="15" t="s">
        <v>125</v>
      </c>
      <c r="N329" s="15" t="s">
        <v>126</v>
      </c>
      <c r="O329" s="15" t="s">
        <v>58</v>
      </c>
      <c r="P329" s="15">
        <v>252227000189</v>
      </c>
      <c r="Q329" s="15" t="s">
        <v>127</v>
      </c>
      <c r="R329" s="15">
        <v>0</v>
      </c>
      <c r="S329" s="15">
        <v>3127689367</v>
      </c>
      <c r="T329" s="15"/>
      <c r="U329" s="33">
        <v>30465</v>
      </c>
      <c r="V329" s="15">
        <f t="shared" ca="1" si="5"/>
        <v>41</v>
      </c>
      <c r="W329" s="15"/>
      <c r="X329" s="15" t="s">
        <v>120</v>
      </c>
      <c r="Y329" s="15" t="s">
        <v>128</v>
      </c>
      <c r="Z329" s="15" t="s">
        <v>192</v>
      </c>
      <c r="AA329" s="15" t="s">
        <v>130</v>
      </c>
      <c r="AB329" s="15" t="s">
        <v>131</v>
      </c>
      <c r="AC329" s="15" t="s">
        <v>153</v>
      </c>
      <c r="AD329" s="15">
        <v>2</v>
      </c>
      <c r="AE329" s="15" t="s">
        <v>133</v>
      </c>
      <c r="AF329" s="15" t="s">
        <v>134</v>
      </c>
      <c r="AG329" s="15" t="s">
        <v>135</v>
      </c>
      <c r="AH329" s="15" t="s">
        <v>136</v>
      </c>
      <c r="AI329" s="15"/>
      <c r="AJ329" s="15" t="s">
        <v>894</v>
      </c>
      <c r="AK329" s="15" t="s">
        <v>1</v>
      </c>
      <c r="AL329" s="15"/>
    </row>
    <row r="330" spans="1:38" x14ac:dyDescent="0.25">
      <c r="A330" s="15">
        <v>329</v>
      </c>
      <c r="B330" s="15">
        <v>87514989</v>
      </c>
      <c r="C330" s="15" t="s">
        <v>117</v>
      </c>
      <c r="D330" s="15" t="s">
        <v>118</v>
      </c>
      <c r="E330" s="15" t="s">
        <v>54</v>
      </c>
      <c r="F330" s="15" t="s">
        <v>832</v>
      </c>
      <c r="G330" s="15" t="s">
        <v>833</v>
      </c>
      <c r="H330" s="15" t="s">
        <v>834</v>
      </c>
      <c r="I330" s="15" t="s">
        <v>488</v>
      </c>
      <c r="J330" s="15" t="s">
        <v>910</v>
      </c>
      <c r="K330" s="15" t="s">
        <v>908</v>
      </c>
      <c r="L330" s="15" t="s">
        <v>416</v>
      </c>
      <c r="M330" s="15" t="s">
        <v>146</v>
      </c>
      <c r="N330" s="15" t="s">
        <v>126</v>
      </c>
      <c r="O330" s="15" t="s">
        <v>58</v>
      </c>
      <c r="P330" s="15">
        <v>252227000189</v>
      </c>
      <c r="Q330" s="15" t="s">
        <v>127</v>
      </c>
      <c r="R330" s="15">
        <v>0</v>
      </c>
      <c r="S330" s="15">
        <v>3136577346</v>
      </c>
      <c r="T330" s="15"/>
      <c r="U330" s="33">
        <v>31305</v>
      </c>
      <c r="V330" s="15">
        <f t="shared" ca="1" si="5"/>
        <v>38</v>
      </c>
      <c r="W330" s="15"/>
      <c r="X330" s="15" t="s">
        <v>253</v>
      </c>
      <c r="Y330" s="15" t="s">
        <v>128</v>
      </c>
      <c r="Z330" s="15" t="s">
        <v>192</v>
      </c>
      <c r="AA330" s="15" t="s">
        <v>130</v>
      </c>
      <c r="AB330" s="15" t="s">
        <v>131</v>
      </c>
      <c r="AC330" s="15" t="s">
        <v>208</v>
      </c>
      <c r="AD330" s="15">
        <v>1</v>
      </c>
      <c r="AE330" s="15" t="s">
        <v>133</v>
      </c>
      <c r="AF330" s="15" t="s">
        <v>134</v>
      </c>
      <c r="AG330" s="15" t="s">
        <v>135</v>
      </c>
      <c r="AH330" s="15" t="s">
        <v>136</v>
      </c>
      <c r="AI330" s="15"/>
      <c r="AJ330" s="15" t="s">
        <v>894</v>
      </c>
      <c r="AK330" s="15" t="s">
        <v>1</v>
      </c>
      <c r="AL330" s="15"/>
    </row>
    <row r="331" spans="1:38" x14ac:dyDescent="0.25">
      <c r="A331" s="15">
        <v>330</v>
      </c>
      <c r="B331" s="15">
        <v>27214005</v>
      </c>
      <c r="C331" s="15" t="s">
        <v>117</v>
      </c>
      <c r="D331" s="15" t="s">
        <v>118</v>
      </c>
      <c r="E331" s="15" t="s">
        <v>54</v>
      </c>
      <c r="F331" s="15" t="s">
        <v>832</v>
      </c>
      <c r="G331" s="15" t="s">
        <v>833</v>
      </c>
      <c r="H331" s="15" t="s">
        <v>834</v>
      </c>
      <c r="I331" s="15" t="s">
        <v>165</v>
      </c>
      <c r="J331" s="15" t="s">
        <v>911</v>
      </c>
      <c r="K331" s="15" t="s">
        <v>912</v>
      </c>
      <c r="L331" s="15" t="s">
        <v>909</v>
      </c>
      <c r="M331" s="15" t="s">
        <v>125</v>
      </c>
      <c r="N331" s="15" t="s">
        <v>126</v>
      </c>
      <c r="O331" s="15" t="s">
        <v>58</v>
      </c>
      <c r="P331" s="15">
        <v>252227000189</v>
      </c>
      <c r="Q331" s="15" t="s">
        <v>127</v>
      </c>
      <c r="R331" s="15">
        <v>0</v>
      </c>
      <c r="S331" s="15">
        <v>3128961775</v>
      </c>
      <c r="T331" s="15"/>
      <c r="U331" s="33">
        <v>31109</v>
      </c>
      <c r="V331" s="15">
        <f t="shared" ca="1" si="5"/>
        <v>39</v>
      </c>
      <c r="W331" s="15"/>
      <c r="X331" s="15" t="s">
        <v>253</v>
      </c>
      <c r="Y331" s="15" t="s">
        <v>128</v>
      </c>
      <c r="Z331" s="15" t="s">
        <v>192</v>
      </c>
      <c r="AA331" s="15" t="s">
        <v>130</v>
      </c>
      <c r="AB331" s="15" t="s">
        <v>131</v>
      </c>
      <c r="AC331" s="15" t="s">
        <v>153</v>
      </c>
      <c r="AD331" s="15">
        <v>1</v>
      </c>
      <c r="AE331" s="15" t="s">
        <v>133</v>
      </c>
      <c r="AF331" s="15" t="s">
        <v>134</v>
      </c>
      <c r="AG331" s="15" t="s">
        <v>135</v>
      </c>
      <c r="AH331" s="15" t="s">
        <v>136</v>
      </c>
      <c r="AI331" s="15"/>
      <c r="AJ331" s="15" t="s">
        <v>894</v>
      </c>
      <c r="AK331" s="15" t="s">
        <v>1</v>
      </c>
      <c r="AL331" s="15"/>
    </row>
    <row r="332" spans="1:38" x14ac:dyDescent="0.25">
      <c r="A332" s="15">
        <v>331</v>
      </c>
      <c r="B332" s="15">
        <v>1088590671</v>
      </c>
      <c r="C332" s="15" t="s">
        <v>117</v>
      </c>
      <c r="D332" s="15" t="s">
        <v>118</v>
      </c>
      <c r="E332" s="15" t="s">
        <v>54</v>
      </c>
      <c r="F332" s="15" t="s">
        <v>832</v>
      </c>
      <c r="G332" s="15" t="s">
        <v>833</v>
      </c>
      <c r="H332" s="15" t="s">
        <v>834</v>
      </c>
      <c r="I332" s="15" t="s">
        <v>913</v>
      </c>
      <c r="J332" s="15" t="s">
        <v>210</v>
      </c>
      <c r="K332" s="15" t="s">
        <v>912</v>
      </c>
      <c r="L332" s="15" t="s">
        <v>416</v>
      </c>
      <c r="M332" s="15" t="s">
        <v>146</v>
      </c>
      <c r="N332" s="15" t="s">
        <v>126</v>
      </c>
      <c r="O332" s="15" t="s">
        <v>58</v>
      </c>
      <c r="P332" s="15">
        <v>252227000189</v>
      </c>
      <c r="Q332" s="15" t="s">
        <v>127</v>
      </c>
      <c r="R332" s="15">
        <v>0</v>
      </c>
      <c r="S332" s="15">
        <v>3227658854</v>
      </c>
      <c r="T332" s="15"/>
      <c r="U332" s="33">
        <v>32453</v>
      </c>
      <c r="V332" s="15">
        <f t="shared" ca="1" si="5"/>
        <v>35</v>
      </c>
      <c r="W332" s="15"/>
      <c r="X332" s="15" t="s">
        <v>253</v>
      </c>
      <c r="Y332" s="15" t="s">
        <v>128</v>
      </c>
      <c r="Z332" s="15" t="s">
        <v>192</v>
      </c>
      <c r="AA332" s="15" t="s">
        <v>130</v>
      </c>
      <c r="AB332" s="15" t="s">
        <v>131</v>
      </c>
      <c r="AC332" s="15" t="s">
        <v>208</v>
      </c>
      <c r="AD332" s="15">
        <v>2</v>
      </c>
      <c r="AE332" s="15" t="s">
        <v>133</v>
      </c>
      <c r="AF332" s="15" t="s">
        <v>134</v>
      </c>
      <c r="AG332" s="15" t="s">
        <v>135</v>
      </c>
      <c r="AH332" s="15" t="s">
        <v>136</v>
      </c>
      <c r="AI332" s="15"/>
      <c r="AJ332" s="15" t="s">
        <v>894</v>
      </c>
      <c r="AK332" s="15" t="s">
        <v>1</v>
      </c>
      <c r="AL332" s="15"/>
    </row>
    <row r="333" spans="1:38" x14ac:dyDescent="0.25">
      <c r="A333" s="15">
        <v>332</v>
      </c>
      <c r="B333" s="15">
        <v>59586351</v>
      </c>
      <c r="C333" s="15" t="s">
        <v>117</v>
      </c>
      <c r="D333" s="15" t="s">
        <v>118</v>
      </c>
      <c r="E333" s="15" t="s">
        <v>54</v>
      </c>
      <c r="F333" s="15" t="s">
        <v>832</v>
      </c>
      <c r="G333" s="15" t="s">
        <v>833</v>
      </c>
      <c r="H333" s="15" t="s">
        <v>834</v>
      </c>
      <c r="I333" s="15" t="s">
        <v>914</v>
      </c>
      <c r="J333" s="15" t="s">
        <v>239</v>
      </c>
      <c r="K333" s="15" t="s">
        <v>615</v>
      </c>
      <c r="L333" s="15" t="s">
        <v>915</v>
      </c>
      <c r="M333" s="15" t="s">
        <v>125</v>
      </c>
      <c r="N333" s="15" t="s">
        <v>126</v>
      </c>
      <c r="O333" s="15" t="s">
        <v>58</v>
      </c>
      <c r="P333" s="15">
        <v>252227000189</v>
      </c>
      <c r="Q333" s="15" t="s">
        <v>127</v>
      </c>
      <c r="R333" s="15">
        <v>0</v>
      </c>
      <c r="S333" s="15">
        <v>3106315745</v>
      </c>
      <c r="T333" s="15"/>
      <c r="U333" s="33">
        <v>29113</v>
      </c>
      <c r="V333" s="15">
        <f t="shared" ca="1" si="5"/>
        <v>44</v>
      </c>
      <c r="W333" s="15"/>
      <c r="X333" s="15" t="s">
        <v>120</v>
      </c>
      <c r="Y333" s="15" t="s">
        <v>128</v>
      </c>
      <c r="Z333" s="15" t="s">
        <v>192</v>
      </c>
      <c r="AA333" s="15" t="s">
        <v>130</v>
      </c>
      <c r="AB333" s="15" t="s">
        <v>131</v>
      </c>
      <c r="AC333" s="15" t="s">
        <v>153</v>
      </c>
      <c r="AD333" s="15">
        <v>3</v>
      </c>
      <c r="AE333" s="15" t="s">
        <v>133</v>
      </c>
      <c r="AF333" s="15" t="s">
        <v>134</v>
      </c>
      <c r="AG333" s="15" t="s">
        <v>135</v>
      </c>
      <c r="AH333" s="15" t="s">
        <v>136</v>
      </c>
      <c r="AI333" s="15"/>
      <c r="AJ333" s="15" t="s">
        <v>894</v>
      </c>
      <c r="AK333" s="15" t="s">
        <v>1</v>
      </c>
      <c r="AL333" s="15"/>
    </row>
    <row r="334" spans="1:38" x14ac:dyDescent="0.25">
      <c r="A334" s="15">
        <v>333</v>
      </c>
      <c r="B334" s="15">
        <v>1088592220</v>
      </c>
      <c r="C334" s="15" t="s">
        <v>117</v>
      </c>
      <c r="D334" s="15" t="s">
        <v>118</v>
      </c>
      <c r="E334" s="15" t="s">
        <v>54</v>
      </c>
      <c r="F334" s="15" t="s">
        <v>832</v>
      </c>
      <c r="G334" s="15" t="s">
        <v>833</v>
      </c>
      <c r="H334" s="15" t="s">
        <v>834</v>
      </c>
      <c r="I334" s="15" t="s">
        <v>916</v>
      </c>
      <c r="J334" s="15" t="s">
        <v>537</v>
      </c>
      <c r="K334" s="15" t="s">
        <v>904</v>
      </c>
      <c r="L334" s="15" t="s">
        <v>917</v>
      </c>
      <c r="M334" s="15" t="s">
        <v>146</v>
      </c>
      <c r="N334" s="15" t="s">
        <v>126</v>
      </c>
      <c r="O334" s="15" t="s">
        <v>58</v>
      </c>
      <c r="P334" s="15">
        <v>252227000189</v>
      </c>
      <c r="Q334" s="15" t="s">
        <v>127</v>
      </c>
      <c r="R334" s="15">
        <v>0</v>
      </c>
      <c r="S334" s="15">
        <v>3138555471</v>
      </c>
      <c r="T334" s="15"/>
      <c r="U334" s="33">
        <v>33125</v>
      </c>
      <c r="V334" s="15">
        <f t="shared" ca="1" si="5"/>
        <v>33</v>
      </c>
      <c r="W334" s="15"/>
      <c r="X334" s="15" t="s">
        <v>120</v>
      </c>
      <c r="Y334" s="15" t="s">
        <v>128</v>
      </c>
      <c r="Z334" s="15" t="s">
        <v>192</v>
      </c>
      <c r="AA334" s="15" t="s">
        <v>130</v>
      </c>
      <c r="AB334" s="15" t="s">
        <v>131</v>
      </c>
      <c r="AC334" s="15" t="s">
        <v>208</v>
      </c>
      <c r="AD334" s="15">
        <v>1</v>
      </c>
      <c r="AE334" s="15" t="s">
        <v>133</v>
      </c>
      <c r="AF334" s="15" t="s">
        <v>134</v>
      </c>
      <c r="AG334" s="15" t="s">
        <v>135</v>
      </c>
      <c r="AH334" s="15" t="s">
        <v>136</v>
      </c>
      <c r="AI334" s="15"/>
      <c r="AJ334" s="15" t="s">
        <v>894</v>
      </c>
      <c r="AK334" s="15" t="s">
        <v>1</v>
      </c>
      <c r="AL334" s="15"/>
    </row>
    <row r="335" spans="1:38" x14ac:dyDescent="0.25">
      <c r="A335" s="15">
        <v>334</v>
      </c>
      <c r="B335" s="15">
        <v>1088594916</v>
      </c>
      <c r="C335" s="15" t="s">
        <v>117</v>
      </c>
      <c r="D335" s="15" t="s">
        <v>118</v>
      </c>
      <c r="E335" s="15" t="s">
        <v>54</v>
      </c>
      <c r="F335" s="15" t="s">
        <v>832</v>
      </c>
      <c r="G335" s="15" t="s">
        <v>833</v>
      </c>
      <c r="H335" s="15" t="s">
        <v>834</v>
      </c>
      <c r="I335" s="15" t="s">
        <v>884</v>
      </c>
      <c r="J335" s="15" t="s">
        <v>918</v>
      </c>
      <c r="K335" s="15" t="s">
        <v>904</v>
      </c>
      <c r="L335" s="15" t="s">
        <v>917</v>
      </c>
      <c r="M335" s="15" t="s">
        <v>146</v>
      </c>
      <c r="N335" s="15" t="s">
        <v>126</v>
      </c>
      <c r="O335" s="15" t="s">
        <v>58</v>
      </c>
      <c r="P335" s="15">
        <v>252227000189</v>
      </c>
      <c r="Q335" s="15" t="s">
        <v>127</v>
      </c>
      <c r="R335" s="15">
        <v>0</v>
      </c>
      <c r="S335" s="15">
        <v>3147219153</v>
      </c>
      <c r="T335" s="15"/>
      <c r="U335" s="33">
        <v>34354</v>
      </c>
      <c r="V335" s="15">
        <f t="shared" ca="1" si="5"/>
        <v>30</v>
      </c>
      <c r="W335" s="15"/>
      <c r="X335" s="15" t="s">
        <v>120</v>
      </c>
      <c r="Y335" s="15" t="s">
        <v>128</v>
      </c>
      <c r="Z335" s="15" t="s">
        <v>192</v>
      </c>
      <c r="AA335" s="15" t="s">
        <v>130</v>
      </c>
      <c r="AB335" s="15" t="s">
        <v>131</v>
      </c>
      <c r="AC335" s="15" t="s">
        <v>132</v>
      </c>
      <c r="AD335" s="15">
        <v>0</v>
      </c>
      <c r="AE335" s="15" t="s">
        <v>133</v>
      </c>
      <c r="AF335" s="15" t="s">
        <v>134</v>
      </c>
      <c r="AG335" s="15" t="s">
        <v>135</v>
      </c>
      <c r="AH335" s="15" t="s">
        <v>136</v>
      </c>
      <c r="AI335" s="15"/>
      <c r="AJ335" s="15" t="s">
        <v>894</v>
      </c>
      <c r="AK335" s="15" t="s">
        <v>1</v>
      </c>
      <c r="AL335" s="15"/>
    </row>
    <row r="336" spans="1:38" x14ac:dyDescent="0.25">
      <c r="A336" s="15">
        <v>335</v>
      </c>
      <c r="B336" s="15">
        <v>1088598832</v>
      </c>
      <c r="C336" s="15" t="s">
        <v>117</v>
      </c>
      <c r="D336" s="15" t="s">
        <v>118</v>
      </c>
      <c r="E336" s="15" t="s">
        <v>54</v>
      </c>
      <c r="F336" s="15" t="s">
        <v>832</v>
      </c>
      <c r="G336" s="15" t="s">
        <v>833</v>
      </c>
      <c r="H336" s="15" t="s">
        <v>834</v>
      </c>
      <c r="I336" s="15" t="s">
        <v>302</v>
      </c>
      <c r="J336" s="15" t="s">
        <v>244</v>
      </c>
      <c r="K336" s="15" t="s">
        <v>904</v>
      </c>
      <c r="L336" s="15" t="s">
        <v>615</v>
      </c>
      <c r="M336" s="15" t="s">
        <v>146</v>
      </c>
      <c r="N336" s="15" t="s">
        <v>126</v>
      </c>
      <c r="O336" s="15" t="s">
        <v>58</v>
      </c>
      <c r="P336" s="15">
        <v>252227000189</v>
      </c>
      <c r="Q336" s="15" t="s">
        <v>127</v>
      </c>
      <c r="R336" s="15">
        <v>0</v>
      </c>
      <c r="S336" s="15">
        <v>3216601867</v>
      </c>
      <c r="T336" s="15" t="s">
        <v>919</v>
      </c>
      <c r="U336" s="33">
        <v>36100</v>
      </c>
      <c r="V336" s="15">
        <f t="shared" ca="1" si="5"/>
        <v>25</v>
      </c>
      <c r="W336" s="15"/>
      <c r="X336" s="15" t="s">
        <v>120</v>
      </c>
      <c r="Y336" s="15" t="s">
        <v>128</v>
      </c>
      <c r="Z336" s="15" t="s">
        <v>192</v>
      </c>
      <c r="AA336" s="15" t="s">
        <v>130</v>
      </c>
      <c r="AB336" s="15" t="s">
        <v>131</v>
      </c>
      <c r="AC336" s="15" t="s">
        <v>132</v>
      </c>
      <c r="AD336" s="15">
        <v>0</v>
      </c>
      <c r="AE336" s="15" t="s">
        <v>133</v>
      </c>
      <c r="AF336" s="15" t="s">
        <v>134</v>
      </c>
      <c r="AG336" s="15" t="s">
        <v>135</v>
      </c>
      <c r="AH336" s="15" t="s">
        <v>136</v>
      </c>
      <c r="AI336" s="15"/>
      <c r="AJ336" s="15" t="s">
        <v>894</v>
      </c>
      <c r="AK336" s="15" t="s">
        <v>1</v>
      </c>
      <c r="AL336" s="15"/>
    </row>
    <row r="337" spans="1:38" x14ac:dyDescent="0.25">
      <c r="A337" s="15">
        <v>336</v>
      </c>
      <c r="B337" s="15">
        <v>1004690389</v>
      </c>
      <c r="C337" s="15" t="s">
        <v>117</v>
      </c>
      <c r="D337" s="15" t="s">
        <v>118</v>
      </c>
      <c r="E337" s="15" t="s">
        <v>54</v>
      </c>
      <c r="F337" s="15" t="s">
        <v>832</v>
      </c>
      <c r="G337" s="15" t="s">
        <v>833</v>
      </c>
      <c r="H337" s="15" t="s">
        <v>834</v>
      </c>
      <c r="I337" s="15" t="s">
        <v>920</v>
      </c>
      <c r="J337" s="15" t="s">
        <v>921</v>
      </c>
      <c r="K337" s="15" t="s">
        <v>922</v>
      </c>
      <c r="L337" s="15" t="s">
        <v>917</v>
      </c>
      <c r="M337" s="15" t="s">
        <v>146</v>
      </c>
      <c r="N337" s="15" t="s">
        <v>126</v>
      </c>
      <c r="O337" s="15" t="s">
        <v>58</v>
      </c>
      <c r="P337" s="15">
        <v>252227000189</v>
      </c>
      <c r="Q337" s="15" t="s">
        <v>127</v>
      </c>
      <c r="R337" s="15">
        <v>0</v>
      </c>
      <c r="S337" s="15">
        <v>3116953494</v>
      </c>
      <c r="T337" s="15"/>
      <c r="U337" s="33">
        <v>37239</v>
      </c>
      <c r="V337" s="15">
        <f t="shared" ca="1" si="5"/>
        <v>22</v>
      </c>
      <c r="W337" s="15"/>
      <c r="X337" s="15" t="s">
        <v>120</v>
      </c>
      <c r="Y337" s="15" t="s">
        <v>128</v>
      </c>
      <c r="Z337" s="15" t="s">
        <v>192</v>
      </c>
      <c r="AA337" s="15" t="s">
        <v>130</v>
      </c>
      <c r="AB337" s="15" t="s">
        <v>131</v>
      </c>
      <c r="AC337" s="15" t="s">
        <v>132</v>
      </c>
      <c r="AD337" s="15">
        <v>0</v>
      </c>
      <c r="AE337" s="15" t="s">
        <v>133</v>
      </c>
      <c r="AF337" s="15" t="s">
        <v>134</v>
      </c>
      <c r="AG337" s="15" t="s">
        <v>135</v>
      </c>
      <c r="AH337" s="15" t="s">
        <v>136</v>
      </c>
      <c r="AI337" s="15"/>
      <c r="AJ337" s="15" t="s">
        <v>894</v>
      </c>
      <c r="AK337" s="15" t="s">
        <v>1</v>
      </c>
      <c r="AL337" s="15"/>
    </row>
    <row r="338" spans="1:38" x14ac:dyDescent="0.25">
      <c r="A338" s="15">
        <v>337</v>
      </c>
      <c r="B338" s="15">
        <v>1010038615</v>
      </c>
      <c r="C338" s="15" t="s">
        <v>117</v>
      </c>
      <c r="D338" s="15" t="s">
        <v>118</v>
      </c>
      <c r="E338" s="15" t="s">
        <v>54</v>
      </c>
      <c r="F338" s="15" t="s">
        <v>832</v>
      </c>
      <c r="G338" s="15" t="s">
        <v>833</v>
      </c>
      <c r="H338" s="15" t="s">
        <v>834</v>
      </c>
      <c r="I338" s="15" t="s">
        <v>249</v>
      </c>
      <c r="J338" s="15" t="s">
        <v>923</v>
      </c>
      <c r="K338" s="15" t="s">
        <v>416</v>
      </c>
      <c r="L338" s="15" t="s">
        <v>904</v>
      </c>
      <c r="M338" s="15" t="s">
        <v>146</v>
      </c>
      <c r="N338" s="15" t="s">
        <v>126</v>
      </c>
      <c r="O338" s="15" t="s">
        <v>58</v>
      </c>
      <c r="P338" s="15">
        <v>252227000189</v>
      </c>
      <c r="Q338" s="15" t="s">
        <v>127</v>
      </c>
      <c r="R338" s="15">
        <v>0</v>
      </c>
      <c r="S338" s="15">
        <v>3225129687</v>
      </c>
      <c r="T338" s="15"/>
      <c r="U338" s="33">
        <v>33012</v>
      </c>
      <c r="V338" s="15">
        <f t="shared" ca="1" si="5"/>
        <v>34</v>
      </c>
      <c r="W338" s="15"/>
      <c r="X338" s="15" t="s">
        <v>120</v>
      </c>
      <c r="Y338" s="15" t="s">
        <v>128</v>
      </c>
      <c r="Z338" s="15" t="s">
        <v>192</v>
      </c>
      <c r="AA338" s="15" t="s">
        <v>130</v>
      </c>
      <c r="AB338" s="15" t="s">
        <v>131</v>
      </c>
      <c r="AC338" s="15" t="s">
        <v>208</v>
      </c>
      <c r="AD338" s="15">
        <v>2</v>
      </c>
      <c r="AE338" s="15" t="s">
        <v>133</v>
      </c>
      <c r="AF338" s="15" t="s">
        <v>134</v>
      </c>
      <c r="AG338" s="15" t="s">
        <v>135</v>
      </c>
      <c r="AH338" s="15" t="s">
        <v>136</v>
      </c>
      <c r="AI338" s="15"/>
      <c r="AJ338" s="15" t="s">
        <v>894</v>
      </c>
      <c r="AK338" s="15" t="s">
        <v>1</v>
      </c>
      <c r="AL338" s="15"/>
    </row>
    <row r="339" spans="1:38" x14ac:dyDescent="0.25">
      <c r="A339" s="15">
        <v>338</v>
      </c>
      <c r="B339" s="15">
        <v>1086896348</v>
      </c>
      <c r="C339" s="15" t="s">
        <v>117</v>
      </c>
      <c r="D339" s="15" t="s">
        <v>118</v>
      </c>
      <c r="E339" s="15" t="s">
        <v>54</v>
      </c>
      <c r="F339" s="15" t="s">
        <v>832</v>
      </c>
      <c r="G339" s="15" t="s">
        <v>833</v>
      </c>
      <c r="H339" s="15" t="s">
        <v>834</v>
      </c>
      <c r="I339" s="15" t="s">
        <v>883</v>
      </c>
      <c r="J339" s="15" t="s">
        <v>561</v>
      </c>
      <c r="K339" s="15" t="s">
        <v>924</v>
      </c>
      <c r="L339" s="15" t="s">
        <v>925</v>
      </c>
      <c r="M339" s="15" t="s">
        <v>146</v>
      </c>
      <c r="N339" s="15" t="s">
        <v>126</v>
      </c>
      <c r="O339" s="15" t="s">
        <v>58</v>
      </c>
      <c r="P339" s="15">
        <v>252227000189</v>
      </c>
      <c r="Q339" s="15" t="s">
        <v>127</v>
      </c>
      <c r="R339" s="15">
        <v>0</v>
      </c>
      <c r="S339" s="15">
        <v>3122279836</v>
      </c>
      <c r="T339" s="15"/>
      <c r="U339" s="33">
        <v>34949</v>
      </c>
      <c r="V339" s="15">
        <f t="shared" ca="1" si="5"/>
        <v>28</v>
      </c>
      <c r="W339" s="15"/>
      <c r="X339" s="15" t="s">
        <v>120</v>
      </c>
      <c r="Y339" s="15" t="s">
        <v>128</v>
      </c>
      <c r="Z339" s="15" t="s">
        <v>192</v>
      </c>
      <c r="AA339" s="15" t="s">
        <v>130</v>
      </c>
      <c r="AB339" s="15" t="s">
        <v>131</v>
      </c>
      <c r="AC339" s="15" t="s">
        <v>208</v>
      </c>
      <c r="AD339" s="15">
        <v>1</v>
      </c>
      <c r="AE339" s="15" t="s">
        <v>133</v>
      </c>
      <c r="AF339" s="15" t="s">
        <v>134</v>
      </c>
      <c r="AG339" s="15" t="s">
        <v>135</v>
      </c>
      <c r="AH339" s="15" t="s">
        <v>136</v>
      </c>
      <c r="AI339" s="15"/>
      <c r="AJ339" s="15" t="s">
        <v>894</v>
      </c>
      <c r="AK339" s="15" t="s">
        <v>1</v>
      </c>
      <c r="AL339" s="15"/>
    </row>
    <row r="340" spans="1:38" x14ac:dyDescent="0.25">
      <c r="A340" s="15">
        <v>339</v>
      </c>
      <c r="B340" s="15">
        <v>1004691235</v>
      </c>
      <c r="C340" s="15" t="s">
        <v>117</v>
      </c>
      <c r="D340" s="15" t="s">
        <v>118</v>
      </c>
      <c r="E340" s="15" t="s">
        <v>54</v>
      </c>
      <c r="F340" s="15" t="s">
        <v>832</v>
      </c>
      <c r="G340" s="15" t="s">
        <v>833</v>
      </c>
      <c r="H340" s="15" t="s">
        <v>834</v>
      </c>
      <c r="I340" s="15" t="s">
        <v>926</v>
      </c>
      <c r="J340" s="15" t="s">
        <v>456</v>
      </c>
      <c r="K340" s="15" t="s">
        <v>350</v>
      </c>
      <c r="L340" s="15" t="s">
        <v>927</v>
      </c>
      <c r="M340" s="15" t="s">
        <v>146</v>
      </c>
      <c r="N340" s="15" t="s">
        <v>126</v>
      </c>
      <c r="O340" s="15" t="s">
        <v>58</v>
      </c>
      <c r="P340" s="15">
        <v>252227000189</v>
      </c>
      <c r="Q340" s="15" t="s">
        <v>127</v>
      </c>
      <c r="R340" s="15">
        <v>0</v>
      </c>
      <c r="S340" s="15">
        <v>3117743070</v>
      </c>
      <c r="T340" s="15"/>
      <c r="U340" s="33">
        <v>31356</v>
      </c>
      <c r="V340" s="15">
        <f t="shared" ca="1" si="5"/>
        <v>38</v>
      </c>
      <c r="W340" s="15"/>
      <c r="X340" s="15" t="s">
        <v>120</v>
      </c>
      <c r="Y340" s="15" t="s">
        <v>128</v>
      </c>
      <c r="Z340" s="15" t="s">
        <v>192</v>
      </c>
      <c r="AA340" s="15" t="s">
        <v>130</v>
      </c>
      <c r="AB340" s="15" t="s">
        <v>131</v>
      </c>
      <c r="AC340" s="15" t="s">
        <v>208</v>
      </c>
      <c r="AD340" s="15">
        <v>2</v>
      </c>
      <c r="AE340" s="15" t="s">
        <v>133</v>
      </c>
      <c r="AF340" s="15" t="s">
        <v>134</v>
      </c>
      <c r="AG340" s="15" t="s">
        <v>135</v>
      </c>
      <c r="AH340" s="15" t="s">
        <v>136</v>
      </c>
      <c r="AI340" s="15"/>
      <c r="AJ340" s="15" t="s">
        <v>894</v>
      </c>
      <c r="AK340" s="15" t="s">
        <v>1</v>
      </c>
      <c r="AL340" s="15"/>
    </row>
    <row r="341" spans="1:38" x14ac:dyDescent="0.25">
      <c r="A341" s="15">
        <v>340</v>
      </c>
      <c r="B341" s="15">
        <v>1088591290</v>
      </c>
      <c r="C341" s="15" t="s">
        <v>147</v>
      </c>
      <c r="D341" s="15" t="s">
        <v>118</v>
      </c>
      <c r="E341" s="15" t="s">
        <v>54</v>
      </c>
      <c r="F341" s="15" t="s">
        <v>832</v>
      </c>
      <c r="G341" s="15" t="s">
        <v>833</v>
      </c>
      <c r="H341" s="15" t="s">
        <v>834</v>
      </c>
      <c r="I341" s="15" t="s">
        <v>928</v>
      </c>
      <c r="J341" s="15" t="s">
        <v>802</v>
      </c>
      <c r="K341" s="15" t="s">
        <v>929</v>
      </c>
      <c r="L341" s="15" t="s">
        <v>904</v>
      </c>
      <c r="M341" s="15" t="s">
        <v>146</v>
      </c>
      <c r="N341" s="15" t="s">
        <v>126</v>
      </c>
      <c r="O341" s="15" t="s">
        <v>58</v>
      </c>
      <c r="P341" s="15">
        <v>252227000189</v>
      </c>
      <c r="Q341" s="15" t="s">
        <v>127</v>
      </c>
      <c r="R341" s="15">
        <v>0</v>
      </c>
      <c r="S341" s="15">
        <v>3012623856</v>
      </c>
      <c r="T341" s="15"/>
      <c r="U341" s="33">
        <v>39312</v>
      </c>
      <c r="V341" s="15">
        <f t="shared" ca="1" si="5"/>
        <v>17</v>
      </c>
      <c r="W341" s="15"/>
      <c r="X341" s="15" t="s">
        <v>120</v>
      </c>
      <c r="Y341" s="15" t="s">
        <v>128</v>
      </c>
      <c r="Z341" s="15" t="s">
        <v>192</v>
      </c>
      <c r="AA341" s="15" t="s">
        <v>130</v>
      </c>
      <c r="AB341" s="15" t="s">
        <v>131</v>
      </c>
      <c r="AC341" s="15" t="s">
        <v>132</v>
      </c>
      <c r="AD341" s="15">
        <v>0</v>
      </c>
      <c r="AE341" s="15" t="s">
        <v>133</v>
      </c>
      <c r="AF341" s="15" t="s">
        <v>134</v>
      </c>
      <c r="AG341" s="15" t="s">
        <v>135</v>
      </c>
      <c r="AH341" s="15" t="s">
        <v>136</v>
      </c>
      <c r="AI341" s="15"/>
      <c r="AJ341" s="15" t="s">
        <v>930</v>
      </c>
      <c r="AK341" s="15" t="s">
        <v>1</v>
      </c>
      <c r="AL341" s="15"/>
    </row>
    <row r="342" spans="1:38" x14ac:dyDescent="0.25">
      <c r="A342" s="15">
        <v>341</v>
      </c>
      <c r="B342" s="15">
        <v>1088598764</v>
      </c>
      <c r="C342" s="15" t="s">
        <v>117</v>
      </c>
      <c r="D342" s="15" t="s">
        <v>118</v>
      </c>
      <c r="E342" s="15" t="s">
        <v>54</v>
      </c>
      <c r="F342" s="15" t="s">
        <v>832</v>
      </c>
      <c r="G342" s="15" t="s">
        <v>833</v>
      </c>
      <c r="H342" s="15" t="s">
        <v>834</v>
      </c>
      <c r="I342" s="15" t="s">
        <v>931</v>
      </c>
      <c r="J342" s="15" t="s">
        <v>932</v>
      </c>
      <c r="K342" s="15" t="s">
        <v>929</v>
      </c>
      <c r="L342" s="15" t="s">
        <v>904</v>
      </c>
      <c r="M342" s="15" t="s">
        <v>146</v>
      </c>
      <c r="N342" s="15" t="s">
        <v>126</v>
      </c>
      <c r="O342" s="15" t="s">
        <v>58</v>
      </c>
      <c r="P342" s="15">
        <v>252227000189</v>
      </c>
      <c r="Q342" s="15" t="s">
        <v>127</v>
      </c>
      <c r="R342" s="15">
        <v>0</v>
      </c>
      <c r="S342" s="15">
        <v>3007428287</v>
      </c>
      <c r="T342" s="15"/>
      <c r="U342" s="33">
        <v>36035</v>
      </c>
      <c r="V342" s="15">
        <f t="shared" ca="1" si="5"/>
        <v>26</v>
      </c>
      <c r="W342" s="15"/>
      <c r="X342" s="15" t="s">
        <v>120</v>
      </c>
      <c r="Y342" s="15" t="s">
        <v>128</v>
      </c>
      <c r="Z342" s="15" t="s">
        <v>192</v>
      </c>
      <c r="AA342" s="15" t="s">
        <v>130</v>
      </c>
      <c r="AB342" s="15" t="s">
        <v>131</v>
      </c>
      <c r="AC342" s="15" t="s">
        <v>132</v>
      </c>
      <c r="AD342" s="15">
        <v>0</v>
      </c>
      <c r="AE342" s="15" t="s">
        <v>133</v>
      </c>
      <c r="AF342" s="15" t="s">
        <v>134</v>
      </c>
      <c r="AG342" s="15" t="s">
        <v>135</v>
      </c>
      <c r="AH342" s="15" t="s">
        <v>136</v>
      </c>
      <c r="AI342" s="15"/>
      <c r="AJ342" s="15" t="s">
        <v>930</v>
      </c>
      <c r="AK342" s="15" t="s">
        <v>1</v>
      </c>
      <c r="AL342" s="15"/>
    </row>
    <row r="343" spans="1:38" x14ac:dyDescent="0.25">
      <c r="A343" s="15">
        <v>342</v>
      </c>
      <c r="B343" s="15">
        <v>27395553</v>
      </c>
      <c r="C343" s="15" t="s">
        <v>117</v>
      </c>
      <c r="D343" s="15" t="s">
        <v>118</v>
      </c>
      <c r="E343" s="15" t="s">
        <v>54</v>
      </c>
      <c r="F343" s="15" t="s">
        <v>832</v>
      </c>
      <c r="G343" s="15" t="s">
        <v>833</v>
      </c>
      <c r="H343" s="15" t="s">
        <v>834</v>
      </c>
      <c r="I343" s="15" t="s">
        <v>933</v>
      </c>
      <c r="J343" s="15" t="s">
        <v>934</v>
      </c>
      <c r="K343" s="15" t="s">
        <v>935</v>
      </c>
      <c r="L343" s="15" t="s">
        <v>936</v>
      </c>
      <c r="M343" s="15" t="s">
        <v>125</v>
      </c>
      <c r="N343" s="15" t="s">
        <v>126</v>
      </c>
      <c r="O343" s="15" t="s">
        <v>58</v>
      </c>
      <c r="P343" s="15">
        <v>252227000189</v>
      </c>
      <c r="Q343" s="15" t="s">
        <v>127</v>
      </c>
      <c r="R343" s="15">
        <v>0</v>
      </c>
      <c r="S343" s="15">
        <v>0</v>
      </c>
      <c r="T343" s="15"/>
      <c r="U343" s="33">
        <v>24547</v>
      </c>
      <c r="V343" s="15">
        <f t="shared" ca="1" si="5"/>
        <v>57</v>
      </c>
      <c r="W343" s="15"/>
      <c r="X343" s="15" t="s">
        <v>120</v>
      </c>
      <c r="Y343" s="15" t="s">
        <v>128</v>
      </c>
      <c r="Z343" s="15" t="s">
        <v>192</v>
      </c>
      <c r="AA343" s="15" t="s">
        <v>130</v>
      </c>
      <c r="AB343" s="15" t="s">
        <v>131</v>
      </c>
      <c r="AC343" s="15" t="s">
        <v>208</v>
      </c>
      <c r="AD343" s="15">
        <v>3</v>
      </c>
      <c r="AE343" s="15" t="s">
        <v>133</v>
      </c>
      <c r="AF343" s="15" t="s">
        <v>134</v>
      </c>
      <c r="AG343" s="15" t="s">
        <v>135</v>
      </c>
      <c r="AH343" s="15" t="s">
        <v>136</v>
      </c>
      <c r="AI343" s="15"/>
      <c r="AJ343" s="15" t="s">
        <v>930</v>
      </c>
      <c r="AK343" s="15" t="s">
        <v>1</v>
      </c>
      <c r="AL343" s="15"/>
    </row>
    <row r="344" spans="1:38" x14ac:dyDescent="0.25">
      <c r="A344" s="15">
        <v>343</v>
      </c>
      <c r="B344" s="15">
        <v>1088598672</v>
      </c>
      <c r="C344" s="15" t="s">
        <v>117</v>
      </c>
      <c r="D344" s="15" t="s">
        <v>118</v>
      </c>
      <c r="E344" s="15" t="s">
        <v>54</v>
      </c>
      <c r="F344" s="15" t="s">
        <v>832</v>
      </c>
      <c r="G344" s="15" t="s">
        <v>833</v>
      </c>
      <c r="H344" s="15" t="s">
        <v>834</v>
      </c>
      <c r="I344" s="15" t="s">
        <v>822</v>
      </c>
      <c r="J344" s="15" t="s">
        <v>202</v>
      </c>
      <c r="K344" s="15" t="s">
        <v>888</v>
      </c>
      <c r="L344" s="15" t="s">
        <v>937</v>
      </c>
      <c r="M344" s="15" t="s">
        <v>125</v>
      </c>
      <c r="N344" s="15" t="s">
        <v>126</v>
      </c>
      <c r="O344" s="15" t="s">
        <v>58</v>
      </c>
      <c r="P344" s="15">
        <v>252227000189</v>
      </c>
      <c r="Q344" s="15" t="s">
        <v>127</v>
      </c>
      <c r="R344" s="15">
        <v>0</v>
      </c>
      <c r="S344" s="15">
        <v>3165683876</v>
      </c>
      <c r="T344" s="15"/>
      <c r="U344" s="33">
        <v>35946</v>
      </c>
      <c r="V344" s="15">
        <f t="shared" ca="1" si="5"/>
        <v>26</v>
      </c>
      <c r="W344" s="15"/>
      <c r="X344" s="15" t="s">
        <v>120</v>
      </c>
      <c r="Y344" s="15" t="s">
        <v>128</v>
      </c>
      <c r="Z344" s="15" t="s">
        <v>192</v>
      </c>
      <c r="AA344" s="15" t="s">
        <v>130</v>
      </c>
      <c r="AB344" s="15" t="s">
        <v>131</v>
      </c>
      <c r="AC344" s="15" t="s">
        <v>153</v>
      </c>
      <c r="AD344" s="15">
        <v>1</v>
      </c>
      <c r="AE344" s="15" t="s">
        <v>133</v>
      </c>
      <c r="AF344" s="15" t="s">
        <v>134</v>
      </c>
      <c r="AG344" s="15" t="s">
        <v>135</v>
      </c>
      <c r="AH344" s="15" t="s">
        <v>136</v>
      </c>
      <c r="AI344" s="15"/>
      <c r="AJ344" s="15" t="s">
        <v>930</v>
      </c>
      <c r="AK344" s="15" t="s">
        <v>1</v>
      </c>
      <c r="AL344" s="15"/>
    </row>
    <row r="345" spans="1:38" x14ac:dyDescent="0.25">
      <c r="A345" s="15">
        <v>344</v>
      </c>
      <c r="B345" s="15">
        <v>1088588899</v>
      </c>
      <c r="C345" s="15" t="s">
        <v>117</v>
      </c>
      <c r="D345" s="15" t="s">
        <v>118</v>
      </c>
      <c r="E345" s="15" t="s">
        <v>54</v>
      </c>
      <c r="F345" s="15" t="s">
        <v>832</v>
      </c>
      <c r="G345" s="15" t="s">
        <v>833</v>
      </c>
      <c r="H345" s="15" t="s">
        <v>834</v>
      </c>
      <c r="I345" s="15" t="s">
        <v>938</v>
      </c>
      <c r="J345" s="15" t="s">
        <v>939</v>
      </c>
      <c r="K345" s="15" t="s">
        <v>937</v>
      </c>
      <c r="L345" s="15" t="s">
        <v>940</v>
      </c>
      <c r="M345" s="15" t="s">
        <v>146</v>
      </c>
      <c r="N345" s="15" t="s">
        <v>126</v>
      </c>
      <c r="O345" s="15" t="s">
        <v>58</v>
      </c>
      <c r="P345" s="15">
        <v>252227000189</v>
      </c>
      <c r="Q345" s="15" t="s">
        <v>127</v>
      </c>
      <c r="R345" s="15">
        <v>0</v>
      </c>
      <c r="S345" s="15">
        <v>3235206271</v>
      </c>
      <c r="T345" s="15"/>
      <c r="U345" s="33">
        <v>36716</v>
      </c>
      <c r="V345" s="15">
        <f t="shared" ca="1" si="5"/>
        <v>24</v>
      </c>
      <c r="W345" s="15"/>
      <c r="X345" s="15" t="s">
        <v>120</v>
      </c>
      <c r="Y345" s="15" t="s">
        <v>128</v>
      </c>
      <c r="Z345" s="15" t="s">
        <v>192</v>
      </c>
      <c r="AA345" s="15" t="s">
        <v>130</v>
      </c>
      <c r="AB345" s="15" t="s">
        <v>131</v>
      </c>
      <c r="AC345" s="15" t="s">
        <v>132</v>
      </c>
      <c r="AD345" s="15">
        <v>0</v>
      </c>
      <c r="AE345" s="15" t="s">
        <v>133</v>
      </c>
      <c r="AF345" s="15" t="s">
        <v>134</v>
      </c>
      <c r="AG345" s="15" t="s">
        <v>135</v>
      </c>
      <c r="AH345" s="15" t="s">
        <v>136</v>
      </c>
      <c r="AI345" s="15"/>
      <c r="AJ345" s="15" t="s">
        <v>930</v>
      </c>
      <c r="AK345" s="15" t="s">
        <v>1</v>
      </c>
      <c r="AL345" s="15"/>
    </row>
    <row r="346" spans="1:38" x14ac:dyDescent="0.25">
      <c r="A346" s="15">
        <v>345</v>
      </c>
      <c r="B346" s="15">
        <v>1122338508</v>
      </c>
      <c r="C346" s="15" t="s">
        <v>117</v>
      </c>
      <c r="D346" s="15" t="s">
        <v>118</v>
      </c>
      <c r="E346" s="15" t="s">
        <v>54</v>
      </c>
      <c r="F346" s="15" t="s">
        <v>832</v>
      </c>
      <c r="G346" s="15" t="s">
        <v>833</v>
      </c>
      <c r="H346" s="15" t="s">
        <v>834</v>
      </c>
      <c r="I346" s="15" t="s">
        <v>941</v>
      </c>
      <c r="J346" s="15" t="s">
        <v>942</v>
      </c>
      <c r="K346" s="15" t="s">
        <v>720</v>
      </c>
      <c r="L346" s="15" t="s">
        <v>943</v>
      </c>
      <c r="M346" s="15" t="s">
        <v>125</v>
      </c>
      <c r="N346" s="15" t="s">
        <v>126</v>
      </c>
      <c r="O346" s="15" t="s">
        <v>58</v>
      </c>
      <c r="P346" s="15">
        <v>252227000189</v>
      </c>
      <c r="Q346" s="15" t="s">
        <v>127</v>
      </c>
      <c r="R346" s="15">
        <v>0</v>
      </c>
      <c r="S346" s="15">
        <v>3146136621</v>
      </c>
      <c r="T346" s="15"/>
      <c r="U346" s="33">
        <v>32661</v>
      </c>
      <c r="V346" s="15">
        <f t="shared" ca="1" si="5"/>
        <v>35</v>
      </c>
      <c r="W346" s="15"/>
      <c r="X346" s="15" t="s">
        <v>120</v>
      </c>
      <c r="Y346" s="15" t="s">
        <v>128</v>
      </c>
      <c r="Z346" s="15" t="s">
        <v>192</v>
      </c>
      <c r="AA346" s="15" t="s">
        <v>130</v>
      </c>
      <c r="AB346" s="15" t="s">
        <v>131</v>
      </c>
      <c r="AC346" s="15" t="s">
        <v>208</v>
      </c>
      <c r="AD346" s="15">
        <v>2</v>
      </c>
      <c r="AE346" s="15" t="s">
        <v>133</v>
      </c>
      <c r="AF346" s="15" t="s">
        <v>134</v>
      </c>
      <c r="AG346" s="15" t="s">
        <v>135</v>
      </c>
      <c r="AH346" s="15" t="s">
        <v>136</v>
      </c>
      <c r="AI346" s="15"/>
      <c r="AJ346" s="15" t="s">
        <v>930</v>
      </c>
      <c r="AK346" s="15" t="s">
        <v>1</v>
      </c>
      <c r="AL346" s="15"/>
    </row>
    <row r="347" spans="1:38" x14ac:dyDescent="0.25">
      <c r="A347" s="15">
        <v>346</v>
      </c>
      <c r="B347" s="15">
        <v>1088591522</v>
      </c>
      <c r="C347" s="15" t="s">
        <v>147</v>
      </c>
      <c r="D347" s="15" t="s">
        <v>118</v>
      </c>
      <c r="E347" s="15" t="s">
        <v>54</v>
      </c>
      <c r="F347" s="15" t="s">
        <v>832</v>
      </c>
      <c r="G347" s="15" t="s">
        <v>833</v>
      </c>
      <c r="H347" s="15" t="s">
        <v>834</v>
      </c>
      <c r="I347" s="15" t="s">
        <v>944</v>
      </c>
      <c r="J347" s="15" t="s">
        <v>801</v>
      </c>
      <c r="K347" s="15" t="s">
        <v>945</v>
      </c>
      <c r="L347" s="15" t="s">
        <v>416</v>
      </c>
      <c r="M347" s="15" t="s">
        <v>146</v>
      </c>
      <c r="N347" s="15" t="s">
        <v>126</v>
      </c>
      <c r="O347" s="15" t="s">
        <v>58</v>
      </c>
      <c r="P347" s="15">
        <v>252227000189</v>
      </c>
      <c r="Q347" s="15" t="s">
        <v>127</v>
      </c>
      <c r="R347" s="15">
        <v>0</v>
      </c>
      <c r="S347" s="15">
        <v>3128759809</v>
      </c>
      <c r="T347" s="15"/>
      <c r="U347" s="33">
        <v>39445</v>
      </c>
      <c r="V347" s="15">
        <f t="shared" ca="1" si="5"/>
        <v>16</v>
      </c>
      <c r="W347" s="15"/>
      <c r="X347" s="15" t="s">
        <v>120</v>
      </c>
      <c r="Y347" s="15" t="s">
        <v>128</v>
      </c>
      <c r="Z347" s="15" t="s">
        <v>192</v>
      </c>
      <c r="AA347" s="15" t="s">
        <v>130</v>
      </c>
      <c r="AB347" s="15" t="s">
        <v>131</v>
      </c>
      <c r="AC347" s="15" t="s">
        <v>132</v>
      </c>
      <c r="AD347" s="15">
        <v>0</v>
      </c>
      <c r="AE347" s="15" t="s">
        <v>133</v>
      </c>
      <c r="AF347" s="15" t="s">
        <v>134</v>
      </c>
      <c r="AG347" s="15" t="s">
        <v>135</v>
      </c>
      <c r="AH347" s="15" t="s">
        <v>136</v>
      </c>
      <c r="AI347" s="15"/>
      <c r="AJ347" s="15" t="s">
        <v>930</v>
      </c>
      <c r="AK347" s="15" t="s">
        <v>1</v>
      </c>
      <c r="AL347" s="15"/>
    </row>
    <row r="348" spans="1:38" x14ac:dyDescent="0.25">
      <c r="A348" s="15">
        <v>347</v>
      </c>
      <c r="B348" s="15">
        <v>1088589763</v>
      </c>
      <c r="C348" s="15" t="s">
        <v>117</v>
      </c>
      <c r="D348" s="15" t="s">
        <v>118</v>
      </c>
      <c r="E348" s="15" t="s">
        <v>54</v>
      </c>
      <c r="F348" s="15" t="s">
        <v>832</v>
      </c>
      <c r="G348" s="15" t="s">
        <v>833</v>
      </c>
      <c r="H348" s="15" t="s">
        <v>834</v>
      </c>
      <c r="I348" s="15" t="s">
        <v>379</v>
      </c>
      <c r="J348" s="15" t="s">
        <v>630</v>
      </c>
      <c r="K348" s="15" t="s">
        <v>858</v>
      </c>
      <c r="L348" s="15" t="s">
        <v>946</v>
      </c>
      <c r="M348" s="15" t="s">
        <v>146</v>
      </c>
      <c r="N348" s="15" t="s">
        <v>126</v>
      </c>
      <c r="O348" s="15" t="s">
        <v>58</v>
      </c>
      <c r="P348" s="15">
        <v>252227000189</v>
      </c>
      <c r="Q348" s="15" t="s">
        <v>127</v>
      </c>
      <c r="R348" s="15">
        <v>0</v>
      </c>
      <c r="S348" s="15">
        <v>0</v>
      </c>
      <c r="T348" s="15"/>
      <c r="U348" s="33">
        <v>31931</v>
      </c>
      <c r="V348" s="15">
        <f t="shared" ca="1" si="5"/>
        <v>37</v>
      </c>
      <c r="W348" s="15"/>
      <c r="X348" s="15" t="s">
        <v>120</v>
      </c>
      <c r="Y348" s="15" t="s">
        <v>128</v>
      </c>
      <c r="Z348" s="15" t="s">
        <v>192</v>
      </c>
      <c r="AA348" s="15" t="s">
        <v>130</v>
      </c>
      <c r="AB348" s="15" t="s">
        <v>131</v>
      </c>
      <c r="AC348" s="15" t="s">
        <v>208</v>
      </c>
      <c r="AD348" s="15">
        <v>2</v>
      </c>
      <c r="AE348" s="15" t="s">
        <v>133</v>
      </c>
      <c r="AF348" s="15" t="s">
        <v>134</v>
      </c>
      <c r="AG348" s="15" t="s">
        <v>135</v>
      </c>
      <c r="AH348" s="15" t="s">
        <v>136</v>
      </c>
      <c r="AI348" s="15"/>
      <c r="AJ348" s="15" t="s">
        <v>930</v>
      </c>
      <c r="AK348" s="15" t="s">
        <v>1</v>
      </c>
      <c r="AL348" s="15"/>
    </row>
    <row r="349" spans="1:38" x14ac:dyDescent="0.25">
      <c r="A349" s="15">
        <v>348</v>
      </c>
      <c r="B349" s="15">
        <v>1088595531</v>
      </c>
      <c r="C349" s="15" t="s">
        <v>117</v>
      </c>
      <c r="D349" s="15" t="s">
        <v>118</v>
      </c>
      <c r="E349" s="15" t="s">
        <v>54</v>
      </c>
      <c r="F349" s="15" t="s">
        <v>832</v>
      </c>
      <c r="G349" s="15" t="s">
        <v>833</v>
      </c>
      <c r="H349" s="15" t="s">
        <v>834</v>
      </c>
      <c r="I349" s="15" t="s">
        <v>840</v>
      </c>
      <c r="J349" s="15" t="s">
        <v>283</v>
      </c>
      <c r="K349" s="15" t="s">
        <v>851</v>
      </c>
      <c r="L349" s="15" t="s">
        <v>937</v>
      </c>
      <c r="M349" s="15" t="s">
        <v>125</v>
      </c>
      <c r="N349" s="15" t="s">
        <v>126</v>
      </c>
      <c r="O349" s="15" t="s">
        <v>58</v>
      </c>
      <c r="P349" s="15">
        <v>252227000189</v>
      </c>
      <c r="Q349" s="15" t="s">
        <v>127</v>
      </c>
      <c r="R349" s="15">
        <v>0</v>
      </c>
      <c r="S349" s="15">
        <v>0</v>
      </c>
      <c r="T349" s="15"/>
      <c r="U349" s="33">
        <v>34325</v>
      </c>
      <c r="V349" s="15">
        <f t="shared" ca="1" si="5"/>
        <v>30</v>
      </c>
      <c r="W349" s="15"/>
      <c r="X349" s="15" t="s">
        <v>120</v>
      </c>
      <c r="Y349" s="15" t="s">
        <v>128</v>
      </c>
      <c r="Z349" s="15" t="s">
        <v>192</v>
      </c>
      <c r="AA349" s="15" t="s">
        <v>130</v>
      </c>
      <c r="AB349" s="15" t="s">
        <v>131</v>
      </c>
      <c r="AC349" s="15" t="s">
        <v>153</v>
      </c>
      <c r="AD349" s="15">
        <v>1</v>
      </c>
      <c r="AE349" s="15" t="s">
        <v>133</v>
      </c>
      <c r="AF349" s="15" t="s">
        <v>134</v>
      </c>
      <c r="AG349" s="15" t="s">
        <v>135</v>
      </c>
      <c r="AH349" s="15" t="s">
        <v>136</v>
      </c>
      <c r="AI349" s="15"/>
      <c r="AJ349" s="15" t="s">
        <v>930</v>
      </c>
      <c r="AK349" s="15" t="s">
        <v>1</v>
      </c>
      <c r="AL349" s="15"/>
    </row>
    <row r="350" spans="1:38" x14ac:dyDescent="0.25">
      <c r="A350" s="15">
        <v>349</v>
      </c>
      <c r="B350" s="15">
        <v>1088590158</v>
      </c>
      <c r="C350" s="15" t="s">
        <v>147</v>
      </c>
      <c r="D350" s="15" t="s">
        <v>118</v>
      </c>
      <c r="E350" s="15" t="s">
        <v>54</v>
      </c>
      <c r="F350" s="15" t="s">
        <v>832</v>
      </c>
      <c r="G350" s="15" t="s">
        <v>833</v>
      </c>
      <c r="H350" s="15" t="s">
        <v>834</v>
      </c>
      <c r="I350" s="15" t="s">
        <v>947</v>
      </c>
      <c r="J350" s="15" t="s">
        <v>283</v>
      </c>
      <c r="K350" s="15" t="s">
        <v>948</v>
      </c>
      <c r="L350" s="15" t="s">
        <v>940</v>
      </c>
      <c r="M350" s="15" t="s">
        <v>125</v>
      </c>
      <c r="N350" s="15" t="s">
        <v>126</v>
      </c>
      <c r="O350" s="15" t="s">
        <v>58</v>
      </c>
      <c r="P350" s="15">
        <v>252227000189</v>
      </c>
      <c r="Q350" s="15" t="s">
        <v>127</v>
      </c>
      <c r="R350" s="15">
        <v>0</v>
      </c>
      <c r="S350" s="15">
        <v>0</v>
      </c>
      <c r="T350" s="15"/>
      <c r="U350" s="33">
        <v>38731</v>
      </c>
      <c r="V350" s="15">
        <f t="shared" ca="1" si="5"/>
        <v>18</v>
      </c>
      <c r="W350" s="15"/>
      <c r="X350" s="15" t="s">
        <v>120</v>
      </c>
      <c r="Y350" s="15" t="s">
        <v>128</v>
      </c>
      <c r="Z350" s="15" t="s">
        <v>192</v>
      </c>
      <c r="AA350" s="15" t="s">
        <v>130</v>
      </c>
      <c r="AB350" s="15" t="s">
        <v>131</v>
      </c>
      <c r="AC350" s="15" t="s">
        <v>132</v>
      </c>
      <c r="AD350" s="15">
        <v>0</v>
      </c>
      <c r="AE350" s="15" t="s">
        <v>133</v>
      </c>
      <c r="AF350" s="15" t="s">
        <v>134</v>
      </c>
      <c r="AG350" s="15" t="s">
        <v>135</v>
      </c>
      <c r="AH350" s="15" t="s">
        <v>136</v>
      </c>
      <c r="AI350" s="15"/>
      <c r="AJ350" s="15" t="s">
        <v>930</v>
      </c>
      <c r="AK350" s="15" t="s">
        <v>1</v>
      </c>
      <c r="AL350" s="15"/>
    </row>
    <row r="351" spans="1:38" x14ac:dyDescent="0.25">
      <c r="A351" s="15">
        <v>350</v>
      </c>
      <c r="B351" s="15">
        <v>1088590963</v>
      </c>
      <c r="C351" s="15" t="s">
        <v>147</v>
      </c>
      <c r="D351" s="15" t="s">
        <v>118</v>
      </c>
      <c r="E351" s="15" t="s">
        <v>54</v>
      </c>
      <c r="F351" s="15" t="s">
        <v>832</v>
      </c>
      <c r="G351" s="15" t="s">
        <v>833</v>
      </c>
      <c r="H351" s="15" t="s">
        <v>834</v>
      </c>
      <c r="I351" s="15" t="s">
        <v>738</v>
      </c>
      <c r="J351" s="15" t="s">
        <v>949</v>
      </c>
      <c r="K351" s="15" t="s">
        <v>865</v>
      </c>
      <c r="L351" s="15" t="s">
        <v>720</v>
      </c>
      <c r="M351" s="15" t="s">
        <v>146</v>
      </c>
      <c r="N351" s="15" t="s">
        <v>126</v>
      </c>
      <c r="O351" s="15" t="s">
        <v>58</v>
      </c>
      <c r="P351" s="15">
        <v>252227000189</v>
      </c>
      <c r="Q351" s="15" t="s">
        <v>127</v>
      </c>
      <c r="R351" s="15">
        <v>0</v>
      </c>
      <c r="S351" s="15">
        <v>3202635356</v>
      </c>
      <c r="T351" s="15"/>
      <c r="U351" s="33">
        <v>39145</v>
      </c>
      <c r="V351" s="15">
        <f t="shared" ca="1" si="5"/>
        <v>17</v>
      </c>
      <c r="W351" s="15"/>
      <c r="X351" s="15" t="s">
        <v>120</v>
      </c>
      <c r="Y351" s="15" t="s">
        <v>128</v>
      </c>
      <c r="Z351" s="15" t="s">
        <v>192</v>
      </c>
      <c r="AA351" s="15" t="s">
        <v>130</v>
      </c>
      <c r="AB351" s="15" t="s">
        <v>131</v>
      </c>
      <c r="AC351" s="15" t="s">
        <v>132</v>
      </c>
      <c r="AD351" s="15">
        <v>0</v>
      </c>
      <c r="AE351" s="15" t="s">
        <v>133</v>
      </c>
      <c r="AF351" s="15" t="s">
        <v>134</v>
      </c>
      <c r="AG351" s="15" t="s">
        <v>135</v>
      </c>
      <c r="AH351" s="15" t="s">
        <v>136</v>
      </c>
      <c r="AI351" s="15"/>
      <c r="AJ351" s="15" t="s">
        <v>930</v>
      </c>
      <c r="AK351" s="15" t="s">
        <v>1</v>
      </c>
      <c r="AL351" s="15"/>
    </row>
    <row r="352" spans="1:38" x14ac:dyDescent="0.25">
      <c r="A352" s="15">
        <v>351</v>
      </c>
      <c r="B352" s="15">
        <v>1088588543</v>
      </c>
      <c r="C352" s="15" t="s">
        <v>147</v>
      </c>
      <c r="D352" s="15" t="s">
        <v>118</v>
      </c>
      <c r="E352" s="15" t="s">
        <v>54</v>
      </c>
      <c r="F352" s="15" t="s">
        <v>832</v>
      </c>
      <c r="G352" s="15" t="s">
        <v>833</v>
      </c>
      <c r="H352" s="15" t="s">
        <v>834</v>
      </c>
      <c r="I352" s="15" t="s">
        <v>950</v>
      </c>
      <c r="J352" s="15" t="s">
        <v>239</v>
      </c>
      <c r="K352" s="15" t="s">
        <v>937</v>
      </c>
      <c r="L352" s="15" t="s">
        <v>940</v>
      </c>
      <c r="M352" s="15" t="s">
        <v>125</v>
      </c>
      <c r="N352" s="15" t="s">
        <v>126</v>
      </c>
      <c r="O352" s="15" t="s">
        <v>58</v>
      </c>
      <c r="P352" s="15">
        <v>252227000189</v>
      </c>
      <c r="Q352" s="15" t="s">
        <v>127</v>
      </c>
      <c r="R352" s="15">
        <v>0</v>
      </c>
      <c r="S352" s="15">
        <v>3172275539</v>
      </c>
      <c r="T352" s="15"/>
      <c r="U352" s="33">
        <v>38096</v>
      </c>
      <c r="V352" s="15">
        <f t="shared" ca="1" si="5"/>
        <v>20</v>
      </c>
      <c r="W352" s="15"/>
      <c r="X352" s="15" t="s">
        <v>120</v>
      </c>
      <c r="Y352" s="15" t="s">
        <v>128</v>
      </c>
      <c r="Z352" s="15" t="s">
        <v>192</v>
      </c>
      <c r="AA352" s="15" t="s">
        <v>130</v>
      </c>
      <c r="AB352" s="15" t="s">
        <v>131</v>
      </c>
      <c r="AC352" s="15" t="s">
        <v>132</v>
      </c>
      <c r="AD352" s="15">
        <v>0</v>
      </c>
      <c r="AE352" s="15" t="s">
        <v>133</v>
      </c>
      <c r="AF352" s="15" t="s">
        <v>134</v>
      </c>
      <c r="AG352" s="15" t="s">
        <v>135</v>
      </c>
      <c r="AH352" s="15" t="s">
        <v>136</v>
      </c>
      <c r="AI352" s="15"/>
      <c r="AJ352" s="15" t="s">
        <v>930</v>
      </c>
      <c r="AK352" s="15" t="s">
        <v>1</v>
      </c>
      <c r="AL352" s="15"/>
    </row>
    <row r="353" spans="1:38" x14ac:dyDescent="0.25">
      <c r="A353" s="15">
        <v>352</v>
      </c>
      <c r="B353" s="15">
        <v>1088590424</v>
      </c>
      <c r="C353" s="15" t="s">
        <v>147</v>
      </c>
      <c r="D353" s="15" t="s">
        <v>118</v>
      </c>
      <c r="E353" s="15" t="s">
        <v>54</v>
      </c>
      <c r="F353" s="15" t="s">
        <v>832</v>
      </c>
      <c r="G353" s="15" t="s">
        <v>833</v>
      </c>
      <c r="H353" s="15" t="s">
        <v>834</v>
      </c>
      <c r="I353" s="15" t="s">
        <v>951</v>
      </c>
      <c r="J353" s="15" t="s">
        <v>952</v>
      </c>
      <c r="K353" s="15" t="s">
        <v>858</v>
      </c>
      <c r="L353" s="15" t="s">
        <v>953</v>
      </c>
      <c r="M353" s="15" t="s">
        <v>146</v>
      </c>
      <c r="N353" s="15" t="s">
        <v>126</v>
      </c>
      <c r="O353" s="15" t="s">
        <v>58</v>
      </c>
      <c r="P353" s="15">
        <v>252227000189</v>
      </c>
      <c r="Q353" s="15" t="s">
        <v>127</v>
      </c>
      <c r="R353" s="15">
        <v>0</v>
      </c>
      <c r="S353" s="15">
        <v>0</v>
      </c>
      <c r="T353" s="15"/>
      <c r="U353" s="33">
        <v>38888</v>
      </c>
      <c r="V353" s="15">
        <f t="shared" ca="1" si="5"/>
        <v>18</v>
      </c>
      <c r="W353" s="15"/>
      <c r="X353" s="15" t="s">
        <v>120</v>
      </c>
      <c r="Y353" s="15" t="s">
        <v>128</v>
      </c>
      <c r="Z353" s="15" t="s">
        <v>192</v>
      </c>
      <c r="AA353" s="15" t="s">
        <v>130</v>
      </c>
      <c r="AB353" s="15" t="s">
        <v>131</v>
      </c>
      <c r="AC353" s="15" t="s">
        <v>132</v>
      </c>
      <c r="AD353" s="15">
        <v>0</v>
      </c>
      <c r="AE353" s="15" t="s">
        <v>133</v>
      </c>
      <c r="AF353" s="15" t="s">
        <v>134</v>
      </c>
      <c r="AG353" s="15" t="s">
        <v>135</v>
      </c>
      <c r="AH353" s="15" t="s">
        <v>136</v>
      </c>
      <c r="AI353" s="15"/>
      <c r="AJ353" s="15" t="s">
        <v>930</v>
      </c>
      <c r="AK353" s="15" t="s">
        <v>1</v>
      </c>
      <c r="AL353" s="15"/>
    </row>
    <row r="354" spans="1:38" x14ac:dyDescent="0.25">
      <c r="A354" s="15">
        <v>353</v>
      </c>
      <c r="B354" s="15">
        <v>1088589716</v>
      </c>
      <c r="C354" s="15" t="s">
        <v>117</v>
      </c>
      <c r="D354" s="15" t="s">
        <v>118</v>
      </c>
      <c r="E354" s="15" t="s">
        <v>54</v>
      </c>
      <c r="F354" s="15" t="s">
        <v>832</v>
      </c>
      <c r="G354" s="15" t="s">
        <v>833</v>
      </c>
      <c r="H354" s="15" t="s">
        <v>834</v>
      </c>
      <c r="I354" s="15" t="s">
        <v>954</v>
      </c>
      <c r="J354" s="15" t="s">
        <v>210</v>
      </c>
      <c r="K354" s="15" t="s">
        <v>851</v>
      </c>
      <c r="L354" s="15"/>
      <c r="M354" s="15" t="s">
        <v>146</v>
      </c>
      <c r="N354" s="15" t="s">
        <v>126</v>
      </c>
      <c r="O354" s="15" t="s">
        <v>58</v>
      </c>
      <c r="P354" s="15">
        <v>252227000189</v>
      </c>
      <c r="Q354" s="15" t="s">
        <v>127</v>
      </c>
      <c r="R354" s="15">
        <v>0</v>
      </c>
      <c r="S354" s="15">
        <v>3163326621</v>
      </c>
      <c r="T354" s="15"/>
      <c r="U354" s="33">
        <v>33750</v>
      </c>
      <c r="V354" s="15">
        <f t="shared" ca="1" si="5"/>
        <v>32</v>
      </c>
      <c r="W354" s="15"/>
      <c r="X354" s="15" t="s">
        <v>120</v>
      </c>
      <c r="Y354" s="15" t="s">
        <v>128</v>
      </c>
      <c r="Z354" s="15" t="s">
        <v>192</v>
      </c>
      <c r="AA354" s="15" t="s">
        <v>130</v>
      </c>
      <c r="AB354" s="15" t="s">
        <v>131</v>
      </c>
      <c r="AC354" s="15" t="s">
        <v>208</v>
      </c>
      <c r="AD354" s="15">
        <v>1</v>
      </c>
      <c r="AE354" s="15" t="s">
        <v>133</v>
      </c>
      <c r="AF354" s="15" t="s">
        <v>134</v>
      </c>
      <c r="AG354" s="15" t="s">
        <v>135</v>
      </c>
      <c r="AH354" s="15" t="s">
        <v>136</v>
      </c>
      <c r="AI354" s="15"/>
      <c r="AJ354" s="15" t="s">
        <v>930</v>
      </c>
      <c r="AK354" s="15" t="s">
        <v>1</v>
      </c>
      <c r="AL354" s="15"/>
    </row>
    <row r="355" spans="1:38" x14ac:dyDescent="0.25">
      <c r="A355" s="15">
        <v>354</v>
      </c>
      <c r="B355" s="15">
        <v>1088588993</v>
      </c>
      <c r="C355" s="15" t="s">
        <v>117</v>
      </c>
      <c r="D355" s="15" t="s">
        <v>118</v>
      </c>
      <c r="E355" s="15" t="s">
        <v>54</v>
      </c>
      <c r="F355" s="15" t="s">
        <v>832</v>
      </c>
      <c r="G355" s="15" t="s">
        <v>833</v>
      </c>
      <c r="H355" s="15" t="s">
        <v>834</v>
      </c>
      <c r="I355" s="15" t="s">
        <v>955</v>
      </c>
      <c r="J355" s="15" t="s">
        <v>491</v>
      </c>
      <c r="K355" s="15" t="s">
        <v>865</v>
      </c>
      <c r="L355" s="15" t="s">
        <v>956</v>
      </c>
      <c r="M355" s="15" t="s">
        <v>125</v>
      </c>
      <c r="N355" s="15" t="s">
        <v>126</v>
      </c>
      <c r="O355" s="15" t="s">
        <v>58</v>
      </c>
      <c r="P355" s="15">
        <v>252227000189</v>
      </c>
      <c r="Q355" s="15" t="s">
        <v>127</v>
      </c>
      <c r="R355" s="15">
        <v>0</v>
      </c>
      <c r="S355" s="15">
        <v>3224943149</v>
      </c>
      <c r="T355" s="15"/>
      <c r="U355" s="33">
        <v>37694</v>
      </c>
      <c r="V355" s="15">
        <f t="shared" ca="1" si="5"/>
        <v>21</v>
      </c>
      <c r="W355" s="15"/>
      <c r="X355" s="15" t="s">
        <v>120</v>
      </c>
      <c r="Y355" s="15" t="s">
        <v>128</v>
      </c>
      <c r="Z355" s="15" t="s">
        <v>192</v>
      </c>
      <c r="AA355" s="15" t="s">
        <v>130</v>
      </c>
      <c r="AB355" s="15" t="s">
        <v>131</v>
      </c>
      <c r="AC355" s="15" t="s">
        <v>132</v>
      </c>
      <c r="AD355" s="15">
        <v>0</v>
      </c>
      <c r="AE355" s="15" t="s">
        <v>133</v>
      </c>
      <c r="AF355" s="15" t="s">
        <v>134</v>
      </c>
      <c r="AG355" s="15" t="s">
        <v>135</v>
      </c>
      <c r="AH355" s="15" t="s">
        <v>136</v>
      </c>
      <c r="AI355" s="15"/>
      <c r="AJ355" s="15" t="s">
        <v>930</v>
      </c>
      <c r="AK355" s="15" t="s">
        <v>1</v>
      </c>
      <c r="AL355" s="15"/>
    </row>
    <row r="356" spans="1:38" x14ac:dyDescent="0.25">
      <c r="A356" s="15">
        <v>355</v>
      </c>
      <c r="B356" s="15">
        <v>1088593391</v>
      </c>
      <c r="C356" s="15" t="s">
        <v>117</v>
      </c>
      <c r="D356" s="15" t="s">
        <v>118</v>
      </c>
      <c r="E356" s="15" t="s">
        <v>54</v>
      </c>
      <c r="F356" s="15" t="s">
        <v>832</v>
      </c>
      <c r="G356" s="15" t="s">
        <v>833</v>
      </c>
      <c r="H356" s="15" t="s">
        <v>834</v>
      </c>
      <c r="I356" s="15" t="s">
        <v>390</v>
      </c>
      <c r="J356" s="15" t="s">
        <v>957</v>
      </c>
      <c r="K356" s="15" t="s">
        <v>858</v>
      </c>
      <c r="L356" s="15" t="s">
        <v>958</v>
      </c>
      <c r="M356" s="15" t="s">
        <v>146</v>
      </c>
      <c r="N356" s="15" t="s">
        <v>126</v>
      </c>
      <c r="O356" s="15" t="s">
        <v>58</v>
      </c>
      <c r="P356" s="15">
        <v>252227000189</v>
      </c>
      <c r="Q356" s="15" t="s">
        <v>127</v>
      </c>
      <c r="R356" s="15">
        <v>0</v>
      </c>
      <c r="S356" s="15">
        <v>0</v>
      </c>
      <c r="T356" s="15"/>
      <c r="U356" s="33">
        <v>33253</v>
      </c>
      <c r="V356" s="15">
        <f t="shared" ca="1" si="5"/>
        <v>33</v>
      </c>
      <c r="W356" s="15"/>
      <c r="X356" s="15" t="s">
        <v>120</v>
      </c>
      <c r="Y356" s="15" t="s">
        <v>128</v>
      </c>
      <c r="Z356" s="15" t="s">
        <v>192</v>
      </c>
      <c r="AA356" s="15" t="s">
        <v>130</v>
      </c>
      <c r="AB356" s="15" t="s">
        <v>131</v>
      </c>
      <c r="AC356" s="15" t="s">
        <v>208</v>
      </c>
      <c r="AD356" s="15">
        <v>2</v>
      </c>
      <c r="AE356" s="15" t="s">
        <v>133</v>
      </c>
      <c r="AF356" s="15" t="s">
        <v>134</v>
      </c>
      <c r="AG356" s="15" t="s">
        <v>135</v>
      </c>
      <c r="AH356" s="15" t="s">
        <v>136</v>
      </c>
      <c r="AI356" s="15"/>
      <c r="AJ356" s="15" t="s">
        <v>930</v>
      </c>
      <c r="AK356" s="15" t="s">
        <v>1</v>
      </c>
      <c r="AL356" s="15"/>
    </row>
    <row r="357" spans="1:38" x14ac:dyDescent="0.25">
      <c r="A357" s="15">
        <v>356</v>
      </c>
      <c r="B357" s="15">
        <v>5255339</v>
      </c>
      <c r="C357" s="15" t="s">
        <v>117</v>
      </c>
      <c r="D357" s="15" t="s">
        <v>118</v>
      </c>
      <c r="E357" s="15" t="s">
        <v>54</v>
      </c>
      <c r="F357" s="15" t="s">
        <v>832</v>
      </c>
      <c r="G357" s="15" t="s">
        <v>833</v>
      </c>
      <c r="H357" s="15" t="s">
        <v>834</v>
      </c>
      <c r="I357" s="15" t="s">
        <v>959</v>
      </c>
      <c r="J357" s="15" t="s">
        <v>746</v>
      </c>
      <c r="K357" s="15" t="s">
        <v>960</v>
      </c>
      <c r="L357" s="15" t="s">
        <v>350</v>
      </c>
      <c r="M357" s="15" t="s">
        <v>146</v>
      </c>
      <c r="N357" s="15" t="s">
        <v>126</v>
      </c>
      <c r="O357" s="15" t="s">
        <v>58</v>
      </c>
      <c r="P357" s="15">
        <v>252227000189</v>
      </c>
      <c r="Q357" s="15" t="s">
        <v>127</v>
      </c>
      <c r="R357" s="15">
        <v>0</v>
      </c>
      <c r="S357" s="15">
        <v>3146136621</v>
      </c>
      <c r="T357" s="15"/>
      <c r="U357" s="33">
        <v>30319</v>
      </c>
      <c r="V357" s="15">
        <f t="shared" ca="1" si="5"/>
        <v>41</v>
      </c>
      <c r="W357" s="15"/>
      <c r="X357" s="15" t="s">
        <v>120</v>
      </c>
      <c r="Y357" s="15" t="s">
        <v>128</v>
      </c>
      <c r="Z357" s="15" t="s">
        <v>192</v>
      </c>
      <c r="AA357" s="15" t="s">
        <v>130</v>
      </c>
      <c r="AB357" s="15" t="s">
        <v>131</v>
      </c>
      <c r="AC357" s="15" t="s">
        <v>208</v>
      </c>
      <c r="AD357" s="15">
        <v>2</v>
      </c>
      <c r="AE357" s="15" t="s">
        <v>133</v>
      </c>
      <c r="AF357" s="15" t="s">
        <v>134</v>
      </c>
      <c r="AG357" s="15" t="s">
        <v>135</v>
      </c>
      <c r="AH357" s="15" t="s">
        <v>136</v>
      </c>
      <c r="AI357" s="15"/>
      <c r="AJ357" s="15" t="s">
        <v>930</v>
      </c>
      <c r="AK357" s="15" t="s">
        <v>1</v>
      </c>
      <c r="AL357" s="15"/>
    </row>
    <row r="358" spans="1:38" x14ac:dyDescent="0.25">
      <c r="A358" s="15">
        <v>357</v>
      </c>
      <c r="B358" s="15">
        <v>1088588072</v>
      </c>
      <c r="C358" s="15" t="s">
        <v>117</v>
      </c>
      <c r="D358" s="15" t="s">
        <v>118</v>
      </c>
      <c r="E358" s="15" t="s">
        <v>54</v>
      </c>
      <c r="F358" s="15" t="s">
        <v>832</v>
      </c>
      <c r="G358" s="15" t="s">
        <v>833</v>
      </c>
      <c r="H358" s="15" t="s">
        <v>834</v>
      </c>
      <c r="I358" s="15" t="s">
        <v>249</v>
      </c>
      <c r="J358" s="15" t="s">
        <v>961</v>
      </c>
      <c r="K358" s="15" t="s">
        <v>945</v>
      </c>
      <c r="L358" s="15" t="s">
        <v>956</v>
      </c>
      <c r="M358" s="15" t="s">
        <v>146</v>
      </c>
      <c r="N358" s="15" t="s">
        <v>126</v>
      </c>
      <c r="O358" s="15" t="s">
        <v>58</v>
      </c>
      <c r="P358" s="15">
        <v>252227000189</v>
      </c>
      <c r="Q358" s="15" t="s">
        <v>127</v>
      </c>
      <c r="R358" s="15">
        <v>0</v>
      </c>
      <c r="S358" s="15">
        <v>3232361796</v>
      </c>
      <c r="T358" s="15"/>
      <c r="U358" s="33">
        <v>32508</v>
      </c>
      <c r="V358" s="15">
        <f t="shared" ca="1" si="5"/>
        <v>35</v>
      </c>
      <c r="W358" s="15"/>
      <c r="X358" s="15" t="s">
        <v>120</v>
      </c>
      <c r="Y358" s="15" t="s">
        <v>128</v>
      </c>
      <c r="Z358" s="15" t="s">
        <v>192</v>
      </c>
      <c r="AA358" s="15" t="s">
        <v>130</v>
      </c>
      <c r="AB358" s="15" t="s">
        <v>131</v>
      </c>
      <c r="AC358" s="15" t="s">
        <v>208</v>
      </c>
      <c r="AD358" s="15">
        <v>2</v>
      </c>
      <c r="AE358" s="15" t="s">
        <v>133</v>
      </c>
      <c r="AF358" s="15" t="s">
        <v>134</v>
      </c>
      <c r="AG358" s="15" t="s">
        <v>135</v>
      </c>
      <c r="AH358" s="15" t="s">
        <v>136</v>
      </c>
      <c r="AI358" s="15"/>
      <c r="AJ358" s="15" t="s">
        <v>930</v>
      </c>
      <c r="AK358" s="15" t="s">
        <v>1</v>
      </c>
      <c r="AL358" s="15"/>
    </row>
    <row r="359" spans="1:38" x14ac:dyDescent="0.25">
      <c r="A359" s="15">
        <v>358</v>
      </c>
      <c r="B359" s="15">
        <v>87513021</v>
      </c>
      <c r="C359" s="15" t="s">
        <v>117</v>
      </c>
      <c r="D359" s="15" t="s">
        <v>118</v>
      </c>
      <c r="E359" s="15" t="s">
        <v>54</v>
      </c>
      <c r="F359" s="15" t="s">
        <v>832</v>
      </c>
      <c r="G359" s="15" t="s">
        <v>833</v>
      </c>
      <c r="H359" s="15" t="s">
        <v>834</v>
      </c>
      <c r="I359" s="15" t="s">
        <v>249</v>
      </c>
      <c r="J359" s="15" t="s">
        <v>962</v>
      </c>
      <c r="K359" s="15" t="s">
        <v>858</v>
      </c>
      <c r="L359" s="15" t="s">
        <v>885</v>
      </c>
      <c r="M359" s="15" t="s">
        <v>146</v>
      </c>
      <c r="N359" s="15" t="s">
        <v>126</v>
      </c>
      <c r="O359" s="15" t="s">
        <v>58</v>
      </c>
      <c r="P359" s="15">
        <v>252227000189</v>
      </c>
      <c r="Q359" s="15" t="s">
        <v>127</v>
      </c>
      <c r="R359" s="15">
        <v>0</v>
      </c>
      <c r="S359" s="15">
        <v>0</v>
      </c>
      <c r="T359" s="15"/>
      <c r="U359" s="33">
        <v>28264</v>
      </c>
      <c r="V359" s="15">
        <f t="shared" ca="1" si="5"/>
        <v>47</v>
      </c>
      <c r="W359" s="15"/>
      <c r="X359" s="15" t="s">
        <v>120</v>
      </c>
      <c r="Y359" s="15" t="s">
        <v>128</v>
      </c>
      <c r="Z359" s="15" t="s">
        <v>192</v>
      </c>
      <c r="AA359" s="15" t="s">
        <v>130</v>
      </c>
      <c r="AB359" s="15" t="s">
        <v>131</v>
      </c>
      <c r="AC359" s="15" t="s">
        <v>208</v>
      </c>
      <c r="AD359" s="15">
        <v>3</v>
      </c>
      <c r="AE359" s="15" t="s">
        <v>133</v>
      </c>
      <c r="AF359" s="15" t="s">
        <v>134</v>
      </c>
      <c r="AG359" s="15" t="s">
        <v>135</v>
      </c>
      <c r="AH359" s="15" t="s">
        <v>136</v>
      </c>
      <c r="AI359" s="15"/>
      <c r="AJ359" s="15" t="s">
        <v>930</v>
      </c>
      <c r="AK359" s="15" t="s">
        <v>1</v>
      </c>
      <c r="AL359" s="15"/>
    </row>
    <row r="360" spans="1:38" x14ac:dyDescent="0.25">
      <c r="A360" s="15">
        <v>359</v>
      </c>
      <c r="B360" s="15">
        <v>1088590405</v>
      </c>
      <c r="C360" s="15" t="s">
        <v>117</v>
      </c>
      <c r="D360" s="15" t="s">
        <v>118</v>
      </c>
      <c r="E360" s="15" t="s">
        <v>54</v>
      </c>
      <c r="F360" s="15" t="s">
        <v>832</v>
      </c>
      <c r="G360" s="15" t="s">
        <v>833</v>
      </c>
      <c r="H360" s="15" t="s">
        <v>834</v>
      </c>
      <c r="I360" s="15" t="s">
        <v>531</v>
      </c>
      <c r="J360" s="15" t="s">
        <v>814</v>
      </c>
      <c r="K360" s="15" t="s">
        <v>865</v>
      </c>
      <c r="L360" s="15" t="s">
        <v>963</v>
      </c>
      <c r="M360" s="15" t="s">
        <v>146</v>
      </c>
      <c r="N360" s="15" t="s">
        <v>126</v>
      </c>
      <c r="O360" s="15" t="s">
        <v>58</v>
      </c>
      <c r="P360" s="15">
        <v>252227000189</v>
      </c>
      <c r="Q360" s="15" t="s">
        <v>127</v>
      </c>
      <c r="R360" s="15">
        <v>0</v>
      </c>
      <c r="S360" s="15">
        <v>3225114243</v>
      </c>
      <c r="T360" s="15"/>
      <c r="U360" s="33">
        <v>31957</v>
      </c>
      <c r="V360" s="15">
        <f t="shared" ca="1" si="5"/>
        <v>37</v>
      </c>
      <c r="W360" s="15"/>
      <c r="X360" s="15" t="s">
        <v>120</v>
      </c>
      <c r="Y360" s="15" t="s">
        <v>128</v>
      </c>
      <c r="Z360" s="15" t="s">
        <v>192</v>
      </c>
      <c r="AA360" s="15" t="s">
        <v>130</v>
      </c>
      <c r="AB360" s="15" t="s">
        <v>131</v>
      </c>
      <c r="AC360" s="15" t="s">
        <v>208</v>
      </c>
      <c r="AD360" s="15">
        <v>2</v>
      </c>
      <c r="AE360" s="15" t="s">
        <v>133</v>
      </c>
      <c r="AF360" s="15" t="s">
        <v>134</v>
      </c>
      <c r="AG360" s="15" t="s">
        <v>135</v>
      </c>
      <c r="AH360" s="15" t="s">
        <v>136</v>
      </c>
      <c r="AI360" s="15"/>
      <c r="AJ360" s="15" t="s">
        <v>930</v>
      </c>
      <c r="AK360" s="15" t="s">
        <v>1</v>
      </c>
      <c r="AL360" s="15"/>
    </row>
    <row r="361" spans="1:38" x14ac:dyDescent="0.25">
      <c r="A361" s="15">
        <v>360</v>
      </c>
      <c r="B361" s="15">
        <v>98362074</v>
      </c>
      <c r="C361" s="15" t="s">
        <v>117</v>
      </c>
      <c r="D361" s="15" t="s">
        <v>118</v>
      </c>
      <c r="E361" s="15" t="s">
        <v>54</v>
      </c>
      <c r="F361" s="15" t="s">
        <v>832</v>
      </c>
      <c r="G361" s="15" t="s">
        <v>833</v>
      </c>
      <c r="H361" s="15" t="s">
        <v>834</v>
      </c>
      <c r="I361" s="15" t="s">
        <v>964</v>
      </c>
      <c r="J361" s="15" t="s">
        <v>965</v>
      </c>
      <c r="K361" s="15" t="s">
        <v>900</v>
      </c>
      <c r="L361" s="15" t="s">
        <v>226</v>
      </c>
      <c r="M361" s="15" t="s">
        <v>146</v>
      </c>
      <c r="N361" s="15" t="s">
        <v>126</v>
      </c>
      <c r="O361" s="15" t="s">
        <v>58</v>
      </c>
      <c r="P361" s="15">
        <v>252227000189</v>
      </c>
      <c r="Q361" s="15" t="s">
        <v>127</v>
      </c>
      <c r="R361" s="15">
        <v>0</v>
      </c>
      <c r="S361" s="15">
        <v>3146413601</v>
      </c>
      <c r="T361" s="15"/>
      <c r="U361" s="33">
        <v>24736</v>
      </c>
      <c r="V361" s="15">
        <f t="shared" ca="1" si="5"/>
        <v>56</v>
      </c>
      <c r="W361" s="15"/>
      <c r="X361" s="15" t="s">
        <v>120</v>
      </c>
      <c r="Y361" s="15" t="s">
        <v>128</v>
      </c>
      <c r="Z361" s="15" t="s">
        <v>192</v>
      </c>
      <c r="AA361" s="15" t="s">
        <v>130</v>
      </c>
      <c r="AB361" s="15" t="s">
        <v>131</v>
      </c>
      <c r="AC361" s="15" t="s">
        <v>208</v>
      </c>
      <c r="AD361" s="15">
        <v>2</v>
      </c>
      <c r="AE361" s="15" t="s">
        <v>133</v>
      </c>
      <c r="AF361" s="15" t="s">
        <v>134</v>
      </c>
      <c r="AG361" s="15" t="s">
        <v>135</v>
      </c>
      <c r="AH361" s="15" t="s">
        <v>136</v>
      </c>
      <c r="AI361" s="15"/>
      <c r="AJ361" s="15" t="s">
        <v>930</v>
      </c>
      <c r="AK361" s="15" t="s">
        <v>1</v>
      </c>
      <c r="AL361" s="15"/>
    </row>
    <row r="362" spans="1:38" x14ac:dyDescent="0.25">
      <c r="A362" s="15">
        <v>361</v>
      </c>
      <c r="B362" s="15">
        <v>1088588337</v>
      </c>
      <c r="C362" s="15" t="s">
        <v>117</v>
      </c>
      <c r="D362" s="15" t="s">
        <v>118</v>
      </c>
      <c r="E362" s="15" t="s">
        <v>54</v>
      </c>
      <c r="F362" s="15" t="s">
        <v>832</v>
      </c>
      <c r="G362" s="15" t="s">
        <v>833</v>
      </c>
      <c r="H362" s="15" t="s">
        <v>834</v>
      </c>
      <c r="I362" s="15" t="s">
        <v>966</v>
      </c>
      <c r="J362" s="15" t="s">
        <v>677</v>
      </c>
      <c r="K362" s="15" t="s">
        <v>967</v>
      </c>
      <c r="L362" s="15" t="s">
        <v>846</v>
      </c>
      <c r="M362" s="15" t="s">
        <v>125</v>
      </c>
      <c r="N362" s="15" t="s">
        <v>126</v>
      </c>
      <c r="O362" s="15" t="s">
        <v>58</v>
      </c>
      <c r="P362" s="15">
        <v>252227000189</v>
      </c>
      <c r="Q362" s="15" t="s">
        <v>127</v>
      </c>
      <c r="R362" s="15">
        <v>0</v>
      </c>
      <c r="S362" s="15">
        <v>0</v>
      </c>
      <c r="T362" s="15"/>
      <c r="U362" s="33">
        <v>33173</v>
      </c>
      <c r="V362" s="15">
        <f t="shared" ca="1" si="5"/>
        <v>33</v>
      </c>
      <c r="W362" s="15"/>
      <c r="X362" s="15" t="s">
        <v>120</v>
      </c>
      <c r="Y362" s="15" t="s">
        <v>128</v>
      </c>
      <c r="Z362" s="15" t="s">
        <v>192</v>
      </c>
      <c r="AA362" s="15" t="s">
        <v>130</v>
      </c>
      <c r="AB362" s="15" t="s">
        <v>131</v>
      </c>
      <c r="AC362" s="15" t="s">
        <v>153</v>
      </c>
      <c r="AD362" s="15">
        <v>1</v>
      </c>
      <c r="AE362" s="15" t="s">
        <v>133</v>
      </c>
      <c r="AF362" s="15" t="s">
        <v>134</v>
      </c>
      <c r="AG362" s="15" t="s">
        <v>135</v>
      </c>
      <c r="AH362" s="15" t="s">
        <v>136</v>
      </c>
      <c r="AI362" s="15"/>
      <c r="AJ362" s="15" t="s">
        <v>930</v>
      </c>
      <c r="AK362" s="15" t="s">
        <v>1</v>
      </c>
      <c r="AL362" s="15"/>
    </row>
    <row r="363" spans="1:38" x14ac:dyDescent="0.25">
      <c r="A363" s="15">
        <v>362</v>
      </c>
      <c r="B363" s="15">
        <v>1088593383</v>
      </c>
      <c r="C363" s="15" t="s">
        <v>117</v>
      </c>
      <c r="D363" s="15" t="s">
        <v>118</v>
      </c>
      <c r="E363" s="15" t="s">
        <v>54</v>
      </c>
      <c r="F363" s="15" t="s">
        <v>832</v>
      </c>
      <c r="G363" s="15" t="s">
        <v>833</v>
      </c>
      <c r="H363" s="15" t="s">
        <v>834</v>
      </c>
      <c r="I363" s="15" t="s">
        <v>138</v>
      </c>
      <c r="J363" s="15" t="s">
        <v>968</v>
      </c>
      <c r="K363" s="15" t="s">
        <v>945</v>
      </c>
      <c r="L363" s="15" t="s">
        <v>865</v>
      </c>
      <c r="M363" s="15" t="s">
        <v>125</v>
      </c>
      <c r="N363" s="15" t="s">
        <v>126</v>
      </c>
      <c r="O363" s="15" t="s">
        <v>58</v>
      </c>
      <c r="P363" s="15">
        <v>252227000189</v>
      </c>
      <c r="Q363" s="15" t="s">
        <v>127</v>
      </c>
      <c r="R363" s="15">
        <v>0</v>
      </c>
      <c r="S363" s="15">
        <v>3115664161</v>
      </c>
      <c r="T363" s="15"/>
      <c r="U363" s="33">
        <v>33578</v>
      </c>
      <c r="V363" s="15">
        <f t="shared" ca="1" si="5"/>
        <v>32</v>
      </c>
      <c r="W363" s="15"/>
      <c r="X363" s="15" t="s">
        <v>120</v>
      </c>
      <c r="Y363" s="15" t="s">
        <v>128</v>
      </c>
      <c r="Z363" s="15" t="s">
        <v>192</v>
      </c>
      <c r="AA363" s="15" t="s">
        <v>130</v>
      </c>
      <c r="AB363" s="15" t="s">
        <v>131</v>
      </c>
      <c r="AC363" s="15" t="s">
        <v>153</v>
      </c>
      <c r="AD363" s="15">
        <v>1</v>
      </c>
      <c r="AE363" s="15" t="s">
        <v>133</v>
      </c>
      <c r="AF363" s="15" t="s">
        <v>134</v>
      </c>
      <c r="AG363" s="15" t="s">
        <v>135</v>
      </c>
      <c r="AH363" s="15" t="s">
        <v>136</v>
      </c>
      <c r="AI363" s="15"/>
      <c r="AJ363" s="15" t="s">
        <v>930</v>
      </c>
      <c r="AK363" s="15" t="s">
        <v>1</v>
      </c>
      <c r="AL363" s="15"/>
    </row>
    <row r="364" spans="1:38" x14ac:dyDescent="0.25">
      <c r="A364" s="15">
        <v>363</v>
      </c>
      <c r="B364" s="15">
        <v>1088590926</v>
      </c>
      <c r="C364" s="15" t="s">
        <v>147</v>
      </c>
      <c r="D364" s="15" t="s">
        <v>118</v>
      </c>
      <c r="E364" s="15" t="s">
        <v>54</v>
      </c>
      <c r="F364" s="15" t="s">
        <v>832</v>
      </c>
      <c r="G364" s="15" t="s">
        <v>833</v>
      </c>
      <c r="H364" s="15" t="s">
        <v>834</v>
      </c>
      <c r="I364" s="15" t="s">
        <v>969</v>
      </c>
      <c r="J364" s="15" t="s">
        <v>275</v>
      </c>
      <c r="K364" s="15" t="s">
        <v>865</v>
      </c>
      <c r="L364" s="15" t="s">
        <v>970</v>
      </c>
      <c r="M364" s="15" t="s">
        <v>125</v>
      </c>
      <c r="N364" s="15" t="s">
        <v>126</v>
      </c>
      <c r="O364" s="15" t="s">
        <v>58</v>
      </c>
      <c r="P364" s="15">
        <v>252227000189</v>
      </c>
      <c r="Q364" s="15" t="s">
        <v>127</v>
      </c>
      <c r="R364" s="15">
        <v>0</v>
      </c>
      <c r="S364" s="15">
        <v>3222648871</v>
      </c>
      <c r="T364" s="15"/>
      <c r="U364" s="33">
        <v>39028</v>
      </c>
      <c r="V364" s="15">
        <f t="shared" ca="1" si="5"/>
        <v>17</v>
      </c>
      <c r="W364" s="15"/>
      <c r="X364" s="15" t="s">
        <v>120</v>
      </c>
      <c r="Y364" s="15" t="s">
        <v>128</v>
      </c>
      <c r="Z364" s="15" t="s">
        <v>192</v>
      </c>
      <c r="AA364" s="15" t="s">
        <v>130</v>
      </c>
      <c r="AB364" s="15" t="s">
        <v>131</v>
      </c>
      <c r="AC364" s="15" t="s">
        <v>132</v>
      </c>
      <c r="AD364" s="15">
        <v>0</v>
      </c>
      <c r="AE364" s="15" t="s">
        <v>133</v>
      </c>
      <c r="AF364" s="15" t="s">
        <v>134</v>
      </c>
      <c r="AG364" s="15" t="s">
        <v>135</v>
      </c>
      <c r="AH364" s="15" t="s">
        <v>136</v>
      </c>
      <c r="AI364" s="15"/>
      <c r="AJ364" s="15" t="s">
        <v>930</v>
      </c>
      <c r="AK364" s="15" t="s">
        <v>1</v>
      </c>
      <c r="AL364" s="15"/>
    </row>
    <row r="365" spans="1:38" x14ac:dyDescent="0.25">
      <c r="A365" s="15">
        <v>364</v>
      </c>
      <c r="B365" s="15">
        <v>1004691123</v>
      </c>
      <c r="C365" s="15" t="s">
        <v>117</v>
      </c>
      <c r="D365" s="15" t="s">
        <v>118</v>
      </c>
      <c r="E365" s="15" t="s">
        <v>54</v>
      </c>
      <c r="F365" s="15" t="s">
        <v>832</v>
      </c>
      <c r="G365" s="15" t="s">
        <v>833</v>
      </c>
      <c r="H365" s="15" t="s">
        <v>834</v>
      </c>
      <c r="I365" s="15" t="s">
        <v>971</v>
      </c>
      <c r="J365" s="15" t="s">
        <v>697</v>
      </c>
      <c r="K365" s="15" t="s">
        <v>940</v>
      </c>
      <c r="L365" s="15" t="s">
        <v>937</v>
      </c>
      <c r="M365" s="15" t="s">
        <v>146</v>
      </c>
      <c r="N365" s="15" t="s">
        <v>126</v>
      </c>
      <c r="O365" s="15" t="s">
        <v>58</v>
      </c>
      <c r="P365" s="15">
        <v>252227000189</v>
      </c>
      <c r="Q365" s="15" t="s">
        <v>127</v>
      </c>
      <c r="R365" s="15">
        <v>0</v>
      </c>
      <c r="S365" s="15">
        <v>3116241085</v>
      </c>
      <c r="T365" s="15"/>
      <c r="U365" s="33">
        <v>37817</v>
      </c>
      <c r="V365" s="15">
        <f t="shared" ca="1" si="5"/>
        <v>21</v>
      </c>
      <c r="W365" s="15"/>
      <c r="X365" s="15" t="s">
        <v>120</v>
      </c>
      <c r="Y365" s="15" t="s">
        <v>128</v>
      </c>
      <c r="Z365" s="15" t="s">
        <v>192</v>
      </c>
      <c r="AA365" s="15" t="s">
        <v>130</v>
      </c>
      <c r="AB365" s="15" t="s">
        <v>131</v>
      </c>
      <c r="AC365" s="15" t="s">
        <v>132</v>
      </c>
      <c r="AD365" s="15">
        <v>0</v>
      </c>
      <c r="AE365" s="15" t="s">
        <v>133</v>
      </c>
      <c r="AF365" s="15" t="s">
        <v>134</v>
      </c>
      <c r="AG365" s="15" t="s">
        <v>135</v>
      </c>
      <c r="AH365" s="15" t="s">
        <v>136</v>
      </c>
      <c r="AI365" s="15"/>
      <c r="AJ365" s="15" t="s">
        <v>930</v>
      </c>
      <c r="AK365" s="15" t="s">
        <v>1</v>
      </c>
      <c r="AL365" s="15"/>
    </row>
    <row r="366" spans="1:38" x14ac:dyDescent="0.25">
      <c r="A366" s="15">
        <v>365</v>
      </c>
      <c r="B366" s="15">
        <v>1004690351</v>
      </c>
      <c r="C366" s="15" t="s">
        <v>117</v>
      </c>
      <c r="D366" s="15" t="s">
        <v>118</v>
      </c>
      <c r="E366" s="15" t="s">
        <v>54</v>
      </c>
      <c r="F366" s="15" t="s">
        <v>832</v>
      </c>
      <c r="G366" s="15" t="s">
        <v>833</v>
      </c>
      <c r="H366" s="15" t="s">
        <v>834</v>
      </c>
      <c r="I366" s="15" t="s">
        <v>972</v>
      </c>
      <c r="J366" s="15" t="s">
        <v>942</v>
      </c>
      <c r="K366" s="15" t="s">
        <v>973</v>
      </c>
      <c r="L366" s="15" t="s">
        <v>416</v>
      </c>
      <c r="M366" s="15" t="s">
        <v>125</v>
      </c>
      <c r="N366" s="15" t="s">
        <v>126</v>
      </c>
      <c r="O366" s="15" t="s">
        <v>58</v>
      </c>
      <c r="P366" s="15">
        <v>252227000189</v>
      </c>
      <c r="Q366" s="15" t="s">
        <v>127</v>
      </c>
      <c r="R366" s="15">
        <v>0</v>
      </c>
      <c r="S366" s="15">
        <v>3133268147</v>
      </c>
      <c r="T366" s="15"/>
      <c r="U366" s="33">
        <v>37189</v>
      </c>
      <c r="V366" s="15">
        <f t="shared" ca="1" si="5"/>
        <v>22</v>
      </c>
      <c r="W366" s="15"/>
      <c r="X366" s="15" t="s">
        <v>120</v>
      </c>
      <c r="Y366" s="15" t="s">
        <v>128</v>
      </c>
      <c r="Z366" s="15" t="s">
        <v>192</v>
      </c>
      <c r="AA366" s="15" t="s">
        <v>130</v>
      </c>
      <c r="AB366" s="15" t="s">
        <v>131</v>
      </c>
      <c r="AC366" s="15" t="s">
        <v>132</v>
      </c>
      <c r="AD366" s="15">
        <v>0</v>
      </c>
      <c r="AE366" s="15" t="s">
        <v>133</v>
      </c>
      <c r="AF366" s="15" t="s">
        <v>134</v>
      </c>
      <c r="AG366" s="15" t="s">
        <v>135</v>
      </c>
      <c r="AH366" s="15" t="s">
        <v>136</v>
      </c>
      <c r="AI366" s="15"/>
      <c r="AJ366" s="15" t="s">
        <v>930</v>
      </c>
      <c r="AK366" s="15" t="s">
        <v>1</v>
      </c>
      <c r="AL366" s="15"/>
    </row>
    <row r="367" spans="1:38" x14ac:dyDescent="0.25">
      <c r="A367" s="15">
        <v>366</v>
      </c>
      <c r="B367" s="15">
        <v>1088591861</v>
      </c>
      <c r="C367" s="15" t="s">
        <v>117</v>
      </c>
      <c r="D367" s="15" t="s">
        <v>118</v>
      </c>
      <c r="E367" s="15" t="s">
        <v>54</v>
      </c>
      <c r="F367" s="15" t="s">
        <v>832</v>
      </c>
      <c r="G367" s="15" t="s">
        <v>833</v>
      </c>
      <c r="H367" s="15" t="s">
        <v>834</v>
      </c>
      <c r="I367" s="15" t="s">
        <v>907</v>
      </c>
      <c r="J367" s="15" t="s">
        <v>373</v>
      </c>
      <c r="K367" s="15" t="s">
        <v>865</v>
      </c>
      <c r="L367" s="15" t="s">
        <v>882</v>
      </c>
      <c r="M367" s="15" t="s">
        <v>125</v>
      </c>
      <c r="N367" s="15" t="s">
        <v>126</v>
      </c>
      <c r="O367" s="15" t="s">
        <v>58</v>
      </c>
      <c r="P367" s="15">
        <v>252227000189</v>
      </c>
      <c r="Q367" s="15" t="s">
        <v>127</v>
      </c>
      <c r="R367" s="15">
        <v>0</v>
      </c>
      <c r="S367" s="15">
        <v>3114034074</v>
      </c>
      <c r="T367" s="15"/>
      <c r="U367" s="33">
        <v>33012</v>
      </c>
      <c r="V367" s="15">
        <f t="shared" ca="1" si="5"/>
        <v>34</v>
      </c>
      <c r="W367" s="15"/>
      <c r="X367" s="15" t="s">
        <v>120</v>
      </c>
      <c r="Y367" s="15" t="s">
        <v>128</v>
      </c>
      <c r="Z367" s="15" t="s">
        <v>192</v>
      </c>
      <c r="AA367" s="15" t="s">
        <v>130</v>
      </c>
      <c r="AB367" s="15" t="s">
        <v>131</v>
      </c>
      <c r="AC367" s="15" t="s">
        <v>153</v>
      </c>
      <c r="AD367" s="15">
        <v>2</v>
      </c>
      <c r="AE367" s="15" t="s">
        <v>133</v>
      </c>
      <c r="AF367" s="15" t="s">
        <v>134</v>
      </c>
      <c r="AG367" s="15" t="s">
        <v>135</v>
      </c>
      <c r="AH367" s="15" t="s">
        <v>136</v>
      </c>
      <c r="AI367" s="15"/>
      <c r="AJ367" s="15" t="s">
        <v>930</v>
      </c>
      <c r="AK367" s="15" t="s">
        <v>1</v>
      </c>
      <c r="AL367" s="15"/>
    </row>
    <row r="368" spans="1:38" x14ac:dyDescent="0.25">
      <c r="A368" s="15">
        <v>367</v>
      </c>
      <c r="B368" s="15">
        <v>87514457</v>
      </c>
      <c r="C368" s="15" t="s">
        <v>117</v>
      </c>
      <c r="D368" s="15" t="s">
        <v>118</v>
      </c>
      <c r="E368" s="15" t="s">
        <v>54</v>
      </c>
      <c r="F368" s="15" t="s">
        <v>832</v>
      </c>
      <c r="G368" s="15" t="s">
        <v>833</v>
      </c>
      <c r="H368" s="15" t="s">
        <v>834</v>
      </c>
      <c r="I368" s="15" t="s">
        <v>974</v>
      </c>
      <c r="J368" s="15" t="s">
        <v>561</v>
      </c>
      <c r="K368" s="15" t="s">
        <v>895</v>
      </c>
      <c r="L368" s="15" t="s">
        <v>937</v>
      </c>
      <c r="M368" s="15" t="s">
        <v>146</v>
      </c>
      <c r="N368" s="15" t="s">
        <v>126</v>
      </c>
      <c r="O368" s="15" t="s">
        <v>58</v>
      </c>
      <c r="P368" s="15">
        <v>252227000189</v>
      </c>
      <c r="Q368" s="15" t="s">
        <v>127</v>
      </c>
      <c r="R368" s="15">
        <v>0</v>
      </c>
      <c r="S368" s="15">
        <v>3145101789</v>
      </c>
      <c r="T368" s="15"/>
      <c r="U368" s="33">
        <v>30441</v>
      </c>
      <c r="V368" s="15">
        <f t="shared" ca="1" si="5"/>
        <v>41</v>
      </c>
      <c r="W368" s="15"/>
      <c r="X368" s="15" t="s">
        <v>120</v>
      </c>
      <c r="Y368" s="15" t="s">
        <v>128</v>
      </c>
      <c r="Z368" s="15" t="s">
        <v>192</v>
      </c>
      <c r="AA368" s="15" t="s">
        <v>130</v>
      </c>
      <c r="AB368" s="15" t="s">
        <v>131</v>
      </c>
      <c r="AC368" s="15" t="s">
        <v>208</v>
      </c>
      <c r="AD368" s="15">
        <v>2</v>
      </c>
      <c r="AE368" s="15" t="s">
        <v>133</v>
      </c>
      <c r="AF368" s="15" t="s">
        <v>134</v>
      </c>
      <c r="AG368" s="15" t="s">
        <v>135</v>
      </c>
      <c r="AH368" s="15" t="s">
        <v>136</v>
      </c>
      <c r="AI368" s="15"/>
      <c r="AJ368" s="15" t="s">
        <v>930</v>
      </c>
      <c r="AK368" s="15" t="s">
        <v>1</v>
      </c>
      <c r="AL368" s="15"/>
    </row>
    <row r="369" spans="1:38" x14ac:dyDescent="0.25">
      <c r="A369" s="15">
        <v>368</v>
      </c>
      <c r="B369" s="15">
        <v>1088589810</v>
      </c>
      <c r="C369" s="15" t="s">
        <v>147</v>
      </c>
      <c r="D369" s="15" t="s">
        <v>118</v>
      </c>
      <c r="E369" s="15" t="s">
        <v>54</v>
      </c>
      <c r="F369" s="15" t="s">
        <v>832</v>
      </c>
      <c r="G369" s="15" t="s">
        <v>833</v>
      </c>
      <c r="H369" s="15" t="s">
        <v>834</v>
      </c>
      <c r="I369" s="15" t="s">
        <v>177</v>
      </c>
      <c r="J369" s="15" t="s">
        <v>178</v>
      </c>
      <c r="K369" s="15" t="s">
        <v>851</v>
      </c>
      <c r="L369" s="15" t="s">
        <v>943</v>
      </c>
      <c r="M369" s="15" t="s">
        <v>125</v>
      </c>
      <c r="N369" s="15" t="s">
        <v>126</v>
      </c>
      <c r="O369" s="15" t="s">
        <v>58</v>
      </c>
      <c r="P369" s="15">
        <v>252227000189</v>
      </c>
      <c r="Q369" s="15" t="s">
        <v>127</v>
      </c>
      <c r="R369" s="15">
        <v>0</v>
      </c>
      <c r="S369" s="15">
        <v>0</v>
      </c>
      <c r="T369" s="15"/>
      <c r="U369" s="33">
        <v>38460</v>
      </c>
      <c r="V369" s="15">
        <f t="shared" ca="1" si="5"/>
        <v>19</v>
      </c>
      <c r="W369" s="15"/>
      <c r="X369" s="15" t="s">
        <v>120</v>
      </c>
      <c r="Y369" s="15" t="s">
        <v>128</v>
      </c>
      <c r="Z369" s="15" t="s">
        <v>192</v>
      </c>
      <c r="AA369" s="15" t="s">
        <v>130</v>
      </c>
      <c r="AB369" s="15" t="s">
        <v>131</v>
      </c>
      <c r="AC369" s="15" t="s">
        <v>132</v>
      </c>
      <c r="AD369" s="15">
        <v>0</v>
      </c>
      <c r="AE369" s="15" t="s">
        <v>133</v>
      </c>
      <c r="AF369" s="15" t="s">
        <v>134</v>
      </c>
      <c r="AG369" s="15" t="s">
        <v>135</v>
      </c>
      <c r="AH369" s="15" t="s">
        <v>136</v>
      </c>
      <c r="AI369" s="15"/>
      <c r="AJ369" s="15" t="s">
        <v>930</v>
      </c>
      <c r="AK369" s="15" t="s">
        <v>1</v>
      </c>
      <c r="AL369" s="15"/>
    </row>
    <row r="370" spans="1:38" x14ac:dyDescent="0.25">
      <c r="A370" s="15">
        <v>369</v>
      </c>
      <c r="B370" s="15">
        <v>87514747</v>
      </c>
      <c r="C370" s="15" t="s">
        <v>117</v>
      </c>
      <c r="D370" s="15" t="s">
        <v>118</v>
      </c>
      <c r="E370" s="15" t="s">
        <v>54</v>
      </c>
      <c r="F370" s="15" t="s">
        <v>832</v>
      </c>
      <c r="G370" s="15" t="s">
        <v>833</v>
      </c>
      <c r="H370" s="15" t="s">
        <v>834</v>
      </c>
      <c r="I370" s="15" t="s">
        <v>975</v>
      </c>
      <c r="J370" s="15" t="s">
        <v>976</v>
      </c>
      <c r="K370" s="15" t="s">
        <v>865</v>
      </c>
      <c r="L370" s="15" t="s">
        <v>846</v>
      </c>
      <c r="M370" s="15" t="s">
        <v>146</v>
      </c>
      <c r="N370" s="15" t="s">
        <v>126</v>
      </c>
      <c r="O370" s="15" t="s">
        <v>58</v>
      </c>
      <c r="P370" s="15">
        <v>252227000189</v>
      </c>
      <c r="Q370" s="15" t="s">
        <v>127</v>
      </c>
      <c r="R370" s="15">
        <v>0</v>
      </c>
      <c r="S370" s="15">
        <v>3224943149</v>
      </c>
      <c r="T370" s="15"/>
      <c r="U370" s="33">
        <v>29833</v>
      </c>
      <c r="V370" s="15">
        <f t="shared" ca="1" si="5"/>
        <v>42</v>
      </c>
      <c r="W370" s="15"/>
      <c r="X370" s="15" t="s">
        <v>120</v>
      </c>
      <c r="Y370" s="15" t="s">
        <v>128</v>
      </c>
      <c r="Z370" s="15" t="s">
        <v>192</v>
      </c>
      <c r="AA370" s="15" t="s">
        <v>130</v>
      </c>
      <c r="AB370" s="15" t="s">
        <v>131</v>
      </c>
      <c r="AC370" s="15" t="s">
        <v>208</v>
      </c>
      <c r="AD370" s="15">
        <v>2</v>
      </c>
      <c r="AE370" s="15" t="s">
        <v>133</v>
      </c>
      <c r="AF370" s="15" t="s">
        <v>134</v>
      </c>
      <c r="AG370" s="15" t="s">
        <v>135</v>
      </c>
      <c r="AH370" s="15" t="s">
        <v>136</v>
      </c>
      <c r="AI370" s="15"/>
      <c r="AJ370" s="15" t="s">
        <v>930</v>
      </c>
      <c r="AK370" s="15" t="s">
        <v>1</v>
      </c>
      <c r="AL370" s="15"/>
    </row>
    <row r="371" spans="1:38" x14ac:dyDescent="0.25">
      <c r="A371" s="15">
        <v>370</v>
      </c>
      <c r="B371" s="15">
        <v>1004690968</v>
      </c>
      <c r="C371" s="15" t="s">
        <v>117</v>
      </c>
      <c r="D371" s="15" t="s">
        <v>118</v>
      </c>
      <c r="E371" s="15" t="s">
        <v>54</v>
      </c>
      <c r="F371" s="15" t="s">
        <v>832</v>
      </c>
      <c r="G371" s="15" t="s">
        <v>833</v>
      </c>
      <c r="H371" s="15" t="s">
        <v>834</v>
      </c>
      <c r="I371" s="15" t="s">
        <v>977</v>
      </c>
      <c r="J371" s="15" t="s">
        <v>442</v>
      </c>
      <c r="K371" s="15" t="s">
        <v>865</v>
      </c>
      <c r="L371" s="15" t="s">
        <v>970</v>
      </c>
      <c r="M371" s="15" t="s">
        <v>125</v>
      </c>
      <c r="N371" s="15" t="s">
        <v>126</v>
      </c>
      <c r="O371" s="15" t="s">
        <v>58</v>
      </c>
      <c r="P371" s="15">
        <v>252227000189</v>
      </c>
      <c r="Q371" s="15" t="s">
        <v>127</v>
      </c>
      <c r="R371" s="15">
        <v>0</v>
      </c>
      <c r="S371" s="15">
        <v>3107297857</v>
      </c>
      <c r="T371" s="15"/>
      <c r="U371" s="33">
        <v>37739</v>
      </c>
      <c r="V371" s="15">
        <f t="shared" ca="1" si="5"/>
        <v>21</v>
      </c>
      <c r="W371" s="15"/>
      <c r="X371" s="15" t="s">
        <v>120</v>
      </c>
      <c r="Y371" s="15" t="s">
        <v>128</v>
      </c>
      <c r="Z371" s="15" t="s">
        <v>192</v>
      </c>
      <c r="AA371" s="15" t="s">
        <v>130</v>
      </c>
      <c r="AB371" s="15" t="s">
        <v>131</v>
      </c>
      <c r="AC371" s="15" t="s">
        <v>132</v>
      </c>
      <c r="AD371" s="15">
        <v>0</v>
      </c>
      <c r="AE371" s="15" t="s">
        <v>133</v>
      </c>
      <c r="AF371" s="15" t="s">
        <v>134</v>
      </c>
      <c r="AG371" s="15" t="s">
        <v>135</v>
      </c>
      <c r="AH371" s="15" t="s">
        <v>136</v>
      </c>
      <c r="AI371" s="15"/>
      <c r="AJ371" s="15" t="s">
        <v>930</v>
      </c>
      <c r="AK371" s="15" t="s">
        <v>1</v>
      </c>
      <c r="AL371" s="15"/>
    </row>
    <row r="372" spans="1:38" x14ac:dyDescent="0.25">
      <c r="A372" s="15">
        <v>371</v>
      </c>
      <c r="B372" s="15">
        <v>1088591139</v>
      </c>
      <c r="C372" s="15" t="s">
        <v>147</v>
      </c>
      <c r="D372" s="15" t="s">
        <v>118</v>
      </c>
      <c r="E372" s="15" t="s">
        <v>54</v>
      </c>
      <c r="F372" s="15" t="s">
        <v>832</v>
      </c>
      <c r="G372" s="15" t="s">
        <v>833</v>
      </c>
      <c r="H372" s="15" t="s">
        <v>834</v>
      </c>
      <c r="I372" s="15" t="s">
        <v>978</v>
      </c>
      <c r="J372" s="15" t="s">
        <v>979</v>
      </c>
      <c r="K372" s="15" t="s">
        <v>937</v>
      </c>
      <c r="L372" s="15" t="s">
        <v>980</v>
      </c>
      <c r="M372" s="15" t="s">
        <v>125</v>
      </c>
      <c r="N372" s="15" t="s">
        <v>126</v>
      </c>
      <c r="O372" s="15" t="s">
        <v>58</v>
      </c>
      <c r="P372" s="15">
        <v>252227000189</v>
      </c>
      <c r="Q372" s="15" t="s">
        <v>127</v>
      </c>
      <c r="R372" s="15">
        <v>0</v>
      </c>
      <c r="S372" s="15">
        <v>0</v>
      </c>
      <c r="T372" s="15"/>
      <c r="U372" s="33">
        <v>39158</v>
      </c>
      <c r="V372" s="15">
        <f t="shared" ca="1" si="5"/>
        <v>17</v>
      </c>
      <c r="W372" s="15"/>
      <c r="X372" s="15" t="s">
        <v>120</v>
      </c>
      <c r="Y372" s="15" t="s">
        <v>128</v>
      </c>
      <c r="Z372" s="15" t="s">
        <v>192</v>
      </c>
      <c r="AA372" s="15" t="s">
        <v>130</v>
      </c>
      <c r="AB372" s="15" t="s">
        <v>131</v>
      </c>
      <c r="AC372" s="15" t="s">
        <v>132</v>
      </c>
      <c r="AD372" s="15">
        <v>0</v>
      </c>
      <c r="AE372" s="15" t="s">
        <v>133</v>
      </c>
      <c r="AF372" s="15" t="s">
        <v>134</v>
      </c>
      <c r="AG372" s="15" t="s">
        <v>135</v>
      </c>
      <c r="AH372" s="15" t="s">
        <v>136</v>
      </c>
      <c r="AI372" s="15"/>
      <c r="AJ372" s="15" t="s">
        <v>981</v>
      </c>
      <c r="AK372" s="15" t="s">
        <v>1</v>
      </c>
      <c r="AL372" s="15"/>
    </row>
    <row r="373" spans="1:38" x14ac:dyDescent="0.25">
      <c r="A373" s="15">
        <v>372</v>
      </c>
      <c r="B373" s="15">
        <v>1089774099</v>
      </c>
      <c r="C373" s="15" t="s">
        <v>117</v>
      </c>
      <c r="D373" s="15" t="s">
        <v>118</v>
      </c>
      <c r="E373" s="15" t="s">
        <v>54</v>
      </c>
      <c r="F373" s="15" t="s">
        <v>832</v>
      </c>
      <c r="G373" s="15" t="s">
        <v>982</v>
      </c>
      <c r="H373" s="15" t="s">
        <v>834</v>
      </c>
      <c r="I373" s="15" t="s">
        <v>596</v>
      </c>
      <c r="J373" s="15" t="s">
        <v>983</v>
      </c>
      <c r="K373" s="15" t="s">
        <v>984</v>
      </c>
      <c r="L373" s="15" t="s">
        <v>985</v>
      </c>
      <c r="M373" s="15" t="s">
        <v>125</v>
      </c>
      <c r="N373" s="15" t="s">
        <v>126</v>
      </c>
      <c r="O373" s="15" t="s">
        <v>58</v>
      </c>
      <c r="P373" s="15">
        <v>252227000190</v>
      </c>
      <c r="Q373" s="15" t="s">
        <v>127</v>
      </c>
      <c r="R373" s="15">
        <v>0</v>
      </c>
      <c r="S373" s="15">
        <v>0</v>
      </c>
      <c r="T373" s="15"/>
      <c r="U373" s="33">
        <v>30937</v>
      </c>
      <c r="V373" s="15">
        <f t="shared" ca="1" si="5"/>
        <v>39</v>
      </c>
      <c r="W373" s="15"/>
      <c r="X373" s="15" t="s">
        <v>120</v>
      </c>
      <c r="Y373" s="15" t="s">
        <v>128</v>
      </c>
      <c r="Z373" s="15" t="s">
        <v>192</v>
      </c>
      <c r="AA373" s="15" t="s">
        <v>130</v>
      </c>
      <c r="AB373" s="15" t="s">
        <v>131</v>
      </c>
      <c r="AC373" s="15" t="s">
        <v>153</v>
      </c>
      <c r="AD373" s="15">
        <v>2</v>
      </c>
      <c r="AE373" s="15" t="s">
        <v>133</v>
      </c>
      <c r="AF373" s="15" t="s">
        <v>134</v>
      </c>
      <c r="AG373" s="15" t="s">
        <v>135</v>
      </c>
      <c r="AH373" s="15" t="s">
        <v>136</v>
      </c>
      <c r="AI373" s="15"/>
      <c r="AJ373" s="15" t="s">
        <v>981</v>
      </c>
      <c r="AK373" s="15" t="s">
        <v>1</v>
      </c>
      <c r="AL373" s="15"/>
    </row>
    <row r="374" spans="1:38" x14ac:dyDescent="0.25">
      <c r="A374" s="15">
        <v>373</v>
      </c>
      <c r="B374" s="15">
        <v>1004730516</v>
      </c>
      <c r="C374" s="15" t="s">
        <v>117</v>
      </c>
      <c r="D374" s="15" t="s">
        <v>118</v>
      </c>
      <c r="E374" s="15" t="s">
        <v>54</v>
      </c>
      <c r="F374" s="15" t="s">
        <v>832</v>
      </c>
      <c r="G374" s="15" t="s">
        <v>982</v>
      </c>
      <c r="H374" s="15" t="s">
        <v>834</v>
      </c>
      <c r="I374" s="15" t="s">
        <v>138</v>
      </c>
      <c r="J374" s="15" t="s">
        <v>986</v>
      </c>
      <c r="K374" s="15" t="s">
        <v>987</v>
      </c>
      <c r="L374" s="15" t="s">
        <v>988</v>
      </c>
      <c r="M374" s="15" t="s">
        <v>125</v>
      </c>
      <c r="N374" s="15" t="s">
        <v>126</v>
      </c>
      <c r="O374" s="15" t="s">
        <v>58</v>
      </c>
      <c r="P374" s="15">
        <v>252227000191</v>
      </c>
      <c r="Q374" s="15" t="s">
        <v>127</v>
      </c>
      <c r="R374" s="15">
        <v>0</v>
      </c>
      <c r="S374" s="15">
        <v>0</v>
      </c>
      <c r="T374" s="15"/>
      <c r="U374" s="33">
        <v>36579</v>
      </c>
      <c r="V374" s="15">
        <f t="shared" ca="1" si="5"/>
        <v>24</v>
      </c>
      <c r="W374" s="15"/>
      <c r="X374" s="15" t="s">
        <v>120</v>
      </c>
      <c r="Y374" s="15" t="s">
        <v>128</v>
      </c>
      <c r="Z374" s="15" t="s">
        <v>192</v>
      </c>
      <c r="AA374" s="15" t="s">
        <v>130</v>
      </c>
      <c r="AB374" s="15" t="s">
        <v>131</v>
      </c>
      <c r="AC374" s="15" t="s">
        <v>153</v>
      </c>
      <c r="AD374" s="15">
        <v>1</v>
      </c>
      <c r="AE374" s="15" t="s">
        <v>133</v>
      </c>
      <c r="AF374" s="15" t="s">
        <v>134</v>
      </c>
      <c r="AG374" s="15" t="s">
        <v>135</v>
      </c>
      <c r="AH374" s="15" t="s">
        <v>136</v>
      </c>
      <c r="AI374" s="15"/>
      <c r="AJ374" s="15" t="s">
        <v>981</v>
      </c>
      <c r="AK374" s="15" t="s">
        <v>1</v>
      </c>
      <c r="AL374" s="15"/>
    </row>
    <row r="375" spans="1:38" x14ac:dyDescent="0.25">
      <c r="A375" s="15">
        <v>374</v>
      </c>
      <c r="B375" s="15">
        <v>1085946213</v>
      </c>
      <c r="C375" s="15" t="s">
        <v>117</v>
      </c>
      <c r="D375" s="15" t="s">
        <v>118</v>
      </c>
      <c r="E375" s="15" t="s">
        <v>54</v>
      </c>
      <c r="F375" s="15" t="s">
        <v>832</v>
      </c>
      <c r="G375" s="15" t="s">
        <v>982</v>
      </c>
      <c r="H375" s="15" t="s">
        <v>834</v>
      </c>
      <c r="I375" s="15" t="s">
        <v>989</v>
      </c>
      <c r="J375" s="15" t="s">
        <v>442</v>
      </c>
      <c r="K375" s="15" t="s">
        <v>990</v>
      </c>
      <c r="L375" s="15" t="s">
        <v>985</v>
      </c>
      <c r="M375" s="15" t="s">
        <v>125</v>
      </c>
      <c r="N375" s="15" t="s">
        <v>126</v>
      </c>
      <c r="O375" s="15" t="s">
        <v>58</v>
      </c>
      <c r="P375" s="15">
        <v>252227000192</v>
      </c>
      <c r="Q375" s="15" t="s">
        <v>127</v>
      </c>
      <c r="R375" s="15">
        <v>0</v>
      </c>
      <c r="S375" s="15">
        <v>0</v>
      </c>
      <c r="T375" s="15"/>
      <c r="U375" s="33">
        <v>37596</v>
      </c>
      <c r="V375" s="15">
        <f t="shared" ca="1" si="5"/>
        <v>21</v>
      </c>
      <c r="W375" s="15"/>
      <c r="X375" s="15" t="s">
        <v>120</v>
      </c>
      <c r="Y375" s="15" t="s">
        <v>128</v>
      </c>
      <c r="Z375" s="15" t="s">
        <v>192</v>
      </c>
      <c r="AA375" s="15" t="s">
        <v>130</v>
      </c>
      <c r="AB375" s="15" t="s">
        <v>131</v>
      </c>
      <c r="AC375" s="15" t="s">
        <v>132</v>
      </c>
      <c r="AD375" s="15">
        <v>0</v>
      </c>
      <c r="AE375" s="15" t="s">
        <v>133</v>
      </c>
      <c r="AF375" s="15" t="s">
        <v>134</v>
      </c>
      <c r="AG375" s="15" t="s">
        <v>135</v>
      </c>
      <c r="AH375" s="15" t="s">
        <v>136</v>
      </c>
      <c r="AI375" s="15"/>
      <c r="AJ375" s="15" t="s">
        <v>981</v>
      </c>
      <c r="AK375" s="15" t="s">
        <v>1</v>
      </c>
      <c r="AL375" s="15"/>
    </row>
    <row r="376" spans="1:38" x14ac:dyDescent="0.25">
      <c r="A376" s="15">
        <v>375</v>
      </c>
      <c r="B376" s="15">
        <v>37014092</v>
      </c>
      <c r="C376" s="15" t="s">
        <v>117</v>
      </c>
      <c r="D376" s="15" t="s">
        <v>118</v>
      </c>
      <c r="E376" s="15" t="s">
        <v>54</v>
      </c>
      <c r="F376" s="15" t="s">
        <v>832</v>
      </c>
      <c r="G376" s="15" t="s">
        <v>982</v>
      </c>
      <c r="H376" s="15" t="s">
        <v>834</v>
      </c>
      <c r="I376" s="15" t="s">
        <v>991</v>
      </c>
      <c r="J376" s="15" t="s">
        <v>992</v>
      </c>
      <c r="K376" s="15" t="s">
        <v>615</v>
      </c>
      <c r="L376" s="15" t="s">
        <v>993</v>
      </c>
      <c r="M376" s="15" t="s">
        <v>125</v>
      </c>
      <c r="N376" s="15" t="s">
        <v>126</v>
      </c>
      <c r="O376" s="15" t="s">
        <v>58</v>
      </c>
      <c r="P376" s="15">
        <v>252227000193</v>
      </c>
      <c r="Q376" s="15" t="s">
        <v>127</v>
      </c>
      <c r="R376" s="15">
        <v>0</v>
      </c>
      <c r="S376" s="15">
        <v>0</v>
      </c>
      <c r="T376" s="15"/>
      <c r="U376" s="33">
        <v>35837</v>
      </c>
      <c r="V376" s="15">
        <f t="shared" ca="1" si="5"/>
        <v>26</v>
      </c>
      <c r="W376" s="15"/>
      <c r="X376" s="15" t="s">
        <v>120</v>
      </c>
      <c r="Y376" s="15" t="s">
        <v>128</v>
      </c>
      <c r="Z376" s="15" t="s">
        <v>192</v>
      </c>
      <c r="AA376" s="15" t="s">
        <v>130</v>
      </c>
      <c r="AB376" s="15" t="s">
        <v>131</v>
      </c>
      <c r="AC376" s="15" t="s">
        <v>153</v>
      </c>
      <c r="AD376" s="15">
        <v>1</v>
      </c>
      <c r="AE376" s="15" t="s">
        <v>133</v>
      </c>
      <c r="AF376" s="15" t="s">
        <v>134</v>
      </c>
      <c r="AG376" s="15" t="s">
        <v>135</v>
      </c>
      <c r="AH376" s="15" t="s">
        <v>136</v>
      </c>
      <c r="AI376" s="15"/>
      <c r="AJ376" s="15" t="s">
        <v>981</v>
      </c>
      <c r="AK376" s="15" t="s">
        <v>1</v>
      </c>
      <c r="AL376" s="15"/>
    </row>
    <row r="377" spans="1:38" x14ac:dyDescent="0.25">
      <c r="A377" s="15">
        <v>376</v>
      </c>
      <c r="B377" s="15">
        <v>1001292564</v>
      </c>
      <c r="C377" s="15" t="s">
        <v>117</v>
      </c>
      <c r="D377" s="15" t="s">
        <v>118</v>
      </c>
      <c r="E377" s="15" t="s">
        <v>54</v>
      </c>
      <c r="F377" s="15" t="s">
        <v>832</v>
      </c>
      <c r="G377" s="15" t="s">
        <v>982</v>
      </c>
      <c r="H377" s="15" t="s">
        <v>834</v>
      </c>
      <c r="I377" s="15" t="s">
        <v>994</v>
      </c>
      <c r="J377" s="15" t="s">
        <v>995</v>
      </c>
      <c r="K377" s="15" t="s">
        <v>996</v>
      </c>
      <c r="L377" s="15" t="s">
        <v>993</v>
      </c>
      <c r="M377" s="15" t="s">
        <v>146</v>
      </c>
      <c r="N377" s="15" t="s">
        <v>126</v>
      </c>
      <c r="O377" s="15" t="s">
        <v>58</v>
      </c>
      <c r="P377" s="15">
        <v>252227000194</v>
      </c>
      <c r="Q377" s="15" t="s">
        <v>127</v>
      </c>
      <c r="R377" s="15">
        <v>0</v>
      </c>
      <c r="S377" s="15">
        <v>0</v>
      </c>
      <c r="T377" s="15"/>
      <c r="U377" s="33">
        <v>35899</v>
      </c>
      <c r="V377" s="15">
        <f t="shared" ca="1" si="5"/>
        <v>26</v>
      </c>
      <c r="W377" s="15"/>
      <c r="X377" s="15" t="s">
        <v>120</v>
      </c>
      <c r="Y377" s="15" t="s">
        <v>128</v>
      </c>
      <c r="Z377" s="15" t="s">
        <v>192</v>
      </c>
      <c r="AA377" s="15" t="s">
        <v>130</v>
      </c>
      <c r="AB377" s="15" t="s">
        <v>131</v>
      </c>
      <c r="AC377" s="15" t="s">
        <v>132</v>
      </c>
      <c r="AD377" s="15">
        <v>0</v>
      </c>
      <c r="AE377" s="15" t="s">
        <v>133</v>
      </c>
      <c r="AF377" s="15" t="s">
        <v>174</v>
      </c>
      <c r="AG377" s="15" t="s">
        <v>135</v>
      </c>
      <c r="AH377" s="15" t="s">
        <v>136</v>
      </c>
      <c r="AI377" s="15"/>
      <c r="AJ377" s="15" t="s">
        <v>981</v>
      </c>
      <c r="AK377" s="15" t="s">
        <v>1</v>
      </c>
      <c r="AL377" s="15"/>
    </row>
    <row r="378" spans="1:38" x14ac:dyDescent="0.25">
      <c r="A378" s="15">
        <v>377</v>
      </c>
      <c r="B378" s="15">
        <v>1089774158</v>
      </c>
      <c r="C378" s="15" t="s">
        <v>117</v>
      </c>
      <c r="D378" s="15" t="s">
        <v>118</v>
      </c>
      <c r="E378" s="15" t="s">
        <v>54</v>
      </c>
      <c r="F378" s="15" t="s">
        <v>832</v>
      </c>
      <c r="G378" s="15" t="s">
        <v>982</v>
      </c>
      <c r="H378" s="15" t="s">
        <v>834</v>
      </c>
      <c r="I378" s="15" t="s">
        <v>997</v>
      </c>
      <c r="J378" s="15" t="s">
        <v>998</v>
      </c>
      <c r="K378" s="15" t="s">
        <v>999</v>
      </c>
      <c r="L378" s="15" t="s">
        <v>1000</v>
      </c>
      <c r="M378" s="15" t="s">
        <v>125</v>
      </c>
      <c r="N378" s="15" t="s">
        <v>126</v>
      </c>
      <c r="O378" s="15" t="s">
        <v>58</v>
      </c>
      <c r="P378" s="15">
        <v>252227000195</v>
      </c>
      <c r="Q378" s="15" t="s">
        <v>127</v>
      </c>
      <c r="R378" s="15">
        <v>0</v>
      </c>
      <c r="S378" s="15">
        <v>0</v>
      </c>
      <c r="T378" s="15"/>
      <c r="U378" s="33">
        <v>38516</v>
      </c>
      <c r="V378" s="15">
        <f t="shared" ca="1" si="5"/>
        <v>19</v>
      </c>
      <c r="W378" s="15"/>
      <c r="X378" s="15" t="s">
        <v>120</v>
      </c>
      <c r="Y378" s="15" t="s">
        <v>128</v>
      </c>
      <c r="Z378" s="15" t="s">
        <v>192</v>
      </c>
      <c r="AA378" s="15" t="s">
        <v>130</v>
      </c>
      <c r="AB378" s="15" t="s">
        <v>131</v>
      </c>
      <c r="AC378" s="15" t="s">
        <v>132</v>
      </c>
      <c r="AD378" s="15">
        <v>0</v>
      </c>
      <c r="AE378" s="15" t="s">
        <v>133</v>
      </c>
      <c r="AF378" s="15" t="s">
        <v>134</v>
      </c>
      <c r="AG378" s="15" t="s">
        <v>135</v>
      </c>
      <c r="AH378" s="15" t="s">
        <v>136</v>
      </c>
      <c r="AI378" s="15"/>
      <c r="AJ378" s="15" t="s">
        <v>981</v>
      </c>
      <c r="AK378" s="15" t="s">
        <v>1</v>
      </c>
      <c r="AL378" s="15"/>
    </row>
    <row r="379" spans="1:38" x14ac:dyDescent="0.25">
      <c r="A379" s="15">
        <v>378</v>
      </c>
      <c r="B379" s="15">
        <v>1004768437</v>
      </c>
      <c r="C379" s="15" t="s">
        <v>117</v>
      </c>
      <c r="D379" s="15" t="s">
        <v>118</v>
      </c>
      <c r="E379" s="15" t="s">
        <v>54</v>
      </c>
      <c r="F379" s="15" t="s">
        <v>832</v>
      </c>
      <c r="G379" s="15" t="s">
        <v>982</v>
      </c>
      <c r="H379" s="15" t="s">
        <v>834</v>
      </c>
      <c r="I379" s="15" t="s">
        <v>1001</v>
      </c>
      <c r="J379" s="15" t="s">
        <v>166</v>
      </c>
      <c r="K379" s="15" t="s">
        <v>713</v>
      </c>
      <c r="L379" s="15" t="s">
        <v>451</v>
      </c>
      <c r="M379" s="15" t="s">
        <v>125</v>
      </c>
      <c r="N379" s="15" t="s">
        <v>126</v>
      </c>
      <c r="O379" s="15" t="s">
        <v>58</v>
      </c>
      <c r="P379" s="15">
        <v>252227000196</v>
      </c>
      <c r="Q379" s="15" t="s">
        <v>127</v>
      </c>
      <c r="R379" s="15">
        <v>0</v>
      </c>
      <c r="S379" s="15">
        <v>0</v>
      </c>
      <c r="T379" s="15"/>
      <c r="U379" s="33">
        <v>37289</v>
      </c>
      <c r="V379" s="15">
        <f t="shared" ca="1" si="5"/>
        <v>22</v>
      </c>
      <c r="W379" s="15"/>
      <c r="X379" s="15" t="s">
        <v>120</v>
      </c>
      <c r="Y379" s="15" t="s">
        <v>128</v>
      </c>
      <c r="Z379" s="15" t="s">
        <v>192</v>
      </c>
      <c r="AA379" s="15" t="s">
        <v>130</v>
      </c>
      <c r="AB379" s="15" t="s">
        <v>131</v>
      </c>
      <c r="AC379" s="15" t="s">
        <v>132</v>
      </c>
      <c r="AD379" s="15">
        <v>0</v>
      </c>
      <c r="AE379" s="15" t="s">
        <v>133</v>
      </c>
      <c r="AF379" s="15" t="s">
        <v>134</v>
      </c>
      <c r="AG379" s="15" t="s">
        <v>135</v>
      </c>
      <c r="AH379" s="15" t="s">
        <v>136</v>
      </c>
      <c r="AI379" s="15"/>
      <c r="AJ379" s="15" t="s">
        <v>981</v>
      </c>
      <c r="AK379" s="15" t="s">
        <v>1</v>
      </c>
      <c r="AL379" s="15"/>
    </row>
    <row r="380" spans="1:38" x14ac:dyDescent="0.25">
      <c r="A380" s="15">
        <v>379</v>
      </c>
      <c r="B380" s="15">
        <v>1148689563</v>
      </c>
      <c r="C380" s="15" t="s">
        <v>117</v>
      </c>
      <c r="D380" s="15" t="s">
        <v>118</v>
      </c>
      <c r="E380" s="15" t="s">
        <v>54</v>
      </c>
      <c r="F380" s="15" t="s">
        <v>832</v>
      </c>
      <c r="G380" s="15" t="s">
        <v>982</v>
      </c>
      <c r="H380" s="15" t="s">
        <v>834</v>
      </c>
      <c r="I380" s="15" t="s">
        <v>1002</v>
      </c>
      <c r="J380" s="15" t="s">
        <v>1003</v>
      </c>
      <c r="K380" s="15" t="s">
        <v>988</v>
      </c>
      <c r="L380" s="15" t="s">
        <v>988</v>
      </c>
      <c r="M380" s="15" t="s">
        <v>125</v>
      </c>
      <c r="N380" s="15" t="s">
        <v>126</v>
      </c>
      <c r="O380" s="15" t="s">
        <v>58</v>
      </c>
      <c r="P380" s="15">
        <v>252227000197</v>
      </c>
      <c r="Q380" s="15" t="s">
        <v>127</v>
      </c>
      <c r="R380" s="15">
        <v>0</v>
      </c>
      <c r="S380" s="15">
        <v>0</v>
      </c>
      <c r="T380" s="15"/>
      <c r="U380" s="33">
        <v>33137</v>
      </c>
      <c r="V380" s="15">
        <f t="shared" ca="1" si="5"/>
        <v>33</v>
      </c>
      <c r="W380" s="15"/>
      <c r="X380" s="15" t="s">
        <v>120</v>
      </c>
      <c r="Y380" s="15" t="s">
        <v>128</v>
      </c>
      <c r="Z380" s="15" t="s">
        <v>192</v>
      </c>
      <c r="AA380" s="15" t="s">
        <v>130</v>
      </c>
      <c r="AB380" s="15" t="s">
        <v>131</v>
      </c>
      <c r="AC380" s="15" t="s">
        <v>153</v>
      </c>
      <c r="AD380" s="15">
        <v>2</v>
      </c>
      <c r="AE380" s="15" t="s">
        <v>133</v>
      </c>
      <c r="AF380" s="15" t="s">
        <v>134</v>
      </c>
      <c r="AG380" s="15" t="s">
        <v>135</v>
      </c>
      <c r="AH380" s="15" t="s">
        <v>136</v>
      </c>
      <c r="AI380" s="15"/>
      <c r="AJ380" s="15" t="s">
        <v>981</v>
      </c>
      <c r="AK380" s="15" t="s">
        <v>1</v>
      </c>
      <c r="AL380" s="15"/>
    </row>
    <row r="381" spans="1:38" x14ac:dyDescent="0.25">
      <c r="A381" s="15">
        <v>380</v>
      </c>
      <c r="B381" s="15">
        <v>1134854258</v>
      </c>
      <c r="C381" s="15" t="s">
        <v>117</v>
      </c>
      <c r="D381" s="15" t="s">
        <v>118</v>
      </c>
      <c r="E381" s="15" t="s">
        <v>54</v>
      </c>
      <c r="F381" s="15" t="s">
        <v>832</v>
      </c>
      <c r="G381" s="15" t="s">
        <v>982</v>
      </c>
      <c r="H381" s="15" t="s">
        <v>834</v>
      </c>
      <c r="I381" s="15" t="s">
        <v>1004</v>
      </c>
      <c r="J381" s="15"/>
      <c r="K381" s="15" t="s">
        <v>179</v>
      </c>
      <c r="L381" s="15" t="s">
        <v>144</v>
      </c>
      <c r="M381" s="15" t="s">
        <v>146</v>
      </c>
      <c r="N381" s="15" t="s">
        <v>126</v>
      </c>
      <c r="O381" s="15" t="s">
        <v>58</v>
      </c>
      <c r="P381" s="15">
        <v>252227000198</v>
      </c>
      <c r="Q381" s="15" t="s">
        <v>127</v>
      </c>
      <c r="R381" s="15">
        <v>0</v>
      </c>
      <c r="S381" s="15">
        <v>0</v>
      </c>
      <c r="T381" s="15"/>
      <c r="U381" s="33">
        <v>31785</v>
      </c>
      <c r="V381" s="15">
        <f t="shared" ca="1" si="5"/>
        <v>37</v>
      </c>
      <c r="W381" s="15"/>
      <c r="X381" s="15" t="s">
        <v>120</v>
      </c>
      <c r="Y381" s="15" t="s">
        <v>128</v>
      </c>
      <c r="Z381" s="15" t="s">
        <v>192</v>
      </c>
      <c r="AA381" s="15" t="s">
        <v>130</v>
      </c>
      <c r="AB381" s="15" t="s">
        <v>131</v>
      </c>
      <c r="AC381" s="15" t="s">
        <v>153</v>
      </c>
      <c r="AD381" s="15">
        <v>2</v>
      </c>
      <c r="AE381" s="15" t="s">
        <v>133</v>
      </c>
      <c r="AF381" s="15" t="s">
        <v>134</v>
      </c>
      <c r="AG381" s="15" t="s">
        <v>135</v>
      </c>
      <c r="AH381" s="15" t="s">
        <v>136</v>
      </c>
      <c r="AI381" s="15"/>
      <c r="AJ381" s="15" t="s">
        <v>981</v>
      </c>
      <c r="AK381" s="15" t="s">
        <v>1</v>
      </c>
      <c r="AL381" s="15"/>
    </row>
    <row r="382" spans="1:38" x14ac:dyDescent="0.25">
      <c r="A382" s="15">
        <v>381</v>
      </c>
      <c r="B382" s="15">
        <v>27252317</v>
      </c>
      <c r="C382" s="15" t="s">
        <v>117</v>
      </c>
      <c r="D382" s="15" t="s">
        <v>118</v>
      </c>
      <c r="E382" s="15" t="s">
        <v>54</v>
      </c>
      <c r="F382" s="15" t="s">
        <v>832</v>
      </c>
      <c r="G382" s="15" t="s">
        <v>982</v>
      </c>
      <c r="H382" s="15" t="s">
        <v>834</v>
      </c>
      <c r="I382" s="15" t="s">
        <v>425</v>
      </c>
      <c r="J382" s="15" t="s">
        <v>1005</v>
      </c>
      <c r="K382" s="15" t="s">
        <v>1006</v>
      </c>
      <c r="L382" s="15" t="s">
        <v>1007</v>
      </c>
      <c r="M382" s="15" t="s">
        <v>125</v>
      </c>
      <c r="N382" s="15" t="s">
        <v>126</v>
      </c>
      <c r="O382" s="15" t="s">
        <v>58</v>
      </c>
      <c r="P382" s="15">
        <v>252227000199</v>
      </c>
      <c r="Q382" s="15" t="s">
        <v>127</v>
      </c>
      <c r="R382" s="15">
        <v>0</v>
      </c>
      <c r="S382" s="15">
        <v>0</v>
      </c>
      <c r="T382" s="15"/>
      <c r="U382" s="33">
        <v>30149</v>
      </c>
      <c r="V382" s="15">
        <f t="shared" ca="1" si="5"/>
        <v>42</v>
      </c>
      <c r="W382" s="15"/>
      <c r="X382" s="15" t="s">
        <v>120</v>
      </c>
      <c r="Y382" s="15" t="s">
        <v>128</v>
      </c>
      <c r="Z382" s="15" t="s">
        <v>192</v>
      </c>
      <c r="AA382" s="15" t="s">
        <v>130</v>
      </c>
      <c r="AB382" s="15" t="s">
        <v>131</v>
      </c>
      <c r="AC382" s="15" t="s">
        <v>153</v>
      </c>
      <c r="AD382" s="15">
        <v>3</v>
      </c>
      <c r="AE382" s="15" t="s">
        <v>133</v>
      </c>
      <c r="AF382" s="15" t="s">
        <v>174</v>
      </c>
      <c r="AG382" s="15" t="s">
        <v>135</v>
      </c>
      <c r="AH382" s="15" t="s">
        <v>136</v>
      </c>
      <c r="AI382" s="15"/>
      <c r="AJ382" s="15" t="s">
        <v>981</v>
      </c>
      <c r="AK382" s="15" t="s">
        <v>1</v>
      </c>
      <c r="AL382" s="15"/>
    </row>
    <row r="383" spans="1:38" x14ac:dyDescent="0.25">
      <c r="A383" s="15">
        <v>382</v>
      </c>
      <c r="B383" s="15">
        <v>27177356</v>
      </c>
      <c r="C383" s="15" t="s">
        <v>117</v>
      </c>
      <c r="D383" s="15" t="s">
        <v>118</v>
      </c>
      <c r="E383" s="15" t="s">
        <v>54</v>
      </c>
      <c r="F383" s="15" t="s">
        <v>832</v>
      </c>
      <c r="G383" s="15" t="s">
        <v>982</v>
      </c>
      <c r="H383" s="15" t="s">
        <v>834</v>
      </c>
      <c r="I383" s="15" t="s">
        <v>906</v>
      </c>
      <c r="J383" s="15" t="s">
        <v>1008</v>
      </c>
      <c r="K383" s="15" t="s">
        <v>478</v>
      </c>
      <c r="L383" s="15" t="s">
        <v>985</v>
      </c>
      <c r="M383" s="15" t="s">
        <v>125</v>
      </c>
      <c r="N383" s="15" t="s">
        <v>126</v>
      </c>
      <c r="O383" s="15" t="s">
        <v>58</v>
      </c>
      <c r="P383" s="15">
        <v>252227000200</v>
      </c>
      <c r="Q383" s="15" t="s">
        <v>127</v>
      </c>
      <c r="R383" s="15">
        <v>0</v>
      </c>
      <c r="S383" s="15">
        <v>0</v>
      </c>
      <c r="T383" s="15"/>
      <c r="U383" s="33">
        <v>24973</v>
      </c>
      <c r="V383" s="15">
        <f t="shared" ca="1" si="5"/>
        <v>56</v>
      </c>
      <c r="W383" s="15"/>
      <c r="X383" s="15" t="s">
        <v>253</v>
      </c>
      <c r="Y383" s="15" t="s">
        <v>128</v>
      </c>
      <c r="Z383" s="15" t="s">
        <v>192</v>
      </c>
      <c r="AA383" s="15" t="s">
        <v>130</v>
      </c>
      <c r="AB383" s="15" t="s">
        <v>131</v>
      </c>
      <c r="AC383" s="15" t="s">
        <v>153</v>
      </c>
      <c r="AD383" s="15">
        <v>2</v>
      </c>
      <c r="AE383" s="15" t="s">
        <v>133</v>
      </c>
      <c r="AF383" s="15" t="s">
        <v>134</v>
      </c>
      <c r="AG383" s="15" t="s">
        <v>135</v>
      </c>
      <c r="AH383" s="15" t="s">
        <v>136</v>
      </c>
      <c r="AI383" s="15"/>
      <c r="AJ383" s="15" t="s">
        <v>981</v>
      </c>
      <c r="AK383" s="15" t="s">
        <v>1</v>
      </c>
      <c r="AL383" s="15"/>
    </row>
    <row r="384" spans="1:38" x14ac:dyDescent="0.25">
      <c r="A384" s="15">
        <v>383</v>
      </c>
      <c r="B384" s="15">
        <v>1089291607</v>
      </c>
      <c r="C384" s="15" t="s">
        <v>117</v>
      </c>
      <c r="D384" s="15" t="s">
        <v>118</v>
      </c>
      <c r="E384" s="15" t="s">
        <v>54</v>
      </c>
      <c r="F384" s="15" t="s">
        <v>832</v>
      </c>
      <c r="G384" s="15" t="s">
        <v>982</v>
      </c>
      <c r="H384" s="15" t="s">
        <v>834</v>
      </c>
      <c r="I384" s="15" t="s">
        <v>1009</v>
      </c>
      <c r="J384" s="15" t="s">
        <v>916</v>
      </c>
      <c r="K384" s="15" t="s">
        <v>1010</v>
      </c>
      <c r="L384" s="15" t="s">
        <v>1011</v>
      </c>
      <c r="M384" s="15" t="s">
        <v>146</v>
      </c>
      <c r="N384" s="15" t="s">
        <v>126</v>
      </c>
      <c r="O384" s="15" t="s">
        <v>58</v>
      </c>
      <c r="P384" s="15">
        <v>252227000201</v>
      </c>
      <c r="Q384" s="15" t="s">
        <v>127</v>
      </c>
      <c r="R384" s="15">
        <v>0</v>
      </c>
      <c r="S384" s="15">
        <v>0</v>
      </c>
      <c r="T384" s="15"/>
      <c r="U384" s="33">
        <v>33090</v>
      </c>
      <c r="V384" s="15">
        <f t="shared" ca="1" si="5"/>
        <v>34</v>
      </c>
      <c r="W384" s="15"/>
      <c r="X384" s="15" t="s">
        <v>120</v>
      </c>
      <c r="Y384" s="15" t="s">
        <v>128</v>
      </c>
      <c r="Z384" s="15" t="s">
        <v>192</v>
      </c>
      <c r="AA384" s="15" t="s">
        <v>130</v>
      </c>
      <c r="AB384" s="15" t="s">
        <v>131</v>
      </c>
      <c r="AC384" s="15" t="s">
        <v>208</v>
      </c>
      <c r="AD384" s="15">
        <v>2</v>
      </c>
      <c r="AE384" s="15" t="s">
        <v>133</v>
      </c>
      <c r="AF384" s="15" t="s">
        <v>134</v>
      </c>
      <c r="AG384" s="15" t="s">
        <v>135</v>
      </c>
      <c r="AH384" s="15" t="s">
        <v>136</v>
      </c>
      <c r="AI384" s="15"/>
      <c r="AJ384" s="15" t="s">
        <v>981</v>
      </c>
      <c r="AK384" s="15" t="s">
        <v>1</v>
      </c>
      <c r="AL384" s="15"/>
    </row>
    <row r="385" spans="1:38" x14ac:dyDescent="0.25">
      <c r="A385" s="15">
        <v>384</v>
      </c>
      <c r="B385" s="15">
        <v>1087978539</v>
      </c>
      <c r="C385" s="15" t="s">
        <v>117</v>
      </c>
      <c r="D385" s="15" t="s">
        <v>118</v>
      </c>
      <c r="E385" s="15" t="s">
        <v>54</v>
      </c>
      <c r="F385" s="15" t="s">
        <v>832</v>
      </c>
      <c r="G385" s="15" t="s">
        <v>982</v>
      </c>
      <c r="H385" s="15" t="s">
        <v>834</v>
      </c>
      <c r="I385" s="15" t="s">
        <v>1012</v>
      </c>
      <c r="J385" s="15" t="s">
        <v>697</v>
      </c>
      <c r="K385" s="15" t="s">
        <v>1013</v>
      </c>
      <c r="L385" s="15" t="s">
        <v>1010</v>
      </c>
      <c r="M385" s="15" t="s">
        <v>146</v>
      </c>
      <c r="N385" s="15" t="s">
        <v>126</v>
      </c>
      <c r="O385" s="15" t="s">
        <v>58</v>
      </c>
      <c r="P385" s="15">
        <v>252227000202</v>
      </c>
      <c r="Q385" s="15" t="s">
        <v>127</v>
      </c>
      <c r="R385" s="15">
        <v>0</v>
      </c>
      <c r="S385" s="15">
        <v>0</v>
      </c>
      <c r="T385" s="15"/>
      <c r="U385" s="33">
        <v>36558</v>
      </c>
      <c r="V385" s="15">
        <f t="shared" ca="1" si="5"/>
        <v>24</v>
      </c>
      <c r="W385" s="15"/>
      <c r="X385" s="15" t="s">
        <v>120</v>
      </c>
      <c r="Y385" s="15" t="s">
        <v>128</v>
      </c>
      <c r="Z385" s="15" t="s">
        <v>192</v>
      </c>
      <c r="AA385" s="15" t="s">
        <v>130</v>
      </c>
      <c r="AB385" s="15" t="s">
        <v>131</v>
      </c>
      <c r="AC385" s="15" t="s">
        <v>132</v>
      </c>
      <c r="AD385" s="15">
        <v>0</v>
      </c>
      <c r="AE385" s="15" t="s">
        <v>133</v>
      </c>
      <c r="AF385" s="15" t="s">
        <v>174</v>
      </c>
      <c r="AG385" s="15" t="s">
        <v>135</v>
      </c>
      <c r="AH385" s="15" t="s">
        <v>136</v>
      </c>
      <c r="AI385" s="15"/>
      <c r="AJ385" s="15" t="s">
        <v>981</v>
      </c>
      <c r="AK385" s="15" t="s">
        <v>1</v>
      </c>
      <c r="AL385" s="15"/>
    </row>
    <row r="386" spans="1:38" x14ac:dyDescent="0.25">
      <c r="A386" s="15">
        <v>385</v>
      </c>
      <c r="B386" s="15">
        <v>1148681859</v>
      </c>
      <c r="C386" s="15" t="s">
        <v>117</v>
      </c>
      <c r="D386" s="15" t="s">
        <v>118</v>
      </c>
      <c r="E386" s="15" t="s">
        <v>54</v>
      </c>
      <c r="F386" s="15" t="s">
        <v>832</v>
      </c>
      <c r="G386" s="15" t="s">
        <v>982</v>
      </c>
      <c r="H386" s="15" t="s">
        <v>834</v>
      </c>
      <c r="I386" s="15" t="s">
        <v>407</v>
      </c>
      <c r="J386" s="15" t="s">
        <v>998</v>
      </c>
      <c r="K386" s="15" t="s">
        <v>1014</v>
      </c>
      <c r="L386" s="15" t="s">
        <v>1015</v>
      </c>
      <c r="M386" s="15" t="s">
        <v>125</v>
      </c>
      <c r="N386" s="15" t="s">
        <v>126</v>
      </c>
      <c r="O386" s="15" t="s">
        <v>58</v>
      </c>
      <c r="P386" s="15">
        <v>252227000203</v>
      </c>
      <c r="Q386" s="15" t="s">
        <v>127</v>
      </c>
      <c r="R386" s="15">
        <v>0</v>
      </c>
      <c r="S386" s="15">
        <v>0</v>
      </c>
      <c r="T386" s="15"/>
      <c r="U386" s="33">
        <v>37793</v>
      </c>
      <c r="V386" s="15">
        <f t="shared" ref="V386:V449" ca="1" si="6">DATEDIF(U386,TODAY(),"Y")</f>
        <v>21</v>
      </c>
      <c r="W386" s="15"/>
      <c r="X386" s="15" t="s">
        <v>120</v>
      </c>
      <c r="Y386" s="15" t="s">
        <v>128</v>
      </c>
      <c r="Z386" s="15" t="s">
        <v>192</v>
      </c>
      <c r="AA386" s="15" t="s">
        <v>130</v>
      </c>
      <c r="AB386" s="15" t="s">
        <v>131</v>
      </c>
      <c r="AC386" s="15" t="s">
        <v>132</v>
      </c>
      <c r="AD386" s="15">
        <v>0</v>
      </c>
      <c r="AE386" s="15" t="s">
        <v>133</v>
      </c>
      <c r="AF386" s="15" t="s">
        <v>134</v>
      </c>
      <c r="AG386" s="15" t="s">
        <v>135</v>
      </c>
      <c r="AH386" s="15" t="s">
        <v>136</v>
      </c>
      <c r="AI386" s="15"/>
      <c r="AJ386" s="15" t="s">
        <v>981</v>
      </c>
      <c r="AK386" s="15" t="s">
        <v>1</v>
      </c>
      <c r="AL386" s="15"/>
    </row>
    <row r="387" spans="1:38" x14ac:dyDescent="0.25">
      <c r="A387" s="15">
        <v>386</v>
      </c>
      <c r="B387" s="15">
        <v>1089774076</v>
      </c>
      <c r="C387" s="15" t="s">
        <v>117</v>
      </c>
      <c r="D387" s="15" t="s">
        <v>118</v>
      </c>
      <c r="E387" s="15" t="s">
        <v>54</v>
      </c>
      <c r="F387" s="15" t="s">
        <v>832</v>
      </c>
      <c r="G387" s="15" t="s">
        <v>982</v>
      </c>
      <c r="H387" s="15" t="s">
        <v>834</v>
      </c>
      <c r="I387" s="15" t="s">
        <v>849</v>
      </c>
      <c r="J387" s="15" t="s">
        <v>442</v>
      </c>
      <c r="K387" s="15" t="s">
        <v>403</v>
      </c>
      <c r="L387" s="15" t="s">
        <v>1016</v>
      </c>
      <c r="M387" s="15" t="s">
        <v>125</v>
      </c>
      <c r="N387" s="15" t="s">
        <v>126</v>
      </c>
      <c r="O387" s="15" t="s">
        <v>58</v>
      </c>
      <c r="P387" s="15">
        <v>252227000204</v>
      </c>
      <c r="Q387" s="15" t="s">
        <v>127</v>
      </c>
      <c r="R387" s="15">
        <v>0</v>
      </c>
      <c r="S387" s="15">
        <v>0</v>
      </c>
      <c r="T387" s="15"/>
      <c r="U387" s="33">
        <v>33826</v>
      </c>
      <c r="V387" s="15">
        <f t="shared" ca="1" si="6"/>
        <v>32</v>
      </c>
      <c r="W387" s="15"/>
      <c r="X387" s="15" t="s">
        <v>120</v>
      </c>
      <c r="Y387" s="15" t="s">
        <v>128</v>
      </c>
      <c r="Z387" s="15" t="s">
        <v>192</v>
      </c>
      <c r="AA387" s="15" t="s">
        <v>130</v>
      </c>
      <c r="AB387" s="15" t="s">
        <v>131</v>
      </c>
      <c r="AC387" s="15" t="s">
        <v>153</v>
      </c>
      <c r="AD387" s="15">
        <v>1</v>
      </c>
      <c r="AE387" s="15" t="s">
        <v>133</v>
      </c>
      <c r="AF387" s="15" t="s">
        <v>134</v>
      </c>
      <c r="AG387" s="15" t="s">
        <v>135</v>
      </c>
      <c r="AH387" s="15" t="s">
        <v>136</v>
      </c>
      <c r="AI387" s="15"/>
      <c r="AJ387" s="15" t="s">
        <v>981</v>
      </c>
      <c r="AK387" s="15" t="s">
        <v>1</v>
      </c>
      <c r="AL387" s="15"/>
    </row>
    <row r="388" spans="1:38" x14ac:dyDescent="0.25">
      <c r="A388" s="15">
        <v>387</v>
      </c>
      <c r="B388" s="15">
        <v>1085925015</v>
      </c>
      <c r="C388" s="15" t="s">
        <v>117</v>
      </c>
      <c r="D388" s="15" t="s">
        <v>118</v>
      </c>
      <c r="E388" s="15" t="s">
        <v>54</v>
      </c>
      <c r="F388" s="15" t="s">
        <v>832</v>
      </c>
      <c r="G388" s="15" t="s">
        <v>982</v>
      </c>
      <c r="H388" s="15" t="s">
        <v>834</v>
      </c>
      <c r="I388" s="15" t="s">
        <v>1017</v>
      </c>
      <c r="J388" s="15" t="s">
        <v>1018</v>
      </c>
      <c r="K388" s="15" t="s">
        <v>1019</v>
      </c>
      <c r="L388" s="15" t="s">
        <v>478</v>
      </c>
      <c r="M388" s="15" t="s">
        <v>146</v>
      </c>
      <c r="N388" s="15" t="s">
        <v>126</v>
      </c>
      <c r="O388" s="15" t="s">
        <v>58</v>
      </c>
      <c r="P388" s="15">
        <v>252227000205</v>
      </c>
      <c r="Q388" s="15" t="s">
        <v>127</v>
      </c>
      <c r="R388" s="15">
        <v>0</v>
      </c>
      <c r="S388" s="15">
        <v>0</v>
      </c>
      <c r="T388" s="15"/>
      <c r="U388" s="33">
        <v>33563</v>
      </c>
      <c r="V388" s="15">
        <f t="shared" ca="1" si="6"/>
        <v>32</v>
      </c>
      <c r="W388" s="15"/>
      <c r="X388" s="15" t="s">
        <v>253</v>
      </c>
      <c r="Y388" s="15" t="s">
        <v>128</v>
      </c>
      <c r="Z388" s="15" t="s">
        <v>192</v>
      </c>
      <c r="AA388" s="15" t="s">
        <v>130</v>
      </c>
      <c r="AB388" s="15" t="s">
        <v>131</v>
      </c>
      <c r="AC388" s="15" t="s">
        <v>208</v>
      </c>
      <c r="AD388" s="15">
        <v>2</v>
      </c>
      <c r="AE388" s="15" t="s">
        <v>133</v>
      </c>
      <c r="AF388" s="15" t="s">
        <v>134</v>
      </c>
      <c r="AG388" s="15" t="s">
        <v>135</v>
      </c>
      <c r="AH388" s="15" t="s">
        <v>136</v>
      </c>
      <c r="AI388" s="15"/>
      <c r="AJ388" s="15" t="s">
        <v>981</v>
      </c>
      <c r="AK388" s="15" t="s">
        <v>1</v>
      </c>
      <c r="AL388" s="15"/>
    </row>
    <row r="389" spans="1:38" x14ac:dyDescent="0.25">
      <c r="A389" s="15">
        <v>388</v>
      </c>
      <c r="B389" s="15">
        <v>27402932</v>
      </c>
      <c r="C389" s="15" t="s">
        <v>117</v>
      </c>
      <c r="D389" s="15" t="s">
        <v>118</v>
      </c>
      <c r="E389" s="15" t="s">
        <v>54</v>
      </c>
      <c r="F389" s="15" t="s">
        <v>832</v>
      </c>
      <c r="G389" s="15" t="s">
        <v>982</v>
      </c>
      <c r="H389" s="15" t="s">
        <v>834</v>
      </c>
      <c r="I389" s="15" t="s">
        <v>1020</v>
      </c>
      <c r="J389" s="15" t="s">
        <v>1021</v>
      </c>
      <c r="K389" s="15" t="s">
        <v>1022</v>
      </c>
      <c r="L389" s="15" t="s">
        <v>246</v>
      </c>
      <c r="M389" s="15" t="s">
        <v>125</v>
      </c>
      <c r="N389" s="15" t="s">
        <v>126</v>
      </c>
      <c r="O389" s="15" t="s">
        <v>58</v>
      </c>
      <c r="P389" s="15">
        <v>252227000206</v>
      </c>
      <c r="Q389" s="15" t="s">
        <v>127</v>
      </c>
      <c r="R389" s="15">
        <v>0</v>
      </c>
      <c r="S389" s="15">
        <v>0</v>
      </c>
      <c r="T389" s="15"/>
      <c r="U389" s="33">
        <v>33826</v>
      </c>
      <c r="V389" s="15">
        <f t="shared" ca="1" si="6"/>
        <v>32</v>
      </c>
      <c r="W389" s="15"/>
      <c r="X389" s="15" t="s">
        <v>253</v>
      </c>
      <c r="Y389" s="15" t="s">
        <v>128</v>
      </c>
      <c r="Z389" s="15" t="s">
        <v>192</v>
      </c>
      <c r="AA389" s="15" t="s">
        <v>130</v>
      </c>
      <c r="AB389" s="15" t="s">
        <v>131</v>
      </c>
      <c r="AC389" s="15" t="s">
        <v>153</v>
      </c>
      <c r="AD389" s="15">
        <v>1</v>
      </c>
      <c r="AE389" s="15" t="s">
        <v>133</v>
      </c>
      <c r="AF389" s="15" t="s">
        <v>134</v>
      </c>
      <c r="AG389" s="15" t="s">
        <v>135</v>
      </c>
      <c r="AH389" s="15" t="s">
        <v>136</v>
      </c>
      <c r="AI389" s="15"/>
      <c r="AJ389" s="15" t="s">
        <v>981</v>
      </c>
      <c r="AK389" s="15" t="s">
        <v>1</v>
      </c>
      <c r="AL389" s="15"/>
    </row>
    <row r="390" spans="1:38" x14ac:dyDescent="0.25">
      <c r="A390" s="15">
        <v>389</v>
      </c>
      <c r="B390" s="15">
        <v>5240634</v>
      </c>
      <c r="C390" s="15" t="s">
        <v>117</v>
      </c>
      <c r="D390" s="15" t="s">
        <v>118</v>
      </c>
      <c r="E390" s="15" t="s">
        <v>54</v>
      </c>
      <c r="F390" s="15" t="s">
        <v>832</v>
      </c>
      <c r="G390" s="15" t="s">
        <v>982</v>
      </c>
      <c r="H390" s="15" t="s">
        <v>834</v>
      </c>
      <c r="I390" s="15" t="s">
        <v>249</v>
      </c>
      <c r="J390" s="15" t="s">
        <v>770</v>
      </c>
      <c r="K390" s="15" t="s">
        <v>246</v>
      </c>
      <c r="L390" s="15" t="s">
        <v>1023</v>
      </c>
      <c r="M390" s="15" t="s">
        <v>146</v>
      </c>
      <c r="N390" s="15" t="s">
        <v>126</v>
      </c>
      <c r="O390" s="15" t="s">
        <v>58</v>
      </c>
      <c r="P390" s="15">
        <v>252227000207</v>
      </c>
      <c r="Q390" s="15" t="s">
        <v>127</v>
      </c>
      <c r="R390" s="15">
        <v>0</v>
      </c>
      <c r="S390" s="15">
        <v>0</v>
      </c>
      <c r="T390" s="15"/>
      <c r="U390" s="33">
        <v>23506</v>
      </c>
      <c r="V390" s="15">
        <f t="shared" ca="1" si="6"/>
        <v>60</v>
      </c>
      <c r="W390" s="15"/>
      <c r="X390" s="15" t="s">
        <v>253</v>
      </c>
      <c r="Y390" s="15" t="s">
        <v>128</v>
      </c>
      <c r="Z390" s="15" t="s">
        <v>192</v>
      </c>
      <c r="AA390" s="15" t="s">
        <v>130</v>
      </c>
      <c r="AB390" s="15" t="s">
        <v>131</v>
      </c>
      <c r="AC390" s="15" t="s">
        <v>208</v>
      </c>
      <c r="AD390" s="15">
        <v>3</v>
      </c>
      <c r="AE390" s="15" t="s">
        <v>133</v>
      </c>
      <c r="AF390" s="15" t="s">
        <v>134</v>
      </c>
      <c r="AG390" s="15" t="s">
        <v>135</v>
      </c>
      <c r="AH390" s="15" t="s">
        <v>136</v>
      </c>
      <c r="AI390" s="15"/>
      <c r="AJ390" s="15" t="s">
        <v>981</v>
      </c>
      <c r="AK390" s="15" t="s">
        <v>1</v>
      </c>
      <c r="AL390" s="15"/>
    </row>
    <row r="391" spans="1:38" x14ac:dyDescent="0.25">
      <c r="A391" s="15">
        <v>390</v>
      </c>
      <c r="B391" s="15">
        <v>13014807</v>
      </c>
      <c r="C391" s="15" t="s">
        <v>117</v>
      </c>
      <c r="D391" s="15" t="s">
        <v>118</v>
      </c>
      <c r="E391" s="15" t="s">
        <v>54</v>
      </c>
      <c r="F391" s="15" t="s">
        <v>832</v>
      </c>
      <c r="G391" s="15" t="s">
        <v>982</v>
      </c>
      <c r="H391" s="15" t="s">
        <v>834</v>
      </c>
      <c r="I391" s="15" t="s">
        <v>1024</v>
      </c>
      <c r="J391" s="15" t="s">
        <v>1025</v>
      </c>
      <c r="K391" s="15" t="s">
        <v>1026</v>
      </c>
      <c r="L391" s="15" t="s">
        <v>1027</v>
      </c>
      <c r="M391" s="15" t="s">
        <v>146</v>
      </c>
      <c r="N391" s="15" t="s">
        <v>126</v>
      </c>
      <c r="O391" s="15" t="s">
        <v>58</v>
      </c>
      <c r="P391" s="15">
        <v>252227000208</v>
      </c>
      <c r="Q391" s="15" t="s">
        <v>127</v>
      </c>
      <c r="R391" s="15">
        <v>0</v>
      </c>
      <c r="S391" s="15">
        <v>0</v>
      </c>
      <c r="T391" s="15"/>
      <c r="U391" s="33">
        <v>23837</v>
      </c>
      <c r="V391" s="15">
        <f t="shared" ca="1" si="6"/>
        <v>59</v>
      </c>
      <c r="W391" s="15"/>
      <c r="X391" s="15" t="s">
        <v>120</v>
      </c>
      <c r="Y391" s="15" t="s">
        <v>128</v>
      </c>
      <c r="Z391" s="15" t="s">
        <v>192</v>
      </c>
      <c r="AA391" s="15" t="s">
        <v>130</v>
      </c>
      <c r="AB391" s="15" t="s">
        <v>131</v>
      </c>
      <c r="AC391" s="15" t="s">
        <v>208</v>
      </c>
      <c r="AD391" s="15">
        <v>4</v>
      </c>
      <c r="AE391" s="15" t="s">
        <v>133</v>
      </c>
      <c r="AF391" s="15" t="s">
        <v>134</v>
      </c>
      <c r="AG391" s="15" t="s">
        <v>135</v>
      </c>
      <c r="AH391" s="15" t="s">
        <v>136</v>
      </c>
      <c r="AI391" s="15"/>
      <c r="AJ391" s="15" t="s">
        <v>981</v>
      </c>
      <c r="AK391" s="15" t="s">
        <v>1</v>
      </c>
      <c r="AL391" s="15"/>
    </row>
    <row r="392" spans="1:38" x14ac:dyDescent="0.25">
      <c r="A392" s="15">
        <v>391</v>
      </c>
      <c r="B392" s="15">
        <v>1089774101</v>
      </c>
      <c r="C392" s="15" t="s">
        <v>117</v>
      </c>
      <c r="D392" s="15" t="s">
        <v>118</v>
      </c>
      <c r="E392" s="15" t="s">
        <v>54</v>
      </c>
      <c r="F392" s="15" t="s">
        <v>832</v>
      </c>
      <c r="G392" s="15" t="s">
        <v>982</v>
      </c>
      <c r="H392" s="15" t="s">
        <v>834</v>
      </c>
      <c r="I392" s="15" t="s">
        <v>1028</v>
      </c>
      <c r="J392" s="15" t="s">
        <v>1029</v>
      </c>
      <c r="K392" s="15" t="s">
        <v>1030</v>
      </c>
      <c r="L392" s="15" t="s">
        <v>1031</v>
      </c>
      <c r="M392" s="15" t="s">
        <v>125</v>
      </c>
      <c r="N392" s="15" t="s">
        <v>126</v>
      </c>
      <c r="O392" s="15" t="s">
        <v>58</v>
      </c>
      <c r="P392" s="15">
        <v>252227000209</v>
      </c>
      <c r="Q392" s="15" t="s">
        <v>127</v>
      </c>
      <c r="R392" s="15">
        <v>0</v>
      </c>
      <c r="S392" s="15">
        <v>0</v>
      </c>
      <c r="T392" s="15"/>
      <c r="U392" s="33">
        <v>30498</v>
      </c>
      <c r="V392" s="15">
        <f t="shared" ca="1" si="6"/>
        <v>41</v>
      </c>
      <c r="W392" s="15"/>
      <c r="X392" s="15" t="s">
        <v>253</v>
      </c>
      <c r="Y392" s="15" t="s">
        <v>128</v>
      </c>
      <c r="Z392" s="15" t="s">
        <v>192</v>
      </c>
      <c r="AA392" s="15" t="s">
        <v>130</v>
      </c>
      <c r="AB392" s="15" t="s">
        <v>131</v>
      </c>
      <c r="AC392" s="15" t="s">
        <v>153</v>
      </c>
      <c r="AD392" s="15">
        <v>2</v>
      </c>
      <c r="AE392" s="15" t="s">
        <v>133</v>
      </c>
      <c r="AF392" s="15" t="s">
        <v>134</v>
      </c>
      <c r="AG392" s="15" t="s">
        <v>135</v>
      </c>
      <c r="AH392" s="15" t="s">
        <v>136</v>
      </c>
      <c r="AI392" s="15"/>
      <c r="AJ392" s="15" t="s">
        <v>981</v>
      </c>
      <c r="AK392" s="15" t="s">
        <v>1</v>
      </c>
      <c r="AL392" s="15"/>
    </row>
    <row r="393" spans="1:38" x14ac:dyDescent="0.25">
      <c r="A393" s="15">
        <v>392</v>
      </c>
      <c r="B393" s="15">
        <v>10044768491</v>
      </c>
      <c r="C393" s="15" t="s">
        <v>117</v>
      </c>
      <c r="D393" s="15" t="s">
        <v>118</v>
      </c>
      <c r="E393" s="15" t="s">
        <v>54</v>
      </c>
      <c r="F393" s="15" t="s">
        <v>832</v>
      </c>
      <c r="G393" s="15" t="s">
        <v>982</v>
      </c>
      <c r="H393" s="15" t="s">
        <v>834</v>
      </c>
      <c r="I393" s="15" t="s">
        <v>1032</v>
      </c>
      <c r="J393" s="15" t="s">
        <v>1033</v>
      </c>
      <c r="K393" s="15" t="s">
        <v>1034</v>
      </c>
      <c r="L393" s="15" t="s">
        <v>246</v>
      </c>
      <c r="M393" s="15" t="s">
        <v>125</v>
      </c>
      <c r="N393" s="15" t="s">
        <v>126</v>
      </c>
      <c r="O393" s="15" t="s">
        <v>58</v>
      </c>
      <c r="P393" s="15">
        <v>252227000210</v>
      </c>
      <c r="Q393" s="15" t="s">
        <v>127</v>
      </c>
      <c r="R393" s="15">
        <v>0</v>
      </c>
      <c r="S393" s="15">
        <v>0</v>
      </c>
      <c r="T393" s="15"/>
      <c r="U393" s="33">
        <v>36897</v>
      </c>
      <c r="V393" s="15">
        <f t="shared" ca="1" si="6"/>
        <v>23</v>
      </c>
      <c r="W393" s="15"/>
      <c r="X393" s="15" t="s">
        <v>120</v>
      </c>
      <c r="Y393" s="15" t="s">
        <v>128</v>
      </c>
      <c r="Z393" s="15" t="s">
        <v>192</v>
      </c>
      <c r="AA393" s="15" t="s">
        <v>130</v>
      </c>
      <c r="AB393" s="15" t="s">
        <v>131</v>
      </c>
      <c r="AC393" s="15" t="s">
        <v>132</v>
      </c>
      <c r="AD393" s="15">
        <v>0</v>
      </c>
      <c r="AE393" s="15" t="s">
        <v>133</v>
      </c>
      <c r="AF393" s="15" t="s">
        <v>174</v>
      </c>
      <c r="AG393" s="15" t="s">
        <v>135</v>
      </c>
      <c r="AH393" s="15" t="s">
        <v>136</v>
      </c>
      <c r="AI393" s="15"/>
      <c r="AJ393" s="15" t="s">
        <v>981</v>
      </c>
      <c r="AK393" s="15" t="s">
        <v>1</v>
      </c>
      <c r="AL393" s="15"/>
    </row>
    <row r="394" spans="1:38" x14ac:dyDescent="0.25">
      <c r="A394" s="15">
        <v>393</v>
      </c>
      <c r="B394" s="15">
        <v>1085950097</v>
      </c>
      <c r="C394" s="15" t="s">
        <v>117</v>
      </c>
      <c r="D394" s="15" t="s">
        <v>118</v>
      </c>
      <c r="E394" s="15" t="s">
        <v>54</v>
      </c>
      <c r="F394" s="15" t="s">
        <v>832</v>
      </c>
      <c r="G394" s="15" t="s">
        <v>982</v>
      </c>
      <c r="H394" s="15" t="s">
        <v>834</v>
      </c>
      <c r="I394" s="15" t="s">
        <v>1035</v>
      </c>
      <c r="J394" s="15" t="s">
        <v>183</v>
      </c>
      <c r="K394" s="15" t="s">
        <v>1036</v>
      </c>
      <c r="L394" s="15" t="s">
        <v>988</v>
      </c>
      <c r="M394" s="15" t="s">
        <v>125</v>
      </c>
      <c r="N394" s="15" t="s">
        <v>126</v>
      </c>
      <c r="O394" s="15" t="s">
        <v>58</v>
      </c>
      <c r="P394" s="15">
        <v>252227000211</v>
      </c>
      <c r="Q394" s="15" t="s">
        <v>127</v>
      </c>
      <c r="R394" s="15">
        <v>0</v>
      </c>
      <c r="S394" s="15">
        <v>0</v>
      </c>
      <c r="T394" s="15"/>
      <c r="U394" s="33">
        <v>36082</v>
      </c>
      <c r="V394" s="15">
        <f t="shared" ca="1" si="6"/>
        <v>25</v>
      </c>
      <c r="W394" s="15"/>
      <c r="X394" s="15" t="s">
        <v>120</v>
      </c>
      <c r="Y394" s="15" t="s">
        <v>128</v>
      </c>
      <c r="Z394" s="15" t="s">
        <v>192</v>
      </c>
      <c r="AA394" s="15" t="s">
        <v>130</v>
      </c>
      <c r="AB394" s="15" t="s">
        <v>131</v>
      </c>
      <c r="AC394" s="15" t="s">
        <v>132</v>
      </c>
      <c r="AD394" s="15">
        <v>0</v>
      </c>
      <c r="AE394" s="15" t="s">
        <v>133</v>
      </c>
      <c r="AF394" s="15" t="s">
        <v>174</v>
      </c>
      <c r="AG394" s="15" t="s">
        <v>135</v>
      </c>
      <c r="AH394" s="15" t="s">
        <v>136</v>
      </c>
      <c r="AI394" s="15"/>
      <c r="AJ394" s="15" t="s">
        <v>981</v>
      </c>
      <c r="AK394" s="15" t="s">
        <v>1</v>
      </c>
      <c r="AL394" s="15"/>
    </row>
    <row r="395" spans="1:38" x14ac:dyDescent="0.25">
      <c r="A395" s="15">
        <v>394</v>
      </c>
      <c r="B395" s="15">
        <v>40202458</v>
      </c>
      <c r="C395" s="15" t="s">
        <v>1037</v>
      </c>
      <c r="D395" s="15" t="s">
        <v>118</v>
      </c>
      <c r="E395" s="15" t="s">
        <v>54</v>
      </c>
      <c r="F395" s="15" t="s">
        <v>832</v>
      </c>
      <c r="G395" s="15" t="s">
        <v>982</v>
      </c>
      <c r="H395" s="15" t="s">
        <v>834</v>
      </c>
      <c r="I395" s="15" t="s">
        <v>1038</v>
      </c>
      <c r="J395" s="15" t="s">
        <v>1039</v>
      </c>
      <c r="K395" s="15" t="s">
        <v>1040</v>
      </c>
      <c r="L395" s="15" t="s">
        <v>1041</v>
      </c>
      <c r="M395" s="15" t="s">
        <v>146</v>
      </c>
      <c r="N395" s="15" t="s">
        <v>126</v>
      </c>
      <c r="O395" s="15" t="s">
        <v>58</v>
      </c>
      <c r="P395" s="15">
        <v>252227000211</v>
      </c>
      <c r="Q395" s="15" t="s">
        <v>127</v>
      </c>
      <c r="R395" s="15">
        <v>0</v>
      </c>
      <c r="S395" s="15">
        <v>0</v>
      </c>
      <c r="T395" s="15"/>
      <c r="U395" s="33">
        <v>38198</v>
      </c>
      <c r="V395" s="15">
        <f t="shared" ca="1" si="6"/>
        <v>20</v>
      </c>
      <c r="W395" s="15"/>
      <c r="X395" s="15" t="s">
        <v>120</v>
      </c>
      <c r="Y395" s="15" t="s">
        <v>128</v>
      </c>
      <c r="Z395" s="15" t="s">
        <v>141</v>
      </c>
      <c r="AA395" s="15" t="s">
        <v>130</v>
      </c>
      <c r="AB395" s="15" t="s">
        <v>131</v>
      </c>
      <c r="AC395" s="15" t="s">
        <v>132</v>
      </c>
      <c r="AD395" s="15">
        <v>0</v>
      </c>
      <c r="AE395" s="15" t="s">
        <v>133</v>
      </c>
      <c r="AF395" s="15" t="s">
        <v>174</v>
      </c>
      <c r="AG395" s="15" t="s">
        <v>135</v>
      </c>
      <c r="AH395" s="15" t="s">
        <v>136</v>
      </c>
      <c r="AI395" s="15"/>
      <c r="AJ395" s="15" t="s">
        <v>981</v>
      </c>
      <c r="AK395" s="15" t="s">
        <v>1</v>
      </c>
      <c r="AL395" s="15"/>
    </row>
    <row r="396" spans="1:38" x14ac:dyDescent="0.25">
      <c r="A396" s="15">
        <v>395</v>
      </c>
      <c r="B396" s="15">
        <v>1087618016</v>
      </c>
      <c r="C396" s="15" t="s">
        <v>117</v>
      </c>
      <c r="D396" s="15" t="s">
        <v>118</v>
      </c>
      <c r="E396" s="15" t="s">
        <v>54</v>
      </c>
      <c r="F396" s="15" t="s">
        <v>832</v>
      </c>
      <c r="G396" s="15" t="s">
        <v>982</v>
      </c>
      <c r="H396" s="15" t="s">
        <v>834</v>
      </c>
      <c r="I396" s="15" t="s">
        <v>1042</v>
      </c>
      <c r="J396" s="15" t="s">
        <v>1043</v>
      </c>
      <c r="K396" s="15" t="s">
        <v>406</v>
      </c>
      <c r="L396" s="15" t="s">
        <v>478</v>
      </c>
      <c r="M396" s="15" t="s">
        <v>125</v>
      </c>
      <c r="N396" s="15" t="s">
        <v>126</v>
      </c>
      <c r="O396" s="15" t="s">
        <v>58</v>
      </c>
      <c r="P396" s="15">
        <v>252227000212</v>
      </c>
      <c r="Q396" s="15" t="s">
        <v>127</v>
      </c>
      <c r="R396" s="15">
        <v>0</v>
      </c>
      <c r="S396" s="15">
        <v>0</v>
      </c>
      <c r="T396" s="15"/>
      <c r="U396" s="33">
        <v>33775</v>
      </c>
      <c r="V396" s="15">
        <f t="shared" ca="1" si="6"/>
        <v>32</v>
      </c>
      <c r="W396" s="15"/>
      <c r="X396" s="15" t="s">
        <v>120</v>
      </c>
      <c r="Y396" s="15" t="s">
        <v>128</v>
      </c>
      <c r="Z396" s="15" t="s">
        <v>192</v>
      </c>
      <c r="AA396" s="15" t="s">
        <v>130</v>
      </c>
      <c r="AB396" s="15" t="s">
        <v>131</v>
      </c>
      <c r="AC396" s="15" t="s">
        <v>153</v>
      </c>
      <c r="AD396" s="15">
        <v>1</v>
      </c>
      <c r="AE396" s="15" t="s">
        <v>133</v>
      </c>
      <c r="AF396" s="15" t="s">
        <v>134</v>
      </c>
      <c r="AG396" s="15" t="s">
        <v>135</v>
      </c>
      <c r="AH396" s="15" t="s">
        <v>136</v>
      </c>
      <c r="AI396" s="15"/>
      <c r="AJ396" s="15" t="s">
        <v>981</v>
      </c>
      <c r="AK396" s="15" t="s">
        <v>1</v>
      </c>
      <c r="AL396" s="15"/>
    </row>
    <row r="397" spans="1:38" x14ac:dyDescent="0.25">
      <c r="A397" s="15">
        <v>396</v>
      </c>
      <c r="B397" s="15">
        <v>59814409</v>
      </c>
      <c r="C397" s="15" t="s">
        <v>117</v>
      </c>
      <c r="D397" s="15" t="s">
        <v>118</v>
      </c>
      <c r="E397" s="15" t="s">
        <v>54</v>
      </c>
      <c r="F397" s="15" t="s">
        <v>832</v>
      </c>
      <c r="G397" s="15" t="s">
        <v>982</v>
      </c>
      <c r="H397" s="15" t="s">
        <v>834</v>
      </c>
      <c r="I397" s="15" t="s">
        <v>520</v>
      </c>
      <c r="J397" s="15" t="s">
        <v>1044</v>
      </c>
      <c r="K397" s="15" t="s">
        <v>500</v>
      </c>
      <c r="L397" s="15" t="s">
        <v>500</v>
      </c>
      <c r="M397" s="15" t="s">
        <v>125</v>
      </c>
      <c r="N397" s="15" t="s">
        <v>242</v>
      </c>
      <c r="O397" s="15" t="s">
        <v>58</v>
      </c>
      <c r="P397" s="15">
        <v>252227000213</v>
      </c>
      <c r="Q397" s="15" t="s">
        <v>127</v>
      </c>
      <c r="R397" s="15">
        <v>0</v>
      </c>
      <c r="S397" s="15">
        <v>0</v>
      </c>
      <c r="T397" s="15"/>
      <c r="U397" s="33">
        <v>25066</v>
      </c>
      <c r="V397" s="15">
        <f t="shared" ca="1" si="6"/>
        <v>56</v>
      </c>
      <c r="W397" s="15"/>
      <c r="X397" s="15" t="s">
        <v>120</v>
      </c>
      <c r="Y397" s="15" t="s">
        <v>128</v>
      </c>
      <c r="Z397" s="15" t="s">
        <v>192</v>
      </c>
      <c r="AA397" s="15" t="s">
        <v>130</v>
      </c>
      <c r="AB397" s="15" t="s">
        <v>131</v>
      </c>
      <c r="AC397" s="15" t="s">
        <v>153</v>
      </c>
      <c r="AD397" s="15">
        <v>1</v>
      </c>
      <c r="AE397" s="15" t="s">
        <v>133</v>
      </c>
      <c r="AF397" s="15" t="s">
        <v>174</v>
      </c>
      <c r="AG397" s="15" t="s">
        <v>135</v>
      </c>
      <c r="AH397" s="15" t="s">
        <v>136</v>
      </c>
      <c r="AI397" s="15"/>
      <c r="AJ397" s="15" t="s">
        <v>981</v>
      </c>
      <c r="AK397" s="15" t="s">
        <v>1</v>
      </c>
      <c r="AL397" s="15"/>
    </row>
    <row r="398" spans="1:38" x14ac:dyDescent="0.25">
      <c r="A398" s="15">
        <v>397</v>
      </c>
      <c r="B398" s="15">
        <v>27178392</v>
      </c>
      <c r="C398" s="15" t="s">
        <v>117</v>
      </c>
      <c r="D398" s="15" t="s">
        <v>118</v>
      </c>
      <c r="E398" s="15" t="s">
        <v>54</v>
      </c>
      <c r="F398" s="15" t="s">
        <v>832</v>
      </c>
      <c r="G398" s="15" t="s">
        <v>833</v>
      </c>
      <c r="H398" s="15" t="s">
        <v>834</v>
      </c>
      <c r="I398" s="15" t="s">
        <v>1045</v>
      </c>
      <c r="J398" s="15" t="s">
        <v>1046</v>
      </c>
      <c r="K398" s="15" t="s">
        <v>1047</v>
      </c>
      <c r="L398" s="15" t="s">
        <v>549</v>
      </c>
      <c r="M398" s="15" t="s">
        <v>125</v>
      </c>
      <c r="N398" s="15" t="s">
        <v>242</v>
      </c>
      <c r="O398" s="15" t="s">
        <v>58</v>
      </c>
      <c r="P398" s="15">
        <v>252227000214</v>
      </c>
      <c r="Q398" s="15" t="s">
        <v>127</v>
      </c>
      <c r="R398" s="15">
        <v>0</v>
      </c>
      <c r="S398" s="15">
        <v>3128495022</v>
      </c>
      <c r="T398" s="15"/>
      <c r="U398" s="33">
        <v>30785</v>
      </c>
      <c r="V398" s="15">
        <f t="shared" ca="1" si="6"/>
        <v>40</v>
      </c>
      <c r="W398" s="15"/>
      <c r="X398" s="15" t="s">
        <v>120</v>
      </c>
      <c r="Y398" s="15" t="s">
        <v>128</v>
      </c>
      <c r="Z398" s="15" t="s">
        <v>192</v>
      </c>
      <c r="AA398" s="15" t="s">
        <v>130</v>
      </c>
      <c r="AB398" s="15" t="s">
        <v>131</v>
      </c>
      <c r="AC398" s="15" t="s">
        <v>153</v>
      </c>
      <c r="AD398" s="15">
        <v>2</v>
      </c>
      <c r="AE398" s="15" t="s">
        <v>133</v>
      </c>
      <c r="AF398" s="15" t="s">
        <v>174</v>
      </c>
      <c r="AG398" s="15" t="s">
        <v>135</v>
      </c>
      <c r="AH398" s="15" t="s">
        <v>136</v>
      </c>
      <c r="AI398" s="15"/>
      <c r="AJ398" s="15" t="s">
        <v>1048</v>
      </c>
      <c r="AK398" s="15" t="s">
        <v>280</v>
      </c>
      <c r="AL398" s="15"/>
    </row>
    <row r="399" spans="1:38" x14ac:dyDescent="0.25">
      <c r="A399" s="15">
        <v>398</v>
      </c>
      <c r="B399" s="15">
        <v>1088591760</v>
      </c>
      <c r="C399" s="15" t="s">
        <v>117</v>
      </c>
      <c r="D399" s="15" t="s">
        <v>118</v>
      </c>
      <c r="E399" s="15" t="s">
        <v>54</v>
      </c>
      <c r="F399" s="15" t="s">
        <v>832</v>
      </c>
      <c r="G399" s="15" t="s">
        <v>833</v>
      </c>
      <c r="H399" s="15" t="s">
        <v>834</v>
      </c>
      <c r="I399" s="15" t="s">
        <v>1049</v>
      </c>
      <c r="J399" s="15" t="s">
        <v>1050</v>
      </c>
      <c r="K399" s="15" t="s">
        <v>443</v>
      </c>
      <c r="L399" s="15" t="s">
        <v>892</v>
      </c>
      <c r="M399" s="15" t="s">
        <v>125</v>
      </c>
      <c r="N399" s="15" t="s">
        <v>242</v>
      </c>
      <c r="O399" s="15" t="s">
        <v>58</v>
      </c>
      <c r="P399" s="15">
        <v>252227000215</v>
      </c>
      <c r="Q399" s="15" t="s">
        <v>127</v>
      </c>
      <c r="R399" s="15">
        <v>0</v>
      </c>
      <c r="S399" s="15">
        <v>3182463253</v>
      </c>
      <c r="T399" s="15"/>
      <c r="U399" s="33">
        <v>32970</v>
      </c>
      <c r="V399" s="15">
        <f t="shared" ca="1" si="6"/>
        <v>34</v>
      </c>
      <c r="W399" s="15"/>
      <c r="X399" s="15" t="s">
        <v>120</v>
      </c>
      <c r="Y399" s="15" t="s">
        <v>128</v>
      </c>
      <c r="Z399" s="15" t="s">
        <v>192</v>
      </c>
      <c r="AA399" s="15" t="s">
        <v>130</v>
      </c>
      <c r="AB399" s="15" t="s">
        <v>131</v>
      </c>
      <c r="AC399" s="15" t="s">
        <v>153</v>
      </c>
      <c r="AD399" s="15">
        <v>3</v>
      </c>
      <c r="AE399" s="15" t="s">
        <v>133</v>
      </c>
      <c r="AF399" s="15" t="s">
        <v>174</v>
      </c>
      <c r="AG399" s="15" t="s">
        <v>135</v>
      </c>
      <c r="AH399" s="15" t="s">
        <v>136</v>
      </c>
      <c r="AI399" s="15"/>
      <c r="AJ399" s="15" t="s">
        <v>1048</v>
      </c>
      <c r="AK399" s="15" t="s">
        <v>280</v>
      </c>
      <c r="AL399" s="15"/>
    </row>
    <row r="400" spans="1:38" x14ac:dyDescent="0.25">
      <c r="A400" s="15">
        <v>399</v>
      </c>
      <c r="B400" s="15">
        <v>1088589234</v>
      </c>
      <c r="C400" s="15" t="s">
        <v>117</v>
      </c>
      <c r="D400" s="15" t="s">
        <v>118</v>
      </c>
      <c r="E400" s="15" t="s">
        <v>54</v>
      </c>
      <c r="F400" s="15" t="s">
        <v>832</v>
      </c>
      <c r="G400" s="15" t="s">
        <v>833</v>
      </c>
      <c r="H400" s="15" t="s">
        <v>834</v>
      </c>
      <c r="I400" s="15" t="s">
        <v>1051</v>
      </c>
      <c r="J400" s="15" t="s">
        <v>1052</v>
      </c>
      <c r="K400" s="15" t="s">
        <v>858</v>
      </c>
      <c r="L400" s="15" t="s">
        <v>895</v>
      </c>
      <c r="M400" s="15" t="s">
        <v>125</v>
      </c>
      <c r="N400" s="15" t="s">
        <v>242</v>
      </c>
      <c r="O400" s="15" t="s">
        <v>58</v>
      </c>
      <c r="P400" s="15">
        <v>252227000216</v>
      </c>
      <c r="Q400" s="15" t="s">
        <v>127</v>
      </c>
      <c r="R400" s="15">
        <v>0</v>
      </c>
      <c r="S400" s="15">
        <v>3148864653</v>
      </c>
      <c r="T400" s="15"/>
      <c r="U400" s="33">
        <v>38400</v>
      </c>
      <c r="V400" s="15">
        <f t="shared" ca="1" si="6"/>
        <v>19</v>
      </c>
      <c r="W400" s="15"/>
      <c r="X400" s="15" t="s">
        <v>120</v>
      </c>
      <c r="Y400" s="15" t="s">
        <v>128</v>
      </c>
      <c r="Z400" s="15" t="s">
        <v>192</v>
      </c>
      <c r="AA400" s="15" t="s">
        <v>130</v>
      </c>
      <c r="AB400" s="15" t="s">
        <v>131</v>
      </c>
      <c r="AC400" s="15" t="s">
        <v>132</v>
      </c>
      <c r="AD400" s="15">
        <v>0</v>
      </c>
      <c r="AE400" s="15" t="s">
        <v>133</v>
      </c>
      <c r="AF400" s="15" t="s">
        <v>174</v>
      </c>
      <c r="AG400" s="15" t="s">
        <v>135</v>
      </c>
      <c r="AH400" s="15" t="s">
        <v>136</v>
      </c>
      <c r="AI400" s="15"/>
      <c r="AJ400" s="15" t="s">
        <v>1048</v>
      </c>
      <c r="AK400" s="15" t="s">
        <v>280</v>
      </c>
      <c r="AL400" s="15"/>
    </row>
    <row r="401" spans="1:38" x14ac:dyDescent="0.25">
      <c r="A401" s="15">
        <v>400</v>
      </c>
      <c r="B401" s="15">
        <v>1088591764</v>
      </c>
      <c r="C401" s="15" t="s">
        <v>117</v>
      </c>
      <c r="D401" s="15" t="s">
        <v>118</v>
      </c>
      <c r="E401" s="15" t="s">
        <v>54</v>
      </c>
      <c r="F401" s="15" t="s">
        <v>832</v>
      </c>
      <c r="G401" s="15" t="s">
        <v>833</v>
      </c>
      <c r="H401" s="15" t="s">
        <v>834</v>
      </c>
      <c r="I401" s="15" t="s">
        <v>1053</v>
      </c>
      <c r="J401" s="15" t="s">
        <v>1054</v>
      </c>
      <c r="K401" s="15" t="s">
        <v>521</v>
      </c>
      <c r="L401" s="15" t="s">
        <v>704</v>
      </c>
      <c r="M401" s="15" t="s">
        <v>125</v>
      </c>
      <c r="N401" s="15" t="s">
        <v>242</v>
      </c>
      <c r="O401" s="15" t="s">
        <v>58</v>
      </c>
      <c r="P401" s="15">
        <v>252227000217</v>
      </c>
      <c r="Q401" s="15" t="s">
        <v>127</v>
      </c>
      <c r="R401" s="15">
        <v>0</v>
      </c>
      <c r="S401" s="15">
        <v>999026108</v>
      </c>
      <c r="T401" s="15"/>
      <c r="U401" s="33">
        <v>32564</v>
      </c>
      <c r="V401" s="15">
        <f t="shared" ca="1" si="6"/>
        <v>35</v>
      </c>
      <c r="W401" s="15"/>
      <c r="X401" s="15" t="s">
        <v>120</v>
      </c>
      <c r="Y401" s="15" t="s">
        <v>128</v>
      </c>
      <c r="Z401" s="15" t="s">
        <v>192</v>
      </c>
      <c r="AA401" s="15" t="s">
        <v>130</v>
      </c>
      <c r="AB401" s="15" t="s">
        <v>131</v>
      </c>
      <c r="AC401" s="15" t="s">
        <v>153</v>
      </c>
      <c r="AD401" s="15">
        <v>5</v>
      </c>
      <c r="AE401" s="15" t="s">
        <v>133</v>
      </c>
      <c r="AF401" s="15" t="s">
        <v>174</v>
      </c>
      <c r="AG401" s="15" t="s">
        <v>135</v>
      </c>
      <c r="AH401" s="15" t="s">
        <v>136</v>
      </c>
      <c r="AI401" s="15"/>
      <c r="AJ401" s="15" t="s">
        <v>1048</v>
      </c>
      <c r="AK401" s="15" t="s">
        <v>280</v>
      </c>
      <c r="AL401" s="15"/>
    </row>
    <row r="402" spans="1:38" x14ac:dyDescent="0.25">
      <c r="A402" s="15">
        <v>401</v>
      </c>
      <c r="B402" s="15">
        <v>1088594554</v>
      </c>
      <c r="C402" s="15" t="s">
        <v>117</v>
      </c>
      <c r="D402" s="15" t="s">
        <v>118</v>
      </c>
      <c r="E402" s="15" t="s">
        <v>54</v>
      </c>
      <c r="F402" s="15" t="s">
        <v>832</v>
      </c>
      <c r="G402" s="15" t="s">
        <v>833</v>
      </c>
      <c r="H402" s="15" t="s">
        <v>834</v>
      </c>
      <c r="I402" s="15" t="s">
        <v>1053</v>
      </c>
      <c r="J402" s="15" t="s">
        <v>1055</v>
      </c>
      <c r="K402" s="15" t="s">
        <v>937</v>
      </c>
      <c r="L402" s="15" t="s">
        <v>1056</v>
      </c>
      <c r="M402" s="15" t="s">
        <v>125</v>
      </c>
      <c r="N402" s="15" t="s">
        <v>242</v>
      </c>
      <c r="O402" s="15" t="s">
        <v>58</v>
      </c>
      <c r="P402" s="15">
        <v>252227000218</v>
      </c>
      <c r="Q402" s="15" t="s">
        <v>127</v>
      </c>
      <c r="R402" s="15">
        <v>0</v>
      </c>
      <c r="S402" s="15">
        <v>3127291927</v>
      </c>
      <c r="T402" s="15"/>
      <c r="U402" s="33">
        <v>33930</v>
      </c>
      <c r="V402" s="15">
        <f t="shared" ca="1" si="6"/>
        <v>31</v>
      </c>
      <c r="W402" s="15"/>
      <c r="X402" s="15" t="s">
        <v>120</v>
      </c>
      <c r="Y402" s="15" t="s">
        <v>128</v>
      </c>
      <c r="Z402" s="15" t="s">
        <v>192</v>
      </c>
      <c r="AA402" s="15" t="s">
        <v>130</v>
      </c>
      <c r="AB402" s="15" t="s">
        <v>131</v>
      </c>
      <c r="AC402" s="15" t="s">
        <v>132</v>
      </c>
      <c r="AD402" s="15">
        <v>0</v>
      </c>
      <c r="AE402" s="15" t="s">
        <v>133</v>
      </c>
      <c r="AF402" s="15" t="s">
        <v>174</v>
      </c>
      <c r="AG402" s="15" t="s">
        <v>135</v>
      </c>
      <c r="AH402" s="15" t="s">
        <v>136</v>
      </c>
      <c r="AI402" s="15"/>
      <c r="AJ402" s="15" t="s">
        <v>1048</v>
      </c>
      <c r="AK402" s="15" t="s">
        <v>280</v>
      </c>
      <c r="AL402" s="15"/>
    </row>
    <row r="403" spans="1:38" x14ac:dyDescent="0.25">
      <c r="A403" s="15">
        <v>402</v>
      </c>
      <c r="B403" s="15">
        <v>1088599997</v>
      </c>
      <c r="C403" s="15" t="s">
        <v>117</v>
      </c>
      <c r="D403" s="15" t="s">
        <v>118</v>
      </c>
      <c r="E403" s="15" t="s">
        <v>54</v>
      </c>
      <c r="F403" s="15" t="s">
        <v>832</v>
      </c>
      <c r="G403" s="15" t="s">
        <v>833</v>
      </c>
      <c r="H403" s="15" t="s">
        <v>834</v>
      </c>
      <c r="I403" s="15" t="s">
        <v>749</v>
      </c>
      <c r="J403" s="15" t="s">
        <v>697</v>
      </c>
      <c r="K403" s="15" t="s">
        <v>842</v>
      </c>
      <c r="L403" s="15" t="s">
        <v>1057</v>
      </c>
      <c r="M403" s="15" t="s">
        <v>125</v>
      </c>
      <c r="N403" s="15" t="s">
        <v>242</v>
      </c>
      <c r="O403" s="15" t="s">
        <v>58</v>
      </c>
      <c r="P403" s="15">
        <v>252227000219</v>
      </c>
      <c r="Q403" s="15" t="s">
        <v>127</v>
      </c>
      <c r="R403" s="15">
        <v>0</v>
      </c>
      <c r="S403" s="15">
        <v>3135512261</v>
      </c>
      <c r="T403" s="15"/>
      <c r="U403" s="33">
        <v>36468</v>
      </c>
      <c r="V403" s="15">
        <f t="shared" ca="1" si="6"/>
        <v>24</v>
      </c>
      <c r="W403" s="15"/>
      <c r="X403" s="15" t="s">
        <v>120</v>
      </c>
      <c r="Y403" s="15" t="s">
        <v>128</v>
      </c>
      <c r="Z403" s="15" t="s">
        <v>192</v>
      </c>
      <c r="AA403" s="15" t="s">
        <v>130</v>
      </c>
      <c r="AB403" s="15" t="s">
        <v>131</v>
      </c>
      <c r="AC403" s="15" t="s">
        <v>132</v>
      </c>
      <c r="AD403" s="15">
        <v>0</v>
      </c>
      <c r="AE403" s="15" t="s">
        <v>133</v>
      </c>
      <c r="AF403" s="15" t="s">
        <v>174</v>
      </c>
      <c r="AG403" s="15" t="s">
        <v>135</v>
      </c>
      <c r="AH403" s="15" t="s">
        <v>136</v>
      </c>
      <c r="AI403" s="15"/>
      <c r="AJ403" s="15" t="s">
        <v>1048</v>
      </c>
      <c r="AK403" s="15" t="s">
        <v>280</v>
      </c>
      <c r="AL403" s="15"/>
    </row>
    <row r="404" spans="1:38" x14ac:dyDescent="0.25">
      <c r="A404" s="15">
        <v>403</v>
      </c>
      <c r="B404" s="15">
        <v>87513314</v>
      </c>
      <c r="C404" s="15" t="s">
        <v>117</v>
      </c>
      <c r="D404" s="15" t="s">
        <v>118</v>
      </c>
      <c r="E404" s="15" t="s">
        <v>54</v>
      </c>
      <c r="F404" s="15" t="s">
        <v>832</v>
      </c>
      <c r="G404" s="15" t="s">
        <v>833</v>
      </c>
      <c r="H404" s="15" t="s">
        <v>834</v>
      </c>
      <c r="I404" s="15" t="s">
        <v>749</v>
      </c>
      <c r="J404" s="15" t="s">
        <v>1058</v>
      </c>
      <c r="K404" s="15" t="s">
        <v>1059</v>
      </c>
      <c r="L404" s="15" t="s">
        <v>1060</v>
      </c>
      <c r="M404" s="15" t="s">
        <v>125</v>
      </c>
      <c r="N404" s="15" t="s">
        <v>242</v>
      </c>
      <c r="O404" s="15" t="s">
        <v>58</v>
      </c>
      <c r="P404" s="15">
        <v>252227000220</v>
      </c>
      <c r="Q404" s="15" t="s">
        <v>127</v>
      </c>
      <c r="R404" s="15">
        <v>0</v>
      </c>
      <c r="S404" s="15">
        <v>3127286580</v>
      </c>
      <c r="T404" s="15"/>
      <c r="U404" s="33">
        <v>29382</v>
      </c>
      <c r="V404" s="15">
        <f t="shared" ca="1" si="6"/>
        <v>44</v>
      </c>
      <c r="W404" s="15"/>
      <c r="X404" s="15" t="s">
        <v>120</v>
      </c>
      <c r="Y404" s="15" t="s">
        <v>128</v>
      </c>
      <c r="Z404" s="15" t="s">
        <v>192</v>
      </c>
      <c r="AA404" s="15" t="s">
        <v>130</v>
      </c>
      <c r="AB404" s="15" t="s">
        <v>131</v>
      </c>
      <c r="AC404" s="15" t="s">
        <v>153</v>
      </c>
      <c r="AD404" s="15">
        <v>4</v>
      </c>
      <c r="AE404" s="15" t="s">
        <v>133</v>
      </c>
      <c r="AF404" s="15" t="s">
        <v>174</v>
      </c>
      <c r="AG404" s="15" t="s">
        <v>135</v>
      </c>
      <c r="AH404" s="15" t="s">
        <v>136</v>
      </c>
      <c r="AI404" s="15"/>
      <c r="AJ404" s="15" t="s">
        <v>1048</v>
      </c>
      <c r="AK404" s="15" t="s">
        <v>280</v>
      </c>
      <c r="AL404" s="15"/>
    </row>
    <row r="405" spans="1:38" x14ac:dyDescent="0.25">
      <c r="A405" s="15">
        <v>404</v>
      </c>
      <c r="B405" s="15">
        <v>1004690926</v>
      </c>
      <c r="C405" s="15" t="s">
        <v>117</v>
      </c>
      <c r="D405" s="15" t="s">
        <v>118</v>
      </c>
      <c r="E405" s="15" t="s">
        <v>54</v>
      </c>
      <c r="F405" s="15" t="s">
        <v>832</v>
      </c>
      <c r="G405" s="15" t="s">
        <v>833</v>
      </c>
      <c r="H405" s="15" t="s">
        <v>834</v>
      </c>
      <c r="I405" s="15" t="s">
        <v>1061</v>
      </c>
      <c r="J405" s="15" t="s">
        <v>186</v>
      </c>
      <c r="K405" s="15" t="s">
        <v>842</v>
      </c>
      <c r="L405" s="15" t="s">
        <v>953</v>
      </c>
      <c r="M405" s="15" t="s">
        <v>125</v>
      </c>
      <c r="N405" s="15" t="s">
        <v>242</v>
      </c>
      <c r="O405" s="15" t="s">
        <v>58</v>
      </c>
      <c r="P405" s="15">
        <v>252227000221</v>
      </c>
      <c r="Q405" s="15" t="s">
        <v>127</v>
      </c>
      <c r="R405" s="15">
        <v>0</v>
      </c>
      <c r="S405" s="15">
        <v>3117845519</v>
      </c>
      <c r="T405" s="15"/>
      <c r="U405" s="33">
        <v>37257</v>
      </c>
      <c r="V405" s="15">
        <f t="shared" ca="1" si="6"/>
        <v>22</v>
      </c>
      <c r="W405" s="15"/>
      <c r="X405" s="15" t="s">
        <v>120</v>
      </c>
      <c r="Y405" s="15" t="s">
        <v>128</v>
      </c>
      <c r="Z405" s="15" t="s">
        <v>192</v>
      </c>
      <c r="AA405" s="15" t="s">
        <v>130</v>
      </c>
      <c r="AB405" s="15" t="s">
        <v>131</v>
      </c>
      <c r="AC405" s="15" t="s">
        <v>132</v>
      </c>
      <c r="AD405" s="15">
        <v>0</v>
      </c>
      <c r="AE405" s="15" t="s">
        <v>133</v>
      </c>
      <c r="AF405" s="15" t="s">
        <v>174</v>
      </c>
      <c r="AG405" s="15" t="s">
        <v>135</v>
      </c>
      <c r="AH405" s="15" t="s">
        <v>136</v>
      </c>
      <c r="AI405" s="15"/>
      <c r="AJ405" s="15" t="s">
        <v>1048</v>
      </c>
      <c r="AK405" s="15" t="s">
        <v>280</v>
      </c>
      <c r="AL405" s="15"/>
    </row>
    <row r="406" spans="1:38" x14ac:dyDescent="0.25">
      <c r="A406" s="15">
        <v>405</v>
      </c>
      <c r="B406" s="15">
        <v>1088588595</v>
      </c>
      <c r="C406" s="15" t="s">
        <v>117</v>
      </c>
      <c r="D406" s="15" t="s">
        <v>118</v>
      </c>
      <c r="E406" s="15" t="s">
        <v>54</v>
      </c>
      <c r="F406" s="15" t="s">
        <v>832</v>
      </c>
      <c r="G406" s="15" t="s">
        <v>833</v>
      </c>
      <c r="H406" s="15" t="s">
        <v>834</v>
      </c>
      <c r="I406" s="15" t="s">
        <v>1062</v>
      </c>
      <c r="J406" s="15" t="s">
        <v>456</v>
      </c>
      <c r="K406" s="15" t="s">
        <v>858</v>
      </c>
      <c r="L406" s="15" t="s">
        <v>893</v>
      </c>
      <c r="M406" s="15" t="s">
        <v>125</v>
      </c>
      <c r="N406" s="15" t="s">
        <v>242</v>
      </c>
      <c r="O406" s="15" t="s">
        <v>58</v>
      </c>
      <c r="P406" s="15">
        <v>252227000222</v>
      </c>
      <c r="Q406" s="15" t="s">
        <v>127</v>
      </c>
      <c r="R406" s="15">
        <v>0</v>
      </c>
      <c r="S406" s="15">
        <v>3127484093</v>
      </c>
      <c r="T406" s="15"/>
      <c r="U406" s="33">
        <v>31730</v>
      </c>
      <c r="V406" s="15">
        <f t="shared" ca="1" si="6"/>
        <v>37</v>
      </c>
      <c r="W406" s="15"/>
      <c r="X406" s="15" t="s">
        <v>120</v>
      </c>
      <c r="Y406" s="15" t="s">
        <v>128</v>
      </c>
      <c r="Z406" s="15" t="s">
        <v>192</v>
      </c>
      <c r="AA406" s="15" t="s">
        <v>130</v>
      </c>
      <c r="AB406" s="15" t="s">
        <v>131</v>
      </c>
      <c r="AC406" s="15" t="s">
        <v>153</v>
      </c>
      <c r="AD406" s="15">
        <v>2</v>
      </c>
      <c r="AE406" s="15" t="s">
        <v>133</v>
      </c>
      <c r="AF406" s="15" t="s">
        <v>174</v>
      </c>
      <c r="AG406" s="15" t="s">
        <v>135</v>
      </c>
      <c r="AH406" s="15" t="s">
        <v>136</v>
      </c>
      <c r="AI406" s="15"/>
      <c r="AJ406" s="15" t="s">
        <v>1048</v>
      </c>
      <c r="AK406" s="15" t="s">
        <v>280</v>
      </c>
      <c r="AL406" s="15"/>
    </row>
    <row r="407" spans="1:38" x14ac:dyDescent="0.25">
      <c r="A407" s="15">
        <v>406</v>
      </c>
      <c r="B407" s="15">
        <v>27177974</v>
      </c>
      <c r="C407" s="15" t="s">
        <v>117</v>
      </c>
      <c r="D407" s="15" t="s">
        <v>118</v>
      </c>
      <c r="E407" s="15" t="s">
        <v>54</v>
      </c>
      <c r="F407" s="15" t="s">
        <v>832</v>
      </c>
      <c r="G407" s="15" t="s">
        <v>833</v>
      </c>
      <c r="H407" s="15" t="s">
        <v>834</v>
      </c>
      <c r="I407" s="15" t="s">
        <v>1063</v>
      </c>
      <c r="J407" s="15" t="s">
        <v>1064</v>
      </c>
      <c r="K407" s="15" t="s">
        <v>896</v>
      </c>
      <c r="L407" s="15" t="s">
        <v>940</v>
      </c>
      <c r="M407" s="15" t="s">
        <v>125</v>
      </c>
      <c r="N407" s="15" t="s">
        <v>242</v>
      </c>
      <c r="O407" s="15" t="s">
        <v>58</v>
      </c>
      <c r="P407" s="15">
        <v>252227000223</v>
      </c>
      <c r="Q407" s="15" t="s">
        <v>127</v>
      </c>
      <c r="R407" s="15">
        <v>0</v>
      </c>
      <c r="S407" s="15">
        <v>3202828157</v>
      </c>
      <c r="T407" s="15"/>
      <c r="U407" s="33">
        <v>30662</v>
      </c>
      <c r="V407" s="15">
        <f t="shared" ca="1" si="6"/>
        <v>40</v>
      </c>
      <c r="W407" s="15"/>
      <c r="X407" s="15" t="s">
        <v>120</v>
      </c>
      <c r="Y407" s="15" t="s">
        <v>128</v>
      </c>
      <c r="Z407" s="15" t="s">
        <v>192</v>
      </c>
      <c r="AA407" s="15" t="s">
        <v>130</v>
      </c>
      <c r="AB407" s="15" t="s">
        <v>131</v>
      </c>
      <c r="AC407" s="15" t="s">
        <v>153</v>
      </c>
      <c r="AD407" s="15">
        <v>3</v>
      </c>
      <c r="AE407" s="15" t="s">
        <v>133</v>
      </c>
      <c r="AF407" s="15" t="s">
        <v>134</v>
      </c>
      <c r="AG407" s="15" t="s">
        <v>135</v>
      </c>
      <c r="AH407" s="15" t="s">
        <v>136</v>
      </c>
      <c r="AI407" s="15"/>
      <c r="AJ407" s="15" t="s">
        <v>1048</v>
      </c>
      <c r="AK407" s="15" t="s">
        <v>280</v>
      </c>
      <c r="AL407" s="15"/>
    </row>
    <row r="408" spans="1:38" x14ac:dyDescent="0.25">
      <c r="A408" s="15">
        <v>407</v>
      </c>
      <c r="B408" s="15">
        <v>87511459</v>
      </c>
      <c r="C408" s="15" t="s">
        <v>117</v>
      </c>
      <c r="D408" s="15" t="s">
        <v>118</v>
      </c>
      <c r="E408" s="15" t="s">
        <v>54</v>
      </c>
      <c r="F408" s="15" t="s">
        <v>832</v>
      </c>
      <c r="G408" s="15" t="s">
        <v>833</v>
      </c>
      <c r="H408" s="15" t="s">
        <v>834</v>
      </c>
      <c r="I408" s="15" t="s">
        <v>249</v>
      </c>
      <c r="J408" s="15" t="s">
        <v>1065</v>
      </c>
      <c r="K408" s="15" t="s">
        <v>1066</v>
      </c>
      <c r="L408" s="15" t="s">
        <v>1067</v>
      </c>
      <c r="M408" s="15" t="s">
        <v>125</v>
      </c>
      <c r="N408" s="15" t="s">
        <v>242</v>
      </c>
      <c r="O408" s="15" t="s">
        <v>58</v>
      </c>
      <c r="P408" s="15">
        <v>252227000224</v>
      </c>
      <c r="Q408" s="15" t="s">
        <v>127</v>
      </c>
      <c r="R408" s="15">
        <v>0</v>
      </c>
      <c r="S408" s="15">
        <v>3146884015</v>
      </c>
      <c r="T408" s="15"/>
      <c r="U408" s="33">
        <v>25231</v>
      </c>
      <c r="V408" s="15">
        <f t="shared" ca="1" si="6"/>
        <v>55</v>
      </c>
      <c r="W408" s="15"/>
      <c r="X408" s="15" t="s">
        <v>120</v>
      </c>
      <c r="Y408" s="15" t="s">
        <v>128</v>
      </c>
      <c r="Z408" s="15" t="s">
        <v>192</v>
      </c>
      <c r="AA408" s="15" t="s">
        <v>130</v>
      </c>
      <c r="AB408" s="15" t="s">
        <v>131</v>
      </c>
      <c r="AC408" s="15" t="s">
        <v>153</v>
      </c>
      <c r="AD408" s="15">
        <v>5</v>
      </c>
      <c r="AE408" s="15" t="s">
        <v>133</v>
      </c>
      <c r="AF408" s="15" t="s">
        <v>174</v>
      </c>
      <c r="AG408" s="15" t="s">
        <v>135</v>
      </c>
      <c r="AH408" s="15" t="s">
        <v>136</v>
      </c>
      <c r="AI408" s="15"/>
      <c r="AJ408" s="15" t="s">
        <v>1048</v>
      </c>
      <c r="AK408" s="15" t="s">
        <v>280</v>
      </c>
      <c r="AL408" s="15"/>
    </row>
    <row r="409" spans="1:38" x14ac:dyDescent="0.25">
      <c r="A409" s="15">
        <v>408</v>
      </c>
      <c r="B409" s="15">
        <v>1088595542</v>
      </c>
      <c r="C409" s="15" t="s">
        <v>117</v>
      </c>
      <c r="D409" s="15" t="s">
        <v>118</v>
      </c>
      <c r="E409" s="15" t="s">
        <v>54</v>
      </c>
      <c r="F409" s="15" t="s">
        <v>832</v>
      </c>
      <c r="G409" s="15" t="s">
        <v>833</v>
      </c>
      <c r="H409" s="15" t="s">
        <v>834</v>
      </c>
      <c r="I409" s="15" t="s">
        <v>1068</v>
      </c>
      <c r="J409" s="15" t="s">
        <v>186</v>
      </c>
      <c r="K409" s="15" t="s">
        <v>937</v>
      </c>
      <c r="L409" s="15" t="s">
        <v>1069</v>
      </c>
      <c r="M409" s="15" t="s">
        <v>125</v>
      </c>
      <c r="N409" s="15" t="s">
        <v>242</v>
      </c>
      <c r="O409" s="15" t="s">
        <v>58</v>
      </c>
      <c r="P409" s="15">
        <v>252227000225</v>
      </c>
      <c r="Q409" s="15" t="s">
        <v>127</v>
      </c>
      <c r="R409" s="15">
        <v>0</v>
      </c>
      <c r="S409" s="15">
        <v>3135491082</v>
      </c>
      <c r="T409" s="15"/>
      <c r="U409" s="33">
        <v>34579</v>
      </c>
      <c r="V409" s="15">
        <f t="shared" ca="1" si="6"/>
        <v>29</v>
      </c>
      <c r="W409" s="15"/>
      <c r="X409" s="15" t="s">
        <v>120</v>
      </c>
      <c r="Y409" s="15" t="s">
        <v>128</v>
      </c>
      <c r="Z409" s="15" t="s">
        <v>192</v>
      </c>
      <c r="AA409" s="15" t="s">
        <v>130</v>
      </c>
      <c r="AB409" s="15" t="s">
        <v>131</v>
      </c>
      <c r="AC409" s="15" t="s">
        <v>153</v>
      </c>
      <c r="AD409" s="15">
        <v>2</v>
      </c>
      <c r="AE409" s="15" t="s">
        <v>133</v>
      </c>
      <c r="AF409" s="15" t="s">
        <v>134</v>
      </c>
      <c r="AG409" s="15" t="s">
        <v>135</v>
      </c>
      <c r="AH409" s="15" t="s">
        <v>136</v>
      </c>
      <c r="AI409" s="15"/>
      <c r="AJ409" s="15" t="s">
        <v>1048</v>
      </c>
      <c r="AK409" s="15" t="s">
        <v>280</v>
      </c>
      <c r="AL409" s="15"/>
    </row>
    <row r="410" spans="1:38" x14ac:dyDescent="0.25">
      <c r="A410" s="15">
        <v>409</v>
      </c>
      <c r="B410" s="15">
        <v>1112298435</v>
      </c>
      <c r="C410" s="15" t="s">
        <v>117</v>
      </c>
      <c r="D410" s="15" t="s">
        <v>118</v>
      </c>
      <c r="E410" s="15" t="s">
        <v>54</v>
      </c>
      <c r="F410" s="15" t="s">
        <v>832</v>
      </c>
      <c r="G410" s="15" t="s">
        <v>833</v>
      </c>
      <c r="H410" s="15" t="s">
        <v>834</v>
      </c>
      <c r="I410" s="15" t="s">
        <v>165</v>
      </c>
      <c r="J410" s="15" t="s">
        <v>1070</v>
      </c>
      <c r="K410" s="15" t="s">
        <v>1071</v>
      </c>
      <c r="L410" s="15" t="s">
        <v>1072</v>
      </c>
      <c r="M410" s="15" t="s">
        <v>125</v>
      </c>
      <c r="N410" s="15" t="s">
        <v>242</v>
      </c>
      <c r="O410" s="15" t="s">
        <v>58</v>
      </c>
      <c r="P410" s="15">
        <v>252227000226</v>
      </c>
      <c r="Q410" s="15" t="s">
        <v>127</v>
      </c>
      <c r="R410" s="15">
        <v>0</v>
      </c>
      <c r="S410" s="15">
        <v>3113056217</v>
      </c>
      <c r="T410" s="15"/>
      <c r="U410" s="33">
        <v>31594</v>
      </c>
      <c r="V410" s="15">
        <f t="shared" ca="1" si="6"/>
        <v>38</v>
      </c>
      <c r="W410" s="15"/>
      <c r="X410" s="15" t="s">
        <v>120</v>
      </c>
      <c r="Y410" s="15" t="s">
        <v>128</v>
      </c>
      <c r="Z410" s="15" t="s">
        <v>192</v>
      </c>
      <c r="AA410" s="15" t="s">
        <v>130</v>
      </c>
      <c r="AB410" s="15" t="s">
        <v>131</v>
      </c>
      <c r="AC410" s="15" t="s">
        <v>153</v>
      </c>
      <c r="AD410" s="15">
        <v>3</v>
      </c>
      <c r="AE410" s="15" t="s">
        <v>133</v>
      </c>
      <c r="AF410" s="15" t="s">
        <v>174</v>
      </c>
      <c r="AG410" s="15" t="s">
        <v>135</v>
      </c>
      <c r="AH410" s="15" t="s">
        <v>136</v>
      </c>
      <c r="AI410" s="15"/>
      <c r="AJ410" s="15" t="s">
        <v>1048</v>
      </c>
      <c r="AK410" s="15" t="s">
        <v>280</v>
      </c>
      <c r="AL410" s="15"/>
    </row>
    <row r="411" spans="1:38" x14ac:dyDescent="0.25">
      <c r="A411" s="15">
        <v>410</v>
      </c>
      <c r="B411" s="15">
        <v>1088591682</v>
      </c>
      <c r="C411" s="15" t="s">
        <v>117</v>
      </c>
      <c r="D411" s="15" t="s">
        <v>118</v>
      </c>
      <c r="E411" s="15" t="s">
        <v>54</v>
      </c>
      <c r="F411" s="15" t="s">
        <v>832</v>
      </c>
      <c r="G411" s="15" t="s">
        <v>833</v>
      </c>
      <c r="H411" s="15" t="s">
        <v>834</v>
      </c>
      <c r="I411" s="15" t="s">
        <v>165</v>
      </c>
      <c r="J411" s="15" t="s">
        <v>1073</v>
      </c>
      <c r="K411" s="15" t="s">
        <v>853</v>
      </c>
      <c r="L411" s="15" t="s">
        <v>1074</v>
      </c>
      <c r="M411" s="15" t="s">
        <v>125</v>
      </c>
      <c r="N411" s="15" t="s">
        <v>242</v>
      </c>
      <c r="O411" s="15" t="s">
        <v>58</v>
      </c>
      <c r="P411" s="15">
        <v>252227000227</v>
      </c>
      <c r="Q411" s="15" t="s">
        <v>127</v>
      </c>
      <c r="R411" s="15">
        <v>0</v>
      </c>
      <c r="S411" s="15">
        <v>3128456007</v>
      </c>
      <c r="T411" s="15"/>
      <c r="U411" s="33">
        <v>33492</v>
      </c>
      <c r="V411" s="15">
        <f t="shared" ca="1" si="6"/>
        <v>32</v>
      </c>
      <c r="W411" s="15"/>
      <c r="X411" s="15" t="s">
        <v>120</v>
      </c>
      <c r="Y411" s="15" t="s">
        <v>128</v>
      </c>
      <c r="Z411" s="15" t="s">
        <v>192</v>
      </c>
      <c r="AA411" s="15" t="s">
        <v>130</v>
      </c>
      <c r="AB411" s="15" t="s">
        <v>131</v>
      </c>
      <c r="AC411" s="15" t="s">
        <v>153</v>
      </c>
      <c r="AD411" s="15">
        <v>2</v>
      </c>
      <c r="AE411" s="15" t="s">
        <v>133</v>
      </c>
      <c r="AF411" s="15" t="s">
        <v>174</v>
      </c>
      <c r="AG411" s="15" t="s">
        <v>135</v>
      </c>
      <c r="AH411" s="15" t="s">
        <v>136</v>
      </c>
      <c r="AI411" s="15"/>
      <c r="AJ411" s="15" t="s">
        <v>1048</v>
      </c>
      <c r="AK411" s="15" t="s">
        <v>280</v>
      </c>
      <c r="AL411" s="15"/>
    </row>
    <row r="412" spans="1:38" x14ac:dyDescent="0.25">
      <c r="A412" s="15">
        <v>411</v>
      </c>
      <c r="B412" s="15">
        <v>1088595659</v>
      </c>
      <c r="C412" s="15" t="s">
        <v>117</v>
      </c>
      <c r="D412" s="15" t="s">
        <v>118</v>
      </c>
      <c r="E412" s="15" t="s">
        <v>54</v>
      </c>
      <c r="F412" s="15" t="s">
        <v>832</v>
      </c>
      <c r="G412" s="15" t="s">
        <v>833</v>
      </c>
      <c r="H412" s="15" t="s">
        <v>834</v>
      </c>
      <c r="I412" s="15" t="s">
        <v>375</v>
      </c>
      <c r="J412" s="15" t="s">
        <v>1075</v>
      </c>
      <c r="K412" s="15" t="s">
        <v>858</v>
      </c>
      <c r="L412" s="15" t="s">
        <v>1076</v>
      </c>
      <c r="M412" s="15" t="s">
        <v>125</v>
      </c>
      <c r="N412" s="15" t="s">
        <v>242</v>
      </c>
      <c r="O412" s="15" t="s">
        <v>58</v>
      </c>
      <c r="P412" s="15">
        <v>252227000228</v>
      </c>
      <c r="Q412" s="15" t="s">
        <v>127</v>
      </c>
      <c r="R412" s="15">
        <v>0</v>
      </c>
      <c r="S412" s="15">
        <v>3234908088</v>
      </c>
      <c r="T412" s="15"/>
      <c r="U412" s="33">
        <v>34660</v>
      </c>
      <c r="V412" s="15">
        <f t="shared" ca="1" si="6"/>
        <v>29</v>
      </c>
      <c r="W412" s="15"/>
      <c r="X412" s="15" t="s">
        <v>120</v>
      </c>
      <c r="Y412" s="15" t="s">
        <v>128</v>
      </c>
      <c r="Z412" s="15" t="s">
        <v>192</v>
      </c>
      <c r="AA412" s="15" t="s">
        <v>130</v>
      </c>
      <c r="AB412" s="15" t="s">
        <v>131</v>
      </c>
      <c r="AC412" s="15" t="s">
        <v>153</v>
      </c>
      <c r="AD412" s="15">
        <v>1</v>
      </c>
      <c r="AE412" s="15" t="s">
        <v>133</v>
      </c>
      <c r="AF412" s="15" t="s">
        <v>174</v>
      </c>
      <c r="AG412" s="15" t="s">
        <v>135</v>
      </c>
      <c r="AH412" s="15" t="s">
        <v>136</v>
      </c>
      <c r="AI412" s="15"/>
      <c r="AJ412" s="15" t="s">
        <v>1048</v>
      </c>
      <c r="AK412" s="15" t="s">
        <v>280</v>
      </c>
      <c r="AL412" s="15"/>
    </row>
    <row r="413" spans="1:38" x14ac:dyDescent="0.25">
      <c r="A413" s="15">
        <v>412</v>
      </c>
      <c r="B413" s="15">
        <v>1088593393</v>
      </c>
      <c r="C413" s="15" t="s">
        <v>117</v>
      </c>
      <c r="D413" s="15" t="s">
        <v>118</v>
      </c>
      <c r="E413" s="15" t="s">
        <v>54</v>
      </c>
      <c r="F413" s="15" t="s">
        <v>832</v>
      </c>
      <c r="G413" s="15" t="s">
        <v>833</v>
      </c>
      <c r="H413" s="15" t="s">
        <v>834</v>
      </c>
      <c r="I413" s="15" t="s">
        <v>975</v>
      </c>
      <c r="J413" s="15" t="s">
        <v>1077</v>
      </c>
      <c r="K413" s="15" t="s">
        <v>865</v>
      </c>
      <c r="L413" s="15" t="s">
        <v>1078</v>
      </c>
      <c r="M413" s="15" t="s">
        <v>125</v>
      </c>
      <c r="N413" s="15" t="s">
        <v>242</v>
      </c>
      <c r="O413" s="15" t="s">
        <v>58</v>
      </c>
      <c r="P413" s="15">
        <v>252227000229</v>
      </c>
      <c r="Q413" s="15" t="s">
        <v>127</v>
      </c>
      <c r="R413" s="15">
        <v>0</v>
      </c>
      <c r="S413" s="15">
        <v>3106240206</v>
      </c>
      <c r="T413" s="15"/>
      <c r="U413" s="33">
        <v>33563</v>
      </c>
      <c r="V413" s="15">
        <f t="shared" ca="1" si="6"/>
        <v>32</v>
      </c>
      <c r="W413" s="15"/>
      <c r="X413" s="15" t="s">
        <v>120</v>
      </c>
      <c r="Y413" s="15" t="s">
        <v>128</v>
      </c>
      <c r="Z413" s="15" t="s">
        <v>192</v>
      </c>
      <c r="AA413" s="15" t="s">
        <v>130</v>
      </c>
      <c r="AB413" s="15" t="s">
        <v>131</v>
      </c>
      <c r="AC413" s="15" t="s">
        <v>153</v>
      </c>
      <c r="AD413" s="15">
        <v>2</v>
      </c>
      <c r="AE413" s="15" t="s">
        <v>133</v>
      </c>
      <c r="AF413" s="15" t="s">
        <v>174</v>
      </c>
      <c r="AG413" s="15" t="s">
        <v>135</v>
      </c>
      <c r="AH413" s="15" t="s">
        <v>136</v>
      </c>
      <c r="AI413" s="15"/>
      <c r="AJ413" s="15" t="s">
        <v>1048</v>
      </c>
      <c r="AK413" s="15" t="s">
        <v>280</v>
      </c>
      <c r="AL413" s="15"/>
    </row>
    <row r="414" spans="1:38" x14ac:dyDescent="0.25">
      <c r="A414" s="15">
        <v>413</v>
      </c>
      <c r="B414" s="15">
        <v>1088588852</v>
      </c>
      <c r="C414" s="15" t="s">
        <v>117</v>
      </c>
      <c r="D414" s="15" t="s">
        <v>118</v>
      </c>
      <c r="E414" s="15" t="s">
        <v>54</v>
      </c>
      <c r="F414" s="15" t="s">
        <v>832</v>
      </c>
      <c r="G414" s="15" t="s">
        <v>833</v>
      </c>
      <c r="H414" s="15" t="s">
        <v>834</v>
      </c>
      <c r="I414" s="15" t="s">
        <v>407</v>
      </c>
      <c r="J414" s="15" t="s">
        <v>1079</v>
      </c>
      <c r="K414" s="15" t="s">
        <v>858</v>
      </c>
      <c r="L414" s="15" t="s">
        <v>893</v>
      </c>
      <c r="M414" s="15" t="s">
        <v>125</v>
      </c>
      <c r="N414" s="15" t="s">
        <v>242</v>
      </c>
      <c r="O414" s="15" t="s">
        <v>58</v>
      </c>
      <c r="P414" s="15">
        <v>252227000230</v>
      </c>
      <c r="Q414" s="15" t="s">
        <v>127</v>
      </c>
      <c r="R414" s="15">
        <v>0</v>
      </c>
      <c r="S414" s="15">
        <v>3232867264</v>
      </c>
      <c r="T414" s="15"/>
      <c r="U414" s="33">
        <v>38294</v>
      </c>
      <c r="V414" s="15">
        <f t="shared" ca="1" si="6"/>
        <v>19</v>
      </c>
      <c r="W414" s="15"/>
      <c r="X414" s="15" t="s">
        <v>120</v>
      </c>
      <c r="Y414" s="15" t="s">
        <v>128</v>
      </c>
      <c r="Z414" s="15" t="s">
        <v>192</v>
      </c>
      <c r="AA414" s="15" t="s">
        <v>130</v>
      </c>
      <c r="AB414" s="15" t="s">
        <v>131</v>
      </c>
      <c r="AC414" s="15" t="s">
        <v>132</v>
      </c>
      <c r="AD414" s="15">
        <v>0</v>
      </c>
      <c r="AE414" s="15" t="s">
        <v>133</v>
      </c>
      <c r="AF414" s="15" t="s">
        <v>174</v>
      </c>
      <c r="AG414" s="15" t="s">
        <v>135</v>
      </c>
      <c r="AH414" s="15" t="s">
        <v>136</v>
      </c>
      <c r="AI414" s="15"/>
      <c r="AJ414" s="15" t="s">
        <v>1048</v>
      </c>
      <c r="AK414" s="15" t="s">
        <v>280</v>
      </c>
      <c r="AL414" s="15"/>
    </row>
    <row r="415" spans="1:38" x14ac:dyDescent="0.25">
      <c r="A415" s="15">
        <v>414</v>
      </c>
      <c r="B415" s="15">
        <v>1088589855</v>
      </c>
      <c r="C415" s="15" t="s">
        <v>117</v>
      </c>
      <c r="D415" s="15" t="s">
        <v>118</v>
      </c>
      <c r="E415" s="15" t="s">
        <v>54</v>
      </c>
      <c r="F415" s="15" t="s">
        <v>832</v>
      </c>
      <c r="G415" s="15" t="s">
        <v>833</v>
      </c>
      <c r="H415" s="15" t="s">
        <v>834</v>
      </c>
      <c r="I415" s="15" t="s">
        <v>622</v>
      </c>
      <c r="J415" s="15" t="s">
        <v>574</v>
      </c>
      <c r="K415" s="15" t="s">
        <v>1066</v>
      </c>
      <c r="L415" s="15" t="s">
        <v>1080</v>
      </c>
      <c r="M415" s="15" t="s">
        <v>125</v>
      </c>
      <c r="N415" s="15" t="s">
        <v>242</v>
      </c>
      <c r="O415" s="15" t="s">
        <v>58</v>
      </c>
      <c r="P415" s="15">
        <v>252227000231</v>
      </c>
      <c r="Q415" s="15" t="s">
        <v>127</v>
      </c>
      <c r="R415" s="15">
        <v>0</v>
      </c>
      <c r="S415" s="15">
        <v>3225521267</v>
      </c>
      <c r="T415" s="15"/>
      <c r="U415" s="33">
        <v>32083</v>
      </c>
      <c r="V415" s="15">
        <f t="shared" ca="1" si="6"/>
        <v>36</v>
      </c>
      <c r="W415" s="15"/>
      <c r="X415" s="15" t="s">
        <v>120</v>
      </c>
      <c r="Y415" s="15" t="s">
        <v>128</v>
      </c>
      <c r="Z415" s="15" t="s">
        <v>192</v>
      </c>
      <c r="AA415" s="15" t="s">
        <v>130</v>
      </c>
      <c r="AB415" s="15" t="s">
        <v>131</v>
      </c>
      <c r="AC415" s="15" t="s">
        <v>153</v>
      </c>
      <c r="AD415" s="15">
        <v>3</v>
      </c>
      <c r="AE415" s="15" t="s">
        <v>133</v>
      </c>
      <c r="AF415" s="15" t="s">
        <v>134</v>
      </c>
      <c r="AG415" s="15" t="s">
        <v>135</v>
      </c>
      <c r="AH415" s="15" t="s">
        <v>136</v>
      </c>
      <c r="AI415" s="15"/>
      <c r="AJ415" s="15" t="s">
        <v>1048</v>
      </c>
      <c r="AK415" s="15" t="s">
        <v>280</v>
      </c>
      <c r="AL415" s="15"/>
    </row>
    <row r="416" spans="1:38" x14ac:dyDescent="0.25">
      <c r="A416" s="15">
        <v>415</v>
      </c>
      <c r="B416" s="15">
        <v>1004691131</v>
      </c>
      <c r="C416" s="15" t="s">
        <v>117</v>
      </c>
      <c r="D416" s="15" t="s">
        <v>118</v>
      </c>
      <c r="E416" s="15" t="s">
        <v>54</v>
      </c>
      <c r="F416" s="15" t="s">
        <v>832</v>
      </c>
      <c r="G416" s="15" t="s">
        <v>833</v>
      </c>
      <c r="H416" s="15" t="s">
        <v>834</v>
      </c>
      <c r="I416" s="15" t="s">
        <v>955</v>
      </c>
      <c r="J416" s="15" t="s">
        <v>230</v>
      </c>
      <c r="K416" s="15" t="s">
        <v>851</v>
      </c>
      <c r="L416" s="15" t="s">
        <v>1081</v>
      </c>
      <c r="M416" s="15" t="s">
        <v>125</v>
      </c>
      <c r="N416" s="15" t="s">
        <v>242</v>
      </c>
      <c r="O416" s="15" t="s">
        <v>58</v>
      </c>
      <c r="P416" s="15">
        <v>252227000232</v>
      </c>
      <c r="Q416" s="15" t="s">
        <v>127</v>
      </c>
      <c r="R416" s="15">
        <v>0</v>
      </c>
      <c r="S416" s="15">
        <v>3146913327</v>
      </c>
      <c r="T416" s="15"/>
      <c r="U416" s="33">
        <v>34993</v>
      </c>
      <c r="V416" s="15">
        <f t="shared" ca="1" si="6"/>
        <v>28</v>
      </c>
      <c r="W416" s="15"/>
      <c r="X416" s="15" t="s">
        <v>120</v>
      </c>
      <c r="Y416" s="15" t="s">
        <v>128</v>
      </c>
      <c r="Z416" s="15" t="s">
        <v>192</v>
      </c>
      <c r="AA416" s="15" t="s">
        <v>130</v>
      </c>
      <c r="AB416" s="15" t="s">
        <v>131</v>
      </c>
      <c r="AC416" s="15" t="s">
        <v>132</v>
      </c>
      <c r="AD416" s="15">
        <v>0</v>
      </c>
      <c r="AE416" s="15" t="s">
        <v>133</v>
      </c>
      <c r="AF416" s="15" t="s">
        <v>174</v>
      </c>
      <c r="AG416" s="15" t="s">
        <v>135</v>
      </c>
      <c r="AH416" s="15" t="s">
        <v>136</v>
      </c>
      <c r="AI416" s="15"/>
      <c r="AJ416" s="15" t="s">
        <v>1048</v>
      </c>
      <c r="AK416" s="15" t="s">
        <v>280</v>
      </c>
      <c r="AL416" s="15"/>
    </row>
    <row r="417" spans="1:38" x14ac:dyDescent="0.25">
      <c r="A417" s="15">
        <v>416</v>
      </c>
      <c r="B417" s="15">
        <v>1004690850</v>
      </c>
      <c r="C417" s="15" t="s">
        <v>117</v>
      </c>
      <c r="D417" s="15" t="s">
        <v>118</v>
      </c>
      <c r="E417" s="15" t="s">
        <v>54</v>
      </c>
      <c r="F417" s="15" t="s">
        <v>832</v>
      </c>
      <c r="G417" s="15" t="s">
        <v>833</v>
      </c>
      <c r="H417" s="15" t="s">
        <v>834</v>
      </c>
      <c r="I417" s="15" t="s">
        <v>158</v>
      </c>
      <c r="J417" s="15" t="s">
        <v>1044</v>
      </c>
      <c r="K417" s="15" t="s">
        <v>858</v>
      </c>
      <c r="L417" s="15" t="s">
        <v>953</v>
      </c>
      <c r="M417" s="15" t="s">
        <v>125</v>
      </c>
      <c r="N417" s="15" t="s">
        <v>242</v>
      </c>
      <c r="O417" s="15" t="s">
        <v>58</v>
      </c>
      <c r="P417" s="15">
        <v>252227000233</v>
      </c>
      <c r="Q417" s="15" t="s">
        <v>127</v>
      </c>
      <c r="R417" s="15">
        <v>0</v>
      </c>
      <c r="S417" s="15">
        <v>3219436492</v>
      </c>
      <c r="T417" s="15"/>
      <c r="U417" s="33">
        <v>35533</v>
      </c>
      <c r="V417" s="15">
        <f t="shared" ca="1" si="6"/>
        <v>27</v>
      </c>
      <c r="W417" s="15"/>
      <c r="X417" s="15" t="s">
        <v>120</v>
      </c>
      <c r="Y417" s="15" t="s">
        <v>128</v>
      </c>
      <c r="Z417" s="15" t="s">
        <v>192</v>
      </c>
      <c r="AA417" s="15" t="s">
        <v>130</v>
      </c>
      <c r="AB417" s="15" t="s">
        <v>131</v>
      </c>
      <c r="AC417" s="15" t="s">
        <v>132</v>
      </c>
      <c r="AD417" s="15">
        <v>0</v>
      </c>
      <c r="AE417" s="15" t="s">
        <v>133</v>
      </c>
      <c r="AF417" s="15" t="s">
        <v>174</v>
      </c>
      <c r="AG417" s="15" t="s">
        <v>135</v>
      </c>
      <c r="AH417" s="15" t="s">
        <v>136</v>
      </c>
      <c r="AI417" s="15"/>
      <c r="AJ417" s="15" t="s">
        <v>1048</v>
      </c>
      <c r="AK417" s="15" t="s">
        <v>280</v>
      </c>
      <c r="AL417" s="15"/>
    </row>
    <row r="418" spans="1:38" x14ac:dyDescent="0.25">
      <c r="A418" s="15">
        <v>417</v>
      </c>
      <c r="B418" s="15">
        <v>1088590029</v>
      </c>
      <c r="C418" s="15" t="s">
        <v>117</v>
      </c>
      <c r="D418" s="15" t="s">
        <v>118</v>
      </c>
      <c r="E418" s="15" t="s">
        <v>54</v>
      </c>
      <c r="F418" s="15" t="s">
        <v>832</v>
      </c>
      <c r="G418" s="15" t="s">
        <v>833</v>
      </c>
      <c r="H418" s="15" t="s">
        <v>834</v>
      </c>
      <c r="I418" s="15" t="s">
        <v>942</v>
      </c>
      <c r="J418" s="15" t="s">
        <v>1082</v>
      </c>
      <c r="K418" s="15" t="s">
        <v>864</v>
      </c>
      <c r="L418" s="15"/>
      <c r="M418" s="15" t="s">
        <v>125</v>
      </c>
      <c r="N418" s="15" t="s">
        <v>242</v>
      </c>
      <c r="O418" s="15" t="s">
        <v>58</v>
      </c>
      <c r="P418" s="15">
        <v>252227000234</v>
      </c>
      <c r="Q418" s="15" t="s">
        <v>127</v>
      </c>
      <c r="R418" s="15">
        <v>0</v>
      </c>
      <c r="S418" s="15">
        <v>3133279829</v>
      </c>
      <c r="T418" s="15"/>
      <c r="U418" s="33">
        <v>38397</v>
      </c>
      <c r="V418" s="15">
        <f t="shared" ca="1" si="6"/>
        <v>19</v>
      </c>
      <c r="W418" s="15"/>
      <c r="X418" s="15" t="s">
        <v>120</v>
      </c>
      <c r="Y418" s="15" t="s">
        <v>128</v>
      </c>
      <c r="Z418" s="15" t="s">
        <v>192</v>
      </c>
      <c r="AA418" s="15" t="s">
        <v>130</v>
      </c>
      <c r="AB418" s="15" t="s">
        <v>131</v>
      </c>
      <c r="AC418" s="15" t="s">
        <v>132</v>
      </c>
      <c r="AD418" s="15">
        <v>0</v>
      </c>
      <c r="AE418" s="15" t="s">
        <v>133</v>
      </c>
      <c r="AF418" s="15" t="s">
        <v>174</v>
      </c>
      <c r="AG418" s="15" t="s">
        <v>135</v>
      </c>
      <c r="AH418" s="15" t="s">
        <v>136</v>
      </c>
      <c r="AI418" s="15"/>
      <c r="AJ418" s="15" t="s">
        <v>1048</v>
      </c>
      <c r="AK418" s="15" t="s">
        <v>280</v>
      </c>
      <c r="AL418" s="15"/>
    </row>
    <row r="419" spans="1:38" x14ac:dyDescent="0.25">
      <c r="A419" s="15">
        <v>418</v>
      </c>
      <c r="B419" s="15">
        <v>1004635083</v>
      </c>
      <c r="C419" s="15" t="s">
        <v>117</v>
      </c>
      <c r="D419" s="15" t="s">
        <v>118</v>
      </c>
      <c r="E419" s="15" t="s">
        <v>54</v>
      </c>
      <c r="F419" s="15" t="s">
        <v>1083</v>
      </c>
      <c r="G419" s="15" t="s">
        <v>120</v>
      </c>
      <c r="H419" s="15" t="s">
        <v>834</v>
      </c>
      <c r="I419" s="15" t="s">
        <v>944</v>
      </c>
      <c r="J419" s="15" t="s">
        <v>620</v>
      </c>
      <c r="K419" s="15" t="s">
        <v>657</v>
      </c>
      <c r="L419" s="15" t="s">
        <v>150</v>
      </c>
      <c r="M419" s="15" t="s">
        <v>146</v>
      </c>
      <c r="N419" s="15" t="s">
        <v>126</v>
      </c>
      <c r="O419" s="15" t="s">
        <v>57</v>
      </c>
      <c r="P419" s="15">
        <v>252540000602</v>
      </c>
      <c r="Q419" s="15" t="s">
        <v>127</v>
      </c>
      <c r="R419" s="15">
        <v>0</v>
      </c>
      <c r="S419" s="15">
        <v>3164582649</v>
      </c>
      <c r="T419" s="15"/>
      <c r="U419" s="33">
        <v>36982</v>
      </c>
      <c r="V419" s="15">
        <f t="shared" ca="1" si="6"/>
        <v>23</v>
      </c>
      <c r="W419" s="15"/>
      <c r="X419" s="15" t="s">
        <v>120</v>
      </c>
      <c r="Y419" s="15" t="s">
        <v>128</v>
      </c>
      <c r="Z419" s="15" t="s">
        <v>141</v>
      </c>
      <c r="AA419" s="15" t="s">
        <v>130</v>
      </c>
      <c r="AB419" s="15" t="s">
        <v>131</v>
      </c>
      <c r="AC419" s="15" t="s">
        <v>132</v>
      </c>
      <c r="AD419" s="15">
        <v>0</v>
      </c>
      <c r="AE419" s="15" t="s">
        <v>133</v>
      </c>
      <c r="AF419" s="15" t="s">
        <v>134</v>
      </c>
      <c r="AG419" s="15" t="s">
        <v>135</v>
      </c>
      <c r="AH419" s="15" t="s">
        <v>136</v>
      </c>
      <c r="AI419" s="15"/>
      <c r="AJ419" s="15" t="s">
        <v>1084</v>
      </c>
      <c r="AK419" s="15" t="s">
        <v>1</v>
      </c>
      <c r="AL419" s="15"/>
    </row>
    <row r="420" spans="1:38" x14ac:dyDescent="0.25">
      <c r="A420" s="15">
        <v>419</v>
      </c>
      <c r="B420" s="15">
        <v>1086193885</v>
      </c>
      <c r="C420" s="15" t="s">
        <v>117</v>
      </c>
      <c r="D420" s="15" t="s">
        <v>118</v>
      </c>
      <c r="E420" s="15" t="s">
        <v>54</v>
      </c>
      <c r="F420" s="15" t="s">
        <v>1083</v>
      </c>
      <c r="G420" s="15" t="s">
        <v>120</v>
      </c>
      <c r="H420" s="15" t="s">
        <v>834</v>
      </c>
      <c r="I420" s="15" t="s">
        <v>138</v>
      </c>
      <c r="J420" s="15" t="s">
        <v>1085</v>
      </c>
      <c r="K420" s="15" t="s">
        <v>1086</v>
      </c>
      <c r="L420" s="15" t="s">
        <v>1086</v>
      </c>
      <c r="M420" s="15" t="s">
        <v>125</v>
      </c>
      <c r="N420" s="15" t="s">
        <v>126</v>
      </c>
      <c r="O420" s="15" t="s">
        <v>57</v>
      </c>
      <c r="P420" s="15">
        <v>252540000602</v>
      </c>
      <c r="Q420" s="15" t="s">
        <v>127</v>
      </c>
      <c r="R420" s="15">
        <v>0</v>
      </c>
      <c r="S420" s="15">
        <v>3507471225</v>
      </c>
      <c r="T420" s="15"/>
      <c r="U420" s="33">
        <v>36230</v>
      </c>
      <c r="V420" s="15">
        <f t="shared" ca="1" si="6"/>
        <v>25</v>
      </c>
      <c r="W420" s="15"/>
      <c r="X420" s="15" t="s">
        <v>120</v>
      </c>
      <c r="Y420" s="15" t="s">
        <v>128</v>
      </c>
      <c r="Z420" s="15" t="s">
        <v>141</v>
      </c>
      <c r="AA420" s="15" t="s">
        <v>130</v>
      </c>
      <c r="AB420" s="15" t="s">
        <v>131</v>
      </c>
      <c r="AC420" s="15" t="s">
        <v>132</v>
      </c>
      <c r="AD420" s="15">
        <v>0</v>
      </c>
      <c r="AE420" s="15" t="s">
        <v>133</v>
      </c>
      <c r="AF420" s="15" t="s">
        <v>134</v>
      </c>
      <c r="AG420" s="15" t="s">
        <v>135</v>
      </c>
      <c r="AH420" s="15" t="s">
        <v>136</v>
      </c>
      <c r="AI420" s="15"/>
      <c r="AJ420" s="15" t="s">
        <v>1084</v>
      </c>
      <c r="AK420" s="15" t="s">
        <v>1</v>
      </c>
      <c r="AL420" s="15"/>
    </row>
    <row r="421" spans="1:38" x14ac:dyDescent="0.25">
      <c r="A421" s="15">
        <v>420</v>
      </c>
      <c r="B421" s="15">
        <v>1087751108</v>
      </c>
      <c r="C421" s="15" t="s">
        <v>117</v>
      </c>
      <c r="D421" s="15" t="s">
        <v>118</v>
      </c>
      <c r="E421" s="15" t="s">
        <v>54</v>
      </c>
      <c r="F421" s="15" t="s">
        <v>1083</v>
      </c>
      <c r="G421" s="15" t="s">
        <v>120</v>
      </c>
      <c r="H421" s="15" t="s">
        <v>834</v>
      </c>
      <c r="I421" s="15" t="s">
        <v>745</v>
      </c>
      <c r="J421" s="15" t="s">
        <v>746</v>
      </c>
      <c r="K421" s="15" t="s">
        <v>454</v>
      </c>
      <c r="L421" s="15" t="s">
        <v>1086</v>
      </c>
      <c r="M421" s="15" t="s">
        <v>146</v>
      </c>
      <c r="N421" s="15" t="s">
        <v>126</v>
      </c>
      <c r="O421" s="15" t="s">
        <v>57</v>
      </c>
      <c r="P421" s="15">
        <v>252540000602</v>
      </c>
      <c r="Q421" s="15" t="s">
        <v>127</v>
      </c>
      <c r="R421" s="15">
        <v>0</v>
      </c>
      <c r="S421" s="15">
        <v>3183657230</v>
      </c>
      <c r="T421" s="15"/>
      <c r="U421" s="33">
        <v>36671</v>
      </c>
      <c r="V421" s="15">
        <f t="shared" ca="1" si="6"/>
        <v>24</v>
      </c>
      <c r="W421" s="15"/>
      <c r="X421" s="15" t="s">
        <v>120</v>
      </c>
      <c r="Y421" s="15" t="s">
        <v>128</v>
      </c>
      <c r="Z421" s="15" t="s">
        <v>141</v>
      </c>
      <c r="AA421" s="15" t="s">
        <v>130</v>
      </c>
      <c r="AB421" s="15" t="s">
        <v>131</v>
      </c>
      <c r="AC421" s="15" t="s">
        <v>132</v>
      </c>
      <c r="AD421" s="15">
        <v>0</v>
      </c>
      <c r="AE421" s="15" t="s">
        <v>133</v>
      </c>
      <c r="AF421" s="15" t="s">
        <v>134</v>
      </c>
      <c r="AG421" s="15" t="s">
        <v>135</v>
      </c>
      <c r="AH421" s="15" t="s">
        <v>136</v>
      </c>
      <c r="AI421" s="15"/>
      <c r="AJ421" s="15" t="s">
        <v>1084</v>
      </c>
      <c r="AK421" s="15" t="s">
        <v>1</v>
      </c>
      <c r="AL421" s="15"/>
    </row>
    <row r="422" spans="1:38" x14ac:dyDescent="0.25">
      <c r="A422" s="15">
        <v>421</v>
      </c>
      <c r="B422" s="15">
        <v>1087748501</v>
      </c>
      <c r="C422" s="15" t="s">
        <v>117</v>
      </c>
      <c r="D422" s="15" t="s">
        <v>118</v>
      </c>
      <c r="E422" s="15" t="s">
        <v>54</v>
      </c>
      <c r="F422" s="15" t="s">
        <v>1083</v>
      </c>
      <c r="G422" s="15" t="s">
        <v>120</v>
      </c>
      <c r="H422" s="15" t="s">
        <v>834</v>
      </c>
      <c r="I422" s="15" t="s">
        <v>1087</v>
      </c>
      <c r="J422" s="15" t="s">
        <v>1088</v>
      </c>
      <c r="K422" s="15" t="s">
        <v>575</v>
      </c>
      <c r="L422" s="15" t="s">
        <v>1089</v>
      </c>
      <c r="M422" s="15" t="s">
        <v>146</v>
      </c>
      <c r="N422" s="15" t="s">
        <v>126</v>
      </c>
      <c r="O422" s="15" t="s">
        <v>57</v>
      </c>
      <c r="P422" s="15">
        <v>252540000602</v>
      </c>
      <c r="Q422" s="15" t="s">
        <v>127</v>
      </c>
      <c r="R422" s="15">
        <v>0</v>
      </c>
      <c r="S422" s="15">
        <v>3156952933</v>
      </c>
      <c r="T422" s="15"/>
      <c r="U422" s="33">
        <v>38214</v>
      </c>
      <c r="V422" s="15">
        <f t="shared" ca="1" si="6"/>
        <v>20</v>
      </c>
      <c r="W422" s="15"/>
      <c r="X422" s="15" t="s">
        <v>120</v>
      </c>
      <c r="Y422" s="15" t="s">
        <v>128</v>
      </c>
      <c r="Z422" s="15" t="s">
        <v>141</v>
      </c>
      <c r="AA422" s="15" t="s">
        <v>130</v>
      </c>
      <c r="AB422" s="15" t="s">
        <v>131</v>
      </c>
      <c r="AC422" s="15" t="s">
        <v>132</v>
      </c>
      <c r="AD422" s="15">
        <v>0</v>
      </c>
      <c r="AE422" s="15" t="s">
        <v>133</v>
      </c>
      <c r="AF422" s="15" t="s">
        <v>134</v>
      </c>
      <c r="AG422" s="15" t="s">
        <v>135</v>
      </c>
      <c r="AH422" s="15" t="s">
        <v>136</v>
      </c>
      <c r="AI422" s="15"/>
      <c r="AJ422" s="15" t="s">
        <v>1084</v>
      </c>
      <c r="AK422" s="15" t="s">
        <v>1</v>
      </c>
      <c r="AL422" s="15"/>
    </row>
    <row r="423" spans="1:38" x14ac:dyDescent="0.25">
      <c r="A423" s="15">
        <v>422</v>
      </c>
      <c r="B423" s="15">
        <v>1004635559</v>
      </c>
      <c r="C423" s="15" t="s">
        <v>117</v>
      </c>
      <c r="D423" s="15" t="s">
        <v>118</v>
      </c>
      <c r="E423" s="15" t="s">
        <v>54</v>
      </c>
      <c r="F423" s="15" t="s">
        <v>1083</v>
      </c>
      <c r="G423" s="15" t="s">
        <v>120</v>
      </c>
      <c r="H423" s="15" t="s">
        <v>834</v>
      </c>
      <c r="I423" s="15" t="s">
        <v>1090</v>
      </c>
      <c r="J423" s="15" t="s">
        <v>138</v>
      </c>
      <c r="K423" s="15" t="s">
        <v>615</v>
      </c>
      <c r="L423" s="15" t="s">
        <v>1010</v>
      </c>
      <c r="M423" s="15" t="s">
        <v>125</v>
      </c>
      <c r="N423" s="15" t="s">
        <v>126</v>
      </c>
      <c r="O423" s="15" t="s">
        <v>57</v>
      </c>
      <c r="P423" s="15">
        <v>252540000602</v>
      </c>
      <c r="Q423" s="15" t="s">
        <v>127</v>
      </c>
      <c r="R423" s="15">
        <v>0</v>
      </c>
      <c r="S423" s="15">
        <v>3167623146</v>
      </c>
      <c r="T423" s="15"/>
      <c r="U423" s="33">
        <v>36836</v>
      </c>
      <c r="V423" s="15">
        <f t="shared" ca="1" si="6"/>
        <v>23</v>
      </c>
      <c r="W423" s="15"/>
      <c r="X423" s="15" t="s">
        <v>120</v>
      </c>
      <c r="Y423" s="15" t="s">
        <v>128</v>
      </c>
      <c r="Z423" s="15" t="s">
        <v>141</v>
      </c>
      <c r="AA423" s="15" t="s">
        <v>130</v>
      </c>
      <c r="AB423" s="15" t="s">
        <v>131</v>
      </c>
      <c r="AC423" s="15" t="s">
        <v>132</v>
      </c>
      <c r="AD423" s="15">
        <v>0</v>
      </c>
      <c r="AE423" s="15" t="s">
        <v>133</v>
      </c>
      <c r="AF423" s="15" t="s">
        <v>134</v>
      </c>
      <c r="AG423" s="15" t="s">
        <v>135</v>
      </c>
      <c r="AH423" s="15" t="s">
        <v>136</v>
      </c>
      <c r="AI423" s="15"/>
      <c r="AJ423" s="15" t="s">
        <v>1084</v>
      </c>
      <c r="AK423" s="15" t="s">
        <v>1</v>
      </c>
      <c r="AL423" s="15"/>
    </row>
    <row r="424" spans="1:38" x14ac:dyDescent="0.25">
      <c r="A424" s="15">
        <v>423</v>
      </c>
      <c r="B424" s="15">
        <v>1085248454</v>
      </c>
      <c r="C424" s="15" t="s">
        <v>117</v>
      </c>
      <c r="D424" s="15" t="s">
        <v>118</v>
      </c>
      <c r="E424" s="15" t="s">
        <v>54</v>
      </c>
      <c r="F424" s="15" t="s">
        <v>1083</v>
      </c>
      <c r="G424" s="15" t="s">
        <v>120</v>
      </c>
      <c r="H424" s="15" t="s">
        <v>834</v>
      </c>
      <c r="I424" s="15" t="s">
        <v>1091</v>
      </c>
      <c r="J424" s="15" t="s">
        <v>1092</v>
      </c>
      <c r="K424" s="15" t="s">
        <v>1093</v>
      </c>
      <c r="L424" s="15" t="s">
        <v>1094</v>
      </c>
      <c r="M424" s="15" t="s">
        <v>125</v>
      </c>
      <c r="N424" s="15" t="s">
        <v>126</v>
      </c>
      <c r="O424" s="15" t="s">
        <v>57</v>
      </c>
      <c r="P424" s="15">
        <v>252540000602</v>
      </c>
      <c r="Q424" s="15" t="s">
        <v>127</v>
      </c>
      <c r="R424" s="15">
        <v>0</v>
      </c>
      <c r="S424" s="15">
        <v>3168016837</v>
      </c>
      <c r="T424" s="15"/>
      <c r="U424" s="33">
        <v>37792</v>
      </c>
      <c r="V424" s="15">
        <f t="shared" ca="1" si="6"/>
        <v>21</v>
      </c>
      <c r="W424" s="15"/>
      <c r="X424" s="15" t="s">
        <v>120</v>
      </c>
      <c r="Y424" s="15" t="s">
        <v>128</v>
      </c>
      <c r="Z424" s="15" t="s">
        <v>141</v>
      </c>
      <c r="AA424" s="15" t="s">
        <v>130</v>
      </c>
      <c r="AB424" s="15" t="s">
        <v>131</v>
      </c>
      <c r="AC424" s="15" t="s">
        <v>132</v>
      </c>
      <c r="AD424" s="15">
        <v>0</v>
      </c>
      <c r="AE424" s="15" t="s">
        <v>133</v>
      </c>
      <c r="AF424" s="15" t="s">
        <v>134</v>
      </c>
      <c r="AG424" s="15" t="s">
        <v>135</v>
      </c>
      <c r="AH424" s="15" t="s">
        <v>136</v>
      </c>
      <c r="AI424" s="15"/>
      <c r="AJ424" s="15" t="s">
        <v>1084</v>
      </c>
      <c r="AK424" s="15" t="s">
        <v>1</v>
      </c>
      <c r="AL424" s="15"/>
    </row>
    <row r="425" spans="1:38" x14ac:dyDescent="0.25">
      <c r="A425" s="15">
        <v>424</v>
      </c>
      <c r="B425" s="15">
        <v>1007526638</v>
      </c>
      <c r="C425" s="15" t="s">
        <v>117</v>
      </c>
      <c r="D425" s="15" t="s">
        <v>118</v>
      </c>
      <c r="E425" s="15" t="s">
        <v>54</v>
      </c>
      <c r="F425" s="15" t="s">
        <v>1083</v>
      </c>
      <c r="G425" s="15" t="s">
        <v>120</v>
      </c>
      <c r="H425" s="15" t="s">
        <v>834</v>
      </c>
      <c r="I425" s="15" t="s">
        <v>651</v>
      </c>
      <c r="J425" s="15" t="s">
        <v>1095</v>
      </c>
      <c r="K425" s="15" t="s">
        <v>644</v>
      </c>
      <c r="L425" s="15" t="s">
        <v>386</v>
      </c>
      <c r="M425" s="15" t="s">
        <v>125</v>
      </c>
      <c r="N425" s="15" t="s">
        <v>126</v>
      </c>
      <c r="O425" s="15" t="s">
        <v>57</v>
      </c>
      <c r="P425" s="15">
        <v>252540000602</v>
      </c>
      <c r="Q425" s="15" t="s">
        <v>127</v>
      </c>
      <c r="R425" s="15">
        <v>0</v>
      </c>
      <c r="S425" s="15">
        <v>3103670581</v>
      </c>
      <c r="T425" s="15"/>
      <c r="U425" s="33">
        <v>36521</v>
      </c>
      <c r="V425" s="15">
        <f t="shared" ca="1" si="6"/>
        <v>24</v>
      </c>
      <c r="W425" s="15"/>
      <c r="X425" s="15" t="s">
        <v>120</v>
      </c>
      <c r="Y425" s="15" t="s">
        <v>128</v>
      </c>
      <c r="Z425" s="15" t="s">
        <v>141</v>
      </c>
      <c r="AA425" s="15" t="s">
        <v>130</v>
      </c>
      <c r="AB425" s="15" t="s">
        <v>131</v>
      </c>
      <c r="AC425" s="15" t="s">
        <v>132</v>
      </c>
      <c r="AD425" s="15">
        <v>0</v>
      </c>
      <c r="AE425" s="15" t="s">
        <v>133</v>
      </c>
      <c r="AF425" s="15" t="s">
        <v>134</v>
      </c>
      <c r="AG425" s="15" t="s">
        <v>135</v>
      </c>
      <c r="AH425" s="15" t="s">
        <v>136</v>
      </c>
      <c r="AI425" s="15"/>
      <c r="AJ425" s="15" t="s">
        <v>1084</v>
      </c>
      <c r="AK425" s="15" t="s">
        <v>1</v>
      </c>
      <c r="AL425" s="15"/>
    </row>
    <row r="426" spans="1:38" x14ac:dyDescent="0.25">
      <c r="A426" s="15">
        <v>425</v>
      </c>
      <c r="B426" s="15">
        <v>1087749159</v>
      </c>
      <c r="C426" s="15" t="s">
        <v>117</v>
      </c>
      <c r="D426" s="15" t="s">
        <v>118</v>
      </c>
      <c r="E426" s="15" t="s">
        <v>54</v>
      </c>
      <c r="F426" s="15" t="s">
        <v>1083</v>
      </c>
      <c r="G426" s="15" t="s">
        <v>120</v>
      </c>
      <c r="H426" s="15" t="s">
        <v>834</v>
      </c>
      <c r="I426" s="15" t="s">
        <v>1096</v>
      </c>
      <c r="J426" s="15" t="s">
        <v>1097</v>
      </c>
      <c r="K426" s="15" t="s">
        <v>1098</v>
      </c>
      <c r="L426" s="15" t="s">
        <v>575</v>
      </c>
      <c r="M426" s="15" t="s">
        <v>125</v>
      </c>
      <c r="N426" s="15" t="s">
        <v>126</v>
      </c>
      <c r="O426" s="15" t="s">
        <v>57</v>
      </c>
      <c r="P426" s="15">
        <v>252540000602</v>
      </c>
      <c r="Q426" s="15" t="s">
        <v>127</v>
      </c>
      <c r="R426" s="15">
        <v>0</v>
      </c>
      <c r="S426" s="15">
        <v>3185761795</v>
      </c>
      <c r="T426" s="15"/>
      <c r="U426" s="33">
        <v>37979</v>
      </c>
      <c r="V426" s="15">
        <f t="shared" ca="1" si="6"/>
        <v>20</v>
      </c>
      <c r="W426" s="15"/>
      <c r="X426" s="15" t="s">
        <v>120</v>
      </c>
      <c r="Y426" s="15" t="s">
        <v>128</v>
      </c>
      <c r="Z426" s="15" t="s">
        <v>141</v>
      </c>
      <c r="AA426" s="15" t="s">
        <v>130</v>
      </c>
      <c r="AB426" s="15" t="s">
        <v>131</v>
      </c>
      <c r="AC426" s="15" t="s">
        <v>132</v>
      </c>
      <c r="AD426" s="15">
        <v>0</v>
      </c>
      <c r="AE426" s="15" t="s">
        <v>133</v>
      </c>
      <c r="AF426" s="15" t="s">
        <v>134</v>
      </c>
      <c r="AG426" s="15" t="s">
        <v>135</v>
      </c>
      <c r="AH426" s="15" t="s">
        <v>136</v>
      </c>
      <c r="AI426" s="15"/>
      <c r="AJ426" s="15" t="s">
        <v>1084</v>
      </c>
      <c r="AK426" s="15" t="s">
        <v>1</v>
      </c>
      <c r="AL426" s="15"/>
    </row>
    <row r="427" spans="1:38" x14ac:dyDescent="0.25">
      <c r="A427" s="15">
        <v>426</v>
      </c>
      <c r="B427" s="15">
        <v>1193406186</v>
      </c>
      <c r="C427" s="15" t="s">
        <v>117</v>
      </c>
      <c r="D427" s="15" t="s">
        <v>118</v>
      </c>
      <c r="E427" s="15" t="s">
        <v>54</v>
      </c>
      <c r="F427" s="15" t="s">
        <v>1083</v>
      </c>
      <c r="G427" s="15" t="s">
        <v>120</v>
      </c>
      <c r="H427" s="15" t="s">
        <v>834</v>
      </c>
      <c r="I427" s="15" t="s">
        <v>1099</v>
      </c>
      <c r="J427" s="15" t="s">
        <v>866</v>
      </c>
      <c r="K427" s="15" t="s">
        <v>1100</v>
      </c>
      <c r="L427" s="15" t="s">
        <v>575</v>
      </c>
      <c r="M427" s="15" t="s">
        <v>125</v>
      </c>
      <c r="N427" s="15" t="s">
        <v>126</v>
      </c>
      <c r="O427" s="15" t="s">
        <v>57</v>
      </c>
      <c r="P427" s="15">
        <v>252540000602</v>
      </c>
      <c r="Q427" s="15" t="s">
        <v>127</v>
      </c>
      <c r="R427" s="15">
        <v>0</v>
      </c>
      <c r="S427" s="15">
        <v>3122732033</v>
      </c>
      <c r="T427" s="15"/>
      <c r="U427" s="33">
        <v>36682</v>
      </c>
      <c r="V427" s="15">
        <f t="shared" ca="1" si="6"/>
        <v>24</v>
      </c>
      <c r="W427" s="15"/>
      <c r="X427" s="15" t="s">
        <v>120</v>
      </c>
      <c r="Y427" s="15" t="s">
        <v>128</v>
      </c>
      <c r="Z427" s="15" t="s">
        <v>141</v>
      </c>
      <c r="AA427" s="15" t="s">
        <v>130</v>
      </c>
      <c r="AB427" s="15" t="s">
        <v>131</v>
      </c>
      <c r="AC427" s="15" t="s">
        <v>132</v>
      </c>
      <c r="AD427" s="15">
        <v>0</v>
      </c>
      <c r="AE427" s="15" t="s">
        <v>133</v>
      </c>
      <c r="AF427" s="15" t="s">
        <v>134</v>
      </c>
      <c r="AG427" s="15" t="s">
        <v>135</v>
      </c>
      <c r="AH427" s="15" t="s">
        <v>136</v>
      </c>
      <c r="AI427" s="15"/>
      <c r="AJ427" s="15" t="s">
        <v>1084</v>
      </c>
      <c r="AK427" s="15" t="s">
        <v>1</v>
      </c>
      <c r="AL427" s="15"/>
    </row>
    <row r="428" spans="1:38" x14ac:dyDescent="0.25">
      <c r="A428" s="15">
        <v>427</v>
      </c>
      <c r="B428" s="15">
        <v>1004635868</v>
      </c>
      <c r="C428" s="15" t="s">
        <v>117</v>
      </c>
      <c r="D428" s="15" t="s">
        <v>118</v>
      </c>
      <c r="E428" s="15" t="s">
        <v>54</v>
      </c>
      <c r="F428" s="15" t="s">
        <v>1083</v>
      </c>
      <c r="G428" s="15" t="s">
        <v>120</v>
      </c>
      <c r="H428" s="15" t="s">
        <v>834</v>
      </c>
      <c r="I428" s="15" t="s">
        <v>188</v>
      </c>
      <c r="J428" s="15" t="s">
        <v>442</v>
      </c>
      <c r="K428" s="15" t="s">
        <v>1101</v>
      </c>
      <c r="L428" s="15" t="s">
        <v>246</v>
      </c>
      <c r="M428" s="15" t="s">
        <v>125</v>
      </c>
      <c r="N428" s="15" t="s">
        <v>126</v>
      </c>
      <c r="O428" s="15" t="s">
        <v>57</v>
      </c>
      <c r="P428" s="15">
        <v>252540000602</v>
      </c>
      <c r="Q428" s="15" t="s">
        <v>127</v>
      </c>
      <c r="R428" s="15">
        <v>0</v>
      </c>
      <c r="S428" s="15">
        <v>3167908176</v>
      </c>
      <c r="T428" s="15"/>
      <c r="U428" s="33">
        <v>37371</v>
      </c>
      <c r="V428" s="15">
        <f t="shared" ca="1" si="6"/>
        <v>22</v>
      </c>
      <c r="W428" s="15"/>
      <c r="X428" s="15" t="s">
        <v>120</v>
      </c>
      <c r="Y428" s="15" t="s">
        <v>128</v>
      </c>
      <c r="Z428" s="15" t="s">
        <v>141</v>
      </c>
      <c r="AA428" s="15" t="s">
        <v>130</v>
      </c>
      <c r="AB428" s="15" t="s">
        <v>131</v>
      </c>
      <c r="AC428" s="15" t="s">
        <v>132</v>
      </c>
      <c r="AD428" s="15">
        <v>0</v>
      </c>
      <c r="AE428" s="15" t="s">
        <v>133</v>
      </c>
      <c r="AF428" s="15" t="s">
        <v>134</v>
      </c>
      <c r="AG428" s="15" t="s">
        <v>135</v>
      </c>
      <c r="AH428" s="15" t="s">
        <v>136</v>
      </c>
      <c r="AI428" s="15"/>
      <c r="AJ428" s="15" t="s">
        <v>1084</v>
      </c>
      <c r="AK428" s="15" t="s">
        <v>1</v>
      </c>
      <c r="AL428" s="15"/>
    </row>
    <row r="429" spans="1:38" x14ac:dyDescent="0.25">
      <c r="A429" s="15">
        <v>428</v>
      </c>
      <c r="B429" s="15">
        <v>1037265489</v>
      </c>
      <c r="C429" s="15" t="s">
        <v>117</v>
      </c>
      <c r="D429" s="15" t="s">
        <v>118</v>
      </c>
      <c r="E429" s="15" t="s">
        <v>54</v>
      </c>
      <c r="F429" s="15" t="s">
        <v>1083</v>
      </c>
      <c r="G429" s="15" t="s">
        <v>120</v>
      </c>
      <c r="H429" s="15" t="s">
        <v>834</v>
      </c>
      <c r="I429" s="15" t="s">
        <v>372</v>
      </c>
      <c r="J429" s="15" t="s">
        <v>401</v>
      </c>
      <c r="K429" s="15" t="s">
        <v>1102</v>
      </c>
      <c r="L429" s="15" t="s">
        <v>1103</v>
      </c>
      <c r="M429" s="15" t="s">
        <v>125</v>
      </c>
      <c r="N429" s="15" t="s">
        <v>126</v>
      </c>
      <c r="O429" s="15" t="s">
        <v>57</v>
      </c>
      <c r="P429" s="15">
        <v>252540000602</v>
      </c>
      <c r="Q429" s="15" t="s">
        <v>127</v>
      </c>
      <c r="R429" s="15">
        <v>0</v>
      </c>
      <c r="S429" s="15">
        <v>3114389771</v>
      </c>
      <c r="T429" s="15"/>
      <c r="U429" s="33">
        <v>37812</v>
      </c>
      <c r="V429" s="15">
        <f t="shared" ca="1" si="6"/>
        <v>21</v>
      </c>
      <c r="W429" s="15"/>
      <c r="X429" s="15" t="s">
        <v>120</v>
      </c>
      <c r="Y429" s="15" t="s">
        <v>128</v>
      </c>
      <c r="Z429" s="15" t="s">
        <v>141</v>
      </c>
      <c r="AA429" s="15" t="s">
        <v>130</v>
      </c>
      <c r="AB429" s="15" t="s">
        <v>131</v>
      </c>
      <c r="AC429" s="15" t="s">
        <v>132</v>
      </c>
      <c r="AD429" s="15">
        <v>0</v>
      </c>
      <c r="AE429" s="15" t="s">
        <v>133</v>
      </c>
      <c r="AF429" s="15" t="s">
        <v>134</v>
      </c>
      <c r="AG429" s="15" t="s">
        <v>135</v>
      </c>
      <c r="AH429" s="15" t="s">
        <v>136</v>
      </c>
      <c r="AI429" s="15"/>
      <c r="AJ429" s="15" t="s">
        <v>1084</v>
      </c>
      <c r="AK429" s="15" t="s">
        <v>1</v>
      </c>
      <c r="AL429" s="15"/>
    </row>
    <row r="430" spans="1:38" x14ac:dyDescent="0.25">
      <c r="A430" s="15">
        <v>429</v>
      </c>
      <c r="B430" s="15">
        <v>1083897171</v>
      </c>
      <c r="C430" s="15" t="s">
        <v>117</v>
      </c>
      <c r="D430" s="15" t="s">
        <v>118</v>
      </c>
      <c r="E430" s="15" t="s">
        <v>54</v>
      </c>
      <c r="F430" s="15" t="s">
        <v>1083</v>
      </c>
      <c r="G430" s="15" t="s">
        <v>120</v>
      </c>
      <c r="H430" s="15" t="s">
        <v>834</v>
      </c>
      <c r="I430" s="15" t="s">
        <v>148</v>
      </c>
      <c r="J430" s="15" t="s">
        <v>290</v>
      </c>
      <c r="K430" s="15" t="s">
        <v>1104</v>
      </c>
      <c r="L430" s="15" t="s">
        <v>500</v>
      </c>
      <c r="M430" s="15" t="s">
        <v>125</v>
      </c>
      <c r="N430" s="15" t="s">
        <v>126</v>
      </c>
      <c r="O430" s="15" t="s">
        <v>57</v>
      </c>
      <c r="P430" s="15">
        <v>252540000602</v>
      </c>
      <c r="Q430" s="15" t="s">
        <v>127</v>
      </c>
      <c r="R430" s="15">
        <v>0</v>
      </c>
      <c r="S430" s="15">
        <v>3116750676</v>
      </c>
      <c r="T430" s="15"/>
      <c r="U430" s="33">
        <v>33592</v>
      </c>
      <c r="V430" s="15">
        <f t="shared" ca="1" si="6"/>
        <v>32</v>
      </c>
      <c r="W430" s="15"/>
      <c r="X430" s="15" t="s">
        <v>120</v>
      </c>
      <c r="Y430" s="15" t="s">
        <v>128</v>
      </c>
      <c r="Z430" s="15" t="s">
        <v>141</v>
      </c>
      <c r="AA430" s="15" t="s">
        <v>130</v>
      </c>
      <c r="AB430" s="15" t="s">
        <v>131</v>
      </c>
      <c r="AC430" s="15" t="s">
        <v>153</v>
      </c>
      <c r="AD430" s="15">
        <v>2</v>
      </c>
      <c r="AE430" s="15" t="s">
        <v>133</v>
      </c>
      <c r="AF430" s="15" t="s">
        <v>134</v>
      </c>
      <c r="AG430" s="15" t="s">
        <v>135</v>
      </c>
      <c r="AH430" s="15" t="s">
        <v>136</v>
      </c>
      <c r="AI430" s="15"/>
      <c r="AJ430" s="15" t="s">
        <v>1084</v>
      </c>
      <c r="AK430" s="15" t="s">
        <v>1</v>
      </c>
      <c r="AL430" s="15"/>
    </row>
    <row r="431" spans="1:38" x14ac:dyDescent="0.25">
      <c r="A431" s="15">
        <v>430</v>
      </c>
      <c r="B431" s="15">
        <v>1080040997</v>
      </c>
      <c r="C431" s="15" t="s">
        <v>117</v>
      </c>
      <c r="D431" s="15" t="s">
        <v>118</v>
      </c>
      <c r="E431" s="15" t="s">
        <v>54</v>
      </c>
      <c r="F431" s="15" t="s">
        <v>1083</v>
      </c>
      <c r="G431" s="15" t="s">
        <v>120</v>
      </c>
      <c r="H431" s="15" t="s">
        <v>834</v>
      </c>
      <c r="I431" s="15" t="s">
        <v>1105</v>
      </c>
      <c r="J431" s="15" t="s">
        <v>1106</v>
      </c>
      <c r="K431" s="15" t="s">
        <v>1107</v>
      </c>
      <c r="L431" s="15" t="s">
        <v>672</v>
      </c>
      <c r="M431" s="15" t="s">
        <v>125</v>
      </c>
      <c r="N431" s="15" t="s">
        <v>126</v>
      </c>
      <c r="O431" s="15" t="s">
        <v>57</v>
      </c>
      <c r="P431" s="15">
        <v>252540000602</v>
      </c>
      <c r="Q431" s="15" t="s">
        <v>127</v>
      </c>
      <c r="R431" s="15">
        <v>0</v>
      </c>
      <c r="S431" s="15">
        <v>3183192932</v>
      </c>
      <c r="T431" s="15"/>
      <c r="U431" s="33">
        <v>36014</v>
      </c>
      <c r="V431" s="15">
        <f t="shared" ca="1" si="6"/>
        <v>26</v>
      </c>
      <c r="W431" s="15"/>
      <c r="X431" s="15" t="s">
        <v>120</v>
      </c>
      <c r="Y431" s="15" t="s">
        <v>128</v>
      </c>
      <c r="Z431" s="15" t="s">
        <v>141</v>
      </c>
      <c r="AA431" s="15" t="s">
        <v>130</v>
      </c>
      <c r="AB431" s="15" t="s">
        <v>131</v>
      </c>
      <c r="AC431" s="15" t="s">
        <v>132</v>
      </c>
      <c r="AD431" s="15">
        <v>0</v>
      </c>
      <c r="AE431" s="15" t="s">
        <v>133</v>
      </c>
      <c r="AF431" s="15" t="s">
        <v>134</v>
      </c>
      <c r="AG431" s="15" t="s">
        <v>135</v>
      </c>
      <c r="AH431" s="15" t="s">
        <v>136</v>
      </c>
      <c r="AI431" s="15"/>
      <c r="AJ431" s="15" t="s">
        <v>1084</v>
      </c>
      <c r="AK431" s="15" t="s">
        <v>1</v>
      </c>
      <c r="AL431" s="15"/>
    </row>
    <row r="432" spans="1:38" x14ac:dyDescent="0.25">
      <c r="A432" s="15">
        <v>431</v>
      </c>
      <c r="B432" s="15">
        <v>1004636003</v>
      </c>
      <c r="C432" s="15" t="s">
        <v>117</v>
      </c>
      <c r="D432" s="15" t="s">
        <v>118</v>
      </c>
      <c r="E432" s="15" t="s">
        <v>54</v>
      </c>
      <c r="F432" s="15" t="s">
        <v>1083</v>
      </c>
      <c r="G432" s="15" t="s">
        <v>120</v>
      </c>
      <c r="H432" s="15" t="s">
        <v>834</v>
      </c>
      <c r="I432" s="15" t="s">
        <v>1108</v>
      </c>
      <c r="J432" s="15"/>
      <c r="K432" s="15" t="s">
        <v>389</v>
      </c>
      <c r="L432" s="15" t="s">
        <v>925</v>
      </c>
      <c r="M432" s="15" t="s">
        <v>125</v>
      </c>
      <c r="N432" s="15" t="s">
        <v>126</v>
      </c>
      <c r="O432" s="15" t="s">
        <v>57</v>
      </c>
      <c r="P432" s="15">
        <v>252540000602</v>
      </c>
      <c r="Q432" s="15" t="s">
        <v>127</v>
      </c>
      <c r="R432" s="15">
        <v>0</v>
      </c>
      <c r="S432" s="15">
        <v>3123038362</v>
      </c>
      <c r="T432" s="15"/>
      <c r="U432" s="33">
        <v>36620</v>
      </c>
      <c r="V432" s="15">
        <f t="shared" ca="1" si="6"/>
        <v>24</v>
      </c>
      <c r="W432" s="15"/>
      <c r="X432" s="15" t="s">
        <v>120</v>
      </c>
      <c r="Y432" s="15" t="s">
        <v>128</v>
      </c>
      <c r="Z432" s="15" t="s">
        <v>141</v>
      </c>
      <c r="AA432" s="15" t="s">
        <v>130</v>
      </c>
      <c r="AB432" s="15" t="s">
        <v>131</v>
      </c>
      <c r="AC432" s="15" t="s">
        <v>132</v>
      </c>
      <c r="AD432" s="15">
        <v>0</v>
      </c>
      <c r="AE432" s="15" t="s">
        <v>133</v>
      </c>
      <c r="AF432" s="15" t="s">
        <v>134</v>
      </c>
      <c r="AG432" s="15" t="s">
        <v>135</v>
      </c>
      <c r="AH432" s="15" t="s">
        <v>136</v>
      </c>
      <c r="AI432" s="15"/>
      <c r="AJ432" s="15" t="s">
        <v>1084</v>
      </c>
      <c r="AK432" s="15" t="s">
        <v>1</v>
      </c>
      <c r="AL432" s="15"/>
    </row>
    <row r="433" spans="1:38" x14ac:dyDescent="0.25">
      <c r="A433" s="15">
        <v>432</v>
      </c>
      <c r="B433" s="15">
        <v>1087750196</v>
      </c>
      <c r="C433" s="15" t="s">
        <v>117</v>
      </c>
      <c r="D433" s="15" t="s">
        <v>118</v>
      </c>
      <c r="E433" s="15" t="s">
        <v>54</v>
      </c>
      <c r="F433" s="15" t="s">
        <v>1083</v>
      </c>
      <c r="G433" s="15" t="s">
        <v>120</v>
      </c>
      <c r="H433" s="15" t="s">
        <v>834</v>
      </c>
      <c r="I433" s="15" t="s">
        <v>1109</v>
      </c>
      <c r="J433" s="15" t="s">
        <v>168</v>
      </c>
      <c r="K433" s="15" t="s">
        <v>577</v>
      </c>
      <c r="L433" s="15" t="s">
        <v>572</v>
      </c>
      <c r="M433" s="15" t="s">
        <v>125</v>
      </c>
      <c r="N433" s="15" t="s">
        <v>126</v>
      </c>
      <c r="O433" s="15" t="s">
        <v>57</v>
      </c>
      <c r="P433" s="15">
        <v>252540000602</v>
      </c>
      <c r="Q433" s="15" t="s">
        <v>127</v>
      </c>
      <c r="R433" s="15">
        <v>0</v>
      </c>
      <c r="S433" s="15">
        <v>3206492606</v>
      </c>
      <c r="T433" s="15"/>
      <c r="U433" s="33">
        <v>37994</v>
      </c>
      <c r="V433" s="15">
        <f t="shared" ca="1" si="6"/>
        <v>20</v>
      </c>
      <c r="W433" s="15"/>
      <c r="X433" s="15" t="s">
        <v>120</v>
      </c>
      <c r="Y433" s="15" t="s">
        <v>128</v>
      </c>
      <c r="Z433" s="15" t="s">
        <v>141</v>
      </c>
      <c r="AA433" s="15" t="s">
        <v>130</v>
      </c>
      <c r="AB433" s="15" t="s">
        <v>131</v>
      </c>
      <c r="AC433" s="15" t="s">
        <v>132</v>
      </c>
      <c r="AD433" s="15">
        <v>0</v>
      </c>
      <c r="AE433" s="15" t="s">
        <v>133</v>
      </c>
      <c r="AF433" s="15" t="s">
        <v>134</v>
      </c>
      <c r="AG433" s="15" t="s">
        <v>135</v>
      </c>
      <c r="AH433" s="15" t="s">
        <v>136</v>
      </c>
      <c r="AI433" s="15"/>
      <c r="AJ433" s="15" t="s">
        <v>1084</v>
      </c>
      <c r="AK433" s="15" t="s">
        <v>1</v>
      </c>
      <c r="AL433" s="15"/>
    </row>
    <row r="434" spans="1:38" x14ac:dyDescent="0.25">
      <c r="A434" s="15">
        <v>433</v>
      </c>
      <c r="B434" s="15">
        <v>1080691130</v>
      </c>
      <c r="C434" s="15" t="s">
        <v>117</v>
      </c>
      <c r="D434" s="15" t="s">
        <v>118</v>
      </c>
      <c r="E434" s="15" t="s">
        <v>54</v>
      </c>
      <c r="F434" s="15" t="s">
        <v>1083</v>
      </c>
      <c r="G434" s="15" t="s">
        <v>120</v>
      </c>
      <c r="H434" s="15" t="s">
        <v>834</v>
      </c>
      <c r="I434" s="15" t="s">
        <v>801</v>
      </c>
      <c r="J434" s="15" t="s">
        <v>312</v>
      </c>
      <c r="K434" s="15" t="s">
        <v>1110</v>
      </c>
      <c r="L434" s="15" t="s">
        <v>1111</v>
      </c>
      <c r="M434" s="15" t="s">
        <v>125</v>
      </c>
      <c r="N434" s="15" t="s">
        <v>126</v>
      </c>
      <c r="O434" s="15" t="s">
        <v>57</v>
      </c>
      <c r="P434" s="15">
        <v>252540000602</v>
      </c>
      <c r="Q434" s="15" t="s">
        <v>127</v>
      </c>
      <c r="R434" s="15">
        <v>0</v>
      </c>
      <c r="S434" s="15">
        <v>3145613967</v>
      </c>
      <c r="T434" s="15"/>
      <c r="U434" s="33">
        <v>38353</v>
      </c>
      <c r="V434" s="15">
        <f t="shared" ca="1" si="6"/>
        <v>19</v>
      </c>
      <c r="W434" s="15"/>
      <c r="X434" s="15" t="s">
        <v>120</v>
      </c>
      <c r="Y434" s="15" t="s">
        <v>128</v>
      </c>
      <c r="Z434" s="15" t="s">
        <v>141</v>
      </c>
      <c r="AA434" s="15" t="s">
        <v>130</v>
      </c>
      <c r="AB434" s="15" t="s">
        <v>131</v>
      </c>
      <c r="AC434" s="15" t="s">
        <v>132</v>
      </c>
      <c r="AD434" s="15">
        <v>0</v>
      </c>
      <c r="AE434" s="15" t="s">
        <v>133</v>
      </c>
      <c r="AF434" s="15" t="s">
        <v>134</v>
      </c>
      <c r="AG434" s="15" t="s">
        <v>135</v>
      </c>
      <c r="AH434" s="15" t="s">
        <v>136</v>
      </c>
      <c r="AI434" s="15"/>
      <c r="AJ434" s="15" t="s">
        <v>1084</v>
      </c>
      <c r="AK434" s="15" t="s">
        <v>1</v>
      </c>
      <c r="AL434" s="15"/>
    </row>
    <row r="435" spans="1:38" x14ac:dyDescent="0.25">
      <c r="A435" s="15">
        <v>434</v>
      </c>
      <c r="B435" s="15">
        <v>1134579078</v>
      </c>
      <c r="C435" s="15" t="s">
        <v>117</v>
      </c>
      <c r="D435" s="15" t="s">
        <v>118</v>
      </c>
      <c r="E435" s="15" t="s">
        <v>54</v>
      </c>
      <c r="F435" s="15" t="s">
        <v>1083</v>
      </c>
      <c r="G435" s="15" t="s">
        <v>120</v>
      </c>
      <c r="H435" s="15" t="s">
        <v>834</v>
      </c>
      <c r="I435" s="15" t="s">
        <v>138</v>
      </c>
      <c r="J435" s="15" t="s">
        <v>1112</v>
      </c>
      <c r="K435" s="15" t="s">
        <v>439</v>
      </c>
      <c r="L435" s="15" t="s">
        <v>1113</v>
      </c>
      <c r="M435" s="15" t="s">
        <v>125</v>
      </c>
      <c r="N435" s="15" t="s">
        <v>126</v>
      </c>
      <c r="O435" s="15" t="s">
        <v>57</v>
      </c>
      <c r="P435" s="15">
        <v>252540000602</v>
      </c>
      <c r="Q435" s="15" t="s">
        <v>127</v>
      </c>
      <c r="R435" s="15">
        <v>0</v>
      </c>
      <c r="S435" s="15">
        <v>3182134469</v>
      </c>
      <c r="T435" s="15"/>
      <c r="U435" s="33">
        <v>34354</v>
      </c>
      <c r="V435" s="15">
        <f t="shared" ca="1" si="6"/>
        <v>30</v>
      </c>
      <c r="W435" s="15"/>
      <c r="X435" s="15" t="s">
        <v>120</v>
      </c>
      <c r="Y435" s="15" t="s">
        <v>128</v>
      </c>
      <c r="Z435" s="15" t="s">
        <v>141</v>
      </c>
      <c r="AA435" s="15" t="s">
        <v>130</v>
      </c>
      <c r="AB435" s="15" t="s">
        <v>131</v>
      </c>
      <c r="AC435" s="15" t="s">
        <v>132</v>
      </c>
      <c r="AD435" s="15">
        <v>0</v>
      </c>
      <c r="AE435" s="15" t="s">
        <v>133</v>
      </c>
      <c r="AF435" s="15" t="s">
        <v>134</v>
      </c>
      <c r="AG435" s="15" t="s">
        <v>135</v>
      </c>
      <c r="AH435" s="15" t="s">
        <v>136</v>
      </c>
      <c r="AI435" s="15"/>
      <c r="AJ435" s="15" t="s">
        <v>1084</v>
      </c>
      <c r="AK435" s="15" t="s">
        <v>1</v>
      </c>
      <c r="AL435" s="15"/>
    </row>
    <row r="436" spans="1:38" x14ac:dyDescent="0.25">
      <c r="A436" s="15">
        <v>435</v>
      </c>
      <c r="B436" s="15">
        <v>1004339923</v>
      </c>
      <c r="C436" s="15" t="s">
        <v>117</v>
      </c>
      <c r="D436" s="15" t="s">
        <v>118</v>
      </c>
      <c r="E436" s="15" t="s">
        <v>54</v>
      </c>
      <c r="F436" s="15" t="s">
        <v>1083</v>
      </c>
      <c r="G436" s="15" t="s">
        <v>120</v>
      </c>
      <c r="H436" s="15" t="s">
        <v>834</v>
      </c>
      <c r="I436" s="15" t="s">
        <v>355</v>
      </c>
      <c r="J436" s="15" t="s">
        <v>379</v>
      </c>
      <c r="K436" s="15" t="s">
        <v>1114</v>
      </c>
      <c r="L436" s="15" t="s">
        <v>1115</v>
      </c>
      <c r="M436" s="15" t="s">
        <v>146</v>
      </c>
      <c r="N436" s="15" t="s">
        <v>126</v>
      </c>
      <c r="O436" s="15" t="s">
        <v>57</v>
      </c>
      <c r="P436" s="15">
        <v>252540000602</v>
      </c>
      <c r="Q436" s="15" t="s">
        <v>127</v>
      </c>
      <c r="R436" s="15">
        <v>0</v>
      </c>
      <c r="S436" s="15">
        <v>3165425622</v>
      </c>
      <c r="T436" s="15"/>
      <c r="U436" s="33">
        <v>36490</v>
      </c>
      <c r="V436" s="15">
        <f t="shared" ca="1" si="6"/>
        <v>24</v>
      </c>
      <c r="W436" s="15"/>
      <c r="X436" s="15" t="s">
        <v>120</v>
      </c>
      <c r="Y436" s="15" t="s">
        <v>128</v>
      </c>
      <c r="Z436" s="15" t="s">
        <v>141</v>
      </c>
      <c r="AA436" s="15" t="s">
        <v>130</v>
      </c>
      <c r="AB436" s="15" t="s">
        <v>131</v>
      </c>
      <c r="AC436" s="15" t="s">
        <v>132</v>
      </c>
      <c r="AD436" s="15">
        <v>0</v>
      </c>
      <c r="AE436" s="15" t="s">
        <v>133</v>
      </c>
      <c r="AF436" s="15" t="s">
        <v>134</v>
      </c>
      <c r="AG436" s="15" t="s">
        <v>135</v>
      </c>
      <c r="AH436" s="15" t="s">
        <v>136</v>
      </c>
      <c r="AI436" s="15"/>
      <c r="AJ436" s="15" t="s">
        <v>1084</v>
      </c>
      <c r="AK436" s="15" t="s">
        <v>1</v>
      </c>
      <c r="AL436" s="15"/>
    </row>
    <row r="437" spans="1:38" x14ac:dyDescent="0.25">
      <c r="A437" s="15">
        <v>436</v>
      </c>
      <c r="B437" s="15">
        <v>1045416190</v>
      </c>
      <c r="C437" s="15" t="s">
        <v>117</v>
      </c>
      <c r="D437" s="15" t="s">
        <v>118</v>
      </c>
      <c r="E437" s="15" t="s">
        <v>54</v>
      </c>
      <c r="F437" s="15" t="s">
        <v>1083</v>
      </c>
      <c r="G437" s="15" t="s">
        <v>120</v>
      </c>
      <c r="H437" s="15" t="s">
        <v>834</v>
      </c>
      <c r="I437" s="15" t="s">
        <v>1116</v>
      </c>
      <c r="J437" s="15"/>
      <c r="K437" s="15" t="s">
        <v>1102</v>
      </c>
      <c r="L437" s="15" t="s">
        <v>1117</v>
      </c>
      <c r="M437" s="15" t="s">
        <v>125</v>
      </c>
      <c r="N437" s="15" t="s">
        <v>126</v>
      </c>
      <c r="O437" s="15" t="s">
        <v>57</v>
      </c>
      <c r="P437" s="15">
        <v>252540000602</v>
      </c>
      <c r="Q437" s="15" t="s">
        <v>127</v>
      </c>
      <c r="R437" s="15">
        <v>0</v>
      </c>
      <c r="S437" s="15">
        <v>3226513291</v>
      </c>
      <c r="T437" s="15"/>
      <c r="U437" s="33">
        <v>38010</v>
      </c>
      <c r="V437" s="15">
        <f t="shared" ca="1" si="6"/>
        <v>20</v>
      </c>
      <c r="W437" s="15"/>
      <c r="X437" s="15" t="s">
        <v>120</v>
      </c>
      <c r="Y437" s="15" t="s">
        <v>128</v>
      </c>
      <c r="Z437" s="15" t="s">
        <v>141</v>
      </c>
      <c r="AA437" s="15" t="s">
        <v>130</v>
      </c>
      <c r="AB437" s="15" t="s">
        <v>131</v>
      </c>
      <c r="AC437" s="15" t="s">
        <v>132</v>
      </c>
      <c r="AD437" s="15">
        <v>0</v>
      </c>
      <c r="AE437" s="15" t="s">
        <v>133</v>
      </c>
      <c r="AF437" s="15" t="s">
        <v>174</v>
      </c>
      <c r="AG437" s="15" t="s">
        <v>135</v>
      </c>
      <c r="AH437" s="15" t="s">
        <v>136</v>
      </c>
      <c r="AI437" s="15"/>
      <c r="AJ437" s="15" t="s">
        <v>1084</v>
      </c>
      <c r="AK437" s="15" t="s">
        <v>1</v>
      </c>
      <c r="AL437" s="15"/>
    </row>
    <row r="438" spans="1:38" x14ac:dyDescent="0.25">
      <c r="A438" s="15">
        <v>437</v>
      </c>
      <c r="B438" s="15">
        <v>1087754426</v>
      </c>
      <c r="C438" s="15" t="s">
        <v>117</v>
      </c>
      <c r="D438" s="15" t="s">
        <v>118</v>
      </c>
      <c r="E438" s="15" t="s">
        <v>54</v>
      </c>
      <c r="F438" s="15" t="s">
        <v>1083</v>
      </c>
      <c r="G438" s="15" t="s">
        <v>120</v>
      </c>
      <c r="H438" s="15" t="s">
        <v>834</v>
      </c>
      <c r="I438" s="15" t="s">
        <v>1118</v>
      </c>
      <c r="J438" s="15" t="s">
        <v>230</v>
      </c>
      <c r="K438" s="15" t="s">
        <v>1119</v>
      </c>
      <c r="L438" s="15" t="s">
        <v>1120</v>
      </c>
      <c r="M438" s="15" t="s">
        <v>125</v>
      </c>
      <c r="N438" s="15" t="s">
        <v>126</v>
      </c>
      <c r="O438" s="15" t="s">
        <v>57</v>
      </c>
      <c r="P438" s="15">
        <v>252540000602</v>
      </c>
      <c r="Q438" s="15" t="s">
        <v>127</v>
      </c>
      <c r="R438" s="15">
        <v>0</v>
      </c>
      <c r="S438" s="15">
        <v>3187920826</v>
      </c>
      <c r="T438" s="15"/>
      <c r="U438" s="33">
        <v>38105</v>
      </c>
      <c r="V438" s="15">
        <f t="shared" ca="1" si="6"/>
        <v>20</v>
      </c>
      <c r="W438" s="15"/>
      <c r="X438" s="15" t="s">
        <v>120</v>
      </c>
      <c r="Y438" s="15" t="s">
        <v>128</v>
      </c>
      <c r="Z438" s="15" t="s">
        <v>141</v>
      </c>
      <c r="AA438" s="15" t="s">
        <v>130</v>
      </c>
      <c r="AB438" s="15" t="s">
        <v>131</v>
      </c>
      <c r="AC438" s="15" t="s">
        <v>132</v>
      </c>
      <c r="AD438" s="15">
        <v>0</v>
      </c>
      <c r="AE438" s="15" t="s">
        <v>133</v>
      </c>
      <c r="AF438" s="15" t="s">
        <v>174</v>
      </c>
      <c r="AG438" s="15" t="s">
        <v>135</v>
      </c>
      <c r="AH438" s="15" t="s">
        <v>136</v>
      </c>
      <c r="AI438" s="15"/>
      <c r="AJ438" s="15" t="s">
        <v>1084</v>
      </c>
      <c r="AK438" s="15" t="s">
        <v>1</v>
      </c>
      <c r="AL438" s="15"/>
    </row>
    <row r="439" spans="1:38" x14ac:dyDescent="0.25">
      <c r="A439" s="15">
        <v>438</v>
      </c>
      <c r="B439" s="15">
        <v>1004637907</v>
      </c>
      <c r="C439" s="15" t="s">
        <v>117</v>
      </c>
      <c r="D439" s="15" t="s">
        <v>118</v>
      </c>
      <c r="E439" s="15" t="s">
        <v>54</v>
      </c>
      <c r="F439" s="15" t="s">
        <v>1121</v>
      </c>
      <c r="G439" s="15" t="s">
        <v>120</v>
      </c>
      <c r="H439" s="15" t="s">
        <v>1122</v>
      </c>
      <c r="I439" s="15" t="s">
        <v>1123</v>
      </c>
      <c r="J439" s="15"/>
      <c r="K439" s="15" t="s">
        <v>985</v>
      </c>
      <c r="L439" s="15" t="s">
        <v>1124</v>
      </c>
      <c r="M439" s="15" t="s">
        <v>125</v>
      </c>
      <c r="N439" s="15" t="s">
        <v>242</v>
      </c>
      <c r="O439" s="15" t="s">
        <v>56</v>
      </c>
      <c r="P439" s="15">
        <v>252835002461</v>
      </c>
      <c r="Q439" s="15" t="s">
        <v>127</v>
      </c>
      <c r="R439" s="15">
        <v>0</v>
      </c>
      <c r="S439" s="15">
        <v>3188106089</v>
      </c>
      <c r="T439" s="15"/>
      <c r="U439" s="33">
        <v>33768</v>
      </c>
      <c r="V439" s="15">
        <f t="shared" ca="1" si="6"/>
        <v>32</v>
      </c>
      <c r="W439" s="15"/>
      <c r="X439" s="15" t="s">
        <v>120</v>
      </c>
      <c r="Y439" s="15" t="s">
        <v>132</v>
      </c>
      <c r="Z439" s="15" t="s">
        <v>129</v>
      </c>
      <c r="AA439" s="15" t="s">
        <v>130</v>
      </c>
      <c r="AB439" s="15" t="s">
        <v>131</v>
      </c>
      <c r="AC439" s="15" t="s">
        <v>153</v>
      </c>
      <c r="AD439" s="15">
        <v>3</v>
      </c>
      <c r="AE439" s="15" t="s">
        <v>133</v>
      </c>
      <c r="AF439" s="15" t="s">
        <v>134</v>
      </c>
      <c r="AG439" s="15" t="s">
        <v>1125</v>
      </c>
      <c r="AH439" s="15" t="s">
        <v>136</v>
      </c>
      <c r="AI439" s="15"/>
      <c r="AJ439" s="15" t="s">
        <v>1126</v>
      </c>
      <c r="AK439" s="15" t="s">
        <v>1</v>
      </c>
      <c r="AL439" s="15"/>
    </row>
    <row r="440" spans="1:38" x14ac:dyDescent="0.25">
      <c r="A440" s="15">
        <v>439</v>
      </c>
      <c r="B440" s="15">
        <v>1004615660</v>
      </c>
      <c r="C440" s="15" t="s">
        <v>117</v>
      </c>
      <c r="D440" s="15" t="s">
        <v>118</v>
      </c>
      <c r="E440" s="15" t="s">
        <v>54</v>
      </c>
      <c r="F440" s="15" t="s">
        <v>1121</v>
      </c>
      <c r="G440" s="15" t="s">
        <v>120</v>
      </c>
      <c r="H440" s="15" t="s">
        <v>1122</v>
      </c>
      <c r="I440" s="15" t="s">
        <v>1068</v>
      </c>
      <c r="J440" s="15" t="s">
        <v>176</v>
      </c>
      <c r="K440" s="15" t="s">
        <v>530</v>
      </c>
      <c r="L440" s="15" t="s">
        <v>267</v>
      </c>
      <c r="M440" s="15" t="s">
        <v>125</v>
      </c>
      <c r="N440" s="15" t="s">
        <v>242</v>
      </c>
      <c r="O440" s="15" t="s">
        <v>56</v>
      </c>
      <c r="P440" s="15">
        <v>252835002461</v>
      </c>
      <c r="Q440" s="15" t="s">
        <v>127</v>
      </c>
      <c r="R440" s="15">
        <v>0</v>
      </c>
      <c r="S440" s="15">
        <v>0</v>
      </c>
      <c r="T440" s="15"/>
      <c r="U440" s="33">
        <v>35460</v>
      </c>
      <c r="V440" s="15">
        <f t="shared" ca="1" si="6"/>
        <v>27</v>
      </c>
      <c r="W440" s="15"/>
      <c r="X440" s="15" t="s">
        <v>120</v>
      </c>
      <c r="Y440" s="15" t="s">
        <v>132</v>
      </c>
      <c r="Z440" s="15" t="s">
        <v>129</v>
      </c>
      <c r="AA440" s="15" t="s">
        <v>130</v>
      </c>
      <c r="AB440" s="15" t="s">
        <v>131</v>
      </c>
      <c r="AC440" s="15" t="s">
        <v>153</v>
      </c>
      <c r="AD440" s="15">
        <v>2</v>
      </c>
      <c r="AE440" s="15" t="s">
        <v>133</v>
      </c>
      <c r="AF440" s="15" t="s">
        <v>134</v>
      </c>
      <c r="AG440" s="15" t="s">
        <v>1125</v>
      </c>
      <c r="AH440" s="15" t="s">
        <v>136</v>
      </c>
      <c r="AI440" s="15"/>
      <c r="AJ440" s="15" t="s">
        <v>1126</v>
      </c>
      <c r="AK440" s="15" t="s">
        <v>1</v>
      </c>
      <c r="AL440" s="15"/>
    </row>
    <row r="441" spans="1:38" x14ac:dyDescent="0.25">
      <c r="A441" s="15">
        <v>440</v>
      </c>
      <c r="B441" s="15">
        <v>59683254</v>
      </c>
      <c r="C441" s="15" t="s">
        <v>117</v>
      </c>
      <c r="D441" s="15" t="s">
        <v>118</v>
      </c>
      <c r="E441" s="15" t="s">
        <v>54</v>
      </c>
      <c r="F441" s="15" t="s">
        <v>1121</v>
      </c>
      <c r="G441" s="15" t="s">
        <v>120</v>
      </c>
      <c r="H441" s="15" t="s">
        <v>1122</v>
      </c>
      <c r="I441" s="15" t="s">
        <v>1127</v>
      </c>
      <c r="J441" s="15" t="s">
        <v>1128</v>
      </c>
      <c r="K441" s="15" t="s">
        <v>267</v>
      </c>
      <c r="L441" s="15" t="s">
        <v>267</v>
      </c>
      <c r="M441" s="15" t="s">
        <v>125</v>
      </c>
      <c r="N441" s="15" t="s">
        <v>242</v>
      </c>
      <c r="O441" s="15" t="s">
        <v>56</v>
      </c>
      <c r="P441" s="15">
        <v>252835002461</v>
      </c>
      <c r="Q441" s="15" t="s">
        <v>127</v>
      </c>
      <c r="R441" s="15">
        <v>0</v>
      </c>
      <c r="S441" s="15">
        <v>0</v>
      </c>
      <c r="T441" s="15"/>
      <c r="U441" s="33">
        <v>28220</v>
      </c>
      <c r="V441" s="15">
        <f t="shared" ca="1" si="6"/>
        <v>47</v>
      </c>
      <c r="W441" s="15"/>
      <c r="X441" s="15" t="s">
        <v>120</v>
      </c>
      <c r="Y441" s="15" t="s">
        <v>132</v>
      </c>
      <c r="Z441" s="15" t="s">
        <v>129</v>
      </c>
      <c r="AA441" s="15" t="s">
        <v>130</v>
      </c>
      <c r="AB441" s="15" t="s">
        <v>131</v>
      </c>
      <c r="AC441" s="15" t="s">
        <v>153</v>
      </c>
      <c r="AD441" s="15">
        <v>4</v>
      </c>
      <c r="AE441" s="15" t="s">
        <v>133</v>
      </c>
      <c r="AF441" s="15" t="s">
        <v>134</v>
      </c>
      <c r="AG441" s="15" t="s">
        <v>1125</v>
      </c>
      <c r="AH441" s="15" t="s">
        <v>136</v>
      </c>
      <c r="AI441" s="15"/>
      <c r="AJ441" s="15" t="s">
        <v>1126</v>
      </c>
      <c r="AK441" s="15" t="s">
        <v>1</v>
      </c>
      <c r="AL441" s="15"/>
    </row>
    <row r="442" spans="1:38" x14ac:dyDescent="0.25">
      <c r="A442" s="15">
        <v>441</v>
      </c>
      <c r="B442" s="15">
        <v>1087210126</v>
      </c>
      <c r="C442" s="15" t="s">
        <v>117</v>
      </c>
      <c r="D442" s="15" t="s">
        <v>118</v>
      </c>
      <c r="E442" s="15" t="s">
        <v>54</v>
      </c>
      <c r="F442" s="15" t="s">
        <v>1121</v>
      </c>
      <c r="G442" s="15" t="s">
        <v>120</v>
      </c>
      <c r="H442" s="15" t="s">
        <v>1122</v>
      </c>
      <c r="I442" s="15" t="s">
        <v>911</v>
      </c>
      <c r="J442" s="15" t="s">
        <v>1129</v>
      </c>
      <c r="K442" s="15" t="s">
        <v>439</v>
      </c>
      <c r="L442" s="15" t="s">
        <v>267</v>
      </c>
      <c r="M442" s="15" t="s">
        <v>125</v>
      </c>
      <c r="N442" s="15" t="s">
        <v>242</v>
      </c>
      <c r="O442" s="15" t="s">
        <v>56</v>
      </c>
      <c r="P442" s="15">
        <v>252835002461</v>
      </c>
      <c r="Q442" s="15" t="s">
        <v>127</v>
      </c>
      <c r="R442" s="15">
        <v>0</v>
      </c>
      <c r="S442" s="15">
        <v>0</v>
      </c>
      <c r="T442" s="15"/>
      <c r="U442" s="33">
        <v>35514</v>
      </c>
      <c r="V442" s="15">
        <f t="shared" ca="1" si="6"/>
        <v>27</v>
      </c>
      <c r="W442" s="15"/>
      <c r="X442" s="15" t="s">
        <v>120</v>
      </c>
      <c r="Y442" s="15" t="s">
        <v>132</v>
      </c>
      <c r="Z442" s="15" t="s">
        <v>129</v>
      </c>
      <c r="AA442" s="15" t="s">
        <v>130</v>
      </c>
      <c r="AB442" s="15" t="s">
        <v>131</v>
      </c>
      <c r="AC442" s="15" t="s">
        <v>153</v>
      </c>
      <c r="AD442" s="15">
        <v>3</v>
      </c>
      <c r="AE442" s="15" t="s">
        <v>133</v>
      </c>
      <c r="AF442" s="15" t="s">
        <v>134</v>
      </c>
      <c r="AG442" s="15" t="s">
        <v>1125</v>
      </c>
      <c r="AH442" s="15" t="s">
        <v>136</v>
      </c>
      <c r="AI442" s="15"/>
      <c r="AJ442" s="15" t="s">
        <v>1126</v>
      </c>
      <c r="AK442" s="15" t="s">
        <v>1</v>
      </c>
      <c r="AL442" s="15"/>
    </row>
    <row r="443" spans="1:38" x14ac:dyDescent="0.25">
      <c r="A443" s="15">
        <v>442</v>
      </c>
      <c r="B443" s="15">
        <v>1004616360</v>
      </c>
      <c r="C443" s="15" t="s">
        <v>117</v>
      </c>
      <c r="D443" s="15" t="s">
        <v>118</v>
      </c>
      <c r="E443" s="15" t="s">
        <v>54</v>
      </c>
      <c r="F443" s="15" t="s">
        <v>1121</v>
      </c>
      <c r="G443" s="15" t="s">
        <v>120</v>
      </c>
      <c r="H443" s="15" t="s">
        <v>1122</v>
      </c>
      <c r="I443" s="15" t="s">
        <v>210</v>
      </c>
      <c r="J443" s="15" t="s">
        <v>620</v>
      </c>
      <c r="K443" s="15" t="s">
        <v>1130</v>
      </c>
      <c r="L443" s="15" t="s">
        <v>1131</v>
      </c>
      <c r="M443" s="15" t="s">
        <v>146</v>
      </c>
      <c r="N443" s="15" t="s">
        <v>242</v>
      </c>
      <c r="O443" s="15" t="s">
        <v>56</v>
      </c>
      <c r="P443" s="15">
        <v>252835002461</v>
      </c>
      <c r="Q443" s="15" t="s">
        <v>127</v>
      </c>
      <c r="R443" s="15">
        <v>0</v>
      </c>
      <c r="S443" s="15">
        <v>0</v>
      </c>
      <c r="T443" s="15"/>
      <c r="U443" s="33">
        <v>36755</v>
      </c>
      <c r="V443" s="15">
        <f t="shared" ca="1" si="6"/>
        <v>24</v>
      </c>
      <c r="W443" s="15"/>
      <c r="X443" s="15" t="s">
        <v>120</v>
      </c>
      <c r="Y443" s="15" t="s">
        <v>132</v>
      </c>
      <c r="Z443" s="15" t="s">
        <v>129</v>
      </c>
      <c r="AA443" s="15" t="s">
        <v>130</v>
      </c>
      <c r="AB443" s="15" t="s">
        <v>131</v>
      </c>
      <c r="AC443" s="15" t="s">
        <v>132</v>
      </c>
      <c r="AD443" s="15">
        <v>0</v>
      </c>
      <c r="AE443" s="15" t="s">
        <v>133</v>
      </c>
      <c r="AF443" s="15" t="s">
        <v>134</v>
      </c>
      <c r="AG443" s="15" t="s">
        <v>1125</v>
      </c>
      <c r="AH443" s="15" t="s">
        <v>136</v>
      </c>
      <c r="AI443" s="15"/>
      <c r="AJ443" s="15" t="s">
        <v>1126</v>
      </c>
      <c r="AK443" s="15" t="s">
        <v>1</v>
      </c>
      <c r="AL443" s="15"/>
    </row>
    <row r="444" spans="1:38" x14ac:dyDescent="0.25">
      <c r="A444" s="15">
        <v>443</v>
      </c>
      <c r="B444" s="15">
        <v>1004604975</v>
      </c>
      <c r="C444" s="15" t="s">
        <v>117</v>
      </c>
      <c r="D444" s="15" t="s">
        <v>118</v>
      </c>
      <c r="E444" s="15" t="s">
        <v>54</v>
      </c>
      <c r="F444" s="15" t="s">
        <v>1121</v>
      </c>
      <c r="G444" s="15" t="s">
        <v>120</v>
      </c>
      <c r="H444" s="15" t="s">
        <v>1122</v>
      </c>
      <c r="I444" s="15" t="s">
        <v>1132</v>
      </c>
      <c r="J444" s="15" t="s">
        <v>183</v>
      </c>
      <c r="K444" s="15" t="s">
        <v>1133</v>
      </c>
      <c r="L444" s="15" t="s">
        <v>403</v>
      </c>
      <c r="M444" s="15" t="s">
        <v>125</v>
      </c>
      <c r="N444" s="15" t="s">
        <v>242</v>
      </c>
      <c r="O444" s="15" t="s">
        <v>56</v>
      </c>
      <c r="P444" s="15">
        <v>252835002461</v>
      </c>
      <c r="Q444" s="15" t="s">
        <v>127</v>
      </c>
      <c r="R444" s="15">
        <v>0</v>
      </c>
      <c r="S444" s="15">
        <v>3137661205</v>
      </c>
      <c r="T444" s="15"/>
      <c r="U444" s="33">
        <v>31908</v>
      </c>
      <c r="V444" s="15">
        <f t="shared" ca="1" si="6"/>
        <v>37</v>
      </c>
      <c r="W444" s="15"/>
      <c r="X444" s="15" t="s">
        <v>120</v>
      </c>
      <c r="Y444" s="15" t="s">
        <v>132</v>
      </c>
      <c r="Z444" s="15" t="s">
        <v>129</v>
      </c>
      <c r="AA444" s="15" t="s">
        <v>130</v>
      </c>
      <c r="AB444" s="15" t="s">
        <v>131</v>
      </c>
      <c r="AC444" s="15" t="s">
        <v>153</v>
      </c>
      <c r="AD444" s="15">
        <v>3</v>
      </c>
      <c r="AE444" s="15" t="s">
        <v>133</v>
      </c>
      <c r="AF444" s="15" t="s">
        <v>134</v>
      </c>
      <c r="AG444" s="15" t="s">
        <v>1125</v>
      </c>
      <c r="AH444" s="15" t="s">
        <v>136</v>
      </c>
      <c r="AI444" s="15"/>
      <c r="AJ444" s="15" t="s">
        <v>1126</v>
      </c>
      <c r="AK444" s="15" t="s">
        <v>1</v>
      </c>
      <c r="AL444" s="15"/>
    </row>
    <row r="445" spans="1:38" x14ac:dyDescent="0.25">
      <c r="A445" s="15">
        <v>444</v>
      </c>
      <c r="B445" s="15">
        <v>1004604936</v>
      </c>
      <c r="C445" s="15" t="s">
        <v>117</v>
      </c>
      <c r="D445" s="15" t="s">
        <v>118</v>
      </c>
      <c r="E445" s="15" t="s">
        <v>54</v>
      </c>
      <c r="F445" s="15" t="s">
        <v>1121</v>
      </c>
      <c r="G445" s="15" t="s">
        <v>120</v>
      </c>
      <c r="H445" s="15" t="s">
        <v>1122</v>
      </c>
      <c r="I445" s="15" t="s">
        <v>1134</v>
      </c>
      <c r="J445" s="15" t="s">
        <v>239</v>
      </c>
      <c r="K445" s="15" t="s">
        <v>150</v>
      </c>
      <c r="L445" s="15" t="s">
        <v>1133</v>
      </c>
      <c r="M445" s="15" t="s">
        <v>125</v>
      </c>
      <c r="N445" s="15" t="s">
        <v>242</v>
      </c>
      <c r="O445" s="15" t="s">
        <v>56</v>
      </c>
      <c r="P445" s="15">
        <v>252835002461</v>
      </c>
      <c r="Q445" s="15" t="s">
        <v>127</v>
      </c>
      <c r="R445" s="15">
        <v>0</v>
      </c>
      <c r="S445" s="15">
        <v>3135911002</v>
      </c>
      <c r="T445" s="15"/>
      <c r="U445" s="33">
        <v>35215</v>
      </c>
      <c r="V445" s="15">
        <f t="shared" ca="1" si="6"/>
        <v>28</v>
      </c>
      <c r="W445" s="15"/>
      <c r="X445" s="15" t="s">
        <v>120</v>
      </c>
      <c r="Y445" s="15" t="s">
        <v>132</v>
      </c>
      <c r="Z445" s="15" t="s">
        <v>129</v>
      </c>
      <c r="AA445" s="15" t="s">
        <v>130</v>
      </c>
      <c r="AB445" s="15" t="s">
        <v>131</v>
      </c>
      <c r="AC445" s="15" t="s">
        <v>132</v>
      </c>
      <c r="AD445" s="15">
        <v>0</v>
      </c>
      <c r="AE445" s="15" t="s">
        <v>133</v>
      </c>
      <c r="AF445" s="15" t="s">
        <v>134</v>
      </c>
      <c r="AG445" s="15" t="s">
        <v>1125</v>
      </c>
      <c r="AH445" s="15" t="s">
        <v>136</v>
      </c>
      <c r="AI445" s="15"/>
      <c r="AJ445" s="15" t="s">
        <v>1126</v>
      </c>
      <c r="AK445" s="15" t="s">
        <v>1</v>
      </c>
      <c r="AL445" s="15"/>
    </row>
    <row r="446" spans="1:38" x14ac:dyDescent="0.25">
      <c r="A446" s="15">
        <v>445</v>
      </c>
      <c r="B446" s="15">
        <v>1004604995</v>
      </c>
      <c r="C446" s="15" t="s">
        <v>117</v>
      </c>
      <c r="D446" s="15" t="s">
        <v>118</v>
      </c>
      <c r="E446" s="15" t="s">
        <v>54</v>
      </c>
      <c r="F446" s="15" t="s">
        <v>1121</v>
      </c>
      <c r="G446" s="15" t="s">
        <v>120</v>
      </c>
      <c r="H446" s="15" t="s">
        <v>1122</v>
      </c>
      <c r="I446" s="15" t="s">
        <v>1135</v>
      </c>
      <c r="J446" s="15"/>
      <c r="K446" s="15" t="s">
        <v>1133</v>
      </c>
      <c r="L446" s="15" t="s">
        <v>403</v>
      </c>
      <c r="M446" s="15" t="s">
        <v>146</v>
      </c>
      <c r="N446" s="15" t="s">
        <v>242</v>
      </c>
      <c r="O446" s="15" t="s">
        <v>56</v>
      </c>
      <c r="P446" s="15">
        <v>252835002461</v>
      </c>
      <c r="Q446" s="15" t="s">
        <v>127</v>
      </c>
      <c r="R446" s="15">
        <v>0</v>
      </c>
      <c r="S446" s="15">
        <v>3135571062</v>
      </c>
      <c r="T446" s="15"/>
      <c r="U446" s="33">
        <v>32510</v>
      </c>
      <c r="V446" s="15">
        <f t="shared" ca="1" si="6"/>
        <v>35</v>
      </c>
      <c r="W446" s="15"/>
      <c r="X446" s="15" t="s">
        <v>120</v>
      </c>
      <c r="Y446" s="15" t="s">
        <v>132</v>
      </c>
      <c r="Z446" s="15" t="s">
        <v>129</v>
      </c>
      <c r="AA446" s="15" t="s">
        <v>130</v>
      </c>
      <c r="AB446" s="15" t="s">
        <v>131</v>
      </c>
      <c r="AC446" s="15" t="s">
        <v>208</v>
      </c>
      <c r="AD446" s="15">
        <v>3</v>
      </c>
      <c r="AE446" s="15" t="s">
        <v>133</v>
      </c>
      <c r="AF446" s="15" t="s">
        <v>134</v>
      </c>
      <c r="AG446" s="15" t="s">
        <v>1125</v>
      </c>
      <c r="AH446" s="15" t="s">
        <v>136</v>
      </c>
      <c r="AI446" s="15"/>
      <c r="AJ446" s="15" t="s">
        <v>1126</v>
      </c>
      <c r="AK446" s="15" t="s">
        <v>1</v>
      </c>
      <c r="AL446" s="15"/>
    </row>
    <row r="447" spans="1:38" x14ac:dyDescent="0.25">
      <c r="A447" s="15">
        <v>446</v>
      </c>
      <c r="B447" s="15">
        <v>1898209</v>
      </c>
      <c r="C447" s="15" t="s">
        <v>117</v>
      </c>
      <c r="D447" s="15" t="s">
        <v>118</v>
      </c>
      <c r="E447" s="15" t="s">
        <v>54</v>
      </c>
      <c r="F447" s="15" t="s">
        <v>1121</v>
      </c>
      <c r="G447" s="15" t="s">
        <v>120</v>
      </c>
      <c r="H447" s="15" t="s">
        <v>1122</v>
      </c>
      <c r="I447" s="15" t="s">
        <v>1136</v>
      </c>
      <c r="J447" s="15"/>
      <c r="K447" s="15" t="s">
        <v>150</v>
      </c>
      <c r="L447" s="15" t="s">
        <v>1137</v>
      </c>
      <c r="M447" s="15" t="s">
        <v>146</v>
      </c>
      <c r="N447" s="15" t="s">
        <v>242</v>
      </c>
      <c r="O447" s="15" t="s">
        <v>56</v>
      </c>
      <c r="P447" s="15">
        <v>252835002461</v>
      </c>
      <c r="Q447" s="15" t="s">
        <v>127</v>
      </c>
      <c r="R447" s="15">
        <v>0</v>
      </c>
      <c r="S447" s="15">
        <v>0</v>
      </c>
      <c r="T447" s="15"/>
      <c r="U447" s="33">
        <v>18000</v>
      </c>
      <c r="V447" s="15">
        <f t="shared" ca="1" si="6"/>
        <v>75</v>
      </c>
      <c r="W447" s="15"/>
      <c r="X447" s="15" t="s">
        <v>120</v>
      </c>
      <c r="Y447" s="15" t="s">
        <v>132</v>
      </c>
      <c r="Z447" s="15" t="s">
        <v>129</v>
      </c>
      <c r="AA447" s="15" t="s">
        <v>130</v>
      </c>
      <c r="AB447" s="15" t="s">
        <v>131</v>
      </c>
      <c r="AC447" s="15" t="s">
        <v>208</v>
      </c>
      <c r="AD447" s="15">
        <v>10</v>
      </c>
      <c r="AE447" s="15" t="s">
        <v>133</v>
      </c>
      <c r="AF447" s="15" t="s">
        <v>134</v>
      </c>
      <c r="AG447" s="15" t="s">
        <v>1125</v>
      </c>
      <c r="AH447" s="15" t="s">
        <v>136</v>
      </c>
      <c r="AI447" s="15"/>
      <c r="AJ447" s="15" t="s">
        <v>1126</v>
      </c>
      <c r="AK447" s="15" t="s">
        <v>1</v>
      </c>
      <c r="AL447" s="15"/>
    </row>
    <row r="448" spans="1:38" x14ac:dyDescent="0.25">
      <c r="A448" s="15">
        <v>447</v>
      </c>
      <c r="B448" s="15">
        <v>13054054</v>
      </c>
      <c r="C448" s="15" t="s">
        <v>117</v>
      </c>
      <c r="D448" s="15" t="s">
        <v>118</v>
      </c>
      <c r="E448" s="15" t="s">
        <v>54</v>
      </c>
      <c r="F448" s="15" t="s">
        <v>1121</v>
      </c>
      <c r="G448" s="15" t="s">
        <v>120</v>
      </c>
      <c r="H448" s="15" t="s">
        <v>1122</v>
      </c>
      <c r="I448" s="15" t="s">
        <v>890</v>
      </c>
      <c r="J448" s="15" t="s">
        <v>700</v>
      </c>
      <c r="K448" s="15" t="s">
        <v>150</v>
      </c>
      <c r="L448" s="15" t="s">
        <v>1138</v>
      </c>
      <c r="M448" s="15" t="s">
        <v>146</v>
      </c>
      <c r="N448" s="15" t="s">
        <v>242</v>
      </c>
      <c r="O448" s="15" t="s">
        <v>56</v>
      </c>
      <c r="P448" s="15">
        <v>252835002461</v>
      </c>
      <c r="Q448" s="15" t="s">
        <v>127</v>
      </c>
      <c r="R448" s="15">
        <v>0</v>
      </c>
      <c r="S448" s="15">
        <v>0</v>
      </c>
      <c r="T448" s="15"/>
      <c r="U448" s="33">
        <v>26284</v>
      </c>
      <c r="V448" s="15">
        <f t="shared" ca="1" si="6"/>
        <v>52</v>
      </c>
      <c r="W448" s="15"/>
      <c r="X448" s="15" t="s">
        <v>120</v>
      </c>
      <c r="Y448" s="15" t="s">
        <v>132</v>
      </c>
      <c r="Z448" s="15" t="s">
        <v>129</v>
      </c>
      <c r="AA448" s="15" t="s">
        <v>130</v>
      </c>
      <c r="AB448" s="15" t="s">
        <v>131</v>
      </c>
      <c r="AC448" s="15" t="s">
        <v>208</v>
      </c>
      <c r="AD448" s="15">
        <v>2</v>
      </c>
      <c r="AE448" s="15" t="s">
        <v>133</v>
      </c>
      <c r="AF448" s="15" t="s">
        <v>134</v>
      </c>
      <c r="AG448" s="15" t="s">
        <v>1125</v>
      </c>
      <c r="AH448" s="15" t="s">
        <v>136</v>
      </c>
      <c r="AI448" s="15"/>
      <c r="AJ448" s="15" t="s">
        <v>1126</v>
      </c>
      <c r="AK448" s="15" t="s">
        <v>1</v>
      </c>
      <c r="AL448" s="15"/>
    </row>
    <row r="449" spans="1:38" x14ac:dyDescent="0.25">
      <c r="A449" s="15">
        <v>448</v>
      </c>
      <c r="B449" s="15">
        <v>85448808</v>
      </c>
      <c r="C449" s="15" t="s">
        <v>117</v>
      </c>
      <c r="D449" s="15" t="s">
        <v>118</v>
      </c>
      <c r="E449" s="15" t="s">
        <v>54</v>
      </c>
      <c r="F449" s="15" t="s">
        <v>1121</v>
      </c>
      <c r="G449" s="15" t="s">
        <v>120</v>
      </c>
      <c r="H449" s="15" t="s">
        <v>1122</v>
      </c>
      <c r="I449" s="15" t="s">
        <v>1139</v>
      </c>
      <c r="J449" s="15"/>
      <c r="K449" s="15" t="s">
        <v>1131</v>
      </c>
      <c r="L449" s="15" t="s">
        <v>484</v>
      </c>
      <c r="M449" s="15" t="s">
        <v>146</v>
      </c>
      <c r="N449" s="15" t="s">
        <v>242</v>
      </c>
      <c r="O449" s="15" t="s">
        <v>56</v>
      </c>
      <c r="P449" s="15">
        <v>252835002461</v>
      </c>
      <c r="Q449" s="15" t="s">
        <v>127</v>
      </c>
      <c r="R449" s="15">
        <v>0</v>
      </c>
      <c r="S449" s="15">
        <v>3135985430</v>
      </c>
      <c r="T449" s="15"/>
      <c r="U449" s="33">
        <v>24214</v>
      </c>
      <c r="V449" s="15">
        <f t="shared" ca="1" si="6"/>
        <v>58</v>
      </c>
      <c r="W449" s="15"/>
      <c r="X449" s="15" t="s">
        <v>120</v>
      </c>
      <c r="Y449" s="15" t="s">
        <v>132</v>
      </c>
      <c r="Z449" s="15" t="s">
        <v>129</v>
      </c>
      <c r="AA449" s="15" t="s">
        <v>130</v>
      </c>
      <c r="AB449" s="15" t="s">
        <v>131</v>
      </c>
      <c r="AC449" s="15" t="s">
        <v>208</v>
      </c>
      <c r="AD449" s="15">
        <v>6</v>
      </c>
      <c r="AE449" s="15" t="s">
        <v>133</v>
      </c>
      <c r="AF449" s="15" t="s">
        <v>134</v>
      </c>
      <c r="AG449" s="15" t="s">
        <v>1125</v>
      </c>
      <c r="AH449" s="15" t="s">
        <v>136</v>
      </c>
      <c r="AI449" s="15"/>
      <c r="AJ449" s="15" t="s">
        <v>1126</v>
      </c>
      <c r="AK449" s="15" t="s">
        <v>1</v>
      </c>
      <c r="AL449" s="15"/>
    </row>
    <row r="450" spans="1:38" x14ac:dyDescent="0.25">
      <c r="A450" s="15">
        <v>449</v>
      </c>
      <c r="B450" s="15">
        <v>1087784072</v>
      </c>
      <c r="C450" s="15" t="s">
        <v>117</v>
      </c>
      <c r="D450" s="15" t="s">
        <v>118</v>
      </c>
      <c r="E450" s="15" t="s">
        <v>54</v>
      </c>
      <c r="F450" s="15" t="s">
        <v>1121</v>
      </c>
      <c r="G450" s="15" t="s">
        <v>120</v>
      </c>
      <c r="H450" s="15" t="s">
        <v>1122</v>
      </c>
      <c r="I450" s="15" t="s">
        <v>1140</v>
      </c>
      <c r="J450" s="15"/>
      <c r="K450" s="15" t="s">
        <v>150</v>
      </c>
      <c r="L450" s="15" t="s">
        <v>228</v>
      </c>
      <c r="M450" s="15" t="s">
        <v>125</v>
      </c>
      <c r="N450" s="15" t="s">
        <v>242</v>
      </c>
      <c r="O450" s="15" t="s">
        <v>56</v>
      </c>
      <c r="P450" s="15">
        <v>252835002461</v>
      </c>
      <c r="Q450" s="15" t="s">
        <v>127</v>
      </c>
      <c r="R450" s="15">
        <v>0</v>
      </c>
      <c r="S450" s="15">
        <v>0</v>
      </c>
      <c r="T450" s="15"/>
      <c r="U450" s="33">
        <v>36349</v>
      </c>
      <c r="V450" s="15">
        <f t="shared" ref="V450:V513" ca="1" si="7">DATEDIF(U450,TODAY(),"Y")</f>
        <v>25</v>
      </c>
      <c r="W450" s="15"/>
      <c r="X450" s="15" t="s">
        <v>120</v>
      </c>
      <c r="Y450" s="15" t="s">
        <v>132</v>
      </c>
      <c r="Z450" s="15" t="s">
        <v>129</v>
      </c>
      <c r="AA450" s="15" t="s">
        <v>130</v>
      </c>
      <c r="AB450" s="15" t="s">
        <v>131</v>
      </c>
      <c r="AC450" s="15" t="s">
        <v>153</v>
      </c>
      <c r="AD450" s="15">
        <v>2</v>
      </c>
      <c r="AE450" s="15" t="s">
        <v>133</v>
      </c>
      <c r="AF450" s="15" t="s">
        <v>134</v>
      </c>
      <c r="AG450" s="15" t="s">
        <v>1125</v>
      </c>
      <c r="AH450" s="15" t="s">
        <v>136</v>
      </c>
      <c r="AI450" s="15"/>
      <c r="AJ450" s="15" t="s">
        <v>1126</v>
      </c>
      <c r="AK450" s="15" t="s">
        <v>1</v>
      </c>
      <c r="AL450" s="15"/>
    </row>
    <row r="451" spans="1:38" x14ac:dyDescent="0.25">
      <c r="A451" s="15">
        <v>450</v>
      </c>
      <c r="B451" s="15">
        <v>87949893</v>
      </c>
      <c r="C451" s="15" t="s">
        <v>117</v>
      </c>
      <c r="D451" s="15" t="s">
        <v>118</v>
      </c>
      <c r="E451" s="15" t="s">
        <v>54</v>
      </c>
      <c r="F451" s="15" t="s">
        <v>1121</v>
      </c>
      <c r="G451" s="15" t="s">
        <v>120</v>
      </c>
      <c r="H451" s="15" t="s">
        <v>1122</v>
      </c>
      <c r="I451" s="15" t="s">
        <v>697</v>
      </c>
      <c r="J451" s="15"/>
      <c r="K451" s="15" t="s">
        <v>484</v>
      </c>
      <c r="L451" s="15"/>
      <c r="M451" s="15" t="s">
        <v>146</v>
      </c>
      <c r="N451" s="15" t="s">
        <v>242</v>
      </c>
      <c r="O451" s="15" t="s">
        <v>56</v>
      </c>
      <c r="P451" s="15">
        <v>252835002461</v>
      </c>
      <c r="Q451" s="15" t="s">
        <v>127</v>
      </c>
      <c r="R451" s="15">
        <v>0</v>
      </c>
      <c r="S451" s="15">
        <v>0</v>
      </c>
      <c r="T451" s="15"/>
      <c r="U451" s="33">
        <v>31262</v>
      </c>
      <c r="V451" s="15">
        <f t="shared" ca="1" si="7"/>
        <v>39</v>
      </c>
      <c r="W451" s="15"/>
      <c r="X451" s="15" t="s">
        <v>120</v>
      </c>
      <c r="Y451" s="15" t="s">
        <v>132</v>
      </c>
      <c r="Z451" s="15" t="s">
        <v>129</v>
      </c>
      <c r="AA451" s="15" t="s">
        <v>130</v>
      </c>
      <c r="AB451" s="15" t="s">
        <v>131</v>
      </c>
      <c r="AC451" s="15" t="s">
        <v>208</v>
      </c>
      <c r="AD451" s="15">
        <v>3</v>
      </c>
      <c r="AE451" s="15" t="s">
        <v>133</v>
      </c>
      <c r="AF451" s="15" t="s">
        <v>134</v>
      </c>
      <c r="AG451" s="15" t="s">
        <v>1125</v>
      </c>
      <c r="AH451" s="15" t="s">
        <v>136</v>
      </c>
      <c r="AI451" s="15"/>
      <c r="AJ451" s="15" t="s">
        <v>1126</v>
      </c>
      <c r="AK451" s="15" t="s">
        <v>1</v>
      </c>
      <c r="AL451" s="15"/>
    </row>
    <row r="452" spans="1:38" x14ac:dyDescent="0.25">
      <c r="A452" s="15">
        <v>451</v>
      </c>
      <c r="B452" s="15">
        <v>1004604220</v>
      </c>
      <c r="C452" s="15" t="s">
        <v>117</v>
      </c>
      <c r="D452" s="15" t="s">
        <v>118</v>
      </c>
      <c r="E452" s="15" t="s">
        <v>54</v>
      </c>
      <c r="F452" s="15" t="s">
        <v>1121</v>
      </c>
      <c r="G452" s="15" t="s">
        <v>120</v>
      </c>
      <c r="H452" s="15" t="s">
        <v>1122</v>
      </c>
      <c r="I452" s="15" t="s">
        <v>1141</v>
      </c>
      <c r="J452" s="15"/>
      <c r="K452" s="15" t="s">
        <v>423</v>
      </c>
      <c r="L452" s="15" t="s">
        <v>228</v>
      </c>
      <c r="M452" s="15" t="s">
        <v>125</v>
      </c>
      <c r="N452" s="15" t="s">
        <v>242</v>
      </c>
      <c r="O452" s="15" t="s">
        <v>56</v>
      </c>
      <c r="P452" s="15">
        <v>252835002461</v>
      </c>
      <c r="Q452" s="15" t="s">
        <v>127</v>
      </c>
      <c r="R452" s="15">
        <v>0</v>
      </c>
      <c r="S452" s="15">
        <v>0</v>
      </c>
      <c r="T452" s="15"/>
      <c r="U452" s="33">
        <v>37159</v>
      </c>
      <c r="V452" s="15">
        <f t="shared" ca="1" si="7"/>
        <v>22</v>
      </c>
      <c r="W452" s="15"/>
      <c r="X452" s="15" t="s">
        <v>120</v>
      </c>
      <c r="Y452" s="15" t="s">
        <v>132</v>
      </c>
      <c r="Z452" s="15" t="s">
        <v>129</v>
      </c>
      <c r="AA452" s="15" t="s">
        <v>130</v>
      </c>
      <c r="AB452" s="15" t="s">
        <v>131</v>
      </c>
      <c r="AC452" s="15" t="s">
        <v>153</v>
      </c>
      <c r="AD452" s="15">
        <v>2</v>
      </c>
      <c r="AE452" s="15" t="s">
        <v>133</v>
      </c>
      <c r="AF452" s="15" t="s">
        <v>134</v>
      </c>
      <c r="AG452" s="15" t="s">
        <v>1125</v>
      </c>
      <c r="AH452" s="15" t="s">
        <v>136</v>
      </c>
      <c r="AI452" s="15"/>
      <c r="AJ452" s="15" t="s">
        <v>1126</v>
      </c>
      <c r="AK452" s="15" t="s">
        <v>1</v>
      </c>
      <c r="AL452" s="15"/>
    </row>
    <row r="453" spans="1:38" x14ac:dyDescent="0.25">
      <c r="A453" s="15">
        <v>452</v>
      </c>
      <c r="B453" s="15">
        <v>1004640589</v>
      </c>
      <c r="C453" s="15" t="s">
        <v>117</v>
      </c>
      <c r="D453" s="15" t="s">
        <v>118</v>
      </c>
      <c r="E453" s="15" t="s">
        <v>54</v>
      </c>
      <c r="F453" s="15" t="s">
        <v>1121</v>
      </c>
      <c r="G453" s="15" t="s">
        <v>120</v>
      </c>
      <c r="H453" s="15" t="s">
        <v>1122</v>
      </c>
      <c r="I453" s="15" t="s">
        <v>1142</v>
      </c>
      <c r="J453" s="15" t="s">
        <v>210</v>
      </c>
      <c r="K453" s="15" t="s">
        <v>1143</v>
      </c>
      <c r="L453" s="15" t="s">
        <v>1144</v>
      </c>
      <c r="M453" s="15" t="s">
        <v>146</v>
      </c>
      <c r="N453" s="15" t="s">
        <v>242</v>
      </c>
      <c r="O453" s="15" t="s">
        <v>56</v>
      </c>
      <c r="P453" s="15">
        <v>252835002461</v>
      </c>
      <c r="Q453" s="15" t="s">
        <v>127</v>
      </c>
      <c r="R453" s="15">
        <v>0</v>
      </c>
      <c r="S453" s="15">
        <v>0</v>
      </c>
      <c r="T453" s="15"/>
      <c r="U453" s="33">
        <v>33023</v>
      </c>
      <c r="V453" s="15">
        <f t="shared" ca="1" si="7"/>
        <v>34</v>
      </c>
      <c r="W453" s="15"/>
      <c r="X453" s="15" t="s">
        <v>120</v>
      </c>
      <c r="Y453" s="15" t="s">
        <v>132</v>
      </c>
      <c r="Z453" s="15" t="s">
        <v>129</v>
      </c>
      <c r="AA453" s="15" t="s">
        <v>130</v>
      </c>
      <c r="AB453" s="15" t="s">
        <v>131</v>
      </c>
      <c r="AC453" s="15" t="s">
        <v>132</v>
      </c>
      <c r="AD453" s="15">
        <v>0</v>
      </c>
      <c r="AE453" s="15" t="s">
        <v>133</v>
      </c>
      <c r="AF453" s="15" t="s">
        <v>134</v>
      </c>
      <c r="AG453" s="15" t="s">
        <v>1125</v>
      </c>
      <c r="AH453" s="15" t="s">
        <v>136</v>
      </c>
      <c r="AI453" s="15"/>
      <c r="AJ453" s="15" t="s">
        <v>1126</v>
      </c>
      <c r="AK453" s="15" t="s">
        <v>1</v>
      </c>
      <c r="AL453" s="15"/>
    </row>
    <row r="454" spans="1:38" x14ac:dyDescent="0.25">
      <c r="A454" s="15">
        <v>453</v>
      </c>
      <c r="B454" s="15">
        <v>66845055</v>
      </c>
      <c r="C454" s="15" t="s">
        <v>117</v>
      </c>
      <c r="D454" s="15" t="s">
        <v>118</v>
      </c>
      <c r="E454" s="15" t="s">
        <v>54</v>
      </c>
      <c r="F454" s="15" t="s">
        <v>1121</v>
      </c>
      <c r="G454" s="15" t="s">
        <v>120</v>
      </c>
      <c r="H454" s="15" t="s">
        <v>1122</v>
      </c>
      <c r="I454" s="15" t="s">
        <v>1145</v>
      </c>
      <c r="J454" s="15" t="s">
        <v>138</v>
      </c>
      <c r="K454" s="15" t="s">
        <v>228</v>
      </c>
      <c r="L454" s="15" t="s">
        <v>150</v>
      </c>
      <c r="M454" s="15" t="s">
        <v>125</v>
      </c>
      <c r="N454" s="15" t="s">
        <v>242</v>
      </c>
      <c r="O454" s="15" t="s">
        <v>56</v>
      </c>
      <c r="P454" s="15">
        <v>252835002461</v>
      </c>
      <c r="Q454" s="15" t="s">
        <v>127</v>
      </c>
      <c r="R454" s="15">
        <v>0</v>
      </c>
      <c r="S454" s="15">
        <v>3205231308</v>
      </c>
      <c r="T454" s="15"/>
      <c r="U454" s="33">
        <v>24320</v>
      </c>
      <c r="V454" s="15">
        <f t="shared" ca="1" si="7"/>
        <v>58</v>
      </c>
      <c r="W454" s="15"/>
      <c r="X454" s="15" t="s">
        <v>120</v>
      </c>
      <c r="Y454" s="15" t="s">
        <v>132</v>
      </c>
      <c r="Z454" s="15" t="s">
        <v>129</v>
      </c>
      <c r="AA454" s="15" t="s">
        <v>130</v>
      </c>
      <c r="AB454" s="15" t="s">
        <v>131</v>
      </c>
      <c r="AC454" s="15" t="s">
        <v>153</v>
      </c>
      <c r="AD454" s="15">
        <v>2</v>
      </c>
      <c r="AE454" s="15" t="s">
        <v>133</v>
      </c>
      <c r="AF454" s="15" t="s">
        <v>134</v>
      </c>
      <c r="AG454" s="15" t="s">
        <v>1125</v>
      </c>
      <c r="AH454" s="15" t="s">
        <v>136</v>
      </c>
      <c r="AI454" s="15"/>
      <c r="AJ454" s="15" t="s">
        <v>1126</v>
      </c>
      <c r="AK454" s="15" t="s">
        <v>1</v>
      </c>
      <c r="AL454" s="15"/>
    </row>
    <row r="455" spans="1:38" x14ac:dyDescent="0.25">
      <c r="A455" s="15">
        <v>454</v>
      </c>
      <c r="B455" s="15">
        <v>1087110617</v>
      </c>
      <c r="C455" s="15" t="s">
        <v>117</v>
      </c>
      <c r="D455" s="15" t="s">
        <v>118</v>
      </c>
      <c r="E455" s="15" t="s">
        <v>54</v>
      </c>
      <c r="F455" s="15" t="s">
        <v>1121</v>
      </c>
      <c r="G455" s="15" t="s">
        <v>120</v>
      </c>
      <c r="H455" s="15" t="s">
        <v>1122</v>
      </c>
      <c r="I455" s="15" t="s">
        <v>1146</v>
      </c>
      <c r="J455" s="15" t="s">
        <v>442</v>
      </c>
      <c r="K455" s="15" t="s">
        <v>1147</v>
      </c>
      <c r="L455" s="15" t="s">
        <v>1148</v>
      </c>
      <c r="M455" s="15" t="s">
        <v>125</v>
      </c>
      <c r="N455" s="15" t="s">
        <v>242</v>
      </c>
      <c r="O455" s="15" t="s">
        <v>56</v>
      </c>
      <c r="P455" s="15">
        <v>252835002461</v>
      </c>
      <c r="Q455" s="15" t="s">
        <v>127</v>
      </c>
      <c r="R455" s="15">
        <v>0</v>
      </c>
      <c r="S455" s="15">
        <v>3157803557</v>
      </c>
      <c r="T455" s="15"/>
      <c r="U455" s="33">
        <v>37803</v>
      </c>
      <c r="V455" s="15">
        <f t="shared" ca="1" si="7"/>
        <v>21</v>
      </c>
      <c r="W455" s="15"/>
      <c r="X455" s="15" t="s">
        <v>120</v>
      </c>
      <c r="Y455" s="15" t="s">
        <v>132</v>
      </c>
      <c r="Z455" s="15" t="s">
        <v>129</v>
      </c>
      <c r="AA455" s="15" t="s">
        <v>130</v>
      </c>
      <c r="AB455" s="15" t="s">
        <v>131</v>
      </c>
      <c r="AC455" s="15" t="s">
        <v>132</v>
      </c>
      <c r="AD455" s="15">
        <v>0</v>
      </c>
      <c r="AE455" s="15" t="s">
        <v>133</v>
      </c>
      <c r="AF455" s="15" t="s">
        <v>134</v>
      </c>
      <c r="AG455" s="15" t="s">
        <v>1125</v>
      </c>
      <c r="AH455" s="15" t="s">
        <v>136</v>
      </c>
      <c r="AI455" s="15"/>
      <c r="AJ455" s="15" t="s">
        <v>1126</v>
      </c>
      <c r="AK455" s="15" t="s">
        <v>1</v>
      </c>
      <c r="AL455" s="15"/>
    </row>
    <row r="456" spans="1:38" x14ac:dyDescent="0.25">
      <c r="A456" s="15">
        <v>455</v>
      </c>
      <c r="B456" s="15">
        <v>13057514</v>
      </c>
      <c r="C456" s="15" t="s">
        <v>117</v>
      </c>
      <c r="D456" s="15" t="s">
        <v>118</v>
      </c>
      <c r="E456" s="15" t="s">
        <v>54</v>
      </c>
      <c r="F456" s="15" t="s">
        <v>1121</v>
      </c>
      <c r="G456" s="15" t="s">
        <v>120</v>
      </c>
      <c r="H456" s="15" t="s">
        <v>1122</v>
      </c>
      <c r="I456" s="15" t="s">
        <v>255</v>
      </c>
      <c r="J456" s="15" t="s">
        <v>561</v>
      </c>
      <c r="K456" s="15" t="s">
        <v>1149</v>
      </c>
      <c r="L456" s="15" t="s">
        <v>335</v>
      </c>
      <c r="M456" s="15" t="s">
        <v>146</v>
      </c>
      <c r="N456" s="15" t="s">
        <v>242</v>
      </c>
      <c r="O456" s="15" t="s">
        <v>56</v>
      </c>
      <c r="P456" s="15">
        <v>252835002461</v>
      </c>
      <c r="Q456" s="15" t="s">
        <v>127</v>
      </c>
      <c r="R456" s="15">
        <v>0</v>
      </c>
      <c r="S456" s="15">
        <v>0</v>
      </c>
      <c r="T456" s="15"/>
      <c r="U456" s="33">
        <v>24134</v>
      </c>
      <c r="V456" s="15">
        <f t="shared" ca="1" si="7"/>
        <v>58</v>
      </c>
      <c r="W456" s="15"/>
      <c r="X456" s="15" t="s">
        <v>120</v>
      </c>
      <c r="Y456" s="15" t="s">
        <v>132</v>
      </c>
      <c r="Z456" s="15" t="s">
        <v>129</v>
      </c>
      <c r="AA456" s="15" t="s">
        <v>130</v>
      </c>
      <c r="AB456" s="15" t="s">
        <v>131</v>
      </c>
      <c r="AC456" s="15" t="s">
        <v>208</v>
      </c>
      <c r="AD456" s="15">
        <v>4</v>
      </c>
      <c r="AE456" s="15" t="s">
        <v>133</v>
      </c>
      <c r="AF456" s="15" t="s">
        <v>134</v>
      </c>
      <c r="AG456" s="15" t="s">
        <v>1125</v>
      </c>
      <c r="AH456" s="15" t="s">
        <v>136</v>
      </c>
      <c r="AI456" s="15"/>
      <c r="AJ456" s="15" t="s">
        <v>1126</v>
      </c>
      <c r="AK456" s="15" t="s">
        <v>1</v>
      </c>
      <c r="AL456" s="15"/>
    </row>
    <row r="457" spans="1:38" x14ac:dyDescent="0.25">
      <c r="A457" s="15">
        <v>456</v>
      </c>
      <c r="B457" s="15">
        <v>52756542</v>
      </c>
      <c r="C457" s="15" t="s">
        <v>117</v>
      </c>
      <c r="D457" s="15" t="s">
        <v>118</v>
      </c>
      <c r="E457" s="15" t="s">
        <v>54</v>
      </c>
      <c r="F457" s="15" t="s">
        <v>1121</v>
      </c>
      <c r="G457" s="15" t="s">
        <v>120</v>
      </c>
      <c r="H457" s="15" t="s">
        <v>1122</v>
      </c>
      <c r="I457" s="15" t="s">
        <v>1028</v>
      </c>
      <c r="J457" s="15" t="s">
        <v>1150</v>
      </c>
      <c r="K457" s="15" t="s">
        <v>228</v>
      </c>
      <c r="L457" s="15" t="s">
        <v>150</v>
      </c>
      <c r="M457" s="15" t="s">
        <v>125</v>
      </c>
      <c r="N457" s="15" t="s">
        <v>242</v>
      </c>
      <c r="O457" s="15" t="s">
        <v>56</v>
      </c>
      <c r="P457" s="15">
        <v>252835002461</v>
      </c>
      <c r="Q457" s="15" t="s">
        <v>127</v>
      </c>
      <c r="R457" s="15">
        <v>0</v>
      </c>
      <c r="S457" s="15">
        <v>0</v>
      </c>
      <c r="T457" s="15"/>
      <c r="U457" s="33">
        <v>29010</v>
      </c>
      <c r="V457" s="15">
        <f t="shared" ca="1" si="7"/>
        <v>45</v>
      </c>
      <c r="W457" s="15"/>
      <c r="X457" s="15" t="s">
        <v>120</v>
      </c>
      <c r="Y457" s="15" t="s">
        <v>132</v>
      </c>
      <c r="Z457" s="15" t="s">
        <v>129</v>
      </c>
      <c r="AA457" s="15" t="s">
        <v>130</v>
      </c>
      <c r="AB457" s="15" t="s">
        <v>131</v>
      </c>
      <c r="AC457" s="15" t="s">
        <v>153</v>
      </c>
      <c r="AD457" s="15">
        <v>2</v>
      </c>
      <c r="AE457" s="15" t="s">
        <v>133</v>
      </c>
      <c r="AF457" s="15" t="s">
        <v>134</v>
      </c>
      <c r="AG457" s="15" t="s">
        <v>1125</v>
      </c>
      <c r="AH457" s="15" t="s">
        <v>136</v>
      </c>
      <c r="AI457" s="15"/>
      <c r="AJ457" s="15" t="s">
        <v>1126</v>
      </c>
      <c r="AK457" s="15" t="s">
        <v>1</v>
      </c>
      <c r="AL457" s="15"/>
    </row>
    <row r="458" spans="1:38" x14ac:dyDescent="0.25">
      <c r="A458" s="15">
        <v>457</v>
      </c>
      <c r="B458" s="15">
        <v>1087812592</v>
      </c>
      <c r="C458" s="15" t="s">
        <v>117</v>
      </c>
      <c r="D458" s="15" t="s">
        <v>118</v>
      </c>
      <c r="E458" s="15" t="s">
        <v>54</v>
      </c>
      <c r="F458" s="15" t="s">
        <v>1121</v>
      </c>
      <c r="G458" s="15" t="s">
        <v>120</v>
      </c>
      <c r="H458" s="15" t="s">
        <v>1122</v>
      </c>
      <c r="I458" s="15" t="s">
        <v>1151</v>
      </c>
      <c r="J458" s="15" t="s">
        <v>449</v>
      </c>
      <c r="K458" s="15" t="s">
        <v>1130</v>
      </c>
      <c r="L458" s="15" t="s">
        <v>423</v>
      </c>
      <c r="M458" s="15" t="s">
        <v>125</v>
      </c>
      <c r="N458" s="15" t="s">
        <v>242</v>
      </c>
      <c r="O458" s="15" t="s">
        <v>56</v>
      </c>
      <c r="P458" s="15">
        <v>252835002461</v>
      </c>
      <c r="Q458" s="15" t="s">
        <v>127</v>
      </c>
      <c r="R458" s="15">
        <v>0</v>
      </c>
      <c r="S458" s="15">
        <v>3117745651</v>
      </c>
      <c r="T458" s="15"/>
      <c r="U458" s="33">
        <v>36705</v>
      </c>
      <c r="V458" s="15">
        <f t="shared" ca="1" si="7"/>
        <v>24</v>
      </c>
      <c r="W458" s="15"/>
      <c r="X458" s="15" t="s">
        <v>120</v>
      </c>
      <c r="Y458" s="15" t="s">
        <v>132</v>
      </c>
      <c r="Z458" s="15" t="s">
        <v>129</v>
      </c>
      <c r="AA458" s="15" t="s">
        <v>130</v>
      </c>
      <c r="AB458" s="15" t="s">
        <v>131</v>
      </c>
      <c r="AC458" s="15" t="s">
        <v>153</v>
      </c>
      <c r="AD458" s="15">
        <v>1</v>
      </c>
      <c r="AE458" s="15" t="s">
        <v>133</v>
      </c>
      <c r="AF458" s="15" t="s">
        <v>134</v>
      </c>
      <c r="AG458" s="15" t="s">
        <v>1125</v>
      </c>
      <c r="AH458" s="15" t="s">
        <v>136</v>
      </c>
      <c r="AI458" s="15"/>
      <c r="AJ458" s="15" t="s">
        <v>1126</v>
      </c>
      <c r="AK458" s="15" t="s">
        <v>1</v>
      </c>
      <c r="AL458" s="15"/>
    </row>
    <row r="459" spans="1:38" x14ac:dyDescent="0.25">
      <c r="A459" s="15">
        <v>458</v>
      </c>
      <c r="B459" s="15">
        <v>59671256</v>
      </c>
      <c r="C459" s="15" t="s">
        <v>117</v>
      </c>
      <c r="D459" s="15" t="s">
        <v>118</v>
      </c>
      <c r="E459" s="15" t="s">
        <v>54</v>
      </c>
      <c r="F459" s="15" t="s">
        <v>1121</v>
      </c>
      <c r="G459" s="15" t="s">
        <v>120</v>
      </c>
      <c r="H459" s="15" t="s">
        <v>1122</v>
      </c>
      <c r="I459" s="15" t="s">
        <v>171</v>
      </c>
      <c r="J459" s="15" t="s">
        <v>1152</v>
      </c>
      <c r="K459" s="15" t="s">
        <v>1153</v>
      </c>
      <c r="L459" s="15" t="s">
        <v>423</v>
      </c>
      <c r="M459" s="15" t="s">
        <v>125</v>
      </c>
      <c r="N459" s="15" t="s">
        <v>126</v>
      </c>
      <c r="O459" s="15" t="s">
        <v>56</v>
      </c>
      <c r="P459" s="15">
        <v>252835002461</v>
      </c>
      <c r="Q459" s="15" t="s">
        <v>127</v>
      </c>
      <c r="R459" s="15">
        <v>0</v>
      </c>
      <c r="S459" s="15">
        <v>3216973904</v>
      </c>
      <c r="T459" s="15"/>
      <c r="U459" s="33">
        <v>24797</v>
      </c>
      <c r="V459" s="15">
        <f t="shared" ca="1" si="7"/>
        <v>56</v>
      </c>
      <c r="W459" s="15"/>
      <c r="X459" s="15" t="s">
        <v>120</v>
      </c>
      <c r="Y459" s="15" t="s">
        <v>157</v>
      </c>
      <c r="Z459" s="15" t="s">
        <v>129</v>
      </c>
      <c r="AA459" s="15" t="s">
        <v>130</v>
      </c>
      <c r="AB459" s="15" t="s">
        <v>131</v>
      </c>
      <c r="AC459" s="15" t="s">
        <v>153</v>
      </c>
      <c r="AD459" s="15">
        <v>1</v>
      </c>
      <c r="AE459" s="15" t="s">
        <v>133</v>
      </c>
      <c r="AF459" s="15" t="s">
        <v>134</v>
      </c>
      <c r="AG459" s="15" t="s">
        <v>1125</v>
      </c>
      <c r="AH459" s="15" t="s">
        <v>136</v>
      </c>
      <c r="AI459" s="15"/>
      <c r="AJ459" s="15" t="s">
        <v>1154</v>
      </c>
      <c r="AK459" s="15" t="s">
        <v>1</v>
      </c>
      <c r="AL459" s="15"/>
    </row>
    <row r="460" spans="1:38" x14ac:dyDescent="0.25">
      <c r="A460" s="15">
        <v>459</v>
      </c>
      <c r="B460" s="15">
        <v>59672327</v>
      </c>
      <c r="C460" s="15" t="s">
        <v>117</v>
      </c>
      <c r="D460" s="15" t="s">
        <v>118</v>
      </c>
      <c r="E460" s="15" t="s">
        <v>54</v>
      </c>
      <c r="F460" s="15" t="s">
        <v>1121</v>
      </c>
      <c r="G460" s="15" t="s">
        <v>120</v>
      </c>
      <c r="H460" s="15" t="s">
        <v>1122</v>
      </c>
      <c r="I460" s="15" t="s">
        <v>941</v>
      </c>
      <c r="J460" s="15"/>
      <c r="K460" s="15" t="s">
        <v>1155</v>
      </c>
      <c r="L460" s="15" t="s">
        <v>335</v>
      </c>
      <c r="M460" s="15" t="s">
        <v>125</v>
      </c>
      <c r="N460" s="15" t="s">
        <v>126</v>
      </c>
      <c r="O460" s="15" t="s">
        <v>56</v>
      </c>
      <c r="P460" s="15">
        <v>252835002461</v>
      </c>
      <c r="Q460" s="15" t="s">
        <v>127</v>
      </c>
      <c r="R460" s="15">
        <v>0</v>
      </c>
      <c r="S460" s="15">
        <v>3113464664</v>
      </c>
      <c r="T460" s="15"/>
      <c r="U460" s="33">
        <v>23808</v>
      </c>
      <c r="V460" s="15">
        <f t="shared" ca="1" si="7"/>
        <v>59</v>
      </c>
      <c r="W460" s="15"/>
      <c r="X460" s="15" t="s">
        <v>120</v>
      </c>
      <c r="Y460" s="15" t="s">
        <v>157</v>
      </c>
      <c r="Z460" s="15" t="s">
        <v>129</v>
      </c>
      <c r="AA460" s="15" t="s">
        <v>130</v>
      </c>
      <c r="AB460" s="15" t="s">
        <v>131</v>
      </c>
      <c r="AC460" s="15" t="s">
        <v>153</v>
      </c>
      <c r="AD460" s="15">
        <v>2</v>
      </c>
      <c r="AE460" s="15" t="s">
        <v>133</v>
      </c>
      <c r="AF460" s="15" t="s">
        <v>134</v>
      </c>
      <c r="AG460" s="15" t="s">
        <v>1125</v>
      </c>
      <c r="AH460" s="15" t="s">
        <v>136</v>
      </c>
      <c r="AI460" s="15"/>
      <c r="AJ460" s="15" t="s">
        <v>1154</v>
      </c>
      <c r="AK460" s="15" t="s">
        <v>1</v>
      </c>
      <c r="AL460" s="15"/>
    </row>
    <row r="461" spans="1:38" x14ac:dyDescent="0.25">
      <c r="A461" s="15">
        <v>460</v>
      </c>
      <c r="B461" s="15">
        <v>59672958</v>
      </c>
      <c r="C461" s="15" t="s">
        <v>117</v>
      </c>
      <c r="D461" s="15" t="s">
        <v>118</v>
      </c>
      <c r="E461" s="15" t="s">
        <v>54</v>
      </c>
      <c r="F461" s="15" t="s">
        <v>1121</v>
      </c>
      <c r="G461" s="15" t="s">
        <v>120</v>
      </c>
      <c r="H461" s="15" t="s">
        <v>1122</v>
      </c>
      <c r="I461" s="15" t="s">
        <v>1156</v>
      </c>
      <c r="J461" s="15"/>
      <c r="K461" s="15" t="s">
        <v>1111</v>
      </c>
      <c r="L461" s="15" t="s">
        <v>173</v>
      </c>
      <c r="M461" s="15" t="s">
        <v>125</v>
      </c>
      <c r="N461" s="15" t="s">
        <v>126</v>
      </c>
      <c r="O461" s="15" t="s">
        <v>56</v>
      </c>
      <c r="P461" s="15">
        <v>252835002461</v>
      </c>
      <c r="Q461" s="15" t="s">
        <v>127</v>
      </c>
      <c r="R461" s="15">
        <v>0</v>
      </c>
      <c r="S461" s="15">
        <v>3216973904</v>
      </c>
      <c r="T461" s="15"/>
      <c r="U461" s="33">
        <v>27557</v>
      </c>
      <c r="V461" s="15">
        <f t="shared" ca="1" si="7"/>
        <v>49</v>
      </c>
      <c r="W461" s="15"/>
      <c r="X461" s="15" t="s">
        <v>120</v>
      </c>
      <c r="Y461" s="15" t="s">
        <v>157</v>
      </c>
      <c r="Z461" s="15" t="s">
        <v>129</v>
      </c>
      <c r="AA461" s="15" t="s">
        <v>130</v>
      </c>
      <c r="AB461" s="15" t="s">
        <v>131</v>
      </c>
      <c r="AC461" s="15" t="s">
        <v>153</v>
      </c>
      <c r="AD461" s="15">
        <v>3</v>
      </c>
      <c r="AE461" s="15" t="s">
        <v>511</v>
      </c>
      <c r="AF461" s="15" t="s">
        <v>134</v>
      </c>
      <c r="AG461" s="15" t="s">
        <v>1125</v>
      </c>
      <c r="AH461" s="15" t="s">
        <v>136</v>
      </c>
      <c r="AI461" s="15"/>
      <c r="AJ461" s="15" t="s">
        <v>1154</v>
      </c>
      <c r="AK461" s="15" t="s">
        <v>1</v>
      </c>
      <c r="AL461" s="15"/>
    </row>
    <row r="462" spans="1:38" x14ac:dyDescent="0.25">
      <c r="A462" s="15">
        <v>461</v>
      </c>
      <c r="B462" s="15">
        <v>1087799870</v>
      </c>
      <c r="C462" s="15" t="s">
        <v>117</v>
      </c>
      <c r="D462" s="15" t="s">
        <v>118</v>
      </c>
      <c r="E462" s="15" t="s">
        <v>54</v>
      </c>
      <c r="F462" s="15" t="s">
        <v>1121</v>
      </c>
      <c r="G462" s="15" t="s">
        <v>120</v>
      </c>
      <c r="H462" s="15" t="s">
        <v>1122</v>
      </c>
      <c r="I462" s="15" t="s">
        <v>477</v>
      </c>
      <c r="J462" s="15" t="s">
        <v>168</v>
      </c>
      <c r="K462" s="15" t="s">
        <v>1157</v>
      </c>
      <c r="L462" s="15" t="s">
        <v>228</v>
      </c>
      <c r="M462" s="15" t="s">
        <v>125</v>
      </c>
      <c r="N462" s="15" t="s">
        <v>126</v>
      </c>
      <c r="O462" s="15" t="s">
        <v>56</v>
      </c>
      <c r="P462" s="15">
        <v>252835002461</v>
      </c>
      <c r="Q462" s="15" t="s">
        <v>127</v>
      </c>
      <c r="R462" s="15">
        <v>0</v>
      </c>
      <c r="S462" s="15">
        <v>3216046479</v>
      </c>
      <c r="T462" s="15"/>
      <c r="U462" s="33">
        <v>35979</v>
      </c>
      <c r="V462" s="15">
        <f t="shared" ca="1" si="7"/>
        <v>26</v>
      </c>
      <c r="W462" s="15"/>
      <c r="X462" s="15" t="s">
        <v>120</v>
      </c>
      <c r="Y462" s="15" t="s">
        <v>157</v>
      </c>
      <c r="Z462" s="15" t="s">
        <v>129</v>
      </c>
      <c r="AA462" s="15" t="s">
        <v>130</v>
      </c>
      <c r="AB462" s="15" t="s">
        <v>131</v>
      </c>
      <c r="AC462" s="15" t="s">
        <v>153</v>
      </c>
      <c r="AD462" s="15">
        <v>2</v>
      </c>
      <c r="AE462" s="15" t="s">
        <v>133</v>
      </c>
      <c r="AF462" s="15" t="s">
        <v>134</v>
      </c>
      <c r="AG462" s="15" t="s">
        <v>1125</v>
      </c>
      <c r="AH462" s="15" t="s">
        <v>136</v>
      </c>
      <c r="AI462" s="15"/>
      <c r="AJ462" s="15" t="s">
        <v>1154</v>
      </c>
      <c r="AK462" s="15" t="s">
        <v>1</v>
      </c>
      <c r="AL462" s="15"/>
    </row>
    <row r="463" spans="1:38" x14ac:dyDescent="0.25">
      <c r="A463" s="15">
        <v>462</v>
      </c>
      <c r="B463" s="15">
        <v>1087799911</v>
      </c>
      <c r="C463" s="15" t="s">
        <v>117</v>
      </c>
      <c r="D463" s="15" t="s">
        <v>118</v>
      </c>
      <c r="E463" s="15" t="s">
        <v>54</v>
      </c>
      <c r="F463" s="15" t="s">
        <v>1121</v>
      </c>
      <c r="G463" s="15" t="s">
        <v>120</v>
      </c>
      <c r="H463" s="15" t="s">
        <v>1122</v>
      </c>
      <c r="I463" s="15" t="s">
        <v>1158</v>
      </c>
      <c r="J463" s="15" t="s">
        <v>139</v>
      </c>
      <c r="K463" s="15" t="s">
        <v>228</v>
      </c>
      <c r="L463" s="15" t="s">
        <v>1159</v>
      </c>
      <c r="M463" s="15" t="s">
        <v>125</v>
      </c>
      <c r="N463" s="15" t="s">
        <v>126</v>
      </c>
      <c r="O463" s="15" t="s">
        <v>56</v>
      </c>
      <c r="P463" s="15">
        <v>252835002461</v>
      </c>
      <c r="Q463" s="15" t="s">
        <v>127</v>
      </c>
      <c r="R463" s="15">
        <v>0</v>
      </c>
      <c r="S463" s="15">
        <v>3234046791</v>
      </c>
      <c r="T463" s="15"/>
      <c r="U463" s="33">
        <v>36650</v>
      </c>
      <c r="V463" s="15">
        <f t="shared" ca="1" si="7"/>
        <v>24</v>
      </c>
      <c r="W463" s="15"/>
      <c r="X463" s="15" t="s">
        <v>120</v>
      </c>
      <c r="Y463" s="15" t="s">
        <v>157</v>
      </c>
      <c r="Z463" s="15" t="s">
        <v>129</v>
      </c>
      <c r="AA463" s="15" t="s">
        <v>130</v>
      </c>
      <c r="AB463" s="15" t="s">
        <v>131</v>
      </c>
      <c r="AC463" s="15" t="s">
        <v>153</v>
      </c>
      <c r="AD463" s="15">
        <v>1</v>
      </c>
      <c r="AE463" s="15" t="s">
        <v>133</v>
      </c>
      <c r="AF463" s="15" t="s">
        <v>134</v>
      </c>
      <c r="AG463" s="15" t="s">
        <v>1125</v>
      </c>
      <c r="AH463" s="15" t="s">
        <v>136</v>
      </c>
      <c r="AI463" s="15"/>
      <c r="AJ463" s="15" t="s">
        <v>1154</v>
      </c>
      <c r="AK463" s="15" t="s">
        <v>1</v>
      </c>
      <c r="AL463" s="15"/>
    </row>
    <row r="464" spans="1:38" x14ac:dyDescent="0.25">
      <c r="A464" s="15">
        <v>463</v>
      </c>
      <c r="B464" s="15">
        <v>1087794004</v>
      </c>
      <c r="C464" s="15" t="s">
        <v>117</v>
      </c>
      <c r="D464" s="15" t="s">
        <v>118</v>
      </c>
      <c r="E464" s="15" t="s">
        <v>54</v>
      </c>
      <c r="F464" s="15" t="s">
        <v>1121</v>
      </c>
      <c r="G464" s="15" t="s">
        <v>120</v>
      </c>
      <c r="H464" s="15" t="s">
        <v>1122</v>
      </c>
      <c r="I464" s="15" t="s">
        <v>1158</v>
      </c>
      <c r="J464" s="15" t="s">
        <v>426</v>
      </c>
      <c r="K464" s="15" t="s">
        <v>1159</v>
      </c>
      <c r="L464" s="15" t="s">
        <v>1160</v>
      </c>
      <c r="M464" s="15" t="s">
        <v>125</v>
      </c>
      <c r="N464" s="15" t="s">
        <v>126</v>
      </c>
      <c r="O464" s="15" t="s">
        <v>56</v>
      </c>
      <c r="P464" s="15">
        <v>252835002461</v>
      </c>
      <c r="Q464" s="15" t="s">
        <v>127</v>
      </c>
      <c r="R464" s="15">
        <v>0</v>
      </c>
      <c r="S464" s="15">
        <v>3234046791</v>
      </c>
      <c r="T464" s="15"/>
      <c r="U464" s="33">
        <v>36272</v>
      </c>
      <c r="V464" s="15">
        <f t="shared" ca="1" si="7"/>
        <v>25</v>
      </c>
      <c r="W464" s="15"/>
      <c r="X464" s="15" t="s">
        <v>120</v>
      </c>
      <c r="Y464" s="15" t="s">
        <v>157</v>
      </c>
      <c r="Z464" s="15" t="s">
        <v>129</v>
      </c>
      <c r="AA464" s="15" t="s">
        <v>130</v>
      </c>
      <c r="AB464" s="15" t="s">
        <v>131</v>
      </c>
      <c r="AC464" s="15" t="s">
        <v>153</v>
      </c>
      <c r="AD464" s="15">
        <v>1</v>
      </c>
      <c r="AE464" s="15" t="s">
        <v>133</v>
      </c>
      <c r="AF464" s="15" t="s">
        <v>134</v>
      </c>
      <c r="AG464" s="15" t="s">
        <v>1125</v>
      </c>
      <c r="AH464" s="15" t="s">
        <v>136</v>
      </c>
      <c r="AI464" s="15"/>
      <c r="AJ464" s="15" t="s">
        <v>1154</v>
      </c>
      <c r="AK464" s="15" t="s">
        <v>1</v>
      </c>
      <c r="AL464" s="15"/>
    </row>
    <row r="465" spans="1:38" x14ac:dyDescent="0.25">
      <c r="A465" s="15">
        <v>464</v>
      </c>
      <c r="B465" s="15">
        <v>1087799910</v>
      </c>
      <c r="C465" s="15" t="s">
        <v>117</v>
      </c>
      <c r="D465" s="15" t="s">
        <v>118</v>
      </c>
      <c r="E465" s="15" t="s">
        <v>54</v>
      </c>
      <c r="F465" s="15" t="s">
        <v>1121</v>
      </c>
      <c r="G465" s="15" t="s">
        <v>120</v>
      </c>
      <c r="H465" s="15" t="s">
        <v>1122</v>
      </c>
      <c r="I465" s="15" t="s">
        <v>1161</v>
      </c>
      <c r="J465" s="15" t="s">
        <v>1162</v>
      </c>
      <c r="K465" s="15" t="s">
        <v>228</v>
      </c>
      <c r="L465" s="15" t="s">
        <v>1159</v>
      </c>
      <c r="M465" s="15" t="s">
        <v>146</v>
      </c>
      <c r="N465" s="15" t="s">
        <v>126</v>
      </c>
      <c r="O465" s="15" t="s">
        <v>56</v>
      </c>
      <c r="P465" s="15">
        <v>252835002461</v>
      </c>
      <c r="Q465" s="15" t="s">
        <v>127</v>
      </c>
      <c r="R465" s="15">
        <v>0</v>
      </c>
      <c r="S465" s="15">
        <v>3234046791</v>
      </c>
      <c r="T465" s="15"/>
      <c r="U465" s="33">
        <v>34729</v>
      </c>
      <c r="V465" s="15">
        <f t="shared" ca="1" si="7"/>
        <v>29</v>
      </c>
      <c r="W465" s="15"/>
      <c r="X465" s="15" t="s">
        <v>120</v>
      </c>
      <c r="Y465" s="15" t="s">
        <v>157</v>
      </c>
      <c r="Z465" s="15" t="s">
        <v>129</v>
      </c>
      <c r="AA465" s="15" t="s">
        <v>130</v>
      </c>
      <c r="AB465" s="15" t="s">
        <v>131</v>
      </c>
      <c r="AC465" s="15" t="s">
        <v>208</v>
      </c>
      <c r="AD465" s="15">
        <v>2</v>
      </c>
      <c r="AE465" s="15" t="s">
        <v>133</v>
      </c>
      <c r="AF465" s="15" t="s">
        <v>134</v>
      </c>
      <c r="AG465" s="15" t="s">
        <v>1125</v>
      </c>
      <c r="AH465" s="15" t="s">
        <v>136</v>
      </c>
      <c r="AI465" s="15"/>
      <c r="AJ465" s="15" t="s">
        <v>1154</v>
      </c>
      <c r="AK465" s="15" t="s">
        <v>1</v>
      </c>
      <c r="AL465" s="15"/>
    </row>
    <row r="466" spans="1:38" x14ac:dyDescent="0.25">
      <c r="A466" s="15">
        <v>465</v>
      </c>
      <c r="B466" s="15">
        <v>59685490</v>
      </c>
      <c r="C466" s="15" t="s">
        <v>117</v>
      </c>
      <c r="D466" s="15" t="s">
        <v>118</v>
      </c>
      <c r="E466" s="15" t="s">
        <v>54</v>
      </c>
      <c r="F466" s="15" t="s">
        <v>1121</v>
      </c>
      <c r="G466" s="15" t="s">
        <v>120</v>
      </c>
      <c r="H466" s="15" t="s">
        <v>1122</v>
      </c>
      <c r="I466" s="15" t="s">
        <v>165</v>
      </c>
      <c r="J466" s="15" t="s">
        <v>1073</v>
      </c>
      <c r="K466" s="15" t="s">
        <v>423</v>
      </c>
      <c r="L466" s="15" t="s">
        <v>451</v>
      </c>
      <c r="M466" s="15" t="s">
        <v>125</v>
      </c>
      <c r="N466" s="15" t="s">
        <v>126</v>
      </c>
      <c r="O466" s="15" t="s">
        <v>56</v>
      </c>
      <c r="P466" s="15">
        <v>252835002461</v>
      </c>
      <c r="Q466" s="15" t="s">
        <v>127</v>
      </c>
      <c r="R466" s="15">
        <v>0</v>
      </c>
      <c r="S466" s="15">
        <v>3137227047</v>
      </c>
      <c r="T466" s="15"/>
      <c r="U466" s="33">
        <v>36248</v>
      </c>
      <c r="V466" s="15">
        <f t="shared" ca="1" si="7"/>
        <v>25</v>
      </c>
      <c r="W466" s="15"/>
      <c r="X466" s="15" t="s">
        <v>120</v>
      </c>
      <c r="Y466" s="15" t="s">
        <v>157</v>
      </c>
      <c r="Z466" s="15" t="s">
        <v>129</v>
      </c>
      <c r="AA466" s="15" t="s">
        <v>130</v>
      </c>
      <c r="AB466" s="15" t="s">
        <v>131</v>
      </c>
      <c r="AC466" s="15" t="s">
        <v>153</v>
      </c>
      <c r="AD466" s="15">
        <v>2</v>
      </c>
      <c r="AE466" s="15" t="s">
        <v>133</v>
      </c>
      <c r="AF466" s="15" t="s">
        <v>134</v>
      </c>
      <c r="AG466" s="15" t="s">
        <v>1125</v>
      </c>
      <c r="AH466" s="15" t="s">
        <v>136</v>
      </c>
      <c r="AI466" s="15"/>
      <c r="AJ466" s="15" t="s">
        <v>1154</v>
      </c>
      <c r="AK466" s="15" t="s">
        <v>1</v>
      </c>
      <c r="AL466" s="15"/>
    </row>
    <row r="467" spans="1:38" x14ac:dyDescent="0.25">
      <c r="A467" s="15">
        <v>466</v>
      </c>
      <c r="B467" s="15">
        <v>1087810107</v>
      </c>
      <c r="C467" s="15" t="s">
        <v>117</v>
      </c>
      <c r="D467" s="15" t="s">
        <v>118</v>
      </c>
      <c r="E467" s="15" t="s">
        <v>54</v>
      </c>
      <c r="F467" s="15" t="s">
        <v>1121</v>
      </c>
      <c r="G467" s="15" t="s">
        <v>120</v>
      </c>
      <c r="H467" s="15" t="s">
        <v>1122</v>
      </c>
      <c r="I467" s="15" t="s">
        <v>1163</v>
      </c>
      <c r="J467" s="15" t="s">
        <v>1164</v>
      </c>
      <c r="K467" s="15" t="s">
        <v>1165</v>
      </c>
      <c r="L467" s="15" t="s">
        <v>1166</v>
      </c>
      <c r="M467" s="15" t="s">
        <v>125</v>
      </c>
      <c r="N467" s="15" t="s">
        <v>126</v>
      </c>
      <c r="O467" s="15" t="s">
        <v>56</v>
      </c>
      <c r="P467" s="15">
        <v>252835002461</v>
      </c>
      <c r="Q467" s="15" t="s">
        <v>127</v>
      </c>
      <c r="R467" s="15">
        <v>0</v>
      </c>
      <c r="S467" s="15">
        <v>3216973904</v>
      </c>
      <c r="T467" s="15"/>
      <c r="U467" s="33">
        <v>35687</v>
      </c>
      <c r="V467" s="15">
        <f t="shared" ca="1" si="7"/>
        <v>26</v>
      </c>
      <c r="W467" s="15"/>
      <c r="X467" s="15" t="s">
        <v>120</v>
      </c>
      <c r="Y467" s="15" t="s">
        <v>157</v>
      </c>
      <c r="Z467" s="15" t="s">
        <v>129</v>
      </c>
      <c r="AA467" s="15" t="s">
        <v>130</v>
      </c>
      <c r="AB467" s="15" t="s">
        <v>131</v>
      </c>
      <c r="AC467" s="15" t="s">
        <v>153</v>
      </c>
      <c r="AD467" s="15">
        <v>2</v>
      </c>
      <c r="AE467" s="15" t="s">
        <v>133</v>
      </c>
      <c r="AF467" s="15" t="s">
        <v>134</v>
      </c>
      <c r="AG467" s="15" t="s">
        <v>1125</v>
      </c>
      <c r="AH467" s="15" t="s">
        <v>136</v>
      </c>
      <c r="AI467" s="15"/>
      <c r="AJ467" s="15" t="s">
        <v>1154</v>
      </c>
      <c r="AK467" s="15" t="s">
        <v>1</v>
      </c>
      <c r="AL467" s="15"/>
    </row>
    <row r="468" spans="1:38" x14ac:dyDescent="0.25">
      <c r="A468" s="15">
        <v>467</v>
      </c>
      <c r="B468" s="15">
        <v>1080830149</v>
      </c>
      <c r="C468" s="15" t="s">
        <v>117</v>
      </c>
      <c r="D468" s="15" t="s">
        <v>118</v>
      </c>
      <c r="E468" s="15" t="s">
        <v>54</v>
      </c>
      <c r="F468" s="15" t="s">
        <v>1121</v>
      </c>
      <c r="G468" s="15" t="s">
        <v>120</v>
      </c>
      <c r="H468" s="15" t="s">
        <v>1122</v>
      </c>
      <c r="I468" s="15" t="s">
        <v>188</v>
      </c>
      <c r="J468" s="15" t="s">
        <v>139</v>
      </c>
      <c r="K468" s="15" t="s">
        <v>1153</v>
      </c>
      <c r="L468" s="15"/>
      <c r="M468" s="15" t="s">
        <v>125</v>
      </c>
      <c r="N468" s="15" t="s">
        <v>126</v>
      </c>
      <c r="O468" s="15" t="s">
        <v>56</v>
      </c>
      <c r="P468" s="15">
        <v>252835002461</v>
      </c>
      <c r="Q468" s="15" t="s">
        <v>127</v>
      </c>
      <c r="R468" s="15">
        <v>0</v>
      </c>
      <c r="S468" s="15">
        <v>3117817704</v>
      </c>
      <c r="T468" s="15"/>
      <c r="U468" s="33">
        <v>36205</v>
      </c>
      <c r="V468" s="15">
        <f t="shared" ca="1" si="7"/>
        <v>25</v>
      </c>
      <c r="W468" s="15"/>
      <c r="X468" s="15" t="s">
        <v>120</v>
      </c>
      <c r="Y468" s="15" t="s">
        <v>157</v>
      </c>
      <c r="Z468" s="15" t="s">
        <v>129</v>
      </c>
      <c r="AA468" s="15" t="s">
        <v>130</v>
      </c>
      <c r="AB468" s="15" t="s">
        <v>131</v>
      </c>
      <c r="AC468" s="15" t="s">
        <v>153</v>
      </c>
      <c r="AD468" s="15">
        <v>2</v>
      </c>
      <c r="AE468" s="15" t="s">
        <v>133</v>
      </c>
      <c r="AF468" s="15" t="s">
        <v>134</v>
      </c>
      <c r="AG468" s="15" t="s">
        <v>1125</v>
      </c>
      <c r="AH468" s="15" t="s">
        <v>136</v>
      </c>
      <c r="AI468" s="15"/>
      <c r="AJ468" s="15" t="s">
        <v>1154</v>
      </c>
      <c r="AK468" s="15" t="s">
        <v>1</v>
      </c>
      <c r="AL468" s="15"/>
    </row>
    <row r="469" spans="1:38" x14ac:dyDescent="0.25">
      <c r="A469" s="15">
        <v>468</v>
      </c>
      <c r="B469" s="15">
        <v>13056982</v>
      </c>
      <c r="C469" s="15" t="s">
        <v>117</v>
      </c>
      <c r="D469" s="15" t="s">
        <v>118</v>
      </c>
      <c r="E469" s="15" t="s">
        <v>54</v>
      </c>
      <c r="F469" s="15" t="s">
        <v>1121</v>
      </c>
      <c r="G469" s="15" t="s">
        <v>120</v>
      </c>
      <c r="H469" s="15" t="s">
        <v>1122</v>
      </c>
      <c r="I469" s="15" t="s">
        <v>1167</v>
      </c>
      <c r="J469" s="15"/>
      <c r="K469" s="15" t="s">
        <v>1168</v>
      </c>
      <c r="L469" s="15" t="s">
        <v>1169</v>
      </c>
      <c r="M469" s="15" t="s">
        <v>146</v>
      </c>
      <c r="N469" s="15" t="s">
        <v>126</v>
      </c>
      <c r="O469" s="15" t="s">
        <v>56</v>
      </c>
      <c r="P469" s="15">
        <v>252835002461</v>
      </c>
      <c r="Q469" s="15" t="s">
        <v>127</v>
      </c>
      <c r="R469" s="15">
        <v>0</v>
      </c>
      <c r="S469" s="15">
        <v>3233347284</v>
      </c>
      <c r="T469" s="15"/>
      <c r="U469" s="33">
        <v>27613</v>
      </c>
      <c r="V469" s="15">
        <f t="shared" ca="1" si="7"/>
        <v>49</v>
      </c>
      <c r="W469" s="15"/>
      <c r="X469" s="15" t="s">
        <v>120</v>
      </c>
      <c r="Y469" s="15" t="s">
        <v>157</v>
      </c>
      <c r="Z469" s="15" t="s">
        <v>129</v>
      </c>
      <c r="AA469" s="15" t="s">
        <v>130</v>
      </c>
      <c r="AB469" s="15" t="s">
        <v>131</v>
      </c>
      <c r="AC469" s="15" t="s">
        <v>208</v>
      </c>
      <c r="AD469" s="15">
        <v>2</v>
      </c>
      <c r="AE469" s="15" t="s">
        <v>511</v>
      </c>
      <c r="AF469" s="15" t="s">
        <v>134</v>
      </c>
      <c r="AG469" s="15" t="s">
        <v>1125</v>
      </c>
      <c r="AH469" s="15" t="s">
        <v>136</v>
      </c>
      <c r="AI469" s="15"/>
      <c r="AJ469" s="15" t="s">
        <v>1154</v>
      </c>
      <c r="AK469" s="15" t="s">
        <v>1</v>
      </c>
      <c r="AL469" s="15"/>
    </row>
    <row r="470" spans="1:38" x14ac:dyDescent="0.25">
      <c r="A470" s="15">
        <v>469</v>
      </c>
      <c r="B470" s="15">
        <v>98430799</v>
      </c>
      <c r="C470" s="15" t="s">
        <v>117</v>
      </c>
      <c r="D470" s="15" t="s">
        <v>118</v>
      </c>
      <c r="E470" s="15" t="s">
        <v>54</v>
      </c>
      <c r="F470" s="15" t="s">
        <v>1121</v>
      </c>
      <c r="G470" s="15" t="s">
        <v>120</v>
      </c>
      <c r="H470" s="15" t="s">
        <v>1122</v>
      </c>
      <c r="I470" s="15" t="s">
        <v>249</v>
      </c>
      <c r="J470" s="15" t="s">
        <v>1170</v>
      </c>
      <c r="K470" s="15" t="s">
        <v>228</v>
      </c>
      <c r="L470" s="15"/>
      <c r="M470" s="15" t="s">
        <v>146</v>
      </c>
      <c r="N470" s="15" t="s">
        <v>126</v>
      </c>
      <c r="O470" s="15" t="s">
        <v>56</v>
      </c>
      <c r="P470" s="15">
        <v>252835002461</v>
      </c>
      <c r="Q470" s="15" t="s">
        <v>127</v>
      </c>
      <c r="R470" s="15">
        <v>0</v>
      </c>
      <c r="S470" s="15">
        <v>0</v>
      </c>
      <c r="T470" s="15"/>
      <c r="U470" s="33">
        <v>26718</v>
      </c>
      <c r="V470" s="15">
        <f t="shared" ca="1" si="7"/>
        <v>51</v>
      </c>
      <c r="W470" s="15"/>
      <c r="X470" s="15" t="s">
        <v>120</v>
      </c>
      <c r="Y470" s="15" t="s">
        <v>157</v>
      </c>
      <c r="Z470" s="15" t="s">
        <v>129</v>
      </c>
      <c r="AA470" s="15" t="s">
        <v>130</v>
      </c>
      <c r="AB470" s="15" t="s">
        <v>131</v>
      </c>
      <c r="AC470" s="15" t="s">
        <v>208</v>
      </c>
      <c r="AD470" s="15">
        <v>4</v>
      </c>
      <c r="AE470" s="15" t="s">
        <v>133</v>
      </c>
      <c r="AF470" s="15" t="s">
        <v>134</v>
      </c>
      <c r="AG470" s="15" t="s">
        <v>1125</v>
      </c>
      <c r="AH470" s="15" t="s">
        <v>136</v>
      </c>
      <c r="AI470" s="15"/>
      <c r="AJ470" s="15" t="s">
        <v>1154</v>
      </c>
      <c r="AK470" s="15" t="s">
        <v>1</v>
      </c>
      <c r="AL470" s="15"/>
    </row>
    <row r="471" spans="1:38" x14ac:dyDescent="0.25">
      <c r="A471" s="15">
        <v>470</v>
      </c>
      <c r="B471" s="15">
        <v>59668043</v>
      </c>
      <c r="C471" s="15" t="s">
        <v>117</v>
      </c>
      <c r="D471" s="15" t="s">
        <v>118</v>
      </c>
      <c r="E471" s="15" t="s">
        <v>54</v>
      </c>
      <c r="F471" s="15" t="s">
        <v>1121</v>
      </c>
      <c r="G471" s="15" t="s">
        <v>120</v>
      </c>
      <c r="H471" s="15" t="s">
        <v>1122</v>
      </c>
      <c r="I471" s="15" t="s">
        <v>202</v>
      </c>
      <c r="J471" s="15" t="s">
        <v>239</v>
      </c>
      <c r="K471" s="15" t="s">
        <v>1153</v>
      </c>
      <c r="L471" s="15" t="s">
        <v>228</v>
      </c>
      <c r="M471" s="15" t="s">
        <v>125</v>
      </c>
      <c r="N471" s="15" t="s">
        <v>126</v>
      </c>
      <c r="O471" s="15" t="s">
        <v>56</v>
      </c>
      <c r="P471" s="15">
        <v>252835002461</v>
      </c>
      <c r="Q471" s="15" t="s">
        <v>127</v>
      </c>
      <c r="R471" s="15">
        <v>0</v>
      </c>
      <c r="S471" s="15">
        <v>0</v>
      </c>
      <c r="T471" s="15"/>
      <c r="U471" s="33">
        <v>25963</v>
      </c>
      <c r="V471" s="15">
        <f t="shared" ca="1" si="7"/>
        <v>53</v>
      </c>
      <c r="W471" s="15"/>
      <c r="X471" s="15" t="s">
        <v>120</v>
      </c>
      <c r="Y471" s="15" t="s">
        <v>157</v>
      </c>
      <c r="Z471" s="15" t="s">
        <v>129</v>
      </c>
      <c r="AA471" s="15" t="s">
        <v>130</v>
      </c>
      <c r="AB471" s="15" t="s">
        <v>131</v>
      </c>
      <c r="AC471" s="15" t="s">
        <v>153</v>
      </c>
      <c r="AD471" s="15">
        <v>5</v>
      </c>
      <c r="AE471" s="15" t="s">
        <v>133</v>
      </c>
      <c r="AF471" s="15" t="s">
        <v>134</v>
      </c>
      <c r="AG471" s="15" t="s">
        <v>1125</v>
      </c>
      <c r="AH471" s="15" t="s">
        <v>136</v>
      </c>
      <c r="AI471" s="15"/>
      <c r="AJ471" s="15" t="s">
        <v>1154</v>
      </c>
      <c r="AK471" s="15" t="s">
        <v>1</v>
      </c>
      <c r="AL471" s="15"/>
    </row>
    <row r="472" spans="1:38" x14ac:dyDescent="0.25">
      <c r="A472" s="15">
        <v>471</v>
      </c>
      <c r="B472" s="15">
        <v>1019603458</v>
      </c>
      <c r="C472" s="15" t="s">
        <v>117</v>
      </c>
      <c r="D472" s="15" t="s">
        <v>118</v>
      </c>
      <c r="E472" s="15" t="s">
        <v>54</v>
      </c>
      <c r="F472" s="15" t="s">
        <v>1121</v>
      </c>
      <c r="G472" s="15" t="s">
        <v>120</v>
      </c>
      <c r="H472" s="15" t="s">
        <v>1122</v>
      </c>
      <c r="I472" s="15" t="s">
        <v>731</v>
      </c>
      <c r="J472" s="15" t="s">
        <v>1171</v>
      </c>
      <c r="K472" s="15" t="s">
        <v>985</v>
      </c>
      <c r="L472" s="15" t="s">
        <v>1172</v>
      </c>
      <c r="M472" s="15" t="s">
        <v>125</v>
      </c>
      <c r="N472" s="15" t="s">
        <v>191</v>
      </c>
      <c r="O472" s="15" t="s">
        <v>59</v>
      </c>
      <c r="P472" s="15">
        <v>252835002461</v>
      </c>
      <c r="Q472" s="15" t="s">
        <v>127</v>
      </c>
      <c r="R472" s="15">
        <v>0</v>
      </c>
      <c r="S472" s="15">
        <v>3148360297</v>
      </c>
      <c r="T472" s="15"/>
      <c r="U472" s="33">
        <v>31691</v>
      </c>
      <c r="V472" s="15">
        <f t="shared" ca="1" si="7"/>
        <v>37</v>
      </c>
      <c r="W472" s="15"/>
      <c r="X472" s="15" t="s">
        <v>120</v>
      </c>
      <c r="Y472" s="15" t="s">
        <v>157</v>
      </c>
      <c r="Z472" s="15" t="s">
        <v>141</v>
      </c>
      <c r="AA472" s="15" t="s">
        <v>130</v>
      </c>
      <c r="AB472" s="15" t="s">
        <v>131</v>
      </c>
      <c r="AC472" s="15" t="s">
        <v>153</v>
      </c>
      <c r="AD472" s="15">
        <v>3</v>
      </c>
      <c r="AE472" s="15" t="s">
        <v>511</v>
      </c>
      <c r="AF472" s="15" t="s">
        <v>134</v>
      </c>
      <c r="AG472" s="15" t="s">
        <v>1125</v>
      </c>
      <c r="AH472" s="15" t="s">
        <v>136</v>
      </c>
      <c r="AI472" s="15"/>
      <c r="AJ472" s="15" t="s">
        <v>1173</v>
      </c>
      <c r="AK472" s="15" t="s">
        <v>1</v>
      </c>
      <c r="AL472" s="15"/>
    </row>
    <row r="473" spans="1:38" x14ac:dyDescent="0.25">
      <c r="A473" s="15">
        <v>472</v>
      </c>
      <c r="B473" s="15">
        <v>59672967</v>
      </c>
      <c r="C473" s="15" t="s">
        <v>117</v>
      </c>
      <c r="D473" s="15" t="s">
        <v>118</v>
      </c>
      <c r="E473" s="15" t="s">
        <v>54</v>
      </c>
      <c r="F473" s="15" t="s">
        <v>1121</v>
      </c>
      <c r="G473" s="15" t="s">
        <v>120</v>
      </c>
      <c r="H473" s="15" t="s">
        <v>1122</v>
      </c>
      <c r="I473" s="15" t="s">
        <v>1174</v>
      </c>
      <c r="J473" s="15" t="s">
        <v>941</v>
      </c>
      <c r="K473" s="15" t="s">
        <v>150</v>
      </c>
      <c r="L473" s="15" t="s">
        <v>1175</v>
      </c>
      <c r="M473" s="15" t="s">
        <v>125</v>
      </c>
      <c r="N473" s="15" t="s">
        <v>191</v>
      </c>
      <c r="O473" s="15" t="s">
        <v>59</v>
      </c>
      <c r="P473" s="15">
        <v>252835002461</v>
      </c>
      <c r="Q473" s="15" t="s">
        <v>127</v>
      </c>
      <c r="R473" s="15">
        <v>0</v>
      </c>
      <c r="S473" s="15">
        <v>3116086400</v>
      </c>
      <c r="T473" s="15"/>
      <c r="U473" s="33">
        <v>26648</v>
      </c>
      <c r="V473" s="15">
        <f t="shared" ca="1" si="7"/>
        <v>51</v>
      </c>
      <c r="W473" s="15"/>
      <c r="X473" s="15" t="s">
        <v>120</v>
      </c>
      <c r="Y473" s="15" t="s">
        <v>157</v>
      </c>
      <c r="Z473" s="15" t="s">
        <v>129</v>
      </c>
      <c r="AA473" s="15" t="s">
        <v>130</v>
      </c>
      <c r="AB473" s="15" t="s">
        <v>131</v>
      </c>
      <c r="AC473" s="15" t="s">
        <v>153</v>
      </c>
      <c r="AD473" s="15">
        <v>3</v>
      </c>
      <c r="AE473" s="15" t="s">
        <v>511</v>
      </c>
      <c r="AF473" s="15" t="s">
        <v>134</v>
      </c>
      <c r="AG473" s="15" t="s">
        <v>1125</v>
      </c>
      <c r="AH473" s="15" t="s">
        <v>136</v>
      </c>
      <c r="AI473" s="15"/>
      <c r="AJ473" s="15" t="s">
        <v>1173</v>
      </c>
      <c r="AK473" s="15" t="s">
        <v>1</v>
      </c>
      <c r="AL473" s="15"/>
    </row>
    <row r="474" spans="1:38" x14ac:dyDescent="0.25">
      <c r="A474" s="15">
        <v>473</v>
      </c>
      <c r="B474" s="15">
        <v>1087199924</v>
      </c>
      <c r="C474" s="15" t="s">
        <v>117</v>
      </c>
      <c r="D474" s="15" t="s">
        <v>118</v>
      </c>
      <c r="E474" s="15" t="s">
        <v>54</v>
      </c>
      <c r="F474" s="15" t="s">
        <v>1121</v>
      </c>
      <c r="G474" s="15" t="s">
        <v>120</v>
      </c>
      <c r="H474" s="15" t="s">
        <v>1122</v>
      </c>
      <c r="I474" s="15" t="s">
        <v>230</v>
      </c>
      <c r="J474" s="15" t="s">
        <v>283</v>
      </c>
      <c r="K474" s="15" t="s">
        <v>217</v>
      </c>
      <c r="L474" s="15" t="s">
        <v>335</v>
      </c>
      <c r="M474" s="15" t="s">
        <v>125</v>
      </c>
      <c r="N474" s="15" t="s">
        <v>191</v>
      </c>
      <c r="O474" s="15" t="s">
        <v>59</v>
      </c>
      <c r="P474" s="15">
        <v>252835002461</v>
      </c>
      <c r="Q474" s="15" t="s">
        <v>127</v>
      </c>
      <c r="R474" s="15">
        <v>0</v>
      </c>
      <c r="S474" s="15">
        <v>3137477067</v>
      </c>
      <c r="T474" s="15"/>
      <c r="U474" s="33">
        <v>31297</v>
      </c>
      <c r="V474" s="15">
        <f t="shared" ca="1" si="7"/>
        <v>38</v>
      </c>
      <c r="W474" s="15"/>
      <c r="X474" s="15" t="s">
        <v>120</v>
      </c>
      <c r="Y474" s="15" t="s">
        <v>157</v>
      </c>
      <c r="Z474" s="15" t="s">
        <v>192</v>
      </c>
      <c r="AA474" s="15" t="s">
        <v>130</v>
      </c>
      <c r="AB474" s="15" t="s">
        <v>131</v>
      </c>
      <c r="AC474" s="15" t="s">
        <v>153</v>
      </c>
      <c r="AD474" s="15">
        <v>4</v>
      </c>
      <c r="AE474" s="15" t="s">
        <v>511</v>
      </c>
      <c r="AF474" s="15" t="s">
        <v>134</v>
      </c>
      <c r="AG474" s="15" t="s">
        <v>1125</v>
      </c>
      <c r="AH474" s="15" t="s">
        <v>136</v>
      </c>
      <c r="AI474" s="15"/>
      <c r="AJ474" s="15" t="s">
        <v>1173</v>
      </c>
      <c r="AK474" s="15" t="s">
        <v>1</v>
      </c>
      <c r="AL474" s="15"/>
    </row>
    <row r="475" spans="1:38" x14ac:dyDescent="0.25">
      <c r="A475" s="15">
        <v>474</v>
      </c>
      <c r="B475" s="15">
        <v>59681363</v>
      </c>
      <c r="C475" s="15" t="s">
        <v>117</v>
      </c>
      <c r="D475" s="15" t="s">
        <v>118</v>
      </c>
      <c r="E475" s="15" t="s">
        <v>54</v>
      </c>
      <c r="F475" s="15" t="s">
        <v>1121</v>
      </c>
      <c r="G475" s="15" t="s">
        <v>120</v>
      </c>
      <c r="H475" s="15" t="s">
        <v>1122</v>
      </c>
      <c r="I475" s="15" t="s">
        <v>1176</v>
      </c>
      <c r="J475" s="15"/>
      <c r="K475" s="15" t="s">
        <v>190</v>
      </c>
      <c r="L475" s="15" t="s">
        <v>1177</v>
      </c>
      <c r="M475" s="15" t="s">
        <v>125</v>
      </c>
      <c r="N475" s="15" t="s">
        <v>191</v>
      </c>
      <c r="O475" s="15" t="s">
        <v>59</v>
      </c>
      <c r="P475" s="15">
        <v>252835002461</v>
      </c>
      <c r="Q475" s="15" t="s">
        <v>127</v>
      </c>
      <c r="R475" s="15">
        <v>0</v>
      </c>
      <c r="S475" s="15">
        <v>3113510416</v>
      </c>
      <c r="T475" s="15"/>
      <c r="U475" s="33">
        <v>30146</v>
      </c>
      <c r="V475" s="15">
        <f t="shared" ca="1" si="7"/>
        <v>42</v>
      </c>
      <c r="W475" s="15"/>
      <c r="X475" s="15" t="s">
        <v>120</v>
      </c>
      <c r="Y475" s="15" t="s">
        <v>157</v>
      </c>
      <c r="Z475" s="15" t="s">
        <v>192</v>
      </c>
      <c r="AA475" s="15" t="s">
        <v>130</v>
      </c>
      <c r="AB475" s="15" t="s">
        <v>131</v>
      </c>
      <c r="AC475" s="15" t="s">
        <v>153</v>
      </c>
      <c r="AD475" s="15">
        <v>3</v>
      </c>
      <c r="AE475" s="15" t="s">
        <v>511</v>
      </c>
      <c r="AF475" s="15" t="s">
        <v>134</v>
      </c>
      <c r="AG475" s="15" t="s">
        <v>1125</v>
      </c>
      <c r="AH475" s="15" t="s">
        <v>136</v>
      </c>
      <c r="AI475" s="15"/>
      <c r="AJ475" s="15" t="s">
        <v>1173</v>
      </c>
      <c r="AK475" s="15" t="s">
        <v>1</v>
      </c>
      <c r="AL475" s="15"/>
    </row>
    <row r="476" spans="1:38" x14ac:dyDescent="0.25">
      <c r="A476" s="15">
        <v>475</v>
      </c>
      <c r="B476" s="15">
        <v>59688355</v>
      </c>
      <c r="C476" s="15" t="s">
        <v>117</v>
      </c>
      <c r="D476" s="15" t="s">
        <v>118</v>
      </c>
      <c r="E476" s="15" t="s">
        <v>54</v>
      </c>
      <c r="F476" s="15" t="s">
        <v>1121</v>
      </c>
      <c r="G476" s="15" t="s">
        <v>120</v>
      </c>
      <c r="H476" s="15" t="s">
        <v>1122</v>
      </c>
      <c r="I476" s="15" t="s">
        <v>1178</v>
      </c>
      <c r="J476" s="15" t="s">
        <v>574</v>
      </c>
      <c r="K476" s="15" t="s">
        <v>267</v>
      </c>
      <c r="L476" s="15" t="s">
        <v>565</v>
      </c>
      <c r="M476" s="15" t="s">
        <v>125</v>
      </c>
      <c r="N476" s="15" t="s">
        <v>191</v>
      </c>
      <c r="O476" s="15" t="s">
        <v>59</v>
      </c>
      <c r="P476" s="15">
        <v>252835002461</v>
      </c>
      <c r="Q476" s="15" t="s">
        <v>127</v>
      </c>
      <c r="R476" s="15">
        <v>0</v>
      </c>
      <c r="S476" s="15">
        <v>3136894294</v>
      </c>
      <c r="T476" s="15"/>
      <c r="U476" s="33">
        <v>30657</v>
      </c>
      <c r="V476" s="15">
        <f t="shared" ca="1" si="7"/>
        <v>40</v>
      </c>
      <c r="W476" s="15"/>
      <c r="X476" s="15" t="s">
        <v>120</v>
      </c>
      <c r="Y476" s="15" t="s">
        <v>157</v>
      </c>
      <c r="Z476" s="15" t="s">
        <v>129</v>
      </c>
      <c r="AA476" s="15" t="s">
        <v>130</v>
      </c>
      <c r="AB476" s="15" t="s">
        <v>131</v>
      </c>
      <c r="AC476" s="15" t="s">
        <v>153</v>
      </c>
      <c r="AD476" s="15">
        <v>3</v>
      </c>
      <c r="AE476" s="15" t="s">
        <v>511</v>
      </c>
      <c r="AF476" s="15" t="s">
        <v>134</v>
      </c>
      <c r="AG476" s="15" t="s">
        <v>1125</v>
      </c>
      <c r="AH476" s="15" t="s">
        <v>136</v>
      </c>
      <c r="AI476" s="15"/>
      <c r="AJ476" s="15" t="s">
        <v>1173</v>
      </c>
      <c r="AK476" s="15" t="s">
        <v>1</v>
      </c>
      <c r="AL476" s="15"/>
    </row>
    <row r="477" spans="1:38" x14ac:dyDescent="0.25">
      <c r="A477" s="15">
        <v>476</v>
      </c>
      <c r="B477" s="15">
        <v>1087812633</v>
      </c>
      <c r="C477" s="15" t="s">
        <v>117</v>
      </c>
      <c r="D477" s="15" t="s">
        <v>118</v>
      </c>
      <c r="E477" s="15" t="s">
        <v>54</v>
      </c>
      <c r="F477" s="15" t="s">
        <v>1121</v>
      </c>
      <c r="G477" s="15" t="s">
        <v>120</v>
      </c>
      <c r="H477" s="15" t="s">
        <v>1122</v>
      </c>
      <c r="I477" s="15" t="s">
        <v>1179</v>
      </c>
      <c r="J477" s="15" t="s">
        <v>176</v>
      </c>
      <c r="K477" s="15" t="s">
        <v>403</v>
      </c>
      <c r="L477" s="15" t="s">
        <v>1111</v>
      </c>
      <c r="M477" s="15" t="s">
        <v>125</v>
      </c>
      <c r="N477" s="15" t="s">
        <v>191</v>
      </c>
      <c r="O477" s="15" t="s">
        <v>59</v>
      </c>
      <c r="P477" s="15">
        <v>252835002461</v>
      </c>
      <c r="Q477" s="15" t="s">
        <v>127</v>
      </c>
      <c r="R477" s="15">
        <v>0</v>
      </c>
      <c r="S477" s="15">
        <v>3136913254</v>
      </c>
      <c r="T477" s="15"/>
      <c r="U477" s="33">
        <v>36594</v>
      </c>
      <c r="V477" s="15">
        <f t="shared" ca="1" si="7"/>
        <v>24</v>
      </c>
      <c r="W477" s="15"/>
      <c r="X477" s="15" t="s">
        <v>120</v>
      </c>
      <c r="Y477" s="15" t="s">
        <v>157</v>
      </c>
      <c r="Z477" s="15" t="s">
        <v>141</v>
      </c>
      <c r="AA477" s="15" t="s">
        <v>130</v>
      </c>
      <c r="AB477" s="15" t="s">
        <v>131</v>
      </c>
      <c r="AC477" s="15" t="s">
        <v>153</v>
      </c>
      <c r="AD477" s="15">
        <v>1</v>
      </c>
      <c r="AE477" s="15" t="s">
        <v>133</v>
      </c>
      <c r="AF477" s="15" t="s">
        <v>134</v>
      </c>
      <c r="AG477" s="15" t="s">
        <v>1125</v>
      </c>
      <c r="AH477" s="15" t="s">
        <v>136</v>
      </c>
      <c r="AI477" s="15"/>
      <c r="AJ477" s="15" t="s">
        <v>1173</v>
      </c>
      <c r="AK477" s="15" t="s">
        <v>1</v>
      </c>
      <c r="AL477" s="15"/>
    </row>
    <row r="478" spans="1:38" x14ac:dyDescent="0.25">
      <c r="A478" s="15">
        <v>477</v>
      </c>
      <c r="B478" s="15">
        <v>1010112134</v>
      </c>
      <c r="C478" s="15" t="s">
        <v>117</v>
      </c>
      <c r="D478" s="15" t="s">
        <v>118</v>
      </c>
      <c r="E478" s="15" t="s">
        <v>54</v>
      </c>
      <c r="F478" s="15" t="s">
        <v>1121</v>
      </c>
      <c r="G478" s="15" t="s">
        <v>120</v>
      </c>
      <c r="H478" s="15" t="s">
        <v>1122</v>
      </c>
      <c r="I478" s="15" t="s">
        <v>1180</v>
      </c>
      <c r="J478" s="15" t="s">
        <v>418</v>
      </c>
      <c r="K478" s="15" t="s">
        <v>403</v>
      </c>
      <c r="L478" s="15" t="s">
        <v>1111</v>
      </c>
      <c r="M478" s="15" t="s">
        <v>125</v>
      </c>
      <c r="N478" s="15" t="s">
        <v>191</v>
      </c>
      <c r="O478" s="15" t="s">
        <v>59</v>
      </c>
      <c r="P478" s="15">
        <v>252835002461</v>
      </c>
      <c r="Q478" s="15" t="s">
        <v>127</v>
      </c>
      <c r="R478" s="15">
        <v>0</v>
      </c>
      <c r="S478" s="15">
        <v>3145490097</v>
      </c>
      <c r="T478" s="15"/>
      <c r="U478" s="33">
        <v>35545</v>
      </c>
      <c r="V478" s="15">
        <f t="shared" ca="1" si="7"/>
        <v>27</v>
      </c>
      <c r="W478" s="15"/>
      <c r="X478" s="15" t="s">
        <v>120</v>
      </c>
      <c r="Y478" s="15" t="s">
        <v>157</v>
      </c>
      <c r="Z478" s="15" t="s">
        <v>141</v>
      </c>
      <c r="AA478" s="15" t="s">
        <v>130</v>
      </c>
      <c r="AB478" s="15" t="s">
        <v>131</v>
      </c>
      <c r="AC478" s="15" t="s">
        <v>153</v>
      </c>
      <c r="AD478" s="15">
        <v>2</v>
      </c>
      <c r="AE478" s="15" t="s">
        <v>133</v>
      </c>
      <c r="AF478" s="15" t="s">
        <v>134</v>
      </c>
      <c r="AG478" s="15" t="s">
        <v>1125</v>
      </c>
      <c r="AH478" s="15" t="s">
        <v>136</v>
      </c>
      <c r="AI478" s="15"/>
      <c r="AJ478" s="15" t="s">
        <v>1173</v>
      </c>
      <c r="AK478" s="15" t="s">
        <v>1</v>
      </c>
      <c r="AL478" s="15"/>
    </row>
    <row r="479" spans="1:38" x14ac:dyDescent="0.25">
      <c r="A479" s="15">
        <v>478</v>
      </c>
      <c r="B479" s="15">
        <v>87943987</v>
      </c>
      <c r="C479" s="15" t="s">
        <v>117</v>
      </c>
      <c r="D479" s="15" t="s">
        <v>118</v>
      </c>
      <c r="E479" s="15" t="s">
        <v>54</v>
      </c>
      <c r="F479" s="15" t="s">
        <v>1121</v>
      </c>
      <c r="G479" s="15" t="s">
        <v>120</v>
      </c>
      <c r="H479" s="15" t="s">
        <v>1122</v>
      </c>
      <c r="I479" s="15" t="s">
        <v>249</v>
      </c>
      <c r="J479" s="15" t="s">
        <v>1181</v>
      </c>
      <c r="K479" s="15" t="s">
        <v>1168</v>
      </c>
      <c r="L479" s="15" t="s">
        <v>1182</v>
      </c>
      <c r="M479" s="15" t="s">
        <v>146</v>
      </c>
      <c r="N479" s="15" t="s">
        <v>191</v>
      </c>
      <c r="O479" s="15" t="s">
        <v>59</v>
      </c>
      <c r="P479" s="15">
        <v>252835002461</v>
      </c>
      <c r="Q479" s="15" t="s">
        <v>127</v>
      </c>
      <c r="R479" s="15">
        <v>0</v>
      </c>
      <c r="S479" s="15">
        <v>3137477067</v>
      </c>
      <c r="T479" s="15"/>
      <c r="U479" s="33">
        <v>29088</v>
      </c>
      <c r="V479" s="15">
        <f t="shared" ca="1" si="7"/>
        <v>45</v>
      </c>
      <c r="W479" s="15"/>
      <c r="X479" s="15" t="s">
        <v>120</v>
      </c>
      <c r="Y479" s="15" t="s">
        <v>157</v>
      </c>
      <c r="Z479" s="15" t="s">
        <v>129</v>
      </c>
      <c r="AA479" s="15" t="s">
        <v>130</v>
      </c>
      <c r="AB479" s="15" t="s">
        <v>131</v>
      </c>
      <c r="AC479" s="15" t="s">
        <v>208</v>
      </c>
      <c r="AD479" s="15">
        <v>4</v>
      </c>
      <c r="AE479" s="15" t="s">
        <v>511</v>
      </c>
      <c r="AF479" s="15" t="s">
        <v>134</v>
      </c>
      <c r="AG479" s="15" t="s">
        <v>1125</v>
      </c>
      <c r="AH479" s="15" t="s">
        <v>136</v>
      </c>
      <c r="AI479" s="15"/>
      <c r="AJ479" s="15" t="s">
        <v>1173</v>
      </c>
      <c r="AK479" s="15" t="s">
        <v>1</v>
      </c>
      <c r="AL479" s="15"/>
    </row>
    <row r="480" spans="1:38" x14ac:dyDescent="0.25">
      <c r="A480" s="15">
        <v>479</v>
      </c>
      <c r="B480" s="15">
        <v>1087208412</v>
      </c>
      <c r="C480" s="15" t="s">
        <v>117</v>
      </c>
      <c r="D480" s="15" t="s">
        <v>118</v>
      </c>
      <c r="E480" s="15" t="s">
        <v>54</v>
      </c>
      <c r="F480" s="15" t="s">
        <v>1121</v>
      </c>
      <c r="G480" s="15" t="s">
        <v>120</v>
      </c>
      <c r="H480" s="15" t="s">
        <v>1122</v>
      </c>
      <c r="I480" s="15" t="s">
        <v>1183</v>
      </c>
      <c r="J480" s="15" t="s">
        <v>210</v>
      </c>
      <c r="K480" s="15" t="s">
        <v>1168</v>
      </c>
      <c r="L480" s="15" t="s">
        <v>423</v>
      </c>
      <c r="M480" s="15" t="s">
        <v>146</v>
      </c>
      <c r="N480" s="15" t="s">
        <v>191</v>
      </c>
      <c r="O480" s="15" t="s">
        <v>59</v>
      </c>
      <c r="P480" s="15">
        <v>252835002461</v>
      </c>
      <c r="Q480" s="15" t="s">
        <v>127</v>
      </c>
      <c r="R480" s="15">
        <v>0</v>
      </c>
      <c r="S480" s="15">
        <v>3133975947</v>
      </c>
      <c r="T480" s="15"/>
      <c r="U480" s="33">
        <v>35626</v>
      </c>
      <c r="V480" s="15">
        <f t="shared" ca="1" si="7"/>
        <v>27</v>
      </c>
      <c r="W480" s="15"/>
      <c r="X480" s="15" t="s">
        <v>120</v>
      </c>
      <c r="Y480" s="15" t="s">
        <v>157</v>
      </c>
      <c r="Z480" s="15" t="s">
        <v>129</v>
      </c>
      <c r="AA480" s="15" t="s">
        <v>130</v>
      </c>
      <c r="AB480" s="15" t="s">
        <v>131</v>
      </c>
      <c r="AC480" s="15" t="s">
        <v>132</v>
      </c>
      <c r="AD480" s="15">
        <v>0</v>
      </c>
      <c r="AE480" s="15" t="s">
        <v>133</v>
      </c>
      <c r="AF480" s="15" t="s">
        <v>134</v>
      </c>
      <c r="AG480" s="15" t="s">
        <v>1125</v>
      </c>
      <c r="AH480" s="15" t="s">
        <v>136</v>
      </c>
      <c r="AI480" s="15"/>
      <c r="AJ480" s="15" t="s">
        <v>1173</v>
      </c>
      <c r="AK480" s="15" t="s">
        <v>1</v>
      </c>
      <c r="AL480" s="15"/>
    </row>
    <row r="481" spans="1:38" x14ac:dyDescent="0.25">
      <c r="A481" s="15">
        <v>480</v>
      </c>
      <c r="B481" s="15">
        <v>1004639931</v>
      </c>
      <c r="C481" s="15" t="s">
        <v>117</v>
      </c>
      <c r="D481" s="15" t="s">
        <v>118</v>
      </c>
      <c r="E481" s="15" t="s">
        <v>54</v>
      </c>
      <c r="F481" s="15" t="s">
        <v>1121</v>
      </c>
      <c r="G481" s="15" t="s">
        <v>120</v>
      </c>
      <c r="H481" s="15" t="s">
        <v>1122</v>
      </c>
      <c r="I481" s="15" t="s">
        <v>354</v>
      </c>
      <c r="J481" s="15" t="s">
        <v>561</v>
      </c>
      <c r="K481" s="15" t="s">
        <v>403</v>
      </c>
      <c r="L481" s="15" t="s">
        <v>1184</v>
      </c>
      <c r="M481" s="15" t="s">
        <v>146</v>
      </c>
      <c r="N481" s="15" t="s">
        <v>191</v>
      </c>
      <c r="O481" s="15" t="s">
        <v>59</v>
      </c>
      <c r="P481" s="15">
        <v>252835002461</v>
      </c>
      <c r="Q481" s="15" t="s">
        <v>127</v>
      </c>
      <c r="R481" s="15">
        <v>0</v>
      </c>
      <c r="S481" s="15">
        <v>0</v>
      </c>
      <c r="T481" s="15"/>
      <c r="U481" s="33">
        <v>35436</v>
      </c>
      <c r="V481" s="15">
        <f t="shared" ca="1" si="7"/>
        <v>27</v>
      </c>
      <c r="W481" s="15"/>
      <c r="X481" s="15" t="s">
        <v>120</v>
      </c>
      <c r="Y481" s="15" t="s">
        <v>157</v>
      </c>
      <c r="Z481" s="15" t="s">
        <v>129</v>
      </c>
      <c r="AA481" s="15" t="s">
        <v>130</v>
      </c>
      <c r="AB481" s="15" t="s">
        <v>131</v>
      </c>
      <c r="AC481" s="15" t="s">
        <v>208</v>
      </c>
      <c r="AD481" s="15">
        <v>2</v>
      </c>
      <c r="AE481" s="15" t="s">
        <v>133</v>
      </c>
      <c r="AF481" s="15" t="s">
        <v>134</v>
      </c>
      <c r="AG481" s="15" t="s">
        <v>1125</v>
      </c>
      <c r="AH481" s="15" t="s">
        <v>136</v>
      </c>
      <c r="AI481" s="15"/>
      <c r="AJ481" s="15" t="s">
        <v>1173</v>
      </c>
      <c r="AK481" s="15" t="s">
        <v>1</v>
      </c>
      <c r="AL481" s="15"/>
    </row>
    <row r="482" spans="1:38" x14ac:dyDescent="0.25">
      <c r="A482" s="15">
        <v>481</v>
      </c>
      <c r="B482" s="15">
        <v>1149193092</v>
      </c>
      <c r="C482" s="15" t="s">
        <v>117</v>
      </c>
      <c r="D482" s="15" t="s">
        <v>118</v>
      </c>
      <c r="E482" s="15" t="s">
        <v>54</v>
      </c>
      <c r="F482" s="15" t="s">
        <v>1121</v>
      </c>
      <c r="G482" s="15" t="s">
        <v>120</v>
      </c>
      <c r="H482" s="15" t="s">
        <v>1122</v>
      </c>
      <c r="I482" s="15" t="s">
        <v>1185</v>
      </c>
      <c r="J482" s="15" t="s">
        <v>1186</v>
      </c>
      <c r="K482" s="15" t="s">
        <v>267</v>
      </c>
      <c r="L482" s="15" t="s">
        <v>246</v>
      </c>
      <c r="M482" s="15" t="s">
        <v>125</v>
      </c>
      <c r="N482" s="15" t="s">
        <v>191</v>
      </c>
      <c r="O482" s="15" t="s">
        <v>59</v>
      </c>
      <c r="P482" s="15">
        <v>252835002461</v>
      </c>
      <c r="Q482" s="15" t="s">
        <v>127</v>
      </c>
      <c r="R482" s="15">
        <v>0</v>
      </c>
      <c r="S482" s="15">
        <v>0</v>
      </c>
      <c r="T482" s="15"/>
      <c r="U482" s="33">
        <v>34601</v>
      </c>
      <c r="V482" s="15">
        <f t="shared" ca="1" si="7"/>
        <v>29</v>
      </c>
      <c r="W482" s="15"/>
      <c r="X482" s="15" t="s">
        <v>120</v>
      </c>
      <c r="Y482" s="15" t="s">
        <v>157</v>
      </c>
      <c r="Z482" s="15" t="s">
        <v>129</v>
      </c>
      <c r="AA482" s="15" t="s">
        <v>130</v>
      </c>
      <c r="AB482" s="15" t="s">
        <v>131</v>
      </c>
      <c r="AC482" s="15" t="s">
        <v>153</v>
      </c>
      <c r="AD482" s="15">
        <v>2</v>
      </c>
      <c r="AE482" s="15" t="s">
        <v>133</v>
      </c>
      <c r="AF482" s="15" t="s">
        <v>134</v>
      </c>
      <c r="AG482" s="15" t="s">
        <v>1125</v>
      </c>
      <c r="AH482" s="15" t="s">
        <v>136</v>
      </c>
      <c r="AI482" s="15"/>
      <c r="AJ482" s="15" t="s">
        <v>1173</v>
      </c>
      <c r="AK482" s="15" t="s">
        <v>1</v>
      </c>
      <c r="AL482" s="15"/>
    </row>
    <row r="483" spans="1:38" x14ac:dyDescent="0.25">
      <c r="A483" s="15">
        <v>482</v>
      </c>
      <c r="B483" s="15">
        <v>1004621200</v>
      </c>
      <c r="C483" s="15" t="s">
        <v>117</v>
      </c>
      <c r="D483" s="15" t="s">
        <v>118</v>
      </c>
      <c r="E483" s="15" t="s">
        <v>54</v>
      </c>
      <c r="F483" s="15" t="s">
        <v>1121</v>
      </c>
      <c r="G483" s="15" t="s">
        <v>120</v>
      </c>
      <c r="H483" s="15" t="s">
        <v>1122</v>
      </c>
      <c r="I483" s="15" t="s">
        <v>1187</v>
      </c>
      <c r="J483" s="15" t="s">
        <v>1188</v>
      </c>
      <c r="K483" s="15" t="s">
        <v>1165</v>
      </c>
      <c r="L483" s="15" t="s">
        <v>1175</v>
      </c>
      <c r="M483" s="15" t="s">
        <v>125</v>
      </c>
      <c r="N483" s="15" t="s">
        <v>191</v>
      </c>
      <c r="O483" s="15" t="s">
        <v>59</v>
      </c>
      <c r="P483" s="15">
        <v>252835002461</v>
      </c>
      <c r="Q483" s="15" t="s">
        <v>127</v>
      </c>
      <c r="R483" s="15">
        <v>0</v>
      </c>
      <c r="S483" s="15">
        <v>0</v>
      </c>
      <c r="T483" s="15"/>
      <c r="U483" s="33">
        <v>36957</v>
      </c>
      <c r="V483" s="15">
        <f t="shared" ca="1" si="7"/>
        <v>23</v>
      </c>
      <c r="W483" s="15"/>
      <c r="X483" s="15" t="s">
        <v>120</v>
      </c>
      <c r="Y483" s="15" t="s">
        <v>157</v>
      </c>
      <c r="Z483" s="15" t="s">
        <v>129</v>
      </c>
      <c r="AA483" s="15" t="s">
        <v>130</v>
      </c>
      <c r="AB483" s="15" t="s">
        <v>131</v>
      </c>
      <c r="AC483" s="15" t="s">
        <v>153</v>
      </c>
      <c r="AD483" s="15">
        <v>1</v>
      </c>
      <c r="AE483" s="15" t="s">
        <v>133</v>
      </c>
      <c r="AF483" s="15" t="s">
        <v>134</v>
      </c>
      <c r="AG483" s="15" t="s">
        <v>1125</v>
      </c>
      <c r="AH483" s="15" t="s">
        <v>136</v>
      </c>
      <c r="AI483" s="15"/>
      <c r="AJ483" s="15" t="s">
        <v>1173</v>
      </c>
      <c r="AK483" s="15" t="s">
        <v>1</v>
      </c>
      <c r="AL483" s="15"/>
    </row>
    <row r="484" spans="1:38" x14ac:dyDescent="0.25">
      <c r="A484" s="15">
        <v>483</v>
      </c>
      <c r="B484" s="15">
        <v>1089544209</v>
      </c>
      <c r="C484" s="15" t="s">
        <v>117</v>
      </c>
      <c r="D484" s="15" t="s">
        <v>118</v>
      </c>
      <c r="E484" s="15" t="s">
        <v>54</v>
      </c>
      <c r="F484" s="15" t="s">
        <v>1121</v>
      </c>
      <c r="G484" s="15" t="s">
        <v>1189</v>
      </c>
      <c r="H484" s="15" t="s">
        <v>1122</v>
      </c>
      <c r="I484" s="15" t="s">
        <v>138</v>
      </c>
      <c r="J484" s="15" t="s">
        <v>1190</v>
      </c>
      <c r="K484" s="15" t="s">
        <v>335</v>
      </c>
      <c r="L484" s="15" t="s">
        <v>1182</v>
      </c>
      <c r="M484" s="15" t="s">
        <v>125</v>
      </c>
      <c r="N484" s="15" t="s">
        <v>126</v>
      </c>
      <c r="O484" s="15" t="s">
        <v>56</v>
      </c>
      <c r="P484" s="15">
        <v>252835002461</v>
      </c>
      <c r="Q484" s="15" t="s">
        <v>127</v>
      </c>
      <c r="R484" s="15">
        <v>0</v>
      </c>
      <c r="S484" s="15">
        <v>3147368916</v>
      </c>
      <c r="T484" s="15"/>
      <c r="U484" s="33">
        <v>37887</v>
      </c>
      <c r="V484" s="15">
        <f t="shared" ca="1" si="7"/>
        <v>20</v>
      </c>
      <c r="W484" s="15"/>
      <c r="X484" s="15" t="s">
        <v>120</v>
      </c>
      <c r="Y484" s="15" t="s">
        <v>157</v>
      </c>
      <c r="Z484" s="15" t="s">
        <v>129</v>
      </c>
      <c r="AA484" s="15" t="s">
        <v>130</v>
      </c>
      <c r="AB484" s="15" t="s">
        <v>131</v>
      </c>
      <c r="AC484" s="15" t="s">
        <v>153</v>
      </c>
      <c r="AD484" s="15">
        <v>1</v>
      </c>
      <c r="AE484" s="15" t="s">
        <v>133</v>
      </c>
      <c r="AF484" s="15" t="s">
        <v>134</v>
      </c>
      <c r="AG484" s="15" t="s">
        <v>1125</v>
      </c>
      <c r="AH484" s="15" t="s">
        <v>136</v>
      </c>
      <c r="AI484" s="15"/>
      <c r="AJ484" s="15" t="s">
        <v>1191</v>
      </c>
      <c r="AK484" s="15" t="s">
        <v>1</v>
      </c>
      <c r="AL484" s="15"/>
    </row>
    <row r="485" spans="1:38" x14ac:dyDescent="0.25">
      <c r="A485" s="15">
        <v>484</v>
      </c>
      <c r="B485" s="15">
        <v>1004604188</v>
      </c>
      <c r="C485" s="15" t="s">
        <v>117</v>
      </c>
      <c r="D485" s="15" t="s">
        <v>118</v>
      </c>
      <c r="E485" s="15" t="s">
        <v>54</v>
      </c>
      <c r="F485" s="15" t="s">
        <v>1121</v>
      </c>
      <c r="G485" s="15" t="s">
        <v>1189</v>
      </c>
      <c r="H485" s="15" t="s">
        <v>1122</v>
      </c>
      <c r="I485" s="15" t="s">
        <v>1192</v>
      </c>
      <c r="J485" s="15" t="s">
        <v>1193</v>
      </c>
      <c r="K485" s="15" t="s">
        <v>335</v>
      </c>
      <c r="L485" s="15" t="s">
        <v>1153</v>
      </c>
      <c r="M485" s="15" t="s">
        <v>125</v>
      </c>
      <c r="N485" s="15" t="s">
        <v>126</v>
      </c>
      <c r="O485" s="15" t="s">
        <v>56</v>
      </c>
      <c r="P485" s="15">
        <v>252835002461</v>
      </c>
      <c r="Q485" s="15" t="s">
        <v>127</v>
      </c>
      <c r="R485" s="15">
        <v>0</v>
      </c>
      <c r="S485" s="15">
        <v>3146825552</v>
      </c>
      <c r="T485" s="15"/>
      <c r="U485" s="33">
        <v>35444</v>
      </c>
      <c r="V485" s="15">
        <f t="shared" ca="1" si="7"/>
        <v>27</v>
      </c>
      <c r="W485" s="15"/>
      <c r="X485" s="15" t="s">
        <v>253</v>
      </c>
      <c r="Y485" s="15" t="s">
        <v>157</v>
      </c>
      <c r="Z485" s="15" t="s">
        <v>129</v>
      </c>
      <c r="AA485" s="15" t="s">
        <v>130</v>
      </c>
      <c r="AB485" s="15" t="s">
        <v>131</v>
      </c>
      <c r="AC485" s="15" t="s">
        <v>153</v>
      </c>
      <c r="AD485" s="15">
        <v>3</v>
      </c>
      <c r="AE485" s="15" t="s">
        <v>133</v>
      </c>
      <c r="AF485" s="15" t="s">
        <v>134</v>
      </c>
      <c r="AG485" s="15" t="s">
        <v>1125</v>
      </c>
      <c r="AH485" s="15" t="s">
        <v>136</v>
      </c>
      <c r="AI485" s="15"/>
      <c r="AJ485" s="15" t="s">
        <v>1191</v>
      </c>
      <c r="AK485" s="15" t="s">
        <v>1</v>
      </c>
      <c r="AL485" s="15"/>
    </row>
    <row r="486" spans="1:38" x14ac:dyDescent="0.25">
      <c r="A486" s="15">
        <v>485</v>
      </c>
      <c r="B486" s="15">
        <v>1214213590</v>
      </c>
      <c r="C486" s="15" t="s">
        <v>117</v>
      </c>
      <c r="D486" s="15" t="s">
        <v>118</v>
      </c>
      <c r="E486" s="15" t="s">
        <v>54</v>
      </c>
      <c r="F486" s="15" t="s">
        <v>1121</v>
      </c>
      <c r="G486" s="15" t="s">
        <v>1189</v>
      </c>
      <c r="H486" s="15" t="s">
        <v>1122</v>
      </c>
      <c r="I486" s="15" t="s">
        <v>605</v>
      </c>
      <c r="J486" s="15" t="s">
        <v>620</v>
      </c>
      <c r="K486" s="15" t="s">
        <v>1155</v>
      </c>
      <c r="L486" s="15" t="s">
        <v>1194</v>
      </c>
      <c r="M486" s="15" t="s">
        <v>146</v>
      </c>
      <c r="N486" s="15" t="s">
        <v>126</v>
      </c>
      <c r="O486" s="15" t="s">
        <v>56</v>
      </c>
      <c r="P486" s="15">
        <v>252835002461</v>
      </c>
      <c r="Q486" s="15" t="s">
        <v>127</v>
      </c>
      <c r="R486" s="15">
        <v>0</v>
      </c>
      <c r="S486" s="15">
        <v>3146825552</v>
      </c>
      <c r="T486" s="15"/>
      <c r="U486" s="33">
        <v>35400</v>
      </c>
      <c r="V486" s="15">
        <f t="shared" ca="1" si="7"/>
        <v>27</v>
      </c>
      <c r="W486" s="15"/>
      <c r="X486" s="15" t="s">
        <v>253</v>
      </c>
      <c r="Y486" s="15" t="s">
        <v>157</v>
      </c>
      <c r="Z486" s="15" t="s">
        <v>129</v>
      </c>
      <c r="AA486" s="15" t="s">
        <v>130</v>
      </c>
      <c r="AB486" s="15" t="s">
        <v>131</v>
      </c>
      <c r="AC486" s="15" t="s">
        <v>208</v>
      </c>
      <c r="AD486" s="15">
        <v>1</v>
      </c>
      <c r="AE486" s="15" t="s">
        <v>133</v>
      </c>
      <c r="AF486" s="15" t="s">
        <v>134</v>
      </c>
      <c r="AG486" s="15" t="s">
        <v>1125</v>
      </c>
      <c r="AH486" s="15" t="s">
        <v>136</v>
      </c>
      <c r="AI486" s="15"/>
      <c r="AJ486" s="15" t="s">
        <v>1191</v>
      </c>
      <c r="AK486" s="15" t="s">
        <v>1</v>
      </c>
      <c r="AL486" s="15"/>
    </row>
    <row r="487" spans="1:38" x14ac:dyDescent="0.25">
      <c r="A487" s="15">
        <v>486</v>
      </c>
      <c r="B487" s="15">
        <v>1089289982</v>
      </c>
      <c r="C487" s="15" t="s">
        <v>117</v>
      </c>
      <c r="D487" s="15" t="s">
        <v>118</v>
      </c>
      <c r="E487" s="15" t="s">
        <v>54</v>
      </c>
      <c r="F487" s="15" t="s">
        <v>1121</v>
      </c>
      <c r="G487" s="15" t="s">
        <v>1189</v>
      </c>
      <c r="H487" s="15" t="s">
        <v>1122</v>
      </c>
      <c r="I487" s="15" t="s">
        <v>25</v>
      </c>
      <c r="J487" s="15"/>
      <c r="K487" s="15" t="s">
        <v>1011</v>
      </c>
      <c r="L487" s="15" t="s">
        <v>1195</v>
      </c>
      <c r="M487" s="15" t="s">
        <v>146</v>
      </c>
      <c r="N487" s="15" t="s">
        <v>126</v>
      </c>
      <c r="O487" s="15" t="s">
        <v>56</v>
      </c>
      <c r="P487" s="15">
        <v>252835002461</v>
      </c>
      <c r="Q487" s="15" t="s">
        <v>127</v>
      </c>
      <c r="R487" s="15">
        <v>0</v>
      </c>
      <c r="S487" s="15">
        <v>3224064830</v>
      </c>
      <c r="T487" s="15"/>
      <c r="U487" s="33">
        <v>32875</v>
      </c>
      <c r="V487" s="15">
        <f t="shared" ca="1" si="7"/>
        <v>34</v>
      </c>
      <c r="W487" s="15"/>
      <c r="X487" s="15" t="s">
        <v>253</v>
      </c>
      <c r="Y487" s="15" t="s">
        <v>157</v>
      </c>
      <c r="Z487" s="15" t="s">
        <v>192</v>
      </c>
      <c r="AA487" s="15" t="s">
        <v>130</v>
      </c>
      <c r="AB487" s="15" t="s">
        <v>131</v>
      </c>
      <c r="AC487" s="15" t="s">
        <v>132</v>
      </c>
      <c r="AD487" s="15">
        <v>0</v>
      </c>
      <c r="AE487" s="15" t="s">
        <v>133</v>
      </c>
      <c r="AF487" s="15" t="s">
        <v>134</v>
      </c>
      <c r="AG487" s="15" t="s">
        <v>1125</v>
      </c>
      <c r="AH487" s="15" t="s">
        <v>136</v>
      </c>
      <c r="AI487" s="15"/>
      <c r="AJ487" s="15" t="s">
        <v>1191</v>
      </c>
      <c r="AK487" s="15" t="s">
        <v>1</v>
      </c>
      <c r="AL487" s="15"/>
    </row>
    <row r="488" spans="1:38" x14ac:dyDescent="0.25">
      <c r="A488" s="15">
        <v>487</v>
      </c>
      <c r="B488" s="15">
        <v>4071142</v>
      </c>
      <c r="C488" s="15" t="s">
        <v>117</v>
      </c>
      <c r="D488" s="15" t="s">
        <v>118</v>
      </c>
      <c r="E488" s="15" t="s">
        <v>54</v>
      </c>
      <c r="F488" s="15" t="s">
        <v>1121</v>
      </c>
      <c r="G488" s="15" t="s">
        <v>1189</v>
      </c>
      <c r="H488" s="15" t="s">
        <v>1122</v>
      </c>
      <c r="I488" s="15" t="s">
        <v>302</v>
      </c>
      <c r="J488" s="15"/>
      <c r="K488" s="15" t="s">
        <v>1196</v>
      </c>
      <c r="L488" s="15" t="s">
        <v>1197</v>
      </c>
      <c r="M488" s="15" t="s">
        <v>146</v>
      </c>
      <c r="N488" s="15" t="s">
        <v>126</v>
      </c>
      <c r="O488" s="15" t="s">
        <v>56</v>
      </c>
      <c r="P488" s="15">
        <v>252835002461</v>
      </c>
      <c r="Q488" s="15" t="s">
        <v>127</v>
      </c>
      <c r="R488" s="15">
        <v>0</v>
      </c>
      <c r="S488" s="15">
        <v>3136530847</v>
      </c>
      <c r="T488" s="15"/>
      <c r="U488" s="33">
        <v>26124</v>
      </c>
      <c r="V488" s="15">
        <f t="shared" ca="1" si="7"/>
        <v>53</v>
      </c>
      <c r="W488" s="15"/>
      <c r="X488" s="15" t="s">
        <v>253</v>
      </c>
      <c r="Y488" s="15" t="s">
        <v>157</v>
      </c>
      <c r="Z488" s="15" t="s">
        <v>1198</v>
      </c>
      <c r="AA488" s="15" t="s">
        <v>130</v>
      </c>
      <c r="AB488" s="15" t="s">
        <v>131</v>
      </c>
      <c r="AC488" s="15" t="s">
        <v>208</v>
      </c>
      <c r="AD488" s="15">
        <v>2</v>
      </c>
      <c r="AE488" s="15" t="s">
        <v>511</v>
      </c>
      <c r="AF488" s="15" t="s">
        <v>134</v>
      </c>
      <c r="AG488" s="15" t="s">
        <v>1125</v>
      </c>
      <c r="AH488" s="15" t="s">
        <v>136</v>
      </c>
      <c r="AI488" s="15"/>
      <c r="AJ488" s="15" t="s">
        <v>1191</v>
      </c>
      <c r="AK488" s="15" t="s">
        <v>1</v>
      </c>
      <c r="AL488" s="15"/>
    </row>
    <row r="489" spans="1:38" x14ac:dyDescent="0.25">
      <c r="A489" s="15">
        <v>488</v>
      </c>
      <c r="B489" s="15">
        <v>87941134</v>
      </c>
      <c r="C489" s="15" t="s">
        <v>117</v>
      </c>
      <c r="D489" s="15" t="s">
        <v>118</v>
      </c>
      <c r="E489" s="15" t="s">
        <v>54</v>
      </c>
      <c r="F489" s="15" t="s">
        <v>1121</v>
      </c>
      <c r="G489" s="15" t="s">
        <v>1189</v>
      </c>
      <c r="H489" s="15" t="s">
        <v>1122</v>
      </c>
      <c r="I489" s="15" t="s">
        <v>959</v>
      </c>
      <c r="J489" s="15" t="s">
        <v>746</v>
      </c>
      <c r="K489" s="15" t="s">
        <v>1199</v>
      </c>
      <c r="L489" s="15" t="s">
        <v>927</v>
      </c>
      <c r="M489" s="15" t="s">
        <v>146</v>
      </c>
      <c r="N489" s="15" t="s">
        <v>126</v>
      </c>
      <c r="O489" s="15" t="s">
        <v>56</v>
      </c>
      <c r="P489" s="15">
        <v>252835002461</v>
      </c>
      <c r="Q489" s="15" t="s">
        <v>127</v>
      </c>
      <c r="R489" s="15">
        <v>0</v>
      </c>
      <c r="S489" s="15">
        <v>3158921155</v>
      </c>
      <c r="T489" s="15"/>
      <c r="U489" s="33">
        <v>29525</v>
      </c>
      <c r="V489" s="15">
        <f t="shared" ca="1" si="7"/>
        <v>43</v>
      </c>
      <c r="W489" s="15"/>
      <c r="X489" s="15" t="s">
        <v>253</v>
      </c>
      <c r="Y489" s="15" t="s">
        <v>157</v>
      </c>
      <c r="Z489" s="15" t="s">
        <v>129</v>
      </c>
      <c r="AA489" s="15" t="s">
        <v>130</v>
      </c>
      <c r="AB489" s="15" t="s">
        <v>131</v>
      </c>
      <c r="AC489" s="15" t="s">
        <v>208</v>
      </c>
      <c r="AD489" s="15">
        <v>5</v>
      </c>
      <c r="AE489" s="15" t="s">
        <v>511</v>
      </c>
      <c r="AF489" s="15" t="s">
        <v>134</v>
      </c>
      <c r="AG489" s="15" t="s">
        <v>1125</v>
      </c>
      <c r="AH489" s="15" t="s">
        <v>136</v>
      </c>
      <c r="AI489" s="15"/>
      <c r="AJ489" s="15" t="s">
        <v>1191</v>
      </c>
      <c r="AK489" s="15" t="s">
        <v>1</v>
      </c>
      <c r="AL489" s="15"/>
    </row>
    <row r="490" spans="1:38" x14ac:dyDescent="0.25">
      <c r="A490" s="15">
        <v>489</v>
      </c>
      <c r="B490" s="15">
        <v>1004637600</v>
      </c>
      <c r="C490" s="15" t="s">
        <v>117</v>
      </c>
      <c r="D490" s="15" t="s">
        <v>118</v>
      </c>
      <c r="E490" s="15" t="s">
        <v>54</v>
      </c>
      <c r="F490" s="15" t="s">
        <v>1121</v>
      </c>
      <c r="G490" s="15" t="s">
        <v>1189</v>
      </c>
      <c r="H490" s="15" t="s">
        <v>1122</v>
      </c>
      <c r="I490" s="15" t="s">
        <v>828</v>
      </c>
      <c r="J490" s="15" t="s">
        <v>1108</v>
      </c>
      <c r="K490" s="15" t="s">
        <v>1200</v>
      </c>
      <c r="L490" s="15"/>
      <c r="M490" s="15" t="s">
        <v>125</v>
      </c>
      <c r="N490" s="15" t="s">
        <v>126</v>
      </c>
      <c r="O490" s="15" t="s">
        <v>56</v>
      </c>
      <c r="P490" s="15">
        <v>252835002461</v>
      </c>
      <c r="Q490" s="15" t="s">
        <v>127</v>
      </c>
      <c r="R490" s="15">
        <v>0</v>
      </c>
      <c r="S490" s="15">
        <v>3116785032</v>
      </c>
      <c r="T490" s="15"/>
      <c r="U490" s="33">
        <v>33555</v>
      </c>
      <c r="V490" s="15">
        <f t="shared" ca="1" si="7"/>
        <v>32</v>
      </c>
      <c r="W490" s="15"/>
      <c r="X490" s="15" t="s">
        <v>253</v>
      </c>
      <c r="Y490" s="15" t="s">
        <v>157</v>
      </c>
      <c r="Z490" s="15" t="s">
        <v>1198</v>
      </c>
      <c r="AA490" s="15" t="s">
        <v>130</v>
      </c>
      <c r="AB490" s="15" t="s">
        <v>131</v>
      </c>
      <c r="AC490" s="15" t="s">
        <v>153</v>
      </c>
      <c r="AD490" s="15">
        <v>2</v>
      </c>
      <c r="AE490" s="15" t="s">
        <v>133</v>
      </c>
      <c r="AF490" s="15" t="s">
        <v>134</v>
      </c>
      <c r="AG490" s="15" t="s">
        <v>1125</v>
      </c>
      <c r="AH490" s="15" t="s">
        <v>136</v>
      </c>
      <c r="AI490" s="15"/>
      <c r="AJ490" s="15" t="s">
        <v>1191</v>
      </c>
      <c r="AK490" s="15" t="s">
        <v>1</v>
      </c>
      <c r="AL490" s="15"/>
    </row>
    <row r="491" spans="1:38" x14ac:dyDescent="0.25">
      <c r="A491" s="15">
        <v>490</v>
      </c>
      <c r="B491" s="15">
        <v>1087117745</v>
      </c>
      <c r="C491" s="15" t="s">
        <v>117</v>
      </c>
      <c r="D491" s="15" t="s">
        <v>118</v>
      </c>
      <c r="E491" s="15" t="s">
        <v>54</v>
      </c>
      <c r="F491" s="15" t="s">
        <v>1121</v>
      </c>
      <c r="G491" s="15" t="s">
        <v>1189</v>
      </c>
      <c r="H491" s="15" t="s">
        <v>1122</v>
      </c>
      <c r="I491" s="15" t="s">
        <v>1201</v>
      </c>
      <c r="J491" s="15" t="s">
        <v>550</v>
      </c>
      <c r="K491" s="15" t="s">
        <v>1202</v>
      </c>
      <c r="L491" s="15" t="s">
        <v>1130</v>
      </c>
      <c r="M491" s="15" t="s">
        <v>146</v>
      </c>
      <c r="N491" s="15" t="s">
        <v>126</v>
      </c>
      <c r="O491" s="15" t="s">
        <v>56</v>
      </c>
      <c r="P491" s="15">
        <v>252835002461</v>
      </c>
      <c r="Q491" s="15" t="s">
        <v>127</v>
      </c>
      <c r="R491" s="15">
        <v>0</v>
      </c>
      <c r="S491" s="15">
        <v>3182407325</v>
      </c>
      <c r="T491" s="15"/>
      <c r="U491" s="33">
        <v>29855</v>
      </c>
      <c r="V491" s="15">
        <f t="shared" ca="1" si="7"/>
        <v>42</v>
      </c>
      <c r="W491" s="15"/>
      <c r="X491" s="15" t="s">
        <v>253</v>
      </c>
      <c r="Y491" s="15" t="s">
        <v>157</v>
      </c>
      <c r="Z491" s="15" t="s">
        <v>129</v>
      </c>
      <c r="AA491" s="15" t="s">
        <v>130</v>
      </c>
      <c r="AB491" s="15" t="s">
        <v>131</v>
      </c>
      <c r="AC491" s="15" t="s">
        <v>208</v>
      </c>
      <c r="AD491" s="15">
        <v>2</v>
      </c>
      <c r="AE491" s="15" t="s">
        <v>1203</v>
      </c>
      <c r="AF491" s="15" t="s">
        <v>134</v>
      </c>
      <c r="AG491" s="15" t="s">
        <v>1125</v>
      </c>
      <c r="AH491" s="15" t="s">
        <v>136</v>
      </c>
      <c r="AI491" s="15"/>
      <c r="AJ491" s="15" t="s">
        <v>1191</v>
      </c>
      <c r="AK491" s="15" t="s">
        <v>1</v>
      </c>
      <c r="AL491" s="15"/>
    </row>
    <row r="492" spans="1:38" x14ac:dyDescent="0.25">
      <c r="A492" s="15">
        <v>491</v>
      </c>
      <c r="B492" s="15">
        <v>1234192240</v>
      </c>
      <c r="C492" s="15" t="s">
        <v>117</v>
      </c>
      <c r="D492" s="15" t="s">
        <v>118</v>
      </c>
      <c r="E492" s="15" t="s">
        <v>54</v>
      </c>
      <c r="F492" s="15" t="s">
        <v>1121</v>
      </c>
      <c r="G492" s="15" t="s">
        <v>1189</v>
      </c>
      <c r="H492" s="15" t="s">
        <v>1122</v>
      </c>
      <c r="I492" s="15" t="s">
        <v>138</v>
      </c>
      <c r="J492" s="15" t="s">
        <v>220</v>
      </c>
      <c r="K492" s="15" t="s">
        <v>403</v>
      </c>
      <c r="L492" s="15" t="s">
        <v>666</v>
      </c>
      <c r="M492" s="15" t="s">
        <v>125</v>
      </c>
      <c r="N492" s="15" t="s">
        <v>126</v>
      </c>
      <c r="O492" s="15" t="s">
        <v>56</v>
      </c>
      <c r="P492" s="15">
        <v>252835002461</v>
      </c>
      <c r="Q492" s="15" t="s">
        <v>127</v>
      </c>
      <c r="R492" s="15">
        <v>0</v>
      </c>
      <c r="S492" s="15">
        <v>3217316428</v>
      </c>
      <c r="T492" s="15"/>
      <c r="U492" s="33">
        <v>34780</v>
      </c>
      <c r="V492" s="15">
        <f t="shared" ca="1" si="7"/>
        <v>29</v>
      </c>
      <c r="W492" s="15"/>
      <c r="X492" s="15" t="s">
        <v>253</v>
      </c>
      <c r="Y492" s="15" t="s">
        <v>157</v>
      </c>
      <c r="Z492" s="15" t="s">
        <v>129</v>
      </c>
      <c r="AA492" s="15" t="s">
        <v>130</v>
      </c>
      <c r="AB492" s="15" t="s">
        <v>131</v>
      </c>
      <c r="AC492" s="15" t="s">
        <v>153</v>
      </c>
      <c r="AD492" s="15">
        <v>1</v>
      </c>
      <c r="AE492" s="15" t="s">
        <v>133</v>
      </c>
      <c r="AF492" s="15" t="s">
        <v>134</v>
      </c>
      <c r="AG492" s="15" t="s">
        <v>1125</v>
      </c>
      <c r="AH492" s="15" t="s">
        <v>136</v>
      </c>
      <c r="AI492" s="15"/>
      <c r="AJ492" s="15" t="s">
        <v>1191</v>
      </c>
      <c r="AK492" s="15" t="s">
        <v>1</v>
      </c>
      <c r="AL492" s="15"/>
    </row>
    <row r="493" spans="1:38" x14ac:dyDescent="0.25">
      <c r="A493" s="15">
        <v>492</v>
      </c>
      <c r="B493" s="15">
        <v>59680813</v>
      </c>
      <c r="C493" s="15" t="s">
        <v>117</v>
      </c>
      <c r="D493" s="15" t="s">
        <v>118</v>
      </c>
      <c r="E493" s="15" t="s">
        <v>54</v>
      </c>
      <c r="F493" s="15" t="s">
        <v>1121</v>
      </c>
      <c r="G493" s="15" t="s">
        <v>1189</v>
      </c>
      <c r="H493" s="15" t="s">
        <v>1122</v>
      </c>
      <c r="I493" s="15" t="s">
        <v>1204</v>
      </c>
      <c r="J493" s="15" t="s">
        <v>1205</v>
      </c>
      <c r="K493" s="15" t="s">
        <v>1206</v>
      </c>
      <c r="L493" s="15" t="s">
        <v>226</v>
      </c>
      <c r="M493" s="15" t="s">
        <v>125</v>
      </c>
      <c r="N493" s="15" t="s">
        <v>126</v>
      </c>
      <c r="O493" s="15" t="s">
        <v>56</v>
      </c>
      <c r="P493" s="15">
        <v>252835002461</v>
      </c>
      <c r="Q493" s="15" t="s">
        <v>127</v>
      </c>
      <c r="R493" s="15">
        <v>0</v>
      </c>
      <c r="S493" s="15">
        <v>3172640367</v>
      </c>
      <c r="T493" s="15"/>
      <c r="U493" s="33">
        <v>26216</v>
      </c>
      <c r="V493" s="15">
        <f t="shared" ca="1" si="7"/>
        <v>52</v>
      </c>
      <c r="W493" s="15"/>
      <c r="X493" s="15" t="s">
        <v>120</v>
      </c>
      <c r="Y493" s="15" t="s">
        <v>157</v>
      </c>
      <c r="Z493" s="15" t="s">
        <v>129</v>
      </c>
      <c r="AA493" s="15" t="s">
        <v>130</v>
      </c>
      <c r="AB493" s="15" t="s">
        <v>131</v>
      </c>
      <c r="AC493" s="15" t="s">
        <v>153</v>
      </c>
      <c r="AD493" s="15">
        <v>6</v>
      </c>
      <c r="AE493" s="15" t="s">
        <v>1203</v>
      </c>
      <c r="AF493" s="15" t="s">
        <v>134</v>
      </c>
      <c r="AG493" s="15" t="s">
        <v>1125</v>
      </c>
      <c r="AH493" s="15" t="s">
        <v>136</v>
      </c>
      <c r="AI493" s="15"/>
      <c r="AJ493" s="15" t="s">
        <v>1191</v>
      </c>
      <c r="AK493" s="15" t="s">
        <v>1</v>
      </c>
      <c r="AL493" s="15"/>
    </row>
    <row r="494" spans="1:38" x14ac:dyDescent="0.25">
      <c r="A494" s="15">
        <v>493</v>
      </c>
      <c r="B494" s="15">
        <v>59667483</v>
      </c>
      <c r="C494" s="15" t="s">
        <v>117</v>
      </c>
      <c r="D494" s="15" t="s">
        <v>118</v>
      </c>
      <c r="E494" s="15" t="s">
        <v>54</v>
      </c>
      <c r="F494" s="15" t="s">
        <v>1121</v>
      </c>
      <c r="G494" s="15" t="s">
        <v>1189</v>
      </c>
      <c r="H494" s="15" t="s">
        <v>1122</v>
      </c>
      <c r="I494" s="15" t="s">
        <v>1207</v>
      </c>
      <c r="J494" s="15"/>
      <c r="K494" s="15" t="s">
        <v>1208</v>
      </c>
      <c r="L494" s="15" t="s">
        <v>1209</v>
      </c>
      <c r="M494" s="15" t="s">
        <v>125</v>
      </c>
      <c r="N494" s="15" t="s">
        <v>126</v>
      </c>
      <c r="O494" s="15" t="s">
        <v>56</v>
      </c>
      <c r="P494" s="15">
        <v>252835002461</v>
      </c>
      <c r="Q494" s="15" t="s">
        <v>127</v>
      </c>
      <c r="R494" s="15">
        <v>0</v>
      </c>
      <c r="S494" s="15">
        <v>3155094572</v>
      </c>
      <c r="T494" s="15"/>
      <c r="U494" s="33">
        <v>25342</v>
      </c>
      <c r="V494" s="15">
        <f t="shared" ca="1" si="7"/>
        <v>55</v>
      </c>
      <c r="W494" s="15"/>
      <c r="X494" s="15" t="s">
        <v>120</v>
      </c>
      <c r="Y494" s="15" t="s">
        <v>157</v>
      </c>
      <c r="Z494" s="15" t="s">
        <v>129</v>
      </c>
      <c r="AA494" s="15" t="s">
        <v>130</v>
      </c>
      <c r="AB494" s="15" t="s">
        <v>131</v>
      </c>
      <c r="AC494" s="15" t="s">
        <v>153</v>
      </c>
      <c r="AD494" s="15">
        <v>5</v>
      </c>
      <c r="AE494" s="15" t="s">
        <v>133</v>
      </c>
      <c r="AF494" s="15" t="s">
        <v>134</v>
      </c>
      <c r="AG494" s="15" t="s">
        <v>1125</v>
      </c>
      <c r="AH494" s="15" t="s">
        <v>136</v>
      </c>
      <c r="AI494" s="15"/>
      <c r="AJ494" s="15" t="s">
        <v>1191</v>
      </c>
      <c r="AK494" s="15" t="s">
        <v>1</v>
      </c>
      <c r="AL494" s="15"/>
    </row>
    <row r="495" spans="1:38" x14ac:dyDescent="0.25">
      <c r="A495" s="15">
        <v>494</v>
      </c>
      <c r="B495" s="15">
        <v>1004604288</v>
      </c>
      <c r="C495" s="15" t="s">
        <v>117</v>
      </c>
      <c r="D495" s="15" t="s">
        <v>118</v>
      </c>
      <c r="E495" s="15" t="s">
        <v>54</v>
      </c>
      <c r="F495" s="15" t="s">
        <v>1121</v>
      </c>
      <c r="G495" s="15" t="s">
        <v>1189</v>
      </c>
      <c r="H495" s="15" t="s">
        <v>1122</v>
      </c>
      <c r="I495" s="15" t="s">
        <v>201</v>
      </c>
      <c r="J495" s="15" t="s">
        <v>1210</v>
      </c>
      <c r="K495" s="15" t="s">
        <v>423</v>
      </c>
      <c r="L495" s="15"/>
      <c r="M495" s="15" t="s">
        <v>125</v>
      </c>
      <c r="N495" s="15" t="s">
        <v>126</v>
      </c>
      <c r="O495" s="15" t="s">
        <v>56</v>
      </c>
      <c r="P495" s="15">
        <v>252835002461</v>
      </c>
      <c r="Q495" s="15" t="s">
        <v>127</v>
      </c>
      <c r="R495" s="15">
        <v>0</v>
      </c>
      <c r="S495" s="15">
        <v>3215309662</v>
      </c>
      <c r="T495" s="15"/>
      <c r="U495" s="33">
        <v>34126</v>
      </c>
      <c r="V495" s="15">
        <f t="shared" ca="1" si="7"/>
        <v>31</v>
      </c>
      <c r="W495" s="15"/>
      <c r="X495" s="15" t="s">
        <v>253</v>
      </c>
      <c r="Y495" s="15" t="s">
        <v>157</v>
      </c>
      <c r="Z495" s="15" t="s">
        <v>129</v>
      </c>
      <c r="AA495" s="15" t="s">
        <v>130</v>
      </c>
      <c r="AB495" s="15" t="s">
        <v>131</v>
      </c>
      <c r="AC495" s="15" t="s">
        <v>153</v>
      </c>
      <c r="AD495" s="15">
        <v>2</v>
      </c>
      <c r="AE495" s="15" t="s">
        <v>133</v>
      </c>
      <c r="AF495" s="15" t="s">
        <v>134</v>
      </c>
      <c r="AG495" s="15" t="s">
        <v>1125</v>
      </c>
      <c r="AH495" s="15" t="s">
        <v>136</v>
      </c>
      <c r="AI495" s="15"/>
      <c r="AJ495" s="15" t="s">
        <v>1191</v>
      </c>
      <c r="AK495" s="15" t="s">
        <v>1</v>
      </c>
      <c r="AL495" s="15"/>
    </row>
    <row r="496" spans="1:38" x14ac:dyDescent="0.25">
      <c r="A496" s="15">
        <v>495</v>
      </c>
      <c r="B496" s="15">
        <v>59670593</v>
      </c>
      <c r="C496" s="15" t="s">
        <v>117</v>
      </c>
      <c r="D496" s="15" t="s">
        <v>118</v>
      </c>
      <c r="E496" s="15" t="s">
        <v>54</v>
      </c>
      <c r="F496" s="15" t="s">
        <v>1121</v>
      </c>
      <c r="G496" s="15" t="s">
        <v>1189</v>
      </c>
      <c r="H496" s="15" t="s">
        <v>1122</v>
      </c>
      <c r="I496" s="15" t="s">
        <v>138</v>
      </c>
      <c r="J496" s="15" t="s">
        <v>1211</v>
      </c>
      <c r="K496" s="15" t="s">
        <v>361</v>
      </c>
      <c r="L496" s="15" t="s">
        <v>1168</v>
      </c>
      <c r="M496" s="15" t="s">
        <v>125</v>
      </c>
      <c r="N496" s="15" t="s">
        <v>126</v>
      </c>
      <c r="O496" s="15" t="s">
        <v>56</v>
      </c>
      <c r="P496" s="15">
        <v>252835002461</v>
      </c>
      <c r="Q496" s="15" t="s">
        <v>127</v>
      </c>
      <c r="R496" s="15">
        <v>0</v>
      </c>
      <c r="S496" s="15">
        <v>3128876975</v>
      </c>
      <c r="T496" s="15"/>
      <c r="U496" s="33">
        <v>24987</v>
      </c>
      <c r="V496" s="15">
        <f t="shared" ca="1" si="7"/>
        <v>56</v>
      </c>
      <c r="W496" s="15"/>
      <c r="X496" s="15" t="s">
        <v>120</v>
      </c>
      <c r="Y496" s="15" t="s">
        <v>157</v>
      </c>
      <c r="Z496" s="15" t="s">
        <v>129</v>
      </c>
      <c r="AA496" s="15" t="s">
        <v>130</v>
      </c>
      <c r="AB496" s="15" t="s">
        <v>131</v>
      </c>
      <c r="AC496" s="15" t="s">
        <v>153</v>
      </c>
      <c r="AD496" s="15">
        <v>3</v>
      </c>
      <c r="AE496" s="15" t="s">
        <v>133</v>
      </c>
      <c r="AF496" s="15" t="s">
        <v>134</v>
      </c>
      <c r="AG496" s="15" t="s">
        <v>1125</v>
      </c>
      <c r="AH496" s="15" t="s">
        <v>136</v>
      </c>
      <c r="AI496" s="15"/>
      <c r="AJ496" s="15" t="s">
        <v>1191</v>
      </c>
      <c r="AK496" s="15" t="s">
        <v>1</v>
      </c>
      <c r="AL496" s="15"/>
    </row>
    <row r="497" spans="1:38" x14ac:dyDescent="0.25">
      <c r="A497" s="15">
        <v>496</v>
      </c>
      <c r="B497" s="15">
        <v>13011773</v>
      </c>
      <c r="C497" s="15" t="s">
        <v>117</v>
      </c>
      <c r="D497" s="15" t="s">
        <v>118</v>
      </c>
      <c r="E497" s="15" t="s">
        <v>54</v>
      </c>
      <c r="F497" s="15" t="s">
        <v>1121</v>
      </c>
      <c r="G497" s="15" t="s">
        <v>1189</v>
      </c>
      <c r="H497" s="15" t="s">
        <v>1122</v>
      </c>
      <c r="I497" s="15" t="s">
        <v>1212</v>
      </c>
      <c r="J497" s="15" t="s">
        <v>321</v>
      </c>
      <c r="K497" s="15" t="s">
        <v>1213</v>
      </c>
      <c r="L497" s="15" t="s">
        <v>1214</v>
      </c>
      <c r="M497" s="15" t="s">
        <v>146</v>
      </c>
      <c r="N497" s="15" t="s">
        <v>126</v>
      </c>
      <c r="O497" s="15" t="s">
        <v>56</v>
      </c>
      <c r="P497" s="15">
        <v>252835002461</v>
      </c>
      <c r="Q497" s="15" t="s">
        <v>127</v>
      </c>
      <c r="R497" s="15">
        <v>0</v>
      </c>
      <c r="S497" s="15">
        <v>3228260026</v>
      </c>
      <c r="T497" s="15"/>
      <c r="U497" s="33">
        <v>23120</v>
      </c>
      <c r="V497" s="15">
        <f t="shared" ca="1" si="7"/>
        <v>61</v>
      </c>
      <c r="W497" s="15"/>
      <c r="X497" s="15" t="s">
        <v>253</v>
      </c>
      <c r="Y497" s="15" t="s">
        <v>157</v>
      </c>
      <c r="Z497" s="15" t="s">
        <v>1198</v>
      </c>
      <c r="AA497" s="15" t="s">
        <v>130</v>
      </c>
      <c r="AB497" s="15" t="s">
        <v>131</v>
      </c>
      <c r="AC497" s="15" t="s">
        <v>208</v>
      </c>
      <c r="AD497" s="15">
        <v>3</v>
      </c>
      <c r="AE497" s="15" t="s">
        <v>133</v>
      </c>
      <c r="AF497" s="15" t="s">
        <v>134</v>
      </c>
      <c r="AG497" s="15" t="s">
        <v>1125</v>
      </c>
      <c r="AH497" s="15" t="s">
        <v>136</v>
      </c>
      <c r="AI497" s="15"/>
      <c r="AJ497" s="15" t="s">
        <v>1191</v>
      </c>
      <c r="AK497" s="15" t="s">
        <v>1</v>
      </c>
      <c r="AL497" s="15"/>
    </row>
    <row r="498" spans="1:38" x14ac:dyDescent="0.25">
      <c r="A498" s="15">
        <v>497</v>
      </c>
      <c r="B498" s="15">
        <v>1004994980</v>
      </c>
      <c r="C498" s="15" t="s">
        <v>117</v>
      </c>
      <c r="D498" s="15" t="s">
        <v>118</v>
      </c>
      <c r="E498" s="15" t="s">
        <v>54</v>
      </c>
      <c r="F498" s="15" t="s">
        <v>1121</v>
      </c>
      <c r="G498" s="15" t="s">
        <v>1189</v>
      </c>
      <c r="H498" s="15" t="s">
        <v>1122</v>
      </c>
      <c r="I498" s="15" t="s">
        <v>1215</v>
      </c>
      <c r="J498" s="15"/>
      <c r="K498" s="15" t="s">
        <v>577</v>
      </c>
      <c r="L498" s="15" t="s">
        <v>577</v>
      </c>
      <c r="M498" s="15" t="s">
        <v>125</v>
      </c>
      <c r="N498" s="15" t="s">
        <v>126</v>
      </c>
      <c r="O498" s="15" t="s">
        <v>56</v>
      </c>
      <c r="P498" s="15">
        <v>252835002461</v>
      </c>
      <c r="Q498" s="15" t="s">
        <v>127</v>
      </c>
      <c r="R498" s="15">
        <v>0</v>
      </c>
      <c r="S498" s="15">
        <v>0</v>
      </c>
      <c r="T498" s="15"/>
      <c r="U498" s="33">
        <v>35130</v>
      </c>
      <c r="V498" s="15">
        <f t="shared" ca="1" si="7"/>
        <v>28</v>
      </c>
      <c r="W498" s="15"/>
      <c r="X498" s="15" t="s">
        <v>253</v>
      </c>
      <c r="Y498" s="15" t="s">
        <v>157</v>
      </c>
      <c r="Z498" s="15" t="s">
        <v>1198</v>
      </c>
      <c r="AA498" s="15" t="s">
        <v>130</v>
      </c>
      <c r="AB498" s="15" t="s">
        <v>131</v>
      </c>
      <c r="AC498" s="15" t="s">
        <v>208</v>
      </c>
      <c r="AD498" s="15">
        <v>2</v>
      </c>
      <c r="AE498" s="15" t="s">
        <v>133</v>
      </c>
      <c r="AF498" s="15" t="s">
        <v>134</v>
      </c>
      <c r="AG498" s="15" t="s">
        <v>1125</v>
      </c>
      <c r="AH498" s="15" t="s">
        <v>136</v>
      </c>
      <c r="AI498" s="15"/>
      <c r="AJ498" s="15" t="s">
        <v>1191</v>
      </c>
      <c r="AK498" s="15" t="s">
        <v>1</v>
      </c>
      <c r="AL498" s="15"/>
    </row>
    <row r="499" spans="1:38" x14ac:dyDescent="0.25">
      <c r="A499" s="15">
        <v>498</v>
      </c>
      <c r="B499" s="15">
        <v>1004604368</v>
      </c>
      <c r="C499" s="15" t="s">
        <v>117</v>
      </c>
      <c r="D499" s="15" t="s">
        <v>118</v>
      </c>
      <c r="E499" s="15" t="s">
        <v>54</v>
      </c>
      <c r="F499" s="15" t="s">
        <v>1121</v>
      </c>
      <c r="G499" s="15" t="s">
        <v>1189</v>
      </c>
      <c r="H499" s="15" t="s">
        <v>1122</v>
      </c>
      <c r="I499" s="15" t="s">
        <v>249</v>
      </c>
      <c r="J499" s="15" t="s">
        <v>1216</v>
      </c>
      <c r="K499" s="15" t="s">
        <v>1182</v>
      </c>
      <c r="L499" s="15" t="s">
        <v>1153</v>
      </c>
      <c r="M499" s="15" t="s">
        <v>146</v>
      </c>
      <c r="N499" s="15" t="s">
        <v>126</v>
      </c>
      <c r="O499" s="15" t="s">
        <v>56</v>
      </c>
      <c r="P499" s="15">
        <v>252835002461</v>
      </c>
      <c r="Q499" s="15" t="s">
        <v>127</v>
      </c>
      <c r="R499" s="15">
        <v>0</v>
      </c>
      <c r="S499" s="15">
        <v>3113855202</v>
      </c>
      <c r="T499" s="15"/>
      <c r="U499" s="33">
        <v>35890</v>
      </c>
      <c r="V499" s="15">
        <f t="shared" ca="1" si="7"/>
        <v>26</v>
      </c>
      <c r="W499" s="15"/>
      <c r="X499" s="15" t="s">
        <v>253</v>
      </c>
      <c r="Y499" s="15" t="s">
        <v>157</v>
      </c>
      <c r="Z499" s="15" t="s">
        <v>129</v>
      </c>
      <c r="AA499" s="15" t="s">
        <v>130</v>
      </c>
      <c r="AB499" s="15" t="s">
        <v>131</v>
      </c>
      <c r="AC499" s="15" t="s">
        <v>208</v>
      </c>
      <c r="AD499" s="15">
        <v>1</v>
      </c>
      <c r="AE499" s="15" t="s">
        <v>133</v>
      </c>
      <c r="AF499" s="15" t="s">
        <v>134</v>
      </c>
      <c r="AG499" s="15" t="s">
        <v>1125</v>
      </c>
      <c r="AH499" s="15" t="s">
        <v>136</v>
      </c>
      <c r="AI499" s="15"/>
      <c r="AJ499" s="15" t="s">
        <v>1191</v>
      </c>
      <c r="AK499" s="15" t="s">
        <v>1</v>
      </c>
      <c r="AL499" s="15"/>
    </row>
    <row r="500" spans="1:38" x14ac:dyDescent="0.25">
      <c r="A500" s="15">
        <v>499</v>
      </c>
      <c r="B500" s="15">
        <v>1004200439</v>
      </c>
      <c r="C500" s="15" t="s">
        <v>117</v>
      </c>
      <c r="D500" s="15" t="s">
        <v>118</v>
      </c>
      <c r="E500" s="15" t="s">
        <v>54</v>
      </c>
      <c r="F500" s="15" t="s">
        <v>1121</v>
      </c>
      <c r="G500" s="15" t="s">
        <v>1189</v>
      </c>
      <c r="H500" s="15" t="s">
        <v>1122</v>
      </c>
      <c r="I500" s="15" t="s">
        <v>138</v>
      </c>
      <c r="J500" s="15" t="s">
        <v>1217</v>
      </c>
      <c r="K500" s="15" t="s">
        <v>1130</v>
      </c>
      <c r="L500" s="15" t="s">
        <v>336</v>
      </c>
      <c r="M500" s="15" t="s">
        <v>146</v>
      </c>
      <c r="N500" s="15" t="s">
        <v>126</v>
      </c>
      <c r="O500" s="15" t="s">
        <v>56</v>
      </c>
      <c r="P500" s="15">
        <v>252835002461</v>
      </c>
      <c r="Q500" s="15" t="s">
        <v>127</v>
      </c>
      <c r="R500" s="15">
        <v>0</v>
      </c>
      <c r="S500" s="15">
        <v>3234062918</v>
      </c>
      <c r="T500" s="15"/>
      <c r="U500" s="33">
        <v>31532</v>
      </c>
      <c r="V500" s="15">
        <f t="shared" ca="1" si="7"/>
        <v>38</v>
      </c>
      <c r="W500" s="15"/>
      <c r="X500" s="15" t="s">
        <v>120</v>
      </c>
      <c r="Y500" s="15" t="s">
        <v>157</v>
      </c>
      <c r="Z500" s="15" t="s">
        <v>129</v>
      </c>
      <c r="AA500" s="15" t="s">
        <v>130</v>
      </c>
      <c r="AB500" s="15" t="s">
        <v>131</v>
      </c>
      <c r="AC500" s="15" t="s">
        <v>153</v>
      </c>
      <c r="AD500" s="15">
        <v>2</v>
      </c>
      <c r="AE500" s="15" t="s">
        <v>1203</v>
      </c>
      <c r="AF500" s="15" t="s">
        <v>134</v>
      </c>
      <c r="AG500" s="15" t="s">
        <v>1125</v>
      </c>
      <c r="AH500" s="15" t="s">
        <v>136</v>
      </c>
      <c r="AI500" s="15"/>
      <c r="AJ500" s="15" t="s">
        <v>1191</v>
      </c>
      <c r="AK500" s="15" t="s">
        <v>1</v>
      </c>
      <c r="AL500" s="15"/>
    </row>
    <row r="501" spans="1:38" x14ac:dyDescent="0.25">
      <c r="A501" s="15">
        <v>500</v>
      </c>
      <c r="B501" s="15">
        <v>1087203472</v>
      </c>
      <c r="C501" s="15" t="s">
        <v>117</v>
      </c>
      <c r="D501" s="15" t="s">
        <v>118</v>
      </c>
      <c r="E501" s="15" t="s">
        <v>54</v>
      </c>
      <c r="F501" s="15" t="s">
        <v>1121</v>
      </c>
      <c r="G501" s="15" t="s">
        <v>1189</v>
      </c>
      <c r="H501" s="15" t="s">
        <v>1122</v>
      </c>
      <c r="I501" s="15" t="s">
        <v>1218</v>
      </c>
      <c r="J501" s="15"/>
      <c r="K501" s="15" t="s">
        <v>1219</v>
      </c>
      <c r="L501" s="15" t="s">
        <v>1195</v>
      </c>
      <c r="M501" s="15" t="s">
        <v>125</v>
      </c>
      <c r="N501" s="15" t="s">
        <v>126</v>
      </c>
      <c r="O501" s="15" t="s">
        <v>56</v>
      </c>
      <c r="P501" s="15">
        <v>252835002461</v>
      </c>
      <c r="Q501" s="15" t="s">
        <v>127</v>
      </c>
      <c r="R501" s="15">
        <v>0</v>
      </c>
      <c r="S501" s="15">
        <v>3216739695</v>
      </c>
      <c r="T501" s="15"/>
      <c r="U501" s="33">
        <v>34945</v>
      </c>
      <c r="V501" s="15">
        <f t="shared" ca="1" si="7"/>
        <v>28</v>
      </c>
      <c r="W501" s="15"/>
      <c r="X501" s="15" t="s">
        <v>253</v>
      </c>
      <c r="Y501" s="15" t="s">
        <v>157</v>
      </c>
      <c r="Z501" s="15" t="s">
        <v>129</v>
      </c>
      <c r="AA501" s="15" t="s">
        <v>130</v>
      </c>
      <c r="AB501" s="15" t="s">
        <v>131</v>
      </c>
      <c r="AC501" s="15" t="s">
        <v>153</v>
      </c>
      <c r="AD501" s="15">
        <v>2</v>
      </c>
      <c r="AE501" s="15" t="s">
        <v>133</v>
      </c>
      <c r="AF501" s="15" t="s">
        <v>134</v>
      </c>
      <c r="AG501" s="15" t="s">
        <v>1125</v>
      </c>
      <c r="AH501" s="15" t="s">
        <v>136</v>
      </c>
      <c r="AI501" s="15"/>
      <c r="AJ501" s="15" t="s">
        <v>1191</v>
      </c>
      <c r="AK501" s="15" t="s">
        <v>1</v>
      </c>
      <c r="AL501" s="15"/>
    </row>
    <row r="502" spans="1:38" x14ac:dyDescent="0.25">
      <c r="A502" s="15">
        <v>501</v>
      </c>
      <c r="B502" s="15">
        <v>1010112975</v>
      </c>
      <c r="C502" s="15" t="s">
        <v>117</v>
      </c>
      <c r="D502" s="15" t="s">
        <v>118</v>
      </c>
      <c r="E502" s="15" t="s">
        <v>54</v>
      </c>
      <c r="F502" s="15" t="s">
        <v>1121</v>
      </c>
      <c r="G502" s="15" t="s">
        <v>120</v>
      </c>
      <c r="H502" s="15" t="s">
        <v>1122</v>
      </c>
      <c r="I502" s="15" t="s">
        <v>138</v>
      </c>
      <c r="J502" s="15" t="s">
        <v>1220</v>
      </c>
      <c r="K502" s="15" t="s">
        <v>1221</v>
      </c>
      <c r="L502" s="15" t="s">
        <v>1149</v>
      </c>
      <c r="M502" s="15" t="s">
        <v>125</v>
      </c>
      <c r="N502" s="15" t="s">
        <v>126</v>
      </c>
      <c r="O502" s="15" t="s">
        <v>56</v>
      </c>
      <c r="P502" s="15">
        <v>252835002461</v>
      </c>
      <c r="Q502" s="15" t="s">
        <v>127</v>
      </c>
      <c r="R502" s="15">
        <v>0</v>
      </c>
      <c r="S502" s="15">
        <v>3158924381</v>
      </c>
      <c r="T502" s="15"/>
      <c r="U502" s="33">
        <v>29692</v>
      </c>
      <c r="V502" s="15">
        <f t="shared" ca="1" si="7"/>
        <v>43</v>
      </c>
      <c r="W502" s="15"/>
      <c r="X502" s="15" t="s">
        <v>120</v>
      </c>
      <c r="Y502" s="15" t="s">
        <v>157</v>
      </c>
      <c r="Z502" s="15" t="s">
        <v>129</v>
      </c>
      <c r="AA502" s="15" t="s">
        <v>130</v>
      </c>
      <c r="AB502" s="15" t="s">
        <v>131</v>
      </c>
      <c r="AC502" s="15" t="s">
        <v>153</v>
      </c>
      <c r="AD502" s="15">
        <v>3</v>
      </c>
      <c r="AE502" s="15" t="s">
        <v>133</v>
      </c>
      <c r="AF502" s="15" t="s">
        <v>134</v>
      </c>
      <c r="AG502" s="15" t="s">
        <v>1125</v>
      </c>
      <c r="AH502" s="15" t="s">
        <v>136</v>
      </c>
      <c r="AI502" s="15"/>
      <c r="AJ502" s="15" t="s">
        <v>1222</v>
      </c>
      <c r="AK502" s="15" t="s">
        <v>1</v>
      </c>
      <c r="AL502" s="15"/>
    </row>
    <row r="503" spans="1:38" x14ac:dyDescent="0.25">
      <c r="A503" s="15">
        <v>502</v>
      </c>
      <c r="B503" s="15">
        <v>1087129814</v>
      </c>
      <c r="C503" s="15" t="s">
        <v>117</v>
      </c>
      <c r="D503" s="15" t="s">
        <v>118</v>
      </c>
      <c r="E503" s="15" t="s">
        <v>54</v>
      </c>
      <c r="F503" s="15" t="s">
        <v>1121</v>
      </c>
      <c r="G503" s="15" t="s">
        <v>120</v>
      </c>
      <c r="H503" s="15" t="s">
        <v>1122</v>
      </c>
      <c r="I503" s="15" t="s">
        <v>1223</v>
      </c>
      <c r="J503" s="15" t="s">
        <v>1224</v>
      </c>
      <c r="K503" s="15" t="s">
        <v>1225</v>
      </c>
      <c r="L503" s="15" t="s">
        <v>228</v>
      </c>
      <c r="M503" s="15" t="s">
        <v>125</v>
      </c>
      <c r="N503" s="15" t="s">
        <v>126</v>
      </c>
      <c r="O503" s="15" t="s">
        <v>56</v>
      </c>
      <c r="P503" s="15">
        <v>252835002461</v>
      </c>
      <c r="Q503" s="15" t="s">
        <v>127</v>
      </c>
      <c r="R503" s="15">
        <v>0</v>
      </c>
      <c r="S503" s="15">
        <v>3184815909</v>
      </c>
      <c r="T503" s="15"/>
      <c r="U503" s="33">
        <v>35878</v>
      </c>
      <c r="V503" s="15">
        <f t="shared" ca="1" si="7"/>
        <v>26</v>
      </c>
      <c r="W503" s="15"/>
      <c r="X503" s="15" t="s">
        <v>120</v>
      </c>
      <c r="Y503" s="15" t="s">
        <v>157</v>
      </c>
      <c r="Z503" s="15" t="s">
        <v>129</v>
      </c>
      <c r="AA503" s="15" t="s">
        <v>130</v>
      </c>
      <c r="AB503" s="15" t="s">
        <v>131</v>
      </c>
      <c r="AC503" s="15" t="s">
        <v>153</v>
      </c>
      <c r="AD503" s="15">
        <v>1</v>
      </c>
      <c r="AE503" s="15" t="s">
        <v>133</v>
      </c>
      <c r="AF503" s="15" t="s">
        <v>134</v>
      </c>
      <c r="AG503" s="15" t="s">
        <v>1125</v>
      </c>
      <c r="AH503" s="15" t="s">
        <v>136</v>
      </c>
      <c r="AI503" s="15"/>
      <c r="AJ503" s="15" t="s">
        <v>1222</v>
      </c>
      <c r="AK503" s="15" t="s">
        <v>1</v>
      </c>
      <c r="AL503" s="15"/>
    </row>
    <row r="504" spans="1:38" x14ac:dyDescent="0.25">
      <c r="A504" s="15">
        <v>503</v>
      </c>
      <c r="B504" s="15">
        <v>1004605004</v>
      </c>
      <c r="C504" s="15" t="s">
        <v>117</v>
      </c>
      <c r="D504" s="15" t="s">
        <v>118</v>
      </c>
      <c r="E504" s="15" t="s">
        <v>54</v>
      </c>
      <c r="F504" s="15" t="s">
        <v>1121</v>
      </c>
      <c r="G504" s="15" t="s">
        <v>120</v>
      </c>
      <c r="H504" s="15" t="s">
        <v>1122</v>
      </c>
      <c r="I504" s="15" t="s">
        <v>1226</v>
      </c>
      <c r="J504" s="15"/>
      <c r="K504" s="15" t="s">
        <v>1137</v>
      </c>
      <c r="L504" s="15" t="s">
        <v>150</v>
      </c>
      <c r="M504" s="15" t="s">
        <v>125</v>
      </c>
      <c r="N504" s="15" t="s">
        <v>126</v>
      </c>
      <c r="O504" s="15" t="s">
        <v>56</v>
      </c>
      <c r="P504" s="15">
        <v>252835002461</v>
      </c>
      <c r="Q504" s="15" t="s">
        <v>127</v>
      </c>
      <c r="R504" s="15">
        <v>0</v>
      </c>
      <c r="S504" s="15">
        <v>3106712520</v>
      </c>
      <c r="T504" s="15"/>
      <c r="U504" s="33">
        <v>31346</v>
      </c>
      <c r="V504" s="15">
        <f t="shared" ca="1" si="7"/>
        <v>38</v>
      </c>
      <c r="W504" s="15"/>
      <c r="X504" s="15" t="s">
        <v>120</v>
      </c>
      <c r="Y504" s="15" t="s">
        <v>157</v>
      </c>
      <c r="Z504" s="15" t="s">
        <v>129</v>
      </c>
      <c r="AA504" s="15" t="s">
        <v>130</v>
      </c>
      <c r="AB504" s="15" t="s">
        <v>131</v>
      </c>
      <c r="AC504" s="15" t="s">
        <v>153</v>
      </c>
      <c r="AD504" s="15">
        <v>2</v>
      </c>
      <c r="AE504" s="15" t="s">
        <v>133</v>
      </c>
      <c r="AF504" s="15" t="s">
        <v>174</v>
      </c>
      <c r="AG504" s="15" t="s">
        <v>1125</v>
      </c>
      <c r="AH504" s="15" t="s">
        <v>136</v>
      </c>
      <c r="AI504" s="15"/>
      <c r="AJ504" s="15" t="s">
        <v>1222</v>
      </c>
      <c r="AK504" s="15" t="s">
        <v>1</v>
      </c>
      <c r="AL504" s="15"/>
    </row>
    <row r="505" spans="1:38" x14ac:dyDescent="0.25">
      <c r="A505" s="15">
        <v>504</v>
      </c>
      <c r="B505" s="15">
        <v>1087121501</v>
      </c>
      <c r="C505" s="15" t="s">
        <v>117</v>
      </c>
      <c r="D505" s="15" t="s">
        <v>118</v>
      </c>
      <c r="E505" s="15" t="s">
        <v>54</v>
      </c>
      <c r="F505" s="15" t="s">
        <v>1121</v>
      </c>
      <c r="G505" s="15" t="s">
        <v>120</v>
      </c>
      <c r="H505" s="15" t="s">
        <v>1122</v>
      </c>
      <c r="I505" s="15" t="s">
        <v>911</v>
      </c>
      <c r="J505" s="15" t="s">
        <v>426</v>
      </c>
      <c r="K505" s="15" t="s">
        <v>440</v>
      </c>
      <c r="L505" s="15"/>
      <c r="M505" s="15" t="s">
        <v>125</v>
      </c>
      <c r="N505" s="15" t="s">
        <v>126</v>
      </c>
      <c r="O505" s="15" t="s">
        <v>56</v>
      </c>
      <c r="P505" s="15">
        <v>252835002461</v>
      </c>
      <c r="Q505" s="15" t="s">
        <v>127</v>
      </c>
      <c r="R505" s="15">
        <v>0</v>
      </c>
      <c r="S505" s="15">
        <v>3216295351</v>
      </c>
      <c r="T505" s="15"/>
      <c r="U505" s="33">
        <v>30339</v>
      </c>
      <c r="V505" s="15">
        <f t="shared" ca="1" si="7"/>
        <v>41</v>
      </c>
      <c r="W505" s="15"/>
      <c r="X505" s="15" t="s">
        <v>120</v>
      </c>
      <c r="Y505" s="15" t="s">
        <v>157</v>
      </c>
      <c r="Z505" s="15" t="s">
        <v>129</v>
      </c>
      <c r="AA505" s="15" t="s">
        <v>130</v>
      </c>
      <c r="AB505" s="15" t="s">
        <v>131</v>
      </c>
      <c r="AC505" s="15" t="s">
        <v>153</v>
      </c>
      <c r="AD505" s="15">
        <v>3</v>
      </c>
      <c r="AE505" s="15" t="s">
        <v>133</v>
      </c>
      <c r="AF505" s="15" t="s">
        <v>134</v>
      </c>
      <c r="AG505" s="15" t="s">
        <v>1125</v>
      </c>
      <c r="AH505" s="15" t="s">
        <v>136</v>
      </c>
      <c r="AI505" s="15"/>
      <c r="AJ505" s="15" t="s">
        <v>1222</v>
      </c>
      <c r="AK505" s="15" t="s">
        <v>1</v>
      </c>
      <c r="AL505" s="15"/>
    </row>
    <row r="506" spans="1:38" x14ac:dyDescent="0.25">
      <c r="A506" s="15">
        <v>505</v>
      </c>
      <c r="B506" s="15">
        <v>1004617301</v>
      </c>
      <c r="C506" s="15" t="s">
        <v>117</v>
      </c>
      <c r="D506" s="15" t="s">
        <v>118</v>
      </c>
      <c r="E506" s="15" t="s">
        <v>54</v>
      </c>
      <c r="F506" s="15" t="s">
        <v>1121</v>
      </c>
      <c r="G506" s="15" t="s">
        <v>120</v>
      </c>
      <c r="H506" s="15" t="s">
        <v>1122</v>
      </c>
      <c r="I506" s="15" t="s">
        <v>138</v>
      </c>
      <c r="J506" s="15" t="s">
        <v>418</v>
      </c>
      <c r="K506" s="15" t="s">
        <v>1227</v>
      </c>
      <c r="L506" s="15" t="s">
        <v>252</v>
      </c>
      <c r="M506" s="15" t="s">
        <v>125</v>
      </c>
      <c r="N506" s="15" t="s">
        <v>126</v>
      </c>
      <c r="O506" s="15" t="s">
        <v>56</v>
      </c>
      <c r="P506" s="15">
        <v>252835002461</v>
      </c>
      <c r="Q506" s="15" t="s">
        <v>127</v>
      </c>
      <c r="R506" s="15">
        <v>0</v>
      </c>
      <c r="S506" s="15">
        <v>3217436459</v>
      </c>
      <c r="T506" s="15"/>
      <c r="U506" s="33">
        <v>35328</v>
      </c>
      <c r="V506" s="15">
        <f t="shared" ca="1" si="7"/>
        <v>27</v>
      </c>
      <c r="W506" s="15"/>
      <c r="X506" s="15" t="s">
        <v>120</v>
      </c>
      <c r="Y506" s="15" t="s">
        <v>157</v>
      </c>
      <c r="Z506" s="15" t="s">
        <v>129</v>
      </c>
      <c r="AA506" s="15" t="s">
        <v>130</v>
      </c>
      <c r="AB506" s="15" t="s">
        <v>131</v>
      </c>
      <c r="AC506" s="15" t="s">
        <v>153</v>
      </c>
      <c r="AD506" s="15">
        <v>2</v>
      </c>
      <c r="AE506" s="15" t="s">
        <v>133</v>
      </c>
      <c r="AF506" s="15" t="s">
        <v>134</v>
      </c>
      <c r="AG506" s="15" t="s">
        <v>1125</v>
      </c>
      <c r="AH506" s="15" t="s">
        <v>136</v>
      </c>
      <c r="AI506" s="15"/>
      <c r="AJ506" s="15" t="s">
        <v>1222</v>
      </c>
      <c r="AK506" s="15" t="s">
        <v>1</v>
      </c>
      <c r="AL506" s="15"/>
    </row>
    <row r="507" spans="1:38" x14ac:dyDescent="0.25">
      <c r="A507" s="15">
        <v>506</v>
      </c>
      <c r="B507" s="15">
        <v>1122131961</v>
      </c>
      <c r="C507" s="15" t="s">
        <v>117</v>
      </c>
      <c r="D507" s="15" t="s">
        <v>118</v>
      </c>
      <c r="E507" s="15" t="s">
        <v>54</v>
      </c>
      <c r="F507" s="15" t="s">
        <v>1121</v>
      </c>
      <c r="G507" s="15" t="s">
        <v>120</v>
      </c>
      <c r="H507" s="15" t="s">
        <v>1122</v>
      </c>
      <c r="I507" s="15" t="s">
        <v>1228</v>
      </c>
      <c r="J507" s="15" t="s">
        <v>1229</v>
      </c>
      <c r="K507" s="15" t="s">
        <v>541</v>
      </c>
      <c r="L507" s="15" t="s">
        <v>150</v>
      </c>
      <c r="M507" s="15" t="s">
        <v>125</v>
      </c>
      <c r="N507" s="15" t="s">
        <v>126</v>
      </c>
      <c r="O507" s="15" t="s">
        <v>56</v>
      </c>
      <c r="P507" s="15">
        <v>252835002461</v>
      </c>
      <c r="Q507" s="15" t="s">
        <v>127</v>
      </c>
      <c r="R507" s="15">
        <v>0</v>
      </c>
      <c r="S507" s="15">
        <v>3183369844</v>
      </c>
      <c r="T507" s="15"/>
      <c r="U507" s="33">
        <v>33895</v>
      </c>
      <c r="V507" s="15">
        <f t="shared" ca="1" si="7"/>
        <v>31</v>
      </c>
      <c r="W507" s="15"/>
      <c r="X507" s="15" t="s">
        <v>120</v>
      </c>
      <c r="Y507" s="15" t="s">
        <v>157</v>
      </c>
      <c r="Z507" s="15" t="s">
        <v>129</v>
      </c>
      <c r="AA507" s="15" t="s">
        <v>130</v>
      </c>
      <c r="AB507" s="15" t="s">
        <v>131</v>
      </c>
      <c r="AC507" s="15" t="s">
        <v>153</v>
      </c>
      <c r="AD507" s="15">
        <v>3</v>
      </c>
      <c r="AE507" s="15" t="s">
        <v>133</v>
      </c>
      <c r="AF507" s="15" t="s">
        <v>134</v>
      </c>
      <c r="AG507" s="15" t="s">
        <v>1125</v>
      </c>
      <c r="AH507" s="15" t="s">
        <v>136</v>
      </c>
      <c r="AI507" s="15"/>
      <c r="AJ507" s="15" t="s">
        <v>1222</v>
      </c>
      <c r="AK507" s="15" t="s">
        <v>1</v>
      </c>
      <c r="AL507" s="15"/>
    </row>
    <row r="508" spans="1:38" x14ac:dyDescent="0.25">
      <c r="A508" s="15">
        <v>507</v>
      </c>
      <c r="B508" s="15">
        <v>1004638075</v>
      </c>
      <c r="C508" s="15" t="s">
        <v>117</v>
      </c>
      <c r="D508" s="15" t="s">
        <v>118</v>
      </c>
      <c r="E508" s="15" t="s">
        <v>54</v>
      </c>
      <c r="F508" s="15" t="s">
        <v>1121</v>
      </c>
      <c r="G508" s="15" t="s">
        <v>120</v>
      </c>
      <c r="H508" s="15" t="s">
        <v>1122</v>
      </c>
      <c r="I508" s="15" t="s">
        <v>138</v>
      </c>
      <c r="J508" s="15" t="s">
        <v>1230</v>
      </c>
      <c r="K508" s="15" t="s">
        <v>1149</v>
      </c>
      <c r="L508" s="15"/>
      <c r="M508" s="15" t="s">
        <v>125</v>
      </c>
      <c r="N508" s="15" t="s">
        <v>126</v>
      </c>
      <c r="O508" s="15" t="s">
        <v>56</v>
      </c>
      <c r="P508" s="15">
        <v>252835002461</v>
      </c>
      <c r="Q508" s="15" t="s">
        <v>127</v>
      </c>
      <c r="R508" s="15">
        <v>0</v>
      </c>
      <c r="S508" s="15">
        <v>3178027179</v>
      </c>
      <c r="T508" s="15"/>
      <c r="U508" s="33">
        <v>29758</v>
      </c>
      <c r="V508" s="15">
        <f t="shared" ca="1" si="7"/>
        <v>43</v>
      </c>
      <c r="W508" s="15"/>
      <c r="X508" s="15" t="s">
        <v>120</v>
      </c>
      <c r="Y508" s="15" t="s">
        <v>157</v>
      </c>
      <c r="Z508" s="15" t="s">
        <v>129</v>
      </c>
      <c r="AA508" s="15" t="s">
        <v>130</v>
      </c>
      <c r="AB508" s="15" t="s">
        <v>131</v>
      </c>
      <c r="AC508" s="15" t="s">
        <v>153</v>
      </c>
      <c r="AD508" s="15">
        <v>6</v>
      </c>
      <c r="AE508" s="15" t="s">
        <v>133</v>
      </c>
      <c r="AF508" s="15" t="s">
        <v>134</v>
      </c>
      <c r="AG508" s="15" t="s">
        <v>1125</v>
      </c>
      <c r="AH508" s="15" t="s">
        <v>136</v>
      </c>
      <c r="AI508" s="15"/>
      <c r="AJ508" s="15" t="s">
        <v>1222</v>
      </c>
      <c r="AK508" s="15" t="s">
        <v>1</v>
      </c>
      <c r="AL508" s="15"/>
    </row>
    <row r="509" spans="1:38" x14ac:dyDescent="0.25">
      <c r="A509" s="15">
        <v>508</v>
      </c>
      <c r="B509" s="15">
        <v>1087115608</v>
      </c>
      <c r="C509" s="15" t="s">
        <v>117</v>
      </c>
      <c r="D509" s="15" t="s">
        <v>118</v>
      </c>
      <c r="E509" s="15" t="s">
        <v>54</v>
      </c>
      <c r="F509" s="15" t="s">
        <v>1121</v>
      </c>
      <c r="G509" s="15" t="s">
        <v>120</v>
      </c>
      <c r="H509" s="15" t="s">
        <v>1122</v>
      </c>
      <c r="I509" s="15" t="s">
        <v>177</v>
      </c>
      <c r="J509" s="15" t="s">
        <v>1231</v>
      </c>
      <c r="K509" s="15" t="s">
        <v>1232</v>
      </c>
      <c r="L509" s="15" t="s">
        <v>226</v>
      </c>
      <c r="M509" s="15" t="s">
        <v>125</v>
      </c>
      <c r="N509" s="15" t="s">
        <v>126</v>
      </c>
      <c r="O509" s="15" t="s">
        <v>56</v>
      </c>
      <c r="P509" s="15">
        <v>252835002461</v>
      </c>
      <c r="Q509" s="15" t="s">
        <v>127</v>
      </c>
      <c r="R509" s="15">
        <v>0</v>
      </c>
      <c r="S509" s="15">
        <v>3174299628</v>
      </c>
      <c r="T509" s="15"/>
      <c r="U509" s="33">
        <v>31929</v>
      </c>
      <c r="V509" s="15">
        <f t="shared" ca="1" si="7"/>
        <v>37</v>
      </c>
      <c r="W509" s="15"/>
      <c r="X509" s="15" t="s">
        <v>120</v>
      </c>
      <c r="Y509" s="15" t="s">
        <v>157</v>
      </c>
      <c r="Z509" s="15" t="s">
        <v>129</v>
      </c>
      <c r="AA509" s="15" t="s">
        <v>130</v>
      </c>
      <c r="AB509" s="15" t="s">
        <v>131</v>
      </c>
      <c r="AC509" s="15" t="s">
        <v>153</v>
      </c>
      <c r="AD509" s="15">
        <v>2</v>
      </c>
      <c r="AE509" s="15" t="s">
        <v>133</v>
      </c>
      <c r="AF509" s="15" t="s">
        <v>134</v>
      </c>
      <c r="AG509" s="15" t="s">
        <v>1125</v>
      </c>
      <c r="AH509" s="15" t="s">
        <v>136</v>
      </c>
      <c r="AI509" s="15"/>
      <c r="AJ509" s="15" t="s">
        <v>1222</v>
      </c>
      <c r="AK509" s="15" t="s">
        <v>1</v>
      </c>
      <c r="AL509" s="15"/>
    </row>
    <row r="510" spans="1:38" x14ac:dyDescent="0.25">
      <c r="A510" s="15">
        <v>509</v>
      </c>
      <c r="B510" s="15">
        <v>36811597</v>
      </c>
      <c r="C510" s="15" t="s">
        <v>117</v>
      </c>
      <c r="D510" s="15" t="s">
        <v>118</v>
      </c>
      <c r="E510" s="15" t="s">
        <v>54</v>
      </c>
      <c r="F510" s="15" t="s">
        <v>1121</v>
      </c>
      <c r="G510" s="15" t="s">
        <v>120</v>
      </c>
      <c r="H510" s="15" t="s">
        <v>1122</v>
      </c>
      <c r="I510" s="15" t="s">
        <v>1233</v>
      </c>
      <c r="J510" s="15"/>
      <c r="K510" s="15" t="s">
        <v>226</v>
      </c>
      <c r="L510" s="15" t="s">
        <v>267</v>
      </c>
      <c r="M510" s="15" t="s">
        <v>125</v>
      </c>
      <c r="N510" s="15" t="s">
        <v>126</v>
      </c>
      <c r="O510" s="15" t="s">
        <v>56</v>
      </c>
      <c r="P510" s="15">
        <v>252835002461</v>
      </c>
      <c r="Q510" s="15" t="s">
        <v>127</v>
      </c>
      <c r="R510" s="15">
        <v>0</v>
      </c>
      <c r="S510" s="15">
        <v>3177439840</v>
      </c>
      <c r="T510" s="15"/>
      <c r="U510" s="33">
        <v>25626</v>
      </c>
      <c r="V510" s="15">
        <f t="shared" ca="1" si="7"/>
        <v>54</v>
      </c>
      <c r="W510" s="15"/>
      <c r="X510" s="15" t="s">
        <v>120</v>
      </c>
      <c r="Y510" s="15" t="s">
        <v>157</v>
      </c>
      <c r="Z510" s="15" t="s">
        <v>129</v>
      </c>
      <c r="AA510" s="15" t="s">
        <v>130</v>
      </c>
      <c r="AB510" s="15" t="s">
        <v>131</v>
      </c>
      <c r="AC510" s="15" t="s">
        <v>153</v>
      </c>
      <c r="AD510" s="15">
        <v>4</v>
      </c>
      <c r="AE510" s="15" t="s">
        <v>133</v>
      </c>
      <c r="AF510" s="15" t="s">
        <v>134</v>
      </c>
      <c r="AG510" s="15" t="s">
        <v>1125</v>
      </c>
      <c r="AH510" s="15" t="s">
        <v>136</v>
      </c>
      <c r="AI510" s="15"/>
      <c r="AJ510" s="15" t="s">
        <v>1222</v>
      </c>
      <c r="AK510" s="15" t="s">
        <v>1</v>
      </c>
      <c r="AL510" s="15"/>
    </row>
    <row r="511" spans="1:38" x14ac:dyDescent="0.25">
      <c r="A511" s="15">
        <v>510</v>
      </c>
      <c r="B511" s="15">
        <v>1087114959</v>
      </c>
      <c r="C511" s="15" t="s">
        <v>147</v>
      </c>
      <c r="D511" s="15" t="s">
        <v>118</v>
      </c>
      <c r="E511" s="15" t="s">
        <v>54</v>
      </c>
      <c r="F511" s="15" t="s">
        <v>1121</v>
      </c>
      <c r="G511" s="15" t="s">
        <v>120</v>
      </c>
      <c r="H511" s="15" t="s">
        <v>1122</v>
      </c>
      <c r="I511" s="15" t="s">
        <v>1234</v>
      </c>
      <c r="J511" s="15" t="s">
        <v>1235</v>
      </c>
      <c r="K511" s="15" t="s">
        <v>1130</v>
      </c>
      <c r="L511" s="15" t="s">
        <v>1232</v>
      </c>
      <c r="M511" s="15" t="s">
        <v>125</v>
      </c>
      <c r="N511" s="15" t="s">
        <v>126</v>
      </c>
      <c r="O511" s="15" t="s">
        <v>56</v>
      </c>
      <c r="P511" s="15">
        <v>252835002461</v>
      </c>
      <c r="Q511" s="15" t="s">
        <v>127</v>
      </c>
      <c r="R511" s="15">
        <v>0</v>
      </c>
      <c r="S511" s="15">
        <v>3206872386</v>
      </c>
      <c r="T511" s="15"/>
      <c r="U511" s="33">
        <v>38099</v>
      </c>
      <c r="V511" s="15">
        <f t="shared" ca="1" si="7"/>
        <v>20</v>
      </c>
      <c r="W511" s="15"/>
      <c r="X511" s="15" t="s">
        <v>120</v>
      </c>
      <c r="Y511" s="15" t="s">
        <v>157</v>
      </c>
      <c r="Z511" s="15" t="s">
        <v>129</v>
      </c>
      <c r="AA511" s="15" t="s">
        <v>130</v>
      </c>
      <c r="AB511" s="15" t="s">
        <v>131</v>
      </c>
      <c r="AC511" s="15" t="s">
        <v>153</v>
      </c>
      <c r="AD511" s="15">
        <v>1</v>
      </c>
      <c r="AE511" s="15" t="s">
        <v>133</v>
      </c>
      <c r="AF511" s="15" t="s">
        <v>134</v>
      </c>
      <c r="AG511" s="15" t="s">
        <v>1125</v>
      </c>
      <c r="AH511" s="15" t="s">
        <v>136</v>
      </c>
      <c r="AI511" s="15"/>
      <c r="AJ511" s="15" t="s">
        <v>1222</v>
      </c>
      <c r="AK511" s="15" t="s">
        <v>1</v>
      </c>
      <c r="AL511" s="15"/>
    </row>
    <row r="512" spans="1:38" x14ac:dyDescent="0.25">
      <c r="A512" s="15">
        <v>511</v>
      </c>
      <c r="B512" s="15">
        <v>1080833573</v>
      </c>
      <c r="C512" s="15" t="s">
        <v>147</v>
      </c>
      <c r="D512" s="15" t="s">
        <v>118</v>
      </c>
      <c r="E512" s="15" t="s">
        <v>54</v>
      </c>
      <c r="F512" s="15" t="s">
        <v>1121</v>
      </c>
      <c r="G512" s="15" t="s">
        <v>120</v>
      </c>
      <c r="H512" s="15" t="s">
        <v>1122</v>
      </c>
      <c r="I512" s="15" t="s">
        <v>1236</v>
      </c>
      <c r="J512" s="15" t="s">
        <v>1068</v>
      </c>
      <c r="K512" s="15" t="s">
        <v>190</v>
      </c>
      <c r="L512" s="15" t="s">
        <v>1010</v>
      </c>
      <c r="M512" s="15" t="s">
        <v>125</v>
      </c>
      <c r="N512" s="15" t="s">
        <v>126</v>
      </c>
      <c r="O512" s="15" t="s">
        <v>56</v>
      </c>
      <c r="P512" s="15">
        <v>252835002461</v>
      </c>
      <c r="Q512" s="15" t="s">
        <v>127</v>
      </c>
      <c r="R512" s="15">
        <v>0</v>
      </c>
      <c r="S512" s="15">
        <v>3215023645</v>
      </c>
      <c r="T512" s="15"/>
      <c r="U512" s="33">
        <v>38637</v>
      </c>
      <c r="V512" s="15">
        <f t="shared" ca="1" si="7"/>
        <v>18</v>
      </c>
      <c r="W512" s="15"/>
      <c r="X512" s="15" t="s">
        <v>120</v>
      </c>
      <c r="Y512" s="15" t="s">
        <v>157</v>
      </c>
      <c r="Z512" s="15" t="s">
        <v>129</v>
      </c>
      <c r="AA512" s="15" t="s">
        <v>130</v>
      </c>
      <c r="AB512" s="15" t="s">
        <v>131</v>
      </c>
      <c r="AC512" s="15" t="s">
        <v>153</v>
      </c>
      <c r="AD512" s="15">
        <v>1</v>
      </c>
      <c r="AE512" s="15" t="s">
        <v>133</v>
      </c>
      <c r="AF512" s="15" t="s">
        <v>134</v>
      </c>
      <c r="AG512" s="15" t="s">
        <v>1125</v>
      </c>
      <c r="AH512" s="15" t="s">
        <v>136</v>
      </c>
      <c r="AI512" s="15"/>
      <c r="AJ512" s="15" t="s">
        <v>1222</v>
      </c>
      <c r="AK512" s="15" t="s">
        <v>1</v>
      </c>
      <c r="AL512" s="15"/>
    </row>
    <row r="513" spans="1:38" x14ac:dyDescent="0.25">
      <c r="A513" s="15">
        <v>512</v>
      </c>
      <c r="B513" s="15">
        <v>87948309</v>
      </c>
      <c r="C513" s="15" t="s">
        <v>117</v>
      </c>
      <c r="D513" s="15" t="s">
        <v>118</v>
      </c>
      <c r="E513" s="15" t="s">
        <v>54</v>
      </c>
      <c r="F513" s="15" t="s">
        <v>1121</v>
      </c>
      <c r="G513" s="15" t="s">
        <v>120</v>
      </c>
      <c r="H513" s="15" t="s">
        <v>1122</v>
      </c>
      <c r="I513" s="15" t="s">
        <v>1237</v>
      </c>
      <c r="J513" s="15" t="s">
        <v>1238</v>
      </c>
      <c r="K513" s="15" t="s">
        <v>335</v>
      </c>
      <c r="L513" s="15" t="s">
        <v>439</v>
      </c>
      <c r="M513" s="15" t="s">
        <v>146</v>
      </c>
      <c r="N513" s="15" t="s">
        <v>126</v>
      </c>
      <c r="O513" s="15" t="s">
        <v>56</v>
      </c>
      <c r="P513" s="15">
        <v>252835002461</v>
      </c>
      <c r="Q513" s="15" t="s">
        <v>127</v>
      </c>
      <c r="R513" s="15">
        <v>0</v>
      </c>
      <c r="S513" s="15">
        <v>3116030515</v>
      </c>
      <c r="T513" s="15"/>
      <c r="U513" s="33">
        <v>30957</v>
      </c>
      <c r="V513" s="15">
        <f t="shared" ca="1" si="7"/>
        <v>39</v>
      </c>
      <c r="W513" s="15"/>
      <c r="X513" s="15" t="s">
        <v>120</v>
      </c>
      <c r="Y513" s="15" t="s">
        <v>157</v>
      </c>
      <c r="Z513" s="15" t="s">
        <v>129</v>
      </c>
      <c r="AA513" s="15" t="s">
        <v>130</v>
      </c>
      <c r="AB513" s="15" t="s">
        <v>131</v>
      </c>
      <c r="AC513" s="15" t="s">
        <v>208</v>
      </c>
      <c r="AD513" s="15">
        <v>2</v>
      </c>
      <c r="AE513" s="15" t="s">
        <v>133</v>
      </c>
      <c r="AF513" s="15" t="s">
        <v>134</v>
      </c>
      <c r="AG513" s="15" t="s">
        <v>1125</v>
      </c>
      <c r="AH513" s="15" t="s">
        <v>136</v>
      </c>
      <c r="AI513" s="15"/>
      <c r="AJ513" s="15" t="s">
        <v>1222</v>
      </c>
      <c r="AK513" s="15" t="s">
        <v>1</v>
      </c>
      <c r="AL513" s="15"/>
    </row>
    <row r="514" spans="1:38" x14ac:dyDescent="0.25">
      <c r="A514" s="15">
        <v>513</v>
      </c>
      <c r="B514" s="15">
        <v>12913281</v>
      </c>
      <c r="C514" s="15" t="s">
        <v>117</v>
      </c>
      <c r="D514" s="15" t="s">
        <v>118</v>
      </c>
      <c r="E514" s="15" t="s">
        <v>54</v>
      </c>
      <c r="F514" s="15" t="s">
        <v>1121</v>
      </c>
      <c r="G514" s="15" t="s">
        <v>120</v>
      </c>
      <c r="H514" s="15" t="s">
        <v>1122</v>
      </c>
      <c r="I514" s="15" t="s">
        <v>1239</v>
      </c>
      <c r="J514" s="15" t="s">
        <v>456</v>
      </c>
      <c r="K514" s="15" t="s">
        <v>575</v>
      </c>
      <c r="L514" s="15" t="s">
        <v>1240</v>
      </c>
      <c r="M514" s="15" t="s">
        <v>146</v>
      </c>
      <c r="N514" s="15" t="s">
        <v>126</v>
      </c>
      <c r="O514" s="15" t="s">
        <v>56</v>
      </c>
      <c r="P514" s="15">
        <v>252835002461</v>
      </c>
      <c r="Q514" s="15" t="s">
        <v>127</v>
      </c>
      <c r="R514" s="15">
        <v>0</v>
      </c>
      <c r="S514" s="15">
        <v>3187443607</v>
      </c>
      <c r="T514" s="15"/>
      <c r="U514" s="33">
        <v>23212</v>
      </c>
      <c r="V514" s="15">
        <f t="shared" ref="V514:V577" ca="1" si="8">DATEDIF(U514,TODAY(),"Y")</f>
        <v>61</v>
      </c>
      <c r="W514" s="15"/>
      <c r="X514" s="15" t="s">
        <v>120</v>
      </c>
      <c r="Y514" s="15" t="s">
        <v>157</v>
      </c>
      <c r="Z514" s="15" t="s">
        <v>129</v>
      </c>
      <c r="AA514" s="15" t="s">
        <v>130</v>
      </c>
      <c r="AB514" s="15" t="s">
        <v>131</v>
      </c>
      <c r="AC514" s="15" t="s">
        <v>208</v>
      </c>
      <c r="AD514" s="15">
        <v>4</v>
      </c>
      <c r="AE514" s="15" t="s">
        <v>133</v>
      </c>
      <c r="AF514" s="15" t="s">
        <v>134</v>
      </c>
      <c r="AG514" s="15" t="s">
        <v>1125</v>
      </c>
      <c r="AH514" s="15" t="s">
        <v>136</v>
      </c>
      <c r="AI514" s="15"/>
      <c r="AJ514" s="15" t="s">
        <v>1222</v>
      </c>
      <c r="AK514" s="15" t="s">
        <v>1</v>
      </c>
      <c r="AL514" s="15"/>
    </row>
    <row r="515" spans="1:38" x14ac:dyDescent="0.25">
      <c r="A515" s="15">
        <v>514</v>
      </c>
      <c r="B515" s="15">
        <v>27503256</v>
      </c>
      <c r="C515" s="15" t="s">
        <v>117</v>
      </c>
      <c r="D515" s="15" t="s">
        <v>118</v>
      </c>
      <c r="E515" s="15" t="s">
        <v>54</v>
      </c>
      <c r="F515" s="15" t="s">
        <v>1121</v>
      </c>
      <c r="G515" s="15" t="s">
        <v>120</v>
      </c>
      <c r="H515" s="15" t="s">
        <v>1122</v>
      </c>
      <c r="I515" s="15" t="s">
        <v>1001</v>
      </c>
      <c r="J515" s="15" t="s">
        <v>1241</v>
      </c>
      <c r="K515" s="15" t="s">
        <v>903</v>
      </c>
      <c r="L515" s="15" t="s">
        <v>228</v>
      </c>
      <c r="M515" s="15" t="s">
        <v>125</v>
      </c>
      <c r="N515" s="15" t="s">
        <v>126</v>
      </c>
      <c r="O515" s="15" t="s">
        <v>56</v>
      </c>
      <c r="P515" s="15">
        <v>252835002461</v>
      </c>
      <c r="Q515" s="15" t="s">
        <v>127</v>
      </c>
      <c r="R515" s="15">
        <v>0</v>
      </c>
      <c r="S515" s="15">
        <v>3185566270</v>
      </c>
      <c r="T515" s="15"/>
      <c r="U515" s="33">
        <v>30638</v>
      </c>
      <c r="V515" s="15">
        <f t="shared" ca="1" si="8"/>
        <v>40</v>
      </c>
      <c r="W515" s="15"/>
      <c r="X515" s="15" t="s">
        <v>120</v>
      </c>
      <c r="Y515" s="15" t="s">
        <v>132</v>
      </c>
      <c r="Z515" s="15" t="s">
        <v>129</v>
      </c>
      <c r="AA515" s="15" t="s">
        <v>130</v>
      </c>
      <c r="AB515" s="15" t="s">
        <v>131</v>
      </c>
      <c r="AC515" s="15" t="s">
        <v>153</v>
      </c>
      <c r="AD515" s="15">
        <v>1</v>
      </c>
      <c r="AE515" s="15" t="s">
        <v>133</v>
      </c>
      <c r="AF515" s="15" t="s">
        <v>134</v>
      </c>
      <c r="AG515" s="15" t="s">
        <v>1125</v>
      </c>
      <c r="AH515" s="15" t="s">
        <v>136</v>
      </c>
      <c r="AI515" s="15"/>
      <c r="AJ515" s="15" t="s">
        <v>1242</v>
      </c>
      <c r="AK515" s="15" t="s">
        <v>1</v>
      </c>
      <c r="AL515" s="15"/>
    </row>
    <row r="516" spans="1:38" x14ac:dyDescent="0.25">
      <c r="A516" s="15">
        <v>515</v>
      </c>
      <c r="B516" s="15">
        <v>59485017</v>
      </c>
      <c r="C516" s="15" t="s">
        <v>117</v>
      </c>
      <c r="D516" s="15" t="s">
        <v>118</v>
      </c>
      <c r="E516" s="15" t="s">
        <v>54</v>
      </c>
      <c r="F516" s="15" t="s">
        <v>1121</v>
      </c>
      <c r="G516" s="15" t="s">
        <v>120</v>
      </c>
      <c r="H516" s="15" t="s">
        <v>1122</v>
      </c>
      <c r="I516" s="15" t="s">
        <v>1243</v>
      </c>
      <c r="J516" s="15" t="s">
        <v>1243</v>
      </c>
      <c r="K516" s="15" t="s">
        <v>1244</v>
      </c>
      <c r="L516" s="15" t="s">
        <v>471</v>
      </c>
      <c r="M516" s="15" t="s">
        <v>125</v>
      </c>
      <c r="N516" s="15" t="s">
        <v>126</v>
      </c>
      <c r="O516" s="15" t="s">
        <v>56</v>
      </c>
      <c r="P516" s="15">
        <v>252835002461</v>
      </c>
      <c r="Q516" s="15" t="s">
        <v>127</v>
      </c>
      <c r="R516" s="15">
        <v>0</v>
      </c>
      <c r="S516" s="15">
        <v>0</v>
      </c>
      <c r="T516" s="15"/>
      <c r="U516" s="33">
        <v>30638</v>
      </c>
      <c r="V516" s="15">
        <f t="shared" ca="1" si="8"/>
        <v>40</v>
      </c>
      <c r="W516" s="15"/>
      <c r="X516" s="15" t="s">
        <v>120</v>
      </c>
      <c r="Y516" s="15" t="s">
        <v>132</v>
      </c>
      <c r="Z516" s="15" t="s">
        <v>129</v>
      </c>
      <c r="AA516" s="15" t="s">
        <v>130</v>
      </c>
      <c r="AB516" s="15" t="s">
        <v>131</v>
      </c>
      <c r="AC516" s="15" t="s">
        <v>153</v>
      </c>
      <c r="AD516" s="15">
        <v>2</v>
      </c>
      <c r="AE516" s="15" t="s">
        <v>133</v>
      </c>
      <c r="AF516" s="15" t="s">
        <v>134</v>
      </c>
      <c r="AG516" s="15" t="s">
        <v>1125</v>
      </c>
      <c r="AH516" s="15" t="s">
        <v>136</v>
      </c>
      <c r="AI516" s="15"/>
      <c r="AJ516" s="15" t="s">
        <v>1242</v>
      </c>
      <c r="AK516" s="15" t="s">
        <v>1</v>
      </c>
      <c r="AL516" s="15"/>
    </row>
    <row r="517" spans="1:38" x14ac:dyDescent="0.25">
      <c r="A517" s="15">
        <v>516</v>
      </c>
      <c r="B517" s="15">
        <v>27503290</v>
      </c>
      <c r="C517" s="15" t="s">
        <v>117</v>
      </c>
      <c r="D517" s="15" t="s">
        <v>118</v>
      </c>
      <c r="E517" s="15" t="s">
        <v>54</v>
      </c>
      <c r="F517" s="15" t="s">
        <v>1121</v>
      </c>
      <c r="G517" s="15" t="s">
        <v>120</v>
      </c>
      <c r="H517" s="15" t="s">
        <v>1122</v>
      </c>
      <c r="I517" s="15" t="s">
        <v>1220</v>
      </c>
      <c r="J517" s="15" t="s">
        <v>1220</v>
      </c>
      <c r="K517" s="15" t="s">
        <v>179</v>
      </c>
      <c r="L517" s="15"/>
      <c r="M517" s="15" t="s">
        <v>125</v>
      </c>
      <c r="N517" s="15" t="s">
        <v>126</v>
      </c>
      <c r="O517" s="15" t="s">
        <v>56</v>
      </c>
      <c r="P517" s="15">
        <v>252835002461</v>
      </c>
      <c r="Q517" s="15" t="s">
        <v>127</v>
      </c>
      <c r="R517" s="15">
        <v>0</v>
      </c>
      <c r="S517" s="15">
        <v>0</v>
      </c>
      <c r="T517" s="15"/>
      <c r="U517" s="33">
        <v>32919</v>
      </c>
      <c r="V517" s="15">
        <f t="shared" ca="1" si="8"/>
        <v>34</v>
      </c>
      <c r="W517" s="15"/>
      <c r="X517" s="15" t="s">
        <v>120</v>
      </c>
      <c r="Y517" s="15" t="s">
        <v>132</v>
      </c>
      <c r="Z517" s="15" t="s">
        <v>129</v>
      </c>
      <c r="AA517" s="15" t="s">
        <v>130</v>
      </c>
      <c r="AB517" s="15" t="s">
        <v>131</v>
      </c>
      <c r="AC517" s="15" t="s">
        <v>153</v>
      </c>
      <c r="AD517" s="15">
        <v>3</v>
      </c>
      <c r="AE517" s="15" t="s">
        <v>133</v>
      </c>
      <c r="AF517" s="15" t="s">
        <v>134</v>
      </c>
      <c r="AG517" s="15" t="s">
        <v>1125</v>
      </c>
      <c r="AH517" s="15" t="s">
        <v>136</v>
      </c>
      <c r="AI517" s="15"/>
      <c r="AJ517" s="15" t="s">
        <v>1242</v>
      </c>
      <c r="AK517" s="15" t="s">
        <v>1</v>
      </c>
      <c r="AL517" s="15"/>
    </row>
    <row r="518" spans="1:38" x14ac:dyDescent="0.25">
      <c r="A518" s="15">
        <v>517</v>
      </c>
      <c r="B518" s="15">
        <v>59685365</v>
      </c>
      <c r="C518" s="15" t="s">
        <v>117</v>
      </c>
      <c r="D518" s="15" t="s">
        <v>118</v>
      </c>
      <c r="E518" s="15" t="s">
        <v>54</v>
      </c>
      <c r="F518" s="15" t="s">
        <v>1121</v>
      </c>
      <c r="G518" s="15" t="s">
        <v>120</v>
      </c>
      <c r="H518" s="15" t="s">
        <v>1122</v>
      </c>
      <c r="I518" s="15" t="s">
        <v>1245</v>
      </c>
      <c r="J518" s="15" t="s">
        <v>1245</v>
      </c>
      <c r="K518" s="15" t="s">
        <v>1246</v>
      </c>
      <c r="L518" s="15" t="s">
        <v>179</v>
      </c>
      <c r="M518" s="15" t="s">
        <v>125</v>
      </c>
      <c r="N518" s="15" t="s">
        <v>126</v>
      </c>
      <c r="O518" s="15" t="s">
        <v>56</v>
      </c>
      <c r="P518" s="15">
        <v>252835002461</v>
      </c>
      <c r="Q518" s="15" t="s">
        <v>127</v>
      </c>
      <c r="R518" s="15">
        <v>0</v>
      </c>
      <c r="S518" s="15">
        <v>0</v>
      </c>
      <c r="T518" s="15"/>
      <c r="U518" s="33">
        <v>21084</v>
      </c>
      <c r="V518" s="15">
        <f t="shared" ca="1" si="8"/>
        <v>66</v>
      </c>
      <c r="W518" s="15"/>
      <c r="X518" s="15" t="s">
        <v>120</v>
      </c>
      <c r="Y518" s="15" t="s">
        <v>132</v>
      </c>
      <c r="Z518" s="15" t="s">
        <v>129</v>
      </c>
      <c r="AA518" s="15" t="s">
        <v>130</v>
      </c>
      <c r="AB518" s="15" t="s">
        <v>131</v>
      </c>
      <c r="AC518" s="15" t="s">
        <v>153</v>
      </c>
      <c r="AD518" s="15">
        <v>4</v>
      </c>
      <c r="AE518" s="15" t="s">
        <v>133</v>
      </c>
      <c r="AF518" s="15" t="s">
        <v>134</v>
      </c>
      <c r="AG518" s="15" t="s">
        <v>1125</v>
      </c>
      <c r="AH518" s="15" t="s">
        <v>136</v>
      </c>
      <c r="AI518" s="15"/>
      <c r="AJ518" s="15" t="s">
        <v>1242</v>
      </c>
      <c r="AK518" s="15" t="s">
        <v>1</v>
      </c>
      <c r="AL518" s="15"/>
    </row>
    <row r="519" spans="1:38" x14ac:dyDescent="0.25">
      <c r="A519" s="15">
        <v>518</v>
      </c>
      <c r="B519" s="15">
        <v>59685337</v>
      </c>
      <c r="C519" s="15" t="s">
        <v>117</v>
      </c>
      <c r="D519" s="15" t="s">
        <v>118</v>
      </c>
      <c r="E519" s="15" t="s">
        <v>54</v>
      </c>
      <c r="F519" s="15" t="s">
        <v>1121</v>
      </c>
      <c r="G519" s="15" t="s">
        <v>120</v>
      </c>
      <c r="H519" s="15" t="s">
        <v>1122</v>
      </c>
      <c r="I519" s="15" t="s">
        <v>1247</v>
      </c>
      <c r="J519" s="15" t="s">
        <v>1248</v>
      </c>
      <c r="K519" s="15" t="s">
        <v>179</v>
      </c>
      <c r="L519" s="15"/>
      <c r="M519" s="15" t="s">
        <v>125</v>
      </c>
      <c r="N519" s="15" t="s">
        <v>126</v>
      </c>
      <c r="O519" s="15" t="s">
        <v>56</v>
      </c>
      <c r="P519" s="15">
        <v>252835002461</v>
      </c>
      <c r="Q519" s="15" t="s">
        <v>127</v>
      </c>
      <c r="R519" s="15">
        <v>0</v>
      </c>
      <c r="S519" s="15">
        <v>0</v>
      </c>
      <c r="T519" s="15"/>
      <c r="U519" s="33">
        <v>31494</v>
      </c>
      <c r="V519" s="15">
        <f t="shared" ca="1" si="8"/>
        <v>38</v>
      </c>
      <c r="W519" s="15"/>
      <c r="X519" s="15" t="s">
        <v>120</v>
      </c>
      <c r="Y519" s="15" t="s">
        <v>132</v>
      </c>
      <c r="Z519" s="15" t="s">
        <v>129</v>
      </c>
      <c r="AA519" s="15" t="s">
        <v>130</v>
      </c>
      <c r="AB519" s="15" t="s">
        <v>131</v>
      </c>
      <c r="AC519" s="15" t="s">
        <v>153</v>
      </c>
      <c r="AD519" s="15">
        <v>2</v>
      </c>
      <c r="AE519" s="15" t="s">
        <v>133</v>
      </c>
      <c r="AF519" s="15" t="s">
        <v>134</v>
      </c>
      <c r="AG519" s="15" t="s">
        <v>1125</v>
      </c>
      <c r="AH519" s="15" t="s">
        <v>136</v>
      </c>
      <c r="AI519" s="15"/>
      <c r="AJ519" s="15" t="s">
        <v>1242</v>
      </c>
      <c r="AK519" s="15" t="s">
        <v>1</v>
      </c>
      <c r="AL519" s="15"/>
    </row>
    <row r="520" spans="1:38" x14ac:dyDescent="0.25">
      <c r="A520" s="15">
        <v>519</v>
      </c>
      <c r="B520" s="15">
        <v>27260997</v>
      </c>
      <c r="C520" s="15" t="s">
        <v>117</v>
      </c>
      <c r="D520" s="15" t="s">
        <v>118</v>
      </c>
      <c r="E520" s="15" t="s">
        <v>54</v>
      </c>
      <c r="F520" s="15" t="s">
        <v>1121</v>
      </c>
      <c r="G520" s="15" t="s">
        <v>120</v>
      </c>
      <c r="H520" s="15" t="s">
        <v>1122</v>
      </c>
      <c r="I520" s="15" t="s">
        <v>1249</v>
      </c>
      <c r="J520" s="15"/>
      <c r="K520" s="15" t="s">
        <v>342</v>
      </c>
      <c r="L520" s="15" t="s">
        <v>1250</v>
      </c>
      <c r="M520" s="15" t="s">
        <v>125</v>
      </c>
      <c r="N520" s="15" t="s">
        <v>126</v>
      </c>
      <c r="O520" s="15" t="s">
        <v>56</v>
      </c>
      <c r="P520" s="15">
        <v>252835002461</v>
      </c>
      <c r="Q520" s="15" t="s">
        <v>127</v>
      </c>
      <c r="R520" s="15">
        <v>0</v>
      </c>
      <c r="S520" s="15">
        <v>3135546691</v>
      </c>
      <c r="T520" s="15"/>
      <c r="U520" s="33">
        <v>35264</v>
      </c>
      <c r="V520" s="15">
        <f t="shared" ca="1" si="8"/>
        <v>28</v>
      </c>
      <c r="W520" s="15"/>
      <c r="X520" s="15" t="s">
        <v>120</v>
      </c>
      <c r="Y520" s="15" t="s">
        <v>132</v>
      </c>
      <c r="Z520" s="15" t="s">
        <v>129</v>
      </c>
      <c r="AA520" s="15" t="s">
        <v>130</v>
      </c>
      <c r="AB520" s="15" t="s">
        <v>131</v>
      </c>
      <c r="AC520" s="15" t="s">
        <v>153</v>
      </c>
      <c r="AD520" s="15">
        <v>3</v>
      </c>
      <c r="AE520" s="15" t="s">
        <v>133</v>
      </c>
      <c r="AF520" s="15" t="s">
        <v>134</v>
      </c>
      <c r="AG520" s="15" t="s">
        <v>1125</v>
      </c>
      <c r="AH520" s="15" t="s">
        <v>136</v>
      </c>
      <c r="AI520" s="15"/>
      <c r="AJ520" s="15" t="s">
        <v>1242</v>
      </c>
      <c r="AK520" s="15" t="s">
        <v>1</v>
      </c>
      <c r="AL520" s="15"/>
    </row>
    <row r="521" spans="1:38" x14ac:dyDescent="0.25">
      <c r="A521" s="15">
        <v>520</v>
      </c>
      <c r="B521" s="15">
        <v>12912664</v>
      </c>
      <c r="C521" s="15" t="s">
        <v>117</v>
      </c>
      <c r="D521" s="15" t="s">
        <v>118</v>
      </c>
      <c r="E521" s="15" t="s">
        <v>54</v>
      </c>
      <c r="F521" s="15" t="s">
        <v>1121</v>
      </c>
      <c r="G521" s="15" t="s">
        <v>120</v>
      </c>
      <c r="H521" s="15" t="s">
        <v>1122</v>
      </c>
      <c r="I521" s="15" t="s">
        <v>1251</v>
      </c>
      <c r="J521" s="15"/>
      <c r="K521" s="15" t="s">
        <v>1131</v>
      </c>
      <c r="L521" s="15" t="s">
        <v>1252</v>
      </c>
      <c r="M521" s="15" t="s">
        <v>146</v>
      </c>
      <c r="N521" s="15" t="s">
        <v>126</v>
      </c>
      <c r="O521" s="15" t="s">
        <v>56</v>
      </c>
      <c r="P521" s="15">
        <v>252835002461</v>
      </c>
      <c r="Q521" s="15" t="s">
        <v>127</v>
      </c>
      <c r="R521" s="15">
        <v>0</v>
      </c>
      <c r="S521" s="15">
        <v>3137292339</v>
      </c>
      <c r="T521" s="15"/>
      <c r="U521" s="33">
        <v>23435</v>
      </c>
      <c r="V521" s="15">
        <f t="shared" ca="1" si="8"/>
        <v>60</v>
      </c>
      <c r="W521" s="15"/>
      <c r="X521" s="15" t="s">
        <v>120</v>
      </c>
      <c r="Y521" s="15" t="s">
        <v>132</v>
      </c>
      <c r="Z521" s="15" t="s">
        <v>129</v>
      </c>
      <c r="AA521" s="15" t="s">
        <v>130</v>
      </c>
      <c r="AB521" s="15" t="s">
        <v>131</v>
      </c>
      <c r="AC521" s="15" t="s">
        <v>153</v>
      </c>
      <c r="AD521" s="15">
        <v>1</v>
      </c>
      <c r="AE521" s="15" t="s">
        <v>133</v>
      </c>
      <c r="AF521" s="15" t="s">
        <v>134</v>
      </c>
      <c r="AG521" s="15" t="s">
        <v>1125</v>
      </c>
      <c r="AH521" s="15" t="s">
        <v>136</v>
      </c>
      <c r="AI521" s="15"/>
      <c r="AJ521" s="15" t="s">
        <v>1242</v>
      </c>
      <c r="AK521" s="15" t="s">
        <v>1</v>
      </c>
      <c r="AL521" s="15"/>
    </row>
    <row r="522" spans="1:38" x14ac:dyDescent="0.25">
      <c r="A522" s="15">
        <v>521</v>
      </c>
      <c r="B522" s="15">
        <v>59665808</v>
      </c>
      <c r="C522" s="15" t="s">
        <v>117</v>
      </c>
      <c r="D522" s="15" t="s">
        <v>118</v>
      </c>
      <c r="E522" s="15" t="s">
        <v>54</v>
      </c>
      <c r="F522" s="15" t="s">
        <v>1121</v>
      </c>
      <c r="G522" s="15" t="s">
        <v>120</v>
      </c>
      <c r="H522" s="15" t="s">
        <v>1122</v>
      </c>
      <c r="I522" s="15" t="s">
        <v>1253</v>
      </c>
      <c r="J522" s="15"/>
      <c r="K522" s="15" t="s">
        <v>698</v>
      </c>
      <c r="L522" s="15" t="s">
        <v>1254</v>
      </c>
      <c r="M522" s="15" t="s">
        <v>125</v>
      </c>
      <c r="N522" s="15" t="s">
        <v>126</v>
      </c>
      <c r="O522" s="15" t="s">
        <v>56</v>
      </c>
      <c r="P522" s="15">
        <v>252835002461</v>
      </c>
      <c r="Q522" s="15" t="s">
        <v>127</v>
      </c>
      <c r="R522" s="15">
        <v>0</v>
      </c>
      <c r="S522" s="15">
        <v>3225638892</v>
      </c>
      <c r="T522" s="15"/>
      <c r="U522" s="33">
        <v>31985</v>
      </c>
      <c r="V522" s="15">
        <f t="shared" ca="1" si="8"/>
        <v>37</v>
      </c>
      <c r="W522" s="15"/>
      <c r="X522" s="15" t="s">
        <v>120</v>
      </c>
      <c r="Y522" s="15" t="s">
        <v>132</v>
      </c>
      <c r="Z522" s="15" t="s">
        <v>129</v>
      </c>
      <c r="AA522" s="15" t="s">
        <v>130</v>
      </c>
      <c r="AB522" s="15" t="s">
        <v>131</v>
      </c>
      <c r="AC522" s="15" t="s">
        <v>153</v>
      </c>
      <c r="AD522" s="15">
        <v>3</v>
      </c>
      <c r="AE522" s="15" t="s">
        <v>133</v>
      </c>
      <c r="AF522" s="15" t="s">
        <v>134</v>
      </c>
      <c r="AG522" s="15" t="s">
        <v>1125</v>
      </c>
      <c r="AH522" s="15" t="s">
        <v>136</v>
      </c>
      <c r="AI522" s="15"/>
      <c r="AJ522" s="15" t="s">
        <v>1242</v>
      </c>
      <c r="AK522" s="15" t="s">
        <v>1</v>
      </c>
      <c r="AL522" s="15"/>
    </row>
    <row r="523" spans="1:38" x14ac:dyDescent="0.25">
      <c r="A523" s="15">
        <v>522</v>
      </c>
      <c r="B523" s="15">
        <v>59665580</v>
      </c>
      <c r="C523" s="15" t="s">
        <v>117</v>
      </c>
      <c r="D523" s="15" t="s">
        <v>118</v>
      </c>
      <c r="E523" s="15" t="s">
        <v>54</v>
      </c>
      <c r="F523" s="15" t="s">
        <v>1121</v>
      </c>
      <c r="G523" s="15" t="s">
        <v>120</v>
      </c>
      <c r="H523" s="15" t="s">
        <v>1122</v>
      </c>
      <c r="I523" s="15" t="s">
        <v>1001</v>
      </c>
      <c r="J523" s="15" t="s">
        <v>1255</v>
      </c>
      <c r="K523" s="15" t="s">
        <v>1256</v>
      </c>
      <c r="L523" s="15" t="s">
        <v>1169</v>
      </c>
      <c r="M523" s="15" t="s">
        <v>125</v>
      </c>
      <c r="N523" s="15" t="s">
        <v>126</v>
      </c>
      <c r="O523" s="15" t="s">
        <v>56</v>
      </c>
      <c r="P523" s="15">
        <v>252835002461</v>
      </c>
      <c r="Q523" s="15" t="s">
        <v>127</v>
      </c>
      <c r="R523" s="15">
        <v>0</v>
      </c>
      <c r="S523" s="15">
        <v>0</v>
      </c>
      <c r="T523" s="15"/>
      <c r="U523" s="33">
        <v>35864</v>
      </c>
      <c r="V523" s="15">
        <f t="shared" ca="1" si="8"/>
        <v>26</v>
      </c>
      <c r="W523" s="15"/>
      <c r="X523" s="15" t="s">
        <v>120</v>
      </c>
      <c r="Y523" s="15" t="s">
        <v>132</v>
      </c>
      <c r="Z523" s="15" t="s">
        <v>129</v>
      </c>
      <c r="AA523" s="15" t="s">
        <v>130</v>
      </c>
      <c r="AB523" s="15" t="s">
        <v>131</v>
      </c>
      <c r="AC523" s="15" t="s">
        <v>153</v>
      </c>
      <c r="AD523" s="15">
        <v>4</v>
      </c>
      <c r="AE523" s="15" t="s">
        <v>133</v>
      </c>
      <c r="AF523" s="15" t="s">
        <v>134</v>
      </c>
      <c r="AG523" s="15" t="s">
        <v>1125</v>
      </c>
      <c r="AH523" s="15" t="s">
        <v>136</v>
      </c>
      <c r="AI523" s="15"/>
      <c r="AJ523" s="15" t="s">
        <v>1242</v>
      </c>
      <c r="AK523" s="15" t="s">
        <v>1</v>
      </c>
      <c r="AL523" s="15"/>
    </row>
    <row r="524" spans="1:38" x14ac:dyDescent="0.25">
      <c r="A524" s="15">
        <v>523</v>
      </c>
      <c r="B524" s="15">
        <v>1893174</v>
      </c>
      <c r="C524" s="15" t="s">
        <v>117</v>
      </c>
      <c r="D524" s="15" t="s">
        <v>118</v>
      </c>
      <c r="E524" s="15" t="s">
        <v>54</v>
      </c>
      <c r="F524" s="15" t="s">
        <v>1121</v>
      </c>
      <c r="G524" s="15" t="s">
        <v>120</v>
      </c>
      <c r="H524" s="15" t="s">
        <v>1122</v>
      </c>
      <c r="I524" s="15" t="s">
        <v>975</v>
      </c>
      <c r="J524" s="15"/>
      <c r="K524" s="15" t="s">
        <v>179</v>
      </c>
      <c r="L524" s="15" t="s">
        <v>179</v>
      </c>
      <c r="M524" s="15" t="s">
        <v>146</v>
      </c>
      <c r="N524" s="15" t="s">
        <v>126</v>
      </c>
      <c r="O524" s="15" t="s">
        <v>56</v>
      </c>
      <c r="P524" s="15">
        <v>252835002461</v>
      </c>
      <c r="Q524" s="15" t="s">
        <v>127</v>
      </c>
      <c r="R524" s="15">
        <v>0</v>
      </c>
      <c r="S524" s="15">
        <v>0</v>
      </c>
      <c r="T524" s="15"/>
      <c r="U524" s="33">
        <v>30637</v>
      </c>
      <c r="V524" s="15">
        <f t="shared" ca="1" si="8"/>
        <v>40</v>
      </c>
      <c r="W524" s="15"/>
      <c r="X524" s="15" t="s">
        <v>120</v>
      </c>
      <c r="Y524" s="15" t="s">
        <v>132</v>
      </c>
      <c r="Z524" s="15" t="s">
        <v>129</v>
      </c>
      <c r="AA524" s="15" t="s">
        <v>130</v>
      </c>
      <c r="AB524" s="15" t="s">
        <v>131</v>
      </c>
      <c r="AC524" s="15" t="s">
        <v>153</v>
      </c>
      <c r="AD524" s="15">
        <v>6</v>
      </c>
      <c r="AE524" s="15" t="s">
        <v>133</v>
      </c>
      <c r="AF524" s="15" t="s">
        <v>134</v>
      </c>
      <c r="AG524" s="15" t="s">
        <v>1125</v>
      </c>
      <c r="AH524" s="15" t="s">
        <v>136</v>
      </c>
      <c r="AI524" s="15"/>
      <c r="AJ524" s="15" t="s">
        <v>1242</v>
      </c>
      <c r="AK524" s="15" t="s">
        <v>1</v>
      </c>
      <c r="AL524" s="15"/>
    </row>
    <row r="525" spans="1:38" x14ac:dyDescent="0.25">
      <c r="A525" s="15">
        <v>524</v>
      </c>
      <c r="B525" s="15">
        <v>59485087</v>
      </c>
      <c r="C525" s="15" t="s">
        <v>117</v>
      </c>
      <c r="D525" s="15" t="s">
        <v>118</v>
      </c>
      <c r="E525" s="15" t="s">
        <v>54</v>
      </c>
      <c r="F525" s="15" t="s">
        <v>1121</v>
      </c>
      <c r="G525" s="15" t="s">
        <v>120</v>
      </c>
      <c r="H525" s="15" t="s">
        <v>1122</v>
      </c>
      <c r="I525" s="15" t="s">
        <v>847</v>
      </c>
      <c r="J525" s="15" t="s">
        <v>1257</v>
      </c>
      <c r="K525" s="15" t="s">
        <v>1258</v>
      </c>
      <c r="L525" s="15" t="s">
        <v>179</v>
      </c>
      <c r="M525" s="15" t="s">
        <v>125</v>
      </c>
      <c r="N525" s="15" t="s">
        <v>126</v>
      </c>
      <c r="O525" s="15" t="s">
        <v>56</v>
      </c>
      <c r="P525" s="15">
        <v>252835002461</v>
      </c>
      <c r="Q525" s="15" t="s">
        <v>127</v>
      </c>
      <c r="R525" s="15">
        <v>0</v>
      </c>
      <c r="S525" s="15">
        <v>0</v>
      </c>
      <c r="T525" s="15"/>
      <c r="U525" s="33">
        <v>30012</v>
      </c>
      <c r="V525" s="15">
        <f t="shared" ca="1" si="8"/>
        <v>42</v>
      </c>
      <c r="W525" s="15"/>
      <c r="X525" s="15" t="s">
        <v>120</v>
      </c>
      <c r="Y525" s="15" t="s">
        <v>132</v>
      </c>
      <c r="Z525" s="15" t="s">
        <v>129</v>
      </c>
      <c r="AA525" s="15" t="s">
        <v>130</v>
      </c>
      <c r="AB525" s="15" t="s">
        <v>131</v>
      </c>
      <c r="AC525" s="15" t="s">
        <v>153</v>
      </c>
      <c r="AD525" s="15">
        <v>3</v>
      </c>
      <c r="AE525" s="15" t="s">
        <v>133</v>
      </c>
      <c r="AF525" s="15" t="s">
        <v>134</v>
      </c>
      <c r="AG525" s="15" t="s">
        <v>1125</v>
      </c>
      <c r="AH525" s="15" t="s">
        <v>136</v>
      </c>
      <c r="AI525" s="15"/>
      <c r="AJ525" s="15" t="s">
        <v>1242</v>
      </c>
      <c r="AK525" s="15" t="s">
        <v>1</v>
      </c>
      <c r="AL525" s="15"/>
    </row>
    <row r="526" spans="1:38" x14ac:dyDescent="0.25">
      <c r="A526" s="15">
        <v>525</v>
      </c>
      <c r="B526" s="15">
        <v>59682356</v>
      </c>
      <c r="C526" s="15" t="s">
        <v>117</v>
      </c>
      <c r="D526" s="15" t="s">
        <v>118</v>
      </c>
      <c r="E526" s="15" t="s">
        <v>54</v>
      </c>
      <c r="F526" s="15" t="s">
        <v>1121</v>
      </c>
      <c r="G526" s="15" t="s">
        <v>120</v>
      </c>
      <c r="H526" s="15" t="s">
        <v>1122</v>
      </c>
      <c r="I526" s="15" t="s">
        <v>372</v>
      </c>
      <c r="J526" s="15" t="s">
        <v>1259</v>
      </c>
      <c r="K526" s="15" t="s">
        <v>1260</v>
      </c>
      <c r="L526" s="15" t="s">
        <v>241</v>
      </c>
      <c r="M526" s="15" t="s">
        <v>125</v>
      </c>
      <c r="N526" s="15" t="s">
        <v>126</v>
      </c>
      <c r="O526" s="15" t="s">
        <v>56</v>
      </c>
      <c r="P526" s="15">
        <v>252835002461</v>
      </c>
      <c r="Q526" s="15" t="s">
        <v>127</v>
      </c>
      <c r="R526" s="15">
        <v>0</v>
      </c>
      <c r="S526" s="15">
        <v>3132611746</v>
      </c>
      <c r="T526" s="15"/>
      <c r="U526" s="33">
        <v>32324</v>
      </c>
      <c r="V526" s="15">
        <f t="shared" ca="1" si="8"/>
        <v>36</v>
      </c>
      <c r="W526" s="15"/>
      <c r="X526" s="15" t="s">
        <v>120</v>
      </c>
      <c r="Y526" s="15" t="s">
        <v>132</v>
      </c>
      <c r="Z526" s="15" t="s">
        <v>129</v>
      </c>
      <c r="AA526" s="15" t="s">
        <v>130</v>
      </c>
      <c r="AB526" s="15" t="s">
        <v>131</v>
      </c>
      <c r="AC526" s="15" t="s">
        <v>153</v>
      </c>
      <c r="AD526" s="15">
        <v>3</v>
      </c>
      <c r="AE526" s="15" t="s">
        <v>133</v>
      </c>
      <c r="AF526" s="15" t="s">
        <v>134</v>
      </c>
      <c r="AG526" s="15" t="s">
        <v>1125</v>
      </c>
      <c r="AH526" s="15" t="s">
        <v>136</v>
      </c>
      <c r="AI526" s="15"/>
      <c r="AJ526" s="15" t="s">
        <v>1242</v>
      </c>
      <c r="AK526" s="15" t="s">
        <v>1</v>
      </c>
      <c r="AL526" s="15"/>
    </row>
    <row r="527" spans="1:38" x14ac:dyDescent="0.25">
      <c r="A527" s="15">
        <v>526</v>
      </c>
      <c r="B527" s="15">
        <v>59675666</v>
      </c>
      <c r="C527" s="15" t="s">
        <v>117</v>
      </c>
      <c r="D527" s="15" t="s">
        <v>118</v>
      </c>
      <c r="E527" s="15" t="s">
        <v>54</v>
      </c>
      <c r="F527" s="15" t="s">
        <v>1121</v>
      </c>
      <c r="G527" s="15" t="s">
        <v>120</v>
      </c>
      <c r="H527" s="15" t="s">
        <v>1122</v>
      </c>
      <c r="I527" s="15" t="s">
        <v>1261</v>
      </c>
      <c r="J527" s="15" t="s">
        <v>1262</v>
      </c>
      <c r="K527" s="15" t="s">
        <v>179</v>
      </c>
      <c r="L527" s="15" t="s">
        <v>471</v>
      </c>
      <c r="M527" s="15" t="s">
        <v>125</v>
      </c>
      <c r="N527" s="15" t="s">
        <v>126</v>
      </c>
      <c r="O527" s="15" t="s">
        <v>56</v>
      </c>
      <c r="P527" s="15">
        <v>252835002461</v>
      </c>
      <c r="Q527" s="15" t="s">
        <v>127</v>
      </c>
      <c r="R527" s="15">
        <v>0</v>
      </c>
      <c r="S527" s="15">
        <v>0</v>
      </c>
      <c r="T527" s="15"/>
      <c r="U527" s="33">
        <v>19928</v>
      </c>
      <c r="V527" s="15">
        <f t="shared" ca="1" si="8"/>
        <v>70</v>
      </c>
      <c r="W527" s="15"/>
      <c r="X527" s="15" t="s">
        <v>120</v>
      </c>
      <c r="Y527" s="15" t="s">
        <v>132</v>
      </c>
      <c r="Z527" s="15" t="s">
        <v>129</v>
      </c>
      <c r="AA527" s="15" t="s">
        <v>130</v>
      </c>
      <c r="AB527" s="15" t="s">
        <v>131</v>
      </c>
      <c r="AC527" s="15" t="s">
        <v>153</v>
      </c>
      <c r="AD527" s="15">
        <v>3</v>
      </c>
      <c r="AE527" s="15" t="s">
        <v>133</v>
      </c>
      <c r="AF527" s="15" t="s">
        <v>134</v>
      </c>
      <c r="AG527" s="15" t="s">
        <v>1125</v>
      </c>
      <c r="AH527" s="15" t="s">
        <v>136</v>
      </c>
      <c r="AI527" s="15"/>
      <c r="AJ527" s="15" t="s">
        <v>1242</v>
      </c>
      <c r="AK527" s="15" t="s">
        <v>1</v>
      </c>
      <c r="AL527" s="15"/>
    </row>
    <row r="528" spans="1:38" x14ac:dyDescent="0.25">
      <c r="A528" s="15">
        <v>527</v>
      </c>
      <c r="B528" s="15">
        <v>12902172</v>
      </c>
      <c r="C528" s="15" t="s">
        <v>117</v>
      </c>
      <c r="D528" s="15" t="s">
        <v>118</v>
      </c>
      <c r="E528" s="15" t="s">
        <v>54</v>
      </c>
      <c r="F528" s="15" t="s">
        <v>1121</v>
      </c>
      <c r="G528" s="15" t="s">
        <v>120</v>
      </c>
      <c r="H528" s="15" t="s">
        <v>1122</v>
      </c>
      <c r="I528" s="15" t="s">
        <v>1263</v>
      </c>
      <c r="J528" s="15" t="s">
        <v>561</v>
      </c>
      <c r="K528" s="15" t="s">
        <v>423</v>
      </c>
      <c r="L528" s="15" t="s">
        <v>357</v>
      </c>
      <c r="M528" s="15" t="s">
        <v>146</v>
      </c>
      <c r="N528" s="15" t="s">
        <v>126</v>
      </c>
      <c r="O528" s="15" t="s">
        <v>56</v>
      </c>
      <c r="P528" s="15">
        <v>252835002461</v>
      </c>
      <c r="Q528" s="15" t="s">
        <v>127</v>
      </c>
      <c r="R528" s="15">
        <v>0</v>
      </c>
      <c r="S528" s="15">
        <v>3164104447</v>
      </c>
      <c r="T528" s="15"/>
      <c r="U528" s="33">
        <v>17207</v>
      </c>
      <c r="V528" s="15">
        <f t="shared" ca="1" si="8"/>
        <v>77</v>
      </c>
      <c r="W528" s="15"/>
      <c r="X528" s="15" t="s">
        <v>120</v>
      </c>
      <c r="Y528" s="15" t="s">
        <v>132</v>
      </c>
      <c r="Z528" s="15" t="s">
        <v>129</v>
      </c>
      <c r="AA528" s="15" t="s">
        <v>130</v>
      </c>
      <c r="AB528" s="15" t="s">
        <v>131</v>
      </c>
      <c r="AC528" s="15" t="s">
        <v>208</v>
      </c>
      <c r="AD528" s="15">
        <v>9</v>
      </c>
      <c r="AE528" s="15" t="s">
        <v>133</v>
      </c>
      <c r="AF528" s="15" t="s">
        <v>174</v>
      </c>
      <c r="AG528" s="15" t="s">
        <v>1125</v>
      </c>
      <c r="AH528" s="15" t="s">
        <v>136</v>
      </c>
      <c r="AI528" s="15"/>
      <c r="AJ528" s="15" t="s">
        <v>1242</v>
      </c>
      <c r="AK528" s="15" t="s">
        <v>1</v>
      </c>
      <c r="AL528" s="15"/>
    </row>
    <row r="529" spans="1:38" x14ac:dyDescent="0.25">
      <c r="A529" s="15">
        <v>528</v>
      </c>
      <c r="B529" s="15">
        <v>1087791042</v>
      </c>
      <c r="C529" s="15" t="s">
        <v>117</v>
      </c>
      <c r="D529" s="15" t="s">
        <v>118</v>
      </c>
      <c r="E529" s="15" t="s">
        <v>54</v>
      </c>
      <c r="F529" s="15" t="s">
        <v>1121</v>
      </c>
      <c r="G529" s="15" t="s">
        <v>120</v>
      </c>
      <c r="H529" s="15" t="s">
        <v>1122</v>
      </c>
      <c r="I529" s="15" t="s">
        <v>1264</v>
      </c>
      <c r="J529" s="15" t="s">
        <v>259</v>
      </c>
      <c r="K529" s="15" t="s">
        <v>358</v>
      </c>
      <c r="L529" s="15" t="s">
        <v>577</v>
      </c>
      <c r="M529" s="15" t="s">
        <v>125</v>
      </c>
      <c r="N529" s="15" t="s">
        <v>126</v>
      </c>
      <c r="O529" s="15" t="s">
        <v>56</v>
      </c>
      <c r="P529" s="15">
        <v>252835002461</v>
      </c>
      <c r="Q529" s="15" t="s">
        <v>127</v>
      </c>
      <c r="R529" s="15">
        <v>0</v>
      </c>
      <c r="S529" s="15">
        <v>0</v>
      </c>
      <c r="T529" s="15"/>
      <c r="U529" s="33">
        <v>36182</v>
      </c>
      <c r="V529" s="15">
        <f t="shared" ca="1" si="8"/>
        <v>25</v>
      </c>
      <c r="W529" s="15"/>
      <c r="X529" s="15" t="s">
        <v>120</v>
      </c>
      <c r="Y529" s="15" t="s">
        <v>132</v>
      </c>
      <c r="Z529" s="15" t="s">
        <v>129</v>
      </c>
      <c r="AA529" s="15" t="s">
        <v>130</v>
      </c>
      <c r="AB529" s="15" t="s">
        <v>131</v>
      </c>
      <c r="AC529" s="15" t="s">
        <v>153</v>
      </c>
      <c r="AD529" s="15">
        <v>1</v>
      </c>
      <c r="AE529" s="15" t="s">
        <v>133</v>
      </c>
      <c r="AF529" s="15" t="s">
        <v>174</v>
      </c>
      <c r="AG529" s="15" t="s">
        <v>1125</v>
      </c>
      <c r="AH529" s="15" t="s">
        <v>136</v>
      </c>
      <c r="AI529" s="15"/>
      <c r="AJ529" s="15" t="s">
        <v>1242</v>
      </c>
      <c r="AK529" s="15" t="s">
        <v>1</v>
      </c>
      <c r="AL529" s="15"/>
    </row>
    <row r="530" spans="1:38" x14ac:dyDescent="0.25">
      <c r="A530" s="15">
        <v>529</v>
      </c>
      <c r="B530" s="15">
        <v>1087209362</v>
      </c>
      <c r="C530" s="15" t="s">
        <v>117</v>
      </c>
      <c r="D530" s="15" t="s">
        <v>118</v>
      </c>
      <c r="E530" s="15" t="s">
        <v>54</v>
      </c>
      <c r="F530" s="15" t="s">
        <v>1121</v>
      </c>
      <c r="G530" s="15" t="s">
        <v>120</v>
      </c>
      <c r="H530" s="15" t="s">
        <v>1122</v>
      </c>
      <c r="I530" s="15" t="s">
        <v>1001</v>
      </c>
      <c r="J530" s="15" t="s">
        <v>1265</v>
      </c>
      <c r="K530" s="15" t="s">
        <v>403</v>
      </c>
      <c r="L530" s="15" t="s">
        <v>672</v>
      </c>
      <c r="M530" s="15" t="s">
        <v>125</v>
      </c>
      <c r="N530" s="15" t="s">
        <v>126</v>
      </c>
      <c r="O530" s="15" t="s">
        <v>56</v>
      </c>
      <c r="P530" s="15">
        <v>252835002461</v>
      </c>
      <c r="Q530" s="15" t="s">
        <v>127</v>
      </c>
      <c r="R530" s="15">
        <v>0</v>
      </c>
      <c r="S530" s="15">
        <v>0</v>
      </c>
      <c r="T530" s="15"/>
      <c r="U530" s="33">
        <v>35750</v>
      </c>
      <c r="V530" s="15">
        <f t="shared" ca="1" si="8"/>
        <v>26</v>
      </c>
      <c r="W530" s="15"/>
      <c r="X530" s="15" t="s">
        <v>120</v>
      </c>
      <c r="Y530" s="15" t="s">
        <v>132</v>
      </c>
      <c r="Z530" s="15" t="s">
        <v>129</v>
      </c>
      <c r="AA530" s="15" t="s">
        <v>130</v>
      </c>
      <c r="AB530" s="15" t="s">
        <v>131</v>
      </c>
      <c r="AC530" s="15" t="s">
        <v>153</v>
      </c>
      <c r="AD530" s="15">
        <v>1</v>
      </c>
      <c r="AE530" s="15" t="s">
        <v>133</v>
      </c>
      <c r="AF530" s="15" t="s">
        <v>174</v>
      </c>
      <c r="AG530" s="15" t="s">
        <v>1125</v>
      </c>
      <c r="AH530" s="15" t="s">
        <v>136</v>
      </c>
      <c r="AI530" s="15"/>
      <c r="AJ530" s="15" t="s">
        <v>1242</v>
      </c>
      <c r="AK530" s="15" t="s">
        <v>1</v>
      </c>
      <c r="AL530" s="15"/>
    </row>
    <row r="531" spans="1:38" x14ac:dyDescent="0.25">
      <c r="A531" s="15">
        <v>530</v>
      </c>
      <c r="B531" s="15">
        <v>87941914</v>
      </c>
      <c r="C531" s="15" t="s">
        <v>117</v>
      </c>
      <c r="D531" s="15" t="s">
        <v>118</v>
      </c>
      <c r="E531" s="15" t="s">
        <v>54</v>
      </c>
      <c r="F531" s="15" t="s">
        <v>1121</v>
      </c>
      <c r="G531" s="15" t="s">
        <v>120</v>
      </c>
      <c r="H531" s="15" t="s">
        <v>1122</v>
      </c>
      <c r="I531" s="15" t="s">
        <v>975</v>
      </c>
      <c r="J531" s="15" t="s">
        <v>1266</v>
      </c>
      <c r="K531" s="15" t="s">
        <v>423</v>
      </c>
      <c r="L531" s="15" t="s">
        <v>1124</v>
      </c>
      <c r="M531" s="15" t="s">
        <v>146</v>
      </c>
      <c r="N531" s="15" t="s">
        <v>126</v>
      </c>
      <c r="O531" s="15" t="s">
        <v>56</v>
      </c>
      <c r="P531" s="15">
        <v>252835002461</v>
      </c>
      <c r="Q531" s="15" t="s">
        <v>127</v>
      </c>
      <c r="R531" s="15">
        <v>0</v>
      </c>
      <c r="S531" s="15">
        <v>0</v>
      </c>
      <c r="T531" s="15"/>
      <c r="U531" s="33">
        <v>29378</v>
      </c>
      <c r="V531" s="15">
        <f t="shared" ca="1" si="8"/>
        <v>44</v>
      </c>
      <c r="W531" s="15"/>
      <c r="X531" s="15" t="s">
        <v>120</v>
      </c>
      <c r="Y531" s="15" t="s">
        <v>132</v>
      </c>
      <c r="Z531" s="15" t="s">
        <v>129</v>
      </c>
      <c r="AA531" s="15" t="s">
        <v>130</v>
      </c>
      <c r="AB531" s="15" t="s">
        <v>131</v>
      </c>
      <c r="AC531" s="15" t="s">
        <v>153</v>
      </c>
      <c r="AD531" s="15">
        <v>3</v>
      </c>
      <c r="AE531" s="15" t="s">
        <v>133</v>
      </c>
      <c r="AF531" s="15" t="s">
        <v>174</v>
      </c>
      <c r="AG531" s="15" t="s">
        <v>1125</v>
      </c>
      <c r="AH531" s="15" t="s">
        <v>136</v>
      </c>
      <c r="AI531" s="15"/>
      <c r="AJ531" s="15" t="s">
        <v>1242</v>
      </c>
      <c r="AK531" s="15" t="s">
        <v>1</v>
      </c>
      <c r="AL531" s="15"/>
    </row>
    <row r="532" spans="1:38" x14ac:dyDescent="0.25">
      <c r="A532" s="15">
        <v>531</v>
      </c>
      <c r="B532" s="15">
        <v>38614060</v>
      </c>
      <c r="C532" s="15" t="s">
        <v>117</v>
      </c>
      <c r="D532" s="15" t="s">
        <v>118</v>
      </c>
      <c r="E532" s="15" t="s">
        <v>54</v>
      </c>
      <c r="F532" s="15" t="s">
        <v>1121</v>
      </c>
      <c r="G532" s="15" t="s">
        <v>120</v>
      </c>
      <c r="H532" s="15" t="s">
        <v>1122</v>
      </c>
      <c r="I532" s="15" t="s">
        <v>950</v>
      </c>
      <c r="J532" s="15" t="s">
        <v>239</v>
      </c>
      <c r="K532" s="15" t="s">
        <v>1258</v>
      </c>
      <c r="L532" s="15" t="s">
        <v>228</v>
      </c>
      <c r="M532" s="15" t="s">
        <v>125</v>
      </c>
      <c r="N532" s="15" t="s">
        <v>126</v>
      </c>
      <c r="O532" s="15" t="s">
        <v>56</v>
      </c>
      <c r="P532" s="15">
        <v>252835002461</v>
      </c>
      <c r="Q532" s="15" t="s">
        <v>127</v>
      </c>
      <c r="R532" s="15">
        <v>0</v>
      </c>
      <c r="S532" s="15">
        <v>0</v>
      </c>
      <c r="T532" s="15"/>
      <c r="U532" s="33">
        <v>29205</v>
      </c>
      <c r="V532" s="15">
        <f t="shared" ca="1" si="8"/>
        <v>44</v>
      </c>
      <c r="W532" s="15"/>
      <c r="X532" s="15" t="s">
        <v>120</v>
      </c>
      <c r="Y532" s="15" t="s">
        <v>132</v>
      </c>
      <c r="Z532" s="15" t="s">
        <v>129</v>
      </c>
      <c r="AA532" s="15" t="s">
        <v>130</v>
      </c>
      <c r="AB532" s="15" t="s">
        <v>131</v>
      </c>
      <c r="AC532" s="15" t="s">
        <v>153</v>
      </c>
      <c r="AD532" s="15">
        <v>3</v>
      </c>
      <c r="AE532" s="15" t="s">
        <v>133</v>
      </c>
      <c r="AF532" s="15" t="s">
        <v>174</v>
      </c>
      <c r="AG532" s="15" t="s">
        <v>1125</v>
      </c>
      <c r="AH532" s="15" t="s">
        <v>136</v>
      </c>
      <c r="AI532" s="15"/>
      <c r="AJ532" s="15" t="s">
        <v>1242</v>
      </c>
      <c r="AK532" s="15" t="s">
        <v>1</v>
      </c>
      <c r="AL532" s="15"/>
    </row>
    <row r="533" spans="1:38" x14ac:dyDescent="0.25">
      <c r="A533" s="15">
        <v>532</v>
      </c>
      <c r="B533" s="15">
        <v>87942271</v>
      </c>
      <c r="C533" s="15" t="s">
        <v>117</v>
      </c>
      <c r="D533" s="15" t="s">
        <v>118</v>
      </c>
      <c r="E533" s="15" t="s">
        <v>54</v>
      </c>
      <c r="F533" s="15" t="s">
        <v>1121</v>
      </c>
      <c r="G533" s="15" t="s">
        <v>120</v>
      </c>
      <c r="H533" s="15" t="s">
        <v>1122</v>
      </c>
      <c r="I533" s="15" t="s">
        <v>269</v>
      </c>
      <c r="J533" s="15"/>
      <c r="K533" s="15" t="s">
        <v>729</v>
      </c>
      <c r="L533" s="15" t="s">
        <v>1267</v>
      </c>
      <c r="M533" s="15" t="s">
        <v>146</v>
      </c>
      <c r="N533" s="15" t="s">
        <v>242</v>
      </c>
      <c r="O533" s="15" t="s">
        <v>56</v>
      </c>
      <c r="P533" s="15">
        <v>252835002461</v>
      </c>
      <c r="Q533" s="15" t="s">
        <v>127</v>
      </c>
      <c r="R533" s="15">
        <v>0</v>
      </c>
      <c r="S533" s="15">
        <v>3172211881</v>
      </c>
      <c r="T533" s="15"/>
      <c r="U533" s="33">
        <v>29377</v>
      </c>
      <c r="V533" s="15">
        <f t="shared" ca="1" si="8"/>
        <v>44</v>
      </c>
      <c r="W533" s="15"/>
      <c r="X533" s="15" t="s">
        <v>120</v>
      </c>
      <c r="Y533" s="15" t="s">
        <v>132</v>
      </c>
      <c r="Z533" s="15" t="s">
        <v>129</v>
      </c>
      <c r="AA533" s="15" t="s">
        <v>130</v>
      </c>
      <c r="AB533" s="15" t="s">
        <v>131</v>
      </c>
      <c r="AC533" s="15" t="s">
        <v>208</v>
      </c>
      <c r="AD533" s="15">
        <v>2</v>
      </c>
      <c r="AE533" s="15" t="s">
        <v>133</v>
      </c>
      <c r="AF533" s="15" t="s">
        <v>134</v>
      </c>
      <c r="AG533" s="15" t="s">
        <v>1125</v>
      </c>
      <c r="AH533" s="15" t="s">
        <v>136</v>
      </c>
      <c r="AI533" s="15"/>
      <c r="AJ533" s="15" t="s">
        <v>1268</v>
      </c>
      <c r="AK533" s="15" t="s">
        <v>1</v>
      </c>
      <c r="AL533" s="15"/>
    </row>
    <row r="534" spans="1:38" x14ac:dyDescent="0.25">
      <c r="A534" s="15">
        <v>533</v>
      </c>
      <c r="B534" s="15">
        <v>1148950147</v>
      </c>
      <c r="C534" s="15" t="s">
        <v>117</v>
      </c>
      <c r="D534" s="15" t="s">
        <v>118</v>
      </c>
      <c r="E534" s="15" t="s">
        <v>54</v>
      </c>
      <c r="F534" s="15" t="s">
        <v>1121</v>
      </c>
      <c r="G534" s="15" t="s">
        <v>120</v>
      </c>
      <c r="H534" s="15" t="s">
        <v>1122</v>
      </c>
      <c r="I534" s="15" t="s">
        <v>171</v>
      </c>
      <c r="J534" s="15" t="s">
        <v>1269</v>
      </c>
      <c r="K534" s="15" t="s">
        <v>1270</v>
      </c>
      <c r="L534" s="15" t="s">
        <v>1271</v>
      </c>
      <c r="M534" s="15" t="s">
        <v>125</v>
      </c>
      <c r="N534" s="15" t="s">
        <v>242</v>
      </c>
      <c r="O534" s="15" t="s">
        <v>56</v>
      </c>
      <c r="P534" s="15">
        <v>252835002461</v>
      </c>
      <c r="Q534" s="15" t="s">
        <v>127</v>
      </c>
      <c r="R534" s="15">
        <v>0</v>
      </c>
      <c r="S534" s="15">
        <v>3223099370</v>
      </c>
      <c r="T534" s="15"/>
      <c r="U534" s="33">
        <v>34162</v>
      </c>
      <c r="V534" s="15">
        <f t="shared" ca="1" si="8"/>
        <v>31</v>
      </c>
      <c r="W534" s="15"/>
      <c r="X534" s="15" t="s">
        <v>120</v>
      </c>
      <c r="Y534" s="15" t="s">
        <v>132</v>
      </c>
      <c r="Z534" s="15" t="s">
        <v>129</v>
      </c>
      <c r="AA534" s="15" t="s">
        <v>130</v>
      </c>
      <c r="AB534" s="15" t="s">
        <v>131</v>
      </c>
      <c r="AC534" s="15" t="s">
        <v>153</v>
      </c>
      <c r="AD534" s="15">
        <v>1</v>
      </c>
      <c r="AE534" s="15" t="s">
        <v>133</v>
      </c>
      <c r="AF534" s="15" t="s">
        <v>134</v>
      </c>
      <c r="AG534" s="15" t="s">
        <v>1125</v>
      </c>
      <c r="AH534" s="15" t="s">
        <v>136</v>
      </c>
      <c r="AI534" s="15"/>
      <c r="AJ534" s="15" t="s">
        <v>1268</v>
      </c>
      <c r="AK534" s="15" t="s">
        <v>1</v>
      </c>
      <c r="AL534" s="15"/>
    </row>
    <row r="535" spans="1:38" x14ac:dyDescent="0.25">
      <c r="A535" s="15">
        <v>534</v>
      </c>
      <c r="B535" s="15">
        <v>1193514908</v>
      </c>
      <c r="C535" s="15" t="s">
        <v>117</v>
      </c>
      <c r="D535" s="15" t="s">
        <v>118</v>
      </c>
      <c r="E535" s="15" t="s">
        <v>54</v>
      </c>
      <c r="F535" s="15" t="s">
        <v>1121</v>
      </c>
      <c r="G535" s="15" t="s">
        <v>120</v>
      </c>
      <c r="H535" s="15" t="s">
        <v>1122</v>
      </c>
      <c r="I535" s="15" t="s">
        <v>1272</v>
      </c>
      <c r="J535" s="15" t="s">
        <v>1273</v>
      </c>
      <c r="K535" s="15" t="s">
        <v>1274</v>
      </c>
      <c r="L535" s="15" t="s">
        <v>361</v>
      </c>
      <c r="M535" s="15" t="s">
        <v>125</v>
      </c>
      <c r="N535" s="15" t="s">
        <v>126</v>
      </c>
      <c r="O535" s="15" t="s">
        <v>56</v>
      </c>
      <c r="P535" s="15">
        <v>252835002461</v>
      </c>
      <c r="Q535" s="15" t="s">
        <v>127</v>
      </c>
      <c r="R535" s="15">
        <v>0</v>
      </c>
      <c r="S535" s="15">
        <v>3184671353</v>
      </c>
      <c r="T535" s="15"/>
      <c r="U535" s="33">
        <v>37447</v>
      </c>
      <c r="V535" s="15">
        <f t="shared" ca="1" si="8"/>
        <v>22</v>
      </c>
      <c r="W535" s="15"/>
      <c r="X535" s="15" t="s">
        <v>120</v>
      </c>
      <c r="Y535" s="15" t="s">
        <v>132</v>
      </c>
      <c r="Z535" s="15" t="s">
        <v>129</v>
      </c>
      <c r="AA535" s="15" t="s">
        <v>130</v>
      </c>
      <c r="AB535" s="15" t="s">
        <v>131</v>
      </c>
      <c r="AC535" s="15" t="s">
        <v>132</v>
      </c>
      <c r="AD535" s="15">
        <v>0</v>
      </c>
      <c r="AE535" s="15" t="s">
        <v>133</v>
      </c>
      <c r="AF535" s="15" t="s">
        <v>134</v>
      </c>
      <c r="AG535" s="15" t="s">
        <v>1125</v>
      </c>
      <c r="AH535" s="15" t="s">
        <v>136</v>
      </c>
      <c r="AI535" s="15"/>
      <c r="AJ535" s="15" t="s">
        <v>1268</v>
      </c>
      <c r="AK535" s="15" t="s">
        <v>1</v>
      </c>
      <c r="AL535" s="15"/>
    </row>
    <row r="536" spans="1:38" x14ac:dyDescent="0.25">
      <c r="A536" s="15">
        <v>535</v>
      </c>
      <c r="B536" s="15">
        <v>1004610849</v>
      </c>
      <c r="C536" s="15" t="s">
        <v>117</v>
      </c>
      <c r="D536" s="15" t="s">
        <v>118</v>
      </c>
      <c r="E536" s="15" t="s">
        <v>54</v>
      </c>
      <c r="F536" s="15" t="s">
        <v>1121</v>
      </c>
      <c r="G536" s="15" t="s">
        <v>120</v>
      </c>
      <c r="H536" s="15" t="s">
        <v>1122</v>
      </c>
      <c r="I536" s="15" t="s">
        <v>25</v>
      </c>
      <c r="J536" s="15" t="s">
        <v>210</v>
      </c>
      <c r="K536" s="15" t="s">
        <v>440</v>
      </c>
      <c r="L536" s="15" t="s">
        <v>1275</v>
      </c>
      <c r="M536" s="15" t="s">
        <v>146</v>
      </c>
      <c r="N536" s="15" t="s">
        <v>126</v>
      </c>
      <c r="O536" s="15" t="s">
        <v>56</v>
      </c>
      <c r="P536" s="15">
        <v>252835002461</v>
      </c>
      <c r="Q536" s="15" t="s">
        <v>127</v>
      </c>
      <c r="R536" s="15">
        <v>0</v>
      </c>
      <c r="S536" s="15">
        <v>3157598231</v>
      </c>
      <c r="T536" s="15"/>
      <c r="U536" s="33">
        <v>33859</v>
      </c>
      <c r="V536" s="15">
        <f t="shared" ca="1" si="8"/>
        <v>31</v>
      </c>
      <c r="W536" s="15"/>
      <c r="X536" s="15" t="s">
        <v>120</v>
      </c>
      <c r="Y536" s="15" t="s">
        <v>132</v>
      </c>
      <c r="Z536" s="15" t="s">
        <v>129</v>
      </c>
      <c r="AA536" s="15" t="s">
        <v>130</v>
      </c>
      <c r="AB536" s="15" t="s">
        <v>131</v>
      </c>
      <c r="AC536" s="15" t="s">
        <v>208</v>
      </c>
      <c r="AD536" s="15">
        <v>3</v>
      </c>
      <c r="AE536" s="15" t="s">
        <v>133</v>
      </c>
      <c r="AF536" s="15" t="s">
        <v>134</v>
      </c>
      <c r="AG536" s="15" t="s">
        <v>1125</v>
      </c>
      <c r="AH536" s="15" t="s">
        <v>136</v>
      </c>
      <c r="AI536" s="15"/>
      <c r="AJ536" s="15" t="s">
        <v>1268</v>
      </c>
      <c r="AK536" s="15" t="s">
        <v>1</v>
      </c>
      <c r="AL536" s="15"/>
    </row>
    <row r="537" spans="1:38" x14ac:dyDescent="0.25">
      <c r="A537" s="15">
        <v>536</v>
      </c>
      <c r="B537" s="15">
        <v>87948283</v>
      </c>
      <c r="C537" s="15" t="s">
        <v>117</v>
      </c>
      <c r="D537" s="15" t="s">
        <v>118</v>
      </c>
      <c r="E537" s="15" t="s">
        <v>54</v>
      </c>
      <c r="F537" s="15" t="s">
        <v>1121</v>
      </c>
      <c r="G537" s="15" t="s">
        <v>120</v>
      </c>
      <c r="H537" s="15" t="s">
        <v>1122</v>
      </c>
      <c r="I537" s="15" t="s">
        <v>1276</v>
      </c>
      <c r="J537" s="15"/>
      <c r="K537" s="15" t="s">
        <v>628</v>
      </c>
      <c r="L537" s="15" t="s">
        <v>451</v>
      </c>
      <c r="M537" s="15" t="s">
        <v>146</v>
      </c>
      <c r="N537" s="15" t="s">
        <v>126</v>
      </c>
      <c r="O537" s="15" t="s">
        <v>56</v>
      </c>
      <c r="P537" s="15">
        <v>252835002461</v>
      </c>
      <c r="Q537" s="15" t="s">
        <v>127</v>
      </c>
      <c r="R537" s="15">
        <v>0</v>
      </c>
      <c r="S537" s="15">
        <v>3154618558</v>
      </c>
      <c r="T537" s="15"/>
      <c r="U537" s="33">
        <v>30982</v>
      </c>
      <c r="V537" s="15">
        <f t="shared" ca="1" si="8"/>
        <v>39</v>
      </c>
      <c r="W537" s="15"/>
      <c r="X537" s="15" t="s">
        <v>120</v>
      </c>
      <c r="Y537" s="15" t="s">
        <v>132</v>
      </c>
      <c r="Z537" s="15" t="s">
        <v>129</v>
      </c>
      <c r="AA537" s="15" t="s">
        <v>130</v>
      </c>
      <c r="AB537" s="15" t="s">
        <v>131</v>
      </c>
      <c r="AC537" s="15" t="s">
        <v>208</v>
      </c>
      <c r="AD537" s="15">
        <v>2</v>
      </c>
      <c r="AE537" s="15" t="s">
        <v>133</v>
      </c>
      <c r="AF537" s="15" t="s">
        <v>134</v>
      </c>
      <c r="AG537" s="15" t="s">
        <v>1125</v>
      </c>
      <c r="AH537" s="15" t="s">
        <v>136</v>
      </c>
      <c r="AI537" s="15"/>
      <c r="AJ537" s="15" t="s">
        <v>1268</v>
      </c>
      <c r="AK537" s="15" t="s">
        <v>1</v>
      </c>
      <c r="AL537" s="15"/>
    </row>
    <row r="538" spans="1:38" x14ac:dyDescent="0.25">
      <c r="A538" s="15">
        <v>537</v>
      </c>
      <c r="B538" s="15">
        <v>1004612643</v>
      </c>
      <c r="C538" s="15" t="s">
        <v>117</v>
      </c>
      <c r="D538" s="15" t="s">
        <v>118</v>
      </c>
      <c r="E538" s="15" t="s">
        <v>54</v>
      </c>
      <c r="F538" s="15" t="s">
        <v>1121</v>
      </c>
      <c r="G538" s="15" t="s">
        <v>120</v>
      </c>
      <c r="H538" s="15" t="s">
        <v>1122</v>
      </c>
      <c r="I538" s="15" t="s">
        <v>1008</v>
      </c>
      <c r="J538" s="15" t="s">
        <v>1277</v>
      </c>
      <c r="K538" s="15" t="s">
        <v>335</v>
      </c>
      <c r="L538" s="15" t="s">
        <v>1278</v>
      </c>
      <c r="M538" s="15" t="s">
        <v>125</v>
      </c>
      <c r="N538" s="15" t="s">
        <v>126</v>
      </c>
      <c r="O538" s="15" t="s">
        <v>56</v>
      </c>
      <c r="P538" s="15">
        <v>252835002461</v>
      </c>
      <c r="Q538" s="15" t="s">
        <v>127</v>
      </c>
      <c r="R538" s="15">
        <v>0</v>
      </c>
      <c r="S538" s="15">
        <v>3183071785</v>
      </c>
      <c r="T538" s="15"/>
      <c r="U538" s="33">
        <v>36748</v>
      </c>
      <c r="V538" s="15">
        <f t="shared" ca="1" si="8"/>
        <v>24</v>
      </c>
      <c r="W538" s="15"/>
      <c r="X538" s="15" t="s">
        <v>120</v>
      </c>
      <c r="Y538" s="15" t="s">
        <v>132</v>
      </c>
      <c r="Z538" s="15" t="s">
        <v>129</v>
      </c>
      <c r="AA538" s="15" t="s">
        <v>130</v>
      </c>
      <c r="AB538" s="15" t="s">
        <v>131</v>
      </c>
      <c r="AC538" s="15" t="s">
        <v>153</v>
      </c>
      <c r="AD538" s="15">
        <v>2</v>
      </c>
      <c r="AE538" s="15" t="s">
        <v>133</v>
      </c>
      <c r="AF538" s="15" t="s">
        <v>134</v>
      </c>
      <c r="AG538" s="15" t="s">
        <v>1125</v>
      </c>
      <c r="AH538" s="15" t="s">
        <v>136</v>
      </c>
      <c r="AI538" s="15"/>
      <c r="AJ538" s="15" t="s">
        <v>1268</v>
      </c>
      <c r="AK538" s="15" t="s">
        <v>1</v>
      </c>
      <c r="AL538" s="15"/>
    </row>
    <row r="539" spans="1:38" x14ac:dyDescent="0.25">
      <c r="A539" s="15">
        <v>538</v>
      </c>
      <c r="B539" s="15">
        <v>1087109897</v>
      </c>
      <c r="C539" s="15" t="s">
        <v>117</v>
      </c>
      <c r="D539" s="15" t="s">
        <v>118</v>
      </c>
      <c r="E539" s="15" t="s">
        <v>54</v>
      </c>
      <c r="F539" s="15" t="s">
        <v>1121</v>
      </c>
      <c r="G539" s="15" t="s">
        <v>120</v>
      </c>
      <c r="H539" s="15" t="s">
        <v>1122</v>
      </c>
      <c r="I539" s="15" t="s">
        <v>745</v>
      </c>
      <c r="J539" s="15" t="s">
        <v>210</v>
      </c>
      <c r="K539" s="15" t="s">
        <v>729</v>
      </c>
      <c r="L539" s="15" t="s">
        <v>267</v>
      </c>
      <c r="M539" s="15" t="s">
        <v>146</v>
      </c>
      <c r="N539" s="15" t="s">
        <v>126</v>
      </c>
      <c r="O539" s="15" t="s">
        <v>56</v>
      </c>
      <c r="P539" s="15">
        <v>252835002461</v>
      </c>
      <c r="Q539" s="15" t="s">
        <v>127</v>
      </c>
      <c r="R539" s="15">
        <v>0</v>
      </c>
      <c r="S539" s="15">
        <v>0</v>
      </c>
      <c r="T539" s="15"/>
      <c r="U539" s="33">
        <v>38055</v>
      </c>
      <c r="V539" s="15">
        <f t="shared" ca="1" si="8"/>
        <v>20</v>
      </c>
      <c r="W539" s="15"/>
      <c r="X539" s="15" t="s">
        <v>120</v>
      </c>
      <c r="Y539" s="15" t="s">
        <v>132</v>
      </c>
      <c r="Z539" s="15" t="s">
        <v>129</v>
      </c>
      <c r="AA539" s="15" t="s">
        <v>130</v>
      </c>
      <c r="AB539" s="15" t="s">
        <v>131</v>
      </c>
      <c r="AC539" s="15" t="s">
        <v>208</v>
      </c>
      <c r="AD539" s="15">
        <v>1</v>
      </c>
      <c r="AE539" s="15" t="s">
        <v>133</v>
      </c>
      <c r="AF539" s="15" t="s">
        <v>134</v>
      </c>
      <c r="AG539" s="15" t="s">
        <v>1125</v>
      </c>
      <c r="AH539" s="15" t="s">
        <v>136</v>
      </c>
      <c r="AI539" s="15"/>
      <c r="AJ539" s="15" t="s">
        <v>1268</v>
      </c>
      <c r="AK539" s="15" t="s">
        <v>1</v>
      </c>
      <c r="AL539" s="15"/>
    </row>
    <row r="540" spans="1:38" x14ac:dyDescent="0.25">
      <c r="A540" s="15">
        <v>539</v>
      </c>
      <c r="B540" s="15">
        <v>1193570397</v>
      </c>
      <c r="C540" s="15" t="s">
        <v>117</v>
      </c>
      <c r="D540" s="15" t="s">
        <v>118</v>
      </c>
      <c r="E540" s="15" t="s">
        <v>54</v>
      </c>
      <c r="F540" s="15" t="s">
        <v>1121</v>
      </c>
      <c r="G540" s="15" t="s">
        <v>120</v>
      </c>
      <c r="H540" s="15" t="s">
        <v>1122</v>
      </c>
      <c r="I540" s="15" t="s">
        <v>249</v>
      </c>
      <c r="J540" s="15" t="s">
        <v>1279</v>
      </c>
      <c r="K540" s="15" t="s">
        <v>358</v>
      </c>
      <c r="L540" s="15" t="s">
        <v>1182</v>
      </c>
      <c r="M540" s="15" t="s">
        <v>146</v>
      </c>
      <c r="N540" s="15" t="s">
        <v>242</v>
      </c>
      <c r="O540" s="15" t="s">
        <v>56</v>
      </c>
      <c r="P540" s="15">
        <v>252835002461</v>
      </c>
      <c r="Q540" s="15" t="s">
        <v>127</v>
      </c>
      <c r="R540" s="15">
        <v>0</v>
      </c>
      <c r="S540" s="15">
        <v>3113956786</v>
      </c>
      <c r="T540" s="15"/>
      <c r="U540" s="33">
        <v>37813</v>
      </c>
      <c r="V540" s="15">
        <f t="shared" ca="1" si="8"/>
        <v>21</v>
      </c>
      <c r="W540" s="15"/>
      <c r="X540" s="15" t="s">
        <v>120</v>
      </c>
      <c r="Y540" s="15" t="s">
        <v>132</v>
      </c>
      <c r="Z540" s="15" t="s">
        <v>129</v>
      </c>
      <c r="AA540" s="15" t="s">
        <v>130</v>
      </c>
      <c r="AB540" s="15" t="s">
        <v>131</v>
      </c>
      <c r="AC540" s="15" t="s">
        <v>132</v>
      </c>
      <c r="AD540" s="15">
        <v>0</v>
      </c>
      <c r="AE540" s="15" t="s">
        <v>133</v>
      </c>
      <c r="AF540" s="15" t="s">
        <v>134</v>
      </c>
      <c r="AG540" s="15" t="s">
        <v>1125</v>
      </c>
      <c r="AH540" s="15" t="s">
        <v>136</v>
      </c>
      <c r="AI540" s="15"/>
      <c r="AJ540" s="15" t="s">
        <v>1268</v>
      </c>
      <c r="AK540" s="15" t="s">
        <v>1</v>
      </c>
      <c r="AL540" s="15"/>
    </row>
    <row r="541" spans="1:38" x14ac:dyDescent="0.25">
      <c r="A541" s="15">
        <v>540</v>
      </c>
      <c r="B541" s="15">
        <v>1087800518</v>
      </c>
      <c r="C541" s="15" t="s">
        <v>117</v>
      </c>
      <c r="D541" s="15" t="s">
        <v>118</v>
      </c>
      <c r="E541" s="15" t="s">
        <v>54</v>
      </c>
      <c r="F541" s="15" t="s">
        <v>1121</v>
      </c>
      <c r="G541" s="15" t="s">
        <v>120</v>
      </c>
      <c r="H541" s="15" t="s">
        <v>1122</v>
      </c>
      <c r="I541" s="15" t="s">
        <v>160</v>
      </c>
      <c r="J541" s="15" t="s">
        <v>1280</v>
      </c>
      <c r="K541" s="15" t="s">
        <v>358</v>
      </c>
      <c r="L541" s="15" t="s">
        <v>313</v>
      </c>
      <c r="M541" s="15" t="s">
        <v>125</v>
      </c>
      <c r="N541" s="15" t="s">
        <v>242</v>
      </c>
      <c r="O541" s="15" t="s">
        <v>56</v>
      </c>
      <c r="P541" s="15">
        <v>252835002461</v>
      </c>
      <c r="Q541" s="15" t="s">
        <v>127</v>
      </c>
      <c r="R541" s="15">
        <v>0</v>
      </c>
      <c r="S541" s="15">
        <v>3173957144</v>
      </c>
      <c r="T541" s="15"/>
      <c r="U541" s="33">
        <v>37042</v>
      </c>
      <c r="V541" s="15">
        <f t="shared" ca="1" si="8"/>
        <v>23</v>
      </c>
      <c r="W541" s="15"/>
      <c r="X541" s="15" t="s">
        <v>120</v>
      </c>
      <c r="Y541" s="15" t="s">
        <v>132</v>
      </c>
      <c r="Z541" s="15" t="s">
        <v>129</v>
      </c>
      <c r="AA541" s="15" t="s">
        <v>130</v>
      </c>
      <c r="AB541" s="15" t="s">
        <v>131</v>
      </c>
      <c r="AC541" s="15" t="s">
        <v>153</v>
      </c>
      <c r="AD541" s="15">
        <v>1</v>
      </c>
      <c r="AE541" s="15" t="s">
        <v>133</v>
      </c>
      <c r="AF541" s="15" t="s">
        <v>134</v>
      </c>
      <c r="AG541" s="15" t="s">
        <v>1125</v>
      </c>
      <c r="AH541" s="15" t="s">
        <v>136</v>
      </c>
      <c r="AI541" s="15"/>
      <c r="AJ541" s="15" t="s">
        <v>1268</v>
      </c>
      <c r="AK541" s="15" t="s">
        <v>1</v>
      </c>
      <c r="AL541" s="15"/>
    </row>
    <row r="542" spans="1:38" x14ac:dyDescent="0.25">
      <c r="A542" s="15">
        <v>541</v>
      </c>
      <c r="B542" s="15">
        <v>1086724748</v>
      </c>
      <c r="C542" s="15" t="s">
        <v>117</v>
      </c>
      <c r="D542" s="15" t="s">
        <v>118</v>
      </c>
      <c r="E542" s="15" t="s">
        <v>54</v>
      </c>
      <c r="F542" s="15" t="s">
        <v>1121</v>
      </c>
      <c r="G542" s="15" t="s">
        <v>120</v>
      </c>
      <c r="H542" s="15" t="s">
        <v>1122</v>
      </c>
      <c r="I542" s="15" t="s">
        <v>148</v>
      </c>
      <c r="J542" s="15" t="s">
        <v>1281</v>
      </c>
      <c r="K542" s="15" t="s">
        <v>1282</v>
      </c>
      <c r="L542" s="15" t="s">
        <v>1267</v>
      </c>
      <c r="M542" s="15" t="s">
        <v>125</v>
      </c>
      <c r="N542" s="15" t="s">
        <v>126</v>
      </c>
      <c r="O542" s="15" t="s">
        <v>56</v>
      </c>
      <c r="P542" s="15">
        <v>252835002461</v>
      </c>
      <c r="Q542" s="15" t="s">
        <v>127</v>
      </c>
      <c r="R542" s="15">
        <v>0</v>
      </c>
      <c r="S542" s="15">
        <v>3175896530</v>
      </c>
      <c r="T542" s="15"/>
      <c r="U542" s="33">
        <v>37803</v>
      </c>
      <c r="V542" s="15">
        <f t="shared" ca="1" si="8"/>
        <v>21</v>
      </c>
      <c r="W542" s="15"/>
      <c r="X542" s="15" t="s">
        <v>120</v>
      </c>
      <c r="Y542" s="15" t="s">
        <v>132</v>
      </c>
      <c r="Z542" s="15" t="s">
        <v>129</v>
      </c>
      <c r="AA542" s="15" t="s">
        <v>130</v>
      </c>
      <c r="AB542" s="15" t="s">
        <v>131</v>
      </c>
      <c r="AC542" s="15" t="s">
        <v>153</v>
      </c>
      <c r="AD542" s="15">
        <v>1</v>
      </c>
      <c r="AE542" s="15" t="s">
        <v>133</v>
      </c>
      <c r="AF542" s="15" t="s">
        <v>134</v>
      </c>
      <c r="AG542" s="15" t="s">
        <v>1125</v>
      </c>
      <c r="AH542" s="15" t="s">
        <v>136</v>
      </c>
      <c r="AI542" s="15"/>
      <c r="AJ542" s="15" t="s">
        <v>1268</v>
      </c>
      <c r="AK542" s="15" t="s">
        <v>1</v>
      </c>
      <c r="AL542" s="15"/>
    </row>
    <row r="543" spans="1:38" x14ac:dyDescent="0.25">
      <c r="A543" s="15">
        <v>542</v>
      </c>
      <c r="B543" s="15">
        <v>59686938</v>
      </c>
      <c r="C543" s="15" t="s">
        <v>117</v>
      </c>
      <c r="D543" s="15" t="s">
        <v>118</v>
      </c>
      <c r="E543" s="15" t="s">
        <v>54</v>
      </c>
      <c r="F543" s="15" t="s">
        <v>1121</v>
      </c>
      <c r="G543" s="15" t="s">
        <v>120</v>
      </c>
      <c r="H543" s="15" t="s">
        <v>1122</v>
      </c>
      <c r="I543" s="15" t="s">
        <v>1283</v>
      </c>
      <c r="J543" s="15" t="s">
        <v>1284</v>
      </c>
      <c r="K543" s="15" t="s">
        <v>246</v>
      </c>
      <c r="L543" s="15" t="s">
        <v>267</v>
      </c>
      <c r="M543" s="15" t="s">
        <v>125</v>
      </c>
      <c r="N543" s="15" t="s">
        <v>126</v>
      </c>
      <c r="O543" s="15" t="s">
        <v>56</v>
      </c>
      <c r="P543" s="15">
        <v>252835002461</v>
      </c>
      <c r="Q543" s="15" t="s">
        <v>127</v>
      </c>
      <c r="R543" s="15">
        <v>0</v>
      </c>
      <c r="S543" s="15">
        <v>3155657151</v>
      </c>
      <c r="T543" s="15"/>
      <c r="U543" s="33">
        <v>30469</v>
      </c>
      <c r="V543" s="15">
        <f t="shared" ca="1" si="8"/>
        <v>41</v>
      </c>
      <c r="W543" s="15"/>
      <c r="X543" s="15" t="s">
        <v>120</v>
      </c>
      <c r="Y543" s="15" t="s">
        <v>132</v>
      </c>
      <c r="Z543" s="15" t="s">
        <v>129</v>
      </c>
      <c r="AA543" s="15" t="s">
        <v>130</v>
      </c>
      <c r="AB543" s="15" t="s">
        <v>131</v>
      </c>
      <c r="AC543" s="15" t="s">
        <v>153</v>
      </c>
      <c r="AD543" s="15">
        <v>3</v>
      </c>
      <c r="AE543" s="15" t="s">
        <v>133</v>
      </c>
      <c r="AF543" s="15" t="s">
        <v>134</v>
      </c>
      <c r="AG543" s="15" t="s">
        <v>1125</v>
      </c>
      <c r="AH543" s="15" t="s">
        <v>136</v>
      </c>
      <c r="AI543" s="15"/>
      <c r="AJ543" s="15" t="s">
        <v>1268</v>
      </c>
      <c r="AK543" s="15" t="s">
        <v>1</v>
      </c>
      <c r="AL543" s="15"/>
    </row>
    <row r="544" spans="1:38" x14ac:dyDescent="0.25">
      <c r="A544" s="15">
        <v>543</v>
      </c>
      <c r="B544" s="15">
        <v>1004639737</v>
      </c>
      <c r="C544" s="15" t="s">
        <v>117</v>
      </c>
      <c r="D544" s="15" t="s">
        <v>118</v>
      </c>
      <c r="E544" s="15" t="s">
        <v>54</v>
      </c>
      <c r="F544" s="15" t="s">
        <v>1121</v>
      </c>
      <c r="G544" s="15" t="s">
        <v>120</v>
      </c>
      <c r="H544" s="15" t="s">
        <v>1122</v>
      </c>
      <c r="I544" s="15" t="s">
        <v>1285</v>
      </c>
      <c r="J544" s="15" t="s">
        <v>1075</v>
      </c>
      <c r="K544" s="15" t="s">
        <v>439</v>
      </c>
      <c r="L544" s="15" t="s">
        <v>335</v>
      </c>
      <c r="M544" s="15" t="s">
        <v>125</v>
      </c>
      <c r="N544" s="15" t="s">
        <v>126</v>
      </c>
      <c r="O544" s="15" t="s">
        <v>56</v>
      </c>
      <c r="P544" s="15">
        <v>252835002461</v>
      </c>
      <c r="Q544" s="15" t="s">
        <v>127</v>
      </c>
      <c r="R544" s="15">
        <v>0</v>
      </c>
      <c r="S544" s="15">
        <v>3226345841</v>
      </c>
      <c r="T544" s="15"/>
      <c r="U544" s="33">
        <v>35862</v>
      </c>
      <c r="V544" s="15">
        <f t="shared" ca="1" si="8"/>
        <v>26</v>
      </c>
      <c r="W544" s="15"/>
      <c r="X544" s="15" t="s">
        <v>120</v>
      </c>
      <c r="Y544" s="15" t="s">
        <v>132</v>
      </c>
      <c r="Z544" s="15" t="s">
        <v>129</v>
      </c>
      <c r="AA544" s="15" t="s">
        <v>130</v>
      </c>
      <c r="AB544" s="15" t="s">
        <v>131</v>
      </c>
      <c r="AC544" s="15" t="s">
        <v>153</v>
      </c>
      <c r="AD544" s="15">
        <v>2</v>
      </c>
      <c r="AE544" s="15" t="s">
        <v>133</v>
      </c>
      <c r="AF544" s="15" t="s">
        <v>134</v>
      </c>
      <c r="AG544" s="15" t="s">
        <v>1125</v>
      </c>
      <c r="AH544" s="15" t="s">
        <v>136</v>
      </c>
      <c r="AI544" s="15"/>
      <c r="AJ544" s="15" t="s">
        <v>1268</v>
      </c>
      <c r="AK544" s="15" t="s">
        <v>1</v>
      </c>
      <c r="AL544" s="15"/>
    </row>
    <row r="545" spans="1:38" x14ac:dyDescent="0.25">
      <c r="A545" s="15">
        <v>544</v>
      </c>
      <c r="B545" s="15">
        <v>1087789371</v>
      </c>
      <c r="C545" s="15" t="s">
        <v>117</v>
      </c>
      <c r="D545" s="15" t="s">
        <v>118</v>
      </c>
      <c r="E545" s="15" t="s">
        <v>54</v>
      </c>
      <c r="F545" s="15" t="s">
        <v>1121</v>
      </c>
      <c r="G545" s="15" t="s">
        <v>120</v>
      </c>
      <c r="H545" s="15" t="s">
        <v>1122</v>
      </c>
      <c r="I545" s="15" t="s">
        <v>1286</v>
      </c>
      <c r="J545" s="15"/>
      <c r="K545" s="15" t="s">
        <v>1287</v>
      </c>
      <c r="L545" s="15" t="s">
        <v>575</v>
      </c>
      <c r="M545" s="15" t="s">
        <v>125</v>
      </c>
      <c r="N545" s="15" t="s">
        <v>126</v>
      </c>
      <c r="O545" s="15" t="s">
        <v>56</v>
      </c>
      <c r="P545" s="15">
        <v>252835002461</v>
      </c>
      <c r="Q545" s="15" t="s">
        <v>127</v>
      </c>
      <c r="R545" s="15">
        <v>0</v>
      </c>
      <c r="S545" s="15">
        <v>0</v>
      </c>
      <c r="T545" s="15"/>
      <c r="U545" s="33">
        <v>38322</v>
      </c>
      <c r="V545" s="15">
        <f t="shared" ca="1" si="8"/>
        <v>19</v>
      </c>
      <c r="W545" s="15"/>
      <c r="X545" s="15" t="s">
        <v>120</v>
      </c>
      <c r="Y545" s="15" t="s">
        <v>132</v>
      </c>
      <c r="Z545" s="15" t="s">
        <v>129</v>
      </c>
      <c r="AA545" s="15" t="s">
        <v>130</v>
      </c>
      <c r="AB545" s="15" t="s">
        <v>131</v>
      </c>
      <c r="AC545" s="15" t="s">
        <v>153</v>
      </c>
      <c r="AD545" s="15">
        <v>1</v>
      </c>
      <c r="AE545" s="15" t="s">
        <v>133</v>
      </c>
      <c r="AF545" s="15" t="s">
        <v>174</v>
      </c>
      <c r="AG545" s="15" t="s">
        <v>1125</v>
      </c>
      <c r="AH545" s="15" t="s">
        <v>136</v>
      </c>
      <c r="AI545" s="15"/>
      <c r="AJ545" s="15" t="s">
        <v>1268</v>
      </c>
      <c r="AK545" s="15" t="s">
        <v>1</v>
      </c>
      <c r="AL545" s="15"/>
    </row>
    <row r="546" spans="1:38" x14ac:dyDescent="0.25">
      <c r="A546" s="15">
        <v>545</v>
      </c>
      <c r="B546" s="15">
        <v>1087126110</v>
      </c>
      <c r="C546" s="15" t="s">
        <v>117</v>
      </c>
      <c r="D546" s="15" t="s">
        <v>118</v>
      </c>
      <c r="E546" s="15" t="s">
        <v>54</v>
      </c>
      <c r="F546" s="15" t="s">
        <v>1121</v>
      </c>
      <c r="G546" s="15" t="s">
        <v>120</v>
      </c>
      <c r="H546" s="15" t="s">
        <v>1122</v>
      </c>
      <c r="I546" s="15" t="s">
        <v>944</v>
      </c>
      <c r="J546" s="15" t="s">
        <v>1288</v>
      </c>
      <c r="K546" s="15" t="s">
        <v>150</v>
      </c>
      <c r="L546" s="15" t="s">
        <v>423</v>
      </c>
      <c r="M546" s="15" t="s">
        <v>146</v>
      </c>
      <c r="N546" s="15" t="s">
        <v>242</v>
      </c>
      <c r="O546" s="15" t="s">
        <v>56</v>
      </c>
      <c r="P546" s="15">
        <v>252835002461</v>
      </c>
      <c r="Q546" s="15" t="s">
        <v>127</v>
      </c>
      <c r="R546" s="15">
        <v>0</v>
      </c>
      <c r="S546" s="15">
        <v>0</v>
      </c>
      <c r="T546" s="15"/>
      <c r="U546" s="33">
        <v>32623</v>
      </c>
      <c r="V546" s="15">
        <f t="shared" ca="1" si="8"/>
        <v>35</v>
      </c>
      <c r="W546" s="15"/>
      <c r="X546" s="15" t="s">
        <v>120</v>
      </c>
      <c r="Y546" s="15" t="s">
        <v>132</v>
      </c>
      <c r="Z546" s="15" t="s">
        <v>129</v>
      </c>
      <c r="AA546" s="15" t="s">
        <v>130</v>
      </c>
      <c r="AB546" s="15" t="s">
        <v>131</v>
      </c>
      <c r="AC546" s="15" t="s">
        <v>208</v>
      </c>
      <c r="AD546" s="15">
        <v>5</v>
      </c>
      <c r="AE546" s="15" t="s">
        <v>133</v>
      </c>
      <c r="AF546" s="15" t="s">
        <v>174</v>
      </c>
      <c r="AG546" s="15" t="s">
        <v>1125</v>
      </c>
      <c r="AH546" s="15" t="s">
        <v>136</v>
      </c>
      <c r="AI546" s="15"/>
      <c r="AJ546" s="15" t="s">
        <v>1268</v>
      </c>
      <c r="AK546" s="15" t="s">
        <v>1</v>
      </c>
      <c r="AL546" s="15"/>
    </row>
    <row r="547" spans="1:38" x14ac:dyDescent="0.25">
      <c r="A547" s="15">
        <v>546</v>
      </c>
      <c r="B547" s="15">
        <v>1087118368</v>
      </c>
      <c r="C547" s="15" t="s">
        <v>117</v>
      </c>
      <c r="D547" s="15" t="s">
        <v>118</v>
      </c>
      <c r="E547" s="15" t="s">
        <v>54</v>
      </c>
      <c r="F547" s="15" t="s">
        <v>1121</v>
      </c>
      <c r="G547" s="15" t="s">
        <v>120</v>
      </c>
      <c r="H547" s="15" t="s">
        <v>1122</v>
      </c>
      <c r="I547" s="15" t="s">
        <v>887</v>
      </c>
      <c r="J547" s="15" t="s">
        <v>363</v>
      </c>
      <c r="K547" s="15" t="s">
        <v>1086</v>
      </c>
      <c r="L547" s="15" t="s">
        <v>1289</v>
      </c>
      <c r="M547" s="15" t="s">
        <v>146</v>
      </c>
      <c r="N547" s="15" t="s">
        <v>242</v>
      </c>
      <c r="O547" s="15" t="s">
        <v>56</v>
      </c>
      <c r="P547" s="15">
        <v>252835002461</v>
      </c>
      <c r="Q547" s="15" t="s">
        <v>127</v>
      </c>
      <c r="R547" s="15">
        <v>0</v>
      </c>
      <c r="S547" s="15">
        <v>3105465470</v>
      </c>
      <c r="T547" s="15"/>
      <c r="U547" s="33">
        <v>37851</v>
      </c>
      <c r="V547" s="15">
        <f t="shared" ca="1" si="8"/>
        <v>21</v>
      </c>
      <c r="W547" s="15"/>
      <c r="X547" s="15" t="s">
        <v>120</v>
      </c>
      <c r="Y547" s="15" t="s">
        <v>132</v>
      </c>
      <c r="Z547" s="15" t="s">
        <v>129</v>
      </c>
      <c r="AA547" s="15" t="s">
        <v>130</v>
      </c>
      <c r="AB547" s="15" t="s">
        <v>131</v>
      </c>
      <c r="AC547" s="15" t="s">
        <v>132</v>
      </c>
      <c r="AD547" s="15">
        <v>0</v>
      </c>
      <c r="AE547" s="15" t="s">
        <v>133</v>
      </c>
      <c r="AF547" s="15" t="s">
        <v>174</v>
      </c>
      <c r="AG547" s="15" t="s">
        <v>1125</v>
      </c>
      <c r="AH547" s="15" t="s">
        <v>136</v>
      </c>
      <c r="AI547" s="15"/>
      <c r="AJ547" s="15" t="s">
        <v>1268</v>
      </c>
      <c r="AK547" s="15" t="s">
        <v>1</v>
      </c>
      <c r="AL547" s="15"/>
    </row>
    <row r="548" spans="1:38" x14ac:dyDescent="0.25">
      <c r="A548" s="15">
        <v>547</v>
      </c>
      <c r="B548" s="15">
        <v>59683446</v>
      </c>
      <c r="C548" s="15" t="s">
        <v>117</v>
      </c>
      <c r="D548" s="15" t="s">
        <v>118</v>
      </c>
      <c r="E548" s="15" t="s">
        <v>54</v>
      </c>
      <c r="F548" s="15" t="s">
        <v>1121</v>
      </c>
      <c r="G548" s="15" t="s">
        <v>120</v>
      </c>
      <c r="H548" s="15" t="s">
        <v>1122</v>
      </c>
      <c r="I548" s="15" t="s">
        <v>1290</v>
      </c>
      <c r="J548" s="15" t="s">
        <v>230</v>
      </c>
      <c r="K548" s="15" t="s">
        <v>361</v>
      </c>
      <c r="L548" s="15"/>
      <c r="M548" s="15" t="s">
        <v>125</v>
      </c>
      <c r="N548" s="15" t="s">
        <v>191</v>
      </c>
      <c r="O548" s="15" t="s">
        <v>56</v>
      </c>
      <c r="P548" s="15">
        <v>252835002461</v>
      </c>
      <c r="Q548" s="15" t="s">
        <v>127</v>
      </c>
      <c r="R548" s="15">
        <v>0</v>
      </c>
      <c r="S548" s="15">
        <v>3177431686</v>
      </c>
      <c r="T548" s="15"/>
      <c r="U548" s="33">
        <v>29707</v>
      </c>
      <c r="V548" s="15">
        <f t="shared" ca="1" si="8"/>
        <v>43</v>
      </c>
      <c r="W548" s="15"/>
      <c r="X548" s="15" t="s">
        <v>120</v>
      </c>
      <c r="Y548" s="15" t="s">
        <v>132</v>
      </c>
      <c r="Z548" s="15" t="s">
        <v>129</v>
      </c>
      <c r="AA548" s="15" t="s">
        <v>130</v>
      </c>
      <c r="AB548" s="15" t="s">
        <v>131</v>
      </c>
      <c r="AC548" s="15" t="s">
        <v>153</v>
      </c>
      <c r="AD548" s="15">
        <v>2</v>
      </c>
      <c r="AE548" s="15" t="s">
        <v>133</v>
      </c>
      <c r="AF548" s="15" t="s">
        <v>134</v>
      </c>
      <c r="AG548" s="15" t="s">
        <v>1125</v>
      </c>
      <c r="AH548" s="15" t="s">
        <v>136</v>
      </c>
      <c r="AI548" s="15"/>
      <c r="AJ548" s="15" t="s">
        <v>1291</v>
      </c>
      <c r="AK548" s="15" t="s">
        <v>1</v>
      </c>
      <c r="AL548" s="15"/>
    </row>
    <row r="549" spans="1:38" x14ac:dyDescent="0.25">
      <c r="A549" s="15">
        <v>548</v>
      </c>
      <c r="B549" s="15">
        <v>12909424</v>
      </c>
      <c r="C549" s="15" t="s">
        <v>117</v>
      </c>
      <c r="D549" s="15" t="s">
        <v>118</v>
      </c>
      <c r="E549" s="15" t="s">
        <v>54</v>
      </c>
      <c r="F549" s="15" t="s">
        <v>1121</v>
      </c>
      <c r="G549" s="15" t="s">
        <v>120</v>
      </c>
      <c r="H549" s="15" t="s">
        <v>1122</v>
      </c>
      <c r="I549" s="15" t="s">
        <v>379</v>
      </c>
      <c r="J549" s="15" t="s">
        <v>1292</v>
      </c>
      <c r="K549" s="15" t="s">
        <v>267</v>
      </c>
      <c r="L549" s="15"/>
      <c r="M549" s="15" t="s">
        <v>146</v>
      </c>
      <c r="N549" s="15" t="s">
        <v>191</v>
      </c>
      <c r="O549" s="15" t="s">
        <v>56</v>
      </c>
      <c r="P549" s="15">
        <v>252835002461</v>
      </c>
      <c r="Q549" s="15" t="s">
        <v>127</v>
      </c>
      <c r="R549" s="15">
        <v>0</v>
      </c>
      <c r="S549" s="15">
        <v>3172702828</v>
      </c>
      <c r="T549" s="15"/>
      <c r="U549" s="33">
        <v>21076</v>
      </c>
      <c r="V549" s="15">
        <f t="shared" ca="1" si="8"/>
        <v>66</v>
      </c>
      <c r="W549" s="15"/>
      <c r="X549" s="15" t="s">
        <v>120</v>
      </c>
      <c r="Y549" s="15" t="s">
        <v>132</v>
      </c>
      <c r="Z549" s="15" t="s">
        <v>129</v>
      </c>
      <c r="AA549" s="15" t="s">
        <v>130</v>
      </c>
      <c r="AB549" s="15" t="s">
        <v>131</v>
      </c>
      <c r="AC549" s="15" t="s">
        <v>132</v>
      </c>
      <c r="AD549" s="15">
        <v>0</v>
      </c>
      <c r="AE549" s="15" t="s">
        <v>133</v>
      </c>
      <c r="AF549" s="15" t="s">
        <v>174</v>
      </c>
      <c r="AG549" s="15" t="s">
        <v>1125</v>
      </c>
      <c r="AH549" s="15" t="s">
        <v>136</v>
      </c>
      <c r="AI549" s="15"/>
      <c r="AJ549" s="15" t="s">
        <v>1291</v>
      </c>
      <c r="AK549" s="15" t="s">
        <v>1</v>
      </c>
      <c r="AL549" s="15"/>
    </row>
    <row r="550" spans="1:38" x14ac:dyDescent="0.25">
      <c r="A550" s="15">
        <v>549</v>
      </c>
      <c r="B550" s="15">
        <v>27502134</v>
      </c>
      <c r="C550" s="15" t="s">
        <v>117</v>
      </c>
      <c r="D550" s="15" t="s">
        <v>118</v>
      </c>
      <c r="E550" s="15" t="s">
        <v>54</v>
      </c>
      <c r="F550" s="15" t="s">
        <v>1121</v>
      </c>
      <c r="G550" s="15" t="s">
        <v>120</v>
      </c>
      <c r="H550" s="15" t="s">
        <v>1122</v>
      </c>
      <c r="I550" s="15" t="s">
        <v>421</v>
      </c>
      <c r="J550" s="15" t="s">
        <v>1293</v>
      </c>
      <c r="K550" s="15" t="s">
        <v>248</v>
      </c>
      <c r="L550" s="15" t="s">
        <v>475</v>
      </c>
      <c r="M550" s="15" t="s">
        <v>125</v>
      </c>
      <c r="N550" s="15" t="s">
        <v>191</v>
      </c>
      <c r="O550" s="15" t="s">
        <v>56</v>
      </c>
      <c r="P550" s="15">
        <v>252835002461</v>
      </c>
      <c r="Q550" s="15" t="s">
        <v>127</v>
      </c>
      <c r="R550" s="15">
        <v>0</v>
      </c>
      <c r="S550" s="15">
        <v>3178242489</v>
      </c>
      <c r="T550" s="15"/>
      <c r="U550" s="33">
        <v>20986</v>
      </c>
      <c r="V550" s="15">
        <f t="shared" ca="1" si="8"/>
        <v>67</v>
      </c>
      <c r="W550" s="15"/>
      <c r="X550" s="15" t="s">
        <v>120</v>
      </c>
      <c r="Y550" s="15" t="s">
        <v>132</v>
      </c>
      <c r="Z550" s="15" t="s">
        <v>129</v>
      </c>
      <c r="AA550" s="15" t="s">
        <v>130</v>
      </c>
      <c r="AB550" s="15" t="s">
        <v>131</v>
      </c>
      <c r="AC550" s="15" t="s">
        <v>153</v>
      </c>
      <c r="AD550" s="15">
        <v>4</v>
      </c>
      <c r="AE550" s="15" t="s">
        <v>133</v>
      </c>
      <c r="AF550" s="15" t="s">
        <v>134</v>
      </c>
      <c r="AG550" s="15" t="s">
        <v>1125</v>
      </c>
      <c r="AH550" s="15" t="s">
        <v>136</v>
      </c>
      <c r="AI550" s="15"/>
      <c r="AJ550" s="15" t="s">
        <v>1291</v>
      </c>
      <c r="AK550" s="15" t="s">
        <v>1</v>
      </c>
      <c r="AL550" s="15"/>
    </row>
    <row r="551" spans="1:38" x14ac:dyDescent="0.25">
      <c r="A551" s="15">
        <v>550</v>
      </c>
      <c r="B551" s="15">
        <v>1143980848</v>
      </c>
      <c r="C551" s="15" t="s">
        <v>117</v>
      </c>
      <c r="D551" s="15" t="s">
        <v>118</v>
      </c>
      <c r="E551" s="15" t="s">
        <v>54</v>
      </c>
      <c r="F551" s="15" t="s">
        <v>1121</v>
      </c>
      <c r="G551" s="15" t="s">
        <v>120</v>
      </c>
      <c r="H551" s="15" t="s">
        <v>1122</v>
      </c>
      <c r="I551" s="15" t="s">
        <v>167</v>
      </c>
      <c r="J551" s="15" t="s">
        <v>1294</v>
      </c>
      <c r="K551" s="15" t="s">
        <v>241</v>
      </c>
      <c r="L551" s="15" t="s">
        <v>361</v>
      </c>
      <c r="M551" s="15" t="s">
        <v>125</v>
      </c>
      <c r="N551" s="15" t="s">
        <v>191</v>
      </c>
      <c r="O551" s="15" t="s">
        <v>56</v>
      </c>
      <c r="P551" s="15">
        <v>252835002461</v>
      </c>
      <c r="Q551" s="15" t="s">
        <v>127</v>
      </c>
      <c r="R551" s="15">
        <v>0</v>
      </c>
      <c r="S551" s="15">
        <v>3177431686</v>
      </c>
      <c r="T551" s="15"/>
      <c r="U551" s="33">
        <v>35120</v>
      </c>
      <c r="V551" s="15">
        <f t="shared" ca="1" si="8"/>
        <v>28</v>
      </c>
      <c r="W551" s="15"/>
      <c r="X551" s="15" t="s">
        <v>120</v>
      </c>
      <c r="Y551" s="15" t="s">
        <v>132</v>
      </c>
      <c r="Z551" s="15" t="s">
        <v>129</v>
      </c>
      <c r="AA551" s="15" t="s">
        <v>130</v>
      </c>
      <c r="AB551" s="15" t="s">
        <v>131</v>
      </c>
      <c r="AC551" s="15" t="s">
        <v>153</v>
      </c>
      <c r="AD551" s="15">
        <v>2</v>
      </c>
      <c r="AE551" s="15" t="s">
        <v>133</v>
      </c>
      <c r="AF551" s="15" t="s">
        <v>134</v>
      </c>
      <c r="AG551" s="15" t="s">
        <v>1125</v>
      </c>
      <c r="AH551" s="15" t="s">
        <v>136</v>
      </c>
      <c r="AI551" s="15"/>
      <c r="AJ551" s="15" t="s">
        <v>1291</v>
      </c>
      <c r="AK551" s="15" t="s">
        <v>1</v>
      </c>
      <c r="AL551" s="15"/>
    </row>
    <row r="552" spans="1:38" x14ac:dyDescent="0.25">
      <c r="A552" s="15">
        <v>551</v>
      </c>
      <c r="B552" s="15">
        <v>12911803</v>
      </c>
      <c r="C552" s="15" t="s">
        <v>117</v>
      </c>
      <c r="D552" s="15" t="s">
        <v>118</v>
      </c>
      <c r="E552" s="15" t="s">
        <v>54</v>
      </c>
      <c r="F552" s="15" t="s">
        <v>1121</v>
      </c>
      <c r="G552" s="15" t="s">
        <v>120</v>
      </c>
      <c r="H552" s="15" t="s">
        <v>1122</v>
      </c>
      <c r="I552" s="15" t="s">
        <v>312</v>
      </c>
      <c r="J552" s="15"/>
      <c r="K552" s="15" t="s">
        <v>1124</v>
      </c>
      <c r="L552" s="15" t="s">
        <v>173</v>
      </c>
      <c r="M552" s="15" t="s">
        <v>146</v>
      </c>
      <c r="N552" s="15" t="s">
        <v>191</v>
      </c>
      <c r="O552" s="15" t="s">
        <v>56</v>
      </c>
      <c r="P552" s="15">
        <v>252835002461</v>
      </c>
      <c r="Q552" s="15" t="s">
        <v>127</v>
      </c>
      <c r="R552" s="15">
        <v>0</v>
      </c>
      <c r="S552" s="15">
        <v>3137930322</v>
      </c>
      <c r="T552" s="15"/>
      <c r="U552" s="33">
        <v>23320</v>
      </c>
      <c r="V552" s="15">
        <f t="shared" ca="1" si="8"/>
        <v>60</v>
      </c>
      <c r="W552" s="15"/>
      <c r="X552" s="15" t="s">
        <v>120</v>
      </c>
      <c r="Y552" s="15" t="s">
        <v>132</v>
      </c>
      <c r="Z552" s="15" t="s">
        <v>129</v>
      </c>
      <c r="AA552" s="15" t="s">
        <v>130</v>
      </c>
      <c r="AB552" s="15" t="s">
        <v>131</v>
      </c>
      <c r="AC552" s="15" t="s">
        <v>208</v>
      </c>
      <c r="AD552" s="15">
        <v>6</v>
      </c>
      <c r="AE552" s="15" t="s">
        <v>133</v>
      </c>
      <c r="AF552" s="15" t="s">
        <v>134</v>
      </c>
      <c r="AG552" s="15" t="s">
        <v>1125</v>
      </c>
      <c r="AH552" s="15" t="s">
        <v>136</v>
      </c>
      <c r="AI552" s="15"/>
      <c r="AJ552" s="15" t="s">
        <v>1291</v>
      </c>
      <c r="AK552" s="15" t="s">
        <v>1</v>
      </c>
      <c r="AL552" s="15"/>
    </row>
    <row r="553" spans="1:38" x14ac:dyDescent="0.25">
      <c r="A553" s="15">
        <v>552</v>
      </c>
      <c r="B553" s="15">
        <v>87950068</v>
      </c>
      <c r="C553" s="15" t="s">
        <v>117</v>
      </c>
      <c r="D553" s="15" t="s">
        <v>118</v>
      </c>
      <c r="E553" s="15" t="s">
        <v>54</v>
      </c>
      <c r="F553" s="15" t="s">
        <v>1121</v>
      </c>
      <c r="G553" s="15" t="s">
        <v>120</v>
      </c>
      <c r="H553" s="15" t="s">
        <v>1122</v>
      </c>
      <c r="I553" s="15" t="s">
        <v>1295</v>
      </c>
      <c r="J553" s="15" t="s">
        <v>322</v>
      </c>
      <c r="K553" s="15" t="s">
        <v>451</v>
      </c>
      <c r="L553" s="15" t="s">
        <v>335</v>
      </c>
      <c r="M553" s="15" t="s">
        <v>146</v>
      </c>
      <c r="N553" s="15" t="s">
        <v>191</v>
      </c>
      <c r="O553" s="15" t="s">
        <v>56</v>
      </c>
      <c r="P553" s="15">
        <v>252835002461</v>
      </c>
      <c r="Q553" s="15" t="s">
        <v>127</v>
      </c>
      <c r="R553" s="15">
        <v>0</v>
      </c>
      <c r="S553" s="15">
        <v>0</v>
      </c>
      <c r="T553" s="15"/>
      <c r="U553" s="33">
        <v>26007</v>
      </c>
      <c r="V553" s="15">
        <f t="shared" ca="1" si="8"/>
        <v>53</v>
      </c>
      <c r="W553" s="15"/>
      <c r="X553" s="15" t="s">
        <v>120</v>
      </c>
      <c r="Y553" s="15" t="s">
        <v>132</v>
      </c>
      <c r="Z553" s="15" t="s">
        <v>129</v>
      </c>
      <c r="AA553" s="15" t="s">
        <v>130</v>
      </c>
      <c r="AB553" s="15" t="s">
        <v>131</v>
      </c>
      <c r="AC553" s="15" t="s">
        <v>208</v>
      </c>
      <c r="AD553" s="15">
        <v>5</v>
      </c>
      <c r="AE553" s="15" t="s">
        <v>133</v>
      </c>
      <c r="AF553" s="15" t="s">
        <v>134</v>
      </c>
      <c r="AG553" s="15" t="s">
        <v>1125</v>
      </c>
      <c r="AH553" s="15" t="s">
        <v>136</v>
      </c>
      <c r="AI553" s="15"/>
      <c r="AJ553" s="15" t="s">
        <v>1291</v>
      </c>
      <c r="AK553" s="15" t="s">
        <v>1</v>
      </c>
      <c r="AL553" s="15"/>
    </row>
    <row r="554" spans="1:38" x14ac:dyDescent="0.25">
      <c r="A554" s="15">
        <v>553</v>
      </c>
      <c r="B554" s="15">
        <v>59674133</v>
      </c>
      <c r="C554" s="15" t="s">
        <v>117</v>
      </c>
      <c r="D554" s="15" t="s">
        <v>118</v>
      </c>
      <c r="E554" s="15" t="s">
        <v>54</v>
      </c>
      <c r="F554" s="15" t="s">
        <v>1121</v>
      </c>
      <c r="G554" s="15" t="s">
        <v>120</v>
      </c>
      <c r="H554" s="15" t="s">
        <v>1122</v>
      </c>
      <c r="I554" s="15" t="s">
        <v>986</v>
      </c>
      <c r="J554" s="15" t="s">
        <v>473</v>
      </c>
      <c r="K554" s="15" t="s">
        <v>246</v>
      </c>
      <c r="L554" s="15" t="s">
        <v>1296</v>
      </c>
      <c r="M554" s="15" t="s">
        <v>125</v>
      </c>
      <c r="N554" s="15" t="s">
        <v>191</v>
      </c>
      <c r="O554" s="15" t="s">
        <v>56</v>
      </c>
      <c r="P554" s="15">
        <v>252835002461</v>
      </c>
      <c r="Q554" s="15" t="s">
        <v>127</v>
      </c>
      <c r="R554" s="15">
        <v>0</v>
      </c>
      <c r="S554" s="15">
        <v>3182963578</v>
      </c>
      <c r="T554" s="15"/>
      <c r="U554" s="33">
        <v>28051</v>
      </c>
      <c r="V554" s="15">
        <f t="shared" ca="1" si="8"/>
        <v>47</v>
      </c>
      <c r="W554" s="15"/>
      <c r="X554" s="15" t="s">
        <v>120</v>
      </c>
      <c r="Y554" s="15" t="s">
        <v>132</v>
      </c>
      <c r="Z554" s="15" t="s">
        <v>129</v>
      </c>
      <c r="AA554" s="15" t="s">
        <v>130</v>
      </c>
      <c r="AB554" s="15" t="s">
        <v>131</v>
      </c>
      <c r="AC554" s="15" t="s">
        <v>153</v>
      </c>
      <c r="AD554" s="15">
        <v>3</v>
      </c>
      <c r="AE554" s="15" t="s">
        <v>133</v>
      </c>
      <c r="AF554" s="15" t="s">
        <v>134</v>
      </c>
      <c r="AG554" s="15" t="s">
        <v>1125</v>
      </c>
      <c r="AH554" s="15" t="s">
        <v>136</v>
      </c>
      <c r="AI554" s="15"/>
      <c r="AJ554" s="15" t="s">
        <v>1291</v>
      </c>
      <c r="AK554" s="15" t="s">
        <v>1</v>
      </c>
      <c r="AL554" s="15"/>
    </row>
    <row r="555" spans="1:38" x14ac:dyDescent="0.25">
      <c r="A555" s="15">
        <v>554</v>
      </c>
      <c r="B555" s="15">
        <v>59666529</v>
      </c>
      <c r="C555" s="15" t="s">
        <v>117</v>
      </c>
      <c r="D555" s="15" t="s">
        <v>118</v>
      </c>
      <c r="E555" s="15" t="s">
        <v>54</v>
      </c>
      <c r="F555" s="15" t="s">
        <v>1121</v>
      </c>
      <c r="G555" s="15" t="s">
        <v>120</v>
      </c>
      <c r="H555" s="15" t="s">
        <v>1122</v>
      </c>
      <c r="I555" s="15" t="s">
        <v>1297</v>
      </c>
      <c r="J555" s="15"/>
      <c r="K555" s="15" t="s">
        <v>335</v>
      </c>
      <c r="L555" s="15" t="s">
        <v>1296</v>
      </c>
      <c r="M555" s="15" t="s">
        <v>125</v>
      </c>
      <c r="N555" s="15" t="s">
        <v>191</v>
      </c>
      <c r="O555" s="15" t="s">
        <v>56</v>
      </c>
      <c r="P555" s="15">
        <v>252835002461</v>
      </c>
      <c r="Q555" s="15" t="s">
        <v>127</v>
      </c>
      <c r="R555" s="15">
        <v>0</v>
      </c>
      <c r="S555" s="15">
        <v>3117625817</v>
      </c>
      <c r="T555" s="15"/>
      <c r="U555" s="33">
        <v>24516</v>
      </c>
      <c r="V555" s="15">
        <f t="shared" ca="1" si="8"/>
        <v>57</v>
      </c>
      <c r="W555" s="15"/>
      <c r="X555" s="15" t="s">
        <v>120</v>
      </c>
      <c r="Y555" s="15" t="s">
        <v>132</v>
      </c>
      <c r="Z555" s="15" t="s">
        <v>129</v>
      </c>
      <c r="AA555" s="15" t="s">
        <v>130</v>
      </c>
      <c r="AB555" s="15" t="s">
        <v>131</v>
      </c>
      <c r="AC555" s="15" t="s">
        <v>153</v>
      </c>
      <c r="AD555" s="15">
        <v>5</v>
      </c>
      <c r="AE555" s="15" t="s">
        <v>133</v>
      </c>
      <c r="AF555" s="15" t="s">
        <v>134</v>
      </c>
      <c r="AG555" s="15" t="s">
        <v>1125</v>
      </c>
      <c r="AH555" s="15" t="s">
        <v>136</v>
      </c>
      <c r="AI555" s="15"/>
      <c r="AJ555" s="15" t="s">
        <v>1291</v>
      </c>
      <c r="AK555" s="15" t="s">
        <v>1</v>
      </c>
      <c r="AL555" s="15"/>
    </row>
    <row r="556" spans="1:38" x14ac:dyDescent="0.25">
      <c r="A556" s="15">
        <v>555</v>
      </c>
      <c r="B556" s="15">
        <v>59668505</v>
      </c>
      <c r="C556" s="15" t="s">
        <v>117</v>
      </c>
      <c r="D556" s="15" t="s">
        <v>118</v>
      </c>
      <c r="E556" s="15" t="s">
        <v>54</v>
      </c>
      <c r="F556" s="15" t="s">
        <v>1121</v>
      </c>
      <c r="G556" s="15" t="s">
        <v>120</v>
      </c>
      <c r="H556" s="15" t="s">
        <v>1122</v>
      </c>
      <c r="I556" s="15" t="s">
        <v>907</v>
      </c>
      <c r="J556" s="15" t="s">
        <v>329</v>
      </c>
      <c r="K556" s="15" t="s">
        <v>248</v>
      </c>
      <c r="L556" s="15" t="s">
        <v>475</v>
      </c>
      <c r="M556" s="15" t="s">
        <v>125</v>
      </c>
      <c r="N556" s="15" t="s">
        <v>191</v>
      </c>
      <c r="O556" s="15" t="s">
        <v>56</v>
      </c>
      <c r="P556" s="15">
        <v>252835002461</v>
      </c>
      <c r="Q556" s="15" t="s">
        <v>127</v>
      </c>
      <c r="R556" s="15">
        <v>0</v>
      </c>
      <c r="S556" s="15">
        <v>0</v>
      </c>
      <c r="T556" s="15"/>
      <c r="U556" s="33">
        <v>22259</v>
      </c>
      <c r="V556" s="15">
        <f t="shared" ca="1" si="8"/>
        <v>63</v>
      </c>
      <c r="W556" s="15"/>
      <c r="X556" s="15" t="s">
        <v>120</v>
      </c>
      <c r="Y556" s="15" t="s">
        <v>132</v>
      </c>
      <c r="Z556" s="15" t="s">
        <v>129</v>
      </c>
      <c r="AA556" s="15" t="s">
        <v>130</v>
      </c>
      <c r="AB556" s="15" t="s">
        <v>131</v>
      </c>
      <c r="AC556" s="15" t="s">
        <v>153</v>
      </c>
      <c r="AD556" s="15">
        <v>4</v>
      </c>
      <c r="AE556" s="15" t="s">
        <v>133</v>
      </c>
      <c r="AF556" s="15" t="s">
        <v>134</v>
      </c>
      <c r="AG556" s="15" t="s">
        <v>1125</v>
      </c>
      <c r="AH556" s="15" t="s">
        <v>136</v>
      </c>
      <c r="AI556" s="15"/>
      <c r="AJ556" s="15" t="s">
        <v>1291</v>
      </c>
      <c r="AK556" s="15" t="s">
        <v>1</v>
      </c>
      <c r="AL556" s="15"/>
    </row>
    <row r="557" spans="1:38" x14ac:dyDescent="0.25">
      <c r="A557" s="15">
        <v>556</v>
      </c>
      <c r="B557" s="15">
        <v>59660491</v>
      </c>
      <c r="C557" s="15" t="s">
        <v>117</v>
      </c>
      <c r="D557" s="15" t="s">
        <v>118</v>
      </c>
      <c r="E557" s="15" t="s">
        <v>54</v>
      </c>
      <c r="F557" s="15" t="s">
        <v>1121</v>
      </c>
      <c r="G557" s="15" t="s">
        <v>120</v>
      </c>
      <c r="H557" s="15" t="s">
        <v>1122</v>
      </c>
      <c r="I557" s="15" t="s">
        <v>1003</v>
      </c>
      <c r="J557" s="15" t="s">
        <v>1298</v>
      </c>
      <c r="K557" s="15" t="s">
        <v>988</v>
      </c>
      <c r="L557" s="15" t="s">
        <v>386</v>
      </c>
      <c r="M557" s="15" t="s">
        <v>125</v>
      </c>
      <c r="N557" s="15" t="s">
        <v>191</v>
      </c>
      <c r="O557" s="15" t="s">
        <v>56</v>
      </c>
      <c r="P557" s="15">
        <v>252835002461</v>
      </c>
      <c r="Q557" s="15" t="s">
        <v>127</v>
      </c>
      <c r="R557" s="15">
        <v>0</v>
      </c>
      <c r="S557" s="15">
        <v>0</v>
      </c>
      <c r="T557" s="15"/>
      <c r="U557" s="33">
        <v>19093</v>
      </c>
      <c r="V557" s="15">
        <f t="shared" ca="1" si="8"/>
        <v>72</v>
      </c>
      <c r="W557" s="15"/>
      <c r="X557" s="15" t="s">
        <v>120</v>
      </c>
      <c r="Y557" s="15" t="s">
        <v>132</v>
      </c>
      <c r="Z557" s="15" t="s">
        <v>129</v>
      </c>
      <c r="AA557" s="15" t="s">
        <v>130</v>
      </c>
      <c r="AB557" s="15" t="s">
        <v>131</v>
      </c>
      <c r="AC557" s="15" t="s">
        <v>153</v>
      </c>
      <c r="AD557" s="15">
        <v>4</v>
      </c>
      <c r="AE557" s="15" t="s">
        <v>133</v>
      </c>
      <c r="AF557" s="15" t="s">
        <v>134</v>
      </c>
      <c r="AG557" s="15" t="s">
        <v>1125</v>
      </c>
      <c r="AH557" s="15" t="s">
        <v>136</v>
      </c>
      <c r="AI557" s="15"/>
      <c r="AJ557" s="15" t="s">
        <v>1291</v>
      </c>
      <c r="AK557" s="15" t="s">
        <v>1</v>
      </c>
      <c r="AL557" s="15"/>
    </row>
    <row r="558" spans="1:38" x14ac:dyDescent="0.25">
      <c r="A558" s="15">
        <v>557</v>
      </c>
      <c r="B558" s="15">
        <v>98430150</v>
      </c>
      <c r="C558" s="15" t="s">
        <v>117</v>
      </c>
      <c r="D558" s="15" t="s">
        <v>118</v>
      </c>
      <c r="E558" s="15" t="s">
        <v>54</v>
      </c>
      <c r="F558" s="15" t="s">
        <v>1121</v>
      </c>
      <c r="G558" s="15" t="s">
        <v>120</v>
      </c>
      <c r="H558" s="15" t="s">
        <v>1122</v>
      </c>
      <c r="I558" s="15" t="s">
        <v>1299</v>
      </c>
      <c r="J558" s="15" t="s">
        <v>1300</v>
      </c>
      <c r="K558" s="15" t="s">
        <v>530</v>
      </c>
      <c r="L558" s="15" t="s">
        <v>1301</v>
      </c>
      <c r="M558" s="15" t="s">
        <v>146</v>
      </c>
      <c r="N558" s="15" t="s">
        <v>191</v>
      </c>
      <c r="O558" s="15" t="s">
        <v>56</v>
      </c>
      <c r="P558" s="15">
        <v>252835002461</v>
      </c>
      <c r="Q558" s="15" t="s">
        <v>127</v>
      </c>
      <c r="R558" s="15">
        <v>0</v>
      </c>
      <c r="S558" s="15">
        <v>3175380047</v>
      </c>
      <c r="T558" s="15"/>
      <c r="U558" s="33">
        <v>28361</v>
      </c>
      <c r="V558" s="15">
        <f t="shared" ca="1" si="8"/>
        <v>47</v>
      </c>
      <c r="W558" s="15"/>
      <c r="X558" s="15" t="s">
        <v>120</v>
      </c>
      <c r="Y558" s="15" t="s">
        <v>132</v>
      </c>
      <c r="Z558" s="15" t="s">
        <v>129</v>
      </c>
      <c r="AA558" s="15" t="s">
        <v>130</v>
      </c>
      <c r="AB558" s="15" t="s">
        <v>131</v>
      </c>
      <c r="AC558" s="15" t="s">
        <v>132</v>
      </c>
      <c r="AD558" s="15">
        <v>0</v>
      </c>
      <c r="AE558" s="15" t="s">
        <v>133</v>
      </c>
      <c r="AF558" s="15" t="s">
        <v>134</v>
      </c>
      <c r="AG558" s="15" t="s">
        <v>1125</v>
      </c>
      <c r="AH558" s="15" t="s">
        <v>136</v>
      </c>
      <c r="AI558" s="15"/>
      <c r="AJ558" s="15" t="s">
        <v>1291</v>
      </c>
      <c r="AK558" s="15" t="s">
        <v>1</v>
      </c>
      <c r="AL558" s="15"/>
    </row>
    <row r="559" spans="1:38" x14ac:dyDescent="0.25">
      <c r="A559" s="15">
        <v>558</v>
      </c>
      <c r="B559" s="15">
        <v>59687857</v>
      </c>
      <c r="C559" s="15" t="s">
        <v>117</v>
      </c>
      <c r="D559" s="15" t="s">
        <v>118</v>
      </c>
      <c r="E559" s="15" t="s">
        <v>54</v>
      </c>
      <c r="F559" s="15" t="s">
        <v>1121</v>
      </c>
      <c r="G559" s="15" t="s">
        <v>1302</v>
      </c>
      <c r="H559" s="15" t="s">
        <v>1122</v>
      </c>
      <c r="I559" s="15" t="s">
        <v>822</v>
      </c>
      <c r="J559" s="15"/>
      <c r="K559" s="15" t="s">
        <v>440</v>
      </c>
      <c r="L559" s="15" t="s">
        <v>423</v>
      </c>
      <c r="M559" s="15" t="s">
        <v>125</v>
      </c>
      <c r="N559" s="15" t="s">
        <v>126</v>
      </c>
      <c r="O559" s="15" t="s">
        <v>60</v>
      </c>
      <c r="P559" s="15">
        <v>252835002461</v>
      </c>
      <c r="Q559" s="15" t="s">
        <v>127</v>
      </c>
      <c r="R559" s="15">
        <v>0</v>
      </c>
      <c r="S559" s="15">
        <v>3208262691</v>
      </c>
      <c r="T559" s="15"/>
      <c r="U559" s="33">
        <v>29065</v>
      </c>
      <c r="V559" s="15">
        <f t="shared" ca="1" si="8"/>
        <v>45</v>
      </c>
      <c r="W559" s="15"/>
      <c r="X559" s="15" t="s">
        <v>120</v>
      </c>
      <c r="Y559" s="15" t="s">
        <v>132</v>
      </c>
      <c r="Z559" s="15" t="s">
        <v>129</v>
      </c>
      <c r="AA559" s="15" t="s">
        <v>130</v>
      </c>
      <c r="AB559" s="15" t="s">
        <v>131</v>
      </c>
      <c r="AC559" s="15" t="s">
        <v>153</v>
      </c>
      <c r="AD559" s="15">
        <v>5</v>
      </c>
      <c r="AE559" s="15" t="s">
        <v>511</v>
      </c>
      <c r="AF559" s="15" t="s">
        <v>134</v>
      </c>
      <c r="AG559" s="15" t="s">
        <v>1125</v>
      </c>
      <c r="AH559" s="15" t="s">
        <v>136</v>
      </c>
      <c r="AI559" s="15"/>
      <c r="AJ559" s="15" t="s">
        <v>1303</v>
      </c>
      <c r="AK559" s="15" t="s">
        <v>1</v>
      </c>
      <c r="AL559" s="15"/>
    </row>
    <row r="560" spans="1:38" x14ac:dyDescent="0.25">
      <c r="A560" s="15">
        <v>559</v>
      </c>
      <c r="B560" s="15" t="s">
        <v>1304</v>
      </c>
      <c r="C560" s="15" t="s">
        <v>117</v>
      </c>
      <c r="D560" s="15" t="s">
        <v>118</v>
      </c>
      <c r="E560" s="15" t="s">
        <v>54</v>
      </c>
      <c r="F560" s="15" t="s">
        <v>1121</v>
      </c>
      <c r="G560" s="15" t="s">
        <v>1302</v>
      </c>
      <c r="H560" s="15" t="s">
        <v>1122</v>
      </c>
      <c r="I560" s="15" t="s">
        <v>1305</v>
      </c>
      <c r="J560" s="15" t="s">
        <v>862</v>
      </c>
      <c r="K560" s="15" t="s">
        <v>226</v>
      </c>
      <c r="L560" s="15" t="s">
        <v>1306</v>
      </c>
      <c r="M560" s="15" t="s">
        <v>125</v>
      </c>
      <c r="N560" s="15" t="s">
        <v>126</v>
      </c>
      <c r="O560" s="15" t="s">
        <v>60</v>
      </c>
      <c r="P560" s="15">
        <v>252835002461</v>
      </c>
      <c r="Q560" s="15" t="s">
        <v>127</v>
      </c>
      <c r="R560" s="15">
        <v>0</v>
      </c>
      <c r="S560" s="15">
        <v>3216374176</v>
      </c>
      <c r="T560" s="15"/>
      <c r="U560" s="33">
        <v>26659</v>
      </c>
      <c r="V560" s="15">
        <f t="shared" ca="1" si="8"/>
        <v>51</v>
      </c>
      <c r="W560" s="15"/>
      <c r="X560" s="15" t="s">
        <v>120</v>
      </c>
      <c r="Y560" s="15" t="s">
        <v>132</v>
      </c>
      <c r="Z560" s="15" t="s">
        <v>129</v>
      </c>
      <c r="AA560" s="15" t="s">
        <v>130</v>
      </c>
      <c r="AB560" s="15" t="s">
        <v>131</v>
      </c>
      <c r="AC560" s="15" t="s">
        <v>153</v>
      </c>
      <c r="AD560" s="15">
        <v>2</v>
      </c>
      <c r="AE560" s="15" t="s">
        <v>511</v>
      </c>
      <c r="AF560" s="15" t="s">
        <v>134</v>
      </c>
      <c r="AG560" s="15" t="s">
        <v>1125</v>
      </c>
      <c r="AH560" s="15" t="s">
        <v>136</v>
      </c>
      <c r="AI560" s="15"/>
      <c r="AJ560" s="15" t="s">
        <v>1303</v>
      </c>
      <c r="AK560" s="15" t="s">
        <v>1</v>
      </c>
      <c r="AL560" s="15"/>
    </row>
    <row r="561" spans="1:38" x14ac:dyDescent="0.25">
      <c r="A561" s="15">
        <v>560</v>
      </c>
      <c r="B561" s="15">
        <v>66946400</v>
      </c>
      <c r="C561" s="15" t="s">
        <v>117</v>
      </c>
      <c r="D561" s="15" t="s">
        <v>118</v>
      </c>
      <c r="E561" s="15" t="s">
        <v>54</v>
      </c>
      <c r="F561" s="15" t="s">
        <v>1121</v>
      </c>
      <c r="G561" s="15" t="s">
        <v>1302</v>
      </c>
      <c r="H561" s="15" t="s">
        <v>1122</v>
      </c>
      <c r="I561" s="15" t="s">
        <v>196</v>
      </c>
      <c r="J561" s="15" t="s">
        <v>574</v>
      </c>
      <c r="K561" s="15" t="s">
        <v>361</v>
      </c>
      <c r="L561" s="15" t="s">
        <v>246</v>
      </c>
      <c r="M561" s="15" t="s">
        <v>125</v>
      </c>
      <c r="N561" s="15" t="s">
        <v>126</v>
      </c>
      <c r="O561" s="15" t="s">
        <v>60</v>
      </c>
      <c r="P561" s="15">
        <v>252835002461</v>
      </c>
      <c r="Q561" s="15" t="s">
        <v>127</v>
      </c>
      <c r="R561" s="15">
        <v>0</v>
      </c>
      <c r="S561" s="15">
        <v>0</v>
      </c>
      <c r="T561" s="15"/>
      <c r="U561" s="33">
        <v>25400</v>
      </c>
      <c r="V561" s="15">
        <f t="shared" ca="1" si="8"/>
        <v>55</v>
      </c>
      <c r="W561" s="15"/>
      <c r="X561" s="15" t="s">
        <v>120</v>
      </c>
      <c r="Y561" s="15" t="s">
        <v>132</v>
      </c>
      <c r="Z561" s="15" t="s">
        <v>129</v>
      </c>
      <c r="AA561" s="15" t="s">
        <v>130</v>
      </c>
      <c r="AB561" s="15" t="s">
        <v>131</v>
      </c>
      <c r="AC561" s="15" t="s">
        <v>153</v>
      </c>
      <c r="AD561" s="15">
        <v>3</v>
      </c>
      <c r="AE561" s="15" t="s">
        <v>511</v>
      </c>
      <c r="AF561" s="15" t="s">
        <v>134</v>
      </c>
      <c r="AG561" s="15" t="s">
        <v>1125</v>
      </c>
      <c r="AH561" s="15" t="s">
        <v>136</v>
      </c>
      <c r="AI561" s="15"/>
      <c r="AJ561" s="15" t="s">
        <v>1303</v>
      </c>
      <c r="AK561" s="15" t="s">
        <v>1</v>
      </c>
      <c r="AL561" s="15"/>
    </row>
    <row r="562" spans="1:38" x14ac:dyDescent="0.25">
      <c r="A562" s="15">
        <v>561</v>
      </c>
      <c r="B562" s="15">
        <v>59662943</v>
      </c>
      <c r="C562" s="15" t="s">
        <v>117</v>
      </c>
      <c r="D562" s="15" t="s">
        <v>118</v>
      </c>
      <c r="E562" s="15" t="s">
        <v>54</v>
      </c>
      <c r="F562" s="15" t="s">
        <v>1121</v>
      </c>
      <c r="G562" s="15" t="s">
        <v>1302</v>
      </c>
      <c r="H562" s="15" t="s">
        <v>1122</v>
      </c>
      <c r="I562" s="15" t="s">
        <v>950</v>
      </c>
      <c r="J562" s="15" t="s">
        <v>1307</v>
      </c>
      <c r="K562" s="15" t="s">
        <v>361</v>
      </c>
      <c r="L562" s="15"/>
      <c r="M562" s="15" t="s">
        <v>125</v>
      </c>
      <c r="N562" s="15" t="s">
        <v>126</v>
      </c>
      <c r="O562" s="15" t="s">
        <v>60</v>
      </c>
      <c r="P562" s="15">
        <v>252835002461</v>
      </c>
      <c r="Q562" s="15" t="s">
        <v>127</v>
      </c>
      <c r="R562" s="15">
        <v>0</v>
      </c>
      <c r="S562" s="15">
        <v>3113442223</v>
      </c>
      <c r="T562" s="15"/>
      <c r="U562" s="33">
        <v>22108</v>
      </c>
      <c r="V562" s="15">
        <f t="shared" ca="1" si="8"/>
        <v>64</v>
      </c>
      <c r="W562" s="15"/>
      <c r="X562" s="15" t="s">
        <v>120</v>
      </c>
      <c r="Y562" s="15" t="s">
        <v>132</v>
      </c>
      <c r="Z562" s="15" t="s">
        <v>129</v>
      </c>
      <c r="AA562" s="15" t="s">
        <v>130</v>
      </c>
      <c r="AB562" s="15" t="s">
        <v>131</v>
      </c>
      <c r="AC562" s="15" t="s">
        <v>153</v>
      </c>
      <c r="AD562" s="15">
        <v>4</v>
      </c>
      <c r="AE562" s="15" t="s">
        <v>511</v>
      </c>
      <c r="AF562" s="15" t="s">
        <v>134</v>
      </c>
      <c r="AG562" s="15" t="s">
        <v>1125</v>
      </c>
      <c r="AH562" s="15" t="s">
        <v>136</v>
      </c>
      <c r="AI562" s="15"/>
      <c r="AJ562" s="15" t="s">
        <v>1303</v>
      </c>
      <c r="AK562" s="15" t="s">
        <v>1</v>
      </c>
      <c r="AL562" s="15"/>
    </row>
    <row r="563" spans="1:38" x14ac:dyDescent="0.25">
      <c r="A563" s="15">
        <v>562</v>
      </c>
      <c r="B563" s="15">
        <v>1004605752</v>
      </c>
      <c r="C563" s="15" t="s">
        <v>117</v>
      </c>
      <c r="D563" s="15" t="s">
        <v>118</v>
      </c>
      <c r="E563" s="15" t="s">
        <v>54</v>
      </c>
      <c r="F563" s="15" t="s">
        <v>1121</v>
      </c>
      <c r="G563" s="15" t="s">
        <v>1302</v>
      </c>
      <c r="H563" s="15" t="s">
        <v>1122</v>
      </c>
      <c r="I563" s="15" t="s">
        <v>1308</v>
      </c>
      <c r="J563" s="15" t="s">
        <v>1008</v>
      </c>
      <c r="K563" s="15" t="s">
        <v>705</v>
      </c>
      <c r="L563" s="15" t="s">
        <v>361</v>
      </c>
      <c r="M563" s="15" t="s">
        <v>125</v>
      </c>
      <c r="N563" s="15" t="s">
        <v>126</v>
      </c>
      <c r="O563" s="15" t="s">
        <v>60</v>
      </c>
      <c r="P563" s="15">
        <v>252835002461</v>
      </c>
      <c r="Q563" s="15" t="s">
        <v>127</v>
      </c>
      <c r="R563" s="15">
        <v>0</v>
      </c>
      <c r="S563" s="15">
        <v>0</v>
      </c>
      <c r="T563" s="15"/>
      <c r="U563" s="33">
        <v>36832</v>
      </c>
      <c r="V563" s="15">
        <f t="shared" ca="1" si="8"/>
        <v>23</v>
      </c>
      <c r="W563" s="15"/>
      <c r="X563" s="15" t="s">
        <v>120</v>
      </c>
      <c r="Y563" s="15" t="s">
        <v>132</v>
      </c>
      <c r="Z563" s="15" t="s">
        <v>129</v>
      </c>
      <c r="AA563" s="15" t="s">
        <v>130</v>
      </c>
      <c r="AB563" s="15" t="s">
        <v>131</v>
      </c>
      <c r="AC563" s="15" t="s">
        <v>153</v>
      </c>
      <c r="AD563" s="15">
        <v>1</v>
      </c>
      <c r="AE563" s="15" t="s">
        <v>133</v>
      </c>
      <c r="AF563" s="15" t="s">
        <v>134</v>
      </c>
      <c r="AG563" s="15" t="s">
        <v>1125</v>
      </c>
      <c r="AH563" s="15" t="s">
        <v>136</v>
      </c>
      <c r="AI563" s="15"/>
      <c r="AJ563" s="15" t="s">
        <v>1303</v>
      </c>
      <c r="AK563" s="15" t="s">
        <v>1</v>
      </c>
      <c r="AL563" s="15"/>
    </row>
    <row r="564" spans="1:38" x14ac:dyDescent="0.25">
      <c r="A564" s="15">
        <v>563</v>
      </c>
      <c r="B564" s="15">
        <v>79223056</v>
      </c>
      <c r="C564" s="15" t="s">
        <v>117</v>
      </c>
      <c r="D564" s="15" t="s">
        <v>118</v>
      </c>
      <c r="E564" s="15" t="s">
        <v>54</v>
      </c>
      <c r="F564" s="15" t="s">
        <v>1121</v>
      </c>
      <c r="G564" s="15" t="s">
        <v>1302</v>
      </c>
      <c r="H564" s="15" t="s">
        <v>1122</v>
      </c>
      <c r="I564" s="15" t="s">
        <v>1309</v>
      </c>
      <c r="J564" s="15" t="s">
        <v>318</v>
      </c>
      <c r="K564" s="15" t="s">
        <v>340</v>
      </c>
      <c r="L564" s="15" t="s">
        <v>1310</v>
      </c>
      <c r="M564" s="15" t="s">
        <v>146</v>
      </c>
      <c r="N564" s="15" t="s">
        <v>126</v>
      </c>
      <c r="O564" s="15" t="s">
        <v>60</v>
      </c>
      <c r="P564" s="15">
        <v>252835002461</v>
      </c>
      <c r="Q564" s="15" t="s">
        <v>127</v>
      </c>
      <c r="R564" s="15">
        <v>0</v>
      </c>
      <c r="S564" s="15">
        <v>0</v>
      </c>
      <c r="T564" s="15"/>
      <c r="U564" s="33">
        <v>30842</v>
      </c>
      <c r="V564" s="15">
        <f t="shared" ca="1" si="8"/>
        <v>40</v>
      </c>
      <c r="W564" s="15"/>
      <c r="X564" s="15" t="s">
        <v>120</v>
      </c>
      <c r="Y564" s="15" t="s">
        <v>132</v>
      </c>
      <c r="Z564" s="15" t="s">
        <v>129</v>
      </c>
      <c r="AA564" s="15" t="s">
        <v>130</v>
      </c>
      <c r="AB564" s="15" t="s">
        <v>131</v>
      </c>
      <c r="AC564" s="15" t="s">
        <v>208</v>
      </c>
      <c r="AD564" s="15">
        <v>4</v>
      </c>
      <c r="AE564" s="15" t="s">
        <v>133</v>
      </c>
      <c r="AF564" s="15" t="s">
        <v>134</v>
      </c>
      <c r="AG564" s="15" t="s">
        <v>1125</v>
      </c>
      <c r="AH564" s="15" t="s">
        <v>136</v>
      </c>
      <c r="AI564" s="15"/>
      <c r="AJ564" s="15" t="s">
        <v>1303</v>
      </c>
      <c r="AK564" s="15" t="s">
        <v>1</v>
      </c>
      <c r="AL564" s="15"/>
    </row>
    <row r="565" spans="1:38" x14ac:dyDescent="0.25">
      <c r="A565" s="15">
        <v>564</v>
      </c>
      <c r="B565" s="15">
        <v>59664618</v>
      </c>
      <c r="C565" s="15" t="s">
        <v>117</v>
      </c>
      <c r="D565" s="15" t="s">
        <v>118</v>
      </c>
      <c r="E565" s="15" t="s">
        <v>54</v>
      </c>
      <c r="F565" s="15" t="s">
        <v>1121</v>
      </c>
      <c r="G565" s="15" t="s">
        <v>1302</v>
      </c>
      <c r="H565" s="15" t="s">
        <v>1122</v>
      </c>
      <c r="I565" s="15" t="s">
        <v>425</v>
      </c>
      <c r="J565" s="15" t="s">
        <v>1311</v>
      </c>
      <c r="K565" s="15" t="s">
        <v>361</v>
      </c>
      <c r="L565" s="15"/>
      <c r="M565" s="15" t="s">
        <v>125</v>
      </c>
      <c r="N565" s="15" t="s">
        <v>126</v>
      </c>
      <c r="O565" s="15" t="s">
        <v>60</v>
      </c>
      <c r="P565" s="15">
        <v>252835002461</v>
      </c>
      <c r="Q565" s="15" t="s">
        <v>127</v>
      </c>
      <c r="R565" s="15">
        <v>0</v>
      </c>
      <c r="S565" s="15">
        <v>3113448259</v>
      </c>
      <c r="T565" s="15"/>
      <c r="U565" s="33">
        <v>22078</v>
      </c>
      <c r="V565" s="15">
        <f t="shared" ca="1" si="8"/>
        <v>64</v>
      </c>
      <c r="W565" s="15"/>
      <c r="X565" s="15" t="s">
        <v>120</v>
      </c>
      <c r="Y565" s="15" t="s">
        <v>132</v>
      </c>
      <c r="Z565" s="15" t="s">
        <v>129</v>
      </c>
      <c r="AA565" s="15" t="s">
        <v>130</v>
      </c>
      <c r="AB565" s="15" t="s">
        <v>131</v>
      </c>
      <c r="AC565" s="15" t="s">
        <v>153</v>
      </c>
      <c r="AD565" s="15">
        <v>2</v>
      </c>
      <c r="AE565" s="15" t="s">
        <v>511</v>
      </c>
      <c r="AF565" s="15" t="s">
        <v>134</v>
      </c>
      <c r="AG565" s="15" t="s">
        <v>1125</v>
      </c>
      <c r="AH565" s="15" t="s">
        <v>136</v>
      </c>
      <c r="AI565" s="15"/>
      <c r="AJ565" s="15" t="s">
        <v>1303</v>
      </c>
      <c r="AK565" s="15" t="s">
        <v>1</v>
      </c>
      <c r="AL565" s="15"/>
    </row>
    <row r="566" spans="1:38" x14ac:dyDescent="0.25">
      <c r="A566" s="15">
        <v>565</v>
      </c>
      <c r="B566" s="15">
        <v>59687864</v>
      </c>
      <c r="C566" s="15" t="s">
        <v>117</v>
      </c>
      <c r="D566" s="15" t="s">
        <v>118</v>
      </c>
      <c r="E566" s="15" t="s">
        <v>54</v>
      </c>
      <c r="F566" s="15" t="s">
        <v>1121</v>
      </c>
      <c r="G566" s="15" t="s">
        <v>1302</v>
      </c>
      <c r="H566" s="15" t="s">
        <v>1122</v>
      </c>
      <c r="I566" s="15" t="s">
        <v>148</v>
      </c>
      <c r="J566" s="15" t="s">
        <v>1312</v>
      </c>
      <c r="K566" s="15" t="s">
        <v>1313</v>
      </c>
      <c r="L566" s="15" t="s">
        <v>252</v>
      </c>
      <c r="M566" s="15" t="s">
        <v>125</v>
      </c>
      <c r="N566" s="15" t="s">
        <v>126</v>
      </c>
      <c r="O566" s="15" t="s">
        <v>60</v>
      </c>
      <c r="P566" s="15">
        <v>252835002461</v>
      </c>
      <c r="Q566" s="15" t="s">
        <v>127</v>
      </c>
      <c r="R566" s="15">
        <v>0</v>
      </c>
      <c r="S566" s="15">
        <v>3234945721</v>
      </c>
      <c r="T566" s="15"/>
      <c r="U566" s="33">
        <v>30636</v>
      </c>
      <c r="V566" s="15">
        <f t="shared" ca="1" si="8"/>
        <v>40</v>
      </c>
      <c r="W566" s="15"/>
      <c r="X566" s="15" t="s">
        <v>120</v>
      </c>
      <c r="Y566" s="15" t="s">
        <v>132</v>
      </c>
      <c r="Z566" s="15" t="s">
        <v>129</v>
      </c>
      <c r="AA566" s="15" t="s">
        <v>130</v>
      </c>
      <c r="AB566" s="15" t="s">
        <v>131</v>
      </c>
      <c r="AC566" s="15" t="s">
        <v>153</v>
      </c>
      <c r="AD566" s="15">
        <v>4</v>
      </c>
      <c r="AE566" s="15" t="s">
        <v>133</v>
      </c>
      <c r="AF566" s="15" t="s">
        <v>134</v>
      </c>
      <c r="AG566" s="15" t="s">
        <v>1125</v>
      </c>
      <c r="AH566" s="15" t="s">
        <v>136</v>
      </c>
      <c r="AI566" s="15"/>
      <c r="AJ566" s="15" t="s">
        <v>1303</v>
      </c>
      <c r="AK566" s="15" t="s">
        <v>1</v>
      </c>
      <c r="AL566" s="15"/>
    </row>
    <row r="567" spans="1:38" x14ac:dyDescent="0.25">
      <c r="A567" s="15">
        <v>566</v>
      </c>
      <c r="B567" s="15">
        <v>1130766916</v>
      </c>
      <c r="C567" s="15" t="s">
        <v>117</v>
      </c>
      <c r="D567" s="15" t="s">
        <v>118</v>
      </c>
      <c r="E567" s="15" t="s">
        <v>54</v>
      </c>
      <c r="F567" s="15" t="s">
        <v>1121</v>
      </c>
      <c r="G567" s="15" t="s">
        <v>1302</v>
      </c>
      <c r="H567" s="15" t="s">
        <v>1122</v>
      </c>
      <c r="I567" s="15" t="s">
        <v>638</v>
      </c>
      <c r="J567" s="15" t="s">
        <v>138</v>
      </c>
      <c r="K567" s="15" t="s">
        <v>1314</v>
      </c>
      <c r="L567" s="15" t="s">
        <v>1315</v>
      </c>
      <c r="M567" s="15" t="s">
        <v>125</v>
      </c>
      <c r="N567" s="15" t="s">
        <v>126</v>
      </c>
      <c r="O567" s="15" t="s">
        <v>60</v>
      </c>
      <c r="P567" s="15">
        <v>252835002461</v>
      </c>
      <c r="Q567" s="15" t="s">
        <v>127</v>
      </c>
      <c r="R567" s="15">
        <v>0</v>
      </c>
      <c r="S567" s="15">
        <v>3113562161</v>
      </c>
      <c r="T567" s="15"/>
      <c r="U567" s="33">
        <v>36426</v>
      </c>
      <c r="V567" s="15">
        <f t="shared" ca="1" si="8"/>
        <v>24</v>
      </c>
      <c r="W567" s="15"/>
      <c r="X567" s="15" t="s">
        <v>120</v>
      </c>
      <c r="Y567" s="15" t="s">
        <v>132</v>
      </c>
      <c r="Z567" s="15" t="s">
        <v>129</v>
      </c>
      <c r="AA567" s="15" t="s">
        <v>130</v>
      </c>
      <c r="AB567" s="15" t="s">
        <v>131</v>
      </c>
      <c r="AC567" s="15" t="s">
        <v>153</v>
      </c>
      <c r="AD567" s="15">
        <v>1</v>
      </c>
      <c r="AE567" s="15" t="s">
        <v>133</v>
      </c>
      <c r="AF567" s="15" t="s">
        <v>134</v>
      </c>
      <c r="AG567" s="15" t="s">
        <v>1125</v>
      </c>
      <c r="AH567" s="15" t="s">
        <v>136</v>
      </c>
      <c r="AI567" s="15"/>
      <c r="AJ567" s="15" t="s">
        <v>1303</v>
      </c>
      <c r="AK567" s="15" t="s">
        <v>1</v>
      </c>
      <c r="AL567" s="15"/>
    </row>
    <row r="568" spans="1:38" x14ac:dyDescent="0.25">
      <c r="A568" s="15">
        <v>567</v>
      </c>
      <c r="B568" s="15">
        <v>1004605315</v>
      </c>
      <c r="C568" s="15" t="s">
        <v>117</v>
      </c>
      <c r="D568" s="15" t="s">
        <v>118</v>
      </c>
      <c r="E568" s="15" t="s">
        <v>54</v>
      </c>
      <c r="F568" s="15" t="s">
        <v>1121</v>
      </c>
      <c r="G568" s="15" t="s">
        <v>1302</v>
      </c>
      <c r="H568" s="15" t="s">
        <v>1122</v>
      </c>
      <c r="I568" s="15" t="s">
        <v>1262</v>
      </c>
      <c r="J568" s="15" t="s">
        <v>1316</v>
      </c>
      <c r="K568" s="15" t="s">
        <v>530</v>
      </c>
      <c r="L568" s="15"/>
      <c r="M568" s="15" t="s">
        <v>125</v>
      </c>
      <c r="N568" s="15" t="s">
        <v>126</v>
      </c>
      <c r="O568" s="15" t="s">
        <v>60</v>
      </c>
      <c r="P568" s="15">
        <v>252835002461</v>
      </c>
      <c r="Q568" s="15" t="s">
        <v>127</v>
      </c>
      <c r="R568" s="15">
        <v>0</v>
      </c>
      <c r="S568" s="15">
        <v>0</v>
      </c>
      <c r="T568" s="15"/>
      <c r="U568" s="33">
        <v>33455</v>
      </c>
      <c r="V568" s="15">
        <f t="shared" ca="1" si="8"/>
        <v>33</v>
      </c>
      <c r="W568" s="15"/>
      <c r="X568" s="15" t="s">
        <v>253</v>
      </c>
      <c r="Y568" s="15" t="s">
        <v>132</v>
      </c>
      <c r="Z568" s="15" t="s">
        <v>129</v>
      </c>
      <c r="AA568" s="15" t="s">
        <v>130</v>
      </c>
      <c r="AB568" s="15" t="s">
        <v>131</v>
      </c>
      <c r="AC568" s="15" t="s">
        <v>153</v>
      </c>
      <c r="AD568" s="15">
        <v>3</v>
      </c>
      <c r="AE568" s="15" t="s">
        <v>133</v>
      </c>
      <c r="AF568" s="15" t="s">
        <v>134</v>
      </c>
      <c r="AG568" s="15" t="s">
        <v>1125</v>
      </c>
      <c r="AH568" s="15" t="s">
        <v>136</v>
      </c>
      <c r="AI568" s="15"/>
      <c r="AJ568" s="15" t="s">
        <v>1303</v>
      </c>
      <c r="AK568" s="15" t="s">
        <v>1</v>
      </c>
      <c r="AL568" s="15"/>
    </row>
    <row r="569" spans="1:38" x14ac:dyDescent="0.25">
      <c r="A569" s="15">
        <v>568</v>
      </c>
      <c r="B569" s="15">
        <v>13054383</v>
      </c>
      <c r="C569" s="15" t="s">
        <v>117</v>
      </c>
      <c r="D569" s="15" t="s">
        <v>118</v>
      </c>
      <c r="E569" s="15" t="s">
        <v>54</v>
      </c>
      <c r="F569" s="15" t="s">
        <v>1121</v>
      </c>
      <c r="G569" s="15" t="s">
        <v>1302</v>
      </c>
      <c r="H569" s="15" t="s">
        <v>1122</v>
      </c>
      <c r="I569" s="15" t="s">
        <v>995</v>
      </c>
      <c r="J569" s="15" t="s">
        <v>1317</v>
      </c>
      <c r="K569" s="15" t="s">
        <v>226</v>
      </c>
      <c r="L569" s="15"/>
      <c r="M569" s="15" t="s">
        <v>146</v>
      </c>
      <c r="N569" s="15" t="s">
        <v>126</v>
      </c>
      <c r="O569" s="15" t="s">
        <v>60</v>
      </c>
      <c r="P569" s="15">
        <v>252835002461</v>
      </c>
      <c r="Q569" s="15" t="s">
        <v>127</v>
      </c>
      <c r="R569" s="15">
        <v>0</v>
      </c>
      <c r="S569" s="15">
        <v>3208262691</v>
      </c>
      <c r="T569" s="15"/>
      <c r="U569" s="33">
        <v>25774</v>
      </c>
      <c r="V569" s="15">
        <f t="shared" ca="1" si="8"/>
        <v>54</v>
      </c>
      <c r="W569" s="15"/>
      <c r="X569" s="15" t="s">
        <v>253</v>
      </c>
      <c r="Y569" s="15" t="s">
        <v>132</v>
      </c>
      <c r="Z569" s="15" t="s">
        <v>129</v>
      </c>
      <c r="AA569" s="15" t="s">
        <v>130</v>
      </c>
      <c r="AB569" s="15" t="s">
        <v>131</v>
      </c>
      <c r="AC569" s="15" t="s">
        <v>208</v>
      </c>
      <c r="AD569" s="15">
        <v>2</v>
      </c>
      <c r="AE569" s="15" t="s">
        <v>511</v>
      </c>
      <c r="AF569" s="15" t="s">
        <v>134</v>
      </c>
      <c r="AG569" s="15" t="s">
        <v>1125</v>
      </c>
      <c r="AH569" s="15" t="s">
        <v>136</v>
      </c>
      <c r="AI569" s="15"/>
      <c r="AJ569" s="15" t="s">
        <v>1303</v>
      </c>
      <c r="AK569" s="15" t="s">
        <v>1</v>
      </c>
      <c r="AL569" s="15"/>
    </row>
    <row r="570" spans="1:38" x14ac:dyDescent="0.25">
      <c r="A570" s="15">
        <v>569</v>
      </c>
      <c r="B570" s="15">
        <v>98431001</v>
      </c>
      <c r="C570" s="15" t="s">
        <v>117</v>
      </c>
      <c r="D570" s="15" t="s">
        <v>118</v>
      </c>
      <c r="E570" s="15" t="s">
        <v>54</v>
      </c>
      <c r="F570" s="15" t="s">
        <v>1121</v>
      </c>
      <c r="G570" s="15" t="s">
        <v>1302</v>
      </c>
      <c r="H570" s="15" t="s">
        <v>1122</v>
      </c>
      <c r="I570" s="15" t="s">
        <v>1318</v>
      </c>
      <c r="J570" s="15"/>
      <c r="K570" s="15" t="s">
        <v>267</v>
      </c>
      <c r="L570" s="15" t="s">
        <v>252</v>
      </c>
      <c r="M570" s="15" t="s">
        <v>146</v>
      </c>
      <c r="N570" s="15" t="s">
        <v>126</v>
      </c>
      <c r="O570" s="15" t="s">
        <v>60</v>
      </c>
      <c r="P570" s="15">
        <v>252835002461</v>
      </c>
      <c r="Q570" s="15" t="s">
        <v>127</v>
      </c>
      <c r="R570" s="15">
        <v>0</v>
      </c>
      <c r="S570" s="15">
        <v>0</v>
      </c>
      <c r="T570" s="15"/>
      <c r="U570" s="33">
        <v>26633</v>
      </c>
      <c r="V570" s="15">
        <f t="shared" ca="1" si="8"/>
        <v>51</v>
      </c>
      <c r="W570" s="15"/>
      <c r="X570" s="15" t="s">
        <v>253</v>
      </c>
      <c r="Y570" s="15" t="s">
        <v>132</v>
      </c>
      <c r="Z570" s="15" t="s">
        <v>129</v>
      </c>
      <c r="AA570" s="15" t="s">
        <v>130</v>
      </c>
      <c r="AB570" s="15" t="s">
        <v>131</v>
      </c>
      <c r="AC570" s="15" t="s">
        <v>208</v>
      </c>
      <c r="AD570" s="15">
        <v>2</v>
      </c>
      <c r="AE570" s="15" t="s">
        <v>511</v>
      </c>
      <c r="AF570" s="15" t="s">
        <v>134</v>
      </c>
      <c r="AG570" s="15" t="s">
        <v>1125</v>
      </c>
      <c r="AH570" s="15" t="s">
        <v>136</v>
      </c>
      <c r="AI570" s="15"/>
      <c r="AJ570" s="15" t="s">
        <v>1303</v>
      </c>
      <c r="AK570" s="15" t="s">
        <v>1</v>
      </c>
      <c r="AL570" s="15"/>
    </row>
    <row r="571" spans="1:38" x14ac:dyDescent="0.25">
      <c r="A571" s="15">
        <v>570</v>
      </c>
      <c r="B571" s="15">
        <v>59685779</v>
      </c>
      <c r="C571" s="15" t="s">
        <v>117</v>
      </c>
      <c r="D571" s="15" t="s">
        <v>118</v>
      </c>
      <c r="E571" s="15" t="s">
        <v>54</v>
      </c>
      <c r="F571" s="15" t="s">
        <v>1121</v>
      </c>
      <c r="G571" s="15" t="s">
        <v>1302</v>
      </c>
      <c r="H571" s="15" t="s">
        <v>1122</v>
      </c>
      <c r="I571" s="15" t="s">
        <v>1319</v>
      </c>
      <c r="J571" s="15" t="s">
        <v>138</v>
      </c>
      <c r="K571" s="15" t="s">
        <v>252</v>
      </c>
      <c r="L571" s="15" t="s">
        <v>361</v>
      </c>
      <c r="M571" s="15" t="s">
        <v>125</v>
      </c>
      <c r="N571" s="15" t="s">
        <v>126</v>
      </c>
      <c r="O571" s="15" t="s">
        <v>60</v>
      </c>
      <c r="P571" s="15">
        <v>252835002461</v>
      </c>
      <c r="Q571" s="15" t="s">
        <v>127</v>
      </c>
      <c r="R571" s="15">
        <v>0</v>
      </c>
      <c r="S571" s="15">
        <v>0</v>
      </c>
      <c r="T571" s="15"/>
      <c r="U571" s="33">
        <v>30445</v>
      </c>
      <c r="V571" s="15">
        <f t="shared" ca="1" si="8"/>
        <v>41</v>
      </c>
      <c r="W571" s="15"/>
      <c r="X571" s="15" t="s">
        <v>120</v>
      </c>
      <c r="Y571" s="15" t="s">
        <v>132</v>
      </c>
      <c r="Z571" s="15" t="s">
        <v>129</v>
      </c>
      <c r="AA571" s="15" t="s">
        <v>130</v>
      </c>
      <c r="AB571" s="15" t="s">
        <v>131</v>
      </c>
      <c r="AC571" s="15" t="s">
        <v>153</v>
      </c>
      <c r="AD571" s="15">
        <v>4</v>
      </c>
      <c r="AE571" s="15" t="s">
        <v>133</v>
      </c>
      <c r="AF571" s="15" t="s">
        <v>134</v>
      </c>
      <c r="AG571" s="15" t="s">
        <v>1125</v>
      </c>
      <c r="AH571" s="15" t="s">
        <v>136</v>
      </c>
      <c r="AI571" s="15"/>
      <c r="AJ571" s="15" t="s">
        <v>1303</v>
      </c>
      <c r="AK571" s="15" t="s">
        <v>1</v>
      </c>
      <c r="AL571" s="15"/>
    </row>
    <row r="572" spans="1:38" x14ac:dyDescent="0.25">
      <c r="A572" s="15">
        <v>571</v>
      </c>
      <c r="B572" s="15">
        <v>59673433</v>
      </c>
      <c r="C572" s="15" t="s">
        <v>117</v>
      </c>
      <c r="D572" s="15" t="s">
        <v>118</v>
      </c>
      <c r="E572" s="15" t="s">
        <v>54</v>
      </c>
      <c r="F572" s="15" t="s">
        <v>1121</v>
      </c>
      <c r="G572" s="15" t="s">
        <v>1302</v>
      </c>
      <c r="H572" s="15" t="s">
        <v>1122</v>
      </c>
      <c r="I572" s="15" t="s">
        <v>1320</v>
      </c>
      <c r="J572" s="15" t="s">
        <v>1321</v>
      </c>
      <c r="K572" s="15" t="s">
        <v>313</v>
      </c>
      <c r="L572" s="15" t="s">
        <v>361</v>
      </c>
      <c r="M572" s="15" t="s">
        <v>125</v>
      </c>
      <c r="N572" s="15" t="s">
        <v>126</v>
      </c>
      <c r="O572" s="15" t="s">
        <v>60</v>
      </c>
      <c r="P572" s="15">
        <v>252835002461</v>
      </c>
      <c r="Q572" s="15" t="s">
        <v>127</v>
      </c>
      <c r="R572" s="15">
        <v>0</v>
      </c>
      <c r="S572" s="15">
        <v>3143999131</v>
      </c>
      <c r="T572" s="15"/>
      <c r="U572" s="33">
        <v>24815</v>
      </c>
      <c r="V572" s="15">
        <f t="shared" ca="1" si="8"/>
        <v>56</v>
      </c>
      <c r="W572" s="15"/>
      <c r="X572" s="15" t="s">
        <v>120</v>
      </c>
      <c r="Y572" s="15" t="s">
        <v>132</v>
      </c>
      <c r="Z572" s="15" t="s">
        <v>129</v>
      </c>
      <c r="AA572" s="15" t="s">
        <v>130</v>
      </c>
      <c r="AB572" s="15" t="s">
        <v>131</v>
      </c>
      <c r="AC572" s="15" t="s">
        <v>153</v>
      </c>
      <c r="AD572" s="15">
        <v>2</v>
      </c>
      <c r="AE572" s="15" t="s">
        <v>511</v>
      </c>
      <c r="AF572" s="15" t="s">
        <v>134</v>
      </c>
      <c r="AG572" s="15" t="s">
        <v>1125</v>
      </c>
      <c r="AH572" s="15" t="s">
        <v>136</v>
      </c>
      <c r="AI572" s="15"/>
      <c r="AJ572" s="15" t="s">
        <v>1303</v>
      </c>
      <c r="AK572" s="15" t="s">
        <v>1</v>
      </c>
      <c r="AL572" s="15"/>
    </row>
    <row r="573" spans="1:38" x14ac:dyDescent="0.25">
      <c r="A573" s="15">
        <v>572</v>
      </c>
      <c r="B573" s="15">
        <v>1004606107</v>
      </c>
      <c r="C573" s="15" t="s">
        <v>117</v>
      </c>
      <c r="D573" s="15" t="s">
        <v>118</v>
      </c>
      <c r="E573" s="15" t="s">
        <v>54</v>
      </c>
      <c r="F573" s="15" t="s">
        <v>1121</v>
      </c>
      <c r="G573" s="15" t="s">
        <v>1302</v>
      </c>
      <c r="H573" s="15" t="s">
        <v>1122</v>
      </c>
      <c r="I573" s="15" t="s">
        <v>758</v>
      </c>
      <c r="J573" s="15"/>
      <c r="K573" s="15" t="s">
        <v>1322</v>
      </c>
      <c r="L573" s="15" t="s">
        <v>361</v>
      </c>
      <c r="M573" s="15" t="s">
        <v>125</v>
      </c>
      <c r="N573" s="15" t="s">
        <v>126</v>
      </c>
      <c r="O573" s="15" t="s">
        <v>60</v>
      </c>
      <c r="P573" s="15">
        <v>252835002461</v>
      </c>
      <c r="Q573" s="15" t="s">
        <v>127</v>
      </c>
      <c r="R573" s="15">
        <v>0</v>
      </c>
      <c r="S573" s="15">
        <v>0</v>
      </c>
      <c r="T573" s="15"/>
      <c r="U573" s="33">
        <v>34374</v>
      </c>
      <c r="V573" s="15">
        <f t="shared" ca="1" si="8"/>
        <v>30</v>
      </c>
      <c r="W573" s="15"/>
      <c r="X573" s="15" t="s">
        <v>120</v>
      </c>
      <c r="Y573" s="15" t="s">
        <v>132</v>
      </c>
      <c r="Z573" s="15" t="s">
        <v>129</v>
      </c>
      <c r="AA573" s="15" t="s">
        <v>130</v>
      </c>
      <c r="AB573" s="15" t="s">
        <v>131</v>
      </c>
      <c r="AC573" s="15" t="s">
        <v>153</v>
      </c>
      <c r="AD573" s="15">
        <v>2</v>
      </c>
      <c r="AE573" s="15" t="s">
        <v>133</v>
      </c>
      <c r="AF573" s="15" t="s">
        <v>134</v>
      </c>
      <c r="AG573" s="15" t="s">
        <v>1125</v>
      </c>
      <c r="AH573" s="15" t="s">
        <v>136</v>
      </c>
      <c r="AI573" s="15"/>
      <c r="AJ573" s="15" t="s">
        <v>1303</v>
      </c>
      <c r="AK573" s="15" t="s">
        <v>1</v>
      </c>
      <c r="AL573" s="15"/>
    </row>
    <row r="574" spans="1:38" x14ac:dyDescent="0.25">
      <c r="A574" s="15">
        <v>573</v>
      </c>
      <c r="B574" s="15">
        <v>59674225</v>
      </c>
      <c r="C574" s="15" t="s">
        <v>117</v>
      </c>
      <c r="D574" s="15" t="s">
        <v>118</v>
      </c>
      <c r="E574" s="15" t="s">
        <v>54</v>
      </c>
      <c r="F574" s="15" t="s">
        <v>1121</v>
      </c>
      <c r="G574" s="15" t="s">
        <v>1302</v>
      </c>
      <c r="H574" s="15" t="s">
        <v>1122</v>
      </c>
      <c r="I574" s="15" t="s">
        <v>1323</v>
      </c>
      <c r="J574" s="15"/>
      <c r="K574" s="15" t="s">
        <v>698</v>
      </c>
      <c r="L574" s="15" t="s">
        <v>361</v>
      </c>
      <c r="M574" s="15" t="s">
        <v>125</v>
      </c>
      <c r="N574" s="15" t="s">
        <v>126</v>
      </c>
      <c r="O574" s="15" t="s">
        <v>60</v>
      </c>
      <c r="P574" s="15">
        <v>252835002461</v>
      </c>
      <c r="Q574" s="15" t="s">
        <v>127</v>
      </c>
      <c r="R574" s="15">
        <v>0</v>
      </c>
      <c r="S574" s="15">
        <v>0</v>
      </c>
      <c r="T574" s="15"/>
      <c r="U574" s="33">
        <v>24595</v>
      </c>
      <c r="V574" s="15">
        <f t="shared" ca="1" si="8"/>
        <v>57</v>
      </c>
      <c r="W574" s="15"/>
      <c r="X574" s="15" t="s">
        <v>120</v>
      </c>
      <c r="Y574" s="15" t="s">
        <v>132</v>
      </c>
      <c r="Z574" s="15" t="s">
        <v>129</v>
      </c>
      <c r="AA574" s="15" t="s">
        <v>130</v>
      </c>
      <c r="AB574" s="15" t="s">
        <v>131</v>
      </c>
      <c r="AC574" s="15" t="s">
        <v>153</v>
      </c>
      <c r="AD574" s="15">
        <v>5</v>
      </c>
      <c r="AE574" s="15" t="s">
        <v>511</v>
      </c>
      <c r="AF574" s="15" t="s">
        <v>134</v>
      </c>
      <c r="AG574" s="15" t="s">
        <v>1125</v>
      </c>
      <c r="AH574" s="15" t="s">
        <v>136</v>
      </c>
      <c r="AI574" s="15"/>
      <c r="AJ574" s="15" t="s">
        <v>1303</v>
      </c>
      <c r="AK574" s="15" t="s">
        <v>1</v>
      </c>
      <c r="AL574" s="15"/>
    </row>
    <row r="575" spans="1:38" x14ac:dyDescent="0.25">
      <c r="A575" s="15">
        <v>574</v>
      </c>
      <c r="B575" s="15">
        <v>1148688773</v>
      </c>
      <c r="C575" s="15" t="s">
        <v>117</v>
      </c>
      <c r="D575" s="15" t="s">
        <v>118</v>
      </c>
      <c r="E575" s="15" t="s">
        <v>54</v>
      </c>
      <c r="F575" s="15" t="s">
        <v>1121</v>
      </c>
      <c r="G575" s="15" t="s">
        <v>1302</v>
      </c>
      <c r="H575" s="15" t="s">
        <v>1122</v>
      </c>
      <c r="I575" s="15" t="s">
        <v>274</v>
      </c>
      <c r="J575" s="15" t="s">
        <v>275</v>
      </c>
      <c r="K575" s="15" t="s">
        <v>361</v>
      </c>
      <c r="L575" s="15" t="s">
        <v>340</v>
      </c>
      <c r="M575" s="15" t="s">
        <v>146</v>
      </c>
      <c r="N575" s="15" t="s">
        <v>126</v>
      </c>
      <c r="O575" s="15" t="s">
        <v>60</v>
      </c>
      <c r="P575" s="15">
        <v>252835002461</v>
      </c>
      <c r="Q575" s="15" t="s">
        <v>127</v>
      </c>
      <c r="R575" s="15">
        <v>0</v>
      </c>
      <c r="S575" s="15">
        <v>0</v>
      </c>
      <c r="T575" s="15"/>
      <c r="U575" s="33">
        <v>36780</v>
      </c>
      <c r="V575" s="15">
        <f t="shared" ca="1" si="8"/>
        <v>23</v>
      </c>
      <c r="W575" s="15"/>
      <c r="X575" s="15" t="s">
        <v>120</v>
      </c>
      <c r="Y575" s="15" t="s">
        <v>132</v>
      </c>
      <c r="Z575" s="15" t="s">
        <v>129</v>
      </c>
      <c r="AA575" s="15" t="s">
        <v>130</v>
      </c>
      <c r="AB575" s="15" t="s">
        <v>131</v>
      </c>
      <c r="AC575" s="15" t="s">
        <v>153</v>
      </c>
      <c r="AD575" s="15">
        <v>2</v>
      </c>
      <c r="AE575" s="15" t="s">
        <v>133</v>
      </c>
      <c r="AF575" s="15" t="s">
        <v>134</v>
      </c>
      <c r="AG575" s="15" t="s">
        <v>1125</v>
      </c>
      <c r="AH575" s="15" t="s">
        <v>136</v>
      </c>
      <c r="AI575" s="15"/>
      <c r="AJ575" s="15" t="s">
        <v>1303</v>
      </c>
      <c r="AK575" s="15" t="s">
        <v>1</v>
      </c>
      <c r="AL575" s="15"/>
    </row>
    <row r="576" spans="1:38" x14ac:dyDescent="0.25">
      <c r="A576" s="15">
        <v>575</v>
      </c>
      <c r="B576" s="15">
        <v>1087131407</v>
      </c>
      <c r="C576" s="15" t="s">
        <v>117</v>
      </c>
      <c r="D576" s="15" t="s">
        <v>118</v>
      </c>
      <c r="E576" s="15" t="s">
        <v>54</v>
      </c>
      <c r="F576" s="15" t="s">
        <v>1121</v>
      </c>
      <c r="G576" s="15" t="s">
        <v>1302</v>
      </c>
      <c r="H576" s="15" t="s">
        <v>1122</v>
      </c>
      <c r="I576" s="15" t="s">
        <v>1324</v>
      </c>
      <c r="J576" s="15" t="s">
        <v>499</v>
      </c>
      <c r="K576" s="15" t="s">
        <v>252</v>
      </c>
      <c r="L576" s="15" t="s">
        <v>403</v>
      </c>
      <c r="M576" s="15" t="s">
        <v>125</v>
      </c>
      <c r="N576" s="15" t="s">
        <v>126</v>
      </c>
      <c r="O576" s="15" t="s">
        <v>60</v>
      </c>
      <c r="P576" s="15">
        <v>252835002461</v>
      </c>
      <c r="Q576" s="15" t="s">
        <v>127</v>
      </c>
      <c r="R576" s="15">
        <v>0</v>
      </c>
      <c r="S576" s="15">
        <v>321944965</v>
      </c>
      <c r="T576" s="15"/>
      <c r="U576" s="33">
        <v>32301</v>
      </c>
      <c r="V576" s="15">
        <f t="shared" ca="1" si="8"/>
        <v>36</v>
      </c>
      <c r="W576" s="15"/>
      <c r="X576" s="15" t="s">
        <v>120</v>
      </c>
      <c r="Y576" s="15" t="s">
        <v>132</v>
      </c>
      <c r="Z576" s="15" t="s">
        <v>129</v>
      </c>
      <c r="AA576" s="15" t="s">
        <v>130</v>
      </c>
      <c r="AB576" s="15" t="s">
        <v>131</v>
      </c>
      <c r="AC576" s="15" t="s">
        <v>153</v>
      </c>
      <c r="AD576" s="15">
        <v>4</v>
      </c>
      <c r="AE576" s="15" t="s">
        <v>133</v>
      </c>
      <c r="AF576" s="15" t="s">
        <v>134</v>
      </c>
      <c r="AG576" s="15" t="s">
        <v>1125</v>
      </c>
      <c r="AH576" s="15" t="s">
        <v>136</v>
      </c>
      <c r="AI576" s="15"/>
      <c r="AJ576" s="15" t="s">
        <v>1303</v>
      </c>
      <c r="AK576" s="15" t="s">
        <v>1</v>
      </c>
      <c r="AL576" s="15"/>
    </row>
    <row r="577" spans="1:38" x14ac:dyDescent="0.25">
      <c r="A577" s="15">
        <v>576</v>
      </c>
      <c r="B577" s="15">
        <v>1004603485</v>
      </c>
      <c r="C577" s="15" t="s">
        <v>117</v>
      </c>
      <c r="D577" s="15" t="s">
        <v>118</v>
      </c>
      <c r="E577" s="15" t="s">
        <v>54</v>
      </c>
      <c r="F577" s="15" t="s">
        <v>1121</v>
      </c>
      <c r="G577" s="15" t="s">
        <v>1302</v>
      </c>
      <c r="H577" s="15" t="s">
        <v>1122</v>
      </c>
      <c r="I577" s="15" t="s">
        <v>1325</v>
      </c>
      <c r="J577" s="15" t="s">
        <v>1326</v>
      </c>
      <c r="K577" s="15" t="s">
        <v>423</v>
      </c>
      <c r="L577" s="15" t="s">
        <v>423</v>
      </c>
      <c r="M577" s="15" t="s">
        <v>146</v>
      </c>
      <c r="N577" s="15" t="s">
        <v>126</v>
      </c>
      <c r="O577" s="15" t="s">
        <v>60</v>
      </c>
      <c r="P577" s="15">
        <v>252835002461</v>
      </c>
      <c r="Q577" s="15" t="s">
        <v>127</v>
      </c>
      <c r="R577" s="15">
        <v>0</v>
      </c>
      <c r="S577" s="15">
        <v>0</v>
      </c>
      <c r="T577" s="15"/>
      <c r="U577" s="33">
        <v>33090</v>
      </c>
      <c r="V577" s="15">
        <f t="shared" ca="1" si="8"/>
        <v>34</v>
      </c>
      <c r="W577" s="15"/>
      <c r="X577" s="15" t="s">
        <v>120</v>
      </c>
      <c r="Y577" s="15" t="s">
        <v>132</v>
      </c>
      <c r="Z577" s="15" t="s">
        <v>129</v>
      </c>
      <c r="AA577" s="15" t="s">
        <v>130</v>
      </c>
      <c r="AB577" s="15" t="s">
        <v>131</v>
      </c>
      <c r="AC577" s="15" t="s">
        <v>208</v>
      </c>
      <c r="AD577" s="15">
        <v>2</v>
      </c>
      <c r="AE577" s="15" t="s">
        <v>133</v>
      </c>
      <c r="AF577" s="15" t="s">
        <v>134</v>
      </c>
      <c r="AG577" s="15" t="s">
        <v>1125</v>
      </c>
      <c r="AH577" s="15" t="s">
        <v>136</v>
      </c>
      <c r="AI577" s="15"/>
      <c r="AJ577" s="15" t="s">
        <v>1303</v>
      </c>
      <c r="AK577" s="15" t="s">
        <v>1</v>
      </c>
      <c r="AL577" s="15"/>
    </row>
    <row r="578" spans="1:38" x14ac:dyDescent="0.25">
      <c r="A578" s="15">
        <v>577</v>
      </c>
      <c r="B578" s="15">
        <v>27509731</v>
      </c>
      <c r="C578" s="15" t="s">
        <v>117</v>
      </c>
      <c r="D578" s="15" t="s">
        <v>118</v>
      </c>
      <c r="E578" s="15" t="s">
        <v>54</v>
      </c>
      <c r="F578" s="15" t="s">
        <v>1121</v>
      </c>
      <c r="G578" s="15" t="s">
        <v>120</v>
      </c>
      <c r="H578" s="15" t="s">
        <v>1122</v>
      </c>
      <c r="I578" s="15" t="s">
        <v>977</v>
      </c>
      <c r="J578" s="15" t="s">
        <v>1327</v>
      </c>
      <c r="K578" s="15" t="s">
        <v>335</v>
      </c>
      <c r="L578" s="15"/>
      <c r="M578" s="15" t="s">
        <v>125</v>
      </c>
      <c r="N578" s="15" t="s">
        <v>126</v>
      </c>
      <c r="O578" s="15" t="s">
        <v>56</v>
      </c>
      <c r="P578" s="15">
        <v>252835002461</v>
      </c>
      <c r="Q578" s="15" t="s">
        <v>127</v>
      </c>
      <c r="R578" s="15">
        <v>0</v>
      </c>
      <c r="S578" s="15">
        <v>3148252656</v>
      </c>
      <c r="T578" s="15"/>
      <c r="U578" s="33">
        <v>22903</v>
      </c>
      <c r="V578" s="15">
        <f t="shared" ref="V578:V641" ca="1" si="9">DATEDIF(U578,TODAY(),"Y")</f>
        <v>61</v>
      </c>
      <c r="W578" s="15"/>
      <c r="X578" s="15" t="s">
        <v>120</v>
      </c>
      <c r="Y578" s="15" t="s">
        <v>132</v>
      </c>
      <c r="Z578" s="15" t="s">
        <v>129</v>
      </c>
      <c r="AA578" s="15" t="s">
        <v>130</v>
      </c>
      <c r="AB578" s="15" t="s">
        <v>131</v>
      </c>
      <c r="AC578" s="15" t="s">
        <v>153</v>
      </c>
      <c r="AD578" s="15">
        <v>4</v>
      </c>
      <c r="AE578" s="15" t="s">
        <v>133</v>
      </c>
      <c r="AF578" s="15" t="s">
        <v>134</v>
      </c>
      <c r="AG578" s="15" t="s">
        <v>1125</v>
      </c>
      <c r="AH578" s="15" t="s">
        <v>136</v>
      </c>
      <c r="AI578" s="15"/>
      <c r="AJ578" s="15" t="s">
        <v>1328</v>
      </c>
      <c r="AK578" s="15" t="s">
        <v>1</v>
      </c>
      <c r="AL578" s="15"/>
    </row>
    <row r="579" spans="1:38" x14ac:dyDescent="0.25">
      <c r="A579" s="15">
        <v>578</v>
      </c>
      <c r="B579" s="15">
        <v>59672138</v>
      </c>
      <c r="C579" s="15" t="s">
        <v>117</v>
      </c>
      <c r="D579" s="15" t="s">
        <v>118</v>
      </c>
      <c r="E579" s="15" t="s">
        <v>54</v>
      </c>
      <c r="F579" s="15" t="s">
        <v>1121</v>
      </c>
      <c r="G579" s="15" t="s">
        <v>120</v>
      </c>
      <c r="H579" s="15" t="s">
        <v>1122</v>
      </c>
      <c r="I579" s="15" t="s">
        <v>1329</v>
      </c>
      <c r="J579" s="15"/>
      <c r="K579" s="15" t="s">
        <v>740</v>
      </c>
      <c r="L579" s="15" t="s">
        <v>439</v>
      </c>
      <c r="M579" s="15" t="s">
        <v>125</v>
      </c>
      <c r="N579" s="15" t="s">
        <v>126</v>
      </c>
      <c r="O579" s="15" t="s">
        <v>56</v>
      </c>
      <c r="P579" s="15">
        <v>252835002461</v>
      </c>
      <c r="Q579" s="15" t="s">
        <v>127</v>
      </c>
      <c r="R579" s="15">
        <v>0</v>
      </c>
      <c r="S579" s="15">
        <v>3204466992</v>
      </c>
      <c r="T579" s="15"/>
      <c r="U579" s="33">
        <v>25811</v>
      </c>
      <c r="V579" s="15">
        <f t="shared" ca="1" si="9"/>
        <v>53</v>
      </c>
      <c r="W579" s="15"/>
      <c r="X579" s="15" t="s">
        <v>120</v>
      </c>
      <c r="Y579" s="15" t="s">
        <v>132</v>
      </c>
      <c r="Z579" s="15" t="s">
        <v>129</v>
      </c>
      <c r="AA579" s="15" t="s">
        <v>130</v>
      </c>
      <c r="AB579" s="15" t="s">
        <v>131</v>
      </c>
      <c r="AC579" s="15" t="s">
        <v>153</v>
      </c>
      <c r="AD579" s="15">
        <v>4</v>
      </c>
      <c r="AE579" s="15" t="s">
        <v>133</v>
      </c>
      <c r="AF579" s="15" t="s">
        <v>134</v>
      </c>
      <c r="AG579" s="15" t="s">
        <v>1125</v>
      </c>
      <c r="AH579" s="15" t="s">
        <v>136</v>
      </c>
      <c r="AI579" s="15"/>
      <c r="AJ579" s="15" t="s">
        <v>1328</v>
      </c>
      <c r="AK579" s="15" t="s">
        <v>1</v>
      </c>
      <c r="AL579" s="15"/>
    </row>
    <row r="580" spans="1:38" x14ac:dyDescent="0.25">
      <c r="A580" s="15">
        <v>579</v>
      </c>
      <c r="B580" s="15">
        <v>59677860</v>
      </c>
      <c r="C580" s="15" t="s">
        <v>117</v>
      </c>
      <c r="D580" s="15" t="s">
        <v>118</v>
      </c>
      <c r="E580" s="15" t="s">
        <v>54</v>
      </c>
      <c r="F580" s="15" t="s">
        <v>1121</v>
      </c>
      <c r="G580" s="15" t="s">
        <v>120</v>
      </c>
      <c r="H580" s="15" t="s">
        <v>1122</v>
      </c>
      <c r="I580" s="15" t="s">
        <v>1330</v>
      </c>
      <c r="J580" s="15"/>
      <c r="K580" s="15" t="s">
        <v>577</v>
      </c>
      <c r="L580" s="15" t="s">
        <v>988</v>
      </c>
      <c r="M580" s="15" t="s">
        <v>125</v>
      </c>
      <c r="N580" s="15" t="s">
        <v>126</v>
      </c>
      <c r="O580" s="15" t="s">
        <v>56</v>
      </c>
      <c r="P580" s="15">
        <v>252835002461</v>
      </c>
      <c r="Q580" s="15" t="s">
        <v>127</v>
      </c>
      <c r="R580" s="15">
        <v>0</v>
      </c>
      <c r="S580" s="15">
        <v>3162997865</v>
      </c>
      <c r="T580" s="15"/>
      <c r="U580" s="33">
        <v>28834</v>
      </c>
      <c r="V580" s="15">
        <f t="shared" ca="1" si="9"/>
        <v>45</v>
      </c>
      <c r="W580" s="15"/>
      <c r="X580" s="15" t="s">
        <v>120</v>
      </c>
      <c r="Y580" s="15" t="s">
        <v>132</v>
      </c>
      <c r="Z580" s="15" t="s">
        <v>129</v>
      </c>
      <c r="AA580" s="15" t="s">
        <v>130</v>
      </c>
      <c r="AB580" s="15" t="s">
        <v>131</v>
      </c>
      <c r="AC580" s="15" t="s">
        <v>153</v>
      </c>
      <c r="AD580" s="15">
        <v>3</v>
      </c>
      <c r="AE580" s="15" t="s">
        <v>133</v>
      </c>
      <c r="AF580" s="15" t="s">
        <v>134</v>
      </c>
      <c r="AG580" s="15" t="s">
        <v>1125</v>
      </c>
      <c r="AH580" s="15" t="s">
        <v>136</v>
      </c>
      <c r="AI580" s="15"/>
      <c r="AJ580" s="15" t="s">
        <v>1328</v>
      </c>
      <c r="AK580" s="15" t="s">
        <v>1</v>
      </c>
      <c r="AL580" s="15"/>
    </row>
    <row r="581" spans="1:38" x14ac:dyDescent="0.25">
      <c r="A581" s="15">
        <v>580</v>
      </c>
      <c r="B581" s="15">
        <v>59665055</v>
      </c>
      <c r="C581" s="15" t="s">
        <v>117</v>
      </c>
      <c r="D581" s="15" t="s">
        <v>118</v>
      </c>
      <c r="E581" s="15" t="s">
        <v>54</v>
      </c>
      <c r="F581" s="15" t="s">
        <v>1121</v>
      </c>
      <c r="G581" s="15" t="s">
        <v>120</v>
      </c>
      <c r="H581" s="15" t="s">
        <v>1122</v>
      </c>
      <c r="I581" s="15" t="s">
        <v>138</v>
      </c>
      <c r="J581" s="15" t="s">
        <v>1316</v>
      </c>
      <c r="K581" s="15" t="s">
        <v>1331</v>
      </c>
      <c r="L581" s="15"/>
      <c r="M581" s="15" t="s">
        <v>125</v>
      </c>
      <c r="N581" s="15" t="s">
        <v>126</v>
      </c>
      <c r="O581" s="15" t="s">
        <v>56</v>
      </c>
      <c r="P581" s="15">
        <v>252835002461</v>
      </c>
      <c r="Q581" s="15" t="s">
        <v>127</v>
      </c>
      <c r="R581" s="15">
        <v>0</v>
      </c>
      <c r="S581" s="15">
        <v>0</v>
      </c>
      <c r="T581" s="15"/>
      <c r="U581" s="33">
        <v>22086</v>
      </c>
      <c r="V581" s="15">
        <f t="shared" ca="1" si="9"/>
        <v>64</v>
      </c>
      <c r="W581" s="15"/>
      <c r="X581" s="15" t="s">
        <v>120</v>
      </c>
      <c r="Y581" s="15" t="s">
        <v>132</v>
      </c>
      <c r="Z581" s="15" t="s">
        <v>129</v>
      </c>
      <c r="AA581" s="15" t="s">
        <v>130</v>
      </c>
      <c r="AB581" s="15" t="s">
        <v>131</v>
      </c>
      <c r="AC581" s="15" t="s">
        <v>153</v>
      </c>
      <c r="AD581" s="15">
        <v>5</v>
      </c>
      <c r="AE581" s="15" t="s">
        <v>133</v>
      </c>
      <c r="AF581" s="15" t="s">
        <v>134</v>
      </c>
      <c r="AG581" s="15" t="s">
        <v>1125</v>
      </c>
      <c r="AH581" s="15" t="s">
        <v>136</v>
      </c>
      <c r="AI581" s="15"/>
      <c r="AJ581" s="15" t="s">
        <v>1328</v>
      </c>
      <c r="AK581" s="15" t="s">
        <v>1</v>
      </c>
      <c r="AL581" s="15"/>
    </row>
    <row r="582" spans="1:38" x14ac:dyDescent="0.25">
      <c r="A582" s="15">
        <v>581</v>
      </c>
      <c r="B582" s="15">
        <v>1004606045</v>
      </c>
      <c r="C582" s="15" t="s">
        <v>117</v>
      </c>
      <c r="D582" s="15" t="s">
        <v>118</v>
      </c>
      <c r="E582" s="15" t="s">
        <v>54</v>
      </c>
      <c r="F582" s="15" t="s">
        <v>1121</v>
      </c>
      <c r="G582" s="15" t="s">
        <v>120</v>
      </c>
      <c r="H582" s="15" t="s">
        <v>1122</v>
      </c>
      <c r="I582" s="15" t="s">
        <v>1332</v>
      </c>
      <c r="J582" s="15" t="s">
        <v>230</v>
      </c>
      <c r="K582" s="15" t="s">
        <v>1333</v>
      </c>
      <c r="L582" s="15" t="s">
        <v>1169</v>
      </c>
      <c r="M582" s="15" t="s">
        <v>125</v>
      </c>
      <c r="N582" s="15" t="s">
        <v>126</v>
      </c>
      <c r="O582" s="15" t="s">
        <v>56</v>
      </c>
      <c r="P582" s="15">
        <v>252835002461</v>
      </c>
      <c r="Q582" s="15" t="s">
        <v>127</v>
      </c>
      <c r="R582" s="15">
        <v>0</v>
      </c>
      <c r="S582" s="15">
        <v>3146042484</v>
      </c>
      <c r="T582" s="15"/>
      <c r="U582" s="33">
        <v>36878</v>
      </c>
      <c r="V582" s="15">
        <f t="shared" ca="1" si="9"/>
        <v>23</v>
      </c>
      <c r="W582" s="15"/>
      <c r="X582" s="15" t="s">
        <v>120</v>
      </c>
      <c r="Y582" s="15" t="s">
        <v>132</v>
      </c>
      <c r="Z582" s="15" t="s">
        <v>129</v>
      </c>
      <c r="AA582" s="15" t="s">
        <v>130</v>
      </c>
      <c r="AB582" s="15" t="s">
        <v>131</v>
      </c>
      <c r="AC582" s="15" t="s">
        <v>153</v>
      </c>
      <c r="AD582" s="15">
        <v>1</v>
      </c>
      <c r="AE582" s="15" t="s">
        <v>133</v>
      </c>
      <c r="AF582" s="15" t="s">
        <v>134</v>
      </c>
      <c r="AG582" s="15" t="s">
        <v>1125</v>
      </c>
      <c r="AH582" s="15" t="s">
        <v>136</v>
      </c>
      <c r="AI582" s="15"/>
      <c r="AJ582" s="15" t="s">
        <v>1328</v>
      </c>
      <c r="AK582" s="15" t="s">
        <v>1</v>
      </c>
      <c r="AL582" s="15"/>
    </row>
    <row r="583" spans="1:38" x14ac:dyDescent="0.25">
      <c r="A583" s="15">
        <v>582</v>
      </c>
      <c r="B583" s="15">
        <v>59580546</v>
      </c>
      <c r="C583" s="15" t="s">
        <v>117</v>
      </c>
      <c r="D583" s="15" t="s">
        <v>118</v>
      </c>
      <c r="E583" s="15" t="s">
        <v>54</v>
      </c>
      <c r="F583" s="15" t="s">
        <v>1121</v>
      </c>
      <c r="G583" s="15" t="s">
        <v>120</v>
      </c>
      <c r="H583" s="15" t="s">
        <v>1122</v>
      </c>
      <c r="I583" s="15" t="s">
        <v>1334</v>
      </c>
      <c r="J583" s="15"/>
      <c r="K583" s="15" t="s">
        <v>228</v>
      </c>
      <c r="L583" s="15" t="s">
        <v>530</v>
      </c>
      <c r="M583" s="15" t="s">
        <v>125</v>
      </c>
      <c r="N583" s="15" t="s">
        <v>126</v>
      </c>
      <c r="O583" s="15" t="s">
        <v>56</v>
      </c>
      <c r="P583" s="15">
        <v>252835002461</v>
      </c>
      <c r="Q583" s="15" t="s">
        <v>127</v>
      </c>
      <c r="R583" s="15">
        <v>0</v>
      </c>
      <c r="S583" s="15">
        <v>3106590234</v>
      </c>
      <c r="T583" s="15"/>
      <c r="U583" s="33">
        <v>27129</v>
      </c>
      <c r="V583" s="15">
        <f t="shared" ca="1" si="9"/>
        <v>50</v>
      </c>
      <c r="W583" s="15"/>
      <c r="X583" s="15" t="s">
        <v>120</v>
      </c>
      <c r="Y583" s="15" t="s">
        <v>132</v>
      </c>
      <c r="Z583" s="15" t="s">
        <v>129</v>
      </c>
      <c r="AA583" s="15" t="s">
        <v>130</v>
      </c>
      <c r="AB583" s="15" t="s">
        <v>131</v>
      </c>
      <c r="AC583" s="15" t="s">
        <v>153</v>
      </c>
      <c r="AD583" s="15">
        <v>5</v>
      </c>
      <c r="AE583" s="15" t="s">
        <v>133</v>
      </c>
      <c r="AF583" s="15" t="s">
        <v>134</v>
      </c>
      <c r="AG583" s="15" t="s">
        <v>1125</v>
      </c>
      <c r="AH583" s="15" t="s">
        <v>136</v>
      </c>
      <c r="AI583" s="15"/>
      <c r="AJ583" s="15" t="s">
        <v>1328</v>
      </c>
      <c r="AK583" s="15" t="s">
        <v>1</v>
      </c>
      <c r="AL583" s="15"/>
    </row>
    <row r="584" spans="1:38" x14ac:dyDescent="0.25">
      <c r="A584" s="15">
        <v>583</v>
      </c>
      <c r="B584" s="15">
        <v>1004052442</v>
      </c>
      <c r="C584" s="15" t="s">
        <v>117</v>
      </c>
      <c r="D584" s="15" t="s">
        <v>118</v>
      </c>
      <c r="E584" s="15" t="s">
        <v>54</v>
      </c>
      <c r="F584" s="15" t="s">
        <v>1121</v>
      </c>
      <c r="G584" s="15" t="s">
        <v>120</v>
      </c>
      <c r="H584" s="15" t="s">
        <v>1122</v>
      </c>
      <c r="I584" s="15" t="s">
        <v>1001</v>
      </c>
      <c r="J584" s="15" t="s">
        <v>1335</v>
      </c>
      <c r="K584" s="15" t="s">
        <v>589</v>
      </c>
      <c r="L584" s="15" t="s">
        <v>716</v>
      </c>
      <c r="M584" s="15" t="s">
        <v>125</v>
      </c>
      <c r="N584" s="15" t="s">
        <v>126</v>
      </c>
      <c r="O584" s="15" t="s">
        <v>56</v>
      </c>
      <c r="P584" s="15">
        <v>252835002461</v>
      </c>
      <c r="Q584" s="15" t="s">
        <v>127</v>
      </c>
      <c r="R584" s="15">
        <v>0</v>
      </c>
      <c r="S584" s="15">
        <v>3235213693</v>
      </c>
      <c r="T584" s="15"/>
      <c r="U584" s="33">
        <v>32111</v>
      </c>
      <c r="V584" s="15">
        <f t="shared" ca="1" si="9"/>
        <v>36</v>
      </c>
      <c r="W584" s="15"/>
      <c r="X584" s="15" t="s">
        <v>120</v>
      </c>
      <c r="Y584" s="15" t="s">
        <v>132</v>
      </c>
      <c r="Z584" s="15" t="s">
        <v>129</v>
      </c>
      <c r="AA584" s="15" t="s">
        <v>130</v>
      </c>
      <c r="AB584" s="15" t="s">
        <v>131</v>
      </c>
      <c r="AC584" s="15" t="s">
        <v>153</v>
      </c>
      <c r="AD584" s="15">
        <v>1</v>
      </c>
      <c r="AE584" s="15" t="s">
        <v>133</v>
      </c>
      <c r="AF584" s="15" t="s">
        <v>134</v>
      </c>
      <c r="AG584" s="15" t="s">
        <v>1125</v>
      </c>
      <c r="AH584" s="15" t="s">
        <v>136</v>
      </c>
      <c r="AI584" s="15"/>
      <c r="AJ584" s="15" t="s">
        <v>1328</v>
      </c>
      <c r="AK584" s="15" t="s">
        <v>1</v>
      </c>
      <c r="AL584" s="15"/>
    </row>
    <row r="585" spans="1:38" x14ac:dyDescent="0.25">
      <c r="A585" s="15">
        <v>584</v>
      </c>
      <c r="B585" s="15">
        <v>30340622</v>
      </c>
      <c r="C585" s="15" t="s">
        <v>117</v>
      </c>
      <c r="D585" s="15" t="s">
        <v>118</v>
      </c>
      <c r="E585" s="15" t="s">
        <v>54</v>
      </c>
      <c r="F585" s="15" t="s">
        <v>1121</v>
      </c>
      <c r="G585" s="15" t="s">
        <v>120</v>
      </c>
      <c r="H585" s="15" t="s">
        <v>1122</v>
      </c>
      <c r="I585" s="15" t="s">
        <v>171</v>
      </c>
      <c r="J585" s="15" t="s">
        <v>1336</v>
      </c>
      <c r="K585" s="15" t="s">
        <v>634</v>
      </c>
      <c r="L585" s="15" t="s">
        <v>144</v>
      </c>
      <c r="M585" s="15" t="s">
        <v>125</v>
      </c>
      <c r="N585" s="15" t="s">
        <v>126</v>
      </c>
      <c r="O585" s="15" t="s">
        <v>56</v>
      </c>
      <c r="P585" s="15">
        <v>252835002461</v>
      </c>
      <c r="Q585" s="15" t="s">
        <v>127</v>
      </c>
      <c r="R585" s="15">
        <v>0</v>
      </c>
      <c r="S585" s="15">
        <v>3176421213</v>
      </c>
      <c r="T585" s="15"/>
      <c r="U585" s="33">
        <v>20942</v>
      </c>
      <c r="V585" s="15">
        <f t="shared" ca="1" si="9"/>
        <v>67</v>
      </c>
      <c r="W585" s="15"/>
      <c r="X585" s="15" t="s">
        <v>120</v>
      </c>
      <c r="Y585" s="15" t="s">
        <v>132</v>
      </c>
      <c r="Z585" s="15" t="s">
        <v>129</v>
      </c>
      <c r="AA585" s="15" t="s">
        <v>130</v>
      </c>
      <c r="AB585" s="15" t="s">
        <v>131</v>
      </c>
      <c r="AC585" s="15" t="s">
        <v>153</v>
      </c>
      <c r="AD585" s="15">
        <v>2</v>
      </c>
      <c r="AE585" s="15" t="s">
        <v>133</v>
      </c>
      <c r="AF585" s="15" t="s">
        <v>134</v>
      </c>
      <c r="AG585" s="15" t="s">
        <v>1125</v>
      </c>
      <c r="AH585" s="15" t="s">
        <v>136</v>
      </c>
      <c r="AI585" s="15"/>
      <c r="AJ585" s="15" t="s">
        <v>1328</v>
      </c>
      <c r="AK585" s="15" t="s">
        <v>1</v>
      </c>
      <c r="AL585" s="15"/>
    </row>
    <row r="586" spans="1:38" x14ac:dyDescent="0.25">
      <c r="A586" s="15">
        <v>585</v>
      </c>
      <c r="B586" s="15">
        <v>59670844</v>
      </c>
      <c r="C586" s="15" t="s">
        <v>117</v>
      </c>
      <c r="D586" s="15" t="s">
        <v>118</v>
      </c>
      <c r="E586" s="15" t="s">
        <v>54</v>
      </c>
      <c r="F586" s="15" t="s">
        <v>1121</v>
      </c>
      <c r="G586" s="15" t="s">
        <v>120</v>
      </c>
      <c r="H586" s="15" t="s">
        <v>1122</v>
      </c>
      <c r="I586" s="15" t="s">
        <v>499</v>
      </c>
      <c r="J586" s="15"/>
      <c r="K586" s="15" t="s">
        <v>340</v>
      </c>
      <c r="L586" s="15"/>
      <c r="M586" s="15" t="s">
        <v>125</v>
      </c>
      <c r="N586" s="15" t="s">
        <v>126</v>
      </c>
      <c r="O586" s="15" t="s">
        <v>56</v>
      </c>
      <c r="P586" s="15">
        <v>252835002461</v>
      </c>
      <c r="Q586" s="15" t="s">
        <v>127</v>
      </c>
      <c r="R586" s="15">
        <v>0</v>
      </c>
      <c r="S586" s="15">
        <v>3137605846</v>
      </c>
      <c r="T586" s="15"/>
      <c r="U586" s="33">
        <v>26983</v>
      </c>
      <c r="V586" s="15">
        <f t="shared" ca="1" si="9"/>
        <v>50</v>
      </c>
      <c r="W586" s="15"/>
      <c r="X586" s="15" t="s">
        <v>120</v>
      </c>
      <c r="Y586" s="15" t="s">
        <v>132</v>
      </c>
      <c r="Z586" s="15" t="s">
        <v>129</v>
      </c>
      <c r="AA586" s="15" t="s">
        <v>130</v>
      </c>
      <c r="AB586" s="15" t="s">
        <v>131</v>
      </c>
      <c r="AC586" s="15" t="s">
        <v>153</v>
      </c>
      <c r="AD586" s="15">
        <v>5</v>
      </c>
      <c r="AE586" s="15" t="s">
        <v>133</v>
      </c>
      <c r="AF586" s="15" t="s">
        <v>134</v>
      </c>
      <c r="AG586" s="15" t="s">
        <v>1125</v>
      </c>
      <c r="AH586" s="15" t="s">
        <v>136</v>
      </c>
      <c r="AI586" s="15"/>
      <c r="AJ586" s="15" t="s">
        <v>1328</v>
      </c>
      <c r="AK586" s="15" t="s">
        <v>1</v>
      </c>
      <c r="AL586" s="15"/>
    </row>
    <row r="587" spans="1:38" x14ac:dyDescent="0.25">
      <c r="A587" s="15">
        <v>586</v>
      </c>
      <c r="B587" s="15">
        <v>59571391</v>
      </c>
      <c r="C587" s="15" t="s">
        <v>117</v>
      </c>
      <c r="D587" s="15" t="s">
        <v>118</v>
      </c>
      <c r="E587" s="15" t="s">
        <v>54</v>
      </c>
      <c r="F587" s="15" t="s">
        <v>1121</v>
      </c>
      <c r="G587" s="15" t="s">
        <v>120</v>
      </c>
      <c r="H587" s="15" t="s">
        <v>1122</v>
      </c>
      <c r="I587" s="15" t="s">
        <v>1337</v>
      </c>
      <c r="J587" s="15"/>
      <c r="K587" s="15" t="s">
        <v>572</v>
      </c>
      <c r="L587" s="15" t="s">
        <v>252</v>
      </c>
      <c r="M587" s="15" t="s">
        <v>125</v>
      </c>
      <c r="N587" s="15" t="s">
        <v>126</v>
      </c>
      <c r="O587" s="15" t="s">
        <v>56</v>
      </c>
      <c r="P587" s="15">
        <v>252835002461</v>
      </c>
      <c r="Q587" s="15" t="s">
        <v>127</v>
      </c>
      <c r="R587" s="15">
        <v>0</v>
      </c>
      <c r="S587" s="15">
        <v>0</v>
      </c>
      <c r="T587" s="15"/>
      <c r="U587" s="33">
        <v>22155</v>
      </c>
      <c r="V587" s="15">
        <f t="shared" ca="1" si="9"/>
        <v>64</v>
      </c>
      <c r="W587" s="15"/>
      <c r="X587" s="15" t="s">
        <v>120</v>
      </c>
      <c r="Y587" s="15" t="s">
        <v>132</v>
      </c>
      <c r="Z587" s="15" t="s">
        <v>129</v>
      </c>
      <c r="AA587" s="15" t="s">
        <v>130</v>
      </c>
      <c r="AB587" s="15" t="s">
        <v>131</v>
      </c>
      <c r="AC587" s="15" t="s">
        <v>153</v>
      </c>
      <c r="AD587" s="15">
        <v>3</v>
      </c>
      <c r="AE587" s="15" t="s">
        <v>133</v>
      </c>
      <c r="AF587" s="15" t="s">
        <v>134</v>
      </c>
      <c r="AG587" s="15" t="s">
        <v>1125</v>
      </c>
      <c r="AH587" s="15" t="s">
        <v>136</v>
      </c>
      <c r="AI587" s="15"/>
      <c r="AJ587" s="15" t="s">
        <v>1328</v>
      </c>
      <c r="AK587" s="15" t="s">
        <v>1</v>
      </c>
      <c r="AL587" s="15"/>
    </row>
    <row r="588" spans="1:38" x14ac:dyDescent="0.25">
      <c r="A588" s="15">
        <v>587</v>
      </c>
      <c r="B588" s="15">
        <v>59671184</v>
      </c>
      <c r="C588" s="15" t="s">
        <v>117</v>
      </c>
      <c r="D588" s="15" t="s">
        <v>118</v>
      </c>
      <c r="E588" s="15" t="s">
        <v>54</v>
      </c>
      <c r="F588" s="15" t="s">
        <v>1121</v>
      </c>
      <c r="G588" s="15" t="s">
        <v>120</v>
      </c>
      <c r="H588" s="15" t="s">
        <v>1122</v>
      </c>
      <c r="I588" s="15" t="s">
        <v>532</v>
      </c>
      <c r="J588" s="15" t="s">
        <v>390</v>
      </c>
      <c r="K588" s="15" t="s">
        <v>1124</v>
      </c>
      <c r="L588" s="15" t="s">
        <v>335</v>
      </c>
      <c r="M588" s="15" t="s">
        <v>125</v>
      </c>
      <c r="N588" s="15" t="s">
        <v>126</v>
      </c>
      <c r="O588" s="15" t="s">
        <v>56</v>
      </c>
      <c r="P588" s="15">
        <v>252835002461</v>
      </c>
      <c r="Q588" s="15" t="s">
        <v>127</v>
      </c>
      <c r="R588" s="15">
        <v>0</v>
      </c>
      <c r="S588" s="15">
        <v>3132064871</v>
      </c>
      <c r="T588" s="15"/>
      <c r="U588" s="33">
        <v>25690</v>
      </c>
      <c r="V588" s="15">
        <f t="shared" ca="1" si="9"/>
        <v>54</v>
      </c>
      <c r="W588" s="15"/>
      <c r="X588" s="15" t="s">
        <v>120</v>
      </c>
      <c r="Y588" s="15" t="s">
        <v>132</v>
      </c>
      <c r="Z588" s="15" t="s">
        <v>129</v>
      </c>
      <c r="AA588" s="15" t="s">
        <v>130</v>
      </c>
      <c r="AB588" s="15" t="s">
        <v>131</v>
      </c>
      <c r="AC588" s="15" t="s">
        <v>153</v>
      </c>
      <c r="AD588" s="15">
        <v>3</v>
      </c>
      <c r="AE588" s="15" t="s">
        <v>133</v>
      </c>
      <c r="AF588" s="15" t="s">
        <v>134</v>
      </c>
      <c r="AG588" s="15" t="s">
        <v>1125</v>
      </c>
      <c r="AH588" s="15" t="s">
        <v>136</v>
      </c>
      <c r="AI588" s="15"/>
      <c r="AJ588" s="15" t="s">
        <v>1328</v>
      </c>
      <c r="AK588" s="15" t="s">
        <v>1</v>
      </c>
      <c r="AL588" s="15"/>
    </row>
    <row r="589" spans="1:38" x14ac:dyDescent="0.25">
      <c r="A589" s="15">
        <v>588</v>
      </c>
      <c r="B589" s="15">
        <v>59669748</v>
      </c>
      <c r="C589" s="15" t="s">
        <v>117</v>
      </c>
      <c r="D589" s="15" t="s">
        <v>118</v>
      </c>
      <c r="E589" s="15" t="s">
        <v>54</v>
      </c>
      <c r="F589" s="15" t="s">
        <v>1121</v>
      </c>
      <c r="G589" s="15" t="s">
        <v>120</v>
      </c>
      <c r="H589" s="15" t="s">
        <v>1122</v>
      </c>
      <c r="I589" s="15" t="s">
        <v>138</v>
      </c>
      <c r="J589" s="15" t="s">
        <v>828</v>
      </c>
      <c r="K589" s="15" t="s">
        <v>241</v>
      </c>
      <c r="L589" s="15" t="s">
        <v>1338</v>
      </c>
      <c r="M589" s="15" t="s">
        <v>125</v>
      </c>
      <c r="N589" s="15" t="s">
        <v>126</v>
      </c>
      <c r="O589" s="15" t="s">
        <v>56</v>
      </c>
      <c r="P589" s="15">
        <v>252835002461</v>
      </c>
      <c r="Q589" s="15" t="s">
        <v>127</v>
      </c>
      <c r="R589" s="15">
        <v>0</v>
      </c>
      <c r="S589" s="15">
        <v>3185609337</v>
      </c>
      <c r="T589" s="15"/>
      <c r="U589" s="33">
        <v>25613</v>
      </c>
      <c r="V589" s="15">
        <f t="shared" ca="1" si="9"/>
        <v>54</v>
      </c>
      <c r="W589" s="15"/>
      <c r="X589" s="15" t="s">
        <v>120</v>
      </c>
      <c r="Y589" s="15" t="s">
        <v>132</v>
      </c>
      <c r="Z589" s="15" t="s">
        <v>129</v>
      </c>
      <c r="AA589" s="15" t="s">
        <v>130</v>
      </c>
      <c r="AB589" s="15" t="s">
        <v>131</v>
      </c>
      <c r="AC589" s="15" t="s">
        <v>153</v>
      </c>
      <c r="AD589" s="15">
        <v>3</v>
      </c>
      <c r="AE589" s="15" t="s">
        <v>133</v>
      </c>
      <c r="AF589" s="15" t="s">
        <v>134</v>
      </c>
      <c r="AG589" s="15" t="s">
        <v>1125</v>
      </c>
      <c r="AH589" s="15" t="s">
        <v>136</v>
      </c>
      <c r="AI589" s="15"/>
      <c r="AJ589" s="15" t="s">
        <v>1328</v>
      </c>
      <c r="AK589" s="15" t="s">
        <v>1</v>
      </c>
      <c r="AL589" s="15"/>
    </row>
    <row r="590" spans="1:38" x14ac:dyDescent="0.25">
      <c r="A590" s="15">
        <v>589</v>
      </c>
      <c r="B590" s="15">
        <v>87432567</v>
      </c>
      <c r="C590" s="15" t="s">
        <v>117</v>
      </c>
      <c r="D590" s="15" t="s">
        <v>118</v>
      </c>
      <c r="E590" s="15" t="s">
        <v>54</v>
      </c>
      <c r="F590" s="15" t="s">
        <v>1121</v>
      </c>
      <c r="G590" s="15" t="s">
        <v>120</v>
      </c>
      <c r="H590" s="15" t="s">
        <v>1122</v>
      </c>
      <c r="I590" s="15" t="s">
        <v>814</v>
      </c>
      <c r="J590" s="15" t="s">
        <v>1339</v>
      </c>
      <c r="K590" s="15" t="s">
        <v>423</v>
      </c>
      <c r="L590" s="15" t="s">
        <v>1182</v>
      </c>
      <c r="M590" s="15" t="s">
        <v>146</v>
      </c>
      <c r="N590" s="15" t="s">
        <v>126</v>
      </c>
      <c r="O590" s="15" t="s">
        <v>56</v>
      </c>
      <c r="P590" s="15">
        <v>252835002461</v>
      </c>
      <c r="Q590" s="15" t="s">
        <v>127</v>
      </c>
      <c r="R590" s="15">
        <v>0</v>
      </c>
      <c r="S590" s="15">
        <v>3102506205</v>
      </c>
      <c r="T590" s="15"/>
      <c r="U590" s="33">
        <v>27044</v>
      </c>
      <c r="V590" s="15">
        <f t="shared" ca="1" si="9"/>
        <v>50</v>
      </c>
      <c r="W590" s="15"/>
      <c r="X590" s="15" t="s">
        <v>120</v>
      </c>
      <c r="Y590" s="15" t="s">
        <v>132</v>
      </c>
      <c r="Z590" s="15" t="s">
        <v>129</v>
      </c>
      <c r="AA590" s="15" t="s">
        <v>130</v>
      </c>
      <c r="AB590" s="15" t="s">
        <v>131</v>
      </c>
      <c r="AC590" s="15" t="s">
        <v>208</v>
      </c>
      <c r="AD590" s="15">
        <v>2</v>
      </c>
      <c r="AE590" s="15" t="s">
        <v>133</v>
      </c>
      <c r="AF590" s="15" t="s">
        <v>134</v>
      </c>
      <c r="AG590" s="15" t="s">
        <v>1125</v>
      </c>
      <c r="AH590" s="15" t="s">
        <v>136</v>
      </c>
      <c r="AI590" s="15"/>
      <c r="AJ590" s="15" t="s">
        <v>1328</v>
      </c>
      <c r="AK590" s="15" t="s">
        <v>1</v>
      </c>
      <c r="AL590" s="15"/>
    </row>
    <row r="591" spans="1:38" x14ac:dyDescent="0.25">
      <c r="A591" s="15">
        <v>590</v>
      </c>
      <c r="B591" s="15">
        <v>31379679</v>
      </c>
      <c r="C591" s="15" t="s">
        <v>117</v>
      </c>
      <c r="D591" s="15" t="s">
        <v>118</v>
      </c>
      <c r="E591" s="15" t="s">
        <v>54</v>
      </c>
      <c r="F591" s="15" t="s">
        <v>1121</v>
      </c>
      <c r="G591" s="15" t="s">
        <v>120</v>
      </c>
      <c r="H591" s="15" t="s">
        <v>1122</v>
      </c>
      <c r="I591" s="15" t="s">
        <v>1163</v>
      </c>
      <c r="J591" s="15" t="s">
        <v>1316</v>
      </c>
      <c r="K591" s="15" t="s">
        <v>1194</v>
      </c>
      <c r="L591" s="15" t="s">
        <v>1340</v>
      </c>
      <c r="M591" s="15" t="s">
        <v>125</v>
      </c>
      <c r="N591" s="15" t="s">
        <v>126</v>
      </c>
      <c r="O591" s="15" t="s">
        <v>56</v>
      </c>
      <c r="P591" s="15">
        <v>252835002461</v>
      </c>
      <c r="Q591" s="15" t="s">
        <v>127</v>
      </c>
      <c r="R591" s="15">
        <v>0</v>
      </c>
      <c r="S591" s="15">
        <v>3143467515</v>
      </c>
      <c r="T591" s="15"/>
      <c r="U591" s="33">
        <v>21646</v>
      </c>
      <c r="V591" s="15">
        <f t="shared" ca="1" si="9"/>
        <v>65</v>
      </c>
      <c r="W591" s="15"/>
      <c r="X591" s="15" t="s">
        <v>120</v>
      </c>
      <c r="Y591" s="15" t="s">
        <v>132</v>
      </c>
      <c r="Z591" s="15" t="s">
        <v>129</v>
      </c>
      <c r="AA591" s="15" t="s">
        <v>130</v>
      </c>
      <c r="AB591" s="15" t="s">
        <v>131</v>
      </c>
      <c r="AC591" s="15" t="s">
        <v>153</v>
      </c>
      <c r="AD591" s="15">
        <v>4</v>
      </c>
      <c r="AE591" s="15" t="s">
        <v>133</v>
      </c>
      <c r="AF591" s="15" t="s">
        <v>134</v>
      </c>
      <c r="AG591" s="15" t="s">
        <v>1125</v>
      </c>
      <c r="AH591" s="15" t="s">
        <v>136</v>
      </c>
      <c r="AI591" s="15"/>
      <c r="AJ591" s="15" t="s">
        <v>1328</v>
      </c>
      <c r="AK591" s="15" t="s">
        <v>1</v>
      </c>
      <c r="AL591" s="15"/>
    </row>
    <row r="592" spans="1:38" x14ac:dyDescent="0.25">
      <c r="A592" s="15">
        <v>591</v>
      </c>
      <c r="B592" s="15">
        <v>12912221</v>
      </c>
      <c r="C592" s="15" t="s">
        <v>117</v>
      </c>
      <c r="D592" s="15" t="s">
        <v>118</v>
      </c>
      <c r="E592" s="15" t="s">
        <v>54</v>
      </c>
      <c r="F592" s="15" t="s">
        <v>1121</v>
      </c>
      <c r="G592" s="15" t="s">
        <v>120</v>
      </c>
      <c r="H592" s="15" t="s">
        <v>1122</v>
      </c>
      <c r="I592" s="15" t="s">
        <v>1341</v>
      </c>
      <c r="J592" s="15" t="s">
        <v>318</v>
      </c>
      <c r="K592" s="15" t="s">
        <v>1130</v>
      </c>
      <c r="L592" s="15" t="s">
        <v>1342</v>
      </c>
      <c r="M592" s="15" t="s">
        <v>146</v>
      </c>
      <c r="N592" s="15" t="s">
        <v>126</v>
      </c>
      <c r="O592" s="15" t="s">
        <v>56</v>
      </c>
      <c r="P592" s="15">
        <v>252835002461</v>
      </c>
      <c r="Q592" s="15" t="s">
        <v>127</v>
      </c>
      <c r="R592" s="15">
        <v>0</v>
      </c>
      <c r="S592" s="15">
        <v>3163427964</v>
      </c>
      <c r="T592" s="15"/>
      <c r="U592" s="33">
        <v>22959</v>
      </c>
      <c r="V592" s="15">
        <f t="shared" ca="1" si="9"/>
        <v>61</v>
      </c>
      <c r="W592" s="15"/>
      <c r="X592" s="15" t="s">
        <v>120</v>
      </c>
      <c r="Y592" s="15" t="s">
        <v>132</v>
      </c>
      <c r="Z592" s="15" t="s">
        <v>129</v>
      </c>
      <c r="AA592" s="15" t="s">
        <v>130</v>
      </c>
      <c r="AB592" s="15" t="s">
        <v>131</v>
      </c>
      <c r="AC592" s="15" t="s">
        <v>208</v>
      </c>
      <c r="AD592" s="15">
        <v>4</v>
      </c>
      <c r="AE592" s="15" t="s">
        <v>133</v>
      </c>
      <c r="AF592" s="15" t="s">
        <v>134</v>
      </c>
      <c r="AG592" s="15" t="s">
        <v>1125</v>
      </c>
      <c r="AH592" s="15" t="s">
        <v>136</v>
      </c>
      <c r="AI592" s="15"/>
      <c r="AJ592" s="15" t="s">
        <v>1328</v>
      </c>
      <c r="AK592" s="15" t="s">
        <v>1</v>
      </c>
      <c r="AL592" s="15"/>
    </row>
    <row r="593" spans="1:38" x14ac:dyDescent="0.25">
      <c r="A593" s="15">
        <v>592</v>
      </c>
      <c r="B593" s="15">
        <v>27082701</v>
      </c>
      <c r="C593" s="15" t="s">
        <v>117</v>
      </c>
      <c r="D593" s="15" t="s">
        <v>118</v>
      </c>
      <c r="E593" s="15" t="s">
        <v>54</v>
      </c>
      <c r="F593" s="15" t="s">
        <v>1121</v>
      </c>
      <c r="G593" s="15" t="s">
        <v>120</v>
      </c>
      <c r="H593" s="15" t="s">
        <v>1122</v>
      </c>
      <c r="I593" s="15" t="s">
        <v>201</v>
      </c>
      <c r="J593" s="15" t="s">
        <v>1343</v>
      </c>
      <c r="K593" s="15" t="s">
        <v>530</v>
      </c>
      <c r="L593" s="15" t="s">
        <v>1143</v>
      </c>
      <c r="M593" s="15" t="s">
        <v>125</v>
      </c>
      <c r="N593" s="15" t="s">
        <v>126</v>
      </c>
      <c r="O593" s="15" t="s">
        <v>56</v>
      </c>
      <c r="P593" s="15">
        <v>252835002461</v>
      </c>
      <c r="Q593" s="15" t="s">
        <v>127</v>
      </c>
      <c r="R593" s="15">
        <v>0</v>
      </c>
      <c r="S593" s="15">
        <v>3133919093</v>
      </c>
      <c r="T593" s="15"/>
      <c r="U593" s="33">
        <v>24833</v>
      </c>
      <c r="V593" s="15">
        <f t="shared" ca="1" si="9"/>
        <v>56</v>
      </c>
      <c r="W593" s="15"/>
      <c r="X593" s="15" t="s">
        <v>120</v>
      </c>
      <c r="Y593" s="15" t="s">
        <v>132</v>
      </c>
      <c r="Z593" s="15" t="s">
        <v>129</v>
      </c>
      <c r="AA593" s="15" t="s">
        <v>130</v>
      </c>
      <c r="AB593" s="15" t="s">
        <v>131</v>
      </c>
      <c r="AC593" s="15" t="s">
        <v>153</v>
      </c>
      <c r="AD593" s="15">
        <v>3</v>
      </c>
      <c r="AE593" s="15" t="s">
        <v>133</v>
      </c>
      <c r="AF593" s="15" t="s">
        <v>134</v>
      </c>
      <c r="AG593" s="15" t="s">
        <v>1125</v>
      </c>
      <c r="AH593" s="15" t="s">
        <v>136</v>
      </c>
      <c r="AI593" s="15"/>
      <c r="AJ593" s="15" t="s">
        <v>1328</v>
      </c>
      <c r="AK593" s="15" t="s">
        <v>1</v>
      </c>
      <c r="AL593" s="15"/>
    </row>
    <row r="594" spans="1:38" x14ac:dyDescent="0.25">
      <c r="A594" s="15">
        <v>593</v>
      </c>
      <c r="B594" s="15">
        <v>1087116087</v>
      </c>
      <c r="C594" s="15" t="s">
        <v>117</v>
      </c>
      <c r="D594" s="15" t="s">
        <v>118</v>
      </c>
      <c r="E594" s="15" t="s">
        <v>54</v>
      </c>
      <c r="F594" s="15" t="s">
        <v>1121</v>
      </c>
      <c r="G594" s="15" t="s">
        <v>120</v>
      </c>
      <c r="H594" s="15" t="s">
        <v>1122</v>
      </c>
      <c r="I594" s="15" t="s">
        <v>840</v>
      </c>
      <c r="J594" s="15" t="s">
        <v>172</v>
      </c>
      <c r="K594" s="15" t="s">
        <v>241</v>
      </c>
      <c r="L594" s="15"/>
      <c r="M594" s="15" t="s">
        <v>125</v>
      </c>
      <c r="N594" s="15" t="s">
        <v>126</v>
      </c>
      <c r="O594" s="15" t="s">
        <v>56</v>
      </c>
      <c r="P594" s="15">
        <v>252835002461</v>
      </c>
      <c r="Q594" s="15" t="s">
        <v>127</v>
      </c>
      <c r="R594" s="15">
        <v>0</v>
      </c>
      <c r="S594" s="15">
        <v>3156519738</v>
      </c>
      <c r="T594" s="15"/>
      <c r="U594" s="33">
        <v>32061</v>
      </c>
      <c r="V594" s="15">
        <f t="shared" ca="1" si="9"/>
        <v>36</v>
      </c>
      <c r="W594" s="15">
        <v>37</v>
      </c>
      <c r="X594" s="15" t="s">
        <v>120</v>
      </c>
      <c r="Y594" s="15" t="s">
        <v>132</v>
      </c>
      <c r="Z594" s="15" t="s">
        <v>129</v>
      </c>
      <c r="AA594" s="15" t="s">
        <v>130</v>
      </c>
      <c r="AB594" s="15" t="s">
        <v>131</v>
      </c>
      <c r="AC594" s="15" t="s">
        <v>153</v>
      </c>
      <c r="AD594" s="15">
        <v>2</v>
      </c>
      <c r="AE594" s="15" t="s">
        <v>133</v>
      </c>
      <c r="AF594" s="15" t="s">
        <v>134</v>
      </c>
      <c r="AG594" s="15" t="s">
        <v>1125</v>
      </c>
      <c r="AH594" s="15" t="s">
        <v>136</v>
      </c>
      <c r="AI594" s="15"/>
      <c r="AJ594" s="15" t="s">
        <v>1344</v>
      </c>
      <c r="AK594" s="15" t="s">
        <v>1</v>
      </c>
      <c r="AL594" s="15"/>
    </row>
    <row r="595" spans="1:38" x14ac:dyDescent="0.25">
      <c r="A595" s="15">
        <v>594</v>
      </c>
      <c r="B595" s="15">
        <v>1130767718</v>
      </c>
      <c r="C595" s="15" t="s">
        <v>117</v>
      </c>
      <c r="D595" s="15" t="s">
        <v>118</v>
      </c>
      <c r="E595" s="15" t="s">
        <v>54</v>
      </c>
      <c r="F595" s="15" t="s">
        <v>1121</v>
      </c>
      <c r="G595" s="15" t="s">
        <v>120</v>
      </c>
      <c r="H595" s="15" t="s">
        <v>1122</v>
      </c>
      <c r="I595" s="15" t="s">
        <v>1235</v>
      </c>
      <c r="J595" s="15"/>
      <c r="K595" s="15" t="s">
        <v>228</v>
      </c>
      <c r="L595" s="15" t="s">
        <v>1076</v>
      </c>
      <c r="M595" s="15" t="s">
        <v>125</v>
      </c>
      <c r="N595" s="15" t="s">
        <v>126</v>
      </c>
      <c r="O595" s="15" t="s">
        <v>56</v>
      </c>
      <c r="P595" s="15">
        <v>252835002461</v>
      </c>
      <c r="Q595" s="15" t="s">
        <v>127</v>
      </c>
      <c r="R595" s="15">
        <v>0</v>
      </c>
      <c r="S595" s="15">
        <v>3178395810</v>
      </c>
      <c r="T595" s="15"/>
      <c r="U595" s="33">
        <v>22604</v>
      </c>
      <c r="V595" s="15">
        <f t="shared" ca="1" si="9"/>
        <v>62</v>
      </c>
      <c r="W595" s="15">
        <v>37</v>
      </c>
      <c r="X595" s="15" t="s">
        <v>120</v>
      </c>
      <c r="Y595" s="15" t="s">
        <v>132</v>
      </c>
      <c r="Z595" s="15" t="s">
        <v>129</v>
      </c>
      <c r="AA595" s="15" t="s">
        <v>130</v>
      </c>
      <c r="AB595" s="15" t="s">
        <v>131</v>
      </c>
      <c r="AC595" s="15" t="s">
        <v>153</v>
      </c>
      <c r="AD595" s="15">
        <v>2</v>
      </c>
      <c r="AE595" s="15" t="s">
        <v>133</v>
      </c>
      <c r="AF595" s="15" t="s">
        <v>134</v>
      </c>
      <c r="AG595" s="15" t="s">
        <v>1125</v>
      </c>
      <c r="AH595" s="15" t="s">
        <v>136</v>
      </c>
      <c r="AI595" s="15"/>
      <c r="AJ595" s="15" t="s">
        <v>1344</v>
      </c>
      <c r="AK595" s="15" t="s">
        <v>1</v>
      </c>
      <c r="AL595" s="15"/>
    </row>
    <row r="596" spans="1:38" x14ac:dyDescent="0.25">
      <c r="A596" s="15">
        <v>595</v>
      </c>
      <c r="B596" s="15">
        <v>1087115695</v>
      </c>
      <c r="C596" s="15" t="s">
        <v>117</v>
      </c>
      <c r="D596" s="15" t="s">
        <v>118</v>
      </c>
      <c r="E596" s="15" t="s">
        <v>54</v>
      </c>
      <c r="F596" s="15" t="s">
        <v>1121</v>
      </c>
      <c r="G596" s="15" t="s">
        <v>120</v>
      </c>
      <c r="H596" s="15" t="s">
        <v>1122</v>
      </c>
      <c r="I596" s="15" t="s">
        <v>1345</v>
      </c>
      <c r="J596" s="15" t="s">
        <v>373</v>
      </c>
      <c r="K596" s="15" t="s">
        <v>1346</v>
      </c>
      <c r="L596" s="15" t="s">
        <v>252</v>
      </c>
      <c r="M596" s="15" t="s">
        <v>125</v>
      </c>
      <c r="N596" s="15" t="s">
        <v>126</v>
      </c>
      <c r="O596" s="15" t="s">
        <v>56</v>
      </c>
      <c r="P596" s="15">
        <v>252835002461</v>
      </c>
      <c r="Q596" s="15" t="s">
        <v>127</v>
      </c>
      <c r="R596" s="15">
        <v>0</v>
      </c>
      <c r="S596" s="15">
        <v>3165705025</v>
      </c>
      <c r="T596" s="15"/>
      <c r="U596" s="33">
        <v>29063</v>
      </c>
      <c r="V596" s="15">
        <f t="shared" ca="1" si="9"/>
        <v>45</v>
      </c>
      <c r="W596" s="15">
        <v>37</v>
      </c>
      <c r="X596" s="15" t="s">
        <v>120</v>
      </c>
      <c r="Y596" s="15" t="s">
        <v>132</v>
      </c>
      <c r="Z596" s="15" t="s">
        <v>129</v>
      </c>
      <c r="AA596" s="15" t="s">
        <v>130</v>
      </c>
      <c r="AB596" s="15" t="s">
        <v>131</v>
      </c>
      <c r="AC596" s="15" t="s">
        <v>153</v>
      </c>
      <c r="AD596" s="15">
        <v>5</v>
      </c>
      <c r="AE596" s="15" t="s">
        <v>511</v>
      </c>
      <c r="AF596" s="15" t="s">
        <v>134</v>
      </c>
      <c r="AG596" s="15" t="s">
        <v>1125</v>
      </c>
      <c r="AH596" s="15" t="s">
        <v>136</v>
      </c>
      <c r="AI596" s="15"/>
      <c r="AJ596" s="15" t="s">
        <v>1344</v>
      </c>
      <c r="AK596" s="15" t="s">
        <v>1</v>
      </c>
      <c r="AL596" s="15"/>
    </row>
    <row r="597" spans="1:38" x14ac:dyDescent="0.25">
      <c r="A597" s="15">
        <v>596</v>
      </c>
      <c r="B597" s="15">
        <v>59676712</v>
      </c>
      <c r="C597" s="15" t="s">
        <v>117</v>
      </c>
      <c r="D597" s="15" t="s">
        <v>118</v>
      </c>
      <c r="E597" s="15" t="s">
        <v>54</v>
      </c>
      <c r="F597" s="15" t="s">
        <v>1121</v>
      </c>
      <c r="G597" s="15" t="s">
        <v>120</v>
      </c>
      <c r="H597" s="15" t="s">
        <v>1122</v>
      </c>
      <c r="I597" s="15" t="s">
        <v>1327</v>
      </c>
      <c r="J597" s="15" t="s">
        <v>1347</v>
      </c>
      <c r="K597" s="15" t="s">
        <v>277</v>
      </c>
      <c r="L597" s="15" t="s">
        <v>1168</v>
      </c>
      <c r="M597" s="15" t="s">
        <v>125</v>
      </c>
      <c r="N597" s="15" t="s">
        <v>126</v>
      </c>
      <c r="O597" s="15" t="s">
        <v>56</v>
      </c>
      <c r="P597" s="15">
        <v>252835002461</v>
      </c>
      <c r="Q597" s="15" t="s">
        <v>127</v>
      </c>
      <c r="R597" s="15">
        <v>0</v>
      </c>
      <c r="S597" s="15">
        <v>3175210047</v>
      </c>
      <c r="T597" s="15"/>
      <c r="U597" s="33">
        <v>26207</v>
      </c>
      <c r="V597" s="15">
        <f t="shared" ca="1" si="9"/>
        <v>52</v>
      </c>
      <c r="W597" s="15">
        <v>37</v>
      </c>
      <c r="X597" s="15" t="s">
        <v>120</v>
      </c>
      <c r="Y597" s="15" t="s">
        <v>132</v>
      </c>
      <c r="Z597" s="15" t="s">
        <v>129</v>
      </c>
      <c r="AA597" s="15" t="s">
        <v>130</v>
      </c>
      <c r="AB597" s="15" t="s">
        <v>131</v>
      </c>
      <c r="AC597" s="15" t="s">
        <v>153</v>
      </c>
      <c r="AD597" s="15">
        <v>3</v>
      </c>
      <c r="AE597" s="15" t="s">
        <v>511</v>
      </c>
      <c r="AF597" s="15" t="s">
        <v>134</v>
      </c>
      <c r="AG597" s="15" t="s">
        <v>1125</v>
      </c>
      <c r="AH597" s="15" t="s">
        <v>136</v>
      </c>
      <c r="AI597" s="15"/>
      <c r="AJ597" s="15" t="s">
        <v>1344</v>
      </c>
      <c r="AK597" s="15" t="s">
        <v>1</v>
      </c>
      <c r="AL597" s="15"/>
    </row>
    <row r="598" spans="1:38" x14ac:dyDescent="0.25">
      <c r="A598" s="15">
        <v>597</v>
      </c>
      <c r="B598" s="15">
        <v>25724461</v>
      </c>
      <c r="C598" s="15" t="s">
        <v>117</v>
      </c>
      <c r="D598" s="15" t="s">
        <v>118</v>
      </c>
      <c r="E598" s="15" t="s">
        <v>54</v>
      </c>
      <c r="F598" s="15" t="s">
        <v>1121</v>
      </c>
      <c r="G598" s="15" t="s">
        <v>120</v>
      </c>
      <c r="H598" s="15" t="s">
        <v>1122</v>
      </c>
      <c r="I598" s="15" t="s">
        <v>1348</v>
      </c>
      <c r="J598" s="15"/>
      <c r="K598" s="15" t="s">
        <v>454</v>
      </c>
      <c r="L598" s="15" t="s">
        <v>1349</v>
      </c>
      <c r="M598" s="15" t="s">
        <v>125</v>
      </c>
      <c r="N598" s="15" t="s">
        <v>126</v>
      </c>
      <c r="O598" s="15" t="s">
        <v>56</v>
      </c>
      <c r="P598" s="15">
        <v>252835002461</v>
      </c>
      <c r="Q598" s="15" t="s">
        <v>127</v>
      </c>
      <c r="R598" s="15">
        <v>0</v>
      </c>
      <c r="S598" s="15">
        <v>3156803682</v>
      </c>
      <c r="T598" s="15"/>
      <c r="U598" s="33">
        <v>22198</v>
      </c>
      <c r="V598" s="15">
        <f t="shared" ca="1" si="9"/>
        <v>63</v>
      </c>
      <c r="W598" s="15">
        <v>37</v>
      </c>
      <c r="X598" s="15" t="s">
        <v>120</v>
      </c>
      <c r="Y598" s="15" t="s">
        <v>132</v>
      </c>
      <c r="Z598" s="15" t="s">
        <v>129</v>
      </c>
      <c r="AA598" s="15" t="s">
        <v>130</v>
      </c>
      <c r="AB598" s="15" t="s">
        <v>131</v>
      </c>
      <c r="AC598" s="15" t="s">
        <v>153</v>
      </c>
      <c r="AD598" s="15">
        <v>7</v>
      </c>
      <c r="AE598" s="15" t="s">
        <v>511</v>
      </c>
      <c r="AF598" s="15" t="s">
        <v>134</v>
      </c>
      <c r="AG598" s="15" t="s">
        <v>1125</v>
      </c>
      <c r="AH598" s="15" t="s">
        <v>136</v>
      </c>
      <c r="AI598" s="15"/>
      <c r="AJ598" s="15" t="s">
        <v>1344</v>
      </c>
      <c r="AK598" s="15" t="s">
        <v>1</v>
      </c>
      <c r="AL598" s="15"/>
    </row>
    <row r="599" spans="1:38" x14ac:dyDescent="0.25">
      <c r="A599" s="15">
        <v>598</v>
      </c>
      <c r="B599" s="15">
        <v>59675640</v>
      </c>
      <c r="C599" s="15" t="s">
        <v>117</v>
      </c>
      <c r="D599" s="15" t="s">
        <v>118</v>
      </c>
      <c r="E599" s="15" t="s">
        <v>54</v>
      </c>
      <c r="F599" s="15" t="s">
        <v>1121</v>
      </c>
      <c r="G599" s="15" t="s">
        <v>120</v>
      </c>
      <c r="H599" s="15" t="s">
        <v>1122</v>
      </c>
      <c r="I599" s="15" t="s">
        <v>165</v>
      </c>
      <c r="J599" s="15" t="s">
        <v>1345</v>
      </c>
      <c r="K599" s="15" t="s">
        <v>179</v>
      </c>
      <c r="L599" s="15"/>
      <c r="M599" s="15" t="s">
        <v>125</v>
      </c>
      <c r="N599" s="15" t="s">
        <v>126</v>
      </c>
      <c r="O599" s="15" t="s">
        <v>56</v>
      </c>
      <c r="P599" s="15">
        <v>252835002461</v>
      </c>
      <c r="Q599" s="15" t="s">
        <v>127</v>
      </c>
      <c r="R599" s="15">
        <v>0</v>
      </c>
      <c r="S599" s="15">
        <v>3145248232</v>
      </c>
      <c r="T599" s="15"/>
      <c r="U599" s="33">
        <v>26021</v>
      </c>
      <c r="V599" s="15">
        <f t="shared" ca="1" si="9"/>
        <v>53</v>
      </c>
      <c r="W599" s="15">
        <v>37</v>
      </c>
      <c r="X599" s="15" t="s">
        <v>120</v>
      </c>
      <c r="Y599" s="15" t="s">
        <v>132</v>
      </c>
      <c r="Z599" s="15" t="s">
        <v>129</v>
      </c>
      <c r="AA599" s="15" t="s">
        <v>130</v>
      </c>
      <c r="AB599" s="15" t="s">
        <v>131</v>
      </c>
      <c r="AC599" s="15" t="s">
        <v>153</v>
      </c>
      <c r="AD599" s="15">
        <v>2</v>
      </c>
      <c r="AE599" s="15" t="s">
        <v>133</v>
      </c>
      <c r="AF599" s="15" t="s">
        <v>134</v>
      </c>
      <c r="AG599" s="15" t="s">
        <v>1125</v>
      </c>
      <c r="AH599" s="15" t="s">
        <v>136</v>
      </c>
      <c r="AI599" s="15"/>
      <c r="AJ599" s="15" t="s">
        <v>1344</v>
      </c>
      <c r="AK599" s="15" t="s">
        <v>1</v>
      </c>
      <c r="AL599" s="15"/>
    </row>
    <row r="600" spans="1:38" x14ac:dyDescent="0.25">
      <c r="A600" s="15">
        <v>599</v>
      </c>
      <c r="B600" s="15">
        <v>1004341966</v>
      </c>
      <c r="C600" s="15" t="s">
        <v>117</v>
      </c>
      <c r="D600" s="15" t="s">
        <v>118</v>
      </c>
      <c r="E600" s="15" t="s">
        <v>54</v>
      </c>
      <c r="F600" s="15" t="s">
        <v>1121</v>
      </c>
      <c r="G600" s="15" t="s">
        <v>120</v>
      </c>
      <c r="H600" s="15" t="s">
        <v>1122</v>
      </c>
      <c r="I600" s="15" t="s">
        <v>165</v>
      </c>
      <c r="J600" s="15" t="s">
        <v>1350</v>
      </c>
      <c r="K600" s="15" t="s">
        <v>1130</v>
      </c>
      <c r="L600" s="15"/>
      <c r="M600" s="15" t="s">
        <v>125</v>
      </c>
      <c r="N600" s="15" t="s">
        <v>126</v>
      </c>
      <c r="O600" s="15" t="s">
        <v>56</v>
      </c>
      <c r="P600" s="15">
        <v>252835002461</v>
      </c>
      <c r="Q600" s="15" t="s">
        <v>127</v>
      </c>
      <c r="R600" s="15">
        <v>0</v>
      </c>
      <c r="S600" s="15">
        <v>3156519738</v>
      </c>
      <c r="T600" s="15"/>
      <c r="U600" s="33">
        <v>29120</v>
      </c>
      <c r="V600" s="15">
        <f t="shared" ca="1" si="9"/>
        <v>44</v>
      </c>
      <c r="W600" s="15">
        <v>37</v>
      </c>
      <c r="X600" s="15" t="s">
        <v>120</v>
      </c>
      <c r="Y600" s="15" t="s">
        <v>132</v>
      </c>
      <c r="Z600" s="15" t="s">
        <v>129</v>
      </c>
      <c r="AA600" s="15" t="s">
        <v>130</v>
      </c>
      <c r="AB600" s="15" t="s">
        <v>131</v>
      </c>
      <c r="AC600" s="15" t="s">
        <v>153</v>
      </c>
      <c r="AD600" s="15">
        <v>1</v>
      </c>
      <c r="AE600" s="15" t="s">
        <v>133</v>
      </c>
      <c r="AF600" s="15" t="s">
        <v>134</v>
      </c>
      <c r="AG600" s="15" t="s">
        <v>1125</v>
      </c>
      <c r="AH600" s="15" t="s">
        <v>136</v>
      </c>
      <c r="AI600" s="15"/>
      <c r="AJ600" s="15" t="s">
        <v>1344</v>
      </c>
      <c r="AK600" s="15" t="s">
        <v>1</v>
      </c>
      <c r="AL600" s="15"/>
    </row>
    <row r="601" spans="1:38" x14ac:dyDescent="0.25">
      <c r="A601" s="15">
        <v>600</v>
      </c>
      <c r="B601" s="15">
        <v>1151450415</v>
      </c>
      <c r="C601" s="15" t="s">
        <v>117</v>
      </c>
      <c r="D601" s="15" t="s">
        <v>118</v>
      </c>
      <c r="E601" s="15" t="s">
        <v>54</v>
      </c>
      <c r="F601" s="15" t="s">
        <v>1121</v>
      </c>
      <c r="G601" s="15" t="s">
        <v>120</v>
      </c>
      <c r="H601" s="15" t="s">
        <v>1122</v>
      </c>
      <c r="I601" s="15" t="s">
        <v>138</v>
      </c>
      <c r="J601" s="15" t="s">
        <v>1229</v>
      </c>
      <c r="K601" s="15" t="s">
        <v>163</v>
      </c>
      <c r="L601" s="15" t="s">
        <v>1351</v>
      </c>
      <c r="M601" s="15" t="s">
        <v>125</v>
      </c>
      <c r="N601" s="15" t="s">
        <v>126</v>
      </c>
      <c r="O601" s="15" t="s">
        <v>56</v>
      </c>
      <c r="P601" s="15">
        <v>252835002461</v>
      </c>
      <c r="Q601" s="15" t="s">
        <v>127</v>
      </c>
      <c r="R601" s="15">
        <v>0</v>
      </c>
      <c r="S601" s="15">
        <v>3163244111</v>
      </c>
      <c r="T601" s="15"/>
      <c r="U601" s="33">
        <v>33161</v>
      </c>
      <c r="V601" s="15">
        <f t="shared" ca="1" si="9"/>
        <v>33</v>
      </c>
      <c r="W601" s="15">
        <v>37</v>
      </c>
      <c r="X601" s="15" t="s">
        <v>120</v>
      </c>
      <c r="Y601" s="15" t="s">
        <v>132</v>
      </c>
      <c r="Z601" s="15" t="s">
        <v>129</v>
      </c>
      <c r="AA601" s="15" t="s">
        <v>130</v>
      </c>
      <c r="AB601" s="15" t="s">
        <v>131</v>
      </c>
      <c r="AC601" s="15" t="s">
        <v>153</v>
      </c>
      <c r="AD601" s="15">
        <v>1</v>
      </c>
      <c r="AE601" s="15" t="s">
        <v>133</v>
      </c>
      <c r="AF601" s="15" t="s">
        <v>134</v>
      </c>
      <c r="AG601" s="15" t="s">
        <v>1125</v>
      </c>
      <c r="AH601" s="15" t="s">
        <v>136</v>
      </c>
      <c r="AI601" s="15"/>
      <c r="AJ601" s="15" t="s">
        <v>1344</v>
      </c>
      <c r="AK601" s="15" t="s">
        <v>1</v>
      </c>
      <c r="AL601" s="15"/>
    </row>
    <row r="602" spans="1:38" x14ac:dyDescent="0.25">
      <c r="A602" s="15">
        <v>601</v>
      </c>
      <c r="B602" s="15">
        <v>1087122751</v>
      </c>
      <c r="C602" s="15" t="s">
        <v>117</v>
      </c>
      <c r="D602" s="15" t="s">
        <v>118</v>
      </c>
      <c r="E602" s="15" t="s">
        <v>54</v>
      </c>
      <c r="F602" s="15" t="s">
        <v>1121</v>
      </c>
      <c r="G602" s="15" t="s">
        <v>120</v>
      </c>
      <c r="H602" s="15" t="s">
        <v>1122</v>
      </c>
      <c r="I602" s="15" t="s">
        <v>1352</v>
      </c>
      <c r="J602" s="15" t="s">
        <v>212</v>
      </c>
      <c r="K602" s="15" t="s">
        <v>423</v>
      </c>
      <c r="L602" s="15" t="s">
        <v>163</v>
      </c>
      <c r="M602" s="15" t="s">
        <v>125</v>
      </c>
      <c r="N602" s="15" t="s">
        <v>126</v>
      </c>
      <c r="O602" s="15" t="s">
        <v>56</v>
      </c>
      <c r="P602" s="15">
        <v>252835002461</v>
      </c>
      <c r="Q602" s="15" t="s">
        <v>127</v>
      </c>
      <c r="R602" s="15">
        <v>0</v>
      </c>
      <c r="S602" s="15">
        <v>3175210047</v>
      </c>
      <c r="T602" s="15"/>
      <c r="U602" s="33">
        <v>37906</v>
      </c>
      <c r="V602" s="15">
        <f t="shared" ca="1" si="9"/>
        <v>20</v>
      </c>
      <c r="W602" s="15">
        <v>37</v>
      </c>
      <c r="X602" s="15" t="s">
        <v>120</v>
      </c>
      <c r="Y602" s="15" t="s">
        <v>132</v>
      </c>
      <c r="Z602" s="15" t="s">
        <v>129</v>
      </c>
      <c r="AA602" s="15" t="s">
        <v>130</v>
      </c>
      <c r="AB602" s="15" t="s">
        <v>131</v>
      </c>
      <c r="AC602" s="15" t="s">
        <v>153</v>
      </c>
      <c r="AD602" s="15">
        <v>1</v>
      </c>
      <c r="AE602" s="15" t="s">
        <v>511</v>
      </c>
      <c r="AF602" s="15" t="s">
        <v>134</v>
      </c>
      <c r="AG602" s="15" t="s">
        <v>1125</v>
      </c>
      <c r="AH602" s="15" t="s">
        <v>136</v>
      </c>
      <c r="AI602" s="15"/>
      <c r="AJ602" s="15" t="s">
        <v>1344</v>
      </c>
      <c r="AK602" s="15" t="s">
        <v>1</v>
      </c>
      <c r="AL602" s="15"/>
    </row>
    <row r="603" spans="1:38" x14ac:dyDescent="0.25">
      <c r="A603" s="15">
        <v>602</v>
      </c>
      <c r="B603" s="15">
        <v>41106768</v>
      </c>
      <c r="C603" s="15" t="s">
        <v>117</v>
      </c>
      <c r="D603" s="15" t="s">
        <v>118</v>
      </c>
      <c r="E603" s="15" t="s">
        <v>54</v>
      </c>
      <c r="F603" s="15" t="s">
        <v>1121</v>
      </c>
      <c r="G603" s="15" t="s">
        <v>120</v>
      </c>
      <c r="H603" s="15" t="s">
        <v>1122</v>
      </c>
      <c r="I603" s="15" t="s">
        <v>425</v>
      </c>
      <c r="J603" s="15" t="s">
        <v>1353</v>
      </c>
      <c r="K603" s="15" t="s">
        <v>163</v>
      </c>
      <c r="L603" s="15" t="s">
        <v>1351</v>
      </c>
      <c r="M603" s="15" t="s">
        <v>125</v>
      </c>
      <c r="N603" s="15" t="s">
        <v>126</v>
      </c>
      <c r="O603" s="15" t="s">
        <v>56</v>
      </c>
      <c r="P603" s="15">
        <v>252835002461</v>
      </c>
      <c r="Q603" s="15" t="s">
        <v>127</v>
      </c>
      <c r="R603" s="15">
        <v>0</v>
      </c>
      <c r="S603" s="15">
        <v>3163244111</v>
      </c>
      <c r="T603" s="15"/>
      <c r="U603" s="33">
        <v>25689</v>
      </c>
      <c r="V603" s="15">
        <f t="shared" ca="1" si="9"/>
        <v>54</v>
      </c>
      <c r="W603" s="15">
        <v>37</v>
      </c>
      <c r="X603" s="15" t="s">
        <v>120</v>
      </c>
      <c r="Y603" s="15" t="s">
        <v>132</v>
      </c>
      <c r="Z603" s="15" t="s">
        <v>129</v>
      </c>
      <c r="AA603" s="15" t="s">
        <v>130</v>
      </c>
      <c r="AB603" s="15" t="s">
        <v>131</v>
      </c>
      <c r="AC603" s="15" t="s">
        <v>153</v>
      </c>
      <c r="AD603" s="15">
        <v>8</v>
      </c>
      <c r="AE603" s="15" t="s">
        <v>511</v>
      </c>
      <c r="AF603" s="15" t="s">
        <v>134</v>
      </c>
      <c r="AG603" s="15" t="s">
        <v>1125</v>
      </c>
      <c r="AH603" s="15" t="s">
        <v>136</v>
      </c>
      <c r="AI603" s="15"/>
      <c r="AJ603" s="15" t="s">
        <v>1344</v>
      </c>
      <c r="AK603" s="15" t="s">
        <v>1</v>
      </c>
      <c r="AL603" s="15"/>
    </row>
    <row r="604" spans="1:38" x14ac:dyDescent="0.25">
      <c r="A604" s="15">
        <v>603</v>
      </c>
      <c r="B604" s="15">
        <v>1193469950</v>
      </c>
      <c r="C604" s="15" t="s">
        <v>117</v>
      </c>
      <c r="D604" s="15" t="s">
        <v>118</v>
      </c>
      <c r="E604" s="15" t="s">
        <v>54</v>
      </c>
      <c r="F604" s="15" t="s">
        <v>1121</v>
      </c>
      <c r="G604" s="15" t="s">
        <v>120</v>
      </c>
      <c r="H604" s="15" t="s">
        <v>1122</v>
      </c>
      <c r="I604" s="15" t="s">
        <v>532</v>
      </c>
      <c r="J604" s="15" t="s">
        <v>1354</v>
      </c>
      <c r="K604" s="15" t="s">
        <v>258</v>
      </c>
      <c r="L604" s="15" t="s">
        <v>252</v>
      </c>
      <c r="M604" s="15" t="s">
        <v>125</v>
      </c>
      <c r="N604" s="15" t="s">
        <v>126</v>
      </c>
      <c r="O604" s="15" t="s">
        <v>56</v>
      </c>
      <c r="P604" s="15">
        <v>252835002461</v>
      </c>
      <c r="Q604" s="15" t="s">
        <v>127</v>
      </c>
      <c r="R604" s="15">
        <v>0</v>
      </c>
      <c r="S604" s="15">
        <v>3155377283</v>
      </c>
      <c r="T604" s="15"/>
      <c r="U604" s="33">
        <v>37313</v>
      </c>
      <c r="V604" s="15">
        <f t="shared" ca="1" si="9"/>
        <v>22</v>
      </c>
      <c r="W604" s="15">
        <v>37</v>
      </c>
      <c r="X604" s="15" t="s">
        <v>120</v>
      </c>
      <c r="Y604" s="15" t="s">
        <v>132</v>
      </c>
      <c r="Z604" s="15" t="s">
        <v>129</v>
      </c>
      <c r="AA604" s="15" t="s">
        <v>130</v>
      </c>
      <c r="AB604" s="15" t="s">
        <v>131</v>
      </c>
      <c r="AC604" s="15" t="s">
        <v>153</v>
      </c>
      <c r="AD604" s="15">
        <v>1</v>
      </c>
      <c r="AE604" s="15" t="s">
        <v>133</v>
      </c>
      <c r="AF604" s="15" t="s">
        <v>134</v>
      </c>
      <c r="AG604" s="15" t="s">
        <v>1125</v>
      </c>
      <c r="AH604" s="15" t="s">
        <v>136</v>
      </c>
      <c r="AI604" s="15"/>
      <c r="AJ604" s="15" t="s">
        <v>1344</v>
      </c>
      <c r="AK604" s="15" t="s">
        <v>1</v>
      </c>
      <c r="AL604" s="15"/>
    </row>
    <row r="605" spans="1:38" x14ac:dyDescent="0.25">
      <c r="A605" s="15">
        <v>604</v>
      </c>
      <c r="B605" s="15">
        <v>1087213211</v>
      </c>
      <c r="C605" s="15" t="s">
        <v>117</v>
      </c>
      <c r="D605" s="15" t="s">
        <v>118</v>
      </c>
      <c r="E605" s="15" t="s">
        <v>54</v>
      </c>
      <c r="F605" s="15" t="s">
        <v>1121</v>
      </c>
      <c r="G605" s="15" t="s">
        <v>120</v>
      </c>
      <c r="H605" s="15" t="s">
        <v>1122</v>
      </c>
      <c r="I605" s="15" t="s">
        <v>1355</v>
      </c>
      <c r="J605" s="15" t="s">
        <v>1356</v>
      </c>
      <c r="K605" s="15" t="s">
        <v>361</v>
      </c>
      <c r="L605" s="15" t="s">
        <v>1357</v>
      </c>
      <c r="M605" s="15" t="s">
        <v>125</v>
      </c>
      <c r="N605" s="15" t="s">
        <v>126</v>
      </c>
      <c r="O605" s="15" t="s">
        <v>56</v>
      </c>
      <c r="P605" s="15">
        <v>252835002461</v>
      </c>
      <c r="Q605" s="15" t="s">
        <v>127</v>
      </c>
      <c r="R605" s="15">
        <v>0</v>
      </c>
      <c r="S605" s="15">
        <v>3218785877</v>
      </c>
      <c r="T605" s="15"/>
      <c r="U605" s="33">
        <v>36365</v>
      </c>
      <c r="V605" s="15">
        <f t="shared" ca="1" si="9"/>
        <v>25</v>
      </c>
      <c r="W605" s="15">
        <v>37</v>
      </c>
      <c r="X605" s="15" t="s">
        <v>120</v>
      </c>
      <c r="Y605" s="15" t="s">
        <v>132</v>
      </c>
      <c r="Z605" s="15" t="s">
        <v>129</v>
      </c>
      <c r="AA605" s="15" t="s">
        <v>130</v>
      </c>
      <c r="AB605" s="15" t="s">
        <v>131</v>
      </c>
      <c r="AC605" s="15" t="s">
        <v>153</v>
      </c>
      <c r="AD605" s="15">
        <v>1</v>
      </c>
      <c r="AE605" s="15" t="s">
        <v>133</v>
      </c>
      <c r="AF605" s="15" t="s">
        <v>134</v>
      </c>
      <c r="AG605" s="15" t="s">
        <v>1125</v>
      </c>
      <c r="AH605" s="15" t="s">
        <v>136</v>
      </c>
      <c r="AI605" s="15"/>
      <c r="AJ605" s="15" t="s">
        <v>1344</v>
      </c>
      <c r="AK605" s="15" t="s">
        <v>1</v>
      </c>
      <c r="AL605" s="15"/>
    </row>
    <row r="606" spans="1:38" x14ac:dyDescent="0.25">
      <c r="A606" s="15">
        <v>605</v>
      </c>
      <c r="B606" s="15">
        <v>1087789124</v>
      </c>
      <c r="C606" s="15" t="s">
        <v>117</v>
      </c>
      <c r="D606" s="15" t="s">
        <v>118</v>
      </c>
      <c r="E606" s="15" t="s">
        <v>54</v>
      </c>
      <c r="F606" s="15" t="s">
        <v>1121</v>
      </c>
      <c r="G606" s="15" t="s">
        <v>120</v>
      </c>
      <c r="H606" s="15" t="s">
        <v>1122</v>
      </c>
      <c r="I606" s="15" t="s">
        <v>531</v>
      </c>
      <c r="J606" s="15" t="s">
        <v>1358</v>
      </c>
      <c r="K606" s="15" t="s">
        <v>439</v>
      </c>
      <c r="L606" s="15" t="s">
        <v>1359</v>
      </c>
      <c r="M606" s="15" t="s">
        <v>146</v>
      </c>
      <c r="N606" s="15" t="s">
        <v>126</v>
      </c>
      <c r="O606" s="15" t="s">
        <v>56</v>
      </c>
      <c r="P606" s="15">
        <v>252835002461</v>
      </c>
      <c r="Q606" s="15" t="s">
        <v>127</v>
      </c>
      <c r="R606" s="15">
        <v>0</v>
      </c>
      <c r="S606" s="15">
        <v>3188098665</v>
      </c>
      <c r="T606" s="15"/>
      <c r="U606" s="33">
        <v>36234</v>
      </c>
      <c r="V606" s="15">
        <f t="shared" ca="1" si="9"/>
        <v>25</v>
      </c>
      <c r="W606" s="15">
        <v>37</v>
      </c>
      <c r="X606" s="15" t="s">
        <v>120</v>
      </c>
      <c r="Y606" s="15" t="s">
        <v>132</v>
      </c>
      <c r="Z606" s="15" t="s">
        <v>129</v>
      </c>
      <c r="AA606" s="15" t="s">
        <v>130</v>
      </c>
      <c r="AB606" s="15" t="s">
        <v>131</v>
      </c>
      <c r="AC606" s="15" t="s">
        <v>153</v>
      </c>
      <c r="AD606" s="15">
        <v>2</v>
      </c>
      <c r="AE606" s="15" t="s">
        <v>133</v>
      </c>
      <c r="AF606" s="15" t="s">
        <v>134</v>
      </c>
      <c r="AG606" s="15" t="s">
        <v>1125</v>
      </c>
      <c r="AH606" s="15" t="s">
        <v>136</v>
      </c>
      <c r="AI606" s="15"/>
      <c r="AJ606" s="15" t="s">
        <v>1344</v>
      </c>
      <c r="AK606" s="15" t="s">
        <v>1</v>
      </c>
      <c r="AL606" s="15"/>
    </row>
    <row r="607" spans="1:38" x14ac:dyDescent="0.25">
      <c r="A607" s="15">
        <v>606</v>
      </c>
      <c r="B607" s="15">
        <v>59681857</v>
      </c>
      <c r="C607" s="15" t="s">
        <v>117</v>
      </c>
      <c r="D607" s="15" t="s">
        <v>118</v>
      </c>
      <c r="E607" s="15" t="s">
        <v>54</v>
      </c>
      <c r="F607" s="15" t="s">
        <v>1121</v>
      </c>
      <c r="G607" s="15" t="s">
        <v>120</v>
      </c>
      <c r="H607" s="15" t="s">
        <v>1122</v>
      </c>
      <c r="I607" s="15" t="s">
        <v>1075</v>
      </c>
      <c r="J607" s="15"/>
      <c r="K607" s="15" t="s">
        <v>150</v>
      </c>
      <c r="L607" s="15"/>
      <c r="M607" s="15" t="s">
        <v>125</v>
      </c>
      <c r="N607" s="15" t="s">
        <v>126</v>
      </c>
      <c r="O607" s="15" t="s">
        <v>56</v>
      </c>
      <c r="P607" s="15">
        <v>252835002461</v>
      </c>
      <c r="Q607" s="15" t="s">
        <v>127</v>
      </c>
      <c r="R607" s="15">
        <v>0</v>
      </c>
      <c r="S607" s="15">
        <v>3164857308</v>
      </c>
      <c r="T607" s="15"/>
      <c r="U607" s="33">
        <v>29616</v>
      </c>
      <c r="V607" s="15">
        <f t="shared" ca="1" si="9"/>
        <v>43</v>
      </c>
      <c r="W607" s="15">
        <v>37</v>
      </c>
      <c r="X607" s="15" t="s">
        <v>120</v>
      </c>
      <c r="Y607" s="15" t="s">
        <v>132</v>
      </c>
      <c r="Z607" s="15" t="s">
        <v>129</v>
      </c>
      <c r="AA607" s="15" t="s">
        <v>130</v>
      </c>
      <c r="AB607" s="15" t="s">
        <v>131</v>
      </c>
      <c r="AC607" s="15" t="s">
        <v>153</v>
      </c>
      <c r="AD607" s="15">
        <v>1</v>
      </c>
      <c r="AE607" s="15" t="s">
        <v>133</v>
      </c>
      <c r="AF607" s="15" t="s">
        <v>134</v>
      </c>
      <c r="AG607" s="15" t="s">
        <v>1125</v>
      </c>
      <c r="AH607" s="15" t="s">
        <v>136</v>
      </c>
      <c r="AI607" s="15"/>
      <c r="AJ607" s="15" t="s">
        <v>1344</v>
      </c>
      <c r="AK607" s="15" t="s">
        <v>1</v>
      </c>
      <c r="AL607" s="15"/>
    </row>
    <row r="608" spans="1:38" x14ac:dyDescent="0.25">
      <c r="A608" s="15">
        <v>607</v>
      </c>
      <c r="B608" s="15">
        <v>1087812327</v>
      </c>
      <c r="C608" s="15" t="s">
        <v>117</v>
      </c>
      <c r="D608" s="15" t="s">
        <v>118</v>
      </c>
      <c r="E608" s="15" t="s">
        <v>54</v>
      </c>
      <c r="F608" s="15" t="s">
        <v>1121</v>
      </c>
      <c r="G608" s="15" t="s">
        <v>120</v>
      </c>
      <c r="H608" s="15" t="s">
        <v>1122</v>
      </c>
      <c r="I608" s="15" t="s">
        <v>138</v>
      </c>
      <c r="J608" s="15" t="s">
        <v>1360</v>
      </c>
      <c r="K608" s="15" t="s">
        <v>1357</v>
      </c>
      <c r="L608" s="15" t="s">
        <v>440</v>
      </c>
      <c r="M608" s="15" t="s">
        <v>125</v>
      </c>
      <c r="N608" s="15" t="s">
        <v>126</v>
      </c>
      <c r="O608" s="15" t="s">
        <v>56</v>
      </c>
      <c r="P608" s="15">
        <v>252835002461</v>
      </c>
      <c r="Q608" s="15" t="s">
        <v>127</v>
      </c>
      <c r="R608" s="15">
        <v>0</v>
      </c>
      <c r="S608" s="15">
        <v>3216372954</v>
      </c>
      <c r="T608" s="15"/>
      <c r="U608" s="33">
        <v>33707</v>
      </c>
      <c r="V608" s="15">
        <f t="shared" ca="1" si="9"/>
        <v>32</v>
      </c>
      <c r="W608" s="15">
        <v>37</v>
      </c>
      <c r="X608" s="15" t="s">
        <v>120</v>
      </c>
      <c r="Y608" s="15" t="s">
        <v>132</v>
      </c>
      <c r="Z608" s="15" t="s">
        <v>129</v>
      </c>
      <c r="AA608" s="15" t="s">
        <v>130</v>
      </c>
      <c r="AB608" s="15" t="s">
        <v>131</v>
      </c>
      <c r="AC608" s="15" t="s">
        <v>132</v>
      </c>
      <c r="AD608" s="15">
        <v>0</v>
      </c>
      <c r="AE608" s="15" t="s">
        <v>133</v>
      </c>
      <c r="AF608" s="15" t="s">
        <v>134</v>
      </c>
      <c r="AG608" s="15" t="s">
        <v>1125</v>
      </c>
      <c r="AH608" s="15" t="s">
        <v>136</v>
      </c>
      <c r="AI608" s="15"/>
      <c r="AJ608" s="15" t="s">
        <v>1344</v>
      </c>
      <c r="AK608" s="15" t="s">
        <v>1</v>
      </c>
      <c r="AL608" s="15"/>
    </row>
    <row r="609" spans="1:38" x14ac:dyDescent="0.25">
      <c r="A609" s="15">
        <v>608</v>
      </c>
      <c r="B609" s="15">
        <v>1077199285</v>
      </c>
      <c r="C609" s="15" t="s">
        <v>117</v>
      </c>
      <c r="D609" s="15" t="s">
        <v>118</v>
      </c>
      <c r="E609" s="15" t="s">
        <v>54</v>
      </c>
      <c r="F609" s="15" t="s">
        <v>1121</v>
      </c>
      <c r="G609" s="15" t="s">
        <v>120</v>
      </c>
      <c r="H609" s="15" t="s">
        <v>1122</v>
      </c>
      <c r="I609" s="15" t="s">
        <v>167</v>
      </c>
      <c r="J609" s="15" t="s">
        <v>239</v>
      </c>
      <c r="K609" s="15" t="s">
        <v>539</v>
      </c>
      <c r="L609" s="15" t="s">
        <v>173</v>
      </c>
      <c r="M609" s="15" t="s">
        <v>125</v>
      </c>
      <c r="N609" s="15" t="s">
        <v>126</v>
      </c>
      <c r="O609" s="15" t="s">
        <v>56</v>
      </c>
      <c r="P609" s="15">
        <v>252835002461</v>
      </c>
      <c r="Q609" s="15" t="s">
        <v>127</v>
      </c>
      <c r="R609" s="15">
        <v>0</v>
      </c>
      <c r="S609" s="15">
        <v>3107324946</v>
      </c>
      <c r="T609" s="15"/>
      <c r="U609" s="33">
        <v>36027</v>
      </c>
      <c r="V609" s="15">
        <f t="shared" ca="1" si="9"/>
        <v>26</v>
      </c>
      <c r="W609" s="15">
        <v>37</v>
      </c>
      <c r="X609" s="15" t="s">
        <v>120</v>
      </c>
      <c r="Y609" s="15" t="s">
        <v>132</v>
      </c>
      <c r="Z609" s="15" t="s">
        <v>129</v>
      </c>
      <c r="AA609" s="15" t="s">
        <v>130</v>
      </c>
      <c r="AB609" s="15" t="s">
        <v>131</v>
      </c>
      <c r="AC609" s="15" t="s">
        <v>153</v>
      </c>
      <c r="AD609" s="15">
        <v>2</v>
      </c>
      <c r="AE609" s="15" t="s">
        <v>511</v>
      </c>
      <c r="AF609" s="15" t="s">
        <v>174</v>
      </c>
      <c r="AG609" s="15" t="s">
        <v>1125</v>
      </c>
      <c r="AH609" s="15" t="s">
        <v>136</v>
      </c>
      <c r="AI609" s="15"/>
      <c r="AJ609" s="15" t="s">
        <v>1344</v>
      </c>
      <c r="AK609" s="15" t="s">
        <v>1</v>
      </c>
      <c r="AL609" s="15"/>
    </row>
    <row r="610" spans="1:38" x14ac:dyDescent="0.25">
      <c r="A610" s="15">
        <v>609</v>
      </c>
      <c r="B610" s="15">
        <v>1004639945</v>
      </c>
      <c r="C610" s="15" t="s">
        <v>117</v>
      </c>
      <c r="D610" s="15" t="s">
        <v>118</v>
      </c>
      <c r="E610" s="15" t="s">
        <v>54</v>
      </c>
      <c r="F610" s="15" t="s">
        <v>1121</v>
      </c>
      <c r="G610" s="15" t="s">
        <v>120</v>
      </c>
      <c r="H610" s="15" t="s">
        <v>1122</v>
      </c>
      <c r="I610" s="15" t="s">
        <v>1139</v>
      </c>
      <c r="J610" s="15" t="s">
        <v>887</v>
      </c>
      <c r="K610" s="15" t="s">
        <v>1361</v>
      </c>
      <c r="L610" s="15" t="s">
        <v>544</v>
      </c>
      <c r="M610" s="15" t="s">
        <v>146</v>
      </c>
      <c r="N610" s="15" t="s">
        <v>126</v>
      </c>
      <c r="O610" s="15" t="s">
        <v>56</v>
      </c>
      <c r="P610" s="15">
        <v>252835002461</v>
      </c>
      <c r="Q610" s="15" t="s">
        <v>127</v>
      </c>
      <c r="R610" s="15">
        <v>0</v>
      </c>
      <c r="S610" s="15">
        <v>3157016519</v>
      </c>
      <c r="T610" s="15"/>
      <c r="U610" s="33">
        <v>37370</v>
      </c>
      <c r="V610" s="15">
        <f t="shared" ca="1" si="9"/>
        <v>22</v>
      </c>
      <c r="W610" s="15">
        <v>37</v>
      </c>
      <c r="X610" s="15" t="s">
        <v>120</v>
      </c>
      <c r="Y610" s="15" t="s">
        <v>132</v>
      </c>
      <c r="Z610" s="15" t="s">
        <v>129</v>
      </c>
      <c r="AA610" s="15" t="s">
        <v>130</v>
      </c>
      <c r="AB610" s="15" t="s">
        <v>131</v>
      </c>
      <c r="AC610" s="15" t="s">
        <v>132</v>
      </c>
      <c r="AD610" s="15">
        <v>0</v>
      </c>
      <c r="AE610" s="15" t="s">
        <v>133</v>
      </c>
      <c r="AF610" s="15" t="s">
        <v>174</v>
      </c>
      <c r="AG610" s="15" t="s">
        <v>1125</v>
      </c>
      <c r="AH610" s="15" t="s">
        <v>136</v>
      </c>
      <c r="AI610" s="15"/>
      <c r="AJ610" s="15" t="s">
        <v>1344</v>
      </c>
      <c r="AK610" s="15" t="s">
        <v>1</v>
      </c>
      <c r="AL610" s="15"/>
    </row>
    <row r="611" spans="1:38" x14ac:dyDescent="0.25">
      <c r="A611" s="15">
        <v>610</v>
      </c>
      <c r="B611" s="15">
        <v>1087117547</v>
      </c>
      <c r="C611" s="15" t="s">
        <v>117</v>
      </c>
      <c r="D611" s="15" t="s">
        <v>118</v>
      </c>
      <c r="E611" s="15" t="s">
        <v>54</v>
      </c>
      <c r="F611" s="15" t="s">
        <v>1121</v>
      </c>
      <c r="G611" s="15" t="s">
        <v>120</v>
      </c>
      <c r="H611" s="15" t="s">
        <v>1122</v>
      </c>
      <c r="I611" s="15" t="s">
        <v>138</v>
      </c>
      <c r="J611" s="15" t="s">
        <v>1362</v>
      </c>
      <c r="K611" s="15" t="s">
        <v>1363</v>
      </c>
      <c r="L611" s="15" t="s">
        <v>454</v>
      </c>
      <c r="M611" s="15" t="s">
        <v>125</v>
      </c>
      <c r="N611" s="15" t="s">
        <v>126</v>
      </c>
      <c r="O611" s="15" t="s">
        <v>56</v>
      </c>
      <c r="P611" s="15">
        <v>252835002461</v>
      </c>
      <c r="Q611" s="15" t="s">
        <v>127</v>
      </c>
      <c r="R611" s="15">
        <v>0</v>
      </c>
      <c r="S611" s="15">
        <v>3164309849</v>
      </c>
      <c r="T611" s="15"/>
      <c r="U611" s="33">
        <v>30647</v>
      </c>
      <c r="V611" s="15">
        <f t="shared" ca="1" si="9"/>
        <v>40</v>
      </c>
      <c r="W611" s="15">
        <v>37</v>
      </c>
      <c r="X611" s="15" t="s">
        <v>120</v>
      </c>
      <c r="Y611" s="15" t="s">
        <v>132</v>
      </c>
      <c r="Z611" s="15" t="s">
        <v>129</v>
      </c>
      <c r="AA611" s="15" t="s">
        <v>130</v>
      </c>
      <c r="AB611" s="15" t="s">
        <v>131</v>
      </c>
      <c r="AC611" s="15" t="s">
        <v>153</v>
      </c>
      <c r="AD611" s="15">
        <v>5</v>
      </c>
      <c r="AE611" s="15" t="s">
        <v>133</v>
      </c>
      <c r="AF611" s="15" t="s">
        <v>134</v>
      </c>
      <c r="AG611" s="15" t="s">
        <v>1125</v>
      </c>
      <c r="AH611" s="15" t="s">
        <v>136</v>
      </c>
      <c r="AI611" s="15"/>
      <c r="AJ611" s="15" t="s">
        <v>1344</v>
      </c>
      <c r="AK611" s="15" t="s">
        <v>1</v>
      </c>
      <c r="AL611" s="15"/>
    </row>
    <row r="612" spans="1:38" x14ac:dyDescent="0.25">
      <c r="A612" s="15">
        <v>611</v>
      </c>
      <c r="B612" s="15">
        <v>1087108420</v>
      </c>
      <c r="C612" s="15" t="s">
        <v>117</v>
      </c>
      <c r="D612" s="15" t="s">
        <v>118</v>
      </c>
      <c r="E612" s="15" t="s">
        <v>54</v>
      </c>
      <c r="F612" s="15" t="s">
        <v>1121</v>
      </c>
      <c r="G612" s="15" t="s">
        <v>120</v>
      </c>
      <c r="H612" s="15" t="s">
        <v>1122</v>
      </c>
      <c r="I612" s="15" t="s">
        <v>138</v>
      </c>
      <c r="J612" s="15" t="s">
        <v>148</v>
      </c>
      <c r="K612" s="15" t="s">
        <v>403</v>
      </c>
      <c r="L612" s="15" t="s">
        <v>423</v>
      </c>
      <c r="M612" s="15" t="s">
        <v>125</v>
      </c>
      <c r="N612" s="15" t="s">
        <v>191</v>
      </c>
      <c r="O612" s="15" t="s">
        <v>56</v>
      </c>
      <c r="P612" s="15">
        <v>252835002461</v>
      </c>
      <c r="Q612" s="15" t="s">
        <v>127</v>
      </c>
      <c r="R612" s="15">
        <v>0</v>
      </c>
      <c r="S612" s="15">
        <v>0</v>
      </c>
      <c r="T612" s="15" t="s">
        <v>256</v>
      </c>
      <c r="U612" s="33">
        <v>28810</v>
      </c>
      <c r="V612" s="15">
        <f t="shared" ca="1" si="9"/>
        <v>45</v>
      </c>
      <c r="W612" s="15"/>
      <c r="X612" s="15" t="s">
        <v>120</v>
      </c>
      <c r="Y612" s="15" t="s">
        <v>128</v>
      </c>
      <c r="Z612" s="15" t="s">
        <v>129</v>
      </c>
      <c r="AA612" s="15" t="s">
        <v>130</v>
      </c>
      <c r="AB612" s="15" t="s">
        <v>131</v>
      </c>
      <c r="AC612" s="15" t="s">
        <v>153</v>
      </c>
      <c r="AD612" s="15">
        <v>1</v>
      </c>
      <c r="AE612" s="15" t="s">
        <v>133</v>
      </c>
      <c r="AF612" s="15" t="s">
        <v>134</v>
      </c>
      <c r="AG612" s="15" t="s">
        <v>1125</v>
      </c>
      <c r="AH612" s="15" t="s">
        <v>136</v>
      </c>
      <c r="AI612" s="15"/>
      <c r="AJ612" s="15" t="s">
        <v>1364</v>
      </c>
      <c r="AK612" s="15" t="s">
        <v>1</v>
      </c>
      <c r="AL612" s="15"/>
    </row>
    <row r="613" spans="1:38" x14ac:dyDescent="0.25">
      <c r="A613" s="15">
        <v>612</v>
      </c>
      <c r="B613" s="15">
        <v>1087124354</v>
      </c>
      <c r="C613" s="15" t="s">
        <v>117</v>
      </c>
      <c r="D613" s="15" t="s">
        <v>118</v>
      </c>
      <c r="E613" s="15" t="s">
        <v>54</v>
      </c>
      <c r="F613" s="15" t="s">
        <v>1121</v>
      </c>
      <c r="G613" s="15" t="s">
        <v>120</v>
      </c>
      <c r="H613" s="15" t="s">
        <v>1122</v>
      </c>
      <c r="I613" s="15" t="s">
        <v>1145</v>
      </c>
      <c r="J613" s="15"/>
      <c r="K613" s="15" t="s">
        <v>1120</v>
      </c>
      <c r="L613" s="15" t="s">
        <v>644</v>
      </c>
      <c r="M613" s="15" t="s">
        <v>125</v>
      </c>
      <c r="N613" s="15" t="s">
        <v>191</v>
      </c>
      <c r="O613" s="15" t="s">
        <v>56</v>
      </c>
      <c r="P613" s="15">
        <v>252835002461</v>
      </c>
      <c r="Q613" s="15" t="s">
        <v>127</v>
      </c>
      <c r="R613" s="15">
        <v>0</v>
      </c>
      <c r="S613" s="15">
        <v>0</v>
      </c>
      <c r="T613" s="15" t="s">
        <v>256</v>
      </c>
      <c r="U613" s="33">
        <v>29625</v>
      </c>
      <c r="V613" s="15">
        <f t="shared" ca="1" si="9"/>
        <v>43</v>
      </c>
      <c r="W613" s="15"/>
      <c r="X613" s="15" t="s">
        <v>120</v>
      </c>
      <c r="Y613" s="15" t="s">
        <v>157</v>
      </c>
      <c r="Z613" s="15" t="s">
        <v>129</v>
      </c>
      <c r="AA613" s="15" t="s">
        <v>130</v>
      </c>
      <c r="AB613" s="15" t="s">
        <v>131</v>
      </c>
      <c r="AC613" s="15" t="s">
        <v>153</v>
      </c>
      <c r="AD613" s="15">
        <v>4</v>
      </c>
      <c r="AE613" s="15" t="s">
        <v>133</v>
      </c>
      <c r="AF613" s="15" t="s">
        <v>134</v>
      </c>
      <c r="AG613" s="15" t="s">
        <v>1125</v>
      </c>
      <c r="AH613" s="15" t="s">
        <v>136</v>
      </c>
      <c r="AI613" s="15"/>
      <c r="AJ613" s="15" t="s">
        <v>1364</v>
      </c>
      <c r="AK613" s="15" t="s">
        <v>1</v>
      </c>
      <c r="AL613" s="15"/>
    </row>
    <row r="614" spans="1:38" x14ac:dyDescent="0.25">
      <c r="A614" s="15">
        <v>613</v>
      </c>
      <c r="B614" s="15">
        <v>59665303</v>
      </c>
      <c r="C614" s="15" t="s">
        <v>117</v>
      </c>
      <c r="D614" s="15" t="s">
        <v>118</v>
      </c>
      <c r="E614" s="15" t="s">
        <v>54</v>
      </c>
      <c r="F614" s="15" t="s">
        <v>1121</v>
      </c>
      <c r="G614" s="15" t="s">
        <v>120</v>
      </c>
      <c r="H614" s="15" t="s">
        <v>1122</v>
      </c>
      <c r="I614" s="15" t="s">
        <v>1365</v>
      </c>
      <c r="J614" s="15" t="s">
        <v>1269</v>
      </c>
      <c r="K614" s="15" t="s">
        <v>1366</v>
      </c>
      <c r="L614" s="15" t="s">
        <v>358</v>
      </c>
      <c r="M614" s="15" t="s">
        <v>125</v>
      </c>
      <c r="N614" s="15" t="s">
        <v>191</v>
      </c>
      <c r="O614" s="15" t="s">
        <v>56</v>
      </c>
      <c r="P614" s="15">
        <v>252835002461</v>
      </c>
      <c r="Q614" s="15" t="s">
        <v>127</v>
      </c>
      <c r="R614" s="15">
        <v>0</v>
      </c>
      <c r="S614" s="15">
        <v>0</v>
      </c>
      <c r="T614" s="15" t="s">
        <v>256</v>
      </c>
      <c r="U614" s="33">
        <v>20481</v>
      </c>
      <c r="V614" s="15">
        <f t="shared" ca="1" si="9"/>
        <v>68</v>
      </c>
      <c r="W614" s="15"/>
      <c r="X614" s="15" t="s">
        <v>120</v>
      </c>
      <c r="Y614" s="15" t="s">
        <v>128</v>
      </c>
      <c r="Z614" s="15" t="s">
        <v>129</v>
      </c>
      <c r="AA614" s="15" t="s">
        <v>130</v>
      </c>
      <c r="AB614" s="15" t="s">
        <v>131</v>
      </c>
      <c r="AC614" s="15" t="s">
        <v>153</v>
      </c>
      <c r="AD614" s="15">
        <v>5</v>
      </c>
      <c r="AE614" s="15" t="s">
        <v>133</v>
      </c>
      <c r="AF614" s="15" t="s">
        <v>134</v>
      </c>
      <c r="AG614" s="15" t="s">
        <v>1125</v>
      </c>
      <c r="AH614" s="15" t="s">
        <v>136</v>
      </c>
      <c r="AI614" s="15"/>
      <c r="AJ614" s="15" t="s">
        <v>1364</v>
      </c>
      <c r="AK614" s="15" t="s">
        <v>1</v>
      </c>
      <c r="AL614" s="15"/>
    </row>
    <row r="615" spans="1:38" x14ac:dyDescent="0.25">
      <c r="A615" s="15">
        <v>614</v>
      </c>
      <c r="B615" s="15">
        <v>59676697</v>
      </c>
      <c r="C615" s="15" t="s">
        <v>117</v>
      </c>
      <c r="D615" s="15" t="s">
        <v>118</v>
      </c>
      <c r="E615" s="15" t="s">
        <v>54</v>
      </c>
      <c r="F615" s="15" t="s">
        <v>1121</v>
      </c>
      <c r="G615" s="15" t="s">
        <v>120</v>
      </c>
      <c r="H615" s="15" t="s">
        <v>1122</v>
      </c>
      <c r="I615" s="15" t="s">
        <v>426</v>
      </c>
      <c r="J615" s="15"/>
      <c r="K615" s="15" t="s">
        <v>440</v>
      </c>
      <c r="L615" s="15" t="s">
        <v>1367</v>
      </c>
      <c r="M615" s="15" t="s">
        <v>125</v>
      </c>
      <c r="N615" s="15" t="s">
        <v>191</v>
      </c>
      <c r="O615" s="15" t="s">
        <v>56</v>
      </c>
      <c r="P615" s="15">
        <v>252835002461</v>
      </c>
      <c r="Q615" s="15" t="s">
        <v>127</v>
      </c>
      <c r="R615" s="15">
        <v>0</v>
      </c>
      <c r="S615" s="15">
        <v>0</v>
      </c>
      <c r="T615" s="15"/>
      <c r="U615" s="33">
        <v>27163</v>
      </c>
      <c r="V615" s="15">
        <f t="shared" ca="1" si="9"/>
        <v>50</v>
      </c>
      <c r="W615" s="15"/>
      <c r="X615" s="15" t="s">
        <v>120</v>
      </c>
      <c r="Y615" s="15" t="s">
        <v>128</v>
      </c>
      <c r="Z615" s="15" t="s">
        <v>129</v>
      </c>
      <c r="AA615" s="15" t="s">
        <v>130</v>
      </c>
      <c r="AB615" s="15" t="s">
        <v>131</v>
      </c>
      <c r="AC615" s="15" t="s">
        <v>153</v>
      </c>
      <c r="AD615" s="15">
        <v>2</v>
      </c>
      <c r="AE615" s="15" t="s">
        <v>133</v>
      </c>
      <c r="AF615" s="15" t="s">
        <v>134</v>
      </c>
      <c r="AG615" s="15" t="s">
        <v>1125</v>
      </c>
      <c r="AH615" s="15" t="s">
        <v>136</v>
      </c>
      <c r="AI615" s="15"/>
      <c r="AJ615" s="15" t="s">
        <v>1364</v>
      </c>
      <c r="AK615" s="15" t="s">
        <v>1</v>
      </c>
      <c r="AL615" s="15"/>
    </row>
    <row r="616" spans="1:38" x14ac:dyDescent="0.25">
      <c r="A616" s="15">
        <v>615</v>
      </c>
      <c r="B616" s="15">
        <v>1087122424</v>
      </c>
      <c r="C616" s="15" t="s">
        <v>117</v>
      </c>
      <c r="D616" s="15" t="s">
        <v>118</v>
      </c>
      <c r="E616" s="15" t="s">
        <v>54</v>
      </c>
      <c r="F616" s="15" t="s">
        <v>1121</v>
      </c>
      <c r="G616" s="15" t="s">
        <v>120</v>
      </c>
      <c r="H616" s="15" t="s">
        <v>1122</v>
      </c>
      <c r="I616" s="15" t="s">
        <v>941</v>
      </c>
      <c r="J616" s="15"/>
      <c r="K616" s="15" t="s">
        <v>1368</v>
      </c>
      <c r="L616" s="15" t="s">
        <v>405</v>
      </c>
      <c r="M616" s="15" t="s">
        <v>125</v>
      </c>
      <c r="N616" s="15" t="s">
        <v>191</v>
      </c>
      <c r="O616" s="15" t="s">
        <v>56</v>
      </c>
      <c r="P616" s="15">
        <v>252835002461</v>
      </c>
      <c r="Q616" s="15" t="s">
        <v>127</v>
      </c>
      <c r="R616" s="15">
        <v>0</v>
      </c>
      <c r="S616" s="15">
        <v>0</v>
      </c>
      <c r="T616" s="15"/>
      <c r="U616" s="33">
        <v>26931</v>
      </c>
      <c r="V616" s="15">
        <f t="shared" ca="1" si="9"/>
        <v>50</v>
      </c>
      <c r="W616" s="15"/>
      <c r="X616" s="15" t="s">
        <v>120</v>
      </c>
      <c r="Y616" s="15" t="s">
        <v>128</v>
      </c>
      <c r="Z616" s="15" t="s">
        <v>129</v>
      </c>
      <c r="AA616" s="15" t="s">
        <v>130</v>
      </c>
      <c r="AB616" s="15" t="s">
        <v>131</v>
      </c>
      <c r="AC616" s="15" t="s">
        <v>153</v>
      </c>
      <c r="AD616" s="15">
        <v>3</v>
      </c>
      <c r="AE616" s="15" t="s">
        <v>133</v>
      </c>
      <c r="AF616" s="15" t="s">
        <v>134</v>
      </c>
      <c r="AG616" s="15" t="s">
        <v>1125</v>
      </c>
      <c r="AH616" s="15" t="s">
        <v>136</v>
      </c>
      <c r="AI616" s="15"/>
      <c r="AJ616" s="15" t="s">
        <v>1364</v>
      </c>
      <c r="AK616" s="15" t="s">
        <v>1</v>
      </c>
      <c r="AL616" s="15"/>
    </row>
    <row r="617" spans="1:38" x14ac:dyDescent="0.25">
      <c r="A617" s="15">
        <v>616</v>
      </c>
      <c r="B617" s="15">
        <v>1087814835</v>
      </c>
      <c r="C617" s="15" t="s">
        <v>117</v>
      </c>
      <c r="D617" s="15" t="s">
        <v>118</v>
      </c>
      <c r="E617" s="15" t="s">
        <v>54</v>
      </c>
      <c r="F617" s="15" t="s">
        <v>1121</v>
      </c>
      <c r="G617" s="15" t="s">
        <v>120</v>
      </c>
      <c r="H617" s="15" t="s">
        <v>1122</v>
      </c>
      <c r="I617" s="15" t="s">
        <v>171</v>
      </c>
      <c r="J617" s="15" t="s">
        <v>1369</v>
      </c>
      <c r="K617" s="15" t="s">
        <v>1370</v>
      </c>
      <c r="L617" s="15" t="s">
        <v>423</v>
      </c>
      <c r="M617" s="15" t="s">
        <v>125</v>
      </c>
      <c r="N617" s="15" t="s">
        <v>191</v>
      </c>
      <c r="O617" s="15" t="s">
        <v>56</v>
      </c>
      <c r="P617" s="15">
        <v>252835002461</v>
      </c>
      <c r="Q617" s="15" t="s">
        <v>127</v>
      </c>
      <c r="R617" s="15">
        <v>0</v>
      </c>
      <c r="S617" s="15">
        <v>0</v>
      </c>
      <c r="T617" s="15"/>
      <c r="U617" s="33">
        <v>32201</v>
      </c>
      <c r="V617" s="15">
        <f t="shared" ca="1" si="9"/>
        <v>36</v>
      </c>
      <c r="W617" s="15"/>
      <c r="X617" s="15" t="s">
        <v>120</v>
      </c>
      <c r="Y617" s="15" t="s">
        <v>157</v>
      </c>
      <c r="Z617" s="15" t="s">
        <v>129</v>
      </c>
      <c r="AA617" s="15" t="s">
        <v>130</v>
      </c>
      <c r="AB617" s="15" t="s">
        <v>131</v>
      </c>
      <c r="AC617" s="15" t="s">
        <v>153</v>
      </c>
      <c r="AD617" s="15">
        <v>4</v>
      </c>
      <c r="AE617" s="15" t="s">
        <v>133</v>
      </c>
      <c r="AF617" s="15" t="s">
        <v>134</v>
      </c>
      <c r="AG617" s="15" t="s">
        <v>1125</v>
      </c>
      <c r="AH617" s="15" t="s">
        <v>136</v>
      </c>
      <c r="AI617" s="15"/>
      <c r="AJ617" s="15" t="s">
        <v>1364</v>
      </c>
      <c r="AK617" s="15" t="s">
        <v>1</v>
      </c>
      <c r="AL617" s="15"/>
    </row>
    <row r="618" spans="1:38" x14ac:dyDescent="0.25">
      <c r="A618" s="15">
        <v>617</v>
      </c>
      <c r="B618" s="15">
        <v>1089538103</v>
      </c>
      <c r="C618" s="15" t="s">
        <v>117</v>
      </c>
      <c r="D618" s="15" t="s">
        <v>118</v>
      </c>
      <c r="E618" s="15" t="s">
        <v>54</v>
      </c>
      <c r="F618" s="15" t="s">
        <v>1121</v>
      </c>
      <c r="G618" s="15" t="s">
        <v>120</v>
      </c>
      <c r="H618" s="15" t="s">
        <v>1122</v>
      </c>
      <c r="I618" s="15" t="s">
        <v>1371</v>
      </c>
      <c r="J618" s="15" t="s">
        <v>561</v>
      </c>
      <c r="K618" s="15" t="s">
        <v>1168</v>
      </c>
      <c r="L618" s="15" t="s">
        <v>440</v>
      </c>
      <c r="M618" s="15" t="s">
        <v>125</v>
      </c>
      <c r="N618" s="15" t="s">
        <v>191</v>
      </c>
      <c r="O618" s="15" t="s">
        <v>56</v>
      </c>
      <c r="P618" s="15">
        <v>252835002461</v>
      </c>
      <c r="Q618" s="15" t="s">
        <v>127</v>
      </c>
      <c r="R618" s="15">
        <v>0</v>
      </c>
      <c r="S618" s="15">
        <v>0</v>
      </c>
      <c r="T618" s="15"/>
      <c r="U618" s="33">
        <v>35383</v>
      </c>
      <c r="V618" s="15">
        <f t="shared" ca="1" si="9"/>
        <v>27</v>
      </c>
      <c r="W618" s="15"/>
      <c r="X618" s="15" t="s">
        <v>120</v>
      </c>
      <c r="Y618" s="15" t="s">
        <v>157</v>
      </c>
      <c r="Z618" s="15" t="s">
        <v>129</v>
      </c>
      <c r="AA618" s="15" t="s">
        <v>130</v>
      </c>
      <c r="AB618" s="15" t="s">
        <v>131</v>
      </c>
      <c r="AC618" s="15" t="s">
        <v>208</v>
      </c>
      <c r="AD618" s="15">
        <v>2</v>
      </c>
      <c r="AE618" s="15" t="s">
        <v>133</v>
      </c>
      <c r="AF618" s="15" t="s">
        <v>134</v>
      </c>
      <c r="AG618" s="15" t="s">
        <v>1125</v>
      </c>
      <c r="AH618" s="15" t="s">
        <v>136</v>
      </c>
      <c r="AI618" s="15"/>
      <c r="AJ618" s="15" t="s">
        <v>1364</v>
      </c>
      <c r="AK618" s="15" t="s">
        <v>1</v>
      </c>
      <c r="AL618" s="15"/>
    </row>
    <row r="619" spans="1:38" x14ac:dyDescent="0.25">
      <c r="A619" s="15">
        <v>618</v>
      </c>
      <c r="B619" s="15">
        <v>12916293</v>
      </c>
      <c r="C619" s="15" t="s">
        <v>117</v>
      </c>
      <c r="D619" s="15" t="s">
        <v>118</v>
      </c>
      <c r="E619" s="15" t="s">
        <v>54</v>
      </c>
      <c r="F619" s="15" t="s">
        <v>1121</v>
      </c>
      <c r="G619" s="15" t="s">
        <v>120</v>
      </c>
      <c r="H619" s="15" t="s">
        <v>1122</v>
      </c>
      <c r="I619" s="15" t="s">
        <v>456</v>
      </c>
      <c r="J619" s="15"/>
      <c r="K619" s="15" t="s">
        <v>1168</v>
      </c>
      <c r="L619" s="15" t="s">
        <v>423</v>
      </c>
      <c r="M619" s="15" t="s">
        <v>146</v>
      </c>
      <c r="N619" s="15" t="s">
        <v>191</v>
      </c>
      <c r="O619" s="15" t="s">
        <v>56</v>
      </c>
      <c r="P619" s="15">
        <v>252835002461</v>
      </c>
      <c r="Q619" s="15" t="s">
        <v>127</v>
      </c>
      <c r="R619" s="15">
        <v>0</v>
      </c>
      <c r="S619" s="15">
        <v>0</v>
      </c>
      <c r="T619" s="15"/>
      <c r="U619" s="33">
        <v>24073</v>
      </c>
      <c r="V619" s="15">
        <f t="shared" ca="1" si="9"/>
        <v>58</v>
      </c>
      <c r="W619" s="15"/>
      <c r="X619" s="15" t="s">
        <v>120</v>
      </c>
      <c r="Y619" s="15" t="s">
        <v>128</v>
      </c>
      <c r="Z619" s="15" t="s">
        <v>129</v>
      </c>
      <c r="AA619" s="15" t="s">
        <v>130</v>
      </c>
      <c r="AB619" s="15" t="s">
        <v>131</v>
      </c>
      <c r="AC619" s="15" t="s">
        <v>208</v>
      </c>
      <c r="AD619" s="15">
        <v>3</v>
      </c>
      <c r="AE619" s="15" t="s">
        <v>133</v>
      </c>
      <c r="AF619" s="15" t="s">
        <v>134</v>
      </c>
      <c r="AG619" s="15" t="s">
        <v>1125</v>
      </c>
      <c r="AH619" s="15" t="s">
        <v>136</v>
      </c>
      <c r="AI619" s="15"/>
      <c r="AJ619" s="15" t="s">
        <v>1364</v>
      </c>
      <c r="AK619" s="15" t="s">
        <v>1</v>
      </c>
      <c r="AL619" s="15"/>
    </row>
    <row r="620" spans="1:38" x14ac:dyDescent="0.25">
      <c r="A620" s="15">
        <v>619</v>
      </c>
      <c r="B620" s="15">
        <v>1087126636</v>
      </c>
      <c r="C620" s="15" t="s">
        <v>117</v>
      </c>
      <c r="D620" s="15" t="s">
        <v>118</v>
      </c>
      <c r="E620" s="15" t="s">
        <v>54</v>
      </c>
      <c r="F620" s="15" t="s">
        <v>1121</v>
      </c>
      <c r="G620" s="15" t="s">
        <v>120</v>
      </c>
      <c r="H620" s="15" t="s">
        <v>1122</v>
      </c>
      <c r="I620" s="15" t="s">
        <v>1372</v>
      </c>
      <c r="J620" s="15"/>
      <c r="K620" s="15" t="s">
        <v>1130</v>
      </c>
      <c r="L620" s="15" t="s">
        <v>1373</v>
      </c>
      <c r="M620" s="15" t="s">
        <v>125</v>
      </c>
      <c r="N620" s="15" t="s">
        <v>191</v>
      </c>
      <c r="O620" s="15" t="s">
        <v>56</v>
      </c>
      <c r="P620" s="15">
        <v>252835002461</v>
      </c>
      <c r="Q620" s="15" t="s">
        <v>127</v>
      </c>
      <c r="R620" s="15">
        <v>0</v>
      </c>
      <c r="S620" s="15">
        <v>0</v>
      </c>
      <c r="T620" s="15"/>
      <c r="U620" s="33">
        <v>35177</v>
      </c>
      <c r="V620" s="15">
        <f t="shared" ca="1" si="9"/>
        <v>28</v>
      </c>
      <c r="W620" s="15"/>
      <c r="X620" s="15" t="s">
        <v>120</v>
      </c>
      <c r="Y620" s="15" t="s">
        <v>157</v>
      </c>
      <c r="Z620" s="15" t="s">
        <v>129</v>
      </c>
      <c r="AA620" s="15" t="s">
        <v>130</v>
      </c>
      <c r="AB620" s="15" t="s">
        <v>131</v>
      </c>
      <c r="AC620" s="15" t="s">
        <v>153</v>
      </c>
      <c r="AD620" s="15">
        <v>2</v>
      </c>
      <c r="AE620" s="15" t="s">
        <v>133</v>
      </c>
      <c r="AF620" s="15" t="s">
        <v>134</v>
      </c>
      <c r="AG620" s="15" t="s">
        <v>1125</v>
      </c>
      <c r="AH620" s="15" t="s">
        <v>136</v>
      </c>
      <c r="AI620" s="15"/>
      <c r="AJ620" s="15" t="s">
        <v>1364</v>
      </c>
      <c r="AK620" s="15" t="s">
        <v>1</v>
      </c>
      <c r="AL620" s="15"/>
    </row>
    <row r="621" spans="1:38" x14ac:dyDescent="0.25">
      <c r="A621" s="15">
        <v>620</v>
      </c>
      <c r="B621" s="15">
        <v>52344995</v>
      </c>
      <c r="C621" s="15" t="s">
        <v>117</v>
      </c>
      <c r="D621" s="15" t="s">
        <v>118</v>
      </c>
      <c r="E621" s="15" t="s">
        <v>54</v>
      </c>
      <c r="F621" s="15" t="s">
        <v>1121</v>
      </c>
      <c r="G621" s="15" t="s">
        <v>120</v>
      </c>
      <c r="H621" s="15" t="s">
        <v>1122</v>
      </c>
      <c r="I621" s="15" t="s">
        <v>138</v>
      </c>
      <c r="J621" s="15" t="s">
        <v>1374</v>
      </c>
      <c r="K621" s="15" t="s">
        <v>155</v>
      </c>
      <c r="L621" s="15" t="s">
        <v>423</v>
      </c>
      <c r="M621" s="15" t="s">
        <v>125</v>
      </c>
      <c r="N621" s="15" t="s">
        <v>191</v>
      </c>
      <c r="O621" s="15" t="s">
        <v>56</v>
      </c>
      <c r="P621" s="15">
        <v>252835002461</v>
      </c>
      <c r="Q621" s="15" t="s">
        <v>127</v>
      </c>
      <c r="R621" s="15">
        <v>0</v>
      </c>
      <c r="S621" s="15">
        <v>0</v>
      </c>
      <c r="T621" s="15"/>
      <c r="U621" s="33">
        <v>28021</v>
      </c>
      <c r="V621" s="15">
        <f t="shared" ca="1" si="9"/>
        <v>47</v>
      </c>
      <c r="W621" s="15"/>
      <c r="X621" s="15" t="s">
        <v>120</v>
      </c>
      <c r="Y621" s="15" t="s">
        <v>128</v>
      </c>
      <c r="Z621" s="15" t="s">
        <v>129</v>
      </c>
      <c r="AA621" s="15" t="s">
        <v>130</v>
      </c>
      <c r="AB621" s="15" t="s">
        <v>131</v>
      </c>
      <c r="AC621" s="15" t="s">
        <v>153</v>
      </c>
      <c r="AD621" s="15">
        <v>4</v>
      </c>
      <c r="AE621" s="15" t="s">
        <v>133</v>
      </c>
      <c r="AF621" s="15" t="s">
        <v>134</v>
      </c>
      <c r="AG621" s="15" t="s">
        <v>1125</v>
      </c>
      <c r="AH621" s="15" t="s">
        <v>136</v>
      </c>
      <c r="AI621" s="15"/>
      <c r="AJ621" s="15" t="s">
        <v>1364</v>
      </c>
      <c r="AK621" s="15" t="s">
        <v>1</v>
      </c>
      <c r="AL621" s="15"/>
    </row>
    <row r="622" spans="1:38" x14ac:dyDescent="0.25">
      <c r="A622" s="15">
        <v>621</v>
      </c>
      <c r="B622" s="15">
        <v>59679980</v>
      </c>
      <c r="C622" s="15" t="s">
        <v>117</v>
      </c>
      <c r="D622" s="15" t="s">
        <v>118</v>
      </c>
      <c r="E622" s="15" t="s">
        <v>54</v>
      </c>
      <c r="F622" s="15" t="s">
        <v>1121</v>
      </c>
      <c r="G622" s="15" t="s">
        <v>120</v>
      </c>
      <c r="H622" s="15" t="s">
        <v>1122</v>
      </c>
      <c r="I622" s="15" t="s">
        <v>1375</v>
      </c>
      <c r="J622" s="15" t="s">
        <v>165</v>
      </c>
      <c r="K622" s="15" t="s">
        <v>440</v>
      </c>
      <c r="L622" s="15" t="s">
        <v>1376</v>
      </c>
      <c r="M622" s="15" t="s">
        <v>125</v>
      </c>
      <c r="N622" s="15" t="s">
        <v>242</v>
      </c>
      <c r="O622" s="15" t="s">
        <v>56</v>
      </c>
      <c r="P622" s="15">
        <v>252835002461</v>
      </c>
      <c r="Q622" s="15" t="s">
        <v>127</v>
      </c>
      <c r="R622" s="15">
        <v>0</v>
      </c>
      <c r="S622" s="15">
        <v>3105135664</v>
      </c>
      <c r="T622" s="15"/>
      <c r="U622" s="33">
        <v>24687</v>
      </c>
      <c r="V622" s="15">
        <f t="shared" ca="1" si="9"/>
        <v>57</v>
      </c>
      <c r="W622" s="15"/>
      <c r="X622" s="15" t="s">
        <v>120</v>
      </c>
      <c r="Y622" s="15" t="s">
        <v>132</v>
      </c>
      <c r="Z622" s="15" t="s">
        <v>129</v>
      </c>
      <c r="AA622" s="15" t="s">
        <v>130</v>
      </c>
      <c r="AB622" s="15" t="s">
        <v>131</v>
      </c>
      <c r="AC622" s="15" t="s">
        <v>153</v>
      </c>
      <c r="AD622" s="15">
        <v>4</v>
      </c>
      <c r="AE622" s="15" t="s">
        <v>1377</v>
      </c>
      <c r="AF622" s="15" t="s">
        <v>134</v>
      </c>
      <c r="AG622" s="15" t="s">
        <v>1125</v>
      </c>
      <c r="AH622" s="15" t="s">
        <v>136</v>
      </c>
      <c r="AI622" s="15"/>
      <c r="AJ622" s="15" t="s">
        <v>1378</v>
      </c>
      <c r="AK622" s="15" t="s">
        <v>1</v>
      </c>
      <c r="AL622" s="15"/>
    </row>
    <row r="623" spans="1:38" x14ac:dyDescent="0.25">
      <c r="A623" s="15">
        <v>622</v>
      </c>
      <c r="B623" s="15">
        <v>27502796</v>
      </c>
      <c r="C623" s="15" t="s">
        <v>117</v>
      </c>
      <c r="D623" s="15" t="s">
        <v>118</v>
      </c>
      <c r="E623" s="15" t="s">
        <v>54</v>
      </c>
      <c r="F623" s="15" t="s">
        <v>1121</v>
      </c>
      <c r="G623" s="15" t="s">
        <v>120</v>
      </c>
      <c r="H623" s="15" t="s">
        <v>1122</v>
      </c>
      <c r="I623" s="15" t="s">
        <v>1379</v>
      </c>
      <c r="J623" s="15" t="s">
        <v>1380</v>
      </c>
      <c r="K623" s="15" t="s">
        <v>1381</v>
      </c>
      <c r="L623" s="15" t="s">
        <v>246</v>
      </c>
      <c r="M623" s="15" t="s">
        <v>125</v>
      </c>
      <c r="N623" s="15" t="s">
        <v>242</v>
      </c>
      <c r="O623" s="15" t="s">
        <v>56</v>
      </c>
      <c r="P623" s="15">
        <v>252835002461</v>
      </c>
      <c r="Q623" s="15" t="s">
        <v>127</v>
      </c>
      <c r="R623" s="15">
        <v>0</v>
      </c>
      <c r="S623" s="15">
        <v>3163616853</v>
      </c>
      <c r="T623" s="15"/>
      <c r="U623" s="33">
        <v>18772</v>
      </c>
      <c r="V623" s="15">
        <f t="shared" ca="1" si="9"/>
        <v>73</v>
      </c>
      <c r="W623" s="15"/>
      <c r="X623" s="15" t="s">
        <v>120</v>
      </c>
      <c r="Y623" s="15" t="s">
        <v>132</v>
      </c>
      <c r="Z623" s="15" t="s">
        <v>129</v>
      </c>
      <c r="AA623" s="15" t="s">
        <v>130</v>
      </c>
      <c r="AB623" s="15" t="s">
        <v>131</v>
      </c>
      <c r="AC623" s="15" t="s">
        <v>153</v>
      </c>
      <c r="AD623" s="15">
        <v>7</v>
      </c>
      <c r="AE623" s="15" t="s">
        <v>1377</v>
      </c>
      <c r="AF623" s="15" t="s">
        <v>134</v>
      </c>
      <c r="AG623" s="15" t="s">
        <v>1125</v>
      </c>
      <c r="AH623" s="15" t="s">
        <v>136</v>
      </c>
      <c r="AI623" s="15"/>
      <c r="AJ623" s="15" t="s">
        <v>1378</v>
      </c>
      <c r="AK623" s="15" t="s">
        <v>1</v>
      </c>
      <c r="AL623" s="15"/>
    </row>
    <row r="624" spans="1:38" x14ac:dyDescent="0.25">
      <c r="A624" s="15">
        <v>623</v>
      </c>
      <c r="B624" s="15">
        <v>1865507</v>
      </c>
      <c r="C624" s="15" t="s">
        <v>117</v>
      </c>
      <c r="D624" s="15" t="s">
        <v>118</v>
      </c>
      <c r="E624" s="15" t="s">
        <v>54</v>
      </c>
      <c r="F624" s="15" t="s">
        <v>1121</v>
      </c>
      <c r="G624" s="15" t="s">
        <v>120</v>
      </c>
      <c r="H624" s="15" t="s">
        <v>1122</v>
      </c>
      <c r="I624" s="15" t="s">
        <v>535</v>
      </c>
      <c r="J624" s="15"/>
      <c r="K624" s="15" t="s">
        <v>1370</v>
      </c>
      <c r="L624" s="15" t="s">
        <v>403</v>
      </c>
      <c r="M624" s="15" t="s">
        <v>146</v>
      </c>
      <c r="N624" s="15" t="s">
        <v>242</v>
      </c>
      <c r="O624" s="15" t="s">
        <v>56</v>
      </c>
      <c r="P624" s="15">
        <v>252835002461</v>
      </c>
      <c r="Q624" s="15" t="s">
        <v>127</v>
      </c>
      <c r="R624" s="15">
        <v>0</v>
      </c>
      <c r="S624" s="15">
        <v>3174086222</v>
      </c>
      <c r="T624" s="15"/>
      <c r="U624" s="33">
        <v>13947</v>
      </c>
      <c r="V624" s="15">
        <f t="shared" ca="1" si="9"/>
        <v>86</v>
      </c>
      <c r="W624" s="15"/>
      <c r="X624" s="15" t="s">
        <v>120</v>
      </c>
      <c r="Y624" s="15" t="s">
        <v>132</v>
      </c>
      <c r="Z624" s="15" t="s">
        <v>129</v>
      </c>
      <c r="AA624" s="15" t="s">
        <v>130</v>
      </c>
      <c r="AB624" s="15" t="s">
        <v>131</v>
      </c>
      <c r="AC624" s="15" t="s">
        <v>208</v>
      </c>
      <c r="AD624" s="15">
        <v>2</v>
      </c>
      <c r="AE624" s="15" t="s">
        <v>1377</v>
      </c>
      <c r="AF624" s="15" t="s">
        <v>134</v>
      </c>
      <c r="AG624" s="15" t="s">
        <v>1125</v>
      </c>
      <c r="AH624" s="15" t="s">
        <v>136</v>
      </c>
      <c r="AI624" s="15"/>
      <c r="AJ624" s="15" t="s">
        <v>1378</v>
      </c>
      <c r="AK624" s="15" t="s">
        <v>1</v>
      </c>
      <c r="AL624" s="15"/>
    </row>
    <row r="625" spans="1:38" x14ac:dyDescent="0.25">
      <c r="A625" s="15">
        <v>624</v>
      </c>
      <c r="B625" s="15">
        <v>59668765</v>
      </c>
      <c r="C625" s="15" t="s">
        <v>117</v>
      </c>
      <c r="D625" s="15" t="s">
        <v>118</v>
      </c>
      <c r="E625" s="15" t="s">
        <v>54</v>
      </c>
      <c r="F625" s="15" t="s">
        <v>1121</v>
      </c>
      <c r="G625" s="15" t="s">
        <v>120</v>
      </c>
      <c r="H625" s="15" t="s">
        <v>1122</v>
      </c>
      <c r="I625" s="15" t="s">
        <v>1262</v>
      </c>
      <c r="J625" s="15" t="s">
        <v>1382</v>
      </c>
      <c r="K625" s="15" t="s">
        <v>1383</v>
      </c>
      <c r="L625" s="15"/>
      <c r="M625" s="15" t="s">
        <v>125</v>
      </c>
      <c r="N625" s="15" t="s">
        <v>242</v>
      </c>
      <c r="O625" s="15" t="s">
        <v>56</v>
      </c>
      <c r="P625" s="15">
        <v>252835002461</v>
      </c>
      <c r="Q625" s="15" t="s">
        <v>127</v>
      </c>
      <c r="R625" s="15">
        <v>0</v>
      </c>
      <c r="S625" s="15">
        <v>3175886625</v>
      </c>
      <c r="T625" s="15"/>
      <c r="U625" s="33">
        <v>24644</v>
      </c>
      <c r="V625" s="15">
        <f t="shared" ca="1" si="9"/>
        <v>57</v>
      </c>
      <c r="W625" s="15"/>
      <c r="X625" s="15" t="s">
        <v>120</v>
      </c>
      <c r="Y625" s="15" t="s">
        <v>132</v>
      </c>
      <c r="Z625" s="15" t="s">
        <v>129</v>
      </c>
      <c r="AA625" s="15" t="s">
        <v>130</v>
      </c>
      <c r="AB625" s="15" t="s">
        <v>131</v>
      </c>
      <c r="AC625" s="15" t="s">
        <v>153</v>
      </c>
      <c r="AD625" s="15">
        <v>3</v>
      </c>
      <c r="AE625" s="15" t="s">
        <v>1377</v>
      </c>
      <c r="AF625" s="15" t="s">
        <v>134</v>
      </c>
      <c r="AG625" s="15" t="s">
        <v>1125</v>
      </c>
      <c r="AH625" s="15" t="s">
        <v>136</v>
      </c>
      <c r="AI625" s="15"/>
      <c r="AJ625" s="15" t="s">
        <v>1378</v>
      </c>
      <c r="AK625" s="15" t="s">
        <v>1</v>
      </c>
      <c r="AL625" s="15"/>
    </row>
    <row r="626" spans="1:38" x14ac:dyDescent="0.25">
      <c r="A626" s="15">
        <v>625</v>
      </c>
      <c r="B626" s="15">
        <v>59666318</v>
      </c>
      <c r="C626" s="15" t="s">
        <v>117</v>
      </c>
      <c r="D626" s="15" t="s">
        <v>118</v>
      </c>
      <c r="E626" s="15" t="s">
        <v>54</v>
      </c>
      <c r="F626" s="15" t="s">
        <v>1121</v>
      </c>
      <c r="G626" s="15" t="s">
        <v>120</v>
      </c>
      <c r="H626" s="15" t="s">
        <v>1122</v>
      </c>
      <c r="I626" s="15" t="s">
        <v>1384</v>
      </c>
      <c r="J626" s="15"/>
      <c r="K626" s="15" t="s">
        <v>335</v>
      </c>
      <c r="L626" s="15" t="s">
        <v>369</v>
      </c>
      <c r="M626" s="15" t="s">
        <v>125</v>
      </c>
      <c r="N626" s="15" t="s">
        <v>242</v>
      </c>
      <c r="O626" s="15" t="s">
        <v>56</v>
      </c>
      <c r="P626" s="15">
        <v>252835002461</v>
      </c>
      <c r="Q626" s="15" t="s">
        <v>127</v>
      </c>
      <c r="R626" s="15">
        <v>0</v>
      </c>
      <c r="S626" s="15">
        <v>31556158336</v>
      </c>
      <c r="T626" s="15"/>
      <c r="U626" s="33">
        <v>24577</v>
      </c>
      <c r="V626" s="15">
        <f t="shared" ca="1" si="9"/>
        <v>57</v>
      </c>
      <c r="W626" s="15"/>
      <c r="X626" s="15" t="s">
        <v>120</v>
      </c>
      <c r="Y626" s="15" t="s">
        <v>132</v>
      </c>
      <c r="Z626" s="15" t="s">
        <v>129</v>
      </c>
      <c r="AA626" s="15" t="s">
        <v>130</v>
      </c>
      <c r="AB626" s="15" t="s">
        <v>131</v>
      </c>
      <c r="AC626" s="15" t="s">
        <v>153</v>
      </c>
      <c r="AD626" s="15">
        <v>2</v>
      </c>
      <c r="AE626" s="15" t="s">
        <v>133</v>
      </c>
      <c r="AF626" s="15" t="s">
        <v>134</v>
      </c>
      <c r="AG626" s="15" t="s">
        <v>1125</v>
      </c>
      <c r="AH626" s="15" t="s">
        <v>136</v>
      </c>
      <c r="AI626" s="15"/>
      <c r="AJ626" s="15" t="s">
        <v>1378</v>
      </c>
      <c r="AK626" s="15" t="s">
        <v>1</v>
      </c>
      <c r="AL626" s="15"/>
    </row>
    <row r="627" spans="1:38" x14ac:dyDescent="0.25">
      <c r="A627" s="15">
        <v>626</v>
      </c>
      <c r="B627" s="15">
        <v>27502403</v>
      </c>
      <c r="C627" s="15" t="s">
        <v>117</v>
      </c>
      <c r="D627" s="15" t="s">
        <v>118</v>
      </c>
      <c r="E627" s="15" t="s">
        <v>54</v>
      </c>
      <c r="F627" s="15" t="s">
        <v>1121</v>
      </c>
      <c r="G627" s="15" t="s">
        <v>120</v>
      </c>
      <c r="H627" s="15" t="s">
        <v>1122</v>
      </c>
      <c r="I627" s="15" t="s">
        <v>1385</v>
      </c>
      <c r="J627" s="15" t="s">
        <v>1386</v>
      </c>
      <c r="K627" s="15" t="s">
        <v>1182</v>
      </c>
      <c r="L627" s="15" t="s">
        <v>267</v>
      </c>
      <c r="M627" s="15" t="s">
        <v>125</v>
      </c>
      <c r="N627" s="15" t="s">
        <v>242</v>
      </c>
      <c r="O627" s="15" t="s">
        <v>56</v>
      </c>
      <c r="P627" s="15">
        <v>252835002461</v>
      </c>
      <c r="Q627" s="15" t="s">
        <v>127</v>
      </c>
      <c r="R627" s="15">
        <v>0</v>
      </c>
      <c r="S627" s="15">
        <v>0</v>
      </c>
      <c r="T627" s="15"/>
      <c r="U627" s="33">
        <v>20384</v>
      </c>
      <c r="V627" s="15">
        <f t="shared" ca="1" si="9"/>
        <v>68</v>
      </c>
      <c r="W627" s="15"/>
      <c r="X627" s="15" t="s">
        <v>120</v>
      </c>
      <c r="Y627" s="15" t="s">
        <v>132</v>
      </c>
      <c r="Z627" s="15" t="s">
        <v>129</v>
      </c>
      <c r="AA627" s="15" t="s">
        <v>130</v>
      </c>
      <c r="AB627" s="15" t="s">
        <v>131</v>
      </c>
      <c r="AC627" s="15" t="s">
        <v>153</v>
      </c>
      <c r="AD627" s="15">
        <v>5</v>
      </c>
      <c r="AE627" s="15" t="s">
        <v>1377</v>
      </c>
      <c r="AF627" s="15" t="s">
        <v>134</v>
      </c>
      <c r="AG627" s="15" t="s">
        <v>1125</v>
      </c>
      <c r="AH627" s="15" t="s">
        <v>136</v>
      </c>
      <c r="AI627" s="15"/>
      <c r="AJ627" s="15" t="s">
        <v>1378</v>
      </c>
      <c r="AK627" s="15" t="s">
        <v>1</v>
      </c>
      <c r="AL627" s="15"/>
    </row>
    <row r="628" spans="1:38" x14ac:dyDescent="0.25">
      <c r="A628" s="15">
        <v>627</v>
      </c>
      <c r="B628" s="15">
        <v>87980002</v>
      </c>
      <c r="C628" s="15" t="s">
        <v>117</v>
      </c>
      <c r="D628" s="15" t="s">
        <v>118</v>
      </c>
      <c r="E628" s="15" t="s">
        <v>54</v>
      </c>
      <c r="F628" s="15" t="s">
        <v>1121</v>
      </c>
      <c r="G628" s="15" t="s">
        <v>120</v>
      </c>
      <c r="H628" s="15" t="s">
        <v>1122</v>
      </c>
      <c r="I628" s="15" t="s">
        <v>1387</v>
      </c>
      <c r="J628" s="15" t="s">
        <v>143</v>
      </c>
      <c r="K628" s="15" t="s">
        <v>340</v>
      </c>
      <c r="L628" s="15" t="s">
        <v>530</v>
      </c>
      <c r="M628" s="15" t="s">
        <v>146</v>
      </c>
      <c r="N628" s="15" t="s">
        <v>242</v>
      </c>
      <c r="O628" s="15" t="s">
        <v>56</v>
      </c>
      <c r="P628" s="15">
        <v>252835002461</v>
      </c>
      <c r="Q628" s="15" t="s">
        <v>127</v>
      </c>
      <c r="R628" s="15">
        <v>0</v>
      </c>
      <c r="S628" s="15">
        <v>3154928755</v>
      </c>
      <c r="T628" s="15"/>
      <c r="U628" s="33">
        <v>22918</v>
      </c>
      <c r="V628" s="15">
        <f t="shared" ca="1" si="9"/>
        <v>61</v>
      </c>
      <c r="W628" s="15"/>
      <c r="X628" s="15" t="s">
        <v>120</v>
      </c>
      <c r="Y628" s="15" t="s">
        <v>132</v>
      </c>
      <c r="Z628" s="15" t="s">
        <v>129</v>
      </c>
      <c r="AA628" s="15" t="s">
        <v>130</v>
      </c>
      <c r="AB628" s="15" t="s">
        <v>131</v>
      </c>
      <c r="AC628" s="15" t="s">
        <v>208</v>
      </c>
      <c r="AD628" s="15">
        <v>3</v>
      </c>
      <c r="AE628" s="15" t="s">
        <v>133</v>
      </c>
      <c r="AF628" s="15" t="s">
        <v>134</v>
      </c>
      <c r="AG628" s="15" t="s">
        <v>1125</v>
      </c>
      <c r="AH628" s="15" t="s">
        <v>136</v>
      </c>
      <c r="AI628" s="15"/>
      <c r="AJ628" s="15" t="s">
        <v>1378</v>
      </c>
      <c r="AK628" s="15" t="s">
        <v>1</v>
      </c>
      <c r="AL628" s="15"/>
    </row>
    <row r="629" spans="1:38" x14ac:dyDescent="0.25">
      <c r="A629" s="15">
        <v>628</v>
      </c>
      <c r="B629" s="15">
        <v>59663781</v>
      </c>
      <c r="C629" s="15" t="s">
        <v>117</v>
      </c>
      <c r="D629" s="15" t="s">
        <v>118</v>
      </c>
      <c r="E629" s="15" t="s">
        <v>54</v>
      </c>
      <c r="F629" s="15" t="s">
        <v>1121</v>
      </c>
      <c r="G629" s="15" t="s">
        <v>120</v>
      </c>
      <c r="H629" s="15" t="s">
        <v>1122</v>
      </c>
      <c r="I629" s="15" t="s">
        <v>1388</v>
      </c>
      <c r="J629" s="15" t="s">
        <v>138</v>
      </c>
      <c r="K629" s="15" t="s">
        <v>1322</v>
      </c>
      <c r="L629" s="15" t="s">
        <v>150</v>
      </c>
      <c r="M629" s="15" t="s">
        <v>125</v>
      </c>
      <c r="N629" s="15" t="s">
        <v>242</v>
      </c>
      <c r="O629" s="15" t="s">
        <v>56</v>
      </c>
      <c r="P629" s="15">
        <v>252835002461</v>
      </c>
      <c r="Q629" s="15" t="s">
        <v>127</v>
      </c>
      <c r="R629" s="15">
        <v>0</v>
      </c>
      <c r="S629" s="15">
        <v>0</v>
      </c>
      <c r="T629" s="15"/>
      <c r="U629" s="33">
        <v>22005</v>
      </c>
      <c r="V629" s="15">
        <f t="shared" ca="1" si="9"/>
        <v>64</v>
      </c>
      <c r="W629" s="15"/>
      <c r="X629" s="15" t="s">
        <v>120</v>
      </c>
      <c r="Y629" s="15" t="s">
        <v>132</v>
      </c>
      <c r="Z629" s="15" t="s">
        <v>129</v>
      </c>
      <c r="AA629" s="15" t="s">
        <v>130</v>
      </c>
      <c r="AB629" s="15" t="s">
        <v>131</v>
      </c>
      <c r="AC629" s="15" t="s">
        <v>153</v>
      </c>
      <c r="AD629" s="15">
        <v>1</v>
      </c>
      <c r="AE629" s="15" t="s">
        <v>1203</v>
      </c>
      <c r="AF629" s="15" t="s">
        <v>134</v>
      </c>
      <c r="AG629" s="15" t="s">
        <v>1125</v>
      </c>
      <c r="AH629" s="15" t="s">
        <v>136</v>
      </c>
      <c r="AI629" s="15"/>
      <c r="AJ629" s="15" t="s">
        <v>1378</v>
      </c>
      <c r="AK629" s="15" t="s">
        <v>1</v>
      </c>
      <c r="AL629" s="15"/>
    </row>
    <row r="630" spans="1:38" x14ac:dyDescent="0.25">
      <c r="A630" s="15">
        <v>629</v>
      </c>
      <c r="B630" s="15">
        <v>59686791</v>
      </c>
      <c r="C630" s="15" t="s">
        <v>117</v>
      </c>
      <c r="D630" s="15" t="s">
        <v>118</v>
      </c>
      <c r="E630" s="15" t="s">
        <v>54</v>
      </c>
      <c r="F630" s="15" t="s">
        <v>1121</v>
      </c>
      <c r="G630" s="15" t="s">
        <v>120</v>
      </c>
      <c r="H630" s="15" t="s">
        <v>1122</v>
      </c>
      <c r="I630" s="15" t="s">
        <v>177</v>
      </c>
      <c r="J630" s="15"/>
      <c r="K630" s="15" t="s">
        <v>1368</v>
      </c>
      <c r="L630" s="15"/>
      <c r="M630" s="15" t="s">
        <v>125</v>
      </c>
      <c r="N630" s="15" t="s">
        <v>242</v>
      </c>
      <c r="O630" s="15" t="s">
        <v>56</v>
      </c>
      <c r="P630" s="15">
        <v>252835002461</v>
      </c>
      <c r="Q630" s="15" t="s">
        <v>127</v>
      </c>
      <c r="R630" s="15">
        <v>0</v>
      </c>
      <c r="S630" s="15">
        <v>3107295398</v>
      </c>
      <c r="T630" s="15"/>
      <c r="U630" s="33">
        <v>25131</v>
      </c>
      <c r="V630" s="15">
        <f t="shared" ca="1" si="9"/>
        <v>55</v>
      </c>
      <c r="W630" s="15"/>
      <c r="X630" s="15" t="s">
        <v>120</v>
      </c>
      <c r="Y630" s="15" t="s">
        <v>132</v>
      </c>
      <c r="Z630" s="15" t="s">
        <v>129</v>
      </c>
      <c r="AA630" s="15" t="s">
        <v>130</v>
      </c>
      <c r="AB630" s="15" t="s">
        <v>131</v>
      </c>
      <c r="AC630" s="15" t="s">
        <v>132</v>
      </c>
      <c r="AD630" s="15">
        <v>0</v>
      </c>
      <c r="AE630" s="15" t="s">
        <v>133</v>
      </c>
      <c r="AF630" s="15" t="s">
        <v>134</v>
      </c>
      <c r="AG630" s="15" t="s">
        <v>1125</v>
      </c>
      <c r="AH630" s="15" t="s">
        <v>136</v>
      </c>
      <c r="AI630" s="15"/>
      <c r="AJ630" s="15" t="s">
        <v>1378</v>
      </c>
      <c r="AK630" s="15" t="s">
        <v>1</v>
      </c>
      <c r="AL630" s="15"/>
    </row>
    <row r="631" spans="1:38" x14ac:dyDescent="0.25">
      <c r="A631" s="15">
        <v>630</v>
      </c>
      <c r="B631" s="15">
        <v>1087117752</v>
      </c>
      <c r="C631" s="15" t="s">
        <v>117</v>
      </c>
      <c r="D631" s="15" t="s">
        <v>118</v>
      </c>
      <c r="E631" s="15" t="s">
        <v>54</v>
      </c>
      <c r="F631" s="15" t="s">
        <v>1121</v>
      </c>
      <c r="G631" s="15" t="s">
        <v>120</v>
      </c>
      <c r="H631" s="15" t="s">
        <v>1122</v>
      </c>
      <c r="I631" s="15" t="s">
        <v>238</v>
      </c>
      <c r="J631" s="15" t="s">
        <v>941</v>
      </c>
      <c r="K631" s="15" t="s">
        <v>150</v>
      </c>
      <c r="L631" s="15" t="s">
        <v>228</v>
      </c>
      <c r="M631" s="15" t="s">
        <v>125</v>
      </c>
      <c r="N631" s="15" t="s">
        <v>242</v>
      </c>
      <c r="O631" s="15" t="s">
        <v>56</v>
      </c>
      <c r="P631" s="15">
        <v>252835002461</v>
      </c>
      <c r="Q631" s="15" t="s">
        <v>127</v>
      </c>
      <c r="R631" s="15">
        <v>0</v>
      </c>
      <c r="S631" s="15">
        <v>3155087671</v>
      </c>
      <c r="T631" s="15"/>
      <c r="U631" s="33">
        <v>31506</v>
      </c>
      <c r="V631" s="15">
        <f t="shared" ca="1" si="9"/>
        <v>38</v>
      </c>
      <c r="W631" s="15"/>
      <c r="X631" s="15" t="s">
        <v>120</v>
      </c>
      <c r="Y631" s="15" t="s">
        <v>132</v>
      </c>
      <c r="Z631" s="15" t="s">
        <v>129</v>
      </c>
      <c r="AA631" s="15" t="s">
        <v>130</v>
      </c>
      <c r="AB631" s="15" t="s">
        <v>131</v>
      </c>
      <c r="AC631" s="15" t="s">
        <v>132</v>
      </c>
      <c r="AD631" s="15">
        <v>0</v>
      </c>
      <c r="AE631" s="15" t="s">
        <v>133</v>
      </c>
      <c r="AF631" s="15" t="s">
        <v>134</v>
      </c>
      <c r="AG631" s="15" t="s">
        <v>1125</v>
      </c>
      <c r="AH631" s="15" t="s">
        <v>136</v>
      </c>
      <c r="AI631" s="15"/>
      <c r="AJ631" s="15" t="s">
        <v>1378</v>
      </c>
      <c r="AK631" s="15" t="s">
        <v>1</v>
      </c>
      <c r="AL631" s="15"/>
    </row>
    <row r="632" spans="1:38" x14ac:dyDescent="0.25">
      <c r="A632" s="15">
        <v>631</v>
      </c>
      <c r="B632" s="15">
        <v>1087120098</v>
      </c>
      <c r="C632" s="15" t="s">
        <v>117</v>
      </c>
      <c r="D632" s="15" t="s">
        <v>118</v>
      </c>
      <c r="E632" s="15" t="s">
        <v>54</v>
      </c>
      <c r="F632" s="15" t="s">
        <v>1121</v>
      </c>
      <c r="G632" s="15" t="s">
        <v>120</v>
      </c>
      <c r="H632" s="15" t="s">
        <v>1122</v>
      </c>
      <c r="I632" s="15" t="s">
        <v>1389</v>
      </c>
      <c r="J632" s="15" t="s">
        <v>418</v>
      </c>
      <c r="K632" s="15" t="s">
        <v>170</v>
      </c>
      <c r="L632" s="15" t="s">
        <v>313</v>
      </c>
      <c r="M632" s="15" t="s">
        <v>125</v>
      </c>
      <c r="N632" s="15" t="s">
        <v>242</v>
      </c>
      <c r="O632" s="15" t="s">
        <v>56</v>
      </c>
      <c r="P632" s="15">
        <v>252835002461</v>
      </c>
      <c r="Q632" s="15" t="s">
        <v>127</v>
      </c>
      <c r="R632" s="15">
        <v>0</v>
      </c>
      <c r="S632" s="15">
        <v>0</v>
      </c>
      <c r="T632" s="15"/>
      <c r="U632" s="33">
        <v>36949</v>
      </c>
      <c r="V632" s="15">
        <f t="shared" ca="1" si="9"/>
        <v>23</v>
      </c>
      <c r="W632" s="15"/>
      <c r="X632" s="15" t="s">
        <v>120</v>
      </c>
      <c r="Y632" s="15" t="s">
        <v>132</v>
      </c>
      <c r="Z632" s="15" t="s">
        <v>129</v>
      </c>
      <c r="AA632" s="15" t="s">
        <v>130</v>
      </c>
      <c r="AB632" s="15" t="s">
        <v>131</v>
      </c>
      <c r="AC632" s="15" t="s">
        <v>132</v>
      </c>
      <c r="AD632" s="15">
        <v>0</v>
      </c>
      <c r="AE632" s="15" t="s">
        <v>133</v>
      </c>
      <c r="AF632" s="15" t="s">
        <v>134</v>
      </c>
      <c r="AG632" s="15" t="s">
        <v>1125</v>
      </c>
      <c r="AH632" s="15" t="s">
        <v>136</v>
      </c>
      <c r="AI632" s="15"/>
      <c r="AJ632" s="15" t="s">
        <v>1378</v>
      </c>
      <c r="AK632" s="15" t="s">
        <v>1</v>
      </c>
      <c r="AL632" s="15"/>
    </row>
    <row r="633" spans="1:38" x14ac:dyDescent="0.25">
      <c r="A633" s="15">
        <v>632</v>
      </c>
      <c r="B633" s="15">
        <v>1004613034</v>
      </c>
      <c r="C633" s="15" t="s">
        <v>117</v>
      </c>
      <c r="D633" s="15" t="s">
        <v>118</v>
      </c>
      <c r="E633" s="15" t="s">
        <v>54</v>
      </c>
      <c r="F633" s="15" t="s">
        <v>1121</v>
      </c>
      <c r="G633" s="15" t="s">
        <v>120</v>
      </c>
      <c r="H633" s="15" t="s">
        <v>1122</v>
      </c>
      <c r="I633" s="15" t="s">
        <v>1390</v>
      </c>
      <c r="J633" s="15" t="s">
        <v>1391</v>
      </c>
      <c r="K633" s="15" t="s">
        <v>1392</v>
      </c>
      <c r="L633" s="15" t="s">
        <v>1393</v>
      </c>
      <c r="M633" s="15" t="s">
        <v>125</v>
      </c>
      <c r="N633" s="15" t="s">
        <v>242</v>
      </c>
      <c r="O633" s="15" t="s">
        <v>56</v>
      </c>
      <c r="P633" s="15">
        <v>252835002461</v>
      </c>
      <c r="Q633" s="15" t="s">
        <v>127</v>
      </c>
      <c r="R633" s="15">
        <v>3164526405</v>
      </c>
      <c r="S633" s="15">
        <v>0</v>
      </c>
      <c r="T633" s="15"/>
      <c r="U633" s="33">
        <v>37423</v>
      </c>
      <c r="V633" s="15">
        <f t="shared" ca="1" si="9"/>
        <v>22</v>
      </c>
      <c r="W633" s="15"/>
      <c r="X633" s="15" t="s">
        <v>120</v>
      </c>
      <c r="Y633" s="15" t="s">
        <v>132</v>
      </c>
      <c r="Z633" s="15" t="s">
        <v>129</v>
      </c>
      <c r="AA633" s="15" t="s">
        <v>130</v>
      </c>
      <c r="AB633" s="15" t="s">
        <v>131</v>
      </c>
      <c r="AC633" s="15" t="s">
        <v>132</v>
      </c>
      <c r="AD633" s="15">
        <v>1</v>
      </c>
      <c r="AE633" s="15" t="s">
        <v>133</v>
      </c>
      <c r="AF633" s="15" t="s">
        <v>134</v>
      </c>
      <c r="AG633" s="15" t="s">
        <v>1125</v>
      </c>
      <c r="AH633" s="15" t="s">
        <v>136</v>
      </c>
      <c r="AI633" s="15"/>
      <c r="AJ633" s="15" t="s">
        <v>1394</v>
      </c>
      <c r="AK633" s="15" t="s">
        <v>1</v>
      </c>
      <c r="AL633" s="15"/>
    </row>
    <row r="634" spans="1:38" x14ac:dyDescent="0.25">
      <c r="A634" s="15">
        <v>633</v>
      </c>
      <c r="B634" s="15">
        <v>1087806765</v>
      </c>
      <c r="C634" s="15" t="s">
        <v>117</v>
      </c>
      <c r="D634" s="15" t="s">
        <v>118</v>
      </c>
      <c r="E634" s="15" t="s">
        <v>54</v>
      </c>
      <c r="F634" s="15" t="s">
        <v>1121</v>
      </c>
      <c r="G634" s="15" t="s">
        <v>120</v>
      </c>
      <c r="H634" s="15" t="s">
        <v>1122</v>
      </c>
      <c r="I634" s="15" t="s">
        <v>1068</v>
      </c>
      <c r="J634" s="15" t="s">
        <v>166</v>
      </c>
      <c r="K634" s="15" t="s">
        <v>403</v>
      </c>
      <c r="L634" s="15"/>
      <c r="M634" s="15" t="s">
        <v>125</v>
      </c>
      <c r="N634" s="15" t="s">
        <v>242</v>
      </c>
      <c r="O634" s="15" t="s">
        <v>56</v>
      </c>
      <c r="P634" s="15">
        <v>252835002461</v>
      </c>
      <c r="Q634" s="15" t="s">
        <v>127</v>
      </c>
      <c r="R634" s="15">
        <v>3105628913</v>
      </c>
      <c r="S634" s="15">
        <v>0</v>
      </c>
      <c r="T634" s="15"/>
      <c r="U634" s="33">
        <v>36113</v>
      </c>
      <c r="V634" s="15">
        <f t="shared" ca="1" si="9"/>
        <v>25</v>
      </c>
      <c r="W634" s="15"/>
      <c r="X634" s="15" t="s">
        <v>120</v>
      </c>
      <c r="Y634" s="15" t="s">
        <v>132</v>
      </c>
      <c r="Z634" s="15" t="s">
        <v>129</v>
      </c>
      <c r="AA634" s="15" t="s">
        <v>130</v>
      </c>
      <c r="AB634" s="15" t="s">
        <v>131</v>
      </c>
      <c r="AC634" s="15" t="s">
        <v>132</v>
      </c>
      <c r="AD634" s="15">
        <v>2</v>
      </c>
      <c r="AE634" s="15" t="s">
        <v>133</v>
      </c>
      <c r="AF634" s="15" t="s">
        <v>134</v>
      </c>
      <c r="AG634" s="15" t="s">
        <v>1125</v>
      </c>
      <c r="AH634" s="15" t="s">
        <v>136</v>
      </c>
      <c r="AI634" s="15"/>
      <c r="AJ634" s="15" t="s">
        <v>1394</v>
      </c>
      <c r="AK634" s="15" t="s">
        <v>1</v>
      </c>
      <c r="AL634" s="15"/>
    </row>
    <row r="635" spans="1:38" x14ac:dyDescent="0.25">
      <c r="A635" s="15">
        <v>634</v>
      </c>
      <c r="B635" s="15">
        <v>1087131435</v>
      </c>
      <c r="C635" s="15" t="s">
        <v>117</v>
      </c>
      <c r="D635" s="15" t="s">
        <v>118</v>
      </c>
      <c r="E635" s="15" t="s">
        <v>54</v>
      </c>
      <c r="F635" s="15" t="s">
        <v>1121</v>
      </c>
      <c r="G635" s="15" t="s">
        <v>120</v>
      </c>
      <c r="H635" s="15" t="s">
        <v>1122</v>
      </c>
      <c r="I635" s="15" t="s">
        <v>1395</v>
      </c>
      <c r="J635" s="15" t="s">
        <v>1140</v>
      </c>
      <c r="K635" s="15" t="s">
        <v>1225</v>
      </c>
      <c r="L635" s="15" t="s">
        <v>173</v>
      </c>
      <c r="M635" s="15" t="s">
        <v>125</v>
      </c>
      <c r="N635" s="15" t="s">
        <v>242</v>
      </c>
      <c r="O635" s="15" t="s">
        <v>56</v>
      </c>
      <c r="P635" s="15">
        <v>252835002461</v>
      </c>
      <c r="Q635" s="15" t="s">
        <v>127</v>
      </c>
      <c r="R635" s="15">
        <v>3187389528</v>
      </c>
      <c r="S635" s="15">
        <v>0</v>
      </c>
      <c r="T635" s="15"/>
      <c r="U635" s="33">
        <v>33015</v>
      </c>
      <c r="V635" s="15">
        <f t="shared" ca="1" si="9"/>
        <v>34</v>
      </c>
      <c r="W635" s="15"/>
      <c r="X635" s="15" t="s">
        <v>120</v>
      </c>
      <c r="Y635" s="15" t="s">
        <v>132</v>
      </c>
      <c r="Z635" s="15" t="s">
        <v>129</v>
      </c>
      <c r="AA635" s="15" t="s">
        <v>130</v>
      </c>
      <c r="AB635" s="15" t="s">
        <v>131</v>
      </c>
      <c r="AC635" s="15" t="s">
        <v>132</v>
      </c>
      <c r="AD635" s="15">
        <v>3</v>
      </c>
      <c r="AE635" s="15" t="s">
        <v>133</v>
      </c>
      <c r="AF635" s="15" t="s">
        <v>134</v>
      </c>
      <c r="AG635" s="15" t="s">
        <v>1125</v>
      </c>
      <c r="AH635" s="15" t="s">
        <v>136</v>
      </c>
      <c r="AI635" s="15"/>
      <c r="AJ635" s="15" t="s">
        <v>1394</v>
      </c>
      <c r="AK635" s="15" t="s">
        <v>1</v>
      </c>
      <c r="AL635" s="15"/>
    </row>
    <row r="636" spans="1:38" x14ac:dyDescent="0.25">
      <c r="A636" s="15">
        <v>635</v>
      </c>
      <c r="B636" s="15">
        <v>1004608745</v>
      </c>
      <c r="C636" s="15" t="s">
        <v>117</v>
      </c>
      <c r="D636" s="15" t="s">
        <v>118</v>
      </c>
      <c r="E636" s="15" t="s">
        <v>54</v>
      </c>
      <c r="F636" s="15" t="s">
        <v>1121</v>
      </c>
      <c r="G636" s="15" t="s">
        <v>120</v>
      </c>
      <c r="H636" s="15" t="s">
        <v>1122</v>
      </c>
      <c r="I636" s="15" t="s">
        <v>754</v>
      </c>
      <c r="J636" s="15" t="s">
        <v>1396</v>
      </c>
      <c r="K636" s="15" t="s">
        <v>1361</v>
      </c>
      <c r="L636" s="15" t="s">
        <v>140</v>
      </c>
      <c r="M636" s="15" t="s">
        <v>125</v>
      </c>
      <c r="N636" s="15" t="s">
        <v>242</v>
      </c>
      <c r="O636" s="15" t="s">
        <v>56</v>
      </c>
      <c r="P636" s="15">
        <v>252835002461</v>
      </c>
      <c r="Q636" s="15" t="s">
        <v>127</v>
      </c>
      <c r="R636" s="15">
        <v>3152768989</v>
      </c>
      <c r="S636" s="15">
        <v>0</v>
      </c>
      <c r="T636" s="15"/>
      <c r="U636" s="33">
        <v>35450</v>
      </c>
      <c r="V636" s="15">
        <f t="shared" ca="1" si="9"/>
        <v>27</v>
      </c>
      <c r="W636" s="15"/>
      <c r="X636" s="15" t="s">
        <v>120</v>
      </c>
      <c r="Y636" s="15" t="s">
        <v>132</v>
      </c>
      <c r="Z636" s="15" t="s">
        <v>129</v>
      </c>
      <c r="AA636" s="15" t="s">
        <v>130</v>
      </c>
      <c r="AB636" s="15" t="s">
        <v>131</v>
      </c>
      <c r="AC636" s="15" t="s">
        <v>132</v>
      </c>
      <c r="AD636" s="15">
        <v>2</v>
      </c>
      <c r="AE636" s="15" t="s">
        <v>133</v>
      </c>
      <c r="AF636" s="15" t="s">
        <v>134</v>
      </c>
      <c r="AG636" s="15" t="s">
        <v>1125</v>
      </c>
      <c r="AH636" s="15" t="s">
        <v>136</v>
      </c>
      <c r="AI636" s="15"/>
      <c r="AJ636" s="15" t="s">
        <v>1394</v>
      </c>
      <c r="AK636" s="15" t="s">
        <v>1</v>
      </c>
      <c r="AL636" s="15"/>
    </row>
    <row r="637" spans="1:38" x14ac:dyDescent="0.25">
      <c r="A637" s="15">
        <v>636</v>
      </c>
      <c r="B637" s="15">
        <v>59670579</v>
      </c>
      <c r="C637" s="15" t="s">
        <v>117</v>
      </c>
      <c r="D637" s="15" t="s">
        <v>118</v>
      </c>
      <c r="E637" s="15" t="s">
        <v>54</v>
      </c>
      <c r="F637" s="15" t="s">
        <v>1121</v>
      </c>
      <c r="G637" s="15" t="s">
        <v>120</v>
      </c>
      <c r="H637" s="15" t="s">
        <v>1122</v>
      </c>
      <c r="I637" s="15" t="s">
        <v>822</v>
      </c>
      <c r="J637" s="15" t="s">
        <v>1397</v>
      </c>
      <c r="K637" s="15" t="s">
        <v>1289</v>
      </c>
      <c r="L637" s="15" t="s">
        <v>267</v>
      </c>
      <c r="M637" s="15" t="s">
        <v>125</v>
      </c>
      <c r="N637" s="15" t="s">
        <v>242</v>
      </c>
      <c r="O637" s="15" t="s">
        <v>56</v>
      </c>
      <c r="P637" s="15">
        <v>252835002461</v>
      </c>
      <c r="Q637" s="15" t="s">
        <v>127</v>
      </c>
      <c r="R637" s="15">
        <v>3184828014</v>
      </c>
      <c r="S637" s="15">
        <v>0</v>
      </c>
      <c r="T637" s="15"/>
      <c r="U637" s="33">
        <v>24233</v>
      </c>
      <c r="V637" s="15">
        <f t="shared" ca="1" si="9"/>
        <v>58</v>
      </c>
      <c r="W637" s="15"/>
      <c r="X637" s="15" t="s">
        <v>120</v>
      </c>
      <c r="Y637" s="15" t="s">
        <v>132</v>
      </c>
      <c r="Z637" s="15" t="s">
        <v>129</v>
      </c>
      <c r="AA637" s="15" t="s">
        <v>130</v>
      </c>
      <c r="AB637" s="15" t="s">
        <v>131</v>
      </c>
      <c r="AC637" s="15" t="s">
        <v>132</v>
      </c>
      <c r="AD637" s="15">
        <v>5</v>
      </c>
      <c r="AE637" s="15" t="s">
        <v>133</v>
      </c>
      <c r="AF637" s="15" t="s">
        <v>134</v>
      </c>
      <c r="AG637" s="15" t="s">
        <v>1125</v>
      </c>
      <c r="AH637" s="15" t="s">
        <v>136</v>
      </c>
      <c r="AI637" s="15"/>
      <c r="AJ637" s="15" t="s">
        <v>1394</v>
      </c>
      <c r="AK637" s="15" t="s">
        <v>1</v>
      </c>
      <c r="AL637" s="15"/>
    </row>
    <row r="638" spans="1:38" x14ac:dyDescent="0.25">
      <c r="A638" s="15">
        <v>637</v>
      </c>
      <c r="B638" s="15">
        <v>59686527</v>
      </c>
      <c r="C638" s="15" t="s">
        <v>117</v>
      </c>
      <c r="D638" s="15" t="s">
        <v>118</v>
      </c>
      <c r="E638" s="15" t="s">
        <v>54</v>
      </c>
      <c r="F638" s="15" t="s">
        <v>1121</v>
      </c>
      <c r="G638" s="15" t="s">
        <v>120</v>
      </c>
      <c r="H638" s="15" t="s">
        <v>1122</v>
      </c>
      <c r="I638" s="15" t="s">
        <v>294</v>
      </c>
      <c r="J638" s="15" t="s">
        <v>1398</v>
      </c>
      <c r="K638" s="15" t="s">
        <v>335</v>
      </c>
      <c r="L638" s="15" t="s">
        <v>241</v>
      </c>
      <c r="M638" s="15" t="s">
        <v>125</v>
      </c>
      <c r="N638" s="15" t="s">
        <v>242</v>
      </c>
      <c r="O638" s="15" t="s">
        <v>56</v>
      </c>
      <c r="P638" s="15">
        <v>252835002461</v>
      </c>
      <c r="Q638" s="15" t="s">
        <v>127</v>
      </c>
      <c r="R638" s="15">
        <v>3144341548</v>
      </c>
      <c r="S638" s="15">
        <v>0</v>
      </c>
      <c r="T638" s="15"/>
      <c r="U638" s="33">
        <v>27872</v>
      </c>
      <c r="V638" s="15">
        <f t="shared" ca="1" si="9"/>
        <v>48</v>
      </c>
      <c r="W638" s="15"/>
      <c r="X638" s="15" t="s">
        <v>120</v>
      </c>
      <c r="Y638" s="15" t="s">
        <v>132</v>
      </c>
      <c r="Z638" s="15" t="s">
        <v>129</v>
      </c>
      <c r="AA638" s="15" t="s">
        <v>130</v>
      </c>
      <c r="AB638" s="15" t="s">
        <v>131</v>
      </c>
      <c r="AC638" s="15" t="s">
        <v>132</v>
      </c>
      <c r="AD638" s="15">
        <v>4</v>
      </c>
      <c r="AE638" s="15" t="s">
        <v>133</v>
      </c>
      <c r="AF638" s="15" t="s">
        <v>134</v>
      </c>
      <c r="AG638" s="15" t="s">
        <v>1125</v>
      </c>
      <c r="AH638" s="15" t="s">
        <v>136</v>
      </c>
      <c r="AI638" s="15"/>
      <c r="AJ638" s="15" t="s">
        <v>1394</v>
      </c>
      <c r="AK638" s="15" t="s">
        <v>1</v>
      </c>
      <c r="AL638" s="15"/>
    </row>
    <row r="639" spans="1:38" x14ac:dyDescent="0.25">
      <c r="A639" s="15">
        <v>638</v>
      </c>
      <c r="B639" s="15">
        <v>59674072</v>
      </c>
      <c r="C639" s="15" t="s">
        <v>117</v>
      </c>
      <c r="D639" s="15" t="s">
        <v>118</v>
      </c>
      <c r="E639" s="15" t="s">
        <v>54</v>
      </c>
      <c r="F639" s="15" t="s">
        <v>1121</v>
      </c>
      <c r="G639" s="15" t="s">
        <v>120</v>
      </c>
      <c r="H639" s="15" t="s">
        <v>1122</v>
      </c>
      <c r="I639" s="15" t="s">
        <v>1399</v>
      </c>
      <c r="J639" s="15" t="s">
        <v>1400</v>
      </c>
      <c r="K639" s="15" t="s">
        <v>416</v>
      </c>
      <c r="L639" s="15"/>
      <c r="M639" s="15" t="s">
        <v>125</v>
      </c>
      <c r="N639" s="15" t="s">
        <v>242</v>
      </c>
      <c r="O639" s="15" t="s">
        <v>56</v>
      </c>
      <c r="P639" s="15">
        <v>252835002461</v>
      </c>
      <c r="Q639" s="15" t="s">
        <v>127</v>
      </c>
      <c r="R639" s="15">
        <v>3235994875</v>
      </c>
      <c r="S639" s="15">
        <v>0</v>
      </c>
      <c r="T639" s="15"/>
      <c r="U639" s="33">
        <v>27891</v>
      </c>
      <c r="V639" s="15">
        <f t="shared" ca="1" si="9"/>
        <v>48</v>
      </c>
      <c r="W639" s="15"/>
      <c r="X639" s="15" t="s">
        <v>120</v>
      </c>
      <c r="Y639" s="15" t="s">
        <v>132</v>
      </c>
      <c r="Z639" s="15" t="s">
        <v>129</v>
      </c>
      <c r="AA639" s="15" t="s">
        <v>130</v>
      </c>
      <c r="AB639" s="15" t="s">
        <v>131</v>
      </c>
      <c r="AC639" s="15" t="s">
        <v>132</v>
      </c>
      <c r="AD639" s="15">
        <v>1</v>
      </c>
      <c r="AE639" s="15" t="s">
        <v>133</v>
      </c>
      <c r="AF639" s="15" t="s">
        <v>134</v>
      </c>
      <c r="AG639" s="15" t="s">
        <v>1125</v>
      </c>
      <c r="AH639" s="15" t="s">
        <v>136</v>
      </c>
      <c r="AI639" s="15"/>
      <c r="AJ639" s="15" t="s">
        <v>1394</v>
      </c>
      <c r="AK639" s="15" t="s">
        <v>1</v>
      </c>
      <c r="AL639" s="15"/>
    </row>
    <row r="640" spans="1:38" x14ac:dyDescent="0.25">
      <c r="A640" s="15">
        <v>639</v>
      </c>
      <c r="B640" s="15">
        <v>1087207250</v>
      </c>
      <c r="C640" s="15" t="s">
        <v>117</v>
      </c>
      <c r="D640" s="15" t="s">
        <v>118</v>
      </c>
      <c r="E640" s="15" t="s">
        <v>54</v>
      </c>
      <c r="F640" s="15" t="s">
        <v>1121</v>
      </c>
      <c r="G640" s="15" t="s">
        <v>120</v>
      </c>
      <c r="H640" s="15" t="s">
        <v>1122</v>
      </c>
      <c r="I640" s="15" t="s">
        <v>1401</v>
      </c>
      <c r="J640" s="15" t="s">
        <v>210</v>
      </c>
      <c r="K640" s="15" t="s">
        <v>1402</v>
      </c>
      <c r="L640" s="15" t="s">
        <v>1153</v>
      </c>
      <c r="M640" s="15" t="s">
        <v>146</v>
      </c>
      <c r="N640" s="15" t="s">
        <v>242</v>
      </c>
      <c r="O640" s="15" t="s">
        <v>56</v>
      </c>
      <c r="P640" s="15">
        <v>252835002461</v>
      </c>
      <c r="Q640" s="15" t="s">
        <v>127</v>
      </c>
      <c r="R640" s="15">
        <v>3216960002</v>
      </c>
      <c r="S640" s="15">
        <v>0</v>
      </c>
      <c r="T640" s="15"/>
      <c r="U640" s="33">
        <v>35318</v>
      </c>
      <c r="V640" s="15">
        <f t="shared" ca="1" si="9"/>
        <v>27</v>
      </c>
      <c r="W640" s="15"/>
      <c r="X640" s="15" t="s">
        <v>120</v>
      </c>
      <c r="Y640" s="15" t="s">
        <v>132</v>
      </c>
      <c r="Z640" s="15" t="s">
        <v>129</v>
      </c>
      <c r="AA640" s="15" t="s">
        <v>130</v>
      </c>
      <c r="AB640" s="15" t="s">
        <v>131</v>
      </c>
      <c r="AC640" s="15" t="s">
        <v>132</v>
      </c>
      <c r="AD640" s="15">
        <v>1</v>
      </c>
      <c r="AE640" s="15" t="s">
        <v>133</v>
      </c>
      <c r="AF640" s="15" t="s">
        <v>134</v>
      </c>
      <c r="AG640" s="15" t="s">
        <v>1125</v>
      </c>
      <c r="AH640" s="15" t="s">
        <v>136</v>
      </c>
      <c r="AI640" s="15"/>
      <c r="AJ640" s="15" t="s">
        <v>1394</v>
      </c>
      <c r="AK640" s="15" t="s">
        <v>1</v>
      </c>
      <c r="AL640" s="15"/>
    </row>
    <row r="641" spans="1:38" x14ac:dyDescent="0.25">
      <c r="A641" s="15">
        <v>640</v>
      </c>
      <c r="B641" s="15">
        <v>1087115476</v>
      </c>
      <c r="C641" s="15" t="s">
        <v>117</v>
      </c>
      <c r="D641" s="15" t="s">
        <v>118</v>
      </c>
      <c r="E641" s="15" t="s">
        <v>54</v>
      </c>
      <c r="F641" s="15" t="s">
        <v>1121</v>
      </c>
      <c r="G641" s="15" t="s">
        <v>120</v>
      </c>
      <c r="H641" s="15" t="s">
        <v>1122</v>
      </c>
      <c r="I641" s="15" t="s">
        <v>372</v>
      </c>
      <c r="J641" s="15" t="s">
        <v>1403</v>
      </c>
      <c r="K641" s="15" t="s">
        <v>1168</v>
      </c>
      <c r="L641" s="15" t="s">
        <v>335</v>
      </c>
      <c r="M641" s="15" t="s">
        <v>125</v>
      </c>
      <c r="N641" s="15" t="s">
        <v>126</v>
      </c>
      <c r="O641" s="15" t="s">
        <v>56</v>
      </c>
      <c r="P641" s="15">
        <v>252835002461</v>
      </c>
      <c r="Q641" s="15" t="s">
        <v>127</v>
      </c>
      <c r="R641" s="15">
        <v>3127297974</v>
      </c>
      <c r="S641" s="15">
        <v>0</v>
      </c>
      <c r="T641" s="15"/>
      <c r="U641" s="33">
        <v>36196</v>
      </c>
      <c r="V641" s="15">
        <f t="shared" ca="1" si="9"/>
        <v>25</v>
      </c>
      <c r="W641" s="15"/>
      <c r="X641" s="15" t="s">
        <v>120</v>
      </c>
      <c r="Y641" s="15" t="s">
        <v>132</v>
      </c>
      <c r="Z641" s="15" t="s">
        <v>129</v>
      </c>
      <c r="AA641" s="15" t="s">
        <v>130</v>
      </c>
      <c r="AB641" s="15" t="s">
        <v>131</v>
      </c>
      <c r="AC641" s="15" t="s">
        <v>132</v>
      </c>
      <c r="AD641" s="15">
        <v>3</v>
      </c>
      <c r="AE641" s="15" t="s">
        <v>133</v>
      </c>
      <c r="AF641" s="15" t="s">
        <v>134</v>
      </c>
      <c r="AG641" s="15" t="s">
        <v>1125</v>
      </c>
      <c r="AH641" s="15" t="s">
        <v>136</v>
      </c>
      <c r="AI641" s="15"/>
      <c r="AJ641" s="15" t="s">
        <v>1394</v>
      </c>
      <c r="AK641" s="15" t="s">
        <v>1</v>
      </c>
      <c r="AL641" s="15"/>
    </row>
    <row r="642" spans="1:38" x14ac:dyDescent="0.25">
      <c r="A642" s="15">
        <v>641</v>
      </c>
      <c r="B642" s="15">
        <v>100453760</v>
      </c>
      <c r="C642" s="15" t="s">
        <v>117</v>
      </c>
      <c r="D642" s="15" t="s">
        <v>118</v>
      </c>
      <c r="E642" s="15" t="s">
        <v>54</v>
      </c>
      <c r="F642" s="15" t="s">
        <v>1121</v>
      </c>
      <c r="G642" s="15" t="s">
        <v>120</v>
      </c>
      <c r="H642" s="15" t="s">
        <v>1122</v>
      </c>
      <c r="I642" s="15" t="s">
        <v>1109</v>
      </c>
      <c r="J642" s="15" t="s">
        <v>1404</v>
      </c>
      <c r="K642" s="15" t="s">
        <v>440</v>
      </c>
      <c r="L642" s="15" t="s">
        <v>1133</v>
      </c>
      <c r="M642" s="15" t="s">
        <v>125</v>
      </c>
      <c r="N642" s="15" t="s">
        <v>242</v>
      </c>
      <c r="O642" s="15" t="s">
        <v>56</v>
      </c>
      <c r="P642" s="15">
        <v>252835002461</v>
      </c>
      <c r="Q642" s="15" t="s">
        <v>127</v>
      </c>
      <c r="R642" s="15">
        <v>3148442659</v>
      </c>
      <c r="S642" s="15">
        <v>0</v>
      </c>
      <c r="T642" s="15"/>
      <c r="U642" s="33">
        <v>36459</v>
      </c>
      <c r="V642" s="15">
        <f t="shared" ref="V642:V705" ca="1" si="10">DATEDIF(U642,TODAY(),"Y")</f>
        <v>24</v>
      </c>
      <c r="W642" s="15"/>
      <c r="X642" s="15" t="s">
        <v>120</v>
      </c>
      <c r="Y642" s="15" t="s">
        <v>132</v>
      </c>
      <c r="Z642" s="15" t="s">
        <v>129</v>
      </c>
      <c r="AA642" s="15" t="s">
        <v>130</v>
      </c>
      <c r="AB642" s="15" t="s">
        <v>131</v>
      </c>
      <c r="AC642" s="15" t="s">
        <v>132</v>
      </c>
      <c r="AD642" s="15">
        <v>1</v>
      </c>
      <c r="AE642" s="15" t="s">
        <v>133</v>
      </c>
      <c r="AF642" s="15" t="s">
        <v>134</v>
      </c>
      <c r="AG642" s="15" t="s">
        <v>1125</v>
      </c>
      <c r="AH642" s="15" t="s">
        <v>136</v>
      </c>
      <c r="AI642" s="15"/>
      <c r="AJ642" s="15" t="s">
        <v>1394</v>
      </c>
      <c r="AK642" s="15" t="s">
        <v>1</v>
      </c>
      <c r="AL642" s="15"/>
    </row>
    <row r="643" spans="1:38" x14ac:dyDescent="0.25">
      <c r="A643" s="15">
        <v>642</v>
      </c>
      <c r="B643" s="15">
        <v>1007517108</v>
      </c>
      <c r="C643" s="15" t="s">
        <v>117</v>
      </c>
      <c r="D643" s="15" t="s">
        <v>118</v>
      </c>
      <c r="E643" s="15" t="s">
        <v>54</v>
      </c>
      <c r="F643" s="15" t="s">
        <v>1121</v>
      </c>
      <c r="G643" s="15" t="s">
        <v>120</v>
      </c>
      <c r="H643" s="15" t="s">
        <v>1122</v>
      </c>
      <c r="I643" s="15" t="s">
        <v>1405</v>
      </c>
      <c r="J643" s="15"/>
      <c r="K643" s="15" t="s">
        <v>342</v>
      </c>
      <c r="L643" s="15" t="s">
        <v>1406</v>
      </c>
      <c r="M643" s="15" t="s">
        <v>125</v>
      </c>
      <c r="N643" s="15" t="s">
        <v>242</v>
      </c>
      <c r="O643" s="15" t="s">
        <v>56</v>
      </c>
      <c r="P643" s="15">
        <v>252835002461</v>
      </c>
      <c r="Q643" s="15" t="s">
        <v>127</v>
      </c>
      <c r="R643" s="15">
        <v>3137302881</v>
      </c>
      <c r="S643" s="15">
        <v>0</v>
      </c>
      <c r="T643" s="15"/>
      <c r="U643" s="33">
        <v>37264</v>
      </c>
      <c r="V643" s="15">
        <f t="shared" ca="1" si="10"/>
        <v>22</v>
      </c>
      <c r="W643" s="15"/>
      <c r="X643" s="15" t="s">
        <v>120</v>
      </c>
      <c r="Y643" s="15" t="s">
        <v>132</v>
      </c>
      <c r="Z643" s="15" t="s">
        <v>129</v>
      </c>
      <c r="AA643" s="15" t="s">
        <v>130</v>
      </c>
      <c r="AB643" s="15" t="s">
        <v>131</v>
      </c>
      <c r="AC643" s="15" t="s">
        <v>132</v>
      </c>
      <c r="AD643" s="15">
        <v>0</v>
      </c>
      <c r="AE643" s="15" t="s">
        <v>133</v>
      </c>
      <c r="AF643" s="15" t="s">
        <v>134</v>
      </c>
      <c r="AG643" s="15" t="s">
        <v>1125</v>
      </c>
      <c r="AH643" s="15" t="s">
        <v>136</v>
      </c>
      <c r="AI643" s="15"/>
      <c r="AJ643" s="15" t="s">
        <v>1394</v>
      </c>
      <c r="AK643" s="15" t="s">
        <v>1</v>
      </c>
      <c r="AL643" s="15"/>
    </row>
    <row r="644" spans="1:38" x14ac:dyDescent="0.25">
      <c r="A644" s="15">
        <v>643</v>
      </c>
      <c r="B644" s="15">
        <v>1004637867</v>
      </c>
      <c r="C644" s="15" t="s">
        <v>117</v>
      </c>
      <c r="D644" s="15" t="s">
        <v>118</v>
      </c>
      <c r="E644" s="15" t="s">
        <v>54</v>
      </c>
      <c r="F644" s="15" t="s">
        <v>1121</v>
      </c>
      <c r="G644" s="15" t="s">
        <v>120</v>
      </c>
      <c r="H644" s="15" t="s">
        <v>1122</v>
      </c>
      <c r="I644" s="15" t="s">
        <v>229</v>
      </c>
      <c r="J644" s="15" t="s">
        <v>230</v>
      </c>
      <c r="K644" s="15" t="s">
        <v>1407</v>
      </c>
      <c r="L644" s="15" t="s">
        <v>1148</v>
      </c>
      <c r="M644" s="15" t="s">
        <v>125</v>
      </c>
      <c r="N644" s="15" t="s">
        <v>242</v>
      </c>
      <c r="O644" s="15" t="s">
        <v>56</v>
      </c>
      <c r="P644" s="15">
        <v>252835002461</v>
      </c>
      <c r="Q644" s="15" t="s">
        <v>127</v>
      </c>
      <c r="R644" s="15">
        <v>3160692921</v>
      </c>
      <c r="S644" s="15">
        <v>0</v>
      </c>
      <c r="T644" s="15"/>
      <c r="U644" s="33">
        <v>36643</v>
      </c>
      <c r="V644" s="15">
        <f t="shared" ca="1" si="10"/>
        <v>24</v>
      </c>
      <c r="W644" s="15"/>
      <c r="X644" s="15" t="s">
        <v>120</v>
      </c>
      <c r="Y644" s="15" t="s">
        <v>132</v>
      </c>
      <c r="Z644" s="15" t="s">
        <v>129</v>
      </c>
      <c r="AA644" s="15" t="s">
        <v>130</v>
      </c>
      <c r="AB644" s="15" t="s">
        <v>131</v>
      </c>
      <c r="AC644" s="15" t="s">
        <v>132</v>
      </c>
      <c r="AD644" s="15">
        <v>2</v>
      </c>
      <c r="AE644" s="15" t="s">
        <v>133</v>
      </c>
      <c r="AF644" s="15" t="s">
        <v>134</v>
      </c>
      <c r="AG644" s="15" t="s">
        <v>1125</v>
      </c>
      <c r="AH644" s="15" t="s">
        <v>136</v>
      </c>
      <c r="AI644" s="15"/>
      <c r="AJ644" s="15" t="s">
        <v>1394</v>
      </c>
      <c r="AK644" s="15" t="s">
        <v>1</v>
      </c>
      <c r="AL644" s="15"/>
    </row>
    <row r="645" spans="1:38" x14ac:dyDescent="0.25">
      <c r="A645" s="15">
        <v>644</v>
      </c>
      <c r="B645" s="15">
        <v>1087119905</v>
      </c>
      <c r="C645" s="15" t="s">
        <v>117</v>
      </c>
      <c r="D645" s="15" t="s">
        <v>118</v>
      </c>
      <c r="E645" s="15" t="s">
        <v>54</v>
      </c>
      <c r="F645" s="15" t="s">
        <v>1121</v>
      </c>
      <c r="G645" s="15" t="s">
        <v>120</v>
      </c>
      <c r="H645" s="15" t="s">
        <v>1122</v>
      </c>
      <c r="I645" s="15" t="s">
        <v>1408</v>
      </c>
      <c r="J645" s="15" t="s">
        <v>1409</v>
      </c>
      <c r="K645" s="15" t="s">
        <v>1086</v>
      </c>
      <c r="L645" s="15"/>
      <c r="M645" s="15" t="s">
        <v>125</v>
      </c>
      <c r="N645" s="15" t="s">
        <v>242</v>
      </c>
      <c r="O645" s="15" t="s">
        <v>56</v>
      </c>
      <c r="P645" s="15">
        <v>252835002461</v>
      </c>
      <c r="Q645" s="15" t="s">
        <v>127</v>
      </c>
      <c r="R645" s="15">
        <v>3152768989</v>
      </c>
      <c r="S645" s="15">
        <v>0</v>
      </c>
      <c r="T645" s="15"/>
      <c r="U645" s="33">
        <v>37712</v>
      </c>
      <c r="V645" s="15">
        <f t="shared" ca="1" si="10"/>
        <v>21</v>
      </c>
      <c r="W645" s="15"/>
      <c r="X645" s="15" t="s">
        <v>120</v>
      </c>
      <c r="Y645" s="15" t="s">
        <v>132</v>
      </c>
      <c r="Z645" s="15" t="s">
        <v>129</v>
      </c>
      <c r="AA645" s="15" t="s">
        <v>130</v>
      </c>
      <c r="AB645" s="15" t="s">
        <v>131</v>
      </c>
      <c r="AC645" s="15" t="s">
        <v>132</v>
      </c>
      <c r="AD645" s="15">
        <v>0</v>
      </c>
      <c r="AE645" s="15" t="s">
        <v>133</v>
      </c>
      <c r="AF645" s="15" t="s">
        <v>174</v>
      </c>
      <c r="AG645" s="15" t="s">
        <v>1125</v>
      </c>
      <c r="AH645" s="15" t="s">
        <v>136</v>
      </c>
      <c r="AI645" s="15"/>
      <c r="AJ645" s="15" t="s">
        <v>1394</v>
      </c>
      <c r="AK645" s="15" t="s">
        <v>1</v>
      </c>
      <c r="AL645" s="15"/>
    </row>
    <row r="646" spans="1:38" x14ac:dyDescent="0.25">
      <c r="A646" s="15">
        <v>645</v>
      </c>
      <c r="B646" s="15">
        <v>1087208478</v>
      </c>
      <c r="C646" s="15" t="s">
        <v>117</v>
      </c>
      <c r="D646" s="15" t="s">
        <v>118</v>
      </c>
      <c r="E646" s="15" t="s">
        <v>54</v>
      </c>
      <c r="F646" s="15" t="s">
        <v>1121</v>
      </c>
      <c r="G646" s="15" t="s">
        <v>120</v>
      </c>
      <c r="H646" s="15" t="s">
        <v>1122</v>
      </c>
      <c r="I646" s="15" t="s">
        <v>222</v>
      </c>
      <c r="J646" s="15" t="s">
        <v>1410</v>
      </c>
      <c r="K646" s="15" t="s">
        <v>484</v>
      </c>
      <c r="L646" s="15" t="s">
        <v>927</v>
      </c>
      <c r="M646" s="15" t="s">
        <v>125</v>
      </c>
      <c r="N646" s="15" t="s">
        <v>126</v>
      </c>
      <c r="O646" s="15" t="s">
        <v>59</v>
      </c>
      <c r="P646" s="15">
        <v>252835002461</v>
      </c>
      <c r="Q646" s="15" t="s">
        <v>127</v>
      </c>
      <c r="R646" s="15">
        <v>0</v>
      </c>
      <c r="S646" s="15">
        <v>3226398371</v>
      </c>
      <c r="T646" s="15"/>
      <c r="U646" s="33">
        <v>37177</v>
      </c>
      <c r="V646" s="15">
        <f t="shared" ca="1" si="10"/>
        <v>22</v>
      </c>
      <c r="W646" s="15"/>
      <c r="X646" s="15" t="s">
        <v>120</v>
      </c>
      <c r="Y646" s="15" t="s">
        <v>157</v>
      </c>
      <c r="Z646" s="15" t="s">
        <v>129</v>
      </c>
      <c r="AA646" s="15" t="s">
        <v>130</v>
      </c>
      <c r="AB646" s="15" t="s">
        <v>131</v>
      </c>
      <c r="AC646" s="15" t="s">
        <v>153</v>
      </c>
      <c r="AD646" s="15">
        <v>2</v>
      </c>
      <c r="AE646" s="15" t="s">
        <v>133</v>
      </c>
      <c r="AF646" s="15" t="s">
        <v>134</v>
      </c>
      <c r="AG646" s="15" t="s">
        <v>1125</v>
      </c>
      <c r="AH646" s="15" t="s">
        <v>136</v>
      </c>
      <c r="AI646" s="15"/>
      <c r="AJ646" s="15" t="s">
        <v>1411</v>
      </c>
      <c r="AK646" s="15" t="s">
        <v>1</v>
      </c>
      <c r="AL646" s="15"/>
    </row>
    <row r="647" spans="1:38" x14ac:dyDescent="0.25">
      <c r="A647" s="15">
        <v>646</v>
      </c>
      <c r="B647" s="15">
        <v>1087808621</v>
      </c>
      <c r="C647" s="15" t="s">
        <v>117</v>
      </c>
      <c r="D647" s="15" t="s">
        <v>118</v>
      </c>
      <c r="E647" s="15" t="s">
        <v>54</v>
      </c>
      <c r="F647" s="15" t="s">
        <v>1121</v>
      </c>
      <c r="G647" s="15" t="s">
        <v>120</v>
      </c>
      <c r="H647" s="15" t="s">
        <v>1122</v>
      </c>
      <c r="I647" s="15" t="s">
        <v>201</v>
      </c>
      <c r="J647" s="15" t="s">
        <v>1412</v>
      </c>
      <c r="K647" s="15" t="s">
        <v>228</v>
      </c>
      <c r="L647" s="15" t="s">
        <v>241</v>
      </c>
      <c r="M647" s="15" t="s">
        <v>125</v>
      </c>
      <c r="N647" s="15" t="s">
        <v>126</v>
      </c>
      <c r="O647" s="15" t="s">
        <v>59</v>
      </c>
      <c r="P647" s="15">
        <v>252835002461</v>
      </c>
      <c r="Q647" s="15" t="s">
        <v>127</v>
      </c>
      <c r="R647" s="15">
        <v>0</v>
      </c>
      <c r="S647" s="15">
        <v>3133145626</v>
      </c>
      <c r="T647" s="15"/>
      <c r="U647" s="33">
        <v>33912</v>
      </c>
      <c r="V647" s="15">
        <f t="shared" ca="1" si="10"/>
        <v>31</v>
      </c>
      <c r="W647" s="15"/>
      <c r="X647" s="15" t="s">
        <v>120</v>
      </c>
      <c r="Y647" s="15" t="s">
        <v>157</v>
      </c>
      <c r="Z647" s="15" t="s">
        <v>129</v>
      </c>
      <c r="AA647" s="15" t="s">
        <v>130</v>
      </c>
      <c r="AB647" s="15" t="s">
        <v>131</v>
      </c>
      <c r="AC647" s="15" t="s">
        <v>153</v>
      </c>
      <c r="AD647" s="15">
        <v>1</v>
      </c>
      <c r="AE647" s="15" t="s">
        <v>133</v>
      </c>
      <c r="AF647" s="15" t="s">
        <v>134</v>
      </c>
      <c r="AG647" s="15" t="s">
        <v>1125</v>
      </c>
      <c r="AH647" s="15" t="s">
        <v>136</v>
      </c>
      <c r="AI647" s="15"/>
      <c r="AJ647" s="15" t="s">
        <v>1411</v>
      </c>
      <c r="AK647" s="15" t="s">
        <v>1</v>
      </c>
      <c r="AL647" s="15"/>
    </row>
    <row r="648" spans="1:38" x14ac:dyDescent="0.25">
      <c r="A648" s="15">
        <v>647</v>
      </c>
      <c r="B648" s="15">
        <v>1004618595</v>
      </c>
      <c r="C648" s="15" t="s">
        <v>117</v>
      </c>
      <c r="D648" s="15" t="s">
        <v>118</v>
      </c>
      <c r="E648" s="15" t="s">
        <v>54</v>
      </c>
      <c r="F648" s="15" t="s">
        <v>1121</v>
      </c>
      <c r="G648" s="15" t="s">
        <v>120</v>
      </c>
      <c r="H648" s="15" t="s">
        <v>1122</v>
      </c>
      <c r="I648" s="15" t="s">
        <v>177</v>
      </c>
      <c r="J648" s="15" t="s">
        <v>787</v>
      </c>
      <c r="K648" s="15" t="s">
        <v>403</v>
      </c>
      <c r="L648" s="15" t="s">
        <v>1168</v>
      </c>
      <c r="M648" s="15" t="s">
        <v>125</v>
      </c>
      <c r="N648" s="15" t="s">
        <v>126</v>
      </c>
      <c r="O648" s="15" t="s">
        <v>59</v>
      </c>
      <c r="P648" s="15">
        <v>252835002461</v>
      </c>
      <c r="Q648" s="15" t="s">
        <v>127</v>
      </c>
      <c r="R648" s="15">
        <v>0</v>
      </c>
      <c r="S648" s="15">
        <v>3147150664</v>
      </c>
      <c r="T648" s="15"/>
      <c r="U648" s="33">
        <v>32156</v>
      </c>
      <c r="V648" s="15">
        <f t="shared" ca="1" si="10"/>
        <v>36</v>
      </c>
      <c r="W648" s="15"/>
      <c r="X648" s="15" t="s">
        <v>120</v>
      </c>
      <c r="Y648" s="15" t="s">
        <v>157</v>
      </c>
      <c r="Z648" s="15" t="s">
        <v>129</v>
      </c>
      <c r="AA648" s="15" t="s">
        <v>130</v>
      </c>
      <c r="AB648" s="15" t="s">
        <v>131</v>
      </c>
      <c r="AC648" s="15" t="s">
        <v>153</v>
      </c>
      <c r="AD648" s="15">
        <v>2</v>
      </c>
      <c r="AE648" s="15" t="s">
        <v>133</v>
      </c>
      <c r="AF648" s="15" t="s">
        <v>134</v>
      </c>
      <c r="AG648" s="15" t="s">
        <v>1125</v>
      </c>
      <c r="AH648" s="15" t="s">
        <v>136</v>
      </c>
      <c r="AI648" s="15"/>
      <c r="AJ648" s="15" t="s">
        <v>1411</v>
      </c>
      <c r="AK648" s="15" t="s">
        <v>1</v>
      </c>
      <c r="AL648" s="15"/>
    </row>
    <row r="649" spans="1:38" x14ac:dyDescent="0.25">
      <c r="A649" s="15">
        <v>648</v>
      </c>
      <c r="B649" s="15">
        <v>1087202027</v>
      </c>
      <c r="C649" s="15" t="s">
        <v>117</v>
      </c>
      <c r="D649" s="15" t="s">
        <v>118</v>
      </c>
      <c r="E649" s="15" t="s">
        <v>54</v>
      </c>
      <c r="F649" s="15" t="s">
        <v>1121</v>
      </c>
      <c r="G649" s="15" t="s">
        <v>120</v>
      </c>
      <c r="H649" s="15" t="s">
        <v>1122</v>
      </c>
      <c r="I649" s="15" t="s">
        <v>1413</v>
      </c>
      <c r="J649" s="15" t="s">
        <v>620</v>
      </c>
      <c r="K649" s="15" t="s">
        <v>1168</v>
      </c>
      <c r="L649" s="15" t="s">
        <v>423</v>
      </c>
      <c r="M649" s="15" t="s">
        <v>146</v>
      </c>
      <c r="N649" s="15" t="s">
        <v>126</v>
      </c>
      <c r="O649" s="15" t="s">
        <v>59</v>
      </c>
      <c r="P649" s="15">
        <v>252835002461</v>
      </c>
      <c r="Q649" s="15" t="s">
        <v>127</v>
      </c>
      <c r="R649" s="15">
        <v>0</v>
      </c>
      <c r="S649" s="15">
        <v>3234192367</v>
      </c>
      <c r="T649" s="15"/>
      <c r="U649" s="33">
        <v>34765</v>
      </c>
      <c r="V649" s="15">
        <f t="shared" ca="1" si="10"/>
        <v>29</v>
      </c>
      <c r="W649" s="15"/>
      <c r="X649" s="15" t="s">
        <v>120</v>
      </c>
      <c r="Y649" s="15" t="s">
        <v>157</v>
      </c>
      <c r="Z649" s="15" t="s">
        <v>129</v>
      </c>
      <c r="AA649" s="15" t="s">
        <v>130</v>
      </c>
      <c r="AB649" s="15" t="s">
        <v>131</v>
      </c>
      <c r="AC649" s="15" t="s">
        <v>132</v>
      </c>
      <c r="AD649" s="15">
        <v>0</v>
      </c>
      <c r="AE649" s="15" t="s">
        <v>133</v>
      </c>
      <c r="AF649" s="15" t="s">
        <v>134</v>
      </c>
      <c r="AG649" s="15" t="s">
        <v>1125</v>
      </c>
      <c r="AH649" s="15" t="s">
        <v>136</v>
      </c>
      <c r="AI649" s="15"/>
      <c r="AJ649" s="15" t="s">
        <v>1411</v>
      </c>
      <c r="AK649" s="15" t="s">
        <v>1</v>
      </c>
      <c r="AL649" s="15"/>
    </row>
    <row r="650" spans="1:38" x14ac:dyDescent="0.25">
      <c r="A650" s="15">
        <v>649</v>
      </c>
      <c r="B650" s="15">
        <v>1087129157</v>
      </c>
      <c r="C650" s="15" t="s">
        <v>117</v>
      </c>
      <c r="D650" s="15" t="s">
        <v>118</v>
      </c>
      <c r="E650" s="15" t="s">
        <v>54</v>
      </c>
      <c r="F650" s="15" t="s">
        <v>1121</v>
      </c>
      <c r="G650" s="15" t="s">
        <v>120</v>
      </c>
      <c r="H650" s="15" t="s">
        <v>1122</v>
      </c>
      <c r="I650" s="15" t="s">
        <v>138</v>
      </c>
      <c r="J650" s="15" t="s">
        <v>306</v>
      </c>
      <c r="K650" s="15" t="s">
        <v>341</v>
      </c>
      <c r="L650" s="15" t="s">
        <v>577</v>
      </c>
      <c r="M650" s="15" t="s">
        <v>125</v>
      </c>
      <c r="N650" s="15" t="s">
        <v>126</v>
      </c>
      <c r="O650" s="15" t="s">
        <v>59</v>
      </c>
      <c r="P650" s="15">
        <v>252835002461</v>
      </c>
      <c r="Q650" s="15" t="s">
        <v>127</v>
      </c>
      <c r="R650" s="15">
        <v>0</v>
      </c>
      <c r="S650" s="15">
        <v>3234192367</v>
      </c>
      <c r="T650" s="15"/>
      <c r="U650" s="33">
        <v>32939</v>
      </c>
      <c r="V650" s="15">
        <f t="shared" ca="1" si="10"/>
        <v>34</v>
      </c>
      <c r="W650" s="15"/>
      <c r="X650" s="15" t="s">
        <v>120</v>
      </c>
      <c r="Y650" s="15" t="s">
        <v>157</v>
      </c>
      <c r="Z650" s="15" t="s">
        <v>129</v>
      </c>
      <c r="AA650" s="15" t="s">
        <v>130</v>
      </c>
      <c r="AB650" s="15" t="s">
        <v>131</v>
      </c>
      <c r="AC650" s="15" t="s">
        <v>153</v>
      </c>
      <c r="AD650" s="15">
        <v>1</v>
      </c>
      <c r="AE650" s="15" t="s">
        <v>133</v>
      </c>
      <c r="AF650" s="15" t="s">
        <v>134</v>
      </c>
      <c r="AG650" s="15" t="s">
        <v>1125</v>
      </c>
      <c r="AH650" s="15" t="s">
        <v>136</v>
      </c>
      <c r="AI650" s="15"/>
      <c r="AJ650" s="15" t="s">
        <v>1411</v>
      </c>
      <c r="AK650" s="15" t="s">
        <v>1</v>
      </c>
      <c r="AL650" s="15"/>
    </row>
    <row r="651" spans="1:38" x14ac:dyDescent="0.25">
      <c r="A651" s="15">
        <v>650</v>
      </c>
      <c r="B651" s="15">
        <v>1087131074</v>
      </c>
      <c r="C651" s="15" t="s">
        <v>117</v>
      </c>
      <c r="D651" s="15" t="s">
        <v>118</v>
      </c>
      <c r="E651" s="15" t="s">
        <v>54</v>
      </c>
      <c r="F651" s="15" t="s">
        <v>1121</v>
      </c>
      <c r="G651" s="15" t="s">
        <v>120</v>
      </c>
      <c r="H651" s="15" t="s">
        <v>1122</v>
      </c>
      <c r="I651" s="15" t="s">
        <v>840</v>
      </c>
      <c r="J651" s="15" t="s">
        <v>186</v>
      </c>
      <c r="K651" s="15" t="s">
        <v>1182</v>
      </c>
      <c r="L651" s="15" t="s">
        <v>1346</v>
      </c>
      <c r="M651" s="15" t="s">
        <v>125</v>
      </c>
      <c r="N651" s="15" t="s">
        <v>126</v>
      </c>
      <c r="O651" s="15" t="s">
        <v>59</v>
      </c>
      <c r="P651" s="15">
        <v>252835002461</v>
      </c>
      <c r="Q651" s="15" t="s">
        <v>127</v>
      </c>
      <c r="R651" s="15">
        <v>0</v>
      </c>
      <c r="S651" s="15">
        <v>3145140138</v>
      </c>
      <c r="T651" s="15"/>
      <c r="U651" s="33">
        <v>30785</v>
      </c>
      <c r="V651" s="15">
        <f t="shared" ca="1" si="10"/>
        <v>40</v>
      </c>
      <c r="W651" s="15"/>
      <c r="X651" s="15" t="s">
        <v>120</v>
      </c>
      <c r="Y651" s="15" t="s">
        <v>157</v>
      </c>
      <c r="Z651" s="15" t="s">
        <v>129</v>
      </c>
      <c r="AA651" s="15" t="s">
        <v>130</v>
      </c>
      <c r="AB651" s="15" t="s">
        <v>131</v>
      </c>
      <c r="AC651" s="15" t="s">
        <v>153</v>
      </c>
      <c r="AD651" s="15">
        <v>2</v>
      </c>
      <c r="AE651" s="15" t="s">
        <v>511</v>
      </c>
      <c r="AF651" s="15" t="s">
        <v>134</v>
      </c>
      <c r="AG651" s="15" t="s">
        <v>1125</v>
      </c>
      <c r="AH651" s="15" t="s">
        <v>136</v>
      </c>
      <c r="AI651" s="15"/>
      <c r="AJ651" s="15" t="s">
        <v>1411</v>
      </c>
      <c r="AK651" s="15" t="s">
        <v>1</v>
      </c>
      <c r="AL651" s="15"/>
    </row>
    <row r="652" spans="1:38" x14ac:dyDescent="0.25">
      <c r="A652" s="15">
        <v>651</v>
      </c>
      <c r="B652" s="15">
        <v>1004636896</v>
      </c>
      <c r="C652" s="15" t="s">
        <v>117</v>
      </c>
      <c r="D652" s="15" t="s">
        <v>118</v>
      </c>
      <c r="E652" s="15" t="s">
        <v>54</v>
      </c>
      <c r="F652" s="15" t="s">
        <v>1121</v>
      </c>
      <c r="G652" s="15" t="s">
        <v>120</v>
      </c>
      <c r="H652" s="15" t="s">
        <v>1122</v>
      </c>
      <c r="I652" s="15" t="s">
        <v>138</v>
      </c>
      <c r="J652" s="15" t="s">
        <v>1414</v>
      </c>
      <c r="K652" s="15" t="s">
        <v>1232</v>
      </c>
      <c r="L652" s="15" t="s">
        <v>241</v>
      </c>
      <c r="M652" s="15" t="s">
        <v>125</v>
      </c>
      <c r="N652" s="15" t="s">
        <v>126</v>
      </c>
      <c r="O652" s="15" t="s">
        <v>59</v>
      </c>
      <c r="P652" s="15">
        <v>252835002461</v>
      </c>
      <c r="Q652" s="15" t="s">
        <v>127</v>
      </c>
      <c r="R652" s="15">
        <v>0</v>
      </c>
      <c r="S652" s="15">
        <v>3216565184</v>
      </c>
      <c r="T652" s="15"/>
      <c r="U652" s="33">
        <v>36552</v>
      </c>
      <c r="V652" s="15">
        <f t="shared" ca="1" si="10"/>
        <v>24</v>
      </c>
      <c r="W652" s="15"/>
      <c r="X652" s="15" t="s">
        <v>120</v>
      </c>
      <c r="Y652" s="15" t="s">
        <v>157</v>
      </c>
      <c r="Z652" s="15" t="s">
        <v>129</v>
      </c>
      <c r="AA652" s="15" t="s">
        <v>130</v>
      </c>
      <c r="AB652" s="15" t="s">
        <v>131</v>
      </c>
      <c r="AC652" s="15" t="s">
        <v>153</v>
      </c>
      <c r="AD652" s="15">
        <v>1</v>
      </c>
      <c r="AE652" s="15" t="s">
        <v>133</v>
      </c>
      <c r="AF652" s="15" t="s">
        <v>134</v>
      </c>
      <c r="AG652" s="15" t="s">
        <v>1125</v>
      </c>
      <c r="AH652" s="15" t="s">
        <v>136</v>
      </c>
      <c r="AI652" s="15"/>
      <c r="AJ652" s="15" t="s">
        <v>1411</v>
      </c>
      <c r="AK652" s="15" t="s">
        <v>1</v>
      </c>
      <c r="AL652" s="15"/>
    </row>
    <row r="653" spans="1:38" x14ac:dyDescent="0.25">
      <c r="A653" s="15">
        <v>652</v>
      </c>
      <c r="B653" s="15">
        <v>1087113101</v>
      </c>
      <c r="C653" s="15" t="s">
        <v>117</v>
      </c>
      <c r="D653" s="15" t="s">
        <v>118</v>
      </c>
      <c r="E653" s="15" t="s">
        <v>54</v>
      </c>
      <c r="F653" s="15" t="s">
        <v>1121</v>
      </c>
      <c r="G653" s="15" t="s">
        <v>120</v>
      </c>
      <c r="H653" s="15" t="s">
        <v>1122</v>
      </c>
      <c r="I653" s="15" t="s">
        <v>1415</v>
      </c>
      <c r="J653" s="15" t="s">
        <v>379</v>
      </c>
      <c r="K653" s="15" t="s">
        <v>1168</v>
      </c>
      <c r="L653" s="15" t="s">
        <v>1168</v>
      </c>
      <c r="M653" s="15" t="s">
        <v>146</v>
      </c>
      <c r="N653" s="15" t="s">
        <v>126</v>
      </c>
      <c r="O653" s="15" t="s">
        <v>59</v>
      </c>
      <c r="P653" s="15">
        <v>252835002461</v>
      </c>
      <c r="Q653" s="15" t="s">
        <v>127</v>
      </c>
      <c r="R653" s="15">
        <v>0</v>
      </c>
      <c r="S653" s="15">
        <v>3145140138</v>
      </c>
      <c r="T653" s="15"/>
      <c r="U653" s="33">
        <v>38177</v>
      </c>
      <c r="V653" s="15">
        <f t="shared" ca="1" si="10"/>
        <v>20</v>
      </c>
      <c r="W653" s="15"/>
      <c r="X653" s="15" t="s">
        <v>120</v>
      </c>
      <c r="Y653" s="15" t="s">
        <v>157</v>
      </c>
      <c r="Z653" s="15" t="s">
        <v>129</v>
      </c>
      <c r="AA653" s="15" t="s">
        <v>130</v>
      </c>
      <c r="AB653" s="15" t="s">
        <v>131</v>
      </c>
      <c r="AC653" s="15" t="s">
        <v>132</v>
      </c>
      <c r="AD653" s="15">
        <v>0</v>
      </c>
      <c r="AE653" s="15" t="s">
        <v>133</v>
      </c>
      <c r="AF653" s="15" t="s">
        <v>134</v>
      </c>
      <c r="AG653" s="15" t="s">
        <v>1125</v>
      </c>
      <c r="AH653" s="15" t="s">
        <v>136</v>
      </c>
      <c r="AI653" s="15"/>
      <c r="AJ653" s="15" t="s">
        <v>1411</v>
      </c>
      <c r="AK653" s="15" t="s">
        <v>1</v>
      </c>
      <c r="AL653" s="15"/>
    </row>
    <row r="654" spans="1:38" x14ac:dyDescent="0.25">
      <c r="A654" s="15">
        <v>653</v>
      </c>
      <c r="B654" s="15">
        <v>1004639920</v>
      </c>
      <c r="C654" s="15" t="s">
        <v>117</v>
      </c>
      <c r="D654" s="15" t="s">
        <v>118</v>
      </c>
      <c r="E654" s="15" t="s">
        <v>54</v>
      </c>
      <c r="F654" s="15" t="s">
        <v>1121</v>
      </c>
      <c r="G654" s="15" t="s">
        <v>120</v>
      </c>
      <c r="H654" s="15" t="s">
        <v>1122</v>
      </c>
      <c r="I654" s="15" t="s">
        <v>249</v>
      </c>
      <c r="J654" s="15" t="s">
        <v>910</v>
      </c>
      <c r="K654" s="15" t="s">
        <v>1184</v>
      </c>
      <c r="L654" s="15" t="s">
        <v>1416</v>
      </c>
      <c r="M654" s="15" t="s">
        <v>146</v>
      </c>
      <c r="N654" s="15" t="s">
        <v>126</v>
      </c>
      <c r="O654" s="15" t="s">
        <v>59</v>
      </c>
      <c r="P654" s="15">
        <v>252835002461</v>
      </c>
      <c r="Q654" s="15" t="s">
        <v>127</v>
      </c>
      <c r="R654" s="15">
        <v>0</v>
      </c>
      <c r="S654" s="15">
        <v>3145140138</v>
      </c>
      <c r="T654" s="15"/>
      <c r="U654" s="33">
        <v>34756</v>
      </c>
      <c r="V654" s="15">
        <f t="shared" ca="1" si="10"/>
        <v>29</v>
      </c>
      <c r="W654" s="15"/>
      <c r="X654" s="15" t="s">
        <v>120</v>
      </c>
      <c r="Y654" s="15" t="s">
        <v>157</v>
      </c>
      <c r="Z654" s="15" t="s">
        <v>129</v>
      </c>
      <c r="AA654" s="15" t="s">
        <v>130</v>
      </c>
      <c r="AB654" s="15" t="s">
        <v>131</v>
      </c>
      <c r="AC654" s="15" t="s">
        <v>208</v>
      </c>
      <c r="AD654" s="15">
        <v>2</v>
      </c>
      <c r="AE654" s="15" t="s">
        <v>133</v>
      </c>
      <c r="AF654" s="15" t="s">
        <v>134</v>
      </c>
      <c r="AG654" s="15" t="s">
        <v>1125</v>
      </c>
      <c r="AH654" s="15" t="s">
        <v>136</v>
      </c>
      <c r="AI654" s="15"/>
      <c r="AJ654" s="15" t="s">
        <v>1411</v>
      </c>
      <c r="AK654" s="15" t="s">
        <v>1</v>
      </c>
      <c r="AL654" s="15"/>
    </row>
    <row r="655" spans="1:38" x14ac:dyDescent="0.25">
      <c r="A655" s="15">
        <v>654</v>
      </c>
      <c r="B655" s="15">
        <v>1087804533</v>
      </c>
      <c r="C655" s="15" t="s">
        <v>117</v>
      </c>
      <c r="D655" s="15" t="s">
        <v>118</v>
      </c>
      <c r="E655" s="15" t="s">
        <v>54</v>
      </c>
      <c r="F655" s="15" t="s">
        <v>1121</v>
      </c>
      <c r="G655" s="15" t="s">
        <v>120</v>
      </c>
      <c r="H655" s="15" t="s">
        <v>1122</v>
      </c>
      <c r="I655" s="15" t="s">
        <v>1417</v>
      </c>
      <c r="J655" s="15"/>
      <c r="K655" s="15" t="s">
        <v>484</v>
      </c>
      <c r="L655" s="15" t="s">
        <v>1418</v>
      </c>
      <c r="M655" s="15" t="s">
        <v>125</v>
      </c>
      <c r="N655" s="15" t="s">
        <v>126</v>
      </c>
      <c r="O655" s="15" t="s">
        <v>59</v>
      </c>
      <c r="P655" s="15">
        <v>252835002461</v>
      </c>
      <c r="Q655" s="15" t="s">
        <v>127</v>
      </c>
      <c r="R655" s="15">
        <v>0</v>
      </c>
      <c r="S655" s="15">
        <v>3136914122</v>
      </c>
      <c r="T655" s="15"/>
      <c r="U655" s="33">
        <v>38218</v>
      </c>
      <c r="V655" s="15">
        <f t="shared" ca="1" si="10"/>
        <v>20</v>
      </c>
      <c r="W655" s="15"/>
      <c r="X655" s="15" t="s">
        <v>120</v>
      </c>
      <c r="Y655" s="15" t="s">
        <v>157</v>
      </c>
      <c r="Z655" s="15" t="s">
        <v>129</v>
      </c>
      <c r="AA655" s="15" t="s">
        <v>130</v>
      </c>
      <c r="AB655" s="15" t="s">
        <v>131</v>
      </c>
      <c r="AC655" s="15" t="s">
        <v>153</v>
      </c>
      <c r="AD655" s="15">
        <v>1</v>
      </c>
      <c r="AE655" s="15" t="s">
        <v>133</v>
      </c>
      <c r="AF655" s="15" t="s">
        <v>134</v>
      </c>
      <c r="AG655" s="15" t="s">
        <v>1125</v>
      </c>
      <c r="AH655" s="15" t="s">
        <v>136</v>
      </c>
      <c r="AI655" s="15"/>
      <c r="AJ655" s="15" t="s">
        <v>1411</v>
      </c>
      <c r="AK655" s="15" t="s">
        <v>1</v>
      </c>
      <c r="AL655" s="15"/>
    </row>
    <row r="656" spans="1:38" x14ac:dyDescent="0.25">
      <c r="A656" s="15">
        <v>655</v>
      </c>
      <c r="B656" s="15">
        <v>1004617461</v>
      </c>
      <c r="C656" s="15" t="s">
        <v>117</v>
      </c>
      <c r="D656" s="15" t="s">
        <v>118</v>
      </c>
      <c r="E656" s="15" t="s">
        <v>54</v>
      </c>
      <c r="F656" s="15" t="s">
        <v>1121</v>
      </c>
      <c r="G656" s="15" t="s">
        <v>120</v>
      </c>
      <c r="H656" s="15" t="s">
        <v>1122</v>
      </c>
      <c r="I656" s="15" t="s">
        <v>962</v>
      </c>
      <c r="J656" s="15"/>
      <c r="K656" s="15" t="s">
        <v>1270</v>
      </c>
      <c r="L656" s="15" t="s">
        <v>423</v>
      </c>
      <c r="M656" s="15" t="s">
        <v>146</v>
      </c>
      <c r="N656" s="15" t="s">
        <v>126</v>
      </c>
      <c r="O656" s="15" t="s">
        <v>59</v>
      </c>
      <c r="P656" s="15">
        <v>252835002461</v>
      </c>
      <c r="Q656" s="15" t="s">
        <v>127</v>
      </c>
      <c r="R656" s="15">
        <v>0</v>
      </c>
      <c r="S656" s="15">
        <v>3217416174</v>
      </c>
      <c r="T656" s="15"/>
      <c r="U656" s="33">
        <v>32647</v>
      </c>
      <c r="V656" s="15">
        <f t="shared" ca="1" si="10"/>
        <v>35</v>
      </c>
      <c r="W656" s="15"/>
      <c r="X656" s="15" t="s">
        <v>120</v>
      </c>
      <c r="Y656" s="15" t="s">
        <v>157</v>
      </c>
      <c r="Z656" s="15" t="s">
        <v>129</v>
      </c>
      <c r="AA656" s="15" t="s">
        <v>130</v>
      </c>
      <c r="AB656" s="15" t="s">
        <v>131</v>
      </c>
      <c r="AC656" s="15" t="s">
        <v>208</v>
      </c>
      <c r="AD656" s="15">
        <v>1</v>
      </c>
      <c r="AE656" s="15" t="s">
        <v>133</v>
      </c>
      <c r="AF656" s="15" t="s">
        <v>134</v>
      </c>
      <c r="AG656" s="15" t="s">
        <v>1125</v>
      </c>
      <c r="AH656" s="15" t="s">
        <v>136</v>
      </c>
      <c r="AI656" s="15"/>
      <c r="AJ656" s="15" t="s">
        <v>1411</v>
      </c>
      <c r="AK656" s="15" t="s">
        <v>1</v>
      </c>
      <c r="AL656" s="15"/>
    </row>
    <row r="657" spans="1:38" x14ac:dyDescent="0.25">
      <c r="A657" s="15">
        <v>656</v>
      </c>
      <c r="B657" s="15">
        <v>12914872</v>
      </c>
      <c r="C657" s="15" t="s">
        <v>117</v>
      </c>
      <c r="D657" s="15" t="s">
        <v>118</v>
      </c>
      <c r="E657" s="15" t="s">
        <v>54</v>
      </c>
      <c r="F657" s="15" t="s">
        <v>1121</v>
      </c>
      <c r="G657" s="15" t="s">
        <v>120</v>
      </c>
      <c r="H657" s="15" t="s">
        <v>1122</v>
      </c>
      <c r="I657" s="15" t="s">
        <v>355</v>
      </c>
      <c r="J657" s="15" t="s">
        <v>561</v>
      </c>
      <c r="K657" s="15" t="s">
        <v>1419</v>
      </c>
      <c r="L657" s="15" t="s">
        <v>150</v>
      </c>
      <c r="M657" s="15" t="s">
        <v>146</v>
      </c>
      <c r="N657" s="15" t="s">
        <v>126</v>
      </c>
      <c r="O657" s="15" t="s">
        <v>59</v>
      </c>
      <c r="P657" s="15">
        <v>252835002461</v>
      </c>
      <c r="Q657" s="15" t="s">
        <v>127</v>
      </c>
      <c r="R657" s="15">
        <v>0</v>
      </c>
      <c r="S657" s="15">
        <v>3222122104</v>
      </c>
      <c r="T657" s="15"/>
      <c r="U657" s="33">
        <v>23360</v>
      </c>
      <c r="V657" s="15">
        <f t="shared" ca="1" si="10"/>
        <v>60</v>
      </c>
      <c r="W657" s="15"/>
      <c r="X657" s="15" t="s">
        <v>120</v>
      </c>
      <c r="Y657" s="15" t="s">
        <v>157</v>
      </c>
      <c r="Z657" s="15" t="s">
        <v>129</v>
      </c>
      <c r="AA657" s="15" t="s">
        <v>130</v>
      </c>
      <c r="AB657" s="15" t="s">
        <v>131</v>
      </c>
      <c r="AC657" s="15" t="s">
        <v>208</v>
      </c>
      <c r="AD657" s="15">
        <v>2</v>
      </c>
      <c r="AE657" s="15" t="s">
        <v>133</v>
      </c>
      <c r="AF657" s="15" t="s">
        <v>134</v>
      </c>
      <c r="AG657" s="15" t="s">
        <v>1125</v>
      </c>
      <c r="AH657" s="15" t="s">
        <v>136</v>
      </c>
      <c r="AI657" s="15"/>
      <c r="AJ657" s="15" t="s">
        <v>1411</v>
      </c>
      <c r="AK657" s="15" t="s">
        <v>1</v>
      </c>
      <c r="AL657" s="15"/>
    </row>
    <row r="658" spans="1:38" x14ac:dyDescent="0.25">
      <c r="A658" s="15">
        <v>657</v>
      </c>
      <c r="B658" s="15">
        <v>1087112234</v>
      </c>
      <c r="C658" s="15" t="s">
        <v>117</v>
      </c>
      <c r="D658" s="15" t="s">
        <v>118</v>
      </c>
      <c r="E658" s="15" t="s">
        <v>54</v>
      </c>
      <c r="F658" s="15" t="s">
        <v>1121</v>
      </c>
      <c r="G658" s="15" t="s">
        <v>120</v>
      </c>
      <c r="H658" s="15" t="s">
        <v>1122</v>
      </c>
      <c r="I658" s="15" t="s">
        <v>638</v>
      </c>
      <c r="J658" s="15" t="s">
        <v>1140</v>
      </c>
      <c r="K658" s="15" t="s">
        <v>1168</v>
      </c>
      <c r="L658" s="15" t="s">
        <v>454</v>
      </c>
      <c r="M658" s="15" t="s">
        <v>125</v>
      </c>
      <c r="N658" s="15" t="s">
        <v>126</v>
      </c>
      <c r="O658" s="15" t="s">
        <v>59</v>
      </c>
      <c r="P658" s="15">
        <v>252835002461</v>
      </c>
      <c r="Q658" s="15" t="s">
        <v>127</v>
      </c>
      <c r="R658" s="15">
        <v>3204016425</v>
      </c>
      <c r="S658" s="15">
        <v>3204016425</v>
      </c>
      <c r="T658" s="15" t="s">
        <v>1420</v>
      </c>
      <c r="U658" s="33">
        <v>37678</v>
      </c>
      <c r="V658" s="15">
        <f t="shared" ca="1" si="10"/>
        <v>21</v>
      </c>
      <c r="W658" s="15"/>
      <c r="X658" s="15" t="s">
        <v>120</v>
      </c>
      <c r="Y658" s="15" t="s">
        <v>132</v>
      </c>
      <c r="Z658" s="15" t="s">
        <v>129</v>
      </c>
      <c r="AA658" s="15" t="s">
        <v>130</v>
      </c>
      <c r="AB658" s="15" t="s">
        <v>131</v>
      </c>
      <c r="AC658" s="15" t="s">
        <v>153</v>
      </c>
      <c r="AD658" s="15">
        <v>3</v>
      </c>
      <c r="AE658" s="15" t="s">
        <v>133</v>
      </c>
      <c r="AF658" s="15" t="s">
        <v>134</v>
      </c>
      <c r="AG658" s="15" t="s">
        <v>1125</v>
      </c>
      <c r="AH658" s="15" t="s">
        <v>136</v>
      </c>
      <c r="AI658" s="15"/>
      <c r="AJ658" s="15" t="s">
        <v>1411</v>
      </c>
      <c r="AK658" s="15" t="s">
        <v>1</v>
      </c>
      <c r="AL658" s="15"/>
    </row>
    <row r="659" spans="1:38" x14ac:dyDescent="0.25">
      <c r="A659" s="15">
        <v>658</v>
      </c>
      <c r="B659" s="15">
        <v>59685731</v>
      </c>
      <c r="C659" s="15" t="s">
        <v>117</v>
      </c>
      <c r="D659" s="15" t="s">
        <v>118</v>
      </c>
      <c r="E659" s="15" t="s">
        <v>54</v>
      </c>
      <c r="F659" s="15" t="s">
        <v>1121</v>
      </c>
      <c r="G659" s="15" t="s">
        <v>120</v>
      </c>
      <c r="H659" s="15" t="s">
        <v>1122</v>
      </c>
      <c r="I659" s="15" t="s">
        <v>1421</v>
      </c>
      <c r="J659" s="15"/>
      <c r="K659" s="15" t="s">
        <v>423</v>
      </c>
      <c r="L659" s="15"/>
      <c r="M659" s="15" t="s">
        <v>125</v>
      </c>
      <c r="N659" s="15" t="s">
        <v>126</v>
      </c>
      <c r="O659" s="15" t="s">
        <v>59</v>
      </c>
      <c r="P659" s="15">
        <v>252835002461</v>
      </c>
      <c r="Q659" s="15" t="s">
        <v>127</v>
      </c>
      <c r="R659" s="15">
        <v>3126674204</v>
      </c>
      <c r="S659" s="15">
        <v>3126674204</v>
      </c>
      <c r="T659" s="15"/>
      <c r="U659" s="33">
        <v>29081</v>
      </c>
      <c r="V659" s="15">
        <f t="shared" ca="1" si="10"/>
        <v>45</v>
      </c>
      <c r="W659" s="15"/>
      <c r="X659" s="15" t="s">
        <v>120</v>
      </c>
      <c r="Y659" s="15" t="s">
        <v>132</v>
      </c>
      <c r="Z659" s="15" t="s">
        <v>129</v>
      </c>
      <c r="AA659" s="15" t="s">
        <v>130</v>
      </c>
      <c r="AB659" s="15" t="s">
        <v>131</v>
      </c>
      <c r="AC659" s="15" t="s">
        <v>132</v>
      </c>
      <c r="AD659" s="15">
        <v>0</v>
      </c>
      <c r="AE659" s="15" t="s">
        <v>133</v>
      </c>
      <c r="AF659" s="15" t="s">
        <v>174</v>
      </c>
      <c r="AG659" s="15" t="s">
        <v>1125</v>
      </c>
      <c r="AH659" s="15" t="s">
        <v>136</v>
      </c>
      <c r="AI659" s="15"/>
      <c r="AJ659" s="15" t="s">
        <v>1411</v>
      </c>
      <c r="AK659" s="15" t="s">
        <v>1</v>
      </c>
      <c r="AL659" s="15"/>
    </row>
    <row r="660" spans="1:38" x14ac:dyDescent="0.25">
      <c r="A660" s="15">
        <v>659</v>
      </c>
      <c r="B660" s="15">
        <v>1087198370</v>
      </c>
      <c r="C660" s="15" t="s">
        <v>117</v>
      </c>
      <c r="D660" s="15" t="s">
        <v>118</v>
      </c>
      <c r="E660" s="15" t="s">
        <v>54</v>
      </c>
      <c r="F660" s="15" t="s">
        <v>1121</v>
      </c>
      <c r="G660" s="15" t="s">
        <v>120</v>
      </c>
      <c r="H660" s="15" t="s">
        <v>1122</v>
      </c>
      <c r="I660" s="15" t="s">
        <v>620</v>
      </c>
      <c r="J660" s="15" t="s">
        <v>1422</v>
      </c>
      <c r="K660" s="15" t="s">
        <v>267</v>
      </c>
      <c r="L660" s="15" t="s">
        <v>1423</v>
      </c>
      <c r="M660" s="15" t="s">
        <v>146</v>
      </c>
      <c r="N660" s="15" t="s">
        <v>126</v>
      </c>
      <c r="O660" s="15" t="s">
        <v>59</v>
      </c>
      <c r="P660" s="15">
        <v>252835002461</v>
      </c>
      <c r="Q660" s="15" t="s">
        <v>127</v>
      </c>
      <c r="R660" s="15">
        <v>0</v>
      </c>
      <c r="S660" s="15">
        <v>0</v>
      </c>
      <c r="T660" s="15"/>
      <c r="U660" s="33">
        <v>33887</v>
      </c>
      <c r="V660" s="15">
        <f t="shared" ca="1" si="10"/>
        <v>31</v>
      </c>
      <c r="W660" s="15"/>
      <c r="X660" s="15" t="s">
        <v>120</v>
      </c>
      <c r="Y660" s="15" t="s">
        <v>132</v>
      </c>
      <c r="Z660" s="15" t="s">
        <v>129</v>
      </c>
      <c r="AA660" s="15" t="s">
        <v>130</v>
      </c>
      <c r="AB660" s="15" t="s">
        <v>131</v>
      </c>
      <c r="AC660" s="15" t="s">
        <v>208</v>
      </c>
      <c r="AD660" s="15">
        <v>1</v>
      </c>
      <c r="AE660" s="15" t="s">
        <v>133</v>
      </c>
      <c r="AF660" s="15" t="s">
        <v>134</v>
      </c>
      <c r="AG660" s="15" t="s">
        <v>1125</v>
      </c>
      <c r="AH660" s="15" t="s">
        <v>136</v>
      </c>
      <c r="AI660" s="15"/>
      <c r="AJ660" s="15" t="s">
        <v>1411</v>
      </c>
      <c r="AK660" s="15" t="s">
        <v>1</v>
      </c>
      <c r="AL660" s="15"/>
    </row>
    <row r="661" spans="1:38" x14ac:dyDescent="0.25">
      <c r="A661" s="15">
        <v>660</v>
      </c>
      <c r="B661" s="15">
        <v>1004604766</v>
      </c>
      <c r="C661" s="15" t="s">
        <v>117</v>
      </c>
      <c r="D661" s="15" t="s">
        <v>118</v>
      </c>
      <c r="E661" s="15" t="s">
        <v>54</v>
      </c>
      <c r="F661" s="15" t="s">
        <v>1121</v>
      </c>
      <c r="G661" s="15" t="s">
        <v>120</v>
      </c>
      <c r="H661" s="15" t="s">
        <v>1122</v>
      </c>
      <c r="I661" s="15" t="s">
        <v>978</v>
      </c>
      <c r="J661" s="15" t="s">
        <v>176</v>
      </c>
      <c r="K661" s="15" t="s">
        <v>1130</v>
      </c>
      <c r="L661" s="15" t="s">
        <v>335</v>
      </c>
      <c r="M661" s="15" t="s">
        <v>125</v>
      </c>
      <c r="N661" s="15" t="s">
        <v>126</v>
      </c>
      <c r="O661" s="15" t="s">
        <v>59</v>
      </c>
      <c r="P661" s="15">
        <v>252835002461</v>
      </c>
      <c r="Q661" s="15" t="s">
        <v>127</v>
      </c>
      <c r="R661" s="15">
        <v>3133145626</v>
      </c>
      <c r="S661" s="15">
        <v>3133145626</v>
      </c>
      <c r="T661" s="15"/>
      <c r="U661" s="33">
        <v>36402</v>
      </c>
      <c r="V661" s="15">
        <f t="shared" ca="1" si="10"/>
        <v>24</v>
      </c>
      <c r="W661" s="15"/>
      <c r="X661" s="15" t="s">
        <v>120</v>
      </c>
      <c r="Y661" s="15" t="s">
        <v>132</v>
      </c>
      <c r="Z661" s="15" t="s">
        <v>129</v>
      </c>
      <c r="AA661" s="15" t="s">
        <v>130</v>
      </c>
      <c r="AB661" s="15" t="s">
        <v>131</v>
      </c>
      <c r="AC661" s="15" t="s">
        <v>153</v>
      </c>
      <c r="AD661" s="15">
        <v>4</v>
      </c>
      <c r="AE661" s="15" t="s">
        <v>133</v>
      </c>
      <c r="AF661" s="15" t="s">
        <v>174</v>
      </c>
      <c r="AG661" s="15" t="s">
        <v>1125</v>
      </c>
      <c r="AH661" s="15" t="s">
        <v>136</v>
      </c>
      <c r="AI661" s="15"/>
      <c r="AJ661" s="15" t="s">
        <v>1411</v>
      </c>
      <c r="AK661" s="15" t="s">
        <v>1</v>
      </c>
      <c r="AL661" s="15"/>
    </row>
    <row r="662" spans="1:38" x14ac:dyDescent="0.25">
      <c r="A662" s="15">
        <v>661</v>
      </c>
      <c r="B662" s="15">
        <v>1082667146</v>
      </c>
      <c r="C662" s="15" t="s">
        <v>117</v>
      </c>
      <c r="D662" s="15" t="s">
        <v>118</v>
      </c>
      <c r="E662" s="15" t="s">
        <v>54</v>
      </c>
      <c r="F662" s="15" t="s">
        <v>1121</v>
      </c>
      <c r="G662" s="15" t="s">
        <v>120</v>
      </c>
      <c r="H662" s="15" t="s">
        <v>1122</v>
      </c>
      <c r="I662" s="15" t="s">
        <v>1424</v>
      </c>
      <c r="J662" s="15" t="s">
        <v>1425</v>
      </c>
      <c r="K662" s="15" t="s">
        <v>1130</v>
      </c>
      <c r="L662" s="15" t="s">
        <v>1169</v>
      </c>
      <c r="M662" s="15" t="s">
        <v>146</v>
      </c>
      <c r="N662" s="15" t="s">
        <v>126</v>
      </c>
      <c r="O662" s="15" t="s">
        <v>60</v>
      </c>
      <c r="P662" s="15">
        <v>252835002461</v>
      </c>
      <c r="Q662" s="15" t="s">
        <v>127</v>
      </c>
      <c r="R662" s="15">
        <v>0</v>
      </c>
      <c r="S662" s="15">
        <v>0</v>
      </c>
      <c r="T662" s="15"/>
      <c r="U662" s="33">
        <v>31621</v>
      </c>
      <c r="V662" s="15">
        <f t="shared" ca="1" si="10"/>
        <v>38</v>
      </c>
      <c r="W662" s="15"/>
      <c r="X662" s="15" t="s">
        <v>120</v>
      </c>
      <c r="Y662" s="15" t="s">
        <v>157</v>
      </c>
      <c r="Z662" s="15" t="s">
        <v>129</v>
      </c>
      <c r="AA662" s="15" t="s">
        <v>130</v>
      </c>
      <c r="AB662" s="15" t="s">
        <v>131</v>
      </c>
      <c r="AC662" s="15" t="s">
        <v>208</v>
      </c>
      <c r="AD662" s="15">
        <v>4</v>
      </c>
      <c r="AE662" s="15" t="s">
        <v>133</v>
      </c>
      <c r="AF662" s="15" t="s">
        <v>134</v>
      </c>
      <c r="AG662" s="15" t="s">
        <v>1125</v>
      </c>
      <c r="AH662" s="15" t="s">
        <v>136</v>
      </c>
      <c r="AI662" s="15"/>
      <c r="AJ662" s="15" t="s">
        <v>1426</v>
      </c>
      <c r="AK662" s="15" t="s">
        <v>1</v>
      </c>
      <c r="AL662" s="15"/>
    </row>
    <row r="663" spans="1:38" x14ac:dyDescent="0.25">
      <c r="A663" s="15">
        <v>662</v>
      </c>
      <c r="B663" s="15">
        <v>1087791074</v>
      </c>
      <c r="C663" s="15" t="s">
        <v>117</v>
      </c>
      <c r="D663" s="15" t="s">
        <v>118</v>
      </c>
      <c r="E663" s="15" t="s">
        <v>54</v>
      </c>
      <c r="F663" s="15" t="s">
        <v>1121</v>
      </c>
      <c r="G663" s="15" t="s">
        <v>120</v>
      </c>
      <c r="H663" s="15" t="s">
        <v>1122</v>
      </c>
      <c r="I663" s="15" t="s">
        <v>1427</v>
      </c>
      <c r="J663" s="15"/>
      <c r="K663" s="15" t="s">
        <v>530</v>
      </c>
      <c r="L663" s="15" t="s">
        <v>267</v>
      </c>
      <c r="M663" s="15" t="s">
        <v>125</v>
      </c>
      <c r="N663" s="15" t="s">
        <v>126</v>
      </c>
      <c r="O663" s="15" t="s">
        <v>60</v>
      </c>
      <c r="P663" s="15">
        <v>252835002461</v>
      </c>
      <c r="Q663" s="15" t="s">
        <v>127</v>
      </c>
      <c r="R663" s="15">
        <v>0</v>
      </c>
      <c r="S663" s="15">
        <v>0</v>
      </c>
      <c r="T663" s="15"/>
      <c r="U663" s="33">
        <v>33250</v>
      </c>
      <c r="V663" s="15">
        <f t="shared" ca="1" si="10"/>
        <v>33</v>
      </c>
      <c r="W663" s="15"/>
      <c r="X663" s="15" t="s">
        <v>120</v>
      </c>
      <c r="Y663" s="15" t="s">
        <v>157</v>
      </c>
      <c r="Z663" s="15" t="s">
        <v>129</v>
      </c>
      <c r="AA663" s="15" t="s">
        <v>130</v>
      </c>
      <c r="AB663" s="15" t="s">
        <v>131</v>
      </c>
      <c r="AC663" s="15" t="s">
        <v>153</v>
      </c>
      <c r="AD663" s="15">
        <v>5</v>
      </c>
      <c r="AE663" s="15" t="s">
        <v>133</v>
      </c>
      <c r="AF663" s="15" t="s">
        <v>134</v>
      </c>
      <c r="AG663" s="15" t="s">
        <v>1125</v>
      </c>
      <c r="AH663" s="15" t="s">
        <v>136</v>
      </c>
      <c r="AI663" s="15"/>
      <c r="AJ663" s="15" t="s">
        <v>1426</v>
      </c>
      <c r="AK663" s="15" t="s">
        <v>1</v>
      </c>
      <c r="AL663" s="15"/>
    </row>
    <row r="664" spans="1:38" x14ac:dyDescent="0.25">
      <c r="A664" s="15">
        <v>663</v>
      </c>
      <c r="B664" s="15">
        <v>1148949018</v>
      </c>
      <c r="C664" s="15" t="s">
        <v>117</v>
      </c>
      <c r="D664" s="15" t="s">
        <v>118</v>
      </c>
      <c r="E664" s="15" t="s">
        <v>54</v>
      </c>
      <c r="F664" s="15" t="s">
        <v>1121</v>
      </c>
      <c r="G664" s="15" t="s">
        <v>120</v>
      </c>
      <c r="H664" s="15" t="s">
        <v>1122</v>
      </c>
      <c r="I664" s="15" t="s">
        <v>1428</v>
      </c>
      <c r="J664" s="15" t="s">
        <v>433</v>
      </c>
      <c r="K664" s="15" t="s">
        <v>403</v>
      </c>
      <c r="L664" s="15" t="s">
        <v>226</v>
      </c>
      <c r="M664" s="15" t="s">
        <v>125</v>
      </c>
      <c r="N664" s="15" t="s">
        <v>126</v>
      </c>
      <c r="O664" s="15" t="s">
        <v>60</v>
      </c>
      <c r="P664" s="15">
        <v>252835002461</v>
      </c>
      <c r="Q664" s="15" t="s">
        <v>127</v>
      </c>
      <c r="R664" s="15">
        <v>0</v>
      </c>
      <c r="S664" s="15">
        <v>0</v>
      </c>
      <c r="T664" s="15"/>
      <c r="U664" s="33">
        <v>33986</v>
      </c>
      <c r="V664" s="15">
        <f t="shared" ca="1" si="10"/>
        <v>31</v>
      </c>
      <c r="W664" s="15"/>
      <c r="X664" s="15" t="s">
        <v>120</v>
      </c>
      <c r="Y664" s="15" t="s">
        <v>157</v>
      </c>
      <c r="Z664" s="15" t="s">
        <v>129</v>
      </c>
      <c r="AA664" s="15" t="s">
        <v>130</v>
      </c>
      <c r="AB664" s="15" t="s">
        <v>131</v>
      </c>
      <c r="AC664" s="15" t="s">
        <v>153</v>
      </c>
      <c r="AD664" s="15">
        <v>1</v>
      </c>
      <c r="AE664" s="15" t="s">
        <v>133</v>
      </c>
      <c r="AF664" s="15" t="s">
        <v>134</v>
      </c>
      <c r="AG664" s="15" t="s">
        <v>1125</v>
      </c>
      <c r="AH664" s="15" t="s">
        <v>136</v>
      </c>
      <c r="AI664" s="15"/>
      <c r="AJ664" s="15" t="s">
        <v>1426</v>
      </c>
      <c r="AK664" s="15" t="s">
        <v>1</v>
      </c>
      <c r="AL664" s="15"/>
    </row>
    <row r="665" spans="1:38" x14ac:dyDescent="0.25">
      <c r="A665" s="15">
        <v>664</v>
      </c>
      <c r="B665" s="15">
        <v>1148949021</v>
      </c>
      <c r="C665" s="15" t="s">
        <v>117</v>
      </c>
      <c r="D665" s="15" t="s">
        <v>118</v>
      </c>
      <c r="E665" s="15" t="s">
        <v>54</v>
      </c>
      <c r="F665" s="15" t="s">
        <v>1121</v>
      </c>
      <c r="G665" s="15" t="s">
        <v>120</v>
      </c>
      <c r="H665" s="15" t="s">
        <v>1122</v>
      </c>
      <c r="I665" s="15" t="s">
        <v>1429</v>
      </c>
      <c r="J665" s="15" t="s">
        <v>139</v>
      </c>
      <c r="K665" s="15" t="s">
        <v>340</v>
      </c>
      <c r="L665" s="15" t="s">
        <v>1206</v>
      </c>
      <c r="M665" s="15" t="s">
        <v>125</v>
      </c>
      <c r="N665" s="15" t="s">
        <v>126</v>
      </c>
      <c r="O665" s="15" t="s">
        <v>60</v>
      </c>
      <c r="P665" s="15">
        <v>252835002461</v>
      </c>
      <c r="Q665" s="15" t="s">
        <v>127</v>
      </c>
      <c r="R665" s="15">
        <v>0</v>
      </c>
      <c r="S665" s="15">
        <v>0</v>
      </c>
      <c r="T665" s="15"/>
      <c r="U665" s="33">
        <v>36757</v>
      </c>
      <c r="V665" s="15">
        <f t="shared" ca="1" si="10"/>
        <v>24</v>
      </c>
      <c r="W665" s="15"/>
      <c r="X665" s="15" t="s">
        <v>120</v>
      </c>
      <c r="Y665" s="15" t="s">
        <v>157</v>
      </c>
      <c r="Z665" s="15" t="s">
        <v>129</v>
      </c>
      <c r="AA665" s="15" t="s">
        <v>130</v>
      </c>
      <c r="AB665" s="15" t="s">
        <v>131</v>
      </c>
      <c r="AC665" s="15" t="s">
        <v>153</v>
      </c>
      <c r="AD665" s="15">
        <v>2</v>
      </c>
      <c r="AE665" s="15" t="s">
        <v>133</v>
      </c>
      <c r="AF665" s="15" t="s">
        <v>134</v>
      </c>
      <c r="AG665" s="15" t="s">
        <v>1125</v>
      </c>
      <c r="AH665" s="15" t="s">
        <v>136</v>
      </c>
      <c r="AI665" s="15"/>
      <c r="AJ665" s="15" t="s">
        <v>1426</v>
      </c>
      <c r="AK665" s="15" t="s">
        <v>1</v>
      </c>
      <c r="AL665" s="15"/>
    </row>
    <row r="666" spans="1:38" x14ac:dyDescent="0.25">
      <c r="A666" s="15">
        <v>665</v>
      </c>
      <c r="B666" s="15">
        <v>1087811096</v>
      </c>
      <c r="C666" s="15" t="s">
        <v>117</v>
      </c>
      <c r="D666" s="15" t="s">
        <v>118</v>
      </c>
      <c r="E666" s="15" t="s">
        <v>54</v>
      </c>
      <c r="F666" s="15" t="s">
        <v>1121</v>
      </c>
      <c r="G666" s="15" t="s">
        <v>120</v>
      </c>
      <c r="H666" s="15" t="s">
        <v>1122</v>
      </c>
      <c r="I666" s="15" t="s">
        <v>1061</v>
      </c>
      <c r="J666" s="15" t="s">
        <v>1430</v>
      </c>
      <c r="K666" s="15" t="s">
        <v>1363</v>
      </c>
      <c r="L666" s="15"/>
      <c r="M666" s="15" t="s">
        <v>125</v>
      </c>
      <c r="N666" s="15" t="s">
        <v>126</v>
      </c>
      <c r="O666" s="15" t="s">
        <v>60</v>
      </c>
      <c r="P666" s="15">
        <v>252835002461</v>
      </c>
      <c r="Q666" s="15" t="s">
        <v>127</v>
      </c>
      <c r="R666" s="15">
        <v>0</v>
      </c>
      <c r="S666" s="15">
        <v>0</v>
      </c>
      <c r="T666" s="15"/>
      <c r="U666" s="33">
        <v>36277</v>
      </c>
      <c r="V666" s="15">
        <f t="shared" ca="1" si="10"/>
        <v>25</v>
      </c>
      <c r="W666" s="15"/>
      <c r="X666" s="15" t="s">
        <v>120</v>
      </c>
      <c r="Y666" s="15" t="s">
        <v>157</v>
      </c>
      <c r="Z666" s="15" t="s">
        <v>129</v>
      </c>
      <c r="AA666" s="15" t="s">
        <v>130</v>
      </c>
      <c r="AB666" s="15" t="s">
        <v>131</v>
      </c>
      <c r="AC666" s="15" t="s">
        <v>153</v>
      </c>
      <c r="AD666" s="15">
        <v>2</v>
      </c>
      <c r="AE666" s="15" t="s">
        <v>133</v>
      </c>
      <c r="AF666" s="15" t="s">
        <v>134</v>
      </c>
      <c r="AG666" s="15" t="s">
        <v>1125</v>
      </c>
      <c r="AH666" s="15" t="s">
        <v>136</v>
      </c>
      <c r="AI666" s="15"/>
      <c r="AJ666" s="15" t="s">
        <v>1426</v>
      </c>
      <c r="AK666" s="15" t="s">
        <v>1</v>
      </c>
      <c r="AL666" s="15"/>
    </row>
    <row r="667" spans="1:38" x14ac:dyDescent="0.25">
      <c r="A667" s="15">
        <v>666</v>
      </c>
      <c r="B667" s="15">
        <v>1087784155</v>
      </c>
      <c r="C667" s="15" t="s">
        <v>117</v>
      </c>
      <c r="D667" s="15" t="s">
        <v>118</v>
      </c>
      <c r="E667" s="15" t="s">
        <v>54</v>
      </c>
      <c r="F667" s="15" t="s">
        <v>1121</v>
      </c>
      <c r="G667" s="15" t="s">
        <v>120</v>
      </c>
      <c r="H667" s="15" t="s">
        <v>1122</v>
      </c>
      <c r="I667" s="15" t="s">
        <v>1431</v>
      </c>
      <c r="J667" s="15" t="s">
        <v>1432</v>
      </c>
      <c r="K667" s="15" t="s">
        <v>1407</v>
      </c>
      <c r="L667" s="15" t="s">
        <v>241</v>
      </c>
      <c r="M667" s="15" t="s">
        <v>125</v>
      </c>
      <c r="N667" s="15" t="s">
        <v>126</v>
      </c>
      <c r="O667" s="15" t="s">
        <v>60</v>
      </c>
      <c r="P667" s="15">
        <v>252835002461</v>
      </c>
      <c r="Q667" s="15" t="s">
        <v>127</v>
      </c>
      <c r="R667" s="15">
        <v>0</v>
      </c>
      <c r="S667" s="15">
        <v>0</v>
      </c>
      <c r="T667" s="15"/>
      <c r="U667" s="33">
        <v>27269</v>
      </c>
      <c r="V667" s="15">
        <f t="shared" ca="1" si="10"/>
        <v>50</v>
      </c>
      <c r="W667" s="15"/>
      <c r="X667" s="15" t="s">
        <v>120</v>
      </c>
      <c r="Y667" s="15" t="s">
        <v>157</v>
      </c>
      <c r="Z667" s="15" t="s">
        <v>129</v>
      </c>
      <c r="AA667" s="15" t="s">
        <v>130</v>
      </c>
      <c r="AB667" s="15" t="s">
        <v>131</v>
      </c>
      <c r="AC667" s="15" t="s">
        <v>153</v>
      </c>
      <c r="AD667" s="15">
        <v>2</v>
      </c>
      <c r="AE667" s="15" t="s">
        <v>511</v>
      </c>
      <c r="AF667" s="15" t="s">
        <v>134</v>
      </c>
      <c r="AG667" s="15" t="s">
        <v>1125</v>
      </c>
      <c r="AH667" s="15" t="s">
        <v>136</v>
      </c>
      <c r="AI667" s="15"/>
      <c r="AJ667" s="15" t="s">
        <v>1426</v>
      </c>
      <c r="AK667" s="15" t="s">
        <v>1</v>
      </c>
      <c r="AL667" s="15"/>
    </row>
    <row r="668" spans="1:38" x14ac:dyDescent="0.25">
      <c r="A668" s="15">
        <v>667</v>
      </c>
      <c r="B668" s="15">
        <v>59683320</v>
      </c>
      <c r="C668" s="15" t="s">
        <v>117</v>
      </c>
      <c r="D668" s="15" t="s">
        <v>118</v>
      </c>
      <c r="E668" s="15" t="s">
        <v>54</v>
      </c>
      <c r="F668" s="15" t="s">
        <v>1121</v>
      </c>
      <c r="G668" s="15" t="s">
        <v>120</v>
      </c>
      <c r="H668" s="15" t="s">
        <v>1122</v>
      </c>
      <c r="I668" s="15" t="s">
        <v>1433</v>
      </c>
      <c r="J668" s="15" t="s">
        <v>1434</v>
      </c>
      <c r="K668" s="15" t="s">
        <v>1392</v>
      </c>
      <c r="L668" s="15" t="s">
        <v>577</v>
      </c>
      <c r="M668" s="15" t="s">
        <v>125</v>
      </c>
      <c r="N668" s="15" t="s">
        <v>126</v>
      </c>
      <c r="O668" s="15" t="s">
        <v>60</v>
      </c>
      <c r="P668" s="15">
        <v>252835002461</v>
      </c>
      <c r="Q668" s="15" t="s">
        <v>127</v>
      </c>
      <c r="R668" s="15">
        <v>0</v>
      </c>
      <c r="S668" s="15">
        <v>0</v>
      </c>
      <c r="T668" s="15"/>
      <c r="U668" s="33">
        <v>30113</v>
      </c>
      <c r="V668" s="15">
        <f t="shared" ca="1" si="10"/>
        <v>42</v>
      </c>
      <c r="W668" s="15"/>
      <c r="X668" s="15" t="s">
        <v>120</v>
      </c>
      <c r="Y668" s="15" t="s">
        <v>157</v>
      </c>
      <c r="Z668" s="15" t="s">
        <v>129</v>
      </c>
      <c r="AA668" s="15" t="s">
        <v>130</v>
      </c>
      <c r="AB668" s="15" t="s">
        <v>131</v>
      </c>
      <c r="AC668" s="15" t="s">
        <v>153</v>
      </c>
      <c r="AD668" s="15">
        <v>1</v>
      </c>
      <c r="AE668" s="15" t="s">
        <v>511</v>
      </c>
      <c r="AF668" s="15" t="s">
        <v>134</v>
      </c>
      <c r="AG668" s="15" t="s">
        <v>1125</v>
      </c>
      <c r="AH668" s="15" t="s">
        <v>136</v>
      </c>
      <c r="AI668" s="15"/>
      <c r="AJ668" s="15" t="s">
        <v>1426</v>
      </c>
      <c r="AK668" s="15" t="s">
        <v>1</v>
      </c>
      <c r="AL668" s="15"/>
    </row>
    <row r="669" spans="1:38" x14ac:dyDescent="0.25">
      <c r="A669" s="15">
        <v>668</v>
      </c>
      <c r="B669" s="15">
        <v>1193519751</v>
      </c>
      <c r="C669" s="15" t="s">
        <v>117</v>
      </c>
      <c r="D669" s="15" t="s">
        <v>118</v>
      </c>
      <c r="E669" s="15" t="s">
        <v>54</v>
      </c>
      <c r="F669" s="15" t="s">
        <v>1121</v>
      </c>
      <c r="G669" s="15" t="s">
        <v>120</v>
      </c>
      <c r="H669" s="15" t="s">
        <v>1122</v>
      </c>
      <c r="I669" s="15" t="s">
        <v>138</v>
      </c>
      <c r="J669" s="15" t="s">
        <v>166</v>
      </c>
      <c r="K669" s="15" t="s">
        <v>1111</v>
      </c>
      <c r="L669" s="15" t="s">
        <v>226</v>
      </c>
      <c r="M669" s="15" t="s">
        <v>125</v>
      </c>
      <c r="N669" s="15" t="s">
        <v>126</v>
      </c>
      <c r="O669" s="15" t="s">
        <v>60</v>
      </c>
      <c r="P669" s="15">
        <v>252835002461</v>
      </c>
      <c r="Q669" s="15" t="s">
        <v>127</v>
      </c>
      <c r="R669" s="15">
        <v>0</v>
      </c>
      <c r="S669" s="15">
        <v>0</v>
      </c>
      <c r="T669" s="15"/>
      <c r="U669" s="33">
        <v>36749</v>
      </c>
      <c r="V669" s="15">
        <f t="shared" ca="1" si="10"/>
        <v>24</v>
      </c>
      <c r="W669" s="15"/>
      <c r="X669" s="15" t="s">
        <v>120</v>
      </c>
      <c r="Y669" s="15" t="s">
        <v>157</v>
      </c>
      <c r="Z669" s="15" t="s">
        <v>129</v>
      </c>
      <c r="AA669" s="15" t="s">
        <v>130</v>
      </c>
      <c r="AB669" s="15" t="s">
        <v>131</v>
      </c>
      <c r="AC669" s="15" t="s">
        <v>153</v>
      </c>
      <c r="AD669" s="15">
        <v>1</v>
      </c>
      <c r="AE669" s="15" t="s">
        <v>133</v>
      </c>
      <c r="AF669" s="15" t="s">
        <v>134</v>
      </c>
      <c r="AG669" s="15" t="s">
        <v>1125</v>
      </c>
      <c r="AH669" s="15" t="s">
        <v>136</v>
      </c>
      <c r="AI669" s="15"/>
      <c r="AJ669" s="15" t="s">
        <v>1426</v>
      </c>
      <c r="AK669" s="15" t="s">
        <v>1</v>
      </c>
      <c r="AL669" s="15"/>
    </row>
    <row r="670" spans="1:38" x14ac:dyDescent="0.25">
      <c r="A670" s="15">
        <v>669</v>
      </c>
      <c r="B670" s="15">
        <v>59675539</v>
      </c>
      <c r="C670" s="15" t="s">
        <v>117</v>
      </c>
      <c r="D670" s="15" t="s">
        <v>118</v>
      </c>
      <c r="E670" s="15" t="s">
        <v>54</v>
      </c>
      <c r="F670" s="15" t="s">
        <v>1121</v>
      </c>
      <c r="G670" s="15" t="s">
        <v>120</v>
      </c>
      <c r="H670" s="15" t="s">
        <v>1122</v>
      </c>
      <c r="I670" s="15" t="s">
        <v>911</v>
      </c>
      <c r="J670" s="15" t="s">
        <v>1435</v>
      </c>
      <c r="K670" s="15" t="s">
        <v>1168</v>
      </c>
      <c r="L670" s="15"/>
      <c r="M670" s="15" t="s">
        <v>125</v>
      </c>
      <c r="N670" s="15" t="s">
        <v>126</v>
      </c>
      <c r="O670" s="15" t="s">
        <v>60</v>
      </c>
      <c r="P670" s="15">
        <v>252835002461</v>
      </c>
      <c r="Q670" s="15" t="s">
        <v>127</v>
      </c>
      <c r="R670" s="15">
        <v>0</v>
      </c>
      <c r="S670" s="15">
        <v>0</v>
      </c>
      <c r="T670" s="15"/>
      <c r="U670" s="33">
        <v>26737</v>
      </c>
      <c r="V670" s="15">
        <f t="shared" ca="1" si="10"/>
        <v>51</v>
      </c>
      <c r="W670" s="15"/>
      <c r="X670" s="15" t="s">
        <v>120</v>
      </c>
      <c r="Y670" s="15" t="s">
        <v>157</v>
      </c>
      <c r="Z670" s="15" t="s">
        <v>129</v>
      </c>
      <c r="AA670" s="15" t="s">
        <v>130</v>
      </c>
      <c r="AB670" s="15" t="s">
        <v>131</v>
      </c>
      <c r="AC670" s="15" t="s">
        <v>153</v>
      </c>
      <c r="AD670" s="15">
        <v>5</v>
      </c>
      <c r="AE670" s="15" t="s">
        <v>511</v>
      </c>
      <c r="AF670" s="15" t="s">
        <v>134</v>
      </c>
      <c r="AG670" s="15" t="s">
        <v>1125</v>
      </c>
      <c r="AH670" s="15" t="s">
        <v>136</v>
      </c>
      <c r="AI670" s="15"/>
      <c r="AJ670" s="15" t="s">
        <v>1426</v>
      </c>
      <c r="AK670" s="15" t="s">
        <v>1</v>
      </c>
      <c r="AL670" s="15"/>
    </row>
    <row r="671" spans="1:38" x14ac:dyDescent="0.25">
      <c r="A671" s="15">
        <v>670</v>
      </c>
      <c r="B671" s="15">
        <v>1087114090</v>
      </c>
      <c r="C671" s="15" t="s">
        <v>117</v>
      </c>
      <c r="D671" s="15" t="s">
        <v>118</v>
      </c>
      <c r="E671" s="15" t="s">
        <v>54</v>
      </c>
      <c r="F671" s="15" t="s">
        <v>1121</v>
      </c>
      <c r="G671" s="15" t="s">
        <v>120</v>
      </c>
      <c r="H671" s="15" t="s">
        <v>1122</v>
      </c>
      <c r="I671" s="15" t="s">
        <v>1436</v>
      </c>
      <c r="J671" s="15"/>
      <c r="K671" s="15" t="s">
        <v>335</v>
      </c>
      <c r="L671" s="15" t="s">
        <v>226</v>
      </c>
      <c r="M671" s="15" t="s">
        <v>125</v>
      </c>
      <c r="N671" s="15" t="s">
        <v>126</v>
      </c>
      <c r="O671" s="15" t="s">
        <v>60</v>
      </c>
      <c r="P671" s="15">
        <v>252835002461</v>
      </c>
      <c r="Q671" s="15" t="s">
        <v>127</v>
      </c>
      <c r="R671" s="15">
        <v>0</v>
      </c>
      <c r="S671" s="15">
        <v>0</v>
      </c>
      <c r="T671" s="15"/>
      <c r="U671" s="33">
        <v>32505</v>
      </c>
      <c r="V671" s="15">
        <f t="shared" ca="1" si="10"/>
        <v>35</v>
      </c>
      <c r="W671" s="15"/>
      <c r="X671" s="15" t="s">
        <v>120</v>
      </c>
      <c r="Y671" s="15" t="s">
        <v>157</v>
      </c>
      <c r="Z671" s="15" t="s">
        <v>129</v>
      </c>
      <c r="AA671" s="15" t="s">
        <v>130</v>
      </c>
      <c r="AB671" s="15" t="s">
        <v>131</v>
      </c>
      <c r="AC671" s="15" t="s">
        <v>153</v>
      </c>
      <c r="AD671" s="15">
        <v>5</v>
      </c>
      <c r="AE671" s="15" t="s">
        <v>133</v>
      </c>
      <c r="AF671" s="15" t="s">
        <v>134</v>
      </c>
      <c r="AG671" s="15" t="s">
        <v>1125</v>
      </c>
      <c r="AH671" s="15" t="s">
        <v>136</v>
      </c>
      <c r="AI671" s="15"/>
      <c r="AJ671" s="15" t="s">
        <v>1426</v>
      </c>
      <c r="AK671" s="15" t="s">
        <v>1</v>
      </c>
      <c r="AL671" s="15"/>
    </row>
    <row r="672" spans="1:38" x14ac:dyDescent="0.25">
      <c r="A672" s="15">
        <v>671</v>
      </c>
      <c r="B672" s="15">
        <v>59687628</v>
      </c>
      <c r="C672" s="15" t="s">
        <v>117</v>
      </c>
      <c r="D672" s="15" t="s">
        <v>118</v>
      </c>
      <c r="E672" s="15" t="s">
        <v>54</v>
      </c>
      <c r="F672" s="15" t="s">
        <v>1121</v>
      </c>
      <c r="G672" s="15" t="s">
        <v>120</v>
      </c>
      <c r="H672" s="15" t="s">
        <v>1122</v>
      </c>
      <c r="I672" s="15" t="s">
        <v>1437</v>
      </c>
      <c r="J672" s="15" t="s">
        <v>1141</v>
      </c>
      <c r="K672" s="15" t="s">
        <v>267</v>
      </c>
      <c r="L672" s="15" t="s">
        <v>241</v>
      </c>
      <c r="M672" s="15" t="s">
        <v>125</v>
      </c>
      <c r="N672" s="15" t="s">
        <v>126</v>
      </c>
      <c r="O672" s="15" t="s">
        <v>60</v>
      </c>
      <c r="P672" s="15">
        <v>252835002461</v>
      </c>
      <c r="Q672" s="15" t="s">
        <v>127</v>
      </c>
      <c r="R672" s="15">
        <v>0</v>
      </c>
      <c r="S672" s="15">
        <v>0</v>
      </c>
      <c r="T672" s="15"/>
      <c r="U672" s="33">
        <v>27902</v>
      </c>
      <c r="V672" s="15">
        <f t="shared" ca="1" si="10"/>
        <v>48</v>
      </c>
      <c r="W672" s="15"/>
      <c r="X672" s="15" t="s">
        <v>120</v>
      </c>
      <c r="Y672" s="15" t="s">
        <v>157</v>
      </c>
      <c r="Z672" s="15" t="s">
        <v>129</v>
      </c>
      <c r="AA672" s="15" t="s">
        <v>130</v>
      </c>
      <c r="AB672" s="15" t="s">
        <v>131</v>
      </c>
      <c r="AC672" s="15" t="s">
        <v>132</v>
      </c>
      <c r="AD672" s="15">
        <v>0</v>
      </c>
      <c r="AE672" s="15" t="s">
        <v>511</v>
      </c>
      <c r="AF672" s="15" t="s">
        <v>134</v>
      </c>
      <c r="AG672" s="15" t="s">
        <v>1125</v>
      </c>
      <c r="AH672" s="15" t="s">
        <v>136</v>
      </c>
      <c r="AI672" s="15"/>
      <c r="AJ672" s="15" t="s">
        <v>1426</v>
      </c>
      <c r="AK672" s="15" t="s">
        <v>1</v>
      </c>
      <c r="AL672" s="15"/>
    </row>
    <row r="673" spans="1:38" x14ac:dyDescent="0.25">
      <c r="A673" s="15">
        <v>672</v>
      </c>
      <c r="B673" s="15">
        <v>59682291</v>
      </c>
      <c r="C673" s="15" t="s">
        <v>117</v>
      </c>
      <c r="D673" s="15" t="s">
        <v>118</v>
      </c>
      <c r="E673" s="15" t="s">
        <v>54</v>
      </c>
      <c r="F673" s="15" t="s">
        <v>1121</v>
      </c>
      <c r="G673" s="15" t="s">
        <v>120</v>
      </c>
      <c r="H673" s="15" t="s">
        <v>1122</v>
      </c>
      <c r="I673" s="15" t="s">
        <v>274</v>
      </c>
      <c r="J673" s="15" t="s">
        <v>1372</v>
      </c>
      <c r="K673" s="15" t="s">
        <v>267</v>
      </c>
      <c r="L673" s="15" t="s">
        <v>689</v>
      </c>
      <c r="M673" s="15" t="s">
        <v>125</v>
      </c>
      <c r="N673" s="15" t="s">
        <v>126</v>
      </c>
      <c r="O673" s="15" t="s">
        <v>60</v>
      </c>
      <c r="P673" s="15">
        <v>252835002461</v>
      </c>
      <c r="Q673" s="15" t="s">
        <v>127</v>
      </c>
      <c r="R673" s="15">
        <v>0</v>
      </c>
      <c r="S673" s="15">
        <v>0</v>
      </c>
      <c r="T673" s="15"/>
      <c r="U673" s="33">
        <v>29994</v>
      </c>
      <c r="V673" s="15">
        <f t="shared" ca="1" si="10"/>
        <v>42</v>
      </c>
      <c r="W673" s="15"/>
      <c r="X673" s="15" t="s">
        <v>120</v>
      </c>
      <c r="Y673" s="15" t="s">
        <v>157</v>
      </c>
      <c r="Z673" s="15" t="s">
        <v>129</v>
      </c>
      <c r="AA673" s="15" t="s">
        <v>130</v>
      </c>
      <c r="AB673" s="15" t="s">
        <v>131</v>
      </c>
      <c r="AC673" s="15" t="s">
        <v>153</v>
      </c>
      <c r="AD673" s="15">
        <v>3</v>
      </c>
      <c r="AE673" s="15" t="s">
        <v>511</v>
      </c>
      <c r="AF673" s="15" t="s">
        <v>134</v>
      </c>
      <c r="AG673" s="15" t="s">
        <v>1125</v>
      </c>
      <c r="AH673" s="15" t="s">
        <v>136</v>
      </c>
      <c r="AI673" s="15"/>
      <c r="AJ673" s="15" t="s">
        <v>1426</v>
      </c>
      <c r="AK673" s="15" t="s">
        <v>1</v>
      </c>
      <c r="AL673" s="15"/>
    </row>
    <row r="674" spans="1:38" x14ac:dyDescent="0.25">
      <c r="A674" s="15">
        <v>673</v>
      </c>
      <c r="B674" s="15">
        <v>59671101</v>
      </c>
      <c r="C674" s="15" t="s">
        <v>117</v>
      </c>
      <c r="D674" s="15" t="s">
        <v>118</v>
      </c>
      <c r="E674" s="15" t="s">
        <v>54</v>
      </c>
      <c r="F674" s="15" t="s">
        <v>1121</v>
      </c>
      <c r="G674" s="15" t="s">
        <v>120</v>
      </c>
      <c r="H674" s="15" t="s">
        <v>1122</v>
      </c>
      <c r="I674" s="15" t="s">
        <v>840</v>
      </c>
      <c r="J674" s="15"/>
      <c r="K674" s="15" t="s">
        <v>1363</v>
      </c>
      <c r="L674" s="15" t="s">
        <v>530</v>
      </c>
      <c r="M674" s="15" t="s">
        <v>125</v>
      </c>
      <c r="N674" s="15" t="s">
        <v>126</v>
      </c>
      <c r="O674" s="15" t="s">
        <v>60</v>
      </c>
      <c r="P674" s="15">
        <v>252835002461</v>
      </c>
      <c r="Q674" s="15" t="s">
        <v>127</v>
      </c>
      <c r="R674" s="15">
        <v>0</v>
      </c>
      <c r="S674" s="15">
        <v>0</v>
      </c>
      <c r="T674" s="15"/>
      <c r="U674" s="33">
        <v>25398</v>
      </c>
      <c r="V674" s="15">
        <f t="shared" ca="1" si="10"/>
        <v>55</v>
      </c>
      <c r="W674" s="15"/>
      <c r="X674" s="15" t="s">
        <v>120</v>
      </c>
      <c r="Y674" s="15" t="s">
        <v>157</v>
      </c>
      <c r="Z674" s="15" t="s">
        <v>129</v>
      </c>
      <c r="AA674" s="15" t="s">
        <v>130</v>
      </c>
      <c r="AB674" s="15" t="s">
        <v>131</v>
      </c>
      <c r="AC674" s="15" t="s">
        <v>153</v>
      </c>
      <c r="AD674" s="15">
        <v>5</v>
      </c>
      <c r="AE674" s="15" t="s">
        <v>511</v>
      </c>
      <c r="AF674" s="15" t="s">
        <v>134</v>
      </c>
      <c r="AG674" s="15" t="s">
        <v>1125</v>
      </c>
      <c r="AH674" s="15" t="s">
        <v>136</v>
      </c>
      <c r="AI674" s="15"/>
      <c r="AJ674" s="15" t="s">
        <v>1426</v>
      </c>
      <c r="AK674" s="15" t="s">
        <v>1</v>
      </c>
      <c r="AL674" s="15"/>
    </row>
    <row r="675" spans="1:38" x14ac:dyDescent="0.25">
      <c r="A675" s="15">
        <v>674</v>
      </c>
      <c r="B675" s="15">
        <v>87948480</v>
      </c>
      <c r="C675" s="15" t="s">
        <v>117</v>
      </c>
      <c r="D675" s="15" t="s">
        <v>118</v>
      </c>
      <c r="E675" s="15" t="s">
        <v>54</v>
      </c>
      <c r="F675" s="15" t="s">
        <v>1121</v>
      </c>
      <c r="G675" s="15" t="s">
        <v>120</v>
      </c>
      <c r="H675" s="15" t="s">
        <v>1122</v>
      </c>
      <c r="I675" s="15" t="s">
        <v>1438</v>
      </c>
      <c r="J675" s="15" t="s">
        <v>1439</v>
      </c>
      <c r="K675" s="15" t="s">
        <v>689</v>
      </c>
      <c r="L675" s="15" t="s">
        <v>267</v>
      </c>
      <c r="M675" s="15" t="s">
        <v>146</v>
      </c>
      <c r="N675" s="15" t="s">
        <v>126</v>
      </c>
      <c r="O675" s="15" t="s">
        <v>60</v>
      </c>
      <c r="P675" s="15">
        <v>252835002461</v>
      </c>
      <c r="Q675" s="15" t="s">
        <v>127</v>
      </c>
      <c r="R675" s="15">
        <v>0</v>
      </c>
      <c r="S675" s="15">
        <v>3212276211</v>
      </c>
      <c r="T675" s="15"/>
      <c r="U675" s="33">
        <v>29319</v>
      </c>
      <c r="V675" s="15">
        <f t="shared" ca="1" si="10"/>
        <v>44</v>
      </c>
      <c r="W675" s="15"/>
      <c r="X675" s="15" t="s">
        <v>120</v>
      </c>
      <c r="Y675" s="15" t="s">
        <v>157</v>
      </c>
      <c r="Z675" s="15" t="s">
        <v>129</v>
      </c>
      <c r="AA675" s="15" t="s">
        <v>130</v>
      </c>
      <c r="AB675" s="15" t="s">
        <v>131</v>
      </c>
      <c r="AC675" s="15" t="s">
        <v>208</v>
      </c>
      <c r="AD675" s="15">
        <v>4</v>
      </c>
      <c r="AE675" s="15" t="s">
        <v>133</v>
      </c>
      <c r="AF675" s="15" t="s">
        <v>134</v>
      </c>
      <c r="AG675" s="15" t="s">
        <v>1125</v>
      </c>
      <c r="AH675" s="15" t="s">
        <v>136</v>
      </c>
      <c r="AI675" s="15"/>
      <c r="AJ675" s="15" t="s">
        <v>1426</v>
      </c>
      <c r="AK675" s="15" t="s">
        <v>1</v>
      </c>
      <c r="AL675" s="15"/>
    </row>
    <row r="676" spans="1:38" x14ac:dyDescent="0.25">
      <c r="A676" s="15">
        <v>675</v>
      </c>
      <c r="B676" s="15">
        <v>1087200144</v>
      </c>
      <c r="C676" s="15" t="s">
        <v>117</v>
      </c>
      <c r="D676" s="15" t="s">
        <v>118</v>
      </c>
      <c r="E676" s="15" t="s">
        <v>54</v>
      </c>
      <c r="F676" s="15" t="s">
        <v>1121</v>
      </c>
      <c r="G676" s="15" t="s">
        <v>120</v>
      </c>
      <c r="H676" s="15" t="s">
        <v>1122</v>
      </c>
      <c r="I676" s="15" t="s">
        <v>810</v>
      </c>
      <c r="J676" s="15" t="s">
        <v>256</v>
      </c>
      <c r="K676" s="15" t="s">
        <v>169</v>
      </c>
      <c r="L676" s="15" t="s">
        <v>1440</v>
      </c>
      <c r="M676" s="15" t="s">
        <v>146</v>
      </c>
      <c r="N676" s="15" t="s">
        <v>242</v>
      </c>
      <c r="O676" s="15" t="s">
        <v>56</v>
      </c>
      <c r="P676" s="15">
        <v>252835002461</v>
      </c>
      <c r="Q676" s="15" t="s">
        <v>127</v>
      </c>
      <c r="R676" s="15">
        <v>0</v>
      </c>
      <c r="S676" s="15">
        <v>3103690204</v>
      </c>
      <c r="T676" s="15"/>
      <c r="U676" s="33">
        <v>34533</v>
      </c>
      <c r="V676" s="15">
        <f t="shared" ca="1" si="10"/>
        <v>30</v>
      </c>
      <c r="W676" s="15"/>
      <c r="X676" s="15" t="s">
        <v>120</v>
      </c>
      <c r="Y676" s="15" t="s">
        <v>132</v>
      </c>
      <c r="Z676" s="15" t="s">
        <v>129</v>
      </c>
      <c r="AA676" s="15" t="s">
        <v>130</v>
      </c>
      <c r="AB676" s="15" t="s">
        <v>131</v>
      </c>
      <c r="AC676" s="15" t="s">
        <v>132</v>
      </c>
      <c r="AD676" s="15">
        <v>0</v>
      </c>
      <c r="AE676" s="15" t="s">
        <v>133</v>
      </c>
      <c r="AF676" s="15" t="s">
        <v>134</v>
      </c>
      <c r="AG676" s="15" t="s">
        <v>1125</v>
      </c>
      <c r="AH676" s="15" t="s">
        <v>136</v>
      </c>
      <c r="AI676" s="15"/>
      <c r="AJ676" s="15" t="s">
        <v>1441</v>
      </c>
      <c r="AK676" s="15" t="s">
        <v>1</v>
      </c>
      <c r="AL676" s="15"/>
    </row>
    <row r="677" spans="1:38" x14ac:dyDescent="0.25">
      <c r="A677" s="15">
        <v>676</v>
      </c>
      <c r="B677" s="15">
        <v>1087110191</v>
      </c>
      <c r="C677" s="15" t="s">
        <v>117</v>
      </c>
      <c r="D677" s="15" t="s">
        <v>118</v>
      </c>
      <c r="E677" s="15" t="s">
        <v>54</v>
      </c>
      <c r="F677" s="15" t="s">
        <v>1121</v>
      </c>
      <c r="G677" s="15" t="s">
        <v>120</v>
      </c>
      <c r="H677" s="15" t="s">
        <v>1122</v>
      </c>
      <c r="I677" s="15" t="s">
        <v>249</v>
      </c>
      <c r="J677" s="15" t="s">
        <v>663</v>
      </c>
      <c r="K677" s="15" t="s">
        <v>1130</v>
      </c>
      <c r="L677" s="15" t="s">
        <v>423</v>
      </c>
      <c r="M677" s="15" t="s">
        <v>146</v>
      </c>
      <c r="N677" s="15" t="s">
        <v>242</v>
      </c>
      <c r="O677" s="15" t="s">
        <v>56</v>
      </c>
      <c r="P677" s="15">
        <v>252835002461</v>
      </c>
      <c r="Q677" s="15" t="s">
        <v>127</v>
      </c>
      <c r="R677" s="15">
        <v>0</v>
      </c>
      <c r="S677" s="15">
        <v>0</v>
      </c>
      <c r="T677" s="15"/>
      <c r="U677" s="33">
        <v>35893</v>
      </c>
      <c r="V677" s="15">
        <f t="shared" ca="1" si="10"/>
        <v>26</v>
      </c>
      <c r="W677" s="15"/>
      <c r="X677" s="15" t="s">
        <v>120</v>
      </c>
      <c r="Y677" s="15" t="s">
        <v>132</v>
      </c>
      <c r="Z677" s="15" t="s">
        <v>129</v>
      </c>
      <c r="AA677" s="15" t="s">
        <v>130</v>
      </c>
      <c r="AB677" s="15" t="s">
        <v>131</v>
      </c>
      <c r="AC677" s="15" t="s">
        <v>132</v>
      </c>
      <c r="AD677" s="15">
        <v>0</v>
      </c>
      <c r="AE677" s="15" t="s">
        <v>133</v>
      </c>
      <c r="AF677" s="15" t="s">
        <v>134</v>
      </c>
      <c r="AG677" s="15" t="s">
        <v>1125</v>
      </c>
      <c r="AH677" s="15" t="s">
        <v>136</v>
      </c>
      <c r="AI677" s="15"/>
      <c r="AJ677" s="15" t="s">
        <v>1441</v>
      </c>
      <c r="AK677" s="15" t="s">
        <v>1</v>
      </c>
      <c r="AL677" s="15"/>
    </row>
    <row r="678" spans="1:38" x14ac:dyDescent="0.25">
      <c r="A678" s="15">
        <v>677</v>
      </c>
      <c r="B678" s="15">
        <v>1087106479</v>
      </c>
      <c r="C678" s="15" t="s">
        <v>147</v>
      </c>
      <c r="D678" s="15" t="s">
        <v>118</v>
      </c>
      <c r="E678" s="15" t="s">
        <v>54</v>
      </c>
      <c r="F678" s="15" t="s">
        <v>1121</v>
      </c>
      <c r="G678" s="15" t="s">
        <v>120</v>
      </c>
      <c r="H678" s="15" t="s">
        <v>1122</v>
      </c>
      <c r="I678" s="15" t="s">
        <v>378</v>
      </c>
      <c r="J678" s="15" t="s">
        <v>363</v>
      </c>
      <c r="K678" s="15" t="s">
        <v>144</v>
      </c>
      <c r="L678" s="15" t="s">
        <v>1168</v>
      </c>
      <c r="M678" s="15" t="s">
        <v>146</v>
      </c>
      <c r="N678" s="15" t="s">
        <v>242</v>
      </c>
      <c r="O678" s="15" t="s">
        <v>56</v>
      </c>
      <c r="P678" s="15">
        <v>252835002461</v>
      </c>
      <c r="Q678" s="15" t="s">
        <v>127</v>
      </c>
      <c r="R678" s="15">
        <v>0</v>
      </c>
      <c r="S678" s="15">
        <v>0</v>
      </c>
      <c r="T678" s="15"/>
      <c r="U678" s="33">
        <v>38020</v>
      </c>
      <c r="V678" s="15">
        <f t="shared" ca="1" si="10"/>
        <v>20</v>
      </c>
      <c r="W678" s="15"/>
      <c r="X678" s="15" t="s">
        <v>120</v>
      </c>
      <c r="Y678" s="15" t="s">
        <v>132</v>
      </c>
      <c r="Z678" s="15" t="s">
        <v>129</v>
      </c>
      <c r="AA678" s="15" t="s">
        <v>130</v>
      </c>
      <c r="AB678" s="15" t="s">
        <v>131</v>
      </c>
      <c r="AC678" s="15" t="s">
        <v>132</v>
      </c>
      <c r="AD678" s="15">
        <v>0</v>
      </c>
      <c r="AE678" s="15" t="s">
        <v>133</v>
      </c>
      <c r="AF678" s="15" t="s">
        <v>134</v>
      </c>
      <c r="AG678" s="15" t="s">
        <v>1125</v>
      </c>
      <c r="AH678" s="15" t="s">
        <v>136</v>
      </c>
      <c r="AI678" s="15"/>
      <c r="AJ678" s="15" t="s">
        <v>1441</v>
      </c>
      <c r="AK678" s="15" t="s">
        <v>1</v>
      </c>
      <c r="AL678" s="15"/>
    </row>
    <row r="679" spans="1:38" x14ac:dyDescent="0.25">
      <c r="A679" s="15">
        <v>678</v>
      </c>
      <c r="B679" s="15">
        <v>1010111121</v>
      </c>
      <c r="C679" s="15" t="s">
        <v>117</v>
      </c>
      <c r="D679" s="15" t="s">
        <v>118</v>
      </c>
      <c r="E679" s="15" t="s">
        <v>54</v>
      </c>
      <c r="F679" s="15" t="s">
        <v>1121</v>
      </c>
      <c r="G679" s="15" t="s">
        <v>120</v>
      </c>
      <c r="H679" s="15" t="s">
        <v>1122</v>
      </c>
      <c r="I679" s="15" t="s">
        <v>959</v>
      </c>
      <c r="J679" s="15" t="s">
        <v>1442</v>
      </c>
      <c r="K679" s="15" t="s">
        <v>1423</v>
      </c>
      <c r="L679" s="15"/>
      <c r="M679" s="15" t="s">
        <v>146</v>
      </c>
      <c r="N679" s="15" t="s">
        <v>242</v>
      </c>
      <c r="O679" s="15" t="s">
        <v>56</v>
      </c>
      <c r="P679" s="15">
        <v>252835002461</v>
      </c>
      <c r="Q679" s="15" t="s">
        <v>127</v>
      </c>
      <c r="R679" s="15">
        <v>0</v>
      </c>
      <c r="S679" s="15">
        <v>0</v>
      </c>
      <c r="T679" s="15"/>
      <c r="U679" s="33">
        <v>34069</v>
      </c>
      <c r="V679" s="15">
        <f t="shared" ca="1" si="10"/>
        <v>31</v>
      </c>
      <c r="W679" s="15"/>
      <c r="X679" s="15" t="s">
        <v>120</v>
      </c>
      <c r="Y679" s="15" t="s">
        <v>132</v>
      </c>
      <c r="Z679" s="15" t="s">
        <v>129</v>
      </c>
      <c r="AA679" s="15" t="s">
        <v>130</v>
      </c>
      <c r="AB679" s="15" t="s">
        <v>131</v>
      </c>
      <c r="AC679" s="15" t="s">
        <v>208</v>
      </c>
      <c r="AD679" s="15">
        <v>2</v>
      </c>
      <c r="AE679" s="15" t="s">
        <v>133</v>
      </c>
      <c r="AF679" s="15" t="s">
        <v>134</v>
      </c>
      <c r="AG679" s="15" t="s">
        <v>1125</v>
      </c>
      <c r="AH679" s="15" t="s">
        <v>136</v>
      </c>
      <c r="AI679" s="15"/>
      <c r="AJ679" s="15" t="s">
        <v>1441</v>
      </c>
      <c r="AK679" s="15" t="s">
        <v>1</v>
      </c>
      <c r="AL679" s="15"/>
    </row>
    <row r="680" spans="1:38" x14ac:dyDescent="0.25">
      <c r="A680" s="15">
        <v>679</v>
      </c>
      <c r="B680" s="15">
        <v>1089000421</v>
      </c>
      <c r="C680" s="15" t="s">
        <v>117</v>
      </c>
      <c r="D680" s="15" t="s">
        <v>118</v>
      </c>
      <c r="E680" s="15" t="s">
        <v>54</v>
      </c>
      <c r="F680" s="15" t="s">
        <v>1121</v>
      </c>
      <c r="G680" s="15" t="s">
        <v>120</v>
      </c>
      <c r="H680" s="15" t="s">
        <v>1122</v>
      </c>
      <c r="I680" s="15" t="s">
        <v>1443</v>
      </c>
      <c r="J680" s="15"/>
      <c r="K680" s="15" t="s">
        <v>226</v>
      </c>
      <c r="L680" s="15" t="s">
        <v>335</v>
      </c>
      <c r="M680" s="15" t="s">
        <v>125</v>
      </c>
      <c r="N680" s="15" t="s">
        <v>242</v>
      </c>
      <c r="O680" s="15" t="s">
        <v>56</v>
      </c>
      <c r="P680" s="15">
        <v>252835002461</v>
      </c>
      <c r="Q680" s="15" t="s">
        <v>127</v>
      </c>
      <c r="R680" s="15">
        <v>0</v>
      </c>
      <c r="S680" s="15">
        <v>0</v>
      </c>
      <c r="T680" s="15"/>
      <c r="U680" s="33">
        <v>36730</v>
      </c>
      <c r="V680" s="15">
        <f t="shared" ca="1" si="10"/>
        <v>24</v>
      </c>
      <c r="W680" s="15"/>
      <c r="X680" s="15" t="s">
        <v>120</v>
      </c>
      <c r="Y680" s="15" t="s">
        <v>132</v>
      </c>
      <c r="Z680" s="15" t="s">
        <v>129</v>
      </c>
      <c r="AA680" s="15" t="s">
        <v>130</v>
      </c>
      <c r="AB680" s="15" t="s">
        <v>131</v>
      </c>
      <c r="AC680" s="15" t="s">
        <v>153</v>
      </c>
      <c r="AD680" s="15">
        <v>2</v>
      </c>
      <c r="AE680" s="15" t="s">
        <v>133</v>
      </c>
      <c r="AF680" s="15" t="s">
        <v>134</v>
      </c>
      <c r="AG680" s="15" t="s">
        <v>1125</v>
      </c>
      <c r="AH680" s="15" t="s">
        <v>136</v>
      </c>
      <c r="AI680" s="15"/>
      <c r="AJ680" s="15" t="s">
        <v>1441</v>
      </c>
      <c r="AK680" s="15" t="s">
        <v>1</v>
      </c>
      <c r="AL680" s="15"/>
    </row>
    <row r="681" spans="1:38" x14ac:dyDescent="0.25">
      <c r="A681" s="15">
        <v>680</v>
      </c>
      <c r="B681" s="15">
        <v>1087108728</v>
      </c>
      <c r="C681" s="15" t="s">
        <v>117</v>
      </c>
      <c r="D681" s="15" t="s">
        <v>118</v>
      </c>
      <c r="E681" s="15" t="s">
        <v>54</v>
      </c>
      <c r="F681" s="15" t="s">
        <v>1121</v>
      </c>
      <c r="G681" s="15" t="s">
        <v>120</v>
      </c>
      <c r="H681" s="15" t="s">
        <v>1122</v>
      </c>
      <c r="I681" s="15" t="s">
        <v>355</v>
      </c>
      <c r="J681" s="15" t="s">
        <v>379</v>
      </c>
      <c r="K681" s="15" t="s">
        <v>1359</v>
      </c>
      <c r="L681" s="15" t="s">
        <v>267</v>
      </c>
      <c r="M681" s="15" t="s">
        <v>146</v>
      </c>
      <c r="N681" s="15" t="s">
        <v>242</v>
      </c>
      <c r="O681" s="15" t="s">
        <v>56</v>
      </c>
      <c r="P681" s="15">
        <v>252835002461</v>
      </c>
      <c r="Q681" s="15" t="s">
        <v>127</v>
      </c>
      <c r="R681" s="15">
        <v>0</v>
      </c>
      <c r="S681" s="15">
        <v>3178573283</v>
      </c>
      <c r="T681" s="15"/>
      <c r="U681" s="33">
        <v>36011</v>
      </c>
      <c r="V681" s="15">
        <f t="shared" ca="1" si="10"/>
        <v>26</v>
      </c>
      <c r="W681" s="15"/>
      <c r="X681" s="15" t="s">
        <v>120</v>
      </c>
      <c r="Y681" s="15" t="s">
        <v>132</v>
      </c>
      <c r="Z681" s="15" t="s">
        <v>129</v>
      </c>
      <c r="AA681" s="15" t="s">
        <v>130</v>
      </c>
      <c r="AB681" s="15" t="s">
        <v>131</v>
      </c>
      <c r="AC681" s="15" t="s">
        <v>208</v>
      </c>
      <c r="AD681" s="15">
        <v>1</v>
      </c>
      <c r="AE681" s="15" t="s">
        <v>133</v>
      </c>
      <c r="AF681" s="15" t="s">
        <v>134</v>
      </c>
      <c r="AG681" s="15" t="s">
        <v>1125</v>
      </c>
      <c r="AH681" s="15" t="s">
        <v>136</v>
      </c>
      <c r="AI681" s="15"/>
      <c r="AJ681" s="15" t="s">
        <v>1441</v>
      </c>
      <c r="AK681" s="15" t="s">
        <v>1</v>
      </c>
      <c r="AL681" s="15"/>
    </row>
    <row r="682" spans="1:38" x14ac:dyDescent="0.25">
      <c r="A682" s="15">
        <v>681</v>
      </c>
      <c r="B682" s="15">
        <v>1087821852</v>
      </c>
      <c r="C682" s="15" t="s">
        <v>117</v>
      </c>
      <c r="D682" s="15" t="s">
        <v>118</v>
      </c>
      <c r="E682" s="15" t="s">
        <v>54</v>
      </c>
      <c r="F682" s="15" t="s">
        <v>1121</v>
      </c>
      <c r="G682" s="15" t="s">
        <v>120</v>
      </c>
      <c r="H682" s="15" t="s">
        <v>1122</v>
      </c>
      <c r="I682" s="15" t="s">
        <v>1444</v>
      </c>
      <c r="J682" s="15" t="s">
        <v>176</v>
      </c>
      <c r="K682" s="15" t="s">
        <v>423</v>
      </c>
      <c r="L682" s="15" t="s">
        <v>440</v>
      </c>
      <c r="M682" s="15" t="s">
        <v>125</v>
      </c>
      <c r="N682" s="15" t="s">
        <v>242</v>
      </c>
      <c r="O682" s="15" t="s">
        <v>56</v>
      </c>
      <c r="P682" s="15">
        <v>252835002461</v>
      </c>
      <c r="Q682" s="15" t="s">
        <v>127</v>
      </c>
      <c r="R682" s="15">
        <v>0</v>
      </c>
      <c r="S682" s="15">
        <v>3166763359</v>
      </c>
      <c r="T682" s="15"/>
      <c r="U682" s="33">
        <v>31834</v>
      </c>
      <c r="V682" s="15">
        <f t="shared" ca="1" si="10"/>
        <v>37</v>
      </c>
      <c r="W682" s="15"/>
      <c r="X682" s="15" t="s">
        <v>120</v>
      </c>
      <c r="Y682" s="15" t="s">
        <v>132</v>
      </c>
      <c r="Z682" s="15" t="s">
        <v>129</v>
      </c>
      <c r="AA682" s="15" t="s">
        <v>130</v>
      </c>
      <c r="AB682" s="15" t="s">
        <v>131</v>
      </c>
      <c r="AC682" s="15" t="s">
        <v>153</v>
      </c>
      <c r="AD682" s="15">
        <v>4</v>
      </c>
      <c r="AE682" s="15" t="s">
        <v>133</v>
      </c>
      <c r="AF682" s="15" t="s">
        <v>134</v>
      </c>
      <c r="AG682" s="15" t="s">
        <v>1125</v>
      </c>
      <c r="AH682" s="15" t="s">
        <v>136</v>
      </c>
      <c r="AI682" s="15"/>
      <c r="AJ682" s="15" t="s">
        <v>1441</v>
      </c>
      <c r="AK682" s="15" t="s">
        <v>1</v>
      </c>
      <c r="AL682" s="15"/>
    </row>
    <row r="683" spans="1:38" x14ac:dyDescent="0.25">
      <c r="A683" s="15">
        <v>682</v>
      </c>
      <c r="B683" s="15">
        <v>1087127037</v>
      </c>
      <c r="C683" s="15" t="s">
        <v>117</v>
      </c>
      <c r="D683" s="15" t="s">
        <v>118</v>
      </c>
      <c r="E683" s="15" t="s">
        <v>54</v>
      </c>
      <c r="F683" s="15" t="s">
        <v>1121</v>
      </c>
      <c r="G683" s="15" t="s">
        <v>120</v>
      </c>
      <c r="H683" s="15" t="s">
        <v>1122</v>
      </c>
      <c r="I683" s="15" t="s">
        <v>803</v>
      </c>
      <c r="J683" s="15" t="s">
        <v>166</v>
      </c>
      <c r="K683" s="15" t="s">
        <v>1260</v>
      </c>
      <c r="L683" s="15" t="s">
        <v>443</v>
      </c>
      <c r="M683" s="15" t="s">
        <v>125</v>
      </c>
      <c r="N683" s="15" t="s">
        <v>242</v>
      </c>
      <c r="O683" s="15" t="s">
        <v>56</v>
      </c>
      <c r="P683" s="15">
        <v>252835002461</v>
      </c>
      <c r="Q683" s="15" t="s">
        <v>127</v>
      </c>
      <c r="R683" s="15">
        <v>0</v>
      </c>
      <c r="S683" s="15">
        <v>0</v>
      </c>
      <c r="T683" s="15"/>
      <c r="U683" s="33">
        <v>32653</v>
      </c>
      <c r="V683" s="15">
        <f t="shared" ca="1" si="10"/>
        <v>35</v>
      </c>
      <c r="W683" s="15"/>
      <c r="X683" s="15" t="s">
        <v>120</v>
      </c>
      <c r="Y683" s="15" t="s">
        <v>132</v>
      </c>
      <c r="Z683" s="15" t="s">
        <v>129</v>
      </c>
      <c r="AA683" s="15" t="s">
        <v>130</v>
      </c>
      <c r="AB683" s="15" t="s">
        <v>131</v>
      </c>
      <c r="AC683" s="15" t="s">
        <v>153</v>
      </c>
      <c r="AD683" s="15">
        <v>2</v>
      </c>
      <c r="AE683" s="15" t="s">
        <v>133</v>
      </c>
      <c r="AF683" s="15" t="s">
        <v>134</v>
      </c>
      <c r="AG683" s="15" t="s">
        <v>1125</v>
      </c>
      <c r="AH683" s="15" t="s">
        <v>136</v>
      </c>
      <c r="AI683" s="15"/>
      <c r="AJ683" s="15" t="s">
        <v>1441</v>
      </c>
      <c r="AK683" s="15" t="s">
        <v>1</v>
      </c>
      <c r="AL683" s="15"/>
    </row>
    <row r="684" spans="1:38" x14ac:dyDescent="0.25">
      <c r="A684" s="15">
        <v>683</v>
      </c>
      <c r="B684" s="15">
        <v>1024538158</v>
      </c>
      <c r="C684" s="15" t="s">
        <v>117</v>
      </c>
      <c r="D684" s="15" t="s">
        <v>118</v>
      </c>
      <c r="E684" s="15" t="s">
        <v>54</v>
      </c>
      <c r="F684" s="15" t="s">
        <v>1121</v>
      </c>
      <c r="G684" s="15" t="s">
        <v>120</v>
      </c>
      <c r="H684" s="15" t="s">
        <v>1122</v>
      </c>
      <c r="I684" s="15" t="s">
        <v>974</v>
      </c>
      <c r="J684" s="15" t="s">
        <v>1445</v>
      </c>
      <c r="K684" s="15" t="s">
        <v>169</v>
      </c>
      <c r="L684" s="15" t="s">
        <v>1440</v>
      </c>
      <c r="M684" s="15" t="s">
        <v>146</v>
      </c>
      <c r="N684" s="15" t="s">
        <v>242</v>
      </c>
      <c r="O684" s="15" t="s">
        <v>56</v>
      </c>
      <c r="P684" s="15">
        <v>252835002461</v>
      </c>
      <c r="Q684" s="15" t="s">
        <v>127</v>
      </c>
      <c r="R684" s="15">
        <v>0</v>
      </c>
      <c r="S684" s="15">
        <v>0</v>
      </c>
      <c r="T684" s="15"/>
      <c r="U684" s="33">
        <v>34049</v>
      </c>
      <c r="V684" s="15">
        <f t="shared" ca="1" si="10"/>
        <v>31</v>
      </c>
      <c r="W684" s="15"/>
      <c r="X684" s="15" t="s">
        <v>120</v>
      </c>
      <c r="Y684" s="15" t="s">
        <v>132</v>
      </c>
      <c r="Z684" s="15" t="s">
        <v>129</v>
      </c>
      <c r="AA684" s="15" t="s">
        <v>130</v>
      </c>
      <c r="AB684" s="15" t="s">
        <v>131</v>
      </c>
      <c r="AC684" s="15" t="s">
        <v>208</v>
      </c>
      <c r="AD684" s="15">
        <v>2</v>
      </c>
      <c r="AE684" s="15" t="s">
        <v>133</v>
      </c>
      <c r="AF684" s="15" t="s">
        <v>134</v>
      </c>
      <c r="AG684" s="15" t="s">
        <v>1125</v>
      </c>
      <c r="AH684" s="15" t="s">
        <v>136</v>
      </c>
      <c r="AI684" s="15"/>
      <c r="AJ684" s="15" t="s">
        <v>1441</v>
      </c>
      <c r="AK684" s="15" t="s">
        <v>1</v>
      </c>
      <c r="AL684" s="15"/>
    </row>
    <row r="685" spans="1:38" x14ac:dyDescent="0.25">
      <c r="A685" s="15">
        <v>684</v>
      </c>
      <c r="B685" s="15">
        <v>1089001556</v>
      </c>
      <c r="C685" s="15" t="s">
        <v>117</v>
      </c>
      <c r="D685" s="15" t="s">
        <v>118</v>
      </c>
      <c r="E685" s="15" t="s">
        <v>54</v>
      </c>
      <c r="F685" s="15" t="s">
        <v>1121</v>
      </c>
      <c r="G685" s="15" t="s">
        <v>120</v>
      </c>
      <c r="H685" s="15" t="s">
        <v>1122</v>
      </c>
      <c r="I685" s="15" t="s">
        <v>907</v>
      </c>
      <c r="J685" s="15" t="s">
        <v>1446</v>
      </c>
      <c r="K685" s="15" t="s">
        <v>1393</v>
      </c>
      <c r="L685" s="15" t="s">
        <v>1447</v>
      </c>
      <c r="M685" s="15" t="s">
        <v>125</v>
      </c>
      <c r="N685" s="15" t="s">
        <v>242</v>
      </c>
      <c r="O685" s="15" t="s">
        <v>56</v>
      </c>
      <c r="P685" s="15">
        <v>252835002461</v>
      </c>
      <c r="Q685" s="15" t="s">
        <v>127</v>
      </c>
      <c r="R685" s="15">
        <v>0</v>
      </c>
      <c r="S685" s="15">
        <v>0</v>
      </c>
      <c r="T685" s="15"/>
      <c r="U685" s="33">
        <v>37085</v>
      </c>
      <c r="V685" s="15">
        <f t="shared" ca="1" si="10"/>
        <v>23</v>
      </c>
      <c r="W685" s="15"/>
      <c r="X685" s="15" t="s">
        <v>120</v>
      </c>
      <c r="Y685" s="15" t="s">
        <v>132</v>
      </c>
      <c r="Z685" s="15" t="s">
        <v>129</v>
      </c>
      <c r="AA685" s="15" t="s">
        <v>130</v>
      </c>
      <c r="AB685" s="15" t="s">
        <v>131</v>
      </c>
      <c r="AC685" s="15" t="s">
        <v>153</v>
      </c>
      <c r="AD685" s="15">
        <v>1</v>
      </c>
      <c r="AE685" s="15" t="s">
        <v>133</v>
      </c>
      <c r="AF685" s="15" t="s">
        <v>134</v>
      </c>
      <c r="AG685" s="15" t="s">
        <v>1125</v>
      </c>
      <c r="AH685" s="15" t="s">
        <v>136</v>
      </c>
      <c r="AI685" s="15"/>
      <c r="AJ685" s="15" t="s">
        <v>1441</v>
      </c>
      <c r="AK685" s="15" t="s">
        <v>1</v>
      </c>
      <c r="AL685" s="15"/>
    </row>
    <row r="686" spans="1:38" x14ac:dyDescent="0.25">
      <c r="A686" s="15">
        <v>685</v>
      </c>
      <c r="B686" s="15">
        <v>1004614307</v>
      </c>
      <c r="C686" s="15" t="s">
        <v>117</v>
      </c>
      <c r="D686" s="15" t="s">
        <v>118</v>
      </c>
      <c r="E686" s="15" t="s">
        <v>54</v>
      </c>
      <c r="F686" s="15" t="s">
        <v>1121</v>
      </c>
      <c r="G686" s="15" t="s">
        <v>120</v>
      </c>
      <c r="H686" s="15" t="s">
        <v>1122</v>
      </c>
      <c r="I686" s="15" t="s">
        <v>1448</v>
      </c>
      <c r="J686" s="15"/>
      <c r="K686" s="15" t="s">
        <v>341</v>
      </c>
      <c r="L686" s="15" t="s">
        <v>1194</v>
      </c>
      <c r="M686" s="15" t="s">
        <v>146</v>
      </c>
      <c r="N686" s="15" t="s">
        <v>242</v>
      </c>
      <c r="O686" s="15" t="s">
        <v>56</v>
      </c>
      <c r="P686" s="15">
        <v>252835002461</v>
      </c>
      <c r="Q686" s="15" t="s">
        <v>127</v>
      </c>
      <c r="R686" s="15">
        <v>0</v>
      </c>
      <c r="S686" s="15">
        <v>3152498051</v>
      </c>
      <c r="T686" s="15"/>
      <c r="U686" s="33">
        <v>36405</v>
      </c>
      <c r="V686" s="15">
        <f t="shared" ca="1" si="10"/>
        <v>24</v>
      </c>
      <c r="W686" s="15"/>
      <c r="X686" s="15" t="s">
        <v>120</v>
      </c>
      <c r="Y686" s="15" t="s">
        <v>132</v>
      </c>
      <c r="Z686" s="15" t="s">
        <v>129</v>
      </c>
      <c r="AA686" s="15" t="s">
        <v>130</v>
      </c>
      <c r="AB686" s="15" t="s">
        <v>131</v>
      </c>
      <c r="AC686" s="15" t="s">
        <v>208</v>
      </c>
      <c r="AD686" s="15">
        <v>2</v>
      </c>
      <c r="AE686" s="15" t="s">
        <v>133</v>
      </c>
      <c r="AF686" s="15" t="s">
        <v>134</v>
      </c>
      <c r="AG686" s="15" t="s">
        <v>1125</v>
      </c>
      <c r="AH686" s="15" t="s">
        <v>136</v>
      </c>
      <c r="AI686" s="15"/>
      <c r="AJ686" s="15" t="s">
        <v>1441</v>
      </c>
      <c r="AK686" s="15" t="s">
        <v>1</v>
      </c>
      <c r="AL686" s="15"/>
    </row>
    <row r="687" spans="1:38" x14ac:dyDescent="0.25">
      <c r="A687" s="15">
        <v>686</v>
      </c>
      <c r="B687" s="15">
        <v>1087108118</v>
      </c>
      <c r="C687" s="15" t="s">
        <v>147</v>
      </c>
      <c r="D687" s="15" t="s">
        <v>118</v>
      </c>
      <c r="E687" s="15" t="s">
        <v>54</v>
      </c>
      <c r="F687" s="15" t="s">
        <v>1121</v>
      </c>
      <c r="G687" s="15" t="s">
        <v>120</v>
      </c>
      <c r="H687" s="15" t="s">
        <v>1122</v>
      </c>
      <c r="I687" s="15" t="s">
        <v>1449</v>
      </c>
      <c r="J687" s="15" t="s">
        <v>122</v>
      </c>
      <c r="K687" s="15" t="s">
        <v>1450</v>
      </c>
      <c r="L687" s="15" t="s">
        <v>252</v>
      </c>
      <c r="M687" s="15" t="s">
        <v>125</v>
      </c>
      <c r="N687" s="15" t="s">
        <v>242</v>
      </c>
      <c r="O687" s="15" t="s">
        <v>56</v>
      </c>
      <c r="P687" s="15">
        <v>252835002461</v>
      </c>
      <c r="Q687" s="15" t="s">
        <v>127</v>
      </c>
      <c r="R687" s="15">
        <v>0</v>
      </c>
      <c r="S687" s="15">
        <v>3167537920</v>
      </c>
      <c r="T687" s="15"/>
      <c r="U687" s="33">
        <v>38139</v>
      </c>
      <c r="V687" s="15">
        <f t="shared" ca="1" si="10"/>
        <v>20</v>
      </c>
      <c r="W687" s="15"/>
      <c r="X687" s="15" t="s">
        <v>120</v>
      </c>
      <c r="Y687" s="15" t="s">
        <v>132</v>
      </c>
      <c r="Z687" s="15" t="s">
        <v>129</v>
      </c>
      <c r="AA687" s="15" t="s">
        <v>130</v>
      </c>
      <c r="AB687" s="15" t="s">
        <v>131</v>
      </c>
      <c r="AC687" s="15" t="s">
        <v>153</v>
      </c>
      <c r="AD687" s="15">
        <v>1</v>
      </c>
      <c r="AE687" s="15" t="s">
        <v>133</v>
      </c>
      <c r="AF687" s="15" t="s">
        <v>134</v>
      </c>
      <c r="AG687" s="15" t="s">
        <v>1125</v>
      </c>
      <c r="AH687" s="15" t="s">
        <v>136</v>
      </c>
      <c r="AI687" s="15"/>
      <c r="AJ687" s="15" t="s">
        <v>1441</v>
      </c>
      <c r="AK687" s="15" t="s">
        <v>1</v>
      </c>
      <c r="AL687" s="15"/>
    </row>
    <row r="688" spans="1:38" x14ac:dyDescent="0.25">
      <c r="A688" s="15">
        <v>687</v>
      </c>
      <c r="B688" s="15">
        <v>1087110692</v>
      </c>
      <c r="C688" s="15" t="s">
        <v>147</v>
      </c>
      <c r="D688" s="15" t="s">
        <v>118</v>
      </c>
      <c r="E688" s="15" t="s">
        <v>54</v>
      </c>
      <c r="F688" s="15" t="s">
        <v>1121</v>
      </c>
      <c r="G688" s="15" t="s">
        <v>120</v>
      </c>
      <c r="H688" s="15" t="s">
        <v>1122</v>
      </c>
      <c r="I688" s="15" t="s">
        <v>188</v>
      </c>
      <c r="J688" s="15" t="s">
        <v>677</v>
      </c>
      <c r="K688" s="15" t="s">
        <v>1451</v>
      </c>
      <c r="L688" s="15" t="s">
        <v>1452</v>
      </c>
      <c r="M688" s="15" t="s">
        <v>125</v>
      </c>
      <c r="N688" s="15" t="s">
        <v>242</v>
      </c>
      <c r="O688" s="15" t="s">
        <v>56</v>
      </c>
      <c r="P688" s="15">
        <v>252835002461</v>
      </c>
      <c r="Q688" s="15" t="s">
        <v>127</v>
      </c>
      <c r="R688" s="15">
        <v>0</v>
      </c>
      <c r="S688" s="15">
        <v>0</v>
      </c>
      <c r="T688" s="15"/>
      <c r="U688" s="33">
        <v>38257</v>
      </c>
      <c r="V688" s="15">
        <f t="shared" ca="1" si="10"/>
        <v>19</v>
      </c>
      <c r="W688" s="15"/>
      <c r="X688" s="15" t="s">
        <v>120</v>
      </c>
      <c r="Y688" s="15" t="s">
        <v>132</v>
      </c>
      <c r="Z688" s="15" t="s">
        <v>129</v>
      </c>
      <c r="AA688" s="15" t="s">
        <v>130</v>
      </c>
      <c r="AB688" s="15" t="s">
        <v>131</v>
      </c>
      <c r="AC688" s="15" t="s">
        <v>153</v>
      </c>
      <c r="AD688" s="15">
        <v>1</v>
      </c>
      <c r="AE688" s="15" t="s">
        <v>133</v>
      </c>
      <c r="AF688" s="15" t="s">
        <v>134</v>
      </c>
      <c r="AG688" s="15" t="s">
        <v>1125</v>
      </c>
      <c r="AH688" s="15" t="s">
        <v>136</v>
      </c>
      <c r="AI688" s="15"/>
      <c r="AJ688" s="15" t="s">
        <v>1441</v>
      </c>
      <c r="AK688" s="15" t="s">
        <v>1</v>
      </c>
      <c r="AL688" s="15"/>
    </row>
    <row r="689" spans="1:38" x14ac:dyDescent="0.25">
      <c r="A689" s="15">
        <v>688</v>
      </c>
      <c r="B689" s="15">
        <v>1089800221</v>
      </c>
      <c r="C689" s="15" t="s">
        <v>147</v>
      </c>
      <c r="D689" s="15" t="s">
        <v>118</v>
      </c>
      <c r="E689" s="15" t="s">
        <v>54</v>
      </c>
      <c r="F689" s="15" t="s">
        <v>1121</v>
      </c>
      <c r="G689" s="15" t="s">
        <v>120</v>
      </c>
      <c r="H689" s="15" t="s">
        <v>1122</v>
      </c>
      <c r="I689" s="15" t="s">
        <v>819</v>
      </c>
      <c r="J689" s="15" t="s">
        <v>1453</v>
      </c>
      <c r="K689" s="15" t="s">
        <v>1454</v>
      </c>
      <c r="L689" s="15" t="s">
        <v>439</v>
      </c>
      <c r="M689" s="15" t="s">
        <v>125</v>
      </c>
      <c r="N689" s="15" t="s">
        <v>242</v>
      </c>
      <c r="O689" s="15" t="s">
        <v>56</v>
      </c>
      <c r="P689" s="15">
        <v>252835002461</v>
      </c>
      <c r="Q689" s="15" t="s">
        <v>127</v>
      </c>
      <c r="R689" s="15">
        <v>0</v>
      </c>
      <c r="S689" s="15">
        <v>0</v>
      </c>
      <c r="T689" s="15"/>
      <c r="U689" s="33">
        <v>38171</v>
      </c>
      <c r="V689" s="15">
        <f t="shared" ca="1" si="10"/>
        <v>20</v>
      </c>
      <c r="W689" s="15"/>
      <c r="X689" s="15" t="s">
        <v>120</v>
      </c>
      <c r="Y689" s="15" t="s">
        <v>132</v>
      </c>
      <c r="Z689" s="15" t="s">
        <v>129</v>
      </c>
      <c r="AA689" s="15" t="s">
        <v>130</v>
      </c>
      <c r="AB689" s="15" t="s">
        <v>131</v>
      </c>
      <c r="AC689" s="15" t="s">
        <v>153</v>
      </c>
      <c r="AD689" s="15">
        <v>1</v>
      </c>
      <c r="AE689" s="15" t="s">
        <v>133</v>
      </c>
      <c r="AF689" s="15" t="s">
        <v>134</v>
      </c>
      <c r="AG689" s="15" t="s">
        <v>1125</v>
      </c>
      <c r="AH689" s="15" t="s">
        <v>136</v>
      </c>
      <c r="AI689" s="15"/>
      <c r="AJ689" s="15" t="s">
        <v>1441</v>
      </c>
      <c r="AK689" s="15" t="s">
        <v>1</v>
      </c>
      <c r="AL689" s="15"/>
    </row>
    <row r="690" spans="1:38" x14ac:dyDescent="0.25">
      <c r="A690" s="15">
        <v>689</v>
      </c>
      <c r="B690" s="15">
        <v>1004614313</v>
      </c>
      <c r="C690" s="15" t="s">
        <v>117</v>
      </c>
      <c r="D690" s="15" t="s">
        <v>118</v>
      </c>
      <c r="E690" s="15" t="s">
        <v>54</v>
      </c>
      <c r="F690" s="15" t="s">
        <v>1121</v>
      </c>
      <c r="G690" s="15" t="s">
        <v>120</v>
      </c>
      <c r="H690" s="15" t="s">
        <v>1122</v>
      </c>
      <c r="I690" s="15" t="s">
        <v>1455</v>
      </c>
      <c r="J690" s="15"/>
      <c r="K690" s="15" t="s">
        <v>341</v>
      </c>
      <c r="L690" s="15" t="s">
        <v>1194</v>
      </c>
      <c r="M690" s="15" t="s">
        <v>146</v>
      </c>
      <c r="N690" s="15" t="s">
        <v>242</v>
      </c>
      <c r="O690" s="15" t="s">
        <v>56</v>
      </c>
      <c r="P690" s="15">
        <v>252835002461</v>
      </c>
      <c r="Q690" s="15" t="s">
        <v>127</v>
      </c>
      <c r="R690" s="15">
        <v>0</v>
      </c>
      <c r="S690" s="15">
        <v>0</v>
      </c>
      <c r="T690" s="15"/>
      <c r="U690" s="33">
        <v>35765</v>
      </c>
      <c r="V690" s="15">
        <f t="shared" ca="1" si="10"/>
        <v>26</v>
      </c>
      <c r="W690" s="15"/>
      <c r="X690" s="15" t="s">
        <v>120</v>
      </c>
      <c r="Y690" s="15" t="s">
        <v>132</v>
      </c>
      <c r="Z690" s="15" t="s">
        <v>129</v>
      </c>
      <c r="AA690" s="15" t="s">
        <v>130</v>
      </c>
      <c r="AB690" s="15" t="s">
        <v>131</v>
      </c>
      <c r="AC690" s="15" t="s">
        <v>153</v>
      </c>
      <c r="AD690" s="15">
        <v>1</v>
      </c>
      <c r="AE690" s="15" t="s">
        <v>133</v>
      </c>
      <c r="AF690" s="15" t="s">
        <v>134</v>
      </c>
      <c r="AG690" s="15" t="s">
        <v>1125</v>
      </c>
      <c r="AH690" s="15" t="s">
        <v>136</v>
      </c>
      <c r="AI690" s="15"/>
      <c r="AJ690" s="15" t="s">
        <v>1441</v>
      </c>
      <c r="AK690" s="15" t="s">
        <v>1</v>
      </c>
      <c r="AL690" s="15"/>
    </row>
    <row r="691" spans="1:38" x14ac:dyDescent="0.25">
      <c r="A691" s="15">
        <v>690</v>
      </c>
      <c r="B691" s="15">
        <v>1113530451</v>
      </c>
      <c r="C691" s="15" t="s">
        <v>117</v>
      </c>
      <c r="D691" s="15" t="s">
        <v>118</v>
      </c>
      <c r="E691" s="15" t="s">
        <v>54</v>
      </c>
      <c r="F691" s="15" t="s">
        <v>1121</v>
      </c>
      <c r="G691" s="15" t="s">
        <v>120</v>
      </c>
      <c r="H691" s="15" t="s">
        <v>1122</v>
      </c>
      <c r="I691" s="15" t="s">
        <v>978</v>
      </c>
      <c r="J691" s="15" t="s">
        <v>1456</v>
      </c>
      <c r="K691" s="15" t="s">
        <v>1457</v>
      </c>
      <c r="L691" s="15" t="s">
        <v>1458</v>
      </c>
      <c r="M691" s="15" t="s">
        <v>125</v>
      </c>
      <c r="N691" s="15" t="s">
        <v>242</v>
      </c>
      <c r="O691" s="15" t="s">
        <v>56</v>
      </c>
      <c r="P691" s="15">
        <v>252835002461</v>
      </c>
      <c r="Q691" s="15" t="s">
        <v>127</v>
      </c>
      <c r="R691" s="15">
        <v>0</v>
      </c>
      <c r="S691" s="15">
        <v>0</v>
      </c>
      <c r="T691" s="15"/>
      <c r="U691" s="33">
        <v>34482</v>
      </c>
      <c r="V691" s="15">
        <f t="shared" ca="1" si="10"/>
        <v>30</v>
      </c>
      <c r="W691" s="15"/>
      <c r="X691" s="15" t="s">
        <v>120</v>
      </c>
      <c r="Y691" s="15" t="s">
        <v>132</v>
      </c>
      <c r="Z691" s="15" t="s">
        <v>129</v>
      </c>
      <c r="AA691" s="15" t="s">
        <v>130</v>
      </c>
      <c r="AB691" s="15" t="s">
        <v>131</v>
      </c>
      <c r="AC691" s="15" t="s">
        <v>153</v>
      </c>
      <c r="AD691" s="15">
        <v>2</v>
      </c>
      <c r="AE691" s="15" t="s">
        <v>133</v>
      </c>
      <c r="AF691" s="15" t="s">
        <v>134</v>
      </c>
      <c r="AG691" s="15" t="s">
        <v>1125</v>
      </c>
      <c r="AH691" s="15" t="s">
        <v>136</v>
      </c>
      <c r="AI691" s="15"/>
      <c r="AJ691" s="15" t="s">
        <v>1441</v>
      </c>
      <c r="AK691" s="15" t="s">
        <v>1</v>
      </c>
      <c r="AL691" s="15"/>
    </row>
    <row r="692" spans="1:38" x14ac:dyDescent="0.25">
      <c r="A692" s="15">
        <v>691</v>
      </c>
      <c r="B692" s="15">
        <v>13055908</v>
      </c>
      <c r="C692" s="15" t="s">
        <v>117</v>
      </c>
      <c r="D692" s="15" t="s">
        <v>118</v>
      </c>
      <c r="E692" s="15" t="s">
        <v>54</v>
      </c>
      <c r="F692" s="15" t="s">
        <v>1121</v>
      </c>
      <c r="G692" s="15" t="s">
        <v>120</v>
      </c>
      <c r="H692" s="15" t="s">
        <v>1122</v>
      </c>
      <c r="I692" s="15" t="s">
        <v>379</v>
      </c>
      <c r="J692" s="15" t="s">
        <v>1065</v>
      </c>
      <c r="K692" s="15" t="s">
        <v>440</v>
      </c>
      <c r="L692" s="15" t="s">
        <v>1168</v>
      </c>
      <c r="M692" s="15" t="s">
        <v>146</v>
      </c>
      <c r="N692" s="15" t="s">
        <v>242</v>
      </c>
      <c r="O692" s="15" t="s">
        <v>56</v>
      </c>
      <c r="P692" s="15">
        <v>252835002461</v>
      </c>
      <c r="Q692" s="15" t="s">
        <v>127</v>
      </c>
      <c r="R692" s="15">
        <v>0</v>
      </c>
      <c r="S692" s="15">
        <v>313288936</v>
      </c>
      <c r="T692" s="15"/>
      <c r="U692" s="33">
        <v>26823</v>
      </c>
      <c r="V692" s="15">
        <f t="shared" ca="1" si="10"/>
        <v>51</v>
      </c>
      <c r="W692" s="15"/>
      <c r="X692" s="15" t="s">
        <v>120</v>
      </c>
      <c r="Y692" s="15" t="s">
        <v>132</v>
      </c>
      <c r="Z692" s="15" t="s">
        <v>129</v>
      </c>
      <c r="AA692" s="15" t="s">
        <v>130</v>
      </c>
      <c r="AB692" s="15" t="s">
        <v>131</v>
      </c>
      <c r="AC692" s="15" t="s">
        <v>208</v>
      </c>
      <c r="AD692" s="15">
        <v>2</v>
      </c>
      <c r="AE692" s="15" t="s">
        <v>133</v>
      </c>
      <c r="AF692" s="15" t="s">
        <v>174</v>
      </c>
      <c r="AG692" s="15" t="s">
        <v>1125</v>
      </c>
      <c r="AH692" s="15" t="s">
        <v>136</v>
      </c>
      <c r="AI692" s="15"/>
      <c r="AJ692" s="15" t="s">
        <v>1441</v>
      </c>
      <c r="AK692" s="15" t="s">
        <v>1</v>
      </c>
      <c r="AL692" s="15"/>
    </row>
    <row r="693" spans="1:38" x14ac:dyDescent="0.25">
      <c r="A693" s="15">
        <v>692</v>
      </c>
      <c r="B693" s="15">
        <v>59678062</v>
      </c>
      <c r="C693" s="15" t="s">
        <v>117</v>
      </c>
      <c r="D693" s="15" t="s">
        <v>118</v>
      </c>
      <c r="E693" s="15" t="s">
        <v>54</v>
      </c>
      <c r="F693" s="15" t="s">
        <v>1121</v>
      </c>
      <c r="G693" s="15" t="s">
        <v>120</v>
      </c>
      <c r="H693" s="15" t="s">
        <v>1122</v>
      </c>
      <c r="I693" s="15" t="s">
        <v>165</v>
      </c>
      <c r="J693" s="15" t="s">
        <v>1459</v>
      </c>
      <c r="K693" s="15" t="s">
        <v>698</v>
      </c>
      <c r="L693" s="15" t="s">
        <v>1454</v>
      </c>
      <c r="M693" s="15" t="s">
        <v>125</v>
      </c>
      <c r="N693" s="15" t="s">
        <v>126</v>
      </c>
      <c r="O693" s="15" t="s">
        <v>56</v>
      </c>
      <c r="P693" s="15">
        <v>252835002461</v>
      </c>
      <c r="Q693" s="15" t="s">
        <v>127</v>
      </c>
      <c r="R693" s="15">
        <v>0</v>
      </c>
      <c r="S693" s="15">
        <v>3125734420</v>
      </c>
      <c r="T693" s="15"/>
      <c r="U693" s="33">
        <v>28502</v>
      </c>
      <c r="V693" s="15">
        <f t="shared" ca="1" si="10"/>
        <v>46</v>
      </c>
      <c r="W693" s="15"/>
      <c r="X693" s="15" t="s">
        <v>120</v>
      </c>
      <c r="Y693" s="15" t="s">
        <v>132</v>
      </c>
      <c r="Z693" s="15" t="s">
        <v>129</v>
      </c>
      <c r="AA693" s="15" t="s">
        <v>130</v>
      </c>
      <c r="AB693" s="15" t="s">
        <v>131</v>
      </c>
      <c r="AC693" s="15" t="s">
        <v>153</v>
      </c>
      <c r="AD693" s="15">
        <v>3</v>
      </c>
      <c r="AE693" s="15" t="s">
        <v>133</v>
      </c>
      <c r="AF693" s="15" t="s">
        <v>134</v>
      </c>
      <c r="AG693" s="15" t="s">
        <v>1125</v>
      </c>
      <c r="AH693" s="15" t="s">
        <v>136</v>
      </c>
      <c r="AI693" s="15"/>
      <c r="AJ693" s="15" t="s">
        <v>1460</v>
      </c>
      <c r="AK693" s="15" t="s">
        <v>1</v>
      </c>
      <c r="AL693" s="15"/>
    </row>
    <row r="694" spans="1:38" x14ac:dyDescent="0.25">
      <c r="A694" s="15">
        <v>693</v>
      </c>
      <c r="B694" s="15">
        <v>59679560</v>
      </c>
      <c r="C694" s="15" t="s">
        <v>117</v>
      </c>
      <c r="D694" s="15" t="s">
        <v>118</v>
      </c>
      <c r="E694" s="15" t="s">
        <v>54</v>
      </c>
      <c r="F694" s="15" t="s">
        <v>1121</v>
      </c>
      <c r="G694" s="15" t="s">
        <v>120</v>
      </c>
      <c r="H694" s="15" t="s">
        <v>1122</v>
      </c>
      <c r="I694" s="15" t="s">
        <v>138</v>
      </c>
      <c r="J694" s="15" t="s">
        <v>1461</v>
      </c>
      <c r="K694" s="15" t="s">
        <v>277</v>
      </c>
      <c r="L694" s="15" t="s">
        <v>439</v>
      </c>
      <c r="M694" s="15" t="s">
        <v>125</v>
      </c>
      <c r="N694" s="15" t="s">
        <v>126</v>
      </c>
      <c r="O694" s="15" t="s">
        <v>56</v>
      </c>
      <c r="P694" s="15">
        <v>252835002461</v>
      </c>
      <c r="Q694" s="15" t="s">
        <v>127</v>
      </c>
      <c r="R694" s="15">
        <v>0</v>
      </c>
      <c r="S694" s="15">
        <v>3138999928</v>
      </c>
      <c r="T694" s="15"/>
      <c r="U694" s="33">
        <v>28718</v>
      </c>
      <c r="V694" s="15">
        <f t="shared" ca="1" si="10"/>
        <v>46</v>
      </c>
      <c r="W694" s="15"/>
      <c r="X694" s="15" t="s">
        <v>120</v>
      </c>
      <c r="Y694" s="15" t="s">
        <v>132</v>
      </c>
      <c r="Z694" s="15" t="s">
        <v>129</v>
      </c>
      <c r="AA694" s="15" t="s">
        <v>130</v>
      </c>
      <c r="AB694" s="15" t="s">
        <v>131</v>
      </c>
      <c r="AC694" s="15" t="s">
        <v>153</v>
      </c>
      <c r="AD694" s="15">
        <v>3</v>
      </c>
      <c r="AE694" s="15" t="s">
        <v>133</v>
      </c>
      <c r="AF694" s="15" t="s">
        <v>134</v>
      </c>
      <c r="AG694" s="15" t="s">
        <v>1125</v>
      </c>
      <c r="AH694" s="15" t="s">
        <v>136</v>
      </c>
      <c r="AI694" s="15"/>
      <c r="AJ694" s="15" t="s">
        <v>1460</v>
      </c>
      <c r="AK694" s="15" t="s">
        <v>1</v>
      </c>
      <c r="AL694" s="15"/>
    </row>
    <row r="695" spans="1:38" x14ac:dyDescent="0.25">
      <c r="A695" s="15">
        <v>694</v>
      </c>
      <c r="B695" s="15">
        <v>59673990</v>
      </c>
      <c r="C695" s="15" t="s">
        <v>117</v>
      </c>
      <c r="D695" s="15" t="s">
        <v>118</v>
      </c>
      <c r="E695" s="15" t="s">
        <v>54</v>
      </c>
      <c r="F695" s="15" t="s">
        <v>1121</v>
      </c>
      <c r="G695" s="15" t="s">
        <v>120</v>
      </c>
      <c r="H695" s="15" t="s">
        <v>1122</v>
      </c>
      <c r="I695" s="15" t="s">
        <v>1262</v>
      </c>
      <c r="J695" s="15" t="s">
        <v>703</v>
      </c>
      <c r="K695" s="15" t="s">
        <v>277</v>
      </c>
      <c r="L695" s="15" t="s">
        <v>439</v>
      </c>
      <c r="M695" s="15" t="s">
        <v>125</v>
      </c>
      <c r="N695" s="15" t="s">
        <v>126</v>
      </c>
      <c r="O695" s="15" t="s">
        <v>56</v>
      </c>
      <c r="P695" s="15">
        <v>252835002461</v>
      </c>
      <c r="Q695" s="15" t="s">
        <v>127</v>
      </c>
      <c r="R695" s="15">
        <v>0</v>
      </c>
      <c r="S695" s="15">
        <v>3105910293</v>
      </c>
      <c r="T695" s="15"/>
      <c r="U695" s="33">
        <v>28072</v>
      </c>
      <c r="V695" s="15">
        <f t="shared" ca="1" si="10"/>
        <v>47</v>
      </c>
      <c r="W695" s="15"/>
      <c r="X695" s="15" t="s">
        <v>120</v>
      </c>
      <c r="Y695" s="15" t="s">
        <v>132</v>
      </c>
      <c r="Z695" s="15" t="s">
        <v>129</v>
      </c>
      <c r="AA695" s="15" t="s">
        <v>130</v>
      </c>
      <c r="AB695" s="15" t="s">
        <v>131</v>
      </c>
      <c r="AC695" s="15" t="s">
        <v>153</v>
      </c>
      <c r="AD695" s="15">
        <v>3</v>
      </c>
      <c r="AE695" s="15" t="s">
        <v>133</v>
      </c>
      <c r="AF695" s="15" t="s">
        <v>134</v>
      </c>
      <c r="AG695" s="15" t="s">
        <v>1125</v>
      </c>
      <c r="AH695" s="15" t="s">
        <v>136</v>
      </c>
      <c r="AI695" s="15"/>
      <c r="AJ695" s="15" t="s">
        <v>1460</v>
      </c>
      <c r="AK695" s="15" t="s">
        <v>1</v>
      </c>
      <c r="AL695" s="15"/>
    </row>
    <row r="696" spans="1:38" x14ac:dyDescent="0.25">
      <c r="A696" s="15">
        <v>695</v>
      </c>
      <c r="B696" s="15">
        <v>59684786</v>
      </c>
      <c r="C696" s="15" t="s">
        <v>117</v>
      </c>
      <c r="D696" s="15" t="s">
        <v>118</v>
      </c>
      <c r="E696" s="15" t="s">
        <v>54</v>
      </c>
      <c r="F696" s="15" t="s">
        <v>1121</v>
      </c>
      <c r="G696" s="15" t="s">
        <v>120</v>
      </c>
      <c r="H696" s="15" t="s">
        <v>1122</v>
      </c>
      <c r="I696" s="15" t="s">
        <v>138</v>
      </c>
      <c r="J696" s="15" t="s">
        <v>166</v>
      </c>
      <c r="K696" s="15" t="s">
        <v>1393</v>
      </c>
      <c r="L696" s="15" t="s">
        <v>406</v>
      </c>
      <c r="M696" s="15" t="s">
        <v>125</v>
      </c>
      <c r="N696" s="15" t="s">
        <v>126</v>
      </c>
      <c r="O696" s="15" t="s">
        <v>56</v>
      </c>
      <c r="P696" s="15">
        <v>252835002461</v>
      </c>
      <c r="Q696" s="15" t="s">
        <v>127</v>
      </c>
      <c r="R696" s="15">
        <v>0</v>
      </c>
      <c r="S696" s="15">
        <v>3169385630</v>
      </c>
      <c r="T696" s="15"/>
      <c r="U696" s="33">
        <v>30492</v>
      </c>
      <c r="V696" s="15">
        <f t="shared" ca="1" si="10"/>
        <v>41</v>
      </c>
      <c r="W696" s="15"/>
      <c r="X696" s="15" t="s">
        <v>120</v>
      </c>
      <c r="Y696" s="15" t="s">
        <v>132</v>
      </c>
      <c r="Z696" s="15" t="s">
        <v>129</v>
      </c>
      <c r="AA696" s="15" t="s">
        <v>130</v>
      </c>
      <c r="AB696" s="15" t="s">
        <v>131</v>
      </c>
      <c r="AC696" s="15" t="s">
        <v>153</v>
      </c>
      <c r="AD696" s="15">
        <v>4</v>
      </c>
      <c r="AE696" s="15" t="s">
        <v>133</v>
      </c>
      <c r="AF696" s="15" t="s">
        <v>134</v>
      </c>
      <c r="AG696" s="15" t="s">
        <v>1125</v>
      </c>
      <c r="AH696" s="15" t="s">
        <v>136</v>
      </c>
      <c r="AI696" s="15"/>
      <c r="AJ696" s="15" t="s">
        <v>1460</v>
      </c>
      <c r="AK696" s="15" t="s">
        <v>1</v>
      </c>
      <c r="AL696" s="15"/>
    </row>
    <row r="697" spans="1:38" x14ac:dyDescent="0.25">
      <c r="A697" s="15">
        <v>696</v>
      </c>
      <c r="B697" s="15">
        <v>1151450609</v>
      </c>
      <c r="C697" s="15" t="s">
        <v>117</v>
      </c>
      <c r="D697" s="15" t="s">
        <v>118</v>
      </c>
      <c r="E697" s="15" t="s">
        <v>54</v>
      </c>
      <c r="F697" s="15" t="s">
        <v>1121</v>
      </c>
      <c r="G697" s="15" t="s">
        <v>120</v>
      </c>
      <c r="H697" s="15" t="s">
        <v>1122</v>
      </c>
      <c r="I697" s="15" t="s">
        <v>138</v>
      </c>
      <c r="J697" s="15" t="s">
        <v>1462</v>
      </c>
      <c r="K697" s="15" t="s">
        <v>1182</v>
      </c>
      <c r="L697" s="15" t="s">
        <v>423</v>
      </c>
      <c r="M697" s="15" t="s">
        <v>125</v>
      </c>
      <c r="N697" s="15" t="s">
        <v>126</v>
      </c>
      <c r="O697" s="15" t="s">
        <v>56</v>
      </c>
      <c r="P697" s="15">
        <v>252835002461</v>
      </c>
      <c r="Q697" s="15" t="s">
        <v>127</v>
      </c>
      <c r="R697" s="15">
        <v>0</v>
      </c>
      <c r="S697" s="15">
        <v>3106522936</v>
      </c>
      <c r="T697" s="15"/>
      <c r="U697" s="33">
        <v>34229</v>
      </c>
      <c r="V697" s="15">
        <f t="shared" ca="1" si="10"/>
        <v>30</v>
      </c>
      <c r="W697" s="15"/>
      <c r="X697" s="15" t="s">
        <v>120</v>
      </c>
      <c r="Y697" s="15" t="s">
        <v>132</v>
      </c>
      <c r="Z697" s="15" t="s">
        <v>129</v>
      </c>
      <c r="AA697" s="15" t="s">
        <v>130</v>
      </c>
      <c r="AB697" s="15" t="s">
        <v>131</v>
      </c>
      <c r="AC697" s="15" t="s">
        <v>153</v>
      </c>
      <c r="AD697" s="15">
        <v>2</v>
      </c>
      <c r="AE697" s="15" t="s">
        <v>133</v>
      </c>
      <c r="AF697" s="15" t="s">
        <v>134</v>
      </c>
      <c r="AG697" s="15" t="s">
        <v>1125</v>
      </c>
      <c r="AH697" s="15" t="s">
        <v>136</v>
      </c>
      <c r="AI697" s="15"/>
      <c r="AJ697" s="15" t="s">
        <v>1460</v>
      </c>
      <c r="AK697" s="15" t="s">
        <v>1</v>
      </c>
      <c r="AL697" s="15"/>
    </row>
    <row r="698" spans="1:38" x14ac:dyDescent="0.25">
      <c r="A698" s="15">
        <v>697</v>
      </c>
      <c r="B698" s="15">
        <v>59682647</v>
      </c>
      <c r="C698" s="15" t="s">
        <v>117</v>
      </c>
      <c r="D698" s="15" t="s">
        <v>118</v>
      </c>
      <c r="E698" s="15" t="s">
        <v>54</v>
      </c>
      <c r="F698" s="15" t="s">
        <v>1121</v>
      </c>
      <c r="G698" s="15" t="s">
        <v>120</v>
      </c>
      <c r="H698" s="15" t="s">
        <v>1122</v>
      </c>
      <c r="I698" s="15" t="s">
        <v>1463</v>
      </c>
      <c r="J698" s="15" t="s">
        <v>1464</v>
      </c>
      <c r="K698" s="15" t="s">
        <v>252</v>
      </c>
      <c r="L698" s="15" t="s">
        <v>423</v>
      </c>
      <c r="M698" s="15" t="s">
        <v>125</v>
      </c>
      <c r="N698" s="15" t="s">
        <v>126</v>
      </c>
      <c r="O698" s="15" t="s">
        <v>56</v>
      </c>
      <c r="P698" s="15">
        <v>252835002461</v>
      </c>
      <c r="Q698" s="15" t="s">
        <v>127</v>
      </c>
      <c r="R698" s="15">
        <v>0</v>
      </c>
      <c r="S698" s="15">
        <v>3204792720</v>
      </c>
      <c r="T698" s="15"/>
      <c r="U698" s="33">
        <v>29052</v>
      </c>
      <c r="V698" s="15">
        <f t="shared" ca="1" si="10"/>
        <v>45</v>
      </c>
      <c r="W698" s="15"/>
      <c r="X698" s="15" t="s">
        <v>120</v>
      </c>
      <c r="Y698" s="15" t="s">
        <v>132</v>
      </c>
      <c r="Z698" s="15" t="s">
        <v>129</v>
      </c>
      <c r="AA698" s="15" t="s">
        <v>130</v>
      </c>
      <c r="AB698" s="15" t="s">
        <v>131</v>
      </c>
      <c r="AC698" s="15" t="s">
        <v>153</v>
      </c>
      <c r="AD698" s="15">
        <v>2</v>
      </c>
      <c r="AE698" s="15" t="s">
        <v>133</v>
      </c>
      <c r="AF698" s="15" t="s">
        <v>134</v>
      </c>
      <c r="AG698" s="15" t="s">
        <v>1125</v>
      </c>
      <c r="AH698" s="15" t="s">
        <v>136</v>
      </c>
      <c r="AI698" s="15"/>
      <c r="AJ698" s="15" t="s">
        <v>1460</v>
      </c>
      <c r="AK698" s="15" t="s">
        <v>1</v>
      </c>
      <c r="AL698" s="15"/>
    </row>
    <row r="699" spans="1:38" x14ac:dyDescent="0.25">
      <c r="A699" s="15">
        <v>698</v>
      </c>
      <c r="B699" s="15">
        <v>12914134</v>
      </c>
      <c r="C699" s="15" t="s">
        <v>117</v>
      </c>
      <c r="D699" s="15" t="s">
        <v>118</v>
      </c>
      <c r="E699" s="15" t="s">
        <v>54</v>
      </c>
      <c r="F699" s="15" t="s">
        <v>1121</v>
      </c>
      <c r="G699" s="15" t="s">
        <v>120</v>
      </c>
      <c r="H699" s="15" t="s">
        <v>1122</v>
      </c>
      <c r="I699" s="15" t="s">
        <v>1465</v>
      </c>
      <c r="J699" s="15" t="s">
        <v>700</v>
      </c>
      <c r="K699" s="15" t="s">
        <v>451</v>
      </c>
      <c r="L699" s="15" t="s">
        <v>267</v>
      </c>
      <c r="M699" s="15" t="s">
        <v>146</v>
      </c>
      <c r="N699" s="15" t="s">
        <v>126</v>
      </c>
      <c r="O699" s="15" t="s">
        <v>56</v>
      </c>
      <c r="P699" s="15">
        <v>252835002461</v>
      </c>
      <c r="Q699" s="15" t="s">
        <v>127</v>
      </c>
      <c r="R699" s="15">
        <v>0</v>
      </c>
      <c r="S699" s="15">
        <v>3113963968</v>
      </c>
      <c r="T699" s="15"/>
      <c r="U699" s="33">
        <v>28005</v>
      </c>
      <c r="V699" s="15">
        <f t="shared" ca="1" si="10"/>
        <v>47</v>
      </c>
      <c r="W699" s="15"/>
      <c r="X699" s="15" t="s">
        <v>120</v>
      </c>
      <c r="Y699" s="15" t="s">
        <v>132</v>
      </c>
      <c r="Z699" s="15" t="s">
        <v>129</v>
      </c>
      <c r="AA699" s="15" t="s">
        <v>130</v>
      </c>
      <c r="AB699" s="15" t="s">
        <v>131</v>
      </c>
      <c r="AC699" s="15" t="s">
        <v>208</v>
      </c>
      <c r="AD699" s="15">
        <v>3</v>
      </c>
      <c r="AE699" s="15" t="s">
        <v>133</v>
      </c>
      <c r="AF699" s="15" t="s">
        <v>134</v>
      </c>
      <c r="AG699" s="15" t="s">
        <v>1125</v>
      </c>
      <c r="AH699" s="15" t="s">
        <v>136</v>
      </c>
      <c r="AI699" s="15"/>
      <c r="AJ699" s="15" t="s">
        <v>1460</v>
      </c>
      <c r="AK699" s="15" t="s">
        <v>1</v>
      </c>
      <c r="AL699" s="15"/>
    </row>
    <row r="700" spans="1:38" x14ac:dyDescent="0.25">
      <c r="A700" s="15">
        <v>699</v>
      </c>
      <c r="B700" s="15">
        <v>1193534083</v>
      </c>
      <c r="C700" s="15" t="s">
        <v>117</v>
      </c>
      <c r="D700" s="15" t="s">
        <v>118</v>
      </c>
      <c r="E700" s="15" t="s">
        <v>54</v>
      </c>
      <c r="F700" s="15" t="s">
        <v>1121</v>
      </c>
      <c r="G700" s="15" t="s">
        <v>120</v>
      </c>
      <c r="H700" s="15" t="s">
        <v>1122</v>
      </c>
      <c r="I700" s="15" t="s">
        <v>138</v>
      </c>
      <c r="J700" s="15" t="s">
        <v>426</v>
      </c>
      <c r="K700" s="15" t="s">
        <v>471</v>
      </c>
      <c r="L700" s="15" t="s">
        <v>440</v>
      </c>
      <c r="M700" s="15" t="s">
        <v>125</v>
      </c>
      <c r="N700" s="15" t="s">
        <v>126</v>
      </c>
      <c r="O700" s="15" t="s">
        <v>56</v>
      </c>
      <c r="P700" s="15">
        <v>252835002461</v>
      </c>
      <c r="Q700" s="15" t="s">
        <v>127</v>
      </c>
      <c r="R700" s="15">
        <v>0</v>
      </c>
      <c r="S700" s="15">
        <v>3143694835</v>
      </c>
      <c r="T700" s="15"/>
      <c r="U700" s="33">
        <v>36068</v>
      </c>
      <c r="V700" s="15">
        <f t="shared" ca="1" si="10"/>
        <v>25</v>
      </c>
      <c r="W700" s="15"/>
      <c r="X700" s="15" t="s">
        <v>120</v>
      </c>
      <c r="Y700" s="15" t="s">
        <v>132</v>
      </c>
      <c r="Z700" s="15" t="s">
        <v>129</v>
      </c>
      <c r="AA700" s="15" t="s">
        <v>130</v>
      </c>
      <c r="AB700" s="15" t="s">
        <v>131</v>
      </c>
      <c r="AC700" s="15" t="s">
        <v>153</v>
      </c>
      <c r="AD700" s="15">
        <v>2</v>
      </c>
      <c r="AE700" s="15" t="s">
        <v>133</v>
      </c>
      <c r="AF700" s="15" t="s">
        <v>134</v>
      </c>
      <c r="AG700" s="15" t="s">
        <v>1125</v>
      </c>
      <c r="AH700" s="15" t="s">
        <v>136</v>
      </c>
      <c r="AI700" s="15"/>
      <c r="AJ700" s="15" t="s">
        <v>1460</v>
      </c>
      <c r="AK700" s="15" t="s">
        <v>1</v>
      </c>
      <c r="AL700" s="15"/>
    </row>
    <row r="701" spans="1:38" x14ac:dyDescent="0.25">
      <c r="A701" s="15">
        <v>700</v>
      </c>
      <c r="B701" s="15">
        <v>1087119920</v>
      </c>
      <c r="C701" s="15" t="s">
        <v>117</v>
      </c>
      <c r="D701" s="15" t="s">
        <v>118</v>
      </c>
      <c r="E701" s="15" t="s">
        <v>54</v>
      </c>
      <c r="F701" s="15" t="s">
        <v>1121</v>
      </c>
      <c r="G701" s="15" t="s">
        <v>120</v>
      </c>
      <c r="H701" s="15" t="s">
        <v>1122</v>
      </c>
      <c r="I701" s="15" t="s">
        <v>167</v>
      </c>
      <c r="J701" s="15" t="s">
        <v>168</v>
      </c>
      <c r="K701" s="15" t="s">
        <v>439</v>
      </c>
      <c r="L701" s="15" t="s">
        <v>440</v>
      </c>
      <c r="M701" s="15" t="s">
        <v>125</v>
      </c>
      <c r="N701" s="15" t="s">
        <v>126</v>
      </c>
      <c r="O701" s="15" t="s">
        <v>56</v>
      </c>
      <c r="P701" s="15">
        <v>252835002461</v>
      </c>
      <c r="Q701" s="15" t="s">
        <v>127</v>
      </c>
      <c r="R701" s="15">
        <v>0</v>
      </c>
      <c r="S701" s="15">
        <v>3225356052</v>
      </c>
      <c r="T701" s="15"/>
      <c r="U701" s="33">
        <v>36520</v>
      </c>
      <c r="V701" s="15">
        <f t="shared" ca="1" si="10"/>
        <v>24</v>
      </c>
      <c r="W701" s="15"/>
      <c r="X701" s="15" t="s">
        <v>120</v>
      </c>
      <c r="Y701" s="15" t="s">
        <v>132</v>
      </c>
      <c r="Z701" s="15" t="s">
        <v>129</v>
      </c>
      <c r="AA701" s="15" t="s">
        <v>130</v>
      </c>
      <c r="AB701" s="15" t="s">
        <v>131</v>
      </c>
      <c r="AC701" s="15" t="s">
        <v>153</v>
      </c>
      <c r="AD701" s="15">
        <v>2</v>
      </c>
      <c r="AE701" s="15" t="s">
        <v>133</v>
      </c>
      <c r="AF701" s="15" t="s">
        <v>134</v>
      </c>
      <c r="AG701" s="15" t="s">
        <v>1125</v>
      </c>
      <c r="AH701" s="15" t="s">
        <v>136</v>
      </c>
      <c r="AI701" s="15"/>
      <c r="AJ701" s="15" t="s">
        <v>1460</v>
      </c>
      <c r="AK701" s="15" t="s">
        <v>1</v>
      </c>
      <c r="AL701" s="15"/>
    </row>
    <row r="702" spans="1:38" x14ac:dyDescent="0.25">
      <c r="A702" s="15">
        <v>701</v>
      </c>
      <c r="B702" s="15">
        <v>1151941855</v>
      </c>
      <c r="C702" s="15" t="s">
        <v>117</v>
      </c>
      <c r="D702" s="15" t="s">
        <v>118</v>
      </c>
      <c r="E702" s="15" t="s">
        <v>54</v>
      </c>
      <c r="F702" s="15" t="s">
        <v>1121</v>
      </c>
      <c r="G702" s="15" t="s">
        <v>120</v>
      </c>
      <c r="H702" s="15" t="s">
        <v>1122</v>
      </c>
      <c r="I702" s="15" t="s">
        <v>1466</v>
      </c>
      <c r="J702" s="15" t="s">
        <v>186</v>
      </c>
      <c r="K702" s="15" t="s">
        <v>1467</v>
      </c>
      <c r="L702" s="15" t="s">
        <v>423</v>
      </c>
      <c r="M702" s="15" t="s">
        <v>125</v>
      </c>
      <c r="N702" s="15" t="s">
        <v>126</v>
      </c>
      <c r="O702" s="15" t="s">
        <v>56</v>
      </c>
      <c r="P702" s="15">
        <v>252835002461</v>
      </c>
      <c r="Q702" s="15" t="s">
        <v>127</v>
      </c>
      <c r="R702" s="15">
        <v>0</v>
      </c>
      <c r="S702" s="15">
        <v>3234313168</v>
      </c>
      <c r="T702" s="15"/>
      <c r="U702" s="33">
        <v>32467</v>
      </c>
      <c r="V702" s="15">
        <f t="shared" ca="1" si="10"/>
        <v>35</v>
      </c>
      <c r="W702" s="15"/>
      <c r="X702" s="15" t="s">
        <v>120</v>
      </c>
      <c r="Y702" s="15" t="s">
        <v>132</v>
      </c>
      <c r="Z702" s="15" t="s">
        <v>129</v>
      </c>
      <c r="AA702" s="15" t="s">
        <v>130</v>
      </c>
      <c r="AB702" s="15" t="s">
        <v>131</v>
      </c>
      <c r="AC702" s="15" t="s">
        <v>153</v>
      </c>
      <c r="AD702" s="15">
        <v>3</v>
      </c>
      <c r="AE702" s="15" t="s">
        <v>133</v>
      </c>
      <c r="AF702" s="15" t="s">
        <v>134</v>
      </c>
      <c r="AG702" s="15" t="s">
        <v>1125</v>
      </c>
      <c r="AH702" s="15" t="s">
        <v>136</v>
      </c>
      <c r="AI702" s="15"/>
      <c r="AJ702" s="15" t="s">
        <v>1460</v>
      </c>
      <c r="AK702" s="15" t="s">
        <v>1</v>
      </c>
      <c r="AL702" s="15"/>
    </row>
    <row r="703" spans="1:38" x14ac:dyDescent="0.25">
      <c r="A703" s="15">
        <v>702</v>
      </c>
      <c r="B703" s="15">
        <v>59687915</v>
      </c>
      <c r="C703" s="15" t="s">
        <v>117</v>
      </c>
      <c r="D703" s="15" t="s">
        <v>118</v>
      </c>
      <c r="E703" s="15" t="s">
        <v>54</v>
      </c>
      <c r="F703" s="15" t="s">
        <v>1121</v>
      </c>
      <c r="G703" s="15" t="s">
        <v>120</v>
      </c>
      <c r="H703" s="15" t="s">
        <v>1122</v>
      </c>
      <c r="I703" s="15" t="s">
        <v>1468</v>
      </c>
      <c r="J703" s="15"/>
      <c r="K703" s="15" t="s">
        <v>440</v>
      </c>
      <c r="L703" s="15" t="s">
        <v>440</v>
      </c>
      <c r="M703" s="15" t="s">
        <v>125</v>
      </c>
      <c r="N703" s="15" t="s">
        <v>126</v>
      </c>
      <c r="O703" s="15" t="s">
        <v>56</v>
      </c>
      <c r="P703" s="15">
        <v>252835002461</v>
      </c>
      <c r="Q703" s="15" t="s">
        <v>127</v>
      </c>
      <c r="R703" s="15">
        <v>0</v>
      </c>
      <c r="S703" s="15">
        <v>3216625769</v>
      </c>
      <c r="T703" s="15"/>
      <c r="U703" s="33">
        <v>25741</v>
      </c>
      <c r="V703" s="15">
        <f t="shared" ca="1" si="10"/>
        <v>54</v>
      </c>
      <c r="W703" s="15"/>
      <c r="X703" s="15" t="s">
        <v>120</v>
      </c>
      <c r="Y703" s="15" t="s">
        <v>132</v>
      </c>
      <c r="Z703" s="15" t="s">
        <v>129</v>
      </c>
      <c r="AA703" s="15" t="s">
        <v>130</v>
      </c>
      <c r="AB703" s="15" t="s">
        <v>131</v>
      </c>
      <c r="AC703" s="15" t="s">
        <v>153</v>
      </c>
      <c r="AD703" s="15">
        <v>4</v>
      </c>
      <c r="AE703" s="15" t="s">
        <v>133</v>
      </c>
      <c r="AF703" s="15" t="s">
        <v>134</v>
      </c>
      <c r="AG703" s="15" t="s">
        <v>1125</v>
      </c>
      <c r="AH703" s="15" t="s">
        <v>136</v>
      </c>
      <c r="AI703" s="15"/>
      <c r="AJ703" s="15" t="s">
        <v>1460</v>
      </c>
      <c r="AK703" s="15" t="s">
        <v>1</v>
      </c>
      <c r="AL703" s="15"/>
    </row>
    <row r="704" spans="1:38" x14ac:dyDescent="0.25">
      <c r="A704" s="15">
        <v>703</v>
      </c>
      <c r="B704" s="15">
        <v>1082686268</v>
      </c>
      <c r="C704" s="15" t="s">
        <v>117</v>
      </c>
      <c r="D704" s="15" t="s">
        <v>118</v>
      </c>
      <c r="E704" s="15" t="s">
        <v>54</v>
      </c>
      <c r="F704" s="15" t="s">
        <v>1121</v>
      </c>
      <c r="G704" s="15" t="s">
        <v>120</v>
      </c>
      <c r="H704" s="15" t="s">
        <v>1122</v>
      </c>
      <c r="I704" s="15" t="s">
        <v>1469</v>
      </c>
      <c r="J704" s="15" t="s">
        <v>1470</v>
      </c>
      <c r="K704" s="15" t="s">
        <v>1153</v>
      </c>
      <c r="L704" s="15" t="s">
        <v>140</v>
      </c>
      <c r="M704" s="15" t="s">
        <v>125</v>
      </c>
      <c r="N704" s="15" t="s">
        <v>126</v>
      </c>
      <c r="O704" s="15" t="s">
        <v>56</v>
      </c>
      <c r="P704" s="15">
        <v>252835002461</v>
      </c>
      <c r="Q704" s="15" t="s">
        <v>127</v>
      </c>
      <c r="R704" s="15">
        <v>0</v>
      </c>
      <c r="S704" s="15">
        <v>3118950787</v>
      </c>
      <c r="T704" s="15"/>
      <c r="U704" s="33">
        <v>25474</v>
      </c>
      <c r="V704" s="15">
        <f t="shared" ca="1" si="10"/>
        <v>54</v>
      </c>
      <c r="W704" s="15"/>
      <c r="X704" s="15" t="s">
        <v>120</v>
      </c>
      <c r="Y704" s="15" t="s">
        <v>132</v>
      </c>
      <c r="Z704" s="15" t="s">
        <v>129</v>
      </c>
      <c r="AA704" s="15" t="s">
        <v>130</v>
      </c>
      <c r="AB704" s="15" t="s">
        <v>131</v>
      </c>
      <c r="AC704" s="15" t="s">
        <v>153</v>
      </c>
      <c r="AD704" s="15">
        <v>6</v>
      </c>
      <c r="AE704" s="15" t="s">
        <v>133</v>
      </c>
      <c r="AF704" s="15" t="s">
        <v>134</v>
      </c>
      <c r="AG704" s="15" t="s">
        <v>1125</v>
      </c>
      <c r="AH704" s="15" t="s">
        <v>136</v>
      </c>
      <c r="AI704" s="15"/>
      <c r="AJ704" s="15" t="s">
        <v>1460</v>
      </c>
      <c r="AK704" s="15" t="s">
        <v>1</v>
      </c>
      <c r="AL704" s="15"/>
    </row>
    <row r="705" spans="1:38" x14ac:dyDescent="0.25">
      <c r="A705" s="15">
        <v>704</v>
      </c>
      <c r="B705" s="15">
        <v>66785284</v>
      </c>
      <c r="C705" s="15" t="s">
        <v>117</v>
      </c>
      <c r="D705" s="15" t="s">
        <v>118</v>
      </c>
      <c r="E705" s="15" t="s">
        <v>54</v>
      </c>
      <c r="F705" s="15" t="s">
        <v>1121</v>
      </c>
      <c r="G705" s="15" t="s">
        <v>120</v>
      </c>
      <c r="H705" s="15" t="s">
        <v>1122</v>
      </c>
      <c r="I705" s="15" t="s">
        <v>638</v>
      </c>
      <c r="J705" s="15" t="s">
        <v>1362</v>
      </c>
      <c r="K705" s="15" t="s">
        <v>1471</v>
      </c>
      <c r="L705" s="15" t="s">
        <v>1338</v>
      </c>
      <c r="M705" s="15" t="s">
        <v>125</v>
      </c>
      <c r="N705" s="15" t="s">
        <v>126</v>
      </c>
      <c r="O705" s="15" t="s">
        <v>56</v>
      </c>
      <c r="P705" s="15">
        <v>252835002461</v>
      </c>
      <c r="Q705" s="15" t="s">
        <v>127</v>
      </c>
      <c r="R705" s="15">
        <v>0</v>
      </c>
      <c r="S705" s="15">
        <v>3226571441</v>
      </c>
      <c r="T705" s="15"/>
      <c r="U705" s="33">
        <v>28383</v>
      </c>
      <c r="V705" s="15">
        <f t="shared" ca="1" si="10"/>
        <v>46</v>
      </c>
      <c r="W705" s="15"/>
      <c r="X705" s="15" t="s">
        <v>120</v>
      </c>
      <c r="Y705" s="15" t="s">
        <v>132</v>
      </c>
      <c r="Z705" s="15" t="s">
        <v>129</v>
      </c>
      <c r="AA705" s="15" t="s">
        <v>130</v>
      </c>
      <c r="AB705" s="15" t="s">
        <v>131</v>
      </c>
      <c r="AC705" s="15" t="s">
        <v>153</v>
      </c>
      <c r="AD705" s="15">
        <v>4</v>
      </c>
      <c r="AE705" s="15" t="s">
        <v>133</v>
      </c>
      <c r="AF705" s="15" t="s">
        <v>134</v>
      </c>
      <c r="AG705" s="15" t="s">
        <v>1125</v>
      </c>
      <c r="AH705" s="15" t="s">
        <v>136</v>
      </c>
      <c r="AI705" s="15"/>
      <c r="AJ705" s="15" t="s">
        <v>1460</v>
      </c>
      <c r="AK705" s="15" t="s">
        <v>1</v>
      </c>
      <c r="AL705" s="15"/>
    </row>
    <row r="706" spans="1:38" x14ac:dyDescent="0.25">
      <c r="A706" s="15">
        <v>705</v>
      </c>
      <c r="B706" s="15">
        <v>1114891226</v>
      </c>
      <c r="C706" s="15" t="s">
        <v>117</v>
      </c>
      <c r="D706" s="15" t="s">
        <v>118</v>
      </c>
      <c r="E706" s="15" t="s">
        <v>54</v>
      </c>
      <c r="F706" s="15" t="s">
        <v>1121</v>
      </c>
      <c r="G706" s="15" t="s">
        <v>120</v>
      </c>
      <c r="H706" s="15" t="s">
        <v>1122</v>
      </c>
      <c r="I706" s="15" t="s">
        <v>158</v>
      </c>
      <c r="J706" s="15" t="s">
        <v>283</v>
      </c>
      <c r="K706" s="15" t="s">
        <v>1472</v>
      </c>
      <c r="L706" s="15" t="s">
        <v>358</v>
      </c>
      <c r="M706" s="15" t="s">
        <v>125</v>
      </c>
      <c r="N706" s="15" t="s">
        <v>126</v>
      </c>
      <c r="O706" s="15" t="s">
        <v>56</v>
      </c>
      <c r="P706" s="15">
        <v>252835002461</v>
      </c>
      <c r="Q706" s="15" t="s">
        <v>127</v>
      </c>
      <c r="R706" s="15">
        <v>0</v>
      </c>
      <c r="S706" s="15">
        <v>3127283418</v>
      </c>
      <c r="T706" s="15"/>
      <c r="U706" s="33">
        <v>34343</v>
      </c>
      <c r="V706" s="15">
        <f t="shared" ref="V706:V769" ca="1" si="11">DATEDIF(U706,TODAY(),"Y")</f>
        <v>30</v>
      </c>
      <c r="W706" s="15"/>
      <c r="X706" s="15" t="s">
        <v>120</v>
      </c>
      <c r="Y706" s="15" t="s">
        <v>132</v>
      </c>
      <c r="Z706" s="15" t="s">
        <v>129</v>
      </c>
      <c r="AA706" s="15" t="s">
        <v>130</v>
      </c>
      <c r="AB706" s="15" t="s">
        <v>131</v>
      </c>
      <c r="AC706" s="15" t="s">
        <v>153</v>
      </c>
      <c r="AD706" s="15">
        <v>4</v>
      </c>
      <c r="AE706" s="15" t="s">
        <v>133</v>
      </c>
      <c r="AF706" s="15" t="s">
        <v>134</v>
      </c>
      <c r="AG706" s="15" t="s">
        <v>1125</v>
      </c>
      <c r="AH706" s="15" t="s">
        <v>136</v>
      </c>
      <c r="AI706" s="15"/>
      <c r="AJ706" s="15" t="s">
        <v>1460</v>
      </c>
      <c r="AK706" s="15" t="s">
        <v>1</v>
      </c>
      <c r="AL706" s="15"/>
    </row>
    <row r="707" spans="1:38" x14ac:dyDescent="0.25">
      <c r="A707" s="15">
        <v>706</v>
      </c>
      <c r="B707" s="15">
        <v>1087794606</v>
      </c>
      <c r="C707" s="15" t="s">
        <v>117</v>
      </c>
      <c r="D707" s="15" t="s">
        <v>118</v>
      </c>
      <c r="E707" s="15" t="s">
        <v>54</v>
      </c>
      <c r="F707" s="15" t="s">
        <v>1121</v>
      </c>
      <c r="G707" s="15" t="s">
        <v>120</v>
      </c>
      <c r="H707" s="15" t="s">
        <v>1122</v>
      </c>
      <c r="I707" s="15" t="s">
        <v>1473</v>
      </c>
      <c r="J707" s="15" t="s">
        <v>176</v>
      </c>
      <c r="K707" s="15" t="s">
        <v>190</v>
      </c>
      <c r="L707" s="15" t="s">
        <v>423</v>
      </c>
      <c r="M707" s="15" t="s">
        <v>125</v>
      </c>
      <c r="N707" s="15" t="s">
        <v>126</v>
      </c>
      <c r="O707" s="15" t="s">
        <v>56</v>
      </c>
      <c r="P707" s="15">
        <v>252835002461</v>
      </c>
      <c r="Q707" s="15" t="s">
        <v>127</v>
      </c>
      <c r="R707" s="15">
        <v>0</v>
      </c>
      <c r="S707" s="15">
        <v>3166004505</v>
      </c>
      <c r="T707" s="15"/>
      <c r="U707" s="33">
        <v>37035</v>
      </c>
      <c r="V707" s="15">
        <f t="shared" ca="1" si="11"/>
        <v>23</v>
      </c>
      <c r="W707" s="15"/>
      <c r="X707" s="15" t="s">
        <v>120</v>
      </c>
      <c r="Y707" s="15" t="s">
        <v>132</v>
      </c>
      <c r="Z707" s="15" t="s">
        <v>129</v>
      </c>
      <c r="AA707" s="15" t="s">
        <v>130</v>
      </c>
      <c r="AB707" s="15" t="s">
        <v>131</v>
      </c>
      <c r="AC707" s="15" t="s">
        <v>153</v>
      </c>
      <c r="AD707" s="15">
        <v>1</v>
      </c>
      <c r="AE707" s="15" t="s">
        <v>133</v>
      </c>
      <c r="AF707" s="15" t="s">
        <v>134</v>
      </c>
      <c r="AG707" s="15" t="s">
        <v>1125</v>
      </c>
      <c r="AH707" s="15" t="s">
        <v>136</v>
      </c>
      <c r="AI707" s="15"/>
      <c r="AJ707" s="15" t="s">
        <v>1460</v>
      </c>
      <c r="AK707" s="15" t="s">
        <v>1</v>
      </c>
      <c r="AL707" s="15"/>
    </row>
    <row r="708" spans="1:38" x14ac:dyDescent="0.25">
      <c r="A708" s="15">
        <v>707</v>
      </c>
      <c r="B708" s="15">
        <v>1004342403</v>
      </c>
      <c r="C708" s="15" t="s">
        <v>117</v>
      </c>
      <c r="D708" s="15" t="s">
        <v>118</v>
      </c>
      <c r="E708" s="15" t="s">
        <v>54</v>
      </c>
      <c r="F708" s="15" t="s">
        <v>1121</v>
      </c>
      <c r="G708" s="15" t="s">
        <v>120</v>
      </c>
      <c r="H708" s="15" t="s">
        <v>1122</v>
      </c>
      <c r="I708" s="15" t="s">
        <v>1474</v>
      </c>
      <c r="J708" s="15" t="s">
        <v>1468</v>
      </c>
      <c r="K708" s="15" t="s">
        <v>406</v>
      </c>
      <c r="L708" s="15" t="s">
        <v>1153</v>
      </c>
      <c r="M708" s="15" t="s">
        <v>125</v>
      </c>
      <c r="N708" s="15" t="s">
        <v>126</v>
      </c>
      <c r="O708" s="15" t="s">
        <v>56</v>
      </c>
      <c r="P708" s="15">
        <v>252835002461</v>
      </c>
      <c r="Q708" s="15" t="s">
        <v>127</v>
      </c>
      <c r="R708" s="15">
        <v>0</v>
      </c>
      <c r="S708" s="15">
        <v>3226557978</v>
      </c>
      <c r="T708" s="15"/>
      <c r="U708" s="33">
        <v>31658</v>
      </c>
      <c r="V708" s="15">
        <f t="shared" ca="1" si="11"/>
        <v>37</v>
      </c>
      <c r="W708" s="15"/>
      <c r="X708" s="15" t="s">
        <v>120</v>
      </c>
      <c r="Y708" s="15" t="s">
        <v>132</v>
      </c>
      <c r="Z708" s="15" t="s">
        <v>129</v>
      </c>
      <c r="AA708" s="15" t="s">
        <v>130</v>
      </c>
      <c r="AB708" s="15" t="s">
        <v>131</v>
      </c>
      <c r="AC708" s="15" t="s">
        <v>153</v>
      </c>
      <c r="AD708" s="15">
        <v>3</v>
      </c>
      <c r="AE708" s="15" t="s">
        <v>133</v>
      </c>
      <c r="AF708" s="15" t="s">
        <v>134</v>
      </c>
      <c r="AG708" s="15" t="s">
        <v>1125</v>
      </c>
      <c r="AH708" s="15" t="s">
        <v>136</v>
      </c>
      <c r="AI708" s="15"/>
      <c r="AJ708" s="15" t="s">
        <v>1460</v>
      </c>
      <c r="AK708" s="15" t="s">
        <v>1</v>
      </c>
      <c r="AL708" s="15"/>
    </row>
    <row r="709" spans="1:38" x14ac:dyDescent="0.25">
      <c r="A709" s="15">
        <v>708</v>
      </c>
      <c r="B709" s="15">
        <v>1151450518</v>
      </c>
      <c r="C709" s="15" t="s">
        <v>117</v>
      </c>
      <c r="D709" s="15" t="s">
        <v>118</v>
      </c>
      <c r="E709" s="15" t="s">
        <v>54</v>
      </c>
      <c r="F709" s="15" t="s">
        <v>1121</v>
      </c>
      <c r="G709" s="15" t="s">
        <v>120</v>
      </c>
      <c r="H709" s="15" t="s">
        <v>1122</v>
      </c>
      <c r="I709" s="15" t="s">
        <v>938</v>
      </c>
      <c r="J709" s="15" t="s">
        <v>1475</v>
      </c>
      <c r="K709" s="15" t="s">
        <v>1476</v>
      </c>
      <c r="L709" s="15" t="s">
        <v>1477</v>
      </c>
      <c r="M709" s="15" t="s">
        <v>125</v>
      </c>
      <c r="N709" s="15" t="s">
        <v>126</v>
      </c>
      <c r="O709" s="15" t="s">
        <v>56</v>
      </c>
      <c r="P709" s="15">
        <v>252835002461</v>
      </c>
      <c r="Q709" s="15" t="s">
        <v>127</v>
      </c>
      <c r="R709" s="15">
        <v>0</v>
      </c>
      <c r="S709" s="15">
        <v>3225356052</v>
      </c>
      <c r="T709" s="15"/>
      <c r="U709" s="33">
        <v>34045</v>
      </c>
      <c r="V709" s="15">
        <f t="shared" ca="1" si="11"/>
        <v>31</v>
      </c>
      <c r="W709" s="15"/>
      <c r="X709" s="15" t="s">
        <v>120</v>
      </c>
      <c r="Y709" s="15" t="s">
        <v>132</v>
      </c>
      <c r="Z709" s="15" t="s">
        <v>129</v>
      </c>
      <c r="AA709" s="15" t="s">
        <v>130</v>
      </c>
      <c r="AB709" s="15" t="s">
        <v>131</v>
      </c>
      <c r="AC709" s="15" t="s">
        <v>208</v>
      </c>
      <c r="AD709" s="15">
        <v>3</v>
      </c>
      <c r="AE709" s="15" t="s">
        <v>133</v>
      </c>
      <c r="AF709" s="15" t="s">
        <v>134</v>
      </c>
      <c r="AG709" s="15" t="s">
        <v>1125</v>
      </c>
      <c r="AH709" s="15" t="s">
        <v>136</v>
      </c>
      <c r="AI709" s="15"/>
      <c r="AJ709" s="15" t="s">
        <v>1460</v>
      </c>
      <c r="AK709" s="15" t="s">
        <v>1</v>
      </c>
      <c r="AL709" s="15"/>
    </row>
    <row r="710" spans="1:38" x14ac:dyDescent="0.25">
      <c r="A710" s="15">
        <v>709</v>
      </c>
      <c r="B710" s="15">
        <v>59681526</v>
      </c>
      <c r="C710" s="15" t="s">
        <v>117</v>
      </c>
      <c r="D710" s="15" t="s">
        <v>118</v>
      </c>
      <c r="E710" s="15" t="s">
        <v>54</v>
      </c>
      <c r="F710" s="15" t="s">
        <v>1121</v>
      </c>
      <c r="G710" s="15" t="s">
        <v>120</v>
      </c>
      <c r="H710" s="15" t="s">
        <v>1122</v>
      </c>
      <c r="I710" s="15" t="s">
        <v>1478</v>
      </c>
      <c r="J710" s="15" t="s">
        <v>1479</v>
      </c>
      <c r="K710" s="15" t="s">
        <v>1260</v>
      </c>
      <c r="L710" s="15" t="s">
        <v>358</v>
      </c>
      <c r="M710" s="15" t="s">
        <v>125</v>
      </c>
      <c r="N710" s="15" t="s">
        <v>126</v>
      </c>
      <c r="O710" s="15" t="s">
        <v>56</v>
      </c>
      <c r="P710" s="15">
        <v>252835002461</v>
      </c>
      <c r="Q710" s="15" t="s">
        <v>127</v>
      </c>
      <c r="R710" s="15">
        <v>0</v>
      </c>
      <c r="S710" s="15">
        <v>3152924385</v>
      </c>
      <c r="T710" s="15"/>
      <c r="U710" s="33">
        <v>30111</v>
      </c>
      <c r="V710" s="15">
        <f t="shared" ca="1" si="11"/>
        <v>42</v>
      </c>
      <c r="W710" s="15"/>
      <c r="X710" s="15" t="s">
        <v>120</v>
      </c>
      <c r="Y710" s="15" t="s">
        <v>132</v>
      </c>
      <c r="Z710" s="15" t="s">
        <v>129</v>
      </c>
      <c r="AA710" s="15" t="s">
        <v>130</v>
      </c>
      <c r="AB710" s="15" t="s">
        <v>131</v>
      </c>
      <c r="AC710" s="15" t="s">
        <v>153</v>
      </c>
      <c r="AD710" s="15">
        <v>2</v>
      </c>
      <c r="AE710" s="15" t="s">
        <v>133</v>
      </c>
      <c r="AF710" s="15" t="s">
        <v>134</v>
      </c>
      <c r="AG710" s="15" t="s">
        <v>1125</v>
      </c>
      <c r="AH710" s="15" t="s">
        <v>136</v>
      </c>
      <c r="AI710" s="15"/>
      <c r="AJ710" s="15" t="s">
        <v>1460</v>
      </c>
      <c r="AK710" s="15" t="s">
        <v>1</v>
      </c>
      <c r="AL710" s="15"/>
    </row>
    <row r="711" spans="1:38" x14ac:dyDescent="0.25">
      <c r="A711" s="15">
        <v>710</v>
      </c>
      <c r="B711" s="15">
        <v>1004617016</v>
      </c>
      <c r="C711" s="15" t="s">
        <v>117</v>
      </c>
      <c r="D711" s="15" t="s">
        <v>118</v>
      </c>
      <c r="E711" s="15" t="s">
        <v>54</v>
      </c>
      <c r="F711" s="15" t="s">
        <v>1121</v>
      </c>
      <c r="G711" s="15" t="s">
        <v>120</v>
      </c>
      <c r="H711" s="15" t="s">
        <v>1122</v>
      </c>
      <c r="I711" s="15" t="s">
        <v>1480</v>
      </c>
      <c r="J711" s="15" t="s">
        <v>430</v>
      </c>
      <c r="K711" s="15" t="s">
        <v>241</v>
      </c>
      <c r="L711" s="15" t="s">
        <v>1153</v>
      </c>
      <c r="M711" s="15" t="s">
        <v>125</v>
      </c>
      <c r="N711" s="15" t="s">
        <v>126</v>
      </c>
      <c r="O711" s="15" t="s">
        <v>56</v>
      </c>
      <c r="P711" s="15">
        <v>252835002461</v>
      </c>
      <c r="Q711" s="15" t="s">
        <v>127</v>
      </c>
      <c r="R711" s="15">
        <v>0</v>
      </c>
      <c r="S711" s="15">
        <v>3114533150</v>
      </c>
      <c r="T711" s="15"/>
      <c r="U711" s="33">
        <v>37067</v>
      </c>
      <c r="V711" s="15">
        <f t="shared" ca="1" si="11"/>
        <v>23</v>
      </c>
      <c r="W711" s="15"/>
      <c r="X711" s="15" t="s">
        <v>120</v>
      </c>
      <c r="Y711" s="15" t="s">
        <v>132</v>
      </c>
      <c r="Z711" s="15" t="s">
        <v>129</v>
      </c>
      <c r="AA711" s="15" t="s">
        <v>130</v>
      </c>
      <c r="AB711" s="15" t="s">
        <v>131</v>
      </c>
      <c r="AC711" s="15" t="s">
        <v>153</v>
      </c>
      <c r="AD711" s="15">
        <v>1</v>
      </c>
      <c r="AE711" s="15" t="s">
        <v>133</v>
      </c>
      <c r="AF711" s="15" t="s">
        <v>134</v>
      </c>
      <c r="AG711" s="15" t="s">
        <v>1125</v>
      </c>
      <c r="AH711" s="15" t="s">
        <v>136</v>
      </c>
      <c r="AI711" s="15"/>
      <c r="AJ711" s="15" t="s">
        <v>1460</v>
      </c>
      <c r="AK711" s="15" t="s">
        <v>1</v>
      </c>
      <c r="AL711" s="15"/>
    </row>
    <row r="712" spans="1:38" x14ac:dyDescent="0.25">
      <c r="A712" s="15">
        <v>711</v>
      </c>
      <c r="B712" s="15">
        <v>1087793777</v>
      </c>
      <c r="C712" s="15" t="s">
        <v>117</v>
      </c>
      <c r="D712" s="15" t="s">
        <v>118</v>
      </c>
      <c r="E712" s="15" t="s">
        <v>54</v>
      </c>
      <c r="F712" s="15" t="s">
        <v>1121</v>
      </c>
      <c r="G712" s="15" t="s">
        <v>120</v>
      </c>
      <c r="H712" s="15" t="s">
        <v>1122</v>
      </c>
      <c r="I712" s="15" t="s">
        <v>1108</v>
      </c>
      <c r="J712" s="15"/>
      <c r="K712" s="15" t="s">
        <v>241</v>
      </c>
      <c r="L712" s="15" t="s">
        <v>150</v>
      </c>
      <c r="M712" s="15" t="s">
        <v>125</v>
      </c>
      <c r="N712" s="15" t="s">
        <v>126</v>
      </c>
      <c r="O712" s="15" t="s">
        <v>56</v>
      </c>
      <c r="P712" s="15">
        <v>252835002461</v>
      </c>
      <c r="Q712" s="15" t="s">
        <v>127</v>
      </c>
      <c r="R712" s="15">
        <v>0</v>
      </c>
      <c r="S712" s="15">
        <v>3107342944</v>
      </c>
      <c r="T712" s="15"/>
      <c r="U712" s="33">
        <v>30956</v>
      </c>
      <c r="V712" s="15">
        <f t="shared" ca="1" si="11"/>
        <v>39</v>
      </c>
      <c r="W712" s="15"/>
      <c r="X712" s="15" t="s">
        <v>120</v>
      </c>
      <c r="Y712" s="15" t="s">
        <v>132</v>
      </c>
      <c r="Z712" s="15" t="s">
        <v>129</v>
      </c>
      <c r="AA712" s="15" t="s">
        <v>130</v>
      </c>
      <c r="AB712" s="15" t="s">
        <v>131</v>
      </c>
      <c r="AC712" s="15" t="s">
        <v>153</v>
      </c>
      <c r="AD712" s="15">
        <v>2</v>
      </c>
      <c r="AE712" s="15" t="s">
        <v>133</v>
      </c>
      <c r="AF712" s="15" t="s">
        <v>134</v>
      </c>
      <c r="AG712" s="15" t="s">
        <v>1125</v>
      </c>
      <c r="AH712" s="15" t="s">
        <v>136</v>
      </c>
      <c r="AI712" s="15"/>
      <c r="AJ712" s="15" t="s">
        <v>1460</v>
      </c>
      <c r="AK712" s="15" t="s">
        <v>1</v>
      </c>
      <c r="AL712" s="15"/>
    </row>
    <row r="713" spans="1:38" x14ac:dyDescent="0.25">
      <c r="A713" s="15">
        <v>712</v>
      </c>
      <c r="B713" s="15">
        <v>59672186</v>
      </c>
      <c r="C713" s="15" t="s">
        <v>117</v>
      </c>
      <c r="D713" s="15" t="s">
        <v>118</v>
      </c>
      <c r="E713" s="15" t="s">
        <v>54</v>
      </c>
      <c r="F713" s="15" t="s">
        <v>1121</v>
      </c>
      <c r="G713" s="15" t="s">
        <v>120</v>
      </c>
      <c r="H713" s="15" t="s">
        <v>1122</v>
      </c>
      <c r="I713" s="15" t="s">
        <v>138</v>
      </c>
      <c r="J713" s="15" t="s">
        <v>1336</v>
      </c>
      <c r="K713" s="15" t="s">
        <v>1363</v>
      </c>
      <c r="L713" s="15" t="s">
        <v>1481</v>
      </c>
      <c r="M713" s="15" t="s">
        <v>125</v>
      </c>
      <c r="N713" s="15" t="s">
        <v>126</v>
      </c>
      <c r="O713" s="15" t="s">
        <v>56</v>
      </c>
      <c r="P713" s="15">
        <v>252835002461</v>
      </c>
      <c r="Q713" s="15" t="s">
        <v>127</v>
      </c>
      <c r="R713" s="15">
        <v>0</v>
      </c>
      <c r="S713" s="15">
        <v>3186087522</v>
      </c>
      <c r="T713" s="15"/>
      <c r="U713" s="33">
        <v>24859</v>
      </c>
      <c r="V713" s="15">
        <f t="shared" ca="1" si="11"/>
        <v>56</v>
      </c>
      <c r="W713" s="15"/>
      <c r="X713" s="15" t="s">
        <v>120</v>
      </c>
      <c r="Y713" s="15" t="s">
        <v>132</v>
      </c>
      <c r="Z713" s="15" t="s">
        <v>129</v>
      </c>
      <c r="AA713" s="15" t="s">
        <v>130</v>
      </c>
      <c r="AB713" s="15" t="s">
        <v>131</v>
      </c>
      <c r="AC713" s="15" t="s">
        <v>153</v>
      </c>
      <c r="AD713" s="15">
        <v>5</v>
      </c>
      <c r="AE713" s="15" t="s">
        <v>133</v>
      </c>
      <c r="AF713" s="15" t="s">
        <v>174</v>
      </c>
      <c r="AG713" s="15" t="s">
        <v>1125</v>
      </c>
      <c r="AH713" s="15" t="s">
        <v>136</v>
      </c>
      <c r="AI713" s="15"/>
      <c r="AJ713" s="15" t="s">
        <v>1460</v>
      </c>
      <c r="AK713" s="15" t="s">
        <v>1</v>
      </c>
      <c r="AL713" s="15"/>
    </row>
    <row r="714" spans="1:38" x14ac:dyDescent="0.25">
      <c r="A714" s="15">
        <v>713</v>
      </c>
      <c r="B714" s="15">
        <v>1004614879</v>
      </c>
      <c r="C714" s="15" t="s">
        <v>117</v>
      </c>
      <c r="D714" s="15" t="s">
        <v>118</v>
      </c>
      <c r="E714" s="15" t="s">
        <v>54</v>
      </c>
      <c r="F714" s="15" t="s">
        <v>1121</v>
      </c>
      <c r="G714" s="15" t="s">
        <v>120</v>
      </c>
      <c r="H714" s="15" t="s">
        <v>1122</v>
      </c>
      <c r="I714" s="15" t="s">
        <v>603</v>
      </c>
      <c r="J714" s="15" t="s">
        <v>281</v>
      </c>
      <c r="K714" s="15" t="s">
        <v>1482</v>
      </c>
      <c r="L714" s="15" t="s">
        <v>1182</v>
      </c>
      <c r="M714" s="15" t="s">
        <v>125</v>
      </c>
      <c r="N714" s="15" t="s">
        <v>126</v>
      </c>
      <c r="O714" s="15" t="s">
        <v>56</v>
      </c>
      <c r="P714" s="15">
        <v>252835002461</v>
      </c>
      <c r="Q714" s="15" t="s">
        <v>127</v>
      </c>
      <c r="R714" s="15">
        <v>0</v>
      </c>
      <c r="S714" s="15">
        <v>3174209190</v>
      </c>
      <c r="T714" s="15"/>
      <c r="U714" s="33">
        <v>37610</v>
      </c>
      <c r="V714" s="15">
        <f t="shared" ca="1" si="11"/>
        <v>21</v>
      </c>
      <c r="W714" s="15"/>
      <c r="X714" s="15" t="s">
        <v>120</v>
      </c>
      <c r="Y714" s="15" t="s">
        <v>132</v>
      </c>
      <c r="Z714" s="15" t="s">
        <v>129</v>
      </c>
      <c r="AA714" s="15" t="s">
        <v>130</v>
      </c>
      <c r="AB714" s="15" t="s">
        <v>131</v>
      </c>
      <c r="AC714" s="15" t="s">
        <v>132</v>
      </c>
      <c r="AD714" s="15">
        <v>0</v>
      </c>
      <c r="AE714" s="15" t="s">
        <v>133</v>
      </c>
      <c r="AF714" s="15" t="s">
        <v>174</v>
      </c>
      <c r="AG714" s="15" t="s">
        <v>1125</v>
      </c>
      <c r="AH714" s="15" t="s">
        <v>136</v>
      </c>
      <c r="AI714" s="15"/>
      <c r="AJ714" s="15" t="s">
        <v>1460</v>
      </c>
      <c r="AK714" s="15" t="s">
        <v>1</v>
      </c>
      <c r="AL714" s="15"/>
    </row>
    <row r="715" spans="1:38" x14ac:dyDescent="0.25">
      <c r="A715" s="15">
        <v>714</v>
      </c>
      <c r="B715" s="15">
        <v>59665639</v>
      </c>
      <c r="C715" s="15" t="s">
        <v>117</v>
      </c>
      <c r="D715" s="15" t="s">
        <v>118</v>
      </c>
      <c r="E715" s="15" t="s">
        <v>54</v>
      </c>
      <c r="F715" s="15" t="s">
        <v>1121</v>
      </c>
      <c r="G715" s="15" t="s">
        <v>120</v>
      </c>
      <c r="H715" s="15" t="s">
        <v>1122</v>
      </c>
      <c r="I715" s="15" t="s">
        <v>1163</v>
      </c>
      <c r="J715" s="15"/>
      <c r="K715" s="15" t="s">
        <v>277</v>
      </c>
      <c r="L715" s="15" t="s">
        <v>1483</v>
      </c>
      <c r="M715" s="15" t="s">
        <v>125</v>
      </c>
      <c r="N715" s="15" t="s">
        <v>126</v>
      </c>
      <c r="O715" s="15" t="s">
        <v>56</v>
      </c>
      <c r="P715" s="15">
        <v>252835002461</v>
      </c>
      <c r="Q715" s="15" t="s">
        <v>127</v>
      </c>
      <c r="R715" s="15">
        <v>0</v>
      </c>
      <c r="S715" s="15">
        <v>3137131853</v>
      </c>
      <c r="T715" s="15"/>
      <c r="U715" s="33">
        <v>24331</v>
      </c>
      <c r="V715" s="15">
        <f t="shared" ca="1" si="11"/>
        <v>58</v>
      </c>
      <c r="W715" s="15"/>
      <c r="X715" s="15" t="s">
        <v>120</v>
      </c>
      <c r="Y715" s="15" t="s">
        <v>132</v>
      </c>
      <c r="Z715" s="15" t="s">
        <v>129</v>
      </c>
      <c r="AA715" s="15" t="s">
        <v>130</v>
      </c>
      <c r="AB715" s="15" t="s">
        <v>131</v>
      </c>
      <c r="AC715" s="15" t="s">
        <v>153</v>
      </c>
      <c r="AD715" s="15">
        <v>7</v>
      </c>
      <c r="AE715" s="15" t="s">
        <v>133</v>
      </c>
      <c r="AF715" s="15" t="s">
        <v>134</v>
      </c>
      <c r="AG715" s="15" t="s">
        <v>1125</v>
      </c>
      <c r="AH715" s="15" t="s">
        <v>136</v>
      </c>
      <c r="AI715" s="15"/>
      <c r="AJ715" s="15" t="s">
        <v>1484</v>
      </c>
      <c r="AK715" s="15" t="s">
        <v>1</v>
      </c>
      <c r="AL715" s="15"/>
    </row>
    <row r="716" spans="1:38" x14ac:dyDescent="0.25">
      <c r="A716" s="15">
        <v>715</v>
      </c>
      <c r="B716" s="15">
        <v>1087782655</v>
      </c>
      <c r="C716" s="15" t="s">
        <v>117</v>
      </c>
      <c r="D716" s="15" t="s">
        <v>118</v>
      </c>
      <c r="E716" s="15" t="s">
        <v>54</v>
      </c>
      <c r="F716" s="15" t="s">
        <v>1121</v>
      </c>
      <c r="G716" s="15" t="s">
        <v>120</v>
      </c>
      <c r="H716" s="15" t="s">
        <v>1122</v>
      </c>
      <c r="I716" s="15" t="s">
        <v>950</v>
      </c>
      <c r="J716" s="15" t="s">
        <v>376</v>
      </c>
      <c r="K716" s="15" t="s">
        <v>620</v>
      </c>
      <c r="L716" s="15" t="s">
        <v>267</v>
      </c>
      <c r="M716" s="15" t="s">
        <v>125</v>
      </c>
      <c r="N716" s="15" t="s">
        <v>126</v>
      </c>
      <c r="O716" s="15" t="s">
        <v>56</v>
      </c>
      <c r="P716" s="15">
        <v>252835002461</v>
      </c>
      <c r="Q716" s="15" t="s">
        <v>127</v>
      </c>
      <c r="R716" s="15">
        <v>0</v>
      </c>
      <c r="S716" s="15">
        <v>3183198494</v>
      </c>
      <c r="T716" s="15"/>
      <c r="U716" s="33">
        <v>25998</v>
      </c>
      <c r="V716" s="15">
        <f t="shared" ca="1" si="11"/>
        <v>53</v>
      </c>
      <c r="W716" s="15"/>
      <c r="X716" s="15" t="s">
        <v>120</v>
      </c>
      <c r="Y716" s="15" t="s">
        <v>132</v>
      </c>
      <c r="Z716" s="15" t="s">
        <v>129</v>
      </c>
      <c r="AA716" s="15" t="s">
        <v>130</v>
      </c>
      <c r="AB716" s="15" t="s">
        <v>131</v>
      </c>
      <c r="AC716" s="15" t="s">
        <v>153</v>
      </c>
      <c r="AD716" s="15">
        <v>1</v>
      </c>
      <c r="AE716" s="15" t="s">
        <v>133</v>
      </c>
      <c r="AF716" s="15" t="s">
        <v>134</v>
      </c>
      <c r="AG716" s="15" t="s">
        <v>1125</v>
      </c>
      <c r="AH716" s="15" t="s">
        <v>136</v>
      </c>
      <c r="AI716" s="15"/>
      <c r="AJ716" s="15" t="s">
        <v>1484</v>
      </c>
      <c r="AK716" s="15" t="s">
        <v>1</v>
      </c>
      <c r="AL716" s="15"/>
    </row>
    <row r="717" spans="1:38" x14ac:dyDescent="0.25">
      <c r="A717" s="15">
        <v>716</v>
      </c>
      <c r="B717" s="15">
        <v>59679641</v>
      </c>
      <c r="C717" s="15" t="s">
        <v>117</v>
      </c>
      <c r="D717" s="15" t="s">
        <v>118</v>
      </c>
      <c r="E717" s="15" t="s">
        <v>54</v>
      </c>
      <c r="F717" s="15" t="s">
        <v>1121</v>
      </c>
      <c r="G717" s="15" t="s">
        <v>120</v>
      </c>
      <c r="H717" s="15" t="s">
        <v>1122</v>
      </c>
      <c r="I717" s="15" t="s">
        <v>1485</v>
      </c>
      <c r="J717" s="15" t="s">
        <v>1486</v>
      </c>
      <c r="K717" s="15" t="s">
        <v>267</v>
      </c>
      <c r="L717" s="15" t="s">
        <v>335</v>
      </c>
      <c r="M717" s="15" t="s">
        <v>125</v>
      </c>
      <c r="N717" s="15" t="s">
        <v>126</v>
      </c>
      <c r="O717" s="15" t="s">
        <v>56</v>
      </c>
      <c r="P717" s="15">
        <v>252835002461</v>
      </c>
      <c r="Q717" s="15" t="s">
        <v>127</v>
      </c>
      <c r="R717" s="15">
        <v>0</v>
      </c>
      <c r="S717" s="15">
        <v>3203524460</v>
      </c>
      <c r="T717" s="15"/>
      <c r="U717" s="33">
        <v>27933</v>
      </c>
      <c r="V717" s="15">
        <f t="shared" ca="1" si="11"/>
        <v>48</v>
      </c>
      <c r="W717" s="15"/>
      <c r="X717" s="15" t="s">
        <v>120</v>
      </c>
      <c r="Y717" s="15" t="s">
        <v>132</v>
      </c>
      <c r="Z717" s="15" t="s">
        <v>129</v>
      </c>
      <c r="AA717" s="15" t="s">
        <v>130</v>
      </c>
      <c r="AB717" s="15" t="s">
        <v>131</v>
      </c>
      <c r="AC717" s="15" t="s">
        <v>153</v>
      </c>
      <c r="AD717" s="15">
        <v>5</v>
      </c>
      <c r="AE717" s="15" t="s">
        <v>133</v>
      </c>
      <c r="AF717" s="15" t="s">
        <v>134</v>
      </c>
      <c r="AG717" s="15" t="s">
        <v>1125</v>
      </c>
      <c r="AH717" s="15" t="s">
        <v>136</v>
      </c>
      <c r="AI717" s="15"/>
      <c r="AJ717" s="15" t="s">
        <v>1484</v>
      </c>
      <c r="AK717" s="15" t="s">
        <v>1</v>
      </c>
      <c r="AL717" s="15"/>
    </row>
    <row r="718" spans="1:38" x14ac:dyDescent="0.25">
      <c r="A718" s="15">
        <v>717</v>
      </c>
      <c r="B718" s="15">
        <v>59671161</v>
      </c>
      <c r="C718" s="15" t="s">
        <v>117</v>
      </c>
      <c r="D718" s="15" t="s">
        <v>118</v>
      </c>
      <c r="E718" s="15" t="s">
        <v>54</v>
      </c>
      <c r="F718" s="15" t="s">
        <v>1121</v>
      </c>
      <c r="G718" s="15" t="s">
        <v>120</v>
      </c>
      <c r="H718" s="15" t="s">
        <v>1122</v>
      </c>
      <c r="I718" s="15" t="s">
        <v>1487</v>
      </c>
      <c r="J718" s="15" t="s">
        <v>1488</v>
      </c>
      <c r="K718" s="15" t="s">
        <v>163</v>
      </c>
      <c r="L718" s="15"/>
      <c r="M718" s="15" t="s">
        <v>125</v>
      </c>
      <c r="N718" s="15" t="s">
        <v>126</v>
      </c>
      <c r="O718" s="15" t="s">
        <v>56</v>
      </c>
      <c r="P718" s="15">
        <v>252835002461</v>
      </c>
      <c r="Q718" s="15" t="s">
        <v>127</v>
      </c>
      <c r="R718" s="15">
        <v>0</v>
      </c>
      <c r="S718" s="15">
        <v>3117345385</v>
      </c>
      <c r="T718" s="15"/>
      <c r="U718" s="33">
        <v>21769</v>
      </c>
      <c r="V718" s="15">
        <f t="shared" ca="1" si="11"/>
        <v>65</v>
      </c>
      <c r="W718" s="15"/>
      <c r="X718" s="15" t="s">
        <v>120</v>
      </c>
      <c r="Y718" s="15" t="s">
        <v>132</v>
      </c>
      <c r="Z718" s="15" t="s">
        <v>129</v>
      </c>
      <c r="AA718" s="15" t="s">
        <v>130</v>
      </c>
      <c r="AB718" s="15" t="s">
        <v>131</v>
      </c>
      <c r="AC718" s="15" t="s">
        <v>153</v>
      </c>
      <c r="AD718" s="15">
        <v>5</v>
      </c>
      <c r="AE718" s="15" t="s">
        <v>133</v>
      </c>
      <c r="AF718" s="15" t="s">
        <v>134</v>
      </c>
      <c r="AG718" s="15" t="s">
        <v>1125</v>
      </c>
      <c r="AH718" s="15" t="s">
        <v>136</v>
      </c>
      <c r="AI718" s="15"/>
      <c r="AJ718" s="15" t="s">
        <v>1484</v>
      </c>
      <c r="AK718" s="15" t="s">
        <v>1</v>
      </c>
      <c r="AL718" s="15"/>
    </row>
    <row r="719" spans="1:38" x14ac:dyDescent="0.25">
      <c r="A719" s="15">
        <v>718</v>
      </c>
      <c r="B719" s="15">
        <v>27123921</v>
      </c>
      <c r="C719" s="15" t="s">
        <v>117</v>
      </c>
      <c r="D719" s="15" t="s">
        <v>118</v>
      </c>
      <c r="E719" s="15" t="s">
        <v>54</v>
      </c>
      <c r="F719" s="15" t="s">
        <v>1121</v>
      </c>
      <c r="G719" s="15" t="s">
        <v>120</v>
      </c>
      <c r="H719" s="15" t="s">
        <v>1122</v>
      </c>
      <c r="I719" s="15" t="s">
        <v>196</v>
      </c>
      <c r="J719" s="15"/>
      <c r="K719" s="15" t="s">
        <v>1153</v>
      </c>
      <c r="L719" s="15"/>
      <c r="M719" s="15" t="s">
        <v>125</v>
      </c>
      <c r="N719" s="15" t="s">
        <v>126</v>
      </c>
      <c r="O719" s="15" t="s">
        <v>56</v>
      </c>
      <c r="P719" s="15">
        <v>252835002461</v>
      </c>
      <c r="Q719" s="15" t="s">
        <v>127</v>
      </c>
      <c r="R719" s="15">
        <v>0</v>
      </c>
      <c r="S719" s="15">
        <v>3226235366</v>
      </c>
      <c r="T719" s="15"/>
      <c r="U719" s="33">
        <v>24020</v>
      </c>
      <c r="V719" s="15">
        <f t="shared" ca="1" si="11"/>
        <v>58</v>
      </c>
      <c r="W719" s="15"/>
      <c r="X719" s="15" t="s">
        <v>120</v>
      </c>
      <c r="Y719" s="15" t="s">
        <v>132</v>
      </c>
      <c r="Z719" s="15" t="s">
        <v>129</v>
      </c>
      <c r="AA719" s="15" t="s">
        <v>130</v>
      </c>
      <c r="AB719" s="15" t="s">
        <v>131</v>
      </c>
      <c r="AC719" s="15" t="s">
        <v>153</v>
      </c>
      <c r="AD719" s="15">
        <v>4</v>
      </c>
      <c r="AE719" s="15" t="s">
        <v>133</v>
      </c>
      <c r="AF719" s="15" t="s">
        <v>134</v>
      </c>
      <c r="AG719" s="15" t="s">
        <v>1125</v>
      </c>
      <c r="AH719" s="15" t="s">
        <v>136</v>
      </c>
      <c r="AI719" s="15"/>
      <c r="AJ719" s="15" t="s">
        <v>1484</v>
      </c>
      <c r="AK719" s="15" t="s">
        <v>1</v>
      </c>
      <c r="AL719" s="15"/>
    </row>
    <row r="720" spans="1:38" x14ac:dyDescent="0.25">
      <c r="A720" s="15">
        <v>719</v>
      </c>
      <c r="B720" s="15">
        <v>66958335</v>
      </c>
      <c r="C720" s="15" t="s">
        <v>117</v>
      </c>
      <c r="D720" s="15" t="s">
        <v>118</v>
      </c>
      <c r="E720" s="15" t="s">
        <v>54</v>
      </c>
      <c r="F720" s="15" t="s">
        <v>1121</v>
      </c>
      <c r="G720" s="15" t="s">
        <v>120</v>
      </c>
      <c r="H720" s="15" t="s">
        <v>1122</v>
      </c>
      <c r="I720" s="15" t="s">
        <v>171</v>
      </c>
      <c r="J720" s="15" t="s">
        <v>1489</v>
      </c>
      <c r="K720" s="15" t="s">
        <v>1393</v>
      </c>
      <c r="L720" s="15" t="s">
        <v>1168</v>
      </c>
      <c r="M720" s="15" t="s">
        <v>125</v>
      </c>
      <c r="N720" s="15" t="s">
        <v>126</v>
      </c>
      <c r="O720" s="15" t="s">
        <v>56</v>
      </c>
      <c r="P720" s="15">
        <v>252835002461</v>
      </c>
      <c r="Q720" s="15" t="s">
        <v>127</v>
      </c>
      <c r="R720" s="15">
        <v>0</v>
      </c>
      <c r="S720" s="15">
        <v>3137944861</v>
      </c>
      <c r="T720" s="15"/>
      <c r="U720" s="33">
        <v>26446</v>
      </c>
      <c r="V720" s="15">
        <f t="shared" ca="1" si="11"/>
        <v>52</v>
      </c>
      <c r="W720" s="15"/>
      <c r="X720" s="15" t="s">
        <v>120</v>
      </c>
      <c r="Y720" s="15" t="s">
        <v>132</v>
      </c>
      <c r="Z720" s="15" t="s">
        <v>129</v>
      </c>
      <c r="AA720" s="15" t="s">
        <v>130</v>
      </c>
      <c r="AB720" s="15" t="s">
        <v>131</v>
      </c>
      <c r="AC720" s="15" t="s">
        <v>153</v>
      </c>
      <c r="AD720" s="15">
        <v>2</v>
      </c>
      <c r="AE720" s="15" t="s">
        <v>133</v>
      </c>
      <c r="AF720" s="15" t="s">
        <v>134</v>
      </c>
      <c r="AG720" s="15" t="s">
        <v>1125</v>
      </c>
      <c r="AH720" s="15" t="s">
        <v>136</v>
      </c>
      <c r="AI720" s="15"/>
      <c r="AJ720" s="15" t="s">
        <v>1484</v>
      </c>
      <c r="AK720" s="15" t="s">
        <v>1</v>
      </c>
      <c r="AL720" s="15"/>
    </row>
    <row r="721" spans="1:38" x14ac:dyDescent="0.25">
      <c r="A721" s="15">
        <v>720</v>
      </c>
      <c r="B721" s="15">
        <v>59683558</v>
      </c>
      <c r="C721" s="15" t="s">
        <v>117</v>
      </c>
      <c r="D721" s="15" t="s">
        <v>118</v>
      </c>
      <c r="E721" s="15" t="s">
        <v>54</v>
      </c>
      <c r="F721" s="15" t="s">
        <v>1121</v>
      </c>
      <c r="G721" s="15" t="s">
        <v>120</v>
      </c>
      <c r="H721" s="15" t="s">
        <v>1122</v>
      </c>
      <c r="I721" s="15" t="s">
        <v>658</v>
      </c>
      <c r="J721" s="15"/>
      <c r="K721" s="15" t="s">
        <v>277</v>
      </c>
      <c r="L721" s="15" t="s">
        <v>1483</v>
      </c>
      <c r="M721" s="15" t="s">
        <v>125</v>
      </c>
      <c r="N721" s="15" t="s">
        <v>126</v>
      </c>
      <c r="O721" s="15" t="s">
        <v>56</v>
      </c>
      <c r="P721" s="15">
        <v>252835002461</v>
      </c>
      <c r="Q721" s="15" t="s">
        <v>127</v>
      </c>
      <c r="R721" s="15">
        <v>0</v>
      </c>
      <c r="S721" s="15">
        <v>3209795100</v>
      </c>
      <c r="T721" s="15"/>
      <c r="U721" s="33">
        <v>30058</v>
      </c>
      <c r="V721" s="15">
        <f t="shared" ca="1" si="11"/>
        <v>42</v>
      </c>
      <c r="W721" s="15"/>
      <c r="X721" s="15" t="s">
        <v>120</v>
      </c>
      <c r="Y721" s="15" t="s">
        <v>132</v>
      </c>
      <c r="Z721" s="15" t="s">
        <v>129</v>
      </c>
      <c r="AA721" s="15" t="s">
        <v>130</v>
      </c>
      <c r="AB721" s="15" t="s">
        <v>131</v>
      </c>
      <c r="AC721" s="15" t="s">
        <v>153</v>
      </c>
      <c r="AD721" s="15">
        <v>4</v>
      </c>
      <c r="AE721" s="15" t="s">
        <v>133</v>
      </c>
      <c r="AF721" s="15" t="s">
        <v>134</v>
      </c>
      <c r="AG721" s="15" t="s">
        <v>1125</v>
      </c>
      <c r="AH721" s="15" t="s">
        <v>136</v>
      </c>
      <c r="AI721" s="15"/>
      <c r="AJ721" s="15" t="s">
        <v>1484</v>
      </c>
      <c r="AK721" s="15" t="s">
        <v>1</v>
      </c>
      <c r="AL721" s="15"/>
    </row>
    <row r="722" spans="1:38" x14ac:dyDescent="0.25">
      <c r="A722" s="15">
        <v>721</v>
      </c>
      <c r="B722" s="15">
        <v>1087207436</v>
      </c>
      <c r="C722" s="15" t="s">
        <v>117</v>
      </c>
      <c r="D722" s="15" t="s">
        <v>118</v>
      </c>
      <c r="E722" s="15" t="s">
        <v>54</v>
      </c>
      <c r="F722" s="15" t="s">
        <v>1121</v>
      </c>
      <c r="G722" s="15" t="s">
        <v>120</v>
      </c>
      <c r="H722" s="15" t="s">
        <v>1122</v>
      </c>
      <c r="I722" s="15" t="s">
        <v>754</v>
      </c>
      <c r="J722" s="15" t="s">
        <v>230</v>
      </c>
      <c r="K722" s="15" t="s">
        <v>358</v>
      </c>
      <c r="L722" s="15" t="s">
        <v>1153</v>
      </c>
      <c r="M722" s="15" t="s">
        <v>125</v>
      </c>
      <c r="N722" s="15" t="s">
        <v>126</v>
      </c>
      <c r="O722" s="15" t="s">
        <v>56</v>
      </c>
      <c r="P722" s="15">
        <v>252835002461</v>
      </c>
      <c r="Q722" s="15" t="s">
        <v>127</v>
      </c>
      <c r="R722" s="15">
        <v>0</v>
      </c>
      <c r="S722" s="15">
        <v>3226235366</v>
      </c>
      <c r="T722" s="15"/>
      <c r="U722" s="33">
        <v>35492</v>
      </c>
      <c r="V722" s="15">
        <f t="shared" ca="1" si="11"/>
        <v>27</v>
      </c>
      <c r="W722" s="15"/>
      <c r="X722" s="15" t="s">
        <v>120</v>
      </c>
      <c r="Y722" s="15" t="s">
        <v>132</v>
      </c>
      <c r="Z722" s="15" t="s">
        <v>129</v>
      </c>
      <c r="AA722" s="15" t="s">
        <v>130</v>
      </c>
      <c r="AB722" s="15" t="s">
        <v>131</v>
      </c>
      <c r="AC722" s="15" t="s">
        <v>153</v>
      </c>
      <c r="AD722" s="15">
        <v>1</v>
      </c>
      <c r="AE722" s="15" t="s">
        <v>133</v>
      </c>
      <c r="AF722" s="15" t="s">
        <v>134</v>
      </c>
      <c r="AG722" s="15" t="s">
        <v>1125</v>
      </c>
      <c r="AH722" s="15" t="s">
        <v>136</v>
      </c>
      <c r="AI722" s="15"/>
      <c r="AJ722" s="15" t="s">
        <v>1484</v>
      </c>
      <c r="AK722" s="15" t="s">
        <v>1</v>
      </c>
      <c r="AL722" s="15"/>
    </row>
    <row r="723" spans="1:38" x14ac:dyDescent="0.25">
      <c r="A723" s="15">
        <v>722</v>
      </c>
      <c r="B723" s="15">
        <v>1087192984</v>
      </c>
      <c r="C723" s="15" t="s">
        <v>117</v>
      </c>
      <c r="D723" s="15" t="s">
        <v>118</v>
      </c>
      <c r="E723" s="15" t="s">
        <v>54</v>
      </c>
      <c r="F723" s="15" t="s">
        <v>1121</v>
      </c>
      <c r="G723" s="15" t="s">
        <v>120</v>
      </c>
      <c r="H723" s="15" t="s">
        <v>1122</v>
      </c>
      <c r="I723" s="15" t="s">
        <v>302</v>
      </c>
      <c r="J723" s="15" t="s">
        <v>1327</v>
      </c>
      <c r="K723" s="15" t="s">
        <v>173</v>
      </c>
      <c r="L723" s="15"/>
      <c r="M723" s="15" t="s">
        <v>125</v>
      </c>
      <c r="N723" s="15" t="s">
        <v>126</v>
      </c>
      <c r="O723" s="15" t="s">
        <v>56</v>
      </c>
      <c r="P723" s="15">
        <v>252835002461</v>
      </c>
      <c r="Q723" s="15" t="s">
        <v>127</v>
      </c>
      <c r="R723" s="15">
        <v>0</v>
      </c>
      <c r="S723" s="15">
        <v>3127899949</v>
      </c>
      <c r="T723" s="15"/>
      <c r="U723" s="33">
        <v>35491</v>
      </c>
      <c r="V723" s="15">
        <f t="shared" ca="1" si="11"/>
        <v>27</v>
      </c>
      <c r="W723" s="15"/>
      <c r="X723" s="15" t="s">
        <v>120</v>
      </c>
      <c r="Y723" s="15" t="s">
        <v>132</v>
      </c>
      <c r="Z723" s="15" t="s">
        <v>129</v>
      </c>
      <c r="AA723" s="15" t="s">
        <v>130</v>
      </c>
      <c r="AB723" s="15" t="s">
        <v>131</v>
      </c>
      <c r="AC723" s="15" t="s">
        <v>153</v>
      </c>
      <c r="AD723" s="15">
        <v>1</v>
      </c>
      <c r="AE723" s="15" t="s">
        <v>133</v>
      </c>
      <c r="AF723" s="15" t="s">
        <v>134</v>
      </c>
      <c r="AG723" s="15" t="s">
        <v>1125</v>
      </c>
      <c r="AH723" s="15" t="s">
        <v>136</v>
      </c>
      <c r="AI723" s="15"/>
      <c r="AJ723" s="15" t="s">
        <v>1484</v>
      </c>
      <c r="AK723" s="15" t="s">
        <v>1</v>
      </c>
      <c r="AL723" s="15"/>
    </row>
    <row r="724" spans="1:38" x14ac:dyDescent="0.25">
      <c r="A724" s="15">
        <v>723</v>
      </c>
      <c r="B724" s="15">
        <v>1004615286</v>
      </c>
      <c r="C724" s="15" t="s">
        <v>117</v>
      </c>
      <c r="D724" s="15" t="s">
        <v>118</v>
      </c>
      <c r="E724" s="15" t="s">
        <v>54</v>
      </c>
      <c r="F724" s="15" t="s">
        <v>1121</v>
      </c>
      <c r="G724" s="15" t="s">
        <v>120</v>
      </c>
      <c r="H724" s="15" t="s">
        <v>1122</v>
      </c>
      <c r="I724" s="15" t="s">
        <v>819</v>
      </c>
      <c r="J724" s="15" t="s">
        <v>677</v>
      </c>
      <c r="K724" s="15" t="s">
        <v>1490</v>
      </c>
      <c r="L724" s="15" t="s">
        <v>1491</v>
      </c>
      <c r="M724" s="15" t="s">
        <v>125</v>
      </c>
      <c r="N724" s="15" t="s">
        <v>126</v>
      </c>
      <c r="O724" s="15" t="s">
        <v>56</v>
      </c>
      <c r="P724" s="15">
        <v>252835002461</v>
      </c>
      <c r="Q724" s="15" t="s">
        <v>127</v>
      </c>
      <c r="R724" s="15">
        <v>0</v>
      </c>
      <c r="S724" s="15">
        <v>3233859094</v>
      </c>
      <c r="T724" s="15"/>
      <c r="U724" s="33">
        <v>37643</v>
      </c>
      <c r="V724" s="15">
        <f t="shared" ca="1" si="11"/>
        <v>21</v>
      </c>
      <c r="W724" s="15"/>
      <c r="X724" s="15" t="s">
        <v>120</v>
      </c>
      <c r="Y724" s="15" t="s">
        <v>132</v>
      </c>
      <c r="Z724" s="15" t="s">
        <v>129</v>
      </c>
      <c r="AA724" s="15" t="s">
        <v>130</v>
      </c>
      <c r="AB724" s="15" t="s">
        <v>131</v>
      </c>
      <c r="AC724" s="15" t="s">
        <v>153</v>
      </c>
      <c r="AD724" s="15">
        <v>2</v>
      </c>
      <c r="AE724" s="15" t="s">
        <v>133</v>
      </c>
      <c r="AF724" s="15" t="s">
        <v>134</v>
      </c>
      <c r="AG724" s="15" t="s">
        <v>1125</v>
      </c>
      <c r="AH724" s="15" t="s">
        <v>136</v>
      </c>
      <c r="AI724" s="15"/>
      <c r="AJ724" s="15" t="s">
        <v>1484</v>
      </c>
      <c r="AK724" s="15" t="s">
        <v>1</v>
      </c>
      <c r="AL724" s="15"/>
    </row>
    <row r="725" spans="1:38" x14ac:dyDescent="0.25">
      <c r="A725" s="15">
        <v>724</v>
      </c>
      <c r="B725" s="15">
        <v>1087126855</v>
      </c>
      <c r="C725" s="15" t="s">
        <v>117</v>
      </c>
      <c r="D725" s="15" t="s">
        <v>118</v>
      </c>
      <c r="E725" s="15" t="s">
        <v>54</v>
      </c>
      <c r="F725" s="15" t="s">
        <v>1121</v>
      </c>
      <c r="G725" s="15" t="s">
        <v>120</v>
      </c>
      <c r="H725" s="15" t="s">
        <v>1122</v>
      </c>
      <c r="I725" s="15" t="s">
        <v>520</v>
      </c>
      <c r="J725" s="15"/>
      <c r="K725" s="15" t="s">
        <v>200</v>
      </c>
      <c r="L725" s="15"/>
      <c r="M725" s="15" t="s">
        <v>125</v>
      </c>
      <c r="N725" s="15" t="s">
        <v>126</v>
      </c>
      <c r="O725" s="15" t="s">
        <v>56</v>
      </c>
      <c r="P725" s="15">
        <v>252835002461</v>
      </c>
      <c r="Q725" s="15" t="s">
        <v>127</v>
      </c>
      <c r="R725" s="15">
        <v>0</v>
      </c>
      <c r="S725" s="15">
        <v>3219896973</v>
      </c>
      <c r="T725" s="15"/>
      <c r="U725" s="33">
        <v>29540</v>
      </c>
      <c r="V725" s="15">
        <f t="shared" ca="1" si="11"/>
        <v>43</v>
      </c>
      <c r="W725" s="15"/>
      <c r="X725" s="15" t="s">
        <v>120</v>
      </c>
      <c r="Y725" s="15" t="s">
        <v>132</v>
      </c>
      <c r="Z725" s="15" t="s">
        <v>129</v>
      </c>
      <c r="AA725" s="15" t="s">
        <v>130</v>
      </c>
      <c r="AB725" s="15" t="s">
        <v>131</v>
      </c>
      <c r="AC725" s="15" t="s">
        <v>153</v>
      </c>
      <c r="AD725" s="15">
        <v>1</v>
      </c>
      <c r="AE725" s="15" t="s">
        <v>133</v>
      </c>
      <c r="AF725" s="15" t="s">
        <v>134</v>
      </c>
      <c r="AG725" s="15" t="s">
        <v>1125</v>
      </c>
      <c r="AH725" s="15" t="s">
        <v>136</v>
      </c>
      <c r="AI725" s="15"/>
      <c r="AJ725" s="15" t="s">
        <v>1484</v>
      </c>
      <c r="AK725" s="15" t="s">
        <v>1</v>
      </c>
      <c r="AL725" s="15"/>
    </row>
    <row r="726" spans="1:38" x14ac:dyDescent="0.25">
      <c r="A726" s="15">
        <v>725</v>
      </c>
      <c r="B726" s="15">
        <v>59680675</v>
      </c>
      <c r="C726" s="15" t="s">
        <v>117</v>
      </c>
      <c r="D726" s="15" t="s">
        <v>118</v>
      </c>
      <c r="E726" s="15" t="s">
        <v>54</v>
      </c>
      <c r="F726" s="15" t="s">
        <v>1121</v>
      </c>
      <c r="G726" s="15" t="s">
        <v>120</v>
      </c>
      <c r="H726" s="15" t="s">
        <v>1122</v>
      </c>
      <c r="I726" s="15" t="s">
        <v>138</v>
      </c>
      <c r="J726" s="15" t="s">
        <v>1492</v>
      </c>
      <c r="K726" s="15" t="s">
        <v>620</v>
      </c>
      <c r="L726" s="15" t="s">
        <v>267</v>
      </c>
      <c r="M726" s="15" t="s">
        <v>125</v>
      </c>
      <c r="N726" s="15" t="s">
        <v>126</v>
      </c>
      <c r="O726" s="15" t="s">
        <v>56</v>
      </c>
      <c r="P726" s="15">
        <v>252835002461</v>
      </c>
      <c r="Q726" s="15" t="s">
        <v>127</v>
      </c>
      <c r="R726" s="15">
        <v>0</v>
      </c>
      <c r="S726" s="15">
        <v>3226647200</v>
      </c>
      <c r="T726" s="15"/>
      <c r="U726" s="33">
        <v>29140</v>
      </c>
      <c r="V726" s="15">
        <f t="shared" ca="1" si="11"/>
        <v>44</v>
      </c>
      <c r="W726" s="15"/>
      <c r="X726" s="15" t="s">
        <v>120</v>
      </c>
      <c r="Y726" s="15" t="s">
        <v>132</v>
      </c>
      <c r="Z726" s="15" t="s">
        <v>129</v>
      </c>
      <c r="AA726" s="15" t="s">
        <v>130</v>
      </c>
      <c r="AB726" s="15" t="s">
        <v>131</v>
      </c>
      <c r="AC726" s="15" t="s">
        <v>153</v>
      </c>
      <c r="AD726" s="15">
        <v>1</v>
      </c>
      <c r="AE726" s="15" t="s">
        <v>133</v>
      </c>
      <c r="AF726" s="15" t="s">
        <v>134</v>
      </c>
      <c r="AG726" s="15" t="s">
        <v>1125</v>
      </c>
      <c r="AH726" s="15" t="s">
        <v>136</v>
      </c>
      <c r="AI726" s="15"/>
      <c r="AJ726" s="15" t="s">
        <v>1484</v>
      </c>
      <c r="AK726" s="15" t="s">
        <v>1</v>
      </c>
      <c r="AL726" s="15"/>
    </row>
    <row r="727" spans="1:38" x14ac:dyDescent="0.25">
      <c r="A727" s="15">
        <v>726</v>
      </c>
      <c r="B727" s="15">
        <v>1087960836</v>
      </c>
      <c r="C727" s="15" t="s">
        <v>117</v>
      </c>
      <c r="D727" s="15" t="s">
        <v>118</v>
      </c>
      <c r="E727" s="15" t="s">
        <v>54</v>
      </c>
      <c r="F727" s="15" t="s">
        <v>1121</v>
      </c>
      <c r="G727" s="15" t="s">
        <v>120</v>
      </c>
      <c r="H727" s="15" t="s">
        <v>1122</v>
      </c>
      <c r="I727" s="15" t="s">
        <v>1493</v>
      </c>
      <c r="J727" s="15"/>
      <c r="K727" s="15" t="s">
        <v>1494</v>
      </c>
      <c r="L727" s="15" t="s">
        <v>335</v>
      </c>
      <c r="M727" s="15" t="s">
        <v>146</v>
      </c>
      <c r="N727" s="15" t="s">
        <v>126</v>
      </c>
      <c r="O727" s="15" t="s">
        <v>56</v>
      </c>
      <c r="P727" s="15">
        <v>252835002461</v>
      </c>
      <c r="Q727" s="15" t="s">
        <v>127</v>
      </c>
      <c r="R727" s="15">
        <v>0</v>
      </c>
      <c r="S727" s="15">
        <v>3214128407</v>
      </c>
      <c r="T727" s="15"/>
      <c r="U727" s="33">
        <v>31663</v>
      </c>
      <c r="V727" s="15">
        <f t="shared" ca="1" si="11"/>
        <v>37</v>
      </c>
      <c r="W727" s="15"/>
      <c r="X727" s="15" t="s">
        <v>120</v>
      </c>
      <c r="Y727" s="15" t="s">
        <v>132</v>
      </c>
      <c r="Z727" s="15" t="s">
        <v>129</v>
      </c>
      <c r="AA727" s="15" t="s">
        <v>130</v>
      </c>
      <c r="AB727" s="15" t="s">
        <v>131</v>
      </c>
      <c r="AC727" s="15" t="s">
        <v>208</v>
      </c>
      <c r="AD727" s="15">
        <v>4</v>
      </c>
      <c r="AE727" s="15" t="s">
        <v>133</v>
      </c>
      <c r="AF727" s="15" t="s">
        <v>134</v>
      </c>
      <c r="AG727" s="15" t="s">
        <v>1125</v>
      </c>
      <c r="AH727" s="15" t="s">
        <v>136</v>
      </c>
      <c r="AI727" s="15"/>
      <c r="AJ727" s="15" t="s">
        <v>1484</v>
      </c>
      <c r="AK727" s="15" t="s">
        <v>1</v>
      </c>
      <c r="AL727" s="15"/>
    </row>
    <row r="728" spans="1:38" x14ac:dyDescent="0.25">
      <c r="A728" s="15">
        <v>727</v>
      </c>
      <c r="B728" s="15">
        <v>1087128511</v>
      </c>
      <c r="C728" s="15" t="s">
        <v>117</v>
      </c>
      <c r="D728" s="15" t="s">
        <v>118</v>
      </c>
      <c r="E728" s="15" t="s">
        <v>54</v>
      </c>
      <c r="F728" s="15" t="s">
        <v>1121</v>
      </c>
      <c r="G728" s="15" t="s">
        <v>120</v>
      </c>
      <c r="H728" s="15" t="s">
        <v>1122</v>
      </c>
      <c r="I728" s="15" t="s">
        <v>1495</v>
      </c>
      <c r="J728" s="15" t="s">
        <v>1496</v>
      </c>
      <c r="K728" s="15" t="s">
        <v>1497</v>
      </c>
      <c r="L728" s="15" t="s">
        <v>386</v>
      </c>
      <c r="M728" s="15" t="s">
        <v>146</v>
      </c>
      <c r="N728" s="15" t="s">
        <v>126</v>
      </c>
      <c r="O728" s="15" t="s">
        <v>59</v>
      </c>
      <c r="P728" s="15">
        <v>252835002461</v>
      </c>
      <c r="Q728" s="15" t="s">
        <v>127</v>
      </c>
      <c r="R728" s="15">
        <v>0</v>
      </c>
      <c r="S728" s="15">
        <v>3213271365</v>
      </c>
      <c r="T728" s="15" t="s">
        <v>1498</v>
      </c>
      <c r="U728" s="33">
        <v>32816</v>
      </c>
      <c r="V728" s="15">
        <f t="shared" ca="1" si="11"/>
        <v>34</v>
      </c>
      <c r="W728" s="15"/>
      <c r="X728" s="15" t="s">
        <v>120</v>
      </c>
      <c r="Y728" s="15" t="s">
        <v>157</v>
      </c>
      <c r="Z728" s="15" t="s">
        <v>129</v>
      </c>
      <c r="AA728" s="15" t="s">
        <v>130</v>
      </c>
      <c r="AB728" s="15" t="s">
        <v>131</v>
      </c>
      <c r="AC728" s="15" t="s">
        <v>208</v>
      </c>
      <c r="AD728" s="15">
        <v>2</v>
      </c>
      <c r="AE728" s="15" t="s">
        <v>133</v>
      </c>
      <c r="AF728" s="15" t="s">
        <v>174</v>
      </c>
      <c r="AG728" s="15" t="s">
        <v>1125</v>
      </c>
      <c r="AH728" s="15" t="s">
        <v>136</v>
      </c>
      <c r="AI728" s="15"/>
      <c r="AJ728" s="15" t="s">
        <v>1499</v>
      </c>
      <c r="AK728" s="15" t="s">
        <v>1</v>
      </c>
      <c r="AL728" s="15"/>
    </row>
    <row r="729" spans="1:38" x14ac:dyDescent="0.25">
      <c r="A729" s="15">
        <v>728</v>
      </c>
      <c r="B729" s="15">
        <v>1087797083</v>
      </c>
      <c r="C729" s="15" t="s">
        <v>117</v>
      </c>
      <c r="D729" s="15" t="s">
        <v>118</v>
      </c>
      <c r="E729" s="15" t="s">
        <v>54</v>
      </c>
      <c r="F729" s="15" t="s">
        <v>1121</v>
      </c>
      <c r="G729" s="15" t="s">
        <v>120</v>
      </c>
      <c r="H729" s="15" t="s">
        <v>1122</v>
      </c>
      <c r="I729" s="15" t="s">
        <v>1009</v>
      </c>
      <c r="J729" s="15"/>
      <c r="K729" s="15" t="s">
        <v>1149</v>
      </c>
      <c r="L729" s="15" t="s">
        <v>1500</v>
      </c>
      <c r="M729" s="15" t="s">
        <v>146</v>
      </c>
      <c r="N729" s="15" t="s">
        <v>126</v>
      </c>
      <c r="O729" s="15" t="s">
        <v>59</v>
      </c>
      <c r="P729" s="15">
        <v>252835002461</v>
      </c>
      <c r="Q729" s="15" t="s">
        <v>127</v>
      </c>
      <c r="R729" s="15">
        <v>0</v>
      </c>
      <c r="S729" s="15">
        <v>3225197735</v>
      </c>
      <c r="T729" s="15"/>
      <c r="U729" s="33">
        <v>31550</v>
      </c>
      <c r="V729" s="15">
        <f t="shared" ca="1" si="11"/>
        <v>38</v>
      </c>
      <c r="W729" s="15"/>
      <c r="X729" s="15" t="s">
        <v>120</v>
      </c>
      <c r="Y729" s="15" t="s">
        <v>157</v>
      </c>
      <c r="Z729" s="15" t="s">
        <v>129</v>
      </c>
      <c r="AA729" s="15" t="s">
        <v>130</v>
      </c>
      <c r="AB729" s="15" t="s">
        <v>131</v>
      </c>
      <c r="AC729" s="15" t="s">
        <v>208</v>
      </c>
      <c r="AD729" s="15">
        <v>2</v>
      </c>
      <c r="AE729" s="15" t="s">
        <v>1203</v>
      </c>
      <c r="AF729" s="15" t="s">
        <v>134</v>
      </c>
      <c r="AG729" s="15" t="s">
        <v>1125</v>
      </c>
      <c r="AH729" s="15" t="s">
        <v>136</v>
      </c>
      <c r="AI729" s="15"/>
      <c r="AJ729" s="15" t="s">
        <v>1499</v>
      </c>
      <c r="AK729" s="15" t="s">
        <v>1</v>
      </c>
      <c r="AL729" s="15"/>
    </row>
    <row r="730" spans="1:38" x14ac:dyDescent="0.25">
      <c r="A730" s="15">
        <v>729</v>
      </c>
      <c r="B730" s="15">
        <v>1130767715</v>
      </c>
      <c r="C730" s="15" t="s">
        <v>117</v>
      </c>
      <c r="D730" s="15" t="s">
        <v>118</v>
      </c>
      <c r="E730" s="15" t="s">
        <v>54</v>
      </c>
      <c r="F730" s="15" t="s">
        <v>1121</v>
      </c>
      <c r="G730" s="15" t="s">
        <v>120</v>
      </c>
      <c r="H730" s="15" t="s">
        <v>1122</v>
      </c>
      <c r="I730" s="15" t="s">
        <v>974</v>
      </c>
      <c r="J730" s="15" t="s">
        <v>1161</v>
      </c>
      <c r="K730" s="15" t="s">
        <v>406</v>
      </c>
      <c r="L730" s="15" t="s">
        <v>1225</v>
      </c>
      <c r="M730" s="15" t="s">
        <v>146</v>
      </c>
      <c r="N730" s="15" t="s">
        <v>126</v>
      </c>
      <c r="O730" s="15" t="s">
        <v>59</v>
      </c>
      <c r="P730" s="15">
        <v>252835002461</v>
      </c>
      <c r="Q730" s="15" t="s">
        <v>127</v>
      </c>
      <c r="R730" s="15">
        <v>0</v>
      </c>
      <c r="S730" s="15">
        <v>3226403519</v>
      </c>
      <c r="T730" s="15"/>
      <c r="U730" s="33">
        <v>38126</v>
      </c>
      <c r="V730" s="15">
        <f t="shared" ca="1" si="11"/>
        <v>20</v>
      </c>
      <c r="W730" s="15"/>
      <c r="X730" s="15" t="s">
        <v>120</v>
      </c>
      <c r="Y730" s="15" t="s">
        <v>157</v>
      </c>
      <c r="Z730" s="15" t="s">
        <v>129</v>
      </c>
      <c r="AA730" s="15" t="s">
        <v>130</v>
      </c>
      <c r="AB730" s="15" t="s">
        <v>131</v>
      </c>
      <c r="AC730" s="15" t="s">
        <v>132</v>
      </c>
      <c r="AD730" s="15">
        <v>0</v>
      </c>
      <c r="AE730" s="15" t="s">
        <v>133</v>
      </c>
      <c r="AF730" s="15" t="s">
        <v>134</v>
      </c>
      <c r="AG730" s="15" t="s">
        <v>1125</v>
      </c>
      <c r="AH730" s="15" t="s">
        <v>136</v>
      </c>
      <c r="AI730" s="15"/>
      <c r="AJ730" s="15" t="s">
        <v>1499</v>
      </c>
      <c r="AK730" s="15" t="s">
        <v>1</v>
      </c>
      <c r="AL730" s="15"/>
    </row>
    <row r="731" spans="1:38" x14ac:dyDescent="0.25">
      <c r="A731" s="15">
        <v>730</v>
      </c>
      <c r="B731" s="15">
        <v>1087111934</v>
      </c>
      <c r="C731" s="15" t="s">
        <v>117</v>
      </c>
      <c r="D731" s="15" t="s">
        <v>118</v>
      </c>
      <c r="E731" s="15" t="s">
        <v>54</v>
      </c>
      <c r="F731" s="15" t="s">
        <v>1121</v>
      </c>
      <c r="G731" s="15" t="s">
        <v>120</v>
      </c>
      <c r="H731" s="15" t="s">
        <v>1122</v>
      </c>
      <c r="I731" s="15" t="s">
        <v>167</v>
      </c>
      <c r="J731" s="15"/>
      <c r="K731" s="15" t="s">
        <v>335</v>
      </c>
      <c r="L731" s="15" t="s">
        <v>1501</v>
      </c>
      <c r="M731" s="15" t="s">
        <v>125</v>
      </c>
      <c r="N731" s="15" t="s">
        <v>126</v>
      </c>
      <c r="O731" s="15" t="s">
        <v>59</v>
      </c>
      <c r="P731" s="15">
        <v>252835002461</v>
      </c>
      <c r="Q731" s="15" t="s">
        <v>127</v>
      </c>
      <c r="R731" s="15">
        <v>0</v>
      </c>
      <c r="S731" s="15">
        <v>3104573279</v>
      </c>
      <c r="T731" s="15"/>
      <c r="U731" s="33">
        <v>31600</v>
      </c>
      <c r="V731" s="15">
        <f t="shared" ca="1" si="11"/>
        <v>38</v>
      </c>
      <c r="W731" s="15"/>
      <c r="X731" s="15" t="s">
        <v>120</v>
      </c>
      <c r="Y731" s="15" t="s">
        <v>157</v>
      </c>
      <c r="Z731" s="15" t="s">
        <v>141</v>
      </c>
      <c r="AA731" s="15" t="s">
        <v>130</v>
      </c>
      <c r="AB731" s="15" t="s">
        <v>131</v>
      </c>
      <c r="AC731" s="15" t="s">
        <v>153</v>
      </c>
      <c r="AD731" s="15">
        <v>3</v>
      </c>
      <c r="AE731" s="15" t="s">
        <v>1203</v>
      </c>
      <c r="AF731" s="15" t="s">
        <v>134</v>
      </c>
      <c r="AG731" s="15" t="s">
        <v>1125</v>
      </c>
      <c r="AH731" s="15" t="s">
        <v>136</v>
      </c>
      <c r="AI731" s="15"/>
      <c r="AJ731" s="15" t="s">
        <v>1499</v>
      </c>
      <c r="AK731" s="15" t="s">
        <v>1</v>
      </c>
      <c r="AL731" s="15"/>
    </row>
    <row r="732" spans="1:38" x14ac:dyDescent="0.25">
      <c r="A732" s="15">
        <v>731</v>
      </c>
      <c r="B732" s="15">
        <v>1087790454</v>
      </c>
      <c r="C732" s="15" t="s">
        <v>117</v>
      </c>
      <c r="D732" s="15" t="s">
        <v>118</v>
      </c>
      <c r="E732" s="15" t="s">
        <v>54</v>
      </c>
      <c r="F732" s="15" t="s">
        <v>1121</v>
      </c>
      <c r="G732" s="15" t="s">
        <v>120</v>
      </c>
      <c r="H732" s="15" t="s">
        <v>1122</v>
      </c>
      <c r="I732" s="15" t="s">
        <v>138</v>
      </c>
      <c r="J732" s="15" t="s">
        <v>1502</v>
      </c>
      <c r="K732" s="15" t="s">
        <v>1159</v>
      </c>
      <c r="L732" s="15" t="s">
        <v>423</v>
      </c>
      <c r="M732" s="15" t="s">
        <v>125</v>
      </c>
      <c r="N732" s="15" t="s">
        <v>126</v>
      </c>
      <c r="O732" s="15" t="s">
        <v>59</v>
      </c>
      <c r="P732" s="15">
        <v>252835002461</v>
      </c>
      <c r="Q732" s="15" t="s">
        <v>127</v>
      </c>
      <c r="R732" s="15">
        <v>0</v>
      </c>
      <c r="S732" s="15">
        <v>3225848355</v>
      </c>
      <c r="T732" s="15"/>
      <c r="U732" s="33">
        <v>29413</v>
      </c>
      <c r="V732" s="15">
        <f t="shared" ca="1" si="11"/>
        <v>44</v>
      </c>
      <c r="W732" s="15"/>
      <c r="X732" s="15" t="s">
        <v>120</v>
      </c>
      <c r="Y732" s="15" t="s">
        <v>157</v>
      </c>
      <c r="Z732" s="15" t="s">
        <v>129</v>
      </c>
      <c r="AA732" s="15" t="s">
        <v>130</v>
      </c>
      <c r="AB732" s="15" t="s">
        <v>131</v>
      </c>
      <c r="AC732" s="15" t="s">
        <v>153</v>
      </c>
      <c r="AD732" s="15">
        <v>6</v>
      </c>
      <c r="AE732" s="15" t="s">
        <v>511</v>
      </c>
      <c r="AF732" s="15" t="s">
        <v>134</v>
      </c>
      <c r="AG732" s="15" t="s">
        <v>1125</v>
      </c>
      <c r="AH732" s="15" t="s">
        <v>136</v>
      </c>
      <c r="AI732" s="15"/>
      <c r="AJ732" s="15" t="s">
        <v>1499</v>
      </c>
      <c r="AK732" s="15" t="s">
        <v>1</v>
      </c>
      <c r="AL732" s="15"/>
    </row>
    <row r="733" spans="1:38" x14ac:dyDescent="0.25">
      <c r="A733" s="15">
        <v>732</v>
      </c>
      <c r="B733" s="15">
        <v>1087211506</v>
      </c>
      <c r="C733" s="15" t="s">
        <v>117</v>
      </c>
      <c r="D733" s="15" t="s">
        <v>118</v>
      </c>
      <c r="E733" s="15" t="s">
        <v>54</v>
      </c>
      <c r="F733" s="15" t="s">
        <v>1121</v>
      </c>
      <c r="G733" s="15" t="s">
        <v>120</v>
      </c>
      <c r="H733" s="15" t="s">
        <v>1122</v>
      </c>
      <c r="I733" s="15" t="s">
        <v>1503</v>
      </c>
      <c r="J733" s="15" t="s">
        <v>138</v>
      </c>
      <c r="K733" s="15" t="s">
        <v>335</v>
      </c>
      <c r="L733" s="15" t="s">
        <v>169</v>
      </c>
      <c r="M733" s="15" t="s">
        <v>125</v>
      </c>
      <c r="N733" s="15" t="s">
        <v>126</v>
      </c>
      <c r="O733" s="15" t="s">
        <v>59</v>
      </c>
      <c r="P733" s="15">
        <v>252835002461</v>
      </c>
      <c r="Q733" s="15" t="s">
        <v>127</v>
      </c>
      <c r="R733" s="15">
        <v>0</v>
      </c>
      <c r="S733" s="15">
        <v>3104573279</v>
      </c>
      <c r="T733" s="15"/>
      <c r="U733" s="33">
        <v>35591</v>
      </c>
      <c r="V733" s="15">
        <f t="shared" ca="1" si="11"/>
        <v>27</v>
      </c>
      <c r="W733" s="15"/>
      <c r="X733" s="15" t="s">
        <v>120</v>
      </c>
      <c r="Y733" s="15" t="s">
        <v>157</v>
      </c>
      <c r="Z733" s="15" t="s">
        <v>129</v>
      </c>
      <c r="AA733" s="15" t="s">
        <v>130</v>
      </c>
      <c r="AB733" s="15" t="s">
        <v>131</v>
      </c>
      <c r="AC733" s="15" t="s">
        <v>153</v>
      </c>
      <c r="AD733" s="15">
        <v>2</v>
      </c>
      <c r="AE733" s="15" t="s">
        <v>133</v>
      </c>
      <c r="AF733" s="15" t="s">
        <v>134</v>
      </c>
      <c r="AG733" s="15" t="s">
        <v>1125</v>
      </c>
      <c r="AH733" s="15" t="s">
        <v>136</v>
      </c>
      <c r="AI733" s="15"/>
      <c r="AJ733" s="15" t="s">
        <v>1499</v>
      </c>
      <c r="AK733" s="15" t="s">
        <v>1</v>
      </c>
      <c r="AL733" s="15"/>
    </row>
    <row r="734" spans="1:38" x14ac:dyDescent="0.25">
      <c r="A734" s="15">
        <v>733</v>
      </c>
      <c r="B734" s="15">
        <v>1087204787</v>
      </c>
      <c r="C734" s="15" t="s">
        <v>117</v>
      </c>
      <c r="D734" s="15" t="s">
        <v>118</v>
      </c>
      <c r="E734" s="15" t="s">
        <v>54</v>
      </c>
      <c r="F734" s="15" t="s">
        <v>1121</v>
      </c>
      <c r="G734" s="15" t="s">
        <v>120</v>
      </c>
      <c r="H734" s="15" t="s">
        <v>1122</v>
      </c>
      <c r="I734" s="15" t="s">
        <v>167</v>
      </c>
      <c r="J734" s="15" t="s">
        <v>220</v>
      </c>
      <c r="K734" s="15" t="s">
        <v>335</v>
      </c>
      <c r="L734" s="15" t="s">
        <v>169</v>
      </c>
      <c r="M734" s="15" t="s">
        <v>125</v>
      </c>
      <c r="N734" s="15" t="s">
        <v>126</v>
      </c>
      <c r="O734" s="15" t="s">
        <v>59</v>
      </c>
      <c r="P734" s="15">
        <v>252835002461</v>
      </c>
      <c r="Q734" s="15" t="s">
        <v>127</v>
      </c>
      <c r="R734" s="15">
        <v>0</v>
      </c>
      <c r="S734" s="15">
        <v>316897169</v>
      </c>
      <c r="T734" s="15"/>
      <c r="U734" s="33">
        <v>34961</v>
      </c>
      <c r="V734" s="15">
        <f t="shared" ca="1" si="11"/>
        <v>28</v>
      </c>
      <c r="W734" s="15"/>
      <c r="X734" s="15" t="s">
        <v>120</v>
      </c>
      <c r="Y734" s="15" t="s">
        <v>157</v>
      </c>
      <c r="Z734" s="15" t="s">
        <v>129</v>
      </c>
      <c r="AA734" s="15" t="s">
        <v>130</v>
      </c>
      <c r="AB734" s="15" t="s">
        <v>131</v>
      </c>
      <c r="AC734" s="15" t="s">
        <v>153</v>
      </c>
      <c r="AD734" s="15">
        <v>3</v>
      </c>
      <c r="AE734" s="15" t="s">
        <v>133</v>
      </c>
      <c r="AF734" s="15" t="s">
        <v>134</v>
      </c>
      <c r="AG734" s="15" t="s">
        <v>1125</v>
      </c>
      <c r="AH734" s="15" t="s">
        <v>136</v>
      </c>
      <c r="AI734" s="15"/>
      <c r="AJ734" s="15" t="s">
        <v>1499</v>
      </c>
      <c r="AK734" s="15" t="s">
        <v>1</v>
      </c>
      <c r="AL734" s="15"/>
    </row>
    <row r="735" spans="1:38" x14ac:dyDescent="0.25">
      <c r="A735" s="15">
        <v>734</v>
      </c>
      <c r="B735" s="15">
        <v>1087126053</v>
      </c>
      <c r="C735" s="15" t="s">
        <v>117</v>
      </c>
      <c r="D735" s="15" t="s">
        <v>118</v>
      </c>
      <c r="E735" s="15" t="s">
        <v>54</v>
      </c>
      <c r="F735" s="15" t="s">
        <v>1121</v>
      </c>
      <c r="G735" s="15" t="s">
        <v>120</v>
      </c>
      <c r="H735" s="15" t="s">
        <v>1122</v>
      </c>
      <c r="I735" s="15" t="s">
        <v>1504</v>
      </c>
      <c r="J735" s="15" t="s">
        <v>949</v>
      </c>
      <c r="K735" s="15" t="s">
        <v>1225</v>
      </c>
      <c r="L735" s="15" t="s">
        <v>1159</v>
      </c>
      <c r="M735" s="15" t="s">
        <v>146</v>
      </c>
      <c r="N735" s="15" t="s">
        <v>126</v>
      </c>
      <c r="O735" s="15" t="s">
        <v>59</v>
      </c>
      <c r="P735" s="15">
        <v>252835002461</v>
      </c>
      <c r="Q735" s="15" t="s">
        <v>127</v>
      </c>
      <c r="R735" s="15">
        <v>0</v>
      </c>
      <c r="S735" s="15">
        <v>3145085871</v>
      </c>
      <c r="T735" s="15"/>
      <c r="U735" s="33">
        <v>32620</v>
      </c>
      <c r="V735" s="15">
        <f t="shared" ca="1" si="11"/>
        <v>35</v>
      </c>
      <c r="W735" s="15"/>
      <c r="X735" s="15" t="s">
        <v>120</v>
      </c>
      <c r="Y735" s="15" t="s">
        <v>157</v>
      </c>
      <c r="Z735" s="15" t="s">
        <v>129</v>
      </c>
      <c r="AA735" s="15" t="s">
        <v>130</v>
      </c>
      <c r="AB735" s="15" t="s">
        <v>131</v>
      </c>
      <c r="AC735" s="15" t="s">
        <v>208</v>
      </c>
      <c r="AD735" s="15">
        <v>2</v>
      </c>
      <c r="AE735" s="15" t="s">
        <v>133</v>
      </c>
      <c r="AF735" s="15" t="s">
        <v>134</v>
      </c>
      <c r="AG735" s="15" t="s">
        <v>1125</v>
      </c>
      <c r="AH735" s="15" t="s">
        <v>136</v>
      </c>
      <c r="AI735" s="15"/>
      <c r="AJ735" s="15" t="s">
        <v>1499</v>
      </c>
      <c r="AK735" s="15" t="s">
        <v>1</v>
      </c>
      <c r="AL735" s="15"/>
    </row>
    <row r="736" spans="1:38" x14ac:dyDescent="0.25">
      <c r="A736" s="15">
        <v>735</v>
      </c>
      <c r="B736" s="15">
        <v>31986256</v>
      </c>
      <c r="C736" s="15" t="s">
        <v>117</v>
      </c>
      <c r="D736" s="15" t="s">
        <v>118</v>
      </c>
      <c r="E736" s="15" t="s">
        <v>54</v>
      </c>
      <c r="F736" s="15" t="s">
        <v>1121</v>
      </c>
      <c r="G736" s="15" t="s">
        <v>120</v>
      </c>
      <c r="H736" s="15" t="s">
        <v>1122</v>
      </c>
      <c r="I736" s="15" t="s">
        <v>138</v>
      </c>
      <c r="J736" s="15" t="s">
        <v>1487</v>
      </c>
      <c r="K736" s="15" t="s">
        <v>228</v>
      </c>
      <c r="L736" s="15" t="s">
        <v>1124</v>
      </c>
      <c r="M736" s="15" t="s">
        <v>125</v>
      </c>
      <c r="N736" s="15" t="s">
        <v>126</v>
      </c>
      <c r="O736" s="15" t="s">
        <v>59</v>
      </c>
      <c r="P736" s="15">
        <v>252835002461</v>
      </c>
      <c r="Q736" s="15" t="s">
        <v>127</v>
      </c>
      <c r="R736" s="15">
        <v>0</v>
      </c>
      <c r="S736" s="15">
        <v>3163808162</v>
      </c>
      <c r="T736" s="15"/>
      <c r="U736" s="33">
        <v>23472</v>
      </c>
      <c r="V736" s="15">
        <f t="shared" ca="1" si="11"/>
        <v>60</v>
      </c>
      <c r="W736" s="15"/>
      <c r="X736" s="15" t="s">
        <v>120</v>
      </c>
      <c r="Y736" s="15" t="s">
        <v>157</v>
      </c>
      <c r="Z736" s="15" t="s">
        <v>129</v>
      </c>
      <c r="AA736" s="15" t="s">
        <v>130</v>
      </c>
      <c r="AB736" s="15" t="s">
        <v>131</v>
      </c>
      <c r="AC736" s="15" t="s">
        <v>153</v>
      </c>
      <c r="AD736" s="15">
        <v>4</v>
      </c>
      <c r="AE736" s="15" t="s">
        <v>133</v>
      </c>
      <c r="AF736" s="15" t="s">
        <v>134</v>
      </c>
      <c r="AG736" s="15" t="s">
        <v>1125</v>
      </c>
      <c r="AH736" s="15" t="s">
        <v>136</v>
      </c>
      <c r="AI736" s="15"/>
      <c r="AJ736" s="15" t="s">
        <v>1499</v>
      </c>
      <c r="AK736" s="15" t="s">
        <v>1</v>
      </c>
      <c r="AL736" s="15"/>
    </row>
    <row r="737" spans="1:38" x14ac:dyDescent="0.25">
      <c r="A737" s="15">
        <v>736</v>
      </c>
      <c r="B737" s="15">
        <v>59680522</v>
      </c>
      <c r="C737" s="15" t="s">
        <v>117</v>
      </c>
      <c r="D737" s="15" t="s">
        <v>118</v>
      </c>
      <c r="E737" s="15" t="s">
        <v>54</v>
      </c>
      <c r="F737" s="15" t="s">
        <v>1121</v>
      </c>
      <c r="G737" s="15" t="s">
        <v>120</v>
      </c>
      <c r="H737" s="15" t="s">
        <v>1122</v>
      </c>
      <c r="I737" s="15" t="s">
        <v>165</v>
      </c>
      <c r="J737" s="15" t="s">
        <v>1505</v>
      </c>
      <c r="K737" s="15" t="s">
        <v>1416</v>
      </c>
      <c r="L737" s="15"/>
      <c r="M737" s="15" t="s">
        <v>125</v>
      </c>
      <c r="N737" s="15" t="s">
        <v>126</v>
      </c>
      <c r="O737" s="15" t="s">
        <v>59</v>
      </c>
      <c r="P737" s="15">
        <v>252835002461</v>
      </c>
      <c r="Q737" s="15" t="s">
        <v>127</v>
      </c>
      <c r="R737" s="15">
        <v>0</v>
      </c>
      <c r="S737" s="15">
        <v>3167307407</v>
      </c>
      <c r="T737" s="15"/>
      <c r="U737" s="33">
        <v>27137</v>
      </c>
      <c r="V737" s="15">
        <f t="shared" ca="1" si="11"/>
        <v>50</v>
      </c>
      <c r="W737" s="15"/>
      <c r="X737" s="15" t="s">
        <v>120</v>
      </c>
      <c r="Y737" s="15" t="s">
        <v>157</v>
      </c>
      <c r="Z737" s="15" t="s">
        <v>129</v>
      </c>
      <c r="AA737" s="15" t="s">
        <v>130</v>
      </c>
      <c r="AB737" s="15" t="s">
        <v>131</v>
      </c>
      <c r="AC737" s="15" t="s">
        <v>153</v>
      </c>
      <c r="AD737" s="15">
        <v>3</v>
      </c>
      <c r="AE737" s="15" t="s">
        <v>511</v>
      </c>
      <c r="AF737" s="15" t="s">
        <v>134</v>
      </c>
      <c r="AG737" s="15" t="s">
        <v>1125</v>
      </c>
      <c r="AH737" s="15" t="s">
        <v>136</v>
      </c>
      <c r="AI737" s="15"/>
      <c r="AJ737" s="15" t="s">
        <v>1499</v>
      </c>
      <c r="AK737" s="15" t="s">
        <v>1</v>
      </c>
      <c r="AL737" s="15"/>
    </row>
    <row r="738" spans="1:38" x14ac:dyDescent="0.25">
      <c r="A738" s="15">
        <v>737</v>
      </c>
      <c r="B738" s="15">
        <v>59669452</v>
      </c>
      <c r="C738" s="15" t="s">
        <v>117</v>
      </c>
      <c r="D738" s="15" t="s">
        <v>118</v>
      </c>
      <c r="E738" s="15" t="s">
        <v>54</v>
      </c>
      <c r="F738" s="15" t="s">
        <v>1121</v>
      </c>
      <c r="G738" s="15" t="s">
        <v>120</v>
      </c>
      <c r="H738" s="15" t="s">
        <v>1122</v>
      </c>
      <c r="I738" s="15" t="s">
        <v>1506</v>
      </c>
      <c r="J738" s="15"/>
      <c r="K738" s="15" t="s">
        <v>403</v>
      </c>
      <c r="L738" s="15" t="s">
        <v>423</v>
      </c>
      <c r="M738" s="15" t="s">
        <v>125</v>
      </c>
      <c r="N738" s="15" t="s">
        <v>126</v>
      </c>
      <c r="O738" s="15" t="s">
        <v>59</v>
      </c>
      <c r="P738" s="15">
        <v>252835002461</v>
      </c>
      <c r="Q738" s="15" t="s">
        <v>127</v>
      </c>
      <c r="R738" s="15">
        <v>0</v>
      </c>
      <c r="S738" s="15">
        <v>3148340428</v>
      </c>
      <c r="T738" s="15"/>
      <c r="U738" s="33">
        <v>26157</v>
      </c>
      <c r="V738" s="15">
        <f t="shared" ca="1" si="11"/>
        <v>53</v>
      </c>
      <c r="W738" s="15"/>
      <c r="X738" s="15" t="s">
        <v>120</v>
      </c>
      <c r="Y738" s="15" t="s">
        <v>157</v>
      </c>
      <c r="Z738" s="15" t="s">
        <v>129</v>
      </c>
      <c r="AA738" s="15" t="s">
        <v>130</v>
      </c>
      <c r="AB738" s="15" t="s">
        <v>131</v>
      </c>
      <c r="AC738" s="15" t="s">
        <v>153</v>
      </c>
      <c r="AD738" s="15">
        <v>4</v>
      </c>
      <c r="AE738" s="15" t="s">
        <v>511</v>
      </c>
      <c r="AF738" s="15" t="s">
        <v>134</v>
      </c>
      <c r="AG738" s="15" t="s">
        <v>1125</v>
      </c>
      <c r="AH738" s="15" t="s">
        <v>136</v>
      </c>
      <c r="AI738" s="15"/>
      <c r="AJ738" s="15" t="s">
        <v>1499</v>
      </c>
      <c r="AK738" s="15" t="s">
        <v>1</v>
      </c>
      <c r="AL738" s="15"/>
    </row>
    <row r="739" spans="1:38" x14ac:dyDescent="0.25">
      <c r="A739" s="15">
        <v>738</v>
      </c>
      <c r="B739" s="15">
        <v>59667239</v>
      </c>
      <c r="C739" s="15" t="s">
        <v>117</v>
      </c>
      <c r="D739" s="15" t="s">
        <v>118</v>
      </c>
      <c r="E739" s="15" t="s">
        <v>54</v>
      </c>
      <c r="F739" s="15" t="s">
        <v>1121</v>
      </c>
      <c r="G739" s="15" t="s">
        <v>120</v>
      </c>
      <c r="H739" s="15" t="s">
        <v>1122</v>
      </c>
      <c r="I739" s="15" t="s">
        <v>1257</v>
      </c>
      <c r="J739" s="15" t="s">
        <v>1507</v>
      </c>
      <c r="K739" s="15" t="s">
        <v>1159</v>
      </c>
      <c r="L739" s="15"/>
      <c r="M739" s="15" t="s">
        <v>125</v>
      </c>
      <c r="N739" s="15" t="s">
        <v>126</v>
      </c>
      <c r="O739" s="15" t="s">
        <v>59</v>
      </c>
      <c r="P739" s="15">
        <v>252835002461</v>
      </c>
      <c r="Q739" s="15" t="s">
        <v>127</v>
      </c>
      <c r="R739" s="15">
        <v>0</v>
      </c>
      <c r="S739" s="15">
        <v>3219153700</v>
      </c>
      <c r="T739" s="15"/>
      <c r="U739" s="33">
        <v>21369</v>
      </c>
      <c r="V739" s="15">
        <f t="shared" ca="1" si="11"/>
        <v>66</v>
      </c>
      <c r="W739" s="15"/>
      <c r="X739" s="15" t="s">
        <v>120</v>
      </c>
      <c r="Y739" s="15" t="s">
        <v>157</v>
      </c>
      <c r="Z739" s="15" t="s">
        <v>129</v>
      </c>
      <c r="AA739" s="15" t="s">
        <v>130</v>
      </c>
      <c r="AB739" s="15" t="s">
        <v>131</v>
      </c>
      <c r="AC739" s="15" t="s">
        <v>153</v>
      </c>
      <c r="AD739" s="15">
        <v>4</v>
      </c>
      <c r="AE739" s="15" t="s">
        <v>511</v>
      </c>
      <c r="AF739" s="15" t="s">
        <v>134</v>
      </c>
      <c r="AG739" s="15" t="s">
        <v>1125</v>
      </c>
      <c r="AH739" s="15" t="s">
        <v>136</v>
      </c>
      <c r="AI739" s="15"/>
      <c r="AJ739" s="15" t="s">
        <v>1499</v>
      </c>
      <c r="AK739" s="15" t="s">
        <v>1</v>
      </c>
      <c r="AL739" s="15"/>
    </row>
    <row r="740" spans="1:38" x14ac:dyDescent="0.25">
      <c r="A740" s="15">
        <v>739</v>
      </c>
      <c r="B740" s="15">
        <v>27500070</v>
      </c>
      <c r="C740" s="15" t="s">
        <v>117</v>
      </c>
      <c r="D740" s="15" t="s">
        <v>118</v>
      </c>
      <c r="E740" s="15" t="s">
        <v>54</v>
      </c>
      <c r="F740" s="15" t="s">
        <v>1121</v>
      </c>
      <c r="G740" s="15" t="s">
        <v>120</v>
      </c>
      <c r="H740" s="15" t="s">
        <v>1122</v>
      </c>
      <c r="I740" s="15" t="s">
        <v>847</v>
      </c>
      <c r="J740" s="15" t="s">
        <v>1508</v>
      </c>
      <c r="K740" s="15" t="s">
        <v>1270</v>
      </c>
      <c r="L740" s="15" t="s">
        <v>750</v>
      </c>
      <c r="M740" s="15" t="s">
        <v>125</v>
      </c>
      <c r="N740" s="15" t="s">
        <v>126</v>
      </c>
      <c r="O740" s="15" t="s">
        <v>59</v>
      </c>
      <c r="P740" s="15">
        <v>252835002461</v>
      </c>
      <c r="Q740" s="15" t="s">
        <v>127</v>
      </c>
      <c r="R740" s="15">
        <v>0</v>
      </c>
      <c r="S740" s="15">
        <v>3203760885</v>
      </c>
      <c r="T740" s="15"/>
      <c r="U740" s="33">
        <v>23300</v>
      </c>
      <c r="V740" s="15">
        <f t="shared" ca="1" si="11"/>
        <v>60</v>
      </c>
      <c r="W740" s="15"/>
      <c r="X740" s="15" t="s">
        <v>120</v>
      </c>
      <c r="Y740" s="15" t="s">
        <v>157</v>
      </c>
      <c r="Z740" s="15" t="s">
        <v>129</v>
      </c>
      <c r="AA740" s="15" t="s">
        <v>130</v>
      </c>
      <c r="AB740" s="15" t="s">
        <v>131</v>
      </c>
      <c r="AC740" s="15" t="s">
        <v>153</v>
      </c>
      <c r="AD740" s="15">
        <v>4</v>
      </c>
      <c r="AE740" s="15" t="s">
        <v>133</v>
      </c>
      <c r="AF740" s="15" t="s">
        <v>134</v>
      </c>
      <c r="AG740" s="15" t="s">
        <v>1125</v>
      </c>
      <c r="AH740" s="15" t="s">
        <v>136</v>
      </c>
      <c r="AI740" s="15"/>
      <c r="AJ740" s="15" t="s">
        <v>1499</v>
      </c>
      <c r="AK740" s="15" t="s">
        <v>1</v>
      </c>
      <c r="AL740" s="15"/>
    </row>
    <row r="741" spans="1:38" x14ac:dyDescent="0.25">
      <c r="A741" s="15">
        <v>740</v>
      </c>
      <c r="B741" s="15">
        <v>59680528</v>
      </c>
      <c r="C741" s="15" t="s">
        <v>117</v>
      </c>
      <c r="D741" s="15" t="s">
        <v>118</v>
      </c>
      <c r="E741" s="15" t="s">
        <v>54</v>
      </c>
      <c r="F741" s="15" t="s">
        <v>1121</v>
      </c>
      <c r="G741" s="15" t="s">
        <v>120</v>
      </c>
      <c r="H741" s="15" t="s">
        <v>1122</v>
      </c>
      <c r="I741" s="15" t="s">
        <v>1029</v>
      </c>
      <c r="J741" s="15"/>
      <c r="K741" s="15" t="s">
        <v>1509</v>
      </c>
      <c r="L741" s="15" t="s">
        <v>439</v>
      </c>
      <c r="M741" s="15" t="s">
        <v>125</v>
      </c>
      <c r="N741" s="15" t="s">
        <v>126</v>
      </c>
      <c r="O741" s="15" t="s">
        <v>59</v>
      </c>
      <c r="P741" s="15">
        <v>252835002461</v>
      </c>
      <c r="Q741" s="15" t="s">
        <v>127</v>
      </c>
      <c r="R741" s="15">
        <v>0</v>
      </c>
      <c r="S741" s="15">
        <v>3127178939</v>
      </c>
      <c r="T741" s="15"/>
      <c r="U741" s="33">
        <v>29198</v>
      </c>
      <c r="V741" s="15">
        <f t="shared" ca="1" si="11"/>
        <v>44</v>
      </c>
      <c r="W741" s="15"/>
      <c r="X741" s="15" t="s">
        <v>120</v>
      </c>
      <c r="Y741" s="15" t="s">
        <v>157</v>
      </c>
      <c r="Z741" s="15" t="s">
        <v>129</v>
      </c>
      <c r="AA741" s="15" t="s">
        <v>130</v>
      </c>
      <c r="AB741" s="15" t="s">
        <v>131</v>
      </c>
      <c r="AC741" s="15" t="s">
        <v>153</v>
      </c>
      <c r="AD741" s="15">
        <v>2</v>
      </c>
      <c r="AE741" s="15" t="s">
        <v>511</v>
      </c>
      <c r="AF741" s="15" t="s">
        <v>134</v>
      </c>
      <c r="AG741" s="15" t="s">
        <v>1125</v>
      </c>
      <c r="AH741" s="15" t="s">
        <v>136</v>
      </c>
      <c r="AI741" s="15"/>
      <c r="AJ741" s="15" t="s">
        <v>1499</v>
      </c>
      <c r="AK741" s="15" t="s">
        <v>1</v>
      </c>
      <c r="AL741" s="15"/>
    </row>
    <row r="742" spans="1:38" x14ac:dyDescent="0.25">
      <c r="A742" s="15">
        <v>741</v>
      </c>
      <c r="B742" s="15">
        <v>1087346840</v>
      </c>
      <c r="C742" s="15" t="s">
        <v>117</v>
      </c>
      <c r="D742" s="15" t="s">
        <v>118</v>
      </c>
      <c r="E742" s="15" t="s">
        <v>54</v>
      </c>
      <c r="F742" s="15" t="s">
        <v>1121</v>
      </c>
      <c r="G742" s="15" t="s">
        <v>120</v>
      </c>
      <c r="H742" s="15" t="s">
        <v>1122</v>
      </c>
      <c r="I742" s="15" t="s">
        <v>148</v>
      </c>
      <c r="J742" s="15" t="s">
        <v>430</v>
      </c>
      <c r="K742" s="15" t="s">
        <v>1510</v>
      </c>
      <c r="L742" s="15" t="s">
        <v>1511</v>
      </c>
      <c r="M742" s="15" t="s">
        <v>125</v>
      </c>
      <c r="N742" s="15" t="s">
        <v>126</v>
      </c>
      <c r="O742" s="15" t="s">
        <v>59</v>
      </c>
      <c r="P742" s="15">
        <v>252835002461</v>
      </c>
      <c r="Q742" s="15" t="s">
        <v>127</v>
      </c>
      <c r="R742" s="15">
        <v>0</v>
      </c>
      <c r="S742" s="15">
        <v>3135562174</v>
      </c>
      <c r="T742" s="15"/>
      <c r="U742" s="33">
        <v>36399</v>
      </c>
      <c r="V742" s="15">
        <f t="shared" ca="1" si="11"/>
        <v>25</v>
      </c>
      <c r="W742" s="15"/>
      <c r="X742" s="15" t="s">
        <v>120</v>
      </c>
      <c r="Y742" s="15" t="s">
        <v>157</v>
      </c>
      <c r="Z742" s="15" t="s">
        <v>141</v>
      </c>
      <c r="AA742" s="15" t="s">
        <v>130</v>
      </c>
      <c r="AB742" s="15" t="s">
        <v>131</v>
      </c>
      <c r="AC742" s="15" t="s">
        <v>132</v>
      </c>
      <c r="AD742" s="15">
        <v>0</v>
      </c>
      <c r="AE742" s="15" t="s">
        <v>133</v>
      </c>
      <c r="AF742" s="15" t="s">
        <v>134</v>
      </c>
      <c r="AG742" s="15" t="s">
        <v>1125</v>
      </c>
      <c r="AH742" s="15" t="s">
        <v>136</v>
      </c>
      <c r="AI742" s="15"/>
      <c r="AJ742" s="15" t="s">
        <v>1499</v>
      </c>
      <c r="AK742" s="15" t="s">
        <v>1</v>
      </c>
      <c r="AL742" s="15"/>
    </row>
    <row r="743" spans="1:38" x14ac:dyDescent="0.25">
      <c r="A743" s="15">
        <v>742</v>
      </c>
      <c r="B743" s="15">
        <v>59667324</v>
      </c>
      <c r="C743" s="15" t="s">
        <v>117</v>
      </c>
      <c r="D743" s="15" t="s">
        <v>118</v>
      </c>
      <c r="E743" s="15" t="s">
        <v>54</v>
      </c>
      <c r="F743" s="15" t="s">
        <v>1121</v>
      </c>
      <c r="G743" s="15" t="s">
        <v>120</v>
      </c>
      <c r="H743" s="15" t="s">
        <v>1122</v>
      </c>
      <c r="I743" s="15" t="s">
        <v>847</v>
      </c>
      <c r="J743" s="15" t="s">
        <v>911</v>
      </c>
      <c r="K743" s="15" t="s">
        <v>1225</v>
      </c>
      <c r="L743" s="15" t="s">
        <v>1159</v>
      </c>
      <c r="M743" s="15" t="s">
        <v>125</v>
      </c>
      <c r="N743" s="15" t="s">
        <v>126</v>
      </c>
      <c r="O743" s="15" t="s">
        <v>59</v>
      </c>
      <c r="P743" s="15">
        <v>252835002461</v>
      </c>
      <c r="Q743" s="15" t="s">
        <v>127</v>
      </c>
      <c r="R743" s="15">
        <v>0</v>
      </c>
      <c r="S743" s="15">
        <v>3135936165</v>
      </c>
      <c r="T743" s="15"/>
      <c r="U743" s="33">
        <v>24290</v>
      </c>
      <c r="V743" s="15">
        <f t="shared" ca="1" si="11"/>
        <v>58</v>
      </c>
      <c r="W743" s="15"/>
      <c r="X743" s="15" t="s">
        <v>120</v>
      </c>
      <c r="Y743" s="15" t="s">
        <v>157</v>
      </c>
      <c r="Z743" s="15" t="s">
        <v>129</v>
      </c>
      <c r="AA743" s="15" t="s">
        <v>130</v>
      </c>
      <c r="AB743" s="15" t="s">
        <v>131</v>
      </c>
      <c r="AC743" s="15" t="s">
        <v>153</v>
      </c>
      <c r="AD743" s="15">
        <v>3</v>
      </c>
      <c r="AE743" s="15" t="s">
        <v>133</v>
      </c>
      <c r="AF743" s="15" t="s">
        <v>134</v>
      </c>
      <c r="AG743" s="15" t="s">
        <v>1125</v>
      </c>
      <c r="AH743" s="15" t="s">
        <v>136</v>
      </c>
      <c r="AI743" s="15"/>
      <c r="AJ743" s="15" t="s">
        <v>1499</v>
      </c>
      <c r="AK743" s="15" t="s">
        <v>1</v>
      </c>
      <c r="AL743" s="15"/>
    </row>
    <row r="744" spans="1:38" x14ac:dyDescent="0.25">
      <c r="A744" s="15">
        <v>743</v>
      </c>
      <c r="B744" s="15">
        <v>1004639895</v>
      </c>
      <c r="C744" s="15" t="s">
        <v>117</v>
      </c>
      <c r="D744" s="15" t="s">
        <v>118</v>
      </c>
      <c r="E744" s="15" t="s">
        <v>54</v>
      </c>
      <c r="F744" s="15" t="s">
        <v>1121</v>
      </c>
      <c r="G744" s="15" t="s">
        <v>120</v>
      </c>
      <c r="H744" s="15" t="s">
        <v>1122</v>
      </c>
      <c r="I744" s="15" t="s">
        <v>840</v>
      </c>
      <c r="J744" s="15" t="s">
        <v>1336</v>
      </c>
      <c r="K744" s="15" t="s">
        <v>1416</v>
      </c>
      <c r="L744" s="15"/>
      <c r="M744" s="15" t="s">
        <v>125</v>
      </c>
      <c r="N744" s="15" t="s">
        <v>126</v>
      </c>
      <c r="O744" s="15" t="s">
        <v>59</v>
      </c>
      <c r="P744" s="15">
        <v>252835002461</v>
      </c>
      <c r="Q744" s="15" t="s">
        <v>127</v>
      </c>
      <c r="R744" s="15">
        <v>0</v>
      </c>
      <c r="S744" s="15">
        <v>3117972311</v>
      </c>
      <c r="T744" s="15"/>
      <c r="U744" s="33">
        <v>36233</v>
      </c>
      <c r="V744" s="15">
        <f t="shared" ca="1" si="11"/>
        <v>25</v>
      </c>
      <c r="W744" s="15"/>
      <c r="X744" s="15" t="s">
        <v>120</v>
      </c>
      <c r="Y744" s="15" t="s">
        <v>157</v>
      </c>
      <c r="Z744" s="15" t="s">
        <v>129</v>
      </c>
      <c r="AA744" s="15" t="s">
        <v>130</v>
      </c>
      <c r="AB744" s="15" t="s">
        <v>131</v>
      </c>
      <c r="AC744" s="15" t="s">
        <v>132</v>
      </c>
      <c r="AD744" s="15">
        <v>0</v>
      </c>
      <c r="AE744" s="15" t="s">
        <v>133</v>
      </c>
      <c r="AF744" s="15" t="s">
        <v>134</v>
      </c>
      <c r="AG744" s="15" t="s">
        <v>1125</v>
      </c>
      <c r="AH744" s="15" t="s">
        <v>136</v>
      </c>
      <c r="AI744" s="15"/>
      <c r="AJ744" s="15" t="s">
        <v>1499</v>
      </c>
      <c r="AK744" s="15" t="s">
        <v>1</v>
      </c>
      <c r="AL744" s="15"/>
    </row>
    <row r="745" spans="1:38" x14ac:dyDescent="0.25">
      <c r="A745" s="15">
        <v>744</v>
      </c>
      <c r="B745" s="15">
        <v>59666076</v>
      </c>
      <c r="C745" s="15" t="s">
        <v>117</v>
      </c>
      <c r="D745" s="15" t="s">
        <v>118</v>
      </c>
      <c r="E745" s="15" t="s">
        <v>54</v>
      </c>
      <c r="F745" s="15" t="s">
        <v>1121</v>
      </c>
      <c r="G745" s="15" t="s">
        <v>120</v>
      </c>
      <c r="H745" s="15" t="s">
        <v>1122</v>
      </c>
      <c r="I745" s="15" t="s">
        <v>1512</v>
      </c>
      <c r="J745" s="15" t="s">
        <v>828</v>
      </c>
      <c r="K745" s="15" t="s">
        <v>1153</v>
      </c>
      <c r="L745" s="15" t="s">
        <v>1282</v>
      </c>
      <c r="M745" s="15" t="s">
        <v>125</v>
      </c>
      <c r="N745" s="15" t="s">
        <v>126</v>
      </c>
      <c r="O745" s="15" t="s">
        <v>59</v>
      </c>
      <c r="P745" s="15">
        <v>252835002461</v>
      </c>
      <c r="Q745" s="15" t="s">
        <v>127</v>
      </c>
      <c r="R745" s="15">
        <v>0</v>
      </c>
      <c r="S745" s="15">
        <v>3117037420</v>
      </c>
      <c r="T745" s="15"/>
      <c r="U745" s="33">
        <v>25068</v>
      </c>
      <c r="V745" s="15">
        <f t="shared" ca="1" si="11"/>
        <v>56</v>
      </c>
      <c r="W745" s="15"/>
      <c r="X745" s="15" t="s">
        <v>120</v>
      </c>
      <c r="Y745" s="15" t="s">
        <v>157</v>
      </c>
      <c r="Z745" s="15" t="s">
        <v>129</v>
      </c>
      <c r="AA745" s="15" t="s">
        <v>130</v>
      </c>
      <c r="AB745" s="15" t="s">
        <v>131</v>
      </c>
      <c r="AC745" s="15" t="s">
        <v>153</v>
      </c>
      <c r="AD745" s="15">
        <v>3</v>
      </c>
      <c r="AE745" s="15" t="s">
        <v>133</v>
      </c>
      <c r="AF745" s="15" t="s">
        <v>134</v>
      </c>
      <c r="AG745" s="15" t="s">
        <v>1125</v>
      </c>
      <c r="AH745" s="15" t="s">
        <v>136</v>
      </c>
      <c r="AI745" s="15"/>
      <c r="AJ745" s="15" t="s">
        <v>1499</v>
      </c>
      <c r="AK745" s="15" t="s">
        <v>1</v>
      </c>
      <c r="AL745" s="15"/>
    </row>
    <row r="746" spans="1:38" x14ac:dyDescent="0.25">
      <c r="A746" s="15">
        <v>745</v>
      </c>
      <c r="B746" s="15">
        <v>87950302</v>
      </c>
      <c r="C746" s="15" t="s">
        <v>117</v>
      </c>
      <c r="D746" s="15" t="s">
        <v>118</v>
      </c>
      <c r="E746" s="15" t="s">
        <v>54</v>
      </c>
      <c r="F746" s="15" t="s">
        <v>1121</v>
      </c>
      <c r="G746" s="15" t="s">
        <v>120</v>
      </c>
      <c r="H746" s="15" t="s">
        <v>1122</v>
      </c>
      <c r="I746" s="15" t="s">
        <v>1513</v>
      </c>
      <c r="J746" s="15" t="s">
        <v>1309</v>
      </c>
      <c r="K746" s="15" t="s">
        <v>1514</v>
      </c>
      <c r="L746" s="15" t="s">
        <v>241</v>
      </c>
      <c r="M746" s="15" t="s">
        <v>146</v>
      </c>
      <c r="N746" s="15" t="s">
        <v>126</v>
      </c>
      <c r="O746" s="15" t="s">
        <v>59</v>
      </c>
      <c r="P746" s="15">
        <v>252835002461</v>
      </c>
      <c r="Q746" s="15" t="s">
        <v>127</v>
      </c>
      <c r="R746" s="15">
        <v>0</v>
      </c>
      <c r="S746" s="15">
        <v>3209043517</v>
      </c>
      <c r="T746" s="15"/>
      <c r="U746" s="33">
        <v>31156</v>
      </c>
      <c r="V746" s="15">
        <f t="shared" ca="1" si="11"/>
        <v>39</v>
      </c>
      <c r="W746" s="15"/>
      <c r="X746" s="15" t="s">
        <v>120</v>
      </c>
      <c r="Y746" s="15" t="s">
        <v>157</v>
      </c>
      <c r="Z746" s="15" t="s">
        <v>129</v>
      </c>
      <c r="AA746" s="15" t="s">
        <v>130</v>
      </c>
      <c r="AB746" s="15" t="s">
        <v>131</v>
      </c>
      <c r="AC746" s="15" t="s">
        <v>208</v>
      </c>
      <c r="AD746" s="15">
        <v>2</v>
      </c>
      <c r="AE746" s="15" t="s">
        <v>511</v>
      </c>
      <c r="AF746" s="15" t="s">
        <v>134</v>
      </c>
      <c r="AG746" s="15" t="s">
        <v>1125</v>
      </c>
      <c r="AH746" s="15" t="s">
        <v>136</v>
      </c>
      <c r="AI746" s="15"/>
      <c r="AJ746" s="15" t="s">
        <v>1499</v>
      </c>
      <c r="AK746" s="15" t="s">
        <v>1</v>
      </c>
      <c r="AL746" s="15"/>
    </row>
    <row r="747" spans="1:38" x14ac:dyDescent="0.25">
      <c r="A747" s="15">
        <v>746</v>
      </c>
      <c r="B747" s="15">
        <v>1087209219</v>
      </c>
      <c r="C747" s="15" t="s">
        <v>117</v>
      </c>
      <c r="D747" s="15" t="s">
        <v>118</v>
      </c>
      <c r="E747" s="15" t="s">
        <v>54</v>
      </c>
      <c r="F747" s="15" t="s">
        <v>1121</v>
      </c>
      <c r="G747" s="15" t="s">
        <v>120</v>
      </c>
      <c r="H747" s="15" t="s">
        <v>1122</v>
      </c>
      <c r="I747" s="15" t="s">
        <v>1515</v>
      </c>
      <c r="J747" s="15" t="s">
        <v>318</v>
      </c>
      <c r="K747" s="15" t="s">
        <v>1516</v>
      </c>
      <c r="L747" s="15" t="s">
        <v>1517</v>
      </c>
      <c r="M747" s="15" t="s">
        <v>146</v>
      </c>
      <c r="N747" s="15" t="s">
        <v>126</v>
      </c>
      <c r="O747" s="15" t="s">
        <v>59</v>
      </c>
      <c r="P747" s="15">
        <v>252835002461</v>
      </c>
      <c r="Q747" s="15" t="s">
        <v>127</v>
      </c>
      <c r="R747" s="15">
        <v>0</v>
      </c>
      <c r="S747" s="15">
        <v>3213096117</v>
      </c>
      <c r="T747" s="15"/>
      <c r="U747" s="33">
        <v>35541</v>
      </c>
      <c r="V747" s="15">
        <f t="shared" ca="1" si="11"/>
        <v>27</v>
      </c>
      <c r="W747" s="15"/>
      <c r="X747" s="15" t="s">
        <v>120</v>
      </c>
      <c r="Y747" s="15" t="s">
        <v>157</v>
      </c>
      <c r="Z747" s="15" t="s">
        <v>129</v>
      </c>
      <c r="AA747" s="15" t="s">
        <v>130</v>
      </c>
      <c r="AB747" s="15" t="s">
        <v>131</v>
      </c>
      <c r="AC747" s="15" t="s">
        <v>132</v>
      </c>
      <c r="AD747" s="15">
        <v>0</v>
      </c>
      <c r="AE747" s="15" t="s">
        <v>133</v>
      </c>
      <c r="AF747" s="15" t="s">
        <v>134</v>
      </c>
      <c r="AG747" s="15" t="s">
        <v>1125</v>
      </c>
      <c r="AH747" s="15" t="s">
        <v>136</v>
      </c>
      <c r="AI747" s="15"/>
      <c r="AJ747" s="15" t="s">
        <v>1499</v>
      </c>
      <c r="AK747" s="15" t="s">
        <v>1</v>
      </c>
      <c r="AL747" s="15"/>
    </row>
    <row r="748" spans="1:38" x14ac:dyDescent="0.25">
      <c r="A748" s="15">
        <v>747</v>
      </c>
      <c r="B748" s="15">
        <v>1004610585</v>
      </c>
      <c r="C748" s="15" t="s">
        <v>117</v>
      </c>
      <c r="D748" s="15" t="s">
        <v>118</v>
      </c>
      <c r="E748" s="15" t="s">
        <v>54</v>
      </c>
      <c r="F748" s="15" t="s">
        <v>1121</v>
      </c>
      <c r="G748" s="15" t="s">
        <v>120</v>
      </c>
      <c r="H748" s="15" t="s">
        <v>1122</v>
      </c>
      <c r="I748" s="15" t="s">
        <v>177</v>
      </c>
      <c r="J748" s="15" t="s">
        <v>178</v>
      </c>
      <c r="K748" s="15" t="s">
        <v>241</v>
      </c>
      <c r="L748" s="15" t="s">
        <v>246</v>
      </c>
      <c r="M748" s="15" t="s">
        <v>125</v>
      </c>
      <c r="N748" s="15" t="s">
        <v>126</v>
      </c>
      <c r="O748" s="15" t="s">
        <v>59</v>
      </c>
      <c r="P748" s="15">
        <v>252835002461</v>
      </c>
      <c r="Q748" s="15" t="s">
        <v>127</v>
      </c>
      <c r="R748" s="15">
        <v>0</v>
      </c>
      <c r="S748" s="15">
        <v>3116359668</v>
      </c>
      <c r="T748" s="15"/>
      <c r="U748" s="33">
        <v>32621</v>
      </c>
      <c r="V748" s="15">
        <f t="shared" ca="1" si="11"/>
        <v>35</v>
      </c>
      <c r="W748" s="15"/>
      <c r="X748" s="15" t="s">
        <v>120</v>
      </c>
      <c r="Y748" s="15" t="s">
        <v>157</v>
      </c>
      <c r="Z748" s="15" t="s">
        <v>129</v>
      </c>
      <c r="AA748" s="15" t="s">
        <v>130</v>
      </c>
      <c r="AB748" s="15" t="s">
        <v>131</v>
      </c>
      <c r="AC748" s="15" t="s">
        <v>153</v>
      </c>
      <c r="AD748" s="15">
        <v>3</v>
      </c>
      <c r="AE748" s="15" t="s">
        <v>133</v>
      </c>
      <c r="AF748" s="15" t="s">
        <v>134</v>
      </c>
      <c r="AG748" s="15" t="s">
        <v>1125</v>
      </c>
      <c r="AH748" s="15" t="s">
        <v>136</v>
      </c>
      <c r="AI748" s="15"/>
      <c r="AJ748" s="15" t="s">
        <v>1499</v>
      </c>
      <c r="AK748" s="15" t="s">
        <v>1</v>
      </c>
      <c r="AL748" s="15"/>
    </row>
    <row r="749" spans="1:38" x14ac:dyDescent="0.25">
      <c r="A749" s="15">
        <v>748</v>
      </c>
      <c r="B749" s="15">
        <v>59669815</v>
      </c>
      <c r="C749" s="15" t="s">
        <v>117</v>
      </c>
      <c r="D749" s="15" t="s">
        <v>118</v>
      </c>
      <c r="E749" s="15" t="s">
        <v>54</v>
      </c>
      <c r="F749" s="15" t="s">
        <v>1121</v>
      </c>
      <c r="G749" s="15" t="s">
        <v>120</v>
      </c>
      <c r="H749" s="15" t="s">
        <v>1122</v>
      </c>
      <c r="I749" s="15" t="s">
        <v>1518</v>
      </c>
      <c r="J749" s="15"/>
      <c r="K749" s="15" t="s">
        <v>403</v>
      </c>
      <c r="L749" s="15" t="s">
        <v>423</v>
      </c>
      <c r="M749" s="15" t="s">
        <v>125</v>
      </c>
      <c r="N749" s="15" t="s">
        <v>126</v>
      </c>
      <c r="O749" s="15" t="s">
        <v>59</v>
      </c>
      <c r="P749" s="15">
        <v>252835002461</v>
      </c>
      <c r="Q749" s="15" t="s">
        <v>127</v>
      </c>
      <c r="R749" s="15">
        <v>0</v>
      </c>
      <c r="S749" s="15">
        <v>3157243505</v>
      </c>
      <c r="T749" s="15"/>
      <c r="U749" s="33">
        <v>25172</v>
      </c>
      <c r="V749" s="15">
        <f t="shared" ca="1" si="11"/>
        <v>55</v>
      </c>
      <c r="W749" s="15"/>
      <c r="X749" s="15" t="s">
        <v>120</v>
      </c>
      <c r="Y749" s="15" t="s">
        <v>132</v>
      </c>
      <c r="Z749" s="15" t="s">
        <v>129</v>
      </c>
      <c r="AA749" s="15" t="s">
        <v>130</v>
      </c>
      <c r="AB749" s="15" t="s">
        <v>131</v>
      </c>
      <c r="AC749" s="15" t="s">
        <v>153</v>
      </c>
      <c r="AD749" s="15">
        <v>4</v>
      </c>
      <c r="AE749" s="15" t="s">
        <v>511</v>
      </c>
      <c r="AF749" s="15" t="s">
        <v>174</v>
      </c>
      <c r="AG749" s="15" t="s">
        <v>1125</v>
      </c>
      <c r="AH749" s="15" t="s">
        <v>136</v>
      </c>
      <c r="AI749" s="15"/>
      <c r="AJ749" s="15" t="s">
        <v>1499</v>
      </c>
      <c r="AK749" s="15" t="s">
        <v>1</v>
      </c>
      <c r="AL749" s="15"/>
    </row>
    <row r="750" spans="1:38" x14ac:dyDescent="0.25">
      <c r="A750" s="15">
        <v>749</v>
      </c>
      <c r="B750" s="15">
        <v>59667852</v>
      </c>
      <c r="C750" s="15" t="s">
        <v>117</v>
      </c>
      <c r="D750" s="15" t="s">
        <v>118</v>
      </c>
      <c r="E750" s="15" t="s">
        <v>54</v>
      </c>
      <c r="F750" s="15" t="s">
        <v>1121</v>
      </c>
      <c r="G750" s="15" t="s">
        <v>120</v>
      </c>
      <c r="H750" s="15" t="s">
        <v>1122</v>
      </c>
      <c r="I750" s="15" t="s">
        <v>585</v>
      </c>
      <c r="J750" s="15" t="s">
        <v>1519</v>
      </c>
      <c r="K750" s="15" t="s">
        <v>150</v>
      </c>
      <c r="L750" s="15"/>
      <c r="M750" s="15" t="s">
        <v>125</v>
      </c>
      <c r="N750" s="15" t="s">
        <v>126</v>
      </c>
      <c r="O750" s="15" t="s">
        <v>59</v>
      </c>
      <c r="P750" s="15">
        <v>252835002461</v>
      </c>
      <c r="Q750" s="15" t="s">
        <v>127</v>
      </c>
      <c r="R750" s="15">
        <v>0</v>
      </c>
      <c r="S750" s="15">
        <v>3217381891</v>
      </c>
      <c r="T750" s="15"/>
      <c r="U750" s="33">
        <v>26531</v>
      </c>
      <c r="V750" s="15">
        <f t="shared" ca="1" si="11"/>
        <v>52</v>
      </c>
      <c r="W750" s="15"/>
      <c r="X750" s="15" t="s">
        <v>120</v>
      </c>
      <c r="Y750" s="15" t="s">
        <v>132</v>
      </c>
      <c r="Z750" s="15" t="s">
        <v>129</v>
      </c>
      <c r="AA750" s="15" t="s">
        <v>130</v>
      </c>
      <c r="AB750" s="15" t="s">
        <v>131</v>
      </c>
      <c r="AC750" s="15" t="s">
        <v>153</v>
      </c>
      <c r="AD750" s="15">
        <v>5</v>
      </c>
      <c r="AE750" s="15" t="s">
        <v>133</v>
      </c>
      <c r="AF750" s="15" t="s">
        <v>134</v>
      </c>
      <c r="AG750" s="15" t="s">
        <v>1125</v>
      </c>
      <c r="AH750" s="15" t="s">
        <v>136</v>
      </c>
      <c r="AI750" s="15"/>
      <c r="AJ750" s="15" t="s">
        <v>1499</v>
      </c>
      <c r="AK750" s="15" t="s">
        <v>1</v>
      </c>
      <c r="AL750" s="15"/>
    </row>
    <row r="751" spans="1:38" x14ac:dyDescent="0.25">
      <c r="A751" s="15">
        <v>750</v>
      </c>
      <c r="B751" s="15">
        <v>1087186678</v>
      </c>
      <c r="C751" s="15" t="s">
        <v>117</v>
      </c>
      <c r="D751" s="15" t="s">
        <v>118</v>
      </c>
      <c r="E751" s="15" t="s">
        <v>54</v>
      </c>
      <c r="F751" s="15" t="s">
        <v>1121</v>
      </c>
      <c r="G751" s="15" t="s">
        <v>120</v>
      </c>
      <c r="H751" s="15" t="s">
        <v>1122</v>
      </c>
      <c r="I751" s="15" t="s">
        <v>1428</v>
      </c>
      <c r="J751" s="15" t="s">
        <v>828</v>
      </c>
      <c r="K751" s="15" t="s">
        <v>267</v>
      </c>
      <c r="L751" s="15" t="s">
        <v>335</v>
      </c>
      <c r="M751" s="15" t="s">
        <v>125</v>
      </c>
      <c r="N751" s="15" t="s">
        <v>126</v>
      </c>
      <c r="O751" s="15" t="s">
        <v>56</v>
      </c>
      <c r="P751" s="15">
        <v>252835002461</v>
      </c>
      <c r="Q751" s="15" t="s">
        <v>127</v>
      </c>
      <c r="R751" s="15">
        <v>0</v>
      </c>
      <c r="S751" s="15">
        <v>3155455505</v>
      </c>
      <c r="T751" s="15"/>
      <c r="U751" s="33">
        <v>31755</v>
      </c>
      <c r="V751" s="15">
        <f t="shared" ca="1" si="11"/>
        <v>37</v>
      </c>
      <c r="W751" s="15"/>
      <c r="X751" s="15" t="s">
        <v>120</v>
      </c>
      <c r="Y751" s="15" t="s">
        <v>132</v>
      </c>
      <c r="Z751" s="15" t="s">
        <v>129</v>
      </c>
      <c r="AA751" s="15" t="s">
        <v>130</v>
      </c>
      <c r="AB751" s="15" t="s">
        <v>131</v>
      </c>
      <c r="AC751" s="15" t="s">
        <v>153</v>
      </c>
      <c r="AD751" s="15">
        <v>2</v>
      </c>
      <c r="AE751" s="15" t="s">
        <v>133</v>
      </c>
      <c r="AF751" s="15" t="s">
        <v>134</v>
      </c>
      <c r="AG751" s="15" t="s">
        <v>1125</v>
      </c>
      <c r="AH751" s="15" t="s">
        <v>136</v>
      </c>
      <c r="AI751" s="15"/>
      <c r="AJ751" s="15" t="s">
        <v>1520</v>
      </c>
      <c r="AK751" s="15" t="s">
        <v>1</v>
      </c>
      <c r="AL751" s="15"/>
    </row>
    <row r="752" spans="1:38" x14ac:dyDescent="0.25">
      <c r="A752" s="15">
        <v>751</v>
      </c>
      <c r="B752" s="15">
        <v>1004619041</v>
      </c>
      <c r="C752" s="15" t="s">
        <v>117</v>
      </c>
      <c r="D752" s="15" t="s">
        <v>118</v>
      </c>
      <c r="E752" s="15" t="s">
        <v>54</v>
      </c>
      <c r="F752" s="15" t="s">
        <v>1121</v>
      </c>
      <c r="G752" s="15" t="s">
        <v>120</v>
      </c>
      <c r="H752" s="15" t="s">
        <v>1122</v>
      </c>
      <c r="I752" s="15" t="s">
        <v>1521</v>
      </c>
      <c r="J752" s="15" t="s">
        <v>622</v>
      </c>
      <c r="K752" s="15" t="s">
        <v>1522</v>
      </c>
      <c r="L752" s="15" t="s">
        <v>423</v>
      </c>
      <c r="M752" s="15" t="s">
        <v>125</v>
      </c>
      <c r="N752" s="15" t="s">
        <v>126</v>
      </c>
      <c r="O752" s="15" t="s">
        <v>56</v>
      </c>
      <c r="P752" s="15">
        <v>252835002461</v>
      </c>
      <c r="Q752" s="15" t="s">
        <v>127</v>
      </c>
      <c r="R752" s="15">
        <v>0</v>
      </c>
      <c r="S752" s="15">
        <v>3147468806</v>
      </c>
      <c r="T752" s="15"/>
      <c r="U752" s="33">
        <v>34223</v>
      </c>
      <c r="V752" s="15">
        <f t="shared" ca="1" si="11"/>
        <v>30</v>
      </c>
      <c r="W752" s="15"/>
      <c r="X752" s="15" t="s">
        <v>120</v>
      </c>
      <c r="Y752" s="15" t="s">
        <v>132</v>
      </c>
      <c r="Z752" s="15" t="s">
        <v>129</v>
      </c>
      <c r="AA752" s="15" t="s">
        <v>130</v>
      </c>
      <c r="AB752" s="15" t="s">
        <v>131</v>
      </c>
      <c r="AC752" s="15" t="s">
        <v>153</v>
      </c>
      <c r="AD752" s="15">
        <v>4</v>
      </c>
      <c r="AE752" s="15" t="s">
        <v>133</v>
      </c>
      <c r="AF752" s="15" t="s">
        <v>134</v>
      </c>
      <c r="AG752" s="15" t="s">
        <v>1125</v>
      </c>
      <c r="AH752" s="15" t="s">
        <v>136</v>
      </c>
      <c r="AI752" s="15"/>
      <c r="AJ752" s="15" t="s">
        <v>1520</v>
      </c>
      <c r="AK752" s="15" t="s">
        <v>1</v>
      </c>
      <c r="AL752" s="15"/>
    </row>
    <row r="753" spans="1:38" x14ac:dyDescent="0.25">
      <c r="A753" s="15">
        <v>752</v>
      </c>
      <c r="B753" s="15">
        <v>1087120404</v>
      </c>
      <c r="C753" s="15" t="s">
        <v>117</v>
      </c>
      <c r="D753" s="15" t="s">
        <v>118</v>
      </c>
      <c r="E753" s="15" t="s">
        <v>54</v>
      </c>
      <c r="F753" s="15" t="s">
        <v>1121</v>
      </c>
      <c r="G753" s="15" t="s">
        <v>120</v>
      </c>
      <c r="H753" s="15" t="s">
        <v>1122</v>
      </c>
      <c r="I753" s="15" t="s">
        <v>390</v>
      </c>
      <c r="J753" s="15" t="s">
        <v>1523</v>
      </c>
      <c r="K753" s="15" t="s">
        <v>267</v>
      </c>
      <c r="L753" s="15" t="s">
        <v>1313</v>
      </c>
      <c r="M753" s="15" t="s">
        <v>146</v>
      </c>
      <c r="N753" s="15" t="s">
        <v>126</v>
      </c>
      <c r="O753" s="15" t="s">
        <v>56</v>
      </c>
      <c r="P753" s="15">
        <v>252835002461</v>
      </c>
      <c r="Q753" s="15" t="s">
        <v>127</v>
      </c>
      <c r="R753" s="15">
        <v>0</v>
      </c>
      <c r="S753" s="15">
        <v>3225325638</v>
      </c>
      <c r="T753" s="15"/>
      <c r="U753" s="33">
        <v>32076</v>
      </c>
      <c r="V753" s="15">
        <f t="shared" ca="1" si="11"/>
        <v>36</v>
      </c>
      <c r="W753" s="15"/>
      <c r="X753" s="15" t="s">
        <v>120</v>
      </c>
      <c r="Y753" s="15" t="s">
        <v>132</v>
      </c>
      <c r="Z753" s="15" t="s">
        <v>129</v>
      </c>
      <c r="AA753" s="15" t="s">
        <v>130</v>
      </c>
      <c r="AB753" s="15" t="s">
        <v>131</v>
      </c>
      <c r="AC753" s="15" t="s">
        <v>208</v>
      </c>
      <c r="AD753" s="15">
        <v>3</v>
      </c>
      <c r="AE753" s="15" t="s">
        <v>133</v>
      </c>
      <c r="AF753" s="15" t="s">
        <v>134</v>
      </c>
      <c r="AG753" s="15" t="s">
        <v>1125</v>
      </c>
      <c r="AH753" s="15" t="s">
        <v>136</v>
      </c>
      <c r="AI753" s="15"/>
      <c r="AJ753" s="15" t="s">
        <v>1520</v>
      </c>
      <c r="AK753" s="15" t="s">
        <v>1</v>
      </c>
      <c r="AL753" s="15"/>
    </row>
    <row r="754" spans="1:38" x14ac:dyDescent="0.25">
      <c r="A754" s="15">
        <v>753</v>
      </c>
      <c r="B754" s="15">
        <v>1087107115</v>
      </c>
      <c r="C754" s="15" t="s">
        <v>117</v>
      </c>
      <c r="D754" s="15" t="s">
        <v>118</v>
      </c>
      <c r="E754" s="15" t="s">
        <v>54</v>
      </c>
      <c r="F754" s="15" t="s">
        <v>1121</v>
      </c>
      <c r="G754" s="15" t="s">
        <v>120</v>
      </c>
      <c r="H754" s="15" t="s">
        <v>1122</v>
      </c>
      <c r="I754" s="15" t="s">
        <v>1524</v>
      </c>
      <c r="J754" s="15" t="s">
        <v>1525</v>
      </c>
      <c r="K754" s="15" t="s">
        <v>1322</v>
      </c>
      <c r="L754" s="15" t="s">
        <v>358</v>
      </c>
      <c r="M754" s="15" t="s">
        <v>125</v>
      </c>
      <c r="N754" s="15" t="s">
        <v>126</v>
      </c>
      <c r="O754" s="15" t="s">
        <v>56</v>
      </c>
      <c r="P754" s="15">
        <v>252835002461</v>
      </c>
      <c r="Q754" s="15" t="s">
        <v>127</v>
      </c>
      <c r="R754" s="15">
        <v>0</v>
      </c>
      <c r="S754" s="15">
        <v>3206244961</v>
      </c>
      <c r="T754" s="15"/>
      <c r="U754" s="33">
        <v>33276</v>
      </c>
      <c r="V754" s="15">
        <f t="shared" ca="1" si="11"/>
        <v>33</v>
      </c>
      <c r="W754" s="15"/>
      <c r="X754" s="15" t="s">
        <v>120</v>
      </c>
      <c r="Y754" s="15" t="s">
        <v>132</v>
      </c>
      <c r="Z754" s="15" t="s">
        <v>129</v>
      </c>
      <c r="AA754" s="15" t="s">
        <v>130</v>
      </c>
      <c r="AB754" s="15" t="s">
        <v>131</v>
      </c>
      <c r="AC754" s="15" t="s">
        <v>153</v>
      </c>
      <c r="AD754" s="15">
        <v>3</v>
      </c>
      <c r="AE754" s="15" t="s">
        <v>133</v>
      </c>
      <c r="AF754" s="15" t="s">
        <v>134</v>
      </c>
      <c r="AG754" s="15" t="s">
        <v>1125</v>
      </c>
      <c r="AH754" s="15" t="s">
        <v>136</v>
      </c>
      <c r="AI754" s="15"/>
      <c r="AJ754" s="15" t="s">
        <v>1520</v>
      </c>
      <c r="AK754" s="15" t="s">
        <v>1</v>
      </c>
      <c r="AL754" s="15"/>
    </row>
    <row r="755" spans="1:38" x14ac:dyDescent="0.25">
      <c r="A755" s="15">
        <v>754</v>
      </c>
      <c r="B755" s="15">
        <v>1089801452</v>
      </c>
      <c r="C755" s="15" t="s">
        <v>117</v>
      </c>
      <c r="D755" s="15" t="s">
        <v>118</v>
      </c>
      <c r="E755" s="15" t="s">
        <v>54</v>
      </c>
      <c r="F755" s="15" t="s">
        <v>1121</v>
      </c>
      <c r="G755" s="15" t="s">
        <v>120</v>
      </c>
      <c r="H755" s="15" t="s">
        <v>1122</v>
      </c>
      <c r="I755" s="15" t="s">
        <v>1264</v>
      </c>
      <c r="J755" s="15" t="s">
        <v>230</v>
      </c>
      <c r="K755" s="15" t="s">
        <v>1133</v>
      </c>
      <c r="L755" s="15" t="s">
        <v>1526</v>
      </c>
      <c r="M755" s="15" t="s">
        <v>125</v>
      </c>
      <c r="N755" s="15" t="s">
        <v>126</v>
      </c>
      <c r="O755" s="15" t="s">
        <v>56</v>
      </c>
      <c r="P755" s="15">
        <v>252835002461</v>
      </c>
      <c r="Q755" s="15" t="s">
        <v>127</v>
      </c>
      <c r="R755" s="15">
        <v>0</v>
      </c>
      <c r="S755" s="15">
        <v>3235127655</v>
      </c>
      <c r="T755" s="15"/>
      <c r="U755" s="33">
        <v>34370</v>
      </c>
      <c r="V755" s="15">
        <f t="shared" ca="1" si="11"/>
        <v>30</v>
      </c>
      <c r="W755" s="15"/>
      <c r="X755" s="15" t="s">
        <v>120</v>
      </c>
      <c r="Y755" s="15" t="s">
        <v>132</v>
      </c>
      <c r="Z755" s="15" t="s">
        <v>129</v>
      </c>
      <c r="AA755" s="15" t="s">
        <v>130</v>
      </c>
      <c r="AB755" s="15" t="s">
        <v>131</v>
      </c>
      <c r="AC755" s="15" t="s">
        <v>153</v>
      </c>
      <c r="AD755" s="15">
        <v>2</v>
      </c>
      <c r="AE755" s="15" t="s">
        <v>133</v>
      </c>
      <c r="AF755" s="15" t="s">
        <v>134</v>
      </c>
      <c r="AG755" s="15" t="s">
        <v>1125</v>
      </c>
      <c r="AH755" s="15" t="s">
        <v>136</v>
      </c>
      <c r="AI755" s="15"/>
      <c r="AJ755" s="15" t="s">
        <v>1520</v>
      </c>
      <c r="AK755" s="15" t="s">
        <v>1</v>
      </c>
      <c r="AL755" s="15"/>
    </row>
    <row r="756" spans="1:38" x14ac:dyDescent="0.25">
      <c r="A756" s="15">
        <v>755</v>
      </c>
      <c r="B756" s="15">
        <v>1004608431</v>
      </c>
      <c r="C756" s="15" t="s">
        <v>117</v>
      </c>
      <c r="D756" s="15" t="s">
        <v>118</v>
      </c>
      <c r="E756" s="15" t="s">
        <v>54</v>
      </c>
      <c r="F756" s="15" t="s">
        <v>1121</v>
      </c>
      <c r="G756" s="15" t="s">
        <v>120</v>
      </c>
      <c r="H756" s="15" t="s">
        <v>1122</v>
      </c>
      <c r="I756" s="15" t="s">
        <v>138</v>
      </c>
      <c r="J756" s="15" t="s">
        <v>574</v>
      </c>
      <c r="K756" s="15" t="s">
        <v>1517</v>
      </c>
      <c r="L756" s="15" t="s">
        <v>1086</v>
      </c>
      <c r="M756" s="15" t="s">
        <v>125</v>
      </c>
      <c r="N756" s="15" t="s">
        <v>126</v>
      </c>
      <c r="O756" s="15" t="s">
        <v>56</v>
      </c>
      <c r="P756" s="15">
        <v>252835002461</v>
      </c>
      <c r="Q756" s="15" t="s">
        <v>127</v>
      </c>
      <c r="R756" s="15">
        <v>0</v>
      </c>
      <c r="S756" s="15">
        <v>3154019427</v>
      </c>
      <c r="T756" s="15"/>
      <c r="U756" s="33">
        <v>37459</v>
      </c>
      <c r="V756" s="15">
        <f t="shared" ca="1" si="11"/>
        <v>22</v>
      </c>
      <c r="W756" s="15"/>
      <c r="X756" s="15" t="s">
        <v>120</v>
      </c>
      <c r="Y756" s="15" t="s">
        <v>132</v>
      </c>
      <c r="Z756" s="15" t="s">
        <v>129</v>
      </c>
      <c r="AA756" s="15" t="s">
        <v>130</v>
      </c>
      <c r="AB756" s="15" t="s">
        <v>131</v>
      </c>
      <c r="AC756" s="15" t="s">
        <v>153</v>
      </c>
      <c r="AD756" s="15">
        <v>1</v>
      </c>
      <c r="AE756" s="15" t="s">
        <v>133</v>
      </c>
      <c r="AF756" s="15" t="s">
        <v>134</v>
      </c>
      <c r="AG756" s="15" t="s">
        <v>1125</v>
      </c>
      <c r="AH756" s="15" t="s">
        <v>136</v>
      </c>
      <c r="AI756" s="15"/>
      <c r="AJ756" s="15" t="s">
        <v>1520</v>
      </c>
      <c r="AK756" s="15" t="s">
        <v>1</v>
      </c>
      <c r="AL756" s="15"/>
    </row>
    <row r="757" spans="1:38" x14ac:dyDescent="0.25">
      <c r="A757" s="15">
        <v>756</v>
      </c>
      <c r="B757" s="15">
        <v>1004607658</v>
      </c>
      <c r="C757" s="15" t="s">
        <v>117</v>
      </c>
      <c r="D757" s="15" t="s">
        <v>118</v>
      </c>
      <c r="E757" s="15" t="s">
        <v>54</v>
      </c>
      <c r="F757" s="15" t="s">
        <v>1121</v>
      </c>
      <c r="G757" s="15" t="s">
        <v>120</v>
      </c>
      <c r="H757" s="15" t="s">
        <v>1122</v>
      </c>
      <c r="I757" s="15" t="s">
        <v>138</v>
      </c>
      <c r="J757" s="15" t="s">
        <v>995</v>
      </c>
      <c r="K757" s="15" t="s">
        <v>361</v>
      </c>
      <c r="L757" s="15" t="s">
        <v>1527</v>
      </c>
      <c r="M757" s="15" t="s">
        <v>125</v>
      </c>
      <c r="N757" s="15" t="s">
        <v>126</v>
      </c>
      <c r="O757" s="15" t="s">
        <v>56</v>
      </c>
      <c r="P757" s="15">
        <v>252835002461</v>
      </c>
      <c r="Q757" s="15" t="s">
        <v>127</v>
      </c>
      <c r="R757" s="15">
        <v>0</v>
      </c>
      <c r="S757" s="15">
        <v>3143925946</v>
      </c>
      <c r="T757" s="15"/>
      <c r="U757" s="33">
        <v>37829</v>
      </c>
      <c r="V757" s="15">
        <f t="shared" ca="1" si="11"/>
        <v>21</v>
      </c>
      <c r="W757" s="15"/>
      <c r="X757" s="15" t="s">
        <v>120</v>
      </c>
      <c r="Y757" s="15" t="s">
        <v>132</v>
      </c>
      <c r="Z757" s="15" t="s">
        <v>129</v>
      </c>
      <c r="AA757" s="15" t="s">
        <v>130</v>
      </c>
      <c r="AB757" s="15" t="s">
        <v>131</v>
      </c>
      <c r="AC757" s="15" t="s">
        <v>153</v>
      </c>
      <c r="AD757" s="15">
        <v>1</v>
      </c>
      <c r="AE757" s="15" t="s">
        <v>133</v>
      </c>
      <c r="AF757" s="15" t="s">
        <v>134</v>
      </c>
      <c r="AG757" s="15" t="s">
        <v>1125</v>
      </c>
      <c r="AH757" s="15" t="s">
        <v>136</v>
      </c>
      <c r="AI757" s="15"/>
      <c r="AJ757" s="15" t="s">
        <v>1520</v>
      </c>
      <c r="AK757" s="15" t="s">
        <v>1</v>
      </c>
      <c r="AL757" s="15"/>
    </row>
    <row r="758" spans="1:38" x14ac:dyDescent="0.25">
      <c r="A758" s="15">
        <v>757</v>
      </c>
      <c r="B758" s="15">
        <v>1086192168</v>
      </c>
      <c r="C758" s="15" t="s">
        <v>117</v>
      </c>
      <c r="D758" s="15" t="s">
        <v>118</v>
      </c>
      <c r="E758" s="15" t="s">
        <v>54</v>
      </c>
      <c r="F758" s="15" t="s">
        <v>1121</v>
      </c>
      <c r="G758" s="15" t="s">
        <v>120</v>
      </c>
      <c r="H758" s="15" t="s">
        <v>1122</v>
      </c>
      <c r="I758" s="15" t="s">
        <v>167</v>
      </c>
      <c r="J758" s="15" t="s">
        <v>168</v>
      </c>
      <c r="K758" s="15" t="s">
        <v>1528</v>
      </c>
      <c r="L758" s="15" t="s">
        <v>156</v>
      </c>
      <c r="M758" s="15" t="s">
        <v>125</v>
      </c>
      <c r="N758" s="15" t="s">
        <v>126</v>
      </c>
      <c r="O758" s="15" t="s">
        <v>56</v>
      </c>
      <c r="P758" s="15">
        <v>252835002461</v>
      </c>
      <c r="Q758" s="15" t="s">
        <v>127</v>
      </c>
      <c r="R758" s="15">
        <v>0</v>
      </c>
      <c r="S758" s="15">
        <v>3175316884</v>
      </c>
      <c r="T758" s="15"/>
      <c r="U758" s="33">
        <v>35652</v>
      </c>
      <c r="V758" s="15">
        <f t="shared" ca="1" si="11"/>
        <v>27</v>
      </c>
      <c r="W758" s="15"/>
      <c r="X758" s="15" t="s">
        <v>120</v>
      </c>
      <c r="Y758" s="15" t="s">
        <v>132</v>
      </c>
      <c r="Z758" s="15" t="s">
        <v>129</v>
      </c>
      <c r="AA758" s="15" t="s">
        <v>130</v>
      </c>
      <c r="AB758" s="15" t="s">
        <v>131</v>
      </c>
      <c r="AC758" s="15" t="s">
        <v>153</v>
      </c>
      <c r="AD758" s="15">
        <v>2</v>
      </c>
      <c r="AE758" s="15" t="s">
        <v>133</v>
      </c>
      <c r="AF758" s="15" t="s">
        <v>134</v>
      </c>
      <c r="AG758" s="15" t="s">
        <v>1125</v>
      </c>
      <c r="AH758" s="15" t="s">
        <v>136</v>
      </c>
      <c r="AI758" s="15"/>
      <c r="AJ758" s="15" t="s">
        <v>1520</v>
      </c>
      <c r="AK758" s="15" t="s">
        <v>1</v>
      </c>
      <c r="AL758" s="15"/>
    </row>
    <row r="759" spans="1:38" x14ac:dyDescent="0.25">
      <c r="A759" s="15">
        <v>758</v>
      </c>
      <c r="B759" s="15">
        <v>1004612950</v>
      </c>
      <c r="C759" s="15" t="s">
        <v>117</v>
      </c>
      <c r="D759" s="15" t="s">
        <v>118</v>
      </c>
      <c r="E759" s="15" t="s">
        <v>54</v>
      </c>
      <c r="F759" s="15" t="s">
        <v>1121</v>
      </c>
      <c r="G759" s="15" t="s">
        <v>120</v>
      </c>
      <c r="H759" s="15" t="s">
        <v>1122</v>
      </c>
      <c r="I759" s="15" t="s">
        <v>1468</v>
      </c>
      <c r="J759" s="15" t="s">
        <v>1079</v>
      </c>
      <c r="K759" s="15" t="s">
        <v>1208</v>
      </c>
      <c r="L759" s="15" t="s">
        <v>335</v>
      </c>
      <c r="M759" s="15" t="s">
        <v>125</v>
      </c>
      <c r="N759" s="15" t="s">
        <v>126</v>
      </c>
      <c r="O759" s="15" t="s">
        <v>56</v>
      </c>
      <c r="P759" s="15">
        <v>252835002461</v>
      </c>
      <c r="Q759" s="15" t="s">
        <v>127</v>
      </c>
      <c r="R759" s="15">
        <v>0</v>
      </c>
      <c r="S759" s="15">
        <v>3146637119</v>
      </c>
      <c r="T759" s="15"/>
      <c r="U759" s="33">
        <v>34237</v>
      </c>
      <c r="V759" s="15">
        <f t="shared" ca="1" si="11"/>
        <v>30</v>
      </c>
      <c r="W759" s="15"/>
      <c r="X759" s="15" t="s">
        <v>120</v>
      </c>
      <c r="Y759" s="15" t="s">
        <v>132</v>
      </c>
      <c r="Z759" s="15" t="s">
        <v>129</v>
      </c>
      <c r="AA759" s="15" t="s">
        <v>130</v>
      </c>
      <c r="AB759" s="15" t="s">
        <v>131</v>
      </c>
      <c r="AC759" s="15" t="s">
        <v>153</v>
      </c>
      <c r="AD759" s="15">
        <v>4</v>
      </c>
      <c r="AE759" s="15" t="s">
        <v>133</v>
      </c>
      <c r="AF759" s="15" t="s">
        <v>134</v>
      </c>
      <c r="AG759" s="15" t="s">
        <v>1125</v>
      </c>
      <c r="AH759" s="15" t="s">
        <v>136</v>
      </c>
      <c r="AI759" s="15"/>
      <c r="AJ759" s="15" t="s">
        <v>1520</v>
      </c>
      <c r="AK759" s="15" t="s">
        <v>1</v>
      </c>
      <c r="AL759" s="15"/>
    </row>
    <row r="760" spans="1:38" x14ac:dyDescent="0.25">
      <c r="A760" s="15">
        <v>759</v>
      </c>
      <c r="B760" s="15">
        <v>1087784876</v>
      </c>
      <c r="C760" s="15" t="s">
        <v>117</v>
      </c>
      <c r="D760" s="15" t="s">
        <v>118</v>
      </c>
      <c r="E760" s="15" t="s">
        <v>54</v>
      </c>
      <c r="F760" s="15" t="s">
        <v>1121</v>
      </c>
      <c r="G760" s="15" t="s">
        <v>120</v>
      </c>
      <c r="H760" s="15" t="s">
        <v>1122</v>
      </c>
      <c r="I760" s="15" t="s">
        <v>482</v>
      </c>
      <c r="J760" s="15" t="s">
        <v>230</v>
      </c>
      <c r="K760" s="15" t="s">
        <v>353</v>
      </c>
      <c r="L760" s="15" t="s">
        <v>156</v>
      </c>
      <c r="M760" s="15" t="s">
        <v>125</v>
      </c>
      <c r="N760" s="15" t="s">
        <v>126</v>
      </c>
      <c r="O760" s="15" t="s">
        <v>56</v>
      </c>
      <c r="P760" s="15">
        <v>252835002461</v>
      </c>
      <c r="Q760" s="15" t="s">
        <v>127</v>
      </c>
      <c r="R760" s="15">
        <v>0</v>
      </c>
      <c r="S760" s="15">
        <v>3144696306</v>
      </c>
      <c r="T760" s="15"/>
      <c r="U760" s="33">
        <v>37074</v>
      </c>
      <c r="V760" s="15">
        <f t="shared" ca="1" si="11"/>
        <v>23</v>
      </c>
      <c r="W760" s="15"/>
      <c r="X760" s="15" t="s">
        <v>120</v>
      </c>
      <c r="Y760" s="15" t="s">
        <v>132</v>
      </c>
      <c r="Z760" s="15" t="s">
        <v>129</v>
      </c>
      <c r="AA760" s="15" t="s">
        <v>130</v>
      </c>
      <c r="AB760" s="15" t="s">
        <v>131</v>
      </c>
      <c r="AC760" s="15" t="s">
        <v>153</v>
      </c>
      <c r="AD760" s="15">
        <v>1</v>
      </c>
      <c r="AE760" s="15" t="s">
        <v>133</v>
      </c>
      <c r="AF760" s="15" t="s">
        <v>134</v>
      </c>
      <c r="AG760" s="15" t="s">
        <v>1125</v>
      </c>
      <c r="AH760" s="15" t="s">
        <v>136</v>
      </c>
      <c r="AI760" s="15"/>
      <c r="AJ760" s="15" t="s">
        <v>1520</v>
      </c>
      <c r="AK760" s="15" t="s">
        <v>1</v>
      </c>
      <c r="AL760" s="15"/>
    </row>
    <row r="761" spans="1:38" x14ac:dyDescent="0.25">
      <c r="A761" s="15">
        <v>760</v>
      </c>
      <c r="B761" s="15">
        <v>1087811091</v>
      </c>
      <c r="C761" s="15" t="s">
        <v>117</v>
      </c>
      <c r="D761" s="15" t="s">
        <v>118</v>
      </c>
      <c r="E761" s="15" t="s">
        <v>54</v>
      </c>
      <c r="F761" s="15" t="s">
        <v>1121</v>
      </c>
      <c r="G761" s="15" t="s">
        <v>120</v>
      </c>
      <c r="H761" s="15" t="s">
        <v>1122</v>
      </c>
      <c r="I761" s="15" t="s">
        <v>1529</v>
      </c>
      <c r="J761" s="15"/>
      <c r="K761" s="15" t="s">
        <v>267</v>
      </c>
      <c r="L761" s="15" t="s">
        <v>1195</v>
      </c>
      <c r="M761" s="15" t="s">
        <v>125</v>
      </c>
      <c r="N761" s="15" t="s">
        <v>126</v>
      </c>
      <c r="O761" s="15" t="s">
        <v>56</v>
      </c>
      <c r="P761" s="15">
        <v>252835002461</v>
      </c>
      <c r="Q761" s="15" t="s">
        <v>127</v>
      </c>
      <c r="R761" s="15">
        <v>0</v>
      </c>
      <c r="S761" s="15">
        <v>3153267485</v>
      </c>
      <c r="T761" s="15"/>
      <c r="U761" s="33">
        <v>37964</v>
      </c>
      <c r="V761" s="15">
        <f t="shared" ca="1" si="11"/>
        <v>20</v>
      </c>
      <c r="W761" s="15"/>
      <c r="X761" s="15" t="s">
        <v>120</v>
      </c>
      <c r="Y761" s="15" t="s">
        <v>132</v>
      </c>
      <c r="Z761" s="15" t="s">
        <v>129</v>
      </c>
      <c r="AA761" s="15" t="s">
        <v>130</v>
      </c>
      <c r="AB761" s="15" t="s">
        <v>131</v>
      </c>
      <c r="AC761" s="15" t="s">
        <v>153</v>
      </c>
      <c r="AD761" s="15">
        <v>1</v>
      </c>
      <c r="AE761" s="15" t="s">
        <v>133</v>
      </c>
      <c r="AF761" s="15" t="s">
        <v>134</v>
      </c>
      <c r="AG761" s="15" t="s">
        <v>1125</v>
      </c>
      <c r="AH761" s="15" t="s">
        <v>136</v>
      </c>
      <c r="AI761" s="15"/>
      <c r="AJ761" s="15" t="s">
        <v>1520</v>
      </c>
      <c r="AK761" s="15" t="s">
        <v>1</v>
      </c>
      <c r="AL761" s="15"/>
    </row>
    <row r="762" spans="1:38" x14ac:dyDescent="0.25">
      <c r="A762" s="15">
        <v>761</v>
      </c>
      <c r="B762" s="15">
        <v>1193554165</v>
      </c>
      <c r="C762" s="15" t="s">
        <v>117</v>
      </c>
      <c r="D762" s="15" t="s">
        <v>118</v>
      </c>
      <c r="E762" s="15" t="s">
        <v>54</v>
      </c>
      <c r="F762" s="15" t="s">
        <v>1121</v>
      </c>
      <c r="G762" s="15" t="s">
        <v>120</v>
      </c>
      <c r="H762" s="15" t="s">
        <v>1122</v>
      </c>
      <c r="I762" s="15" t="s">
        <v>821</v>
      </c>
      <c r="J762" s="15" t="s">
        <v>1530</v>
      </c>
      <c r="K762" s="15" t="s">
        <v>440</v>
      </c>
      <c r="L762" s="15" t="s">
        <v>1452</v>
      </c>
      <c r="M762" s="15" t="s">
        <v>125</v>
      </c>
      <c r="N762" s="15" t="s">
        <v>126</v>
      </c>
      <c r="O762" s="15" t="s">
        <v>56</v>
      </c>
      <c r="P762" s="15">
        <v>252835002461</v>
      </c>
      <c r="Q762" s="15" t="s">
        <v>127</v>
      </c>
      <c r="R762" s="15">
        <v>0</v>
      </c>
      <c r="S762" s="15">
        <v>3114259292</v>
      </c>
      <c r="T762" s="15"/>
      <c r="U762" s="33">
        <v>34723</v>
      </c>
      <c r="V762" s="15">
        <f t="shared" ca="1" si="11"/>
        <v>29</v>
      </c>
      <c r="W762" s="15"/>
      <c r="X762" s="15" t="s">
        <v>120</v>
      </c>
      <c r="Y762" s="15" t="s">
        <v>132</v>
      </c>
      <c r="Z762" s="15" t="s">
        <v>129</v>
      </c>
      <c r="AA762" s="15" t="s">
        <v>130</v>
      </c>
      <c r="AB762" s="15" t="s">
        <v>131</v>
      </c>
      <c r="AC762" s="15" t="s">
        <v>153</v>
      </c>
      <c r="AD762" s="15">
        <v>2</v>
      </c>
      <c r="AE762" s="15" t="s">
        <v>133</v>
      </c>
      <c r="AF762" s="15" t="s">
        <v>134</v>
      </c>
      <c r="AG762" s="15" t="s">
        <v>1125</v>
      </c>
      <c r="AH762" s="15" t="s">
        <v>136</v>
      </c>
      <c r="AI762" s="15"/>
      <c r="AJ762" s="15" t="s">
        <v>1520</v>
      </c>
      <c r="AK762" s="15" t="s">
        <v>1</v>
      </c>
      <c r="AL762" s="15"/>
    </row>
    <row r="763" spans="1:38" x14ac:dyDescent="0.25">
      <c r="A763" s="15">
        <v>762</v>
      </c>
      <c r="B763" s="15">
        <v>1004620869</v>
      </c>
      <c r="C763" s="15" t="s">
        <v>117</v>
      </c>
      <c r="D763" s="15" t="s">
        <v>118</v>
      </c>
      <c r="E763" s="15" t="s">
        <v>54</v>
      </c>
      <c r="F763" s="15" t="s">
        <v>1121</v>
      </c>
      <c r="G763" s="15" t="s">
        <v>120</v>
      </c>
      <c r="H763" s="15" t="s">
        <v>1122</v>
      </c>
      <c r="I763" s="15" t="s">
        <v>1128</v>
      </c>
      <c r="J763" s="15" t="s">
        <v>176</v>
      </c>
      <c r="K763" s="15" t="s">
        <v>267</v>
      </c>
      <c r="L763" s="15"/>
      <c r="M763" s="15" t="s">
        <v>125</v>
      </c>
      <c r="N763" s="15" t="s">
        <v>126</v>
      </c>
      <c r="O763" s="15" t="s">
        <v>56</v>
      </c>
      <c r="P763" s="15">
        <v>252835002461</v>
      </c>
      <c r="Q763" s="15" t="s">
        <v>127</v>
      </c>
      <c r="R763" s="15">
        <v>0</v>
      </c>
      <c r="S763" s="15">
        <v>3185760987</v>
      </c>
      <c r="T763" s="15"/>
      <c r="U763" s="33">
        <v>31526</v>
      </c>
      <c r="V763" s="15">
        <f t="shared" ca="1" si="11"/>
        <v>38</v>
      </c>
      <c r="W763" s="15"/>
      <c r="X763" s="15" t="s">
        <v>120</v>
      </c>
      <c r="Y763" s="15" t="s">
        <v>132</v>
      </c>
      <c r="Z763" s="15" t="s">
        <v>129</v>
      </c>
      <c r="AA763" s="15" t="s">
        <v>130</v>
      </c>
      <c r="AB763" s="15" t="s">
        <v>131</v>
      </c>
      <c r="AC763" s="15" t="s">
        <v>132</v>
      </c>
      <c r="AD763" s="15">
        <v>0</v>
      </c>
      <c r="AE763" s="15" t="s">
        <v>133</v>
      </c>
      <c r="AF763" s="15" t="s">
        <v>134</v>
      </c>
      <c r="AG763" s="15" t="s">
        <v>1125</v>
      </c>
      <c r="AH763" s="15" t="s">
        <v>136</v>
      </c>
      <c r="AI763" s="15"/>
      <c r="AJ763" s="15" t="s">
        <v>1531</v>
      </c>
      <c r="AK763" s="15" t="s">
        <v>1</v>
      </c>
      <c r="AL763" s="15"/>
    </row>
    <row r="764" spans="1:38" x14ac:dyDescent="0.25">
      <c r="A764" s="15">
        <v>763</v>
      </c>
      <c r="B764" s="15">
        <v>1004639966</v>
      </c>
      <c r="C764" s="15" t="s">
        <v>117</v>
      </c>
      <c r="D764" s="15" t="s">
        <v>118</v>
      </c>
      <c r="E764" s="15" t="s">
        <v>54</v>
      </c>
      <c r="F764" s="15" t="s">
        <v>1121</v>
      </c>
      <c r="G764" s="15" t="s">
        <v>120</v>
      </c>
      <c r="H764" s="15" t="s">
        <v>1122</v>
      </c>
      <c r="I764" s="15" t="s">
        <v>244</v>
      </c>
      <c r="J764" s="15" t="s">
        <v>1288</v>
      </c>
      <c r="K764" s="15" t="s">
        <v>241</v>
      </c>
      <c r="L764" s="15" t="s">
        <v>403</v>
      </c>
      <c r="M764" s="15" t="s">
        <v>146</v>
      </c>
      <c r="N764" s="15" t="s">
        <v>126</v>
      </c>
      <c r="O764" s="15" t="s">
        <v>56</v>
      </c>
      <c r="P764" s="15">
        <v>252835002461</v>
      </c>
      <c r="Q764" s="15" t="s">
        <v>127</v>
      </c>
      <c r="R764" s="15">
        <v>0</v>
      </c>
      <c r="S764" s="15">
        <v>3206463743</v>
      </c>
      <c r="T764" s="15"/>
      <c r="U764" s="33">
        <v>32082</v>
      </c>
      <c r="V764" s="15">
        <f t="shared" ca="1" si="11"/>
        <v>36</v>
      </c>
      <c r="W764" s="15"/>
      <c r="X764" s="15" t="s">
        <v>120</v>
      </c>
      <c r="Y764" s="15" t="s">
        <v>132</v>
      </c>
      <c r="Z764" s="15" t="s">
        <v>129</v>
      </c>
      <c r="AA764" s="15" t="s">
        <v>130</v>
      </c>
      <c r="AB764" s="15" t="s">
        <v>131</v>
      </c>
      <c r="AC764" s="15" t="s">
        <v>208</v>
      </c>
      <c r="AD764" s="15">
        <v>3</v>
      </c>
      <c r="AE764" s="15" t="s">
        <v>133</v>
      </c>
      <c r="AF764" s="15" t="s">
        <v>134</v>
      </c>
      <c r="AG764" s="15" t="s">
        <v>1125</v>
      </c>
      <c r="AH764" s="15" t="s">
        <v>136</v>
      </c>
      <c r="AI764" s="15"/>
      <c r="AJ764" s="15" t="s">
        <v>1531</v>
      </c>
      <c r="AK764" s="15" t="s">
        <v>1</v>
      </c>
      <c r="AL764" s="15"/>
    </row>
    <row r="765" spans="1:38" x14ac:dyDescent="0.25">
      <c r="A765" s="15">
        <v>764</v>
      </c>
      <c r="B765" s="15">
        <v>87948690</v>
      </c>
      <c r="C765" s="15" t="s">
        <v>117</v>
      </c>
      <c r="D765" s="15" t="s">
        <v>118</v>
      </c>
      <c r="E765" s="15" t="s">
        <v>54</v>
      </c>
      <c r="F765" s="15" t="s">
        <v>1121</v>
      </c>
      <c r="G765" s="15" t="s">
        <v>120</v>
      </c>
      <c r="H765" s="15" t="s">
        <v>1122</v>
      </c>
      <c r="I765" s="15" t="s">
        <v>355</v>
      </c>
      <c r="J765" s="15" t="s">
        <v>1263</v>
      </c>
      <c r="K765" s="15" t="s">
        <v>1168</v>
      </c>
      <c r="L765" s="15" t="s">
        <v>241</v>
      </c>
      <c r="M765" s="15" t="s">
        <v>146</v>
      </c>
      <c r="N765" s="15" t="s">
        <v>126</v>
      </c>
      <c r="O765" s="15" t="s">
        <v>56</v>
      </c>
      <c r="P765" s="15">
        <v>252835002461</v>
      </c>
      <c r="Q765" s="15" t="s">
        <v>127</v>
      </c>
      <c r="R765" s="15">
        <v>0</v>
      </c>
      <c r="S765" s="15">
        <v>0</v>
      </c>
      <c r="T765" s="15"/>
      <c r="U765" s="33">
        <v>30858</v>
      </c>
      <c r="V765" s="15">
        <f t="shared" ca="1" si="11"/>
        <v>40</v>
      </c>
      <c r="W765" s="15"/>
      <c r="X765" s="15" t="s">
        <v>120</v>
      </c>
      <c r="Y765" s="15" t="s">
        <v>132</v>
      </c>
      <c r="Z765" s="15" t="s">
        <v>129</v>
      </c>
      <c r="AA765" s="15" t="s">
        <v>130</v>
      </c>
      <c r="AB765" s="15" t="s">
        <v>131</v>
      </c>
      <c r="AC765" s="15" t="s">
        <v>208</v>
      </c>
      <c r="AD765" s="15">
        <v>3</v>
      </c>
      <c r="AE765" s="15" t="s">
        <v>133</v>
      </c>
      <c r="AF765" s="15" t="s">
        <v>134</v>
      </c>
      <c r="AG765" s="15" t="s">
        <v>1125</v>
      </c>
      <c r="AH765" s="15" t="s">
        <v>136</v>
      </c>
      <c r="AI765" s="15"/>
      <c r="AJ765" s="15" t="s">
        <v>1531</v>
      </c>
      <c r="AK765" s="15" t="s">
        <v>1</v>
      </c>
      <c r="AL765" s="15"/>
    </row>
    <row r="766" spans="1:38" x14ac:dyDescent="0.25">
      <c r="A766" s="15">
        <v>765</v>
      </c>
      <c r="B766" s="15">
        <v>1087809458</v>
      </c>
      <c r="C766" s="15" t="s">
        <v>117</v>
      </c>
      <c r="D766" s="15" t="s">
        <v>118</v>
      </c>
      <c r="E766" s="15" t="s">
        <v>54</v>
      </c>
      <c r="F766" s="15" t="s">
        <v>1121</v>
      </c>
      <c r="G766" s="15" t="s">
        <v>120</v>
      </c>
      <c r="H766" s="15" t="s">
        <v>1122</v>
      </c>
      <c r="I766" s="15" t="s">
        <v>1429</v>
      </c>
      <c r="J766" s="15" t="s">
        <v>1532</v>
      </c>
      <c r="K766" s="15" t="s">
        <v>246</v>
      </c>
      <c r="L766" s="15" t="s">
        <v>173</v>
      </c>
      <c r="M766" s="15" t="s">
        <v>125</v>
      </c>
      <c r="N766" s="15" t="s">
        <v>126</v>
      </c>
      <c r="O766" s="15" t="s">
        <v>56</v>
      </c>
      <c r="P766" s="15">
        <v>252835002461</v>
      </c>
      <c r="Q766" s="15" t="s">
        <v>127</v>
      </c>
      <c r="R766" s="15">
        <v>0</v>
      </c>
      <c r="S766" s="15">
        <v>3164473645</v>
      </c>
      <c r="T766" s="15"/>
      <c r="U766" s="33">
        <v>37006</v>
      </c>
      <c r="V766" s="15">
        <f t="shared" ca="1" si="11"/>
        <v>23</v>
      </c>
      <c r="W766" s="15"/>
      <c r="X766" s="15" t="s">
        <v>120</v>
      </c>
      <c r="Y766" s="15" t="s">
        <v>132</v>
      </c>
      <c r="Z766" s="15" t="s">
        <v>129</v>
      </c>
      <c r="AA766" s="15" t="s">
        <v>130</v>
      </c>
      <c r="AB766" s="15" t="s">
        <v>131</v>
      </c>
      <c r="AC766" s="15" t="s">
        <v>132</v>
      </c>
      <c r="AD766" s="15">
        <v>0</v>
      </c>
      <c r="AE766" s="15" t="s">
        <v>133</v>
      </c>
      <c r="AF766" s="15" t="s">
        <v>134</v>
      </c>
      <c r="AG766" s="15" t="s">
        <v>1125</v>
      </c>
      <c r="AH766" s="15" t="s">
        <v>136</v>
      </c>
      <c r="AI766" s="15"/>
      <c r="AJ766" s="15" t="s">
        <v>1531</v>
      </c>
      <c r="AK766" s="15" t="s">
        <v>1</v>
      </c>
      <c r="AL766" s="15"/>
    </row>
    <row r="767" spans="1:38" x14ac:dyDescent="0.25">
      <c r="A767" s="15">
        <v>766</v>
      </c>
      <c r="B767" s="15">
        <v>1087187726</v>
      </c>
      <c r="C767" s="15" t="s">
        <v>117</v>
      </c>
      <c r="D767" s="15" t="s">
        <v>118</v>
      </c>
      <c r="E767" s="15" t="s">
        <v>54</v>
      </c>
      <c r="F767" s="15" t="s">
        <v>1121</v>
      </c>
      <c r="G767" s="15" t="s">
        <v>120</v>
      </c>
      <c r="H767" s="15" t="s">
        <v>1122</v>
      </c>
      <c r="I767" s="15" t="s">
        <v>1533</v>
      </c>
      <c r="J767" s="15" t="s">
        <v>1534</v>
      </c>
      <c r="K767" s="15" t="s">
        <v>335</v>
      </c>
      <c r="L767" s="15" t="s">
        <v>173</v>
      </c>
      <c r="M767" s="15" t="s">
        <v>146</v>
      </c>
      <c r="N767" s="15" t="s">
        <v>126</v>
      </c>
      <c r="O767" s="15" t="s">
        <v>56</v>
      </c>
      <c r="P767" s="15">
        <v>252835002461</v>
      </c>
      <c r="Q767" s="15" t="s">
        <v>127</v>
      </c>
      <c r="R767" s="15">
        <v>0</v>
      </c>
      <c r="S767" s="15">
        <v>3173321186</v>
      </c>
      <c r="T767" s="15"/>
      <c r="U767" s="33">
        <v>35312</v>
      </c>
      <c r="V767" s="15">
        <f t="shared" ca="1" si="11"/>
        <v>27</v>
      </c>
      <c r="W767" s="15"/>
      <c r="X767" s="15" t="s">
        <v>120</v>
      </c>
      <c r="Y767" s="15" t="s">
        <v>132</v>
      </c>
      <c r="Z767" s="15" t="s">
        <v>129</v>
      </c>
      <c r="AA767" s="15" t="s">
        <v>130</v>
      </c>
      <c r="AB767" s="15" t="s">
        <v>131</v>
      </c>
      <c r="AC767" s="15" t="s">
        <v>208</v>
      </c>
      <c r="AD767" s="15">
        <v>3</v>
      </c>
      <c r="AE767" s="15" t="s">
        <v>133</v>
      </c>
      <c r="AF767" s="15" t="s">
        <v>134</v>
      </c>
      <c r="AG767" s="15" t="s">
        <v>1125</v>
      </c>
      <c r="AH767" s="15" t="s">
        <v>136</v>
      </c>
      <c r="AI767" s="15"/>
      <c r="AJ767" s="15" t="s">
        <v>1531</v>
      </c>
      <c r="AK767" s="15" t="s">
        <v>1</v>
      </c>
      <c r="AL767" s="15"/>
    </row>
    <row r="768" spans="1:38" x14ac:dyDescent="0.25">
      <c r="A768" s="15">
        <v>767</v>
      </c>
      <c r="B768" s="15">
        <v>1087202736</v>
      </c>
      <c r="C768" s="15" t="s">
        <v>117</v>
      </c>
      <c r="D768" s="15" t="s">
        <v>118</v>
      </c>
      <c r="E768" s="15" t="s">
        <v>54</v>
      </c>
      <c r="F768" s="15" t="s">
        <v>1121</v>
      </c>
      <c r="G768" s="15" t="s">
        <v>120</v>
      </c>
      <c r="H768" s="15" t="s">
        <v>1122</v>
      </c>
      <c r="I768" s="15" t="s">
        <v>1335</v>
      </c>
      <c r="J768" s="15"/>
      <c r="K768" s="15" t="s">
        <v>1022</v>
      </c>
      <c r="L768" s="15" t="s">
        <v>1535</v>
      </c>
      <c r="M768" s="15" t="s">
        <v>125</v>
      </c>
      <c r="N768" s="15" t="s">
        <v>126</v>
      </c>
      <c r="O768" s="15" t="s">
        <v>56</v>
      </c>
      <c r="P768" s="15">
        <v>252835002461</v>
      </c>
      <c r="Q768" s="15" t="s">
        <v>127</v>
      </c>
      <c r="R768" s="15">
        <v>0</v>
      </c>
      <c r="S768" s="15">
        <v>3107022402</v>
      </c>
      <c r="T768" s="15"/>
      <c r="U768" s="33">
        <v>34872</v>
      </c>
      <c r="V768" s="15">
        <f t="shared" ca="1" si="11"/>
        <v>29</v>
      </c>
      <c r="W768" s="15"/>
      <c r="X768" s="15" t="s">
        <v>120</v>
      </c>
      <c r="Y768" s="15" t="s">
        <v>132</v>
      </c>
      <c r="Z768" s="15" t="s">
        <v>129</v>
      </c>
      <c r="AA768" s="15" t="s">
        <v>130</v>
      </c>
      <c r="AB768" s="15" t="s">
        <v>131</v>
      </c>
      <c r="AC768" s="15" t="s">
        <v>153</v>
      </c>
      <c r="AD768" s="15">
        <v>2</v>
      </c>
      <c r="AE768" s="15" t="s">
        <v>133</v>
      </c>
      <c r="AF768" s="15" t="s">
        <v>134</v>
      </c>
      <c r="AG768" s="15" t="s">
        <v>1125</v>
      </c>
      <c r="AH768" s="15" t="s">
        <v>136</v>
      </c>
      <c r="AI768" s="15"/>
      <c r="AJ768" s="15" t="s">
        <v>1531</v>
      </c>
      <c r="AK768" s="15" t="s">
        <v>1</v>
      </c>
      <c r="AL768" s="15"/>
    </row>
    <row r="769" spans="1:38" x14ac:dyDescent="0.25">
      <c r="A769" s="15">
        <v>768</v>
      </c>
      <c r="B769" s="15">
        <v>1004612611</v>
      </c>
      <c r="C769" s="15" t="s">
        <v>117</v>
      </c>
      <c r="D769" s="15" t="s">
        <v>118</v>
      </c>
      <c r="E769" s="15" t="s">
        <v>54</v>
      </c>
      <c r="F769" s="15" t="s">
        <v>1121</v>
      </c>
      <c r="G769" s="15" t="s">
        <v>120</v>
      </c>
      <c r="H769" s="15" t="s">
        <v>1122</v>
      </c>
      <c r="I769" s="15" t="s">
        <v>998</v>
      </c>
      <c r="J769" s="15"/>
      <c r="K769" s="15" t="s">
        <v>1535</v>
      </c>
      <c r="L769" s="15" t="s">
        <v>1157</v>
      </c>
      <c r="M769" s="15" t="s">
        <v>125</v>
      </c>
      <c r="N769" s="15" t="s">
        <v>126</v>
      </c>
      <c r="O769" s="15" t="s">
        <v>56</v>
      </c>
      <c r="P769" s="15">
        <v>252835002461</v>
      </c>
      <c r="Q769" s="15" t="s">
        <v>127</v>
      </c>
      <c r="R769" s="15">
        <v>0</v>
      </c>
      <c r="S769" s="15">
        <v>3106126859</v>
      </c>
      <c r="T769" s="15"/>
      <c r="U769" s="33">
        <v>36499</v>
      </c>
      <c r="V769" s="15">
        <f t="shared" ca="1" si="11"/>
        <v>24</v>
      </c>
      <c r="W769" s="15"/>
      <c r="X769" s="15" t="s">
        <v>120</v>
      </c>
      <c r="Y769" s="15" t="s">
        <v>132</v>
      </c>
      <c r="Z769" s="15" t="s">
        <v>129</v>
      </c>
      <c r="AA769" s="15" t="s">
        <v>130</v>
      </c>
      <c r="AB769" s="15" t="s">
        <v>131</v>
      </c>
      <c r="AC769" s="15" t="s">
        <v>153</v>
      </c>
      <c r="AD769" s="15">
        <v>2</v>
      </c>
      <c r="AE769" s="15" t="s">
        <v>133</v>
      </c>
      <c r="AF769" s="15" t="s">
        <v>134</v>
      </c>
      <c r="AG769" s="15" t="s">
        <v>1125</v>
      </c>
      <c r="AH769" s="15" t="s">
        <v>136</v>
      </c>
      <c r="AI769" s="15"/>
      <c r="AJ769" s="15" t="s">
        <v>1531</v>
      </c>
      <c r="AK769" s="15" t="s">
        <v>1</v>
      </c>
      <c r="AL769" s="15"/>
    </row>
    <row r="770" spans="1:38" x14ac:dyDescent="0.25">
      <c r="A770" s="15">
        <v>769</v>
      </c>
      <c r="B770" s="15">
        <v>1087121654</v>
      </c>
      <c r="C770" s="15" t="s">
        <v>117</v>
      </c>
      <c r="D770" s="15" t="s">
        <v>118</v>
      </c>
      <c r="E770" s="15" t="s">
        <v>54</v>
      </c>
      <c r="F770" s="15" t="s">
        <v>1121</v>
      </c>
      <c r="G770" s="15" t="s">
        <v>120</v>
      </c>
      <c r="H770" s="15" t="s">
        <v>1122</v>
      </c>
      <c r="I770" s="15" t="s">
        <v>334</v>
      </c>
      <c r="J770" s="15" t="s">
        <v>1536</v>
      </c>
      <c r="K770" s="15" t="s">
        <v>403</v>
      </c>
      <c r="L770" s="15" t="s">
        <v>403</v>
      </c>
      <c r="M770" s="15" t="s">
        <v>125</v>
      </c>
      <c r="N770" s="15" t="s">
        <v>126</v>
      </c>
      <c r="O770" s="15" t="s">
        <v>56</v>
      </c>
      <c r="P770" s="15">
        <v>252835002461</v>
      </c>
      <c r="Q770" s="15" t="s">
        <v>127</v>
      </c>
      <c r="R770" s="15">
        <v>0</v>
      </c>
      <c r="S770" s="15">
        <v>3177341587</v>
      </c>
      <c r="T770" s="15"/>
      <c r="U770" s="33">
        <v>30987</v>
      </c>
      <c r="V770" s="15">
        <f t="shared" ref="V770:V832" ca="1" si="12">DATEDIF(U770,TODAY(),"Y")</f>
        <v>39</v>
      </c>
      <c r="W770" s="15"/>
      <c r="X770" s="15" t="s">
        <v>120</v>
      </c>
      <c r="Y770" s="15" t="s">
        <v>132</v>
      </c>
      <c r="Z770" s="15" t="s">
        <v>129</v>
      </c>
      <c r="AA770" s="15" t="s">
        <v>130</v>
      </c>
      <c r="AB770" s="15" t="s">
        <v>131</v>
      </c>
      <c r="AC770" s="15" t="s">
        <v>153</v>
      </c>
      <c r="AD770" s="15">
        <v>2</v>
      </c>
      <c r="AE770" s="15" t="s">
        <v>133</v>
      </c>
      <c r="AF770" s="15" t="s">
        <v>134</v>
      </c>
      <c r="AG770" s="15" t="s">
        <v>1125</v>
      </c>
      <c r="AH770" s="15" t="s">
        <v>136</v>
      </c>
      <c r="AI770" s="15"/>
      <c r="AJ770" s="15" t="s">
        <v>1531</v>
      </c>
      <c r="AK770" s="15" t="s">
        <v>1</v>
      </c>
      <c r="AL770" s="15"/>
    </row>
    <row r="771" spans="1:38" x14ac:dyDescent="0.25">
      <c r="A771" s="15">
        <v>770</v>
      </c>
      <c r="B771" s="15">
        <v>1004612610</v>
      </c>
      <c r="C771" s="15" t="s">
        <v>117</v>
      </c>
      <c r="D771" s="15" t="s">
        <v>118</v>
      </c>
      <c r="E771" s="15" t="s">
        <v>54</v>
      </c>
      <c r="F771" s="15" t="s">
        <v>1121</v>
      </c>
      <c r="G771" s="15" t="s">
        <v>120</v>
      </c>
      <c r="H771" s="15" t="s">
        <v>1122</v>
      </c>
      <c r="I771" s="15" t="s">
        <v>1537</v>
      </c>
      <c r="J771" s="15" t="s">
        <v>1538</v>
      </c>
      <c r="K771" s="15" t="s">
        <v>1535</v>
      </c>
      <c r="L771" s="15" t="s">
        <v>1157</v>
      </c>
      <c r="M771" s="15" t="s">
        <v>146</v>
      </c>
      <c r="N771" s="15" t="s">
        <v>126</v>
      </c>
      <c r="O771" s="15" t="s">
        <v>56</v>
      </c>
      <c r="P771" s="15">
        <v>252835002461</v>
      </c>
      <c r="Q771" s="15" t="s">
        <v>127</v>
      </c>
      <c r="R771" s="15">
        <v>0</v>
      </c>
      <c r="S771" s="15">
        <v>3162891613</v>
      </c>
      <c r="T771" s="15"/>
      <c r="U771" s="33">
        <v>35489</v>
      </c>
      <c r="V771" s="15">
        <f t="shared" ca="1" si="12"/>
        <v>27</v>
      </c>
      <c r="W771" s="15"/>
      <c r="X771" s="15" t="s">
        <v>120</v>
      </c>
      <c r="Y771" s="15" t="s">
        <v>132</v>
      </c>
      <c r="Z771" s="15" t="s">
        <v>129</v>
      </c>
      <c r="AA771" s="15" t="s">
        <v>130</v>
      </c>
      <c r="AB771" s="15" t="s">
        <v>131</v>
      </c>
      <c r="AC771" s="15" t="s">
        <v>132</v>
      </c>
      <c r="AD771" s="15">
        <v>0</v>
      </c>
      <c r="AE771" s="15" t="s">
        <v>133</v>
      </c>
      <c r="AF771" s="15" t="s">
        <v>134</v>
      </c>
      <c r="AG771" s="15" t="s">
        <v>1125</v>
      </c>
      <c r="AH771" s="15" t="s">
        <v>136</v>
      </c>
      <c r="AI771" s="15"/>
      <c r="AJ771" s="15" t="s">
        <v>1531</v>
      </c>
      <c r="AK771" s="15" t="s">
        <v>1</v>
      </c>
      <c r="AL771" s="15"/>
    </row>
    <row r="772" spans="1:38" x14ac:dyDescent="0.25">
      <c r="A772" s="15">
        <v>771</v>
      </c>
      <c r="B772" s="15">
        <v>1087111507</v>
      </c>
      <c r="C772" s="15" t="s">
        <v>117</v>
      </c>
      <c r="D772" s="15" t="s">
        <v>118</v>
      </c>
      <c r="E772" s="15" t="s">
        <v>54</v>
      </c>
      <c r="F772" s="15" t="s">
        <v>1121</v>
      </c>
      <c r="G772" s="15" t="s">
        <v>120</v>
      </c>
      <c r="H772" s="15" t="s">
        <v>1122</v>
      </c>
      <c r="I772" s="15" t="s">
        <v>222</v>
      </c>
      <c r="J772" s="15" t="s">
        <v>259</v>
      </c>
      <c r="K772" s="15" t="s">
        <v>1107</v>
      </c>
      <c r="L772" s="15" t="s">
        <v>1539</v>
      </c>
      <c r="M772" s="15" t="s">
        <v>125</v>
      </c>
      <c r="N772" s="15" t="s">
        <v>126</v>
      </c>
      <c r="O772" s="15" t="s">
        <v>56</v>
      </c>
      <c r="P772" s="15">
        <v>252835002461</v>
      </c>
      <c r="Q772" s="15" t="s">
        <v>127</v>
      </c>
      <c r="R772" s="15">
        <v>0</v>
      </c>
      <c r="S772" s="15">
        <v>3225474621</v>
      </c>
      <c r="T772" s="15"/>
      <c r="U772" s="33">
        <v>37931</v>
      </c>
      <c r="V772" s="15">
        <f t="shared" ca="1" si="12"/>
        <v>20</v>
      </c>
      <c r="W772" s="15"/>
      <c r="X772" s="15" t="s">
        <v>120</v>
      </c>
      <c r="Y772" s="15" t="s">
        <v>132</v>
      </c>
      <c r="Z772" s="15" t="s">
        <v>129</v>
      </c>
      <c r="AA772" s="15" t="s">
        <v>130</v>
      </c>
      <c r="AB772" s="15" t="s">
        <v>131</v>
      </c>
      <c r="AC772" s="15" t="s">
        <v>153</v>
      </c>
      <c r="AD772" s="15">
        <v>2</v>
      </c>
      <c r="AE772" s="15" t="s">
        <v>133</v>
      </c>
      <c r="AF772" s="15" t="s">
        <v>134</v>
      </c>
      <c r="AG772" s="15" t="s">
        <v>1125</v>
      </c>
      <c r="AH772" s="15" t="s">
        <v>136</v>
      </c>
      <c r="AI772" s="15"/>
      <c r="AJ772" s="15" t="s">
        <v>1531</v>
      </c>
      <c r="AK772" s="15" t="s">
        <v>1</v>
      </c>
      <c r="AL772" s="15"/>
    </row>
    <row r="773" spans="1:38" x14ac:dyDescent="0.25">
      <c r="A773" s="15">
        <v>772</v>
      </c>
      <c r="B773" s="15">
        <v>1087797947</v>
      </c>
      <c r="C773" s="15" t="s">
        <v>117</v>
      </c>
      <c r="D773" s="15" t="s">
        <v>118</v>
      </c>
      <c r="E773" s="15" t="s">
        <v>54</v>
      </c>
      <c r="F773" s="15" t="s">
        <v>1121</v>
      </c>
      <c r="G773" s="15" t="s">
        <v>120</v>
      </c>
      <c r="H773" s="15" t="s">
        <v>1122</v>
      </c>
      <c r="I773" s="15" t="s">
        <v>1273</v>
      </c>
      <c r="J773" s="15" t="s">
        <v>1262</v>
      </c>
      <c r="K773" s="15" t="s">
        <v>1165</v>
      </c>
      <c r="L773" s="15" t="s">
        <v>1540</v>
      </c>
      <c r="M773" s="15" t="s">
        <v>125</v>
      </c>
      <c r="N773" s="15" t="s">
        <v>126</v>
      </c>
      <c r="O773" s="15" t="s">
        <v>56</v>
      </c>
      <c r="P773" s="15">
        <v>252835002461</v>
      </c>
      <c r="Q773" s="15" t="s">
        <v>127</v>
      </c>
      <c r="R773" s="15">
        <v>0</v>
      </c>
      <c r="S773" s="15">
        <v>3226423337</v>
      </c>
      <c r="T773" s="15"/>
      <c r="U773" s="33">
        <v>34446</v>
      </c>
      <c r="V773" s="15">
        <f t="shared" ca="1" si="12"/>
        <v>30</v>
      </c>
      <c r="W773" s="15"/>
      <c r="X773" s="15" t="s">
        <v>120</v>
      </c>
      <c r="Y773" s="15" t="s">
        <v>132</v>
      </c>
      <c r="Z773" s="15" t="s">
        <v>129</v>
      </c>
      <c r="AA773" s="15" t="s">
        <v>130</v>
      </c>
      <c r="AB773" s="15" t="s">
        <v>131</v>
      </c>
      <c r="AC773" s="15" t="s">
        <v>153</v>
      </c>
      <c r="AD773" s="15">
        <v>2</v>
      </c>
      <c r="AE773" s="15" t="s">
        <v>133</v>
      </c>
      <c r="AF773" s="15" t="s">
        <v>134</v>
      </c>
      <c r="AG773" s="15" t="s">
        <v>1125</v>
      </c>
      <c r="AH773" s="15" t="s">
        <v>136</v>
      </c>
      <c r="AI773" s="15"/>
      <c r="AJ773" s="15" t="s">
        <v>1531</v>
      </c>
      <c r="AK773" s="15" t="s">
        <v>1</v>
      </c>
      <c r="AL773" s="15"/>
    </row>
    <row r="774" spans="1:38" x14ac:dyDescent="0.25">
      <c r="A774" s="15">
        <v>773</v>
      </c>
      <c r="B774" s="15">
        <v>1130768054</v>
      </c>
      <c r="C774" s="15" t="s">
        <v>147</v>
      </c>
      <c r="D774" s="15" t="s">
        <v>118</v>
      </c>
      <c r="E774" s="15" t="s">
        <v>54</v>
      </c>
      <c r="F774" s="15" t="s">
        <v>1121</v>
      </c>
      <c r="G774" s="15" t="s">
        <v>120</v>
      </c>
      <c r="H774" s="15" t="s">
        <v>1122</v>
      </c>
      <c r="I774" s="15" t="s">
        <v>821</v>
      </c>
      <c r="J774" s="15" t="s">
        <v>290</v>
      </c>
      <c r="K774" s="15" t="s">
        <v>1541</v>
      </c>
      <c r="L774" s="15" t="s">
        <v>228</v>
      </c>
      <c r="M774" s="15" t="s">
        <v>125</v>
      </c>
      <c r="N774" s="15" t="s">
        <v>126</v>
      </c>
      <c r="O774" s="15" t="s">
        <v>56</v>
      </c>
      <c r="P774" s="15">
        <v>252835002461</v>
      </c>
      <c r="Q774" s="15" t="s">
        <v>127</v>
      </c>
      <c r="R774" s="15">
        <v>0</v>
      </c>
      <c r="S774" s="15">
        <v>3117007489</v>
      </c>
      <c r="T774" s="15"/>
      <c r="U774" s="33">
        <v>38675</v>
      </c>
      <c r="V774" s="15">
        <f t="shared" ca="1" si="12"/>
        <v>18</v>
      </c>
      <c r="W774" s="15"/>
      <c r="X774" s="15" t="s">
        <v>120</v>
      </c>
      <c r="Y774" s="15" t="s">
        <v>132</v>
      </c>
      <c r="Z774" s="15" t="s">
        <v>129</v>
      </c>
      <c r="AA774" s="15" t="s">
        <v>130</v>
      </c>
      <c r="AB774" s="15" t="s">
        <v>131</v>
      </c>
      <c r="AC774" s="15" t="s">
        <v>153</v>
      </c>
      <c r="AD774" s="15">
        <v>1</v>
      </c>
      <c r="AE774" s="15" t="s">
        <v>133</v>
      </c>
      <c r="AF774" s="15" t="s">
        <v>134</v>
      </c>
      <c r="AG774" s="15" t="s">
        <v>1125</v>
      </c>
      <c r="AH774" s="15" t="s">
        <v>136</v>
      </c>
      <c r="AI774" s="15"/>
      <c r="AJ774" s="15" t="s">
        <v>1531</v>
      </c>
      <c r="AK774" s="15" t="s">
        <v>1</v>
      </c>
      <c r="AL774" s="15"/>
    </row>
    <row r="775" spans="1:38" x14ac:dyDescent="0.25">
      <c r="A775" s="15">
        <v>774</v>
      </c>
      <c r="B775" s="15">
        <v>1087803334</v>
      </c>
      <c r="C775" s="15" t="s">
        <v>117</v>
      </c>
      <c r="D775" s="15" t="s">
        <v>118</v>
      </c>
      <c r="E775" s="15" t="s">
        <v>54</v>
      </c>
      <c r="F775" s="15" t="s">
        <v>1121</v>
      </c>
      <c r="G775" s="15" t="s">
        <v>120</v>
      </c>
      <c r="H775" s="15" t="s">
        <v>1122</v>
      </c>
      <c r="I775" s="15" t="s">
        <v>1542</v>
      </c>
      <c r="J775" s="15"/>
      <c r="K775" s="15" t="s">
        <v>1543</v>
      </c>
      <c r="L775" s="15"/>
      <c r="M775" s="15" t="s">
        <v>125</v>
      </c>
      <c r="N775" s="15" t="s">
        <v>126</v>
      </c>
      <c r="O775" s="15" t="s">
        <v>56</v>
      </c>
      <c r="P775" s="15">
        <v>252835002461</v>
      </c>
      <c r="Q775" s="15" t="s">
        <v>127</v>
      </c>
      <c r="R775" s="15">
        <v>0</v>
      </c>
      <c r="S775" s="15">
        <v>3136379920</v>
      </c>
      <c r="T775" s="15"/>
      <c r="U775" s="33">
        <v>30453</v>
      </c>
      <c r="V775" s="15">
        <f t="shared" ca="1" si="12"/>
        <v>41</v>
      </c>
      <c r="W775" s="15"/>
      <c r="X775" s="15" t="s">
        <v>120</v>
      </c>
      <c r="Y775" s="15" t="s">
        <v>132</v>
      </c>
      <c r="Z775" s="15" t="s">
        <v>129</v>
      </c>
      <c r="AA775" s="15" t="s">
        <v>130</v>
      </c>
      <c r="AB775" s="15" t="s">
        <v>131</v>
      </c>
      <c r="AC775" s="15" t="s">
        <v>153</v>
      </c>
      <c r="AD775" s="15">
        <v>5</v>
      </c>
      <c r="AE775" s="15" t="s">
        <v>133</v>
      </c>
      <c r="AF775" s="15" t="s">
        <v>134</v>
      </c>
      <c r="AG775" s="15" t="s">
        <v>1125</v>
      </c>
      <c r="AH775" s="15" t="s">
        <v>136</v>
      </c>
      <c r="AI775" s="15"/>
      <c r="AJ775" s="15" t="s">
        <v>1531</v>
      </c>
      <c r="AK775" s="15" t="s">
        <v>1</v>
      </c>
      <c r="AL775" s="15"/>
    </row>
    <row r="776" spans="1:38" x14ac:dyDescent="0.25">
      <c r="A776" s="15">
        <v>775</v>
      </c>
      <c r="B776" s="15">
        <v>1087786146</v>
      </c>
      <c r="C776" s="15" t="s">
        <v>117</v>
      </c>
      <c r="D776" s="15" t="s">
        <v>118</v>
      </c>
      <c r="E776" s="15" t="s">
        <v>54</v>
      </c>
      <c r="F776" s="15" t="s">
        <v>1121</v>
      </c>
      <c r="G776" s="15" t="s">
        <v>120</v>
      </c>
      <c r="H776" s="15" t="s">
        <v>1122</v>
      </c>
      <c r="I776" s="15" t="s">
        <v>1145</v>
      </c>
      <c r="J776" s="15" t="s">
        <v>1544</v>
      </c>
      <c r="K776" s="15" t="s">
        <v>423</v>
      </c>
      <c r="L776" s="15"/>
      <c r="M776" s="15" t="s">
        <v>125</v>
      </c>
      <c r="N776" s="15" t="s">
        <v>126</v>
      </c>
      <c r="O776" s="15" t="s">
        <v>56</v>
      </c>
      <c r="P776" s="15">
        <v>252835002461</v>
      </c>
      <c r="Q776" s="15" t="s">
        <v>127</v>
      </c>
      <c r="R776" s="15">
        <v>0</v>
      </c>
      <c r="S776" s="15">
        <v>3123278684</v>
      </c>
      <c r="T776" s="15"/>
      <c r="U776" s="33">
        <v>35628</v>
      </c>
      <c r="V776" s="15">
        <f t="shared" ca="1" si="12"/>
        <v>27</v>
      </c>
      <c r="W776" s="15"/>
      <c r="X776" s="15" t="s">
        <v>120</v>
      </c>
      <c r="Y776" s="15" t="s">
        <v>132</v>
      </c>
      <c r="Z776" s="15" t="s">
        <v>129</v>
      </c>
      <c r="AA776" s="15" t="s">
        <v>130</v>
      </c>
      <c r="AB776" s="15" t="s">
        <v>131</v>
      </c>
      <c r="AC776" s="15" t="s">
        <v>153</v>
      </c>
      <c r="AD776" s="15">
        <v>2</v>
      </c>
      <c r="AE776" s="15" t="s">
        <v>133</v>
      </c>
      <c r="AF776" s="15" t="s">
        <v>134</v>
      </c>
      <c r="AG776" s="15" t="s">
        <v>1125</v>
      </c>
      <c r="AH776" s="15" t="s">
        <v>136</v>
      </c>
      <c r="AI776" s="15"/>
      <c r="AJ776" s="15" t="s">
        <v>1531</v>
      </c>
      <c r="AK776" s="15" t="s">
        <v>1</v>
      </c>
      <c r="AL776" s="15"/>
    </row>
    <row r="777" spans="1:38" x14ac:dyDescent="0.25">
      <c r="A777" s="15">
        <v>776</v>
      </c>
      <c r="B777" s="15">
        <v>1087205184</v>
      </c>
      <c r="C777" s="15" t="s">
        <v>117</v>
      </c>
      <c r="D777" s="15" t="s">
        <v>118</v>
      </c>
      <c r="E777" s="15" t="s">
        <v>54</v>
      </c>
      <c r="F777" s="15" t="s">
        <v>1121</v>
      </c>
      <c r="G777" s="15" t="s">
        <v>120</v>
      </c>
      <c r="H777" s="15" t="s">
        <v>1122</v>
      </c>
      <c r="I777" s="15" t="s">
        <v>969</v>
      </c>
      <c r="J777" s="15" t="s">
        <v>1298</v>
      </c>
      <c r="K777" s="15" t="s">
        <v>1138</v>
      </c>
      <c r="L777" s="15" t="s">
        <v>228</v>
      </c>
      <c r="M777" s="15" t="s">
        <v>125</v>
      </c>
      <c r="N777" s="15" t="s">
        <v>126</v>
      </c>
      <c r="O777" s="15" t="s">
        <v>56</v>
      </c>
      <c r="P777" s="15">
        <v>252835002461</v>
      </c>
      <c r="Q777" s="15" t="s">
        <v>127</v>
      </c>
      <c r="R777" s="15">
        <v>0</v>
      </c>
      <c r="S777" s="15">
        <v>3117007489</v>
      </c>
      <c r="T777" s="15"/>
      <c r="U777" s="33">
        <v>35107</v>
      </c>
      <c r="V777" s="15">
        <f t="shared" ca="1" si="12"/>
        <v>28</v>
      </c>
      <c r="W777" s="15"/>
      <c r="X777" s="15" t="s">
        <v>120</v>
      </c>
      <c r="Y777" s="15" t="s">
        <v>132</v>
      </c>
      <c r="Z777" s="15" t="s">
        <v>129</v>
      </c>
      <c r="AA777" s="15" t="s">
        <v>130</v>
      </c>
      <c r="AB777" s="15" t="s">
        <v>131</v>
      </c>
      <c r="AC777" s="15" t="s">
        <v>153</v>
      </c>
      <c r="AD777" s="15">
        <v>2</v>
      </c>
      <c r="AE777" s="15" t="s">
        <v>133</v>
      </c>
      <c r="AF777" s="15" t="s">
        <v>134</v>
      </c>
      <c r="AG777" s="15" t="s">
        <v>1125</v>
      </c>
      <c r="AH777" s="15" t="s">
        <v>136</v>
      </c>
      <c r="AI777" s="15"/>
      <c r="AJ777" s="15" t="s">
        <v>1531</v>
      </c>
      <c r="AK777" s="15" t="s">
        <v>1</v>
      </c>
      <c r="AL777" s="15"/>
    </row>
    <row r="778" spans="1:38" x14ac:dyDescent="0.25">
      <c r="A778" s="15">
        <v>777</v>
      </c>
      <c r="B778" s="15">
        <v>1111786935</v>
      </c>
      <c r="C778" s="15" t="s">
        <v>117</v>
      </c>
      <c r="D778" s="15" t="s">
        <v>118</v>
      </c>
      <c r="E778" s="15" t="s">
        <v>54</v>
      </c>
      <c r="F778" s="15" t="s">
        <v>1121</v>
      </c>
      <c r="G778" s="15" t="s">
        <v>120</v>
      </c>
      <c r="H778" s="15" t="s">
        <v>1122</v>
      </c>
      <c r="I778" s="15" t="s">
        <v>355</v>
      </c>
      <c r="J778" s="15" t="s">
        <v>492</v>
      </c>
      <c r="K778" s="15" t="s">
        <v>1184</v>
      </c>
      <c r="L778" s="15" t="s">
        <v>226</v>
      </c>
      <c r="M778" s="15" t="s">
        <v>146</v>
      </c>
      <c r="N778" s="15" t="s">
        <v>126</v>
      </c>
      <c r="O778" s="15" t="s">
        <v>56</v>
      </c>
      <c r="P778" s="15">
        <v>252835002461</v>
      </c>
      <c r="Q778" s="15" t="s">
        <v>127</v>
      </c>
      <c r="R778" s="15">
        <v>0</v>
      </c>
      <c r="S778" s="15">
        <v>3177341587</v>
      </c>
      <c r="T778" s="15"/>
      <c r="U778" s="33">
        <v>31477</v>
      </c>
      <c r="V778" s="15">
        <f t="shared" ca="1" si="12"/>
        <v>38</v>
      </c>
      <c r="W778" s="15"/>
      <c r="X778" s="15" t="s">
        <v>120</v>
      </c>
      <c r="Y778" s="15" t="s">
        <v>132</v>
      </c>
      <c r="Z778" s="15" t="s">
        <v>129</v>
      </c>
      <c r="AA778" s="15" t="s">
        <v>130</v>
      </c>
      <c r="AB778" s="15" t="s">
        <v>131</v>
      </c>
      <c r="AC778" s="15" t="s">
        <v>208</v>
      </c>
      <c r="AD778" s="15">
        <v>3</v>
      </c>
      <c r="AE778" s="15" t="s">
        <v>133</v>
      </c>
      <c r="AF778" s="15" t="s">
        <v>134</v>
      </c>
      <c r="AG778" s="15" t="s">
        <v>1125</v>
      </c>
      <c r="AH778" s="15" t="s">
        <v>136</v>
      </c>
      <c r="AI778" s="15"/>
      <c r="AJ778" s="15" t="s">
        <v>1531</v>
      </c>
      <c r="AK778" s="15" t="s">
        <v>1</v>
      </c>
      <c r="AL778" s="15"/>
    </row>
    <row r="779" spans="1:38" x14ac:dyDescent="0.25">
      <c r="A779" s="15">
        <v>778</v>
      </c>
      <c r="B779" s="15">
        <v>1087210113</v>
      </c>
      <c r="C779" s="15" t="s">
        <v>117</v>
      </c>
      <c r="D779" s="15" t="s">
        <v>118</v>
      </c>
      <c r="E779" s="15" t="s">
        <v>54</v>
      </c>
      <c r="F779" s="15" t="s">
        <v>1121</v>
      </c>
      <c r="G779" s="15" t="s">
        <v>120</v>
      </c>
      <c r="H779" s="15" t="s">
        <v>1122</v>
      </c>
      <c r="I779" s="15" t="s">
        <v>1545</v>
      </c>
      <c r="J779" s="15" t="s">
        <v>477</v>
      </c>
      <c r="K779" s="15" t="s">
        <v>1168</v>
      </c>
      <c r="L779" s="15" t="s">
        <v>267</v>
      </c>
      <c r="M779" s="15" t="s">
        <v>125</v>
      </c>
      <c r="N779" s="15" t="s">
        <v>126</v>
      </c>
      <c r="O779" s="15" t="s">
        <v>56</v>
      </c>
      <c r="P779" s="15">
        <v>252835002461</v>
      </c>
      <c r="Q779" s="15" t="s">
        <v>127</v>
      </c>
      <c r="R779" s="15">
        <v>0</v>
      </c>
      <c r="S779" s="15">
        <v>3117611425</v>
      </c>
      <c r="T779" s="15"/>
      <c r="U779" s="33">
        <v>35582</v>
      </c>
      <c r="V779" s="15">
        <f t="shared" ca="1" si="12"/>
        <v>27</v>
      </c>
      <c r="W779" s="15"/>
      <c r="X779" s="15" t="s">
        <v>120</v>
      </c>
      <c r="Y779" s="15" t="s">
        <v>132</v>
      </c>
      <c r="Z779" s="15" t="s">
        <v>129</v>
      </c>
      <c r="AA779" s="15" t="s">
        <v>130</v>
      </c>
      <c r="AB779" s="15" t="s">
        <v>131</v>
      </c>
      <c r="AC779" s="15" t="s">
        <v>132</v>
      </c>
      <c r="AD779" s="15">
        <v>0</v>
      </c>
      <c r="AE779" s="15" t="s">
        <v>133</v>
      </c>
      <c r="AF779" s="15" t="s">
        <v>174</v>
      </c>
      <c r="AG779" s="15" t="s">
        <v>1125</v>
      </c>
      <c r="AH779" s="15" t="s">
        <v>136</v>
      </c>
      <c r="AI779" s="15"/>
      <c r="AJ779" s="15" t="s">
        <v>1531</v>
      </c>
      <c r="AK779" s="15" t="s">
        <v>1</v>
      </c>
      <c r="AL779" s="15"/>
    </row>
    <row r="780" spans="1:38" x14ac:dyDescent="0.25">
      <c r="A780" s="15">
        <v>779</v>
      </c>
      <c r="B780" s="15">
        <v>1087186066</v>
      </c>
      <c r="C780" s="15" t="s">
        <v>117</v>
      </c>
      <c r="D780" s="15" t="s">
        <v>118</v>
      </c>
      <c r="E780" s="15" t="s">
        <v>54</v>
      </c>
      <c r="F780" s="15" t="s">
        <v>1121</v>
      </c>
      <c r="G780" s="15" t="s">
        <v>120</v>
      </c>
      <c r="H780" s="15" t="s">
        <v>1122</v>
      </c>
      <c r="I780" s="15" t="s">
        <v>274</v>
      </c>
      <c r="J780" s="15" t="s">
        <v>275</v>
      </c>
      <c r="K780" s="15" t="s">
        <v>484</v>
      </c>
      <c r="L780" s="15" t="s">
        <v>246</v>
      </c>
      <c r="M780" s="15" t="s">
        <v>125</v>
      </c>
      <c r="N780" s="15" t="s">
        <v>126</v>
      </c>
      <c r="O780" s="15" t="s">
        <v>56</v>
      </c>
      <c r="P780" s="15">
        <v>252835002461</v>
      </c>
      <c r="Q780" s="15" t="s">
        <v>127</v>
      </c>
      <c r="R780" s="15">
        <v>0</v>
      </c>
      <c r="S780" s="15">
        <v>0</v>
      </c>
      <c r="T780" s="15"/>
      <c r="U780" s="33">
        <v>32455</v>
      </c>
      <c r="V780" s="15">
        <f t="shared" ca="1" si="12"/>
        <v>35</v>
      </c>
      <c r="W780" s="15"/>
      <c r="X780" s="15" t="s">
        <v>120</v>
      </c>
      <c r="Y780" s="15" t="s">
        <v>132</v>
      </c>
      <c r="Z780" s="15" t="s">
        <v>129</v>
      </c>
      <c r="AA780" s="15" t="s">
        <v>130</v>
      </c>
      <c r="AB780" s="15" t="s">
        <v>131</v>
      </c>
      <c r="AC780" s="15" t="s">
        <v>153</v>
      </c>
      <c r="AD780" s="15">
        <v>2</v>
      </c>
      <c r="AE780" s="15" t="s">
        <v>133</v>
      </c>
      <c r="AF780" s="15" t="s">
        <v>174</v>
      </c>
      <c r="AG780" s="15" t="s">
        <v>1125</v>
      </c>
      <c r="AH780" s="15" t="s">
        <v>136</v>
      </c>
      <c r="AI780" s="15"/>
      <c r="AJ780" s="15" t="s">
        <v>1531</v>
      </c>
      <c r="AK780" s="15" t="s">
        <v>1</v>
      </c>
      <c r="AL780" s="15"/>
    </row>
    <row r="781" spans="1:38" x14ac:dyDescent="0.25">
      <c r="A781" s="15">
        <v>780</v>
      </c>
      <c r="B781" s="15">
        <v>12916952</v>
      </c>
      <c r="C781" s="15" t="s">
        <v>117</v>
      </c>
      <c r="D781" s="15" t="s">
        <v>118</v>
      </c>
      <c r="E781" s="15" t="s">
        <v>54</v>
      </c>
      <c r="F781" s="15" t="s">
        <v>1121</v>
      </c>
      <c r="G781" s="15" t="s">
        <v>120</v>
      </c>
      <c r="H781" s="15" t="s">
        <v>1122</v>
      </c>
      <c r="I781" s="15" t="s">
        <v>975</v>
      </c>
      <c r="J781" s="15" t="s">
        <v>1546</v>
      </c>
      <c r="K781" s="15" t="s">
        <v>369</v>
      </c>
      <c r="L781" s="15" t="s">
        <v>156</v>
      </c>
      <c r="M781" s="15" t="s">
        <v>146</v>
      </c>
      <c r="N781" s="15" t="s">
        <v>126</v>
      </c>
      <c r="O781" s="15" t="s">
        <v>56</v>
      </c>
      <c r="P781" s="15">
        <v>252835002461</v>
      </c>
      <c r="Q781" s="15" t="s">
        <v>127</v>
      </c>
      <c r="R781" s="15">
        <v>0</v>
      </c>
      <c r="S781" s="15">
        <v>0</v>
      </c>
      <c r="T781" s="15"/>
      <c r="U781" s="33">
        <v>25106</v>
      </c>
      <c r="V781" s="15">
        <f t="shared" ca="1" si="12"/>
        <v>55</v>
      </c>
      <c r="W781" s="15"/>
      <c r="X781" s="15" t="s">
        <v>120</v>
      </c>
      <c r="Y781" s="15" t="s">
        <v>132</v>
      </c>
      <c r="Z781" s="15" t="s">
        <v>129</v>
      </c>
      <c r="AA781" s="15" t="s">
        <v>130</v>
      </c>
      <c r="AB781" s="15" t="s">
        <v>131</v>
      </c>
      <c r="AC781" s="15" t="s">
        <v>208</v>
      </c>
      <c r="AD781" s="15">
        <v>3</v>
      </c>
      <c r="AE781" s="15" t="s">
        <v>133</v>
      </c>
      <c r="AF781" s="15" t="s">
        <v>174</v>
      </c>
      <c r="AG781" s="15" t="s">
        <v>1125</v>
      </c>
      <c r="AH781" s="15" t="s">
        <v>136</v>
      </c>
      <c r="AI781" s="15"/>
      <c r="AJ781" s="15" t="s">
        <v>1531</v>
      </c>
      <c r="AK781" s="15" t="s">
        <v>1</v>
      </c>
      <c r="AL781" s="15"/>
    </row>
    <row r="782" spans="1:38" x14ac:dyDescent="0.25">
      <c r="A782" s="15">
        <v>781</v>
      </c>
      <c r="B782" s="15">
        <v>1004616776</v>
      </c>
      <c r="C782" s="15" t="s">
        <v>117</v>
      </c>
      <c r="D782" s="15" t="s">
        <v>118</v>
      </c>
      <c r="E782" s="15" t="s">
        <v>54</v>
      </c>
      <c r="F782" s="15" t="s">
        <v>1121</v>
      </c>
      <c r="G782" s="15" t="s">
        <v>120</v>
      </c>
      <c r="H782" s="15" t="s">
        <v>1122</v>
      </c>
      <c r="I782" s="15" t="s">
        <v>1547</v>
      </c>
      <c r="J782" s="15" t="s">
        <v>1548</v>
      </c>
      <c r="K782" s="15" t="s">
        <v>1549</v>
      </c>
      <c r="L782" s="15" t="s">
        <v>1550</v>
      </c>
      <c r="M782" s="15" t="s">
        <v>146</v>
      </c>
      <c r="N782" s="15" t="s">
        <v>126</v>
      </c>
      <c r="O782" s="15" t="s">
        <v>56</v>
      </c>
      <c r="P782" s="15">
        <v>252835002461</v>
      </c>
      <c r="Q782" s="15" t="s">
        <v>127</v>
      </c>
      <c r="R782" s="15">
        <v>0</v>
      </c>
      <c r="S782" s="15">
        <v>3117611425</v>
      </c>
      <c r="T782" s="15"/>
      <c r="U782" s="33">
        <v>32915</v>
      </c>
      <c r="V782" s="15">
        <f t="shared" ca="1" si="12"/>
        <v>34</v>
      </c>
      <c r="W782" s="15"/>
      <c r="X782" s="15" t="s">
        <v>120</v>
      </c>
      <c r="Y782" s="15" t="s">
        <v>132</v>
      </c>
      <c r="Z782" s="15" t="s">
        <v>129</v>
      </c>
      <c r="AA782" s="15" t="s">
        <v>130</v>
      </c>
      <c r="AB782" s="15" t="s">
        <v>131</v>
      </c>
      <c r="AC782" s="15" t="s">
        <v>208</v>
      </c>
      <c r="AD782" s="15">
        <v>2</v>
      </c>
      <c r="AE782" s="15" t="s">
        <v>133</v>
      </c>
      <c r="AF782" s="15" t="s">
        <v>174</v>
      </c>
      <c r="AG782" s="15" t="s">
        <v>1125</v>
      </c>
      <c r="AH782" s="15" t="s">
        <v>136</v>
      </c>
      <c r="AI782" s="15"/>
      <c r="AJ782" s="15" t="s">
        <v>1531</v>
      </c>
      <c r="AK782" s="15" t="s">
        <v>1</v>
      </c>
      <c r="AL782" s="15"/>
    </row>
    <row r="783" spans="1:38" x14ac:dyDescent="0.25">
      <c r="A783" s="15">
        <v>782</v>
      </c>
      <c r="B783" s="15">
        <v>1087784926</v>
      </c>
      <c r="C783" s="15" t="s">
        <v>117</v>
      </c>
      <c r="D783" s="15" t="s">
        <v>118</v>
      </c>
      <c r="E783" s="15" t="s">
        <v>54</v>
      </c>
      <c r="F783" s="15" t="s">
        <v>1121</v>
      </c>
      <c r="G783" s="15" t="s">
        <v>120</v>
      </c>
      <c r="H783" s="15" t="s">
        <v>1122</v>
      </c>
      <c r="I783" s="15" t="s">
        <v>171</v>
      </c>
      <c r="J783" s="15" t="s">
        <v>1354</v>
      </c>
      <c r="K783" s="15" t="s">
        <v>439</v>
      </c>
      <c r="L783" s="15" t="s">
        <v>241</v>
      </c>
      <c r="M783" s="15" t="s">
        <v>125</v>
      </c>
      <c r="N783" s="15" t="s">
        <v>126</v>
      </c>
      <c r="O783" s="15" t="s">
        <v>56</v>
      </c>
      <c r="P783" s="15">
        <v>252835002461</v>
      </c>
      <c r="Q783" s="15" t="s">
        <v>127</v>
      </c>
      <c r="R783" s="15">
        <v>0</v>
      </c>
      <c r="S783" s="15">
        <v>3116996471</v>
      </c>
      <c r="T783" s="15"/>
      <c r="U783" s="33">
        <v>34735</v>
      </c>
      <c r="V783" s="15">
        <f t="shared" ca="1" si="12"/>
        <v>29</v>
      </c>
      <c r="W783" s="15"/>
      <c r="X783" s="15" t="s">
        <v>120</v>
      </c>
      <c r="Y783" s="15" t="s">
        <v>132</v>
      </c>
      <c r="Z783" s="15" t="s">
        <v>129</v>
      </c>
      <c r="AA783" s="15" t="s">
        <v>130</v>
      </c>
      <c r="AB783" s="15" t="s">
        <v>131</v>
      </c>
      <c r="AC783" s="15" t="s">
        <v>153</v>
      </c>
      <c r="AD783" s="15">
        <v>1</v>
      </c>
      <c r="AE783" s="15" t="s">
        <v>133</v>
      </c>
      <c r="AF783" s="15" t="s">
        <v>174</v>
      </c>
      <c r="AG783" s="15" t="s">
        <v>1125</v>
      </c>
      <c r="AH783" s="15" t="s">
        <v>136</v>
      </c>
      <c r="AI783" s="15"/>
      <c r="AJ783" s="15" t="s">
        <v>1531</v>
      </c>
      <c r="AK783" s="15" t="s">
        <v>1</v>
      </c>
      <c r="AL783" s="15"/>
    </row>
    <row r="784" spans="1:38" x14ac:dyDescent="0.25">
      <c r="A784" s="15">
        <v>783</v>
      </c>
      <c r="B784" s="15">
        <v>1004603124</v>
      </c>
      <c r="C784" s="15" t="s">
        <v>117</v>
      </c>
      <c r="D784" s="15" t="s">
        <v>118</v>
      </c>
      <c r="E784" s="15" t="s">
        <v>54</v>
      </c>
      <c r="F784" s="15" t="s">
        <v>1121</v>
      </c>
      <c r="G784" s="15" t="s">
        <v>120</v>
      </c>
      <c r="H784" s="15" t="s">
        <v>1122</v>
      </c>
      <c r="I784" s="15" t="s">
        <v>249</v>
      </c>
      <c r="J784" s="15" t="s">
        <v>363</v>
      </c>
      <c r="K784" s="15" t="s">
        <v>150</v>
      </c>
      <c r="L784" s="15"/>
      <c r="M784" s="15" t="s">
        <v>146</v>
      </c>
      <c r="N784" s="15" t="s">
        <v>242</v>
      </c>
      <c r="O784" s="15" t="s">
        <v>56</v>
      </c>
      <c r="P784" s="15">
        <v>252835002461</v>
      </c>
      <c r="Q784" s="15" t="s">
        <v>127</v>
      </c>
      <c r="R784" s="15">
        <v>0</v>
      </c>
      <c r="S784" s="15">
        <v>0</v>
      </c>
      <c r="T784" s="15"/>
      <c r="U784" s="33">
        <v>34443</v>
      </c>
      <c r="V784" s="15">
        <f t="shared" ca="1" si="12"/>
        <v>30</v>
      </c>
      <c r="W784" s="15"/>
      <c r="X784" s="15" t="s">
        <v>120</v>
      </c>
      <c r="Y784" s="15" t="s">
        <v>132</v>
      </c>
      <c r="Z784" s="15" t="s">
        <v>129</v>
      </c>
      <c r="AA784" s="15" t="s">
        <v>130</v>
      </c>
      <c r="AB784" s="15" t="s">
        <v>131</v>
      </c>
      <c r="AC784" s="15" t="s">
        <v>208</v>
      </c>
      <c r="AD784" s="15">
        <v>4</v>
      </c>
      <c r="AE784" s="15" t="s">
        <v>133</v>
      </c>
      <c r="AF784" s="15" t="s">
        <v>134</v>
      </c>
      <c r="AG784" s="15" t="s">
        <v>1125</v>
      </c>
      <c r="AH784" s="15" t="s">
        <v>136</v>
      </c>
      <c r="AI784" s="15"/>
      <c r="AJ784" s="15" t="s">
        <v>1551</v>
      </c>
      <c r="AK784" s="15" t="s">
        <v>1</v>
      </c>
      <c r="AL784" s="15"/>
    </row>
    <row r="785" spans="1:38" x14ac:dyDescent="0.25">
      <c r="A785" s="15">
        <v>784</v>
      </c>
      <c r="B785" s="15">
        <v>1087810710</v>
      </c>
      <c r="C785" s="15" t="s">
        <v>117</v>
      </c>
      <c r="D785" s="15" t="s">
        <v>118</v>
      </c>
      <c r="E785" s="15" t="s">
        <v>54</v>
      </c>
      <c r="F785" s="15" t="s">
        <v>1121</v>
      </c>
      <c r="G785" s="15" t="s">
        <v>120</v>
      </c>
      <c r="H785" s="15" t="s">
        <v>1122</v>
      </c>
      <c r="I785" s="15" t="s">
        <v>171</v>
      </c>
      <c r="J785" s="15" t="s">
        <v>1552</v>
      </c>
      <c r="K785" s="15" t="s">
        <v>1440</v>
      </c>
      <c r="L785" s="15" t="s">
        <v>155</v>
      </c>
      <c r="M785" s="15" t="s">
        <v>125</v>
      </c>
      <c r="N785" s="15" t="s">
        <v>242</v>
      </c>
      <c r="O785" s="15" t="s">
        <v>56</v>
      </c>
      <c r="P785" s="15">
        <v>252835002461</v>
      </c>
      <c r="Q785" s="15" t="s">
        <v>127</v>
      </c>
      <c r="R785" s="15">
        <v>0</v>
      </c>
      <c r="S785" s="15">
        <v>0</v>
      </c>
      <c r="T785" s="15"/>
      <c r="U785" s="33">
        <v>34306</v>
      </c>
      <c r="V785" s="15">
        <f t="shared" ca="1" si="12"/>
        <v>30</v>
      </c>
      <c r="W785" s="15"/>
      <c r="X785" s="15" t="s">
        <v>120</v>
      </c>
      <c r="Y785" s="15" t="s">
        <v>132</v>
      </c>
      <c r="Z785" s="15" t="s">
        <v>129</v>
      </c>
      <c r="AA785" s="15" t="s">
        <v>130</v>
      </c>
      <c r="AB785" s="15" t="s">
        <v>131</v>
      </c>
      <c r="AC785" s="15" t="s">
        <v>153</v>
      </c>
      <c r="AD785" s="15">
        <v>3</v>
      </c>
      <c r="AE785" s="15" t="s">
        <v>133</v>
      </c>
      <c r="AF785" s="15" t="s">
        <v>134</v>
      </c>
      <c r="AG785" s="15" t="s">
        <v>1125</v>
      </c>
      <c r="AH785" s="15" t="s">
        <v>136</v>
      </c>
      <c r="AI785" s="15"/>
      <c r="AJ785" s="15" t="s">
        <v>1551</v>
      </c>
      <c r="AK785" s="15" t="s">
        <v>1</v>
      </c>
      <c r="AL785" s="15"/>
    </row>
    <row r="786" spans="1:38" x14ac:dyDescent="0.25">
      <c r="A786" s="15">
        <v>785</v>
      </c>
      <c r="B786" s="15">
        <v>10004618167</v>
      </c>
      <c r="C786" s="15" t="s">
        <v>117</v>
      </c>
      <c r="D786" s="15" t="s">
        <v>118</v>
      </c>
      <c r="E786" s="15" t="s">
        <v>54</v>
      </c>
      <c r="F786" s="15" t="s">
        <v>1121</v>
      </c>
      <c r="G786" s="15" t="s">
        <v>120</v>
      </c>
      <c r="H786" s="15" t="s">
        <v>1122</v>
      </c>
      <c r="I786" s="15" t="s">
        <v>1553</v>
      </c>
      <c r="J786" s="15" t="s">
        <v>186</v>
      </c>
      <c r="K786" s="15" t="s">
        <v>1184</v>
      </c>
      <c r="L786" s="15" t="s">
        <v>454</v>
      </c>
      <c r="M786" s="15" t="s">
        <v>125</v>
      </c>
      <c r="N786" s="15" t="s">
        <v>242</v>
      </c>
      <c r="O786" s="15" t="s">
        <v>56</v>
      </c>
      <c r="P786" s="15">
        <v>252835002461</v>
      </c>
      <c r="Q786" s="15" t="s">
        <v>127</v>
      </c>
      <c r="R786" s="15">
        <v>0</v>
      </c>
      <c r="S786" s="15">
        <v>0</v>
      </c>
      <c r="T786" s="15"/>
      <c r="U786" s="33">
        <v>31952</v>
      </c>
      <c r="V786" s="15">
        <f t="shared" ca="1" si="12"/>
        <v>37</v>
      </c>
      <c r="W786" s="15"/>
      <c r="X786" s="15" t="s">
        <v>120</v>
      </c>
      <c r="Y786" s="15" t="s">
        <v>132</v>
      </c>
      <c r="Z786" s="15" t="s">
        <v>129</v>
      </c>
      <c r="AA786" s="15" t="s">
        <v>130</v>
      </c>
      <c r="AB786" s="15" t="s">
        <v>131</v>
      </c>
      <c r="AC786" s="15" t="s">
        <v>153</v>
      </c>
      <c r="AD786" s="15">
        <v>5</v>
      </c>
      <c r="AE786" s="15" t="s">
        <v>133</v>
      </c>
      <c r="AF786" s="15" t="s">
        <v>134</v>
      </c>
      <c r="AG786" s="15" t="s">
        <v>1125</v>
      </c>
      <c r="AH786" s="15" t="s">
        <v>136</v>
      </c>
      <c r="AI786" s="15"/>
      <c r="AJ786" s="15" t="s">
        <v>1551</v>
      </c>
      <c r="AK786" s="15" t="s">
        <v>1</v>
      </c>
      <c r="AL786" s="15"/>
    </row>
    <row r="787" spans="1:38" x14ac:dyDescent="0.25">
      <c r="A787" s="15">
        <v>786</v>
      </c>
      <c r="B787" s="15">
        <v>1087121311</v>
      </c>
      <c r="C787" s="15" t="s">
        <v>117</v>
      </c>
      <c r="D787" s="15" t="s">
        <v>118</v>
      </c>
      <c r="E787" s="15" t="s">
        <v>54</v>
      </c>
      <c r="F787" s="15" t="s">
        <v>1121</v>
      </c>
      <c r="G787" s="15" t="s">
        <v>120</v>
      </c>
      <c r="H787" s="15" t="s">
        <v>1122</v>
      </c>
      <c r="I787" s="15" t="s">
        <v>1554</v>
      </c>
      <c r="J787" s="15" t="s">
        <v>290</v>
      </c>
      <c r="K787" s="15" t="s">
        <v>1184</v>
      </c>
      <c r="L787" s="15"/>
      <c r="M787" s="15" t="s">
        <v>125</v>
      </c>
      <c r="N787" s="15" t="s">
        <v>242</v>
      </c>
      <c r="O787" s="15" t="s">
        <v>56</v>
      </c>
      <c r="P787" s="15">
        <v>252835002461</v>
      </c>
      <c r="Q787" s="15" t="s">
        <v>127</v>
      </c>
      <c r="R787" s="15">
        <v>0</v>
      </c>
      <c r="S787" s="15">
        <v>0</v>
      </c>
      <c r="T787" s="15"/>
      <c r="U787" s="33">
        <v>31983</v>
      </c>
      <c r="V787" s="15">
        <f t="shared" ca="1" si="12"/>
        <v>37</v>
      </c>
      <c r="W787" s="15"/>
      <c r="X787" s="15" t="s">
        <v>120</v>
      </c>
      <c r="Y787" s="15" t="s">
        <v>132</v>
      </c>
      <c r="Z787" s="15" t="s">
        <v>129</v>
      </c>
      <c r="AA787" s="15" t="s">
        <v>130</v>
      </c>
      <c r="AB787" s="15" t="s">
        <v>131</v>
      </c>
      <c r="AC787" s="15" t="s">
        <v>153</v>
      </c>
      <c r="AD787" s="15">
        <v>3</v>
      </c>
      <c r="AE787" s="15" t="s">
        <v>133</v>
      </c>
      <c r="AF787" s="15" t="s">
        <v>134</v>
      </c>
      <c r="AG787" s="15" t="s">
        <v>1125</v>
      </c>
      <c r="AH787" s="15" t="s">
        <v>136</v>
      </c>
      <c r="AI787" s="15"/>
      <c r="AJ787" s="15" t="s">
        <v>1551</v>
      </c>
      <c r="AK787" s="15" t="s">
        <v>1</v>
      </c>
      <c r="AL787" s="15"/>
    </row>
    <row r="788" spans="1:38" x14ac:dyDescent="0.25">
      <c r="A788" s="15">
        <v>787</v>
      </c>
      <c r="B788" s="15">
        <v>12905243</v>
      </c>
      <c r="C788" s="15" t="s">
        <v>117</v>
      </c>
      <c r="D788" s="15" t="s">
        <v>118</v>
      </c>
      <c r="E788" s="15" t="s">
        <v>54</v>
      </c>
      <c r="F788" s="15" t="s">
        <v>1121</v>
      </c>
      <c r="G788" s="15" t="s">
        <v>120</v>
      </c>
      <c r="H788" s="15" t="s">
        <v>1122</v>
      </c>
      <c r="I788" s="15" t="s">
        <v>467</v>
      </c>
      <c r="J788" s="15"/>
      <c r="K788" s="15" t="s">
        <v>1555</v>
      </c>
      <c r="L788" s="15"/>
      <c r="M788" s="15" t="s">
        <v>146</v>
      </c>
      <c r="N788" s="15" t="s">
        <v>242</v>
      </c>
      <c r="O788" s="15" t="s">
        <v>56</v>
      </c>
      <c r="P788" s="15">
        <v>252835002461</v>
      </c>
      <c r="Q788" s="15" t="s">
        <v>127</v>
      </c>
      <c r="R788" s="15">
        <v>0</v>
      </c>
      <c r="S788" s="15">
        <v>0</v>
      </c>
      <c r="T788" s="15"/>
      <c r="U788" s="33">
        <v>19710</v>
      </c>
      <c r="V788" s="15">
        <f t="shared" ca="1" si="12"/>
        <v>70</v>
      </c>
      <c r="W788" s="15"/>
      <c r="X788" s="15" t="s">
        <v>120</v>
      </c>
      <c r="Y788" s="15" t="s">
        <v>132</v>
      </c>
      <c r="Z788" s="15" t="s">
        <v>129</v>
      </c>
      <c r="AA788" s="15" t="s">
        <v>130</v>
      </c>
      <c r="AB788" s="15" t="s">
        <v>131</v>
      </c>
      <c r="AC788" s="15" t="s">
        <v>208</v>
      </c>
      <c r="AD788" s="15">
        <v>4</v>
      </c>
      <c r="AE788" s="15" t="s">
        <v>133</v>
      </c>
      <c r="AF788" s="15" t="s">
        <v>134</v>
      </c>
      <c r="AG788" s="15" t="s">
        <v>1125</v>
      </c>
      <c r="AH788" s="15" t="s">
        <v>136</v>
      </c>
      <c r="AI788" s="15"/>
      <c r="AJ788" s="15" t="s">
        <v>1551</v>
      </c>
      <c r="AK788" s="15" t="s">
        <v>1</v>
      </c>
      <c r="AL788" s="15"/>
    </row>
    <row r="789" spans="1:38" x14ac:dyDescent="0.25">
      <c r="A789" s="15">
        <v>788</v>
      </c>
      <c r="B789" s="15">
        <v>1143955740</v>
      </c>
      <c r="C789" s="15" t="s">
        <v>117</v>
      </c>
      <c r="D789" s="15" t="s">
        <v>118</v>
      </c>
      <c r="E789" s="15" t="s">
        <v>54</v>
      </c>
      <c r="F789" s="15" t="s">
        <v>1121</v>
      </c>
      <c r="G789" s="15" t="s">
        <v>120</v>
      </c>
      <c r="H789" s="15" t="s">
        <v>1122</v>
      </c>
      <c r="I789" s="15" t="s">
        <v>1556</v>
      </c>
      <c r="J789" s="15" t="s">
        <v>1557</v>
      </c>
      <c r="K789" s="15" t="s">
        <v>1558</v>
      </c>
      <c r="L789" s="15" t="s">
        <v>1559</v>
      </c>
      <c r="M789" s="15" t="s">
        <v>125</v>
      </c>
      <c r="N789" s="15" t="s">
        <v>242</v>
      </c>
      <c r="O789" s="15" t="s">
        <v>56</v>
      </c>
      <c r="P789" s="15">
        <v>252835002461</v>
      </c>
      <c r="Q789" s="15" t="s">
        <v>127</v>
      </c>
      <c r="R789" s="15">
        <v>0</v>
      </c>
      <c r="S789" s="15">
        <v>0</v>
      </c>
      <c r="T789" s="15"/>
      <c r="U789" s="33">
        <v>33928</v>
      </c>
      <c r="V789" s="15">
        <f t="shared" ca="1" si="12"/>
        <v>31</v>
      </c>
      <c r="W789" s="15"/>
      <c r="X789" s="15" t="s">
        <v>120</v>
      </c>
      <c r="Y789" s="15" t="s">
        <v>132</v>
      </c>
      <c r="Z789" s="15" t="s">
        <v>129</v>
      </c>
      <c r="AA789" s="15" t="s">
        <v>130</v>
      </c>
      <c r="AB789" s="15" t="s">
        <v>131</v>
      </c>
      <c r="AC789" s="15" t="s">
        <v>208</v>
      </c>
      <c r="AD789" s="15">
        <v>4</v>
      </c>
      <c r="AE789" s="15" t="s">
        <v>133</v>
      </c>
      <c r="AF789" s="15" t="s">
        <v>134</v>
      </c>
      <c r="AG789" s="15" t="s">
        <v>1125</v>
      </c>
      <c r="AH789" s="15" t="s">
        <v>136</v>
      </c>
      <c r="AI789" s="15"/>
      <c r="AJ789" s="15" t="s">
        <v>1551</v>
      </c>
      <c r="AK789" s="15" t="s">
        <v>1</v>
      </c>
      <c r="AL789" s="15"/>
    </row>
    <row r="790" spans="1:38" x14ac:dyDescent="0.25">
      <c r="A790" s="15">
        <v>789</v>
      </c>
      <c r="B790" s="15">
        <v>12919419</v>
      </c>
      <c r="C790" s="15" t="s">
        <v>117</v>
      </c>
      <c r="D790" s="15" t="s">
        <v>118</v>
      </c>
      <c r="E790" s="15" t="s">
        <v>54</v>
      </c>
      <c r="F790" s="15" t="s">
        <v>1121</v>
      </c>
      <c r="G790" s="15" t="s">
        <v>120</v>
      </c>
      <c r="H790" s="15" t="s">
        <v>1122</v>
      </c>
      <c r="I790" s="15" t="s">
        <v>196</v>
      </c>
      <c r="J790" s="15" t="s">
        <v>1560</v>
      </c>
      <c r="K790" s="15" t="s">
        <v>358</v>
      </c>
      <c r="L790" s="15" t="s">
        <v>267</v>
      </c>
      <c r="M790" s="15" t="s">
        <v>146</v>
      </c>
      <c r="N790" s="15" t="s">
        <v>242</v>
      </c>
      <c r="O790" s="15" t="s">
        <v>56</v>
      </c>
      <c r="P790" s="15">
        <v>252835002461</v>
      </c>
      <c r="Q790" s="15" t="s">
        <v>127</v>
      </c>
      <c r="R790" s="15">
        <v>0</v>
      </c>
      <c r="S790" s="15">
        <v>0</v>
      </c>
      <c r="T790" s="15"/>
      <c r="U790" s="33">
        <v>25585</v>
      </c>
      <c r="V790" s="15">
        <f t="shared" ca="1" si="12"/>
        <v>54</v>
      </c>
      <c r="W790" s="15"/>
      <c r="X790" s="15" t="s">
        <v>120</v>
      </c>
      <c r="Y790" s="15" t="s">
        <v>132</v>
      </c>
      <c r="Z790" s="15" t="s">
        <v>129</v>
      </c>
      <c r="AA790" s="15" t="s">
        <v>130</v>
      </c>
      <c r="AB790" s="15" t="s">
        <v>131</v>
      </c>
      <c r="AC790" s="15" t="s">
        <v>153</v>
      </c>
      <c r="AD790" s="15">
        <v>3</v>
      </c>
      <c r="AE790" s="15" t="s">
        <v>133</v>
      </c>
      <c r="AF790" s="15" t="s">
        <v>134</v>
      </c>
      <c r="AG790" s="15" t="s">
        <v>1125</v>
      </c>
      <c r="AH790" s="15" t="s">
        <v>136</v>
      </c>
      <c r="AI790" s="15"/>
      <c r="AJ790" s="15" t="s">
        <v>1551</v>
      </c>
      <c r="AK790" s="15" t="s">
        <v>1</v>
      </c>
      <c r="AL790" s="15"/>
    </row>
    <row r="791" spans="1:38" x14ac:dyDescent="0.25">
      <c r="A791" s="15">
        <v>790</v>
      </c>
      <c r="B791" s="15">
        <v>1010106888</v>
      </c>
      <c r="C791" s="15" t="s">
        <v>117</v>
      </c>
      <c r="D791" s="15" t="s">
        <v>118</v>
      </c>
      <c r="E791" s="15" t="s">
        <v>54</v>
      </c>
      <c r="F791" s="15" t="s">
        <v>1121</v>
      </c>
      <c r="G791" s="15" t="s">
        <v>120</v>
      </c>
      <c r="H791" s="15" t="s">
        <v>1122</v>
      </c>
      <c r="I791" s="15" t="s">
        <v>1561</v>
      </c>
      <c r="J791" s="15"/>
      <c r="K791" s="15" t="s">
        <v>1149</v>
      </c>
      <c r="L791" s="15" t="s">
        <v>423</v>
      </c>
      <c r="M791" s="15" t="s">
        <v>125</v>
      </c>
      <c r="N791" s="15" t="s">
        <v>242</v>
      </c>
      <c r="O791" s="15" t="s">
        <v>56</v>
      </c>
      <c r="P791" s="15">
        <v>252835002461</v>
      </c>
      <c r="Q791" s="15" t="s">
        <v>127</v>
      </c>
      <c r="R791" s="15">
        <v>0</v>
      </c>
      <c r="S791" s="15">
        <v>0</v>
      </c>
      <c r="T791" s="15"/>
      <c r="U791" s="33">
        <v>32582</v>
      </c>
      <c r="V791" s="15">
        <f t="shared" ca="1" si="12"/>
        <v>35</v>
      </c>
      <c r="W791" s="15"/>
      <c r="X791" s="15" t="s">
        <v>120</v>
      </c>
      <c r="Y791" s="15" t="s">
        <v>132</v>
      </c>
      <c r="Z791" s="15" t="s">
        <v>129</v>
      </c>
      <c r="AA791" s="15" t="s">
        <v>130</v>
      </c>
      <c r="AB791" s="15" t="s">
        <v>131</v>
      </c>
      <c r="AC791" s="15" t="s">
        <v>208</v>
      </c>
      <c r="AD791" s="15">
        <v>6</v>
      </c>
      <c r="AE791" s="15" t="s">
        <v>133</v>
      </c>
      <c r="AF791" s="15" t="s">
        <v>134</v>
      </c>
      <c r="AG791" s="15" t="s">
        <v>1125</v>
      </c>
      <c r="AH791" s="15" t="s">
        <v>136</v>
      </c>
      <c r="AI791" s="15"/>
      <c r="AJ791" s="15" t="s">
        <v>1551</v>
      </c>
      <c r="AK791" s="15" t="s">
        <v>1</v>
      </c>
      <c r="AL791" s="15"/>
    </row>
    <row r="792" spans="1:38" x14ac:dyDescent="0.25">
      <c r="A792" s="15">
        <v>791</v>
      </c>
      <c r="B792" s="15">
        <v>12913670</v>
      </c>
      <c r="C792" s="15" t="s">
        <v>117</v>
      </c>
      <c r="D792" s="15" t="s">
        <v>118</v>
      </c>
      <c r="E792" s="15" t="s">
        <v>54</v>
      </c>
      <c r="F792" s="15" t="s">
        <v>1121</v>
      </c>
      <c r="G792" s="15" t="s">
        <v>120</v>
      </c>
      <c r="H792" s="15" t="s">
        <v>1122</v>
      </c>
      <c r="I792" s="15" t="s">
        <v>1562</v>
      </c>
      <c r="J792" s="15"/>
      <c r="K792" s="15" t="s">
        <v>1149</v>
      </c>
      <c r="L792" s="15"/>
      <c r="M792" s="15" t="s">
        <v>146</v>
      </c>
      <c r="N792" s="15" t="s">
        <v>242</v>
      </c>
      <c r="O792" s="15" t="s">
        <v>56</v>
      </c>
      <c r="P792" s="15">
        <v>252835002461</v>
      </c>
      <c r="Q792" s="15" t="s">
        <v>127</v>
      </c>
      <c r="R792" s="15">
        <v>0</v>
      </c>
      <c r="S792" s="15">
        <v>0</v>
      </c>
      <c r="T792" s="15"/>
      <c r="U792" s="33">
        <v>23905</v>
      </c>
      <c r="V792" s="15">
        <f t="shared" ca="1" si="12"/>
        <v>59</v>
      </c>
      <c r="W792" s="15"/>
      <c r="X792" s="15" t="s">
        <v>120</v>
      </c>
      <c r="Y792" s="15" t="s">
        <v>132</v>
      </c>
      <c r="Z792" s="15" t="s">
        <v>129</v>
      </c>
      <c r="AA792" s="15" t="s">
        <v>130</v>
      </c>
      <c r="AB792" s="15" t="s">
        <v>131</v>
      </c>
      <c r="AC792" s="15" t="s">
        <v>208</v>
      </c>
      <c r="AD792" s="15">
        <v>3</v>
      </c>
      <c r="AE792" s="15" t="s">
        <v>133</v>
      </c>
      <c r="AF792" s="15" t="s">
        <v>134</v>
      </c>
      <c r="AG792" s="15" t="s">
        <v>1125</v>
      </c>
      <c r="AH792" s="15" t="s">
        <v>136</v>
      </c>
      <c r="AI792" s="15"/>
      <c r="AJ792" s="15" t="s">
        <v>1551</v>
      </c>
      <c r="AK792" s="15" t="s">
        <v>1</v>
      </c>
      <c r="AL792" s="15"/>
    </row>
    <row r="793" spans="1:38" x14ac:dyDescent="0.25">
      <c r="A793" s="15">
        <v>792</v>
      </c>
      <c r="B793" s="15">
        <v>98431822</v>
      </c>
      <c r="C793" s="15" t="s">
        <v>117</v>
      </c>
      <c r="D793" s="15" t="s">
        <v>118</v>
      </c>
      <c r="E793" s="15" t="s">
        <v>54</v>
      </c>
      <c r="F793" s="15" t="s">
        <v>1121</v>
      </c>
      <c r="G793" s="15" t="s">
        <v>120</v>
      </c>
      <c r="H793" s="15" t="s">
        <v>1122</v>
      </c>
      <c r="I793" s="15" t="s">
        <v>1563</v>
      </c>
      <c r="J793" s="15" t="s">
        <v>994</v>
      </c>
      <c r="K793" s="15" t="s">
        <v>423</v>
      </c>
      <c r="L793" s="15"/>
      <c r="M793" s="15" t="s">
        <v>146</v>
      </c>
      <c r="N793" s="15" t="s">
        <v>242</v>
      </c>
      <c r="O793" s="15" t="s">
        <v>56</v>
      </c>
      <c r="P793" s="15">
        <v>252835002461</v>
      </c>
      <c r="Q793" s="15" t="s">
        <v>127</v>
      </c>
      <c r="R793" s="15">
        <v>0</v>
      </c>
      <c r="S793" s="15">
        <v>0</v>
      </c>
      <c r="T793" s="15"/>
      <c r="U793" s="33">
        <v>27208</v>
      </c>
      <c r="V793" s="15">
        <f t="shared" ca="1" si="12"/>
        <v>50</v>
      </c>
      <c r="W793" s="15"/>
      <c r="X793" s="15" t="s">
        <v>120</v>
      </c>
      <c r="Y793" s="15" t="s">
        <v>132</v>
      </c>
      <c r="Z793" s="15" t="s">
        <v>129</v>
      </c>
      <c r="AA793" s="15" t="s">
        <v>130</v>
      </c>
      <c r="AB793" s="15" t="s">
        <v>131</v>
      </c>
      <c r="AC793" s="15" t="s">
        <v>208</v>
      </c>
      <c r="AD793" s="15">
        <v>4</v>
      </c>
      <c r="AE793" s="15" t="s">
        <v>133</v>
      </c>
      <c r="AF793" s="15" t="s">
        <v>134</v>
      </c>
      <c r="AG793" s="15" t="s">
        <v>1125</v>
      </c>
      <c r="AH793" s="15" t="s">
        <v>136</v>
      </c>
      <c r="AI793" s="15"/>
      <c r="AJ793" s="15" t="s">
        <v>1551</v>
      </c>
      <c r="AK793" s="15" t="s">
        <v>1</v>
      </c>
      <c r="AL793" s="15"/>
    </row>
    <row r="794" spans="1:38" x14ac:dyDescent="0.25">
      <c r="A794" s="15">
        <v>793</v>
      </c>
      <c r="B794" s="15">
        <v>87947799</v>
      </c>
      <c r="C794" s="15" t="s">
        <v>117</v>
      </c>
      <c r="D794" s="15" t="s">
        <v>118</v>
      </c>
      <c r="E794" s="15" t="s">
        <v>54</v>
      </c>
      <c r="F794" s="15" t="s">
        <v>1121</v>
      </c>
      <c r="G794" s="15" t="s">
        <v>120</v>
      </c>
      <c r="H794" s="15" t="s">
        <v>1122</v>
      </c>
      <c r="I794" s="15" t="s">
        <v>1212</v>
      </c>
      <c r="J794" s="15" t="s">
        <v>935</v>
      </c>
      <c r="K794" s="15" t="s">
        <v>1564</v>
      </c>
      <c r="L794" s="15" t="s">
        <v>1565</v>
      </c>
      <c r="M794" s="15" t="s">
        <v>146</v>
      </c>
      <c r="N794" s="15" t="s">
        <v>242</v>
      </c>
      <c r="O794" s="15" t="s">
        <v>56</v>
      </c>
      <c r="P794" s="15">
        <v>252835002461</v>
      </c>
      <c r="Q794" s="15" t="s">
        <v>127</v>
      </c>
      <c r="R794" s="15">
        <v>0</v>
      </c>
      <c r="S794" s="15">
        <v>0</v>
      </c>
      <c r="T794" s="15"/>
      <c r="U794" s="33">
        <v>30732</v>
      </c>
      <c r="V794" s="15">
        <f t="shared" ca="1" si="12"/>
        <v>40</v>
      </c>
      <c r="W794" s="15"/>
      <c r="X794" s="15" t="s">
        <v>120</v>
      </c>
      <c r="Y794" s="15" t="s">
        <v>132</v>
      </c>
      <c r="Z794" s="15" t="s">
        <v>129</v>
      </c>
      <c r="AA794" s="15" t="s">
        <v>130</v>
      </c>
      <c r="AB794" s="15" t="s">
        <v>131</v>
      </c>
      <c r="AC794" s="15" t="s">
        <v>208</v>
      </c>
      <c r="AD794" s="15">
        <v>6</v>
      </c>
      <c r="AE794" s="15" t="s">
        <v>133</v>
      </c>
      <c r="AF794" s="15" t="s">
        <v>134</v>
      </c>
      <c r="AG794" s="15" t="s">
        <v>1125</v>
      </c>
      <c r="AH794" s="15" t="s">
        <v>136</v>
      </c>
      <c r="AI794" s="15"/>
      <c r="AJ794" s="15" t="s">
        <v>1551</v>
      </c>
      <c r="AK794" s="15" t="s">
        <v>1</v>
      </c>
      <c r="AL794" s="15"/>
    </row>
    <row r="795" spans="1:38" x14ac:dyDescent="0.25">
      <c r="A795" s="15">
        <v>794</v>
      </c>
      <c r="B795" s="15">
        <v>1087123785</v>
      </c>
      <c r="C795" s="15" t="s">
        <v>117</v>
      </c>
      <c r="D795" s="15" t="s">
        <v>118</v>
      </c>
      <c r="E795" s="15" t="s">
        <v>54</v>
      </c>
      <c r="F795" s="15" t="s">
        <v>1121</v>
      </c>
      <c r="G795" s="15" t="s">
        <v>120</v>
      </c>
      <c r="H795" s="15" t="s">
        <v>1122</v>
      </c>
      <c r="I795" s="15" t="s">
        <v>849</v>
      </c>
      <c r="J795" s="15"/>
      <c r="K795" s="15" t="s">
        <v>1564</v>
      </c>
      <c r="L795" s="15" t="s">
        <v>1565</v>
      </c>
      <c r="M795" s="15" t="s">
        <v>125</v>
      </c>
      <c r="N795" s="15" t="s">
        <v>242</v>
      </c>
      <c r="O795" s="15" t="s">
        <v>56</v>
      </c>
      <c r="P795" s="15">
        <v>252835002461</v>
      </c>
      <c r="Q795" s="15" t="s">
        <v>127</v>
      </c>
      <c r="R795" s="15">
        <v>0</v>
      </c>
      <c r="S795" s="15">
        <v>0</v>
      </c>
      <c r="T795" s="15"/>
      <c r="U795" s="33">
        <v>31373</v>
      </c>
      <c r="V795" s="15">
        <f t="shared" ca="1" si="12"/>
        <v>38</v>
      </c>
      <c r="W795" s="15"/>
      <c r="X795" s="15" t="s">
        <v>120</v>
      </c>
      <c r="Y795" s="15" t="s">
        <v>132</v>
      </c>
      <c r="Z795" s="15" t="s">
        <v>129</v>
      </c>
      <c r="AA795" s="15" t="s">
        <v>130</v>
      </c>
      <c r="AB795" s="15" t="s">
        <v>131</v>
      </c>
      <c r="AC795" s="15" t="s">
        <v>153</v>
      </c>
      <c r="AD795" s="15">
        <v>3</v>
      </c>
      <c r="AE795" s="15" t="s">
        <v>133</v>
      </c>
      <c r="AF795" s="15" t="s">
        <v>134</v>
      </c>
      <c r="AG795" s="15" t="s">
        <v>1125</v>
      </c>
      <c r="AH795" s="15" t="s">
        <v>136</v>
      </c>
      <c r="AI795" s="15"/>
      <c r="AJ795" s="15" t="s">
        <v>1551</v>
      </c>
      <c r="AK795" s="15" t="s">
        <v>1</v>
      </c>
      <c r="AL795" s="15"/>
    </row>
    <row r="796" spans="1:38" x14ac:dyDescent="0.25">
      <c r="A796" s="15">
        <v>795</v>
      </c>
      <c r="B796" s="15">
        <v>1087807043</v>
      </c>
      <c r="C796" s="15" t="s">
        <v>117</v>
      </c>
      <c r="D796" s="15" t="s">
        <v>118</v>
      </c>
      <c r="E796" s="15" t="s">
        <v>54</v>
      </c>
      <c r="F796" s="15" t="s">
        <v>1121</v>
      </c>
      <c r="G796" s="15" t="s">
        <v>120</v>
      </c>
      <c r="H796" s="15" t="s">
        <v>1122</v>
      </c>
      <c r="I796" s="15" t="s">
        <v>265</v>
      </c>
      <c r="J796" s="15"/>
      <c r="K796" s="15" t="s">
        <v>530</v>
      </c>
      <c r="L796" s="15" t="s">
        <v>1407</v>
      </c>
      <c r="M796" s="15" t="s">
        <v>125</v>
      </c>
      <c r="N796" s="15" t="s">
        <v>242</v>
      </c>
      <c r="O796" s="15" t="s">
        <v>56</v>
      </c>
      <c r="P796" s="15">
        <v>252835002461</v>
      </c>
      <c r="Q796" s="15" t="s">
        <v>127</v>
      </c>
      <c r="R796" s="15">
        <v>0</v>
      </c>
      <c r="S796" s="15">
        <v>0</v>
      </c>
      <c r="T796" s="15"/>
      <c r="U796" s="33">
        <v>31369</v>
      </c>
      <c r="V796" s="15">
        <f t="shared" ca="1" si="12"/>
        <v>38</v>
      </c>
      <c r="W796" s="15"/>
      <c r="X796" s="15" t="s">
        <v>120</v>
      </c>
      <c r="Y796" s="15" t="s">
        <v>132</v>
      </c>
      <c r="Z796" s="15" t="s">
        <v>129</v>
      </c>
      <c r="AA796" s="15" t="s">
        <v>130</v>
      </c>
      <c r="AB796" s="15" t="s">
        <v>131</v>
      </c>
      <c r="AC796" s="15" t="s">
        <v>153</v>
      </c>
      <c r="AD796" s="15">
        <v>2</v>
      </c>
      <c r="AE796" s="15" t="s">
        <v>133</v>
      </c>
      <c r="AF796" s="15" t="s">
        <v>134</v>
      </c>
      <c r="AG796" s="15" t="s">
        <v>1125</v>
      </c>
      <c r="AH796" s="15" t="s">
        <v>136</v>
      </c>
      <c r="AI796" s="15"/>
      <c r="AJ796" s="15" t="s">
        <v>1551</v>
      </c>
      <c r="AK796" s="15" t="s">
        <v>1</v>
      </c>
      <c r="AL796" s="15"/>
    </row>
    <row r="797" spans="1:38" x14ac:dyDescent="0.25">
      <c r="A797" s="15">
        <v>796</v>
      </c>
      <c r="B797" s="15">
        <v>59685520</v>
      </c>
      <c r="C797" s="15" t="s">
        <v>117</v>
      </c>
      <c r="D797" s="15" t="s">
        <v>118</v>
      </c>
      <c r="E797" s="15" t="s">
        <v>54</v>
      </c>
      <c r="F797" s="15" t="s">
        <v>1121</v>
      </c>
      <c r="G797" s="15" t="s">
        <v>120</v>
      </c>
      <c r="H797" s="15" t="s">
        <v>1122</v>
      </c>
      <c r="I797" s="15" t="s">
        <v>977</v>
      </c>
      <c r="J797" s="15" t="s">
        <v>1566</v>
      </c>
      <c r="K797" s="15" t="s">
        <v>423</v>
      </c>
      <c r="L797" s="15" t="s">
        <v>403</v>
      </c>
      <c r="M797" s="15" t="s">
        <v>125</v>
      </c>
      <c r="N797" s="15" t="s">
        <v>242</v>
      </c>
      <c r="O797" s="15" t="s">
        <v>56</v>
      </c>
      <c r="P797" s="15">
        <v>252835002461</v>
      </c>
      <c r="Q797" s="15" t="s">
        <v>127</v>
      </c>
      <c r="R797" s="15">
        <v>0</v>
      </c>
      <c r="S797" s="15">
        <v>0</v>
      </c>
      <c r="T797" s="15"/>
      <c r="U797" s="33">
        <v>25353</v>
      </c>
      <c r="V797" s="15">
        <f t="shared" ca="1" si="12"/>
        <v>55</v>
      </c>
      <c r="W797" s="15"/>
      <c r="X797" s="15" t="s">
        <v>120</v>
      </c>
      <c r="Y797" s="15" t="s">
        <v>132</v>
      </c>
      <c r="Z797" s="15" t="s">
        <v>129</v>
      </c>
      <c r="AA797" s="15" t="s">
        <v>130</v>
      </c>
      <c r="AB797" s="15" t="s">
        <v>131</v>
      </c>
      <c r="AC797" s="15" t="s">
        <v>153</v>
      </c>
      <c r="AD797" s="15">
        <v>3</v>
      </c>
      <c r="AE797" s="15" t="s">
        <v>133</v>
      </c>
      <c r="AF797" s="15" t="s">
        <v>134</v>
      </c>
      <c r="AG797" s="15" t="s">
        <v>1125</v>
      </c>
      <c r="AH797" s="15" t="s">
        <v>136</v>
      </c>
      <c r="AI797" s="15"/>
      <c r="AJ797" s="15" t="s">
        <v>1551</v>
      </c>
      <c r="AK797" s="15" t="s">
        <v>1</v>
      </c>
      <c r="AL797" s="15"/>
    </row>
    <row r="798" spans="1:38" x14ac:dyDescent="0.25">
      <c r="A798" s="15">
        <v>797</v>
      </c>
      <c r="B798" s="15">
        <v>1087798659</v>
      </c>
      <c r="C798" s="15" t="s">
        <v>117</v>
      </c>
      <c r="D798" s="15" t="s">
        <v>118</v>
      </c>
      <c r="E798" s="15" t="s">
        <v>54</v>
      </c>
      <c r="F798" s="15" t="s">
        <v>1121</v>
      </c>
      <c r="G798" s="15" t="s">
        <v>120</v>
      </c>
      <c r="H798" s="15" t="s">
        <v>1122</v>
      </c>
      <c r="I798" s="15" t="s">
        <v>1158</v>
      </c>
      <c r="J798" s="15" t="s">
        <v>1409</v>
      </c>
      <c r="K798" s="15" t="s">
        <v>1567</v>
      </c>
      <c r="L798" s="15"/>
      <c r="M798" s="15" t="s">
        <v>125</v>
      </c>
      <c r="N798" s="15" t="s">
        <v>242</v>
      </c>
      <c r="O798" s="15" t="s">
        <v>56</v>
      </c>
      <c r="P798" s="15">
        <v>252835002461</v>
      </c>
      <c r="Q798" s="15" t="s">
        <v>127</v>
      </c>
      <c r="R798" s="15">
        <v>0</v>
      </c>
      <c r="S798" s="15">
        <v>0</v>
      </c>
      <c r="T798" s="15"/>
      <c r="U798" s="33">
        <v>36673</v>
      </c>
      <c r="V798" s="15">
        <f t="shared" ca="1" si="12"/>
        <v>24</v>
      </c>
      <c r="W798" s="15"/>
      <c r="X798" s="15" t="s">
        <v>120</v>
      </c>
      <c r="Y798" s="15" t="s">
        <v>132</v>
      </c>
      <c r="Z798" s="15" t="s">
        <v>129</v>
      </c>
      <c r="AA798" s="15" t="s">
        <v>130</v>
      </c>
      <c r="AB798" s="15" t="s">
        <v>131</v>
      </c>
      <c r="AC798" s="15" t="s">
        <v>153</v>
      </c>
      <c r="AD798" s="15">
        <v>2</v>
      </c>
      <c r="AE798" s="15" t="s">
        <v>133</v>
      </c>
      <c r="AF798" s="15" t="s">
        <v>134</v>
      </c>
      <c r="AG798" s="15" t="s">
        <v>1125</v>
      </c>
      <c r="AH798" s="15" t="s">
        <v>136</v>
      </c>
      <c r="AI798" s="15"/>
      <c r="AJ798" s="15" t="s">
        <v>1551</v>
      </c>
      <c r="AK798" s="15" t="s">
        <v>1</v>
      </c>
      <c r="AL798" s="15"/>
    </row>
    <row r="799" spans="1:38" x14ac:dyDescent="0.25">
      <c r="A799" s="15">
        <v>798</v>
      </c>
      <c r="B799" s="15">
        <v>1004616838</v>
      </c>
      <c r="C799" s="15" t="s">
        <v>117</v>
      </c>
      <c r="D799" s="15" t="s">
        <v>118</v>
      </c>
      <c r="E799" s="15" t="s">
        <v>54</v>
      </c>
      <c r="F799" s="15" t="s">
        <v>1121</v>
      </c>
      <c r="G799" s="15" t="s">
        <v>120</v>
      </c>
      <c r="H799" s="15" t="s">
        <v>1122</v>
      </c>
      <c r="I799" s="15" t="s">
        <v>562</v>
      </c>
      <c r="J799" s="15" t="s">
        <v>249</v>
      </c>
      <c r="K799" s="15" t="s">
        <v>335</v>
      </c>
      <c r="L799" s="15" t="s">
        <v>423</v>
      </c>
      <c r="M799" s="15" t="s">
        <v>146</v>
      </c>
      <c r="N799" s="15" t="s">
        <v>242</v>
      </c>
      <c r="O799" s="15" t="s">
        <v>56</v>
      </c>
      <c r="P799" s="15">
        <v>252835002461</v>
      </c>
      <c r="Q799" s="15" t="s">
        <v>127</v>
      </c>
      <c r="R799" s="15">
        <v>0</v>
      </c>
      <c r="S799" s="15">
        <v>0</v>
      </c>
      <c r="T799" s="15"/>
      <c r="U799" s="33">
        <v>37822</v>
      </c>
      <c r="V799" s="15">
        <f t="shared" ca="1" si="12"/>
        <v>21</v>
      </c>
      <c r="W799" s="15"/>
      <c r="X799" s="15" t="s">
        <v>120</v>
      </c>
      <c r="Y799" s="15" t="s">
        <v>132</v>
      </c>
      <c r="Z799" s="15" t="s">
        <v>129</v>
      </c>
      <c r="AA799" s="15" t="s">
        <v>130</v>
      </c>
      <c r="AB799" s="15" t="s">
        <v>131</v>
      </c>
      <c r="AC799" s="15" t="s">
        <v>132</v>
      </c>
      <c r="AD799" s="15">
        <v>0</v>
      </c>
      <c r="AE799" s="15" t="s">
        <v>133</v>
      </c>
      <c r="AF799" s="15" t="s">
        <v>134</v>
      </c>
      <c r="AG799" s="15" t="s">
        <v>1125</v>
      </c>
      <c r="AH799" s="15" t="s">
        <v>136</v>
      </c>
      <c r="AI799" s="15"/>
      <c r="AJ799" s="15" t="s">
        <v>1551</v>
      </c>
      <c r="AK799" s="15" t="s">
        <v>1</v>
      </c>
      <c r="AL799" s="15"/>
    </row>
    <row r="800" spans="1:38" x14ac:dyDescent="0.25">
      <c r="A800" s="15">
        <v>799</v>
      </c>
      <c r="B800" s="15">
        <v>27492322</v>
      </c>
      <c r="C800" s="15" t="s">
        <v>117</v>
      </c>
      <c r="D800" s="15" t="s">
        <v>118</v>
      </c>
      <c r="E800" s="15" t="s">
        <v>54</v>
      </c>
      <c r="F800" s="15" t="s">
        <v>1121</v>
      </c>
      <c r="G800" s="15" t="s">
        <v>120</v>
      </c>
      <c r="H800" s="15" t="s">
        <v>1122</v>
      </c>
      <c r="I800" s="15" t="s">
        <v>1265</v>
      </c>
      <c r="J800" s="15"/>
      <c r="K800" s="15" t="s">
        <v>1168</v>
      </c>
      <c r="L800" s="15"/>
      <c r="M800" s="15" t="s">
        <v>125</v>
      </c>
      <c r="N800" s="15" t="s">
        <v>126</v>
      </c>
      <c r="O800" s="15" t="s">
        <v>56</v>
      </c>
      <c r="P800" s="15">
        <v>252835002461</v>
      </c>
      <c r="Q800" s="15" t="s">
        <v>127</v>
      </c>
      <c r="R800" s="15">
        <v>0</v>
      </c>
      <c r="S800" s="15">
        <v>0</v>
      </c>
      <c r="T800" s="15"/>
      <c r="U800" s="33">
        <v>12928</v>
      </c>
      <c r="V800" s="15">
        <f t="shared" ca="1" si="12"/>
        <v>89</v>
      </c>
      <c r="W800" s="15"/>
      <c r="X800" s="15" t="s">
        <v>120</v>
      </c>
      <c r="Y800" s="15" t="s">
        <v>132</v>
      </c>
      <c r="Z800" s="15" t="s">
        <v>129</v>
      </c>
      <c r="AA800" s="15" t="s">
        <v>130</v>
      </c>
      <c r="AB800" s="15" t="s">
        <v>131</v>
      </c>
      <c r="AC800" s="15" t="s">
        <v>153</v>
      </c>
      <c r="AD800" s="15">
        <v>5</v>
      </c>
      <c r="AE800" s="15" t="s">
        <v>133</v>
      </c>
      <c r="AF800" s="15" t="s">
        <v>134</v>
      </c>
      <c r="AG800" s="15" t="s">
        <v>1125</v>
      </c>
      <c r="AH800" s="15" t="s">
        <v>136</v>
      </c>
      <c r="AI800" s="15"/>
      <c r="AJ800" s="15" t="s">
        <v>1568</v>
      </c>
      <c r="AK800" s="15" t="s">
        <v>1</v>
      </c>
      <c r="AL800" s="15"/>
    </row>
    <row r="801" spans="1:38" x14ac:dyDescent="0.25">
      <c r="A801" s="15">
        <v>800</v>
      </c>
      <c r="B801" s="15">
        <v>4851624</v>
      </c>
      <c r="C801" s="15" t="s">
        <v>117</v>
      </c>
      <c r="D801" s="15" t="s">
        <v>118</v>
      </c>
      <c r="E801" s="15" t="s">
        <v>54</v>
      </c>
      <c r="F801" s="15" t="s">
        <v>1121</v>
      </c>
      <c r="G801" s="15" t="s">
        <v>120</v>
      </c>
      <c r="H801" s="15" t="s">
        <v>1122</v>
      </c>
      <c r="I801" s="15" t="s">
        <v>1569</v>
      </c>
      <c r="J801" s="15" t="s">
        <v>802</v>
      </c>
      <c r="K801" s="15" t="s">
        <v>1168</v>
      </c>
      <c r="L801" s="15" t="s">
        <v>241</v>
      </c>
      <c r="M801" s="15" t="s">
        <v>146</v>
      </c>
      <c r="N801" s="15" t="s">
        <v>126</v>
      </c>
      <c r="O801" s="15" t="s">
        <v>56</v>
      </c>
      <c r="P801" s="15">
        <v>252835002461</v>
      </c>
      <c r="Q801" s="15" t="s">
        <v>127</v>
      </c>
      <c r="R801" s="15">
        <v>0</v>
      </c>
      <c r="S801" s="15">
        <v>0</v>
      </c>
      <c r="T801" s="15"/>
      <c r="U801" s="33">
        <v>23621</v>
      </c>
      <c r="V801" s="15">
        <f t="shared" ca="1" si="12"/>
        <v>59</v>
      </c>
      <c r="W801" s="15"/>
      <c r="X801" s="15" t="s">
        <v>120</v>
      </c>
      <c r="Y801" s="15" t="s">
        <v>132</v>
      </c>
      <c r="Z801" s="15" t="s">
        <v>129</v>
      </c>
      <c r="AA801" s="15" t="s">
        <v>130</v>
      </c>
      <c r="AB801" s="15" t="s">
        <v>131</v>
      </c>
      <c r="AC801" s="15" t="s">
        <v>208</v>
      </c>
      <c r="AD801" s="15">
        <v>3</v>
      </c>
      <c r="AE801" s="15" t="s">
        <v>133</v>
      </c>
      <c r="AF801" s="15" t="s">
        <v>134</v>
      </c>
      <c r="AG801" s="15" t="s">
        <v>1125</v>
      </c>
      <c r="AH801" s="15" t="s">
        <v>136</v>
      </c>
      <c r="AI801" s="15"/>
      <c r="AJ801" s="15" t="s">
        <v>1568</v>
      </c>
      <c r="AK801" s="15" t="s">
        <v>1</v>
      </c>
      <c r="AL801" s="15"/>
    </row>
    <row r="802" spans="1:38" x14ac:dyDescent="0.25">
      <c r="A802" s="15">
        <v>801</v>
      </c>
      <c r="B802" s="15">
        <v>12912174</v>
      </c>
      <c r="C802" s="15" t="s">
        <v>117</v>
      </c>
      <c r="D802" s="15" t="s">
        <v>118</v>
      </c>
      <c r="E802" s="15" t="s">
        <v>54</v>
      </c>
      <c r="F802" s="15" t="s">
        <v>1121</v>
      </c>
      <c r="G802" s="15" t="s">
        <v>120</v>
      </c>
      <c r="H802" s="15" t="s">
        <v>1122</v>
      </c>
      <c r="I802" s="15" t="s">
        <v>1570</v>
      </c>
      <c r="J802" s="15" t="s">
        <v>1387</v>
      </c>
      <c r="K802" s="15" t="s">
        <v>163</v>
      </c>
      <c r="L802" s="15" t="s">
        <v>1168</v>
      </c>
      <c r="M802" s="15" t="s">
        <v>146</v>
      </c>
      <c r="N802" s="15" t="s">
        <v>126</v>
      </c>
      <c r="O802" s="15" t="s">
        <v>56</v>
      </c>
      <c r="P802" s="15">
        <v>252835002461</v>
      </c>
      <c r="Q802" s="15" t="s">
        <v>127</v>
      </c>
      <c r="R802" s="15">
        <v>0</v>
      </c>
      <c r="S802" s="15">
        <v>0</v>
      </c>
      <c r="T802" s="15"/>
      <c r="U802" s="33">
        <v>24006</v>
      </c>
      <c r="V802" s="15">
        <f t="shared" ca="1" si="12"/>
        <v>58</v>
      </c>
      <c r="W802" s="15"/>
      <c r="X802" s="15" t="s">
        <v>120</v>
      </c>
      <c r="Y802" s="15" t="s">
        <v>132</v>
      </c>
      <c r="Z802" s="15" t="s">
        <v>129</v>
      </c>
      <c r="AA802" s="15" t="s">
        <v>130</v>
      </c>
      <c r="AB802" s="15" t="s">
        <v>131</v>
      </c>
      <c r="AC802" s="15" t="s">
        <v>208</v>
      </c>
      <c r="AD802" s="15">
        <v>8</v>
      </c>
      <c r="AE802" s="15" t="s">
        <v>133</v>
      </c>
      <c r="AF802" s="15" t="s">
        <v>174</v>
      </c>
      <c r="AG802" s="15" t="s">
        <v>1125</v>
      </c>
      <c r="AH802" s="15" t="s">
        <v>136</v>
      </c>
      <c r="AI802" s="15"/>
      <c r="AJ802" s="15" t="s">
        <v>1568</v>
      </c>
      <c r="AK802" s="15" t="s">
        <v>1</v>
      </c>
      <c r="AL802" s="15"/>
    </row>
    <row r="803" spans="1:38" x14ac:dyDescent="0.25">
      <c r="A803" s="15">
        <v>802</v>
      </c>
      <c r="B803" s="15">
        <v>12912492</v>
      </c>
      <c r="C803" s="15" t="s">
        <v>117</v>
      </c>
      <c r="D803" s="15" t="s">
        <v>118</v>
      </c>
      <c r="E803" s="15" t="s">
        <v>54</v>
      </c>
      <c r="F803" s="15" t="s">
        <v>1121</v>
      </c>
      <c r="G803" s="15" t="s">
        <v>120</v>
      </c>
      <c r="H803" s="15" t="s">
        <v>1122</v>
      </c>
      <c r="I803" s="15" t="s">
        <v>456</v>
      </c>
      <c r="J803" s="15"/>
      <c r="K803" s="15" t="s">
        <v>443</v>
      </c>
      <c r="L803" s="15"/>
      <c r="M803" s="15" t="s">
        <v>146</v>
      </c>
      <c r="N803" s="15" t="s">
        <v>126</v>
      </c>
      <c r="O803" s="15" t="s">
        <v>56</v>
      </c>
      <c r="P803" s="15">
        <v>252835002461</v>
      </c>
      <c r="Q803" s="15" t="s">
        <v>127</v>
      </c>
      <c r="R803" s="15">
        <v>0</v>
      </c>
      <c r="S803" s="15">
        <v>0</v>
      </c>
      <c r="T803" s="15"/>
      <c r="U803" s="33">
        <v>19414</v>
      </c>
      <c r="V803" s="15">
        <f t="shared" ca="1" si="12"/>
        <v>71</v>
      </c>
      <c r="W803" s="15"/>
      <c r="X803" s="15" t="s">
        <v>120</v>
      </c>
      <c r="Y803" s="15" t="s">
        <v>132</v>
      </c>
      <c r="Z803" s="15" t="s">
        <v>129</v>
      </c>
      <c r="AA803" s="15" t="s">
        <v>130</v>
      </c>
      <c r="AB803" s="15" t="s">
        <v>131</v>
      </c>
      <c r="AC803" s="15" t="s">
        <v>208</v>
      </c>
      <c r="AD803" s="15">
        <v>4</v>
      </c>
      <c r="AE803" s="15" t="s">
        <v>133</v>
      </c>
      <c r="AF803" s="15" t="s">
        <v>134</v>
      </c>
      <c r="AG803" s="15" t="s">
        <v>1125</v>
      </c>
      <c r="AH803" s="15" t="s">
        <v>136</v>
      </c>
      <c r="AI803" s="15"/>
      <c r="AJ803" s="15" t="s">
        <v>1568</v>
      </c>
      <c r="AK803" s="15" t="s">
        <v>1</v>
      </c>
      <c r="AL803" s="15"/>
    </row>
    <row r="804" spans="1:38" x14ac:dyDescent="0.25">
      <c r="A804" s="15">
        <v>803</v>
      </c>
      <c r="B804" s="15">
        <v>27504153</v>
      </c>
      <c r="C804" s="15" t="s">
        <v>117</v>
      </c>
      <c r="D804" s="15" t="s">
        <v>118</v>
      </c>
      <c r="E804" s="15" t="s">
        <v>54</v>
      </c>
      <c r="F804" s="15" t="s">
        <v>1121</v>
      </c>
      <c r="G804" s="15" t="s">
        <v>120</v>
      </c>
      <c r="H804" s="15" t="s">
        <v>1122</v>
      </c>
      <c r="I804" s="15" t="s">
        <v>1336</v>
      </c>
      <c r="J804" s="15"/>
      <c r="K804" s="15" t="s">
        <v>1315</v>
      </c>
      <c r="L804" s="15" t="s">
        <v>1182</v>
      </c>
      <c r="M804" s="15" t="s">
        <v>125</v>
      </c>
      <c r="N804" s="15" t="s">
        <v>126</v>
      </c>
      <c r="O804" s="15" t="s">
        <v>56</v>
      </c>
      <c r="P804" s="15">
        <v>252835002461</v>
      </c>
      <c r="Q804" s="15" t="s">
        <v>127</v>
      </c>
      <c r="R804" s="15">
        <v>0</v>
      </c>
      <c r="S804" s="15">
        <v>0</v>
      </c>
      <c r="T804" s="15"/>
      <c r="U804" s="33">
        <v>20144</v>
      </c>
      <c r="V804" s="15">
        <f t="shared" ca="1" si="12"/>
        <v>69</v>
      </c>
      <c r="W804" s="15"/>
      <c r="X804" s="15" t="s">
        <v>120</v>
      </c>
      <c r="Y804" s="15" t="s">
        <v>132</v>
      </c>
      <c r="Z804" s="15" t="s">
        <v>129</v>
      </c>
      <c r="AA804" s="15" t="s">
        <v>130</v>
      </c>
      <c r="AB804" s="15" t="s">
        <v>131</v>
      </c>
      <c r="AC804" s="15" t="s">
        <v>153</v>
      </c>
      <c r="AD804" s="15">
        <v>4</v>
      </c>
      <c r="AE804" s="15" t="s">
        <v>133</v>
      </c>
      <c r="AF804" s="15" t="s">
        <v>174</v>
      </c>
      <c r="AG804" s="15" t="s">
        <v>1125</v>
      </c>
      <c r="AH804" s="15" t="s">
        <v>136</v>
      </c>
      <c r="AI804" s="15"/>
      <c r="AJ804" s="15" t="s">
        <v>1568</v>
      </c>
      <c r="AK804" s="15" t="s">
        <v>1</v>
      </c>
      <c r="AL804" s="15"/>
    </row>
    <row r="805" spans="1:38" x14ac:dyDescent="0.25">
      <c r="A805" s="15">
        <v>804</v>
      </c>
      <c r="B805" s="15">
        <v>59688696</v>
      </c>
      <c r="C805" s="15" t="s">
        <v>117</v>
      </c>
      <c r="D805" s="15" t="s">
        <v>118</v>
      </c>
      <c r="E805" s="15" t="s">
        <v>54</v>
      </c>
      <c r="F805" s="15" t="s">
        <v>1121</v>
      </c>
      <c r="G805" s="15" t="s">
        <v>120</v>
      </c>
      <c r="H805" s="15" t="s">
        <v>1122</v>
      </c>
      <c r="I805" s="15" t="s">
        <v>167</v>
      </c>
      <c r="J805" s="15" t="s">
        <v>216</v>
      </c>
      <c r="K805" s="15" t="s">
        <v>1124</v>
      </c>
      <c r="L805" s="15" t="s">
        <v>471</v>
      </c>
      <c r="M805" s="15" t="s">
        <v>125</v>
      </c>
      <c r="N805" s="15" t="s">
        <v>126</v>
      </c>
      <c r="O805" s="15" t="s">
        <v>56</v>
      </c>
      <c r="P805" s="15">
        <v>252835002461</v>
      </c>
      <c r="Q805" s="15" t="s">
        <v>127</v>
      </c>
      <c r="R805" s="15">
        <v>0</v>
      </c>
      <c r="S805" s="15">
        <v>0</v>
      </c>
      <c r="T805" s="15"/>
      <c r="U805" s="33">
        <v>30500</v>
      </c>
      <c r="V805" s="15">
        <f t="shared" ca="1" si="12"/>
        <v>41</v>
      </c>
      <c r="W805" s="15"/>
      <c r="X805" s="15" t="s">
        <v>120</v>
      </c>
      <c r="Y805" s="15" t="s">
        <v>132</v>
      </c>
      <c r="Z805" s="15" t="s">
        <v>129</v>
      </c>
      <c r="AA805" s="15" t="s">
        <v>130</v>
      </c>
      <c r="AB805" s="15" t="s">
        <v>131</v>
      </c>
      <c r="AC805" s="15" t="s">
        <v>153</v>
      </c>
      <c r="AD805" s="15">
        <v>4</v>
      </c>
      <c r="AE805" s="15" t="s">
        <v>133</v>
      </c>
      <c r="AF805" s="15" t="s">
        <v>134</v>
      </c>
      <c r="AG805" s="15" t="s">
        <v>1125</v>
      </c>
      <c r="AH805" s="15" t="s">
        <v>136</v>
      </c>
      <c r="AI805" s="15"/>
      <c r="AJ805" s="15" t="s">
        <v>1568</v>
      </c>
      <c r="AK805" s="15" t="s">
        <v>1</v>
      </c>
      <c r="AL805" s="15"/>
    </row>
    <row r="806" spans="1:38" x14ac:dyDescent="0.25">
      <c r="A806" s="15">
        <v>805</v>
      </c>
      <c r="B806" s="15">
        <v>59661135</v>
      </c>
      <c r="C806" s="15" t="s">
        <v>117</v>
      </c>
      <c r="D806" s="15" t="s">
        <v>118</v>
      </c>
      <c r="E806" s="15" t="s">
        <v>54</v>
      </c>
      <c r="F806" s="15" t="s">
        <v>1121</v>
      </c>
      <c r="G806" s="15" t="s">
        <v>120</v>
      </c>
      <c r="H806" s="15" t="s">
        <v>1122</v>
      </c>
      <c r="I806" s="15" t="s">
        <v>1163</v>
      </c>
      <c r="J806" s="15" t="s">
        <v>138</v>
      </c>
      <c r="K806" s="15" t="s">
        <v>1571</v>
      </c>
      <c r="L806" s="15" t="s">
        <v>444</v>
      </c>
      <c r="M806" s="15" t="s">
        <v>125</v>
      </c>
      <c r="N806" s="15" t="s">
        <v>126</v>
      </c>
      <c r="O806" s="15" t="s">
        <v>56</v>
      </c>
      <c r="P806" s="15">
        <v>252835002461</v>
      </c>
      <c r="Q806" s="15" t="s">
        <v>127</v>
      </c>
      <c r="R806" s="15">
        <v>0</v>
      </c>
      <c r="S806" s="15">
        <v>0</v>
      </c>
      <c r="T806" s="15"/>
      <c r="U806" s="33">
        <v>22161</v>
      </c>
      <c r="V806" s="15">
        <f t="shared" ca="1" si="12"/>
        <v>63</v>
      </c>
      <c r="W806" s="15"/>
      <c r="X806" s="15" t="s">
        <v>120</v>
      </c>
      <c r="Y806" s="15" t="s">
        <v>132</v>
      </c>
      <c r="Z806" s="15" t="s">
        <v>129</v>
      </c>
      <c r="AA806" s="15" t="s">
        <v>130</v>
      </c>
      <c r="AB806" s="15" t="s">
        <v>131</v>
      </c>
      <c r="AC806" s="15" t="s">
        <v>153</v>
      </c>
      <c r="AD806" s="15">
        <v>5</v>
      </c>
      <c r="AE806" s="15" t="s">
        <v>133</v>
      </c>
      <c r="AF806" s="15" t="s">
        <v>134</v>
      </c>
      <c r="AG806" s="15" t="s">
        <v>1125</v>
      </c>
      <c r="AH806" s="15" t="s">
        <v>136</v>
      </c>
      <c r="AI806" s="15"/>
      <c r="AJ806" s="15" t="s">
        <v>1568</v>
      </c>
      <c r="AK806" s="15" t="s">
        <v>1</v>
      </c>
      <c r="AL806" s="15"/>
    </row>
    <row r="807" spans="1:38" x14ac:dyDescent="0.25">
      <c r="A807" s="15">
        <v>806</v>
      </c>
      <c r="B807" s="15">
        <v>59660211</v>
      </c>
      <c r="C807" s="15" t="s">
        <v>117</v>
      </c>
      <c r="D807" s="15" t="s">
        <v>118</v>
      </c>
      <c r="E807" s="15" t="s">
        <v>54</v>
      </c>
      <c r="F807" s="15" t="s">
        <v>1121</v>
      </c>
      <c r="G807" s="15" t="s">
        <v>120</v>
      </c>
      <c r="H807" s="15" t="s">
        <v>1122</v>
      </c>
      <c r="I807" s="15" t="s">
        <v>138</v>
      </c>
      <c r="J807" s="15" t="s">
        <v>1572</v>
      </c>
      <c r="K807" s="15" t="s">
        <v>1571</v>
      </c>
      <c r="L807" s="15"/>
      <c r="M807" s="15" t="s">
        <v>125</v>
      </c>
      <c r="N807" s="15" t="s">
        <v>126</v>
      </c>
      <c r="O807" s="15" t="s">
        <v>56</v>
      </c>
      <c r="P807" s="15">
        <v>252835002461</v>
      </c>
      <c r="Q807" s="15" t="s">
        <v>127</v>
      </c>
      <c r="R807" s="15">
        <v>0</v>
      </c>
      <c r="S807" s="15">
        <v>0</v>
      </c>
      <c r="T807" s="15"/>
      <c r="U807" s="33">
        <v>21284</v>
      </c>
      <c r="V807" s="15">
        <f t="shared" ca="1" si="12"/>
        <v>66</v>
      </c>
      <c r="W807" s="15"/>
      <c r="X807" s="15" t="s">
        <v>120</v>
      </c>
      <c r="Y807" s="15" t="s">
        <v>132</v>
      </c>
      <c r="Z807" s="15" t="s">
        <v>129</v>
      </c>
      <c r="AA807" s="15" t="s">
        <v>130</v>
      </c>
      <c r="AB807" s="15" t="s">
        <v>131</v>
      </c>
      <c r="AC807" s="15" t="s">
        <v>153</v>
      </c>
      <c r="AD807" s="15">
        <v>4</v>
      </c>
      <c r="AE807" s="15" t="s">
        <v>133</v>
      </c>
      <c r="AF807" s="15" t="s">
        <v>134</v>
      </c>
      <c r="AG807" s="15" t="s">
        <v>1125</v>
      </c>
      <c r="AH807" s="15" t="s">
        <v>136</v>
      </c>
      <c r="AI807" s="15"/>
      <c r="AJ807" s="15" t="s">
        <v>1568</v>
      </c>
      <c r="AK807" s="15" t="s">
        <v>1</v>
      </c>
      <c r="AL807" s="15"/>
    </row>
    <row r="808" spans="1:38" x14ac:dyDescent="0.25">
      <c r="A808" s="15">
        <v>807</v>
      </c>
      <c r="B808" s="15">
        <v>1087132841</v>
      </c>
      <c r="C808" s="15" t="s">
        <v>117</v>
      </c>
      <c r="D808" s="15" t="s">
        <v>118</v>
      </c>
      <c r="E808" s="15" t="s">
        <v>54</v>
      </c>
      <c r="F808" s="15" t="s">
        <v>1121</v>
      </c>
      <c r="G808" s="15" t="s">
        <v>120</v>
      </c>
      <c r="H808" s="15" t="s">
        <v>1122</v>
      </c>
      <c r="I808" s="15" t="s">
        <v>1573</v>
      </c>
      <c r="J808" s="15" t="s">
        <v>778</v>
      </c>
      <c r="K808" s="15" t="s">
        <v>1184</v>
      </c>
      <c r="L808" s="15" t="s">
        <v>1208</v>
      </c>
      <c r="M808" s="15" t="s">
        <v>146</v>
      </c>
      <c r="N808" s="15" t="s">
        <v>126</v>
      </c>
      <c r="O808" s="15" t="s">
        <v>56</v>
      </c>
      <c r="P808" s="15">
        <v>252835002461</v>
      </c>
      <c r="Q808" s="15" t="s">
        <v>127</v>
      </c>
      <c r="R808" s="15">
        <v>0</v>
      </c>
      <c r="S808" s="15">
        <v>0</v>
      </c>
      <c r="T808" s="15"/>
      <c r="U808" s="33">
        <v>33193</v>
      </c>
      <c r="V808" s="15">
        <f t="shared" ca="1" si="12"/>
        <v>33</v>
      </c>
      <c r="W808" s="15"/>
      <c r="X808" s="15" t="s">
        <v>120</v>
      </c>
      <c r="Y808" s="15" t="s">
        <v>132</v>
      </c>
      <c r="Z808" s="15" t="s">
        <v>129</v>
      </c>
      <c r="AA808" s="15" t="s">
        <v>130</v>
      </c>
      <c r="AB808" s="15" t="s">
        <v>131</v>
      </c>
      <c r="AC808" s="15" t="s">
        <v>208</v>
      </c>
      <c r="AD808" s="15">
        <v>3</v>
      </c>
      <c r="AE808" s="15" t="s">
        <v>133</v>
      </c>
      <c r="AF808" s="15" t="s">
        <v>134</v>
      </c>
      <c r="AG808" s="15" t="s">
        <v>1125</v>
      </c>
      <c r="AH808" s="15" t="s">
        <v>136</v>
      </c>
      <c r="AI808" s="15"/>
      <c r="AJ808" s="15" t="s">
        <v>1568</v>
      </c>
      <c r="AK808" s="15" t="s">
        <v>1</v>
      </c>
      <c r="AL808" s="15"/>
    </row>
    <row r="809" spans="1:38" x14ac:dyDescent="0.25">
      <c r="A809" s="15">
        <v>808</v>
      </c>
      <c r="B809" s="15">
        <v>1087192539</v>
      </c>
      <c r="C809" s="15" t="s">
        <v>117</v>
      </c>
      <c r="D809" s="15" t="s">
        <v>118</v>
      </c>
      <c r="E809" s="15" t="s">
        <v>54</v>
      </c>
      <c r="F809" s="15" t="s">
        <v>1121</v>
      </c>
      <c r="G809" s="15" t="s">
        <v>120</v>
      </c>
      <c r="H809" s="15" t="s">
        <v>1122</v>
      </c>
      <c r="I809" s="15" t="s">
        <v>1574</v>
      </c>
      <c r="J809" s="15" t="s">
        <v>1575</v>
      </c>
      <c r="K809" s="15" t="s">
        <v>403</v>
      </c>
      <c r="L809" s="15" t="s">
        <v>423</v>
      </c>
      <c r="M809" s="15" t="s">
        <v>146</v>
      </c>
      <c r="N809" s="15" t="s">
        <v>126</v>
      </c>
      <c r="O809" s="15" t="s">
        <v>56</v>
      </c>
      <c r="P809" s="15">
        <v>252835002461</v>
      </c>
      <c r="Q809" s="15" t="s">
        <v>127</v>
      </c>
      <c r="R809" s="15">
        <v>0</v>
      </c>
      <c r="S809" s="15">
        <v>0</v>
      </c>
      <c r="T809" s="15"/>
      <c r="U809" s="33">
        <v>33772</v>
      </c>
      <c r="V809" s="15">
        <f t="shared" ca="1" si="12"/>
        <v>32</v>
      </c>
      <c r="W809" s="15"/>
      <c r="X809" s="15" t="s">
        <v>120</v>
      </c>
      <c r="Y809" s="15" t="s">
        <v>132</v>
      </c>
      <c r="Z809" s="15" t="s">
        <v>129</v>
      </c>
      <c r="AA809" s="15" t="s">
        <v>130</v>
      </c>
      <c r="AB809" s="15" t="s">
        <v>131</v>
      </c>
      <c r="AC809" s="15" t="s">
        <v>208</v>
      </c>
      <c r="AD809" s="15">
        <v>3</v>
      </c>
      <c r="AE809" s="15" t="s">
        <v>133</v>
      </c>
      <c r="AF809" s="15" t="s">
        <v>134</v>
      </c>
      <c r="AG809" s="15" t="s">
        <v>1125</v>
      </c>
      <c r="AH809" s="15" t="s">
        <v>136</v>
      </c>
      <c r="AI809" s="15"/>
      <c r="AJ809" s="15" t="s">
        <v>1568</v>
      </c>
      <c r="AK809" s="15" t="s">
        <v>1</v>
      </c>
      <c r="AL809" s="15"/>
    </row>
    <row r="810" spans="1:38" x14ac:dyDescent="0.25">
      <c r="A810" s="15">
        <v>809</v>
      </c>
      <c r="B810" s="15">
        <v>1087786398</v>
      </c>
      <c r="C810" s="15" t="s">
        <v>117</v>
      </c>
      <c r="D810" s="15" t="s">
        <v>118</v>
      </c>
      <c r="E810" s="15" t="s">
        <v>54</v>
      </c>
      <c r="F810" s="15" t="s">
        <v>1121</v>
      </c>
      <c r="G810" s="15" t="s">
        <v>120</v>
      </c>
      <c r="H810" s="15" t="s">
        <v>1122</v>
      </c>
      <c r="I810" s="15" t="s">
        <v>1576</v>
      </c>
      <c r="J810" s="15" t="s">
        <v>1577</v>
      </c>
      <c r="K810" s="15" t="s">
        <v>267</v>
      </c>
      <c r="L810" s="15"/>
      <c r="M810" s="15" t="s">
        <v>125</v>
      </c>
      <c r="N810" s="15" t="s">
        <v>126</v>
      </c>
      <c r="O810" s="15" t="s">
        <v>56</v>
      </c>
      <c r="P810" s="15">
        <v>252835002461</v>
      </c>
      <c r="Q810" s="15" t="s">
        <v>127</v>
      </c>
      <c r="R810" s="15">
        <v>0</v>
      </c>
      <c r="S810" s="15">
        <v>0</v>
      </c>
      <c r="T810" s="15"/>
      <c r="U810" s="33">
        <v>36953</v>
      </c>
      <c r="V810" s="15">
        <f t="shared" ca="1" si="12"/>
        <v>23</v>
      </c>
      <c r="W810" s="15"/>
      <c r="X810" s="15" t="s">
        <v>120</v>
      </c>
      <c r="Y810" s="15" t="s">
        <v>132</v>
      </c>
      <c r="Z810" s="15" t="s">
        <v>129</v>
      </c>
      <c r="AA810" s="15" t="s">
        <v>130</v>
      </c>
      <c r="AB810" s="15" t="s">
        <v>131</v>
      </c>
      <c r="AC810" s="15" t="s">
        <v>132</v>
      </c>
      <c r="AD810" s="15"/>
      <c r="AE810" s="15" t="s">
        <v>133</v>
      </c>
      <c r="AF810" s="15" t="s">
        <v>174</v>
      </c>
      <c r="AG810" s="15" t="s">
        <v>1125</v>
      </c>
      <c r="AH810" s="15" t="s">
        <v>136</v>
      </c>
      <c r="AI810" s="15"/>
      <c r="AJ810" s="15" t="s">
        <v>1568</v>
      </c>
      <c r="AK810" s="15" t="s">
        <v>1</v>
      </c>
      <c r="AL810" s="15"/>
    </row>
    <row r="811" spans="1:38" x14ac:dyDescent="0.25">
      <c r="A811" s="15">
        <v>810</v>
      </c>
      <c r="B811" s="15">
        <v>1087825081</v>
      </c>
      <c r="C811" s="15" t="s">
        <v>117</v>
      </c>
      <c r="D811" s="15" t="s">
        <v>118</v>
      </c>
      <c r="E811" s="15" t="s">
        <v>54</v>
      </c>
      <c r="F811" s="15" t="s">
        <v>1121</v>
      </c>
      <c r="G811" s="15" t="s">
        <v>120</v>
      </c>
      <c r="H811" s="15" t="s">
        <v>1122</v>
      </c>
      <c r="I811" s="15" t="s">
        <v>442</v>
      </c>
      <c r="J811" s="15" t="s">
        <v>183</v>
      </c>
      <c r="K811" s="15" t="s">
        <v>423</v>
      </c>
      <c r="L811" s="15" t="s">
        <v>252</v>
      </c>
      <c r="M811" s="15" t="s">
        <v>125</v>
      </c>
      <c r="N811" s="15" t="s">
        <v>126</v>
      </c>
      <c r="O811" s="15" t="s">
        <v>56</v>
      </c>
      <c r="P811" s="15">
        <v>252835002461</v>
      </c>
      <c r="Q811" s="15" t="s">
        <v>127</v>
      </c>
      <c r="R811" s="15">
        <v>0</v>
      </c>
      <c r="S811" s="15">
        <v>0</v>
      </c>
      <c r="T811" s="15"/>
      <c r="U811" s="33">
        <v>33772</v>
      </c>
      <c r="V811" s="15">
        <f t="shared" ca="1" si="12"/>
        <v>32</v>
      </c>
      <c r="W811" s="15"/>
      <c r="X811" s="15" t="s">
        <v>120</v>
      </c>
      <c r="Y811" s="15" t="s">
        <v>132</v>
      </c>
      <c r="Z811" s="15" t="s">
        <v>129</v>
      </c>
      <c r="AA811" s="15" t="s">
        <v>130</v>
      </c>
      <c r="AB811" s="15" t="s">
        <v>131</v>
      </c>
      <c r="AC811" s="15" t="s">
        <v>153</v>
      </c>
      <c r="AD811" s="15">
        <v>2</v>
      </c>
      <c r="AE811" s="15" t="s">
        <v>133</v>
      </c>
      <c r="AF811" s="15" t="s">
        <v>134</v>
      </c>
      <c r="AG811" s="15" t="s">
        <v>1125</v>
      </c>
      <c r="AH811" s="15" t="s">
        <v>136</v>
      </c>
      <c r="AI811" s="15"/>
      <c r="AJ811" s="15" t="s">
        <v>1568</v>
      </c>
      <c r="AK811" s="15" t="s">
        <v>1</v>
      </c>
      <c r="AL811" s="15"/>
    </row>
    <row r="812" spans="1:38" x14ac:dyDescent="0.25">
      <c r="A812" s="15">
        <v>811</v>
      </c>
      <c r="B812" s="15">
        <v>1087123339</v>
      </c>
      <c r="C812" s="15" t="s">
        <v>117</v>
      </c>
      <c r="D812" s="15" t="s">
        <v>118</v>
      </c>
      <c r="E812" s="15" t="s">
        <v>54</v>
      </c>
      <c r="F812" s="15" t="s">
        <v>1121</v>
      </c>
      <c r="G812" s="15" t="s">
        <v>120</v>
      </c>
      <c r="H812" s="15" t="s">
        <v>1122</v>
      </c>
      <c r="I812" s="15" t="s">
        <v>470</v>
      </c>
      <c r="J812" s="15" t="s">
        <v>1578</v>
      </c>
      <c r="K812" s="15" t="s">
        <v>156</v>
      </c>
      <c r="L812" s="15"/>
      <c r="M812" s="15" t="s">
        <v>125</v>
      </c>
      <c r="N812" s="15" t="s">
        <v>126</v>
      </c>
      <c r="O812" s="15" t="s">
        <v>56</v>
      </c>
      <c r="P812" s="15">
        <v>252835002461</v>
      </c>
      <c r="Q812" s="15" t="s">
        <v>127</v>
      </c>
      <c r="R812" s="15">
        <v>0</v>
      </c>
      <c r="S812" s="15">
        <v>0</v>
      </c>
      <c r="T812" s="15"/>
      <c r="U812" s="33">
        <v>31382</v>
      </c>
      <c r="V812" s="15">
        <f t="shared" ca="1" si="12"/>
        <v>38</v>
      </c>
      <c r="W812" s="15"/>
      <c r="X812" s="15" t="s">
        <v>120</v>
      </c>
      <c r="Y812" s="15" t="s">
        <v>132</v>
      </c>
      <c r="Z812" s="15" t="s">
        <v>129</v>
      </c>
      <c r="AA812" s="15" t="s">
        <v>130</v>
      </c>
      <c r="AB812" s="15" t="s">
        <v>131</v>
      </c>
      <c r="AC812" s="15" t="s">
        <v>153</v>
      </c>
      <c r="AD812" s="15">
        <v>2</v>
      </c>
      <c r="AE812" s="15" t="s">
        <v>133</v>
      </c>
      <c r="AF812" s="15" t="s">
        <v>134</v>
      </c>
      <c r="AG812" s="15" t="s">
        <v>1125</v>
      </c>
      <c r="AH812" s="15" t="s">
        <v>136</v>
      </c>
      <c r="AI812" s="15"/>
      <c r="AJ812" s="15" t="s">
        <v>1568</v>
      </c>
      <c r="AK812" s="15" t="s">
        <v>1</v>
      </c>
      <c r="AL812" s="15"/>
    </row>
    <row r="813" spans="1:38" x14ac:dyDescent="0.25">
      <c r="A813" s="15">
        <v>812</v>
      </c>
      <c r="B813" s="15">
        <v>1004638297</v>
      </c>
      <c r="C813" s="15" t="s">
        <v>117</v>
      </c>
      <c r="D813" s="15" t="s">
        <v>118</v>
      </c>
      <c r="E813" s="15" t="s">
        <v>54</v>
      </c>
      <c r="F813" s="15" t="s">
        <v>1121</v>
      </c>
      <c r="G813" s="15" t="s">
        <v>120</v>
      </c>
      <c r="H813" s="15" t="s">
        <v>1122</v>
      </c>
      <c r="I813" s="15" t="s">
        <v>149</v>
      </c>
      <c r="J813" s="15"/>
      <c r="K813" s="15" t="s">
        <v>226</v>
      </c>
      <c r="L813" s="15" t="s">
        <v>500</v>
      </c>
      <c r="M813" s="15" t="s">
        <v>125</v>
      </c>
      <c r="N813" s="15" t="s">
        <v>126</v>
      </c>
      <c r="O813" s="15" t="s">
        <v>56</v>
      </c>
      <c r="P813" s="15">
        <v>252835002461</v>
      </c>
      <c r="Q813" s="15" t="s">
        <v>127</v>
      </c>
      <c r="R813" s="15">
        <v>0</v>
      </c>
      <c r="S813" s="15">
        <v>0</v>
      </c>
      <c r="T813" s="15"/>
      <c r="U813" s="33">
        <v>31681</v>
      </c>
      <c r="V813" s="15">
        <f t="shared" ca="1" si="12"/>
        <v>37</v>
      </c>
      <c r="W813" s="15"/>
      <c r="X813" s="15" t="s">
        <v>120</v>
      </c>
      <c r="Y813" s="15" t="s">
        <v>132</v>
      </c>
      <c r="Z813" s="15" t="s">
        <v>129</v>
      </c>
      <c r="AA813" s="15" t="s">
        <v>130</v>
      </c>
      <c r="AB813" s="15" t="s">
        <v>131</v>
      </c>
      <c r="AC813" s="15" t="s">
        <v>153</v>
      </c>
      <c r="AD813" s="15">
        <v>3</v>
      </c>
      <c r="AE813" s="15" t="s">
        <v>133</v>
      </c>
      <c r="AF813" s="15" t="s">
        <v>134</v>
      </c>
      <c r="AG813" s="15" t="s">
        <v>1125</v>
      </c>
      <c r="AH813" s="15" t="s">
        <v>136</v>
      </c>
      <c r="AI813" s="15"/>
      <c r="AJ813" s="15" t="s">
        <v>1568</v>
      </c>
      <c r="AK813" s="15" t="s">
        <v>1</v>
      </c>
      <c r="AL813" s="15"/>
    </row>
    <row r="814" spans="1:38" x14ac:dyDescent="0.25">
      <c r="A814" s="15">
        <v>813</v>
      </c>
      <c r="B814" s="15">
        <v>1087211106</v>
      </c>
      <c r="C814" s="15" t="s">
        <v>117</v>
      </c>
      <c r="D814" s="15" t="s">
        <v>118</v>
      </c>
      <c r="E814" s="15" t="s">
        <v>54</v>
      </c>
      <c r="F814" s="15" t="s">
        <v>1121</v>
      </c>
      <c r="G814" s="15" t="s">
        <v>120</v>
      </c>
      <c r="H814" s="15" t="s">
        <v>1122</v>
      </c>
      <c r="I814" s="15" t="s">
        <v>1579</v>
      </c>
      <c r="J814" s="15"/>
      <c r="K814" s="15" t="s">
        <v>1517</v>
      </c>
      <c r="L814" s="15" t="s">
        <v>471</v>
      </c>
      <c r="M814" s="15" t="s">
        <v>146</v>
      </c>
      <c r="N814" s="15" t="s">
        <v>126</v>
      </c>
      <c r="O814" s="15" t="s">
        <v>56</v>
      </c>
      <c r="P814" s="15">
        <v>252835002461</v>
      </c>
      <c r="Q814" s="15" t="s">
        <v>127</v>
      </c>
      <c r="R814" s="15">
        <v>0</v>
      </c>
      <c r="S814" s="15">
        <v>0</v>
      </c>
      <c r="T814" s="15"/>
      <c r="U814" s="33">
        <v>35560</v>
      </c>
      <c r="V814" s="15">
        <f t="shared" ca="1" si="12"/>
        <v>27</v>
      </c>
      <c r="W814" s="15"/>
      <c r="X814" s="15" t="s">
        <v>120</v>
      </c>
      <c r="Y814" s="15" t="s">
        <v>132</v>
      </c>
      <c r="Z814" s="15" t="s">
        <v>129</v>
      </c>
      <c r="AA814" s="15" t="s">
        <v>130</v>
      </c>
      <c r="AB814" s="15" t="s">
        <v>131</v>
      </c>
      <c r="AC814" s="15" t="s">
        <v>132</v>
      </c>
      <c r="AD814" s="15"/>
      <c r="AE814" s="15" t="s">
        <v>133</v>
      </c>
      <c r="AF814" s="15" t="s">
        <v>134</v>
      </c>
      <c r="AG814" s="15" t="s">
        <v>1125</v>
      </c>
      <c r="AH814" s="15" t="s">
        <v>136</v>
      </c>
      <c r="AI814" s="15"/>
      <c r="AJ814" s="15" t="s">
        <v>1568</v>
      </c>
      <c r="AK814" s="15" t="s">
        <v>1</v>
      </c>
      <c r="AL814" s="15"/>
    </row>
    <row r="815" spans="1:38" x14ac:dyDescent="0.25">
      <c r="A815" s="15">
        <v>814</v>
      </c>
      <c r="B815" s="15">
        <v>1004619001</v>
      </c>
      <c r="C815" s="15" t="s">
        <v>117</v>
      </c>
      <c r="D815" s="15" t="s">
        <v>118</v>
      </c>
      <c r="E815" s="15" t="s">
        <v>54</v>
      </c>
      <c r="F815" s="15" t="s">
        <v>1121</v>
      </c>
      <c r="G815" s="15" t="s">
        <v>120</v>
      </c>
      <c r="H815" s="15" t="s">
        <v>1122</v>
      </c>
      <c r="I815" s="15" t="s">
        <v>911</v>
      </c>
      <c r="J815" s="15" t="s">
        <v>1580</v>
      </c>
      <c r="K815" s="15" t="s">
        <v>156</v>
      </c>
      <c r="L815" s="15" t="s">
        <v>241</v>
      </c>
      <c r="M815" s="15" t="s">
        <v>125</v>
      </c>
      <c r="N815" s="15" t="s">
        <v>126</v>
      </c>
      <c r="O815" s="15" t="s">
        <v>56</v>
      </c>
      <c r="P815" s="15">
        <v>252835002461</v>
      </c>
      <c r="Q815" s="15" t="s">
        <v>127</v>
      </c>
      <c r="R815" s="15"/>
      <c r="S815" s="15">
        <v>3219692974</v>
      </c>
      <c r="T815" s="15"/>
      <c r="U815" s="33">
        <v>34652</v>
      </c>
      <c r="V815" s="15">
        <f t="shared" ca="1" si="12"/>
        <v>29</v>
      </c>
      <c r="W815" s="15"/>
      <c r="X815" s="15" t="s">
        <v>120</v>
      </c>
      <c r="Y815" s="15" t="s">
        <v>157</v>
      </c>
      <c r="Z815" s="15" t="s">
        <v>129</v>
      </c>
      <c r="AA815" s="15" t="s">
        <v>130</v>
      </c>
      <c r="AB815" s="15" t="s">
        <v>131</v>
      </c>
      <c r="AC815" s="15" t="s">
        <v>153</v>
      </c>
      <c r="AD815" s="15">
        <v>5</v>
      </c>
      <c r="AE815" s="15" t="s">
        <v>133</v>
      </c>
      <c r="AF815" s="15" t="s">
        <v>134</v>
      </c>
      <c r="AG815" s="15" t="s">
        <v>1125</v>
      </c>
      <c r="AH815" s="15" t="s">
        <v>136</v>
      </c>
      <c r="AI815" s="15"/>
      <c r="AJ815" s="15" t="s">
        <v>1581</v>
      </c>
      <c r="AK815" s="15" t="s">
        <v>1</v>
      </c>
      <c r="AL815" s="15"/>
    </row>
    <row r="816" spans="1:38" x14ac:dyDescent="0.25">
      <c r="A816" s="15">
        <v>815</v>
      </c>
      <c r="B816" s="15">
        <v>1087208661</v>
      </c>
      <c r="C816" s="15" t="s">
        <v>117</v>
      </c>
      <c r="D816" s="15" t="s">
        <v>118</v>
      </c>
      <c r="E816" s="15" t="s">
        <v>54</v>
      </c>
      <c r="F816" s="15" t="s">
        <v>1121</v>
      </c>
      <c r="G816" s="15" t="s">
        <v>120</v>
      </c>
      <c r="H816" s="15" t="s">
        <v>1122</v>
      </c>
      <c r="I816" s="15" t="s">
        <v>1582</v>
      </c>
      <c r="J816" s="15"/>
      <c r="K816" s="15" t="s">
        <v>1583</v>
      </c>
      <c r="L816" s="15" t="s">
        <v>1584</v>
      </c>
      <c r="M816" s="15" t="s">
        <v>125</v>
      </c>
      <c r="N816" s="15" t="s">
        <v>126</v>
      </c>
      <c r="O816" s="15" t="s">
        <v>56</v>
      </c>
      <c r="P816" s="15">
        <v>252835002461</v>
      </c>
      <c r="Q816" s="15" t="s">
        <v>127</v>
      </c>
      <c r="R816" s="15"/>
      <c r="S816" s="15">
        <v>3218067584</v>
      </c>
      <c r="T816" s="15"/>
      <c r="U816" s="33">
        <v>33729</v>
      </c>
      <c r="V816" s="15">
        <f t="shared" ca="1" si="12"/>
        <v>32</v>
      </c>
      <c r="W816" s="15"/>
      <c r="X816" s="15" t="s">
        <v>120</v>
      </c>
      <c r="Y816" s="15" t="s">
        <v>157</v>
      </c>
      <c r="Z816" s="15" t="s">
        <v>129</v>
      </c>
      <c r="AA816" s="15" t="s">
        <v>130</v>
      </c>
      <c r="AB816" s="15" t="s">
        <v>131</v>
      </c>
      <c r="AC816" s="15" t="s">
        <v>153</v>
      </c>
      <c r="AD816" s="15">
        <v>3</v>
      </c>
      <c r="AE816" s="15" t="s">
        <v>133</v>
      </c>
      <c r="AF816" s="15" t="s">
        <v>134</v>
      </c>
      <c r="AG816" s="15" t="s">
        <v>1125</v>
      </c>
      <c r="AH816" s="15" t="s">
        <v>136</v>
      </c>
      <c r="AI816" s="15"/>
      <c r="AJ816" s="15" t="s">
        <v>1581</v>
      </c>
      <c r="AK816" s="15" t="s">
        <v>1</v>
      </c>
      <c r="AL816" s="15"/>
    </row>
    <row r="817" spans="1:38" x14ac:dyDescent="0.25">
      <c r="A817" s="15">
        <v>816</v>
      </c>
      <c r="B817" s="15">
        <v>1087108859</v>
      </c>
      <c r="C817" s="15" t="s">
        <v>117</v>
      </c>
      <c r="D817" s="15" t="s">
        <v>118</v>
      </c>
      <c r="E817" s="15" t="s">
        <v>54</v>
      </c>
      <c r="F817" s="15" t="s">
        <v>1121</v>
      </c>
      <c r="G817" s="15" t="s">
        <v>120</v>
      </c>
      <c r="H817" s="15" t="s">
        <v>1122</v>
      </c>
      <c r="I817" s="15" t="s">
        <v>911</v>
      </c>
      <c r="J817" s="15" t="s">
        <v>165</v>
      </c>
      <c r="K817" s="15" t="s">
        <v>190</v>
      </c>
      <c r="L817" s="15" t="s">
        <v>1423</v>
      </c>
      <c r="M817" s="15" t="s">
        <v>125</v>
      </c>
      <c r="N817" s="15" t="s">
        <v>126</v>
      </c>
      <c r="O817" s="15" t="s">
        <v>56</v>
      </c>
      <c r="P817" s="15">
        <v>252835002461</v>
      </c>
      <c r="Q817" s="15" t="s">
        <v>127</v>
      </c>
      <c r="R817" s="15"/>
      <c r="S817" s="15">
        <v>3188960487</v>
      </c>
      <c r="T817" s="15"/>
      <c r="U817" s="33">
        <v>30428</v>
      </c>
      <c r="V817" s="15">
        <f t="shared" ca="1" si="12"/>
        <v>41</v>
      </c>
      <c r="W817" s="15"/>
      <c r="X817" s="15" t="s">
        <v>120</v>
      </c>
      <c r="Y817" s="15" t="s">
        <v>128</v>
      </c>
      <c r="Z817" s="15" t="s">
        <v>129</v>
      </c>
      <c r="AA817" s="15" t="s">
        <v>130</v>
      </c>
      <c r="AB817" s="15" t="s">
        <v>131</v>
      </c>
      <c r="AC817" s="15" t="s">
        <v>153</v>
      </c>
      <c r="AD817" s="15">
        <v>2</v>
      </c>
      <c r="AE817" s="15" t="s">
        <v>133</v>
      </c>
      <c r="AF817" s="15" t="s">
        <v>134</v>
      </c>
      <c r="AG817" s="15" t="s">
        <v>1125</v>
      </c>
      <c r="AH817" s="15" t="s">
        <v>136</v>
      </c>
      <c r="AI817" s="15"/>
      <c r="AJ817" s="15" t="s">
        <v>1581</v>
      </c>
      <c r="AK817" s="15" t="s">
        <v>1</v>
      </c>
      <c r="AL817" s="15"/>
    </row>
    <row r="818" spans="1:38" x14ac:dyDescent="0.25">
      <c r="A818" s="15">
        <v>817</v>
      </c>
      <c r="B818" s="15">
        <v>1004611464</v>
      </c>
      <c r="C818" s="15" t="s">
        <v>117</v>
      </c>
      <c r="D818" s="15" t="s">
        <v>118</v>
      </c>
      <c r="E818" s="15" t="s">
        <v>54</v>
      </c>
      <c r="F818" s="15" t="s">
        <v>1121</v>
      </c>
      <c r="G818" s="15" t="s">
        <v>120</v>
      </c>
      <c r="H818" s="15" t="s">
        <v>1122</v>
      </c>
      <c r="I818" s="15" t="s">
        <v>1061</v>
      </c>
      <c r="J818" s="15" t="s">
        <v>239</v>
      </c>
      <c r="K818" s="15" t="s">
        <v>577</v>
      </c>
      <c r="L818" s="15"/>
      <c r="M818" s="15" t="s">
        <v>125</v>
      </c>
      <c r="N818" s="15" t="s">
        <v>126</v>
      </c>
      <c r="O818" s="15" t="s">
        <v>56</v>
      </c>
      <c r="P818" s="15">
        <v>252835002461</v>
      </c>
      <c r="Q818" s="15" t="s">
        <v>127</v>
      </c>
      <c r="R818" s="15"/>
      <c r="S818" s="15">
        <v>3117999797</v>
      </c>
      <c r="T818" s="15"/>
      <c r="U818" s="33">
        <v>33391</v>
      </c>
      <c r="V818" s="15">
        <f t="shared" ca="1" si="12"/>
        <v>33</v>
      </c>
      <c r="W818" s="15"/>
      <c r="X818" s="15" t="s">
        <v>120</v>
      </c>
      <c r="Y818" s="15" t="s">
        <v>157</v>
      </c>
      <c r="Z818" s="15" t="s">
        <v>129</v>
      </c>
      <c r="AA818" s="15" t="s">
        <v>130</v>
      </c>
      <c r="AB818" s="15" t="s">
        <v>131</v>
      </c>
      <c r="AC818" s="15" t="s">
        <v>153</v>
      </c>
      <c r="AD818" s="15">
        <v>6</v>
      </c>
      <c r="AE818" s="15" t="s">
        <v>133</v>
      </c>
      <c r="AF818" s="15" t="s">
        <v>134</v>
      </c>
      <c r="AG818" s="15" t="s">
        <v>1125</v>
      </c>
      <c r="AH818" s="15" t="s">
        <v>136</v>
      </c>
      <c r="AI818" s="15"/>
      <c r="AJ818" s="15" t="s">
        <v>1581</v>
      </c>
      <c r="AK818" s="15" t="s">
        <v>1</v>
      </c>
      <c r="AL818" s="15"/>
    </row>
    <row r="819" spans="1:38" x14ac:dyDescent="0.25">
      <c r="A819" s="15">
        <v>818</v>
      </c>
      <c r="B819" s="15">
        <v>1004640622</v>
      </c>
      <c r="C819" s="15" t="s">
        <v>117</v>
      </c>
      <c r="D819" s="15" t="s">
        <v>118</v>
      </c>
      <c r="E819" s="15" t="s">
        <v>54</v>
      </c>
      <c r="F819" s="15" t="s">
        <v>1121</v>
      </c>
      <c r="G819" s="15" t="s">
        <v>120</v>
      </c>
      <c r="H819" s="15" t="s">
        <v>1122</v>
      </c>
      <c r="I819" s="15" t="s">
        <v>1585</v>
      </c>
      <c r="J819" s="15"/>
      <c r="K819" s="15" t="s">
        <v>190</v>
      </c>
      <c r="L819" s="15" t="s">
        <v>1363</v>
      </c>
      <c r="M819" s="15" t="s">
        <v>125</v>
      </c>
      <c r="N819" s="15" t="s">
        <v>126</v>
      </c>
      <c r="O819" s="15" t="s">
        <v>56</v>
      </c>
      <c r="P819" s="15">
        <v>252835002461</v>
      </c>
      <c r="Q819" s="15" t="s">
        <v>127</v>
      </c>
      <c r="R819" s="15"/>
      <c r="S819" s="15">
        <v>3152092205</v>
      </c>
      <c r="T819" s="15"/>
      <c r="U819" s="33">
        <v>32935</v>
      </c>
      <c r="V819" s="15">
        <f t="shared" ca="1" si="12"/>
        <v>34</v>
      </c>
      <c r="W819" s="15"/>
      <c r="X819" s="15" t="s">
        <v>120</v>
      </c>
      <c r="Y819" s="15" t="s">
        <v>157</v>
      </c>
      <c r="Z819" s="15" t="s">
        <v>129</v>
      </c>
      <c r="AA819" s="15" t="s">
        <v>130</v>
      </c>
      <c r="AB819" s="15" t="s">
        <v>131</v>
      </c>
      <c r="AC819" s="15" t="s">
        <v>153</v>
      </c>
      <c r="AD819" s="15">
        <v>4</v>
      </c>
      <c r="AE819" s="15" t="s">
        <v>133</v>
      </c>
      <c r="AF819" s="15" t="s">
        <v>134</v>
      </c>
      <c r="AG819" s="15" t="s">
        <v>1125</v>
      </c>
      <c r="AH819" s="15" t="s">
        <v>136</v>
      </c>
      <c r="AI819" s="15"/>
      <c r="AJ819" s="15" t="s">
        <v>1581</v>
      </c>
      <c r="AK819" s="15" t="s">
        <v>1</v>
      </c>
      <c r="AL819" s="15"/>
    </row>
    <row r="820" spans="1:38" x14ac:dyDescent="0.25">
      <c r="A820" s="15">
        <v>819</v>
      </c>
      <c r="B820" s="15">
        <v>59570935</v>
      </c>
      <c r="C820" s="15" t="s">
        <v>117</v>
      </c>
      <c r="D820" s="15" t="s">
        <v>118</v>
      </c>
      <c r="E820" s="15" t="s">
        <v>54</v>
      </c>
      <c r="F820" s="15" t="s">
        <v>1121</v>
      </c>
      <c r="G820" s="15" t="s">
        <v>120</v>
      </c>
      <c r="H820" s="15" t="s">
        <v>1122</v>
      </c>
      <c r="I820" s="15" t="s">
        <v>1586</v>
      </c>
      <c r="J820" s="15"/>
      <c r="K820" s="15" t="s">
        <v>1587</v>
      </c>
      <c r="L820" s="15" t="s">
        <v>1138</v>
      </c>
      <c r="M820" s="15" t="s">
        <v>125</v>
      </c>
      <c r="N820" s="15" t="s">
        <v>126</v>
      </c>
      <c r="O820" s="15" t="s">
        <v>56</v>
      </c>
      <c r="P820" s="15">
        <v>252835002461</v>
      </c>
      <c r="Q820" s="15" t="s">
        <v>127</v>
      </c>
      <c r="R820" s="15"/>
      <c r="S820" s="15">
        <v>3167024013</v>
      </c>
      <c r="T820" s="15"/>
      <c r="U820" s="33">
        <v>26360</v>
      </c>
      <c r="V820" s="15">
        <f t="shared" ca="1" si="12"/>
        <v>52</v>
      </c>
      <c r="W820" s="15"/>
      <c r="X820" s="15" t="s">
        <v>120</v>
      </c>
      <c r="Y820" s="15" t="s">
        <v>128</v>
      </c>
      <c r="Z820" s="15" t="s">
        <v>129</v>
      </c>
      <c r="AA820" s="15" t="s">
        <v>130</v>
      </c>
      <c r="AB820" s="15" t="s">
        <v>131</v>
      </c>
      <c r="AC820" s="15" t="s">
        <v>153</v>
      </c>
      <c r="AD820" s="15">
        <v>3</v>
      </c>
      <c r="AE820" s="15" t="s">
        <v>133</v>
      </c>
      <c r="AF820" s="15" t="s">
        <v>134</v>
      </c>
      <c r="AG820" s="15" t="s">
        <v>1125</v>
      </c>
      <c r="AH820" s="15" t="s">
        <v>136</v>
      </c>
      <c r="AI820" s="15"/>
      <c r="AJ820" s="15" t="s">
        <v>1581</v>
      </c>
      <c r="AK820" s="15" t="s">
        <v>1</v>
      </c>
      <c r="AL820" s="15"/>
    </row>
    <row r="821" spans="1:38" x14ac:dyDescent="0.25">
      <c r="A821" s="15">
        <v>820</v>
      </c>
      <c r="B821" s="15">
        <v>59662048</v>
      </c>
      <c r="C821" s="15" t="s">
        <v>117</v>
      </c>
      <c r="D821" s="15" t="s">
        <v>118</v>
      </c>
      <c r="E821" s="15" t="s">
        <v>54</v>
      </c>
      <c r="F821" s="15" t="s">
        <v>1121</v>
      </c>
      <c r="G821" s="15" t="s">
        <v>120</v>
      </c>
      <c r="H821" s="15" t="s">
        <v>1122</v>
      </c>
      <c r="I821" s="15" t="s">
        <v>138</v>
      </c>
      <c r="J821" s="15" t="s">
        <v>1588</v>
      </c>
      <c r="K821" s="15" t="s">
        <v>1165</v>
      </c>
      <c r="L821" s="15" t="s">
        <v>267</v>
      </c>
      <c r="M821" s="15" t="s">
        <v>125</v>
      </c>
      <c r="N821" s="15" t="s">
        <v>126</v>
      </c>
      <c r="O821" s="15" t="s">
        <v>56</v>
      </c>
      <c r="P821" s="15">
        <v>252835002461</v>
      </c>
      <c r="Q821" s="15" t="s">
        <v>127</v>
      </c>
      <c r="R821" s="15"/>
      <c r="S821" s="15">
        <v>3158595421</v>
      </c>
      <c r="T821" s="15"/>
      <c r="U821" s="33">
        <v>22015</v>
      </c>
      <c r="V821" s="15">
        <f t="shared" ca="1" si="12"/>
        <v>64</v>
      </c>
      <c r="W821" s="15"/>
      <c r="X821" s="15" t="s">
        <v>120</v>
      </c>
      <c r="Y821" s="15" t="s">
        <v>157</v>
      </c>
      <c r="Z821" s="15" t="s">
        <v>129</v>
      </c>
      <c r="AA821" s="15" t="s">
        <v>130</v>
      </c>
      <c r="AB821" s="15" t="s">
        <v>131</v>
      </c>
      <c r="AC821" s="15" t="s">
        <v>153</v>
      </c>
      <c r="AD821" s="15">
        <v>2</v>
      </c>
      <c r="AE821" s="15" t="s">
        <v>511</v>
      </c>
      <c r="AF821" s="15" t="s">
        <v>134</v>
      </c>
      <c r="AG821" s="15" t="s">
        <v>1125</v>
      </c>
      <c r="AH821" s="15" t="s">
        <v>136</v>
      </c>
      <c r="AI821" s="15"/>
      <c r="AJ821" s="15" t="s">
        <v>1581</v>
      </c>
      <c r="AK821" s="15" t="s">
        <v>1</v>
      </c>
      <c r="AL821" s="15"/>
    </row>
    <row r="822" spans="1:38" x14ac:dyDescent="0.25">
      <c r="A822" s="15">
        <v>821</v>
      </c>
      <c r="B822" s="15">
        <v>59670934</v>
      </c>
      <c r="C822" s="15" t="s">
        <v>117</v>
      </c>
      <c r="D822" s="15" t="s">
        <v>118</v>
      </c>
      <c r="E822" s="15" t="s">
        <v>54</v>
      </c>
      <c r="F822" s="15" t="s">
        <v>1121</v>
      </c>
      <c r="G822" s="15" t="s">
        <v>120</v>
      </c>
      <c r="H822" s="15" t="s">
        <v>1122</v>
      </c>
      <c r="I822" s="15" t="s">
        <v>274</v>
      </c>
      <c r="J822" s="15" t="s">
        <v>239</v>
      </c>
      <c r="K822" s="15" t="s">
        <v>1587</v>
      </c>
      <c r="L822" s="15" t="s">
        <v>1138</v>
      </c>
      <c r="M822" s="15" t="s">
        <v>125</v>
      </c>
      <c r="N822" s="15" t="s">
        <v>126</v>
      </c>
      <c r="O822" s="15" t="s">
        <v>56</v>
      </c>
      <c r="P822" s="15">
        <v>252835002461</v>
      </c>
      <c r="Q822" s="15" t="s">
        <v>127</v>
      </c>
      <c r="R822" s="15"/>
      <c r="S822" s="15">
        <v>3132718426</v>
      </c>
      <c r="T822" s="15"/>
      <c r="U822" s="33">
        <v>26855</v>
      </c>
      <c r="V822" s="15">
        <f t="shared" ca="1" si="12"/>
        <v>51</v>
      </c>
      <c r="W822" s="15"/>
      <c r="X822" s="15" t="s">
        <v>120</v>
      </c>
      <c r="Y822" s="15" t="s">
        <v>128</v>
      </c>
      <c r="Z822" s="15" t="s">
        <v>129</v>
      </c>
      <c r="AA822" s="15" t="s">
        <v>130</v>
      </c>
      <c r="AB822" s="15" t="s">
        <v>131</v>
      </c>
      <c r="AC822" s="15" t="s">
        <v>153</v>
      </c>
      <c r="AD822" s="15">
        <v>2</v>
      </c>
      <c r="AE822" s="15" t="s">
        <v>133</v>
      </c>
      <c r="AF822" s="15" t="s">
        <v>134</v>
      </c>
      <c r="AG822" s="15" t="s">
        <v>1125</v>
      </c>
      <c r="AH822" s="15" t="s">
        <v>136</v>
      </c>
      <c r="AI822" s="15"/>
      <c r="AJ822" s="15" t="s">
        <v>1581</v>
      </c>
      <c r="AK822" s="15" t="s">
        <v>1</v>
      </c>
      <c r="AL822" s="15"/>
    </row>
    <row r="823" spans="1:38" x14ac:dyDescent="0.25">
      <c r="A823" s="15">
        <v>822</v>
      </c>
      <c r="B823" s="15">
        <v>27517790</v>
      </c>
      <c r="C823" s="15" t="s">
        <v>117</v>
      </c>
      <c r="D823" s="15" t="s">
        <v>118</v>
      </c>
      <c r="E823" s="15" t="s">
        <v>54</v>
      </c>
      <c r="F823" s="15" t="s">
        <v>1121</v>
      </c>
      <c r="G823" s="15" t="s">
        <v>120</v>
      </c>
      <c r="H823" s="15" t="s">
        <v>1122</v>
      </c>
      <c r="I823" s="15" t="s">
        <v>1589</v>
      </c>
      <c r="J823" s="15"/>
      <c r="K823" s="15" t="s">
        <v>1590</v>
      </c>
      <c r="L823" s="15" t="s">
        <v>1153</v>
      </c>
      <c r="M823" s="15" t="s">
        <v>125</v>
      </c>
      <c r="N823" s="15" t="s">
        <v>126</v>
      </c>
      <c r="O823" s="15" t="s">
        <v>56</v>
      </c>
      <c r="P823" s="15">
        <v>252835002461</v>
      </c>
      <c r="Q823" s="15" t="s">
        <v>127</v>
      </c>
      <c r="R823" s="15"/>
      <c r="S823" s="15">
        <v>3122877580</v>
      </c>
      <c r="T823" s="15"/>
      <c r="U823" s="33">
        <v>23926</v>
      </c>
      <c r="V823" s="15">
        <f t="shared" ca="1" si="12"/>
        <v>59</v>
      </c>
      <c r="W823" s="15"/>
      <c r="X823" s="15" t="s">
        <v>120</v>
      </c>
      <c r="Y823" s="15" t="s">
        <v>157</v>
      </c>
      <c r="Z823" s="15" t="s">
        <v>129</v>
      </c>
      <c r="AA823" s="15" t="s">
        <v>130</v>
      </c>
      <c r="AB823" s="15" t="s">
        <v>131</v>
      </c>
      <c r="AC823" s="15" t="s">
        <v>153</v>
      </c>
      <c r="AD823" s="15">
        <v>4</v>
      </c>
      <c r="AE823" s="15" t="s">
        <v>511</v>
      </c>
      <c r="AF823" s="15" t="s">
        <v>134</v>
      </c>
      <c r="AG823" s="15" t="s">
        <v>1125</v>
      </c>
      <c r="AH823" s="15" t="s">
        <v>136</v>
      </c>
      <c r="AI823" s="15"/>
      <c r="AJ823" s="15" t="s">
        <v>1581</v>
      </c>
      <c r="AK823" s="15" t="s">
        <v>1</v>
      </c>
      <c r="AL823" s="15"/>
    </row>
    <row r="824" spans="1:38" x14ac:dyDescent="0.25">
      <c r="A824" s="15">
        <v>823</v>
      </c>
      <c r="B824" s="15">
        <v>87940797</v>
      </c>
      <c r="C824" s="15" t="s">
        <v>117</v>
      </c>
      <c r="D824" s="15" t="s">
        <v>118</v>
      </c>
      <c r="E824" s="15" t="s">
        <v>54</v>
      </c>
      <c r="F824" s="15" t="s">
        <v>1121</v>
      </c>
      <c r="G824" s="15" t="s">
        <v>120</v>
      </c>
      <c r="H824" s="15" t="s">
        <v>1122</v>
      </c>
      <c r="I824" s="15" t="s">
        <v>1591</v>
      </c>
      <c r="J824" s="15"/>
      <c r="K824" s="15" t="s">
        <v>559</v>
      </c>
      <c r="L824" s="15"/>
      <c r="M824" s="15" t="s">
        <v>146</v>
      </c>
      <c r="N824" s="15" t="s">
        <v>126</v>
      </c>
      <c r="O824" s="15" t="s">
        <v>56</v>
      </c>
      <c r="P824" s="15">
        <v>252835002461</v>
      </c>
      <c r="Q824" s="15" t="s">
        <v>127</v>
      </c>
      <c r="R824" s="15"/>
      <c r="S824" s="15">
        <v>3168887532</v>
      </c>
      <c r="T824" s="15"/>
      <c r="U824" s="33">
        <v>27619</v>
      </c>
      <c r="V824" s="15">
        <f t="shared" ca="1" si="12"/>
        <v>49</v>
      </c>
      <c r="W824" s="15"/>
      <c r="X824" s="15" t="s">
        <v>120</v>
      </c>
      <c r="Y824" s="15" t="s">
        <v>128</v>
      </c>
      <c r="Z824" s="15" t="s">
        <v>129</v>
      </c>
      <c r="AA824" s="15" t="s">
        <v>130</v>
      </c>
      <c r="AB824" s="15" t="s">
        <v>131</v>
      </c>
      <c r="AC824" s="15" t="s">
        <v>208</v>
      </c>
      <c r="AD824" s="15">
        <v>3</v>
      </c>
      <c r="AE824" s="15" t="s">
        <v>511</v>
      </c>
      <c r="AF824" s="15" t="s">
        <v>134</v>
      </c>
      <c r="AG824" s="15" t="s">
        <v>1125</v>
      </c>
      <c r="AH824" s="15" t="s">
        <v>136</v>
      </c>
      <c r="AI824" s="15"/>
      <c r="AJ824" s="15" t="s">
        <v>1581</v>
      </c>
      <c r="AK824" s="15" t="s">
        <v>1</v>
      </c>
      <c r="AL824" s="15"/>
    </row>
    <row r="825" spans="1:38" x14ac:dyDescent="0.25">
      <c r="A825" s="15">
        <v>824</v>
      </c>
      <c r="B825" s="15">
        <v>1004636607</v>
      </c>
      <c r="C825" s="15" t="s">
        <v>117</v>
      </c>
      <c r="D825" s="15" t="s">
        <v>118</v>
      </c>
      <c r="E825" s="15" t="s">
        <v>54</v>
      </c>
      <c r="F825" s="15" t="s">
        <v>1121</v>
      </c>
      <c r="G825" s="15" t="s">
        <v>120</v>
      </c>
      <c r="H825" s="15" t="s">
        <v>1122</v>
      </c>
      <c r="I825" s="15" t="s">
        <v>840</v>
      </c>
      <c r="J825" s="15" t="s">
        <v>1592</v>
      </c>
      <c r="K825" s="15" t="s">
        <v>1587</v>
      </c>
      <c r="L825" s="15"/>
      <c r="M825" s="15" t="s">
        <v>125</v>
      </c>
      <c r="N825" s="15" t="s">
        <v>126</v>
      </c>
      <c r="O825" s="15" t="s">
        <v>56</v>
      </c>
      <c r="P825" s="15">
        <v>252835002461</v>
      </c>
      <c r="Q825" s="15" t="s">
        <v>127</v>
      </c>
      <c r="R825" s="15"/>
      <c r="S825" s="15">
        <v>3162223804</v>
      </c>
      <c r="T825" s="15"/>
      <c r="U825" s="33">
        <v>27498</v>
      </c>
      <c r="V825" s="15">
        <f t="shared" ca="1" si="12"/>
        <v>49</v>
      </c>
      <c r="W825" s="15"/>
      <c r="X825" s="15" t="s">
        <v>120</v>
      </c>
      <c r="Y825" s="15" t="s">
        <v>157</v>
      </c>
      <c r="Z825" s="15" t="s">
        <v>129</v>
      </c>
      <c r="AA825" s="15" t="s">
        <v>130</v>
      </c>
      <c r="AB825" s="15" t="s">
        <v>131</v>
      </c>
      <c r="AC825" s="15" t="s">
        <v>153</v>
      </c>
      <c r="AD825" s="15">
        <v>2</v>
      </c>
      <c r="AE825" s="15" t="s">
        <v>133</v>
      </c>
      <c r="AF825" s="15" t="s">
        <v>134</v>
      </c>
      <c r="AG825" s="15" t="s">
        <v>1125</v>
      </c>
      <c r="AH825" s="15" t="s">
        <v>136</v>
      </c>
      <c r="AI825" s="15"/>
      <c r="AJ825" s="15" t="s">
        <v>1581</v>
      </c>
      <c r="AK825" s="15" t="s">
        <v>1</v>
      </c>
      <c r="AL825" s="15"/>
    </row>
    <row r="826" spans="1:38" x14ac:dyDescent="0.25">
      <c r="A826" s="15">
        <v>825</v>
      </c>
      <c r="B826" s="15">
        <v>5861511</v>
      </c>
      <c r="C826" s="15" t="s">
        <v>117</v>
      </c>
      <c r="D826" s="15" t="s">
        <v>118</v>
      </c>
      <c r="E826" s="15" t="s">
        <v>54</v>
      </c>
      <c r="F826" s="15" t="s">
        <v>1121</v>
      </c>
      <c r="G826" s="15" t="s">
        <v>120</v>
      </c>
      <c r="H826" s="15" t="s">
        <v>1122</v>
      </c>
      <c r="I826" s="15" t="s">
        <v>274</v>
      </c>
      <c r="J826" s="15" t="s">
        <v>1486</v>
      </c>
      <c r="K826" s="15" t="s">
        <v>1593</v>
      </c>
      <c r="L826" s="15" t="s">
        <v>173</v>
      </c>
      <c r="M826" s="15" t="s">
        <v>125</v>
      </c>
      <c r="N826" s="15" t="s">
        <v>126</v>
      </c>
      <c r="O826" s="15" t="s">
        <v>56</v>
      </c>
      <c r="P826" s="15">
        <v>252835002461</v>
      </c>
      <c r="Q826" s="15" t="s">
        <v>127</v>
      </c>
      <c r="R826" s="15"/>
      <c r="S826" s="15">
        <v>3154816539</v>
      </c>
      <c r="T826" s="15"/>
      <c r="U826" s="33">
        <v>29351</v>
      </c>
      <c r="V826" s="15">
        <f t="shared" ca="1" si="12"/>
        <v>44</v>
      </c>
      <c r="W826" s="15"/>
      <c r="X826" s="15" t="s">
        <v>120</v>
      </c>
      <c r="Y826" s="15" t="s">
        <v>128</v>
      </c>
      <c r="Z826" s="15" t="s">
        <v>129</v>
      </c>
      <c r="AA826" s="15" t="s">
        <v>130</v>
      </c>
      <c r="AB826" s="15" t="s">
        <v>131</v>
      </c>
      <c r="AC826" s="15" t="s">
        <v>153</v>
      </c>
      <c r="AD826" s="15">
        <v>1</v>
      </c>
      <c r="AE826" s="15" t="s">
        <v>133</v>
      </c>
      <c r="AF826" s="15" t="s">
        <v>134</v>
      </c>
      <c r="AG826" s="15" t="s">
        <v>1125</v>
      </c>
      <c r="AH826" s="15" t="s">
        <v>136</v>
      </c>
      <c r="AI826" s="15"/>
      <c r="AJ826" s="15" t="s">
        <v>1581</v>
      </c>
      <c r="AK826" s="15" t="s">
        <v>1</v>
      </c>
      <c r="AL826" s="15"/>
    </row>
    <row r="827" spans="1:38" x14ac:dyDescent="0.25">
      <c r="A827" s="15">
        <v>826</v>
      </c>
      <c r="B827" s="15">
        <v>59671435</v>
      </c>
      <c r="C827" s="15" t="s">
        <v>117</v>
      </c>
      <c r="D827" s="15" t="s">
        <v>118</v>
      </c>
      <c r="E827" s="15" t="s">
        <v>54</v>
      </c>
      <c r="F827" s="15" t="s">
        <v>1121</v>
      </c>
      <c r="G827" s="15" t="s">
        <v>120</v>
      </c>
      <c r="H827" s="15" t="s">
        <v>1122</v>
      </c>
      <c r="I827" s="15" t="s">
        <v>1594</v>
      </c>
      <c r="J827" s="15" t="s">
        <v>1595</v>
      </c>
      <c r="K827" s="15" t="s">
        <v>228</v>
      </c>
      <c r="L827" s="15" t="s">
        <v>241</v>
      </c>
      <c r="M827" s="15" t="s">
        <v>125</v>
      </c>
      <c r="N827" s="15" t="s">
        <v>242</v>
      </c>
      <c r="O827" s="15" t="s">
        <v>59</v>
      </c>
      <c r="P827" s="15">
        <v>252835002429</v>
      </c>
      <c r="Q827" s="15" t="s">
        <v>127</v>
      </c>
      <c r="R827" s="15"/>
      <c r="S827" s="15">
        <v>3133145626</v>
      </c>
      <c r="T827" s="15"/>
      <c r="U827" s="33">
        <v>26752</v>
      </c>
      <c r="V827" s="15">
        <f t="shared" ca="1" si="12"/>
        <v>51</v>
      </c>
      <c r="W827" s="15" t="s">
        <v>256</v>
      </c>
      <c r="X827" s="15" t="s">
        <v>120</v>
      </c>
      <c r="Y827" s="15" t="s">
        <v>157</v>
      </c>
      <c r="Z827" s="15" t="s">
        <v>129</v>
      </c>
      <c r="AA827" s="15" t="s">
        <v>130</v>
      </c>
      <c r="AB827" s="15" t="s">
        <v>131</v>
      </c>
      <c r="AC827" s="15" t="s">
        <v>153</v>
      </c>
      <c r="AD827" s="15">
        <v>4</v>
      </c>
      <c r="AE827" s="15" t="s">
        <v>511</v>
      </c>
      <c r="AF827" s="15" t="s">
        <v>134</v>
      </c>
      <c r="AG827" s="15" t="s">
        <v>1125</v>
      </c>
      <c r="AH827" s="15" t="s">
        <v>136</v>
      </c>
      <c r="AI827" s="15"/>
      <c r="AJ827" s="15" t="s">
        <v>1596</v>
      </c>
      <c r="AK827" s="15" t="s">
        <v>280</v>
      </c>
      <c r="AL827" s="15"/>
    </row>
    <row r="828" spans="1:38" x14ac:dyDescent="0.25">
      <c r="A828" s="15">
        <v>827</v>
      </c>
      <c r="B828" s="15">
        <v>1052076602</v>
      </c>
      <c r="C828" s="15" t="s">
        <v>117</v>
      </c>
      <c r="D828" s="15" t="s">
        <v>118</v>
      </c>
      <c r="E828" s="15" t="s">
        <v>54</v>
      </c>
      <c r="F828" s="15" t="s">
        <v>1121</v>
      </c>
      <c r="G828" s="15" t="s">
        <v>120</v>
      </c>
      <c r="H828" s="15" t="s">
        <v>1122</v>
      </c>
      <c r="I828" s="15" t="s">
        <v>1597</v>
      </c>
      <c r="J828" s="15" t="s">
        <v>230</v>
      </c>
      <c r="K828" s="15" t="s">
        <v>1598</v>
      </c>
      <c r="L828" s="15" t="s">
        <v>1599</v>
      </c>
      <c r="M828" s="15" t="s">
        <v>125</v>
      </c>
      <c r="N828" s="15" t="s">
        <v>242</v>
      </c>
      <c r="O828" s="15" t="s">
        <v>59</v>
      </c>
      <c r="P828" s="15">
        <v>252835002429</v>
      </c>
      <c r="Q828" s="15" t="s">
        <v>127</v>
      </c>
      <c r="R828" s="15"/>
      <c r="S828" s="15">
        <v>3134740914</v>
      </c>
      <c r="T828" s="15"/>
      <c r="U828" s="33">
        <v>37015</v>
      </c>
      <c r="V828" s="15">
        <f t="shared" ca="1" si="12"/>
        <v>23</v>
      </c>
      <c r="W828" s="15"/>
      <c r="X828" s="15" t="s">
        <v>120</v>
      </c>
      <c r="Y828" s="15" t="s">
        <v>157</v>
      </c>
      <c r="Z828" s="15" t="s">
        <v>141</v>
      </c>
      <c r="AA828" s="15" t="s">
        <v>130</v>
      </c>
      <c r="AB828" s="15" t="s">
        <v>131</v>
      </c>
      <c r="AC828" s="15" t="s">
        <v>153</v>
      </c>
      <c r="AD828" s="15">
        <v>2</v>
      </c>
      <c r="AE828" s="15" t="s">
        <v>133</v>
      </c>
      <c r="AF828" s="15" t="s">
        <v>134</v>
      </c>
      <c r="AG828" s="15" t="s">
        <v>1125</v>
      </c>
      <c r="AH828" s="15" t="s">
        <v>136</v>
      </c>
      <c r="AI828" s="15"/>
      <c r="AJ828" s="15" t="s">
        <v>1596</v>
      </c>
      <c r="AK828" s="15" t="s">
        <v>280</v>
      </c>
      <c r="AL828" s="15"/>
    </row>
    <row r="829" spans="1:38" x14ac:dyDescent="0.25">
      <c r="A829" s="15">
        <v>828</v>
      </c>
      <c r="B829" s="15">
        <v>1087124234</v>
      </c>
      <c r="C829" s="15" t="s">
        <v>117</v>
      </c>
      <c r="D829" s="15" t="s">
        <v>118</v>
      </c>
      <c r="E829" s="15" t="s">
        <v>54</v>
      </c>
      <c r="F829" s="15" t="s">
        <v>1121</v>
      </c>
      <c r="G829" s="15" t="s">
        <v>120</v>
      </c>
      <c r="H829" s="15" t="s">
        <v>1122</v>
      </c>
      <c r="I829" s="15" t="s">
        <v>1600</v>
      </c>
      <c r="J829" s="15" t="s">
        <v>1281</v>
      </c>
      <c r="K829" s="15" t="s">
        <v>1184</v>
      </c>
      <c r="L829" s="15" t="s">
        <v>403</v>
      </c>
      <c r="M829" s="15" t="s">
        <v>125</v>
      </c>
      <c r="N829" s="15" t="s">
        <v>242</v>
      </c>
      <c r="O829" s="15" t="s">
        <v>59</v>
      </c>
      <c r="P829" s="15">
        <v>252835002429</v>
      </c>
      <c r="Q829" s="15" t="s">
        <v>127</v>
      </c>
      <c r="R829" s="15"/>
      <c r="S829" s="15">
        <v>3106483204</v>
      </c>
      <c r="T829" s="15"/>
      <c r="U829" s="33">
        <v>37637</v>
      </c>
      <c r="V829" s="15">
        <f t="shared" ca="1" si="12"/>
        <v>21</v>
      </c>
      <c r="W829" s="15" t="s">
        <v>256</v>
      </c>
      <c r="X829" s="15" t="s">
        <v>120</v>
      </c>
      <c r="Y829" s="15" t="s">
        <v>128</v>
      </c>
      <c r="Z829" s="15" t="s">
        <v>129</v>
      </c>
      <c r="AA829" s="15" t="s">
        <v>130</v>
      </c>
      <c r="AB829" s="15" t="s">
        <v>131</v>
      </c>
      <c r="AC829" s="15" t="s">
        <v>132</v>
      </c>
      <c r="AD829" s="15">
        <v>0</v>
      </c>
      <c r="AE829" s="15" t="s">
        <v>133</v>
      </c>
      <c r="AF829" s="15" t="s">
        <v>134</v>
      </c>
      <c r="AG829" s="15" t="s">
        <v>1125</v>
      </c>
      <c r="AH829" s="15" t="s">
        <v>136</v>
      </c>
      <c r="AI829" s="15"/>
      <c r="AJ829" s="15" t="s">
        <v>1596</v>
      </c>
      <c r="AK829" s="15" t="s">
        <v>280</v>
      </c>
      <c r="AL829" s="15"/>
    </row>
    <row r="830" spans="1:38" x14ac:dyDescent="0.25">
      <c r="A830" s="15">
        <v>829</v>
      </c>
      <c r="B830" s="15">
        <v>1087122796</v>
      </c>
      <c r="C830" s="15" t="s">
        <v>117</v>
      </c>
      <c r="D830" s="15" t="s">
        <v>118</v>
      </c>
      <c r="E830" s="15" t="s">
        <v>54</v>
      </c>
      <c r="F830" s="15" t="s">
        <v>1121</v>
      </c>
      <c r="G830" s="15" t="s">
        <v>120</v>
      </c>
      <c r="H830" s="15" t="s">
        <v>1122</v>
      </c>
      <c r="I830" s="15" t="s">
        <v>1601</v>
      </c>
      <c r="J830" s="15" t="s">
        <v>1602</v>
      </c>
      <c r="K830" s="15" t="s">
        <v>530</v>
      </c>
      <c r="L830" s="15" t="s">
        <v>1138</v>
      </c>
      <c r="M830" s="15" t="s">
        <v>125</v>
      </c>
      <c r="N830" s="15" t="s">
        <v>191</v>
      </c>
      <c r="O830" s="15" t="s">
        <v>59</v>
      </c>
      <c r="P830" s="15">
        <v>252835002429</v>
      </c>
      <c r="Q830" s="15" t="s">
        <v>127</v>
      </c>
      <c r="R830" s="15"/>
      <c r="S830" s="15"/>
      <c r="T830" s="15"/>
      <c r="U830" s="33">
        <v>37998</v>
      </c>
      <c r="V830" s="15">
        <f t="shared" ca="1" si="12"/>
        <v>20</v>
      </c>
      <c r="W830" s="15"/>
      <c r="X830" s="15" t="s">
        <v>120</v>
      </c>
      <c r="Y830" s="15" t="s">
        <v>128</v>
      </c>
      <c r="Z830" s="15" t="s">
        <v>129</v>
      </c>
      <c r="AA830" s="15" t="s">
        <v>130</v>
      </c>
      <c r="AB830" s="15" t="s">
        <v>131</v>
      </c>
      <c r="AC830" s="15" t="s">
        <v>132</v>
      </c>
      <c r="AD830" s="15">
        <v>0</v>
      </c>
      <c r="AE830" s="15" t="s">
        <v>133</v>
      </c>
      <c r="AF830" s="15" t="s">
        <v>134</v>
      </c>
      <c r="AG830" s="15" t="s">
        <v>1125</v>
      </c>
      <c r="AH830" s="15" t="s">
        <v>136</v>
      </c>
      <c r="AI830" s="15"/>
      <c r="AJ830" s="15" t="s">
        <v>1596</v>
      </c>
      <c r="AK830" s="15" t="s">
        <v>280</v>
      </c>
      <c r="AL830" s="15"/>
    </row>
    <row r="831" spans="1:38" x14ac:dyDescent="0.25">
      <c r="A831" s="15">
        <v>830</v>
      </c>
      <c r="B831" s="15">
        <v>1004618642</v>
      </c>
      <c r="C831" s="15" t="s">
        <v>117</v>
      </c>
      <c r="D831" s="15" t="s">
        <v>118</v>
      </c>
      <c r="E831" s="15" t="s">
        <v>54</v>
      </c>
      <c r="F831" s="15" t="s">
        <v>1121</v>
      </c>
      <c r="G831" s="15" t="s">
        <v>120</v>
      </c>
      <c r="H831" s="15" t="s">
        <v>1122</v>
      </c>
      <c r="I831" s="15" t="s">
        <v>292</v>
      </c>
      <c r="J831" s="15" t="s">
        <v>1603</v>
      </c>
      <c r="K831" s="15" t="s">
        <v>1584</v>
      </c>
      <c r="L831" s="15" t="s">
        <v>267</v>
      </c>
      <c r="M831" s="15" t="s">
        <v>125</v>
      </c>
      <c r="N831" s="15" t="s">
        <v>191</v>
      </c>
      <c r="O831" s="15" t="s">
        <v>59</v>
      </c>
      <c r="P831" s="15">
        <v>252835002429</v>
      </c>
      <c r="Q831" s="15" t="s">
        <v>127</v>
      </c>
      <c r="R831" s="15"/>
      <c r="S831" s="15">
        <v>3216754910</v>
      </c>
      <c r="T831" s="15"/>
      <c r="U831" s="33">
        <v>36802</v>
      </c>
      <c r="V831" s="15">
        <f t="shared" ca="1" si="12"/>
        <v>23</v>
      </c>
      <c r="W831" s="15"/>
      <c r="X831" s="15" t="s">
        <v>120</v>
      </c>
      <c r="Y831" s="15" t="s">
        <v>128</v>
      </c>
      <c r="Z831" s="15" t="s">
        <v>129</v>
      </c>
      <c r="AA831" s="15" t="s">
        <v>130</v>
      </c>
      <c r="AB831" s="15" t="s">
        <v>131</v>
      </c>
      <c r="AC831" s="15" t="s">
        <v>132</v>
      </c>
      <c r="AD831" s="15">
        <v>0</v>
      </c>
      <c r="AE831" s="15" t="s">
        <v>133</v>
      </c>
      <c r="AF831" s="15" t="s">
        <v>134</v>
      </c>
      <c r="AG831" s="15" t="s">
        <v>1125</v>
      </c>
      <c r="AH831" s="15" t="s">
        <v>136</v>
      </c>
      <c r="AI831" s="15"/>
      <c r="AJ831" s="15" t="s">
        <v>1596</v>
      </c>
      <c r="AK831" s="15" t="s">
        <v>280</v>
      </c>
      <c r="AL831" s="15"/>
    </row>
    <row r="832" spans="1:38" x14ac:dyDescent="0.25">
      <c r="A832" s="15">
        <v>831</v>
      </c>
      <c r="B832" s="15">
        <v>1087193889</v>
      </c>
      <c r="C832" s="15" t="s">
        <v>117</v>
      </c>
      <c r="D832" s="15" t="s">
        <v>118</v>
      </c>
      <c r="E832" s="15" t="s">
        <v>54</v>
      </c>
      <c r="F832" s="15" t="s">
        <v>1121</v>
      </c>
      <c r="G832" s="15" t="s">
        <v>120</v>
      </c>
      <c r="H832" s="15" t="s">
        <v>1122</v>
      </c>
      <c r="I832" s="15" t="s">
        <v>355</v>
      </c>
      <c r="J832" s="15" t="s">
        <v>456</v>
      </c>
      <c r="K832" s="15" t="s">
        <v>423</v>
      </c>
      <c r="L832" s="15"/>
      <c r="M832" s="15" t="s">
        <v>146</v>
      </c>
      <c r="N832" s="15" t="s">
        <v>242</v>
      </c>
      <c r="O832" s="15" t="s">
        <v>59</v>
      </c>
      <c r="P832" s="15">
        <v>252835002429</v>
      </c>
      <c r="Q832" s="15" t="s">
        <v>127</v>
      </c>
      <c r="R832" s="15"/>
      <c r="S832" s="15">
        <v>3106124514</v>
      </c>
      <c r="T832" s="15"/>
      <c r="U832" s="33">
        <v>33617</v>
      </c>
      <c r="V832" s="15">
        <f t="shared" ca="1" si="12"/>
        <v>32</v>
      </c>
      <c r="W832" s="15" t="s">
        <v>256</v>
      </c>
      <c r="X832" s="15" t="s">
        <v>120</v>
      </c>
      <c r="Y832" s="15" t="s">
        <v>157</v>
      </c>
      <c r="Z832" s="15" t="s">
        <v>129</v>
      </c>
      <c r="AA832" s="15" t="s">
        <v>130</v>
      </c>
      <c r="AB832" s="15" t="s">
        <v>131</v>
      </c>
      <c r="AC832" s="15" t="s">
        <v>208</v>
      </c>
      <c r="AD832" s="15">
        <v>2</v>
      </c>
      <c r="AE832" s="15" t="s">
        <v>133</v>
      </c>
      <c r="AF832" s="15" t="s">
        <v>134</v>
      </c>
      <c r="AG832" s="15" t="s">
        <v>1125</v>
      </c>
      <c r="AH832" s="15" t="s">
        <v>136</v>
      </c>
      <c r="AI832" s="15"/>
      <c r="AJ832" s="15" t="s">
        <v>1596</v>
      </c>
      <c r="AK832" s="15" t="s">
        <v>280</v>
      </c>
      <c r="AL832" s="15"/>
    </row>
    <row r="833" spans="1:38" x14ac:dyDescent="0.25">
      <c r="A833" s="15">
        <v>832</v>
      </c>
      <c r="B833" s="15">
        <v>1087127166</v>
      </c>
      <c r="C833" s="15" t="s">
        <v>117</v>
      </c>
      <c r="D833" s="15" t="s">
        <v>118</v>
      </c>
      <c r="E833" s="15" t="s">
        <v>54</v>
      </c>
      <c r="F833" s="15" t="s">
        <v>1121</v>
      </c>
      <c r="G833" s="15" t="s">
        <v>120</v>
      </c>
      <c r="H833" s="15" t="s">
        <v>1122</v>
      </c>
      <c r="I833" s="15" t="s">
        <v>1604</v>
      </c>
      <c r="J833" s="15"/>
      <c r="K833" s="15" t="s">
        <v>335</v>
      </c>
      <c r="L833" s="15" t="s">
        <v>340</v>
      </c>
      <c r="M833" s="15" t="s">
        <v>125</v>
      </c>
      <c r="N833" s="15" t="s">
        <v>242</v>
      </c>
      <c r="O833" s="15" t="s">
        <v>56</v>
      </c>
      <c r="P833" s="15">
        <v>252835002461</v>
      </c>
      <c r="Q833" s="15" t="s">
        <v>127</v>
      </c>
      <c r="R833" s="15">
        <v>0</v>
      </c>
      <c r="S833" s="15">
        <v>0</v>
      </c>
      <c r="T833" s="15"/>
      <c r="U833" s="33">
        <v>32303</v>
      </c>
      <c r="V833" s="15">
        <f t="shared" ref="V833:V888" ca="1" si="13">DATEDIF(U833,TODAY(),"Y")</f>
        <v>36</v>
      </c>
      <c r="W833" s="15"/>
      <c r="X833" s="15" t="s">
        <v>120</v>
      </c>
      <c r="Y833" s="15" t="s">
        <v>132</v>
      </c>
      <c r="Z833" s="15" t="s">
        <v>129</v>
      </c>
      <c r="AA833" s="15" t="s">
        <v>130</v>
      </c>
      <c r="AB833" s="15" t="s">
        <v>131</v>
      </c>
      <c r="AC833" s="15" t="s">
        <v>153</v>
      </c>
      <c r="AD833" s="15">
        <v>2</v>
      </c>
      <c r="AE833" s="15" t="s">
        <v>133</v>
      </c>
      <c r="AF833" s="15" t="s">
        <v>134</v>
      </c>
      <c r="AG833" s="15" t="s">
        <v>1125</v>
      </c>
      <c r="AH833" s="15" t="s">
        <v>136</v>
      </c>
      <c r="AI833" s="15"/>
      <c r="AJ833" s="15" t="s">
        <v>1596</v>
      </c>
      <c r="AK833" s="15" t="s">
        <v>1</v>
      </c>
      <c r="AL833" s="15"/>
    </row>
    <row r="834" spans="1:38" x14ac:dyDescent="0.25">
      <c r="A834" s="15">
        <v>833</v>
      </c>
      <c r="B834" s="15">
        <v>66903000</v>
      </c>
      <c r="C834" s="15" t="s">
        <v>117</v>
      </c>
      <c r="D834" s="15" t="s">
        <v>118</v>
      </c>
      <c r="E834" s="15" t="s">
        <v>54</v>
      </c>
      <c r="F834" s="15" t="s">
        <v>1121</v>
      </c>
      <c r="G834" s="15" t="s">
        <v>120</v>
      </c>
      <c r="H834" s="15" t="s">
        <v>1122</v>
      </c>
      <c r="I834" s="15" t="s">
        <v>1605</v>
      </c>
      <c r="J834" s="15" t="s">
        <v>1606</v>
      </c>
      <c r="K834" s="15" t="s">
        <v>150</v>
      </c>
      <c r="L834" s="15" t="s">
        <v>1138</v>
      </c>
      <c r="M834" s="15" t="s">
        <v>125</v>
      </c>
      <c r="N834" s="15" t="s">
        <v>242</v>
      </c>
      <c r="O834" s="15" t="s">
        <v>56</v>
      </c>
      <c r="P834" s="15">
        <v>252835002461</v>
      </c>
      <c r="Q834" s="15" t="s">
        <v>127</v>
      </c>
      <c r="R834" s="15">
        <v>0</v>
      </c>
      <c r="S834" s="15">
        <v>0</v>
      </c>
      <c r="T834" s="15"/>
      <c r="U834" s="33">
        <v>25880</v>
      </c>
      <c r="V834" s="15">
        <f t="shared" ca="1" si="13"/>
        <v>53</v>
      </c>
      <c r="W834" s="15"/>
      <c r="X834" s="15" t="s">
        <v>120</v>
      </c>
      <c r="Y834" s="15" t="s">
        <v>132</v>
      </c>
      <c r="Z834" s="15" t="s">
        <v>129</v>
      </c>
      <c r="AA834" s="15" t="s">
        <v>130</v>
      </c>
      <c r="AB834" s="15" t="s">
        <v>131</v>
      </c>
      <c r="AC834" s="15" t="s">
        <v>153</v>
      </c>
      <c r="AD834" s="15">
        <v>3</v>
      </c>
      <c r="AE834" s="15" t="s">
        <v>133</v>
      </c>
      <c r="AF834" s="15" t="s">
        <v>134</v>
      </c>
      <c r="AG834" s="15" t="s">
        <v>1125</v>
      </c>
      <c r="AH834" s="15" t="s">
        <v>136</v>
      </c>
      <c r="AI834" s="15"/>
      <c r="AJ834" s="15" t="s">
        <v>1596</v>
      </c>
      <c r="AK834" s="15" t="s">
        <v>1</v>
      </c>
      <c r="AL834" s="15"/>
    </row>
    <row r="835" spans="1:38" x14ac:dyDescent="0.25">
      <c r="A835" s="15">
        <v>834</v>
      </c>
      <c r="B835" s="15">
        <v>12919524</v>
      </c>
      <c r="C835" s="15" t="s">
        <v>117</v>
      </c>
      <c r="D835" s="15" t="s">
        <v>118</v>
      </c>
      <c r="E835" s="15" t="s">
        <v>54</v>
      </c>
      <c r="F835" s="15" t="s">
        <v>1121</v>
      </c>
      <c r="G835" s="15" t="s">
        <v>120</v>
      </c>
      <c r="H835" s="15" t="s">
        <v>1122</v>
      </c>
      <c r="I835" s="15" t="s">
        <v>995</v>
      </c>
      <c r="J835" s="15" t="s">
        <v>975</v>
      </c>
      <c r="K835" s="15" t="s">
        <v>1131</v>
      </c>
      <c r="L835" s="15" t="s">
        <v>484</v>
      </c>
      <c r="M835" s="15" t="s">
        <v>146</v>
      </c>
      <c r="N835" s="15" t="s">
        <v>242</v>
      </c>
      <c r="O835" s="15" t="s">
        <v>56</v>
      </c>
      <c r="P835" s="15">
        <v>252835002461</v>
      </c>
      <c r="Q835" s="15" t="s">
        <v>127</v>
      </c>
      <c r="R835" s="15">
        <v>0</v>
      </c>
      <c r="S835" s="15">
        <v>3206507504</v>
      </c>
      <c r="T835" s="15"/>
      <c r="U835" s="33">
        <v>24653</v>
      </c>
      <c r="V835" s="15">
        <f t="shared" ca="1" si="13"/>
        <v>57</v>
      </c>
      <c r="W835" s="15"/>
      <c r="X835" s="15" t="s">
        <v>120</v>
      </c>
      <c r="Y835" s="15" t="s">
        <v>132</v>
      </c>
      <c r="Z835" s="15" t="s">
        <v>129</v>
      </c>
      <c r="AA835" s="15" t="s">
        <v>130</v>
      </c>
      <c r="AB835" s="15" t="s">
        <v>131</v>
      </c>
      <c r="AC835" s="15" t="s">
        <v>208</v>
      </c>
      <c r="AD835" s="15">
        <v>5</v>
      </c>
      <c r="AE835" s="15" t="s">
        <v>133</v>
      </c>
      <c r="AF835" s="15" t="s">
        <v>134</v>
      </c>
      <c r="AG835" s="15" t="s">
        <v>1125</v>
      </c>
      <c r="AH835" s="15" t="s">
        <v>136</v>
      </c>
      <c r="AI835" s="15"/>
      <c r="AJ835" s="15" t="s">
        <v>1596</v>
      </c>
      <c r="AK835" s="15" t="s">
        <v>1</v>
      </c>
      <c r="AL835" s="15"/>
    </row>
    <row r="836" spans="1:38" x14ac:dyDescent="0.25">
      <c r="A836" s="15">
        <v>835</v>
      </c>
      <c r="B836" s="15">
        <v>94538302</v>
      </c>
      <c r="C836" s="15" t="s">
        <v>117</v>
      </c>
      <c r="D836" s="15" t="s">
        <v>118</v>
      </c>
      <c r="E836" s="15" t="s">
        <v>54</v>
      </c>
      <c r="F836" s="15" t="s">
        <v>1121</v>
      </c>
      <c r="G836" s="15" t="s">
        <v>120</v>
      </c>
      <c r="H836" s="15" t="s">
        <v>1122</v>
      </c>
      <c r="I836" s="15" t="s">
        <v>1607</v>
      </c>
      <c r="J836" s="15" t="s">
        <v>1608</v>
      </c>
      <c r="K836" s="15" t="s">
        <v>150</v>
      </c>
      <c r="L836" s="15" t="s">
        <v>1206</v>
      </c>
      <c r="M836" s="15" t="s">
        <v>146</v>
      </c>
      <c r="N836" s="15" t="s">
        <v>242</v>
      </c>
      <c r="O836" s="15" t="s">
        <v>56</v>
      </c>
      <c r="P836" s="15">
        <v>252835002461</v>
      </c>
      <c r="Q836" s="15" t="s">
        <v>127</v>
      </c>
      <c r="R836" s="15">
        <v>0</v>
      </c>
      <c r="S836" s="15">
        <v>3234230090</v>
      </c>
      <c r="T836" s="15"/>
      <c r="U836" s="33">
        <v>30067</v>
      </c>
      <c r="V836" s="15">
        <f t="shared" ca="1" si="13"/>
        <v>42</v>
      </c>
      <c r="W836" s="15"/>
      <c r="X836" s="15" t="s">
        <v>120</v>
      </c>
      <c r="Y836" s="15" t="s">
        <v>132</v>
      </c>
      <c r="Z836" s="15" t="s">
        <v>129</v>
      </c>
      <c r="AA836" s="15" t="s">
        <v>130</v>
      </c>
      <c r="AB836" s="15" t="s">
        <v>131</v>
      </c>
      <c r="AC836" s="15" t="s">
        <v>208</v>
      </c>
      <c r="AD836" s="15">
        <v>3</v>
      </c>
      <c r="AE836" s="15" t="s">
        <v>133</v>
      </c>
      <c r="AF836" s="15" t="s">
        <v>134</v>
      </c>
      <c r="AG836" s="15" t="s">
        <v>1125</v>
      </c>
      <c r="AH836" s="15" t="s">
        <v>136</v>
      </c>
      <c r="AI836" s="15"/>
      <c r="AJ836" s="15" t="s">
        <v>1596</v>
      </c>
      <c r="AK836" s="15" t="s">
        <v>1</v>
      </c>
      <c r="AL836" s="15"/>
    </row>
    <row r="837" spans="1:38" x14ac:dyDescent="0.25">
      <c r="A837" s="15">
        <v>836</v>
      </c>
      <c r="B837" s="15">
        <v>1087187312</v>
      </c>
      <c r="C837" s="15" t="s">
        <v>117</v>
      </c>
      <c r="D837" s="15" t="s">
        <v>118</v>
      </c>
      <c r="E837" s="15" t="s">
        <v>54</v>
      </c>
      <c r="F837" s="15" t="s">
        <v>1121</v>
      </c>
      <c r="G837" s="15" t="s">
        <v>120</v>
      </c>
      <c r="H837" s="15" t="s">
        <v>1122</v>
      </c>
      <c r="I837" s="15" t="s">
        <v>680</v>
      </c>
      <c r="J837" s="15" t="s">
        <v>456</v>
      </c>
      <c r="K837" s="15" t="s">
        <v>1609</v>
      </c>
      <c r="L837" s="15" t="s">
        <v>246</v>
      </c>
      <c r="M837" s="15" t="s">
        <v>146</v>
      </c>
      <c r="N837" s="15" t="s">
        <v>242</v>
      </c>
      <c r="O837" s="15" t="s">
        <v>56</v>
      </c>
      <c r="P837" s="15">
        <v>252835002461</v>
      </c>
      <c r="Q837" s="15" t="s">
        <v>127</v>
      </c>
      <c r="R837" s="15">
        <v>0</v>
      </c>
      <c r="S837" s="15">
        <v>3168636903</v>
      </c>
      <c r="T837" s="15"/>
      <c r="U837" s="33">
        <v>33365</v>
      </c>
      <c r="V837" s="15">
        <f t="shared" ca="1" si="13"/>
        <v>33</v>
      </c>
      <c r="W837" s="15"/>
      <c r="X837" s="15" t="s">
        <v>120</v>
      </c>
      <c r="Y837" s="15" t="s">
        <v>132</v>
      </c>
      <c r="Z837" s="15" t="s">
        <v>129</v>
      </c>
      <c r="AA837" s="15" t="s">
        <v>130</v>
      </c>
      <c r="AB837" s="15" t="s">
        <v>131</v>
      </c>
      <c r="AC837" s="15" t="s">
        <v>208</v>
      </c>
      <c r="AD837" s="15">
        <v>3</v>
      </c>
      <c r="AE837" s="15" t="s">
        <v>133</v>
      </c>
      <c r="AF837" s="15" t="s">
        <v>134</v>
      </c>
      <c r="AG837" s="15" t="s">
        <v>1125</v>
      </c>
      <c r="AH837" s="15" t="s">
        <v>136</v>
      </c>
      <c r="AI837" s="15"/>
      <c r="AJ837" s="15" t="s">
        <v>1596</v>
      </c>
      <c r="AK837" s="15" t="s">
        <v>1</v>
      </c>
      <c r="AL837" s="15"/>
    </row>
    <row r="838" spans="1:38" x14ac:dyDescent="0.25">
      <c r="A838" s="15">
        <v>837</v>
      </c>
      <c r="B838" s="15">
        <v>1148688338</v>
      </c>
      <c r="C838" s="15" t="s">
        <v>117</v>
      </c>
      <c r="D838" s="15" t="s">
        <v>118</v>
      </c>
      <c r="E838" s="15" t="s">
        <v>54</v>
      </c>
      <c r="F838" s="15" t="s">
        <v>1121</v>
      </c>
      <c r="G838" s="15" t="s">
        <v>120</v>
      </c>
      <c r="H838" s="15" t="s">
        <v>1122</v>
      </c>
      <c r="I838" s="15" t="s">
        <v>658</v>
      </c>
      <c r="J838" s="15"/>
      <c r="K838" s="15" t="s">
        <v>1610</v>
      </c>
      <c r="L838" s="15" t="s">
        <v>1611</v>
      </c>
      <c r="M838" s="15" t="s">
        <v>125</v>
      </c>
      <c r="N838" s="15" t="s">
        <v>242</v>
      </c>
      <c r="O838" s="15" t="s">
        <v>56</v>
      </c>
      <c r="P838" s="15">
        <v>252835002461</v>
      </c>
      <c r="Q838" s="15" t="s">
        <v>127</v>
      </c>
      <c r="R838" s="15">
        <v>0</v>
      </c>
      <c r="S838" s="15">
        <v>0</v>
      </c>
      <c r="T838" s="15"/>
      <c r="U838" s="33">
        <v>36027</v>
      </c>
      <c r="V838" s="15">
        <f t="shared" ca="1" si="13"/>
        <v>26</v>
      </c>
      <c r="W838" s="15"/>
      <c r="X838" s="15" t="s">
        <v>120</v>
      </c>
      <c r="Y838" s="15" t="s">
        <v>132</v>
      </c>
      <c r="Z838" s="15" t="s">
        <v>129</v>
      </c>
      <c r="AA838" s="15" t="s">
        <v>130</v>
      </c>
      <c r="AB838" s="15" t="s">
        <v>131</v>
      </c>
      <c r="AC838" s="15" t="s">
        <v>153</v>
      </c>
      <c r="AD838" s="15">
        <v>1</v>
      </c>
      <c r="AE838" s="15" t="s">
        <v>133</v>
      </c>
      <c r="AF838" s="15" t="s">
        <v>134</v>
      </c>
      <c r="AG838" s="15" t="s">
        <v>1125</v>
      </c>
      <c r="AH838" s="15" t="s">
        <v>136</v>
      </c>
      <c r="AI838" s="15"/>
      <c r="AJ838" s="15" t="s">
        <v>1596</v>
      </c>
      <c r="AK838" s="15" t="s">
        <v>1</v>
      </c>
      <c r="AL838" s="15"/>
    </row>
    <row r="839" spans="1:38" x14ac:dyDescent="0.25">
      <c r="A839" s="15">
        <v>838</v>
      </c>
      <c r="B839" s="15">
        <v>1004608409</v>
      </c>
      <c r="C839" s="15" t="s">
        <v>117</v>
      </c>
      <c r="D839" s="15" t="s">
        <v>118</v>
      </c>
      <c r="E839" s="15" t="s">
        <v>54</v>
      </c>
      <c r="F839" s="15" t="s">
        <v>1121</v>
      </c>
      <c r="G839" s="15" t="s">
        <v>120</v>
      </c>
      <c r="H839" s="15" t="s">
        <v>1122</v>
      </c>
      <c r="I839" s="15" t="s">
        <v>165</v>
      </c>
      <c r="J839" s="15" t="s">
        <v>491</v>
      </c>
      <c r="K839" s="15" t="s">
        <v>423</v>
      </c>
      <c r="L839" s="15" t="s">
        <v>1612</v>
      </c>
      <c r="M839" s="15" t="s">
        <v>125</v>
      </c>
      <c r="N839" s="15" t="s">
        <v>242</v>
      </c>
      <c r="O839" s="15" t="s">
        <v>56</v>
      </c>
      <c r="P839" s="15">
        <v>252835002461</v>
      </c>
      <c r="Q839" s="15" t="s">
        <v>127</v>
      </c>
      <c r="R839" s="15">
        <v>0</v>
      </c>
      <c r="S839" s="15">
        <v>0</v>
      </c>
      <c r="T839" s="15"/>
      <c r="U839" s="33">
        <v>36282</v>
      </c>
      <c r="V839" s="15">
        <f t="shared" ca="1" si="13"/>
        <v>25</v>
      </c>
      <c r="W839" s="15"/>
      <c r="X839" s="15" t="s">
        <v>120</v>
      </c>
      <c r="Y839" s="15" t="s">
        <v>132</v>
      </c>
      <c r="Z839" s="15" t="s">
        <v>129</v>
      </c>
      <c r="AA839" s="15" t="s">
        <v>130</v>
      </c>
      <c r="AB839" s="15" t="s">
        <v>131</v>
      </c>
      <c r="AC839" s="15" t="s">
        <v>153</v>
      </c>
      <c r="AD839" s="15">
        <v>3</v>
      </c>
      <c r="AE839" s="15" t="s">
        <v>133</v>
      </c>
      <c r="AF839" s="15" t="s">
        <v>134</v>
      </c>
      <c r="AG839" s="15" t="s">
        <v>1125</v>
      </c>
      <c r="AH839" s="15" t="s">
        <v>136</v>
      </c>
      <c r="AI839" s="15"/>
      <c r="AJ839" s="15" t="s">
        <v>1596</v>
      </c>
      <c r="AK839" s="15" t="s">
        <v>1</v>
      </c>
      <c r="AL839" s="15"/>
    </row>
    <row r="840" spans="1:38" x14ac:dyDescent="0.25">
      <c r="A840" s="15">
        <v>839</v>
      </c>
      <c r="B840" s="15">
        <v>1087123418</v>
      </c>
      <c r="C840" s="15" t="s">
        <v>117</v>
      </c>
      <c r="D840" s="15" t="s">
        <v>118</v>
      </c>
      <c r="E840" s="15" t="s">
        <v>54</v>
      </c>
      <c r="F840" s="15" t="s">
        <v>1121</v>
      </c>
      <c r="G840" s="15" t="s">
        <v>120</v>
      </c>
      <c r="H840" s="15" t="s">
        <v>1122</v>
      </c>
      <c r="I840" s="15" t="s">
        <v>1008</v>
      </c>
      <c r="J840" s="15" t="s">
        <v>1613</v>
      </c>
      <c r="K840" s="15" t="s">
        <v>267</v>
      </c>
      <c r="L840" s="15" t="s">
        <v>423</v>
      </c>
      <c r="M840" s="15" t="s">
        <v>125</v>
      </c>
      <c r="N840" s="15" t="s">
        <v>242</v>
      </c>
      <c r="O840" s="15" t="s">
        <v>1614</v>
      </c>
      <c r="P840" s="15">
        <v>252835000345</v>
      </c>
      <c r="Q840" s="15" t="s">
        <v>127</v>
      </c>
      <c r="R840" s="15"/>
      <c r="S840" s="15"/>
      <c r="T840" s="15"/>
      <c r="U840" s="33">
        <v>28033</v>
      </c>
      <c r="V840" s="15">
        <f t="shared" ca="1" si="13"/>
        <v>47</v>
      </c>
      <c r="W840" s="15"/>
      <c r="X840" s="15" t="s">
        <v>120</v>
      </c>
      <c r="Y840" s="15" t="s">
        <v>157</v>
      </c>
      <c r="Z840" s="15" t="s">
        <v>129</v>
      </c>
      <c r="AA840" s="15" t="s">
        <v>130</v>
      </c>
      <c r="AB840" s="15" t="s">
        <v>131</v>
      </c>
      <c r="AC840" s="15" t="s">
        <v>153</v>
      </c>
      <c r="AD840" s="15">
        <v>1</v>
      </c>
      <c r="AE840" s="15" t="s">
        <v>133</v>
      </c>
      <c r="AF840" s="15" t="s">
        <v>134</v>
      </c>
      <c r="AG840" s="15" t="s">
        <v>1125</v>
      </c>
      <c r="AH840" s="15" t="s">
        <v>136</v>
      </c>
      <c r="AI840" s="15" t="s">
        <v>256</v>
      </c>
      <c r="AJ840" s="15" t="s">
        <v>1615</v>
      </c>
      <c r="AK840" s="15" t="s">
        <v>280</v>
      </c>
      <c r="AL840" s="15"/>
    </row>
    <row r="841" spans="1:38" x14ac:dyDescent="0.25">
      <c r="A841" s="15">
        <v>840</v>
      </c>
      <c r="B841" s="15">
        <v>1237438101</v>
      </c>
      <c r="C841" s="15" t="s">
        <v>117</v>
      </c>
      <c r="D841" s="15" t="s">
        <v>118</v>
      </c>
      <c r="E841" s="15" t="s">
        <v>54</v>
      </c>
      <c r="F841" s="15" t="s">
        <v>1121</v>
      </c>
      <c r="G841" s="15" t="s">
        <v>120</v>
      </c>
      <c r="H841" s="15" t="s">
        <v>1122</v>
      </c>
      <c r="I841" s="15" t="s">
        <v>1616</v>
      </c>
      <c r="J841" s="15" t="s">
        <v>1617</v>
      </c>
      <c r="K841" s="15" t="s">
        <v>1618</v>
      </c>
      <c r="L841" s="15" t="s">
        <v>1619</v>
      </c>
      <c r="M841" s="15" t="s">
        <v>125</v>
      </c>
      <c r="N841" s="15" t="s">
        <v>242</v>
      </c>
      <c r="O841" s="15" t="s">
        <v>1614</v>
      </c>
      <c r="P841" s="15">
        <v>252835000345</v>
      </c>
      <c r="Q841" s="15" t="s">
        <v>127</v>
      </c>
      <c r="R841" s="15"/>
      <c r="S841" s="15">
        <v>3153340907</v>
      </c>
      <c r="T841" s="15"/>
      <c r="U841" s="33">
        <v>34853</v>
      </c>
      <c r="V841" s="15">
        <f t="shared" ca="1" si="13"/>
        <v>29</v>
      </c>
      <c r="W841" s="15"/>
      <c r="X841" s="15" t="s">
        <v>253</v>
      </c>
      <c r="Y841" s="15" t="s">
        <v>128</v>
      </c>
      <c r="Z841" s="15" t="s">
        <v>129</v>
      </c>
      <c r="AA841" s="15" t="s">
        <v>130</v>
      </c>
      <c r="AB841" s="15" t="s">
        <v>131</v>
      </c>
      <c r="AC841" s="15" t="s">
        <v>132</v>
      </c>
      <c r="AD841" s="15">
        <v>0</v>
      </c>
      <c r="AE841" s="15" t="s">
        <v>133</v>
      </c>
      <c r="AF841" s="15" t="s">
        <v>134</v>
      </c>
      <c r="AG841" s="15" t="s">
        <v>1125</v>
      </c>
      <c r="AH841" s="15" t="s">
        <v>136</v>
      </c>
      <c r="AI841" s="15" t="s">
        <v>256</v>
      </c>
      <c r="AJ841" s="15" t="s">
        <v>1615</v>
      </c>
      <c r="AK841" s="15" t="s">
        <v>280</v>
      </c>
      <c r="AL841" s="15"/>
    </row>
    <row r="842" spans="1:38" x14ac:dyDescent="0.25">
      <c r="A842" s="15">
        <v>841</v>
      </c>
      <c r="B842" s="15">
        <v>14678466</v>
      </c>
      <c r="C842" s="15" t="s">
        <v>117</v>
      </c>
      <c r="D842" s="15" t="s">
        <v>118</v>
      </c>
      <c r="E842" s="15" t="s">
        <v>54</v>
      </c>
      <c r="F842" s="15" t="s">
        <v>1121</v>
      </c>
      <c r="G842" s="15" t="s">
        <v>120</v>
      </c>
      <c r="H842" s="15" t="s">
        <v>1122</v>
      </c>
      <c r="I842" s="15" t="s">
        <v>1620</v>
      </c>
      <c r="J842" s="15" t="s">
        <v>920</v>
      </c>
      <c r="K842" s="15" t="s">
        <v>1165</v>
      </c>
      <c r="L842" s="15" t="s">
        <v>406</v>
      </c>
      <c r="M842" s="15" t="s">
        <v>146</v>
      </c>
      <c r="N842" s="15" t="s">
        <v>242</v>
      </c>
      <c r="O842" s="15" t="s">
        <v>1614</v>
      </c>
      <c r="P842" s="15">
        <v>252835000345</v>
      </c>
      <c r="Q842" s="15" t="s">
        <v>127</v>
      </c>
      <c r="R842" s="15"/>
      <c r="S842" s="15">
        <v>3147372557</v>
      </c>
      <c r="T842" s="15"/>
      <c r="U842" s="33">
        <v>36007</v>
      </c>
      <c r="V842" s="15">
        <f t="shared" ca="1" si="13"/>
        <v>26</v>
      </c>
      <c r="W842" s="15"/>
      <c r="X842" s="15" t="s">
        <v>253</v>
      </c>
      <c r="Y842" s="15" t="s">
        <v>128</v>
      </c>
      <c r="Z842" s="15" t="s">
        <v>129</v>
      </c>
      <c r="AA842" s="15" t="s">
        <v>130</v>
      </c>
      <c r="AB842" s="15" t="s">
        <v>131</v>
      </c>
      <c r="AC842" s="15" t="s">
        <v>208</v>
      </c>
      <c r="AD842" s="15">
        <v>3</v>
      </c>
      <c r="AE842" s="15" t="s">
        <v>133</v>
      </c>
      <c r="AF842" s="15" t="s">
        <v>134</v>
      </c>
      <c r="AG842" s="15" t="s">
        <v>1125</v>
      </c>
      <c r="AH842" s="15" t="s">
        <v>136</v>
      </c>
      <c r="AI842" s="15" t="s">
        <v>256</v>
      </c>
      <c r="AJ842" s="15" t="s">
        <v>1615</v>
      </c>
      <c r="AK842" s="15" t="s">
        <v>280</v>
      </c>
      <c r="AL842" s="15"/>
    </row>
    <row r="843" spans="1:38" x14ac:dyDescent="0.25">
      <c r="A843" s="15">
        <v>842</v>
      </c>
      <c r="B843" s="15">
        <v>1004636939</v>
      </c>
      <c r="C843" s="15" t="s">
        <v>117</v>
      </c>
      <c r="D843" s="15" t="s">
        <v>118</v>
      </c>
      <c r="E843" s="15" t="s">
        <v>54</v>
      </c>
      <c r="F843" s="15" t="s">
        <v>1121</v>
      </c>
      <c r="G843" s="15" t="s">
        <v>120</v>
      </c>
      <c r="H843" s="15" t="s">
        <v>1122</v>
      </c>
      <c r="I843" s="15" t="s">
        <v>622</v>
      </c>
      <c r="J843" s="15" t="s">
        <v>1621</v>
      </c>
      <c r="K843" s="15" t="s">
        <v>1182</v>
      </c>
      <c r="L843" s="15" t="s">
        <v>423</v>
      </c>
      <c r="M843" s="15" t="s">
        <v>125</v>
      </c>
      <c r="N843" s="15" t="s">
        <v>242</v>
      </c>
      <c r="O843" s="15" t="s">
        <v>1614</v>
      </c>
      <c r="P843" s="15">
        <v>252835000345</v>
      </c>
      <c r="Q843" s="15" t="s">
        <v>127</v>
      </c>
      <c r="R843" s="15"/>
      <c r="S843" s="15">
        <v>3235488562</v>
      </c>
      <c r="T843" s="15"/>
      <c r="U843" s="33">
        <v>25964</v>
      </c>
      <c r="V843" s="15">
        <f t="shared" ca="1" si="13"/>
        <v>53</v>
      </c>
      <c r="W843" s="15"/>
      <c r="X843" s="15" t="s">
        <v>253</v>
      </c>
      <c r="Y843" s="15" t="s">
        <v>128</v>
      </c>
      <c r="Z843" s="15" t="s">
        <v>129</v>
      </c>
      <c r="AA843" s="15" t="s">
        <v>130</v>
      </c>
      <c r="AB843" s="15" t="s">
        <v>131</v>
      </c>
      <c r="AC843" s="15" t="s">
        <v>132</v>
      </c>
      <c r="AD843" s="15">
        <v>0</v>
      </c>
      <c r="AE843" s="15" t="s">
        <v>133</v>
      </c>
      <c r="AF843" s="15" t="s">
        <v>134</v>
      </c>
      <c r="AG843" s="15" t="s">
        <v>1125</v>
      </c>
      <c r="AH843" s="15" t="s">
        <v>136</v>
      </c>
      <c r="AI843" s="15" t="s">
        <v>256</v>
      </c>
      <c r="AJ843" s="15" t="s">
        <v>1615</v>
      </c>
      <c r="AK843" s="15" t="s">
        <v>280</v>
      </c>
      <c r="AL843" s="15"/>
    </row>
    <row r="844" spans="1:38" x14ac:dyDescent="0.25">
      <c r="A844" s="15">
        <v>843</v>
      </c>
      <c r="B844" s="15">
        <v>1087115840</v>
      </c>
      <c r="C844" s="15" t="s">
        <v>117</v>
      </c>
      <c r="D844" s="15" t="s">
        <v>118</v>
      </c>
      <c r="E844" s="15" t="s">
        <v>54</v>
      </c>
      <c r="F844" s="15" t="s">
        <v>1121</v>
      </c>
      <c r="G844" s="15" t="s">
        <v>120</v>
      </c>
      <c r="H844" s="15" t="s">
        <v>1122</v>
      </c>
      <c r="I844" s="15" t="s">
        <v>1622</v>
      </c>
      <c r="J844" s="15" t="s">
        <v>620</v>
      </c>
      <c r="K844" s="15" t="s">
        <v>406</v>
      </c>
      <c r="L844" s="15" t="s">
        <v>335</v>
      </c>
      <c r="M844" s="15" t="s">
        <v>146</v>
      </c>
      <c r="N844" s="15" t="s">
        <v>242</v>
      </c>
      <c r="O844" s="15" t="s">
        <v>1614</v>
      </c>
      <c r="P844" s="15">
        <v>252835000345</v>
      </c>
      <c r="Q844" s="15" t="s">
        <v>127</v>
      </c>
      <c r="R844" s="15"/>
      <c r="S844" s="15">
        <v>3117094381</v>
      </c>
      <c r="T844" s="15"/>
      <c r="U844" s="33">
        <v>35553</v>
      </c>
      <c r="V844" s="15">
        <f t="shared" ca="1" si="13"/>
        <v>27</v>
      </c>
      <c r="W844" s="15"/>
      <c r="X844" s="15" t="s">
        <v>253</v>
      </c>
      <c r="Y844" s="15" t="s">
        <v>128</v>
      </c>
      <c r="Z844" s="15" t="s">
        <v>129</v>
      </c>
      <c r="AA844" s="15" t="s">
        <v>130</v>
      </c>
      <c r="AB844" s="15" t="s">
        <v>131</v>
      </c>
      <c r="AC844" s="15" t="s">
        <v>208</v>
      </c>
      <c r="AD844" s="15">
        <v>1</v>
      </c>
      <c r="AE844" s="15" t="s">
        <v>133</v>
      </c>
      <c r="AF844" s="15" t="s">
        <v>134</v>
      </c>
      <c r="AG844" s="15" t="s">
        <v>1125</v>
      </c>
      <c r="AH844" s="15" t="s">
        <v>136</v>
      </c>
      <c r="AI844" s="15" t="s">
        <v>256</v>
      </c>
      <c r="AJ844" s="15" t="s">
        <v>1615</v>
      </c>
      <c r="AK844" s="15" t="s">
        <v>280</v>
      </c>
      <c r="AL844" s="15"/>
    </row>
    <row r="845" spans="1:38" x14ac:dyDescent="0.25">
      <c r="A845" s="15">
        <v>844</v>
      </c>
      <c r="B845" s="15">
        <v>59677183</v>
      </c>
      <c r="C845" s="15" t="s">
        <v>117</v>
      </c>
      <c r="D845" s="15" t="s">
        <v>118</v>
      </c>
      <c r="E845" s="15" t="s">
        <v>54</v>
      </c>
      <c r="F845" s="15" t="s">
        <v>1121</v>
      </c>
      <c r="G845" s="15" t="s">
        <v>120</v>
      </c>
      <c r="H845" s="15" t="s">
        <v>1122</v>
      </c>
      <c r="I845" s="15" t="s">
        <v>1623</v>
      </c>
      <c r="J845" s="15" t="s">
        <v>376</v>
      </c>
      <c r="K845" s="15" t="s">
        <v>358</v>
      </c>
      <c r="L845" s="15" t="s">
        <v>256</v>
      </c>
      <c r="M845" s="15" t="s">
        <v>125</v>
      </c>
      <c r="N845" s="15" t="s">
        <v>242</v>
      </c>
      <c r="O845" s="15" t="s">
        <v>56</v>
      </c>
      <c r="P845" s="15">
        <v>252835002461</v>
      </c>
      <c r="Q845" s="15" t="s">
        <v>127</v>
      </c>
      <c r="R845" s="15"/>
      <c r="S845" s="15"/>
      <c r="T845" s="15"/>
      <c r="U845" s="33">
        <v>27116</v>
      </c>
      <c r="V845" s="15">
        <f t="shared" ca="1" si="13"/>
        <v>50</v>
      </c>
      <c r="W845" s="15"/>
      <c r="X845" s="15" t="s">
        <v>120</v>
      </c>
      <c r="Y845" s="15" t="s">
        <v>157</v>
      </c>
      <c r="Z845" s="15" t="s">
        <v>129</v>
      </c>
      <c r="AA845" s="15" t="s">
        <v>130</v>
      </c>
      <c r="AB845" s="15" t="s">
        <v>131</v>
      </c>
      <c r="AC845" s="15" t="s">
        <v>153</v>
      </c>
      <c r="AD845" s="15">
        <v>4</v>
      </c>
      <c r="AE845" s="15" t="s">
        <v>133</v>
      </c>
      <c r="AF845" s="15" t="s">
        <v>134</v>
      </c>
      <c r="AG845" s="15" t="s">
        <v>1125</v>
      </c>
      <c r="AH845" s="15" t="s">
        <v>136</v>
      </c>
      <c r="AI845" s="15" t="s">
        <v>256</v>
      </c>
      <c r="AJ845" s="15" t="s">
        <v>1615</v>
      </c>
      <c r="AK845" s="15" t="s">
        <v>280</v>
      </c>
      <c r="AL845" s="15"/>
    </row>
    <row r="846" spans="1:38" x14ac:dyDescent="0.25">
      <c r="A846" s="15">
        <v>845</v>
      </c>
      <c r="B846" s="15">
        <v>1117530124</v>
      </c>
      <c r="C846" s="15" t="s">
        <v>117</v>
      </c>
      <c r="D846" s="15" t="s">
        <v>118</v>
      </c>
      <c r="E846" s="15" t="s">
        <v>54</v>
      </c>
      <c r="F846" s="15" t="s">
        <v>1121</v>
      </c>
      <c r="G846" s="15" t="s">
        <v>120</v>
      </c>
      <c r="H846" s="15" t="s">
        <v>1122</v>
      </c>
      <c r="I846" s="15" t="s">
        <v>1624</v>
      </c>
      <c r="J846" s="15" t="s">
        <v>1625</v>
      </c>
      <c r="K846" s="15" t="s">
        <v>1626</v>
      </c>
      <c r="L846" s="15" t="s">
        <v>1627</v>
      </c>
      <c r="M846" s="15" t="s">
        <v>146</v>
      </c>
      <c r="N846" s="15" t="s">
        <v>126</v>
      </c>
      <c r="O846" s="15" t="s">
        <v>56</v>
      </c>
      <c r="P846" s="15">
        <v>252835002461</v>
      </c>
      <c r="Q846" s="15" t="s">
        <v>127</v>
      </c>
      <c r="R846" s="15"/>
      <c r="S846" s="15">
        <v>3213723271</v>
      </c>
      <c r="T846" s="15"/>
      <c r="U846" s="33">
        <v>34761</v>
      </c>
      <c r="V846" s="15">
        <f t="shared" ca="1" si="13"/>
        <v>29</v>
      </c>
      <c r="W846" s="15"/>
      <c r="X846" s="15" t="s">
        <v>120</v>
      </c>
      <c r="Y846" s="15" t="s">
        <v>157</v>
      </c>
      <c r="Z846" s="15" t="s">
        <v>129</v>
      </c>
      <c r="AA846" s="15" t="s">
        <v>130</v>
      </c>
      <c r="AB846" s="15" t="s">
        <v>131</v>
      </c>
      <c r="AC846" s="15" t="s">
        <v>208</v>
      </c>
      <c r="AD846" s="15">
        <v>4</v>
      </c>
      <c r="AE846" s="15" t="s">
        <v>133</v>
      </c>
      <c r="AF846" s="15" t="s">
        <v>134</v>
      </c>
      <c r="AG846" s="15" t="s">
        <v>1125</v>
      </c>
      <c r="AH846" s="15" t="s">
        <v>136</v>
      </c>
      <c r="AI846" s="15" t="s">
        <v>256</v>
      </c>
      <c r="AJ846" s="15" t="s">
        <v>1615</v>
      </c>
      <c r="AK846" s="15" t="s">
        <v>280</v>
      </c>
      <c r="AL846" s="15"/>
    </row>
    <row r="847" spans="1:38" x14ac:dyDescent="0.25">
      <c r="A847" s="15">
        <v>846</v>
      </c>
      <c r="B847" s="15">
        <v>1087206915</v>
      </c>
      <c r="C847" s="15" t="s">
        <v>117</v>
      </c>
      <c r="D847" s="15" t="s">
        <v>118</v>
      </c>
      <c r="E847" s="15" t="s">
        <v>54</v>
      </c>
      <c r="F847" s="15" t="s">
        <v>1121</v>
      </c>
      <c r="G847" s="15" t="s">
        <v>120</v>
      </c>
      <c r="H847" s="15" t="s">
        <v>1122</v>
      </c>
      <c r="I847" s="15" t="s">
        <v>1061</v>
      </c>
      <c r="J847" s="15" t="s">
        <v>1628</v>
      </c>
      <c r="K847" s="15" t="s">
        <v>1629</v>
      </c>
      <c r="L847" s="15" t="s">
        <v>1630</v>
      </c>
      <c r="M847" s="15" t="s">
        <v>125</v>
      </c>
      <c r="N847" s="15" t="s">
        <v>126</v>
      </c>
      <c r="O847" s="15" t="s">
        <v>56</v>
      </c>
      <c r="P847" s="15">
        <v>252835002461</v>
      </c>
      <c r="Q847" s="15" t="s">
        <v>127</v>
      </c>
      <c r="R847" s="15"/>
      <c r="S847" s="15"/>
      <c r="T847" s="15"/>
      <c r="U847" s="33">
        <v>34457</v>
      </c>
      <c r="V847" s="15">
        <f t="shared" ca="1" si="13"/>
        <v>30</v>
      </c>
      <c r="W847" s="15"/>
      <c r="X847" s="15" t="s">
        <v>120</v>
      </c>
      <c r="Y847" s="15" t="s">
        <v>157</v>
      </c>
      <c r="Z847" s="15" t="s">
        <v>129</v>
      </c>
      <c r="AA847" s="15" t="s">
        <v>130</v>
      </c>
      <c r="AB847" s="15" t="s">
        <v>131</v>
      </c>
      <c r="AC847" s="15" t="s">
        <v>153</v>
      </c>
      <c r="AD847" s="15">
        <v>1</v>
      </c>
      <c r="AE847" s="15" t="s">
        <v>133</v>
      </c>
      <c r="AF847" s="15" t="s">
        <v>134</v>
      </c>
      <c r="AG847" s="15" t="s">
        <v>1125</v>
      </c>
      <c r="AH847" s="15" t="s">
        <v>136</v>
      </c>
      <c r="AI847" s="15" t="s">
        <v>256</v>
      </c>
      <c r="AJ847" s="15" t="s">
        <v>1615</v>
      </c>
      <c r="AK847" s="15" t="s">
        <v>280</v>
      </c>
      <c r="AL847" s="15"/>
    </row>
    <row r="848" spans="1:38" x14ac:dyDescent="0.25">
      <c r="A848" s="15">
        <v>847</v>
      </c>
      <c r="B848" s="15">
        <v>59685359</v>
      </c>
      <c r="C848" s="15" t="s">
        <v>117</v>
      </c>
      <c r="D848" s="15" t="s">
        <v>118</v>
      </c>
      <c r="E848" s="15" t="s">
        <v>54</v>
      </c>
      <c r="F848" s="15" t="s">
        <v>1121</v>
      </c>
      <c r="G848" s="15" t="s">
        <v>120</v>
      </c>
      <c r="H848" s="15" t="s">
        <v>1122</v>
      </c>
      <c r="I848" s="15" t="s">
        <v>1334</v>
      </c>
      <c r="J848" s="15" t="s">
        <v>186</v>
      </c>
      <c r="K848" s="15" t="s">
        <v>1182</v>
      </c>
      <c r="L848" s="15" t="s">
        <v>267</v>
      </c>
      <c r="M848" s="15" t="s">
        <v>125</v>
      </c>
      <c r="N848" s="15" t="s">
        <v>126</v>
      </c>
      <c r="O848" s="15" t="s">
        <v>56</v>
      </c>
      <c r="P848" s="15">
        <v>252835002462</v>
      </c>
      <c r="Q848" s="15" t="s">
        <v>127</v>
      </c>
      <c r="R848" s="15"/>
      <c r="S848" s="15"/>
      <c r="T848" s="15"/>
      <c r="U848" s="33">
        <v>30610</v>
      </c>
      <c r="V848" s="15">
        <f t="shared" ca="1" si="13"/>
        <v>40</v>
      </c>
      <c r="W848" s="15"/>
      <c r="X848" s="15" t="s">
        <v>253</v>
      </c>
      <c r="Y848" s="15" t="s">
        <v>128</v>
      </c>
      <c r="Z848" s="15" t="s">
        <v>129</v>
      </c>
      <c r="AA848" s="15" t="s">
        <v>130</v>
      </c>
      <c r="AB848" s="15" t="s">
        <v>131</v>
      </c>
      <c r="AC848" s="15" t="s">
        <v>153</v>
      </c>
      <c r="AD848" s="15">
        <v>2</v>
      </c>
      <c r="AE848" s="15" t="s">
        <v>133</v>
      </c>
      <c r="AF848" s="15" t="s">
        <v>134</v>
      </c>
      <c r="AG848" s="15" t="s">
        <v>1125</v>
      </c>
      <c r="AH848" s="15" t="s">
        <v>136</v>
      </c>
      <c r="AI848" s="15" t="s">
        <v>256</v>
      </c>
      <c r="AJ848" s="15" t="s">
        <v>1615</v>
      </c>
      <c r="AK848" s="15" t="s">
        <v>280</v>
      </c>
      <c r="AL848" s="15"/>
    </row>
    <row r="849" spans="1:38" x14ac:dyDescent="0.25">
      <c r="A849" s="15">
        <v>848</v>
      </c>
      <c r="B849" s="15">
        <v>1087107521</v>
      </c>
      <c r="C849" s="15" t="s">
        <v>117</v>
      </c>
      <c r="D849" s="15" t="s">
        <v>118</v>
      </c>
      <c r="E849" s="15" t="s">
        <v>54</v>
      </c>
      <c r="F849" s="15" t="s">
        <v>1121</v>
      </c>
      <c r="G849" s="15" t="s">
        <v>120</v>
      </c>
      <c r="H849" s="15" t="s">
        <v>1122</v>
      </c>
      <c r="I849" s="15" t="s">
        <v>801</v>
      </c>
      <c r="J849" s="15" t="s">
        <v>279</v>
      </c>
      <c r="K849" s="15" t="s">
        <v>150</v>
      </c>
      <c r="L849" s="15"/>
      <c r="M849" s="15" t="s">
        <v>146</v>
      </c>
      <c r="N849" s="15" t="s">
        <v>126</v>
      </c>
      <c r="O849" s="15" t="s">
        <v>56</v>
      </c>
      <c r="P849" s="15">
        <v>252835002463</v>
      </c>
      <c r="Q849" s="15" t="s">
        <v>127</v>
      </c>
      <c r="R849" s="15"/>
      <c r="S849" s="15"/>
      <c r="T849" s="15"/>
      <c r="U849" s="33">
        <v>31512</v>
      </c>
      <c r="V849" s="15">
        <f t="shared" ca="1" si="13"/>
        <v>38</v>
      </c>
      <c r="W849" s="15"/>
      <c r="X849" s="15" t="s">
        <v>253</v>
      </c>
      <c r="Y849" s="15" t="s">
        <v>128</v>
      </c>
      <c r="Z849" s="15" t="s">
        <v>129</v>
      </c>
      <c r="AA849" s="15" t="s">
        <v>130</v>
      </c>
      <c r="AB849" s="15" t="s">
        <v>131</v>
      </c>
      <c r="AC849" s="15" t="s">
        <v>208</v>
      </c>
      <c r="AD849" s="15">
        <v>3</v>
      </c>
      <c r="AE849" s="15" t="s">
        <v>133</v>
      </c>
      <c r="AF849" s="15" t="s">
        <v>134</v>
      </c>
      <c r="AG849" s="15" t="s">
        <v>1125</v>
      </c>
      <c r="AH849" s="15" t="s">
        <v>136</v>
      </c>
      <c r="AI849" s="15" t="s">
        <v>256</v>
      </c>
      <c r="AJ849" s="15" t="s">
        <v>1615</v>
      </c>
      <c r="AK849" s="15" t="s">
        <v>280</v>
      </c>
      <c r="AL849" s="15"/>
    </row>
    <row r="850" spans="1:38" x14ac:dyDescent="0.25">
      <c r="A850" s="15">
        <v>849</v>
      </c>
      <c r="B850" s="15">
        <v>59671999</v>
      </c>
      <c r="C850" s="15" t="s">
        <v>117</v>
      </c>
      <c r="D850" s="15" t="s">
        <v>118</v>
      </c>
      <c r="E850" s="15" t="s">
        <v>54</v>
      </c>
      <c r="F850" s="15" t="s">
        <v>1121</v>
      </c>
      <c r="G850" s="15" t="s">
        <v>120</v>
      </c>
      <c r="H850" s="15" t="s">
        <v>1122</v>
      </c>
      <c r="I850" s="15" t="s">
        <v>1631</v>
      </c>
      <c r="J850" s="15" t="s">
        <v>1311</v>
      </c>
      <c r="K850" s="15" t="s">
        <v>1632</v>
      </c>
      <c r="L850" s="15" t="s">
        <v>1633</v>
      </c>
      <c r="M850" s="15" t="s">
        <v>125</v>
      </c>
      <c r="N850" s="15" t="s">
        <v>242</v>
      </c>
      <c r="O850" s="15" t="s">
        <v>56</v>
      </c>
      <c r="P850" s="15">
        <v>252835002464</v>
      </c>
      <c r="Q850" s="15" t="s">
        <v>127</v>
      </c>
      <c r="R850" s="15"/>
      <c r="S850" s="15"/>
      <c r="T850" s="15"/>
      <c r="U850" s="33">
        <v>26151</v>
      </c>
      <c r="V850" s="15">
        <f t="shared" ca="1" si="13"/>
        <v>53</v>
      </c>
      <c r="W850" s="15"/>
      <c r="X850" s="15" t="s">
        <v>120</v>
      </c>
      <c r="Y850" s="15" t="s">
        <v>157</v>
      </c>
      <c r="Z850" s="15" t="s">
        <v>129</v>
      </c>
      <c r="AA850" s="15" t="s">
        <v>130</v>
      </c>
      <c r="AB850" s="15" t="s">
        <v>131</v>
      </c>
      <c r="AC850" s="15" t="s">
        <v>153</v>
      </c>
      <c r="AD850" s="15">
        <v>4</v>
      </c>
      <c r="AE850" s="15" t="s">
        <v>133</v>
      </c>
      <c r="AF850" s="15" t="s">
        <v>134</v>
      </c>
      <c r="AG850" s="15" t="s">
        <v>1125</v>
      </c>
      <c r="AH850" s="15" t="s">
        <v>136</v>
      </c>
      <c r="AI850" s="15" t="s">
        <v>256</v>
      </c>
      <c r="AJ850" s="15" t="s">
        <v>1615</v>
      </c>
      <c r="AK850" s="15" t="s">
        <v>280</v>
      </c>
      <c r="AL850" s="15"/>
    </row>
    <row r="851" spans="1:38" x14ac:dyDescent="0.25">
      <c r="A851" s="15">
        <v>850</v>
      </c>
      <c r="B851" s="15">
        <v>59681511</v>
      </c>
      <c r="C851" s="15" t="s">
        <v>117</v>
      </c>
      <c r="D851" s="15" t="s">
        <v>118</v>
      </c>
      <c r="E851" s="15" t="s">
        <v>54</v>
      </c>
      <c r="F851" s="15" t="s">
        <v>1121</v>
      </c>
      <c r="G851" s="15" t="s">
        <v>120</v>
      </c>
      <c r="H851" s="15" t="s">
        <v>1122</v>
      </c>
      <c r="I851" s="15" t="s">
        <v>520</v>
      </c>
      <c r="J851" s="15" t="s">
        <v>1634</v>
      </c>
      <c r="K851" s="15" t="s">
        <v>241</v>
      </c>
      <c r="L851" s="15" t="s">
        <v>173</v>
      </c>
      <c r="M851" s="15" t="s">
        <v>125</v>
      </c>
      <c r="N851" s="15" t="s">
        <v>126</v>
      </c>
      <c r="O851" s="15" t="s">
        <v>56</v>
      </c>
      <c r="P851" s="15">
        <v>252835002465</v>
      </c>
      <c r="Q851" s="15" t="s">
        <v>127</v>
      </c>
      <c r="R851" s="15"/>
      <c r="S851" s="15"/>
      <c r="T851" s="15"/>
      <c r="U851" s="33">
        <v>29351</v>
      </c>
      <c r="V851" s="15">
        <f t="shared" ca="1" si="13"/>
        <v>44</v>
      </c>
      <c r="W851" s="15"/>
      <c r="X851" s="15" t="s">
        <v>120</v>
      </c>
      <c r="Y851" s="15" t="s">
        <v>157</v>
      </c>
      <c r="Z851" s="15" t="s">
        <v>129</v>
      </c>
      <c r="AA851" s="15" t="s">
        <v>130</v>
      </c>
      <c r="AB851" s="15" t="s">
        <v>131</v>
      </c>
      <c r="AC851" s="15" t="s">
        <v>153</v>
      </c>
      <c r="AD851" s="15">
        <v>5</v>
      </c>
      <c r="AE851" s="15" t="s">
        <v>133</v>
      </c>
      <c r="AF851" s="15" t="s">
        <v>134</v>
      </c>
      <c r="AG851" s="15" t="s">
        <v>1125</v>
      </c>
      <c r="AH851" s="15" t="s">
        <v>136</v>
      </c>
      <c r="AI851" s="15" t="s">
        <v>256</v>
      </c>
      <c r="AJ851" s="15" t="s">
        <v>1615</v>
      </c>
      <c r="AK851" s="15" t="s">
        <v>280</v>
      </c>
      <c r="AL851" s="15"/>
    </row>
    <row r="852" spans="1:38" x14ac:dyDescent="0.25">
      <c r="A852" s="15">
        <v>851</v>
      </c>
      <c r="B852" s="15">
        <v>1004618705</v>
      </c>
      <c r="C852" s="15" t="s">
        <v>117</v>
      </c>
      <c r="D852" s="15" t="s">
        <v>118</v>
      </c>
      <c r="E852" s="15" t="s">
        <v>54</v>
      </c>
      <c r="F852" s="15" t="s">
        <v>1121</v>
      </c>
      <c r="G852" s="15" t="s">
        <v>120</v>
      </c>
      <c r="H852" s="15" t="s">
        <v>1122</v>
      </c>
      <c r="I852" s="15" t="s">
        <v>165</v>
      </c>
      <c r="J852" s="15" t="s">
        <v>1635</v>
      </c>
      <c r="K852" s="15" t="s">
        <v>530</v>
      </c>
      <c r="L852" s="15" t="s">
        <v>241</v>
      </c>
      <c r="M852" s="15" t="s">
        <v>125</v>
      </c>
      <c r="N852" s="15" t="s">
        <v>126</v>
      </c>
      <c r="O852" s="15" t="s">
        <v>56</v>
      </c>
      <c r="P852" s="15">
        <v>252835002466</v>
      </c>
      <c r="Q852" s="15" t="s">
        <v>127</v>
      </c>
      <c r="R852" s="15"/>
      <c r="S852" s="15"/>
      <c r="T852" s="15"/>
      <c r="U852" s="33">
        <v>34998</v>
      </c>
      <c r="V852" s="15">
        <f t="shared" ca="1" si="13"/>
        <v>28</v>
      </c>
      <c r="W852" s="15"/>
      <c r="X852" s="15" t="s">
        <v>120</v>
      </c>
      <c r="Y852" s="15" t="s">
        <v>157</v>
      </c>
      <c r="Z852" s="15" t="s">
        <v>129</v>
      </c>
      <c r="AA852" s="15" t="s">
        <v>130</v>
      </c>
      <c r="AB852" s="15" t="s">
        <v>131</v>
      </c>
      <c r="AC852" s="15" t="s">
        <v>153</v>
      </c>
      <c r="AD852" s="15">
        <v>2</v>
      </c>
      <c r="AE852" s="15" t="s">
        <v>133</v>
      </c>
      <c r="AF852" s="15" t="s">
        <v>134</v>
      </c>
      <c r="AG852" s="15" t="s">
        <v>1125</v>
      </c>
      <c r="AH852" s="15" t="s">
        <v>136</v>
      </c>
      <c r="AI852" s="15" t="s">
        <v>256</v>
      </c>
      <c r="AJ852" s="15" t="s">
        <v>1615</v>
      </c>
      <c r="AK852" s="15" t="s">
        <v>280</v>
      </c>
      <c r="AL852" s="15"/>
    </row>
    <row r="853" spans="1:38" x14ac:dyDescent="0.25">
      <c r="A853" s="15">
        <v>852</v>
      </c>
      <c r="B853" s="15">
        <v>31565962</v>
      </c>
      <c r="C853" s="15" t="s">
        <v>117</v>
      </c>
      <c r="D853" s="15" t="s">
        <v>118</v>
      </c>
      <c r="E853" s="15" t="s">
        <v>54</v>
      </c>
      <c r="F853" s="15" t="s">
        <v>1121</v>
      </c>
      <c r="G853" s="15" t="s">
        <v>120</v>
      </c>
      <c r="H853" s="15" t="s">
        <v>1122</v>
      </c>
      <c r="I853" s="15" t="s">
        <v>1636</v>
      </c>
      <c r="J853" s="15" t="s">
        <v>166</v>
      </c>
      <c r="K853" s="15" t="s">
        <v>1637</v>
      </c>
      <c r="L853" s="15" t="s">
        <v>1638</v>
      </c>
      <c r="M853" s="15" t="s">
        <v>125</v>
      </c>
      <c r="N853" s="15" t="s">
        <v>242</v>
      </c>
      <c r="O853" s="15" t="s">
        <v>56</v>
      </c>
      <c r="P853" s="15">
        <v>252835002468</v>
      </c>
      <c r="Q853" s="15" t="s">
        <v>127</v>
      </c>
      <c r="R853" s="15"/>
      <c r="S853" s="15"/>
      <c r="T853" s="15"/>
      <c r="U853" s="33">
        <v>29342</v>
      </c>
      <c r="V853" s="15">
        <f t="shared" ca="1" si="13"/>
        <v>44</v>
      </c>
      <c r="W853" s="15"/>
      <c r="X853" s="15" t="s">
        <v>120</v>
      </c>
      <c r="Y853" s="15" t="s">
        <v>157</v>
      </c>
      <c r="Z853" s="15" t="s">
        <v>129</v>
      </c>
      <c r="AA853" s="15" t="s">
        <v>130</v>
      </c>
      <c r="AB853" s="15" t="s">
        <v>131</v>
      </c>
      <c r="AC853" s="15" t="s">
        <v>153</v>
      </c>
      <c r="AD853" s="15">
        <v>3</v>
      </c>
      <c r="AE853" s="15" t="s">
        <v>133</v>
      </c>
      <c r="AF853" s="15" t="s">
        <v>134</v>
      </c>
      <c r="AG853" s="15" t="s">
        <v>1125</v>
      </c>
      <c r="AH853" s="15" t="s">
        <v>136</v>
      </c>
      <c r="AI853" s="15" t="s">
        <v>256</v>
      </c>
      <c r="AJ853" s="15" t="s">
        <v>1615</v>
      </c>
      <c r="AK853" s="15" t="s">
        <v>280</v>
      </c>
      <c r="AL853" s="15"/>
    </row>
    <row r="854" spans="1:38" x14ac:dyDescent="0.25">
      <c r="A854" s="15">
        <v>853</v>
      </c>
      <c r="B854" s="15">
        <v>66983536</v>
      </c>
      <c r="C854" s="15" t="s">
        <v>117</v>
      </c>
      <c r="D854" s="15" t="s">
        <v>118</v>
      </c>
      <c r="E854" s="15" t="s">
        <v>54</v>
      </c>
      <c r="F854" s="15" t="s">
        <v>1121</v>
      </c>
      <c r="G854" s="15" t="s">
        <v>120</v>
      </c>
      <c r="H854" s="15" t="s">
        <v>1122</v>
      </c>
      <c r="I854" s="15" t="s">
        <v>1639</v>
      </c>
      <c r="J854" s="15" t="s">
        <v>1640</v>
      </c>
      <c r="K854" s="15" t="s">
        <v>1641</v>
      </c>
      <c r="L854" s="15" t="s">
        <v>1107</v>
      </c>
      <c r="M854" s="15" t="s">
        <v>125</v>
      </c>
      <c r="N854" s="15" t="s">
        <v>242</v>
      </c>
      <c r="O854" s="15" t="s">
        <v>56</v>
      </c>
      <c r="P854" s="15">
        <v>252835002469</v>
      </c>
      <c r="Q854" s="15" t="s">
        <v>127</v>
      </c>
      <c r="R854" s="15"/>
      <c r="S854" s="15"/>
      <c r="T854" s="15"/>
      <c r="U854" s="33">
        <v>25195</v>
      </c>
      <c r="V854" s="15">
        <f t="shared" ca="1" si="13"/>
        <v>55</v>
      </c>
      <c r="W854" s="15"/>
      <c r="X854" s="15" t="s">
        <v>120</v>
      </c>
      <c r="Y854" s="15" t="s">
        <v>157</v>
      </c>
      <c r="Z854" s="15" t="s">
        <v>129</v>
      </c>
      <c r="AA854" s="15" t="s">
        <v>130</v>
      </c>
      <c r="AB854" s="15" t="s">
        <v>131</v>
      </c>
      <c r="AC854" s="15" t="s">
        <v>153</v>
      </c>
      <c r="AD854" s="15">
        <v>5</v>
      </c>
      <c r="AE854" s="15" t="s">
        <v>133</v>
      </c>
      <c r="AF854" s="15" t="s">
        <v>134</v>
      </c>
      <c r="AG854" s="15" t="s">
        <v>1125</v>
      </c>
      <c r="AH854" s="15" t="s">
        <v>136</v>
      </c>
      <c r="AI854" s="15" t="s">
        <v>256</v>
      </c>
      <c r="AJ854" s="15" t="s">
        <v>1615</v>
      </c>
      <c r="AK854" s="15" t="s">
        <v>280</v>
      </c>
      <c r="AL854" s="15"/>
    </row>
    <row r="855" spans="1:38" x14ac:dyDescent="0.25">
      <c r="A855" s="15">
        <v>854</v>
      </c>
      <c r="B855" s="15">
        <v>1087207899</v>
      </c>
      <c r="C855" s="15" t="s">
        <v>117</v>
      </c>
      <c r="D855" s="15" t="s">
        <v>118</v>
      </c>
      <c r="E855" s="15" t="s">
        <v>54</v>
      </c>
      <c r="F855" s="15" t="s">
        <v>1121</v>
      </c>
      <c r="G855" s="15" t="s">
        <v>120</v>
      </c>
      <c r="H855" s="15" t="s">
        <v>1122</v>
      </c>
      <c r="I855" s="15" t="s">
        <v>1642</v>
      </c>
      <c r="J855" s="15" t="s">
        <v>168</v>
      </c>
      <c r="K855" s="15" t="s">
        <v>1643</v>
      </c>
      <c r="L855" s="15" t="s">
        <v>335</v>
      </c>
      <c r="M855" s="15" t="s">
        <v>125</v>
      </c>
      <c r="N855" s="15" t="s">
        <v>242</v>
      </c>
      <c r="O855" s="15" t="s">
        <v>56</v>
      </c>
      <c r="P855" s="15">
        <v>252835002470</v>
      </c>
      <c r="Q855" s="15" t="s">
        <v>127</v>
      </c>
      <c r="R855" s="15"/>
      <c r="S855" s="15"/>
      <c r="T855" s="15"/>
      <c r="U855" s="33">
        <v>35566</v>
      </c>
      <c r="V855" s="15">
        <f t="shared" ca="1" si="13"/>
        <v>27</v>
      </c>
      <c r="W855" s="15"/>
      <c r="X855" s="15" t="s">
        <v>120</v>
      </c>
      <c r="Y855" s="15" t="s">
        <v>157</v>
      </c>
      <c r="Z855" s="15" t="s">
        <v>129</v>
      </c>
      <c r="AA855" s="15" t="s">
        <v>130</v>
      </c>
      <c r="AB855" s="15" t="s">
        <v>131</v>
      </c>
      <c r="AC855" s="15" t="s">
        <v>153</v>
      </c>
      <c r="AD855" s="15">
        <v>1</v>
      </c>
      <c r="AE855" s="15" t="s">
        <v>133</v>
      </c>
      <c r="AF855" s="15" t="s">
        <v>134</v>
      </c>
      <c r="AG855" s="15" t="s">
        <v>1125</v>
      </c>
      <c r="AH855" s="15" t="s">
        <v>136</v>
      </c>
      <c r="AI855" s="15" t="s">
        <v>256</v>
      </c>
      <c r="AJ855" s="15" t="s">
        <v>1615</v>
      </c>
      <c r="AK855" s="15" t="s">
        <v>280</v>
      </c>
      <c r="AL855" s="15"/>
    </row>
    <row r="856" spans="1:38" x14ac:dyDescent="0.25">
      <c r="A856" s="15">
        <v>855</v>
      </c>
      <c r="B856" s="15">
        <v>1087124418</v>
      </c>
      <c r="C856" s="15" t="s">
        <v>117</v>
      </c>
      <c r="D856" s="15" t="s">
        <v>118</v>
      </c>
      <c r="E856" s="15" t="s">
        <v>54</v>
      </c>
      <c r="F856" s="15" t="s">
        <v>1121</v>
      </c>
      <c r="G856" s="15" t="s">
        <v>120</v>
      </c>
      <c r="H856" s="15" t="s">
        <v>1122</v>
      </c>
      <c r="I856" s="15" t="s">
        <v>1644</v>
      </c>
      <c r="J856" s="15"/>
      <c r="K856" s="15" t="s">
        <v>267</v>
      </c>
      <c r="L856" s="15" t="s">
        <v>226</v>
      </c>
      <c r="M856" s="15" t="s">
        <v>125</v>
      </c>
      <c r="N856" s="15" t="s">
        <v>242</v>
      </c>
      <c r="O856" s="15" t="s">
        <v>56</v>
      </c>
      <c r="P856" s="15">
        <v>252835002471</v>
      </c>
      <c r="Q856" s="15" t="s">
        <v>127</v>
      </c>
      <c r="R856" s="15"/>
      <c r="S856" s="15"/>
      <c r="T856" s="15"/>
      <c r="U856" s="33">
        <v>32566</v>
      </c>
      <c r="V856" s="15">
        <f t="shared" ca="1" si="13"/>
        <v>35</v>
      </c>
      <c r="W856" s="15"/>
      <c r="X856" s="15" t="s">
        <v>120</v>
      </c>
      <c r="Y856" s="15" t="s">
        <v>157</v>
      </c>
      <c r="Z856" s="15" t="s">
        <v>129</v>
      </c>
      <c r="AA856" s="15" t="s">
        <v>130</v>
      </c>
      <c r="AB856" s="15" t="s">
        <v>131</v>
      </c>
      <c r="AC856" s="15" t="s">
        <v>153</v>
      </c>
      <c r="AD856" s="15">
        <v>2</v>
      </c>
      <c r="AE856" s="15" t="s">
        <v>133</v>
      </c>
      <c r="AF856" s="15" t="s">
        <v>134</v>
      </c>
      <c r="AG856" s="15" t="s">
        <v>1125</v>
      </c>
      <c r="AH856" s="15" t="s">
        <v>136</v>
      </c>
      <c r="AI856" s="15" t="s">
        <v>256</v>
      </c>
      <c r="AJ856" s="15" t="s">
        <v>1615</v>
      </c>
      <c r="AK856" s="15" t="s">
        <v>280</v>
      </c>
      <c r="AL856" s="15"/>
    </row>
    <row r="857" spans="1:38" x14ac:dyDescent="0.25">
      <c r="A857" s="15">
        <v>856</v>
      </c>
      <c r="B857" s="15">
        <v>59679517</v>
      </c>
      <c r="C857" s="15" t="s">
        <v>117</v>
      </c>
      <c r="D857" s="15" t="s">
        <v>118</v>
      </c>
      <c r="E857" s="15" t="s">
        <v>54</v>
      </c>
      <c r="F857" s="15" t="s">
        <v>1121</v>
      </c>
      <c r="G857" s="15" t="s">
        <v>120</v>
      </c>
      <c r="H857" s="15" t="s">
        <v>1122</v>
      </c>
      <c r="I857" s="15" t="s">
        <v>969</v>
      </c>
      <c r="J857" s="15" t="s">
        <v>425</v>
      </c>
      <c r="K857" s="15" t="s">
        <v>1645</v>
      </c>
      <c r="L857" s="15"/>
      <c r="M857" s="15" t="s">
        <v>125</v>
      </c>
      <c r="N857" s="15" t="s">
        <v>242</v>
      </c>
      <c r="O857" s="15" t="s">
        <v>56</v>
      </c>
      <c r="P857" s="15">
        <v>252835002472</v>
      </c>
      <c r="Q857" s="15" t="s">
        <v>127</v>
      </c>
      <c r="R857" s="15"/>
      <c r="S857" s="15"/>
      <c r="T857" s="15"/>
      <c r="U857" s="33">
        <v>27351</v>
      </c>
      <c r="V857" s="15">
        <f t="shared" ca="1" si="13"/>
        <v>49</v>
      </c>
      <c r="W857" s="15"/>
      <c r="X857" s="15" t="s">
        <v>120</v>
      </c>
      <c r="Y857" s="15" t="s">
        <v>157</v>
      </c>
      <c r="Z857" s="15" t="s">
        <v>129</v>
      </c>
      <c r="AA857" s="15" t="s">
        <v>130</v>
      </c>
      <c r="AB857" s="15" t="s">
        <v>131</v>
      </c>
      <c r="AC857" s="15" t="s">
        <v>153</v>
      </c>
      <c r="AD857" s="15">
        <v>3</v>
      </c>
      <c r="AE857" s="15" t="s">
        <v>133</v>
      </c>
      <c r="AF857" s="15" t="s">
        <v>134</v>
      </c>
      <c r="AG857" s="15" t="s">
        <v>1125</v>
      </c>
      <c r="AH857" s="15" t="s">
        <v>136</v>
      </c>
      <c r="AI857" s="15" t="s">
        <v>256</v>
      </c>
      <c r="AJ857" s="15" t="s">
        <v>1615</v>
      </c>
      <c r="AK857" s="15" t="s">
        <v>280</v>
      </c>
      <c r="AL857" s="15"/>
    </row>
    <row r="858" spans="1:38" x14ac:dyDescent="0.25">
      <c r="A858" s="15">
        <v>857</v>
      </c>
      <c r="B858" s="15">
        <v>59672680</v>
      </c>
      <c r="C858" s="15" t="s">
        <v>117</v>
      </c>
      <c r="D858" s="15" t="s">
        <v>118</v>
      </c>
      <c r="E858" s="15" t="s">
        <v>54</v>
      </c>
      <c r="F858" s="15" t="s">
        <v>1121</v>
      </c>
      <c r="G858" s="15" t="s">
        <v>120</v>
      </c>
      <c r="H858" s="15" t="s">
        <v>1122</v>
      </c>
      <c r="I858" s="15" t="s">
        <v>1644</v>
      </c>
      <c r="J858" s="15"/>
      <c r="K858" s="15" t="s">
        <v>1646</v>
      </c>
      <c r="L858" s="15"/>
      <c r="M858" s="15" t="s">
        <v>125</v>
      </c>
      <c r="N858" s="15" t="s">
        <v>191</v>
      </c>
      <c r="O858" s="15" t="s">
        <v>1614</v>
      </c>
      <c r="P858" s="15">
        <v>252835000345</v>
      </c>
      <c r="Q858" s="15" t="s">
        <v>127</v>
      </c>
      <c r="R858" s="15" t="s">
        <v>256</v>
      </c>
      <c r="S858" s="15" t="s">
        <v>256</v>
      </c>
      <c r="T858" s="15"/>
      <c r="U858" s="33">
        <v>33840</v>
      </c>
      <c r="V858" s="15">
        <f t="shared" ca="1" si="13"/>
        <v>32</v>
      </c>
      <c r="W858" s="15"/>
      <c r="X858" s="15" t="s">
        <v>120</v>
      </c>
      <c r="Y858" s="15" t="s">
        <v>157</v>
      </c>
      <c r="Z858" s="15" t="s">
        <v>129</v>
      </c>
      <c r="AA858" s="15" t="s">
        <v>130</v>
      </c>
      <c r="AB858" s="15" t="s">
        <v>131</v>
      </c>
      <c r="AC858" s="15" t="s">
        <v>153</v>
      </c>
      <c r="AD858" s="15">
        <v>3</v>
      </c>
      <c r="AE858" s="15" t="s">
        <v>133</v>
      </c>
      <c r="AF858" s="15" t="s">
        <v>134</v>
      </c>
      <c r="AG858" s="15" t="s">
        <v>1125</v>
      </c>
      <c r="AH858" s="15" t="s">
        <v>136</v>
      </c>
      <c r="AI858" s="15" t="s">
        <v>256</v>
      </c>
      <c r="AJ858" s="15" t="s">
        <v>1647</v>
      </c>
      <c r="AK858" s="15" t="s">
        <v>280</v>
      </c>
      <c r="AL858" s="15"/>
    </row>
    <row r="859" spans="1:38" x14ac:dyDescent="0.25">
      <c r="A859" s="15">
        <v>858</v>
      </c>
      <c r="B859" s="15">
        <v>59686024</v>
      </c>
      <c r="C859" s="15" t="s">
        <v>117</v>
      </c>
      <c r="D859" s="15" t="s">
        <v>118</v>
      </c>
      <c r="E859" s="15" t="s">
        <v>54</v>
      </c>
      <c r="F859" s="15" t="s">
        <v>1121</v>
      </c>
      <c r="G859" s="15" t="s">
        <v>120</v>
      </c>
      <c r="H859" s="15" t="s">
        <v>1122</v>
      </c>
      <c r="I859" s="15" t="s">
        <v>969</v>
      </c>
      <c r="J859" s="15" t="s">
        <v>425</v>
      </c>
      <c r="K859" s="15" t="s">
        <v>170</v>
      </c>
      <c r="L859" s="15" t="s">
        <v>226</v>
      </c>
      <c r="M859" s="15" t="s">
        <v>125</v>
      </c>
      <c r="N859" s="15" t="s">
        <v>191</v>
      </c>
      <c r="O859" s="15" t="s">
        <v>1614</v>
      </c>
      <c r="P859" s="15">
        <v>252835000345</v>
      </c>
      <c r="Q859" s="15" t="s">
        <v>127</v>
      </c>
      <c r="R859" s="15" t="s">
        <v>256</v>
      </c>
      <c r="S859" s="15" t="s">
        <v>256</v>
      </c>
      <c r="T859" s="15"/>
      <c r="U859" s="33">
        <v>28339</v>
      </c>
      <c r="V859" s="15">
        <f t="shared" ca="1" si="13"/>
        <v>47</v>
      </c>
      <c r="W859" s="15"/>
      <c r="X859" s="15" t="s">
        <v>120</v>
      </c>
      <c r="Y859" s="15" t="s">
        <v>157</v>
      </c>
      <c r="Z859" s="15" t="s">
        <v>129</v>
      </c>
      <c r="AA859" s="15" t="s">
        <v>130</v>
      </c>
      <c r="AB859" s="15" t="s">
        <v>131</v>
      </c>
      <c r="AC859" s="15" t="s">
        <v>153</v>
      </c>
      <c r="AD859" s="15">
        <v>3</v>
      </c>
      <c r="AE859" s="15" t="s">
        <v>133</v>
      </c>
      <c r="AF859" s="15" t="s">
        <v>134</v>
      </c>
      <c r="AG859" s="15" t="s">
        <v>1125</v>
      </c>
      <c r="AH859" s="15" t="s">
        <v>136</v>
      </c>
      <c r="AI859" s="15" t="s">
        <v>256</v>
      </c>
      <c r="AJ859" s="15" t="s">
        <v>1647</v>
      </c>
      <c r="AK859" s="15" t="s">
        <v>280</v>
      </c>
      <c r="AL859" s="15"/>
    </row>
    <row r="860" spans="1:38" x14ac:dyDescent="0.25">
      <c r="A860" s="15">
        <v>859</v>
      </c>
      <c r="B860" s="15">
        <v>27503576</v>
      </c>
      <c r="C860" s="15" t="s">
        <v>117</v>
      </c>
      <c r="D860" s="15" t="s">
        <v>118</v>
      </c>
      <c r="E860" s="15" t="s">
        <v>54</v>
      </c>
      <c r="F860" s="15" t="s">
        <v>1121</v>
      </c>
      <c r="G860" s="15" t="s">
        <v>120</v>
      </c>
      <c r="H860" s="15" t="s">
        <v>1122</v>
      </c>
      <c r="I860" s="15" t="s">
        <v>941</v>
      </c>
      <c r="J860" s="15"/>
      <c r="K860" s="15" t="s">
        <v>423</v>
      </c>
      <c r="L860" s="15" t="s">
        <v>226</v>
      </c>
      <c r="M860" s="15" t="s">
        <v>125</v>
      </c>
      <c r="N860" s="15" t="s">
        <v>191</v>
      </c>
      <c r="O860" s="15" t="s">
        <v>1614</v>
      </c>
      <c r="P860" s="15">
        <v>252835000345</v>
      </c>
      <c r="Q860" s="15" t="s">
        <v>127</v>
      </c>
      <c r="R860" s="15" t="s">
        <v>256</v>
      </c>
      <c r="S860" s="15" t="s">
        <v>256</v>
      </c>
      <c r="T860" s="15"/>
      <c r="U860" s="33">
        <v>23975</v>
      </c>
      <c r="V860" s="15">
        <f t="shared" ca="1" si="13"/>
        <v>59</v>
      </c>
      <c r="W860" s="15"/>
      <c r="X860" s="15" t="s">
        <v>120</v>
      </c>
      <c r="Y860" s="15" t="s">
        <v>157</v>
      </c>
      <c r="Z860" s="15" t="s">
        <v>129</v>
      </c>
      <c r="AA860" s="15" t="s">
        <v>130</v>
      </c>
      <c r="AB860" s="15" t="s">
        <v>131</v>
      </c>
      <c r="AC860" s="15" t="s">
        <v>153</v>
      </c>
      <c r="AD860" s="15">
        <v>3</v>
      </c>
      <c r="AE860" s="15" t="s">
        <v>511</v>
      </c>
      <c r="AF860" s="15" t="s">
        <v>134</v>
      </c>
      <c r="AG860" s="15" t="s">
        <v>1125</v>
      </c>
      <c r="AH860" s="15" t="s">
        <v>136</v>
      </c>
      <c r="AI860" s="15" t="s">
        <v>256</v>
      </c>
      <c r="AJ860" s="15" t="s">
        <v>1647</v>
      </c>
      <c r="AK860" s="15" t="s">
        <v>280</v>
      </c>
      <c r="AL860" s="15"/>
    </row>
    <row r="861" spans="1:38" x14ac:dyDescent="0.25">
      <c r="A861" s="15">
        <v>860</v>
      </c>
      <c r="B861" s="15">
        <v>27503619</v>
      </c>
      <c r="C861" s="15" t="s">
        <v>117</v>
      </c>
      <c r="D861" s="15" t="s">
        <v>118</v>
      </c>
      <c r="E861" s="15" t="s">
        <v>54</v>
      </c>
      <c r="F861" s="15" t="s">
        <v>1121</v>
      </c>
      <c r="G861" s="15" t="s">
        <v>120</v>
      </c>
      <c r="H861" s="15" t="s">
        <v>1122</v>
      </c>
      <c r="I861" s="15" t="s">
        <v>1001</v>
      </c>
      <c r="J861" s="15" t="s">
        <v>196</v>
      </c>
      <c r="K861" s="15" t="s">
        <v>423</v>
      </c>
      <c r="L861" s="15"/>
      <c r="M861" s="15" t="s">
        <v>125</v>
      </c>
      <c r="N861" s="15" t="s">
        <v>191</v>
      </c>
      <c r="O861" s="15" t="s">
        <v>1614</v>
      </c>
      <c r="P861" s="15">
        <v>252835000345</v>
      </c>
      <c r="Q861" s="15" t="s">
        <v>127</v>
      </c>
      <c r="R861" s="15" t="s">
        <v>256</v>
      </c>
      <c r="S861" s="15" t="s">
        <v>256</v>
      </c>
      <c r="T861" s="15"/>
      <c r="U861" s="33">
        <v>23401</v>
      </c>
      <c r="V861" s="15">
        <f t="shared" ca="1" si="13"/>
        <v>60</v>
      </c>
      <c r="W861" s="15"/>
      <c r="X861" s="15" t="s">
        <v>120</v>
      </c>
      <c r="Y861" s="15" t="s">
        <v>157</v>
      </c>
      <c r="Z861" s="15" t="s">
        <v>129</v>
      </c>
      <c r="AA861" s="15" t="s">
        <v>130</v>
      </c>
      <c r="AB861" s="15" t="s">
        <v>131</v>
      </c>
      <c r="AC861" s="15" t="s">
        <v>153</v>
      </c>
      <c r="AD861" s="15">
        <v>4</v>
      </c>
      <c r="AE861" s="15" t="s">
        <v>133</v>
      </c>
      <c r="AF861" s="15" t="s">
        <v>134</v>
      </c>
      <c r="AG861" s="15" t="s">
        <v>1125</v>
      </c>
      <c r="AH861" s="15" t="s">
        <v>136</v>
      </c>
      <c r="AI861" s="15" t="s">
        <v>256</v>
      </c>
      <c r="AJ861" s="15" t="s">
        <v>1647</v>
      </c>
      <c r="AK861" s="15" t="s">
        <v>280</v>
      </c>
      <c r="AL861" s="15"/>
    </row>
    <row r="862" spans="1:38" x14ac:dyDescent="0.25">
      <c r="A862" s="15">
        <v>861</v>
      </c>
      <c r="B862" s="15">
        <v>1004614792</v>
      </c>
      <c r="C862" s="15" t="s">
        <v>117</v>
      </c>
      <c r="D862" s="15" t="s">
        <v>118</v>
      </c>
      <c r="E862" s="15" t="s">
        <v>54</v>
      </c>
      <c r="F862" s="15" t="s">
        <v>1121</v>
      </c>
      <c r="G862" s="15" t="s">
        <v>120</v>
      </c>
      <c r="H862" s="15" t="s">
        <v>1122</v>
      </c>
      <c r="I862" s="15" t="s">
        <v>1636</v>
      </c>
      <c r="J862" s="15" t="s">
        <v>256</v>
      </c>
      <c r="K862" s="15" t="s">
        <v>1648</v>
      </c>
      <c r="L862" s="15" t="s">
        <v>1289</v>
      </c>
      <c r="M862" s="15" t="s">
        <v>125</v>
      </c>
      <c r="N862" s="15" t="s">
        <v>191</v>
      </c>
      <c r="O862" s="15" t="s">
        <v>1614</v>
      </c>
      <c r="P862" s="15">
        <v>252835000345</v>
      </c>
      <c r="Q862" s="15" t="s">
        <v>127</v>
      </c>
      <c r="R862" s="15" t="s">
        <v>256</v>
      </c>
      <c r="S862" s="15" t="s">
        <v>256</v>
      </c>
      <c r="T862" s="15"/>
      <c r="U862" s="33">
        <v>31140</v>
      </c>
      <c r="V862" s="15">
        <f t="shared" ca="1" si="13"/>
        <v>39</v>
      </c>
      <c r="W862" s="15"/>
      <c r="X862" s="15" t="s">
        <v>120</v>
      </c>
      <c r="Y862" s="15" t="s">
        <v>157</v>
      </c>
      <c r="Z862" s="15" t="s">
        <v>129</v>
      </c>
      <c r="AA862" s="15" t="s">
        <v>130</v>
      </c>
      <c r="AB862" s="15" t="s">
        <v>131</v>
      </c>
      <c r="AC862" s="15" t="s">
        <v>153</v>
      </c>
      <c r="AD862" s="15">
        <v>3</v>
      </c>
      <c r="AE862" s="15" t="s">
        <v>133</v>
      </c>
      <c r="AF862" s="15" t="s">
        <v>134</v>
      </c>
      <c r="AG862" s="15" t="s">
        <v>1125</v>
      </c>
      <c r="AH862" s="15" t="s">
        <v>136</v>
      </c>
      <c r="AI862" s="15" t="s">
        <v>256</v>
      </c>
      <c r="AJ862" s="15" t="s">
        <v>1647</v>
      </c>
      <c r="AK862" s="15" t="s">
        <v>280</v>
      </c>
      <c r="AL862" s="15"/>
    </row>
    <row r="863" spans="1:38" x14ac:dyDescent="0.25">
      <c r="A863" s="15">
        <v>862</v>
      </c>
      <c r="B863" s="15">
        <v>1087131031</v>
      </c>
      <c r="C863" s="15" t="s">
        <v>117</v>
      </c>
      <c r="D863" s="15" t="s">
        <v>118</v>
      </c>
      <c r="E863" s="15" t="s">
        <v>54</v>
      </c>
      <c r="F863" s="15" t="s">
        <v>1121</v>
      </c>
      <c r="G863" s="15" t="s">
        <v>120</v>
      </c>
      <c r="H863" s="15" t="s">
        <v>1122</v>
      </c>
      <c r="I863" s="15" t="s">
        <v>1649</v>
      </c>
      <c r="J863" s="15" t="s">
        <v>1650</v>
      </c>
      <c r="K863" s="15" t="s">
        <v>1120</v>
      </c>
      <c r="L863" s="15" t="s">
        <v>1225</v>
      </c>
      <c r="M863" s="15" t="s">
        <v>125</v>
      </c>
      <c r="N863" s="15" t="s">
        <v>191</v>
      </c>
      <c r="O863" s="15" t="s">
        <v>1614</v>
      </c>
      <c r="P863" s="15">
        <v>252835000345</v>
      </c>
      <c r="Q863" s="15" t="s">
        <v>127</v>
      </c>
      <c r="R863" s="15" t="s">
        <v>256</v>
      </c>
      <c r="S863" s="15" t="s">
        <v>256</v>
      </c>
      <c r="T863" s="15"/>
      <c r="U863" s="33">
        <v>31384</v>
      </c>
      <c r="V863" s="15">
        <f t="shared" ca="1" si="13"/>
        <v>38</v>
      </c>
      <c r="W863" s="15"/>
      <c r="X863" s="15" t="s">
        <v>120</v>
      </c>
      <c r="Y863" s="15" t="s">
        <v>157</v>
      </c>
      <c r="Z863" s="15" t="s">
        <v>129</v>
      </c>
      <c r="AA863" s="15" t="s">
        <v>130</v>
      </c>
      <c r="AB863" s="15" t="s">
        <v>131</v>
      </c>
      <c r="AC863" s="15" t="s">
        <v>153</v>
      </c>
      <c r="AD863" s="15">
        <v>2</v>
      </c>
      <c r="AE863" s="15" t="s">
        <v>133</v>
      </c>
      <c r="AF863" s="15" t="s">
        <v>134</v>
      </c>
      <c r="AG863" s="15" t="s">
        <v>1125</v>
      </c>
      <c r="AH863" s="15" t="s">
        <v>136</v>
      </c>
      <c r="AI863" s="15" t="s">
        <v>256</v>
      </c>
      <c r="AJ863" s="15" t="s">
        <v>1647</v>
      </c>
      <c r="AK863" s="15" t="s">
        <v>280</v>
      </c>
      <c r="AL863" s="15"/>
    </row>
    <row r="864" spans="1:38" x14ac:dyDescent="0.25">
      <c r="A864" s="15">
        <v>863</v>
      </c>
      <c r="B864" s="15">
        <v>67020052</v>
      </c>
      <c r="C864" s="15" t="s">
        <v>117</v>
      </c>
      <c r="D864" s="15" t="s">
        <v>118</v>
      </c>
      <c r="E864" s="15" t="s">
        <v>54</v>
      </c>
      <c r="F864" s="15" t="s">
        <v>1121</v>
      </c>
      <c r="G864" s="15" t="s">
        <v>120</v>
      </c>
      <c r="H864" s="15" t="s">
        <v>1122</v>
      </c>
      <c r="I864" s="15" t="s">
        <v>1385</v>
      </c>
      <c r="J864" s="15" t="s">
        <v>1488</v>
      </c>
      <c r="K864" s="15" t="s">
        <v>440</v>
      </c>
      <c r="L864" s="15" t="s">
        <v>1367</v>
      </c>
      <c r="M864" s="15" t="s">
        <v>125</v>
      </c>
      <c r="N864" s="15" t="s">
        <v>191</v>
      </c>
      <c r="O864" s="15" t="s">
        <v>1614</v>
      </c>
      <c r="P864" s="15">
        <v>252835000345</v>
      </c>
      <c r="Q864" s="15" t="s">
        <v>127</v>
      </c>
      <c r="R864" s="15"/>
      <c r="S864" s="15"/>
      <c r="T864" s="15"/>
      <c r="U864" s="33">
        <v>35918</v>
      </c>
      <c r="V864" s="15">
        <f t="shared" ca="1" si="13"/>
        <v>26</v>
      </c>
      <c r="W864" s="15"/>
      <c r="X864" s="15" t="s">
        <v>120</v>
      </c>
      <c r="Y864" s="15" t="s">
        <v>157</v>
      </c>
      <c r="Z864" s="15" t="s">
        <v>129</v>
      </c>
      <c r="AA864" s="15" t="s">
        <v>130</v>
      </c>
      <c r="AB864" s="15" t="s">
        <v>131</v>
      </c>
      <c r="AC864" s="15" t="s">
        <v>153</v>
      </c>
      <c r="AD864" s="15">
        <v>3</v>
      </c>
      <c r="AE864" s="15" t="s">
        <v>133</v>
      </c>
      <c r="AF864" s="15" t="s">
        <v>134</v>
      </c>
      <c r="AG864" s="15" t="s">
        <v>1125</v>
      </c>
      <c r="AH864" s="15" t="s">
        <v>136</v>
      </c>
      <c r="AI864" s="15" t="s">
        <v>256</v>
      </c>
      <c r="AJ864" s="15" t="s">
        <v>1647</v>
      </c>
      <c r="AK864" s="15" t="s">
        <v>280</v>
      </c>
      <c r="AL864" s="15"/>
    </row>
    <row r="865" spans="1:38" x14ac:dyDescent="0.25">
      <c r="A865" s="15">
        <v>864</v>
      </c>
      <c r="B865" s="15">
        <v>1087790895</v>
      </c>
      <c r="C865" s="15" t="s">
        <v>117</v>
      </c>
      <c r="D865" s="15" t="s">
        <v>118</v>
      </c>
      <c r="E865" s="15" t="s">
        <v>54</v>
      </c>
      <c r="F865" s="15" t="s">
        <v>1121</v>
      </c>
      <c r="G865" s="15" t="s">
        <v>120</v>
      </c>
      <c r="H865" s="15" t="s">
        <v>1122</v>
      </c>
      <c r="I865" s="15" t="s">
        <v>292</v>
      </c>
      <c r="J865" s="15" t="s">
        <v>1372</v>
      </c>
      <c r="K865" s="15" t="s">
        <v>1651</v>
      </c>
      <c r="L865" s="15" t="s">
        <v>1652</v>
      </c>
      <c r="M865" s="15" t="s">
        <v>125</v>
      </c>
      <c r="N865" s="15" t="s">
        <v>191</v>
      </c>
      <c r="O865" s="15" t="s">
        <v>1614</v>
      </c>
      <c r="P865" s="15">
        <v>252835000345</v>
      </c>
      <c r="Q865" s="15" t="s">
        <v>127</v>
      </c>
      <c r="R865" s="15" t="s">
        <v>256</v>
      </c>
      <c r="S865" s="15" t="s">
        <v>256</v>
      </c>
      <c r="T865" s="15"/>
      <c r="U865" s="33">
        <v>35271</v>
      </c>
      <c r="V865" s="15">
        <f t="shared" ca="1" si="13"/>
        <v>28</v>
      </c>
      <c r="W865" s="15"/>
      <c r="X865" s="15" t="s">
        <v>120</v>
      </c>
      <c r="Y865" s="15" t="s">
        <v>157</v>
      </c>
      <c r="Z865" s="15" t="s">
        <v>129</v>
      </c>
      <c r="AA865" s="15" t="s">
        <v>130</v>
      </c>
      <c r="AB865" s="15" t="s">
        <v>131</v>
      </c>
      <c r="AC865" s="15" t="s">
        <v>153</v>
      </c>
      <c r="AD865" s="15">
        <v>1</v>
      </c>
      <c r="AE865" s="15" t="s">
        <v>133</v>
      </c>
      <c r="AF865" s="15" t="s">
        <v>134</v>
      </c>
      <c r="AG865" s="15" t="s">
        <v>1125</v>
      </c>
      <c r="AH865" s="15" t="s">
        <v>136</v>
      </c>
      <c r="AI865" s="15" t="s">
        <v>256</v>
      </c>
      <c r="AJ865" s="15" t="s">
        <v>1647</v>
      </c>
      <c r="AK865" s="15" t="s">
        <v>280</v>
      </c>
      <c r="AL865" s="15"/>
    </row>
    <row r="866" spans="1:38" x14ac:dyDescent="0.25">
      <c r="A866" s="15">
        <v>865</v>
      </c>
      <c r="B866" s="15">
        <v>5358332</v>
      </c>
      <c r="C866" s="15" t="s">
        <v>117</v>
      </c>
      <c r="D866" s="15" t="s">
        <v>118</v>
      </c>
      <c r="E866" s="15" t="s">
        <v>54</v>
      </c>
      <c r="F866" s="15" t="s">
        <v>1121</v>
      </c>
      <c r="G866" s="15" t="s">
        <v>120</v>
      </c>
      <c r="H866" s="15" t="s">
        <v>1122</v>
      </c>
      <c r="I866" s="15" t="s">
        <v>355</v>
      </c>
      <c r="J866" s="15" t="s">
        <v>1653</v>
      </c>
      <c r="K866" s="15" t="s">
        <v>423</v>
      </c>
      <c r="L866" s="15" t="s">
        <v>1654</v>
      </c>
      <c r="M866" s="15" t="s">
        <v>146</v>
      </c>
      <c r="N866" s="15" t="s">
        <v>191</v>
      </c>
      <c r="O866" s="15" t="s">
        <v>1614</v>
      </c>
      <c r="P866" s="15">
        <v>252835000345</v>
      </c>
      <c r="Q866" s="15" t="s">
        <v>127</v>
      </c>
      <c r="R866" s="15" t="s">
        <v>256</v>
      </c>
      <c r="S866" s="15" t="s">
        <v>256</v>
      </c>
      <c r="T866" s="15"/>
      <c r="U866" s="33">
        <v>34602</v>
      </c>
      <c r="V866" s="15">
        <f t="shared" ca="1" si="13"/>
        <v>29</v>
      </c>
      <c r="W866" s="15"/>
      <c r="X866" s="15" t="s">
        <v>120</v>
      </c>
      <c r="Y866" s="15" t="s">
        <v>157</v>
      </c>
      <c r="Z866" s="15" t="s">
        <v>129</v>
      </c>
      <c r="AA866" s="15" t="s">
        <v>130</v>
      </c>
      <c r="AB866" s="15" t="s">
        <v>131</v>
      </c>
      <c r="AC866" s="15" t="s">
        <v>208</v>
      </c>
      <c r="AD866" s="15">
        <v>2</v>
      </c>
      <c r="AE866" s="15" t="s">
        <v>133</v>
      </c>
      <c r="AF866" s="15" t="s">
        <v>134</v>
      </c>
      <c r="AG866" s="15" t="s">
        <v>1125</v>
      </c>
      <c r="AH866" s="15" t="s">
        <v>136</v>
      </c>
      <c r="AI866" s="15" t="s">
        <v>256</v>
      </c>
      <c r="AJ866" s="15" t="s">
        <v>1647</v>
      </c>
      <c r="AK866" s="15" t="s">
        <v>280</v>
      </c>
      <c r="AL866" s="15"/>
    </row>
    <row r="867" spans="1:38" x14ac:dyDescent="0.25">
      <c r="A867" s="15">
        <v>866</v>
      </c>
      <c r="B867" s="15">
        <v>27503377</v>
      </c>
      <c r="C867" s="15" t="s">
        <v>117</v>
      </c>
      <c r="D867" s="15" t="s">
        <v>118</v>
      </c>
      <c r="E867" s="15" t="s">
        <v>54</v>
      </c>
      <c r="F867" s="15" t="s">
        <v>1121</v>
      </c>
      <c r="G867" s="15" t="s">
        <v>120</v>
      </c>
      <c r="H867" s="15" t="s">
        <v>1122</v>
      </c>
      <c r="I867" s="15" t="s">
        <v>1141</v>
      </c>
      <c r="J867" s="15"/>
      <c r="K867" s="15" t="s">
        <v>1652</v>
      </c>
      <c r="L867" s="15"/>
      <c r="M867" s="15" t="s">
        <v>125</v>
      </c>
      <c r="N867" s="15" t="s">
        <v>191</v>
      </c>
      <c r="O867" s="15" t="s">
        <v>1614</v>
      </c>
      <c r="P867" s="15">
        <v>252835000345</v>
      </c>
      <c r="Q867" s="15" t="s">
        <v>127</v>
      </c>
      <c r="R867" s="15" t="s">
        <v>256</v>
      </c>
      <c r="S867" s="15" t="s">
        <v>256</v>
      </c>
      <c r="T867" s="15"/>
      <c r="U867" s="33">
        <v>34895</v>
      </c>
      <c r="V867" s="15">
        <f t="shared" ca="1" si="13"/>
        <v>29</v>
      </c>
      <c r="W867" s="15"/>
      <c r="X867" s="15" t="s">
        <v>120</v>
      </c>
      <c r="Y867" s="15" t="s">
        <v>157</v>
      </c>
      <c r="Z867" s="15" t="s">
        <v>129</v>
      </c>
      <c r="AA867" s="15" t="s">
        <v>130</v>
      </c>
      <c r="AB867" s="15" t="s">
        <v>131</v>
      </c>
      <c r="AC867" s="15" t="s">
        <v>153</v>
      </c>
      <c r="AD867" s="15">
        <v>4</v>
      </c>
      <c r="AE867" s="15" t="s">
        <v>1655</v>
      </c>
      <c r="AF867" s="15" t="s">
        <v>134</v>
      </c>
      <c r="AG867" s="15" t="s">
        <v>1125</v>
      </c>
      <c r="AH867" s="15" t="s">
        <v>136</v>
      </c>
      <c r="AI867" s="15" t="s">
        <v>256</v>
      </c>
      <c r="AJ867" s="15" t="s">
        <v>1647</v>
      </c>
      <c r="AK867" s="15" t="s">
        <v>280</v>
      </c>
      <c r="AL867" s="15"/>
    </row>
    <row r="868" spans="1:38" x14ac:dyDescent="0.25">
      <c r="A868" s="15">
        <v>867</v>
      </c>
      <c r="B868" s="15">
        <v>1087107769</v>
      </c>
      <c r="C868" s="15" t="s">
        <v>117</v>
      </c>
      <c r="D868" s="15" t="s">
        <v>118</v>
      </c>
      <c r="E868" s="15" t="s">
        <v>54</v>
      </c>
      <c r="F868" s="15" t="s">
        <v>1121</v>
      </c>
      <c r="G868" s="15" t="s">
        <v>120</v>
      </c>
      <c r="H868" s="15" t="s">
        <v>1122</v>
      </c>
      <c r="I868" s="15" t="s">
        <v>1656</v>
      </c>
      <c r="J868" s="15" t="s">
        <v>265</v>
      </c>
      <c r="K868" s="15" t="s">
        <v>170</v>
      </c>
      <c r="L868" s="15" t="s">
        <v>226</v>
      </c>
      <c r="M868" s="15" t="s">
        <v>125</v>
      </c>
      <c r="N868" s="15" t="s">
        <v>191</v>
      </c>
      <c r="O868" s="15" t="s">
        <v>1614</v>
      </c>
      <c r="P868" s="15">
        <v>252835000345</v>
      </c>
      <c r="Q868" s="15" t="s">
        <v>127</v>
      </c>
      <c r="R868" s="15" t="s">
        <v>256</v>
      </c>
      <c r="S868" s="15" t="s">
        <v>256</v>
      </c>
      <c r="T868" s="15"/>
      <c r="U868" s="33">
        <v>30132</v>
      </c>
      <c r="V868" s="15">
        <f t="shared" ca="1" si="13"/>
        <v>42</v>
      </c>
      <c r="W868" s="15"/>
      <c r="X868" s="15" t="s">
        <v>120</v>
      </c>
      <c r="Y868" s="15" t="s">
        <v>157</v>
      </c>
      <c r="Z868" s="15" t="s">
        <v>129</v>
      </c>
      <c r="AA868" s="15" t="s">
        <v>130</v>
      </c>
      <c r="AB868" s="15" t="s">
        <v>131</v>
      </c>
      <c r="AC868" s="15" t="s">
        <v>153</v>
      </c>
      <c r="AD868" s="15">
        <v>2</v>
      </c>
      <c r="AE868" s="15" t="s">
        <v>133</v>
      </c>
      <c r="AF868" s="15" t="s">
        <v>134</v>
      </c>
      <c r="AG868" s="15" t="s">
        <v>1125</v>
      </c>
      <c r="AH868" s="15" t="s">
        <v>136</v>
      </c>
      <c r="AI868" s="15" t="s">
        <v>256</v>
      </c>
      <c r="AJ868" s="15" t="s">
        <v>1647</v>
      </c>
      <c r="AK868" s="15" t="s">
        <v>280</v>
      </c>
      <c r="AL868" s="15"/>
    </row>
    <row r="869" spans="1:38" x14ac:dyDescent="0.25">
      <c r="A869" s="15">
        <v>868</v>
      </c>
      <c r="B869" s="15">
        <v>59660462</v>
      </c>
      <c r="C869" s="15" t="s">
        <v>117</v>
      </c>
      <c r="D869" s="15" t="s">
        <v>118</v>
      </c>
      <c r="E869" s="15" t="s">
        <v>54</v>
      </c>
      <c r="F869" s="15" t="s">
        <v>1121</v>
      </c>
      <c r="G869" s="15" t="s">
        <v>120</v>
      </c>
      <c r="H869" s="15" t="s">
        <v>1122</v>
      </c>
      <c r="I869" s="15" t="s">
        <v>292</v>
      </c>
      <c r="J869" s="15" t="s">
        <v>787</v>
      </c>
      <c r="K869" s="15" t="s">
        <v>423</v>
      </c>
      <c r="L869" s="15" t="s">
        <v>443</v>
      </c>
      <c r="M869" s="15" t="s">
        <v>125</v>
      </c>
      <c r="N869" s="15" t="s">
        <v>191</v>
      </c>
      <c r="O869" s="15" t="s">
        <v>1614</v>
      </c>
      <c r="P869" s="15">
        <v>252835000345</v>
      </c>
      <c r="Q869" s="15" t="s">
        <v>127</v>
      </c>
      <c r="R869" s="15" t="s">
        <v>256</v>
      </c>
      <c r="S869" s="15" t="s">
        <v>256</v>
      </c>
      <c r="T869" s="15"/>
      <c r="U869" s="33">
        <v>21630</v>
      </c>
      <c r="V869" s="15">
        <f t="shared" ca="1" si="13"/>
        <v>65</v>
      </c>
      <c r="W869" s="15"/>
      <c r="X869" s="15" t="s">
        <v>120</v>
      </c>
      <c r="Y869" s="15" t="s">
        <v>157</v>
      </c>
      <c r="Z869" s="15" t="s">
        <v>129</v>
      </c>
      <c r="AA869" s="15" t="s">
        <v>130</v>
      </c>
      <c r="AB869" s="15" t="s">
        <v>131</v>
      </c>
      <c r="AC869" s="15" t="s">
        <v>153</v>
      </c>
      <c r="AD869" s="15">
        <v>2</v>
      </c>
      <c r="AE869" s="15" t="s">
        <v>133</v>
      </c>
      <c r="AF869" s="15" t="s">
        <v>134</v>
      </c>
      <c r="AG869" s="15" t="s">
        <v>1125</v>
      </c>
      <c r="AH869" s="15" t="s">
        <v>136</v>
      </c>
      <c r="AI869" s="15" t="s">
        <v>256</v>
      </c>
      <c r="AJ869" s="15" t="s">
        <v>1647</v>
      </c>
      <c r="AK869" s="15" t="s">
        <v>280</v>
      </c>
      <c r="AL869" s="15"/>
    </row>
    <row r="870" spans="1:38" x14ac:dyDescent="0.25">
      <c r="A870" s="15">
        <v>869</v>
      </c>
      <c r="B870" s="15">
        <v>1087780010</v>
      </c>
      <c r="C870" s="15" t="s">
        <v>117</v>
      </c>
      <c r="D870" s="15" t="s">
        <v>118</v>
      </c>
      <c r="E870" s="15" t="s">
        <v>54</v>
      </c>
      <c r="F870" s="15" t="s">
        <v>1121</v>
      </c>
      <c r="G870" s="15" t="s">
        <v>120</v>
      </c>
      <c r="H870" s="15" t="s">
        <v>1122</v>
      </c>
      <c r="I870" s="15" t="s">
        <v>745</v>
      </c>
      <c r="J870" s="15" t="s">
        <v>1657</v>
      </c>
      <c r="K870" s="15" t="s">
        <v>1153</v>
      </c>
      <c r="L870" s="15" t="s">
        <v>156</v>
      </c>
      <c r="M870" s="15" t="s">
        <v>146</v>
      </c>
      <c r="N870" s="15" t="s">
        <v>191</v>
      </c>
      <c r="O870" s="15" t="s">
        <v>1614</v>
      </c>
      <c r="P870" s="15">
        <v>252835000345</v>
      </c>
      <c r="Q870" s="15" t="s">
        <v>127</v>
      </c>
      <c r="R870" s="15" t="s">
        <v>256</v>
      </c>
      <c r="S870" s="15" t="s">
        <v>256</v>
      </c>
      <c r="T870" s="15"/>
      <c r="U870" s="33">
        <v>33788</v>
      </c>
      <c r="V870" s="15">
        <f t="shared" ca="1" si="13"/>
        <v>32</v>
      </c>
      <c r="W870" s="15"/>
      <c r="X870" s="15" t="s">
        <v>120</v>
      </c>
      <c r="Y870" s="15" t="s">
        <v>157</v>
      </c>
      <c r="Z870" s="15" t="s">
        <v>129</v>
      </c>
      <c r="AA870" s="15" t="s">
        <v>130</v>
      </c>
      <c r="AB870" s="15" t="s">
        <v>131</v>
      </c>
      <c r="AC870" s="15" t="s">
        <v>208</v>
      </c>
      <c r="AD870" s="15">
        <v>1</v>
      </c>
      <c r="AE870" s="15" t="s">
        <v>133</v>
      </c>
      <c r="AF870" s="15" t="s">
        <v>134</v>
      </c>
      <c r="AG870" s="15" t="s">
        <v>1125</v>
      </c>
      <c r="AH870" s="15" t="s">
        <v>136</v>
      </c>
      <c r="AI870" s="15" t="s">
        <v>256</v>
      </c>
      <c r="AJ870" s="15" t="s">
        <v>1647</v>
      </c>
      <c r="AK870" s="15" t="s">
        <v>280</v>
      </c>
      <c r="AL870" s="15"/>
    </row>
    <row r="871" spans="1:38" x14ac:dyDescent="0.25">
      <c r="A871" s="15">
        <v>870</v>
      </c>
      <c r="B871" s="15">
        <v>1087108</v>
      </c>
      <c r="C871" s="15" t="s">
        <v>117</v>
      </c>
      <c r="D871" s="15" t="s">
        <v>118</v>
      </c>
      <c r="E871" s="15" t="s">
        <v>54</v>
      </c>
      <c r="F871" s="15" t="s">
        <v>1121</v>
      </c>
      <c r="G871" s="15" t="s">
        <v>120</v>
      </c>
      <c r="H871" s="15" t="s">
        <v>1122</v>
      </c>
      <c r="I871" s="15" t="s">
        <v>138</v>
      </c>
      <c r="J871" s="15" t="s">
        <v>148</v>
      </c>
      <c r="K871" s="15" t="s">
        <v>403</v>
      </c>
      <c r="L871" s="15" t="s">
        <v>423</v>
      </c>
      <c r="M871" s="15" t="s">
        <v>125</v>
      </c>
      <c r="N871" s="15" t="s">
        <v>191</v>
      </c>
      <c r="O871" s="15" t="s">
        <v>1614</v>
      </c>
      <c r="P871" s="15">
        <v>252835000345</v>
      </c>
      <c r="Q871" s="15" t="s">
        <v>127</v>
      </c>
      <c r="R871" s="15" t="s">
        <v>256</v>
      </c>
      <c r="S871" s="15" t="s">
        <v>256</v>
      </c>
      <c r="T871" s="15"/>
      <c r="U871" s="33">
        <v>29095</v>
      </c>
      <c r="V871" s="15">
        <f t="shared" ca="1" si="13"/>
        <v>45</v>
      </c>
      <c r="W871" s="15"/>
      <c r="X871" s="15" t="s">
        <v>120</v>
      </c>
      <c r="Y871" s="15" t="s">
        <v>128</v>
      </c>
      <c r="Z871" s="15" t="s">
        <v>129</v>
      </c>
      <c r="AA871" s="15" t="s">
        <v>130</v>
      </c>
      <c r="AB871" s="15" t="s">
        <v>131</v>
      </c>
      <c r="AC871" s="15" t="s">
        <v>153</v>
      </c>
      <c r="AD871" s="15">
        <v>2</v>
      </c>
      <c r="AE871" s="15" t="s">
        <v>133</v>
      </c>
      <c r="AF871" s="15" t="s">
        <v>134</v>
      </c>
      <c r="AG871" s="15" t="s">
        <v>1125</v>
      </c>
      <c r="AH871" s="15" t="s">
        <v>136</v>
      </c>
      <c r="AI871" s="15" t="s">
        <v>256</v>
      </c>
      <c r="AJ871" s="15" t="s">
        <v>1647</v>
      </c>
      <c r="AK871" s="15" t="s">
        <v>280</v>
      </c>
      <c r="AL871" s="15"/>
    </row>
    <row r="872" spans="1:38" x14ac:dyDescent="0.25">
      <c r="A872" s="15">
        <v>871</v>
      </c>
      <c r="B872" s="15">
        <v>59685629</v>
      </c>
      <c r="C872" s="15" t="s">
        <v>117</v>
      </c>
      <c r="D872" s="15" t="s">
        <v>118</v>
      </c>
      <c r="E872" s="15" t="s">
        <v>54</v>
      </c>
      <c r="F872" s="15" t="s">
        <v>1121</v>
      </c>
      <c r="G872" s="15" t="s">
        <v>120</v>
      </c>
      <c r="H872" s="15" t="s">
        <v>1122</v>
      </c>
      <c r="I872" s="15" t="s">
        <v>425</v>
      </c>
      <c r="J872" s="15" t="s">
        <v>1639</v>
      </c>
      <c r="K872" s="15" t="s">
        <v>1370</v>
      </c>
      <c r="L872" s="15" t="s">
        <v>1208</v>
      </c>
      <c r="M872" s="15" t="s">
        <v>125</v>
      </c>
      <c r="N872" s="15" t="s">
        <v>191</v>
      </c>
      <c r="O872" s="15" t="s">
        <v>1614</v>
      </c>
      <c r="P872" s="15">
        <v>252835000345</v>
      </c>
      <c r="Q872" s="15" t="s">
        <v>127</v>
      </c>
      <c r="R872" s="15" t="s">
        <v>256</v>
      </c>
      <c r="S872" s="15" t="s">
        <v>256</v>
      </c>
      <c r="T872" s="15"/>
      <c r="U872" s="33">
        <v>29524</v>
      </c>
      <c r="V872" s="15">
        <f t="shared" ca="1" si="13"/>
        <v>43</v>
      </c>
      <c r="W872" s="15"/>
      <c r="X872" s="15" t="s">
        <v>120</v>
      </c>
      <c r="Y872" s="15" t="s">
        <v>157</v>
      </c>
      <c r="Z872" s="15" t="s">
        <v>129</v>
      </c>
      <c r="AA872" s="15" t="s">
        <v>130</v>
      </c>
      <c r="AB872" s="15" t="s">
        <v>131</v>
      </c>
      <c r="AC872" s="15" t="s">
        <v>153</v>
      </c>
      <c r="AD872" s="15">
        <v>2</v>
      </c>
      <c r="AE872" s="15" t="s">
        <v>133</v>
      </c>
      <c r="AF872" s="15" t="s">
        <v>134</v>
      </c>
      <c r="AG872" s="15" t="s">
        <v>1125</v>
      </c>
      <c r="AH872" s="15" t="s">
        <v>136</v>
      </c>
      <c r="AI872" s="15" t="s">
        <v>256</v>
      </c>
      <c r="AJ872" s="15" t="s">
        <v>1647</v>
      </c>
      <c r="AK872" s="15" t="s">
        <v>280</v>
      </c>
      <c r="AL872" s="15"/>
    </row>
    <row r="873" spans="1:38" x14ac:dyDescent="0.25">
      <c r="A873" s="15">
        <v>872</v>
      </c>
      <c r="B873" s="15">
        <v>1130167872</v>
      </c>
      <c r="C873" s="15" t="s">
        <v>117</v>
      </c>
      <c r="D873" s="15" t="s">
        <v>118</v>
      </c>
      <c r="E873" s="15" t="s">
        <v>54</v>
      </c>
      <c r="F873" s="15" t="s">
        <v>1121</v>
      </c>
      <c r="G873" s="15" t="s">
        <v>120</v>
      </c>
      <c r="H873" s="15" t="s">
        <v>1122</v>
      </c>
      <c r="I873" s="15" t="s">
        <v>176</v>
      </c>
      <c r="J873" s="15"/>
      <c r="K873" s="15" t="s">
        <v>1370</v>
      </c>
      <c r="L873" s="15" t="s">
        <v>1120</v>
      </c>
      <c r="M873" s="15" t="s">
        <v>125</v>
      </c>
      <c r="N873" s="15" t="s">
        <v>191</v>
      </c>
      <c r="O873" s="15" t="s">
        <v>1614</v>
      </c>
      <c r="P873" s="15">
        <v>252835000345</v>
      </c>
      <c r="Q873" s="15" t="s">
        <v>127</v>
      </c>
      <c r="R873" s="15" t="s">
        <v>256</v>
      </c>
      <c r="S873" s="15" t="s">
        <v>256</v>
      </c>
      <c r="T873" s="15"/>
      <c r="U873" s="33">
        <v>32742</v>
      </c>
      <c r="V873" s="15">
        <f t="shared" ca="1" si="13"/>
        <v>35</v>
      </c>
      <c r="W873" s="15"/>
      <c r="X873" s="15" t="s">
        <v>120</v>
      </c>
      <c r="Y873" s="15" t="s">
        <v>157</v>
      </c>
      <c r="Z873" s="15" t="s">
        <v>129</v>
      </c>
      <c r="AA873" s="15" t="s">
        <v>130</v>
      </c>
      <c r="AB873" s="15" t="s">
        <v>131</v>
      </c>
      <c r="AC873" s="15" t="s">
        <v>153</v>
      </c>
      <c r="AD873" s="15">
        <v>1</v>
      </c>
      <c r="AE873" s="15" t="s">
        <v>133</v>
      </c>
      <c r="AF873" s="15" t="s">
        <v>134</v>
      </c>
      <c r="AG873" s="15" t="s">
        <v>1125</v>
      </c>
      <c r="AH873" s="15" t="s">
        <v>136</v>
      </c>
      <c r="AI873" s="15" t="s">
        <v>256</v>
      </c>
      <c r="AJ873" s="15" t="s">
        <v>1647</v>
      </c>
      <c r="AK873" s="15" t="s">
        <v>280</v>
      </c>
      <c r="AL873" s="15"/>
    </row>
    <row r="874" spans="1:38" x14ac:dyDescent="0.25">
      <c r="A874" s="15">
        <v>873</v>
      </c>
      <c r="B874" s="15">
        <v>1087117987</v>
      </c>
      <c r="C874" s="15" t="s">
        <v>117</v>
      </c>
      <c r="D874" s="15" t="s">
        <v>118</v>
      </c>
      <c r="E874" s="15" t="s">
        <v>54</v>
      </c>
      <c r="F874" s="15" t="s">
        <v>1121</v>
      </c>
      <c r="G874" s="15" t="s">
        <v>120</v>
      </c>
      <c r="H874" s="15" t="s">
        <v>1122</v>
      </c>
      <c r="I874" s="15" t="s">
        <v>1428</v>
      </c>
      <c r="J874" s="15" t="s">
        <v>220</v>
      </c>
      <c r="K874" s="15" t="s">
        <v>1260</v>
      </c>
      <c r="L874" s="15" t="s">
        <v>1440</v>
      </c>
      <c r="M874" s="15" t="s">
        <v>125</v>
      </c>
      <c r="N874" s="15" t="s">
        <v>191</v>
      </c>
      <c r="O874" s="15" t="s">
        <v>1614</v>
      </c>
      <c r="P874" s="15">
        <v>252835000345</v>
      </c>
      <c r="Q874" s="15" t="s">
        <v>127</v>
      </c>
      <c r="R874" s="15" t="s">
        <v>256</v>
      </c>
      <c r="S874" s="15" t="s">
        <v>256</v>
      </c>
      <c r="T874" s="15"/>
      <c r="U874" s="33">
        <v>37045</v>
      </c>
      <c r="V874" s="15">
        <f t="shared" ca="1" si="13"/>
        <v>23</v>
      </c>
      <c r="W874" s="15"/>
      <c r="X874" s="15" t="s">
        <v>120</v>
      </c>
      <c r="Y874" s="15" t="s">
        <v>157</v>
      </c>
      <c r="Z874" s="15" t="s">
        <v>129</v>
      </c>
      <c r="AA874" s="15" t="s">
        <v>130</v>
      </c>
      <c r="AB874" s="15" t="s">
        <v>131</v>
      </c>
      <c r="AC874" s="15" t="s">
        <v>153</v>
      </c>
      <c r="AD874" s="15">
        <v>4</v>
      </c>
      <c r="AE874" s="15" t="s">
        <v>133</v>
      </c>
      <c r="AF874" s="15" t="s">
        <v>134</v>
      </c>
      <c r="AG874" s="15" t="s">
        <v>1125</v>
      </c>
      <c r="AH874" s="15" t="s">
        <v>136</v>
      </c>
      <c r="AI874" s="15" t="s">
        <v>256</v>
      </c>
      <c r="AJ874" s="15" t="s">
        <v>1647</v>
      </c>
      <c r="AK874" s="15" t="s">
        <v>280</v>
      </c>
      <c r="AL874" s="15"/>
    </row>
    <row r="875" spans="1:38" x14ac:dyDescent="0.25">
      <c r="A875" s="15">
        <v>874</v>
      </c>
      <c r="B875" s="15">
        <v>1087778749</v>
      </c>
      <c r="C875" s="15" t="s">
        <v>117</v>
      </c>
      <c r="D875" s="15" t="s">
        <v>118</v>
      </c>
      <c r="E875" s="15" t="s">
        <v>54</v>
      </c>
      <c r="F875" s="15" t="s">
        <v>1121</v>
      </c>
      <c r="G875" s="15" t="s">
        <v>120</v>
      </c>
      <c r="H875" s="15" t="s">
        <v>1122</v>
      </c>
      <c r="I875" s="15" t="s">
        <v>1658</v>
      </c>
      <c r="J875" s="15" t="s">
        <v>1132</v>
      </c>
      <c r="K875" s="15" t="s">
        <v>1368</v>
      </c>
      <c r="L875" s="15" t="s">
        <v>1225</v>
      </c>
      <c r="M875" s="15" t="s">
        <v>125</v>
      </c>
      <c r="N875" s="15" t="s">
        <v>191</v>
      </c>
      <c r="O875" s="15" t="s">
        <v>1614</v>
      </c>
      <c r="P875" s="15">
        <v>252835000345</v>
      </c>
      <c r="Q875" s="15" t="s">
        <v>127</v>
      </c>
      <c r="R875" s="15" t="s">
        <v>256</v>
      </c>
      <c r="S875" s="15" t="s">
        <v>256</v>
      </c>
      <c r="T875" s="15"/>
      <c r="U875" s="33">
        <v>35513</v>
      </c>
      <c r="V875" s="15">
        <f t="shared" ca="1" si="13"/>
        <v>27</v>
      </c>
      <c r="W875" s="15"/>
      <c r="X875" s="15" t="s">
        <v>120</v>
      </c>
      <c r="Y875" s="15" t="s">
        <v>157</v>
      </c>
      <c r="Z875" s="15" t="s">
        <v>129</v>
      </c>
      <c r="AA875" s="15" t="s">
        <v>130</v>
      </c>
      <c r="AB875" s="15" t="s">
        <v>131</v>
      </c>
      <c r="AC875" s="15" t="s">
        <v>153</v>
      </c>
      <c r="AD875" s="15">
        <v>5</v>
      </c>
      <c r="AE875" s="15" t="s">
        <v>133</v>
      </c>
      <c r="AF875" s="15" t="s">
        <v>134</v>
      </c>
      <c r="AG875" s="15" t="s">
        <v>1125</v>
      </c>
      <c r="AH875" s="15" t="s">
        <v>136</v>
      </c>
      <c r="AI875" s="15" t="s">
        <v>256</v>
      </c>
      <c r="AJ875" s="15" t="s">
        <v>1647</v>
      </c>
      <c r="AK875" s="15" t="s">
        <v>280</v>
      </c>
      <c r="AL875" s="15"/>
    </row>
    <row r="876" spans="1:38" x14ac:dyDescent="0.25">
      <c r="A876" s="15">
        <v>875</v>
      </c>
      <c r="B876" s="15">
        <v>27503405</v>
      </c>
      <c r="C876" s="15" t="s">
        <v>117</v>
      </c>
      <c r="D876" s="15" t="s">
        <v>118</v>
      </c>
      <c r="E876" s="15" t="s">
        <v>54</v>
      </c>
      <c r="F876" s="15" t="s">
        <v>1121</v>
      </c>
      <c r="G876" s="15" t="s">
        <v>120</v>
      </c>
      <c r="H876" s="15" t="s">
        <v>1122</v>
      </c>
      <c r="I876" s="15" t="s">
        <v>1659</v>
      </c>
      <c r="J876" s="15"/>
      <c r="K876" s="15" t="s">
        <v>1120</v>
      </c>
      <c r="L876" s="15" t="s">
        <v>1660</v>
      </c>
      <c r="M876" s="15" t="s">
        <v>125</v>
      </c>
      <c r="N876" s="15" t="s">
        <v>191</v>
      </c>
      <c r="O876" s="15" t="s">
        <v>1614</v>
      </c>
      <c r="P876" s="15">
        <v>252835000345</v>
      </c>
      <c r="Q876" s="15" t="s">
        <v>127</v>
      </c>
      <c r="R876" s="15" t="s">
        <v>256</v>
      </c>
      <c r="S876" s="15" t="s">
        <v>256</v>
      </c>
      <c r="T876" s="15"/>
      <c r="U876" s="33">
        <v>20256</v>
      </c>
      <c r="V876" s="15">
        <f t="shared" ca="1" si="13"/>
        <v>69</v>
      </c>
      <c r="W876" s="15"/>
      <c r="X876" s="15" t="s">
        <v>120</v>
      </c>
      <c r="Y876" s="15" t="s">
        <v>157</v>
      </c>
      <c r="Z876" s="15" t="s">
        <v>129</v>
      </c>
      <c r="AA876" s="15" t="s">
        <v>130</v>
      </c>
      <c r="AB876" s="15" t="s">
        <v>131</v>
      </c>
      <c r="AC876" s="15" t="s">
        <v>153</v>
      </c>
      <c r="AD876" s="15">
        <v>3</v>
      </c>
      <c r="AE876" s="15" t="s">
        <v>511</v>
      </c>
      <c r="AF876" s="15" t="s">
        <v>134</v>
      </c>
      <c r="AG876" s="15" t="s">
        <v>1125</v>
      </c>
      <c r="AH876" s="15" t="s">
        <v>136</v>
      </c>
      <c r="AI876" s="15" t="s">
        <v>256</v>
      </c>
      <c r="AJ876" s="15" t="s">
        <v>1647</v>
      </c>
      <c r="AK876" s="15" t="s">
        <v>280</v>
      </c>
      <c r="AL876" s="15"/>
    </row>
    <row r="877" spans="1:38" x14ac:dyDescent="0.25">
      <c r="A877" s="15">
        <v>876</v>
      </c>
      <c r="B877" s="15">
        <v>13054588</v>
      </c>
      <c r="C877" s="15" t="s">
        <v>117</v>
      </c>
      <c r="D877" s="15" t="s">
        <v>118</v>
      </c>
      <c r="E877" s="15" t="s">
        <v>54</v>
      </c>
      <c r="F877" s="15" t="s">
        <v>1121</v>
      </c>
      <c r="G877" s="15" t="s">
        <v>120</v>
      </c>
      <c r="H877" s="15" t="s">
        <v>1122</v>
      </c>
      <c r="I877" s="15" t="s">
        <v>355</v>
      </c>
      <c r="J877" s="15" t="s">
        <v>1537</v>
      </c>
      <c r="K877" s="15" t="s">
        <v>406</v>
      </c>
      <c r="L877" s="15" t="s">
        <v>423</v>
      </c>
      <c r="M877" s="15" t="s">
        <v>146</v>
      </c>
      <c r="N877" s="15" t="s">
        <v>191</v>
      </c>
      <c r="O877" s="15" t="s">
        <v>1614</v>
      </c>
      <c r="P877" s="15">
        <v>252835000345</v>
      </c>
      <c r="Q877" s="15" t="s">
        <v>127</v>
      </c>
      <c r="R877" s="15" t="s">
        <v>256</v>
      </c>
      <c r="S877" s="15" t="s">
        <v>256</v>
      </c>
      <c r="T877" s="15"/>
      <c r="U877" s="33">
        <v>32685</v>
      </c>
      <c r="V877" s="15">
        <f t="shared" ca="1" si="13"/>
        <v>35</v>
      </c>
      <c r="W877" s="15"/>
      <c r="X877" s="15" t="s">
        <v>120</v>
      </c>
      <c r="Y877" s="15" t="s">
        <v>157</v>
      </c>
      <c r="Z877" s="15" t="s">
        <v>129</v>
      </c>
      <c r="AA877" s="15" t="s">
        <v>130</v>
      </c>
      <c r="AB877" s="15" t="s">
        <v>131</v>
      </c>
      <c r="AC877" s="15" t="s">
        <v>208</v>
      </c>
      <c r="AD877" s="15">
        <v>2</v>
      </c>
      <c r="AE877" s="15" t="s">
        <v>133</v>
      </c>
      <c r="AF877" s="15" t="s">
        <v>134</v>
      </c>
      <c r="AG877" s="15" t="s">
        <v>1125</v>
      </c>
      <c r="AH877" s="15" t="s">
        <v>136</v>
      </c>
      <c r="AI877" s="15" t="s">
        <v>256</v>
      </c>
      <c r="AJ877" s="15" t="s">
        <v>1647</v>
      </c>
      <c r="AK877" s="15" t="s">
        <v>280</v>
      </c>
      <c r="AL877" s="15"/>
    </row>
    <row r="878" spans="1:38" x14ac:dyDescent="0.25">
      <c r="A878" s="15">
        <v>877</v>
      </c>
      <c r="B878" s="15">
        <v>1087128722</v>
      </c>
      <c r="C878" s="15" t="s">
        <v>117</v>
      </c>
      <c r="D878" s="15" t="s">
        <v>118</v>
      </c>
      <c r="E878" s="15" t="s">
        <v>54</v>
      </c>
      <c r="F878" s="15" t="s">
        <v>1121</v>
      </c>
      <c r="G878" s="15" t="s">
        <v>120</v>
      </c>
      <c r="H878" s="15" t="s">
        <v>1122</v>
      </c>
      <c r="I878" s="15" t="s">
        <v>1661</v>
      </c>
      <c r="J878" s="15" t="s">
        <v>1662</v>
      </c>
      <c r="K878" s="15" t="s">
        <v>784</v>
      </c>
      <c r="L878" s="15" t="s">
        <v>150</v>
      </c>
      <c r="M878" s="15" t="s">
        <v>146</v>
      </c>
      <c r="N878" s="15" t="s">
        <v>242</v>
      </c>
      <c r="O878" s="15" t="s">
        <v>56</v>
      </c>
      <c r="P878" s="15">
        <v>252835002461</v>
      </c>
      <c r="Q878" s="15" t="s">
        <v>127</v>
      </c>
      <c r="R878" s="15">
        <v>0</v>
      </c>
      <c r="S878" s="15">
        <v>0</v>
      </c>
      <c r="T878" s="15"/>
      <c r="U878" s="33">
        <v>32863</v>
      </c>
      <c r="V878" s="15">
        <f t="shared" ca="1" si="13"/>
        <v>34</v>
      </c>
      <c r="W878" s="15"/>
      <c r="X878" s="15" t="s">
        <v>120</v>
      </c>
      <c r="Y878" s="15" t="s">
        <v>157</v>
      </c>
      <c r="Z878" s="15" t="s">
        <v>129</v>
      </c>
      <c r="AA878" s="15" t="s">
        <v>130</v>
      </c>
      <c r="AB878" s="15" t="s">
        <v>131</v>
      </c>
      <c r="AC878" s="15" t="s">
        <v>208</v>
      </c>
      <c r="AD878" s="15">
        <v>1</v>
      </c>
      <c r="AE878" s="15" t="s">
        <v>133</v>
      </c>
      <c r="AF878" s="15" t="s">
        <v>134</v>
      </c>
      <c r="AG878" s="15" t="s">
        <v>1125</v>
      </c>
      <c r="AH878" s="15" t="s">
        <v>136</v>
      </c>
      <c r="AI878" s="15" t="s">
        <v>256</v>
      </c>
      <c r="AJ878" s="15" t="s">
        <v>1663</v>
      </c>
      <c r="AK878" s="15" t="s">
        <v>280</v>
      </c>
      <c r="AL878" s="15"/>
    </row>
    <row r="879" spans="1:38" x14ac:dyDescent="0.25">
      <c r="A879" s="15">
        <v>878</v>
      </c>
      <c r="B879" s="15">
        <v>1087121852</v>
      </c>
      <c r="C879" s="15" t="s">
        <v>117</v>
      </c>
      <c r="D879" s="15" t="s">
        <v>118</v>
      </c>
      <c r="E879" s="15" t="s">
        <v>54</v>
      </c>
      <c r="F879" s="15" t="s">
        <v>1121</v>
      </c>
      <c r="G879" s="15" t="s">
        <v>120</v>
      </c>
      <c r="H879" s="15" t="s">
        <v>1122</v>
      </c>
      <c r="I879" s="15" t="s">
        <v>362</v>
      </c>
      <c r="J879" s="15" t="s">
        <v>1664</v>
      </c>
      <c r="K879" s="15" t="s">
        <v>1665</v>
      </c>
      <c r="L879" s="15" t="s">
        <v>1666</v>
      </c>
      <c r="M879" s="15" t="s">
        <v>125</v>
      </c>
      <c r="N879" s="15" t="s">
        <v>242</v>
      </c>
      <c r="O879" s="15" t="s">
        <v>56</v>
      </c>
      <c r="P879" s="15">
        <v>252835002461</v>
      </c>
      <c r="Q879" s="15" t="s">
        <v>127</v>
      </c>
      <c r="R879" s="15">
        <v>0</v>
      </c>
      <c r="S879" s="15">
        <v>0</v>
      </c>
      <c r="T879" s="15"/>
      <c r="U879" s="33">
        <v>32268</v>
      </c>
      <c r="V879" s="15">
        <f t="shared" ca="1" si="13"/>
        <v>36</v>
      </c>
      <c r="W879" s="15"/>
      <c r="X879" s="15" t="s">
        <v>120</v>
      </c>
      <c r="Y879" s="15" t="s">
        <v>157</v>
      </c>
      <c r="Z879" s="15" t="s">
        <v>129</v>
      </c>
      <c r="AA879" s="15" t="s">
        <v>130</v>
      </c>
      <c r="AB879" s="15" t="s">
        <v>131</v>
      </c>
      <c r="AC879" s="15" t="s">
        <v>153</v>
      </c>
      <c r="AD879" s="15">
        <v>1</v>
      </c>
      <c r="AE879" s="15" t="s">
        <v>133</v>
      </c>
      <c r="AF879" s="15" t="s">
        <v>134</v>
      </c>
      <c r="AG879" s="15" t="s">
        <v>1125</v>
      </c>
      <c r="AH879" s="15" t="s">
        <v>136</v>
      </c>
      <c r="AI879" s="15" t="s">
        <v>256</v>
      </c>
      <c r="AJ879" s="15" t="s">
        <v>1663</v>
      </c>
      <c r="AK879" s="15" t="s">
        <v>280</v>
      </c>
      <c r="AL879" s="15"/>
    </row>
    <row r="880" spans="1:38" x14ac:dyDescent="0.25">
      <c r="A880" s="15">
        <v>879</v>
      </c>
      <c r="B880" s="15">
        <v>1087819603</v>
      </c>
      <c r="C880" s="15" t="s">
        <v>117</v>
      </c>
      <c r="D880" s="15" t="s">
        <v>118</v>
      </c>
      <c r="E880" s="15" t="s">
        <v>54</v>
      </c>
      <c r="F880" s="15" t="s">
        <v>1121</v>
      </c>
      <c r="G880" s="15" t="s">
        <v>120</v>
      </c>
      <c r="H880" s="15" t="s">
        <v>1122</v>
      </c>
      <c r="I880" s="15" t="s">
        <v>954</v>
      </c>
      <c r="J880" s="15" t="s">
        <v>620</v>
      </c>
      <c r="K880" s="15" t="s">
        <v>471</v>
      </c>
      <c r="L880" s="15" t="s">
        <v>340</v>
      </c>
      <c r="M880" s="15" t="s">
        <v>146</v>
      </c>
      <c r="N880" s="15" t="s">
        <v>242</v>
      </c>
      <c r="O880" s="15" t="s">
        <v>56</v>
      </c>
      <c r="P880" s="15">
        <v>252835002461</v>
      </c>
      <c r="Q880" s="15" t="s">
        <v>127</v>
      </c>
      <c r="R880" s="15">
        <v>0</v>
      </c>
      <c r="S880" s="15">
        <v>0</v>
      </c>
      <c r="T880" s="15"/>
      <c r="U880" s="33">
        <v>38175</v>
      </c>
      <c r="V880" s="15">
        <f t="shared" ca="1" si="13"/>
        <v>20</v>
      </c>
      <c r="W880" s="15"/>
      <c r="X880" s="15" t="s">
        <v>120</v>
      </c>
      <c r="Y880" s="15" t="s">
        <v>157</v>
      </c>
      <c r="Z880" s="15" t="s">
        <v>129</v>
      </c>
      <c r="AA880" s="15" t="s">
        <v>130</v>
      </c>
      <c r="AB880" s="15" t="s">
        <v>131</v>
      </c>
      <c r="AC880" s="15" t="s">
        <v>208</v>
      </c>
      <c r="AD880" s="15">
        <v>1</v>
      </c>
      <c r="AE880" s="15" t="s">
        <v>133</v>
      </c>
      <c r="AF880" s="15" t="s">
        <v>134</v>
      </c>
      <c r="AG880" s="15" t="s">
        <v>1125</v>
      </c>
      <c r="AH880" s="15" t="s">
        <v>136</v>
      </c>
      <c r="AI880" s="15" t="s">
        <v>256</v>
      </c>
      <c r="AJ880" s="15" t="s">
        <v>1663</v>
      </c>
      <c r="AK880" s="15" t="s">
        <v>280</v>
      </c>
      <c r="AL880" s="15"/>
    </row>
    <row r="881" spans="1:38" x14ac:dyDescent="0.25">
      <c r="A881" s="15">
        <v>880</v>
      </c>
      <c r="B881" s="15">
        <v>1004614392</v>
      </c>
      <c r="C881" s="15" t="s">
        <v>117</v>
      </c>
      <c r="D881" s="15" t="s">
        <v>118</v>
      </c>
      <c r="E881" s="15" t="s">
        <v>54</v>
      </c>
      <c r="F881" s="15" t="s">
        <v>1121</v>
      </c>
      <c r="G881" s="15" t="s">
        <v>120</v>
      </c>
      <c r="H881" s="15" t="s">
        <v>1122</v>
      </c>
      <c r="I881" s="15" t="s">
        <v>745</v>
      </c>
      <c r="J881" s="15" t="s">
        <v>872</v>
      </c>
      <c r="K881" s="15" t="s">
        <v>471</v>
      </c>
      <c r="L881" s="15" t="s">
        <v>340</v>
      </c>
      <c r="M881" s="15" t="s">
        <v>146</v>
      </c>
      <c r="N881" s="15" t="s">
        <v>242</v>
      </c>
      <c r="O881" s="15" t="s">
        <v>56</v>
      </c>
      <c r="P881" s="15">
        <v>252835002461</v>
      </c>
      <c r="Q881" s="15" t="s">
        <v>127</v>
      </c>
      <c r="R881" s="15">
        <v>0</v>
      </c>
      <c r="S881" s="15">
        <v>0</v>
      </c>
      <c r="T881" s="15"/>
      <c r="U881" s="33">
        <v>37459</v>
      </c>
      <c r="V881" s="15">
        <f t="shared" ca="1" si="13"/>
        <v>22</v>
      </c>
      <c r="W881" s="15"/>
      <c r="X881" s="15" t="s">
        <v>120</v>
      </c>
      <c r="Y881" s="15" t="s">
        <v>157</v>
      </c>
      <c r="Z881" s="15" t="s">
        <v>129</v>
      </c>
      <c r="AA881" s="15" t="s">
        <v>130</v>
      </c>
      <c r="AB881" s="15" t="s">
        <v>131</v>
      </c>
      <c r="AC881" s="15" t="s">
        <v>208</v>
      </c>
      <c r="AD881" s="15">
        <v>1</v>
      </c>
      <c r="AE881" s="15" t="s">
        <v>133</v>
      </c>
      <c r="AF881" s="15" t="s">
        <v>134</v>
      </c>
      <c r="AG881" s="15" t="s">
        <v>1125</v>
      </c>
      <c r="AH881" s="15" t="s">
        <v>136</v>
      </c>
      <c r="AI881" s="15" t="s">
        <v>256</v>
      </c>
      <c r="AJ881" s="15" t="s">
        <v>1663</v>
      </c>
      <c r="AK881" s="15" t="s">
        <v>280</v>
      </c>
      <c r="AL881" s="15"/>
    </row>
    <row r="882" spans="1:38" x14ac:dyDescent="0.25">
      <c r="A882" s="15">
        <v>881</v>
      </c>
      <c r="B882" s="15">
        <v>59672615</v>
      </c>
      <c r="C882" s="15" t="s">
        <v>117</v>
      </c>
      <c r="D882" s="15" t="s">
        <v>118</v>
      </c>
      <c r="E882" s="15" t="s">
        <v>54</v>
      </c>
      <c r="F882" s="15" t="s">
        <v>1121</v>
      </c>
      <c r="G882" s="15" t="s">
        <v>120</v>
      </c>
      <c r="H882" s="15" t="s">
        <v>1122</v>
      </c>
      <c r="I882" s="15" t="s">
        <v>138</v>
      </c>
      <c r="J882" s="15" t="s">
        <v>1667</v>
      </c>
      <c r="K882" s="15" t="s">
        <v>267</v>
      </c>
      <c r="L882" s="15" t="s">
        <v>262</v>
      </c>
      <c r="M882" s="15" t="s">
        <v>125</v>
      </c>
      <c r="N882" s="15" t="s">
        <v>242</v>
      </c>
      <c r="O882" s="15" t="s">
        <v>56</v>
      </c>
      <c r="P882" s="15">
        <v>252835002461</v>
      </c>
      <c r="Q882" s="15" t="s">
        <v>127</v>
      </c>
      <c r="R882" s="15">
        <v>0</v>
      </c>
      <c r="S882" s="15">
        <v>0</v>
      </c>
      <c r="T882" s="15"/>
      <c r="U882" s="33">
        <v>24773</v>
      </c>
      <c r="V882" s="15">
        <f t="shared" ca="1" si="13"/>
        <v>56</v>
      </c>
      <c r="W882" s="15"/>
      <c r="X882" s="15" t="s">
        <v>120</v>
      </c>
      <c r="Y882" s="15" t="s">
        <v>157</v>
      </c>
      <c r="Z882" s="15" t="s">
        <v>129</v>
      </c>
      <c r="AA882" s="15" t="s">
        <v>130</v>
      </c>
      <c r="AB882" s="15" t="s">
        <v>131</v>
      </c>
      <c r="AC882" s="15" t="s">
        <v>153</v>
      </c>
      <c r="AD882" s="15">
        <v>1</v>
      </c>
      <c r="AE882" s="15" t="s">
        <v>133</v>
      </c>
      <c r="AF882" s="15" t="s">
        <v>134</v>
      </c>
      <c r="AG882" s="15" t="s">
        <v>1125</v>
      </c>
      <c r="AH882" s="15" t="s">
        <v>136</v>
      </c>
      <c r="AI882" s="15" t="s">
        <v>256</v>
      </c>
      <c r="AJ882" s="15" t="s">
        <v>1663</v>
      </c>
      <c r="AK882" s="15" t="s">
        <v>280</v>
      </c>
      <c r="AL882" s="15"/>
    </row>
    <row r="883" spans="1:38" x14ac:dyDescent="0.25">
      <c r="A883" s="15">
        <v>882</v>
      </c>
      <c r="B883" s="15">
        <v>1087121545</v>
      </c>
      <c r="C883" s="15" t="s">
        <v>117</v>
      </c>
      <c r="D883" s="15" t="s">
        <v>118</v>
      </c>
      <c r="E883" s="15" t="s">
        <v>54</v>
      </c>
      <c r="F883" s="15" t="s">
        <v>1121</v>
      </c>
      <c r="G883" s="15" t="s">
        <v>120</v>
      </c>
      <c r="H883" s="15" t="s">
        <v>1122</v>
      </c>
      <c r="I883" s="15" t="s">
        <v>1668</v>
      </c>
      <c r="J883" s="15" t="s">
        <v>1385</v>
      </c>
      <c r="K883" s="15" t="s">
        <v>1669</v>
      </c>
      <c r="L883" s="15" t="s">
        <v>1111</v>
      </c>
      <c r="M883" s="15" t="s">
        <v>125</v>
      </c>
      <c r="N883" s="15" t="s">
        <v>242</v>
      </c>
      <c r="O883" s="15" t="s">
        <v>56</v>
      </c>
      <c r="P883" s="15">
        <v>252835002461</v>
      </c>
      <c r="Q883" s="15" t="s">
        <v>127</v>
      </c>
      <c r="R883" s="15">
        <v>0</v>
      </c>
      <c r="S883" s="15">
        <v>0</v>
      </c>
      <c r="T883" s="15"/>
      <c r="U883" s="33">
        <v>27477</v>
      </c>
      <c r="V883" s="15">
        <f t="shared" ca="1" si="13"/>
        <v>49</v>
      </c>
      <c r="W883" s="15"/>
      <c r="X883" s="15" t="s">
        <v>120</v>
      </c>
      <c r="Y883" s="15" t="s">
        <v>157</v>
      </c>
      <c r="Z883" s="15" t="s">
        <v>129</v>
      </c>
      <c r="AA883" s="15" t="s">
        <v>130</v>
      </c>
      <c r="AB883" s="15" t="s">
        <v>131</v>
      </c>
      <c r="AC883" s="15" t="s">
        <v>153</v>
      </c>
      <c r="AD883" s="15">
        <v>1</v>
      </c>
      <c r="AE883" s="15" t="s">
        <v>133</v>
      </c>
      <c r="AF883" s="15" t="s">
        <v>134</v>
      </c>
      <c r="AG883" s="15" t="s">
        <v>1125</v>
      </c>
      <c r="AH883" s="15" t="s">
        <v>136</v>
      </c>
      <c r="AI883" s="15" t="s">
        <v>256</v>
      </c>
      <c r="AJ883" s="15" t="s">
        <v>1663</v>
      </c>
      <c r="AK883" s="15" t="s">
        <v>280</v>
      </c>
      <c r="AL883" s="15"/>
    </row>
    <row r="884" spans="1:38" x14ac:dyDescent="0.25">
      <c r="A884" s="15">
        <v>883</v>
      </c>
      <c r="B884" s="15">
        <v>1004613058</v>
      </c>
      <c r="C884" s="15" t="s">
        <v>117</v>
      </c>
      <c r="D884" s="15" t="s">
        <v>118</v>
      </c>
      <c r="E884" s="15" t="s">
        <v>54</v>
      </c>
      <c r="F884" s="15" t="s">
        <v>1121</v>
      </c>
      <c r="G884" s="15" t="s">
        <v>120</v>
      </c>
      <c r="H884" s="15" t="s">
        <v>1122</v>
      </c>
      <c r="I884" s="15" t="s">
        <v>1670</v>
      </c>
      <c r="J884" s="15"/>
      <c r="K884" s="15" t="s">
        <v>340</v>
      </c>
      <c r="L884" s="15"/>
      <c r="M884" s="15" t="s">
        <v>146</v>
      </c>
      <c r="N884" s="15" t="s">
        <v>242</v>
      </c>
      <c r="O884" s="15" t="s">
        <v>56</v>
      </c>
      <c r="P884" s="15">
        <v>252835002461</v>
      </c>
      <c r="Q884" s="15" t="s">
        <v>127</v>
      </c>
      <c r="R884" s="15">
        <v>0</v>
      </c>
      <c r="S884" s="15">
        <v>0</v>
      </c>
      <c r="T884" s="15"/>
      <c r="U884" s="33">
        <v>21612</v>
      </c>
      <c r="V884" s="15">
        <f t="shared" ca="1" si="13"/>
        <v>65</v>
      </c>
      <c r="W884" s="15"/>
      <c r="X884" s="15" t="s">
        <v>120</v>
      </c>
      <c r="Y884" s="15" t="s">
        <v>157</v>
      </c>
      <c r="Z884" s="15" t="s">
        <v>129</v>
      </c>
      <c r="AA884" s="15" t="s">
        <v>130</v>
      </c>
      <c r="AB884" s="15" t="s">
        <v>131</v>
      </c>
      <c r="AC884" s="15" t="s">
        <v>208</v>
      </c>
      <c r="AD884" s="15">
        <v>1</v>
      </c>
      <c r="AE884" s="15" t="s">
        <v>133</v>
      </c>
      <c r="AF884" s="15" t="s">
        <v>134</v>
      </c>
      <c r="AG884" s="15" t="s">
        <v>1125</v>
      </c>
      <c r="AH884" s="15" t="s">
        <v>136</v>
      </c>
      <c r="AI884" s="15" t="s">
        <v>256</v>
      </c>
      <c r="AJ884" s="15" t="s">
        <v>1663</v>
      </c>
      <c r="AK884" s="15" t="s">
        <v>280</v>
      </c>
      <c r="AL884" s="15"/>
    </row>
    <row r="885" spans="1:38" x14ac:dyDescent="0.25">
      <c r="A885" s="15">
        <v>884</v>
      </c>
      <c r="B885" s="15">
        <v>1087124116</v>
      </c>
      <c r="C885" s="15" t="s">
        <v>117</v>
      </c>
      <c r="D885" s="15" t="s">
        <v>118</v>
      </c>
      <c r="E885" s="15" t="s">
        <v>54</v>
      </c>
      <c r="F885" s="15" t="s">
        <v>1121</v>
      </c>
      <c r="G885" s="15" t="s">
        <v>120</v>
      </c>
      <c r="H885" s="15" t="s">
        <v>1122</v>
      </c>
      <c r="I885" s="15" t="s">
        <v>1132</v>
      </c>
      <c r="J885" s="15" t="s">
        <v>239</v>
      </c>
      <c r="K885" s="15" t="s">
        <v>1182</v>
      </c>
      <c r="L885" s="15" t="s">
        <v>1153</v>
      </c>
      <c r="M885" s="15" t="s">
        <v>125</v>
      </c>
      <c r="N885" s="15" t="s">
        <v>242</v>
      </c>
      <c r="O885" s="15" t="s">
        <v>56</v>
      </c>
      <c r="P885" s="15">
        <v>252835002461</v>
      </c>
      <c r="Q885" s="15" t="s">
        <v>127</v>
      </c>
      <c r="R885" s="15">
        <v>0</v>
      </c>
      <c r="S885" s="15">
        <v>0</v>
      </c>
      <c r="T885" s="15"/>
      <c r="U885" s="33">
        <v>32629</v>
      </c>
      <c r="V885" s="15">
        <f t="shared" ca="1" si="13"/>
        <v>35</v>
      </c>
      <c r="W885" s="15"/>
      <c r="X885" s="15" t="s">
        <v>120</v>
      </c>
      <c r="Y885" s="15" t="s">
        <v>157</v>
      </c>
      <c r="Z885" s="15" t="s">
        <v>129</v>
      </c>
      <c r="AA885" s="15" t="s">
        <v>130</v>
      </c>
      <c r="AB885" s="15" t="s">
        <v>131</v>
      </c>
      <c r="AC885" s="15" t="s">
        <v>153</v>
      </c>
      <c r="AD885" s="15">
        <v>1</v>
      </c>
      <c r="AE885" s="15" t="s">
        <v>133</v>
      </c>
      <c r="AF885" s="15" t="s">
        <v>134</v>
      </c>
      <c r="AG885" s="15" t="s">
        <v>1125</v>
      </c>
      <c r="AH885" s="15" t="s">
        <v>136</v>
      </c>
      <c r="AI885" s="15" t="s">
        <v>256</v>
      </c>
      <c r="AJ885" s="15" t="s">
        <v>1663</v>
      </c>
      <c r="AK885" s="15" t="s">
        <v>280</v>
      </c>
      <c r="AL885" s="15"/>
    </row>
    <row r="886" spans="1:38" x14ac:dyDescent="0.25">
      <c r="A886" s="15">
        <v>885</v>
      </c>
      <c r="B886" s="15">
        <v>1087117326</v>
      </c>
      <c r="C886" s="15" t="s">
        <v>147</v>
      </c>
      <c r="D886" s="15" t="s">
        <v>118</v>
      </c>
      <c r="E886" s="15" t="s">
        <v>54</v>
      </c>
      <c r="F886" s="15" t="s">
        <v>1121</v>
      </c>
      <c r="G886" s="15" t="s">
        <v>120</v>
      </c>
      <c r="H886" s="15" t="s">
        <v>1122</v>
      </c>
      <c r="I886" s="15" t="s">
        <v>1212</v>
      </c>
      <c r="J886" s="15" t="s">
        <v>318</v>
      </c>
      <c r="K886" s="15" t="s">
        <v>439</v>
      </c>
      <c r="L886" s="15" t="s">
        <v>1101</v>
      </c>
      <c r="M886" s="15" t="s">
        <v>146</v>
      </c>
      <c r="N886" s="15" t="s">
        <v>242</v>
      </c>
      <c r="O886" s="15" t="s">
        <v>56</v>
      </c>
      <c r="P886" s="15">
        <v>252835002461</v>
      </c>
      <c r="Q886" s="15" t="s">
        <v>127</v>
      </c>
      <c r="R886" s="15">
        <v>0</v>
      </c>
      <c r="S886" s="15">
        <v>0</v>
      </c>
      <c r="T886" s="15"/>
      <c r="U886" s="33">
        <v>38533</v>
      </c>
      <c r="V886" s="15">
        <f t="shared" ca="1" si="13"/>
        <v>19</v>
      </c>
      <c r="W886" s="15"/>
      <c r="X886" s="15" t="s">
        <v>120</v>
      </c>
      <c r="Y886" s="15" t="s">
        <v>157</v>
      </c>
      <c r="Z886" s="15" t="s">
        <v>129</v>
      </c>
      <c r="AA886" s="15" t="s">
        <v>130</v>
      </c>
      <c r="AB886" s="15" t="s">
        <v>131</v>
      </c>
      <c r="AC886" s="15" t="s">
        <v>208</v>
      </c>
      <c r="AD886" s="15">
        <v>1</v>
      </c>
      <c r="AE886" s="15" t="s">
        <v>133</v>
      </c>
      <c r="AF886" s="15" t="s">
        <v>134</v>
      </c>
      <c r="AG886" s="15" t="s">
        <v>1125</v>
      </c>
      <c r="AH886" s="15" t="s">
        <v>136</v>
      </c>
      <c r="AI886" s="15" t="s">
        <v>256</v>
      </c>
      <c r="AJ886" s="15" t="s">
        <v>1663</v>
      </c>
      <c r="AK886" s="15" t="s">
        <v>280</v>
      </c>
      <c r="AL886" s="15"/>
    </row>
    <row r="887" spans="1:38" x14ac:dyDescent="0.25">
      <c r="A887" s="15">
        <v>886</v>
      </c>
      <c r="B887" s="15">
        <v>1143939127</v>
      </c>
      <c r="C887" s="15" t="s">
        <v>117</v>
      </c>
      <c r="D887" s="15" t="s">
        <v>118</v>
      </c>
      <c r="E887" s="15" t="s">
        <v>54</v>
      </c>
      <c r="F887" s="15" t="s">
        <v>1121</v>
      </c>
      <c r="G887" s="15" t="s">
        <v>120</v>
      </c>
      <c r="H887" s="15" t="s">
        <v>1122</v>
      </c>
      <c r="I887" s="15" t="s">
        <v>1401</v>
      </c>
      <c r="J887" s="15" t="s">
        <v>1671</v>
      </c>
      <c r="K887" s="15" t="s">
        <v>358</v>
      </c>
      <c r="L887" s="15" t="s">
        <v>1168</v>
      </c>
      <c r="M887" s="15" t="s">
        <v>146</v>
      </c>
      <c r="N887" s="15" t="s">
        <v>242</v>
      </c>
      <c r="O887" s="15" t="s">
        <v>56</v>
      </c>
      <c r="P887" s="15">
        <v>252835002461</v>
      </c>
      <c r="Q887" s="15" t="s">
        <v>127</v>
      </c>
      <c r="R887" s="15">
        <v>0</v>
      </c>
      <c r="S887" s="15">
        <v>0</v>
      </c>
      <c r="T887" s="15"/>
      <c r="U887" s="33">
        <v>33389</v>
      </c>
      <c r="V887" s="15">
        <f t="shared" ca="1" si="13"/>
        <v>33</v>
      </c>
      <c r="W887" s="15"/>
      <c r="X887" s="15" t="s">
        <v>120</v>
      </c>
      <c r="Y887" s="15" t="s">
        <v>157</v>
      </c>
      <c r="Z887" s="15" t="s">
        <v>129</v>
      </c>
      <c r="AA887" s="15" t="s">
        <v>130</v>
      </c>
      <c r="AB887" s="15" t="s">
        <v>131</v>
      </c>
      <c r="AC887" s="15" t="s">
        <v>208</v>
      </c>
      <c r="AD887" s="15">
        <v>1</v>
      </c>
      <c r="AE887" s="15" t="s">
        <v>133</v>
      </c>
      <c r="AF887" s="15" t="s">
        <v>134</v>
      </c>
      <c r="AG887" s="15" t="s">
        <v>1125</v>
      </c>
      <c r="AH887" s="15" t="s">
        <v>136</v>
      </c>
      <c r="AI887" s="15" t="s">
        <v>256</v>
      </c>
      <c r="AJ887" s="15" t="s">
        <v>1663</v>
      </c>
      <c r="AK887" s="15" t="s">
        <v>280</v>
      </c>
      <c r="AL887" s="15"/>
    </row>
    <row r="888" spans="1:38" x14ac:dyDescent="0.25">
      <c r="A888" s="15">
        <v>887</v>
      </c>
      <c r="B888" s="15">
        <v>1087810702</v>
      </c>
      <c r="C888" s="15" t="s">
        <v>117</v>
      </c>
      <c r="D888" s="15" t="s">
        <v>118</v>
      </c>
      <c r="E888" s="15" t="s">
        <v>54</v>
      </c>
      <c r="F888" s="15" t="s">
        <v>1121</v>
      </c>
      <c r="G888" s="15" t="s">
        <v>120</v>
      </c>
      <c r="H888" s="15" t="s">
        <v>1122</v>
      </c>
      <c r="I888" s="15" t="s">
        <v>488</v>
      </c>
      <c r="J888" s="15" t="s">
        <v>700</v>
      </c>
      <c r="K888" s="15" t="s">
        <v>478</v>
      </c>
      <c r="L888" s="15" t="s">
        <v>1252</v>
      </c>
      <c r="M888" s="15" t="s">
        <v>146</v>
      </c>
      <c r="N888" s="15" t="s">
        <v>242</v>
      </c>
      <c r="O888" s="15" t="s">
        <v>56</v>
      </c>
      <c r="P888" s="15">
        <v>252835002461</v>
      </c>
      <c r="Q888" s="15" t="s">
        <v>127</v>
      </c>
      <c r="R888" s="15">
        <v>0</v>
      </c>
      <c r="S888" s="15">
        <v>0</v>
      </c>
      <c r="T888" s="15"/>
      <c r="U888" s="33">
        <v>36924</v>
      </c>
      <c r="V888" s="15">
        <f t="shared" ca="1" si="13"/>
        <v>23</v>
      </c>
      <c r="W888" s="15"/>
      <c r="X888" s="15" t="s">
        <v>120</v>
      </c>
      <c r="Y888" s="15" t="s">
        <v>157</v>
      </c>
      <c r="Z888" s="15" t="s">
        <v>129</v>
      </c>
      <c r="AA888" s="15" t="s">
        <v>130</v>
      </c>
      <c r="AB888" s="15" t="s">
        <v>131</v>
      </c>
      <c r="AC888" s="15" t="s">
        <v>208</v>
      </c>
      <c r="AD888" s="15">
        <v>1</v>
      </c>
      <c r="AE888" s="15" t="s">
        <v>133</v>
      </c>
      <c r="AF888" s="15" t="s">
        <v>134</v>
      </c>
      <c r="AG888" s="15" t="s">
        <v>1125</v>
      </c>
      <c r="AH888" s="15" t="s">
        <v>136</v>
      </c>
      <c r="AI888" s="15" t="s">
        <v>256</v>
      </c>
      <c r="AJ888" s="15" t="s">
        <v>1663</v>
      </c>
      <c r="AK888" s="15" t="s">
        <v>280</v>
      </c>
      <c r="AL888" s="15"/>
    </row>
    <row r="889" spans="1:38" x14ac:dyDescent="0.25">
      <c r="A889" s="15">
        <v>888</v>
      </c>
      <c r="B889" s="15">
        <v>1237688181</v>
      </c>
      <c r="C889" s="15" t="s">
        <v>117</v>
      </c>
      <c r="D889" s="15" t="s">
        <v>118</v>
      </c>
      <c r="E889" s="15" t="s">
        <v>46</v>
      </c>
      <c r="F889" s="15" t="s">
        <v>1672</v>
      </c>
      <c r="G889" s="15" t="s">
        <v>1673</v>
      </c>
      <c r="H889" s="15" t="s">
        <v>1674</v>
      </c>
      <c r="I889" s="15" t="s">
        <v>965</v>
      </c>
      <c r="J889" s="15"/>
      <c r="K889" s="15" t="s">
        <v>1675</v>
      </c>
      <c r="L889" s="15" t="s">
        <v>1676</v>
      </c>
      <c r="M889" s="15" t="s">
        <v>146</v>
      </c>
      <c r="N889" s="15" t="s">
        <v>191</v>
      </c>
      <c r="O889" s="15" t="s">
        <v>50</v>
      </c>
      <c r="P889" s="15">
        <v>150330000181</v>
      </c>
      <c r="Q889" s="15" t="s">
        <v>1677</v>
      </c>
      <c r="R889" s="15">
        <v>0</v>
      </c>
      <c r="S889" s="15">
        <v>3219651820</v>
      </c>
      <c r="T889" s="15"/>
      <c r="U889" s="33">
        <v>33948</v>
      </c>
      <c r="V889" s="15">
        <v>29</v>
      </c>
      <c r="W889" s="15">
        <v>251</v>
      </c>
      <c r="X889" s="15" t="s">
        <v>253</v>
      </c>
      <c r="Y889" s="15" t="s">
        <v>132</v>
      </c>
      <c r="Z889" s="15" t="s">
        <v>132</v>
      </c>
      <c r="AA889" s="15" t="s">
        <v>130</v>
      </c>
      <c r="AB889" s="15" t="s">
        <v>131</v>
      </c>
      <c r="AC889" s="15" t="s">
        <v>208</v>
      </c>
      <c r="AD889" s="15">
        <v>2</v>
      </c>
      <c r="AE889" s="15" t="s">
        <v>133</v>
      </c>
      <c r="AF889" s="15" t="s">
        <v>134</v>
      </c>
      <c r="AG889" s="15" t="s">
        <v>135</v>
      </c>
      <c r="AH889" s="15" t="s">
        <v>136</v>
      </c>
      <c r="AI889" s="15" t="s">
        <v>1678</v>
      </c>
      <c r="AJ889" s="15" t="s">
        <v>1679</v>
      </c>
      <c r="AK889" s="15" t="s">
        <v>1</v>
      </c>
      <c r="AL889" s="15"/>
    </row>
    <row r="890" spans="1:38" x14ac:dyDescent="0.25">
      <c r="A890" s="15">
        <v>889</v>
      </c>
      <c r="B890" s="15">
        <v>1122508450</v>
      </c>
      <c r="C890" s="15" t="s">
        <v>147</v>
      </c>
      <c r="D890" s="15" t="s">
        <v>118</v>
      </c>
      <c r="E890" s="15" t="s">
        <v>46</v>
      </c>
      <c r="F890" s="15" t="s">
        <v>1672</v>
      </c>
      <c r="G890" s="15" t="s">
        <v>1673</v>
      </c>
      <c r="H890" s="15" t="s">
        <v>1674</v>
      </c>
      <c r="I890" s="15" t="s">
        <v>1680</v>
      </c>
      <c r="J890" s="15" t="s">
        <v>697</v>
      </c>
      <c r="K890" s="15" t="s">
        <v>1681</v>
      </c>
      <c r="L890" s="15" t="s">
        <v>1682</v>
      </c>
      <c r="M890" s="15" t="s">
        <v>146</v>
      </c>
      <c r="N890" s="15" t="s">
        <v>191</v>
      </c>
      <c r="O890" s="15" t="s">
        <v>50</v>
      </c>
      <c r="P890" s="15">
        <v>150330000181</v>
      </c>
      <c r="Q890" s="15" t="s">
        <v>1677</v>
      </c>
      <c r="R890" s="15">
        <v>0</v>
      </c>
      <c r="S890" s="15">
        <v>3108003873</v>
      </c>
      <c r="T890" s="15" t="s">
        <v>1683</v>
      </c>
      <c r="U890" s="33">
        <v>38253</v>
      </c>
      <c r="V890" s="15">
        <v>17</v>
      </c>
      <c r="W890" s="15">
        <v>251</v>
      </c>
      <c r="X890" s="15" t="s">
        <v>1684</v>
      </c>
      <c r="Y890" s="15" t="s">
        <v>132</v>
      </c>
      <c r="Z890" s="15" t="s">
        <v>132</v>
      </c>
      <c r="AA890" s="15" t="s">
        <v>130</v>
      </c>
      <c r="AB890" s="15" t="s">
        <v>131</v>
      </c>
      <c r="AC890" s="15" t="s">
        <v>132</v>
      </c>
      <c r="AD890" s="15">
        <v>0</v>
      </c>
      <c r="AE890" s="15" t="s">
        <v>133</v>
      </c>
      <c r="AF890" s="15" t="s">
        <v>134</v>
      </c>
      <c r="AG890" s="15" t="s">
        <v>135</v>
      </c>
      <c r="AH890" s="15" t="s">
        <v>136</v>
      </c>
      <c r="AI890" s="15" t="s">
        <v>237</v>
      </c>
      <c r="AJ890" s="15" t="s">
        <v>1679</v>
      </c>
      <c r="AK890" s="15" t="s">
        <v>1</v>
      </c>
      <c r="AL890" s="15"/>
    </row>
    <row r="891" spans="1:38" x14ac:dyDescent="0.25">
      <c r="A891" s="15">
        <v>890</v>
      </c>
      <c r="B891" s="15">
        <v>1093747515</v>
      </c>
      <c r="C891" s="15" t="s">
        <v>117</v>
      </c>
      <c r="D891" s="15" t="s">
        <v>118</v>
      </c>
      <c r="E891" s="15" t="s">
        <v>46</v>
      </c>
      <c r="F891" s="15" t="s">
        <v>1672</v>
      </c>
      <c r="G891" s="15" t="s">
        <v>1673</v>
      </c>
      <c r="H891" s="15" t="s">
        <v>1674</v>
      </c>
      <c r="I891" s="15" t="s">
        <v>1332</v>
      </c>
      <c r="J891" s="15" t="s">
        <v>220</v>
      </c>
      <c r="K891" s="15" t="s">
        <v>120</v>
      </c>
      <c r="L891" s="15" t="s">
        <v>403</v>
      </c>
      <c r="M891" s="15" t="s">
        <v>125</v>
      </c>
      <c r="N891" s="15" t="s">
        <v>191</v>
      </c>
      <c r="O891" s="15" t="s">
        <v>50</v>
      </c>
      <c r="P891" s="15">
        <v>150330000181</v>
      </c>
      <c r="Q891" s="15" t="s">
        <v>1677</v>
      </c>
      <c r="R891" s="15">
        <v>0</v>
      </c>
      <c r="S891" s="15">
        <v>3217538220</v>
      </c>
      <c r="T891" s="15" t="s">
        <v>1685</v>
      </c>
      <c r="U891" s="33">
        <v>32484</v>
      </c>
      <c r="V891" s="15">
        <v>33</v>
      </c>
      <c r="W891" s="15">
        <v>251</v>
      </c>
      <c r="X891" s="15" t="s">
        <v>120</v>
      </c>
      <c r="Y891" s="15" t="s">
        <v>132</v>
      </c>
      <c r="Z891" s="15" t="s">
        <v>132</v>
      </c>
      <c r="AA891" s="15" t="s">
        <v>130</v>
      </c>
      <c r="AB891" s="15" t="s">
        <v>131</v>
      </c>
      <c r="AC891" s="15" t="s">
        <v>153</v>
      </c>
      <c r="AD891" s="15">
        <v>3</v>
      </c>
      <c r="AE891" s="15" t="s">
        <v>133</v>
      </c>
      <c r="AF891" s="15" t="s">
        <v>134</v>
      </c>
      <c r="AG891" s="15" t="s">
        <v>135</v>
      </c>
      <c r="AH891" s="15" t="s">
        <v>136</v>
      </c>
      <c r="AI891" s="15" t="s">
        <v>1678</v>
      </c>
      <c r="AJ891" s="15" t="s">
        <v>1679</v>
      </c>
      <c r="AK891" s="15" t="s">
        <v>1</v>
      </c>
      <c r="AL891" s="15"/>
    </row>
    <row r="892" spans="1:38" x14ac:dyDescent="0.25">
      <c r="A892" s="15">
        <v>891</v>
      </c>
      <c r="B892" s="15">
        <v>1121910874</v>
      </c>
      <c r="C892" s="15" t="s">
        <v>117</v>
      </c>
      <c r="D892" s="15" t="s">
        <v>118</v>
      </c>
      <c r="E892" s="15" t="s">
        <v>46</v>
      </c>
      <c r="F892" s="15" t="s">
        <v>1672</v>
      </c>
      <c r="G892" s="15" t="s">
        <v>1673</v>
      </c>
      <c r="H892" s="15" t="s">
        <v>1674</v>
      </c>
      <c r="I892" s="15" t="s">
        <v>165</v>
      </c>
      <c r="J892" s="15" t="s">
        <v>1686</v>
      </c>
      <c r="K892" s="15" t="s">
        <v>123</v>
      </c>
      <c r="L892" s="15" t="s">
        <v>169</v>
      </c>
      <c r="M892" s="15" t="s">
        <v>125</v>
      </c>
      <c r="N892" s="15" t="s">
        <v>242</v>
      </c>
      <c r="O892" s="15" t="s">
        <v>50</v>
      </c>
      <c r="P892" s="15">
        <v>150330000181</v>
      </c>
      <c r="Q892" s="15" t="s">
        <v>1677</v>
      </c>
      <c r="R892" s="15">
        <v>0</v>
      </c>
      <c r="S892" s="15">
        <v>3105915626</v>
      </c>
      <c r="T892" s="15" t="s">
        <v>1687</v>
      </c>
      <c r="U892" s="33">
        <v>33570</v>
      </c>
      <c r="V892" s="15">
        <v>30</v>
      </c>
      <c r="W892" s="15">
        <v>251</v>
      </c>
      <c r="X892" s="15" t="s">
        <v>120</v>
      </c>
      <c r="Y892" s="15" t="s">
        <v>132</v>
      </c>
      <c r="Z892" s="15" t="s">
        <v>132</v>
      </c>
      <c r="AA892" s="15" t="s">
        <v>130</v>
      </c>
      <c r="AB892" s="15" t="s">
        <v>131</v>
      </c>
      <c r="AC892" s="15" t="s">
        <v>153</v>
      </c>
      <c r="AD892" s="15">
        <v>2</v>
      </c>
      <c r="AE892" s="15" t="s">
        <v>133</v>
      </c>
      <c r="AF892" s="15" t="s">
        <v>134</v>
      </c>
      <c r="AG892" s="15" t="s">
        <v>135</v>
      </c>
      <c r="AH892" s="15" t="s">
        <v>136</v>
      </c>
      <c r="AI892" s="15" t="s">
        <v>1678</v>
      </c>
      <c r="AJ892" s="15" t="s">
        <v>1679</v>
      </c>
      <c r="AK892" s="15" t="s">
        <v>1</v>
      </c>
      <c r="AL892" s="15"/>
    </row>
    <row r="893" spans="1:38" x14ac:dyDescent="0.25">
      <c r="A893" s="15">
        <v>892</v>
      </c>
      <c r="B893" s="15">
        <v>1119947214</v>
      </c>
      <c r="C893" s="15" t="s">
        <v>117</v>
      </c>
      <c r="D893" s="15" t="s">
        <v>118</v>
      </c>
      <c r="E893" s="15" t="s">
        <v>46</v>
      </c>
      <c r="F893" s="15" t="s">
        <v>1672</v>
      </c>
      <c r="G893" s="15" t="s">
        <v>1673</v>
      </c>
      <c r="H893" s="15" t="s">
        <v>1674</v>
      </c>
      <c r="I893" s="15" t="s">
        <v>1688</v>
      </c>
      <c r="J893" s="15" t="s">
        <v>1412</v>
      </c>
      <c r="K893" s="15" t="s">
        <v>1689</v>
      </c>
      <c r="L893" s="15" t="s">
        <v>385</v>
      </c>
      <c r="M893" s="15" t="s">
        <v>125</v>
      </c>
      <c r="N893" s="15" t="s">
        <v>242</v>
      </c>
      <c r="O893" s="15" t="s">
        <v>50</v>
      </c>
      <c r="P893" s="15">
        <v>150330000181</v>
      </c>
      <c r="Q893" s="15" t="s">
        <v>1677</v>
      </c>
      <c r="R893" s="15">
        <v>0</v>
      </c>
      <c r="S893" s="15">
        <v>3124361695</v>
      </c>
      <c r="T893" s="15" t="s">
        <v>1690</v>
      </c>
      <c r="U893" s="33">
        <v>32501</v>
      </c>
      <c r="V893" s="15">
        <v>33</v>
      </c>
      <c r="W893" s="15">
        <v>251</v>
      </c>
      <c r="X893" s="15" t="s">
        <v>120</v>
      </c>
      <c r="Y893" s="15" t="s">
        <v>132</v>
      </c>
      <c r="Z893" s="15" t="s">
        <v>132</v>
      </c>
      <c r="AA893" s="15" t="s">
        <v>130</v>
      </c>
      <c r="AB893" s="15" t="s">
        <v>131</v>
      </c>
      <c r="AC893" s="15" t="s">
        <v>153</v>
      </c>
      <c r="AD893" s="15">
        <v>4</v>
      </c>
      <c r="AE893" s="15" t="s">
        <v>133</v>
      </c>
      <c r="AF893" s="15" t="s">
        <v>134</v>
      </c>
      <c r="AG893" s="15" t="s">
        <v>135</v>
      </c>
      <c r="AH893" s="15" t="s">
        <v>136</v>
      </c>
      <c r="AI893" s="15" t="s">
        <v>1678</v>
      </c>
      <c r="AJ893" s="15" t="s">
        <v>1679</v>
      </c>
      <c r="AK893" s="15" t="s">
        <v>1</v>
      </c>
      <c r="AL893" s="15"/>
    </row>
    <row r="894" spans="1:38" x14ac:dyDescent="0.25">
      <c r="A894" s="15">
        <v>893</v>
      </c>
      <c r="B894" s="15">
        <v>1117808445</v>
      </c>
      <c r="C894" s="15" t="s">
        <v>147</v>
      </c>
      <c r="D894" s="15" t="s">
        <v>118</v>
      </c>
      <c r="E894" s="15" t="s">
        <v>46</v>
      </c>
      <c r="F894" s="15" t="s">
        <v>1672</v>
      </c>
      <c r="G894" s="15" t="s">
        <v>1673</v>
      </c>
      <c r="H894" s="15" t="s">
        <v>1674</v>
      </c>
      <c r="I894" s="15" t="s">
        <v>1691</v>
      </c>
      <c r="J894" s="15"/>
      <c r="K894" s="15" t="s">
        <v>1692</v>
      </c>
      <c r="L894" s="15" t="s">
        <v>403</v>
      </c>
      <c r="M894" s="15" t="s">
        <v>125</v>
      </c>
      <c r="N894" s="15" t="s">
        <v>242</v>
      </c>
      <c r="O894" s="15" t="s">
        <v>50</v>
      </c>
      <c r="P894" s="15">
        <v>150330000181</v>
      </c>
      <c r="Q894" s="15" t="s">
        <v>1677</v>
      </c>
      <c r="R894" s="15">
        <v>0</v>
      </c>
      <c r="S894" s="15">
        <v>3223570786</v>
      </c>
      <c r="T894" s="15" t="s">
        <v>1693</v>
      </c>
      <c r="U894" s="33">
        <v>38479</v>
      </c>
      <c r="V894" s="15">
        <v>17</v>
      </c>
      <c r="W894" s="15">
        <v>251</v>
      </c>
      <c r="X894" s="15" t="s">
        <v>120</v>
      </c>
      <c r="Y894" s="15" t="s">
        <v>132</v>
      </c>
      <c r="Z894" s="15" t="s">
        <v>132</v>
      </c>
      <c r="AA894" s="15" t="s">
        <v>130</v>
      </c>
      <c r="AB894" s="15" t="s">
        <v>131</v>
      </c>
      <c r="AC894" s="15" t="s">
        <v>153</v>
      </c>
      <c r="AD894" s="15">
        <v>1</v>
      </c>
      <c r="AE894" s="15" t="s">
        <v>133</v>
      </c>
      <c r="AF894" s="15" t="s">
        <v>134</v>
      </c>
      <c r="AG894" s="15" t="s">
        <v>135</v>
      </c>
      <c r="AH894" s="15" t="s">
        <v>136</v>
      </c>
      <c r="AI894" s="15" t="s">
        <v>237</v>
      </c>
      <c r="AJ894" s="15" t="s">
        <v>1679</v>
      </c>
      <c r="AK894" s="15" t="s">
        <v>1</v>
      </c>
      <c r="AL894" s="15"/>
    </row>
    <row r="895" spans="1:38" x14ac:dyDescent="0.25">
      <c r="A895" s="15">
        <v>894</v>
      </c>
      <c r="B895" s="15">
        <v>1117806778</v>
      </c>
      <c r="C895" s="15" t="s">
        <v>147</v>
      </c>
      <c r="D895" s="15" t="s">
        <v>118</v>
      </c>
      <c r="E895" s="15" t="s">
        <v>46</v>
      </c>
      <c r="F895" s="15" t="s">
        <v>1672</v>
      </c>
      <c r="G895" s="15" t="s">
        <v>1673</v>
      </c>
      <c r="H895" s="15" t="s">
        <v>1674</v>
      </c>
      <c r="I895" s="15" t="s">
        <v>1694</v>
      </c>
      <c r="J895" s="15" t="s">
        <v>283</v>
      </c>
      <c r="K895" s="15" t="s">
        <v>1206</v>
      </c>
      <c r="L895" s="15" t="s">
        <v>929</v>
      </c>
      <c r="M895" s="15" t="s">
        <v>125</v>
      </c>
      <c r="N895" s="15" t="s">
        <v>242</v>
      </c>
      <c r="O895" s="15" t="s">
        <v>50</v>
      </c>
      <c r="P895" s="15">
        <v>150330000181</v>
      </c>
      <c r="Q895" s="15" t="s">
        <v>1677</v>
      </c>
      <c r="R895" s="15">
        <v>0</v>
      </c>
      <c r="S895" s="15">
        <v>3113051386</v>
      </c>
      <c r="T895" s="15" t="s">
        <v>1695</v>
      </c>
      <c r="U895" s="33">
        <v>37981</v>
      </c>
      <c r="V895" s="15">
        <v>18</v>
      </c>
      <c r="W895" s="15">
        <v>251</v>
      </c>
      <c r="X895" s="15" t="s">
        <v>120</v>
      </c>
      <c r="Y895" s="15" t="s">
        <v>132</v>
      </c>
      <c r="Z895" s="15" t="s">
        <v>132</v>
      </c>
      <c r="AA895" s="15" t="s">
        <v>130</v>
      </c>
      <c r="AB895" s="15" t="s">
        <v>131</v>
      </c>
      <c r="AC895" s="15" t="s">
        <v>153</v>
      </c>
      <c r="AD895" s="15">
        <v>1</v>
      </c>
      <c r="AE895" s="15" t="s">
        <v>133</v>
      </c>
      <c r="AF895" s="15" t="s">
        <v>134</v>
      </c>
      <c r="AG895" s="15" t="s">
        <v>135</v>
      </c>
      <c r="AH895" s="15" t="s">
        <v>136</v>
      </c>
      <c r="AI895" s="15" t="s">
        <v>1678</v>
      </c>
      <c r="AJ895" s="15" t="s">
        <v>1679</v>
      </c>
      <c r="AK895" s="15" t="s">
        <v>1</v>
      </c>
      <c r="AL895" s="15"/>
    </row>
    <row r="896" spans="1:38" x14ac:dyDescent="0.25">
      <c r="A896" s="15">
        <v>895</v>
      </c>
      <c r="B896" s="15">
        <v>1122925443</v>
      </c>
      <c r="C896" s="15" t="s">
        <v>147</v>
      </c>
      <c r="D896" s="15" t="s">
        <v>118</v>
      </c>
      <c r="E896" s="15" t="s">
        <v>46</v>
      </c>
      <c r="F896" s="15" t="s">
        <v>1672</v>
      </c>
      <c r="G896" s="15" t="s">
        <v>1673</v>
      </c>
      <c r="H896" s="15" t="s">
        <v>1674</v>
      </c>
      <c r="I896" s="15" t="s">
        <v>355</v>
      </c>
      <c r="J896" s="15" t="s">
        <v>957</v>
      </c>
      <c r="K896" s="15" t="s">
        <v>1696</v>
      </c>
      <c r="L896" s="15" t="s">
        <v>1697</v>
      </c>
      <c r="M896" s="15" t="s">
        <v>146</v>
      </c>
      <c r="N896" s="15" t="s">
        <v>242</v>
      </c>
      <c r="O896" s="15" t="s">
        <v>50</v>
      </c>
      <c r="P896" s="15">
        <v>150330000181</v>
      </c>
      <c r="Q896" s="15" t="s">
        <v>1677</v>
      </c>
      <c r="R896" s="15">
        <v>0</v>
      </c>
      <c r="S896" s="15">
        <v>3227914411</v>
      </c>
      <c r="T896" s="15" t="s">
        <v>1698</v>
      </c>
      <c r="U896" s="33">
        <v>37987</v>
      </c>
      <c r="V896" s="15">
        <v>18</v>
      </c>
      <c r="W896" s="15">
        <v>251</v>
      </c>
      <c r="X896" s="15" t="s">
        <v>120</v>
      </c>
      <c r="Y896" s="15" t="s">
        <v>132</v>
      </c>
      <c r="Z896" s="15" t="s">
        <v>132</v>
      </c>
      <c r="AA896" s="15" t="s">
        <v>130</v>
      </c>
      <c r="AB896" s="15" t="s">
        <v>131</v>
      </c>
      <c r="AC896" s="15" t="s">
        <v>132</v>
      </c>
      <c r="AD896" s="15">
        <v>0</v>
      </c>
      <c r="AE896" s="15" t="s">
        <v>133</v>
      </c>
      <c r="AF896" s="15" t="s">
        <v>134</v>
      </c>
      <c r="AG896" s="15" t="s">
        <v>135</v>
      </c>
      <c r="AH896" s="15" t="s">
        <v>136</v>
      </c>
      <c r="AI896" s="15" t="s">
        <v>237</v>
      </c>
      <c r="AJ896" s="15" t="s">
        <v>1679</v>
      </c>
      <c r="AK896" s="15" t="s">
        <v>1</v>
      </c>
      <c r="AL896" s="15"/>
    </row>
    <row r="897" spans="1:38" x14ac:dyDescent="0.25">
      <c r="A897" s="15">
        <v>896</v>
      </c>
      <c r="B897" s="15">
        <v>39626656</v>
      </c>
      <c r="C897" s="15" t="s">
        <v>117</v>
      </c>
      <c r="D897" s="15" t="s">
        <v>118</v>
      </c>
      <c r="E897" s="15" t="s">
        <v>46</v>
      </c>
      <c r="F897" s="15" t="s">
        <v>1672</v>
      </c>
      <c r="G897" s="15" t="s">
        <v>1673</v>
      </c>
      <c r="H897" s="15" t="s">
        <v>1674</v>
      </c>
      <c r="I897" s="15" t="s">
        <v>969</v>
      </c>
      <c r="J897" s="15"/>
      <c r="K897" s="15" t="s">
        <v>190</v>
      </c>
      <c r="L897" s="15" t="s">
        <v>1699</v>
      </c>
      <c r="M897" s="15" t="s">
        <v>125</v>
      </c>
      <c r="N897" s="15" t="s">
        <v>242</v>
      </c>
      <c r="O897" s="15" t="s">
        <v>50</v>
      </c>
      <c r="P897" s="15">
        <v>150330000181</v>
      </c>
      <c r="Q897" s="15" t="s">
        <v>1677</v>
      </c>
      <c r="R897" s="15">
        <v>0</v>
      </c>
      <c r="S897" s="15">
        <v>3118738697</v>
      </c>
      <c r="T897" s="15"/>
      <c r="U897" s="33">
        <v>27242</v>
      </c>
      <c r="V897" s="15">
        <v>48</v>
      </c>
      <c r="W897" s="15">
        <v>251</v>
      </c>
      <c r="X897" s="15" t="s">
        <v>253</v>
      </c>
      <c r="Y897" s="15" t="s">
        <v>132</v>
      </c>
      <c r="Z897" s="15" t="s">
        <v>132</v>
      </c>
      <c r="AA897" s="15" t="s">
        <v>130</v>
      </c>
      <c r="AB897" s="15" t="s">
        <v>131</v>
      </c>
      <c r="AC897" s="15" t="s">
        <v>132</v>
      </c>
      <c r="AD897" s="15">
        <v>0</v>
      </c>
      <c r="AE897" s="15" t="s">
        <v>133</v>
      </c>
      <c r="AF897" s="15" t="s">
        <v>134</v>
      </c>
      <c r="AG897" s="15" t="s">
        <v>135</v>
      </c>
      <c r="AH897" s="15" t="s">
        <v>136</v>
      </c>
      <c r="AI897" s="15" t="s">
        <v>1678</v>
      </c>
      <c r="AJ897" s="15" t="s">
        <v>1679</v>
      </c>
      <c r="AK897" s="15" t="s">
        <v>1</v>
      </c>
      <c r="AL897" s="15"/>
    </row>
    <row r="898" spans="1:38" x14ac:dyDescent="0.25">
      <c r="A898" s="15">
        <v>897</v>
      </c>
      <c r="B898" s="15">
        <v>1148956897</v>
      </c>
      <c r="C898" s="15" t="s">
        <v>117</v>
      </c>
      <c r="D898" s="15" t="s">
        <v>118</v>
      </c>
      <c r="E898" s="15" t="s">
        <v>46</v>
      </c>
      <c r="F898" s="15" t="s">
        <v>1672</v>
      </c>
      <c r="G898" s="15" t="s">
        <v>1673</v>
      </c>
      <c r="H898" s="15" t="s">
        <v>1674</v>
      </c>
      <c r="I898" s="15" t="s">
        <v>849</v>
      </c>
      <c r="J898" s="15" t="s">
        <v>275</v>
      </c>
      <c r="K898" s="15" t="s">
        <v>403</v>
      </c>
      <c r="L898" s="15" t="s">
        <v>1700</v>
      </c>
      <c r="M898" s="15" t="s">
        <v>125</v>
      </c>
      <c r="N898" s="15" t="s">
        <v>242</v>
      </c>
      <c r="O898" s="15" t="s">
        <v>50</v>
      </c>
      <c r="P898" s="15">
        <v>150330000181</v>
      </c>
      <c r="Q898" s="15" t="s">
        <v>1677</v>
      </c>
      <c r="R898" s="15">
        <v>0</v>
      </c>
      <c r="S898" s="15">
        <v>3123878199</v>
      </c>
      <c r="T898" s="15"/>
      <c r="U898" s="33">
        <v>33094</v>
      </c>
      <c r="V898" s="15">
        <v>32</v>
      </c>
      <c r="W898" s="15">
        <v>251</v>
      </c>
      <c r="X898" s="15" t="s">
        <v>253</v>
      </c>
      <c r="Y898" s="15" t="s">
        <v>132</v>
      </c>
      <c r="Z898" s="15" t="s">
        <v>132</v>
      </c>
      <c r="AA898" s="15" t="s">
        <v>130</v>
      </c>
      <c r="AB898" s="15" t="s">
        <v>131</v>
      </c>
      <c r="AC898" s="15" t="s">
        <v>153</v>
      </c>
      <c r="AD898" s="15">
        <v>1</v>
      </c>
      <c r="AE898" s="15" t="s">
        <v>133</v>
      </c>
      <c r="AF898" s="15" t="s">
        <v>134</v>
      </c>
      <c r="AG898" s="15" t="s">
        <v>135</v>
      </c>
      <c r="AH898" s="15" t="s">
        <v>136</v>
      </c>
      <c r="AI898" s="15" t="s">
        <v>237</v>
      </c>
      <c r="AJ898" s="15" t="s">
        <v>1679</v>
      </c>
      <c r="AK898" s="15" t="s">
        <v>1</v>
      </c>
      <c r="AL898" s="15"/>
    </row>
    <row r="899" spans="1:38" x14ac:dyDescent="0.25">
      <c r="A899" s="15">
        <v>898</v>
      </c>
      <c r="B899" s="15">
        <v>1214464771</v>
      </c>
      <c r="C899" s="15" t="s">
        <v>117</v>
      </c>
      <c r="D899" s="15" t="s">
        <v>118</v>
      </c>
      <c r="E899" s="15" t="s">
        <v>46</v>
      </c>
      <c r="F899" s="15" t="s">
        <v>1672</v>
      </c>
      <c r="G899" s="15" t="s">
        <v>1673</v>
      </c>
      <c r="H899" s="15" t="s">
        <v>1674</v>
      </c>
      <c r="I899" s="15" t="s">
        <v>148</v>
      </c>
      <c r="J899" s="15" t="s">
        <v>230</v>
      </c>
      <c r="K899" s="15" t="s">
        <v>1701</v>
      </c>
      <c r="L899" s="15"/>
      <c r="M899" s="15" t="s">
        <v>125</v>
      </c>
      <c r="N899" s="15" t="s">
        <v>242</v>
      </c>
      <c r="O899" s="15" t="s">
        <v>50</v>
      </c>
      <c r="P899" s="15">
        <v>150330000181</v>
      </c>
      <c r="Q899" s="15" t="s">
        <v>1677</v>
      </c>
      <c r="R899" s="15">
        <v>0</v>
      </c>
      <c r="S899" s="15">
        <v>3113230764</v>
      </c>
      <c r="T899" s="15"/>
      <c r="U899" s="33">
        <v>32627</v>
      </c>
      <c r="V899" s="15">
        <v>33</v>
      </c>
      <c r="W899" s="15">
        <v>251</v>
      </c>
      <c r="X899" s="15" t="s">
        <v>253</v>
      </c>
      <c r="Y899" s="15" t="s">
        <v>132</v>
      </c>
      <c r="Z899" s="15" t="s">
        <v>132</v>
      </c>
      <c r="AA899" s="15" t="s">
        <v>130</v>
      </c>
      <c r="AB899" s="15" t="s">
        <v>131</v>
      </c>
      <c r="AC899" s="15" t="s">
        <v>153</v>
      </c>
      <c r="AD899" s="15">
        <v>1</v>
      </c>
      <c r="AE899" s="15" t="s">
        <v>133</v>
      </c>
      <c r="AF899" s="15" t="s">
        <v>134</v>
      </c>
      <c r="AG899" s="15" t="s">
        <v>135</v>
      </c>
      <c r="AH899" s="15" t="s">
        <v>136</v>
      </c>
      <c r="AI899" s="15" t="s">
        <v>237</v>
      </c>
      <c r="AJ899" s="15" t="s">
        <v>1679</v>
      </c>
      <c r="AK899" s="15" t="s">
        <v>1</v>
      </c>
      <c r="AL899" s="15"/>
    </row>
    <row r="900" spans="1:38" x14ac:dyDescent="0.25">
      <c r="A900" s="15">
        <v>899</v>
      </c>
      <c r="B900" s="15">
        <v>1093800947</v>
      </c>
      <c r="C900" s="15" t="s">
        <v>117</v>
      </c>
      <c r="D900" s="15" t="s">
        <v>118</v>
      </c>
      <c r="E900" s="15" t="s">
        <v>46</v>
      </c>
      <c r="F900" s="15" t="s">
        <v>1672</v>
      </c>
      <c r="G900" s="15" t="s">
        <v>1673</v>
      </c>
      <c r="H900" s="15" t="s">
        <v>1674</v>
      </c>
      <c r="I900" s="15" t="s">
        <v>1544</v>
      </c>
      <c r="J900" s="15" t="s">
        <v>677</v>
      </c>
      <c r="K900" s="15" t="s">
        <v>1702</v>
      </c>
      <c r="L900" s="15" t="s">
        <v>1168</v>
      </c>
      <c r="M900" s="15" t="s">
        <v>125</v>
      </c>
      <c r="N900" s="15" t="s">
        <v>242</v>
      </c>
      <c r="O900" s="15" t="s">
        <v>50</v>
      </c>
      <c r="P900" s="15">
        <v>150330000181</v>
      </c>
      <c r="Q900" s="15" t="s">
        <v>1677</v>
      </c>
      <c r="R900" s="15">
        <v>0</v>
      </c>
      <c r="S900" s="15">
        <v>3232281077</v>
      </c>
      <c r="T900" s="15"/>
      <c r="U900" s="33">
        <v>36321</v>
      </c>
      <c r="V900" s="15">
        <v>23</v>
      </c>
      <c r="W900" s="15">
        <v>251</v>
      </c>
      <c r="X900" s="15" t="s">
        <v>120</v>
      </c>
      <c r="Y900" s="15" t="s">
        <v>132</v>
      </c>
      <c r="Z900" s="15" t="s">
        <v>132</v>
      </c>
      <c r="AA900" s="15" t="s">
        <v>130</v>
      </c>
      <c r="AB900" s="15" t="s">
        <v>131</v>
      </c>
      <c r="AC900" s="15" t="s">
        <v>153</v>
      </c>
      <c r="AD900" s="15">
        <v>2</v>
      </c>
      <c r="AE900" s="15" t="s">
        <v>133</v>
      </c>
      <c r="AF900" s="15" t="s">
        <v>134</v>
      </c>
      <c r="AG900" s="15" t="s">
        <v>135</v>
      </c>
      <c r="AH900" s="15" t="s">
        <v>136</v>
      </c>
      <c r="AI900" s="15" t="s">
        <v>237</v>
      </c>
      <c r="AJ900" s="15" t="s">
        <v>1679</v>
      </c>
      <c r="AK900" s="15" t="s">
        <v>1</v>
      </c>
      <c r="AL900" s="15"/>
    </row>
    <row r="901" spans="1:38" x14ac:dyDescent="0.25">
      <c r="A901" s="15">
        <v>900</v>
      </c>
      <c r="B901" s="15">
        <v>40272702</v>
      </c>
      <c r="C901" s="15" t="s">
        <v>117</v>
      </c>
      <c r="D901" s="15" t="s">
        <v>118</v>
      </c>
      <c r="E901" s="15" t="s">
        <v>46</v>
      </c>
      <c r="F901" s="15" t="s">
        <v>1672</v>
      </c>
      <c r="G901" s="15" t="s">
        <v>1673</v>
      </c>
      <c r="H901" s="15" t="s">
        <v>1674</v>
      </c>
      <c r="I901" s="15" t="s">
        <v>1220</v>
      </c>
      <c r="J901" s="15"/>
      <c r="K901" s="15" t="s">
        <v>1703</v>
      </c>
      <c r="L901" s="15" t="s">
        <v>1703</v>
      </c>
      <c r="M901" s="15" t="s">
        <v>125</v>
      </c>
      <c r="N901" s="15" t="s">
        <v>126</v>
      </c>
      <c r="O901" s="15" t="s">
        <v>50</v>
      </c>
      <c r="P901" s="15">
        <v>150330000181</v>
      </c>
      <c r="Q901" s="15" t="s">
        <v>1677</v>
      </c>
      <c r="R901" s="15">
        <v>0</v>
      </c>
      <c r="S901" s="15">
        <v>3222789062</v>
      </c>
      <c r="T901" s="15" t="s">
        <v>1704</v>
      </c>
      <c r="U901" s="33">
        <v>29369</v>
      </c>
      <c r="V901" s="15">
        <v>42</v>
      </c>
      <c r="W901" s="15">
        <v>251</v>
      </c>
      <c r="X901" s="15" t="s">
        <v>253</v>
      </c>
      <c r="Y901" s="15" t="s">
        <v>132</v>
      </c>
      <c r="Z901" s="15" t="s">
        <v>132</v>
      </c>
      <c r="AA901" s="15" t="s">
        <v>130</v>
      </c>
      <c r="AB901" s="15" t="s">
        <v>131</v>
      </c>
      <c r="AC901" s="15" t="s">
        <v>153</v>
      </c>
      <c r="AD901" s="15">
        <v>2</v>
      </c>
      <c r="AE901" s="15" t="s">
        <v>133</v>
      </c>
      <c r="AF901" s="15" t="s">
        <v>134</v>
      </c>
      <c r="AG901" s="15" t="s">
        <v>135</v>
      </c>
      <c r="AH901" s="15" t="s">
        <v>136</v>
      </c>
      <c r="AI901" s="15" t="s">
        <v>1678</v>
      </c>
      <c r="AJ901" s="15" t="s">
        <v>1679</v>
      </c>
      <c r="AK901" s="15" t="s">
        <v>1</v>
      </c>
      <c r="AL901" s="15"/>
    </row>
    <row r="902" spans="1:38" x14ac:dyDescent="0.25">
      <c r="A902" s="15">
        <v>901</v>
      </c>
      <c r="B902" s="15">
        <v>1237688170</v>
      </c>
      <c r="C902" s="15" t="s">
        <v>117</v>
      </c>
      <c r="D902" s="15" t="s">
        <v>118</v>
      </c>
      <c r="E902" s="15" t="s">
        <v>46</v>
      </c>
      <c r="F902" s="15" t="s">
        <v>1672</v>
      </c>
      <c r="G902" s="15" t="s">
        <v>1673</v>
      </c>
      <c r="H902" s="15" t="s">
        <v>1674</v>
      </c>
      <c r="I902" s="15" t="s">
        <v>1705</v>
      </c>
      <c r="J902" s="15"/>
      <c r="K902" s="15" t="s">
        <v>565</v>
      </c>
      <c r="L902" s="15" t="s">
        <v>1706</v>
      </c>
      <c r="M902" s="15" t="s">
        <v>146</v>
      </c>
      <c r="N902" s="15" t="s">
        <v>126</v>
      </c>
      <c r="O902" s="15" t="s">
        <v>50</v>
      </c>
      <c r="P902" s="15">
        <v>150330000181</v>
      </c>
      <c r="Q902" s="15" t="s">
        <v>1677</v>
      </c>
      <c r="R902" s="15">
        <v>0</v>
      </c>
      <c r="S902" s="15"/>
      <c r="T902" s="15"/>
      <c r="U902" s="33">
        <v>31920</v>
      </c>
      <c r="V902" s="15">
        <v>35</v>
      </c>
      <c r="W902" s="15">
        <v>251</v>
      </c>
      <c r="X902" s="15" t="s">
        <v>253</v>
      </c>
      <c r="Y902" s="15" t="s">
        <v>132</v>
      </c>
      <c r="Z902" s="15" t="s">
        <v>132</v>
      </c>
      <c r="AA902" s="15" t="s">
        <v>130</v>
      </c>
      <c r="AB902" s="15" t="s">
        <v>131</v>
      </c>
      <c r="AC902" s="15" t="s">
        <v>132</v>
      </c>
      <c r="AD902" s="15">
        <v>0</v>
      </c>
      <c r="AE902" s="15" t="s">
        <v>133</v>
      </c>
      <c r="AF902" s="15" t="s">
        <v>134</v>
      </c>
      <c r="AG902" s="15" t="s">
        <v>135</v>
      </c>
      <c r="AH902" s="15" t="s">
        <v>236</v>
      </c>
      <c r="AI902" s="15" t="s">
        <v>237</v>
      </c>
      <c r="AJ902" s="15" t="s">
        <v>1679</v>
      </c>
      <c r="AK902" s="15" t="s">
        <v>1</v>
      </c>
      <c r="AL902" s="15"/>
    </row>
    <row r="903" spans="1:38" x14ac:dyDescent="0.25">
      <c r="A903" s="15">
        <v>902</v>
      </c>
      <c r="B903" s="15">
        <v>1120559937</v>
      </c>
      <c r="C903" s="15" t="s">
        <v>147</v>
      </c>
      <c r="D903" s="15" t="s">
        <v>118</v>
      </c>
      <c r="E903" s="15" t="s">
        <v>46</v>
      </c>
      <c r="F903" s="15" t="s">
        <v>1672</v>
      </c>
      <c r="G903" s="15" t="s">
        <v>1673</v>
      </c>
      <c r="H903" s="15" t="s">
        <v>1674</v>
      </c>
      <c r="I903" s="15" t="s">
        <v>754</v>
      </c>
      <c r="J903" s="15" t="s">
        <v>626</v>
      </c>
      <c r="K903" s="15" t="s">
        <v>416</v>
      </c>
      <c r="L903" s="15" t="s">
        <v>805</v>
      </c>
      <c r="M903" s="15" t="s">
        <v>125</v>
      </c>
      <c r="N903" s="15" t="s">
        <v>242</v>
      </c>
      <c r="O903" s="15" t="s">
        <v>50</v>
      </c>
      <c r="P903" s="15">
        <v>150330000181</v>
      </c>
      <c r="Q903" s="15" t="s">
        <v>1677</v>
      </c>
      <c r="R903" s="15">
        <v>0</v>
      </c>
      <c r="S903" s="15"/>
      <c r="T903" s="15"/>
      <c r="U903" s="33">
        <v>38258</v>
      </c>
      <c r="V903" s="15">
        <v>17</v>
      </c>
      <c r="W903" s="15">
        <v>251</v>
      </c>
      <c r="X903" s="15" t="s">
        <v>120</v>
      </c>
      <c r="Y903" s="15" t="s">
        <v>132</v>
      </c>
      <c r="Z903" s="15" t="s">
        <v>132</v>
      </c>
      <c r="AA903" s="15" t="s">
        <v>130</v>
      </c>
      <c r="AB903" s="15" t="s">
        <v>131</v>
      </c>
      <c r="AC903" s="15" t="s">
        <v>153</v>
      </c>
      <c r="AD903" s="15">
        <v>1</v>
      </c>
      <c r="AE903" s="15" t="s">
        <v>133</v>
      </c>
      <c r="AF903" s="15" t="s">
        <v>174</v>
      </c>
      <c r="AG903" s="15" t="s">
        <v>135</v>
      </c>
      <c r="AH903" s="15" t="s">
        <v>136</v>
      </c>
      <c r="AI903" s="15" t="s">
        <v>1678</v>
      </c>
      <c r="AJ903" s="15" t="s">
        <v>1679</v>
      </c>
      <c r="AK903" s="15" t="s">
        <v>1</v>
      </c>
      <c r="AL903" s="15"/>
    </row>
    <row r="904" spans="1:38" x14ac:dyDescent="0.25">
      <c r="A904" s="15">
        <v>903</v>
      </c>
      <c r="B904" s="15">
        <v>86006993</v>
      </c>
      <c r="C904" s="15" t="s">
        <v>117</v>
      </c>
      <c r="D904" s="15" t="s">
        <v>118</v>
      </c>
      <c r="E904" s="15" t="s">
        <v>46</v>
      </c>
      <c r="F904" s="15" t="s">
        <v>1672</v>
      </c>
      <c r="G904" s="15" t="s">
        <v>1673</v>
      </c>
      <c r="H904" s="15" t="s">
        <v>1674</v>
      </c>
      <c r="I904" s="15" t="s">
        <v>249</v>
      </c>
      <c r="J904" s="15" t="s">
        <v>897</v>
      </c>
      <c r="K904" s="15" t="s">
        <v>537</v>
      </c>
      <c r="L904" s="15" t="s">
        <v>1707</v>
      </c>
      <c r="M904" s="15" t="s">
        <v>146</v>
      </c>
      <c r="N904" s="15" t="s">
        <v>126</v>
      </c>
      <c r="O904" s="15" t="s">
        <v>50</v>
      </c>
      <c r="P904" s="15">
        <v>150330000181</v>
      </c>
      <c r="Q904" s="15" t="s">
        <v>1677</v>
      </c>
      <c r="R904" s="15">
        <v>0</v>
      </c>
      <c r="S904" s="15">
        <v>3136383833</v>
      </c>
      <c r="T904" s="15" t="s">
        <v>1708</v>
      </c>
      <c r="U904" s="33">
        <v>25750</v>
      </c>
      <c r="V904" s="15">
        <v>52</v>
      </c>
      <c r="W904" s="15">
        <v>251</v>
      </c>
      <c r="X904" s="15" t="s">
        <v>253</v>
      </c>
      <c r="Y904" s="15" t="s">
        <v>132</v>
      </c>
      <c r="Z904" s="15" t="s">
        <v>132</v>
      </c>
      <c r="AA904" s="15" t="s">
        <v>130</v>
      </c>
      <c r="AB904" s="15" t="s">
        <v>131</v>
      </c>
      <c r="AC904" s="15" t="s">
        <v>208</v>
      </c>
      <c r="AD904" s="15">
        <v>2</v>
      </c>
      <c r="AE904" s="15" t="s">
        <v>133</v>
      </c>
      <c r="AF904" s="15" t="s">
        <v>134</v>
      </c>
      <c r="AG904" s="15" t="s">
        <v>135</v>
      </c>
      <c r="AH904" s="15" t="s">
        <v>136</v>
      </c>
      <c r="AI904" s="15" t="s">
        <v>237</v>
      </c>
      <c r="AJ904" s="15" t="s">
        <v>1679</v>
      </c>
      <c r="AK904" s="15" t="s">
        <v>1</v>
      </c>
      <c r="AL904" s="15"/>
    </row>
    <row r="905" spans="1:38" x14ac:dyDescent="0.25">
      <c r="A905" s="15">
        <v>904</v>
      </c>
      <c r="B905" s="15">
        <v>1149196508</v>
      </c>
      <c r="C905" s="15" t="s">
        <v>117</v>
      </c>
      <c r="D905" s="15" t="s">
        <v>118</v>
      </c>
      <c r="E905" s="15" t="s">
        <v>46</v>
      </c>
      <c r="F905" s="15" t="s">
        <v>1672</v>
      </c>
      <c r="G905" s="15" t="s">
        <v>1673</v>
      </c>
      <c r="H905" s="15" t="s">
        <v>1674</v>
      </c>
      <c r="I905" s="15" t="s">
        <v>290</v>
      </c>
      <c r="J905" s="15" t="s">
        <v>230</v>
      </c>
      <c r="K905" s="15" t="s">
        <v>268</v>
      </c>
      <c r="L905" s="15" t="s">
        <v>1709</v>
      </c>
      <c r="M905" s="15" t="s">
        <v>125</v>
      </c>
      <c r="N905" s="15" t="s">
        <v>126</v>
      </c>
      <c r="O905" s="15" t="s">
        <v>50</v>
      </c>
      <c r="P905" s="15">
        <v>150330000181</v>
      </c>
      <c r="Q905" s="15" t="s">
        <v>1677</v>
      </c>
      <c r="R905" s="15">
        <v>0</v>
      </c>
      <c r="S905" s="15">
        <v>3102883980</v>
      </c>
      <c r="T905" s="15" t="s">
        <v>1710</v>
      </c>
      <c r="U905" s="33">
        <v>34710</v>
      </c>
      <c r="V905" s="15">
        <v>27</v>
      </c>
      <c r="W905" s="15">
        <v>251</v>
      </c>
      <c r="X905" s="15" t="s">
        <v>253</v>
      </c>
      <c r="Y905" s="15" t="s">
        <v>132</v>
      </c>
      <c r="Z905" s="15" t="s">
        <v>192</v>
      </c>
      <c r="AA905" s="15" t="s">
        <v>130</v>
      </c>
      <c r="AB905" s="15" t="s">
        <v>131</v>
      </c>
      <c r="AC905" s="15" t="s">
        <v>153</v>
      </c>
      <c r="AD905" s="15">
        <v>1</v>
      </c>
      <c r="AE905" s="15" t="s">
        <v>133</v>
      </c>
      <c r="AF905" s="15" t="s">
        <v>134</v>
      </c>
      <c r="AG905" s="15" t="s">
        <v>135</v>
      </c>
      <c r="AH905" s="15" t="s">
        <v>136</v>
      </c>
      <c r="AI905" s="15" t="s">
        <v>237</v>
      </c>
      <c r="AJ905" s="15" t="s">
        <v>1679</v>
      </c>
      <c r="AK905" s="15" t="s">
        <v>1</v>
      </c>
      <c r="AL905" s="15"/>
    </row>
    <row r="906" spans="1:38" x14ac:dyDescent="0.25">
      <c r="A906" s="15">
        <v>905</v>
      </c>
      <c r="B906" s="15">
        <v>1024468921</v>
      </c>
      <c r="C906" s="15" t="s">
        <v>117</v>
      </c>
      <c r="D906" s="15" t="s">
        <v>118</v>
      </c>
      <c r="E906" s="15" t="s">
        <v>46</v>
      </c>
      <c r="F906" s="15" t="s">
        <v>1672</v>
      </c>
      <c r="G906" s="15" t="s">
        <v>1711</v>
      </c>
      <c r="H906" s="15" t="s">
        <v>1674</v>
      </c>
      <c r="I906" s="15" t="s">
        <v>322</v>
      </c>
      <c r="J906" s="15"/>
      <c r="K906" s="15" t="s">
        <v>484</v>
      </c>
      <c r="L906" s="15" t="s">
        <v>1712</v>
      </c>
      <c r="M906" s="15" t="s">
        <v>146</v>
      </c>
      <c r="N906" s="15" t="s">
        <v>191</v>
      </c>
      <c r="O906" s="15" t="s">
        <v>50</v>
      </c>
      <c r="P906" s="15">
        <v>150330000181</v>
      </c>
      <c r="Q906" s="15" t="s">
        <v>1677</v>
      </c>
      <c r="R906" s="15">
        <v>0</v>
      </c>
      <c r="S906" s="15">
        <v>3130000000</v>
      </c>
      <c r="T906" s="15"/>
      <c r="U906" s="33">
        <v>31423</v>
      </c>
      <c r="V906" s="15">
        <v>35</v>
      </c>
      <c r="W906" s="15">
        <v>251</v>
      </c>
      <c r="X906" s="15" t="s">
        <v>253</v>
      </c>
      <c r="Y906" s="15" t="s">
        <v>132</v>
      </c>
      <c r="Z906" s="15" t="s">
        <v>132</v>
      </c>
      <c r="AA906" s="15" t="s">
        <v>130</v>
      </c>
      <c r="AB906" s="15" t="s">
        <v>131</v>
      </c>
      <c r="AC906" s="15" t="s">
        <v>132</v>
      </c>
      <c r="AD906" s="15">
        <v>0</v>
      </c>
      <c r="AE906" s="15" t="s">
        <v>133</v>
      </c>
      <c r="AF906" s="15" t="s">
        <v>134</v>
      </c>
      <c r="AG906" s="15" t="s">
        <v>135</v>
      </c>
      <c r="AH906" s="15" t="s">
        <v>236</v>
      </c>
      <c r="AI906" s="15" t="s">
        <v>237</v>
      </c>
      <c r="AJ906" s="15" t="s">
        <v>1713</v>
      </c>
      <c r="AK906" s="15" t="s">
        <v>280</v>
      </c>
      <c r="AL906" s="15"/>
    </row>
    <row r="907" spans="1:38" x14ac:dyDescent="0.25">
      <c r="A907" s="15">
        <v>906</v>
      </c>
      <c r="B907" s="15">
        <v>40332589</v>
      </c>
      <c r="C907" s="15" t="s">
        <v>117</v>
      </c>
      <c r="D907" s="15" t="s">
        <v>118</v>
      </c>
      <c r="E907" s="15" t="s">
        <v>46</v>
      </c>
      <c r="F907" s="15" t="s">
        <v>1672</v>
      </c>
      <c r="G907" s="15" t="s">
        <v>1711</v>
      </c>
      <c r="H907" s="15" t="s">
        <v>1674</v>
      </c>
      <c r="I907" s="15" t="s">
        <v>1714</v>
      </c>
      <c r="J907" s="15"/>
      <c r="K907" s="15" t="s">
        <v>1715</v>
      </c>
      <c r="L907" s="15" t="s">
        <v>246</v>
      </c>
      <c r="M907" s="15" t="s">
        <v>125</v>
      </c>
      <c r="N907" s="15" t="s">
        <v>242</v>
      </c>
      <c r="O907" s="15" t="s">
        <v>50</v>
      </c>
      <c r="P907" s="15">
        <v>150330000181</v>
      </c>
      <c r="Q907" s="15" t="s">
        <v>1677</v>
      </c>
      <c r="R907" s="15">
        <v>0</v>
      </c>
      <c r="S907" s="15">
        <v>3120000000</v>
      </c>
      <c r="T907" s="15"/>
      <c r="U907" s="33">
        <v>28688</v>
      </c>
      <c r="V907" s="15">
        <v>44</v>
      </c>
      <c r="W907" s="15">
        <v>251</v>
      </c>
      <c r="X907" s="15" t="s">
        <v>120</v>
      </c>
      <c r="Y907" s="15" t="s">
        <v>132</v>
      </c>
      <c r="Z907" s="15" t="s">
        <v>132</v>
      </c>
      <c r="AA907" s="15" t="s">
        <v>130</v>
      </c>
      <c r="AB907" s="15" t="s">
        <v>131</v>
      </c>
      <c r="AC907" s="15" t="s">
        <v>132</v>
      </c>
      <c r="AD907" s="15">
        <v>0</v>
      </c>
      <c r="AE907" s="15" t="s">
        <v>133</v>
      </c>
      <c r="AF907" s="15" t="s">
        <v>134</v>
      </c>
      <c r="AG907" s="15" t="s">
        <v>135</v>
      </c>
      <c r="AH907" s="15" t="s">
        <v>136</v>
      </c>
      <c r="AI907" s="15" t="s">
        <v>1678</v>
      </c>
      <c r="AJ907" s="15" t="s">
        <v>1713</v>
      </c>
      <c r="AK907" s="15" t="s">
        <v>1</v>
      </c>
      <c r="AL907" s="15"/>
    </row>
    <row r="908" spans="1:38" x14ac:dyDescent="0.25">
      <c r="A908" s="15">
        <v>907</v>
      </c>
      <c r="B908" s="15">
        <v>11307250</v>
      </c>
      <c r="C908" s="15" t="s">
        <v>117</v>
      </c>
      <c r="D908" s="15" t="s">
        <v>118</v>
      </c>
      <c r="E908" s="15" t="s">
        <v>46</v>
      </c>
      <c r="F908" s="15" t="s">
        <v>1672</v>
      </c>
      <c r="G908" s="15" t="s">
        <v>1711</v>
      </c>
      <c r="H908" s="15" t="s">
        <v>1674</v>
      </c>
      <c r="I908" s="15" t="s">
        <v>1716</v>
      </c>
      <c r="J908" s="15"/>
      <c r="K908" s="15" t="s">
        <v>386</v>
      </c>
      <c r="L908" s="15" t="s">
        <v>1717</v>
      </c>
      <c r="M908" s="15" t="s">
        <v>146</v>
      </c>
      <c r="N908" s="15" t="s">
        <v>242</v>
      </c>
      <c r="O908" s="15" t="s">
        <v>50</v>
      </c>
      <c r="P908" s="15">
        <v>150330000181</v>
      </c>
      <c r="Q908" s="15" t="s">
        <v>1677</v>
      </c>
      <c r="R908" s="15">
        <v>0</v>
      </c>
      <c r="S908" s="15">
        <v>3150000000</v>
      </c>
      <c r="T908" s="15"/>
      <c r="U908" s="33">
        <v>22505</v>
      </c>
      <c r="V908" s="15">
        <v>60</v>
      </c>
      <c r="W908" s="15">
        <v>251</v>
      </c>
      <c r="X908" s="15" t="s">
        <v>253</v>
      </c>
      <c r="Y908" s="15" t="s">
        <v>132</v>
      </c>
      <c r="Z908" s="15" t="s">
        <v>132</v>
      </c>
      <c r="AA908" s="15" t="s">
        <v>130</v>
      </c>
      <c r="AB908" s="15" t="s">
        <v>131</v>
      </c>
      <c r="AC908" s="15" t="s">
        <v>132</v>
      </c>
      <c r="AD908" s="15">
        <v>0</v>
      </c>
      <c r="AE908" s="15" t="s">
        <v>133</v>
      </c>
      <c r="AF908" s="15" t="s">
        <v>134</v>
      </c>
      <c r="AG908" s="15" t="s">
        <v>135</v>
      </c>
      <c r="AH908" s="15" t="s">
        <v>136</v>
      </c>
      <c r="AI908" s="15" t="s">
        <v>237</v>
      </c>
      <c r="AJ908" s="15" t="s">
        <v>1713</v>
      </c>
      <c r="AK908" s="15" t="s">
        <v>1</v>
      </c>
      <c r="AL908" s="15"/>
    </row>
    <row r="909" spans="1:38" x14ac:dyDescent="0.25">
      <c r="A909" s="15">
        <v>908</v>
      </c>
      <c r="B909" s="15">
        <v>1069714934</v>
      </c>
      <c r="C909" s="15" t="s">
        <v>117</v>
      </c>
      <c r="D909" s="15" t="s">
        <v>118</v>
      </c>
      <c r="E909" s="15" t="s">
        <v>46</v>
      </c>
      <c r="F909" s="15" t="s">
        <v>1672</v>
      </c>
      <c r="G909" s="15" t="s">
        <v>1711</v>
      </c>
      <c r="H909" s="15" t="s">
        <v>1674</v>
      </c>
      <c r="I909" s="15" t="s">
        <v>1718</v>
      </c>
      <c r="J909" s="15"/>
      <c r="K909" s="15" t="s">
        <v>1719</v>
      </c>
      <c r="L909" s="15" t="s">
        <v>1720</v>
      </c>
      <c r="M909" s="15" t="s">
        <v>146</v>
      </c>
      <c r="N909" s="15" t="s">
        <v>242</v>
      </c>
      <c r="O909" s="15" t="s">
        <v>50</v>
      </c>
      <c r="P909" s="15">
        <v>150330000181</v>
      </c>
      <c r="Q909" s="15" t="s">
        <v>1677</v>
      </c>
      <c r="R909" s="15">
        <v>0</v>
      </c>
      <c r="S909" s="15">
        <v>3210000000</v>
      </c>
      <c r="T909" s="15"/>
      <c r="U909" s="33">
        <v>30353</v>
      </c>
      <c r="V909" s="15">
        <v>39</v>
      </c>
      <c r="W909" s="15">
        <v>251</v>
      </c>
      <c r="X909" s="15" t="s">
        <v>253</v>
      </c>
      <c r="Y909" s="15" t="s">
        <v>132</v>
      </c>
      <c r="Z909" s="15" t="s">
        <v>132</v>
      </c>
      <c r="AA909" s="15" t="s">
        <v>130</v>
      </c>
      <c r="AB909" s="15" t="s">
        <v>131</v>
      </c>
      <c r="AC909" s="15" t="s">
        <v>132</v>
      </c>
      <c r="AD909" s="15">
        <v>0</v>
      </c>
      <c r="AE909" s="15" t="s">
        <v>133</v>
      </c>
      <c r="AF909" s="15" t="s">
        <v>134</v>
      </c>
      <c r="AG909" s="15" t="s">
        <v>135</v>
      </c>
      <c r="AH909" s="15" t="s">
        <v>136</v>
      </c>
      <c r="AI909" s="15" t="s">
        <v>1678</v>
      </c>
      <c r="AJ909" s="15" t="s">
        <v>1713</v>
      </c>
      <c r="AK909" s="15" t="s">
        <v>1</v>
      </c>
      <c r="AL909" s="15"/>
    </row>
    <row r="910" spans="1:38" x14ac:dyDescent="0.25">
      <c r="A910" s="15">
        <v>909</v>
      </c>
      <c r="B910" s="15">
        <v>1069899366</v>
      </c>
      <c r="C910" s="15" t="s">
        <v>117</v>
      </c>
      <c r="D910" s="15" t="s">
        <v>118</v>
      </c>
      <c r="E910" s="15" t="s">
        <v>46</v>
      </c>
      <c r="F910" s="15" t="s">
        <v>1672</v>
      </c>
      <c r="G910" s="15" t="s">
        <v>1711</v>
      </c>
      <c r="H910" s="15" t="s">
        <v>1674</v>
      </c>
      <c r="I910" s="15" t="s">
        <v>907</v>
      </c>
      <c r="J910" s="15" t="s">
        <v>1721</v>
      </c>
      <c r="K910" s="15" t="s">
        <v>335</v>
      </c>
      <c r="L910" s="15" t="s">
        <v>335</v>
      </c>
      <c r="M910" s="15" t="s">
        <v>125</v>
      </c>
      <c r="N910" s="15" t="s">
        <v>126</v>
      </c>
      <c r="O910" s="15" t="s">
        <v>50</v>
      </c>
      <c r="P910" s="15">
        <v>150330000181</v>
      </c>
      <c r="Q910" s="15" t="s">
        <v>1677</v>
      </c>
      <c r="R910" s="15">
        <v>0</v>
      </c>
      <c r="S910" s="15">
        <v>3210000000</v>
      </c>
      <c r="T910" s="15"/>
      <c r="U910" s="33">
        <v>32827</v>
      </c>
      <c r="V910" s="15">
        <v>32</v>
      </c>
      <c r="W910" s="15">
        <v>251</v>
      </c>
      <c r="X910" s="15" t="s">
        <v>120</v>
      </c>
      <c r="Y910" s="15" t="s">
        <v>132</v>
      </c>
      <c r="Z910" s="15" t="s">
        <v>132</v>
      </c>
      <c r="AA910" s="15" t="s">
        <v>130</v>
      </c>
      <c r="AB910" s="15" t="s">
        <v>131</v>
      </c>
      <c r="AC910" s="15" t="s">
        <v>132</v>
      </c>
      <c r="AD910" s="15">
        <v>0</v>
      </c>
      <c r="AE910" s="15" t="s">
        <v>133</v>
      </c>
      <c r="AF910" s="15" t="s">
        <v>134</v>
      </c>
      <c r="AG910" s="15" t="s">
        <v>135</v>
      </c>
      <c r="AH910" s="15" t="s">
        <v>136</v>
      </c>
      <c r="AI910" s="15" t="s">
        <v>237</v>
      </c>
      <c r="AJ910" s="15" t="s">
        <v>1713</v>
      </c>
      <c r="AK910" s="15" t="s">
        <v>1</v>
      </c>
      <c r="AL910" s="15"/>
    </row>
    <row r="911" spans="1:38" x14ac:dyDescent="0.25">
      <c r="A911" s="15">
        <v>910</v>
      </c>
      <c r="B911" s="15">
        <v>79063207</v>
      </c>
      <c r="C911" s="15" t="s">
        <v>117</v>
      </c>
      <c r="D911" s="15" t="s">
        <v>118</v>
      </c>
      <c r="E911" s="15" t="s">
        <v>46</v>
      </c>
      <c r="F911" s="15" t="s">
        <v>1672</v>
      </c>
      <c r="G911" s="15" t="s">
        <v>1711</v>
      </c>
      <c r="H911" s="15" t="s">
        <v>1674</v>
      </c>
      <c r="I911" s="15" t="s">
        <v>249</v>
      </c>
      <c r="J911" s="15" t="s">
        <v>355</v>
      </c>
      <c r="K911" s="15" t="s">
        <v>1722</v>
      </c>
      <c r="L911" s="15" t="s">
        <v>615</v>
      </c>
      <c r="M911" s="15" t="s">
        <v>146</v>
      </c>
      <c r="N911" s="15" t="s">
        <v>126</v>
      </c>
      <c r="O911" s="15" t="s">
        <v>50</v>
      </c>
      <c r="P911" s="15">
        <v>150330000181</v>
      </c>
      <c r="Q911" s="15" t="s">
        <v>1677</v>
      </c>
      <c r="R911" s="15">
        <v>0</v>
      </c>
      <c r="S911" s="15">
        <v>3200000000</v>
      </c>
      <c r="T911" s="15"/>
      <c r="U911" s="33">
        <v>25963</v>
      </c>
      <c r="V911" s="15">
        <v>51</v>
      </c>
      <c r="W911" s="15">
        <v>251</v>
      </c>
      <c r="X911" s="15" t="s">
        <v>253</v>
      </c>
      <c r="Y911" s="15" t="s">
        <v>132</v>
      </c>
      <c r="Z911" s="15" t="s">
        <v>132</v>
      </c>
      <c r="AA911" s="15" t="s">
        <v>130</v>
      </c>
      <c r="AB911" s="15" t="s">
        <v>131</v>
      </c>
      <c r="AC911" s="15" t="s">
        <v>132</v>
      </c>
      <c r="AD911" s="15">
        <v>0</v>
      </c>
      <c r="AE911" s="15" t="s">
        <v>133</v>
      </c>
      <c r="AF911" s="15" t="s">
        <v>134</v>
      </c>
      <c r="AG911" s="15" t="s">
        <v>135</v>
      </c>
      <c r="AH911" s="15" t="s">
        <v>136</v>
      </c>
      <c r="AI911" s="15" t="s">
        <v>1678</v>
      </c>
      <c r="AJ911" s="15" t="s">
        <v>1713</v>
      </c>
      <c r="AK911" s="15" t="s">
        <v>1</v>
      </c>
      <c r="AL911" s="15"/>
    </row>
    <row r="912" spans="1:38" x14ac:dyDescent="0.25">
      <c r="A912" s="15">
        <v>911</v>
      </c>
      <c r="B912" s="15">
        <v>1121853488</v>
      </c>
      <c r="C912" s="15" t="s">
        <v>147</v>
      </c>
      <c r="D912" s="15" t="s">
        <v>118</v>
      </c>
      <c r="E912" s="15" t="s">
        <v>46</v>
      </c>
      <c r="F912" s="15" t="s">
        <v>1672</v>
      </c>
      <c r="G912" s="15" t="s">
        <v>1711</v>
      </c>
      <c r="H912" s="15" t="s">
        <v>1674</v>
      </c>
      <c r="I912" s="15" t="s">
        <v>1723</v>
      </c>
      <c r="J912" s="15" t="s">
        <v>1724</v>
      </c>
      <c r="K912" s="15" t="s">
        <v>204</v>
      </c>
      <c r="L912" s="15" t="s">
        <v>1715</v>
      </c>
      <c r="M912" s="15" t="s">
        <v>125</v>
      </c>
      <c r="N912" s="15" t="s">
        <v>126</v>
      </c>
      <c r="O912" s="15" t="s">
        <v>50</v>
      </c>
      <c r="P912" s="15">
        <v>150330000181</v>
      </c>
      <c r="Q912" s="15" t="s">
        <v>1677</v>
      </c>
      <c r="R912" s="15">
        <v>0</v>
      </c>
      <c r="S912" s="15">
        <v>3150000000</v>
      </c>
      <c r="T912" s="15"/>
      <c r="U912" s="33">
        <v>38677</v>
      </c>
      <c r="V912" s="15">
        <v>16</v>
      </c>
      <c r="W912" s="15">
        <v>251</v>
      </c>
      <c r="X912" s="15" t="s">
        <v>120</v>
      </c>
      <c r="Y912" s="15" t="s">
        <v>132</v>
      </c>
      <c r="Z912" s="15" t="s">
        <v>132</v>
      </c>
      <c r="AA912" s="15" t="s">
        <v>130</v>
      </c>
      <c r="AB912" s="15" t="s">
        <v>131</v>
      </c>
      <c r="AC912" s="15" t="s">
        <v>132</v>
      </c>
      <c r="AD912" s="15">
        <v>0</v>
      </c>
      <c r="AE912" s="15" t="s">
        <v>133</v>
      </c>
      <c r="AF912" s="15" t="s">
        <v>134</v>
      </c>
      <c r="AG912" s="15" t="s">
        <v>135</v>
      </c>
      <c r="AH912" s="15" t="s">
        <v>136</v>
      </c>
      <c r="AI912" s="15" t="s">
        <v>1678</v>
      </c>
      <c r="AJ912" s="15" t="s">
        <v>1713</v>
      </c>
      <c r="AK912" s="15" t="s">
        <v>1</v>
      </c>
      <c r="AL912" s="15"/>
    </row>
    <row r="913" spans="1:38" x14ac:dyDescent="0.25">
      <c r="A913" s="15">
        <v>912</v>
      </c>
      <c r="B913" s="15">
        <v>1214464826</v>
      </c>
      <c r="C913" s="15" t="s">
        <v>117</v>
      </c>
      <c r="D913" s="15" t="s">
        <v>118</v>
      </c>
      <c r="E913" s="15" t="s">
        <v>46</v>
      </c>
      <c r="F913" s="15" t="s">
        <v>1672</v>
      </c>
      <c r="G913" s="15" t="s">
        <v>1711</v>
      </c>
      <c r="H913" s="15" t="s">
        <v>1674</v>
      </c>
      <c r="I913" s="15" t="s">
        <v>1725</v>
      </c>
      <c r="J913" s="15"/>
      <c r="K913" s="15" t="s">
        <v>385</v>
      </c>
      <c r="L913" s="15" t="s">
        <v>1726</v>
      </c>
      <c r="M913" s="15" t="s">
        <v>146</v>
      </c>
      <c r="N913" s="15" t="s">
        <v>126</v>
      </c>
      <c r="O913" s="15" t="s">
        <v>50</v>
      </c>
      <c r="P913" s="15">
        <v>150330000181</v>
      </c>
      <c r="Q913" s="15" t="s">
        <v>1677</v>
      </c>
      <c r="R913" s="15">
        <v>0</v>
      </c>
      <c r="S913" s="15">
        <v>3210000000</v>
      </c>
      <c r="T913" s="15"/>
      <c r="U913" s="33">
        <v>35371</v>
      </c>
      <c r="V913" s="15">
        <v>25</v>
      </c>
      <c r="W913" s="15">
        <v>251</v>
      </c>
      <c r="X913" s="15" t="s">
        <v>253</v>
      </c>
      <c r="Y913" s="15" t="s">
        <v>132</v>
      </c>
      <c r="Z913" s="15" t="s">
        <v>132</v>
      </c>
      <c r="AA913" s="15" t="s">
        <v>130</v>
      </c>
      <c r="AB913" s="15" t="s">
        <v>131</v>
      </c>
      <c r="AC913" s="15" t="s">
        <v>132</v>
      </c>
      <c r="AD913" s="15">
        <v>0</v>
      </c>
      <c r="AE913" s="15" t="s">
        <v>133</v>
      </c>
      <c r="AF913" s="15" t="s">
        <v>174</v>
      </c>
      <c r="AG913" s="15" t="s">
        <v>135</v>
      </c>
      <c r="AH913" s="15" t="s">
        <v>136</v>
      </c>
      <c r="AI913" s="15" t="s">
        <v>1678</v>
      </c>
      <c r="AJ913" s="15" t="s">
        <v>1713</v>
      </c>
      <c r="AK913" s="15" t="s">
        <v>1</v>
      </c>
      <c r="AL913" s="15"/>
    </row>
    <row r="914" spans="1:38" x14ac:dyDescent="0.25">
      <c r="A914" s="15">
        <v>913</v>
      </c>
      <c r="B914" s="15">
        <v>1237688040</v>
      </c>
      <c r="C914" s="15" t="s">
        <v>117</v>
      </c>
      <c r="D914" s="15" t="s">
        <v>118</v>
      </c>
      <c r="E914" s="15" t="s">
        <v>46</v>
      </c>
      <c r="F914" s="15" t="s">
        <v>1672</v>
      </c>
      <c r="G914" s="15" t="s">
        <v>1711</v>
      </c>
      <c r="H914" s="15" t="s">
        <v>1674</v>
      </c>
      <c r="I914" s="15" t="s">
        <v>1158</v>
      </c>
      <c r="J914" s="15" t="s">
        <v>1727</v>
      </c>
      <c r="K914" s="15" t="s">
        <v>184</v>
      </c>
      <c r="L914" s="15" t="s">
        <v>1728</v>
      </c>
      <c r="M914" s="15" t="s">
        <v>125</v>
      </c>
      <c r="N914" s="15" t="s">
        <v>126</v>
      </c>
      <c r="O914" s="15" t="s">
        <v>50</v>
      </c>
      <c r="P914" s="15">
        <v>150330000181</v>
      </c>
      <c r="Q914" s="15" t="s">
        <v>1677</v>
      </c>
      <c r="R914" s="15">
        <v>0</v>
      </c>
      <c r="S914" s="15">
        <v>3210000000</v>
      </c>
      <c r="T914" s="15"/>
      <c r="U914" s="33">
        <v>29643</v>
      </c>
      <c r="V914" s="15">
        <v>41</v>
      </c>
      <c r="W914" s="15">
        <v>251</v>
      </c>
      <c r="X914" s="15" t="s">
        <v>253</v>
      </c>
      <c r="Y914" s="15" t="s">
        <v>132</v>
      </c>
      <c r="Z914" s="15" t="s">
        <v>132</v>
      </c>
      <c r="AA914" s="15" t="s">
        <v>130</v>
      </c>
      <c r="AB914" s="15" t="s">
        <v>131</v>
      </c>
      <c r="AC914" s="15" t="s">
        <v>132</v>
      </c>
      <c r="AD914" s="15">
        <v>0</v>
      </c>
      <c r="AE914" s="15" t="s">
        <v>133</v>
      </c>
      <c r="AF914" s="15" t="s">
        <v>174</v>
      </c>
      <c r="AG914" s="15" t="s">
        <v>135</v>
      </c>
      <c r="AH914" s="15" t="s">
        <v>136</v>
      </c>
      <c r="AI914" s="15" t="s">
        <v>1678</v>
      </c>
      <c r="AJ914" s="15" t="s">
        <v>1713</v>
      </c>
      <c r="AK914" s="15" t="s">
        <v>1</v>
      </c>
      <c r="AL914" s="15"/>
    </row>
    <row r="915" spans="1:38" x14ac:dyDescent="0.25">
      <c r="A915" s="15">
        <v>914</v>
      </c>
      <c r="B915" s="15">
        <v>1120838928</v>
      </c>
      <c r="C915" s="15" t="s">
        <v>147</v>
      </c>
      <c r="D915" s="15" t="s">
        <v>118</v>
      </c>
      <c r="E915" s="15" t="s">
        <v>46</v>
      </c>
      <c r="F915" s="15" t="s">
        <v>1672</v>
      </c>
      <c r="G915" s="15" t="s">
        <v>1729</v>
      </c>
      <c r="H915" s="15" t="s">
        <v>1674</v>
      </c>
      <c r="I915" s="15" t="s">
        <v>379</v>
      </c>
      <c r="J915" s="15" t="s">
        <v>599</v>
      </c>
      <c r="K915" s="15" t="s">
        <v>530</v>
      </c>
      <c r="L915" s="15" t="s">
        <v>386</v>
      </c>
      <c r="M915" s="15" t="s">
        <v>146</v>
      </c>
      <c r="N915" s="15" t="s">
        <v>242</v>
      </c>
      <c r="O915" s="15" t="s">
        <v>49</v>
      </c>
      <c r="P915" s="15">
        <v>250330000518</v>
      </c>
      <c r="Q915" s="15" t="s">
        <v>1677</v>
      </c>
      <c r="R915" s="15">
        <v>0</v>
      </c>
      <c r="S915" s="15">
        <v>3204030210</v>
      </c>
      <c r="T915" s="15" t="s">
        <v>1730</v>
      </c>
      <c r="U915" s="33">
        <v>38371</v>
      </c>
      <c r="V915" s="15">
        <v>17</v>
      </c>
      <c r="W915" s="15">
        <v>251</v>
      </c>
      <c r="X915" s="15" t="s">
        <v>120</v>
      </c>
      <c r="Y915" s="15" t="s">
        <v>132</v>
      </c>
      <c r="Z915" s="15" t="s">
        <v>132</v>
      </c>
      <c r="AA915" s="15" t="s">
        <v>130</v>
      </c>
      <c r="AB915" s="15" t="s">
        <v>131</v>
      </c>
      <c r="AC915" s="15" t="s">
        <v>132</v>
      </c>
      <c r="AD915" s="15">
        <v>0</v>
      </c>
      <c r="AE915" s="15" t="s">
        <v>133</v>
      </c>
      <c r="AF915" s="15" t="s">
        <v>134</v>
      </c>
      <c r="AG915" s="15" t="s">
        <v>135</v>
      </c>
      <c r="AH915" s="15" t="s">
        <v>136</v>
      </c>
      <c r="AI915" s="15" t="s">
        <v>237</v>
      </c>
      <c r="AJ915" s="15" t="s">
        <v>1731</v>
      </c>
      <c r="AK915" s="15" t="s">
        <v>1</v>
      </c>
      <c r="AL915" s="15"/>
    </row>
    <row r="916" spans="1:38" x14ac:dyDescent="0.25">
      <c r="A916" s="15">
        <v>915</v>
      </c>
      <c r="B916" s="15">
        <v>1121821142</v>
      </c>
      <c r="C916" s="15" t="s">
        <v>117</v>
      </c>
      <c r="D916" s="15" t="s">
        <v>118</v>
      </c>
      <c r="E916" s="15" t="s">
        <v>46</v>
      </c>
      <c r="F916" s="15" t="s">
        <v>1672</v>
      </c>
      <c r="G916" s="15" t="s">
        <v>1729</v>
      </c>
      <c r="H916" s="15" t="s">
        <v>1674</v>
      </c>
      <c r="I916" s="15" t="s">
        <v>1732</v>
      </c>
      <c r="J916" s="15" t="s">
        <v>1733</v>
      </c>
      <c r="K916" s="15" t="s">
        <v>1584</v>
      </c>
      <c r="L916" s="15" t="s">
        <v>246</v>
      </c>
      <c r="M916" s="15" t="s">
        <v>125</v>
      </c>
      <c r="N916" s="15" t="s">
        <v>126</v>
      </c>
      <c r="O916" s="15" t="s">
        <v>49</v>
      </c>
      <c r="P916" s="15">
        <v>250330000518</v>
      </c>
      <c r="Q916" s="15" t="s">
        <v>1677</v>
      </c>
      <c r="R916" s="15">
        <v>0</v>
      </c>
      <c r="S916" s="15">
        <v>3202398385</v>
      </c>
      <c r="T916" s="15" t="s">
        <v>132</v>
      </c>
      <c r="U916" s="33">
        <v>31374</v>
      </c>
      <c r="V916" s="15">
        <v>36</v>
      </c>
      <c r="W916" s="15">
        <v>251</v>
      </c>
      <c r="X916" s="15" t="s">
        <v>120</v>
      </c>
      <c r="Y916" s="15" t="s">
        <v>132</v>
      </c>
      <c r="Z916" s="15" t="s">
        <v>132</v>
      </c>
      <c r="AA916" s="15" t="s">
        <v>130</v>
      </c>
      <c r="AB916" s="15" t="s">
        <v>131</v>
      </c>
      <c r="AC916" s="15" t="s">
        <v>153</v>
      </c>
      <c r="AD916" s="15">
        <v>5</v>
      </c>
      <c r="AE916" s="15" t="s">
        <v>133</v>
      </c>
      <c r="AF916" s="15" t="s">
        <v>134</v>
      </c>
      <c r="AG916" s="15" t="s">
        <v>135</v>
      </c>
      <c r="AH916" s="15" t="s">
        <v>136</v>
      </c>
      <c r="AI916" s="15" t="s">
        <v>1678</v>
      </c>
      <c r="AJ916" s="15" t="s">
        <v>1731</v>
      </c>
      <c r="AK916" s="15" t="s">
        <v>1</v>
      </c>
      <c r="AL916" s="15"/>
    </row>
    <row r="917" spans="1:38" x14ac:dyDescent="0.25">
      <c r="A917" s="15">
        <v>916</v>
      </c>
      <c r="B917" s="15">
        <v>86030808</v>
      </c>
      <c r="C917" s="15" t="s">
        <v>117</v>
      </c>
      <c r="D917" s="15" t="s">
        <v>118</v>
      </c>
      <c r="E917" s="15" t="s">
        <v>46</v>
      </c>
      <c r="F917" s="15" t="s">
        <v>1672</v>
      </c>
      <c r="G917" s="15" t="s">
        <v>1729</v>
      </c>
      <c r="H917" s="15" t="s">
        <v>1674</v>
      </c>
      <c r="I917" s="15" t="s">
        <v>378</v>
      </c>
      <c r="J917" s="15" t="s">
        <v>379</v>
      </c>
      <c r="K917" s="15" t="s">
        <v>530</v>
      </c>
      <c r="L917" s="15" t="s">
        <v>1734</v>
      </c>
      <c r="M917" s="15" t="s">
        <v>146</v>
      </c>
      <c r="N917" s="15" t="s">
        <v>126</v>
      </c>
      <c r="O917" s="15" t="s">
        <v>49</v>
      </c>
      <c r="P917" s="15">
        <v>250330000518</v>
      </c>
      <c r="Q917" s="15" t="s">
        <v>1677</v>
      </c>
      <c r="R917" s="15">
        <v>0</v>
      </c>
      <c r="S917" s="15">
        <v>3209199988</v>
      </c>
      <c r="T917" s="15" t="s">
        <v>132</v>
      </c>
      <c r="U917" s="33">
        <v>26339</v>
      </c>
      <c r="V917" s="15">
        <v>49</v>
      </c>
      <c r="W917" s="15">
        <v>251</v>
      </c>
      <c r="X917" s="15" t="s">
        <v>120</v>
      </c>
      <c r="Y917" s="15" t="s">
        <v>132</v>
      </c>
      <c r="Z917" s="15" t="s">
        <v>132</v>
      </c>
      <c r="AA917" s="15" t="s">
        <v>130</v>
      </c>
      <c r="AB917" s="15" t="s">
        <v>131</v>
      </c>
      <c r="AC917" s="15" t="s">
        <v>132</v>
      </c>
      <c r="AD917" s="15">
        <v>0</v>
      </c>
      <c r="AE917" s="15" t="s">
        <v>133</v>
      </c>
      <c r="AF917" s="15" t="s">
        <v>134</v>
      </c>
      <c r="AG917" s="15" t="s">
        <v>135</v>
      </c>
      <c r="AH917" s="15" t="s">
        <v>136</v>
      </c>
      <c r="AI917" s="15" t="s">
        <v>1678</v>
      </c>
      <c r="AJ917" s="15" t="s">
        <v>1731</v>
      </c>
      <c r="AK917" s="15" t="s">
        <v>1</v>
      </c>
      <c r="AL917" s="15"/>
    </row>
    <row r="918" spans="1:38" x14ac:dyDescent="0.25">
      <c r="A918" s="15">
        <v>917</v>
      </c>
      <c r="B918" s="15">
        <v>1006658665</v>
      </c>
      <c r="C918" s="15" t="s">
        <v>117</v>
      </c>
      <c r="D918" s="15" t="s">
        <v>118</v>
      </c>
      <c r="E918" s="15" t="s">
        <v>46</v>
      </c>
      <c r="F918" s="15" t="s">
        <v>1672</v>
      </c>
      <c r="G918" s="15" t="s">
        <v>1729</v>
      </c>
      <c r="H918" s="15" t="s">
        <v>1674</v>
      </c>
      <c r="I918" s="15" t="s">
        <v>1735</v>
      </c>
      <c r="J918" s="15" t="s">
        <v>1736</v>
      </c>
      <c r="K918" s="15" t="s">
        <v>1737</v>
      </c>
      <c r="L918" s="15" t="s">
        <v>1471</v>
      </c>
      <c r="M918" s="15" t="s">
        <v>125</v>
      </c>
      <c r="N918" s="15" t="s">
        <v>242</v>
      </c>
      <c r="O918" s="15" t="s">
        <v>49</v>
      </c>
      <c r="P918" s="15">
        <v>250330000518</v>
      </c>
      <c r="Q918" s="15" t="s">
        <v>1677</v>
      </c>
      <c r="R918" s="15">
        <v>0</v>
      </c>
      <c r="S918" s="15">
        <v>3208469504</v>
      </c>
      <c r="T918" s="15" t="s">
        <v>132</v>
      </c>
      <c r="U918" s="33">
        <v>36892</v>
      </c>
      <c r="V918" s="15">
        <v>21</v>
      </c>
      <c r="W918" s="15">
        <v>251</v>
      </c>
      <c r="X918" s="15" t="s">
        <v>120</v>
      </c>
      <c r="Y918" s="15" t="s">
        <v>132</v>
      </c>
      <c r="Z918" s="15" t="s">
        <v>132</v>
      </c>
      <c r="AA918" s="15" t="s">
        <v>130</v>
      </c>
      <c r="AB918" s="15" t="s">
        <v>131</v>
      </c>
      <c r="AC918" s="15" t="s">
        <v>132</v>
      </c>
      <c r="AD918" s="15">
        <v>0</v>
      </c>
      <c r="AE918" s="15" t="s">
        <v>133</v>
      </c>
      <c r="AF918" s="15" t="s">
        <v>134</v>
      </c>
      <c r="AG918" s="15" t="s">
        <v>135</v>
      </c>
      <c r="AH918" s="15" t="s">
        <v>136</v>
      </c>
      <c r="AI918" s="15" t="s">
        <v>237</v>
      </c>
      <c r="AJ918" s="15" t="s">
        <v>1731</v>
      </c>
      <c r="AK918" s="15" t="s">
        <v>1</v>
      </c>
      <c r="AL918" s="15"/>
    </row>
    <row r="919" spans="1:38" x14ac:dyDescent="0.25">
      <c r="A919" s="15">
        <v>918</v>
      </c>
      <c r="B919" s="15">
        <v>1023367488</v>
      </c>
      <c r="C919" s="15" t="s">
        <v>147</v>
      </c>
      <c r="D919" s="15" t="s">
        <v>118</v>
      </c>
      <c r="E919" s="15" t="s">
        <v>46</v>
      </c>
      <c r="F919" s="15" t="s">
        <v>1672</v>
      </c>
      <c r="G919" s="15" t="s">
        <v>1729</v>
      </c>
      <c r="H919" s="15" t="s">
        <v>1674</v>
      </c>
      <c r="I919" s="15" t="s">
        <v>1738</v>
      </c>
      <c r="J919" s="15" t="s">
        <v>430</v>
      </c>
      <c r="K919" s="15" t="s">
        <v>672</v>
      </c>
      <c r="L919" s="15" t="s">
        <v>530</v>
      </c>
      <c r="M919" s="15" t="s">
        <v>125</v>
      </c>
      <c r="N919" s="15" t="s">
        <v>242</v>
      </c>
      <c r="O919" s="15" t="s">
        <v>49</v>
      </c>
      <c r="P919" s="15">
        <v>250330000518</v>
      </c>
      <c r="Q919" s="15" t="s">
        <v>1677</v>
      </c>
      <c r="R919" s="15">
        <v>0</v>
      </c>
      <c r="S919" s="15">
        <v>3145271634</v>
      </c>
      <c r="T919" s="15" t="s">
        <v>132</v>
      </c>
      <c r="U919" s="33">
        <v>38504</v>
      </c>
      <c r="V919" s="15">
        <v>17</v>
      </c>
      <c r="W919" s="15">
        <v>251</v>
      </c>
      <c r="X919" s="15" t="s">
        <v>120</v>
      </c>
      <c r="Y919" s="15" t="s">
        <v>132</v>
      </c>
      <c r="Z919" s="15" t="s">
        <v>132</v>
      </c>
      <c r="AA919" s="15" t="s">
        <v>130</v>
      </c>
      <c r="AB919" s="15" t="s">
        <v>131</v>
      </c>
      <c r="AC919" s="15" t="s">
        <v>132</v>
      </c>
      <c r="AD919" s="15">
        <v>0</v>
      </c>
      <c r="AE919" s="15" t="s">
        <v>133</v>
      </c>
      <c r="AF919" s="15" t="s">
        <v>134</v>
      </c>
      <c r="AG919" s="15" t="s">
        <v>135</v>
      </c>
      <c r="AH919" s="15" t="s">
        <v>136</v>
      </c>
      <c r="AI919" s="15" t="s">
        <v>237</v>
      </c>
      <c r="AJ919" s="15" t="s">
        <v>1731</v>
      </c>
      <c r="AK919" s="15" t="s">
        <v>1</v>
      </c>
      <c r="AL919" s="15"/>
    </row>
    <row r="920" spans="1:38" x14ac:dyDescent="0.25">
      <c r="A920" s="15">
        <v>919</v>
      </c>
      <c r="B920" s="15">
        <v>1119947651</v>
      </c>
      <c r="C920" s="15" t="s">
        <v>117</v>
      </c>
      <c r="D920" s="15" t="s">
        <v>118</v>
      </c>
      <c r="E920" s="15" t="s">
        <v>46</v>
      </c>
      <c r="F920" s="15" t="s">
        <v>1672</v>
      </c>
      <c r="G920" s="15" t="s">
        <v>1729</v>
      </c>
      <c r="H920" s="15" t="s">
        <v>1674</v>
      </c>
      <c r="I920" s="15" t="s">
        <v>1739</v>
      </c>
      <c r="J920" s="15"/>
      <c r="K920" s="15" t="s">
        <v>246</v>
      </c>
      <c r="L920" s="15" t="s">
        <v>628</v>
      </c>
      <c r="M920" s="15" t="s">
        <v>146</v>
      </c>
      <c r="N920" s="15" t="s">
        <v>126</v>
      </c>
      <c r="O920" s="15" t="s">
        <v>49</v>
      </c>
      <c r="P920" s="15">
        <v>250330000518</v>
      </c>
      <c r="Q920" s="15" t="s">
        <v>1677</v>
      </c>
      <c r="R920" s="15">
        <v>0</v>
      </c>
      <c r="S920" s="15">
        <v>3102058602</v>
      </c>
      <c r="T920" s="15" t="s">
        <v>132</v>
      </c>
      <c r="U920" s="33">
        <v>37686</v>
      </c>
      <c r="V920" s="15">
        <v>19</v>
      </c>
      <c r="W920" s="15">
        <v>251</v>
      </c>
      <c r="X920" s="15" t="s">
        <v>120</v>
      </c>
      <c r="Y920" s="15" t="s">
        <v>132</v>
      </c>
      <c r="Z920" s="15" t="s">
        <v>132</v>
      </c>
      <c r="AA920" s="15" t="s">
        <v>130</v>
      </c>
      <c r="AB920" s="15" t="s">
        <v>131</v>
      </c>
      <c r="AC920" s="15" t="s">
        <v>132</v>
      </c>
      <c r="AD920" s="15">
        <v>0</v>
      </c>
      <c r="AE920" s="15" t="s">
        <v>133</v>
      </c>
      <c r="AF920" s="15" t="s">
        <v>134</v>
      </c>
      <c r="AG920" s="15" t="s">
        <v>135</v>
      </c>
      <c r="AH920" s="15" t="s">
        <v>136</v>
      </c>
      <c r="AI920" s="15" t="s">
        <v>1678</v>
      </c>
      <c r="AJ920" s="15" t="s">
        <v>1731</v>
      </c>
      <c r="AK920" s="15" t="s">
        <v>1</v>
      </c>
      <c r="AL920" s="15"/>
    </row>
    <row r="921" spans="1:38" x14ac:dyDescent="0.25">
      <c r="A921" s="15">
        <v>920</v>
      </c>
      <c r="B921" s="15">
        <v>1006693499</v>
      </c>
      <c r="C921" s="15" t="s">
        <v>117</v>
      </c>
      <c r="D921" s="15" t="s">
        <v>118</v>
      </c>
      <c r="E921" s="15" t="s">
        <v>46</v>
      </c>
      <c r="F921" s="15" t="s">
        <v>1672</v>
      </c>
      <c r="G921" s="15" t="s">
        <v>1729</v>
      </c>
      <c r="H921" s="15" t="s">
        <v>1674</v>
      </c>
      <c r="I921" s="15" t="s">
        <v>1740</v>
      </c>
      <c r="J921" s="15" t="s">
        <v>176</v>
      </c>
      <c r="K921" s="15" t="s">
        <v>590</v>
      </c>
      <c r="L921" s="15" t="s">
        <v>1741</v>
      </c>
      <c r="M921" s="15" t="s">
        <v>125</v>
      </c>
      <c r="N921" s="15" t="s">
        <v>191</v>
      </c>
      <c r="O921" s="15" t="s">
        <v>49</v>
      </c>
      <c r="P921" s="15">
        <v>250330000518</v>
      </c>
      <c r="Q921" s="15" t="s">
        <v>1677</v>
      </c>
      <c r="R921" s="15">
        <v>0</v>
      </c>
      <c r="S921" s="15">
        <v>3227138155</v>
      </c>
      <c r="T921" s="15" t="s">
        <v>132</v>
      </c>
      <c r="U921" s="33">
        <v>36648</v>
      </c>
      <c r="V921" s="15">
        <v>22</v>
      </c>
      <c r="W921" s="15">
        <v>251</v>
      </c>
      <c r="X921" s="15" t="s">
        <v>120</v>
      </c>
      <c r="Y921" s="15" t="s">
        <v>132</v>
      </c>
      <c r="Z921" s="15" t="s">
        <v>132</v>
      </c>
      <c r="AA921" s="15" t="s">
        <v>130</v>
      </c>
      <c r="AB921" s="15" t="s">
        <v>131</v>
      </c>
      <c r="AC921" s="15" t="s">
        <v>153</v>
      </c>
      <c r="AD921" s="15">
        <v>2</v>
      </c>
      <c r="AE921" s="15" t="s">
        <v>133</v>
      </c>
      <c r="AF921" s="15" t="s">
        <v>134</v>
      </c>
      <c r="AG921" s="15" t="s">
        <v>135</v>
      </c>
      <c r="AH921" s="15" t="s">
        <v>136</v>
      </c>
      <c r="AI921" s="15" t="s">
        <v>1678</v>
      </c>
      <c r="AJ921" s="15" t="s">
        <v>1731</v>
      </c>
      <c r="AK921" s="15" t="s">
        <v>1</v>
      </c>
      <c r="AL921" s="15"/>
    </row>
    <row r="922" spans="1:38" x14ac:dyDescent="0.25">
      <c r="A922" s="15">
        <v>921</v>
      </c>
      <c r="B922" s="15">
        <v>1124242739</v>
      </c>
      <c r="C922" s="15" t="s">
        <v>147</v>
      </c>
      <c r="D922" s="15" t="s">
        <v>118</v>
      </c>
      <c r="E922" s="15" t="s">
        <v>46</v>
      </c>
      <c r="F922" s="15" t="s">
        <v>1672</v>
      </c>
      <c r="G922" s="15" t="s">
        <v>1729</v>
      </c>
      <c r="H922" s="15" t="s">
        <v>1674</v>
      </c>
      <c r="I922" s="15" t="s">
        <v>910</v>
      </c>
      <c r="J922" s="15" t="s">
        <v>210</v>
      </c>
      <c r="K922" s="15" t="s">
        <v>150</v>
      </c>
      <c r="L922" s="15" t="s">
        <v>1742</v>
      </c>
      <c r="M922" s="15" t="s">
        <v>146</v>
      </c>
      <c r="N922" s="15" t="s">
        <v>126</v>
      </c>
      <c r="O922" s="15" t="s">
        <v>49</v>
      </c>
      <c r="P922" s="15">
        <v>250330000518</v>
      </c>
      <c r="Q922" s="15" t="s">
        <v>1677</v>
      </c>
      <c r="R922" s="15">
        <v>0</v>
      </c>
      <c r="S922" s="15">
        <v>3115825962</v>
      </c>
      <c r="T922" s="15" t="s">
        <v>132</v>
      </c>
      <c r="U922" s="33">
        <v>38378</v>
      </c>
      <c r="V922" s="15">
        <v>17</v>
      </c>
      <c r="W922" s="15">
        <v>251</v>
      </c>
      <c r="X922" s="15" t="s">
        <v>120</v>
      </c>
      <c r="Y922" s="15" t="s">
        <v>132</v>
      </c>
      <c r="Z922" s="15" t="s">
        <v>132</v>
      </c>
      <c r="AA922" s="15" t="s">
        <v>130</v>
      </c>
      <c r="AB922" s="15" t="s">
        <v>131</v>
      </c>
      <c r="AC922" s="15" t="s">
        <v>132</v>
      </c>
      <c r="AD922" s="15">
        <v>0</v>
      </c>
      <c r="AE922" s="15" t="s">
        <v>133</v>
      </c>
      <c r="AF922" s="15" t="s">
        <v>134</v>
      </c>
      <c r="AG922" s="15" t="s">
        <v>135</v>
      </c>
      <c r="AH922" s="15" t="s">
        <v>136</v>
      </c>
      <c r="AI922" s="15" t="s">
        <v>1678</v>
      </c>
      <c r="AJ922" s="15" t="s">
        <v>1731</v>
      </c>
      <c r="AK922" s="15" t="s">
        <v>1</v>
      </c>
      <c r="AL922" s="15"/>
    </row>
    <row r="923" spans="1:38" x14ac:dyDescent="0.25">
      <c r="A923" s="15">
        <v>922</v>
      </c>
      <c r="B923" s="15">
        <v>1123860581</v>
      </c>
      <c r="C923" s="15" t="s">
        <v>147</v>
      </c>
      <c r="D923" s="15" t="s">
        <v>118</v>
      </c>
      <c r="E923" s="15" t="s">
        <v>46</v>
      </c>
      <c r="F923" s="15" t="s">
        <v>1672</v>
      </c>
      <c r="G923" s="15" t="s">
        <v>1729</v>
      </c>
      <c r="H923" s="15" t="s">
        <v>1674</v>
      </c>
      <c r="I923" s="15" t="s">
        <v>747</v>
      </c>
      <c r="J923" s="15" t="s">
        <v>887</v>
      </c>
      <c r="K923" s="15" t="s">
        <v>1743</v>
      </c>
      <c r="L923" s="15" t="s">
        <v>1744</v>
      </c>
      <c r="M923" s="15" t="s">
        <v>146</v>
      </c>
      <c r="N923" s="15" t="s">
        <v>126</v>
      </c>
      <c r="O923" s="15" t="s">
        <v>49</v>
      </c>
      <c r="P923" s="15">
        <v>250330000518</v>
      </c>
      <c r="Q923" s="15" t="s">
        <v>1677</v>
      </c>
      <c r="R923" s="15">
        <v>0</v>
      </c>
      <c r="S923" s="15">
        <v>3213571372</v>
      </c>
      <c r="T923" s="15" t="s">
        <v>132</v>
      </c>
      <c r="U923" s="33" t="s">
        <v>1745</v>
      </c>
      <c r="V923" s="15">
        <v>17</v>
      </c>
      <c r="W923" s="15">
        <v>251</v>
      </c>
      <c r="X923" s="15" t="s">
        <v>120</v>
      </c>
      <c r="Y923" s="15" t="s">
        <v>132</v>
      </c>
      <c r="Z923" s="15" t="s">
        <v>132</v>
      </c>
      <c r="AA923" s="15" t="s">
        <v>130</v>
      </c>
      <c r="AB923" s="15" t="s">
        <v>131</v>
      </c>
      <c r="AC923" s="15" t="s">
        <v>132</v>
      </c>
      <c r="AD923" s="15">
        <v>0</v>
      </c>
      <c r="AE923" s="15" t="s">
        <v>133</v>
      </c>
      <c r="AF923" s="15" t="s">
        <v>134</v>
      </c>
      <c r="AG923" s="15" t="s">
        <v>135</v>
      </c>
      <c r="AH923" s="15" t="s">
        <v>136</v>
      </c>
      <c r="AI923" s="15" t="s">
        <v>237</v>
      </c>
      <c r="AJ923" s="15" t="s">
        <v>1731</v>
      </c>
      <c r="AK923" s="15" t="s">
        <v>1</v>
      </c>
      <c r="AL923" s="15"/>
    </row>
    <row r="924" spans="1:38" x14ac:dyDescent="0.25">
      <c r="A924" s="15">
        <v>923</v>
      </c>
      <c r="B924" s="15">
        <v>1123140401</v>
      </c>
      <c r="C924" s="15" t="s">
        <v>117</v>
      </c>
      <c r="D924" s="15" t="s">
        <v>118</v>
      </c>
      <c r="E924" s="15" t="s">
        <v>46</v>
      </c>
      <c r="F924" s="15" t="s">
        <v>1672</v>
      </c>
      <c r="G924" s="15" t="s">
        <v>1729</v>
      </c>
      <c r="H924" s="15" t="s">
        <v>1674</v>
      </c>
      <c r="I924" s="15" t="s">
        <v>1746</v>
      </c>
      <c r="J924" s="15"/>
      <c r="K924" s="15" t="s">
        <v>416</v>
      </c>
      <c r="L924" s="15" t="s">
        <v>468</v>
      </c>
      <c r="M924" s="15" t="s">
        <v>125</v>
      </c>
      <c r="N924" s="15" t="s">
        <v>126</v>
      </c>
      <c r="O924" s="15" t="s">
        <v>49</v>
      </c>
      <c r="P924" s="15">
        <v>250330000518</v>
      </c>
      <c r="Q924" s="15" t="s">
        <v>1677</v>
      </c>
      <c r="R924" s="15">
        <v>0</v>
      </c>
      <c r="S924" s="15">
        <v>3202213001</v>
      </c>
      <c r="T924" s="15" t="s">
        <v>132</v>
      </c>
      <c r="U924" s="33">
        <v>38038</v>
      </c>
      <c r="V924" s="15">
        <v>18</v>
      </c>
      <c r="W924" s="15">
        <v>251</v>
      </c>
      <c r="X924" s="15" t="s">
        <v>120</v>
      </c>
      <c r="Y924" s="15" t="s">
        <v>132</v>
      </c>
      <c r="Z924" s="15" t="s">
        <v>132</v>
      </c>
      <c r="AA924" s="15" t="s">
        <v>130</v>
      </c>
      <c r="AB924" s="15" t="s">
        <v>131</v>
      </c>
      <c r="AC924" s="15" t="s">
        <v>132</v>
      </c>
      <c r="AD924" s="15">
        <v>0</v>
      </c>
      <c r="AE924" s="15" t="s">
        <v>133</v>
      </c>
      <c r="AF924" s="15" t="s">
        <v>174</v>
      </c>
      <c r="AG924" s="15" t="s">
        <v>135</v>
      </c>
      <c r="AH924" s="15" t="s">
        <v>136</v>
      </c>
      <c r="AI924" s="15" t="s">
        <v>1678</v>
      </c>
      <c r="AJ924" s="15" t="s">
        <v>1731</v>
      </c>
      <c r="AK924" s="15" t="s">
        <v>1</v>
      </c>
      <c r="AL924" s="15"/>
    </row>
    <row r="925" spans="1:38" x14ac:dyDescent="0.25">
      <c r="A925" s="15">
        <v>924</v>
      </c>
      <c r="B925" s="15">
        <v>1119948211</v>
      </c>
      <c r="C925" s="15" t="s">
        <v>117</v>
      </c>
      <c r="D925" s="15" t="s">
        <v>118</v>
      </c>
      <c r="E925" s="15" t="s">
        <v>46</v>
      </c>
      <c r="F925" s="15" t="s">
        <v>1747</v>
      </c>
      <c r="G925" s="15" t="s">
        <v>1748</v>
      </c>
      <c r="H925" s="15" t="s">
        <v>1674</v>
      </c>
      <c r="I925" s="15" t="s">
        <v>1749</v>
      </c>
      <c r="J925" s="15" t="s">
        <v>1538</v>
      </c>
      <c r="K925" s="15" t="s">
        <v>1270</v>
      </c>
      <c r="L925" s="15" t="s">
        <v>386</v>
      </c>
      <c r="M925" s="15" t="s">
        <v>146</v>
      </c>
      <c r="N925" s="15" t="s">
        <v>191</v>
      </c>
      <c r="O925" s="15" t="s">
        <v>52</v>
      </c>
      <c r="P925" s="15">
        <v>150370000000</v>
      </c>
      <c r="Q925" s="15" t="s">
        <v>1677</v>
      </c>
      <c r="R925" s="15">
        <v>0</v>
      </c>
      <c r="S925" s="15">
        <v>3112676813</v>
      </c>
      <c r="T925" s="15" t="s">
        <v>1750</v>
      </c>
      <c r="U925" s="33">
        <v>33756</v>
      </c>
      <c r="V925" s="15">
        <v>30</v>
      </c>
      <c r="W925" s="15">
        <v>251</v>
      </c>
      <c r="X925" s="15" t="s">
        <v>120</v>
      </c>
      <c r="Y925" s="15" t="s">
        <v>132</v>
      </c>
      <c r="Z925" s="15" t="s">
        <v>132</v>
      </c>
      <c r="AA925" s="15" t="s">
        <v>130</v>
      </c>
      <c r="AB925" s="15" t="s">
        <v>131</v>
      </c>
      <c r="AC925" s="15" t="s">
        <v>208</v>
      </c>
      <c r="AD925" s="15">
        <v>1</v>
      </c>
      <c r="AE925" s="15" t="s">
        <v>133</v>
      </c>
      <c r="AF925" s="15" t="s">
        <v>134</v>
      </c>
      <c r="AG925" s="15" t="s">
        <v>135</v>
      </c>
      <c r="AH925" s="15" t="s">
        <v>236</v>
      </c>
      <c r="AI925" s="15" t="s">
        <v>237</v>
      </c>
      <c r="AJ925" s="15" t="s">
        <v>1751</v>
      </c>
      <c r="AK925" s="15" t="s">
        <v>280</v>
      </c>
      <c r="AL925" s="15"/>
    </row>
    <row r="926" spans="1:38" x14ac:dyDescent="0.25">
      <c r="A926" s="15">
        <v>925</v>
      </c>
      <c r="B926" s="15">
        <v>1123432192</v>
      </c>
      <c r="C926" s="15" t="s">
        <v>117</v>
      </c>
      <c r="D926" s="15" t="s">
        <v>118</v>
      </c>
      <c r="E926" s="15" t="s">
        <v>46</v>
      </c>
      <c r="F926" s="15" t="s">
        <v>1747</v>
      </c>
      <c r="G926" s="15" t="s">
        <v>1748</v>
      </c>
      <c r="H926" s="15" t="s">
        <v>1674</v>
      </c>
      <c r="I926" s="15" t="s">
        <v>1235</v>
      </c>
      <c r="J926" s="15" t="s">
        <v>230</v>
      </c>
      <c r="K926" s="15" t="s">
        <v>1752</v>
      </c>
      <c r="L926" s="15" t="s">
        <v>1753</v>
      </c>
      <c r="M926" s="15" t="s">
        <v>125</v>
      </c>
      <c r="N926" s="15" t="s">
        <v>242</v>
      </c>
      <c r="O926" s="15" t="s">
        <v>52</v>
      </c>
      <c r="P926" s="15">
        <v>150370000000</v>
      </c>
      <c r="Q926" s="15" t="s">
        <v>1677</v>
      </c>
      <c r="R926" s="15">
        <v>0</v>
      </c>
      <c r="S926" s="15">
        <v>3115865509</v>
      </c>
      <c r="T926" s="15" t="s">
        <v>1750</v>
      </c>
      <c r="U926" s="33">
        <v>37222</v>
      </c>
      <c r="V926" s="15">
        <v>20</v>
      </c>
      <c r="W926" s="15">
        <v>251</v>
      </c>
      <c r="X926" s="15" t="s">
        <v>120</v>
      </c>
      <c r="Y926" s="15" t="s">
        <v>132</v>
      </c>
      <c r="Z926" s="15" t="s">
        <v>132</v>
      </c>
      <c r="AA926" s="15" t="s">
        <v>130</v>
      </c>
      <c r="AB926" s="15" t="s">
        <v>131</v>
      </c>
      <c r="AC926" s="15" t="s">
        <v>153</v>
      </c>
      <c r="AD926" s="15">
        <v>1</v>
      </c>
      <c r="AE926" s="15" t="s">
        <v>133</v>
      </c>
      <c r="AF926" s="15" t="s">
        <v>134</v>
      </c>
      <c r="AG926" s="15" t="s">
        <v>135</v>
      </c>
      <c r="AH926" s="15" t="s">
        <v>136</v>
      </c>
      <c r="AI926" s="15" t="s">
        <v>1678</v>
      </c>
      <c r="AJ926" s="15" t="s">
        <v>1751</v>
      </c>
      <c r="AK926" s="15" t="s">
        <v>1</v>
      </c>
      <c r="AL926" s="15"/>
    </row>
    <row r="927" spans="1:38" x14ac:dyDescent="0.25">
      <c r="A927" s="15">
        <v>926</v>
      </c>
      <c r="B927" s="15">
        <v>1119948192</v>
      </c>
      <c r="C927" s="15" t="s">
        <v>117</v>
      </c>
      <c r="D927" s="15" t="s">
        <v>118</v>
      </c>
      <c r="E927" s="15" t="s">
        <v>46</v>
      </c>
      <c r="F927" s="15" t="s">
        <v>1747</v>
      </c>
      <c r="G927" s="15" t="s">
        <v>1748</v>
      </c>
      <c r="H927" s="15" t="s">
        <v>1674</v>
      </c>
      <c r="I927" s="15" t="s">
        <v>1545</v>
      </c>
      <c r="J927" s="15" t="s">
        <v>290</v>
      </c>
      <c r="K927" s="15" t="s">
        <v>217</v>
      </c>
      <c r="L927" s="15" t="s">
        <v>1754</v>
      </c>
      <c r="M927" s="15" t="s">
        <v>125</v>
      </c>
      <c r="N927" s="15" t="s">
        <v>242</v>
      </c>
      <c r="O927" s="15" t="s">
        <v>52</v>
      </c>
      <c r="P927" s="15">
        <v>150370000000</v>
      </c>
      <c r="Q927" s="15" t="s">
        <v>1677</v>
      </c>
      <c r="R927" s="15">
        <v>0</v>
      </c>
      <c r="S927" s="15">
        <v>3112676813</v>
      </c>
      <c r="T927" s="15" t="s">
        <v>1750</v>
      </c>
      <c r="U927" s="33">
        <v>33768</v>
      </c>
      <c r="V927" s="15">
        <v>30</v>
      </c>
      <c r="W927" s="15">
        <v>251</v>
      </c>
      <c r="X927" s="15" t="s">
        <v>120</v>
      </c>
      <c r="Y927" s="15" t="s">
        <v>132</v>
      </c>
      <c r="Z927" s="15" t="s">
        <v>132</v>
      </c>
      <c r="AA927" s="15" t="s">
        <v>130</v>
      </c>
      <c r="AB927" s="15" t="s">
        <v>131</v>
      </c>
      <c r="AC927" s="15" t="s">
        <v>153</v>
      </c>
      <c r="AD927" s="15">
        <v>2</v>
      </c>
      <c r="AE927" s="15" t="s">
        <v>133</v>
      </c>
      <c r="AF927" s="15" t="s">
        <v>134</v>
      </c>
      <c r="AG927" s="15" t="s">
        <v>135</v>
      </c>
      <c r="AH927" s="15" t="s">
        <v>136</v>
      </c>
      <c r="AI927" s="15" t="s">
        <v>237</v>
      </c>
      <c r="AJ927" s="15" t="s">
        <v>1751</v>
      </c>
      <c r="AK927" s="15" t="s">
        <v>1</v>
      </c>
      <c r="AL927" s="15"/>
    </row>
    <row r="928" spans="1:38" x14ac:dyDescent="0.25">
      <c r="A928" s="15">
        <v>927</v>
      </c>
      <c r="B928" s="15">
        <v>1123140384</v>
      </c>
      <c r="C928" s="15" t="s">
        <v>117</v>
      </c>
      <c r="D928" s="15" t="s">
        <v>118</v>
      </c>
      <c r="E928" s="15" t="s">
        <v>46</v>
      </c>
      <c r="F928" s="15" t="s">
        <v>1747</v>
      </c>
      <c r="G928" s="15" t="s">
        <v>1748</v>
      </c>
      <c r="H928" s="15" t="s">
        <v>1674</v>
      </c>
      <c r="I928" s="15" t="s">
        <v>1755</v>
      </c>
      <c r="J928" s="15" t="s">
        <v>442</v>
      </c>
      <c r="K928" s="15" t="s">
        <v>1743</v>
      </c>
      <c r="L928" s="15" t="s">
        <v>530</v>
      </c>
      <c r="M928" s="15" t="s">
        <v>125</v>
      </c>
      <c r="N928" s="15" t="s">
        <v>191</v>
      </c>
      <c r="O928" s="15" t="s">
        <v>52</v>
      </c>
      <c r="P928" s="15">
        <v>150370000000</v>
      </c>
      <c r="Q928" s="15" t="s">
        <v>1677</v>
      </c>
      <c r="R928" s="15">
        <v>0</v>
      </c>
      <c r="S928" s="15">
        <v>3123204122</v>
      </c>
      <c r="T928" s="15" t="s">
        <v>1750</v>
      </c>
      <c r="U928" s="33">
        <v>37351</v>
      </c>
      <c r="V928" s="15">
        <v>20</v>
      </c>
      <c r="W928" s="15">
        <v>251</v>
      </c>
      <c r="X928" s="15" t="s">
        <v>120</v>
      </c>
      <c r="Y928" s="15" t="s">
        <v>132</v>
      </c>
      <c r="Z928" s="15" t="s">
        <v>132</v>
      </c>
      <c r="AA928" s="15" t="s">
        <v>130</v>
      </c>
      <c r="AB928" s="15" t="s">
        <v>131</v>
      </c>
      <c r="AC928" s="15" t="s">
        <v>153</v>
      </c>
      <c r="AD928" s="15">
        <v>2</v>
      </c>
      <c r="AE928" s="15" t="s">
        <v>133</v>
      </c>
      <c r="AF928" s="15" t="s">
        <v>134</v>
      </c>
      <c r="AG928" s="15" t="s">
        <v>135</v>
      </c>
      <c r="AH928" s="15" t="s">
        <v>136</v>
      </c>
      <c r="AI928" s="15" t="s">
        <v>1678</v>
      </c>
      <c r="AJ928" s="15" t="s">
        <v>1751</v>
      </c>
      <c r="AK928" s="15" t="s">
        <v>1</v>
      </c>
      <c r="AL928" s="15"/>
    </row>
    <row r="929" spans="1:38" x14ac:dyDescent="0.25">
      <c r="A929" s="15">
        <v>928</v>
      </c>
      <c r="B929" s="15">
        <v>1123141918</v>
      </c>
      <c r="C929" s="15" t="s">
        <v>117</v>
      </c>
      <c r="D929" s="15" t="s">
        <v>118</v>
      </c>
      <c r="E929" s="15" t="s">
        <v>46</v>
      </c>
      <c r="F929" s="15" t="s">
        <v>1747</v>
      </c>
      <c r="G929" s="15" t="s">
        <v>1748</v>
      </c>
      <c r="H929" s="15" t="s">
        <v>1674</v>
      </c>
      <c r="I929" s="15" t="s">
        <v>1756</v>
      </c>
      <c r="J929" s="15"/>
      <c r="K929" s="15" t="s">
        <v>1757</v>
      </c>
      <c r="L929" s="15" t="s">
        <v>1758</v>
      </c>
      <c r="M929" s="15" t="s">
        <v>125</v>
      </c>
      <c r="N929" s="15" t="s">
        <v>126</v>
      </c>
      <c r="O929" s="15" t="s">
        <v>52</v>
      </c>
      <c r="P929" s="15">
        <v>150370000000</v>
      </c>
      <c r="Q929" s="15" t="s">
        <v>1677</v>
      </c>
      <c r="R929" s="15">
        <v>0</v>
      </c>
      <c r="S929" s="15">
        <v>3112808624</v>
      </c>
      <c r="T929" s="15" t="s">
        <v>1750</v>
      </c>
      <c r="U929" s="33">
        <v>37968</v>
      </c>
      <c r="V929" s="15">
        <v>18</v>
      </c>
      <c r="W929" s="15">
        <v>251</v>
      </c>
      <c r="X929" s="15" t="s">
        <v>120</v>
      </c>
      <c r="Y929" s="15" t="s">
        <v>132</v>
      </c>
      <c r="Z929" s="15" t="s">
        <v>132</v>
      </c>
      <c r="AA929" s="15" t="s">
        <v>130</v>
      </c>
      <c r="AB929" s="15" t="s">
        <v>131</v>
      </c>
      <c r="AC929" s="15" t="s">
        <v>132</v>
      </c>
      <c r="AD929" s="15">
        <v>0</v>
      </c>
      <c r="AE929" s="15" t="s">
        <v>133</v>
      </c>
      <c r="AF929" s="15" t="s">
        <v>134</v>
      </c>
      <c r="AG929" s="15" t="s">
        <v>135</v>
      </c>
      <c r="AH929" s="15" t="s">
        <v>136</v>
      </c>
      <c r="AI929" s="15" t="s">
        <v>1678</v>
      </c>
      <c r="AJ929" s="15" t="s">
        <v>1751</v>
      </c>
      <c r="AK929" s="15" t="s">
        <v>1</v>
      </c>
      <c r="AL929" s="15"/>
    </row>
    <row r="930" spans="1:38" x14ac:dyDescent="0.25">
      <c r="A930" s="15">
        <v>929</v>
      </c>
      <c r="B930" s="15">
        <v>53095820</v>
      </c>
      <c r="C930" s="15" t="s">
        <v>117</v>
      </c>
      <c r="D930" s="15" t="s">
        <v>118</v>
      </c>
      <c r="E930" s="15" t="s">
        <v>46</v>
      </c>
      <c r="F930" s="15" t="s">
        <v>1747</v>
      </c>
      <c r="G930" s="15" t="s">
        <v>1748</v>
      </c>
      <c r="H930" s="15" t="s">
        <v>1674</v>
      </c>
      <c r="I930" s="15" t="s">
        <v>138</v>
      </c>
      <c r="J930" s="15" t="s">
        <v>1759</v>
      </c>
      <c r="K930" s="15" t="s">
        <v>1760</v>
      </c>
      <c r="L930" s="15" t="s">
        <v>1761</v>
      </c>
      <c r="M930" s="15" t="s">
        <v>125</v>
      </c>
      <c r="N930" s="15" t="s">
        <v>126</v>
      </c>
      <c r="O930" s="15" t="s">
        <v>52</v>
      </c>
      <c r="P930" s="15">
        <v>150370000000</v>
      </c>
      <c r="Q930" s="15" t="s">
        <v>1677</v>
      </c>
      <c r="R930" s="15">
        <v>0</v>
      </c>
      <c r="S930" s="15">
        <v>3229174512</v>
      </c>
      <c r="T930" s="15" t="s">
        <v>1750</v>
      </c>
      <c r="U930" s="33">
        <v>31081</v>
      </c>
      <c r="V930" s="15">
        <v>37</v>
      </c>
      <c r="W930" s="15">
        <v>251</v>
      </c>
      <c r="X930" s="15" t="s">
        <v>120</v>
      </c>
      <c r="Y930" s="15" t="s">
        <v>132</v>
      </c>
      <c r="Z930" s="15" t="s">
        <v>132</v>
      </c>
      <c r="AA930" s="15" t="s">
        <v>130</v>
      </c>
      <c r="AB930" s="15" t="s">
        <v>131</v>
      </c>
      <c r="AC930" s="15" t="s">
        <v>153</v>
      </c>
      <c r="AD930" s="15">
        <v>1</v>
      </c>
      <c r="AE930" s="15" t="s">
        <v>133</v>
      </c>
      <c r="AF930" s="15" t="s">
        <v>134</v>
      </c>
      <c r="AG930" s="15" t="s">
        <v>135</v>
      </c>
      <c r="AH930" s="15" t="s">
        <v>136</v>
      </c>
      <c r="AI930" s="15" t="s">
        <v>1678</v>
      </c>
      <c r="AJ930" s="15" t="s">
        <v>1751</v>
      </c>
      <c r="AK930" s="15" t="s">
        <v>1</v>
      </c>
      <c r="AL930" s="15"/>
    </row>
    <row r="931" spans="1:38" x14ac:dyDescent="0.25">
      <c r="A931" s="15">
        <v>930</v>
      </c>
      <c r="B931" s="15">
        <v>1122116200</v>
      </c>
      <c r="C931" s="15" t="s">
        <v>117</v>
      </c>
      <c r="D931" s="15" t="s">
        <v>118</v>
      </c>
      <c r="E931" s="15" t="s">
        <v>46</v>
      </c>
      <c r="F931" s="15" t="s">
        <v>1747</v>
      </c>
      <c r="G931" s="15" t="s">
        <v>1748</v>
      </c>
      <c r="H931" s="15" t="s">
        <v>1674</v>
      </c>
      <c r="I931" s="15" t="s">
        <v>430</v>
      </c>
      <c r="J931" s="15" t="s">
        <v>418</v>
      </c>
      <c r="K931" s="15" t="s">
        <v>217</v>
      </c>
      <c r="L931" s="15" t="s">
        <v>1754</v>
      </c>
      <c r="M931" s="15" t="s">
        <v>125</v>
      </c>
      <c r="N931" s="15" t="s">
        <v>126</v>
      </c>
      <c r="O931" s="15" t="s">
        <v>52</v>
      </c>
      <c r="P931" s="15">
        <v>150370000000</v>
      </c>
      <c r="Q931" s="15" t="s">
        <v>1677</v>
      </c>
      <c r="R931" s="15">
        <v>0</v>
      </c>
      <c r="S931" s="15">
        <v>3107608105</v>
      </c>
      <c r="T931" s="15" t="s">
        <v>1750</v>
      </c>
      <c r="U931" s="33">
        <v>37980</v>
      </c>
      <c r="V931" s="15">
        <v>18</v>
      </c>
      <c r="W931" s="15">
        <v>251</v>
      </c>
      <c r="X931" s="15" t="s">
        <v>120</v>
      </c>
      <c r="Y931" s="15" t="s">
        <v>132</v>
      </c>
      <c r="Z931" s="15" t="s">
        <v>132</v>
      </c>
      <c r="AA931" s="15" t="s">
        <v>130</v>
      </c>
      <c r="AB931" s="15" t="s">
        <v>131</v>
      </c>
      <c r="AC931" s="15" t="s">
        <v>132</v>
      </c>
      <c r="AD931" s="15">
        <v>0</v>
      </c>
      <c r="AE931" s="15" t="s">
        <v>133</v>
      </c>
      <c r="AF931" s="15" t="s">
        <v>134</v>
      </c>
      <c r="AG931" s="15" t="s">
        <v>135</v>
      </c>
      <c r="AH931" s="15" t="s">
        <v>136</v>
      </c>
      <c r="AI931" s="15" t="s">
        <v>1678</v>
      </c>
      <c r="AJ931" s="15" t="s">
        <v>1751</v>
      </c>
      <c r="AK931" s="15" t="s">
        <v>1</v>
      </c>
      <c r="AL931" s="15"/>
    </row>
    <row r="932" spans="1:38" x14ac:dyDescent="0.25">
      <c r="A932" s="15">
        <v>931</v>
      </c>
      <c r="B932" s="15">
        <v>52873376</v>
      </c>
      <c r="C932" s="15" t="s">
        <v>117</v>
      </c>
      <c r="D932" s="15" t="s">
        <v>118</v>
      </c>
      <c r="E932" s="15" t="s">
        <v>46</v>
      </c>
      <c r="F932" s="15" t="s">
        <v>1747</v>
      </c>
      <c r="G932" s="15" t="s">
        <v>1748</v>
      </c>
      <c r="H932" s="15" t="s">
        <v>1674</v>
      </c>
      <c r="I932" s="15" t="s">
        <v>1762</v>
      </c>
      <c r="J932" s="15"/>
      <c r="K932" s="15" t="s">
        <v>565</v>
      </c>
      <c r="L932" s="15" t="s">
        <v>1763</v>
      </c>
      <c r="M932" s="15" t="s">
        <v>125</v>
      </c>
      <c r="N932" s="15" t="s">
        <v>126</v>
      </c>
      <c r="O932" s="15" t="s">
        <v>52</v>
      </c>
      <c r="P932" s="15">
        <v>150370000000</v>
      </c>
      <c r="Q932" s="15" t="s">
        <v>1677</v>
      </c>
      <c r="R932" s="15">
        <v>0</v>
      </c>
      <c r="S932" s="15">
        <v>3103025153</v>
      </c>
      <c r="T932" s="15" t="s">
        <v>1750</v>
      </c>
      <c r="U932" s="33">
        <v>29971</v>
      </c>
      <c r="V932" s="15">
        <v>40</v>
      </c>
      <c r="W932" s="15">
        <v>251</v>
      </c>
      <c r="X932" s="15" t="s">
        <v>120</v>
      </c>
      <c r="Y932" s="15" t="s">
        <v>132</v>
      </c>
      <c r="Z932" s="15" t="s">
        <v>132</v>
      </c>
      <c r="AA932" s="15" t="s">
        <v>130</v>
      </c>
      <c r="AB932" s="15" t="s">
        <v>131</v>
      </c>
      <c r="AC932" s="15" t="s">
        <v>153</v>
      </c>
      <c r="AD932" s="15">
        <v>4</v>
      </c>
      <c r="AE932" s="15" t="s">
        <v>133</v>
      </c>
      <c r="AF932" s="15" t="s">
        <v>134</v>
      </c>
      <c r="AG932" s="15" t="s">
        <v>135</v>
      </c>
      <c r="AH932" s="15" t="s">
        <v>136</v>
      </c>
      <c r="AI932" s="15" t="s">
        <v>1678</v>
      </c>
      <c r="AJ932" s="15" t="s">
        <v>1751</v>
      </c>
      <c r="AK932" s="15" t="s">
        <v>1</v>
      </c>
      <c r="AL932" s="15"/>
    </row>
    <row r="933" spans="1:38" x14ac:dyDescent="0.25">
      <c r="A933" s="15">
        <v>932</v>
      </c>
      <c r="B933" s="15">
        <v>1214464777</v>
      </c>
      <c r="C933" s="15" t="s">
        <v>117</v>
      </c>
      <c r="D933" s="15" t="s">
        <v>118</v>
      </c>
      <c r="E933" s="15" t="s">
        <v>46</v>
      </c>
      <c r="F933" s="15" t="s">
        <v>1747</v>
      </c>
      <c r="G933" s="15" t="s">
        <v>1748</v>
      </c>
      <c r="H933" s="15" t="s">
        <v>1674</v>
      </c>
      <c r="I933" s="15" t="s">
        <v>1264</v>
      </c>
      <c r="J933" s="15" t="s">
        <v>186</v>
      </c>
      <c r="K933" s="15" t="s">
        <v>1764</v>
      </c>
      <c r="L933" s="15" t="s">
        <v>644</v>
      </c>
      <c r="M933" s="15" t="s">
        <v>125</v>
      </c>
      <c r="N933" s="15" t="s">
        <v>126</v>
      </c>
      <c r="O933" s="15" t="s">
        <v>52</v>
      </c>
      <c r="P933" s="15">
        <v>150370000000</v>
      </c>
      <c r="Q933" s="15" t="s">
        <v>1677</v>
      </c>
      <c r="R933" s="15">
        <v>0</v>
      </c>
      <c r="S933" s="15">
        <v>3118378359</v>
      </c>
      <c r="T933" s="15" t="s">
        <v>1750</v>
      </c>
      <c r="U933" s="33">
        <v>35029</v>
      </c>
      <c r="V933" s="15">
        <v>26</v>
      </c>
      <c r="W933" s="15">
        <v>251</v>
      </c>
      <c r="X933" s="15" t="s">
        <v>253</v>
      </c>
      <c r="Y933" s="15" t="s">
        <v>132</v>
      </c>
      <c r="Z933" s="15" t="s">
        <v>132</v>
      </c>
      <c r="AA933" s="15" t="s">
        <v>130</v>
      </c>
      <c r="AB933" s="15" t="s">
        <v>131</v>
      </c>
      <c r="AC933" s="15" t="s">
        <v>153</v>
      </c>
      <c r="AD933" s="15">
        <v>1</v>
      </c>
      <c r="AE933" s="15" t="s">
        <v>133</v>
      </c>
      <c r="AF933" s="15" t="s">
        <v>134</v>
      </c>
      <c r="AG933" s="15" t="s">
        <v>135</v>
      </c>
      <c r="AH933" s="15" t="s">
        <v>136</v>
      </c>
      <c r="AI933" s="15" t="s">
        <v>1678</v>
      </c>
      <c r="AJ933" s="15" t="s">
        <v>1751</v>
      </c>
      <c r="AK933" s="15" t="s">
        <v>1</v>
      </c>
      <c r="AL933" s="15"/>
    </row>
    <row r="934" spans="1:38" x14ac:dyDescent="0.25">
      <c r="A934" s="15">
        <v>933</v>
      </c>
      <c r="B934" s="15">
        <v>4816581</v>
      </c>
      <c r="C934" s="15" t="s">
        <v>117</v>
      </c>
      <c r="D934" s="15" t="s">
        <v>118</v>
      </c>
      <c r="E934" s="15" t="s">
        <v>46</v>
      </c>
      <c r="F934" s="15" t="s">
        <v>1747</v>
      </c>
      <c r="G934" s="15" t="s">
        <v>1748</v>
      </c>
      <c r="H934" s="15" t="s">
        <v>1674</v>
      </c>
      <c r="I934" s="15" t="s">
        <v>1765</v>
      </c>
      <c r="J934" s="15"/>
      <c r="K934" s="15" t="s">
        <v>1766</v>
      </c>
      <c r="L934" s="15" t="s">
        <v>1767</v>
      </c>
      <c r="M934" s="15" t="s">
        <v>146</v>
      </c>
      <c r="N934" s="15" t="s">
        <v>126</v>
      </c>
      <c r="O934" s="15" t="s">
        <v>52</v>
      </c>
      <c r="P934" s="15">
        <v>150370000000</v>
      </c>
      <c r="Q934" s="15" t="s">
        <v>1677</v>
      </c>
      <c r="R934" s="15">
        <v>0</v>
      </c>
      <c r="S934" s="15">
        <v>3502773241</v>
      </c>
      <c r="T934" s="15" t="s">
        <v>1750</v>
      </c>
      <c r="U934" s="33">
        <v>26465</v>
      </c>
      <c r="V934" s="15">
        <v>50</v>
      </c>
      <c r="W934" s="15">
        <v>251</v>
      </c>
      <c r="X934" s="15" t="s">
        <v>253</v>
      </c>
      <c r="Y934" s="15" t="s">
        <v>132</v>
      </c>
      <c r="Z934" s="15" t="s">
        <v>132</v>
      </c>
      <c r="AA934" s="15" t="s">
        <v>130</v>
      </c>
      <c r="AB934" s="15" t="s">
        <v>131</v>
      </c>
      <c r="AC934" s="15" t="s">
        <v>208</v>
      </c>
      <c r="AD934" s="15">
        <v>5</v>
      </c>
      <c r="AE934" s="15" t="s">
        <v>133</v>
      </c>
      <c r="AF934" s="15" t="s">
        <v>134</v>
      </c>
      <c r="AG934" s="15" t="s">
        <v>135</v>
      </c>
      <c r="AH934" s="15" t="s">
        <v>136</v>
      </c>
      <c r="AI934" s="15" t="s">
        <v>1678</v>
      </c>
      <c r="AJ934" s="15" t="s">
        <v>1751</v>
      </c>
      <c r="AK934" s="15" t="s">
        <v>1</v>
      </c>
      <c r="AL934" s="15"/>
    </row>
    <row r="935" spans="1:38" x14ac:dyDescent="0.25">
      <c r="A935" s="15">
        <v>934</v>
      </c>
      <c r="B935" s="15">
        <v>1123140428</v>
      </c>
      <c r="C935" s="15" t="s">
        <v>117</v>
      </c>
      <c r="D935" s="15" t="s">
        <v>118</v>
      </c>
      <c r="E935" s="15" t="s">
        <v>46</v>
      </c>
      <c r="F935" s="15" t="s">
        <v>1747</v>
      </c>
      <c r="G935" s="15" t="s">
        <v>1748</v>
      </c>
      <c r="H935" s="15" t="s">
        <v>1674</v>
      </c>
      <c r="I935" s="15" t="s">
        <v>1768</v>
      </c>
      <c r="J935" s="15"/>
      <c r="K935" s="15" t="s">
        <v>577</v>
      </c>
      <c r="L935" s="15" t="s">
        <v>1769</v>
      </c>
      <c r="M935" s="15" t="s">
        <v>125</v>
      </c>
      <c r="N935" s="15" t="s">
        <v>126</v>
      </c>
      <c r="O935" s="15" t="s">
        <v>52</v>
      </c>
      <c r="P935" s="15">
        <v>150370000000</v>
      </c>
      <c r="Q935" s="15" t="s">
        <v>1677</v>
      </c>
      <c r="R935" s="15">
        <v>0</v>
      </c>
      <c r="S935" s="15">
        <v>3205726953</v>
      </c>
      <c r="T935" s="15" t="s">
        <v>1750</v>
      </c>
      <c r="U935" s="33">
        <v>34342</v>
      </c>
      <c r="V935" s="15">
        <v>28</v>
      </c>
      <c r="W935" s="15">
        <v>251</v>
      </c>
      <c r="X935" s="15" t="s">
        <v>253</v>
      </c>
      <c r="Y935" s="15" t="s">
        <v>132</v>
      </c>
      <c r="Z935" s="15" t="s">
        <v>132</v>
      </c>
      <c r="AA935" s="15" t="s">
        <v>130</v>
      </c>
      <c r="AB935" s="15" t="s">
        <v>131</v>
      </c>
      <c r="AC935" s="15" t="s">
        <v>132</v>
      </c>
      <c r="AD935" s="15">
        <v>0</v>
      </c>
      <c r="AE935" s="15" t="s">
        <v>133</v>
      </c>
      <c r="AF935" s="15" t="s">
        <v>134</v>
      </c>
      <c r="AG935" s="15" t="s">
        <v>135</v>
      </c>
      <c r="AH935" s="15" t="s">
        <v>136</v>
      </c>
      <c r="AI935" s="15" t="s">
        <v>1678</v>
      </c>
      <c r="AJ935" s="15" t="s">
        <v>1751</v>
      </c>
      <c r="AK935" s="15" t="s">
        <v>1</v>
      </c>
      <c r="AL935" s="15"/>
    </row>
    <row r="936" spans="1:38" x14ac:dyDescent="0.25">
      <c r="A936" s="15">
        <v>935</v>
      </c>
      <c r="B936" s="15">
        <v>1214474488</v>
      </c>
      <c r="C936" s="15" t="s">
        <v>117</v>
      </c>
      <c r="D936" s="15" t="s">
        <v>118</v>
      </c>
      <c r="E936" s="15" t="s">
        <v>46</v>
      </c>
      <c r="F936" s="15" t="s">
        <v>1747</v>
      </c>
      <c r="G936" s="15" t="s">
        <v>1748</v>
      </c>
      <c r="H936" s="15" t="s">
        <v>1674</v>
      </c>
      <c r="I936" s="15" t="s">
        <v>165</v>
      </c>
      <c r="J936" s="15" t="s">
        <v>1073</v>
      </c>
      <c r="K936" s="15" t="s">
        <v>297</v>
      </c>
      <c r="L936" s="15" t="s">
        <v>1770</v>
      </c>
      <c r="M936" s="15" t="s">
        <v>125</v>
      </c>
      <c r="N936" s="15" t="s">
        <v>126</v>
      </c>
      <c r="O936" s="15" t="s">
        <v>52</v>
      </c>
      <c r="P936" s="15">
        <v>150370000000</v>
      </c>
      <c r="Q936" s="15" t="s">
        <v>1677</v>
      </c>
      <c r="R936" s="15">
        <v>0</v>
      </c>
      <c r="S936" s="15">
        <v>3204982076</v>
      </c>
      <c r="T936" s="15" t="s">
        <v>1750</v>
      </c>
      <c r="U936" s="33">
        <v>31742</v>
      </c>
      <c r="V936" s="15">
        <v>35</v>
      </c>
      <c r="W936" s="15">
        <v>251</v>
      </c>
      <c r="X936" s="15" t="s">
        <v>253</v>
      </c>
      <c r="Y936" s="15" t="s">
        <v>132</v>
      </c>
      <c r="Z936" s="15" t="s">
        <v>132</v>
      </c>
      <c r="AA936" s="15" t="s">
        <v>130</v>
      </c>
      <c r="AB936" s="15" t="s">
        <v>131</v>
      </c>
      <c r="AC936" s="15" t="s">
        <v>153</v>
      </c>
      <c r="AD936" s="15">
        <v>1</v>
      </c>
      <c r="AE936" s="15" t="s">
        <v>133</v>
      </c>
      <c r="AF936" s="15" t="s">
        <v>134</v>
      </c>
      <c r="AG936" s="15" t="s">
        <v>135</v>
      </c>
      <c r="AH936" s="15" t="s">
        <v>136</v>
      </c>
      <c r="AI936" s="15" t="s">
        <v>1678</v>
      </c>
      <c r="AJ936" s="15" t="s">
        <v>1751</v>
      </c>
      <c r="AK936" s="15" t="s">
        <v>1</v>
      </c>
      <c r="AL936" s="15"/>
    </row>
    <row r="937" spans="1:38" x14ac:dyDescent="0.25">
      <c r="A937" s="15">
        <v>936</v>
      </c>
      <c r="B937" s="15">
        <v>1119949597</v>
      </c>
      <c r="C937" s="15" t="s">
        <v>117</v>
      </c>
      <c r="D937" s="15" t="s">
        <v>118</v>
      </c>
      <c r="E937" s="15" t="s">
        <v>46</v>
      </c>
      <c r="F937" s="15" t="s">
        <v>1747</v>
      </c>
      <c r="G937" s="15" t="s">
        <v>1748</v>
      </c>
      <c r="H937" s="15" t="s">
        <v>1674</v>
      </c>
      <c r="I937" s="15" t="s">
        <v>1771</v>
      </c>
      <c r="J937" s="15"/>
      <c r="K937" s="15" t="s">
        <v>1772</v>
      </c>
      <c r="L937" s="15" t="s">
        <v>1267</v>
      </c>
      <c r="M937" s="15" t="s">
        <v>125</v>
      </c>
      <c r="N937" s="15" t="s">
        <v>126</v>
      </c>
      <c r="O937" s="15" t="s">
        <v>52</v>
      </c>
      <c r="P937" s="15">
        <v>150370000000</v>
      </c>
      <c r="Q937" s="15" t="s">
        <v>1677</v>
      </c>
      <c r="R937" s="15">
        <v>0</v>
      </c>
      <c r="S937" s="15">
        <v>3123257644</v>
      </c>
      <c r="T937" s="15" t="s">
        <v>1750</v>
      </c>
      <c r="U937" s="33">
        <v>30490</v>
      </c>
      <c r="V937" s="15">
        <v>39</v>
      </c>
      <c r="W937" s="15">
        <v>251</v>
      </c>
      <c r="X937" s="15" t="s">
        <v>253</v>
      </c>
      <c r="Y937" s="15" t="s">
        <v>132</v>
      </c>
      <c r="Z937" s="15" t="s">
        <v>132</v>
      </c>
      <c r="AA937" s="15" t="s">
        <v>130</v>
      </c>
      <c r="AB937" s="15" t="s">
        <v>131</v>
      </c>
      <c r="AC937" s="15" t="s">
        <v>153</v>
      </c>
      <c r="AD937" s="15">
        <v>1</v>
      </c>
      <c r="AE937" s="15" t="s">
        <v>133</v>
      </c>
      <c r="AF937" s="15" t="s">
        <v>134</v>
      </c>
      <c r="AG937" s="15" t="s">
        <v>135</v>
      </c>
      <c r="AH937" s="15" t="s">
        <v>136</v>
      </c>
      <c r="AI937" s="15" t="s">
        <v>1678</v>
      </c>
      <c r="AJ937" s="15" t="s">
        <v>1751</v>
      </c>
      <c r="AK937" s="15" t="s">
        <v>1</v>
      </c>
      <c r="AL937" s="15"/>
    </row>
    <row r="938" spans="1:38" x14ac:dyDescent="0.25">
      <c r="A938" s="15">
        <v>937</v>
      </c>
      <c r="B938" s="15">
        <v>11436498</v>
      </c>
      <c r="C938" s="15" t="s">
        <v>117</v>
      </c>
      <c r="D938" s="15" t="s">
        <v>118</v>
      </c>
      <c r="E938" s="15" t="s">
        <v>46</v>
      </c>
      <c r="F938" s="15" t="s">
        <v>1747</v>
      </c>
      <c r="G938" s="15" t="s">
        <v>1748</v>
      </c>
      <c r="H938" s="15" t="s">
        <v>1674</v>
      </c>
      <c r="I938" s="15" t="s">
        <v>209</v>
      </c>
      <c r="J938" s="15" t="s">
        <v>249</v>
      </c>
      <c r="K938" s="15" t="s">
        <v>615</v>
      </c>
      <c r="L938" s="15" t="s">
        <v>1773</v>
      </c>
      <c r="M938" s="15" t="s">
        <v>125</v>
      </c>
      <c r="N938" s="15" t="s">
        <v>126</v>
      </c>
      <c r="O938" s="15" t="s">
        <v>52</v>
      </c>
      <c r="P938" s="15">
        <v>150370000000</v>
      </c>
      <c r="Q938" s="15" t="s">
        <v>1677</v>
      </c>
      <c r="R938" s="15">
        <v>0</v>
      </c>
      <c r="S938" s="15">
        <v>3223120011</v>
      </c>
      <c r="T938" s="15" t="s">
        <v>1750</v>
      </c>
      <c r="U938" s="33">
        <v>25789</v>
      </c>
      <c r="V938" s="15">
        <v>52</v>
      </c>
      <c r="W938" s="15">
        <v>251</v>
      </c>
      <c r="X938" s="15" t="s">
        <v>120</v>
      </c>
      <c r="Y938" s="15" t="s">
        <v>132</v>
      </c>
      <c r="Z938" s="15" t="s">
        <v>132</v>
      </c>
      <c r="AA938" s="15" t="s">
        <v>130</v>
      </c>
      <c r="AB938" s="15" t="s">
        <v>131</v>
      </c>
      <c r="AC938" s="15" t="s">
        <v>208</v>
      </c>
      <c r="AD938" s="15">
        <v>3</v>
      </c>
      <c r="AE938" s="15" t="s">
        <v>133</v>
      </c>
      <c r="AF938" s="15" t="s">
        <v>174</v>
      </c>
      <c r="AG938" s="15" t="s">
        <v>135</v>
      </c>
      <c r="AH938" s="15" t="s">
        <v>136</v>
      </c>
      <c r="AI938" s="15" t="s">
        <v>1678</v>
      </c>
      <c r="AJ938" s="15" t="s">
        <v>1751</v>
      </c>
      <c r="AK938" s="15" t="s">
        <v>1</v>
      </c>
      <c r="AL938" s="15"/>
    </row>
    <row r="939" spans="1:38" x14ac:dyDescent="0.25">
      <c r="A939" s="15">
        <v>938</v>
      </c>
      <c r="B939" s="15">
        <v>1124218467</v>
      </c>
      <c r="C939" s="15" t="s">
        <v>117</v>
      </c>
      <c r="D939" s="15" t="s">
        <v>118</v>
      </c>
      <c r="E939" s="15" t="s">
        <v>46</v>
      </c>
      <c r="F939" s="15" t="s">
        <v>1774</v>
      </c>
      <c r="G939" s="15" t="s">
        <v>1775</v>
      </c>
      <c r="H939" s="15" t="s">
        <v>1674</v>
      </c>
      <c r="I939" s="15" t="s">
        <v>1776</v>
      </c>
      <c r="J939" s="15"/>
      <c r="K939" s="15" t="s">
        <v>1777</v>
      </c>
      <c r="L939" s="15" t="s">
        <v>1666</v>
      </c>
      <c r="M939" s="15" t="s">
        <v>125</v>
      </c>
      <c r="N939" s="15" t="s">
        <v>191</v>
      </c>
      <c r="O939" s="15" t="s">
        <v>48</v>
      </c>
      <c r="P939" s="15">
        <v>250711001235</v>
      </c>
      <c r="Q939" s="15" t="s">
        <v>1677</v>
      </c>
      <c r="R939" s="15">
        <v>0</v>
      </c>
      <c r="S939" s="15">
        <v>3126316551</v>
      </c>
      <c r="T939" s="15"/>
      <c r="U939" s="33" t="s">
        <v>1778</v>
      </c>
      <c r="V939" s="15">
        <v>26</v>
      </c>
      <c r="W939" s="15">
        <v>251</v>
      </c>
      <c r="X939" s="15" t="s">
        <v>120</v>
      </c>
      <c r="Y939" s="15" t="s">
        <v>120</v>
      </c>
      <c r="Z939" s="15" t="s">
        <v>132</v>
      </c>
      <c r="AA939" s="15" t="s">
        <v>130</v>
      </c>
      <c r="AB939" s="15" t="s">
        <v>131</v>
      </c>
      <c r="AC939" s="15" t="s">
        <v>153</v>
      </c>
      <c r="AD939" s="15">
        <v>3</v>
      </c>
      <c r="AE939" s="15" t="s">
        <v>133</v>
      </c>
      <c r="AF939" s="15" t="s">
        <v>134</v>
      </c>
      <c r="AG939" s="15" t="s">
        <v>135</v>
      </c>
      <c r="AH939" s="15" t="s">
        <v>136</v>
      </c>
      <c r="AI939" s="15" t="s">
        <v>1678</v>
      </c>
      <c r="AJ939" s="15" t="s">
        <v>1779</v>
      </c>
      <c r="AK939" s="15" t="s">
        <v>1</v>
      </c>
      <c r="AL939" s="15"/>
    </row>
    <row r="940" spans="1:38" x14ac:dyDescent="0.25">
      <c r="A940" s="15">
        <v>939</v>
      </c>
      <c r="B940" s="15">
        <v>41250498</v>
      </c>
      <c r="C940" s="15" t="s">
        <v>117</v>
      </c>
      <c r="D940" s="15" t="s">
        <v>118</v>
      </c>
      <c r="E940" s="15" t="s">
        <v>46</v>
      </c>
      <c r="F940" s="15" t="s">
        <v>1774</v>
      </c>
      <c r="G940" s="15" t="s">
        <v>1775</v>
      </c>
      <c r="H940" s="15" t="s">
        <v>1674</v>
      </c>
      <c r="I940" s="15" t="s">
        <v>1780</v>
      </c>
      <c r="J940" s="15"/>
      <c r="K940" s="15" t="s">
        <v>246</v>
      </c>
      <c r="L940" s="15" t="s">
        <v>335</v>
      </c>
      <c r="M940" s="15" t="s">
        <v>125</v>
      </c>
      <c r="N940" s="15" t="s">
        <v>191</v>
      </c>
      <c r="O940" s="15" t="s">
        <v>48</v>
      </c>
      <c r="P940" s="15">
        <v>250711001235</v>
      </c>
      <c r="Q940" s="15" t="s">
        <v>1677</v>
      </c>
      <c r="R940" s="15">
        <v>0</v>
      </c>
      <c r="S940" s="15">
        <v>3125352703</v>
      </c>
      <c r="T940" s="15"/>
      <c r="U940" s="33">
        <v>27063</v>
      </c>
      <c r="V940" s="15">
        <v>48</v>
      </c>
      <c r="W940" s="15">
        <v>251</v>
      </c>
      <c r="X940" s="15" t="s">
        <v>120</v>
      </c>
      <c r="Y940" s="15" t="s">
        <v>120</v>
      </c>
      <c r="Z940" s="15" t="s">
        <v>132</v>
      </c>
      <c r="AA940" s="15" t="s">
        <v>130</v>
      </c>
      <c r="AB940" s="15" t="s">
        <v>131</v>
      </c>
      <c r="AC940" s="15" t="s">
        <v>132</v>
      </c>
      <c r="AD940" s="15">
        <v>0</v>
      </c>
      <c r="AE940" s="15" t="s">
        <v>133</v>
      </c>
      <c r="AF940" s="15" t="s">
        <v>134</v>
      </c>
      <c r="AG940" s="15" t="s">
        <v>135</v>
      </c>
      <c r="AH940" s="15" t="s">
        <v>136</v>
      </c>
      <c r="AI940" s="15" t="s">
        <v>1678</v>
      </c>
      <c r="AJ940" s="15" t="s">
        <v>1779</v>
      </c>
      <c r="AK940" s="15" t="s">
        <v>1</v>
      </c>
      <c r="AL940" s="15"/>
    </row>
    <row r="941" spans="1:38" x14ac:dyDescent="0.25">
      <c r="A941" s="15">
        <v>940</v>
      </c>
      <c r="B941" s="15">
        <v>1123561948</v>
      </c>
      <c r="C941" s="15" t="s">
        <v>147</v>
      </c>
      <c r="D941" s="15" t="s">
        <v>118</v>
      </c>
      <c r="E941" s="15" t="s">
        <v>46</v>
      </c>
      <c r="F941" s="15" t="s">
        <v>1774</v>
      </c>
      <c r="G941" s="15" t="s">
        <v>1775</v>
      </c>
      <c r="H941" s="15" t="s">
        <v>1674</v>
      </c>
      <c r="I941" s="15" t="s">
        <v>1396</v>
      </c>
      <c r="J941" s="15" t="s">
        <v>677</v>
      </c>
      <c r="K941" s="15" t="s">
        <v>1781</v>
      </c>
      <c r="L941" s="15" t="s">
        <v>590</v>
      </c>
      <c r="M941" s="15" t="s">
        <v>125</v>
      </c>
      <c r="N941" s="15" t="s">
        <v>191</v>
      </c>
      <c r="O941" s="15" t="s">
        <v>48</v>
      </c>
      <c r="P941" s="15">
        <v>250711001235</v>
      </c>
      <c r="Q941" s="15" t="s">
        <v>1677</v>
      </c>
      <c r="R941" s="15">
        <v>0</v>
      </c>
      <c r="S941" s="15">
        <v>3126708983</v>
      </c>
      <c r="T941" s="15"/>
      <c r="U941" s="33" t="s">
        <v>1782</v>
      </c>
      <c r="V941" s="15">
        <v>16</v>
      </c>
      <c r="W941" s="15">
        <v>251</v>
      </c>
      <c r="X941" s="15" t="s">
        <v>120</v>
      </c>
      <c r="Y941" s="15" t="s">
        <v>120</v>
      </c>
      <c r="Z941" s="15" t="s">
        <v>132</v>
      </c>
      <c r="AA941" s="15" t="s">
        <v>130</v>
      </c>
      <c r="AB941" s="15" t="s">
        <v>131</v>
      </c>
      <c r="AC941" s="15" t="s">
        <v>153</v>
      </c>
      <c r="AD941" s="15">
        <v>1</v>
      </c>
      <c r="AE941" s="15" t="s">
        <v>133</v>
      </c>
      <c r="AF941" s="15" t="s">
        <v>134</v>
      </c>
      <c r="AG941" s="15" t="s">
        <v>135</v>
      </c>
      <c r="AH941" s="15" t="s">
        <v>136</v>
      </c>
      <c r="AI941" s="15" t="s">
        <v>1678</v>
      </c>
      <c r="AJ941" s="15" t="s">
        <v>1779</v>
      </c>
      <c r="AK941" s="15" t="s">
        <v>1</v>
      </c>
      <c r="AL941" s="15"/>
    </row>
    <row r="942" spans="1:38" x14ac:dyDescent="0.25">
      <c r="A942" s="15">
        <v>941</v>
      </c>
      <c r="B942" s="15">
        <v>1120379982</v>
      </c>
      <c r="C942" s="15" t="s">
        <v>117</v>
      </c>
      <c r="D942" s="15" t="s">
        <v>118</v>
      </c>
      <c r="E942" s="15" t="s">
        <v>46</v>
      </c>
      <c r="F942" s="15" t="s">
        <v>1774</v>
      </c>
      <c r="G942" s="15" t="s">
        <v>1775</v>
      </c>
      <c r="H942" s="15" t="s">
        <v>1674</v>
      </c>
      <c r="I942" s="15" t="s">
        <v>292</v>
      </c>
      <c r="J942" s="15" t="s">
        <v>442</v>
      </c>
      <c r="K942" s="15" t="s">
        <v>1783</v>
      </c>
      <c r="L942" s="15" t="s">
        <v>1784</v>
      </c>
      <c r="M942" s="15" t="s">
        <v>125</v>
      </c>
      <c r="N942" s="15" t="s">
        <v>191</v>
      </c>
      <c r="O942" s="15" t="s">
        <v>48</v>
      </c>
      <c r="P942" s="15">
        <v>250711001235</v>
      </c>
      <c r="Q942" s="15" t="s">
        <v>1677</v>
      </c>
      <c r="R942" s="15">
        <v>0</v>
      </c>
      <c r="S942" s="15">
        <v>3234990268</v>
      </c>
      <c r="T942" s="15"/>
      <c r="U942" s="33" t="s">
        <v>1785</v>
      </c>
      <c r="V942" s="15">
        <v>25</v>
      </c>
      <c r="W942" s="15">
        <v>251</v>
      </c>
      <c r="X942" s="15" t="s">
        <v>120</v>
      </c>
      <c r="Y942" s="15" t="s">
        <v>120</v>
      </c>
      <c r="Z942" s="15" t="s">
        <v>132</v>
      </c>
      <c r="AA942" s="15" t="s">
        <v>130</v>
      </c>
      <c r="AB942" s="15" t="s">
        <v>131</v>
      </c>
      <c r="AC942" s="15" t="s">
        <v>153</v>
      </c>
      <c r="AD942" s="15">
        <v>2</v>
      </c>
      <c r="AE942" s="15" t="s">
        <v>133</v>
      </c>
      <c r="AF942" s="15" t="s">
        <v>134</v>
      </c>
      <c r="AG942" s="15" t="s">
        <v>135</v>
      </c>
      <c r="AH942" s="15" t="s">
        <v>136</v>
      </c>
      <c r="AI942" s="15" t="s">
        <v>1678</v>
      </c>
      <c r="AJ942" s="15" t="s">
        <v>1779</v>
      </c>
      <c r="AK942" s="15" t="s">
        <v>1</v>
      </c>
      <c r="AL942" s="15"/>
    </row>
    <row r="943" spans="1:38" x14ac:dyDescent="0.25">
      <c r="A943" s="15">
        <v>942</v>
      </c>
      <c r="B943" s="15">
        <v>1006690467</v>
      </c>
      <c r="C943" s="15" t="s">
        <v>117</v>
      </c>
      <c r="D943" s="15" t="s">
        <v>118</v>
      </c>
      <c r="E943" s="15" t="s">
        <v>46</v>
      </c>
      <c r="F943" s="15" t="s">
        <v>1774</v>
      </c>
      <c r="G943" s="15" t="s">
        <v>1775</v>
      </c>
      <c r="H943" s="15" t="s">
        <v>1674</v>
      </c>
      <c r="I943" s="15" t="s">
        <v>1786</v>
      </c>
      <c r="J943" s="15" t="s">
        <v>1787</v>
      </c>
      <c r="K943" s="15" t="s">
        <v>1788</v>
      </c>
      <c r="L943" s="15" t="s">
        <v>1789</v>
      </c>
      <c r="M943" s="15" t="s">
        <v>146</v>
      </c>
      <c r="N943" s="15" t="s">
        <v>191</v>
      </c>
      <c r="O943" s="15" t="s">
        <v>48</v>
      </c>
      <c r="P943" s="15">
        <v>250711001235</v>
      </c>
      <c r="Q943" s="15" t="s">
        <v>1677</v>
      </c>
      <c r="R943" s="15">
        <v>0</v>
      </c>
      <c r="S943" s="15">
        <v>3222166386</v>
      </c>
      <c r="T943" s="15"/>
      <c r="U943" s="33">
        <v>37411</v>
      </c>
      <c r="V943" s="15">
        <v>20</v>
      </c>
      <c r="W943" s="15">
        <v>251</v>
      </c>
      <c r="X943" s="15" t="s">
        <v>120</v>
      </c>
      <c r="Y943" s="15" t="s">
        <v>120</v>
      </c>
      <c r="Z943" s="15" t="s">
        <v>132</v>
      </c>
      <c r="AA943" s="15" t="s">
        <v>130</v>
      </c>
      <c r="AB943" s="15" t="s">
        <v>131</v>
      </c>
      <c r="AC943" s="15" t="s">
        <v>132</v>
      </c>
      <c r="AD943" s="15">
        <v>0</v>
      </c>
      <c r="AE943" s="15" t="s">
        <v>133</v>
      </c>
      <c r="AF943" s="15" t="s">
        <v>174</v>
      </c>
      <c r="AG943" s="15" t="s">
        <v>135</v>
      </c>
      <c r="AH943" s="15" t="s">
        <v>136</v>
      </c>
      <c r="AI943" s="15" t="s">
        <v>237</v>
      </c>
      <c r="AJ943" s="15" t="s">
        <v>1779</v>
      </c>
      <c r="AK943" s="15" t="s">
        <v>1</v>
      </c>
      <c r="AL943" s="15"/>
    </row>
    <row r="944" spans="1:38" x14ac:dyDescent="0.25">
      <c r="A944" s="15">
        <v>943</v>
      </c>
      <c r="B944" s="15">
        <v>1123058416</v>
      </c>
      <c r="C944" s="15" t="s">
        <v>147</v>
      </c>
      <c r="D944" s="15" t="s">
        <v>118</v>
      </c>
      <c r="E944" s="15" t="s">
        <v>46</v>
      </c>
      <c r="F944" s="15" t="s">
        <v>1774</v>
      </c>
      <c r="G944" s="15" t="s">
        <v>1775</v>
      </c>
      <c r="H944" s="15" t="s">
        <v>1674</v>
      </c>
      <c r="I944" s="15" t="s">
        <v>1280</v>
      </c>
      <c r="J944" s="15"/>
      <c r="K944" s="15"/>
      <c r="L944" s="15" t="s">
        <v>1790</v>
      </c>
      <c r="M944" s="15" t="s">
        <v>125</v>
      </c>
      <c r="N944" s="15" t="s">
        <v>191</v>
      </c>
      <c r="O944" s="15" t="s">
        <v>48</v>
      </c>
      <c r="P944" s="15">
        <v>250711001235</v>
      </c>
      <c r="Q944" s="15" t="s">
        <v>1677</v>
      </c>
      <c r="R944" s="15">
        <v>0</v>
      </c>
      <c r="S944" s="15">
        <v>3222166386</v>
      </c>
      <c r="T944" s="15"/>
      <c r="U944" s="33" t="s">
        <v>1791</v>
      </c>
      <c r="V944" s="15">
        <v>15</v>
      </c>
      <c r="W944" s="15">
        <v>251</v>
      </c>
      <c r="X944" s="15" t="s">
        <v>120</v>
      </c>
      <c r="Y944" s="15" t="s">
        <v>120</v>
      </c>
      <c r="Z944" s="15" t="s">
        <v>132</v>
      </c>
      <c r="AA944" s="15" t="s">
        <v>130</v>
      </c>
      <c r="AB944" s="15" t="s">
        <v>131</v>
      </c>
      <c r="AC944" s="15" t="s">
        <v>132</v>
      </c>
      <c r="AD944" s="15">
        <v>0</v>
      </c>
      <c r="AE944" s="15" t="s">
        <v>133</v>
      </c>
      <c r="AF944" s="15" t="s">
        <v>174</v>
      </c>
      <c r="AG944" s="15" t="s">
        <v>135</v>
      </c>
      <c r="AH944" s="15" t="s">
        <v>136</v>
      </c>
      <c r="AI944" s="15" t="s">
        <v>1678</v>
      </c>
      <c r="AJ944" s="15" t="s">
        <v>1779</v>
      </c>
      <c r="AK944" s="15" t="s">
        <v>1</v>
      </c>
      <c r="AL944" s="15"/>
    </row>
    <row r="945" spans="1:38" x14ac:dyDescent="0.25">
      <c r="A945" s="15">
        <v>944</v>
      </c>
      <c r="B945" s="15">
        <v>1121899372</v>
      </c>
      <c r="C945" s="15" t="s">
        <v>117</v>
      </c>
      <c r="D945" s="15" t="s">
        <v>118</v>
      </c>
      <c r="E945" s="15" t="s">
        <v>46</v>
      </c>
      <c r="F945" s="15" t="s">
        <v>1774</v>
      </c>
      <c r="G945" s="15" t="s">
        <v>1775</v>
      </c>
      <c r="H945" s="15" t="s">
        <v>1674</v>
      </c>
      <c r="I945" s="15" t="s">
        <v>1792</v>
      </c>
      <c r="J945" s="15"/>
      <c r="K945" s="15" t="s">
        <v>1793</v>
      </c>
      <c r="L945" s="15" t="s">
        <v>184</v>
      </c>
      <c r="M945" s="15" t="s">
        <v>125</v>
      </c>
      <c r="N945" s="15" t="s">
        <v>191</v>
      </c>
      <c r="O945" s="15" t="s">
        <v>48</v>
      </c>
      <c r="P945" s="15">
        <v>250711001235</v>
      </c>
      <c r="Q945" s="15" t="s">
        <v>1677</v>
      </c>
      <c r="R945" s="15">
        <v>0</v>
      </c>
      <c r="S945" s="15">
        <v>3212301433</v>
      </c>
      <c r="T945" s="15"/>
      <c r="U945" s="33" t="s">
        <v>1794</v>
      </c>
      <c r="V945" s="15">
        <v>30</v>
      </c>
      <c r="W945" s="15">
        <v>251</v>
      </c>
      <c r="X945" s="15" t="s">
        <v>120</v>
      </c>
      <c r="Y945" s="15" t="s">
        <v>120</v>
      </c>
      <c r="Z945" s="15" t="s">
        <v>132</v>
      </c>
      <c r="AA945" s="15" t="s">
        <v>130</v>
      </c>
      <c r="AB945" s="15" t="s">
        <v>131</v>
      </c>
      <c r="AC945" s="15" t="s">
        <v>153</v>
      </c>
      <c r="AD945" s="15">
        <v>3</v>
      </c>
      <c r="AE945" s="15" t="s">
        <v>133</v>
      </c>
      <c r="AF945" s="15" t="s">
        <v>174</v>
      </c>
      <c r="AG945" s="15" t="s">
        <v>135</v>
      </c>
      <c r="AH945" s="15" t="s">
        <v>136</v>
      </c>
      <c r="AI945" s="15" t="s">
        <v>1678</v>
      </c>
      <c r="AJ945" s="15" t="s">
        <v>1779</v>
      </c>
      <c r="AK945" s="15" t="s">
        <v>1</v>
      </c>
      <c r="AL945" s="15"/>
    </row>
    <row r="946" spans="1:38" x14ac:dyDescent="0.25">
      <c r="A946" s="15">
        <v>945</v>
      </c>
      <c r="B946" s="15">
        <v>1123563813</v>
      </c>
      <c r="C946" s="15" t="s">
        <v>147</v>
      </c>
      <c r="D946" s="15" t="s">
        <v>118</v>
      </c>
      <c r="E946" s="15" t="s">
        <v>46</v>
      </c>
      <c r="F946" s="15" t="s">
        <v>1774</v>
      </c>
      <c r="G946" s="15" t="s">
        <v>1775</v>
      </c>
      <c r="H946" s="15" t="s">
        <v>1674</v>
      </c>
      <c r="I946" s="15" t="s">
        <v>1795</v>
      </c>
      <c r="J946" s="15"/>
      <c r="K946" s="15" t="s">
        <v>184</v>
      </c>
      <c r="L946" s="15" t="s">
        <v>577</v>
      </c>
      <c r="M946" s="15" t="s">
        <v>125</v>
      </c>
      <c r="N946" s="15" t="s">
        <v>191</v>
      </c>
      <c r="O946" s="15" t="s">
        <v>48</v>
      </c>
      <c r="P946" s="15">
        <v>250711001235</v>
      </c>
      <c r="Q946" s="15" t="s">
        <v>1677</v>
      </c>
      <c r="R946" s="15">
        <v>0</v>
      </c>
      <c r="S946" s="15">
        <v>3212301433</v>
      </c>
      <c r="T946" s="15"/>
      <c r="U946" s="33">
        <v>39033</v>
      </c>
      <c r="V946" s="15">
        <v>15</v>
      </c>
      <c r="W946" s="15">
        <v>251</v>
      </c>
      <c r="X946" s="15" t="s">
        <v>120</v>
      </c>
      <c r="Y946" s="15" t="s">
        <v>120</v>
      </c>
      <c r="Z946" s="15" t="s">
        <v>132</v>
      </c>
      <c r="AA946" s="15" t="s">
        <v>130</v>
      </c>
      <c r="AB946" s="15" t="s">
        <v>131</v>
      </c>
      <c r="AC946" s="15" t="s">
        <v>153</v>
      </c>
      <c r="AD946" s="15">
        <v>1</v>
      </c>
      <c r="AE946" s="15" t="s">
        <v>133</v>
      </c>
      <c r="AF946" s="15" t="s">
        <v>174</v>
      </c>
      <c r="AG946" s="15" t="s">
        <v>135</v>
      </c>
      <c r="AH946" s="15" t="s">
        <v>136</v>
      </c>
      <c r="AI946" s="15" t="s">
        <v>1678</v>
      </c>
      <c r="AJ946" s="15" t="s">
        <v>1779</v>
      </c>
      <c r="AK946" s="15" t="s">
        <v>1</v>
      </c>
      <c r="AL946" s="15"/>
    </row>
    <row r="947" spans="1:38" x14ac:dyDescent="0.25">
      <c r="A947" s="15">
        <v>946</v>
      </c>
      <c r="B947" s="15">
        <v>1119946466</v>
      </c>
      <c r="C947" s="15" t="s">
        <v>117</v>
      </c>
      <c r="D947" s="15" t="s">
        <v>118</v>
      </c>
      <c r="E947" s="15" t="s">
        <v>46</v>
      </c>
      <c r="F947" s="15" t="s">
        <v>1774</v>
      </c>
      <c r="G947" s="15" t="s">
        <v>1775</v>
      </c>
      <c r="H947" s="15" t="s">
        <v>1674</v>
      </c>
      <c r="I947" s="15" t="s">
        <v>1796</v>
      </c>
      <c r="J947" s="15" t="s">
        <v>677</v>
      </c>
      <c r="K947" s="15" t="s">
        <v>416</v>
      </c>
      <c r="L947" s="15" t="s">
        <v>1252</v>
      </c>
      <c r="M947" s="15" t="s">
        <v>125</v>
      </c>
      <c r="N947" s="15" t="s">
        <v>191</v>
      </c>
      <c r="O947" s="15" t="s">
        <v>48</v>
      </c>
      <c r="P947" s="15">
        <v>250711001235</v>
      </c>
      <c r="Q947" s="15" t="s">
        <v>1677</v>
      </c>
      <c r="R947" s="15">
        <v>0</v>
      </c>
      <c r="S947" s="15">
        <v>3233072180</v>
      </c>
      <c r="T947" s="15"/>
      <c r="U947" s="33" t="s">
        <v>1797</v>
      </c>
      <c r="V947" s="15">
        <v>18</v>
      </c>
      <c r="W947" s="15">
        <v>251</v>
      </c>
      <c r="X947" s="15" t="s">
        <v>120</v>
      </c>
      <c r="Y947" s="15" t="s">
        <v>120</v>
      </c>
      <c r="Z947" s="15" t="s">
        <v>132</v>
      </c>
      <c r="AA947" s="15" t="s">
        <v>130</v>
      </c>
      <c r="AB947" s="15" t="s">
        <v>131</v>
      </c>
      <c r="AC947" s="15" t="s">
        <v>153</v>
      </c>
      <c r="AD947" s="15">
        <v>1</v>
      </c>
      <c r="AE947" s="15" t="s">
        <v>133</v>
      </c>
      <c r="AF947" s="15" t="s">
        <v>174</v>
      </c>
      <c r="AG947" s="15" t="s">
        <v>135</v>
      </c>
      <c r="AH947" s="15" t="s">
        <v>136</v>
      </c>
      <c r="AI947" s="15" t="s">
        <v>1678</v>
      </c>
      <c r="AJ947" s="15" t="s">
        <v>1779</v>
      </c>
      <c r="AK947" s="15" t="s">
        <v>1</v>
      </c>
      <c r="AL947" s="15"/>
    </row>
    <row r="948" spans="1:38" x14ac:dyDescent="0.25">
      <c r="A948" s="15">
        <v>947</v>
      </c>
      <c r="B948" s="15">
        <v>1119947355</v>
      </c>
      <c r="C948" s="15" t="s">
        <v>117</v>
      </c>
      <c r="D948" s="15" t="s">
        <v>118</v>
      </c>
      <c r="E948" s="15" t="s">
        <v>46</v>
      </c>
      <c r="F948" s="15" t="s">
        <v>1774</v>
      </c>
      <c r="G948" s="15" t="s">
        <v>1775</v>
      </c>
      <c r="H948" s="15" t="s">
        <v>1674</v>
      </c>
      <c r="I948" s="15" t="s">
        <v>1798</v>
      </c>
      <c r="J948" s="15"/>
      <c r="K948" s="15" t="s">
        <v>1777</v>
      </c>
      <c r="L948" s="15" t="s">
        <v>1666</v>
      </c>
      <c r="M948" s="15" t="s">
        <v>125</v>
      </c>
      <c r="N948" s="15" t="s">
        <v>191</v>
      </c>
      <c r="O948" s="15" t="s">
        <v>48</v>
      </c>
      <c r="P948" s="15">
        <v>250711001235</v>
      </c>
      <c r="Q948" s="15" t="s">
        <v>1677</v>
      </c>
      <c r="R948" s="15">
        <v>0</v>
      </c>
      <c r="S948" s="15">
        <v>3138588558</v>
      </c>
      <c r="T948" s="15"/>
      <c r="U948" s="33">
        <v>32425</v>
      </c>
      <c r="V948" s="15">
        <v>34</v>
      </c>
      <c r="W948" s="15">
        <v>251</v>
      </c>
      <c r="X948" s="15" t="s">
        <v>120</v>
      </c>
      <c r="Y948" s="15" t="s">
        <v>120</v>
      </c>
      <c r="Z948" s="15" t="s">
        <v>132</v>
      </c>
      <c r="AA948" s="15" t="s">
        <v>130</v>
      </c>
      <c r="AB948" s="15" t="s">
        <v>131</v>
      </c>
      <c r="AC948" s="15" t="s">
        <v>153</v>
      </c>
      <c r="AD948" s="15">
        <v>2</v>
      </c>
      <c r="AE948" s="15" t="s">
        <v>133</v>
      </c>
      <c r="AF948" s="15" t="s">
        <v>174</v>
      </c>
      <c r="AG948" s="15" t="s">
        <v>135</v>
      </c>
      <c r="AH948" s="15" t="s">
        <v>136</v>
      </c>
      <c r="AI948" s="15" t="s">
        <v>1678</v>
      </c>
      <c r="AJ948" s="15" t="s">
        <v>1779</v>
      </c>
      <c r="AK948" s="15" t="s">
        <v>1</v>
      </c>
      <c r="AL948" s="15"/>
    </row>
    <row r="949" spans="1:38" x14ac:dyDescent="0.25">
      <c r="A949" s="15">
        <v>948</v>
      </c>
      <c r="B949" s="15">
        <v>1214216465</v>
      </c>
      <c r="C949" s="15" t="s">
        <v>117</v>
      </c>
      <c r="D949" s="15" t="s">
        <v>118</v>
      </c>
      <c r="E949" s="15" t="s">
        <v>46</v>
      </c>
      <c r="F949" s="15" t="s">
        <v>1774</v>
      </c>
      <c r="G949" s="15" t="s">
        <v>1775</v>
      </c>
      <c r="H949" s="15" t="s">
        <v>1674</v>
      </c>
      <c r="I949" s="15" t="s">
        <v>1385</v>
      </c>
      <c r="J949" s="15" t="s">
        <v>1799</v>
      </c>
      <c r="K949" s="15" t="s">
        <v>1777</v>
      </c>
      <c r="L949" s="15" t="s">
        <v>1666</v>
      </c>
      <c r="M949" s="15" t="s">
        <v>125</v>
      </c>
      <c r="N949" s="15" t="s">
        <v>191</v>
      </c>
      <c r="O949" s="15" t="s">
        <v>48</v>
      </c>
      <c r="P949" s="15">
        <v>250711001235</v>
      </c>
      <c r="Q949" s="15" t="s">
        <v>1677</v>
      </c>
      <c r="R949" s="15">
        <v>0</v>
      </c>
      <c r="S949" s="15">
        <v>3223998868</v>
      </c>
      <c r="T949" s="15"/>
      <c r="U949" s="33">
        <v>35675</v>
      </c>
      <c r="V949" s="15">
        <v>25</v>
      </c>
      <c r="W949" s="15">
        <v>251</v>
      </c>
      <c r="X949" s="15" t="s">
        <v>120</v>
      </c>
      <c r="Y949" s="15" t="s">
        <v>120</v>
      </c>
      <c r="Z949" s="15" t="s">
        <v>132</v>
      </c>
      <c r="AA949" s="15" t="s">
        <v>130</v>
      </c>
      <c r="AB949" s="15" t="s">
        <v>131</v>
      </c>
      <c r="AC949" s="15" t="s">
        <v>153</v>
      </c>
      <c r="AD949" s="15">
        <v>1</v>
      </c>
      <c r="AE949" s="15" t="s">
        <v>133</v>
      </c>
      <c r="AF949" s="15" t="s">
        <v>174</v>
      </c>
      <c r="AG949" s="15" t="s">
        <v>135</v>
      </c>
      <c r="AH949" s="15" t="s">
        <v>136</v>
      </c>
      <c r="AI949" s="15" t="s">
        <v>1678</v>
      </c>
      <c r="AJ949" s="15" t="s">
        <v>1779</v>
      </c>
      <c r="AK949" s="15" t="s">
        <v>1</v>
      </c>
      <c r="AL949" s="15"/>
    </row>
    <row r="950" spans="1:38" x14ac:dyDescent="0.25">
      <c r="A950" s="15">
        <v>949</v>
      </c>
      <c r="B950" s="15">
        <v>1006867200</v>
      </c>
      <c r="C950" s="15" t="s">
        <v>117</v>
      </c>
      <c r="D950" s="15" t="s">
        <v>118</v>
      </c>
      <c r="E950" s="15" t="s">
        <v>46</v>
      </c>
      <c r="F950" s="15" t="s">
        <v>1774</v>
      </c>
      <c r="G950" s="15" t="s">
        <v>1775</v>
      </c>
      <c r="H950" s="15" t="s">
        <v>1674</v>
      </c>
      <c r="I950" s="15" t="s">
        <v>442</v>
      </c>
      <c r="J950" s="15"/>
      <c r="K950" s="15" t="s">
        <v>484</v>
      </c>
      <c r="L950" s="15" t="s">
        <v>1800</v>
      </c>
      <c r="M950" s="15" t="s">
        <v>125</v>
      </c>
      <c r="N950" s="15" t="s">
        <v>242</v>
      </c>
      <c r="O950" s="15" t="s">
        <v>48</v>
      </c>
      <c r="P950" s="15">
        <v>250711001235</v>
      </c>
      <c r="Q950" s="15" t="s">
        <v>1677</v>
      </c>
      <c r="R950" s="15">
        <v>0</v>
      </c>
      <c r="S950" s="15">
        <v>3223157580</v>
      </c>
      <c r="T950" s="15"/>
      <c r="U950" s="33" t="s">
        <v>1801</v>
      </c>
      <c r="V950" s="15">
        <v>20</v>
      </c>
      <c r="W950" s="15">
        <v>251</v>
      </c>
      <c r="X950" s="15" t="s">
        <v>120</v>
      </c>
      <c r="Y950" s="15" t="s">
        <v>120</v>
      </c>
      <c r="Z950" s="15" t="s">
        <v>132</v>
      </c>
      <c r="AA950" s="15" t="s">
        <v>130</v>
      </c>
      <c r="AB950" s="15" t="s">
        <v>131</v>
      </c>
      <c r="AC950" s="15" t="s">
        <v>132</v>
      </c>
      <c r="AD950" s="15">
        <v>0</v>
      </c>
      <c r="AE950" s="15" t="s">
        <v>133</v>
      </c>
      <c r="AF950" s="15" t="s">
        <v>134</v>
      </c>
      <c r="AG950" s="15" t="s">
        <v>135</v>
      </c>
      <c r="AH950" s="15" t="s">
        <v>136</v>
      </c>
      <c r="AI950" s="15" t="s">
        <v>1678</v>
      </c>
      <c r="AJ950" s="15" t="s">
        <v>1779</v>
      </c>
      <c r="AK950" s="15" t="s">
        <v>1</v>
      </c>
      <c r="AL950" s="15"/>
    </row>
    <row r="951" spans="1:38" x14ac:dyDescent="0.25">
      <c r="A951" s="15">
        <v>950</v>
      </c>
      <c r="B951" s="15">
        <v>1006866170</v>
      </c>
      <c r="C951" s="15" t="s">
        <v>117</v>
      </c>
      <c r="D951" s="15" t="s">
        <v>118</v>
      </c>
      <c r="E951" s="15" t="s">
        <v>46</v>
      </c>
      <c r="F951" s="15" t="s">
        <v>1774</v>
      </c>
      <c r="G951" s="15" t="s">
        <v>1775</v>
      </c>
      <c r="H951" s="15" t="s">
        <v>1674</v>
      </c>
      <c r="I951" s="15" t="s">
        <v>1802</v>
      </c>
      <c r="J951" s="15" t="s">
        <v>1787</v>
      </c>
      <c r="K951" s="15" t="s">
        <v>163</v>
      </c>
      <c r="L951" s="15" t="s">
        <v>1584</v>
      </c>
      <c r="M951" s="15" t="s">
        <v>146</v>
      </c>
      <c r="N951" s="15" t="s">
        <v>242</v>
      </c>
      <c r="O951" s="15" t="s">
        <v>48</v>
      </c>
      <c r="P951" s="15">
        <v>250711001235</v>
      </c>
      <c r="Q951" s="15" t="s">
        <v>1677</v>
      </c>
      <c r="R951" s="15">
        <v>0</v>
      </c>
      <c r="S951" s="15">
        <v>3204894632</v>
      </c>
      <c r="T951" s="15"/>
      <c r="U951" s="33">
        <v>37171</v>
      </c>
      <c r="V951" s="15">
        <v>21</v>
      </c>
      <c r="W951" s="15">
        <v>251</v>
      </c>
      <c r="X951" s="15" t="s">
        <v>120</v>
      </c>
      <c r="Y951" s="15" t="s">
        <v>120</v>
      </c>
      <c r="Z951" s="15" t="s">
        <v>132</v>
      </c>
      <c r="AA951" s="15" t="s">
        <v>130</v>
      </c>
      <c r="AB951" s="15" t="s">
        <v>131</v>
      </c>
      <c r="AC951" s="15" t="s">
        <v>132</v>
      </c>
      <c r="AD951" s="15">
        <v>0</v>
      </c>
      <c r="AE951" s="15" t="s">
        <v>133</v>
      </c>
      <c r="AF951" s="15" t="s">
        <v>134</v>
      </c>
      <c r="AG951" s="15" t="s">
        <v>135</v>
      </c>
      <c r="AH951" s="15" t="s">
        <v>136</v>
      </c>
      <c r="AI951" s="15" t="s">
        <v>237</v>
      </c>
      <c r="AJ951" s="15" t="s">
        <v>1779</v>
      </c>
      <c r="AK951" s="15" t="s">
        <v>1</v>
      </c>
      <c r="AL951" s="15"/>
    </row>
    <row r="952" spans="1:38" x14ac:dyDescent="0.25">
      <c r="A952" s="15">
        <v>951</v>
      </c>
      <c r="B952" s="15">
        <v>1123566044</v>
      </c>
      <c r="C952" s="15" t="s">
        <v>117</v>
      </c>
      <c r="D952" s="15" t="s">
        <v>118</v>
      </c>
      <c r="E952" s="15" t="s">
        <v>46</v>
      </c>
      <c r="F952" s="15" t="s">
        <v>1774</v>
      </c>
      <c r="G952" s="15" t="s">
        <v>1775</v>
      </c>
      <c r="H952" s="15" t="s">
        <v>1674</v>
      </c>
      <c r="I952" s="15" t="s">
        <v>1803</v>
      </c>
      <c r="J952" s="15"/>
      <c r="K952" s="15" t="s">
        <v>1804</v>
      </c>
      <c r="L952" s="15" t="s">
        <v>893</v>
      </c>
      <c r="M952" s="15" t="s">
        <v>125</v>
      </c>
      <c r="N952" s="15" t="s">
        <v>242</v>
      </c>
      <c r="O952" s="15" t="s">
        <v>48</v>
      </c>
      <c r="P952" s="15">
        <v>250711001235</v>
      </c>
      <c r="Q952" s="15" t="s">
        <v>1677</v>
      </c>
      <c r="R952" s="15">
        <v>0</v>
      </c>
      <c r="S952" s="15">
        <v>3222530931</v>
      </c>
      <c r="T952" s="15"/>
      <c r="U952" s="33" t="s">
        <v>1805</v>
      </c>
      <c r="V952" s="15">
        <v>26</v>
      </c>
      <c r="W952" s="15">
        <v>251</v>
      </c>
      <c r="X952" s="15" t="s">
        <v>120</v>
      </c>
      <c r="Y952" s="15" t="s">
        <v>120</v>
      </c>
      <c r="Z952" s="15" t="s">
        <v>132</v>
      </c>
      <c r="AA952" s="15" t="s">
        <v>130</v>
      </c>
      <c r="AB952" s="15" t="s">
        <v>131</v>
      </c>
      <c r="AC952" s="15" t="s">
        <v>153</v>
      </c>
      <c r="AD952" s="15">
        <v>3</v>
      </c>
      <c r="AE952" s="15" t="s">
        <v>133</v>
      </c>
      <c r="AF952" s="15" t="s">
        <v>134</v>
      </c>
      <c r="AG952" s="15" t="s">
        <v>135</v>
      </c>
      <c r="AH952" s="15" t="s">
        <v>136</v>
      </c>
      <c r="AI952" s="15" t="s">
        <v>1678</v>
      </c>
      <c r="AJ952" s="15" t="s">
        <v>1779</v>
      </c>
      <c r="AK952" s="15" t="s">
        <v>1</v>
      </c>
      <c r="AL952" s="15"/>
    </row>
    <row r="953" spans="1:38" x14ac:dyDescent="0.25">
      <c r="A953" s="15">
        <v>952</v>
      </c>
      <c r="B953" s="15">
        <v>1123560452</v>
      </c>
      <c r="C953" s="15" t="s">
        <v>117</v>
      </c>
      <c r="D953" s="15" t="s">
        <v>118</v>
      </c>
      <c r="E953" s="15" t="s">
        <v>46</v>
      </c>
      <c r="F953" s="15" t="s">
        <v>1774</v>
      </c>
      <c r="G953" s="15" t="s">
        <v>1775</v>
      </c>
      <c r="H953" s="15" t="s">
        <v>1674</v>
      </c>
      <c r="I953" s="15" t="s">
        <v>1806</v>
      </c>
      <c r="J953" s="15" t="s">
        <v>1807</v>
      </c>
      <c r="K953" s="15" t="s">
        <v>681</v>
      </c>
      <c r="L953" s="15" t="s">
        <v>1702</v>
      </c>
      <c r="M953" s="15" t="s">
        <v>125</v>
      </c>
      <c r="N953" s="15" t="s">
        <v>242</v>
      </c>
      <c r="O953" s="15" t="s">
        <v>48</v>
      </c>
      <c r="P953" s="15">
        <v>250711001235</v>
      </c>
      <c r="Q953" s="15" t="s">
        <v>1677</v>
      </c>
      <c r="R953" s="15">
        <v>0</v>
      </c>
      <c r="S953" s="15">
        <v>3108387801</v>
      </c>
      <c r="T953" s="15"/>
      <c r="U953" s="33" t="s">
        <v>1808</v>
      </c>
      <c r="V953" s="15">
        <v>18</v>
      </c>
      <c r="W953" s="15">
        <v>251</v>
      </c>
      <c r="X953" s="15" t="s">
        <v>120</v>
      </c>
      <c r="Y953" s="15" t="s">
        <v>120</v>
      </c>
      <c r="Z953" s="15" t="s">
        <v>132</v>
      </c>
      <c r="AA953" s="15" t="s">
        <v>130</v>
      </c>
      <c r="AB953" s="15" t="s">
        <v>131</v>
      </c>
      <c r="AC953" s="15" t="s">
        <v>132</v>
      </c>
      <c r="AD953" s="15">
        <v>0</v>
      </c>
      <c r="AE953" s="15" t="s">
        <v>133</v>
      </c>
      <c r="AF953" s="15" t="s">
        <v>134</v>
      </c>
      <c r="AG953" s="15" t="s">
        <v>135</v>
      </c>
      <c r="AH953" s="15" t="s">
        <v>136</v>
      </c>
      <c r="AI953" s="15" t="s">
        <v>1678</v>
      </c>
      <c r="AJ953" s="15" t="s">
        <v>1779</v>
      </c>
      <c r="AK953" s="15" t="s">
        <v>1</v>
      </c>
      <c r="AL953" s="15"/>
    </row>
    <row r="954" spans="1:38" x14ac:dyDescent="0.25">
      <c r="A954" s="15">
        <v>953</v>
      </c>
      <c r="B954" s="15">
        <v>1121856446</v>
      </c>
      <c r="C954" s="15" t="s">
        <v>117</v>
      </c>
      <c r="D954" s="15" t="s">
        <v>118</v>
      </c>
      <c r="E954" s="15" t="s">
        <v>46</v>
      </c>
      <c r="F954" s="15" t="s">
        <v>1774</v>
      </c>
      <c r="G954" s="15" t="s">
        <v>1775</v>
      </c>
      <c r="H954" s="15" t="s">
        <v>1674</v>
      </c>
      <c r="I954" s="15" t="s">
        <v>219</v>
      </c>
      <c r="J954" s="15" t="s">
        <v>168</v>
      </c>
      <c r="K954" s="15" t="s">
        <v>1240</v>
      </c>
      <c r="L954" s="15" t="s">
        <v>1809</v>
      </c>
      <c r="M954" s="15" t="s">
        <v>125</v>
      </c>
      <c r="N954" s="15" t="s">
        <v>126</v>
      </c>
      <c r="O954" s="15" t="s">
        <v>48</v>
      </c>
      <c r="P954" s="15">
        <v>250711001235</v>
      </c>
      <c r="Q954" s="15" t="s">
        <v>1677</v>
      </c>
      <c r="R954" s="15">
        <v>0</v>
      </c>
      <c r="S954" s="15">
        <v>3130091911</v>
      </c>
      <c r="T954" s="15"/>
      <c r="U954" s="33">
        <v>34518</v>
      </c>
      <c r="V954" s="15">
        <v>28</v>
      </c>
      <c r="W954" s="15">
        <v>251</v>
      </c>
      <c r="X954" s="15" t="s">
        <v>120</v>
      </c>
      <c r="Y954" s="15" t="s">
        <v>120</v>
      </c>
      <c r="Z954" s="15" t="s">
        <v>132</v>
      </c>
      <c r="AA954" s="15" t="s">
        <v>130</v>
      </c>
      <c r="AB954" s="15" t="s">
        <v>131</v>
      </c>
      <c r="AC954" s="15" t="s">
        <v>153</v>
      </c>
      <c r="AD954" s="15">
        <v>3</v>
      </c>
      <c r="AE954" s="15" t="s">
        <v>133</v>
      </c>
      <c r="AF954" s="15" t="s">
        <v>134</v>
      </c>
      <c r="AG954" s="15" t="s">
        <v>135</v>
      </c>
      <c r="AH954" s="15" t="s">
        <v>136</v>
      </c>
      <c r="AI954" s="15" t="s">
        <v>1678</v>
      </c>
      <c r="AJ954" s="15" t="s">
        <v>1779</v>
      </c>
      <c r="AK954" s="15" t="s">
        <v>1</v>
      </c>
      <c r="AL954" s="15"/>
    </row>
    <row r="955" spans="1:38" x14ac:dyDescent="0.25">
      <c r="A955" s="15">
        <v>954</v>
      </c>
      <c r="B955" s="15">
        <v>17291364</v>
      </c>
      <c r="C955" s="15" t="s">
        <v>117</v>
      </c>
      <c r="D955" s="15" t="s">
        <v>118</v>
      </c>
      <c r="E955" s="15" t="s">
        <v>46</v>
      </c>
      <c r="F955" s="15" t="s">
        <v>1774</v>
      </c>
      <c r="G955" s="15" t="s">
        <v>1775</v>
      </c>
      <c r="H955" s="15" t="s">
        <v>1674</v>
      </c>
      <c r="I955" s="15" t="s">
        <v>1810</v>
      </c>
      <c r="J955" s="15"/>
      <c r="K955" s="15" t="s">
        <v>1715</v>
      </c>
      <c r="L955" s="15"/>
      <c r="M955" s="15" t="s">
        <v>146</v>
      </c>
      <c r="N955" s="15" t="s">
        <v>126</v>
      </c>
      <c r="O955" s="15" t="s">
        <v>48</v>
      </c>
      <c r="P955" s="15">
        <v>250711001235</v>
      </c>
      <c r="Q955" s="15" t="s">
        <v>1677</v>
      </c>
      <c r="R955" s="15">
        <v>0</v>
      </c>
      <c r="S955" s="15">
        <v>322478211</v>
      </c>
      <c r="T955" s="15"/>
      <c r="U955" s="33" t="s">
        <v>1811</v>
      </c>
      <c r="V955" s="15">
        <v>35</v>
      </c>
      <c r="W955" s="15">
        <v>251</v>
      </c>
      <c r="X955" s="15" t="s">
        <v>253</v>
      </c>
      <c r="Y955" s="15" t="s">
        <v>253</v>
      </c>
      <c r="Z955" s="15" t="s">
        <v>132</v>
      </c>
      <c r="AA955" s="15" t="s">
        <v>130</v>
      </c>
      <c r="AB955" s="15" t="s">
        <v>131</v>
      </c>
      <c r="AC955" s="15" t="s">
        <v>208</v>
      </c>
      <c r="AD955" s="15">
        <v>4</v>
      </c>
      <c r="AE955" s="15" t="s">
        <v>133</v>
      </c>
      <c r="AF955" s="15" t="s">
        <v>134</v>
      </c>
      <c r="AG955" s="15" t="s">
        <v>135</v>
      </c>
      <c r="AH955" s="15" t="s">
        <v>136</v>
      </c>
      <c r="AI955" s="15" t="s">
        <v>1678</v>
      </c>
      <c r="AJ955" s="15" t="s">
        <v>1779</v>
      </c>
      <c r="AK955" s="15" t="s">
        <v>1</v>
      </c>
      <c r="AL955" s="15"/>
    </row>
    <row r="956" spans="1:38" x14ac:dyDescent="0.25">
      <c r="A956" s="15">
        <v>955</v>
      </c>
      <c r="B956" s="15">
        <v>1122921238</v>
      </c>
      <c r="C956" s="15" t="s">
        <v>117</v>
      </c>
      <c r="D956" s="15" t="s">
        <v>118</v>
      </c>
      <c r="E956" s="15" t="s">
        <v>46</v>
      </c>
      <c r="F956" s="15" t="s">
        <v>1774</v>
      </c>
      <c r="G956" s="15" t="s">
        <v>1775</v>
      </c>
      <c r="H956" s="15" t="s">
        <v>1674</v>
      </c>
      <c r="I956" s="15" t="s">
        <v>754</v>
      </c>
      <c r="J956" s="15" t="s">
        <v>176</v>
      </c>
      <c r="K956" s="15" t="s">
        <v>412</v>
      </c>
      <c r="L956" s="15" t="s">
        <v>737</v>
      </c>
      <c r="M956" s="15" t="s">
        <v>125</v>
      </c>
      <c r="N956" s="15" t="s">
        <v>126</v>
      </c>
      <c r="O956" s="15" t="s">
        <v>48</v>
      </c>
      <c r="P956" s="15">
        <v>250711001235</v>
      </c>
      <c r="Q956" s="15" t="s">
        <v>1677</v>
      </c>
      <c r="R956" s="15">
        <v>0</v>
      </c>
      <c r="S956" s="15">
        <v>3212216490</v>
      </c>
      <c r="T956" s="15"/>
      <c r="U956" s="33" t="s">
        <v>1812</v>
      </c>
      <c r="V956" s="15">
        <v>18</v>
      </c>
      <c r="W956" s="15">
        <v>251</v>
      </c>
      <c r="X956" s="15" t="s">
        <v>120</v>
      </c>
      <c r="Y956" s="15" t="s">
        <v>120</v>
      </c>
      <c r="Z956" s="15" t="s">
        <v>132</v>
      </c>
      <c r="AA956" s="15" t="s">
        <v>130</v>
      </c>
      <c r="AB956" s="15" t="s">
        <v>131</v>
      </c>
      <c r="AC956" s="15" t="s">
        <v>153</v>
      </c>
      <c r="AD956" s="15">
        <v>1</v>
      </c>
      <c r="AE956" s="15" t="s">
        <v>133</v>
      </c>
      <c r="AF956" s="15" t="s">
        <v>174</v>
      </c>
      <c r="AG956" s="15" t="s">
        <v>135</v>
      </c>
      <c r="AH956" s="15" t="s">
        <v>136</v>
      </c>
      <c r="AI956" s="15" t="s">
        <v>237</v>
      </c>
      <c r="AJ956" s="15" t="s">
        <v>1779</v>
      </c>
      <c r="AK956" s="15" t="s">
        <v>1</v>
      </c>
      <c r="AL956" s="15"/>
    </row>
    <row r="957" spans="1:38" x14ac:dyDescent="0.25">
      <c r="A957" s="15">
        <v>956</v>
      </c>
      <c r="B957" s="15">
        <v>1006774113</v>
      </c>
      <c r="C957" s="15" t="s">
        <v>117</v>
      </c>
      <c r="D957" s="15" t="s">
        <v>118</v>
      </c>
      <c r="E957" s="15" t="s">
        <v>46</v>
      </c>
      <c r="F957" s="15" t="s">
        <v>1774</v>
      </c>
      <c r="G957" s="15" t="s">
        <v>1775</v>
      </c>
      <c r="H957" s="15" t="s">
        <v>1674</v>
      </c>
      <c r="I957" s="15" t="s">
        <v>458</v>
      </c>
      <c r="J957" s="15" t="s">
        <v>620</v>
      </c>
      <c r="K957" s="15" t="s">
        <v>246</v>
      </c>
      <c r="L957" s="15" t="s">
        <v>1813</v>
      </c>
      <c r="M957" s="15" t="s">
        <v>146</v>
      </c>
      <c r="N957" s="15" t="s">
        <v>126</v>
      </c>
      <c r="O957" s="15" t="s">
        <v>48</v>
      </c>
      <c r="P957" s="15">
        <v>250711001235</v>
      </c>
      <c r="Q957" s="15" t="s">
        <v>1677</v>
      </c>
      <c r="R957" s="15">
        <v>0</v>
      </c>
      <c r="S957" s="15">
        <v>3147676746</v>
      </c>
      <c r="T957" s="15"/>
      <c r="U957" s="33" t="s">
        <v>1814</v>
      </c>
      <c r="V957" s="15">
        <v>20</v>
      </c>
      <c r="W957" s="15">
        <v>251</v>
      </c>
      <c r="X957" s="15" t="s">
        <v>120</v>
      </c>
      <c r="Y957" s="15" t="s">
        <v>120</v>
      </c>
      <c r="Z957" s="15" t="s">
        <v>132</v>
      </c>
      <c r="AA957" s="15" t="s">
        <v>130</v>
      </c>
      <c r="AB957" s="15" t="s">
        <v>131</v>
      </c>
      <c r="AC957" s="15" t="s">
        <v>132</v>
      </c>
      <c r="AD957" s="15">
        <v>0</v>
      </c>
      <c r="AE957" s="15" t="s">
        <v>133</v>
      </c>
      <c r="AF957" s="15" t="s">
        <v>174</v>
      </c>
      <c r="AG957" s="15" t="s">
        <v>135</v>
      </c>
      <c r="AH957" s="15" t="s">
        <v>136</v>
      </c>
      <c r="AI957" s="15" t="s">
        <v>1678</v>
      </c>
      <c r="AJ957" s="15" t="s">
        <v>1779</v>
      </c>
      <c r="AK957" s="15" t="s">
        <v>1</v>
      </c>
      <c r="AL957" s="15"/>
    </row>
    <row r="958" spans="1:38" x14ac:dyDescent="0.25">
      <c r="A958" s="15">
        <v>957</v>
      </c>
      <c r="B958" s="15">
        <v>1121838835</v>
      </c>
      <c r="C958" s="15" t="s">
        <v>147</v>
      </c>
      <c r="D958" s="15" t="s">
        <v>118</v>
      </c>
      <c r="E958" s="15" t="s">
        <v>46</v>
      </c>
      <c r="F958" s="15" t="s">
        <v>1774</v>
      </c>
      <c r="G958" s="15" t="s">
        <v>1775</v>
      </c>
      <c r="H958" s="15" t="s">
        <v>1674</v>
      </c>
      <c r="I958" s="15" t="s">
        <v>1803</v>
      </c>
      <c r="J958" s="15" t="s">
        <v>626</v>
      </c>
      <c r="K958" s="15" t="s">
        <v>403</v>
      </c>
      <c r="L958" s="15" t="s">
        <v>246</v>
      </c>
      <c r="M958" s="15" t="s">
        <v>125</v>
      </c>
      <c r="N958" s="15" t="s">
        <v>191</v>
      </c>
      <c r="O958" s="15" t="s">
        <v>48</v>
      </c>
      <c r="P958" s="15">
        <v>250711001235</v>
      </c>
      <c r="Q958" s="15" t="s">
        <v>1677</v>
      </c>
      <c r="R958" s="15">
        <v>0</v>
      </c>
      <c r="S958" s="15">
        <v>3219180579</v>
      </c>
      <c r="T958" s="15" t="s">
        <v>1815</v>
      </c>
      <c r="U958" s="33">
        <v>38728</v>
      </c>
      <c r="V958" s="15">
        <v>16</v>
      </c>
      <c r="W958" s="15">
        <v>251</v>
      </c>
      <c r="X958" s="15" t="s">
        <v>120</v>
      </c>
      <c r="Y958" s="15" t="s">
        <v>120</v>
      </c>
      <c r="Z958" s="15" t="s">
        <v>132</v>
      </c>
      <c r="AA958" s="15" t="s">
        <v>130</v>
      </c>
      <c r="AB958" s="15" t="s">
        <v>131</v>
      </c>
      <c r="AC958" s="15" t="s">
        <v>132</v>
      </c>
      <c r="AD958" s="15">
        <v>0</v>
      </c>
      <c r="AE958" s="15" t="s">
        <v>132</v>
      </c>
      <c r="AF958" s="15" t="s">
        <v>134</v>
      </c>
      <c r="AG958" s="15" t="s">
        <v>135</v>
      </c>
      <c r="AH958" s="15" t="s">
        <v>136</v>
      </c>
      <c r="AI958" s="15" t="s">
        <v>1678</v>
      </c>
      <c r="AJ958" s="15" t="s">
        <v>1779</v>
      </c>
      <c r="AK958" s="15" t="s">
        <v>1</v>
      </c>
      <c r="AL958" s="15" t="s">
        <v>1815</v>
      </c>
    </row>
    <row r="959" spans="1:38" x14ac:dyDescent="0.25">
      <c r="A959" s="15">
        <v>958</v>
      </c>
      <c r="B959" s="15">
        <v>1123567611</v>
      </c>
      <c r="C959" s="15" t="s">
        <v>117</v>
      </c>
      <c r="D959" s="15" t="s">
        <v>118</v>
      </c>
      <c r="E959" s="15" t="s">
        <v>46</v>
      </c>
      <c r="F959" s="15" t="s">
        <v>1774</v>
      </c>
      <c r="G959" s="15" t="s">
        <v>1775</v>
      </c>
      <c r="H959" s="15" t="s">
        <v>1674</v>
      </c>
      <c r="I959" s="15" t="s">
        <v>1816</v>
      </c>
      <c r="J959" s="15" t="s">
        <v>1817</v>
      </c>
      <c r="K959" s="15" t="s">
        <v>1517</v>
      </c>
      <c r="L959" s="15" t="s">
        <v>1818</v>
      </c>
      <c r="M959" s="15" t="s">
        <v>125</v>
      </c>
      <c r="N959" s="15" t="s">
        <v>126</v>
      </c>
      <c r="O959" s="15" t="s">
        <v>48</v>
      </c>
      <c r="P959" s="15">
        <v>250711001235</v>
      </c>
      <c r="Q959" s="15" t="s">
        <v>1677</v>
      </c>
      <c r="R959" s="15">
        <v>0</v>
      </c>
      <c r="S959" s="15">
        <v>3229146132</v>
      </c>
      <c r="T959" s="15"/>
      <c r="U959" s="33">
        <v>36444</v>
      </c>
      <c r="V959" s="15">
        <v>22</v>
      </c>
      <c r="W959" s="15">
        <v>251</v>
      </c>
      <c r="X959" s="15" t="s">
        <v>120</v>
      </c>
      <c r="Y959" s="15" t="s">
        <v>120</v>
      </c>
      <c r="Z959" s="15" t="s">
        <v>132</v>
      </c>
      <c r="AA959" s="15" t="s">
        <v>130</v>
      </c>
      <c r="AB959" s="15" t="s">
        <v>131</v>
      </c>
      <c r="AC959" s="15" t="s">
        <v>153</v>
      </c>
      <c r="AD959" s="15">
        <v>1</v>
      </c>
      <c r="AE959" s="15" t="s">
        <v>133</v>
      </c>
      <c r="AF959" s="15" t="s">
        <v>134</v>
      </c>
      <c r="AG959" s="15" t="s">
        <v>135</v>
      </c>
      <c r="AH959" s="15" t="s">
        <v>136</v>
      </c>
      <c r="AI959" s="15" t="s">
        <v>1678</v>
      </c>
      <c r="AJ959" s="15" t="s">
        <v>1779</v>
      </c>
      <c r="AK959" s="15" t="s">
        <v>1</v>
      </c>
      <c r="AL959" s="15"/>
    </row>
    <row r="960" spans="1:38" x14ac:dyDescent="0.25">
      <c r="A960" s="15">
        <v>959</v>
      </c>
      <c r="B960" s="15">
        <v>1006535004</v>
      </c>
      <c r="C960" s="15" t="s">
        <v>117</v>
      </c>
      <c r="D960" s="15" t="s">
        <v>118</v>
      </c>
      <c r="E960" s="15" t="s">
        <v>46</v>
      </c>
      <c r="F960" s="15" t="s">
        <v>1774</v>
      </c>
      <c r="G960" s="15" t="s">
        <v>1819</v>
      </c>
      <c r="H960" s="15" t="s">
        <v>1674</v>
      </c>
      <c r="I960" s="15" t="s">
        <v>491</v>
      </c>
      <c r="J960" s="15" t="s">
        <v>216</v>
      </c>
      <c r="K960" s="15" t="s">
        <v>577</v>
      </c>
      <c r="L960" s="15" t="s">
        <v>246</v>
      </c>
      <c r="M960" s="15" t="s">
        <v>125</v>
      </c>
      <c r="N960" s="15" t="s">
        <v>191</v>
      </c>
      <c r="O960" s="15" t="s">
        <v>48</v>
      </c>
      <c r="P960" s="15">
        <v>250711001235</v>
      </c>
      <c r="Q960" s="15" t="s">
        <v>1677</v>
      </c>
      <c r="R960" s="15">
        <v>0</v>
      </c>
      <c r="S960" s="15">
        <v>3122773759</v>
      </c>
      <c r="T960" s="15"/>
      <c r="U960" s="33">
        <v>36650</v>
      </c>
      <c r="V960" s="15">
        <v>22</v>
      </c>
      <c r="W960" s="15">
        <v>251</v>
      </c>
      <c r="X960" s="15" t="s">
        <v>120</v>
      </c>
      <c r="Y960" s="15" t="s">
        <v>1820</v>
      </c>
      <c r="Z960" s="15" t="s">
        <v>132</v>
      </c>
      <c r="AA960" s="15" t="s">
        <v>130</v>
      </c>
      <c r="AB960" s="15" t="s">
        <v>131</v>
      </c>
      <c r="AC960" s="15" t="s">
        <v>132</v>
      </c>
      <c r="AD960" s="15">
        <v>0</v>
      </c>
      <c r="AE960" s="15" t="s">
        <v>133</v>
      </c>
      <c r="AF960" s="15" t="s">
        <v>134</v>
      </c>
      <c r="AG960" s="15" t="s">
        <v>135</v>
      </c>
      <c r="AH960" s="15" t="s">
        <v>136</v>
      </c>
      <c r="AI960" s="15" t="s">
        <v>1678</v>
      </c>
      <c r="AJ960" s="15" t="s">
        <v>1821</v>
      </c>
      <c r="AK960" s="15" t="s">
        <v>1</v>
      </c>
      <c r="AL960" s="15"/>
    </row>
    <row r="961" spans="1:38" x14ac:dyDescent="0.25">
      <c r="A961" s="15">
        <v>960</v>
      </c>
      <c r="B961" s="15">
        <v>1006769194</v>
      </c>
      <c r="C961" s="15" t="s">
        <v>117</v>
      </c>
      <c r="D961" s="15" t="s">
        <v>118</v>
      </c>
      <c r="E961" s="15" t="s">
        <v>46</v>
      </c>
      <c r="F961" s="15" t="s">
        <v>1774</v>
      </c>
      <c r="G961" s="15" t="s">
        <v>1819</v>
      </c>
      <c r="H961" s="15" t="s">
        <v>1674</v>
      </c>
      <c r="I961" s="15" t="s">
        <v>1822</v>
      </c>
      <c r="J961" s="15" t="s">
        <v>1606</v>
      </c>
      <c r="K961" s="15" t="s">
        <v>615</v>
      </c>
      <c r="L961" s="15" t="s">
        <v>500</v>
      </c>
      <c r="M961" s="15" t="s">
        <v>125</v>
      </c>
      <c r="N961" s="15" t="s">
        <v>191</v>
      </c>
      <c r="O961" s="15" t="s">
        <v>48</v>
      </c>
      <c r="P961" s="15">
        <v>250711001235</v>
      </c>
      <c r="Q961" s="15" t="s">
        <v>1677</v>
      </c>
      <c r="R961" s="15">
        <v>0</v>
      </c>
      <c r="S961" s="15">
        <v>3149595769</v>
      </c>
      <c r="T961" s="15"/>
      <c r="U961" s="33">
        <v>36854</v>
      </c>
      <c r="V961" s="15">
        <v>21</v>
      </c>
      <c r="W961" s="15">
        <v>251</v>
      </c>
      <c r="X961" s="15" t="s">
        <v>120</v>
      </c>
      <c r="Y961" s="15" t="s">
        <v>1820</v>
      </c>
      <c r="Z961" s="15" t="s">
        <v>132</v>
      </c>
      <c r="AA961" s="15" t="s">
        <v>130</v>
      </c>
      <c r="AB961" s="15" t="s">
        <v>131</v>
      </c>
      <c r="AC961" s="15" t="s">
        <v>132</v>
      </c>
      <c r="AD961" s="15">
        <v>0</v>
      </c>
      <c r="AE961" s="15" t="s">
        <v>133</v>
      </c>
      <c r="AF961" s="15" t="s">
        <v>134</v>
      </c>
      <c r="AG961" s="15" t="s">
        <v>135</v>
      </c>
      <c r="AH961" s="15" t="s">
        <v>136</v>
      </c>
      <c r="AI961" s="15" t="s">
        <v>1678</v>
      </c>
      <c r="AJ961" s="15" t="s">
        <v>1821</v>
      </c>
      <c r="AK961" s="15" t="s">
        <v>1</v>
      </c>
      <c r="AL961" s="15"/>
    </row>
    <row r="962" spans="1:38" x14ac:dyDescent="0.25">
      <c r="A962" s="15">
        <v>961</v>
      </c>
      <c r="B962" s="15">
        <v>42548607</v>
      </c>
      <c r="C962" s="15" t="s">
        <v>117</v>
      </c>
      <c r="D962" s="15" t="s">
        <v>118</v>
      </c>
      <c r="E962" s="15" t="s">
        <v>46</v>
      </c>
      <c r="F962" s="15" t="s">
        <v>1774</v>
      </c>
      <c r="G962" s="15" t="s">
        <v>1819</v>
      </c>
      <c r="H962" s="15" t="s">
        <v>1674</v>
      </c>
      <c r="I962" s="15" t="s">
        <v>1075</v>
      </c>
      <c r="J962" s="15"/>
      <c r="K962" s="15" t="s">
        <v>500</v>
      </c>
      <c r="L962" s="15" t="s">
        <v>1823</v>
      </c>
      <c r="M962" s="15" t="s">
        <v>125</v>
      </c>
      <c r="N962" s="15" t="s">
        <v>191</v>
      </c>
      <c r="O962" s="15" t="s">
        <v>48</v>
      </c>
      <c r="P962" s="15">
        <v>250711001235</v>
      </c>
      <c r="Q962" s="15" t="s">
        <v>1677</v>
      </c>
      <c r="R962" s="15">
        <v>0</v>
      </c>
      <c r="S962" s="15">
        <v>3124106325</v>
      </c>
      <c r="T962" s="15"/>
      <c r="U962" s="33">
        <v>34264</v>
      </c>
      <c r="V962" s="15">
        <v>28</v>
      </c>
      <c r="W962" s="15">
        <v>251</v>
      </c>
      <c r="X962" s="15" t="s">
        <v>253</v>
      </c>
      <c r="Y962" s="15" t="s">
        <v>132</v>
      </c>
      <c r="Z962" s="15" t="s">
        <v>132</v>
      </c>
      <c r="AA962" s="15" t="s">
        <v>130</v>
      </c>
      <c r="AB962" s="15" t="s">
        <v>131</v>
      </c>
      <c r="AC962" s="15" t="s">
        <v>132</v>
      </c>
      <c r="AD962" s="15">
        <v>0</v>
      </c>
      <c r="AE962" s="15" t="s">
        <v>133</v>
      </c>
      <c r="AF962" s="15" t="s">
        <v>134</v>
      </c>
      <c r="AG962" s="15" t="s">
        <v>135</v>
      </c>
      <c r="AH962" s="15" t="s">
        <v>136</v>
      </c>
      <c r="AI962" s="15" t="s">
        <v>1678</v>
      </c>
      <c r="AJ962" s="15" t="s">
        <v>1821</v>
      </c>
      <c r="AK962" s="15" t="s">
        <v>1</v>
      </c>
      <c r="AL962" s="15"/>
    </row>
    <row r="963" spans="1:38" x14ac:dyDescent="0.25">
      <c r="A963" s="15">
        <v>962</v>
      </c>
      <c r="B963" s="15">
        <v>1121966194</v>
      </c>
      <c r="C963" s="15" t="s">
        <v>117</v>
      </c>
      <c r="D963" s="15" t="s">
        <v>118</v>
      </c>
      <c r="E963" s="15" t="s">
        <v>46</v>
      </c>
      <c r="F963" s="15" t="s">
        <v>1774</v>
      </c>
      <c r="G963" s="15" t="s">
        <v>1819</v>
      </c>
      <c r="H963" s="15" t="s">
        <v>1674</v>
      </c>
      <c r="I963" s="15" t="s">
        <v>1824</v>
      </c>
      <c r="J963" s="15"/>
      <c r="K963" s="15" t="s">
        <v>577</v>
      </c>
      <c r="L963" s="15" t="s">
        <v>411</v>
      </c>
      <c r="M963" s="15" t="s">
        <v>125</v>
      </c>
      <c r="N963" s="15" t="s">
        <v>191</v>
      </c>
      <c r="O963" s="15" t="s">
        <v>48</v>
      </c>
      <c r="P963" s="15">
        <v>250711001235</v>
      </c>
      <c r="Q963" s="15" t="s">
        <v>1677</v>
      </c>
      <c r="R963" s="15">
        <v>0</v>
      </c>
      <c r="S963" s="15">
        <v>3107789082</v>
      </c>
      <c r="T963" s="15"/>
      <c r="U963" s="33">
        <v>36421</v>
      </c>
      <c r="V963" s="15">
        <v>22</v>
      </c>
      <c r="W963" s="15">
        <v>251</v>
      </c>
      <c r="X963" s="15" t="s">
        <v>120</v>
      </c>
      <c r="Y963" s="15" t="s">
        <v>1820</v>
      </c>
      <c r="Z963" s="15" t="s">
        <v>132</v>
      </c>
      <c r="AA963" s="15" t="s">
        <v>130</v>
      </c>
      <c r="AB963" s="15" t="s">
        <v>131</v>
      </c>
      <c r="AC963" s="15" t="s">
        <v>132</v>
      </c>
      <c r="AD963" s="15">
        <v>0</v>
      </c>
      <c r="AE963" s="15" t="s">
        <v>133</v>
      </c>
      <c r="AF963" s="15" t="s">
        <v>134</v>
      </c>
      <c r="AG963" s="15" t="s">
        <v>135</v>
      </c>
      <c r="AH963" s="15" t="s">
        <v>136</v>
      </c>
      <c r="AI963" s="15" t="s">
        <v>1678</v>
      </c>
      <c r="AJ963" s="15" t="s">
        <v>1821</v>
      </c>
      <c r="AK963" s="15" t="s">
        <v>1</v>
      </c>
      <c r="AL963" s="15"/>
    </row>
    <row r="964" spans="1:38" x14ac:dyDescent="0.25">
      <c r="A964" s="15">
        <v>963</v>
      </c>
      <c r="B964" s="15">
        <v>1149196493</v>
      </c>
      <c r="C964" s="15" t="s">
        <v>117</v>
      </c>
      <c r="D964" s="15" t="s">
        <v>118</v>
      </c>
      <c r="E964" s="15" t="s">
        <v>46</v>
      </c>
      <c r="F964" s="15" t="s">
        <v>1774</v>
      </c>
      <c r="G964" s="15" t="s">
        <v>1819</v>
      </c>
      <c r="H964" s="15" t="s">
        <v>1674</v>
      </c>
      <c r="I964" s="15" t="s">
        <v>1264</v>
      </c>
      <c r="J964" s="15" t="s">
        <v>265</v>
      </c>
      <c r="K964" s="15" t="s">
        <v>416</v>
      </c>
      <c r="L964" s="15" t="s">
        <v>537</v>
      </c>
      <c r="M964" s="15" t="s">
        <v>125</v>
      </c>
      <c r="N964" s="15" t="s">
        <v>191</v>
      </c>
      <c r="O964" s="15" t="s">
        <v>48</v>
      </c>
      <c r="P964" s="15">
        <v>250711001235</v>
      </c>
      <c r="Q964" s="15" t="s">
        <v>1677</v>
      </c>
      <c r="R964" s="15">
        <v>0</v>
      </c>
      <c r="S964" s="15">
        <v>3144527113</v>
      </c>
      <c r="T964" s="15"/>
      <c r="U964" s="33">
        <v>32087</v>
      </c>
      <c r="V964" s="15">
        <v>35</v>
      </c>
      <c r="W964" s="15">
        <v>251</v>
      </c>
      <c r="X964" s="15" t="s">
        <v>253</v>
      </c>
      <c r="Y964" s="15" t="s">
        <v>132</v>
      </c>
      <c r="Z964" s="15" t="s">
        <v>132</v>
      </c>
      <c r="AA964" s="15" t="s">
        <v>130</v>
      </c>
      <c r="AB964" s="15" t="s">
        <v>131</v>
      </c>
      <c r="AC964" s="15" t="s">
        <v>132</v>
      </c>
      <c r="AD964" s="15">
        <v>0</v>
      </c>
      <c r="AE964" s="15" t="s">
        <v>133</v>
      </c>
      <c r="AF964" s="15" t="s">
        <v>134</v>
      </c>
      <c r="AG964" s="15" t="s">
        <v>135</v>
      </c>
      <c r="AH964" s="15" t="s">
        <v>136</v>
      </c>
      <c r="AI964" s="15" t="s">
        <v>1678</v>
      </c>
      <c r="AJ964" s="15" t="s">
        <v>1821</v>
      </c>
      <c r="AK964" s="15" t="s">
        <v>1</v>
      </c>
      <c r="AL964" s="15"/>
    </row>
    <row r="965" spans="1:38" x14ac:dyDescent="0.25">
      <c r="A965" s="15">
        <v>964</v>
      </c>
      <c r="B965" s="15">
        <v>1023872949</v>
      </c>
      <c r="C965" s="15" t="s">
        <v>117</v>
      </c>
      <c r="D965" s="15" t="s">
        <v>118</v>
      </c>
      <c r="E965" s="15" t="s">
        <v>46</v>
      </c>
      <c r="F965" s="15" t="s">
        <v>1774</v>
      </c>
      <c r="G965" s="15" t="s">
        <v>1819</v>
      </c>
      <c r="H965" s="15" t="s">
        <v>1674</v>
      </c>
      <c r="I965" s="15" t="s">
        <v>165</v>
      </c>
      <c r="J965" s="15" t="s">
        <v>911</v>
      </c>
      <c r="K965" s="15" t="s">
        <v>282</v>
      </c>
      <c r="L965" s="15" t="s">
        <v>1825</v>
      </c>
      <c r="M965" s="15" t="s">
        <v>125</v>
      </c>
      <c r="N965" s="15" t="s">
        <v>191</v>
      </c>
      <c r="O965" s="15" t="s">
        <v>48</v>
      </c>
      <c r="P965" s="15">
        <v>250711001235</v>
      </c>
      <c r="Q965" s="15" t="s">
        <v>1677</v>
      </c>
      <c r="R965" s="15">
        <v>0</v>
      </c>
      <c r="S965" s="15">
        <v>3132197069</v>
      </c>
      <c r="T965" s="15"/>
      <c r="U965" s="33">
        <v>31404</v>
      </c>
      <c r="V965" s="15">
        <v>36</v>
      </c>
      <c r="W965" s="15">
        <v>251</v>
      </c>
      <c r="X965" s="15" t="s">
        <v>120</v>
      </c>
      <c r="Y965" s="15" t="s">
        <v>1820</v>
      </c>
      <c r="Z965" s="15" t="s">
        <v>132</v>
      </c>
      <c r="AA965" s="15" t="s">
        <v>130</v>
      </c>
      <c r="AB965" s="15" t="s">
        <v>131</v>
      </c>
      <c r="AC965" s="15" t="s">
        <v>132</v>
      </c>
      <c r="AD965" s="15">
        <v>0</v>
      </c>
      <c r="AE965" s="15" t="s">
        <v>133</v>
      </c>
      <c r="AF965" s="15" t="s">
        <v>134</v>
      </c>
      <c r="AG965" s="15" t="s">
        <v>135</v>
      </c>
      <c r="AH965" s="15" t="s">
        <v>136</v>
      </c>
      <c r="AI965" s="15" t="s">
        <v>1678</v>
      </c>
      <c r="AJ965" s="15" t="s">
        <v>1821</v>
      </c>
      <c r="AK965" s="15" t="s">
        <v>1</v>
      </c>
      <c r="AL965" s="15"/>
    </row>
    <row r="966" spans="1:38" x14ac:dyDescent="0.25">
      <c r="A966" s="15">
        <v>965</v>
      </c>
      <c r="B966" s="15">
        <v>1214464922</v>
      </c>
      <c r="C966" s="15" t="s">
        <v>117</v>
      </c>
      <c r="D966" s="15" t="s">
        <v>118</v>
      </c>
      <c r="E966" s="15" t="s">
        <v>46</v>
      </c>
      <c r="F966" s="15" t="s">
        <v>1774</v>
      </c>
      <c r="G966" s="15" t="s">
        <v>1819</v>
      </c>
      <c r="H966" s="15" t="s">
        <v>1674</v>
      </c>
      <c r="I966" s="15" t="s">
        <v>418</v>
      </c>
      <c r="J966" s="15"/>
      <c r="K966" s="15" t="s">
        <v>246</v>
      </c>
      <c r="L966" s="15" t="s">
        <v>385</v>
      </c>
      <c r="M966" s="15" t="s">
        <v>125</v>
      </c>
      <c r="N966" s="15" t="s">
        <v>191</v>
      </c>
      <c r="O966" s="15" t="s">
        <v>48</v>
      </c>
      <c r="P966" s="15">
        <v>250711001235</v>
      </c>
      <c r="Q966" s="15" t="s">
        <v>1677</v>
      </c>
      <c r="R966" s="15">
        <v>0</v>
      </c>
      <c r="S966" s="15">
        <v>3103224337</v>
      </c>
      <c r="T966" s="15"/>
      <c r="U966" s="33">
        <v>31351</v>
      </c>
      <c r="V966" s="15">
        <v>36</v>
      </c>
      <c r="W966" s="15">
        <v>251</v>
      </c>
      <c r="X966" s="15" t="s">
        <v>253</v>
      </c>
      <c r="Y966" s="15" t="s">
        <v>132</v>
      </c>
      <c r="Z966" s="15" t="s">
        <v>132</v>
      </c>
      <c r="AA966" s="15" t="s">
        <v>130</v>
      </c>
      <c r="AB966" s="15" t="s">
        <v>131</v>
      </c>
      <c r="AC966" s="15" t="s">
        <v>132</v>
      </c>
      <c r="AD966" s="15">
        <v>0</v>
      </c>
      <c r="AE966" s="15" t="s">
        <v>133</v>
      </c>
      <c r="AF966" s="15" t="s">
        <v>134</v>
      </c>
      <c r="AG966" s="15" t="s">
        <v>135</v>
      </c>
      <c r="AH966" s="15" t="s">
        <v>136</v>
      </c>
      <c r="AI966" s="15" t="s">
        <v>1678</v>
      </c>
      <c r="AJ966" s="15" t="s">
        <v>1821</v>
      </c>
      <c r="AK966" s="15" t="s">
        <v>1</v>
      </c>
      <c r="AL966" s="15"/>
    </row>
    <row r="967" spans="1:38" x14ac:dyDescent="0.25">
      <c r="A967" s="15">
        <v>966</v>
      </c>
      <c r="B967" s="15">
        <v>1023872950</v>
      </c>
      <c r="C967" s="15" t="s">
        <v>117</v>
      </c>
      <c r="D967" s="15" t="s">
        <v>118</v>
      </c>
      <c r="E967" s="15" t="s">
        <v>46</v>
      </c>
      <c r="F967" s="15" t="s">
        <v>1774</v>
      </c>
      <c r="G967" s="15" t="s">
        <v>1819</v>
      </c>
      <c r="H967" s="15" t="s">
        <v>1674</v>
      </c>
      <c r="I967" s="15" t="s">
        <v>1826</v>
      </c>
      <c r="J967" s="15"/>
      <c r="K967" s="15" t="s">
        <v>704</v>
      </c>
      <c r="L967" s="15" t="s">
        <v>1827</v>
      </c>
      <c r="M967" s="15" t="s">
        <v>125</v>
      </c>
      <c r="N967" s="15" t="s">
        <v>191</v>
      </c>
      <c r="O967" s="15" t="s">
        <v>48</v>
      </c>
      <c r="P967" s="15">
        <v>250711001235</v>
      </c>
      <c r="Q967" s="15" t="s">
        <v>1677</v>
      </c>
      <c r="R967" s="15">
        <v>0</v>
      </c>
      <c r="S967" s="15">
        <v>3116780706</v>
      </c>
      <c r="T967" s="15"/>
      <c r="U967" s="33">
        <v>31445</v>
      </c>
      <c r="V967" s="15">
        <v>36</v>
      </c>
      <c r="W967" s="15">
        <v>251</v>
      </c>
      <c r="X967" s="15" t="s">
        <v>120</v>
      </c>
      <c r="Y967" s="15" t="s">
        <v>132</v>
      </c>
      <c r="Z967" s="15" t="s">
        <v>132</v>
      </c>
      <c r="AA967" s="15" t="s">
        <v>130</v>
      </c>
      <c r="AB967" s="15" t="s">
        <v>131</v>
      </c>
      <c r="AC967" s="15" t="s">
        <v>132</v>
      </c>
      <c r="AD967" s="15">
        <v>0</v>
      </c>
      <c r="AE967" s="15" t="s">
        <v>133</v>
      </c>
      <c r="AF967" s="15" t="s">
        <v>134</v>
      </c>
      <c r="AG967" s="15" t="s">
        <v>135</v>
      </c>
      <c r="AH967" s="15" t="s">
        <v>136</v>
      </c>
      <c r="AI967" s="15" t="s">
        <v>1678</v>
      </c>
      <c r="AJ967" s="15" t="s">
        <v>1821</v>
      </c>
      <c r="AK967" s="15" t="s">
        <v>1</v>
      </c>
      <c r="AL967" s="15"/>
    </row>
    <row r="968" spans="1:38" x14ac:dyDescent="0.25">
      <c r="A968" s="15">
        <v>967</v>
      </c>
      <c r="B968" s="15">
        <v>1129244150</v>
      </c>
      <c r="C968" s="15" t="s">
        <v>147</v>
      </c>
      <c r="D968" s="15" t="s">
        <v>118</v>
      </c>
      <c r="E968" s="15" t="s">
        <v>46</v>
      </c>
      <c r="F968" s="15" t="s">
        <v>1774</v>
      </c>
      <c r="G968" s="15" t="s">
        <v>1819</v>
      </c>
      <c r="H968" s="15" t="s">
        <v>1674</v>
      </c>
      <c r="I968" s="15" t="s">
        <v>745</v>
      </c>
      <c r="J968" s="15" t="s">
        <v>897</v>
      </c>
      <c r="K968" s="15" t="s">
        <v>577</v>
      </c>
      <c r="L968" s="15" t="s">
        <v>246</v>
      </c>
      <c r="M968" s="15" t="s">
        <v>146</v>
      </c>
      <c r="N968" s="15" t="s">
        <v>191</v>
      </c>
      <c r="O968" s="15" t="s">
        <v>48</v>
      </c>
      <c r="P968" s="15">
        <v>250711001235</v>
      </c>
      <c r="Q968" s="15" t="s">
        <v>1677</v>
      </c>
      <c r="R968" s="15">
        <v>0</v>
      </c>
      <c r="S968" s="15">
        <v>3122773759</v>
      </c>
      <c r="T968" s="15"/>
      <c r="U968" s="33">
        <v>38902</v>
      </c>
      <c r="V968" s="15">
        <v>16</v>
      </c>
      <c r="W968" s="15">
        <v>251</v>
      </c>
      <c r="X968" s="15" t="s">
        <v>120</v>
      </c>
      <c r="Y968" s="15" t="s">
        <v>132</v>
      </c>
      <c r="Z968" s="15" t="s">
        <v>132</v>
      </c>
      <c r="AA968" s="15" t="s">
        <v>130</v>
      </c>
      <c r="AB968" s="15" t="s">
        <v>131</v>
      </c>
      <c r="AC968" s="15" t="s">
        <v>132</v>
      </c>
      <c r="AD968" s="15">
        <v>0</v>
      </c>
      <c r="AE968" s="15" t="s">
        <v>133</v>
      </c>
      <c r="AF968" s="15" t="s">
        <v>174</v>
      </c>
      <c r="AG968" s="15" t="s">
        <v>135</v>
      </c>
      <c r="AH968" s="15" t="s">
        <v>136</v>
      </c>
      <c r="AI968" s="15" t="s">
        <v>1678</v>
      </c>
      <c r="AJ968" s="15" t="s">
        <v>1821</v>
      </c>
      <c r="AK968" s="15" t="s">
        <v>1</v>
      </c>
      <c r="AL968" s="15"/>
    </row>
    <row r="969" spans="1:38" x14ac:dyDescent="0.25">
      <c r="A969" s="15">
        <v>968</v>
      </c>
      <c r="B969" s="15">
        <v>1123562192</v>
      </c>
      <c r="C969" s="15" t="s">
        <v>147</v>
      </c>
      <c r="D969" s="15" t="s">
        <v>118</v>
      </c>
      <c r="E969" s="15" t="s">
        <v>46</v>
      </c>
      <c r="F969" s="15" t="s">
        <v>1774</v>
      </c>
      <c r="G969" s="15" t="s">
        <v>1819</v>
      </c>
      <c r="H969" s="15" t="s">
        <v>1674</v>
      </c>
      <c r="I969" s="15" t="s">
        <v>1828</v>
      </c>
      <c r="J969" s="15" t="s">
        <v>1580</v>
      </c>
      <c r="K969" s="15" t="s">
        <v>500</v>
      </c>
      <c r="L969" s="15" t="s">
        <v>1829</v>
      </c>
      <c r="M969" s="15" t="s">
        <v>125</v>
      </c>
      <c r="N969" s="15" t="s">
        <v>191</v>
      </c>
      <c r="O969" s="15" t="s">
        <v>48</v>
      </c>
      <c r="P969" s="15">
        <v>250711001235</v>
      </c>
      <c r="Q969" s="15" t="s">
        <v>1677</v>
      </c>
      <c r="R969" s="15">
        <v>0</v>
      </c>
      <c r="S969" s="15">
        <v>3124106325</v>
      </c>
      <c r="T969" s="15"/>
      <c r="U969" s="33">
        <v>38827</v>
      </c>
      <c r="V969" s="15">
        <v>16</v>
      </c>
      <c r="W969" s="15">
        <v>251</v>
      </c>
      <c r="X969" s="15" t="s">
        <v>120</v>
      </c>
      <c r="Y969" s="15" t="s">
        <v>1820</v>
      </c>
      <c r="Z969" s="15" t="s">
        <v>132</v>
      </c>
      <c r="AA969" s="15" t="s">
        <v>130</v>
      </c>
      <c r="AB969" s="15" t="s">
        <v>131</v>
      </c>
      <c r="AC969" s="15" t="s">
        <v>132</v>
      </c>
      <c r="AD969" s="15">
        <v>0</v>
      </c>
      <c r="AE969" s="15" t="s">
        <v>133</v>
      </c>
      <c r="AF969" s="15" t="s">
        <v>174</v>
      </c>
      <c r="AG969" s="15" t="s">
        <v>135</v>
      </c>
      <c r="AH969" s="15" t="s">
        <v>136</v>
      </c>
      <c r="AI969" s="15" t="s">
        <v>1678</v>
      </c>
      <c r="AJ969" s="15" t="s">
        <v>1821</v>
      </c>
      <c r="AK969" s="15" t="s">
        <v>1</v>
      </c>
      <c r="AL969" s="15"/>
    </row>
    <row r="970" spans="1:38" x14ac:dyDescent="0.25">
      <c r="A970" s="15">
        <v>969</v>
      </c>
      <c r="B970" s="15">
        <v>1123561246</v>
      </c>
      <c r="C970" s="15" t="s">
        <v>147</v>
      </c>
      <c r="D970" s="15" t="s">
        <v>118</v>
      </c>
      <c r="E970" s="15" t="s">
        <v>46</v>
      </c>
      <c r="F970" s="15" t="s">
        <v>1774</v>
      </c>
      <c r="G970" s="15" t="s">
        <v>1819</v>
      </c>
      <c r="H970" s="15" t="s">
        <v>1674</v>
      </c>
      <c r="I970" s="15" t="s">
        <v>165</v>
      </c>
      <c r="J970" s="15" t="s">
        <v>491</v>
      </c>
      <c r="K970" s="15" t="s">
        <v>1517</v>
      </c>
      <c r="L970" s="15" t="s">
        <v>704</v>
      </c>
      <c r="M970" s="15" t="s">
        <v>125</v>
      </c>
      <c r="N970" s="15" t="s">
        <v>191</v>
      </c>
      <c r="O970" s="15" t="s">
        <v>48</v>
      </c>
      <c r="P970" s="15">
        <v>250711001235</v>
      </c>
      <c r="Q970" s="15" t="s">
        <v>1677</v>
      </c>
      <c r="R970" s="15">
        <v>0</v>
      </c>
      <c r="S970" s="15">
        <v>3203950731</v>
      </c>
      <c r="T970" s="15"/>
      <c r="U970" s="33">
        <v>38273</v>
      </c>
      <c r="V970" s="15">
        <v>18</v>
      </c>
      <c r="W970" s="15">
        <v>251</v>
      </c>
      <c r="X970" s="15" t="s">
        <v>120</v>
      </c>
      <c r="Y970" s="15" t="s">
        <v>132</v>
      </c>
      <c r="Z970" s="15" t="s">
        <v>132</v>
      </c>
      <c r="AA970" s="15" t="s">
        <v>130</v>
      </c>
      <c r="AB970" s="15" t="s">
        <v>131</v>
      </c>
      <c r="AC970" s="15" t="s">
        <v>132</v>
      </c>
      <c r="AD970" s="15">
        <v>0</v>
      </c>
      <c r="AE970" s="15" t="s">
        <v>133</v>
      </c>
      <c r="AF970" s="15" t="s">
        <v>174</v>
      </c>
      <c r="AG970" s="15" t="s">
        <v>135</v>
      </c>
      <c r="AH970" s="15" t="s">
        <v>136</v>
      </c>
      <c r="AI970" s="15" t="s">
        <v>1678</v>
      </c>
      <c r="AJ970" s="15" t="s">
        <v>1821</v>
      </c>
      <c r="AK970" s="15" t="s">
        <v>1</v>
      </c>
      <c r="AL970" s="15"/>
    </row>
    <row r="971" spans="1:38" x14ac:dyDescent="0.25">
      <c r="A971" s="15">
        <v>970</v>
      </c>
      <c r="B971" s="15">
        <v>1006778939</v>
      </c>
      <c r="C971" s="15" t="s">
        <v>117</v>
      </c>
      <c r="D971" s="15" t="s">
        <v>118</v>
      </c>
      <c r="E971" s="15" t="s">
        <v>46</v>
      </c>
      <c r="F971" s="15" t="s">
        <v>1774</v>
      </c>
      <c r="G971" s="15" t="s">
        <v>1819</v>
      </c>
      <c r="H971" s="15" t="s">
        <v>1674</v>
      </c>
      <c r="I971" s="15" t="s">
        <v>1798</v>
      </c>
      <c r="J971" s="15" t="s">
        <v>230</v>
      </c>
      <c r="K971" s="15" t="s">
        <v>537</v>
      </c>
      <c r="L971" s="15" t="s">
        <v>228</v>
      </c>
      <c r="M971" s="15" t="s">
        <v>125</v>
      </c>
      <c r="N971" s="15" t="s">
        <v>191</v>
      </c>
      <c r="O971" s="15" t="s">
        <v>48</v>
      </c>
      <c r="P971" s="15">
        <v>250711001235</v>
      </c>
      <c r="Q971" s="15" t="s">
        <v>1677</v>
      </c>
      <c r="R971" s="15">
        <v>0</v>
      </c>
      <c r="S971" s="15"/>
      <c r="T971" s="15"/>
      <c r="U971" s="33">
        <v>37753</v>
      </c>
      <c r="V971" s="15">
        <v>18</v>
      </c>
      <c r="W971" s="15">
        <v>251</v>
      </c>
      <c r="X971" s="15" t="s">
        <v>120</v>
      </c>
      <c r="Y971" s="15" t="s">
        <v>132</v>
      </c>
      <c r="Z971" s="15" t="s">
        <v>132</v>
      </c>
      <c r="AA971" s="15" t="s">
        <v>130</v>
      </c>
      <c r="AB971" s="15" t="s">
        <v>131</v>
      </c>
      <c r="AC971" s="15" t="s">
        <v>132</v>
      </c>
      <c r="AD971" s="15">
        <v>0</v>
      </c>
      <c r="AE971" s="15" t="s">
        <v>133</v>
      </c>
      <c r="AF971" s="15" t="s">
        <v>134</v>
      </c>
      <c r="AG971" s="15" t="s">
        <v>135</v>
      </c>
      <c r="AH971" s="15" t="s">
        <v>136</v>
      </c>
      <c r="AI971" s="15" t="s">
        <v>1678</v>
      </c>
      <c r="AJ971" s="15" t="s">
        <v>1821</v>
      </c>
      <c r="AK971" s="15" t="s">
        <v>1</v>
      </c>
      <c r="AL971" s="15"/>
    </row>
    <row r="972" spans="1:38" x14ac:dyDescent="0.25">
      <c r="A972" s="15">
        <v>971</v>
      </c>
      <c r="B972" s="15">
        <v>1134434158</v>
      </c>
      <c r="C972" s="15" t="s">
        <v>117</v>
      </c>
      <c r="D972" s="15" t="s">
        <v>118</v>
      </c>
      <c r="E972" s="15" t="s">
        <v>46</v>
      </c>
      <c r="F972" s="15" t="s">
        <v>1774</v>
      </c>
      <c r="G972" s="15" t="s">
        <v>1819</v>
      </c>
      <c r="H972" s="15" t="s">
        <v>1674</v>
      </c>
      <c r="I972" s="15" t="s">
        <v>1412</v>
      </c>
      <c r="J972" s="15" t="s">
        <v>168</v>
      </c>
      <c r="K972" s="15" t="s">
        <v>1830</v>
      </c>
      <c r="L972" s="15" t="s">
        <v>1681</v>
      </c>
      <c r="M972" s="15" t="s">
        <v>125</v>
      </c>
      <c r="N972" s="15" t="s">
        <v>191</v>
      </c>
      <c r="O972" s="15" t="s">
        <v>48</v>
      </c>
      <c r="P972" s="15">
        <v>250711001235</v>
      </c>
      <c r="Q972" s="15" t="s">
        <v>1677</v>
      </c>
      <c r="R972" s="15">
        <v>0</v>
      </c>
      <c r="S972" s="15">
        <v>3132197069</v>
      </c>
      <c r="T972" s="15"/>
      <c r="U972" s="33">
        <v>38984</v>
      </c>
      <c r="V972" s="15">
        <v>15</v>
      </c>
      <c r="W972" s="15">
        <v>251</v>
      </c>
      <c r="X972" s="15" t="s">
        <v>120</v>
      </c>
      <c r="Y972" s="15" t="s">
        <v>132</v>
      </c>
      <c r="Z972" s="15" t="s">
        <v>132</v>
      </c>
      <c r="AA972" s="15" t="s">
        <v>130</v>
      </c>
      <c r="AB972" s="15" t="s">
        <v>131</v>
      </c>
      <c r="AC972" s="15" t="s">
        <v>132</v>
      </c>
      <c r="AD972" s="15">
        <v>0</v>
      </c>
      <c r="AE972" s="15" t="s">
        <v>133</v>
      </c>
      <c r="AF972" s="15" t="s">
        <v>134</v>
      </c>
      <c r="AG972" s="15" t="s">
        <v>135</v>
      </c>
      <c r="AH972" s="15" t="s">
        <v>136</v>
      </c>
      <c r="AI972" s="15" t="s">
        <v>1678</v>
      </c>
      <c r="AJ972" s="15" t="s">
        <v>1821</v>
      </c>
      <c r="AK972" s="15" t="s">
        <v>1</v>
      </c>
      <c r="AL972" s="15"/>
    </row>
    <row r="973" spans="1:38" x14ac:dyDescent="0.25">
      <c r="A973" s="15">
        <v>972</v>
      </c>
      <c r="B973" s="15">
        <v>1121847973</v>
      </c>
      <c r="C973" s="15" t="s">
        <v>147</v>
      </c>
      <c r="D973" s="15" t="s">
        <v>118</v>
      </c>
      <c r="E973" s="15" t="s">
        <v>46</v>
      </c>
      <c r="F973" s="15" t="s">
        <v>1774</v>
      </c>
      <c r="G973" s="15" t="s">
        <v>1819</v>
      </c>
      <c r="H973" s="15" t="s">
        <v>1674</v>
      </c>
      <c r="I973" s="15" t="s">
        <v>1831</v>
      </c>
      <c r="J973" s="15" t="s">
        <v>210</v>
      </c>
      <c r="K973" s="15" t="s">
        <v>1832</v>
      </c>
      <c r="L973" s="15" t="s">
        <v>1783</v>
      </c>
      <c r="M973" s="15" t="s">
        <v>146</v>
      </c>
      <c r="N973" s="15" t="s">
        <v>242</v>
      </c>
      <c r="O973" s="15" t="s">
        <v>48</v>
      </c>
      <c r="P973" s="15">
        <v>250711001235</v>
      </c>
      <c r="Q973" s="15" t="s">
        <v>1677</v>
      </c>
      <c r="R973" s="15">
        <v>0</v>
      </c>
      <c r="S973" s="15">
        <v>3138642513</v>
      </c>
      <c r="T973" s="15"/>
      <c r="U973" s="33">
        <v>39069</v>
      </c>
      <c r="V973" s="15">
        <v>15</v>
      </c>
      <c r="W973" s="15">
        <v>251</v>
      </c>
      <c r="X973" s="15" t="s">
        <v>120</v>
      </c>
      <c r="Y973" s="15" t="s">
        <v>132</v>
      </c>
      <c r="Z973" s="15" t="s">
        <v>132</v>
      </c>
      <c r="AA973" s="15" t="s">
        <v>130</v>
      </c>
      <c r="AB973" s="15" t="s">
        <v>131</v>
      </c>
      <c r="AC973" s="15" t="s">
        <v>132</v>
      </c>
      <c r="AD973" s="15">
        <v>0</v>
      </c>
      <c r="AE973" s="15" t="s">
        <v>133</v>
      </c>
      <c r="AF973" s="15" t="s">
        <v>134</v>
      </c>
      <c r="AG973" s="15" t="s">
        <v>135</v>
      </c>
      <c r="AH973" s="15" t="s">
        <v>136</v>
      </c>
      <c r="AI973" s="15" t="s">
        <v>1678</v>
      </c>
      <c r="AJ973" s="15" t="s">
        <v>1821</v>
      </c>
      <c r="AK973" s="15" t="s">
        <v>1</v>
      </c>
      <c r="AL973" s="15"/>
    </row>
    <row r="974" spans="1:38" x14ac:dyDescent="0.25">
      <c r="A974" s="15">
        <v>973</v>
      </c>
      <c r="B974" s="15">
        <v>1125468826</v>
      </c>
      <c r="C974" s="15" t="s">
        <v>147</v>
      </c>
      <c r="D974" s="15" t="s">
        <v>118</v>
      </c>
      <c r="E974" s="15" t="s">
        <v>46</v>
      </c>
      <c r="F974" s="15" t="s">
        <v>1774</v>
      </c>
      <c r="G974" s="15" t="s">
        <v>1819</v>
      </c>
      <c r="H974" s="15" t="s">
        <v>1674</v>
      </c>
      <c r="I974" s="15" t="s">
        <v>1833</v>
      </c>
      <c r="J974" s="15" t="s">
        <v>499</v>
      </c>
      <c r="K974" s="15" t="s">
        <v>867</v>
      </c>
      <c r="L974" s="15" t="s">
        <v>163</v>
      </c>
      <c r="M974" s="15" t="s">
        <v>125</v>
      </c>
      <c r="N974" s="15" t="s">
        <v>242</v>
      </c>
      <c r="O974" s="15" t="s">
        <v>48</v>
      </c>
      <c r="P974" s="15">
        <v>250711001235</v>
      </c>
      <c r="Q974" s="15" t="s">
        <v>1677</v>
      </c>
      <c r="R974" s="15">
        <v>0</v>
      </c>
      <c r="S974" s="15">
        <v>3123481859</v>
      </c>
      <c r="T974" s="15"/>
      <c r="U974" s="33">
        <v>38402</v>
      </c>
      <c r="V974" s="15">
        <v>17</v>
      </c>
      <c r="W974" s="15">
        <v>251</v>
      </c>
      <c r="X974" s="15" t="s">
        <v>120</v>
      </c>
      <c r="Y974" s="15" t="s">
        <v>1820</v>
      </c>
      <c r="Z974" s="15" t="s">
        <v>132</v>
      </c>
      <c r="AA974" s="15" t="s">
        <v>130</v>
      </c>
      <c r="AB974" s="15" t="s">
        <v>131</v>
      </c>
      <c r="AC974" s="15" t="s">
        <v>132</v>
      </c>
      <c r="AD974" s="15">
        <v>0</v>
      </c>
      <c r="AE974" s="15" t="s">
        <v>133</v>
      </c>
      <c r="AF974" s="15" t="s">
        <v>134</v>
      </c>
      <c r="AG974" s="15" t="s">
        <v>135</v>
      </c>
      <c r="AH974" s="15" t="s">
        <v>136</v>
      </c>
      <c r="AI974" s="15" t="s">
        <v>1678</v>
      </c>
      <c r="AJ974" s="15" t="s">
        <v>1821</v>
      </c>
      <c r="AK974" s="15" t="s">
        <v>1</v>
      </c>
      <c r="AL974" s="15"/>
    </row>
    <row r="975" spans="1:38" x14ac:dyDescent="0.25">
      <c r="A975" s="15">
        <v>974</v>
      </c>
      <c r="B975" s="15">
        <v>1123564344</v>
      </c>
      <c r="C975" s="15" t="s">
        <v>117</v>
      </c>
      <c r="D975" s="15" t="s">
        <v>118</v>
      </c>
      <c r="E975" s="15" t="s">
        <v>46</v>
      </c>
      <c r="F975" s="15" t="s">
        <v>1774</v>
      </c>
      <c r="G975" s="15" t="s">
        <v>1819</v>
      </c>
      <c r="H975" s="15" t="s">
        <v>1674</v>
      </c>
      <c r="I975" s="15" t="s">
        <v>148</v>
      </c>
      <c r="J975" s="15" t="s">
        <v>1140</v>
      </c>
      <c r="K975" s="15" t="s">
        <v>1477</v>
      </c>
      <c r="L975" s="15" t="s">
        <v>681</v>
      </c>
      <c r="M975" s="15" t="s">
        <v>125</v>
      </c>
      <c r="N975" s="15" t="s">
        <v>126</v>
      </c>
      <c r="O975" s="15" t="s">
        <v>48</v>
      </c>
      <c r="P975" s="15">
        <v>250711001235</v>
      </c>
      <c r="Q975" s="15" t="s">
        <v>1677</v>
      </c>
      <c r="R975" s="15">
        <v>0</v>
      </c>
      <c r="S975" s="15">
        <v>3145215783</v>
      </c>
      <c r="T975" s="15"/>
      <c r="U975" s="33">
        <v>33466</v>
      </c>
      <c r="V975" s="15">
        <v>30</v>
      </c>
      <c r="W975" s="15">
        <v>251</v>
      </c>
      <c r="X975" s="15" t="s">
        <v>120</v>
      </c>
      <c r="Y975" s="15" t="s">
        <v>132</v>
      </c>
      <c r="Z975" s="15" t="s">
        <v>132</v>
      </c>
      <c r="AA975" s="15" t="s">
        <v>130</v>
      </c>
      <c r="AB975" s="15" t="s">
        <v>131</v>
      </c>
      <c r="AC975" s="15" t="s">
        <v>132</v>
      </c>
      <c r="AD975" s="15">
        <v>0</v>
      </c>
      <c r="AE975" s="15" t="s">
        <v>133</v>
      </c>
      <c r="AF975" s="15" t="s">
        <v>134</v>
      </c>
      <c r="AG975" s="15" t="s">
        <v>135</v>
      </c>
      <c r="AH975" s="15" t="s">
        <v>136</v>
      </c>
      <c r="AI975" s="15" t="s">
        <v>1678</v>
      </c>
      <c r="AJ975" s="15" t="s">
        <v>1821</v>
      </c>
      <c r="AK975" s="15" t="s">
        <v>1</v>
      </c>
      <c r="AL975" s="15"/>
    </row>
    <row r="976" spans="1:38" x14ac:dyDescent="0.25">
      <c r="A976" s="15">
        <v>975</v>
      </c>
      <c r="B976" s="15">
        <v>1120368805</v>
      </c>
      <c r="C976" s="15" t="s">
        <v>117</v>
      </c>
      <c r="D976" s="15" t="s">
        <v>118</v>
      </c>
      <c r="E976" s="15" t="s">
        <v>46</v>
      </c>
      <c r="F976" s="15" t="s">
        <v>1774</v>
      </c>
      <c r="G976" s="15" t="s">
        <v>1819</v>
      </c>
      <c r="H976" s="15" t="s">
        <v>1674</v>
      </c>
      <c r="I976" s="15" t="s">
        <v>171</v>
      </c>
      <c r="J976" s="15" t="s">
        <v>1834</v>
      </c>
      <c r="K976" s="15" t="s">
        <v>565</v>
      </c>
      <c r="L976" s="15" t="s">
        <v>439</v>
      </c>
      <c r="M976" s="15" t="s">
        <v>125</v>
      </c>
      <c r="N976" s="15" t="s">
        <v>126</v>
      </c>
      <c r="O976" s="15" t="s">
        <v>48</v>
      </c>
      <c r="P976" s="15">
        <v>250711001235</v>
      </c>
      <c r="Q976" s="15" t="s">
        <v>1677</v>
      </c>
      <c r="R976" s="15">
        <v>0</v>
      </c>
      <c r="S976" s="15">
        <v>3144560531</v>
      </c>
      <c r="T976" s="15"/>
      <c r="U976" s="33">
        <v>33554</v>
      </c>
      <c r="V976" s="15">
        <v>30</v>
      </c>
      <c r="W976" s="15">
        <v>251</v>
      </c>
      <c r="X976" s="15" t="s">
        <v>120</v>
      </c>
      <c r="Y976" s="15" t="s">
        <v>1820</v>
      </c>
      <c r="Z976" s="15" t="s">
        <v>132</v>
      </c>
      <c r="AA976" s="15" t="s">
        <v>130</v>
      </c>
      <c r="AB976" s="15" t="s">
        <v>131</v>
      </c>
      <c r="AC976" s="15" t="s">
        <v>132</v>
      </c>
      <c r="AD976" s="15">
        <v>0</v>
      </c>
      <c r="AE976" s="15" t="s">
        <v>133</v>
      </c>
      <c r="AF976" s="15" t="s">
        <v>134</v>
      </c>
      <c r="AG976" s="15" t="s">
        <v>135</v>
      </c>
      <c r="AH976" s="15" t="s">
        <v>136</v>
      </c>
      <c r="AI976" s="15" t="s">
        <v>1678</v>
      </c>
      <c r="AJ976" s="15" t="s">
        <v>1821</v>
      </c>
      <c r="AK976" s="15" t="s">
        <v>1</v>
      </c>
      <c r="AL976" s="15"/>
    </row>
    <row r="977" spans="1:38" x14ac:dyDescent="0.25">
      <c r="A977" s="15">
        <v>976</v>
      </c>
      <c r="B977" s="15">
        <v>1123566166</v>
      </c>
      <c r="C977" s="15" t="s">
        <v>117</v>
      </c>
      <c r="D977" s="15" t="s">
        <v>118</v>
      </c>
      <c r="E977" s="15" t="s">
        <v>46</v>
      </c>
      <c r="F977" s="15" t="s">
        <v>1774</v>
      </c>
      <c r="G977" s="15" t="s">
        <v>1819</v>
      </c>
      <c r="H977" s="15" t="s">
        <v>1674</v>
      </c>
      <c r="I977" s="15" t="s">
        <v>247</v>
      </c>
      <c r="J977" s="15"/>
      <c r="K977" s="15" t="s">
        <v>163</v>
      </c>
      <c r="L977" s="15" t="s">
        <v>1835</v>
      </c>
      <c r="M977" s="15" t="s">
        <v>146</v>
      </c>
      <c r="N977" s="15" t="s">
        <v>126</v>
      </c>
      <c r="O977" s="15" t="s">
        <v>48</v>
      </c>
      <c r="P977" s="15">
        <v>250711001235</v>
      </c>
      <c r="Q977" s="15" t="s">
        <v>1677</v>
      </c>
      <c r="R977" s="15">
        <v>0</v>
      </c>
      <c r="S977" s="15">
        <v>3108189586</v>
      </c>
      <c r="T977" s="15"/>
      <c r="U977" s="33">
        <v>37784</v>
      </c>
      <c r="V977" s="15">
        <v>18</v>
      </c>
      <c r="W977" s="15">
        <v>251</v>
      </c>
      <c r="X977" s="15" t="s">
        <v>120</v>
      </c>
      <c r="Y977" s="15" t="s">
        <v>1820</v>
      </c>
      <c r="Z977" s="15" t="s">
        <v>132</v>
      </c>
      <c r="AA977" s="15" t="s">
        <v>130</v>
      </c>
      <c r="AB977" s="15" t="s">
        <v>131</v>
      </c>
      <c r="AC977" s="15" t="s">
        <v>132</v>
      </c>
      <c r="AD977" s="15">
        <v>0</v>
      </c>
      <c r="AE977" s="15" t="s">
        <v>133</v>
      </c>
      <c r="AF977" s="15" t="s">
        <v>134</v>
      </c>
      <c r="AG977" s="15" t="s">
        <v>135</v>
      </c>
      <c r="AH977" s="15" t="s">
        <v>136</v>
      </c>
      <c r="AI977" s="15" t="s">
        <v>1678</v>
      </c>
      <c r="AJ977" s="15" t="s">
        <v>1821</v>
      </c>
      <c r="AK977" s="15" t="s">
        <v>1</v>
      </c>
      <c r="AL977" s="15"/>
    </row>
    <row r="978" spans="1:38" x14ac:dyDescent="0.25">
      <c r="A978" s="15">
        <v>977</v>
      </c>
      <c r="B978" s="15">
        <v>1123563955</v>
      </c>
      <c r="C978" s="15" t="s">
        <v>117</v>
      </c>
      <c r="D978" s="15" t="s">
        <v>118</v>
      </c>
      <c r="E978" s="15" t="s">
        <v>46</v>
      </c>
      <c r="F978" s="15" t="s">
        <v>1774</v>
      </c>
      <c r="G978" s="15" t="s">
        <v>1819</v>
      </c>
      <c r="H978" s="15" t="s">
        <v>1674</v>
      </c>
      <c r="I978" s="15" t="s">
        <v>1836</v>
      </c>
      <c r="J978" s="15" t="s">
        <v>1837</v>
      </c>
      <c r="K978" s="15" t="s">
        <v>169</v>
      </c>
      <c r="L978" s="15" t="s">
        <v>1692</v>
      </c>
      <c r="M978" s="15" t="s">
        <v>125</v>
      </c>
      <c r="N978" s="15" t="s">
        <v>126</v>
      </c>
      <c r="O978" s="15" t="s">
        <v>48</v>
      </c>
      <c r="P978" s="15">
        <v>250711001235</v>
      </c>
      <c r="Q978" s="15" t="s">
        <v>1677</v>
      </c>
      <c r="R978" s="15">
        <v>0</v>
      </c>
      <c r="S978" s="15">
        <v>3222690331</v>
      </c>
      <c r="T978" s="15"/>
      <c r="U978" s="33">
        <v>37984</v>
      </c>
      <c r="V978" s="15">
        <v>18</v>
      </c>
      <c r="W978" s="15">
        <v>251</v>
      </c>
      <c r="X978" s="15" t="s">
        <v>120</v>
      </c>
      <c r="Y978" s="15" t="s">
        <v>1820</v>
      </c>
      <c r="Z978" s="15" t="s">
        <v>132</v>
      </c>
      <c r="AA978" s="15" t="s">
        <v>130</v>
      </c>
      <c r="AB978" s="15" t="s">
        <v>131</v>
      </c>
      <c r="AC978" s="15" t="s">
        <v>132</v>
      </c>
      <c r="AD978" s="15">
        <v>0</v>
      </c>
      <c r="AE978" s="15" t="s">
        <v>133</v>
      </c>
      <c r="AF978" s="15" t="s">
        <v>134</v>
      </c>
      <c r="AG978" s="15" t="s">
        <v>135</v>
      </c>
      <c r="AH978" s="15" t="s">
        <v>136</v>
      </c>
      <c r="AI978" s="15" t="s">
        <v>1678</v>
      </c>
      <c r="AJ978" s="15" t="s">
        <v>1821</v>
      </c>
      <c r="AK978" s="15" t="s">
        <v>1</v>
      </c>
      <c r="AL978" s="15"/>
    </row>
    <row r="979" spans="1:38" x14ac:dyDescent="0.25">
      <c r="A979" s="15">
        <v>978</v>
      </c>
      <c r="B979" s="15">
        <v>1123560488</v>
      </c>
      <c r="C979" s="15" t="s">
        <v>117</v>
      </c>
      <c r="D979" s="15" t="s">
        <v>118</v>
      </c>
      <c r="E979" s="15" t="s">
        <v>46</v>
      </c>
      <c r="F979" s="15" t="s">
        <v>1774</v>
      </c>
      <c r="G979" s="15" t="s">
        <v>1819</v>
      </c>
      <c r="H979" s="15" t="s">
        <v>1674</v>
      </c>
      <c r="I979" s="15" t="s">
        <v>435</v>
      </c>
      <c r="J979" s="15" t="s">
        <v>283</v>
      </c>
      <c r="K979" s="15" t="s">
        <v>252</v>
      </c>
      <c r="L979" s="15" t="s">
        <v>1359</v>
      </c>
      <c r="M979" s="15" t="s">
        <v>125</v>
      </c>
      <c r="N979" s="15" t="s">
        <v>126</v>
      </c>
      <c r="O979" s="15" t="s">
        <v>48</v>
      </c>
      <c r="P979" s="15">
        <v>250711001235</v>
      </c>
      <c r="Q979" s="15" t="s">
        <v>1677</v>
      </c>
      <c r="R979" s="15">
        <v>0</v>
      </c>
      <c r="S979" s="15">
        <v>3117913195</v>
      </c>
      <c r="T979" s="15"/>
      <c r="U979" s="33">
        <v>35707</v>
      </c>
      <c r="V979" s="15">
        <v>25</v>
      </c>
      <c r="W979" s="15">
        <v>251</v>
      </c>
      <c r="X979" s="15" t="s">
        <v>120</v>
      </c>
      <c r="Y979" s="15" t="s">
        <v>1820</v>
      </c>
      <c r="Z979" s="15" t="s">
        <v>132</v>
      </c>
      <c r="AA979" s="15" t="s">
        <v>130</v>
      </c>
      <c r="AB979" s="15" t="s">
        <v>131</v>
      </c>
      <c r="AC979" s="15" t="s">
        <v>132</v>
      </c>
      <c r="AD979" s="15">
        <v>0</v>
      </c>
      <c r="AE979" s="15" t="s">
        <v>133</v>
      </c>
      <c r="AF979" s="15" t="s">
        <v>134</v>
      </c>
      <c r="AG979" s="15" t="s">
        <v>135</v>
      </c>
      <c r="AH979" s="15" t="s">
        <v>136</v>
      </c>
      <c r="AI979" s="15" t="s">
        <v>1678</v>
      </c>
      <c r="AJ979" s="15" t="s">
        <v>1821</v>
      </c>
      <c r="AK979" s="15" t="s">
        <v>1</v>
      </c>
      <c r="AL979" s="15"/>
    </row>
    <row r="980" spans="1:38" x14ac:dyDescent="0.25">
      <c r="A980" s="15">
        <v>979</v>
      </c>
      <c r="B980" s="15">
        <v>1006563955</v>
      </c>
      <c r="C980" s="15" t="s">
        <v>117</v>
      </c>
      <c r="D980" s="15" t="s">
        <v>118</v>
      </c>
      <c r="E980" s="15" t="s">
        <v>46</v>
      </c>
      <c r="F980" s="15" t="s">
        <v>1774</v>
      </c>
      <c r="G980" s="15" t="s">
        <v>1819</v>
      </c>
      <c r="H980" s="15" t="s">
        <v>1674</v>
      </c>
      <c r="I980" s="15" t="s">
        <v>1838</v>
      </c>
      <c r="J980" s="15"/>
      <c r="K980" s="15" t="s">
        <v>386</v>
      </c>
      <c r="L980" s="15" t="s">
        <v>1839</v>
      </c>
      <c r="M980" s="15" t="s">
        <v>125</v>
      </c>
      <c r="N980" s="15" t="s">
        <v>126</v>
      </c>
      <c r="O980" s="15" t="s">
        <v>48</v>
      </c>
      <c r="P980" s="15">
        <v>250711001235</v>
      </c>
      <c r="Q980" s="15" t="s">
        <v>1677</v>
      </c>
      <c r="R980" s="15">
        <v>0</v>
      </c>
      <c r="S980" s="15">
        <v>3123769576</v>
      </c>
      <c r="T980" s="15"/>
      <c r="U980" s="33">
        <v>37489</v>
      </c>
      <c r="V980" s="15">
        <v>20</v>
      </c>
      <c r="W980" s="15">
        <v>251</v>
      </c>
      <c r="X980" s="15" t="s">
        <v>120</v>
      </c>
      <c r="Y980" s="15" t="s">
        <v>132</v>
      </c>
      <c r="Z980" s="15" t="s">
        <v>132</v>
      </c>
      <c r="AA980" s="15" t="s">
        <v>130</v>
      </c>
      <c r="AB980" s="15" t="s">
        <v>131</v>
      </c>
      <c r="AC980" s="15" t="s">
        <v>132</v>
      </c>
      <c r="AD980" s="15">
        <v>0</v>
      </c>
      <c r="AE980" s="15" t="s">
        <v>133</v>
      </c>
      <c r="AF980" s="15" t="s">
        <v>174</v>
      </c>
      <c r="AG980" s="15" t="s">
        <v>135</v>
      </c>
      <c r="AH980" s="15" t="s">
        <v>136</v>
      </c>
      <c r="AI980" s="15" t="s">
        <v>1678</v>
      </c>
      <c r="AJ980" s="15" t="s">
        <v>1821</v>
      </c>
      <c r="AK980" s="15" t="s">
        <v>1</v>
      </c>
      <c r="AL980" s="15"/>
    </row>
    <row r="981" spans="1:38" x14ac:dyDescent="0.25">
      <c r="A981" s="15">
        <v>980</v>
      </c>
      <c r="B981" s="15">
        <v>1122918133</v>
      </c>
      <c r="C981" s="15" t="s">
        <v>117</v>
      </c>
      <c r="D981" s="15" t="s">
        <v>118</v>
      </c>
      <c r="E981" s="15" t="s">
        <v>46</v>
      </c>
      <c r="F981" s="15" t="s">
        <v>1774</v>
      </c>
      <c r="G981" s="15" t="s">
        <v>1819</v>
      </c>
      <c r="H981" s="15" t="s">
        <v>1674</v>
      </c>
      <c r="I981" s="15" t="s">
        <v>167</v>
      </c>
      <c r="J981" s="15" t="s">
        <v>1215</v>
      </c>
      <c r="K981" s="15" t="s">
        <v>1840</v>
      </c>
      <c r="L981" s="15" t="s">
        <v>217</v>
      </c>
      <c r="M981" s="15" t="s">
        <v>125</v>
      </c>
      <c r="N981" s="15" t="s">
        <v>126</v>
      </c>
      <c r="O981" s="15" t="s">
        <v>48</v>
      </c>
      <c r="P981" s="15">
        <v>250711001235</v>
      </c>
      <c r="Q981" s="15" t="s">
        <v>1677</v>
      </c>
      <c r="R981" s="15">
        <v>0</v>
      </c>
      <c r="S981" s="15">
        <v>3506803779</v>
      </c>
      <c r="T981" s="15"/>
      <c r="U981" s="33">
        <v>38031</v>
      </c>
      <c r="V981" s="15">
        <v>18</v>
      </c>
      <c r="W981" s="15">
        <v>251</v>
      </c>
      <c r="X981" s="15" t="s">
        <v>120</v>
      </c>
      <c r="Y981" s="15" t="s">
        <v>132</v>
      </c>
      <c r="Z981" s="15" t="s">
        <v>132</v>
      </c>
      <c r="AA981" s="15" t="s">
        <v>130</v>
      </c>
      <c r="AB981" s="15" t="s">
        <v>131</v>
      </c>
      <c r="AC981" s="15" t="s">
        <v>132</v>
      </c>
      <c r="AD981" s="15">
        <v>0</v>
      </c>
      <c r="AE981" s="15" t="s">
        <v>133</v>
      </c>
      <c r="AF981" s="15" t="s">
        <v>174</v>
      </c>
      <c r="AG981" s="15" t="s">
        <v>135</v>
      </c>
      <c r="AH981" s="15" t="s">
        <v>136</v>
      </c>
      <c r="AI981" s="15" t="s">
        <v>1678</v>
      </c>
      <c r="AJ981" s="15" t="s">
        <v>1821</v>
      </c>
      <c r="AK981" s="15" t="s">
        <v>1</v>
      </c>
      <c r="AL981" s="15"/>
    </row>
    <row r="982" spans="1:38" x14ac:dyDescent="0.25">
      <c r="A982" s="15">
        <v>981</v>
      </c>
      <c r="B982" s="15">
        <v>1120367932</v>
      </c>
      <c r="C982" s="15" t="s">
        <v>117</v>
      </c>
      <c r="D982" s="15" t="s">
        <v>118</v>
      </c>
      <c r="E982" s="15" t="s">
        <v>46</v>
      </c>
      <c r="F982" s="15" t="s">
        <v>1841</v>
      </c>
      <c r="G982" s="15" t="s">
        <v>1842</v>
      </c>
      <c r="H982" s="15" t="s">
        <v>1674</v>
      </c>
      <c r="I982" s="15" t="s">
        <v>1843</v>
      </c>
      <c r="J982" s="15" t="s">
        <v>1815</v>
      </c>
      <c r="K982" s="15" t="s">
        <v>1829</v>
      </c>
      <c r="L982" s="15" t="s">
        <v>252</v>
      </c>
      <c r="M982" s="15" t="s">
        <v>125</v>
      </c>
      <c r="N982" s="15" t="s">
        <v>764</v>
      </c>
      <c r="O982" s="15" t="s">
        <v>53</v>
      </c>
      <c r="P982" s="15">
        <v>150683000151</v>
      </c>
      <c r="Q982" s="15" t="s">
        <v>1677</v>
      </c>
      <c r="R982" s="15">
        <v>0</v>
      </c>
      <c r="S982" s="15">
        <v>3202943262</v>
      </c>
      <c r="T982" s="15" t="s">
        <v>1815</v>
      </c>
      <c r="U982" s="33">
        <v>33676</v>
      </c>
      <c r="V982" s="15">
        <v>29</v>
      </c>
      <c r="W982" s="15">
        <v>251</v>
      </c>
      <c r="X982" s="15" t="s">
        <v>120</v>
      </c>
      <c r="Y982" s="15" t="s">
        <v>132</v>
      </c>
      <c r="Z982" s="15" t="s">
        <v>132</v>
      </c>
      <c r="AA982" s="15" t="s">
        <v>130</v>
      </c>
      <c r="AB982" s="15" t="s">
        <v>131</v>
      </c>
      <c r="AC982" s="15" t="s">
        <v>153</v>
      </c>
      <c r="AD982" s="15">
        <v>1</v>
      </c>
      <c r="AE982" s="15" t="s">
        <v>133</v>
      </c>
      <c r="AF982" s="15" t="s">
        <v>134</v>
      </c>
      <c r="AG982" s="15" t="s">
        <v>135</v>
      </c>
      <c r="AH982" s="15" t="s">
        <v>236</v>
      </c>
      <c r="AI982" s="15" t="s">
        <v>237</v>
      </c>
      <c r="AJ982" s="15" t="s">
        <v>1844</v>
      </c>
      <c r="AK982" s="15" t="s">
        <v>1</v>
      </c>
      <c r="AL982" s="15" t="s">
        <v>1815</v>
      </c>
    </row>
    <row r="983" spans="1:38" x14ac:dyDescent="0.25">
      <c r="A983" s="15">
        <v>982</v>
      </c>
      <c r="B983" s="15">
        <v>1122140125</v>
      </c>
      <c r="C983" s="15" t="s">
        <v>117</v>
      </c>
      <c r="D983" s="15" t="s">
        <v>118</v>
      </c>
      <c r="E983" s="15" t="s">
        <v>46</v>
      </c>
      <c r="F983" s="15" t="s">
        <v>1841</v>
      </c>
      <c r="G983" s="15" t="s">
        <v>1842</v>
      </c>
      <c r="H983" s="15" t="s">
        <v>1674</v>
      </c>
      <c r="I983" s="15" t="s">
        <v>323</v>
      </c>
      <c r="J983" s="15" t="s">
        <v>1815</v>
      </c>
      <c r="K983" s="15" t="s">
        <v>444</v>
      </c>
      <c r="L983" s="15" t="s">
        <v>184</v>
      </c>
      <c r="M983" s="15" t="s">
        <v>146</v>
      </c>
      <c r="N983" s="15" t="s">
        <v>764</v>
      </c>
      <c r="O983" s="15" t="s">
        <v>53</v>
      </c>
      <c r="P983" s="15">
        <v>150683000151</v>
      </c>
      <c r="Q983" s="15" t="s">
        <v>1677</v>
      </c>
      <c r="R983" s="15">
        <v>0</v>
      </c>
      <c r="S983" s="15">
        <v>3224367614</v>
      </c>
      <c r="T983" s="15" t="s">
        <v>1815</v>
      </c>
      <c r="U983" s="33">
        <v>30182</v>
      </c>
      <c r="V983" s="15">
        <v>39</v>
      </c>
      <c r="W983" s="15">
        <v>251</v>
      </c>
      <c r="X983" s="15" t="s">
        <v>253</v>
      </c>
      <c r="Y983" s="15" t="s">
        <v>132</v>
      </c>
      <c r="Z983" s="15" t="s">
        <v>132</v>
      </c>
      <c r="AA983" s="15" t="s">
        <v>130</v>
      </c>
      <c r="AB983" s="15" t="s">
        <v>131</v>
      </c>
      <c r="AC983" s="15" t="s">
        <v>132</v>
      </c>
      <c r="AD983" s="15">
        <v>0</v>
      </c>
      <c r="AE983" s="15" t="s">
        <v>133</v>
      </c>
      <c r="AF983" s="15" t="s">
        <v>134</v>
      </c>
      <c r="AG983" s="15" t="s">
        <v>135</v>
      </c>
      <c r="AH983" s="15" t="s">
        <v>136</v>
      </c>
      <c r="AI983" s="15" t="s">
        <v>1678</v>
      </c>
      <c r="AJ983" s="15" t="s">
        <v>1844</v>
      </c>
      <c r="AK983" s="15" t="s">
        <v>1</v>
      </c>
      <c r="AL983" s="15" t="s">
        <v>1815</v>
      </c>
    </row>
    <row r="984" spans="1:38" x14ac:dyDescent="0.25">
      <c r="A984" s="15">
        <v>983</v>
      </c>
      <c r="B984" s="15">
        <v>1214464933</v>
      </c>
      <c r="C984" s="15" t="s">
        <v>117</v>
      </c>
      <c r="D984" s="15" t="s">
        <v>118</v>
      </c>
      <c r="E984" s="15" t="s">
        <v>46</v>
      </c>
      <c r="F984" s="15" t="s">
        <v>1841</v>
      </c>
      <c r="G984" s="15" t="s">
        <v>1842</v>
      </c>
      <c r="H984" s="15" t="s">
        <v>1674</v>
      </c>
      <c r="I984" s="15" t="s">
        <v>1845</v>
      </c>
      <c r="J984" s="15" t="s">
        <v>1815</v>
      </c>
      <c r="K984" s="15" t="s">
        <v>1846</v>
      </c>
      <c r="L984" s="15" t="s">
        <v>1847</v>
      </c>
      <c r="M984" s="15" t="s">
        <v>146</v>
      </c>
      <c r="N984" s="15" t="s">
        <v>764</v>
      </c>
      <c r="O984" s="15" t="s">
        <v>53</v>
      </c>
      <c r="P984" s="15">
        <v>150683000151</v>
      </c>
      <c r="Q984" s="15" t="s">
        <v>1677</v>
      </c>
      <c r="R984" s="15">
        <v>0</v>
      </c>
      <c r="S984" s="15">
        <v>3229440414</v>
      </c>
      <c r="T984" s="15" t="s">
        <v>1815</v>
      </c>
      <c r="U984" s="33">
        <v>23946</v>
      </c>
      <c r="V984" s="15">
        <v>56</v>
      </c>
      <c r="W984" s="15">
        <v>251</v>
      </c>
      <c r="X984" s="15" t="s">
        <v>253</v>
      </c>
      <c r="Y984" s="15" t="s">
        <v>132</v>
      </c>
      <c r="Z984" s="15" t="s">
        <v>132</v>
      </c>
      <c r="AA984" s="15" t="s">
        <v>130</v>
      </c>
      <c r="AB984" s="15" t="s">
        <v>131</v>
      </c>
      <c r="AC984" s="15" t="s">
        <v>208</v>
      </c>
      <c r="AD984" s="15">
        <v>2</v>
      </c>
      <c r="AE984" s="15" t="s">
        <v>133</v>
      </c>
      <c r="AF984" s="15" t="s">
        <v>134</v>
      </c>
      <c r="AG984" s="15" t="s">
        <v>135</v>
      </c>
      <c r="AH984" s="15" t="s">
        <v>136</v>
      </c>
      <c r="AI984" s="15" t="s">
        <v>1678</v>
      </c>
      <c r="AJ984" s="15" t="s">
        <v>1844</v>
      </c>
      <c r="AK984" s="15" t="s">
        <v>1</v>
      </c>
      <c r="AL984" s="15" t="s">
        <v>1815</v>
      </c>
    </row>
    <row r="985" spans="1:38" x14ac:dyDescent="0.25">
      <c r="A985" s="15">
        <v>984</v>
      </c>
      <c r="B985" s="15">
        <v>1214464950</v>
      </c>
      <c r="C985" s="15" t="s">
        <v>117</v>
      </c>
      <c r="D985" s="15" t="s">
        <v>118</v>
      </c>
      <c r="E985" s="15" t="s">
        <v>46</v>
      </c>
      <c r="F985" s="15" t="s">
        <v>1841</v>
      </c>
      <c r="G985" s="15" t="s">
        <v>1842</v>
      </c>
      <c r="H985" s="15" t="s">
        <v>1674</v>
      </c>
      <c r="I985" s="15" t="s">
        <v>1848</v>
      </c>
      <c r="J985" s="15" t="s">
        <v>1815</v>
      </c>
      <c r="K985" s="15" t="s">
        <v>1849</v>
      </c>
      <c r="L985" s="15" t="s">
        <v>1815</v>
      </c>
      <c r="M985" s="15" t="s">
        <v>146</v>
      </c>
      <c r="N985" s="15" t="s">
        <v>506</v>
      </c>
      <c r="O985" s="15" t="s">
        <v>53</v>
      </c>
      <c r="P985" s="15">
        <v>150683000151</v>
      </c>
      <c r="Q985" s="15" t="s">
        <v>1677</v>
      </c>
      <c r="R985" s="15">
        <v>0</v>
      </c>
      <c r="S985" s="15">
        <v>3222189868</v>
      </c>
      <c r="T985" s="15" t="s">
        <v>1815</v>
      </c>
      <c r="U985" s="33">
        <v>31497</v>
      </c>
      <c r="V985" s="15">
        <v>35</v>
      </c>
      <c r="W985" s="15">
        <v>251</v>
      </c>
      <c r="X985" s="15" t="s">
        <v>253</v>
      </c>
      <c r="Y985" s="15" t="s">
        <v>132</v>
      </c>
      <c r="Z985" s="15" t="s">
        <v>132</v>
      </c>
      <c r="AA985" s="15" t="s">
        <v>130</v>
      </c>
      <c r="AB985" s="15" t="s">
        <v>131</v>
      </c>
      <c r="AC985" s="15" t="s">
        <v>132</v>
      </c>
      <c r="AD985" s="15">
        <v>0</v>
      </c>
      <c r="AE985" s="15" t="s">
        <v>133</v>
      </c>
      <c r="AF985" s="15" t="s">
        <v>134</v>
      </c>
      <c r="AG985" s="15" t="s">
        <v>135</v>
      </c>
      <c r="AH985" s="15" t="s">
        <v>136</v>
      </c>
      <c r="AI985" s="15" t="s">
        <v>1678</v>
      </c>
      <c r="AJ985" s="15" t="s">
        <v>1844</v>
      </c>
      <c r="AK985" s="15" t="s">
        <v>1</v>
      </c>
      <c r="AL985" s="15" t="s">
        <v>1815</v>
      </c>
    </row>
    <row r="986" spans="1:38" x14ac:dyDescent="0.25">
      <c r="A986" s="15">
        <v>985</v>
      </c>
      <c r="B986" s="15">
        <v>10169441</v>
      </c>
      <c r="C986" s="15" t="s">
        <v>117</v>
      </c>
      <c r="D986" s="15" t="s">
        <v>118</v>
      </c>
      <c r="E986" s="15" t="s">
        <v>46</v>
      </c>
      <c r="F986" s="15" t="s">
        <v>1841</v>
      </c>
      <c r="G986" s="15" t="s">
        <v>1842</v>
      </c>
      <c r="H986" s="15" t="s">
        <v>1674</v>
      </c>
      <c r="I986" s="15" t="s">
        <v>1850</v>
      </c>
      <c r="J986" s="15" t="s">
        <v>1815</v>
      </c>
      <c r="K986" s="15" t="s">
        <v>1851</v>
      </c>
      <c r="L986" s="15" t="s">
        <v>1783</v>
      </c>
      <c r="M986" s="15" t="s">
        <v>146</v>
      </c>
      <c r="N986" s="15" t="s">
        <v>191</v>
      </c>
      <c r="O986" s="15" t="s">
        <v>53</v>
      </c>
      <c r="P986" s="15">
        <v>150683000151</v>
      </c>
      <c r="Q986" s="15" t="s">
        <v>1677</v>
      </c>
      <c r="R986" s="15">
        <v>0</v>
      </c>
      <c r="S986" s="15">
        <v>3133326074</v>
      </c>
      <c r="T986" s="15" t="s">
        <v>1815</v>
      </c>
      <c r="U986" s="33">
        <v>22739</v>
      </c>
      <c r="V986" s="15">
        <v>59</v>
      </c>
      <c r="W986" s="15">
        <v>251</v>
      </c>
      <c r="X986" s="15" t="s">
        <v>120</v>
      </c>
      <c r="Y986" s="15" t="s">
        <v>132</v>
      </c>
      <c r="Z986" s="15" t="s">
        <v>132</v>
      </c>
      <c r="AA986" s="15" t="s">
        <v>130</v>
      </c>
      <c r="AB986" s="15" t="s">
        <v>131</v>
      </c>
      <c r="AC986" s="15" t="s">
        <v>132</v>
      </c>
      <c r="AD986" s="15">
        <v>0</v>
      </c>
      <c r="AE986" s="15" t="s">
        <v>133</v>
      </c>
      <c r="AF986" s="15" t="s">
        <v>134</v>
      </c>
      <c r="AG986" s="15" t="s">
        <v>135</v>
      </c>
      <c r="AH986" s="15" t="s">
        <v>136</v>
      </c>
      <c r="AI986" s="15" t="s">
        <v>237</v>
      </c>
      <c r="AJ986" s="15" t="s">
        <v>1844</v>
      </c>
      <c r="AK986" s="15" t="s">
        <v>1</v>
      </c>
      <c r="AL986" s="15" t="s">
        <v>1815</v>
      </c>
    </row>
    <row r="987" spans="1:38" x14ac:dyDescent="0.25">
      <c r="A987" s="15">
        <v>986</v>
      </c>
      <c r="B987" s="15">
        <v>30055439</v>
      </c>
      <c r="C987" s="15" t="s">
        <v>117</v>
      </c>
      <c r="D987" s="15" t="s">
        <v>118</v>
      </c>
      <c r="E987" s="15" t="s">
        <v>46</v>
      </c>
      <c r="F987" s="15" t="s">
        <v>1841</v>
      </c>
      <c r="G987" s="15" t="s">
        <v>1842</v>
      </c>
      <c r="H987" s="15" t="s">
        <v>1674</v>
      </c>
      <c r="I987" s="15" t="s">
        <v>1082</v>
      </c>
      <c r="J987" s="15" t="s">
        <v>1815</v>
      </c>
      <c r="K987" s="15" t="s">
        <v>1783</v>
      </c>
      <c r="L987" s="15" t="s">
        <v>1815</v>
      </c>
      <c r="M987" s="15" t="s">
        <v>125</v>
      </c>
      <c r="N987" s="15" t="s">
        <v>191</v>
      </c>
      <c r="O987" s="15" t="s">
        <v>53</v>
      </c>
      <c r="P987" s="15">
        <v>150683000151</v>
      </c>
      <c r="Q987" s="15" t="s">
        <v>1677</v>
      </c>
      <c r="R987" s="15">
        <v>0</v>
      </c>
      <c r="S987" s="15" t="s">
        <v>1852</v>
      </c>
      <c r="T987" s="15" t="s">
        <v>1815</v>
      </c>
      <c r="U987" s="33">
        <v>26275</v>
      </c>
      <c r="V987" s="15">
        <v>50</v>
      </c>
      <c r="W987" s="15">
        <v>251</v>
      </c>
      <c r="X987" s="15" t="s">
        <v>120</v>
      </c>
      <c r="Y987" s="15" t="s">
        <v>132</v>
      </c>
      <c r="Z987" s="15" t="s">
        <v>132</v>
      </c>
      <c r="AA987" s="15" t="s">
        <v>130</v>
      </c>
      <c r="AB987" s="15" t="s">
        <v>131</v>
      </c>
      <c r="AC987" s="15" t="s">
        <v>153</v>
      </c>
      <c r="AD987" s="15">
        <v>5</v>
      </c>
      <c r="AE987" s="15" t="s">
        <v>133</v>
      </c>
      <c r="AF987" s="15" t="s">
        <v>134</v>
      </c>
      <c r="AG987" s="15" t="s">
        <v>135</v>
      </c>
      <c r="AH987" s="15" t="s">
        <v>136</v>
      </c>
      <c r="AI987" s="15" t="s">
        <v>237</v>
      </c>
      <c r="AJ987" s="15" t="s">
        <v>1844</v>
      </c>
      <c r="AK987" s="15" t="s">
        <v>1</v>
      </c>
      <c r="AL987" s="15" t="s">
        <v>1815</v>
      </c>
    </row>
    <row r="988" spans="1:38" x14ac:dyDescent="0.25">
      <c r="A988" s="15">
        <v>987</v>
      </c>
      <c r="B988" s="15">
        <v>7392233</v>
      </c>
      <c r="C988" s="15" t="s">
        <v>117</v>
      </c>
      <c r="D988" s="15" t="s">
        <v>118</v>
      </c>
      <c r="E988" s="15" t="s">
        <v>46</v>
      </c>
      <c r="F988" s="15" t="s">
        <v>1841</v>
      </c>
      <c r="G988" s="15" t="s">
        <v>1842</v>
      </c>
      <c r="H988" s="15" t="s">
        <v>1674</v>
      </c>
      <c r="I988" s="15" t="s">
        <v>249</v>
      </c>
      <c r="J988" s="15" t="s">
        <v>1853</v>
      </c>
      <c r="K988" s="15" t="s">
        <v>1184</v>
      </c>
      <c r="L988" s="15" t="s">
        <v>443</v>
      </c>
      <c r="M988" s="15" t="s">
        <v>146</v>
      </c>
      <c r="N988" s="15" t="s">
        <v>242</v>
      </c>
      <c r="O988" s="15" t="s">
        <v>53</v>
      </c>
      <c r="P988" s="15">
        <v>150683000151</v>
      </c>
      <c r="Q988" s="15" t="s">
        <v>1677</v>
      </c>
      <c r="R988" s="15">
        <v>0</v>
      </c>
      <c r="S988" s="15">
        <v>3138828251</v>
      </c>
      <c r="T988" s="15" t="s">
        <v>1854</v>
      </c>
      <c r="U988" s="33">
        <v>29681</v>
      </c>
      <c r="V988" s="15">
        <v>41</v>
      </c>
      <c r="W988" s="15">
        <v>251</v>
      </c>
      <c r="X988" s="15" t="s">
        <v>120</v>
      </c>
      <c r="Y988" s="15" t="s">
        <v>132</v>
      </c>
      <c r="Z988" s="15" t="s">
        <v>132</v>
      </c>
      <c r="AA988" s="15" t="s">
        <v>130</v>
      </c>
      <c r="AB988" s="15" t="s">
        <v>131</v>
      </c>
      <c r="AC988" s="15" t="s">
        <v>208</v>
      </c>
      <c r="AD988" s="15">
        <v>1</v>
      </c>
      <c r="AE988" s="15" t="s">
        <v>133</v>
      </c>
      <c r="AF988" s="15" t="s">
        <v>134</v>
      </c>
      <c r="AG988" s="15" t="s">
        <v>135</v>
      </c>
      <c r="AH988" s="15" t="s">
        <v>136</v>
      </c>
      <c r="AI988" s="15" t="s">
        <v>1678</v>
      </c>
      <c r="AJ988" s="15" t="s">
        <v>1844</v>
      </c>
      <c r="AK988" s="15" t="s">
        <v>1</v>
      </c>
      <c r="AL988" s="15" t="s">
        <v>1815</v>
      </c>
    </row>
    <row r="989" spans="1:38" x14ac:dyDescent="0.25">
      <c r="A989" s="15">
        <v>988</v>
      </c>
      <c r="B989" s="15">
        <v>1010025825</v>
      </c>
      <c r="C989" s="15" t="s">
        <v>117</v>
      </c>
      <c r="D989" s="15" t="s">
        <v>118</v>
      </c>
      <c r="E989" s="15" t="s">
        <v>46</v>
      </c>
      <c r="F989" s="15" t="s">
        <v>1841</v>
      </c>
      <c r="G989" s="15" t="s">
        <v>1842</v>
      </c>
      <c r="H989" s="15" t="s">
        <v>1674</v>
      </c>
      <c r="I989" s="15" t="s">
        <v>215</v>
      </c>
      <c r="J989" s="15" t="s">
        <v>216</v>
      </c>
      <c r="K989" s="15" t="s">
        <v>1855</v>
      </c>
      <c r="L989" s="15" t="s">
        <v>217</v>
      </c>
      <c r="M989" s="15" t="s">
        <v>125</v>
      </c>
      <c r="N989" s="15" t="s">
        <v>242</v>
      </c>
      <c r="O989" s="15" t="s">
        <v>53</v>
      </c>
      <c r="P989" s="15">
        <v>150683000151</v>
      </c>
      <c r="Q989" s="15" t="s">
        <v>1677</v>
      </c>
      <c r="R989" s="15">
        <v>0</v>
      </c>
      <c r="S989" s="15">
        <v>3138696715</v>
      </c>
      <c r="T989" s="15" t="s">
        <v>1815</v>
      </c>
      <c r="U989" s="33">
        <v>31396</v>
      </c>
      <c r="V989" s="15">
        <v>36</v>
      </c>
      <c r="W989" s="15">
        <v>251</v>
      </c>
      <c r="X989" s="15" t="s">
        <v>120</v>
      </c>
      <c r="Y989" s="15" t="s">
        <v>132</v>
      </c>
      <c r="Z989" s="15" t="s">
        <v>132</v>
      </c>
      <c r="AA989" s="15" t="s">
        <v>130</v>
      </c>
      <c r="AB989" s="15" t="s">
        <v>131</v>
      </c>
      <c r="AC989" s="15" t="s">
        <v>153</v>
      </c>
      <c r="AD989" s="15">
        <v>3</v>
      </c>
      <c r="AE989" s="15" t="s">
        <v>133</v>
      </c>
      <c r="AF989" s="15" t="s">
        <v>134</v>
      </c>
      <c r="AG989" s="15" t="s">
        <v>135</v>
      </c>
      <c r="AH989" s="15" t="s">
        <v>136</v>
      </c>
      <c r="AI989" s="15" t="s">
        <v>1678</v>
      </c>
      <c r="AJ989" s="15" t="s">
        <v>1844</v>
      </c>
      <c r="AK989" s="15" t="s">
        <v>1</v>
      </c>
      <c r="AL989" s="15" t="s">
        <v>1815</v>
      </c>
    </row>
    <row r="990" spans="1:38" x14ac:dyDescent="0.25">
      <c r="A990" s="15">
        <v>989</v>
      </c>
      <c r="B990" s="15">
        <v>52937258</v>
      </c>
      <c r="C990" s="15" t="s">
        <v>117</v>
      </c>
      <c r="D990" s="15" t="s">
        <v>118</v>
      </c>
      <c r="E990" s="15" t="s">
        <v>46</v>
      </c>
      <c r="F990" s="15" t="s">
        <v>1841</v>
      </c>
      <c r="G990" s="15" t="s">
        <v>1842</v>
      </c>
      <c r="H990" s="15" t="s">
        <v>1674</v>
      </c>
      <c r="I990" s="15" t="s">
        <v>274</v>
      </c>
      <c r="J990" s="15" t="s">
        <v>239</v>
      </c>
      <c r="K990" s="15" t="s">
        <v>1184</v>
      </c>
      <c r="L990" s="15" t="s">
        <v>443</v>
      </c>
      <c r="M990" s="15" t="s">
        <v>125</v>
      </c>
      <c r="N990" s="15" t="s">
        <v>126</v>
      </c>
      <c r="O990" s="15" t="s">
        <v>53</v>
      </c>
      <c r="P990" s="15">
        <v>150683000151</v>
      </c>
      <c r="Q990" s="15" t="s">
        <v>1677</v>
      </c>
      <c r="R990" s="15">
        <v>0</v>
      </c>
      <c r="S990" s="15">
        <v>3219096191</v>
      </c>
      <c r="T990" s="15" t="s">
        <v>1815</v>
      </c>
      <c r="U990" s="33">
        <v>30754</v>
      </c>
      <c r="V990" s="15">
        <v>37</v>
      </c>
      <c r="W990" s="15">
        <v>251</v>
      </c>
      <c r="X990" s="15" t="s">
        <v>120</v>
      </c>
      <c r="Y990" s="15" t="s">
        <v>132</v>
      </c>
      <c r="Z990" s="15" t="s">
        <v>132</v>
      </c>
      <c r="AA990" s="15" t="s">
        <v>130</v>
      </c>
      <c r="AB990" s="15" t="s">
        <v>131</v>
      </c>
      <c r="AC990" s="15" t="s">
        <v>153</v>
      </c>
      <c r="AD990" s="15">
        <v>2</v>
      </c>
      <c r="AE990" s="15" t="s">
        <v>133</v>
      </c>
      <c r="AF990" s="15" t="s">
        <v>134</v>
      </c>
      <c r="AG990" s="15" t="s">
        <v>135</v>
      </c>
      <c r="AH990" s="15" t="s">
        <v>136</v>
      </c>
      <c r="AI990" s="15" t="s">
        <v>1678</v>
      </c>
      <c r="AJ990" s="15" t="s">
        <v>1844</v>
      </c>
      <c r="AK990" s="15" t="s">
        <v>1</v>
      </c>
      <c r="AL990" s="15" t="s">
        <v>1815</v>
      </c>
    </row>
    <row r="991" spans="1:38" x14ac:dyDescent="0.25">
      <c r="A991" s="15">
        <v>990</v>
      </c>
      <c r="B991" s="15">
        <v>40363373</v>
      </c>
      <c r="C991" s="15" t="s">
        <v>117</v>
      </c>
      <c r="D991" s="15" t="s">
        <v>118</v>
      </c>
      <c r="E991" s="15" t="s">
        <v>46</v>
      </c>
      <c r="F991" s="15" t="s">
        <v>1841</v>
      </c>
      <c r="G991" s="15" t="s">
        <v>1842</v>
      </c>
      <c r="H991" s="15" t="s">
        <v>1674</v>
      </c>
      <c r="I991" s="15" t="s">
        <v>1856</v>
      </c>
      <c r="J991" s="15" t="s">
        <v>1815</v>
      </c>
      <c r="K991" s="15" t="s">
        <v>204</v>
      </c>
      <c r="L991" s="15" t="s">
        <v>1857</v>
      </c>
      <c r="M991" s="15" t="s">
        <v>125</v>
      </c>
      <c r="N991" s="15" t="s">
        <v>126</v>
      </c>
      <c r="O991" s="15" t="s">
        <v>53</v>
      </c>
      <c r="P991" s="15">
        <v>150683000151</v>
      </c>
      <c r="Q991" s="15" t="s">
        <v>1677</v>
      </c>
      <c r="R991" s="15">
        <v>0</v>
      </c>
      <c r="S991" s="15" t="s">
        <v>1858</v>
      </c>
      <c r="T991" s="15" t="s">
        <v>1815</v>
      </c>
      <c r="U991" s="33">
        <v>28720</v>
      </c>
      <c r="V991" s="15">
        <v>43</v>
      </c>
      <c r="W991" s="15">
        <v>251</v>
      </c>
      <c r="X991" s="15" t="s">
        <v>120</v>
      </c>
      <c r="Y991" s="15" t="s">
        <v>132</v>
      </c>
      <c r="Z991" s="15" t="s">
        <v>132</v>
      </c>
      <c r="AA991" s="15" t="s">
        <v>130</v>
      </c>
      <c r="AB991" s="15" t="s">
        <v>131</v>
      </c>
      <c r="AC991" s="15" t="s">
        <v>153</v>
      </c>
      <c r="AD991" s="15">
        <v>6</v>
      </c>
      <c r="AE991" s="15" t="s">
        <v>133</v>
      </c>
      <c r="AF991" s="15" t="s">
        <v>134</v>
      </c>
      <c r="AG991" s="15" t="s">
        <v>135</v>
      </c>
      <c r="AH991" s="15" t="s">
        <v>136</v>
      </c>
      <c r="AI991" s="15" t="s">
        <v>1678</v>
      </c>
      <c r="AJ991" s="15" t="s">
        <v>1844</v>
      </c>
      <c r="AK991" s="15" t="s">
        <v>1</v>
      </c>
      <c r="AL991" s="15" t="s">
        <v>1815</v>
      </c>
    </row>
    <row r="992" spans="1:38" x14ac:dyDescent="0.25">
      <c r="A992" s="15">
        <v>991</v>
      </c>
      <c r="B992" s="15">
        <v>1193046977</v>
      </c>
      <c r="C992" s="15" t="s">
        <v>117</v>
      </c>
      <c r="D992" s="15" t="s">
        <v>118</v>
      </c>
      <c r="E992" s="15" t="s">
        <v>46</v>
      </c>
      <c r="F992" s="15" t="s">
        <v>1841</v>
      </c>
      <c r="G992" s="15" t="s">
        <v>1842</v>
      </c>
      <c r="H992" s="15" t="s">
        <v>1674</v>
      </c>
      <c r="I992" s="15" t="s">
        <v>1859</v>
      </c>
      <c r="J992" s="15" t="s">
        <v>1815</v>
      </c>
      <c r="K992" s="15" t="s">
        <v>1633</v>
      </c>
      <c r="L992" s="15" t="s">
        <v>1783</v>
      </c>
      <c r="M992" s="15" t="s">
        <v>125</v>
      </c>
      <c r="N992" s="15" t="s">
        <v>126</v>
      </c>
      <c r="O992" s="15" t="s">
        <v>53</v>
      </c>
      <c r="P992" s="15">
        <v>150683000151</v>
      </c>
      <c r="Q992" s="15" t="s">
        <v>1677</v>
      </c>
      <c r="R992" s="15">
        <v>0</v>
      </c>
      <c r="S992" s="15">
        <v>3138614949</v>
      </c>
      <c r="T992" s="15" t="s">
        <v>1860</v>
      </c>
      <c r="U992" s="33">
        <v>36517</v>
      </c>
      <c r="V992" s="15">
        <v>22</v>
      </c>
      <c r="W992" s="15">
        <v>251</v>
      </c>
      <c r="X992" s="15" t="s">
        <v>120</v>
      </c>
      <c r="Y992" s="15" t="s">
        <v>132</v>
      </c>
      <c r="Z992" s="15" t="s">
        <v>132</v>
      </c>
      <c r="AA992" s="15" t="s">
        <v>130</v>
      </c>
      <c r="AB992" s="15" t="s">
        <v>131</v>
      </c>
      <c r="AC992" s="15" t="s">
        <v>153</v>
      </c>
      <c r="AD992" s="15">
        <v>3</v>
      </c>
      <c r="AE992" s="15" t="s">
        <v>133</v>
      </c>
      <c r="AF992" s="15" t="s">
        <v>134</v>
      </c>
      <c r="AG992" s="15" t="s">
        <v>135</v>
      </c>
      <c r="AH992" s="15" t="s">
        <v>136</v>
      </c>
      <c r="AI992" s="15" t="s">
        <v>1678</v>
      </c>
      <c r="AJ992" s="15" t="s">
        <v>1844</v>
      </c>
      <c r="AK992" s="15" t="s">
        <v>1</v>
      </c>
      <c r="AL992" s="15" t="s">
        <v>1815</v>
      </c>
    </row>
    <row r="993" spans="1:38" x14ac:dyDescent="0.25">
      <c r="A993" s="15">
        <v>992</v>
      </c>
      <c r="B993" s="15">
        <v>52545003</v>
      </c>
      <c r="C993" s="15" t="s">
        <v>117</v>
      </c>
      <c r="D993" s="15" t="s">
        <v>118</v>
      </c>
      <c r="E993" s="15" t="s">
        <v>46</v>
      </c>
      <c r="F993" s="15" t="s">
        <v>1841</v>
      </c>
      <c r="G993" s="15" t="s">
        <v>1842</v>
      </c>
      <c r="H993" s="15" t="s">
        <v>1674</v>
      </c>
      <c r="I993" s="15" t="s">
        <v>1333</v>
      </c>
      <c r="J993" s="15" t="s">
        <v>1815</v>
      </c>
      <c r="K993" s="15" t="s">
        <v>1861</v>
      </c>
      <c r="L993" s="15" t="s">
        <v>1862</v>
      </c>
      <c r="M993" s="15" t="s">
        <v>125</v>
      </c>
      <c r="N993" s="15" t="s">
        <v>506</v>
      </c>
      <c r="O993" s="15" t="s">
        <v>53</v>
      </c>
      <c r="P993" s="15">
        <v>150683000151</v>
      </c>
      <c r="Q993" s="15" t="s">
        <v>1677</v>
      </c>
      <c r="R993" s="15">
        <v>0</v>
      </c>
      <c r="S993" s="15">
        <v>3114991410</v>
      </c>
      <c r="T993" s="15" t="s">
        <v>1815</v>
      </c>
      <c r="U993" s="33">
        <v>29225</v>
      </c>
      <c r="V993" s="15">
        <v>42</v>
      </c>
      <c r="W993" s="15">
        <v>251</v>
      </c>
      <c r="X993" s="15" t="s">
        <v>120</v>
      </c>
      <c r="Y993" s="15" t="s">
        <v>132</v>
      </c>
      <c r="Z993" s="15" t="s">
        <v>132</v>
      </c>
      <c r="AA993" s="15" t="s">
        <v>130</v>
      </c>
      <c r="AB993" s="15" t="s">
        <v>131</v>
      </c>
      <c r="AC993" s="15" t="s">
        <v>153</v>
      </c>
      <c r="AD993" s="15">
        <v>3</v>
      </c>
      <c r="AE993" s="15" t="s">
        <v>133</v>
      </c>
      <c r="AF993" s="15" t="s">
        <v>134</v>
      </c>
      <c r="AG993" s="15" t="s">
        <v>135</v>
      </c>
      <c r="AH993" s="15" t="s">
        <v>136</v>
      </c>
      <c r="AI993" s="15" t="s">
        <v>237</v>
      </c>
      <c r="AJ993" s="15" t="s">
        <v>1844</v>
      </c>
      <c r="AK993" s="15" t="s">
        <v>1</v>
      </c>
      <c r="AL993" s="15" t="s">
        <v>1815</v>
      </c>
    </row>
    <row r="994" spans="1:38" x14ac:dyDescent="0.25">
      <c r="A994" s="15">
        <v>993</v>
      </c>
      <c r="B994" s="15">
        <v>1149453775</v>
      </c>
      <c r="C994" s="15" t="s">
        <v>117</v>
      </c>
      <c r="D994" s="15" t="s">
        <v>118</v>
      </c>
      <c r="E994" s="15" t="s">
        <v>46</v>
      </c>
      <c r="F994" s="15" t="s">
        <v>1841</v>
      </c>
      <c r="G994" s="15" t="s">
        <v>1842</v>
      </c>
      <c r="H994" s="15" t="s">
        <v>1674</v>
      </c>
      <c r="I994" s="15" t="s">
        <v>249</v>
      </c>
      <c r="J994" s="15" t="s">
        <v>244</v>
      </c>
      <c r="K994" s="15" t="s">
        <v>1753</v>
      </c>
      <c r="L994" s="15" t="s">
        <v>1809</v>
      </c>
      <c r="M994" s="15" t="s">
        <v>146</v>
      </c>
      <c r="N994" s="15" t="s">
        <v>191</v>
      </c>
      <c r="O994" s="15" t="s">
        <v>53</v>
      </c>
      <c r="P994" s="15">
        <v>150683000151</v>
      </c>
      <c r="Q994" s="15" t="s">
        <v>1677</v>
      </c>
      <c r="R994" s="15">
        <v>0</v>
      </c>
      <c r="S994" s="15">
        <v>3224799060</v>
      </c>
      <c r="T994" s="15" t="s">
        <v>1815</v>
      </c>
      <c r="U994" s="33">
        <v>30753</v>
      </c>
      <c r="V994" s="15">
        <v>37</v>
      </c>
      <c r="W994" s="15">
        <v>251</v>
      </c>
      <c r="X994" s="15" t="s">
        <v>253</v>
      </c>
      <c r="Y994" s="15" t="s">
        <v>132</v>
      </c>
      <c r="Z994" s="15" t="s">
        <v>132</v>
      </c>
      <c r="AA994" s="15" t="s">
        <v>130</v>
      </c>
      <c r="AB994" s="15" t="s">
        <v>131</v>
      </c>
      <c r="AC994" s="15" t="s">
        <v>208</v>
      </c>
      <c r="AD994" s="15">
        <v>1</v>
      </c>
      <c r="AE994" s="15" t="s">
        <v>133</v>
      </c>
      <c r="AF994" s="15" t="s">
        <v>134</v>
      </c>
      <c r="AG994" s="15" t="s">
        <v>135</v>
      </c>
      <c r="AH994" s="15" t="s">
        <v>236</v>
      </c>
      <c r="AI994" s="15" t="s">
        <v>237</v>
      </c>
      <c r="AJ994" s="15" t="s">
        <v>1844</v>
      </c>
      <c r="AK994" s="15" t="s">
        <v>1</v>
      </c>
      <c r="AL994" s="15" t="s">
        <v>1815</v>
      </c>
    </row>
    <row r="995" spans="1:38" x14ac:dyDescent="0.25">
      <c r="A995" s="15">
        <v>994</v>
      </c>
      <c r="B995" s="15">
        <v>1124243518</v>
      </c>
      <c r="C995" s="15" t="s">
        <v>117</v>
      </c>
      <c r="D995" s="15" t="s">
        <v>118</v>
      </c>
      <c r="E995" s="15" t="s">
        <v>46</v>
      </c>
      <c r="F995" s="15" t="s">
        <v>1841</v>
      </c>
      <c r="G995" s="15" t="s">
        <v>1842</v>
      </c>
      <c r="H995" s="15" t="s">
        <v>1674</v>
      </c>
      <c r="I995" s="15" t="s">
        <v>1161</v>
      </c>
      <c r="J995" s="15" t="s">
        <v>688</v>
      </c>
      <c r="K995" s="15" t="s">
        <v>1737</v>
      </c>
      <c r="L995" s="15" t="s">
        <v>1863</v>
      </c>
      <c r="M995" s="15" t="s">
        <v>146</v>
      </c>
      <c r="N995" s="15" t="s">
        <v>191</v>
      </c>
      <c r="O995" s="15" t="s">
        <v>53</v>
      </c>
      <c r="P995" s="15">
        <v>150683000151</v>
      </c>
      <c r="Q995" s="15" t="s">
        <v>1677</v>
      </c>
      <c r="R995" s="15">
        <v>0</v>
      </c>
      <c r="S995" s="15">
        <v>3115305624</v>
      </c>
      <c r="T995" s="15" t="s">
        <v>1864</v>
      </c>
      <c r="U995" s="33">
        <v>33522</v>
      </c>
      <c r="V995" s="15">
        <v>29</v>
      </c>
      <c r="W995" s="15">
        <v>251</v>
      </c>
      <c r="X995" s="15" t="s">
        <v>120</v>
      </c>
      <c r="Y995" s="15" t="s">
        <v>132</v>
      </c>
      <c r="Z995" s="15" t="s">
        <v>132</v>
      </c>
      <c r="AA995" s="15" t="s">
        <v>130</v>
      </c>
      <c r="AB995" s="15" t="s">
        <v>131</v>
      </c>
      <c r="AC995" s="15" t="s">
        <v>132</v>
      </c>
      <c r="AD995" s="15">
        <v>0</v>
      </c>
      <c r="AE995" s="15" t="s">
        <v>133</v>
      </c>
      <c r="AF995" s="15" t="s">
        <v>134</v>
      </c>
      <c r="AG995" s="15" t="s">
        <v>135</v>
      </c>
      <c r="AH995" s="15" t="s">
        <v>136</v>
      </c>
      <c r="AI995" s="15" t="s">
        <v>237</v>
      </c>
      <c r="AJ995" s="15" t="s">
        <v>1844</v>
      </c>
      <c r="AK995" s="15" t="s">
        <v>1</v>
      </c>
      <c r="AL995" s="15" t="s">
        <v>1815</v>
      </c>
    </row>
    <row r="996" spans="1:38" x14ac:dyDescent="0.25">
      <c r="A996" s="15">
        <v>995</v>
      </c>
      <c r="B996" s="15">
        <v>1120365992</v>
      </c>
      <c r="C996" s="15" t="s">
        <v>117</v>
      </c>
      <c r="D996" s="15" t="s">
        <v>118</v>
      </c>
      <c r="E996" s="15" t="s">
        <v>46</v>
      </c>
      <c r="F996" s="15" t="s">
        <v>1841</v>
      </c>
      <c r="G996" s="15" t="s">
        <v>1842</v>
      </c>
      <c r="H996" s="15" t="s">
        <v>1674</v>
      </c>
      <c r="I996" s="15" t="s">
        <v>1865</v>
      </c>
      <c r="J996" s="15" t="s">
        <v>1815</v>
      </c>
      <c r="K996" s="15" t="s">
        <v>1866</v>
      </c>
      <c r="L996" s="15" t="s">
        <v>1857</v>
      </c>
      <c r="M996" s="15" t="s">
        <v>125</v>
      </c>
      <c r="N996" s="15" t="s">
        <v>126</v>
      </c>
      <c r="O996" s="15" t="s">
        <v>53</v>
      </c>
      <c r="P996" s="15">
        <v>150683000151</v>
      </c>
      <c r="Q996" s="15" t="s">
        <v>1677</v>
      </c>
      <c r="R996" s="15">
        <v>0</v>
      </c>
      <c r="S996" s="15">
        <v>3144041039</v>
      </c>
      <c r="T996" s="15" t="s">
        <v>1815</v>
      </c>
      <c r="U996" s="33">
        <v>33311</v>
      </c>
      <c r="V996" s="15">
        <v>21</v>
      </c>
      <c r="W996" s="15">
        <v>251</v>
      </c>
      <c r="X996" s="15" t="s">
        <v>120</v>
      </c>
      <c r="Y996" s="15" t="s">
        <v>132</v>
      </c>
      <c r="Z996" s="15" t="s">
        <v>132</v>
      </c>
      <c r="AA996" s="15" t="s">
        <v>130</v>
      </c>
      <c r="AB996" s="15" t="s">
        <v>131</v>
      </c>
      <c r="AC996" s="15" t="s">
        <v>153</v>
      </c>
      <c r="AD996" s="15">
        <v>1</v>
      </c>
      <c r="AE996" s="15" t="s">
        <v>133</v>
      </c>
      <c r="AF996" s="15" t="s">
        <v>134</v>
      </c>
      <c r="AG996" s="15" t="s">
        <v>135</v>
      </c>
      <c r="AH996" s="15" t="s">
        <v>136</v>
      </c>
      <c r="AI996" s="15" t="s">
        <v>237</v>
      </c>
      <c r="AJ996" s="15" t="s">
        <v>1844</v>
      </c>
      <c r="AK996" s="15" t="s">
        <v>1</v>
      </c>
      <c r="AL996" s="15" t="s">
        <v>1815</v>
      </c>
    </row>
    <row r="997" spans="1:38" x14ac:dyDescent="0.25">
      <c r="A997" s="15">
        <v>996</v>
      </c>
      <c r="B997" s="15">
        <v>1124244320</v>
      </c>
      <c r="C997" s="15" t="s">
        <v>117</v>
      </c>
      <c r="D997" s="15" t="s">
        <v>118</v>
      </c>
      <c r="E997" s="15" t="s">
        <v>46</v>
      </c>
      <c r="F997" s="15" t="s">
        <v>1841</v>
      </c>
      <c r="G997" s="15" t="s">
        <v>1842</v>
      </c>
      <c r="H997" s="15" t="s">
        <v>1674</v>
      </c>
      <c r="I997" s="15" t="s">
        <v>1001</v>
      </c>
      <c r="J997" s="15" t="s">
        <v>1867</v>
      </c>
      <c r="K997" s="15" t="s">
        <v>575</v>
      </c>
      <c r="L997" s="15" t="s">
        <v>1868</v>
      </c>
      <c r="M997" s="15" t="s">
        <v>125</v>
      </c>
      <c r="N997" s="15" t="s">
        <v>506</v>
      </c>
      <c r="O997" s="15" t="s">
        <v>53</v>
      </c>
      <c r="P997" s="15">
        <v>150683000151</v>
      </c>
      <c r="Q997" s="15" t="s">
        <v>1677</v>
      </c>
      <c r="R997" s="15">
        <v>0</v>
      </c>
      <c r="S997" s="15">
        <v>3115575464</v>
      </c>
      <c r="T997" s="15" t="s">
        <v>1815</v>
      </c>
      <c r="U997" s="33">
        <v>35059</v>
      </c>
      <c r="V997" s="15">
        <v>26</v>
      </c>
      <c r="W997" s="15">
        <v>251</v>
      </c>
      <c r="X997" s="15" t="s">
        <v>120</v>
      </c>
      <c r="Y997" s="15" t="s">
        <v>1869</v>
      </c>
      <c r="Z997" s="15" t="s">
        <v>132</v>
      </c>
      <c r="AA997" s="15" t="s">
        <v>130</v>
      </c>
      <c r="AB997" s="15" t="s">
        <v>131</v>
      </c>
      <c r="AC997" s="15" t="s">
        <v>153</v>
      </c>
      <c r="AD997" s="15">
        <v>2</v>
      </c>
      <c r="AE997" s="15" t="s">
        <v>133</v>
      </c>
      <c r="AF997" s="15" t="s">
        <v>134</v>
      </c>
      <c r="AG997" s="15" t="s">
        <v>135</v>
      </c>
      <c r="AH997" s="15" t="s">
        <v>136</v>
      </c>
      <c r="AI997" s="15" t="s">
        <v>1678</v>
      </c>
      <c r="AJ997" s="15" t="s">
        <v>1844</v>
      </c>
      <c r="AK997" s="15" t="s">
        <v>1</v>
      </c>
      <c r="AL997" s="15" t="s">
        <v>1815</v>
      </c>
    </row>
    <row r="998" spans="1:38" x14ac:dyDescent="0.25">
      <c r="A998" s="15">
        <v>997</v>
      </c>
      <c r="B998" s="15">
        <v>1214464495</v>
      </c>
      <c r="C998" s="15" t="s">
        <v>117</v>
      </c>
      <c r="D998" s="15" t="s">
        <v>118</v>
      </c>
      <c r="E998" s="15" t="s">
        <v>46</v>
      </c>
      <c r="F998" s="15" t="s">
        <v>1841</v>
      </c>
      <c r="G998" s="15" t="s">
        <v>1842</v>
      </c>
      <c r="H998" s="15" t="s">
        <v>1674</v>
      </c>
      <c r="I998" s="15" t="s">
        <v>171</v>
      </c>
      <c r="J998" s="15" t="s">
        <v>177</v>
      </c>
      <c r="K998" s="15" t="s">
        <v>1870</v>
      </c>
      <c r="L998" s="15" t="s">
        <v>1849</v>
      </c>
      <c r="M998" s="15" t="s">
        <v>125</v>
      </c>
      <c r="N998" s="15" t="s">
        <v>126</v>
      </c>
      <c r="O998" s="15" t="s">
        <v>53</v>
      </c>
      <c r="P998" s="15">
        <v>150683000151</v>
      </c>
      <c r="Q998" s="15" t="s">
        <v>1677</v>
      </c>
      <c r="R998" s="15">
        <v>0</v>
      </c>
      <c r="S998" s="15">
        <v>3213129371</v>
      </c>
      <c r="T998" s="15" t="s">
        <v>1871</v>
      </c>
      <c r="U998" s="33">
        <v>35416</v>
      </c>
      <c r="V998" s="15">
        <v>25</v>
      </c>
      <c r="W998" s="15">
        <v>251</v>
      </c>
      <c r="X998" s="15" t="s">
        <v>253</v>
      </c>
      <c r="Y998" s="15" t="s">
        <v>132</v>
      </c>
      <c r="Z998" s="15" t="s">
        <v>132</v>
      </c>
      <c r="AA998" s="15" t="s">
        <v>130</v>
      </c>
      <c r="AB998" s="15" t="s">
        <v>131</v>
      </c>
      <c r="AC998" s="15" t="s">
        <v>153</v>
      </c>
      <c r="AD998" s="15">
        <v>3</v>
      </c>
      <c r="AE998" s="15" t="s">
        <v>133</v>
      </c>
      <c r="AF998" s="15" t="s">
        <v>134</v>
      </c>
      <c r="AG998" s="15" t="s">
        <v>135</v>
      </c>
      <c r="AH998" s="15" t="s">
        <v>136</v>
      </c>
      <c r="AI998" s="15" t="s">
        <v>1678</v>
      </c>
      <c r="AJ998" s="15" t="s">
        <v>1844</v>
      </c>
      <c r="AK998" s="15" t="s">
        <v>1</v>
      </c>
      <c r="AL998" s="15" t="s">
        <v>1815</v>
      </c>
    </row>
    <row r="999" spans="1:38" x14ac:dyDescent="0.25">
      <c r="A999" s="15">
        <v>998</v>
      </c>
      <c r="B999" s="15">
        <v>16361763</v>
      </c>
      <c r="C999" s="15" t="s">
        <v>117</v>
      </c>
      <c r="D999" s="15" t="s">
        <v>118</v>
      </c>
      <c r="E999" s="15" t="s">
        <v>46</v>
      </c>
      <c r="F999" s="15" t="s">
        <v>1841</v>
      </c>
      <c r="G999" s="15" t="s">
        <v>1842</v>
      </c>
      <c r="H999" s="15" t="s">
        <v>1674</v>
      </c>
      <c r="I999" s="15" t="s">
        <v>814</v>
      </c>
      <c r="J999" s="15" t="s">
        <v>1815</v>
      </c>
      <c r="K999" s="15" t="s">
        <v>184</v>
      </c>
      <c r="L999" s="15" t="s">
        <v>1872</v>
      </c>
      <c r="M999" s="15" t="s">
        <v>125</v>
      </c>
      <c r="N999" s="15" t="s">
        <v>191</v>
      </c>
      <c r="O999" s="15" t="s">
        <v>53</v>
      </c>
      <c r="P999" s="15">
        <v>150683000151</v>
      </c>
      <c r="Q999" s="15" t="s">
        <v>1677</v>
      </c>
      <c r="R999" s="15">
        <v>0</v>
      </c>
      <c r="S999" s="15">
        <v>3104848666</v>
      </c>
      <c r="T999" s="15" t="s">
        <v>1815</v>
      </c>
      <c r="U999" s="33">
        <v>23440</v>
      </c>
      <c r="V999" s="15">
        <v>58</v>
      </c>
      <c r="W999" s="15">
        <v>251</v>
      </c>
      <c r="X999" s="15" t="s">
        <v>120</v>
      </c>
      <c r="Y999" s="15" t="s">
        <v>132</v>
      </c>
      <c r="Z999" s="15" t="s">
        <v>132</v>
      </c>
      <c r="AA999" s="15" t="s">
        <v>130</v>
      </c>
      <c r="AB999" s="15" t="s">
        <v>131</v>
      </c>
      <c r="AC999" s="15" t="s">
        <v>208</v>
      </c>
      <c r="AD999" s="15">
        <v>1</v>
      </c>
      <c r="AE999" s="15" t="s">
        <v>133</v>
      </c>
      <c r="AF999" s="15" t="s">
        <v>174</v>
      </c>
      <c r="AG999" s="15" t="s">
        <v>135</v>
      </c>
      <c r="AH999" s="15" t="s">
        <v>236</v>
      </c>
      <c r="AI999" s="15" t="s">
        <v>237</v>
      </c>
      <c r="AJ999" s="15" t="s">
        <v>1844</v>
      </c>
      <c r="AK999" s="15" t="s">
        <v>1</v>
      </c>
      <c r="AL999" s="15" t="s">
        <v>1815</v>
      </c>
    </row>
    <row r="1000" spans="1:38" x14ac:dyDescent="0.25">
      <c r="A1000" s="15">
        <v>999</v>
      </c>
      <c r="B1000" s="15">
        <v>1006697789</v>
      </c>
      <c r="C1000" s="15" t="s">
        <v>117</v>
      </c>
      <c r="D1000" s="15" t="s">
        <v>118</v>
      </c>
      <c r="E1000" s="15" t="s">
        <v>46</v>
      </c>
      <c r="F1000" s="15" t="s">
        <v>1841</v>
      </c>
      <c r="G1000" s="15" t="s">
        <v>1842</v>
      </c>
      <c r="H1000" s="15" t="s">
        <v>1674</v>
      </c>
      <c r="I1000" s="15" t="s">
        <v>1873</v>
      </c>
      <c r="J1000" s="15" t="s">
        <v>477</v>
      </c>
      <c r="K1000" s="15" t="s">
        <v>1846</v>
      </c>
      <c r="L1000" s="15" t="s">
        <v>1874</v>
      </c>
      <c r="M1000" s="15" t="s">
        <v>125</v>
      </c>
      <c r="N1000" s="15" t="s">
        <v>191</v>
      </c>
      <c r="O1000" s="15" t="s">
        <v>53</v>
      </c>
      <c r="P1000" s="15">
        <v>150683000151</v>
      </c>
      <c r="Q1000" s="15" t="s">
        <v>1677</v>
      </c>
      <c r="R1000" s="15">
        <v>0</v>
      </c>
      <c r="S1000" s="15">
        <v>3123422531</v>
      </c>
      <c r="T1000" s="15" t="s">
        <v>1875</v>
      </c>
      <c r="U1000" s="33">
        <v>37708</v>
      </c>
      <c r="V1000" s="15">
        <v>19</v>
      </c>
      <c r="W1000" s="15">
        <v>251</v>
      </c>
      <c r="X1000" s="15" t="s">
        <v>120</v>
      </c>
      <c r="Y1000" s="15" t="s">
        <v>132</v>
      </c>
      <c r="Z1000" s="15" t="s">
        <v>132</v>
      </c>
      <c r="AA1000" s="15" t="s">
        <v>130</v>
      </c>
      <c r="AB1000" s="15" t="s">
        <v>131</v>
      </c>
      <c r="AC1000" s="15" t="s">
        <v>132</v>
      </c>
      <c r="AD1000" s="15">
        <v>0</v>
      </c>
      <c r="AE1000" s="15" t="s">
        <v>133</v>
      </c>
      <c r="AF1000" s="15" t="s">
        <v>174</v>
      </c>
      <c r="AG1000" s="15" t="s">
        <v>135</v>
      </c>
      <c r="AH1000" s="15" t="s">
        <v>136</v>
      </c>
      <c r="AI1000" s="15" t="s">
        <v>1678</v>
      </c>
      <c r="AJ1000" s="15" t="s">
        <v>1844</v>
      </c>
      <c r="AK1000" s="15" t="s">
        <v>1</v>
      </c>
      <c r="AL1000" s="15" t="s">
        <v>1815</v>
      </c>
    </row>
    <row r="1001" spans="1:38" x14ac:dyDescent="0.25">
      <c r="A1001" s="15">
        <v>1000</v>
      </c>
      <c r="B1001" s="15">
        <v>30055336</v>
      </c>
      <c r="C1001" s="15" t="s">
        <v>117</v>
      </c>
      <c r="D1001" s="15" t="s">
        <v>118</v>
      </c>
      <c r="E1001" s="15" t="s">
        <v>46</v>
      </c>
      <c r="F1001" s="15" t="s">
        <v>1841</v>
      </c>
      <c r="G1001" s="15" t="s">
        <v>1842</v>
      </c>
      <c r="H1001" s="15" t="s">
        <v>1674</v>
      </c>
      <c r="I1001" s="15" t="s">
        <v>171</v>
      </c>
      <c r="J1001" s="15" t="s">
        <v>1876</v>
      </c>
      <c r="K1001" s="15" t="s">
        <v>1184</v>
      </c>
      <c r="L1001" s="15" t="s">
        <v>1877</v>
      </c>
      <c r="M1001" s="15" t="s">
        <v>125</v>
      </c>
      <c r="N1001" s="15" t="s">
        <v>506</v>
      </c>
      <c r="O1001" s="15" t="s">
        <v>53</v>
      </c>
      <c r="P1001" s="15">
        <v>150683000151</v>
      </c>
      <c r="Q1001" s="15" t="s">
        <v>1677</v>
      </c>
      <c r="R1001" s="15">
        <v>0</v>
      </c>
      <c r="S1001" s="15">
        <v>3125635550</v>
      </c>
      <c r="T1001" s="15" t="s">
        <v>1815</v>
      </c>
      <c r="U1001" s="33">
        <v>25118</v>
      </c>
      <c r="V1001" s="15">
        <v>56</v>
      </c>
      <c r="W1001" s="15">
        <v>251</v>
      </c>
      <c r="X1001" s="15" t="s">
        <v>120</v>
      </c>
      <c r="Y1001" s="15" t="s">
        <v>132</v>
      </c>
      <c r="Z1001" s="15" t="s">
        <v>132</v>
      </c>
      <c r="AA1001" s="15" t="s">
        <v>130</v>
      </c>
      <c r="AB1001" s="15" t="s">
        <v>131</v>
      </c>
      <c r="AC1001" s="15" t="s">
        <v>153</v>
      </c>
      <c r="AD1001" s="15">
        <v>4</v>
      </c>
      <c r="AE1001" s="15" t="s">
        <v>133</v>
      </c>
      <c r="AF1001" s="15" t="s">
        <v>174</v>
      </c>
      <c r="AG1001" s="15" t="s">
        <v>135</v>
      </c>
      <c r="AH1001" s="15" t="s">
        <v>136</v>
      </c>
      <c r="AI1001" s="15" t="s">
        <v>1678</v>
      </c>
      <c r="AJ1001" s="15" t="s">
        <v>1844</v>
      </c>
      <c r="AK1001" s="15" t="s">
        <v>1</v>
      </c>
      <c r="AL1001" s="15"/>
    </row>
    <row r="1002" spans="1:38" x14ac:dyDescent="0.25">
      <c r="A1002" s="15">
        <v>1001</v>
      </c>
      <c r="B1002" s="15">
        <v>1006520784</v>
      </c>
      <c r="C1002" s="15" t="s">
        <v>117</v>
      </c>
      <c r="D1002" s="15" t="s">
        <v>118</v>
      </c>
      <c r="E1002" s="15" t="s">
        <v>46</v>
      </c>
      <c r="F1002" s="15" t="s">
        <v>1878</v>
      </c>
      <c r="G1002" s="15" t="s">
        <v>1879</v>
      </c>
      <c r="H1002" s="15" t="s">
        <v>1674</v>
      </c>
      <c r="I1002" s="15" t="s">
        <v>1880</v>
      </c>
      <c r="J1002" s="15"/>
      <c r="K1002" s="15" t="s">
        <v>1196</v>
      </c>
      <c r="L1002" s="15" t="s">
        <v>1881</v>
      </c>
      <c r="M1002" s="15" t="s">
        <v>125</v>
      </c>
      <c r="N1002" s="15" t="s">
        <v>242</v>
      </c>
      <c r="O1002" s="15" t="s">
        <v>51</v>
      </c>
      <c r="P1002" s="15">
        <v>250350000841</v>
      </c>
      <c r="Q1002" s="15" t="s">
        <v>1677</v>
      </c>
      <c r="R1002" s="15">
        <v>0</v>
      </c>
      <c r="S1002" s="15">
        <v>3228384249</v>
      </c>
      <c r="T1002" s="15"/>
      <c r="U1002" s="33">
        <v>37259</v>
      </c>
      <c r="V1002" s="15">
        <v>20</v>
      </c>
      <c r="W1002" s="15">
        <v>251</v>
      </c>
      <c r="X1002" s="15" t="s">
        <v>120</v>
      </c>
      <c r="Y1002" s="15" t="s">
        <v>132</v>
      </c>
      <c r="Z1002" s="15" t="s">
        <v>132</v>
      </c>
      <c r="AA1002" s="15" t="s">
        <v>130</v>
      </c>
      <c r="AB1002" s="15" t="s">
        <v>131</v>
      </c>
      <c r="AC1002" s="15" t="s">
        <v>132</v>
      </c>
      <c r="AD1002" s="15">
        <v>0</v>
      </c>
      <c r="AE1002" s="15" t="s">
        <v>133</v>
      </c>
      <c r="AF1002" s="15" t="s">
        <v>134</v>
      </c>
      <c r="AG1002" s="15" t="s">
        <v>135</v>
      </c>
      <c r="AH1002" s="15" t="s">
        <v>136</v>
      </c>
      <c r="AI1002" s="15" t="s">
        <v>1678</v>
      </c>
      <c r="AJ1002" s="15" t="s">
        <v>1882</v>
      </c>
      <c r="AK1002" s="15" t="s">
        <v>1</v>
      </c>
      <c r="AL1002" s="15"/>
    </row>
    <row r="1003" spans="1:38" x14ac:dyDescent="0.25">
      <c r="A1003" s="15">
        <v>1002</v>
      </c>
      <c r="B1003" s="15">
        <v>1103102081</v>
      </c>
      <c r="C1003" s="15" t="s">
        <v>117</v>
      </c>
      <c r="D1003" s="15" t="s">
        <v>118</v>
      </c>
      <c r="E1003" s="15" t="s">
        <v>46</v>
      </c>
      <c r="F1003" s="15" t="s">
        <v>1878</v>
      </c>
      <c r="G1003" s="15" t="s">
        <v>1883</v>
      </c>
      <c r="H1003" s="15" t="s">
        <v>1674</v>
      </c>
      <c r="I1003" s="15" t="s">
        <v>138</v>
      </c>
      <c r="J1003" s="15" t="s">
        <v>139</v>
      </c>
      <c r="K1003" s="15" t="s">
        <v>1707</v>
      </c>
      <c r="L1003" s="15" t="s">
        <v>1884</v>
      </c>
      <c r="M1003" s="15" t="s">
        <v>125</v>
      </c>
      <c r="N1003" s="15" t="s">
        <v>242</v>
      </c>
      <c r="O1003" s="15" t="s">
        <v>51</v>
      </c>
      <c r="P1003" s="15">
        <v>250350000841</v>
      </c>
      <c r="Q1003" s="15" t="s">
        <v>1677</v>
      </c>
      <c r="R1003" s="15">
        <v>0</v>
      </c>
      <c r="S1003" s="15">
        <v>3209316974</v>
      </c>
      <c r="T1003" s="15"/>
      <c r="U1003" s="33">
        <v>36232</v>
      </c>
      <c r="V1003" s="15">
        <v>23</v>
      </c>
      <c r="W1003" s="15">
        <v>251</v>
      </c>
      <c r="X1003" s="15" t="s">
        <v>120</v>
      </c>
      <c r="Y1003" s="15" t="s">
        <v>132</v>
      </c>
      <c r="Z1003" s="15" t="s">
        <v>132</v>
      </c>
      <c r="AA1003" s="15" t="s">
        <v>130</v>
      </c>
      <c r="AB1003" s="15" t="s">
        <v>131</v>
      </c>
      <c r="AC1003" s="15" t="s">
        <v>153</v>
      </c>
      <c r="AD1003" s="15">
        <v>1</v>
      </c>
      <c r="AE1003" s="15" t="s">
        <v>133</v>
      </c>
      <c r="AF1003" s="15" t="s">
        <v>134</v>
      </c>
      <c r="AG1003" s="15" t="s">
        <v>135</v>
      </c>
      <c r="AH1003" s="15" t="s">
        <v>236</v>
      </c>
      <c r="AI1003" s="15" t="s">
        <v>237</v>
      </c>
      <c r="AJ1003" s="15" t="s">
        <v>1882</v>
      </c>
      <c r="AK1003" s="15" t="s">
        <v>1</v>
      </c>
      <c r="AL1003" s="15"/>
    </row>
    <row r="1004" spans="1:38" x14ac:dyDescent="0.25">
      <c r="A1004" s="15">
        <v>1003</v>
      </c>
      <c r="B1004" s="15">
        <v>1115952773</v>
      </c>
      <c r="C1004" s="15" t="s">
        <v>117</v>
      </c>
      <c r="D1004" s="15" t="s">
        <v>118</v>
      </c>
      <c r="E1004" s="15" t="s">
        <v>46</v>
      </c>
      <c r="F1004" s="15" t="s">
        <v>1878</v>
      </c>
      <c r="G1004" s="15" t="s">
        <v>1879</v>
      </c>
      <c r="H1004" s="15" t="s">
        <v>1674</v>
      </c>
      <c r="I1004" s="15" t="s">
        <v>1885</v>
      </c>
      <c r="J1004" s="15" t="s">
        <v>283</v>
      </c>
      <c r="K1004" s="15" t="s">
        <v>530</v>
      </c>
      <c r="L1004" s="15" t="s">
        <v>1522</v>
      </c>
      <c r="M1004" s="15" t="s">
        <v>125</v>
      </c>
      <c r="N1004" s="15" t="s">
        <v>242</v>
      </c>
      <c r="O1004" s="15" t="s">
        <v>51</v>
      </c>
      <c r="P1004" s="15">
        <v>250350000841</v>
      </c>
      <c r="Q1004" s="15" t="s">
        <v>1677</v>
      </c>
      <c r="R1004" s="15">
        <v>0</v>
      </c>
      <c r="S1004" s="15">
        <v>3132247017</v>
      </c>
      <c r="T1004" s="15"/>
      <c r="U1004" s="33">
        <v>35686</v>
      </c>
      <c r="V1004" s="15">
        <v>25</v>
      </c>
      <c r="W1004" s="15">
        <v>251</v>
      </c>
      <c r="X1004" s="15" t="s">
        <v>120</v>
      </c>
      <c r="Y1004" s="15" t="s">
        <v>1820</v>
      </c>
      <c r="Z1004" s="15" t="s">
        <v>132</v>
      </c>
      <c r="AA1004" s="15" t="s">
        <v>130</v>
      </c>
      <c r="AB1004" s="15" t="s">
        <v>131</v>
      </c>
      <c r="AC1004" s="15" t="s">
        <v>132</v>
      </c>
      <c r="AD1004" s="15">
        <v>0</v>
      </c>
      <c r="AE1004" s="15" t="s">
        <v>133</v>
      </c>
      <c r="AF1004" s="15" t="s">
        <v>134</v>
      </c>
      <c r="AG1004" s="15" t="s">
        <v>135</v>
      </c>
      <c r="AH1004" s="15" t="s">
        <v>136</v>
      </c>
      <c r="AI1004" s="15" t="s">
        <v>1678</v>
      </c>
      <c r="AJ1004" s="15" t="s">
        <v>1882</v>
      </c>
      <c r="AK1004" s="15" t="s">
        <v>1</v>
      </c>
      <c r="AL1004" s="15"/>
    </row>
    <row r="1005" spans="1:38" x14ac:dyDescent="0.25">
      <c r="A1005" s="15">
        <v>1004</v>
      </c>
      <c r="B1005" s="15">
        <v>1116915819</v>
      </c>
      <c r="C1005" s="15" t="s">
        <v>147</v>
      </c>
      <c r="D1005" s="15" t="s">
        <v>118</v>
      </c>
      <c r="E1005" s="15" t="s">
        <v>46</v>
      </c>
      <c r="F1005" s="15" t="s">
        <v>1878</v>
      </c>
      <c r="G1005" s="15" t="s">
        <v>1883</v>
      </c>
      <c r="H1005" s="15" t="s">
        <v>1674</v>
      </c>
      <c r="I1005" s="15" t="s">
        <v>1273</v>
      </c>
      <c r="J1005" s="15" t="s">
        <v>275</v>
      </c>
      <c r="K1005" s="15" t="s">
        <v>1599</v>
      </c>
      <c r="L1005" s="15" t="s">
        <v>246</v>
      </c>
      <c r="M1005" s="15" t="s">
        <v>125</v>
      </c>
      <c r="N1005" s="15" t="s">
        <v>242</v>
      </c>
      <c r="O1005" s="15" t="s">
        <v>51</v>
      </c>
      <c r="P1005" s="15">
        <v>250350000841</v>
      </c>
      <c r="Q1005" s="15" t="s">
        <v>1677</v>
      </c>
      <c r="R1005" s="15">
        <v>0</v>
      </c>
      <c r="S1005" s="15">
        <v>3212579472</v>
      </c>
      <c r="T1005" s="15"/>
      <c r="U1005" s="33">
        <v>38270</v>
      </c>
      <c r="V1005" s="15">
        <v>17</v>
      </c>
      <c r="W1005" s="15">
        <v>251</v>
      </c>
      <c r="X1005" s="15" t="s">
        <v>120</v>
      </c>
      <c r="Y1005" s="15" t="s">
        <v>132</v>
      </c>
      <c r="Z1005" s="15" t="s">
        <v>132</v>
      </c>
      <c r="AA1005" s="15" t="s">
        <v>130</v>
      </c>
      <c r="AB1005" s="15" t="s">
        <v>131</v>
      </c>
      <c r="AC1005" s="15" t="s">
        <v>132</v>
      </c>
      <c r="AD1005" s="15">
        <v>0</v>
      </c>
      <c r="AE1005" s="15" t="s">
        <v>133</v>
      </c>
      <c r="AF1005" s="15" t="s">
        <v>134</v>
      </c>
      <c r="AG1005" s="15" t="s">
        <v>135</v>
      </c>
      <c r="AH1005" s="15" t="s">
        <v>136</v>
      </c>
      <c r="AI1005" s="15" t="s">
        <v>1678</v>
      </c>
      <c r="AJ1005" s="15" t="s">
        <v>1882</v>
      </c>
      <c r="AK1005" s="15" t="s">
        <v>1</v>
      </c>
      <c r="AL1005" s="15"/>
    </row>
    <row r="1006" spans="1:38" x14ac:dyDescent="0.25">
      <c r="A1006" s="15">
        <v>1005</v>
      </c>
      <c r="B1006" s="15">
        <v>40740429</v>
      </c>
      <c r="C1006" s="15" t="s">
        <v>117</v>
      </c>
      <c r="D1006" s="15" t="s">
        <v>118</v>
      </c>
      <c r="E1006" s="15" t="s">
        <v>46</v>
      </c>
      <c r="F1006" s="15" t="s">
        <v>1878</v>
      </c>
      <c r="G1006" s="15" t="s">
        <v>1883</v>
      </c>
      <c r="H1006" s="15" t="s">
        <v>1674</v>
      </c>
      <c r="I1006" s="15" t="s">
        <v>274</v>
      </c>
      <c r="J1006" s="15" t="s">
        <v>158</v>
      </c>
      <c r="K1006" s="15" t="s">
        <v>1197</v>
      </c>
      <c r="L1006" s="15" t="s">
        <v>1886</v>
      </c>
      <c r="M1006" s="15" t="s">
        <v>125</v>
      </c>
      <c r="N1006" s="15" t="s">
        <v>242</v>
      </c>
      <c r="O1006" s="15" t="s">
        <v>51</v>
      </c>
      <c r="P1006" s="15">
        <v>250350000841</v>
      </c>
      <c r="Q1006" s="15" t="s">
        <v>1677</v>
      </c>
      <c r="R1006" s="15">
        <v>0</v>
      </c>
      <c r="S1006" s="15">
        <v>3115080953</v>
      </c>
      <c r="T1006" s="15"/>
      <c r="U1006" s="33">
        <v>30329</v>
      </c>
      <c r="V1006" s="15">
        <v>39</v>
      </c>
      <c r="W1006" s="15">
        <v>251</v>
      </c>
      <c r="X1006" s="15" t="s">
        <v>120</v>
      </c>
      <c r="Y1006" s="15" t="s">
        <v>132</v>
      </c>
      <c r="Z1006" s="15" t="s">
        <v>132</v>
      </c>
      <c r="AA1006" s="15" t="s">
        <v>130</v>
      </c>
      <c r="AB1006" s="15" t="s">
        <v>131</v>
      </c>
      <c r="AC1006" s="15" t="s">
        <v>132</v>
      </c>
      <c r="AD1006" s="15">
        <v>0</v>
      </c>
      <c r="AE1006" s="15" t="s">
        <v>133</v>
      </c>
      <c r="AF1006" s="15" t="s">
        <v>134</v>
      </c>
      <c r="AG1006" s="15" t="s">
        <v>135</v>
      </c>
      <c r="AH1006" s="15" t="s">
        <v>136</v>
      </c>
      <c r="AI1006" s="15" t="s">
        <v>1678</v>
      </c>
      <c r="AJ1006" s="15" t="s">
        <v>1882</v>
      </c>
      <c r="AK1006" s="15" t="s">
        <v>1</v>
      </c>
      <c r="AL1006" s="15"/>
    </row>
    <row r="1007" spans="1:38" x14ac:dyDescent="0.25">
      <c r="A1007" s="15">
        <v>1006</v>
      </c>
      <c r="B1007" s="15">
        <v>1117963439</v>
      </c>
      <c r="C1007" s="15" t="s">
        <v>147</v>
      </c>
      <c r="D1007" s="15" t="s">
        <v>118</v>
      </c>
      <c r="E1007" s="15" t="s">
        <v>46</v>
      </c>
      <c r="F1007" s="15" t="s">
        <v>1878</v>
      </c>
      <c r="G1007" s="15" t="s">
        <v>1883</v>
      </c>
      <c r="H1007" s="15" t="s">
        <v>1674</v>
      </c>
      <c r="I1007" s="15" t="s">
        <v>697</v>
      </c>
      <c r="J1007" s="15"/>
      <c r="K1007" s="15" t="s">
        <v>1887</v>
      </c>
      <c r="L1007" s="15" t="s">
        <v>1370</v>
      </c>
      <c r="M1007" s="15" t="s">
        <v>146</v>
      </c>
      <c r="N1007" s="15" t="s">
        <v>242</v>
      </c>
      <c r="O1007" s="15" t="s">
        <v>51</v>
      </c>
      <c r="P1007" s="15">
        <v>250350000841</v>
      </c>
      <c r="Q1007" s="15" t="s">
        <v>1677</v>
      </c>
      <c r="R1007" s="15">
        <v>0</v>
      </c>
      <c r="S1007" s="15">
        <v>3123691724</v>
      </c>
      <c r="T1007" s="15"/>
      <c r="U1007" s="33">
        <v>38749</v>
      </c>
      <c r="V1007" s="15">
        <v>16</v>
      </c>
      <c r="W1007" s="15">
        <v>251</v>
      </c>
      <c r="X1007" s="15" t="s">
        <v>120</v>
      </c>
      <c r="Y1007" s="15" t="s">
        <v>132</v>
      </c>
      <c r="Z1007" s="15" t="s">
        <v>132</v>
      </c>
      <c r="AA1007" s="15" t="s">
        <v>130</v>
      </c>
      <c r="AB1007" s="15" t="s">
        <v>131</v>
      </c>
      <c r="AC1007" s="15" t="s">
        <v>132</v>
      </c>
      <c r="AD1007" s="15">
        <v>0</v>
      </c>
      <c r="AE1007" s="15" t="s">
        <v>133</v>
      </c>
      <c r="AF1007" s="15" t="s">
        <v>134</v>
      </c>
      <c r="AG1007" s="15" t="s">
        <v>135</v>
      </c>
      <c r="AH1007" s="15" t="s">
        <v>136</v>
      </c>
      <c r="AI1007" s="15" t="s">
        <v>1678</v>
      </c>
      <c r="AJ1007" s="15" t="s">
        <v>1882</v>
      </c>
      <c r="AK1007" s="15" t="s">
        <v>1</v>
      </c>
      <c r="AL1007" s="15"/>
    </row>
    <row r="1008" spans="1:38" x14ac:dyDescent="0.25">
      <c r="A1008" s="15">
        <v>1007</v>
      </c>
      <c r="B1008" s="15">
        <v>1117824389</v>
      </c>
      <c r="C1008" s="15" t="s">
        <v>117</v>
      </c>
      <c r="D1008" s="15" t="s">
        <v>118</v>
      </c>
      <c r="E1008" s="15" t="s">
        <v>46</v>
      </c>
      <c r="F1008" s="15" t="s">
        <v>1878</v>
      </c>
      <c r="G1008" s="15" t="s">
        <v>1883</v>
      </c>
      <c r="H1008" s="15" t="s">
        <v>1674</v>
      </c>
      <c r="I1008" s="15" t="s">
        <v>138</v>
      </c>
      <c r="J1008" s="15" t="s">
        <v>1888</v>
      </c>
      <c r="K1008" s="15" t="s">
        <v>1889</v>
      </c>
      <c r="L1008" s="15" t="s">
        <v>1722</v>
      </c>
      <c r="M1008" s="15" t="s">
        <v>125</v>
      </c>
      <c r="N1008" s="15" t="s">
        <v>126</v>
      </c>
      <c r="O1008" s="15" t="s">
        <v>51</v>
      </c>
      <c r="P1008" s="15">
        <v>250350000841</v>
      </c>
      <c r="Q1008" s="15" t="s">
        <v>1677</v>
      </c>
      <c r="R1008" s="15">
        <v>0</v>
      </c>
      <c r="S1008" s="15">
        <v>3222361344</v>
      </c>
      <c r="T1008" s="15"/>
      <c r="U1008" s="33">
        <v>34661</v>
      </c>
      <c r="V1008" s="15">
        <v>27</v>
      </c>
      <c r="W1008" s="15">
        <v>251</v>
      </c>
      <c r="X1008" s="15" t="s">
        <v>120</v>
      </c>
      <c r="Y1008" s="15" t="s">
        <v>1820</v>
      </c>
      <c r="Z1008" s="15" t="s">
        <v>132</v>
      </c>
      <c r="AA1008" s="15" t="s">
        <v>130</v>
      </c>
      <c r="AB1008" s="15" t="s">
        <v>131</v>
      </c>
      <c r="AC1008" s="15" t="s">
        <v>153</v>
      </c>
      <c r="AD1008" s="15">
        <v>2</v>
      </c>
      <c r="AE1008" s="15" t="s">
        <v>133</v>
      </c>
      <c r="AF1008" s="15" t="s">
        <v>134</v>
      </c>
      <c r="AG1008" s="15" t="s">
        <v>135</v>
      </c>
      <c r="AH1008" s="15" t="s">
        <v>136</v>
      </c>
      <c r="AI1008" s="15" t="s">
        <v>1678</v>
      </c>
      <c r="AJ1008" s="15" t="s">
        <v>1882</v>
      </c>
      <c r="AK1008" s="15" t="s">
        <v>1</v>
      </c>
      <c r="AL1008" s="15"/>
    </row>
    <row r="1009" spans="1:38" x14ac:dyDescent="0.25">
      <c r="A1009" s="15">
        <v>1008</v>
      </c>
      <c r="B1009" s="15">
        <v>1117817884</v>
      </c>
      <c r="C1009" s="15" t="s">
        <v>117</v>
      </c>
      <c r="D1009" s="15" t="s">
        <v>118</v>
      </c>
      <c r="E1009" s="15" t="s">
        <v>46</v>
      </c>
      <c r="F1009" s="15" t="s">
        <v>1878</v>
      </c>
      <c r="G1009" s="15" t="s">
        <v>1879</v>
      </c>
      <c r="H1009" s="15" t="s">
        <v>1674</v>
      </c>
      <c r="I1009" s="15" t="s">
        <v>1890</v>
      </c>
      <c r="J1009" s="15"/>
      <c r="K1009" s="15" t="s">
        <v>929</v>
      </c>
      <c r="L1009" s="15" t="s">
        <v>444</v>
      </c>
      <c r="M1009" s="15" t="s">
        <v>125</v>
      </c>
      <c r="N1009" s="15" t="s">
        <v>126</v>
      </c>
      <c r="O1009" s="15" t="s">
        <v>51</v>
      </c>
      <c r="P1009" s="15">
        <v>250350000841</v>
      </c>
      <c r="Q1009" s="15" t="s">
        <v>1677</v>
      </c>
      <c r="R1009" s="15">
        <v>0</v>
      </c>
      <c r="S1009" s="15">
        <v>3202491372</v>
      </c>
      <c r="T1009" s="15"/>
      <c r="U1009" s="33">
        <v>33374</v>
      </c>
      <c r="V1009" s="15">
        <v>31</v>
      </c>
      <c r="W1009" s="15">
        <v>251</v>
      </c>
      <c r="X1009" s="15" t="s">
        <v>120</v>
      </c>
      <c r="Y1009" s="15" t="s">
        <v>1820</v>
      </c>
      <c r="Z1009" s="15" t="s">
        <v>132</v>
      </c>
      <c r="AA1009" s="15" t="s">
        <v>130</v>
      </c>
      <c r="AB1009" s="15" t="s">
        <v>131</v>
      </c>
      <c r="AC1009" s="15" t="s">
        <v>153</v>
      </c>
      <c r="AD1009" s="15">
        <v>3</v>
      </c>
      <c r="AE1009" s="15" t="s">
        <v>133</v>
      </c>
      <c r="AF1009" s="15" t="s">
        <v>134</v>
      </c>
      <c r="AG1009" s="15" t="s">
        <v>1125</v>
      </c>
      <c r="AH1009" s="15" t="s">
        <v>136</v>
      </c>
      <c r="AI1009" s="15" t="s">
        <v>237</v>
      </c>
      <c r="AJ1009" s="15" t="s">
        <v>1882</v>
      </c>
      <c r="AK1009" s="15" t="s">
        <v>1</v>
      </c>
      <c r="AL1009" s="15"/>
    </row>
    <row r="1010" spans="1:38" x14ac:dyDescent="0.25">
      <c r="A1010" s="15">
        <v>1009</v>
      </c>
      <c r="B1010" s="15">
        <v>1115942977</v>
      </c>
      <c r="C1010" s="15" t="s">
        <v>117</v>
      </c>
      <c r="D1010" s="15" t="s">
        <v>118</v>
      </c>
      <c r="E1010" s="15" t="s">
        <v>46</v>
      </c>
      <c r="F1010" s="15" t="s">
        <v>1878</v>
      </c>
      <c r="G1010" s="15" t="s">
        <v>1883</v>
      </c>
      <c r="H1010" s="15" t="s">
        <v>1674</v>
      </c>
      <c r="I1010" s="15" t="s">
        <v>1891</v>
      </c>
      <c r="J1010" s="15" t="s">
        <v>166</v>
      </c>
      <c r="K1010" s="15" t="s">
        <v>484</v>
      </c>
      <c r="L1010" s="15" t="s">
        <v>1094</v>
      </c>
      <c r="M1010" s="15" t="s">
        <v>125</v>
      </c>
      <c r="N1010" s="15" t="s">
        <v>126</v>
      </c>
      <c r="O1010" s="15" t="s">
        <v>51</v>
      </c>
      <c r="P1010" s="15">
        <v>250350000841</v>
      </c>
      <c r="Q1010" s="15" t="s">
        <v>1677</v>
      </c>
      <c r="R1010" s="15">
        <v>0</v>
      </c>
      <c r="S1010" s="15">
        <v>3213016070</v>
      </c>
      <c r="T1010" s="15"/>
      <c r="U1010" s="33">
        <v>38270</v>
      </c>
      <c r="V1010" s="15">
        <v>17</v>
      </c>
      <c r="W1010" s="15">
        <v>251</v>
      </c>
      <c r="X1010" s="15" t="s">
        <v>120</v>
      </c>
      <c r="Y1010" s="15" t="s">
        <v>1820</v>
      </c>
      <c r="Z1010" s="15" t="s">
        <v>132</v>
      </c>
      <c r="AA1010" s="15" t="s">
        <v>130</v>
      </c>
      <c r="AB1010" s="15" t="s">
        <v>131</v>
      </c>
      <c r="AC1010" s="15" t="s">
        <v>132</v>
      </c>
      <c r="AD1010" s="15">
        <v>0</v>
      </c>
      <c r="AE1010" s="15" t="s">
        <v>133</v>
      </c>
      <c r="AF1010" s="15" t="s">
        <v>134</v>
      </c>
      <c r="AG1010" s="15" t="s">
        <v>1125</v>
      </c>
      <c r="AH1010" s="15" t="s">
        <v>236</v>
      </c>
      <c r="AI1010" s="15" t="s">
        <v>237</v>
      </c>
      <c r="AJ1010" s="15" t="s">
        <v>1882</v>
      </c>
      <c r="AK1010" s="15" t="s">
        <v>280</v>
      </c>
      <c r="AL1010" s="15"/>
    </row>
    <row r="1011" spans="1:38" x14ac:dyDescent="0.25">
      <c r="A1011" s="15">
        <v>1010</v>
      </c>
      <c r="B1011" s="15">
        <v>1117962986</v>
      </c>
      <c r="C1011" s="15" t="s">
        <v>147</v>
      </c>
      <c r="D1011" s="15" t="s">
        <v>118</v>
      </c>
      <c r="E1011" s="15" t="s">
        <v>46</v>
      </c>
      <c r="F1011" s="15" t="s">
        <v>1878</v>
      </c>
      <c r="G1011" s="15" t="s">
        <v>1879</v>
      </c>
      <c r="H1011" s="15" t="s">
        <v>1674</v>
      </c>
      <c r="I1011" s="15" t="s">
        <v>944</v>
      </c>
      <c r="J1011" s="15" t="s">
        <v>1892</v>
      </c>
      <c r="K1011" s="15" t="s">
        <v>657</v>
      </c>
      <c r="L1011" s="15" t="s">
        <v>1893</v>
      </c>
      <c r="M1011" s="15" t="s">
        <v>125</v>
      </c>
      <c r="N1011" s="15" t="s">
        <v>126</v>
      </c>
      <c r="O1011" s="15" t="s">
        <v>51</v>
      </c>
      <c r="P1011" s="15">
        <v>250350000841</v>
      </c>
      <c r="Q1011" s="15" t="s">
        <v>1677</v>
      </c>
      <c r="R1011" s="15">
        <v>0</v>
      </c>
      <c r="S1011" s="15">
        <v>3115064295</v>
      </c>
      <c r="T1011" s="15"/>
      <c r="U1011" s="33">
        <v>38156</v>
      </c>
      <c r="V1011" s="15">
        <v>18</v>
      </c>
      <c r="W1011" s="15">
        <v>251</v>
      </c>
      <c r="X1011" s="15" t="s">
        <v>120</v>
      </c>
      <c r="Y1011" s="15" t="s">
        <v>1820</v>
      </c>
      <c r="Z1011" s="15" t="s">
        <v>132</v>
      </c>
      <c r="AA1011" s="15" t="s">
        <v>130</v>
      </c>
      <c r="AB1011" s="15" t="s">
        <v>131</v>
      </c>
      <c r="AC1011" s="15" t="s">
        <v>132</v>
      </c>
      <c r="AD1011" s="15">
        <v>0</v>
      </c>
      <c r="AE1011" s="15" t="s">
        <v>133</v>
      </c>
      <c r="AF1011" s="15" t="s">
        <v>134</v>
      </c>
      <c r="AG1011" s="15" t="s">
        <v>135</v>
      </c>
      <c r="AH1011" s="15" t="s">
        <v>136</v>
      </c>
      <c r="AI1011" s="15" t="s">
        <v>1678</v>
      </c>
      <c r="AJ1011" s="15" t="s">
        <v>1882</v>
      </c>
      <c r="AK1011" s="15" t="s">
        <v>1</v>
      </c>
      <c r="AL1011" s="15"/>
    </row>
    <row r="1012" spans="1:38" x14ac:dyDescent="0.25">
      <c r="A1012" s="15">
        <v>1011</v>
      </c>
      <c r="B1012" s="15">
        <v>1117808862</v>
      </c>
      <c r="C1012" s="15" t="s">
        <v>117</v>
      </c>
      <c r="D1012" s="15" t="s">
        <v>118</v>
      </c>
      <c r="E1012" s="15" t="s">
        <v>46</v>
      </c>
      <c r="F1012" s="15" t="s">
        <v>1878</v>
      </c>
      <c r="G1012" s="15" t="s">
        <v>1879</v>
      </c>
      <c r="H1012" s="15" t="s">
        <v>1674</v>
      </c>
      <c r="I1012" s="15" t="s">
        <v>1894</v>
      </c>
      <c r="J1012" s="15" t="s">
        <v>1895</v>
      </c>
      <c r="K1012" s="15" t="s">
        <v>1896</v>
      </c>
      <c r="L1012" s="15" t="s">
        <v>1889</v>
      </c>
      <c r="M1012" s="15" t="s">
        <v>125</v>
      </c>
      <c r="N1012" s="15" t="s">
        <v>126</v>
      </c>
      <c r="O1012" s="15" t="s">
        <v>51</v>
      </c>
      <c r="P1012" s="15">
        <v>250350000841</v>
      </c>
      <c r="Q1012" s="15" t="s">
        <v>1677</v>
      </c>
      <c r="R1012" s="15">
        <v>0</v>
      </c>
      <c r="S1012" s="15">
        <v>3213980350</v>
      </c>
      <c r="T1012" s="15"/>
      <c r="U1012" s="33">
        <v>38156</v>
      </c>
      <c r="V1012" s="15">
        <v>18</v>
      </c>
      <c r="W1012" s="15">
        <v>251</v>
      </c>
      <c r="X1012" s="15" t="s">
        <v>120</v>
      </c>
      <c r="Y1012" s="15" t="s">
        <v>1820</v>
      </c>
      <c r="Z1012" s="15" t="s">
        <v>132</v>
      </c>
      <c r="AA1012" s="15" t="s">
        <v>130</v>
      </c>
      <c r="AB1012" s="15" t="s">
        <v>131</v>
      </c>
      <c r="AC1012" s="15" t="s">
        <v>153</v>
      </c>
      <c r="AD1012" s="15">
        <v>1</v>
      </c>
      <c r="AE1012" s="15" t="s">
        <v>133</v>
      </c>
      <c r="AF1012" s="15" t="s">
        <v>134</v>
      </c>
      <c r="AG1012" s="15" t="s">
        <v>135</v>
      </c>
      <c r="AH1012" s="15" t="s">
        <v>136</v>
      </c>
      <c r="AI1012" s="15" t="s">
        <v>1678</v>
      </c>
      <c r="AJ1012" s="15" t="s">
        <v>1882</v>
      </c>
      <c r="AK1012" s="15" t="s">
        <v>1</v>
      </c>
      <c r="AL1012" s="15"/>
    </row>
    <row r="1013" spans="1:38" x14ac:dyDescent="0.25">
      <c r="A1013" s="15">
        <v>1012</v>
      </c>
      <c r="B1013" s="15">
        <v>1115952329</v>
      </c>
      <c r="C1013" s="15" t="s">
        <v>117</v>
      </c>
      <c r="D1013" s="15" t="s">
        <v>118</v>
      </c>
      <c r="E1013" s="15" t="s">
        <v>46</v>
      </c>
      <c r="F1013" s="15" t="s">
        <v>1878</v>
      </c>
      <c r="G1013" s="15" t="s">
        <v>1879</v>
      </c>
      <c r="H1013" s="15" t="s">
        <v>1674</v>
      </c>
      <c r="I1013" s="15" t="s">
        <v>1897</v>
      </c>
      <c r="J1013" s="15"/>
      <c r="K1013" s="15" t="s">
        <v>262</v>
      </c>
      <c r="L1013" s="15" t="s">
        <v>1270</v>
      </c>
      <c r="M1013" s="15" t="s">
        <v>125</v>
      </c>
      <c r="N1013" s="15" t="s">
        <v>126</v>
      </c>
      <c r="O1013" s="15" t="s">
        <v>51</v>
      </c>
      <c r="P1013" s="15">
        <v>250350000841</v>
      </c>
      <c r="Q1013" s="15" t="s">
        <v>1677</v>
      </c>
      <c r="R1013" s="15">
        <v>0</v>
      </c>
      <c r="S1013" s="15">
        <v>3209324957</v>
      </c>
      <c r="T1013" s="15"/>
      <c r="U1013" s="33">
        <v>35001</v>
      </c>
      <c r="V1013" s="15">
        <v>26</v>
      </c>
      <c r="W1013" s="15">
        <v>251</v>
      </c>
      <c r="X1013" s="15" t="s">
        <v>120</v>
      </c>
      <c r="Y1013" s="15" t="s">
        <v>132</v>
      </c>
      <c r="Z1013" s="15" t="s">
        <v>132</v>
      </c>
      <c r="AA1013" s="15" t="s">
        <v>130</v>
      </c>
      <c r="AB1013" s="15" t="s">
        <v>131</v>
      </c>
      <c r="AC1013" s="15" t="s">
        <v>153</v>
      </c>
      <c r="AD1013" s="15">
        <v>2</v>
      </c>
      <c r="AE1013" s="15" t="s">
        <v>133</v>
      </c>
      <c r="AF1013" s="15" t="s">
        <v>134</v>
      </c>
      <c r="AG1013" s="15" t="s">
        <v>135</v>
      </c>
      <c r="AH1013" s="15" t="s">
        <v>136</v>
      </c>
      <c r="AI1013" s="15" t="s">
        <v>1678</v>
      </c>
      <c r="AJ1013" s="15" t="s">
        <v>1882</v>
      </c>
      <c r="AK1013" s="15" t="s">
        <v>1</v>
      </c>
      <c r="AL1013" s="15"/>
    </row>
    <row r="1014" spans="1:38" x14ac:dyDescent="0.25">
      <c r="A1014" s="15">
        <v>1013</v>
      </c>
      <c r="B1014" s="15">
        <v>1117965260</v>
      </c>
      <c r="C1014" s="15" t="s">
        <v>117</v>
      </c>
      <c r="D1014" s="15" t="s">
        <v>118</v>
      </c>
      <c r="E1014" s="15" t="s">
        <v>46</v>
      </c>
      <c r="F1014" s="15" t="s">
        <v>1878</v>
      </c>
      <c r="G1014" s="15" t="s">
        <v>1879</v>
      </c>
      <c r="H1014" s="15" t="s">
        <v>1674</v>
      </c>
      <c r="I1014" s="15" t="s">
        <v>306</v>
      </c>
      <c r="J1014" s="15"/>
      <c r="K1014" s="15" t="s">
        <v>575</v>
      </c>
      <c r="L1014" s="15" t="s">
        <v>1472</v>
      </c>
      <c r="M1014" s="15" t="s">
        <v>125</v>
      </c>
      <c r="N1014" s="15" t="s">
        <v>126</v>
      </c>
      <c r="O1014" s="15" t="s">
        <v>51</v>
      </c>
      <c r="P1014" s="15">
        <v>250350000841</v>
      </c>
      <c r="Q1014" s="15" t="s">
        <v>1677</v>
      </c>
      <c r="R1014" s="15">
        <v>0</v>
      </c>
      <c r="S1014" s="15">
        <v>3204436652</v>
      </c>
      <c r="T1014" s="15"/>
      <c r="U1014" s="33">
        <v>36560</v>
      </c>
      <c r="V1014" s="15">
        <v>22</v>
      </c>
      <c r="W1014" s="15">
        <v>251</v>
      </c>
      <c r="X1014" s="15" t="s">
        <v>120</v>
      </c>
      <c r="Y1014" s="15" t="s">
        <v>1820</v>
      </c>
      <c r="Z1014" s="15" t="s">
        <v>132</v>
      </c>
      <c r="AA1014" s="15" t="s">
        <v>130</v>
      </c>
      <c r="AB1014" s="15" t="s">
        <v>131</v>
      </c>
      <c r="AC1014" s="15" t="s">
        <v>153</v>
      </c>
      <c r="AD1014" s="15">
        <v>1</v>
      </c>
      <c r="AE1014" s="15" t="s">
        <v>133</v>
      </c>
      <c r="AF1014" s="15" t="s">
        <v>134</v>
      </c>
      <c r="AG1014" s="15" t="s">
        <v>135</v>
      </c>
      <c r="AH1014" s="15" t="s">
        <v>136</v>
      </c>
      <c r="AI1014" s="15" t="s">
        <v>1678</v>
      </c>
      <c r="AJ1014" s="15" t="s">
        <v>1882</v>
      </c>
      <c r="AK1014" s="15" t="s">
        <v>1</v>
      </c>
      <c r="AL1014" s="15"/>
    </row>
    <row r="1015" spans="1:38" x14ac:dyDescent="0.25">
      <c r="A1015" s="15">
        <v>1014</v>
      </c>
      <c r="B1015" s="15">
        <v>1117812709</v>
      </c>
      <c r="C1015" s="15" t="s">
        <v>147</v>
      </c>
      <c r="D1015" s="15" t="s">
        <v>118</v>
      </c>
      <c r="E1015" s="15" t="s">
        <v>46</v>
      </c>
      <c r="F1015" s="15" t="s">
        <v>1878</v>
      </c>
      <c r="G1015" s="15" t="s">
        <v>1898</v>
      </c>
      <c r="H1015" s="15" t="s">
        <v>1674</v>
      </c>
      <c r="I1015" s="15" t="s">
        <v>1415</v>
      </c>
      <c r="J1015" s="15" t="s">
        <v>379</v>
      </c>
      <c r="K1015" s="15" t="s">
        <v>1194</v>
      </c>
      <c r="L1015" s="15" t="s">
        <v>1899</v>
      </c>
      <c r="M1015" s="15" t="s">
        <v>125</v>
      </c>
      <c r="N1015" s="15" t="s">
        <v>126</v>
      </c>
      <c r="O1015" s="15" t="s">
        <v>51</v>
      </c>
      <c r="P1015" s="15">
        <v>250350000841</v>
      </c>
      <c r="Q1015" s="15" t="s">
        <v>1677</v>
      </c>
      <c r="R1015" s="15">
        <v>0</v>
      </c>
      <c r="S1015" s="15">
        <v>3229494557</v>
      </c>
      <c r="T1015" s="15"/>
      <c r="U1015" s="33">
        <v>39156</v>
      </c>
      <c r="V1015" s="15">
        <v>15</v>
      </c>
      <c r="W1015" s="15">
        <v>251</v>
      </c>
      <c r="X1015" s="15" t="s">
        <v>120</v>
      </c>
      <c r="Y1015" s="15" t="s">
        <v>132</v>
      </c>
      <c r="Z1015" s="15" t="s">
        <v>132</v>
      </c>
      <c r="AA1015" s="15" t="s">
        <v>130</v>
      </c>
      <c r="AB1015" s="15" t="s">
        <v>131</v>
      </c>
      <c r="AC1015" s="15" t="s">
        <v>132</v>
      </c>
      <c r="AD1015" s="15">
        <v>0</v>
      </c>
      <c r="AE1015" s="15" t="s">
        <v>1900</v>
      </c>
      <c r="AF1015" s="15" t="s">
        <v>134</v>
      </c>
      <c r="AG1015" s="15" t="s">
        <v>135</v>
      </c>
      <c r="AH1015" s="15" t="s">
        <v>136</v>
      </c>
      <c r="AI1015" s="15" t="s">
        <v>1678</v>
      </c>
      <c r="AJ1015" s="15" t="s">
        <v>1901</v>
      </c>
      <c r="AK1015" s="15" t="s">
        <v>1</v>
      </c>
      <c r="AL1015" s="15"/>
    </row>
    <row r="1016" spans="1:38" x14ac:dyDescent="0.25">
      <c r="A1016" s="15">
        <v>1015</v>
      </c>
      <c r="B1016" s="15">
        <v>1116914066</v>
      </c>
      <c r="C1016" s="15" t="s">
        <v>147</v>
      </c>
      <c r="D1016" s="15" t="s">
        <v>118</v>
      </c>
      <c r="E1016" s="15" t="s">
        <v>46</v>
      </c>
      <c r="F1016" s="15" t="s">
        <v>1878</v>
      </c>
      <c r="G1016" s="15" t="s">
        <v>1902</v>
      </c>
      <c r="H1016" s="15" t="s">
        <v>1674</v>
      </c>
      <c r="I1016" s="15" t="s">
        <v>382</v>
      </c>
      <c r="J1016" s="15" t="s">
        <v>259</v>
      </c>
      <c r="K1016" s="15" t="s">
        <v>226</v>
      </c>
      <c r="L1016" s="15" t="s">
        <v>1270</v>
      </c>
      <c r="M1016" s="15" t="s">
        <v>125</v>
      </c>
      <c r="N1016" s="15" t="s">
        <v>126</v>
      </c>
      <c r="O1016" s="15" t="s">
        <v>51</v>
      </c>
      <c r="P1016" s="15">
        <v>250350000841</v>
      </c>
      <c r="Q1016" s="15" t="s">
        <v>1677</v>
      </c>
      <c r="R1016" s="15">
        <v>0</v>
      </c>
      <c r="S1016" s="15">
        <v>3124751243</v>
      </c>
      <c r="T1016" s="15"/>
      <c r="U1016" s="33">
        <v>38508</v>
      </c>
      <c r="V1016" s="15">
        <v>17</v>
      </c>
      <c r="W1016" s="15">
        <v>251</v>
      </c>
      <c r="X1016" s="15" t="s">
        <v>120</v>
      </c>
      <c r="Y1016" s="15" t="s">
        <v>1820</v>
      </c>
      <c r="Z1016" s="15" t="s">
        <v>132</v>
      </c>
      <c r="AA1016" s="15" t="s">
        <v>130</v>
      </c>
      <c r="AB1016" s="15" t="s">
        <v>131</v>
      </c>
      <c r="AC1016" s="15" t="s">
        <v>132</v>
      </c>
      <c r="AD1016" s="15">
        <v>0</v>
      </c>
      <c r="AE1016" s="15" t="s">
        <v>1900</v>
      </c>
      <c r="AF1016" s="15" t="s">
        <v>134</v>
      </c>
      <c r="AG1016" s="15" t="s">
        <v>135</v>
      </c>
      <c r="AH1016" s="15" t="s">
        <v>136</v>
      </c>
      <c r="AI1016" s="15" t="s">
        <v>1678</v>
      </c>
      <c r="AJ1016" s="15" t="s">
        <v>1901</v>
      </c>
      <c r="AK1016" s="15" t="s">
        <v>1</v>
      </c>
      <c r="AL1016" s="15"/>
    </row>
    <row r="1017" spans="1:38" x14ac:dyDescent="0.25">
      <c r="A1017" s="15">
        <v>1016</v>
      </c>
      <c r="B1017" s="15">
        <v>1117810888</v>
      </c>
      <c r="C1017" s="15" t="s">
        <v>117</v>
      </c>
      <c r="D1017" s="15" t="s">
        <v>118</v>
      </c>
      <c r="E1017" s="15" t="s">
        <v>46</v>
      </c>
      <c r="F1017" s="15" t="s">
        <v>1878</v>
      </c>
      <c r="G1017" s="15" t="s">
        <v>1902</v>
      </c>
      <c r="H1017" s="15" t="s">
        <v>1674</v>
      </c>
      <c r="I1017" s="15" t="s">
        <v>379</v>
      </c>
      <c r="J1017" s="15" t="s">
        <v>562</v>
      </c>
      <c r="K1017" s="15" t="s">
        <v>1903</v>
      </c>
      <c r="L1017" s="15" t="s">
        <v>1022</v>
      </c>
      <c r="M1017" s="15" t="s">
        <v>146</v>
      </c>
      <c r="N1017" s="15" t="s">
        <v>126</v>
      </c>
      <c r="O1017" s="15" t="s">
        <v>51</v>
      </c>
      <c r="P1017" s="15">
        <v>250350000841</v>
      </c>
      <c r="Q1017" s="15" t="s">
        <v>1677</v>
      </c>
      <c r="R1017" s="15">
        <v>0</v>
      </c>
      <c r="S1017" s="15">
        <v>3143032609</v>
      </c>
      <c r="T1017" s="15"/>
      <c r="U1017" s="33">
        <v>38090</v>
      </c>
      <c r="V1017" s="15">
        <v>18</v>
      </c>
      <c r="W1017" s="15">
        <v>251</v>
      </c>
      <c r="X1017" s="15" t="s">
        <v>120</v>
      </c>
      <c r="Y1017" s="15" t="s">
        <v>132</v>
      </c>
      <c r="Z1017" s="15" t="s">
        <v>132</v>
      </c>
      <c r="AA1017" s="15" t="s">
        <v>130</v>
      </c>
      <c r="AB1017" s="15" t="s">
        <v>131</v>
      </c>
      <c r="AC1017" s="15" t="s">
        <v>132</v>
      </c>
      <c r="AD1017" s="15">
        <v>0</v>
      </c>
      <c r="AE1017" s="15" t="s">
        <v>1900</v>
      </c>
      <c r="AF1017" s="15" t="s">
        <v>134</v>
      </c>
      <c r="AG1017" s="15" t="s">
        <v>135</v>
      </c>
      <c r="AH1017" s="15" t="s">
        <v>136</v>
      </c>
      <c r="AI1017" s="15" t="s">
        <v>1678</v>
      </c>
      <c r="AJ1017" s="15" t="s">
        <v>1901</v>
      </c>
      <c r="AK1017" s="15" t="s">
        <v>1</v>
      </c>
      <c r="AL1017" s="15"/>
    </row>
    <row r="1018" spans="1:38" x14ac:dyDescent="0.25">
      <c r="A1018" s="15">
        <v>1017</v>
      </c>
      <c r="B1018" s="15">
        <v>1117809232</v>
      </c>
      <c r="C1018" s="15" t="s">
        <v>117</v>
      </c>
      <c r="D1018" s="15" t="s">
        <v>118</v>
      </c>
      <c r="E1018" s="15" t="s">
        <v>46</v>
      </c>
      <c r="F1018" s="15" t="s">
        <v>1878</v>
      </c>
      <c r="G1018" s="15" t="s">
        <v>1902</v>
      </c>
      <c r="H1018" s="15" t="s">
        <v>1674</v>
      </c>
      <c r="I1018" s="15" t="s">
        <v>222</v>
      </c>
      <c r="J1018" s="15" t="s">
        <v>306</v>
      </c>
      <c r="K1018" s="15" t="s">
        <v>1904</v>
      </c>
      <c r="L1018" s="15" t="s">
        <v>246</v>
      </c>
      <c r="M1018" s="15" t="s">
        <v>125</v>
      </c>
      <c r="N1018" s="15" t="s">
        <v>126</v>
      </c>
      <c r="O1018" s="15" t="s">
        <v>51</v>
      </c>
      <c r="P1018" s="15">
        <v>250350000841</v>
      </c>
      <c r="Q1018" s="15" t="s">
        <v>1677</v>
      </c>
      <c r="R1018" s="15">
        <v>0</v>
      </c>
      <c r="S1018" s="15">
        <v>3228484711</v>
      </c>
      <c r="T1018" s="15"/>
      <c r="U1018" s="33">
        <v>37503</v>
      </c>
      <c r="V1018" s="15">
        <v>19</v>
      </c>
      <c r="W1018" s="15">
        <v>251</v>
      </c>
      <c r="X1018" s="15" t="s">
        <v>120</v>
      </c>
      <c r="Y1018" s="15" t="s">
        <v>1820</v>
      </c>
      <c r="Z1018" s="15" t="s">
        <v>132</v>
      </c>
      <c r="AA1018" s="15" t="s">
        <v>130</v>
      </c>
      <c r="AB1018" s="15" t="s">
        <v>131</v>
      </c>
      <c r="AC1018" s="15" t="s">
        <v>132</v>
      </c>
      <c r="AD1018" s="15">
        <v>0</v>
      </c>
      <c r="AE1018" s="15" t="s">
        <v>1900</v>
      </c>
      <c r="AF1018" s="15" t="s">
        <v>174</v>
      </c>
      <c r="AG1018" s="15" t="s">
        <v>135</v>
      </c>
      <c r="AH1018" s="15" t="s">
        <v>136</v>
      </c>
      <c r="AI1018" s="15" t="s">
        <v>1678</v>
      </c>
      <c r="AJ1018" s="15" t="s">
        <v>1901</v>
      </c>
      <c r="AK1018" s="15" t="s">
        <v>1</v>
      </c>
      <c r="AL1018" s="15"/>
    </row>
    <row r="1019" spans="1:38" x14ac:dyDescent="0.25">
      <c r="A1019" s="15">
        <v>1018</v>
      </c>
      <c r="B1019" s="15">
        <v>1123140940</v>
      </c>
      <c r="C1019" s="15" t="s">
        <v>147</v>
      </c>
      <c r="D1019" s="15" t="s">
        <v>118</v>
      </c>
      <c r="E1019" s="15" t="s">
        <v>46</v>
      </c>
      <c r="F1019" s="15" t="s">
        <v>1878</v>
      </c>
      <c r="G1019" s="15" t="s">
        <v>1902</v>
      </c>
      <c r="H1019" s="15" t="s">
        <v>1674</v>
      </c>
      <c r="I1019" s="15" t="s">
        <v>249</v>
      </c>
      <c r="J1019" s="15" t="s">
        <v>887</v>
      </c>
      <c r="K1019" s="15" t="s">
        <v>575</v>
      </c>
      <c r="L1019" s="15" t="s">
        <v>615</v>
      </c>
      <c r="M1019" s="15" t="s">
        <v>146</v>
      </c>
      <c r="N1019" s="15" t="s">
        <v>126</v>
      </c>
      <c r="O1019" s="15" t="s">
        <v>51</v>
      </c>
      <c r="P1019" s="15">
        <v>250350000841</v>
      </c>
      <c r="Q1019" s="15" t="s">
        <v>1677</v>
      </c>
      <c r="R1019" s="15">
        <v>0</v>
      </c>
      <c r="S1019" s="15">
        <v>3114585800</v>
      </c>
      <c r="T1019" s="15"/>
      <c r="U1019" s="33">
        <v>38249</v>
      </c>
      <c r="V1019" s="15">
        <v>17</v>
      </c>
      <c r="W1019" s="15">
        <v>251</v>
      </c>
      <c r="X1019" s="15" t="s">
        <v>120</v>
      </c>
      <c r="Y1019" s="15" t="s">
        <v>132</v>
      </c>
      <c r="Z1019" s="15" t="s">
        <v>132</v>
      </c>
      <c r="AA1019" s="15" t="s">
        <v>130</v>
      </c>
      <c r="AB1019" s="15" t="s">
        <v>131</v>
      </c>
      <c r="AC1019" s="15" t="s">
        <v>132</v>
      </c>
      <c r="AD1019" s="15">
        <v>0</v>
      </c>
      <c r="AE1019" s="15" t="s">
        <v>1900</v>
      </c>
      <c r="AF1019" s="15" t="s">
        <v>134</v>
      </c>
      <c r="AG1019" s="15" t="s">
        <v>135</v>
      </c>
      <c r="AH1019" s="15" t="s">
        <v>136</v>
      </c>
      <c r="AI1019" s="15" t="s">
        <v>1678</v>
      </c>
      <c r="AJ1019" s="15" t="s">
        <v>1901</v>
      </c>
      <c r="AK1019" s="15" t="s">
        <v>1</v>
      </c>
      <c r="AL1019" s="15"/>
    </row>
    <row r="1020" spans="1:38" x14ac:dyDescent="0.25">
      <c r="A1020" s="15">
        <v>1019</v>
      </c>
      <c r="B1020" s="15">
        <v>1119212216</v>
      </c>
      <c r="C1020" s="15" t="s">
        <v>147</v>
      </c>
      <c r="D1020" s="15" t="s">
        <v>118</v>
      </c>
      <c r="E1020" s="15" t="s">
        <v>46</v>
      </c>
      <c r="F1020" s="15" t="s">
        <v>1878</v>
      </c>
      <c r="G1020" s="15" t="s">
        <v>1902</v>
      </c>
      <c r="H1020" s="15" t="s">
        <v>1674</v>
      </c>
      <c r="I1020" s="15" t="s">
        <v>407</v>
      </c>
      <c r="J1020" s="15" t="s">
        <v>1905</v>
      </c>
      <c r="K1020" s="15" t="s">
        <v>169</v>
      </c>
      <c r="L1020" s="15" t="s">
        <v>1906</v>
      </c>
      <c r="M1020" s="15" t="s">
        <v>125</v>
      </c>
      <c r="N1020" s="15" t="s">
        <v>126</v>
      </c>
      <c r="O1020" s="15" t="s">
        <v>51</v>
      </c>
      <c r="P1020" s="15">
        <v>250350000841</v>
      </c>
      <c r="Q1020" s="15" t="s">
        <v>1677</v>
      </c>
      <c r="R1020" s="15">
        <v>0</v>
      </c>
      <c r="S1020" s="15">
        <v>3222383343</v>
      </c>
      <c r="T1020" s="15"/>
      <c r="U1020" s="33">
        <v>38363</v>
      </c>
      <c r="V1020" s="15">
        <v>17</v>
      </c>
      <c r="W1020" s="15">
        <v>251</v>
      </c>
      <c r="X1020" s="15" t="s">
        <v>120</v>
      </c>
      <c r="Y1020" s="15" t="s">
        <v>132</v>
      </c>
      <c r="Z1020" s="15" t="s">
        <v>132</v>
      </c>
      <c r="AA1020" s="15" t="s">
        <v>130</v>
      </c>
      <c r="AB1020" s="15" t="s">
        <v>131</v>
      </c>
      <c r="AC1020" s="15" t="s">
        <v>132</v>
      </c>
      <c r="AD1020" s="15">
        <v>0</v>
      </c>
      <c r="AE1020" s="15" t="s">
        <v>1900</v>
      </c>
      <c r="AF1020" s="15" t="s">
        <v>134</v>
      </c>
      <c r="AG1020" s="15" t="s">
        <v>135</v>
      </c>
      <c r="AH1020" s="15" t="s">
        <v>136</v>
      </c>
      <c r="AI1020" s="15" t="s">
        <v>1678</v>
      </c>
      <c r="AJ1020" s="15" t="s">
        <v>1901</v>
      </c>
      <c r="AK1020" s="15" t="s">
        <v>1</v>
      </c>
      <c r="AL1020" s="15"/>
    </row>
    <row r="1021" spans="1:38" x14ac:dyDescent="0.25">
      <c r="A1021" s="15">
        <v>1020</v>
      </c>
      <c r="B1021" s="15">
        <v>1117826571</v>
      </c>
      <c r="C1021" s="15" t="s">
        <v>117</v>
      </c>
      <c r="D1021" s="15" t="s">
        <v>118</v>
      </c>
      <c r="E1021" s="15" t="s">
        <v>46</v>
      </c>
      <c r="F1021" s="15" t="s">
        <v>1878</v>
      </c>
      <c r="G1021" s="15" t="s">
        <v>1898</v>
      </c>
      <c r="H1021" s="15" t="s">
        <v>1674</v>
      </c>
      <c r="I1021" s="15" t="s">
        <v>435</v>
      </c>
      <c r="J1021" s="15" t="s">
        <v>230</v>
      </c>
      <c r="K1021" s="15" t="s">
        <v>1022</v>
      </c>
      <c r="L1021" s="15" t="s">
        <v>1907</v>
      </c>
      <c r="M1021" s="15" t="s">
        <v>125</v>
      </c>
      <c r="N1021" s="15" t="s">
        <v>126</v>
      </c>
      <c r="O1021" s="15" t="s">
        <v>51</v>
      </c>
      <c r="P1021" s="15">
        <v>250350000841</v>
      </c>
      <c r="Q1021" s="15" t="s">
        <v>1677</v>
      </c>
      <c r="R1021" s="15">
        <v>0</v>
      </c>
      <c r="S1021" s="15">
        <v>3147314207</v>
      </c>
      <c r="T1021" s="15" t="s">
        <v>1815</v>
      </c>
      <c r="U1021" s="33">
        <v>34719</v>
      </c>
      <c r="V1021" s="15">
        <v>27</v>
      </c>
      <c r="W1021" s="15">
        <v>251</v>
      </c>
      <c r="X1021" s="15" t="s">
        <v>120</v>
      </c>
      <c r="Y1021" s="15" t="s">
        <v>132</v>
      </c>
      <c r="Z1021" s="15" t="s">
        <v>132</v>
      </c>
      <c r="AA1021" s="15" t="s">
        <v>130</v>
      </c>
      <c r="AB1021" s="15" t="s">
        <v>131</v>
      </c>
      <c r="AC1021" s="15" t="s">
        <v>132</v>
      </c>
      <c r="AD1021" s="15">
        <v>0</v>
      </c>
      <c r="AE1021" s="15" t="s">
        <v>1900</v>
      </c>
      <c r="AF1021" s="15" t="s">
        <v>134</v>
      </c>
      <c r="AG1021" s="15" t="s">
        <v>1125</v>
      </c>
      <c r="AH1021" s="15" t="s">
        <v>236</v>
      </c>
      <c r="AI1021" s="15" t="s">
        <v>237</v>
      </c>
      <c r="AJ1021" s="15" t="s">
        <v>1901</v>
      </c>
      <c r="AK1021" s="15" t="s">
        <v>280</v>
      </c>
      <c r="AL1021" s="15" t="s">
        <v>1908</v>
      </c>
    </row>
    <row r="1022" spans="1:38" x14ac:dyDescent="0.25">
      <c r="A1022" s="15">
        <v>1021</v>
      </c>
      <c r="B1022" s="15">
        <v>1123141632</v>
      </c>
      <c r="C1022" s="15" t="s">
        <v>147</v>
      </c>
      <c r="D1022" s="15" t="s">
        <v>118</v>
      </c>
      <c r="E1022" s="15" t="s">
        <v>46</v>
      </c>
      <c r="F1022" s="15" t="s">
        <v>1878</v>
      </c>
      <c r="G1022" s="15" t="s">
        <v>1898</v>
      </c>
      <c r="H1022" s="15" t="s">
        <v>1674</v>
      </c>
      <c r="I1022" s="15" t="s">
        <v>382</v>
      </c>
      <c r="J1022" s="15" t="s">
        <v>677</v>
      </c>
      <c r="K1022" s="15" t="s">
        <v>443</v>
      </c>
      <c r="L1022" s="15" t="s">
        <v>246</v>
      </c>
      <c r="M1022" s="15" t="s">
        <v>125</v>
      </c>
      <c r="N1022" s="15" t="s">
        <v>126</v>
      </c>
      <c r="O1022" s="15" t="s">
        <v>51</v>
      </c>
      <c r="P1022" s="15">
        <v>250350000841</v>
      </c>
      <c r="Q1022" s="15" t="s">
        <v>1677</v>
      </c>
      <c r="R1022" s="15">
        <v>0</v>
      </c>
      <c r="S1022" s="15">
        <v>3132204383</v>
      </c>
      <c r="T1022" s="15"/>
      <c r="U1022" s="33">
        <v>39010</v>
      </c>
      <c r="V1022" s="15">
        <v>15</v>
      </c>
      <c r="W1022" s="15">
        <v>251</v>
      </c>
      <c r="X1022" s="15" t="s">
        <v>120</v>
      </c>
      <c r="Y1022" s="15" t="s">
        <v>132</v>
      </c>
      <c r="Z1022" s="15" t="s">
        <v>132</v>
      </c>
      <c r="AA1022" s="15" t="s">
        <v>130</v>
      </c>
      <c r="AB1022" s="15" t="s">
        <v>131</v>
      </c>
      <c r="AC1022" s="15" t="s">
        <v>132</v>
      </c>
      <c r="AD1022" s="15">
        <v>0</v>
      </c>
      <c r="AE1022" s="15" t="s">
        <v>1900</v>
      </c>
      <c r="AF1022" s="15" t="s">
        <v>134</v>
      </c>
      <c r="AG1022" s="15" t="s">
        <v>135</v>
      </c>
      <c r="AH1022" s="15" t="s">
        <v>136</v>
      </c>
      <c r="AI1022" s="15" t="s">
        <v>1678</v>
      </c>
      <c r="AJ1022" s="15" t="s">
        <v>1901</v>
      </c>
      <c r="AK1022" s="15" t="s">
        <v>1</v>
      </c>
      <c r="AL1022" s="15"/>
    </row>
    <row r="1023" spans="1:38" x14ac:dyDescent="0.25">
      <c r="A1023" s="15">
        <v>1022</v>
      </c>
      <c r="B1023" s="15">
        <v>1117495341</v>
      </c>
      <c r="C1023" s="15" t="s">
        <v>117</v>
      </c>
      <c r="D1023" s="15" t="s">
        <v>118</v>
      </c>
      <c r="E1023" s="15" t="s">
        <v>46</v>
      </c>
      <c r="F1023" s="15" t="s">
        <v>1878</v>
      </c>
      <c r="G1023" s="15" t="s">
        <v>1898</v>
      </c>
      <c r="H1023" s="15" t="s">
        <v>1674</v>
      </c>
      <c r="I1023" s="15" t="s">
        <v>1909</v>
      </c>
      <c r="J1023" s="15" t="s">
        <v>1910</v>
      </c>
      <c r="K1023" s="15" t="s">
        <v>1692</v>
      </c>
      <c r="L1023" s="15" t="s">
        <v>228</v>
      </c>
      <c r="M1023" s="15" t="s">
        <v>125</v>
      </c>
      <c r="N1023" s="15" t="s">
        <v>126</v>
      </c>
      <c r="O1023" s="15" t="s">
        <v>51</v>
      </c>
      <c r="P1023" s="15">
        <v>250350000841</v>
      </c>
      <c r="Q1023" s="15" t="s">
        <v>1677</v>
      </c>
      <c r="R1023" s="15">
        <v>0</v>
      </c>
      <c r="S1023" s="15">
        <v>3107794730</v>
      </c>
      <c r="T1023" s="15"/>
      <c r="U1023" s="33">
        <v>38035</v>
      </c>
      <c r="V1023" s="15">
        <v>18</v>
      </c>
      <c r="W1023" s="15">
        <v>251</v>
      </c>
      <c r="X1023" s="15" t="s">
        <v>120</v>
      </c>
      <c r="Y1023" s="15" t="s">
        <v>132</v>
      </c>
      <c r="Z1023" s="15" t="s">
        <v>132</v>
      </c>
      <c r="AA1023" s="15" t="s">
        <v>130</v>
      </c>
      <c r="AB1023" s="15" t="s">
        <v>131</v>
      </c>
      <c r="AC1023" s="15" t="s">
        <v>132</v>
      </c>
      <c r="AD1023" s="15">
        <v>0</v>
      </c>
      <c r="AE1023" s="15" t="s">
        <v>1900</v>
      </c>
      <c r="AF1023" s="15" t="s">
        <v>174</v>
      </c>
      <c r="AG1023" s="15" t="s">
        <v>1125</v>
      </c>
      <c r="AH1023" s="15" t="s">
        <v>236</v>
      </c>
      <c r="AI1023" s="15" t="s">
        <v>237</v>
      </c>
      <c r="AJ1023" s="15" t="s">
        <v>1901</v>
      </c>
      <c r="AK1023" s="15" t="s">
        <v>280</v>
      </c>
      <c r="AL1023" s="15"/>
    </row>
    <row r="1024" spans="1:38" x14ac:dyDescent="0.25">
      <c r="A1024" s="15">
        <v>1023</v>
      </c>
      <c r="B1024" s="15">
        <v>1003804877</v>
      </c>
      <c r="C1024" s="15" t="s">
        <v>117</v>
      </c>
      <c r="D1024" s="15" t="s">
        <v>118</v>
      </c>
      <c r="E1024" s="15" t="s">
        <v>46</v>
      </c>
      <c r="F1024" s="15" t="s">
        <v>1878</v>
      </c>
      <c r="G1024" s="15" t="s">
        <v>1898</v>
      </c>
      <c r="H1024" s="15" t="s">
        <v>1674</v>
      </c>
      <c r="I1024" s="15" t="s">
        <v>458</v>
      </c>
      <c r="J1024" s="15" t="s">
        <v>550</v>
      </c>
      <c r="K1024" s="15" t="s">
        <v>385</v>
      </c>
      <c r="L1024" s="15" t="s">
        <v>500</v>
      </c>
      <c r="M1024" s="15" t="s">
        <v>146</v>
      </c>
      <c r="N1024" s="15" t="s">
        <v>126</v>
      </c>
      <c r="O1024" s="15" t="s">
        <v>51</v>
      </c>
      <c r="P1024" s="15">
        <v>250350000841</v>
      </c>
      <c r="Q1024" s="15" t="s">
        <v>1677</v>
      </c>
      <c r="R1024" s="15">
        <v>0</v>
      </c>
      <c r="S1024" s="15">
        <v>3118185457</v>
      </c>
      <c r="T1024" s="15"/>
      <c r="U1024" s="33">
        <v>36636</v>
      </c>
      <c r="V1024" s="15">
        <v>22</v>
      </c>
      <c r="W1024" s="15">
        <v>251</v>
      </c>
      <c r="X1024" s="15" t="s">
        <v>120</v>
      </c>
      <c r="Y1024" s="15" t="s">
        <v>132</v>
      </c>
      <c r="Z1024" s="15" t="s">
        <v>132</v>
      </c>
      <c r="AA1024" s="15" t="s">
        <v>130</v>
      </c>
      <c r="AB1024" s="15" t="s">
        <v>131</v>
      </c>
      <c r="AC1024" s="15" t="s">
        <v>132</v>
      </c>
      <c r="AD1024" s="15">
        <v>0</v>
      </c>
      <c r="AE1024" s="15" t="s">
        <v>1900</v>
      </c>
      <c r="AF1024" s="15" t="s">
        <v>174</v>
      </c>
      <c r="AG1024" s="15" t="s">
        <v>135</v>
      </c>
      <c r="AH1024" s="15" t="s">
        <v>136</v>
      </c>
      <c r="AI1024" s="15" t="s">
        <v>1678</v>
      </c>
      <c r="AJ1024" s="15" t="s">
        <v>1901</v>
      </c>
      <c r="AK1024" s="15" t="s">
        <v>1</v>
      </c>
      <c r="AL1024" s="15"/>
    </row>
    <row r="1025" spans="1:38" x14ac:dyDescent="0.25">
      <c r="A1025" s="15">
        <v>1024</v>
      </c>
      <c r="B1025" s="15">
        <v>1117808263</v>
      </c>
      <c r="C1025" s="15" t="s">
        <v>147</v>
      </c>
      <c r="D1025" s="15" t="s">
        <v>118</v>
      </c>
      <c r="E1025" s="15" t="s">
        <v>46</v>
      </c>
      <c r="F1025" s="15" t="s">
        <v>1878</v>
      </c>
      <c r="G1025" s="15" t="s">
        <v>1898</v>
      </c>
      <c r="H1025" s="15" t="s">
        <v>1674</v>
      </c>
      <c r="I1025" s="15" t="s">
        <v>259</v>
      </c>
      <c r="J1025" s="15" t="s">
        <v>418</v>
      </c>
      <c r="K1025" s="15" t="s">
        <v>1911</v>
      </c>
      <c r="L1025" s="15" t="s">
        <v>1912</v>
      </c>
      <c r="M1025" s="15" t="s">
        <v>125</v>
      </c>
      <c r="N1025" s="15" t="s">
        <v>242</v>
      </c>
      <c r="O1025" s="15" t="s">
        <v>51</v>
      </c>
      <c r="P1025" s="15">
        <v>250350000841</v>
      </c>
      <c r="Q1025" s="15" t="s">
        <v>1677</v>
      </c>
      <c r="R1025" s="15">
        <v>0</v>
      </c>
      <c r="S1025" s="15">
        <v>311745389</v>
      </c>
      <c r="T1025" s="15"/>
      <c r="U1025" s="33">
        <v>38350</v>
      </c>
      <c r="V1025" s="15">
        <v>17</v>
      </c>
      <c r="W1025" s="15">
        <v>251</v>
      </c>
      <c r="X1025" s="15" t="s">
        <v>120</v>
      </c>
      <c r="Y1025" s="15" t="s">
        <v>132</v>
      </c>
      <c r="Z1025" s="15" t="s">
        <v>132</v>
      </c>
      <c r="AA1025" s="15" t="s">
        <v>130</v>
      </c>
      <c r="AB1025" s="15" t="s">
        <v>131</v>
      </c>
      <c r="AC1025" s="15" t="s">
        <v>132</v>
      </c>
      <c r="AD1025" s="15">
        <v>0</v>
      </c>
      <c r="AE1025" s="15" t="s">
        <v>1900</v>
      </c>
      <c r="AF1025" s="15" t="s">
        <v>174</v>
      </c>
      <c r="AG1025" s="15" t="s">
        <v>135</v>
      </c>
      <c r="AH1025" s="15" t="s">
        <v>136</v>
      </c>
      <c r="AI1025" s="15" t="s">
        <v>1678</v>
      </c>
      <c r="AJ1025" s="15" t="s">
        <v>1901</v>
      </c>
      <c r="AK1025" s="15" t="s">
        <v>1</v>
      </c>
      <c r="AL1025" s="15"/>
    </row>
    <row r="1026" spans="1:38" x14ac:dyDescent="0.25">
      <c r="A1026" s="15">
        <v>1025</v>
      </c>
      <c r="B1026" s="15">
        <v>1117816299</v>
      </c>
      <c r="C1026" s="15" t="s">
        <v>147</v>
      </c>
      <c r="D1026" s="15" t="s">
        <v>118</v>
      </c>
      <c r="E1026" s="15" t="s">
        <v>46</v>
      </c>
      <c r="F1026" s="15" t="s">
        <v>1878</v>
      </c>
      <c r="G1026" s="15" t="s">
        <v>1898</v>
      </c>
      <c r="H1026" s="15" t="s">
        <v>1674</v>
      </c>
      <c r="I1026" s="15" t="s">
        <v>418</v>
      </c>
      <c r="J1026" s="15"/>
      <c r="K1026" s="15" t="s">
        <v>1692</v>
      </c>
      <c r="L1026" s="15" t="s">
        <v>228</v>
      </c>
      <c r="M1026" s="15" t="s">
        <v>125</v>
      </c>
      <c r="N1026" s="15" t="s">
        <v>126</v>
      </c>
      <c r="O1026" s="15" t="s">
        <v>51</v>
      </c>
      <c r="P1026" s="15">
        <v>250350000841</v>
      </c>
      <c r="Q1026" s="15" t="s">
        <v>1677</v>
      </c>
      <c r="R1026" s="15">
        <v>0</v>
      </c>
      <c r="S1026" s="15">
        <v>3107704730</v>
      </c>
      <c r="T1026" s="15"/>
      <c r="U1026" s="33">
        <v>39119</v>
      </c>
      <c r="V1026" s="15">
        <v>15</v>
      </c>
      <c r="W1026" s="15">
        <v>251</v>
      </c>
      <c r="X1026" s="15" t="s">
        <v>120</v>
      </c>
      <c r="Y1026" s="15" t="s">
        <v>132</v>
      </c>
      <c r="Z1026" s="15" t="s">
        <v>132</v>
      </c>
      <c r="AA1026" s="15" t="s">
        <v>130</v>
      </c>
      <c r="AB1026" s="15" t="s">
        <v>131</v>
      </c>
      <c r="AC1026" s="15" t="s">
        <v>132</v>
      </c>
      <c r="AD1026" s="15">
        <v>0</v>
      </c>
      <c r="AE1026" s="15" t="s">
        <v>1900</v>
      </c>
      <c r="AF1026" s="15" t="s">
        <v>134</v>
      </c>
      <c r="AG1026" s="15" t="s">
        <v>135</v>
      </c>
      <c r="AH1026" s="15" t="s">
        <v>136</v>
      </c>
      <c r="AI1026" s="15" t="s">
        <v>1678</v>
      </c>
      <c r="AJ1026" s="15" t="s">
        <v>1901</v>
      </c>
      <c r="AK1026" s="15" t="s">
        <v>1</v>
      </c>
      <c r="AL1026" s="15"/>
    </row>
    <row r="1027" spans="1:38" x14ac:dyDescent="0.25">
      <c r="A1027" s="15">
        <v>1026</v>
      </c>
      <c r="B1027" s="15">
        <v>1117811880</v>
      </c>
      <c r="C1027" s="15" t="s">
        <v>147</v>
      </c>
      <c r="D1027" s="15" t="s">
        <v>118</v>
      </c>
      <c r="E1027" s="15" t="s">
        <v>46</v>
      </c>
      <c r="F1027" s="15" t="s">
        <v>1878</v>
      </c>
      <c r="G1027" s="15" t="s">
        <v>1898</v>
      </c>
      <c r="H1027" s="15" t="s">
        <v>1674</v>
      </c>
      <c r="I1027" s="15" t="s">
        <v>897</v>
      </c>
      <c r="J1027" s="15"/>
      <c r="K1027" s="15" t="s">
        <v>581</v>
      </c>
      <c r="L1027" s="15" t="s">
        <v>267</v>
      </c>
      <c r="M1027" s="15" t="s">
        <v>146</v>
      </c>
      <c r="N1027" s="15" t="s">
        <v>242</v>
      </c>
      <c r="O1027" s="15" t="s">
        <v>51</v>
      </c>
      <c r="P1027" s="15">
        <v>250350000841</v>
      </c>
      <c r="Q1027" s="15" t="s">
        <v>1677</v>
      </c>
      <c r="R1027" s="15">
        <v>0</v>
      </c>
      <c r="S1027" s="15">
        <v>3107485487</v>
      </c>
      <c r="T1027" s="15"/>
      <c r="U1027" s="33">
        <v>39005</v>
      </c>
      <c r="V1027" s="15">
        <v>16</v>
      </c>
      <c r="W1027" s="15">
        <v>251</v>
      </c>
      <c r="X1027" s="15" t="s">
        <v>120</v>
      </c>
      <c r="Y1027" s="15" t="s">
        <v>132</v>
      </c>
      <c r="Z1027" s="15" t="s">
        <v>132</v>
      </c>
      <c r="AA1027" s="15" t="s">
        <v>130</v>
      </c>
      <c r="AB1027" s="15" t="s">
        <v>131</v>
      </c>
      <c r="AC1027" s="15" t="s">
        <v>132</v>
      </c>
      <c r="AD1027" s="15">
        <v>0</v>
      </c>
      <c r="AE1027" s="15" t="s">
        <v>1900</v>
      </c>
      <c r="AF1027" s="15" t="s">
        <v>174</v>
      </c>
      <c r="AG1027" s="15" t="s">
        <v>135</v>
      </c>
      <c r="AH1027" s="15" t="s">
        <v>136</v>
      </c>
      <c r="AI1027" s="15" t="s">
        <v>1678</v>
      </c>
      <c r="AJ1027" s="15" t="s">
        <v>1901</v>
      </c>
      <c r="AK1027" s="15" t="s">
        <v>1</v>
      </c>
      <c r="AL1027" s="15"/>
    </row>
    <row r="1028" spans="1:38" x14ac:dyDescent="0.25">
      <c r="A1028" s="15">
        <v>1027</v>
      </c>
      <c r="B1028" s="15">
        <v>1117816487</v>
      </c>
      <c r="C1028" s="15" t="s">
        <v>147</v>
      </c>
      <c r="D1028" s="15" t="s">
        <v>118</v>
      </c>
      <c r="E1028" s="15" t="s">
        <v>46</v>
      </c>
      <c r="F1028" s="15" t="s">
        <v>1878</v>
      </c>
      <c r="G1028" s="15" t="s">
        <v>1902</v>
      </c>
      <c r="H1028" s="15" t="s">
        <v>1674</v>
      </c>
      <c r="I1028" s="15" t="s">
        <v>1264</v>
      </c>
      <c r="J1028" s="15" t="s">
        <v>495</v>
      </c>
      <c r="K1028" s="15" t="s">
        <v>607</v>
      </c>
      <c r="L1028" s="15" t="s">
        <v>163</v>
      </c>
      <c r="M1028" s="15" t="s">
        <v>125</v>
      </c>
      <c r="N1028" s="15" t="s">
        <v>191</v>
      </c>
      <c r="O1028" s="15" t="s">
        <v>51</v>
      </c>
      <c r="P1028" s="15">
        <v>250350000841</v>
      </c>
      <c r="Q1028" s="15" t="s">
        <v>1677</v>
      </c>
      <c r="R1028" s="15">
        <v>0</v>
      </c>
      <c r="S1028" s="15">
        <v>3112665813</v>
      </c>
      <c r="T1028" s="15"/>
      <c r="U1028" s="33">
        <v>39073</v>
      </c>
      <c r="V1028" s="15">
        <v>15</v>
      </c>
      <c r="W1028" s="15">
        <v>251</v>
      </c>
      <c r="X1028" s="15" t="s">
        <v>120</v>
      </c>
      <c r="Y1028" s="15" t="s">
        <v>1820</v>
      </c>
      <c r="Z1028" s="15" t="s">
        <v>132</v>
      </c>
      <c r="AA1028" s="15" t="s">
        <v>130</v>
      </c>
      <c r="AB1028" s="15" t="s">
        <v>131</v>
      </c>
      <c r="AC1028" s="15" t="s">
        <v>132</v>
      </c>
      <c r="AD1028" s="15">
        <v>0</v>
      </c>
      <c r="AE1028" s="15" t="s">
        <v>1900</v>
      </c>
      <c r="AF1028" s="15" t="s">
        <v>174</v>
      </c>
      <c r="AG1028" s="15" t="s">
        <v>135</v>
      </c>
      <c r="AH1028" s="15" t="s">
        <v>136</v>
      </c>
      <c r="AI1028" s="15" t="s">
        <v>1678</v>
      </c>
      <c r="AJ1028" s="15" t="s">
        <v>1901</v>
      </c>
      <c r="AK1028" s="15" t="s">
        <v>1</v>
      </c>
      <c r="AL1028" s="15"/>
    </row>
    <row r="1029" spans="1:38" x14ac:dyDescent="0.25">
      <c r="A1029" s="15">
        <v>1028</v>
      </c>
      <c r="B1029" s="15">
        <v>1149453800</v>
      </c>
      <c r="C1029" s="15" t="s">
        <v>117</v>
      </c>
      <c r="D1029" s="15" t="s">
        <v>118</v>
      </c>
      <c r="E1029" s="15" t="s">
        <v>14</v>
      </c>
      <c r="F1029" s="15" t="s">
        <v>1913</v>
      </c>
      <c r="G1029" s="15" t="s">
        <v>1914</v>
      </c>
      <c r="H1029" s="15" t="s">
        <v>1915</v>
      </c>
      <c r="I1029" s="15" t="s">
        <v>1916</v>
      </c>
      <c r="J1029" s="15"/>
      <c r="K1029" s="15" t="s">
        <v>1917</v>
      </c>
      <c r="L1029" s="15" t="s">
        <v>1918</v>
      </c>
      <c r="M1029" s="15" t="s">
        <v>125</v>
      </c>
      <c r="N1029" s="15" t="s">
        <v>506</v>
      </c>
      <c r="O1029" s="15" t="s">
        <v>16</v>
      </c>
      <c r="P1029" s="15">
        <v>183247000213</v>
      </c>
      <c r="Q1029" s="15" t="s">
        <v>1677</v>
      </c>
      <c r="R1029" s="15">
        <v>0</v>
      </c>
      <c r="S1029" s="15">
        <v>3214377644</v>
      </c>
      <c r="T1029" s="15"/>
      <c r="U1029" s="33">
        <v>35265</v>
      </c>
      <c r="V1029" s="15">
        <v>26</v>
      </c>
      <c r="W1029" s="15">
        <v>251</v>
      </c>
      <c r="X1029" s="15" t="s">
        <v>120</v>
      </c>
      <c r="Y1029" s="15" t="s">
        <v>1820</v>
      </c>
      <c r="Z1029" s="15" t="s">
        <v>132</v>
      </c>
      <c r="AA1029" s="15" t="s">
        <v>130</v>
      </c>
      <c r="AB1029" s="15" t="s">
        <v>131</v>
      </c>
      <c r="AC1029" s="15" t="s">
        <v>153</v>
      </c>
      <c r="AD1029" s="15">
        <v>1</v>
      </c>
      <c r="AE1029" s="15" t="s">
        <v>133</v>
      </c>
      <c r="AF1029" s="15" t="s">
        <v>134</v>
      </c>
      <c r="AG1029" s="15" t="s">
        <v>135</v>
      </c>
      <c r="AH1029" s="15" t="s">
        <v>136</v>
      </c>
      <c r="AI1029" s="15" t="s">
        <v>1678</v>
      </c>
      <c r="AJ1029" s="15" t="s">
        <v>1919</v>
      </c>
      <c r="AK1029" s="15" t="s">
        <v>1</v>
      </c>
      <c r="AL1029" s="15" t="s">
        <v>133</v>
      </c>
    </row>
    <row r="1030" spans="1:38" x14ac:dyDescent="0.25">
      <c r="A1030" s="15">
        <v>1029</v>
      </c>
      <c r="B1030" s="15">
        <v>1214213598</v>
      </c>
      <c r="C1030" s="15" t="s">
        <v>117</v>
      </c>
      <c r="D1030" s="15" t="s">
        <v>118</v>
      </c>
      <c r="E1030" s="15" t="s">
        <v>14</v>
      </c>
      <c r="F1030" s="15" t="s">
        <v>1913</v>
      </c>
      <c r="G1030" s="15" t="s">
        <v>1914</v>
      </c>
      <c r="H1030" s="15" t="s">
        <v>1915</v>
      </c>
      <c r="I1030" s="15" t="s">
        <v>1334</v>
      </c>
      <c r="J1030" s="15" t="s">
        <v>186</v>
      </c>
      <c r="K1030" s="15" t="s">
        <v>144</v>
      </c>
      <c r="L1030" s="15" t="s">
        <v>1920</v>
      </c>
      <c r="M1030" s="15" t="s">
        <v>125</v>
      </c>
      <c r="N1030" s="15" t="s">
        <v>191</v>
      </c>
      <c r="O1030" s="15" t="s">
        <v>16</v>
      </c>
      <c r="P1030" s="15">
        <v>183247000213</v>
      </c>
      <c r="Q1030" s="15" t="s">
        <v>1677</v>
      </c>
      <c r="R1030" s="15">
        <v>0</v>
      </c>
      <c r="S1030" s="15">
        <v>3213062771</v>
      </c>
      <c r="T1030" s="15"/>
      <c r="U1030" s="33">
        <v>33338</v>
      </c>
      <c r="V1030" s="15">
        <v>31</v>
      </c>
      <c r="W1030" s="15">
        <v>251</v>
      </c>
      <c r="X1030" s="15" t="s">
        <v>120</v>
      </c>
      <c r="Y1030" s="15" t="s">
        <v>1820</v>
      </c>
      <c r="Z1030" s="15" t="s">
        <v>132</v>
      </c>
      <c r="AA1030" s="15" t="s">
        <v>130</v>
      </c>
      <c r="AB1030" s="15" t="s">
        <v>131</v>
      </c>
      <c r="AC1030" s="15" t="s">
        <v>153</v>
      </c>
      <c r="AD1030" s="15">
        <v>2</v>
      </c>
      <c r="AE1030" s="15" t="s">
        <v>133</v>
      </c>
      <c r="AF1030" s="15" t="s">
        <v>134</v>
      </c>
      <c r="AG1030" s="15" t="s">
        <v>135</v>
      </c>
      <c r="AH1030" s="15" t="s">
        <v>136</v>
      </c>
      <c r="AI1030" s="15" t="s">
        <v>1678</v>
      </c>
      <c r="AJ1030" s="15" t="s">
        <v>1919</v>
      </c>
      <c r="AK1030" s="15" t="s">
        <v>1</v>
      </c>
      <c r="AL1030" s="15" t="s">
        <v>133</v>
      </c>
    </row>
    <row r="1031" spans="1:38" x14ac:dyDescent="0.25">
      <c r="A1031" s="15">
        <v>1030</v>
      </c>
      <c r="B1031" s="15">
        <v>1123861798</v>
      </c>
      <c r="C1031" s="15" t="s">
        <v>117</v>
      </c>
      <c r="D1031" s="15" t="s">
        <v>118</v>
      </c>
      <c r="E1031" s="15" t="s">
        <v>14</v>
      </c>
      <c r="F1031" s="15" t="s">
        <v>1913</v>
      </c>
      <c r="G1031" s="15" t="s">
        <v>1914</v>
      </c>
      <c r="H1031" s="15" t="s">
        <v>1915</v>
      </c>
      <c r="I1031" s="15" t="s">
        <v>803</v>
      </c>
      <c r="J1031" s="15" t="s">
        <v>376</v>
      </c>
      <c r="K1031" s="15" t="s">
        <v>1921</v>
      </c>
      <c r="L1031" s="15" t="s">
        <v>1584</v>
      </c>
      <c r="M1031" s="15" t="s">
        <v>125</v>
      </c>
      <c r="N1031" s="15" t="s">
        <v>126</v>
      </c>
      <c r="O1031" s="15" t="s">
        <v>16</v>
      </c>
      <c r="P1031" s="15">
        <v>183247000213</v>
      </c>
      <c r="Q1031" s="15" t="s">
        <v>1677</v>
      </c>
      <c r="R1031" s="15">
        <v>0</v>
      </c>
      <c r="S1031" s="15">
        <v>3222277100</v>
      </c>
      <c r="T1031" s="15" t="s">
        <v>1922</v>
      </c>
      <c r="U1031" s="33">
        <v>32682</v>
      </c>
      <c r="V1031" s="15">
        <v>33</v>
      </c>
      <c r="W1031" s="15">
        <v>251</v>
      </c>
      <c r="X1031" s="15" t="s">
        <v>120</v>
      </c>
      <c r="Y1031" s="15" t="s">
        <v>1820</v>
      </c>
      <c r="Z1031" s="15" t="s">
        <v>132</v>
      </c>
      <c r="AA1031" s="15" t="s">
        <v>130</v>
      </c>
      <c r="AB1031" s="15" t="s">
        <v>131</v>
      </c>
      <c r="AC1031" s="15" t="s">
        <v>153</v>
      </c>
      <c r="AD1031" s="15">
        <v>3</v>
      </c>
      <c r="AE1031" s="15" t="s">
        <v>133</v>
      </c>
      <c r="AF1031" s="15" t="s">
        <v>134</v>
      </c>
      <c r="AG1031" s="15" t="s">
        <v>135</v>
      </c>
      <c r="AH1031" s="15" t="s">
        <v>136</v>
      </c>
      <c r="AI1031" s="15" t="s">
        <v>1678</v>
      </c>
      <c r="AJ1031" s="15" t="s">
        <v>1919</v>
      </c>
      <c r="AK1031" s="15" t="s">
        <v>1</v>
      </c>
      <c r="AL1031" s="15" t="s">
        <v>133</v>
      </c>
    </row>
    <row r="1032" spans="1:38" x14ac:dyDescent="0.25">
      <c r="A1032" s="15">
        <v>1031</v>
      </c>
      <c r="B1032" s="15">
        <v>1123565827</v>
      </c>
      <c r="C1032" s="15" t="s">
        <v>117</v>
      </c>
      <c r="D1032" s="15" t="s">
        <v>118</v>
      </c>
      <c r="E1032" s="15" t="s">
        <v>14</v>
      </c>
      <c r="F1032" s="15" t="s">
        <v>1913</v>
      </c>
      <c r="G1032" s="15" t="s">
        <v>1914</v>
      </c>
      <c r="H1032" s="15" t="s">
        <v>1915</v>
      </c>
      <c r="I1032" s="15" t="s">
        <v>1923</v>
      </c>
      <c r="J1032" s="15" t="s">
        <v>1924</v>
      </c>
      <c r="K1032" s="15" t="s">
        <v>1925</v>
      </c>
      <c r="L1032" s="15" t="s">
        <v>1926</v>
      </c>
      <c r="M1032" s="15" t="s">
        <v>125</v>
      </c>
      <c r="N1032" s="15" t="s">
        <v>126</v>
      </c>
      <c r="O1032" s="15" t="s">
        <v>16</v>
      </c>
      <c r="P1032" s="15">
        <v>183247000213</v>
      </c>
      <c r="Q1032" s="15" t="s">
        <v>1677</v>
      </c>
      <c r="R1032" s="15">
        <v>0</v>
      </c>
      <c r="S1032" s="15">
        <v>3127845374</v>
      </c>
      <c r="T1032" s="15" t="s">
        <v>1927</v>
      </c>
      <c r="U1032" s="33">
        <v>34569</v>
      </c>
      <c r="V1032" s="15">
        <v>28</v>
      </c>
      <c r="W1032" s="15">
        <v>251</v>
      </c>
      <c r="X1032" s="15" t="s">
        <v>120</v>
      </c>
      <c r="Y1032" s="15" t="s">
        <v>1820</v>
      </c>
      <c r="Z1032" s="15" t="s">
        <v>132</v>
      </c>
      <c r="AA1032" s="15" t="s">
        <v>130</v>
      </c>
      <c r="AB1032" s="15" t="s">
        <v>131</v>
      </c>
      <c r="AC1032" s="15" t="s">
        <v>153</v>
      </c>
      <c r="AD1032" s="15">
        <v>1</v>
      </c>
      <c r="AE1032" s="15" t="s">
        <v>133</v>
      </c>
      <c r="AF1032" s="15" t="s">
        <v>134</v>
      </c>
      <c r="AG1032" s="15" t="s">
        <v>135</v>
      </c>
      <c r="AH1032" s="15" t="s">
        <v>136</v>
      </c>
      <c r="AI1032" s="15" t="s">
        <v>1678</v>
      </c>
      <c r="AJ1032" s="15" t="s">
        <v>1919</v>
      </c>
      <c r="AK1032" s="15" t="s">
        <v>1</v>
      </c>
      <c r="AL1032" s="15" t="s">
        <v>133</v>
      </c>
    </row>
    <row r="1033" spans="1:38" x14ac:dyDescent="0.25">
      <c r="A1033" s="15">
        <v>1032</v>
      </c>
      <c r="B1033" s="15">
        <v>1117838752</v>
      </c>
      <c r="C1033" s="15" t="s">
        <v>117</v>
      </c>
      <c r="D1033" s="15" t="s">
        <v>118</v>
      </c>
      <c r="E1033" s="15" t="s">
        <v>14</v>
      </c>
      <c r="F1033" s="15" t="s">
        <v>1913</v>
      </c>
      <c r="G1033" s="15" t="s">
        <v>1914</v>
      </c>
      <c r="H1033" s="15" t="s">
        <v>1915</v>
      </c>
      <c r="I1033" s="15" t="s">
        <v>1928</v>
      </c>
      <c r="J1033" s="15" t="s">
        <v>1141</v>
      </c>
      <c r="K1033" s="15" t="s">
        <v>1929</v>
      </c>
      <c r="L1033" s="15" t="s">
        <v>1357</v>
      </c>
      <c r="M1033" s="15" t="s">
        <v>125</v>
      </c>
      <c r="N1033" s="15" t="s">
        <v>126</v>
      </c>
      <c r="O1033" s="15" t="s">
        <v>16</v>
      </c>
      <c r="P1033" s="15">
        <v>183247000213</v>
      </c>
      <c r="Q1033" s="15" t="s">
        <v>1677</v>
      </c>
      <c r="R1033" s="15">
        <v>0</v>
      </c>
      <c r="S1033" s="15">
        <v>3146160830</v>
      </c>
      <c r="T1033" s="15" t="s">
        <v>1930</v>
      </c>
      <c r="U1033" s="33">
        <v>33191</v>
      </c>
      <c r="V1033" s="15">
        <v>31</v>
      </c>
      <c r="W1033" s="15">
        <v>251</v>
      </c>
      <c r="X1033" s="15" t="s">
        <v>120</v>
      </c>
      <c r="Y1033" s="15" t="s">
        <v>1820</v>
      </c>
      <c r="Z1033" s="15" t="s">
        <v>132</v>
      </c>
      <c r="AA1033" s="15" t="s">
        <v>130</v>
      </c>
      <c r="AB1033" s="15" t="s">
        <v>131</v>
      </c>
      <c r="AC1033" s="15" t="s">
        <v>153</v>
      </c>
      <c r="AD1033" s="15">
        <v>1</v>
      </c>
      <c r="AE1033" s="15" t="s">
        <v>133</v>
      </c>
      <c r="AF1033" s="15" t="s">
        <v>134</v>
      </c>
      <c r="AG1033" s="15" t="s">
        <v>135</v>
      </c>
      <c r="AH1033" s="15" t="s">
        <v>136</v>
      </c>
      <c r="AI1033" s="15" t="s">
        <v>1678</v>
      </c>
      <c r="AJ1033" s="15" t="s">
        <v>1919</v>
      </c>
      <c r="AK1033" s="15" t="s">
        <v>1</v>
      </c>
      <c r="AL1033" s="15" t="s">
        <v>133</v>
      </c>
    </row>
    <row r="1034" spans="1:38" x14ac:dyDescent="0.25">
      <c r="A1034" s="15">
        <v>1033</v>
      </c>
      <c r="B1034" s="15">
        <v>6650148</v>
      </c>
      <c r="C1034" s="15" t="s">
        <v>117</v>
      </c>
      <c r="D1034" s="15" t="s">
        <v>118</v>
      </c>
      <c r="E1034" s="15" t="s">
        <v>14</v>
      </c>
      <c r="F1034" s="15" t="s">
        <v>1913</v>
      </c>
      <c r="G1034" s="15" t="s">
        <v>1914</v>
      </c>
      <c r="H1034" s="15" t="s">
        <v>1915</v>
      </c>
      <c r="I1034" s="15" t="s">
        <v>1931</v>
      </c>
      <c r="J1034" s="15" t="s">
        <v>155</v>
      </c>
      <c r="K1034" s="15" t="s">
        <v>747</v>
      </c>
      <c r="L1034" s="15" t="s">
        <v>456</v>
      </c>
      <c r="M1034" s="15" t="s">
        <v>146</v>
      </c>
      <c r="N1034" s="15" t="s">
        <v>191</v>
      </c>
      <c r="O1034" s="15" t="s">
        <v>16</v>
      </c>
      <c r="P1034" s="15">
        <v>183247000213</v>
      </c>
      <c r="Q1034" s="15" t="s">
        <v>1677</v>
      </c>
      <c r="R1034" s="15">
        <v>0</v>
      </c>
      <c r="S1034" s="15">
        <v>3134075756</v>
      </c>
      <c r="T1034" s="15"/>
      <c r="U1034" s="33">
        <v>27640</v>
      </c>
      <c r="V1034" s="15">
        <v>46</v>
      </c>
      <c r="W1034" s="15">
        <v>251</v>
      </c>
      <c r="X1034" s="15" t="s">
        <v>120</v>
      </c>
      <c r="Y1034" s="15" t="s">
        <v>1820</v>
      </c>
      <c r="Z1034" s="15" t="s">
        <v>132</v>
      </c>
      <c r="AA1034" s="15" t="s">
        <v>130</v>
      </c>
      <c r="AB1034" s="15" t="s">
        <v>131</v>
      </c>
      <c r="AC1034" s="15" t="s">
        <v>132</v>
      </c>
      <c r="AD1034" s="15">
        <v>0</v>
      </c>
      <c r="AE1034" s="15" t="s">
        <v>133</v>
      </c>
      <c r="AF1034" s="15" t="s">
        <v>134</v>
      </c>
      <c r="AG1034" s="15" t="s">
        <v>135</v>
      </c>
      <c r="AH1034" s="15" t="s">
        <v>136</v>
      </c>
      <c r="AI1034" s="15" t="s">
        <v>1678</v>
      </c>
      <c r="AJ1034" s="15" t="s">
        <v>1919</v>
      </c>
      <c r="AK1034" s="15" t="s">
        <v>1</v>
      </c>
      <c r="AL1034" s="15" t="s">
        <v>133</v>
      </c>
    </row>
    <row r="1035" spans="1:38" x14ac:dyDescent="0.25">
      <c r="A1035" s="15">
        <v>1034</v>
      </c>
      <c r="B1035" s="15">
        <v>1081153455</v>
      </c>
      <c r="C1035" s="15" t="s">
        <v>147</v>
      </c>
      <c r="D1035" s="15" t="s">
        <v>118</v>
      </c>
      <c r="E1035" s="15" t="s">
        <v>14</v>
      </c>
      <c r="F1035" s="15" t="s">
        <v>1932</v>
      </c>
      <c r="G1035" s="15" t="s">
        <v>1933</v>
      </c>
      <c r="H1035" s="15" t="s">
        <v>1915</v>
      </c>
      <c r="I1035" s="15" t="s">
        <v>1934</v>
      </c>
      <c r="J1035" s="15" t="s">
        <v>620</v>
      </c>
      <c r="K1035" s="15" t="s">
        <v>1270</v>
      </c>
      <c r="L1035" s="15" t="s">
        <v>335</v>
      </c>
      <c r="M1035" s="15" t="s">
        <v>146</v>
      </c>
      <c r="N1035" s="15" t="s">
        <v>242</v>
      </c>
      <c r="O1035" s="15" t="s">
        <v>15</v>
      </c>
      <c r="P1035" s="15">
        <v>183256000634</v>
      </c>
      <c r="Q1035" s="15" t="s">
        <v>1677</v>
      </c>
      <c r="R1035" s="15">
        <v>0</v>
      </c>
      <c r="S1035" s="15">
        <v>3118558465</v>
      </c>
      <c r="T1035" s="15" t="s">
        <v>1935</v>
      </c>
      <c r="U1035" s="33">
        <v>38809</v>
      </c>
      <c r="V1035" s="15">
        <v>16</v>
      </c>
      <c r="W1035" s="15">
        <v>251</v>
      </c>
      <c r="X1035" s="15" t="s">
        <v>120</v>
      </c>
      <c r="Y1035" s="15" t="s">
        <v>1820</v>
      </c>
      <c r="Z1035" s="15" t="s">
        <v>132</v>
      </c>
      <c r="AA1035" s="15" t="s">
        <v>130</v>
      </c>
      <c r="AB1035" s="15" t="s">
        <v>131</v>
      </c>
      <c r="AC1035" s="15" t="s">
        <v>132</v>
      </c>
      <c r="AD1035" s="15">
        <v>0</v>
      </c>
      <c r="AE1035" s="15" t="s">
        <v>133</v>
      </c>
      <c r="AF1035" s="15" t="s">
        <v>134</v>
      </c>
      <c r="AG1035" s="15" t="s">
        <v>135</v>
      </c>
      <c r="AH1035" s="15" t="s">
        <v>136</v>
      </c>
      <c r="AI1035" s="15" t="s">
        <v>1678</v>
      </c>
      <c r="AJ1035" s="15" t="s">
        <v>1936</v>
      </c>
      <c r="AK1035" s="15" t="s">
        <v>1</v>
      </c>
      <c r="AL1035" s="15" t="s">
        <v>133</v>
      </c>
    </row>
    <row r="1036" spans="1:38" x14ac:dyDescent="0.25">
      <c r="A1036" s="15">
        <v>1035</v>
      </c>
      <c r="B1036" s="15">
        <v>1116206299</v>
      </c>
      <c r="C1036" s="15" t="s">
        <v>117</v>
      </c>
      <c r="D1036" s="15" t="s">
        <v>118</v>
      </c>
      <c r="E1036" s="15" t="s">
        <v>14</v>
      </c>
      <c r="F1036" s="15" t="s">
        <v>1932</v>
      </c>
      <c r="G1036" s="15" t="s">
        <v>1933</v>
      </c>
      <c r="H1036" s="15" t="s">
        <v>1915</v>
      </c>
      <c r="I1036" s="15" t="s">
        <v>1937</v>
      </c>
      <c r="J1036" s="15" t="s">
        <v>626</v>
      </c>
      <c r="K1036" s="15" t="s">
        <v>1938</v>
      </c>
      <c r="L1036" s="15" t="s">
        <v>484</v>
      </c>
      <c r="M1036" s="15" t="s">
        <v>125</v>
      </c>
      <c r="N1036" s="15" t="s">
        <v>126</v>
      </c>
      <c r="O1036" s="15" t="s">
        <v>15</v>
      </c>
      <c r="P1036" s="15">
        <v>183256000634</v>
      </c>
      <c r="Q1036" s="15" t="s">
        <v>1677</v>
      </c>
      <c r="R1036" s="15">
        <v>0</v>
      </c>
      <c r="S1036" s="15">
        <v>3115716475</v>
      </c>
      <c r="T1036" s="15" t="s">
        <v>1939</v>
      </c>
      <c r="U1036" s="33">
        <v>38127</v>
      </c>
      <c r="V1036" s="15">
        <v>18</v>
      </c>
      <c r="W1036" s="15">
        <v>251</v>
      </c>
      <c r="X1036" s="15" t="s">
        <v>120</v>
      </c>
      <c r="Y1036" s="15" t="s">
        <v>1820</v>
      </c>
      <c r="Z1036" s="15" t="s">
        <v>132</v>
      </c>
      <c r="AA1036" s="15" t="s">
        <v>130</v>
      </c>
      <c r="AB1036" s="15" t="s">
        <v>131</v>
      </c>
      <c r="AC1036" s="15" t="s">
        <v>132</v>
      </c>
      <c r="AD1036" s="15">
        <v>0</v>
      </c>
      <c r="AE1036" s="15" t="s">
        <v>133</v>
      </c>
      <c r="AF1036" s="15" t="s">
        <v>134</v>
      </c>
      <c r="AG1036" s="15" t="s">
        <v>135</v>
      </c>
      <c r="AH1036" s="15" t="s">
        <v>136</v>
      </c>
      <c r="AI1036" s="15" t="s">
        <v>1678</v>
      </c>
      <c r="AJ1036" s="15" t="s">
        <v>1936</v>
      </c>
      <c r="AK1036" s="15" t="s">
        <v>1</v>
      </c>
      <c r="AL1036" s="15" t="s">
        <v>133</v>
      </c>
    </row>
    <row r="1037" spans="1:38" x14ac:dyDescent="0.25">
      <c r="A1037" s="15">
        <v>1036</v>
      </c>
      <c r="B1037" s="15">
        <v>1006156237</v>
      </c>
      <c r="C1037" s="15" t="s">
        <v>117</v>
      </c>
      <c r="D1037" s="15" t="s">
        <v>118</v>
      </c>
      <c r="E1037" s="15" t="s">
        <v>14</v>
      </c>
      <c r="F1037" s="15" t="s">
        <v>1932</v>
      </c>
      <c r="G1037" s="15" t="s">
        <v>1933</v>
      </c>
      <c r="H1037" s="15" t="s">
        <v>1915</v>
      </c>
      <c r="I1037" s="15" t="s">
        <v>238</v>
      </c>
      <c r="J1037" s="15" t="s">
        <v>239</v>
      </c>
      <c r="K1037" s="15" t="s">
        <v>232</v>
      </c>
      <c r="L1037" s="15" t="s">
        <v>672</v>
      </c>
      <c r="M1037" s="15" t="s">
        <v>125</v>
      </c>
      <c r="N1037" s="15" t="s">
        <v>126</v>
      </c>
      <c r="O1037" s="15" t="s">
        <v>15</v>
      </c>
      <c r="P1037" s="15">
        <v>183256000634</v>
      </c>
      <c r="Q1037" s="15" t="s">
        <v>1677</v>
      </c>
      <c r="R1037" s="15">
        <v>0</v>
      </c>
      <c r="S1037" s="15">
        <v>3112514778</v>
      </c>
      <c r="T1037" s="15" t="s">
        <v>1940</v>
      </c>
      <c r="U1037" s="33">
        <v>36048</v>
      </c>
      <c r="V1037" s="15">
        <v>23</v>
      </c>
      <c r="W1037" s="15">
        <v>251</v>
      </c>
      <c r="X1037" s="15" t="s">
        <v>253</v>
      </c>
      <c r="Y1037" s="15" t="s">
        <v>1820</v>
      </c>
      <c r="Z1037" s="15" t="s">
        <v>132</v>
      </c>
      <c r="AA1037" s="15" t="s">
        <v>130</v>
      </c>
      <c r="AB1037" s="15" t="s">
        <v>131</v>
      </c>
      <c r="AC1037" s="15" t="s">
        <v>153</v>
      </c>
      <c r="AD1037" s="15">
        <v>1</v>
      </c>
      <c r="AE1037" s="15" t="s">
        <v>133</v>
      </c>
      <c r="AF1037" s="15" t="s">
        <v>134</v>
      </c>
      <c r="AG1037" s="15" t="s">
        <v>135</v>
      </c>
      <c r="AH1037" s="15" t="s">
        <v>136</v>
      </c>
      <c r="AI1037" s="15" t="s">
        <v>1678</v>
      </c>
      <c r="AJ1037" s="15" t="s">
        <v>1936</v>
      </c>
      <c r="AK1037" s="15" t="s">
        <v>1</v>
      </c>
      <c r="AL1037" s="15" t="s">
        <v>133</v>
      </c>
    </row>
    <row r="1038" spans="1:38" x14ac:dyDescent="0.25">
      <c r="A1038" s="15">
        <v>1037</v>
      </c>
      <c r="B1038" s="15">
        <v>1110470018</v>
      </c>
      <c r="C1038" s="15" t="s">
        <v>147</v>
      </c>
      <c r="D1038" s="15" t="s">
        <v>118</v>
      </c>
      <c r="E1038" s="15" t="s">
        <v>14</v>
      </c>
      <c r="F1038" s="15" t="s">
        <v>1932</v>
      </c>
      <c r="G1038" s="15" t="s">
        <v>1933</v>
      </c>
      <c r="H1038" s="15" t="s">
        <v>1915</v>
      </c>
      <c r="I1038" s="15" t="s">
        <v>209</v>
      </c>
      <c r="J1038" s="15" t="s">
        <v>492</v>
      </c>
      <c r="K1038" s="15" t="s">
        <v>300</v>
      </c>
      <c r="L1038" s="15" t="s">
        <v>1941</v>
      </c>
      <c r="M1038" s="15" t="s">
        <v>146</v>
      </c>
      <c r="N1038" s="15" t="s">
        <v>126</v>
      </c>
      <c r="O1038" s="15" t="s">
        <v>15</v>
      </c>
      <c r="P1038" s="15">
        <v>183256000634</v>
      </c>
      <c r="Q1038" s="15" t="s">
        <v>1677</v>
      </c>
      <c r="R1038" s="15">
        <v>0</v>
      </c>
      <c r="S1038" s="15">
        <v>3134221663</v>
      </c>
      <c r="T1038" s="15" t="s">
        <v>1942</v>
      </c>
      <c r="U1038" s="33">
        <v>38501</v>
      </c>
      <c r="V1038" s="15">
        <v>17</v>
      </c>
      <c r="W1038" s="15">
        <v>251</v>
      </c>
      <c r="X1038" s="15" t="s">
        <v>120</v>
      </c>
      <c r="Y1038" s="15" t="s">
        <v>1820</v>
      </c>
      <c r="Z1038" s="15" t="s">
        <v>132</v>
      </c>
      <c r="AA1038" s="15" t="s">
        <v>130</v>
      </c>
      <c r="AB1038" s="15" t="s">
        <v>131</v>
      </c>
      <c r="AC1038" s="15" t="s">
        <v>132</v>
      </c>
      <c r="AD1038" s="15">
        <v>0</v>
      </c>
      <c r="AE1038" s="15" t="s">
        <v>133</v>
      </c>
      <c r="AF1038" s="15" t="s">
        <v>134</v>
      </c>
      <c r="AG1038" s="15" t="s">
        <v>135</v>
      </c>
      <c r="AH1038" s="15" t="s">
        <v>136</v>
      </c>
      <c r="AI1038" s="15" t="s">
        <v>1678</v>
      </c>
      <c r="AJ1038" s="15" t="s">
        <v>1936</v>
      </c>
      <c r="AK1038" s="15" t="s">
        <v>1</v>
      </c>
      <c r="AL1038" s="15" t="s">
        <v>133</v>
      </c>
    </row>
    <row r="1039" spans="1:38" x14ac:dyDescent="0.25">
      <c r="A1039" s="15">
        <v>1038</v>
      </c>
      <c r="B1039" s="15">
        <v>1117807148</v>
      </c>
      <c r="C1039" s="15" t="s">
        <v>117</v>
      </c>
      <c r="D1039" s="15" t="s">
        <v>118</v>
      </c>
      <c r="E1039" s="15" t="s">
        <v>14</v>
      </c>
      <c r="F1039" s="15" t="s">
        <v>1932</v>
      </c>
      <c r="G1039" s="15" t="s">
        <v>1933</v>
      </c>
      <c r="H1039" s="15" t="s">
        <v>1915</v>
      </c>
      <c r="I1039" s="15" t="s">
        <v>148</v>
      </c>
      <c r="J1039" s="15" t="s">
        <v>265</v>
      </c>
      <c r="K1039" s="15" t="s">
        <v>1943</v>
      </c>
      <c r="L1039" s="15" t="s">
        <v>300</v>
      </c>
      <c r="M1039" s="15" t="s">
        <v>125</v>
      </c>
      <c r="N1039" s="15" t="s">
        <v>126</v>
      </c>
      <c r="O1039" s="15" t="s">
        <v>15</v>
      </c>
      <c r="P1039" s="15">
        <v>183256000634</v>
      </c>
      <c r="Q1039" s="15" t="s">
        <v>1677</v>
      </c>
      <c r="R1039" s="15">
        <v>0</v>
      </c>
      <c r="S1039" s="15">
        <v>3108879529</v>
      </c>
      <c r="T1039" s="15" t="s">
        <v>1944</v>
      </c>
      <c r="U1039" s="33">
        <v>36813</v>
      </c>
      <c r="V1039" s="15">
        <v>21</v>
      </c>
      <c r="W1039" s="15">
        <v>251</v>
      </c>
      <c r="X1039" s="15" t="s">
        <v>120</v>
      </c>
      <c r="Y1039" s="15" t="s">
        <v>1820</v>
      </c>
      <c r="Z1039" s="15" t="s">
        <v>132</v>
      </c>
      <c r="AA1039" s="15" t="s">
        <v>130</v>
      </c>
      <c r="AB1039" s="15" t="s">
        <v>131</v>
      </c>
      <c r="AC1039" s="15" t="s">
        <v>153</v>
      </c>
      <c r="AD1039" s="15">
        <v>1</v>
      </c>
      <c r="AE1039" s="15" t="s">
        <v>133</v>
      </c>
      <c r="AF1039" s="15" t="s">
        <v>174</v>
      </c>
      <c r="AG1039" s="15" t="s">
        <v>135</v>
      </c>
      <c r="AH1039" s="15" t="s">
        <v>136</v>
      </c>
      <c r="AI1039" s="15" t="s">
        <v>1678</v>
      </c>
      <c r="AJ1039" s="15" t="s">
        <v>1936</v>
      </c>
      <c r="AK1039" s="15" t="s">
        <v>1</v>
      </c>
      <c r="AL1039" s="15" t="s">
        <v>133</v>
      </c>
    </row>
    <row r="1040" spans="1:38" x14ac:dyDescent="0.25">
      <c r="A1040" s="15">
        <v>1039</v>
      </c>
      <c r="B1040" s="15">
        <v>1006549702</v>
      </c>
      <c r="C1040" s="15" t="s">
        <v>117</v>
      </c>
      <c r="D1040" s="15" t="s">
        <v>118</v>
      </c>
      <c r="E1040" s="15" t="s">
        <v>14</v>
      </c>
      <c r="F1040" s="15" t="s">
        <v>1932</v>
      </c>
      <c r="G1040" s="15" t="s">
        <v>1933</v>
      </c>
      <c r="H1040" s="15" t="s">
        <v>1915</v>
      </c>
      <c r="I1040" s="15" t="s">
        <v>239</v>
      </c>
      <c r="J1040" s="15" t="s">
        <v>132</v>
      </c>
      <c r="K1040" s="15" t="s">
        <v>1945</v>
      </c>
      <c r="L1040" s="15" t="s">
        <v>1946</v>
      </c>
      <c r="M1040" s="15" t="s">
        <v>125</v>
      </c>
      <c r="N1040" s="15" t="s">
        <v>126</v>
      </c>
      <c r="O1040" s="15" t="s">
        <v>15</v>
      </c>
      <c r="P1040" s="15">
        <v>183256000634</v>
      </c>
      <c r="Q1040" s="15" t="s">
        <v>1677</v>
      </c>
      <c r="R1040" s="15">
        <v>0</v>
      </c>
      <c r="S1040" s="15">
        <v>0</v>
      </c>
      <c r="T1040" s="15" t="s">
        <v>132</v>
      </c>
      <c r="U1040" s="33">
        <v>37319</v>
      </c>
      <c r="V1040" s="15">
        <v>20</v>
      </c>
      <c r="W1040" s="15">
        <v>251</v>
      </c>
      <c r="X1040" s="15" t="s">
        <v>120</v>
      </c>
      <c r="Y1040" s="15" t="s">
        <v>132</v>
      </c>
      <c r="Z1040" s="15" t="s">
        <v>132</v>
      </c>
      <c r="AA1040" s="15" t="s">
        <v>130</v>
      </c>
      <c r="AB1040" s="15" t="s">
        <v>131</v>
      </c>
      <c r="AC1040" s="15" t="s">
        <v>153</v>
      </c>
      <c r="AD1040" s="15">
        <v>1</v>
      </c>
      <c r="AE1040" s="15" t="s">
        <v>133</v>
      </c>
      <c r="AF1040" s="15" t="s">
        <v>174</v>
      </c>
      <c r="AG1040" s="15" t="s">
        <v>135</v>
      </c>
      <c r="AH1040" s="15" t="s">
        <v>136</v>
      </c>
      <c r="AI1040" s="15" t="s">
        <v>1678</v>
      </c>
      <c r="AJ1040" s="15" t="s">
        <v>1936</v>
      </c>
      <c r="AK1040" s="15" t="s">
        <v>1</v>
      </c>
      <c r="AL1040" s="15" t="s">
        <v>133</v>
      </c>
    </row>
    <row r="1041" spans="1:38" x14ac:dyDescent="0.25">
      <c r="A1041" s="15">
        <v>1040</v>
      </c>
      <c r="B1041" s="15">
        <v>17675722</v>
      </c>
      <c r="C1041" s="15" t="s">
        <v>117</v>
      </c>
      <c r="D1041" s="15" t="s">
        <v>118</v>
      </c>
      <c r="E1041" s="15" t="s">
        <v>14</v>
      </c>
      <c r="F1041" s="15" t="s">
        <v>1947</v>
      </c>
      <c r="G1041" s="15" t="s">
        <v>1948</v>
      </c>
      <c r="H1041" s="15" t="s">
        <v>1915</v>
      </c>
      <c r="I1041" s="15" t="s">
        <v>1949</v>
      </c>
      <c r="J1041" s="15"/>
      <c r="K1041" s="15" t="s">
        <v>1950</v>
      </c>
      <c r="L1041" s="15" t="s">
        <v>403</v>
      </c>
      <c r="M1041" s="15" t="s">
        <v>146</v>
      </c>
      <c r="N1041" s="15" t="s">
        <v>126</v>
      </c>
      <c r="O1041" s="15" t="s">
        <v>15</v>
      </c>
      <c r="P1041" s="15">
        <v>183256000634</v>
      </c>
      <c r="Q1041" s="15" t="s">
        <v>1677</v>
      </c>
      <c r="R1041" s="15">
        <v>0</v>
      </c>
      <c r="S1041" s="15">
        <v>3208346899</v>
      </c>
      <c r="T1041" s="15" t="s">
        <v>132</v>
      </c>
      <c r="U1041" s="33">
        <v>24833</v>
      </c>
      <c r="V1041" s="15">
        <v>54</v>
      </c>
      <c r="W1041" s="15">
        <v>251</v>
      </c>
      <c r="X1041" s="15" t="s">
        <v>253</v>
      </c>
      <c r="Y1041" s="15" t="s">
        <v>132</v>
      </c>
      <c r="Z1041" s="15" t="s">
        <v>132</v>
      </c>
      <c r="AA1041" s="15" t="s">
        <v>130</v>
      </c>
      <c r="AB1041" s="15" t="s">
        <v>131</v>
      </c>
      <c r="AC1041" s="15" t="s">
        <v>132</v>
      </c>
      <c r="AD1041" s="15">
        <v>0</v>
      </c>
      <c r="AE1041" s="15" t="s">
        <v>133</v>
      </c>
      <c r="AF1041" s="15" t="s">
        <v>134</v>
      </c>
      <c r="AG1041" s="15" t="s">
        <v>135</v>
      </c>
      <c r="AH1041" s="15" t="s">
        <v>136</v>
      </c>
      <c r="AI1041" s="15" t="s">
        <v>1678</v>
      </c>
      <c r="AJ1041" s="15" t="s">
        <v>1951</v>
      </c>
      <c r="AK1041" s="15" t="s">
        <v>1</v>
      </c>
      <c r="AL1041" s="15" t="s">
        <v>133</v>
      </c>
    </row>
    <row r="1042" spans="1:38" x14ac:dyDescent="0.25">
      <c r="A1042" s="15">
        <v>1041</v>
      </c>
      <c r="B1042" s="15">
        <v>1237688201</v>
      </c>
      <c r="C1042" s="15" t="s">
        <v>117</v>
      </c>
      <c r="D1042" s="15" t="s">
        <v>118</v>
      </c>
      <c r="E1042" s="15" t="s">
        <v>14</v>
      </c>
      <c r="F1042" s="15" t="s">
        <v>1947</v>
      </c>
      <c r="G1042" s="15" t="s">
        <v>1948</v>
      </c>
      <c r="H1042" s="15" t="s">
        <v>1915</v>
      </c>
      <c r="I1042" s="15" t="s">
        <v>1952</v>
      </c>
      <c r="J1042" s="15" t="s">
        <v>1865</v>
      </c>
      <c r="K1042" s="15" t="s">
        <v>1953</v>
      </c>
      <c r="L1042" s="15"/>
      <c r="M1042" s="15" t="s">
        <v>125</v>
      </c>
      <c r="N1042" s="15" t="s">
        <v>242</v>
      </c>
      <c r="O1042" s="15" t="s">
        <v>15</v>
      </c>
      <c r="P1042" s="15">
        <v>183256000634</v>
      </c>
      <c r="Q1042" s="15" t="s">
        <v>1677</v>
      </c>
      <c r="R1042" s="15">
        <v>0</v>
      </c>
      <c r="S1042" s="15">
        <v>3219105679</v>
      </c>
      <c r="T1042" s="15" t="s">
        <v>132</v>
      </c>
      <c r="U1042" s="33">
        <v>32924</v>
      </c>
      <c r="V1042" s="15">
        <v>32</v>
      </c>
      <c r="W1042" s="15">
        <v>251</v>
      </c>
      <c r="X1042" s="15" t="s">
        <v>253</v>
      </c>
      <c r="Y1042" s="15" t="s">
        <v>132</v>
      </c>
      <c r="Z1042" s="15" t="s">
        <v>132</v>
      </c>
      <c r="AA1042" s="15" t="s">
        <v>130</v>
      </c>
      <c r="AB1042" s="15" t="s">
        <v>131</v>
      </c>
      <c r="AC1042" s="15" t="s">
        <v>153</v>
      </c>
      <c r="AD1042" s="15">
        <v>1</v>
      </c>
      <c r="AE1042" s="15" t="s">
        <v>133</v>
      </c>
      <c r="AF1042" s="15" t="s">
        <v>134</v>
      </c>
      <c r="AG1042" s="15" t="s">
        <v>135</v>
      </c>
      <c r="AH1042" s="15" t="s">
        <v>236</v>
      </c>
      <c r="AI1042" s="15" t="s">
        <v>237</v>
      </c>
      <c r="AJ1042" s="15" t="s">
        <v>1951</v>
      </c>
      <c r="AK1042" s="15" t="s">
        <v>1</v>
      </c>
      <c r="AL1042" s="15" t="s">
        <v>133</v>
      </c>
    </row>
    <row r="1043" spans="1:38" x14ac:dyDescent="0.25">
      <c r="A1043" s="15">
        <v>1042</v>
      </c>
      <c r="B1043" s="15">
        <v>96610737</v>
      </c>
      <c r="C1043" s="15" t="s">
        <v>117</v>
      </c>
      <c r="D1043" s="15" t="s">
        <v>118</v>
      </c>
      <c r="E1043" s="15" t="s">
        <v>14</v>
      </c>
      <c r="F1043" s="15" t="s">
        <v>1947</v>
      </c>
      <c r="G1043" s="15" t="s">
        <v>1948</v>
      </c>
      <c r="H1043" s="15" t="s">
        <v>1915</v>
      </c>
      <c r="I1043" s="15" t="s">
        <v>1954</v>
      </c>
      <c r="J1043" s="15"/>
      <c r="K1043" s="15" t="s">
        <v>1955</v>
      </c>
      <c r="L1043" s="15" t="s">
        <v>1252</v>
      </c>
      <c r="M1043" s="15" t="s">
        <v>146</v>
      </c>
      <c r="N1043" s="15" t="s">
        <v>126</v>
      </c>
      <c r="O1043" s="15" t="s">
        <v>15</v>
      </c>
      <c r="P1043" s="15">
        <v>183256000634</v>
      </c>
      <c r="Q1043" s="15" t="s">
        <v>1677</v>
      </c>
      <c r="R1043" s="15">
        <v>0</v>
      </c>
      <c r="S1043" s="15">
        <v>3147941268</v>
      </c>
      <c r="T1043" s="15" t="s">
        <v>132</v>
      </c>
      <c r="U1043" s="33">
        <v>28281</v>
      </c>
      <c r="V1043" s="15">
        <v>45</v>
      </c>
      <c r="W1043" s="15">
        <v>251</v>
      </c>
      <c r="X1043" s="15" t="s">
        <v>253</v>
      </c>
      <c r="Y1043" s="15" t="s">
        <v>132</v>
      </c>
      <c r="Z1043" s="15" t="s">
        <v>132</v>
      </c>
      <c r="AA1043" s="15" t="s">
        <v>130</v>
      </c>
      <c r="AB1043" s="15" t="s">
        <v>131</v>
      </c>
      <c r="AC1043" s="15" t="s">
        <v>208</v>
      </c>
      <c r="AD1043" s="15">
        <v>1</v>
      </c>
      <c r="AE1043" s="15" t="s">
        <v>133</v>
      </c>
      <c r="AF1043" s="15" t="s">
        <v>134</v>
      </c>
      <c r="AG1043" s="15" t="s">
        <v>135</v>
      </c>
      <c r="AH1043" s="15" t="s">
        <v>136</v>
      </c>
      <c r="AI1043" s="15" t="s">
        <v>1678</v>
      </c>
      <c r="AJ1043" s="15" t="s">
        <v>1951</v>
      </c>
      <c r="AK1043" s="15" t="s">
        <v>1</v>
      </c>
      <c r="AL1043" s="15" t="s">
        <v>133</v>
      </c>
    </row>
    <row r="1044" spans="1:38" x14ac:dyDescent="0.25">
      <c r="A1044" s="15">
        <v>1043</v>
      </c>
      <c r="B1044" s="15">
        <v>1237688134</v>
      </c>
      <c r="C1044" s="15" t="s">
        <v>117</v>
      </c>
      <c r="D1044" s="15" t="s">
        <v>118</v>
      </c>
      <c r="E1044" s="15" t="s">
        <v>14</v>
      </c>
      <c r="F1044" s="15" t="s">
        <v>1947</v>
      </c>
      <c r="G1044" s="15" t="s">
        <v>1948</v>
      </c>
      <c r="H1044" s="15" t="s">
        <v>1915</v>
      </c>
      <c r="I1044" s="15" t="s">
        <v>1956</v>
      </c>
      <c r="J1044" s="15" t="s">
        <v>210</v>
      </c>
      <c r="K1044" s="15" t="s">
        <v>1946</v>
      </c>
      <c r="L1044" s="15" t="s">
        <v>357</v>
      </c>
      <c r="M1044" s="15" t="s">
        <v>146</v>
      </c>
      <c r="N1044" s="15" t="s">
        <v>126</v>
      </c>
      <c r="O1044" s="15" t="s">
        <v>15</v>
      </c>
      <c r="P1044" s="15">
        <v>183256000634</v>
      </c>
      <c r="Q1044" s="15" t="s">
        <v>1677</v>
      </c>
      <c r="R1044" s="15">
        <v>0</v>
      </c>
      <c r="S1044" s="15">
        <v>3505691434</v>
      </c>
      <c r="T1044" s="15" t="s">
        <v>132</v>
      </c>
      <c r="U1044" s="33">
        <v>32860</v>
      </c>
      <c r="V1044" s="15">
        <v>33</v>
      </c>
      <c r="W1044" s="15">
        <v>251</v>
      </c>
      <c r="X1044" s="15" t="s">
        <v>253</v>
      </c>
      <c r="Y1044" s="15" t="s">
        <v>1820</v>
      </c>
      <c r="Z1044" s="15" t="s">
        <v>132</v>
      </c>
      <c r="AA1044" s="15" t="s">
        <v>130</v>
      </c>
      <c r="AB1044" s="15" t="s">
        <v>131</v>
      </c>
      <c r="AC1044" s="15" t="s">
        <v>208</v>
      </c>
      <c r="AD1044" s="15">
        <v>1</v>
      </c>
      <c r="AE1044" s="15" t="s">
        <v>133</v>
      </c>
      <c r="AF1044" s="15" t="s">
        <v>134</v>
      </c>
      <c r="AG1044" s="15" t="s">
        <v>135</v>
      </c>
      <c r="AH1044" s="15" t="s">
        <v>136</v>
      </c>
      <c r="AI1044" s="15" t="s">
        <v>1678</v>
      </c>
      <c r="AJ1044" s="15" t="s">
        <v>1951</v>
      </c>
      <c r="AK1044" s="15" t="s">
        <v>1</v>
      </c>
      <c r="AL1044" s="15" t="s">
        <v>133</v>
      </c>
    </row>
    <row r="1045" spans="1:38" x14ac:dyDescent="0.25">
      <c r="A1045" s="15">
        <v>1044</v>
      </c>
      <c r="B1045" s="15">
        <v>15488111</v>
      </c>
      <c r="C1045" s="15" t="s">
        <v>117</v>
      </c>
      <c r="D1045" s="15" t="s">
        <v>118</v>
      </c>
      <c r="E1045" s="15" t="s">
        <v>14</v>
      </c>
      <c r="F1045" s="15" t="s">
        <v>1947</v>
      </c>
      <c r="G1045" s="15" t="s">
        <v>1948</v>
      </c>
      <c r="H1045" s="15" t="s">
        <v>1915</v>
      </c>
      <c r="I1045" s="15" t="s">
        <v>209</v>
      </c>
      <c r="J1045" s="15" t="s">
        <v>1311</v>
      </c>
      <c r="K1045" s="15" t="s">
        <v>1071</v>
      </c>
      <c r="L1045" s="15" t="s">
        <v>155</v>
      </c>
      <c r="M1045" s="15" t="s">
        <v>146</v>
      </c>
      <c r="N1045" s="15" t="s">
        <v>126</v>
      </c>
      <c r="O1045" s="15" t="s">
        <v>15</v>
      </c>
      <c r="P1045" s="15">
        <v>183256000634</v>
      </c>
      <c r="Q1045" s="15" t="s">
        <v>1677</v>
      </c>
      <c r="R1045" s="15">
        <v>0</v>
      </c>
      <c r="S1045" s="15">
        <v>3227487227</v>
      </c>
      <c r="T1045" s="15" t="s">
        <v>132</v>
      </c>
      <c r="U1045" s="33">
        <v>27457</v>
      </c>
      <c r="V1045" s="15">
        <v>47</v>
      </c>
      <c r="W1045" s="15">
        <v>251</v>
      </c>
      <c r="X1045" s="15" t="s">
        <v>253</v>
      </c>
      <c r="Y1045" s="15" t="s">
        <v>132</v>
      </c>
      <c r="Z1045" s="15" t="s">
        <v>132</v>
      </c>
      <c r="AA1045" s="15" t="s">
        <v>130</v>
      </c>
      <c r="AB1045" s="15" t="s">
        <v>131</v>
      </c>
      <c r="AC1045" s="15" t="s">
        <v>208</v>
      </c>
      <c r="AD1045" s="15">
        <v>3</v>
      </c>
      <c r="AE1045" s="15" t="s">
        <v>133</v>
      </c>
      <c r="AF1045" s="15" t="s">
        <v>134</v>
      </c>
      <c r="AG1045" s="15" t="s">
        <v>135</v>
      </c>
      <c r="AH1045" s="15" t="s">
        <v>136</v>
      </c>
      <c r="AI1045" s="15" t="s">
        <v>1678</v>
      </c>
      <c r="AJ1045" s="15" t="s">
        <v>1951</v>
      </c>
      <c r="AK1045" s="15" t="s">
        <v>1</v>
      </c>
      <c r="AL1045" s="15" t="s">
        <v>133</v>
      </c>
    </row>
    <row r="1046" spans="1:38" x14ac:dyDescent="0.25">
      <c r="A1046" s="15">
        <v>1045</v>
      </c>
      <c r="B1046" s="15">
        <v>1037266410</v>
      </c>
      <c r="C1046" s="15" t="s">
        <v>117</v>
      </c>
      <c r="D1046" s="15" t="s">
        <v>118</v>
      </c>
      <c r="E1046" s="15" t="s">
        <v>14</v>
      </c>
      <c r="F1046" s="15" t="s">
        <v>1947</v>
      </c>
      <c r="G1046" s="15" t="s">
        <v>1948</v>
      </c>
      <c r="H1046" s="15" t="s">
        <v>1915</v>
      </c>
      <c r="I1046" s="15" t="s">
        <v>619</v>
      </c>
      <c r="J1046" s="15" t="s">
        <v>561</v>
      </c>
      <c r="K1046" s="15" t="s">
        <v>1835</v>
      </c>
      <c r="L1046" s="15" t="s">
        <v>184</v>
      </c>
      <c r="M1046" s="15" t="s">
        <v>146</v>
      </c>
      <c r="N1046" s="15" t="s">
        <v>126</v>
      </c>
      <c r="O1046" s="15" t="s">
        <v>15</v>
      </c>
      <c r="P1046" s="15">
        <v>183256000634</v>
      </c>
      <c r="Q1046" s="15" t="s">
        <v>1677</v>
      </c>
      <c r="R1046" s="15">
        <v>0</v>
      </c>
      <c r="S1046" s="15">
        <v>3144311729</v>
      </c>
      <c r="T1046" s="15" t="s">
        <v>132</v>
      </c>
      <c r="U1046" s="33">
        <v>33453</v>
      </c>
      <c r="V1046" s="15">
        <v>31</v>
      </c>
      <c r="W1046" s="15">
        <v>251</v>
      </c>
      <c r="X1046" s="15" t="s">
        <v>253</v>
      </c>
      <c r="Y1046" s="15" t="s">
        <v>132</v>
      </c>
      <c r="Z1046" s="15" t="s">
        <v>132</v>
      </c>
      <c r="AA1046" s="15" t="s">
        <v>130</v>
      </c>
      <c r="AB1046" s="15" t="s">
        <v>131</v>
      </c>
      <c r="AC1046" s="15" t="s">
        <v>208</v>
      </c>
      <c r="AD1046" s="15">
        <v>1</v>
      </c>
      <c r="AE1046" s="15" t="s">
        <v>133</v>
      </c>
      <c r="AF1046" s="15" t="s">
        <v>134</v>
      </c>
      <c r="AG1046" s="15" t="s">
        <v>135</v>
      </c>
      <c r="AH1046" s="15" t="s">
        <v>136</v>
      </c>
      <c r="AI1046" s="15" t="s">
        <v>1678</v>
      </c>
      <c r="AJ1046" s="15" t="s">
        <v>1951</v>
      </c>
      <c r="AK1046" s="15" t="s">
        <v>1</v>
      </c>
      <c r="AL1046" s="15" t="s">
        <v>133</v>
      </c>
    </row>
    <row r="1047" spans="1:38" x14ac:dyDescent="0.25">
      <c r="A1047" s="15">
        <v>1046</v>
      </c>
      <c r="B1047" s="15">
        <v>1006528535</v>
      </c>
      <c r="C1047" s="15" t="s">
        <v>117</v>
      </c>
      <c r="D1047" s="15" t="s">
        <v>118</v>
      </c>
      <c r="E1047" s="15" t="s">
        <v>14</v>
      </c>
      <c r="F1047" s="15" t="s">
        <v>1947</v>
      </c>
      <c r="G1047" s="15" t="s">
        <v>1948</v>
      </c>
      <c r="H1047" s="15" t="s">
        <v>1915</v>
      </c>
      <c r="I1047" s="15" t="s">
        <v>1957</v>
      </c>
      <c r="J1047" s="15" t="s">
        <v>283</v>
      </c>
      <c r="K1047" s="15" t="s">
        <v>1700</v>
      </c>
      <c r="L1047" s="15" t="s">
        <v>1958</v>
      </c>
      <c r="M1047" s="15" t="s">
        <v>125</v>
      </c>
      <c r="N1047" s="15" t="s">
        <v>126</v>
      </c>
      <c r="O1047" s="15" t="s">
        <v>15</v>
      </c>
      <c r="P1047" s="15">
        <v>183256000634</v>
      </c>
      <c r="Q1047" s="15" t="s">
        <v>1677</v>
      </c>
      <c r="R1047" s="15">
        <v>0</v>
      </c>
      <c r="S1047" s="15" t="s">
        <v>1959</v>
      </c>
      <c r="T1047" s="15" t="s">
        <v>132</v>
      </c>
      <c r="U1047" s="33">
        <v>36978</v>
      </c>
      <c r="V1047" s="15">
        <v>20</v>
      </c>
      <c r="W1047" s="15">
        <v>251</v>
      </c>
      <c r="X1047" s="15" t="s">
        <v>120</v>
      </c>
      <c r="Y1047" s="15" t="s">
        <v>1820</v>
      </c>
      <c r="Z1047" s="15" t="s">
        <v>132</v>
      </c>
      <c r="AA1047" s="15" t="s">
        <v>130</v>
      </c>
      <c r="AB1047" s="15" t="s">
        <v>131</v>
      </c>
      <c r="AC1047" s="15" t="s">
        <v>132</v>
      </c>
      <c r="AD1047" s="15">
        <v>0</v>
      </c>
      <c r="AE1047" s="15" t="s">
        <v>133</v>
      </c>
      <c r="AF1047" s="15" t="s">
        <v>134</v>
      </c>
      <c r="AG1047" s="15" t="s">
        <v>135</v>
      </c>
      <c r="AH1047" s="15" t="s">
        <v>136</v>
      </c>
      <c r="AI1047" s="15" t="s">
        <v>1678</v>
      </c>
      <c r="AJ1047" s="15" t="s">
        <v>1951</v>
      </c>
      <c r="AK1047" s="15" t="s">
        <v>1</v>
      </c>
      <c r="AL1047" s="15" t="s">
        <v>133</v>
      </c>
    </row>
    <row r="1048" spans="1:38" x14ac:dyDescent="0.25">
      <c r="A1048" s="15">
        <v>1047</v>
      </c>
      <c r="B1048" s="15">
        <v>1006139432</v>
      </c>
      <c r="C1048" s="15" t="s">
        <v>117</v>
      </c>
      <c r="D1048" s="15" t="s">
        <v>118</v>
      </c>
      <c r="E1048" s="15" t="s">
        <v>14</v>
      </c>
      <c r="F1048" s="15" t="s">
        <v>1947</v>
      </c>
      <c r="G1048" s="15" t="s">
        <v>1948</v>
      </c>
      <c r="H1048" s="15" t="s">
        <v>1915</v>
      </c>
      <c r="I1048" s="15" t="s">
        <v>1180</v>
      </c>
      <c r="J1048" s="15" t="s">
        <v>1815</v>
      </c>
      <c r="K1048" s="15" t="s">
        <v>1101</v>
      </c>
      <c r="L1048" s="15" t="s">
        <v>190</v>
      </c>
      <c r="M1048" s="15" t="s">
        <v>125</v>
      </c>
      <c r="N1048" s="15" t="s">
        <v>126</v>
      </c>
      <c r="O1048" s="15" t="s">
        <v>15</v>
      </c>
      <c r="P1048" s="15">
        <v>183256000634</v>
      </c>
      <c r="Q1048" s="15" t="s">
        <v>1677</v>
      </c>
      <c r="R1048" s="15">
        <v>0</v>
      </c>
      <c r="S1048" s="15">
        <v>3209771448</v>
      </c>
      <c r="T1048" s="15" t="s">
        <v>132</v>
      </c>
      <c r="U1048" s="33">
        <v>37696</v>
      </c>
      <c r="V1048" s="15">
        <v>19</v>
      </c>
      <c r="W1048" s="15">
        <v>251</v>
      </c>
      <c r="X1048" s="15" t="s">
        <v>120</v>
      </c>
      <c r="Y1048" s="15" t="s">
        <v>132</v>
      </c>
      <c r="Z1048" s="15" t="s">
        <v>132</v>
      </c>
      <c r="AA1048" s="15" t="s">
        <v>130</v>
      </c>
      <c r="AB1048" s="15" t="s">
        <v>131</v>
      </c>
      <c r="AC1048" s="15" t="s">
        <v>132</v>
      </c>
      <c r="AD1048" s="15">
        <v>0</v>
      </c>
      <c r="AE1048" s="15" t="s">
        <v>133</v>
      </c>
      <c r="AF1048" s="15" t="s">
        <v>134</v>
      </c>
      <c r="AG1048" s="15" t="s">
        <v>135</v>
      </c>
      <c r="AH1048" s="15" t="s">
        <v>136</v>
      </c>
      <c r="AI1048" s="15" t="s">
        <v>1678</v>
      </c>
      <c r="AJ1048" s="15" t="s">
        <v>1951</v>
      </c>
      <c r="AK1048" s="15" t="s">
        <v>1</v>
      </c>
      <c r="AL1048" s="15" t="s">
        <v>133</v>
      </c>
    </row>
    <row r="1049" spans="1:38" x14ac:dyDescent="0.25">
      <c r="A1049" s="15">
        <v>1048</v>
      </c>
      <c r="B1049" s="15">
        <v>1115945294</v>
      </c>
      <c r="C1049" s="15" t="s">
        <v>117</v>
      </c>
      <c r="D1049" s="15" t="s">
        <v>118</v>
      </c>
      <c r="E1049" s="15" t="s">
        <v>14</v>
      </c>
      <c r="F1049" s="15" t="s">
        <v>1947</v>
      </c>
      <c r="G1049" s="15" t="s">
        <v>1948</v>
      </c>
      <c r="H1049" s="15" t="s">
        <v>1915</v>
      </c>
      <c r="I1049" s="15" t="s">
        <v>1180</v>
      </c>
      <c r="J1049" s="15" t="s">
        <v>418</v>
      </c>
      <c r="K1049" s="15" t="s">
        <v>393</v>
      </c>
      <c r="L1049" s="15" t="s">
        <v>1599</v>
      </c>
      <c r="M1049" s="15" t="s">
        <v>125</v>
      </c>
      <c r="N1049" s="15" t="s">
        <v>242</v>
      </c>
      <c r="O1049" s="15" t="s">
        <v>15</v>
      </c>
      <c r="P1049" s="15">
        <v>183256000634</v>
      </c>
      <c r="Q1049" s="15" t="s">
        <v>1677</v>
      </c>
      <c r="R1049" s="15">
        <v>0</v>
      </c>
      <c r="S1049" s="15">
        <v>3144586833</v>
      </c>
      <c r="T1049" s="15" t="s">
        <v>132</v>
      </c>
      <c r="U1049" s="33">
        <v>38096</v>
      </c>
      <c r="V1049" s="15">
        <v>18</v>
      </c>
      <c r="W1049" s="15">
        <v>251</v>
      </c>
      <c r="X1049" s="15" t="s">
        <v>120</v>
      </c>
      <c r="Y1049" s="15" t="s">
        <v>132</v>
      </c>
      <c r="Z1049" s="15" t="s">
        <v>132</v>
      </c>
      <c r="AA1049" s="15" t="s">
        <v>130</v>
      </c>
      <c r="AB1049" s="15" t="s">
        <v>131</v>
      </c>
      <c r="AC1049" s="15" t="s">
        <v>132</v>
      </c>
      <c r="AD1049" s="15">
        <v>0</v>
      </c>
      <c r="AE1049" s="15" t="s">
        <v>133</v>
      </c>
      <c r="AF1049" s="15" t="s">
        <v>174</v>
      </c>
      <c r="AG1049" s="15" t="s">
        <v>1125</v>
      </c>
      <c r="AH1049" s="15" t="s">
        <v>236</v>
      </c>
      <c r="AI1049" s="15" t="s">
        <v>237</v>
      </c>
      <c r="AJ1049" s="15" t="s">
        <v>1951</v>
      </c>
      <c r="AK1049" s="15" t="s">
        <v>1</v>
      </c>
      <c r="AL1049" s="15" t="s">
        <v>133</v>
      </c>
    </row>
    <row r="1050" spans="1:38" x14ac:dyDescent="0.25">
      <c r="A1050" s="15">
        <v>1049</v>
      </c>
      <c r="B1050" s="15">
        <v>1117485463</v>
      </c>
      <c r="C1050" s="15" t="s">
        <v>117</v>
      </c>
      <c r="D1050" s="15" t="s">
        <v>118</v>
      </c>
      <c r="E1050" s="15" t="s">
        <v>14</v>
      </c>
      <c r="F1050" s="15" t="s">
        <v>1947</v>
      </c>
      <c r="G1050" s="15" t="s">
        <v>1948</v>
      </c>
      <c r="H1050" s="15" t="s">
        <v>1915</v>
      </c>
      <c r="I1050" s="15" t="s">
        <v>1960</v>
      </c>
      <c r="J1050" s="15" t="s">
        <v>210</v>
      </c>
      <c r="K1050" s="15" t="s">
        <v>615</v>
      </c>
      <c r="L1050" s="15" t="s">
        <v>228</v>
      </c>
      <c r="M1050" s="15" t="s">
        <v>146</v>
      </c>
      <c r="N1050" s="15" t="s">
        <v>126</v>
      </c>
      <c r="O1050" s="15" t="s">
        <v>15</v>
      </c>
      <c r="P1050" s="15">
        <v>183256000634</v>
      </c>
      <c r="Q1050" s="15" t="s">
        <v>1677</v>
      </c>
      <c r="R1050" s="15">
        <v>0</v>
      </c>
      <c r="S1050" s="15">
        <v>3115862026</v>
      </c>
      <c r="T1050" s="15" t="s">
        <v>132</v>
      </c>
      <c r="U1050" s="33">
        <v>37997</v>
      </c>
      <c r="V1050" s="15">
        <v>18</v>
      </c>
      <c r="W1050" s="15">
        <v>251</v>
      </c>
      <c r="X1050" s="15" t="s">
        <v>120</v>
      </c>
      <c r="Y1050" s="15" t="s">
        <v>1820</v>
      </c>
      <c r="Z1050" s="15" t="s">
        <v>132</v>
      </c>
      <c r="AA1050" s="15" t="s">
        <v>130</v>
      </c>
      <c r="AB1050" s="15" t="s">
        <v>131</v>
      </c>
      <c r="AC1050" s="15" t="s">
        <v>132</v>
      </c>
      <c r="AD1050" s="15">
        <v>0</v>
      </c>
      <c r="AE1050" s="15" t="s">
        <v>133</v>
      </c>
      <c r="AF1050" s="15" t="s">
        <v>134</v>
      </c>
      <c r="AG1050" s="15" t="s">
        <v>135</v>
      </c>
      <c r="AH1050" s="15" t="s">
        <v>136</v>
      </c>
      <c r="AI1050" s="15" t="s">
        <v>237</v>
      </c>
      <c r="AJ1050" s="15" t="s">
        <v>1951</v>
      </c>
      <c r="AK1050" s="15" t="s">
        <v>1</v>
      </c>
      <c r="AL1050" s="15" t="s">
        <v>133</v>
      </c>
    </row>
    <row r="1051" spans="1:38" x14ac:dyDescent="0.25">
      <c r="A1051" s="15">
        <v>1050</v>
      </c>
      <c r="B1051" s="15">
        <v>1125179936</v>
      </c>
      <c r="C1051" s="15" t="s">
        <v>117</v>
      </c>
      <c r="D1051" s="15" t="s">
        <v>118</v>
      </c>
      <c r="E1051" s="15" t="s">
        <v>14</v>
      </c>
      <c r="F1051" s="15" t="s">
        <v>1947</v>
      </c>
      <c r="G1051" s="15" t="s">
        <v>1948</v>
      </c>
      <c r="H1051" s="15" t="s">
        <v>1915</v>
      </c>
      <c r="I1051" s="15" t="s">
        <v>1264</v>
      </c>
      <c r="J1051" s="15" t="s">
        <v>1412</v>
      </c>
      <c r="K1051" s="15" t="s">
        <v>200</v>
      </c>
      <c r="L1051" s="15" t="s">
        <v>1961</v>
      </c>
      <c r="M1051" s="15" t="s">
        <v>125</v>
      </c>
      <c r="N1051" s="15" t="s">
        <v>242</v>
      </c>
      <c r="O1051" s="15" t="s">
        <v>15</v>
      </c>
      <c r="P1051" s="15">
        <v>183256000634</v>
      </c>
      <c r="Q1051" s="15" t="s">
        <v>1677</v>
      </c>
      <c r="R1051" s="15">
        <v>0</v>
      </c>
      <c r="S1051" s="15">
        <v>3161897074</v>
      </c>
      <c r="T1051" s="15" t="s">
        <v>132</v>
      </c>
      <c r="U1051" s="33">
        <v>38510</v>
      </c>
      <c r="V1051" s="15">
        <v>17</v>
      </c>
      <c r="W1051" s="15">
        <v>251</v>
      </c>
      <c r="X1051" s="15" t="s">
        <v>120</v>
      </c>
      <c r="Y1051" s="15" t="s">
        <v>132</v>
      </c>
      <c r="Z1051" s="15" t="s">
        <v>132</v>
      </c>
      <c r="AA1051" s="15" t="s">
        <v>130</v>
      </c>
      <c r="AB1051" s="15" t="s">
        <v>131</v>
      </c>
      <c r="AC1051" s="15" t="s">
        <v>132</v>
      </c>
      <c r="AD1051" s="15">
        <v>0</v>
      </c>
      <c r="AE1051" s="15" t="s">
        <v>133</v>
      </c>
      <c r="AF1051" s="15" t="s">
        <v>174</v>
      </c>
      <c r="AG1051" s="15" t="s">
        <v>1125</v>
      </c>
      <c r="AH1051" s="15" t="s">
        <v>236</v>
      </c>
      <c r="AI1051" s="15" t="s">
        <v>237</v>
      </c>
      <c r="AJ1051" s="15" t="s">
        <v>1951</v>
      </c>
      <c r="AK1051" s="15" t="s">
        <v>1</v>
      </c>
      <c r="AL1051" s="15" t="s">
        <v>133</v>
      </c>
    </row>
    <row r="1052" spans="1:38" x14ac:dyDescent="0.25">
      <c r="A1052" s="15">
        <v>1051</v>
      </c>
      <c r="B1052" s="15">
        <v>1117500291</v>
      </c>
      <c r="C1052" s="15" t="s">
        <v>147</v>
      </c>
      <c r="D1052" s="15" t="s">
        <v>118</v>
      </c>
      <c r="E1052" s="15" t="s">
        <v>14</v>
      </c>
      <c r="F1052" s="15" t="s">
        <v>1947</v>
      </c>
      <c r="G1052" s="15" t="s">
        <v>1948</v>
      </c>
      <c r="H1052" s="15" t="s">
        <v>1915</v>
      </c>
      <c r="I1052" s="15" t="s">
        <v>1142</v>
      </c>
      <c r="J1052" s="15" t="s">
        <v>456</v>
      </c>
      <c r="K1052" s="15" t="s">
        <v>412</v>
      </c>
      <c r="L1052" s="15" t="s">
        <v>386</v>
      </c>
      <c r="M1052" s="15" t="s">
        <v>146</v>
      </c>
      <c r="N1052" s="15" t="s">
        <v>126</v>
      </c>
      <c r="O1052" s="15" t="s">
        <v>15</v>
      </c>
      <c r="P1052" s="15">
        <v>183256000634</v>
      </c>
      <c r="Q1052" s="15" t="s">
        <v>1677</v>
      </c>
      <c r="R1052" s="15">
        <v>0</v>
      </c>
      <c r="S1052" s="15">
        <v>3213691413</v>
      </c>
      <c r="T1052" s="15" t="s">
        <v>132</v>
      </c>
      <c r="U1052" s="33">
        <v>38866</v>
      </c>
      <c r="V1052" s="15">
        <v>15</v>
      </c>
      <c r="W1052" s="15">
        <v>251</v>
      </c>
      <c r="X1052" s="15" t="s">
        <v>120</v>
      </c>
      <c r="Y1052" s="15" t="s">
        <v>1820</v>
      </c>
      <c r="Z1052" s="15" t="s">
        <v>132</v>
      </c>
      <c r="AA1052" s="15" t="s">
        <v>130</v>
      </c>
      <c r="AB1052" s="15" t="s">
        <v>131</v>
      </c>
      <c r="AC1052" s="15" t="s">
        <v>132</v>
      </c>
      <c r="AD1052" s="15">
        <v>0</v>
      </c>
      <c r="AE1052" s="15" t="s">
        <v>133</v>
      </c>
      <c r="AF1052" s="15" t="s">
        <v>134</v>
      </c>
      <c r="AG1052" s="15" t="s">
        <v>135</v>
      </c>
      <c r="AH1052" s="15" t="s">
        <v>136</v>
      </c>
      <c r="AI1052" s="15" t="s">
        <v>1678</v>
      </c>
      <c r="AJ1052" s="15" t="s">
        <v>1951</v>
      </c>
      <c r="AK1052" s="15" t="s">
        <v>1</v>
      </c>
      <c r="AL1052" s="15" t="s">
        <v>133</v>
      </c>
    </row>
    <row r="1053" spans="1:38" x14ac:dyDescent="0.25">
      <c r="A1053" s="15">
        <v>1052</v>
      </c>
      <c r="B1053" s="15">
        <v>1069735147</v>
      </c>
      <c r="C1053" s="15" t="s">
        <v>147</v>
      </c>
      <c r="D1053" s="15" t="s">
        <v>118</v>
      </c>
      <c r="E1053" s="15" t="s">
        <v>14</v>
      </c>
      <c r="F1053" s="15" t="s">
        <v>1947</v>
      </c>
      <c r="G1053" s="15" t="s">
        <v>1948</v>
      </c>
      <c r="H1053" s="15" t="s">
        <v>1915</v>
      </c>
      <c r="I1053" s="15" t="s">
        <v>1962</v>
      </c>
      <c r="J1053" s="15" t="s">
        <v>1963</v>
      </c>
      <c r="K1053" s="15" t="s">
        <v>1964</v>
      </c>
      <c r="L1053" s="15" t="s">
        <v>1965</v>
      </c>
      <c r="M1053" s="15" t="s">
        <v>146</v>
      </c>
      <c r="N1053" s="15" t="s">
        <v>126</v>
      </c>
      <c r="O1053" s="15" t="s">
        <v>15</v>
      </c>
      <c r="P1053" s="15">
        <v>183256000634</v>
      </c>
      <c r="Q1053" s="15" t="s">
        <v>1677</v>
      </c>
      <c r="R1053" s="15">
        <v>0</v>
      </c>
      <c r="S1053" s="15">
        <v>3229624503</v>
      </c>
      <c r="T1053" s="15" t="s">
        <v>132</v>
      </c>
      <c r="U1053" s="33">
        <v>38540</v>
      </c>
      <c r="V1053" s="15">
        <v>17</v>
      </c>
      <c r="W1053" s="15">
        <v>251</v>
      </c>
      <c r="X1053" s="15" t="s">
        <v>120</v>
      </c>
      <c r="Y1053" s="15" t="s">
        <v>1820</v>
      </c>
      <c r="Z1053" s="15" t="s">
        <v>132</v>
      </c>
      <c r="AA1053" s="15" t="s">
        <v>130</v>
      </c>
      <c r="AB1053" s="15" t="s">
        <v>131</v>
      </c>
      <c r="AC1053" s="15" t="s">
        <v>132</v>
      </c>
      <c r="AD1053" s="15">
        <v>0</v>
      </c>
      <c r="AE1053" s="15" t="s">
        <v>133</v>
      </c>
      <c r="AF1053" s="15" t="s">
        <v>134</v>
      </c>
      <c r="AG1053" s="15" t="s">
        <v>135</v>
      </c>
      <c r="AH1053" s="15" t="s">
        <v>136</v>
      </c>
      <c r="AI1053" s="15" t="s">
        <v>1678</v>
      </c>
      <c r="AJ1053" s="15" t="s">
        <v>1951</v>
      </c>
      <c r="AK1053" s="15" t="s">
        <v>1</v>
      </c>
      <c r="AL1053" s="15" t="s">
        <v>133</v>
      </c>
    </row>
    <row r="1054" spans="1:38" x14ac:dyDescent="0.25">
      <c r="A1054" s="15">
        <v>1053</v>
      </c>
      <c r="B1054" s="15">
        <v>1119585014</v>
      </c>
      <c r="C1054" s="15" t="s">
        <v>147</v>
      </c>
      <c r="D1054" s="15" t="s">
        <v>118</v>
      </c>
      <c r="E1054" s="15" t="s">
        <v>14</v>
      </c>
      <c r="F1054" s="15" t="s">
        <v>1947</v>
      </c>
      <c r="G1054" s="15" t="s">
        <v>1948</v>
      </c>
      <c r="H1054" s="15" t="s">
        <v>1915</v>
      </c>
      <c r="I1054" s="15" t="s">
        <v>540</v>
      </c>
      <c r="J1054" s="15"/>
      <c r="K1054" s="15" t="s">
        <v>1071</v>
      </c>
      <c r="L1054" s="15" t="s">
        <v>1206</v>
      </c>
      <c r="M1054" s="15" t="s">
        <v>146</v>
      </c>
      <c r="N1054" s="15" t="s">
        <v>126</v>
      </c>
      <c r="O1054" s="15" t="s">
        <v>15</v>
      </c>
      <c r="P1054" s="15">
        <v>183256000634</v>
      </c>
      <c r="Q1054" s="15" t="s">
        <v>1677</v>
      </c>
      <c r="R1054" s="15">
        <v>0</v>
      </c>
      <c r="S1054" s="15">
        <v>3125264573</v>
      </c>
      <c r="T1054" s="15" t="s">
        <v>132</v>
      </c>
      <c r="U1054" s="33">
        <v>39004</v>
      </c>
      <c r="V1054" s="15">
        <v>16</v>
      </c>
      <c r="W1054" s="15">
        <v>251</v>
      </c>
      <c r="X1054" s="15" t="s">
        <v>120</v>
      </c>
      <c r="Y1054" s="15" t="s">
        <v>132</v>
      </c>
      <c r="Z1054" s="15" t="s">
        <v>132</v>
      </c>
      <c r="AA1054" s="15" t="s">
        <v>130</v>
      </c>
      <c r="AB1054" s="15" t="s">
        <v>131</v>
      </c>
      <c r="AC1054" s="15" t="s">
        <v>132</v>
      </c>
      <c r="AD1054" s="15">
        <v>0</v>
      </c>
      <c r="AE1054" s="15" t="s">
        <v>133</v>
      </c>
      <c r="AF1054" s="15" t="s">
        <v>174</v>
      </c>
      <c r="AG1054" s="15" t="s">
        <v>1125</v>
      </c>
      <c r="AH1054" s="15" t="s">
        <v>236</v>
      </c>
      <c r="AI1054" s="15" t="s">
        <v>237</v>
      </c>
      <c r="AJ1054" s="15" t="s">
        <v>1951</v>
      </c>
      <c r="AK1054" s="15" t="s">
        <v>280</v>
      </c>
      <c r="AL1054" s="15" t="s">
        <v>133</v>
      </c>
    </row>
    <row r="1055" spans="1:38" x14ac:dyDescent="0.25">
      <c r="A1055" s="15">
        <v>1054</v>
      </c>
      <c r="B1055" s="15">
        <v>94268440</v>
      </c>
      <c r="C1055" s="15" t="s">
        <v>117</v>
      </c>
      <c r="D1055" s="15" t="s">
        <v>118</v>
      </c>
      <c r="E1055" s="15" t="s">
        <v>14</v>
      </c>
      <c r="F1055" s="15" t="s">
        <v>1947</v>
      </c>
      <c r="G1055" s="15" t="s">
        <v>1948</v>
      </c>
      <c r="H1055" s="15" t="s">
        <v>1915</v>
      </c>
      <c r="I1055" s="15" t="s">
        <v>1966</v>
      </c>
      <c r="J1055" s="15" t="s">
        <v>1967</v>
      </c>
      <c r="K1055" s="15" t="s">
        <v>123</v>
      </c>
      <c r="L1055" s="15" t="s">
        <v>478</v>
      </c>
      <c r="M1055" s="15" t="s">
        <v>146</v>
      </c>
      <c r="N1055" s="15" t="s">
        <v>242</v>
      </c>
      <c r="O1055" s="15" t="s">
        <v>15</v>
      </c>
      <c r="P1055" s="15">
        <v>183256000634</v>
      </c>
      <c r="Q1055" s="15" t="s">
        <v>1677</v>
      </c>
      <c r="R1055" s="15">
        <v>0</v>
      </c>
      <c r="S1055" s="15">
        <v>3229152226</v>
      </c>
      <c r="T1055" s="15" t="s">
        <v>132</v>
      </c>
      <c r="U1055" s="33">
        <v>27483</v>
      </c>
      <c r="V1055" s="15">
        <v>47</v>
      </c>
      <c r="W1055" s="15">
        <v>251</v>
      </c>
      <c r="X1055" s="15" t="s">
        <v>253</v>
      </c>
      <c r="Y1055" s="15" t="s">
        <v>132</v>
      </c>
      <c r="Z1055" s="15" t="s">
        <v>132</v>
      </c>
      <c r="AA1055" s="15" t="s">
        <v>130</v>
      </c>
      <c r="AB1055" s="15" t="s">
        <v>131</v>
      </c>
      <c r="AC1055" s="15" t="s">
        <v>132</v>
      </c>
      <c r="AD1055" s="15">
        <v>0</v>
      </c>
      <c r="AE1055" s="15" t="s">
        <v>133</v>
      </c>
      <c r="AF1055" s="15" t="s">
        <v>134</v>
      </c>
      <c r="AG1055" s="15" t="s">
        <v>135</v>
      </c>
      <c r="AH1055" s="15" t="s">
        <v>236</v>
      </c>
      <c r="AI1055" s="15" t="s">
        <v>237</v>
      </c>
      <c r="AJ1055" s="15" t="s">
        <v>1951</v>
      </c>
      <c r="AK1055" s="15" t="s">
        <v>1</v>
      </c>
      <c r="AL1055" s="15" t="s">
        <v>133</v>
      </c>
    </row>
    <row r="1056" spans="1:38" x14ac:dyDescent="0.25">
      <c r="A1056" s="15">
        <v>1055</v>
      </c>
      <c r="B1056" s="15">
        <v>1116204510</v>
      </c>
      <c r="C1056" s="15" t="s">
        <v>147</v>
      </c>
      <c r="D1056" s="15" t="s">
        <v>118</v>
      </c>
      <c r="E1056" s="15" t="s">
        <v>14</v>
      </c>
      <c r="F1056" s="15" t="s">
        <v>1947</v>
      </c>
      <c r="G1056" s="15" t="s">
        <v>1948</v>
      </c>
      <c r="H1056" s="15" t="s">
        <v>1915</v>
      </c>
      <c r="I1056" s="15" t="s">
        <v>1356</v>
      </c>
      <c r="J1056" s="15" t="s">
        <v>1259</v>
      </c>
      <c r="K1056" s="15" t="s">
        <v>1968</v>
      </c>
      <c r="L1056" s="15" t="s">
        <v>300</v>
      </c>
      <c r="M1056" s="15" t="s">
        <v>125</v>
      </c>
      <c r="N1056" s="15" t="s">
        <v>242</v>
      </c>
      <c r="O1056" s="15" t="s">
        <v>15</v>
      </c>
      <c r="P1056" s="15">
        <v>183256000634</v>
      </c>
      <c r="Q1056" s="15" t="s">
        <v>1677</v>
      </c>
      <c r="R1056" s="15">
        <v>0</v>
      </c>
      <c r="S1056" s="15">
        <v>3228943550</v>
      </c>
      <c r="T1056" s="15" t="s">
        <v>132</v>
      </c>
      <c r="U1056" s="33">
        <v>38748</v>
      </c>
      <c r="V1056" s="15">
        <v>16</v>
      </c>
      <c r="W1056" s="15">
        <v>251</v>
      </c>
      <c r="X1056" s="15" t="s">
        <v>120</v>
      </c>
      <c r="Y1056" s="15" t="s">
        <v>1820</v>
      </c>
      <c r="Z1056" s="15" t="s">
        <v>132</v>
      </c>
      <c r="AA1056" s="15" t="s">
        <v>130</v>
      </c>
      <c r="AB1056" s="15" t="s">
        <v>131</v>
      </c>
      <c r="AC1056" s="15" t="s">
        <v>132</v>
      </c>
      <c r="AD1056" s="15">
        <v>0</v>
      </c>
      <c r="AE1056" s="15" t="s">
        <v>133</v>
      </c>
      <c r="AF1056" s="15" t="s">
        <v>174</v>
      </c>
      <c r="AG1056" s="15" t="s">
        <v>1125</v>
      </c>
      <c r="AH1056" s="15" t="s">
        <v>236</v>
      </c>
      <c r="AI1056" s="15" t="s">
        <v>237</v>
      </c>
      <c r="AJ1056" s="15" t="s">
        <v>1951</v>
      </c>
      <c r="AK1056" s="15" t="s">
        <v>1</v>
      </c>
      <c r="AL1056" s="15" t="s">
        <v>133</v>
      </c>
    </row>
    <row r="1057" spans="1:38" x14ac:dyDescent="0.25">
      <c r="A1057" s="15">
        <v>1056</v>
      </c>
      <c r="B1057" s="15">
        <v>1119210691</v>
      </c>
      <c r="C1057" s="15" t="s">
        <v>117</v>
      </c>
      <c r="D1057" s="15" t="s">
        <v>118</v>
      </c>
      <c r="E1057" s="15" t="s">
        <v>14</v>
      </c>
      <c r="F1057" s="15" t="s">
        <v>1947</v>
      </c>
      <c r="G1057" s="15" t="s">
        <v>1948</v>
      </c>
      <c r="H1057" s="15" t="s">
        <v>1915</v>
      </c>
      <c r="I1057" s="15" t="s">
        <v>1969</v>
      </c>
      <c r="J1057" s="15" t="s">
        <v>1970</v>
      </c>
      <c r="K1057" s="15" t="s">
        <v>1971</v>
      </c>
      <c r="L1057" s="15" t="s">
        <v>1726</v>
      </c>
      <c r="M1057" s="15" t="s">
        <v>125</v>
      </c>
      <c r="N1057" s="15" t="s">
        <v>126</v>
      </c>
      <c r="O1057" s="15" t="s">
        <v>15</v>
      </c>
      <c r="P1057" s="15">
        <v>183256000634</v>
      </c>
      <c r="Q1057" s="15" t="s">
        <v>1677</v>
      </c>
      <c r="R1057" s="15">
        <v>0</v>
      </c>
      <c r="S1057" s="15">
        <v>3152280438</v>
      </c>
      <c r="T1057" s="15" t="s">
        <v>132</v>
      </c>
      <c r="U1057" s="33">
        <v>37880</v>
      </c>
      <c r="V1057" s="15">
        <v>19</v>
      </c>
      <c r="W1057" s="15">
        <v>251</v>
      </c>
      <c r="X1057" s="15" t="s">
        <v>120</v>
      </c>
      <c r="Y1057" s="15" t="s">
        <v>1820</v>
      </c>
      <c r="Z1057" s="15" t="s">
        <v>132</v>
      </c>
      <c r="AA1057" s="15" t="s">
        <v>130</v>
      </c>
      <c r="AB1057" s="15" t="s">
        <v>131</v>
      </c>
      <c r="AC1057" s="15" t="s">
        <v>132</v>
      </c>
      <c r="AD1057" s="15">
        <v>0</v>
      </c>
      <c r="AE1057" s="15" t="s">
        <v>133</v>
      </c>
      <c r="AF1057" s="15" t="s">
        <v>134</v>
      </c>
      <c r="AG1057" s="15" t="s">
        <v>135</v>
      </c>
      <c r="AH1057" s="15" t="s">
        <v>136</v>
      </c>
      <c r="AI1057" s="15" t="s">
        <v>1678</v>
      </c>
      <c r="AJ1057" s="15" t="s">
        <v>1951</v>
      </c>
      <c r="AK1057" s="15" t="s">
        <v>1</v>
      </c>
      <c r="AL1057" s="15" t="s">
        <v>133</v>
      </c>
    </row>
    <row r="1058" spans="1:38" x14ac:dyDescent="0.25">
      <c r="A1058" s="15">
        <v>1057</v>
      </c>
      <c r="B1058" s="15">
        <v>1045137376</v>
      </c>
      <c r="C1058" s="15" t="s">
        <v>147</v>
      </c>
      <c r="D1058" s="15" t="s">
        <v>118</v>
      </c>
      <c r="E1058" s="15" t="s">
        <v>14</v>
      </c>
      <c r="F1058" s="15" t="s">
        <v>1947</v>
      </c>
      <c r="G1058" s="15" t="s">
        <v>1948</v>
      </c>
      <c r="H1058" s="15" t="s">
        <v>1915</v>
      </c>
      <c r="I1058" s="15" t="s">
        <v>1802</v>
      </c>
      <c r="J1058" s="15" t="s">
        <v>210</v>
      </c>
      <c r="K1058" s="15" t="s">
        <v>500</v>
      </c>
      <c r="L1058" s="15" t="s">
        <v>575</v>
      </c>
      <c r="M1058" s="15" t="s">
        <v>146</v>
      </c>
      <c r="N1058" s="15" t="s">
        <v>242</v>
      </c>
      <c r="O1058" s="15" t="s">
        <v>15</v>
      </c>
      <c r="P1058" s="15">
        <v>183256000634</v>
      </c>
      <c r="Q1058" s="15" t="s">
        <v>1677</v>
      </c>
      <c r="R1058" s="15">
        <v>0</v>
      </c>
      <c r="S1058" s="15">
        <v>3206260449</v>
      </c>
      <c r="T1058" s="15" t="s">
        <v>132</v>
      </c>
      <c r="U1058" s="33">
        <v>38550</v>
      </c>
      <c r="V1058" s="15">
        <v>17</v>
      </c>
      <c r="W1058" s="15">
        <v>251</v>
      </c>
      <c r="X1058" s="15" t="s">
        <v>120</v>
      </c>
      <c r="Y1058" s="15" t="s">
        <v>132</v>
      </c>
      <c r="Z1058" s="15" t="s">
        <v>132</v>
      </c>
      <c r="AA1058" s="15" t="s">
        <v>130</v>
      </c>
      <c r="AB1058" s="15" t="s">
        <v>131</v>
      </c>
      <c r="AC1058" s="15" t="s">
        <v>132</v>
      </c>
      <c r="AD1058" s="15">
        <v>0</v>
      </c>
      <c r="AE1058" s="15" t="s">
        <v>133</v>
      </c>
      <c r="AF1058" s="15" t="s">
        <v>174</v>
      </c>
      <c r="AG1058" s="15" t="s">
        <v>135</v>
      </c>
      <c r="AH1058" s="15" t="s">
        <v>136</v>
      </c>
      <c r="AI1058" s="15" t="s">
        <v>1678</v>
      </c>
      <c r="AJ1058" s="15" t="s">
        <v>1951</v>
      </c>
      <c r="AK1058" s="15" t="s">
        <v>1</v>
      </c>
      <c r="AL1058" s="15" t="s">
        <v>1972</v>
      </c>
    </row>
    <row r="1059" spans="1:38" x14ac:dyDescent="0.25">
      <c r="A1059" s="15">
        <v>1058</v>
      </c>
      <c r="B1059" s="15">
        <v>1149196473</v>
      </c>
      <c r="C1059" s="15" t="s">
        <v>117</v>
      </c>
      <c r="D1059" s="15" t="s">
        <v>118</v>
      </c>
      <c r="E1059" s="15" t="s">
        <v>14</v>
      </c>
      <c r="F1059" s="15" t="s">
        <v>1947</v>
      </c>
      <c r="G1059" s="15" t="s">
        <v>1948</v>
      </c>
      <c r="H1059" s="15" t="s">
        <v>1915</v>
      </c>
      <c r="I1059" s="15" t="s">
        <v>1973</v>
      </c>
      <c r="J1059" s="15" t="s">
        <v>747</v>
      </c>
      <c r="K1059" s="15" t="s">
        <v>1974</v>
      </c>
      <c r="L1059" s="15" t="s">
        <v>1975</v>
      </c>
      <c r="M1059" s="15" t="s">
        <v>146</v>
      </c>
      <c r="N1059" s="15" t="s">
        <v>242</v>
      </c>
      <c r="O1059" s="15" t="s">
        <v>15</v>
      </c>
      <c r="P1059" s="15">
        <v>183256000634</v>
      </c>
      <c r="Q1059" s="15" t="s">
        <v>1677</v>
      </c>
      <c r="R1059" s="15">
        <v>0</v>
      </c>
      <c r="S1059" s="15">
        <v>3144577906</v>
      </c>
      <c r="T1059" s="15" t="s">
        <v>132</v>
      </c>
      <c r="U1059" s="33">
        <v>34154</v>
      </c>
      <c r="V1059" s="15">
        <v>29</v>
      </c>
      <c r="W1059" s="15">
        <v>251</v>
      </c>
      <c r="X1059" s="15" t="s">
        <v>253</v>
      </c>
      <c r="Y1059" s="15" t="s">
        <v>132</v>
      </c>
      <c r="Z1059" s="15" t="s">
        <v>132</v>
      </c>
      <c r="AA1059" s="15" t="s">
        <v>130</v>
      </c>
      <c r="AB1059" s="15" t="s">
        <v>131</v>
      </c>
      <c r="AC1059" s="15" t="s">
        <v>208</v>
      </c>
      <c r="AD1059" s="15">
        <v>1</v>
      </c>
      <c r="AE1059" s="15" t="s">
        <v>133</v>
      </c>
      <c r="AF1059" s="15" t="s">
        <v>134</v>
      </c>
      <c r="AG1059" s="15" t="s">
        <v>135</v>
      </c>
      <c r="AH1059" s="15" t="s">
        <v>236</v>
      </c>
      <c r="AI1059" s="15" t="s">
        <v>237</v>
      </c>
      <c r="AJ1059" s="15" t="s">
        <v>1951</v>
      </c>
      <c r="AK1059" s="15" t="s">
        <v>1</v>
      </c>
      <c r="AL1059" s="15" t="s">
        <v>133</v>
      </c>
    </row>
    <row r="1060" spans="1:38" x14ac:dyDescent="0.25">
      <c r="A1060" s="15">
        <v>1059</v>
      </c>
      <c r="B1060" s="15">
        <v>1214464512</v>
      </c>
      <c r="C1060" s="15" t="s">
        <v>117</v>
      </c>
      <c r="D1060" s="15" t="s">
        <v>118</v>
      </c>
      <c r="E1060" s="15" t="s">
        <v>37</v>
      </c>
      <c r="F1060" s="15" t="s">
        <v>1976</v>
      </c>
      <c r="G1060" s="15" t="s">
        <v>1977</v>
      </c>
      <c r="H1060" s="15" t="s">
        <v>1978</v>
      </c>
      <c r="I1060" s="15" t="s">
        <v>1979</v>
      </c>
      <c r="J1060" s="15" t="s">
        <v>1980</v>
      </c>
      <c r="K1060" s="15" t="s">
        <v>1981</v>
      </c>
      <c r="L1060" s="15" t="s">
        <v>537</v>
      </c>
      <c r="M1060" s="15" t="s">
        <v>125</v>
      </c>
      <c r="N1060" s="15" t="s">
        <v>191</v>
      </c>
      <c r="O1060" s="15" t="s">
        <v>38</v>
      </c>
      <c r="P1060" s="15">
        <v>295001002741</v>
      </c>
      <c r="Q1060" s="15" t="s">
        <v>1677</v>
      </c>
      <c r="R1060" s="15">
        <v>0</v>
      </c>
      <c r="S1060" s="15">
        <v>3138713200</v>
      </c>
      <c r="T1060" s="15">
        <v>0</v>
      </c>
      <c r="U1060" s="33">
        <v>35161</v>
      </c>
      <c r="V1060" s="15">
        <v>26</v>
      </c>
      <c r="W1060" s="15">
        <v>251</v>
      </c>
      <c r="X1060" s="15" t="s">
        <v>253</v>
      </c>
      <c r="Y1060" s="15" t="s">
        <v>132</v>
      </c>
      <c r="Z1060" s="15" t="s">
        <v>132</v>
      </c>
      <c r="AA1060" s="15" t="s">
        <v>130</v>
      </c>
      <c r="AB1060" s="15" t="s">
        <v>131</v>
      </c>
      <c r="AC1060" s="15" t="s">
        <v>153</v>
      </c>
      <c r="AD1060" s="15">
        <v>1</v>
      </c>
      <c r="AE1060" s="15" t="s">
        <v>133</v>
      </c>
      <c r="AF1060" s="15" t="s">
        <v>134</v>
      </c>
      <c r="AG1060" s="15" t="s">
        <v>135</v>
      </c>
      <c r="AH1060" s="15" t="s">
        <v>236</v>
      </c>
      <c r="AI1060" s="15" t="s">
        <v>237</v>
      </c>
      <c r="AJ1060" s="15" t="s">
        <v>1982</v>
      </c>
      <c r="AK1060" s="15" t="s">
        <v>280</v>
      </c>
      <c r="AL1060" s="15" t="s">
        <v>1983</v>
      </c>
    </row>
    <row r="1061" spans="1:38" x14ac:dyDescent="0.25">
      <c r="A1061" s="15">
        <v>1060</v>
      </c>
      <c r="B1061" s="15">
        <v>1133940068</v>
      </c>
      <c r="C1061" s="15" t="s">
        <v>117</v>
      </c>
      <c r="D1061" s="15" t="s">
        <v>118</v>
      </c>
      <c r="E1061" s="15" t="s">
        <v>37</v>
      </c>
      <c r="F1061" s="15" t="s">
        <v>1976</v>
      </c>
      <c r="G1061" s="15" t="s">
        <v>1977</v>
      </c>
      <c r="H1061" s="15" t="s">
        <v>1978</v>
      </c>
      <c r="I1061" s="15" t="s">
        <v>220</v>
      </c>
      <c r="J1061" s="15" t="s">
        <v>1815</v>
      </c>
      <c r="K1061" s="15" t="s">
        <v>1809</v>
      </c>
      <c r="L1061" s="15" t="s">
        <v>123</v>
      </c>
      <c r="M1061" s="15" t="s">
        <v>125</v>
      </c>
      <c r="N1061" s="15" t="s">
        <v>242</v>
      </c>
      <c r="O1061" s="15" t="s">
        <v>38</v>
      </c>
      <c r="P1061" s="15">
        <v>295001002741</v>
      </c>
      <c r="Q1061" s="15" t="s">
        <v>1677</v>
      </c>
      <c r="R1061" s="15">
        <v>0</v>
      </c>
      <c r="S1061" s="15">
        <v>3223684498</v>
      </c>
      <c r="T1061" s="15">
        <v>0</v>
      </c>
      <c r="U1061" s="33">
        <v>38230</v>
      </c>
      <c r="V1061" s="15">
        <v>17</v>
      </c>
      <c r="W1061" s="15">
        <v>251</v>
      </c>
      <c r="X1061" s="15" t="s">
        <v>120</v>
      </c>
      <c r="Y1061" s="15" t="s">
        <v>132</v>
      </c>
      <c r="Z1061" s="15" t="s">
        <v>132</v>
      </c>
      <c r="AA1061" s="15" t="s">
        <v>130</v>
      </c>
      <c r="AB1061" s="15" t="s">
        <v>131</v>
      </c>
      <c r="AC1061" s="15" t="s">
        <v>153</v>
      </c>
      <c r="AD1061" s="15">
        <v>1</v>
      </c>
      <c r="AE1061" s="15" t="s">
        <v>133</v>
      </c>
      <c r="AF1061" s="15" t="s">
        <v>134</v>
      </c>
      <c r="AG1061" s="15" t="s">
        <v>135</v>
      </c>
      <c r="AH1061" s="15" t="s">
        <v>136</v>
      </c>
      <c r="AI1061" s="15" t="s">
        <v>1678</v>
      </c>
      <c r="AJ1061" s="15" t="s">
        <v>1982</v>
      </c>
      <c r="AK1061" s="15" t="s">
        <v>1</v>
      </c>
      <c r="AL1061" s="15" t="s">
        <v>1815</v>
      </c>
    </row>
    <row r="1062" spans="1:38" x14ac:dyDescent="0.25">
      <c r="A1062" s="15">
        <v>1061</v>
      </c>
      <c r="B1062" s="15">
        <v>9620272</v>
      </c>
      <c r="C1062" s="15" t="s">
        <v>117</v>
      </c>
      <c r="D1062" s="15" t="s">
        <v>118</v>
      </c>
      <c r="E1062" s="15" t="s">
        <v>37</v>
      </c>
      <c r="F1062" s="15" t="s">
        <v>1976</v>
      </c>
      <c r="G1062" s="15" t="s">
        <v>1977</v>
      </c>
      <c r="H1062" s="15" t="s">
        <v>1978</v>
      </c>
      <c r="I1062" s="15" t="s">
        <v>1984</v>
      </c>
      <c r="J1062" s="15" t="s">
        <v>322</v>
      </c>
      <c r="K1062" s="15" t="s">
        <v>644</v>
      </c>
      <c r="L1062" s="15" t="s">
        <v>1985</v>
      </c>
      <c r="M1062" s="15" t="s">
        <v>146</v>
      </c>
      <c r="N1062" s="15" t="s">
        <v>126</v>
      </c>
      <c r="O1062" s="15" t="s">
        <v>38</v>
      </c>
      <c r="P1062" s="15">
        <v>295001002741</v>
      </c>
      <c r="Q1062" s="15" t="s">
        <v>1677</v>
      </c>
      <c r="R1062" s="15">
        <v>0</v>
      </c>
      <c r="S1062" s="15">
        <v>3138709837</v>
      </c>
      <c r="T1062" s="15">
        <v>0</v>
      </c>
      <c r="U1062" s="33">
        <v>30616</v>
      </c>
      <c r="V1062" s="15">
        <v>38</v>
      </c>
      <c r="W1062" s="15">
        <v>251</v>
      </c>
      <c r="X1062" s="15" t="s">
        <v>253</v>
      </c>
      <c r="Y1062" s="15" t="s">
        <v>132</v>
      </c>
      <c r="Z1062" s="15" t="s">
        <v>132</v>
      </c>
      <c r="AA1062" s="15" t="s">
        <v>130</v>
      </c>
      <c r="AB1062" s="15" t="s">
        <v>131</v>
      </c>
      <c r="AC1062" s="15" t="s">
        <v>208</v>
      </c>
      <c r="AD1062" s="15">
        <v>1</v>
      </c>
      <c r="AE1062" s="15" t="s">
        <v>133</v>
      </c>
      <c r="AF1062" s="15" t="s">
        <v>134</v>
      </c>
      <c r="AG1062" s="15" t="s">
        <v>135</v>
      </c>
      <c r="AH1062" s="15" t="s">
        <v>136</v>
      </c>
      <c r="AI1062" s="15" t="s">
        <v>1678</v>
      </c>
      <c r="AJ1062" s="15" t="s">
        <v>1982</v>
      </c>
      <c r="AK1062" s="15" t="s">
        <v>1</v>
      </c>
      <c r="AL1062" s="15" t="s">
        <v>1815</v>
      </c>
    </row>
    <row r="1063" spans="1:38" x14ac:dyDescent="0.25">
      <c r="A1063" s="15">
        <v>1062</v>
      </c>
      <c r="B1063" s="15">
        <v>1120584179</v>
      </c>
      <c r="C1063" s="15" t="s">
        <v>117</v>
      </c>
      <c r="D1063" s="15" t="s">
        <v>118</v>
      </c>
      <c r="E1063" s="15" t="s">
        <v>37</v>
      </c>
      <c r="F1063" s="15" t="s">
        <v>1976</v>
      </c>
      <c r="G1063" s="15" t="s">
        <v>1977</v>
      </c>
      <c r="H1063" s="15" t="s">
        <v>1978</v>
      </c>
      <c r="I1063" s="15" t="s">
        <v>400</v>
      </c>
      <c r="J1063" s="15" t="s">
        <v>671</v>
      </c>
      <c r="K1063" s="15" t="s">
        <v>1986</v>
      </c>
      <c r="L1063" s="15" t="s">
        <v>374</v>
      </c>
      <c r="M1063" s="15" t="s">
        <v>125</v>
      </c>
      <c r="N1063" s="15" t="s">
        <v>126</v>
      </c>
      <c r="O1063" s="15" t="s">
        <v>38</v>
      </c>
      <c r="P1063" s="15">
        <v>295001002741</v>
      </c>
      <c r="Q1063" s="15" t="s">
        <v>1677</v>
      </c>
      <c r="R1063" s="15">
        <v>0</v>
      </c>
      <c r="S1063" s="15">
        <v>3143566729</v>
      </c>
      <c r="T1063" s="15">
        <v>0</v>
      </c>
      <c r="U1063" s="33">
        <v>35221</v>
      </c>
      <c r="V1063" s="15">
        <v>26</v>
      </c>
      <c r="W1063" s="15">
        <v>251</v>
      </c>
      <c r="X1063" s="15" t="s">
        <v>253</v>
      </c>
      <c r="Y1063" s="15" t="s">
        <v>132</v>
      </c>
      <c r="Z1063" s="15" t="s">
        <v>192</v>
      </c>
      <c r="AA1063" s="15" t="s">
        <v>130</v>
      </c>
      <c r="AB1063" s="15" t="s">
        <v>131</v>
      </c>
      <c r="AC1063" s="15" t="s">
        <v>153</v>
      </c>
      <c r="AD1063" s="15">
        <v>1</v>
      </c>
      <c r="AE1063" s="15" t="s">
        <v>133</v>
      </c>
      <c r="AF1063" s="15" t="s">
        <v>134</v>
      </c>
      <c r="AG1063" s="15" t="s">
        <v>135</v>
      </c>
      <c r="AH1063" s="15" t="s">
        <v>136</v>
      </c>
      <c r="AI1063" s="15" t="s">
        <v>1678</v>
      </c>
      <c r="AJ1063" s="15" t="s">
        <v>1982</v>
      </c>
      <c r="AK1063" s="15" t="s">
        <v>1</v>
      </c>
      <c r="AL1063" s="15" t="s">
        <v>1815</v>
      </c>
    </row>
    <row r="1064" spans="1:38" x14ac:dyDescent="0.25">
      <c r="A1064" s="15">
        <v>1063</v>
      </c>
      <c r="B1064" s="15">
        <v>1148707098</v>
      </c>
      <c r="C1064" s="15" t="s">
        <v>117</v>
      </c>
      <c r="D1064" s="15" t="s">
        <v>118</v>
      </c>
      <c r="E1064" s="15" t="s">
        <v>37</v>
      </c>
      <c r="F1064" s="15" t="s">
        <v>1976</v>
      </c>
      <c r="G1064" s="15" t="s">
        <v>1977</v>
      </c>
      <c r="H1064" s="15" t="s">
        <v>1978</v>
      </c>
      <c r="I1064" s="15" t="s">
        <v>638</v>
      </c>
      <c r="J1064" s="15" t="s">
        <v>168</v>
      </c>
      <c r="K1064" s="15" t="s">
        <v>1987</v>
      </c>
      <c r="L1064" s="15" t="s">
        <v>170</v>
      </c>
      <c r="M1064" s="15" t="s">
        <v>125</v>
      </c>
      <c r="N1064" s="15" t="s">
        <v>126</v>
      </c>
      <c r="O1064" s="15" t="s">
        <v>38</v>
      </c>
      <c r="P1064" s="15">
        <v>295001002741</v>
      </c>
      <c r="Q1064" s="15" t="s">
        <v>1677</v>
      </c>
      <c r="R1064" s="15">
        <v>0</v>
      </c>
      <c r="S1064" s="15">
        <v>3214456175</v>
      </c>
      <c r="T1064" s="15">
        <v>0</v>
      </c>
      <c r="U1064" s="33">
        <v>32762</v>
      </c>
      <c r="V1064" s="15">
        <v>32</v>
      </c>
      <c r="W1064" s="15">
        <v>251</v>
      </c>
      <c r="X1064" s="15" t="s">
        <v>253</v>
      </c>
      <c r="Y1064" s="15" t="s">
        <v>132</v>
      </c>
      <c r="Z1064" s="15" t="s">
        <v>132</v>
      </c>
      <c r="AA1064" s="15" t="s">
        <v>130</v>
      </c>
      <c r="AB1064" s="15" t="s">
        <v>131</v>
      </c>
      <c r="AC1064" s="15" t="s">
        <v>153</v>
      </c>
      <c r="AD1064" s="15">
        <v>1</v>
      </c>
      <c r="AE1064" s="15" t="s">
        <v>133</v>
      </c>
      <c r="AF1064" s="15" t="s">
        <v>134</v>
      </c>
      <c r="AG1064" s="15" t="s">
        <v>135</v>
      </c>
      <c r="AH1064" s="15" t="s">
        <v>136</v>
      </c>
      <c r="AI1064" s="15" t="s">
        <v>1678</v>
      </c>
      <c r="AJ1064" s="15" t="s">
        <v>1982</v>
      </c>
      <c r="AK1064" s="15" t="s">
        <v>1</v>
      </c>
      <c r="AL1064" s="15" t="s">
        <v>1815</v>
      </c>
    </row>
    <row r="1065" spans="1:38" x14ac:dyDescent="0.25">
      <c r="A1065" s="15">
        <v>1064</v>
      </c>
      <c r="B1065" s="15">
        <v>1001058475</v>
      </c>
      <c r="C1065" s="15" t="s">
        <v>117</v>
      </c>
      <c r="D1065" s="15" t="s">
        <v>118</v>
      </c>
      <c r="E1065" s="15" t="s">
        <v>37</v>
      </c>
      <c r="F1065" s="15" t="s">
        <v>1976</v>
      </c>
      <c r="G1065" s="15" t="s">
        <v>1977</v>
      </c>
      <c r="H1065" s="15" t="s">
        <v>1978</v>
      </c>
      <c r="I1065" s="15" t="s">
        <v>1279</v>
      </c>
      <c r="J1065" s="15" t="s">
        <v>884</v>
      </c>
      <c r="K1065" s="15" t="s">
        <v>1717</v>
      </c>
      <c r="L1065" s="15" t="s">
        <v>155</v>
      </c>
      <c r="M1065" s="15" t="s">
        <v>146</v>
      </c>
      <c r="N1065" s="15" t="s">
        <v>242</v>
      </c>
      <c r="O1065" s="15" t="s">
        <v>38</v>
      </c>
      <c r="P1065" s="15">
        <v>295001002741</v>
      </c>
      <c r="Q1065" s="15" t="s">
        <v>1677</v>
      </c>
      <c r="R1065" s="15">
        <v>0</v>
      </c>
      <c r="S1065" s="15">
        <v>3124356639</v>
      </c>
      <c r="T1065" s="15">
        <v>0</v>
      </c>
      <c r="U1065" s="33">
        <v>37150</v>
      </c>
      <c r="V1065" s="15">
        <v>20</v>
      </c>
      <c r="W1065" s="15">
        <v>251</v>
      </c>
      <c r="X1065" s="15" t="s">
        <v>120</v>
      </c>
      <c r="Y1065" s="15" t="s">
        <v>132</v>
      </c>
      <c r="Z1065" s="15" t="s">
        <v>132</v>
      </c>
      <c r="AA1065" s="15" t="s">
        <v>130</v>
      </c>
      <c r="AB1065" s="15" t="s">
        <v>131</v>
      </c>
      <c r="AC1065" s="15" t="s">
        <v>132</v>
      </c>
      <c r="AD1065" s="15">
        <v>0</v>
      </c>
      <c r="AE1065" s="15" t="s">
        <v>133</v>
      </c>
      <c r="AF1065" s="15" t="s">
        <v>134</v>
      </c>
      <c r="AG1065" s="15" t="s">
        <v>135</v>
      </c>
      <c r="AH1065" s="15" t="s">
        <v>136</v>
      </c>
      <c r="AI1065" s="15" t="s">
        <v>1678</v>
      </c>
      <c r="AJ1065" s="15" t="s">
        <v>1982</v>
      </c>
      <c r="AK1065" s="15" t="s">
        <v>1</v>
      </c>
      <c r="AL1065" s="15" t="s">
        <v>1815</v>
      </c>
    </row>
    <row r="1066" spans="1:38" x14ac:dyDescent="0.25">
      <c r="A1066" s="15">
        <v>1065</v>
      </c>
      <c r="B1066" s="15">
        <v>1149196484</v>
      </c>
      <c r="C1066" s="15" t="s">
        <v>117</v>
      </c>
      <c r="D1066" s="15" t="s">
        <v>118</v>
      </c>
      <c r="E1066" s="15" t="s">
        <v>37</v>
      </c>
      <c r="F1066" s="15" t="s">
        <v>1976</v>
      </c>
      <c r="G1066" s="15" t="s">
        <v>1977</v>
      </c>
      <c r="H1066" s="15" t="s">
        <v>1978</v>
      </c>
      <c r="I1066" s="15" t="s">
        <v>435</v>
      </c>
      <c r="J1066" s="15" t="s">
        <v>344</v>
      </c>
      <c r="K1066" s="15" t="s">
        <v>1988</v>
      </c>
      <c r="L1066" s="15" t="s">
        <v>484</v>
      </c>
      <c r="M1066" s="15" t="s">
        <v>125</v>
      </c>
      <c r="N1066" s="15" t="s">
        <v>126</v>
      </c>
      <c r="O1066" s="15" t="s">
        <v>38</v>
      </c>
      <c r="P1066" s="15">
        <v>295001002741</v>
      </c>
      <c r="Q1066" s="15" t="s">
        <v>1677</v>
      </c>
      <c r="R1066" s="15">
        <v>0</v>
      </c>
      <c r="S1066" s="15">
        <v>3135642569</v>
      </c>
      <c r="T1066" s="15">
        <v>0</v>
      </c>
      <c r="U1066" s="33">
        <v>35788</v>
      </c>
      <c r="V1066" s="15">
        <v>24</v>
      </c>
      <c r="W1066" s="15">
        <v>251</v>
      </c>
      <c r="X1066" s="15" t="s">
        <v>253</v>
      </c>
      <c r="Y1066" s="15" t="s">
        <v>132</v>
      </c>
      <c r="Z1066" s="15" t="s">
        <v>132</v>
      </c>
      <c r="AA1066" s="15" t="s">
        <v>130</v>
      </c>
      <c r="AB1066" s="15" t="s">
        <v>131</v>
      </c>
      <c r="AC1066" s="15" t="s">
        <v>153</v>
      </c>
      <c r="AD1066" s="15">
        <v>2</v>
      </c>
      <c r="AE1066" s="15" t="s">
        <v>133</v>
      </c>
      <c r="AF1066" s="15" t="s">
        <v>134</v>
      </c>
      <c r="AG1066" s="15" t="s">
        <v>135</v>
      </c>
      <c r="AH1066" s="15" t="s">
        <v>136</v>
      </c>
      <c r="AI1066" s="15" t="s">
        <v>1678</v>
      </c>
      <c r="AJ1066" s="15" t="s">
        <v>1982</v>
      </c>
      <c r="AK1066" s="15" t="s">
        <v>1</v>
      </c>
      <c r="AL1066" s="15" t="s">
        <v>1815</v>
      </c>
    </row>
    <row r="1067" spans="1:38" x14ac:dyDescent="0.25">
      <c r="A1067" s="15">
        <v>1066</v>
      </c>
      <c r="B1067" s="15">
        <v>1122677103</v>
      </c>
      <c r="C1067" s="15" t="s">
        <v>117</v>
      </c>
      <c r="D1067" s="15" t="s">
        <v>118</v>
      </c>
      <c r="E1067" s="15" t="s">
        <v>37</v>
      </c>
      <c r="F1067" s="15" t="s">
        <v>1989</v>
      </c>
      <c r="G1067" s="15" t="s">
        <v>1990</v>
      </c>
      <c r="H1067" s="15" t="s">
        <v>1978</v>
      </c>
      <c r="I1067" s="15" t="s">
        <v>354</v>
      </c>
      <c r="J1067" s="15" t="s">
        <v>910</v>
      </c>
      <c r="K1067" s="15" t="s">
        <v>323</v>
      </c>
      <c r="L1067" s="15" t="s">
        <v>1741</v>
      </c>
      <c r="M1067" s="15" t="s">
        <v>146</v>
      </c>
      <c r="N1067" s="15" t="s">
        <v>126</v>
      </c>
      <c r="O1067" s="15" t="s">
        <v>39</v>
      </c>
      <c r="P1067" s="15">
        <v>495001003657</v>
      </c>
      <c r="Q1067" s="15" t="s">
        <v>1677</v>
      </c>
      <c r="R1067" s="15">
        <v>0</v>
      </c>
      <c r="S1067" s="15">
        <v>3123033282</v>
      </c>
      <c r="T1067" s="15">
        <v>0</v>
      </c>
      <c r="U1067" s="33">
        <v>32123</v>
      </c>
      <c r="V1067" s="15">
        <v>35</v>
      </c>
      <c r="W1067" s="15">
        <v>251</v>
      </c>
      <c r="X1067" s="15" t="s">
        <v>120</v>
      </c>
      <c r="Y1067" s="15" t="s">
        <v>132</v>
      </c>
      <c r="Z1067" s="15" t="s">
        <v>132</v>
      </c>
      <c r="AA1067" s="15" t="s">
        <v>130</v>
      </c>
      <c r="AB1067" s="15" t="s">
        <v>131</v>
      </c>
      <c r="AC1067" s="15" t="s">
        <v>132</v>
      </c>
      <c r="AD1067" s="15">
        <v>0</v>
      </c>
      <c r="AE1067" s="15" t="s">
        <v>133</v>
      </c>
      <c r="AF1067" s="15" t="s">
        <v>134</v>
      </c>
      <c r="AG1067" s="15" t="s">
        <v>135</v>
      </c>
      <c r="AH1067" s="15" t="s">
        <v>136</v>
      </c>
      <c r="AI1067" s="15" t="s">
        <v>1678</v>
      </c>
      <c r="AJ1067" s="15" t="s">
        <v>1991</v>
      </c>
      <c r="AK1067" s="15" t="s">
        <v>1</v>
      </c>
      <c r="AL1067" s="15" t="s">
        <v>1815</v>
      </c>
    </row>
    <row r="1068" spans="1:38" x14ac:dyDescent="0.25">
      <c r="A1068" s="15">
        <v>1067</v>
      </c>
      <c r="B1068" s="15">
        <v>1122677204</v>
      </c>
      <c r="C1068" s="15" t="s">
        <v>117</v>
      </c>
      <c r="D1068" s="15" t="s">
        <v>118</v>
      </c>
      <c r="E1068" s="15" t="s">
        <v>37</v>
      </c>
      <c r="F1068" s="15" t="s">
        <v>1989</v>
      </c>
      <c r="G1068" s="15" t="s">
        <v>1990</v>
      </c>
      <c r="H1068" s="15" t="s">
        <v>1978</v>
      </c>
      <c r="I1068" s="15" t="s">
        <v>165</v>
      </c>
      <c r="J1068" s="15" t="s">
        <v>1843</v>
      </c>
      <c r="K1068" s="15" t="s">
        <v>1992</v>
      </c>
      <c r="L1068" s="15" t="s">
        <v>1089</v>
      </c>
      <c r="M1068" s="15" t="s">
        <v>125</v>
      </c>
      <c r="N1068" s="15" t="s">
        <v>126</v>
      </c>
      <c r="O1068" s="15" t="s">
        <v>39</v>
      </c>
      <c r="P1068" s="15">
        <v>495001003657</v>
      </c>
      <c r="Q1068" s="15" t="s">
        <v>1677</v>
      </c>
      <c r="R1068" s="15">
        <v>0</v>
      </c>
      <c r="S1068" s="15">
        <v>3208062002</v>
      </c>
      <c r="T1068" s="15">
        <v>0</v>
      </c>
      <c r="U1068" s="33">
        <v>30878</v>
      </c>
      <c r="V1068" s="15">
        <v>37</v>
      </c>
      <c r="W1068" s="15">
        <v>251</v>
      </c>
      <c r="X1068" s="15" t="s">
        <v>120</v>
      </c>
      <c r="Y1068" s="15" t="s">
        <v>132</v>
      </c>
      <c r="Z1068" s="15" t="s">
        <v>129</v>
      </c>
      <c r="AA1068" s="15" t="s">
        <v>130</v>
      </c>
      <c r="AB1068" s="15" t="s">
        <v>131</v>
      </c>
      <c r="AC1068" s="15" t="s">
        <v>132</v>
      </c>
      <c r="AD1068" s="15">
        <v>0</v>
      </c>
      <c r="AE1068" s="15" t="s">
        <v>133</v>
      </c>
      <c r="AF1068" s="15" t="s">
        <v>134</v>
      </c>
      <c r="AG1068" s="15" t="s">
        <v>135</v>
      </c>
      <c r="AH1068" s="15" t="s">
        <v>136</v>
      </c>
      <c r="AI1068" s="15" t="s">
        <v>1678</v>
      </c>
      <c r="AJ1068" s="15" t="s">
        <v>1991</v>
      </c>
      <c r="AK1068" s="15" t="s">
        <v>1</v>
      </c>
      <c r="AL1068" s="15" t="s">
        <v>1815</v>
      </c>
    </row>
    <row r="1069" spans="1:38" x14ac:dyDescent="0.25">
      <c r="A1069" s="15">
        <v>1068</v>
      </c>
      <c r="B1069" s="15">
        <v>41240264</v>
      </c>
      <c r="C1069" s="15" t="s">
        <v>117</v>
      </c>
      <c r="D1069" s="15" t="s">
        <v>118</v>
      </c>
      <c r="E1069" s="15" t="s">
        <v>37</v>
      </c>
      <c r="F1069" s="15" t="s">
        <v>1989</v>
      </c>
      <c r="G1069" s="15" t="s">
        <v>1990</v>
      </c>
      <c r="H1069" s="15" t="s">
        <v>1978</v>
      </c>
      <c r="I1069" s="15" t="s">
        <v>286</v>
      </c>
      <c r="J1069" s="15" t="s">
        <v>1530</v>
      </c>
      <c r="K1069" s="15" t="s">
        <v>915</v>
      </c>
      <c r="L1069" s="15" t="s">
        <v>644</v>
      </c>
      <c r="M1069" s="15" t="s">
        <v>125</v>
      </c>
      <c r="N1069" s="15" t="s">
        <v>126</v>
      </c>
      <c r="O1069" s="15" t="s">
        <v>39</v>
      </c>
      <c r="P1069" s="15">
        <v>495001003657</v>
      </c>
      <c r="Q1069" s="15" t="s">
        <v>1677</v>
      </c>
      <c r="R1069" s="15">
        <v>0</v>
      </c>
      <c r="S1069" s="15">
        <v>3207456528</v>
      </c>
      <c r="T1069" s="15">
        <v>0</v>
      </c>
      <c r="U1069" s="33">
        <v>29230</v>
      </c>
      <c r="V1069" s="15">
        <v>42</v>
      </c>
      <c r="W1069" s="15">
        <v>251</v>
      </c>
      <c r="X1069" s="15" t="s">
        <v>120</v>
      </c>
      <c r="Y1069" s="15" t="s">
        <v>132</v>
      </c>
      <c r="Z1069" s="15" t="s">
        <v>132</v>
      </c>
      <c r="AA1069" s="15" t="s">
        <v>130</v>
      </c>
      <c r="AB1069" s="15" t="s">
        <v>131</v>
      </c>
      <c r="AC1069" s="15" t="s">
        <v>132</v>
      </c>
      <c r="AD1069" s="15">
        <v>0</v>
      </c>
      <c r="AE1069" s="15" t="s">
        <v>133</v>
      </c>
      <c r="AF1069" s="15" t="s">
        <v>134</v>
      </c>
      <c r="AG1069" s="15" t="s">
        <v>135</v>
      </c>
      <c r="AH1069" s="15" t="s">
        <v>136</v>
      </c>
      <c r="AI1069" s="15" t="s">
        <v>1678</v>
      </c>
      <c r="AJ1069" s="15" t="s">
        <v>1991</v>
      </c>
      <c r="AK1069" s="15" t="s">
        <v>1</v>
      </c>
      <c r="AL1069" s="15" t="s">
        <v>1815</v>
      </c>
    </row>
    <row r="1070" spans="1:38" x14ac:dyDescent="0.25">
      <c r="A1070" s="15">
        <v>1069</v>
      </c>
      <c r="B1070" s="15">
        <v>18405679</v>
      </c>
      <c r="C1070" s="15" t="s">
        <v>117</v>
      </c>
      <c r="D1070" s="15" t="s">
        <v>118</v>
      </c>
      <c r="E1070" s="15" t="s">
        <v>37</v>
      </c>
      <c r="F1070" s="15" t="s">
        <v>1989</v>
      </c>
      <c r="G1070" s="15" t="s">
        <v>1990</v>
      </c>
      <c r="H1070" s="15" t="s">
        <v>1978</v>
      </c>
      <c r="I1070" s="15" t="s">
        <v>491</v>
      </c>
      <c r="J1070" s="15" t="s">
        <v>239</v>
      </c>
      <c r="K1070" s="15" t="s">
        <v>1974</v>
      </c>
      <c r="L1070" s="15" t="s">
        <v>570</v>
      </c>
      <c r="M1070" s="15" t="s">
        <v>125</v>
      </c>
      <c r="N1070" s="15" t="s">
        <v>126</v>
      </c>
      <c r="O1070" s="15" t="s">
        <v>39</v>
      </c>
      <c r="P1070" s="15">
        <v>495001003657</v>
      </c>
      <c r="Q1070" s="15" t="s">
        <v>1677</v>
      </c>
      <c r="R1070" s="15">
        <v>0</v>
      </c>
      <c r="S1070" s="15">
        <v>3178170684</v>
      </c>
      <c r="T1070" s="15">
        <v>0</v>
      </c>
      <c r="U1070" s="33">
        <v>34158</v>
      </c>
      <c r="V1070" s="15">
        <v>29</v>
      </c>
      <c r="W1070" s="15">
        <v>251</v>
      </c>
      <c r="X1070" s="15" t="s">
        <v>120</v>
      </c>
      <c r="Y1070" s="15" t="s">
        <v>132</v>
      </c>
      <c r="Z1070" s="15" t="s">
        <v>132</v>
      </c>
      <c r="AA1070" s="15" t="s">
        <v>130</v>
      </c>
      <c r="AB1070" s="15" t="s">
        <v>131</v>
      </c>
      <c r="AC1070" s="15" t="s">
        <v>132</v>
      </c>
      <c r="AD1070" s="15">
        <v>0</v>
      </c>
      <c r="AE1070" s="15" t="s">
        <v>133</v>
      </c>
      <c r="AF1070" s="15" t="s">
        <v>134</v>
      </c>
      <c r="AG1070" s="15" t="s">
        <v>135</v>
      </c>
      <c r="AH1070" s="15" t="s">
        <v>236</v>
      </c>
      <c r="AI1070" s="15" t="s">
        <v>237</v>
      </c>
      <c r="AJ1070" s="15" t="s">
        <v>1991</v>
      </c>
      <c r="AK1070" s="15" t="s">
        <v>280</v>
      </c>
      <c r="AL1070" s="15" t="s">
        <v>1993</v>
      </c>
    </row>
    <row r="1071" spans="1:38" x14ac:dyDescent="0.25">
      <c r="A1071" s="15">
        <v>1070</v>
      </c>
      <c r="B1071" s="15">
        <v>1116495649</v>
      </c>
      <c r="C1071" s="15" t="s">
        <v>117</v>
      </c>
      <c r="D1071" s="15" t="s">
        <v>118</v>
      </c>
      <c r="E1071" s="15" t="s">
        <v>37</v>
      </c>
      <c r="F1071" s="15" t="s">
        <v>1989</v>
      </c>
      <c r="G1071" s="15" t="s">
        <v>1990</v>
      </c>
      <c r="H1071" s="15" t="s">
        <v>1978</v>
      </c>
      <c r="I1071" s="15" t="s">
        <v>809</v>
      </c>
      <c r="J1071" s="15" t="s">
        <v>1815</v>
      </c>
      <c r="K1071" s="15" t="s">
        <v>1675</v>
      </c>
      <c r="L1071" s="15" t="s">
        <v>565</v>
      </c>
      <c r="M1071" s="15" t="s">
        <v>125</v>
      </c>
      <c r="N1071" s="15" t="s">
        <v>126</v>
      </c>
      <c r="O1071" s="15" t="s">
        <v>39</v>
      </c>
      <c r="P1071" s="15">
        <v>495001003657</v>
      </c>
      <c r="Q1071" s="15" t="s">
        <v>1677</v>
      </c>
      <c r="R1071" s="15">
        <v>0</v>
      </c>
      <c r="S1071" s="15">
        <v>3214027860</v>
      </c>
      <c r="T1071" s="15">
        <v>0</v>
      </c>
      <c r="U1071" s="33">
        <v>32422</v>
      </c>
      <c r="V1071" s="15">
        <v>34</v>
      </c>
      <c r="W1071" s="15">
        <v>251</v>
      </c>
      <c r="X1071" s="15" t="s">
        <v>120</v>
      </c>
      <c r="Y1071" s="15" t="s">
        <v>132</v>
      </c>
      <c r="Z1071" s="15" t="s">
        <v>132</v>
      </c>
      <c r="AA1071" s="15" t="s">
        <v>130</v>
      </c>
      <c r="AB1071" s="15" t="s">
        <v>131</v>
      </c>
      <c r="AC1071" s="15" t="s">
        <v>132</v>
      </c>
      <c r="AD1071" s="15">
        <v>0</v>
      </c>
      <c r="AE1071" s="15" t="s">
        <v>133</v>
      </c>
      <c r="AF1071" s="15" t="s">
        <v>134</v>
      </c>
      <c r="AG1071" s="15" t="s">
        <v>135</v>
      </c>
      <c r="AH1071" s="15" t="s">
        <v>136</v>
      </c>
      <c r="AI1071" s="15" t="s">
        <v>1678</v>
      </c>
      <c r="AJ1071" s="15" t="s">
        <v>1991</v>
      </c>
      <c r="AK1071" s="15" t="s">
        <v>1</v>
      </c>
      <c r="AL1071" s="15" t="s">
        <v>1815</v>
      </c>
    </row>
    <row r="1072" spans="1:38" x14ac:dyDescent="0.25">
      <c r="A1072" s="15">
        <v>1071</v>
      </c>
      <c r="B1072" s="15">
        <v>31051068</v>
      </c>
      <c r="C1072" s="15" t="s">
        <v>117</v>
      </c>
      <c r="D1072" s="15" t="s">
        <v>118</v>
      </c>
      <c r="E1072" s="15" t="s">
        <v>37</v>
      </c>
      <c r="F1072" s="15" t="s">
        <v>1989</v>
      </c>
      <c r="G1072" s="15" t="s">
        <v>1990</v>
      </c>
      <c r="H1072" s="15" t="s">
        <v>1978</v>
      </c>
      <c r="I1072" s="15" t="s">
        <v>400</v>
      </c>
      <c r="J1072" s="15" t="s">
        <v>596</v>
      </c>
      <c r="K1072" s="15" t="s">
        <v>1964</v>
      </c>
      <c r="L1072" s="15" t="s">
        <v>1815</v>
      </c>
      <c r="M1072" s="15" t="s">
        <v>125</v>
      </c>
      <c r="N1072" s="15" t="s">
        <v>126</v>
      </c>
      <c r="O1072" s="15" t="s">
        <v>39</v>
      </c>
      <c r="P1072" s="15">
        <v>495001003657</v>
      </c>
      <c r="Q1072" s="15" t="s">
        <v>1677</v>
      </c>
      <c r="R1072" s="15">
        <v>0</v>
      </c>
      <c r="S1072" s="15">
        <v>3156912920</v>
      </c>
      <c r="T1072" s="15">
        <v>0</v>
      </c>
      <c r="U1072" s="33">
        <v>17242</v>
      </c>
      <c r="V1072" s="15">
        <v>75</v>
      </c>
      <c r="W1072" s="15">
        <v>251</v>
      </c>
      <c r="X1072" s="15" t="s">
        <v>120</v>
      </c>
      <c r="Y1072" s="15" t="s">
        <v>132</v>
      </c>
      <c r="Z1072" s="15" t="s">
        <v>132</v>
      </c>
      <c r="AA1072" s="15" t="s">
        <v>130</v>
      </c>
      <c r="AB1072" s="15" t="s">
        <v>131</v>
      </c>
      <c r="AC1072" s="15" t="s">
        <v>132</v>
      </c>
      <c r="AD1072" s="15">
        <v>0</v>
      </c>
      <c r="AE1072" s="15" t="s">
        <v>133</v>
      </c>
      <c r="AF1072" s="15" t="s">
        <v>134</v>
      </c>
      <c r="AG1072" s="15" t="s">
        <v>135</v>
      </c>
      <c r="AH1072" s="15" t="s">
        <v>136</v>
      </c>
      <c r="AI1072" s="15" t="s">
        <v>1678</v>
      </c>
      <c r="AJ1072" s="15" t="s">
        <v>1991</v>
      </c>
      <c r="AK1072" s="15" t="s">
        <v>1</v>
      </c>
      <c r="AL1072" s="15" t="s">
        <v>1815</v>
      </c>
    </row>
    <row r="1073" spans="1:38" x14ac:dyDescent="0.25">
      <c r="A1073" s="15">
        <v>1072</v>
      </c>
      <c r="B1073" s="15">
        <v>1122678294</v>
      </c>
      <c r="C1073" s="15" t="s">
        <v>117</v>
      </c>
      <c r="D1073" s="15" t="s">
        <v>118</v>
      </c>
      <c r="E1073" s="15" t="s">
        <v>37</v>
      </c>
      <c r="F1073" s="15" t="s">
        <v>1989</v>
      </c>
      <c r="G1073" s="15" t="s">
        <v>1990</v>
      </c>
      <c r="H1073" s="15" t="s">
        <v>1978</v>
      </c>
      <c r="I1073" s="15" t="s">
        <v>1994</v>
      </c>
      <c r="J1073" s="15" t="s">
        <v>176</v>
      </c>
      <c r="K1073" s="15" t="s">
        <v>581</v>
      </c>
      <c r="L1073" s="15" t="s">
        <v>1964</v>
      </c>
      <c r="M1073" s="15" t="s">
        <v>125</v>
      </c>
      <c r="N1073" s="15" t="s">
        <v>126</v>
      </c>
      <c r="O1073" s="15" t="s">
        <v>39</v>
      </c>
      <c r="P1073" s="15">
        <v>495001003657</v>
      </c>
      <c r="Q1073" s="15" t="s">
        <v>1677</v>
      </c>
      <c r="R1073" s="15">
        <v>0</v>
      </c>
      <c r="S1073" s="15">
        <v>3193563983</v>
      </c>
      <c r="T1073" s="15">
        <v>0</v>
      </c>
      <c r="U1073" s="33">
        <v>33833</v>
      </c>
      <c r="V1073" s="15">
        <v>30</v>
      </c>
      <c r="W1073" s="15">
        <v>251</v>
      </c>
      <c r="X1073" s="15" t="s">
        <v>120</v>
      </c>
      <c r="Y1073" s="15" t="s">
        <v>132</v>
      </c>
      <c r="Z1073" s="15" t="s">
        <v>132</v>
      </c>
      <c r="AA1073" s="15" t="s">
        <v>130</v>
      </c>
      <c r="AB1073" s="15" t="s">
        <v>131</v>
      </c>
      <c r="AC1073" s="15" t="s">
        <v>132</v>
      </c>
      <c r="AD1073" s="15">
        <v>0</v>
      </c>
      <c r="AE1073" s="15" t="s">
        <v>133</v>
      </c>
      <c r="AF1073" s="15" t="s">
        <v>134</v>
      </c>
      <c r="AG1073" s="15" t="s">
        <v>135</v>
      </c>
      <c r="AH1073" s="15" t="s">
        <v>136</v>
      </c>
      <c r="AI1073" s="15" t="s">
        <v>1678</v>
      </c>
      <c r="AJ1073" s="15" t="s">
        <v>1991</v>
      </c>
      <c r="AK1073" s="15" t="s">
        <v>1</v>
      </c>
      <c r="AL1073" s="15" t="s">
        <v>1815</v>
      </c>
    </row>
    <row r="1074" spans="1:38" x14ac:dyDescent="0.25">
      <c r="A1074" s="15">
        <v>1073</v>
      </c>
      <c r="B1074" s="15">
        <v>1120559753</v>
      </c>
      <c r="C1074" s="15" t="s">
        <v>117</v>
      </c>
      <c r="D1074" s="15" t="s">
        <v>118</v>
      </c>
      <c r="E1074" s="15" t="s">
        <v>37</v>
      </c>
      <c r="F1074" s="15" t="s">
        <v>1989</v>
      </c>
      <c r="G1074" s="15" t="s">
        <v>1990</v>
      </c>
      <c r="H1074" s="15" t="s">
        <v>1978</v>
      </c>
      <c r="I1074" s="15" t="s">
        <v>1995</v>
      </c>
      <c r="J1074" s="15" t="s">
        <v>230</v>
      </c>
      <c r="K1074" s="15" t="s">
        <v>1184</v>
      </c>
      <c r="L1074" s="15" t="s">
        <v>1996</v>
      </c>
      <c r="M1074" s="15" t="s">
        <v>125</v>
      </c>
      <c r="N1074" s="15" t="s">
        <v>126</v>
      </c>
      <c r="O1074" s="15" t="s">
        <v>39</v>
      </c>
      <c r="P1074" s="15">
        <v>495001003658</v>
      </c>
      <c r="Q1074" s="15" t="s">
        <v>1677</v>
      </c>
      <c r="R1074" s="15">
        <v>0</v>
      </c>
      <c r="S1074" s="15">
        <v>3193661613</v>
      </c>
      <c r="T1074" s="15">
        <v>0</v>
      </c>
      <c r="U1074" s="33">
        <v>38207</v>
      </c>
      <c r="V1074" s="15">
        <v>18</v>
      </c>
      <c r="W1074" s="15">
        <v>251</v>
      </c>
      <c r="X1074" s="15" t="s">
        <v>120</v>
      </c>
      <c r="Y1074" s="15" t="s">
        <v>132</v>
      </c>
      <c r="Z1074" s="15" t="s">
        <v>132</v>
      </c>
      <c r="AA1074" s="15" t="s">
        <v>130</v>
      </c>
      <c r="AB1074" s="15" t="s">
        <v>131</v>
      </c>
      <c r="AC1074" s="15" t="s">
        <v>132</v>
      </c>
      <c r="AD1074" s="15">
        <v>0</v>
      </c>
      <c r="AE1074" s="15" t="s">
        <v>133</v>
      </c>
      <c r="AF1074" s="15" t="s">
        <v>134</v>
      </c>
      <c r="AG1074" s="15" t="s">
        <v>135</v>
      </c>
      <c r="AH1074" s="15" t="s">
        <v>136</v>
      </c>
      <c r="AI1074" s="15" t="s">
        <v>1678</v>
      </c>
      <c r="AJ1074" s="15" t="s">
        <v>1991</v>
      </c>
      <c r="AK1074" s="15" t="s">
        <v>1</v>
      </c>
      <c r="AL1074" s="15" t="s">
        <v>1815</v>
      </c>
    </row>
    <row r="1075" spans="1:38" x14ac:dyDescent="0.25">
      <c r="A1075" s="15">
        <v>1074</v>
      </c>
      <c r="B1075" s="15">
        <v>40272205</v>
      </c>
      <c r="C1075" s="15" t="s">
        <v>117</v>
      </c>
      <c r="D1075" s="15" t="s">
        <v>118</v>
      </c>
      <c r="E1075" s="15" t="s">
        <v>37</v>
      </c>
      <c r="F1075" s="15" t="s">
        <v>1989</v>
      </c>
      <c r="G1075" s="15" t="s">
        <v>1990</v>
      </c>
      <c r="H1075" s="15" t="s">
        <v>1978</v>
      </c>
      <c r="I1075" s="15" t="s">
        <v>138</v>
      </c>
      <c r="J1075" s="15" t="s">
        <v>1997</v>
      </c>
      <c r="K1075" s="15" t="s">
        <v>1998</v>
      </c>
      <c r="L1075" s="15" t="s">
        <v>357</v>
      </c>
      <c r="M1075" s="15" t="s">
        <v>125</v>
      </c>
      <c r="N1075" s="15" t="s">
        <v>126</v>
      </c>
      <c r="O1075" s="15" t="s">
        <v>39</v>
      </c>
      <c r="P1075" s="15">
        <v>495001003657</v>
      </c>
      <c r="Q1075" s="15" t="s">
        <v>1677</v>
      </c>
      <c r="R1075" s="15">
        <v>0</v>
      </c>
      <c r="S1075" s="15">
        <v>3194115759</v>
      </c>
      <c r="T1075" s="15">
        <v>0</v>
      </c>
      <c r="U1075" s="33">
        <v>27380</v>
      </c>
      <c r="V1075" s="15">
        <v>48</v>
      </c>
      <c r="W1075" s="15">
        <v>251</v>
      </c>
      <c r="X1075" s="15" t="s">
        <v>120</v>
      </c>
      <c r="Y1075" s="15" t="s">
        <v>132</v>
      </c>
      <c r="Z1075" s="15" t="s">
        <v>132</v>
      </c>
      <c r="AA1075" s="15" t="s">
        <v>130</v>
      </c>
      <c r="AB1075" s="15" t="s">
        <v>131</v>
      </c>
      <c r="AC1075" s="15" t="s">
        <v>132</v>
      </c>
      <c r="AD1075" s="15">
        <v>0</v>
      </c>
      <c r="AE1075" s="15" t="s">
        <v>133</v>
      </c>
      <c r="AF1075" s="15" t="s">
        <v>134</v>
      </c>
      <c r="AG1075" s="15" t="s">
        <v>135</v>
      </c>
      <c r="AH1075" s="15" t="s">
        <v>136</v>
      </c>
      <c r="AI1075" s="15" t="s">
        <v>1678</v>
      </c>
      <c r="AJ1075" s="15" t="s">
        <v>1991</v>
      </c>
      <c r="AK1075" s="15" t="s">
        <v>1</v>
      </c>
      <c r="AL1075" s="15" t="s">
        <v>1815</v>
      </c>
    </row>
    <row r="1076" spans="1:38" x14ac:dyDescent="0.25">
      <c r="A1076" s="15">
        <v>1075</v>
      </c>
      <c r="B1076" s="15">
        <v>52818895</v>
      </c>
      <c r="C1076" s="15" t="s">
        <v>117</v>
      </c>
      <c r="D1076" s="15" t="s">
        <v>118</v>
      </c>
      <c r="E1076" s="15" t="s">
        <v>37</v>
      </c>
      <c r="F1076" s="15" t="s">
        <v>1989</v>
      </c>
      <c r="G1076" s="15" t="s">
        <v>1990</v>
      </c>
      <c r="H1076" s="15" t="s">
        <v>1978</v>
      </c>
      <c r="I1076" s="15" t="s">
        <v>1656</v>
      </c>
      <c r="J1076" s="15" t="s">
        <v>1815</v>
      </c>
      <c r="K1076" s="15" t="s">
        <v>226</v>
      </c>
      <c r="L1076" s="15" t="s">
        <v>436</v>
      </c>
      <c r="M1076" s="15" t="s">
        <v>125</v>
      </c>
      <c r="N1076" s="15" t="s">
        <v>126</v>
      </c>
      <c r="O1076" s="15" t="s">
        <v>39</v>
      </c>
      <c r="P1076" s="15">
        <v>495001003657</v>
      </c>
      <c r="Q1076" s="15" t="s">
        <v>1677</v>
      </c>
      <c r="R1076" s="15">
        <v>0</v>
      </c>
      <c r="S1076" s="15">
        <v>3196333441</v>
      </c>
      <c r="T1076" s="15">
        <v>0</v>
      </c>
      <c r="U1076" s="33">
        <v>30860</v>
      </c>
      <c r="V1076" s="15">
        <v>37</v>
      </c>
      <c r="W1076" s="15">
        <v>251</v>
      </c>
      <c r="X1076" s="15" t="s">
        <v>120</v>
      </c>
      <c r="Y1076" s="15" t="s">
        <v>132</v>
      </c>
      <c r="Z1076" s="15" t="s">
        <v>132</v>
      </c>
      <c r="AA1076" s="15" t="s">
        <v>130</v>
      </c>
      <c r="AB1076" s="15" t="s">
        <v>131</v>
      </c>
      <c r="AC1076" s="15" t="s">
        <v>132</v>
      </c>
      <c r="AD1076" s="15">
        <v>0</v>
      </c>
      <c r="AE1076" s="15" t="s">
        <v>133</v>
      </c>
      <c r="AF1076" s="15" t="s">
        <v>134</v>
      </c>
      <c r="AG1076" s="15" t="s">
        <v>135</v>
      </c>
      <c r="AH1076" s="15" t="s">
        <v>136</v>
      </c>
      <c r="AI1076" s="15" t="s">
        <v>1678</v>
      </c>
      <c r="AJ1076" s="15" t="s">
        <v>1991</v>
      </c>
      <c r="AK1076" s="15" t="s">
        <v>1</v>
      </c>
      <c r="AL1076" s="15" t="s">
        <v>1815</v>
      </c>
    </row>
    <row r="1077" spans="1:38" x14ac:dyDescent="0.25">
      <c r="A1077" s="15">
        <v>1076</v>
      </c>
      <c r="B1077" s="15">
        <v>86035167</v>
      </c>
      <c r="C1077" s="15" t="s">
        <v>117</v>
      </c>
      <c r="D1077" s="15" t="s">
        <v>118</v>
      </c>
      <c r="E1077" s="15" t="s">
        <v>37</v>
      </c>
      <c r="F1077" s="15" t="s">
        <v>1989</v>
      </c>
      <c r="G1077" s="15" t="s">
        <v>1990</v>
      </c>
      <c r="H1077" s="15" t="s">
        <v>1978</v>
      </c>
      <c r="I1077" s="15" t="s">
        <v>249</v>
      </c>
      <c r="J1077" s="15" t="s">
        <v>1999</v>
      </c>
      <c r="K1077" s="15" t="s">
        <v>570</v>
      </c>
      <c r="L1077" s="15" t="s">
        <v>1815</v>
      </c>
      <c r="M1077" s="15" t="s">
        <v>146</v>
      </c>
      <c r="N1077" s="15" t="s">
        <v>126</v>
      </c>
      <c r="O1077" s="15" t="s">
        <v>39</v>
      </c>
      <c r="P1077" s="15">
        <v>495001003657</v>
      </c>
      <c r="Q1077" s="15" t="s">
        <v>1677</v>
      </c>
      <c r="R1077" s="15">
        <v>0</v>
      </c>
      <c r="S1077" s="15">
        <v>3192225423</v>
      </c>
      <c r="T1077" s="15">
        <v>0</v>
      </c>
      <c r="U1077" s="33">
        <v>23992</v>
      </c>
      <c r="V1077" s="15">
        <v>56</v>
      </c>
      <c r="W1077" s="15">
        <v>251</v>
      </c>
      <c r="X1077" s="15" t="s">
        <v>120</v>
      </c>
      <c r="Y1077" s="15" t="s">
        <v>132</v>
      </c>
      <c r="Z1077" s="15" t="s">
        <v>132</v>
      </c>
      <c r="AA1077" s="15" t="s">
        <v>130</v>
      </c>
      <c r="AB1077" s="15" t="s">
        <v>131</v>
      </c>
      <c r="AC1077" s="15" t="s">
        <v>132</v>
      </c>
      <c r="AD1077" s="15">
        <v>0</v>
      </c>
      <c r="AE1077" s="15" t="s">
        <v>133</v>
      </c>
      <c r="AF1077" s="15" t="s">
        <v>134</v>
      </c>
      <c r="AG1077" s="15" t="s">
        <v>135</v>
      </c>
      <c r="AH1077" s="15" t="s">
        <v>136</v>
      </c>
      <c r="AI1077" s="15" t="s">
        <v>237</v>
      </c>
      <c r="AJ1077" s="15" t="s">
        <v>1991</v>
      </c>
      <c r="AK1077" s="15" t="s">
        <v>1</v>
      </c>
      <c r="AL1077" s="15" t="s">
        <v>1993</v>
      </c>
    </row>
    <row r="1078" spans="1:38" x14ac:dyDescent="0.25">
      <c r="A1078" s="15">
        <v>1077</v>
      </c>
      <c r="B1078" s="15">
        <v>14274608</v>
      </c>
      <c r="C1078" s="15" t="s">
        <v>117</v>
      </c>
      <c r="D1078" s="15" t="s">
        <v>118</v>
      </c>
      <c r="E1078" s="15" t="s">
        <v>37</v>
      </c>
      <c r="F1078" s="15" t="s">
        <v>1989</v>
      </c>
      <c r="G1078" s="15" t="s">
        <v>1990</v>
      </c>
      <c r="H1078" s="15" t="s">
        <v>1978</v>
      </c>
      <c r="I1078" s="15" t="s">
        <v>2000</v>
      </c>
      <c r="J1078" s="15" t="s">
        <v>751</v>
      </c>
      <c r="K1078" s="15" t="s">
        <v>155</v>
      </c>
      <c r="L1078" s="15" t="s">
        <v>2001</v>
      </c>
      <c r="M1078" s="15" t="s">
        <v>146</v>
      </c>
      <c r="N1078" s="15" t="s">
        <v>126</v>
      </c>
      <c r="O1078" s="15" t="s">
        <v>39</v>
      </c>
      <c r="P1078" s="15">
        <v>495001003658</v>
      </c>
      <c r="Q1078" s="15" t="s">
        <v>1677</v>
      </c>
      <c r="R1078" s="15">
        <v>0</v>
      </c>
      <c r="S1078" s="15">
        <v>3196436662</v>
      </c>
      <c r="T1078" s="15">
        <v>0</v>
      </c>
      <c r="U1078" s="33">
        <v>29491</v>
      </c>
      <c r="V1078" s="15">
        <v>40</v>
      </c>
      <c r="W1078" s="15">
        <v>251</v>
      </c>
      <c r="X1078" s="15" t="s">
        <v>120</v>
      </c>
      <c r="Y1078" s="15" t="s">
        <v>132</v>
      </c>
      <c r="Z1078" s="15" t="s">
        <v>132</v>
      </c>
      <c r="AA1078" s="15" t="s">
        <v>130</v>
      </c>
      <c r="AB1078" s="15" t="s">
        <v>131</v>
      </c>
      <c r="AC1078" s="15" t="s">
        <v>132</v>
      </c>
      <c r="AD1078" s="15">
        <v>0</v>
      </c>
      <c r="AE1078" s="15" t="s">
        <v>133</v>
      </c>
      <c r="AF1078" s="15" t="s">
        <v>134</v>
      </c>
      <c r="AG1078" s="15" t="s">
        <v>135</v>
      </c>
      <c r="AH1078" s="15" t="s">
        <v>136</v>
      </c>
      <c r="AI1078" s="15" t="s">
        <v>237</v>
      </c>
      <c r="AJ1078" s="15" t="s">
        <v>1991</v>
      </c>
      <c r="AK1078" s="15" t="s">
        <v>1</v>
      </c>
      <c r="AL1078" s="15" t="s">
        <v>1993</v>
      </c>
    </row>
    <row r="1079" spans="1:38" x14ac:dyDescent="0.25">
      <c r="A1079" s="15">
        <v>1078</v>
      </c>
      <c r="B1079" s="15">
        <v>1120572078</v>
      </c>
      <c r="C1079" s="15" t="s">
        <v>117</v>
      </c>
      <c r="D1079" s="15" t="s">
        <v>118</v>
      </c>
      <c r="E1079" s="15" t="s">
        <v>37</v>
      </c>
      <c r="F1079" s="15" t="s">
        <v>1989</v>
      </c>
      <c r="G1079" s="15" t="s">
        <v>1990</v>
      </c>
      <c r="H1079" s="15" t="s">
        <v>1978</v>
      </c>
      <c r="I1079" s="15" t="s">
        <v>165</v>
      </c>
      <c r="J1079" s="15" t="s">
        <v>2002</v>
      </c>
      <c r="K1079" s="15" t="s">
        <v>2003</v>
      </c>
      <c r="L1079" s="15" t="s">
        <v>2004</v>
      </c>
      <c r="M1079" s="15" t="s">
        <v>125</v>
      </c>
      <c r="N1079" s="15" t="s">
        <v>126</v>
      </c>
      <c r="O1079" s="15" t="s">
        <v>39</v>
      </c>
      <c r="P1079" s="15">
        <v>495001003657</v>
      </c>
      <c r="Q1079" s="15" t="s">
        <v>1677</v>
      </c>
      <c r="R1079" s="15">
        <v>0</v>
      </c>
      <c r="S1079" s="15">
        <v>3125633889</v>
      </c>
      <c r="T1079" s="15">
        <v>0</v>
      </c>
      <c r="U1079" s="33">
        <v>33634</v>
      </c>
      <c r="V1079" s="15">
        <v>30</v>
      </c>
      <c r="W1079" s="15">
        <v>251</v>
      </c>
      <c r="X1079" s="15" t="s">
        <v>120</v>
      </c>
      <c r="Y1079" s="15" t="s">
        <v>132</v>
      </c>
      <c r="Z1079" s="15" t="s">
        <v>132</v>
      </c>
      <c r="AA1079" s="15" t="s">
        <v>130</v>
      </c>
      <c r="AB1079" s="15" t="s">
        <v>131</v>
      </c>
      <c r="AC1079" s="15" t="s">
        <v>132</v>
      </c>
      <c r="AD1079" s="15">
        <v>0</v>
      </c>
      <c r="AE1079" s="15" t="s">
        <v>133</v>
      </c>
      <c r="AF1079" s="15" t="s">
        <v>134</v>
      </c>
      <c r="AG1079" s="15" t="s">
        <v>135</v>
      </c>
      <c r="AH1079" s="15" t="s">
        <v>136</v>
      </c>
      <c r="AI1079" s="15" t="s">
        <v>1678</v>
      </c>
      <c r="AJ1079" s="15" t="s">
        <v>1991</v>
      </c>
      <c r="AK1079" s="15" t="s">
        <v>1</v>
      </c>
      <c r="AL1079" s="15" t="s">
        <v>1815</v>
      </c>
    </row>
    <row r="1080" spans="1:38" x14ac:dyDescent="0.25">
      <c r="A1080" s="15">
        <v>1079</v>
      </c>
      <c r="B1080" s="15">
        <v>1133924036</v>
      </c>
      <c r="C1080" s="15" t="s">
        <v>117</v>
      </c>
      <c r="D1080" s="15" t="s">
        <v>118</v>
      </c>
      <c r="E1080" s="15" t="s">
        <v>37</v>
      </c>
      <c r="F1080" s="15" t="s">
        <v>1989</v>
      </c>
      <c r="G1080" s="15" t="s">
        <v>1990</v>
      </c>
      <c r="H1080" s="15" t="s">
        <v>1978</v>
      </c>
      <c r="I1080" s="15" t="s">
        <v>2005</v>
      </c>
      <c r="J1080" s="15" t="s">
        <v>910</v>
      </c>
      <c r="K1080" s="15" t="s">
        <v>297</v>
      </c>
      <c r="L1080" s="15" t="s">
        <v>2006</v>
      </c>
      <c r="M1080" s="15" t="s">
        <v>146</v>
      </c>
      <c r="N1080" s="15" t="s">
        <v>126</v>
      </c>
      <c r="O1080" s="15" t="s">
        <v>39</v>
      </c>
      <c r="P1080" s="15">
        <v>495001003657</v>
      </c>
      <c r="Q1080" s="15" t="s">
        <v>1677</v>
      </c>
      <c r="R1080" s="15">
        <v>0</v>
      </c>
      <c r="S1080" s="15">
        <v>3166811438</v>
      </c>
      <c r="T1080" s="15">
        <v>0</v>
      </c>
      <c r="U1080" s="33">
        <v>31371</v>
      </c>
      <c r="V1080" s="15">
        <v>36</v>
      </c>
      <c r="W1080" s="15">
        <v>251</v>
      </c>
      <c r="X1080" s="15" t="s">
        <v>120</v>
      </c>
      <c r="Y1080" s="15" t="s">
        <v>132</v>
      </c>
      <c r="Z1080" s="15" t="s">
        <v>132</v>
      </c>
      <c r="AA1080" s="15" t="s">
        <v>130</v>
      </c>
      <c r="AB1080" s="15" t="s">
        <v>131</v>
      </c>
      <c r="AC1080" s="15" t="s">
        <v>132</v>
      </c>
      <c r="AD1080" s="15">
        <v>0</v>
      </c>
      <c r="AE1080" s="15" t="s">
        <v>133</v>
      </c>
      <c r="AF1080" s="15" t="s">
        <v>134</v>
      </c>
      <c r="AG1080" s="15" t="s">
        <v>135</v>
      </c>
      <c r="AH1080" s="15" t="s">
        <v>136</v>
      </c>
      <c r="AI1080" s="15" t="s">
        <v>237</v>
      </c>
      <c r="AJ1080" s="15" t="s">
        <v>1991</v>
      </c>
      <c r="AK1080" s="15" t="s">
        <v>1</v>
      </c>
      <c r="AL1080" s="15" t="s">
        <v>1993</v>
      </c>
    </row>
    <row r="1081" spans="1:38" x14ac:dyDescent="0.25">
      <c r="A1081" s="15">
        <v>1080</v>
      </c>
      <c r="B1081" s="15">
        <v>1114821309</v>
      </c>
      <c r="C1081" s="15" t="s">
        <v>117</v>
      </c>
      <c r="D1081" s="15" t="s">
        <v>118</v>
      </c>
      <c r="E1081" s="15" t="s">
        <v>37</v>
      </c>
      <c r="F1081" s="15" t="s">
        <v>1989</v>
      </c>
      <c r="G1081" s="15" t="s">
        <v>1990</v>
      </c>
      <c r="H1081" s="15" t="s">
        <v>1978</v>
      </c>
      <c r="I1081" s="15" t="s">
        <v>1524</v>
      </c>
      <c r="J1081" s="15" t="s">
        <v>1815</v>
      </c>
      <c r="K1081" s="15" t="s">
        <v>416</v>
      </c>
      <c r="L1081" s="15" t="s">
        <v>753</v>
      </c>
      <c r="M1081" s="15" t="s">
        <v>125</v>
      </c>
      <c r="N1081" s="15" t="s">
        <v>126</v>
      </c>
      <c r="O1081" s="15" t="s">
        <v>39</v>
      </c>
      <c r="P1081" s="15">
        <v>495001003657</v>
      </c>
      <c r="Q1081" s="15" t="s">
        <v>1677</v>
      </c>
      <c r="R1081" s="15">
        <v>0</v>
      </c>
      <c r="S1081" s="15">
        <v>3175221682</v>
      </c>
      <c r="T1081" s="15">
        <v>0</v>
      </c>
      <c r="U1081" s="33">
        <v>33963</v>
      </c>
      <c r="V1081" s="15">
        <v>30</v>
      </c>
      <c r="W1081" s="15">
        <v>251</v>
      </c>
      <c r="X1081" s="15" t="s">
        <v>120</v>
      </c>
      <c r="Y1081" s="15" t="s">
        <v>132</v>
      </c>
      <c r="Z1081" s="15" t="s">
        <v>129</v>
      </c>
      <c r="AA1081" s="15" t="s">
        <v>130</v>
      </c>
      <c r="AB1081" s="15" t="s">
        <v>131</v>
      </c>
      <c r="AC1081" s="15" t="s">
        <v>132</v>
      </c>
      <c r="AD1081" s="15">
        <v>0</v>
      </c>
      <c r="AE1081" s="15" t="s">
        <v>133</v>
      </c>
      <c r="AF1081" s="15" t="s">
        <v>134</v>
      </c>
      <c r="AG1081" s="15" t="s">
        <v>135</v>
      </c>
      <c r="AH1081" s="15" t="s">
        <v>136</v>
      </c>
      <c r="AI1081" s="15" t="s">
        <v>1678</v>
      </c>
      <c r="AJ1081" s="15" t="s">
        <v>1991</v>
      </c>
      <c r="AK1081" s="15" t="s">
        <v>1</v>
      </c>
      <c r="AL1081" s="15" t="s">
        <v>1815</v>
      </c>
    </row>
    <row r="1082" spans="1:38" x14ac:dyDescent="0.25">
      <c r="A1082" s="15">
        <v>1081</v>
      </c>
      <c r="B1082" s="15">
        <v>1114826931</v>
      </c>
      <c r="C1082" s="15" t="s">
        <v>117</v>
      </c>
      <c r="D1082" s="15" t="s">
        <v>118</v>
      </c>
      <c r="E1082" s="15" t="s">
        <v>37</v>
      </c>
      <c r="F1082" s="15" t="s">
        <v>1989</v>
      </c>
      <c r="G1082" s="15" t="s">
        <v>1990</v>
      </c>
      <c r="H1082" s="15" t="s">
        <v>1978</v>
      </c>
      <c r="I1082" s="15" t="s">
        <v>2007</v>
      </c>
      <c r="J1082" s="15" t="s">
        <v>2008</v>
      </c>
      <c r="K1082" s="15" t="s">
        <v>173</v>
      </c>
      <c r="L1082" s="15" t="s">
        <v>753</v>
      </c>
      <c r="M1082" s="15" t="s">
        <v>125</v>
      </c>
      <c r="N1082" s="15" t="s">
        <v>126</v>
      </c>
      <c r="O1082" s="15" t="s">
        <v>39</v>
      </c>
      <c r="P1082" s="15">
        <v>495001003657</v>
      </c>
      <c r="Q1082" s="15" t="s">
        <v>1677</v>
      </c>
      <c r="R1082" s="15">
        <v>0</v>
      </c>
      <c r="S1082" s="15">
        <v>3204529455</v>
      </c>
      <c r="T1082" s="15">
        <v>0</v>
      </c>
      <c r="U1082" s="33">
        <v>33543</v>
      </c>
      <c r="V1082" s="15">
        <v>31</v>
      </c>
      <c r="W1082" s="15">
        <v>251</v>
      </c>
      <c r="X1082" s="15" t="s">
        <v>120</v>
      </c>
      <c r="Y1082" s="15" t="s">
        <v>132</v>
      </c>
      <c r="Z1082" s="15" t="s">
        <v>129</v>
      </c>
      <c r="AA1082" s="15" t="s">
        <v>130</v>
      </c>
      <c r="AB1082" s="15" t="s">
        <v>131</v>
      </c>
      <c r="AC1082" s="15" t="s">
        <v>132</v>
      </c>
      <c r="AD1082" s="15">
        <v>0</v>
      </c>
      <c r="AE1082" s="15" t="s">
        <v>133</v>
      </c>
      <c r="AF1082" s="15" t="s">
        <v>134</v>
      </c>
      <c r="AG1082" s="15" t="s">
        <v>135</v>
      </c>
      <c r="AH1082" s="15" t="s">
        <v>136</v>
      </c>
      <c r="AI1082" s="15" t="s">
        <v>1678</v>
      </c>
      <c r="AJ1082" s="15" t="s">
        <v>1991</v>
      </c>
      <c r="AK1082" s="15" t="s">
        <v>1</v>
      </c>
      <c r="AL1082" s="15" t="s">
        <v>1815</v>
      </c>
    </row>
    <row r="1083" spans="1:38" x14ac:dyDescent="0.25">
      <c r="A1083" s="15">
        <v>1082</v>
      </c>
      <c r="B1083" s="15">
        <v>1122646626</v>
      </c>
      <c r="C1083" s="15" t="s">
        <v>117</v>
      </c>
      <c r="D1083" s="15" t="s">
        <v>118</v>
      </c>
      <c r="E1083" s="15" t="s">
        <v>37</v>
      </c>
      <c r="F1083" s="15" t="s">
        <v>1989</v>
      </c>
      <c r="G1083" s="15" t="s">
        <v>1990</v>
      </c>
      <c r="H1083" s="15" t="s">
        <v>1978</v>
      </c>
      <c r="I1083" s="15" t="s">
        <v>978</v>
      </c>
      <c r="J1083" s="15" t="s">
        <v>283</v>
      </c>
      <c r="K1083" s="15" t="s">
        <v>1760</v>
      </c>
      <c r="L1083" s="15" t="s">
        <v>2009</v>
      </c>
      <c r="M1083" s="15" t="s">
        <v>125</v>
      </c>
      <c r="N1083" s="15" t="s">
        <v>126</v>
      </c>
      <c r="O1083" s="15" t="s">
        <v>39</v>
      </c>
      <c r="P1083" s="15">
        <v>495001003657</v>
      </c>
      <c r="Q1083" s="15" t="s">
        <v>1677</v>
      </c>
      <c r="R1083" s="15">
        <v>0</v>
      </c>
      <c r="S1083" s="15">
        <v>3184520110</v>
      </c>
      <c r="T1083" s="15">
        <v>0</v>
      </c>
      <c r="U1083" s="33">
        <v>32059</v>
      </c>
      <c r="V1083" s="15">
        <v>35</v>
      </c>
      <c r="W1083" s="15">
        <v>251</v>
      </c>
      <c r="X1083" s="15" t="s">
        <v>120</v>
      </c>
      <c r="Y1083" s="15" t="s">
        <v>132</v>
      </c>
      <c r="Z1083" s="15" t="s">
        <v>132</v>
      </c>
      <c r="AA1083" s="15" t="s">
        <v>130</v>
      </c>
      <c r="AB1083" s="15" t="s">
        <v>131</v>
      </c>
      <c r="AC1083" s="15" t="s">
        <v>132</v>
      </c>
      <c r="AD1083" s="15">
        <v>0</v>
      </c>
      <c r="AE1083" s="15" t="s">
        <v>133</v>
      </c>
      <c r="AF1083" s="15" t="s">
        <v>134</v>
      </c>
      <c r="AG1083" s="15" t="s">
        <v>135</v>
      </c>
      <c r="AH1083" s="15" t="s">
        <v>136</v>
      </c>
      <c r="AI1083" s="15" t="s">
        <v>237</v>
      </c>
      <c r="AJ1083" s="15" t="s">
        <v>1991</v>
      </c>
      <c r="AK1083" s="15" t="s">
        <v>1</v>
      </c>
      <c r="AL1083" s="15" t="s">
        <v>1993</v>
      </c>
    </row>
    <row r="1084" spans="1:38" x14ac:dyDescent="0.25">
      <c r="A1084" s="15">
        <v>1083</v>
      </c>
      <c r="B1084" s="15">
        <v>1121873528</v>
      </c>
      <c r="C1084" s="15" t="s">
        <v>117</v>
      </c>
      <c r="D1084" s="15" t="s">
        <v>118</v>
      </c>
      <c r="E1084" s="15" t="s">
        <v>37</v>
      </c>
      <c r="F1084" s="15" t="s">
        <v>1989</v>
      </c>
      <c r="G1084" s="15" t="s">
        <v>1990</v>
      </c>
      <c r="H1084" s="15" t="s">
        <v>1978</v>
      </c>
      <c r="I1084" s="15" t="s">
        <v>244</v>
      </c>
      <c r="J1084" s="15" t="s">
        <v>2010</v>
      </c>
      <c r="K1084" s="15" t="s">
        <v>258</v>
      </c>
      <c r="L1084" s="15" t="s">
        <v>575</v>
      </c>
      <c r="M1084" s="15" t="s">
        <v>146</v>
      </c>
      <c r="N1084" s="15" t="s">
        <v>126</v>
      </c>
      <c r="O1084" s="15" t="s">
        <v>39</v>
      </c>
      <c r="P1084" s="15">
        <v>495001003657</v>
      </c>
      <c r="Q1084" s="15" t="s">
        <v>1677</v>
      </c>
      <c r="R1084" s="15">
        <v>0</v>
      </c>
      <c r="S1084" s="15">
        <v>3165118673</v>
      </c>
      <c r="T1084" s="15">
        <v>0</v>
      </c>
      <c r="U1084" s="33">
        <v>33160</v>
      </c>
      <c r="V1084" s="15">
        <v>31</v>
      </c>
      <c r="W1084" s="15">
        <v>251</v>
      </c>
      <c r="X1084" s="15" t="s">
        <v>120</v>
      </c>
      <c r="Y1084" s="15" t="s">
        <v>132</v>
      </c>
      <c r="Z1084" s="15" t="s">
        <v>132</v>
      </c>
      <c r="AA1084" s="15" t="s">
        <v>130</v>
      </c>
      <c r="AB1084" s="15" t="s">
        <v>131</v>
      </c>
      <c r="AC1084" s="15" t="s">
        <v>132</v>
      </c>
      <c r="AD1084" s="15">
        <v>0</v>
      </c>
      <c r="AE1084" s="15" t="s">
        <v>133</v>
      </c>
      <c r="AF1084" s="15" t="s">
        <v>2011</v>
      </c>
      <c r="AG1084" s="15" t="s">
        <v>135</v>
      </c>
      <c r="AH1084" s="15" t="s">
        <v>136</v>
      </c>
      <c r="AI1084" s="15" t="s">
        <v>1678</v>
      </c>
      <c r="AJ1084" s="15" t="s">
        <v>1991</v>
      </c>
      <c r="AK1084" s="15" t="s">
        <v>1</v>
      </c>
      <c r="AL1084" s="15" t="s">
        <v>1815</v>
      </c>
    </row>
    <row r="1085" spans="1:38" x14ac:dyDescent="0.25">
      <c r="A1085" s="15">
        <v>1084</v>
      </c>
      <c r="B1085" s="15">
        <v>41700933</v>
      </c>
      <c r="C1085" s="15" t="s">
        <v>117</v>
      </c>
      <c r="D1085" s="15" t="s">
        <v>118</v>
      </c>
      <c r="E1085" s="15" t="s">
        <v>37</v>
      </c>
      <c r="F1085" s="15" t="s">
        <v>1989</v>
      </c>
      <c r="G1085" s="15" t="s">
        <v>1990</v>
      </c>
      <c r="H1085" s="15" t="s">
        <v>1978</v>
      </c>
      <c r="I1085" s="15" t="s">
        <v>1807</v>
      </c>
      <c r="J1085" s="15" t="s">
        <v>1815</v>
      </c>
      <c r="K1085" s="15" t="s">
        <v>1124</v>
      </c>
      <c r="L1085" s="15" t="s">
        <v>1815</v>
      </c>
      <c r="M1085" s="15" t="s">
        <v>125</v>
      </c>
      <c r="N1085" s="15" t="s">
        <v>126</v>
      </c>
      <c r="O1085" s="15" t="s">
        <v>39</v>
      </c>
      <c r="P1085" s="15">
        <v>495001003657</v>
      </c>
      <c r="Q1085" s="15" t="s">
        <v>1677</v>
      </c>
      <c r="R1085" s="15">
        <v>0</v>
      </c>
      <c r="S1085" s="15">
        <v>3177124273</v>
      </c>
      <c r="T1085" s="15">
        <v>0</v>
      </c>
      <c r="U1085" s="33">
        <v>20354</v>
      </c>
      <c r="V1085" s="15">
        <v>67</v>
      </c>
      <c r="W1085" s="15">
        <v>251</v>
      </c>
      <c r="X1085" s="15" t="s">
        <v>120</v>
      </c>
      <c r="Y1085" s="15" t="s">
        <v>132</v>
      </c>
      <c r="Z1085" s="15" t="s">
        <v>129</v>
      </c>
      <c r="AA1085" s="15" t="s">
        <v>130</v>
      </c>
      <c r="AB1085" s="15" t="s">
        <v>131</v>
      </c>
      <c r="AC1085" s="15" t="s">
        <v>132</v>
      </c>
      <c r="AD1085" s="15">
        <v>0</v>
      </c>
      <c r="AE1085" s="15" t="s">
        <v>133</v>
      </c>
      <c r="AF1085" s="15" t="s">
        <v>134</v>
      </c>
      <c r="AG1085" s="15" t="s">
        <v>135</v>
      </c>
      <c r="AH1085" s="15" t="s">
        <v>136</v>
      </c>
      <c r="AI1085" s="15" t="s">
        <v>1678</v>
      </c>
      <c r="AJ1085" s="15" t="s">
        <v>1991</v>
      </c>
      <c r="AK1085" s="15" t="s">
        <v>1</v>
      </c>
      <c r="AL1085" s="15" t="s">
        <v>1815</v>
      </c>
    </row>
    <row r="1086" spans="1:38" x14ac:dyDescent="0.25">
      <c r="A1086" s="15">
        <v>1085</v>
      </c>
      <c r="B1086" s="15">
        <v>1006783171</v>
      </c>
      <c r="C1086" s="15" t="s">
        <v>117</v>
      </c>
      <c r="D1086" s="15" t="s">
        <v>118</v>
      </c>
      <c r="E1086" s="15" t="s">
        <v>37</v>
      </c>
      <c r="F1086" s="15" t="s">
        <v>1989</v>
      </c>
      <c r="G1086" s="15" t="s">
        <v>1990</v>
      </c>
      <c r="H1086" s="15" t="s">
        <v>1978</v>
      </c>
      <c r="I1086" s="15" t="s">
        <v>2012</v>
      </c>
      <c r="J1086" s="15" t="s">
        <v>430</v>
      </c>
      <c r="K1086" s="15" t="s">
        <v>2013</v>
      </c>
      <c r="L1086" s="15" t="s">
        <v>2014</v>
      </c>
      <c r="M1086" s="15" t="s">
        <v>125</v>
      </c>
      <c r="N1086" s="15" t="s">
        <v>126</v>
      </c>
      <c r="O1086" s="15" t="s">
        <v>39</v>
      </c>
      <c r="P1086" s="15">
        <v>495001003657</v>
      </c>
      <c r="Q1086" s="15" t="s">
        <v>1677</v>
      </c>
      <c r="R1086" s="15">
        <v>0</v>
      </c>
      <c r="S1086" s="15">
        <v>3197695374</v>
      </c>
      <c r="T1086" s="15">
        <v>0</v>
      </c>
      <c r="U1086" s="33">
        <v>36963</v>
      </c>
      <c r="V1086" s="15">
        <v>21</v>
      </c>
      <c r="W1086" s="15">
        <v>251</v>
      </c>
      <c r="X1086" s="15" t="s">
        <v>120</v>
      </c>
      <c r="Y1086" s="15" t="s">
        <v>132</v>
      </c>
      <c r="Z1086" s="15" t="s">
        <v>129</v>
      </c>
      <c r="AA1086" s="15" t="s">
        <v>130</v>
      </c>
      <c r="AB1086" s="15" t="s">
        <v>131</v>
      </c>
      <c r="AC1086" s="15" t="s">
        <v>132</v>
      </c>
      <c r="AD1086" s="15">
        <v>0</v>
      </c>
      <c r="AE1086" s="15" t="s">
        <v>133</v>
      </c>
      <c r="AF1086" s="15" t="s">
        <v>134</v>
      </c>
      <c r="AG1086" s="15" t="s">
        <v>135</v>
      </c>
      <c r="AH1086" s="15" t="s">
        <v>136</v>
      </c>
      <c r="AI1086" s="15" t="s">
        <v>1678</v>
      </c>
      <c r="AJ1086" s="15" t="s">
        <v>1991</v>
      </c>
      <c r="AK1086" s="15" t="s">
        <v>1</v>
      </c>
      <c r="AL1086" s="15" t="s">
        <v>1815</v>
      </c>
    </row>
    <row r="1087" spans="1:38" x14ac:dyDescent="0.25">
      <c r="A1087" s="15">
        <v>1086</v>
      </c>
      <c r="B1087" s="15">
        <v>6446615</v>
      </c>
      <c r="C1087" s="15" t="s">
        <v>117</v>
      </c>
      <c r="D1087" s="15" t="s">
        <v>118</v>
      </c>
      <c r="E1087" s="15" t="s">
        <v>37</v>
      </c>
      <c r="F1087" s="15" t="s">
        <v>1989</v>
      </c>
      <c r="G1087" s="15" t="s">
        <v>1990</v>
      </c>
      <c r="H1087" s="15" t="s">
        <v>1978</v>
      </c>
      <c r="I1087" s="15" t="s">
        <v>1142</v>
      </c>
      <c r="J1087" s="15" t="s">
        <v>456</v>
      </c>
      <c r="K1087" s="15" t="s">
        <v>451</v>
      </c>
      <c r="L1087" s="15" t="s">
        <v>2015</v>
      </c>
      <c r="M1087" s="15" t="s">
        <v>125</v>
      </c>
      <c r="N1087" s="15" t="s">
        <v>126</v>
      </c>
      <c r="O1087" s="15" t="s">
        <v>39</v>
      </c>
      <c r="P1087" s="15">
        <v>495001003657</v>
      </c>
      <c r="Q1087" s="15" t="s">
        <v>1677</v>
      </c>
      <c r="R1087" s="15">
        <v>0</v>
      </c>
      <c r="S1087" s="15">
        <v>3223892674</v>
      </c>
      <c r="T1087" s="15">
        <v>0</v>
      </c>
      <c r="U1087" s="33">
        <v>30881</v>
      </c>
      <c r="V1087" s="15">
        <v>37</v>
      </c>
      <c r="W1087" s="15">
        <v>251</v>
      </c>
      <c r="X1087" s="15" t="s">
        <v>120</v>
      </c>
      <c r="Y1087" s="15" t="s">
        <v>132</v>
      </c>
      <c r="Z1087" s="15" t="s">
        <v>132</v>
      </c>
      <c r="AA1087" s="15" t="s">
        <v>130</v>
      </c>
      <c r="AB1087" s="15" t="s">
        <v>131</v>
      </c>
      <c r="AC1087" s="15" t="s">
        <v>132</v>
      </c>
      <c r="AD1087" s="15">
        <v>0</v>
      </c>
      <c r="AE1087" s="15" t="s">
        <v>133</v>
      </c>
      <c r="AF1087" s="15" t="s">
        <v>134</v>
      </c>
      <c r="AG1087" s="15" t="s">
        <v>135</v>
      </c>
      <c r="AH1087" s="15" t="s">
        <v>136</v>
      </c>
      <c r="AI1087" s="15" t="s">
        <v>1678</v>
      </c>
      <c r="AJ1087" s="15" t="s">
        <v>1991</v>
      </c>
      <c r="AK1087" s="15" t="s">
        <v>1</v>
      </c>
      <c r="AL1087" s="15" t="s">
        <v>1815</v>
      </c>
    </row>
    <row r="1088" spans="1:38" x14ac:dyDescent="0.25">
      <c r="A1088" s="15">
        <v>1087</v>
      </c>
      <c r="B1088" s="15">
        <v>13929777</v>
      </c>
      <c r="C1088" s="15" t="s">
        <v>117</v>
      </c>
      <c r="D1088" s="15" t="s">
        <v>118</v>
      </c>
      <c r="E1088" s="15" t="s">
        <v>37</v>
      </c>
      <c r="F1088" s="15" t="s">
        <v>1989</v>
      </c>
      <c r="G1088" s="15" t="s">
        <v>1990</v>
      </c>
      <c r="H1088" s="15" t="s">
        <v>1978</v>
      </c>
      <c r="I1088" s="15" t="s">
        <v>2016</v>
      </c>
      <c r="J1088" s="15" t="s">
        <v>1815</v>
      </c>
      <c r="K1088" s="15" t="s">
        <v>2017</v>
      </c>
      <c r="L1088" s="15" t="s">
        <v>672</v>
      </c>
      <c r="M1088" s="15" t="s">
        <v>146</v>
      </c>
      <c r="N1088" s="15" t="s">
        <v>126</v>
      </c>
      <c r="O1088" s="15" t="s">
        <v>39</v>
      </c>
      <c r="P1088" s="15">
        <v>495001003657</v>
      </c>
      <c r="Q1088" s="15" t="s">
        <v>1677</v>
      </c>
      <c r="R1088" s="15">
        <v>0</v>
      </c>
      <c r="S1088" s="15">
        <v>3224298581</v>
      </c>
      <c r="T1088" s="15">
        <v>0</v>
      </c>
      <c r="U1088" s="33">
        <v>30223</v>
      </c>
      <c r="V1088" s="15">
        <v>40</v>
      </c>
      <c r="W1088" s="15">
        <v>251</v>
      </c>
      <c r="X1088" s="15" t="s">
        <v>120</v>
      </c>
      <c r="Y1088" s="15" t="s">
        <v>132</v>
      </c>
      <c r="Z1088" s="15" t="s">
        <v>132</v>
      </c>
      <c r="AA1088" s="15" t="s">
        <v>130</v>
      </c>
      <c r="AB1088" s="15" t="s">
        <v>131</v>
      </c>
      <c r="AC1088" s="15" t="s">
        <v>132</v>
      </c>
      <c r="AD1088" s="15">
        <v>0</v>
      </c>
      <c r="AE1088" s="15" t="s">
        <v>133</v>
      </c>
      <c r="AF1088" s="15" t="s">
        <v>134</v>
      </c>
      <c r="AG1088" s="15" t="s">
        <v>135</v>
      </c>
      <c r="AH1088" s="15" t="s">
        <v>136</v>
      </c>
      <c r="AI1088" s="15" t="s">
        <v>1678</v>
      </c>
      <c r="AJ1088" s="15" t="s">
        <v>1991</v>
      </c>
      <c r="AK1088" s="15" t="s">
        <v>1</v>
      </c>
      <c r="AL1088" s="15" t="s">
        <v>1815</v>
      </c>
    </row>
    <row r="1089" spans="1:38" x14ac:dyDescent="0.25">
      <c r="A1089" s="15">
        <v>1088</v>
      </c>
      <c r="B1089" s="15">
        <v>1192751314</v>
      </c>
      <c r="C1089" s="15" t="s">
        <v>117</v>
      </c>
      <c r="D1089" s="15" t="s">
        <v>118</v>
      </c>
      <c r="E1089" s="15" t="s">
        <v>37</v>
      </c>
      <c r="F1089" s="15" t="s">
        <v>1989</v>
      </c>
      <c r="G1089" s="15" t="s">
        <v>1990</v>
      </c>
      <c r="H1089" s="15" t="s">
        <v>1978</v>
      </c>
      <c r="I1089" s="15" t="s">
        <v>2018</v>
      </c>
      <c r="J1089" s="15" t="s">
        <v>2019</v>
      </c>
      <c r="K1089" s="15" t="s">
        <v>2017</v>
      </c>
      <c r="L1089" s="15" t="s">
        <v>784</v>
      </c>
      <c r="M1089" s="15" t="s">
        <v>146</v>
      </c>
      <c r="N1089" s="15" t="s">
        <v>126</v>
      </c>
      <c r="O1089" s="15" t="s">
        <v>39</v>
      </c>
      <c r="P1089" s="15">
        <v>495001003657</v>
      </c>
      <c r="Q1089" s="15" t="s">
        <v>1677</v>
      </c>
      <c r="R1089" s="15">
        <v>0</v>
      </c>
      <c r="S1089" s="15">
        <v>3223120340</v>
      </c>
      <c r="T1089" s="15">
        <v>0</v>
      </c>
      <c r="U1089" s="33">
        <v>37724</v>
      </c>
      <c r="V1089" s="15">
        <v>19</v>
      </c>
      <c r="W1089" s="15">
        <v>251</v>
      </c>
      <c r="X1089" s="15" t="s">
        <v>120</v>
      </c>
      <c r="Y1089" s="15" t="s">
        <v>132</v>
      </c>
      <c r="Z1089" s="15" t="s">
        <v>132</v>
      </c>
      <c r="AA1089" s="15" t="s">
        <v>130</v>
      </c>
      <c r="AB1089" s="15" t="s">
        <v>131</v>
      </c>
      <c r="AC1089" s="15" t="s">
        <v>132</v>
      </c>
      <c r="AD1089" s="15">
        <v>0</v>
      </c>
      <c r="AE1089" s="15" t="s">
        <v>133</v>
      </c>
      <c r="AF1089" s="15" t="s">
        <v>134</v>
      </c>
      <c r="AG1089" s="15" t="s">
        <v>135</v>
      </c>
      <c r="AH1089" s="15" t="s">
        <v>136</v>
      </c>
      <c r="AI1089" s="15" t="s">
        <v>1678</v>
      </c>
      <c r="AJ1089" s="15" t="s">
        <v>1991</v>
      </c>
      <c r="AK1089" s="15" t="s">
        <v>1</v>
      </c>
      <c r="AL1089" s="15" t="s">
        <v>1815</v>
      </c>
    </row>
    <row r="1090" spans="1:38" x14ac:dyDescent="0.25">
      <c r="A1090" s="15">
        <v>1089</v>
      </c>
      <c r="B1090" s="15">
        <v>40028371</v>
      </c>
      <c r="C1090" s="15" t="s">
        <v>117</v>
      </c>
      <c r="D1090" s="15" t="s">
        <v>118</v>
      </c>
      <c r="E1090" s="15" t="s">
        <v>37</v>
      </c>
      <c r="F1090" s="15" t="s">
        <v>1989</v>
      </c>
      <c r="G1090" s="15" t="s">
        <v>1990</v>
      </c>
      <c r="H1090" s="15" t="s">
        <v>1978</v>
      </c>
      <c r="I1090" s="15" t="s">
        <v>1163</v>
      </c>
      <c r="J1090" s="15" t="s">
        <v>2020</v>
      </c>
      <c r="K1090" s="15" t="s">
        <v>1706</v>
      </c>
      <c r="L1090" s="15" t="s">
        <v>2021</v>
      </c>
      <c r="M1090" s="15" t="s">
        <v>125</v>
      </c>
      <c r="N1090" s="15" t="s">
        <v>126</v>
      </c>
      <c r="O1090" s="15" t="s">
        <v>39</v>
      </c>
      <c r="P1090" s="15">
        <v>495001003657</v>
      </c>
      <c r="Q1090" s="15" t="s">
        <v>1677</v>
      </c>
      <c r="R1090" s="15">
        <v>0</v>
      </c>
      <c r="S1090" s="15">
        <v>3203627340</v>
      </c>
      <c r="T1090" s="15">
        <v>0</v>
      </c>
      <c r="U1090" s="33">
        <v>25221</v>
      </c>
      <c r="V1090" s="15">
        <v>53</v>
      </c>
      <c r="W1090" s="15">
        <v>251</v>
      </c>
      <c r="X1090" s="15" t="s">
        <v>120</v>
      </c>
      <c r="Y1090" s="15" t="s">
        <v>132</v>
      </c>
      <c r="Z1090" s="15" t="s">
        <v>132</v>
      </c>
      <c r="AA1090" s="15" t="s">
        <v>130</v>
      </c>
      <c r="AB1090" s="15" t="s">
        <v>131</v>
      </c>
      <c r="AC1090" s="15" t="s">
        <v>132</v>
      </c>
      <c r="AD1090" s="15">
        <v>0</v>
      </c>
      <c r="AE1090" s="15" t="s">
        <v>133</v>
      </c>
      <c r="AF1090" s="15" t="s">
        <v>134</v>
      </c>
      <c r="AG1090" s="15" t="s">
        <v>135</v>
      </c>
      <c r="AH1090" s="15" t="s">
        <v>136</v>
      </c>
      <c r="AI1090" s="15" t="s">
        <v>1678</v>
      </c>
      <c r="AJ1090" s="15" t="s">
        <v>1991</v>
      </c>
      <c r="AK1090" s="15" t="s">
        <v>1</v>
      </c>
      <c r="AL1090" s="15" t="s">
        <v>1815</v>
      </c>
    </row>
    <row r="1091" spans="1:38" x14ac:dyDescent="0.25">
      <c r="A1091" s="15">
        <v>1090</v>
      </c>
      <c r="B1091" s="15">
        <v>21849209</v>
      </c>
      <c r="C1091" s="15" t="s">
        <v>117</v>
      </c>
      <c r="D1091" s="15" t="s">
        <v>118</v>
      </c>
      <c r="E1091" s="15" t="s">
        <v>37</v>
      </c>
      <c r="F1091" s="15" t="s">
        <v>1989</v>
      </c>
      <c r="G1091" s="15" t="s">
        <v>1990</v>
      </c>
      <c r="H1091" s="15" t="s">
        <v>1978</v>
      </c>
      <c r="I1091" s="15" t="s">
        <v>165</v>
      </c>
      <c r="J1091" s="15" t="s">
        <v>2022</v>
      </c>
      <c r="K1091" s="15" t="s">
        <v>228</v>
      </c>
      <c r="L1091" s="15" t="s">
        <v>1232</v>
      </c>
      <c r="M1091" s="15" t="s">
        <v>125</v>
      </c>
      <c r="N1091" s="15" t="s">
        <v>126</v>
      </c>
      <c r="O1091" s="15" t="s">
        <v>39</v>
      </c>
      <c r="P1091" s="15">
        <v>495001003657</v>
      </c>
      <c r="Q1091" s="15" t="s">
        <v>1677</v>
      </c>
      <c r="R1091" s="15">
        <v>0</v>
      </c>
      <c r="S1091" s="15">
        <v>3223610014</v>
      </c>
      <c r="T1091" s="15">
        <v>0</v>
      </c>
      <c r="U1091" s="33">
        <v>27906</v>
      </c>
      <c r="V1091" s="15">
        <v>46</v>
      </c>
      <c r="W1091" s="15">
        <v>251</v>
      </c>
      <c r="X1091" s="15" t="s">
        <v>120</v>
      </c>
      <c r="Y1091" s="15" t="s">
        <v>132</v>
      </c>
      <c r="Z1091" s="15" t="s">
        <v>132</v>
      </c>
      <c r="AA1091" s="15" t="s">
        <v>130</v>
      </c>
      <c r="AB1091" s="15" t="s">
        <v>131</v>
      </c>
      <c r="AC1091" s="15" t="s">
        <v>132</v>
      </c>
      <c r="AD1091" s="15">
        <v>0</v>
      </c>
      <c r="AE1091" s="15" t="s">
        <v>133</v>
      </c>
      <c r="AF1091" s="15" t="s">
        <v>134</v>
      </c>
      <c r="AG1091" s="15" t="s">
        <v>135</v>
      </c>
      <c r="AH1091" s="15" t="s">
        <v>136</v>
      </c>
      <c r="AI1091" s="15" t="s">
        <v>1678</v>
      </c>
      <c r="AJ1091" s="15" t="s">
        <v>1991</v>
      </c>
      <c r="AK1091" s="15" t="s">
        <v>1</v>
      </c>
      <c r="AL1091" s="15" t="s">
        <v>1815</v>
      </c>
    </row>
    <row r="1092" spans="1:38" x14ac:dyDescent="0.25">
      <c r="A1092" s="15">
        <v>1091</v>
      </c>
      <c r="B1092" s="15">
        <v>1119180010</v>
      </c>
      <c r="C1092" s="15" t="s">
        <v>117</v>
      </c>
      <c r="D1092" s="15" t="s">
        <v>118</v>
      </c>
      <c r="E1092" s="15" t="s">
        <v>37</v>
      </c>
      <c r="F1092" s="15" t="s">
        <v>1989</v>
      </c>
      <c r="G1092" s="15" t="s">
        <v>1990</v>
      </c>
      <c r="H1092" s="15" t="s">
        <v>1978</v>
      </c>
      <c r="I1092" s="15" t="s">
        <v>2023</v>
      </c>
      <c r="J1092" s="15" t="s">
        <v>1815</v>
      </c>
      <c r="K1092" s="15" t="s">
        <v>228</v>
      </c>
      <c r="L1092" s="15" t="s">
        <v>2024</v>
      </c>
      <c r="M1092" s="15" t="s">
        <v>125</v>
      </c>
      <c r="N1092" s="15" t="s">
        <v>126</v>
      </c>
      <c r="O1092" s="15" t="s">
        <v>39</v>
      </c>
      <c r="P1092" s="15">
        <v>495001003657</v>
      </c>
      <c r="Q1092" s="15" t="s">
        <v>1677</v>
      </c>
      <c r="R1092" s="15">
        <v>0</v>
      </c>
      <c r="S1092" s="15">
        <v>3113208916</v>
      </c>
      <c r="T1092" s="15">
        <v>0</v>
      </c>
      <c r="U1092" s="33">
        <v>31225</v>
      </c>
      <c r="V1092" s="15">
        <v>36</v>
      </c>
      <c r="W1092" s="15">
        <v>251</v>
      </c>
      <c r="X1092" s="15" t="s">
        <v>120</v>
      </c>
      <c r="Y1092" s="15" t="s">
        <v>132</v>
      </c>
      <c r="Z1092" s="15" t="s">
        <v>132</v>
      </c>
      <c r="AA1092" s="15" t="s">
        <v>130</v>
      </c>
      <c r="AB1092" s="15" t="s">
        <v>131</v>
      </c>
      <c r="AC1092" s="15" t="s">
        <v>132</v>
      </c>
      <c r="AD1092" s="15">
        <v>0</v>
      </c>
      <c r="AE1092" s="15" t="s">
        <v>133</v>
      </c>
      <c r="AF1092" s="15" t="s">
        <v>134</v>
      </c>
      <c r="AG1092" s="15" t="s">
        <v>135</v>
      </c>
      <c r="AH1092" s="15" t="s">
        <v>136</v>
      </c>
      <c r="AI1092" s="15" t="s">
        <v>1678</v>
      </c>
      <c r="AJ1092" s="15" t="s">
        <v>1991</v>
      </c>
      <c r="AK1092" s="15" t="s">
        <v>1</v>
      </c>
      <c r="AL1092" s="15" t="s">
        <v>1815</v>
      </c>
    </row>
    <row r="1093" spans="1:38" x14ac:dyDescent="0.25">
      <c r="A1093" s="15">
        <v>1092</v>
      </c>
      <c r="B1093" s="15">
        <v>1193540557</v>
      </c>
      <c r="C1093" s="15" t="s">
        <v>117</v>
      </c>
      <c r="D1093" s="15" t="s">
        <v>118</v>
      </c>
      <c r="E1093" s="15" t="s">
        <v>37</v>
      </c>
      <c r="F1093" s="15" t="s">
        <v>1989</v>
      </c>
      <c r="G1093" s="15" t="s">
        <v>1990</v>
      </c>
      <c r="H1093" s="15" t="s">
        <v>1978</v>
      </c>
      <c r="I1093" s="15" t="s">
        <v>822</v>
      </c>
      <c r="J1093" s="15" t="s">
        <v>2025</v>
      </c>
      <c r="K1093" s="15" t="s">
        <v>2026</v>
      </c>
      <c r="L1093" s="15" t="s">
        <v>405</v>
      </c>
      <c r="M1093" s="15" t="s">
        <v>125</v>
      </c>
      <c r="N1093" s="15" t="s">
        <v>126</v>
      </c>
      <c r="O1093" s="15" t="s">
        <v>39</v>
      </c>
      <c r="P1093" s="15">
        <v>495001003657</v>
      </c>
      <c r="Q1093" s="15" t="s">
        <v>1677</v>
      </c>
      <c r="R1093" s="15">
        <v>0</v>
      </c>
      <c r="S1093" s="15">
        <v>3123150238</v>
      </c>
      <c r="T1093" s="15">
        <v>0</v>
      </c>
      <c r="U1093" s="33">
        <v>32038</v>
      </c>
      <c r="V1093" s="15">
        <v>35</v>
      </c>
      <c r="W1093" s="15">
        <v>251</v>
      </c>
      <c r="X1093" s="15" t="s">
        <v>120</v>
      </c>
      <c r="Y1093" s="15" t="s">
        <v>132</v>
      </c>
      <c r="Z1093" s="15" t="s">
        <v>129</v>
      </c>
      <c r="AA1093" s="15" t="s">
        <v>130</v>
      </c>
      <c r="AB1093" s="15" t="s">
        <v>131</v>
      </c>
      <c r="AC1093" s="15" t="s">
        <v>132</v>
      </c>
      <c r="AD1093" s="15">
        <v>0</v>
      </c>
      <c r="AE1093" s="15" t="s">
        <v>133</v>
      </c>
      <c r="AF1093" s="15" t="s">
        <v>134</v>
      </c>
      <c r="AG1093" s="15" t="s">
        <v>135</v>
      </c>
      <c r="AH1093" s="15" t="s">
        <v>136</v>
      </c>
      <c r="AI1093" s="15" t="s">
        <v>1678</v>
      </c>
      <c r="AJ1093" s="15" t="s">
        <v>1991</v>
      </c>
      <c r="AK1093" s="15" t="s">
        <v>1</v>
      </c>
      <c r="AL1093" s="15" t="s">
        <v>1815</v>
      </c>
    </row>
    <row r="1094" spans="1:38" x14ac:dyDescent="0.25">
      <c r="A1094" s="15">
        <v>1093</v>
      </c>
      <c r="B1094" s="15">
        <v>19498971</v>
      </c>
      <c r="C1094" s="15" t="s">
        <v>117</v>
      </c>
      <c r="D1094" s="15" t="s">
        <v>118</v>
      </c>
      <c r="E1094" s="15" t="s">
        <v>37</v>
      </c>
      <c r="F1094" s="15" t="s">
        <v>1989</v>
      </c>
      <c r="G1094" s="15" t="s">
        <v>1990</v>
      </c>
      <c r="H1094" s="15" t="s">
        <v>1978</v>
      </c>
      <c r="I1094" s="15" t="s">
        <v>746</v>
      </c>
      <c r="J1094" s="15" t="s">
        <v>1815</v>
      </c>
      <c r="K1094" s="15" t="s">
        <v>1988</v>
      </c>
      <c r="L1094" s="15" t="s">
        <v>1877</v>
      </c>
      <c r="M1094" s="15" t="s">
        <v>146</v>
      </c>
      <c r="N1094" s="15" t="s">
        <v>126</v>
      </c>
      <c r="O1094" s="15" t="s">
        <v>39</v>
      </c>
      <c r="P1094" s="15">
        <v>495001003657</v>
      </c>
      <c r="Q1094" s="15" t="s">
        <v>1677</v>
      </c>
      <c r="R1094" s="15">
        <v>0</v>
      </c>
      <c r="S1094" s="15">
        <v>3162520834</v>
      </c>
      <c r="T1094" s="15">
        <v>0</v>
      </c>
      <c r="U1094" s="33">
        <v>22975</v>
      </c>
      <c r="V1094" s="15">
        <v>60</v>
      </c>
      <c r="W1094" s="15">
        <v>251</v>
      </c>
      <c r="X1094" s="15" t="s">
        <v>120</v>
      </c>
      <c r="Y1094" s="15" t="s">
        <v>132</v>
      </c>
      <c r="Z1094" s="15" t="s">
        <v>132</v>
      </c>
      <c r="AA1094" s="15" t="s">
        <v>130</v>
      </c>
      <c r="AB1094" s="15" t="s">
        <v>131</v>
      </c>
      <c r="AC1094" s="15" t="s">
        <v>132</v>
      </c>
      <c r="AD1094" s="15">
        <v>0</v>
      </c>
      <c r="AE1094" s="15" t="s">
        <v>133</v>
      </c>
      <c r="AF1094" s="15" t="s">
        <v>134</v>
      </c>
      <c r="AG1094" s="15" t="s">
        <v>135</v>
      </c>
      <c r="AH1094" s="15" t="s">
        <v>136</v>
      </c>
      <c r="AI1094" s="15" t="s">
        <v>1678</v>
      </c>
      <c r="AJ1094" s="15" t="s">
        <v>1991</v>
      </c>
      <c r="AK1094" s="15" t="s">
        <v>1</v>
      </c>
      <c r="AL1094" s="15" t="s">
        <v>1815</v>
      </c>
    </row>
    <row r="1095" spans="1:38" x14ac:dyDescent="0.25">
      <c r="A1095" s="15">
        <v>1094</v>
      </c>
      <c r="B1095" s="15">
        <v>1094896188</v>
      </c>
      <c r="C1095" s="15" t="s">
        <v>117</v>
      </c>
      <c r="D1095" s="15" t="s">
        <v>118</v>
      </c>
      <c r="E1095" s="15" t="s">
        <v>37</v>
      </c>
      <c r="F1095" s="15" t="s">
        <v>1989</v>
      </c>
      <c r="G1095" s="15" t="s">
        <v>1990</v>
      </c>
      <c r="H1095" s="15" t="s">
        <v>1978</v>
      </c>
      <c r="I1095" s="15" t="s">
        <v>2027</v>
      </c>
      <c r="J1095" s="15" t="s">
        <v>1815</v>
      </c>
      <c r="K1095" s="15" t="s">
        <v>1274</v>
      </c>
      <c r="L1095" s="15" t="s">
        <v>1240</v>
      </c>
      <c r="M1095" s="15" t="s">
        <v>125</v>
      </c>
      <c r="N1095" s="15" t="s">
        <v>126</v>
      </c>
      <c r="O1095" s="15" t="s">
        <v>39</v>
      </c>
      <c r="P1095" s="15">
        <v>495001003657</v>
      </c>
      <c r="Q1095" s="15" t="s">
        <v>1677</v>
      </c>
      <c r="R1095" s="15">
        <v>0</v>
      </c>
      <c r="S1095" s="15">
        <v>3164753616</v>
      </c>
      <c r="T1095" s="15">
        <v>0</v>
      </c>
      <c r="U1095" s="33">
        <v>32230</v>
      </c>
      <c r="V1095" s="15">
        <v>34</v>
      </c>
      <c r="W1095" s="15">
        <v>251</v>
      </c>
      <c r="X1095" s="15" t="s">
        <v>120</v>
      </c>
      <c r="Y1095" s="15" t="s">
        <v>132</v>
      </c>
      <c r="Z1095" s="15" t="s">
        <v>132</v>
      </c>
      <c r="AA1095" s="15" t="s">
        <v>130</v>
      </c>
      <c r="AB1095" s="15" t="s">
        <v>131</v>
      </c>
      <c r="AC1095" s="15" t="s">
        <v>132</v>
      </c>
      <c r="AD1095" s="15">
        <v>0</v>
      </c>
      <c r="AE1095" s="15" t="s">
        <v>133</v>
      </c>
      <c r="AF1095" s="15" t="s">
        <v>134</v>
      </c>
      <c r="AG1095" s="15" t="s">
        <v>135</v>
      </c>
      <c r="AH1095" s="15" t="s">
        <v>136</v>
      </c>
      <c r="AI1095" s="15" t="s">
        <v>1678</v>
      </c>
      <c r="AJ1095" s="15" t="s">
        <v>1991</v>
      </c>
      <c r="AK1095" s="15" t="s">
        <v>1</v>
      </c>
      <c r="AL1095" s="15" t="s">
        <v>1815</v>
      </c>
    </row>
    <row r="1096" spans="1:38" x14ac:dyDescent="0.25">
      <c r="A1096" s="15">
        <v>1095</v>
      </c>
      <c r="B1096" s="15">
        <v>41240267</v>
      </c>
      <c r="C1096" s="15" t="s">
        <v>117</v>
      </c>
      <c r="D1096" s="15" t="s">
        <v>118</v>
      </c>
      <c r="E1096" s="15" t="s">
        <v>37</v>
      </c>
      <c r="F1096" s="15" t="s">
        <v>1989</v>
      </c>
      <c r="G1096" s="15" t="s">
        <v>1990</v>
      </c>
      <c r="H1096" s="15" t="s">
        <v>1978</v>
      </c>
      <c r="I1096" s="15" t="s">
        <v>1885</v>
      </c>
      <c r="J1096" s="15" t="s">
        <v>1815</v>
      </c>
      <c r="K1096" s="15" t="s">
        <v>2014</v>
      </c>
      <c r="L1096" s="15" t="s">
        <v>2028</v>
      </c>
      <c r="M1096" s="15" t="s">
        <v>125</v>
      </c>
      <c r="N1096" s="15" t="s">
        <v>126</v>
      </c>
      <c r="O1096" s="15" t="s">
        <v>39</v>
      </c>
      <c r="P1096" s="15">
        <v>495001003657</v>
      </c>
      <c r="Q1096" s="15" t="s">
        <v>1677</v>
      </c>
      <c r="R1096" s="15">
        <v>0</v>
      </c>
      <c r="S1096" s="15">
        <v>3166811438</v>
      </c>
      <c r="T1096" s="15">
        <v>0</v>
      </c>
      <c r="U1096" s="33">
        <v>25096</v>
      </c>
      <c r="V1096" s="15">
        <v>53</v>
      </c>
      <c r="W1096" s="15">
        <v>251</v>
      </c>
      <c r="X1096" s="15" t="s">
        <v>120</v>
      </c>
      <c r="Y1096" s="15" t="s">
        <v>132</v>
      </c>
      <c r="Z1096" s="15" t="s">
        <v>132</v>
      </c>
      <c r="AA1096" s="15" t="s">
        <v>130</v>
      </c>
      <c r="AB1096" s="15" t="s">
        <v>131</v>
      </c>
      <c r="AC1096" s="15" t="s">
        <v>132</v>
      </c>
      <c r="AD1096" s="15">
        <v>0</v>
      </c>
      <c r="AE1096" s="15" t="s">
        <v>133</v>
      </c>
      <c r="AF1096" s="15" t="s">
        <v>134</v>
      </c>
      <c r="AG1096" s="15" t="s">
        <v>135</v>
      </c>
      <c r="AH1096" s="15" t="s">
        <v>136</v>
      </c>
      <c r="AI1096" s="15" t="s">
        <v>1678</v>
      </c>
      <c r="AJ1096" s="15" t="s">
        <v>1991</v>
      </c>
      <c r="AK1096" s="15" t="s">
        <v>1</v>
      </c>
      <c r="AL1096" s="15" t="s">
        <v>1815</v>
      </c>
    </row>
    <row r="1097" spans="1:38" x14ac:dyDescent="0.25">
      <c r="A1097" s="15">
        <v>1096</v>
      </c>
      <c r="B1097" s="15">
        <v>1149435560</v>
      </c>
      <c r="C1097" s="15" t="s">
        <v>117</v>
      </c>
      <c r="D1097" s="15" t="s">
        <v>118</v>
      </c>
      <c r="E1097" s="15" t="s">
        <v>66</v>
      </c>
      <c r="F1097" s="15" t="s">
        <v>2029</v>
      </c>
      <c r="G1097" s="15" t="s">
        <v>2030</v>
      </c>
      <c r="H1097" s="15" t="s">
        <v>2031</v>
      </c>
      <c r="I1097" s="15" t="s">
        <v>244</v>
      </c>
      <c r="J1097" s="15"/>
      <c r="K1097" s="15" t="s">
        <v>2032</v>
      </c>
      <c r="L1097" s="15" t="s">
        <v>169</v>
      </c>
      <c r="M1097" s="15" t="s">
        <v>146</v>
      </c>
      <c r="N1097" s="15" t="s">
        <v>242</v>
      </c>
      <c r="O1097" s="15" t="s">
        <v>67</v>
      </c>
      <c r="P1097" s="15">
        <v>265568005063</v>
      </c>
      <c r="Q1097" s="15" t="s">
        <v>1677</v>
      </c>
      <c r="R1097" s="15"/>
      <c r="S1097" s="15">
        <v>3112533012</v>
      </c>
      <c r="T1097" s="15"/>
      <c r="U1097" s="33">
        <v>34352</v>
      </c>
      <c r="V1097" s="15">
        <v>28</v>
      </c>
      <c r="W1097" s="15"/>
      <c r="X1097" s="15" t="s">
        <v>253</v>
      </c>
      <c r="Y1097" s="15" t="s">
        <v>132</v>
      </c>
      <c r="Z1097" s="15" t="s">
        <v>132</v>
      </c>
      <c r="AA1097" s="15" t="s">
        <v>130</v>
      </c>
      <c r="AB1097" s="15" t="s">
        <v>131</v>
      </c>
      <c r="AC1097" s="15" t="s">
        <v>132</v>
      </c>
      <c r="AD1097" s="15">
        <v>0</v>
      </c>
      <c r="AE1097" s="15" t="s">
        <v>133</v>
      </c>
      <c r="AF1097" s="15" t="s">
        <v>134</v>
      </c>
      <c r="AG1097" s="15" t="s">
        <v>135</v>
      </c>
      <c r="AH1097" s="15" t="s">
        <v>2033</v>
      </c>
      <c r="AI1097" s="15" t="s">
        <v>2034</v>
      </c>
      <c r="AJ1097" s="15" t="s">
        <v>2035</v>
      </c>
      <c r="AK1097" s="15" t="s">
        <v>1</v>
      </c>
      <c r="AL1097" s="15"/>
    </row>
    <row r="1098" spans="1:38" x14ac:dyDescent="0.25">
      <c r="A1098" s="15">
        <v>1097</v>
      </c>
      <c r="B1098" s="15">
        <v>1122725285</v>
      </c>
      <c r="C1098" s="15" t="s">
        <v>117</v>
      </c>
      <c r="D1098" s="15" t="s">
        <v>118</v>
      </c>
      <c r="E1098" s="15" t="s">
        <v>66</v>
      </c>
      <c r="F1098" s="15" t="s">
        <v>2029</v>
      </c>
      <c r="G1098" s="15" t="s">
        <v>2030</v>
      </c>
      <c r="H1098" s="15" t="s">
        <v>2031</v>
      </c>
      <c r="I1098" s="15" t="s">
        <v>167</v>
      </c>
      <c r="J1098" s="15" t="s">
        <v>2036</v>
      </c>
      <c r="K1098" s="15" t="s">
        <v>2037</v>
      </c>
      <c r="L1098" s="15" t="s">
        <v>2038</v>
      </c>
      <c r="M1098" s="15" t="s">
        <v>125</v>
      </c>
      <c r="N1098" s="15" t="s">
        <v>242</v>
      </c>
      <c r="O1098" s="15" t="s">
        <v>67</v>
      </c>
      <c r="P1098" s="15">
        <v>265568005063</v>
      </c>
      <c r="Q1098" s="15" t="s">
        <v>1677</v>
      </c>
      <c r="R1098" s="15"/>
      <c r="S1098" s="15">
        <v>3224052618</v>
      </c>
      <c r="T1098" s="15"/>
      <c r="U1098" s="33">
        <v>37892</v>
      </c>
      <c r="V1098" s="15">
        <v>18</v>
      </c>
      <c r="W1098" s="15"/>
      <c r="X1098" s="15" t="s">
        <v>120</v>
      </c>
      <c r="Y1098" s="15" t="s">
        <v>132</v>
      </c>
      <c r="Z1098" s="15" t="s">
        <v>132</v>
      </c>
      <c r="AA1098" s="15" t="s">
        <v>130</v>
      </c>
      <c r="AB1098" s="15" t="s">
        <v>131</v>
      </c>
      <c r="AC1098" s="15" t="s">
        <v>132</v>
      </c>
      <c r="AD1098" s="15">
        <v>0</v>
      </c>
      <c r="AE1098" s="15" t="s">
        <v>133</v>
      </c>
      <c r="AF1098" s="15" t="s">
        <v>134</v>
      </c>
      <c r="AG1098" s="15" t="s">
        <v>135</v>
      </c>
      <c r="AH1098" s="15" t="s">
        <v>2033</v>
      </c>
      <c r="AI1098" s="15" t="s">
        <v>2034</v>
      </c>
      <c r="AJ1098" s="15" t="s">
        <v>2035</v>
      </c>
      <c r="AK1098" s="15" t="s">
        <v>1</v>
      </c>
      <c r="AL1098" s="15"/>
    </row>
    <row r="1099" spans="1:38" x14ac:dyDescent="0.25">
      <c r="A1099" s="15">
        <v>1098</v>
      </c>
      <c r="B1099" s="15">
        <v>1123308045</v>
      </c>
      <c r="C1099" s="15" t="s">
        <v>117</v>
      </c>
      <c r="D1099" s="15" t="s">
        <v>118</v>
      </c>
      <c r="E1099" s="15" t="s">
        <v>66</v>
      </c>
      <c r="F1099" s="15" t="s">
        <v>2029</v>
      </c>
      <c r="G1099" s="15" t="s">
        <v>2030</v>
      </c>
      <c r="H1099" s="15" t="s">
        <v>2031</v>
      </c>
      <c r="I1099" s="15" t="s">
        <v>247</v>
      </c>
      <c r="J1099" s="15" t="s">
        <v>2039</v>
      </c>
      <c r="K1099" s="15" t="s">
        <v>2040</v>
      </c>
      <c r="L1099" s="15" t="s">
        <v>2041</v>
      </c>
      <c r="M1099" s="15" t="s">
        <v>146</v>
      </c>
      <c r="N1099" s="15" t="s">
        <v>242</v>
      </c>
      <c r="O1099" s="15" t="s">
        <v>67</v>
      </c>
      <c r="P1099" s="15">
        <v>265568005063</v>
      </c>
      <c r="Q1099" s="15" t="s">
        <v>1677</v>
      </c>
      <c r="R1099" s="15"/>
      <c r="S1099" s="15">
        <v>3112534337</v>
      </c>
      <c r="T1099" s="15"/>
      <c r="U1099" s="33">
        <v>34274</v>
      </c>
      <c r="V1099" s="15">
        <v>29</v>
      </c>
      <c r="W1099" s="15"/>
      <c r="X1099" s="15" t="s">
        <v>120</v>
      </c>
      <c r="Y1099" s="15" t="s">
        <v>132</v>
      </c>
      <c r="Z1099" s="15" t="s">
        <v>132</v>
      </c>
      <c r="AA1099" s="15" t="s">
        <v>130</v>
      </c>
      <c r="AB1099" s="15" t="s">
        <v>131</v>
      </c>
      <c r="AC1099" s="15" t="s">
        <v>132</v>
      </c>
      <c r="AD1099" s="15">
        <v>0</v>
      </c>
      <c r="AE1099" s="15" t="s">
        <v>133</v>
      </c>
      <c r="AF1099" s="15" t="s">
        <v>134</v>
      </c>
      <c r="AG1099" s="15" t="s">
        <v>135</v>
      </c>
      <c r="AH1099" s="15" t="s">
        <v>2033</v>
      </c>
      <c r="AI1099" s="15" t="s">
        <v>2034</v>
      </c>
      <c r="AJ1099" s="15" t="s">
        <v>2035</v>
      </c>
      <c r="AK1099" s="15" t="s">
        <v>1</v>
      </c>
      <c r="AL1099" s="15"/>
    </row>
    <row r="1100" spans="1:38" x14ac:dyDescent="0.25">
      <c r="A1100" s="15">
        <v>1099</v>
      </c>
      <c r="B1100" s="15">
        <v>97436911</v>
      </c>
      <c r="C1100" s="15" t="s">
        <v>117</v>
      </c>
      <c r="D1100" s="15" t="s">
        <v>118</v>
      </c>
      <c r="E1100" s="15" t="s">
        <v>66</v>
      </c>
      <c r="F1100" s="15" t="s">
        <v>2029</v>
      </c>
      <c r="G1100" s="15" t="s">
        <v>2030</v>
      </c>
      <c r="H1100" s="15" t="s">
        <v>2031</v>
      </c>
      <c r="I1100" s="15" t="s">
        <v>2042</v>
      </c>
      <c r="J1100" s="15"/>
      <c r="K1100" s="15" t="s">
        <v>2043</v>
      </c>
      <c r="L1100" s="15" t="s">
        <v>2044</v>
      </c>
      <c r="M1100" s="15" t="s">
        <v>146</v>
      </c>
      <c r="N1100" s="15" t="s">
        <v>126</v>
      </c>
      <c r="O1100" s="15" t="s">
        <v>67</v>
      </c>
      <c r="P1100" s="15">
        <v>265568005063</v>
      </c>
      <c r="Q1100" s="15" t="s">
        <v>1677</v>
      </c>
      <c r="R1100" s="15"/>
      <c r="S1100" s="15">
        <v>3208137342</v>
      </c>
      <c r="T1100" s="15"/>
      <c r="U1100" s="33">
        <v>29690</v>
      </c>
      <c r="V1100" s="15">
        <v>40</v>
      </c>
      <c r="W1100" s="15"/>
      <c r="X1100" s="15" t="s">
        <v>253</v>
      </c>
      <c r="Y1100" s="15" t="s">
        <v>132</v>
      </c>
      <c r="Z1100" s="15" t="s">
        <v>132</v>
      </c>
      <c r="AA1100" s="15" t="s">
        <v>130</v>
      </c>
      <c r="AB1100" s="15" t="s">
        <v>131</v>
      </c>
      <c r="AC1100" s="15" t="s">
        <v>132</v>
      </c>
      <c r="AD1100" s="15">
        <v>0</v>
      </c>
      <c r="AE1100" s="15" t="s">
        <v>133</v>
      </c>
      <c r="AF1100" s="15" t="s">
        <v>134</v>
      </c>
      <c r="AG1100" s="15" t="s">
        <v>135</v>
      </c>
      <c r="AH1100" s="15" t="s">
        <v>2033</v>
      </c>
      <c r="AI1100" s="15" t="s">
        <v>2034</v>
      </c>
      <c r="AJ1100" s="15" t="s">
        <v>2035</v>
      </c>
      <c r="AK1100" s="15" t="s">
        <v>1</v>
      </c>
      <c r="AL1100" s="15"/>
    </row>
    <row r="1101" spans="1:38" x14ac:dyDescent="0.25">
      <c r="A1101" s="15">
        <v>1100</v>
      </c>
      <c r="B1101" s="15">
        <v>1193643680</v>
      </c>
      <c r="C1101" s="15" t="s">
        <v>117</v>
      </c>
      <c r="D1101" s="15" t="s">
        <v>118</v>
      </c>
      <c r="E1101" s="15" t="s">
        <v>66</v>
      </c>
      <c r="F1101" s="15" t="s">
        <v>2029</v>
      </c>
      <c r="G1101" s="15" t="s">
        <v>2030</v>
      </c>
      <c r="H1101" s="15" t="s">
        <v>2031</v>
      </c>
      <c r="I1101" s="15" t="s">
        <v>265</v>
      </c>
      <c r="J1101" s="15"/>
      <c r="K1101" s="15" t="s">
        <v>2037</v>
      </c>
      <c r="L1101" s="15" t="s">
        <v>2038</v>
      </c>
      <c r="M1101" s="15" t="s">
        <v>125</v>
      </c>
      <c r="N1101" s="15" t="s">
        <v>126</v>
      </c>
      <c r="O1101" s="15" t="s">
        <v>67</v>
      </c>
      <c r="P1101" s="15">
        <v>265568005063</v>
      </c>
      <c r="Q1101" s="15" t="s">
        <v>1677</v>
      </c>
      <c r="R1101" s="15"/>
      <c r="S1101" s="15">
        <v>3227514603</v>
      </c>
      <c r="T1101" s="15"/>
      <c r="U1101" s="33">
        <v>35819</v>
      </c>
      <c r="V1101" s="15">
        <v>24</v>
      </c>
      <c r="W1101" s="15"/>
      <c r="X1101" s="15" t="s">
        <v>253</v>
      </c>
      <c r="Y1101" s="15" t="s">
        <v>132</v>
      </c>
      <c r="Z1101" s="15" t="s">
        <v>132</v>
      </c>
      <c r="AA1101" s="15" t="s">
        <v>130</v>
      </c>
      <c r="AB1101" s="15" t="s">
        <v>131</v>
      </c>
      <c r="AC1101" s="15" t="s">
        <v>132</v>
      </c>
      <c r="AD1101" s="15">
        <v>0</v>
      </c>
      <c r="AE1101" s="15" t="s">
        <v>133</v>
      </c>
      <c r="AF1101" s="15" t="s">
        <v>134</v>
      </c>
      <c r="AG1101" s="15" t="s">
        <v>135</v>
      </c>
      <c r="AH1101" s="15" t="s">
        <v>2033</v>
      </c>
      <c r="AI1101" s="15" t="s">
        <v>2034</v>
      </c>
      <c r="AJ1101" s="15" t="s">
        <v>2035</v>
      </c>
      <c r="AK1101" s="15" t="s">
        <v>1</v>
      </c>
      <c r="AL1101" s="15"/>
    </row>
    <row r="1102" spans="1:38" x14ac:dyDescent="0.25">
      <c r="A1102" s="15">
        <v>1101</v>
      </c>
      <c r="B1102" s="15">
        <v>4638772</v>
      </c>
      <c r="C1102" s="15" t="s">
        <v>117</v>
      </c>
      <c r="D1102" s="15" t="s">
        <v>118</v>
      </c>
      <c r="E1102" s="15" t="s">
        <v>66</v>
      </c>
      <c r="F1102" s="15" t="s">
        <v>2029</v>
      </c>
      <c r="G1102" s="15" t="s">
        <v>2030</v>
      </c>
      <c r="H1102" s="15" t="s">
        <v>2031</v>
      </c>
      <c r="I1102" s="15" t="s">
        <v>378</v>
      </c>
      <c r="J1102" s="15"/>
      <c r="K1102" s="15" t="s">
        <v>152</v>
      </c>
      <c r="L1102" s="15" t="s">
        <v>2045</v>
      </c>
      <c r="M1102" s="15" t="s">
        <v>146</v>
      </c>
      <c r="N1102" s="15" t="s">
        <v>126</v>
      </c>
      <c r="O1102" s="15" t="s">
        <v>67</v>
      </c>
      <c r="P1102" s="15">
        <v>265568005063</v>
      </c>
      <c r="Q1102" s="15" t="s">
        <v>1677</v>
      </c>
      <c r="R1102" s="15"/>
      <c r="S1102" s="15">
        <v>3218004179</v>
      </c>
      <c r="T1102" s="15"/>
      <c r="U1102" s="33">
        <v>28595</v>
      </c>
      <c r="V1102" s="15">
        <v>43</v>
      </c>
      <c r="W1102" s="15"/>
      <c r="X1102" s="15" t="s">
        <v>253</v>
      </c>
      <c r="Y1102" s="15" t="s">
        <v>132</v>
      </c>
      <c r="Z1102" s="15" t="s">
        <v>132</v>
      </c>
      <c r="AA1102" s="15" t="s">
        <v>130</v>
      </c>
      <c r="AB1102" s="15" t="s">
        <v>131</v>
      </c>
      <c r="AC1102" s="15" t="s">
        <v>132</v>
      </c>
      <c r="AD1102" s="15">
        <v>0</v>
      </c>
      <c r="AE1102" s="15" t="s">
        <v>133</v>
      </c>
      <c r="AF1102" s="15" t="s">
        <v>134</v>
      </c>
      <c r="AG1102" s="15" t="s">
        <v>135</v>
      </c>
      <c r="AH1102" s="15" t="s">
        <v>2033</v>
      </c>
      <c r="AI1102" s="15" t="s">
        <v>2034</v>
      </c>
      <c r="AJ1102" s="15" t="s">
        <v>2035</v>
      </c>
      <c r="AK1102" s="15" t="s">
        <v>1</v>
      </c>
      <c r="AL1102" s="15"/>
    </row>
    <row r="1103" spans="1:38" x14ac:dyDescent="0.25">
      <c r="A1103" s="15">
        <v>1102</v>
      </c>
      <c r="B1103" s="15">
        <v>1149196206</v>
      </c>
      <c r="C1103" s="15" t="s">
        <v>117</v>
      </c>
      <c r="D1103" s="15" t="s">
        <v>118</v>
      </c>
      <c r="E1103" s="15" t="s">
        <v>66</v>
      </c>
      <c r="F1103" s="15" t="s">
        <v>2029</v>
      </c>
      <c r="G1103" s="15" t="s">
        <v>2030</v>
      </c>
      <c r="H1103" s="15" t="s">
        <v>2031</v>
      </c>
      <c r="I1103" s="15" t="s">
        <v>379</v>
      </c>
      <c r="J1103" s="15" t="s">
        <v>210</v>
      </c>
      <c r="K1103" s="15" t="s">
        <v>1016</v>
      </c>
      <c r="L1103" s="15" t="s">
        <v>276</v>
      </c>
      <c r="M1103" s="15" t="s">
        <v>146</v>
      </c>
      <c r="N1103" s="15" t="s">
        <v>126</v>
      </c>
      <c r="O1103" s="15" t="s">
        <v>67</v>
      </c>
      <c r="P1103" s="15">
        <v>265568005063</v>
      </c>
      <c r="Q1103" s="15" t="s">
        <v>1677</v>
      </c>
      <c r="R1103" s="15"/>
      <c r="S1103" s="15">
        <v>3216829396</v>
      </c>
      <c r="T1103" s="15"/>
      <c r="U1103" s="33">
        <v>34549</v>
      </c>
      <c r="V1103" s="15">
        <v>27</v>
      </c>
      <c r="W1103" s="15"/>
      <c r="X1103" s="15" t="s">
        <v>253</v>
      </c>
      <c r="Y1103" s="15" t="s">
        <v>132</v>
      </c>
      <c r="Z1103" s="15" t="s">
        <v>132</v>
      </c>
      <c r="AA1103" s="15" t="s">
        <v>130</v>
      </c>
      <c r="AB1103" s="15" t="s">
        <v>131</v>
      </c>
      <c r="AC1103" s="15" t="s">
        <v>132</v>
      </c>
      <c r="AD1103" s="15">
        <v>0</v>
      </c>
      <c r="AE1103" s="15" t="s">
        <v>133</v>
      </c>
      <c r="AF1103" s="15" t="s">
        <v>134</v>
      </c>
      <c r="AG1103" s="15" t="s">
        <v>135</v>
      </c>
      <c r="AH1103" s="15" t="s">
        <v>2033</v>
      </c>
      <c r="AI1103" s="15" t="s">
        <v>2034</v>
      </c>
      <c r="AJ1103" s="15" t="s">
        <v>2035</v>
      </c>
      <c r="AK1103" s="15" t="s">
        <v>1</v>
      </c>
      <c r="AL1103" s="15"/>
    </row>
    <row r="1104" spans="1:38" x14ac:dyDescent="0.25">
      <c r="A1104" s="15">
        <v>1103</v>
      </c>
      <c r="B1104" s="15">
        <v>1125413387</v>
      </c>
      <c r="C1104" s="15" t="s">
        <v>117</v>
      </c>
      <c r="D1104" s="15" t="s">
        <v>118</v>
      </c>
      <c r="E1104" s="15" t="s">
        <v>66</v>
      </c>
      <c r="F1104" s="15" t="s">
        <v>2029</v>
      </c>
      <c r="G1104" s="15" t="s">
        <v>2030</v>
      </c>
      <c r="H1104" s="15" t="s">
        <v>2031</v>
      </c>
      <c r="I1104" s="15" t="s">
        <v>2046</v>
      </c>
      <c r="J1104" s="15" t="s">
        <v>1008</v>
      </c>
      <c r="K1104" s="15" t="s">
        <v>2047</v>
      </c>
      <c r="L1104" s="15" t="s">
        <v>258</v>
      </c>
      <c r="M1104" s="15" t="s">
        <v>125</v>
      </c>
      <c r="N1104" s="15" t="s">
        <v>126</v>
      </c>
      <c r="O1104" s="15" t="s">
        <v>67</v>
      </c>
      <c r="P1104" s="15">
        <v>265568005063</v>
      </c>
      <c r="Q1104" s="15" t="s">
        <v>1677</v>
      </c>
      <c r="R1104" s="15"/>
      <c r="S1104" s="15">
        <v>3216829396</v>
      </c>
      <c r="T1104" s="15"/>
      <c r="U1104" s="33">
        <v>36382</v>
      </c>
      <c r="V1104" s="15">
        <v>22</v>
      </c>
      <c r="W1104" s="15"/>
      <c r="X1104" s="15" t="s">
        <v>253</v>
      </c>
      <c r="Y1104" s="15" t="s">
        <v>132</v>
      </c>
      <c r="Z1104" s="15" t="s">
        <v>132</v>
      </c>
      <c r="AA1104" s="15" t="s">
        <v>130</v>
      </c>
      <c r="AB1104" s="15" t="s">
        <v>131</v>
      </c>
      <c r="AC1104" s="15" t="s">
        <v>132</v>
      </c>
      <c r="AD1104" s="15">
        <v>0</v>
      </c>
      <c r="AE1104" s="15" t="s">
        <v>133</v>
      </c>
      <c r="AF1104" s="15" t="s">
        <v>134</v>
      </c>
      <c r="AG1104" s="15" t="s">
        <v>135</v>
      </c>
      <c r="AH1104" s="15" t="s">
        <v>2033</v>
      </c>
      <c r="AI1104" s="15" t="s">
        <v>2034</v>
      </c>
      <c r="AJ1104" s="15" t="s">
        <v>2035</v>
      </c>
      <c r="AK1104" s="15" t="s">
        <v>1</v>
      </c>
      <c r="AL1104" s="15"/>
    </row>
    <row r="1105" spans="1:38" x14ac:dyDescent="0.25">
      <c r="A1105" s="15">
        <v>1104</v>
      </c>
      <c r="B1105" s="15">
        <v>7303110</v>
      </c>
      <c r="C1105" s="15" t="s">
        <v>394</v>
      </c>
      <c r="D1105" s="15" t="s">
        <v>118</v>
      </c>
      <c r="E1105" s="15" t="s">
        <v>66</v>
      </c>
      <c r="F1105" s="15" t="s">
        <v>2029</v>
      </c>
      <c r="G1105" s="15" t="s">
        <v>2030</v>
      </c>
      <c r="H1105" s="15" t="s">
        <v>2031</v>
      </c>
      <c r="I1105" s="15" t="s">
        <v>209</v>
      </c>
      <c r="J1105" s="15" t="s">
        <v>561</v>
      </c>
      <c r="K1105" s="15" t="s">
        <v>1368</v>
      </c>
      <c r="L1105" s="15" t="s">
        <v>1168</v>
      </c>
      <c r="M1105" s="15" t="s">
        <v>146</v>
      </c>
      <c r="N1105" s="15" t="s">
        <v>126</v>
      </c>
      <c r="O1105" s="15" t="s">
        <v>67</v>
      </c>
      <c r="P1105" s="15">
        <v>265568005063</v>
      </c>
      <c r="Q1105" s="15" t="s">
        <v>1677</v>
      </c>
      <c r="R1105" s="15"/>
      <c r="S1105" s="15">
        <v>3133131725</v>
      </c>
      <c r="T1105" s="15"/>
      <c r="U1105" s="33">
        <v>35458</v>
      </c>
      <c r="V1105" s="15">
        <v>25</v>
      </c>
      <c r="W1105" s="15"/>
      <c r="X1105" s="15" t="s">
        <v>253</v>
      </c>
      <c r="Y1105" s="15" t="s">
        <v>132</v>
      </c>
      <c r="Z1105" s="15" t="s">
        <v>132</v>
      </c>
      <c r="AA1105" s="15" t="s">
        <v>130</v>
      </c>
      <c r="AB1105" s="15" t="s">
        <v>131</v>
      </c>
      <c r="AC1105" s="15" t="s">
        <v>132</v>
      </c>
      <c r="AD1105" s="15">
        <v>0</v>
      </c>
      <c r="AE1105" s="15" t="s">
        <v>133</v>
      </c>
      <c r="AF1105" s="15" t="s">
        <v>134</v>
      </c>
      <c r="AG1105" s="15" t="s">
        <v>135</v>
      </c>
      <c r="AH1105" s="15" t="s">
        <v>2033</v>
      </c>
      <c r="AI1105" s="15" t="s">
        <v>2034</v>
      </c>
      <c r="AJ1105" s="15" t="s">
        <v>2035</v>
      </c>
      <c r="AK1105" s="15" t="s">
        <v>1</v>
      </c>
      <c r="AL1105" s="15"/>
    </row>
    <row r="1106" spans="1:38" x14ac:dyDescent="0.25">
      <c r="A1106" s="15">
        <v>1105</v>
      </c>
      <c r="B1106" s="15">
        <v>1149196302</v>
      </c>
      <c r="C1106" s="15" t="s">
        <v>117</v>
      </c>
      <c r="D1106" s="15" t="s">
        <v>118</v>
      </c>
      <c r="E1106" s="15" t="s">
        <v>66</v>
      </c>
      <c r="F1106" s="15" t="s">
        <v>2029</v>
      </c>
      <c r="G1106" s="15" t="s">
        <v>2030</v>
      </c>
      <c r="H1106" s="15" t="s">
        <v>2031</v>
      </c>
      <c r="I1106" s="15" t="s">
        <v>2048</v>
      </c>
      <c r="J1106" s="15" t="s">
        <v>697</v>
      </c>
      <c r="K1106" s="15" t="s">
        <v>2049</v>
      </c>
      <c r="L1106" s="15" t="s">
        <v>2050</v>
      </c>
      <c r="M1106" s="15" t="s">
        <v>146</v>
      </c>
      <c r="N1106" s="15" t="s">
        <v>126</v>
      </c>
      <c r="O1106" s="15" t="s">
        <v>67</v>
      </c>
      <c r="P1106" s="15">
        <v>265568005063</v>
      </c>
      <c r="Q1106" s="15" t="s">
        <v>1677</v>
      </c>
      <c r="R1106" s="15"/>
      <c r="S1106" s="15">
        <v>3204914165</v>
      </c>
      <c r="T1106" s="15"/>
      <c r="U1106" s="33">
        <v>35779</v>
      </c>
      <c r="V1106" s="15">
        <v>24</v>
      </c>
      <c r="W1106" s="15"/>
      <c r="X1106" s="15" t="s">
        <v>253</v>
      </c>
      <c r="Y1106" s="15" t="s">
        <v>132</v>
      </c>
      <c r="Z1106" s="15" t="s">
        <v>132</v>
      </c>
      <c r="AA1106" s="15" t="s">
        <v>130</v>
      </c>
      <c r="AB1106" s="15" t="s">
        <v>131</v>
      </c>
      <c r="AC1106" s="15" t="s">
        <v>132</v>
      </c>
      <c r="AD1106" s="15">
        <v>0</v>
      </c>
      <c r="AE1106" s="15" t="s">
        <v>133</v>
      </c>
      <c r="AF1106" s="15" t="s">
        <v>134</v>
      </c>
      <c r="AG1106" s="15" t="s">
        <v>135</v>
      </c>
      <c r="AH1106" s="15" t="s">
        <v>2033</v>
      </c>
      <c r="AI1106" s="15" t="s">
        <v>2034</v>
      </c>
      <c r="AJ1106" s="15" t="s">
        <v>2035</v>
      </c>
      <c r="AK1106" s="15" t="s">
        <v>1</v>
      </c>
      <c r="AL1106" s="15"/>
    </row>
    <row r="1107" spans="1:38" x14ac:dyDescent="0.25">
      <c r="A1107" s="15">
        <v>1106</v>
      </c>
      <c r="B1107" s="15">
        <v>1083904117</v>
      </c>
      <c r="C1107" s="15" t="s">
        <v>117</v>
      </c>
      <c r="D1107" s="15" t="s">
        <v>118</v>
      </c>
      <c r="E1107" s="15" t="s">
        <v>66</v>
      </c>
      <c r="F1107" s="15" t="s">
        <v>2029</v>
      </c>
      <c r="G1107" s="15" t="s">
        <v>2030</v>
      </c>
      <c r="H1107" s="15" t="s">
        <v>2031</v>
      </c>
      <c r="I1107" s="15" t="s">
        <v>1538</v>
      </c>
      <c r="J1107" s="15" t="s">
        <v>697</v>
      </c>
      <c r="K1107" s="15" t="s">
        <v>1086</v>
      </c>
      <c r="L1107" s="15" t="s">
        <v>340</v>
      </c>
      <c r="M1107" s="15" t="s">
        <v>146</v>
      </c>
      <c r="N1107" s="15" t="s">
        <v>126</v>
      </c>
      <c r="O1107" s="15" t="s">
        <v>67</v>
      </c>
      <c r="P1107" s="15">
        <v>265568005063</v>
      </c>
      <c r="Q1107" s="15" t="s">
        <v>1677</v>
      </c>
      <c r="R1107" s="15"/>
      <c r="S1107" s="15">
        <v>3112062098</v>
      </c>
      <c r="T1107" s="15"/>
      <c r="U1107" s="33">
        <v>32281</v>
      </c>
      <c r="V1107" s="15">
        <v>33</v>
      </c>
      <c r="W1107" s="15"/>
      <c r="X1107" s="15" t="s">
        <v>253</v>
      </c>
      <c r="Y1107" s="15" t="s">
        <v>132</v>
      </c>
      <c r="Z1107" s="15" t="s">
        <v>132</v>
      </c>
      <c r="AA1107" s="15" t="s">
        <v>130</v>
      </c>
      <c r="AB1107" s="15" t="s">
        <v>131</v>
      </c>
      <c r="AC1107" s="15" t="s">
        <v>132</v>
      </c>
      <c r="AD1107" s="15">
        <v>0</v>
      </c>
      <c r="AE1107" s="15" t="s">
        <v>133</v>
      </c>
      <c r="AF1107" s="15" t="s">
        <v>134</v>
      </c>
      <c r="AG1107" s="15" t="s">
        <v>135</v>
      </c>
      <c r="AH1107" s="15" t="s">
        <v>2033</v>
      </c>
      <c r="AI1107" s="15" t="s">
        <v>2034</v>
      </c>
      <c r="AJ1107" s="15" t="s">
        <v>2035</v>
      </c>
      <c r="AK1107" s="15" t="s">
        <v>1</v>
      </c>
      <c r="AL1107" s="15"/>
    </row>
    <row r="1108" spans="1:38" x14ac:dyDescent="0.25">
      <c r="A1108" s="15">
        <v>1107</v>
      </c>
      <c r="B1108" s="15">
        <v>40620939</v>
      </c>
      <c r="C1108" s="15" t="s">
        <v>117</v>
      </c>
      <c r="D1108" s="15" t="s">
        <v>118</v>
      </c>
      <c r="E1108" s="15" t="s">
        <v>66</v>
      </c>
      <c r="F1108" s="15" t="s">
        <v>2029</v>
      </c>
      <c r="G1108" s="15" t="s">
        <v>2030</v>
      </c>
      <c r="H1108" s="15" t="s">
        <v>2031</v>
      </c>
      <c r="I1108" s="15" t="s">
        <v>2051</v>
      </c>
      <c r="J1108" s="15"/>
      <c r="K1108" s="15" t="s">
        <v>572</v>
      </c>
      <c r="L1108" s="15" t="s">
        <v>927</v>
      </c>
      <c r="M1108" s="15" t="s">
        <v>125</v>
      </c>
      <c r="N1108" s="15" t="s">
        <v>126</v>
      </c>
      <c r="O1108" s="15" t="s">
        <v>67</v>
      </c>
      <c r="P1108" s="15">
        <v>265568005063</v>
      </c>
      <c r="Q1108" s="15" t="s">
        <v>1677</v>
      </c>
      <c r="R1108" s="15"/>
      <c r="S1108" s="15">
        <v>3214029994</v>
      </c>
      <c r="T1108" s="15"/>
      <c r="U1108" s="33">
        <v>26194</v>
      </c>
      <c r="V1108" s="15">
        <v>50</v>
      </c>
      <c r="W1108" s="15"/>
      <c r="X1108" s="15" t="s">
        <v>253</v>
      </c>
      <c r="Y1108" s="15" t="s">
        <v>132</v>
      </c>
      <c r="Z1108" s="15" t="s">
        <v>132</v>
      </c>
      <c r="AA1108" s="15" t="s">
        <v>130</v>
      </c>
      <c r="AB1108" s="15" t="s">
        <v>131</v>
      </c>
      <c r="AC1108" s="15" t="s">
        <v>132</v>
      </c>
      <c r="AD1108" s="15">
        <v>0</v>
      </c>
      <c r="AE1108" s="15" t="s">
        <v>133</v>
      </c>
      <c r="AF1108" s="15" t="s">
        <v>134</v>
      </c>
      <c r="AG1108" s="15" t="s">
        <v>135</v>
      </c>
      <c r="AH1108" s="15" t="s">
        <v>2033</v>
      </c>
      <c r="AI1108" s="15" t="s">
        <v>2034</v>
      </c>
      <c r="AJ1108" s="15" t="s">
        <v>2035</v>
      </c>
      <c r="AK1108" s="15" t="s">
        <v>1</v>
      </c>
      <c r="AL1108" s="15"/>
    </row>
    <row r="1109" spans="1:38" x14ac:dyDescent="0.25">
      <c r="A1109" s="15">
        <v>1108</v>
      </c>
      <c r="B1109" s="15">
        <v>1122732139</v>
      </c>
      <c r="C1109" s="15" t="s">
        <v>117</v>
      </c>
      <c r="D1109" s="15" t="s">
        <v>118</v>
      </c>
      <c r="E1109" s="15" t="s">
        <v>66</v>
      </c>
      <c r="F1109" s="15" t="s">
        <v>2029</v>
      </c>
      <c r="G1109" s="15" t="s">
        <v>2030</v>
      </c>
      <c r="H1109" s="15" t="s">
        <v>2031</v>
      </c>
      <c r="I1109" s="15" t="s">
        <v>2052</v>
      </c>
      <c r="J1109" s="15" t="s">
        <v>2053</v>
      </c>
      <c r="K1109" s="15" t="s">
        <v>2054</v>
      </c>
      <c r="L1109" s="15" t="s">
        <v>385</v>
      </c>
      <c r="M1109" s="15" t="s">
        <v>146</v>
      </c>
      <c r="N1109" s="15" t="s">
        <v>126</v>
      </c>
      <c r="O1109" s="15" t="s">
        <v>67</v>
      </c>
      <c r="P1109" s="15">
        <v>265568005063</v>
      </c>
      <c r="Q1109" s="15" t="s">
        <v>1677</v>
      </c>
      <c r="R1109" s="15"/>
      <c r="S1109" s="15">
        <v>3134264515</v>
      </c>
      <c r="T1109" s="15"/>
      <c r="U1109" s="33">
        <v>33767</v>
      </c>
      <c r="V1109" s="15">
        <v>29</v>
      </c>
      <c r="W1109" s="15"/>
      <c r="X1109" s="15" t="s">
        <v>253</v>
      </c>
      <c r="Y1109" s="15" t="s">
        <v>132</v>
      </c>
      <c r="Z1109" s="15" t="s">
        <v>132</v>
      </c>
      <c r="AA1109" s="15" t="s">
        <v>130</v>
      </c>
      <c r="AB1109" s="15" t="s">
        <v>131</v>
      </c>
      <c r="AC1109" s="15" t="s">
        <v>132</v>
      </c>
      <c r="AD1109" s="15">
        <v>0</v>
      </c>
      <c r="AE1109" s="15" t="s">
        <v>133</v>
      </c>
      <c r="AF1109" s="15" t="s">
        <v>134</v>
      </c>
      <c r="AG1109" s="15" t="s">
        <v>135</v>
      </c>
      <c r="AH1109" s="15" t="s">
        <v>2033</v>
      </c>
      <c r="AI1109" s="15" t="s">
        <v>2034</v>
      </c>
      <c r="AJ1109" s="15" t="s">
        <v>2035</v>
      </c>
      <c r="AK1109" s="15" t="s">
        <v>1</v>
      </c>
      <c r="AL1109" s="15"/>
    </row>
    <row r="1110" spans="1:38" x14ac:dyDescent="0.25">
      <c r="A1110" s="15">
        <v>1109</v>
      </c>
      <c r="B1110" s="15">
        <v>8202067</v>
      </c>
      <c r="C1110" s="15" t="s">
        <v>117</v>
      </c>
      <c r="D1110" s="15" t="s">
        <v>118</v>
      </c>
      <c r="E1110" s="15" t="s">
        <v>66</v>
      </c>
      <c r="F1110" s="15" t="s">
        <v>2029</v>
      </c>
      <c r="G1110" s="15" t="s">
        <v>2030</v>
      </c>
      <c r="H1110" s="15" t="s">
        <v>2031</v>
      </c>
      <c r="I1110" s="15" t="s">
        <v>531</v>
      </c>
      <c r="J1110" s="15" t="s">
        <v>994</v>
      </c>
      <c r="K1110" s="15" t="s">
        <v>1917</v>
      </c>
      <c r="L1110" s="15" t="s">
        <v>644</v>
      </c>
      <c r="M1110" s="15" t="s">
        <v>146</v>
      </c>
      <c r="N1110" s="15" t="s">
        <v>126</v>
      </c>
      <c r="O1110" s="15" t="s">
        <v>67</v>
      </c>
      <c r="P1110" s="15">
        <v>265568005063</v>
      </c>
      <c r="Q1110" s="15" t="s">
        <v>1677</v>
      </c>
      <c r="R1110" s="15"/>
      <c r="S1110" s="15">
        <v>3226909142</v>
      </c>
      <c r="T1110" s="15"/>
      <c r="U1110" s="33">
        <v>33917</v>
      </c>
      <c r="V1110" s="15">
        <v>49</v>
      </c>
      <c r="W1110" s="15"/>
      <c r="X1110" s="15" t="s">
        <v>120</v>
      </c>
      <c r="Y1110" s="15" t="s">
        <v>132</v>
      </c>
      <c r="Z1110" s="15" t="s">
        <v>132</v>
      </c>
      <c r="AA1110" s="15" t="s">
        <v>130</v>
      </c>
      <c r="AB1110" s="15" t="s">
        <v>131</v>
      </c>
      <c r="AC1110" s="15" t="s">
        <v>132</v>
      </c>
      <c r="AD1110" s="15">
        <v>0</v>
      </c>
      <c r="AE1110" s="15" t="s">
        <v>133</v>
      </c>
      <c r="AF1110" s="15" t="s">
        <v>134</v>
      </c>
      <c r="AG1110" s="15" t="s">
        <v>135</v>
      </c>
      <c r="AH1110" s="15" t="s">
        <v>2033</v>
      </c>
      <c r="AI1110" s="15" t="s">
        <v>2034</v>
      </c>
      <c r="AJ1110" s="15" t="s">
        <v>2035</v>
      </c>
      <c r="AK1110" s="15" t="s">
        <v>1</v>
      </c>
      <c r="AL1110" s="15"/>
    </row>
    <row r="1111" spans="1:38" x14ac:dyDescent="0.25">
      <c r="A1111" s="15">
        <v>1110</v>
      </c>
      <c r="B1111" s="15">
        <v>1006845993</v>
      </c>
      <c r="C1111" s="15" t="s">
        <v>117</v>
      </c>
      <c r="D1111" s="15" t="s">
        <v>118</v>
      </c>
      <c r="E1111" s="15" t="s">
        <v>66</v>
      </c>
      <c r="F1111" s="15" t="s">
        <v>2029</v>
      </c>
      <c r="G1111" s="15" t="s">
        <v>2030</v>
      </c>
      <c r="H1111" s="15" t="s">
        <v>2031</v>
      </c>
      <c r="I1111" s="15" t="s">
        <v>1028</v>
      </c>
      <c r="J1111" s="15"/>
      <c r="K1111" s="15" t="s">
        <v>572</v>
      </c>
      <c r="L1111" s="15" t="s">
        <v>420</v>
      </c>
      <c r="M1111" s="15" t="s">
        <v>125</v>
      </c>
      <c r="N1111" s="15" t="s">
        <v>126</v>
      </c>
      <c r="O1111" s="15" t="s">
        <v>67</v>
      </c>
      <c r="P1111" s="15">
        <v>265568005063</v>
      </c>
      <c r="Q1111" s="15" t="s">
        <v>1677</v>
      </c>
      <c r="R1111" s="15"/>
      <c r="S1111" s="15">
        <v>3124041764</v>
      </c>
      <c r="T1111" s="15"/>
      <c r="U1111" s="33">
        <v>36213</v>
      </c>
      <c r="V1111" s="15">
        <v>23</v>
      </c>
      <c r="W1111" s="15"/>
      <c r="X1111" s="15" t="s">
        <v>120</v>
      </c>
      <c r="Y1111" s="15" t="s">
        <v>132</v>
      </c>
      <c r="Z1111" s="15" t="s">
        <v>132</v>
      </c>
      <c r="AA1111" s="15" t="s">
        <v>130</v>
      </c>
      <c r="AB1111" s="15" t="s">
        <v>131</v>
      </c>
      <c r="AC1111" s="15" t="s">
        <v>132</v>
      </c>
      <c r="AD1111" s="15">
        <v>0</v>
      </c>
      <c r="AE1111" s="15" t="s">
        <v>133</v>
      </c>
      <c r="AF1111" s="15" t="s">
        <v>134</v>
      </c>
      <c r="AG1111" s="15" t="s">
        <v>135</v>
      </c>
      <c r="AH1111" s="15" t="s">
        <v>2033</v>
      </c>
      <c r="AI1111" s="15" t="s">
        <v>2034</v>
      </c>
      <c r="AJ1111" s="15" t="s">
        <v>2035</v>
      </c>
      <c r="AK1111" s="15" t="s">
        <v>1</v>
      </c>
      <c r="AL1111" s="15"/>
    </row>
    <row r="1112" spans="1:38" x14ac:dyDescent="0.25">
      <c r="A1112" s="15">
        <v>1111</v>
      </c>
      <c r="B1112" s="15">
        <v>1006846409</v>
      </c>
      <c r="C1112" s="15" t="s">
        <v>117</v>
      </c>
      <c r="D1112" s="15" t="s">
        <v>118</v>
      </c>
      <c r="E1112" s="15" t="s">
        <v>66</v>
      </c>
      <c r="F1112" s="15" t="s">
        <v>2029</v>
      </c>
      <c r="G1112" s="15" t="s">
        <v>2030</v>
      </c>
      <c r="H1112" s="15" t="s">
        <v>2031</v>
      </c>
      <c r="I1112" s="15" t="s">
        <v>1235</v>
      </c>
      <c r="J1112" s="15"/>
      <c r="K1112" s="15" t="s">
        <v>572</v>
      </c>
      <c r="L1112" s="15" t="s">
        <v>420</v>
      </c>
      <c r="M1112" s="15" t="s">
        <v>125</v>
      </c>
      <c r="N1112" s="15" t="s">
        <v>126</v>
      </c>
      <c r="O1112" s="15" t="s">
        <v>67</v>
      </c>
      <c r="P1112" s="15">
        <v>265568005063</v>
      </c>
      <c r="Q1112" s="15" t="s">
        <v>1677</v>
      </c>
      <c r="R1112" s="15"/>
      <c r="S1112" s="15">
        <v>3226623806</v>
      </c>
      <c r="T1112" s="15"/>
      <c r="U1112" s="33">
        <v>33382</v>
      </c>
      <c r="V1112" s="15">
        <v>30</v>
      </c>
      <c r="W1112" s="15"/>
      <c r="X1112" s="15" t="s">
        <v>120</v>
      </c>
      <c r="Y1112" s="15" t="s">
        <v>132</v>
      </c>
      <c r="Z1112" s="15" t="s">
        <v>132</v>
      </c>
      <c r="AA1112" s="15" t="s">
        <v>130</v>
      </c>
      <c r="AB1112" s="15" t="s">
        <v>131</v>
      </c>
      <c r="AC1112" s="15" t="s">
        <v>132</v>
      </c>
      <c r="AD1112" s="15">
        <v>0</v>
      </c>
      <c r="AE1112" s="15" t="s">
        <v>133</v>
      </c>
      <c r="AF1112" s="15" t="s">
        <v>134</v>
      </c>
      <c r="AG1112" s="15" t="s">
        <v>135</v>
      </c>
      <c r="AH1112" s="15" t="s">
        <v>2033</v>
      </c>
      <c r="AI1112" s="15" t="s">
        <v>2034</v>
      </c>
      <c r="AJ1112" s="15" t="s">
        <v>2035</v>
      </c>
      <c r="AK1112" s="15" t="s">
        <v>1</v>
      </c>
      <c r="AL1112" s="15"/>
    </row>
    <row r="1113" spans="1:38" x14ac:dyDescent="0.25">
      <c r="A1113" s="15">
        <v>1112</v>
      </c>
      <c r="B1113" s="15">
        <v>1115794939</v>
      </c>
      <c r="C1113" s="15" t="s">
        <v>117</v>
      </c>
      <c r="D1113" s="15" t="s">
        <v>118</v>
      </c>
      <c r="E1113" s="15" t="s">
        <v>66</v>
      </c>
      <c r="F1113" s="15" t="s">
        <v>2029</v>
      </c>
      <c r="G1113" s="15" t="s">
        <v>2030</v>
      </c>
      <c r="H1113" s="15" t="s">
        <v>2031</v>
      </c>
      <c r="I1113" s="15" t="s">
        <v>778</v>
      </c>
      <c r="J1113" s="15"/>
      <c r="K1113" s="15" t="s">
        <v>454</v>
      </c>
      <c r="L1113" s="15" t="s">
        <v>2055</v>
      </c>
      <c r="M1113" s="15" t="s">
        <v>146</v>
      </c>
      <c r="N1113" s="15" t="s">
        <v>126</v>
      </c>
      <c r="O1113" s="15" t="s">
        <v>67</v>
      </c>
      <c r="P1113" s="15">
        <v>265568005063</v>
      </c>
      <c r="Q1113" s="15" t="s">
        <v>1677</v>
      </c>
      <c r="R1113" s="15"/>
      <c r="S1113" s="15">
        <v>3214896780</v>
      </c>
      <c r="T1113" s="15"/>
      <c r="U1113" s="33">
        <v>35082</v>
      </c>
      <c r="V1113" s="15">
        <v>26</v>
      </c>
      <c r="W1113" s="15"/>
      <c r="X1113" s="15" t="s">
        <v>120</v>
      </c>
      <c r="Y1113" s="15" t="s">
        <v>132</v>
      </c>
      <c r="Z1113" s="15" t="s">
        <v>132</v>
      </c>
      <c r="AA1113" s="15" t="s">
        <v>130</v>
      </c>
      <c r="AB1113" s="15" t="s">
        <v>131</v>
      </c>
      <c r="AC1113" s="15" t="s">
        <v>132</v>
      </c>
      <c r="AD1113" s="15">
        <v>0</v>
      </c>
      <c r="AE1113" s="15" t="s">
        <v>133</v>
      </c>
      <c r="AF1113" s="15" t="s">
        <v>134</v>
      </c>
      <c r="AG1113" s="15" t="s">
        <v>135</v>
      </c>
      <c r="AH1113" s="15" t="s">
        <v>2033</v>
      </c>
      <c r="AI1113" s="15" t="s">
        <v>2056</v>
      </c>
      <c r="AJ1113" s="15" t="s">
        <v>2035</v>
      </c>
      <c r="AK1113" s="15" t="s">
        <v>1</v>
      </c>
      <c r="AL1113" s="15"/>
    </row>
    <row r="1114" spans="1:38" x14ac:dyDescent="0.25">
      <c r="A1114" s="15">
        <v>1113</v>
      </c>
      <c r="B1114" s="15">
        <v>40781111</v>
      </c>
      <c r="C1114" s="15" t="s">
        <v>117</v>
      </c>
      <c r="D1114" s="15" t="s">
        <v>118</v>
      </c>
      <c r="E1114" s="15" t="s">
        <v>66</v>
      </c>
      <c r="F1114" s="15" t="s">
        <v>2029</v>
      </c>
      <c r="G1114" s="15" t="s">
        <v>2030</v>
      </c>
      <c r="H1114" s="15" t="s">
        <v>2031</v>
      </c>
      <c r="I1114" s="15" t="s">
        <v>2057</v>
      </c>
      <c r="J1114" s="15"/>
      <c r="K1114" s="15" t="s">
        <v>615</v>
      </c>
      <c r="L1114" s="15" t="s">
        <v>385</v>
      </c>
      <c r="M1114" s="15" t="s">
        <v>125</v>
      </c>
      <c r="N1114" s="15" t="s">
        <v>126</v>
      </c>
      <c r="O1114" s="15" t="s">
        <v>67</v>
      </c>
      <c r="P1114" s="15">
        <v>265568005063</v>
      </c>
      <c r="Q1114" s="15" t="s">
        <v>1677</v>
      </c>
      <c r="R1114" s="15"/>
      <c r="S1114" s="15">
        <v>3214896780</v>
      </c>
      <c r="T1114" s="15"/>
      <c r="U1114" s="33">
        <v>25942</v>
      </c>
      <c r="V1114" s="15">
        <v>51</v>
      </c>
      <c r="W1114" s="15"/>
      <c r="X1114" s="15" t="s">
        <v>120</v>
      </c>
      <c r="Y1114" s="15" t="s">
        <v>132</v>
      </c>
      <c r="Z1114" s="15" t="s">
        <v>132</v>
      </c>
      <c r="AA1114" s="15" t="s">
        <v>130</v>
      </c>
      <c r="AB1114" s="15" t="s">
        <v>131</v>
      </c>
      <c r="AC1114" s="15" t="s">
        <v>132</v>
      </c>
      <c r="AD1114" s="15">
        <v>0</v>
      </c>
      <c r="AE1114" s="15" t="s">
        <v>133</v>
      </c>
      <c r="AF1114" s="15" t="s">
        <v>134</v>
      </c>
      <c r="AG1114" s="15" t="s">
        <v>135</v>
      </c>
      <c r="AH1114" s="15" t="s">
        <v>2033</v>
      </c>
      <c r="AI1114" s="15" t="s">
        <v>2034</v>
      </c>
      <c r="AJ1114" s="15" t="s">
        <v>2035</v>
      </c>
      <c r="AK1114" s="15" t="s">
        <v>1</v>
      </c>
      <c r="AL1114" s="15"/>
    </row>
    <row r="1115" spans="1:38" x14ac:dyDescent="0.25">
      <c r="A1115" s="15">
        <v>1114</v>
      </c>
      <c r="B1115" s="15">
        <v>1120473134</v>
      </c>
      <c r="C1115" s="15" t="s">
        <v>117</v>
      </c>
      <c r="D1115" s="15" t="s">
        <v>118</v>
      </c>
      <c r="E1115" s="15" t="s">
        <v>46</v>
      </c>
      <c r="F1115" s="15" t="s">
        <v>2058</v>
      </c>
      <c r="G1115" s="15" t="s">
        <v>2059</v>
      </c>
      <c r="H1115" s="15" t="s">
        <v>1674</v>
      </c>
      <c r="I1115" s="15" t="s">
        <v>587</v>
      </c>
      <c r="J1115" s="15"/>
      <c r="K1115" s="15" t="s">
        <v>2060</v>
      </c>
      <c r="L1115" s="15" t="s">
        <v>2061</v>
      </c>
      <c r="M1115" s="15" t="s">
        <v>146</v>
      </c>
      <c r="N1115" s="15" t="s">
        <v>191</v>
      </c>
      <c r="O1115" s="15" t="s">
        <v>47</v>
      </c>
      <c r="P1115" s="15">
        <v>150325000254</v>
      </c>
      <c r="Q1115" s="15" t="s">
        <v>2062</v>
      </c>
      <c r="R1115" s="15" t="s">
        <v>132</v>
      </c>
      <c r="S1115" s="15" t="s">
        <v>132</v>
      </c>
      <c r="T1115" s="15" t="s">
        <v>132</v>
      </c>
      <c r="U1115" s="33">
        <v>37285</v>
      </c>
      <c r="V1115" s="15" t="s">
        <v>2063</v>
      </c>
      <c r="W1115" s="15"/>
      <c r="X1115" s="15" t="s">
        <v>2064</v>
      </c>
      <c r="Y1115" s="15" t="s">
        <v>132</v>
      </c>
      <c r="Z1115" s="15" t="s">
        <v>192</v>
      </c>
      <c r="AA1115" s="15" t="s">
        <v>130</v>
      </c>
      <c r="AB1115" s="15" t="s">
        <v>131</v>
      </c>
      <c r="AC1115" s="15" t="s">
        <v>208</v>
      </c>
      <c r="AD1115" s="15">
        <v>1</v>
      </c>
      <c r="AE1115" s="15" t="s">
        <v>132</v>
      </c>
      <c r="AF1115" s="15" t="s">
        <v>2065</v>
      </c>
      <c r="AG1115" s="15" t="s">
        <v>135</v>
      </c>
      <c r="AH1115" s="15" t="s">
        <v>2066</v>
      </c>
      <c r="AI1115" s="15" t="s">
        <v>2067</v>
      </c>
      <c r="AJ1115" s="15" t="s">
        <v>2068</v>
      </c>
      <c r="AK1115" s="15" t="s">
        <v>1</v>
      </c>
      <c r="AL1115" s="15"/>
    </row>
    <row r="1116" spans="1:38" x14ac:dyDescent="0.25">
      <c r="A1116" s="15">
        <v>1115</v>
      </c>
      <c r="B1116" s="15">
        <v>1120472676</v>
      </c>
      <c r="C1116" s="15" t="s">
        <v>117</v>
      </c>
      <c r="D1116" s="15" t="s">
        <v>118</v>
      </c>
      <c r="E1116" s="15" t="s">
        <v>46</v>
      </c>
      <c r="F1116" s="15" t="s">
        <v>2058</v>
      </c>
      <c r="G1116" s="15" t="s">
        <v>2059</v>
      </c>
      <c r="H1116" s="15" t="s">
        <v>1674</v>
      </c>
      <c r="I1116" s="15" t="s">
        <v>2069</v>
      </c>
      <c r="J1116" s="15"/>
      <c r="K1116" s="15" t="s">
        <v>2070</v>
      </c>
      <c r="L1116" s="15" t="s">
        <v>2071</v>
      </c>
      <c r="M1116" s="15" t="s">
        <v>125</v>
      </c>
      <c r="N1116" s="15" t="s">
        <v>191</v>
      </c>
      <c r="O1116" s="15" t="s">
        <v>47</v>
      </c>
      <c r="P1116" s="15">
        <v>150325000254</v>
      </c>
      <c r="Q1116" s="15" t="s">
        <v>2062</v>
      </c>
      <c r="R1116" s="15" t="s">
        <v>132</v>
      </c>
      <c r="S1116" s="15" t="s">
        <v>132</v>
      </c>
      <c r="T1116" s="15" t="s">
        <v>132</v>
      </c>
      <c r="U1116" s="33">
        <v>36141</v>
      </c>
      <c r="V1116" s="15" t="s">
        <v>2072</v>
      </c>
      <c r="W1116" s="15"/>
      <c r="X1116" s="15" t="s">
        <v>2064</v>
      </c>
      <c r="Y1116" s="15" t="s">
        <v>132</v>
      </c>
      <c r="Z1116" s="15" t="s">
        <v>192</v>
      </c>
      <c r="AA1116" s="15" t="s">
        <v>130</v>
      </c>
      <c r="AB1116" s="15" t="s">
        <v>131</v>
      </c>
      <c r="AC1116" s="15" t="s">
        <v>153</v>
      </c>
      <c r="AD1116" s="15">
        <v>2</v>
      </c>
      <c r="AE1116" s="15" t="s">
        <v>132</v>
      </c>
      <c r="AF1116" s="15" t="s">
        <v>2065</v>
      </c>
      <c r="AG1116" s="15" t="s">
        <v>135</v>
      </c>
      <c r="AH1116" s="15" t="s">
        <v>2066</v>
      </c>
      <c r="AI1116" s="15" t="s">
        <v>1678</v>
      </c>
      <c r="AJ1116" s="15" t="s">
        <v>2068</v>
      </c>
      <c r="AK1116" s="15" t="s">
        <v>1</v>
      </c>
      <c r="AL1116" s="15"/>
    </row>
    <row r="1117" spans="1:38" x14ac:dyDescent="0.25">
      <c r="A1117" s="15">
        <v>1116</v>
      </c>
      <c r="B1117" s="15">
        <v>1120472712</v>
      </c>
      <c r="C1117" s="15" t="s">
        <v>117</v>
      </c>
      <c r="D1117" s="15" t="s">
        <v>118</v>
      </c>
      <c r="E1117" s="15" t="s">
        <v>46</v>
      </c>
      <c r="F1117" s="15" t="s">
        <v>2058</v>
      </c>
      <c r="G1117" s="15" t="s">
        <v>2059</v>
      </c>
      <c r="H1117" s="15" t="s">
        <v>1674</v>
      </c>
      <c r="I1117" s="15" t="s">
        <v>886</v>
      </c>
      <c r="J1117" s="15" t="s">
        <v>2073</v>
      </c>
      <c r="K1117" s="15" t="s">
        <v>443</v>
      </c>
      <c r="L1117" s="15" t="s">
        <v>784</v>
      </c>
      <c r="M1117" s="15" t="s">
        <v>146</v>
      </c>
      <c r="N1117" s="15" t="s">
        <v>191</v>
      </c>
      <c r="O1117" s="15" t="s">
        <v>47</v>
      </c>
      <c r="P1117" s="15">
        <v>150325000254</v>
      </c>
      <c r="Q1117" s="15" t="s">
        <v>2062</v>
      </c>
      <c r="R1117" s="15" t="s">
        <v>132</v>
      </c>
      <c r="S1117" s="15" t="s">
        <v>132</v>
      </c>
      <c r="T1117" s="15" t="s">
        <v>132</v>
      </c>
      <c r="U1117" s="33">
        <v>37638</v>
      </c>
      <c r="V1117" s="15" t="s">
        <v>2074</v>
      </c>
      <c r="W1117" s="15"/>
      <c r="X1117" s="15" t="s">
        <v>2064</v>
      </c>
      <c r="Y1117" s="15" t="s">
        <v>132</v>
      </c>
      <c r="Z1117" s="15" t="s">
        <v>192</v>
      </c>
      <c r="AA1117" s="15" t="s">
        <v>130</v>
      </c>
      <c r="AB1117" s="15" t="s">
        <v>131</v>
      </c>
      <c r="AC1117" s="15" t="s">
        <v>208</v>
      </c>
      <c r="AD1117" s="15">
        <v>1</v>
      </c>
      <c r="AE1117" s="15" t="s">
        <v>132</v>
      </c>
      <c r="AF1117" s="15" t="s">
        <v>2065</v>
      </c>
      <c r="AG1117" s="15" t="s">
        <v>135</v>
      </c>
      <c r="AH1117" s="15" t="s">
        <v>236</v>
      </c>
      <c r="AI1117" s="15" t="s">
        <v>237</v>
      </c>
      <c r="AJ1117" s="15" t="s">
        <v>2068</v>
      </c>
      <c r="AK1117" s="15" t="s">
        <v>1</v>
      </c>
      <c r="AL1117" s="15"/>
    </row>
    <row r="1118" spans="1:38" x14ac:dyDescent="0.25">
      <c r="A1118" s="15">
        <v>1117</v>
      </c>
      <c r="B1118" s="15">
        <v>1120472709</v>
      </c>
      <c r="C1118" s="15" t="s">
        <v>117</v>
      </c>
      <c r="D1118" s="15" t="s">
        <v>118</v>
      </c>
      <c r="E1118" s="15" t="s">
        <v>46</v>
      </c>
      <c r="F1118" s="15" t="s">
        <v>2058</v>
      </c>
      <c r="G1118" s="15" t="s">
        <v>2059</v>
      </c>
      <c r="H1118" s="15" t="s">
        <v>1674</v>
      </c>
      <c r="I1118" s="15" t="s">
        <v>2075</v>
      </c>
      <c r="J1118" s="15"/>
      <c r="K1118" s="15" t="s">
        <v>784</v>
      </c>
      <c r="L1118" s="15" t="s">
        <v>2076</v>
      </c>
      <c r="M1118" s="15" t="s">
        <v>125</v>
      </c>
      <c r="N1118" s="15" t="s">
        <v>191</v>
      </c>
      <c r="O1118" s="15" t="s">
        <v>47</v>
      </c>
      <c r="P1118" s="15">
        <v>150325000254</v>
      </c>
      <c r="Q1118" s="15" t="s">
        <v>2062</v>
      </c>
      <c r="R1118" s="15" t="s">
        <v>132</v>
      </c>
      <c r="S1118" s="15">
        <v>3134175980</v>
      </c>
      <c r="T1118" s="15" t="s">
        <v>132</v>
      </c>
      <c r="U1118" s="33">
        <v>37912</v>
      </c>
      <c r="V1118" s="15" t="s">
        <v>2074</v>
      </c>
      <c r="W1118" s="15"/>
      <c r="X1118" s="15" t="s">
        <v>2064</v>
      </c>
      <c r="Y1118" s="15" t="s">
        <v>132</v>
      </c>
      <c r="Z1118" s="15" t="s">
        <v>192</v>
      </c>
      <c r="AA1118" s="15" t="s">
        <v>130</v>
      </c>
      <c r="AB1118" s="15" t="s">
        <v>131</v>
      </c>
      <c r="AC1118" s="15" t="s">
        <v>153</v>
      </c>
      <c r="AD1118" s="15">
        <v>3</v>
      </c>
      <c r="AE1118" s="15" t="s">
        <v>132</v>
      </c>
      <c r="AF1118" s="15" t="s">
        <v>2065</v>
      </c>
      <c r="AG1118" s="15" t="s">
        <v>135</v>
      </c>
      <c r="AH1118" s="15" t="s">
        <v>2066</v>
      </c>
      <c r="AI1118" s="15" t="s">
        <v>1678</v>
      </c>
      <c r="AJ1118" s="15" t="s">
        <v>2068</v>
      </c>
      <c r="AK1118" s="15" t="s">
        <v>1</v>
      </c>
      <c r="AL1118" s="15"/>
    </row>
    <row r="1119" spans="1:38" x14ac:dyDescent="0.25">
      <c r="A1119" s="15">
        <v>1118</v>
      </c>
      <c r="B1119" s="15">
        <v>1120472715</v>
      </c>
      <c r="C1119" s="15" t="s">
        <v>147</v>
      </c>
      <c r="D1119" s="15" t="s">
        <v>118</v>
      </c>
      <c r="E1119" s="15" t="s">
        <v>46</v>
      </c>
      <c r="F1119" s="15" t="s">
        <v>2058</v>
      </c>
      <c r="G1119" s="15" t="s">
        <v>2059</v>
      </c>
      <c r="H1119" s="15" t="s">
        <v>1674</v>
      </c>
      <c r="I1119" s="15" t="s">
        <v>520</v>
      </c>
      <c r="J1119" s="15"/>
      <c r="K1119" s="15" t="s">
        <v>419</v>
      </c>
      <c r="L1119" s="15" t="s">
        <v>419</v>
      </c>
      <c r="M1119" s="15" t="s">
        <v>125</v>
      </c>
      <c r="N1119" s="15" t="s">
        <v>191</v>
      </c>
      <c r="O1119" s="15" t="s">
        <v>47</v>
      </c>
      <c r="P1119" s="15">
        <v>150325000254</v>
      </c>
      <c r="Q1119" s="15" t="s">
        <v>2062</v>
      </c>
      <c r="R1119" s="15" t="s">
        <v>132</v>
      </c>
      <c r="S1119" s="15">
        <v>3212180363</v>
      </c>
      <c r="T1119" s="15" t="s">
        <v>132</v>
      </c>
      <c r="U1119" s="33">
        <v>38394</v>
      </c>
      <c r="V1119" s="15" t="s">
        <v>2077</v>
      </c>
      <c r="W1119" s="15"/>
      <c r="X1119" s="15" t="s">
        <v>2064</v>
      </c>
      <c r="Y1119" s="15" t="s">
        <v>132</v>
      </c>
      <c r="Z1119" s="15" t="s">
        <v>192</v>
      </c>
      <c r="AA1119" s="15" t="s">
        <v>130</v>
      </c>
      <c r="AB1119" s="15" t="s">
        <v>131</v>
      </c>
      <c r="AC1119" s="15" t="s">
        <v>153</v>
      </c>
      <c r="AD1119" s="15">
        <v>1</v>
      </c>
      <c r="AE1119" s="15" t="s">
        <v>132</v>
      </c>
      <c r="AF1119" s="15" t="s">
        <v>2065</v>
      </c>
      <c r="AG1119" s="15" t="s">
        <v>135</v>
      </c>
      <c r="AH1119" s="15" t="s">
        <v>2066</v>
      </c>
      <c r="AI1119" s="15" t="s">
        <v>1678</v>
      </c>
      <c r="AJ1119" s="15" t="s">
        <v>2068</v>
      </c>
      <c r="AK1119" s="15" t="s">
        <v>1</v>
      </c>
      <c r="AL1119" s="15"/>
    </row>
    <row r="1120" spans="1:38" x14ac:dyDescent="0.25">
      <c r="A1120" s="15">
        <v>1119</v>
      </c>
      <c r="B1120" s="15">
        <v>1149437221</v>
      </c>
      <c r="C1120" s="15" t="s">
        <v>147</v>
      </c>
      <c r="D1120" s="15" t="s">
        <v>118</v>
      </c>
      <c r="E1120" s="15" t="s">
        <v>46</v>
      </c>
      <c r="F1120" s="15" t="s">
        <v>2058</v>
      </c>
      <c r="G1120" s="15" t="s">
        <v>2059</v>
      </c>
      <c r="H1120" s="15" t="s">
        <v>1674</v>
      </c>
      <c r="I1120" s="15" t="s">
        <v>2078</v>
      </c>
      <c r="J1120" s="15"/>
      <c r="K1120" s="15" t="s">
        <v>2079</v>
      </c>
      <c r="L1120" s="15" t="s">
        <v>1707</v>
      </c>
      <c r="M1120" s="15" t="s">
        <v>146</v>
      </c>
      <c r="N1120" s="15" t="s">
        <v>191</v>
      </c>
      <c r="O1120" s="15" t="s">
        <v>47</v>
      </c>
      <c r="P1120" s="15">
        <v>150325000254</v>
      </c>
      <c r="Q1120" s="15" t="s">
        <v>2062</v>
      </c>
      <c r="R1120" s="15" t="s">
        <v>132</v>
      </c>
      <c r="S1120" s="15">
        <v>3124204946</v>
      </c>
      <c r="T1120" s="15" t="s">
        <v>132</v>
      </c>
      <c r="U1120" s="33">
        <v>38364</v>
      </c>
      <c r="V1120" s="15" t="s">
        <v>2077</v>
      </c>
      <c r="W1120" s="15"/>
      <c r="X1120" s="15" t="s">
        <v>2064</v>
      </c>
      <c r="Y1120" s="15" t="s">
        <v>132</v>
      </c>
      <c r="Z1120" s="15" t="s">
        <v>192</v>
      </c>
      <c r="AA1120" s="15" t="s">
        <v>130</v>
      </c>
      <c r="AB1120" s="15" t="s">
        <v>131</v>
      </c>
      <c r="AC1120" s="15" t="s">
        <v>132</v>
      </c>
      <c r="AD1120" s="15">
        <v>0</v>
      </c>
      <c r="AE1120" s="15" t="s">
        <v>132</v>
      </c>
      <c r="AF1120" s="15" t="s">
        <v>2065</v>
      </c>
      <c r="AG1120" s="15" t="s">
        <v>135</v>
      </c>
      <c r="AH1120" s="15" t="s">
        <v>2066</v>
      </c>
      <c r="AI1120" s="15" t="s">
        <v>1678</v>
      </c>
      <c r="AJ1120" s="15" t="s">
        <v>2068</v>
      </c>
      <c r="AK1120" s="15" t="s">
        <v>1</v>
      </c>
      <c r="AL1120" s="15"/>
    </row>
    <row r="1121" spans="1:38" x14ac:dyDescent="0.25">
      <c r="A1121" s="15">
        <v>1120</v>
      </c>
      <c r="B1121" s="15">
        <v>1120472720</v>
      </c>
      <c r="C1121" s="15" t="s">
        <v>147</v>
      </c>
      <c r="D1121" s="15" t="s">
        <v>118</v>
      </c>
      <c r="E1121" s="15" t="s">
        <v>46</v>
      </c>
      <c r="F1121" s="15" t="s">
        <v>2058</v>
      </c>
      <c r="G1121" s="15" t="s">
        <v>2059</v>
      </c>
      <c r="H1121" s="15" t="s">
        <v>1674</v>
      </c>
      <c r="I1121" s="15" t="s">
        <v>2080</v>
      </c>
      <c r="J1121" s="15"/>
      <c r="K1121" s="15" t="s">
        <v>419</v>
      </c>
      <c r="L1121" s="15" t="s">
        <v>2076</v>
      </c>
      <c r="M1121" s="15" t="s">
        <v>125</v>
      </c>
      <c r="N1121" s="15" t="s">
        <v>191</v>
      </c>
      <c r="O1121" s="15" t="s">
        <v>47</v>
      </c>
      <c r="P1121" s="15">
        <v>150325000254</v>
      </c>
      <c r="Q1121" s="15" t="s">
        <v>2062</v>
      </c>
      <c r="R1121" s="15" t="s">
        <v>132</v>
      </c>
      <c r="S1121" s="15">
        <v>3142886278</v>
      </c>
      <c r="T1121" s="15" t="s">
        <v>132</v>
      </c>
      <c r="U1121" s="33">
        <v>38720</v>
      </c>
      <c r="V1121" s="15" t="s">
        <v>2081</v>
      </c>
      <c r="W1121" s="15"/>
      <c r="X1121" s="15" t="s">
        <v>2064</v>
      </c>
      <c r="Y1121" s="15" t="s">
        <v>132</v>
      </c>
      <c r="Z1121" s="15" t="s">
        <v>192</v>
      </c>
      <c r="AA1121" s="15" t="s">
        <v>130</v>
      </c>
      <c r="AB1121" s="15" t="s">
        <v>131</v>
      </c>
      <c r="AC1121" s="15" t="s">
        <v>153</v>
      </c>
      <c r="AD1121" s="15">
        <v>1</v>
      </c>
      <c r="AE1121" s="15" t="s">
        <v>132</v>
      </c>
      <c r="AF1121" s="15" t="s">
        <v>2065</v>
      </c>
      <c r="AG1121" s="15" t="s">
        <v>135</v>
      </c>
      <c r="AH1121" s="15" t="s">
        <v>2066</v>
      </c>
      <c r="AI1121" s="15" t="s">
        <v>1678</v>
      </c>
      <c r="AJ1121" s="15" t="s">
        <v>2068</v>
      </c>
      <c r="AK1121" s="15" t="s">
        <v>1</v>
      </c>
      <c r="AL1121" s="15"/>
    </row>
    <row r="1122" spans="1:38" x14ac:dyDescent="0.25">
      <c r="A1122" s="15">
        <v>1121</v>
      </c>
      <c r="B1122" s="15">
        <v>1133939403</v>
      </c>
      <c r="C1122" s="15" t="s">
        <v>117</v>
      </c>
      <c r="D1122" s="15" t="s">
        <v>118</v>
      </c>
      <c r="E1122" s="15" t="s">
        <v>46</v>
      </c>
      <c r="F1122" s="15" t="s">
        <v>2058</v>
      </c>
      <c r="G1122" s="15" t="s">
        <v>2059</v>
      </c>
      <c r="H1122" s="15" t="s">
        <v>1674</v>
      </c>
      <c r="I1122" s="15" t="s">
        <v>2082</v>
      </c>
      <c r="J1122" s="15"/>
      <c r="K1122" s="15" t="s">
        <v>2083</v>
      </c>
      <c r="L1122" s="15"/>
      <c r="M1122" s="15" t="s">
        <v>125</v>
      </c>
      <c r="N1122" s="15" t="s">
        <v>191</v>
      </c>
      <c r="O1122" s="15" t="s">
        <v>47</v>
      </c>
      <c r="P1122" s="15">
        <v>150325000254</v>
      </c>
      <c r="Q1122" s="15" t="s">
        <v>2062</v>
      </c>
      <c r="R1122" s="15" t="s">
        <v>132</v>
      </c>
      <c r="S1122" s="15">
        <v>3203072540</v>
      </c>
      <c r="T1122" s="15" t="s">
        <v>132</v>
      </c>
      <c r="U1122" s="33">
        <v>35699</v>
      </c>
      <c r="V1122" s="15" t="s">
        <v>2084</v>
      </c>
      <c r="W1122" s="15"/>
      <c r="X1122" s="15" t="s">
        <v>2064</v>
      </c>
      <c r="Y1122" s="15" t="s">
        <v>132</v>
      </c>
      <c r="Z1122" s="15" t="s">
        <v>192</v>
      </c>
      <c r="AA1122" s="15" t="s">
        <v>130</v>
      </c>
      <c r="AB1122" s="15" t="s">
        <v>131</v>
      </c>
      <c r="AC1122" s="15" t="s">
        <v>153</v>
      </c>
      <c r="AD1122" s="15">
        <v>3</v>
      </c>
      <c r="AE1122" s="15" t="s">
        <v>132</v>
      </c>
      <c r="AF1122" s="15" t="s">
        <v>2065</v>
      </c>
      <c r="AG1122" s="15" t="s">
        <v>135</v>
      </c>
      <c r="AH1122" s="15" t="s">
        <v>2066</v>
      </c>
      <c r="AI1122" s="15" t="s">
        <v>1678</v>
      </c>
      <c r="AJ1122" s="15" t="s">
        <v>2068</v>
      </c>
      <c r="AK1122" s="15" t="s">
        <v>1</v>
      </c>
      <c r="AL1122" s="15"/>
    </row>
    <row r="1123" spans="1:38" x14ac:dyDescent="0.25">
      <c r="A1123" s="15">
        <v>1122</v>
      </c>
      <c r="B1123" s="15">
        <v>1120473242</v>
      </c>
      <c r="C1123" s="15" t="s">
        <v>117</v>
      </c>
      <c r="D1123" s="15" t="s">
        <v>118</v>
      </c>
      <c r="E1123" s="15" t="s">
        <v>46</v>
      </c>
      <c r="F1123" s="15" t="s">
        <v>2058</v>
      </c>
      <c r="G1123" s="15" t="s">
        <v>2059</v>
      </c>
      <c r="H1123" s="15" t="s">
        <v>1674</v>
      </c>
      <c r="I1123" s="15" t="s">
        <v>1001</v>
      </c>
      <c r="J1123" s="15" t="s">
        <v>294</v>
      </c>
      <c r="K1123" s="15" t="s">
        <v>217</v>
      </c>
      <c r="L1123" s="15" t="s">
        <v>2085</v>
      </c>
      <c r="M1123" s="15" t="s">
        <v>125</v>
      </c>
      <c r="N1123" s="15" t="s">
        <v>191</v>
      </c>
      <c r="O1123" s="15" t="s">
        <v>47</v>
      </c>
      <c r="P1123" s="15">
        <v>150325000254</v>
      </c>
      <c r="Q1123" s="15" t="s">
        <v>2062</v>
      </c>
      <c r="R1123" s="15" t="s">
        <v>132</v>
      </c>
      <c r="S1123" s="15">
        <v>3143942594</v>
      </c>
      <c r="T1123" s="15" t="s">
        <v>132</v>
      </c>
      <c r="U1123" s="33">
        <v>37690</v>
      </c>
      <c r="V1123" s="15" t="s">
        <v>2074</v>
      </c>
      <c r="W1123" s="15"/>
      <c r="X1123" s="15" t="s">
        <v>2064</v>
      </c>
      <c r="Y1123" s="15" t="s">
        <v>132</v>
      </c>
      <c r="Z1123" s="15" t="s">
        <v>192</v>
      </c>
      <c r="AA1123" s="15" t="s">
        <v>130</v>
      </c>
      <c r="AB1123" s="15" t="s">
        <v>131</v>
      </c>
      <c r="AC1123" s="15" t="s">
        <v>153</v>
      </c>
      <c r="AD1123" s="15">
        <v>1</v>
      </c>
      <c r="AE1123" s="15" t="s">
        <v>132</v>
      </c>
      <c r="AF1123" s="15" t="s">
        <v>2065</v>
      </c>
      <c r="AG1123" s="15" t="s">
        <v>135</v>
      </c>
      <c r="AH1123" s="15" t="s">
        <v>2066</v>
      </c>
      <c r="AI1123" s="15" t="s">
        <v>1678</v>
      </c>
      <c r="AJ1123" s="15" t="s">
        <v>2068</v>
      </c>
      <c r="AK1123" s="15" t="s">
        <v>1</v>
      </c>
      <c r="AL1123" s="15"/>
    </row>
    <row r="1124" spans="1:38" x14ac:dyDescent="0.25">
      <c r="A1124" s="15">
        <v>1123</v>
      </c>
      <c r="B1124" s="15">
        <v>1134434387</v>
      </c>
      <c r="C1124" s="15" t="s">
        <v>117</v>
      </c>
      <c r="D1124" s="15" t="s">
        <v>118</v>
      </c>
      <c r="E1124" s="15" t="s">
        <v>46</v>
      </c>
      <c r="F1124" s="15" t="s">
        <v>2058</v>
      </c>
      <c r="G1124" s="15" t="s">
        <v>2059</v>
      </c>
      <c r="H1124" s="15" t="s">
        <v>1674</v>
      </c>
      <c r="I1124" s="15" t="s">
        <v>2086</v>
      </c>
      <c r="J1124" s="15"/>
      <c r="K1124" s="15" t="s">
        <v>594</v>
      </c>
      <c r="L1124" s="15" t="s">
        <v>2087</v>
      </c>
      <c r="M1124" s="15" t="s">
        <v>125</v>
      </c>
      <c r="N1124" s="15" t="s">
        <v>191</v>
      </c>
      <c r="O1124" s="15" t="s">
        <v>47</v>
      </c>
      <c r="P1124" s="15">
        <v>150325000254</v>
      </c>
      <c r="Q1124" s="15" t="s">
        <v>2062</v>
      </c>
      <c r="R1124" s="15" t="s">
        <v>132</v>
      </c>
      <c r="S1124" s="15">
        <v>3124204946</v>
      </c>
      <c r="T1124" s="15" t="s">
        <v>132</v>
      </c>
      <c r="U1124" s="33">
        <v>37116</v>
      </c>
      <c r="V1124" s="15" t="s">
        <v>2088</v>
      </c>
      <c r="W1124" s="15"/>
      <c r="X1124" s="15" t="s">
        <v>2064</v>
      </c>
      <c r="Y1124" s="15" t="s">
        <v>132</v>
      </c>
      <c r="Z1124" s="15" t="s">
        <v>192</v>
      </c>
      <c r="AA1124" s="15" t="s">
        <v>130</v>
      </c>
      <c r="AB1124" s="15" t="s">
        <v>131</v>
      </c>
      <c r="AC1124" s="15" t="s">
        <v>153</v>
      </c>
      <c r="AD1124" s="15">
        <v>3</v>
      </c>
      <c r="AE1124" s="15" t="s">
        <v>132</v>
      </c>
      <c r="AF1124" s="15" t="s">
        <v>2065</v>
      </c>
      <c r="AG1124" s="15" t="s">
        <v>135</v>
      </c>
      <c r="AH1124" s="15" t="s">
        <v>2066</v>
      </c>
      <c r="AI1124" s="15" t="s">
        <v>2067</v>
      </c>
      <c r="AJ1124" s="15" t="s">
        <v>2068</v>
      </c>
      <c r="AK1124" s="15" t="s">
        <v>1</v>
      </c>
      <c r="AL1124" s="15"/>
    </row>
    <row r="1125" spans="1:38" x14ac:dyDescent="0.25">
      <c r="A1125" s="15">
        <v>1124</v>
      </c>
      <c r="B1125" s="15">
        <v>1149437218</v>
      </c>
      <c r="C1125" s="15" t="s">
        <v>117</v>
      </c>
      <c r="D1125" s="15" t="s">
        <v>118</v>
      </c>
      <c r="E1125" s="15" t="s">
        <v>46</v>
      </c>
      <c r="F1125" s="15" t="s">
        <v>2058</v>
      </c>
      <c r="G1125" s="15" t="s">
        <v>2059</v>
      </c>
      <c r="H1125" s="15" t="s">
        <v>1674</v>
      </c>
      <c r="I1125" s="15" t="s">
        <v>1088</v>
      </c>
      <c r="J1125" s="15" t="s">
        <v>910</v>
      </c>
      <c r="K1125" s="15" t="s">
        <v>2079</v>
      </c>
      <c r="L1125" s="15" t="s">
        <v>1707</v>
      </c>
      <c r="M1125" s="15" t="s">
        <v>146</v>
      </c>
      <c r="N1125" s="15" t="s">
        <v>191</v>
      </c>
      <c r="O1125" s="15" t="s">
        <v>47</v>
      </c>
      <c r="P1125" s="15">
        <v>150325000254</v>
      </c>
      <c r="Q1125" s="15" t="s">
        <v>2062</v>
      </c>
      <c r="R1125" s="15" t="s">
        <v>132</v>
      </c>
      <c r="S1125" s="15">
        <v>3124204946</v>
      </c>
      <c r="T1125" s="15" t="s">
        <v>132</v>
      </c>
      <c r="U1125" s="33">
        <v>35706</v>
      </c>
      <c r="V1125" s="15" t="s">
        <v>2084</v>
      </c>
      <c r="W1125" s="15"/>
      <c r="X1125" s="15" t="s">
        <v>2064</v>
      </c>
      <c r="Y1125" s="15" t="s">
        <v>132</v>
      </c>
      <c r="Z1125" s="15" t="s">
        <v>192</v>
      </c>
      <c r="AA1125" s="15" t="s">
        <v>130</v>
      </c>
      <c r="AB1125" s="15" t="s">
        <v>131</v>
      </c>
      <c r="AC1125" s="15" t="s">
        <v>208</v>
      </c>
      <c r="AD1125" s="15">
        <v>3</v>
      </c>
      <c r="AE1125" s="15" t="s">
        <v>132</v>
      </c>
      <c r="AF1125" s="15" t="s">
        <v>2065</v>
      </c>
      <c r="AG1125" s="15" t="s">
        <v>135</v>
      </c>
      <c r="AH1125" s="15" t="s">
        <v>2066</v>
      </c>
      <c r="AI1125" s="15" t="s">
        <v>2067</v>
      </c>
      <c r="AJ1125" s="15" t="s">
        <v>2068</v>
      </c>
      <c r="AK1125" s="15" t="s">
        <v>1</v>
      </c>
      <c r="AL1125" s="15"/>
    </row>
    <row r="1126" spans="1:38" x14ac:dyDescent="0.25">
      <c r="A1126" s="15">
        <v>1125</v>
      </c>
      <c r="B1126" s="15">
        <v>1120474035</v>
      </c>
      <c r="C1126" s="15" t="s">
        <v>117</v>
      </c>
      <c r="D1126" s="15" t="s">
        <v>118</v>
      </c>
      <c r="E1126" s="15" t="s">
        <v>46</v>
      </c>
      <c r="F1126" s="15" t="s">
        <v>2058</v>
      </c>
      <c r="G1126" s="15" t="s">
        <v>2059</v>
      </c>
      <c r="H1126" s="15" t="s">
        <v>1674</v>
      </c>
      <c r="I1126" s="15" t="s">
        <v>2089</v>
      </c>
      <c r="J1126" s="15"/>
      <c r="K1126" s="15" t="s">
        <v>565</v>
      </c>
      <c r="L1126" s="15" t="s">
        <v>226</v>
      </c>
      <c r="M1126" s="15" t="s">
        <v>146</v>
      </c>
      <c r="N1126" s="15" t="s">
        <v>191</v>
      </c>
      <c r="O1126" s="15" t="s">
        <v>47</v>
      </c>
      <c r="P1126" s="15">
        <v>150325000254</v>
      </c>
      <c r="Q1126" s="15" t="s">
        <v>2062</v>
      </c>
      <c r="R1126" s="15" t="s">
        <v>132</v>
      </c>
      <c r="S1126" s="15">
        <v>3115006320</v>
      </c>
      <c r="T1126" s="15" t="s">
        <v>132</v>
      </c>
      <c r="U1126" s="33">
        <v>38036</v>
      </c>
      <c r="V1126" s="15" t="s">
        <v>2090</v>
      </c>
      <c r="W1126" s="15"/>
      <c r="X1126" s="15" t="s">
        <v>2064</v>
      </c>
      <c r="Y1126" s="15" t="s">
        <v>132</v>
      </c>
      <c r="Z1126" s="15" t="s">
        <v>192</v>
      </c>
      <c r="AA1126" s="15" t="s">
        <v>130</v>
      </c>
      <c r="AB1126" s="15" t="s">
        <v>131</v>
      </c>
      <c r="AC1126" s="15" t="s">
        <v>132</v>
      </c>
      <c r="AD1126" s="15">
        <v>0</v>
      </c>
      <c r="AE1126" s="15" t="s">
        <v>132</v>
      </c>
      <c r="AF1126" s="15" t="s">
        <v>2065</v>
      </c>
      <c r="AG1126" s="15" t="s">
        <v>135</v>
      </c>
      <c r="AH1126" s="15" t="s">
        <v>2066</v>
      </c>
      <c r="AI1126" s="15" t="s">
        <v>1678</v>
      </c>
      <c r="AJ1126" s="15" t="s">
        <v>2068</v>
      </c>
      <c r="AK1126" s="15" t="s">
        <v>1</v>
      </c>
      <c r="AL1126" s="15"/>
    </row>
    <row r="1127" spans="1:38" x14ac:dyDescent="0.25">
      <c r="A1127" s="15">
        <v>1126</v>
      </c>
      <c r="B1127" s="15">
        <v>1120473123</v>
      </c>
      <c r="C1127" s="15" t="s">
        <v>117</v>
      </c>
      <c r="D1127" s="15" t="s">
        <v>118</v>
      </c>
      <c r="E1127" s="15" t="s">
        <v>46</v>
      </c>
      <c r="F1127" s="15" t="s">
        <v>2058</v>
      </c>
      <c r="G1127" s="15" t="s">
        <v>2059</v>
      </c>
      <c r="H1127" s="15" t="s">
        <v>1674</v>
      </c>
      <c r="I1127" s="15" t="s">
        <v>2091</v>
      </c>
      <c r="J1127" s="15"/>
      <c r="K1127" s="15" t="s">
        <v>2060</v>
      </c>
      <c r="L1127" s="15" t="s">
        <v>565</v>
      </c>
      <c r="M1127" s="15" t="s">
        <v>125</v>
      </c>
      <c r="N1127" s="15" t="s">
        <v>191</v>
      </c>
      <c r="O1127" s="15" t="s">
        <v>47</v>
      </c>
      <c r="P1127" s="15">
        <v>150325000254</v>
      </c>
      <c r="Q1127" s="15" t="s">
        <v>2062</v>
      </c>
      <c r="R1127" s="15" t="s">
        <v>132</v>
      </c>
      <c r="S1127" s="15">
        <v>3115006320</v>
      </c>
      <c r="T1127" s="15" t="s">
        <v>132</v>
      </c>
      <c r="U1127" s="33">
        <v>37477</v>
      </c>
      <c r="V1127" s="15" t="s">
        <v>2074</v>
      </c>
      <c r="W1127" s="15"/>
      <c r="X1127" s="15" t="s">
        <v>2064</v>
      </c>
      <c r="Y1127" s="15" t="s">
        <v>132</v>
      </c>
      <c r="Z1127" s="15" t="s">
        <v>192</v>
      </c>
      <c r="AA1127" s="15" t="s">
        <v>130</v>
      </c>
      <c r="AB1127" s="15" t="s">
        <v>131</v>
      </c>
      <c r="AC1127" s="15" t="s">
        <v>153</v>
      </c>
      <c r="AD1127" s="15">
        <v>2</v>
      </c>
      <c r="AE1127" s="15" t="s">
        <v>132</v>
      </c>
      <c r="AF1127" s="15" t="s">
        <v>2065</v>
      </c>
      <c r="AG1127" s="15" t="s">
        <v>135</v>
      </c>
      <c r="AH1127" s="15" t="s">
        <v>236</v>
      </c>
      <c r="AI1127" s="15" t="s">
        <v>237</v>
      </c>
      <c r="AJ1127" s="15" t="s">
        <v>2068</v>
      </c>
      <c r="AK1127" s="15" t="s">
        <v>1</v>
      </c>
      <c r="AL1127" s="15"/>
    </row>
    <row r="1128" spans="1:38" x14ac:dyDescent="0.25">
      <c r="A1128" s="15">
        <v>1127</v>
      </c>
      <c r="B1128" s="15">
        <v>1120472698</v>
      </c>
      <c r="C1128" s="15" t="s">
        <v>117</v>
      </c>
      <c r="D1128" s="15" t="s">
        <v>118</v>
      </c>
      <c r="E1128" s="15" t="s">
        <v>46</v>
      </c>
      <c r="F1128" s="15" t="s">
        <v>2058</v>
      </c>
      <c r="G1128" s="15" t="s">
        <v>2059</v>
      </c>
      <c r="H1128" s="15" t="s">
        <v>1674</v>
      </c>
      <c r="I1128" s="15" t="s">
        <v>651</v>
      </c>
      <c r="J1128" s="15"/>
      <c r="K1128" s="15" t="s">
        <v>2092</v>
      </c>
      <c r="L1128" s="15" t="s">
        <v>530</v>
      </c>
      <c r="M1128" s="15" t="s">
        <v>125</v>
      </c>
      <c r="N1128" s="15" t="s">
        <v>191</v>
      </c>
      <c r="O1128" s="15" t="s">
        <v>47</v>
      </c>
      <c r="P1128" s="15">
        <v>150325000254</v>
      </c>
      <c r="Q1128" s="15" t="s">
        <v>2062</v>
      </c>
      <c r="R1128" s="15" t="s">
        <v>132</v>
      </c>
      <c r="S1128" s="15" t="s">
        <v>2093</v>
      </c>
      <c r="T1128" s="15" t="s">
        <v>132</v>
      </c>
      <c r="U1128" s="33">
        <v>37193</v>
      </c>
      <c r="V1128" s="15" t="s">
        <v>2094</v>
      </c>
      <c r="W1128" s="15"/>
      <c r="X1128" s="15" t="s">
        <v>2064</v>
      </c>
      <c r="Y1128" s="15" t="s">
        <v>132</v>
      </c>
      <c r="Z1128" s="15" t="s">
        <v>192</v>
      </c>
      <c r="AA1128" s="15" t="s">
        <v>130</v>
      </c>
      <c r="AB1128" s="15" t="s">
        <v>131</v>
      </c>
      <c r="AC1128" s="15" t="s">
        <v>153</v>
      </c>
      <c r="AD1128" s="15">
        <v>2</v>
      </c>
      <c r="AE1128" s="15" t="s">
        <v>132</v>
      </c>
      <c r="AF1128" s="15" t="s">
        <v>2065</v>
      </c>
      <c r="AG1128" s="15" t="s">
        <v>135</v>
      </c>
      <c r="AH1128" s="15" t="s">
        <v>236</v>
      </c>
      <c r="AI1128" s="15" t="s">
        <v>237</v>
      </c>
      <c r="AJ1128" s="15" t="s">
        <v>2068</v>
      </c>
      <c r="AK1128" s="15" t="s">
        <v>1</v>
      </c>
      <c r="AL1128" s="15"/>
    </row>
    <row r="1129" spans="1:38" x14ac:dyDescent="0.25">
      <c r="A1129" s="15">
        <v>1128</v>
      </c>
      <c r="B1129" s="15">
        <v>1149437336</v>
      </c>
      <c r="C1129" s="15" t="s">
        <v>117</v>
      </c>
      <c r="D1129" s="15" t="s">
        <v>118</v>
      </c>
      <c r="E1129" s="15" t="s">
        <v>46</v>
      </c>
      <c r="F1129" s="15" t="s">
        <v>2058</v>
      </c>
      <c r="G1129" s="15" t="s">
        <v>2059</v>
      </c>
      <c r="H1129" s="15" t="s">
        <v>1674</v>
      </c>
      <c r="I1129" s="15" t="s">
        <v>458</v>
      </c>
      <c r="J1129" s="15"/>
      <c r="K1129" s="15" t="s">
        <v>123</v>
      </c>
      <c r="L1129" s="15" t="s">
        <v>565</v>
      </c>
      <c r="M1129" s="15" t="s">
        <v>146</v>
      </c>
      <c r="N1129" s="15" t="s">
        <v>242</v>
      </c>
      <c r="O1129" s="15" t="s">
        <v>47</v>
      </c>
      <c r="P1129" s="15">
        <v>150325000254</v>
      </c>
      <c r="Q1129" s="15" t="s">
        <v>2062</v>
      </c>
      <c r="R1129" s="15" t="s">
        <v>132</v>
      </c>
      <c r="S1129" s="15">
        <v>3147072253</v>
      </c>
      <c r="T1129" s="15" t="s">
        <v>132</v>
      </c>
      <c r="U1129" s="33">
        <v>36348</v>
      </c>
      <c r="V1129" s="15" t="s">
        <v>2095</v>
      </c>
      <c r="W1129" s="15"/>
      <c r="X1129" s="15" t="s">
        <v>2064</v>
      </c>
      <c r="Y1129" s="15" t="s">
        <v>132</v>
      </c>
      <c r="Z1129" s="15" t="s">
        <v>192</v>
      </c>
      <c r="AA1129" s="15" t="s">
        <v>130</v>
      </c>
      <c r="AB1129" s="15" t="s">
        <v>131</v>
      </c>
      <c r="AC1129" s="15" t="s">
        <v>208</v>
      </c>
      <c r="AD1129" s="15">
        <v>2</v>
      </c>
      <c r="AE1129" s="15" t="s">
        <v>132</v>
      </c>
      <c r="AF1129" s="15" t="s">
        <v>2065</v>
      </c>
      <c r="AG1129" s="15" t="s">
        <v>135</v>
      </c>
      <c r="AH1129" s="15" t="s">
        <v>236</v>
      </c>
      <c r="AI1129" s="15" t="s">
        <v>237</v>
      </c>
      <c r="AJ1129" s="15" t="s">
        <v>2096</v>
      </c>
      <c r="AK1129" s="15" t="s">
        <v>1</v>
      </c>
      <c r="AL1129" s="15"/>
    </row>
    <row r="1130" spans="1:38" x14ac:dyDescent="0.25">
      <c r="A1130" s="15">
        <v>1129</v>
      </c>
      <c r="B1130" s="15">
        <v>1120574181</v>
      </c>
      <c r="C1130" s="15" t="s">
        <v>117</v>
      </c>
      <c r="D1130" s="15" t="s">
        <v>118</v>
      </c>
      <c r="E1130" s="15" t="s">
        <v>46</v>
      </c>
      <c r="F1130" s="15" t="s">
        <v>2058</v>
      </c>
      <c r="G1130" s="15" t="s">
        <v>2059</v>
      </c>
      <c r="H1130" s="15" t="s">
        <v>1674</v>
      </c>
      <c r="I1130" s="15" t="s">
        <v>220</v>
      </c>
      <c r="J1130" s="15"/>
      <c r="K1130" s="15" t="s">
        <v>644</v>
      </c>
      <c r="L1130" s="15" t="s">
        <v>246</v>
      </c>
      <c r="M1130" s="15" t="s">
        <v>125</v>
      </c>
      <c r="N1130" s="15" t="s">
        <v>242</v>
      </c>
      <c r="O1130" s="15" t="s">
        <v>47</v>
      </c>
      <c r="P1130" s="15">
        <v>150325000254</v>
      </c>
      <c r="Q1130" s="15" t="s">
        <v>2062</v>
      </c>
      <c r="R1130" s="15" t="s">
        <v>132</v>
      </c>
      <c r="S1130" s="15"/>
      <c r="T1130" s="15" t="s">
        <v>132</v>
      </c>
      <c r="U1130" s="33">
        <v>34516</v>
      </c>
      <c r="V1130" s="15" t="s">
        <v>2097</v>
      </c>
      <c r="W1130" s="15"/>
      <c r="X1130" s="15" t="s">
        <v>2064</v>
      </c>
      <c r="Y1130" s="15" t="s">
        <v>132</v>
      </c>
      <c r="Z1130" s="15" t="s">
        <v>192</v>
      </c>
      <c r="AA1130" s="15" t="s">
        <v>130</v>
      </c>
      <c r="AB1130" s="15" t="s">
        <v>131</v>
      </c>
      <c r="AC1130" s="15" t="s">
        <v>153</v>
      </c>
      <c r="AD1130" s="15">
        <v>4</v>
      </c>
      <c r="AE1130" s="15" t="s">
        <v>132</v>
      </c>
      <c r="AF1130" s="15" t="s">
        <v>2065</v>
      </c>
      <c r="AG1130" s="15" t="s">
        <v>135</v>
      </c>
      <c r="AH1130" s="15" t="s">
        <v>2066</v>
      </c>
      <c r="AI1130" s="15" t="s">
        <v>2067</v>
      </c>
      <c r="AJ1130" s="15" t="s">
        <v>2096</v>
      </c>
      <c r="AK1130" s="15" t="s">
        <v>1</v>
      </c>
      <c r="AL1130" s="15"/>
    </row>
    <row r="1131" spans="1:38" x14ac:dyDescent="0.25">
      <c r="A1131" s="15">
        <v>1130</v>
      </c>
      <c r="B1131" s="15">
        <v>1149437337</v>
      </c>
      <c r="C1131" s="15" t="s">
        <v>117</v>
      </c>
      <c r="D1131" s="15" t="s">
        <v>118</v>
      </c>
      <c r="E1131" s="15" t="s">
        <v>46</v>
      </c>
      <c r="F1131" s="15" t="s">
        <v>2058</v>
      </c>
      <c r="G1131" s="15" t="s">
        <v>2059</v>
      </c>
      <c r="H1131" s="15" t="s">
        <v>1674</v>
      </c>
      <c r="I1131" s="15" t="s">
        <v>1960</v>
      </c>
      <c r="J1131" s="15"/>
      <c r="K1131" s="15" t="s">
        <v>123</v>
      </c>
      <c r="L1131" s="15" t="s">
        <v>565</v>
      </c>
      <c r="M1131" s="15" t="s">
        <v>146</v>
      </c>
      <c r="N1131" s="15" t="s">
        <v>242</v>
      </c>
      <c r="O1131" s="15" t="s">
        <v>47</v>
      </c>
      <c r="P1131" s="15">
        <v>150325000254</v>
      </c>
      <c r="Q1131" s="15" t="s">
        <v>2062</v>
      </c>
      <c r="R1131" s="15" t="s">
        <v>132</v>
      </c>
      <c r="S1131" s="15">
        <v>3124090327</v>
      </c>
      <c r="T1131" s="15" t="s">
        <v>132</v>
      </c>
      <c r="U1131" s="33">
        <v>37825</v>
      </c>
      <c r="V1131" s="15" t="s">
        <v>2090</v>
      </c>
      <c r="W1131" s="15"/>
      <c r="X1131" s="15" t="s">
        <v>2064</v>
      </c>
      <c r="Y1131" s="15" t="s">
        <v>132</v>
      </c>
      <c r="Z1131" s="15" t="s">
        <v>192</v>
      </c>
      <c r="AA1131" s="15" t="s">
        <v>130</v>
      </c>
      <c r="AB1131" s="15" t="s">
        <v>131</v>
      </c>
      <c r="AC1131" s="15" t="s">
        <v>208</v>
      </c>
      <c r="AD1131" s="15">
        <v>1</v>
      </c>
      <c r="AE1131" s="15" t="s">
        <v>132</v>
      </c>
      <c r="AF1131" s="15" t="s">
        <v>2065</v>
      </c>
      <c r="AG1131" s="15" t="s">
        <v>135</v>
      </c>
      <c r="AH1131" s="15" t="s">
        <v>2066</v>
      </c>
      <c r="AI1131" s="15" t="s">
        <v>1678</v>
      </c>
      <c r="AJ1131" s="15" t="s">
        <v>2096</v>
      </c>
      <c r="AK1131" s="15" t="s">
        <v>1</v>
      </c>
      <c r="AL1131" s="15"/>
    </row>
    <row r="1132" spans="1:38" x14ac:dyDescent="0.25">
      <c r="A1132" s="15">
        <v>1131</v>
      </c>
      <c r="B1132" s="15">
        <v>80883040</v>
      </c>
      <c r="C1132" s="15" t="s">
        <v>117</v>
      </c>
      <c r="D1132" s="15" t="s">
        <v>118</v>
      </c>
      <c r="E1132" s="15" t="s">
        <v>46</v>
      </c>
      <c r="F1132" s="15" t="s">
        <v>2058</v>
      </c>
      <c r="G1132" s="15" t="s">
        <v>2059</v>
      </c>
      <c r="H1132" s="15" t="s">
        <v>1674</v>
      </c>
      <c r="I1132" s="15" t="s">
        <v>2098</v>
      </c>
      <c r="J1132" s="15" t="s">
        <v>210</v>
      </c>
      <c r="K1132" s="15" t="s">
        <v>577</v>
      </c>
      <c r="L1132" s="15" t="s">
        <v>530</v>
      </c>
      <c r="M1132" s="15" t="s">
        <v>146</v>
      </c>
      <c r="N1132" s="15" t="s">
        <v>242</v>
      </c>
      <c r="O1132" s="15" t="s">
        <v>47</v>
      </c>
      <c r="P1132" s="15">
        <v>150325000254</v>
      </c>
      <c r="Q1132" s="15" t="s">
        <v>2062</v>
      </c>
      <c r="R1132" s="15" t="s">
        <v>132</v>
      </c>
      <c r="S1132" s="15">
        <v>3135491868</v>
      </c>
      <c r="T1132" s="15" t="s">
        <v>132</v>
      </c>
      <c r="U1132" s="33">
        <v>31413</v>
      </c>
      <c r="V1132" s="15" t="s">
        <v>2099</v>
      </c>
      <c r="W1132" s="15"/>
      <c r="X1132" s="15" t="s">
        <v>2064</v>
      </c>
      <c r="Y1132" s="15" t="s">
        <v>132</v>
      </c>
      <c r="Z1132" s="15" t="s">
        <v>192</v>
      </c>
      <c r="AA1132" s="15" t="s">
        <v>130</v>
      </c>
      <c r="AB1132" s="15" t="s">
        <v>131</v>
      </c>
      <c r="AC1132" s="15" t="s">
        <v>208</v>
      </c>
      <c r="AD1132" s="15">
        <v>1</v>
      </c>
      <c r="AE1132" s="15" t="s">
        <v>132</v>
      </c>
      <c r="AF1132" s="15" t="s">
        <v>2065</v>
      </c>
      <c r="AG1132" s="15" t="s">
        <v>1125</v>
      </c>
      <c r="AH1132" s="15" t="s">
        <v>236</v>
      </c>
      <c r="AI1132" s="15" t="s">
        <v>237</v>
      </c>
      <c r="AJ1132" s="15" t="s">
        <v>2096</v>
      </c>
      <c r="AK1132" s="15" t="s">
        <v>280</v>
      </c>
      <c r="AL1132" s="15"/>
    </row>
    <row r="1133" spans="1:38" x14ac:dyDescent="0.25">
      <c r="A1133" s="15">
        <v>1132</v>
      </c>
      <c r="B1133" s="15">
        <v>1006724007</v>
      </c>
      <c r="C1133" s="15" t="s">
        <v>117</v>
      </c>
      <c r="D1133" s="15" t="s">
        <v>118</v>
      </c>
      <c r="E1133" s="15" t="s">
        <v>46</v>
      </c>
      <c r="F1133" s="15" t="s">
        <v>2058</v>
      </c>
      <c r="G1133" s="15" t="s">
        <v>2059</v>
      </c>
      <c r="H1133" s="15" t="s">
        <v>1674</v>
      </c>
      <c r="I1133" s="15" t="s">
        <v>345</v>
      </c>
      <c r="J1133" s="15"/>
      <c r="K1133" s="15" t="s">
        <v>246</v>
      </c>
      <c r="L1133" s="15" t="s">
        <v>1089</v>
      </c>
      <c r="M1133" s="15" t="s">
        <v>125</v>
      </c>
      <c r="N1133" s="15" t="s">
        <v>242</v>
      </c>
      <c r="O1133" s="15" t="s">
        <v>47</v>
      </c>
      <c r="P1133" s="15">
        <v>150325000254</v>
      </c>
      <c r="Q1133" s="15" t="s">
        <v>2062</v>
      </c>
      <c r="R1133" s="15" t="s">
        <v>132</v>
      </c>
      <c r="S1133" s="15"/>
      <c r="T1133" s="15" t="s">
        <v>132</v>
      </c>
      <c r="U1133" s="33">
        <v>36787</v>
      </c>
      <c r="V1133" s="15" t="s">
        <v>2088</v>
      </c>
      <c r="W1133" s="15"/>
      <c r="X1133" s="15" t="s">
        <v>2064</v>
      </c>
      <c r="Y1133" s="15" t="s">
        <v>132</v>
      </c>
      <c r="Z1133" s="15" t="s">
        <v>192</v>
      </c>
      <c r="AA1133" s="15" t="s">
        <v>130</v>
      </c>
      <c r="AB1133" s="15" t="s">
        <v>131</v>
      </c>
      <c r="AC1133" s="15" t="s">
        <v>153</v>
      </c>
      <c r="AD1133" s="15">
        <v>2</v>
      </c>
      <c r="AE1133" s="15" t="s">
        <v>132</v>
      </c>
      <c r="AF1133" s="15" t="s">
        <v>2065</v>
      </c>
      <c r="AG1133" s="15" t="s">
        <v>135</v>
      </c>
      <c r="AH1133" s="15" t="s">
        <v>2066</v>
      </c>
      <c r="AI1133" s="15" t="s">
        <v>2067</v>
      </c>
      <c r="AJ1133" s="15" t="s">
        <v>2096</v>
      </c>
      <c r="AK1133" s="15" t="s">
        <v>1</v>
      </c>
      <c r="AL1133" s="15"/>
    </row>
    <row r="1134" spans="1:38" x14ac:dyDescent="0.25">
      <c r="A1134" s="15">
        <v>1133</v>
      </c>
      <c r="B1134" s="15">
        <v>1134444021</v>
      </c>
      <c r="C1134" s="15" t="s">
        <v>117</v>
      </c>
      <c r="D1134" s="15" t="s">
        <v>118</v>
      </c>
      <c r="E1134" s="15" t="s">
        <v>46</v>
      </c>
      <c r="F1134" s="15" t="s">
        <v>2058</v>
      </c>
      <c r="G1134" s="15" t="s">
        <v>2059</v>
      </c>
      <c r="H1134" s="15" t="s">
        <v>1674</v>
      </c>
      <c r="I1134" s="15" t="s">
        <v>821</v>
      </c>
      <c r="J1134" s="15"/>
      <c r="K1134" s="15" t="s">
        <v>575</v>
      </c>
      <c r="L1134" s="15" t="s">
        <v>335</v>
      </c>
      <c r="M1134" s="15" t="s">
        <v>125</v>
      </c>
      <c r="N1134" s="15" t="s">
        <v>242</v>
      </c>
      <c r="O1134" s="15" t="s">
        <v>47</v>
      </c>
      <c r="P1134" s="15">
        <v>150325000254</v>
      </c>
      <c r="Q1134" s="15" t="s">
        <v>2062</v>
      </c>
      <c r="R1134" s="15" t="s">
        <v>132</v>
      </c>
      <c r="S1134" s="15">
        <v>3143439077</v>
      </c>
      <c r="T1134" s="15" t="s">
        <v>132</v>
      </c>
      <c r="U1134" s="33">
        <v>37693</v>
      </c>
      <c r="V1134" s="15" t="s">
        <v>2090</v>
      </c>
      <c r="W1134" s="15"/>
      <c r="X1134" s="15" t="s">
        <v>2064</v>
      </c>
      <c r="Y1134" s="15" t="s">
        <v>132</v>
      </c>
      <c r="Z1134" s="15" t="s">
        <v>192</v>
      </c>
      <c r="AA1134" s="15" t="s">
        <v>130</v>
      </c>
      <c r="AB1134" s="15" t="s">
        <v>131</v>
      </c>
      <c r="AC1134" s="15" t="s">
        <v>132</v>
      </c>
      <c r="AD1134" s="15">
        <v>0</v>
      </c>
      <c r="AE1134" s="15" t="s">
        <v>132</v>
      </c>
      <c r="AF1134" s="15" t="s">
        <v>2065</v>
      </c>
      <c r="AG1134" s="15" t="s">
        <v>135</v>
      </c>
      <c r="AH1134" s="15" t="s">
        <v>2066</v>
      </c>
      <c r="AI1134" s="15" t="s">
        <v>1678</v>
      </c>
      <c r="AJ1134" s="15" t="s">
        <v>2096</v>
      </c>
      <c r="AK1134" s="15" t="s">
        <v>1</v>
      </c>
      <c r="AL1134" s="15"/>
    </row>
    <row r="1135" spans="1:38" x14ac:dyDescent="0.25">
      <c r="A1135" s="15">
        <v>1134</v>
      </c>
      <c r="B1135" s="15">
        <v>1149437348</v>
      </c>
      <c r="C1135" s="15" t="s">
        <v>117</v>
      </c>
      <c r="D1135" s="15" t="s">
        <v>118</v>
      </c>
      <c r="E1135" s="15" t="s">
        <v>46</v>
      </c>
      <c r="F1135" s="15" t="s">
        <v>2058</v>
      </c>
      <c r="G1135" s="15" t="s">
        <v>2059</v>
      </c>
      <c r="H1135" s="15" t="s">
        <v>1674</v>
      </c>
      <c r="I1135" s="15" t="s">
        <v>1210</v>
      </c>
      <c r="J1135" s="15"/>
      <c r="K1135" s="15" t="s">
        <v>335</v>
      </c>
      <c r="L1135" s="15" t="s">
        <v>565</v>
      </c>
      <c r="M1135" s="15" t="s">
        <v>125</v>
      </c>
      <c r="N1135" s="15" t="s">
        <v>242</v>
      </c>
      <c r="O1135" s="15" t="s">
        <v>47</v>
      </c>
      <c r="P1135" s="15">
        <v>150325000254</v>
      </c>
      <c r="Q1135" s="15" t="s">
        <v>2062</v>
      </c>
      <c r="R1135" s="15" t="s">
        <v>132</v>
      </c>
      <c r="S1135" s="15">
        <v>3144892965</v>
      </c>
      <c r="T1135" s="15" t="s">
        <v>132</v>
      </c>
      <c r="U1135" s="33">
        <v>33566</v>
      </c>
      <c r="V1135" s="15" t="s">
        <v>2100</v>
      </c>
      <c r="W1135" s="15"/>
      <c r="X1135" s="15" t="s">
        <v>2064</v>
      </c>
      <c r="Y1135" s="15" t="s">
        <v>132</v>
      </c>
      <c r="Z1135" s="15" t="s">
        <v>192</v>
      </c>
      <c r="AA1135" s="15" t="s">
        <v>130</v>
      </c>
      <c r="AB1135" s="15" t="s">
        <v>131</v>
      </c>
      <c r="AC1135" s="15" t="s">
        <v>153</v>
      </c>
      <c r="AD1135" s="15">
        <v>3</v>
      </c>
      <c r="AE1135" s="15" t="s">
        <v>132</v>
      </c>
      <c r="AF1135" s="15" t="s">
        <v>2065</v>
      </c>
      <c r="AG1135" s="15" t="s">
        <v>1125</v>
      </c>
      <c r="AH1135" s="15" t="s">
        <v>236</v>
      </c>
      <c r="AI1135" s="15" t="s">
        <v>237</v>
      </c>
      <c r="AJ1135" s="15" t="s">
        <v>2096</v>
      </c>
      <c r="AK1135" s="15" t="s">
        <v>280</v>
      </c>
      <c r="AL1135" s="15"/>
    </row>
    <row r="1136" spans="1:38" x14ac:dyDescent="0.25">
      <c r="A1136" s="15">
        <v>1135</v>
      </c>
      <c r="B1136" s="15">
        <v>1120473132</v>
      </c>
      <c r="C1136" s="15" t="s">
        <v>117</v>
      </c>
      <c r="D1136" s="15" t="s">
        <v>118</v>
      </c>
      <c r="E1136" s="15" t="s">
        <v>46</v>
      </c>
      <c r="F1136" s="15" t="s">
        <v>2058</v>
      </c>
      <c r="G1136" s="15" t="s">
        <v>2059</v>
      </c>
      <c r="H1136" s="15" t="s">
        <v>1674</v>
      </c>
      <c r="I1136" s="15" t="s">
        <v>942</v>
      </c>
      <c r="J1136" s="15"/>
      <c r="K1136" s="15" t="s">
        <v>2101</v>
      </c>
      <c r="L1136" s="15" t="s">
        <v>530</v>
      </c>
      <c r="M1136" s="15" t="s">
        <v>125</v>
      </c>
      <c r="N1136" s="15" t="s">
        <v>242</v>
      </c>
      <c r="O1136" s="15" t="s">
        <v>47</v>
      </c>
      <c r="P1136" s="15">
        <v>150325000254</v>
      </c>
      <c r="Q1136" s="15" t="s">
        <v>2062</v>
      </c>
      <c r="R1136" s="15" t="s">
        <v>132</v>
      </c>
      <c r="S1136" s="15"/>
      <c r="T1136" s="15" t="s">
        <v>132</v>
      </c>
      <c r="U1136" s="33">
        <v>36510</v>
      </c>
      <c r="V1136" s="15" t="s">
        <v>2095</v>
      </c>
      <c r="W1136" s="15"/>
      <c r="X1136" s="15" t="s">
        <v>2064</v>
      </c>
      <c r="Y1136" s="15" t="s">
        <v>132</v>
      </c>
      <c r="Z1136" s="15" t="s">
        <v>192</v>
      </c>
      <c r="AA1136" s="15" t="s">
        <v>130</v>
      </c>
      <c r="AB1136" s="15" t="s">
        <v>131</v>
      </c>
      <c r="AC1136" s="15" t="s">
        <v>153</v>
      </c>
      <c r="AD1136" s="15">
        <v>3</v>
      </c>
      <c r="AE1136" s="15" t="s">
        <v>132</v>
      </c>
      <c r="AF1136" s="15" t="s">
        <v>2065</v>
      </c>
      <c r="AG1136" s="15" t="s">
        <v>135</v>
      </c>
      <c r="AH1136" s="15" t="s">
        <v>2066</v>
      </c>
      <c r="AI1136" s="15" t="s">
        <v>2067</v>
      </c>
      <c r="AJ1136" s="15" t="s">
        <v>2096</v>
      </c>
      <c r="AK1136" s="15" t="s">
        <v>1</v>
      </c>
      <c r="AL1136" s="15"/>
    </row>
    <row r="1137" spans="1:38" x14ac:dyDescent="0.25">
      <c r="A1137" s="15">
        <v>1136</v>
      </c>
      <c r="B1137" s="15">
        <v>1120472708</v>
      </c>
      <c r="C1137" s="15" t="s">
        <v>117</v>
      </c>
      <c r="D1137" s="15" t="s">
        <v>118</v>
      </c>
      <c r="E1137" s="15" t="s">
        <v>46</v>
      </c>
      <c r="F1137" s="15" t="s">
        <v>2058</v>
      </c>
      <c r="G1137" s="15" t="s">
        <v>2059</v>
      </c>
      <c r="H1137" s="15" t="s">
        <v>1674</v>
      </c>
      <c r="I1137" s="15" t="s">
        <v>2102</v>
      </c>
      <c r="J1137" s="15"/>
      <c r="K1137" s="15" t="s">
        <v>228</v>
      </c>
      <c r="L1137" s="15" t="s">
        <v>1089</v>
      </c>
      <c r="M1137" s="15" t="s">
        <v>146</v>
      </c>
      <c r="N1137" s="15" t="s">
        <v>242</v>
      </c>
      <c r="O1137" s="15" t="s">
        <v>47</v>
      </c>
      <c r="P1137" s="15">
        <v>150325000254</v>
      </c>
      <c r="Q1137" s="15" t="s">
        <v>2062</v>
      </c>
      <c r="R1137" s="15" t="s">
        <v>132</v>
      </c>
      <c r="S1137" s="15"/>
      <c r="T1137" s="15" t="s">
        <v>132</v>
      </c>
      <c r="U1137" s="33">
        <v>37607</v>
      </c>
      <c r="V1137" s="15" t="s">
        <v>2103</v>
      </c>
      <c r="W1137" s="15"/>
      <c r="X1137" s="15" t="s">
        <v>2064</v>
      </c>
      <c r="Y1137" s="15" t="s">
        <v>132</v>
      </c>
      <c r="Z1137" s="15" t="s">
        <v>192</v>
      </c>
      <c r="AA1137" s="15" t="s">
        <v>130</v>
      </c>
      <c r="AB1137" s="15" t="s">
        <v>131</v>
      </c>
      <c r="AC1137" s="15" t="s">
        <v>132</v>
      </c>
      <c r="AD1137" s="15">
        <v>0</v>
      </c>
      <c r="AE1137" s="15" t="s">
        <v>132</v>
      </c>
      <c r="AF1137" s="15" t="s">
        <v>2065</v>
      </c>
      <c r="AG1137" s="15" t="s">
        <v>135</v>
      </c>
      <c r="AH1137" s="15" t="s">
        <v>2066</v>
      </c>
      <c r="AI1137" s="15" t="s">
        <v>2067</v>
      </c>
      <c r="AJ1137" s="15" t="s">
        <v>2096</v>
      </c>
      <c r="AK1137" s="15" t="s">
        <v>1</v>
      </c>
      <c r="AL1137" s="15"/>
    </row>
    <row r="1138" spans="1:38" x14ac:dyDescent="0.25">
      <c r="A1138" s="15">
        <v>1137</v>
      </c>
      <c r="B1138" s="15">
        <v>1149437438</v>
      </c>
      <c r="C1138" s="15" t="s">
        <v>117</v>
      </c>
      <c r="D1138" s="15" t="s">
        <v>118</v>
      </c>
      <c r="E1138" s="15" t="s">
        <v>46</v>
      </c>
      <c r="F1138" s="15" t="s">
        <v>2058</v>
      </c>
      <c r="G1138" s="15" t="s">
        <v>2059</v>
      </c>
      <c r="H1138" s="15" t="s">
        <v>1674</v>
      </c>
      <c r="I1138" s="15" t="s">
        <v>1183</v>
      </c>
      <c r="J1138" s="15"/>
      <c r="K1138" s="15" t="s">
        <v>2079</v>
      </c>
      <c r="L1138" s="15" t="s">
        <v>155</v>
      </c>
      <c r="M1138" s="15" t="s">
        <v>146</v>
      </c>
      <c r="N1138" s="15" t="s">
        <v>242</v>
      </c>
      <c r="O1138" s="15" t="s">
        <v>47</v>
      </c>
      <c r="P1138" s="15">
        <v>150325000254</v>
      </c>
      <c r="Q1138" s="15" t="s">
        <v>2062</v>
      </c>
      <c r="R1138" s="15" t="s">
        <v>132</v>
      </c>
      <c r="S1138" s="15"/>
      <c r="T1138" s="15" t="s">
        <v>132</v>
      </c>
      <c r="U1138" s="33">
        <v>34585</v>
      </c>
      <c r="V1138" s="15" t="s">
        <v>2104</v>
      </c>
      <c r="W1138" s="15"/>
      <c r="X1138" s="15" t="s">
        <v>2064</v>
      </c>
      <c r="Y1138" s="15" t="s">
        <v>132</v>
      </c>
      <c r="Z1138" s="15" t="s">
        <v>192</v>
      </c>
      <c r="AA1138" s="15" t="s">
        <v>130</v>
      </c>
      <c r="AB1138" s="15" t="s">
        <v>131</v>
      </c>
      <c r="AC1138" s="15" t="s">
        <v>208</v>
      </c>
      <c r="AD1138" s="15">
        <v>2</v>
      </c>
      <c r="AE1138" s="15" t="s">
        <v>132</v>
      </c>
      <c r="AF1138" s="15" t="s">
        <v>2065</v>
      </c>
      <c r="AG1138" s="15" t="s">
        <v>135</v>
      </c>
      <c r="AH1138" s="15" t="s">
        <v>2066</v>
      </c>
      <c r="AI1138" s="15" t="s">
        <v>1678</v>
      </c>
      <c r="AJ1138" s="15" t="s">
        <v>2096</v>
      </c>
      <c r="AK1138" s="15" t="s">
        <v>1</v>
      </c>
      <c r="AL1138" s="15"/>
    </row>
    <row r="1139" spans="1:38" x14ac:dyDescent="0.25">
      <c r="A1139" s="15">
        <v>1138</v>
      </c>
      <c r="B1139" s="15">
        <v>1007294107</v>
      </c>
      <c r="C1139" s="15" t="s">
        <v>117</v>
      </c>
      <c r="D1139" s="15" t="s">
        <v>118</v>
      </c>
      <c r="E1139" s="15" t="s">
        <v>46</v>
      </c>
      <c r="F1139" s="15" t="s">
        <v>2058</v>
      </c>
      <c r="G1139" s="15" t="s">
        <v>2059</v>
      </c>
      <c r="H1139" s="15" t="s">
        <v>1674</v>
      </c>
      <c r="I1139" s="15" t="s">
        <v>230</v>
      </c>
      <c r="J1139" s="15"/>
      <c r="K1139" s="15" t="s">
        <v>1743</v>
      </c>
      <c r="L1139" s="15" t="s">
        <v>2079</v>
      </c>
      <c r="M1139" s="15" t="s">
        <v>125</v>
      </c>
      <c r="N1139" s="15" t="s">
        <v>242</v>
      </c>
      <c r="O1139" s="15" t="s">
        <v>47</v>
      </c>
      <c r="P1139" s="15">
        <v>150325000254</v>
      </c>
      <c r="Q1139" s="15" t="s">
        <v>2062</v>
      </c>
      <c r="R1139" s="15" t="s">
        <v>132</v>
      </c>
      <c r="S1139" s="15"/>
      <c r="T1139" s="15" t="s">
        <v>132</v>
      </c>
      <c r="U1139" s="33">
        <v>34114</v>
      </c>
      <c r="V1139" s="15" t="s">
        <v>2105</v>
      </c>
      <c r="W1139" s="15"/>
      <c r="X1139" s="15" t="s">
        <v>2064</v>
      </c>
      <c r="Y1139" s="15" t="s">
        <v>132</v>
      </c>
      <c r="Z1139" s="15" t="s">
        <v>192</v>
      </c>
      <c r="AA1139" s="15" t="s">
        <v>130</v>
      </c>
      <c r="AB1139" s="15" t="s">
        <v>131</v>
      </c>
      <c r="AC1139" s="15" t="s">
        <v>153</v>
      </c>
      <c r="AD1139" s="15">
        <v>4</v>
      </c>
      <c r="AE1139" s="15" t="s">
        <v>132</v>
      </c>
      <c r="AF1139" s="15" t="s">
        <v>2065</v>
      </c>
      <c r="AG1139" s="15" t="s">
        <v>135</v>
      </c>
      <c r="AH1139" s="15" t="s">
        <v>236</v>
      </c>
      <c r="AI1139" s="15" t="s">
        <v>237</v>
      </c>
      <c r="AJ1139" s="15" t="s">
        <v>2096</v>
      </c>
      <c r="AK1139" s="15" t="s">
        <v>280</v>
      </c>
      <c r="AL1139" s="15"/>
    </row>
    <row r="1140" spans="1:38" x14ac:dyDescent="0.25">
      <c r="A1140" s="15">
        <v>1139</v>
      </c>
      <c r="B1140" s="15">
        <v>1006723963</v>
      </c>
      <c r="C1140" s="15" t="s">
        <v>117</v>
      </c>
      <c r="D1140" s="15" t="s">
        <v>118</v>
      </c>
      <c r="E1140" s="15" t="s">
        <v>46</v>
      </c>
      <c r="F1140" s="15" t="s">
        <v>2058</v>
      </c>
      <c r="G1140" s="15" t="s">
        <v>2059</v>
      </c>
      <c r="H1140" s="15" t="s">
        <v>1674</v>
      </c>
      <c r="I1140" s="15" t="s">
        <v>1480</v>
      </c>
      <c r="J1140" s="15"/>
      <c r="K1140" s="15" t="s">
        <v>2079</v>
      </c>
      <c r="L1140" s="15" t="s">
        <v>1633</v>
      </c>
      <c r="M1140" s="15" t="s">
        <v>125</v>
      </c>
      <c r="N1140" s="15" t="s">
        <v>242</v>
      </c>
      <c r="O1140" s="15" t="s">
        <v>47</v>
      </c>
      <c r="P1140" s="15">
        <v>150325000254</v>
      </c>
      <c r="Q1140" s="15" t="s">
        <v>2062</v>
      </c>
      <c r="R1140" s="15" t="s">
        <v>132</v>
      </c>
      <c r="S1140" s="15">
        <v>3204432728</v>
      </c>
      <c r="T1140" s="15" t="s">
        <v>132</v>
      </c>
      <c r="U1140" s="33">
        <v>37885</v>
      </c>
      <c r="V1140" s="15" t="s">
        <v>2090</v>
      </c>
      <c r="W1140" s="15"/>
      <c r="X1140" s="15" t="s">
        <v>2064</v>
      </c>
      <c r="Y1140" s="15" t="s">
        <v>132</v>
      </c>
      <c r="Z1140" s="15" t="s">
        <v>192</v>
      </c>
      <c r="AA1140" s="15" t="s">
        <v>130</v>
      </c>
      <c r="AB1140" s="15" t="s">
        <v>131</v>
      </c>
      <c r="AC1140" s="15" t="s">
        <v>153</v>
      </c>
      <c r="AD1140" s="15">
        <v>1</v>
      </c>
      <c r="AE1140" s="15" t="s">
        <v>132</v>
      </c>
      <c r="AF1140" s="15" t="s">
        <v>2065</v>
      </c>
      <c r="AG1140" s="15" t="s">
        <v>135</v>
      </c>
      <c r="AH1140" s="15" t="s">
        <v>2066</v>
      </c>
      <c r="AI1140" s="15" t="s">
        <v>1678</v>
      </c>
      <c r="AJ1140" s="15" t="s">
        <v>2096</v>
      </c>
      <c r="AK1140" s="15" t="s">
        <v>1</v>
      </c>
      <c r="AL1140" s="15"/>
    </row>
    <row r="1141" spans="1:38" x14ac:dyDescent="0.25">
      <c r="A1141" s="15">
        <v>1140</v>
      </c>
      <c r="B1141" s="15">
        <v>1149437325</v>
      </c>
      <c r="C1141" s="15" t="s">
        <v>117</v>
      </c>
      <c r="D1141" s="15" t="s">
        <v>118</v>
      </c>
      <c r="E1141" s="15" t="s">
        <v>46</v>
      </c>
      <c r="F1141" s="15" t="s">
        <v>2058</v>
      </c>
      <c r="G1141" s="15" t="s">
        <v>2059</v>
      </c>
      <c r="H1141" s="15" t="s">
        <v>1674</v>
      </c>
      <c r="I1141" s="15" t="s">
        <v>2106</v>
      </c>
      <c r="J1141" s="15"/>
      <c r="K1141" s="15" t="s">
        <v>565</v>
      </c>
      <c r="L1141" s="15"/>
      <c r="M1141" s="15" t="s">
        <v>125</v>
      </c>
      <c r="N1141" s="15" t="s">
        <v>242</v>
      </c>
      <c r="O1141" s="15" t="s">
        <v>47</v>
      </c>
      <c r="P1141" s="15">
        <v>150325000254</v>
      </c>
      <c r="Q1141" s="15" t="s">
        <v>2062</v>
      </c>
      <c r="R1141" s="15" t="s">
        <v>132</v>
      </c>
      <c r="S1141" s="15"/>
      <c r="T1141" s="15" t="s">
        <v>132</v>
      </c>
      <c r="U1141" s="33">
        <v>32365</v>
      </c>
      <c r="V1141" s="15" t="s">
        <v>2107</v>
      </c>
      <c r="W1141" s="15"/>
      <c r="X1141" s="15" t="s">
        <v>2064</v>
      </c>
      <c r="Y1141" s="15" t="s">
        <v>132</v>
      </c>
      <c r="Z1141" s="15" t="s">
        <v>192</v>
      </c>
      <c r="AA1141" s="15" t="s">
        <v>130</v>
      </c>
      <c r="AB1141" s="15" t="s">
        <v>131</v>
      </c>
      <c r="AC1141" s="15" t="s">
        <v>153</v>
      </c>
      <c r="AD1141" s="15">
        <v>4</v>
      </c>
      <c r="AE1141" s="15"/>
      <c r="AF1141" s="15" t="s">
        <v>2065</v>
      </c>
      <c r="AG1141" s="15" t="s">
        <v>135</v>
      </c>
      <c r="AH1141" s="15" t="s">
        <v>236</v>
      </c>
      <c r="AI1141" s="15" t="s">
        <v>237</v>
      </c>
      <c r="AJ1141" s="15" t="s">
        <v>2096</v>
      </c>
      <c r="AK1141" s="15" t="s">
        <v>1</v>
      </c>
      <c r="AL1141" s="15"/>
    </row>
    <row r="1142" spans="1:38" x14ac:dyDescent="0.25">
      <c r="A1142" s="15">
        <v>1141</v>
      </c>
      <c r="B1142" s="15">
        <v>1120571057</v>
      </c>
      <c r="C1142" s="15" t="s">
        <v>117</v>
      </c>
      <c r="D1142" s="15" t="s">
        <v>118</v>
      </c>
      <c r="E1142" s="15" t="s">
        <v>46</v>
      </c>
      <c r="F1142" s="15" t="s">
        <v>2058</v>
      </c>
      <c r="G1142" s="15" t="s">
        <v>2059</v>
      </c>
      <c r="H1142" s="15" t="s">
        <v>1674</v>
      </c>
      <c r="I1142" s="15" t="s">
        <v>2108</v>
      </c>
      <c r="J1142" s="15"/>
      <c r="K1142" s="15" t="s">
        <v>2109</v>
      </c>
      <c r="L1142" s="15" t="s">
        <v>541</v>
      </c>
      <c r="M1142" s="15" t="s">
        <v>146</v>
      </c>
      <c r="N1142" s="15" t="s">
        <v>242</v>
      </c>
      <c r="O1142" s="15" t="s">
        <v>47</v>
      </c>
      <c r="P1142" s="15">
        <v>150325000254</v>
      </c>
      <c r="Q1142" s="15" t="s">
        <v>2062</v>
      </c>
      <c r="R1142" s="15" t="s">
        <v>132</v>
      </c>
      <c r="S1142" s="15">
        <v>3134187753</v>
      </c>
      <c r="T1142" s="15" t="s">
        <v>132</v>
      </c>
      <c r="U1142" s="33">
        <v>37789</v>
      </c>
      <c r="V1142" s="15" t="s">
        <v>2103</v>
      </c>
      <c r="W1142" s="15"/>
      <c r="X1142" s="15" t="s">
        <v>2064</v>
      </c>
      <c r="Y1142" s="15" t="s">
        <v>132</v>
      </c>
      <c r="Z1142" s="15" t="s">
        <v>192</v>
      </c>
      <c r="AA1142" s="15" t="s">
        <v>130</v>
      </c>
      <c r="AB1142" s="15" t="s">
        <v>131</v>
      </c>
      <c r="AC1142" s="15" t="s">
        <v>208</v>
      </c>
      <c r="AD1142" s="15">
        <v>1</v>
      </c>
      <c r="AE1142" s="15"/>
      <c r="AF1142" s="15" t="s">
        <v>2065</v>
      </c>
      <c r="AG1142" s="15" t="s">
        <v>135</v>
      </c>
      <c r="AH1142" s="15" t="s">
        <v>236</v>
      </c>
      <c r="AI1142" s="15" t="s">
        <v>237</v>
      </c>
      <c r="AJ1142" s="15" t="s">
        <v>2096</v>
      </c>
      <c r="AK1142" s="15" t="s">
        <v>280</v>
      </c>
      <c r="AL1142" s="15"/>
    </row>
    <row r="1143" spans="1:38" x14ac:dyDescent="0.25">
      <c r="A1143" s="15">
        <v>1142</v>
      </c>
      <c r="B1143" s="15">
        <v>1120472314</v>
      </c>
      <c r="C1143" s="15" t="s">
        <v>117</v>
      </c>
      <c r="D1143" s="15" t="s">
        <v>118</v>
      </c>
      <c r="E1143" s="15" t="s">
        <v>46</v>
      </c>
      <c r="F1143" s="15" t="s">
        <v>2058</v>
      </c>
      <c r="G1143" s="15" t="s">
        <v>2059</v>
      </c>
      <c r="H1143" s="15" t="s">
        <v>1674</v>
      </c>
      <c r="I1143" s="15" t="s">
        <v>2110</v>
      </c>
      <c r="J1143" s="15" t="s">
        <v>1815</v>
      </c>
      <c r="K1143" s="15" t="s">
        <v>443</v>
      </c>
      <c r="L1143" s="15" t="s">
        <v>1089</v>
      </c>
      <c r="M1143" s="15" t="s">
        <v>146</v>
      </c>
      <c r="N1143" s="15" t="s">
        <v>126</v>
      </c>
      <c r="O1143" s="15" t="s">
        <v>47</v>
      </c>
      <c r="P1143" s="15">
        <v>150325000254</v>
      </c>
      <c r="Q1143" s="15" t="s">
        <v>1677</v>
      </c>
      <c r="R1143" s="15" t="s">
        <v>132</v>
      </c>
      <c r="S1143" s="15"/>
      <c r="T1143" s="15" t="s">
        <v>1815</v>
      </c>
      <c r="U1143" s="33">
        <v>38127</v>
      </c>
      <c r="V1143" s="15" t="s">
        <v>2090</v>
      </c>
      <c r="W1143" s="15">
        <v>251</v>
      </c>
      <c r="X1143" s="15" t="s">
        <v>120</v>
      </c>
      <c r="Y1143" s="15" t="s">
        <v>132</v>
      </c>
      <c r="Z1143" s="15" t="s">
        <v>192</v>
      </c>
      <c r="AA1143" s="15" t="s">
        <v>130</v>
      </c>
      <c r="AB1143" s="15" t="s">
        <v>131</v>
      </c>
      <c r="AC1143" s="15" t="s">
        <v>132</v>
      </c>
      <c r="AD1143" s="15">
        <v>0</v>
      </c>
      <c r="AE1143" s="15" t="s">
        <v>133</v>
      </c>
      <c r="AF1143" s="15" t="s">
        <v>134</v>
      </c>
      <c r="AG1143" s="15" t="s">
        <v>135</v>
      </c>
      <c r="AH1143" s="15" t="s">
        <v>2066</v>
      </c>
      <c r="AI1143" s="15" t="s">
        <v>1678</v>
      </c>
      <c r="AJ1143" s="15" t="s">
        <v>2111</v>
      </c>
      <c r="AK1143" s="15" t="s">
        <v>1</v>
      </c>
      <c r="AL1143" s="15"/>
    </row>
    <row r="1144" spans="1:38" x14ac:dyDescent="0.25">
      <c r="A1144" s="15">
        <v>1143</v>
      </c>
      <c r="B1144" s="15">
        <v>1149437486</v>
      </c>
      <c r="C1144" s="15" t="s">
        <v>117</v>
      </c>
      <c r="D1144" s="15" t="s">
        <v>118</v>
      </c>
      <c r="E1144" s="15" t="s">
        <v>46</v>
      </c>
      <c r="F1144" s="15" t="s">
        <v>2058</v>
      </c>
      <c r="G1144" s="15" t="s">
        <v>2059</v>
      </c>
      <c r="H1144" s="15" t="s">
        <v>1674</v>
      </c>
      <c r="I1144" s="15" t="s">
        <v>2112</v>
      </c>
      <c r="J1144" s="15" t="s">
        <v>1815</v>
      </c>
      <c r="K1144" s="15" t="s">
        <v>443</v>
      </c>
      <c r="L1144" s="15" t="s">
        <v>246</v>
      </c>
      <c r="M1144" s="15" t="s">
        <v>146</v>
      </c>
      <c r="N1144" s="15" t="s">
        <v>126</v>
      </c>
      <c r="O1144" s="15" t="s">
        <v>47</v>
      </c>
      <c r="P1144" s="15">
        <v>150325000254</v>
      </c>
      <c r="Q1144" s="15" t="s">
        <v>1677</v>
      </c>
      <c r="R1144" s="15" t="s">
        <v>132</v>
      </c>
      <c r="S1144" s="15" t="s">
        <v>1815</v>
      </c>
      <c r="T1144" s="15" t="s">
        <v>1815</v>
      </c>
      <c r="U1144" s="33">
        <v>35172</v>
      </c>
      <c r="V1144" s="15" t="s">
        <v>2113</v>
      </c>
      <c r="W1144" s="15">
        <v>251</v>
      </c>
      <c r="X1144" s="15" t="s">
        <v>120</v>
      </c>
      <c r="Y1144" s="15" t="s">
        <v>132</v>
      </c>
      <c r="Z1144" s="15" t="s">
        <v>192</v>
      </c>
      <c r="AA1144" s="15" t="s">
        <v>130</v>
      </c>
      <c r="AB1144" s="15" t="s">
        <v>131</v>
      </c>
      <c r="AC1144" s="15" t="s">
        <v>208</v>
      </c>
      <c r="AD1144" s="15">
        <v>4</v>
      </c>
      <c r="AE1144" s="15" t="s">
        <v>133</v>
      </c>
      <c r="AF1144" s="15" t="s">
        <v>134</v>
      </c>
      <c r="AG1144" s="15" t="s">
        <v>135</v>
      </c>
      <c r="AH1144" s="15" t="s">
        <v>136</v>
      </c>
      <c r="AI1144" s="15" t="s">
        <v>1678</v>
      </c>
      <c r="AJ1144" s="15" t="s">
        <v>2111</v>
      </c>
      <c r="AK1144" s="15" t="s">
        <v>1</v>
      </c>
      <c r="AL1144" s="15"/>
    </row>
    <row r="1145" spans="1:38" x14ac:dyDescent="0.25">
      <c r="A1145" s="15">
        <v>1144</v>
      </c>
      <c r="B1145" s="15">
        <v>1120564370</v>
      </c>
      <c r="C1145" s="15" t="s">
        <v>117</v>
      </c>
      <c r="D1145" s="15" t="s">
        <v>118</v>
      </c>
      <c r="E1145" s="15" t="s">
        <v>46</v>
      </c>
      <c r="F1145" s="15" t="s">
        <v>2058</v>
      </c>
      <c r="G1145" s="15" t="s">
        <v>2059</v>
      </c>
      <c r="H1145" s="15" t="s">
        <v>1674</v>
      </c>
      <c r="I1145" s="15" t="s">
        <v>754</v>
      </c>
      <c r="J1145" s="15" t="s">
        <v>230</v>
      </c>
      <c r="K1145" s="15" t="s">
        <v>2079</v>
      </c>
      <c r="L1145" s="15" t="s">
        <v>1633</v>
      </c>
      <c r="M1145" s="15" t="s">
        <v>125</v>
      </c>
      <c r="N1145" s="15" t="s">
        <v>126</v>
      </c>
      <c r="O1145" s="15" t="s">
        <v>47</v>
      </c>
      <c r="P1145" s="15">
        <v>150325000254</v>
      </c>
      <c r="Q1145" s="15" t="s">
        <v>1677</v>
      </c>
      <c r="R1145" s="15" t="s">
        <v>132</v>
      </c>
      <c r="S1145" s="15" t="s">
        <v>1815</v>
      </c>
      <c r="T1145" s="15" t="s">
        <v>1815</v>
      </c>
      <c r="U1145" s="33">
        <v>37149</v>
      </c>
      <c r="V1145" s="15" t="s">
        <v>2088</v>
      </c>
      <c r="W1145" s="15">
        <v>251</v>
      </c>
      <c r="X1145" s="15" t="s">
        <v>120</v>
      </c>
      <c r="Y1145" s="15" t="s">
        <v>132</v>
      </c>
      <c r="Z1145" s="15" t="s">
        <v>192</v>
      </c>
      <c r="AA1145" s="15" t="s">
        <v>130</v>
      </c>
      <c r="AB1145" s="15" t="s">
        <v>131</v>
      </c>
      <c r="AC1145" s="15" t="s">
        <v>153</v>
      </c>
      <c r="AD1145" s="15">
        <v>4</v>
      </c>
      <c r="AE1145" s="15" t="s">
        <v>133</v>
      </c>
      <c r="AF1145" s="15" t="s">
        <v>134</v>
      </c>
      <c r="AG1145" s="15" t="s">
        <v>135</v>
      </c>
      <c r="AH1145" s="15" t="s">
        <v>136</v>
      </c>
      <c r="AI1145" s="15" t="s">
        <v>1678</v>
      </c>
      <c r="AJ1145" s="15" t="s">
        <v>2111</v>
      </c>
      <c r="AK1145" s="15" t="s">
        <v>1</v>
      </c>
      <c r="AL1145" s="15"/>
    </row>
    <row r="1146" spans="1:38" x14ac:dyDescent="0.25">
      <c r="A1146" s="15">
        <v>1145</v>
      </c>
      <c r="B1146" s="15">
        <v>1134434342</v>
      </c>
      <c r="C1146" s="15" t="s">
        <v>117</v>
      </c>
      <c r="D1146" s="15" t="s">
        <v>118</v>
      </c>
      <c r="E1146" s="15" t="s">
        <v>46</v>
      </c>
      <c r="F1146" s="15" t="s">
        <v>2058</v>
      </c>
      <c r="G1146" s="15" t="s">
        <v>2059</v>
      </c>
      <c r="H1146" s="15" t="s">
        <v>1674</v>
      </c>
      <c r="I1146" s="15" t="s">
        <v>171</v>
      </c>
      <c r="J1146" s="15" t="s">
        <v>138</v>
      </c>
      <c r="K1146" s="15" t="s">
        <v>411</v>
      </c>
      <c r="L1146" s="15" t="s">
        <v>1829</v>
      </c>
      <c r="M1146" s="15" t="s">
        <v>125</v>
      </c>
      <c r="N1146" s="15" t="s">
        <v>126</v>
      </c>
      <c r="O1146" s="15" t="s">
        <v>47</v>
      </c>
      <c r="P1146" s="15">
        <v>150325000254</v>
      </c>
      <c r="Q1146" s="15" t="s">
        <v>1677</v>
      </c>
      <c r="R1146" s="15" t="s">
        <v>132</v>
      </c>
      <c r="S1146" s="15" t="s">
        <v>1815</v>
      </c>
      <c r="T1146" s="15" t="s">
        <v>1815</v>
      </c>
      <c r="U1146" s="33">
        <v>33339</v>
      </c>
      <c r="V1146" s="15" t="s">
        <v>2114</v>
      </c>
      <c r="W1146" s="15">
        <v>251</v>
      </c>
      <c r="X1146" s="15" t="s">
        <v>120</v>
      </c>
      <c r="Y1146" s="15" t="s">
        <v>132</v>
      </c>
      <c r="Z1146" s="15" t="s">
        <v>192</v>
      </c>
      <c r="AA1146" s="15" t="s">
        <v>130</v>
      </c>
      <c r="AB1146" s="15" t="s">
        <v>131</v>
      </c>
      <c r="AC1146" s="15" t="s">
        <v>153</v>
      </c>
      <c r="AD1146" s="15">
        <v>4</v>
      </c>
      <c r="AE1146" s="15" t="s">
        <v>133</v>
      </c>
      <c r="AF1146" s="15" t="s">
        <v>134</v>
      </c>
      <c r="AG1146" s="15" t="s">
        <v>135</v>
      </c>
      <c r="AH1146" s="15" t="s">
        <v>236</v>
      </c>
      <c r="AI1146" s="15" t="s">
        <v>237</v>
      </c>
      <c r="AJ1146" s="15" t="s">
        <v>2111</v>
      </c>
      <c r="AK1146" s="15" t="s">
        <v>1</v>
      </c>
      <c r="AL1146" s="15"/>
    </row>
    <row r="1147" spans="1:38" x14ac:dyDescent="0.25">
      <c r="A1147" s="15">
        <v>1146</v>
      </c>
      <c r="B1147" s="15">
        <v>1120474000</v>
      </c>
      <c r="C1147" s="15" t="s">
        <v>117</v>
      </c>
      <c r="D1147" s="15" t="s">
        <v>118</v>
      </c>
      <c r="E1147" s="15" t="s">
        <v>46</v>
      </c>
      <c r="F1147" s="15" t="s">
        <v>2058</v>
      </c>
      <c r="G1147" s="15" t="s">
        <v>2059</v>
      </c>
      <c r="H1147" s="15" t="s">
        <v>1674</v>
      </c>
      <c r="I1147" s="15" t="s">
        <v>2115</v>
      </c>
      <c r="J1147" s="15" t="s">
        <v>210</v>
      </c>
      <c r="K1147" s="15" t="s">
        <v>565</v>
      </c>
      <c r="L1147" s="15" t="s">
        <v>226</v>
      </c>
      <c r="M1147" s="15" t="s">
        <v>146</v>
      </c>
      <c r="N1147" s="15" t="s">
        <v>126</v>
      </c>
      <c r="O1147" s="15" t="s">
        <v>47</v>
      </c>
      <c r="P1147" s="15">
        <v>150325000254</v>
      </c>
      <c r="Q1147" s="15" t="s">
        <v>1677</v>
      </c>
      <c r="R1147" s="15" t="s">
        <v>132</v>
      </c>
      <c r="S1147" s="15" t="s">
        <v>1815</v>
      </c>
      <c r="T1147" s="15" t="s">
        <v>1815</v>
      </c>
      <c r="U1147" s="33">
        <v>34801</v>
      </c>
      <c r="V1147" s="15" t="s">
        <v>2095</v>
      </c>
      <c r="W1147" s="15">
        <v>251</v>
      </c>
      <c r="X1147" s="15" t="s">
        <v>120</v>
      </c>
      <c r="Y1147" s="15" t="s">
        <v>132</v>
      </c>
      <c r="Z1147" s="15" t="s">
        <v>192</v>
      </c>
      <c r="AA1147" s="15" t="s">
        <v>130</v>
      </c>
      <c r="AB1147" s="15" t="s">
        <v>131</v>
      </c>
      <c r="AC1147" s="15" t="s">
        <v>208</v>
      </c>
      <c r="AD1147" s="15">
        <v>2</v>
      </c>
      <c r="AE1147" s="15" t="s">
        <v>133</v>
      </c>
      <c r="AF1147" s="15" t="s">
        <v>134</v>
      </c>
      <c r="AG1147" s="15" t="s">
        <v>135</v>
      </c>
      <c r="AH1147" s="15" t="s">
        <v>136</v>
      </c>
      <c r="AI1147" s="15" t="s">
        <v>1678</v>
      </c>
      <c r="AJ1147" s="15" t="s">
        <v>2111</v>
      </c>
      <c r="AK1147" s="15" t="s">
        <v>1</v>
      </c>
      <c r="AL1147" s="15"/>
    </row>
    <row r="1148" spans="1:38" x14ac:dyDescent="0.25">
      <c r="A1148" s="15">
        <v>1147</v>
      </c>
      <c r="B1148" s="15">
        <v>1133939523</v>
      </c>
      <c r="C1148" s="15" t="s">
        <v>117</v>
      </c>
      <c r="D1148" s="15" t="s">
        <v>118</v>
      </c>
      <c r="E1148" s="15" t="s">
        <v>46</v>
      </c>
      <c r="F1148" s="15" t="s">
        <v>2058</v>
      </c>
      <c r="G1148" s="15" t="s">
        <v>2059</v>
      </c>
      <c r="H1148" s="15" t="s">
        <v>1674</v>
      </c>
      <c r="I1148" s="15" t="s">
        <v>2116</v>
      </c>
      <c r="J1148" s="15" t="s">
        <v>1815</v>
      </c>
      <c r="K1148" s="15" t="s">
        <v>565</v>
      </c>
      <c r="L1148" s="15" t="s">
        <v>226</v>
      </c>
      <c r="M1148" s="15" t="s">
        <v>146</v>
      </c>
      <c r="N1148" s="15" t="s">
        <v>126</v>
      </c>
      <c r="O1148" s="15" t="s">
        <v>47</v>
      </c>
      <c r="P1148" s="15">
        <v>150325000254</v>
      </c>
      <c r="Q1148" s="15" t="s">
        <v>1677</v>
      </c>
      <c r="R1148" s="15" t="s">
        <v>132</v>
      </c>
      <c r="S1148" s="15" t="s">
        <v>1815</v>
      </c>
      <c r="T1148" s="15" t="s">
        <v>1815</v>
      </c>
      <c r="U1148" s="33">
        <v>35105</v>
      </c>
      <c r="V1148" s="15" t="s">
        <v>2113</v>
      </c>
      <c r="W1148" s="15">
        <v>251</v>
      </c>
      <c r="X1148" s="15" t="s">
        <v>120</v>
      </c>
      <c r="Y1148" s="15" t="s">
        <v>132</v>
      </c>
      <c r="Z1148" s="15" t="s">
        <v>192</v>
      </c>
      <c r="AA1148" s="15" t="s">
        <v>130</v>
      </c>
      <c r="AB1148" s="15" t="s">
        <v>131</v>
      </c>
      <c r="AC1148" s="15" t="s">
        <v>153</v>
      </c>
      <c r="AD1148" s="15">
        <v>4</v>
      </c>
      <c r="AE1148" s="15" t="s">
        <v>133</v>
      </c>
      <c r="AF1148" s="15" t="s">
        <v>134</v>
      </c>
      <c r="AG1148" s="15" t="s">
        <v>135</v>
      </c>
      <c r="AH1148" s="15" t="s">
        <v>136</v>
      </c>
      <c r="AI1148" s="15" t="s">
        <v>1678</v>
      </c>
      <c r="AJ1148" s="15" t="s">
        <v>2111</v>
      </c>
      <c r="AK1148" s="15" t="s">
        <v>1</v>
      </c>
      <c r="AL1148" s="15"/>
    </row>
    <row r="1149" spans="1:38" x14ac:dyDescent="0.25">
      <c r="A1149" s="15">
        <v>1148</v>
      </c>
      <c r="B1149" s="15">
        <v>1120472929</v>
      </c>
      <c r="C1149" s="15" t="s">
        <v>117</v>
      </c>
      <c r="D1149" s="15" t="s">
        <v>118</v>
      </c>
      <c r="E1149" s="15" t="s">
        <v>46</v>
      </c>
      <c r="F1149" s="15" t="s">
        <v>2058</v>
      </c>
      <c r="G1149" s="15" t="s">
        <v>2059</v>
      </c>
      <c r="H1149" s="15" t="s">
        <v>1674</v>
      </c>
      <c r="I1149" s="15" t="s">
        <v>1831</v>
      </c>
      <c r="J1149" s="15" t="s">
        <v>1815</v>
      </c>
      <c r="K1149" s="15" t="s">
        <v>443</v>
      </c>
      <c r="L1149" s="15" t="s">
        <v>575</v>
      </c>
      <c r="M1149" s="15" t="s">
        <v>146</v>
      </c>
      <c r="N1149" s="15" t="s">
        <v>126</v>
      </c>
      <c r="O1149" s="15" t="s">
        <v>47</v>
      </c>
      <c r="P1149" s="15">
        <v>150325000254</v>
      </c>
      <c r="Q1149" s="15" t="s">
        <v>1677</v>
      </c>
      <c r="R1149" s="15" t="s">
        <v>132</v>
      </c>
      <c r="S1149" s="15" t="s">
        <v>256</v>
      </c>
      <c r="T1149" s="15" t="s">
        <v>1815</v>
      </c>
      <c r="U1149" s="33">
        <v>36598</v>
      </c>
      <c r="V1149" s="15" t="s">
        <v>2095</v>
      </c>
      <c r="W1149" s="15">
        <v>251</v>
      </c>
      <c r="X1149" s="15" t="s">
        <v>120</v>
      </c>
      <c r="Y1149" s="15" t="s">
        <v>132</v>
      </c>
      <c r="Z1149" s="15" t="s">
        <v>192</v>
      </c>
      <c r="AA1149" s="15" t="s">
        <v>130</v>
      </c>
      <c r="AB1149" s="15" t="s">
        <v>131</v>
      </c>
      <c r="AC1149" s="15" t="s">
        <v>132</v>
      </c>
      <c r="AD1149" s="15">
        <v>0</v>
      </c>
      <c r="AE1149" s="15" t="s">
        <v>133</v>
      </c>
      <c r="AF1149" s="15" t="s">
        <v>134</v>
      </c>
      <c r="AG1149" s="15" t="s">
        <v>135</v>
      </c>
      <c r="AH1149" s="15" t="s">
        <v>136</v>
      </c>
      <c r="AI1149" s="15" t="s">
        <v>1678</v>
      </c>
      <c r="AJ1149" s="15" t="s">
        <v>2111</v>
      </c>
      <c r="AK1149" s="15" t="s">
        <v>1</v>
      </c>
      <c r="AL1149" s="15"/>
    </row>
    <row r="1150" spans="1:38" x14ac:dyDescent="0.25">
      <c r="A1150" s="15">
        <v>1149</v>
      </c>
      <c r="B1150" s="15">
        <v>1134434543</v>
      </c>
      <c r="C1150" s="15" t="s">
        <v>117</v>
      </c>
      <c r="D1150" s="15" t="s">
        <v>118</v>
      </c>
      <c r="E1150" s="15" t="s">
        <v>46</v>
      </c>
      <c r="F1150" s="15" t="s">
        <v>2058</v>
      </c>
      <c r="G1150" s="15" t="s">
        <v>2059</v>
      </c>
      <c r="H1150" s="15" t="s">
        <v>1674</v>
      </c>
      <c r="I1150" s="15" t="s">
        <v>2117</v>
      </c>
      <c r="J1150" s="15" t="s">
        <v>1815</v>
      </c>
      <c r="K1150" s="15" t="s">
        <v>541</v>
      </c>
      <c r="L1150" s="15" t="s">
        <v>644</v>
      </c>
      <c r="M1150" s="15" t="s">
        <v>125</v>
      </c>
      <c r="N1150" s="15" t="s">
        <v>126</v>
      </c>
      <c r="O1150" s="15" t="s">
        <v>47</v>
      </c>
      <c r="P1150" s="15">
        <v>150325000254</v>
      </c>
      <c r="Q1150" s="15" t="s">
        <v>1677</v>
      </c>
      <c r="R1150" s="15" t="s">
        <v>132</v>
      </c>
      <c r="S1150" s="15" t="s">
        <v>1815</v>
      </c>
      <c r="T1150" s="15" t="s">
        <v>1815</v>
      </c>
      <c r="U1150" s="33">
        <v>38044</v>
      </c>
      <c r="V1150" s="15" t="s">
        <v>2090</v>
      </c>
      <c r="W1150" s="15">
        <v>251</v>
      </c>
      <c r="X1150" s="15" t="s">
        <v>120</v>
      </c>
      <c r="Y1150" s="15" t="s">
        <v>132</v>
      </c>
      <c r="Z1150" s="15" t="s">
        <v>192</v>
      </c>
      <c r="AA1150" s="15" t="s">
        <v>130</v>
      </c>
      <c r="AB1150" s="15" t="s">
        <v>131</v>
      </c>
      <c r="AC1150" s="15" t="s">
        <v>153</v>
      </c>
      <c r="AD1150" s="15">
        <v>1</v>
      </c>
      <c r="AE1150" s="15" t="s">
        <v>133</v>
      </c>
      <c r="AF1150" s="15" t="s">
        <v>134</v>
      </c>
      <c r="AG1150" s="15" t="s">
        <v>135</v>
      </c>
      <c r="AH1150" s="15" t="s">
        <v>136</v>
      </c>
      <c r="AI1150" s="15" t="s">
        <v>1678</v>
      </c>
      <c r="AJ1150" s="15" t="s">
        <v>2111</v>
      </c>
      <c r="AK1150" s="15" t="s">
        <v>1</v>
      </c>
      <c r="AL1150" s="15"/>
    </row>
    <row r="1151" spans="1:38" x14ac:dyDescent="0.25">
      <c r="A1151" s="15">
        <v>1150</v>
      </c>
      <c r="B1151" s="15">
        <v>1149437307</v>
      </c>
      <c r="C1151" s="15" t="s">
        <v>117</v>
      </c>
      <c r="D1151" s="15" t="s">
        <v>118</v>
      </c>
      <c r="E1151" s="15" t="s">
        <v>46</v>
      </c>
      <c r="F1151" s="15" t="s">
        <v>2058</v>
      </c>
      <c r="G1151" s="15" t="s">
        <v>2059</v>
      </c>
      <c r="H1151" s="15" t="s">
        <v>1674</v>
      </c>
      <c r="I1151" s="15" t="s">
        <v>2118</v>
      </c>
      <c r="J1151" s="15" t="s">
        <v>1815</v>
      </c>
      <c r="K1151" s="15" t="s">
        <v>475</v>
      </c>
      <c r="L1151" s="15" t="s">
        <v>1815</v>
      </c>
      <c r="M1151" s="15" t="s">
        <v>146</v>
      </c>
      <c r="N1151" s="15" t="s">
        <v>126</v>
      </c>
      <c r="O1151" s="15" t="s">
        <v>47</v>
      </c>
      <c r="P1151" s="15">
        <v>150325000254</v>
      </c>
      <c r="Q1151" s="15" t="s">
        <v>1677</v>
      </c>
      <c r="R1151" s="15" t="s">
        <v>132</v>
      </c>
      <c r="S1151" s="15" t="s">
        <v>1815</v>
      </c>
      <c r="T1151" s="15" t="s">
        <v>1815</v>
      </c>
      <c r="U1151" s="33">
        <v>28564</v>
      </c>
      <c r="V1151" s="15" t="s">
        <v>2119</v>
      </c>
      <c r="W1151" s="15">
        <v>251</v>
      </c>
      <c r="X1151" s="15" t="s">
        <v>120</v>
      </c>
      <c r="Y1151" s="15" t="s">
        <v>132</v>
      </c>
      <c r="Z1151" s="15" t="s">
        <v>192</v>
      </c>
      <c r="AA1151" s="15" t="s">
        <v>130</v>
      </c>
      <c r="AB1151" s="15" t="s">
        <v>131</v>
      </c>
      <c r="AC1151" s="15" t="s">
        <v>208</v>
      </c>
      <c r="AD1151" s="15">
        <v>5</v>
      </c>
      <c r="AE1151" s="15" t="s">
        <v>133</v>
      </c>
      <c r="AF1151" s="15" t="s">
        <v>134</v>
      </c>
      <c r="AG1151" s="15" t="s">
        <v>135</v>
      </c>
      <c r="AH1151" s="15" t="s">
        <v>136</v>
      </c>
      <c r="AI1151" s="15" t="s">
        <v>2067</v>
      </c>
      <c r="AJ1151" s="15" t="s">
        <v>2111</v>
      </c>
      <c r="AK1151" s="15" t="s">
        <v>1</v>
      </c>
      <c r="AL1151" s="15"/>
    </row>
    <row r="1152" spans="1:38" x14ac:dyDescent="0.25">
      <c r="A1152" s="15">
        <v>1151</v>
      </c>
      <c r="B1152" s="15">
        <v>1149437310</v>
      </c>
      <c r="C1152" s="15" t="s">
        <v>117</v>
      </c>
      <c r="D1152" s="15" t="s">
        <v>118</v>
      </c>
      <c r="E1152" s="15" t="s">
        <v>46</v>
      </c>
      <c r="F1152" s="15" t="s">
        <v>2058</v>
      </c>
      <c r="G1152" s="15" t="s">
        <v>2059</v>
      </c>
      <c r="H1152" s="15" t="s">
        <v>1674</v>
      </c>
      <c r="I1152" s="15" t="s">
        <v>2120</v>
      </c>
      <c r="J1152" s="15" t="s">
        <v>1815</v>
      </c>
      <c r="K1152" s="15" t="s">
        <v>475</v>
      </c>
      <c r="L1152" s="15" t="s">
        <v>565</v>
      </c>
      <c r="M1152" s="15" t="s">
        <v>146</v>
      </c>
      <c r="N1152" s="15" t="s">
        <v>126</v>
      </c>
      <c r="O1152" s="15" t="s">
        <v>47</v>
      </c>
      <c r="P1152" s="15">
        <v>150325000254</v>
      </c>
      <c r="Q1152" s="15" t="s">
        <v>1677</v>
      </c>
      <c r="R1152" s="15" t="s">
        <v>132</v>
      </c>
      <c r="S1152" s="15" t="s">
        <v>1815</v>
      </c>
      <c r="T1152" s="15" t="s">
        <v>1815</v>
      </c>
      <c r="U1152" s="33">
        <v>36859</v>
      </c>
      <c r="V1152" s="15" t="s">
        <v>2088</v>
      </c>
      <c r="W1152" s="15">
        <v>251</v>
      </c>
      <c r="X1152" s="15" t="s">
        <v>120</v>
      </c>
      <c r="Y1152" s="15" t="s">
        <v>132</v>
      </c>
      <c r="Z1152" s="15" t="s">
        <v>192</v>
      </c>
      <c r="AA1152" s="15" t="s">
        <v>130</v>
      </c>
      <c r="AB1152" s="15" t="s">
        <v>131</v>
      </c>
      <c r="AC1152" s="15" t="s">
        <v>208</v>
      </c>
      <c r="AD1152" s="15">
        <v>2</v>
      </c>
      <c r="AE1152" s="15" t="s">
        <v>133</v>
      </c>
      <c r="AF1152" s="15" t="s">
        <v>134</v>
      </c>
      <c r="AG1152" s="15" t="s">
        <v>135</v>
      </c>
      <c r="AH1152" s="15" t="s">
        <v>136</v>
      </c>
      <c r="AI1152" s="15" t="s">
        <v>2067</v>
      </c>
      <c r="AJ1152" s="15" t="s">
        <v>2111</v>
      </c>
      <c r="AK1152" s="15" t="s">
        <v>1</v>
      </c>
      <c r="AL1152" s="15"/>
    </row>
    <row r="1153" spans="1:38" x14ac:dyDescent="0.25">
      <c r="A1153" s="15">
        <v>1152</v>
      </c>
      <c r="B1153" s="15">
        <v>1149437367</v>
      </c>
      <c r="C1153" s="15" t="s">
        <v>117</v>
      </c>
      <c r="D1153" s="15" t="s">
        <v>118</v>
      </c>
      <c r="E1153" s="15" t="s">
        <v>46</v>
      </c>
      <c r="F1153" s="15" t="s">
        <v>2058</v>
      </c>
      <c r="G1153" s="15" t="s">
        <v>2059</v>
      </c>
      <c r="H1153" s="15" t="s">
        <v>1674</v>
      </c>
      <c r="I1153" s="15" t="s">
        <v>2121</v>
      </c>
      <c r="J1153" s="15" t="s">
        <v>1815</v>
      </c>
      <c r="K1153" s="15" t="s">
        <v>644</v>
      </c>
      <c r="L1153" s="15" t="s">
        <v>246</v>
      </c>
      <c r="M1153" s="15" t="s">
        <v>125</v>
      </c>
      <c r="N1153" s="15" t="s">
        <v>126</v>
      </c>
      <c r="O1153" s="15" t="s">
        <v>47</v>
      </c>
      <c r="P1153" s="15">
        <v>150325000254</v>
      </c>
      <c r="Q1153" s="15" t="s">
        <v>1677</v>
      </c>
      <c r="R1153" s="15" t="s">
        <v>132</v>
      </c>
      <c r="S1153" s="15" t="s">
        <v>1815</v>
      </c>
      <c r="T1153" s="15" t="s">
        <v>1815</v>
      </c>
      <c r="U1153" s="33">
        <v>33502</v>
      </c>
      <c r="V1153" s="15" t="s">
        <v>2100</v>
      </c>
      <c r="W1153" s="15">
        <v>251</v>
      </c>
      <c r="X1153" s="15" t="s">
        <v>120</v>
      </c>
      <c r="Y1153" s="15" t="s">
        <v>132</v>
      </c>
      <c r="Z1153" s="15" t="s">
        <v>192</v>
      </c>
      <c r="AA1153" s="15" t="s">
        <v>130</v>
      </c>
      <c r="AB1153" s="15" t="s">
        <v>131</v>
      </c>
      <c r="AC1153" s="15" t="s">
        <v>132</v>
      </c>
      <c r="AD1153" s="15">
        <v>0</v>
      </c>
      <c r="AE1153" s="15" t="s">
        <v>133</v>
      </c>
      <c r="AF1153" s="15" t="s">
        <v>134</v>
      </c>
      <c r="AG1153" s="15" t="s">
        <v>135</v>
      </c>
      <c r="AH1153" s="15" t="s">
        <v>136</v>
      </c>
      <c r="AI1153" s="15" t="s">
        <v>1678</v>
      </c>
      <c r="AJ1153" s="15" t="s">
        <v>2111</v>
      </c>
      <c r="AK1153" s="15" t="s">
        <v>1</v>
      </c>
      <c r="AL1153" s="15"/>
    </row>
    <row r="1154" spans="1:38" x14ac:dyDescent="0.25">
      <c r="A1154" s="15">
        <v>1153</v>
      </c>
      <c r="B1154" s="15">
        <v>1120473842</v>
      </c>
      <c r="C1154" s="15" t="s">
        <v>117</v>
      </c>
      <c r="D1154" s="15" t="s">
        <v>118</v>
      </c>
      <c r="E1154" s="15" t="s">
        <v>46</v>
      </c>
      <c r="F1154" s="15" t="s">
        <v>2058</v>
      </c>
      <c r="G1154" s="15" t="s">
        <v>2059</v>
      </c>
      <c r="H1154" s="15" t="s">
        <v>1674</v>
      </c>
      <c r="I1154" s="15" t="s">
        <v>2122</v>
      </c>
      <c r="J1154" s="15" t="s">
        <v>1815</v>
      </c>
      <c r="K1154" s="15" t="s">
        <v>577</v>
      </c>
      <c r="L1154" s="15" t="s">
        <v>2123</v>
      </c>
      <c r="M1154" s="15" t="s">
        <v>146</v>
      </c>
      <c r="N1154" s="15" t="s">
        <v>126</v>
      </c>
      <c r="O1154" s="15" t="s">
        <v>47</v>
      </c>
      <c r="P1154" s="15">
        <v>150325000254</v>
      </c>
      <c r="Q1154" s="15" t="s">
        <v>1677</v>
      </c>
      <c r="R1154" s="15" t="s">
        <v>132</v>
      </c>
      <c r="S1154" s="15" t="s">
        <v>1815</v>
      </c>
      <c r="T1154" s="15" t="s">
        <v>1815</v>
      </c>
      <c r="U1154" s="33">
        <v>36468</v>
      </c>
      <c r="V1154" s="15" t="s">
        <v>2095</v>
      </c>
      <c r="W1154" s="15">
        <v>251</v>
      </c>
      <c r="X1154" s="15" t="s">
        <v>120</v>
      </c>
      <c r="Y1154" s="15" t="s">
        <v>132</v>
      </c>
      <c r="Z1154" s="15" t="s">
        <v>192</v>
      </c>
      <c r="AA1154" s="15" t="s">
        <v>130</v>
      </c>
      <c r="AB1154" s="15" t="s">
        <v>131</v>
      </c>
      <c r="AC1154" s="15" t="s">
        <v>153</v>
      </c>
      <c r="AD1154" s="15">
        <v>2</v>
      </c>
      <c r="AE1154" s="15" t="s">
        <v>133</v>
      </c>
      <c r="AF1154" s="15" t="s">
        <v>134</v>
      </c>
      <c r="AG1154" s="15" t="s">
        <v>135</v>
      </c>
      <c r="AH1154" s="15" t="s">
        <v>136</v>
      </c>
      <c r="AI1154" s="15" t="s">
        <v>1678</v>
      </c>
      <c r="AJ1154" s="15" t="s">
        <v>2111</v>
      </c>
      <c r="AK1154" s="15" t="s">
        <v>1</v>
      </c>
      <c r="AL1154" s="15"/>
    </row>
    <row r="1155" spans="1:38" x14ac:dyDescent="0.25">
      <c r="A1155" s="15">
        <v>1154</v>
      </c>
      <c r="B1155" s="15">
        <v>1007294413</v>
      </c>
      <c r="C1155" s="15" t="s">
        <v>117</v>
      </c>
      <c r="D1155" s="15" t="s">
        <v>118</v>
      </c>
      <c r="E1155" s="15" t="s">
        <v>46</v>
      </c>
      <c r="F1155" s="15" t="s">
        <v>2058</v>
      </c>
      <c r="G1155" s="15" t="s">
        <v>2059</v>
      </c>
      <c r="H1155" s="15" t="s">
        <v>1674</v>
      </c>
      <c r="I1155" s="15" t="s">
        <v>933</v>
      </c>
      <c r="J1155" s="15" t="s">
        <v>2124</v>
      </c>
      <c r="K1155" s="15" t="s">
        <v>246</v>
      </c>
      <c r="L1155" s="15" t="s">
        <v>1089</v>
      </c>
      <c r="M1155" s="15" t="s">
        <v>125</v>
      </c>
      <c r="N1155" s="15" t="s">
        <v>126</v>
      </c>
      <c r="O1155" s="15" t="s">
        <v>47</v>
      </c>
      <c r="P1155" s="15">
        <v>150325000254</v>
      </c>
      <c r="Q1155" s="15" t="s">
        <v>1677</v>
      </c>
      <c r="R1155" s="15" t="s">
        <v>132</v>
      </c>
      <c r="S1155" s="15" t="s">
        <v>1815</v>
      </c>
      <c r="T1155" s="15" t="s">
        <v>1815</v>
      </c>
      <c r="U1155" s="33">
        <v>34930</v>
      </c>
      <c r="V1155" s="15" t="s">
        <v>2104</v>
      </c>
      <c r="W1155" s="15">
        <v>251</v>
      </c>
      <c r="X1155" s="15" t="s">
        <v>120</v>
      </c>
      <c r="Y1155" s="15" t="s">
        <v>132</v>
      </c>
      <c r="Z1155" s="15" t="s">
        <v>192</v>
      </c>
      <c r="AA1155" s="15" t="s">
        <v>130</v>
      </c>
      <c r="AB1155" s="15" t="s">
        <v>131</v>
      </c>
      <c r="AC1155" s="15" t="s">
        <v>153</v>
      </c>
      <c r="AD1155" s="15">
        <v>4</v>
      </c>
      <c r="AE1155" s="15" t="s">
        <v>133</v>
      </c>
      <c r="AF1155" s="15" t="s">
        <v>134</v>
      </c>
      <c r="AG1155" s="15" t="s">
        <v>135</v>
      </c>
      <c r="AH1155" s="15" t="s">
        <v>136</v>
      </c>
      <c r="AI1155" s="15" t="s">
        <v>1678</v>
      </c>
      <c r="AJ1155" s="15" t="s">
        <v>2111</v>
      </c>
      <c r="AK1155" s="15" t="s">
        <v>1</v>
      </c>
      <c r="AL1155" s="15"/>
    </row>
    <row r="1156" spans="1:38" x14ac:dyDescent="0.25">
      <c r="A1156" s="15">
        <v>1155</v>
      </c>
      <c r="B1156" s="15">
        <v>1120473031</v>
      </c>
      <c r="C1156" s="15" t="s">
        <v>117</v>
      </c>
      <c r="D1156" s="15" t="s">
        <v>118</v>
      </c>
      <c r="E1156" s="15" t="s">
        <v>46</v>
      </c>
      <c r="F1156" s="15" t="s">
        <v>2058</v>
      </c>
      <c r="G1156" s="15" t="s">
        <v>2059</v>
      </c>
      <c r="H1156" s="15" t="s">
        <v>1674</v>
      </c>
      <c r="I1156" s="15" t="s">
        <v>2125</v>
      </c>
      <c r="J1156" s="15" t="s">
        <v>1815</v>
      </c>
      <c r="K1156" s="15" t="s">
        <v>228</v>
      </c>
      <c r="L1156" s="15" t="s">
        <v>1089</v>
      </c>
      <c r="M1156" s="15" t="s">
        <v>146</v>
      </c>
      <c r="N1156" s="15" t="s">
        <v>126</v>
      </c>
      <c r="O1156" s="15" t="s">
        <v>47</v>
      </c>
      <c r="P1156" s="15">
        <v>150325000254</v>
      </c>
      <c r="Q1156" s="15" t="s">
        <v>1677</v>
      </c>
      <c r="R1156" s="15" t="s">
        <v>132</v>
      </c>
      <c r="S1156" s="15" t="s">
        <v>1815</v>
      </c>
      <c r="T1156" s="15" t="s">
        <v>1815</v>
      </c>
      <c r="U1156" s="33">
        <v>31824</v>
      </c>
      <c r="V1156" s="15" t="s">
        <v>2126</v>
      </c>
      <c r="W1156" s="15">
        <v>251</v>
      </c>
      <c r="X1156" s="15" t="s">
        <v>120</v>
      </c>
      <c r="Y1156" s="15" t="s">
        <v>132</v>
      </c>
      <c r="Z1156" s="15" t="s">
        <v>192</v>
      </c>
      <c r="AA1156" s="15" t="s">
        <v>130</v>
      </c>
      <c r="AB1156" s="15" t="s">
        <v>131</v>
      </c>
      <c r="AC1156" s="15" t="s">
        <v>208</v>
      </c>
      <c r="AD1156" s="15">
        <v>3</v>
      </c>
      <c r="AE1156" s="15" t="s">
        <v>133</v>
      </c>
      <c r="AF1156" s="15" t="s">
        <v>134</v>
      </c>
      <c r="AG1156" s="15" t="s">
        <v>135</v>
      </c>
      <c r="AH1156" s="15" t="s">
        <v>136</v>
      </c>
      <c r="AI1156" s="15" t="s">
        <v>1678</v>
      </c>
      <c r="AJ1156" s="15" t="s">
        <v>2111</v>
      </c>
      <c r="AK1156" s="15" t="s">
        <v>1</v>
      </c>
      <c r="AL1156" s="15"/>
    </row>
    <row r="1157" spans="1:38" x14ac:dyDescent="0.25">
      <c r="A1157" s="15">
        <v>1156</v>
      </c>
      <c r="B1157" s="15">
        <v>1133939413</v>
      </c>
      <c r="C1157" s="15" t="s">
        <v>117</v>
      </c>
      <c r="D1157" s="15" t="s">
        <v>118</v>
      </c>
      <c r="E1157" s="15" t="s">
        <v>46</v>
      </c>
      <c r="F1157" s="15" t="s">
        <v>2058</v>
      </c>
      <c r="G1157" s="15" t="s">
        <v>2059</v>
      </c>
      <c r="H1157" s="15" t="s">
        <v>1674</v>
      </c>
      <c r="I1157" s="15" t="s">
        <v>745</v>
      </c>
      <c r="J1157" s="15" t="s">
        <v>2127</v>
      </c>
      <c r="K1157" s="15" t="s">
        <v>419</v>
      </c>
      <c r="L1157" s="15" t="s">
        <v>565</v>
      </c>
      <c r="M1157" s="15" t="s">
        <v>146</v>
      </c>
      <c r="N1157" s="15" t="s">
        <v>126</v>
      </c>
      <c r="O1157" s="15" t="s">
        <v>47</v>
      </c>
      <c r="P1157" s="15">
        <v>150325000255</v>
      </c>
      <c r="Q1157" s="15" t="s">
        <v>1677</v>
      </c>
      <c r="R1157" s="15" t="s">
        <v>132</v>
      </c>
      <c r="S1157" s="15"/>
      <c r="T1157" s="15"/>
      <c r="U1157" s="33">
        <v>37427</v>
      </c>
      <c r="V1157" s="15" t="s">
        <v>2094</v>
      </c>
      <c r="W1157" s="15">
        <v>251</v>
      </c>
      <c r="X1157" s="15" t="s">
        <v>120</v>
      </c>
      <c r="Y1157" s="15" t="s">
        <v>132</v>
      </c>
      <c r="Z1157" s="15" t="s">
        <v>192</v>
      </c>
      <c r="AA1157" s="15" t="s">
        <v>130</v>
      </c>
      <c r="AB1157" s="15" t="s">
        <v>131</v>
      </c>
      <c r="AC1157" s="15" t="s">
        <v>208</v>
      </c>
      <c r="AD1157" s="15">
        <v>1</v>
      </c>
      <c r="AE1157" s="15" t="s">
        <v>133</v>
      </c>
      <c r="AF1157" s="15" t="s">
        <v>134</v>
      </c>
      <c r="AG1157" s="15" t="s">
        <v>135</v>
      </c>
      <c r="AH1157" s="15" t="s">
        <v>136</v>
      </c>
      <c r="AI1157" s="15" t="s">
        <v>1678</v>
      </c>
      <c r="AJ1157" s="15" t="s">
        <v>2111</v>
      </c>
      <c r="AK1157" s="15" t="s">
        <v>1</v>
      </c>
      <c r="AL1157" s="15"/>
    </row>
    <row r="1158" spans="1:38" x14ac:dyDescent="0.25">
      <c r="A1158" s="15">
        <v>1157</v>
      </c>
      <c r="B1158" s="15">
        <v>1149437372</v>
      </c>
      <c r="C1158" s="15" t="s">
        <v>117</v>
      </c>
      <c r="D1158" s="15" t="s">
        <v>118</v>
      </c>
      <c r="E1158" s="15" t="s">
        <v>46</v>
      </c>
      <c r="F1158" s="15" t="s">
        <v>2058</v>
      </c>
      <c r="G1158" s="15" t="s">
        <v>2059</v>
      </c>
      <c r="H1158" s="15" t="s">
        <v>1674</v>
      </c>
      <c r="I1158" s="15" t="s">
        <v>2128</v>
      </c>
      <c r="J1158" s="15"/>
      <c r="K1158" s="15" t="s">
        <v>419</v>
      </c>
      <c r="L1158" s="15"/>
      <c r="M1158" s="15" t="s">
        <v>146</v>
      </c>
      <c r="N1158" s="15" t="s">
        <v>126</v>
      </c>
      <c r="O1158" s="15" t="s">
        <v>47</v>
      </c>
      <c r="P1158" s="15">
        <v>150325000256</v>
      </c>
      <c r="Q1158" s="15" t="s">
        <v>1677</v>
      </c>
      <c r="R1158" s="15" t="s">
        <v>132</v>
      </c>
      <c r="S1158" s="15">
        <v>3212768268</v>
      </c>
      <c r="T1158" s="15"/>
      <c r="U1158" s="33">
        <v>34226</v>
      </c>
      <c r="V1158" s="15" t="s">
        <v>2129</v>
      </c>
      <c r="W1158" s="15">
        <v>251</v>
      </c>
      <c r="X1158" s="15" t="s">
        <v>120</v>
      </c>
      <c r="Y1158" s="15" t="s">
        <v>132</v>
      </c>
      <c r="Z1158" s="15" t="s">
        <v>192</v>
      </c>
      <c r="AA1158" s="15" t="s">
        <v>130</v>
      </c>
      <c r="AB1158" s="15" t="s">
        <v>131</v>
      </c>
      <c r="AC1158" s="15" t="s">
        <v>208</v>
      </c>
      <c r="AD1158" s="15">
        <v>3</v>
      </c>
      <c r="AE1158" s="15" t="s">
        <v>133</v>
      </c>
      <c r="AF1158" s="15" t="s">
        <v>134</v>
      </c>
      <c r="AG1158" s="15" t="s">
        <v>135</v>
      </c>
      <c r="AH1158" s="15" t="s">
        <v>136</v>
      </c>
      <c r="AI1158" s="15" t="s">
        <v>1678</v>
      </c>
      <c r="AJ1158" s="15" t="s">
        <v>2111</v>
      </c>
      <c r="AK1158" s="15" t="s">
        <v>1</v>
      </c>
      <c r="AL1158" s="15"/>
    </row>
    <row r="1159" spans="1:38" x14ac:dyDescent="0.25">
      <c r="A1159" s="15">
        <v>1158</v>
      </c>
      <c r="B1159" s="15">
        <v>1134434665</v>
      </c>
      <c r="C1159" s="15" t="s">
        <v>117</v>
      </c>
      <c r="D1159" s="15" t="s">
        <v>118</v>
      </c>
      <c r="E1159" s="15" t="s">
        <v>46</v>
      </c>
      <c r="F1159" s="15" t="s">
        <v>2058</v>
      </c>
      <c r="G1159" s="15" t="s">
        <v>2059</v>
      </c>
      <c r="H1159" s="15" t="s">
        <v>1674</v>
      </c>
      <c r="I1159" s="15" t="s">
        <v>138</v>
      </c>
      <c r="J1159" s="15" t="s">
        <v>1480</v>
      </c>
      <c r="K1159" s="15" t="s">
        <v>744</v>
      </c>
      <c r="L1159" s="15" t="s">
        <v>2092</v>
      </c>
      <c r="M1159" s="15" t="s">
        <v>125</v>
      </c>
      <c r="N1159" s="15" t="s">
        <v>126</v>
      </c>
      <c r="O1159" s="15" t="s">
        <v>47</v>
      </c>
      <c r="P1159" s="15">
        <v>150325000257</v>
      </c>
      <c r="Q1159" s="15" t="s">
        <v>1677</v>
      </c>
      <c r="R1159" s="15" t="s">
        <v>132</v>
      </c>
      <c r="S1159" s="15">
        <v>3142384763</v>
      </c>
      <c r="T1159" s="15"/>
      <c r="U1159" s="33">
        <v>36864</v>
      </c>
      <c r="V1159" s="15" t="s">
        <v>2088</v>
      </c>
      <c r="W1159" s="15">
        <v>251</v>
      </c>
      <c r="X1159" s="15" t="s">
        <v>120</v>
      </c>
      <c r="Y1159" s="15" t="s">
        <v>132</v>
      </c>
      <c r="Z1159" s="15" t="s">
        <v>192</v>
      </c>
      <c r="AA1159" s="15" t="s">
        <v>130</v>
      </c>
      <c r="AB1159" s="15" t="s">
        <v>131</v>
      </c>
      <c r="AC1159" s="15" t="s">
        <v>153</v>
      </c>
      <c r="AD1159" s="15">
        <v>3</v>
      </c>
      <c r="AE1159" s="15" t="s">
        <v>133</v>
      </c>
      <c r="AF1159" s="15" t="s">
        <v>134</v>
      </c>
      <c r="AG1159" s="15" t="s">
        <v>135</v>
      </c>
      <c r="AH1159" s="15" t="s">
        <v>136</v>
      </c>
      <c r="AI1159" s="15" t="s">
        <v>1678</v>
      </c>
      <c r="AJ1159" s="15" t="s">
        <v>2111</v>
      </c>
      <c r="AK1159" s="15" t="s">
        <v>1</v>
      </c>
      <c r="AL1159" s="15"/>
    </row>
    <row r="1160" spans="1:38" x14ac:dyDescent="0.25">
      <c r="A1160" s="15">
        <v>1159</v>
      </c>
      <c r="B1160" s="15">
        <v>1024480355</v>
      </c>
      <c r="C1160" s="15" t="s">
        <v>117</v>
      </c>
      <c r="D1160" s="15" t="s">
        <v>118</v>
      </c>
      <c r="E1160" s="15" t="s">
        <v>46</v>
      </c>
      <c r="F1160" s="15" t="s">
        <v>2058</v>
      </c>
      <c r="G1160" s="15" t="s">
        <v>2130</v>
      </c>
      <c r="H1160" s="15" t="s">
        <v>1674</v>
      </c>
      <c r="I1160" s="15" t="s">
        <v>1553</v>
      </c>
      <c r="J1160" s="15" t="s">
        <v>230</v>
      </c>
      <c r="K1160" s="15" t="s">
        <v>1522</v>
      </c>
      <c r="L1160" s="15" t="s">
        <v>297</v>
      </c>
      <c r="M1160" s="15" t="s">
        <v>125</v>
      </c>
      <c r="N1160" s="15" t="s">
        <v>126</v>
      </c>
      <c r="O1160" s="15" t="s">
        <v>47</v>
      </c>
      <c r="P1160" s="15">
        <v>15032500254</v>
      </c>
      <c r="Q1160" s="15" t="s">
        <v>1677</v>
      </c>
      <c r="R1160" s="15" t="s">
        <v>132</v>
      </c>
      <c r="S1160" s="15">
        <v>3115682631</v>
      </c>
      <c r="T1160" s="15"/>
      <c r="U1160" s="33">
        <v>32345</v>
      </c>
      <c r="V1160" s="15">
        <v>34</v>
      </c>
      <c r="W1160" s="15">
        <v>251</v>
      </c>
      <c r="X1160" s="15" t="s">
        <v>120</v>
      </c>
      <c r="Y1160" s="15" t="s">
        <v>157</v>
      </c>
      <c r="Z1160" s="15" t="s">
        <v>132</v>
      </c>
      <c r="AA1160" s="15" t="s">
        <v>130</v>
      </c>
      <c r="AB1160" s="15" t="s">
        <v>131</v>
      </c>
      <c r="AC1160" s="15" t="s">
        <v>153</v>
      </c>
      <c r="AD1160" s="15">
        <v>5</v>
      </c>
      <c r="AE1160" s="15" t="s">
        <v>133</v>
      </c>
      <c r="AF1160" s="15" t="s">
        <v>134</v>
      </c>
      <c r="AG1160" s="15" t="s">
        <v>135</v>
      </c>
      <c r="AH1160" s="15" t="s">
        <v>236</v>
      </c>
      <c r="AI1160" s="15" t="s">
        <v>237</v>
      </c>
      <c r="AJ1160" s="15" t="s">
        <v>2131</v>
      </c>
      <c r="AK1160" s="15" t="s">
        <v>1</v>
      </c>
      <c r="AL1160" s="15"/>
    </row>
    <row r="1161" spans="1:38" x14ac:dyDescent="0.25">
      <c r="A1161" s="15">
        <v>1160</v>
      </c>
      <c r="B1161" s="15">
        <v>1037483359</v>
      </c>
      <c r="C1161" s="15" t="s">
        <v>117</v>
      </c>
      <c r="D1161" s="15" t="s">
        <v>118</v>
      </c>
      <c r="E1161" s="15" t="s">
        <v>46</v>
      </c>
      <c r="F1161" s="15" t="s">
        <v>2058</v>
      </c>
      <c r="G1161" s="15" t="s">
        <v>2130</v>
      </c>
      <c r="H1161" s="15" t="s">
        <v>1674</v>
      </c>
      <c r="I1161" s="15" t="s">
        <v>2132</v>
      </c>
      <c r="J1161" s="15"/>
      <c r="K1161" s="15" t="s">
        <v>444</v>
      </c>
      <c r="L1161" s="15" t="s">
        <v>577</v>
      </c>
      <c r="M1161" s="15" t="s">
        <v>146</v>
      </c>
      <c r="N1161" s="15" t="s">
        <v>126</v>
      </c>
      <c r="O1161" s="15" t="s">
        <v>47</v>
      </c>
      <c r="P1161" s="15">
        <v>15032500254</v>
      </c>
      <c r="Q1161" s="15" t="s">
        <v>1677</v>
      </c>
      <c r="R1161" s="15" t="s">
        <v>132</v>
      </c>
      <c r="S1161" s="15">
        <v>3203774832</v>
      </c>
      <c r="T1161" s="15"/>
      <c r="U1161" s="33">
        <v>34907</v>
      </c>
      <c r="V1161" s="15">
        <v>26</v>
      </c>
      <c r="W1161" s="15">
        <v>251</v>
      </c>
      <c r="X1161" s="15" t="s">
        <v>120</v>
      </c>
      <c r="Y1161" s="15" t="s">
        <v>132</v>
      </c>
      <c r="Z1161" s="15" t="s">
        <v>132</v>
      </c>
      <c r="AA1161" s="15" t="s">
        <v>130</v>
      </c>
      <c r="AB1161" s="15" t="s">
        <v>131</v>
      </c>
      <c r="AC1161" s="15" t="s">
        <v>153</v>
      </c>
      <c r="AD1161" s="15">
        <v>2</v>
      </c>
      <c r="AE1161" s="15" t="s">
        <v>133</v>
      </c>
      <c r="AF1161" s="15" t="s">
        <v>134</v>
      </c>
      <c r="AG1161" s="15" t="s">
        <v>135</v>
      </c>
      <c r="AH1161" s="15" t="s">
        <v>236</v>
      </c>
      <c r="AI1161" s="15" t="s">
        <v>237</v>
      </c>
      <c r="AJ1161" s="15" t="s">
        <v>2131</v>
      </c>
      <c r="AK1161" s="15" t="s">
        <v>1</v>
      </c>
      <c r="AL1161" s="15"/>
    </row>
    <row r="1162" spans="1:38" x14ac:dyDescent="0.25">
      <c r="A1162" s="15">
        <v>1161</v>
      </c>
      <c r="B1162" s="15">
        <v>1124778549</v>
      </c>
      <c r="C1162" s="15" t="s">
        <v>117</v>
      </c>
      <c r="D1162" s="15" t="s">
        <v>118</v>
      </c>
      <c r="E1162" s="15" t="s">
        <v>46</v>
      </c>
      <c r="F1162" s="15" t="s">
        <v>2058</v>
      </c>
      <c r="G1162" s="15" t="s">
        <v>2130</v>
      </c>
      <c r="H1162" s="15" t="s">
        <v>1674</v>
      </c>
      <c r="I1162" s="15" t="s">
        <v>167</v>
      </c>
      <c r="J1162" s="15" t="s">
        <v>1817</v>
      </c>
      <c r="K1162" s="15" t="s">
        <v>2123</v>
      </c>
      <c r="L1162" s="15" t="s">
        <v>1120</v>
      </c>
      <c r="M1162" s="15" t="s">
        <v>125</v>
      </c>
      <c r="N1162" s="15" t="s">
        <v>126</v>
      </c>
      <c r="O1162" s="15" t="s">
        <v>47</v>
      </c>
      <c r="P1162" s="15">
        <v>15032500254</v>
      </c>
      <c r="Q1162" s="15" t="s">
        <v>1677</v>
      </c>
      <c r="R1162" s="15" t="s">
        <v>132</v>
      </c>
      <c r="S1162" s="15">
        <v>3126283833</v>
      </c>
      <c r="T1162" s="15"/>
      <c r="U1162" s="33">
        <v>37627</v>
      </c>
      <c r="V1162" s="15">
        <v>19</v>
      </c>
      <c r="W1162" s="15">
        <v>251</v>
      </c>
      <c r="X1162" s="15" t="s">
        <v>120</v>
      </c>
      <c r="Y1162" s="15" t="s">
        <v>157</v>
      </c>
      <c r="Z1162" s="15" t="s">
        <v>132</v>
      </c>
      <c r="AA1162" s="15" t="s">
        <v>130</v>
      </c>
      <c r="AB1162" s="15" t="s">
        <v>131</v>
      </c>
      <c r="AC1162" s="15" t="s">
        <v>153</v>
      </c>
      <c r="AD1162" s="15">
        <v>2</v>
      </c>
      <c r="AE1162" s="15" t="s">
        <v>133</v>
      </c>
      <c r="AF1162" s="15" t="s">
        <v>134</v>
      </c>
      <c r="AG1162" s="15" t="s">
        <v>135</v>
      </c>
      <c r="AH1162" s="15" t="s">
        <v>236</v>
      </c>
      <c r="AI1162" s="15" t="s">
        <v>237</v>
      </c>
      <c r="AJ1162" s="15" t="s">
        <v>2131</v>
      </c>
      <c r="AK1162" s="15" t="s">
        <v>1</v>
      </c>
      <c r="AL1162" s="15"/>
    </row>
    <row r="1163" spans="1:38" x14ac:dyDescent="0.25">
      <c r="A1163" s="15">
        <v>1162</v>
      </c>
      <c r="B1163" s="15">
        <v>1000789645</v>
      </c>
      <c r="C1163" s="15" t="s">
        <v>117</v>
      </c>
      <c r="D1163" s="15" t="s">
        <v>118</v>
      </c>
      <c r="E1163" s="15" t="s">
        <v>46</v>
      </c>
      <c r="F1163" s="15" t="s">
        <v>2058</v>
      </c>
      <c r="G1163" s="15" t="s">
        <v>2130</v>
      </c>
      <c r="H1163" s="15" t="s">
        <v>1674</v>
      </c>
      <c r="I1163" s="15" t="s">
        <v>2133</v>
      </c>
      <c r="J1163" s="15"/>
      <c r="K1163" s="15" t="s">
        <v>1522</v>
      </c>
      <c r="L1163" s="15" t="s">
        <v>196</v>
      </c>
      <c r="M1163" s="15" t="s">
        <v>146</v>
      </c>
      <c r="N1163" s="15" t="s">
        <v>126</v>
      </c>
      <c r="O1163" s="15" t="s">
        <v>47</v>
      </c>
      <c r="P1163" s="15">
        <v>15032500254</v>
      </c>
      <c r="Q1163" s="15" t="s">
        <v>1677</v>
      </c>
      <c r="R1163" s="15" t="s">
        <v>132</v>
      </c>
      <c r="S1163" s="15">
        <v>3115682631</v>
      </c>
      <c r="T1163" s="15"/>
      <c r="U1163" s="33">
        <v>37750</v>
      </c>
      <c r="V1163" s="15">
        <v>19</v>
      </c>
      <c r="W1163" s="15">
        <v>251</v>
      </c>
      <c r="X1163" s="15" t="s">
        <v>120</v>
      </c>
      <c r="Y1163" s="15" t="s">
        <v>157</v>
      </c>
      <c r="Z1163" s="15" t="s">
        <v>132</v>
      </c>
      <c r="AA1163" s="15" t="s">
        <v>130</v>
      </c>
      <c r="AB1163" s="15" t="s">
        <v>131</v>
      </c>
      <c r="AC1163" s="15" t="s">
        <v>132</v>
      </c>
      <c r="AD1163" s="15">
        <v>0</v>
      </c>
      <c r="AE1163" s="15" t="s">
        <v>133</v>
      </c>
      <c r="AF1163" s="15" t="s">
        <v>134</v>
      </c>
      <c r="AG1163" s="15" t="s">
        <v>135</v>
      </c>
      <c r="AH1163" s="15" t="s">
        <v>236</v>
      </c>
      <c r="AI1163" s="15" t="s">
        <v>237</v>
      </c>
      <c r="AJ1163" s="15" t="s">
        <v>2131</v>
      </c>
      <c r="AK1163" s="15" t="s">
        <v>1</v>
      </c>
      <c r="AL1163" s="15"/>
    </row>
    <row r="1164" spans="1:38" x14ac:dyDescent="0.25">
      <c r="A1164" s="15">
        <v>1163</v>
      </c>
      <c r="B1164" s="15">
        <v>1006695723</v>
      </c>
      <c r="C1164" s="15" t="s">
        <v>117</v>
      </c>
      <c r="D1164" s="15" t="s">
        <v>118</v>
      </c>
      <c r="E1164" s="15" t="s">
        <v>46</v>
      </c>
      <c r="F1164" s="15" t="s">
        <v>2058</v>
      </c>
      <c r="G1164" s="15" t="s">
        <v>2130</v>
      </c>
      <c r="H1164" s="15" t="s">
        <v>1674</v>
      </c>
      <c r="I1164" s="15" t="s">
        <v>442</v>
      </c>
      <c r="J1164" s="15" t="s">
        <v>220</v>
      </c>
      <c r="K1164" s="15" t="s">
        <v>1734</v>
      </c>
      <c r="L1164" s="15" t="s">
        <v>2134</v>
      </c>
      <c r="M1164" s="15" t="s">
        <v>125</v>
      </c>
      <c r="N1164" s="15" t="s">
        <v>126</v>
      </c>
      <c r="O1164" s="15" t="s">
        <v>47</v>
      </c>
      <c r="P1164" s="15">
        <v>15032500254</v>
      </c>
      <c r="Q1164" s="15" t="s">
        <v>1677</v>
      </c>
      <c r="R1164" s="15" t="s">
        <v>132</v>
      </c>
      <c r="S1164" s="15">
        <v>3132828761</v>
      </c>
      <c r="T1164" s="15"/>
      <c r="U1164" s="33">
        <v>34818</v>
      </c>
      <c r="V1164" s="15">
        <v>27</v>
      </c>
      <c r="W1164" s="15">
        <v>251</v>
      </c>
      <c r="X1164" s="15" t="s">
        <v>120</v>
      </c>
      <c r="Y1164" s="15" t="s">
        <v>157</v>
      </c>
      <c r="Z1164" s="15" t="s">
        <v>132</v>
      </c>
      <c r="AA1164" s="15" t="s">
        <v>130</v>
      </c>
      <c r="AB1164" s="15" t="s">
        <v>131</v>
      </c>
      <c r="AC1164" s="15" t="s">
        <v>153</v>
      </c>
      <c r="AD1164" s="15">
        <v>2</v>
      </c>
      <c r="AE1164" s="15" t="s">
        <v>133</v>
      </c>
      <c r="AF1164" s="15" t="s">
        <v>134</v>
      </c>
      <c r="AG1164" s="15" t="s">
        <v>135</v>
      </c>
      <c r="AH1164" s="15" t="s">
        <v>236</v>
      </c>
      <c r="AI1164" s="15" t="s">
        <v>237</v>
      </c>
      <c r="AJ1164" s="15" t="s">
        <v>2131</v>
      </c>
      <c r="AK1164" s="15" t="s">
        <v>1</v>
      </c>
      <c r="AL1164" s="15"/>
    </row>
    <row r="1165" spans="1:38" x14ac:dyDescent="0.25">
      <c r="A1165" s="15">
        <v>1164</v>
      </c>
      <c r="B1165" s="15">
        <v>52190156</v>
      </c>
      <c r="C1165" s="15" t="s">
        <v>117</v>
      </c>
      <c r="D1165" s="15" t="s">
        <v>118</v>
      </c>
      <c r="E1165" s="15" t="s">
        <v>46</v>
      </c>
      <c r="F1165" s="15" t="s">
        <v>2058</v>
      </c>
      <c r="G1165" s="15" t="s">
        <v>2130</v>
      </c>
      <c r="H1165" s="15" t="s">
        <v>1674</v>
      </c>
      <c r="I1165" s="15" t="s">
        <v>1001</v>
      </c>
      <c r="J1165" s="15" t="s">
        <v>574</v>
      </c>
      <c r="K1165" s="15" t="s">
        <v>2135</v>
      </c>
      <c r="L1165" s="15" t="s">
        <v>416</v>
      </c>
      <c r="M1165" s="15" t="s">
        <v>125</v>
      </c>
      <c r="N1165" s="15" t="s">
        <v>126</v>
      </c>
      <c r="O1165" s="15" t="s">
        <v>47</v>
      </c>
      <c r="P1165" s="15">
        <v>15032500254</v>
      </c>
      <c r="Q1165" s="15" t="s">
        <v>1677</v>
      </c>
      <c r="R1165" s="15" t="s">
        <v>132</v>
      </c>
      <c r="S1165" s="15" t="s">
        <v>256</v>
      </c>
      <c r="T1165" s="15"/>
      <c r="U1165" s="33">
        <v>27277</v>
      </c>
      <c r="V1165" s="15">
        <v>48</v>
      </c>
      <c r="W1165" s="15">
        <v>251</v>
      </c>
      <c r="X1165" s="15" t="s">
        <v>120</v>
      </c>
      <c r="Y1165" s="15" t="s">
        <v>132</v>
      </c>
      <c r="Z1165" s="15" t="s">
        <v>192</v>
      </c>
      <c r="AA1165" s="15" t="s">
        <v>130</v>
      </c>
      <c r="AB1165" s="15" t="s">
        <v>131</v>
      </c>
      <c r="AC1165" s="15" t="s">
        <v>153</v>
      </c>
      <c r="AD1165" s="15">
        <v>2</v>
      </c>
      <c r="AE1165" s="15" t="s">
        <v>133</v>
      </c>
      <c r="AF1165" s="15" t="s">
        <v>174</v>
      </c>
      <c r="AG1165" s="15" t="s">
        <v>135</v>
      </c>
      <c r="AH1165" s="15" t="s">
        <v>136</v>
      </c>
      <c r="AI1165" s="15" t="s">
        <v>1678</v>
      </c>
      <c r="AJ1165" s="15" t="s">
        <v>2131</v>
      </c>
      <c r="AK1165" s="15" t="s">
        <v>1</v>
      </c>
      <c r="AL1165" s="15"/>
    </row>
    <row r="1166" spans="1:38" x14ac:dyDescent="0.25">
      <c r="A1166" s="15">
        <v>1165</v>
      </c>
      <c r="B1166" s="15">
        <v>1006695952</v>
      </c>
      <c r="C1166" s="15" t="s">
        <v>117</v>
      </c>
      <c r="D1166" s="15" t="s">
        <v>118</v>
      </c>
      <c r="E1166" s="15" t="s">
        <v>46</v>
      </c>
      <c r="F1166" s="15" t="s">
        <v>2058</v>
      </c>
      <c r="G1166" s="15" t="s">
        <v>2136</v>
      </c>
      <c r="H1166" s="15" t="s">
        <v>1674</v>
      </c>
      <c r="I1166" s="15" t="s">
        <v>165</v>
      </c>
      <c r="J1166" s="15" t="s">
        <v>1362</v>
      </c>
      <c r="K1166" s="15" t="s">
        <v>615</v>
      </c>
      <c r="L1166" s="15" t="s">
        <v>577</v>
      </c>
      <c r="M1166" s="15" t="s">
        <v>125</v>
      </c>
      <c r="N1166" s="15" t="s">
        <v>191</v>
      </c>
      <c r="O1166" s="15" t="s">
        <v>47</v>
      </c>
      <c r="P1166" s="15">
        <v>150325000254</v>
      </c>
      <c r="Q1166" s="15" t="s">
        <v>1677</v>
      </c>
      <c r="R1166" s="15">
        <v>0</v>
      </c>
      <c r="S1166" s="15"/>
      <c r="T1166" s="15"/>
      <c r="U1166" s="33">
        <v>36227</v>
      </c>
      <c r="V1166" s="15">
        <v>23</v>
      </c>
      <c r="W1166" s="15">
        <v>251</v>
      </c>
      <c r="X1166" s="15" t="s">
        <v>120</v>
      </c>
      <c r="Y1166" s="15" t="s">
        <v>132</v>
      </c>
      <c r="Z1166" s="15" t="s">
        <v>192</v>
      </c>
      <c r="AA1166" s="15" t="s">
        <v>130</v>
      </c>
      <c r="AB1166" s="15" t="s">
        <v>131</v>
      </c>
      <c r="AC1166" s="15" t="s">
        <v>132</v>
      </c>
      <c r="AD1166" s="15">
        <v>0</v>
      </c>
      <c r="AE1166" s="15" t="s">
        <v>133</v>
      </c>
      <c r="AF1166" s="15" t="s">
        <v>134</v>
      </c>
      <c r="AG1166" s="15" t="s">
        <v>135</v>
      </c>
      <c r="AH1166" s="15" t="s">
        <v>136</v>
      </c>
      <c r="AI1166" s="15" t="s">
        <v>1678</v>
      </c>
      <c r="AJ1166" s="15" t="s">
        <v>2137</v>
      </c>
      <c r="AK1166" s="15" t="s">
        <v>1</v>
      </c>
      <c r="AL1166" s="15"/>
    </row>
    <row r="1167" spans="1:38" x14ac:dyDescent="0.25">
      <c r="A1167" s="15">
        <v>1166</v>
      </c>
      <c r="B1167" s="15">
        <v>1134434692</v>
      </c>
      <c r="C1167" s="15" t="s">
        <v>147</v>
      </c>
      <c r="D1167" s="15" t="s">
        <v>118</v>
      </c>
      <c r="E1167" s="15" t="s">
        <v>46</v>
      </c>
      <c r="F1167" s="15" t="s">
        <v>2058</v>
      </c>
      <c r="G1167" s="15" t="s">
        <v>2136</v>
      </c>
      <c r="H1167" s="15" t="s">
        <v>1674</v>
      </c>
      <c r="I1167" s="15" t="s">
        <v>2138</v>
      </c>
      <c r="J1167" s="15" t="s">
        <v>418</v>
      </c>
      <c r="K1167" s="15" t="s">
        <v>2139</v>
      </c>
      <c r="L1167" s="15" t="s">
        <v>672</v>
      </c>
      <c r="M1167" s="15" t="s">
        <v>125</v>
      </c>
      <c r="N1167" s="15" t="s">
        <v>191</v>
      </c>
      <c r="O1167" s="15" t="s">
        <v>47</v>
      </c>
      <c r="P1167" s="15">
        <v>150325000254</v>
      </c>
      <c r="Q1167" s="15" t="s">
        <v>1677</v>
      </c>
      <c r="R1167" s="15">
        <v>0</v>
      </c>
      <c r="S1167" s="15"/>
      <c r="T1167" s="15"/>
      <c r="U1167" s="33">
        <v>38312</v>
      </c>
      <c r="V1167" s="15">
        <v>17</v>
      </c>
      <c r="W1167" s="15">
        <v>251</v>
      </c>
      <c r="X1167" s="15" t="s">
        <v>120</v>
      </c>
      <c r="Y1167" s="15" t="s">
        <v>132</v>
      </c>
      <c r="Z1167" s="15" t="s">
        <v>192</v>
      </c>
      <c r="AA1167" s="15" t="s">
        <v>130</v>
      </c>
      <c r="AB1167" s="15" t="s">
        <v>131</v>
      </c>
      <c r="AC1167" s="15" t="s">
        <v>132</v>
      </c>
      <c r="AD1167" s="15">
        <v>0</v>
      </c>
      <c r="AE1167" s="15" t="s">
        <v>133</v>
      </c>
      <c r="AF1167" s="15" t="s">
        <v>134</v>
      </c>
      <c r="AG1167" s="15" t="s">
        <v>135</v>
      </c>
      <c r="AH1167" s="15" t="s">
        <v>136</v>
      </c>
      <c r="AI1167" s="15" t="s">
        <v>1678</v>
      </c>
      <c r="AJ1167" s="15" t="s">
        <v>2137</v>
      </c>
      <c r="AK1167" s="15" t="s">
        <v>1</v>
      </c>
      <c r="AL1167" s="15"/>
    </row>
    <row r="1168" spans="1:38" x14ac:dyDescent="0.25">
      <c r="A1168" s="15">
        <v>1167</v>
      </c>
      <c r="B1168" s="15">
        <v>1006696065</v>
      </c>
      <c r="C1168" s="15" t="s">
        <v>117</v>
      </c>
      <c r="D1168" s="15" t="s">
        <v>118</v>
      </c>
      <c r="E1168" s="15" t="s">
        <v>46</v>
      </c>
      <c r="F1168" s="15" t="s">
        <v>2058</v>
      </c>
      <c r="G1168" s="15" t="s">
        <v>2136</v>
      </c>
      <c r="H1168" s="15" t="s">
        <v>1674</v>
      </c>
      <c r="I1168" s="15" t="s">
        <v>1332</v>
      </c>
      <c r="J1168" s="15"/>
      <c r="K1168" s="15" t="s">
        <v>246</v>
      </c>
      <c r="L1168" s="15" t="s">
        <v>615</v>
      </c>
      <c r="M1168" s="15" t="s">
        <v>125</v>
      </c>
      <c r="N1168" s="15" t="s">
        <v>191</v>
      </c>
      <c r="O1168" s="15" t="s">
        <v>47</v>
      </c>
      <c r="P1168" s="15">
        <v>150325000254</v>
      </c>
      <c r="Q1168" s="15" t="s">
        <v>1677</v>
      </c>
      <c r="R1168" s="15">
        <v>0</v>
      </c>
      <c r="S1168" s="15"/>
      <c r="T1168" s="15"/>
      <c r="U1168" s="33">
        <v>36667</v>
      </c>
      <c r="V1168" s="15">
        <v>22</v>
      </c>
      <c r="W1168" s="15">
        <v>251</v>
      </c>
      <c r="X1168" s="15" t="s">
        <v>120</v>
      </c>
      <c r="Y1168" s="15" t="s">
        <v>132</v>
      </c>
      <c r="Z1168" s="15" t="s">
        <v>192</v>
      </c>
      <c r="AA1168" s="15" t="s">
        <v>130</v>
      </c>
      <c r="AB1168" s="15" t="s">
        <v>131</v>
      </c>
      <c r="AC1168" s="15" t="s">
        <v>132</v>
      </c>
      <c r="AD1168" s="15">
        <v>0</v>
      </c>
      <c r="AE1168" s="15" t="s">
        <v>133</v>
      </c>
      <c r="AF1168" s="15" t="s">
        <v>134</v>
      </c>
      <c r="AG1168" s="15" t="s">
        <v>135</v>
      </c>
      <c r="AH1168" s="15" t="s">
        <v>136</v>
      </c>
      <c r="AI1168" s="15" t="s">
        <v>1678</v>
      </c>
      <c r="AJ1168" s="15" t="s">
        <v>2137</v>
      </c>
      <c r="AK1168" s="15" t="s">
        <v>1</v>
      </c>
      <c r="AL1168" s="15"/>
    </row>
    <row r="1169" spans="1:38" x14ac:dyDescent="0.25">
      <c r="A1169" s="15">
        <v>1168</v>
      </c>
      <c r="B1169" s="15">
        <v>1006696067</v>
      </c>
      <c r="C1169" s="15" t="s">
        <v>117</v>
      </c>
      <c r="D1169" s="15" t="s">
        <v>118</v>
      </c>
      <c r="E1169" s="15" t="s">
        <v>46</v>
      </c>
      <c r="F1169" s="15" t="s">
        <v>2058</v>
      </c>
      <c r="G1169" s="15" t="s">
        <v>2136</v>
      </c>
      <c r="H1169" s="15" t="s">
        <v>1674</v>
      </c>
      <c r="I1169" s="15" t="s">
        <v>1082</v>
      </c>
      <c r="J1169" s="15"/>
      <c r="K1169" s="15" t="s">
        <v>246</v>
      </c>
      <c r="L1169" s="15" t="s">
        <v>226</v>
      </c>
      <c r="M1169" s="15" t="s">
        <v>125</v>
      </c>
      <c r="N1169" s="15" t="s">
        <v>191</v>
      </c>
      <c r="O1169" s="15" t="s">
        <v>47</v>
      </c>
      <c r="P1169" s="15">
        <v>150325000254</v>
      </c>
      <c r="Q1169" s="15" t="s">
        <v>1677</v>
      </c>
      <c r="R1169" s="15">
        <v>0</v>
      </c>
      <c r="S1169" s="15"/>
      <c r="T1169" s="15"/>
      <c r="U1169" s="33">
        <v>35525</v>
      </c>
      <c r="V1169" s="15">
        <v>25</v>
      </c>
      <c r="W1169" s="15">
        <v>251</v>
      </c>
      <c r="X1169" s="15" t="s">
        <v>120</v>
      </c>
      <c r="Y1169" s="15" t="s">
        <v>132</v>
      </c>
      <c r="Z1169" s="15" t="s">
        <v>192</v>
      </c>
      <c r="AA1169" s="15" t="s">
        <v>130</v>
      </c>
      <c r="AB1169" s="15" t="s">
        <v>131</v>
      </c>
      <c r="AC1169" s="15" t="s">
        <v>132</v>
      </c>
      <c r="AD1169" s="15">
        <v>0</v>
      </c>
      <c r="AE1169" s="15" t="s">
        <v>133</v>
      </c>
      <c r="AF1169" s="15" t="s">
        <v>134</v>
      </c>
      <c r="AG1169" s="15" t="s">
        <v>135</v>
      </c>
      <c r="AH1169" s="15" t="s">
        <v>136</v>
      </c>
      <c r="AI1169" s="15" t="s">
        <v>1678</v>
      </c>
      <c r="AJ1169" s="15" t="s">
        <v>2137</v>
      </c>
      <c r="AK1169" s="15" t="s">
        <v>1</v>
      </c>
      <c r="AL1169" s="15"/>
    </row>
    <row r="1170" spans="1:38" x14ac:dyDescent="0.25">
      <c r="A1170" s="15">
        <v>1169</v>
      </c>
      <c r="B1170" s="15">
        <v>1120473503</v>
      </c>
      <c r="C1170" s="15" t="s">
        <v>117</v>
      </c>
      <c r="D1170" s="15" t="s">
        <v>118</v>
      </c>
      <c r="E1170" s="15" t="s">
        <v>46</v>
      </c>
      <c r="F1170" s="15" t="s">
        <v>2058</v>
      </c>
      <c r="G1170" s="15" t="s">
        <v>2136</v>
      </c>
      <c r="H1170" s="15" t="s">
        <v>1674</v>
      </c>
      <c r="I1170" s="15" t="s">
        <v>355</v>
      </c>
      <c r="J1170" s="15" t="s">
        <v>957</v>
      </c>
      <c r="K1170" s="15" t="s">
        <v>246</v>
      </c>
      <c r="L1170" s="15" t="s">
        <v>2140</v>
      </c>
      <c r="M1170" s="15" t="s">
        <v>146</v>
      </c>
      <c r="N1170" s="15" t="s">
        <v>191</v>
      </c>
      <c r="O1170" s="15" t="s">
        <v>47</v>
      </c>
      <c r="P1170" s="15">
        <v>150325000254</v>
      </c>
      <c r="Q1170" s="15" t="s">
        <v>1677</v>
      </c>
      <c r="R1170" s="15">
        <v>0</v>
      </c>
      <c r="S1170" s="15"/>
      <c r="T1170" s="15"/>
      <c r="U1170" s="33">
        <v>33135</v>
      </c>
      <c r="V1170" s="15">
        <v>31</v>
      </c>
      <c r="W1170" s="15">
        <v>251</v>
      </c>
      <c r="X1170" s="15" t="s">
        <v>120</v>
      </c>
      <c r="Y1170" s="15" t="s">
        <v>132</v>
      </c>
      <c r="Z1170" s="15" t="s">
        <v>192</v>
      </c>
      <c r="AA1170" s="15" t="s">
        <v>130</v>
      </c>
      <c r="AB1170" s="15" t="s">
        <v>131</v>
      </c>
      <c r="AC1170" s="15" t="s">
        <v>132</v>
      </c>
      <c r="AD1170" s="15">
        <v>0</v>
      </c>
      <c r="AE1170" s="15" t="s">
        <v>133</v>
      </c>
      <c r="AF1170" s="15" t="s">
        <v>134</v>
      </c>
      <c r="AG1170" s="15" t="s">
        <v>135</v>
      </c>
      <c r="AH1170" s="15" t="s">
        <v>136</v>
      </c>
      <c r="AI1170" s="15" t="s">
        <v>1678</v>
      </c>
      <c r="AJ1170" s="15" t="s">
        <v>2137</v>
      </c>
      <c r="AK1170" s="15" t="s">
        <v>1</v>
      </c>
      <c r="AL1170" s="15"/>
    </row>
    <row r="1171" spans="1:38" x14ac:dyDescent="0.25">
      <c r="A1171" s="15">
        <v>1170</v>
      </c>
      <c r="B1171" s="15">
        <v>1120472233</v>
      </c>
      <c r="C1171" s="15" t="s">
        <v>147</v>
      </c>
      <c r="D1171" s="15" t="s">
        <v>118</v>
      </c>
      <c r="E1171" s="15" t="s">
        <v>46</v>
      </c>
      <c r="F1171" s="15" t="s">
        <v>2058</v>
      </c>
      <c r="G1171" s="15" t="s">
        <v>2136</v>
      </c>
      <c r="H1171" s="15" t="s">
        <v>1674</v>
      </c>
      <c r="I1171" s="15" t="s">
        <v>274</v>
      </c>
      <c r="J1171" s="15" t="s">
        <v>239</v>
      </c>
      <c r="K1171" s="15" t="s">
        <v>246</v>
      </c>
      <c r="L1171" s="15" t="s">
        <v>374</v>
      </c>
      <c r="M1171" s="15" t="s">
        <v>125</v>
      </c>
      <c r="N1171" s="15" t="s">
        <v>191</v>
      </c>
      <c r="O1171" s="15" t="s">
        <v>47</v>
      </c>
      <c r="P1171" s="15">
        <v>150325000254</v>
      </c>
      <c r="Q1171" s="15" t="s">
        <v>1677</v>
      </c>
      <c r="R1171" s="15">
        <v>0</v>
      </c>
      <c r="S1171" s="15"/>
      <c r="T1171" s="15"/>
      <c r="U1171" s="33">
        <v>38137</v>
      </c>
      <c r="V1171" s="15">
        <v>18</v>
      </c>
      <c r="W1171" s="15">
        <v>251</v>
      </c>
      <c r="X1171" s="15" t="s">
        <v>120</v>
      </c>
      <c r="Y1171" s="15" t="s">
        <v>132</v>
      </c>
      <c r="Z1171" s="15" t="s">
        <v>192</v>
      </c>
      <c r="AA1171" s="15" t="s">
        <v>130</v>
      </c>
      <c r="AB1171" s="15" t="s">
        <v>131</v>
      </c>
      <c r="AC1171" s="15" t="s">
        <v>132</v>
      </c>
      <c r="AD1171" s="15">
        <v>0</v>
      </c>
      <c r="AE1171" s="15" t="s">
        <v>133</v>
      </c>
      <c r="AF1171" s="15" t="s">
        <v>134</v>
      </c>
      <c r="AG1171" s="15" t="s">
        <v>135</v>
      </c>
      <c r="AH1171" s="15" t="s">
        <v>136</v>
      </c>
      <c r="AI1171" s="15" t="s">
        <v>1678</v>
      </c>
      <c r="AJ1171" s="15" t="s">
        <v>2137</v>
      </c>
      <c r="AK1171" s="15" t="s">
        <v>1</v>
      </c>
      <c r="AL1171" s="15"/>
    </row>
    <row r="1172" spans="1:38" x14ac:dyDescent="0.25">
      <c r="A1172" s="15">
        <v>1171</v>
      </c>
      <c r="B1172" s="15">
        <v>1006695947</v>
      </c>
      <c r="C1172" s="15" t="s">
        <v>117</v>
      </c>
      <c r="D1172" s="15" t="s">
        <v>118</v>
      </c>
      <c r="E1172" s="15" t="s">
        <v>46</v>
      </c>
      <c r="F1172" s="15" t="s">
        <v>2058</v>
      </c>
      <c r="G1172" s="15" t="s">
        <v>2136</v>
      </c>
      <c r="H1172" s="15" t="s">
        <v>1674</v>
      </c>
      <c r="I1172" s="15" t="s">
        <v>1662</v>
      </c>
      <c r="J1172" s="15"/>
      <c r="K1172" s="15" t="s">
        <v>2141</v>
      </c>
      <c r="L1172" s="15" t="s">
        <v>1743</v>
      </c>
      <c r="M1172" s="15" t="s">
        <v>146</v>
      </c>
      <c r="N1172" s="15" t="s">
        <v>191</v>
      </c>
      <c r="O1172" s="15" t="s">
        <v>47</v>
      </c>
      <c r="P1172" s="15">
        <v>150325000254</v>
      </c>
      <c r="Q1172" s="15" t="s">
        <v>1677</v>
      </c>
      <c r="R1172" s="15">
        <v>0</v>
      </c>
      <c r="S1172" s="15"/>
      <c r="T1172" s="15"/>
      <c r="U1172" s="33">
        <v>35623</v>
      </c>
      <c r="V1172" s="15">
        <v>25</v>
      </c>
      <c r="W1172" s="15">
        <v>251</v>
      </c>
      <c r="X1172" s="15" t="s">
        <v>120</v>
      </c>
      <c r="Y1172" s="15" t="s">
        <v>132</v>
      </c>
      <c r="Z1172" s="15" t="s">
        <v>192</v>
      </c>
      <c r="AA1172" s="15" t="s">
        <v>130</v>
      </c>
      <c r="AB1172" s="15" t="s">
        <v>131</v>
      </c>
      <c r="AC1172" s="15" t="s">
        <v>132</v>
      </c>
      <c r="AD1172" s="15">
        <v>0</v>
      </c>
      <c r="AE1172" s="15" t="s">
        <v>133</v>
      </c>
      <c r="AF1172" s="15" t="s">
        <v>134</v>
      </c>
      <c r="AG1172" s="15" t="s">
        <v>135</v>
      </c>
      <c r="AH1172" s="15" t="s">
        <v>136</v>
      </c>
      <c r="AI1172" s="15" t="s">
        <v>1678</v>
      </c>
      <c r="AJ1172" s="15" t="s">
        <v>2137</v>
      </c>
      <c r="AK1172" s="15" t="s">
        <v>1</v>
      </c>
      <c r="AL1172" s="15"/>
    </row>
    <row r="1173" spans="1:38" x14ac:dyDescent="0.25">
      <c r="A1173" s="15">
        <v>1172</v>
      </c>
      <c r="B1173" s="15">
        <v>1120474789</v>
      </c>
      <c r="C1173" s="15" t="s">
        <v>117</v>
      </c>
      <c r="D1173" s="15" t="s">
        <v>118</v>
      </c>
      <c r="E1173" s="15" t="s">
        <v>46</v>
      </c>
      <c r="F1173" s="15" t="s">
        <v>2058</v>
      </c>
      <c r="G1173" s="15" t="s">
        <v>2136</v>
      </c>
      <c r="H1173" s="15" t="s">
        <v>1674</v>
      </c>
      <c r="I1173" s="15" t="s">
        <v>1299</v>
      </c>
      <c r="J1173" s="15"/>
      <c r="K1173" s="15" t="s">
        <v>2142</v>
      </c>
      <c r="L1173" s="15" t="s">
        <v>2143</v>
      </c>
      <c r="M1173" s="15" t="s">
        <v>146</v>
      </c>
      <c r="N1173" s="15" t="s">
        <v>242</v>
      </c>
      <c r="O1173" s="15" t="s">
        <v>47</v>
      </c>
      <c r="P1173" s="15">
        <v>150325000254</v>
      </c>
      <c r="Q1173" s="15" t="s">
        <v>1677</v>
      </c>
      <c r="R1173" s="15">
        <v>0</v>
      </c>
      <c r="S1173" s="15"/>
      <c r="T1173" s="15"/>
      <c r="U1173" s="33">
        <v>35683</v>
      </c>
      <c r="V1173" s="15">
        <v>24</v>
      </c>
      <c r="W1173" s="15">
        <v>251</v>
      </c>
      <c r="X1173" s="15" t="s">
        <v>120</v>
      </c>
      <c r="Y1173" s="15" t="s">
        <v>132</v>
      </c>
      <c r="Z1173" s="15" t="s">
        <v>192</v>
      </c>
      <c r="AA1173" s="15" t="s">
        <v>130</v>
      </c>
      <c r="AB1173" s="15" t="s">
        <v>131</v>
      </c>
      <c r="AC1173" s="15" t="s">
        <v>132</v>
      </c>
      <c r="AD1173" s="15">
        <v>0</v>
      </c>
      <c r="AE1173" s="15" t="s">
        <v>133</v>
      </c>
      <c r="AF1173" s="15" t="s">
        <v>134</v>
      </c>
      <c r="AG1173" s="15" t="s">
        <v>135</v>
      </c>
      <c r="AH1173" s="15" t="s">
        <v>136</v>
      </c>
      <c r="AI1173" s="15" t="s">
        <v>1678</v>
      </c>
      <c r="AJ1173" s="15" t="s">
        <v>2137</v>
      </c>
      <c r="AK1173" s="15" t="s">
        <v>1</v>
      </c>
      <c r="AL1173" s="15"/>
    </row>
    <row r="1174" spans="1:38" x14ac:dyDescent="0.25">
      <c r="A1174" s="15">
        <v>1173</v>
      </c>
      <c r="B1174" s="15">
        <v>1120472058</v>
      </c>
      <c r="C1174" s="15" t="s">
        <v>117</v>
      </c>
      <c r="D1174" s="15" t="s">
        <v>118</v>
      </c>
      <c r="E1174" s="15" t="s">
        <v>46</v>
      </c>
      <c r="F1174" s="15" t="s">
        <v>2058</v>
      </c>
      <c r="G1174" s="15" t="s">
        <v>2136</v>
      </c>
      <c r="H1174" s="15" t="s">
        <v>1674</v>
      </c>
      <c r="I1174" s="15" t="s">
        <v>400</v>
      </c>
      <c r="J1174" s="15"/>
      <c r="K1174" s="15" t="s">
        <v>2142</v>
      </c>
      <c r="L1174" s="15" t="s">
        <v>1022</v>
      </c>
      <c r="M1174" s="15" t="s">
        <v>125</v>
      </c>
      <c r="N1174" s="15" t="s">
        <v>242</v>
      </c>
      <c r="O1174" s="15" t="s">
        <v>47</v>
      </c>
      <c r="P1174" s="15">
        <v>150325000254</v>
      </c>
      <c r="Q1174" s="15" t="s">
        <v>1677</v>
      </c>
      <c r="R1174" s="15">
        <v>0</v>
      </c>
      <c r="S1174" s="15"/>
      <c r="T1174" s="15"/>
      <c r="U1174" s="33">
        <v>37879</v>
      </c>
      <c r="V1174" s="15">
        <v>18</v>
      </c>
      <c r="W1174" s="15">
        <v>251</v>
      </c>
      <c r="X1174" s="15" t="s">
        <v>120</v>
      </c>
      <c r="Y1174" s="15" t="s">
        <v>132</v>
      </c>
      <c r="Z1174" s="15" t="s">
        <v>192</v>
      </c>
      <c r="AA1174" s="15" t="s">
        <v>130</v>
      </c>
      <c r="AB1174" s="15" t="s">
        <v>131</v>
      </c>
      <c r="AC1174" s="15" t="s">
        <v>132</v>
      </c>
      <c r="AD1174" s="15">
        <v>0</v>
      </c>
      <c r="AE1174" s="15" t="s">
        <v>133</v>
      </c>
      <c r="AF1174" s="15" t="s">
        <v>174</v>
      </c>
      <c r="AG1174" s="15" t="s">
        <v>135</v>
      </c>
      <c r="AH1174" s="15" t="s">
        <v>136</v>
      </c>
      <c r="AI1174" s="15" t="s">
        <v>1678</v>
      </c>
      <c r="AJ1174" s="15" t="s">
        <v>2137</v>
      </c>
      <c r="AK1174" s="15" t="s">
        <v>1</v>
      </c>
      <c r="AL1174" s="15"/>
    </row>
    <row r="1175" spans="1:38" x14ac:dyDescent="0.25">
      <c r="A1175" s="15">
        <v>1174</v>
      </c>
      <c r="B1175" s="15">
        <v>1006696043</v>
      </c>
      <c r="C1175" s="15" t="s">
        <v>117</v>
      </c>
      <c r="D1175" s="15" t="s">
        <v>118</v>
      </c>
      <c r="E1175" s="15" t="s">
        <v>46</v>
      </c>
      <c r="F1175" s="15" t="s">
        <v>2058</v>
      </c>
      <c r="G1175" s="15" t="s">
        <v>2136</v>
      </c>
      <c r="H1175" s="15" t="s">
        <v>1674</v>
      </c>
      <c r="I1175" s="15" t="s">
        <v>697</v>
      </c>
      <c r="J1175" s="15"/>
      <c r="K1175" s="15" t="s">
        <v>1743</v>
      </c>
      <c r="L1175" s="15" t="s">
        <v>2141</v>
      </c>
      <c r="M1175" s="15" t="s">
        <v>146</v>
      </c>
      <c r="N1175" s="15" t="s">
        <v>242</v>
      </c>
      <c r="O1175" s="15" t="s">
        <v>47</v>
      </c>
      <c r="P1175" s="15">
        <v>150325000254</v>
      </c>
      <c r="Q1175" s="15" t="s">
        <v>1677</v>
      </c>
      <c r="R1175" s="15">
        <v>0</v>
      </c>
      <c r="S1175" s="15"/>
      <c r="T1175" s="15"/>
      <c r="U1175" s="33">
        <v>35855</v>
      </c>
      <c r="V1175" s="15">
        <v>24</v>
      </c>
      <c r="W1175" s="15">
        <v>251</v>
      </c>
      <c r="X1175" s="15" t="s">
        <v>120</v>
      </c>
      <c r="Y1175" s="15" t="s">
        <v>132</v>
      </c>
      <c r="Z1175" s="15" t="s">
        <v>192</v>
      </c>
      <c r="AA1175" s="15" t="s">
        <v>130</v>
      </c>
      <c r="AB1175" s="15" t="s">
        <v>131</v>
      </c>
      <c r="AC1175" s="15" t="s">
        <v>132</v>
      </c>
      <c r="AD1175" s="15">
        <v>0</v>
      </c>
      <c r="AE1175" s="15" t="s">
        <v>133</v>
      </c>
      <c r="AF1175" s="15" t="s">
        <v>134</v>
      </c>
      <c r="AG1175" s="15" t="s">
        <v>135</v>
      </c>
      <c r="AH1175" s="15" t="s">
        <v>136</v>
      </c>
      <c r="AI1175" s="15" t="s">
        <v>1678</v>
      </c>
      <c r="AJ1175" s="15" t="s">
        <v>2137</v>
      </c>
      <c r="AK1175" s="15" t="s">
        <v>1</v>
      </c>
      <c r="AL1175" s="15"/>
    </row>
    <row r="1176" spans="1:38" x14ac:dyDescent="0.25">
      <c r="A1176" s="15">
        <v>1175</v>
      </c>
      <c r="B1176" s="15">
        <v>1120475046</v>
      </c>
      <c r="C1176" s="15" t="s">
        <v>147</v>
      </c>
      <c r="D1176" s="15" t="s">
        <v>118</v>
      </c>
      <c r="E1176" s="15" t="s">
        <v>46</v>
      </c>
      <c r="F1176" s="15" t="s">
        <v>2058</v>
      </c>
      <c r="G1176" s="15" t="s">
        <v>2136</v>
      </c>
      <c r="H1176" s="15" t="s">
        <v>1674</v>
      </c>
      <c r="I1176" s="15" t="s">
        <v>148</v>
      </c>
      <c r="J1176" s="15" t="s">
        <v>176</v>
      </c>
      <c r="K1176" s="15" t="s">
        <v>246</v>
      </c>
      <c r="L1176" s="15" t="s">
        <v>246</v>
      </c>
      <c r="M1176" s="15" t="s">
        <v>125</v>
      </c>
      <c r="N1176" s="15" t="s">
        <v>242</v>
      </c>
      <c r="O1176" s="15" t="s">
        <v>47</v>
      </c>
      <c r="P1176" s="15">
        <v>150325000254</v>
      </c>
      <c r="Q1176" s="15" t="s">
        <v>1677</v>
      </c>
      <c r="R1176" s="15">
        <v>0</v>
      </c>
      <c r="S1176" s="15"/>
      <c r="T1176" s="15"/>
      <c r="U1176" s="33">
        <v>38605</v>
      </c>
      <c r="V1176" s="15">
        <v>16</v>
      </c>
      <c r="W1176" s="15">
        <v>251</v>
      </c>
      <c r="X1176" s="15" t="s">
        <v>120</v>
      </c>
      <c r="Y1176" s="15" t="s">
        <v>132</v>
      </c>
      <c r="Z1176" s="15" t="s">
        <v>192</v>
      </c>
      <c r="AA1176" s="15" t="s">
        <v>130</v>
      </c>
      <c r="AB1176" s="15" t="s">
        <v>131</v>
      </c>
      <c r="AC1176" s="15" t="s">
        <v>132</v>
      </c>
      <c r="AD1176" s="15">
        <v>0</v>
      </c>
      <c r="AE1176" s="15" t="s">
        <v>133</v>
      </c>
      <c r="AF1176" s="15" t="s">
        <v>134</v>
      </c>
      <c r="AG1176" s="15" t="s">
        <v>135</v>
      </c>
      <c r="AH1176" s="15" t="s">
        <v>136</v>
      </c>
      <c r="AI1176" s="15" t="s">
        <v>1678</v>
      </c>
      <c r="AJ1176" s="15" t="s">
        <v>2137</v>
      </c>
      <c r="AK1176" s="15" t="s">
        <v>1</v>
      </c>
      <c r="AL1176" s="15"/>
    </row>
    <row r="1177" spans="1:38" x14ac:dyDescent="0.25">
      <c r="A1177" s="15">
        <v>1176</v>
      </c>
      <c r="B1177" s="15">
        <v>1120473942</v>
      </c>
      <c r="C1177" s="15" t="s">
        <v>117</v>
      </c>
      <c r="D1177" s="15" t="s">
        <v>118</v>
      </c>
      <c r="E1177" s="15" t="s">
        <v>46</v>
      </c>
      <c r="F1177" s="15" t="s">
        <v>2058</v>
      </c>
      <c r="G1177" s="15" t="s">
        <v>2136</v>
      </c>
      <c r="H1177" s="15" t="s">
        <v>1674</v>
      </c>
      <c r="I1177" s="15" t="s">
        <v>322</v>
      </c>
      <c r="J1177" s="15" t="s">
        <v>1964</v>
      </c>
      <c r="K1177" s="15" t="s">
        <v>419</v>
      </c>
      <c r="L1177" s="15" t="s">
        <v>2144</v>
      </c>
      <c r="M1177" s="15" t="s">
        <v>146</v>
      </c>
      <c r="N1177" s="15" t="s">
        <v>242</v>
      </c>
      <c r="O1177" s="15" t="s">
        <v>47</v>
      </c>
      <c r="P1177" s="15">
        <v>150325000254</v>
      </c>
      <c r="Q1177" s="15" t="s">
        <v>1677</v>
      </c>
      <c r="R1177" s="15">
        <v>0</v>
      </c>
      <c r="S1177" s="15"/>
      <c r="T1177" s="15"/>
      <c r="U1177" s="33">
        <v>33545</v>
      </c>
      <c r="V1177" s="15">
        <v>30</v>
      </c>
      <c r="W1177" s="15">
        <v>251</v>
      </c>
      <c r="X1177" s="15" t="s">
        <v>120</v>
      </c>
      <c r="Y1177" s="15" t="s">
        <v>132</v>
      </c>
      <c r="Z1177" s="15" t="s">
        <v>192</v>
      </c>
      <c r="AA1177" s="15" t="s">
        <v>130</v>
      </c>
      <c r="AB1177" s="15" t="s">
        <v>131</v>
      </c>
      <c r="AC1177" s="15" t="s">
        <v>132</v>
      </c>
      <c r="AD1177" s="15">
        <v>0</v>
      </c>
      <c r="AE1177" s="15" t="s">
        <v>133</v>
      </c>
      <c r="AF1177" s="15" t="s">
        <v>134</v>
      </c>
      <c r="AG1177" s="15" t="s">
        <v>135</v>
      </c>
      <c r="AH1177" s="15" t="s">
        <v>136</v>
      </c>
      <c r="AI1177" s="15" t="s">
        <v>1678</v>
      </c>
      <c r="AJ1177" s="15" t="s">
        <v>2137</v>
      </c>
      <c r="AK1177" s="15" t="s">
        <v>1</v>
      </c>
      <c r="AL1177" s="15"/>
    </row>
    <row r="1178" spans="1:38" x14ac:dyDescent="0.25">
      <c r="A1178" s="15">
        <v>1177</v>
      </c>
      <c r="B1178" s="15">
        <v>1120472098</v>
      </c>
      <c r="C1178" s="15" t="s">
        <v>117</v>
      </c>
      <c r="D1178" s="15" t="s">
        <v>118</v>
      </c>
      <c r="E1178" s="15" t="s">
        <v>46</v>
      </c>
      <c r="F1178" s="15" t="s">
        <v>2058</v>
      </c>
      <c r="G1178" s="15" t="s">
        <v>2136</v>
      </c>
      <c r="H1178" s="15" t="s">
        <v>1674</v>
      </c>
      <c r="I1178" s="15" t="s">
        <v>2145</v>
      </c>
      <c r="J1178" s="15" t="s">
        <v>230</v>
      </c>
      <c r="K1178" s="15" t="s">
        <v>2146</v>
      </c>
      <c r="L1178" s="15" t="s">
        <v>246</v>
      </c>
      <c r="M1178" s="15" t="s">
        <v>125</v>
      </c>
      <c r="N1178" s="15" t="s">
        <v>126</v>
      </c>
      <c r="O1178" s="15" t="s">
        <v>47</v>
      </c>
      <c r="P1178" s="15">
        <v>150325000254</v>
      </c>
      <c r="Q1178" s="15" t="s">
        <v>1677</v>
      </c>
      <c r="R1178" s="15">
        <v>0</v>
      </c>
      <c r="S1178" s="15"/>
      <c r="T1178" s="15"/>
      <c r="U1178" s="33">
        <v>37595</v>
      </c>
      <c r="V1178" s="15">
        <v>19</v>
      </c>
      <c r="W1178" s="15">
        <v>251</v>
      </c>
      <c r="X1178" s="15" t="s">
        <v>120</v>
      </c>
      <c r="Y1178" s="15" t="s">
        <v>132</v>
      </c>
      <c r="Z1178" s="15" t="s">
        <v>192</v>
      </c>
      <c r="AA1178" s="15" t="s">
        <v>130</v>
      </c>
      <c r="AB1178" s="15" t="s">
        <v>131</v>
      </c>
      <c r="AC1178" s="15" t="s">
        <v>132</v>
      </c>
      <c r="AD1178" s="15">
        <v>0</v>
      </c>
      <c r="AE1178" s="15" t="s">
        <v>133</v>
      </c>
      <c r="AF1178" s="15" t="s">
        <v>134</v>
      </c>
      <c r="AG1178" s="15" t="s">
        <v>135</v>
      </c>
      <c r="AH1178" s="15" t="s">
        <v>136</v>
      </c>
      <c r="AI1178" s="15" t="s">
        <v>1678</v>
      </c>
      <c r="AJ1178" s="15" t="s">
        <v>2137</v>
      </c>
      <c r="AK1178" s="15" t="s">
        <v>1</v>
      </c>
      <c r="AL1178" s="15"/>
    </row>
    <row r="1179" spans="1:38" x14ac:dyDescent="0.25">
      <c r="A1179" s="15">
        <v>1178</v>
      </c>
      <c r="B1179" s="15">
        <v>1006696080</v>
      </c>
      <c r="C1179" s="15" t="s">
        <v>117</v>
      </c>
      <c r="D1179" s="15" t="s">
        <v>118</v>
      </c>
      <c r="E1179" s="15" t="s">
        <v>46</v>
      </c>
      <c r="F1179" s="15" t="s">
        <v>2058</v>
      </c>
      <c r="G1179" s="15" t="s">
        <v>2136</v>
      </c>
      <c r="H1179" s="15" t="s">
        <v>1674</v>
      </c>
      <c r="I1179" s="15" t="s">
        <v>138</v>
      </c>
      <c r="J1179" s="15" t="s">
        <v>2147</v>
      </c>
      <c r="K1179" s="15" t="s">
        <v>2146</v>
      </c>
      <c r="L1179" s="15" t="s">
        <v>246</v>
      </c>
      <c r="M1179" s="15" t="s">
        <v>125</v>
      </c>
      <c r="N1179" s="15" t="s">
        <v>126</v>
      </c>
      <c r="O1179" s="15" t="s">
        <v>47</v>
      </c>
      <c r="P1179" s="15">
        <v>150325000254</v>
      </c>
      <c r="Q1179" s="15" t="s">
        <v>1677</v>
      </c>
      <c r="R1179" s="15">
        <v>0</v>
      </c>
      <c r="S1179" s="15"/>
      <c r="T1179" s="15"/>
      <c r="U1179" s="33">
        <v>37318</v>
      </c>
      <c r="V1179" s="15">
        <v>20</v>
      </c>
      <c r="W1179" s="15">
        <v>251</v>
      </c>
      <c r="X1179" s="15" t="s">
        <v>120</v>
      </c>
      <c r="Y1179" s="15" t="s">
        <v>132</v>
      </c>
      <c r="Z1179" s="15" t="s">
        <v>192</v>
      </c>
      <c r="AA1179" s="15" t="s">
        <v>130</v>
      </c>
      <c r="AB1179" s="15" t="s">
        <v>131</v>
      </c>
      <c r="AC1179" s="15" t="s">
        <v>132</v>
      </c>
      <c r="AD1179" s="15">
        <v>0</v>
      </c>
      <c r="AE1179" s="15" t="s">
        <v>133</v>
      </c>
      <c r="AF1179" s="15" t="s">
        <v>134</v>
      </c>
      <c r="AG1179" s="15" t="s">
        <v>135</v>
      </c>
      <c r="AH1179" s="15" t="s">
        <v>136</v>
      </c>
      <c r="AI1179" s="15" t="s">
        <v>1678</v>
      </c>
      <c r="AJ1179" s="15" t="s">
        <v>2137</v>
      </c>
      <c r="AK1179" s="15" t="s">
        <v>1</v>
      </c>
      <c r="AL1179" s="15"/>
    </row>
    <row r="1180" spans="1:38" x14ac:dyDescent="0.25">
      <c r="A1180" s="15">
        <v>1179</v>
      </c>
      <c r="B1180" s="15">
        <v>1006696364</v>
      </c>
      <c r="C1180" s="15" t="s">
        <v>117</v>
      </c>
      <c r="D1180" s="15" t="s">
        <v>118</v>
      </c>
      <c r="E1180" s="15" t="s">
        <v>46</v>
      </c>
      <c r="F1180" s="15" t="s">
        <v>2058</v>
      </c>
      <c r="G1180" s="15" t="s">
        <v>2136</v>
      </c>
      <c r="H1180" s="15" t="s">
        <v>1674</v>
      </c>
      <c r="I1180" s="15" t="s">
        <v>2148</v>
      </c>
      <c r="J1180" s="15"/>
      <c r="K1180" s="15" t="s">
        <v>2146</v>
      </c>
      <c r="L1180" s="15" t="s">
        <v>246</v>
      </c>
      <c r="M1180" s="15" t="s">
        <v>146</v>
      </c>
      <c r="N1180" s="15" t="s">
        <v>126</v>
      </c>
      <c r="O1180" s="15" t="s">
        <v>47</v>
      </c>
      <c r="P1180" s="15">
        <v>150325000254</v>
      </c>
      <c r="Q1180" s="15" t="s">
        <v>1677</v>
      </c>
      <c r="R1180" s="15">
        <v>0</v>
      </c>
      <c r="S1180" s="15"/>
      <c r="T1180" s="15"/>
      <c r="U1180" s="33">
        <v>35594</v>
      </c>
      <c r="V1180" s="15">
        <v>24</v>
      </c>
      <c r="W1180" s="15">
        <v>251</v>
      </c>
      <c r="X1180" s="15" t="s">
        <v>120</v>
      </c>
      <c r="Y1180" s="15" t="s">
        <v>132</v>
      </c>
      <c r="Z1180" s="15" t="s">
        <v>192</v>
      </c>
      <c r="AA1180" s="15" t="s">
        <v>130</v>
      </c>
      <c r="AB1180" s="15" t="s">
        <v>131</v>
      </c>
      <c r="AC1180" s="15" t="s">
        <v>132</v>
      </c>
      <c r="AD1180" s="15">
        <v>0</v>
      </c>
      <c r="AE1180" s="15" t="s">
        <v>133</v>
      </c>
      <c r="AF1180" s="15" t="s">
        <v>134</v>
      </c>
      <c r="AG1180" s="15" t="s">
        <v>135</v>
      </c>
      <c r="AH1180" s="15" t="s">
        <v>136</v>
      </c>
      <c r="AI1180" s="15" t="s">
        <v>1678</v>
      </c>
      <c r="AJ1180" s="15" t="s">
        <v>2137</v>
      </c>
      <c r="AK1180" s="15" t="s">
        <v>1</v>
      </c>
      <c r="AL1180" s="15"/>
    </row>
    <row r="1181" spans="1:38" x14ac:dyDescent="0.25">
      <c r="A1181" s="15">
        <v>1180</v>
      </c>
      <c r="B1181" s="15">
        <v>1006695597</v>
      </c>
      <c r="C1181" s="15" t="s">
        <v>117</v>
      </c>
      <c r="D1181" s="15" t="s">
        <v>118</v>
      </c>
      <c r="E1181" s="15" t="s">
        <v>46</v>
      </c>
      <c r="F1181" s="15" t="s">
        <v>2058</v>
      </c>
      <c r="G1181" s="15" t="s">
        <v>2136</v>
      </c>
      <c r="H1181" s="15" t="s">
        <v>1674</v>
      </c>
      <c r="I1181" s="15" t="s">
        <v>1295</v>
      </c>
      <c r="J1181" s="15" t="s">
        <v>322</v>
      </c>
      <c r="K1181" s="15" t="s">
        <v>246</v>
      </c>
      <c r="L1181" s="15" t="s">
        <v>2149</v>
      </c>
      <c r="M1181" s="15" t="s">
        <v>125</v>
      </c>
      <c r="N1181" s="15" t="s">
        <v>126</v>
      </c>
      <c r="O1181" s="15" t="s">
        <v>47</v>
      </c>
      <c r="P1181" s="15">
        <v>150325000254</v>
      </c>
      <c r="Q1181" s="15" t="s">
        <v>1677</v>
      </c>
      <c r="R1181" s="15">
        <v>0</v>
      </c>
      <c r="S1181" s="15"/>
      <c r="T1181" s="15"/>
      <c r="U1181" s="33">
        <v>34037</v>
      </c>
      <c r="V1181" s="15">
        <v>29</v>
      </c>
      <c r="W1181" s="15">
        <v>251</v>
      </c>
      <c r="X1181" s="15" t="s">
        <v>120</v>
      </c>
      <c r="Y1181" s="15" t="s">
        <v>132</v>
      </c>
      <c r="Z1181" s="15" t="s">
        <v>192</v>
      </c>
      <c r="AA1181" s="15" t="s">
        <v>130</v>
      </c>
      <c r="AB1181" s="15" t="s">
        <v>131</v>
      </c>
      <c r="AC1181" s="15" t="s">
        <v>132</v>
      </c>
      <c r="AD1181" s="15">
        <v>0</v>
      </c>
      <c r="AE1181" s="15" t="s">
        <v>133</v>
      </c>
      <c r="AF1181" s="15" t="s">
        <v>134</v>
      </c>
      <c r="AG1181" s="15" t="s">
        <v>135</v>
      </c>
      <c r="AH1181" s="15" t="s">
        <v>136</v>
      </c>
      <c r="AI1181" s="15" t="s">
        <v>1678</v>
      </c>
      <c r="AJ1181" s="15" t="s">
        <v>2137</v>
      </c>
      <c r="AK1181" s="15" t="s">
        <v>1</v>
      </c>
      <c r="AL1181" s="15"/>
    </row>
    <row r="1182" spans="1:38" x14ac:dyDescent="0.25">
      <c r="A1182" s="15">
        <v>1181</v>
      </c>
      <c r="B1182" s="15">
        <v>1006696312</v>
      </c>
      <c r="C1182" s="15" t="s">
        <v>117</v>
      </c>
      <c r="D1182" s="15" t="s">
        <v>118</v>
      </c>
      <c r="E1182" s="15" t="s">
        <v>46</v>
      </c>
      <c r="F1182" s="15" t="s">
        <v>2058</v>
      </c>
      <c r="G1182" s="15" t="s">
        <v>2136</v>
      </c>
      <c r="H1182" s="15" t="s">
        <v>1674</v>
      </c>
      <c r="I1182" s="15" t="s">
        <v>372</v>
      </c>
      <c r="J1182" s="15" t="s">
        <v>1073</v>
      </c>
      <c r="K1182" s="15" t="s">
        <v>419</v>
      </c>
      <c r="L1182" s="15" t="s">
        <v>615</v>
      </c>
      <c r="M1182" s="15" t="s">
        <v>125</v>
      </c>
      <c r="N1182" s="15" t="s">
        <v>126</v>
      </c>
      <c r="O1182" s="15" t="s">
        <v>47</v>
      </c>
      <c r="P1182" s="15">
        <v>150325000254</v>
      </c>
      <c r="Q1182" s="15" t="s">
        <v>1677</v>
      </c>
      <c r="R1182" s="15">
        <v>0</v>
      </c>
      <c r="S1182" s="15"/>
      <c r="T1182" s="15"/>
      <c r="U1182" s="33">
        <v>30357</v>
      </c>
      <c r="V1182" s="15">
        <v>39</v>
      </c>
      <c r="W1182" s="15">
        <v>251</v>
      </c>
      <c r="X1182" s="15" t="s">
        <v>120</v>
      </c>
      <c r="Y1182" s="15" t="s">
        <v>132</v>
      </c>
      <c r="Z1182" s="15" t="s">
        <v>192</v>
      </c>
      <c r="AA1182" s="15" t="s">
        <v>130</v>
      </c>
      <c r="AB1182" s="15" t="s">
        <v>131</v>
      </c>
      <c r="AC1182" s="15" t="s">
        <v>132</v>
      </c>
      <c r="AD1182" s="15">
        <v>0</v>
      </c>
      <c r="AE1182" s="15" t="s">
        <v>133</v>
      </c>
      <c r="AF1182" s="15" t="s">
        <v>134</v>
      </c>
      <c r="AG1182" s="15" t="s">
        <v>135</v>
      </c>
      <c r="AH1182" s="15" t="s">
        <v>136</v>
      </c>
      <c r="AI1182" s="15" t="s">
        <v>1678</v>
      </c>
      <c r="AJ1182" s="15" t="s">
        <v>2137</v>
      </c>
      <c r="AK1182" s="15" t="s">
        <v>1</v>
      </c>
      <c r="AL1182" s="15"/>
    </row>
    <row r="1183" spans="1:38" x14ac:dyDescent="0.25">
      <c r="A1183" s="15">
        <v>1182</v>
      </c>
      <c r="B1183" s="15">
        <v>1006695948</v>
      </c>
      <c r="C1183" s="15" t="s">
        <v>117</v>
      </c>
      <c r="D1183" s="15" t="s">
        <v>118</v>
      </c>
      <c r="E1183" s="15" t="s">
        <v>46</v>
      </c>
      <c r="F1183" s="15" t="s">
        <v>2058</v>
      </c>
      <c r="G1183" s="15" t="s">
        <v>2136</v>
      </c>
      <c r="H1183" s="15" t="s">
        <v>1674</v>
      </c>
      <c r="I1183" s="15" t="s">
        <v>2150</v>
      </c>
      <c r="J1183" s="15"/>
      <c r="K1183" s="15" t="s">
        <v>672</v>
      </c>
      <c r="L1183" s="15" t="s">
        <v>1743</v>
      </c>
      <c r="M1183" s="15" t="s">
        <v>146</v>
      </c>
      <c r="N1183" s="15" t="s">
        <v>126</v>
      </c>
      <c r="O1183" s="15" t="s">
        <v>47</v>
      </c>
      <c r="P1183" s="15">
        <v>150325000254</v>
      </c>
      <c r="Q1183" s="15" t="s">
        <v>1677</v>
      </c>
      <c r="R1183" s="15">
        <v>0</v>
      </c>
      <c r="S1183" s="15"/>
      <c r="T1183" s="15"/>
      <c r="U1183" s="33">
        <v>37168</v>
      </c>
      <c r="V1183" s="15">
        <v>20</v>
      </c>
      <c r="W1183" s="15">
        <v>251</v>
      </c>
      <c r="X1183" s="15" t="s">
        <v>120</v>
      </c>
      <c r="Y1183" s="15" t="s">
        <v>132</v>
      </c>
      <c r="Z1183" s="15" t="s">
        <v>192</v>
      </c>
      <c r="AA1183" s="15" t="s">
        <v>130</v>
      </c>
      <c r="AB1183" s="15" t="s">
        <v>131</v>
      </c>
      <c r="AC1183" s="15" t="s">
        <v>132</v>
      </c>
      <c r="AD1183" s="15">
        <v>0</v>
      </c>
      <c r="AE1183" s="15" t="s">
        <v>133</v>
      </c>
      <c r="AF1183" s="15" t="s">
        <v>174</v>
      </c>
      <c r="AG1183" s="15" t="s">
        <v>135</v>
      </c>
      <c r="AH1183" s="15" t="s">
        <v>136</v>
      </c>
      <c r="AI1183" s="15" t="s">
        <v>1678</v>
      </c>
      <c r="AJ1183" s="15" t="s">
        <v>2137</v>
      </c>
      <c r="AK1183" s="15" t="s">
        <v>1</v>
      </c>
      <c r="AL1183" s="15"/>
    </row>
    <row r="1184" spans="1:38" x14ac:dyDescent="0.25">
      <c r="A1184" s="15">
        <v>1183</v>
      </c>
      <c r="B1184" s="15">
        <v>1006696042</v>
      </c>
      <c r="C1184" s="15" t="s">
        <v>117</v>
      </c>
      <c r="D1184" s="15" t="s">
        <v>118</v>
      </c>
      <c r="E1184" s="15" t="s">
        <v>46</v>
      </c>
      <c r="F1184" s="15" t="s">
        <v>2058</v>
      </c>
      <c r="G1184" s="15" t="s">
        <v>2136</v>
      </c>
      <c r="H1184" s="15" t="s">
        <v>1674</v>
      </c>
      <c r="I1184" s="15" t="s">
        <v>550</v>
      </c>
      <c r="J1184" s="15"/>
      <c r="K1184" s="15" t="s">
        <v>1743</v>
      </c>
      <c r="L1184" s="15" t="s">
        <v>672</v>
      </c>
      <c r="M1184" s="15" t="s">
        <v>146</v>
      </c>
      <c r="N1184" s="15" t="s">
        <v>242</v>
      </c>
      <c r="O1184" s="15" t="s">
        <v>47</v>
      </c>
      <c r="P1184" s="15">
        <v>150325000254</v>
      </c>
      <c r="Q1184" s="15" t="s">
        <v>1677</v>
      </c>
      <c r="R1184" s="15">
        <v>0</v>
      </c>
      <c r="S1184" s="15"/>
      <c r="T1184" s="15"/>
      <c r="U1184" s="33">
        <v>36907</v>
      </c>
      <c r="V1184" s="15">
        <v>21</v>
      </c>
      <c r="W1184" s="15">
        <v>251</v>
      </c>
      <c r="X1184" s="15" t="s">
        <v>120</v>
      </c>
      <c r="Y1184" s="15" t="s">
        <v>132</v>
      </c>
      <c r="Z1184" s="15" t="s">
        <v>192</v>
      </c>
      <c r="AA1184" s="15" t="s">
        <v>130</v>
      </c>
      <c r="AB1184" s="15" t="s">
        <v>131</v>
      </c>
      <c r="AC1184" s="15" t="s">
        <v>132</v>
      </c>
      <c r="AD1184" s="15">
        <v>0</v>
      </c>
      <c r="AE1184" s="15" t="s">
        <v>133</v>
      </c>
      <c r="AF1184" s="15" t="s">
        <v>174</v>
      </c>
      <c r="AG1184" s="15" t="s">
        <v>135</v>
      </c>
      <c r="AH1184" s="15" t="s">
        <v>136</v>
      </c>
      <c r="AI1184" s="15" t="s">
        <v>1678</v>
      </c>
      <c r="AJ1184" s="15" t="s">
        <v>2137</v>
      </c>
      <c r="AK1184" s="15" t="s">
        <v>1</v>
      </c>
      <c r="AL1184" s="15"/>
    </row>
    <row r="1185" spans="1:38" x14ac:dyDescent="0.25">
      <c r="A1185" s="15">
        <v>1184</v>
      </c>
      <c r="B1185" s="15">
        <v>1005336766</v>
      </c>
      <c r="C1185" s="15" t="s">
        <v>117</v>
      </c>
      <c r="D1185" s="15" t="s">
        <v>118</v>
      </c>
      <c r="E1185" s="15" t="s">
        <v>46</v>
      </c>
      <c r="F1185" s="15" t="s">
        <v>2058</v>
      </c>
      <c r="G1185" s="15" t="s">
        <v>2130</v>
      </c>
      <c r="H1185" s="15" t="s">
        <v>1674</v>
      </c>
      <c r="I1185" s="15" t="s">
        <v>749</v>
      </c>
      <c r="J1185" s="15" t="s">
        <v>210</v>
      </c>
      <c r="K1185" s="15" t="s">
        <v>2151</v>
      </c>
      <c r="L1185" s="15" t="s">
        <v>2152</v>
      </c>
      <c r="M1185" s="15" t="s">
        <v>146</v>
      </c>
      <c r="N1185" s="15" t="s">
        <v>126</v>
      </c>
      <c r="O1185" s="15" t="s">
        <v>47</v>
      </c>
      <c r="P1185" s="15">
        <v>150325000254</v>
      </c>
      <c r="Q1185" s="15" t="s">
        <v>1677</v>
      </c>
      <c r="R1185" s="15" t="s">
        <v>132</v>
      </c>
      <c r="S1185" s="15">
        <v>3204614877</v>
      </c>
      <c r="T1185" s="15"/>
      <c r="U1185" s="33">
        <v>36538</v>
      </c>
      <c r="V1185" s="15">
        <v>22</v>
      </c>
      <c r="W1185" s="15">
        <v>251</v>
      </c>
      <c r="X1185" s="15" t="s">
        <v>120</v>
      </c>
      <c r="Y1185" s="15" t="s">
        <v>132</v>
      </c>
      <c r="Z1185" s="15" t="s">
        <v>132</v>
      </c>
      <c r="AA1185" s="15" t="s">
        <v>130</v>
      </c>
      <c r="AB1185" s="15" t="s">
        <v>131</v>
      </c>
      <c r="AC1185" s="15" t="s">
        <v>132</v>
      </c>
      <c r="AD1185" s="15">
        <v>0</v>
      </c>
      <c r="AE1185" s="15" t="s">
        <v>133</v>
      </c>
      <c r="AF1185" s="15" t="s">
        <v>174</v>
      </c>
      <c r="AG1185" s="15" t="s">
        <v>135</v>
      </c>
      <c r="AH1185" s="15" t="s">
        <v>136</v>
      </c>
      <c r="AI1185" s="15" t="s">
        <v>1678</v>
      </c>
      <c r="AJ1185" s="15" t="s">
        <v>2131</v>
      </c>
      <c r="AK1185" s="15" t="s">
        <v>1</v>
      </c>
      <c r="AL1185" s="15"/>
    </row>
    <row r="1186" spans="1:38" x14ac:dyDescent="0.25">
      <c r="A1186" s="15">
        <v>1185</v>
      </c>
      <c r="B1186" s="15">
        <v>1120472492</v>
      </c>
      <c r="C1186" s="15" t="s">
        <v>117</v>
      </c>
      <c r="D1186" s="15" t="s">
        <v>118</v>
      </c>
      <c r="E1186" s="15" t="s">
        <v>46</v>
      </c>
      <c r="F1186" s="15" t="s">
        <v>2058</v>
      </c>
      <c r="G1186" s="15" t="s">
        <v>2130</v>
      </c>
      <c r="H1186" s="15" t="s">
        <v>1674</v>
      </c>
      <c r="I1186" s="15" t="s">
        <v>1001</v>
      </c>
      <c r="J1186" s="15" t="s">
        <v>166</v>
      </c>
      <c r="K1186" s="15" t="s">
        <v>805</v>
      </c>
      <c r="L1186" s="15" t="s">
        <v>1917</v>
      </c>
      <c r="M1186" s="15" t="s">
        <v>125</v>
      </c>
      <c r="N1186" s="15" t="s">
        <v>126</v>
      </c>
      <c r="O1186" s="15" t="s">
        <v>47</v>
      </c>
      <c r="P1186" s="15">
        <v>150325000254</v>
      </c>
      <c r="Q1186" s="15" t="s">
        <v>1677</v>
      </c>
      <c r="R1186" s="15" t="s">
        <v>132</v>
      </c>
      <c r="S1186" s="15"/>
      <c r="T1186" s="15"/>
      <c r="U1186" s="33">
        <v>38028</v>
      </c>
      <c r="V1186" s="15" t="s">
        <v>2090</v>
      </c>
      <c r="W1186" s="15">
        <v>251</v>
      </c>
      <c r="X1186" s="15" t="s">
        <v>120</v>
      </c>
      <c r="Y1186" s="15" t="s">
        <v>157</v>
      </c>
      <c r="Z1186" s="15" t="s">
        <v>132</v>
      </c>
      <c r="AA1186" s="15" t="s">
        <v>130</v>
      </c>
      <c r="AB1186" s="15" t="s">
        <v>131</v>
      </c>
      <c r="AC1186" s="15" t="s">
        <v>132</v>
      </c>
      <c r="AD1186" s="15">
        <v>0</v>
      </c>
      <c r="AE1186" s="15" t="s">
        <v>133</v>
      </c>
      <c r="AF1186" s="15" t="s">
        <v>174</v>
      </c>
      <c r="AG1186" s="15" t="s">
        <v>135</v>
      </c>
      <c r="AH1186" s="15" t="s">
        <v>136</v>
      </c>
      <c r="AI1186" s="15" t="s">
        <v>1678</v>
      </c>
      <c r="AJ1186" s="15" t="s">
        <v>2131</v>
      </c>
      <c r="AK1186" s="15" t="s">
        <v>280</v>
      </c>
      <c r="AL1186" s="15"/>
    </row>
    <row r="1187" spans="1:38" x14ac:dyDescent="0.25">
      <c r="A1187" s="15">
        <v>1186</v>
      </c>
      <c r="B1187" s="15">
        <v>29885788</v>
      </c>
      <c r="C1187" s="15" t="s">
        <v>394</v>
      </c>
      <c r="D1187" s="15" t="s">
        <v>118</v>
      </c>
      <c r="E1187" s="15" t="s">
        <v>37</v>
      </c>
      <c r="F1187" s="15" t="s">
        <v>1976</v>
      </c>
      <c r="G1187" s="15" t="s">
        <v>2153</v>
      </c>
      <c r="H1187" s="15" t="s">
        <v>1978</v>
      </c>
      <c r="I1187" s="15" t="s">
        <v>2154</v>
      </c>
      <c r="J1187" s="15" t="s">
        <v>306</v>
      </c>
      <c r="K1187" s="15" t="s">
        <v>1270</v>
      </c>
      <c r="L1187" s="15" t="s">
        <v>2155</v>
      </c>
      <c r="M1187" s="15" t="s">
        <v>125</v>
      </c>
      <c r="N1187" s="15" t="s">
        <v>126</v>
      </c>
      <c r="O1187" s="15" t="s">
        <v>40</v>
      </c>
      <c r="P1187" s="15">
        <v>295001001370</v>
      </c>
      <c r="Q1187" s="15" t="s">
        <v>1677</v>
      </c>
      <c r="R1187" s="15">
        <v>0</v>
      </c>
      <c r="S1187" s="15">
        <v>3224522769</v>
      </c>
      <c r="T1187" s="15">
        <v>0</v>
      </c>
      <c r="U1187" s="33">
        <v>37092</v>
      </c>
      <c r="V1187" s="15">
        <v>21</v>
      </c>
      <c r="W1187" s="15">
        <v>251</v>
      </c>
      <c r="X1187" s="15" t="s">
        <v>120</v>
      </c>
      <c r="Y1187" s="15" t="s">
        <v>132</v>
      </c>
      <c r="Z1187" s="15" t="s">
        <v>132</v>
      </c>
      <c r="AA1187" s="15" t="s">
        <v>130</v>
      </c>
      <c r="AB1187" s="15" t="s">
        <v>131</v>
      </c>
      <c r="AC1187" s="15" t="s">
        <v>132</v>
      </c>
      <c r="AD1187" s="15">
        <v>0</v>
      </c>
      <c r="AE1187" s="15" t="s">
        <v>133</v>
      </c>
      <c r="AF1187" s="15" t="s">
        <v>134</v>
      </c>
      <c r="AG1187" s="15" t="s">
        <v>135</v>
      </c>
      <c r="AH1187" s="15" t="s">
        <v>136</v>
      </c>
      <c r="AI1187" s="15" t="s">
        <v>1678</v>
      </c>
      <c r="AJ1187" s="15" t="s">
        <v>2156</v>
      </c>
      <c r="AK1187" s="15" t="s">
        <v>1</v>
      </c>
      <c r="AL1187" s="15"/>
    </row>
    <row r="1188" spans="1:38" x14ac:dyDescent="0.25">
      <c r="A1188" s="15">
        <v>1187</v>
      </c>
      <c r="B1188" s="15">
        <v>30706883</v>
      </c>
      <c r="C1188" s="15" t="s">
        <v>394</v>
      </c>
      <c r="D1188" s="15" t="s">
        <v>118</v>
      </c>
      <c r="E1188" s="15" t="s">
        <v>37</v>
      </c>
      <c r="F1188" s="15" t="s">
        <v>1976</v>
      </c>
      <c r="G1188" s="15" t="s">
        <v>2153</v>
      </c>
      <c r="H1188" s="15" t="s">
        <v>1978</v>
      </c>
      <c r="I1188" s="15" t="s">
        <v>390</v>
      </c>
      <c r="J1188" s="15" t="s">
        <v>801</v>
      </c>
      <c r="K1188" s="15" t="s">
        <v>1270</v>
      </c>
      <c r="L1188" s="15" t="s">
        <v>2155</v>
      </c>
      <c r="M1188" s="15" t="s">
        <v>146</v>
      </c>
      <c r="N1188" s="15" t="s">
        <v>126</v>
      </c>
      <c r="O1188" s="15" t="s">
        <v>40</v>
      </c>
      <c r="P1188" s="15">
        <v>295001001370</v>
      </c>
      <c r="Q1188" s="15" t="s">
        <v>1677</v>
      </c>
      <c r="R1188" s="15">
        <v>0</v>
      </c>
      <c r="S1188" s="15" t="s">
        <v>1815</v>
      </c>
      <c r="T1188" s="15">
        <v>0</v>
      </c>
      <c r="U1188" s="33">
        <v>37976</v>
      </c>
      <c r="V1188" s="15">
        <v>18</v>
      </c>
      <c r="W1188" s="15">
        <v>251</v>
      </c>
      <c r="X1188" s="15" t="s">
        <v>120</v>
      </c>
      <c r="Y1188" s="15" t="s">
        <v>132</v>
      </c>
      <c r="Z1188" s="15" t="s">
        <v>132</v>
      </c>
      <c r="AA1188" s="15" t="s">
        <v>130</v>
      </c>
      <c r="AB1188" s="15" t="s">
        <v>131</v>
      </c>
      <c r="AC1188" s="15" t="s">
        <v>132</v>
      </c>
      <c r="AD1188" s="15">
        <v>0</v>
      </c>
      <c r="AE1188" s="15" t="s">
        <v>133</v>
      </c>
      <c r="AF1188" s="15" t="s">
        <v>174</v>
      </c>
      <c r="AG1188" s="15" t="s">
        <v>135</v>
      </c>
      <c r="AH1188" s="15" t="s">
        <v>136</v>
      </c>
      <c r="AI1188" s="15" t="s">
        <v>1678</v>
      </c>
      <c r="AJ1188" s="15" t="s">
        <v>2156</v>
      </c>
      <c r="AK1188" s="15" t="s">
        <v>1</v>
      </c>
      <c r="AL1188" s="15"/>
    </row>
    <row r="1189" spans="1:38" x14ac:dyDescent="0.25">
      <c r="A1189" s="15">
        <v>1188</v>
      </c>
      <c r="B1189" s="15">
        <v>1101682297</v>
      </c>
      <c r="C1189" s="15" t="s">
        <v>117</v>
      </c>
      <c r="D1189" s="15" t="s">
        <v>118</v>
      </c>
      <c r="E1189" s="15" t="s">
        <v>37</v>
      </c>
      <c r="F1189" s="15" t="s">
        <v>1976</v>
      </c>
      <c r="G1189" s="15" t="s">
        <v>2153</v>
      </c>
      <c r="H1189" s="15" t="s">
        <v>1978</v>
      </c>
      <c r="I1189" s="15" t="s">
        <v>149</v>
      </c>
      <c r="J1189" s="15" t="s">
        <v>418</v>
      </c>
      <c r="K1189" s="15" t="s">
        <v>2157</v>
      </c>
      <c r="L1189" s="15" t="s">
        <v>217</v>
      </c>
      <c r="M1189" s="15" t="s">
        <v>125</v>
      </c>
      <c r="N1189" s="15" t="s">
        <v>126</v>
      </c>
      <c r="O1189" s="15" t="s">
        <v>40</v>
      </c>
      <c r="P1189" s="15">
        <v>295001001370</v>
      </c>
      <c r="Q1189" s="15" t="s">
        <v>1677</v>
      </c>
      <c r="R1189" s="15">
        <v>0</v>
      </c>
      <c r="S1189" s="15">
        <v>3224390843</v>
      </c>
      <c r="T1189" s="15">
        <v>0</v>
      </c>
      <c r="U1189" s="33">
        <v>38020</v>
      </c>
      <c r="V1189" s="15">
        <v>18</v>
      </c>
      <c r="W1189" s="15">
        <v>251</v>
      </c>
      <c r="X1189" s="15" t="s">
        <v>120</v>
      </c>
      <c r="Y1189" s="15" t="s">
        <v>132</v>
      </c>
      <c r="Z1189" s="15" t="s">
        <v>132</v>
      </c>
      <c r="AA1189" s="15" t="s">
        <v>130</v>
      </c>
      <c r="AB1189" s="15" t="s">
        <v>131</v>
      </c>
      <c r="AC1189" s="15" t="s">
        <v>132</v>
      </c>
      <c r="AD1189" s="15">
        <v>0</v>
      </c>
      <c r="AE1189" s="15" t="s">
        <v>133</v>
      </c>
      <c r="AF1189" s="15" t="s">
        <v>134</v>
      </c>
      <c r="AG1189" s="15" t="s">
        <v>135</v>
      </c>
      <c r="AH1189" s="15" t="s">
        <v>136</v>
      </c>
      <c r="AI1189" s="15" t="s">
        <v>1678</v>
      </c>
      <c r="AJ1189" s="15" t="s">
        <v>2156</v>
      </c>
      <c r="AK1189" s="15" t="s">
        <v>1</v>
      </c>
      <c r="AL1189" s="15"/>
    </row>
    <row r="1190" spans="1:38" x14ac:dyDescent="0.25">
      <c r="A1190" s="15">
        <v>1189</v>
      </c>
      <c r="B1190" s="15">
        <v>24716377</v>
      </c>
      <c r="C1190" s="15" t="s">
        <v>117</v>
      </c>
      <c r="D1190" s="15" t="s">
        <v>118</v>
      </c>
      <c r="E1190" s="15" t="s">
        <v>37</v>
      </c>
      <c r="F1190" s="15" t="s">
        <v>1976</v>
      </c>
      <c r="G1190" s="15" t="s">
        <v>2153</v>
      </c>
      <c r="H1190" s="15" t="s">
        <v>1978</v>
      </c>
      <c r="I1190" s="15" t="s">
        <v>532</v>
      </c>
      <c r="J1190" s="15" t="s">
        <v>2158</v>
      </c>
      <c r="K1190" s="15" t="s">
        <v>1370</v>
      </c>
      <c r="L1190" s="15" t="s">
        <v>607</v>
      </c>
      <c r="M1190" s="15" t="s">
        <v>125</v>
      </c>
      <c r="N1190" s="15" t="s">
        <v>191</v>
      </c>
      <c r="O1190" s="15" t="s">
        <v>40</v>
      </c>
      <c r="P1190" s="15">
        <v>295001001370</v>
      </c>
      <c r="Q1190" s="15" t="s">
        <v>1677</v>
      </c>
      <c r="R1190" s="15">
        <v>0</v>
      </c>
      <c r="S1190" s="15" t="s">
        <v>1815</v>
      </c>
      <c r="T1190" s="15">
        <v>0</v>
      </c>
      <c r="U1190" s="33">
        <v>24009</v>
      </c>
      <c r="V1190" s="15">
        <v>56</v>
      </c>
      <c r="W1190" s="15">
        <v>251</v>
      </c>
      <c r="X1190" s="15" t="s">
        <v>120</v>
      </c>
      <c r="Y1190" s="15" t="s">
        <v>132</v>
      </c>
      <c r="Z1190" s="15" t="s">
        <v>132</v>
      </c>
      <c r="AA1190" s="15" t="s">
        <v>130</v>
      </c>
      <c r="AB1190" s="15" t="s">
        <v>131</v>
      </c>
      <c r="AC1190" s="15" t="s">
        <v>132</v>
      </c>
      <c r="AD1190" s="15">
        <v>0</v>
      </c>
      <c r="AE1190" s="15" t="s">
        <v>133</v>
      </c>
      <c r="AF1190" s="15" t="s">
        <v>134</v>
      </c>
      <c r="AG1190" s="15" t="s">
        <v>135</v>
      </c>
      <c r="AH1190" s="15" t="s">
        <v>136</v>
      </c>
      <c r="AI1190" s="15" t="s">
        <v>1678</v>
      </c>
      <c r="AJ1190" s="15" t="s">
        <v>2156</v>
      </c>
      <c r="AK1190" s="15" t="s">
        <v>1</v>
      </c>
      <c r="AL1190" s="15"/>
    </row>
    <row r="1191" spans="1:38" x14ac:dyDescent="0.25">
      <c r="A1191" s="15">
        <v>1190</v>
      </c>
      <c r="B1191" s="15">
        <v>1120332134</v>
      </c>
      <c r="C1191" s="15" t="s">
        <v>147</v>
      </c>
      <c r="D1191" s="15" t="s">
        <v>118</v>
      </c>
      <c r="E1191" s="15" t="s">
        <v>37</v>
      </c>
      <c r="F1191" s="15" t="s">
        <v>1976</v>
      </c>
      <c r="G1191" s="15" t="s">
        <v>2153</v>
      </c>
      <c r="H1191" s="15" t="s">
        <v>1978</v>
      </c>
      <c r="I1191" s="15" t="s">
        <v>249</v>
      </c>
      <c r="J1191" s="15" t="s">
        <v>528</v>
      </c>
      <c r="K1191" s="15" t="s">
        <v>190</v>
      </c>
      <c r="L1191" s="15" t="s">
        <v>2159</v>
      </c>
      <c r="M1191" s="15" t="s">
        <v>146</v>
      </c>
      <c r="N1191" s="15" t="s">
        <v>191</v>
      </c>
      <c r="O1191" s="15" t="s">
        <v>40</v>
      </c>
      <c r="P1191" s="15">
        <v>295001001370</v>
      </c>
      <c r="Q1191" s="15" t="s">
        <v>1677</v>
      </c>
      <c r="R1191" s="15">
        <v>0</v>
      </c>
      <c r="S1191" s="15" t="s">
        <v>1815</v>
      </c>
      <c r="T1191" s="15">
        <v>0</v>
      </c>
      <c r="U1191" s="33">
        <v>38657</v>
      </c>
      <c r="V1191" s="15">
        <v>16</v>
      </c>
      <c r="W1191" s="15">
        <v>251</v>
      </c>
      <c r="X1191" s="15" t="s">
        <v>120</v>
      </c>
      <c r="Y1191" s="15" t="s">
        <v>132</v>
      </c>
      <c r="Z1191" s="15" t="s">
        <v>132</v>
      </c>
      <c r="AA1191" s="15" t="s">
        <v>130</v>
      </c>
      <c r="AB1191" s="15" t="s">
        <v>131</v>
      </c>
      <c r="AC1191" s="15" t="s">
        <v>132</v>
      </c>
      <c r="AD1191" s="15">
        <v>0</v>
      </c>
      <c r="AE1191" s="15" t="s">
        <v>133</v>
      </c>
      <c r="AF1191" s="15" t="s">
        <v>134</v>
      </c>
      <c r="AG1191" s="15" t="s">
        <v>135</v>
      </c>
      <c r="AH1191" s="15" t="s">
        <v>236</v>
      </c>
      <c r="AI1191" s="15" t="s">
        <v>237</v>
      </c>
      <c r="AJ1191" s="15" t="s">
        <v>2156</v>
      </c>
      <c r="AK1191" s="15" t="s">
        <v>1</v>
      </c>
      <c r="AL1191" s="15" t="s">
        <v>2160</v>
      </c>
    </row>
    <row r="1192" spans="1:38" x14ac:dyDescent="0.25">
      <c r="A1192" s="15">
        <v>1191</v>
      </c>
      <c r="B1192" s="15">
        <v>1214464666</v>
      </c>
      <c r="C1192" s="15" t="s">
        <v>117</v>
      </c>
      <c r="D1192" s="15" t="s">
        <v>118</v>
      </c>
      <c r="E1192" s="15" t="s">
        <v>37</v>
      </c>
      <c r="F1192" s="15" t="s">
        <v>1976</v>
      </c>
      <c r="G1192" s="15" t="s">
        <v>2153</v>
      </c>
      <c r="H1192" s="15" t="s">
        <v>1978</v>
      </c>
      <c r="I1192" s="15" t="s">
        <v>532</v>
      </c>
      <c r="J1192" s="15" t="s">
        <v>2161</v>
      </c>
      <c r="K1192" s="15" t="s">
        <v>2162</v>
      </c>
      <c r="L1192" s="15" t="s">
        <v>2163</v>
      </c>
      <c r="M1192" s="15" t="s">
        <v>125</v>
      </c>
      <c r="N1192" s="15" t="s">
        <v>242</v>
      </c>
      <c r="O1192" s="15" t="s">
        <v>40</v>
      </c>
      <c r="P1192" s="15">
        <v>295001001370</v>
      </c>
      <c r="Q1192" s="15" t="s">
        <v>1677</v>
      </c>
      <c r="R1192" s="15">
        <v>0</v>
      </c>
      <c r="S1192" s="15">
        <v>3223961790</v>
      </c>
      <c r="T1192" s="15">
        <v>0</v>
      </c>
      <c r="U1192" s="33">
        <v>31010</v>
      </c>
      <c r="V1192" s="15">
        <v>37</v>
      </c>
      <c r="W1192" s="15">
        <v>251</v>
      </c>
      <c r="X1192" s="15" t="s">
        <v>253</v>
      </c>
      <c r="Y1192" s="15" t="s">
        <v>132</v>
      </c>
      <c r="Z1192" s="15" t="s">
        <v>132</v>
      </c>
      <c r="AA1192" s="15" t="s">
        <v>130</v>
      </c>
      <c r="AB1192" s="15" t="s">
        <v>131</v>
      </c>
      <c r="AC1192" s="15" t="s">
        <v>132</v>
      </c>
      <c r="AD1192" s="15">
        <v>0</v>
      </c>
      <c r="AE1192" s="15" t="s">
        <v>133</v>
      </c>
      <c r="AF1192" s="15" t="s">
        <v>134</v>
      </c>
      <c r="AG1192" s="15" t="s">
        <v>135</v>
      </c>
      <c r="AH1192" s="15" t="s">
        <v>136</v>
      </c>
      <c r="AI1192" s="15" t="s">
        <v>1678</v>
      </c>
      <c r="AJ1192" s="15" t="s">
        <v>2156</v>
      </c>
      <c r="AK1192" s="15" t="s">
        <v>1</v>
      </c>
      <c r="AL1192" s="15"/>
    </row>
    <row r="1193" spans="1:38" x14ac:dyDescent="0.25">
      <c r="A1193" s="15">
        <v>1192</v>
      </c>
      <c r="B1193" s="15">
        <v>1122236948</v>
      </c>
      <c r="C1193" s="15" t="s">
        <v>147</v>
      </c>
      <c r="D1193" s="15" t="s">
        <v>118</v>
      </c>
      <c r="E1193" s="15" t="s">
        <v>37</v>
      </c>
      <c r="F1193" s="15" t="s">
        <v>1976</v>
      </c>
      <c r="G1193" s="15" t="s">
        <v>2153</v>
      </c>
      <c r="H1193" s="15" t="s">
        <v>1978</v>
      </c>
      <c r="I1193" s="15" t="s">
        <v>2164</v>
      </c>
      <c r="J1193" s="15" t="s">
        <v>1815</v>
      </c>
      <c r="K1193" s="15" t="s">
        <v>2162</v>
      </c>
      <c r="L1193" s="15" t="s">
        <v>569</v>
      </c>
      <c r="M1193" s="15" t="s">
        <v>125</v>
      </c>
      <c r="N1193" s="15" t="s">
        <v>126</v>
      </c>
      <c r="O1193" s="15" t="s">
        <v>40</v>
      </c>
      <c r="P1193" s="15">
        <v>295001001370</v>
      </c>
      <c r="Q1193" s="15" t="s">
        <v>1677</v>
      </c>
      <c r="R1193" s="15">
        <v>0</v>
      </c>
      <c r="S1193" s="15">
        <v>3229153516</v>
      </c>
      <c r="T1193" s="15">
        <v>0</v>
      </c>
      <c r="U1193" s="33">
        <v>38638</v>
      </c>
      <c r="V1193" s="15">
        <v>16</v>
      </c>
      <c r="W1193" s="15">
        <v>251</v>
      </c>
      <c r="X1193" s="15" t="s">
        <v>120</v>
      </c>
      <c r="Y1193" s="15" t="s">
        <v>132</v>
      </c>
      <c r="Z1193" s="15" t="s">
        <v>132</v>
      </c>
      <c r="AA1193" s="15" t="s">
        <v>130</v>
      </c>
      <c r="AB1193" s="15" t="s">
        <v>131</v>
      </c>
      <c r="AC1193" s="15" t="s">
        <v>132</v>
      </c>
      <c r="AD1193" s="15">
        <v>0</v>
      </c>
      <c r="AE1193" s="15" t="s">
        <v>133</v>
      </c>
      <c r="AF1193" s="15" t="s">
        <v>134</v>
      </c>
      <c r="AG1193" s="15" t="s">
        <v>135</v>
      </c>
      <c r="AH1193" s="15" t="s">
        <v>136</v>
      </c>
      <c r="AI1193" s="15" t="s">
        <v>1678</v>
      </c>
      <c r="AJ1193" s="15" t="s">
        <v>2156</v>
      </c>
      <c r="AK1193" s="15" t="s">
        <v>1</v>
      </c>
      <c r="AL1193" s="15"/>
    </row>
    <row r="1194" spans="1:38" x14ac:dyDescent="0.25">
      <c r="A1194" s="15">
        <v>1193</v>
      </c>
      <c r="B1194" s="15">
        <v>1127385458</v>
      </c>
      <c r="C1194" s="15" t="s">
        <v>147</v>
      </c>
      <c r="D1194" s="15" t="s">
        <v>118</v>
      </c>
      <c r="E1194" s="15" t="s">
        <v>37</v>
      </c>
      <c r="F1194" s="15" t="s">
        <v>1976</v>
      </c>
      <c r="G1194" s="15" t="s">
        <v>2153</v>
      </c>
      <c r="H1194" s="15" t="s">
        <v>1978</v>
      </c>
      <c r="I1194" s="15" t="s">
        <v>148</v>
      </c>
      <c r="J1194" s="15" t="s">
        <v>220</v>
      </c>
      <c r="K1194" s="15" t="s">
        <v>2165</v>
      </c>
      <c r="L1194" s="15" t="s">
        <v>2166</v>
      </c>
      <c r="M1194" s="15" t="s">
        <v>125</v>
      </c>
      <c r="N1194" s="15" t="s">
        <v>191</v>
      </c>
      <c r="O1194" s="15" t="s">
        <v>40</v>
      </c>
      <c r="P1194" s="15">
        <v>295001001370</v>
      </c>
      <c r="Q1194" s="15" t="s">
        <v>1677</v>
      </c>
      <c r="R1194" s="15">
        <v>0</v>
      </c>
      <c r="S1194" s="15" t="s">
        <v>1815</v>
      </c>
      <c r="T1194" s="15">
        <v>0</v>
      </c>
      <c r="U1194" s="33">
        <v>39184</v>
      </c>
      <c r="V1194" s="15">
        <v>15</v>
      </c>
      <c r="W1194" s="15">
        <v>251</v>
      </c>
      <c r="X1194" s="15" t="s">
        <v>120</v>
      </c>
      <c r="Y1194" s="15" t="s">
        <v>132</v>
      </c>
      <c r="Z1194" s="15" t="s">
        <v>132</v>
      </c>
      <c r="AA1194" s="15" t="s">
        <v>130</v>
      </c>
      <c r="AB1194" s="15" t="s">
        <v>131</v>
      </c>
      <c r="AC1194" s="15" t="s">
        <v>132</v>
      </c>
      <c r="AD1194" s="15">
        <v>0</v>
      </c>
      <c r="AE1194" s="15" t="s">
        <v>133</v>
      </c>
      <c r="AF1194" s="15" t="s">
        <v>134</v>
      </c>
      <c r="AG1194" s="15" t="s">
        <v>135</v>
      </c>
      <c r="AH1194" s="15" t="s">
        <v>136</v>
      </c>
      <c r="AI1194" s="15" t="s">
        <v>1678</v>
      </c>
      <c r="AJ1194" s="15" t="s">
        <v>2156</v>
      </c>
      <c r="AK1194" s="15" t="s">
        <v>1</v>
      </c>
      <c r="AL1194" s="15"/>
    </row>
    <row r="1195" spans="1:38" x14ac:dyDescent="0.25">
      <c r="A1195" s="15">
        <v>1194</v>
      </c>
      <c r="B1195" s="15">
        <v>1214464828</v>
      </c>
      <c r="C1195" s="15" t="s">
        <v>117</v>
      </c>
      <c r="D1195" s="15" t="s">
        <v>118</v>
      </c>
      <c r="E1195" s="15" t="s">
        <v>37</v>
      </c>
      <c r="F1195" s="15" t="s">
        <v>1976</v>
      </c>
      <c r="G1195" s="15" t="s">
        <v>2153</v>
      </c>
      <c r="H1195" s="15" t="s">
        <v>1978</v>
      </c>
      <c r="I1195" s="15" t="s">
        <v>1109</v>
      </c>
      <c r="J1195" s="15" t="s">
        <v>138</v>
      </c>
      <c r="K1195" s="15" t="s">
        <v>2167</v>
      </c>
      <c r="L1195" s="15" t="s">
        <v>614</v>
      </c>
      <c r="M1195" s="15" t="s">
        <v>125</v>
      </c>
      <c r="N1195" s="15" t="s">
        <v>242</v>
      </c>
      <c r="O1195" s="15" t="s">
        <v>40</v>
      </c>
      <c r="P1195" s="15">
        <v>295001001370</v>
      </c>
      <c r="Q1195" s="15" t="s">
        <v>1677</v>
      </c>
      <c r="R1195" s="15">
        <v>0</v>
      </c>
      <c r="S1195" s="15">
        <v>3204080622</v>
      </c>
      <c r="T1195" s="15">
        <v>0</v>
      </c>
      <c r="U1195" s="33">
        <v>35516</v>
      </c>
      <c r="V1195" s="15">
        <v>25</v>
      </c>
      <c r="W1195" s="15">
        <v>251</v>
      </c>
      <c r="X1195" s="15" t="s">
        <v>253</v>
      </c>
      <c r="Y1195" s="15" t="s">
        <v>132</v>
      </c>
      <c r="Z1195" s="15" t="s">
        <v>132</v>
      </c>
      <c r="AA1195" s="15" t="s">
        <v>130</v>
      </c>
      <c r="AB1195" s="15" t="s">
        <v>131</v>
      </c>
      <c r="AC1195" s="15" t="s">
        <v>132</v>
      </c>
      <c r="AD1195" s="15">
        <v>0</v>
      </c>
      <c r="AE1195" s="15" t="s">
        <v>133</v>
      </c>
      <c r="AF1195" s="15" t="s">
        <v>134</v>
      </c>
      <c r="AG1195" s="15" t="s">
        <v>135</v>
      </c>
      <c r="AH1195" s="15" t="s">
        <v>136</v>
      </c>
      <c r="AI1195" s="15" t="s">
        <v>1678</v>
      </c>
      <c r="AJ1195" s="15" t="s">
        <v>2156</v>
      </c>
      <c r="AK1195" s="15" t="s">
        <v>1</v>
      </c>
      <c r="AL1195" s="15"/>
    </row>
    <row r="1196" spans="1:38" x14ac:dyDescent="0.25">
      <c r="A1196" s="15">
        <v>1195</v>
      </c>
      <c r="B1196" s="15">
        <v>1120581115</v>
      </c>
      <c r="C1196" s="15" t="s">
        <v>117</v>
      </c>
      <c r="D1196" s="15" t="s">
        <v>118</v>
      </c>
      <c r="E1196" s="15" t="s">
        <v>37</v>
      </c>
      <c r="F1196" s="15" t="s">
        <v>1976</v>
      </c>
      <c r="G1196" s="15" t="s">
        <v>2153</v>
      </c>
      <c r="H1196" s="15" t="s">
        <v>1978</v>
      </c>
      <c r="I1196" s="15" t="s">
        <v>890</v>
      </c>
      <c r="J1196" s="15" t="s">
        <v>801</v>
      </c>
      <c r="K1196" s="15" t="s">
        <v>478</v>
      </c>
      <c r="L1196" s="15" t="s">
        <v>2168</v>
      </c>
      <c r="M1196" s="15" t="s">
        <v>146</v>
      </c>
      <c r="N1196" s="15" t="s">
        <v>191</v>
      </c>
      <c r="O1196" s="15" t="s">
        <v>40</v>
      </c>
      <c r="P1196" s="15">
        <v>295001001370</v>
      </c>
      <c r="Q1196" s="15" t="s">
        <v>1677</v>
      </c>
      <c r="R1196" s="15">
        <v>0</v>
      </c>
      <c r="S1196" s="15" t="s">
        <v>1815</v>
      </c>
      <c r="T1196" s="15">
        <v>0</v>
      </c>
      <c r="U1196" s="33">
        <v>35448</v>
      </c>
      <c r="V1196" s="15">
        <v>25</v>
      </c>
      <c r="W1196" s="15">
        <v>251</v>
      </c>
      <c r="X1196" s="15" t="s">
        <v>120</v>
      </c>
      <c r="Y1196" s="15" t="s">
        <v>132</v>
      </c>
      <c r="Z1196" s="15" t="s">
        <v>132</v>
      </c>
      <c r="AA1196" s="15" t="s">
        <v>130</v>
      </c>
      <c r="AB1196" s="15" t="s">
        <v>131</v>
      </c>
      <c r="AC1196" s="15" t="s">
        <v>132</v>
      </c>
      <c r="AD1196" s="15">
        <v>0</v>
      </c>
      <c r="AE1196" s="15" t="s">
        <v>133</v>
      </c>
      <c r="AF1196" s="15" t="s">
        <v>134</v>
      </c>
      <c r="AG1196" s="15" t="s">
        <v>135</v>
      </c>
      <c r="AH1196" s="15" t="s">
        <v>136</v>
      </c>
      <c r="AI1196" s="15" t="s">
        <v>1678</v>
      </c>
      <c r="AJ1196" s="15" t="s">
        <v>2156</v>
      </c>
      <c r="AK1196" s="15" t="s">
        <v>1</v>
      </c>
      <c r="AL1196" s="15"/>
    </row>
    <row r="1197" spans="1:38" x14ac:dyDescent="0.25">
      <c r="A1197" s="15">
        <v>1196</v>
      </c>
      <c r="B1197" s="15">
        <v>1121908167</v>
      </c>
      <c r="C1197" s="15" t="s">
        <v>117</v>
      </c>
      <c r="D1197" s="15" t="s">
        <v>118</v>
      </c>
      <c r="E1197" s="15" t="s">
        <v>37</v>
      </c>
      <c r="F1197" s="15" t="s">
        <v>1976</v>
      </c>
      <c r="G1197" s="15" t="s">
        <v>2153</v>
      </c>
      <c r="H1197" s="15" t="s">
        <v>1978</v>
      </c>
      <c r="I1197" s="15" t="s">
        <v>210</v>
      </c>
      <c r="J1197" s="15" t="s">
        <v>2169</v>
      </c>
      <c r="K1197" s="15" t="s">
        <v>698</v>
      </c>
      <c r="L1197" s="15" t="s">
        <v>500</v>
      </c>
      <c r="M1197" s="15" t="s">
        <v>146</v>
      </c>
      <c r="N1197" s="15" t="s">
        <v>126</v>
      </c>
      <c r="O1197" s="15" t="s">
        <v>40</v>
      </c>
      <c r="P1197" s="15">
        <v>295001001370</v>
      </c>
      <c r="Q1197" s="15" t="s">
        <v>1677</v>
      </c>
      <c r="R1197" s="15">
        <v>0</v>
      </c>
      <c r="S1197" s="15">
        <v>3154596942</v>
      </c>
      <c r="T1197" s="15">
        <v>0</v>
      </c>
      <c r="U1197" s="33">
        <v>34180</v>
      </c>
      <c r="V1197" s="15">
        <v>29</v>
      </c>
      <c r="W1197" s="15">
        <v>251</v>
      </c>
      <c r="X1197" s="15" t="s">
        <v>120</v>
      </c>
      <c r="Y1197" s="15" t="s">
        <v>132</v>
      </c>
      <c r="Z1197" s="15" t="s">
        <v>132</v>
      </c>
      <c r="AA1197" s="15" t="s">
        <v>130</v>
      </c>
      <c r="AB1197" s="15" t="s">
        <v>131</v>
      </c>
      <c r="AC1197" s="15" t="s">
        <v>132</v>
      </c>
      <c r="AD1197" s="15">
        <v>0</v>
      </c>
      <c r="AE1197" s="15" t="s">
        <v>133</v>
      </c>
      <c r="AF1197" s="15" t="s">
        <v>134</v>
      </c>
      <c r="AG1197" s="15" t="s">
        <v>135</v>
      </c>
      <c r="AH1197" s="15" t="s">
        <v>136</v>
      </c>
      <c r="AI1197" s="15" t="s">
        <v>1678</v>
      </c>
      <c r="AJ1197" s="15" t="s">
        <v>2156</v>
      </c>
      <c r="AK1197" s="15" t="s">
        <v>1</v>
      </c>
      <c r="AL1197" s="15"/>
    </row>
    <row r="1198" spans="1:38" x14ac:dyDescent="0.25">
      <c r="A1198" s="15">
        <v>1197</v>
      </c>
      <c r="B1198" s="15">
        <v>1116992252</v>
      </c>
      <c r="C1198" s="15" t="s">
        <v>117</v>
      </c>
      <c r="D1198" s="15" t="s">
        <v>118</v>
      </c>
      <c r="E1198" s="15" t="s">
        <v>37</v>
      </c>
      <c r="F1198" s="15" t="s">
        <v>1976</v>
      </c>
      <c r="G1198" s="15" t="s">
        <v>2153</v>
      </c>
      <c r="H1198" s="15" t="s">
        <v>1978</v>
      </c>
      <c r="I1198" s="15" t="s">
        <v>2170</v>
      </c>
      <c r="J1198" s="15" t="s">
        <v>1815</v>
      </c>
      <c r="K1198" s="15" t="s">
        <v>2171</v>
      </c>
      <c r="L1198" s="15" t="s">
        <v>234</v>
      </c>
      <c r="M1198" s="15" t="s">
        <v>125</v>
      </c>
      <c r="N1198" s="15" t="s">
        <v>191</v>
      </c>
      <c r="O1198" s="15" t="s">
        <v>40</v>
      </c>
      <c r="P1198" s="15">
        <v>295001001370</v>
      </c>
      <c r="Q1198" s="15" t="s">
        <v>1677</v>
      </c>
      <c r="R1198" s="15">
        <v>0</v>
      </c>
      <c r="S1198" s="15" t="s">
        <v>1815</v>
      </c>
      <c r="T1198" s="15">
        <v>0</v>
      </c>
      <c r="U1198" s="33">
        <v>32490</v>
      </c>
      <c r="V1198" s="15">
        <v>33</v>
      </c>
      <c r="W1198" s="15">
        <v>251</v>
      </c>
      <c r="X1198" s="15" t="s">
        <v>120</v>
      </c>
      <c r="Y1198" s="15" t="s">
        <v>132</v>
      </c>
      <c r="Z1198" s="15" t="s">
        <v>132</v>
      </c>
      <c r="AA1198" s="15" t="s">
        <v>130</v>
      </c>
      <c r="AB1198" s="15" t="s">
        <v>131</v>
      </c>
      <c r="AC1198" s="15" t="s">
        <v>132</v>
      </c>
      <c r="AD1198" s="15">
        <v>0</v>
      </c>
      <c r="AE1198" s="15" t="s">
        <v>133</v>
      </c>
      <c r="AF1198" s="15" t="s">
        <v>134</v>
      </c>
      <c r="AG1198" s="15" t="s">
        <v>135</v>
      </c>
      <c r="AH1198" s="15" t="s">
        <v>136</v>
      </c>
      <c r="AI1198" s="15" t="s">
        <v>1678</v>
      </c>
      <c r="AJ1198" s="15" t="s">
        <v>2156</v>
      </c>
      <c r="AK1198" s="15" t="s">
        <v>1</v>
      </c>
      <c r="AL1198" s="15"/>
    </row>
    <row r="1199" spans="1:38" x14ac:dyDescent="0.25">
      <c r="A1199" s="15">
        <v>1198</v>
      </c>
      <c r="B1199" s="15">
        <v>37559592</v>
      </c>
      <c r="C1199" s="15" t="s">
        <v>117</v>
      </c>
      <c r="D1199" s="15" t="s">
        <v>118</v>
      </c>
      <c r="E1199" s="15" t="s">
        <v>37</v>
      </c>
      <c r="F1199" s="15" t="s">
        <v>1976</v>
      </c>
      <c r="G1199" s="15" t="s">
        <v>2153</v>
      </c>
      <c r="H1199" s="15" t="s">
        <v>1978</v>
      </c>
      <c r="I1199" s="15" t="s">
        <v>2172</v>
      </c>
      <c r="J1199" s="15" t="s">
        <v>1815</v>
      </c>
      <c r="K1199" s="15" t="s">
        <v>628</v>
      </c>
      <c r="L1199" s="15" t="s">
        <v>970</v>
      </c>
      <c r="M1199" s="15" t="s">
        <v>125</v>
      </c>
      <c r="N1199" s="15" t="s">
        <v>126</v>
      </c>
      <c r="O1199" s="15" t="s">
        <v>40</v>
      </c>
      <c r="P1199" s="15">
        <v>295001001370</v>
      </c>
      <c r="Q1199" s="15" t="s">
        <v>1677</v>
      </c>
      <c r="R1199" s="15">
        <v>0</v>
      </c>
      <c r="S1199" s="15">
        <v>3123368182</v>
      </c>
      <c r="T1199" s="15">
        <v>0</v>
      </c>
      <c r="U1199" s="33">
        <v>28439</v>
      </c>
      <c r="V1199" s="15">
        <v>44</v>
      </c>
      <c r="W1199" s="15">
        <v>251</v>
      </c>
      <c r="X1199" s="15" t="s">
        <v>253</v>
      </c>
      <c r="Y1199" s="15" t="s">
        <v>132</v>
      </c>
      <c r="Z1199" s="15" t="s">
        <v>132</v>
      </c>
      <c r="AA1199" s="15" t="s">
        <v>130</v>
      </c>
      <c r="AB1199" s="15" t="s">
        <v>131</v>
      </c>
      <c r="AC1199" s="15" t="s">
        <v>132</v>
      </c>
      <c r="AD1199" s="15">
        <v>0</v>
      </c>
      <c r="AE1199" s="15" t="s">
        <v>133</v>
      </c>
      <c r="AF1199" s="15" t="s">
        <v>134</v>
      </c>
      <c r="AG1199" s="15" t="s">
        <v>135</v>
      </c>
      <c r="AH1199" s="15" t="s">
        <v>136</v>
      </c>
      <c r="AI1199" s="15" t="s">
        <v>1678</v>
      </c>
      <c r="AJ1199" s="15" t="s">
        <v>2156</v>
      </c>
      <c r="AK1199" s="15" t="s">
        <v>1</v>
      </c>
      <c r="AL1199" s="15"/>
    </row>
    <row r="1200" spans="1:38" x14ac:dyDescent="0.25">
      <c r="A1200" s="15">
        <v>1199</v>
      </c>
      <c r="B1200" s="15">
        <v>94444503</v>
      </c>
      <c r="C1200" s="15" t="s">
        <v>117</v>
      </c>
      <c r="D1200" s="15" t="s">
        <v>118</v>
      </c>
      <c r="E1200" s="15" t="s">
        <v>37</v>
      </c>
      <c r="F1200" s="15" t="s">
        <v>1976</v>
      </c>
      <c r="G1200" s="15" t="s">
        <v>2153</v>
      </c>
      <c r="H1200" s="15" t="s">
        <v>1978</v>
      </c>
      <c r="I1200" s="15" t="s">
        <v>2173</v>
      </c>
      <c r="J1200" s="15" t="s">
        <v>1815</v>
      </c>
      <c r="K1200" s="15" t="s">
        <v>753</v>
      </c>
      <c r="L1200" s="15" t="s">
        <v>530</v>
      </c>
      <c r="M1200" s="15" t="s">
        <v>146</v>
      </c>
      <c r="N1200" s="15" t="s">
        <v>126</v>
      </c>
      <c r="O1200" s="15" t="s">
        <v>40</v>
      </c>
      <c r="P1200" s="15">
        <v>295001001370</v>
      </c>
      <c r="Q1200" s="15" t="s">
        <v>1677</v>
      </c>
      <c r="R1200" s="15">
        <v>0</v>
      </c>
      <c r="S1200" s="15">
        <v>3204906153</v>
      </c>
      <c r="T1200" s="15">
        <v>0</v>
      </c>
      <c r="U1200" s="33">
        <v>28919</v>
      </c>
      <c r="V1200" s="15">
        <v>43</v>
      </c>
      <c r="W1200" s="15">
        <v>251</v>
      </c>
      <c r="X1200" s="15" t="s">
        <v>253</v>
      </c>
      <c r="Y1200" s="15" t="s">
        <v>132</v>
      </c>
      <c r="Z1200" s="15" t="s">
        <v>129</v>
      </c>
      <c r="AA1200" s="15" t="s">
        <v>130</v>
      </c>
      <c r="AB1200" s="15" t="s">
        <v>131</v>
      </c>
      <c r="AC1200" s="15" t="s">
        <v>132</v>
      </c>
      <c r="AD1200" s="15">
        <v>0</v>
      </c>
      <c r="AE1200" s="15" t="s">
        <v>133</v>
      </c>
      <c r="AF1200" s="15" t="s">
        <v>134</v>
      </c>
      <c r="AG1200" s="15" t="s">
        <v>135</v>
      </c>
      <c r="AH1200" s="15" t="s">
        <v>136</v>
      </c>
      <c r="AI1200" s="15" t="s">
        <v>1678</v>
      </c>
      <c r="AJ1200" s="15" t="s">
        <v>2156</v>
      </c>
      <c r="AK1200" s="15" t="s">
        <v>1</v>
      </c>
      <c r="AL1200" s="15"/>
    </row>
    <row r="1201" spans="1:38" x14ac:dyDescent="0.25">
      <c r="A1201" s="15">
        <v>1200</v>
      </c>
      <c r="B1201" s="15">
        <v>6418137</v>
      </c>
      <c r="C1201" s="15" t="s">
        <v>394</v>
      </c>
      <c r="D1201" s="15" t="s">
        <v>118</v>
      </c>
      <c r="E1201" s="15" t="s">
        <v>37</v>
      </c>
      <c r="F1201" s="15" t="s">
        <v>1976</v>
      </c>
      <c r="G1201" s="15" t="s">
        <v>2153</v>
      </c>
      <c r="H1201" s="15" t="s">
        <v>1978</v>
      </c>
      <c r="I1201" s="15" t="s">
        <v>2174</v>
      </c>
      <c r="J1201" s="15" t="s">
        <v>2175</v>
      </c>
      <c r="K1201" s="15" t="s">
        <v>246</v>
      </c>
      <c r="L1201" s="15" t="s">
        <v>2155</v>
      </c>
      <c r="M1201" s="15" t="s">
        <v>125</v>
      </c>
      <c r="N1201" s="15" t="s">
        <v>126</v>
      </c>
      <c r="O1201" s="15" t="s">
        <v>40</v>
      </c>
      <c r="P1201" s="15">
        <v>295001001370</v>
      </c>
      <c r="Q1201" s="15" t="s">
        <v>1677</v>
      </c>
      <c r="R1201" s="15">
        <v>0</v>
      </c>
      <c r="S1201" s="15">
        <v>3213316072</v>
      </c>
      <c r="T1201" s="15">
        <v>0</v>
      </c>
      <c r="U1201" s="33">
        <v>38946</v>
      </c>
      <c r="V1201" s="15">
        <v>16</v>
      </c>
      <c r="W1201" s="15">
        <v>251</v>
      </c>
      <c r="X1201" s="15" t="s">
        <v>120</v>
      </c>
      <c r="Y1201" s="15" t="s">
        <v>132</v>
      </c>
      <c r="Z1201" s="15" t="s">
        <v>132</v>
      </c>
      <c r="AA1201" s="15" t="s">
        <v>130</v>
      </c>
      <c r="AB1201" s="15" t="s">
        <v>131</v>
      </c>
      <c r="AC1201" s="15" t="s">
        <v>132</v>
      </c>
      <c r="AD1201" s="15">
        <v>0</v>
      </c>
      <c r="AE1201" s="15" t="s">
        <v>133</v>
      </c>
      <c r="AF1201" s="15" t="s">
        <v>134</v>
      </c>
      <c r="AG1201" s="15" t="s">
        <v>135</v>
      </c>
      <c r="AH1201" s="15" t="s">
        <v>136</v>
      </c>
      <c r="AI1201" s="15" t="s">
        <v>1678</v>
      </c>
      <c r="AJ1201" s="15" t="s">
        <v>2156</v>
      </c>
      <c r="AK1201" s="15" t="s">
        <v>1</v>
      </c>
      <c r="AL1201" s="15"/>
    </row>
    <row r="1202" spans="1:38" x14ac:dyDescent="0.25">
      <c r="A1202" s="15">
        <v>1201</v>
      </c>
      <c r="B1202" s="15">
        <v>1006721222</v>
      </c>
      <c r="C1202" s="15" t="s">
        <v>117</v>
      </c>
      <c r="D1202" s="15" t="s">
        <v>118</v>
      </c>
      <c r="E1202" s="15" t="s">
        <v>37</v>
      </c>
      <c r="F1202" s="15" t="s">
        <v>1976</v>
      </c>
      <c r="G1202" s="15" t="s">
        <v>2153</v>
      </c>
      <c r="H1202" s="15" t="s">
        <v>1978</v>
      </c>
      <c r="I1202" s="15" t="s">
        <v>746</v>
      </c>
      <c r="J1202" s="15" t="s">
        <v>210</v>
      </c>
      <c r="K1202" s="15" t="s">
        <v>246</v>
      </c>
      <c r="L1202" s="15" t="s">
        <v>1760</v>
      </c>
      <c r="M1202" s="15" t="s">
        <v>146</v>
      </c>
      <c r="N1202" s="15" t="s">
        <v>126</v>
      </c>
      <c r="O1202" s="15" t="s">
        <v>40</v>
      </c>
      <c r="P1202" s="15">
        <v>295001001370</v>
      </c>
      <c r="Q1202" s="15" t="s">
        <v>1677</v>
      </c>
      <c r="R1202" s="15">
        <v>0</v>
      </c>
      <c r="S1202" s="15">
        <v>3147067934</v>
      </c>
      <c r="T1202" s="15">
        <v>0</v>
      </c>
      <c r="U1202" s="33">
        <v>36565</v>
      </c>
      <c r="V1202" s="15">
        <v>22</v>
      </c>
      <c r="W1202" s="15">
        <v>251</v>
      </c>
      <c r="X1202" s="15" t="s">
        <v>120</v>
      </c>
      <c r="Y1202" s="15" t="s">
        <v>132</v>
      </c>
      <c r="Z1202" s="15" t="s">
        <v>132</v>
      </c>
      <c r="AA1202" s="15" t="s">
        <v>130</v>
      </c>
      <c r="AB1202" s="15" t="s">
        <v>131</v>
      </c>
      <c r="AC1202" s="15" t="s">
        <v>132</v>
      </c>
      <c r="AD1202" s="15">
        <v>0</v>
      </c>
      <c r="AE1202" s="15" t="s">
        <v>133</v>
      </c>
      <c r="AF1202" s="15" t="s">
        <v>134</v>
      </c>
      <c r="AG1202" s="15" t="s">
        <v>135</v>
      </c>
      <c r="AH1202" s="15" t="s">
        <v>136</v>
      </c>
      <c r="AI1202" s="15" t="s">
        <v>1678</v>
      </c>
      <c r="AJ1202" s="15" t="s">
        <v>2156</v>
      </c>
      <c r="AK1202" s="15" t="s">
        <v>1</v>
      </c>
      <c r="AL1202" s="15"/>
    </row>
    <row r="1203" spans="1:38" x14ac:dyDescent="0.25">
      <c r="A1203" s="15">
        <v>1202</v>
      </c>
      <c r="B1203" s="15">
        <v>1006373035</v>
      </c>
      <c r="C1203" s="15" t="s">
        <v>117</v>
      </c>
      <c r="D1203" s="15" t="s">
        <v>118</v>
      </c>
      <c r="E1203" s="15" t="s">
        <v>37</v>
      </c>
      <c r="F1203" s="15" t="s">
        <v>1976</v>
      </c>
      <c r="G1203" s="15" t="s">
        <v>2153</v>
      </c>
      <c r="H1203" s="15" t="s">
        <v>1978</v>
      </c>
      <c r="I1203" s="15" t="s">
        <v>2176</v>
      </c>
      <c r="J1203" s="15" t="s">
        <v>1815</v>
      </c>
      <c r="K1203" s="15" t="s">
        <v>2177</v>
      </c>
      <c r="L1203" s="15" t="s">
        <v>2178</v>
      </c>
      <c r="M1203" s="15" t="s">
        <v>125</v>
      </c>
      <c r="N1203" s="15" t="s">
        <v>126</v>
      </c>
      <c r="O1203" s="15" t="s">
        <v>40</v>
      </c>
      <c r="P1203" s="15">
        <v>295001001370</v>
      </c>
      <c r="Q1203" s="15" t="s">
        <v>1677</v>
      </c>
      <c r="R1203" s="15">
        <v>0</v>
      </c>
      <c r="S1203" s="15">
        <v>3112341764</v>
      </c>
      <c r="T1203" s="15">
        <v>0</v>
      </c>
      <c r="U1203" s="33">
        <v>36009</v>
      </c>
      <c r="V1203" s="15">
        <v>24</v>
      </c>
      <c r="W1203" s="15">
        <v>251</v>
      </c>
      <c r="X1203" s="15" t="s">
        <v>120</v>
      </c>
      <c r="Y1203" s="15" t="s">
        <v>132</v>
      </c>
      <c r="Z1203" s="15" t="s">
        <v>132</v>
      </c>
      <c r="AA1203" s="15" t="s">
        <v>130</v>
      </c>
      <c r="AB1203" s="15" t="s">
        <v>131</v>
      </c>
      <c r="AC1203" s="15" t="s">
        <v>132</v>
      </c>
      <c r="AD1203" s="15">
        <v>0</v>
      </c>
      <c r="AE1203" s="15" t="s">
        <v>133</v>
      </c>
      <c r="AF1203" s="15" t="s">
        <v>134</v>
      </c>
      <c r="AG1203" s="15" t="s">
        <v>135</v>
      </c>
      <c r="AH1203" s="15" t="s">
        <v>136</v>
      </c>
      <c r="AI1203" s="15" t="s">
        <v>1678</v>
      </c>
      <c r="AJ1203" s="15" t="s">
        <v>2156</v>
      </c>
      <c r="AK1203" s="15" t="s">
        <v>1</v>
      </c>
      <c r="AL1203" s="15"/>
    </row>
    <row r="1204" spans="1:38" x14ac:dyDescent="0.25">
      <c r="A1204" s="15">
        <v>1203</v>
      </c>
      <c r="B1204" s="15">
        <v>1193115056</v>
      </c>
      <c r="C1204" s="15" t="s">
        <v>117</v>
      </c>
      <c r="D1204" s="15" t="s">
        <v>118</v>
      </c>
      <c r="E1204" s="15" t="s">
        <v>37</v>
      </c>
      <c r="F1204" s="15" t="s">
        <v>1976</v>
      </c>
      <c r="G1204" s="15" t="s">
        <v>2153</v>
      </c>
      <c r="H1204" s="15" t="s">
        <v>1978</v>
      </c>
      <c r="I1204" s="15" t="s">
        <v>550</v>
      </c>
      <c r="J1204" s="15" t="s">
        <v>1815</v>
      </c>
      <c r="K1204" s="15" t="s">
        <v>252</v>
      </c>
      <c r="L1204" s="15" t="s">
        <v>246</v>
      </c>
      <c r="M1204" s="15" t="s">
        <v>146</v>
      </c>
      <c r="N1204" s="15" t="s">
        <v>126</v>
      </c>
      <c r="O1204" s="15" t="s">
        <v>40</v>
      </c>
      <c r="P1204" s="15">
        <v>295001001370</v>
      </c>
      <c r="Q1204" s="15" t="s">
        <v>1677</v>
      </c>
      <c r="R1204" s="15">
        <v>0</v>
      </c>
      <c r="S1204" s="15">
        <v>3213319853</v>
      </c>
      <c r="T1204" s="15">
        <v>0</v>
      </c>
      <c r="U1204" s="33">
        <v>36946</v>
      </c>
      <c r="V1204" s="15">
        <v>21</v>
      </c>
      <c r="W1204" s="15">
        <v>251</v>
      </c>
      <c r="X1204" s="15" t="s">
        <v>120</v>
      </c>
      <c r="Y1204" s="15" t="s">
        <v>132</v>
      </c>
      <c r="Z1204" s="15" t="s">
        <v>192</v>
      </c>
      <c r="AA1204" s="15" t="s">
        <v>130</v>
      </c>
      <c r="AB1204" s="15" t="s">
        <v>131</v>
      </c>
      <c r="AC1204" s="15" t="s">
        <v>132</v>
      </c>
      <c r="AD1204" s="15">
        <v>0</v>
      </c>
      <c r="AE1204" s="15" t="s">
        <v>133</v>
      </c>
      <c r="AF1204" s="15" t="s">
        <v>134</v>
      </c>
      <c r="AG1204" s="15" t="s">
        <v>135</v>
      </c>
      <c r="AH1204" s="15" t="s">
        <v>136</v>
      </c>
      <c r="AI1204" s="15" t="s">
        <v>1678</v>
      </c>
      <c r="AJ1204" s="15" t="s">
        <v>2156</v>
      </c>
      <c r="AK1204" s="15" t="s">
        <v>1</v>
      </c>
      <c r="AL1204" s="15"/>
    </row>
    <row r="1205" spans="1:38" x14ac:dyDescent="0.25">
      <c r="A1205" s="15">
        <v>1204</v>
      </c>
      <c r="B1205" s="15">
        <v>1149453855</v>
      </c>
      <c r="C1205" s="15" t="s">
        <v>117</v>
      </c>
      <c r="D1205" s="15" t="s">
        <v>118</v>
      </c>
      <c r="E1205" s="15" t="s">
        <v>37</v>
      </c>
      <c r="F1205" s="15" t="s">
        <v>1976</v>
      </c>
      <c r="G1205" s="15" t="s">
        <v>2153</v>
      </c>
      <c r="H1205" s="15" t="s">
        <v>1978</v>
      </c>
      <c r="I1205" s="15" t="s">
        <v>1465</v>
      </c>
      <c r="J1205" s="15" t="s">
        <v>1815</v>
      </c>
      <c r="K1205" s="15" t="s">
        <v>252</v>
      </c>
      <c r="L1205" s="15" t="s">
        <v>2179</v>
      </c>
      <c r="M1205" s="15" t="s">
        <v>146</v>
      </c>
      <c r="N1205" s="15" t="s">
        <v>191</v>
      </c>
      <c r="O1205" s="15" t="s">
        <v>40</v>
      </c>
      <c r="P1205" s="15">
        <v>295001001370</v>
      </c>
      <c r="Q1205" s="15" t="s">
        <v>1677</v>
      </c>
      <c r="R1205" s="15">
        <v>0</v>
      </c>
      <c r="S1205" s="15" t="s">
        <v>1815</v>
      </c>
      <c r="T1205" s="15">
        <v>0</v>
      </c>
      <c r="U1205" s="33">
        <v>24623</v>
      </c>
      <c r="V1205" s="15">
        <v>55</v>
      </c>
      <c r="W1205" s="15">
        <v>251</v>
      </c>
      <c r="X1205" s="15" t="s">
        <v>253</v>
      </c>
      <c r="Y1205" s="15" t="s">
        <v>132</v>
      </c>
      <c r="Z1205" s="15" t="s">
        <v>192</v>
      </c>
      <c r="AA1205" s="15" t="s">
        <v>130</v>
      </c>
      <c r="AB1205" s="15" t="s">
        <v>131</v>
      </c>
      <c r="AC1205" s="15" t="s">
        <v>132</v>
      </c>
      <c r="AD1205" s="15">
        <v>0</v>
      </c>
      <c r="AE1205" s="15" t="s">
        <v>133</v>
      </c>
      <c r="AF1205" s="15" t="s">
        <v>134</v>
      </c>
      <c r="AG1205" s="15" t="s">
        <v>135</v>
      </c>
      <c r="AH1205" s="15" t="s">
        <v>136</v>
      </c>
      <c r="AI1205" s="15" t="s">
        <v>1678</v>
      </c>
      <c r="AJ1205" s="15" t="s">
        <v>2156</v>
      </c>
      <c r="AK1205" s="15" t="s">
        <v>1</v>
      </c>
      <c r="AL1205" s="15"/>
    </row>
    <row r="1206" spans="1:38" x14ac:dyDescent="0.25">
      <c r="A1206" s="15">
        <v>1205</v>
      </c>
      <c r="B1206" s="15">
        <v>1133939860</v>
      </c>
      <c r="C1206" s="15" t="s">
        <v>117</v>
      </c>
      <c r="D1206" s="15" t="s">
        <v>118</v>
      </c>
      <c r="E1206" s="15" t="s">
        <v>37</v>
      </c>
      <c r="F1206" s="15" t="s">
        <v>1976</v>
      </c>
      <c r="G1206" s="15" t="s">
        <v>2153</v>
      </c>
      <c r="H1206" s="15" t="s">
        <v>1978</v>
      </c>
      <c r="I1206" s="15" t="s">
        <v>177</v>
      </c>
      <c r="J1206" s="15" t="s">
        <v>1008</v>
      </c>
      <c r="K1206" s="15" t="s">
        <v>2014</v>
      </c>
      <c r="L1206" s="15" t="s">
        <v>484</v>
      </c>
      <c r="M1206" s="15" t="s">
        <v>125</v>
      </c>
      <c r="N1206" s="15" t="s">
        <v>126</v>
      </c>
      <c r="O1206" s="15" t="s">
        <v>40</v>
      </c>
      <c r="P1206" s="15">
        <v>295001001370</v>
      </c>
      <c r="Q1206" s="15" t="s">
        <v>1677</v>
      </c>
      <c r="R1206" s="15">
        <v>0</v>
      </c>
      <c r="S1206" s="15">
        <v>3127581315</v>
      </c>
      <c r="T1206" s="15">
        <v>0</v>
      </c>
      <c r="U1206" s="33">
        <v>33059</v>
      </c>
      <c r="V1206" s="15">
        <v>32</v>
      </c>
      <c r="W1206" s="15">
        <v>251</v>
      </c>
      <c r="X1206" s="15" t="s">
        <v>120</v>
      </c>
      <c r="Y1206" s="15" t="s">
        <v>132</v>
      </c>
      <c r="Z1206" s="15" t="s">
        <v>132</v>
      </c>
      <c r="AA1206" s="15" t="s">
        <v>130</v>
      </c>
      <c r="AB1206" s="15" t="s">
        <v>131</v>
      </c>
      <c r="AC1206" s="15" t="s">
        <v>132</v>
      </c>
      <c r="AD1206" s="15">
        <v>0</v>
      </c>
      <c r="AE1206" s="15" t="s">
        <v>133</v>
      </c>
      <c r="AF1206" s="15" t="s">
        <v>134</v>
      </c>
      <c r="AG1206" s="15" t="s">
        <v>135</v>
      </c>
      <c r="AH1206" s="15" t="s">
        <v>136</v>
      </c>
      <c r="AI1206" s="15" t="s">
        <v>1678</v>
      </c>
      <c r="AJ1206" s="15" t="s">
        <v>2156</v>
      </c>
      <c r="AK1206" s="15" t="s">
        <v>1</v>
      </c>
      <c r="AL1206" s="15"/>
    </row>
    <row r="1207" spans="1:38" x14ac:dyDescent="0.25">
      <c r="A1207" s="15">
        <v>1206</v>
      </c>
      <c r="B1207" s="15">
        <v>5061277</v>
      </c>
      <c r="C1207" s="15" t="s">
        <v>394</v>
      </c>
      <c r="D1207" s="15" t="s">
        <v>118</v>
      </c>
      <c r="E1207" s="15" t="s">
        <v>37</v>
      </c>
      <c r="F1207" s="15" t="s">
        <v>1976</v>
      </c>
      <c r="G1207" s="15" t="s">
        <v>2153</v>
      </c>
      <c r="H1207" s="15" t="s">
        <v>1978</v>
      </c>
      <c r="I1207" s="15" t="s">
        <v>532</v>
      </c>
      <c r="J1207" s="15" t="s">
        <v>803</v>
      </c>
      <c r="K1207" s="15" t="s">
        <v>1059</v>
      </c>
      <c r="L1207" s="15" t="s">
        <v>2180</v>
      </c>
      <c r="M1207" s="15" t="s">
        <v>125</v>
      </c>
      <c r="N1207" s="15" t="s">
        <v>191</v>
      </c>
      <c r="O1207" s="15" t="s">
        <v>40</v>
      </c>
      <c r="P1207" s="15">
        <v>295001001370</v>
      </c>
      <c r="Q1207" s="15" t="s">
        <v>1677</v>
      </c>
      <c r="R1207" s="15">
        <v>0</v>
      </c>
      <c r="S1207" s="15" t="s">
        <v>1815</v>
      </c>
      <c r="T1207" s="15">
        <v>0</v>
      </c>
      <c r="U1207" s="33">
        <v>28550</v>
      </c>
      <c r="V1207" s="15">
        <v>44</v>
      </c>
      <c r="W1207" s="15">
        <v>251</v>
      </c>
      <c r="X1207" s="15" t="s">
        <v>120</v>
      </c>
      <c r="Y1207" s="15" t="s">
        <v>132</v>
      </c>
      <c r="Z1207" s="15" t="s">
        <v>132</v>
      </c>
      <c r="AA1207" s="15" t="s">
        <v>130</v>
      </c>
      <c r="AB1207" s="15" t="s">
        <v>131</v>
      </c>
      <c r="AC1207" s="15" t="s">
        <v>132</v>
      </c>
      <c r="AD1207" s="15">
        <v>0</v>
      </c>
      <c r="AE1207" s="15" t="s">
        <v>133</v>
      </c>
      <c r="AF1207" s="15" t="s">
        <v>134</v>
      </c>
      <c r="AG1207" s="15" t="s">
        <v>135</v>
      </c>
      <c r="AH1207" s="15" t="s">
        <v>136</v>
      </c>
      <c r="AI1207" s="15" t="s">
        <v>1678</v>
      </c>
      <c r="AJ1207" s="15" t="s">
        <v>2156</v>
      </c>
      <c r="AK1207" s="15" t="s">
        <v>1</v>
      </c>
      <c r="AL1207" s="15"/>
    </row>
    <row r="1208" spans="1:38" x14ac:dyDescent="0.25">
      <c r="A1208" s="15">
        <v>1207</v>
      </c>
      <c r="B1208" s="15">
        <v>24781510</v>
      </c>
      <c r="C1208" s="15" t="s">
        <v>394</v>
      </c>
      <c r="D1208" s="15" t="s">
        <v>118</v>
      </c>
      <c r="E1208" s="15" t="s">
        <v>37</v>
      </c>
      <c r="F1208" s="15" t="s">
        <v>1976</v>
      </c>
      <c r="G1208" s="15" t="s">
        <v>2153</v>
      </c>
      <c r="H1208" s="15" t="s">
        <v>1978</v>
      </c>
      <c r="I1208" s="15" t="s">
        <v>2181</v>
      </c>
      <c r="J1208" s="15" t="s">
        <v>249</v>
      </c>
      <c r="K1208" s="15" t="s">
        <v>1059</v>
      </c>
      <c r="L1208" s="15" t="s">
        <v>443</v>
      </c>
      <c r="M1208" s="15" t="s">
        <v>146</v>
      </c>
      <c r="N1208" s="15" t="s">
        <v>242</v>
      </c>
      <c r="O1208" s="15" t="s">
        <v>40</v>
      </c>
      <c r="P1208" s="15">
        <v>295001001370</v>
      </c>
      <c r="Q1208" s="15" t="s">
        <v>1677</v>
      </c>
      <c r="R1208" s="15">
        <v>0</v>
      </c>
      <c r="S1208" s="15"/>
      <c r="T1208" s="15">
        <v>0</v>
      </c>
      <c r="U1208" s="33">
        <v>35148</v>
      </c>
      <c r="V1208" s="15">
        <v>38</v>
      </c>
      <c r="W1208" s="15">
        <v>251</v>
      </c>
      <c r="X1208" s="15" t="s">
        <v>120</v>
      </c>
      <c r="Y1208" s="15" t="s">
        <v>132</v>
      </c>
      <c r="Z1208" s="15" t="s">
        <v>132</v>
      </c>
      <c r="AA1208" s="15" t="s">
        <v>130</v>
      </c>
      <c r="AB1208" s="15" t="s">
        <v>131</v>
      </c>
      <c r="AC1208" s="15" t="s">
        <v>132</v>
      </c>
      <c r="AD1208" s="15">
        <v>0</v>
      </c>
      <c r="AE1208" s="15" t="s">
        <v>133</v>
      </c>
      <c r="AF1208" s="15" t="s">
        <v>134</v>
      </c>
      <c r="AG1208" s="15" t="s">
        <v>135</v>
      </c>
      <c r="AH1208" s="15" t="s">
        <v>136</v>
      </c>
      <c r="AI1208" s="15" t="s">
        <v>1678</v>
      </c>
      <c r="AJ1208" s="15" t="s">
        <v>2156</v>
      </c>
      <c r="AK1208" s="15" t="s">
        <v>1</v>
      </c>
      <c r="AL1208" s="15"/>
    </row>
    <row r="1209" spans="1:38" x14ac:dyDescent="0.25">
      <c r="A1209" s="15">
        <v>1208</v>
      </c>
      <c r="B1209" s="15">
        <v>1110116018</v>
      </c>
      <c r="C1209" s="15" t="s">
        <v>117</v>
      </c>
      <c r="D1209" s="15" t="s">
        <v>118</v>
      </c>
      <c r="E1209" s="15" t="s">
        <v>68</v>
      </c>
      <c r="F1209" s="15" t="s">
        <v>841</v>
      </c>
      <c r="G1209" s="15" t="s">
        <v>2182</v>
      </c>
      <c r="H1209" s="15" t="s">
        <v>2183</v>
      </c>
      <c r="I1209" s="15" t="s">
        <v>798</v>
      </c>
      <c r="J1209" s="15" t="s">
        <v>1815</v>
      </c>
      <c r="K1209" s="15" t="s">
        <v>2184</v>
      </c>
      <c r="L1209" s="15" t="s">
        <v>1194</v>
      </c>
      <c r="M1209" s="15" t="s">
        <v>125</v>
      </c>
      <c r="N1209" s="15" t="s">
        <v>761</v>
      </c>
      <c r="O1209" s="15" t="s">
        <v>70</v>
      </c>
      <c r="P1209" s="15">
        <v>273236000041</v>
      </c>
      <c r="Q1209" s="15" t="s">
        <v>2185</v>
      </c>
      <c r="R1209" s="15" t="s">
        <v>1900</v>
      </c>
      <c r="S1209" s="15">
        <v>3135060128</v>
      </c>
      <c r="T1209" s="15" t="s">
        <v>1900</v>
      </c>
      <c r="U1209" s="33">
        <v>37927</v>
      </c>
      <c r="V1209" s="15">
        <v>19</v>
      </c>
      <c r="W1209" s="15" t="s">
        <v>256</v>
      </c>
      <c r="X1209" s="15" t="s">
        <v>120</v>
      </c>
      <c r="Y1209" s="15" t="s">
        <v>133</v>
      </c>
      <c r="Z1209" s="15" t="s">
        <v>133</v>
      </c>
      <c r="AA1209" s="15" t="s">
        <v>130</v>
      </c>
      <c r="AB1209" s="15" t="s">
        <v>131</v>
      </c>
      <c r="AC1209" s="15" t="s">
        <v>132</v>
      </c>
      <c r="AD1209" s="15" t="s">
        <v>1900</v>
      </c>
      <c r="AE1209" s="15" t="s">
        <v>133</v>
      </c>
      <c r="AF1209" s="15" t="s">
        <v>2011</v>
      </c>
      <c r="AG1209" s="15" t="s">
        <v>135</v>
      </c>
      <c r="AH1209" s="15" t="s">
        <v>2066</v>
      </c>
      <c r="AI1209" s="15" t="s">
        <v>1678</v>
      </c>
      <c r="AJ1209" s="15" t="s">
        <v>2186</v>
      </c>
      <c r="AK1209" s="15" t="s">
        <v>1</v>
      </c>
      <c r="AL1209" s="15"/>
    </row>
    <row r="1210" spans="1:38" x14ac:dyDescent="0.25">
      <c r="A1210" s="15">
        <v>1209</v>
      </c>
      <c r="B1210" s="15">
        <v>1006089373</v>
      </c>
      <c r="C1210" s="15" t="s">
        <v>117</v>
      </c>
      <c r="D1210" s="15" t="s">
        <v>118</v>
      </c>
      <c r="E1210" s="15" t="s">
        <v>68</v>
      </c>
      <c r="F1210" s="15" t="s">
        <v>841</v>
      </c>
      <c r="G1210" s="15" t="s">
        <v>2182</v>
      </c>
      <c r="H1210" s="15" t="s">
        <v>2183</v>
      </c>
      <c r="I1210" s="15" t="s">
        <v>458</v>
      </c>
      <c r="J1210" s="15" t="s">
        <v>949</v>
      </c>
      <c r="K1210" s="15" t="s">
        <v>2187</v>
      </c>
      <c r="L1210" s="15" t="s">
        <v>1194</v>
      </c>
      <c r="M1210" s="15" t="s">
        <v>146</v>
      </c>
      <c r="N1210" s="15" t="s">
        <v>506</v>
      </c>
      <c r="O1210" s="15" t="s">
        <v>70</v>
      </c>
      <c r="P1210" s="15">
        <v>273236000041</v>
      </c>
      <c r="Q1210" s="15" t="s">
        <v>2185</v>
      </c>
      <c r="R1210" s="15" t="s">
        <v>1900</v>
      </c>
      <c r="S1210" s="15">
        <v>3203865681</v>
      </c>
      <c r="T1210" s="15" t="s">
        <v>1900</v>
      </c>
      <c r="U1210" s="33">
        <v>37032</v>
      </c>
      <c r="V1210" s="15">
        <v>21</v>
      </c>
      <c r="W1210" s="15" t="s">
        <v>256</v>
      </c>
      <c r="X1210" s="15" t="s">
        <v>120</v>
      </c>
      <c r="Y1210" s="15" t="s">
        <v>133</v>
      </c>
      <c r="Z1210" s="15" t="s">
        <v>133</v>
      </c>
      <c r="AA1210" s="15" t="s">
        <v>130</v>
      </c>
      <c r="AB1210" s="15" t="s">
        <v>131</v>
      </c>
      <c r="AC1210" s="15" t="s">
        <v>132</v>
      </c>
      <c r="AD1210" s="15" t="s">
        <v>1900</v>
      </c>
      <c r="AE1210" s="15" t="s">
        <v>133</v>
      </c>
      <c r="AF1210" s="15" t="s">
        <v>174</v>
      </c>
      <c r="AG1210" s="15" t="s">
        <v>1125</v>
      </c>
      <c r="AH1210" s="15" t="s">
        <v>236</v>
      </c>
      <c r="AI1210" s="15" t="s">
        <v>237</v>
      </c>
      <c r="AJ1210" s="15" t="s">
        <v>2186</v>
      </c>
      <c r="AK1210" s="15" t="s">
        <v>280</v>
      </c>
      <c r="AL1210" s="15"/>
    </row>
    <row r="1211" spans="1:38" x14ac:dyDescent="0.25">
      <c r="A1211" s="15">
        <v>1210</v>
      </c>
      <c r="B1211" s="15">
        <v>1110118333</v>
      </c>
      <c r="C1211" s="15" t="s">
        <v>117</v>
      </c>
      <c r="D1211" s="15" t="s">
        <v>118</v>
      </c>
      <c r="E1211" s="15" t="s">
        <v>68</v>
      </c>
      <c r="F1211" s="15" t="s">
        <v>841</v>
      </c>
      <c r="G1211" s="15" t="s">
        <v>2182</v>
      </c>
      <c r="H1211" s="15" t="s">
        <v>2183</v>
      </c>
      <c r="I1211" s="15" t="s">
        <v>2188</v>
      </c>
      <c r="J1211" s="15" t="s">
        <v>1815</v>
      </c>
      <c r="K1211" s="15" t="s">
        <v>2189</v>
      </c>
      <c r="L1211" s="15" t="s">
        <v>1357</v>
      </c>
      <c r="M1211" s="15" t="s">
        <v>146</v>
      </c>
      <c r="N1211" s="15" t="s">
        <v>191</v>
      </c>
      <c r="O1211" s="15" t="s">
        <v>70</v>
      </c>
      <c r="P1211" s="15">
        <v>273236000041</v>
      </c>
      <c r="Q1211" s="15" t="s">
        <v>2185</v>
      </c>
      <c r="R1211" s="15" t="s">
        <v>1900</v>
      </c>
      <c r="S1211" s="15">
        <v>3135060128</v>
      </c>
      <c r="T1211" s="15" t="s">
        <v>1900</v>
      </c>
      <c r="U1211" s="33">
        <v>35472</v>
      </c>
      <c r="V1211" s="15">
        <v>25</v>
      </c>
      <c r="W1211" s="15" t="s">
        <v>1815</v>
      </c>
      <c r="X1211" s="15" t="s">
        <v>120</v>
      </c>
      <c r="Y1211" s="15" t="s">
        <v>133</v>
      </c>
      <c r="Z1211" s="15" t="s">
        <v>133</v>
      </c>
      <c r="AA1211" s="15" t="s">
        <v>130</v>
      </c>
      <c r="AB1211" s="15" t="s">
        <v>131</v>
      </c>
      <c r="AC1211" s="15" t="s">
        <v>132</v>
      </c>
      <c r="AD1211" s="15" t="s">
        <v>1900</v>
      </c>
      <c r="AE1211" s="15" t="s">
        <v>133</v>
      </c>
      <c r="AF1211" s="15" t="s">
        <v>174</v>
      </c>
      <c r="AG1211" s="15" t="s">
        <v>135</v>
      </c>
      <c r="AH1211" s="15" t="s">
        <v>2066</v>
      </c>
      <c r="AI1211" s="15" t="s">
        <v>1678</v>
      </c>
      <c r="AJ1211" s="15" t="s">
        <v>2186</v>
      </c>
      <c r="AK1211" s="15" t="s">
        <v>1</v>
      </c>
      <c r="AL1211" s="15"/>
    </row>
    <row r="1212" spans="1:38" x14ac:dyDescent="0.25">
      <c r="A1212" s="15">
        <v>1211</v>
      </c>
      <c r="B1212" s="15">
        <v>1007186510</v>
      </c>
      <c r="C1212" s="15" t="s">
        <v>117</v>
      </c>
      <c r="D1212" s="15" t="s">
        <v>118</v>
      </c>
      <c r="E1212" s="15" t="s">
        <v>68</v>
      </c>
      <c r="F1212" s="15" t="s">
        <v>841</v>
      </c>
      <c r="G1212" s="15" t="s">
        <v>2182</v>
      </c>
      <c r="H1212" s="15" t="s">
        <v>2183</v>
      </c>
      <c r="I1212" s="15" t="s">
        <v>745</v>
      </c>
      <c r="J1212" s="15" t="s">
        <v>897</v>
      </c>
      <c r="K1212" s="15" t="s">
        <v>615</v>
      </c>
      <c r="L1212" s="15" t="s">
        <v>2190</v>
      </c>
      <c r="M1212" s="15" t="s">
        <v>146</v>
      </c>
      <c r="N1212" s="15" t="s">
        <v>191</v>
      </c>
      <c r="O1212" s="15" t="s">
        <v>70</v>
      </c>
      <c r="P1212" s="15">
        <v>273236000041</v>
      </c>
      <c r="Q1212" s="15" t="s">
        <v>2185</v>
      </c>
      <c r="R1212" s="15" t="s">
        <v>1900</v>
      </c>
      <c r="S1212" s="15">
        <v>3209910506</v>
      </c>
      <c r="T1212" s="15" t="s">
        <v>1900</v>
      </c>
      <c r="U1212" s="33">
        <v>36144</v>
      </c>
      <c r="V1212" s="15">
        <v>21</v>
      </c>
      <c r="W1212" s="15" t="s">
        <v>1815</v>
      </c>
      <c r="X1212" s="15" t="s">
        <v>120</v>
      </c>
      <c r="Y1212" s="15" t="s">
        <v>133</v>
      </c>
      <c r="Z1212" s="15" t="s">
        <v>133</v>
      </c>
      <c r="AA1212" s="15" t="s">
        <v>130</v>
      </c>
      <c r="AB1212" s="15" t="s">
        <v>131</v>
      </c>
      <c r="AC1212" s="15" t="s">
        <v>132</v>
      </c>
      <c r="AD1212" s="15" t="s">
        <v>1900</v>
      </c>
      <c r="AE1212" s="15" t="s">
        <v>133</v>
      </c>
      <c r="AF1212" s="15" t="s">
        <v>174</v>
      </c>
      <c r="AG1212" s="15" t="s">
        <v>135</v>
      </c>
      <c r="AH1212" s="15" t="s">
        <v>2066</v>
      </c>
      <c r="AI1212" s="15" t="s">
        <v>1678</v>
      </c>
      <c r="AJ1212" s="15" t="s">
        <v>2186</v>
      </c>
      <c r="AK1212" s="15" t="s">
        <v>1</v>
      </c>
      <c r="AL1212" s="15"/>
    </row>
    <row r="1213" spans="1:38" x14ac:dyDescent="0.25">
      <c r="A1213" s="15">
        <v>1212</v>
      </c>
      <c r="B1213" s="15">
        <v>1110116276</v>
      </c>
      <c r="C1213" s="15" t="s">
        <v>117</v>
      </c>
      <c r="D1213" s="15" t="s">
        <v>118</v>
      </c>
      <c r="E1213" s="15" t="s">
        <v>68</v>
      </c>
      <c r="F1213" s="15" t="s">
        <v>841</v>
      </c>
      <c r="G1213" s="15" t="s">
        <v>2182</v>
      </c>
      <c r="H1213" s="15" t="s">
        <v>2183</v>
      </c>
      <c r="I1213" s="15" t="s">
        <v>1163</v>
      </c>
      <c r="J1213" s="15" t="s">
        <v>2191</v>
      </c>
      <c r="K1213" s="15" t="s">
        <v>2192</v>
      </c>
      <c r="L1213" s="15" t="s">
        <v>1974</v>
      </c>
      <c r="M1213" s="15" t="s">
        <v>125</v>
      </c>
      <c r="N1213" s="15" t="s">
        <v>191</v>
      </c>
      <c r="O1213" s="15" t="s">
        <v>70</v>
      </c>
      <c r="P1213" s="15">
        <v>273236000041</v>
      </c>
      <c r="Q1213" s="15" t="s">
        <v>2185</v>
      </c>
      <c r="R1213" s="15" t="s">
        <v>1900</v>
      </c>
      <c r="S1213" s="15">
        <v>3138832553</v>
      </c>
      <c r="T1213" s="15" t="s">
        <v>1900</v>
      </c>
      <c r="U1213" s="33">
        <v>37880</v>
      </c>
      <c r="V1213" s="15">
        <v>19</v>
      </c>
      <c r="W1213" s="15" t="s">
        <v>1815</v>
      </c>
      <c r="X1213" s="15" t="s">
        <v>120</v>
      </c>
      <c r="Y1213" s="15" t="s">
        <v>133</v>
      </c>
      <c r="Z1213" s="15" t="s">
        <v>133</v>
      </c>
      <c r="AA1213" s="15" t="s">
        <v>130</v>
      </c>
      <c r="AB1213" s="15" t="s">
        <v>131</v>
      </c>
      <c r="AC1213" s="15" t="s">
        <v>132</v>
      </c>
      <c r="AD1213" s="15" t="s">
        <v>1900</v>
      </c>
      <c r="AE1213" s="15" t="s">
        <v>133</v>
      </c>
      <c r="AF1213" s="15" t="s">
        <v>174</v>
      </c>
      <c r="AG1213" s="15" t="s">
        <v>135</v>
      </c>
      <c r="AH1213" s="15" t="s">
        <v>2066</v>
      </c>
      <c r="AI1213" s="15" t="s">
        <v>1678</v>
      </c>
      <c r="AJ1213" s="15" t="s">
        <v>2186</v>
      </c>
      <c r="AK1213" s="15" t="s">
        <v>1</v>
      </c>
      <c r="AL1213" s="15"/>
    </row>
    <row r="1214" spans="1:38" x14ac:dyDescent="0.25">
      <c r="A1214" s="15">
        <v>1213</v>
      </c>
      <c r="B1214" s="15">
        <v>1110116931</v>
      </c>
      <c r="C1214" s="15" t="s">
        <v>117</v>
      </c>
      <c r="D1214" s="15" t="s">
        <v>118</v>
      </c>
      <c r="E1214" s="15" t="s">
        <v>68</v>
      </c>
      <c r="F1214" s="15" t="s">
        <v>841</v>
      </c>
      <c r="G1214" s="15" t="s">
        <v>2182</v>
      </c>
      <c r="H1214" s="15" t="s">
        <v>2183</v>
      </c>
      <c r="I1214" s="15" t="s">
        <v>2193</v>
      </c>
      <c r="J1214" s="15" t="s">
        <v>158</v>
      </c>
      <c r="K1214" s="15" t="s">
        <v>2194</v>
      </c>
      <c r="L1214" s="15" t="s">
        <v>2195</v>
      </c>
      <c r="M1214" s="15" t="s">
        <v>125</v>
      </c>
      <c r="N1214" s="15" t="s">
        <v>191</v>
      </c>
      <c r="O1214" s="15" t="s">
        <v>70</v>
      </c>
      <c r="P1214" s="15">
        <v>273236000041</v>
      </c>
      <c r="Q1214" s="15" t="s">
        <v>2185</v>
      </c>
      <c r="R1214" s="15" t="s">
        <v>1900</v>
      </c>
      <c r="S1214" s="15">
        <v>3106476476</v>
      </c>
      <c r="T1214" s="15" t="s">
        <v>1900</v>
      </c>
      <c r="U1214" s="33">
        <v>32280</v>
      </c>
      <c r="V1214" s="15">
        <v>34</v>
      </c>
      <c r="W1214" s="15" t="s">
        <v>1815</v>
      </c>
      <c r="X1214" s="15" t="s">
        <v>120</v>
      </c>
      <c r="Y1214" s="15" t="s">
        <v>133</v>
      </c>
      <c r="Z1214" s="15" t="s">
        <v>133</v>
      </c>
      <c r="AA1214" s="15" t="s">
        <v>130</v>
      </c>
      <c r="AB1214" s="15" t="s">
        <v>131</v>
      </c>
      <c r="AC1214" s="15" t="s">
        <v>132</v>
      </c>
      <c r="AD1214" s="15" t="s">
        <v>1900</v>
      </c>
      <c r="AE1214" s="15" t="s">
        <v>133</v>
      </c>
      <c r="AF1214" s="15" t="s">
        <v>174</v>
      </c>
      <c r="AG1214" s="15" t="s">
        <v>135</v>
      </c>
      <c r="AH1214" s="15" t="s">
        <v>2066</v>
      </c>
      <c r="AI1214" s="15" t="s">
        <v>1678</v>
      </c>
      <c r="AJ1214" s="15" t="s">
        <v>2186</v>
      </c>
      <c r="AK1214" s="15" t="s">
        <v>1</v>
      </c>
      <c r="AL1214" s="15"/>
    </row>
    <row r="1215" spans="1:38" x14ac:dyDescent="0.25">
      <c r="A1215" s="15">
        <v>1214</v>
      </c>
      <c r="B1215" s="15">
        <v>1086329110</v>
      </c>
      <c r="C1215" s="15" t="s">
        <v>117</v>
      </c>
      <c r="D1215" s="15" t="s">
        <v>118</v>
      </c>
      <c r="E1215" s="15" t="s">
        <v>68</v>
      </c>
      <c r="F1215" s="15" t="s">
        <v>841</v>
      </c>
      <c r="G1215" s="15" t="s">
        <v>2182</v>
      </c>
      <c r="H1215" s="15" t="s">
        <v>2183</v>
      </c>
      <c r="I1215" s="15" t="s">
        <v>2196</v>
      </c>
      <c r="J1215" s="15" t="s">
        <v>1815</v>
      </c>
      <c r="K1215" s="15" t="s">
        <v>565</v>
      </c>
      <c r="L1215" s="15" t="s">
        <v>575</v>
      </c>
      <c r="M1215" s="15" t="s">
        <v>146</v>
      </c>
      <c r="N1215" s="15" t="s">
        <v>191</v>
      </c>
      <c r="O1215" s="15" t="s">
        <v>70</v>
      </c>
      <c r="P1215" s="15">
        <v>273236000041</v>
      </c>
      <c r="Q1215" s="15" t="s">
        <v>2185</v>
      </c>
      <c r="R1215" s="15" t="s">
        <v>1900</v>
      </c>
      <c r="S1215" s="15">
        <v>3124128868</v>
      </c>
      <c r="T1215" s="15" t="s">
        <v>1900</v>
      </c>
      <c r="U1215" s="33">
        <v>29850</v>
      </c>
      <c r="V1215" s="15">
        <v>40</v>
      </c>
      <c r="W1215" s="15" t="s">
        <v>1815</v>
      </c>
      <c r="X1215" s="15" t="s">
        <v>253</v>
      </c>
      <c r="Y1215" s="15" t="s">
        <v>133</v>
      </c>
      <c r="Z1215" s="15" t="s">
        <v>133</v>
      </c>
      <c r="AA1215" s="15" t="s">
        <v>130</v>
      </c>
      <c r="AB1215" s="15" t="s">
        <v>131</v>
      </c>
      <c r="AC1215" s="15" t="s">
        <v>132</v>
      </c>
      <c r="AD1215" s="15" t="s">
        <v>1900</v>
      </c>
      <c r="AE1215" s="15" t="s">
        <v>133</v>
      </c>
      <c r="AF1215" s="15" t="s">
        <v>174</v>
      </c>
      <c r="AG1215" s="15" t="s">
        <v>135</v>
      </c>
      <c r="AH1215" s="15" t="s">
        <v>2066</v>
      </c>
      <c r="AI1215" s="15" t="s">
        <v>1678</v>
      </c>
      <c r="AJ1215" s="15" t="s">
        <v>2186</v>
      </c>
      <c r="AK1215" s="15" t="s">
        <v>1</v>
      </c>
      <c r="AL1215" s="15"/>
    </row>
    <row r="1216" spans="1:38" x14ac:dyDescent="0.25">
      <c r="A1216" s="15">
        <v>1215</v>
      </c>
      <c r="B1216" s="15">
        <v>1005741087</v>
      </c>
      <c r="C1216" s="15" t="s">
        <v>117</v>
      </c>
      <c r="D1216" s="15" t="s">
        <v>118</v>
      </c>
      <c r="E1216" s="15" t="s">
        <v>68</v>
      </c>
      <c r="F1216" s="15" t="s">
        <v>841</v>
      </c>
      <c r="G1216" s="15" t="s">
        <v>2182</v>
      </c>
      <c r="H1216" s="15" t="s">
        <v>2183</v>
      </c>
      <c r="I1216" s="15" t="s">
        <v>165</v>
      </c>
      <c r="J1216" s="15" t="s">
        <v>491</v>
      </c>
      <c r="K1216" s="15" t="s">
        <v>2197</v>
      </c>
      <c r="L1216" s="15" t="s">
        <v>2198</v>
      </c>
      <c r="M1216" s="15" t="s">
        <v>125</v>
      </c>
      <c r="N1216" s="15" t="s">
        <v>191</v>
      </c>
      <c r="O1216" s="15" t="s">
        <v>70</v>
      </c>
      <c r="P1216" s="15">
        <v>273236000041</v>
      </c>
      <c r="Q1216" s="15" t="s">
        <v>2185</v>
      </c>
      <c r="R1216" s="15" t="s">
        <v>1900</v>
      </c>
      <c r="S1216" s="15">
        <v>3228188252</v>
      </c>
      <c r="T1216" s="15" t="s">
        <v>1900</v>
      </c>
      <c r="U1216" s="33">
        <v>37303</v>
      </c>
      <c r="V1216" s="15">
        <v>20</v>
      </c>
      <c r="W1216" s="15" t="s">
        <v>1815</v>
      </c>
      <c r="X1216" s="15" t="s">
        <v>120</v>
      </c>
      <c r="Y1216" s="15" t="s">
        <v>133</v>
      </c>
      <c r="Z1216" s="15" t="s">
        <v>133</v>
      </c>
      <c r="AA1216" s="15" t="s">
        <v>130</v>
      </c>
      <c r="AB1216" s="15" t="s">
        <v>131</v>
      </c>
      <c r="AC1216" s="15" t="s">
        <v>132</v>
      </c>
      <c r="AD1216" s="15" t="s">
        <v>1900</v>
      </c>
      <c r="AE1216" s="15" t="s">
        <v>133</v>
      </c>
      <c r="AF1216" s="15" t="s">
        <v>174</v>
      </c>
      <c r="AG1216" s="15" t="s">
        <v>1125</v>
      </c>
      <c r="AH1216" s="15" t="s">
        <v>236</v>
      </c>
      <c r="AI1216" s="15" t="s">
        <v>237</v>
      </c>
      <c r="AJ1216" s="15" t="s">
        <v>2186</v>
      </c>
      <c r="AK1216" s="15" t="s">
        <v>280</v>
      </c>
      <c r="AL1216" s="15"/>
    </row>
    <row r="1217" spans="1:38" x14ac:dyDescent="0.25">
      <c r="A1217" s="15">
        <v>1216</v>
      </c>
      <c r="B1217" s="15">
        <v>1006089675</v>
      </c>
      <c r="C1217" s="15" t="s">
        <v>117</v>
      </c>
      <c r="D1217" s="15" t="s">
        <v>118</v>
      </c>
      <c r="E1217" s="15" t="s">
        <v>68</v>
      </c>
      <c r="F1217" s="15" t="s">
        <v>841</v>
      </c>
      <c r="G1217" s="15" t="s">
        <v>2182</v>
      </c>
      <c r="H1217" s="15" t="s">
        <v>2183</v>
      </c>
      <c r="I1217" s="15" t="s">
        <v>274</v>
      </c>
      <c r="J1217" s="15" t="s">
        <v>1235</v>
      </c>
      <c r="K1217" s="15" t="s">
        <v>1196</v>
      </c>
      <c r="L1217" s="15" t="s">
        <v>2199</v>
      </c>
      <c r="M1217" s="15" t="s">
        <v>125</v>
      </c>
      <c r="N1217" s="15" t="s">
        <v>242</v>
      </c>
      <c r="O1217" s="15" t="s">
        <v>70</v>
      </c>
      <c r="P1217" s="15">
        <v>273236000041</v>
      </c>
      <c r="Q1217" s="15" t="s">
        <v>2185</v>
      </c>
      <c r="R1217" s="15" t="s">
        <v>1900</v>
      </c>
      <c r="S1217" s="15">
        <v>3124764868</v>
      </c>
      <c r="T1217" s="15" t="s">
        <v>1900</v>
      </c>
      <c r="U1217" s="33">
        <v>37408</v>
      </c>
      <c r="V1217" s="15">
        <v>20</v>
      </c>
      <c r="W1217" s="15" t="s">
        <v>1815</v>
      </c>
      <c r="X1217" s="15" t="s">
        <v>120</v>
      </c>
      <c r="Y1217" s="15" t="s">
        <v>133</v>
      </c>
      <c r="Z1217" s="15" t="s">
        <v>133</v>
      </c>
      <c r="AA1217" s="15" t="s">
        <v>130</v>
      </c>
      <c r="AB1217" s="15" t="s">
        <v>131</v>
      </c>
      <c r="AC1217" s="15" t="s">
        <v>132</v>
      </c>
      <c r="AD1217" s="15" t="s">
        <v>1900</v>
      </c>
      <c r="AE1217" s="15" t="s">
        <v>133</v>
      </c>
      <c r="AF1217" s="15" t="s">
        <v>174</v>
      </c>
      <c r="AG1217" s="15" t="s">
        <v>135</v>
      </c>
      <c r="AH1217" s="15" t="s">
        <v>2066</v>
      </c>
      <c r="AI1217" s="15" t="s">
        <v>1678</v>
      </c>
      <c r="AJ1217" s="15" t="s">
        <v>2186</v>
      </c>
      <c r="AK1217" s="15" t="s">
        <v>1</v>
      </c>
      <c r="AL1217" s="15"/>
    </row>
    <row r="1218" spans="1:38" x14ac:dyDescent="0.25">
      <c r="A1218" s="15">
        <v>1217</v>
      </c>
      <c r="B1218" s="15">
        <v>1106891048</v>
      </c>
      <c r="C1218" s="15" t="s">
        <v>117</v>
      </c>
      <c r="D1218" s="15" t="s">
        <v>118</v>
      </c>
      <c r="E1218" s="15" t="s">
        <v>68</v>
      </c>
      <c r="F1218" s="15" t="s">
        <v>841</v>
      </c>
      <c r="G1218" s="15" t="s">
        <v>2182</v>
      </c>
      <c r="H1218" s="15" t="s">
        <v>2183</v>
      </c>
      <c r="I1218" s="15" t="s">
        <v>2200</v>
      </c>
      <c r="J1218" s="15" t="s">
        <v>323</v>
      </c>
      <c r="K1218" s="15" t="s">
        <v>2201</v>
      </c>
      <c r="L1218" s="15" t="s">
        <v>670</v>
      </c>
      <c r="M1218" s="15" t="s">
        <v>146</v>
      </c>
      <c r="N1218" s="15" t="s">
        <v>242</v>
      </c>
      <c r="O1218" s="15" t="s">
        <v>70</v>
      </c>
      <c r="P1218" s="15">
        <v>273236000041</v>
      </c>
      <c r="Q1218" s="15" t="s">
        <v>2185</v>
      </c>
      <c r="R1218" s="15" t="s">
        <v>1900</v>
      </c>
      <c r="S1218" s="15">
        <v>3115984794</v>
      </c>
      <c r="T1218" s="15" t="s">
        <v>1900</v>
      </c>
      <c r="U1218" s="33">
        <v>32605</v>
      </c>
      <c r="V1218" s="15">
        <v>33</v>
      </c>
      <c r="W1218" s="15" t="s">
        <v>1815</v>
      </c>
      <c r="X1218" s="15" t="s">
        <v>120</v>
      </c>
      <c r="Y1218" s="15" t="s">
        <v>133</v>
      </c>
      <c r="Z1218" s="15" t="s">
        <v>133</v>
      </c>
      <c r="AA1218" s="15" t="s">
        <v>130</v>
      </c>
      <c r="AB1218" s="15" t="s">
        <v>131</v>
      </c>
      <c r="AC1218" s="15" t="s">
        <v>132</v>
      </c>
      <c r="AD1218" s="15" t="s">
        <v>1900</v>
      </c>
      <c r="AE1218" s="15" t="s">
        <v>133</v>
      </c>
      <c r="AF1218" s="15" t="s">
        <v>174</v>
      </c>
      <c r="AG1218" s="15" t="s">
        <v>1125</v>
      </c>
      <c r="AH1218" s="15" t="s">
        <v>2066</v>
      </c>
      <c r="AI1218" s="15" t="s">
        <v>1678</v>
      </c>
      <c r="AJ1218" s="15" t="s">
        <v>2186</v>
      </c>
      <c r="AK1218" s="15" t="s">
        <v>1</v>
      </c>
      <c r="AL1218" s="15"/>
    </row>
    <row r="1219" spans="1:38" x14ac:dyDescent="0.25">
      <c r="A1219" s="15">
        <v>1218</v>
      </c>
      <c r="B1219" s="15">
        <v>1110116260</v>
      </c>
      <c r="C1219" s="15" t="s">
        <v>117</v>
      </c>
      <c r="D1219" s="15" t="s">
        <v>118</v>
      </c>
      <c r="E1219" s="15" t="s">
        <v>68</v>
      </c>
      <c r="F1219" s="15" t="s">
        <v>841</v>
      </c>
      <c r="G1219" s="15" t="s">
        <v>2182</v>
      </c>
      <c r="H1219" s="15" t="s">
        <v>2183</v>
      </c>
      <c r="I1219" s="15" t="s">
        <v>1029</v>
      </c>
      <c r="J1219" s="15" t="s">
        <v>1815</v>
      </c>
      <c r="K1219" s="15" t="s">
        <v>1111</v>
      </c>
      <c r="L1219" s="15" t="s">
        <v>1707</v>
      </c>
      <c r="M1219" s="15" t="s">
        <v>125</v>
      </c>
      <c r="N1219" s="15" t="s">
        <v>242</v>
      </c>
      <c r="O1219" s="15" t="s">
        <v>70</v>
      </c>
      <c r="P1219" s="15">
        <v>273236000041</v>
      </c>
      <c r="Q1219" s="15" t="s">
        <v>2185</v>
      </c>
      <c r="R1219" s="15" t="s">
        <v>1900</v>
      </c>
      <c r="S1219" s="15">
        <v>3147105675</v>
      </c>
      <c r="T1219" s="15" t="s">
        <v>1900</v>
      </c>
      <c r="U1219" s="33">
        <v>31679</v>
      </c>
      <c r="V1219" s="15">
        <v>35</v>
      </c>
      <c r="W1219" s="15" t="s">
        <v>1815</v>
      </c>
      <c r="X1219" s="15" t="s">
        <v>120</v>
      </c>
      <c r="Y1219" s="15" t="s">
        <v>133</v>
      </c>
      <c r="Z1219" s="15" t="s">
        <v>133</v>
      </c>
      <c r="AA1219" s="15" t="s">
        <v>130</v>
      </c>
      <c r="AB1219" s="15" t="s">
        <v>131</v>
      </c>
      <c r="AC1219" s="15" t="s">
        <v>132</v>
      </c>
      <c r="AD1219" s="15" t="s">
        <v>1900</v>
      </c>
      <c r="AE1219" s="15" t="s">
        <v>133</v>
      </c>
      <c r="AF1219" s="15" t="s">
        <v>174</v>
      </c>
      <c r="AG1219" s="15" t="s">
        <v>1125</v>
      </c>
      <c r="AH1219" s="15" t="s">
        <v>236</v>
      </c>
      <c r="AI1219" s="15" t="s">
        <v>237</v>
      </c>
      <c r="AJ1219" s="15" t="s">
        <v>2186</v>
      </c>
      <c r="AK1219" s="15" t="s">
        <v>280</v>
      </c>
      <c r="AL1219" s="15"/>
    </row>
    <row r="1220" spans="1:38" x14ac:dyDescent="0.25">
      <c r="A1220" s="15">
        <v>1219</v>
      </c>
      <c r="B1220" s="15">
        <v>1110116270</v>
      </c>
      <c r="C1220" s="15" t="s">
        <v>117</v>
      </c>
      <c r="D1220" s="15" t="s">
        <v>118</v>
      </c>
      <c r="E1220" s="15" t="s">
        <v>68</v>
      </c>
      <c r="F1220" s="15" t="s">
        <v>841</v>
      </c>
      <c r="G1220" s="15" t="s">
        <v>2182</v>
      </c>
      <c r="H1220" s="15" t="s">
        <v>2183</v>
      </c>
      <c r="I1220" s="15" t="s">
        <v>2202</v>
      </c>
      <c r="J1220" s="15" t="s">
        <v>2203</v>
      </c>
      <c r="K1220" s="15" t="s">
        <v>1357</v>
      </c>
      <c r="L1220" s="15" t="s">
        <v>1194</v>
      </c>
      <c r="M1220" s="15" t="s">
        <v>125</v>
      </c>
      <c r="N1220" s="15" t="s">
        <v>242</v>
      </c>
      <c r="O1220" s="15" t="s">
        <v>70</v>
      </c>
      <c r="P1220" s="15">
        <v>273236000041</v>
      </c>
      <c r="Q1220" s="15" t="s">
        <v>2185</v>
      </c>
      <c r="R1220" s="15" t="s">
        <v>1900</v>
      </c>
      <c r="S1220" s="15">
        <v>3209910506</v>
      </c>
      <c r="T1220" s="15" t="s">
        <v>1900</v>
      </c>
      <c r="U1220" s="33">
        <v>38213</v>
      </c>
      <c r="V1220" s="15">
        <v>18</v>
      </c>
      <c r="W1220" s="15" t="s">
        <v>1815</v>
      </c>
      <c r="X1220" s="15" t="s">
        <v>120</v>
      </c>
      <c r="Y1220" s="15" t="s">
        <v>133</v>
      </c>
      <c r="Z1220" s="15" t="s">
        <v>133</v>
      </c>
      <c r="AA1220" s="15" t="s">
        <v>130</v>
      </c>
      <c r="AB1220" s="15" t="s">
        <v>131</v>
      </c>
      <c r="AC1220" s="15" t="s">
        <v>132</v>
      </c>
      <c r="AD1220" s="15" t="s">
        <v>1900</v>
      </c>
      <c r="AE1220" s="15" t="s">
        <v>133</v>
      </c>
      <c r="AF1220" s="15" t="s">
        <v>174</v>
      </c>
      <c r="AG1220" s="15" t="s">
        <v>135</v>
      </c>
      <c r="AH1220" s="15" t="s">
        <v>2066</v>
      </c>
      <c r="AI1220" s="15" t="s">
        <v>1678</v>
      </c>
      <c r="AJ1220" s="15" t="s">
        <v>2186</v>
      </c>
      <c r="AK1220" s="15" t="s">
        <v>1</v>
      </c>
      <c r="AL1220" s="15"/>
    </row>
    <row r="1221" spans="1:38" x14ac:dyDescent="0.25">
      <c r="A1221" s="15">
        <v>1220</v>
      </c>
      <c r="B1221" s="15">
        <v>1110117582</v>
      </c>
      <c r="C1221" s="15" t="s">
        <v>117</v>
      </c>
      <c r="D1221" s="15" t="s">
        <v>118</v>
      </c>
      <c r="E1221" s="15" t="s">
        <v>68</v>
      </c>
      <c r="F1221" s="15" t="s">
        <v>841</v>
      </c>
      <c r="G1221" s="15" t="s">
        <v>2182</v>
      </c>
      <c r="H1221" s="15" t="s">
        <v>2183</v>
      </c>
      <c r="I1221" s="15" t="s">
        <v>2204</v>
      </c>
      <c r="J1221" s="15" t="s">
        <v>1815</v>
      </c>
      <c r="K1221" s="15" t="s">
        <v>1194</v>
      </c>
      <c r="L1221" s="15" t="s">
        <v>2205</v>
      </c>
      <c r="M1221" s="15" t="s">
        <v>146</v>
      </c>
      <c r="N1221" s="15" t="s">
        <v>242</v>
      </c>
      <c r="O1221" s="15" t="s">
        <v>70</v>
      </c>
      <c r="P1221" s="15">
        <v>273236000041</v>
      </c>
      <c r="Q1221" s="15" t="s">
        <v>2185</v>
      </c>
      <c r="R1221" s="15" t="s">
        <v>1900</v>
      </c>
      <c r="S1221" s="15">
        <v>3222153241</v>
      </c>
      <c r="T1221" s="15" t="s">
        <v>1900</v>
      </c>
      <c r="U1221" s="33">
        <v>33770</v>
      </c>
      <c r="V1221" s="15">
        <v>30</v>
      </c>
      <c r="W1221" s="15" t="s">
        <v>1815</v>
      </c>
      <c r="X1221" s="15" t="s">
        <v>120</v>
      </c>
      <c r="Y1221" s="15" t="s">
        <v>133</v>
      </c>
      <c r="Z1221" s="15" t="s">
        <v>133</v>
      </c>
      <c r="AA1221" s="15" t="s">
        <v>130</v>
      </c>
      <c r="AB1221" s="15" t="s">
        <v>131</v>
      </c>
      <c r="AC1221" s="15" t="s">
        <v>132</v>
      </c>
      <c r="AD1221" s="15" t="s">
        <v>1900</v>
      </c>
      <c r="AE1221" s="15" t="s">
        <v>133</v>
      </c>
      <c r="AF1221" s="15" t="s">
        <v>174</v>
      </c>
      <c r="AG1221" s="15" t="s">
        <v>1125</v>
      </c>
      <c r="AH1221" s="15" t="s">
        <v>2066</v>
      </c>
      <c r="AI1221" s="15" t="s">
        <v>1678</v>
      </c>
      <c r="AJ1221" s="15" t="s">
        <v>2186</v>
      </c>
      <c r="AK1221" s="15" t="s">
        <v>1</v>
      </c>
      <c r="AL1221" s="15"/>
    </row>
    <row r="1222" spans="1:38" x14ac:dyDescent="0.25">
      <c r="A1222" s="15">
        <v>1221</v>
      </c>
      <c r="B1222" s="15">
        <v>1005824910</v>
      </c>
      <c r="C1222" s="15" t="s">
        <v>117</v>
      </c>
      <c r="D1222" s="15" t="s">
        <v>118</v>
      </c>
      <c r="E1222" s="15" t="s">
        <v>68</v>
      </c>
      <c r="F1222" s="15" t="s">
        <v>841</v>
      </c>
      <c r="G1222" s="15" t="s">
        <v>2182</v>
      </c>
      <c r="H1222" s="15" t="s">
        <v>2183</v>
      </c>
      <c r="I1222" s="15" t="s">
        <v>2206</v>
      </c>
      <c r="J1222" s="15" t="s">
        <v>456</v>
      </c>
      <c r="K1222" s="15" t="s">
        <v>2207</v>
      </c>
      <c r="L1222" s="15" t="s">
        <v>2208</v>
      </c>
      <c r="M1222" s="15" t="s">
        <v>146</v>
      </c>
      <c r="N1222" s="15" t="s">
        <v>126</v>
      </c>
      <c r="O1222" s="15" t="s">
        <v>70</v>
      </c>
      <c r="P1222" s="15">
        <v>273236000041</v>
      </c>
      <c r="Q1222" s="15" t="s">
        <v>2185</v>
      </c>
      <c r="R1222" s="15" t="s">
        <v>1900</v>
      </c>
      <c r="S1222" s="15">
        <v>3125459343</v>
      </c>
      <c r="T1222" s="15" t="s">
        <v>1900</v>
      </c>
      <c r="U1222" s="33">
        <v>36963</v>
      </c>
      <c r="V1222" s="15">
        <v>21</v>
      </c>
      <c r="W1222" s="15" t="s">
        <v>1815</v>
      </c>
      <c r="X1222" s="15" t="s">
        <v>120</v>
      </c>
      <c r="Y1222" s="15" t="s">
        <v>133</v>
      </c>
      <c r="Z1222" s="15" t="s">
        <v>133</v>
      </c>
      <c r="AA1222" s="15" t="s">
        <v>130</v>
      </c>
      <c r="AB1222" s="15" t="s">
        <v>131</v>
      </c>
      <c r="AC1222" s="15" t="s">
        <v>132</v>
      </c>
      <c r="AD1222" s="15" t="s">
        <v>1900</v>
      </c>
      <c r="AE1222" s="15" t="s">
        <v>133</v>
      </c>
      <c r="AF1222" s="15" t="s">
        <v>134</v>
      </c>
      <c r="AG1222" s="15" t="s">
        <v>135</v>
      </c>
      <c r="AH1222" s="15" t="s">
        <v>2066</v>
      </c>
      <c r="AI1222" s="15" t="s">
        <v>1678</v>
      </c>
      <c r="AJ1222" s="15" t="s">
        <v>2186</v>
      </c>
      <c r="AK1222" s="15" t="s">
        <v>1</v>
      </c>
      <c r="AL1222" s="15"/>
    </row>
    <row r="1223" spans="1:38" x14ac:dyDescent="0.25">
      <c r="A1223" s="15">
        <v>1222</v>
      </c>
      <c r="B1223" s="15">
        <v>1003486703</v>
      </c>
      <c r="C1223" s="15" t="s">
        <v>117</v>
      </c>
      <c r="D1223" s="15" t="s">
        <v>118</v>
      </c>
      <c r="E1223" s="15" t="s">
        <v>68</v>
      </c>
      <c r="F1223" s="15" t="s">
        <v>841</v>
      </c>
      <c r="G1223" s="15" t="s">
        <v>2182</v>
      </c>
      <c r="H1223" s="15" t="s">
        <v>2183</v>
      </c>
      <c r="I1223" s="15" t="s">
        <v>2209</v>
      </c>
      <c r="J1223" s="15" t="s">
        <v>567</v>
      </c>
      <c r="K1223" s="15" t="s">
        <v>2210</v>
      </c>
      <c r="L1223" s="15" t="s">
        <v>2211</v>
      </c>
      <c r="M1223" s="15" t="s">
        <v>146</v>
      </c>
      <c r="N1223" s="15" t="s">
        <v>126</v>
      </c>
      <c r="O1223" s="15" t="s">
        <v>70</v>
      </c>
      <c r="P1223" s="15">
        <v>273236000041</v>
      </c>
      <c r="Q1223" s="15" t="s">
        <v>2185</v>
      </c>
      <c r="R1223" s="15" t="s">
        <v>1900</v>
      </c>
      <c r="S1223" s="15">
        <v>3193224486</v>
      </c>
      <c r="T1223" s="15" t="s">
        <v>1900</v>
      </c>
      <c r="U1223" s="33">
        <v>36862</v>
      </c>
      <c r="V1223" s="15">
        <v>21</v>
      </c>
      <c r="W1223" s="15" t="s">
        <v>1815</v>
      </c>
      <c r="X1223" s="15" t="s">
        <v>120</v>
      </c>
      <c r="Y1223" s="15" t="s">
        <v>133</v>
      </c>
      <c r="Z1223" s="15" t="s">
        <v>133</v>
      </c>
      <c r="AA1223" s="15" t="s">
        <v>130</v>
      </c>
      <c r="AB1223" s="15" t="s">
        <v>131</v>
      </c>
      <c r="AC1223" s="15" t="s">
        <v>132</v>
      </c>
      <c r="AD1223" s="15" t="s">
        <v>1900</v>
      </c>
      <c r="AE1223" s="15" t="s">
        <v>133</v>
      </c>
      <c r="AF1223" s="15" t="s">
        <v>134</v>
      </c>
      <c r="AG1223" s="15" t="s">
        <v>135</v>
      </c>
      <c r="AH1223" s="15" t="s">
        <v>136</v>
      </c>
      <c r="AI1223" s="15" t="s">
        <v>237</v>
      </c>
      <c r="AJ1223" s="15" t="s">
        <v>2186</v>
      </c>
      <c r="AK1223" s="15" t="s">
        <v>1</v>
      </c>
      <c r="AL1223" s="15"/>
    </row>
    <row r="1224" spans="1:38" x14ac:dyDescent="0.25">
      <c r="A1224" s="15">
        <v>1223</v>
      </c>
      <c r="B1224" s="15">
        <v>1110117969</v>
      </c>
      <c r="C1224" s="15" t="s">
        <v>117</v>
      </c>
      <c r="D1224" s="15" t="s">
        <v>118</v>
      </c>
      <c r="E1224" s="15" t="s">
        <v>68</v>
      </c>
      <c r="F1224" s="15" t="s">
        <v>841</v>
      </c>
      <c r="G1224" s="15" t="s">
        <v>2182</v>
      </c>
      <c r="H1224" s="15" t="s">
        <v>2183</v>
      </c>
      <c r="I1224" s="15" t="s">
        <v>1524</v>
      </c>
      <c r="J1224" s="15" t="s">
        <v>1269</v>
      </c>
      <c r="K1224" s="15" t="s">
        <v>1111</v>
      </c>
      <c r="L1224" s="15" t="s">
        <v>1707</v>
      </c>
      <c r="M1224" s="15" t="s">
        <v>125</v>
      </c>
      <c r="N1224" s="15" t="s">
        <v>126</v>
      </c>
      <c r="O1224" s="15" t="s">
        <v>70</v>
      </c>
      <c r="P1224" s="15">
        <v>273236000041</v>
      </c>
      <c r="Q1224" s="15" t="s">
        <v>2185</v>
      </c>
      <c r="R1224" s="15" t="s">
        <v>1900</v>
      </c>
      <c r="S1224" s="15">
        <v>3208242226</v>
      </c>
      <c r="T1224" s="15" t="s">
        <v>1900</v>
      </c>
      <c r="U1224" s="33">
        <v>34559</v>
      </c>
      <c r="V1224" s="15">
        <v>28</v>
      </c>
      <c r="W1224" s="15" t="s">
        <v>1815</v>
      </c>
      <c r="X1224" s="15" t="s">
        <v>120</v>
      </c>
      <c r="Y1224" s="15" t="s">
        <v>133</v>
      </c>
      <c r="Z1224" s="15" t="s">
        <v>133</v>
      </c>
      <c r="AA1224" s="15" t="s">
        <v>130</v>
      </c>
      <c r="AB1224" s="15" t="s">
        <v>131</v>
      </c>
      <c r="AC1224" s="15" t="s">
        <v>132</v>
      </c>
      <c r="AD1224" s="15" t="s">
        <v>1900</v>
      </c>
      <c r="AE1224" s="15" t="s">
        <v>133</v>
      </c>
      <c r="AF1224" s="15" t="s">
        <v>174</v>
      </c>
      <c r="AG1224" s="15" t="s">
        <v>135</v>
      </c>
      <c r="AH1224" s="15" t="s">
        <v>2066</v>
      </c>
      <c r="AI1224" s="15" t="s">
        <v>1678</v>
      </c>
      <c r="AJ1224" s="15" t="s">
        <v>2186</v>
      </c>
      <c r="AK1224" s="15" t="s">
        <v>1</v>
      </c>
      <c r="AL1224" s="15"/>
    </row>
    <row r="1225" spans="1:38" x14ac:dyDescent="0.25">
      <c r="A1225" s="15">
        <v>1224</v>
      </c>
      <c r="B1225" s="15">
        <v>14295839</v>
      </c>
      <c r="C1225" s="15" t="s">
        <v>117</v>
      </c>
      <c r="D1225" s="15" t="s">
        <v>118</v>
      </c>
      <c r="E1225" s="15" t="s">
        <v>68</v>
      </c>
      <c r="F1225" s="15" t="s">
        <v>841</v>
      </c>
      <c r="G1225" s="15" t="s">
        <v>2182</v>
      </c>
      <c r="H1225" s="15" t="s">
        <v>2183</v>
      </c>
      <c r="I1225" s="15" t="s">
        <v>2212</v>
      </c>
      <c r="J1225" s="15" t="s">
        <v>2213</v>
      </c>
      <c r="K1225" s="15" t="s">
        <v>1111</v>
      </c>
      <c r="L1225" s="15" t="s">
        <v>1707</v>
      </c>
      <c r="M1225" s="15" t="s">
        <v>146</v>
      </c>
      <c r="N1225" s="15" t="s">
        <v>126</v>
      </c>
      <c r="O1225" s="15" t="s">
        <v>70</v>
      </c>
      <c r="P1225" s="15">
        <v>273236000041</v>
      </c>
      <c r="Q1225" s="15" t="s">
        <v>2185</v>
      </c>
      <c r="R1225" s="15" t="s">
        <v>1900</v>
      </c>
      <c r="S1225" s="15">
        <v>3124689266</v>
      </c>
      <c r="T1225" s="15" t="s">
        <v>1900</v>
      </c>
      <c r="U1225" s="33">
        <v>31072</v>
      </c>
      <c r="V1225" s="15">
        <v>37</v>
      </c>
      <c r="W1225" s="15" t="s">
        <v>1815</v>
      </c>
      <c r="X1225" s="15" t="s">
        <v>120</v>
      </c>
      <c r="Y1225" s="15" t="s">
        <v>133</v>
      </c>
      <c r="Z1225" s="15" t="s">
        <v>133</v>
      </c>
      <c r="AA1225" s="15" t="s">
        <v>130</v>
      </c>
      <c r="AB1225" s="15" t="s">
        <v>131</v>
      </c>
      <c r="AC1225" s="15" t="s">
        <v>132</v>
      </c>
      <c r="AD1225" s="15" t="s">
        <v>1900</v>
      </c>
      <c r="AE1225" s="15" t="s">
        <v>133</v>
      </c>
      <c r="AF1225" s="15" t="s">
        <v>134</v>
      </c>
      <c r="AG1225" s="15" t="s">
        <v>135</v>
      </c>
      <c r="AH1225" s="15" t="s">
        <v>2066</v>
      </c>
      <c r="AI1225" s="15" t="s">
        <v>1678</v>
      </c>
      <c r="AJ1225" s="15" t="s">
        <v>2186</v>
      </c>
      <c r="AK1225" s="15" t="s">
        <v>1</v>
      </c>
      <c r="AL1225" s="15"/>
    </row>
    <row r="1226" spans="1:38" x14ac:dyDescent="0.25">
      <c r="A1226" s="15">
        <v>1225</v>
      </c>
      <c r="B1226" s="15">
        <v>18471203</v>
      </c>
      <c r="C1226" s="15" t="s">
        <v>117</v>
      </c>
      <c r="D1226" s="15" t="s">
        <v>118</v>
      </c>
      <c r="E1226" s="15" t="s">
        <v>68</v>
      </c>
      <c r="F1226" s="15" t="s">
        <v>841</v>
      </c>
      <c r="G1226" s="15" t="s">
        <v>2182</v>
      </c>
      <c r="H1226" s="15" t="s">
        <v>2183</v>
      </c>
      <c r="I1226" s="15" t="s">
        <v>550</v>
      </c>
      <c r="J1226" s="15" t="s">
        <v>1815</v>
      </c>
      <c r="K1226" s="15" t="s">
        <v>386</v>
      </c>
      <c r="L1226" s="15" t="s">
        <v>1517</v>
      </c>
      <c r="M1226" s="15" t="s">
        <v>146</v>
      </c>
      <c r="N1226" s="15" t="s">
        <v>126</v>
      </c>
      <c r="O1226" s="15" t="s">
        <v>70</v>
      </c>
      <c r="P1226" s="15">
        <v>273236000041</v>
      </c>
      <c r="Q1226" s="15" t="s">
        <v>2185</v>
      </c>
      <c r="R1226" s="15" t="s">
        <v>1900</v>
      </c>
      <c r="S1226" s="15">
        <v>3113487981</v>
      </c>
      <c r="T1226" s="15" t="s">
        <v>1900</v>
      </c>
      <c r="U1226" s="33">
        <v>30819</v>
      </c>
      <c r="V1226" s="15">
        <v>38</v>
      </c>
      <c r="W1226" s="15" t="s">
        <v>1815</v>
      </c>
      <c r="X1226" s="15" t="s">
        <v>253</v>
      </c>
      <c r="Y1226" s="15" t="s">
        <v>133</v>
      </c>
      <c r="Z1226" s="15" t="s">
        <v>133</v>
      </c>
      <c r="AA1226" s="15" t="s">
        <v>130</v>
      </c>
      <c r="AB1226" s="15" t="s">
        <v>131</v>
      </c>
      <c r="AC1226" s="15" t="s">
        <v>132</v>
      </c>
      <c r="AD1226" s="15" t="s">
        <v>1900</v>
      </c>
      <c r="AE1226" s="15" t="s">
        <v>133</v>
      </c>
      <c r="AF1226" s="15" t="s">
        <v>134</v>
      </c>
      <c r="AG1226" s="15" t="s">
        <v>135</v>
      </c>
      <c r="AH1226" s="15" t="s">
        <v>2066</v>
      </c>
      <c r="AI1226" s="15" t="s">
        <v>1678</v>
      </c>
      <c r="AJ1226" s="15" t="s">
        <v>2186</v>
      </c>
      <c r="AK1226" s="15" t="s">
        <v>1</v>
      </c>
      <c r="AL1226" s="15"/>
    </row>
    <row r="1227" spans="1:38" x14ac:dyDescent="0.25">
      <c r="A1227" s="15">
        <v>1226</v>
      </c>
      <c r="B1227" s="15">
        <v>1110116246</v>
      </c>
      <c r="C1227" s="15" t="s">
        <v>117</v>
      </c>
      <c r="D1227" s="15" t="s">
        <v>118</v>
      </c>
      <c r="E1227" s="15" t="s">
        <v>68</v>
      </c>
      <c r="F1227" s="15" t="s">
        <v>841</v>
      </c>
      <c r="G1227" s="15" t="s">
        <v>2182</v>
      </c>
      <c r="H1227" s="15" t="s">
        <v>2183</v>
      </c>
      <c r="I1227" s="15" t="s">
        <v>222</v>
      </c>
      <c r="J1227" s="15" t="s">
        <v>2214</v>
      </c>
      <c r="K1227" s="15" t="s">
        <v>915</v>
      </c>
      <c r="L1227" s="15" t="s">
        <v>2215</v>
      </c>
      <c r="M1227" s="15" t="s">
        <v>125</v>
      </c>
      <c r="N1227" s="15" t="s">
        <v>126</v>
      </c>
      <c r="O1227" s="15" t="s">
        <v>70</v>
      </c>
      <c r="P1227" s="15">
        <v>273236000041</v>
      </c>
      <c r="Q1227" s="15" t="s">
        <v>2185</v>
      </c>
      <c r="R1227" s="15" t="s">
        <v>1900</v>
      </c>
      <c r="S1227" s="15">
        <v>3103958122</v>
      </c>
      <c r="T1227" s="15" t="s">
        <v>1900</v>
      </c>
      <c r="U1227" s="33">
        <v>36603</v>
      </c>
      <c r="V1227" s="15">
        <v>22</v>
      </c>
      <c r="W1227" s="15" t="s">
        <v>1815</v>
      </c>
      <c r="X1227" s="15" t="s">
        <v>120</v>
      </c>
      <c r="Y1227" s="15" t="s">
        <v>133</v>
      </c>
      <c r="Z1227" s="15" t="s">
        <v>133</v>
      </c>
      <c r="AA1227" s="15" t="s">
        <v>130</v>
      </c>
      <c r="AB1227" s="15" t="s">
        <v>131</v>
      </c>
      <c r="AC1227" s="15" t="s">
        <v>132</v>
      </c>
      <c r="AD1227" s="15" t="s">
        <v>1900</v>
      </c>
      <c r="AE1227" s="15" t="s">
        <v>133</v>
      </c>
      <c r="AF1227" s="15" t="s">
        <v>174</v>
      </c>
      <c r="AG1227" s="15" t="s">
        <v>135</v>
      </c>
      <c r="AH1227" s="15" t="s">
        <v>2066</v>
      </c>
      <c r="AI1227" s="15" t="s">
        <v>1678</v>
      </c>
      <c r="AJ1227" s="15" t="s">
        <v>2186</v>
      </c>
      <c r="AK1227" s="15" t="s">
        <v>1</v>
      </c>
      <c r="AL1227" s="15"/>
    </row>
    <row r="1228" spans="1:38" x14ac:dyDescent="0.25">
      <c r="A1228" s="15">
        <v>1227</v>
      </c>
      <c r="B1228" s="15">
        <v>40429421</v>
      </c>
      <c r="C1228" s="15" t="s">
        <v>117</v>
      </c>
      <c r="D1228" s="15" t="s">
        <v>118</v>
      </c>
      <c r="E1228" s="15" t="s">
        <v>68</v>
      </c>
      <c r="F1228" s="15" t="s">
        <v>2216</v>
      </c>
      <c r="G1228" s="15" t="s">
        <v>2217</v>
      </c>
      <c r="H1228" s="15" t="s">
        <v>2183</v>
      </c>
      <c r="I1228" s="15" t="s">
        <v>1362</v>
      </c>
      <c r="J1228" s="15" t="s">
        <v>1815</v>
      </c>
      <c r="K1228" s="15" t="s">
        <v>2218</v>
      </c>
      <c r="L1228" s="15" t="s">
        <v>386</v>
      </c>
      <c r="M1228" s="15" t="s">
        <v>125</v>
      </c>
      <c r="N1228" s="15" t="s">
        <v>764</v>
      </c>
      <c r="O1228" s="15" t="s">
        <v>2219</v>
      </c>
      <c r="P1228" s="15">
        <v>173585000100</v>
      </c>
      <c r="Q1228" s="15" t="s">
        <v>2185</v>
      </c>
      <c r="R1228" s="15" t="s">
        <v>1900</v>
      </c>
      <c r="S1228" s="15">
        <v>3224351933</v>
      </c>
      <c r="T1228" s="15" t="s">
        <v>1900</v>
      </c>
      <c r="U1228" s="33">
        <v>27297</v>
      </c>
      <c r="V1228" s="15">
        <v>47</v>
      </c>
      <c r="W1228" s="15" t="s">
        <v>1815</v>
      </c>
      <c r="X1228" s="15" t="s">
        <v>120</v>
      </c>
      <c r="Y1228" s="15" t="s">
        <v>133</v>
      </c>
      <c r="Z1228" s="15" t="s">
        <v>133</v>
      </c>
      <c r="AA1228" s="15" t="s">
        <v>130</v>
      </c>
      <c r="AB1228" s="15" t="s">
        <v>131</v>
      </c>
      <c r="AC1228" s="15" t="s">
        <v>132</v>
      </c>
      <c r="AD1228" s="15" t="s">
        <v>1900</v>
      </c>
      <c r="AE1228" s="15" t="s">
        <v>133</v>
      </c>
      <c r="AF1228" s="15" t="s">
        <v>134</v>
      </c>
      <c r="AG1228" s="15" t="s">
        <v>135</v>
      </c>
      <c r="AH1228" s="15" t="s">
        <v>136</v>
      </c>
      <c r="AI1228" s="15" t="s">
        <v>237</v>
      </c>
      <c r="AJ1228" s="15" t="s">
        <v>2220</v>
      </c>
      <c r="AK1228" s="15" t="s">
        <v>280</v>
      </c>
      <c r="AL1228" s="15"/>
    </row>
    <row r="1229" spans="1:38" x14ac:dyDescent="0.25">
      <c r="A1229" s="15">
        <v>1228</v>
      </c>
      <c r="B1229" s="15">
        <v>119210183</v>
      </c>
      <c r="C1229" s="15" t="s">
        <v>117</v>
      </c>
      <c r="D1229" s="15" t="s">
        <v>118</v>
      </c>
      <c r="E1229" s="15" t="s">
        <v>68</v>
      </c>
      <c r="F1229" s="15" t="s">
        <v>2216</v>
      </c>
      <c r="G1229" s="15" t="s">
        <v>2217</v>
      </c>
      <c r="H1229" s="15" t="s">
        <v>2183</v>
      </c>
      <c r="I1229" s="15" t="s">
        <v>278</v>
      </c>
      <c r="J1229" s="15" t="s">
        <v>1815</v>
      </c>
      <c r="K1229" s="15" t="s">
        <v>1946</v>
      </c>
      <c r="L1229" s="15" t="s">
        <v>411</v>
      </c>
      <c r="M1229" s="15" t="s">
        <v>146</v>
      </c>
      <c r="N1229" s="15" t="s">
        <v>764</v>
      </c>
      <c r="O1229" s="15" t="s">
        <v>2221</v>
      </c>
      <c r="P1229" s="15">
        <v>173585000100</v>
      </c>
      <c r="Q1229" s="15" t="s">
        <v>2185</v>
      </c>
      <c r="R1229" s="15" t="s">
        <v>1900</v>
      </c>
      <c r="S1229" s="15">
        <v>3138479617</v>
      </c>
      <c r="T1229" s="15" t="s">
        <v>1900</v>
      </c>
      <c r="U1229" s="33">
        <v>30955</v>
      </c>
      <c r="V1229" s="15">
        <v>37</v>
      </c>
      <c r="W1229" s="15" t="s">
        <v>1815</v>
      </c>
      <c r="X1229" s="15" t="s">
        <v>120</v>
      </c>
      <c r="Y1229" s="15" t="s">
        <v>133</v>
      </c>
      <c r="Z1229" s="15" t="s">
        <v>133</v>
      </c>
      <c r="AA1229" s="15" t="s">
        <v>130</v>
      </c>
      <c r="AB1229" s="15" t="s">
        <v>131</v>
      </c>
      <c r="AC1229" s="15" t="s">
        <v>132</v>
      </c>
      <c r="AD1229" s="15" t="s">
        <v>1900</v>
      </c>
      <c r="AE1229" s="15" t="s">
        <v>2222</v>
      </c>
      <c r="AF1229" s="15" t="s">
        <v>174</v>
      </c>
      <c r="AG1229" s="15" t="s">
        <v>1125</v>
      </c>
      <c r="AH1229" s="15" t="s">
        <v>136</v>
      </c>
      <c r="AI1229" s="15" t="s">
        <v>1678</v>
      </c>
      <c r="AJ1229" s="15" t="s">
        <v>2220</v>
      </c>
      <c r="AK1229" s="15" t="s">
        <v>280</v>
      </c>
      <c r="AL1229" s="15"/>
    </row>
    <row r="1230" spans="1:38" x14ac:dyDescent="0.25">
      <c r="A1230" s="15">
        <v>1229</v>
      </c>
      <c r="B1230" s="15">
        <v>65801152</v>
      </c>
      <c r="C1230" s="15" t="s">
        <v>117</v>
      </c>
      <c r="D1230" s="15" t="s">
        <v>118</v>
      </c>
      <c r="E1230" s="15" t="s">
        <v>68</v>
      </c>
      <c r="F1230" s="15" t="s">
        <v>2216</v>
      </c>
      <c r="G1230" s="15" t="s">
        <v>2217</v>
      </c>
      <c r="H1230" s="15" t="s">
        <v>2183</v>
      </c>
      <c r="I1230" s="15" t="s">
        <v>933</v>
      </c>
      <c r="J1230" s="15" t="s">
        <v>1815</v>
      </c>
      <c r="K1230" s="15" t="s">
        <v>2223</v>
      </c>
      <c r="L1230" s="15" t="s">
        <v>577</v>
      </c>
      <c r="M1230" s="15" t="s">
        <v>125</v>
      </c>
      <c r="N1230" s="15" t="s">
        <v>191</v>
      </c>
      <c r="O1230" s="15" t="s">
        <v>2221</v>
      </c>
      <c r="P1230" s="15">
        <v>173585000100</v>
      </c>
      <c r="Q1230" s="15" t="s">
        <v>2185</v>
      </c>
      <c r="R1230" s="15" t="s">
        <v>1900</v>
      </c>
      <c r="S1230" s="15">
        <v>3118527598</v>
      </c>
      <c r="T1230" s="15" t="s">
        <v>1900</v>
      </c>
      <c r="U1230" s="33">
        <v>30836</v>
      </c>
      <c r="V1230" s="15">
        <v>38</v>
      </c>
      <c r="W1230" s="15" t="s">
        <v>1815</v>
      </c>
      <c r="X1230" s="15" t="s">
        <v>120</v>
      </c>
      <c r="Y1230" s="15" t="s">
        <v>133</v>
      </c>
      <c r="Z1230" s="15" t="s">
        <v>133</v>
      </c>
      <c r="AA1230" s="15" t="s">
        <v>130</v>
      </c>
      <c r="AB1230" s="15" t="s">
        <v>131</v>
      </c>
      <c r="AC1230" s="15" t="s">
        <v>132</v>
      </c>
      <c r="AD1230" s="15" t="s">
        <v>1900</v>
      </c>
      <c r="AE1230" s="15" t="s">
        <v>133</v>
      </c>
      <c r="AF1230" s="15" t="s">
        <v>134</v>
      </c>
      <c r="AG1230" s="15" t="s">
        <v>135</v>
      </c>
      <c r="AH1230" s="15" t="s">
        <v>136</v>
      </c>
      <c r="AI1230" s="15" t="s">
        <v>1678</v>
      </c>
      <c r="AJ1230" s="15" t="s">
        <v>2220</v>
      </c>
      <c r="AK1230" s="15" t="s">
        <v>280</v>
      </c>
      <c r="AL1230" s="15"/>
    </row>
    <row r="1231" spans="1:38" x14ac:dyDescent="0.25">
      <c r="A1231" s="15">
        <v>1230</v>
      </c>
      <c r="B1231" s="15">
        <v>1106399651</v>
      </c>
      <c r="C1231" s="15" t="s">
        <v>117</v>
      </c>
      <c r="D1231" s="15" t="s">
        <v>118</v>
      </c>
      <c r="E1231" s="15" t="s">
        <v>68</v>
      </c>
      <c r="F1231" s="15" t="s">
        <v>2216</v>
      </c>
      <c r="G1231" s="15" t="s">
        <v>2217</v>
      </c>
      <c r="H1231" s="15" t="s">
        <v>2183</v>
      </c>
      <c r="I1231" s="15" t="s">
        <v>2224</v>
      </c>
      <c r="J1231" s="15" t="s">
        <v>1815</v>
      </c>
      <c r="K1231" s="15" t="s">
        <v>2225</v>
      </c>
      <c r="L1231" s="15" t="s">
        <v>2226</v>
      </c>
      <c r="M1231" s="15" t="s">
        <v>125</v>
      </c>
      <c r="N1231" s="15" t="s">
        <v>191</v>
      </c>
      <c r="O1231" s="15" t="s">
        <v>2221</v>
      </c>
      <c r="P1231" s="15">
        <v>173585000100</v>
      </c>
      <c r="Q1231" s="15" t="s">
        <v>2185</v>
      </c>
      <c r="R1231" s="15" t="s">
        <v>1900</v>
      </c>
      <c r="S1231" s="15">
        <v>3209304227</v>
      </c>
      <c r="T1231" s="15" t="s">
        <v>1900</v>
      </c>
      <c r="U1231" s="33">
        <v>36440</v>
      </c>
      <c r="V1231" s="15">
        <v>22</v>
      </c>
      <c r="W1231" s="15" t="s">
        <v>1815</v>
      </c>
      <c r="X1231" s="15" t="s">
        <v>120</v>
      </c>
      <c r="Y1231" s="15" t="s">
        <v>133</v>
      </c>
      <c r="Z1231" s="15" t="s">
        <v>133</v>
      </c>
      <c r="AA1231" s="15" t="s">
        <v>130</v>
      </c>
      <c r="AB1231" s="15" t="s">
        <v>131</v>
      </c>
      <c r="AC1231" s="15" t="s">
        <v>132</v>
      </c>
      <c r="AD1231" s="15" t="s">
        <v>1900</v>
      </c>
      <c r="AE1231" s="15" t="s">
        <v>133</v>
      </c>
      <c r="AF1231" s="15" t="s">
        <v>174</v>
      </c>
      <c r="AG1231" s="15" t="s">
        <v>135</v>
      </c>
      <c r="AH1231" s="15" t="s">
        <v>136</v>
      </c>
      <c r="AI1231" s="15" t="s">
        <v>237</v>
      </c>
      <c r="AJ1231" s="15" t="s">
        <v>2220</v>
      </c>
      <c r="AK1231" s="15" t="s">
        <v>280</v>
      </c>
      <c r="AL1231" s="15"/>
    </row>
    <row r="1232" spans="1:38" x14ac:dyDescent="0.25">
      <c r="A1232" s="15">
        <v>1231</v>
      </c>
      <c r="B1232" s="15">
        <v>1106394782</v>
      </c>
      <c r="C1232" s="15" t="s">
        <v>117</v>
      </c>
      <c r="D1232" s="15" t="s">
        <v>118</v>
      </c>
      <c r="E1232" s="15" t="s">
        <v>68</v>
      </c>
      <c r="F1232" s="15" t="s">
        <v>2216</v>
      </c>
      <c r="G1232" s="15" t="s">
        <v>2217</v>
      </c>
      <c r="H1232" s="15" t="s">
        <v>2183</v>
      </c>
      <c r="I1232" s="15" t="s">
        <v>165</v>
      </c>
      <c r="J1232" s="15" t="s">
        <v>449</v>
      </c>
      <c r="K1232" s="15" t="s">
        <v>737</v>
      </c>
      <c r="L1232" s="15" t="s">
        <v>549</v>
      </c>
      <c r="M1232" s="15" t="s">
        <v>125</v>
      </c>
      <c r="N1232" s="15" t="s">
        <v>191</v>
      </c>
      <c r="O1232" s="15" t="s">
        <v>2221</v>
      </c>
      <c r="P1232" s="15">
        <v>173585000100</v>
      </c>
      <c r="Q1232" s="15" t="s">
        <v>2185</v>
      </c>
      <c r="R1232" s="15" t="s">
        <v>1900</v>
      </c>
      <c r="S1232" s="15">
        <v>3209304227</v>
      </c>
      <c r="T1232" s="15" t="s">
        <v>1900</v>
      </c>
      <c r="U1232" s="33">
        <v>32206</v>
      </c>
      <c r="V1232" s="15">
        <v>34</v>
      </c>
      <c r="W1232" s="15" t="s">
        <v>1815</v>
      </c>
      <c r="X1232" s="15" t="s">
        <v>120</v>
      </c>
      <c r="Y1232" s="15" t="s">
        <v>133</v>
      </c>
      <c r="Z1232" s="15" t="s">
        <v>133</v>
      </c>
      <c r="AA1232" s="15" t="s">
        <v>130</v>
      </c>
      <c r="AB1232" s="15" t="s">
        <v>131</v>
      </c>
      <c r="AC1232" s="15" t="s">
        <v>132</v>
      </c>
      <c r="AD1232" s="15" t="s">
        <v>1900</v>
      </c>
      <c r="AE1232" s="15" t="s">
        <v>133</v>
      </c>
      <c r="AF1232" s="15" t="s">
        <v>174</v>
      </c>
      <c r="AG1232" s="15" t="s">
        <v>135</v>
      </c>
      <c r="AH1232" s="15" t="s">
        <v>136</v>
      </c>
      <c r="AI1232" s="15" t="s">
        <v>237</v>
      </c>
      <c r="AJ1232" s="15" t="s">
        <v>2220</v>
      </c>
      <c r="AK1232" s="15" t="s">
        <v>280</v>
      </c>
      <c r="AL1232" s="15"/>
    </row>
    <row r="1233" spans="1:38" x14ac:dyDescent="0.25">
      <c r="A1233" s="15">
        <v>1232</v>
      </c>
      <c r="B1233" s="15">
        <v>1022947380</v>
      </c>
      <c r="C1233" s="15" t="s">
        <v>117</v>
      </c>
      <c r="D1233" s="15" t="s">
        <v>118</v>
      </c>
      <c r="E1233" s="15" t="s">
        <v>68</v>
      </c>
      <c r="F1233" s="15" t="s">
        <v>2216</v>
      </c>
      <c r="G1233" s="15" t="s">
        <v>2217</v>
      </c>
      <c r="H1233" s="15" t="s">
        <v>2183</v>
      </c>
      <c r="I1233" s="15" t="s">
        <v>1029</v>
      </c>
      <c r="J1233" s="15" t="s">
        <v>1815</v>
      </c>
      <c r="K1233" s="15" t="s">
        <v>2227</v>
      </c>
      <c r="L1233" s="15" t="s">
        <v>2228</v>
      </c>
      <c r="M1233" s="15" t="s">
        <v>125</v>
      </c>
      <c r="N1233" s="15" t="s">
        <v>191</v>
      </c>
      <c r="O1233" s="15" t="s">
        <v>2221</v>
      </c>
      <c r="P1233" s="15">
        <v>173585000100</v>
      </c>
      <c r="Q1233" s="15" t="s">
        <v>2185</v>
      </c>
      <c r="R1233" s="15" t="s">
        <v>1900</v>
      </c>
      <c r="S1233" s="15">
        <v>3118395953</v>
      </c>
      <c r="T1233" s="15" t="s">
        <v>1900</v>
      </c>
      <c r="U1233" s="33">
        <v>32457</v>
      </c>
      <c r="V1233" s="15">
        <v>34</v>
      </c>
      <c r="W1233" s="15" t="s">
        <v>1815</v>
      </c>
      <c r="X1233" s="15" t="s">
        <v>120</v>
      </c>
      <c r="Y1233" s="15" t="s">
        <v>133</v>
      </c>
      <c r="Z1233" s="15" t="s">
        <v>133</v>
      </c>
      <c r="AA1233" s="15" t="s">
        <v>130</v>
      </c>
      <c r="AB1233" s="15" t="s">
        <v>131</v>
      </c>
      <c r="AC1233" s="15" t="s">
        <v>132</v>
      </c>
      <c r="AD1233" s="15" t="s">
        <v>1900</v>
      </c>
      <c r="AE1233" s="15" t="s">
        <v>133</v>
      </c>
      <c r="AF1233" s="15" t="s">
        <v>174</v>
      </c>
      <c r="AG1233" s="15" t="s">
        <v>135</v>
      </c>
      <c r="AH1233" s="15" t="s">
        <v>136</v>
      </c>
      <c r="AI1233" s="15" t="s">
        <v>1678</v>
      </c>
      <c r="AJ1233" s="15" t="s">
        <v>2220</v>
      </c>
      <c r="AK1233" s="15" t="s">
        <v>280</v>
      </c>
      <c r="AL1233" s="15"/>
    </row>
    <row r="1234" spans="1:38" x14ac:dyDescent="0.25">
      <c r="A1234" s="15">
        <v>1233</v>
      </c>
      <c r="B1234" s="15">
        <v>1106398320</v>
      </c>
      <c r="C1234" s="15" t="s">
        <v>117</v>
      </c>
      <c r="D1234" s="15" t="s">
        <v>118</v>
      </c>
      <c r="E1234" s="15" t="s">
        <v>68</v>
      </c>
      <c r="F1234" s="15" t="s">
        <v>2216</v>
      </c>
      <c r="G1234" s="15" t="s">
        <v>2217</v>
      </c>
      <c r="H1234" s="15" t="s">
        <v>2183</v>
      </c>
      <c r="I1234" s="15" t="s">
        <v>378</v>
      </c>
      <c r="J1234" s="15" t="s">
        <v>379</v>
      </c>
      <c r="K1234" s="15" t="s">
        <v>615</v>
      </c>
      <c r="L1234" s="15" t="s">
        <v>196</v>
      </c>
      <c r="M1234" s="15" t="s">
        <v>146</v>
      </c>
      <c r="N1234" s="15" t="s">
        <v>191</v>
      </c>
      <c r="O1234" s="15" t="s">
        <v>2221</v>
      </c>
      <c r="P1234" s="15">
        <v>173585000100</v>
      </c>
      <c r="Q1234" s="15" t="s">
        <v>2185</v>
      </c>
      <c r="R1234" s="15" t="s">
        <v>1900</v>
      </c>
      <c r="S1234" s="15">
        <v>3103769639</v>
      </c>
      <c r="T1234" s="15" t="s">
        <v>1900</v>
      </c>
      <c r="U1234" s="33">
        <v>35238</v>
      </c>
      <c r="V1234" s="15">
        <v>26</v>
      </c>
      <c r="W1234" s="15" t="s">
        <v>1815</v>
      </c>
      <c r="X1234" s="15" t="s">
        <v>120</v>
      </c>
      <c r="Y1234" s="15" t="s">
        <v>133</v>
      </c>
      <c r="Z1234" s="15" t="s">
        <v>133</v>
      </c>
      <c r="AA1234" s="15" t="s">
        <v>130</v>
      </c>
      <c r="AB1234" s="15" t="s">
        <v>131</v>
      </c>
      <c r="AC1234" s="15" t="s">
        <v>132</v>
      </c>
      <c r="AD1234" s="15" t="s">
        <v>1900</v>
      </c>
      <c r="AE1234" s="15" t="s">
        <v>133</v>
      </c>
      <c r="AF1234" s="15" t="s">
        <v>134</v>
      </c>
      <c r="AG1234" s="15" t="s">
        <v>135</v>
      </c>
      <c r="AH1234" s="15" t="s">
        <v>136</v>
      </c>
      <c r="AI1234" s="15" t="s">
        <v>1678</v>
      </c>
      <c r="AJ1234" s="15" t="s">
        <v>2220</v>
      </c>
      <c r="AK1234" s="15" t="s">
        <v>280</v>
      </c>
      <c r="AL1234" s="15"/>
    </row>
    <row r="1235" spans="1:38" x14ac:dyDescent="0.25">
      <c r="A1235" s="15">
        <v>1234</v>
      </c>
      <c r="B1235" s="15">
        <v>1006776886</v>
      </c>
      <c r="C1235" s="15" t="s">
        <v>117</v>
      </c>
      <c r="D1235" s="15" t="s">
        <v>118</v>
      </c>
      <c r="E1235" s="15" t="s">
        <v>68</v>
      </c>
      <c r="F1235" s="15" t="s">
        <v>2216</v>
      </c>
      <c r="G1235" s="15" t="s">
        <v>2217</v>
      </c>
      <c r="H1235" s="15" t="s">
        <v>2183</v>
      </c>
      <c r="I1235" s="15" t="s">
        <v>1228</v>
      </c>
      <c r="J1235" s="15" t="s">
        <v>2229</v>
      </c>
      <c r="K1235" s="15" t="s">
        <v>737</v>
      </c>
      <c r="L1235" s="15" t="s">
        <v>1974</v>
      </c>
      <c r="M1235" s="15" t="s">
        <v>125</v>
      </c>
      <c r="N1235" s="15" t="s">
        <v>242</v>
      </c>
      <c r="O1235" s="15" t="s">
        <v>2221</v>
      </c>
      <c r="P1235" s="15">
        <v>173585000100</v>
      </c>
      <c r="Q1235" s="15" t="s">
        <v>2185</v>
      </c>
      <c r="R1235" s="15" t="s">
        <v>1900</v>
      </c>
      <c r="S1235" s="15">
        <v>3178906224</v>
      </c>
      <c r="T1235" s="15" t="s">
        <v>1900</v>
      </c>
      <c r="U1235" s="33">
        <v>34076</v>
      </c>
      <c r="V1235" s="15">
        <v>29</v>
      </c>
      <c r="W1235" s="15" t="s">
        <v>1815</v>
      </c>
      <c r="X1235" s="15" t="s">
        <v>120</v>
      </c>
      <c r="Y1235" s="15" t="s">
        <v>133</v>
      </c>
      <c r="Z1235" s="15" t="s">
        <v>133</v>
      </c>
      <c r="AA1235" s="15" t="s">
        <v>130</v>
      </c>
      <c r="AB1235" s="15" t="s">
        <v>131</v>
      </c>
      <c r="AC1235" s="15" t="s">
        <v>132</v>
      </c>
      <c r="AD1235" s="15" t="s">
        <v>1900</v>
      </c>
      <c r="AE1235" s="15" t="s">
        <v>133</v>
      </c>
      <c r="AF1235" s="15" t="s">
        <v>134</v>
      </c>
      <c r="AG1235" s="15" t="s">
        <v>135</v>
      </c>
      <c r="AH1235" s="15" t="s">
        <v>136</v>
      </c>
      <c r="AI1235" s="15" t="s">
        <v>1678</v>
      </c>
      <c r="AJ1235" s="15" t="s">
        <v>2220</v>
      </c>
      <c r="AK1235" s="15" t="s">
        <v>280</v>
      </c>
      <c r="AL1235" s="15"/>
    </row>
    <row r="1236" spans="1:38" x14ac:dyDescent="0.25">
      <c r="A1236" s="15">
        <v>1235</v>
      </c>
      <c r="B1236" s="15">
        <v>1007166133</v>
      </c>
      <c r="C1236" s="15" t="s">
        <v>117</v>
      </c>
      <c r="D1236" s="15" t="s">
        <v>118</v>
      </c>
      <c r="E1236" s="15" t="s">
        <v>68</v>
      </c>
      <c r="F1236" s="15" t="s">
        <v>2216</v>
      </c>
      <c r="G1236" s="15" t="s">
        <v>2217</v>
      </c>
      <c r="H1236" s="15" t="s">
        <v>2183</v>
      </c>
      <c r="I1236" s="15" t="s">
        <v>1029</v>
      </c>
      <c r="J1236" s="15" t="s">
        <v>1815</v>
      </c>
      <c r="K1236" s="15" t="s">
        <v>2218</v>
      </c>
      <c r="L1236" s="15" t="s">
        <v>1206</v>
      </c>
      <c r="M1236" s="15" t="s">
        <v>125</v>
      </c>
      <c r="N1236" s="15" t="s">
        <v>242</v>
      </c>
      <c r="O1236" s="15" t="s">
        <v>2221</v>
      </c>
      <c r="P1236" s="15">
        <v>173585000100</v>
      </c>
      <c r="Q1236" s="15" t="s">
        <v>2185</v>
      </c>
      <c r="R1236" s="15" t="s">
        <v>1900</v>
      </c>
      <c r="S1236" s="15">
        <v>3126161061</v>
      </c>
      <c r="T1236" s="15" t="s">
        <v>1900</v>
      </c>
      <c r="U1236" s="33">
        <v>36435</v>
      </c>
      <c r="V1236" s="15">
        <v>22</v>
      </c>
      <c r="W1236" s="15" t="s">
        <v>1815</v>
      </c>
      <c r="X1236" s="15" t="s">
        <v>120</v>
      </c>
      <c r="Y1236" s="15" t="s">
        <v>133</v>
      </c>
      <c r="Z1236" s="15" t="s">
        <v>133</v>
      </c>
      <c r="AA1236" s="15" t="s">
        <v>130</v>
      </c>
      <c r="AB1236" s="15" t="s">
        <v>131</v>
      </c>
      <c r="AC1236" s="15" t="s">
        <v>132</v>
      </c>
      <c r="AD1236" s="15" t="s">
        <v>1900</v>
      </c>
      <c r="AE1236" s="15" t="s">
        <v>133</v>
      </c>
      <c r="AF1236" s="15" t="s">
        <v>174</v>
      </c>
      <c r="AG1236" s="15" t="s">
        <v>135</v>
      </c>
      <c r="AH1236" s="15" t="s">
        <v>136</v>
      </c>
      <c r="AI1236" s="15" t="s">
        <v>1678</v>
      </c>
      <c r="AJ1236" s="15" t="s">
        <v>2220</v>
      </c>
      <c r="AK1236" s="15" t="s">
        <v>280</v>
      </c>
      <c r="AL1236" s="15"/>
    </row>
    <row r="1237" spans="1:38" x14ac:dyDescent="0.25">
      <c r="A1237" s="15">
        <v>1236</v>
      </c>
      <c r="B1237" s="15">
        <v>1106392687</v>
      </c>
      <c r="C1237" s="15" t="s">
        <v>117</v>
      </c>
      <c r="D1237" s="15" t="s">
        <v>118</v>
      </c>
      <c r="E1237" s="15" t="s">
        <v>68</v>
      </c>
      <c r="F1237" s="15" t="s">
        <v>2216</v>
      </c>
      <c r="G1237" s="15" t="s">
        <v>2217</v>
      </c>
      <c r="H1237" s="15" t="s">
        <v>2183</v>
      </c>
      <c r="I1237" s="15" t="s">
        <v>2230</v>
      </c>
      <c r="J1237" s="15" t="s">
        <v>1815</v>
      </c>
      <c r="K1237" s="15" t="s">
        <v>2231</v>
      </c>
      <c r="L1237" s="15" t="s">
        <v>2232</v>
      </c>
      <c r="M1237" s="15" t="s">
        <v>125</v>
      </c>
      <c r="N1237" s="15" t="s">
        <v>242</v>
      </c>
      <c r="O1237" s="15" t="s">
        <v>2221</v>
      </c>
      <c r="P1237" s="15">
        <v>173585000100</v>
      </c>
      <c r="Q1237" s="15" t="s">
        <v>2185</v>
      </c>
      <c r="R1237" s="15" t="s">
        <v>1900</v>
      </c>
      <c r="S1237" s="15">
        <v>3144807637</v>
      </c>
      <c r="T1237" s="15" t="s">
        <v>1900</v>
      </c>
      <c r="U1237" s="33">
        <v>38237</v>
      </c>
      <c r="V1237" s="15">
        <v>18</v>
      </c>
      <c r="W1237" s="15" t="s">
        <v>1815</v>
      </c>
      <c r="X1237" s="15" t="s">
        <v>120</v>
      </c>
      <c r="Y1237" s="15" t="s">
        <v>133</v>
      </c>
      <c r="Z1237" s="15" t="s">
        <v>133</v>
      </c>
      <c r="AA1237" s="15" t="s">
        <v>130</v>
      </c>
      <c r="AB1237" s="15" t="s">
        <v>131</v>
      </c>
      <c r="AC1237" s="15" t="s">
        <v>132</v>
      </c>
      <c r="AD1237" s="15" t="s">
        <v>1900</v>
      </c>
      <c r="AE1237" s="15" t="s">
        <v>133</v>
      </c>
      <c r="AF1237" s="15" t="s">
        <v>174</v>
      </c>
      <c r="AG1237" s="15" t="s">
        <v>135</v>
      </c>
      <c r="AH1237" s="15" t="s">
        <v>136</v>
      </c>
      <c r="AI1237" s="15" t="s">
        <v>1678</v>
      </c>
      <c r="AJ1237" s="15" t="s">
        <v>2220</v>
      </c>
      <c r="AK1237" s="15" t="s">
        <v>280</v>
      </c>
      <c r="AL1237" s="15"/>
    </row>
    <row r="1238" spans="1:38" x14ac:dyDescent="0.25">
      <c r="A1238" s="15">
        <v>1237</v>
      </c>
      <c r="B1238" s="15">
        <v>1005856920</v>
      </c>
      <c r="C1238" s="15" t="s">
        <v>117</v>
      </c>
      <c r="D1238" s="15" t="s">
        <v>118</v>
      </c>
      <c r="E1238" s="15" t="s">
        <v>68</v>
      </c>
      <c r="F1238" s="15" t="s">
        <v>2216</v>
      </c>
      <c r="G1238" s="15" t="s">
        <v>2217</v>
      </c>
      <c r="H1238" s="15" t="s">
        <v>2183</v>
      </c>
      <c r="I1238" s="15" t="s">
        <v>2233</v>
      </c>
      <c r="J1238" s="15" t="s">
        <v>1815</v>
      </c>
      <c r="K1238" s="15" t="s">
        <v>2234</v>
      </c>
      <c r="L1238" s="15" t="s">
        <v>1815</v>
      </c>
      <c r="M1238" s="15" t="s">
        <v>125</v>
      </c>
      <c r="N1238" s="15" t="s">
        <v>242</v>
      </c>
      <c r="O1238" s="15" t="s">
        <v>2221</v>
      </c>
      <c r="P1238" s="15">
        <v>173585000100</v>
      </c>
      <c r="Q1238" s="15" t="s">
        <v>2185</v>
      </c>
      <c r="R1238" s="15" t="s">
        <v>1900</v>
      </c>
      <c r="S1238" s="15">
        <v>3104141201</v>
      </c>
      <c r="T1238" s="15" t="s">
        <v>1900</v>
      </c>
      <c r="U1238" s="33">
        <v>35913</v>
      </c>
      <c r="V1238" s="15">
        <v>25</v>
      </c>
      <c r="W1238" s="15" t="s">
        <v>1815</v>
      </c>
      <c r="X1238" s="15" t="s">
        <v>120</v>
      </c>
      <c r="Y1238" s="15" t="s">
        <v>133</v>
      </c>
      <c r="Z1238" s="15" t="s">
        <v>133</v>
      </c>
      <c r="AA1238" s="15" t="s">
        <v>130</v>
      </c>
      <c r="AB1238" s="15" t="s">
        <v>131</v>
      </c>
      <c r="AC1238" s="15" t="s">
        <v>132</v>
      </c>
      <c r="AD1238" s="15" t="s">
        <v>1900</v>
      </c>
      <c r="AE1238" s="15" t="s">
        <v>133</v>
      </c>
      <c r="AF1238" s="15" t="s">
        <v>174</v>
      </c>
      <c r="AG1238" s="15" t="s">
        <v>135</v>
      </c>
      <c r="AH1238" s="15" t="s">
        <v>136</v>
      </c>
      <c r="AI1238" s="15" t="s">
        <v>1678</v>
      </c>
      <c r="AJ1238" s="15" t="s">
        <v>2220</v>
      </c>
      <c r="AK1238" s="15" t="s">
        <v>280</v>
      </c>
      <c r="AL1238" s="15"/>
    </row>
    <row r="1239" spans="1:38" x14ac:dyDescent="0.25">
      <c r="A1239" s="15">
        <v>1238</v>
      </c>
      <c r="B1239" s="15">
        <v>65480033</v>
      </c>
      <c r="C1239" s="15" t="s">
        <v>117</v>
      </c>
      <c r="D1239" s="15" t="s">
        <v>118</v>
      </c>
      <c r="E1239" s="15" t="s">
        <v>68</v>
      </c>
      <c r="F1239" s="15" t="s">
        <v>2216</v>
      </c>
      <c r="G1239" s="15" t="s">
        <v>2217</v>
      </c>
      <c r="H1239" s="15" t="s">
        <v>2183</v>
      </c>
      <c r="I1239" s="15" t="s">
        <v>2235</v>
      </c>
      <c r="J1239" s="15" t="s">
        <v>1815</v>
      </c>
      <c r="K1239" s="15" t="s">
        <v>2218</v>
      </c>
      <c r="L1239" s="15" t="s">
        <v>196</v>
      </c>
      <c r="M1239" s="15" t="s">
        <v>125</v>
      </c>
      <c r="N1239" s="15" t="s">
        <v>126</v>
      </c>
      <c r="O1239" s="15" t="s">
        <v>2221</v>
      </c>
      <c r="P1239" s="15">
        <v>173585000100</v>
      </c>
      <c r="Q1239" s="15" t="s">
        <v>2185</v>
      </c>
      <c r="R1239" s="15" t="s">
        <v>1900</v>
      </c>
      <c r="S1239" s="15" t="s">
        <v>2236</v>
      </c>
      <c r="T1239" s="15" t="s">
        <v>1900</v>
      </c>
      <c r="U1239" s="33">
        <v>22457</v>
      </c>
      <c r="V1239" s="15">
        <v>61</v>
      </c>
      <c r="W1239" s="15" t="s">
        <v>1815</v>
      </c>
      <c r="X1239" s="15" t="s">
        <v>120</v>
      </c>
      <c r="Y1239" s="15" t="s">
        <v>133</v>
      </c>
      <c r="Z1239" s="15" t="s">
        <v>133</v>
      </c>
      <c r="AA1239" s="15" t="s">
        <v>130</v>
      </c>
      <c r="AB1239" s="15" t="s">
        <v>131</v>
      </c>
      <c r="AC1239" s="15" t="s">
        <v>132</v>
      </c>
      <c r="AD1239" s="15" t="s">
        <v>1900</v>
      </c>
      <c r="AE1239" s="15" t="s">
        <v>133</v>
      </c>
      <c r="AF1239" s="15" t="s">
        <v>134</v>
      </c>
      <c r="AG1239" s="15" t="s">
        <v>135</v>
      </c>
      <c r="AH1239" s="15" t="s">
        <v>136</v>
      </c>
      <c r="AI1239" s="15" t="s">
        <v>1678</v>
      </c>
      <c r="AJ1239" s="15" t="s">
        <v>2220</v>
      </c>
      <c r="AK1239" s="15" t="s">
        <v>280</v>
      </c>
      <c r="AL1239" s="15"/>
    </row>
    <row r="1240" spans="1:38" x14ac:dyDescent="0.25">
      <c r="A1240" s="15">
        <v>1239</v>
      </c>
      <c r="B1240" s="15">
        <v>28893301</v>
      </c>
      <c r="C1240" s="15" t="s">
        <v>117</v>
      </c>
      <c r="D1240" s="15" t="s">
        <v>118</v>
      </c>
      <c r="E1240" s="15" t="s">
        <v>68</v>
      </c>
      <c r="F1240" s="15" t="s">
        <v>2216</v>
      </c>
      <c r="G1240" s="15" t="s">
        <v>2217</v>
      </c>
      <c r="H1240" s="15" t="s">
        <v>2183</v>
      </c>
      <c r="I1240" s="15" t="s">
        <v>138</v>
      </c>
      <c r="J1240" s="15" t="s">
        <v>1145</v>
      </c>
      <c r="K1240" s="15" t="s">
        <v>386</v>
      </c>
      <c r="L1240" s="15" t="s">
        <v>1974</v>
      </c>
      <c r="M1240" s="15" t="s">
        <v>125</v>
      </c>
      <c r="N1240" s="15" t="s">
        <v>126</v>
      </c>
      <c r="O1240" s="15" t="s">
        <v>2221</v>
      </c>
      <c r="P1240" s="15">
        <v>173585000100</v>
      </c>
      <c r="Q1240" s="15" t="s">
        <v>2185</v>
      </c>
      <c r="R1240" s="15" t="s">
        <v>1900</v>
      </c>
      <c r="S1240" s="15" t="s">
        <v>2237</v>
      </c>
      <c r="T1240" s="15" t="s">
        <v>1900</v>
      </c>
      <c r="U1240" s="33">
        <v>22683</v>
      </c>
      <c r="V1240" s="15">
        <v>60</v>
      </c>
      <c r="W1240" s="15" t="s">
        <v>1815</v>
      </c>
      <c r="X1240" s="15" t="s">
        <v>120</v>
      </c>
      <c r="Y1240" s="15" t="s">
        <v>133</v>
      </c>
      <c r="Z1240" s="15" t="s">
        <v>133</v>
      </c>
      <c r="AA1240" s="15" t="s">
        <v>130</v>
      </c>
      <c r="AB1240" s="15" t="s">
        <v>131</v>
      </c>
      <c r="AC1240" s="15" t="s">
        <v>132</v>
      </c>
      <c r="AD1240" s="15" t="s">
        <v>1900</v>
      </c>
      <c r="AE1240" s="15" t="s">
        <v>133</v>
      </c>
      <c r="AF1240" s="15" t="s">
        <v>134</v>
      </c>
      <c r="AG1240" s="15" t="s">
        <v>135</v>
      </c>
      <c r="AH1240" s="15" t="s">
        <v>136</v>
      </c>
      <c r="AI1240" s="15" t="s">
        <v>1678</v>
      </c>
      <c r="AJ1240" s="15" t="s">
        <v>2220</v>
      </c>
      <c r="AK1240" s="15" t="s">
        <v>280</v>
      </c>
      <c r="AL1240" s="15"/>
    </row>
    <row r="1241" spans="1:38" x14ac:dyDescent="0.25">
      <c r="A1241" s="15">
        <v>1240</v>
      </c>
      <c r="B1241" s="15">
        <v>1106394064</v>
      </c>
      <c r="C1241" s="15" t="s">
        <v>117</v>
      </c>
      <c r="D1241" s="15" t="s">
        <v>118</v>
      </c>
      <c r="E1241" s="15" t="s">
        <v>68</v>
      </c>
      <c r="F1241" s="15" t="s">
        <v>2216</v>
      </c>
      <c r="G1241" s="15" t="s">
        <v>2217</v>
      </c>
      <c r="H1241" s="15" t="s">
        <v>2183</v>
      </c>
      <c r="I1241" s="15" t="s">
        <v>171</v>
      </c>
      <c r="J1241" s="15" t="s">
        <v>230</v>
      </c>
      <c r="K1241" s="15" t="s">
        <v>2238</v>
      </c>
      <c r="L1241" s="15" t="s">
        <v>196</v>
      </c>
      <c r="M1241" s="15" t="s">
        <v>125</v>
      </c>
      <c r="N1241" s="15" t="s">
        <v>126</v>
      </c>
      <c r="O1241" s="15" t="s">
        <v>2221</v>
      </c>
      <c r="P1241" s="15">
        <v>173585000100</v>
      </c>
      <c r="Q1241" s="15" t="s">
        <v>2185</v>
      </c>
      <c r="R1241" s="15" t="s">
        <v>1900</v>
      </c>
      <c r="S1241" s="15">
        <v>3103331694</v>
      </c>
      <c r="T1241" s="15" t="s">
        <v>1900</v>
      </c>
      <c r="U1241" s="33">
        <v>32042</v>
      </c>
      <c r="V1241" s="15">
        <v>34</v>
      </c>
      <c r="W1241" s="15" t="s">
        <v>1815</v>
      </c>
      <c r="X1241" s="15" t="s">
        <v>120</v>
      </c>
      <c r="Y1241" s="15" t="s">
        <v>133</v>
      </c>
      <c r="Z1241" s="15" t="s">
        <v>133</v>
      </c>
      <c r="AA1241" s="15" t="s">
        <v>130</v>
      </c>
      <c r="AB1241" s="15" t="s">
        <v>131</v>
      </c>
      <c r="AC1241" s="15" t="s">
        <v>132</v>
      </c>
      <c r="AD1241" s="15" t="s">
        <v>1900</v>
      </c>
      <c r="AE1241" s="15" t="s">
        <v>133</v>
      </c>
      <c r="AF1241" s="15" t="s">
        <v>134</v>
      </c>
      <c r="AG1241" s="15" t="s">
        <v>135</v>
      </c>
      <c r="AH1241" s="15" t="s">
        <v>136</v>
      </c>
      <c r="AI1241" s="15" t="s">
        <v>1678</v>
      </c>
      <c r="AJ1241" s="15" t="s">
        <v>2220</v>
      </c>
      <c r="AK1241" s="15" t="s">
        <v>280</v>
      </c>
      <c r="AL1241" s="15"/>
    </row>
    <row r="1242" spans="1:38" x14ac:dyDescent="0.25">
      <c r="A1242" s="15">
        <v>1241</v>
      </c>
      <c r="B1242" s="15">
        <v>65801524</v>
      </c>
      <c r="C1242" s="15" t="s">
        <v>117</v>
      </c>
      <c r="D1242" s="15" t="s">
        <v>118</v>
      </c>
      <c r="E1242" s="15" t="s">
        <v>68</v>
      </c>
      <c r="F1242" s="15" t="s">
        <v>2216</v>
      </c>
      <c r="G1242" s="15" t="s">
        <v>2217</v>
      </c>
      <c r="H1242" s="15" t="s">
        <v>2183</v>
      </c>
      <c r="I1242" s="15" t="s">
        <v>165</v>
      </c>
      <c r="J1242" s="15" t="s">
        <v>1636</v>
      </c>
      <c r="K1242" s="15" t="s">
        <v>2228</v>
      </c>
      <c r="L1242" s="15" t="s">
        <v>1968</v>
      </c>
      <c r="M1242" s="15" t="s">
        <v>125</v>
      </c>
      <c r="N1242" s="15" t="s">
        <v>126</v>
      </c>
      <c r="O1242" s="15" t="s">
        <v>2221</v>
      </c>
      <c r="P1242" s="15">
        <v>173585000100</v>
      </c>
      <c r="Q1242" s="15" t="s">
        <v>2185</v>
      </c>
      <c r="R1242" s="15" t="s">
        <v>1900</v>
      </c>
      <c r="S1242" s="15">
        <v>3212533108</v>
      </c>
      <c r="T1242" s="15" t="s">
        <v>1900</v>
      </c>
      <c r="U1242" s="33">
        <v>31360</v>
      </c>
      <c r="V1242" s="15">
        <v>36</v>
      </c>
      <c r="W1242" s="15" t="s">
        <v>1815</v>
      </c>
      <c r="X1242" s="15" t="s">
        <v>120</v>
      </c>
      <c r="Y1242" s="15" t="s">
        <v>133</v>
      </c>
      <c r="Z1242" s="15" t="s">
        <v>133</v>
      </c>
      <c r="AA1242" s="15" t="s">
        <v>130</v>
      </c>
      <c r="AB1242" s="15" t="s">
        <v>131</v>
      </c>
      <c r="AC1242" s="15" t="s">
        <v>132</v>
      </c>
      <c r="AD1242" s="15" t="s">
        <v>1900</v>
      </c>
      <c r="AE1242" s="15" t="s">
        <v>133</v>
      </c>
      <c r="AF1242" s="15" t="s">
        <v>134</v>
      </c>
      <c r="AG1242" s="15" t="s">
        <v>135</v>
      </c>
      <c r="AH1242" s="15" t="s">
        <v>136</v>
      </c>
      <c r="AI1242" s="15" t="s">
        <v>1678</v>
      </c>
      <c r="AJ1242" s="15" t="s">
        <v>2220</v>
      </c>
      <c r="AK1242" s="15" t="s">
        <v>280</v>
      </c>
      <c r="AL1242" s="15"/>
    </row>
    <row r="1243" spans="1:38" x14ac:dyDescent="0.25">
      <c r="A1243" s="15">
        <v>1242</v>
      </c>
      <c r="B1243" s="15">
        <v>1006777319</v>
      </c>
      <c r="C1243" s="15" t="s">
        <v>117</v>
      </c>
      <c r="D1243" s="15" t="s">
        <v>118</v>
      </c>
      <c r="E1243" s="15" t="s">
        <v>68</v>
      </c>
      <c r="F1243" s="15" t="s">
        <v>2216</v>
      </c>
      <c r="G1243" s="15" t="s">
        <v>2217</v>
      </c>
      <c r="H1243" s="15" t="s">
        <v>2183</v>
      </c>
      <c r="I1243" s="15" t="s">
        <v>2239</v>
      </c>
      <c r="J1243" s="15" t="s">
        <v>1824</v>
      </c>
      <c r="K1243" s="15" t="s">
        <v>1917</v>
      </c>
      <c r="L1243" s="15" t="s">
        <v>228</v>
      </c>
      <c r="M1243" s="15" t="s">
        <v>125</v>
      </c>
      <c r="N1243" s="15" t="s">
        <v>126</v>
      </c>
      <c r="O1243" s="15" t="s">
        <v>2221</v>
      </c>
      <c r="P1243" s="15">
        <v>173585000100</v>
      </c>
      <c r="Q1243" s="15" t="s">
        <v>2185</v>
      </c>
      <c r="R1243" s="15" t="s">
        <v>1900</v>
      </c>
      <c r="S1243" s="15">
        <v>3224351933</v>
      </c>
      <c r="T1243" s="15" t="s">
        <v>1900</v>
      </c>
      <c r="U1243" s="33">
        <v>37017</v>
      </c>
      <c r="V1243" s="15">
        <v>20</v>
      </c>
      <c r="W1243" s="15" t="s">
        <v>1815</v>
      </c>
      <c r="X1243" s="15" t="s">
        <v>120</v>
      </c>
      <c r="Y1243" s="15" t="s">
        <v>133</v>
      </c>
      <c r="Z1243" s="15" t="s">
        <v>133</v>
      </c>
      <c r="AA1243" s="15" t="s">
        <v>130</v>
      </c>
      <c r="AB1243" s="15" t="s">
        <v>131</v>
      </c>
      <c r="AC1243" s="15" t="s">
        <v>132</v>
      </c>
      <c r="AD1243" s="15" t="s">
        <v>1900</v>
      </c>
      <c r="AE1243" s="15" t="s">
        <v>133</v>
      </c>
      <c r="AF1243" s="15" t="s">
        <v>174</v>
      </c>
      <c r="AG1243" s="15" t="s">
        <v>135</v>
      </c>
      <c r="AH1243" s="15" t="s">
        <v>136</v>
      </c>
      <c r="AI1243" s="15" t="s">
        <v>237</v>
      </c>
      <c r="AJ1243" s="15" t="s">
        <v>2220</v>
      </c>
      <c r="AK1243" s="15" t="s">
        <v>280</v>
      </c>
      <c r="AL1243" s="15"/>
    </row>
    <row r="1244" spans="1:38" x14ac:dyDescent="0.25">
      <c r="A1244" s="15">
        <v>1243</v>
      </c>
      <c r="B1244" s="15">
        <v>41415750</v>
      </c>
      <c r="C1244" s="15" t="s">
        <v>117</v>
      </c>
      <c r="D1244" s="15" t="s">
        <v>118</v>
      </c>
      <c r="E1244" s="15" t="s">
        <v>68</v>
      </c>
      <c r="F1244" s="15" t="s">
        <v>2240</v>
      </c>
      <c r="G1244" s="15" t="s">
        <v>2217</v>
      </c>
      <c r="H1244" s="15" t="s">
        <v>2183</v>
      </c>
      <c r="I1244" s="15" t="s">
        <v>2241</v>
      </c>
      <c r="J1244" s="15" t="s">
        <v>1815</v>
      </c>
      <c r="K1244" s="15" t="s">
        <v>2242</v>
      </c>
      <c r="L1244" s="15" t="s">
        <v>1815</v>
      </c>
      <c r="M1244" s="15" t="s">
        <v>125</v>
      </c>
      <c r="N1244" s="15" t="s">
        <v>506</v>
      </c>
      <c r="O1244" s="15" t="s">
        <v>15</v>
      </c>
      <c r="P1244" s="15">
        <v>173168000105</v>
      </c>
      <c r="Q1244" s="15" t="s">
        <v>2185</v>
      </c>
      <c r="R1244" s="15" t="s">
        <v>1900</v>
      </c>
      <c r="S1244" s="15">
        <v>3175745489</v>
      </c>
      <c r="T1244" s="15" t="s">
        <v>1900</v>
      </c>
      <c r="U1244" s="33">
        <v>17364</v>
      </c>
      <c r="V1244" s="15">
        <v>74</v>
      </c>
      <c r="W1244" s="15" t="s">
        <v>1815</v>
      </c>
      <c r="X1244" s="15" t="s">
        <v>253</v>
      </c>
      <c r="Y1244" s="15" t="s">
        <v>133</v>
      </c>
      <c r="Z1244" s="15" t="s">
        <v>133</v>
      </c>
      <c r="AA1244" s="15" t="s">
        <v>130</v>
      </c>
      <c r="AB1244" s="15" t="s">
        <v>131</v>
      </c>
      <c r="AC1244" s="15" t="s">
        <v>132</v>
      </c>
      <c r="AD1244" s="15" t="s">
        <v>1900</v>
      </c>
      <c r="AE1244" s="15" t="s">
        <v>133</v>
      </c>
      <c r="AF1244" s="15" t="s">
        <v>134</v>
      </c>
      <c r="AG1244" s="15" t="s">
        <v>135</v>
      </c>
      <c r="AH1244" s="15" t="s">
        <v>136</v>
      </c>
      <c r="AI1244" s="15" t="s">
        <v>1678</v>
      </c>
      <c r="AJ1244" s="15" t="s">
        <v>2243</v>
      </c>
      <c r="AK1244" s="15" t="s">
        <v>1</v>
      </c>
      <c r="AL1244" s="15"/>
    </row>
    <row r="1245" spans="1:38" x14ac:dyDescent="0.25">
      <c r="A1245" s="15">
        <v>1244</v>
      </c>
      <c r="B1245" s="15">
        <v>38143452</v>
      </c>
      <c r="C1245" s="15" t="s">
        <v>117</v>
      </c>
      <c r="D1245" s="15" t="s">
        <v>118</v>
      </c>
      <c r="E1245" s="15" t="s">
        <v>68</v>
      </c>
      <c r="F1245" s="15" t="s">
        <v>2240</v>
      </c>
      <c r="G1245" s="15" t="s">
        <v>2217</v>
      </c>
      <c r="H1245" s="15" t="s">
        <v>2183</v>
      </c>
      <c r="I1245" s="15" t="s">
        <v>2244</v>
      </c>
      <c r="J1245" s="15" t="s">
        <v>1815</v>
      </c>
      <c r="K1245" s="15" t="s">
        <v>1666</v>
      </c>
      <c r="L1245" s="15" t="s">
        <v>2245</v>
      </c>
      <c r="M1245" s="15" t="s">
        <v>125</v>
      </c>
      <c r="N1245" s="15" t="s">
        <v>506</v>
      </c>
      <c r="O1245" s="15" t="s">
        <v>15</v>
      </c>
      <c r="P1245" s="15">
        <v>173168000105</v>
      </c>
      <c r="Q1245" s="15" t="s">
        <v>2185</v>
      </c>
      <c r="R1245" s="15" t="s">
        <v>1900</v>
      </c>
      <c r="S1245" s="15">
        <v>3132889572</v>
      </c>
      <c r="T1245" s="15" t="s">
        <v>1900</v>
      </c>
      <c r="U1245" s="33">
        <v>29531</v>
      </c>
      <c r="V1245" s="15">
        <v>41</v>
      </c>
      <c r="W1245" s="15" t="s">
        <v>1815</v>
      </c>
      <c r="X1245" s="15" t="s">
        <v>120</v>
      </c>
      <c r="Y1245" s="15" t="s">
        <v>133</v>
      </c>
      <c r="Z1245" s="15" t="s">
        <v>133</v>
      </c>
      <c r="AA1245" s="15" t="s">
        <v>130</v>
      </c>
      <c r="AB1245" s="15" t="s">
        <v>131</v>
      </c>
      <c r="AC1245" s="15" t="s">
        <v>132</v>
      </c>
      <c r="AD1245" s="15" t="s">
        <v>1900</v>
      </c>
      <c r="AE1245" s="15" t="s">
        <v>133</v>
      </c>
      <c r="AF1245" s="15" t="s">
        <v>134</v>
      </c>
      <c r="AG1245" s="15" t="s">
        <v>135</v>
      </c>
      <c r="AH1245" s="15" t="s">
        <v>136</v>
      </c>
      <c r="AI1245" s="15" t="s">
        <v>1678</v>
      </c>
      <c r="AJ1245" s="15" t="s">
        <v>2243</v>
      </c>
      <c r="AK1245" s="15" t="s">
        <v>280</v>
      </c>
      <c r="AL1245" s="15"/>
    </row>
    <row r="1246" spans="1:38" x14ac:dyDescent="0.25">
      <c r="A1246" s="15">
        <v>1245</v>
      </c>
      <c r="B1246" s="15">
        <v>38363534</v>
      </c>
      <c r="C1246" s="15" t="s">
        <v>117</v>
      </c>
      <c r="D1246" s="15" t="s">
        <v>118</v>
      </c>
      <c r="E1246" s="15" t="s">
        <v>68</v>
      </c>
      <c r="F1246" s="15" t="s">
        <v>2240</v>
      </c>
      <c r="G1246" s="15" t="s">
        <v>2217</v>
      </c>
      <c r="H1246" s="15" t="s">
        <v>2183</v>
      </c>
      <c r="I1246" s="15" t="s">
        <v>2246</v>
      </c>
      <c r="J1246" s="15" t="s">
        <v>290</v>
      </c>
      <c r="K1246" s="15" t="s">
        <v>416</v>
      </c>
      <c r="L1246" s="15" t="s">
        <v>163</v>
      </c>
      <c r="M1246" s="15" t="s">
        <v>125</v>
      </c>
      <c r="N1246" s="15" t="s">
        <v>506</v>
      </c>
      <c r="O1246" s="15" t="s">
        <v>15</v>
      </c>
      <c r="P1246" s="15">
        <v>173168000105</v>
      </c>
      <c r="Q1246" s="15" t="s">
        <v>2185</v>
      </c>
      <c r="R1246" s="15" t="s">
        <v>1900</v>
      </c>
      <c r="S1246" s="15">
        <v>3102318234</v>
      </c>
      <c r="T1246" s="15" t="s">
        <v>1900</v>
      </c>
      <c r="U1246" s="33">
        <v>30839</v>
      </c>
      <c r="V1246" s="15">
        <v>38</v>
      </c>
      <c r="W1246" s="15" t="s">
        <v>1815</v>
      </c>
      <c r="X1246" s="15" t="s">
        <v>120</v>
      </c>
      <c r="Y1246" s="15" t="s">
        <v>133</v>
      </c>
      <c r="Z1246" s="15" t="s">
        <v>133</v>
      </c>
      <c r="AA1246" s="15" t="s">
        <v>130</v>
      </c>
      <c r="AB1246" s="15" t="s">
        <v>131</v>
      </c>
      <c r="AC1246" s="15" t="s">
        <v>132</v>
      </c>
      <c r="AD1246" s="15" t="s">
        <v>1900</v>
      </c>
      <c r="AE1246" s="15" t="s">
        <v>133</v>
      </c>
      <c r="AF1246" s="15" t="s">
        <v>134</v>
      </c>
      <c r="AG1246" s="15" t="s">
        <v>135</v>
      </c>
      <c r="AH1246" s="15" t="s">
        <v>136</v>
      </c>
      <c r="AI1246" s="15" t="s">
        <v>1678</v>
      </c>
      <c r="AJ1246" s="15" t="s">
        <v>2243</v>
      </c>
      <c r="AK1246" s="15" t="s">
        <v>280</v>
      </c>
      <c r="AL1246" s="15"/>
    </row>
    <row r="1247" spans="1:38" x14ac:dyDescent="0.25">
      <c r="A1247" s="15">
        <v>1246</v>
      </c>
      <c r="B1247" s="15">
        <v>1106772367</v>
      </c>
      <c r="C1247" s="15" t="s">
        <v>117</v>
      </c>
      <c r="D1247" s="15" t="s">
        <v>118</v>
      </c>
      <c r="E1247" s="15" t="s">
        <v>68</v>
      </c>
      <c r="F1247" s="15" t="s">
        <v>2240</v>
      </c>
      <c r="G1247" s="15" t="s">
        <v>2217</v>
      </c>
      <c r="H1247" s="15" t="s">
        <v>2183</v>
      </c>
      <c r="I1247" s="15" t="s">
        <v>2247</v>
      </c>
      <c r="J1247" s="15" t="s">
        <v>1815</v>
      </c>
      <c r="K1247" s="15" t="s">
        <v>1760</v>
      </c>
      <c r="L1247" s="15" t="s">
        <v>644</v>
      </c>
      <c r="M1247" s="15" t="s">
        <v>125</v>
      </c>
      <c r="N1247" s="15" t="s">
        <v>191</v>
      </c>
      <c r="O1247" s="15" t="s">
        <v>15</v>
      </c>
      <c r="P1247" s="15">
        <v>173168000105</v>
      </c>
      <c r="Q1247" s="15" t="s">
        <v>2185</v>
      </c>
      <c r="R1247" s="15" t="s">
        <v>1900</v>
      </c>
      <c r="S1247" s="15">
        <v>3209635823</v>
      </c>
      <c r="T1247" s="15" t="s">
        <v>1900</v>
      </c>
      <c r="U1247" s="33">
        <v>32120</v>
      </c>
      <c r="V1247" s="15">
        <v>34</v>
      </c>
      <c r="W1247" s="15" t="s">
        <v>1815</v>
      </c>
      <c r="X1247" s="15" t="s">
        <v>120</v>
      </c>
      <c r="Y1247" s="15" t="s">
        <v>133</v>
      </c>
      <c r="Z1247" s="15" t="s">
        <v>133</v>
      </c>
      <c r="AA1247" s="15" t="s">
        <v>130</v>
      </c>
      <c r="AB1247" s="15" t="s">
        <v>131</v>
      </c>
      <c r="AC1247" s="15" t="s">
        <v>132</v>
      </c>
      <c r="AD1247" s="15" t="s">
        <v>1900</v>
      </c>
      <c r="AE1247" s="15" t="s">
        <v>133</v>
      </c>
      <c r="AF1247" s="15" t="s">
        <v>134</v>
      </c>
      <c r="AG1247" s="15" t="s">
        <v>135</v>
      </c>
      <c r="AH1247" s="15" t="s">
        <v>136</v>
      </c>
      <c r="AI1247" s="15" t="s">
        <v>1678</v>
      </c>
      <c r="AJ1247" s="15" t="s">
        <v>2243</v>
      </c>
      <c r="AK1247" s="15" t="s">
        <v>280</v>
      </c>
      <c r="AL1247" s="15"/>
    </row>
    <row r="1248" spans="1:38" x14ac:dyDescent="0.25">
      <c r="A1248" s="15">
        <v>1247</v>
      </c>
      <c r="B1248" s="15">
        <v>14577209</v>
      </c>
      <c r="C1248" s="15" t="s">
        <v>117</v>
      </c>
      <c r="D1248" s="15" t="s">
        <v>118</v>
      </c>
      <c r="E1248" s="15" t="s">
        <v>68</v>
      </c>
      <c r="F1248" s="15" t="s">
        <v>2240</v>
      </c>
      <c r="G1248" s="15" t="s">
        <v>2217</v>
      </c>
      <c r="H1248" s="15" t="s">
        <v>2183</v>
      </c>
      <c r="I1248" s="15" t="s">
        <v>2248</v>
      </c>
      <c r="J1248" s="15" t="s">
        <v>1815</v>
      </c>
      <c r="K1248" s="15" t="s">
        <v>246</v>
      </c>
      <c r="L1248" s="15" t="s">
        <v>1815</v>
      </c>
      <c r="M1248" s="15" t="s">
        <v>146</v>
      </c>
      <c r="N1248" s="15" t="s">
        <v>242</v>
      </c>
      <c r="O1248" s="15" t="s">
        <v>15</v>
      </c>
      <c r="P1248" s="15">
        <v>173168000105</v>
      </c>
      <c r="Q1248" s="15" t="s">
        <v>2185</v>
      </c>
      <c r="R1248" s="15" t="s">
        <v>1900</v>
      </c>
      <c r="S1248" s="15">
        <v>3114574022</v>
      </c>
      <c r="T1248" s="15" t="s">
        <v>1900</v>
      </c>
      <c r="U1248" s="33">
        <v>27661</v>
      </c>
      <c r="V1248" s="15">
        <v>46</v>
      </c>
      <c r="W1248" s="15" t="s">
        <v>1815</v>
      </c>
      <c r="X1248" s="15" t="s">
        <v>253</v>
      </c>
      <c r="Y1248" s="15" t="s">
        <v>133</v>
      </c>
      <c r="Z1248" s="15" t="s">
        <v>133</v>
      </c>
      <c r="AA1248" s="15" t="s">
        <v>130</v>
      </c>
      <c r="AB1248" s="15" t="s">
        <v>131</v>
      </c>
      <c r="AC1248" s="15" t="s">
        <v>132</v>
      </c>
      <c r="AD1248" s="15" t="s">
        <v>1900</v>
      </c>
      <c r="AE1248" s="15" t="s">
        <v>133</v>
      </c>
      <c r="AF1248" s="15" t="s">
        <v>134</v>
      </c>
      <c r="AG1248" s="15" t="s">
        <v>135</v>
      </c>
      <c r="AH1248" s="15" t="s">
        <v>136</v>
      </c>
      <c r="AI1248" s="15" t="s">
        <v>1678</v>
      </c>
      <c r="AJ1248" s="15" t="s">
        <v>2243</v>
      </c>
      <c r="AK1248" s="15" t="s">
        <v>1</v>
      </c>
      <c r="AL1248" s="15"/>
    </row>
    <row r="1249" spans="1:38" x14ac:dyDescent="0.25">
      <c r="A1249" s="15">
        <v>1248</v>
      </c>
      <c r="B1249" s="15">
        <v>14278767</v>
      </c>
      <c r="C1249" s="15" t="s">
        <v>117</v>
      </c>
      <c r="D1249" s="15" t="s">
        <v>118</v>
      </c>
      <c r="E1249" s="15" t="s">
        <v>68</v>
      </c>
      <c r="F1249" s="15" t="s">
        <v>2240</v>
      </c>
      <c r="G1249" s="15" t="s">
        <v>2217</v>
      </c>
      <c r="H1249" s="15" t="s">
        <v>2183</v>
      </c>
      <c r="I1249" s="15" t="s">
        <v>2249</v>
      </c>
      <c r="J1249" s="15" t="s">
        <v>1815</v>
      </c>
      <c r="K1249" s="15" t="s">
        <v>2250</v>
      </c>
      <c r="L1249" s="15" t="s">
        <v>1815</v>
      </c>
      <c r="M1249" s="15" t="s">
        <v>146</v>
      </c>
      <c r="N1249" s="15" t="s">
        <v>242</v>
      </c>
      <c r="O1249" s="15" t="s">
        <v>15</v>
      </c>
      <c r="P1249" s="15">
        <v>173168000105</v>
      </c>
      <c r="Q1249" s="15" t="s">
        <v>2185</v>
      </c>
      <c r="R1249" s="15" t="s">
        <v>1900</v>
      </c>
      <c r="S1249" s="15">
        <v>3127091642</v>
      </c>
      <c r="T1249" s="15" t="s">
        <v>1900</v>
      </c>
      <c r="U1249" s="33">
        <v>25897</v>
      </c>
      <c r="V1249" s="15">
        <v>51</v>
      </c>
      <c r="W1249" s="15" t="s">
        <v>1815</v>
      </c>
      <c r="X1249" s="15" t="s">
        <v>253</v>
      </c>
      <c r="Y1249" s="15" t="s">
        <v>133</v>
      </c>
      <c r="Z1249" s="15" t="s">
        <v>133</v>
      </c>
      <c r="AA1249" s="15" t="s">
        <v>130</v>
      </c>
      <c r="AB1249" s="15" t="s">
        <v>131</v>
      </c>
      <c r="AC1249" s="15" t="s">
        <v>132</v>
      </c>
      <c r="AD1249" s="15" t="s">
        <v>1900</v>
      </c>
      <c r="AE1249" s="15" t="s">
        <v>133</v>
      </c>
      <c r="AF1249" s="15" t="s">
        <v>134</v>
      </c>
      <c r="AG1249" s="15" t="s">
        <v>135</v>
      </c>
      <c r="AH1249" s="15" t="s">
        <v>136</v>
      </c>
      <c r="AI1249" s="15" t="s">
        <v>1678</v>
      </c>
      <c r="AJ1249" s="15" t="s">
        <v>2243</v>
      </c>
      <c r="AK1249" s="15" t="s">
        <v>1</v>
      </c>
      <c r="AL1249" s="15"/>
    </row>
    <row r="1250" spans="1:38" x14ac:dyDescent="0.25">
      <c r="A1250" s="15">
        <v>1249</v>
      </c>
      <c r="B1250" s="15">
        <v>1007870010</v>
      </c>
      <c r="C1250" s="15" t="s">
        <v>117</v>
      </c>
      <c r="D1250" s="15" t="s">
        <v>118</v>
      </c>
      <c r="E1250" s="15" t="s">
        <v>68</v>
      </c>
      <c r="F1250" s="15" t="s">
        <v>2240</v>
      </c>
      <c r="G1250" s="15" t="s">
        <v>2217</v>
      </c>
      <c r="H1250" s="15" t="s">
        <v>2183</v>
      </c>
      <c r="I1250" s="15" t="s">
        <v>697</v>
      </c>
      <c r="J1250" s="15" t="s">
        <v>1815</v>
      </c>
      <c r="K1250" s="15" t="s">
        <v>618</v>
      </c>
      <c r="L1250" s="15" t="s">
        <v>1815</v>
      </c>
      <c r="M1250" s="15" t="s">
        <v>146</v>
      </c>
      <c r="N1250" s="15" t="s">
        <v>242</v>
      </c>
      <c r="O1250" s="15" t="s">
        <v>15</v>
      </c>
      <c r="P1250" s="15">
        <v>173168000105</v>
      </c>
      <c r="Q1250" s="15" t="s">
        <v>2185</v>
      </c>
      <c r="R1250" s="15" t="s">
        <v>1900</v>
      </c>
      <c r="S1250" s="15">
        <v>3108415135</v>
      </c>
      <c r="T1250" s="15" t="s">
        <v>1900</v>
      </c>
      <c r="U1250" s="33">
        <v>30363</v>
      </c>
      <c r="V1250" s="15">
        <v>39</v>
      </c>
      <c r="W1250" s="15" t="s">
        <v>1815</v>
      </c>
      <c r="X1250" s="15" t="s">
        <v>253</v>
      </c>
      <c r="Y1250" s="15" t="s">
        <v>133</v>
      </c>
      <c r="Z1250" s="15" t="s">
        <v>133</v>
      </c>
      <c r="AA1250" s="15" t="s">
        <v>130</v>
      </c>
      <c r="AB1250" s="15" t="s">
        <v>131</v>
      </c>
      <c r="AC1250" s="15" t="s">
        <v>132</v>
      </c>
      <c r="AD1250" s="15" t="s">
        <v>1900</v>
      </c>
      <c r="AE1250" s="15" t="s">
        <v>133</v>
      </c>
      <c r="AF1250" s="15" t="s">
        <v>134</v>
      </c>
      <c r="AG1250" s="15" t="s">
        <v>135</v>
      </c>
      <c r="AH1250" s="15" t="s">
        <v>136</v>
      </c>
      <c r="AI1250" s="15" t="s">
        <v>1678</v>
      </c>
      <c r="AJ1250" s="15" t="s">
        <v>2243</v>
      </c>
      <c r="AK1250" s="15" t="s">
        <v>1</v>
      </c>
      <c r="AL1250" s="15"/>
    </row>
    <row r="1251" spans="1:38" x14ac:dyDescent="0.25">
      <c r="A1251" s="15">
        <v>1250</v>
      </c>
      <c r="B1251" s="15">
        <v>65808111</v>
      </c>
      <c r="C1251" s="15" t="s">
        <v>117</v>
      </c>
      <c r="D1251" s="15" t="s">
        <v>118</v>
      </c>
      <c r="E1251" s="15" t="s">
        <v>68</v>
      </c>
      <c r="F1251" s="15" t="s">
        <v>2240</v>
      </c>
      <c r="G1251" s="15" t="s">
        <v>2217</v>
      </c>
      <c r="H1251" s="15" t="s">
        <v>2183</v>
      </c>
      <c r="I1251" s="15" t="s">
        <v>426</v>
      </c>
      <c r="J1251" s="15" t="s">
        <v>1815</v>
      </c>
      <c r="K1251" s="15" t="s">
        <v>2251</v>
      </c>
      <c r="L1251" s="15" t="s">
        <v>1815</v>
      </c>
      <c r="M1251" s="15" t="s">
        <v>125</v>
      </c>
      <c r="N1251" s="15" t="s">
        <v>242</v>
      </c>
      <c r="O1251" s="15" t="s">
        <v>15</v>
      </c>
      <c r="P1251" s="15">
        <v>173168000105</v>
      </c>
      <c r="Q1251" s="15" t="s">
        <v>2185</v>
      </c>
      <c r="R1251" s="15" t="s">
        <v>1900</v>
      </c>
      <c r="S1251" s="15">
        <v>3144722958</v>
      </c>
      <c r="T1251" s="15" t="s">
        <v>1900</v>
      </c>
      <c r="U1251" s="33">
        <v>27137</v>
      </c>
      <c r="V1251" s="15">
        <v>48</v>
      </c>
      <c r="W1251" s="15" t="s">
        <v>1815</v>
      </c>
      <c r="X1251" s="15" t="s">
        <v>253</v>
      </c>
      <c r="Y1251" s="15" t="s">
        <v>133</v>
      </c>
      <c r="Z1251" s="15" t="s">
        <v>133</v>
      </c>
      <c r="AA1251" s="15" t="s">
        <v>130</v>
      </c>
      <c r="AB1251" s="15" t="s">
        <v>131</v>
      </c>
      <c r="AC1251" s="15" t="s">
        <v>132</v>
      </c>
      <c r="AD1251" s="15" t="s">
        <v>1900</v>
      </c>
      <c r="AE1251" s="15" t="s">
        <v>133</v>
      </c>
      <c r="AF1251" s="15" t="s">
        <v>134</v>
      </c>
      <c r="AG1251" s="15" t="s">
        <v>135</v>
      </c>
      <c r="AH1251" s="15" t="s">
        <v>136</v>
      </c>
      <c r="AI1251" s="15" t="s">
        <v>1678</v>
      </c>
      <c r="AJ1251" s="15" t="s">
        <v>2243</v>
      </c>
      <c r="AK1251" s="15" t="s">
        <v>1</v>
      </c>
      <c r="AL1251" s="15"/>
    </row>
    <row r="1252" spans="1:38" x14ac:dyDescent="0.25">
      <c r="A1252" s="15">
        <v>1251</v>
      </c>
      <c r="B1252" s="15">
        <v>1005853447</v>
      </c>
      <c r="C1252" s="15" t="s">
        <v>117</v>
      </c>
      <c r="D1252" s="15" t="s">
        <v>118</v>
      </c>
      <c r="E1252" s="15" t="s">
        <v>68</v>
      </c>
      <c r="F1252" s="15" t="s">
        <v>2240</v>
      </c>
      <c r="G1252" s="15" t="s">
        <v>2217</v>
      </c>
      <c r="H1252" s="15" t="s">
        <v>2183</v>
      </c>
      <c r="I1252" s="15" t="s">
        <v>449</v>
      </c>
      <c r="J1252" s="15" t="s">
        <v>1815</v>
      </c>
      <c r="K1252" s="15" t="s">
        <v>138</v>
      </c>
      <c r="L1252" s="15" t="s">
        <v>1157</v>
      </c>
      <c r="M1252" s="15" t="s">
        <v>125</v>
      </c>
      <c r="N1252" s="15" t="s">
        <v>242</v>
      </c>
      <c r="O1252" s="15" t="s">
        <v>15</v>
      </c>
      <c r="P1252" s="15">
        <v>173168000105</v>
      </c>
      <c r="Q1252" s="15" t="s">
        <v>2185</v>
      </c>
      <c r="R1252" s="15" t="s">
        <v>1900</v>
      </c>
      <c r="S1252" s="15">
        <v>3209237253</v>
      </c>
      <c r="T1252" s="15" t="s">
        <v>1900</v>
      </c>
      <c r="U1252" s="33">
        <v>34273</v>
      </c>
      <c r="V1252" s="15">
        <v>28</v>
      </c>
      <c r="W1252" s="15" t="s">
        <v>1815</v>
      </c>
      <c r="X1252" s="15" t="s">
        <v>120</v>
      </c>
      <c r="Y1252" s="15" t="s">
        <v>133</v>
      </c>
      <c r="Z1252" s="15" t="s">
        <v>133</v>
      </c>
      <c r="AA1252" s="15" t="s">
        <v>130</v>
      </c>
      <c r="AB1252" s="15" t="s">
        <v>131</v>
      </c>
      <c r="AC1252" s="15" t="s">
        <v>132</v>
      </c>
      <c r="AD1252" s="15" t="s">
        <v>1900</v>
      </c>
      <c r="AE1252" s="15" t="s">
        <v>133</v>
      </c>
      <c r="AF1252" s="15" t="s">
        <v>134</v>
      </c>
      <c r="AG1252" s="15" t="s">
        <v>135</v>
      </c>
      <c r="AH1252" s="15" t="s">
        <v>136</v>
      </c>
      <c r="AI1252" s="15" t="s">
        <v>1678</v>
      </c>
      <c r="AJ1252" s="15" t="s">
        <v>2243</v>
      </c>
      <c r="AK1252" s="15" t="s">
        <v>1</v>
      </c>
      <c r="AL1252" s="15"/>
    </row>
    <row r="1253" spans="1:38" x14ac:dyDescent="0.25">
      <c r="A1253" s="15">
        <v>1252</v>
      </c>
      <c r="B1253" s="15">
        <v>1006131715</v>
      </c>
      <c r="C1253" s="15" t="s">
        <v>117</v>
      </c>
      <c r="D1253" s="15" t="s">
        <v>118</v>
      </c>
      <c r="E1253" s="15" t="s">
        <v>68</v>
      </c>
      <c r="F1253" s="15" t="s">
        <v>2240</v>
      </c>
      <c r="G1253" s="15" t="s">
        <v>2217</v>
      </c>
      <c r="H1253" s="15" t="s">
        <v>2183</v>
      </c>
      <c r="I1253" s="15" t="s">
        <v>2252</v>
      </c>
      <c r="J1253" s="15" t="s">
        <v>183</v>
      </c>
      <c r="K1253" s="15" t="s">
        <v>2253</v>
      </c>
      <c r="L1253" s="15" t="s">
        <v>2254</v>
      </c>
      <c r="M1253" s="15" t="s">
        <v>125</v>
      </c>
      <c r="N1253" s="15" t="s">
        <v>242</v>
      </c>
      <c r="O1253" s="15" t="s">
        <v>15</v>
      </c>
      <c r="P1253" s="15">
        <v>173168000105</v>
      </c>
      <c r="Q1253" s="15" t="s">
        <v>2185</v>
      </c>
      <c r="R1253" s="15" t="s">
        <v>1900</v>
      </c>
      <c r="S1253" s="15">
        <v>3123688132</v>
      </c>
      <c r="T1253" s="15" t="s">
        <v>1900</v>
      </c>
      <c r="U1253" s="33">
        <v>37016</v>
      </c>
      <c r="V1253" s="15">
        <v>21</v>
      </c>
      <c r="W1253" s="15" t="s">
        <v>1815</v>
      </c>
      <c r="X1253" s="15" t="s">
        <v>120</v>
      </c>
      <c r="Y1253" s="15" t="s">
        <v>133</v>
      </c>
      <c r="Z1253" s="15" t="s">
        <v>133</v>
      </c>
      <c r="AA1253" s="15" t="s">
        <v>130</v>
      </c>
      <c r="AB1253" s="15" t="s">
        <v>131</v>
      </c>
      <c r="AC1253" s="15" t="s">
        <v>132</v>
      </c>
      <c r="AD1253" s="15" t="s">
        <v>1900</v>
      </c>
      <c r="AE1253" s="15" t="s">
        <v>133</v>
      </c>
      <c r="AF1253" s="15" t="s">
        <v>134</v>
      </c>
      <c r="AG1253" s="15" t="s">
        <v>135</v>
      </c>
      <c r="AH1253" s="15" t="s">
        <v>136</v>
      </c>
      <c r="AI1253" s="15" t="s">
        <v>1678</v>
      </c>
      <c r="AJ1253" s="15" t="s">
        <v>2243</v>
      </c>
      <c r="AK1253" s="15" t="s">
        <v>280</v>
      </c>
      <c r="AL1253" s="15"/>
    </row>
    <row r="1254" spans="1:38" x14ac:dyDescent="0.25">
      <c r="A1254" s="15">
        <v>1253</v>
      </c>
      <c r="B1254" s="15">
        <v>1006126025</v>
      </c>
      <c r="C1254" s="15" t="s">
        <v>117</v>
      </c>
      <c r="D1254" s="15" t="s">
        <v>118</v>
      </c>
      <c r="E1254" s="15" t="s">
        <v>68</v>
      </c>
      <c r="F1254" s="15" t="s">
        <v>2240</v>
      </c>
      <c r="G1254" s="15" t="s">
        <v>2217</v>
      </c>
      <c r="H1254" s="15" t="s">
        <v>2183</v>
      </c>
      <c r="I1254" s="15" t="s">
        <v>1142</v>
      </c>
      <c r="J1254" s="15" t="s">
        <v>1662</v>
      </c>
      <c r="K1254" s="15" t="s">
        <v>246</v>
      </c>
      <c r="L1254" s="15" t="s">
        <v>2251</v>
      </c>
      <c r="M1254" s="15" t="s">
        <v>146</v>
      </c>
      <c r="N1254" s="15" t="s">
        <v>242</v>
      </c>
      <c r="O1254" s="15" t="s">
        <v>15</v>
      </c>
      <c r="P1254" s="15">
        <v>173168000105</v>
      </c>
      <c r="Q1254" s="15" t="s">
        <v>2185</v>
      </c>
      <c r="R1254" s="15" t="s">
        <v>1900</v>
      </c>
      <c r="S1254" s="15">
        <v>3127325695</v>
      </c>
      <c r="T1254" s="15" t="s">
        <v>1900</v>
      </c>
      <c r="U1254" s="33">
        <v>37671</v>
      </c>
      <c r="V1254" s="15">
        <v>19</v>
      </c>
      <c r="W1254" s="15" t="s">
        <v>1815</v>
      </c>
      <c r="X1254" s="15" t="s">
        <v>120</v>
      </c>
      <c r="Y1254" s="15" t="s">
        <v>133</v>
      </c>
      <c r="Z1254" s="15" t="s">
        <v>133</v>
      </c>
      <c r="AA1254" s="15" t="s">
        <v>130</v>
      </c>
      <c r="AB1254" s="15" t="s">
        <v>131</v>
      </c>
      <c r="AC1254" s="15" t="s">
        <v>132</v>
      </c>
      <c r="AD1254" s="15" t="s">
        <v>1900</v>
      </c>
      <c r="AE1254" s="15" t="s">
        <v>133</v>
      </c>
      <c r="AF1254" s="15" t="s">
        <v>134</v>
      </c>
      <c r="AG1254" s="15" t="s">
        <v>135</v>
      </c>
      <c r="AH1254" s="15" t="s">
        <v>136</v>
      </c>
      <c r="AI1254" s="15" t="s">
        <v>1678</v>
      </c>
      <c r="AJ1254" s="15" t="s">
        <v>2243</v>
      </c>
      <c r="AK1254" s="15" t="s">
        <v>280</v>
      </c>
      <c r="AL1254" s="15"/>
    </row>
    <row r="1255" spans="1:38" x14ac:dyDescent="0.25">
      <c r="A1255" s="15">
        <v>1254</v>
      </c>
      <c r="B1255" s="15">
        <v>1106771240</v>
      </c>
      <c r="C1255" s="15" t="s">
        <v>117</v>
      </c>
      <c r="D1255" s="15" t="s">
        <v>118</v>
      </c>
      <c r="E1255" s="15" t="s">
        <v>68</v>
      </c>
      <c r="F1255" s="15" t="s">
        <v>2240</v>
      </c>
      <c r="G1255" s="15" t="s">
        <v>2217</v>
      </c>
      <c r="H1255" s="15" t="s">
        <v>2183</v>
      </c>
      <c r="I1255" s="15" t="s">
        <v>1075</v>
      </c>
      <c r="J1255" s="15" t="s">
        <v>1815</v>
      </c>
      <c r="K1255" s="15" t="s">
        <v>123</v>
      </c>
      <c r="L1255" s="15" t="s">
        <v>246</v>
      </c>
      <c r="M1255" s="15" t="s">
        <v>125</v>
      </c>
      <c r="N1255" s="15" t="s">
        <v>126</v>
      </c>
      <c r="O1255" s="15" t="s">
        <v>15</v>
      </c>
      <c r="P1255" s="15">
        <v>173168000105</v>
      </c>
      <c r="Q1255" s="15" t="s">
        <v>2185</v>
      </c>
      <c r="R1255" s="15" t="s">
        <v>1900</v>
      </c>
      <c r="S1255" s="15">
        <v>3212949207</v>
      </c>
      <c r="T1255" s="15" t="s">
        <v>1900</v>
      </c>
      <c r="U1255" s="33">
        <v>30524</v>
      </c>
      <c r="V1255" s="15">
        <v>35</v>
      </c>
      <c r="W1255" s="15" t="s">
        <v>1815</v>
      </c>
      <c r="X1255" s="15" t="s">
        <v>120</v>
      </c>
      <c r="Y1255" s="15" t="s">
        <v>133</v>
      </c>
      <c r="Z1255" s="15" t="s">
        <v>133</v>
      </c>
      <c r="AA1255" s="15" t="s">
        <v>130</v>
      </c>
      <c r="AB1255" s="15" t="s">
        <v>131</v>
      </c>
      <c r="AC1255" s="15" t="s">
        <v>132</v>
      </c>
      <c r="AD1255" s="15" t="s">
        <v>1900</v>
      </c>
      <c r="AE1255" s="15" t="s">
        <v>133</v>
      </c>
      <c r="AF1255" s="15" t="s">
        <v>134</v>
      </c>
      <c r="AG1255" s="15" t="s">
        <v>135</v>
      </c>
      <c r="AH1255" s="15" t="s">
        <v>136</v>
      </c>
      <c r="AI1255" s="15" t="s">
        <v>1678</v>
      </c>
      <c r="AJ1255" s="15" t="s">
        <v>2243</v>
      </c>
      <c r="AK1255" s="15" t="s">
        <v>1</v>
      </c>
      <c r="AL1255" s="15"/>
    </row>
    <row r="1256" spans="1:38" x14ac:dyDescent="0.25">
      <c r="A1256" s="15">
        <v>1255</v>
      </c>
      <c r="B1256" s="15">
        <v>14010961</v>
      </c>
      <c r="C1256" s="15" t="s">
        <v>117</v>
      </c>
      <c r="D1256" s="15" t="s">
        <v>118</v>
      </c>
      <c r="E1256" s="15" t="s">
        <v>68</v>
      </c>
      <c r="F1256" s="15" t="s">
        <v>2240</v>
      </c>
      <c r="G1256" s="15" t="s">
        <v>2217</v>
      </c>
      <c r="H1256" s="15" t="s">
        <v>2183</v>
      </c>
      <c r="I1256" s="15" t="s">
        <v>255</v>
      </c>
      <c r="J1256" s="15" t="s">
        <v>1815</v>
      </c>
      <c r="K1256" s="15" t="s">
        <v>644</v>
      </c>
      <c r="L1256" s="15" t="s">
        <v>537</v>
      </c>
      <c r="M1256" s="15" t="s">
        <v>146</v>
      </c>
      <c r="N1256" s="15" t="s">
        <v>126</v>
      </c>
      <c r="O1256" s="15" t="s">
        <v>15</v>
      </c>
      <c r="P1256" s="15">
        <v>173168000105</v>
      </c>
      <c r="Q1256" s="15" t="s">
        <v>2185</v>
      </c>
      <c r="R1256" s="15" t="s">
        <v>1900</v>
      </c>
      <c r="S1256" s="15">
        <v>3227068531</v>
      </c>
      <c r="T1256" s="15" t="s">
        <v>1900</v>
      </c>
      <c r="U1256" s="33">
        <v>29353</v>
      </c>
      <c r="V1256" s="15">
        <v>42</v>
      </c>
      <c r="W1256" s="15" t="s">
        <v>1815</v>
      </c>
      <c r="X1256" s="15" t="s">
        <v>253</v>
      </c>
      <c r="Y1256" s="15" t="s">
        <v>133</v>
      </c>
      <c r="Z1256" s="15" t="s">
        <v>133</v>
      </c>
      <c r="AA1256" s="15" t="s">
        <v>130</v>
      </c>
      <c r="AB1256" s="15" t="s">
        <v>131</v>
      </c>
      <c r="AC1256" s="15" t="s">
        <v>132</v>
      </c>
      <c r="AD1256" s="15" t="s">
        <v>1900</v>
      </c>
      <c r="AE1256" s="15" t="s">
        <v>133</v>
      </c>
      <c r="AF1256" s="15" t="s">
        <v>134</v>
      </c>
      <c r="AG1256" s="15" t="s">
        <v>135</v>
      </c>
      <c r="AH1256" s="15" t="s">
        <v>136</v>
      </c>
      <c r="AI1256" s="15" t="s">
        <v>1678</v>
      </c>
      <c r="AJ1256" s="15" t="s">
        <v>2243</v>
      </c>
      <c r="AK1256" s="15" t="s">
        <v>1</v>
      </c>
      <c r="AL1256" s="15"/>
    </row>
    <row r="1257" spans="1:38" x14ac:dyDescent="0.25">
      <c r="A1257" s="15">
        <v>1256</v>
      </c>
      <c r="B1257" s="15">
        <v>65831521</v>
      </c>
      <c r="C1257" s="15" t="s">
        <v>117</v>
      </c>
      <c r="D1257" s="15" t="s">
        <v>118</v>
      </c>
      <c r="E1257" s="15" t="s">
        <v>68</v>
      </c>
      <c r="F1257" s="15" t="s">
        <v>2240</v>
      </c>
      <c r="G1257" s="15" t="s">
        <v>2217</v>
      </c>
      <c r="H1257" s="15" t="s">
        <v>2183</v>
      </c>
      <c r="I1257" s="15" t="s">
        <v>1220</v>
      </c>
      <c r="J1257" s="15" t="s">
        <v>1815</v>
      </c>
      <c r="K1257" s="15" t="s">
        <v>258</v>
      </c>
      <c r="L1257" s="15" t="s">
        <v>267</v>
      </c>
      <c r="M1257" s="15" t="s">
        <v>125</v>
      </c>
      <c r="N1257" s="15" t="s">
        <v>126</v>
      </c>
      <c r="O1257" s="15" t="s">
        <v>15</v>
      </c>
      <c r="P1257" s="15">
        <v>173168000105</v>
      </c>
      <c r="Q1257" s="15" t="s">
        <v>2185</v>
      </c>
      <c r="R1257" s="15" t="s">
        <v>1900</v>
      </c>
      <c r="S1257" s="15">
        <v>3202782648</v>
      </c>
      <c r="T1257" s="15" t="s">
        <v>1900</v>
      </c>
      <c r="U1257" s="33">
        <v>28104</v>
      </c>
      <c r="V1257" s="15">
        <v>45</v>
      </c>
      <c r="W1257" s="15" t="s">
        <v>1815</v>
      </c>
      <c r="X1257" s="15" t="s">
        <v>120</v>
      </c>
      <c r="Y1257" s="15" t="s">
        <v>133</v>
      </c>
      <c r="Z1257" s="15" t="s">
        <v>133</v>
      </c>
      <c r="AA1257" s="15" t="s">
        <v>130</v>
      </c>
      <c r="AB1257" s="15" t="s">
        <v>131</v>
      </c>
      <c r="AC1257" s="15" t="s">
        <v>132</v>
      </c>
      <c r="AD1257" s="15" t="s">
        <v>1900</v>
      </c>
      <c r="AE1257" s="15" t="s">
        <v>133</v>
      </c>
      <c r="AF1257" s="15" t="s">
        <v>134</v>
      </c>
      <c r="AG1257" s="15" t="s">
        <v>135</v>
      </c>
      <c r="AH1257" s="15" t="s">
        <v>136</v>
      </c>
      <c r="AI1257" s="15" t="s">
        <v>1678</v>
      </c>
      <c r="AJ1257" s="15" t="s">
        <v>2243</v>
      </c>
      <c r="AK1257" s="15" t="s">
        <v>1</v>
      </c>
      <c r="AL1257" s="15"/>
    </row>
    <row r="1258" spans="1:38" x14ac:dyDescent="0.25">
      <c r="A1258" s="15">
        <v>1257</v>
      </c>
      <c r="B1258" s="15">
        <v>16880929</v>
      </c>
      <c r="C1258" s="15" t="s">
        <v>117</v>
      </c>
      <c r="D1258" s="15" t="s">
        <v>118</v>
      </c>
      <c r="E1258" s="15" t="s">
        <v>68</v>
      </c>
      <c r="F1258" s="15" t="s">
        <v>2240</v>
      </c>
      <c r="G1258" s="15" t="s">
        <v>2217</v>
      </c>
      <c r="H1258" s="15" t="s">
        <v>2183</v>
      </c>
      <c r="I1258" s="15" t="s">
        <v>1012</v>
      </c>
      <c r="J1258" s="15" t="s">
        <v>1815</v>
      </c>
      <c r="K1258" s="15" t="s">
        <v>577</v>
      </c>
      <c r="L1258" s="15" t="s">
        <v>276</v>
      </c>
      <c r="M1258" s="15" t="s">
        <v>146</v>
      </c>
      <c r="N1258" s="15" t="s">
        <v>126</v>
      </c>
      <c r="O1258" s="15" t="s">
        <v>15</v>
      </c>
      <c r="P1258" s="15">
        <v>173168000105</v>
      </c>
      <c r="Q1258" s="15" t="s">
        <v>2185</v>
      </c>
      <c r="R1258" s="15" t="s">
        <v>1900</v>
      </c>
      <c r="S1258" s="15">
        <v>3138592254</v>
      </c>
      <c r="T1258" s="15" t="s">
        <v>1900</v>
      </c>
      <c r="U1258" s="33">
        <v>21228</v>
      </c>
      <c r="V1258" s="15">
        <v>64</v>
      </c>
      <c r="W1258" s="15" t="s">
        <v>1815</v>
      </c>
      <c r="X1258" s="15" t="s">
        <v>253</v>
      </c>
      <c r="Y1258" s="15" t="s">
        <v>133</v>
      </c>
      <c r="Z1258" s="15" t="s">
        <v>133</v>
      </c>
      <c r="AA1258" s="15" t="s">
        <v>130</v>
      </c>
      <c r="AB1258" s="15" t="s">
        <v>131</v>
      </c>
      <c r="AC1258" s="15" t="s">
        <v>132</v>
      </c>
      <c r="AD1258" s="15" t="s">
        <v>1900</v>
      </c>
      <c r="AE1258" s="15" t="s">
        <v>133</v>
      </c>
      <c r="AF1258" s="15" t="s">
        <v>134</v>
      </c>
      <c r="AG1258" s="15" t="s">
        <v>135</v>
      </c>
      <c r="AH1258" s="15" t="s">
        <v>136</v>
      </c>
      <c r="AI1258" s="15" t="s">
        <v>1678</v>
      </c>
      <c r="AJ1258" s="15" t="s">
        <v>2243</v>
      </c>
      <c r="AK1258" s="15" t="s">
        <v>1</v>
      </c>
      <c r="AL1258" s="15"/>
    </row>
    <row r="1259" spans="1:38" x14ac:dyDescent="0.25">
      <c r="A1259" s="15">
        <v>1258</v>
      </c>
      <c r="B1259" s="15">
        <v>93451535</v>
      </c>
      <c r="C1259" s="15" t="s">
        <v>117</v>
      </c>
      <c r="D1259" s="15" t="s">
        <v>118</v>
      </c>
      <c r="E1259" s="15" t="s">
        <v>68</v>
      </c>
      <c r="F1259" s="15" t="s">
        <v>2240</v>
      </c>
      <c r="G1259" s="15" t="s">
        <v>2217</v>
      </c>
      <c r="H1259" s="15" t="s">
        <v>2183</v>
      </c>
      <c r="I1259" s="15" t="s">
        <v>2255</v>
      </c>
      <c r="J1259" s="15" t="s">
        <v>1815</v>
      </c>
      <c r="K1259" s="15" t="s">
        <v>672</v>
      </c>
      <c r="L1259" s="15" t="s">
        <v>2227</v>
      </c>
      <c r="M1259" s="15" t="s">
        <v>146</v>
      </c>
      <c r="N1259" s="15" t="s">
        <v>126</v>
      </c>
      <c r="O1259" s="15" t="s">
        <v>15</v>
      </c>
      <c r="P1259" s="15">
        <v>173168000105</v>
      </c>
      <c r="Q1259" s="15" t="s">
        <v>2185</v>
      </c>
      <c r="R1259" s="15" t="s">
        <v>1900</v>
      </c>
      <c r="S1259" s="15">
        <v>3223220170</v>
      </c>
      <c r="T1259" s="15" t="s">
        <v>1900</v>
      </c>
      <c r="U1259" s="33">
        <v>27415</v>
      </c>
      <c r="V1259" s="15">
        <v>47</v>
      </c>
      <c r="W1259" s="15" t="s">
        <v>1815</v>
      </c>
      <c r="X1259" s="15" t="s">
        <v>253</v>
      </c>
      <c r="Y1259" s="15" t="s">
        <v>133</v>
      </c>
      <c r="Z1259" s="15" t="s">
        <v>133</v>
      </c>
      <c r="AA1259" s="15" t="s">
        <v>130</v>
      </c>
      <c r="AB1259" s="15" t="s">
        <v>131</v>
      </c>
      <c r="AC1259" s="15" t="s">
        <v>132</v>
      </c>
      <c r="AD1259" s="15" t="s">
        <v>1900</v>
      </c>
      <c r="AE1259" s="15" t="s">
        <v>133</v>
      </c>
      <c r="AF1259" s="15" t="s">
        <v>134</v>
      </c>
      <c r="AG1259" s="15" t="s">
        <v>135</v>
      </c>
      <c r="AH1259" s="15" t="s">
        <v>136</v>
      </c>
      <c r="AI1259" s="15" t="s">
        <v>1678</v>
      </c>
      <c r="AJ1259" s="15" t="s">
        <v>2243</v>
      </c>
      <c r="AK1259" s="15" t="s">
        <v>1</v>
      </c>
      <c r="AL1259" s="15"/>
    </row>
    <row r="1260" spans="1:38" x14ac:dyDescent="0.25">
      <c r="A1260" s="15">
        <v>1259</v>
      </c>
      <c r="B1260" s="15">
        <v>93448987</v>
      </c>
      <c r="C1260" s="15" t="s">
        <v>117</v>
      </c>
      <c r="D1260" s="15" t="s">
        <v>118</v>
      </c>
      <c r="E1260" s="15" t="s">
        <v>68</v>
      </c>
      <c r="F1260" s="15" t="s">
        <v>2240</v>
      </c>
      <c r="G1260" s="15" t="s">
        <v>2217</v>
      </c>
      <c r="H1260" s="15" t="s">
        <v>2183</v>
      </c>
      <c r="I1260" s="15" t="s">
        <v>897</v>
      </c>
      <c r="J1260" s="15" t="s">
        <v>1815</v>
      </c>
      <c r="K1260" s="15" t="s">
        <v>226</v>
      </c>
      <c r="L1260" s="15" t="s">
        <v>1815</v>
      </c>
      <c r="M1260" s="15" t="s">
        <v>146</v>
      </c>
      <c r="N1260" s="15" t="s">
        <v>126</v>
      </c>
      <c r="O1260" s="15" t="s">
        <v>15</v>
      </c>
      <c r="P1260" s="15">
        <v>173168000105</v>
      </c>
      <c r="Q1260" s="15" t="s">
        <v>2185</v>
      </c>
      <c r="R1260" s="15" t="s">
        <v>1900</v>
      </c>
      <c r="S1260" s="15">
        <v>3127091642</v>
      </c>
      <c r="T1260" s="15" t="s">
        <v>1900</v>
      </c>
      <c r="U1260" s="33">
        <v>25606</v>
      </c>
      <c r="V1260" s="15">
        <v>52</v>
      </c>
      <c r="W1260" s="15" t="s">
        <v>1815</v>
      </c>
      <c r="X1260" s="15" t="s">
        <v>253</v>
      </c>
      <c r="Y1260" s="15" t="s">
        <v>133</v>
      </c>
      <c r="Z1260" s="15" t="s">
        <v>133</v>
      </c>
      <c r="AA1260" s="15" t="s">
        <v>130</v>
      </c>
      <c r="AB1260" s="15" t="s">
        <v>131</v>
      </c>
      <c r="AC1260" s="15" t="s">
        <v>132</v>
      </c>
      <c r="AD1260" s="15" t="s">
        <v>1900</v>
      </c>
      <c r="AE1260" s="15" t="s">
        <v>133</v>
      </c>
      <c r="AF1260" s="15" t="s">
        <v>134</v>
      </c>
      <c r="AG1260" s="15" t="s">
        <v>135</v>
      </c>
      <c r="AH1260" s="15" t="s">
        <v>136</v>
      </c>
      <c r="AI1260" s="15" t="s">
        <v>1678</v>
      </c>
      <c r="AJ1260" s="15" t="s">
        <v>2243</v>
      </c>
      <c r="AK1260" s="15" t="s">
        <v>1</v>
      </c>
      <c r="AL1260" s="15"/>
    </row>
    <row r="1261" spans="1:38" x14ac:dyDescent="0.25">
      <c r="A1261" s="15">
        <v>1260</v>
      </c>
      <c r="B1261" s="15">
        <v>14278532</v>
      </c>
      <c r="C1261" s="15" t="s">
        <v>117</v>
      </c>
      <c r="D1261" s="15" t="s">
        <v>118</v>
      </c>
      <c r="E1261" s="15" t="s">
        <v>68</v>
      </c>
      <c r="F1261" s="15" t="s">
        <v>2240</v>
      </c>
      <c r="G1261" s="15" t="s">
        <v>2256</v>
      </c>
      <c r="H1261" s="15" t="s">
        <v>2183</v>
      </c>
      <c r="I1261" s="15" t="s">
        <v>2257</v>
      </c>
      <c r="J1261" s="15" t="s">
        <v>1815</v>
      </c>
      <c r="K1261" s="15" t="s">
        <v>1120</v>
      </c>
      <c r="L1261" s="15" t="s">
        <v>2258</v>
      </c>
      <c r="M1261" s="15" t="s">
        <v>146</v>
      </c>
      <c r="N1261" s="15" t="s">
        <v>506</v>
      </c>
      <c r="O1261" s="15" t="s">
        <v>76</v>
      </c>
      <c r="P1261" s="15">
        <v>273168000908</v>
      </c>
      <c r="Q1261" s="15" t="s">
        <v>2185</v>
      </c>
      <c r="R1261" s="15" t="s">
        <v>1900</v>
      </c>
      <c r="S1261" s="15">
        <v>3214714202</v>
      </c>
      <c r="T1261" s="15" t="s">
        <v>1900</v>
      </c>
      <c r="U1261" s="33">
        <v>25707</v>
      </c>
      <c r="V1261" s="15">
        <v>52</v>
      </c>
      <c r="W1261" s="15" t="s">
        <v>1815</v>
      </c>
      <c r="X1261" s="15" t="s">
        <v>120</v>
      </c>
      <c r="Y1261" s="15" t="s">
        <v>133</v>
      </c>
      <c r="Z1261" s="15" t="s">
        <v>133</v>
      </c>
      <c r="AA1261" s="15" t="s">
        <v>130</v>
      </c>
      <c r="AB1261" s="15" t="s">
        <v>131</v>
      </c>
      <c r="AC1261" s="15" t="s">
        <v>208</v>
      </c>
      <c r="AD1261" s="15">
        <v>4</v>
      </c>
      <c r="AE1261" s="15" t="s">
        <v>133</v>
      </c>
      <c r="AF1261" s="15" t="s">
        <v>134</v>
      </c>
      <c r="AG1261" s="15" t="s">
        <v>135</v>
      </c>
      <c r="AH1261" s="15" t="s">
        <v>136</v>
      </c>
      <c r="AI1261" s="15" t="s">
        <v>1678</v>
      </c>
      <c r="AJ1261" s="15" t="s">
        <v>2259</v>
      </c>
      <c r="AK1261" s="15" t="s">
        <v>1</v>
      </c>
      <c r="AL1261" s="15"/>
    </row>
    <row r="1262" spans="1:38" x14ac:dyDescent="0.25">
      <c r="A1262" s="15">
        <v>1261</v>
      </c>
      <c r="B1262" s="15">
        <v>1006159040</v>
      </c>
      <c r="C1262" s="15" t="s">
        <v>117</v>
      </c>
      <c r="D1262" s="15" t="s">
        <v>118</v>
      </c>
      <c r="E1262" s="15" t="s">
        <v>68</v>
      </c>
      <c r="F1262" s="15" t="s">
        <v>2240</v>
      </c>
      <c r="G1262" s="15" t="s">
        <v>2256</v>
      </c>
      <c r="H1262" s="15" t="s">
        <v>2183</v>
      </c>
      <c r="I1262" s="15" t="s">
        <v>2260</v>
      </c>
      <c r="J1262" s="15" t="s">
        <v>2261</v>
      </c>
      <c r="K1262" s="15" t="s">
        <v>1728</v>
      </c>
      <c r="L1262" s="15" t="s">
        <v>173</v>
      </c>
      <c r="M1262" s="15" t="s">
        <v>125</v>
      </c>
      <c r="N1262" s="15" t="s">
        <v>506</v>
      </c>
      <c r="O1262" s="15" t="s">
        <v>76</v>
      </c>
      <c r="P1262" s="15">
        <v>273168000908</v>
      </c>
      <c r="Q1262" s="15" t="s">
        <v>2185</v>
      </c>
      <c r="R1262" s="15" t="s">
        <v>1900</v>
      </c>
      <c r="S1262" s="15">
        <v>3227636402</v>
      </c>
      <c r="T1262" s="15" t="s">
        <v>1900</v>
      </c>
      <c r="U1262" s="33">
        <v>35590</v>
      </c>
      <c r="V1262" s="15">
        <v>25</v>
      </c>
      <c r="W1262" s="15" t="s">
        <v>1815</v>
      </c>
      <c r="X1262" s="15" t="s">
        <v>120</v>
      </c>
      <c r="Y1262" s="15" t="s">
        <v>133</v>
      </c>
      <c r="Z1262" s="15" t="s">
        <v>133</v>
      </c>
      <c r="AA1262" s="15" t="s">
        <v>130</v>
      </c>
      <c r="AB1262" s="15" t="s">
        <v>131</v>
      </c>
      <c r="AC1262" s="15" t="s">
        <v>153</v>
      </c>
      <c r="AD1262" s="15">
        <v>1</v>
      </c>
      <c r="AE1262" s="15" t="s">
        <v>133</v>
      </c>
      <c r="AF1262" s="15" t="s">
        <v>174</v>
      </c>
      <c r="AG1262" s="15" t="s">
        <v>135</v>
      </c>
      <c r="AH1262" s="15" t="s">
        <v>136</v>
      </c>
      <c r="AI1262" s="15" t="s">
        <v>1678</v>
      </c>
      <c r="AJ1262" s="15" t="s">
        <v>2259</v>
      </c>
      <c r="AK1262" s="15" t="s">
        <v>1</v>
      </c>
      <c r="AL1262" s="15"/>
    </row>
    <row r="1263" spans="1:38" x14ac:dyDescent="0.25">
      <c r="A1263" s="15">
        <v>1262</v>
      </c>
      <c r="B1263" s="15">
        <v>1106771186</v>
      </c>
      <c r="C1263" s="15" t="s">
        <v>147</v>
      </c>
      <c r="D1263" s="15" t="s">
        <v>118</v>
      </c>
      <c r="E1263" s="15" t="s">
        <v>68</v>
      </c>
      <c r="F1263" s="15" t="s">
        <v>2240</v>
      </c>
      <c r="G1263" s="15" t="s">
        <v>2256</v>
      </c>
      <c r="H1263" s="15" t="s">
        <v>2183</v>
      </c>
      <c r="I1263" s="15" t="s">
        <v>425</v>
      </c>
      <c r="J1263" s="15" t="s">
        <v>442</v>
      </c>
      <c r="K1263" s="15" t="s">
        <v>615</v>
      </c>
      <c r="L1263" s="15" t="s">
        <v>232</v>
      </c>
      <c r="M1263" s="15" t="s">
        <v>125</v>
      </c>
      <c r="N1263" s="15" t="s">
        <v>506</v>
      </c>
      <c r="O1263" s="15" t="s">
        <v>76</v>
      </c>
      <c r="P1263" s="15">
        <v>273168000908</v>
      </c>
      <c r="Q1263" s="15" t="s">
        <v>2185</v>
      </c>
      <c r="R1263" s="15" t="s">
        <v>1900</v>
      </c>
      <c r="S1263" s="15">
        <v>3118960297</v>
      </c>
      <c r="T1263" s="15" t="s">
        <v>1900</v>
      </c>
      <c r="U1263" s="33">
        <v>38535</v>
      </c>
      <c r="V1263" s="15">
        <v>17</v>
      </c>
      <c r="W1263" s="15" t="s">
        <v>1815</v>
      </c>
      <c r="X1263" s="15" t="s">
        <v>120</v>
      </c>
      <c r="Y1263" s="15" t="s">
        <v>133</v>
      </c>
      <c r="Z1263" s="15" t="s">
        <v>133</v>
      </c>
      <c r="AA1263" s="15" t="s">
        <v>130</v>
      </c>
      <c r="AB1263" s="15" t="s">
        <v>131</v>
      </c>
      <c r="AC1263" s="15" t="s">
        <v>153</v>
      </c>
      <c r="AD1263" s="15">
        <v>1</v>
      </c>
      <c r="AE1263" s="15" t="s">
        <v>133</v>
      </c>
      <c r="AF1263" s="15" t="s">
        <v>174</v>
      </c>
      <c r="AG1263" s="15" t="s">
        <v>1125</v>
      </c>
      <c r="AH1263" s="15" t="s">
        <v>236</v>
      </c>
      <c r="AI1263" s="15" t="s">
        <v>237</v>
      </c>
      <c r="AJ1263" s="15" t="s">
        <v>2259</v>
      </c>
      <c r="AK1263" s="15" t="s">
        <v>1</v>
      </c>
      <c r="AL1263" s="15"/>
    </row>
    <row r="1264" spans="1:38" x14ac:dyDescent="0.25">
      <c r="A1264" s="15">
        <v>1263</v>
      </c>
      <c r="B1264" s="15">
        <v>65829886</v>
      </c>
      <c r="C1264" s="15" t="s">
        <v>117</v>
      </c>
      <c r="D1264" s="15" t="s">
        <v>118</v>
      </c>
      <c r="E1264" s="15" t="s">
        <v>68</v>
      </c>
      <c r="F1264" s="15" t="s">
        <v>2240</v>
      </c>
      <c r="G1264" s="15" t="s">
        <v>2256</v>
      </c>
      <c r="H1264" s="15" t="s">
        <v>2183</v>
      </c>
      <c r="I1264" s="15" t="s">
        <v>274</v>
      </c>
      <c r="J1264" s="15" t="s">
        <v>2261</v>
      </c>
      <c r="K1264" s="15" t="s">
        <v>1157</v>
      </c>
      <c r="L1264" s="15" t="s">
        <v>173</v>
      </c>
      <c r="M1264" s="15" t="s">
        <v>125</v>
      </c>
      <c r="N1264" s="15" t="s">
        <v>506</v>
      </c>
      <c r="O1264" s="15" t="s">
        <v>76</v>
      </c>
      <c r="P1264" s="15">
        <v>273168000908</v>
      </c>
      <c r="Q1264" s="15" t="s">
        <v>2185</v>
      </c>
      <c r="R1264" s="15" t="s">
        <v>1900</v>
      </c>
      <c r="S1264" s="15">
        <v>3212109394</v>
      </c>
      <c r="T1264" s="15" t="s">
        <v>1900</v>
      </c>
      <c r="U1264" s="33">
        <v>28877</v>
      </c>
      <c r="V1264" s="15">
        <v>43</v>
      </c>
      <c r="W1264" s="15" t="s">
        <v>1815</v>
      </c>
      <c r="X1264" s="15" t="s">
        <v>120</v>
      </c>
      <c r="Y1264" s="15" t="s">
        <v>133</v>
      </c>
      <c r="Z1264" s="15" t="s">
        <v>133</v>
      </c>
      <c r="AA1264" s="15" t="s">
        <v>130</v>
      </c>
      <c r="AB1264" s="15" t="s">
        <v>131</v>
      </c>
      <c r="AC1264" s="15" t="s">
        <v>153</v>
      </c>
      <c r="AD1264" s="15">
        <v>4</v>
      </c>
      <c r="AE1264" s="15" t="s">
        <v>133</v>
      </c>
      <c r="AF1264" s="15" t="s">
        <v>134</v>
      </c>
      <c r="AG1264" s="15" t="s">
        <v>135</v>
      </c>
      <c r="AH1264" s="15" t="s">
        <v>136</v>
      </c>
      <c r="AI1264" s="15" t="s">
        <v>1678</v>
      </c>
      <c r="AJ1264" s="15" t="s">
        <v>2259</v>
      </c>
      <c r="AK1264" s="15" t="s">
        <v>1</v>
      </c>
      <c r="AL1264" s="15"/>
    </row>
    <row r="1265" spans="1:38" x14ac:dyDescent="0.25">
      <c r="A1265" s="15">
        <v>1264</v>
      </c>
      <c r="B1265" s="15">
        <v>1006131643</v>
      </c>
      <c r="C1265" s="15" t="s">
        <v>117</v>
      </c>
      <c r="D1265" s="15" t="s">
        <v>118</v>
      </c>
      <c r="E1265" s="15" t="s">
        <v>68</v>
      </c>
      <c r="F1265" s="15" t="s">
        <v>2240</v>
      </c>
      <c r="G1265" s="15" t="s">
        <v>2256</v>
      </c>
      <c r="H1265" s="15" t="s">
        <v>2183</v>
      </c>
      <c r="I1265" s="15" t="s">
        <v>138</v>
      </c>
      <c r="J1265" s="15" t="s">
        <v>426</v>
      </c>
      <c r="K1265" s="15" t="s">
        <v>2262</v>
      </c>
      <c r="L1265" s="15" t="s">
        <v>1988</v>
      </c>
      <c r="M1265" s="15" t="s">
        <v>125</v>
      </c>
      <c r="N1265" s="15" t="s">
        <v>191</v>
      </c>
      <c r="O1265" s="15" t="s">
        <v>76</v>
      </c>
      <c r="P1265" s="15">
        <v>273168000908</v>
      </c>
      <c r="Q1265" s="15" t="s">
        <v>2185</v>
      </c>
      <c r="R1265" s="15" t="s">
        <v>1900</v>
      </c>
      <c r="S1265" s="15" t="s">
        <v>2263</v>
      </c>
      <c r="T1265" s="15" t="s">
        <v>1900</v>
      </c>
      <c r="U1265" s="33">
        <v>37766</v>
      </c>
      <c r="V1265" s="15">
        <v>19</v>
      </c>
      <c r="W1265" s="15" t="s">
        <v>1815</v>
      </c>
      <c r="X1265" s="15" t="s">
        <v>120</v>
      </c>
      <c r="Y1265" s="15" t="s">
        <v>133</v>
      </c>
      <c r="Z1265" s="15" t="s">
        <v>133</v>
      </c>
      <c r="AA1265" s="15" t="s">
        <v>130</v>
      </c>
      <c r="AB1265" s="15" t="s">
        <v>131</v>
      </c>
      <c r="AC1265" s="15" t="s">
        <v>153</v>
      </c>
      <c r="AD1265" s="15">
        <v>1</v>
      </c>
      <c r="AE1265" s="15" t="s">
        <v>133</v>
      </c>
      <c r="AF1265" s="15" t="s">
        <v>134</v>
      </c>
      <c r="AG1265" s="15" t="s">
        <v>135</v>
      </c>
      <c r="AH1265" s="15" t="s">
        <v>136</v>
      </c>
      <c r="AI1265" s="15" t="s">
        <v>1678</v>
      </c>
      <c r="AJ1265" s="15" t="s">
        <v>2259</v>
      </c>
      <c r="AK1265" s="15" t="s">
        <v>1</v>
      </c>
      <c r="AL1265" s="15"/>
    </row>
    <row r="1266" spans="1:38" x14ac:dyDescent="0.25">
      <c r="A1266" s="15">
        <v>1265</v>
      </c>
      <c r="B1266" s="15">
        <v>1005852814</v>
      </c>
      <c r="C1266" s="15" t="s">
        <v>117</v>
      </c>
      <c r="D1266" s="15" t="s">
        <v>118</v>
      </c>
      <c r="E1266" s="15" t="s">
        <v>68</v>
      </c>
      <c r="F1266" s="15" t="s">
        <v>2240</v>
      </c>
      <c r="G1266" s="15" t="s">
        <v>2256</v>
      </c>
      <c r="H1266" s="15" t="s">
        <v>2183</v>
      </c>
      <c r="I1266" s="15" t="s">
        <v>477</v>
      </c>
      <c r="J1266" s="15" t="s">
        <v>1815</v>
      </c>
      <c r="K1266" s="15" t="s">
        <v>2262</v>
      </c>
      <c r="L1266" s="15" t="s">
        <v>1988</v>
      </c>
      <c r="M1266" s="15" t="s">
        <v>125</v>
      </c>
      <c r="N1266" s="15" t="s">
        <v>191</v>
      </c>
      <c r="O1266" s="15" t="s">
        <v>76</v>
      </c>
      <c r="P1266" s="15">
        <v>273168000908</v>
      </c>
      <c r="Q1266" s="15" t="s">
        <v>2185</v>
      </c>
      <c r="R1266" s="15" t="s">
        <v>1900</v>
      </c>
      <c r="S1266" s="15" t="s">
        <v>2264</v>
      </c>
      <c r="T1266" s="15" t="s">
        <v>1900</v>
      </c>
      <c r="U1266" s="33">
        <v>35561</v>
      </c>
      <c r="V1266" s="15">
        <v>25</v>
      </c>
      <c r="W1266" s="15" t="s">
        <v>1815</v>
      </c>
      <c r="X1266" s="15" t="s">
        <v>120</v>
      </c>
      <c r="Y1266" s="15" t="s">
        <v>133</v>
      </c>
      <c r="Z1266" s="15" t="s">
        <v>133</v>
      </c>
      <c r="AA1266" s="15" t="s">
        <v>130</v>
      </c>
      <c r="AB1266" s="15" t="s">
        <v>131</v>
      </c>
      <c r="AC1266" s="15" t="s">
        <v>153</v>
      </c>
      <c r="AD1266" s="15">
        <v>2</v>
      </c>
      <c r="AE1266" s="15" t="s">
        <v>133</v>
      </c>
      <c r="AF1266" s="15" t="s">
        <v>134</v>
      </c>
      <c r="AG1266" s="15" t="s">
        <v>135</v>
      </c>
      <c r="AH1266" s="15" t="s">
        <v>136</v>
      </c>
      <c r="AI1266" s="15" t="s">
        <v>1678</v>
      </c>
      <c r="AJ1266" s="15" t="s">
        <v>2259</v>
      </c>
      <c r="AK1266" s="15" t="s">
        <v>1</v>
      </c>
      <c r="AL1266" s="15"/>
    </row>
    <row r="1267" spans="1:38" x14ac:dyDescent="0.25">
      <c r="A1267" s="15">
        <v>1266</v>
      </c>
      <c r="B1267" s="15">
        <v>14011193</v>
      </c>
      <c r="C1267" s="15" t="s">
        <v>117</v>
      </c>
      <c r="D1267" s="15" t="s">
        <v>118</v>
      </c>
      <c r="E1267" s="15" t="s">
        <v>68</v>
      </c>
      <c r="F1267" s="15" t="s">
        <v>2240</v>
      </c>
      <c r="G1267" s="15" t="s">
        <v>2256</v>
      </c>
      <c r="H1267" s="15" t="s">
        <v>2183</v>
      </c>
      <c r="I1267" s="15" t="s">
        <v>2265</v>
      </c>
      <c r="J1267" s="15" t="s">
        <v>1815</v>
      </c>
      <c r="K1267" s="15" t="s">
        <v>1886</v>
      </c>
      <c r="L1267" s="15" t="s">
        <v>2266</v>
      </c>
      <c r="M1267" s="15" t="s">
        <v>146</v>
      </c>
      <c r="N1267" s="15" t="s">
        <v>191</v>
      </c>
      <c r="O1267" s="15" t="s">
        <v>76</v>
      </c>
      <c r="P1267" s="15">
        <v>273168000908</v>
      </c>
      <c r="Q1267" s="15" t="s">
        <v>2185</v>
      </c>
      <c r="R1267" s="15" t="s">
        <v>1900</v>
      </c>
      <c r="S1267" s="15">
        <v>3209254106</v>
      </c>
      <c r="T1267" s="15" t="s">
        <v>1900</v>
      </c>
      <c r="U1267" s="33">
        <v>29754</v>
      </c>
      <c r="V1267" s="15">
        <v>41</v>
      </c>
      <c r="W1267" s="15" t="s">
        <v>1815</v>
      </c>
      <c r="X1267" s="15" t="s">
        <v>120</v>
      </c>
      <c r="Y1267" s="15" t="s">
        <v>133</v>
      </c>
      <c r="Z1267" s="15" t="s">
        <v>133</v>
      </c>
      <c r="AA1267" s="15" t="s">
        <v>130</v>
      </c>
      <c r="AB1267" s="15" t="s">
        <v>131</v>
      </c>
      <c r="AC1267" s="15" t="s">
        <v>208</v>
      </c>
      <c r="AD1267" s="15" t="s">
        <v>1900</v>
      </c>
      <c r="AE1267" s="15" t="s">
        <v>133</v>
      </c>
      <c r="AF1267" s="15" t="s">
        <v>134</v>
      </c>
      <c r="AG1267" s="15" t="s">
        <v>135</v>
      </c>
      <c r="AH1267" s="15" t="s">
        <v>136</v>
      </c>
      <c r="AI1267" s="15" t="s">
        <v>1678</v>
      </c>
      <c r="AJ1267" s="15" t="s">
        <v>2259</v>
      </c>
      <c r="AK1267" s="15" t="s">
        <v>1</v>
      </c>
      <c r="AL1267" s="15"/>
    </row>
    <row r="1268" spans="1:38" x14ac:dyDescent="0.25">
      <c r="A1268" s="15">
        <v>1267</v>
      </c>
      <c r="B1268" s="15">
        <v>1007290164</v>
      </c>
      <c r="C1268" s="15" t="s">
        <v>117</v>
      </c>
      <c r="D1268" s="15" t="s">
        <v>118</v>
      </c>
      <c r="E1268" s="15" t="s">
        <v>68</v>
      </c>
      <c r="F1268" s="15" t="s">
        <v>2240</v>
      </c>
      <c r="G1268" s="15" t="s">
        <v>2256</v>
      </c>
      <c r="H1268" s="15" t="s">
        <v>2183</v>
      </c>
      <c r="I1268" s="15" t="s">
        <v>165</v>
      </c>
      <c r="J1268" s="15" t="s">
        <v>2267</v>
      </c>
      <c r="K1268" s="15" t="s">
        <v>970</v>
      </c>
      <c r="L1268" s="15" t="s">
        <v>1157</v>
      </c>
      <c r="M1268" s="15" t="s">
        <v>125</v>
      </c>
      <c r="N1268" s="15" t="s">
        <v>191</v>
      </c>
      <c r="O1268" s="15" t="s">
        <v>76</v>
      </c>
      <c r="P1268" s="15">
        <v>273168000908</v>
      </c>
      <c r="Q1268" s="15" t="s">
        <v>2185</v>
      </c>
      <c r="R1268" s="15" t="s">
        <v>1900</v>
      </c>
      <c r="S1268" s="15">
        <v>3209666203</v>
      </c>
      <c r="T1268" s="15" t="s">
        <v>1900</v>
      </c>
      <c r="U1268" s="33">
        <v>35022</v>
      </c>
      <c r="V1268" s="15">
        <v>26</v>
      </c>
      <c r="W1268" s="15" t="s">
        <v>1815</v>
      </c>
      <c r="X1268" s="15" t="s">
        <v>120</v>
      </c>
      <c r="Y1268" s="15" t="s">
        <v>133</v>
      </c>
      <c r="Z1268" s="15" t="s">
        <v>133</v>
      </c>
      <c r="AA1268" s="15" t="s">
        <v>130</v>
      </c>
      <c r="AB1268" s="15" t="s">
        <v>131</v>
      </c>
      <c r="AC1268" s="15" t="s">
        <v>153</v>
      </c>
      <c r="AD1268" s="15">
        <v>1</v>
      </c>
      <c r="AE1268" s="15" t="s">
        <v>133</v>
      </c>
      <c r="AF1268" s="15" t="s">
        <v>134</v>
      </c>
      <c r="AG1268" s="15" t="s">
        <v>135</v>
      </c>
      <c r="AH1268" s="15" t="s">
        <v>136</v>
      </c>
      <c r="AI1268" s="15" t="s">
        <v>1678</v>
      </c>
      <c r="AJ1268" s="15" t="s">
        <v>2259</v>
      </c>
      <c r="AK1268" s="15" t="s">
        <v>280</v>
      </c>
      <c r="AL1268" s="15"/>
    </row>
    <row r="1269" spans="1:38" x14ac:dyDescent="0.25">
      <c r="A1269" s="15">
        <v>1268</v>
      </c>
      <c r="B1269" s="15">
        <v>65831926</v>
      </c>
      <c r="C1269" s="15" t="s">
        <v>117</v>
      </c>
      <c r="D1269" s="15" t="s">
        <v>118</v>
      </c>
      <c r="E1269" s="15" t="s">
        <v>68</v>
      </c>
      <c r="F1269" s="15" t="s">
        <v>2240</v>
      </c>
      <c r="G1269" s="15" t="s">
        <v>2256</v>
      </c>
      <c r="H1269" s="15" t="s">
        <v>2183</v>
      </c>
      <c r="I1269" s="15" t="s">
        <v>1508</v>
      </c>
      <c r="J1269" s="15" t="s">
        <v>1815</v>
      </c>
      <c r="K1269" s="15" t="s">
        <v>2268</v>
      </c>
      <c r="L1269" s="15" t="s">
        <v>565</v>
      </c>
      <c r="M1269" s="15" t="s">
        <v>125</v>
      </c>
      <c r="N1269" s="15" t="s">
        <v>242</v>
      </c>
      <c r="O1269" s="15" t="s">
        <v>76</v>
      </c>
      <c r="P1269" s="15">
        <v>273168000908</v>
      </c>
      <c r="Q1269" s="15" t="s">
        <v>2185</v>
      </c>
      <c r="R1269" s="15" t="s">
        <v>1900</v>
      </c>
      <c r="S1269" s="15" t="s">
        <v>2269</v>
      </c>
      <c r="T1269" s="15" t="s">
        <v>1900</v>
      </c>
      <c r="U1269" s="33">
        <v>30561</v>
      </c>
      <c r="V1269" s="15">
        <v>39</v>
      </c>
      <c r="W1269" s="15" t="s">
        <v>1815</v>
      </c>
      <c r="X1269" s="15" t="s">
        <v>120</v>
      </c>
      <c r="Y1269" s="15" t="s">
        <v>133</v>
      </c>
      <c r="Z1269" s="15" t="s">
        <v>133</v>
      </c>
      <c r="AA1269" s="15" t="s">
        <v>130</v>
      </c>
      <c r="AB1269" s="15" t="s">
        <v>131</v>
      </c>
      <c r="AC1269" s="15" t="s">
        <v>153</v>
      </c>
      <c r="AD1269" s="15">
        <v>3</v>
      </c>
      <c r="AE1269" s="15" t="s">
        <v>133</v>
      </c>
      <c r="AF1269" s="15" t="s">
        <v>134</v>
      </c>
      <c r="AG1269" s="15" t="s">
        <v>135</v>
      </c>
      <c r="AH1269" s="15" t="s">
        <v>136</v>
      </c>
      <c r="AI1269" s="15" t="s">
        <v>1678</v>
      </c>
      <c r="AJ1269" s="15" t="s">
        <v>2259</v>
      </c>
      <c r="AK1269" s="15" t="s">
        <v>1</v>
      </c>
      <c r="AL1269" s="15"/>
    </row>
    <row r="1270" spans="1:38" x14ac:dyDescent="0.25">
      <c r="A1270" s="15">
        <v>1269</v>
      </c>
      <c r="B1270" s="15">
        <v>1005854244</v>
      </c>
      <c r="C1270" s="15" t="s">
        <v>117</v>
      </c>
      <c r="D1270" s="15" t="s">
        <v>118</v>
      </c>
      <c r="E1270" s="15" t="s">
        <v>68</v>
      </c>
      <c r="F1270" s="15" t="s">
        <v>2240</v>
      </c>
      <c r="G1270" s="15" t="s">
        <v>2256</v>
      </c>
      <c r="H1270" s="15" t="s">
        <v>2183</v>
      </c>
      <c r="I1270" s="15" t="s">
        <v>1228</v>
      </c>
      <c r="J1270" s="15" t="s">
        <v>2270</v>
      </c>
      <c r="K1270" s="15" t="s">
        <v>577</v>
      </c>
      <c r="L1270" s="15" t="s">
        <v>615</v>
      </c>
      <c r="M1270" s="15" t="s">
        <v>125</v>
      </c>
      <c r="N1270" s="15" t="s">
        <v>242</v>
      </c>
      <c r="O1270" s="15" t="s">
        <v>76</v>
      </c>
      <c r="P1270" s="15">
        <v>273168000908</v>
      </c>
      <c r="Q1270" s="15" t="s">
        <v>2185</v>
      </c>
      <c r="R1270" s="15" t="s">
        <v>1900</v>
      </c>
      <c r="S1270" s="15" t="s">
        <v>2271</v>
      </c>
      <c r="T1270" s="15" t="s">
        <v>1900</v>
      </c>
      <c r="U1270" s="33">
        <v>37023</v>
      </c>
      <c r="V1270" s="15">
        <v>21</v>
      </c>
      <c r="W1270" s="15" t="s">
        <v>1815</v>
      </c>
      <c r="X1270" s="15" t="s">
        <v>120</v>
      </c>
      <c r="Y1270" s="15" t="s">
        <v>133</v>
      </c>
      <c r="Z1270" s="15" t="s">
        <v>133</v>
      </c>
      <c r="AA1270" s="15" t="s">
        <v>130</v>
      </c>
      <c r="AB1270" s="15" t="s">
        <v>131</v>
      </c>
      <c r="AC1270" s="15" t="s">
        <v>153</v>
      </c>
      <c r="AD1270" s="15">
        <v>2</v>
      </c>
      <c r="AE1270" s="15" t="s">
        <v>133</v>
      </c>
      <c r="AF1270" s="15" t="s">
        <v>134</v>
      </c>
      <c r="AG1270" s="15" t="s">
        <v>135</v>
      </c>
      <c r="AH1270" s="15" t="s">
        <v>136</v>
      </c>
      <c r="AI1270" s="15" t="s">
        <v>1678</v>
      </c>
      <c r="AJ1270" s="15" t="s">
        <v>2259</v>
      </c>
      <c r="AK1270" s="15" t="s">
        <v>1</v>
      </c>
      <c r="AL1270" s="15"/>
    </row>
    <row r="1271" spans="1:38" x14ac:dyDescent="0.25">
      <c r="A1271" s="15">
        <v>1270</v>
      </c>
      <c r="B1271" s="15">
        <v>1005854590</v>
      </c>
      <c r="C1271" s="15" t="s">
        <v>117</v>
      </c>
      <c r="D1271" s="15" t="s">
        <v>118</v>
      </c>
      <c r="E1271" s="15" t="s">
        <v>68</v>
      </c>
      <c r="F1271" s="15" t="s">
        <v>2240</v>
      </c>
      <c r="G1271" s="15" t="s">
        <v>2256</v>
      </c>
      <c r="H1271" s="15" t="s">
        <v>2183</v>
      </c>
      <c r="I1271" s="15" t="s">
        <v>476</v>
      </c>
      <c r="J1271" s="15" t="s">
        <v>230</v>
      </c>
      <c r="K1271" s="15" t="s">
        <v>1971</v>
      </c>
      <c r="L1271" s="15" t="s">
        <v>577</v>
      </c>
      <c r="M1271" s="15" t="s">
        <v>125</v>
      </c>
      <c r="N1271" s="15" t="s">
        <v>242</v>
      </c>
      <c r="O1271" s="15" t="s">
        <v>76</v>
      </c>
      <c r="P1271" s="15">
        <v>273168000908</v>
      </c>
      <c r="Q1271" s="15" t="s">
        <v>2185</v>
      </c>
      <c r="R1271" s="15" t="s">
        <v>1900</v>
      </c>
      <c r="S1271" s="15" t="s">
        <v>2272</v>
      </c>
      <c r="T1271" s="15" t="s">
        <v>1900</v>
      </c>
      <c r="U1271" s="33">
        <v>34906</v>
      </c>
      <c r="V1271" s="15">
        <v>27</v>
      </c>
      <c r="W1271" s="15" t="s">
        <v>1815</v>
      </c>
      <c r="X1271" s="15" t="s">
        <v>120</v>
      </c>
      <c r="Y1271" s="15" t="s">
        <v>133</v>
      </c>
      <c r="Z1271" s="15" t="s">
        <v>133</v>
      </c>
      <c r="AA1271" s="15" t="s">
        <v>130</v>
      </c>
      <c r="AB1271" s="15" t="s">
        <v>131</v>
      </c>
      <c r="AC1271" s="15" t="s">
        <v>153</v>
      </c>
      <c r="AD1271" s="15">
        <v>2</v>
      </c>
      <c r="AE1271" s="15" t="s">
        <v>133</v>
      </c>
      <c r="AF1271" s="15" t="s">
        <v>134</v>
      </c>
      <c r="AG1271" s="15" t="s">
        <v>135</v>
      </c>
      <c r="AH1271" s="15" t="s">
        <v>136</v>
      </c>
      <c r="AI1271" s="15" t="s">
        <v>1678</v>
      </c>
      <c r="AJ1271" s="15" t="s">
        <v>2259</v>
      </c>
      <c r="AK1271" s="15" t="s">
        <v>1</v>
      </c>
      <c r="AL1271" s="15"/>
    </row>
    <row r="1272" spans="1:38" x14ac:dyDescent="0.25">
      <c r="A1272" s="15">
        <v>1271</v>
      </c>
      <c r="B1272" s="15">
        <v>1005852581</v>
      </c>
      <c r="C1272" s="15" t="s">
        <v>117</v>
      </c>
      <c r="D1272" s="15" t="s">
        <v>118</v>
      </c>
      <c r="E1272" s="15" t="s">
        <v>68</v>
      </c>
      <c r="F1272" s="15" t="s">
        <v>2240</v>
      </c>
      <c r="G1272" s="15" t="s">
        <v>2256</v>
      </c>
      <c r="H1272" s="15" t="s">
        <v>2183</v>
      </c>
      <c r="I1272" s="15" t="s">
        <v>378</v>
      </c>
      <c r="J1272" s="15" t="s">
        <v>379</v>
      </c>
      <c r="K1272" s="15" t="s">
        <v>2273</v>
      </c>
      <c r="L1272" s="15" t="s">
        <v>2268</v>
      </c>
      <c r="M1272" s="15" t="s">
        <v>146</v>
      </c>
      <c r="N1272" s="15" t="s">
        <v>242</v>
      </c>
      <c r="O1272" s="15" t="s">
        <v>76</v>
      </c>
      <c r="P1272" s="15">
        <v>273168000908</v>
      </c>
      <c r="Q1272" s="15" t="s">
        <v>2185</v>
      </c>
      <c r="R1272" s="15" t="s">
        <v>1900</v>
      </c>
      <c r="S1272" s="15" t="s">
        <v>2274</v>
      </c>
      <c r="T1272" s="15" t="s">
        <v>1900</v>
      </c>
      <c r="U1272" s="33">
        <v>37537</v>
      </c>
      <c r="V1272" s="15">
        <v>19</v>
      </c>
      <c r="W1272" s="15" t="s">
        <v>1815</v>
      </c>
      <c r="X1272" s="15" t="s">
        <v>120</v>
      </c>
      <c r="Y1272" s="15" t="s">
        <v>133</v>
      </c>
      <c r="Z1272" s="15" t="s">
        <v>133</v>
      </c>
      <c r="AA1272" s="15" t="s">
        <v>130</v>
      </c>
      <c r="AB1272" s="15" t="s">
        <v>131</v>
      </c>
      <c r="AC1272" s="15" t="s">
        <v>208</v>
      </c>
      <c r="AD1272" s="15">
        <v>1</v>
      </c>
      <c r="AE1272" s="15" t="s">
        <v>133</v>
      </c>
      <c r="AF1272" s="15" t="s">
        <v>134</v>
      </c>
      <c r="AG1272" s="15" t="s">
        <v>135</v>
      </c>
      <c r="AH1272" s="15" t="s">
        <v>136</v>
      </c>
      <c r="AI1272" s="15" t="s">
        <v>1678</v>
      </c>
      <c r="AJ1272" s="15" t="s">
        <v>2259</v>
      </c>
      <c r="AK1272" s="15" t="s">
        <v>1</v>
      </c>
      <c r="AL1272" s="15"/>
    </row>
    <row r="1273" spans="1:38" x14ac:dyDescent="0.25">
      <c r="A1273" s="15">
        <v>1272</v>
      </c>
      <c r="B1273" s="15">
        <v>1106775839</v>
      </c>
      <c r="C1273" s="15" t="s">
        <v>117</v>
      </c>
      <c r="D1273" s="15" t="s">
        <v>118</v>
      </c>
      <c r="E1273" s="15" t="s">
        <v>68</v>
      </c>
      <c r="F1273" s="15" t="s">
        <v>2240</v>
      </c>
      <c r="G1273" s="15" t="s">
        <v>2256</v>
      </c>
      <c r="H1273" s="15" t="s">
        <v>2183</v>
      </c>
      <c r="I1273" s="15" t="s">
        <v>2275</v>
      </c>
      <c r="J1273" s="15" t="s">
        <v>1637</v>
      </c>
      <c r="K1273" s="15" t="s">
        <v>411</v>
      </c>
      <c r="L1273" s="15" t="s">
        <v>1815</v>
      </c>
      <c r="M1273" s="15" t="s">
        <v>146</v>
      </c>
      <c r="N1273" s="15" t="s">
        <v>242</v>
      </c>
      <c r="O1273" s="15" t="s">
        <v>76</v>
      </c>
      <c r="P1273" s="15">
        <v>273168000908</v>
      </c>
      <c r="Q1273" s="15" t="s">
        <v>2185</v>
      </c>
      <c r="R1273" s="15" t="s">
        <v>1900</v>
      </c>
      <c r="S1273" s="15" t="s">
        <v>1815</v>
      </c>
      <c r="T1273" s="15" t="s">
        <v>1900</v>
      </c>
      <c r="U1273" s="33">
        <v>32435</v>
      </c>
      <c r="V1273" s="15">
        <v>33</v>
      </c>
      <c r="W1273" s="15" t="s">
        <v>1815</v>
      </c>
      <c r="X1273" s="15" t="s">
        <v>253</v>
      </c>
      <c r="Y1273" s="15" t="s">
        <v>133</v>
      </c>
      <c r="Z1273" s="15" t="s">
        <v>133</v>
      </c>
      <c r="AA1273" s="15" t="s">
        <v>130</v>
      </c>
      <c r="AB1273" s="15" t="s">
        <v>131</v>
      </c>
      <c r="AC1273" s="15" t="s">
        <v>208</v>
      </c>
      <c r="AD1273" s="15">
        <v>2</v>
      </c>
      <c r="AE1273" s="15" t="s">
        <v>133</v>
      </c>
      <c r="AF1273" s="15" t="s">
        <v>134</v>
      </c>
      <c r="AG1273" s="15" t="s">
        <v>1125</v>
      </c>
      <c r="AH1273" s="15" t="s">
        <v>236</v>
      </c>
      <c r="AI1273" s="15" t="s">
        <v>237</v>
      </c>
      <c r="AJ1273" s="15" t="s">
        <v>2259</v>
      </c>
      <c r="AK1273" s="15" t="s">
        <v>1</v>
      </c>
      <c r="AL1273" s="15"/>
    </row>
    <row r="1274" spans="1:38" x14ac:dyDescent="0.25">
      <c r="A1274" s="15">
        <v>1273</v>
      </c>
      <c r="B1274" s="15">
        <v>1024507964</v>
      </c>
      <c r="C1274" s="15" t="s">
        <v>117</v>
      </c>
      <c r="D1274" s="15" t="s">
        <v>118</v>
      </c>
      <c r="E1274" s="15" t="s">
        <v>68</v>
      </c>
      <c r="F1274" s="15" t="s">
        <v>2240</v>
      </c>
      <c r="G1274" s="15" t="s">
        <v>2256</v>
      </c>
      <c r="H1274" s="15" t="s">
        <v>2183</v>
      </c>
      <c r="I1274" s="15" t="s">
        <v>354</v>
      </c>
      <c r="J1274" s="15" t="s">
        <v>550</v>
      </c>
      <c r="K1274" s="15" t="s">
        <v>530</v>
      </c>
      <c r="L1274" s="15" t="s">
        <v>2276</v>
      </c>
      <c r="M1274" s="15" t="s">
        <v>146</v>
      </c>
      <c r="N1274" s="15" t="s">
        <v>242</v>
      </c>
      <c r="O1274" s="15" t="s">
        <v>76</v>
      </c>
      <c r="P1274" s="15">
        <v>273168000908</v>
      </c>
      <c r="Q1274" s="15" t="s">
        <v>2185</v>
      </c>
      <c r="R1274" s="15" t="s">
        <v>1900</v>
      </c>
      <c r="S1274" s="15">
        <v>3138443602</v>
      </c>
      <c r="T1274" s="15" t="s">
        <v>1900</v>
      </c>
      <c r="U1274" s="33">
        <v>32369</v>
      </c>
      <c r="V1274" s="15">
        <v>34</v>
      </c>
      <c r="W1274" s="15" t="s">
        <v>1815</v>
      </c>
      <c r="X1274" s="15" t="s">
        <v>253</v>
      </c>
      <c r="Y1274" s="15" t="s">
        <v>133</v>
      </c>
      <c r="Z1274" s="15" t="s">
        <v>133</v>
      </c>
      <c r="AA1274" s="15" t="s">
        <v>130</v>
      </c>
      <c r="AB1274" s="15" t="s">
        <v>131</v>
      </c>
      <c r="AC1274" s="15" t="s">
        <v>132</v>
      </c>
      <c r="AD1274" s="15" t="s">
        <v>1900</v>
      </c>
      <c r="AE1274" s="15" t="s">
        <v>133</v>
      </c>
      <c r="AF1274" s="15" t="s">
        <v>134</v>
      </c>
      <c r="AG1274" s="15" t="s">
        <v>135</v>
      </c>
      <c r="AH1274" s="15" t="s">
        <v>136</v>
      </c>
      <c r="AI1274" s="15" t="s">
        <v>1678</v>
      </c>
      <c r="AJ1274" s="15" t="s">
        <v>2259</v>
      </c>
      <c r="AK1274" s="15" t="s">
        <v>1</v>
      </c>
      <c r="AL1274" s="15"/>
    </row>
    <row r="1275" spans="1:38" x14ac:dyDescent="0.25">
      <c r="A1275" s="15">
        <v>1274</v>
      </c>
      <c r="B1275" s="15">
        <v>1111042484</v>
      </c>
      <c r="C1275" s="15" t="s">
        <v>117</v>
      </c>
      <c r="D1275" s="15" t="s">
        <v>118</v>
      </c>
      <c r="E1275" s="15" t="s">
        <v>68</v>
      </c>
      <c r="F1275" s="15" t="s">
        <v>2240</v>
      </c>
      <c r="G1275" s="15" t="s">
        <v>2256</v>
      </c>
      <c r="H1275" s="15" t="s">
        <v>2183</v>
      </c>
      <c r="I1275" s="15" t="s">
        <v>2277</v>
      </c>
      <c r="J1275" s="15" t="s">
        <v>259</v>
      </c>
      <c r="K1275" s="15" t="s">
        <v>2278</v>
      </c>
      <c r="L1275" s="15" t="s">
        <v>1157</v>
      </c>
      <c r="M1275" s="15" t="s">
        <v>125</v>
      </c>
      <c r="N1275" s="15" t="s">
        <v>242</v>
      </c>
      <c r="O1275" s="15" t="s">
        <v>76</v>
      </c>
      <c r="P1275" s="15">
        <v>273168000908</v>
      </c>
      <c r="Q1275" s="15" t="s">
        <v>2185</v>
      </c>
      <c r="R1275" s="15" t="s">
        <v>1900</v>
      </c>
      <c r="S1275" s="15">
        <v>3223141812</v>
      </c>
      <c r="T1275" s="15" t="s">
        <v>1900</v>
      </c>
      <c r="U1275" s="33">
        <v>38192</v>
      </c>
      <c r="V1275" s="15">
        <v>18</v>
      </c>
      <c r="W1275" s="15" t="s">
        <v>1815</v>
      </c>
      <c r="X1275" s="15" t="s">
        <v>120</v>
      </c>
      <c r="Y1275" s="15" t="s">
        <v>133</v>
      </c>
      <c r="Z1275" s="15" t="s">
        <v>133</v>
      </c>
      <c r="AA1275" s="15" t="s">
        <v>130</v>
      </c>
      <c r="AB1275" s="15" t="s">
        <v>131</v>
      </c>
      <c r="AC1275" s="15" t="s">
        <v>153</v>
      </c>
      <c r="AD1275" s="15">
        <v>1</v>
      </c>
      <c r="AE1275" s="15" t="s">
        <v>133</v>
      </c>
      <c r="AF1275" s="15" t="s">
        <v>174</v>
      </c>
      <c r="AG1275" s="15" t="s">
        <v>135</v>
      </c>
      <c r="AH1275" s="15" t="s">
        <v>136</v>
      </c>
      <c r="AI1275" s="15" t="s">
        <v>1678</v>
      </c>
      <c r="AJ1275" s="15" t="s">
        <v>2259</v>
      </c>
      <c r="AK1275" s="15" t="s">
        <v>1</v>
      </c>
      <c r="AL1275" s="15"/>
    </row>
    <row r="1276" spans="1:38" x14ac:dyDescent="0.25">
      <c r="A1276" s="15">
        <v>1275</v>
      </c>
      <c r="B1276" s="15">
        <v>28688875</v>
      </c>
      <c r="C1276" s="15" t="s">
        <v>117</v>
      </c>
      <c r="D1276" s="15" t="s">
        <v>118</v>
      </c>
      <c r="E1276" s="15" t="s">
        <v>68</v>
      </c>
      <c r="F1276" s="15" t="s">
        <v>2240</v>
      </c>
      <c r="G1276" s="15" t="s">
        <v>2256</v>
      </c>
      <c r="H1276" s="15" t="s">
        <v>2183</v>
      </c>
      <c r="I1276" s="15" t="s">
        <v>138</v>
      </c>
      <c r="J1276" s="15" t="s">
        <v>2279</v>
      </c>
      <c r="K1276" s="15" t="s">
        <v>493</v>
      </c>
      <c r="L1276" s="15" t="s">
        <v>411</v>
      </c>
      <c r="M1276" s="15" t="s">
        <v>125</v>
      </c>
      <c r="N1276" s="15" t="s">
        <v>126</v>
      </c>
      <c r="O1276" s="15" t="s">
        <v>76</v>
      </c>
      <c r="P1276" s="15">
        <v>273168000908</v>
      </c>
      <c r="Q1276" s="15" t="s">
        <v>2185</v>
      </c>
      <c r="R1276" s="15" t="s">
        <v>1900</v>
      </c>
      <c r="S1276" s="15" t="s">
        <v>2280</v>
      </c>
      <c r="T1276" s="15" t="s">
        <v>1900</v>
      </c>
      <c r="U1276" s="33">
        <v>27258</v>
      </c>
      <c r="V1276" s="15">
        <v>47</v>
      </c>
      <c r="W1276" s="15" t="s">
        <v>1815</v>
      </c>
      <c r="X1276" s="15" t="s">
        <v>120</v>
      </c>
      <c r="Y1276" s="15" t="s">
        <v>133</v>
      </c>
      <c r="Z1276" s="15" t="s">
        <v>133</v>
      </c>
      <c r="AA1276" s="15" t="s">
        <v>130</v>
      </c>
      <c r="AB1276" s="15" t="s">
        <v>131</v>
      </c>
      <c r="AC1276" s="15" t="s">
        <v>153</v>
      </c>
      <c r="AD1276" s="15">
        <v>4</v>
      </c>
      <c r="AE1276" s="15" t="s">
        <v>133</v>
      </c>
      <c r="AF1276" s="15" t="s">
        <v>134</v>
      </c>
      <c r="AG1276" s="15" t="s">
        <v>135</v>
      </c>
      <c r="AH1276" s="15" t="s">
        <v>136</v>
      </c>
      <c r="AI1276" s="15" t="s">
        <v>1678</v>
      </c>
      <c r="AJ1276" s="15" t="s">
        <v>2259</v>
      </c>
      <c r="AK1276" s="15" t="s">
        <v>1</v>
      </c>
      <c r="AL1276" s="15"/>
    </row>
    <row r="1277" spans="1:38" x14ac:dyDescent="0.25">
      <c r="A1277" s="15">
        <v>1276</v>
      </c>
      <c r="B1277" s="15">
        <v>1000005479</v>
      </c>
      <c r="C1277" s="15" t="s">
        <v>117</v>
      </c>
      <c r="D1277" s="15" t="s">
        <v>118</v>
      </c>
      <c r="E1277" s="15" t="s">
        <v>68</v>
      </c>
      <c r="F1277" s="15" t="s">
        <v>2240</v>
      </c>
      <c r="G1277" s="15" t="s">
        <v>2256</v>
      </c>
      <c r="H1277" s="15" t="s">
        <v>2183</v>
      </c>
      <c r="I1277" s="15" t="s">
        <v>1909</v>
      </c>
      <c r="J1277" s="15" t="s">
        <v>138</v>
      </c>
      <c r="K1277" s="15" t="s">
        <v>2281</v>
      </c>
      <c r="L1277" s="15" t="s">
        <v>1653</v>
      </c>
      <c r="M1277" s="15" t="s">
        <v>125</v>
      </c>
      <c r="N1277" s="15" t="s">
        <v>126</v>
      </c>
      <c r="O1277" s="15" t="s">
        <v>76</v>
      </c>
      <c r="P1277" s="15">
        <v>273168000908</v>
      </c>
      <c r="Q1277" s="15" t="s">
        <v>2185</v>
      </c>
      <c r="R1277" s="15" t="s">
        <v>1900</v>
      </c>
      <c r="S1277" s="15">
        <v>3168895414</v>
      </c>
      <c r="T1277" s="15" t="s">
        <v>1900</v>
      </c>
      <c r="U1277" s="33">
        <v>36478</v>
      </c>
      <c r="V1277" s="15">
        <v>22</v>
      </c>
      <c r="W1277" s="15" t="s">
        <v>1815</v>
      </c>
      <c r="X1277" s="15" t="s">
        <v>120</v>
      </c>
      <c r="Y1277" s="15" t="s">
        <v>133</v>
      </c>
      <c r="Z1277" s="15" t="s">
        <v>133</v>
      </c>
      <c r="AA1277" s="15" t="s">
        <v>130</v>
      </c>
      <c r="AB1277" s="15" t="s">
        <v>131</v>
      </c>
      <c r="AC1277" s="15" t="s">
        <v>153</v>
      </c>
      <c r="AD1277" s="15">
        <v>2</v>
      </c>
      <c r="AE1277" s="15" t="s">
        <v>133</v>
      </c>
      <c r="AF1277" s="15" t="s">
        <v>134</v>
      </c>
      <c r="AG1277" s="15" t="s">
        <v>135</v>
      </c>
      <c r="AH1277" s="15" t="s">
        <v>136</v>
      </c>
      <c r="AI1277" s="15" t="s">
        <v>1678</v>
      </c>
      <c r="AJ1277" s="15" t="s">
        <v>2259</v>
      </c>
      <c r="AK1277" s="15" t="s">
        <v>280</v>
      </c>
      <c r="AL1277" s="15"/>
    </row>
    <row r="1278" spans="1:38" x14ac:dyDescent="0.25">
      <c r="A1278" s="15">
        <v>1277</v>
      </c>
      <c r="B1278" s="15">
        <v>65828437</v>
      </c>
      <c r="C1278" s="15" t="s">
        <v>117</v>
      </c>
      <c r="D1278" s="15" t="s">
        <v>118</v>
      </c>
      <c r="E1278" s="15" t="s">
        <v>68</v>
      </c>
      <c r="F1278" s="15" t="s">
        <v>2240</v>
      </c>
      <c r="G1278" s="15" t="s">
        <v>2256</v>
      </c>
      <c r="H1278" s="15" t="s">
        <v>2183</v>
      </c>
      <c r="I1278" s="15" t="s">
        <v>828</v>
      </c>
      <c r="J1278" s="15" t="s">
        <v>1815</v>
      </c>
      <c r="K1278" s="15" t="s">
        <v>1120</v>
      </c>
      <c r="L1278" s="15" t="s">
        <v>2258</v>
      </c>
      <c r="M1278" s="15" t="s">
        <v>125</v>
      </c>
      <c r="N1278" s="15" t="s">
        <v>126</v>
      </c>
      <c r="O1278" s="15" t="s">
        <v>76</v>
      </c>
      <c r="P1278" s="15">
        <v>273168000908</v>
      </c>
      <c r="Q1278" s="15" t="s">
        <v>2185</v>
      </c>
      <c r="R1278" s="15" t="s">
        <v>1900</v>
      </c>
      <c r="S1278" s="15" t="s">
        <v>1815</v>
      </c>
      <c r="T1278" s="15" t="s">
        <v>1900</v>
      </c>
      <c r="U1278" s="33">
        <v>27022</v>
      </c>
      <c r="V1278" s="15">
        <v>48</v>
      </c>
      <c r="W1278" s="15" t="s">
        <v>1815</v>
      </c>
      <c r="X1278" s="15" t="s">
        <v>120</v>
      </c>
      <c r="Y1278" s="15" t="s">
        <v>133</v>
      </c>
      <c r="Z1278" s="15" t="s">
        <v>133</v>
      </c>
      <c r="AA1278" s="15" t="s">
        <v>130</v>
      </c>
      <c r="AB1278" s="15" t="s">
        <v>131</v>
      </c>
      <c r="AC1278" s="15" t="s">
        <v>153</v>
      </c>
      <c r="AD1278" s="15">
        <v>8</v>
      </c>
      <c r="AE1278" s="15" t="s">
        <v>133</v>
      </c>
      <c r="AF1278" s="15" t="s">
        <v>134</v>
      </c>
      <c r="AG1278" s="15" t="s">
        <v>135</v>
      </c>
      <c r="AH1278" s="15" t="s">
        <v>136</v>
      </c>
      <c r="AI1278" s="15" t="s">
        <v>1678</v>
      </c>
      <c r="AJ1278" s="15" t="s">
        <v>2259</v>
      </c>
      <c r="AK1278" s="15" t="s">
        <v>1</v>
      </c>
      <c r="AL1278" s="15"/>
    </row>
    <row r="1279" spans="1:38" x14ac:dyDescent="0.25">
      <c r="A1279" s="15">
        <v>1278</v>
      </c>
      <c r="B1279" s="15">
        <v>14013760</v>
      </c>
      <c r="C1279" s="15" t="s">
        <v>117</v>
      </c>
      <c r="D1279" s="15" t="s">
        <v>118</v>
      </c>
      <c r="E1279" s="15" t="s">
        <v>68</v>
      </c>
      <c r="F1279" s="15" t="s">
        <v>2240</v>
      </c>
      <c r="G1279" s="15" t="s">
        <v>2256</v>
      </c>
      <c r="H1279" s="15" t="s">
        <v>2183</v>
      </c>
      <c r="I1279" s="15" t="s">
        <v>249</v>
      </c>
      <c r="J1279" s="15" t="s">
        <v>2282</v>
      </c>
      <c r="K1279" s="15" t="s">
        <v>1472</v>
      </c>
      <c r="L1279" s="15" t="s">
        <v>2283</v>
      </c>
      <c r="M1279" s="15" t="s">
        <v>146</v>
      </c>
      <c r="N1279" s="15" t="s">
        <v>126</v>
      </c>
      <c r="O1279" s="15" t="s">
        <v>76</v>
      </c>
      <c r="P1279" s="15">
        <v>273168000908</v>
      </c>
      <c r="Q1279" s="15" t="s">
        <v>2185</v>
      </c>
      <c r="R1279" s="15" t="s">
        <v>1900</v>
      </c>
      <c r="S1279" s="15">
        <v>3118772797</v>
      </c>
      <c r="T1279" s="15" t="s">
        <v>1900</v>
      </c>
      <c r="U1279" s="33">
        <v>30770</v>
      </c>
      <c r="V1279" s="15">
        <v>38</v>
      </c>
      <c r="W1279" s="15" t="s">
        <v>1815</v>
      </c>
      <c r="X1279" s="15" t="s">
        <v>120</v>
      </c>
      <c r="Y1279" s="15" t="s">
        <v>133</v>
      </c>
      <c r="Z1279" s="15" t="s">
        <v>133</v>
      </c>
      <c r="AA1279" s="15" t="s">
        <v>130</v>
      </c>
      <c r="AB1279" s="15" t="s">
        <v>131</v>
      </c>
      <c r="AC1279" s="15" t="s">
        <v>208</v>
      </c>
      <c r="AD1279" s="15">
        <v>2</v>
      </c>
      <c r="AE1279" s="15" t="s">
        <v>133</v>
      </c>
      <c r="AF1279" s="15" t="s">
        <v>134</v>
      </c>
      <c r="AG1279" s="15" t="s">
        <v>135</v>
      </c>
      <c r="AH1279" s="15" t="s">
        <v>136</v>
      </c>
      <c r="AI1279" s="15" t="s">
        <v>1678</v>
      </c>
      <c r="AJ1279" s="15" t="s">
        <v>2259</v>
      </c>
      <c r="AK1279" s="15" t="s">
        <v>1</v>
      </c>
      <c r="AL1279" s="15"/>
    </row>
    <row r="1280" spans="1:38" x14ac:dyDescent="0.25">
      <c r="A1280" s="15">
        <v>1279</v>
      </c>
      <c r="B1280" s="15">
        <v>28688152</v>
      </c>
      <c r="C1280" s="15" t="s">
        <v>117</v>
      </c>
      <c r="D1280" s="15" t="s">
        <v>118</v>
      </c>
      <c r="E1280" s="15" t="s">
        <v>68</v>
      </c>
      <c r="F1280" s="15" t="s">
        <v>2240</v>
      </c>
      <c r="G1280" s="15" t="s">
        <v>2256</v>
      </c>
      <c r="H1280" s="15" t="s">
        <v>2183</v>
      </c>
      <c r="I1280" s="15" t="s">
        <v>215</v>
      </c>
      <c r="J1280" s="15" t="s">
        <v>1815</v>
      </c>
      <c r="K1280" s="15" t="s">
        <v>369</v>
      </c>
      <c r="L1280" s="15" t="s">
        <v>2284</v>
      </c>
      <c r="M1280" s="15" t="s">
        <v>125</v>
      </c>
      <c r="N1280" s="15" t="s">
        <v>126</v>
      </c>
      <c r="O1280" s="15" t="s">
        <v>76</v>
      </c>
      <c r="P1280" s="15">
        <v>273168000908</v>
      </c>
      <c r="Q1280" s="15" t="s">
        <v>2185</v>
      </c>
      <c r="R1280" s="15" t="s">
        <v>1900</v>
      </c>
      <c r="S1280" s="15">
        <v>3173127712</v>
      </c>
      <c r="T1280" s="15" t="s">
        <v>1900</v>
      </c>
      <c r="U1280" s="33">
        <v>26237</v>
      </c>
      <c r="V1280" s="15">
        <v>50</v>
      </c>
      <c r="W1280" s="15" t="s">
        <v>1815</v>
      </c>
      <c r="X1280" s="15" t="s">
        <v>120</v>
      </c>
      <c r="Y1280" s="15" t="s">
        <v>133</v>
      </c>
      <c r="Z1280" s="15" t="s">
        <v>133</v>
      </c>
      <c r="AA1280" s="15" t="s">
        <v>130</v>
      </c>
      <c r="AB1280" s="15" t="s">
        <v>131</v>
      </c>
      <c r="AC1280" s="15" t="s">
        <v>153</v>
      </c>
      <c r="AD1280" s="15">
        <v>4</v>
      </c>
      <c r="AE1280" s="15" t="s">
        <v>133</v>
      </c>
      <c r="AF1280" s="15" t="s">
        <v>134</v>
      </c>
      <c r="AG1280" s="15" t="s">
        <v>135</v>
      </c>
      <c r="AH1280" s="15" t="s">
        <v>136</v>
      </c>
      <c r="AI1280" s="15" t="s">
        <v>1678</v>
      </c>
      <c r="AJ1280" s="15" t="s">
        <v>2259</v>
      </c>
      <c r="AK1280" s="15" t="s">
        <v>1</v>
      </c>
      <c r="AL1280" s="15"/>
    </row>
    <row r="1281" spans="1:38" x14ac:dyDescent="0.25">
      <c r="A1281" s="15">
        <v>1280</v>
      </c>
      <c r="B1281" s="15">
        <v>1007289529</v>
      </c>
      <c r="C1281" s="15" t="s">
        <v>117</v>
      </c>
      <c r="D1281" s="15" t="s">
        <v>118</v>
      </c>
      <c r="E1281" s="15" t="s">
        <v>68</v>
      </c>
      <c r="F1281" s="15" t="s">
        <v>2240</v>
      </c>
      <c r="G1281" s="15" t="s">
        <v>2256</v>
      </c>
      <c r="H1281" s="15" t="s">
        <v>2183</v>
      </c>
      <c r="I1281" s="15" t="s">
        <v>2285</v>
      </c>
      <c r="J1281" s="15" t="s">
        <v>2286</v>
      </c>
      <c r="K1281" s="15" t="s">
        <v>1728</v>
      </c>
      <c r="L1281" s="15" t="s">
        <v>2258</v>
      </c>
      <c r="M1281" s="15" t="s">
        <v>125</v>
      </c>
      <c r="N1281" s="15" t="s">
        <v>126</v>
      </c>
      <c r="O1281" s="15" t="s">
        <v>76</v>
      </c>
      <c r="P1281" s="15">
        <v>273168000908</v>
      </c>
      <c r="Q1281" s="15" t="s">
        <v>2185</v>
      </c>
      <c r="R1281" s="15" t="s">
        <v>1900</v>
      </c>
      <c r="S1281" s="15">
        <v>3225229179</v>
      </c>
      <c r="T1281" s="15" t="s">
        <v>1900</v>
      </c>
      <c r="U1281" s="33">
        <v>35712</v>
      </c>
      <c r="V1281" s="15">
        <v>24</v>
      </c>
      <c r="W1281" s="15" t="s">
        <v>1815</v>
      </c>
      <c r="X1281" s="15" t="s">
        <v>120</v>
      </c>
      <c r="Y1281" s="15" t="s">
        <v>133</v>
      </c>
      <c r="Z1281" s="15" t="s">
        <v>133</v>
      </c>
      <c r="AA1281" s="15" t="s">
        <v>130</v>
      </c>
      <c r="AB1281" s="15" t="s">
        <v>131</v>
      </c>
      <c r="AC1281" s="15" t="s">
        <v>153</v>
      </c>
      <c r="AD1281" s="15" t="s">
        <v>1900</v>
      </c>
      <c r="AE1281" s="15" t="s">
        <v>133</v>
      </c>
      <c r="AF1281" s="15" t="s">
        <v>134</v>
      </c>
      <c r="AG1281" s="15" t="s">
        <v>135</v>
      </c>
      <c r="AH1281" s="15" t="s">
        <v>136</v>
      </c>
      <c r="AI1281" s="15" t="s">
        <v>1678</v>
      </c>
      <c r="AJ1281" s="15" t="s">
        <v>2259</v>
      </c>
      <c r="AK1281" s="15" t="s">
        <v>280</v>
      </c>
      <c r="AL1281" s="15"/>
    </row>
    <row r="1282" spans="1:38" x14ac:dyDescent="0.25">
      <c r="A1282" s="15">
        <v>1281</v>
      </c>
      <c r="B1282" s="15">
        <v>65831971</v>
      </c>
      <c r="C1282" s="15" t="s">
        <v>117</v>
      </c>
      <c r="D1282" s="15" t="s">
        <v>118</v>
      </c>
      <c r="E1282" s="15" t="s">
        <v>68</v>
      </c>
      <c r="F1282" s="15" t="s">
        <v>2240</v>
      </c>
      <c r="G1282" s="15" t="s">
        <v>2256</v>
      </c>
      <c r="H1282" s="15" t="s">
        <v>2183</v>
      </c>
      <c r="I1282" s="15" t="s">
        <v>1343</v>
      </c>
      <c r="J1282" s="15" t="s">
        <v>1815</v>
      </c>
      <c r="K1282" s="15" t="s">
        <v>615</v>
      </c>
      <c r="L1282" s="15" t="s">
        <v>412</v>
      </c>
      <c r="M1282" s="15" t="s">
        <v>125</v>
      </c>
      <c r="N1282" s="15" t="s">
        <v>126</v>
      </c>
      <c r="O1282" s="15" t="s">
        <v>76</v>
      </c>
      <c r="P1282" s="15">
        <v>273168000908</v>
      </c>
      <c r="Q1282" s="15" t="s">
        <v>2185</v>
      </c>
      <c r="R1282" s="15" t="s">
        <v>1900</v>
      </c>
      <c r="S1282" s="15">
        <v>3118772797</v>
      </c>
      <c r="T1282" s="15" t="s">
        <v>1900</v>
      </c>
      <c r="U1282" s="33">
        <v>30446</v>
      </c>
      <c r="V1282" s="15">
        <v>39</v>
      </c>
      <c r="W1282" s="15" t="s">
        <v>1815</v>
      </c>
      <c r="X1282" s="15" t="s">
        <v>120</v>
      </c>
      <c r="Y1282" s="15" t="s">
        <v>133</v>
      </c>
      <c r="Z1282" s="15" t="s">
        <v>133</v>
      </c>
      <c r="AA1282" s="15" t="s">
        <v>130</v>
      </c>
      <c r="AB1282" s="15" t="s">
        <v>131</v>
      </c>
      <c r="AC1282" s="15" t="s">
        <v>153</v>
      </c>
      <c r="AD1282" s="15">
        <v>2</v>
      </c>
      <c r="AE1282" s="15" t="s">
        <v>133</v>
      </c>
      <c r="AF1282" s="15" t="s">
        <v>134</v>
      </c>
      <c r="AG1282" s="15" t="s">
        <v>135</v>
      </c>
      <c r="AH1282" s="15" t="s">
        <v>136</v>
      </c>
      <c r="AI1282" s="15" t="s">
        <v>1678</v>
      </c>
      <c r="AJ1282" s="15" t="s">
        <v>2259</v>
      </c>
      <c r="AK1282" s="15" t="s">
        <v>1</v>
      </c>
      <c r="AL1282" s="15"/>
    </row>
    <row r="1283" spans="1:38" x14ac:dyDescent="0.25">
      <c r="A1283" s="15">
        <v>1282</v>
      </c>
      <c r="B1283" s="15">
        <v>1106771159</v>
      </c>
      <c r="C1283" s="15" t="s">
        <v>117</v>
      </c>
      <c r="D1283" s="15" t="s">
        <v>118</v>
      </c>
      <c r="E1283" s="15" t="s">
        <v>68</v>
      </c>
      <c r="F1283" s="15" t="s">
        <v>2240</v>
      </c>
      <c r="G1283" s="15" t="s">
        <v>2256</v>
      </c>
      <c r="H1283" s="15" t="s">
        <v>2183</v>
      </c>
      <c r="I1283" s="15" t="s">
        <v>2287</v>
      </c>
      <c r="J1283" s="15" t="s">
        <v>265</v>
      </c>
      <c r="K1283" s="15" t="s">
        <v>416</v>
      </c>
      <c r="L1283" s="15" t="s">
        <v>369</v>
      </c>
      <c r="M1283" s="15" t="s">
        <v>125</v>
      </c>
      <c r="N1283" s="15" t="s">
        <v>126</v>
      </c>
      <c r="O1283" s="15" t="s">
        <v>76</v>
      </c>
      <c r="P1283" s="15">
        <v>273168000908</v>
      </c>
      <c r="Q1283" s="15" t="s">
        <v>2185</v>
      </c>
      <c r="R1283" s="15" t="s">
        <v>1900</v>
      </c>
      <c r="S1283" s="15">
        <v>3126155284</v>
      </c>
      <c r="T1283" s="15" t="s">
        <v>1900</v>
      </c>
      <c r="U1283" s="33">
        <v>31892</v>
      </c>
      <c r="V1283" s="15">
        <v>35</v>
      </c>
      <c r="W1283" s="15" t="s">
        <v>1815</v>
      </c>
      <c r="X1283" s="15" t="s">
        <v>120</v>
      </c>
      <c r="Y1283" s="15" t="s">
        <v>133</v>
      </c>
      <c r="Z1283" s="15" t="s">
        <v>133</v>
      </c>
      <c r="AA1283" s="15" t="s">
        <v>130</v>
      </c>
      <c r="AB1283" s="15" t="s">
        <v>131</v>
      </c>
      <c r="AC1283" s="15" t="s">
        <v>153</v>
      </c>
      <c r="AD1283" s="15">
        <v>2</v>
      </c>
      <c r="AE1283" s="15" t="s">
        <v>133</v>
      </c>
      <c r="AF1283" s="15" t="s">
        <v>134</v>
      </c>
      <c r="AG1283" s="15" t="s">
        <v>135</v>
      </c>
      <c r="AH1283" s="15" t="s">
        <v>136</v>
      </c>
      <c r="AI1283" s="15" t="s">
        <v>1678</v>
      </c>
      <c r="AJ1283" s="15" t="s">
        <v>2259</v>
      </c>
      <c r="AK1283" s="15" t="s">
        <v>1</v>
      </c>
      <c r="AL1283" s="15"/>
    </row>
    <row r="1284" spans="1:38" x14ac:dyDescent="0.25">
      <c r="A1284" s="15">
        <v>1283</v>
      </c>
      <c r="B1284" s="15">
        <v>1005854573</v>
      </c>
      <c r="C1284" s="15" t="s">
        <v>117</v>
      </c>
      <c r="D1284" s="15" t="s">
        <v>118</v>
      </c>
      <c r="E1284" s="15" t="s">
        <v>68</v>
      </c>
      <c r="F1284" s="15" t="s">
        <v>2240</v>
      </c>
      <c r="G1284" s="15" t="s">
        <v>2256</v>
      </c>
      <c r="H1284" s="15" t="s">
        <v>2183</v>
      </c>
      <c r="I1284" s="15" t="s">
        <v>1132</v>
      </c>
      <c r="J1284" s="15" t="s">
        <v>1815</v>
      </c>
      <c r="K1284" s="15" t="s">
        <v>1584</v>
      </c>
      <c r="L1284" s="15" t="s">
        <v>670</v>
      </c>
      <c r="M1284" s="15" t="s">
        <v>125</v>
      </c>
      <c r="N1284" s="15" t="s">
        <v>126</v>
      </c>
      <c r="O1284" s="15" t="s">
        <v>76</v>
      </c>
      <c r="P1284" s="15">
        <v>273168000908</v>
      </c>
      <c r="Q1284" s="15" t="s">
        <v>2185</v>
      </c>
      <c r="R1284" s="15" t="s">
        <v>1900</v>
      </c>
      <c r="S1284" s="15">
        <v>3124742938</v>
      </c>
      <c r="T1284" s="15" t="s">
        <v>1900</v>
      </c>
      <c r="U1284" s="33">
        <v>31674</v>
      </c>
      <c r="V1284" s="15">
        <v>36</v>
      </c>
      <c r="W1284" s="15" t="s">
        <v>1815</v>
      </c>
      <c r="X1284" s="15" t="s">
        <v>120</v>
      </c>
      <c r="Y1284" s="15" t="s">
        <v>133</v>
      </c>
      <c r="Z1284" s="15" t="s">
        <v>133</v>
      </c>
      <c r="AA1284" s="15" t="s">
        <v>130</v>
      </c>
      <c r="AB1284" s="15" t="s">
        <v>131</v>
      </c>
      <c r="AC1284" s="15" t="s">
        <v>153</v>
      </c>
      <c r="AD1284" s="15" t="s">
        <v>1900</v>
      </c>
      <c r="AE1284" s="15" t="s">
        <v>133</v>
      </c>
      <c r="AF1284" s="15" t="s">
        <v>134</v>
      </c>
      <c r="AG1284" s="15" t="s">
        <v>135</v>
      </c>
      <c r="AH1284" s="15" t="s">
        <v>136</v>
      </c>
      <c r="AI1284" s="15" t="s">
        <v>1678</v>
      </c>
      <c r="AJ1284" s="15" t="s">
        <v>2259</v>
      </c>
      <c r="AK1284" s="15" t="s">
        <v>1</v>
      </c>
      <c r="AL1284" s="15"/>
    </row>
    <row r="1285" spans="1:38" x14ac:dyDescent="0.25">
      <c r="A1285" s="15">
        <v>1284</v>
      </c>
      <c r="B1285" s="15">
        <v>65831201</v>
      </c>
      <c r="C1285" s="15" t="s">
        <v>117</v>
      </c>
      <c r="D1285" s="15" t="s">
        <v>118</v>
      </c>
      <c r="E1285" s="15" t="s">
        <v>68</v>
      </c>
      <c r="F1285" s="15" t="s">
        <v>2240</v>
      </c>
      <c r="G1285" s="15" t="s">
        <v>2256</v>
      </c>
      <c r="H1285" s="15" t="s">
        <v>2183</v>
      </c>
      <c r="I1285" s="15" t="s">
        <v>2288</v>
      </c>
      <c r="J1285" s="15" t="s">
        <v>1815</v>
      </c>
      <c r="K1285" s="15" t="s">
        <v>1728</v>
      </c>
      <c r="L1285" s="15" t="s">
        <v>575</v>
      </c>
      <c r="M1285" s="15" t="s">
        <v>125</v>
      </c>
      <c r="N1285" s="15" t="s">
        <v>126</v>
      </c>
      <c r="O1285" s="15" t="s">
        <v>76</v>
      </c>
      <c r="P1285" s="15">
        <v>273168000908</v>
      </c>
      <c r="Q1285" s="15" t="s">
        <v>2185</v>
      </c>
      <c r="R1285" s="15" t="s">
        <v>1900</v>
      </c>
      <c r="S1285" s="15">
        <v>3213589532</v>
      </c>
      <c r="T1285" s="15" t="s">
        <v>1900</v>
      </c>
      <c r="U1285" s="33">
        <v>30263</v>
      </c>
      <c r="V1285" s="15">
        <v>39</v>
      </c>
      <c r="W1285" s="15" t="s">
        <v>1815</v>
      </c>
      <c r="X1285" s="15" t="s">
        <v>120</v>
      </c>
      <c r="Y1285" s="15" t="s">
        <v>133</v>
      </c>
      <c r="Z1285" s="15" t="s">
        <v>133</v>
      </c>
      <c r="AA1285" s="15" t="s">
        <v>130</v>
      </c>
      <c r="AB1285" s="15" t="s">
        <v>131</v>
      </c>
      <c r="AC1285" s="15" t="s">
        <v>153</v>
      </c>
      <c r="AD1285" s="15">
        <v>1</v>
      </c>
      <c r="AE1285" s="15" t="s">
        <v>133</v>
      </c>
      <c r="AF1285" s="15" t="s">
        <v>134</v>
      </c>
      <c r="AG1285" s="15" t="s">
        <v>135</v>
      </c>
      <c r="AH1285" s="15" t="s">
        <v>136</v>
      </c>
      <c r="AI1285" s="15" t="s">
        <v>1678</v>
      </c>
      <c r="AJ1285" s="15" t="s">
        <v>2259</v>
      </c>
      <c r="AK1285" s="15" t="s">
        <v>1</v>
      </c>
      <c r="AL1285" s="15"/>
    </row>
    <row r="1286" spans="1:38" x14ac:dyDescent="0.25">
      <c r="A1286" s="15">
        <v>1285</v>
      </c>
      <c r="B1286" s="15">
        <v>1007287947</v>
      </c>
      <c r="C1286" s="15" t="s">
        <v>117</v>
      </c>
      <c r="D1286" s="15" t="s">
        <v>118</v>
      </c>
      <c r="E1286" s="15" t="s">
        <v>68</v>
      </c>
      <c r="F1286" s="15" t="s">
        <v>2240</v>
      </c>
      <c r="G1286" s="15" t="s">
        <v>2256</v>
      </c>
      <c r="H1286" s="15" t="s">
        <v>2183</v>
      </c>
      <c r="I1286" s="15" t="s">
        <v>2289</v>
      </c>
      <c r="J1286" s="15" t="s">
        <v>1815</v>
      </c>
      <c r="K1286" s="15" t="s">
        <v>232</v>
      </c>
      <c r="L1286" s="15" t="s">
        <v>2290</v>
      </c>
      <c r="M1286" s="15" t="s">
        <v>125</v>
      </c>
      <c r="N1286" s="15" t="s">
        <v>126</v>
      </c>
      <c r="O1286" s="15" t="s">
        <v>76</v>
      </c>
      <c r="P1286" s="15">
        <v>273168000908</v>
      </c>
      <c r="Q1286" s="15" t="s">
        <v>2185</v>
      </c>
      <c r="R1286" s="15" t="s">
        <v>1900</v>
      </c>
      <c r="S1286" s="15">
        <v>3165459946</v>
      </c>
      <c r="T1286" s="15" t="s">
        <v>1900</v>
      </c>
      <c r="U1286" s="33">
        <v>35207</v>
      </c>
      <c r="V1286" s="15">
        <v>26</v>
      </c>
      <c r="W1286" s="15" t="s">
        <v>1815</v>
      </c>
      <c r="X1286" s="15" t="s">
        <v>120</v>
      </c>
      <c r="Y1286" s="15" t="s">
        <v>133</v>
      </c>
      <c r="Z1286" s="15" t="s">
        <v>133</v>
      </c>
      <c r="AA1286" s="15" t="s">
        <v>130</v>
      </c>
      <c r="AB1286" s="15" t="s">
        <v>131</v>
      </c>
      <c r="AC1286" s="15" t="s">
        <v>153</v>
      </c>
      <c r="AD1286" s="15">
        <v>1</v>
      </c>
      <c r="AE1286" s="15" t="s">
        <v>133</v>
      </c>
      <c r="AF1286" s="15" t="s">
        <v>134</v>
      </c>
      <c r="AG1286" s="15" t="s">
        <v>135</v>
      </c>
      <c r="AH1286" s="15" t="s">
        <v>136</v>
      </c>
      <c r="AI1286" s="15" t="s">
        <v>1678</v>
      </c>
      <c r="AJ1286" s="15" t="s">
        <v>2259</v>
      </c>
      <c r="AK1286" s="15" t="s">
        <v>1</v>
      </c>
      <c r="AL1286" s="15"/>
    </row>
    <row r="1287" spans="1:38" x14ac:dyDescent="0.25">
      <c r="A1287" s="15">
        <v>1286</v>
      </c>
      <c r="B1287" s="15">
        <v>65831301</v>
      </c>
      <c r="C1287" s="15" t="s">
        <v>117</v>
      </c>
      <c r="D1287" s="15" t="s">
        <v>118</v>
      </c>
      <c r="E1287" s="15" t="s">
        <v>68</v>
      </c>
      <c r="F1287" s="15" t="s">
        <v>2240</v>
      </c>
      <c r="G1287" s="15" t="s">
        <v>2256</v>
      </c>
      <c r="H1287" s="15" t="s">
        <v>2183</v>
      </c>
      <c r="I1287" s="15" t="s">
        <v>2291</v>
      </c>
      <c r="J1287" s="15" t="s">
        <v>1807</v>
      </c>
      <c r="K1287" s="15" t="s">
        <v>670</v>
      </c>
      <c r="L1287" s="15" t="s">
        <v>2292</v>
      </c>
      <c r="M1287" s="15" t="s">
        <v>125</v>
      </c>
      <c r="N1287" s="15" t="s">
        <v>126</v>
      </c>
      <c r="O1287" s="15" t="s">
        <v>76</v>
      </c>
      <c r="P1287" s="15">
        <v>273168000908</v>
      </c>
      <c r="Q1287" s="15" t="s">
        <v>2185</v>
      </c>
      <c r="R1287" s="15" t="s">
        <v>1900</v>
      </c>
      <c r="S1287" s="15">
        <v>3122841155</v>
      </c>
      <c r="T1287" s="15" t="s">
        <v>1900</v>
      </c>
      <c r="U1287" s="33">
        <v>29019</v>
      </c>
      <c r="V1287" s="15">
        <v>43</v>
      </c>
      <c r="W1287" s="15" t="s">
        <v>1815</v>
      </c>
      <c r="X1287" s="15" t="s">
        <v>120</v>
      </c>
      <c r="Y1287" s="15" t="s">
        <v>133</v>
      </c>
      <c r="Z1287" s="15" t="s">
        <v>133</v>
      </c>
      <c r="AA1287" s="15" t="s">
        <v>130</v>
      </c>
      <c r="AB1287" s="15" t="s">
        <v>131</v>
      </c>
      <c r="AC1287" s="15" t="s">
        <v>153</v>
      </c>
      <c r="AD1287" s="15">
        <v>1</v>
      </c>
      <c r="AE1287" s="15" t="s">
        <v>133</v>
      </c>
      <c r="AF1287" s="15" t="s">
        <v>134</v>
      </c>
      <c r="AG1287" s="15" t="s">
        <v>135</v>
      </c>
      <c r="AH1287" s="15" t="s">
        <v>136</v>
      </c>
      <c r="AI1287" s="15" t="s">
        <v>1678</v>
      </c>
      <c r="AJ1287" s="15" t="s">
        <v>2259</v>
      </c>
      <c r="AK1287" s="15" t="s">
        <v>1</v>
      </c>
      <c r="AL1287" s="15"/>
    </row>
    <row r="1288" spans="1:38" x14ac:dyDescent="0.25">
      <c r="A1288" s="15">
        <v>1287</v>
      </c>
      <c r="B1288" s="15">
        <v>1005849957</v>
      </c>
      <c r="C1288" s="15" t="s">
        <v>117</v>
      </c>
      <c r="D1288" s="15" t="s">
        <v>118</v>
      </c>
      <c r="E1288" s="15" t="s">
        <v>68</v>
      </c>
      <c r="F1288" s="15" t="s">
        <v>2240</v>
      </c>
      <c r="G1288" s="15" t="s">
        <v>2256</v>
      </c>
      <c r="H1288" s="15" t="s">
        <v>2183</v>
      </c>
      <c r="I1288" s="15" t="s">
        <v>2293</v>
      </c>
      <c r="J1288" s="15" t="s">
        <v>1815</v>
      </c>
      <c r="K1288" s="15" t="s">
        <v>615</v>
      </c>
      <c r="L1288" s="15" t="s">
        <v>232</v>
      </c>
      <c r="M1288" s="15" t="s">
        <v>125</v>
      </c>
      <c r="N1288" s="15" t="s">
        <v>126</v>
      </c>
      <c r="O1288" s="15" t="s">
        <v>76</v>
      </c>
      <c r="P1288" s="15">
        <v>273168000908</v>
      </c>
      <c r="Q1288" s="15" t="s">
        <v>2185</v>
      </c>
      <c r="R1288" s="15" t="s">
        <v>1900</v>
      </c>
      <c r="S1288" s="15">
        <v>3502170956</v>
      </c>
      <c r="T1288" s="15" t="s">
        <v>1900</v>
      </c>
      <c r="U1288" s="33">
        <v>31410</v>
      </c>
      <c r="V1288" s="15">
        <v>36</v>
      </c>
      <c r="W1288" s="15" t="s">
        <v>1815</v>
      </c>
      <c r="X1288" s="15" t="s">
        <v>120</v>
      </c>
      <c r="Y1288" s="15" t="s">
        <v>133</v>
      </c>
      <c r="Z1288" s="15" t="s">
        <v>133</v>
      </c>
      <c r="AA1288" s="15" t="s">
        <v>130</v>
      </c>
      <c r="AB1288" s="15" t="s">
        <v>131</v>
      </c>
      <c r="AC1288" s="15" t="s">
        <v>153</v>
      </c>
      <c r="AD1288" s="15">
        <v>3</v>
      </c>
      <c r="AE1288" s="15" t="s">
        <v>133</v>
      </c>
      <c r="AF1288" s="15" t="s">
        <v>134</v>
      </c>
      <c r="AG1288" s="15" t="s">
        <v>1125</v>
      </c>
      <c r="AH1288" s="15" t="s">
        <v>236</v>
      </c>
      <c r="AI1288" s="15" t="s">
        <v>237</v>
      </c>
      <c r="AJ1288" s="15" t="s">
        <v>2259</v>
      </c>
      <c r="AK1288" s="15" t="s">
        <v>1</v>
      </c>
      <c r="AL1288" s="15"/>
    </row>
    <row r="1289" spans="1:38" x14ac:dyDescent="0.25">
      <c r="A1289" s="15">
        <v>1288</v>
      </c>
      <c r="B1289" s="15">
        <v>1106783485</v>
      </c>
      <c r="C1289" s="15" t="s">
        <v>117</v>
      </c>
      <c r="D1289" s="15" t="s">
        <v>118</v>
      </c>
      <c r="E1289" s="15" t="s">
        <v>68</v>
      </c>
      <c r="F1289" s="15" t="s">
        <v>2240</v>
      </c>
      <c r="G1289" s="15" t="s">
        <v>2256</v>
      </c>
      <c r="H1289" s="15" t="s">
        <v>2183</v>
      </c>
      <c r="I1289" s="15" t="s">
        <v>476</v>
      </c>
      <c r="J1289" s="15" t="s">
        <v>275</v>
      </c>
      <c r="K1289" s="15" t="s">
        <v>2178</v>
      </c>
      <c r="L1289" s="15" t="s">
        <v>1744</v>
      </c>
      <c r="M1289" s="15" t="s">
        <v>125</v>
      </c>
      <c r="N1289" s="15" t="s">
        <v>126</v>
      </c>
      <c r="O1289" s="15" t="s">
        <v>76</v>
      </c>
      <c r="P1289" s="15">
        <v>273168000908</v>
      </c>
      <c r="Q1289" s="15" t="s">
        <v>2185</v>
      </c>
      <c r="R1289" s="15" t="s">
        <v>1900</v>
      </c>
      <c r="S1289" s="15">
        <v>3502170956</v>
      </c>
      <c r="T1289" s="15" t="s">
        <v>1900</v>
      </c>
      <c r="U1289" s="33">
        <v>34010</v>
      </c>
      <c r="V1289" s="15">
        <v>29</v>
      </c>
      <c r="W1289" s="15" t="s">
        <v>1815</v>
      </c>
      <c r="X1289" s="15" t="s">
        <v>120</v>
      </c>
      <c r="Y1289" s="15" t="s">
        <v>133</v>
      </c>
      <c r="Z1289" s="15" t="s">
        <v>133</v>
      </c>
      <c r="AA1289" s="15" t="s">
        <v>130</v>
      </c>
      <c r="AB1289" s="15" t="s">
        <v>131</v>
      </c>
      <c r="AC1289" s="15" t="s">
        <v>153</v>
      </c>
      <c r="AD1289" s="15">
        <v>2</v>
      </c>
      <c r="AE1289" s="15" t="s">
        <v>133</v>
      </c>
      <c r="AF1289" s="15" t="s">
        <v>134</v>
      </c>
      <c r="AG1289" s="15" t="s">
        <v>135</v>
      </c>
      <c r="AH1289" s="15" t="s">
        <v>136</v>
      </c>
      <c r="AI1289" s="15" t="s">
        <v>1678</v>
      </c>
      <c r="AJ1289" s="15" t="s">
        <v>2259</v>
      </c>
      <c r="AK1289" s="15" t="s">
        <v>1</v>
      </c>
      <c r="AL1289" s="15"/>
    </row>
    <row r="1290" spans="1:38" x14ac:dyDescent="0.25">
      <c r="A1290" s="15">
        <v>1289</v>
      </c>
      <c r="B1290" s="15">
        <v>1005852338</v>
      </c>
      <c r="C1290" s="15" t="s">
        <v>117</v>
      </c>
      <c r="D1290" s="15" t="s">
        <v>118</v>
      </c>
      <c r="E1290" s="15" t="s">
        <v>68</v>
      </c>
      <c r="F1290" s="15" t="s">
        <v>2240</v>
      </c>
      <c r="G1290" s="15" t="s">
        <v>2256</v>
      </c>
      <c r="H1290" s="15" t="s">
        <v>2183</v>
      </c>
      <c r="I1290" s="15" t="s">
        <v>317</v>
      </c>
      <c r="J1290" s="15" t="s">
        <v>1815</v>
      </c>
      <c r="K1290" s="15" t="s">
        <v>615</v>
      </c>
      <c r="L1290" s="15" t="s">
        <v>232</v>
      </c>
      <c r="M1290" s="15" t="s">
        <v>146</v>
      </c>
      <c r="N1290" s="15" t="s">
        <v>126</v>
      </c>
      <c r="O1290" s="15" t="s">
        <v>76</v>
      </c>
      <c r="P1290" s="15">
        <v>273168000908</v>
      </c>
      <c r="Q1290" s="15" t="s">
        <v>2185</v>
      </c>
      <c r="R1290" s="15" t="s">
        <v>1900</v>
      </c>
      <c r="S1290" s="15">
        <v>3502170956</v>
      </c>
      <c r="T1290" s="15" t="s">
        <v>1900</v>
      </c>
      <c r="U1290" s="33">
        <v>36819</v>
      </c>
      <c r="V1290" s="15">
        <v>21</v>
      </c>
      <c r="W1290" s="15" t="s">
        <v>1815</v>
      </c>
      <c r="X1290" s="15" t="s">
        <v>120</v>
      </c>
      <c r="Y1290" s="15" t="s">
        <v>133</v>
      </c>
      <c r="Z1290" s="15" t="s">
        <v>133</v>
      </c>
      <c r="AA1290" s="15" t="s">
        <v>130</v>
      </c>
      <c r="AB1290" s="15" t="s">
        <v>131</v>
      </c>
      <c r="AC1290" s="15" t="s">
        <v>132</v>
      </c>
      <c r="AD1290" s="15" t="s">
        <v>1900</v>
      </c>
      <c r="AE1290" s="15" t="s">
        <v>133</v>
      </c>
      <c r="AF1290" s="15" t="s">
        <v>134</v>
      </c>
      <c r="AG1290" s="15" t="s">
        <v>1125</v>
      </c>
      <c r="AH1290" s="15" t="s">
        <v>236</v>
      </c>
      <c r="AI1290" s="15" t="s">
        <v>237</v>
      </c>
      <c r="AJ1290" s="15" t="s">
        <v>2259</v>
      </c>
      <c r="AK1290" s="15" t="s">
        <v>1</v>
      </c>
      <c r="AL1290" s="15"/>
    </row>
    <row r="1291" spans="1:38" x14ac:dyDescent="0.25">
      <c r="A1291" s="15">
        <v>1290</v>
      </c>
      <c r="B1291" s="15">
        <v>28685862</v>
      </c>
      <c r="C1291" s="15" t="s">
        <v>117</v>
      </c>
      <c r="D1291" s="15" t="s">
        <v>118</v>
      </c>
      <c r="E1291" s="15" t="s">
        <v>68</v>
      </c>
      <c r="F1291" s="15" t="s">
        <v>2240</v>
      </c>
      <c r="G1291" s="15" t="s">
        <v>2256</v>
      </c>
      <c r="H1291" s="15" t="s">
        <v>2183</v>
      </c>
      <c r="I1291" s="15" t="s">
        <v>2294</v>
      </c>
      <c r="J1291" s="15" t="s">
        <v>1815</v>
      </c>
      <c r="K1291" s="15" t="s">
        <v>232</v>
      </c>
      <c r="L1291" s="15" t="s">
        <v>246</v>
      </c>
      <c r="M1291" s="15" t="s">
        <v>125</v>
      </c>
      <c r="N1291" s="15" t="s">
        <v>126</v>
      </c>
      <c r="O1291" s="15" t="s">
        <v>76</v>
      </c>
      <c r="P1291" s="15">
        <v>273168000908</v>
      </c>
      <c r="Q1291" s="15" t="s">
        <v>2185</v>
      </c>
      <c r="R1291" s="15" t="s">
        <v>1900</v>
      </c>
      <c r="S1291" s="15">
        <v>3502170956</v>
      </c>
      <c r="T1291" s="15" t="s">
        <v>1900</v>
      </c>
      <c r="U1291" s="33">
        <v>23713</v>
      </c>
      <c r="V1291" s="15">
        <v>57</v>
      </c>
      <c r="W1291" s="15" t="s">
        <v>1815</v>
      </c>
      <c r="X1291" s="15" t="s">
        <v>120</v>
      </c>
      <c r="Y1291" s="15" t="s">
        <v>133</v>
      </c>
      <c r="Z1291" s="15" t="s">
        <v>133</v>
      </c>
      <c r="AA1291" s="15" t="s">
        <v>130</v>
      </c>
      <c r="AB1291" s="15" t="s">
        <v>131</v>
      </c>
      <c r="AC1291" s="15" t="s">
        <v>153</v>
      </c>
      <c r="AD1291" s="15">
        <v>5</v>
      </c>
      <c r="AE1291" s="15" t="s">
        <v>133</v>
      </c>
      <c r="AF1291" s="15" t="s">
        <v>134</v>
      </c>
      <c r="AG1291" s="15" t="s">
        <v>1125</v>
      </c>
      <c r="AH1291" s="15" t="s">
        <v>236</v>
      </c>
      <c r="AI1291" s="15" t="s">
        <v>237</v>
      </c>
      <c r="AJ1291" s="15" t="s">
        <v>2259</v>
      </c>
      <c r="AK1291" s="15" t="s">
        <v>1</v>
      </c>
      <c r="AL1291" s="15"/>
    </row>
    <row r="1292" spans="1:38" x14ac:dyDescent="0.25">
      <c r="A1292" s="15">
        <v>1291</v>
      </c>
      <c r="B1292" s="15">
        <v>65830896</v>
      </c>
      <c r="C1292" s="15" t="s">
        <v>117</v>
      </c>
      <c r="D1292" s="15" t="s">
        <v>118</v>
      </c>
      <c r="E1292" s="15" t="s">
        <v>68</v>
      </c>
      <c r="F1292" s="15" t="s">
        <v>2240</v>
      </c>
      <c r="G1292" s="15" t="s">
        <v>2256</v>
      </c>
      <c r="H1292" s="15" t="s">
        <v>2183</v>
      </c>
      <c r="I1292" s="15" t="s">
        <v>2295</v>
      </c>
      <c r="J1292" s="15" t="s">
        <v>1815</v>
      </c>
      <c r="K1292" s="15" t="s">
        <v>411</v>
      </c>
      <c r="L1292" s="15" t="s">
        <v>670</v>
      </c>
      <c r="M1292" s="15" t="s">
        <v>125</v>
      </c>
      <c r="N1292" s="15" t="s">
        <v>126</v>
      </c>
      <c r="O1292" s="15" t="s">
        <v>76</v>
      </c>
      <c r="P1292" s="15">
        <v>273168000908</v>
      </c>
      <c r="Q1292" s="15" t="s">
        <v>2185</v>
      </c>
      <c r="R1292" s="15" t="s">
        <v>1900</v>
      </c>
      <c r="S1292" s="15">
        <v>3203305907</v>
      </c>
      <c r="T1292" s="15" t="s">
        <v>1900</v>
      </c>
      <c r="U1292" s="33">
        <v>30295</v>
      </c>
      <c r="V1292" s="15">
        <v>39</v>
      </c>
      <c r="W1292" s="15" t="s">
        <v>1815</v>
      </c>
      <c r="X1292" s="15" t="s">
        <v>120</v>
      </c>
      <c r="Y1292" s="15" t="s">
        <v>133</v>
      </c>
      <c r="Z1292" s="15" t="s">
        <v>133</v>
      </c>
      <c r="AA1292" s="15" t="s">
        <v>130</v>
      </c>
      <c r="AB1292" s="15" t="s">
        <v>131</v>
      </c>
      <c r="AC1292" s="15" t="s">
        <v>153</v>
      </c>
      <c r="AD1292" s="15">
        <v>1</v>
      </c>
      <c r="AE1292" s="15" t="s">
        <v>133</v>
      </c>
      <c r="AF1292" s="15" t="s">
        <v>134</v>
      </c>
      <c r="AG1292" s="15" t="s">
        <v>135</v>
      </c>
      <c r="AH1292" s="15" t="s">
        <v>136</v>
      </c>
      <c r="AI1292" s="15" t="s">
        <v>1678</v>
      </c>
      <c r="AJ1292" s="15" t="s">
        <v>2259</v>
      </c>
      <c r="AK1292" s="15" t="s">
        <v>1</v>
      </c>
      <c r="AL1292" s="15"/>
    </row>
    <row r="1293" spans="1:38" x14ac:dyDescent="0.25">
      <c r="A1293" s="15">
        <v>1292</v>
      </c>
      <c r="B1293" s="15">
        <v>1031540423</v>
      </c>
      <c r="C1293" s="15" t="s">
        <v>147</v>
      </c>
      <c r="D1293" s="15" t="s">
        <v>118</v>
      </c>
      <c r="E1293" s="15" t="s">
        <v>68</v>
      </c>
      <c r="F1293" s="15" t="s">
        <v>2240</v>
      </c>
      <c r="G1293" s="15" t="s">
        <v>2256</v>
      </c>
      <c r="H1293" s="15" t="s">
        <v>2183</v>
      </c>
      <c r="I1293" s="15" t="s">
        <v>2296</v>
      </c>
      <c r="J1293" s="15" t="s">
        <v>495</v>
      </c>
      <c r="K1293" s="15" t="s">
        <v>1971</v>
      </c>
      <c r="L1293" s="15" t="s">
        <v>2232</v>
      </c>
      <c r="M1293" s="15" t="s">
        <v>125</v>
      </c>
      <c r="N1293" s="15" t="s">
        <v>126</v>
      </c>
      <c r="O1293" s="15" t="s">
        <v>76</v>
      </c>
      <c r="P1293" s="15">
        <v>273168000908</v>
      </c>
      <c r="Q1293" s="15" t="s">
        <v>2185</v>
      </c>
      <c r="R1293" s="15" t="s">
        <v>1900</v>
      </c>
      <c r="S1293" s="15">
        <v>3132082469</v>
      </c>
      <c r="T1293" s="15" t="s">
        <v>1900</v>
      </c>
      <c r="U1293" s="33">
        <v>38314</v>
      </c>
      <c r="V1293" s="15">
        <v>17</v>
      </c>
      <c r="W1293" s="15" t="s">
        <v>1815</v>
      </c>
      <c r="X1293" s="15" t="s">
        <v>120</v>
      </c>
      <c r="Y1293" s="15" t="s">
        <v>133</v>
      </c>
      <c r="Z1293" s="15" t="s">
        <v>133</v>
      </c>
      <c r="AA1293" s="15" t="s">
        <v>130</v>
      </c>
      <c r="AB1293" s="15" t="s">
        <v>131</v>
      </c>
      <c r="AC1293" s="15" t="s">
        <v>153</v>
      </c>
      <c r="AD1293" s="15">
        <v>1</v>
      </c>
      <c r="AE1293" s="15" t="s">
        <v>133</v>
      </c>
      <c r="AF1293" s="15" t="s">
        <v>134</v>
      </c>
      <c r="AG1293" s="15" t="s">
        <v>135</v>
      </c>
      <c r="AH1293" s="15" t="s">
        <v>136</v>
      </c>
      <c r="AI1293" s="15" t="s">
        <v>1678</v>
      </c>
      <c r="AJ1293" s="15" t="s">
        <v>2259</v>
      </c>
      <c r="AK1293" s="15" t="s">
        <v>1</v>
      </c>
      <c r="AL1293" s="15"/>
    </row>
    <row r="1294" spans="1:38" x14ac:dyDescent="0.25">
      <c r="A1294" s="15">
        <v>1293</v>
      </c>
      <c r="B1294" s="15">
        <v>1010049662</v>
      </c>
      <c r="C1294" s="15" t="s">
        <v>117</v>
      </c>
      <c r="D1294" s="15" t="s">
        <v>118</v>
      </c>
      <c r="E1294" s="15" t="s">
        <v>68</v>
      </c>
      <c r="F1294" s="15" t="s">
        <v>2240</v>
      </c>
      <c r="G1294" s="15" t="s">
        <v>2256</v>
      </c>
      <c r="H1294" s="15" t="s">
        <v>2183</v>
      </c>
      <c r="I1294" s="15" t="s">
        <v>2297</v>
      </c>
      <c r="J1294" s="15" t="s">
        <v>626</v>
      </c>
      <c r="K1294" s="15" t="s">
        <v>2284</v>
      </c>
      <c r="L1294" s="15" t="s">
        <v>416</v>
      </c>
      <c r="M1294" s="15" t="s">
        <v>125</v>
      </c>
      <c r="N1294" s="15" t="s">
        <v>126</v>
      </c>
      <c r="O1294" s="15" t="s">
        <v>76</v>
      </c>
      <c r="P1294" s="15">
        <v>273168000908</v>
      </c>
      <c r="Q1294" s="15" t="s">
        <v>2185</v>
      </c>
      <c r="R1294" s="15" t="s">
        <v>1900</v>
      </c>
      <c r="S1294" s="15">
        <v>3112518866</v>
      </c>
      <c r="T1294" s="15" t="s">
        <v>1900</v>
      </c>
      <c r="U1294" s="33">
        <v>34046</v>
      </c>
      <c r="V1294" s="15">
        <v>29</v>
      </c>
      <c r="W1294" s="15" t="s">
        <v>1815</v>
      </c>
      <c r="X1294" s="15" t="s">
        <v>120</v>
      </c>
      <c r="Y1294" s="15" t="s">
        <v>133</v>
      </c>
      <c r="Z1294" s="15" t="s">
        <v>133</v>
      </c>
      <c r="AA1294" s="15" t="s">
        <v>130</v>
      </c>
      <c r="AB1294" s="15" t="s">
        <v>131</v>
      </c>
      <c r="AC1294" s="15" t="s">
        <v>153</v>
      </c>
      <c r="AD1294" s="15">
        <v>1</v>
      </c>
      <c r="AE1294" s="15" t="s">
        <v>133</v>
      </c>
      <c r="AF1294" s="15" t="s">
        <v>174</v>
      </c>
      <c r="AG1294" s="15" t="s">
        <v>135</v>
      </c>
      <c r="AH1294" s="15" t="s">
        <v>136</v>
      </c>
      <c r="AI1294" s="15" t="s">
        <v>1678</v>
      </c>
      <c r="AJ1294" s="15" t="s">
        <v>2259</v>
      </c>
      <c r="AK1294" s="15" t="s">
        <v>280</v>
      </c>
      <c r="AL1294" s="15"/>
    </row>
    <row r="1295" spans="1:38" x14ac:dyDescent="0.25">
      <c r="A1295" s="15">
        <v>1294</v>
      </c>
      <c r="B1295" s="15">
        <v>1106779596</v>
      </c>
      <c r="C1295" s="15" t="s">
        <v>117</v>
      </c>
      <c r="D1295" s="15" t="s">
        <v>118</v>
      </c>
      <c r="E1295" s="15" t="s">
        <v>68</v>
      </c>
      <c r="F1295" s="15" t="s">
        <v>2240</v>
      </c>
      <c r="G1295" s="15" t="s">
        <v>2256</v>
      </c>
      <c r="H1295" s="15" t="s">
        <v>2183</v>
      </c>
      <c r="I1295" s="15" t="s">
        <v>449</v>
      </c>
      <c r="J1295" s="15" t="s">
        <v>1815</v>
      </c>
      <c r="K1295" s="15" t="s">
        <v>416</v>
      </c>
      <c r="L1295" s="15" t="s">
        <v>369</v>
      </c>
      <c r="M1295" s="15" t="s">
        <v>125</v>
      </c>
      <c r="N1295" s="15" t="s">
        <v>126</v>
      </c>
      <c r="O1295" s="15" t="s">
        <v>76</v>
      </c>
      <c r="P1295" s="15">
        <v>273168000908</v>
      </c>
      <c r="Q1295" s="15" t="s">
        <v>2185</v>
      </c>
      <c r="R1295" s="15" t="s">
        <v>1900</v>
      </c>
      <c r="S1295" s="15">
        <v>3138000000</v>
      </c>
      <c r="T1295" s="15" t="s">
        <v>1900</v>
      </c>
      <c r="U1295" s="33">
        <v>33036</v>
      </c>
      <c r="V1295" s="15">
        <v>32</v>
      </c>
      <c r="W1295" s="15" t="s">
        <v>1815</v>
      </c>
      <c r="X1295" s="15" t="s">
        <v>120</v>
      </c>
      <c r="Y1295" s="15" t="s">
        <v>133</v>
      </c>
      <c r="Z1295" s="15" t="s">
        <v>133</v>
      </c>
      <c r="AA1295" s="15" t="s">
        <v>130</v>
      </c>
      <c r="AB1295" s="15" t="s">
        <v>131</v>
      </c>
      <c r="AC1295" s="15" t="s">
        <v>153</v>
      </c>
      <c r="AD1295" s="15">
        <v>2</v>
      </c>
      <c r="AE1295" s="15" t="s">
        <v>133</v>
      </c>
      <c r="AF1295" s="15" t="s">
        <v>174</v>
      </c>
      <c r="AG1295" s="15" t="s">
        <v>135</v>
      </c>
      <c r="AH1295" s="15" t="s">
        <v>136</v>
      </c>
      <c r="AI1295" s="15" t="s">
        <v>1678</v>
      </c>
      <c r="AJ1295" s="15" t="s">
        <v>2259</v>
      </c>
      <c r="AK1295" s="15" t="s">
        <v>280</v>
      </c>
      <c r="AL1295" s="15"/>
    </row>
    <row r="1296" spans="1:38" x14ac:dyDescent="0.25">
      <c r="A1296" s="15">
        <v>1295</v>
      </c>
      <c r="B1296" s="15">
        <v>1117542586</v>
      </c>
      <c r="C1296" s="15" t="s">
        <v>117</v>
      </c>
      <c r="D1296" s="15" t="s">
        <v>118</v>
      </c>
      <c r="E1296" s="15" t="s">
        <v>68</v>
      </c>
      <c r="F1296" s="15" t="s">
        <v>2298</v>
      </c>
      <c r="G1296" s="15" t="s">
        <v>2299</v>
      </c>
      <c r="H1296" s="15" t="s">
        <v>2183</v>
      </c>
      <c r="I1296" s="15" t="s">
        <v>1680</v>
      </c>
      <c r="J1296" s="15" t="s">
        <v>1815</v>
      </c>
      <c r="K1296" s="15" t="s">
        <v>214</v>
      </c>
      <c r="L1296" s="15" t="s">
        <v>1815</v>
      </c>
      <c r="M1296" s="15" t="s">
        <v>146</v>
      </c>
      <c r="N1296" s="15" t="s">
        <v>506</v>
      </c>
      <c r="O1296" s="15" t="s">
        <v>75</v>
      </c>
      <c r="P1296" s="15">
        <v>273622000268</v>
      </c>
      <c r="Q1296" s="15" t="s">
        <v>2185</v>
      </c>
      <c r="R1296" s="15" t="s">
        <v>1900</v>
      </c>
      <c r="S1296" s="15">
        <v>3204277245</v>
      </c>
      <c r="T1296" s="15" t="s">
        <v>1900</v>
      </c>
      <c r="U1296" s="33">
        <v>28617</v>
      </c>
      <c r="V1296" s="15">
        <v>44</v>
      </c>
      <c r="W1296" s="15" t="s">
        <v>1815</v>
      </c>
      <c r="X1296" s="15" t="s">
        <v>253</v>
      </c>
      <c r="Y1296" s="15" t="s">
        <v>133</v>
      </c>
      <c r="Z1296" s="15" t="s">
        <v>133</v>
      </c>
      <c r="AA1296" s="15" t="s">
        <v>130</v>
      </c>
      <c r="AB1296" s="15" t="s">
        <v>131</v>
      </c>
      <c r="AC1296" s="15" t="s">
        <v>132</v>
      </c>
      <c r="AD1296" s="15" t="s">
        <v>1900</v>
      </c>
      <c r="AE1296" s="15" t="s">
        <v>133</v>
      </c>
      <c r="AF1296" s="15" t="s">
        <v>134</v>
      </c>
      <c r="AG1296" s="15" t="s">
        <v>135</v>
      </c>
      <c r="AH1296" s="15" t="s">
        <v>136</v>
      </c>
      <c r="AI1296" s="15" t="s">
        <v>1678</v>
      </c>
      <c r="AJ1296" s="15" t="s">
        <v>2300</v>
      </c>
      <c r="AK1296" s="15" t="s">
        <v>1</v>
      </c>
      <c r="AL1296" s="15"/>
    </row>
    <row r="1297" spans="1:38" x14ac:dyDescent="0.25">
      <c r="A1297" s="15">
        <v>1296</v>
      </c>
      <c r="B1297" s="15">
        <v>28917778</v>
      </c>
      <c r="C1297" s="15" t="s">
        <v>117</v>
      </c>
      <c r="D1297" s="15" t="s">
        <v>118</v>
      </c>
      <c r="E1297" s="15" t="s">
        <v>68</v>
      </c>
      <c r="F1297" s="15" t="s">
        <v>2298</v>
      </c>
      <c r="G1297" s="15" t="s">
        <v>2299</v>
      </c>
      <c r="H1297" s="15" t="s">
        <v>2183</v>
      </c>
      <c r="I1297" s="15" t="s">
        <v>307</v>
      </c>
      <c r="J1297" s="15" t="s">
        <v>1815</v>
      </c>
      <c r="K1297" s="15" t="s">
        <v>2171</v>
      </c>
      <c r="L1297" s="15" t="s">
        <v>1022</v>
      </c>
      <c r="M1297" s="15" t="s">
        <v>125</v>
      </c>
      <c r="N1297" s="15" t="s">
        <v>242</v>
      </c>
      <c r="O1297" s="15" t="s">
        <v>75</v>
      </c>
      <c r="P1297" s="15">
        <v>273622000268</v>
      </c>
      <c r="Q1297" s="15" t="s">
        <v>2185</v>
      </c>
      <c r="R1297" s="15" t="s">
        <v>1900</v>
      </c>
      <c r="S1297" s="15">
        <v>3123364559</v>
      </c>
      <c r="T1297" s="15" t="s">
        <v>1900</v>
      </c>
      <c r="U1297" s="33">
        <v>27508</v>
      </c>
      <c r="V1297" s="15">
        <v>47</v>
      </c>
      <c r="W1297" s="15" t="s">
        <v>1815</v>
      </c>
      <c r="X1297" s="15" t="s">
        <v>253</v>
      </c>
      <c r="Y1297" s="15" t="s">
        <v>133</v>
      </c>
      <c r="Z1297" s="15" t="s">
        <v>133</v>
      </c>
      <c r="AA1297" s="15" t="s">
        <v>130</v>
      </c>
      <c r="AB1297" s="15" t="s">
        <v>131</v>
      </c>
      <c r="AC1297" s="15" t="s">
        <v>132</v>
      </c>
      <c r="AD1297" s="15" t="s">
        <v>1900</v>
      </c>
      <c r="AE1297" s="15" t="s">
        <v>133</v>
      </c>
      <c r="AF1297" s="15" t="s">
        <v>134</v>
      </c>
      <c r="AG1297" s="15" t="s">
        <v>135</v>
      </c>
      <c r="AH1297" s="15" t="s">
        <v>136</v>
      </c>
      <c r="AI1297" s="15" t="s">
        <v>1678</v>
      </c>
      <c r="AJ1297" s="15" t="s">
        <v>2300</v>
      </c>
      <c r="AK1297" s="15" t="s">
        <v>1</v>
      </c>
      <c r="AL1297" s="15"/>
    </row>
    <row r="1298" spans="1:38" x14ac:dyDescent="0.25">
      <c r="A1298" s="15">
        <v>1297</v>
      </c>
      <c r="B1298" s="15">
        <v>2370081</v>
      </c>
      <c r="C1298" s="15" t="s">
        <v>117</v>
      </c>
      <c r="D1298" s="15" t="s">
        <v>118</v>
      </c>
      <c r="E1298" s="15" t="s">
        <v>68</v>
      </c>
      <c r="F1298" s="15" t="s">
        <v>2298</v>
      </c>
      <c r="G1298" s="15" t="s">
        <v>2299</v>
      </c>
      <c r="H1298" s="15" t="s">
        <v>2183</v>
      </c>
      <c r="I1298" s="15" t="s">
        <v>249</v>
      </c>
      <c r="J1298" s="15" t="s">
        <v>2265</v>
      </c>
      <c r="K1298" s="15" t="s">
        <v>1089</v>
      </c>
      <c r="L1298" s="15" t="s">
        <v>1800</v>
      </c>
      <c r="M1298" s="15" t="s">
        <v>146</v>
      </c>
      <c r="N1298" s="15" t="s">
        <v>242</v>
      </c>
      <c r="O1298" s="15" t="s">
        <v>75</v>
      </c>
      <c r="P1298" s="15">
        <v>273622000268</v>
      </c>
      <c r="Q1298" s="15" t="s">
        <v>2185</v>
      </c>
      <c r="R1298" s="15" t="s">
        <v>1900</v>
      </c>
      <c r="S1298" s="15">
        <v>3142174974</v>
      </c>
      <c r="T1298" s="15" t="s">
        <v>1900</v>
      </c>
      <c r="U1298" s="33">
        <v>25040</v>
      </c>
      <c r="V1298" s="15">
        <v>53</v>
      </c>
      <c r="W1298" s="15" t="s">
        <v>1815</v>
      </c>
      <c r="X1298" s="15" t="s">
        <v>253</v>
      </c>
      <c r="Y1298" s="15" t="s">
        <v>133</v>
      </c>
      <c r="Z1298" s="15" t="s">
        <v>133</v>
      </c>
      <c r="AA1298" s="15" t="s">
        <v>130</v>
      </c>
      <c r="AB1298" s="15" t="s">
        <v>131</v>
      </c>
      <c r="AC1298" s="15" t="s">
        <v>132</v>
      </c>
      <c r="AD1298" s="15" t="s">
        <v>1900</v>
      </c>
      <c r="AE1298" s="15" t="s">
        <v>133</v>
      </c>
      <c r="AF1298" s="15" t="s">
        <v>134</v>
      </c>
      <c r="AG1298" s="15" t="s">
        <v>135</v>
      </c>
      <c r="AH1298" s="15" t="s">
        <v>136</v>
      </c>
      <c r="AI1298" s="15" t="s">
        <v>1678</v>
      </c>
      <c r="AJ1298" s="15" t="s">
        <v>2300</v>
      </c>
      <c r="AK1298" s="15" t="s">
        <v>1</v>
      </c>
      <c r="AL1298" s="15"/>
    </row>
    <row r="1299" spans="1:38" x14ac:dyDescent="0.25">
      <c r="A1299" s="15">
        <v>1298</v>
      </c>
      <c r="B1299" s="15">
        <v>5989475</v>
      </c>
      <c r="C1299" s="15" t="s">
        <v>117</v>
      </c>
      <c r="D1299" s="15" t="s">
        <v>118</v>
      </c>
      <c r="E1299" s="15" t="s">
        <v>68</v>
      </c>
      <c r="F1299" s="15" t="s">
        <v>2298</v>
      </c>
      <c r="G1299" s="15" t="s">
        <v>2299</v>
      </c>
      <c r="H1299" s="15" t="s">
        <v>2183</v>
      </c>
      <c r="I1299" s="15" t="s">
        <v>2301</v>
      </c>
      <c r="J1299" s="15" t="s">
        <v>1455</v>
      </c>
      <c r="K1299" s="15" t="s">
        <v>1911</v>
      </c>
      <c r="L1299" s="15" t="s">
        <v>2302</v>
      </c>
      <c r="M1299" s="15" t="s">
        <v>146</v>
      </c>
      <c r="N1299" s="15" t="s">
        <v>242</v>
      </c>
      <c r="O1299" s="15" t="s">
        <v>75</v>
      </c>
      <c r="P1299" s="15">
        <v>273622000268</v>
      </c>
      <c r="Q1299" s="15" t="s">
        <v>2185</v>
      </c>
      <c r="R1299" s="15" t="s">
        <v>1900</v>
      </c>
      <c r="S1299" s="15">
        <v>3125365645</v>
      </c>
      <c r="T1299" s="15" t="s">
        <v>1900</v>
      </c>
      <c r="U1299" s="33">
        <v>27935</v>
      </c>
      <c r="V1299" s="15">
        <v>46</v>
      </c>
      <c r="W1299" s="15" t="s">
        <v>1815</v>
      </c>
      <c r="X1299" s="15" t="s">
        <v>253</v>
      </c>
      <c r="Y1299" s="15" t="s">
        <v>133</v>
      </c>
      <c r="Z1299" s="15" t="s">
        <v>133</v>
      </c>
      <c r="AA1299" s="15" t="s">
        <v>130</v>
      </c>
      <c r="AB1299" s="15" t="s">
        <v>131</v>
      </c>
      <c r="AC1299" s="15" t="s">
        <v>132</v>
      </c>
      <c r="AD1299" s="15" t="s">
        <v>1900</v>
      </c>
      <c r="AE1299" s="15" t="s">
        <v>133</v>
      </c>
      <c r="AF1299" s="15" t="s">
        <v>134</v>
      </c>
      <c r="AG1299" s="15" t="s">
        <v>135</v>
      </c>
      <c r="AH1299" s="15" t="s">
        <v>136</v>
      </c>
      <c r="AI1299" s="15" t="s">
        <v>237</v>
      </c>
      <c r="AJ1299" s="15" t="s">
        <v>2300</v>
      </c>
      <c r="AK1299" s="15" t="s">
        <v>1</v>
      </c>
      <c r="AL1299" s="15"/>
    </row>
    <row r="1300" spans="1:38" x14ac:dyDescent="0.25">
      <c r="A1300" s="15">
        <v>1299</v>
      </c>
      <c r="B1300" s="15">
        <v>17708944</v>
      </c>
      <c r="C1300" s="15" t="s">
        <v>117</v>
      </c>
      <c r="D1300" s="15" t="s">
        <v>118</v>
      </c>
      <c r="E1300" s="15" t="s">
        <v>68</v>
      </c>
      <c r="F1300" s="15" t="s">
        <v>2298</v>
      </c>
      <c r="G1300" s="15" t="s">
        <v>2299</v>
      </c>
      <c r="H1300" s="15" t="s">
        <v>2183</v>
      </c>
      <c r="I1300" s="15" t="s">
        <v>2303</v>
      </c>
      <c r="J1300" s="15" t="s">
        <v>1815</v>
      </c>
      <c r="K1300" s="15" t="s">
        <v>1857</v>
      </c>
      <c r="L1300" s="15" t="s">
        <v>420</v>
      </c>
      <c r="M1300" s="15" t="s">
        <v>146</v>
      </c>
      <c r="N1300" s="15" t="s">
        <v>126</v>
      </c>
      <c r="O1300" s="15" t="s">
        <v>75</v>
      </c>
      <c r="P1300" s="15">
        <v>273622000268</v>
      </c>
      <c r="Q1300" s="15" t="s">
        <v>2185</v>
      </c>
      <c r="R1300" s="15" t="s">
        <v>1900</v>
      </c>
      <c r="S1300" s="15">
        <v>3223798955</v>
      </c>
      <c r="T1300" s="15" t="s">
        <v>1900</v>
      </c>
      <c r="U1300" s="33">
        <v>25732</v>
      </c>
      <c r="V1300" s="15">
        <v>52</v>
      </c>
      <c r="W1300" s="15" t="s">
        <v>1815</v>
      </c>
      <c r="X1300" s="15" t="s">
        <v>253</v>
      </c>
      <c r="Y1300" s="15" t="s">
        <v>133</v>
      </c>
      <c r="Z1300" s="15" t="s">
        <v>133</v>
      </c>
      <c r="AA1300" s="15" t="s">
        <v>130</v>
      </c>
      <c r="AB1300" s="15" t="s">
        <v>131</v>
      </c>
      <c r="AC1300" s="15" t="s">
        <v>132</v>
      </c>
      <c r="AD1300" s="15" t="s">
        <v>1900</v>
      </c>
      <c r="AE1300" s="15" t="s">
        <v>133</v>
      </c>
      <c r="AF1300" s="15" t="s">
        <v>134</v>
      </c>
      <c r="AG1300" s="15" t="s">
        <v>135</v>
      </c>
      <c r="AH1300" s="15" t="s">
        <v>136</v>
      </c>
      <c r="AI1300" s="15" t="s">
        <v>1678</v>
      </c>
      <c r="AJ1300" s="15" t="s">
        <v>2300</v>
      </c>
      <c r="AK1300" s="15" t="s">
        <v>1</v>
      </c>
      <c r="AL1300" s="15"/>
    </row>
    <row r="1301" spans="1:38" x14ac:dyDescent="0.25">
      <c r="A1301" s="15">
        <v>1300</v>
      </c>
      <c r="B1301" s="15">
        <v>93237637</v>
      </c>
      <c r="C1301" s="15" t="s">
        <v>117</v>
      </c>
      <c r="D1301" s="15" t="s">
        <v>118</v>
      </c>
      <c r="E1301" s="15" t="s">
        <v>68</v>
      </c>
      <c r="F1301" s="15" t="s">
        <v>2298</v>
      </c>
      <c r="G1301" s="15" t="s">
        <v>2299</v>
      </c>
      <c r="H1301" s="15" t="s">
        <v>2183</v>
      </c>
      <c r="I1301" s="15" t="s">
        <v>2304</v>
      </c>
      <c r="J1301" s="15" t="s">
        <v>1815</v>
      </c>
      <c r="K1301" s="15" t="s">
        <v>565</v>
      </c>
      <c r="L1301" s="15" t="s">
        <v>577</v>
      </c>
      <c r="M1301" s="15" t="s">
        <v>146</v>
      </c>
      <c r="N1301" s="15" t="s">
        <v>126</v>
      </c>
      <c r="O1301" s="15" t="s">
        <v>75</v>
      </c>
      <c r="P1301" s="15">
        <v>273622000268</v>
      </c>
      <c r="Q1301" s="15" t="s">
        <v>2185</v>
      </c>
      <c r="R1301" s="15" t="s">
        <v>1900</v>
      </c>
      <c r="S1301" s="15">
        <v>3203562615</v>
      </c>
      <c r="T1301" s="15" t="s">
        <v>1900</v>
      </c>
      <c r="U1301" s="33">
        <v>31032</v>
      </c>
      <c r="V1301" s="15">
        <v>37</v>
      </c>
      <c r="W1301" s="15" t="s">
        <v>1815</v>
      </c>
      <c r="X1301" s="15" t="s">
        <v>253</v>
      </c>
      <c r="Y1301" s="15" t="s">
        <v>133</v>
      </c>
      <c r="Z1301" s="15" t="s">
        <v>133</v>
      </c>
      <c r="AA1301" s="15" t="s">
        <v>130</v>
      </c>
      <c r="AB1301" s="15" t="s">
        <v>131</v>
      </c>
      <c r="AC1301" s="15" t="s">
        <v>132</v>
      </c>
      <c r="AD1301" s="15" t="s">
        <v>1900</v>
      </c>
      <c r="AE1301" s="15" t="s">
        <v>133</v>
      </c>
      <c r="AF1301" s="15" t="s">
        <v>134</v>
      </c>
      <c r="AG1301" s="15" t="s">
        <v>135</v>
      </c>
      <c r="AH1301" s="15" t="s">
        <v>136</v>
      </c>
      <c r="AI1301" s="15" t="s">
        <v>1678</v>
      </c>
      <c r="AJ1301" s="15" t="s">
        <v>2300</v>
      </c>
      <c r="AK1301" s="15" t="s">
        <v>1</v>
      </c>
      <c r="AL1301" s="15"/>
    </row>
    <row r="1302" spans="1:38" x14ac:dyDescent="0.25">
      <c r="A1302" s="15">
        <v>1301</v>
      </c>
      <c r="B1302" s="15">
        <v>1110463031</v>
      </c>
      <c r="C1302" s="15" t="s">
        <v>117</v>
      </c>
      <c r="D1302" s="15" t="s">
        <v>118</v>
      </c>
      <c r="E1302" s="15" t="s">
        <v>68</v>
      </c>
      <c r="F1302" s="15" t="s">
        <v>2298</v>
      </c>
      <c r="G1302" s="15" t="s">
        <v>2299</v>
      </c>
      <c r="H1302" s="15" t="s">
        <v>2183</v>
      </c>
      <c r="I1302" s="15" t="s">
        <v>148</v>
      </c>
      <c r="J1302" s="15" t="s">
        <v>220</v>
      </c>
      <c r="K1302" s="15" t="s">
        <v>1783</v>
      </c>
      <c r="L1302" s="15" t="s">
        <v>123</v>
      </c>
      <c r="M1302" s="15" t="s">
        <v>125</v>
      </c>
      <c r="N1302" s="15" t="s">
        <v>126</v>
      </c>
      <c r="O1302" s="15" t="s">
        <v>75</v>
      </c>
      <c r="P1302" s="15">
        <v>273622000268</v>
      </c>
      <c r="Q1302" s="15" t="s">
        <v>2185</v>
      </c>
      <c r="R1302" s="15" t="s">
        <v>1900</v>
      </c>
      <c r="S1302" s="15">
        <v>3203562615</v>
      </c>
      <c r="T1302" s="15" t="s">
        <v>1900</v>
      </c>
      <c r="U1302" s="33">
        <v>32017</v>
      </c>
      <c r="V1302" s="15">
        <v>34</v>
      </c>
      <c r="W1302" s="15" t="s">
        <v>1815</v>
      </c>
      <c r="X1302" s="15" t="s">
        <v>253</v>
      </c>
      <c r="Y1302" s="15" t="s">
        <v>133</v>
      </c>
      <c r="Z1302" s="15" t="s">
        <v>133</v>
      </c>
      <c r="AA1302" s="15" t="s">
        <v>130</v>
      </c>
      <c r="AB1302" s="15" t="s">
        <v>131</v>
      </c>
      <c r="AC1302" s="15" t="s">
        <v>132</v>
      </c>
      <c r="AD1302" s="15" t="s">
        <v>132</v>
      </c>
      <c r="AE1302" s="15" t="s">
        <v>133</v>
      </c>
      <c r="AF1302" s="15" t="s">
        <v>134</v>
      </c>
      <c r="AG1302" s="15" t="s">
        <v>135</v>
      </c>
      <c r="AH1302" s="15" t="s">
        <v>136</v>
      </c>
      <c r="AI1302" s="15" t="s">
        <v>1678</v>
      </c>
      <c r="AJ1302" s="15" t="s">
        <v>2300</v>
      </c>
      <c r="AK1302" s="15" t="s">
        <v>1</v>
      </c>
      <c r="AL1302" s="15"/>
    </row>
    <row r="1303" spans="1:38" x14ac:dyDescent="0.25">
      <c r="A1303" s="15">
        <v>1302</v>
      </c>
      <c r="B1303" s="15">
        <v>1064259445</v>
      </c>
      <c r="C1303" s="15" t="s">
        <v>117</v>
      </c>
      <c r="D1303" s="15" t="s">
        <v>118</v>
      </c>
      <c r="E1303" s="15" t="s">
        <v>68</v>
      </c>
      <c r="F1303" s="15" t="s">
        <v>2305</v>
      </c>
      <c r="G1303" s="15" t="s">
        <v>2306</v>
      </c>
      <c r="H1303" s="15" t="s">
        <v>2183</v>
      </c>
      <c r="I1303" s="15" t="s">
        <v>2307</v>
      </c>
      <c r="J1303" s="15" t="s">
        <v>149</v>
      </c>
      <c r="K1303" s="15" t="s">
        <v>1517</v>
      </c>
      <c r="L1303" s="15" t="s">
        <v>169</v>
      </c>
      <c r="M1303" s="15" t="s">
        <v>125</v>
      </c>
      <c r="N1303" s="15" t="s">
        <v>126</v>
      </c>
      <c r="O1303" s="15" t="s">
        <v>71</v>
      </c>
      <c r="P1303" s="15">
        <v>273616000892</v>
      </c>
      <c r="Q1303" s="15" t="s">
        <v>2185</v>
      </c>
      <c r="R1303" s="15" t="s">
        <v>1900</v>
      </c>
      <c r="S1303" s="15">
        <v>3228886547</v>
      </c>
      <c r="T1303" s="15" t="s">
        <v>1900</v>
      </c>
      <c r="U1303" s="33">
        <v>35093</v>
      </c>
      <c r="V1303" s="15">
        <v>22</v>
      </c>
      <c r="W1303" s="15" t="s">
        <v>256</v>
      </c>
      <c r="X1303" s="15" t="s">
        <v>120</v>
      </c>
      <c r="Y1303" s="15" t="s">
        <v>133</v>
      </c>
      <c r="Z1303" s="15" t="s">
        <v>133</v>
      </c>
      <c r="AA1303" s="15" t="s">
        <v>130</v>
      </c>
      <c r="AB1303" s="15" t="s">
        <v>131</v>
      </c>
      <c r="AC1303" s="15" t="s">
        <v>153</v>
      </c>
      <c r="AD1303" s="15">
        <v>1</v>
      </c>
      <c r="AE1303" s="15" t="s">
        <v>133</v>
      </c>
      <c r="AF1303" s="15" t="s">
        <v>2011</v>
      </c>
      <c r="AG1303" s="15" t="s">
        <v>135</v>
      </c>
      <c r="AH1303" s="15" t="s">
        <v>136</v>
      </c>
      <c r="AI1303" s="15" t="s">
        <v>1678</v>
      </c>
      <c r="AJ1303" s="15" t="s">
        <v>2308</v>
      </c>
      <c r="AK1303" s="15" t="s">
        <v>1</v>
      </c>
      <c r="AL1303" s="15"/>
    </row>
    <row r="1304" spans="1:38" x14ac:dyDescent="0.25">
      <c r="A1304" s="15">
        <v>1303</v>
      </c>
      <c r="B1304" s="15">
        <v>1003250053</v>
      </c>
      <c r="C1304" s="15" t="s">
        <v>117</v>
      </c>
      <c r="D1304" s="15" t="s">
        <v>118</v>
      </c>
      <c r="E1304" s="15" t="s">
        <v>68</v>
      </c>
      <c r="F1304" s="15" t="s">
        <v>2305</v>
      </c>
      <c r="G1304" s="15" t="s">
        <v>2306</v>
      </c>
      <c r="H1304" s="15" t="s">
        <v>2183</v>
      </c>
      <c r="I1304" s="15" t="s">
        <v>283</v>
      </c>
      <c r="J1304" s="15" t="s">
        <v>2309</v>
      </c>
      <c r="K1304" s="15" t="s">
        <v>1899</v>
      </c>
      <c r="L1304" s="15" t="s">
        <v>123</v>
      </c>
      <c r="M1304" s="15" t="s">
        <v>125</v>
      </c>
      <c r="N1304" s="15" t="s">
        <v>761</v>
      </c>
      <c r="O1304" s="15" t="s">
        <v>71</v>
      </c>
      <c r="P1304" s="15">
        <v>273616000892</v>
      </c>
      <c r="Q1304" s="15" t="s">
        <v>2185</v>
      </c>
      <c r="R1304" s="15" t="s">
        <v>1900</v>
      </c>
      <c r="S1304" s="15">
        <v>3112394378</v>
      </c>
      <c r="T1304" s="15" t="s">
        <v>1900</v>
      </c>
      <c r="U1304" s="33">
        <v>37875</v>
      </c>
      <c r="V1304" s="15">
        <v>18</v>
      </c>
      <c r="W1304" s="15" t="s">
        <v>256</v>
      </c>
      <c r="X1304" s="15" t="s">
        <v>120</v>
      </c>
      <c r="Y1304" s="15" t="s">
        <v>133</v>
      </c>
      <c r="Z1304" s="15" t="s">
        <v>133</v>
      </c>
      <c r="AA1304" s="15" t="s">
        <v>130</v>
      </c>
      <c r="AB1304" s="15" t="s">
        <v>131</v>
      </c>
      <c r="AC1304" s="15" t="s">
        <v>153</v>
      </c>
      <c r="AD1304" s="15">
        <v>1</v>
      </c>
      <c r="AE1304" s="15" t="s">
        <v>133</v>
      </c>
      <c r="AF1304" s="15" t="s">
        <v>2011</v>
      </c>
      <c r="AG1304" s="15" t="s">
        <v>135</v>
      </c>
      <c r="AH1304" s="15" t="s">
        <v>136</v>
      </c>
      <c r="AI1304" s="15" t="s">
        <v>237</v>
      </c>
      <c r="AJ1304" s="15" t="s">
        <v>2308</v>
      </c>
      <c r="AK1304" s="15" t="s">
        <v>280</v>
      </c>
      <c r="AL1304" s="15"/>
    </row>
    <row r="1305" spans="1:38" x14ac:dyDescent="0.25">
      <c r="A1305" s="15">
        <v>1304</v>
      </c>
      <c r="B1305" s="15">
        <v>14390049</v>
      </c>
      <c r="C1305" s="15" t="s">
        <v>117</v>
      </c>
      <c r="D1305" s="15" t="s">
        <v>118</v>
      </c>
      <c r="E1305" s="15" t="s">
        <v>68</v>
      </c>
      <c r="F1305" s="15" t="s">
        <v>2305</v>
      </c>
      <c r="G1305" s="15" t="s">
        <v>2306</v>
      </c>
      <c r="H1305" s="15" t="s">
        <v>2183</v>
      </c>
      <c r="I1305" s="15" t="s">
        <v>746</v>
      </c>
      <c r="J1305" s="15" t="s">
        <v>1815</v>
      </c>
      <c r="K1305" s="15" t="s">
        <v>2251</v>
      </c>
      <c r="L1305" s="15" t="s">
        <v>714</v>
      </c>
      <c r="M1305" s="15" t="s">
        <v>146</v>
      </c>
      <c r="N1305" s="15" t="s">
        <v>764</v>
      </c>
      <c r="O1305" s="15" t="s">
        <v>71</v>
      </c>
      <c r="P1305" s="15">
        <v>273616000892</v>
      </c>
      <c r="Q1305" s="15" t="s">
        <v>2185</v>
      </c>
      <c r="R1305" s="15" t="s">
        <v>1900</v>
      </c>
      <c r="S1305" s="15">
        <v>3227969099</v>
      </c>
      <c r="T1305" s="15" t="s">
        <v>1900</v>
      </c>
      <c r="U1305" s="33">
        <v>23210</v>
      </c>
      <c r="V1305" s="15">
        <v>59</v>
      </c>
      <c r="W1305" s="15" t="s">
        <v>256</v>
      </c>
      <c r="X1305" s="15" t="s">
        <v>253</v>
      </c>
      <c r="Y1305" s="15" t="s">
        <v>133</v>
      </c>
      <c r="Z1305" s="15" t="s">
        <v>133</v>
      </c>
      <c r="AA1305" s="15" t="s">
        <v>130</v>
      </c>
      <c r="AB1305" s="15" t="s">
        <v>131</v>
      </c>
      <c r="AC1305" s="15" t="s">
        <v>208</v>
      </c>
      <c r="AD1305" s="15">
        <v>3</v>
      </c>
      <c r="AE1305" s="15" t="s">
        <v>133</v>
      </c>
      <c r="AF1305" s="15" t="s">
        <v>134</v>
      </c>
      <c r="AG1305" s="15" t="s">
        <v>135</v>
      </c>
      <c r="AH1305" s="15" t="s">
        <v>136</v>
      </c>
      <c r="AI1305" s="15" t="s">
        <v>1678</v>
      </c>
      <c r="AJ1305" s="15" t="s">
        <v>2308</v>
      </c>
      <c r="AK1305" s="15" t="s">
        <v>1</v>
      </c>
      <c r="AL1305" s="15"/>
    </row>
    <row r="1306" spans="1:38" x14ac:dyDescent="0.25">
      <c r="A1306" s="15">
        <v>1305</v>
      </c>
      <c r="B1306" s="15">
        <v>1005854783</v>
      </c>
      <c r="C1306" s="15" t="s">
        <v>117</v>
      </c>
      <c r="D1306" s="15" t="s">
        <v>118</v>
      </c>
      <c r="E1306" s="15" t="s">
        <v>68</v>
      </c>
      <c r="F1306" s="15" t="s">
        <v>2305</v>
      </c>
      <c r="G1306" s="15" t="s">
        <v>2306</v>
      </c>
      <c r="H1306" s="15" t="s">
        <v>2183</v>
      </c>
      <c r="I1306" s="15" t="s">
        <v>2310</v>
      </c>
      <c r="J1306" s="15" t="s">
        <v>1815</v>
      </c>
      <c r="K1306" s="15" t="s">
        <v>2311</v>
      </c>
      <c r="L1306" s="15" t="s">
        <v>530</v>
      </c>
      <c r="M1306" s="15" t="s">
        <v>146</v>
      </c>
      <c r="N1306" s="15" t="s">
        <v>764</v>
      </c>
      <c r="O1306" s="15" t="s">
        <v>71</v>
      </c>
      <c r="P1306" s="15">
        <v>273616000892</v>
      </c>
      <c r="Q1306" s="15" t="s">
        <v>2185</v>
      </c>
      <c r="R1306" s="15" t="s">
        <v>1900</v>
      </c>
      <c r="S1306" s="15">
        <v>3112797698</v>
      </c>
      <c r="T1306" s="15" t="s">
        <v>1900</v>
      </c>
      <c r="U1306" s="33">
        <v>31598</v>
      </c>
      <c r="V1306" s="15">
        <v>36</v>
      </c>
      <c r="W1306" s="15" t="s">
        <v>256</v>
      </c>
      <c r="X1306" s="15" t="s">
        <v>120</v>
      </c>
      <c r="Y1306" s="15" t="s">
        <v>133</v>
      </c>
      <c r="Z1306" s="15" t="s">
        <v>133</v>
      </c>
      <c r="AA1306" s="15" t="s">
        <v>130</v>
      </c>
      <c r="AB1306" s="15" t="s">
        <v>131</v>
      </c>
      <c r="AC1306" s="15" t="s">
        <v>132</v>
      </c>
      <c r="AD1306" s="15" t="s">
        <v>1900</v>
      </c>
      <c r="AE1306" s="15" t="s">
        <v>133</v>
      </c>
      <c r="AF1306" s="15" t="s">
        <v>2011</v>
      </c>
      <c r="AG1306" s="15" t="s">
        <v>135</v>
      </c>
      <c r="AH1306" s="15" t="s">
        <v>136</v>
      </c>
      <c r="AI1306" s="15" t="s">
        <v>1678</v>
      </c>
      <c r="AJ1306" s="15" t="s">
        <v>2308</v>
      </c>
      <c r="AK1306" s="15" t="s">
        <v>280</v>
      </c>
      <c r="AL1306" s="15"/>
    </row>
    <row r="1307" spans="1:38" x14ac:dyDescent="0.25">
      <c r="A1307" s="15">
        <v>1306</v>
      </c>
      <c r="B1307" s="15">
        <v>1111332976</v>
      </c>
      <c r="C1307" s="15" t="s">
        <v>117</v>
      </c>
      <c r="D1307" s="15" t="s">
        <v>118</v>
      </c>
      <c r="E1307" s="15" t="s">
        <v>68</v>
      </c>
      <c r="F1307" s="15" t="s">
        <v>2305</v>
      </c>
      <c r="G1307" s="15" t="s">
        <v>2306</v>
      </c>
      <c r="H1307" s="15" t="s">
        <v>2183</v>
      </c>
      <c r="I1307" s="15" t="s">
        <v>442</v>
      </c>
      <c r="J1307" s="15" t="s">
        <v>1815</v>
      </c>
      <c r="K1307" s="15" t="s">
        <v>420</v>
      </c>
      <c r="L1307" s="15" t="s">
        <v>541</v>
      </c>
      <c r="M1307" s="15" t="s">
        <v>125</v>
      </c>
      <c r="N1307" s="15" t="s">
        <v>506</v>
      </c>
      <c r="O1307" s="15" t="s">
        <v>71</v>
      </c>
      <c r="P1307" s="15">
        <v>273616000892</v>
      </c>
      <c r="Q1307" s="15" t="s">
        <v>2185</v>
      </c>
      <c r="R1307" s="15" t="s">
        <v>1900</v>
      </c>
      <c r="S1307" s="15">
        <v>3127159415</v>
      </c>
      <c r="T1307" s="15" t="s">
        <v>1900</v>
      </c>
      <c r="U1307" s="33">
        <v>37051</v>
      </c>
      <c r="V1307" s="15">
        <v>21</v>
      </c>
      <c r="W1307" s="15" t="s">
        <v>256</v>
      </c>
      <c r="X1307" s="15" t="s">
        <v>120</v>
      </c>
      <c r="Y1307" s="15" t="s">
        <v>133</v>
      </c>
      <c r="Z1307" s="15" t="s">
        <v>133</v>
      </c>
      <c r="AA1307" s="15" t="s">
        <v>130</v>
      </c>
      <c r="AB1307" s="15" t="s">
        <v>131</v>
      </c>
      <c r="AC1307" s="15" t="s">
        <v>153</v>
      </c>
      <c r="AD1307" s="15">
        <v>1</v>
      </c>
      <c r="AE1307" s="15" t="s">
        <v>133</v>
      </c>
      <c r="AF1307" s="15" t="s">
        <v>2011</v>
      </c>
      <c r="AG1307" s="15" t="s">
        <v>135</v>
      </c>
      <c r="AH1307" s="15" t="s">
        <v>136</v>
      </c>
      <c r="AI1307" s="15" t="s">
        <v>1678</v>
      </c>
      <c r="AJ1307" s="15" t="s">
        <v>2308</v>
      </c>
      <c r="AK1307" s="15" t="s">
        <v>1</v>
      </c>
      <c r="AL1307" s="15"/>
    </row>
    <row r="1308" spans="1:38" x14ac:dyDescent="0.25">
      <c r="A1308" s="15">
        <v>1307</v>
      </c>
      <c r="B1308" s="15">
        <v>65810059</v>
      </c>
      <c r="C1308" s="15" t="s">
        <v>117</v>
      </c>
      <c r="D1308" s="15" t="s">
        <v>118</v>
      </c>
      <c r="E1308" s="15" t="s">
        <v>68</v>
      </c>
      <c r="F1308" s="15" t="s">
        <v>2305</v>
      </c>
      <c r="G1308" s="15" t="s">
        <v>2306</v>
      </c>
      <c r="H1308" s="15" t="s">
        <v>2183</v>
      </c>
      <c r="I1308" s="15" t="s">
        <v>1771</v>
      </c>
      <c r="J1308" s="15" t="s">
        <v>1815</v>
      </c>
      <c r="K1308" s="15" t="s">
        <v>2312</v>
      </c>
      <c r="L1308" s="15" t="s">
        <v>1815</v>
      </c>
      <c r="M1308" s="15" t="s">
        <v>125</v>
      </c>
      <c r="N1308" s="15" t="s">
        <v>506</v>
      </c>
      <c r="O1308" s="15" t="s">
        <v>71</v>
      </c>
      <c r="P1308" s="15">
        <v>273616000892</v>
      </c>
      <c r="Q1308" s="15" t="s">
        <v>2185</v>
      </c>
      <c r="R1308" s="15" t="s">
        <v>1900</v>
      </c>
      <c r="S1308" s="15">
        <v>3228886547</v>
      </c>
      <c r="T1308" s="15" t="s">
        <v>1900</v>
      </c>
      <c r="U1308" s="33">
        <v>24254</v>
      </c>
      <c r="V1308" s="15">
        <v>56</v>
      </c>
      <c r="W1308" s="15" t="s">
        <v>256</v>
      </c>
      <c r="X1308" s="15" t="s">
        <v>253</v>
      </c>
      <c r="Y1308" s="15" t="s">
        <v>133</v>
      </c>
      <c r="Z1308" s="15" t="s">
        <v>133</v>
      </c>
      <c r="AA1308" s="15" t="s">
        <v>130</v>
      </c>
      <c r="AB1308" s="15" t="s">
        <v>131</v>
      </c>
      <c r="AC1308" s="15" t="s">
        <v>153</v>
      </c>
      <c r="AD1308" s="15">
        <v>7</v>
      </c>
      <c r="AE1308" s="15" t="s">
        <v>133</v>
      </c>
      <c r="AF1308" s="15" t="s">
        <v>134</v>
      </c>
      <c r="AG1308" s="15" t="s">
        <v>135</v>
      </c>
      <c r="AH1308" s="15" t="s">
        <v>136</v>
      </c>
      <c r="AI1308" s="15" t="s">
        <v>1678</v>
      </c>
      <c r="AJ1308" s="15" t="s">
        <v>2308</v>
      </c>
      <c r="AK1308" s="15" t="s">
        <v>1</v>
      </c>
      <c r="AL1308" s="15"/>
    </row>
    <row r="1309" spans="1:38" x14ac:dyDescent="0.25">
      <c r="A1309" s="15">
        <v>1308</v>
      </c>
      <c r="B1309" s="15">
        <v>1106770498</v>
      </c>
      <c r="C1309" s="15" t="s">
        <v>147</v>
      </c>
      <c r="D1309" s="15" t="s">
        <v>118</v>
      </c>
      <c r="E1309" s="15" t="s">
        <v>68</v>
      </c>
      <c r="F1309" s="15" t="s">
        <v>2305</v>
      </c>
      <c r="G1309" s="15" t="s">
        <v>2306</v>
      </c>
      <c r="H1309" s="15" t="s">
        <v>2183</v>
      </c>
      <c r="I1309" s="15" t="s">
        <v>2313</v>
      </c>
      <c r="J1309" s="15" t="s">
        <v>2314</v>
      </c>
      <c r="K1309" s="15" t="s">
        <v>232</v>
      </c>
      <c r="L1309" s="15" t="s">
        <v>575</v>
      </c>
      <c r="M1309" s="15" t="s">
        <v>125</v>
      </c>
      <c r="N1309" s="15" t="s">
        <v>506</v>
      </c>
      <c r="O1309" s="15" t="s">
        <v>71</v>
      </c>
      <c r="P1309" s="15">
        <v>273616000892</v>
      </c>
      <c r="Q1309" s="15" t="s">
        <v>2185</v>
      </c>
      <c r="R1309" s="15" t="s">
        <v>1900</v>
      </c>
      <c r="S1309" s="15">
        <v>3118379866</v>
      </c>
      <c r="T1309" s="15" t="s">
        <v>1900</v>
      </c>
      <c r="U1309" s="33">
        <v>38394</v>
      </c>
      <c r="V1309" s="15">
        <v>17</v>
      </c>
      <c r="W1309" s="15" t="s">
        <v>256</v>
      </c>
      <c r="X1309" s="15" t="s">
        <v>120</v>
      </c>
      <c r="Y1309" s="15" t="s">
        <v>133</v>
      </c>
      <c r="Z1309" s="15" t="s">
        <v>133</v>
      </c>
      <c r="AA1309" s="15" t="s">
        <v>130</v>
      </c>
      <c r="AB1309" s="15" t="s">
        <v>131</v>
      </c>
      <c r="AC1309" s="15" t="s">
        <v>132</v>
      </c>
      <c r="AD1309" s="15" t="s">
        <v>1900</v>
      </c>
      <c r="AE1309" s="15" t="s">
        <v>133</v>
      </c>
      <c r="AF1309" s="15" t="s">
        <v>2011</v>
      </c>
      <c r="AG1309" s="15" t="s">
        <v>135</v>
      </c>
      <c r="AH1309" s="15" t="s">
        <v>136</v>
      </c>
      <c r="AI1309" s="15" t="s">
        <v>237</v>
      </c>
      <c r="AJ1309" s="15" t="s">
        <v>2308</v>
      </c>
      <c r="AK1309" s="15" t="s">
        <v>1</v>
      </c>
      <c r="AL1309" s="15"/>
    </row>
    <row r="1310" spans="1:38" x14ac:dyDescent="0.25">
      <c r="A1310" s="15">
        <v>1309</v>
      </c>
      <c r="B1310" s="15">
        <v>1006156356</v>
      </c>
      <c r="C1310" s="15" t="s">
        <v>117</v>
      </c>
      <c r="D1310" s="15" t="s">
        <v>118</v>
      </c>
      <c r="E1310" s="15" t="s">
        <v>68</v>
      </c>
      <c r="F1310" s="15" t="s">
        <v>2305</v>
      </c>
      <c r="G1310" s="15" t="s">
        <v>2306</v>
      </c>
      <c r="H1310" s="15" t="s">
        <v>2183</v>
      </c>
      <c r="I1310" s="15" t="s">
        <v>283</v>
      </c>
      <c r="J1310" s="15" t="s">
        <v>1815</v>
      </c>
      <c r="K1310" s="15" t="s">
        <v>500</v>
      </c>
      <c r="L1310" s="15" t="s">
        <v>2207</v>
      </c>
      <c r="M1310" s="15" t="s">
        <v>125</v>
      </c>
      <c r="N1310" s="15" t="s">
        <v>506</v>
      </c>
      <c r="O1310" s="15" t="s">
        <v>71</v>
      </c>
      <c r="P1310" s="15">
        <v>273616000892</v>
      </c>
      <c r="Q1310" s="15" t="s">
        <v>2185</v>
      </c>
      <c r="R1310" s="15" t="s">
        <v>1900</v>
      </c>
      <c r="S1310" s="15" t="s">
        <v>1815</v>
      </c>
      <c r="T1310" s="15" t="s">
        <v>1900</v>
      </c>
      <c r="U1310" s="33">
        <v>37272</v>
      </c>
      <c r="V1310" s="15">
        <v>20</v>
      </c>
      <c r="W1310" s="15" t="s">
        <v>256</v>
      </c>
      <c r="X1310" s="15" t="s">
        <v>120</v>
      </c>
      <c r="Y1310" s="15" t="s">
        <v>133</v>
      </c>
      <c r="Z1310" s="15" t="s">
        <v>133</v>
      </c>
      <c r="AA1310" s="15" t="s">
        <v>130</v>
      </c>
      <c r="AB1310" s="15" t="s">
        <v>131</v>
      </c>
      <c r="AC1310" s="15" t="s">
        <v>153</v>
      </c>
      <c r="AD1310" s="15">
        <v>1</v>
      </c>
      <c r="AE1310" s="15" t="s">
        <v>133</v>
      </c>
      <c r="AF1310" s="15" t="s">
        <v>2011</v>
      </c>
      <c r="AG1310" s="15" t="s">
        <v>135</v>
      </c>
      <c r="AH1310" s="15" t="s">
        <v>136</v>
      </c>
      <c r="AI1310" s="15" t="s">
        <v>237</v>
      </c>
      <c r="AJ1310" s="15" t="s">
        <v>2308</v>
      </c>
      <c r="AK1310" s="15" t="s">
        <v>1</v>
      </c>
      <c r="AL1310" s="15"/>
    </row>
    <row r="1311" spans="1:38" x14ac:dyDescent="0.25">
      <c r="A1311" s="15">
        <v>1310</v>
      </c>
      <c r="B1311" s="15">
        <v>93452084</v>
      </c>
      <c r="C1311" s="15" t="s">
        <v>117</v>
      </c>
      <c r="D1311" s="15" t="s">
        <v>118</v>
      </c>
      <c r="E1311" s="15" t="s">
        <v>68</v>
      </c>
      <c r="F1311" s="15" t="s">
        <v>2305</v>
      </c>
      <c r="G1311" s="15" t="s">
        <v>2306</v>
      </c>
      <c r="H1311" s="15" t="s">
        <v>2183</v>
      </c>
      <c r="I1311" s="15" t="s">
        <v>249</v>
      </c>
      <c r="J1311" s="15" t="s">
        <v>2315</v>
      </c>
      <c r="K1311" s="15" t="s">
        <v>2232</v>
      </c>
      <c r="L1311" s="15" t="s">
        <v>2171</v>
      </c>
      <c r="M1311" s="15" t="s">
        <v>146</v>
      </c>
      <c r="N1311" s="15" t="s">
        <v>506</v>
      </c>
      <c r="O1311" s="15" t="s">
        <v>71</v>
      </c>
      <c r="P1311" s="15">
        <v>273616000892</v>
      </c>
      <c r="Q1311" s="15" t="s">
        <v>2185</v>
      </c>
      <c r="R1311" s="15" t="s">
        <v>1900</v>
      </c>
      <c r="S1311" s="15">
        <v>3112394378</v>
      </c>
      <c r="T1311" s="15" t="s">
        <v>1900</v>
      </c>
      <c r="U1311" s="33">
        <v>27828</v>
      </c>
      <c r="V1311" s="15">
        <v>46</v>
      </c>
      <c r="W1311" s="15" t="s">
        <v>256</v>
      </c>
      <c r="X1311" s="15" t="s">
        <v>253</v>
      </c>
      <c r="Y1311" s="15" t="s">
        <v>133</v>
      </c>
      <c r="Z1311" s="15" t="s">
        <v>133</v>
      </c>
      <c r="AA1311" s="15" t="s">
        <v>130</v>
      </c>
      <c r="AB1311" s="15" t="s">
        <v>131</v>
      </c>
      <c r="AC1311" s="15" t="s">
        <v>208</v>
      </c>
      <c r="AD1311" s="15">
        <v>3</v>
      </c>
      <c r="AE1311" s="15" t="s">
        <v>133</v>
      </c>
      <c r="AF1311" s="15" t="s">
        <v>2011</v>
      </c>
      <c r="AG1311" s="15" t="s">
        <v>135</v>
      </c>
      <c r="AH1311" s="15" t="s">
        <v>136</v>
      </c>
      <c r="AI1311" s="15" t="s">
        <v>1678</v>
      </c>
      <c r="AJ1311" s="15" t="s">
        <v>2308</v>
      </c>
      <c r="AK1311" s="15" t="s">
        <v>1</v>
      </c>
      <c r="AL1311" s="15"/>
    </row>
    <row r="1312" spans="1:38" x14ac:dyDescent="0.25">
      <c r="A1312" s="15">
        <v>1311</v>
      </c>
      <c r="B1312" s="15">
        <v>1111336157</v>
      </c>
      <c r="C1312" s="15" t="s">
        <v>147</v>
      </c>
      <c r="D1312" s="15" t="s">
        <v>118</v>
      </c>
      <c r="E1312" s="15" t="s">
        <v>68</v>
      </c>
      <c r="F1312" s="15" t="s">
        <v>2305</v>
      </c>
      <c r="G1312" s="15" t="s">
        <v>2306</v>
      </c>
      <c r="H1312" s="15" t="s">
        <v>2183</v>
      </c>
      <c r="I1312" s="15" t="s">
        <v>754</v>
      </c>
      <c r="J1312" s="15" t="s">
        <v>418</v>
      </c>
      <c r="K1312" s="15" t="s">
        <v>1278</v>
      </c>
      <c r="L1312" s="15" t="s">
        <v>123</v>
      </c>
      <c r="M1312" s="15" t="s">
        <v>125</v>
      </c>
      <c r="N1312" s="15" t="s">
        <v>506</v>
      </c>
      <c r="O1312" s="15" t="s">
        <v>71</v>
      </c>
      <c r="P1312" s="15">
        <v>273616000892</v>
      </c>
      <c r="Q1312" s="15" t="s">
        <v>2185</v>
      </c>
      <c r="R1312" s="15" t="s">
        <v>1900</v>
      </c>
      <c r="S1312" s="15">
        <v>3172932009</v>
      </c>
      <c r="T1312" s="15" t="s">
        <v>1900</v>
      </c>
      <c r="U1312" s="33">
        <v>38440</v>
      </c>
      <c r="V1312" s="15">
        <v>17</v>
      </c>
      <c r="W1312" s="15" t="s">
        <v>256</v>
      </c>
      <c r="X1312" s="15" t="s">
        <v>120</v>
      </c>
      <c r="Y1312" s="15" t="s">
        <v>133</v>
      </c>
      <c r="Z1312" s="15" t="s">
        <v>133</v>
      </c>
      <c r="AA1312" s="15" t="s">
        <v>130</v>
      </c>
      <c r="AB1312" s="15" t="s">
        <v>131</v>
      </c>
      <c r="AC1312" s="15" t="s">
        <v>153</v>
      </c>
      <c r="AD1312" s="15">
        <v>1</v>
      </c>
      <c r="AE1312" s="15" t="s">
        <v>133</v>
      </c>
      <c r="AF1312" s="15" t="s">
        <v>2011</v>
      </c>
      <c r="AG1312" s="15" t="s">
        <v>135</v>
      </c>
      <c r="AH1312" s="15" t="s">
        <v>136</v>
      </c>
      <c r="AI1312" s="15" t="s">
        <v>1678</v>
      </c>
      <c r="AJ1312" s="15" t="s">
        <v>2308</v>
      </c>
      <c r="AK1312" s="15" t="s">
        <v>1</v>
      </c>
      <c r="AL1312" s="15"/>
    </row>
    <row r="1313" spans="1:38" x14ac:dyDescent="0.25">
      <c r="A1313" s="15">
        <v>1312</v>
      </c>
      <c r="B1313" s="15">
        <v>1128544207</v>
      </c>
      <c r="C1313" s="15" t="s">
        <v>117</v>
      </c>
      <c r="D1313" s="15" t="s">
        <v>118</v>
      </c>
      <c r="E1313" s="15" t="s">
        <v>68</v>
      </c>
      <c r="F1313" s="15" t="s">
        <v>2305</v>
      </c>
      <c r="G1313" s="15" t="s">
        <v>2306</v>
      </c>
      <c r="H1313" s="15" t="s">
        <v>2183</v>
      </c>
      <c r="I1313" s="15" t="s">
        <v>378</v>
      </c>
      <c r="J1313" s="15" t="s">
        <v>700</v>
      </c>
      <c r="K1313" s="15" t="s">
        <v>2273</v>
      </c>
      <c r="L1313" s="15" t="s">
        <v>2316</v>
      </c>
      <c r="M1313" s="15" t="s">
        <v>146</v>
      </c>
      <c r="N1313" s="15" t="s">
        <v>506</v>
      </c>
      <c r="O1313" s="15" t="s">
        <v>71</v>
      </c>
      <c r="P1313" s="15">
        <v>273616000892</v>
      </c>
      <c r="Q1313" s="15" t="s">
        <v>2185</v>
      </c>
      <c r="R1313" s="15" t="s">
        <v>1900</v>
      </c>
      <c r="S1313" s="15">
        <v>3219678440</v>
      </c>
      <c r="T1313" s="15" t="s">
        <v>1900</v>
      </c>
      <c r="U1313" s="33">
        <v>37610</v>
      </c>
      <c r="V1313" s="15">
        <v>20</v>
      </c>
      <c r="W1313" s="15" t="s">
        <v>256</v>
      </c>
      <c r="X1313" s="15" t="s">
        <v>120</v>
      </c>
      <c r="Y1313" s="15" t="s">
        <v>133</v>
      </c>
      <c r="Z1313" s="15" t="s">
        <v>133</v>
      </c>
      <c r="AA1313" s="15" t="s">
        <v>130</v>
      </c>
      <c r="AB1313" s="15" t="s">
        <v>131</v>
      </c>
      <c r="AC1313" s="15" t="s">
        <v>132</v>
      </c>
      <c r="AD1313" s="15" t="s">
        <v>1900</v>
      </c>
      <c r="AE1313" s="15" t="s">
        <v>133</v>
      </c>
      <c r="AF1313" s="15" t="s">
        <v>2011</v>
      </c>
      <c r="AG1313" s="15" t="s">
        <v>135</v>
      </c>
      <c r="AH1313" s="15" t="s">
        <v>136</v>
      </c>
      <c r="AI1313" s="15" t="s">
        <v>237</v>
      </c>
      <c r="AJ1313" s="15" t="s">
        <v>2308</v>
      </c>
      <c r="AK1313" s="15" t="s">
        <v>280</v>
      </c>
      <c r="AL1313" s="15"/>
    </row>
    <row r="1314" spans="1:38" x14ac:dyDescent="0.25">
      <c r="A1314" s="15">
        <v>1313</v>
      </c>
      <c r="B1314" s="15">
        <v>14256262</v>
      </c>
      <c r="C1314" s="15" t="s">
        <v>117</v>
      </c>
      <c r="D1314" s="15" t="s">
        <v>118</v>
      </c>
      <c r="E1314" s="15" t="s">
        <v>68</v>
      </c>
      <c r="F1314" s="15" t="s">
        <v>2305</v>
      </c>
      <c r="G1314" s="15" t="s">
        <v>2306</v>
      </c>
      <c r="H1314" s="15" t="s">
        <v>2183</v>
      </c>
      <c r="I1314" s="15" t="s">
        <v>700</v>
      </c>
      <c r="J1314" s="15" t="s">
        <v>1815</v>
      </c>
      <c r="K1314" s="15" t="s">
        <v>581</v>
      </c>
      <c r="L1314" s="15" t="s">
        <v>1477</v>
      </c>
      <c r="M1314" s="15" t="s">
        <v>146</v>
      </c>
      <c r="N1314" s="15" t="s">
        <v>506</v>
      </c>
      <c r="O1314" s="15" t="s">
        <v>71</v>
      </c>
      <c r="P1314" s="15">
        <v>273616000892</v>
      </c>
      <c r="Q1314" s="15" t="s">
        <v>2185</v>
      </c>
      <c r="R1314" s="15" t="s">
        <v>1900</v>
      </c>
      <c r="S1314" s="15" t="s">
        <v>1815</v>
      </c>
      <c r="T1314" s="15" t="s">
        <v>1900</v>
      </c>
      <c r="U1314" s="33">
        <v>21820</v>
      </c>
      <c r="V1314" s="15">
        <v>63</v>
      </c>
      <c r="W1314" s="15" t="s">
        <v>256</v>
      </c>
      <c r="X1314" s="15" t="s">
        <v>253</v>
      </c>
      <c r="Y1314" s="15" t="s">
        <v>133</v>
      </c>
      <c r="Z1314" s="15" t="s">
        <v>133</v>
      </c>
      <c r="AA1314" s="15" t="s">
        <v>130</v>
      </c>
      <c r="AB1314" s="15" t="s">
        <v>131</v>
      </c>
      <c r="AC1314" s="15" t="s">
        <v>208</v>
      </c>
      <c r="AD1314" s="15">
        <v>6</v>
      </c>
      <c r="AE1314" s="15" t="s">
        <v>133</v>
      </c>
      <c r="AF1314" s="15" t="s">
        <v>134</v>
      </c>
      <c r="AG1314" s="15" t="s">
        <v>135</v>
      </c>
      <c r="AH1314" s="15" t="s">
        <v>136</v>
      </c>
      <c r="AI1314" s="15" t="s">
        <v>1678</v>
      </c>
      <c r="AJ1314" s="15" t="s">
        <v>2308</v>
      </c>
      <c r="AK1314" s="15" t="s">
        <v>1</v>
      </c>
      <c r="AL1314" s="15"/>
    </row>
    <row r="1315" spans="1:38" x14ac:dyDescent="0.25">
      <c r="A1315" s="15">
        <v>1314</v>
      </c>
      <c r="B1315" s="15">
        <v>1111332825</v>
      </c>
      <c r="C1315" s="15" t="s">
        <v>117</v>
      </c>
      <c r="D1315" s="15" t="s">
        <v>118</v>
      </c>
      <c r="E1315" s="15" t="s">
        <v>68</v>
      </c>
      <c r="F1315" s="15" t="s">
        <v>2305</v>
      </c>
      <c r="G1315" s="15" t="s">
        <v>2306</v>
      </c>
      <c r="H1315" s="15" t="s">
        <v>2183</v>
      </c>
      <c r="I1315" s="15" t="s">
        <v>2317</v>
      </c>
      <c r="J1315" s="15" t="s">
        <v>442</v>
      </c>
      <c r="K1315" s="15" t="s">
        <v>173</v>
      </c>
      <c r="L1315" s="15" t="s">
        <v>2198</v>
      </c>
      <c r="M1315" s="15" t="s">
        <v>125</v>
      </c>
      <c r="N1315" s="15" t="s">
        <v>506</v>
      </c>
      <c r="O1315" s="15" t="s">
        <v>71</v>
      </c>
      <c r="P1315" s="15">
        <v>273616000892</v>
      </c>
      <c r="Q1315" s="15" t="s">
        <v>2185</v>
      </c>
      <c r="R1315" s="15" t="s">
        <v>1900</v>
      </c>
      <c r="S1315" s="15" t="s">
        <v>1815</v>
      </c>
      <c r="T1315" s="15" t="s">
        <v>1900</v>
      </c>
      <c r="U1315" s="33">
        <v>38216</v>
      </c>
      <c r="V1315" s="15">
        <v>18</v>
      </c>
      <c r="W1315" s="15" t="s">
        <v>256</v>
      </c>
      <c r="X1315" s="15" t="s">
        <v>120</v>
      </c>
      <c r="Y1315" s="15" t="s">
        <v>133</v>
      </c>
      <c r="Z1315" s="15" t="s">
        <v>133</v>
      </c>
      <c r="AA1315" s="15" t="s">
        <v>130</v>
      </c>
      <c r="AB1315" s="15" t="s">
        <v>131</v>
      </c>
      <c r="AC1315" s="15" t="s">
        <v>153</v>
      </c>
      <c r="AD1315" s="15">
        <v>1</v>
      </c>
      <c r="AE1315" s="15" t="s">
        <v>133</v>
      </c>
      <c r="AF1315" s="15" t="s">
        <v>2011</v>
      </c>
      <c r="AG1315" s="15" t="s">
        <v>135</v>
      </c>
      <c r="AH1315" s="15" t="s">
        <v>136</v>
      </c>
      <c r="AI1315" s="15" t="s">
        <v>1678</v>
      </c>
      <c r="AJ1315" s="15" t="s">
        <v>2308</v>
      </c>
      <c r="AK1315" s="15" t="s">
        <v>1</v>
      </c>
      <c r="AL1315" s="15"/>
    </row>
    <row r="1316" spans="1:38" x14ac:dyDescent="0.25">
      <c r="A1316" s="15">
        <v>1315</v>
      </c>
      <c r="B1316" s="15">
        <v>38015344</v>
      </c>
      <c r="C1316" s="15" t="s">
        <v>117</v>
      </c>
      <c r="D1316" s="15" t="s">
        <v>118</v>
      </c>
      <c r="E1316" s="15" t="s">
        <v>68</v>
      </c>
      <c r="F1316" s="15" t="s">
        <v>2305</v>
      </c>
      <c r="G1316" s="15" t="s">
        <v>2306</v>
      </c>
      <c r="H1316" s="15" t="s">
        <v>2183</v>
      </c>
      <c r="I1316" s="15" t="s">
        <v>1836</v>
      </c>
      <c r="J1316" s="15" t="s">
        <v>158</v>
      </c>
      <c r="K1316" s="15" t="s">
        <v>2250</v>
      </c>
      <c r="L1316" s="15" t="s">
        <v>2250</v>
      </c>
      <c r="M1316" s="15" t="s">
        <v>125</v>
      </c>
      <c r="N1316" s="15" t="s">
        <v>191</v>
      </c>
      <c r="O1316" s="15" t="s">
        <v>71</v>
      </c>
      <c r="P1316" s="15">
        <v>273616000892</v>
      </c>
      <c r="Q1316" s="15" t="s">
        <v>2185</v>
      </c>
      <c r="R1316" s="15" t="s">
        <v>1900</v>
      </c>
      <c r="S1316" s="15">
        <v>3112166528</v>
      </c>
      <c r="T1316" s="15" t="s">
        <v>1900</v>
      </c>
      <c r="U1316" s="33">
        <v>30942</v>
      </c>
      <c r="V1316" s="15">
        <v>38</v>
      </c>
      <c r="W1316" s="15" t="s">
        <v>256</v>
      </c>
      <c r="X1316" s="15" t="s">
        <v>120</v>
      </c>
      <c r="Y1316" s="15" t="s">
        <v>133</v>
      </c>
      <c r="Z1316" s="15" t="s">
        <v>133</v>
      </c>
      <c r="AA1316" s="15" t="s">
        <v>130</v>
      </c>
      <c r="AB1316" s="15" t="s">
        <v>131</v>
      </c>
      <c r="AC1316" s="15" t="s">
        <v>132</v>
      </c>
      <c r="AD1316" s="15" t="s">
        <v>1900</v>
      </c>
      <c r="AE1316" s="15" t="s">
        <v>133</v>
      </c>
      <c r="AF1316" s="15" t="s">
        <v>134</v>
      </c>
      <c r="AG1316" s="15" t="s">
        <v>135</v>
      </c>
      <c r="AH1316" s="15" t="s">
        <v>136</v>
      </c>
      <c r="AI1316" s="15" t="s">
        <v>1678</v>
      </c>
      <c r="AJ1316" s="15" t="s">
        <v>2308</v>
      </c>
      <c r="AK1316" s="15" t="s">
        <v>280</v>
      </c>
      <c r="AL1316" s="15"/>
    </row>
    <row r="1317" spans="1:38" x14ac:dyDescent="0.25">
      <c r="A1317" s="15">
        <v>1316</v>
      </c>
      <c r="B1317" s="15">
        <v>14277746</v>
      </c>
      <c r="C1317" s="15" t="s">
        <v>117</v>
      </c>
      <c r="D1317" s="15" t="s">
        <v>118</v>
      </c>
      <c r="E1317" s="15" t="s">
        <v>68</v>
      </c>
      <c r="F1317" s="15" t="s">
        <v>2305</v>
      </c>
      <c r="G1317" s="15" t="s">
        <v>2306</v>
      </c>
      <c r="H1317" s="15" t="s">
        <v>2183</v>
      </c>
      <c r="I1317" s="15" t="s">
        <v>249</v>
      </c>
      <c r="J1317" s="15" t="s">
        <v>322</v>
      </c>
      <c r="K1317" s="15" t="s">
        <v>2242</v>
      </c>
      <c r="L1317" s="15" t="s">
        <v>408</v>
      </c>
      <c r="M1317" s="15" t="s">
        <v>146</v>
      </c>
      <c r="N1317" s="15" t="s">
        <v>191</v>
      </c>
      <c r="O1317" s="15" t="s">
        <v>71</v>
      </c>
      <c r="P1317" s="15">
        <v>273616000892</v>
      </c>
      <c r="Q1317" s="15" t="s">
        <v>2185</v>
      </c>
      <c r="R1317" s="15" t="s">
        <v>1900</v>
      </c>
      <c r="S1317" s="15">
        <v>3124562345</v>
      </c>
      <c r="T1317" s="15" t="s">
        <v>1900</v>
      </c>
      <c r="U1317" s="33">
        <v>24223</v>
      </c>
      <c r="V1317" s="15">
        <v>56</v>
      </c>
      <c r="W1317" s="15" t="s">
        <v>256</v>
      </c>
      <c r="X1317" s="15" t="s">
        <v>253</v>
      </c>
      <c r="Y1317" s="15" t="s">
        <v>133</v>
      </c>
      <c r="Z1317" s="15" t="s">
        <v>133</v>
      </c>
      <c r="AA1317" s="15" t="s">
        <v>130</v>
      </c>
      <c r="AB1317" s="15" t="s">
        <v>131</v>
      </c>
      <c r="AC1317" s="15" t="s">
        <v>208</v>
      </c>
      <c r="AD1317" s="15">
        <v>2</v>
      </c>
      <c r="AE1317" s="15" t="s">
        <v>133</v>
      </c>
      <c r="AF1317" s="15" t="s">
        <v>134</v>
      </c>
      <c r="AG1317" s="15" t="s">
        <v>135</v>
      </c>
      <c r="AH1317" s="15" t="s">
        <v>136</v>
      </c>
      <c r="AI1317" s="15" t="s">
        <v>1678</v>
      </c>
      <c r="AJ1317" s="15" t="s">
        <v>2308</v>
      </c>
      <c r="AK1317" s="15" t="s">
        <v>280</v>
      </c>
      <c r="AL1317" s="15"/>
    </row>
    <row r="1318" spans="1:38" x14ac:dyDescent="0.25">
      <c r="A1318" s="15">
        <v>1317</v>
      </c>
      <c r="B1318" s="15">
        <v>6080100</v>
      </c>
      <c r="C1318" s="15" t="s">
        <v>117</v>
      </c>
      <c r="D1318" s="15" t="s">
        <v>118</v>
      </c>
      <c r="E1318" s="15" t="s">
        <v>68</v>
      </c>
      <c r="F1318" s="15" t="s">
        <v>2305</v>
      </c>
      <c r="G1318" s="15" t="s">
        <v>2306</v>
      </c>
      <c r="H1318" s="15" t="s">
        <v>2183</v>
      </c>
      <c r="I1318" s="15" t="s">
        <v>2318</v>
      </c>
      <c r="J1318" s="15" t="s">
        <v>2319</v>
      </c>
      <c r="K1318" s="15" t="s">
        <v>443</v>
      </c>
      <c r="L1318" s="15" t="s">
        <v>2320</v>
      </c>
      <c r="M1318" s="15" t="s">
        <v>146</v>
      </c>
      <c r="N1318" s="15" t="s">
        <v>191</v>
      </c>
      <c r="O1318" s="15" t="s">
        <v>71</v>
      </c>
      <c r="P1318" s="15">
        <v>273616000892</v>
      </c>
      <c r="Q1318" s="15" t="s">
        <v>2185</v>
      </c>
      <c r="R1318" s="15" t="s">
        <v>1900</v>
      </c>
      <c r="S1318" s="15">
        <v>3114824673</v>
      </c>
      <c r="T1318" s="15" t="s">
        <v>1900</v>
      </c>
      <c r="U1318" s="33">
        <v>35885</v>
      </c>
      <c r="V1318" s="15">
        <v>24</v>
      </c>
      <c r="W1318" s="15" t="s">
        <v>256</v>
      </c>
      <c r="X1318" s="15" t="s">
        <v>120</v>
      </c>
      <c r="Y1318" s="15" t="s">
        <v>133</v>
      </c>
      <c r="Z1318" s="15" t="s">
        <v>133</v>
      </c>
      <c r="AA1318" s="15" t="s">
        <v>130</v>
      </c>
      <c r="AB1318" s="15" t="s">
        <v>131</v>
      </c>
      <c r="AC1318" s="15" t="s">
        <v>132</v>
      </c>
      <c r="AD1318" s="15" t="s">
        <v>1900</v>
      </c>
      <c r="AE1318" s="15" t="s">
        <v>133</v>
      </c>
      <c r="AF1318" s="15" t="s">
        <v>2011</v>
      </c>
      <c r="AG1318" s="15" t="s">
        <v>1125</v>
      </c>
      <c r="AH1318" s="15" t="s">
        <v>136</v>
      </c>
      <c r="AI1318" s="15" t="s">
        <v>1678</v>
      </c>
      <c r="AJ1318" s="15" t="s">
        <v>2308</v>
      </c>
      <c r="AK1318" s="15" t="s">
        <v>1</v>
      </c>
      <c r="AL1318" s="15"/>
    </row>
    <row r="1319" spans="1:38" x14ac:dyDescent="0.25">
      <c r="A1319" s="15">
        <v>1318</v>
      </c>
      <c r="B1319" s="15">
        <v>1111332971</v>
      </c>
      <c r="C1319" s="15" t="s">
        <v>147</v>
      </c>
      <c r="D1319" s="15" t="s">
        <v>118</v>
      </c>
      <c r="E1319" s="15" t="s">
        <v>68</v>
      </c>
      <c r="F1319" s="15" t="s">
        <v>2305</v>
      </c>
      <c r="G1319" s="15" t="s">
        <v>2306</v>
      </c>
      <c r="H1319" s="15" t="s">
        <v>2183</v>
      </c>
      <c r="I1319" s="15" t="s">
        <v>2321</v>
      </c>
      <c r="J1319" s="15" t="s">
        <v>1396</v>
      </c>
      <c r="K1319" s="15" t="s">
        <v>1760</v>
      </c>
      <c r="L1319" s="15" t="s">
        <v>2227</v>
      </c>
      <c r="M1319" s="15" t="s">
        <v>125</v>
      </c>
      <c r="N1319" s="15" t="s">
        <v>506</v>
      </c>
      <c r="O1319" s="15" t="s">
        <v>71</v>
      </c>
      <c r="P1319" s="15">
        <v>273616000892</v>
      </c>
      <c r="Q1319" s="15" t="s">
        <v>2185</v>
      </c>
      <c r="R1319" s="15" t="s">
        <v>1900</v>
      </c>
      <c r="S1319" s="15">
        <v>3117478380</v>
      </c>
      <c r="T1319" s="15" t="s">
        <v>1900</v>
      </c>
      <c r="U1319" s="33">
        <v>38277</v>
      </c>
      <c r="V1319" s="15">
        <v>18</v>
      </c>
      <c r="W1319" s="15" t="s">
        <v>256</v>
      </c>
      <c r="X1319" s="15" t="s">
        <v>120</v>
      </c>
      <c r="Y1319" s="15" t="s">
        <v>133</v>
      </c>
      <c r="Z1319" s="15" t="s">
        <v>133</v>
      </c>
      <c r="AA1319" s="15" t="s">
        <v>130</v>
      </c>
      <c r="AB1319" s="15" t="s">
        <v>131</v>
      </c>
      <c r="AC1319" s="15" t="s">
        <v>153</v>
      </c>
      <c r="AD1319" s="15">
        <v>1</v>
      </c>
      <c r="AE1319" s="15" t="s">
        <v>133</v>
      </c>
      <c r="AF1319" s="15" t="s">
        <v>2011</v>
      </c>
      <c r="AG1319" s="15" t="s">
        <v>135</v>
      </c>
      <c r="AH1319" s="15" t="s">
        <v>136</v>
      </c>
      <c r="AI1319" s="15" t="s">
        <v>237</v>
      </c>
      <c r="AJ1319" s="15" t="s">
        <v>2308</v>
      </c>
      <c r="AK1319" s="15" t="s">
        <v>1</v>
      </c>
      <c r="AL1319" s="15"/>
    </row>
    <row r="1320" spans="1:38" x14ac:dyDescent="0.25">
      <c r="A1320" s="15">
        <v>1319</v>
      </c>
      <c r="B1320" s="15">
        <v>1148211242</v>
      </c>
      <c r="C1320" s="15" t="s">
        <v>117</v>
      </c>
      <c r="D1320" s="15" t="s">
        <v>118</v>
      </c>
      <c r="E1320" s="15" t="s">
        <v>68</v>
      </c>
      <c r="F1320" s="15" t="s">
        <v>2305</v>
      </c>
      <c r="G1320" s="15" t="s">
        <v>2306</v>
      </c>
      <c r="H1320" s="15" t="s">
        <v>2183</v>
      </c>
      <c r="I1320" s="15" t="s">
        <v>355</v>
      </c>
      <c r="J1320" s="15" t="s">
        <v>2322</v>
      </c>
      <c r="K1320" s="15" t="s">
        <v>581</v>
      </c>
      <c r="L1320" s="15" t="s">
        <v>1815</v>
      </c>
      <c r="M1320" s="15" t="s">
        <v>146</v>
      </c>
      <c r="N1320" s="15" t="s">
        <v>191</v>
      </c>
      <c r="O1320" s="15" t="s">
        <v>71</v>
      </c>
      <c r="P1320" s="15">
        <v>273616000892</v>
      </c>
      <c r="Q1320" s="15" t="s">
        <v>2185</v>
      </c>
      <c r="R1320" s="15" t="s">
        <v>1900</v>
      </c>
      <c r="S1320" s="15">
        <v>3133782425</v>
      </c>
      <c r="T1320" s="15" t="s">
        <v>1900</v>
      </c>
      <c r="U1320" s="33">
        <v>23919</v>
      </c>
      <c r="V1320" s="15">
        <v>57</v>
      </c>
      <c r="W1320" s="15" t="s">
        <v>256</v>
      </c>
      <c r="X1320" s="15" t="s">
        <v>253</v>
      </c>
      <c r="Y1320" s="15" t="s">
        <v>133</v>
      </c>
      <c r="Z1320" s="15" t="s">
        <v>133</v>
      </c>
      <c r="AA1320" s="15" t="s">
        <v>130</v>
      </c>
      <c r="AB1320" s="15" t="s">
        <v>131</v>
      </c>
      <c r="AC1320" s="15" t="s">
        <v>132</v>
      </c>
      <c r="AD1320" s="15" t="s">
        <v>1900</v>
      </c>
      <c r="AE1320" s="15" t="s">
        <v>133</v>
      </c>
      <c r="AF1320" s="15" t="s">
        <v>134</v>
      </c>
      <c r="AG1320" s="15" t="s">
        <v>135</v>
      </c>
      <c r="AH1320" s="15" t="s">
        <v>136</v>
      </c>
      <c r="AI1320" s="15" t="s">
        <v>1678</v>
      </c>
      <c r="AJ1320" s="15" t="s">
        <v>2308</v>
      </c>
      <c r="AK1320" s="15" t="s">
        <v>1</v>
      </c>
      <c r="AL1320" s="15"/>
    </row>
    <row r="1321" spans="1:38" x14ac:dyDescent="0.25">
      <c r="A1321" s="15">
        <v>1320</v>
      </c>
      <c r="B1321" s="15">
        <v>1033809918</v>
      </c>
      <c r="C1321" s="15" t="s">
        <v>117</v>
      </c>
      <c r="D1321" s="15" t="s">
        <v>118</v>
      </c>
      <c r="E1321" s="15" t="s">
        <v>68</v>
      </c>
      <c r="F1321" s="15" t="s">
        <v>2305</v>
      </c>
      <c r="G1321" s="15" t="s">
        <v>2306</v>
      </c>
      <c r="H1321" s="15" t="s">
        <v>2183</v>
      </c>
      <c r="I1321" s="15" t="s">
        <v>1960</v>
      </c>
      <c r="J1321" s="15" t="s">
        <v>363</v>
      </c>
      <c r="K1321" s="15" t="s">
        <v>575</v>
      </c>
      <c r="L1321" s="15" t="s">
        <v>2323</v>
      </c>
      <c r="M1321" s="15" t="s">
        <v>146</v>
      </c>
      <c r="N1321" s="15" t="s">
        <v>191</v>
      </c>
      <c r="O1321" s="15" t="s">
        <v>71</v>
      </c>
      <c r="P1321" s="15">
        <v>273616000892</v>
      </c>
      <c r="Q1321" s="15" t="s">
        <v>2185</v>
      </c>
      <c r="R1321" s="15" t="s">
        <v>1900</v>
      </c>
      <c r="S1321" s="15">
        <v>3107042344</v>
      </c>
      <c r="T1321" s="15" t="s">
        <v>1900</v>
      </c>
      <c r="U1321" s="33">
        <v>36009</v>
      </c>
      <c r="V1321" s="15">
        <v>24</v>
      </c>
      <c r="W1321" s="15" t="s">
        <v>256</v>
      </c>
      <c r="X1321" s="15" t="s">
        <v>120</v>
      </c>
      <c r="Y1321" s="15" t="s">
        <v>133</v>
      </c>
      <c r="Z1321" s="15" t="s">
        <v>133</v>
      </c>
      <c r="AA1321" s="15" t="s">
        <v>130</v>
      </c>
      <c r="AB1321" s="15" t="s">
        <v>131</v>
      </c>
      <c r="AC1321" s="15" t="s">
        <v>132</v>
      </c>
      <c r="AD1321" s="15" t="s">
        <v>1900</v>
      </c>
      <c r="AE1321" s="15" t="s">
        <v>133</v>
      </c>
      <c r="AF1321" s="15" t="s">
        <v>134</v>
      </c>
      <c r="AG1321" s="15" t="s">
        <v>135</v>
      </c>
      <c r="AH1321" s="15" t="s">
        <v>136</v>
      </c>
      <c r="AI1321" s="15" t="s">
        <v>237</v>
      </c>
      <c r="AJ1321" s="15" t="s">
        <v>2308</v>
      </c>
      <c r="AK1321" s="15" t="s">
        <v>1</v>
      </c>
      <c r="AL1321" s="15"/>
    </row>
    <row r="1322" spans="1:38" x14ac:dyDescent="0.25">
      <c r="A1322" s="15">
        <v>1321</v>
      </c>
      <c r="B1322" s="15">
        <v>1111332510</v>
      </c>
      <c r="C1322" s="15" t="s">
        <v>147</v>
      </c>
      <c r="D1322" s="15" t="s">
        <v>118</v>
      </c>
      <c r="E1322" s="15" t="s">
        <v>68</v>
      </c>
      <c r="F1322" s="15" t="s">
        <v>2305</v>
      </c>
      <c r="G1322" s="15" t="s">
        <v>2306</v>
      </c>
      <c r="H1322" s="15" t="s">
        <v>2183</v>
      </c>
      <c r="I1322" s="15" t="s">
        <v>306</v>
      </c>
      <c r="J1322" s="15" t="s">
        <v>1815</v>
      </c>
      <c r="K1322" s="15" t="s">
        <v>252</v>
      </c>
      <c r="L1322" s="15" t="s">
        <v>2324</v>
      </c>
      <c r="M1322" s="15" t="s">
        <v>125</v>
      </c>
      <c r="N1322" s="15" t="s">
        <v>191</v>
      </c>
      <c r="O1322" s="15" t="s">
        <v>71</v>
      </c>
      <c r="P1322" s="15">
        <v>273616000892</v>
      </c>
      <c r="Q1322" s="15" t="s">
        <v>2185</v>
      </c>
      <c r="R1322" s="15" t="s">
        <v>1900</v>
      </c>
      <c r="S1322" s="15">
        <v>3223256139</v>
      </c>
      <c r="T1322" s="15" t="s">
        <v>1900</v>
      </c>
      <c r="U1322" s="33">
        <v>38096</v>
      </c>
      <c r="V1322" s="15">
        <v>18</v>
      </c>
      <c r="W1322" s="15" t="s">
        <v>256</v>
      </c>
      <c r="X1322" s="15" t="s">
        <v>120</v>
      </c>
      <c r="Y1322" s="15" t="s">
        <v>133</v>
      </c>
      <c r="Z1322" s="15" t="s">
        <v>133</v>
      </c>
      <c r="AA1322" s="15" t="s">
        <v>130</v>
      </c>
      <c r="AB1322" s="15" t="s">
        <v>131</v>
      </c>
      <c r="AC1322" s="15" t="s">
        <v>132</v>
      </c>
      <c r="AD1322" s="15" t="s">
        <v>1900</v>
      </c>
      <c r="AE1322" s="15" t="s">
        <v>133</v>
      </c>
      <c r="AF1322" s="15" t="s">
        <v>2011</v>
      </c>
      <c r="AG1322" s="15" t="s">
        <v>135</v>
      </c>
      <c r="AH1322" s="15" t="s">
        <v>136</v>
      </c>
      <c r="AI1322" s="15" t="s">
        <v>1678</v>
      </c>
      <c r="AJ1322" s="15" t="s">
        <v>2308</v>
      </c>
      <c r="AK1322" s="15" t="s">
        <v>1</v>
      </c>
      <c r="AL1322" s="15"/>
    </row>
    <row r="1323" spans="1:38" x14ac:dyDescent="0.25">
      <c r="A1323" s="15">
        <v>1322</v>
      </c>
      <c r="B1323" s="15">
        <v>1111333900</v>
      </c>
      <c r="C1323" s="15" t="s">
        <v>147</v>
      </c>
      <c r="D1323" s="15" t="s">
        <v>118</v>
      </c>
      <c r="E1323" s="15" t="s">
        <v>68</v>
      </c>
      <c r="F1323" s="15" t="s">
        <v>2305</v>
      </c>
      <c r="G1323" s="15" t="s">
        <v>2306</v>
      </c>
      <c r="H1323" s="15" t="s">
        <v>2183</v>
      </c>
      <c r="I1323" s="15" t="s">
        <v>636</v>
      </c>
      <c r="J1323" s="15" t="s">
        <v>1815</v>
      </c>
      <c r="K1323" s="15" t="s">
        <v>615</v>
      </c>
      <c r="L1323" s="15" t="s">
        <v>2325</v>
      </c>
      <c r="M1323" s="15" t="s">
        <v>146</v>
      </c>
      <c r="N1323" s="15" t="s">
        <v>191</v>
      </c>
      <c r="O1323" s="15" t="s">
        <v>71</v>
      </c>
      <c r="P1323" s="15">
        <v>273616000892</v>
      </c>
      <c r="Q1323" s="15" t="s">
        <v>2185</v>
      </c>
      <c r="R1323" s="15" t="s">
        <v>1900</v>
      </c>
      <c r="S1323" s="15">
        <v>3202893308</v>
      </c>
      <c r="T1323" s="15" t="s">
        <v>1900</v>
      </c>
      <c r="U1323" s="33">
        <v>38730</v>
      </c>
      <c r="V1323" s="15">
        <v>16</v>
      </c>
      <c r="W1323" s="15" t="s">
        <v>256</v>
      </c>
      <c r="X1323" s="15" t="s">
        <v>120</v>
      </c>
      <c r="Y1323" s="15" t="s">
        <v>133</v>
      </c>
      <c r="Z1323" s="15" t="s">
        <v>133</v>
      </c>
      <c r="AA1323" s="15" t="s">
        <v>130</v>
      </c>
      <c r="AB1323" s="15" t="s">
        <v>131</v>
      </c>
      <c r="AC1323" s="15" t="s">
        <v>132</v>
      </c>
      <c r="AD1323" s="15" t="s">
        <v>1900</v>
      </c>
      <c r="AE1323" s="15" t="s">
        <v>133</v>
      </c>
      <c r="AF1323" s="15" t="s">
        <v>134</v>
      </c>
      <c r="AG1323" s="15" t="s">
        <v>135</v>
      </c>
      <c r="AH1323" s="15" t="s">
        <v>136</v>
      </c>
      <c r="AI1323" s="15" t="s">
        <v>237</v>
      </c>
      <c r="AJ1323" s="15" t="s">
        <v>2308</v>
      </c>
      <c r="AK1323" s="15" t="s">
        <v>1</v>
      </c>
      <c r="AL1323" s="15"/>
    </row>
    <row r="1324" spans="1:38" x14ac:dyDescent="0.25">
      <c r="A1324" s="15">
        <v>1323</v>
      </c>
      <c r="B1324" s="15">
        <v>1006157638</v>
      </c>
      <c r="C1324" s="15" t="s">
        <v>117</v>
      </c>
      <c r="D1324" s="15" t="s">
        <v>118</v>
      </c>
      <c r="E1324" s="15" t="s">
        <v>68</v>
      </c>
      <c r="F1324" s="15" t="s">
        <v>2305</v>
      </c>
      <c r="G1324" s="15" t="s">
        <v>2306</v>
      </c>
      <c r="H1324" s="15" t="s">
        <v>2183</v>
      </c>
      <c r="I1324" s="15" t="s">
        <v>306</v>
      </c>
      <c r="J1324" s="15" t="s">
        <v>166</v>
      </c>
      <c r="K1324" s="15" t="s">
        <v>226</v>
      </c>
      <c r="L1324" s="15" t="s">
        <v>1522</v>
      </c>
      <c r="M1324" s="15" t="s">
        <v>125</v>
      </c>
      <c r="N1324" s="15" t="s">
        <v>191</v>
      </c>
      <c r="O1324" s="15" t="s">
        <v>71</v>
      </c>
      <c r="P1324" s="15">
        <v>273616000892</v>
      </c>
      <c r="Q1324" s="15" t="s">
        <v>2185</v>
      </c>
      <c r="R1324" s="15" t="s">
        <v>1900</v>
      </c>
      <c r="S1324" s="15">
        <v>3164935065</v>
      </c>
      <c r="T1324" s="15" t="s">
        <v>1900</v>
      </c>
      <c r="U1324" s="33">
        <v>36133</v>
      </c>
      <c r="V1324" s="15">
        <v>24</v>
      </c>
      <c r="W1324" s="15" t="s">
        <v>256</v>
      </c>
      <c r="X1324" s="15" t="s">
        <v>120</v>
      </c>
      <c r="Y1324" s="15" t="s">
        <v>133</v>
      </c>
      <c r="Z1324" s="15" t="s">
        <v>133</v>
      </c>
      <c r="AA1324" s="15" t="s">
        <v>130</v>
      </c>
      <c r="AB1324" s="15" t="s">
        <v>131</v>
      </c>
      <c r="AC1324" s="15" t="s">
        <v>153</v>
      </c>
      <c r="AD1324" s="15">
        <v>2</v>
      </c>
      <c r="AE1324" s="15" t="s">
        <v>133</v>
      </c>
      <c r="AF1324" s="15" t="s">
        <v>2011</v>
      </c>
      <c r="AG1324" s="15" t="s">
        <v>135</v>
      </c>
      <c r="AH1324" s="15" t="s">
        <v>136</v>
      </c>
      <c r="AI1324" s="15" t="s">
        <v>1678</v>
      </c>
      <c r="AJ1324" s="15" t="s">
        <v>2308</v>
      </c>
      <c r="AK1324" s="15" t="s">
        <v>1</v>
      </c>
      <c r="AL1324" s="15"/>
    </row>
    <row r="1325" spans="1:38" x14ac:dyDescent="0.25">
      <c r="A1325" s="15">
        <v>1324</v>
      </c>
      <c r="B1325" s="15">
        <v>1111338110</v>
      </c>
      <c r="C1325" s="15" t="s">
        <v>117</v>
      </c>
      <c r="D1325" s="15" t="s">
        <v>118</v>
      </c>
      <c r="E1325" s="15" t="s">
        <v>68</v>
      </c>
      <c r="F1325" s="15" t="s">
        <v>2305</v>
      </c>
      <c r="G1325" s="15" t="s">
        <v>2306</v>
      </c>
      <c r="H1325" s="15" t="s">
        <v>2183</v>
      </c>
      <c r="I1325" s="15" t="s">
        <v>2326</v>
      </c>
      <c r="J1325" s="15" t="s">
        <v>1815</v>
      </c>
      <c r="K1325" s="15" t="s">
        <v>2327</v>
      </c>
      <c r="L1325" s="15" t="s">
        <v>2276</v>
      </c>
      <c r="M1325" s="15" t="s">
        <v>125</v>
      </c>
      <c r="N1325" s="15" t="s">
        <v>191</v>
      </c>
      <c r="O1325" s="15" t="s">
        <v>71</v>
      </c>
      <c r="P1325" s="15">
        <v>273616000892</v>
      </c>
      <c r="Q1325" s="15" t="s">
        <v>2185</v>
      </c>
      <c r="R1325" s="15" t="s">
        <v>1900</v>
      </c>
      <c r="S1325" s="15">
        <v>3124070395</v>
      </c>
      <c r="T1325" s="15" t="s">
        <v>1900</v>
      </c>
      <c r="U1325" s="33">
        <v>33962</v>
      </c>
      <c r="V1325" s="15">
        <v>30</v>
      </c>
      <c r="W1325" s="15" t="s">
        <v>256</v>
      </c>
      <c r="X1325" s="15" t="s">
        <v>120</v>
      </c>
      <c r="Y1325" s="15" t="s">
        <v>133</v>
      </c>
      <c r="Z1325" s="15" t="s">
        <v>133</v>
      </c>
      <c r="AA1325" s="15" t="s">
        <v>130</v>
      </c>
      <c r="AB1325" s="15" t="s">
        <v>131</v>
      </c>
      <c r="AC1325" s="15" t="s">
        <v>153</v>
      </c>
      <c r="AD1325" s="15">
        <v>2</v>
      </c>
      <c r="AE1325" s="15" t="s">
        <v>133</v>
      </c>
      <c r="AF1325" s="15" t="s">
        <v>2011</v>
      </c>
      <c r="AG1325" s="15" t="s">
        <v>135</v>
      </c>
      <c r="AH1325" s="15" t="s">
        <v>136</v>
      </c>
      <c r="AI1325" s="15" t="s">
        <v>1678</v>
      </c>
      <c r="AJ1325" s="15" t="s">
        <v>2308</v>
      </c>
      <c r="AK1325" s="15" t="s">
        <v>280</v>
      </c>
      <c r="AL1325" s="15"/>
    </row>
    <row r="1326" spans="1:38" x14ac:dyDescent="0.25">
      <c r="A1326" s="15">
        <v>1325</v>
      </c>
      <c r="B1326" s="15">
        <v>1006155924</v>
      </c>
      <c r="C1326" s="15" t="s">
        <v>117</v>
      </c>
      <c r="D1326" s="15" t="s">
        <v>118</v>
      </c>
      <c r="E1326" s="15" t="s">
        <v>68</v>
      </c>
      <c r="F1326" s="15" t="s">
        <v>2305</v>
      </c>
      <c r="G1326" s="15" t="s">
        <v>2306</v>
      </c>
      <c r="H1326" s="15" t="s">
        <v>2183</v>
      </c>
      <c r="I1326" s="15" t="s">
        <v>171</v>
      </c>
      <c r="J1326" s="15" t="s">
        <v>1928</v>
      </c>
      <c r="K1326" s="15" t="s">
        <v>1357</v>
      </c>
      <c r="L1326" s="15" t="s">
        <v>500</v>
      </c>
      <c r="M1326" s="15" t="s">
        <v>125</v>
      </c>
      <c r="N1326" s="15" t="s">
        <v>191</v>
      </c>
      <c r="O1326" s="15" t="s">
        <v>71</v>
      </c>
      <c r="P1326" s="15">
        <v>273616000892</v>
      </c>
      <c r="Q1326" s="15" t="s">
        <v>2185</v>
      </c>
      <c r="R1326" s="15" t="s">
        <v>1900</v>
      </c>
      <c r="S1326" s="15">
        <v>3223223690</v>
      </c>
      <c r="T1326" s="15" t="s">
        <v>1900</v>
      </c>
      <c r="U1326" s="33">
        <v>37435</v>
      </c>
      <c r="V1326" s="15">
        <v>20</v>
      </c>
      <c r="W1326" s="15" t="s">
        <v>256</v>
      </c>
      <c r="X1326" s="15" t="s">
        <v>120</v>
      </c>
      <c r="Y1326" s="15" t="s">
        <v>133</v>
      </c>
      <c r="Z1326" s="15" t="s">
        <v>133</v>
      </c>
      <c r="AA1326" s="15" t="s">
        <v>130</v>
      </c>
      <c r="AB1326" s="15" t="s">
        <v>131</v>
      </c>
      <c r="AC1326" s="15" t="s">
        <v>132</v>
      </c>
      <c r="AD1326" s="15" t="s">
        <v>1900</v>
      </c>
      <c r="AE1326" s="15" t="s">
        <v>133</v>
      </c>
      <c r="AF1326" s="15" t="s">
        <v>134</v>
      </c>
      <c r="AG1326" s="15" t="s">
        <v>135</v>
      </c>
      <c r="AH1326" s="15" t="s">
        <v>136</v>
      </c>
      <c r="AI1326" s="15" t="s">
        <v>1678</v>
      </c>
      <c r="AJ1326" s="15" t="s">
        <v>2308</v>
      </c>
      <c r="AK1326" s="15" t="s">
        <v>280</v>
      </c>
      <c r="AL1326" s="15"/>
    </row>
    <row r="1327" spans="1:38" x14ac:dyDescent="0.25">
      <c r="A1327" s="15">
        <v>1326</v>
      </c>
      <c r="B1327" s="15">
        <v>1128544222</v>
      </c>
      <c r="C1327" s="15" t="s">
        <v>147</v>
      </c>
      <c r="D1327" s="15" t="s">
        <v>118</v>
      </c>
      <c r="E1327" s="15" t="s">
        <v>68</v>
      </c>
      <c r="F1327" s="15" t="s">
        <v>2305</v>
      </c>
      <c r="G1327" s="15" t="s">
        <v>2306</v>
      </c>
      <c r="H1327" s="15" t="s">
        <v>2183</v>
      </c>
      <c r="I1327" s="15" t="s">
        <v>2328</v>
      </c>
      <c r="J1327" s="15" t="s">
        <v>949</v>
      </c>
      <c r="K1327" s="15" t="s">
        <v>2329</v>
      </c>
      <c r="L1327" s="15" t="s">
        <v>590</v>
      </c>
      <c r="M1327" s="15" t="s">
        <v>146</v>
      </c>
      <c r="N1327" s="15" t="s">
        <v>242</v>
      </c>
      <c r="O1327" s="15" t="s">
        <v>71</v>
      </c>
      <c r="P1327" s="15">
        <v>273616000892</v>
      </c>
      <c r="Q1327" s="15" t="s">
        <v>2185</v>
      </c>
      <c r="R1327" s="15" t="s">
        <v>1900</v>
      </c>
      <c r="S1327" s="15">
        <v>3219119575</v>
      </c>
      <c r="T1327" s="15" t="s">
        <v>1900</v>
      </c>
      <c r="U1327" s="33">
        <v>38565</v>
      </c>
      <c r="V1327" s="15">
        <v>17</v>
      </c>
      <c r="W1327" s="15" t="s">
        <v>256</v>
      </c>
      <c r="X1327" s="15" t="s">
        <v>120</v>
      </c>
      <c r="Y1327" s="15" t="s">
        <v>133</v>
      </c>
      <c r="Z1327" s="15" t="s">
        <v>133</v>
      </c>
      <c r="AA1327" s="15" t="s">
        <v>130</v>
      </c>
      <c r="AB1327" s="15" t="s">
        <v>131</v>
      </c>
      <c r="AC1327" s="15" t="s">
        <v>132</v>
      </c>
      <c r="AD1327" s="15" t="s">
        <v>1900</v>
      </c>
      <c r="AE1327" s="15" t="s">
        <v>133</v>
      </c>
      <c r="AF1327" s="15" t="s">
        <v>134</v>
      </c>
      <c r="AG1327" s="15" t="s">
        <v>135</v>
      </c>
      <c r="AH1327" s="15" t="s">
        <v>136</v>
      </c>
      <c r="AI1327" s="15" t="s">
        <v>1678</v>
      </c>
      <c r="AJ1327" s="15" t="s">
        <v>2308</v>
      </c>
      <c r="AK1327" s="15" t="s">
        <v>1</v>
      </c>
      <c r="AL1327" s="15"/>
    </row>
    <row r="1328" spans="1:38" x14ac:dyDescent="0.25">
      <c r="A1328" s="15">
        <v>1327</v>
      </c>
      <c r="B1328" s="15">
        <v>1006156359</v>
      </c>
      <c r="C1328" s="15" t="s">
        <v>117</v>
      </c>
      <c r="D1328" s="15" t="s">
        <v>118</v>
      </c>
      <c r="E1328" s="15" t="s">
        <v>68</v>
      </c>
      <c r="F1328" s="15" t="s">
        <v>2305</v>
      </c>
      <c r="G1328" s="15" t="s">
        <v>2306</v>
      </c>
      <c r="H1328" s="15" t="s">
        <v>2183</v>
      </c>
      <c r="I1328" s="15" t="s">
        <v>167</v>
      </c>
      <c r="J1328" s="15" t="s">
        <v>2027</v>
      </c>
      <c r="K1328" s="15" t="s">
        <v>1357</v>
      </c>
      <c r="L1328" s="15" t="s">
        <v>1111</v>
      </c>
      <c r="M1328" s="15" t="s">
        <v>125</v>
      </c>
      <c r="N1328" s="15" t="s">
        <v>242</v>
      </c>
      <c r="O1328" s="15" t="s">
        <v>71</v>
      </c>
      <c r="P1328" s="15">
        <v>273616000892</v>
      </c>
      <c r="Q1328" s="15" t="s">
        <v>2185</v>
      </c>
      <c r="R1328" s="15" t="s">
        <v>1900</v>
      </c>
      <c r="S1328" s="15">
        <v>3125829101</v>
      </c>
      <c r="T1328" s="15" t="s">
        <v>1900</v>
      </c>
      <c r="U1328" s="33">
        <v>37513</v>
      </c>
      <c r="V1328" s="15">
        <v>20</v>
      </c>
      <c r="W1328" s="15" t="s">
        <v>256</v>
      </c>
      <c r="X1328" s="15" t="s">
        <v>120</v>
      </c>
      <c r="Y1328" s="15" t="s">
        <v>133</v>
      </c>
      <c r="Z1328" s="15" t="s">
        <v>133</v>
      </c>
      <c r="AA1328" s="15" t="s">
        <v>130</v>
      </c>
      <c r="AB1328" s="15" t="s">
        <v>131</v>
      </c>
      <c r="AC1328" s="15" t="s">
        <v>132</v>
      </c>
      <c r="AD1328" s="15" t="s">
        <v>1900</v>
      </c>
      <c r="AE1328" s="15" t="s">
        <v>133</v>
      </c>
      <c r="AF1328" s="15" t="s">
        <v>2011</v>
      </c>
      <c r="AG1328" s="15" t="s">
        <v>135</v>
      </c>
      <c r="AH1328" s="15" t="s">
        <v>136</v>
      </c>
      <c r="AI1328" s="15" t="s">
        <v>1678</v>
      </c>
      <c r="AJ1328" s="15" t="s">
        <v>2308</v>
      </c>
      <c r="AK1328" s="15" t="s">
        <v>1</v>
      </c>
      <c r="AL1328" s="15"/>
    </row>
    <row r="1329" spans="1:38" x14ac:dyDescent="0.25">
      <c r="A1329" s="15">
        <v>1328</v>
      </c>
      <c r="B1329" s="15">
        <v>1006159525</v>
      </c>
      <c r="C1329" s="15" t="s">
        <v>117</v>
      </c>
      <c r="D1329" s="15" t="s">
        <v>118</v>
      </c>
      <c r="E1329" s="15" t="s">
        <v>68</v>
      </c>
      <c r="F1329" s="15" t="s">
        <v>2305</v>
      </c>
      <c r="G1329" s="15" t="s">
        <v>2306</v>
      </c>
      <c r="H1329" s="15" t="s">
        <v>2183</v>
      </c>
      <c r="I1329" s="15" t="s">
        <v>458</v>
      </c>
      <c r="J1329" s="15" t="s">
        <v>363</v>
      </c>
      <c r="K1329" s="15" t="s">
        <v>500</v>
      </c>
      <c r="L1329" s="15" t="s">
        <v>590</v>
      </c>
      <c r="M1329" s="15" t="s">
        <v>146</v>
      </c>
      <c r="N1329" s="15" t="s">
        <v>242</v>
      </c>
      <c r="O1329" s="15" t="s">
        <v>71</v>
      </c>
      <c r="P1329" s="15">
        <v>273616000892</v>
      </c>
      <c r="Q1329" s="15" t="s">
        <v>2185</v>
      </c>
      <c r="R1329" s="15" t="s">
        <v>1900</v>
      </c>
      <c r="S1329" s="15">
        <v>3223256139</v>
      </c>
      <c r="T1329" s="15" t="s">
        <v>1900</v>
      </c>
      <c r="U1329" s="33">
        <v>37092</v>
      </c>
      <c r="V1329" s="15">
        <v>21</v>
      </c>
      <c r="W1329" s="15" t="s">
        <v>256</v>
      </c>
      <c r="X1329" s="15" t="s">
        <v>120</v>
      </c>
      <c r="Y1329" s="15" t="s">
        <v>133</v>
      </c>
      <c r="Z1329" s="15" t="s">
        <v>133</v>
      </c>
      <c r="AA1329" s="15" t="s">
        <v>130</v>
      </c>
      <c r="AB1329" s="15" t="s">
        <v>131</v>
      </c>
      <c r="AC1329" s="15" t="s">
        <v>132</v>
      </c>
      <c r="AD1329" s="15" t="s">
        <v>1900</v>
      </c>
      <c r="AE1329" s="15" t="s">
        <v>133</v>
      </c>
      <c r="AF1329" s="15" t="s">
        <v>2011</v>
      </c>
      <c r="AG1329" s="15" t="s">
        <v>135</v>
      </c>
      <c r="AH1329" s="15" t="s">
        <v>136</v>
      </c>
      <c r="AI1329" s="15" t="s">
        <v>1678</v>
      </c>
      <c r="AJ1329" s="15" t="s">
        <v>2308</v>
      </c>
      <c r="AK1329" s="15" t="s">
        <v>1</v>
      </c>
      <c r="AL1329" s="15"/>
    </row>
    <row r="1330" spans="1:38" x14ac:dyDescent="0.25">
      <c r="A1330" s="15">
        <v>1329</v>
      </c>
      <c r="B1330" s="15">
        <v>1006028537</v>
      </c>
      <c r="C1330" s="15" t="s">
        <v>117</v>
      </c>
      <c r="D1330" s="15" t="s">
        <v>118</v>
      </c>
      <c r="E1330" s="15" t="s">
        <v>68</v>
      </c>
      <c r="F1330" s="15" t="s">
        <v>2305</v>
      </c>
      <c r="G1330" s="15" t="s">
        <v>2306</v>
      </c>
      <c r="H1330" s="15" t="s">
        <v>2183</v>
      </c>
      <c r="I1330" s="15" t="s">
        <v>2267</v>
      </c>
      <c r="J1330" s="15" t="s">
        <v>473</v>
      </c>
      <c r="K1330" s="15" t="s">
        <v>1022</v>
      </c>
      <c r="L1330" s="15" t="s">
        <v>1815</v>
      </c>
      <c r="M1330" s="15" t="s">
        <v>125</v>
      </c>
      <c r="N1330" s="15" t="s">
        <v>242</v>
      </c>
      <c r="O1330" s="15" t="s">
        <v>71</v>
      </c>
      <c r="P1330" s="15">
        <v>273616000892</v>
      </c>
      <c r="Q1330" s="15" t="s">
        <v>2185</v>
      </c>
      <c r="R1330" s="15" t="s">
        <v>1900</v>
      </c>
      <c r="S1330" s="15">
        <v>3133782425</v>
      </c>
      <c r="T1330" s="15" t="s">
        <v>1900</v>
      </c>
      <c r="U1330" s="33">
        <v>37341</v>
      </c>
      <c r="V1330" s="15">
        <v>20</v>
      </c>
      <c r="W1330" s="15" t="s">
        <v>256</v>
      </c>
      <c r="X1330" s="15" t="s">
        <v>120</v>
      </c>
      <c r="Y1330" s="15" t="s">
        <v>133</v>
      </c>
      <c r="Z1330" s="15" t="s">
        <v>133</v>
      </c>
      <c r="AA1330" s="15" t="s">
        <v>130</v>
      </c>
      <c r="AB1330" s="15" t="s">
        <v>131</v>
      </c>
      <c r="AC1330" s="15" t="s">
        <v>153</v>
      </c>
      <c r="AD1330" s="15">
        <v>1</v>
      </c>
      <c r="AE1330" s="15" t="s">
        <v>133</v>
      </c>
      <c r="AF1330" s="15" t="s">
        <v>134</v>
      </c>
      <c r="AG1330" s="15" t="s">
        <v>135</v>
      </c>
      <c r="AH1330" s="15" t="s">
        <v>136</v>
      </c>
      <c r="AI1330" s="15" t="s">
        <v>1678</v>
      </c>
      <c r="AJ1330" s="15" t="s">
        <v>2308</v>
      </c>
      <c r="AK1330" s="15" t="s">
        <v>1</v>
      </c>
      <c r="AL1330" s="15"/>
    </row>
    <row r="1331" spans="1:38" x14ac:dyDescent="0.25">
      <c r="A1331" s="15">
        <v>1330</v>
      </c>
      <c r="B1331" s="15">
        <v>6080311</v>
      </c>
      <c r="C1331" s="15" t="s">
        <v>117</v>
      </c>
      <c r="D1331" s="15" t="s">
        <v>118</v>
      </c>
      <c r="E1331" s="15" t="s">
        <v>68</v>
      </c>
      <c r="F1331" s="15" t="s">
        <v>2305</v>
      </c>
      <c r="G1331" s="15" t="s">
        <v>2306</v>
      </c>
      <c r="H1331" s="15" t="s">
        <v>2183</v>
      </c>
      <c r="I1331" s="15" t="s">
        <v>2330</v>
      </c>
      <c r="J1331" s="15" t="s">
        <v>1075</v>
      </c>
      <c r="K1331" s="15" t="s">
        <v>443</v>
      </c>
      <c r="L1331" s="15" t="s">
        <v>2320</v>
      </c>
      <c r="M1331" s="15" t="s">
        <v>125</v>
      </c>
      <c r="N1331" s="15" t="s">
        <v>242</v>
      </c>
      <c r="O1331" s="15" t="s">
        <v>71</v>
      </c>
      <c r="P1331" s="15">
        <v>273616000892</v>
      </c>
      <c r="Q1331" s="15" t="s">
        <v>2185</v>
      </c>
      <c r="R1331" s="15" t="s">
        <v>1900</v>
      </c>
      <c r="S1331" s="15">
        <v>3127039337</v>
      </c>
      <c r="T1331" s="15" t="s">
        <v>1900</v>
      </c>
      <c r="U1331" s="33">
        <v>35300</v>
      </c>
      <c r="V1331" s="15">
        <v>26</v>
      </c>
      <c r="W1331" s="15" t="s">
        <v>256</v>
      </c>
      <c r="X1331" s="15" t="s">
        <v>120</v>
      </c>
      <c r="Y1331" s="15" t="s">
        <v>133</v>
      </c>
      <c r="Z1331" s="15" t="s">
        <v>133</v>
      </c>
      <c r="AA1331" s="15" t="s">
        <v>130</v>
      </c>
      <c r="AB1331" s="15" t="s">
        <v>131</v>
      </c>
      <c r="AC1331" s="15" t="s">
        <v>153</v>
      </c>
      <c r="AD1331" s="15">
        <v>1</v>
      </c>
      <c r="AE1331" s="15" t="s">
        <v>133</v>
      </c>
      <c r="AF1331" s="15" t="s">
        <v>2011</v>
      </c>
      <c r="AG1331" s="15" t="s">
        <v>135</v>
      </c>
      <c r="AH1331" s="15" t="s">
        <v>136</v>
      </c>
      <c r="AI1331" s="15" t="s">
        <v>1678</v>
      </c>
      <c r="AJ1331" s="15" t="s">
        <v>2308</v>
      </c>
      <c r="AK1331" s="15" t="s">
        <v>1</v>
      </c>
      <c r="AL1331" s="15"/>
    </row>
    <row r="1332" spans="1:38" x14ac:dyDescent="0.25">
      <c r="A1332" s="15">
        <v>1331</v>
      </c>
      <c r="B1332" s="15">
        <v>65810943</v>
      </c>
      <c r="C1332" s="15" t="s">
        <v>117</v>
      </c>
      <c r="D1332" s="15" t="s">
        <v>118</v>
      </c>
      <c r="E1332" s="15" t="s">
        <v>68</v>
      </c>
      <c r="F1332" s="15" t="s">
        <v>2305</v>
      </c>
      <c r="G1332" s="15" t="s">
        <v>2306</v>
      </c>
      <c r="H1332" s="15" t="s">
        <v>2183</v>
      </c>
      <c r="I1332" s="15" t="s">
        <v>2331</v>
      </c>
      <c r="J1332" s="15" t="s">
        <v>1815</v>
      </c>
      <c r="K1332" s="15" t="s">
        <v>1846</v>
      </c>
      <c r="L1332" s="15" t="s">
        <v>577</v>
      </c>
      <c r="M1332" s="15" t="s">
        <v>125</v>
      </c>
      <c r="N1332" s="15" t="s">
        <v>242</v>
      </c>
      <c r="O1332" s="15" t="s">
        <v>71</v>
      </c>
      <c r="P1332" s="15">
        <v>273616000892</v>
      </c>
      <c r="Q1332" s="15" t="s">
        <v>2185</v>
      </c>
      <c r="R1332" s="15" t="s">
        <v>1900</v>
      </c>
      <c r="S1332" s="15">
        <v>3144837735</v>
      </c>
      <c r="T1332" s="15" t="s">
        <v>1900</v>
      </c>
      <c r="U1332" s="33">
        <v>31178</v>
      </c>
      <c r="V1332" s="15">
        <v>37</v>
      </c>
      <c r="W1332" s="15" t="s">
        <v>256</v>
      </c>
      <c r="X1332" s="15" t="s">
        <v>120</v>
      </c>
      <c r="Y1332" s="15" t="s">
        <v>133</v>
      </c>
      <c r="Z1332" s="15" t="s">
        <v>133</v>
      </c>
      <c r="AA1332" s="15" t="s">
        <v>130</v>
      </c>
      <c r="AB1332" s="15" t="s">
        <v>131</v>
      </c>
      <c r="AC1332" s="15" t="s">
        <v>153</v>
      </c>
      <c r="AD1332" s="15">
        <v>2</v>
      </c>
      <c r="AE1332" s="15" t="s">
        <v>133</v>
      </c>
      <c r="AF1332" s="15" t="s">
        <v>134</v>
      </c>
      <c r="AG1332" s="15" t="s">
        <v>135</v>
      </c>
      <c r="AH1332" s="15" t="s">
        <v>136</v>
      </c>
      <c r="AI1332" s="15" t="s">
        <v>1678</v>
      </c>
      <c r="AJ1332" s="15" t="s">
        <v>2308</v>
      </c>
      <c r="AK1332" s="15" t="s">
        <v>1</v>
      </c>
      <c r="AL1332" s="15"/>
    </row>
    <row r="1333" spans="1:38" x14ac:dyDescent="0.25">
      <c r="A1333" s="15">
        <v>1332</v>
      </c>
      <c r="B1333" s="15">
        <v>1111340853</v>
      </c>
      <c r="C1333" s="15" t="s">
        <v>117</v>
      </c>
      <c r="D1333" s="15" t="s">
        <v>118</v>
      </c>
      <c r="E1333" s="15" t="s">
        <v>68</v>
      </c>
      <c r="F1333" s="15" t="s">
        <v>2305</v>
      </c>
      <c r="G1333" s="15" t="s">
        <v>2306</v>
      </c>
      <c r="H1333" s="15" t="s">
        <v>2183</v>
      </c>
      <c r="I1333" s="15" t="s">
        <v>476</v>
      </c>
      <c r="J1333" s="15" t="s">
        <v>186</v>
      </c>
      <c r="K1333" s="15" t="s">
        <v>341</v>
      </c>
      <c r="L1333" s="15" t="s">
        <v>2198</v>
      </c>
      <c r="M1333" s="15" t="s">
        <v>125</v>
      </c>
      <c r="N1333" s="15" t="s">
        <v>126</v>
      </c>
      <c r="O1333" s="15" t="s">
        <v>71</v>
      </c>
      <c r="P1333" s="15">
        <v>273616000892</v>
      </c>
      <c r="Q1333" s="15" t="s">
        <v>2185</v>
      </c>
      <c r="R1333" s="15" t="s">
        <v>1900</v>
      </c>
      <c r="S1333" s="15">
        <v>3106874647</v>
      </c>
      <c r="T1333" s="15" t="s">
        <v>1900</v>
      </c>
      <c r="U1333" s="33">
        <v>35318</v>
      </c>
      <c r="V1333" s="15">
        <v>26</v>
      </c>
      <c r="W1333" s="15" t="s">
        <v>256</v>
      </c>
      <c r="X1333" s="15" t="s">
        <v>120</v>
      </c>
      <c r="Y1333" s="15" t="s">
        <v>133</v>
      </c>
      <c r="Z1333" s="15" t="s">
        <v>133</v>
      </c>
      <c r="AA1333" s="15" t="s">
        <v>130</v>
      </c>
      <c r="AB1333" s="15" t="s">
        <v>131</v>
      </c>
      <c r="AC1333" s="15" t="s">
        <v>132</v>
      </c>
      <c r="AD1333" s="15" t="s">
        <v>1900</v>
      </c>
      <c r="AE1333" s="15" t="s">
        <v>133</v>
      </c>
      <c r="AF1333" s="15" t="s">
        <v>134</v>
      </c>
      <c r="AG1333" s="15" t="s">
        <v>135</v>
      </c>
      <c r="AH1333" s="15" t="s">
        <v>136</v>
      </c>
      <c r="AI1333" s="15" t="s">
        <v>1678</v>
      </c>
      <c r="AJ1333" s="15" t="s">
        <v>2308</v>
      </c>
      <c r="AK1333" s="15" t="s">
        <v>1</v>
      </c>
      <c r="AL1333" s="15"/>
    </row>
    <row r="1334" spans="1:38" x14ac:dyDescent="0.25">
      <c r="A1334" s="15">
        <v>1333</v>
      </c>
      <c r="B1334" s="15">
        <v>14281886</v>
      </c>
      <c r="C1334" s="15" t="s">
        <v>117</v>
      </c>
      <c r="D1334" s="15" t="s">
        <v>118</v>
      </c>
      <c r="E1334" s="15" t="s">
        <v>68</v>
      </c>
      <c r="F1334" s="15" t="s">
        <v>2305</v>
      </c>
      <c r="G1334" s="15" t="s">
        <v>2306</v>
      </c>
      <c r="H1334" s="15" t="s">
        <v>2183</v>
      </c>
      <c r="I1334" s="15" t="s">
        <v>745</v>
      </c>
      <c r="J1334" s="15" t="s">
        <v>299</v>
      </c>
      <c r="K1334" s="15" t="s">
        <v>2227</v>
      </c>
      <c r="L1334" s="15" t="s">
        <v>1920</v>
      </c>
      <c r="M1334" s="15" t="s">
        <v>146</v>
      </c>
      <c r="N1334" s="15" t="s">
        <v>126</v>
      </c>
      <c r="O1334" s="15" t="s">
        <v>71</v>
      </c>
      <c r="P1334" s="15">
        <v>273616000892</v>
      </c>
      <c r="Q1334" s="15" t="s">
        <v>2185</v>
      </c>
      <c r="R1334" s="15" t="s">
        <v>1900</v>
      </c>
      <c r="S1334" s="15">
        <v>3107636660</v>
      </c>
      <c r="T1334" s="15" t="s">
        <v>1900</v>
      </c>
      <c r="U1334" s="33">
        <v>30662</v>
      </c>
      <c r="V1334" s="15">
        <v>39</v>
      </c>
      <c r="W1334" s="15" t="s">
        <v>256</v>
      </c>
      <c r="X1334" s="15" t="s">
        <v>120</v>
      </c>
      <c r="Y1334" s="15" t="s">
        <v>133</v>
      </c>
      <c r="Z1334" s="15" t="s">
        <v>133</v>
      </c>
      <c r="AA1334" s="15" t="s">
        <v>130</v>
      </c>
      <c r="AB1334" s="15" t="s">
        <v>131</v>
      </c>
      <c r="AC1334" s="15" t="s">
        <v>208</v>
      </c>
      <c r="AD1334" s="15">
        <v>5</v>
      </c>
      <c r="AE1334" s="15" t="s">
        <v>133</v>
      </c>
      <c r="AF1334" s="15" t="s">
        <v>134</v>
      </c>
      <c r="AG1334" s="15" t="s">
        <v>135</v>
      </c>
      <c r="AH1334" s="15" t="s">
        <v>136</v>
      </c>
      <c r="AI1334" s="15" t="s">
        <v>1678</v>
      </c>
      <c r="AJ1334" s="15" t="s">
        <v>2308</v>
      </c>
      <c r="AK1334" s="15" t="s">
        <v>1</v>
      </c>
      <c r="AL1334" s="15"/>
    </row>
    <row r="1335" spans="1:38" x14ac:dyDescent="0.25">
      <c r="A1335" s="15">
        <v>1334</v>
      </c>
      <c r="B1335" s="15">
        <v>1111335831</v>
      </c>
      <c r="C1335" s="15" t="s">
        <v>117</v>
      </c>
      <c r="D1335" s="15" t="s">
        <v>118</v>
      </c>
      <c r="E1335" s="15" t="s">
        <v>68</v>
      </c>
      <c r="F1335" s="15" t="s">
        <v>2305</v>
      </c>
      <c r="G1335" s="15" t="s">
        <v>2306</v>
      </c>
      <c r="H1335" s="15" t="s">
        <v>2183</v>
      </c>
      <c r="I1335" s="15" t="s">
        <v>238</v>
      </c>
      <c r="J1335" s="15" t="s">
        <v>2332</v>
      </c>
      <c r="K1335" s="15" t="s">
        <v>672</v>
      </c>
      <c r="L1335" s="15" t="s">
        <v>297</v>
      </c>
      <c r="M1335" s="15" t="s">
        <v>125</v>
      </c>
      <c r="N1335" s="15" t="s">
        <v>126</v>
      </c>
      <c r="O1335" s="15" t="s">
        <v>71</v>
      </c>
      <c r="P1335" s="15">
        <v>273616000892</v>
      </c>
      <c r="Q1335" s="15" t="s">
        <v>2185</v>
      </c>
      <c r="R1335" s="15" t="s">
        <v>1900</v>
      </c>
      <c r="S1335" s="15">
        <v>3115496272</v>
      </c>
      <c r="T1335" s="15" t="s">
        <v>1900</v>
      </c>
      <c r="U1335" s="33">
        <v>32724</v>
      </c>
      <c r="V1335" s="15">
        <v>33</v>
      </c>
      <c r="W1335" s="15" t="s">
        <v>256</v>
      </c>
      <c r="X1335" s="15" t="s">
        <v>120</v>
      </c>
      <c r="Y1335" s="15" t="s">
        <v>133</v>
      </c>
      <c r="Z1335" s="15" t="s">
        <v>133</v>
      </c>
      <c r="AA1335" s="15" t="s">
        <v>130</v>
      </c>
      <c r="AB1335" s="15" t="s">
        <v>131</v>
      </c>
      <c r="AC1335" s="15" t="s">
        <v>153</v>
      </c>
      <c r="AD1335" s="15">
        <v>5</v>
      </c>
      <c r="AE1335" s="15" t="s">
        <v>133</v>
      </c>
      <c r="AF1335" s="15" t="s">
        <v>134</v>
      </c>
      <c r="AG1335" s="15" t="s">
        <v>135</v>
      </c>
      <c r="AH1335" s="15" t="s">
        <v>136</v>
      </c>
      <c r="AI1335" s="15" t="s">
        <v>1678</v>
      </c>
      <c r="AJ1335" s="15" t="s">
        <v>2308</v>
      </c>
      <c r="AK1335" s="15" t="s">
        <v>1</v>
      </c>
      <c r="AL1335" s="15"/>
    </row>
    <row r="1336" spans="1:38" x14ac:dyDescent="0.25">
      <c r="A1336" s="15">
        <v>1335</v>
      </c>
      <c r="B1336" s="15">
        <v>1006155262</v>
      </c>
      <c r="C1336" s="15" t="s">
        <v>117</v>
      </c>
      <c r="D1336" s="15" t="s">
        <v>118</v>
      </c>
      <c r="E1336" s="15" t="s">
        <v>68</v>
      </c>
      <c r="F1336" s="15" t="s">
        <v>2305</v>
      </c>
      <c r="G1336" s="15" t="s">
        <v>2306</v>
      </c>
      <c r="H1336" s="15" t="s">
        <v>2183</v>
      </c>
      <c r="I1336" s="15" t="s">
        <v>803</v>
      </c>
      <c r="J1336" s="15" t="s">
        <v>166</v>
      </c>
      <c r="K1336" s="15" t="s">
        <v>672</v>
      </c>
      <c r="L1336" s="15" t="s">
        <v>2333</v>
      </c>
      <c r="M1336" s="15" t="s">
        <v>125</v>
      </c>
      <c r="N1336" s="15" t="s">
        <v>126</v>
      </c>
      <c r="O1336" s="15" t="s">
        <v>71</v>
      </c>
      <c r="P1336" s="15">
        <v>273616000892</v>
      </c>
      <c r="Q1336" s="15" t="s">
        <v>2185</v>
      </c>
      <c r="R1336" s="15" t="s">
        <v>1900</v>
      </c>
      <c r="S1336" s="15">
        <v>3222118436</v>
      </c>
      <c r="T1336" s="15" t="s">
        <v>1900</v>
      </c>
      <c r="U1336" s="33">
        <v>35317</v>
      </c>
      <c r="V1336" s="15">
        <v>26</v>
      </c>
      <c r="W1336" s="15" t="s">
        <v>256</v>
      </c>
      <c r="X1336" s="15" t="s">
        <v>120</v>
      </c>
      <c r="Y1336" s="15" t="s">
        <v>133</v>
      </c>
      <c r="Z1336" s="15" t="s">
        <v>133</v>
      </c>
      <c r="AA1336" s="15" t="s">
        <v>130</v>
      </c>
      <c r="AB1336" s="15" t="s">
        <v>131</v>
      </c>
      <c r="AC1336" s="15" t="s">
        <v>153</v>
      </c>
      <c r="AD1336" s="15">
        <v>2</v>
      </c>
      <c r="AE1336" s="15" t="s">
        <v>133</v>
      </c>
      <c r="AF1336" s="15" t="s">
        <v>134</v>
      </c>
      <c r="AG1336" s="15" t="s">
        <v>135</v>
      </c>
      <c r="AH1336" s="15" t="s">
        <v>136</v>
      </c>
      <c r="AI1336" s="15" t="s">
        <v>1678</v>
      </c>
      <c r="AJ1336" s="15" t="s">
        <v>2308</v>
      </c>
      <c r="AK1336" s="15" t="s">
        <v>1</v>
      </c>
      <c r="AL1336" s="15"/>
    </row>
    <row r="1337" spans="1:38" x14ac:dyDescent="0.25">
      <c r="A1337" s="15">
        <v>1336</v>
      </c>
      <c r="B1337" s="15">
        <v>1111341677</v>
      </c>
      <c r="C1337" s="15" t="s">
        <v>117</v>
      </c>
      <c r="D1337" s="15" t="s">
        <v>118</v>
      </c>
      <c r="E1337" s="15" t="s">
        <v>68</v>
      </c>
      <c r="F1337" s="15" t="s">
        <v>2305</v>
      </c>
      <c r="G1337" s="15" t="s">
        <v>2306</v>
      </c>
      <c r="H1337" s="15" t="s">
        <v>2183</v>
      </c>
      <c r="I1337" s="15" t="s">
        <v>188</v>
      </c>
      <c r="J1337" s="15" t="s">
        <v>2334</v>
      </c>
      <c r="K1337" s="15" t="s">
        <v>1846</v>
      </c>
      <c r="L1337" s="15" t="s">
        <v>575</v>
      </c>
      <c r="M1337" s="15" t="s">
        <v>125</v>
      </c>
      <c r="N1337" s="15" t="s">
        <v>126</v>
      </c>
      <c r="O1337" s="15" t="s">
        <v>71</v>
      </c>
      <c r="P1337" s="15">
        <v>273616000892</v>
      </c>
      <c r="Q1337" s="15" t="s">
        <v>2185</v>
      </c>
      <c r="R1337" s="15" t="s">
        <v>1900</v>
      </c>
      <c r="S1337" s="15">
        <v>3133472234</v>
      </c>
      <c r="T1337" s="15" t="s">
        <v>1900</v>
      </c>
      <c r="U1337" s="33">
        <v>36013</v>
      </c>
      <c r="V1337" s="15">
        <v>24</v>
      </c>
      <c r="W1337" s="15" t="s">
        <v>256</v>
      </c>
      <c r="X1337" s="15" t="s">
        <v>120</v>
      </c>
      <c r="Y1337" s="15" t="s">
        <v>133</v>
      </c>
      <c r="Z1337" s="15" t="s">
        <v>133</v>
      </c>
      <c r="AA1337" s="15" t="s">
        <v>130</v>
      </c>
      <c r="AB1337" s="15" t="s">
        <v>131</v>
      </c>
      <c r="AC1337" s="15" t="s">
        <v>153</v>
      </c>
      <c r="AD1337" s="15">
        <v>2</v>
      </c>
      <c r="AE1337" s="15" t="s">
        <v>133</v>
      </c>
      <c r="AF1337" s="15" t="s">
        <v>134</v>
      </c>
      <c r="AG1337" s="15" t="s">
        <v>135</v>
      </c>
      <c r="AH1337" s="15" t="s">
        <v>136</v>
      </c>
      <c r="AI1337" s="15" t="s">
        <v>1678</v>
      </c>
      <c r="AJ1337" s="15" t="s">
        <v>2308</v>
      </c>
      <c r="AK1337" s="15" t="s">
        <v>280</v>
      </c>
      <c r="AL1337" s="15"/>
    </row>
    <row r="1338" spans="1:38" x14ac:dyDescent="0.25">
      <c r="A1338" s="15">
        <v>1337</v>
      </c>
      <c r="B1338" s="15">
        <v>1105334756</v>
      </c>
      <c r="C1338" s="15" t="s">
        <v>117</v>
      </c>
      <c r="D1338" s="15" t="s">
        <v>118</v>
      </c>
      <c r="E1338" s="15" t="s">
        <v>68</v>
      </c>
      <c r="F1338" s="15" t="s">
        <v>2305</v>
      </c>
      <c r="G1338" s="15" t="s">
        <v>2306</v>
      </c>
      <c r="H1338" s="15" t="s">
        <v>2183</v>
      </c>
      <c r="I1338" s="15" t="s">
        <v>2335</v>
      </c>
      <c r="J1338" s="15" t="s">
        <v>1815</v>
      </c>
      <c r="K1338" s="15" t="s">
        <v>1773</v>
      </c>
      <c r="L1338" s="15" t="s">
        <v>2336</v>
      </c>
      <c r="M1338" s="15" t="s">
        <v>125</v>
      </c>
      <c r="N1338" s="15" t="s">
        <v>126</v>
      </c>
      <c r="O1338" s="15" t="s">
        <v>71</v>
      </c>
      <c r="P1338" s="15">
        <v>273616000892</v>
      </c>
      <c r="Q1338" s="15" t="s">
        <v>2185</v>
      </c>
      <c r="R1338" s="15" t="s">
        <v>1900</v>
      </c>
      <c r="S1338" s="15">
        <v>3144538514</v>
      </c>
      <c r="T1338" s="15" t="s">
        <v>1900</v>
      </c>
      <c r="U1338" s="33">
        <v>33333</v>
      </c>
      <c r="V1338" s="15">
        <v>31</v>
      </c>
      <c r="W1338" s="15" t="s">
        <v>256</v>
      </c>
      <c r="X1338" s="15" t="s">
        <v>120</v>
      </c>
      <c r="Y1338" s="15" t="s">
        <v>133</v>
      </c>
      <c r="Z1338" s="15" t="s">
        <v>133</v>
      </c>
      <c r="AA1338" s="15" t="s">
        <v>130</v>
      </c>
      <c r="AB1338" s="15" t="s">
        <v>131</v>
      </c>
      <c r="AC1338" s="15" t="s">
        <v>153</v>
      </c>
      <c r="AD1338" s="15">
        <v>1</v>
      </c>
      <c r="AE1338" s="15" t="s">
        <v>133</v>
      </c>
      <c r="AF1338" s="15" t="s">
        <v>134</v>
      </c>
      <c r="AG1338" s="15" t="s">
        <v>135</v>
      </c>
      <c r="AH1338" s="15" t="s">
        <v>136</v>
      </c>
      <c r="AI1338" s="15" t="s">
        <v>1678</v>
      </c>
      <c r="AJ1338" s="15" t="s">
        <v>2308</v>
      </c>
      <c r="AK1338" s="15" t="s">
        <v>1</v>
      </c>
      <c r="AL1338" s="15"/>
    </row>
    <row r="1339" spans="1:38" x14ac:dyDescent="0.25">
      <c r="A1339" s="15">
        <v>1338</v>
      </c>
      <c r="B1339" s="15">
        <v>1193500507</v>
      </c>
      <c r="C1339" s="15" t="s">
        <v>117</v>
      </c>
      <c r="D1339" s="15" t="s">
        <v>118</v>
      </c>
      <c r="E1339" s="15" t="s">
        <v>68</v>
      </c>
      <c r="F1339" s="15" t="s">
        <v>2305</v>
      </c>
      <c r="G1339" s="15" t="s">
        <v>2306</v>
      </c>
      <c r="H1339" s="15" t="s">
        <v>2183</v>
      </c>
      <c r="I1339" s="15" t="s">
        <v>1894</v>
      </c>
      <c r="J1339" s="15" t="s">
        <v>442</v>
      </c>
      <c r="K1339" s="15" t="s">
        <v>577</v>
      </c>
      <c r="L1339" s="15" t="s">
        <v>2312</v>
      </c>
      <c r="M1339" s="15" t="s">
        <v>125</v>
      </c>
      <c r="N1339" s="15" t="s">
        <v>126</v>
      </c>
      <c r="O1339" s="15" t="s">
        <v>71</v>
      </c>
      <c r="P1339" s="15">
        <v>273616000892</v>
      </c>
      <c r="Q1339" s="15" t="s">
        <v>2185</v>
      </c>
      <c r="R1339" s="15" t="s">
        <v>1900</v>
      </c>
      <c r="S1339" s="15">
        <v>3228886547</v>
      </c>
      <c r="T1339" s="15" t="s">
        <v>1900</v>
      </c>
      <c r="U1339" s="33">
        <v>36738</v>
      </c>
      <c r="V1339" s="15">
        <v>22</v>
      </c>
      <c r="W1339" s="15" t="s">
        <v>256</v>
      </c>
      <c r="X1339" s="15" t="s">
        <v>120</v>
      </c>
      <c r="Y1339" s="15" t="s">
        <v>133</v>
      </c>
      <c r="Z1339" s="15" t="s">
        <v>133</v>
      </c>
      <c r="AA1339" s="15" t="s">
        <v>130</v>
      </c>
      <c r="AB1339" s="15" t="s">
        <v>131</v>
      </c>
      <c r="AC1339" s="15" t="s">
        <v>153</v>
      </c>
      <c r="AD1339" s="15">
        <v>3</v>
      </c>
      <c r="AE1339" s="15" t="s">
        <v>133</v>
      </c>
      <c r="AF1339" s="15" t="s">
        <v>2011</v>
      </c>
      <c r="AG1339" s="15" t="s">
        <v>135</v>
      </c>
      <c r="AH1339" s="15" t="s">
        <v>136</v>
      </c>
      <c r="AI1339" s="15" t="s">
        <v>1678</v>
      </c>
      <c r="AJ1339" s="15" t="s">
        <v>2308</v>
      </c>
      <c r="AK1339" s="15" t="s">
        <v>1</v>
      </c>
      <c r="AL1339" s="15"/>
    </row>
    <row r="1340" spans="1:38" x14ac:dyDescent="0.25">
      <c r="A1340" s="15">
        <v>1339</v>
      </c>
      <c r="B1340" s="15">
        <v>7695698</v>
      </c>
      <c r="C1340" s="15" t="s">
        <v>117</v>
      </c>
      <c r="D1340" s="15" t="s">
        <v>118</v>
      </c>
      <c r="E1340" s="15" t="s">
        <v>68</v>
      </c>
      <c r="F1340" s="15" t="s">
        <v>2305</v>
      </c>
      <c r="G1340" s="15" t="s">
        <v>2337</v>
      </c>
      <c r="H1340" s="15" t="s">
        <v>2183</v>
      </c>
      <c r="I1340" s="15" t="s">
        <v>2338</v>
      </c>
      <c r="J1340" s="15" t="s">
        <v>887</v>
      </c>
      <c r="K1340" s="15" t="s">
        <v>2339</v>
      </c>
      <c r="L1340" s="15" t="s">
        <v>2340</v>
      </c>
      <c r="M1340" s="15" t="s">
        <v>146</v>
      </c>
      <c r="N1340" s="15" t="s">
        <v>242</v>
      </c>
      <c r="O1340" s="15" t="s">
        <v>77</v>
      </c>
      <c r="P1340" s="15">
        <v>273616000141</v>
      </c>
      <c r="Q1340" s="15" t="s">
        <v>2185</v>
      </c>
      <c r="R1340" s="15" t="s">
        <v>1900</v>
      </c>
      <c r="S1340" s="15">
        <v>3203604597</v>
      </c>
      <c r="T1340" s="15" t="s">
        <v>1900</v>
      </c>
      <c r="U1340" s="33">
        <v>26619</v>
      </c>
      <c r="V1340" s="15">
        <v>49</v>
      </c>
      <c r="W1340" s="15" t="s">
        <v>1815</v>
      </c>
      <c r="X1340" s="15" t="s">
        <v>120</v>
      </c>
      <c r="Y1340" s="15" t="s">
        <v>133</v>
      </c>
      <c r="Z1340" s="15" t="s">
        <v>133</v>
      </c>
      <c r="AA1340" s="15" t="s">
        <v>130</v>
      </c>
      <c r="AB1340" s="15" t="s">
        <v>131</v>
      </c>
      <c r="AC1340" s="15" t="s">
        <v>153</v>
      </c>
      <c r="AD1340" s="15">
        <v>5</v>
      </c>
      <c r="AE1340" s="15" t="s">
        <v>133</v>
      </c>
      <c r="AF1340" s="15" t="s">
        <v>134</v>
      </c>
      <c r="AG1340" s="15" t="s">
        <v>135</v>
      </c>
      <c r="AH1340" s="15" t="s">
        <v>136</v>
      </c>
      <c r="AI1340" s="15" t="s">
        <v>1678</v>
      </c>
      <c r="AJ1340" s="15" t="s">
        <v>2341</v>
      </c>
      <c r="AK1340" s="15" t="s">
        <v>1</v>
      </c>
      <c r="AL1340" s="15"/>
    </row>
    <row r="1341" spans="1:38" x14ac:dyDescent="0.25">
      <c r="A1341" s="15">
        <v>1340</v>
      </c>
      <c r="B1341" s="15">
        <v>1006029580</v>
      </c>
      <c r="C1341" s="15" t="s">
        <v>117</v>
      </c>
      <c r="D1341" s="15" t="s">
        <v>118</v>
      </c>
      <c r="E1341" s="15" t="s">
        <v>68</v>
      </c>
      <c r="F1341" s="15" t="s">
        <v>2305</v>
      </c>
      <c r="G1341" s="15" t="s">
        <v>2337</v>
      </c>
      <c r="H1341" s="15" t="s">
        <v>2183</v>
      </c>
      <c r="I1341" s="15" t="s">
        <v>1897</v>
      </c>
      <c r="J1341" s="15" t="s">
        <v>1815</v>
      </c>
      <c r="K1341" s="15" t="s">
        <v>1998</v>
      </c>
      <c r="L1341" s="15" t="s">
        <v>500</v>
      </c>
      <c r="M1341" s="15" t="s">
        <v>125</v>
      </c>
      <c r="N1341" s="15" t="s">
        <v>126</v>
      </c>
      <c r="O1341" s="15" t="s">
        <v>77</v>
      </c>
      <c r="P1341" s="15">
        <v>273616000141</v>
      </c>
      <c r="Q1341" s="15" t="s">
        <v>2185</v>
      </c>
      <c r="R1341" s="15" t="s">
        <v>1900</v>
      </c>
      <c r="S1341" s="15">
        <v>3206485848</v>
      </c>
      <c r="T1341" s="15" t="s">
        <v>1900</v>
      </c>
      <c r="U1341" s="33">
        <v>36984</v>
      </c>
      <c r="V1341" s="15">
        <v>21</v>
      </c>
      <c r="W1341" s="15" t="s">
        <v>1815</v>
      </c>
      <c r="X1341" s="15" t="s">
        <v>120</v>
      </c>
      <c r="Y1341" s="15" t="s">
        <v>133</v>
      </c>
      <c r="Z1341" s="15" t="s">
        <v>133</v>
      </c>
      <c r="AA1341" s="15" t="s">
        <v>130</v>
      </c>
      <c r="AB1341" s="15" t="s">
        <v>131</v>
      </c>
      <c r="AC1341" s="15" t="s">
        <v>132</v>
      </c>
      <c r="AD1341" s="15" t="s">
        <v>1900</v>
      </c>
      <c r="AE1341" s="15" t="s">
        <v>133</v>
      </c>
      <c r="AF1341" s="15" t="s">
        <v>134</v>
      </c>
      <c r="AG1341" s="15" t="s">
        <v>135</v>
      </c>
      <c r="AH1341" s="15" t="s">
        <v>136</v>
      </c>
      <c r="AI1341" s="15" t="s">
        <v>1678</v>
      </c>
      <c r="AJ1341" s="15" t="s">
        <v>2341</v>
      </c>
      <c r="AK1341" s="15" t="s">
        <v>1</v>
      </c>
      <c r="AL1341" s="15"/>
    </row>
    <row r="1342" spans="1:38" x14ac:dyDescent="0.25">
      <c r="A1342" s="15">
        <v>1341</v>
      </c>
      <c r="B1342" s="15">
        <v>65810626</v>
      </c>
      <c r="C1342" s="15" t="s">
        <v>117</v>
      </c>
      <c r="D1342" s="15" t="s">
        <v>118</v>
      </c>
      <c r="E1342" s="15" t="s">
        <v>68</v>
      </c>
      <c r="F1342" s="15" t="s">
        <v>2305</v>
      </c>
      <c r="G1342" s="15" t="s">
        <v>2337</v>
      </c>
      <c r="H1342" s="15" t="s">
        <v>2183</v>
      </c>
      <c r="I1342" s="15" t="s">
        <v>1233</v>
      </c>
      <c r="J1342" s="15" t="s">
        <v>1815</v>
      </c>
      <c r="K1342" s="15" t="s">
        <v>500</v>
      </c>
      <c r="L1342" s="15" t="s">
        <v>565</v>
      </c>
      <c r="M1342" s="15" t="s">
        <v>125</v>
      </c>
      <c r="N1342" s="15" t="s">
        <v>126</v>
      </c>
      <c r="O1342" s="15" t="s">
        <v>77</v>
      </c>
      <c r="P1342" s="15">
        <v>273616000141</v>
      </c>
      <c r="Q1342" s="15" t="s">
        <v>2185</v>
      </c>
      <c r="R1342" s="15" t="s">
        <v>1900</v>
      </c>
      <c r="S1342" s="15">
        <v>3208458288</v>
      </c>
      <c r="T1342" s="15" t="s">
        <v>1900</v>
      </c>
      <c r="U1342" s="33">
        <v>29717</v>
      </c>
      <c r="V1342" s="15">
        <v>41</v>
      </c>
      <c r="W1342" s="15" t="s">
        <v>1815</v>
      </c>
      <c r="X1342" s="15" t="s">
        <v>120</v>
      </c>
      <c r="Y1342" s="15" t="s">
        <v>133</v>
      </c>
      <c r="Z1342" s="15" t="s">
        <v>133</v>
      </c>
      <c r="AA1342" s="15" t="s">
        <v>130</v>
      </c>
      <c r="AB1342" s="15" t="s">
        <v>131</v>
      </c>
      <c r="AC1342" s="15" t="s">
        <v>153</v>
      </c>
      <c r="AD1342" s="15">
        <v>5</v>
      </c>
      <c r="AE1342" s="15" t="s">
        <v>133</v>
      </c>
      <c r="AF1342" s="15" t="s">
        <v>134</v>
      </c>
      <c r="AG1342" s="15" t="s">
        <v>135</v>
      </c>
      <c r="AH1342" s="15" t="s">
        <v>136</v>
      </c>
      <c r="AI1342" s="15" t="s">
        <v>1678</v>
      </c>
      <c r="AJ1342" s="15" t="s">
        <v>2341</v>
      </c>
      <c r="AK1342" s="15" t="s">
        <v>1</v>
      </c>
      <c r="AL1342" s="15"/>
    </row>
    <row r="1343" spans="1:38" x14ac:dyDescent="0.25">
      <c r="A1343" s="15">
        <v>1342</v>
      </c>
      <c r="B1343" s="15">
        <v>65809672</v>
      </c>
      <c r="C1343" s="15" t="s">
        <v>117</v>
      </c>
      <c r="D1343" s="15" t="s">
        <v>118</v>
      </c>
      <c r="E1343" s="15" t="s">
        <v>68</v>
      </c>
      <c r="F1343" s="15" t="s">
        <v>2305</v>
      </c>
      <c r="G1343" s="15" t="s">
        <v>2337</v>
      </c>
      <c r="H1343" s="15" t="s">
        <v>2183</v>
      </c>
      <c r="I1343" s="15" t="s">
        <v>2342</v>
      </c>
      <c r="J1343" s="15" t="s">
        <v>1815</v>
      </c>
      <c r="K1343" s="15" t="s">
        <v>252</v>
      </c>
      <c r="L1343" s="15" t="s">
        <v>226</v>
      </c>
      <c r="M1343" s="15" t="s">
        <v>125</v>
      </c>
      <c r="N1343" s="15" t="s">
        <v>126</v>
      </c>
      <c r="O1343" s="15" t="s">
        <v>77</v>
      </c>
      <c r="P1343" s="15">
        <v>273616000141</v>
      </c>
      <c r="Q1343" s="15" t="s">
        <v>2185</v>
      </c>
      <c r="R1343" s="15" t="s">
        <v>1900</v>
      </c>
      <c r="S1343" s="15">
        <v>3208574242</v>
      </c>
      <c r="T1343" s="15" t="s">
        <v>1900</v>
      </c>
      <c r="U1343" s="33">
        <v>28646</v>
      </c>
      <c r="V1343" s="15">
        <v>44</v>
      </c>
      <c r="W1343" s="15" t="s">
        <v>1815</v>
      </c>
      <c r="X1343" s="15" t="s">
        <v>120</v>
      </c>
      <c r="Y1343" s="15" t="s">
        <v>133</v>
      </c>
      <c r="Z1343" s="15" t="s">
        <v>133</v>
      </c>
      <c r="AA1343" s="15" t="s">
        <v>130</v>
      </c>
      <c r="AB1343" s="15" t="s">
        <v>131</v>
      </c>
      <c r="AC1343" s="15" t="s">
        <v>153</v>
      </c>
      <c r="AD1343" s="15">
        <v>3</v>
      </c>
      <c r="AE1343" s="15" t="s">
        <v>133</v>
      </c>
      <c r="AF1343" s="15" t="s">
        <v>134</v>
      </c>
      <c r="AG1343" s="15" t="s">
        <v>135</v>
      </c>
      <c r="AH1343" s="15" t="s">
        <v>136</v>
      </c>
      <c r="AI1343" s="15" t="s">
        <v>1678</v>
      </c>
      <c r="AJ1343" s="15" t="s">
        <v>2341</v>
      </c>
      <c r="AK1343" s="15" t="s">
        <v>1</v>
      </c>
      <c r="AL1343" s="15"/>
    </row>
    <row r="1344" spans="1:38" x14ac:dyDescent="0.25">
      <c r="A1344" s="15">
        <v>1343</v>
      </c>
      <c r="B1344" s="15">
        <v>1007790329</v>
      </c>
      <c r="C1344" s="15" t="s">
        <v>117</v>
      </c>
      <c r="D1344" s="15" t="s">
        <v>118</v>
      </c>
      <c r="E1344" s="15" t="s">
        <v>68</v>
      </c>
      <c r="F1344" s="15" t="s">
        <v>2305</v>
      </c>
      <c r="G1344" s="15" t="s">
        <v>2337</v>
      </c>
      <c r="H1344" s="15" t="s">
        <v>2183</v>
      </c>
      <c r="I1344" s="15" t="s">
        <v>978</v>
      </c>
      <c r="J1344" s="15" t="s">
        <v>283</v>
      </c>
      <c r="K1344" s="15" t="s">
        <v>2343</v>
      </c>
      <c r="L1344" s="15" t="s">
        <v>150</v>
      </c>
      <c r="M1344" s="15" t="s">
        <v>125</v>
      </c>
      <c r="N1344" s="15" t="s">
        <v>126</v>
      </c>
      <c r="O1344" s="15" t="s">
        <v>77</v>
      </c>
      <c r="P1344" s="15">
        <v>273616000141</v>
      </c>
      <c r="Q1344" s="15" t="s">
        <v>2185</v>
      </c>
      <c r="R1344" s="15" t="s">
        <v>1900</v>
      </c>
      <c r="S1344" s="15">
        <v>3209015304</v>
      </c>
      <c r="T1344" s="15" t="s">
        <v>1900</v>
      </c>
      <c r="U1344" s="33">
        <v>36404</v>
      </c>
      <c r="V1344" s="15">
        <v>22</v>
      </c>
      <c r="W1344" s="15" t="s">
        <v>1815</v>
      </c>
      <c r="X1344" s="15" t="s">
        <v>120</v>
      </c>
      <c r="Y1344" s="15" t="s">
        <v>133</v>
      </c>
      <c r="Z1344" s="15" t="s">
        <v>133</v>
      </c>
      <c r="AA1344" s="15" t="s">
        <v>130</v>
      </c>
      <c r="AB1344" s="15" t="s">
        <v>131</v>
      </c>
      <c r="AC1344" s="15" t="s">
        <v>153</v>
      </c>
      <c r="AD1344" s="15">
        <v>2</v>
      </c>
      <c r="AE1344" s="15" t="s">
        <v>133</v>
      </c>
      <c r="AF1344" s="15" t="s">
        <v>134</v>
      </c>
      <c r="AG1344" s="15" t="s">
        <v>135</v>
      </c>
      <c r="AH1344" s="15" t="s">
        <v>136</v>
      </c>
      <c r="AI1344" s="15" t="s">
        <v>1678</v>
      </c>
      <c r="AJ1344" s="15" t="s">
        <v>2341</v>
      </c>
      <c r="AK1344" s="15" t="s">
        <v>1</v>
      </c>
      <c r="AL1344" s="15"/>
    </row>
    <row r="1345" spans="1:38" x14ac:dyDescent="0.25">
      <c r="A1345" s="15">
        <v>1344</v>
      </c>
      <c r="B1345" s="15">
        <v>38196259</v>
      </c>
      <c r="C1345" s="15" t="s">
        <v>117</v>
      </c>
      <c r="D1345" s="15" t="s">
        <v>118</v>
      </c>
      <c r="E1345" s="15" t="s">
        <v>68</v>
      </c>
      <c r="F1345" s="15" t="s">
        <v>2305</v>
      </c>
      <c r="G1345" s="15" t="s">
        <v>2337</v>
      </c>
      <c r="H1345" s="15" t="s">
        <v>2183</v>
      </c>
      <c r="I1345" s="15" t="s">
        <v>2267</v>
      </c>
      <c r="J1345" s="15" t="s">
        <v>1815</v>
      </c>
      <c r="K1345" s="15" t="s">
        <v>1857</v>
      </c>
      <c r="L1345" s="15" t="s">
        <v>1278</v>
      </c>
      <c r="M1345" s="15" t="s">
        <v>125</v>
      </c>
      <c r="N1345" s="15" t="s">
        <v>126</v>
      </c>
      <c r="O1345" s="15" t="s">
        <v>77</v>
      </c>
      <c r="P1345" s="15">
        <v>273616000141</v>
      </c>
      <c r="Q1345" s="15" t="s">
        <v>2185</v>
      </c>
      <c r="R1345" s="15" t="s">
        <v>1900</v>
      </c>
      <c r="S1345" s="15">
        <v>3218177038</v>
      </c>
      <c r="T1345" s="15" t="s">
        <v>1900</v>
      </c>
      <c r="U1345" s="33">
        <v>30300</v>
      </c>
      <c r="V1345" s="15">
        <v>45</v>
      </c>
      <c r="W1345" s="15" t="s">
        <v>1815</v>
      </c>
      <c r="X1345" s="15" t="s">
        <v>120</v>
      </c>
      <c r="Y1345" s="15" t="s">
        <v>133</v>
      </c>
      <c r="Z1345" s="15" t="s">
        <v>133</v>
      </c>
      <c r="AA1345" s="15" t="s">
        <v>130</v>
      </c>
      <c r="AB1345" s="15" t="s">
        <v>131</v>
      </c>
      <c r="AC1345" s="15" t="s">
        <v>153</v>
      </c>
      <c r="AD1345" s="15">
        <v>2</v>
      </c>
      <c r="AE1345" s="15" t="s">
        <v>133</v>
      </c>
      <c r="AF1345" s="15" t="s">
        <v>134</v>
      </c>
      <c r="AG1345" s="15" t="s">
        <v>135</v>
      </c>
      <c r="AH1345" s="15" t="s">
        <v>136</v>
      </c>
      <c r="AI1345" s="15" t="s">
        <v>1678</v>
      </c>
      <c r="AJ1345" s="15" t="s">
        <v>2341</v>
      </c>
      <c r="AK1345" s="15" t="s">
        <v>1</v>
      </c>
      <c r="AL1345" s="15"/>
    </row>
    <row r="1346" spans="1:38" x14ac:dyDescent="0.25">
      <c r="A1346" s="15">
        <v>1345</v>
      </c>
      <c r="B1346" s="15">
        <v>24675068</v>
      </c>
      <c r="C1346" s="15" t="s">
        <v>117</v>
      </c>
      <c r="D1346" s="15" t="s">
        <v>118</v>
      </c>
      <c r="E1346" s="15" t="s">
        <v>68</v>
      </c>
      <c r="F1346" s="15" t="s">
        <v>2305</v>
      </c>
      <c r="G1346" s="15" t="s">
        <v>2337</v>
      </c>
      <c r="H1346" s="15" t="s">
        <v>2183</v>
      </c>
      <c r="I1346" s="15" t="s">
        <v>165</v>
      </c>
      <c r="J1346" s="15" t="s">
        <v>1721</v>
      </c>
      <c r="K1346" s="15" t="s">
        <v>2344</v>
      </c>
      <c r="L1346" s="15" t="s">
        <v>2345</v>
      </c>
      <c r="M1346" s="15" t="s">
        <v>125</v>
      </c>
      <c r="N1346" s="15" t="s">
        <v>126</v>
      </c>
      <c r="O1346" s="15" t="s">
        <v>77</v>
      </c>
      <c r="P1346" s="15">
        <v>273616000141</v>
      </c>
      <c r="Q1346" s="15" t="s">
        <v>2185</v>
      </c>
      <c r="R1346" s="15" t="s">
        <v>1900</v>
      </c>
      <c r="S1346" s="15">
        <v>3502175778</v>
      </c>
      <c r="T1346" s="15" t="s">
        <v>1900</v>
      </c>
      <c r="U1346" s="33">
        <v>26353</v>
      </c>
      <c r="V1346" s="15">
        <v>39</v>
      </c>
      <c r="W1346" s="15" t="s">
        <v>1815</v>
      </c>
      <c r="X1346" s="15" t="s">
        <v>253</v>
      </c>
      <c r="Y1346" s="15" t="s">
        <v>133</v>
      </c>
      <c r="Z1346" s="15" t="s">
        <v>133</v>
      </c>
      <c r="AA1346" s="15" t="s">
        <v>130</v>
      </c>
      <c r="AB1346" s="15" t="s">
        <v>131</v>
      </c>
      <c r="AC1346" s="15" t="s">
        <v>153</v>
      </c>
      <c r="AD1346" s="15">
        <v>4</v>
      </c>
      <c r="AE1346" s="15" t="s">
        <v>133</v>
      </c>
      <c r="AF1346" s="15" t="s">
        <v>134</v>
      </c>
      <c r="AG1346" s="15" t="s">
        <v>135</v>
      </c>
      <c r="AH1346" s="15" t="s">
        <v>136</v>
      </c>
      <c r="AI1346" s="15" t="s">
        <v>1678</v>
      </c>
      <c r="AJ1346" s="15" t="s">
        <v>2341</v>
      </c>
      <c r="AK1346" s="15" t="s">
        <v>1</v>
      </c>
      <c r="AL1346" s="15"/>
    </row>
    <row r="1347" spans="1:38" x14ac:dyDescent="0.25">
      <c r="A1347" s="15">
        <v>1346</v>
      </c>
      <c r="B1347" s="15">
        <v>1111341674</v>
      </c>
      <c r="C1347" s="15" t="s">
        <v>117</v>
      </c>
      <c r="D1347" s="15" t="s">
        <v>118</v>
      </c>
      <c r="E1347" s="15" t="s">
        <v>68</v>
      </c>
      <c r="F1347" s="15" t="s">
        <v>2305</v>
      </c>
      <c r="G1347" s="15" t="s">
        <v>2337</v>
      </c>
      <c r="H1347" s="15" t="s">
        <v>2183</v>
      </c>
      <c r="I1347" s="15" t="s">
        <v>165</v>
      </c>
      <c r="J1347" s="15" t="s">
        <v>2346</v>
      </c>
      <c r="K1347" s="15" t="s">
        <v>2347</v>
      </c>
      <c r="L1347" s="15" t="s">
        <v>369</v>
      </c>
      <c r="M1347" s="15" t="s">
        <v>125</v>
      </c>
      <c r="N1347" s="15" t="s">
        <v>126</v>
      </c>
      <c r="O1347" s="15" t="s">
        <v>77</v>
      </c>
      <c r="P1347" s="15">
        <v>273616000141</v>
      </c>
      <c r="Q1347" s="15" t="s">
        <v>2185</v>
      </c>
      <c r="R1347" s="15" t="s">
        <v>1900</v>
      </c>
      <c r="S1347" s="15">
        <v>3115425696</v>
      </c>
      <c r="T1347" s="15" t="s">
        <v>1900</v>
      </c>
      <c r="U1347" s="33">
        <v>36121</v>
      </c>
      <c r="V1347" s="15">
        <v>50</v>
      </c>
      <c r="W1347" s="15" t="s">
        <v>1815</v>
      </c>
      <c r="X1347" s="15" t="s">
        <v>120</v>
      </c>
      <c r="Y1347" s="15" t="s">
        <v>133</v>
      </c>
      <c r="Z1347" s="15" t="s">
        <v>133</v>
      </c>
      <c r="AA1347" s="15" t="s">
        <v>130</v>
      </c>
      <c r="AB1347" s="15" t="s">
        <v>131</v>
      </c>
      <c r="AC1347" s="15" t="s">
        <v>153</v>
      </c>
      <c r="AD1347" s="15">
        <v>1</v>
      </c>
      <c r="AE1347" s="15" t="s">
        <v>133</v>
      </c>
      <c r="AF1347" s="15" t="s">
        <v>134</v>
      </c>
      <c r="AG1347" s="15" t="s">
        <v>135</v>
      </c>
      <c r="AH1347" s="15" t="s">
        <v>136</v>
      </c>
      <c r="AI1347" s="15" t="s">
        <v>1678</v>
      </c>
      <c r="AJ1347" s="15" t="s">
        <v>2341</v>
      </c>
      <c r="AK1347" s="15" t="s">
        <v>1</v>
      </c>
      <c r="AL1347" s="15"/>
    </row>
    <row r="1348" spans="1:38" x14ac:dyDescent="0.25">
      <c r="A1348" s="15">
        <v>1347</v>
      </c>
      <c r="B1348" s="15">
        <v>14279972</v>
      </c>
      <c r="C1348" s="15" t="s">
        <v>117</v>
      </c>
      <c r="D1348" s="15" t="s">
        <v>118</v>
      </c>
      <c r="E1348" s="15" t="s">
        <v>68</v>
      </c>
      <c r="F1348" s="15" t="s">
        <v>2305</v>
      </c>
      <c r="G1348" s="15" t="s">
        <v>2337</v>
      </c>
      <c r="H1348" s="15" t="s">
        <v>2183</v>
      </c>
      <c r="I1348" s="15" t="s">
        <v>2257</v>
      </c>
      <c r="J1348" s="15" t="s">
        <v>1815</v>
      </c>
      <c r="K1348" s="15" t="s">
        <v>2348</v>
      </c>
      <c r="L1348" s="15" t="s">
        <v>2349</v>
      </c>
      <c r="M1348" s="15" t="s">
        <v>146</v>
      </c>
      <c r="N1348" s="15" t="s">
        <v>242</v>
      </c>
      <c r="O1348" s="15" t="s">
        <v>77</v>
      </c>
      <c r="P1348" s="15">
        <v>273616000141</v>
      </c>
      <c r="Q1348" s="15" t="s">
        <v>2185</v>
      </c>
      <c r="R1348" s="15" t="s">
        <v>1900</v>
      </c>
      <c r="S1348" s="15">
        <v>3208574242</v>
      </c>
      <c r="T1348" s="15" t="s">
        <v>1900</v>
      </c>
      <c r="U1348" s="33">
        <v>28278</v>
      </c>
      <c r="V1348" s="15">
        <v>23</v>
      </c>
      <c r="W1348" s="15" t="s">
        <v>1815</v>
      </c>
      <c r="X1348" s="15" t="s">
        <v>120</v>
      </c>
      <c r="Y1348" s="15" t="s">
        <v>133</v>
      </c>
      <c r="Z1348" s="15" t="s">
        <v>133</v>
      </c>
      <c r="AA1348" s="15" t="s">
        <v>130</v>
      </c>
      <c r="AB1348" s="15" t="s">
        <v>131</v>
      </c>
      <c r="AC1348" s="15" t="s">
        <v>208</v>
      </c>
      <c r="AD1348" s="15">
        <v>3</v>
      </c>
      <c r="AE1348" s="15" t="s">
        <v>133</v>
      </c>
      <c r="AF1348" s="15" t="s">
        <v>134</v>
      </c>
      <c r="AG1348" s="15" t="s">
        <v>135</v>
      </c>
      <c r="AH1348" s="15" t="s">
        <v>136</v>
      </c>
      <c r="AI1348" s="15" t="s">
        <v>1678</v>
      </c>
      <c r="AJ1348" s="15" t="s">
        <v>2341</v>
      </c>
      <c r="AK1348" s="15" t="s">
        <v>1</v>
      </c>
      <c r="AL1348" s="15"/>
    </row>
    <row r="1349" spans="1:38" x14ac:dyDescent="0.25">
      <c r="A1349" s="15">
        <v>1348</v>
      </c>
      <c r="B1349" s="15">
        <v>1003527315</v>
      </c>
      <c r="C1349" s="15" t="s">
        <v>117</v>
      </c>
      <c r="D1349" s="15" t="s">
        <v>118</v>
      </c>
      <c r="E1349" s="15" t="s">
        <v>68</v>
      </c>
      <c r="F1349" s="15" t="s">
        <v>2305</v>
      </c>
      <c r="G1349" s="15" t="s">
        <v>2337</v>
      </c>
      <c r="H1349" s="15" t="s">
        <v>2183</v>
      </c>
      <c r="I1349" s="15" t="s">
        <v>138</v>
      </c>
      <c r="J1349" s="15" t="s">
        <v>139</v>
      </c>
      <c r="K1349" s="15" t="s">
        <v>2350</v>
      </c>
      <c r="L1349" s="15" t="s">
        <v>500</v>
      </c>
      <c r="M1349" s="15" t="s">
        <v>125</v>
      </c>
      <c r="N1349" s="15" t="s">
        <v>126</v>
      </c>
      <c r="O1349" s="15" t="s">
        <v>77</v>
      </c>
      <c r="P1349" s="15">
        <v>273616000141</v>
      </c>
      <c r="Q1349" s="15" t="s">
        <v>2185</v>
      </c>
      <c r="R1349" s="15" t="s">
        <v>1900</v>
      </c>
      <c r="S1349" s="15">
        <v>3224310839</v>
      </c>
      <c r="T1349" s="15" t="s">
        <v>1900</v>
      </c>
      <c r="U1349" s="33">
        <v>34875</v>
      </c>
      <c r="V1349" s="15">
        <v>45</v>
      </c>
      <c r="W1349" s="15" t="s">
        <v>1815</v>
      </c>
      <c r="X1349" s="15" t="s">
        <v>120</v>
      </c>
      <c r="Y1349" s="15" t="s">
        <v>133</v>
      </c>
      <c r="Z1349" s="15" t="s">
        <v>133</v>
      </c>
      <c r="AA1349" s="15" t="s">
        <v>130</v>
      </c>
      <c r="AB1349" s="15" t="s">
        <v>131</v>
      </c>
      <c r="AC1349" s="15" t="s">
        <v>153</v>
      </c>
      <c r="AD1349" s="15">
        <v>2</v>
      </c>
      <c r="AE1349" s="15" t="s">
        <v>133</v>
      </c>
      <c r="AF1349" s="15" t="s">
        <v>134</v>
      </c>
      <c r="AG1349" s="15" t="s">
        <v>135</v>
      </c>
      <c r="AH1349" s="15" t="s">
        <v>136</v>
      </c>
      <c r="AI1349" s="15" t="s">
        <v>1678</v>
      </c>
      <c r="AJ1349" s="15" t="s">
        <v>2341</v>
      </c>
      <c r="AK1349" s="15" t="s">
        <v>1</v>
      </c>
      <c r="AL1349" s="15"/>
    </row>
    <row r="1350" spans="1:38" x14ac:dyDescent="0.25">
      <c r="A1350" s="15">
        <v>1349</v>
      </c>
      <c r="B1350" s="15">
        <v>1006029589</v>
      </c>
      <c r="C1350" s="15" t="s">
        <v>117</v>
      </c>
      <c r="D1350" s="15" t="s">
        <v>118</v>
      </c>
      <c r="E1350" s="15" t="s">
        <v>68</v>
      </c>
      <c r="F1350" s="15" t="s">
        <v>2305</v>
      </c>
      <c r="G1350" s="15" t="s">
        <v>2337</v>
      </c>
      <c r="H1350" s="15" t="s">
        <v>2183</v>
      </c>
      <c r="I1350" s="15" t="s">
        <v>2351</v>
      </c>
      <c r="J1350" s="15" t="s">
        <v>1815</v>
      </c>
      <c r="K1350" s="15" t="s">
        <v>1998</v>
      </c>
      <c r="L1350" s="15" t="s">
        <v>500</v>
      </c>
      <c r="M1350" s="15" t="s">
        <v>125</v>
      </c>
      <c r="N1350" s="15" t="s">
        <v>242</v>
      </c>
      <c r="O1350" s="15" t="s">
        <v>77</v>
      </c>
      <c r="P1350" s="15">
        <v>273616000141</v>
      </c>
      <c r="Q1350" s="15" t="s">
        <v>2185</v>
      </c>
      <c r="R1350" s="15" t="s">
        <v>1900</v>
      </c>
      <c r="S1350" s="15">
        <v>3133719945</v>
      </c>
      <c r="T1350" s="15" t="s">
        <v>1900</v>
      </c>
      <c r="U1350" s="33">
        <v>36874</v>
      </c>
      <c r="V1350" s="15">
        <v>21</v>
      </c>
      <c r="W1350" s="15" t="s">
        <v>1815</v>
      </c>
      <c r="X1350" s="15" t="s">
        <v>120</v>
      </c>
      <c r="Y1350" s="15" t="s">
        <v>133</v>
      </c>
      <c r="Z1350" s="15" t="s">
        <v>133</v>
      </c>
      <c r="AA1350" s="15" t="s">
        <v>130</v>
      </c>
      <c r="AB1350" s="15" t="s">
        <v>131</v>
      </c>
      <c r="AC1350" s="15" t="s">
        <v>153</v>
      </c>
      <c r="AD1350" s="15">
        <v>1</v>
      </c>
      <c r="AE1350" s="15" t="s">
        <v>133</v>
      </c>
      <c r="AF1350" s="15" t="s">
        <v>174</v>
      </c>
      <c r="AG1350" s="15" t="s">
        <v>135</v>
      </c>
      <c r="AH1350" s="15" t="s">
        <v>136</v>
      </c>
      <c r="AI1350" s="15" t="s">
        <v>1678</v>
      </c>
      <c r="AJ1350" s="15" t="s">
        <v>2341</v>
      </c>
      <c r="AK1350" s="15" t="s">
        <v>1</v>
      </c>
      <c r="AL1350" s="15"/>
    </row>
    <row r="1351" spans="1:38" x14ac:dyDescent="0.25">
      <c r="A1351" s="15">
        <v>1350</v>
      </c>
      <c r="B1351" s="15">
        <v>1106773007</v>
      </c>
      <c r="C1351" s="15" t="s">
        <v>147</v>
      </c>
      <c r="D1351" s="15" t="s">
        <v>118</v>
      </c>
      <c r="E1351" s="15" t="s">
        <v>68</v>
      </c>
      <c r="F1351" s="15" t="s">
        <v>2305</v>
      </c>
      <c r="G1351" s="15" t="s">
        <v>2337</v>
      </c>
      <c r="H1351" s="15" t="s">
        <v>2183</v>
      </c>
      <c r="I1351" s="15" t="s">
        <v>227</v>
      </c>
      <c r="J1351" s="15" t="s">
        <v>210</v>
      </c>
      <c r="K1351" s="15" t="s">
        <v>2352</v>
      </c>
      <c r="L1351" s="15" t="s">
        <v>443</v>
      </c>
      <c r="M1351" s="15" t="s">
        <v>146</v>
      </c>
      <c r="N1351" s="15" t="s">
        <v>506</v>
      </c>
      <c r="O1351" s="15" t="s">
        <v>77</v>
      </c>
      <c r="P1351" s="15">
        <v>273616000141</v>
      </c>
      <c r="Q1351" s="15" t="s">
        <v>2185</v>
      </c>
      <c r="R1351" s="15" t="s">
        <v>1900</v>
      </c>
      <c r="S1351" s="15">
        <v>3133175607</v>
      </c>
      <c r="T1351" s="15" t="s">
        <v>1900</v>
      </c>
      <c r="U1351" s="33">
        <v>38878</v>
      </c>
      <c r="V1351" s="15">
        <v>16</v>
      </c>
      <c r="W1351" s="15" t="s">
        <v>1815</v>
      </c>
      <c r="X1351" s="15" t="s">
        <v>120</v>
      </c>
      <c r="Y1351" s="15" t="s">
        <v>133</v>
      </c>
      <c r="Z1351" s="15" t="s">
        <v>133</v>
      </c>
      <c r="AA1351" s="15" t="s">
        <v>130</v>
      </c>
      <c r="AB1351" s="15" t="s">
        <v>131</v>
      </c>
      <c r="AC1351" s="15" t="s">
        <v>132</v>
      </c>
      <c r="AD1351" s="15" t="s">
        <v>1900</v>
      </c>
      <c r="AE1351" s="15" t="s">
        <v>133</v>
      </c>
      <c r="AF1351" s="15" t="s">
        <v>174</v>
      </c>
      <c r="AG1351" s="15" t="s">
        <v>135</v>
      </c>
      <c r="AH1351" s="15" t="s">
        <v>136</v>
      </c>
      <c r="AI1351" s="15" t="s">
        <v>1678</v>
      </c>
      <c r="AJ1351" s="15" t="s">
        <v>2341</v>
      </c>
      <c r="AK1351" s="15" t="s">
        <v>1</v>
      </c>
      <c r="AL1351" s="15"/>
    </row>
    <row r="1352" spans="1:38" x14ac:dyDescent="0.25">
      <c r="A1352" s="15">
        <v>1351</v>
      </c>
      <c r="B1352" s="15">
        <v>1096644569</v>
      </c>
      <c r="C1352" s="15" t="s">
        <v>117</v>
      </c>
      <c r="D1352" s="15" t="s">
        <v>118</v>
      </c>
      <c r="E1352" s="15" t="s">
        <v>68</v>
      </c>
      <c r="F1352" s="15" t="s">
        <v>2305</v>
      </c>
      <c r="G1352" s="15" t="s">
        <v>2337</v>
      </c>
      <c r="H1352" s="15" t="s">
        <v>2183</v>
      </c>
      <c r="I1352" s="15" t="s">
        <v>745</v>
      </c>
      <c r="J1352" s="15" t="s">
        <v>746</v>
      </c>
      <c r="K1352" s="15" t="s">
        <v>2353</v>
      </c>
      <c r="L1352" s="15" t="s">
        <v>729</v>
      </c>
      <c r="M1352" s="15" t="s">
        <v>146</v>
      </c>
      <c r="N1352" s="15" t="s">
        <v>126</v>
      </c>
      <c r="O1352" s="15" t="s">
        <v>77</v>
      </c>
      <c r="P1352" s="15">
        <v>273616000141</v>
      </c>
      <c r="Q1352" s="15" t="s">
        <v>2185</v>
      </c>
      <c r="R1352" s="15" t="s">
        <v>1900</v>
      </c>
      <c r="S1352" s="15">
        <v>3232323266</v>
      </c>
      <c r="T1352" s="15" t="s">
        <v>1900</v>
      </c>
      <c r="U1352" s="33">
        <v>31912</v>
      </c>
      <c r="V1352" s="15">
        <v>33</v>
      </c>
      <c r="W1352" s="15" t="s">
        <v>1815</v>
      </c>
      <c r="X1352" s="15" t="s">
        <v>120</v>
      </c>
      <c r="Y1352" s="15" t="s">
        <v>133</v>
      </c>
      <c r="Z1352" s="15" t="s">
        <v>133</v>
      </c>
      <c r="AA1352" s="15" t="s">
        <v>130</v>
      </c>
      <c r="AB1352" s="15" t="s">
        <v>131</v>
      </c>
      <c r="AC1352" s="15" t="s">
        <v>208</v>
      </c>
      <c r="AD1352" s="15">
        <v>1</v>
      </c>
      <c r="AE1352" s="15" t="s">
        <v>133</v>
      </c>
      <c r="AF1352" s="15" t="s">
        <v>174</v>
      </c>
      <c r="AG1352" s="15" t="s">
        <v>1125</v>
      </c>
      <c r="AH1352" s="15" t="s">
        <v>136</v>
      </c>
      <c r="AI1352" s="15" t="s">
        <v>1678</v>
      </c>
      <c r="AJ1352" s="15" t="s">
        <v>2341</v>
      </c>
      <c r="AK1352" s="15" t="s">
        <v>280</v>
      </c>
      <c r="AL1352" s="15"/>
    </row>
    <row r="1353" spans="1:38" x14ac:dyDescent="0.25">
      <c r="A1353" s="15">
        <v>1352</v>
      </c>
      <c r="B1353" s="15">
        <v>52535236</v>
      </c>
      <c r="C1353" s="15" t="s">
        <v>117</v>
      </c>
      <c r="D1353" s="15" t="s">
        <v>118</v>
      </c>
      <c r="E1353" s="15" t="s">
        <v>68</v>
      </c>
      <c r="F1353" s="15" t="s">
        <v>2354</v>
      </c>
      <c r="G1353" s="15" t="s">
        <v>2217</v>
      </c>
      <c r="H1353" s="15" t="s">
        <v>2183</v>
      </c>
      <c r="I1353" s="15" t="s">
        <v>2355</v>
      </c>
      <c r="J1353" s="15" t="s">
        <v>215</v>
      </c>
      <c r="K1353" s="15" t="s">
        <v>2356</v>
      </c>
      <c r="L1353" s="15" t="s">
        <v>2357</v>
      </c>
      <c r="M1353" s="15" t="s">
        <v>125</v>
      </c>
      <c r="N1353" s="15" t="s">
        <v>191</v>
      </c>
      <c r="O1353" s="15" t="s">
        <v>78</v>
      </c>
      <c r="P1353" s="15">
        <v>173675000010</v>
      </c>
      <c r="Q1353" s="15" t="s">
        <v>2185</v>
      </c>
      <c r="R1353" s="15" t="s">
        <v>1900</v>
      </c>
      <c r="S1353" s="15">
        <v>3132688720</v>
      </c>
      <c r="T1353" s="15" t="s">
        <v>1900</v>
      </c>
      <c r="U1353" s="33">
        <v>28661</v>
      </c>
      <c r="V1353" s="15">
        <v>42</v>
      </c>
      <c r="W1353" s="15" t="s">
        <v>256</v>
      </c>
      <c r="X1353" s="15" t="s">
        <v>120</v>
      </c>
      <c r="Y1353" s="15" t="s">
        <v>133</v>
      </c>
      <c r="Z1353" s="15" t="s">
        <v>133</v>
      </c>
      <c r="AA1353" s="15" t="s">
        <v>130</v>
      </c>
      <c r="AB1353" s="15" t="s">
        <v>131</v>
      </c>
      <c r="AC1353" s="15" t="s">
        <v>153</v>
      </c>
      <c r="AD1353" s="15">
        <v>3</v>
      </c>
      <c r="AE1353" s="15" t="s">
        <v>133</v>
      </c>
      <c r="AF1353" s="15" t="s">
        <v>174</v>
      </c>
      <c r="AG1353" s="15" t="s">
        <v>135</v>
      </c>
      <c r="AH1353" s="15" t="s">
        <v>136</v>
      </c>
      <c r="AI1353" s="15" t="s">
        <v>1678</v>
      </c>
      <c r="AJ1353" s="15" t="s">
        <v>2358</v>
      </c>
      <c r="AK1353" s="15" t="s">
        <v>280</v>
      </c>
      <c r="AL1353" s="15"/>
    </row>
    <row r="1354" spans="1:38" x14ac:dyDescent="0.25">
      <c r="A1354" s="15">
        <v>1353</v>
      </c>
      <c r="B1354" s="15">
        <v>1105896048</v>
      </c>
      <c r="C1354" s="15" t="s">
        <v>117</v>
      </c>
      <c r="D1354" s="15" t="s">
        <v>118</v>
      </c>
      <c r="E1354" s="15" t="s">
        <v>68</v>
      </c>
      <c r="F1354" s="15" t="s">
        <v>2354</v>
      </c>
      <c r="G1354" s="15" t="s">
        <v>2217</v>
      </c>
      <c r="H1354" s="15" t="s">
        <v>2183</v>
      </c>
      <c r="I1354" s="15" t="s">
        <v>2359</v>
      </c>
      <c r="J1354" s="15" t="s">
        <v>172</v>
      </c>
      <c r="K1354" s="15" t="s">
        <v>2232</v>
      </c>
      <c r="L1354" s="15" t="s">
        <v>672</v>
      </c>
      <c r="M1354" s="15" t="s">
        <v>125</v>
      </c>
      <c r="N1354" s="15" t="s">
        <v>191</v>
      </c>
      <c r="O1354" s="15" t="s">
        <v>78</v>
      </c>
      <c r="P1354" s="15">
        <v>173675000010</v>
      </c>
      <c r="Q1354" s="15" t="s">
        <v>2185</v>
      </c>
      <c r="R1354" s="15" t="s">
        <v>1900</v>
      </c>
      <c r="S1354" s="15">
        <v>3219668546</v>
      </c>
      <c r="T1354" s="15" t="s">
        <v>1900</v>
      </c>
      <c r="U1354" s="33">
        <v>37792</v>
      </c>
      <c r="V1354" s="15">
        <v>18</v>
      </c>
      <c r="W1354" s="15" t="s">
        <v>256</v>
      </c>
      <c r="X1354" s="15" t="s">
        <v>120</v>
      </c>
      <c r="Y1354" s="15" t="s">
        <v>133</v>
      </c>
      <c r="Z1354" s="15" t="s">
        <v>133</v>
      </c>
      <c r="AA1354" s="15" t="s">
        <v>130</v>
      </c>
      <c r="AB1354" s="15" t="s">
        <v>131</v>
      </c>
      <c r="AC1354" s="15" t="s">
        <v>153</v>
      </c>
      <c r="AD1354" s="15">
        <v>1</v>
      </c>
      <c r="AE1354" s="15" t="s">
        <v>133</v>
      </c>
      <c r="AF1354" s="15" t="s">
        <v>174</v>
      </c>
      <c r="AG1354" s="15" t="s">
        <v>135</v>
      </c>
      <c r="AH1354" s="15" t="s">
        <v>136</v>
      </c>
      <c r="AI1354" s="15" t="s">
        <v>1678</v>
      </c>
      <c r="AJ1354" s="15" t="s">
        <v>2358</v>
      </c>
      <c r="AK1354" s="15" t="s">
        <v>280</v>
      </c>
      <c r="AL1354" s="15"/>
    </row>
    <row r="1355" spans="1:38" x14ac:dyDescent="0.25">
      <c r="A1355" s="15">
        <v>1354</v>
      </c>
      <c r="B1355" s="15">
        <v>1116665722</v>
      </c>
      <c r="C1355" s="15" t="s">
        <v>117</v>
      </c>
      <c r="D1355" s="15" t="s">
        <v>118</v>
      </c>
      <c r="E1355" s="15" t="s">
        <v>68</v>
      </c>
      <c r="F1355" s="15" t="s">
        <v>2354</v>
      </c>
      <c r="G1355" s="15" t="s">
        <v>2217</v>
      </c>
      <c r="H1355" s="15" t="s">
        <v>2183</v>
      </c>
      <c r="I1355" s="15" t="s">
        <v>2360</v>
      </c>
      <c r="J1355" s="15" t="s">
        <v>626</v>
      </c>
      <c r="K1355" s="15" t="s">
        <v>607</v>
      </c>
      <c r="L1355" s="15" t="s">
        <v>2232</v>
      </c>
      <c r="M1355" s="15" t="s">
        <v>125</v>
      </c>
      <c r="N1355" s="15" t="s">
        <v>191</v>
      </c>
      <c r="O1355" s="15" t="s">
        <v>78</v>
      </c>
      <c r="P1355" s="15">
        <v>173675000010</v>
      </c>
      <c r="Q1355" s="15" t="s">
        <v>2185</v>
      </c>
      <c r="R1355" s="15" t="s">
        <v>1900</v>
      </c>
      <c r="S1355" s="15">
        <v>3162454954</v>
      </c>
      <c r="T1355" s="15" t="s">
        <v>1900</v>
      </c>
      <c r="U1355" s="33">
        <v>33546</v>
      </c>
      <c r="V1355" s="15">
        <v>31</v>
      </c>
      <c r="W1355" s="15" t="s">
        <v>256</v>
      </c>
      <c r="X1355" s="15" t="s">
        <v>120</v>
      </c>
      <c r="Y1355" s="15" t="s">
        <v>133</v>
      </c>
      <c r="Z1355" s="15" t="s">
        <v>133</v>
      </c>
      <c r="AA1355" s="15" t="s">
        <v>130</v>
      </c>
      <c r="AB1355" s="15" t="s">
        <v>131</v>
      </c>
      <c r="AC1355" s="15" t="s">
        <v>153</v>
      </c>
      <c r="AD1355" s="15">
        <v>1</v>
      </c>
      <c r="AE1355" s="15" t="s">
        <v>133</v>
      </c>
      <c r="AF1355" s="15" t="s">
        <v>174</v>
      </c>
      <c r="AG1355" s="15" t="s">
        <v>135</v>
      </c>
      <c r="AH1355" s="15" t="s">
        <v>136</v>
      </c>
      <c r="AI1355" s="15" t="s">
        <v>1678</v>
      </c>
      <c r="AJ1355" s="15" t="s">
        <v>2358</v>
      </c>
      <c r="AK1355" s="15" t="s">
        <v>280</v>
      </c>
      <c r="AL1355" s="15"/>
    </row>
    <row r="1356" spans="1:38" x14ac:dyDescent="0.25">
      <c r="A1356" s="15">
        <v>1355</v>
      </c>
      <c r="B1356" s="15">
        <v>1005781643</v>
      </c>
      <c r="C1356" s="15" t="s">
        <v>117</v>
      </c>
      <c r="D1356" s="15" t="s">
        <v>118</v>
      </c>
      <c r="E1356" s="15" t="s">
        <v>68</v>
      </c>
      <c r="F1356" s="15" t="s">
        <v>2354</v>
      </c>
      <c r="G1356" s="15" t="s">
        <v>2217</v>
      </c>
      <c r="H1356" s="15" t="s">
        <v>2183</v>
      </c>
      <c r="I1356" s="15" t="s">
        <v>1012</v>
      </c>
      <c r="J1356" s="15" t="s">
        <v>1815</v>
      </c>
      <c r="K1356" s="15" t="s">
        <v>2345</v>
      </c>
      <c r="L1356" s="15" t="s">
        <v>232</v>
      </c>
      <c r="M1356" s="15" t="s">
        <v>146</v>
      </c>
      <c r="N1356" s="15" t="s">
        <v>506</v>
      </c>
      <c r="O1356" s="15" t="s">
        <v>78</v>
      </c>
      <c r="P1356" s="15">
        <v>173675000010</v>
      </c>
      <c r="Q1356" s="15" t="s">
        <v>2185</v>
      </c>
      <c r="R1356" s="15" t="s">
        <v>1900</v>
      </c>
      <c r="S1356" s="15">
        <v>3234736916</v>
      </c>
      <c r="T1356" s="15" t="s">
        <v>1900</v>
      </c>
      <c r="U1356" s="33">
        <v>37240</v>
      </c>
      <c r="V1356" s="15">
        <v>21</v>
      </c>
      <c r="W1356" s="15" t="s">
        <v>256</v>
      </c>
      <c r="X1356" s="15" t="s">
        <v>120</v>
      </c>
      <c r="Y1356" s="15" t="s">
        <v>133</v>
      </c>
      <c r="Z1356" s="15" t="s">
        <v>133</v>
      </c>
      <c r="AA1356" s="15" t="s">
        <v>130</v>
      </c>
      <c r="AB1356" s="15" t="s">
        <v>131</v>
      </c>
      <c r="AC1356" s="15" t="s">
        <v>132</v>
      </c>
      <c r="AD1356" s="15" t="s">
        <v>1900</v>
      </c>
      <c r="AE1356" s="15" t="s">
        <v>133</v>
      </c>
      <c r="AF1356" s="15" t="s">
        <v>174</v>
      </c>
      <c r="AG1356" s="15" t="s">
        <v>135</v>
      </c>
      <c r="AH1356" s="15" t="s">
        <v>136</v>
      </c>
      <c r="AI1356" s="15" t="s">
        <v>1678</v>
      </c>
      <c r="AJ1356" s="15" t="s">
        <v>2358</v>
      </c>
      <c r="AK1356" s="15" t="s">
        <v>280</v>
      </c>
      <c r="AL1356" s="15"/>
    </row>
    <row r="1357" spans="1:38" x14ac:dyDescent="0.25">
      <c r="A1357" s="15">
        <v>1356</v>
      </c>
      <c r="B1357" s="15">
        <v>1105896153</v>
      </c>
      <c r="C1357" s="15" t="s">
        <v>147</v>
      </c>
      <c r="D1357" s="15" t="s">
        <v>118</v>
      </c>
      <c r="E1357" s="15" t="s">
        <v>68</v>
      </c>
      <c r="F1357" s="15" t="s">
        <v>2354</v>
      </c>
      <c r="G1357" s="15" t="s">
        <v>2217</v>
      </c>
      <c r="H1357" s="15" t="s">
        <v>2183</v>
      </c>
      <c r="I1357" s="15" t="s">
        <v>1239</v>
      </c>
      <c r="J1357" s="15" t="s">
        <v>1815</v>
      </c>
      <c r="K1357" s="15" t="s">
        <v>246</v>
      </c>
      <c r="L1357" s="15" t="s">
        <v>543</v>
      </c>
      <c r="M1357" s="15" t="s">
        <v>146</v>
      </c>
      <c r="N1357" s="15" t="s">
        <v>506</v>
      </c>
      <c r="O1357" s="15" t="s">
        <v>78</v>
      </c>
      <c r="P1357" s="15">
        <v>173675000010</v>
      </c>
      <c r="Q1357" s="15" t="s">
        <v>2185</v>
      </c>
      <c r="R1357" s="15" t="s">
        <v>1900</v>
      </c>
      <c r="S1357" s="15">
        <v>3213173456</v>
      </c>
      <c r="T1357" s="15" t="s">
        <v>1900</v>
      </c>
      <c r="U1357" s="33">
        <v>38502</v>
      </c>
      <c r="V1357" s="15">
        <v>17</v>
      </c>
      <c r="W1357" s="15" t="s">
        <v>256</v>
      </c>
      <c r="X1357" s="15" t="s">
        <v>120</v>
      </c>
      <c r="Y1357" s="15" t="s">
        <v>133</v>
      </c>
      <c r="Z1357" s="15" t="s">
        <v>133</v>
      </c>
      <c r="AA1357" s="15" t="s">
        <v>130</v>
      </c>
      <c r="AB1357" s="15" t="s">
        <v>131</v>
      </c>
      <c r="AC1357" s="15" t="s">
        <v>208</v>
      </c>
      <c r="AD1357" s="15">
        <v>1</v>
      </c>
      <c r="AE1357" s="15" t="s">
        <v>133</v>
      </c>
      <c r="AF1357" s="15" t="s">
        <v>174</v>
      </c>
      <c r="AG1357" s="15" t="s">
        <v>135</v>
      </c>
      <c r="AH1357" s="15" t="s">
        <v>136</v>
      </c>
      <c r="AI1357" s="15" t="s">
        <v>1678</v>
      </c>
      <c r="AJ1357" s="15" t="s">
        <v>2358</v>
      </c>
      <c r="AK1357" s="15" t="s">
        <v>280</v>
      </c>
      <c r="AL1357" s="15"/>
    </row>
    <row r="1358" spans="1:38" x14ac:dyDescent="0.25">
      <c r="A1358" s="15">
        <v>1357</v>
      </c>
      <c r="B1358" s="15">
        <v>93350635</v>
      </c>
      <c r="C1358" s="15" t="s">
        <v>117</v>
      </c>
      <c r="D1358" s="15" t="s">
        <v>118</v>
      </c>
      <c r="E1358" s="15" t="s">
        <v>68</v>
      </c>
      <c r="F1358" s="15" t="s">
        <v>2354</v>
      </c>
      <c r="G1358" s="15" t="s">
        <v>2217</v>
      </c>
      <c r="H1358" s="15" t="s">
        <v>2183</v>
      </c>
      <c r="I1358" s="15" t="s">
        <v>249</v>
      </c>
      <c r="J1358" s="15" t="s">
        <v>302</v>
      </c>
      <c r="K1358" s="15" t="s">
        <v>2361</v>
      </c>
      <c r="L1358" s="15" t="s">
        <v>2362</v>
      </c>
      <c r="M1358" s="15" t="s">
        <v>146</v>
      </c>
      <c r="N1358" s="15" t="s">
        <v>191</v>
      </c>
      <c r="O1358" s="15" t="s">
        <v>78</v>
      </c>
      <c r="P1358" s="15">
        <v>173675000010</v>
      </c>
      <c r="Q1358" s="15" t="s">
        <v>2185</v>
      </c>
      <c r="R1358" s="15" t="s">
        <v>1900</v>
      </c>
      <c r="S1358" s="15">
        <v>3112435742</v>
      </c>
      <c r="T1358" s="15" t="s">
        <v>1900</v>
      </c>
      <c r="U1358" s="33">
        <v>25587</v>
      </c>
      <c r="V1358" s="15">
        <v>52</v>
      </c>
      <c r="W1358" s="15" t="s">
        <v>256</v>
      </c>
      <c r="X1358" s="15" t="s">
        <v>120</v>
      </c>
      <c r="Y1358" s="15" t="s">
        <v>133</v>
      </c>
      <c r="Z1358" s="15" t="s">
        <v>133</v>
      </c>
      <c r="AA1358" s="15" t="s">
        <v>130</v>
      </c>
      <c r="AB1358" s="15" t="s">
        <v>131</v>
      </c>
      <c r="AC1358" s="15" t="s">
        <v>208</v>
      </c>
      <c r="AD1358" s="15">
        <v>1</v>
      </c>
      <c r="AE1358" s="15" t="s">
        <v>133</v>
      </c>
      <c r="AF1358" s="15" t="s">
        <v>174</v>
      </c>
      <c r="AG1358" s="15" t="s">
        <v>135</v>
      </c>
      <c r="AH1358" s="15" t="s">
        <v>136</v>
      </c>
      <c r="AI1358" s="15" t="s">
        <v>1678</v>
      </c>
      <c r="AJ1358" s="15" t="s">
        <v>2358</v>
      </c>
      <c r="AK1358" s="15" t="s">
        <v>280</v>
      </c>
      <c r="AL1358" s="15"/>
    </row>
    <row r="1359" spans="1:38" x14ac:dyDescent="0.25">
      <c r="A1359" s="15">
        <v>1358</v>
      </c>
      <c r="B1359" s="15">
        <v>1149196183</v>
      </c>
      <c r="C1359" s="15" t="s">
        <v>117</v>
      </c>
      <c r="D1359" s="15" t="s">
        <v>118</v>
      </c>
      <c r="E1359" s="15" t="s">
        <v>68</v>
      </c>
      <c r="F1359" s="15" t="s">
        <v>2354</v>
      </c>
      <c r="G1359" s="15" t="s">
        <v>2217</v>
      </c>
      <c r="H1359" s="15" t="s">
        <v>2183</v>
      </c>
      <c r="I1359" s="15" t="s">
        <v>167</v>
      </c>
      <c r="J1359" s="15" t="s">
        <v>1815</v>
      </c>
      <c r="K1359" s="15" t="s">
        <v>1089</v>
      </c>
      <c r="L1359" s="15" t="s">
        <v>2171</v>
      </c>
      <c r="M1359" s="15" t="s">
        <v>125</v>
      </c>
      <c r="N1359" s="15" t="s">
        <v>191</v>
      </c>
      <c r="O1359" s="15" t="s">
        <v>78</v>
      </c>
      <c r="P1359" s="15">
        <v>173675000010</v>
      </c>
      <c r="Q1359" s="15" t="s">
        <v>2185</v>
      </c>
      <c r="R1359" s="15" t="s">
        <v>1900</v>
      </c>
      <c r="S1359" s="15">
        <v>3203845089</v>
      </c>
      <c r="T1359" s="15" t="s">
        <v>1900</v>
      </c>
      <c r="U1359" s="33">
        <v>33783</v>
      </c>
      <c r="V1359" s="15">
        <v>30</v>
      </c>
      <c r="W1359" s="15" t="s">
        <v>256</v>
      </c>
      <c r="X1359" s="15" t="s">
        <v>253</v>
      </c>
      <c r="Y1359" s="15" t="s">
        <v>133</v>
      </c>
      <c r="Z1359" s="15" t="s">
        <v>133</v>
      </c>
      <c r="AA1359" s="15" t="s">
        <v>130</v>
      </c>
      <c r="AB1359" s="15" t="s">
        <v>131</v>
      </c>
      <c r="AC1359" s="15" t="s">
        <v>153</v>
      </c>
      <c r="AD1359" s="15">
        <v>2</v>
      </c>
      <c r="AE1359" s="15" t="s">
        <v>133</v>
      </c>
      <c r="AF1359" s="15" t="s">
        <v>174</v>
      </c>
      <c r="AG1359" s="15" t="s">
        <v>135</v>
      </c>
      <c r="AH1359" s="15" t="s">
        <v>136</v>
      </c>
      <c r="AI1359" s="15" t="s">
        <v>1678</v>
      </c>
      <c r="AJ1359" s="15" t="s">
        <v>2358</v>
      </c>
      <c r="AK1359" s="15" t="s">
        <v>1</v>
      </c>
      <c r="AL1359" s="15"/>
    </row>
    <row r="1360" spans="1:38" x14ac:dyDescent="0.25">
      <c r="A1360" s="15">
        <v>1359</v>
      </c>
      <c r="B1360" s="15">
        <v>1111042062</v>
      </c>
      <c r="C1360" s="15" t="s">
        <v>117</v>
      </c>
      <c r="D1360" s="15" t="s">
        <v>118</v>
      </c>
      <c r="E1360" s="15" t="s">
        <v>68</v>
      </c>
      <c r="F1360" s="15" t="s">
        <v>2354</v>
      </c>
      <c r="G1360" s="15" t="s">
        <v>2217</v>
      </c>
      <c r="H1360" s="15" t="s">
        <v>2183</v>
      </c>
      <c r="I1360" s="15" t="s">
        <v>778</v>
      </c>
      <c r="J1360" s="15" t="s">
        <v>1815</v>
      </c>
      <c r="K1360" s="15" t="s">
        <v>575</v>
      </c>
      <c r="L1360" s="15" t="s">
        <v>1815</v>
      </c>
      <c r="M1360" s="15" t="s">
        <v>146</v>
      </c>
      <c r="N1360" s="15" t="s">
        <v>242</v>
      </c>
      <c r="O1360" s="15" t="s">
        <v>78</v>
      </c>
      <c r="P1360" s="15">
        <v>173675000010</v>
      </c>
      <c r="Q1360" s="15" t="s">
        <v>2185</v>
      </c>
      <c r="R1360" s="15" t="s">
        <v>1900</v>
      </c>
      <c r="S1360" s="15">
        <v>3115261247</v>
      </c>
      <c r="T1360" s="15" t="s">
        <v>1900</v>
      </c>
      <c r="U1360" s="33">
        <v>31836</v>
      </c>
      <c r="V1360" s="15">
        <v>35</v>
      </c>
      <c r="W1360" s="15" t="s">
        <v>256</v>
      </c>
      <c r="X1360" s="15" t="s">
        <v>253</v>
      </c>
      <c r="Y1360" s="15" t="s">
        <v>133</v>
      </c>
      <c r="Z1360" s="15" t="s">
        <v>133</v>
      </c>
      <c r="AA1360" s="15" t="s">
        <v>130</v>
      </c>
      <c r="AB1360" s="15" t="s">
        <v>131</v>
      </c>
      <c r="AC1360" s="15" t="s">
        <v>208</v>
      </c>
      <c r="AD1360" s="15">
        <v>1</v>
      </c>
      <c r="AE1360" s="15" t="s">
        <v>133</v>
      </c>
      <c r="AF1360" s="15" t="s">
        <v>174</v>
      </c>
      <c r="AG1360" s="15" t="s">
        <v>135</v>
      </c>
      <c r="AH1360" s="15" t="s">
        <v>136</v>
      </c>
      <c r="AI1360" s="15" t="s">
        <v>1678</v>
      </c>
      <c r="AJ1360" s="15" t="s">
        <v>2358</v>
      </c>
      <c r="AK1360" s="15" t="s">
        <v>1</v>
      </c>
      <c r="AL1360" s="15"/>
    </row>
    <row r="1361" spans="1:38" x14ac:dyDescent="0.25">
      <c r="A1361" s="15">
        <v>1360</v>
      </c>
      <c r="B1361" s="15">
        <v>1069852918</v>
      </c>
      <c r="C1361" s="15" t="s">
        <v>117</v>
      </c>
      <c r="D1361" s="15" t="s">
        <v>118</v>
      </c>
      <c r="E1361" s="15" t="s">
        <v>68</v>
      </c>
      <c r="F1361" s="15" t="s">
        <v>2354</v>
      </c>
      <c r="G1361" s="15" t="s">
        <v>2217</v>
      </c>
      <c r="H1361" s="15" t="s">
        <v>2183</v>
      </c>
      <c r="I1361" s="15" t="s">
        <v>1123</v>
      </c>
      <c r="J1361" s="15" t="s">
        <v>1815</v>
      </c>
      <c r="K1361" s="15" t="s">
        <v>2363</v>
      </c>
      <c r="L1361" s="15" t="s">
        <v>398</v>
      </c>
      <c r="M1361" s="15" t="s">
        <v>125</v>
      </c>
      <c r="N1361" s="15" t="s">
        <v>242</v>
      </c>
      <c r="O1361" s="15" t="s">
        <v>78</v>
      </c>
      <c r="P1361" s="15">
        <v>173675000010</v>
      </c>
      <c r="Q1361" s="15" t="s">
        <v>2185</v>
      </c>
      <c r="R1361" s="15" t="s">
        <v>1900</v>
      </c>
      <c r="S1361" s="15">
        <v>3118983133</v>
      </c>
      <c r="T1361" s="15" t="s">
        <v>1900</v>
      </c>
      <c r="U1361" s="33">
        <v>33767</v>
      </c>
      <c r="V1361" s="15">
        <v>30</v>
      </c>
      <c r="W1361" s="15" t="s">
        <v>256</v>
      </c>
      <c r="X1361" s="15" t="s">
        <v>120</v>
      </c>
      <c r="Y1361" s="15" t="s">
        <v>133</v>
      </c>
      <c r="Z1361" s="15" t="s">
        <v>133</v>
      </c>
      <c r="AA1361" s="15" t="s">
        <v>130</v>
      </c>
      <c r="AB1361" s="15" t="s">
        <v>131</v>
      </c>
      <c r="AC1361" s="15" t="s">
        <v>153</v>
      </c>
      <c r="AD1361" s="15">
        <v>2</v>
      </c>
      <c r="AE1361" s="15" t="s">
        <v>133</v>
      </c>
      <c r="AF1361" s="15" t="s">
        <v>174</v>
      </c>
      <c r="AG1361" s="15" t="s">
        <v>135</v>
      </c>
      <c r="AH1361" s="15" t="s">
        <v>136</v>
      </c>
      <c r="AI1361" s="15" t="s">
        <v>1678</v>
      </c>
      <c r="AJ1361" s="15" t="s">
        <v>2358</v>
      </c>
      <c r="AK1361" s="15" t="s">
        <v>280</v>
      </c>
      <c r="AL1361" s="15"/>
    </row>
    <row r="1362" spans="1:38" x14ac:dyDescent="0.25">
      <c r="A1362" s="15">
        <v>1361</v>
      </c>
      <c r="B1362" s="15">
        <v>93348707</v>
      </c>
      <c r="C1362" s="15" t="s">
        <v>117</v>
      </c>
      <c r="D1362" s="15" t="s">
        <v>118</v>
      </c>
      <c r="E1362" s="15" t="s">
        <v>68</v>
      </c>
      <c r="F1362" s="15" t="s">
        <v>2354</v>
      </c>
      <c r="G1362" s="15" t="s">
        <v>2217</v>
      </c>
      <c r="H1362" s="15" t="s">
        <v>2183</v>
      </c>
      <c r="I1362" s="15" t="s">
        <v>1853</v>
      </c>
      <c r="J1362" s="15" t="s">
        <v>1815</v>
      </c>
      <c r="K1362" s="15" t="s">
        <v>2364</v>
      </c>
      <c r="L1362" s="15" t="s">
        <v>1666</v>
      </c>
      <c r="M1362" s="15" t="s">
        <v>146</v>
      </c>
      <c r="N1362" s="15" t="s">
        <v>242</v>
      </c>
      <c r="O1362" s="15" t="s">
        <v>78</v>
      </c>
      <c r="P1362" s="15">
        <v>173675000010</v>
      </c>
      <c r="Q1362" s="15" t="s">
        <v>2185</v>
      </c>
      <c r="R1362" s="15" t="s">
        <v>1900</v>
      </c>
      <c r="S1362" s="15">
        <v>3138948056</v>
      </c>
      <c r="T1362" s="15" t="s">
        <v>1900</v>
      </c>
      <c r="U1362" s="33">
        <v>25439</v>
      </c>
      <c r="V1362" s="15">
        <v>53</v>
      </c>
      <c r="W1362" s="15" t="s">
        <v>256</v>
      </c>
      <c r="X1362" s="15" t="s">
        <v>253</v>
      </c>
      <c r="Y1362" s="15" t="s">
        <v>133</v>
      </c>
      <c r="Z1362" s="15" t="s">
        <v>133</v>
      </c>
      <c r="AA1362" s="15" t="s">
        <v>130</v>
      </c>
      <c r="AB1362" s="15" t="s">
        <v>131</v>
      </c>
      <c r="AC1362" s="15" t="s">
        <v>132</v>
      </c>
      <c r="AD1362" s="15" t="s">
        <v>1900</v>
      </c>
      <c r="AE1362" s="15" t="s">
        <v>133</v>
      </c>
      <c r="AF1362" s="15" t="s">
        <v>134</v>
      </c>
      <c r="AG1362" s="15" t="s">
        <v>135</v>
      </c>
      <c r="AH1362" s="15" t="s">
        <v>136</v>
      </c>
      <c r="AI1362" s="15" t="s">
        <v>1678</v>
      </c>
      <c r="AJ1362" s="15" t="s">
        <v>2358</v>
      </c>
      <c r="AK1362" s="15" t="s">
        <v>1</v>
      </c>
      <c r="AL1362" s="15"/>
    </row>
    <row r="1363" spans="1:38" x14ac:dyDescent="0.25">
      <c r="A1363" s="15">
        <v>1362</v>
      </c>
      <c r="B1363" s="15">
        <v>14105307</v>
      </c>
      <c r="C1363" s="15" t="s">
        <v>117</v>
      </c>
      <c r="D1363" s="15" t="s">
        <v>118</v>
      </c>
      <c r="E1363" s="15" t="s">
        <v>68</v>
      </c>
      <c r="F1363" s="15" t="s">
        <v>2354</v>
      </c>
      <c r="G1363" s="15" t="s">
        <v>2217</v>
      </c>
      <c r="H1363" s="15" t="s">
        <v>2183</v>
      </c>
      <c r="I1363" s="15" t="s">
        <v>249</v>
      </c>
      <c r="J1363" s="15" t="s">
        <v>2365</v>
      </c>
      <c r="K1363" s="15" t="s">
        <v>2366</v>
      </c>
      <c r="L1363" s="15" t="s">
        <v>1769</v>
      </c>
      <c r="M1363" s="15" t="s">
        <v>146</v>
      </c>
      <c r="N1363" s="15" t="s">
        <v>242</v>
      </c>
      <c r="O1363" s="15" t="s">
        <v>78</v>
      </c>
      <c r="P1363" s="15">
        <v>173675000010</v>
      </c>
      <c r="Q1363" s="15" t="s">
        <v>2185</v>
      </c>
      <c r="R1363" s="15" t="s">
        <v>1900</v>
      </c>
      <c r="S1363" s="15">
        <v>3112435749</v>
      </c>
      <c r="T1363" s="15" t="s">
        <v>1900</v>
      </c>
      <c r="U1363" s="33">
        <v>25587</v>
      </c>
      <c r="V1363" s="15">
        <v>52</v>
      </c>
      <c r="W1363" s="15" t="s">
        <v>256</v>
      </c>
      <c r="X1363" s="15" t="s">
        <v>253</v>
      </c>
      <c r="Y1363" s="15" t="s">
        <v>133</v>
      </c>
      <c r="Z1363" s="15" t="s">
        <v>133</v>
      </c>
      <c r="AA1363" s="15" t="s">
        <v>130</v>
      </c>
      <c r="AB1363" s="15" t="s">
        <v>131</v>
      </c>
      <c r="AC1363" s="15" t="s">
        <v>132</v>
      </c>
      <c r="AD1363" s="15" t="s">
        <v>1900</v>
      </c>
      <c r="AE1363" s="15" t="s">
        <v>133</v>
      </c>
      <c r="AF1363" s="15" t="s">
        <v>134</v>
      </c>
      <c r="AG1363" s="15" t="s">
        <v>135</v>
      </c>
      <c r="AH1363" s="15" t="s">
        <v>136</v>
      </c>
      <c r="AI1363" s="15" t="s">
        <v>1678</v>
      </c>
      <c r="AJ1363" s="15" t="s">
        <v>2358</v>
      </c>
      <c r="AK1363" s="15" t="s">
        <v>1</v>
      </c>
      <c r="AL1363" s="15"/>
    </row>
    <row r="1364" spans="1:38" x14ac:dyDescent="0.25">
      <c r="A1364" s="15">
        <v>1363</v>
      </c>
      <c r="B1364" s="15">
        <v>1110233439</v>
      </c>
      <c r="C1364" s="15" t="s">
        <v>117</v>
      </c>
      <c r="D1364" s="15" t="s">
        <v>118</v>
      </c>
      <c r="E1364" s="15" t="s">
        <v>68</v>
      </c>
      <c r="F1364" s="15" t="s">
        <v>2354</v>
      </c>
      <c r="G1364" s="15" t="s">
        <v>2217</v>
      </c>
      <c r="H1364" s="15" t="s">
        <v>2183</v>
      </c>
      <c r="I1364" s="15" t="s">
        <v>2367</v>
      </c>
      <c r="J1364" s="15" t="s">
        <v>1815</v>
      </c>
      <c r="K1364" s="15" t="s">
        <v>2361</v>
      </c>
      <c r="L1364" s="15" t="s">
        <v>2368</v>
      </c>
      <c r="M1364" s="15" t="s">
        <v>146</v>
      </c>
      <c r="N1364" s="15" t="s">
        <v>242</v>
      </c>
      <c r="O1364" s="15" t="s">
        <v>78</v>
      </c>
      <c r="P1364" s="15">
        <v>173675000010</v>
      </c>
      <c r="Q1364" s="15" t="s">
        <v>2185</v>
      </c>
      <c r="R1364" s="15" t="s">
        <v>1900</v>
      </c>
      <c r="S1364" s="15">
        <v>3228878746</v>
      </c>
      <c r="T1364" s="15" t="s">
        <v>1900</v>
      </c>
      <c r="U1364" s="33">
        <v>29159</v>
      </c>
      <c r="V1364" s="15">
        <v>43</v>
      </c>
      <c r="W1364" s="15" t="s">
        <v>256</v>
      </c>
      <c r="X1364" s="15" t="s">
        <v>253</v>
      </c>
      <c r="Y1364" s="15" t="s">
        <v>133</v>
      </c>
      <c r="Z1364" s="15" t="s">
        <v>133</v>
      </c>
      <c r="AA1364" s="15" t="s">
        <v>130</v>
      </c>
      <c r="AB1364" s="15" t="s">
        <v>131</v>
      </c>
      <c r="AC1364" s="15" t="s">
        <v>208</v>
      </c>
      <c r="AD1364" s="15">
        <v>2</v>
      </c>
      <c r="AE1364" s="15" t="s">
        <v>133</v>
      </c>
      <c r="AF1364" s="15" t="s">
        <v>134</v>
      </c>
      <c r="AG1364" s="15" t="s">
        <v>135</v>
      </c>
      <c r="AH1364" s="15" t="s">
        <v>136</v>
      </c>
      <c r="AI1364" s="15" t="s">
        <v>1678</v>
      </c>
      <c r="AJ1364" s="15" t="s">
        <v>2358</v>
      </c>
      <c r="AK1364" s="15" t="s">
        <v>1</v>
      </c>
      <c r="AL1364" s="15"/>
    </row>
    <row r="1365" spans="1:38" x14ac:dyDescent="0.25">
      <c r="A1365" s="15">
        <v>1364</v>
      </c>
      <c r="B1365" s="15">
        <v>93350781</v>
      </c>
      <c r="C1365" s="15" t="s">
        <v>117</v>
      </c>
      <c r="D1365" s="15" t="s">
        <v>118</v>
      </c>
      <c r="E1365" s="15" t="s">
        <v>68</v>
      </c>
      <c r="F1365" s="15" t="s">
        <v>2354</v>
      </c>
      <c r="G1365" s="15" t="s">
        <v>2217</v>
      </c>
      <c r="H1365" s="15" t="s">
        <v>2183</v>
      </c>
      <c r="I1365" s="15" t="s">
        <v>1455</v>
      </c>
      <c r="J1365" s="15" t="s">
        <v>209</v>
      </c>
      <c r="K1365" s="15" t="s">
        <v>1974</v>
      </c>
      <c r="L1365" s="15" t="s">
        <v>1815</v>
      </c>
      <c r="M1365" s="15" t="s">
        <v>146</v>
      </c>
      <c r="N1365" s="15" t="s">
        <v>242</v>
      </c>
      <c r="O1365" s="15" t="s">
        <v>78</v>
      </c>
      <c r="P1365" s="15">
        <v>173675000010</v>
      </c>
      <c r="Q1365" s="15" t="s">
        <v>2185</v>
      </c>
      <c r="R1365" s="15" t="s">
        <v>1900</v>
      </c>
      <c r="S1365" s="15">
        <v>3214908359</v>
      </c>
      <c r="T1365" s="15" t="s">
        <v>1900</v>
      </c>
      <c r="U1365" s="33">
        <v>30408</v>
      </c>
      <c r="V1365" s="15">
        <v>39</v>
      </c>
      <c r="W1365" s="15" t="s">
        <v>256</v>
      </c>
      <c r="X1365" s="15" t="s">
        <v>253</v>
      </c>
      <c r="Y1365" s="15" t="s">
        <v>133</v>
      </c>
      <c r="Z1365" s="15" t="s">
        <v>133</v>
      </c>
      <c r="AA1365" s="15" t="s">
        <v>130</v>
      </c>
      <c r="AB1365" s="15" t="s">
        <v>131</v>
      </c>
      <c r="AC1365" s="15" t="s">
        <v>132</v>
      </c>
      <c r="AD1365" s="15" t="s">
        <v>1900</v>
      </c>
      <c r="AE1365" s="15" t="s">
        <v>133</v>
      </c>
      <c r="AF1365" s="15" t="s">
        <v>134</v>
      </c>
      <c r="AG1365" s="15" t="s">
        <v>135</v>
      </c>
      <c r="AH1365" s="15" t="s">
        <v>136</v>
      </c>
      <c r="AI1365" s="15" t="s">
        <v>1678</v>
      </c>
      <c r="AJ1365" s="15" t="s">
        <v>2358</v>
      </c>
      <c r="AK1365" s="15" t="s">
        <v>1</v>
      </c>
      <c r="AL1365" s="15"/>
    </row>
    <row r="1366" spans="1:38" x14ac:dyDescent="0.25">
      <c r="A1366" s="15">
        <v>1365</v>
      </c>
      <c r="B1366" s="15">
        <v>93449443</v>
      </c>
      <c r="C1366" s="15" t="s">
        <v>117</v>
      </c>
      <c r="D1366" s="15" t="s">
        <v>118</v>
      </c>
      <c r="E1366" s="15" t="s">
        <v>68</v>
      </c>
      <c r="F1366" s="15" t="s">
        <v>2354</v>
      </c>
      <c r="G1366" s="15" t="s">
        <v>2217</v>
      </c>
      <c r="H1366" s="15" t="s">
        <v>2183</v>
      </c>
      <c r="I1366" s="15" t="s">
        <v>778</v>
      </c>
      <c r="J1366" s="15" t="s">
        <v>1815</v>
      </c>
      <c r="K1366" s="15" t="s">
        <v>163</v>
      </c>
      <c r="L1366" s="15" t="s">
        <v>2361</v>
      </c>
      <c r="M1366" s="15" t="s">
        <v>146</v>
      </c>
      <c r="N1366" s="15" t="s">
        <v>242</v>
      </c>
      <c r="O1366" s="15" t="s">
        <v>78</v>
      </c>
      <c r="P1366" s="15">
        <v>173675000010</v>
      </c>
      <c r="Q1366" s="15" t="s">
        <v>2185</v>
      </c>
      <c r="R1366" s="15" t="s">
        <v>1900</v>
      </c>
      <c r="S1366" s="15">
        <v>3128461997</v>
      </c>
      <c r="T1366" s="15" t="s">
        <v>1900</v>
      </c>
      <c r="U1366" s="33">
        <v>26626</v>
      </c>
      <c r="V1366" s="15">
        <v>50</v>
      </c>
      <c r="W1366" s="15" t="s">
        <v>256</v>
      </c>
      <c r="X1366" s="15" t="s">
        <v>253</v>
      </c>
      <c r="Y1366" s="15" t="s">
        <v>133</v>
      </c>
      <c r="Z1366" s="15" t="s">
        <v>133</v>
      </c>
      <c r="AA1366" s="15" t="s">
        <v>130</v>
      </c>
      <c r="AB1366" s="15" t="s">
        <v>131</v>
      </c>
      <c r="AC1366" s="15" t="s">
        <v>132</v>
      </c>
      <c r="AD1366" s="15" t="s">
        <v>1900</v>
      </c>
      <c r="AE1366" s="15" t="s">
        <v>133</v>
      </c>
      <c r="AF1366" s="15" t="s">
        <v>134</v>
      </c>
      <c r="AG1366" s="15" t="s">
        <v>135</v>
      </c>
      <c r="AH1366" s="15" t="s">
        <v>136</v>
      </c>
      <c r="AI1366" s="15" t="s">
        <v>1678</v>
      </c>
      <c r="AJ1366" s="15" t="s">
        <v>2358</v>
      </c>
      <c r="AK1366" s="15" t="s">
        <v>1</v>
      </c>
      <c r="AL1366" s="15"/>
    </row>
    <row r="1367" spans="1:38" x14ac:dyDescent="0.25">
      <c r="A1367" s="15">
        <v>1366</v>
      </c>
      <c r="B1367" s="15">
        <v>28930474</v>
      </c>
      <c r="C1367" s="15" t="s">
        <v>117</v>
      </c>
      <c r="D1367" s="15" t="s">
        <v>118</v>
      </c>
      <c r="E1367" s="15" t="s">
        <v>68</v>
      </c>
      <c r="F1367" s="15" t="s">
        <v>2354</v>
      </c>
      <c r="G1367" s="15" t="s">
        <v>2217</v>
      </c>
      <c r="H1367" s="15" t="s">
        <v>2183</v>
      </c>
      <c r="I1367" s="15" t="s">
        <v>2369</v>
      </c>
      <c r="J1367" s="15" t="s">
        <v>1815</v>
      </c>
      <c r="K1367" s="15" t="s">
        <v>232</v>
      </c>
      <c r="L1367" s="15" t="s">
        <v>2370</v>
      </c>
      <c r="M1367" s="15" t="s">
        <v>125</v>
      </c>
      <c r="N1367" s="15" t="s">
        <v>126</v>
      </c>
      <c r="O1367" s="15" t="s">
        <v>78</v>
      </c>
      <c r="P1367" s="15">
        <v>173675000010</v>
      </c>
      <c r="Q1367" s="15" t="s">
        <v>2185</v>
      </c>
      <c r="R1367" s="15" t="s">
        <v>1900</v>
      </c>
      <c r="S1367" s="15">
        <v>3212875252</v>
      </c>
      <c r="T1367" s="15" t="s">
        <v>1900</v>
      </c>
      <c r="U1367" s="33">
        <v>30006</v>
      </c>
      <c r="V1367" s="15">
        <v>40</v>
      </c>
      <c r="W1367" s="15" t="s">
        <v>256</v>
      </c>
      <c r="X1367" s="15" t="s">
        <v>120</v>
      </c>
      <c r="Y1367" s="15" t="s">
        <v>133</v>
      </c>
      <c r="Z1367" s="15" t="s">
        <v>133</v>
      </c>
      <c r="AA1367" s="15" t="s">
        <v>130</v>
      </c>
      <c r="AB1367" s="15" t="s">
        <v>131</v>
      </c>
      <c r="AC1367" s="15" t="s">
        <v>153</v>
      </c>
      <c r="AD1367" s="15">
        <v>1</v>
      </c>
      <c r="AE1367" s="15" t="s">
        <v>133</v>
      </c>
      <c r="AF1367" s="15" t="s">
        <v>134</v>
      </c>
      <c r="AG1367" s="15" t="s">
        <v>135</v>
      </c>
      <c r="AH1367" s="15" t="s">
        <v>136</v>
      </c>
      <c r="AI1367" s="15" t="s">
        <v>1678</v>
      </c>
      <c r="AJ1367" s="15" t="s">
        <v>2358</v>
      </c>
      <c r="AK1367" s="15" t="s">
        <v>1</v>
      </c>
      <c r="AL1367" s="15"/>
    </row>
    <row r="1368" spans="1:38" x14ac:dyDescent="0.25">
      <c r="A1368" s="15">
        <v>1367</v>
      </c>
      <c r="B1368" s="15">
        <v>1110232475</v>
      </c>
      <c r="C1368" s="15" t="s">
        <v>117</v>
      </c>
      <c r="D1368" s="15" t="s">
        <v>118</v>
      </c>
      <c r="E1368" s="15" t="s">
        <v>68</v>
      </c>
      <c r="F1368" s="15" t="s">
        <v>2354</v>
      </c>
      <c r="G1368" s="15" t="s">
        <v>2217</v>
      </c>
      <c r="H1368" s="15" t="s">
        <v>2183</v>
      </c>
      <c r="I1368" s="15" t="s">
        <v>2260</v>
      </c>
      <c r="J1368" s="15" t="s">
        <v>1815</v>
      </c>
      <c r="K1368" s="15" t="s">
        <v>672</v>
      </c>
      <c r="L1368" s="15" t="s">
        <v>2371</v>
      </c>
      <c r="M1368" s="15" t="s">
        <v>125</v>
      </c>
      <c r="N1368" s="15" t="s">
        <v>126</v>
      </c>
      <c r="O1368" s="15" t="s">
        <v>78</v>
      </c>
      <c r="P1368" s="15">
        <v>173675000010</v>
      </c>
      <c r="Q1368" s="15" t="s">
        <v>2185</v>
      </c>
      <c r="R1368" s="15" t="s">
        <v>1900</v>
      </c>
      <c r="S1368" s="15">
        <v>3123829036</v>
      </c>
      <c r="T1368" s="15" t="s">
        <v>1900</v>
      </c>
      <c r="U1368" s="33">
        <v>31649</v>
      </c>
      <c r="V1368" s="15">
        <v>36</v>
      </c>
      <c r="W1368" s="15" t="s">
        <v>256</v>
      </c>
      <c r="X1368" s="15" t="s">
        <v>253</v>
      </c>
      <c r="Y1368" s="15" t="s">
        <v>133</v>
      </c>
      <c r="Z1368" s="15" t="s">
        <v>133</v>
      </c>
      <c r="AA1368" s="15" t="s">
        <v>130</v>
      </c>
      <c r="AB1368" s="15" t="s">
        <v>131</v>
      </c>
      <c r="AC1368" s="15" t="s">
        <v>153</v>
      </c>
      <c r="AD1368" s="15">
        <v>2</v>
      </c>
      <c r="AE1368" s="15" t="s">
        <v>133</v>
      </c>
      <c r="AF1368" s="15" t="s">
        <v>134</v>
      </c>
      <c r="AG1368" s="15" t="s">
        <v>135</v>
      </c>
      <c r="AH1368" s="15" t="s">
        <v>136</v>
      </c>
      <c r="AI1368" s="15" t="s">
        <v>1678</v>
      </c>
      <c r="AJ1368" s="15" t="s">
        <v>2358</v>
      </c>
      <c r="AK1368" s="15" t="s">
        <v>1</v>
      </c>
      <c r="AL1368" s="15"/>
    </row>
    <row r="1369" spans="1:38" x14ac:dyDescent="0.25">
      <c r="A1369" s="15">
        <v>1368</v>
      </c>
      <c r="B1369" s="15">
        <v>80001595</v>
      </c>
      <c r="C1369" s="15" t="s">
        <v>117</v>
      </c>
      <c r="D1369" s="15" t="s">
        <v>118</v>
      </c>
      <c r="E1369" s="15" t="s">
        <v>68</v>
      </c>
      <c r="F1369" s="15" t="s">
        <v>2354</v>
      </c>
      <c r="G1369" s="15" t="s">
        <v>2217</v>
      </c>
      <c r="H1369" s="15" t="s">
        <v>2183</v>
      </c>
      <c r="I1369" s="15" t="s">
        <v>378</v>
      </c>
      <c r="J1369" s="15" t="s">
        <v>379</v>
      </c>
      <c r="K1369" s="15" t="s">
        <v>1511</v>
      </c>
      <c r="L1369" s="15" t="s">
        <v>2372</v>
      </c>
      <c r="M1369" s="15" t="s">
        <v>146</v>
      </c>
      <c r="N1369" s="15" t="s">
        <v>126</v>
      </c>
      <c r="O1369" s="15" t="s">
        <v>78</v>
      </c>
      <c r="P1369" s="15">
        <v>173675000010</v>
      </c>
      <c r="Q1369" s="15" t="s">
        <v>2185</v>
      </c>
      <c r="R1369" s="15" t="s">
        <v>1900</v>
      </c>
      <c r="S1369" s="15">
        <v>3123051609</v>
      </c>
      <c r="T1369" s="15" t="s">
        <v>1900</v>
      </c>
      <c r="U1369" s="33">
        <v>28845</v>
      </c>
      <c r="V1369" s="15">
        <v>44</v>
      </c>
      <c r="W1369" s="15" t="s">
        <v>256</v>
      </c>
      <c r="X1369" s="15" t="s">
        <v>253</v>
      </c>
      <c r="Y1369" s="15" t="s">
        <v>133</v>
      </c>
      <c r="Z1369" s="15" t="s">
        <v>133</v>
      </c>
      <c r="AA1369" s="15" t="s">
        <v>130</v>
      </c>
      <c r="AB1369" s="15" t="s">
        <v>131</v>
      </c>
      <c r="AC1369" s="15" t="s">
        <v>132</v>
      </c>
      <c r="AD1369" s="15" t="s">
        <v>1900</v>
      </c>
      <c r="AE1369" s="15" t="s">
        <v>133</v>
      </c>
      <c r="AF1369" s="15" t="s">
        <v>134</v>
      </c>
      <c r="AG1369" s="15" t="s">
        <v>135</v>
      </c>
      <c r="AH1369" s="15" t="s">
        <v>136</v>
      </c>
      <c r="AI1369" s="15" t="s">
        <v>1678</v>
      </c>
      <c r="AJ1369" s="15" t="s">
        <v>2358</v>
      </c>
      <c r="AK1369" s="15" t="s">
        <v>1</v>
      </c>
      <c r="AL1369" s="15"/>
    </row>
    <row r="1370" spans="1:38" x14ac:dyDescent="0.25">
      <c r="A1370" s="15">
        <v>1369</v>
      </c>
      <c r="B1370" s="15">
        <v>12209567</v>
      </c>
      <c r="C1370" s="15" t="s">
        <v>117</v>
      </c>
      <c r="D1370" s="15" t="s">
        <v>118</v>
      </c>
      <c r="E1370" s="15" t="s">
        <v>68</v>
      </c>
      <c r="F1370" s="15" t="s">
        <v>2354</v>
      </c>
      <c r="G1370" s="15" t="s">
        <v>2217</v>
      </c>
      <c r="H1370" s="15" t="s">
        <v>2183</v>
      </c>
      <c r="I1370" s="15" t="s">
        <v>813</v>
      </c>
      <c r="J1370" s="15" t="s">
        <v>2373</v>
      </c>
      <c r="K1370" s="15" t="s">
        <v>2374</v>
      </c>
      <c r="L1370" s="15" t="s">
        <v>565</v>
      </c>
      <c r="M1370" s="15" t="s">
        <v>146</v>
      </c>
      <c r="N1370" s="15" t="s">
        <v>126</v>
      </c>
      <c r="O1370" s="15" t="s">
        <v>78</v>
      </c>
      <c r="P1370" s="15">
        <v>173675000010</v>
      </c>
      <c r="Q1370" s="15" t="s">
        <v>2185</v>
      </c>
      <c r="R1370" s="15" t="s">
        <v>1900</v>
      </c>
      <c r="S1370" s="15">
        <v>31455856774</v>
      </c>
      <c r="T1370" s="15" t="s">
        <v>1900</v>
      </c>
      <c r="U1370" s="33">
        <v>27693</v>
      </c>
      <c r="V1370" s="15">
        <v>47</v>
      </c>
      <c r="W1370" s="15" t="s">
        <v>256</v>
      </c>
      <c r="X1370" s="15" t="s">
        <v>253</v>
      </c>
      <c r="Y1370" s="15" t="s">
        <v>133</v>
      </c>
      <c r="Z1370" s="15" t="s">
        <v>133</v>
      </c>
      <c r="AA1370" s="15" t="s">
        <v>130</v>
      </c>
      <c r="AB1370" s="15" t="s">
        <v>131</v>
      </c>
      <c r="AC1370" s="15" t="s">
        <v>208</v>
      </c>
      <c r="AD1370" s="15">
        <v>4</v>
      </c>
      <c r="AE1370" s="15" t="s">
        <v>133</v>
      </c>
      <c r="AF1370" s="15" t="s">
        <v>134</v>
      </c>
      <c r="AG1370" s="15" t="s">
        <v>135</v>
      </c>
      <c r="AH1370" s="15" t="s">
        <v>136</v>
      </c>
      <c r="AI1370" s="15" t="s">
        <v>1678</v>
      </c>
      <c r="AJ1370" s="15" t="s">
        <v>2358</v>
      </c>
      <c r="AK1370" s="15" t="s">
        <v>1</v>
      </c>
      <c r="AL1370" s="15"/>
    </row>
    <row r="1371" spans="1:38" x14ac:dyDescent="0.25">
      <c r="A1371" s="15">
        <v>1370</v>
      </c>
      <c r="B1371" s="15">
        <v>5988954</v>
      </c>
      <c r="C1371" s="15" t="s">
        <v>117</v>
      </c>
      <c r="D1371" s="15" t="s">
        <v>118</v>
      </c>
      <c r="E1371" s="15" t="s">
        <v>68</v>
      </c>
      <c r="F1371" s="15" t="s">
        <v>2240</v>
      </c>
      <c r="G1371" s="15" t="s">
        <v>2375</v>
      </c>
      <c r="H1371" s="15" t="s">
        <v>2183</v>
      </c>
      <c r="I1371" s="15" t="s">
        <v>2376</v>
      </c>
      <c r="J1371" s="15" t="s">
        <v>1815</v>
      </c>
      <c r="K1371" s="15" t="s">
        <v>300</v>
      </c>
      <c r="L1371" s="15" t="s">
        <v>1517</v>
      </c>
      <c r="M1371" s="15" t="s">
        <v>146</v>
      </c>
      <c r="N1371" s="15" t="s">
        <v>506</v>
      </c>
      <c r="O1371" s="15" t="s">
        <v>72</v>
      </c>
      <c r="P1371" s="15">
        <v>273168002111</v>
      </c>
      <c r="Q1371" s="15" t="s">
        <v>2185</v>
      </c>
      <c r="R1371" s="15" t="s">
        <v>1900</v>
      </c>
      <c r="S1371" s="15" t="s">
        <v>2377</v>
      </c>
      <c r="T1371" s="15" t="s">
        <v>1900</v>
      </c>
      <c r="U1371" s="33">
        <v>23242</v>
      </c>
      <c r="V1371" s="15">
        <v>59</v>
      </c>
      <c r="W1371" s="15" t="s">
        <v>256</v>
      </c>
      <c r="X1371" s="15" t="s">
        <v>253</v>
      </c>
      <c r="Y1371" s="15" t="s">
        <v>133</v>
      </c>
      <c r="Z1371" s="15" t="s">
        <v>133</v>
      </c>
      <c r="AA1371" s="15" t="s">
        <v>130</v>
      </c>
      <c r="AB1371" s="15" t="s">
        <v>131</v>
      </c>
      <c r="AC1371" s="15" t="s">
        <v>208</v>
      </c>
      <c r="AD1371" s="15">
        <v>1</v>
      </c>
      <c r="AE1371" s="15" t="s">
        <v>133</v>
      </c>
      <c r="AF1371" s="15" t="s">
        <v>134</v>
      </c>
      <c r="AG1371" s="15" t="s">
        <v>135</v>
      </c>
      <c r="AH1371" s="15" t="s">
        <v>136</v>
      </c>
      <c r="AI1371" s="15" t="s">
        <v>1678</v>
      </c>
      <c r="AJ1371" s="15" t="s">
        <v>2378</v>
      </c>
      <c r="AK1371" s="15" t="s">
        <v>1</v>
      </c>
      <c r="AL1371" s="15"/>
    </row>
    <row r="1372" spans="1:38" x14ac:dyDescent="0.25">
      <c r="A1372" s="15">
        <v>1371</v>
      </c>
      <c r="B1372" s="15">
        <v>93448568</v>
      </c>
      <c r="C1372" s="15" t="s">
        <v>117</v>
      </c>
      <c r="D1372" s="15" t="s">
        <v>118</v>
      </c>
      <c r="E1372" s="15" t="s">
        <v>68</v>
      </c>
      <c r="F1372" s="15" t="s">
        <v>2240</v>
      </c>
      <c r="G1372" s="15" t="s">
        <v>2375</v>
      </c>
      <c r="H1372" s="15" t="s">
        <v>2183</v>
      </c>
      <c r="I1372" s="15" t="s">
        <v>2173</v>
      </c>
      <c r="J1372" s="15" t="s">
        <v>1815</v>
      </c>
      <c r="K1372" s="15" t="s">
        <v>196</v>
      </c>
      <c r="L1372" s="15" t="s">
        <v>246</v>
      </c>
      <c r="M1372" s="15" t="s">
        <v>146</v>
      </c>
      <c r="N1372" s="15" t="s">
        <v>191</v>
      </c>
      <c r="O1372" s="15" t="s">
        <v>72</v>
      </c>
      <c r="P1372" s="15">
        <v>273168002111</v>
      </c>
      <c r="Q1372" s="15" t="s">
        <v>2185</v>
      </c>
      <c r="R1372" s="15" t="s">
        <v>1900</v>
      </c>
      <c r="S1372" s="15">
        <v>3124025765</v>
      </c>
      <c r="T1372" s="15" t="s">
        <v>1900</v>
      </c>
      <c r="U1372" s="33">
        <v>25978</v>
      </c>
      <c r="V1372" s="15">
        <v>51</v>
      </c>
      <c r="W1372" s="15" t="s">
        <v>1815</v>
      </c>
      <c r="X1372" s="15" t="s">
        <v>253</v>
      </c>
      <c r="Y1372" s="15" t="s">
        <v>133</v>
      </c>
      <c r="Z1372" s="15" t="s">
        <v>133</v>
      </c>
      <c r="AA1372" s="15" t="s">
        <v>130</v>
      </c>
      <c r="AB1372" s="15" t="s">
        <v>131</v>
      </c>
      <c r="AC1372" s="15" t="s">
        <v>208</v>
      </c>
      <c r="AD1372" s="15">
        <v>1</v>
      </c>
      <c r="AE1372" s="15" t="s">
        <v>133</v>
      </c>
      <c r="AF1372" s="15" t="s">
        <v>134</v>
      </c>
      <c r="AG1372" s="15" t="s">
        <v>135</v>
      </c>
      <c r="AH1372" s="15" t="s">
        <v>136</v>
      </c>
      <c r="AI1372" s="15" t="s">
        <v>1678</v>
      </c>
      <c r="AJ1372" s="15" t="s">
        <v>2378</v>
      </c>
      <c r="AK1372" s="15" t="s">
        <v>1</v>
      </c>
      <c r="AL1372" s="15"/>
    </row>
    <row r="1373" spans="1:38" x14ac:dyDescent="0.25">
      <c r="A1373" s="15">
        <v>1372</v>
      </c>
      <c r="B1373" s="15">
        <v>1069303852</v>
      </c>
      <c r="C1373" s="15" t="s">
        <v>117</v>
      </c>
      <c r="D1373" s="15" t="s">
        <v>118</v>
      </c>
      <c r="E1373" s="15" t="s">
        <v>68</v>
      </c>
      <c r="F1373" s="15" t="s">
        <v>2240</v>
      </c>
      <c r="G1373" s="15" t="s">
        <v>2375</v>
      </c>
      <c r="H1373" s="15" t="s">
        <v>2183</v>
      </c>
      <c r="I1373" s="15" t="s">
        <v>2379</v>
      </c>
      <c r="J1373" s="15" t="s">
        <v>1043</v>
      </c>
      <c r="K1373" s="15" t="s">
        <v>217</v>
      </c>
      <c r="L1373" s="15" t="s">
        <v>123</v>
      </c>
      <c r="M1373" s="15" t="s">
        <v>125</v>
      </c>
      <c r="N1373" s="15" t="s">
        <v>191</v>
      </c>
      <c r="O1373" s="15" t="s">
        <v>72</v>
      </c>
      <c r="P1373" s="15">
        <v>273168002111</v>
      </c>
      <c r="Q1373" s="15" t="s">
        <v>2185</v>
      </c>
      <c r="R1373" s="15" t="s">
        <v>1900</v>
      </c>
      <c r="S1373" s="15">
        <v>3144839487</v>
      </c>
      <c r="T1373" s="15" t="s">
        <v>1900</v>
      </c>
      <c r="U1373" s="33">
        <v>32670</v>
      </c>
      <c r="V1373" s="15">
        <v>33</v>
      </c>
      <c r="W1373" s="15" t="s">
        <v>1815</v>
      </c>
      <c r="X1373" s="15" t="s">
        <v>120</v>
      </c>
      <c r="Y1373" s="15" t="s">
        <v>133</v>
      </c>
      <c r="Z1373" s="15" t="s">
        <v>133</v>
      </c>
      <c r="AA1373" s="15" t="s">
        <v>130</v>
      </c>
      <c r="AB1373" s="15" t="s">
        <v>131</v>
      </c>
      <c r="AC1373" s="15" t="s">
        <v>208</v>
      </c>
      <c r="AD1373" s="15">
        <v>1</v>
      </c>
      <c r="AE1373" s="15" t="s">
        <v>133</v>
      </c>
      <c r="AF1373" s="15" t="s">
        <v>174</v>
      </c>
      <c r="AG1373" s="15" t="s">
        <v>135</v>
      </c>
      <c r="AH1373" s="15" t="s">
        <v>136</v>
      </c>
      <c r="AI1373" s="15" t="s">
        <v>1678</v>
      </c>
      <c r="AJ1373" s="15" t="s">
        <v>2378</v>
      </c>
      <c r="AK1373" s="15" t="s">
        <v>280</v>
      </c>
      <c r="AL1373" s="15"/>
    </row>
    <row r="1374" spans="1:38" x14ac:dyDescent="0.25">
      <c r="A1374" s="15">
        <v>1373</v>
      </c>
      <c r="B1374" s="15">
        <v>1111042059</v>
      </c>
      <c r="C1374" s="15" t="s">
        <v>117</v>
      </c>
      <c r="D1374" s="15" t="s">
        <v>118</v>
      </c>
      <c r="E1374" s="15" t="s">
        <v>68</v>
      </c>
      <c r="F1374" s="15" t="s">
        <v>2240</v>
      </c>
      <c r="G1374" s="15" t="s">
        <v>2375</v>
      </c>
      <c r="H1374" s="15" t="s">
        <v>2183</v>
      </c>
      <c r="I1374" s="15" t="s">
        <v>2380</v>
      </c>
      <c r="J1374" s="15" t="s">
        <v>2381</v>
      </c>
      <c r="K1374" s="15" t="s">
        <v>1707</v>
      </c>
      <c r="L1374" s="15" t="s">
        <v>420</v>
      </c>
      <c r="M1374" s="15" t="s">
        <v>146</v>
      </c>
      <c r="N1374" s="15" t="s">
        <v>191</v>
      </c>
      <c r="O1374" s="15" t="s">
        <v>72</v>
      </c>
      <c r="P1374" s="15">
        <v>273168002111</v>
      </c>
      <c r="Q1374" s="15" t="s">
        <v>2185</v>
      </c>
      <c r="R1374" s="15" t="s">
        <v>1900</v>
      </c>
      <c r="S1374" s="15" t="s">
        <v>2382</v>
      </c>
      <c r="T1374" s="15" t="s">
        <v>1900</v>
      </c>
      <c r="U1374" s="33">
        <v>37520</v>
      </c>
      <c r="V1374" s="15">
        <v>19</v>
      </c>
      <c r="W1374" s="15" t="s">
        <v>1815</v>
      </c>
      <c r="X1374" s="15" t="s">
        <v>120</v>
      </c>
      <c r="Y1374" s="15" t="s">
        <v>133</v>
      </c>
      <c r="Z1374" s="15" t="s">
        <v>133</v>
      </c>
      <c r="AA1374" s="15" t="s">
        <v>130</v>
      </c>
      <c r="AB1374" s="15" t="s">
        <v>131</v>
      </c>
      <c r="AC1374" s="15" t="s">
        <v>132</v>
      </c>
      <c r="AD1374" s="15" t="s">
        <v>1900</v>
      </c>
      <c r="AE1374" s="15" t="s">
        <v>133</v>
      </c>
      <c r="AF1374" s="15" t="s">
        <v>174</v>
      </c>
      <c r="AG1374" s="15" t="s">
        <v>135</v>
      </c>
      <c r="AH1374" s="15" t="s">
        <v>136</v>
      </c>
      <c r="AI1374" s="15" t="s">
        <v>1678</v>
      </c>
      <c r="AJ1374" s="15" t="s">
        <v>2378</v>
      </c>
      <c r="AK1374" s="15" t="s">
        <v>280</v>
      </c>
      <c r="AL1374" s="15"/>
    </row>
    <row r="1375" spans="1:38" x14ac:dyDescent="0.25">
      <c r="A1375" s="15">
        <v>1374</v>
      </c>
      <c r="B1375" s="15">
        <v>6001613</v>
      </c>
      <c r="C1375" s="15" t="s">
        <v>117</v>
      </c>
      <c r="D1375" s="15" t="s">
        <v>118</v>
      </c>
      <c r="E1375" s="15" t="s">
        <v>68</v>
      </c>
      <c r="F1375" s="15" t="s">
        <v>2240</v>
      </c>
      <c r="G1375" s="15" t="s">
        <v>2375</v>
      </c>
      <c r="H1375" s="15" t="s">
        <v>2183</v>
      </c>
      <c r="I1375" s="15" t="s">
        <v>921</v>
      </c>
      <c r="J1375" s="15" t="s">
        <v>1815</v>
      </c>
      <c r="K1375" s="15" t="s">
        <v>500</v>
      </c>
      <c r="L1375" s="15" t="s">
        <v>2383</v>
      </c>
      <c r="M1375" s="15" t="s">
        <v>146</v>
      </c>
      <c r="N1375" s="15" t="s">
        <v>191</v>
      </c>
      <c r="O1375" s="15" t="s">
        <v>72</v>
      </c>
      <c r="P1375" s="15">
        <v>273168002111</v>
      </c>
      <c r="Q1375" s="15" t="s">
        <v>2185</v>
      </c>
      <c r="R1375" s="15" t="s">
        <v>1900</v>
      </c>
      <c r="S1375" s="15" t="s">
        <v>2384</v>
      </c>
      <c r="T1375" s="15" t="s">
        <v>1900</v>
      </c>
      <c r="U1375" s="33">
        <v>22564</v>
      </c>
      <c r="V1375" s="15">
        <v>60</v>
      </c>
      <c r="W1375" s="15" t="s">
        <v>1815</v>
      </c>
      <c r="X1375" s="15" t="s">
        <v>253</v>
      </c>
      <c r="Y1375" s="15" t="s">
        <v>133</v>
      </c>
      <c r="Z1375" s="15" t="s">
        <v>133</v>
      </c>
      <c r="AA1375" s="15" t="s">
        <v>130</v>
      </c>
      <c r="AB1375" s="15" t="s">
        <v>131</v>
      </c>
      <c r="AC1375" s="15" t="s">
        <v>208</v>
      </c>
      <c r="AD1375" s="15">
        <v>1</v>
      </c>
      <c r="AE1375" s="15" t="s">
        <v>133</v>
      </c>
      <c r="AF1375" s="15" t="s">
        <v>134</v>
      </c>
      <c r="AG1375" s="15" t="s">
        <v>135</v>
      </c>
      <c r="AH1375" s="15" t="s">
        <v>136</v>
      </c>
      <c r="AI1375" s="15" t="s">
        <v>1678</v>
      </c>
      <c r="AJ1375" s="15" t="s">
        <v>2378</v>
      </c>
      <c r="AK1375" s="15" t="s">
        <v>1</v>
      </c>
      <c r="AL1375" s="15"/>
    </row>
    <row r="1376" spans="1:38" x14ac:dyDescent="0.25">
      <c r="A1376" s="15">
        <v>1375</v>
      </c>
      <c r="B1376" s="15">
        <v>1007287791</v>
      </c>
      <c r="C1376" s="15" t="s">
        <v>117</v>
      </c>
      <c r="D1376" s="15" t="s">
        <v>118</v>
      </c>
      <c r="E1376" s="15" t="s">
        <v>68</v>
      </c>
      <c r="F1376" s="15" t="s">
        <v>2240</v>
      </c>
      <c r="G1376" s="15" t="s">
        <v>2375</v>
      </c>
      <c r="H1376" s="15" t="s">
        <v>2183</v>
      </c>
      <c r="I1376" s="15" t="s">
        <v>2385</v>
      </c>
      <c r="J1376" s="15" t="s">
        <v>1815</v>
      </c>
      <c r="K1376" s="15" t="s">
        <v>569</v>
      </c>
      <c r="L1376" s="15" t="s">
        <v>644</v>
      </c>
      <c r="M1376" s="15" t="s">
        <v>146</v>
      </c>
      <c r="N1376" s="15" t="s">
        <v>242</v>
      </c>
      <c r="O1376" s="15" t="s">
        <v>72</v>
      </c>
      <c r="P1376" s="15">
        <v>273168002111</v>
      </c>
      <c r="Q1376" s="15" t="s">
        <v>2185</v>
      </c>
      <c r="R1376" s="15" t="s">
        <v>1900</v>
      </c>
      <c r="S1376" s="15" t="s">
        <v>2386</v>
      </c>
      <c r="T1376" s="15" t="s">
        <v>1900</v>
      </c>
      <c r="U1376" s="33">
        <v>33742</v>
      </c>
      <c r="V1376" s="15">
        <v>30</v>
      </c>
      <c r="W1376" s="15" t="s">
        <v>1815</v>
      </c>
      <c r="X1376" s="15" t="s">
        <v>120</v>
      </c>
      <c r="Y1376" s="15" t="s">
        <v>133</v>
      </c>
      <c r="Z1376" s="15" t="s">
        <v>133</v>
      </c>
      <c r="AA1376" s="15" t="s">
        <v>130</v>
      </c>
      <c r="AB1376" s="15" t="s">
        <v>131</v>
      </c>
      <c r="AC1376" s="15" t="s">
        <v>208</v>
      </c>
      <c r="AD1376" s="15">
        <v>1</v>
      </c>
      <c r="AE1376" s="15" t="s">
        <v>133</v>
      </c>
      <c r="AF1376" s="15" t="s">
        <v>134</v>
      </c>
      <c r="AG1376" s="15" t="s">
        <v>135</v>
      </c>
      <c r="AH1376" s="15" t="s">
        <v>136</v>
      </c>
      <c r="AI1376" s="15" t="s">
        <v>1678</v>
      </c>
      <c r="AJ1376" s="15" t="s">
        <v>2378</v>
      </c>
      <c r="AK1376" s="15" t="s">
        <v>280</v>
      </c>
      <c r="AL1376" s="15"/>
    </row>
    <row r="1377" spans="1:38" x14ac:dyDescent="0.25">
      <c r="A1377" s="15">
        <v>1376</v>
      </c>
      <c r="B1377" s="15">
        <v>1106781867</v>
      </c>
      <c r="C1377" s="15" t="s">
        <v>117</v>
      </c>
      <c r="D1377" s="15" t="s">
        <v>118</v>
      </c>
      <c r="E1377" s="15" t="s">
        <v>68</v>
      </c>
      <c r="F1377" s="15" t="s">
        <v>2240</v>
      </c>
      <c r="G1377" s="15" t="s">
        <v>2375</v>
      </c>
      <c r="H1377" s="15" t="s">
        <v>2183</v>
      </c>
      <c r="I1377" s="15" t="s">
        <v>249</v>
      </c>
      <c r="J1377" s="15" t="s">
        <v>620</v>
      </c>
      <c r="K1377" s="15" t="s">
        <v>252</v>
      </c>
      <c r="L1377" s="15" t="s">
        <v>232</v>
      </c>
      <c r="M1377" s="15" t="s">
        <v>146</v>
      </c>
      <c r="N1377" s="15" t="s">
        <v>242</v>
      </c>
      <c r="O1377" s="15" t="s">
        <v>72</v>
      </c>
      <c r="P1377" s="15">
        <v>273168002111</v>
      </c>
      <c r="Q1377" s="15" t="s">
        <v>2185</v>
      </c>
      <c r="R1377" s="15" t="s">
        <v>1900</v>
      </c>
      <c r="S1377" s="15" t="s">
        <v>2387</v>
      </c>
      <c r="T1377" s="15" t="s">
        <v>1900</v>
      </c>
      <c r="U1377" s="33">
        <v>33898</v>
      </c>
      <c r="V1377" s="15">
        <v>29</v>
      </c>
      <c r="W1377" s="15" t="s">
        <v>1815</v>
      </c>
      <c r="X1377" s="15" t="s">
        <v>253</v>
      </c>
      <c r="Y1377" s="15" t="s">
        <v>133</v>
      </c>
      <c r="Z1377" s="15" t="s">
        <v>133</v>
      </c>
      <c r="AA1377" s="15" t="s">
        <v>130</v>
      </c>
      <c r="AB1377" s="15" t="s">
        <v>131</v>
      </c>
      <c r="AC1377" s="15" t="s">
        <v>208</v>
      </c>
      <c r="AD1377" s="15">
        <v>1</v>
      </c>
      <c r="AE1377" s="15" t="s">
        <v>133</v>
      </c>
      <c r="AF1377" s="15" t="s">
        <v>134</v>
      </c>
      <c r="AG1377" s="15" t="s">
        <v>135</v>
      </c>
      <c r="AH1377" s="15" t="s">
        <v>136</v>
      </c>
      <c r="AI1377" s="15" t="s">
        <v>1678</v>
      </c>
      <c r="AJ1377" s="15" t="s">
        <v>2378</v>
      </c>
      <c r="AK1377" s="15" t="s">
        <v>1</v>
      </c>
      <c r="AL1377" s="15"/>
    </row>
    <row r="1378" spans="1:38" x14ac:dyDescent="0.25">
      <c r="A1378" s="15">
        <v>1377</v>
      </c>
      <c r="B1378" s="15">
        <v>14011043</v>
      </c>
      <c r="C1378" s="15" t="s">
        <v>117</v>
      </c>
      <c r="D1378" s="15" t="s">
        <v>118</v>
      </c>
      <c r="E1378" s="15" t="s">
        <v>68</v>
      </c>
      <c r="F1378" s="15" t="s">
        <v>2240</v>
      </c>
      <c r="G1378" s="15" t="s">
        <v>2375</v>
      </c>
      <c r="H1378" s="15" t="s">
        <v>2183</v>
      </c>
      <c r="I1378" s="15" t="s">
        <v>994</v>
      </c>
      <c r="J1378" s="15" t="s">
        <v>561</v>
      </c>
      <c r="K1378" s="15" t="s">
        <v>1707</v>
      </c>
      <c r="L1378" s="15" t="s">
        <v>2388</v>
      </c>
      <c r="M1378" s="15" t="s">
        <v>146</v>
      </c>
      <c r="N1378" s="15" t="s">
        <v>242</v>
      </c>
      <c r="O1378" s="15" t="s">
        <v>72</v>
      </c>
      <c r="P1378" s="15">
        <v>273168002111</v>
      </c>
      <c r="Q1378" s="15" t="s">
        <v>2185</v>
      </c>
      <c r="R1378" s="15" t="s">
        <v>1900</v>
      </c>
      <c r="S1378" s="15" t="s">
        <v>2389</v>
      </c>
      <c r="T1378" s="15" t="s">
        <v>1900</v>
      </c>
      <c r="U1378" s="33">
        <v>29464</v>
      </c>
      <c r="V1378" s="15">
        <v>42</v>
      </c>
      <c r="W1378" s="15" t="s">
        <v>1815</v>
      </c>
      <c r="X1378" s="15" t="s">
        <v>253</v>
      </c>
      <c r="Y1378" s="15" t="s">
        <v>133</v>
      </c>
      <c r="Z1378" s="15" t="s">
        <v>133</v>
      </c>
      <c r="AA1378" s="15" t="s">
        <v>130</v>
      </c>
      <c r="AB1378" s="15" t="s">
        <v>131</v>
      </c>
      <c r="AC1378" s="15" t="s">
        <v>208</v>
      </c>
      <c r="AD1378" s="15">
        <v>3</v>
      </c>
      <c r="AE1378" s="15" t="s">
        <v>133</v>
      </c>
      <c r="AF1378" s="15" t="s">
        <v>134</v>
      </c>
      <c r="AG1378" s="15" t="s">
        <v>135</v>
      </c>
      <c r="AH1378" s="15" t="s">
        <v>136</v>
      </c>
      <c r="AI1378" s="15" t="s">
        <v>1678</v>
      </c>
      <c r="AJ1378" s="15" t="s">
        <v>2378</v>
      </c>
      <c r="AK1378" s="15" t="s">
        <v>1</v>
      </c>
      <c r="AL1378" s="15"/>
    </row>
    <row r="1379" spans="1:38" x14ac:dyDescent="0.25">
      <c r="A1379" s="15">
        <v>1378</v>
      </c>
      <c r="B1379" s="15">
        <v>1149196192</v>
      </c>
      <c r="C1379" s="15" t="s">
        <v>117</v>
      </c>
      <c r="D1379" s="15" t="s">
        <v>118</v>
      </c>
      <c r="E1379" s="15" t="s">
        <v>68</v>
      </c>
      <c r="F1379" s="15" t="s">
        <v>2240</v>
      </c>
      <c r="G1379" s="15" t="s">
        <v>2375</v>
      </c>
      <c r="H1379" s="15" t="s">
        <v>2183</v>
      </c>
      <c r="I1379" s="15" t="s">
        <v>379</v>
      </c>
      <c r="J1379" s="15" t="s">
        <v>562</v>
      </c>
      <c r="K1379" s="15" t="s">
        <v>500</v>
      </c>
      <c r="L1379" s="15" t="s">
        <v>2195</v>
      </c>
      <c r="M1379" s="15" t="s">
        <v>146</v>
      </c>
      <c r="N1379" s="15" t="s">
        <v>242</v>
      </c>
      <c r="O1379" s="15" t="s">
        <v>72</v>
      </c>
      <c r="P1379" s="15">
        <v>273168002111</v>
      </c>
      <c r="Q1379" s="15" t="s">
        <v>2185</v>
      </c>
      <c r="R1379" s="15" t="s">
        <v>1900</v>
      </c>
      <c r="S1379" s="15" t="s">
        <v>2390</v>
      </c>
      <c r="T1379" s="15" t="s">
        <v>1900</v>
      </c>
      <c r="U1379" s="33">
        <v>35399</v>
      </c>
      <c r="V1379" s="15">
        <v>26</v>
      </c>
      <c r="W1379" s="15" t="s">
        <v>1815</v>
      </c>
      <c r="X1379" s="15" t="s">
        <v>253</v>
      </c>
      <c r="Y1379" s="15" t="s">
        <v>133</v>
      </c>
      <c r="Z1379" s="15" t="s">
        <v>133</v>
      </c>
      <c r="AA1379" s="15" t="s">
        <v>130</v>
      </c>
      <c r="AB1379" s="15" t="s">
        <v>131</v>
      </c>
      <c r="AC1379" s="15" t="s">
        <v>132</v>
      </c>
      <c r="AD1379" s="15" t="s">
        <v>1900</v>
      </c>
      <c r="AE1379" s="15" t="s">
        <v>133</v>
      </c>
      <c r="AF1379" s="15" t="s">
        <v>134</v>
      </c>
      <c r="AG1379" s="15" t="s">
        <v>135</v>
      </c>
      <c r="AH1379" s="15" t="s">
        <v>136</v>
      </c>
      <c r="AI1379" s="15" t="s">
        <v>1678</v>
      </c>
      <c r="AJ1379" s="15" t="s">
        <v>2378</v>
      </c>
      <c r="AK1379" s="15" t="s">
        <v>1</v>
      </c>
      <c r="AL1379" s="15"/>
    </row>
    <row r="1380" spans="1:38" x14ac:dyDescent="0.25">
      <c r="A1380" s="15">
        <v>1379</v>
      </c>
      <c r="B1380" s="15">
        <v>12234657</v>
      </c>
      <c r="C1380" s="15" t="s">
        <v>117</v>
      </c>
      <c r="D1380" s="15" t="s">
        <v>118</v>
      </c>
      <c r="E1380" s="15" t="s">
        <v>68</v>
      </c>
      <c r="F1380" s="15" t="s">
        <v>2240</v>
      </c>
      <c r="G1380" s="15" t="s">
        <v>2375</v>
      </c>
      <c r="H1380" s="15" t="s">
        <v>2183</v>
      </c>
      <c r="I1380" s="15" t="s">
        <v>512</v>
      </c>
      <c r="J1380" s="15" t="s">
        <v>1815</v>
      </c>
      <c r="K1380" s="15" t="s">
        <v>1637</v>
      </c>
      <c r="L1380" s="15" t="s">
        <v>2391</v>
      </c>
      <c r="M1380" s="15" t="s">
        <v>146</v>
      </c>
      <c r="N1380" s="15" t="s">
        <v>242</v>
      </c>
      <c r="O1380" s="15" t="s">
        <v>72</v>
      </c>
      <c r="P1380" s="15">
        <v>273168002111</v>
      </c>
      <c r="Q1380" s="15" t="s">
        <v>2185</v>
      </c>
      <c r="R1380" s="15" t="s">
        <v>1900</v>
      </c>
      <c r="S1380" s="15" t="s">
        <v>2392</v>
      </c>
      <c r="T1380" s="15" t="s">
        <v>1900</v>
      </c>
      <c r="U1380" s="33">
        <v>25455</v>
      </c>
      <c r="V1380" s="15">
        <v>53</v>
      </c>
      <c r="W1380" s="15" t="s">
        <v>1815</v>
      </c>
      <c r="X1380" s="15" t="s">
        <v>253</v>
      </c>
      <c r="Y1380" s="15" t="s">
        <v>133</v>
      </c>
      <c r="Z1380" s="15" t="s">
        <v>133</v>
      </c>
      <c r="AA1380" s="15" t="s">
        <v>130</v>
      </c>
      <c r="AB1380" s="15" t="s">
        <v>131</v>
      </c>
      <c r="AC1380" s="15" t="s">
        <v>208</v>
      </c>
      <c r="AD1380" s="15">
        <v>1</v>
      </c>
      <c r="AE1380" s="15" t="s">
        <v>133</v>
      </c>
      <c r="AF1380" s="15" t="s">
        <v>134</v>
      </c>
      <c r="AG1380" s="15" t="s">
        <v>135</v>
      </c>
      <c r="AH1380" s="15" t="s">
        <v>136</v>
      </c>
      <c r="AI1380" s="15" t="s">
        <v>1678</v>
      </c>
      <c r="AJ1380" s="15" t="s">
        <v>2378</v>
      </c>
      <c r="AK1380" s="15" t="s">
        <v>1</v>
      </c>
      <c r="AL1380" s="15"/>
    </row>
    <row r="1381" spans="1:38" x14ac:dyDescent="0.25">
      <c r="A1381" s="15">
        <v>1380</v>
      </c>
      <c r="B1381" s="15">
        <v>1106771837</v>
      </c>
      <c r="C1381" s="15" t="s">
        <v>117</v>
      </c>
      <c r="D1381" s="15" t="s">
        <v>118</v>
      </c>
      <c r="E1381" s="15" t="s">
        <v>68</v>
      </c>
      <c r="F1381" s="15" t="s">
        <v>2240</v>
      </c>
      <c r="G1381" s="15" t="s">
        <v>2375</v>
      </c>
      <c r="H1381" s="15" t="s">
        <v>2183</v>
      </c>
      <c r="I1381" s="15" t="s">
        <v>2393</v>
      </c>
      <c r="J1381" s="15" t="s">
        <v>1815</v>
      </c>
      <c r="K1381" s="15" t="s">
        <v>1599</v>
      </c>
      <c r="L1381" s="15" t="s">
        <v>1815</v>
      </c>
      <c r="M1381" s="15" t="s">
        <v>146</v>
      </c>
      <c r="N1381" s="15" t="s">
        <v>126</v>
      </c>
      <c r="O1381" s="15" t="s">
        <v>72</v>
      </c>
      <c r="P1381" s="15">
        <v>273168002111</v>
      </c>
      <c r="Q1381" s="15" t="s">
        <v>2185</v>
      </c>
      <c r="R1381" s="15" t="s">
        <v>1900</v>
      </c>
      <c r="S1381" s="15" t="s">
        <v>2394</v>
      </c>
      <c r="T1381" s="15" t="s">
        <v>1900</v>
      </c>
      <c r="U1381" s="33">
        <v>31901</v>
      </c>
      <c r="V1381" s="15">
        <v>35</v>
      </c>
      <c r="W1381" s="15" t="s">
        <v>1815</v>
      </c>
      <c r="X1381" s="15" t="s">
        <v>253</v>
      </c>
      <c r="Y1381" s="15" t="s">
        <v>133</v>
      </c>
      <c r="Z1381" s="15" t="s">
        <v>133</v>
      </c>
      <c r="AA1381" s="15" t="s">
        <v>130</v>
      </c>
      <c r="AB1381" s="15" t="s">
        <v>131</v>
      </c>
      <c r="AC1381" s="15" t="s">
        <v>132</v>
      </c>
      <c r="AD1381" s="15" t="s">
        <v>1900</v>
      </c>
      <c r="AE1381" s="15" t="s">
        <v>133</v>
      </c>
      <c r="AF1381" s="15" t="s">
        <v>134</v>
      </c>
      <c r="AG1381" s="15" t="s">
        <v>135</v>
      </c>
      <c r="AH1381" s="15" t="s">
        <v>136</v>
      </c>
      <c r="AI1381" s="15" t="s">
        <v>1678</v>
      </c>
      <c r="AJ1381" s="15" t="s">
        <v>2378</v>
      </c>
      <c r="AK1381" s="15" t="s">
        <v>280</v>
      </c>
      <c r="AL1381" s="15"/>
    </row>
    <row r="1382" spans="1:38" x14ac:dyDescent="0.25">
      <c r="A1382" s="15">
        <v>1381</v>
      </c>
      <c r="B1382" s="15">
        <v>1007790479</v>
      </c>
      <c r="C1382" s="15" t="s">
        <v>117</v>
      </c>
      <c r="D1382" s="15" t="s">
        <v>118</v>
      </c>
      <c r="E1382" s="15" t="s">
        <v>68</v>
      </c>
      <c r="F1382" s="15" t="s">
        <v>2240</v>
      </c>
      <c r="G1382" s="15" t="s">
        <v>2375</v>
      </c>
      <c r="H1382" s="15" t="s">
        <v>2183</v>
      </c>
      <c r="I1382" s="15" t="s">
        <v>2395</v>
      </c>
      <c r="J1382" s="15" t="s">
        <v>1815</v>
      </c>
      <c r="K1382" s="15" t="s">
        <v>925</v>
      </c>
      <c r="L1382" s="15" t="s">
        <v>2396</v>
      </c>
      <c r="M1382" s="15" t="s">
        <v>146</v>
      </c>
      <c r="N1382" s="15" t="s">
        <v>126</v>
      </c>
      <c r="O1382" s="15" t="s">
        <v>72</v>
      </c>
      <c r="P1382" s="15">
        <v>273168002111</v>
      </c>
      <c r="Q1382" s="15" t="s">
        <v>2185</v>
      </c>
      <c r="R1382" s="15" t="s">
        <v>1900</v>
      </c>
      <c r="S1382" s="15" t="s">
        <v>2397</v>
      </c>
      <c r="T1382" s="15" t="s">
        <v>1900</v>
      </c>
      <c r="U1382" s="33">
        <v>33412</v>
      </c>
      <c r="V1382" s="15">
        <v>31</v>
      </c>
      <c r="W1382" s="15" t="s">
        <v>1815</v>
      </c>
      <c r="X1382" s="15" t="s">
        <v>253</v>
      </c>
      <c r="Y1382" s="15" t="s">
        <v>133</v>
      </c>
      <c r="Z1382" s="15" t="s">
        <v>133</v>
      </c>
      <c r="AA1382" s="15" t="s">
        <v>130</v>
      </c>
      <c r="AB1382" s="15" t="s">
        <v>131</v>
      </c>
      <c r="AC1382" s="15" t="s">
        <v>132</v>
      </c>
      <c r="AD1382" s="15">
        <v>0</v>
      </c>
      <c r="AE1382" s="15" t="s">
        <v>133</v>
      </c>
      <c r="AF1382" s="15" t="s">
        <v>134</v>
      </c>
      <c r="AG1382" s="15" t="s">
        <v>135</v>
      </c>
      <c r="AH1382" s="15" t="s">
        <v>136</v>
      </c>
      <c r="AI1382" s="15" t="s">
        <v>1678</v>
      </c>
      <c r="AJ1382" s="15" t="s">
        <v>2378</v>
      </c>
      <c r="AK1382" s="15" t="s">
        <v>1</v>
      </c>
      <c r="AL1382" s="15"/>
    </row>
    <row r="1383" spans="1:38" x14ac:dyDescent="0.25">
      <c r="A1383" s="15">
        <v>1382</v>
      </c>
      <c r="B1383" s="15">
        <v>13851947</v>
      </c>
      <c r="C1383" s="15" t="s">
        <v>117</v>
      </c>
      <c r="D1383" s="15" t="s">
        <v>118</v>
      </c>
      <c r="E1383" s="15" t="s">
        <v>5</v>
      </c>
      <c r="F1383" s="15" t="s">
        <v>2398</v>
      </c>
      <c r="G1383" s="15" t="s">
        <v>2399</v>
      </c>
      <c r="H1383" s="15" t="s">
        <v>2400</v>
      </c>
      <c r="I1383" s="15" t="s">
        <v>467</v>
      </c>
      <c r="J1383" s="15" t="s">
        <v>887</v>
      </c>
      <c r="K1383" s="15" t="s">
        <v>416</v>
      </c>
      <c r="L1383" s="15" t="s">
        <v>1815</v>
      </c>
      <c r="M1383" s="15" t="s">
        <v>146</v>
      </c>
      <c r="N1383" s="15" t="s">
        <v>764</v>
      </c>
      <c r="O1383" s="15" t="s">
        <v>12</v>
      </c>
      <c r="P1383" s="15">
        <v>205604001049</v>
      </c>
      <c r="Q1383" s="15" t="s">
        <v>2185</v>
      </c>
      <c r="R1383" s="15" t="s">
        <v>1900</v>
      </c>
      <c r="S1383" s="15">
        <v>3127220595</v>
      </c>
      <c r="T1383" s="15" t="s">
        <v>1900</v>
      </c>
      <c r="U1383" s="33">
        <v>28401</v>
      </c>
      <c r="V1383" s="15">
        <v>44</v>
      </c>
      <c r="W1383" s="15" t="s">
        <v>1815</v>
      </c>
      <c r="X1383" s="15" t="s">
        <v>120</v>
      </c>
      <c r="Y1383" s="15" t="s">
        <v>133</v>
      </c>
      <c r="Z1383" s="15" t="s">
        <v>133</v>
      </c>
      <c r="AA1383" s="15" t="s">
        <v>130</v>
      </c>
      <c r="AB1383" s="15" t="s">
        <v>131</v>
      </c>
      <c r="AC1383" s="15" t="s">
        <v>208</v>
      </c>
      <c r="AD1383" s="15">
        <v>2</v>
      </c>
      <c r="AE1383" s="15" t="s">
        <v>2401</v>
      </c>
      <c r="AF1383" s="15" t="s">
        <v>134</v>
      </c>
      <c r="AG1383" s="15" t="s">
        <v>135</v>
      </c>
      <c r="AH1383" s="15" t="s">
        <v>136</v>
      </c>
      <c r="AI1383" s="15" t="s">
        <v>1678</v>
      </c>
      <c r="AJ1383" s="15" t="s">
        <v>2402</v>
      </c>
      <c r="AK1383" s="15" t="s">
        <v>1</v>
      </c>
      <c r="AL1383" s="15"/>
    </row>
    <row r="1384" spans="1:38" x14ac:dyDescent="0.25">
      <c r="A1384" s="15">
        <v>1383</v>
      </c>
      <c r="B1384" s="15">
        <v>1236438301</v>
      </c>
      <c r="C1384" s="15" t="s">
        <v>117</v>
      </c>
      <c r="D1384" s="15" t="s">
        <v>118</v>
      </c>
      <c r="E1384" s="15" t="s">
        <v>5</v>
      </c>
      <c r="F1384" s="15" t="s">
        <v>2398</v>
      </c>
      <c r="G1384" s="15" t="s">
        <v>2399</v>
      </c>
      <c r="H1384" s="15" t="s">
        <v>2400</v>
      </c>
      <c r="I1384" s="15" t="s">
        <v>2403</v>
      </c>
      <c r="J1384" s="15" t="s">
        <v>1815</v>
      </c>
      <c r="K1384" s="15" t="s">
        <v>1728</v>
      </c>
      <c r="L1384" s="15" t="s">
        <v>1815</v>
      </c>
      <c r="M1384" s="15" t="s">
        <v>146</v>
      </c>
      <c r="N1384" s="15" t="s">
        <v>764</v>
      </c>
      <c r="O1384" s="15" t="s">
        <v>12</v>
      </c>
      <c r="P1384" s="15">
        <v>205604001049</v>
      </c>
      <c r="Q1384" s="15" t="s">
        <v>2185</v>
      </c>
      <c r="R1384" s="15" t="s">
        <v>1900</v>
      </c>
      <c r="S1384" s="15">
        <v>3104136396</v>
      </c>
      <c r="T1384" s="15" t="s">
        <v>1900</v>
      </c>
      <c r="U1384" s="33">
        <v>32142</v>
      </c>
      <c r="V1384" s="15">
        <v>35</v>
      </c>
      <c r="W1384" s="15" t="s">
        <v>1815</v>
      </c>
      <c r="X1384" s="15" t="s">
        <v>253</v>
      </c>
      <c r="Y1384" s="15" t="s">
        <v>133</v>
      </c>
      <c r="Z1384" s="15" t="s">
        <v>133</v>
      </c>
      <c r="AA1384" s="15" t="s">
        <v>130</v>
      </c>
      <c r="AB1384" s="15" t="s">
        <v>131</v>
      </c>
      <c r="AC1384" s="15" t="s">
        <v>132</v>
      </c>
      <c r="AD1384" s="15" t="s">
        <v>1900</v>
      </c>
      <c r="AE1384" s="15" t="s">
        <v>133</v>
      </c>
      <c r="AF1384" s="15" t="s">
        <v>134</v>
      </c>
      <c r="AG1384" s="15" t="s">
        <v>135</v>
      </c>
      <c r="AH1384" s="15" t="s">
        <v>136</v>
      </c>
      <c r="AI1384" s="15" t="s">
        <v>1678</v>
      </c>
      <c r="AJ1384" s="15" t="s">
        <v>2402</v>
      </c>
      <c r="AK1384" s="15" t="s">
        <v>1</v>
      </c>
      <c r="AL1384" s="15"/>
    </row>
    <row r="1385" spans="1:38" x14ac:dyDescent="0.25">
      <c r="A1385" s="15">
        <v>1384</v>
      </c>
      <c r="B1385" s="15">
        <v>1046903142</v>
      </c>
      <c r="C1385" s="15" t="s">
        <v>147</v>
      </c>
      <c r="D1385" s="15" t="s">
        <v>118</v>
      </c>
      <c r="E1385" s="15" t="s">
        <v>5</v>
      </c>
      <c r="F1385" s="15" t="s">
        <v>2398</v>
      </c>
      <c r="G1385" s="15" t="s">
        <v>2399</v>
      </c>
      <c r="H1385" s="15" t="s">
        <v>2400</v>
      </c>
      <c r="I1385" s="15" t="s">
        <v>2404</v>
      </c>
      <c r="J1385" s="15" t="s">
        <v>2405</v>
      </c>
      <c r="K1385" s="15" t="s">
        <v>2406</v>
      </c>
      <c r="L1385" s="15" t="s">
        <v>577</v>
      </c>
      <c r="M1385" s="15" t="s">
        <v>125</v>
      </c>
      <c r="N1385" s="15" t="s">
        <v>191</v>
      </c>
      <c r="O1385" s="15" t="s">
        <v>12</v>
      </c>
      <c r="P1385" s="15">
        <v>205604001049</v>
      </c>
      <c r="Q1385" s="15" t="s">
        <v>2185</v>
      </c>
      <c r="R1385" s="15" t="s">
        <v>1900</v>
      </c>
      <c r="S1385" s="15">
        <v>3116479491</v>
      </c>
      <c r="T1385" s="15" t="s">
        <v>1900</v>
      </c>
      <c r="U1385" s="33">
        <v>38435</v>
      </c>
      <c r="V1385" s="15">
        <v>17</v>
      </c>
      <c r="W1385" s="15" t="s">
        <v>1815</v>
      </c>
      <c r="X1385" s="15" t="s">
        <v>120</v>
      </c>
      <c r="Y1385" s="15" t="s">
        <v>133</v>
      </c>
      <c r="Z1385" s="15" t="s">
        <v>133</v>
      </c>
      <c r="AA1385" s="15" t="s">
        <v>130</v>
      </c>
      <c r="AB1385" s="15" t="s">
        <v>131</v>
      </c>
      <c r="AC1385" s="15" t="s">
        <v>132</v>
      </c>
      <c r="AD1385" s="15" t="s">
        <v>1900</v>
      </c>
      <c r="AE1385" s="15" t="s">
        <v>133</v>
      </c>
      <c r="AF1385" s="15" t="s">
        <v>174</v>
      </c>
      <c r="AG1385" s="15" t="s">
        <v>1125</v>
      </c>
      <c r="AH1385" s="15" t="s">
        <v>236</v>
      </c>
      <c r="AI1385" s="15" t="s">
        <v>237</v>
      </c>
      <c r="AJ1385" s="15" t="s">
        <v>2402</v>
      </c>
      <c r="AK1385" s="15" t="s">
        <v>280</v>
      </c>
      <c r="AL1385" s="15"/>
    </row>
    <row r="1386" spans="1:38" x14ac:dyDescent="0.25">
      <c r="A1386" s="15">
        <v>1385</v>
      </c>
      <c r="B1386" s="15">
        <v>1002077310</v>
      </c>
      <c r="C1386" s="15" t="s">
        <v>117</v>
      </c>
      <c r="D1386" s="15" t="s">
        <v>118</v>
      </c>
      <c r="E1386" s="15" t="s">
        <v>5</v>
      </c>
      <c r="F1386" s="15" t="s">
        <v>2398</v>
      </c>
      <c r="G1386" s="15" t="s">
        <v>2399</v>
      </c>
      <c r="H1386" s="15" t="s">
        <v>2400</v>
      </c>
      <c r="I1386" s="15" t="s">
        <v>2407</v>
      </c>
      <c r="J1386" s="15" t="s">
        <v>897</v>
      </c>
      <c r="K1386" s="15" t="s">
        <v>1904</v>
      </c>
      <c r="L1386" s="15" t="s">
        <v>2408</v>
      </c>
      <c r="M1386" s="15" t="s">
        <v>146</v>
      </c>
      <c r="N1386" s="15" t="s">
        <v>191</v>
      </c>
      <c r="O1386" s="15" t="s">
        <v>12</v>
      </c>
      <c r="P1386" s="15">
        <v>205604001049</v>
      </c>
      <c r="Q1386" s="15" t="s">
        <v>2185</v>
      </c>
      <c r="R1386" s="15" t="s">
        <v>1900</v>
      </c>
      <c r="S1386" s="15">
        <v>3126341742</v>
      </c>
      <c r="T1386" s="15" t="s">
        <v>1900</v>
      </c>
      <c r="U1386" s="33">
        <v>37802</v>
      </c>
      <c r="V1386" s="15">
        <v>19</v>
      </c>
      <c r="W1386" s="15" t="s">
        <v>1815</v>
      </c>
      <c r="X1386" s="15" t="s">
        <v>120</v>
      </c>
      <c r="Y1386" s="15" t="s">
        <v>133</v>
      </c>
      <c r="Z1386" s="15" t="s">
        <v>133</v>
      </c>
      <c r="AA1386" s="15" t="s">
        <v>130</v>
      </c>
      <c r="AB1386" s="15" t="s">
        <v>131</v>
      </c>
      <c r="AC1386" s="15" t="s">
        <v>132</v>
      </c>
      <c r="AD1386" s="15" t="s">
        <v>1900</v>
      </c>
      <c r="AE1386" s="15" t="s">
        <v>133</v>
      </c>
      <c r="AF1386" s="15" t="s">
        <v>174</v>
      </c>
      <c r="AG1386" s="15" t="s">
        <v>135</v>
      </c>
      <c r="AH1386" s="15" t="s">
        <v>136</v>
      </c>
      <c r="AI1386" s="15" t="s">
        <v>237</v>
      </c>
      <c r="AJ1386" s="15" t="s">
        <v>2402</v>
      </c>
      <c r="AK1386" s="15" t="s">
        <v>280</v>
      </c>
      <c r="AL1386" s="15"/>
    </row>
    <row r="1387" spans="1:38" x14ac:dyDescent="0.25">
      <c r="A1387" s="15">
        <v>1386</v>
      </c>
      <c r="B1387" s="15">
        <v>1046916525</v>
      </c>
      <c r="C1387" s="15" t="s">
        <v>117</v>
      </c>
      <c r="D1387" s="15" t="s">
        <v>118</v>
      </c>
      <c r="E1387" s="15" t="s">
        <v>5</v>
      </c>
      <c r="F1387" s="15" t="s">
        <v>2398</v>
      </c>
      <c r="G1387" s="15" t="s">
        <v>2399</v>
      </c>
      <c r="H1387" s="15" t="s">
        <v>2400</v>
      </c>
      <c r="I1387" s="15" t="s">
        <v>1803</v>
      </c>
      <c r="J1387" s="15" t="s">
        <v>2409</v>
      </c>
      <c r="K1387" s="15" t="s">
        <v>2410</v>
      </c>
      <c r="L1387" s="15" t="s">
        <v>1815</v>
      </c>
      <c r="M1387" s="15" t="s">
        <v>125</v>
      </c>
      <c r="N1387" s="15" t="s">
        <v>191</v>
      </c>
      <c r="O1387" s="15" t="s">
        <v>12</v>
      </c>
      <c r="P1387" s="15">
        <v>205604001049</v>
      </c>
      <c r="Q1387" s="15" t="s">
        <v>2185</v>
      </c>
      <c r="R1387" s="15" t="s">
        <v>1900</v>
      </c>
      <c r="S1387" s="15">
        <v>3195466937</v>
      </c>
      <c r="T1387" s="15" t="s">
        <v>1900</v>
      </c>
      <c r="U1387" s="33">
        <v>35336</v>
      </c>
      <c r="V1387" s="15">
        <v>26</v>
      </c>
      <c r="W1387" s="15" t="s">
        <v>1815</v>
      </c>
      <c r="X1387" s="15" t="s">
        <v>120</v>
      </c>
      <c r="Y1387" s="15" t="s">
        <v>133</v>
      </c>
      <c r="Z1387" s="15" t="s">
        <v>133</v>
      </c>
      <c r="AA1387" s="15" t="s">
        <v>130</v>
      </c>
      <c r="AB1387" s="15" t="s">
        <v>131</v>
      </c>
      <c r="AC1387" s="15" t="s">
        <v>153</v>
      </c>
      <c r="AD1387" s="15">
        <v>1</v>
      </c>
      <c r="AE1387" s="15" t="s">
        <v>133</v>
      </c>
      <c r="AF1387" s="15" t="s">
        <v>174</v>
      </c>
      <c r="AG1387" s="15" t="s">
        <v>135</v>
      </c>
      <c r="AH1387" s="15" t="s">
        <v>136</v>
      </c>
      <c r="AI1387" s="15" t="s">
        <v>1678</v>
      </c>
      <c r="AJ1387" s="15" t="s">
        <v>2402</v>
      </c>
      <c r="AK1387" s="15" t="s">
        <v>280</v>
      </c>
      <c r="AL1387" s="15"/>
    </row>
    <row r="1388" spans="1:38" x14ac:dyDescent="0.25">
      <c r="A1388" s="15">
        <v>1387</v>
      </c>
      <c r="B1388" s="15">
        <v>1038541781</v>
      </c>
      <c r="C1388" s="15" t="s">
        <v>117</v>
      </c>
      <c r="D1388" s="15" t="s">
        <v>118</v>
      </c>
      <c r="E1388" s="15" t="s">
        <v>5</v>
      </c>
      <c r="F1388" s="15" t="s">
        <v>2398</v>
      </c>
      <c r="G1388" s="15" t="s">
        <v>2399</v>
      </c>
      <c r="H1388" s="15" t="s">
        <v>2400</v>
      </c>
      <c r="I1388" s="15" t="s">
        <v>1952</v>
      </c>
      <c r="J1388" s="15" t="s">
        <v>2411</v>
      </c>
      <c r="K1388" s="15" t="s">
        <v>2412</v>
      </c>
      <c r="L1388" s="15" t="s">
        <v>2413</v>
      </c>
      <c r="M1388" s="15" t="s">
        <v>125</v>
      </c>
      <c r="N1388" s="15" t="s">
        <v>191</v>
      </c>
      <c r="O1388" s="15" t="s">
        <v>12</v>
      </c>
      <c r="P1388" s="15">
        <v>205604001049</v>
      </c>
      <c r="Q1388" s="15" t="s">
        <v>2185</v>
      </c>
      <c r="R1388" s="15" t="s">
        <v>1900</v>
      </c>
      <c r="S1388" s="15">
        <v>3105982654</v>
      </c>
      <c r="T1388" s="15" t="s">
        <v>1900</v>
      </c>
      <c r="U1388" s="33">
        <v>37559</v>
      </c>
      <c r="V1388" s="15">
        <v>19</v>
      </c>
      <c r="W1388" s="15" t="s">
        <v>1815</v>
      </c>
      <c r="X1388" s="15" t="s">
        <v>120</v>
      </c>
      <c r="Y1388" s="15" t="s">
        <v>133</v>
      </c>
      <c r="Z1388" s="15" t="s">
        <v>133</v>
      </c>
      <c r="AA1388" s="15" t="s">
        <v>130</v>
      </c>
      <c r="AB1388" s="15" t="s">
        <v>131</v>
      </c>
      <c r="AC1388" s="15" t="s">
        <v>132</v>
      </c>
      <c r="AD1388" s="15" t="s">
        <v>1900</v>
      </c>
      <c r="AE1388" s="15" t="s">
        <v>133</v>
      </c>
      <c r="AF1388" s="15" t="s">
        <v>174</v>
      </c>
      <c r="AG1388" s="15" t="s">
        <v>135</v>
      </c>
      <c r="AH1388" s="15" t="s">
        <v>136</v>
      </c>
      <c r="AI1388" s="15" t="s">
        <v>1678</v>
      </c>
      <c r="AJ1388" s="15" t="s">
        <v>2402</v>
      </c>
      <c r="AK1388" s="15" t="s">
        <v>280</v>
      </c>
      <c r="AL1388" s="15"/>
    </row>
    <row r="1389" spans="1:38" x14ac:dyDescent="0.25">
      <c r="A1389" s="15">
        <v>1388</v>
      </c>
      <c r="B1389" s="15">
        <v>1090448548</v>
      </c>
      <c r="C1389" s="15" t="s">
        <v>117</v>
      </c>
      <c r="D1389" s="15" t="s">
        <v>118</v>
      </c>
      <c r="E1389" s="15" t="s">
        <v>5</v>
      </c>
      <c r="F1389" s="15" t="s">
        <v>2398</v>
      </c>
      <c r="G1389" s="15" t="s">
        <v>2399</v>
      </c>
      <c r="H1389" s="15" t="s">
        <v>2400</v>
      </c>
      <c r="I1389" s="15" t="s">
        <v>2414</v>
      </c>
      <c r="J1389" s="15" t="s">
        <v>230</v>
      </c>
      <c r="K1389" s="15" t="s">
        <v>2024</v>
      </c>
      <c r="L1389" s="15" t="s">
        <v>1877</v>
      </c>
      <c r="M1389" s="15" t="s">
        <v>125</v>
      </c>
      <c r="N1389" s="15" t="s">
        <v>191</v>
      </c>
      <c r="O1389" s="15" t="s">
        <v>12</v>
      </c>
      <c r="P1389" s="15">
        <v>205604001049</v>
      </c>
      <c r="Q1389" s="15" t="s">
        <v>2185</v>
      </c>
      <c r="R1389" s="15" t="s">
        <v>1900</v>
      </c>
      <c r="S1389" s="15">
        <v>3207012203</v>
      </c>
      <c r="T1389" s="15" t="s">
        <v>1900</v>
      </c>
      <c r="U1389" s="33">
        <v>33575</v>
      </c>
      <c r="V1389" s="15">
        <v>31</v>
      </c>
      <c r="W1389" s="15" t="s">
        <v>1815</v>
      </c>
      <c r="X1389" s="15" t="s">
        <v>120</v>
      </c>
      <c r="Y1389" s="15" t="s">
        <v>133</v>
      </c>
      <c r="Z1389" s="15" t="s">
        <v>133</v>
      </c>
      <c r="AA1389" s="15" t="s">
        <v>130</v>
      </c>
      <c r="AB1389" s="15" t="s">
        <v>131</v>
      </c>
      <c r="AC1389" s="15" t="s">
        <v>132</v>
      </c>
      <c r="AD1389" s="15" t="s">
        <v>1900</v>
      </c>
      <c r="AE1389" s="15" t="s">
        <v>133</v>
      </c>
      <c r="AF1389" s="15" t="s">
        <v>174</v>
      </c>
      <c r="AG1389" s="15" t="s">
        <v>135</v>
      </c>
      <c r="AH1389" s="15" t="s">
        <v>136</v>
      </c>
      <c r="AI1389" s="15" t="s">
        <v>237</v>
      </c>
      <c r="AJ1389" s="15" t="s">
        <v>2402</v>
      </c>
      <c r="AK1389" s="15" t="s">
        <v>280</v>
      </c>
      <c r="AL1389" s="15"/>
    </row>
    <row r="1390" spans="1:38" x14ac:dyDescent="0.25">
      <c r="A1390" s="15">
        <v>1389</v>
      </c>
      <c r="B1390" s="15">
        <v>1013336425</v>
      </c>
      <c r="C1390" s="15" t="s">
        <v>117</v>
      </c>
      <c r="D1390" s="15" t="s">
        <v>118</v>
      </c>
      <c r="E1390" s="15" t="s">
        <v>5</v>
      </c>
      <c r="F1390" s="15" t="s">
        <v>2398</v>
      </c>
      <c r="G1390" s="15" t="s">
        <v>2399</v>
      </c>
      <c r="H1390" s="15" t="s">
        <v>2400</v>
      </c>
      <c r="I1390" s="15" t="s">
        <v>803</v>
      </c>
      <c r="J1390" s="15" t="s">
        <v>166</v>
      </c>
      <c r="K1390" s="15" t="s">
        <v>444</v>
      </c>
      <c r="L1390" s="15" t="s">
        <v>2415</v>
      </c>
      <c r="M1390" s="15" t="s">
        <v>125</v>
      </c>
      <c r="N1390" s="15" t="s">
        <v>506</v>
      </c>
      <c r="O1390" s="15" t="s">
        <v>12</v>
      </c>
      <c r="P1390" s="15">
        <v>205604001049</v>
      </c>
      <c r="Q1390" s="15" t="s">
        <v>2185</v>
      </c>
      <c r="R1390" s="15" t="s">
        <v>1900</v>
      </c>
      <c r="S1390" s="15">
        <v>3235377200</v>
      </c>
      <c r="T1390" s="15" t="s">
        <v>1900</v>
      </c>
      <c r="U1390" s="33">
        <v>38029</v>
      </c>
      <c r="V1390" s="15">
        <v>18</v>
      </c>
      <c r="W1390" s="15" t="s">
        <v>1815</v>
      </c>
      <c r="X1390" s="15" t="s">
        <v>120</v>
      </c>
      <c r="Y1390" s="15" t="s">
        <v>133</v>
      </c>
      <c r="Z1390" s="15" t="s">
        <v>133</v>
      </c>
      <c r="AA1390" s="15" t="s">
        <v>130</v>
      </c>
      <c r="AB1390" s="15" t="s">
        <v>131</v>
      </c>
      <c r="AC1390" s="15" t="s">
        <v>153</v>
      </c>
      <c r="AD1390" s="15">
        <v>1</v>
      </c>
      <c r="AE1390" s="15" t="s">
        <v>133</v>
      </c>
      <c r="AF1390" s="15" t="s">
        <v>174</v>
      </c>
      <c r="AG1390" s="15" t="s">
        <v>135</v>
      </c>
      <c r="AH1390" s="15" t="s">
        <v>136</v>
      </c>
      <c r="AI1390" s="15" t="s">
        <v>1678</v>
      </c>
      <c r="AJ1390" s="15" t="s">
        <v>2402</v>
      </c>
      <c r="AK1390" s="15" t="s">
        <v>280</v>
      </c>
      <c r="AL1390" s="15"/>
    </row>
    <row r="1391" spans="1:38" x14ac:dyDescent="0.25">
      <c r="A1391" s="15">
        <v>1390</v>
      </c>
      <c r="B1391" s="15">
        <v>1046913717</v>
      </c>
      <c r="C1391" s="15" t="s">
        <v>117</v>
      </c>
      <c r="D1391" s="15" t="s">
        <v>118</v>
      </c>
      <c r="E1391" s="15" t="s">
        <v>5</v>
      </c>
      <c r="F1391" s="15" t="s">
        <v>2398</v>
      </c>
      <c r="G1391" s="15" t="s">
        <v>2399</v>
      </c>
      <c r="H1391" s="15" t="s">
        <v>2400</v>
      </c>
      <c r="I1391" s="15" t="s">
        <v>2416</v>
      </c>
      <c r="J1391" s="15" t="s">
        <v>418</v>
      </c>
      <c r="K1391" s="15" t="s">
        <v>2417</v>
      </c>
      <c r="L1391" s="15" t="s">
        <v>1089</v>
      </c>
      <c r="M1391" s="15" t="s">
        <v>125</v>
      </c>
      <c r="N1391" s="15" t="s">
        <v>191</v>
      </c>
      <c r="O1391" s="15" t="s">
        <v>12</v>
      </c>
      <c r="P1391" s="15">
        <v>205604001049</v>
      </c>
      <c r="Q1391" s="15" t="s">
        <v>2185</v>
      </c>
      <c r="R1391" s="15" t="s">
        <v>1900</v>
      </c>
      <c r="S1391" s="15">
        <v>3135557907</v>
      </c>
      <c r="T1391" s="15" t="s">
        <v>1900</v>
      </c>
      <c r="U1391" s="33">
        <v>34795</v>
      </c>
      <c r="V1391" s="15">
        <v>27</v>
      </c>
      <c r="W1391" s="15" t="s">
        <v>1815</v>
      </c>
      <c r="X1391" s="15" t="s">
        <v>120</v>
      </c>
      <c r="Y1391" s="15" t="s">
        <v>133</v>
      </c>
      <c r="Z1391" s="15" t="s">
        <v>133</v>
      </c>
      <c r="AA1391" s="15" t="s">
        <v>130</v>
      </c>
      <c r="AB1391" s="15" t="s">
        <v>131</v>
      </c>
      <c r="AC1391" s="15" t="s">
        <v>153</v>
      </c>
      <c r="AD1391" s="15">
        <v>3</v>
      </c>
      <c r="AE1391" s="15" t="s">
        <v>133</v>
      </c>
      <c r="AF1391" s="15" t="s">
        <v>174</v>
      </c>
      <c r="AG1391" s="15" t="s">
        <v>135</v>
      </c>
      <c r="AH1391" s="15" t="s">
        <v>136</v>
      </c>
      <c r="AI1391" s="15" t="s">
        <v>1678</v>
      </c>
      <c r="AJ1391" s="15" t="s">
        <v>2402</v>
      </c>
      <c r="AK1391" s="15" t="s">
        <v>280</v>
      </c>
      <c r="AL1391" s="15"/>
    </row>
    <row r="1392" spans="1:38" x14ac:dyDescent="0.25">
      <c r="A1392" s="15">
        <v>1391</v>
      </c>
      <c r="B1392" s="15">
        <v>1040500328</v>
      </c>
      <c r="C1392" s="15" t="s">
        <v>117</v>
      </c>
      <c r="D1392" s="15" t="s">
        <v>118</v>
      </c>
      <c r="E1392" s="15" t="s">
        <v>5</v>
      </c>
      <c r="F1392" s="15" t="s">
        <v>2398</v>
      </c>
      <c r="G1392" s="15" t="s">
        <v>2399</v>
      </c>
      <c r="H1392" s="15" t="s">
        <v>2400</v>
      </c>
      <c r="I1392" s="15" t="s">
        <v>2418</v>
      </c>
      <c r="J1392" s="15" t="s">
        <v>379</v>
      </c>
      <c r="K1392" s="15" t="s">
        <v>2419</v>
      </c>
      <c r="L1392" s="15" t="s">
        <v>1107</v>
      </c>
      <c r="M1392" s="15" t="s">
        <v>146</v>
      </c>
      <c r="N1392" s="15" t="s">
        <v>506</v>
      </c>
      <c r="O1392" s="15" t="s">
        <v>12</v>
      </c>
      <c r="P1392" s="15">
        <v>205604001049</v>
      </c>
      <c r="Q1392" s="15" t="s">
        <v>2185</v>
      </c>
      <c r="R1392" s="15" t="s">
        <v>1900</v>
      </c>
      <c r="S1392" s="15">
        <v>3217069315</v>
      </c>
      <c r="T1392" s="15" t="s">
        <v>1900</v>
      </c>
      <c r="U1392" s="33">
        <v>38175</v>
      </c>
      <c r="V1392" s="15">
        <v>18</v>
      </c>
      <c r="W1392" s="15" t="s">
        <v>1815</v>
      </c>
      <c r="X1392" s="15" t="s">
        <v>120</v>
      </c>
      <c r="Y1392" s="15" t="s">
        <v>133</v>
      </c>
      <c r="Z1392" s="15" t="s">
        <v>133</v>
      </c>
      <c r="AA1392" s="15" t="s">
        <v>130</v>
      </c>
      <c r="AB1392" s="15" t="s">
        <v>131</v>
      </c>
      <c r="AC1392" s="15" t="s">
        <v>132</v>
      </c>
      <c r="AD1392" s="15" t="s">
        <v>1900</v>
      </c>
      <c r="AE1392" s="15" t="s">
        <v>133</v>
      </c>
      <c r="AF1392" s="15" t="s">
        <v>174</v>
      </c>
      <c r="AG1392" s="15" t="s">
        <v>135</v>
      </c>
      <c r="AH1392" s="15" t="s">
        <v>136</v>
      </c>
      <c r="AI1392" s="15" t="s">
        <v>1678</v>
      </c>
      <c r="AJ1392" s="15" t="s">
        <v>2402</v>
      </c>
      <c r="AK1392" s="15" t="s">
        <v>280</v>
      </c>
      <c r="AL1392" s="15"/>
    </row>
    <row r="1393" spans="1:38" x14ac:dyDescent="0.25">
      <c r="A1393" s="15">
        <v>1392</v>
      </c>
      <c r="B1393" s="15">
        <v>1007813583</v>
      </c>
      <c r="C1393" s="15" t="s">
        <v>117</v>
      </c>
      <c r="D1393" s="15" t="s">
        <v>118</v>
      </c>
      <c r="E1393" s="15" t="s">
        <v>5</v>
      </c>
      <c r="F1393" s="15" t="s">
        <v>2398</v>
      </c>
      <c r="G1393" s="15" t="s">
        <v>2399</v>
      </c>
      <c r="H1393" s="15" t="s">
        <v>2400</v>
      </c>
      <c r="I1393" s="15" t="s">
        <v>2420</v>
      </c>
      <c r="J1393" s="15" t="s">
        <v>677</v>
      </c>
      <c r="K1393" s="15" t="s">
        <v>577</v>
      </c>
      <c r="L1393" s="15" t="s">
        <v>124</v>
      </c>
      <c r="M1393" s="15" t="s">
        <v>125</v>
      </c>
      <c r="N1393" s="15" t="s">
        <v>191</v>
      </c>
      <c r="O1393" s="15" t="s">
        <v>12</v>
      </c>
      <c r="P1393" s="15">
        <v>205604001049</v>
      </c>
      <c r="Q1393" s="15" t="s">
        <v>2185</v>
      </c>
      <c r="R1393" s="15" t="s">
        <v>1900</v>
      </c>
      <c r="S1393" s="15">
        <v>3234132274</v>
      </c>
      <c r="T1393" s="15" t="s">
        <v>1900</v>
      </c>
      <c r="U1393" s="33">
        <v>37085</v>
      </c>
      <c r="V1393" s="15">
        <v>21</v>
      </c>
      <c r="W1393" s="15" t="s">
        <v>1815</v>
      </c>
      <c r="X1393" s="15" t="s">
        <v>120</v>
      </c>
      <c r="Y1393" s="15" t="s">
        <v>133</v>
      </c>
      <c r="Z1393" s="15" t="s">
        <v>133</v>
      </c>
      <c r="AA1393" s="15" t="s">
        <v>130</v>
      </c>
      <c r="AB1393" s="15" t="s">
        <v>131</v>
      </c>
      <c r="AC1393" s="15" t="s">
        <v>132</v>
      </c>
      <c r="AD1393" s="15" t="s">
        <v>1900</v>
      </c>
      <c r="AE1393" s="15" t="s">
        <v>133</v>
      </c>
      <c r="AF1393" s="15" t="s">
        <v>174</v>
      </c>
      <c r="AG1393" s="15" t="s">
        <v>1125</v>
      </c>
      <c r="AH1393" s="15" t="s">
        <v>236</v>
      </c>
      <c r="AI1393" s="15" t="s">
        <v>237</v>
      </c>
      <c r="AJ1393" s="15" t="s">
        <v>2402</v>
      </c>
      <c r="AK1393" s="15" t="s">
        <v>280</v>
      </c>
      <c r="AL1393" s="15"/>
    </row>
    <row r="1394" spans="1:38" x14ac:dyDescent="0.25">
      <c r="A1394" s="15">
        <v>1393</v>
      </c>
      <c r="B1394" s="15">
        <v>1038544621</v>
      </c>
      <c r="C1394" s="15" t="s">
        <v>117</v>
      </c>
      <c r="D1394" s="15" t="s">
        <v>118</v>
      </c>
      <c r="E1394" s="15" t="s">
        <v>5</v>
      </c>
      <c r="F1394" s="15" t="s">
        <v>2398</v>
      </c>
      <c r="G1394" s="15" t="s">
        <v>2399</v>
      </c>
      <c r="H1394" s="15" t="s">
        <v>2400</v>
      </c>
      <c r="I1394" s="15" t="s">
        <v>840</v>
      </c>
      <c r="J1394" s="15" t="s">
        <v>1354</v>
      </c>
      <c r="K1394" s="15" t="s">
        <v>1626</v>
      </c>
      <c r="L1394" s="15" t="s">
        <v>2421</v>
      </c>
      <c r="M1394" s="15" t="s">
        <v>125</v>
      </c>
      <c r="N1394" s="15" t="s">
        <v>506</v>
      </c>
      <c r="O1394" s="15" t="s">
        <v>12</v>
      </c>
      <c r="P1394" s="15">
        <v>205604001049</v>
      </c>
      <c r="Q1394" s="15" t="s">
        <v>2185</v>
      </c>
      <c r="R1394" s="15" t="s">
        <v>1900</v>
      </c>
      <c r="S1394" s="15">
        <v>3116738518</v>
      </c>
      <c r="T1394" s="15" t="s">
        <v>1900</v>
      </c>
      <c r="U1394" s="33">
        <v>35613</v>
      </c>
      <c r="V1394" s="15">
        <v>25</v>
      </c>
      <c r="W1394" s="15" t="s">
        <v>1815</v>
      </c>
      <c r="X1394" s="15" t="s">
        <v>120</v>
      </c>
      <c r="Y1394" s="15" t="s">
        <v>133</v>
      </c>
      <c r="Z1394" s="15" t="s">
        <v>133</v>
      </c>
      <c r="AA1394" s="15" t="s">
        <v>130</v>
      </c>
      <c r="AB1394" s="15" t="s">
        <v>131</v>
      </c>
      <c r="AC1394" s="15" t="s">
        <v>153</v>
      </c>
      <c r="AD1394" s="15">
        <v>3</v>
      </c>
      <c r="AE1394" s="15" t="s">
        <v>133</v>
      </c>
      <c r="AF1394" s="15" t="s">
        <v>134</v>
      </c>
      <c r="AG1394" s="15" t="s">
        <v>135</v>
      </c>
      <c r="AH1394" s="15" t="s">
        <v>136</v>
      </c>
      <c r="AI1394" s="15" t="s">
        <v>1678</v>
      </c>
      <c r="AJ1394" s="15" t="s">
        <v>2402</v>
      </c>
      <c r="AK1394" s="15" t="s">
        <v>1</v>
      </c>
      <c r="AL1394" s="15"/>
    </row>
    <row r="1395" spans="1:38" x14ac:dyDescent="0.25">
      <c r="A1395" s="15">
        <v>1394</v>
      </c>
      <c r="B1395" s="15">
        <v>1037499445</v>
      </c>
      <c r="C1395" s="15" t="s">
        <v>147</v>
      </c>
      <c r="D1395" s="15" t="s">
        <v>118</v>
      </c>
      <c r="E1395" s="15" t="s">
        <v>5</v>
      </c>
      <c r="F1395" s="15" t="s">
        <v>2398</v>
      </c>
      <c r="G1395" s="15" t="s">
        <v>2399</v>
      </c>
      <c r="H1395" s="15" t="s">
        <v>2400</v>
      </c>
      <c r="I1395" s="15" t="s">
        <v>2422</v>
      </c>
      <c r="J1395" s="15" t="s">
        <v>1815</v>
      </c>
      <c r="K1395" s="15" t="s">
        <v>915</v>
      </c>
      <c r="L1395" s="15" t="s">
        <v>1781</v>
      </c>
      <c r="M1395" s="15" t="s">
        <v>125</v>
      </c>
      <c r="N1395" s="15" t="s">
        <v>242</v>
      </c>
      <c r="O1395" s="15" t="s">
        <v>12</v>
      </c>
      <c r="P1395" s="15">
        <v>205604001049</v>
      </c>
      <c r="Q1395" s="15" t="s">
        <v>2185</v>
      </c>
      <c r="R1395" s="15" t="s">
        <v>1900</v>
      </c>
      <c r="S1395" s="15">
        <v>3137816542</v>
      </c>
      <c r="T1395" s="15" t="s">
        <v>1900</v>
      </c>
      <c r="U1395" s="33">
        <v>38864</v>
      </c>
      <c r="V1395" s="15">
        <v>16</v>
      </c>
      <c r="W1395" s="15" t="s">
        <v>1815</v>
      </c>
      <c r="X1395" s="15" t="s">
        <v>120</v>
      </c>
      <c r="Y1395" s="15" t="s">
        <v>133</v>
      </c>
      <c r="Z1395" s="15" t="s">
        <v>133</v>
      </c>
      <c r="AA1395" s="15" t="s">
        <v>130</v>
      </c>
      <c r="AB1395" s="15" t="s">
        <v>131</v>
      </c>
      <c r="AC1395" s="15" t="s">
        <v>132</v>
      </c>
      <c r="AD1395" s="15" t="s">
        <v>1900</v>
      </c>
      <c r="AE1395" s="15" t="s">
        <v>133</v>
      </c>
      <c r="AF1395" s="15" t="s">
        <v>174</v>
      </c>
      <c r="AG1395" s="15" t="s">
        <v>135</v>
      </c>
      <c r="AH1395" s="15" t="s">
        <v>136</v>
      </c>
      <c r="AI1395" s="15" t="s">
        <v>1678</v>
      </c>
      <c r="AJ1395" s="15" t="s">
        <v>2402</v>
      </c>
      <c r="AK1395" s="15" t="s">
        <v>280</v>
      </c>
      <c r="AL1395" s="15"/>
    </row>
    <row r="1396" spans="1:38" x14ac:dyDescent="0.25">
      <c r="A1396" s="15">
        <v>1395</v>
      </c>
      <c r="B1396" s="15">
        <v>43923616</v>
      </c>
      <c r="C1396" s="15" t="s">
        <v>117</v>
      </c>
      <c r="D1396" s="15" t="s">
        <v>118</v>
      </c>
      <c r="E1396" s="15" t="s">
        <v>5</v>
      </c>
      <c r="F1396" s="15" t="s">
        <v>2398</v>
      </c>
      <c r="G1396" s="15" t="s">
        <v>2399</v>
      </c>
      <c r="H1396" s="15" t="s">
        <v>2400</v>
      </c>
      <c r="I1396" s="15" t="s">
        <v>1273</v>
      </c>
      <c r="J1396" s="15" t="s">
        <v>138</v>
      </c>
      <c r="K1396" s="15" t="s">
        <v>1899</v>
      </c>
      <c r="L1396" s="15" t="s">
        <v>647</v>
      </c>
      <c r="M1396" s="15" t="s">
        <v>125</v>
      </c>
      <c r="N1396" s="15" t="s">
        <v>191</v>
      </c>
      <c r="O1396" s="15" t="s">
        <v>12</v>
      </c>
      <c r="P1396" s="15">
        <v>205604001049</v>
      </c>
      <c r="Q1396" s="15" t="s">
        <v>2185</v>
      </c>
      <c r="R1396" s="15" t="s">
        <v>1900</v>
      </c>
      <c r="S1396" s="15">
        <v>3235895599</v>
      </c>
      <c r="T1396" s="15" t="s">
        <v>1900</v>
      </c>
      <c r="U1396" s="33">
        <v>30920</v>
      </c>
      <c r="V1396" s="15">
        <v>38</v>
      </c>
      <c r="W1396" s="15" t="s">
        <v>1815</v>
      </c>
      <c r="X1396" s="15" t="s">
        <v>120</v>
      </c>
      <c r="Y1396" s="15" t="s">
        <v>133</v>
      </c>
      <c r="Z1396" s="15" t="s">
        <v>133</v>
      </c>
      <c r="AA1396" s="15" t="s">
        <v>130</v>
      </c>
      <c r="AB1396" s="15" t="s">
        <v>131</v>
      </c>
      <c r="AC1396" s="15" t="s">
        <v>153</v>
      </c>
      <c r="AD1396" s="15">
        <v>3</v>
      </c>
      <c r="AE1396" s="15" t="s">
        <v>133</v>
      </c>
      <c r="AF1396" s="15" t="s">
        <v>134</v>
      </c>
      <c r="AG1396" s="15" t="s">
        <v>135</v>
      </c>
      <c r="AH1396" s="15" t="s">
        <v>136</v>
      </c>
      <c r="AI1396" s="15" t="s">
        <v>1678</v>
      </c>
      <c r="AJ1396" s="15" t="s">
        <v>2402</v>
      </c>
      <c r="AK1396" s="15" t="s">
        <v>1</v>
      </c>
      <c r="AL1396" s="15"/>
    </row>
    <row r="1397" spans="1:38" x14ac:dyDescent="0.25">
      <c r="A1397" s="15">
        <v>1396</v>
      </c>
      <c r="B1397" s="15">
        <v>1032246654</v>
      </c>
      <c r="C1397" s="15" t="s">
        <v>117</v>
      </c>
      <c r="D1397" s="15" t="s">
        <v>118</v>
      </c>
      <c r="E1397" s="15" t="s">
        <v>5</v>
      </c>
      <c r="F1397" s="15" t="s">
        <v>2398</v>
      </c>
      <c r="G1397" s="15" t="s">
        <v>2399</v>
      </c>
      <c r="H1397" s="15" t="s">
        <v>2400</v>
      </c>
      <c r="I1397" s="15" t="s">
        <v>2423</v>
      </c>
      <c r="J1397" s="15" t="s">
        <v>322</v>
      </c>
      <c r="K1397" s="15" t="s">
        <v>2424</v>
      </c>
      <c r="L1397" s="15" t="s">
        <v>2425</v>
      </c>
      <c r="M1397" s="15" t="s">
        <v>146</v>
      </c>
      <c r="N1397" s="15" t="s">
        <v>242</v>
      </c>
      <c r="O1397" s="15" t="s">
        <v>12</v>
      </c>
      <c r="P1397" s="15">
        <v>205604001049</v>
      </c>
      <c r="Q1397" s="15" t="s">
        <v>2185</v>
      </c>
      <c r="R1397" s="15" t="s">
        <v>1900</v>
      </c>
      <c r="S1397" s="15">
        <v>3133642094</v>
      </c>
      <c r="T1397" s="15" t="s">
        <v>1900</v>
      </c>
      <c r="U1397" s="33">
        <v>37140</v>
      </c>
      <c r="V1397" s="15">
        <v>21</v>
      </c>
      <c r="W1397" s="15" t="s">
        <v>1815</v>
      </c>
      <c r="X1397" s="15" t="s">
        <v>120</v>
      </c>
      <c r="Y1397" s="15" t="s">
        <v>133</v>
      </c>
      <c r="Z1397" s="15" t="s">
        <v>129</v>
      </c>
      <c r="AA1397" s="15" t="s">
        <v>130</v>
      </c>
      <c r="AB1397" s="15" t="s">
        <v>131</v>
      </c>
      <c r="AC1397" s="15" t="s">
        <v>132</v>
      </c>
      <c r="AD1397" s="15" t="s">
        <v>1900</v>
      </c>
      <c r="AE1397" s="15" t="s">
        <v>133</v>
      </c>
      <c r="AF1397" s="15" t="s">
        <v>174</v>
      </c>
      <c r="AG1397" s="15" t="s">
        <v>135</v>
      </c>
      <c r="AH1397" s="15" t="s">
        <v>136</v>
      </c>
      <c r="AI1397" s="15" t="s">
        <v>1678</v>
      </c>
      <c r="AJ1397" s="15" t="s">
        <v>2402</v>
      </c>
      <c r="AK1397" s="15" t="s">
        <v>1</v>
      </c>
      <c r="AL1397" s="15"/>
    </row>
    <row r="1398" spans="1:38" x14ac:dyDescent="0.25">
      <c r="A1398" s="15">
        <v>1397</v>
      </c>
      <c r="B1398" s="15">
        <v>1002146440</v>
      </c>
      <c r="C1398" s="15" t="s">
        <v>117</v>
      </c>
      <c r="D1398" s="15" t="s">
        <v>118</v>
      </c>
      <c r="E1398" s="15" t="s">
        <v>5</v>
      </c>
      <c r="F1398" s="15" t="s">
        <v>2398</v>
      </c>
      <c r="G1398" s="15" t="s">
        <v>2399</v>
      </c>
      <c r="H1398" s="15" t="s">
        <v>2400</v>
      </c>
      <c r="I1398" s="15" t="s">
        <v>2426</v>
      </c>
      <c r="J1398" s="15" t="s">
        <v>149</v>
      </c>
      <c r="K1398" s="15" t="s">
        <v>184</v>
      </c>
      <c r="L1398" s="15" t="s">
        <v>2427</v>
      </c>
      <c r="M1398" s="15" t="s">
        <v>125</v>
      </c>
      <c r="N1398" s="15" t="s">
        <v>242</v>
      </c>
      <c r="O1398" s="15" t="s">
        <v>12</v>
      </c>
      <c r="P1398" s="15">
        <v>205604001049</v>
      </c>
      <c r="Q1398" s="15" t="s">
        <v>2185</v>
      </c>
      <c r="R1398" s="15" t="s">
        <v>1900</v>
      </c>
      <c r="S1398" s="15">
        <v>3117341397</v>
      </c>
      <c r="T1398" s="15" t="s">
        <v>1900</v>
      </c>
      <c r="U1398" s="33">
        <v>37413</v>
      </c>
      <c r="V1398" s="15">
        <v>20</v>
      </c>
      <c r="W1398" s="15" t="s">
        <v>1815</v>
      </c>
      <c r="X1398" s="15" t="s">
        <v>120</v>
      </c>
      <c r="Y1398" s="15" t="s">
        <v>133</v>
      </c>
      <c r="Z1398" s="15" t="s">
        <v>133</v>
      </c>
      <c r="AA1398" s="15" t="s">
        <v>130</v>
      </c>
      <c r="AB1398" s="15" t="s">
        <v>131</v>
      </c>
      <c r="AC1398" s="15" t="s">
        <v>132</v>
      </c>
      <c r="AD1398" s="15" t="s">
        <v>1900</v>
      </c>
      <c r="AE1398" s="15" t="s">
        <v>133</v>
      </c>
      <c r="AF1398" s="15" t="s">
        <v>174</v>
      </c>
      <c r="AG1398" s="15" t="s">
        <v>135</v>
      </c>
      <c r="AH1398" s="15" t="s">
        <v>136</v>
      </c>
      <c r="AI1398" s="15" t="s">
        <v>237</v>
      </c>
      <c r="AJ1398" s="15" t="s">
        <v>2402</v>
      </c>
      <c r="AK1398" s="15" t="s">
        <v>280</v>
      </c>
      <c r="AL1398" s="15"/>
    </row>
    <row r="1399" spans="1:38" x14ac:dyDescent="0.25">
      <c r="A1399" s="15">
        <v>1398</v>
      </c>
      <c r="B1399" s="15">
        <v>1012323955</v>
      </c>
      <c r="C1399" s="15" t="s">
        <v>117</v>
      </c>
      <c r="D1399" s="15" t="s">
        <v>118</v>
      </c>
      <c r="E1399" s="15" t="s">
        <v>5</v>
      </c>
      <c r="F1399" s="15" t="s">
        <v>2398</v>
      </c>
      <c r="G1399" s="15" t="s">
        <v>2399</v>
      </c>
      <c r="H1399" s="15" t="s">
        <v>2400</v>
      </c>
      <c r="I1399" s="15" t="s">
        <v>249</v>
      </c>
      <c r="J1399" s="15" t="s">
        <v>355</v>
      </c>
      <c r="K1399" s="15" t="s">
        <v>251</v>
      </c>
      <c r="L1399" s="15" t="s">
        <v>629</v>
      </c>
      <c r="M1399" s="15" t="s">
        <v>146</v>
      </c>
      <c r="N1399" s="15" t="s">
        <v>242</v>
      </c>
      <c r="O1399" s="15" t="s">
        <v>12</v>
      </c>
      <c r="P1399" s="15">
        <v>205604001049</v>
      </c>
      <c r="Q1399" s="15" t="s">
        <v>2185</v>
      </c>
      <c r="R1399" s="15" t="s">
        <v>1900</v>
      </c>
      <c r="S1399" s="15">
        <v>3122300837</v>
      </c>
      <c r="T1399" s="15" t="s">
        <v>1900</v>
      </c>
      <c r="U1399" s="33">
        <v>38216</v>
      </c>
      <c r="V1399" s="15">
        <v>18</v>
      </c>
      <c r="W1399" s="15" t="s">
        <v>1815</v>
      </c>
      <c r="X1399" s="15" t="s">
        <v>120</v>
      </c>
      <c r="Y1399" s="15" t="s">
        <v>133</v>
      </c>
      <c r="Z1399" s="15" t="s">
        <v>133</v>
      </c>
      <c r="AA1399" s="15" t="s">
        <v>130</v>
      </c>
      <c r="AB1399" s="15" t="s">
        <v>131</v>
      </c>
      <c r="AC1399" s="15" t="s">
        <v>132</v>
      </c>
      <c r="AD1399" s="15" t="s">
        <v>1900</v>
      </c>
      <c r="AE1399" s="15" t="s">
        <v>133</v>
      </c>
      <c r="AF1399" s="15" t="s">
        <v>174</v>
      </c>
      <c r="AG1399" s="15" t="s">
        <v>135</v>
      </c>
      <c r="AH1399" s="15" t="s">
        <v>136</v>
      </c>
      <c r="AI1399" s="15" t="s">
        <v>1678</v>
      </c>
      <c r="AJ1399" s="15" t="s">
        <v>2402</v>
      </c>
      <c r="AK1399" s="15" t="s">
        <v>1</v>
      </c>
      <c r="AL1399" s="15"/>
    </row>
    <row r="1400" spans="1:38" x14ac:dyDescent="0.25">
      <c r="A1400" s="15">
        <v>1399</v>
      </c>
      <c r="B1400" s="15">
        <v>1046905026</v>
      </c>
      <c r="C1400" s="15" t="s">
        <v>117</v>
      </c>
      <c r="D1400" s="15" t="s">
        <v>118</v>
      </c>
      <c r="E1400" s="15" t="s">
        <v>5</v>
      </c>
      <c r="F1400" s="15" t="s">
        <v>2398</v>
      </c>
      <c r="G1400" s="15" t="s">
        <v>2399</v>
      </c>
      <c r="H1400" s="15" t="s">
        <v>2400</v>
      </c>
      <c r="I1400" s="15" t="s">
        <v>802</v>
      </c>
      <c r="J1400" s="15" t="s">
        <v>1018</v>
      </c>
      <c r="K1400" s="15" t="s">
        <v>590</v>
      </c>
      <c r="L1400" s="15" t="s">
        <v>2421</v>
      </c>
      <c r="M1400" s="15" t="s">
        <v>146</v>
      </c>
      <c r="N1400" s="15" t="s">
        <v>191</v>
      </c>
      <c r="O1400" s="15" t="s">
        <v>12</v>
      </c>
      <c r="P1400" s="15">
        <v>205604001049</v>
      </c>
      <c r="Q1400" s="15" t="s">
        <v>2185</v>
      </c>
      <c r="R1400" s="15" t="s">
        <v>1900</v>
      </c>
      <c r="S1400" s="15">
        <v>3105912187</v>
      </c>
      <c r="T1400" s="15" t="s">
        <v>1900</v>
      </c>
      <c r="U1400" s="33">
        <v>32487</v>
      </c>
      <c r="V1400" s="15">
        <v>34</v>
      </c>
      <c r="W1400" s="15" t="s">
        <v>1815</v>
      </c>
      <c r="X1400" s="15" t="s">
        <v>120</v>
      </c>
      <c r="Y1400" s="15" t="s">
        <v>133</v>
      </c>
      <c r="Z1400" s="15" t="s">
        <v>133</v>
      </c>
      <c r="AA1400" s="15" t="s">
        <v>130</v>
      </c>
      <c r="AB1400" s="15" t="s">
        <v>131</v>
      </c>
      <c r="AC1400" s="15" t="s">
        <v>208</v>
      </c>
      <c r="AD1400" s="15">
        <v>1</v>
      </c>
      <c r="AE1400" s="15" t="s">
        <v>133</v>
      </c>
      <c r="AF1400" s="15" t="s">
        <v>174</v>
      </c>
      <c r="AG1400" s="15" t="s">
        <v>135</v>
      </c>
      <c r="AH1400" s="15" t="s">
        <v>136</v>
      </c>
      <c r="AI1400" s="15" t="s">
        <v>1678</v>
      </c>
      <c r="AJ1400" s="15" t="s">
        <v>2402</v>
      </c>
      <c r="AK1400" s="15" t="s">
        <v>280</v>
      </c>
      <c r="AL1400" s="15"/>
    </row>
    <row r="1401" spans="1:38" x14ac:dyDescent="0.25">
      <c r="A1401" s="15">
        <v>1400</v>
      </c>
      <c r="B1401" s="15">
        <v>1037262314</v>
      </c>
      <c r="C1401" s="15" t="s">
        <v>117</v>
      </c>
      <c r="D1401" s="15" t="s">
        <v>118</v>
      </c>
      <c r="E1401" s="15" t="s">
        <v>5</v>
      </c>
      <c r="F1401" s="15" t="s">
        <v>2398</v>
      </c>
      <c r="G1401" s="15" t="s">
        <v>2399</v>
      </c>
      <c r="H1401" s="15" t="s">
        <v>2400</v>
      </c>
      <c r="I1401" s="15" t="s">
        <v>1158</v>
      </c>
      <c r="J1401" s="15" t="s">
        <v>178</v>
      </c>
      <c r="K1401" s="15" t="s">
        <v>500</v>
      </c>
      <c r="L1401" s="15" t="s">
        <v>500</v>
      </c>
      <c r="M1401" s="15" t="s">
        <v>125</v>
      </c>
      <c r="N1401" s="15" t="s">
        <v>191</v>
      </c>
      <c r="O1401" s="15" t="s">
        <v>12</v>
      </c>
      <c r="P1401" s="15">
        <v>205604001049</v>
      </c>
      <c r="Q1401" s="15" t="s">
        <v>2185</v>
      </c>
      <c r="R1401" s="15" t="s">
        <v>1900</v>
      </c>
      <c r="S1401" s="15">
        <v>3508531902</v>
      </c>
      <c r="T1401" s="15" t="s">
        <v>1900</v>
      </c>
      <c r="U1401" s="33">
        <v>36638</v>
      </c>
      <c r="V1401" s="15">
        <v>22</v>
      </c>
      <c r="W1401" s="15" t="s">
        <v>1815</v>
      </c>
      <c r="X1401" s="15" t="s">
        <v>120</v>
      </c>
      <c r="Y1401" s="15" t="s">
        <v>133</v>
      </c>
      <c r="Z1401" s="15" t="s">
        <v>133</v>
      </c>
      <c r="AA1401" s="15" t="s">
        <v>130</v>
      </c>
      <c r="AB1401" s="15" t="s">
        <v>131</v>
      </c>
      <c r="AC1401" s="15" t="s">
        <v>153</v>
      </c>
      <c r="AD1401" s="15">
        <v>1</v>
      </c>
      <c r="AE1401" s="15" t="s">
        <v>133</v>
      </c>
      <c r="AF1401" s="15" t="s">
        <v>174</v>
      </c>
      <c r="AG1401" s="15" t="s">
        <v>135</v>
      </c>
      <c r="AH1401" s="15" t="s">
        <v>136</v>
      </c>
      <c r="AI1401" s="15" t="s">
        <v>1678</v>
      </c>
      <c r="AJ1401" s="15" t="s">
        <v>2402</v>
      </c>
      <c r="AK1401" s="15" t="s">
        <v>280</v>
      </c>
      <c r="AL1401" s="15"/>
    </row>
    <row r="1402" spans="1:38" x14ac:dyDescent="0.25">
      <c r="A1402" s="15">
        <v>1401</v>
      </c>
      <c r="B1402" s="15">
        <v>1007493968</v>
      </c>
      <c r="C1402" s="15" t="s">
        <v>117</v>
      </c>
      <c r="D1402" s="15" t="s">
        <v>118</v>
      </c>
      <c r="E1402" s="15" t="s">
        <v>5</v>
      </c>
      <c r="F1402" s="15" t="s">
        <v>2398</v>
      </c>
      <c r="G1402" s="15" t="s">
        <v>2399</v>
      </c>
      <c r="H1402" s="15" t="s">
        <v>2400</v>
      </c>
      <c r="I1402" s="15" t="s">
        <v>2428</v>
      </c>
      <c r="J1402" s="15" t="s">
        <v>801</v>
      </c>
      <c r="K1402" s="15" t="s">
        <v>500</v>
      </c>
      <c r="L1402" s="15" t="s">
        <v>2429</v>
      </c>
      <c r="M1402" s="15" t="s">
        <v>146</v>
      </c>
      <c r="N1402" s="15" t="s">
        <v>191</v>
      </c>
      <c r="O1402" s="15" t="s">
        <v>12</v>
      </c>
      <c r="P1402" s="15">
        <v>205604001049</v>
      </c>
      <c r="Q1402" s="15" t="s">
        <v>2185</v>
      </c>
      <c r="R1402" s="15" t="s">
        <v>1900</v>
      </c>
      <c r="S1402" s="15">
        <v>3145244408</v>
      </c>
      <c r="T1402" s="15" t="s">
        <v>1900</v>
      </c>
      <c r="U1402" s="33">
        <v>36919</v>
      </c>
      <c r="V1402" s="15">
        <v>21</v>
      </c>
      <c r="W1402" s="15" t="s">
        <v>1815</v>
      </c>
      <c r="X1402" s="15" t="s">
        <v>120</v>
      </c>
      <c r="Y1402" s="15" t="s">
        <v>133</v>
      </c>
      <c r="Z1402" s="15" t="s">
        <v>133</v>
      </c>
      <c r="AA1402" s="15" t="s">
        <v>130</v>
      </c>
      <c r="AB1402" s="15" t="s">
        <v>131</v>
      </c>
      <c r="AC1402" s="15" t="s">
        <v>132</v>
      </c>
      <c r="AD1402" s="15" t="s">
        <v>1900</v>
      </c>
      <c r="AE1402" s="15" t="s">
        <v>133</v>
      </c>
      <c r="AF1402" s="15" t="s">
        <v>174</v>
      </c>
      <c r="AG1402" s="15" t="s">
        <v>1125</v>
      </c>
      <c r="AH1402" s="15" t="s">
        <v>236</v>
      </c>
      <c r="AI1402" s="15" t="s">
        <v>237</v>
      </c>
      <c r="AJ1402" s="15" t="s">
        <v>2402</v>
      </c>
      <c r="AK1402" s="15" t="s">
        <v>280</v>
      </c>
      <c r="AL1402" s="15"/>
    </row>
    <row r="1403" spans="1:38" x14ac:dyDescent="0.25">
      <c r="A1403" s="15">
        <v>1402</v>
      </c>
      <c r="B1403" s="15">
        <v>1028025671</v>
      </c>
      <c r="C1403" s="15" t="s">
        <v>117</v>
      </c>
      <c r="D1403" s="15" t="s">
        <v>118</v>
      </c>
      <c r="E1403" s="15" t="s">
        <v>5</v>
      </c>
      <c r="F1403" s="15" t="s">
        <v>2398</v>
      </c>
      <c r="G1403" s="15" t="s">
        <v>2399</v>
      </c>
      <c r="H1403" s="15" t="s">
        <v>2400</v>
      </c>
      <c r="I1403" s="15" t="s">
        <v>821</v>
      </c>
      <c r="J1403" s="15" t="s">
        <v>290</v>
      </c>
      <c r="K1403" s="15" t="s">
        <v>589</v>
      </c>
      <c r="L1403" s="15" t="s">
        <v>1744</v>
      </c>
      <c r="M1403" s="15" t="s">
        <v>125</v>
      </c>
      <c r="N1403" s="15" t="s">
        <v>242</v>
      </c>
      <c r="O1403" s="15" t="s">
        <v>12</v>
      </c>
      <c r="P1403" s="15">
        <v>205604001049</v>
      </c>
      <c r="Q1403" s="15" t="s">
        <v>2185</v>
      </c>
      <c r="R1403" s="15" t="s">
        <v>1900</v>
      </c>
      <c r="S1403" s="15" t="s">
        <v>2430</v>
      </c>
      <c r="T1403" s="15" t="s">
        <v>1900</v>
      </c>
      <c r="U1403" s="33">
        <v>34314</v>
      </c>
      <c r="V1403" s="15">
        <v>29</v>
      </c>
      <c r="W1403" s="15" t="s">
        <v>1815</v>
      </c>
      <c r="X1403" s="15" t="s">
        <v>120</v>
      </c>
      <c r="Y1403" s="15" t="s">
        <v>133</v>
      </c>
      <c r="Z1403" s="15" t="s">
        <v>129</v>
      </c>
      <c r="AA1403" s="15" t="s">
        <v>130</v>
      </c>
      <c r="AB1403" s="15" t="s">
        <v>131</v>
      </c>
      <c r="AC1403" s="15" t="s">
        <v>153</v>
      </c>
      <c r="AD1403" s="15">
        <v>1</v>
      </c>
      <c r="AE1403" s="15" t="s">
        <v>133</v>
      </c>
      <c r="AF1403" s="15" t="s">
        <v>134</v>
      </c>
      <c r="AG1403" s="15" t="s">
        <v>135</v>
      </c>
      <c r="AH1403" s="15" t="s">
        <v>136</v>
      </c>
      <c r="AI1403" s="15" t="s">
        <v>1678</v>
      </c>
      <c r="AJ1403" s="15" t="s">
        <v>2431</v>
      </c>
      <c r="AK1403" s="15" t="s">
        <v>1</v>
      </c>
      <c r="AL1403" s="15"/>
    </row>
    <row r="1404" spans="1:38" x14ac:dyDescent="0.25">
      <c r="A1404" s="15">
        <v>1403</v>
      </c>
      <c r="B1404" s="15">
        <v>1046911882</v>
      </c>
      <c r="C1404" s="15" t="s">
        <v>117</v>
      </c>
      <c r="D1404" s="15" t="s">
        <v>118</v>
      </c>
      <c r="E1404" s="15" t="s">
        <v>5</v>
      </c>
      <c r="F1404" s="15" t="s">
        <v>2398</v>
      </c>
      <c r="G1404" s="15" t="s">
        <v>2399</v>
      </c>
      <c r="H1404" s="15" t="s">
        <v>2400</v>
      </c>
      <c r="I1404" s="15" t="s">
        <v>222</v>
      </c>
      <c r="J1404" s="15" t="s">
        <v>2432</v>
      </c>
      <c r="K1404" s="15" t="s">
        <v>517</v>
      </c>
      <c r="L1404" s="15" t="s">
        <v>2433</v>
      </c>
      <c r="M1404" s="15" t="s">
        <v>125</v>
      </c>
      <c r="N1404" s="15" t="s">
        <v>242</v>
      </c>
      <c r="O1404" s="15" t="s">
        <v>12</v>
      </c>
      <c r="P1404" s="15">
        <v>205604001049</v>
      </c>
      <c r="Q1404" s="15" t="s">
        <v>2185</v>
      </c>
      <c r="R1404" s="15" t="s">
        <v>1900</v>
      </c>
      <c r="S1404" s="15">
        <v>3218209144</v>
      </c>
      <c r="T1404" s="15" t="s">
        <v>1900</v>
      </c>
      <c r="U1404" s="33">
        <v>37835</v>
      </c>
      <c r="V1404" s="15">
        <v>19</v>
      </c>
      <c r="W1404" s="15" t="s">
        <v>1815</v>
      </c>
      <c r="X1404" s="15" t="s">
        <v>120</v>
      </c>
      <c r="Y1404" s="15" t="s">
        <v>133</v>
      </c>
      <c r="Z1404" s="15" t="s">
        <v>133</v>
      </c>
      <c r="AA1404" s="15" t="s">
        <v>130</v>
      </c>
      <c r="AB1404" s="15" t="s">
        <v>131</v>
      </c>
      <c r="AC1404" s="15" t="s">
        <v>132</v>
      </c>
      <c r="AD1404" s="15" t="s">
        <v>1900</v>
      </c>
      <c r="AE1404" s="15" t="s">
        <v>133</v>
      </c>
      <c r="AF1404" s="15" t="s">
        <v>174</v>
      </c>
      <c r="AG1404" s="15" t="s">
        <v>1125</v>
      </c>
      <c r="AH1404" s="15" t="s">
        <v>236</v>
      </c>
      <c r="AI1404" s="15" t="s">
        <v>237</v>
      </c>
      <c r="AJ1404" s="15" t="s">
        <v>2431</v>
      </c>
      <c r="AK1404" s="15" t="s">
        <v>280</v>
      </c>
      <c r="AL1404" s="15"/>
    </row>
    <row r="1405" spans="1:38" x14ac:dyDescent="0.25">
      <c r="A1405" s="15">
        <v>1404</v>
      </c>
      <c r="B1405" s="15">
        <v>1003292119</v>
      </c>
      <c r="C1405" s="15" t="s">
        <v>117</v>
      </c>
      <c r="D1405" s="15" t="s">
        <v>118</v>
      </c>
      <c r="E1405" s="15" t="s">
        <v>5</v>
      </c>
      <c r="F1405" s="15" t="s">
        <v>2398</v>
      </c>
      <c r="G1405" s="15" t="s">
        <v>2399</v>
      </c>
      <c r="H1405" s="15" t="s">
        <v>2400</v>
      </c>
      <c r="I1405" s="15" t="s">
        <v>220</v>
      </c>
      <c r="J1405" s="15" t="s">
        <v>2405</v>
      </c>
      <c r="K1405" s="15" t="s">
        <v>123</v>
      </c>
      <c r="L1405" s="15" t="s">
        <v>607</v>
      </c>
      <c r="M1405" s="15" t="s">
        <v>125</v>
      </c>
      <c r="N1405" s="15" t="s">
        <v>242</v>
      </c>
      <c r="O1405" s="15" t="s">
        <v>12</v>
      </c>
      <c r="P1405" s="15">
        <v>205604001049</v>
      </c>
      <c r="Q1405" s="15" t="s">
        <v>2185</v>
      </c>
      <c r="R1405" s="15" t="s">
        <v>1900</v>
      </c>
      <c r="S1405" s="15">
        <v>3206284718</v>
      </c>
      <c r="T1405" s="15" t="s">
        <v>1900</v>
      </c>
      <c r="U1405" s="33">
        <v>36781</v>
      </c>
      <c r="V1405" s="15">
        <v>22</v>
      </c>
      <c r="W1405" s="15" t="s">
        <v>1815</v>
      </c>
      <c r="X1405" s="15" t="s">
        <v>120</v>
      </c>
      <c r="Y1405" s="15" t="s">
        <v>133</v>
      </c>
      <c r="Z1405" s="15" t="s">
        <v>133</v>
      </c>
      <c r="AA1405" s="15" t="s">
        <v>130</v>
      </c>
      <c r="AB1405" s="15" t="s">
        <v>131</v>
      </c>
      <c r="AC1405" s="15" t="s">
        <v>153</v>
      </c>
      <c r="AD1405" s="15">
        <v>1</v>
      </c>
      <c r="AE1405" s="15" t="s">
        <v>133</v>
      </c>
      <c r="AF1405" s="15" t="s">
        <v>174</v>
      </c>
      <c r="AG1405" s="15" t="s">
        <v>135</v>
      </c>
      <c r="AH1405" s="15" t="s">
        <v>136</v>
      </c>
      <c r="AI1405" s="15" t="s">
        <v>1678</v>
      </c>
      <c r="AJ1405" s="15" t="s">
        <v>2431</v>
      </c>
      <c r="AK1405" s="15" t="s">
        <v>280</v>
      </c>
      <c r="AL1405" s="15"/>
    </row>
    <row r="1406" spans="1:38" x14ac:dyDescent="0.25">
      <c r="A1406" s="15">
        <v>1405</v>
      </c>
      <c r="B1406" s="15">
        <v>1001815890</v>
      </c>
      <c r="C1406" s="15" t="s">
        <v>117</v>
      </c>
      <c r="D1406" s="15" t="s">
        <v>118</v>
      </c>
      <c r="E1406" s="15" t="s">
        <v>5</v>
      </c>
      <c r="F1406" s="15" t="s">
        <v>2398</v>
      </c>
      <c r="G1406" s="15" t="s">
        <v>2399</v>
      </c>
      <c r="H1406" s="15" t="s">
        <v>2400</v>
      </c>
      <c r="I1406" s="15" t="s">
        <v>2434</v>
      </c>
      <c r="J1406" s="15" t="s">
        <v>1815</v>
      </c>
      <c r="K1406" s="15" t="s">
        <v>970</v>
      </c>
      <c r="L1406" s="15" t="s">
        <v>196</v>
      </c>
      <c r="M1406" s="15" t="s">
        <v>125</v>
      </c>
      <c r="N1406" s="15" t="s">
        <v>126</v>
      </c>
      <c r="O1406" s="15" t="s">
        <v>12</v>
      </c>
      <c r="P1406" s="15">
        <v>205604001049</v>
      </c>
      <c r="Q1406" s="15" t="s">
        <v>2185</v>
      </c>
      <c r="R1406" s="15" t="s">
        <v>1900</v>
      </c>
      <c r="S1406" s="15">
        <v>3128763408</v>
      </c>
      <c r="T1406" s="15" t="s">
        <v>1900</v>
      </c>
      <c r="U1406" s="33">
        <v>37686</v>
      </c>
      <c r="V1406" s="15">
        <v>19</v>
      </c>
      <c r="W1406" s="15" t="s">
        <v>1815</v>
      </c>
      <c r="X1406" s="15" t="s">
        <v>120</v>
      </c>
      <c r="Y1406" s="15" t="s">
        <v>133</v>
      </c>
      <c r="Z1406" s="15" t="s">
        <v>133</v>
      </c>
      <c r="AA1406" s="15" t="s">
        <v>130</v>
      </c>
      <c r="AB1406" s="15" t="s">
        <v>131</v>
      </c>
      <c r="AC1406" s="15" t="s">
        <v>132</v>
      </c>
      <c r="AD1406" s="15" t="s">
        <v>1900</v>
      </c>
      <c r="AE1406" s="15" t="s">
        <v>133</v>
      </c>
      <c r="AF1406" s="15" t="s">
        <v>134</v>
      </c>
      <c r="AG1406" s="15" t="s">
        <v>135</v>
      </c>
      <c r="AH1406" s="15" t="s">
        <v>136</v>
      </c>
      <c r="AI1406" s="15" t="s">
        <v>1678</v>
      </c>
      <c r="AJ1406" s="15" t="s">
        <v>2431</v>
      </c>
      <c r="AK1406" s="15" t="s">
        <v>1</v>
      </c>
      <c r="AL1406" s="15"/>
    </row>
    <row r="1407" spans="1:38" x14ac:dyDescent="0.25">
      <c r="A1407" s="15">
        <v>1406</v>
      </c>
      <c r="B1407" s="15">
        <v>15360645</v>
      </c>
      <c r="C1407" s="15" t="s">
        <v>117</v>
      </c>
      <c r="D1407" s="15" t="s">
        <v>118</v>
      </c>
      <c r="E1407" s="15" t="s">
        <v>5</v>
      </c>
      <c r="F1407" s="15" t="s">
        <v>2398</v>
      </c>
      <c r="G1407" s="15" t="s">
        <v>2399</v>
      </c>
      <c r="H1407" s="15" t="s">
        <v>2400</v>
      </c>
      <c r="I1407" s="15" t="s">
        <v>2435</v>
      </c>
      <c r="J1407" s="15" t="s">
        <v>1815</v>
      </c>
      <c r="K1407" s="15" t="s">
        <v>2436</v>
      </c>
      <c r="L1407" s="15" t="s">
        <v>1815</v>
      </c>
      <c r="M1407" s="15" t="s">
        <v>146</v>
      </c>
      <c r="N1407" s="15" t="s">
        <v>126</v>
      </c>
      <c r="O1407" s="15" t="s">
        <v>12</v>
      </c>
      <c r="P1407" s="15">
        <v>205604001049</v>
      </c>
      <c r="Q1407" s="15" t="s">
        <v>2185</v>
      </c>
      <c r="R1407" s="15" t="s">
        <v>1900</v>
      </c>
      <c r="S1407" s="15" t="s">
        <v>2430</v>
      </c>
      <c r="T1407" s="15" t="s">
        <v>1900</v>
      </c>
      <c r="U1407" s="33">
        <v>16310</v>
      </c>
      <c r="V1407" s="15">
        <v>78</v>
      </c>
      <c r="W1407" s="15" t="s">
        <v>1815</v>
      </c>
      <c r="X1407" s="15" t="s">
        <v>120</v>
      </c>
      <c r="Y1407" s="15" t="s">
        <v>133</v>
      </c>
      <c r="Z1407" s="15" t="s">
        <v>133</v>
      </c>
      <c r="AA1407" s="15" t="s">
        <v>130</v>
      </c>
      <c r="AB1407" s="15" t="s">
        <v>131</v>
      </c>
      <c r="AC1407" s="15" t="s">
        <v>132</v>
      </c>
      <c r="AD1407" s="15" t="s">
        <v>1900</v>
      </c>
      <c r="AE1407" s="15" t="s">
        <v>133</v>
      </c>
      <c r="AF1407" s="15" t="s">
        <v>134</v>
      </c>
      <c r="AG1407" s="15" t="s">
        <v>135</v>
      </c>
      <c r="AH1407" s="15" t="s">
        <v>136</v>
      </c>
      <c r="AI1407" s="15" t="s">
        <v>1678</v>
      </c>
      <c r="AJ1407" s="15" t="s">
        <v>2431</v>
      </c>
      <c r="AK1407" s="15" t="s">
        <v>1</v>
      </c>
      <c r="AL1407" s="15"/>
    </row>
    <row r="1408" spans="1:38" x14ac:dyDescent="0.25">
      <c r="A1408" s="15">
        <v>1407</v>
      </c>
      <c r="B1408" s="15">
        <v>1103672201</v>
      </c>
      <c r="C1408" s="15" t="s">
        <v>117</v>
      </c>
      <c r="D1408" s="15" t="s">
        <v>118</v>
      </c>
      <c r="E1408" s="15" t="s">
        <v>5</v>
      </c>
      <c r="F1408" s="15" t="s">
        <v>2398</v>
      </c>
      <c r="G1408" s="15" t="s">
        <v>2399</v>
      </c>
      <c r="H1408" s="15" t="s">
        <v>2400</v>
      </c>
      <c r="I1408" s="15" t="s">
        <v>2437</v>
      </c>
      <c r="J1408" s="15" t="s">
        <v>1815</v>
      </c>
      <c r="K1408" s="15" t="s">
        <v>2438</v>
      </c>
      <c r="L1408" s="15" t="s">
        <v>1407</v>
      </c>
      <c r="M1408" s="15" t="s">
        <v>125</v>
      </c>
      <c r="N1408" s="15" t="s">
        <v>126</v>
      </c>
      <c r="O1408" s="15" t="s">
        <v>12</v>
      </c>
      <c r="P1408" s="15">
        <v>205604001049</v>
      </c>
      <c r="Q1408" s="15" t="s">
        <v>2185</v>
      </c>
      <c r="R1408" s="15" t="s">
        <v>1900</v>
      </c>
      <c r="S1408" s="15" t="s">
        <v>2430</v>
      </c>
      <c r="T1408" s="15" t="s">
        <v>1900</v>
      </c>
      <c r="U1408" s="33">
        <v>31537</v>
      </c>
      <c r="V1408" s="15">
        <v>36</v>
      </c>
      <c r="W1408" s="15" t="s">
        <v>1815</v>
      </c>
      <c r="X1408" s="15" t="s">
        <v>120</v>
      </c>
      <c r="Y1408" s="15" t="s">
        <v>133</v>
      </c>
      <c r="Z1408" s="15" t="s">
        <v>133</v>
      </c>
      <c r="AA1408" s="15" t="s">
        <v>130</v>
      </c>
      <c r="AB1408" s="15" t="s">
        <v>131</v>
      </c>
      <c r="AC1408" s="15" t="s">
        <v>153</v>
      </c>
      <c r="AD1408" s="15">
        <v>2</v>
      </c>
      <c r="AE1408" s="15" t="s">
        <v>133</v>
      </c>
      <c r="AF1408" s="15" t="s">
        <v>134</v>
      </c>
      <c r="AG1408" s="15" t="s">
        <v>135</v>
      </c>
      <c r="AH1408" s="15" t="s">
        <v>136</v>
      </c>
      <c r="AI1408" s="15" t="s">
        <v>1678</v>
      </c>
      <c r="AJ1408" s="15" t="s">
        <v>2431</v>
      </c>
      <c r="AK1408" s="15" t="s">
        <v>1</v>
      </c>
      <c r="AL1408" s="15"/>
    </row>
    <row r="1409" spans="1:38" x14ac:dyDescent="0.25">
      <c r="A1409" s="15">
        <v>1408</v>
      </c>
      <c r="B1409" s="15">
        <v>1237438024</v>
      </c>
      <c r="C1409" s="15" t="s">
        <v>117</v>
      </c>
      <c r="D1409" s="15" t="s">
        <v>118</v>
      </c>
      <c r="E1409" s="15" t="s">
        <v>5</v>
      </c>
      <c r="F1409" s="15" t="s">
        <v>2439</v>
      </c>
      <c r="G1409" s="15" t="s">
        <v>2440</v>
      </c>
      <c r="H1409" s="15" t="s">
        <v>2400</v>
      </c>
      <c r="I1409" s="15" t="s">
        <v>2441</v>
      </c>
      <c r="J1409" s="15" t="s">
        <v>1815</v>
      </c>
      <c r="K1409" s="15" t="s">
        <v>2442</v>
      </c>
      <c r="L1409" s="15" t="s">
        <v>2443</v>
      </c>
      <c r="M1409" s="15" t="s">
        <v>125</v>
      </c>
      <c r="N1409" s="15" t="s">
        <v>506</v>
      </c>
      <c r="O1409" s="15" t="s">
        <v>8</v>
      </c>
      <c r="P1409" s="15">
        <v>105040000212</v>
      </c>
      <c r="Q1409" s="15" t="s">
        <v>1677</v>
      </c>
      <c r="R1409" s="15" t="s">
        <v>256</v>
      </c>
      <c r="S1409" s="15">
        <v>3235995426</v>
      </c>
      <c r="T1409" s="15" t="s">
        <v>256</v>
      </c>
      <c r="U1409" s="33">
        <v>35555</v>
      </c>
      <c r="V1409" s="15">
        <v>25</v>
      </c>
      <c r="W1409" s="15" t="s">
        <v>256</v>
      </c>
      <c r="X1409" s="15" t="s">
        <v>253</v>
      </c>
      <c r="Y1409" s="15" t="s">
        <v>1815</v>
      </c>
      <c r="Z1409" s="15" t="s">
        <v>256</v>
      </c>
      <c r="AA1409" s="15" t="s">
        <v>130</v>
      </c>
      <c r="AB1409" s="15" t="s">
        <v>131</v>
      </c>
      <c r="AC1409" s="15" t="s">
        <v>153</v>
      </c>
      <c r="AD1409" s="15">
        <v>2</v>
      </c>
      <c r="AE1409" s="15" t="s">
        <v>256</v>
      </c>
      <c r="AF1409" s="15" t="s">
        <v>134</v>
      </c>
      <c r="AG1409" s="15" t="s">
        <v>135</v>
      </c>
      <c r="AH1409" s="15" t="s">
        <v>136</v>
      </c>
      <c r="AI1409" s="15" t="s">
        <v>1678</v>
      </c>
      <c r="AJ1409" s="15" t="s">
        <v>2444</v>
      </c>
      <c r="AK1409" s="15" t="s">
        <v>1</v>
      </c>
      <c r="AL1409" s="15" t="s">
        <v>1815</v>
      </c>
    </row>
    <row r="1410" spans="1:38" x14ac:dyDescent="0.25">
      <c r="A1410" s="15">
        <v>1409</v>
      </c>
      <c r="B1410" s="15">
        <v>76703090</v>
      </c>
      <c r="C1410" s="15" t="s">
        <v>117</v>
      </c>
      <c r="D1410" s="15" t="s">
        <v>118</v>
      </c>
      <c r="E1410" s="15" t="s">
        <v>5</v>
      </c>
      <c r="F1410" s="15" t="s">
        <v>2439</v>
      </c>
      <c r="G1410" s="15" t="s">
        <v>2440</v>
      </c>
      <c r="H1410" s="15" t="s">
        <v>2400</v>
      </c>
      <c r="I1410" s="15" t="s">
        <v>2445</v>
      </c>
      <c r="J1410" s="15" t="s">
        <v>2446</v>
      </c>
      <c r="K1410" s="15" t="s">
        <v>2447</v>
      </c>
      <c r="L1410" s="15" t="s">
        <v>2448</v>
      </c>
      <c r="M1410" s="15" t="s">
        <v>146</v>
      </c>
      <c r="N1410" s="15" t="s">
        <v>242</v>
      </c>
      <c r="O1410" s="15" t="s">
        <v>8</v>
      </c>
      <c r="P1410" s="15">
        <v>105040000212</v>
      </c>
      <c r="Q1410" s="15" t="s">
        <v>1677</v>
      </c>
      <c r="R1410" s="15" t="s">
        <v>256</v>
      </c>
      <c r="S1410" s="15">
        <v>3227716476</v>
      </c>
      <c r="T1410" s="15" t="s">
        <v>256</v>
      </c>
      <c r="U1410" s="33">
        <v>31112</v>
      </c>
      <c r="V1410" s="15">
        <v>37</v>
      </c>
      <c r="W1410" s="15" t="s">
        <v>256</v>
      </c>
      <c r="X1410" s="15" t="s">
        <v>253</v>
      </c>
      <c r="Y1410" s="15" t="s">
        <v>1815</v>
      </c>
      <c r="Z1410" s="15" t="s">
        <v>256</v>
      </c>
      <c r="AA1410" s="15" t="s">
        <v>130</v>
      </c>
      <c r="AB1410" s="15" t="s">
        <v>131</v>
      </c>
      <c r="AC1410" s="15" t="s">
        <v>208</v>
      </c>
      <c r="AD1410" s="15">
        <v>1</v>
      </c>
      <c r="AE1410" s="15" t="s">
        <v>256</v>
      </c>
      <c r="AF1410" s="15" t="s">
        <v>134</v>
      </c>
      <c r="AG1410" s="15" t="s">
        <v>135</v>
      </c>
      <c r="AH1410" s="15" t="s">
        <v>136</v>
      </c>
      <c r="AI1410" s="15" t="s">
        <v>1678</v>
      </c>
      <c r="AJ1410" s="15" t="s">
        <v>2444</v>
      </c>
      <c r="AK1410" s="15" t="s">
        <v>1</v>
      </c>
      <c r="AL1410" s="15" t="s">
        <v>1815</v>
      </c>
    </row>
    <row r="1411" spans="1:38" x14ac:dyDescent="0.25">
      <c r="A1411" s="15">
        <v>1410</v>
      </c>
      <c r="B1411" s="15">
        <v>1035127198</v>
      </c>
      <c r="C1411" s="15" t="s">
        <v>117</v>
      </c>
      <c r="D1411" s="15" t="s">
        <v>118</v>
      </c>
      <c r="E1411" s="15" t="s">
        <v>5</v>
      </c>
      <c r="F1411" s="15" t="s">
        <v>2439</v>
      </c>
      <c r="G1411" s="15" t="s">
        <v>2440</v>
      </c>
      <c r="H1411" s="15" t="s">
        <v>2400</v>
      </c>
      <c r="I1411" s="15" t="s">
        <v>1865</v>
      </c>
      <c r="J1411" s="15" t="s">
        <v>283</v>
      </c>
      <c r="K1411" s="15" t="s">
        <v>2316</v>
      </c>
      <c r="L1411" s="15" t="s">
        <v>184</v>
      </c>
      <c r="M1411" s="15" t="s">
        <v>125</v>
      </c>
      <c r="N1411" s="15" t="s">
        <v>126</v>
      </c>
      <c r="O1411" s="15" t="s">
        <v>8</v>
      </c>
      <c r="P1411" s="15">
        <v>105040000212</v>
      </c>
      <c r="Q1411" s="15" t="s">
        <v>1677</v>
      </c>
      <c r="R1411" s="15" t="s">
        <v>256</v>
      </c>
      <c r="S1411" s="15">
        <v>3106143660</v>
      </c>
      <c r="T1411" s="15" t="s">
        <v>256</v>
      </c>
      <c r="U1411" s="33">
        <v>32810</v>
      </c>
      <c r="V1411" s="15">
        <v>33</v>
      </c>
      <c r="W1411" s="15" t="s">
        <v>256</v>
      </c>
      <c r="X1411" s="15" t="s">
        <v>120</v>
      </c>
      <c r="Y1411" s="15" t="s">
        <v>1815</v>
      </c>
      <c r="Z1411" s="15" t="s">
        <v>256</v>
      </c>
      <c r="AA1411" s="15" t="s">
        <v>130</v>
      </c>
      <c r="AB1411" s="15" t="s">
        <v>131</v>
      </c>
      <c r="AC1411" s="15" t="s">
        <v>153</v>
      </c>
      <c r="AD1411" s="15">
        <v>2</v>
      </c>
      <c r="AE1411" s="15" t="s">
        <v>256</v>
      </c>
      <c r="AF1411" s="15" t="s">
        <v>134</v>
      </c>
      <c r="AG1411" s="15" t="s">
        <v>135</v>
      </c>
      <c r="AH1411" s="15" t="s">
        <v>136</v>
      </c>
      <c r="AI1411" s="15" t="s">
        <v>1678</v>
      </c>
      <c r="AJ1411" s="15" t="s">
        <v>2444</v>
      </c>
      <c r="AK1411" s="15" t="s">
        <v>1</v>
      </c>
      <c r="AL1411" s="15" t="s">
        <v>1815</v>
      </c>
    </row>
    <row r="1412" spans="1:38" x14ac:dyDescent="0.25">
      <c r="A1412" s="15">
        <v>1411</v>
      </c>
      <c r="B1412" s="15">
        <v>1035126998</v>
      </c>
      <c r="C1412" s="15" t="s">
        <v>117</v>
      </c>
      <c r="D1412" s="15" t="s">
        <v>118</v>
      </c>
      <c r="E1412" s="15" t="s">
        <v>5</v>
      </c>
      <c r="F1412" s="15" t="s">
        <v>2439</v>
      </c>
      <c r="G1412" s="15" t="s">
        <v>2440</v>
      </c>
      <c r="H1412" s="15" t="s">
        <v>2400</v>
      </c>
      <c r="I1412" s="15" t="s">
        <v>2449</v>
      </c>
      <c r="J1412" s="15" t="s">
        <v>216</v>
      </c>
      <c r="K1412" s="15" t="s">
        <v>1637</v>
      </c>
      <c r="L1412" s="15" t="s">
        <v>2450</v>
      </c>
      <c r="M1412" s="15" t="s">
        <v>125</v>
      </c>
      <c r="N1412" s="15" t="s">
        <v>126</v>
      </c>
      <c r="O1412" s="15" t="s">
        <v>8</v>
      </c>
      <c r="P1412" s="15">
        <v>105040000212</v>
      </c>
      <c r="Q1412" s="15" t="s">
        <v>1677</v>
      </c>
      <c r="R1412" s="15" t="s">
        <v>256</v>
      </c>
      <c r="S1412" s="15">
        <v>3127959117</v>
      </c>
      <c r="T1412" s="15" t="s">
        <v>256</v>
      </c>
      <c r="U1412" s="33">
        <v>32137</v>
      </c>
      <c r="V1412" s="15">
        <v>34</v>
      </c>
      <c r="W1412" s="15" t="s">
        <v>256</v>
      </c>
      <c r="X1412" s="15" t="s">
        <v>120</v>
      </c>
      <c r="Y1412" s="15" t="s">
        <v>1815</v>
      </c>
      <c r="Z1412" s="15" t="s">
        <v>256</v>
      </c>
      <c r="AA1412" s="15" t="s">
        <v>130</v>
      </c>
      <c r="AB1412" s="15" t="s">
        <v>131</v>
      </c>
      <c r="AC1412" s="15" t="s">
        <v>153</v>
      </c>
      <c r="AD1412" s="15">
        <v>3</v>
      </c>
      <c r="AE1412" s="15" t="s">
        <v>256</v>
      </c>
      <c r="AF1412" s="15" t="s">
        <v>134</v>
      </c>
      <c r="AG1412" s="15" t="s">
        <v>135</v>
      </c>
      <c r="AH1412" s="15" t="s">
        <v>136</v>
      </c>
      <c r="AI1412" s="15" t="s">
        <v>1678</v>
      </c>
      <c r="AJ1412" s="15" t="s">
        <v>2444</v>
      </c>
      <c r="AK1412" s="15" t="s">
        <v>1</v>
      </c>
      <c r="AL1412" s="15" t="s">
        <v>1815</v>
      </c>
    </row>
    <row r="1413" spans="1:38" x14ac:dyDescent="0.25">
      <c r="A1413" s="15">
        <v>1412</v>
      </c>
      <c r="B1413" s="15">
        <v>1063280155</v>
      </c>
      <c r="C1413" s="15" t="s">
        <v>117</v>
      </c>
      <c r="D1413" s="15" t="s">
        <v>118</v>
      </c>
      <c r="E1413" s="15" t="s">
        <v>5</v>
      </c>
      <c r="F1413" s="15" t="s">
        <v>2439</v>
      </c>
      <c r="G1413" s="15" t="s">
        <v>2440</v>
      </c>
      <c r="H1413" s="15" t="s">
        <v>2400</v>
      </c>
      <c r="I1413" s="15" t="s">
        <v>697</v>
      </c>
      <c r="J1413" s="15" t="s">
        <v>1815</v>
      </c>
      <c r="K1413" s="15" t="s">
        <v>714</v>
      </c>
      <c r="L1413" s="15" t="s">
        <v>672</v>
      </c>
      <c r="M1413" s="15" t="s">
        <v>146</v>
      </c>
      <c r="N1413" s="15" t="s">
        <v>126</v>
      </c>
      <c r="O1413" s="15" t="s">
        <v>8</v>
      </c>
      <c r="P1413" s="15">
        <v>105040000212</v>
      </c>
      <c r="Q1413" s="15" t="s">
        <v>1677</v>
      </c>
      <c r="R1413" s="15" t="s">
        <v>256</v>
      </c>
      <c r="S1413" s="15">
        <v>3133871034</v>
      </c>
      <c r="T1413" s="15" t="s">
        <v>256</v>
      </c>
      <c r="U1413" s="33">
        <v>30843</v>
      </c>
      <c r="V1413" s="15">
        <v>38</v>
      </c>
      <c r="W1413" s="15" t="s">
        <v>256</v>
      </c>
      <c r="X1413" s="15" t="s">
        <v>253</v>
      </c>
      <c r="Y1413" s="15" t="s">
        <v>1815</v>
      </c>
      <c r="Z1413" s="15" t="s">
        <v>256</v>
      </c>
      <c r="AA1413" s="15" t="s">
        <v>130</v>
      </c>
      <c r="AB1413" s="15" t="s">
        <v>131</v>
      </c>
      <c r="AC1413" s="15" t="s">
        <v>208</v>
      </c>
      <c r="AD1413" s="15">
        <v>2</v>
      </c>
      <c r="AE1413" s="15" t="s">
        <v>256</v>
      </c>
      <c r="AF1413" s="15" t="s">
        <v>134</v>
      </c>
      <c r="AG1413" s="15" t="s">
        <v>135</v>
      </c>
      <c r="AH1413" s="15" t="s">
        <v>136</v>
      </c>
      <c r="AI1413" s="15" t="s">
        <v>1678</v>
      </c>
      <c r="AJ1413" s="15" t="s">
        <v>2444</v>
      </c>
      <c r="AK1413" s="15" t="s">
        <v>1</v>
      </c>
      <c r="AL1413" s="15"/>
    </row>
    <row r="1414" spans="1:38" x14ac:dyDescent="0.25">
      <c r="A1414" s="15">
        <v>1413</v>
      </c>
      <c r="B1414" s="15">
        <v>1035126106</v>
      </c>
      <c r="C1414" s="15" t="s">
        <v>117</v>
      </c>
      <c r="D1414" s="15" t="s">
        <v>118</v>
      </c>
      <c r="E1414" s="15" t="s">
        <v>5</v>
      </c>
      <c r="F1414" s="15" t="s">
        <v>2439</v>
      </c>
      <c r="G1414" s="15" t="s">
        <v>2440</v>
      </c>
      <c r="H1414" s="15" t="s">
        <v>2400</v>
      </c>
      <c r="I1414" s="15" t="s">
        <v>1909</v>
      </c>
      <c r="J1414" s="15" t="s">
        <v>138</v>
      </c>
      <c r="K1414" s="15" t="s">
        <v>184</v>
      </c>
      <c r="L1414" s="15" t="s">
        <v>2451</v>
      </c>
      <c r="M1414" s="15" t="s">
        <v>125</v>
      </c>
      <c r="N1414" s="15" t="s">
        <v>126</v>
      </c>
      <c r="O1414" s="15" t="s">
        <v>8</v>
      </c>
      <c r="P1414" s="15">
        <v>105040000212</v>
      </c>
      <c r="Q1414" s="15" t="s">
        <v>1677</v>
      </c>
      <c r="R1414" s="15" t="s">
        <v>256</v>
      </c>
      <c r="S1414" s="15">
        <v>3147240953</v>
      </c>
      <c r="T1414" s="15" t="s">
        <v>256</v>
      </c>
      <c r="U1414" s="33">
        <v>31275</v>
      </c>
      <c r="V1414" s="15">
        <v>37</v>
      </c>
      <c r="W1414" s="15" t="s">
        <v>256</v>
      </c>
      <c r="X1414" s="15" t="s">
        <v>120</v>
      </c>
      <c r="Y1414" s="15" t="s">
        <v>1815</v>
      </c>
      <c r="Z1414" s="15" t="s">
        <v>256</v>
      </c>
      <c r="AA1414" s="15" t="s">
        <v>130</v>
      </c>
      <c r="AB1414" s="15" t="s">
        <v>131</v>
      </c>
      <c r="AC1414" s="15" t="s">
        <v>153</v>
      </c>
      <c r="AD1414" s="15">
        <v>3</v>
      </c>
      <c r="AE1414" s="15" t="s">
        <v>256</v>
      </c>
      <c r="AF1414" s="15" t="s">
        <v>134</v>
      </c>
      <c r="AG1414" s="15" t="s">
        <v>135</v>
      </c>
      <c r="AH1414" s="15" t="s">
        <v>136</v>
      </c>
      <c r="AI1414" s="15" t="s">
        <v>1678</v>
      </c>
      <c r="AJ1414" s="15" t="s">
        <v>2444</v>
      </c>
      <c r="AK1414" s="15" t="s">
        <v>1</v>
      </c>
      <c r="AL1414" s="15" t="s">
        <v>1815</v>
      </c>
    </row>
    <row r="1415" spans="1:38" x14ac:dyDescent="0.25">
      <c r="A1415" s="15">
        <v>1414</v>
      </c>
      <c r="B1415" s="15">
        <v>1035129788</v>
      </c>
      <c r="C1415" s="15" t="s">
        <v>117</v>
      </c>
      <c r="D1415" s="15" t="s">
        <v>118</v>
      </c>
      <c r="E1415" s="15" t="s">
        <v>5</v>
      </c>
      <c r="F1415" s="15" t="s">
        <v>2439</v>
      </c>
      <c r="G1415" s="15" t="s">
        <v>2440</v>
      </c>
      <c r="H1415" s="15" t="s">
        <v>2400</v>
      </c>
      <c r="I1415" s="15" t="s">
        <v>1075</v>
      </c>
      <c r="J1415" s="15" t="s">
        <v>1815</v>
      </c>
      <c r="K1415" s="15" t="s">
        <v>2452</v>
      </c>
      <c r="L1415" s="15" t="s">
        <v>2453</v>
      </c>
      <c r="M1415" s="15" t="s">
        <v>125</v>
      </c>
      <c r="N1415" s="15" t="s">
        <v>126</v>
      </c>
      <c r="O1415" s="15" t="s">
        <v>8</v>
      </c>
      <c r="P1415" s="15">
        <v>105040000212</v>
      </c>
      <c r="Q1415" s="15" t="s">
        <v>1677</v>
      </c>
      <c r="R1415" s="15" t="s">
        <v>256</v>
      </c>
      <c r="S1415" s="15">
        <v>3225900701</v>
      </c>
      <c r="T1415" s="15" t="s">
        <v>256</v>
      </c>
      <c r="U1415" s="33">
        <v>36009</v>
      </c>
      <c r="V1415" s="15">
        <v>24</v>
      </c>
      <c r="W1415" s="15" t="s">
        <v>256</v>
      </c>
      <c r="X1415" s="15" t="s">
        <v>120</v>
      </c>
      <c r="Y1415" s="15" t="s">
        <v>1815</v>
      </c>
      <c r="Z1415" s="15" t="s">
        <v>256</v>
      </c>
      <c r="AA1415" s="15" t="s">
        <v>130</v>
      </c>
      <c r="AB1415" s="15" t="s">
        <v>131</v>
      </c>
      <c r="AC1415" s="15" t="s">
        <v>153</v>
      </c>
      <c r="AD1415" s="15">
        <v>2</v>
      </c>
      <c r="AE1415" s="15" t="s">
        <v>256</v>
      </c>
      <c r="AF1415" s="15" t="s">
        <v>134</v>
      </c>
      <c r="AG1415" s="15" t="s">
        <v>135</v>
      </c>
      <c r="AH1415" s="15" t="s">
        <v>136</v>
      </c>
      <c r="AI1415" s="15" t="s">
        <v>1678</v>
      </c>
      <c r="AJ1415" s="15" t="s">
        <v>2444</v>
      </c>
      <c r="AK1415" s="15" t="s">
        <v>1</v>
      </c>
      <c r="AL1415" s="15" t="s">
        <v>1815</v>
      </c>
    </row>
    <row r="1416" spans="1:38" x14ac:dyDescent="0.25">
      <c r="A1416" s="15">
        <v>1415</v>
      </c>
      <c r="B1416" s="15">
        <v>1151437903</v>
      </c>
      <c r="C1416" s="15" t="s">
        <v>117</v>
      </c>
      <c r="D1416" s="15" t="s">
        <v>118</v>
      </c>
      <c r="E1416" s="15" t="s">
        <v>5</v>
      </c>
      <c r="F1416" s="15" t="s">
        <v>2439</v>
      </c>
      <c r="G1416" s="15" t="s">
        <v>120</v>
      </c>
      <c r="H1416" s="15" t="s">
        <v>2400</v>
      </c>
      <c r="I1416" s="15" t="s">
        <v>227</v>
      </c>
      <c r="J1416" s="15" t="s">
        <v>2213</v>
      </c>
      <c r="K1416" s="15" t="s">
        <v>123</v>
      </c>
      <c r="L1416" s="15" t="s">
        <v>478</v>
      </c>
      <c r="M1416" s="15" t="s">
        <v>146</v>
      </c>
      <c r="N1416" s="15" t="s">
        <v>126</v>
      </c>
      <c r="O1416" s="15" t="s">
        <v>8</v>
      </c>
      <c r="P1416" s="15">
        <v>105040000212</v>
      </c>
      <c r="Q1416" s="15" t="s">
        <v>1677</v>
      </c>
      <c r="R1416" s="15" t="s">
        <v>256</v>
      </c>
      <c r="S1416" s="15">
        <v>3233738173</v>
      </c>
      <c r="T1416" s="15" t="s">
        <v>256</v>
      </c>
      <c r="U1416" s="33">
        <v>32959</v>
      </c>
      <c r="V1416" s="15">
        <v>32</v>
      </c>
      <c r="W1416" s="15" t="s">
        <v>256</v>
      </c>
      <c r="X1416" s="15" t="s">
        <v>120</v>
      </c>
      <c r="Y1416" s="15" t="s">
        <v>1815</v>
      </c>
      <c r="Z1416" s="15" t="s">
        <v>256</v>
      </c>
      <c r="AA1416" s="15" t="s">
        <v>130</v>
      </c>
      <c r="AB1416" s="15" t="s">
        <v>131</v>
      </c>
      <c r="AC1416" s="15" t="s">
        <v>208</v>
      </c>
      <c r="AD1416" s="15">
        <v>2</v>
      </c>
      <c r="AE1416" s="15" t="s">
        <v>256</v>
      </c>
      <c r="AF1416" s="15" t="s">
        <v>134</v>
      </c>
      <c r="AG1416" s="15" t="s">
        <v>135</v>
      </c>
      <c r="AH1416" s="15" t="s">
        <v>136</v>
      </c>
      <c r="AI1416" s="15" t="s">
        <v>1678</v>
      </c>
      <c r="AJ1416" s="15" t="s">
        <v>2454</v>
      </c>
      <c r="AK1416" s="15" t="s">
        <v>1</v>
      </c>
      <c r="AL1416" s="15" t="s">
        <v>1815</v>
      </c>
    </row>
    <row r="1417" spans="1:38" x14ac:dyDescent="0.25">
      <c r="A1417" s="15">
        <v>1416</v>
      </c>
      <c r="B1417" s="15">
        <v>1042773526</v>
      </c>
      <c r="C1417" s="15" t="s">
        <v>117</v>
      </c>
      <c r="D1417" s="15" t="s">
        <v>118</v>
      </c>
      <c r="E1417" s="15" t="s">
        <v>5</v>
      </c>
      <c r="F1417" s="15" t="s">
        <v>2439</v>
      </c>
      <c r="G1417" s="15" t="s">
        <v>120</v>
      </c>
      <c r="H1417" s="15" t="s">
        <v>2400</v>
      </c>
      <c r="I1417" s="15" t="s">
        <v>435</v>
      </c>
      <c r="J1417" s="15" t="s">
        <v>230</v>
      </c>
      <c r="K1417" s="15" t="s">
        <v>2455</v>
      </c>
      <c r="L1417" s="15" t="s">
        <v>2207</v>
      </c>
      <c r="M1417" s="15" t="s">
        <v>125</v>
      </c>
      <c r="N1417" s="15" t="s">
        <v>126</v>
      </c>
      <c r="O1417" s="15" t="s">
        <v>8</v>
      </c>
      <c r="P1417" s="15">
        <v>105040000212</v>
      </c>
      <c r="Q1417" s="15" t="s">
        <v>1677</v>
      </c>
      <c r="R1417" s="15" t="s">
        <v>256</v>
      </c>
      <c r="S1417" s="15">
        <v>3105002964</v>
      </c>
      <c r="T1417" s="15" t="s">
        <v>256</v>
      </c>
      <c r="U1417" s="33">
        <v>35197</v>
      </c>
      <c r="V1417" s="15">
        <v>26</v>
      </c>
      <c r="W1417" s="15" t="s">
        <v>256</v>
      </c>
      <c r="X1417" s="15" t="s">
        <v>120</v>
      </c>
      <c r="Y1417" s="15" t="s">
        <v>1815</v>
      </c>
      <c r="Z1417" s="15" t="s">
        <v>256</v>
      </c>
      <c r="AA1417" s="15" t="s">
        <v>130</v>
      </c>
      <c r="AB1417" s="15" t="s">
        <v>131</v>
      </c>
      <c r="AC1417" s="15" t="s">
        <v>153</v>
      </c>
      <c r="AD1417" s="15">
        <v>2</v>
      </c>
      <c r="AE1417" s="15" t="s">
        <v>256</v>
      </c>
      <c r="AF1417" s="15" t="s">
        <v>134</v>
      </c>
      <c r="AG1417" s="15" t="s">
        <v>135</v>
      </c>
      <c r="AH1417" s="15" t="s">
        <v>136</v>
      </c>
      <c r="AI1417" s="15" t="s">
        <v>1678</v>
      </c>
      <c r="AJ1417" s="15" t="s">
        <v>2454</v>
      </c>
      <c r="AK1417" s="15" t="s">
        <v>1</v>
      </c>
      <c r="AL1417" s="15" t="s">
        <v>1815</v>
      </c>
    </row>
    <row r="1418" spans="1:38" x14ac:dyDescent="0.25">
      <c r="A1418" s="15">
        <v>1417</v>
      </c>
      <c r="B1418" s="15">
        <v>1001166715</v>
      </c>
      <c r="C1418" s="15" t="s">
        <v>117</v>
      </c>
      <c r="D1418" s="15" t="s">
        <v>118</v>
      </c>
      <c r="E1418" s="15" t="s">
        <v>5</v>
      </c>
      <c r="F1418" s="15" t="s">
        <v>2439</v>
      </c>
      <c r="G1418" s="15" t="s">
        <v>120</v>
      </c>
      <c r="H1418" s="15" t="s">
        <v>2400</v>
      </c>
      <c r="I1418" s="15" t="s">
        <v>803</v>
      </c>
      <c r="J1418" s="15" t="s">
        <v>166</v>
      </c>
      <c r="K1418" s="15" t="s">
        <v>2456</v>
      </c>
      <c r="L1418" s="15" t="s">
        <v>282</v>
      </c>
      <c r="M1418" s="15" t="s">
        <v>125</v>
      </c>
      <c r="N1418" s="15" t="s">
        <v>126</v>
      </c>
      <c r="O1418" s="15" t="s">
        <v>8</v>
      </c>
      <c r="P1418" s="15">
        <v>105040000212</v>
      </c>
      <c r="Q1418" s="15" t="s">
        <v>1677</v>
      </c>
      <c r="R1418" s="15" t="s">
        <v>256</v>
      </c>
      <c r="S1418" s="15">
        <v>3148496857</v>
      </c>
      <c r="T1418" s="15" t="s">
        <v>256</v>
      </c>
      <c r="U1418" s="33">
        <v>36905</v>
      </c>
      <c r="V1418" s="15">
        <v>21</v>
      </c>
      <c r="W1418" s="15" t="s">
        <v>256</v>
      </c>
      <c r="X1418" s="15" t="s">
        <v>120</v>
      </c>
      <c r="Y1418" s="15" t="s">
        <v>1815</v>
      </c>
      <c r="Z1418" s="15" t="s">
        <v>256</v>
      </c>
      <c r="AA1418" s="15" t="s">
        <v>130</v>
      </c>
      <c r="AB1418" s="15" t="s">
        <v>131</v>
      </c>
      <c r="AC1418" s="15" t="s">
        <v>153</v>
      </c>
      <c r="AD1418" s="15">
        <v>2</v>
      </c>
      <c r="AE1418" s="15" t="s">
        <v>256</v>
      </c>
      <c r="AF1418" s="15" t="s">
        <v>134</v>
      </c>
      <c r="AG1418" s="15" t="s">
        <v>135</v>
      </c>
      <c r="AH1418" s="15" t="s">
        <v>236</v>
      </c>
      <c r="AI1418" s="15" t="s">
        <v>237</v>
      </c>
      <c r="AJ1418" s="15" t="s">
        <v>2454</v>
      </c>
      <c r="AK1418" s="15" t="s">
        <v>1</v>
      </c>
      <c r="AL1418" s="15" t="s">
        <v>2457</v>
      </c>
    </row>
    <row r="1419" spans="1:38" x14ac:dyDescent="0.25">
      <c r="A1419" s="15">
        <v>1418</v>
      </c>
      <c r="B1419" s="15">
        <v>70926938</v>
      </c>
      <c r="C1419" s="15" t="s">
        <v>117</v>
      </c>
      <c r="D1419" s="15" t="s">
        <v>118</v>
      </c>
      <c r="E1419" s="15" t="s">
        <v>5</v>
      </c>
      <c r="F1419" s="15" t="s">
        <v>2439</v>
      </c>
      <c r="G1419" s="15" t="s">
        <v>120</v>
      </c>
      <c r="H1419" s="15" t="s">
        <v>2400</v>
      </c>
      <c r="I1419" s="15" t="s">
        <v>921</v>
      </c>
      <c r="J1419" s="15" t="s">
        <v>1815</v>
      </c>
      <c r="K1419" s="15" t="s">
        <v>2458</v>
      </c>
      <c r="L1419" s="15" t="s">
        <v>2459</v>
      </c>
      <c r="M1419" s="15" t="s">
        <v>146</v>
      </c>
      <c r="N1419" s="15" t="s">
        <v>126</v>
      </c>
      <c r="O1419" s="15" t="s">
        <v>8</v>
      </c>
      <c r="P1419" s="15">
        <v>105040000212</v>
      </c>
      <c r="Q1419" s="15" t="s">
        <v>1677</v>
      </c>
      <c r="R1419" s="15" t="s">
        <v>256</v>
      </c>
      <c r="S1419" s="15">
        <v>3117213610</v>
      </c>
      <c r="T1419" s="15" t="s">
        <v>256</v>
      </c>
      <c r="U1419" s="33">
        <v>25917</v>
      </c>
      <c r="V1419" s="15">
        <v>51</v>
      </c>
      <c r="W1419" s="15" t="s">
        <v>256</v>
      </c>
      <c r="X1419" s="15" t="s">
        <v>120</v>
      </c>
      <c r="Y1419" s="15" t="s">
        <v>1815</v>
      </c>
      <c r="Z1419" s="15" t="s">
        <v>256</v>
      </c>
      <c r="AA1419" s="15" t="s">
        <v>130</v>
      </c>
      <c r="AB1419" s="15" t="s">
        <v>131</v>
      </c>
      <c r="AC1419" s="15" t="s">
        <v>208</v>
      </c>
      <c r="AD1419" s="15">
        <v>2</v>
      </c>
      <c r="AE1419" s="15" t="s">
        <v>256</v>
      </c>
      <c r="AF1419" s="15" t="s">
        <v>134</v>
      </c>
      <c r="AG1419" s="15" t="s">
        <v>135</v>
      </c>
      <c r="AH1419" s="15" t="s">
        <v>136</v>
      </c>
      <c r="AI1419" s="15" t="s">
        <v>1678</v>
      </c>
      <c r="AJ1419" s="15" t="s">
        <v>2454</v>
      </c>
      <c r="AK1419" s="15" t="s">
        <v>1</v>
      </c>
      <c r="AL1419" s="15" t="s">
        <v>2460</v>
      </c>
    </row>
    <row r="1420" spans="1:38" x14ac:dyDescent="0.25">
      <c r="A1420" s="15">
        <v>1419</v>
      </c>
      <c r="B1420" s="15">
        <v>1035129737</v>
      </c>
      <c r="C1420" s="15" t="s">
        <v>117</v>
      </c>
      <c r="D1420" s="15" t="s">
        <v>118</v>
      </c>
      <c r="E1420" s="15" t="s">
        <v>5</v>
      </c>
      <c r="F1420" s="15" t="s">
        <v>2439</v>
      </c>
      <c r="G1420" s="15" t="s">
        <v>120</v>
      </c>
      <c r="H1420" s="15" t="s">
        <v>2400</v>
      </c>
      <c r="I1420" s="15" t="s">
        <v>458</v>
      </c>
      <c r="J1420" s="15" t="s">
        <v>994</v>
      </c>
      <c r="K1420" s="15" t="s">
        <v>500</v>
      </c>
      <c r="L1420" s="15" t="s">
        <v>2461</v>
      </c>
      <c r="M1420" s="15" t="s">
        <v>146</v>
      </c>
      <c r="N1420" s="15" t="s">
        <v>126</v>
      </c>
      <c r="O1420" s="15" t="s">
        <v>8</v>
      </c>
      <c r="P1420" s="15">
        <v>105040000212</v>
      </c>
      <c r="Q1420" s="15" t="s">
        <v>1677</v>
      </c>
      <c r="R1420" s="15" t="s">
        <v>256</v>
      </c>
      <c r="S1420" s="15">
        <v>3117213610</v>
      </c>
      <c r="T1420" s="15" t="s">
        <v>256</v>
      </c>
      <c r="U1420" s="33">
        <v>35554</v>
      </c>
      <c r="V1420" s="15">
        <v>25</v>
      </c>
      <c r="W1420" s="15" t="s">
        <v>256</v>
      </c>
      <c r="X1420" s="15" t="s">
        <v>120</v>
      </c>
      <c r="Y1420" s="15" t="s">
        <v>1815</v>
      </c>
      <c r="Z1420" s="15" t="s">
        <v>256</v>
      </c>
      <c r="AA1420" s="15" t="s">
        <v>130</v>
      </c>
      <c r="AB1420" s="15" t="s">
        <v>131</v>
      </c>
      <c r="AC1420" s="15" t="s">
        <v>256</v>
      </c>
      <c r="AD1420" s="15" t="s">
        <v>256</v>
      </c>
      <c r="AE1420" s="15" t="s">
        <v>256</v>
      </c>
      <c r="AF1420" s="15" t="s">
        <v>134</v>
      </c>
      <c r="AG1420" s="15" t="s">
        <v>135</v>
      </c>
      <c r="AH1420" s="15" t="s">
        <v>136</v>
      </c>
      <c r="AI1420" s="15" t="s">
        <v>1678</v>
      </c>
      <c r="AJ1420" s="15" t="s">
        <v>2454</v>
      </c>
      <c r="AK1420" s="15" t="s">
        <v>1</v>
      </c>
      <c r="AL1420" s="15" t="s">
        <v>2462</v>
      </c>
    </row>
    <row r="1421" spans="1:38" x14ac:dyDescent="0.25">
      <c r="A1421" s="15">
        <v>1420</v>
      </c>
      <c r="B1421" s="15">
        <v>21491353</v>
      </c>
      <c r="C1421" s="15" t="s">
        <v>117</v>
      </c>
      <c r="D1421" s="15" t="s">
        <v>118</v>
      </c>
      <c r="E1421" s="15" t="s">
        <v>5</v>
      </c>
      <c r="F1421" s="15" t="s">
        <v>2439</v>
      </c>
      <c r="G1421" s="15" t="s">
        <v>120</v>
      </c>
      <c r="H1421" s="15" t="s">
        <v>2400</v>
      </c>
      <c r="I1421" s="15" t="s">
        <v>1163</v>
      </c>
      <c r="J1421" s="15" t="s">
        <v>2463</v>
      </c>
      <c r="K1421" s="15" t="s">
        <v>478</v>
      </c>
      <c r="L1421" s="15" t="s">
        <v>423</v>
      </c>
      <c r="M1421" s="15" t="s">
        <v>125</v>
      </c>
      <c r="N1421" s="15" t="s">
        <v>126</v>
      </c>
      <c r="O1421" s="15" t="s">
        <v>8</v>
      </c>
      <c r="P1421" s="15">
        <v>105040000212</v>
      </c>
      <c r="Q1421" s="15" t="s">
        <v>1677</v>
      </c>
      <c r="R1421" s="15" t="s">
        <v>256</v>
      </c>
      <c r="S1421" s="15">
        <v>3218183181</v>
      </c>
      <c r="T1421" s="15" t="s">
        <v>256</v>
      </c>
      <c r="U1421" s="33">
        <v>23612</v>
      </c>
      <c r="V1421" s="15">
        <v>58</v>
      </c>
      <c r="W1421" s="15" t="s">
        <v>256</v>
      </c>
      <c r="X1421" s="15" t="s">
        <v>120</v>
      </c>
      <c r="Y1421" s="15" t="s">
        <v>1815</v>
      </c>
      <c r="Z1421" s="15" t="s">
        <v>256</v>
      </c>
      <c r="AA1421" s="15" t="s">
        <v>130</v>
      </c>
      <c r="AB1421" s="15" t="s">
        <v>131</v>
      </c>
      <c r="AC1421" s="15" t="s">
        <v>153</v>
      </c>
      <c r="AD1421" s="15">
        <v>5</v>
      </c>
      <c r="AE1421" s="15" t="s">
        <v>256</v>
      </c>
      <c r="AF1421" s="15" t="s">
        <v>134</v>
      </c>
      <c r="AG1421" s="15" t="s">
        <v>135</v>
      </c>
      <c r="AH1421" s="15" t="s">
        <v>136</v>
      </c>
      <c r="AI1421" s="15" t="s">
        <v>1678</v>
      </c>
      <c r="AJ1421" s="15" t="s">
        <v>2454</v>
      </c>
      <c r="AK1421" s="15" t="s">
        <v>1</v>
      </c>
      <c r="AL1421" s="15" t="s">
        <v>2464</v>
      </c>
    </row>
    <row r="1422" spans="1:38" x14ac:dyDescent="0.25">
      <c r="A1422" s="15">
        <v>1421</v>
      </c>
      <c r="B1422" s="15">
        <v>1035127393</v>
      </c>
      <c r="C1422" s="15" t="s">
        <v>117</v>
      </c>
      <c r="D1422" s="15" t="s">
        <v>118</v>
      </c>
      <c r="E1422" s="15" t="s">
        <v>5</v>
      </c>
      <c r="F1422" s="15" t="s">
        <v>2439</v>
      </c>
      <c r="G1422" s="15" t="s">
        <v>120</v>
      </c>
      <c r="H1422" s="15" t="s">
        <v>2400</v>
      </c>
      <c r="I1422" s="15" t="s">
        <v>1183</v>
      </c>
      <c r="J1422" s="15" t="s">
        <v>339</v>
      </c>
      <c r="K1422" s="15" t="s">
        <v>443</v>
      </c>
      <c r="L1422" s="15" t="s">
        <v>478</v>
      </c>
      <c r="M1422" s="15" t="s">
        <v>146</v>
      </c>
      <c r="N1422" s="15" t="s">
        <v>126</v>
      </c>
      <c r="O1422" s="15" t="s">
        <v>8</v>
      </c>
      <c r="P1422" s="15">
        <v>105040000212</v>
      </c>
      <c r="Q1422" s="15" t="s">
        <v>1677</v>
      </c>
      <c r="R1422" s="15" t="s">
        <v>256</v>
      </c>
      <c r="S1422" s="15">
        <v>3226227786</v>
      </c>
      <c r="T1422" s="15" t="s">
        <v>256</v>
      </c>
      <c r="U1422" s="33">
        <v>31953</v>
      </c>
      <c r="V1422" s="15">
        <v>35</v>
      </c>
      <c r="W1422" s="15" t="s">
        <v>256</v>
      </c>
      <c r="X1422" s="15" t="s">
        <v>120</v>
      </c>
      <c r="Y1422" s="15" t="s">
        <v>1815</v>
      </c>
      <c r="Z1422" s="15" t="s">
        <v>256</v>
      </c>
      <c r="AA1422" s="15" t="s">
        <v>130</v>
      </c>
      <c r="AB1422" s="15" t="s">
        <v>131</v>
      </c>
      <c r="AC1422" s="15" t="s">
        <v>208</v>
      </c>
      <c r="AD1422" s="15">
        <v>2</v>
      </c>
      <c r="AE1422" s="15" t="s">
        <v>256</v>
      </c>
      <c r="AF1422" s="15" t="s">
        <v>134</v>
      </c>
      <c r="AG1422" s="15" t="s">
        <v>135</v>
      </c>
      <c r="AH1422" s="15" t="s">
        <v>136</v>
      </c>
      <c r="AI1422" s="15" t="s">
        <v>1678</v>
      </c>
      <c r="AJ1422" s="15" t="s">
        <v>2454</v>
      </c>
      <c r="AK1422" s="15" t="s">
        <v>1</v>
      </c>
      <c r="AL1422" s="15" t="s">
        <v>1815</v>
      </c>
    </row>
    <row r="1423" spans="1:38" x14ac:dyDescent="0.25">
      <c r="A1423" s="15">
        <v>1422</v>
      </c>
      <c r="B1423" s="15">
        <v>21496300</v>
      </c>
      <c r="C1423" s="15" t="s">
        <v>117</v>
      </c>
      <c r="D1423" s="15" t="s">
        <v>118</v>
      </c>
      <c r="E1423" s="15" t="s">
        <v>5</v>
      </c>
      <c r="F1423" s="15" t="s">
        <v>2439</v>
      </c>
      <c r="G1423" s="15" t="s">
        <v>120</v>
      </c>
      <c r="H1423" s="15" t="s">
        <v>2400</v>
      </c>
      <c r="I1423" s="15" t="s">
        <v>138</v>
      </c>
      <c r="J1423" s="15" t="s">
        <v>2465</v>
      </c>
      <c r="K1423" s="15" t="s">
        <v>443</v>
      </c>
      <c r="L1423" s="15" t="s">
        <v>478</v>
      </c>
      <c r="M1423" s="15" t="s">
        <v>125</v>
      </c>
      <c r="N1423" s="15" t="s">
        <v>126</v>
      </c>
      <c r="O1423" s="15" t="s">
        <v>8</v>
      </c>
      <c r="P1423" s="15">
        <v>105040000212</v>
      </c>
      <c r="Q1423" s="15" t="s">
        <v>1677</v>
      </c>
      <c r="R1423" s="15" t="s">
        <v>256</v>
      </c>
      <c r="S1423" s="15">
        <v>3117213610</v>
      </c>
      <c r="T1423" s="15" t="s">
        <v>256</v>
      </c>
      <c r="U1423" s="33">
        <v>30338</v>
      </c>
      <c r="V1423" s="15">
        <v>39</v>
      </c>
      <c r="W1423" s="15" t="s">
        <v>256</v>
      </c>
      <c r="X1423" s="15" t="s">
        <v>120</v>
      </c>
      <c r="Y1423" s="15" t="s">
        <v>1815</v>
      </c>
      <c r="Z1423" s="15" t="s">
        <v>256</v>
      </c>
      <c r="AA1423" s="15" t="s">
        <v>130</v>
      </c>
      <c r="AB1423" s="15" t="s">
        <v>131</v>
      </c>
      <c r="AC1423" s="15" t="s">
        <v>153</v>
      </c>
      <c r="AD1423" s="15">
        <v>4</v>
      </c>
      <c r="AE1423" s="15" t="s">
        <v>256</v>
      </c>
      <c r="AF1423" s="15" t="s">
        <v>134</v>
      </c>
      <c r="AG1423" s="15" t="s">
        <v>135</v>
      </c>
      <c r="AH1423" s="15" t="s">
        <v>136</v>
      </c>
      <c r="AI1423" s="15" t="s">
        <v>1678</v>
      </c>
      <c r="AJ1423" s="15" t="s">
        <v>2454</v>
      </c>
      <c r="AK1423" s="15" t="s">
        <v>1</v>
      </c>
      <c r="AL1423" s="15" t="s">
        <v>1815</v>
      </c>
    </row>
    <row r="1424" spans="1:38" x14ac:dyDescent="0.25">
      <c r="A1424" s="15">
        <v>1423</v>
      </c>
      <c r="B1424" s="15">
        <v>1035129484</v>
      </c>
      <c r="C1424" s="15" t="s">
        <v>117</v>
      </c>
      <c r="D1424" s="15" t="s">
        <v>118</v>
      </c>
      <c r="E1424" s="15" t="s">
        <v>5</v>
      </c>
      <c r="F1424" s="15" t="s">
        <v>2439</v>
      </c>
      <c r="G1424" s="15" t="s">
        <v>120</v>
      </c>
      <c r="H1424" s="15" t="s">
        <v>2400</v>
      </c>
      <c r="I1424" s="15" t="s">
        <v>249</v>
      </c>
      <c r="J1424" s="15" t="s">
        <v>2466</v>
      </c>
      <c r="K1424" s="15" t="s">
        <v>443</v>
      </c>
      <c r="L1424" s="15" t="s">
        <v>2152</v>
      </c>
      <c r="M1424" s="15" t="s">
        <v>146</v>
      </c>
      <c r="N1424" s="15" t="s">
        <v>126</v>
      </c>
      <c r="O1424" s="15" t="s">
        <v>8</v>
      </c>
      <c r="P1424" s="15">
        <v>105040000212</v>
      </c>
      <c r="Q1424" s="15" t="s">
        <v>1677</v>
      </c>
      <c r="R1424" s="15" t="s">
        <v>256</v>
      </c>
      <c r="S1424" s="15">
        <v>3222381973</v>
      </c>
      <c r="T1424" s="15" t="s">
        <v>256</v>
      </c>
      <c r="U1424" s="33">
        <v>35617</v>
      </c>
      <c r="V1424" s="15">
        <v>25</v>
      </c>
      <c r="W1424" s="15" t="s">
        <v>256</v>
      </c>
      <c r="X1424" s="15" t="s">
        <v>120</v>
      </c>
      <c r="Y1424" s="15" t="s">
        <v>1815</v>
      </c>
      <c r="Z1424" s="15" t="s">
        <v>256</v>
      </c>
      <c r="AA1424" s="15" t="s">
        <v>130</v>
      </c>
      <c r="AB1424" s="15" t="s">
        <v>131</v>
      </c>
      <c r="AC1424" s="15" t="s">
        <v>208</v>
      </c>
      <c r="AD1424" s="15">
        <v>1</v>
      </c>
      <c r="AE1424" s="15" t="s">
        <v>256</v>
      </c>
      <c r="AF1424" s="15" t="s">
        <v>134</v>
      </c>
      <c r="AG1424" s="15" t="s">
        <v>135</v>
      </c>
      <c r="AH1424" s="15" t="s">
        <v>136</v>
      </c>
      <c r="AI1424" s="15" t="s">
        <v>1678</v>
      </c>
      <c r="AJ1424" s="15" t="s">
        <v>2454</v>
      </c>
      <c r="AK1424" s="15" t="s">
        <v>1</v>
      </c>
      <c r="AL1424" s="15" t="s">
        <v>1815</v>
      </c>
    </row>
    <row r="1425" spans="1:38" x14ac:dyDescent="0.25">
      <c r="A1425" s="15">
        <v>1424</v>
      </c>
      <c r="B1425" s="15">
        <v>1042766530</v>
      </c>
      <c r="C1425" s="15" t="s">
        <v>117</v>
      </c>
      <c r="D1425" s="15" t="s">
        <v>118</v>
      </c>
      <c r="E1425" s="15" t="s">
        <v>5</v>
      </c>
      <c r="F1425" s="15" t="s">
        <v>2439</v>
      </c>
      <c r="G1425" s="15" t="s">
        <v>120</v>
      </c>
      <c r="H1425" s="15" t="s">
        <v>2400</v>
      </c>
      <c r="I1425" s="15" t="s">
        <v>379</v>
      </c>
      <c r="J1425" s="15" t="s">
        <v>210</v>
      </c>
      <c r="K1425" s="15" t="s">
        <v>2467</v>
      </c>
      <c r="L1425" s="15" t="s">
        <v>2171</v>
      </c>
      <c r="M1425" s="15" t="s">
        <v>146</v>
      </c>
      <c r="N1425" s="15" t="s">
        <v>126</v>
      </c>
      <c r="O1425" s="15" t="s">
        <v>8</v>
      </c>
      <c r="P1425" s="15">
        <v>105040000212</v>
      </c>
      <c r="Q1425" s="15" t="s">
        <v>1677</v>
      </c>
      <c r="R1425" s="15" t="s">
        <v>256</v>
      </c>
      <c r="S1425" s="15">
        <v>3188939808</v>
      </c>
      <c r="T1425" s="15" t="s">
        <v>256</v>
      </c>
      <c r="U1425" s="33">
        <v>32209</v>
      </c>
      <c r="V1425" s="15">
        <v>34</v>
      </c>
      <c r="W1425" s="15" t="s">
        <v>256</v>
      </c>
      <c r="X1425" s="15" t="s">
        <v>120</v>
      </c>
      <c r="Y1425" s="15" t="s">
        <v>1815</v>
      </c>
      <c r="Z1425" s="15" t="s">
        <v>256</v>
      </c>
      <c r="AA1425" s="15" t="s">
        <v>130</v>
      </c>
      <c r="AB1425" s="15" t="s">
        <v>131</v>
      </c>
      <c r="AC1425" s="15" t="s">
        <v>256</v>
      </c>
      <c r="AD1425" s="15" t="s">
        <v>256</v>
      </c>
      <c r="AE1425" s="15" t="s">
        <v>256</v>
      </c>
      <c r="AF1425" s="15" t="s">
        <v>134</v>
      </c>
      <c r="AG1425" s="15" t="s">
        <v>135</v>
      </c>
      <c r="AH1425" s="15" t="s">
        <v>136</v>
      </c>
      <c r="AI1425" s="15" t="s">
        <v>1678</v>
      </c>
      <c r="AJ1425" s="15" t="s">
        <v>2454</v>
      </c>
      <c r="AK1425" s="15" t="s">
        <v>1</v>
      </c>
      <c r="AL1425" s="15" t="s">
        <v>1815</v>
      </c>
    </row>
    <row r="1426" spans="1:38" x14ac:dyDescent="0.25">
      <c r="A1426" s="15">
        <v>1425</v>
      </c>
      <c r="B1426" s="15">
        <v>21490951</v>
      </c>
      <c r="C1426" s="15" t="s">
        <v>117</v>
      </c>
      <c r="D1426" s="15" t="s">
        <v>118</v>
      </c>
      <c r="E1426" s="15" t="s">
        <v>5</v>
      </c>
      <c r="F1426" s="15" t="s">
        <v>2439</v>
      </c>
      <c r="G1426" s="15" t="s">
        <v>120</v>
      </c>
      <c r="H1426" s="15" t="s">
        <v>2400</v>
      </c>
      <c r="I1426" s="15" t="s">
        <v>2468</v>
      </c>
      <c r="J1426" s="15" t="s">
        <v>1163</v>
      </c>
      <c r="K1426" s="15" t="s">
        <v>478</v>
      </c>
      <c r="L1426" s="15" t="s">
        <v>423</v>
      </c>
      <c r="M1426" s="15" t="s">
        <v>125</v>
      </c>
      <c r="N1426" s="15" t="s">
        <v>126</v>
      </c>
      <c r="O1426" s="15" t="s">
        <v>8</v>
      </c>
      <c r="P1426" s="15">
        <v>105040000212</v>
      </c>
      <c r="Q1426" s="15" t="s">
        <v>1677</v>
      </c>
      <c r="R1426" s="15" t="s">
        <v>256</v>
      </c>
      <c r="S1426" s="15">
        <v>3103649613</v>
      </c>
      <c r="T1426" s="15" t="s">
        <v>256</v>
      </c>
      <c r="U1426" s="33">
        <v>22368</v>
      </c>
      <c r="V1426" s="15">
        <v>61</v>
      </c>
      <c r="W1426" s="15" t="s">
        <v>256</v>
      </c>
      <c r="X1426" s="15" t="s">
        <v>120</v>
      </c>
      <c r="Y1426" s="15" t="s">
        <v>1815</v>
      </c>
      <c r="Z1426" s="15" t="s">
        <v>256</v>
      </c>
      <c r="AA1426" s="15" t="s">
        <v>130</v>
      </c>
      <c r="AB1426" s="15" t="s">
        <v>131</v>
      </c>
      <c r="AC1426" s="15" t="s">
        <v>153</v>
      </c>
      <c r="AD1426" s="15">
        <v>6</v>
      </c>
      <c r="AE1426" s="15" t="s">
        <v>256</v>
      </c>
      <c r="AF1426" s="15" t="s">
        <v>134</v>
      </c>
      <c r="AG1426" s="15" t="s">
        <v>135</v>
      </c>
      <c r="AH1426" s="15" t="s">
        <v>136</v>
      </c>
      <c r="AI1426" s="15" t="s">
        <v>1678</v>
      </c>
      <c r="AJ1426" s="15" t="s">
        <v>2454</v>
      </c>
      <c r="AK1426" s="15" t="s">
        <v>1</v>
      </c>
      <c r="AL1426" s="15" t="s">
        <v>1815</v>
      </c>
    </row>
    <row r="1427" spans="1:38" x14ac:dyDescent="0.25">
      <c r="A1427" s="15">
        <v>1426</v>
      </c>
      <c r="B1427" s="15">
        <v>1151437940</v>
      </c>
      <c r="C1427" s="15" t="s">
        <v>117</v>
      </c>
      <c r="D1427" s="15" t="s">
        <v>118</v>
      </c>
      <c r="E1427" s="15" t="s">
        <v>5</v>
      </c>
      <c r="F1427" s="15" t="s">
        <v>2439</v>
      </c>
      <c r="G1427" s="15" t="s">
        <v>120</v>
      </c>
      <c r="H1427" s="15" t="s">
        <v>2400</v>
      </c>
      <c r="I1427" s="15" t="s">
        <v>2469</v>
      </c>
      <c r="J1427" s="15" t="s">
        <v>202</v>
      </c>
      <c r="K1427" s="15" t="s">
        <v>2171</v>
      </c>
      <c r="L1427" s="15" t="s">
        <v>729</v>
      </c>
      <c r="M1427" s="15" t="s">
        <v>125</v>
      </c>
      <c r="N1427" s="15" t="s">
        <v>126</v>
      </c>
      <c r="O1427" s="15" t="s">
        <v>8</v>
      </c>
      <c r="P1427" s="15">
        <v>105040000212</v>
      </c>
      <c r="Q1427" s="15" t="s">
        <v>1677</v>
      </c>
      <c r="R1427" s="15" t="s">
        <v>256</v>
      </c>
      <c r="S1427" s="15">
        <v>3126808898</v>
      </c>
      <c r="T1427" s="15" t="s">
        <v>256</v>
      </c>
      <c r="U1427" s="33">
        <v>33347</v>
      </c>
      <c r="V1427" s="15">
        <v>31</v>
      </c>
      <c r="W1427" s="15" t="s">
        <v>256</v>
      </c>
      <c r="X1427" s="15" t="s">
        <v>120</v>
      </c>
      <c r="Y1427" s="15" t="s">
        <v>1815</v>
      </c>
      <c r="Z1427" s="15" t="s">
        <v>256</v>
      </c>
      <c r="AA1427" s="15" t="s">
        <v>130</v>
      </c>
      <c r="AB1427" s="15" t="s">
        <v>131</v>
      </c>
      <c r="AC1427" s="15" t="s">
        <v>153</v>
      </c>
      <c r="AD1427" s="15">
        <v>1</v>
      </c>
      <c r="AE1427" s="15" t="s">
        <v>256</v>
      </c>
      <c r="AF1427" s="15" t="s">
        <v>134</v>
      </c>
      <c r="AG1427" s="15" t="s">
        <v>135</v>
      </c>
      <c r="AH1427" s="15" t="s">
        <v>136</v>
      </c>
      <c r="AI1427" s="15" t="s">
        <v>1678</v>
      </c>
      <c r="AJ1427" s="15" t="s">
        <v>2454</v>
      </c>
      <c r="AK1427" s="15" t="s">
        <v>1</v>
      </c>
      <c r="AL1427" s="15" t="s">
        <v>1815</v>
      </c>
    </row>
    <row r="1428" spans="1:38" x14ac:dyDescent="0.25">
      <c r="A1428" s="15">
        <v>1427</v>
      </c>
      <c r="B1428" s="15">
        <v>1035126939</v>
      </c>
      <c r="C1428" s="15" t="s">
        <v>117</v>
      </c>
      <c r="D1428" s="15" t="s">
        <v>118</v>
      </c>
      <c r="E1428" s="15" t="s">
        <v>5</v>
      </c>
      <c r="F1428" s="15" t="s">
        <v>2439</v>
      </c>
      <c r="G1428" s="15" t="s">
        <v>120</v>
      </c>
      <c r="H1428" s="15" t="s">
        <v>2400</v>
      </c>
      <c r="I1428" s="15" t="s">
        <v>1653</v>
      </c>
      <c r="J1428" s="15" t="s">
        <v>2470</v>
      </c>
      <c r="K1428" s="15" t="s">
        <v>2171</v>
      </c>
      <c r="L1428" s="15" t="s">
        <v>729</v>
      </c>
      <c r="M1428" s="15" t="s">
        <v>146</v>
      </c>
      <c r="N1428" s="15" t="s">
        <v>126</v>
      </c>
      <c r="O1428" s="15" t="s">
        <v>8</v>
      </c>
      <c r="P1428" s="15">
        <v>105040000212</v>
      </c>
      <c r="Q1428" s="15" t="s">
        <v>1677</v>
      </c>
      <c r="R1428" s="15" t="s">
        <v>256</v>
      </c>
      <c r="S1428" s="15">
        <v>3226219620</v>
      </c>
      <c r="T1428" s="15" t="s">
        <v>256</v>
      </c>
      <c r="U1428" s="33">
        <v>32331</v>
      </c>
      <c r="V1428" s="15">
        <v>34</v>
      </c>
      <c r="W1428" s="15" t="s">
        <v>256</v>
      </c>
      <c r="X1428" s="15" t="s">
        <v>120</v>
      </c>
      <c r="Y1428" s="15" t="s">
        <v>1815</v>
      </c>
      <c r="Z1428" s="15" t="s">
        <v>256</v>
      </c>
      <c r="AA1428" s="15" t="s">
        <v>130</v>
      </c>
      <c r="AB1428" s="15" t="s">
        <v>131</v>
      </c>
      <c r="AC1428" s="15" t="s">
        <v>256</v>
      </c>
      <c r="AD1428" s="15" t="s">
        <v>256</v>
      </c>
      <c r="AE1428" s="15" t="s">
        <v>256</v>
      </c>
      <c r="AF1428" s="15" t="s">
        <v>134</v>
      </c>
      <c r="AG1428" s="15" t="s">
        <v>135</v>
      </c>
      <c r="AH1428" s="15" t="s">
        <v>136</v>
      </c>
      <c r="AI1428" s="15" t="s">
        <v>1678</v>
      </c>
      <c r="AJ1428" s="15" t="s">
        <v>2454</v>
      </c>
      <c r="AK1428" s="15" t="s">
        <v>1</v>
      </c>
      <c r="AL1428" s="15" t="s">
        <v>1815</v>
      </c>
    </row>
    <row r="1429" spans="1:38" x14ac:dyDescent="0.25">
      <c r="A1429" s="15">
        <v>1428</v>
      </c>
      <c r="B1429" s="15">
        <v>21496015</v>
      </c>
      <c r="C1429" s="15" t="s">
        <v>117</v>
      </c>
      <c r="D1429" s="15" t="s">
        <v>118</v>
      </c>
      <c r="E1429" s="15" t="s">
        <v>5</v>
      </c>
      <c r="F1429" s="15" t="s">
        <v>2439</v>
      </c>
      <c r="G1429" s="15" t="s">
        <v>120</v>
      </c>
      <c r="H1429" s="15" t="s">
        <v>2400</v>
      </c>
      <c r="I1429" s="15" t="s">
        <v>2471</v>
      </c>
      <c r="J1429" s="15" t="s">
        <v>1163</v>
      </c>
      <c r="K1429" s="15" t="s">
        <v>2171</v>
      </c>
      <c r="L1429" s="15" t="s">
        <v>729</v>
      </c>
      <c r="M1429" s="15" t="s">
        <v>125</v>
      </c>
      <c r="N1429" s="15" t="s">
        <v>126</v>
      </c>
      <c r="O1429" s="15" t="s">
        <v>8</v>
      </c>
      <c r="P1429" s="15">
        <v>105040000212</v>
      </c>
      <c r="Q1429" s="15" t="s">
        <v>1677</v>
      </c>
      <c r="R1429" s="15" t="s">
        <v>256</v>
      </c>
      <c r="S1429" s="15">
        <v>3104966901</v>
      </c>
      <c r="T1429" s="15" t="s">
        <v>256</v>
      </c>
      <c r="U1429" s="33">
        <v>29162</v>
      </c>
      <c r="V1429" s="15">
        <v>43</v>
      </c>
      <c r="W1429" s="15" t="s">
        <v>256</v>
      </c>
      <c r="X1429" s="15" t="s">
        <v>120</v>
      </c>
      <c r="Y1429" s="15" t="s">
        <v>1815</v>
      </c>
      <c r="Z1429" s="15" t="s">
        <v>256</v>
      </c>
      <c r="AA1429" s="15" t="s">
        <v>130</v>
      </c>
      <c r="AB1429" s="15" t="s">
        <v>131</v>
      </c>
      <c r="AC1429" s="15" t="s">
        <v>153</v>
      </c>
      <c r="AD1429" s="15">
        <v>3</v>
      </c>
      <c r="AE1429" s="15" t="s">
        <v>256</v>
      </c>
      <c r="AF1429" s="15" t="s">
        <v>134</v>
      </c>
      <c r="AG1429" s="15" t="s">
        <v>135</v>
      </c>
      <c r="AH1429" s="15" t="s">
        <v>136</v>
      </c>
      <c r="AI1429" s="15" t="s">
        <v>1678</v>
      </c>
      <c r="AJ1429" s="15" t="s">
        <v>2454</v>
      </c>
      <c r="AK1429" s="15" t="s">
        <v>1</v>
      </c>
      <c r="AL1429" s="15" t="s">
        <v>1815</v>
      </c>
    </row>
    <row r="1430" spans="1:38" x14ac:dyDescent="0.25">
      <c r="A1430" s="15">
        <v>1429</v>
      </c>
      <c r="B1430" s="15">
        <v>1001165270</v>
      </c>
      <c r="C1430" s="15" t="s">
        <v>117</v>
      </c>
      <c r="D1430" s="15" t="s">
        <v>118</v>
      </c>
      <c r="E1430" s="15" t="s">
        <v>5</v>
      </c>
      <c r="F1430" s="15" t="s">
        <v>2439</v>
      </c>
      <c r="G1430" s="15" t="s">
        <v>120</v>
      </c>
      <c r="H1430" s="15" t="s">
        <v>2400</v>
      </c>
      <c r="I1430" s="15" t="s">
        <v>1836</v>
      </c>
      <c r="J1430" s="15" t="s">
        <v>283</v>
      </c>
      <c r="K1430" s="15" t="s">
        <v>2456</v>
      </c>
      <c r="L1430" s="15" t="s">
        <v>282</v>
      </c>
      <c r="M1430" s="15" t="s">
        <v>125</v>
      </c>
      <c r="N1430" s="15" t="s">
        <v>126</v>
      </c>
      <c r="O1430" s="15" t="s">
        <v>8</v>
      </c>
      <c r="P1430" s="15">
        <v>105040000212</v>
      </c>
      <c r="Q1430" s="15" t="s">
        <v>1677</v>
      </c>
      <c r="R1430" s="15" t="s">
        <v>256</v>
      </c>
      <c r="S1430" s="15">
        <v>3117037781</v>
      </c>
      <c r="T1430" s="15" t="s">
        <v>256</v>
      </c>
      <c r="U1430" s="33">
        <v>32598</v>
      </c>
      <c r="V1430" s="15">
        <v>33</v>
      </c>
      <c r="W1430" s="15" t="s">
        <v>256</v>
      </c>
      <c r="X1430" s="15" t="s">
        <v>120</v>
      </c>
      <c r="Y1430" s="15" t="s">
        <v>1815</v>
      </c>
      <c r="Z1430" s="15" t="s">
        <v>256</v>
      </c>
      <c r="AA1430" s="15" t="s">
        <v>130</v>
      </c>
      <c r="AB1430" s="15" t="s">
        <v>131</v>
      </c>
      <c r="AC1430" s="15" t="s">
        <v>153</v>
      </c>
      <c r="AD1430" s="15">
        <v>6</v>
      </c>
      <c r="AE1430" s="15" t="s">
        <v>256</v>
      </c>
      <c r="AF1430" s="15" t="s">
        <v>134</v>
      </c>
      <c r="AG1430" s="15" t="s">
        <v>135</v>
      </c>
      <c r="AH1430" s="15" t="s">
        <v>136</v>
      </c>
      <c r="AI1430" s="15" t="s">
        <v>1678</v>
      </c>
      <c r="AJ1430" s="15" t="s">
        <v>2454</v>
      </c>
      <c r="AK1430" s="15" t="s">
        <v>1</v>
      </c>
      <c r="AL1430" s="15" t="s">
        <v>1815</v>
      </c>
    </row>
    <row r="1431" spans="1:38" x14ac:dyDescent="0.25">
      <c r="A1431" s="15">
        <v>1430</v>
      </c>
      <c r="B1431" s="15">
        <v>1007317596</v>
      </c>
      <c r="C1431" s="15" t="s">
        <v>117</v>
      </c>
      <c r="D1431" s="15" t="s">
        <v>118</v>
      </c>
      <c r="E1431" s="15" t="s">
        <v>5</v>
      </c>
      <c r="F1431" s="15" t="s">
        <v>2439</v>
      </c>
      <c r="G1431" s="15" t="s">
        <v>120</v>
      </c>
      <c r="H1431" s="15" t="s">
        <v>2400</v>
      </c>
      <c r="I1431" s="15" t="s">
        <v>2472</v>
      </c>
      <c r="J1431" s="15" t="s">
        <v>2385</v>
      </c>
      <c r="K1431" s="15" t="s">
        <v>524</v>
      </c>
      <c r="L1431" s="15" t="s">
        <v>2171</v>
      </c>
      <c r="M1431" s="15" t="s">
        <v>146</v>
      </c>
      <c r="N1431" s="15" t="s">
        <v>126</v>
      </c>
      <c r="O1431" s="15" t="s">
        <v>8</v>
      </c>
      <c r="P1431" s="15">
        <v>105040000212</v>
      </c>
      <c r="Q1431" s="15" t="s">
        <v>1677</v>
      </c>
      <c r="R1431" s="15" t="s">
        <v>256</v>
      </c>
      <c r="S1431" s="15">
        <v>3015057394</v>
      </c>
      <c r="T1431" s="15" t="s">
        <v>256</v>
      </c>
      <c r="U1431" s="33">
        <v>36686</v>
      </c>
      <c r="V1431" s="15">
        <v>22</v>
      </c>
      <c r="W1431" s="15" t="s">
        <v>256</v>
      </c>
      <c r="X1431" s="15" t="s">
        <v>120</v>
      </c>
      <c r="Y1431" s="15" t="s">
        <v>1815</v>
      </c>
      <c r="Z1431" s="15" t="s">
        <v>256</v>
      </c>
      <c r="AA1431" s="15" t="s">
        <v>130</v>
      </c>
      <c r="AB1431" s="15" t="s">
        <v>131</v>
      </c>
      <c r="AC1431" s="15" t="s">
        <v>256</v>
      </c>
      <c r="AD1431" s="15" t="s">
        <v>1815</v>
      </c>
      <c r="AE1431" s="15" t="s">
        <v>256</v>
      </c>
      <c r="AF1431" s="15" t="s">
        <v>134</v>
      </c>
      <c r="AG1431" s="15" t="s">
        <v>135</v>
      </c>
      <c r="AH1431" s="15" t="s">
        <v>136</v>
      </c>
      <c r="AI1431" s="15" t="s">
        <v>1678</v>
      </c>
      <c r="AJ1431" s="15" t="s">
        <v>2454</v>
      </c>
      <c r="AK1431" s="15" t="s">
        <v>1</v>
      </c>
      <c r="AL1431" s="15" t="s">
        <v>1815</v>
      </c>
    </row>
    <row r="1432" spans="1:38" x14ac:dyDescent="0.25">
      <c r="A1432" s="15">
        <v>1431</v>
      </c>
      <c r="B1432" s="15">
        <v>1035128476</v>
      </c>
      <c r="C1432" s="15" t="s">
        <v>117</v>
      </c>
      <c r="D1432" s="15" t="s">
        <v>118</v>
      </c>
      <c r="E1432" s="15" t="s">
        <v>5</v>
      </c>
      <c r="F1432" s="15" t="s">
        <v>2439</v>
      </c>
      <c r="G1432" s="15" t="s">
        <v>120</v>
      </c>
      <c r="H1432" s="15" t="s">
        <v>2400</v>
      </c>
      <c r="I1432" s="15" t="s">
        <v>2473</v>
      </c>
      <c r="J1432" s="15" t="s">
        <v>2474</v>
      </c>
      <c r="K1432" s="15" t="s">
        <v>2152</v>
      </c>
      <c r="L1432" s="15" t="s">
        <v>2475</v>
      </c>
      <c r="M1432" s="15" t="s">
        <v>125</v>
      </c>
      <c r="N1432" s="15" t="s">
        <v>126</v>
      </c>
      <c r="O1432" s="15" t="s">
        <v>8</v>
      </c>
      <c r="P1432" s="15">
        <v>105040000212</v>
      </c>
      <c r="Q1432" s="15" t="s">
        <v>1677</v>
      </c>
      <c r="R1432" s="15" t="s">
        <v>256</v>
      </c>
      <c r="S1432" s="15">
        <v>3147163757</v>
      </c>
      <c r="T1432" s="15" t="s">
        <v>256</v>
      </c>
      <c r="U1432" s="33">
        <v>34418</v>
      </c>
      <c r="V1432" s="15">
        <v>28</v>
      </c>
      <c r="W1432" s="15" t="s">
        <v>256</v>
      </c>
      <c r="X1432" s="15" t="s">
        <v>120</v>
      </c>
      <c r="Y1432" s="15" t="s">
        <v>1815</v>
      </c>
      <c r="Z1432" s="15" t="s">
        <v>256</v>
      </c>
      <c r="AA1432" s="15" t="s">
        <v>130</v>
      </c>
      <c r="AB1432" s="15" t="s">
        <v>131</v>
      </c>
      <c r="AC1432" s="15" t="s">
        <v>153</v>
      </c>
      <c r="AD1432" s="15">
        <v>2</v>
      </c>
      <c r="AE1432" s="15" t="s">
        <v>256</v>
      </c>
      <c r="AF1432" s="15" t="s">
        <v>134</v>
      </c>
      <c r="AG1432" s="15" t="s">
        <v>135</v>
      </c>
      <c r="AH1432" s="15" t="s">
        <v>136</v>
      </c>
      <c r="AI1432" s="15" t="s">
        <v>1678</v>
      </c>
      <c r="AJ1432" s="15" t="s">
        <v>2454</v>
      </c>
      <c r="AK1432" s="15" t="s">
        <v>1</v>
      </c>
      <c r="AL1432" s="15" t="s">
        <v>1815</v>
      </c>
    </row>
    <row r="1433" spans="1:38" x14ac:dyDescent="0.25">
      <c r="A1433" s="15">
        <v>1432</v>
      </c>
      <c r="B1433" s="15">
        <v>1035128213</v>
      </c>
      <c r="C1433" s="15" t="s">
        <v>117</v>
      </c>
      <c r="D1433" s="15" t="s">
        <v>118</v>
      </c>
      <c r="E1433" s="15" t="s">
        <v>5</v>
      </c>
      <c r="F1433" s="15" t="s">
        <v>2439</v>
      </c>
      <c r="G1433" s="15" t="s">
        <v>120</v>
      </c>
      <c r="H1433" s="15" t="s">
        <v>2400</v>
      </c>
      <c r="I1433" s="15" t="s">
        <v>1205</v>
      </c>
      <c r="J1433" s="15" t="s">
        <v>1815</v>
      </c>
      <c r="K1433" s="15" t="s">
        <v>537</v>
      </c>
      <c r="L1433" s="15" t="s">
        <v>524</v>
      </c>
      <c r="M1433" s="15" t="s">
        <v>125</v>
      </c>
      <c r="N1433" s="15" t="s">
        <v>126</v>
      </c>
      <c r="O1433" s="15" t="s">
        <v>8</v>
      </c>
      <c r="P1433" s="15">
        <v>105040000212</v>
      </c>
      <c r="Q1433" s="15" t="s">
        <v>1677</v>
      </c>
      <c r="R1433" s="15" t="s">
        <v>256</v>
      </c>
      <c r="S1433" s="15">
        <v>3126391554</v>
      </c>
      <c r="T1433" s="15" t="s">
        <v>1815</v>
      </c>
      <c r="U1433" s="33">
        <v>33985</v>
      </c>
      <c r="V1433" s="15">
        <v>29</v>
      </c>
      <c r="W1433" s="15" t="s">
        <v>256</v>
      </c>
      <c r="X1433" s="15" t="s">
        <v>120</v>
      </c>
      <c r="Y1433" s="15" t="s">
        <v>1815</v>
      </c>
      <c r="Z1433" s="15" t="s">
        <v>1815</v>
      </c>
      <c r="AA1433" s="15" t="s">
        <v>130</v>
      </c>
      <c r="AB1433" s="15" t="s">
        <v>131</v>
      </c>
      <c r="AC1433" s="15" t="s">
        <v>153</v>
      </c>
      <c r="AD1433" s="15">
        <v>1</v>
      </c>
      <c r="AE1433" s="15" t="s">
        <v>256</v>
      </c>
      <c r="AF1433" s="15" t="s">
        <v>134</v>
      </c>
      <c r="AG1433" s="15" t="s">
        <v>135</v>
      </c>
      <c r="AH1433" s="15" t="s">
        <v>136</v>
      </c>
      <c r="AI1433" s="15" t="s">
        <v>1678</v>
      </c>
      <c r="AJ1433" s="15" t="s">
        <v>2454</v>
      </c>
      <c r="AK1433" s="15" t="s">
        <v>1</v>
      </c>
      <c r="AL1433" s="15" t="s">
        <v>1815</v>
      </c>
    </row>
    <row r="1434" spans="1:38" x14ac:dyDescent="0.25">
      <c r="A1434" s="15">
        <v>1433</v>
      </c>
      <c r="B1434" s="15">
        <v>1073977994</v>
      </c>
      <c r="C1434" s="15" t="s">
        <v>117</v>
      </c>
      <c r="D1434" s="15" t="s">
        <v>118</v>
      </c>
      <c r="E1434" s="15" t="s">
        <v>5</v>
      </c>
      <c r="F1434" s="15" t="s">
        <v>2439</v>
      </c>
      <c r="G1434" s="15" t="s">
        <v>120</v>
      </c>
      <c r="H1434" s="15" t="s">
        <v>2400</v>
      </c>
      <c r="I1434" s="15" t="s">
        <v>745</v>
      </c>
      <c r="J1434" s="15" t="s">
        <v>746</v>
      </c>
      <c r="K1434" s="15" t="s">
        <v>217</v>
      </c>
      <c r="L1434" s="15" t="s">
        <v>1974</v>
      </c>
      <c r="M1434" s="15" t="s">
        <v>146</v>
      </c>
      <c r="N1434" s="15" t="s">
        <v>126</v>
      </c>
      <c r="O1434" s="15" t="s">
        <v>8</v>
      </c>
      <c r="P1434" s="15">
        <v>105040000212</v>
      </c>
      <c r="Q1434" s="15" t="s">
        <v>1677</v>
      </c>
      <c r="R1434" s="15" t="s">
        <v>256</v>
      </c>
      <c r="S1434" s="15">
        <v>3154679098</v>
      </c>
      <c r="T1434" s="15" t="s">
        <v>256</v>
      </c>
      <c r="U1434" s="33">
        <v>32294</v>
      </c>
      <c r="V1434" s="15">
        <v>34</v>
      </c>
      <c r="W1434" s="15" t="s">
        <v>256</v>
      </c>
      <c r="X1434" s="15" t="s">
        <v>120</v>
      </c>
      <c r="Y1434" s="15" t="s">
        <v>1815</v>
      </c>
      <c r="Z1434" s="15" t="s">
        <v>256</v>
      </c>
      <c r="AA1434" s="15" t="s">
        <v>130</v>
      </c>
      <c r="AB1434" s="15" t="s">
        <v>131</v>
      </c>
      <c r="AC1434" s="15" t="s">
        <v>208</v>
      </c>
      <c r="AD1434" s="15">
        <v>2</v>
      </c>
      <c r="AE1434" s="15" t="s">
        <v>256</v>
      </c>
      <c r="AF1434" s="15" t="s">
        <v>134</v>
      </c>
      <c r="AG1434" s="15" t="s">
        <v>135</v>
      </c>
      <c r="AH1434" s="15" t="s">
        <v>136</v>
      </c>
      <c r="AI1434" s="15" t="s">
        <v>1678</v>
      </c>
      <c r="AJ1434" s="15" t="s">
        <v>2476</v>
      </c>
      <c r="AK1434" s="15" t="s">
        <v>1</v>
      </c>
      <c r="AL1434" s="15" t="s">
        <v>1815</v>
      </c>
    </row>
    <row r="1435" spans="1:38" x14ac:dyDescent="0.25">
      <c r="A1435" s="15">
        <v>1434</v>
      </c>
      <c r="B1435" s="15">
        <v>1007317702</v>
      </c>
      <c r="C1435" s="15" t="s">
        <v>117</v>
      </c>
      <c r="D1435" s="15" t="s">
        <v>118</v>
      </c>
      <c r="E1435" s="15" t="s">
        <v>5</v>
      </c>
      <c r="F1435" s="15" t="s">
        <v>2439</v>
      </c>
      <c r="G1435" s="15" t="s">
        <v>120</v>
      </c>
      <c r="H1435" s="15" t="s">
        <v>2400</v>
      </c>
      <c r="I1435" s="15" t="s">
        <v>2477</v>
      </c>
      <c r="J1435" s="15" t="s">
        <v>1815</v>
      </c>
      <c r="K1435" s="15" t="s">
        <v>406</v>
      </c>
      <c r="L1435" s="15" t="s">
        <v>184</v>
      </c>
      <c r="M1435" s="15" t="s">
        <v>146</v>
      </c>
      <c r="N1435" s="15" t="s">
        <v>126</v>
      </c>
      <c r="O1435" s="15" t="s">
        <v>8</v>
      </c>
      <c r="P1435" s="15">
        <v>105040000212</v>
      </c>
      <c r="Q1435" s="15" t="s">
        <v>1677</v>
      </c>
      <c r="R1435" s="15" t="s">
        <v>256</v>
      </c>
      <c r="S1435" s="15">
        <v>3162697962</v>
      </c>
      <c r="T1435" s="15" t="s">
        <v>256</v>
      </c>
      <c r="U1435" s="33">
        <v>36744</v>
      </c>
      <c r="V1435" s="15">
        <v>22</v>
      </c>
      <c r="W1435" s="15" t="s">
        <v>256</v>
      </c>
      <c r="X1435" s="15" t="s">
        <v>120</v>
      </c>
      <c r="Y1435" s="15" t="s">
        <v>1815</v>
      </c>
      <c r="Z1435" s="15" t="s">
        <v>256</v>
      </c>
      <c r="AA1435" s="15" t="s">
        <v>130</v>
      </c>
      <c r="AB1435" s="15" t="s">
        <v>131</v>
      </c>
      <c r="AC1435" s="15" t="s">
        <v>256</v>
      </c>
      <c r="AD1435" s="15" t="s">
        <v>256</v>
      </c>
      <c r="AE1435" s="15" t="s">
        <v>256</v>
      </c>
      <c r="AF1435" s="15" t="s">
        <v>134</v>
      </c>
      <c r="AG1435" s="15" t="s">
        <v>135</v>
      </c>
      <c r="AH1435" s="15" t="s">
        <v>136</v>
      </c>
      <c r="AI1435" s="15" t="s">
        <v>1678</v>
      </c>
      <c r="AJ1435" s="15" t="s">
        <v>2478</v>
      </c>
      <c r="AK1435" s="15" t="s">
        <v>1</v>
      </c>
      <c r="AL1435" s="15" t="s">
        <v>1815</v>
      </c>
    </row>
    <row r="1436" spans="1:38" x14ac:dyDescent="0.25">
      <c r="A1436" s="15">
        <v>1435</v>
      </c>
      <c r="B1436" s="15">
        <v>1000908846</v>
      </c>
      <c r="C1436" s="15" t="s">
        <v>117</v>
      </c>
      <c r="D1436" s="15" t="s">
        <v>118</v>
      </c>
      <c r="E1436" s="15" t="s">
        <v>5</v>
      </c>
      <c r="F1436" s="15" t="s">
        <v>2439</v>
      </c>
      <c r="G1436" s="15" t="s">
        <v>120</v>
      </c>
      <c r="H1436" s="15" t="s">
        <v>2400</v>
      </c>
      <c r="I1436" s="15" t="s">
        <v>1973</v>
      </c>
      <c r="J1436" s="15" t="s">
        <v>244</v>
      </c>
      <c r="K1436" s="15" t="s">
        <v>614</v>
      </c>
      <c r="L1436" s="15" t="s">
        <v>357</v>
      </c>
      <c r="M1436" s="15" t="s">
        <v>146</v>
      </c>
      <c r="N1436" s="15" t="s">
        <v>126</v>
      </c>
      <c r="O1436" s="15" t="s">
        <v>8</v>
      </c>
      <c r="P1436" s="15">
        <v>105040000212</v>
      </c>
      <c r="Q1436" s="15" t="s">
        <v>1677</v>
      </c>
      <c r="R1436" s="15" t="s">
        <v>256</v>
      </c>
      <c r="S1436" s="15">
        <v>3206214942</v>
      </c>
      <c r="T1436" s="15" t="s">
        <v>256</v>
      </c>
      <c r="U1436" s="33">
        <v>37705</v>
      </c>
      <c r="V1436" s="15">
        <v>19</v>
      </c>
      <c r="W1436" s="15" t="s">
        <v>256</v>
      </c>
      <c r="X1436" s="15" t="s">
        <v>120</v>
      </c>
      <c r="Y1436" s="15" t="s">
        <v>1815</v>
      </c>
      <c r="Z1436" s="15" t="s">
        <v>256</v>
      </c>
      <c r="AA1436" s="15" t="s">
        <v>130</v>
      </c>
      <c r="AB1436" s="15" t="s">
        <v>131</v>
      </c>
      <c r="AC1436" s="15" t="s">
        <v>256</v>
      </c>
      <c r="AD1436" s="15" t="s">
        <v>256</v>
      </c>
      <c r="AE1436" s="15" t="s">
        <v>256</v>
      </c>
      <c r="AF1436" s="15" t="s">
        <v>134</v>
      </c>
      <c r="AG1436" s="15" t="s">
        <v>135</v>
      </c>
      <c r="AH1436" s="15" t="s">
        <v>136</v>
      </c>
      <c r="AI1436" s="15" t="s">
        <v>1678</v>
      </c>
      <c r="AJ1436" s="15" t="s">
        <v>2478</v>
      </c>
      <c r="AK1436" s="15" t="s">
        <v>1</v>
      </c>
      <c r="AL1436" s="15" t="s">
        <v>1815</v>
      </c>
    </row>
    <row r="1437" spans="1:38" x14ac:dyDescent="0.25">
      <c r="A1437" s="15">
        <v>1436</v>
      </c>
      <c r="B1437" s="15">
        <v>1007494234</v>
      </c>
      <c r="C1437" s="15" t="s">
        <v>117</v>
      </c>
      <c r="D1437" s="15" t="s">
        <v>118</v>
      </c>
      <c r="E1437" s="15" t="s">
        <v>5</v>
      </c>
      <c r="F1437" s="15" t="s">
        <v>2439</v>
      </c>
      <c r="G1437" s="15" t="s">
        <v>120</v>
      </c>
      <c r="H1437" s="15" t="s">
        <v>2400</v>
      </c>
      <c r="I1437" s="15" t="s">
        <v>344</v>
      </c>
      <c r="J1437" s="15" t="s">
        <v>2479</v>
      </c>
      <c r="K1437" s="15" t="s">
        <v>537</v>
      </c>
      <c r="L1437" s="15" t="s">
        <v>1958</v>
      </c>
      <c r="M1437" s="15" t="s">
        <v>125</v>
      </c>
      <c r="N1437" s="15" t="s">
        <v>126</v>
      </c>
      <c r="O1437" s="15" t="s">
        <v>8</v>
      </c>
      <c r="P1437" s="15">
        <v>105040000212</v>
      </c>
      <c r="Q1437" s="15" t="s">
        <v>1677</v>
      </c>
      <c r="R1437" s="15" t="s">
        <v>256</v>
      </c>
      <c r="S1437" s="15">
        <v>3116616157</v>
      </c>
      <c r="T1437" s="15" t="s">
        <v>256</v>
      </c>
      <c r="U1437" s="33">
        <v>37504</v>
      </c>
      <c r="V1437" s="15">
        <v>20</v>
      </c>
      <c r="W1437" s="15" t="s">
        <v>256</v>
      </c>
      <c r="X1437" s="15" t="s">
        <v>120</v>
      </c>
      <c r="Y1437" s="15" t="s">
        <v>1815</v>
      </c>
      <c r="Z1437" s="15" t="s">
        <v>256</v>
      </c>
      <c r="AA1437" s="15" t="s">
        <v>130</v>
      </c>
      <c r="AB1437" s="15" t="s">
        <v>131</v>
      </c>
      <c r="AC1437" s="15" t="s">
        <v>153</v>
      </c>
      <c r="AD1437" s="15">
        <v>1</v>
      </c>
      <c r="AE1437" s="15" t="s">
        <v>256</v>
      </c>
      <c r="AF1437" s="15" t="s">
        <v>134</v>
      </c>
      <c r="AG1437" s="15" t="s">
        <v>135</v>
      </c>
      <c r="AH1437" s="15" t="s">
        <v>136</v>
      </c>
      <c r="AI1437" s="15" t="s">
        <v>1678</v>
      </c>
      <c r="AJ1437" s="15" t="s">
        <v>2478</v>
      </c>
      <c r="AK1437" s="15" t="s">
        <v>1</v>
      </c>
      <c r="AL1437" s="15" t="s">
        <v>1815</v>
      </c>
    </row>
    <row r="1438" spans="1:38" x14ac:dyDescent="0.25">
      <c r="A1438" s="15">
        <v>1437</v>
      </c>
      <c r="B1438" s="15">
        <v>1035129134</v>
      </c>
      <c r="C1438" s="15" t="s">
        <v>117</v>
      </c>
      <c r="D1438" s="15" t="s">
        <v>118</v>
      </c>
      <c r="E1438" s="15" t="s">
        <v>5</v>
      </c>
      <c r="F1438" s="15" t="s">
        <v>2439</v>
      </c>
      <c r="G1438" s="15" t="s">
        <v>120</v>
      </c>
      <c r="H1438" s="15" t="s">
        <v>2400</v>
      </c>
      <c r="I1438" s="15" t="s">
        <v>2480</v>
      </c>
      <c r="J1438" s="15" t="s">
        <v>1815</v>
      </c>
      <c r="K1438" s="15" t="s">
        <v>2475</v>
      </c>
      <c r="L1438" s="15" t="s">
        <v>2481</v>
      </c>
      <c r="M1438" s="15" t="s">
        <v>125</v>
      </c>
      <c r="N1438" s="15" t="s">
        <v>126</v>
      </c>
      <c r="O1438" s="15" t="s">
        <v>8</v>
      </c>
      <c r="P1438" s="15">
        <v>105040000212</v>
      </c>
      <c r="Q1438" s="15" t="s">
        <v>1677</v>
      </c>
      <c r="R1438" s="15" t="s">
        <v>256</v>
      </c>
      <c r="S1438" s="15">
        <v>3103883794</v>
      </c>
      <c r="T1438" s="15" t="s">
        <v>256</v>
      </c>
      <c r="U1438" s="33">
        <v>35206</v>
      </c>
      <c r="V1438" s="15">
        <v>26</v>
      </c>
      <c r="W1438" s="15" t="s">
        <v>256</v>
      </c>
      <c r="X1438" s="15" t="s">
        <v>120</v>
      </c>
      <c r="Y1438" s="15" t="s">
        <v>1815</v>
      </c>
      <c r="Z1438" s="15" t="s">
        <v>256</v>
      </c>
      <c r="AA1438" s="15" t="s">
        <v>130</v>
      </c>
      <c r="AB1438" s="15" t="s">
        <v>131</v>
      </c>
      <c r="AC1438" s="15" t="s">
        <v>153</v>
      </c>
      <c r="AD1438" s="15">
        <v>2</v>
      </c>
      <c r="AE1438" s="15" t="s">
        <v>256</v>
      </c>
      <c r="AF1438" s="15" t="s">
        <v>134</v>
      </c>
      <c r="AG1438" s="15" t="s">
        <v>135</v>
      </c>
      <c r="AH1438" s="15" t="s">
        <v>136</v>
      </c>
      <c r="AI1438" s="15" t="s">
        <v>1678</v>
      </c>
      <c r="AJ1438" s="15" t="s">
        <v>2478</v>
      </c>
      <c r="AK1438" s="15" t="s">
        <v>1</v>
      </c>
      <c r="AL1438" s="15" t="s">
        <v>1815</v>
      </c>
    </row>
    <row r="1439" spans="1:38" x14ac:dyDescent="0.25">
      <c r="A1439" s="15">
        <v>1438</v>
      </c>
      <c r="B1439" s="15">
        <v>1007756123</v>
      </c>
      <c r="C1439" s="15" t="s">
        <v>117</v>
      </c>
      <c r="D1439" s="15" t="s">
        <v>118</v>
      </c>
      <c r="E1439" s="15" t="s">
        <v>5</v>
      </c>
      <c r="F1439" s="15" t="s">
        <v>2439</v>
      </c>
      <c r="G1439" s="15" t="s">
        <v>120</v>
      </c>
      <c r="H1439" s="15" t="s">
        <v>2400</v>
      </c>
      <c r="I1439" s="15" t="s">
        <v>355</v>
      </c>
      <c r="J1439" s="15" t="s">
        <v>1853</v>
      </c>
      <c r="K1439" s="15" t="s">
        <v>173</v>
      </c>
      <c r="L1439" s="15" t="s">
        <v>484</v>
      </c>
      <c r="M1439" s="15" t="s">
        <v>146</v>
      </c>
      <c r="N1439" s="15" t="s">
        <v>126</v>
      </c>
      <c r="O1439" s="15" t="s">
        <v>8</v>
      </c>
      <c r="P1439" s="15">
        <v>105040000212</v>
      </c>
      <c r="Q1439" s="15" t="s">
        <v>1677</v>
      </c>
      <c r="R1439" s="15" t="s">
        <v>256</v>
      </c>
      <c r="S1439" s="15">
        <v>3145665975</v>
      </c>
      <c r="T1439" s="15" t="s">
        <v>256</v>
      </c>
      <c r="U1439" s="33">
        <v>35383</v>
      </c>
      <c r="V1439" s="15">
        <v>26</v>
      </c>
      <c r="W1439" s="15" t="s">
        <v>256</v>
      </c>
      <c r="X1439" s="15" t="s">
        <v>120</v>
      </c>
      <c r="Y1439" s="15" t="s">
        <v>1815</v>
      </c>
      <c r="Z1439" s="15" t="s">
        <v>256</v>
      </c>
      <c r="AA1439" s="15" t="s">
        <v>130</v>
      </c>
      <c r="AB1439" s="15" t="s">
        <v>131</v>
      </c>
      <c r="AC1439" s="15" t="s">
        <v>256</v>
      </c>
      <c r="AD1439" s="15" t="s">
        <v>256</v>
      </c>
      <c r="AE1439" s="15" t="s">
        <v>256</v>
      </c>
      <c r="AF1439" s="15" t="s">
        <v>134</v>
      </c>
      <c r="AG1439" s="15" t="s">
        <v>135</v>
      </c>
      <c r="AH1439" s="15" t="s">
        <v>136</v>
      </c>
      <c r="AI1439" s="15" t="s">
        <v>1678</v>
      </c>
      <c r="AJ1439" s="15" t="s">
        <v>2478</v>
      </c>
      <c r="AK1439" s="15" t="s">
        <v>1</v>
      </c>
      <c r="AL1439" s="15" t="s">
        <v>1815</v>
      </c>
    </row>
    <row r="1440" spans="1:38" x14ac:dyDescent="0.25">
      <c r="A1440" s="15">
        <v>1439</v>
      </c>
      <c r="B1440" s="15">
        <v>1001378956</v>
      </c>
      <c r="C1440" s="15" t="s">
        <v>117</v>
      </c>
      <c r="D1440" s="15" t="s">
        <v>118</v>
      </c>
      <c r="E1440" s="15" t="s">
        <v>5</v>
      </c>
      <c r="F1440" s="15" t="s">
        <v>2439</v>
      </c>
      <c r="G1440" s="15" t="s">
        <v>120</v>
      </c>
      <c r="H1440" s="15" t="s">
        <v>2400</v>
      </c>
      <c r="I1440" s="15" t="s">
        <v>745</v>
      </c>
      <c r="J1440" s="15" t="s">
        <v>1012</v>
      </c>
      <c r="K1440" s="15" t="s">
        <v>123</v>
      </c>
      <c r="L1440" s="15" t="s">
        <v>2410</v>
      </c>
      <c r="M1440" s="15" t="s">
        <v>146</v>
      </c>
      <c r="N1440" s="15" t="s">
        <v>126</v>
      </c>
      <c r="O1440" s="15" t="s">
        <v>8</v>
      </c>
      <c r="P1440" s="15">
        <v>105040000212</v>
      </c>
      <c r="Q1440" s="15" t="s">
        <v>1677</v>
      </c>
      <c r="R1440" s="15" t="s">
        <v>256</v>
      </c>
      <c r="S1440" s="15">
        <v>3507881626</v>
      </c>
      <c r="T1440" s="15" t="s">
        <v>256</v>
      </c>
      <c r="U1440" s="33">
        <v>36350</v>
      </c>
      <c r="V1440" s="15">
        <v>23</v>
      </c>
      <c r="W1440" s="15" t="s">
        <v>256</v>
      </c>
      <c r="X1440" s="15" t="s">
        <v>120</v>
      </c>
      <c r="Y1440" s="15" t="s">
        <v>1815</v>
      </c>
      <c r="Z1440" s="15" t="s">
        <v>256</v>
      </c>
      <c r="AA1440" s="15" t="s">
        <v>130</v>
      </c>
      <c r="AB1440" s="15" t="s">
        <v>131</v>
      </c>
      <c r="AC1440" s="15" t="s">
        <v>256</v>
      </c>
      <c r="AD1440" s="15" t="s">
        <v>256</v>
      </c>
      <c r="AE1440" s="15" t="s">
        <v>256</v>
      </c>
      <c r="AF1440" s="15" t="s">
        <v>134</v>
      </c>
      <c r="AG1440" s="15" t="s">
        <v>135</v>
      </c>
      <c r="AH1440" s="15" t="s">
        <v>136</v>
      </c>
      <c r="AI1440" s="15" t="s">
        <v>1678</v>
      </c>
      <c r="AJ1440" s="15" t="s">
        <v>2478</v>
      </c>
      <c r="AK1440" s="15" t="s">
        <v>1</v>
      </c>
      <c r="AL1440" s="15" t="s">
        <v>1815</v>
      </c>
    </row>
    <row r="1441" spans="1:38" x14ac:dyDescent="0.25">
      <c r="A1441" s="15">
        <v>1440</v>
      </c>
      <c r="B1441" s="15">
        <v>1035128528</v>
      </c>
      <c r="C1441" s="15" t="s">
        <v>117</v>
      </c>
      <c r="D1441" s="15" t="s">
        <v>118</v>
      </c>
      <c r="E1441" s="15" t="s">
        <v>5</v>
      </c>
      <c r="F1441" s="15" t="s">
        <v>2439</v>
      </c>
      <c r="G1441" s="15" t="s">
        <v>120</v>
      </c>
      <c r="H1441" s="15" t="s">
        <v>2400</v>
      </c>
      <c r="I1441" s="15" t="s">
        <v>202</v>
      </c>
      <c r="J1441" s="15" t="s">
        <v>1073</v>
      </c>
      <c r="K1441" s="15" t="s">
        <v>530</v>
      </c>
      <c r="L1441" s="15" t="s">
        <v>530</v>
      </c>
      <c r="M1441" s="15" t="s">
        <v>125</v>
      </c>
      <c r="N1441" s="15" t="s">
        <v>126</v>
      </c>
      <c r="O1441" s="15" t="s">
        <v>8</v>
      </c>
      <c r="P1441" s="15">
        <v>105040000212</v>
      </c>
      <c r="Q1441" s="15" t="s">
        <v>1677</v>
      </c>
      <c r="R1441" s="15" t="s">
        <v>256</v>
      </c>
      <c r="S1441" s="15">
        <v>3502905761</v>
      </c>
      <c r="T1441" s="15" t="s">
        <v>256</v>
      </c>
      <c r="U1441" s="33">
        <v>34499</v>
      </c>
      <c r="V1441" s="15">
        <v>28</v>
      </c>
      <c r="W1441" s="15" t="s">
        <v>256</v>
      </c>
      <c r="X1441" s="15" t="s">
        <v>120</v>
      </c>
      <c r="Y1441" s="15" t="s">
        <v>1815</v>
      </c>
      <c r="Z1441" s="15" t="s">
        <v>256</v>
      </c>
      <c r="AA1441" s="15" t="s">
        <v>130</v>
      </c>
      <c r="AB1441" s="15" t="s">
        <v>131</v>
      </c>
      <c r="AC1441" s="15" t="s">
        <v>153</v>
      </c>
      <c r="AD1441" s="15">
        <v>2</v>
      </c>
      <c r="AE1441" s="15" t="s">
        <v>256</v>
      </c>
      <c r="AF1441" s="15" t="s">
        <v>134</v>
      </c>
      <c r="AG1441" s="15" t="s">
        <v>135</v>
      </c>
      <c r="AH1441" s="15" t="s">
        <v>136</v>
      </c>
      <c r="AI1441" s="15" t="s">
        <v>1678</v>
      </c>
      <c r="AJ1441" s="15" t="s">
        <v>2478</v>
      </c>
      <c r="AK1441" s="15" t="s">
        <v>1</v>
      </c>
      <c r="AL1441" s="15" t="s">
        <v>1815</v>
      </c>
    </row>
    <row r="1442" spans="1:38" x14ac:dyDescent="0.25">
      <c r="A1442" s="15">
        <v>1441</v>
      </c>
      <c r="B1442" s="15">
        <v>1035128165</v>
      </c>
      <c r="C1442" s="15" t="s">
        <v>117</v>
      </c>
      <c r="D1442" s="15" t="s">
        <v>118</v>
      </c>
      <c r="E1442" s="15" t="s">
        <v>5</v>
      </c>
      <c r="F1442" s="15" t="s">
        <v>2439</v>
      </c>
      <c r="G1442" s="15" t="s">
        <v>120</v>
      </c>
      <c r="H1442" s="15" t="s">
        <v>2400</v>
      </c>
      <c r="I1442" s="15" t="s">
        <v>2482</v>
      </c>
      <c r="J1442" s="15" t="s">
        <v>949</v>
      </c>
      <c r="K1442" s="15" t="s">
        <v>2316</v>
      </c>
      <c r="L1442" s="15" t="s">
        <v>2483</v>
      </c>
      <c r="M1442" s="15" t="s">
        <v>146</v>
      </c>
      <c r="N1442" s="15" t="s">
        <v>126</v>
      </c>
      <c r="O1442" s="15" t="s">
        <v>8</v>
      </c>
      <c r="P1442" s="15">
        <v>105040000212</v>
      </c>
      <c r="Q1442" s="15" t="s">
        <v>1677</v>
      </c>
      <c r="R1442" s="15" t="s">
        <v>256</v>
      </c>
      <c r="S1442" s="15">
        <v>3103883794</v>
      </c>
      <c r="T1442" s="15" t="s">
        <v>256</v>
      </c>
      <c r="U1442" s="33">
        <v>34031</v>
      </c>
      <c r="V1442" s="15">
        <v>29</v>
      </c>
      <c r="W1442" s="15" t="s">
        <v>256</v>
      </c>
      <c r="X1442" s="15" t="s">
        <v>120</v>
      </c>
      <c r="Y1442" s="15" t="s">
        <v>1815</v>
      </c>
      <c r="Z1442" s="15" t="s">
        <v>256</v>
      </c>
      <c r="AA1442" s="15" t="s">
        <v>130</v>
      </c>
      <c r="AB1442" s="15" t="s">
        <v>131</v>
      </c>
      <c r="AC1442" s="15" t="s">
        <v>208</v>
      </c>
      <c r="AD1442" s="15">
        <v>2</v>
      </c>
      <c r="AE1442" s="15" t="s">
        <v>256</v>
      </c>
      <c r="AF1442" s="15" t="s">
        <v>134</v>
      </c>
      <c r="AG1442" s="15" t="s">
        <v>135</v>
      </c>
      <c r="AH1442" s="15" t="s">
        <v>136</v>
      </c>
      <c r="AI1442" s="15" t="s">
        <v>1678</v>
      </c>
      <c r="AJ1442" s="15" t="s">
        <v>2478</v>
      </c>
      <c r="AK1442" s="15" t="s">
        <v>1</v>
      </c>
      <c r="AL1442" s="15" t="s">
        <v>1815</v>
      </c>
    </row>
    <row r="1443" spans="1:38" x14ac:dyDescent="0.25">
      <c r="A1443" s="15">
        <v>1442</v>
      </c>
      <c r="B1443" s="15">
        <v>1080260956</v>
      </c>
      <c r="C1443" s="15" t="s">
        <v>147</v>
      </c>
      <c r="D1443" s="15" t="s">
        <v>118</v>
      </c>
      <c r="E1443" s="15" t="s">
        <v>5</v>
      </c>
      <c r="F1443" s="15" t="s">
        <v>2439</v>
      </c>
      <c r="G1443" s="15" t="s">
        <v>120</v>
      </c>
      <c r="H1443" s="15" t="s">
        <v>2400</v>
      </c>
      <c r="I1443" s="15" t="s">
        <v>2484</v>
      </c>
      <c r="J1443" s="15" t="s">
        <v>442</v>
      </c>
      <c r="K1443" s="15" t="s">
        <v>2485</v>
      </c>
      <c r="L1443" s="15" t="s">
        <v>607</v>
      </c>
      <c r="M1443" s="15" t="s">
        <v>125</v>
      </c>
      <c r="N1443" s="15" t="s">
        <v>126</v>
      </c>
      <c r="O1443" s="15" t="s">
        <v>8</v>
      </c>
      <c r="P1443" s="15">
        <v>105040000212</v>
      </c>
      <c r="Q1443" s="15" t="s">
        <v>1677</v>
      </c>
      <c r="R1443" s="15" t="s">
        <v>256</v>
      </c>
      <c r="S1443" s="15">
        <v>3124959559</v>
      </c>
      <c r="T1443" s="15" t="s">
        <v>256</v>
      </c>
      <c r="U1443" s="33">
        <v>38468</v>
      </c>
      <c r="V1443" s="15">
        <v>17</v>
      </c>
      <c r="W1443" s="15" t="s">
        <v>256</v>
      </c>
      <c r="X1443" s="15" t="s">
        <v>120</v>
      </c>
      <c r="Y1443" s="15" t="s">
        <v>1815</v>
      </c>
      <c r="Z1443" s="15" t="s">
        <v>256</v>
      </c>
      <c r="AA1443" s="15" t="s">
        <v>130</v>
      </c>
      <c r="AB1443" s="15" t="s">
        <v>131</v>
      </c>
      <c r="AC1443" s="15" t="s">
        <v>256</v>
      </c>
      <c r="AD1443" s="15" t="s">
        <v>256</v>
      </c>
      <c r="AE1443" s="15" t="s">
        <v>256</v>
      </c>
      <c r="AF1443" s="15" t="s">
        <v>134</v>
      </c>
      <c r="AG1443" s="15" t="s">
        <v>135</v>
      </c>
      <c r="AH1443" s="15" t="s">
        <v>136</v>
      </c>
      <c r="AI1443" s="15" t="s">
        <v>1678</v>
      </c>
      <c r="AJ1443" s="15" t="s">
        <v>2478</v>
      </c>
      <c r="AK1443" s="15" t="s">
        <v>1</v>
      </c>
      <c r="AL1443" s="15" t="s">
        <v>1815</v>
      </c>
    </row>
    <row r="1444" spans="1:38" x14ac:dyDescent="0.25">
      <c r="A1444" s="15">
        <v>1443</v>
      </c>
      <c r="B1444" s="15">
        <v>43606385</v>
      </c>
      <c r="C1444" s="15" t="s">
        <v>117</v>
      </c>
      <c r="D1444" s="15" t="s">
        <v>118</v>
      </c>
      <c r="E1444" s="15" t="s">
        <v>5</v>
      </c>
      <c r="F1444" s="15" t="s">
        <v>2439</v>
      </c>
      <c r="G1444" s="15" t="s">
        <v>120</v>
      </c>
      <c r="H1444" s="15" t="s">
        <v>2400</v>
      </c>
      <c r="I1444" s="15" t="s">
        <v>969</v>
      </c>
      <c r="J1444" s="15" t="s">
        <v>1552</v>
      </c>
      <c r="K1444" s="15" t="s">
        <v>282</v>
      </c>
      <c r="L1444" s="15" t="s">
        <v>2225</v>
      </c>
      <c r="M1444" s="15" t="s">
        <v>125</v>
      </c>
      <c r="N1444" s="15" t="s">
        <v>126</v>
      </c>
      <c r="O1444" s="15" t="s">
        <v>8</v>
      </c>
      <c r="P1444" s="15">
        <v>105040000212</v>
      </c>
      <c r="Q1444" s="15" t="s">
        <v>1677</v>
      </c>
      <c r="R1444" s="15" t="s">
        <v>256</v>
      </c>
      <c r="S1444" s="15">
        <v>3105287244</v>
      </c>
      <c r="T1444" s="15" t="s">
        <v>256</v>
      </c>
      <c r="U1444" s="33">
        <v>25850</v>
      </c>
      <c r="V1444" s="15">
        <v>52</v>
      </c>
      <c r="W1444" s="15" t="s">
        <v>256</v>
      </c>
      <c r="X1444" s="15" t="s">
        <v>120</v>
      </c>
      <c r="Y1444" s="15" t="s">
        <v>1815</v>
      </c>
      <c r="Z1444" s="15" t="s">
        <v>256</v>
      </c>
      <c r="AA1444" s="15" t="s">
        <v>130</v>
      </c>
      <c r="AB1444" s="15" t="s">
        <v>131</v>
      </c>
      <c r="AC1444" s="15" t="s">
        <v>153</v>
      </c>
      <c r="AD1444" s="15">
        <v>3</v>
      </c>
      <c r="AE1444" s="15" t="s">
        <v>256</v>
      </c>
      <c r="AF1444" s="15" t="s">
        <v>134</v>
      </c>
      <c r="AG1444" s="15" t="s">
        <v>135</v>
      </c>
      <c r="AH1444" s="15" t="s">
        <v>136</v>
      </c>
      <c r="AI1444" s="15" t="s">
        <v>1678</v>
      </c>
      <c r="AJ1444" s="15" t="s">
        <v>2478</v>
      </c>
      <c r="AK1444" s="15" t="s">
        <v>1</v>
      </c>
      <c r="AL1444" s="15" t="s">
        <v>1815</v>
      </c>
    </row>
    <row r="1445" spans="1:38" x14ac:dyDescent="0.25">
      <c r="A1445" s="15">
        <v>1444</v>
      </c>
      <c r="B1445" s="15">
        <v>21496474</v>
      </c>
      <c r="C1445" s="15" t="s">
        <v>117</v>
      </c>
      <c r="D1445" s="15" t="s">
        <v>118</v>
      </c>
      <c r="E1445" s="15" t="s">
        <v>5</v>
      </c>
      <c r="F1445" s="15" t="s">
        <v>2439</v>
      </c>
      <c r="G1445" s="15" t="s">
        <v>120</v>
      </c>
      <c r="H1445" s="15" t="s">
        <v>2400</v>
      </c>
      <c r="I1445" s="15" t="s">
        <v>596</v>
      </c>
      <c r="J1445" s="15" t="s">
        <v>1721</v>
      </c>
      <c r="K1445" s="15" t="s">
        <v>475</v>
      </c>
      <c r="L1445" s="15" t="s">
        <v>1815</v>
      </c>
      <c r="M1445" s="15" t="s">
        <v>125</v>
      </c>
      <c r="N1445" s="15" t="s">
        <v>126</v>
      </c>
      <c r="O1445" s="15" t="s">
        <v>8</v>
      </c>
      <c r="P1445" s="15">
        <v>105040000212</v>
      </c>
      <c r="Q1445" s="15" t="s">
        <v>1677</v>
      </c>
      <c r="R1445" s="15" t="s">
        <v>256</v>
      </c>
      <c r="S1445" s="15">
        <v>3127365608</v>
      </c>
      <c r="T1445" s="15" t="s">
        <v>256</v>
      </c>
      <c r="U1445" s="33">
        <v>28956</v>
      </c>
      <c r="V1445" s="15">
        <v>43</v>
      </c>
      <c r="W1445" s="15" t="s">
        <v>256</v>
      </c>
      <c r="X1445" s="15" t="s">
        <v>120</v>
      </c>
      <c r="Y1445" s="15" t="s">
        <v>1815</v>
      </c>
      <c r="Z1445" s="15" t="s">
        <v>256</v>
      </c>
      <c r="AA1445" s="15" t="s">
        <v>130</v>
      </c>
      <c r="AB1445" s="15" t="s">
        <v>131</v>
      </c>
      <c r="AC1445" s="15" t="s">
        <v>153</v>
      </c>
      <c r="AD1445" s="15">
        <v>5</v>
      </c>
      <c r="AE1445" s="15" t="s">
        <v>256</v>
      </c>
      <c r="AF1445" s="15" t="s">
        <v>134</v>
      </c>
      <c r="AG1445" s="15" t="s">
        <v>135</v>
      </c>
      <c r="AH1445" s="15" t="s">
        <v>136</v>
      </c>
      <c r="AI1445" s="15" t="s">
        <v>1678</v>
      </c>
      <c r="AJ1445" s="15" t="s">
        <v>2478</v>
      </c>
      <c r="AK1445" s="15" t="s">
        <v>1</v>
      </c>
      <c r="AL1445" s="15" t="s">
        <v>1815</v>
      </c>
    </row>
    <row r="1446" spans="1:38" x14ac:dyDescent="0.25">
      <c r="A1446" s="15">
        <v>1445</v>
      </c>
      <c r="B1446" s="15">
        <v>1035126760</v>
      </c>
      <c r="C1446" s="15" t="s">
        <v>117</v>
      </c>
      <c r="D1446" s="15" t="s">
        <v>118</v>
      </c>
      <c r="E1446" s="15" t="s">
        <v>5</v>
      </c>
      <c r="F1446" s="15" t="s">
        <v>2439</v>
      </c>
      <c r="G1446" s="15" t="s">
        <v>120</v>
      </c>
      <c r="H1446" s="15" t="s">
        <v>2400</v>
      </c>
      <c r="I1446" s="15" t="s">
        <v>274</v>
      </c>
      <c r="J1446" s="15" t="s">
        <v>275</v>
      </c>
      <c r="K1446" s="15" t="s">
        <v>1818</v>
      </c>
      <c r="L1446" s="15" t="s">
        <v>416</v>
      </c>
      <c r="M1446" s="15" t="s">
        <v>125</v>
      </c>
      <c r="N1446" s="15" t="s">
        <v>126</v>
      </c>
      <c r="O1446" s="15" t="s">
        <v>8</v>
      </c>
      <c r="P1446" s="15">
        <v>105040000212</v>
      </c>
      <c r="Q1446" s="15" t="s">
        <v>1677</v>
      </c>
      <c r="R1446" s="15" t="s">
        <v>256</v>
      </c>
      <c r="S1446" s="15">
        <v>3145539154</v>
      </c>
      <c r="T1446" s="15" t="s">
        <v>256</v>
      </c>
      <c r="U1446" s="33">
        <v>32295</v>
      </c>
      <c r="V1446" s="15">
        <v>34</v>
      </c>
      <c r="W1446" s="15" t="s">
        <v>256</v>
      </c>
      <c r="X1446" s="15" t="s">
        <v>120</v>
      </c>
      <c r="Y1446" s="15" t="s">
        <v>1815</v>
      </c>
      <c r="Z1446" s="15" t="s">
        <v>256</v>
      </c>
      <c r="AA1446" s="15" t="s">
        <v>130</v>
      </c>
      <c r="AB1446" s="15" t="s">
        <v>131</v>
      </c>
      <c r="AC1446" s="15" t="s">
        <v>153</v>
      </c>
      <c r="AD1446" s="15">
        <v>2</v>
      </c>
      <c r="AE1446" s="15" t="s">
        <v>256</v>
      </c>
      <c r="AF1446" s="15" t="s">
        <v>134</v>
      </c>
      <c r="AG1446" s="15" t="s">
        <v>135</v>
      </c>
      <c r="AH1446" s="15" t="s">
        <v>236</v>
      </c>
      <c r="AI1446" s="15" t="s">
        <v>237</v>
      </c>
      <c r="AJ1446" s="15" t="s">
        <v>2478</v>
      </c>
      <c r="AK1446" s="15" t="s">
        <v>280</v>
      </c>
      <c r="AL1446" s="15" t="s">
        <v>2460</v>
      </c>
    </row>
    <row r="1447" spans="1:38" x14ac:dyDescent="0.25">
      <c r="A1447" s="15">
        <v>1446</v>
      </c>
      <c r="B1447" s="15">
        <v>21490358</v>
      </c>
      <c r="C1447" s="15" t="s">
        <v>117</v>
      </c>
      <c r="D1447" s="15" t="s">
        <v>118</v>
      </c>
      <c r="E1447" s="15" t="s">
        <v>5</v>
      </c>
      <c r="F1447" s="15" t="s">
        <v>2439</v>
      </c>
      <c r="G1447" s="15" t="s">
        <v>120</v>
      </c>
      <c r="H1447" s="15" t="s">
        <v>2400</v>
      </c>
      <c r="I1447" s="15" t="s">
        <v>165</v>
      </c>
      <c r="J1447" s="15" t="s">
        <v>1727</v>
      </c>
      <c r="K1447" s="15" t="s">
        <v>2410</v>
      </c>
      <c r="L1447" s="15" t="s">
        <v>2486</v>
      </c>
      <c r="M1447" s="15" t="s">
        <v>125</v>
      </c>
      <c r="N1447" s="15" t="s">
        <v>126</v>
      </c>
      <c r="O1447" s="15" t="s">
        <v>8</v>
      </c>
      <c r="P1447" s="15">
        <v>105040000212</v>
      </c>
      <c r="Q1447" s="15" t="s">
        <v>1677</v>
      </c>
      <c r="R1447" s="15" t="s">
        <v>256</v>
      </c>
      <c r="S1447" s="15">
        <v>3204240395</v>
      </c>
      <c r="T1447" s="15" t="s">
        <v>256</v>
      </c>
      <c r="U1447" s="33">
        <v>20940</v>
      </c>
      <c r="V1447" s="15">
        <v>65</v>
      </c>
      <c r="W1447" s="15" t="s">
        <v>256</v>
      </c>
      <c r="X1447" s="15" t="s">
        <v>120</v>
      </c>
      <c r="Y1447" s="15" t="s">
        <v>1815</v>
      </c>
      <c r="Z1447" s="15" t="s">
        <v>256</v>
      </c>
      <c r="AA1447" s="15" t="s">
        <v>130</v>
      </c>
      <c r="AB1447" s="15" t="s">
        <v>131</v>
      </c>
      <c r="AC1447" s="15" t="s">
        <v>153</v>
      </c>
      <c r="AD1447" s="15">
        <v>7</v>
      </c>
      <c r="AE1447" s="15" t="s">
        <v>256</v>
      </c>
      <c r="AF1447" s="15" t="s">
        <v>134</v>
      </c>
      <c r="AG1447" s="15" t="s">
        <v>135</v>
      </c>
      <c r="AH1447" s="15" t="s">
        <v>136</v>
      </c>
      <c r="AI1447" s="15" t="s">
        <v>1678</v>
      </c>
      <c r="AJ1447" s="15" t="s">
        <v>2478</v>
      </c>
      <c r="AK1447" s="15" t="s">
        <v>1</v>
      </c>
      <c r="AL1447" s="15" t="s">
        <v>1815</v>
      </c>
    </row>
    <row r="1448" spans="1:38" x14ac:dyDescent="0.25">
      <c r="A1448" s="15">
        <v>1447</v>
      </c>
      <c r="B1448" s="15">
        <v>1060586839</v>
      </c>
      <c r="C1448" s="15" t="s">
        <v>117</v>
      </c>
      <c r="D1448" s="15" t="s">
        <v>118</v>
      </c>
      <c r="E1448" s="15" t="s">
        <v>5</v>
      </c>
      <c r="F1448" s="15" t="s">
        <v>2439</v>
      </c>
      <c r="G1448" s="15" t="s">
        <v>120</v>
      </c>
      <c r="H1448" s="15" t="s">
        <v>2400</v>
      </c>
      <c r="I1448" s="15" t="s">
        <v>378</v>
      </c>
      <c r="J1448" s="15" t="s">
        <v>620</v>
      </c>
      <c r="K1448" s="15" t="s">
        <v>1917</v>
      </c>
      <c r="L1448" s="15" t="s">
        <v>2487</v>
      </c>
      <c r="M1448" s="15" t="s">
        <v>146</v>
      </c>
      <c r="N1448" s="15" t="s">
        <v>126</v>
      </c>
      <c r="O1448" s="15" t="s">
        <v>8</v>
      </c>
      <c r="P1448" s="15">
        <v>105040000212</v>
      </c>
      <c r="Q1448" s="15" t="s">
        <v>1677</v>
      </c>
      <c r="R1448" s="15" t="s">
        <v>256</v>
      </c>
      <c r="S1448" s="15">
        <v>3136066795</v>
      </c>
      <c r="T1448" s="15" t="s">
        <v>256</v>
      </c>
      <c r="U1448" s="33">
        <v>31383</v>
      </c>
      <c r="V1448" s="15">
        <v>37</v>
      </c>
      <c r="W1448" s="15" t="s">
        <v>256</v>
      </c>
      <c r="X1448" s="15" t="s">
        <v>120</v>
      </c>
      <c r="Y1448" s="15" t="s">
        <v>1815</v>
      </c>
      <c r="Z1448" s="15" t="s">
        <v>256</v>
      </c>
      <c r="AA1448" s="15" t="s">
        <v>130</v>
      </c>
      <c r="AB1448" s="15" t="s">
        <v>131</v>
      </c>
      <c r="AC1448" s="15" t="s">
        <v>208</v>
      </c>
      <c r="AD1448" s="15">
        <v>2</v>
      </c>
      <c r="AE1448" s="15" t="s">
        <v>256</v>
      </c>
      <c r="AF1448" s="15" t="s">
        <v>134</v>
      </c>
      <c r="AG1448" s="15" t="s">
        <v>135</v>
      </c>
      <c r="AH1448" s="15" t="s">
        <v>136</v>
      </c>
      <c r="AI1448" s="15" t="s">
        <v>1678</v>
      </c>
      <c r="AJ1448" s="15" t="s">
        <v>2488</v>
      </c>
      <c r="AK1448" s="15" t="s">
        <v>1</v>
      </c>
      <c r="AL1448" s="15" t="s">
        <v>1815</v>
      </c>
    </row>
    <row r="1449" spans="1:38" x14ac:dyDescent="0.25">
      <c r="A1449" s="15">
        <v>1448</v>
      </c>
      <c r="B1449" s="15">
        <v>22242941</v>
      </c>
      <c r="C1449" s="15" t="s">
        <v>117</v>
      </c>
      <c r="D1449" s="15" t="s">
        <v>118</v>
      </c>
      <c r="E1449" s="15" t="s">
        <v>5</v>
      </c>
      <c r="F1449" s="15" t="s">
        <v>2439</v>
      </c>
      <c r="G1449" s="15" t="s">
        <v>120</v>
      </c>
      <c r="H1449" s="15" t="s">
        <v>2400</v>
      </c>
      <c r="I1449" s="15" t="s">
        <v>171</v>
      </c>
      <c r="J1449" s="15" t="s">
        <v>1293</v>
      </c>
      <c r="K1449" s="15" t="s">
        <v>484</v>
      </c>
      <c r="L1449" s="15" t="s">
        <v>173</v>
      </c>
      <c r="M1449" s="15" t="s">
        <v>125</v>
      </c>
      <c r="N1449" s="15" t="s">
        <v>126</v>
      </c>
      <c r="O1449" s="15" t="s">
        <v>8</v>
      </c>
      <c r="P1449" s="15">
        <v>105040000212</v>
      </c>
      <c r="Q1449" s="15" t="s">
        <v>1677</v>
      </c>
      <c r="R1449" s="15" t="s">
        <v>256</v>
      </c>
      <c r="S1449" s="15">
        <v>3207400106</v>
      </c>
      <c r="T1449" s="15" t="s">
        <v>256</v>
      </c>
      <c r="U1449" s="33">
        <v>28190</v>
      </c>
      <c r="V1449" s="15">
        <v>45</v>
      </c>
      <c r="W1449" s="15" t="s">
        <v>256</v>
      </c>
      <c r="X1449" s="15" t="s">
        <v>120</v>
      </c>
      <c r="Y1449" s="15" t="s">
        <v>1815</v>
      </c>
      <c r="Z1449" s="15" t="s">
        <v>256</v>
      </c>
      <c r="AA1449" s="15" t="s">
        <v>130</v>
      </c>
      <c r="AB1449" s="15" t="s">
        <v>131</v>
      </c>
      <c r="AC1449" s="15" t="s">
        <v>153</v>
      </c>
      <c r="AD1449" s="15">
        <v>3</v>
      </c>
      <c r="AE1449" s="15" t="s">
        <v>256</v>
      </c>
      <c r="AF1449" s="15" t="s">
        <v>134</v>
      </c>
      <c r="AG1449" s="15" t="s">
        <v>135</v>
      </c>
      <c r="AH1449" s="15" t="s">
        <v>136</v>
      </c>
      <c r="AI1449" s="15" t="s">
        <v>1678</v>
      </c>
      <c r="AJ1449" s="15" t="s">
        <v>2478</v>
      </c>
      <c r="AK1449" s="15" t="s">
        <v>1</v>
      </c>
      <c r="AL1449" s="15" t="s">
        <v>1815</v>
      </c>
    </row>
    <row r="1450" spans="1:38" x14ac:dyDescent="0.25">
      <c r="A1450" s="15">
        <v>1449</v>
      </c>
      <c r="B1450" s="15">
        <v>1035128813</v>
      </c>
      <c r="C1450" s="15" t="s">
        <v>117</v>
      </c>
      <c r="D1450" s="15" t="s">
        <v>118</v>
      </c>
      <c r="E1450" s="15" t="s">
        <v>5</v>
      </c>
      <c r="F1450" s="15" t="s">
        <v>2439</v>
      </c>
      <c r="G1450" s="15" t="s">
        <v>120</v>
      </c>
      <c r="H1450" s="15" t="s">
        <v>2400</v>
      </c>
      <c r="I1450" s="15" t="s">
        <v>2489</v>
      </c>
      <c r="J1450" s="15" t="s">
        <v>442</v>
      </c>
      <c r="K1450" s="15" t="s">
        <v>1221</v>
      </c>
      <c r="L1450" s="15" t="s">
        <v>1133</v>
      </c>
      <c r="M1450" s="15" t="s">
        <v>125</v>
      </c>
      <c r="N1450" s="15" t="s">
        <v>126</v>
      </c>
      <c r="O1450" s="15" t="s">
        <v>8</v>
      </c>
      <c r="P1450" s="15">
        <v>105040000212</v>
      </c>
      <c r="Q1450" s="15" t="s">
        <v>1677</v>
      </c>
      <c r="R1450" s="15" t="s">
        <v>256</v>
      </c>
      <c r="S1450" s="15">
        <v>3205142454</v>
      </c>
      <c r="T1450" s="15" t="s">
        <v>256</v>
      </c>
      <c r="U1450" s="33">
        <v>34738</v>
      </c>
      <c r="V1450" s="15">
        <v>27</v>
      </c>
      <c r="W1450" s="15" t="s">
        <v>256</v>
      </c>
      <c r="X1450" s="15" t="s">
        <v>120</v>
      </c>
      <c r="Y1450" s="15" t="s">
        <v>1815</v>
      </c>
      <c r="Z1450" s="15" t="s">
        <v>256</v>
      </c>
      <c r="AA1450" s="15" t="s">
        <v>130</v>
      </c>
      <c r="AB1450" s="15" t="s">
        <v>131</v>
      </c>
      <c r="AC1450" s="15" t="s">
        <v>153</v>
      </c>
      <c r="AD1450" s="15">
        <v>3</v>
      </c>
      <c r="AE1450" s="15" t="s">
        <v>256</v>
      </c>
      <c r="AF1450" s="15" t="s">
        <v>134</v>
      </c>
      <c r="AG1450" s="15" t="s">
        <v>135</v>
      </c>
      <c r="AH1450" s="15" t="s">
        <v>136</v>
      </c>
      <c r="AI1450" s="15" t="s">
        <v>1678</v>
      </c>
      <c r="AJ1450" s="15" t="s">
        <v>2478</v>
      </c>
      <c r="AK1450" s="15" t="s">
        <v>1</v>
      </c>
      <c r="AL1450" s="15" t="s">
        <v>1815</v>
      </c>
    </row>
    <row r="1451" spans="1:38" x14ac:dyDescent="0.25">
      <c r="A1451" s="15">
        <v>1450</v>
      </c>
      <c r="B1451" s="15">
        <v>98712487</v>
      </c>
      <c r="C1451" s="15" t="s">
        <v>117</v>
      </c>
      <c r="D1451" s="15" t="s">
        <v>118</v>
      </c>
      <c r="E1451" s="15" t="s">
        <v>5</v>
      </c>
      <c r="F1451" s="15" t="s">
        <v>2439</v>
      </c>
      <c r="G1451" s="15" t="s">
        <v>120</v>
      </c>
      <c r="H1451" s="15" t="s">
        <v>2400</v>
      </c>
      <c r="I1451" s="15" t="s">
        <v>562</v>
      </c>
      <c r="J1451" s="15" t="s">
        <v>25</v>
      </c>
      <c r="K1451" s="15" t="s">
        <v>217</v>
      </c>
      <c r="L1451" s="15" t="s">
        <v>2490</v>
      </c>
      <c r="M1451" s="15" t="s">
        <v>146</v>
      </c>
      <c r="N1451" s="15" t="s">
        <v>126</v>
      </c>
      <c r="O1451" s="15" t="s">
        <v>8</v>
      </c>
      <c r="P1451" s="15">
        <v>105040000212</v>
      </c>
      <c r="Q1451" s="15" t="s">
        <v>1677</v>
      </c>
      <c r="R1451" s="15" t="s">
        <v>256</v>
      </c>
      <c r="S1451" s="15">
        <v>3502905761</v>
      </c>
      <c r="T1451" s="15" t="s">
        <v>256</v>
      </c>
      <c r="U1451" s="33">
        <v>30739</v>
      </c>
      <c r="V1451" s="15">
        <v>38</v>
      </c>
      <c r="W1451" s="15" t="s">
        <v>256</v>
      </c>
      <c r="X1451" s="15" t="s">
        <v>120</v>
      </c>
      <c r="Y1451" s="15" t="s">
        <v>1815</v>
      </c>
      <c r="Z1451" s="15" t="s">
        <v>256</v>
      </c>
      <c r="AA1451" s="15" t="s">
        <v>130</v>
      </c>
      <c r="AB1451" s="15" t="s">
        <v>131</v>
      </c>
      <c r="AC1451" s="15" t="s">
        <v>208</v>
      </c>
      <c r="AD1451" s="15">
        <v>2</v>
      </c>
      <c r="AE1451" s="15" t="s">
        <v>256</v>
      </c>
      <c r="AF1451" s="15" t="s">
        <v>134</v>
      </c>
      <c r="AG1451" s="15" t="s">
        <v>135</v>
      </c>
      <c r="AH1451" s="15" t="s">
        <v>136</v>
      </c>
      <c r="AI1451" s="15" t="s">
        <v>1678</v>
      </c>
      <c r="AJ1451" s="15" t="s">
        <v>2478</v>
      </c>
      <c r="AK1451" s="15" t="s">
        <v>1</v>
      </c>
      <c r="AL1451" s="15" t="s">
        <v>1815</v>
      </c>
    </row>
    <row r="1452" spans="1:38" x14ac:dyDescent="0.25">
      <c r="A1452" s="15">
        <v>1451</v>
      </c>
      <c r="B1452" s="15">
        <v>21495754</v>
      </c>
      <c r="C1452" s="15" t="s">
        <v>117</v>
      </c>
      <c r="D1452" s="15" t="s">
        <v>118</v>
      </c>
      <c r="E1452" s="15" t="s">
        <v>5</v>
      </c>
      <c r="F1452" s="15" t="s">
        <v>2439</v>
      </c>
      <c r="G1452" s="15" t="s">
        <v>120</v>
      </c>
      <c r="H1452" s="15" t="s">
        <v>2400</v>
      </c>
      <c r="I1452" s="15" t="s">
        <v>138</v>
      </c>
      <c r="J1452" s="15" t="s">
        <v>2491</v>
      </c>
      <c r="K1452" s="15" t="s">
        <v>282</v>
      </c>
      <c r="L1452" s="15" t="s">
        <v>530</v>
      </c>
      <c r="M1452" s="15" t="s">
        <v>125</v>
      </c>
      <c r="N1452" s="15" t="s">
        <v>126</v>
      </c>
      <c r="O1452" s="15" t="s">
        <v>8</v>
      </c>
      <c r="P1452" s="15">
        <v>105040000212</v>
      </c>
      <c r="Q1452" s="15" t="s">
        <v>1677</v>
      </c>
      <c r="R1452" s="15" t="s">
        <v>256</v>
      </c>
      <c r="S1452" s="15">
        <v>3127991046</v>
      </c>
      <c r="T1452" s="15" t="s">
        <v>256</v>
      </c>
      <c r="U1452" s="33">
        <v>28530</v>
      </c>
      <c r="V1452" s="15">
        <v>44</v>
      </c>
      <c r="W1452" s="15" t="s">
        <v>256</v>
      </c>
      <c r="X1452" s="15" t="s">
        <v>120</v>
      </c>
      <c r="Y1452" s="15" t="s">
        <v>1815</v>
      </c>
      <c r="Z1452" s="15" t="s">
        <v>256</v>
      </c>
      <c r="AA1452" s="15" t="s">
        <v>130</v>
      </c>
      <c r="AB1452" s="15" t="s">
        <v>131</v>
      </c>
      <c r="AC1452" s="15" t="s">
        <v>153</v>
      </c>
      <c r="AD1452" s="15">
        <v>4</v>
      </c>
      <c r="AE1452" s="15" t="s">
        <v>256</v>
      </c>
      <c r="AF1452" s="15" t="s">
        <v>134</v>
      </c>
      <c r="AG1452" s="15" t="s">
        <v>135</v>
      </c>
      <c r="AH1452" s="15" t="s">
        <v>136</v>
      </c>
      <c r="AI1452" s="15" t="s">
        <v>1678</v>
      </c>
      <c r="AJ1452" s="15" t="s">
        <v>2478</v>
      </c>
      <c r="AK1452" s="15" t="s">
        <v>1</v>
      </c>
      <c r="AL1452" s="15" t="s">
        <v>1815</v>
      </c>
    </row>
    <row r="1453" spans="1:38" x14ac:dyDescent="0.25">
      <c r="A1453" s="15">
        <v>1452</v>
      </c>
      <c r="B1453" s="15">
        <v>1015068951</v>
      </c>
      <c r="C1453" s="15" t="s">
        <v>117</v>
      </c>
      <c r="D1453" s="15" t="s">
        <v>118</v>
      </c>
      <c r="E1453" s="15" t="s">
        <v>5</v>
      </c>
      <c r="F1453" s="15" t="s">
        <v>2439</v>
      </c>
      <c r="G1453" s="15" t="s">
        <v>120</v>
      </c>
      <c r="H1453" s="15" t="s">
        <v>2400</v>
      </c>
      <c r="I1453" s="15" t="s">
        <v>1836</v>
      </c>
      <c r="J1453" s="15" t="s">
        <v>574</v>
      </c>
      <c r="K1453" s="15" t="s">
        <v>663</v>
      </c>
      <c r="L1453" s="15" t="s">
        <v>2492</v>
      </c>
      <c r="M1453" s="15" t="s">
        <v>125</v>
      </c>
      <c r="N1453" s="15" t="s">
        <v>126</v>
      </c>
      <c r="O1453" s="15" t="s">
        <v>8</v>
      </c>
      <c r="P1453" s="15">
        <v>105040000212</v>
      </c>
      <c r="Q1453" s="15" t="s">
        <v>1677</v>
      </c>
      <c r="R1453" s="15" t="s">
        <v>256</v>
      </c>
      <c r="S1453" s="15">
        <v>3107439904</v>
      </c>
      <c r="T1453" s="15" t="s">
        <v>256</v>
      </c>
      <c r="U1453" s="33">
        <v>33926</v>
      </c>
      <c r="V1453" s="15">
        <v>30</v>
      </c>
      <c r="W1453" s="15" t="s">
        <v>256</v>
      </c>
      <c r="X1453" s="15" t="s">
        <v>120</v>
      </c>
      <c r="Y1453" s="15" t="s">
        <v>1815</v>
      </c>
      <c r="Z1453" s="15" t="s">
        <v>256</v>
      </c>
      <c r="AA1453" s="15" t="s">
        <v>130</v>
      </c>
      <c r="AB1453" s="15" t="s">
        <v>131</v>
      </c>
      <c r="AC1453" s="15" t="s">
        <v>153</v>
      </c>
      <c r="AD1453" s="15">
        <v>3</v>
      </c>
      <c r="AE1453" s="15" t="s">
        <v>256</v>
      </c>
      <c r="AF1453" s="15" t="s">
        <v>134</v>
      </c>
      <c r="AG1453" s="15" t="s">
        <v>135</v>
      </c>
      <c r="AH1453" s="15" t="s">
        <v>136</v>
      </c>
      <c r="AI1453" s="15" t="s">
        <v>1678</v>
      </c>
      <c r="AJ1453" s="15" t="s">
        <v>2478</v>
      </c>
      <c r="AK1453" s="15" t="s">
        <v>1</v>
      </c>
      <c r="AL1453" s="15" t="s">
        <v>1815</v>
      </c>
    </row>
    <row r="1454" spans="1:38" x14ac:dyDescent="0.25">
      <c r="A1454" s="15">
        <v>1453</v>
      </c>
      <c r="B1454" s="15">
        <v>71250757</v>
      </c>
      <c r="C1454" s="15" t="s">
        <v>117</v>
      </c>
      <c r="D1454" s="15" t="s">
        <v>118</v>
      </c>
      <c r="E1454" s="15" t="s">
        <v>5</v>
      </c>
      <c r="F1454" s="15" t="s">
        <v>2439</v>
      </c>
      <c r="G1454" s="15" t="s">
        <v>120</v>
      </c>
      <c r="H1454" s="15" t="s">
        <v>2400</v>
      </c>
      <c r="I1454" s="15" t="s">
        <v>339</v>
      </c>
      <c r="J1454" s="15" t="s">
        <v>1311</v>
      </c>
      <c r="K1454" s="15" t="s">
        <v>1974</v>
      </c>
      <c r="L1454" s="15" t="s">
        <v>805</v>
      </c>
      <c r="M1454" s="15" t="s">
        <v>146</v>
      </c>
      <c r="N1454" s="15" t="s">
        <v>126</v>
      </c>
      <c r="O1454" s="15" t="s">
        <v>8</v>
      </c>
      <c r="P1454" s="15">
        <v>105040000212</v>
      </c>
      <c r="Q1454" s="15" t="s">
        <v>1677</v>
      </c>
      <c r="R1454" s="15" t="s">
        <v>256</v>
      </c>
      <c r="S1454" s="15">
        <v>3108628229</v>
      </c>
      <c r="T1454" s="15" t="s">
        <v>256</v>
      </c>
      <c r="U1454" s="33">
        <v>25790</v>
      </c>
      <c r="V1454" s="15">
        <v>52</v>
      </c>
      <c r="W1454" s="15" t="s">
        <v>256</v>
      </c>
      <c r="X1454" s="15" t="s">
        <v>120</v>
      </c>
      <c r="Y1454" s="15" t="s">
        <v>1815</v>
      </c>
      <c r="Z1454" s="15" t="s">
        <v>256</v>
      </c>
      <c r="AA1454" s="15" t="s">
        <v>130</v>
      </c>
      <c r="AB1454" s="15" t="s">
        <v>131</v>
      </c>
      <c r="AC1454" s="15" t="s">
        <v>208</v>
      </c>
      <c r="AD1454" s="15">
        <v>3</v>
      </c>
      <c r="AE1454" s="15" t="s">
        <v>256</v>
      </c>
      <c r="AF1454" s="15" t="s">
        <v>134</v>
      </c>
      <c r="AG1454" s="15" t="s">
        <v>135</v>
      </c>
      <c r="AH1454" s="15" t="s">
        <v>136</v>
      </c>
      <c r="AI1454" s="15" t="s">
        <v>1678</v>
      </c>
      <c r="AJ1454" s="15" t="s">
        <v>2478</v>
      </c>
      <c r="AK1454" s="15" t="s">
        <v>1</v>
      </c>
      <c r="AL1454" s="15" t="s">
        <v>1815</v>
      </c>
    </row>
    <row r="1455" spans="1:38" x14ac:dyDescent="0.25">
      <c r="A1455" s="15">
        <v>1454</v>
      </c>
      <c r="B1455" s="15">
        <v>1035127933</v>
      </c>
      <c r="C1455" s="15" t="s">
        <v>117</v>
      </c>
      <c r="D1455" s="15" t="s">
        <v>118</v>
      </c>
      <c r="E1455" s="15" t="s">
        <v>5</v>
      </c>
      <c r="F1455" s="15" t="s">
        <v>2439</v>
      </c>
      <c r="G1455" s="15" t="s">
        <v>120</v>
      </c>
      <c r="H1455" s="15" t="s">
        <v>2400</v>
      </c>
      <c r="I1455" s="15" t="s">
        <v>158</v>
      </c>
      <c r="J1455" s="15" t="s">
        <v>138</v>
      </c>
      <c r="K1455" s="15" t="s">
        <v>1974</v>
      </c>
      <c r="L1455" s="15" t="s">
        <v>403</v>
      </c>
      <c r="M1455" s="15" t="s">
        <v>125</v>
      </c>
      <c r="N1455" s="15" t="s">
        <v>126</v>
      </c>
      <c r="O1455" s="15" t="s">
        <v>8</v>
      </c>
      <c r="P1455" s="15">
        <v>105040000212</v>
      </c>
      <c r="Q1455" s="15" t="s">
        <v>1677</v>
      </c>
      <c r="R1455" s="15" t="s">
        <v>256</v>
      </c>
      <c r="S1455" s="15">
        <v>3205330744</v>
      </c>
      <c r="T1455" s="15" t="s">
        <v>256</v>
      </c>
      <c r="U1455" s="33">
        <v>33553</v>
      </c>
      <c r="V1455" s="15">
        <v>31</v>
      </c>
      <c r="W1455" s="15" t="s">
        <v>256</v>
      </c>
      <c r="X1455" s="15" t="s">
        <v>120</v>
      </c>
      <c r="Y1455" s="15" t="s">
        <v>1815</v>
      </c>
      <c r="Z1455" s="15" t="s">
        <v>256</v>
      </c>
      <c r="AA1455" s="15" t="s">
        <v>130</v>
      </c>
      <c r="AB1455" s="15" t="s">
        <v>131</v>
      </c>
      <c r="AC1455" s="15" t="s">
        <v>153</v>
      </c>
      <c r="AD1455" s="15">
        <v>2</v>
      </c>
      <c r="AE1455" s="15" t="s">
        <v>256</v>
      </c>
      <c r="AF1455" s="15" t="s">
        <v>134</v>
      </c>
      <c r="AG1455" s="15" t="s">
        <v>135</v>
      </c>
      <c r="AH1455" s="15" t="s">
        <v>136</v>
      </c>
      <c r="AI1455" s="15" t="s">
        <v>1678</v>
      </c>
      <c r="AJ1455" s="15" t="s">
        <v>2478</v>
      </c>
      <c r="AK1455" s="15" t="s">
        <v>1</v>
      </c>
      <c r="AL1455" s="15" t="s">
        <v>1815</v>
      </c>
    </row>
    <row r="1456" spans="1:38" x14ac:dyDescent="0.25">
      <c r="A1456" s="15">
        <v>1455</v>
      </c>
      <c r="B1456" s="15">
        <v>1013559266</v>
      </c>
      <c r="C1456" s="15" t="s">
        <v>117</v>
      </c>
      <c r="D1456" s="15" t="s">
        <v>118</v>
      </c>
      <c r="E1456" s="15" t="s">
        <v>5</v>
      </c>
      <c r="F1456" s="15" t="s">
        <v>2439</v>
      </c>
      <c r="G1456" s="15" t="s">
        <v>120</v>
      </c>
      <c r="H1456" s="15" t="s">
        <v>2400</v>
      </c>
      <c r="I1456" s="15" t="s">
        <v>803</v>
      </c>
      <c r="J1456" s="15" t="s">
        <v>166</v>
      </c>
      <c r="K1456" s="15" t="s">
        <v>2493</v>
      </c>
      <c r="L1456" s="15" t="s">
        <v>2494</v>
      </c>
      <c r="M1456" s="15" t="s">
        <v>125</v>
      </c>
      <c r="N1456" s="15" t="s">
        <v>126</v>
      </c>
      <c r="O1456" s="15" t="s">
        <v>8</v>
      </c>
      <c r="P1456" s="15">
        <v>105040000212</v>
      </c>
      <c r="Q1456" s="15" t="s">
        <v>1677</v>
      </c>
      <c r="R1456" s="15" t="s">
        <v>256</v>
      </c>
      <c r="S1456" s="15">
        <v>3117904254</v>
      </c>
      <c r="T1456" s="15" t="s">
        <v>256</v>
      </c>
      <c r="U1456" s="33">
        <v>36308</v>
      </c>
      <c r="V1456" s="15">
        <v>23</v>
      </c>
      <c r="W1456" s="15" t="s">
        <v>256</v>
      </c>
      <c r="X1456" s="15" t="s">
        <v>120</v>
      </c>
      <c r="Y1456" s="15" t="s">
        <v>1815</v>
      </c>
      <c r="Z1456" s="15" t="s">
        <v>256</v>
      </c>
      <c r="AA1456" s="15" t="s">
        <v>130</v>
      </c>
      <c r="AB1456" s="15" t="s">
        <v>131</v>
      </c>
      <c r="AC1456" s="15" t="s">
        <v>153</v>
      </c>
      <c r="AD1456" s="15">
        <v>2</v>
      </c>
      <c r="AE1456" s="15" t="s">
        <v>256</v>
      </c>
      <c r="AF1456" s="15" t="s">
        <v>134</v>
      </c>
      <c r="AG1456" s="15" t="s">
        <v>135</v>
      </c>
      <c r="AH1456" s="15" t="s">
        <v>136</v>
      </c>
      <c r="AI1456" s="15" t="s">
        <v>1678</v>
      </c>
      <c r="AJ1456" s="15" t="s">
        <v>2478</v>
      </c>
      <c r="AK1456" s="15" t="s">
        <v>1</v>
      </c>
      <c r="AL1456" s="15" t="s">
        <v>1815</v>
      </c>
    </row>
    <row r="1457" spans="1:38" x14ac:dyDescent="0.25">
      <c r="A1457" s="15">
        <v>1456</v>
      </c>
      <c r="B1457" s="15">
        <v>1035128067</v>
      </c>
      <c r="C1457" s="15" t="s">
        <v>117</v>
      </c>
      <c r="D1457" s="15" t="s">
        <v>118</v>
      </c>
      <c r="E1457" s="15" t="s">
        <v>5</v>
      </c>
      <c r="F1457" s="15" t="s">
        <v>2439</v>
      </c>
      <c r="G1457" s="15" t="s">
        <v>120</v>
      </c>
      <c r="H1457" s="15" t="s">
        <v>2400</v>
      </c>
      <c r="I1457" s="15" t="s">
        <v>2495</v>
      </c>
      <c r="J1457" s="15" t="s">
        <v>1815</v>
      </c>
      <c r="K1457" s="15" t="s">
        <v>204</v>
      </c>
      <c r="L1457" s="15" t="s">
        <v>575</v>
      </c>
      <c r="M1457" s="15" t="s">
        <v>125</v>
      </c>
      <c r="N1457" s="15" t="s">
        <v>126</v>
      </c>
      <c r="O1457" s="15" t="s">
        <v>8</v>
      </c>
      <c r="P1457" s="15">
        <v>105040000212</v>
      </c>
      <c r="Q1457" s="15" t="s">
        <v>1677</v>
      </c>
      <c r="R1457" s="15" t="s">
        <v>256</v>
      </c>
      <c r="S1457" s="15">
        <v>3502360533</v>
      </c>
      <c r="T1457" s="15" t="s">
        <v>256</v>
      </c>
      <c r="U1457" s="33">
        <v>33892</v>
      </c>
      <c r="V1457" s="15">
        <v>30</v>
      </c>
      <c r="W1457" s="15" t="s">
        <v>256</v>
      </c>
      <c r="X1457" s="15" t="s">
        <v>120</v>
      </c>
      <c r="Y1457" s="15" t="s">
        <v>1815</v>
      </c>
      <c r="Z1457" s="15" t="s">
        <v>256</v>
      </c>
      <c r="AA1457" s="15" t="s">
        <v>130</v>
      </c>
      <c r="AB1457" s="15" t="s">
        <v>131</v>
      </c>
      <c r="AC1457" s="15" t="s">
        <v>153</v>
      </c>
      <c r="AD1457" s="15">
        <v>2</v>
      </c>
      <c r="AE1457" s="15" t="s">
        <v>256</v>
      </c>
      <c r="AF1457" s="15" t="s">
        <v>134</v>
      </c>
      <c r="AG1457" s="15" t="s">
        <v>135</v>
      </c>
      <c r="AH1457" s="15" t="s">
        <v>136</v>
      </c>
      <c r="AI1457" s="15" t="s">
        <v>1678</v>
      </c>
      <c r="AJ1457" s="15" t="s">
        <v>2478</v>
      </c>
      <c r="AK1457" s="15" t="s">
        <v>1</v>
      </c>
      <c r="AL1457" s="15" t="s">
        <v>1815</v>
      </c>
    </row>
    <row r="1458" spans="1:38" x14ac:dyDescent="0.25">
      <c r="A1458" s="15">
        <v>1457</v>
      </c>
      <c r="B1458" s="15">
        <v>1151437844</v>
      </c>
      <c r="C1458" s="15" t="s">
        <v>117</v>
      </c>
      <c r="D1458" s="15" t="s">
        <v>118</v>
      </c>
      <c r="E1458" s="15" t="s">
        <v>5</v>
      </c>
      <c r="F1458" s="15" t="s">
        <v>2439</v>
      </c>
      <c r="G1458" s="15" t="s">
        <v>120</v>
      </c>
      <c r="H1458" s="15" t="s">
        <v>2400</v>
      </c>
      <c r="I1458" s="15" t="s">
        <v>2380</v>
      </c>
      <c r="J1458" s="15" t="s">
        <v>2385</v>
      </c>
      <c r="K1458" s="15" t="s">
        <v>2496</v>
      </c>
      <c r="L1458" s="15" t="s">
        <v>1815</v>
      </c>
      <c r="M1458" s="15" t="s">
        <v>146</v>
      </c>
      <c r="N1458" s="15" t="s">
        <v>126</v>
      </c>
      <c r="O1458" s="15" t="s">
        <v>8</v>
      </c>
      <c r="P1458" s="15">
        <v>105040000212</v>
      </c>
      <c r="Q1458" s="15" t="s">
        <v>1677</v>
      </c>
      <c r="R1458" s="15" t="s">
        <v>256</v>
      </c>
      <c r="S1458" s="15">
        <v>3103942014</v>
      </c>
      <c r="T1458" s="15" t="s">
        <v>256</v>
      </c>
      <c r="U1458" s="33">
        <v>33250</v>
      </c>
      <c r="V1458" s="15">
        <v>31</v>
      </c>
      <c r="W1458" s="15" t="s">
        <v>256</v>
      </c>
      <c r="X1458" s="15" t="s">
        <v>120</v>
      </c>
      <c r="Y1458" s="15" t="s">
        <v>1815</v>
      </c>
      <c r="Z1458" s="15" t="s">
        <v>256</v>
      </c>
      <c r="AA1458" s="15" t="s">
        <v>130</v>
      </c>
      <c r="AB1458" s="15" t="s">
        <v>131</v>
      </c>
      <c r="AC1458" s="15" t="s">
        <v>256</v>
      </c>
      <c r="AD1458" s="15" t="s">
        <v>256</v>
      </c>
      <c r="AE1458" s="15" t="s">
        <v>256</v>
      </c>
      <c r="AF1458" s="15" t="s">
        <v>134</v>
      </c>
      <c r="AG1458" s="15" t="s">
        <v>135</v>
      </c>
      <c r="AH1458" s="15" t="s">
        <v>136</v>
      </c>
      <c r="AI1458" s="15" t="s">
        <v>1678</v>
      </c>
      <c r="AJ1458" s="15" t="s">
        <v>2478</v>
      </c>
      <c r="AK1458" s="15" t="s">
        <v>1</v>
      </c>
      <c r="AL1458" s="15" t="s">
        <v>1815</v>
      </c>
    </row>
    <row r="1459" spans="1:38" x14ac:dyDescent="0.25">
      <c r="A1459" s="15">
        <v>1458</v>
      </c>
      <c r="B1459" s="15">
        <v>1035130094</v>
      </c>
      <c r="C1459" s="15" t="s">
        <v>117</v>
      </c>
      <c r="D1459" s="15" t="s">
        <v>118</v>
      </c>
      <c r="E1459" s="15" t="s">
        <v>5</v>
      </c>
      <c r="F1459" s="15" t="s">
        <v>2439</v>
      </c>
      <c r="G1459" s="15" t="s">
        <v>120</v>
      </c>
      <c r="H1459" s="15" t="s">
        <v>2400</v>
      </c>
      <c r="I1459" s="15" t="s">
        <v>2497</v>
      </c>
      <c r="J1459" s="15" t="s">
        <v>620</v>
      </c>
      <c r="K1459" s="15" t="s">
        <v>2498</v>
      </c>
      <c r="L1459" s="15" t="s">
        <v>2451</v>
      </c>
      <c r="M1459" s="15" t="s">
        <v>146</v>
      </c>
      <c r="N1459" s="15" t="s">
        <v>126</v>
      </c>
      <c r="O1459" s="15" t="s">
        <v>8</v>
      </c>
      <c r="P1459" s="15">
        <v>105040000212</v>
      </c>
      <c r="Q1459" s="15" t="s">
        <v>1677</v>
      </c>
      <c r="R1459" s="15" t="s">
        <v>256</v>
      </c>
      <c r="S1459" s="15">
        <v>3228236007</v>
      </c>
      <c r="T1459" s="15" t="s">
        <v>256</v>
      </c>
      <c r="U1459" s="33">
        <v>36446</v>
      </c>
      <c r="V1459" s="15">
        <v>23</v>
      </c>
      <c r="W1459" s="15" t="s">
        <v>256</v>
      </c>
      <c r="X1459" s="15" t="s">
        <v>120</v>
      </c>
      <c r="Y1459" s="15" t="s">
        <v>1815</v>
      </c>
      <c r="Z1459" s="15" t="s">
        <v>256</v>
      </c>
      <c r="AA1459" s="15" t="s">
        <v>130</v>
      </c>
      <c r="AB1459" s="15" t="s">
        <v>131</v>
      </c>
      <c r="AC1459" s="15" t="s">
        <v>256</v>
      </c>
      <c r="AD1459" s="15" t="s">
        <v>256</v>
      </c>
      <c r="AE1459" s="15" t="s">
        <v>256</v>
      </c>
      <c r="AF1459" s="15" t="s">
        <v>134</v>
      </c>
      <c r="AG1459" s="15" t="s">
        <v>135</v>
      </c>
      <c r="AH1459" s="15" t="s">
        <v>136</v>
      </c>
      <c r="AI1459" s="15" t="s">
        <v>1678</v>
      </c>
      <c r="AJ1459" s="15" t="s">
        <v>2478</v>
      </c>
      <c r="AK1459" s="15" t="s">
        <v>1</v>
      </c>
      <c r="AL1459" s="15" t="s">
        <v>1815</v>
      </c>
    </row>
    <row r="1460" spans="1:38" x14ac:dyDescent="0.25">
      <c r="A1460" s="15">
        <v>1459</v>
      </c>
      <c r="B1460" s="15">
        <v>1007533634</v>
      </c>
      <c r="C1460" s="15" t="s">
        <v>117</v>
      </c>
      <c r="D1460" s="15" t="s">
        <v>118</v>
      </c>
      <c r="E1460" s="15" t="s">
        <v>5</v>
      </c>
      <c r="F1460" s="15" t="s">
        <v>2439</v>
      </c>
      <c r="G1460" s="15" t="s">
        <v>120</v>
      </c>
      <c r="H1460" s="15" t="s">
        <v>2400</v>
      </c>
      <c r="I1460" s="15" t="s">
        <v>138</v>
      </c>
      <c r="J1460" s="15" t="s">
        <v>426</v>
      </c>
      <c r="K1460" s="15" t="s">
        <v>1974</v>
      </c>
      <c r="L1460" s="15" t="s">
        <v>403</v>
      </c>
      <c r="M1460" s="15" t="s">
        <v>125</v>
      </c>
      <c r="N1460" s="15" t="s">
        <v>126</v>
      </c>
      <c r="O1460" s="15" t="s">
        <v>8</v>
      </c>
      <c r="P1460" s="15">
        <v>105040000212</v>
      </c>
      <c r="Q1460" s="15" t="s">
        <v>1677</v>
      </c>
      <c r="R1460" s="15" t="s">
        <v>256</v>
      </c>
      <c r="S1460" s="15">
        <v>3234167410</v>
      </c>
      <c r="T1460" s="15" t="s">
        <v>256</v>
      </c>
      <c r="U1460" s="33">
        <v>36903</v>
      </c>
      <c r="V1460" s="15">
        <v>21</v>
      </c>
      <c r="W1460" s="15" t="s">
        <v>256</v>
      </c>
      <c r="X1460" s="15" t="s">
        <v>120</v>
      </c>
      <c r="Y1460" s="15" t="s">
        <v>1815</v>
      </c>
      <c r="Z1460" s="15" t="s">
        <v>256</v>
      </c>
      <c r="AA1460" s="15" t="s">
        <v>130</v>
      </c>
      <c r="AB1460" s="15" t="s">
        <v>131</v>
      </c>
      <c r="AC1460" s="15" t="s">
        <v>256</v>
      </c>
      <c r="AD1460" s="15" t="s">
        <v>256</v>
      </c>
      <c r="AE1460" s="15" t="s">
        <v>256</v>
      </c>
      <c r="AF1460" s="15" t="s">
        <v>134</v>
      </c>
      <c r="AG1460" s="15" t="s">
        <v>135</v>
      </c>
      <c r="AH1460" s="15" t="s">
        <v>136</v>
      </c>
      <c r="AI1460" s="15" t="s">
        <v>1678</v>
      </c>
      <c r="AJ1460" s="15" t="s">
        <v>2499</v>
      </c>
      <c r="AK1460" s="15" t="s">
        <v>1</v>
      </c>
      <c r="AL1460" s="15" t="s">
        <v>1815</v>
      </c>
    </row>
    <row r="1461" spans="1:38" x14ac:dyDescent="0.25">
      <c r="A1461" s="15">
        <v>1460</v>
      </c>
      <c r="B1461" s="15">
        <v>1022062023</v>
      </c>
      <c r="C1461" s="15" t="s">
        <v>117</v>
      </c>
      <c r="D1461" s="15" t="s">
        <v>118</v>
      </c>
      <c r="E1461" s="15" t="s">
        <v>5</v>
      </c>
      <c r="F1461" s="15" t="s">
        <v>2439</v>
      </c>
      <c r="G1461" s="15" t="s">
        <v>120</v>
      </c>
      <c r="H1461" s="15" t="s">
        <v>2400</v>
      </c>
      <c r="I1461" s="15" t="s">
        <v>222</v>
      </c>
      <c r="J1461" s="15" t="s">
        <v>626</v>
      </c>
      <c r="K1461" s="15" t="s">
        <v>1633</v>
      </c>
      <c r="L1461" s="15" t="s">
        <v>1839</v>
      </c>
      <c r="M1461" s="15" t="s">
        <v>125</v>
      </c>
      <c r="N1461" s="15" t="s">
        <v>126</v>
      </c>
      <c r="O1461" s="15" t="s">
        <v>8</v>
      </c>
      <c r="P1461" s="15">
        <v>105040000212</v>
      </c>
      <c r="Q1461" s="15" t="s">
        <v>1677</v>
      </c>
      <c r="R1461" s="15" t="s">
        <v>256</v>
      </c>
      <c r="S1461" s="15">
        <v>3012815449</v>
      </c>
      <c r="T1461" s="15" t="s">
        <v>256</v>
      </c>
      <c r="U1461" s="33">
        <v>37991</v>
      </c>
      <c r="V1461" s="15">
        <v>18</v>
      </c>
      <c r="W1461" s="15" t="s">
        <v>256</v>
      </c>
      <c r="X1461" s="15" t="s">
        <v>120</v>
      </c>
      <c r="Y1461" s="15" t="s">
        <v>1815</v>
      </c>
      <c r="Z1461" s="15" t="s">
        <v>256</v>
      </c>
      <c r="AA1461" s="15" t="s">
        <v>130</v>
      </c>
      <c r="AB1461" s="15" t="s">
        <v>131</v>
      </c>
      <c r="AC1461" s="15" t="s">
        <v>256</v>
      </c>
      <c r="AD1461" s="15" t="s">
        <v>256</v>
      </c>
      <c r="AE1461" s="15" t="s">
        <v>256</v>
      </c>
      <c r="AF1461" s="15" t="s">
        <v>134</v>
      </c>
      <c r="AG1461" s="15" t="s">
        <v>135</v>
      </c>
      <c r="AH1461" s="15" t="s">
        <v>136</v>
      </c>
      <c r="AI1461" s="15" t="s">
        <v>1678</v>
      </c>
      <c r="AJ1461" s="15" t="s">
        <v>2478</v>
      </c>
      <c r="AK1461" s="15" t="s">
        <v>1</v>
      </c>
      <c r="AL1461" s="15" t="s">
        <v>1815</v>
      </c>
    </row>
    <row r="1462" spans="1:38" x14ac:dyDescent="0.25">
      <c r="A1462" s="15">
        <v>1461</v>
      </c>
      <c r="B1462" s="15">
        <v>1026000128</v>
      </c>
      <c r="C1462" s="15" t="s">
        <v>117</v>
      </c>
      <c r="D1462" s="15" t="s">
        <v>118</v>
      </c>
      <c r="E1462" s="15" t="s">
        <v>5</v>
      </c>
      <c r="F1462" s="15" t="s">
        <v>2439</v>
      </c>
      <c r="G1462" s="15" t="s">
        <v>120</v>
      </c>
      <c r="H1462" s="15" t="s">
        <v>2400</v>
      </c>
      <c r="I1462" s="15" t="s">
        <v>711</v>
      </c>
      <c r="J1462" s="15" t="s">
        <v>1815</v>
      </c>
      <c r="K1462" s="15" t="s">
        <v>1357</v>
      </c>
      <c r="L1462" s="15" t="s">
        <v>478</v>
      </c>
      <c r="M1462" s="15" t="s">
        <v>125</v>
      </c>
      <c r="N1462" s="15" t="s">
        <v>126</v>
      </c>
      <c r="O1462" s="15" t="s">
        <v>8</v>
      </c>
      <c r="P1462" s="15">
        <v>105040000212</v>
      </c>
      <c r="Q1462" s="15" t="s">
        <v>1677</v>
      </c>
      <c r="R1462" s="15" t="s">
        <v>256</v>
      </c>
      <c r="S1462" s="15">
        <v>3503557600</v>
      </c>
      <c r="T1462" s="15" t="s">
        <v>1815</v>
      </c>
      <c r="U1462" s="33">
        <v>36852</v>
      </c>
      <c r="V1462" s="15">
        <v>22</v>
      </c>
      <c r="W1462" s="15" t="s">
        <v>256</v>
      </c>
      <c r="X1462" s="15" t="s">
        <v>120</v>
      </c>
      <c r="Y1462" s="15" t="s">
        <v>1815</v>
      </c>
      <c r="Z1462" s="15" t="s">
        <v>1815</v>
      </c>
      <c r="AA1462" s="15" t="s">
        <v>130</v>
      </c>
      <c r="AB1462" s="15" t="s">
        <v>131</v>
      </c>
      <c r="AC1462" s="15" t="s">
        <v>256</v>
      </c>
      <c r="AD1462" s="15" t="s">
        <v>1815</v>
      </c>
      <c r="AE1462" s="15" t="s">
        <v>256</v>
      </c>
      <c r="AF1462" s="15" t="s">
        <v>134</v>
      </c>
      <c r="AG1462" s="15" t="s">
        <v>135</v>
      </c>
      <c r="AH1462" s="15" t="s">
        <v>136</v>
      </c>
      <c r="AI1462" s="15" t="s">
        <v>1678</v>
      </c>
      <c r="AJ1462" s="15" t="s">
        <v>2476</v>
      </c>
      <c r="AK1462" s="15" t="s">
        <v>1</v>
      </c>
      <c r="AL1462" s="15" t="s">
        <v>1815</v>
      </c>
    </row>
    <row r="1463" spans="1:38" x14ac:dyDescent="0.25">
      <c r="A1463" s="15">
        <v>1462</v>
      </c>
      <c r="B1463" s="15">
        <v>1000908910</v>
      </c>
      <c r="C1463" s="15" t="s">
        <v>117</v>
      </c>
      <c r="D1463" s="15" t="s">
        <v>118</v>
      </c>
      <c r="E1463" s="15" t="s">
        <v>5</v>
      </c>
      <c r="F1463" s="15" t="s">
        <v>2439</v>
      </c>
      <c r="G1463" s="15" t="s">
        <v>120</v>
      </c>
      <c r="H1463" s="15" t="s">
        <v>2400</v>
      </c>
      <c r="I1463" s="15" t="s">
        <v>969</v>
      </c>
      <c r="J1463" s="15" t="s">
        <v>2147</v>
      </c>
      <c r="K1463" s="15" t="s">
        <v>569</v>
      </c>
      <c r="L1463" s="15" t="s">
        <v>729</v>
      </c>
      <c r="M1463" s="15" t="s">
        <v>125</v>
      </c>
      <c r="N1463" s="15" t="s">
        <v>126</v>
      </c>
      <c r="O1463" s="15" t="s">
        <v>8</v>
      </c>
      <c r="P1463" s="15">
        <v>105040000212</v>
      </c>
      <c r="Q1463" s="15" t="s">
        <v>1677</v>
      </c>
      <c r="R1463" s="15" t="s">
        <v>256</v>
      </c>
      <c r="S1463" s="15">
        <v>3508425421</v>
      </c>
      <c r="T1463" s="15" t="s">
        <v>1815</v>
      </c>
      <c r="U1463" s="33">
        <v>36924</v>
      </c>
      <c r="V1463" s="15">
        <v>21</v>
      </c>
      <c r="W1463" s="15" t="s">
        <v>256</v>
      </c>
      <c r="X1463" s="15" t="s">
        <v>120</v>
      </c>
      <c r="Y1463" s="15" t="s">
        <v>1815</v>
      </c>
      <c r="Z1463" s="15" t="s">
        <v>1815</v>
      </c>
      <c r="AA1463" s="15" t="s">
        <v>130</v>
      </c>
      <c r="AB1463" s="15" t="s">
        <v>131</v>
      </c>
      <c r="AC1463" s="15" t="s">
        <v>256</v>
      </c>
      <c r="AD1463" s="15" t="s">
        <v>1815</v>
      </c>
      <c r="AE1463" s="15" t="s">
        <v>256</v>
      </c>
      <c r="AF1463" s="15" t="s">
        <v>134</v>
      </c>
      <c r="AG1463" s="15" t="s">
        <v>135</v>
      </c>
      <c r="AH1463" s="15" t="s">
        <v>136</v>
      </c>
      <c r="AI1463" s="15" t="s">
        <v>1678</v>
      </c>
      <c r="AJ1463" s="15" t="s">
        <v>2476</v>
      </c>
      <c r="AK1463" s="15" t="s">
        <v>1</v>
      </c>
      <c r="AL1463" s="15" t="s">
        <v>1815</v>
      </c>
    </row>
    <row r="1464" spans="1:38" x14ac:dyDescent="0.25">
      <c r="A1464" s="15">
        <v>1463</v>
      </c>
      <c r="B1464" s="15">
        <v>1151437937</v>
      </c>
      <c r="C1464" s="15" t="s">
        <v>117</v>
      </c>
      <c r="D1464" s="15" t="s">
        <v>118</v>
      </c>
      <c r="E1464" s="15" t="s">
        <v>5</v>
      </c>
      <c r="F1464" s="15" t="s">
        <v>2439</v>
      </c>
      <c r="G1464" s="15" t="s">
        <v>120</v>
      </c>
      <c r="H1464" s="15" t="s">
        <v>2400</v>
      </c>
      <c r="I1464" s="15" t="s">
        <v>2500</v>
      </c>
      <c r="J1464" s="15" t="s">
        <v>281</v>
      </c>
      <c r="K1464" s="15" t="s">
        <v>2450</v>
      </c>
      <c r="L1464" s="15" t="s">
        <v>2501</v>
      </c>
      <c r="M1464" s="15" t="s">
        <v>146</v>
      </c>
      <c r="N1464" s="15" t="s">
        <v>126</v>
      </c>
      <c r="O1464" s="15" t="s">
        <v>8</v>
      </c>
      <c r="P1464" s="15">
        <v>105040000212</v>
      </c>
      <c r="Q1464" s="15" t="s">
        <v>1677</v>
      </c>
      <c r="R1464" s="15" t="s">
        <v>256</v>
      </c>
      <c r="S1464" s="15">
        <v>3504230373</v>
      </c>
      <c r="T1464" s="15" t="s">
        <v>1815</v>
      </c>
      <c r="U1464" s="33">
        <v>32797</v>
      </c>
      <c r="V1464" s="15">
        <v>33</v>
      </c>
      <c r="W1464" s="15" t="s">
        <v>256</v>
      </c>
      <c r="X1464" s="15" t="s">
        <v>120</v>
      </c>
      <c r="Y1464" s="15" t="s">
        <v>1815</v>
      </c>
      <c r="Z1464" s="15" t="s">
        <v>1815</v>
      </c>
      <c r="AA1464" s="15" t="s">
        <v>130</v>
      </c>
      <c r="AB1464" s="15" t="s">
        <v>131</v>
      </c>
      <c r="AC1464" s="15" t="s">
        <v>208</v>
      </c>
      <c r="AD1464" s="15">
        <v>1</v>
      </c>
      <c r="AE1464" s="15" t="s">
        <v>256</v>
      </c>
      <c r="AF1464" s="15" t="s">
        <v>134</v>
      </c>
      <c r="AG1464" s="15" t="s">
        <v>135</v>
      </c>
      <c r="AH1464" s="15" t="s">
        <v>136</v>
      </c>
      <c r="AI1464" s="15" t="s">
        <v>1678</v>
      </c>
      <c r="AJ1464" s="15" t="s">
        <v>2476</v>
      </c>
      <c r="AK1464" s="15" t="s">
        <v>1</v>
      </c>
      <c r="AL1464" s="15" t="s">
        <v>1815</v>
      </c>
    </row>
    <row r="1465" spans="1:38" x14ac:dyDescent="0.25">
      <c r="A1465" s="15">
        <v>1464</v>
      </c>
      <c r="B1465" s="15">
        <v>21496465</v>
      </c>
      <c r="C1465" s="15" t="s">
        <v>117</v>
      </c>
      <c r="D1465" s="15" t="s">
        <v>118</v>
      </c>
      <c r="E1465" s="15" t="s">
        <v>5</v>
      </c>
      <c r="F1465" s="15" t="s">
        <v>2439</v>
      </c>
      <c r="G1465" s="15" t="s">
        <v>120</v>
      </c>
      <c r="H1465" s="15" t="s">
        <v>2400</v>
      </c>
      <c r="I1465" s="15" t="s">
        <v>2502</v>
      </c>
      <c r="J1465" s="15" t="s">
        <v>1815</v>
      </c>
      <c r="K1465" s="15" t="s">
        <v>1071</v>
      </c>
      <c r="L1465" s="15" t="s">
        <v>123</v>
      </c>
      <c r="M1465" s="15" t="s">
        <v>125</v>
      </c>
      <c r="N1465" s="15" t="s">
        <v>126</v>
      </c>
      <c r="O1465" s="15" t="s">
        <v>8</v>
      </c>
      <c r="P1465" s="15">
        <v>105040000212</v>
      </c>
      <c r="Q1465" s="15" t="s">
        <v>1677</v>
      </c>
      <c r="R1465" s="15" t="s">
        <v>256</v>
      </c>
      <c r="S1465" s="15">
        <v>3177407729</v>
      </c>
      <c r="T1465" s="15" t="s">
        <v>1815</v>
      </c>
      <c r="U1465" s="33">
        <v>30859</v>
      </c>
      <c r="V1465" s="15">
        <v>38</v>
      </c>
      <c r="W1465" s="15" t="s">
        <v>256</v>
      </c>
      <c r="X1465" s="15" t="s">
        <v>120</v>
      </c>
      <c r="Y1465" s="15" t="s">
        <v>1815</v>
      </c>
      <c r="Z1465" s="15" t="s">
        <v>1815</v>
      </c>
      <c r="AA1465" s="15" t="s">
        <v>130</v>
      </c>
      <c r="AB1465" s="15" t="s">
        <v>131</v>
      </c>
      <c r="AC1465" s="15" t="s">
        <v>153</v>
      </c>
      <c r="AD1465" s="15">
        <v>7</v>
      </c>
      <c r="AE1465" s="15" t="s">
        <v>256</v>
      </c>
      <c r="AF1465" s="15" t="s">
        <v>134</v>
      </c>
      <c r="AG1465" s="15" t="s">
        <v>135</v>
      </c>
      <c r="AH1465" s="15" t="s">
        <v>136</v>
      </c>
      <c r="AI1465" s="15" t="s">
        <v>1678</v>
      </c>
      <c r="AJ1465" s="15" t="s">
        <v>2476</v>
      </c>
      <c r="AK1465" s="15" t="s">
        <v>1</v>
      </c>
      <c r="AL1465" s="15" t="s">
        <v>1815</v>
      </c>
    </row>
    <row r="1466" spans="1:38" x14ac:dyDescent="0.25">
      <c r="A1466" s="15">
        <v>1465</v>
      </c>
      <c r="B1466" s="15">
        <v>1045136333</v>
      </c>
      <c r="C1466" s="15" t="s">
        <v>117</v>
      </c>
      <c r="D1466" s="15" t="s">
        <v>118</v>
      </c>
      <c r="E1466" s="15" t="s">
        <v>5</v>
      </c>
      <c r="F1466" s="15" t="s">
        <v>2439</v>
      </c>
      <c r="G1466" s="15" t="s">
        <v>120</v>
      </c>
      <c r="H1466" s="15" t="s">
        <v>2400</v>
      </c>
      <c r="I1466" s="15" t="s">
        <v>363</v>
      </c>
      <c r="J1466" s="15" t="s">
        <v>322</v>
      </c>
      <c r="K1466" s="15" t="s">
        <v>184</v>
      </c>
      <c r="L1466" s="15" t="s">
        <v>2450</v>
      </c>
      <c r="M1466" s="15" t="s">
        <v>146</v>
      </c>
      <c r="N1466" s="15" t="s">
        <v>126</v>
      </c>
      <c r="O1466" s="15" t="s">
        <v>8</v>
      </c>
      <c r="P1466" s="15">
        <v>105040000212</v>
      </c>
      <c r="Q1466" s="15" t="s">
        <v>1677</v>
      </c>
      <c r="R1466" s="15" t="s">
        <v>256</v>
      </c>
      <c r="S1466" s="15">
        <v>3508608321</v>
      </c>
      <c r="T1466" s="15" t="s">
        <v>1815</v>
      </c>
      <c r="U1466" s="33">
        <v>37948</v>
      </c>
      <c r="V1466" s="15">
        <v>19</v>
      </c>
      <c r="W1466" s="15" t="s">
        <v>256</v>
      </c>
      <c r="X1466" s="15" t="s">
        <v>120</v>
      </c>
      <c r="Y1466" s="15" t="s">
        <v>1815</v>
      </c>
      <c r="Z1466" s="15" t="s">
        <v>1815</v>
      </c>
      <c r="AA1466" s="15" t="s">
        <v>130</v>
      </c>
      <c r="AB1466" s="15" t="s">
        <v>131</v>
      </c>
      <c r="AC1466" s="15" t="s">
        <v>256</v>
      </c>
      <c r="AD1466" s="15" t="s">
        <v>1815</v>
      </c>
      <c r="AE1466" s="15" t="s">
        <v>256</v>
      </c>
      <c r="AF1466" s="15" t="s">
        <v>134</v>
      </c>
      <c r="AG1466" s="15" t="s">
        <v>135</v>
      </c>
      <c r="AH1466" s="15" t="s">
        <v>136</v>
      </c>
      <c r="AI1466" s="15" t="s">
        <v>1678</v>
      </c>
      <c r="AJ1466" s="15" t="s">
        <v>2476</v>
      </c>
      <c r="AK1466" s="15" t="s">
        <v>1</v>
      </c>
      <c r="AL1466" s="15" t="s">
        <v>1815</v>
      </c>
    </row>
    <row r="1467" spans="1:38" x14ac:dyDescent="0.25">
      <c r="A1467" s="15">
        <v>1466</v>
      </c>
      <c r="B1467" s="15">
        <v>1001160478</v>
      </c>
      <c r="C1467" s="15" t="s">
        <v>117</v>
      </c>
      <c r="D1467" s="15" t="s">
        <v>118</v>
      </c>
      <c r="E1467" s="15" t="s">
        <v>5</v>
      </c>
      <c r="F1467" s="15" t="s">
        <v>2439</v>
      </c>
      <c r="G1467" s="15" t="s">
        <v>120</v>
      </c>
      <c r="H1467" s="15" t="s">
        <v>2400</v>
      </c>
      <c r="I1467" s="15" t="s">
        <v>1817</v>
      </c>
      <c r="J1467" s="15" t="s">
        <v>1815</v>
      </c>
      <c r="K1467" s="15" t="s">
        <v>811</v>
      </c>
      <c r="L1467" s="15" t="s">
        <v>615</v>
      </c>
      <c r="M1467" s="15" t="s">
        <v>125</v>
      </c>
      <c r="N1467" s="15" t="s">
        <v>126</v>
      </c>
      <c r="O1467" s="15" t="s">
        <v>8</v>
      </c>
      <c r="P1467" s="15">
        <v>105040000212</v>
      </c>
      <c r="Q1467" s="15" t="s">
        <v>1677</v>
      </c>
      <c r="R1467" s="15" t="s">
        <v>256</v>
      </c>
      <c r="S1467" s="15">
        <v>3505787222</v>
      </c>
      <c r="T1467" s="15" t="s">
        <v>1815</v>
      </c>
      <c r="U1467" s="33">
        <v>36842</v>
      </c>
      <c r="V1467" s="15">
        <v>22</v>
      </c>
      <c r="W1467" s="15" t="s">
        <v>256</v>
      </c>
      <c r="X1467" s="15" t="s">
        <v>120</v>
      </c>
      <c r="Y1467" s="15" t="s">
        <v>1815</v>
      </c>
      <c r="Z1467" s="15" t="s">
        <v>1815</v>
      </c>
      <c r="AA1467" s="15" t="s">
        <v>130</v>
      </c>
      <c r="AB1467" s="15" t="s">
        <v>131</v>
      </c>
      <c r="AC1467" s="15" t="s">
        <v>153</v>
      </c>
      <c r="AD1467" s="15">
        <v>1</v>
      </c>
      <c r="AE1467" s="15" t="s">
        <v>256</v>
      </c>
      <c r="AF1467" s="15" t="s">
        <v>134</v>
      </c>
      <c r="AG1467" s="15" t="s">
        <v>135</v>
      </c>
      <c r="AH1467" s="15" t="s">
        <v>136</v>
      </c>
      <c r="AI1467" s="15" t="s">
        <v>1678</v>
      </c>
      <c r="AJ1467" s="15" t="s">
        <v>2476</v>
      </c>
      <c r="AK1467" s="15" t="s">
        <v>1</v>
      </c>
      <c r="AL1467" s="15" t="s">
        <v>1815</v>
      </c>
    </row>
    <row r="1468" spans="1:38" x14ac:dyDescent="0.25">
      <c r="A1468" s="15">
        <v>1467</v>
      </c>
      <c r="B1468" s="15">
        <v>1000908778</v>
      </c>
      <c r="C1468" s="15" t="s">
        <v>117</v>
      </c>
      <c r="D1468" s="15" t="s">
        <v>118</v>
      </c>
      <c r="E1468" s="15" t="s">
        <v>5</v>
      </c>
      <c r="F1468" s="15" t="s">
        <v>2439</v>
      </c>
      <c r="G1468" s="15" t="s">
        <v>120</v>
      </c>
      <c r="H1468" s="15" t="s">
        <v>2400</v>
      </c>
      <c r="I1468" s="15" t="s">
        <v>2503</v>
      </c>
      <c r="J1468" s="15" t="s">
        <v>418</v>
      </c>
      <c r="K1468" s="15" t="s">
        <v>2450</v>
      </c>
      <c r="L1468" s="15" t="s">
        <v>184</v>
      </c>
      <c r="M1468" s="15" t="s">
        <v>125</v>
      </c>
      <c r="N1468" s="15" t="s">
        <v>126</v>
      </c>
      <c r="O1468" s="15" t="s">
        <v>8</v>
      </c>
      <c r="P1468" s="15">
        <v>105040000212</v>
      </c>
      <c r="Q1468" s="15" t="s">
        <v>1677</v>
      </c>
      <c r="R1468" s="15" t="s">
        <v>256</v>
      </c>
      <c r="S1468" s="15">
        <v>3507079871</v>
      </c>
      <c r="T1468" s="15" t="s">
        <v>1815</v>
      </c>
      <c r="U1468" s="33">
        <v>36488</v>
      </c>
      <c r="V1468" s="15">
        <v>23</v>
      </c>
      <c r="W1468" s="15" t="s">
        <v>256</v>
      </c>
      <c r="X1468" s="15" t="s">
        <v>120</v>
      </c>
      <c r="Y1468" s="15" t="s">
        <v>1815</v>
      </c>
      <c r="Z1468" s="15" t="s">
        <v>1815</v>
      </c>
      <c r="AA1468" s="15" t="s">
        <v>130</v>
      </c>
      <c r="AB1468" s="15" t="s">
        <v>131</v>
      </c>
      <c r="AC1468" s="15" t="s">
        <v>153</v>
      </c>
      <c r="AD1468" s="15">
        <v>1</v>
      </c>
      <c r="AE1468" s="15" t="s">
        <v>256</v>
      </c>
      <c r="AF1468" s="15" t="s">
        <v>134</v>
      </c>
      <c r="AG1468" s="15" t="s">
        <v>135</v>
      </c>
      <c r="AH1468" s="15" t="s">
        <v>136</v>
      </c>
      <c r="AI1468" s="15" t="s">
        <v>1678</v>
      </c>
      <c r="AJ1468" s="15" t="s">
        <v>2476</v>
      </c>
      <c r="AK1468" s="15" t="s">
        <v>1</v>
      </c>
      <c r="AL1468" s="15" t="s">
        <v>1815</v>
      </c>
    </row>
    <row r="1469" spans="1:38" x14ac:dyDescent="0.25">
      <c r="A1469" s="15">
        <v>1468</v>
      </c>
      <c r="B1469" s="15">
        <v>22239438</v>
      </c>
      <c r="C1469" s="15" t="s">
        <v>117</v>
      </c>
      <c r="D1469" s="15" t="s">
        <v>118</v>
      </c>
      <c r="E1469" s="15" t="s">
        <v>5</v>
      </c>
      <c r="F1469" s="15" t="s">
        <v>2439</v>
      </c>
      <c r="G1469" s="15" t="s">
        <v>120</v>
      </c>
      <c r="H1469" s="15" t="s">
        <v>2400</v>
      </c>
      <c r="I1469" s="15" t="s">
        <v>2504</v>
      </c>
      <c r="J1469" s="15" t="s">
        <v>239</v>
      </c>
      <c r="K1469" s="15" t="s">
        <v>2450</v>
      </c>
      <c r="L1469" s="15" t="s">
        <v>1357</v>
      </c>
      <c r="M1469" s="15" t="s">
        <v>125</v>
      </c>
      <c r="N1469" s="15" t="s">
        <v>126</v>
      </c>
      <c r="O1469" s="15" t="s">
        <v>8</v>
      </c>
      <c r="P1469" s="15">
        <v>105040000212</v>
      </c>
      <c r="Q1469" s="15" t="s">
        <v>1677</v>
      </c>
      <c r="R1469" s="15" t="s">
        <v>256</v>
      </c>
      <c r="S1469" s="15">
        <v>3158023901</v>
      </c>
      <c r="T1469" s="15" t="s">
        <v>1815</v>
      </c>
      <c r="U1469" s="33">
        <v>26898</v>
      </c>
      <c r="V1469" s="15">
        <v>49</v>
      </c>
      <c r="W1469" s="15" t="s">
        <v>256</v>
      </c>
      <c r="X1469" s="15" t="s">
        <v>120</v>
      </c>
      <c r="Y1469" s="15" t="s">
        <v>1815</v>
      </c>
      <c r="Z1469" s="15" t="s">
        <v>1815</v>
      </c>
      <c r="AA1469" s="15" t="s">
        <v>130</v>
      </c>
      <c r="AB1469" s="15" t="s">
        <v>131</v>
      </c>
      <c r="AC1469" s="15" t="s">
        <v>153</v>
      </c>
      <c r="AD1469" s="15">
        <v>4</v>
      </c>
      <c r="AE1469" s="15" t="s">
        <v>256</v>
      </c>
      <c r="AF1469" s="15" t="s">
        <v>134</v>
      </c>
      <c r="AG1469" s="15" t="s">
        <v>135</v>
      </c>
      <c r="AH1469" s="15" t="s">
        <v>136</v>
      </c>
      <c r="AI1469" s="15" t="s">
        <v>1678</v>
      </c>
      <c r="AJ1469" s="15" t="s">
        <v>2476</v>
      </c>
      <c r="AK1469" s="15" t="s">
        <v>1</v>
      </c>
      <c r="AL1469" s="15" t="s">
        <v>1815</v>
      </c>
    </row>
    <row r="1470" spans="1:38" x14ac:dyDescent="0.25">
      <c r="A1470" s="15">
        <v>1469</v>
      </c>
      <c r="B1470" s="15">
        <v>1035129308</v>
      </c>
      <c r="C1470" s="15" t="s">
        <v>117</v>
      </c>
      <c r="D1470" s="15" t="s">
        <v>118</v>
      </c>
      <c r="E1470" s="15" t="s">
        <v>5</v>
      </c>
      <c r="F1470" s="15" t="s">
        <v>2439</v>
      </c>
      <c r="G1470" s="15" t="s">
        <v>120</v>
      </c>
      <c r="H1470" s="15" t="s">
        <v>2400</v>
      </c>
      <c r="I1470" s="15" t="s">
        <v>317</v>
      </c>
      <c r="J1470" s="15" t="s">
        <v>949</v>
      </c>
      <c r="K1470" s="15" t="s">
        <v>2450</v>
      </c>
      <c r="L1470" s="15" t="s">
        <v>217</v>
      </c>
      <c r="M1470" s="15" t="s">
        <v>146</v>
      </c>
      <c r="N1470" s="15" t="s">
        <v>126</v>
      </c>
      <c r="O1470" s="15" t="s">
        <v>8</v>
      </c>
      <c r="P1470" s="15">
        <v>105040000212</v>
      </c>
      <c r="Q1470" s="15" t="s">
        <v>1677</v>
      </c>
      <c r="R1470" s="15" t="s">
        <v>256</v>
      </c>
      <c r="S1470" s="15">
        <v>3508425421</v>
      </c>
      <c r="T1470" s="15" t="s">
        <v>1815</v>
      </c>
      <c r="U1470" s="33">
        <v>35384</v>
      </c>
      <c r="V1470" s="15">
        <v>26</v>
      </c>
      <c r="W1470" s="15" t="s">
        <v>256</v>
      </c>
      <c r="X1470" s="15" t="s">
        <v>120</v>
      </c>
      <c r="Y1470" s="15" t="s">
        <v>1815</v>
      </c>
      <c r="Z1470" s="15" t="s">
        <v>1815</v>
      </c>
      <c r="AA1470" s="15" t="s">
        <v>130</v>
      </c>
      <c r="AB1470" s="15" t="s">
        <v>131</v>
      </c>
      <c r="AC1470" s="15" t="s">
        <v>208</v>
      </c>
      <c r="AD1470" s="15">
        <v>1</v>
      </c>
      <c r="AE1470" s="15" t="s">
        <v>256</v>
      </c>
      <c r="AF1470" s="15" t="s">
        <v>134</v>
      </c>
      <c r="AG1470" s="15" t="s">
        <v>135</v>
      </c>
      <c r="AH1470" s="15" t="s">
        <v>136</v>
      </c>
      <c r="AI1470" s="15" t="s">
        <v>1678</v>
      </c>
      <c r="AJ1470" s="15" t="s">
        <v>2476</v>
      </c>
      <c r="AK1470" s="15" t="s">
        <v>1</v>
      </c>
      <c r="AL1470" s="15" t="s">
        <v>1815</v>
      </c>
    </row>
    <row r="1471" spans="1:38" x14ac:dyDescent="0.25">
      <c r="A1471" s="15">
        <v>1470</v>
      </c>
      <c r="B1471" s="15">
        <v>1000908781</v>
      </c>
      <c r="C1471" s="15" t="s">
        <v>147</v>
      </c>
      <c r="D1471" s="15" t="s">
        <v>118</v>
      </c>
      <c r="E1471" s="15" t="s">
        <v>5</v>
      </c>
      <c r="F1471" s="15" t="s">
        <v>2439</v>
      </c>
      <c r="G1471" s="15" t="s">
        <v>120</v>
      </c>
      <c r="H1471" s="15" t="s">
        <v>2400</v>
      </c>
      <c r="I1471" s="15" t="s">
        <v>2260</v>
      </c>
      <c r="J1471" s="15" t="s">
        <v>1815</v>
      </c>
      <c r="K1471" s="15" t="s">
        <v>2450</v>
      </c>
      <c r="L1471" s="15" t="s">
        <v>184</v>
      </c>
      <c r="M1471" s="15" t="s">
        <v>125</v>
      </c>
      <c r="N1471" s="15" t="s">
        <v>126</v>
      </c>
      <c r="O1471" s="15" t="s">
        <v>8</v>
      </c>
      <c r="P1471" s="15">
        <v>105040000212</v>
      </c>
      <c r="Q1471" s="15" t="s">
        <v>1677</v>
      </c>
      <c r="R1471" s="15" t="s">
        <v>256</v>
      </c>
      <c r="S1471" s="15">
        <v>3504634583</v>
      </c>
      <c r="T1471" s="15" t="s">
        <v>1815</v>
      </c>
      <c r="U1471" s="33">
        <v>37592</v>
      </c>
      <c r="V1471" s="15">
        <v>20</v>
      </c>
      <c r="W1471" s="15" t="s">
        <v>256</v>
      </c>
      <c r="X1471" s="15" t="s">
        <v>120</v>
      </c>
      <c r="Y1471" s="15" t="s">
        <v>1815</v>
      </c>
      <c r="Z1471" s="15" t="s">
        <v>1815</v>
      </c>
      <c r="AA1471" s="15" t="s">
        <v>130</v>
      </c>
      <c r="AB1471" s="15" t="s">
        <v>131</v>
      </c>
      <c r="AC1471" s="15" t="s">
        <v>256</v>
      </c>
      <c r="AD1471" s="15" t="s">
        <v>1815</v>
      </c>
      <c r="AE1471" s="15" t="s">
        <v>256</v>
      </c>
      <c r="AF1471" s="15" t="s">
        <v>134</v>
      </c>
      <c r="AG1471" s="15" t="s">
        <v>135</v>
      </c>
      <c r="AH1471" s="15" t="s">
        <v>136</v>
      </c>
      <c r="AI1471" s="15" t="s">
        <v>1678</v>
      </c>
      <c r="AJ1471" s="15" t="s">
        <v>2476</v>
      </c>
      <c r="AK1471" s="15" t="s">
        <v>1</v>
      </c>
      <c r="AL1471" s="15" t="s">
        <v>1815</v>
      </c>
    </row>
    <row r="1472" spans="1:38" x14ac:dyDescent="0.25">
      <c r="A1472" s="15">
        <v>1471</v>
      </c>
      <c r="B1472" s="15">
        <v>1000908632</v>
      </c>
      <c r="C1472" s="15" t="s">
        <v>117</v>
      </c>
      <c r="D1472" s="15" t="s">
        <v>118</v>
      </c>
      <c r="E1472" s="15" t="s">
        <v>5</v>
      </c>
      <c r="F1472" s="15" t="s">
        <v>2439</v>
      </c>
      <c r="G1472" s="15" t="s">
        <v>120</v>
      </c>
      <c r="H1472" s="15" t="s">
        <v>2400</v>
      </c>
      <c r="I1472" s="15" t="s">
        <v>425</v>
      </c>
      <c r="J1472" s="15" t="s">
        <v>1269</v>
      </c>
      <c r="K1472" s="15" t="s">
        <v>2450</v>
      </c>
      <c r="L1472" s="15" t="s">
        <v>2505</v>
      </c>
      <c r="M1472" s="15" t="s">
        <v>125</v>
      </c>
      <c r="N1472" s="15" t="s">
        <v>126</v>
      </c>
      <c r="O1472" s="15" t="s">
        <v>8</v>
      </c>
      <c r="P1472" s="15">
        <v>105040000212</v>
      </c>
      <c r="Q1472" s="15" t="s">
        <v>1677</v>
      </c>
      <c r="R1472" s="15" t="s">
        <v>256</v>
      </c>
      <c r="S1472" s="15">
        <v>3505244773</v>
      </c>
      <c r="T1472" s="15" t="s">
        <v>1815</v>
      </c>
      <c r="U1472" s="33">
        <v>37476</v>
      </c>
      <c r="V1472" s="15">
        <v>20</v>
      </c>
      <c r="W1472" s="15" t="s">
        <v>256</v>
      </c>
      <c r="X1472" s="15" t="s">
        <v>120</v>
      </c>
      <c r="Y1472" s="15" t="s">
        <v>1815</v>
      </c>
      <c r="Z1472" s="15" t="s">
        <v>1815</v>
      </c>
      <c r="AA1472" s="15" t="s">
        <v>130</v>
      </c>
      <c r="AB1472" s="15" t="s">
        <v>131</v>
      </c>
      <c r="AC1472" s="15" t="s">
        <v>256</v>
      </c>
      <c r="AD1472" s="15" t="s">
        <v>1815</v>
      </c>
      <c r="AE1472" s="15" t="s">
        <v>256</v>
      </c>
      <c r="AF1472" s="15" t="s">
        <v>134</v>
      </c>
      <c r="AG1472" s="15" t="s">
        <v>135</v>
      </c>
      <c r="AH1472" s="15" t="s">
        <v>136</v>
      </c>
      <c r="AI1472" s="15" t="s">
        <v>1678</v>
      </c>
      <c r="AJ1472" s="15" t="s">
        <v>2478</v>
      </c>
      <c r="AK1472" s="15" t="s">
        <v>1</v>
      </c>
      <c r="AL1472" s="15" t="s">
        <v>1815</v>
      </c>
    </row>
    <row r="1473" spans="1:38" x14ac:dyDescent="0.25">
      <c r="A1473" s="15">
        <v>1472</v>
      </c>
      <c r="B1473" s="15">
        <v>1035126289</v>
      </c>
      <c r="C1473" s="15" t="s">
        <v>117</v>
      </c>
      <c r="D1473" s="15" t="s">
        <v>118</v>
      </c>
      <c r="E1473" s="15" t="s">
        <v>5</v>
      </c>
      <c r="F1473" s="15" t="s">
        <v>2439</v>
      </c>
      <c r="G1473" s="15" t="s">
        <v>120</v>
      </c>
      <c r="H1473" s="15" t="s">
        <v>2400</v>
      </c>
      <c r="I1473" s="15" t="s">
        <v>938</v>
      </c>
      <c r="J1473" s="15" t="s">
        <v>1311</v>
      </c>
      <c r="K1473" s="15" t="s">
        <v>2505</v>
      </c>
      <c r="L1473" s="15" t="s">
        <v>1815</v>
      </c>
      <c r="M1473" s="15" t="s">
        <v>146</v>
      </c>
      <c r="N1473" s="15" t="s">
        <v>126</v>
      </c>
      <c r="O1473" s="15" t="s">
        <v>8</v>
      </c>
      <c r="P1473" s="15">
        <v>105040000212</v>
      </c>
      <c r="Q1473" s="15" t="s">
        <v>1677</v>
      </c>
      <c r="R1473" s="15" t="s">
        <v>256</v>
      </c>
      <c r="S1473" s="15">
        <v>3153309135</v>
      </c>
      <c r="T1473" s="15" t="s">
        <v>1815</v>
      </c>
      <c r="U1473" s="33">
        <v>31493</v>
      </c>
      <c r="V1473" s="15">
        <v>36</v>
      </c>
      <c r="W1473" s="15" t="s">
        <v>256</v>
      </c>
      <c r="X1473" s="15" t="s">
        <v>120</v>
      </c>
      <c r="Y1473" s="15" t="s">
        <v>1815</v>
      </c>
      <c r="Z1473" s="15" t="s">
        <v>1815</v>
      </c>
      <c r="AA1473" s="15" t="s">
        <v>130</v>
      </c>
      <c r="AB1473" s="15" t="s">
        <v>131</v>
      </c>
      <c r="AC1473" s="15" t="s">
        <v>208</v>
      </c>
      <c r="AD1473" s="15">
        <v>3</v>
      </c>
      <c r="AE1473" s="15" t="s">
        <v>256</v>
      </c>
      <c r="AF1473" s="15" t="s">
        <v>134</v>
      </c>
      <c r="AG1473" s="15" t="s">
        <v>135</v>
      </c>
      <c r="AH1473" s="15" t="s">
        <v>136</v>
      </c>
      <c r="AI1473" s="15" t="s">
        <v>1678</v>
      </c>
      <c r="AJ1473" s="15" t="s">
        <v>2476</v>
      </c>
      <c r="AK1473" s="15" t="s">
        <v>1</v>
      </c>
      <c r="AL1473" s="15" t="s">
        <v>1815</v>
      </c>
    </row>
    <row r="1474" spans="1:38" x14ac:dyDescent="0.25">
      <c r="A1474" s="15">
        <v>1473</v>
      </c>
      <c r="B1474" s="15">
        <v>1035129126</v>
      </c>
      <c r="C1474" s="15" t="s">
        <v>117</v>
      </c>
      <c r="D1474" s="15" t="s">
        <v>118</v>
      </c>
      <c r="E1474" s="15" t="s">
        <v>5</v>
      </c>
      <c r="F1474" s="15" t="s">
        <v>2439</v>
      </c>
      <c r="G1474" s="15" t="s">
        <v>120</v>
      </c>
      <c r="H1474" s="15" t="s">
        <v>2400</v>
      </c>
      <c r="I1474" s="15" t="s">
        <v>2506</v>
      </c>
      <c r="J1474" s="15" t="s">
        <v>1815</v>
      </c>
      <c r="K1474" s="15" t="s">
        <v>565</v>
      </c>
      <c r="L1474" s="15" t="s">
        <v>2507</v>
      </c>
      <c r="M1474" s="15" t="s">
        <v>125</v>
      </c>
      <c r="N1474" s="15" t="s">
        <v>126</v>
      </c>
      <c r="O1474" s="15" t="s">
        <v>8</v>
      </c>
      <c r="P1474" s="15">
        <v>105040000212</v>
      </c>
      <c r="Q1474" s="15" t="s">
        <v>1677</v>
      </c>
      <c r="R1474" s="15" t="s">
        <v>256</v>
      </c>
      <c r="S1474" s="15">
        <v>3174483886</v>
      </c>
      <c r="T1474" s="15" t="s">
        <v>256</v>
      </c>
      <c r="U1474" s="33">
        <v>34964</v>
      </c>
      <c r="V1474" s="15">
        <v>27</v>
      </c>
      <c r="W1474" s="15" t="s">
        <v>256</v>
      </c>
      <c r="X1474" s="15" t="s">
        <v>120</v>
      </c>
      <c r="Y1474" s="15" t="s">
        <v>1815</v>
      </c>
      <c r="Z1474" s="15" t="s">
        <v>256</v>
      </c>
      <c r="AA1474" s="15" t="s">
        <v>130</v>
      </c>
      <c r="AB1474" s="15" t="s">
        <v>131</v>
      </c>
      <c r="AC1474" s="15" t="s">
        <v>153</v>
      </c>
      <c r="AD1474" s="15">
        <v>1</v>
      </c>
      <c r="AE1474" s="15" t="s">
        <v>256</v>
      </c>
      <c r="AF1474" s="15" t="s">
        <v>134</v>
      </c>
      <c r="AG1474" s="15" t="s">
        <v>135</v>
      </c>
      <c r="AH1474" s="15" t="s">
        <v>136</v>
      </c>
      <c r="AI1474" s="15" t="s">
        <v>1678</v>
      </c>
      <c r="AJ1474" s="15" t="s">
        <v>2508</v>
      </c>
      <c r="AK1474" s="15" t="s">
        <v>1</v>
      </c>
      <c r="AL1474" s="15" t="s">
        <v>1815</v>
      </c>
    </row>
    <row r="1475" spans="1:38" x14ac:dyDescent="0.25">
      <c r="A1475" s="15">
        <v>1474</v>
      </c>
      <c r="B1475" s="15">
        <v>1018350930</v>
      </c>
      <c r="C1475" s="15" t="s">
        <v>117</v>
      </c>
      <c r="D1475" s="15" t="s">
        <v>118</v>
      </c>
      <c r="E1475" s="15" t="s">
        <v>5</v>
      </c>
      <c r="F1475" s="15" t="s">
        <v>2439</v>
      </c>
      <c r="G1475" s="15" t="s">
        <v>120</v>
      </c>
      <c r="H1475" s="15" t="s">
        <v>2400</v>
      </c>
      <c r="I1475" s="15" t="s">
        <v>274</v>
      </c>
      <c r="J1475" s="15" t="s">
        <v>275</v>
      </c>
      <c r="K1475" s="15" t="s">
        <v>530</v>
      </c>
      <c r="L1475" s="15" t="s">
        <v>1522</v>
      </c>
      <c r="M1475" s="15" t="s">
        <v>125</v>
      </c>
      <c r="N1475" s="15" t="s">
        <v>126</v>
      </c>
      <c r="O1475" s="15" t="s">
        <v>8</v>
      </c>
      <c r="P1475" s="15">
        <v>105040000212</v>
      </c>
      <c r="Q1475" s="15" t="s">
        <v>1677</v>
      </c>
      <c r="R1475" s="15" t="s">
        <v>256</v>
      </c>
      <c r="S1475" s="15">
        <v>3142882295</v>
      </c>
      <c r="T1475" s="15" t="s">
        <v>256</v>
      </c>
      <c r="U1475" s="33">
        <v>35614</v>
      </c>
      <c r="V1475" s="15">
        <v>25</v>
      </c>
      <c r="W1475" s="15" t="s">
        <v>256</v>
      </c>
      <c r="X1475" s="15" t="s">
        <v>120</v>
      </c>
      <c r="Y1475" s="15" t="s">
        <v>1815</v>
      </c>
      <c r="Z1475" s="15" t="s">
        <v>256</v>
      </c>
      <c r="AA1475" s="15" t="s">
        <v>130</v>
      </c>
      <c r="AB1475" s="15" t="s">
        <v>131</v>
      </c>
      <c r="AC1475" s="15" t="s">
        <v>153</v>
      </c>
      <c r="AD1475" s="15">
        <v>2</v>
      </c>
      <c r="AE1475" s="15" t="s">
        <v>256</v>
      </c>
      <c r="AF1475" s="15" t="s">
        <v>134</v>
      </c>
      <c r="AG1475" s="15" t="s">
        <v>135</v>
      </c>
      <c r="AH1475" s="15" t="s">
        <v>136</v>
      </c>
      <c r="AI1475" s="15" t="s">
        <v>1678</v>
      </c>
      <c r="AJ1475" s="15" t="s">
        <v>2508</v>
      </c>
      <c r="AK1475" s="15" t="s">
        <v>1</v>
      </c>
      <c r="AL1475" s="15" t="s">
        <v>1815</v>
      </c>
    </row>
    <row r="1476" spans="1:38" x14ac:dyDescent="0.25">
      <c r="A1476" s="15">
        <v>1475</v>
      </c>
      <c r="B1476" s="15">
        <v>1036964073</v>
      </c>
      <c r="C1476" s="15" t="s">
        <v>117</v>
      </c>
      <c r="D1476" s="15" t="s">
        <v>118</v>
      </c>
      <c r="E1476" s="15" t="s">
        <v>5</v>
      </c>
      <c r="F1476" s="15" t="s">
        <v>2439</v>
      </c>
      <c r="G1476" s="15" t="s">
        <v>120</v>
      </c>
      <c r="H1476" s="15" t="s">
        <v>2400</v>
      </c>
      <c r="I1476" s="15" t="s">
        <v>306</v>
      </c>
      <c r="J1476" s="15" t="s">
        <v>283</v>
      </c>
      <c r="K1476" s="15" t="s">
        <v>403</v>
      </c>
      <c r="L1476" s="15" t="s">
        <v>577</v>
      </c>
      <c r="M1476" s="15" t="s">
        <v>125</v>
      </c>
      <c r="N1476" s="15" t="s">
        <v>126</v>
      </c>
      <c r="O1476" s="15" t="s">
        <v>8</v>
      </c>
      <c r="P1476" s="15">
        <v>105040000212</v>
      </c>
      <c r="Q1476" s="15" t="s">
        <v>1677</v>
      </c>
      <c r="R1476" s="15" t="s">
        <v>256</v>
      </c>
      <c r="S1476" s="15">
        <v>3234089800</v>
      </c>
      <c r="T1476" s="15" t="s">
        <v>256</v>
      </c>
      <c r="U1476" s="33">
        <v>36008</v>
      </c>
      <c r="V1476" s="15">
        <v>24</v>
      </c>
      <c r="W1476" s="15" t="s">
        <v>256</v>
      </c>
      <c r="X1476" s="15" t="s">
        <v>120</v>
      </c>
      <c r="Y1476" s="15" t="s">
        <v>1815</v>
      </c>
      <c r="Z1476" s="15" t="s">
        <v>256</v>
      </c>
      <c r="AA1476" s="15" t="s">
        <v>130</v>
      </c>
      <c r="AB1476" s="15" t="s">
        <v>131</v>
      </c>
      <c r="AC1476" s="15" t="s">
        <v>153</v>
      </c>
      <c r="AD1476" s="15">
        <v>1</v>
      </c>
      <c r="AE1476" s="15" t="s">
        <v>256</v>
      </c>
      <c r="AF1476" s="15" t="s">
        <v>134</v>
      </c>
      <c r="AG1476" s="15" t="s">
        <v>135</v>
      </c>
      <c r="AH1476" s="15" t="s">
        <v>136</v>
      </c>
      <c r="AI1476" s="15" t="s">
        <v>1678</v>
      </c>
      <c r="AJ1476" s="15" t="s">
        <v>2508</v>
      </c>
      <c r="AK1476" s="15" t="s">
        <v>1</v>
      </c>
      <c r="AL1476" s="15" t="s">
        <v>1815</v>
      </c>
    </row>
    <row r="1477" spans="1:38" x14ac:dyDescent="0.25">
      <c r="A1477" s="15">
        <v>1476</v>
      </c>
      <c r="B1477" s="15">
        <v>1035129532</v>
      </c>
      <c r="C1477" s="15" t="s">
        <v>117</v>
      </c>
      <c r="D1477" s="15" t="s">
        <v>118</v>
      </c>
      <c r="E1477" s="15" t="s">
        <v>5</v>
      </c>
      <c r="F1477" s="15" t="s">
        <v>2439</v>
      </c>
      <c r="G1477" s="15" t="s">
        <v>120</v>
      </c>
      <c r="H1477" s="15" t="s">
        <v>2400</v>
      </c>
      <c r="I1477" s="15" t="s">
        <v>435</v>
      </c>
      <c r="J1477" s="15" t="s">
        <v>626</v>
      </c>
      <c r="K1477" s="15" t="s">
        <v>484</v>
      </c>
      <c r="L1477" s="15" t="s">
        <v>226</v>
      </c>
      <c r="M1477" s="15" t="s">
        <v>125</v>
      </c>
      <c r="N1477" s="15" t="s">
        <v>126</v>
      </c>
      <c r="O1477" s="15" t="s">
        <v>8</v>
      </c>
      <c r="P1477" s="15">
        <v>105040000212</v>
      </c>
      <c r="Q1477" s="15" t="s">
        <v>1677</v>
      </c>
      <c r="R1477" s="15" t="s">
        <v>256</v>
      </c>
      <c r="S1477" s="15">
        <v>3217304123</v>
      </c>
      <c r="T1477" s="15" t="s">
        <v>256</v>
      </c>
      <c r="U1477" s="33">
        <v>35661</v>
      </c>
      <c r="V1477" s="15">
        <v>25</v>
      </c>
      <c r="W1477" s="15" t="s">
        <v>256</v>
      </c>
      <c r="X1477" s="15" t="s">
        <v>120</v>
      </c>
      <c r="Y1477" s="15" t="s">
        <v>1815</v>
      </c>
      <c r="Z1477" s="15" t="s">
        <v>256</v>
      </c>
      <c r="AA1477" s="15" t="s">
        <v>130</v>
      </c>
      <c r="AB1477" s="15" t="s">
        <v>131</v>
      </c>
      <c r="AC1477" s="15" t="s">
        <v>153</v>
      </c>
      <c r="AD1477" s="15">
        <v>3</v>
      </c>
      <c r="AE1477" s="15" t="s">
        <v>256</v>
      </c>
      <c r="AF1477" s="15" t="s">
        <v>134</v>
      </c>
      <c r="AG1477" s="15" t="s">
        <v>135</v>
      </c>
      <c r="AH1477" s="15" t="s">
        <v>136</v>
      </c>
      <c r="AI1477" s="15" t="s">
        <v>1678</v>
      </c>
      <c r="AJ1477" s="15" t="s">
        <v>2508</v>
      </c>
      <c r="AK1477" s="15" t="s">
        <v>1</v>
      </c>
      <c r="AL1477" s="15" t="s">
        <v>1815</v>
      </c>
    </row>
    <row r="1478" spans="1:38" x14ac:dyDescent="0.25">
      <c r="A1478" s="15">
        <v>1477</v>
      </c>
      <c r="B1478" s="15">
        <v>43190048</v>
      </c>
      <c r="C1478" s="15" t="s">
        <v>117</v>
      </c>
      <c r="D1478" s="15" t="s">
        <v>118</v>
      </c>
      <c r="E1478" s="15" t="s">
        <v>5</v>
      </c>
      <c r="F1478" s="15" t="s">
        <v>2439</v>
      </c>
      <c r="G1478" s="15" t="s">
        <v>120</v>
      </c>
      <c r="H1478" s="15" t="s">
        <v>2400</v>
      </c>
      <c r="I1478" s="15" t="s">
        <v>2509</v>
      </c>
      <c r="J1478" s="15" t="s">
        <v>1636</v>
      </c>
      <c r="K1478" s="15" t="s">
        <v>2510</v>
      </c>
      <c r="L1478" s="15" t="s">
        <v>2316</v>
      </c>
      <c r="M1478" s="15" t="s">
        <v>125</v>
      </c>
      <c r="N1478" s="15" t="s">
        <v>126</v>
      </c>
      <c r="O1478" s="15" t="s">
        <v>8</v>
      </c>
      <c r="P1478" s="15">
        <v>105040000212</v>
      </c>
      <c r="Q1478" s="15" t="s">
        <v>1677</v>
      </c>
      <c r="R1478" s="15" t="s">
        <v>256</v>
      </c>
      <c r="S1478" s="15">
        <v>3015274994</v>
      </c>
      <c r="T1478" s="15" t="s">
        <v>256</v>
      </c>
      <c r="U1478" s="33">
        <v>30989</v>
      </c>
      <c r="V1478" s="15">
        <v>38</v>
      </c>
      <c r="W1478" s="15" t="s">
        <v>256</v>
      </c>
      <c r="X1478" s="15" t="s">
        <v>120</v>
      </c>
      <c r="Y1478" s="15" t="s">
        <v>1815</v>
      </c>
      <c r="Z1478" s="15" t="s">
        <v>256</v>
      </c>
      <c r="AA1478" s="15" t="s">
        <v>130</v>
      </c>
      <c r="AB1478" s="15" t="s">
        <v>131</v>
      </c>
      <c r="AC1478" s="15" t="s">
        <v>153</v>
      </c>
      <c r="AD1478" s="15">
        <v>1</v>
      </c>
      <c r="AE1478" s="15" t="s">
        <v>256</v>
      </c>
      <c r="AF1478" s="15" t="s">
        <v>134</v>
      </c>
      <c r="AG1478" s="15" t="s">
        <v>135</v>
      </c>
      <c r="AH1478" s="15" t="s">
        <v>136</v>
      </c>
      <c r="AI1478" s="15" t="s">
        <v>1678</v>
      </c>
      <c r="AJ1478" s="15" t="s">
        <v>2508</v>
      </c>
      <c r="AK1478" s="15" t="s">
        <v>1</v>
      </c>
      <c r="AL1478" s="15" t="s">
        <v>1815</v>
      </c>
    </row>
    <row r="1479" spans="1:38" x14ac:dyDescent="0.25">
      <c r="A1479" s="15">
        <v>1478</v>
      </c>
      <c r="B1479" s="15">
        <v>21495815</v>
      </c>
      <c r="C1479" s="15" t="s">
        <v>117</v>
      </c>
      <c r="D1479" s="15" t="s">
        <v>118</v>
      </c>
      <c r="E1479" s="15" t="s">
        <v>5</v>
      </c>
      <c r="F1479" s="15" t="s">
        <v>2439</v>
      </c>
      <c r="G1479" s="15" t="s">
        <v>120</v>
      </c>
      <c r="H1479" s="15" t="s">
        <v>2400</v>
      </c>
      <c r="I1479" s="15" t="s">
        <v>138</v>
      </c>
      <c r="J1479" s="15" t="s">
        <v>2511</v>
      </c>
      <c r="K1479" s="15" t="s">
        <v>2510</v>
      </c>
      <c r="L1479" s="15" t="s">
        <v>2316</v>
      </c>
      <c r="M1479" s="15" t="s">
        <v>125</v>
      </c>
      <c r="N1479" s="15" t="s">
        <v>126</v>
      </c>
      <c r="O1479" s="15" t="s">
        <v>8</v>
      </c>
      <c r="P1479" s="15">
        <v>105040000212</v>
      </c>
      <c r="Q1479" s="15" t="s">
        <v>1677</v>
      </c>
      <c r="R1479" s="15" t="s">
        <v>256</v>
      </c>
      <c r="S1479" s="15">
        <v>3137668562</v>
      </c>
      <c r="T1479" s="15" t="s">
        <v>256</v>
      </c>
      <c r="U1479" s="33">
        <v>28689</v>
      </c>
      <c r="V1479" s="15">
        <v>44</v>
      </c>
      <c r="W1479" s="15" t="s">
        <v>256</v>
      </c>
      <c r="X1479" s="15" t="s">
        <v>120</v>
      </c>
      <c r="Y1479" s="15" t="s">
        <v>1815</v>
      </c>
      <c r="Z1479" s="15" t="s">
        <v>256</v>
      </c>
      <c r="AA1479" s="15" t="s">
        <v>130</v>
      </c>
      <c r="AB1479" s="15" t="s">
        <v>131</v>
      </c>
      <c r="AC1479" s="15" t="s">
        <v>153</v>
      </c>
      <c r="AD1479" s="15">
        <v>3</v>
      </c>
      <c r="AE1479" s="15" t="s">
        <v>256</v>
      </c>
      <c r="AF1479" s="15" t="s">
        <v>134</v>
      </c>
      <c r="AG1479" s="15" t="s">
        <v>135</v>
      </c>
      <c r="AH1479" s="15" t="s">
        <v>136</v>
      </c>
      <c r="AI1479" s="15" t="s">
        <v>1678</v>
      </c>
      <c r="AJ1479" s="15" t="s">
        <v>2508</v>
      </c>
      <c r="AK1479" s="15" t="s">
        <v>1</v>
      </c>
      <c r="AL1479" s="15" t="s">
        <v>1815</v>
      </c>
    </row>
    <row r="1480" spans="1:38" x14ac:dyDescent="0.25">
      <c r="A1480" s="15">
        <v>1479</v>
      </c>
      <c r="B1480" s="15">
        <v>1036625987</v>
      </c>
      <c r="C1480" s="15" t="s">
        <v>117</v>
      </c>
      <c r="D1480" s="15" t="s">
        <v>118</v>
      </c>
      <c r="E1480" s="15" t="s">
        <v>5</v>
      </c>
      <c r="F1480" s="15" t="s">
        <v>2439</v>
      </c>
      <c r="G1480" s="15" t="s">
        <v>120</v>
      </c>
      <c r="H1480" s="15" t="s">
        <v>2400</v>
      </c>
      <c r="I1480" s="15" t="s">
        <v>641</v>
      </c>
      <c r="J1480" s="15" t="s">
        <v>230</v>
      </c>
      <c r="K1480" s="15" t="s">
        <v>232</v>
      </c>
      <c r="L1480" s="15" t="s">
        <v>276</v>
      </c>
      <c r="M1480" s="15" t="s">
        <v>125</v>
      </c>
      <c r="N1480" s="15" t="s">
        <v>126</v>
      </c>
      <c r="O1480" s="15" t="s">
        <v>8</v>
      </c>
      <c r="P1480" s="15">
        <v>105040000212</v>
      </c>
      <c r="Q1480" s="15" t="s">
        <v>1677</v>
      </c>
      <c r="R1480" s="15" t="s">
        <v>256</v>
      </c>
      <c r="S1480" s="15">
        <v>3136337383</v>
      </c>
      <c r="T1480" s="15" t="s">
        <v>256</v>
      </c>
      <c r="U1480" s="33">
        <v>35126</v>
      </c>
      <c r="V1480" s="15">
        <v>26</v>
      </c>
      <c r="W1480" s="15" t="s">
        <v>256</v>
      </c>
      <c r="X1480" s="15" t="s">
        <v>120</v>
      </c>
      <c r="Y1480" s="15" t="s">
        <v>1815</v>
      </c>
      <c r="Z1480" s="15" t="s">
        <v>256</v>
      </c>
      <c r="AA1480" s="15" t="s">
        <v>130</v>
      </c>
      <c r="AB1480" s="15" t="s">
        <v>131</v>
      </c>
      <c r="AC1480" s="15" t="s">
        <v>153</v>
      </c>
      <c r="AD1480" s="15">
        <v>2</v>
      </c>
      <c r="AE1480" s="15" t="s">
        <v>256</v>
      </c>
      <c r="AF1480" s="15" t="s">
        <v>134</v>
      </c>
      <c r="AG1480" s="15" t="s">
        <v>135</v>
      </c>
      <c r="AH1480" s="15" t="s">
        <v>136</v>
      </c>
      <c r="AI1480" s="15" t="s">
        <v>1678</v>
      </c>
      <c r="AJ1480" s="15" t="s">
        <v>2508</v>
      </c>
      <c r="AK1480" s="15" t="s">
        <v>1</v>
      </c>
      <c r="AL1480" s="15" t="s">
        <v>1815</v>
      </c>
    </row>
    <row r="1481" spans="1:38" x14ac:dyDescent="0.25">
      <c r="A1481" s="15">
        <v>1480</v>
      </c>
      <c r="B1481" s="15">
        <v>22519593</v>
      </c>
      <c r="C1481" s="15" t="s">
        <v>117</v>
      </c>
      <c r="D1481" s="15" t="s">
        <v>118</v>
      </c>
      <c r="E1481" s="15" t="s">
        <v>5</v>
      </c>
      <c r="F1481" s="15" t="s">
        <v>2439</v>
      </c>
      <c r="G1481" s="15" t="s">
        <v>120</v>
      </c>
      <c r="H1481" s="15" t="s">
        <v>2400</v>
      </c>
      <c r="I1481" s="15" t="s">
        <v>1298</v>
      </c>
      <c r="J1481" s="15" t="s">
        <v>1815</v>
      </c>
      <c r="K1481" s="15" t="s">
        <v>232</v>
      </c>
      <c r="L1481" s="15" t="s">
        <v>276</v>
      </c>
      <c r="M1481" s="15" t="s">
        <v>125</v>
      </c>
      <c r="N1481" s="15" t="s">
        <v>126</v>
      </c>
      <c r="O1481" s="15" t="s">
        <v>8</v>
      </c>
      <c r="P1481" s="15">
        <v>105040000212</v>
      </c>
      <c r="Q1481" s="15" t="s">
        <v>1677</v>
      </c>
      <c r="R1481" s="15" t="s">
        <v>256</v>
      </c>
      <c r="S1481" s="15">
        <v>3124846411</v>
      </c>
      <c r="T1481" s="15" t="s">
        <v>256</v>
      </c>
      <c r="U1481" s="33">
        <v>28460</v>
      </c>
      <c r="V1481" s="15">
        <v>45</v>
      </c>
      <c r="W1481" s="15" t="s">
        <v>256</v>
      </c>
      <c r="X1481" s="15" t="s">
        <v>120</v>
      </c>
      <c r="Y1481" s="15" t="s">
        <v>1815</v>
      </c>
      <c r="Z1481" s="15" t="s">
        <v>256</v>
      </c>
      <c r="AA1481" s="15" t="s">
        <v>130</v>
      </c>
      <c r="AB1481" s="15" t="s">
        <v>131</v>
      </c>
      <c r="AC1481" s="15" t="s">
        <v>153</v>
      </c>
      <c r="AD1481" s="15">
        <v>2</v>
      </c>
      <c r="AE1481" s="15" t="s">
        <v>256</v>
      </c>
      <c r="AF1481" s="15" t="s">
        <v>134</v>
      </c>
      <c r="AG1481" s="15" t="s">
        <v>135</v>
      </c>
      <c r="AH1481" s="15" t="s">
        <v>136</v>
      </c>
      <c r="AI1481" s="15" t="s">
        <v>1678</v>
      </c>
      <c r="AJ1481" s="15" t="s">
        <v>2508</v>
      </c>
      <c r="AK1481" s="15" t="s">
        <v>1</v>
      </c>
      <c r="AL1481" s="15" t="s">
        <v>1815</v>
      </c>
    </row>
    <row r="1482" spans="1:38" x14ac:dyDescent="0.25">
      <c r="A1482" s="15">
        <v>1481</v>
      </c>
      <c r="B1482" s="15">
        <v>1035126204</v>
      </c>
      <c r="C1482" s="15" t="s">
        <v>117</v>
      </c>
      <c r="D1482" s="15" t="s">
        <v>118</v>
      </c>
      <c r="E1482" s="15" t="s">
        <v>5</v>
      </c>
      <c r="F1482" s="15" t="s">
        <v>2439</v>
      </c>
      <c r="G1482" s="15" t="s">
        <v>120</v>
      </c>
      <c r="H1482" s="15" t="s">
        <v>2400</v>
      </c>
      <c r="I1482" s="15" t="s">
        <v>901</v>
      </c>
      <c r="J1482" s="15" t="s">
        <v>1771</v>
      </c>
      <c r="K1482" s="15" t="s">
        <v>970</v>
      </c>
      <c r="L1482" s="15" t="s">
        <v>729</v>
      </c>
      <c r="M1482" s="15" t="s">
        <v>125</v>
      </c>
      <c r="N1482" s="15" t="s">
        <v>126</v>
      </c>
      <c r="O1482" s="15" t="s">
        <v>8</v>
      </c>
      <c r="P1482" s="15">
        <v>105040000212</v>
      </c>
      <c r="Q1482" s="15" t="s">
        <v>1677</v>
      </c>
      <c r="R1482" s="15" t="s">
        <v>256</v>
      </c>
      <c r="S1482" s="15">
        <v>3105976898</v>
      </c>
      <c r="T1482" s="15" t="s">
        <v>256</v>
      </c>
      <c r="U1482" s="33">
        <v>31613</v>
      </c>
      <c r="V1482" s="15">
        <v>36</v>
      </c>
      <c r="W1482" s="15" t="s">
        <v>256</v>
      </c>
      <c r="X1482" s="15" t="s">
        <v>120</v>
      </c>
      <c r="Y1482" s="15" t="s">
        <v>1815</v>
      </c>
      <c r="Z1482" s="15" t="s">
        <v>256</v>
      </c>
      <c r="AA1482" s="15" t="s">
        <v>130</v>
      </c>
      <c r="AB1482" s="15" t="s">
        <v>131</v>
      </c>
      <c r="AC1482" s="15" t="s">
        <v>153</v>
      </c>
      <c r="AD1482" s="15">
        <v>4</v>
      </c>
      <c r="AE1482" s="15" t="s">
        <v>256</v>
      </c>
      <c r="AF1482" s="15" t="s">
        <v>134</v>
      </c>
      <c r="AG1482" s="15" t="s">
        <v>135</v>
      </c>
      <c r="AH1482" s="15" t="s">
        <v>136</v>
      </c>
      <c r="AI1482" s="15" t="s">
        <v>1678</v>
      </c>
      <c r="AJ1482" s="15" t="s">
        <v>2508</v>
      </c>
      <c r="AK1482" s="15" t="s">
        <v>1</v>
      </c>
      <c r="AL1482" s="15" t="s">
        <v>1815</v>
      </c>
    </row>
    <row r="1483" spans="1:38" x14ac:dyDescent="0.25">
      <c r="A1483" s="15">
        <v>1482</v>
      </c>
      <c r="B1483" s="15">
        <v>1035128215</v>
      </c>
      <c r="C1483" s="15" t="s">
        <v>117</v>
      </c>
      <c r="D1483" s="15" t="s">
        <v>118</v>
      </c>
      <c r="E1483" s="15" t="s">
        <v>5</v>
      </c>
      <c r="F1483" s="15" t="s">
        <v>2439</v>
      </c>
      <c r="G1483" s="15" t="s">
        <v>120</v>
      </c>
      <c r="H1483" s="15" t="s">
        <v>2400</v>
      </c>
      <c r="I1483" s="15" t="s">
        <v>238</v>
      </c>
      <c r="J1483" s="15" t="s">
        <v>2512</v>
      </c>
      <c r="K1483" s="15" t="s">
        <v>2513</v>
      </c>
      <c r="L1483" s="15" t="s">
        <v>729</v>
      </c>
      <c r="M1483" s="15" t="s">
        <v>125</v>
      </c>
      <c r="N1483" s="15" t="s">
        <v>126</v>
      </c>
      <c r="O1483" s="15" t="s">
        <v>8</v>
      </c>
      <c r="P1483" s="15">
        <v>105040000212</v>
      </c>
      <c r="Q1483" s="15" t="s">
        <v>1677</v>
      </c>
      <c r="R1483" s="15" t="s">
        <v>256</v>
      </c>
      <c r="S1483" s="15">
        <v>3114358484</v>
      </c>
      <c r="T1483" s="15" t="s">
        <v>256</v>
      </c>
      <c r="U1483" s="33">
        <v>34141</v>
      </c>
      <c r="V1483" s="15">
        <v>29</v>
      </c>
      <c r="W1483" s="15" t="s">
        <v>256</v>
      </c>
      <c r="X1483" s="15" t="s">
        <v>120</v>
      </c>
      <c r="Y1483" s="15" t="s">
        <v>1815</v>
      </c>
      <c r="Z1483" s="15" t="s">
        <v>256</v>
      </c>
      <c r="AA1483" s="15" t="s">
        <v>130</v>
      </c>
      <c r="AB1483" s="15" t="s">
        <v>131</v>
      </c>
      <c r="AC1483" s="15" t="s">
        <v>153</v>
      </c>
      <c r="AD1483" s="15">
        <v>3</v>
      </c>
      <c r="AE1483" s="15" t="s">
        <v>256</v>
      </c>
      <c r="AF1483" s="15" t="s">
        <v>134</v>
      </c>
      <c r="AG1483" s="15" t="s">
        <v>135</v>
      </c>
      <c r="AH1483" s="15" t="s">
        <v>136</v>
      </c>
      <c r="AI1483" s="15" t="s">
        <v>1678</v>
      </c>
      <c r="AJ1483" s="15" t="s">
        <v>2508</v>
      </c>
      <c r="AK1483" s="15" t="s">
        <v>1</v>
      </c>
      <c r="AL1483" s="15" t="s">
        <v>1815</v>
      </c>
    </row>
    <row r="1484" spans="1:38" x14ac:dyDescent="0.25">
      <c r="A1484" s="15">
        <v>1483</v>
      </c>
      <c r="B1484" s="15">
        <v>1026000676</v>
      </c>
      <c r="C1484" s="15" t="s">
        <v>147</v>
      </c>
      <c r="D1484" s="15" t="s">
        <v>118</v>
      </c>
      <c r="E1484" s="15" t="s">
        <v>5</v>
      </c>
      <c r="F1484" s="15" t="s">
        <v>2439</v>
      </c>
      <c r="G1484" s="15" t="s">
        <v>120</v>
      </c>
      <c r="H1484" s="15" t="s">
        <v>2400</v>
      </c>
      <c r="I1484" s="15" t="s">
        <v>2514</v>
      </c>
      <c r="J1484" s="15" t="s">
        <v>2515</v>
      </c>
      <c r="K1484" s="15" t="s">
        <v>2492</v>
      </c>
      <c r="L1484" s="15" t="s">
        <v>217</v>
      </c>
      <c r="M1484" s="15" t="s">
        <v>125</v>
      </c>
      <c r="N1484" s="15" t="s">
        <v>126</v>
      </c>
      <c r="O1484" s="15" t="s">
        <v>8</v>
      </c>
      <c r="P1484" s="15">
        <v>105040000212</v>
      </c>
      <c r="Q1484" s="15" t="s">
        <v>1677</v>
      </c>
      <c r="R1484" s="15" t="s">
        <v>256</v>
      </c>
      <c r="S1484" s="15">
        <v>3235762169</v>
      </c>
      <c r="T1484" s="15" t="s">
        <v>256</v>
      </c>
      <c r="U1484" s="33">
        <v>38661</v>
      </c>
      <c r="V1484" s="15">
        <v>17</v>
      </c>
      <c r="W1484" s="15" t="s">
        <v>256</v>
      </c>
      <c r="X1484" s="15" t="s">
        <v>120</v>
      </c>
      <c r="Y1484" s="15" t="s">
        <v>1815</v>
      </c>
      <c r="Z1484" s="15" t="s">
        <v>256</v>
      </c>
      <c r="AA1484" s="15" t="s">
        <v>130</v>
      </c>
      <c r="AB1484" s="15" t="s">
        <v>131</v>
      </c>
      <c r="AC1484" s="15" t="s">
        <v>153</v>
      </c>
      <c r="AD1484" s="15">
        <v>1</v>
      </c>
      <c r="AE1484" s="15" t="s">
        <v>256</v>
      </c>
      <c r="AF1484" s="15" t="s">
        <v>134</v>
      </c>
      <c r="AG1484" s="15" t="s">
        <v>135</v>
      </c>
      <c r="AH1484" s="15" t="s">
        <v>236</v>
      </c>
      <c r="AI1484" s="15" t="s">
        <v>237</v>
      </c>
      <c r="AJ1484" s="15" t="s">
        <v>2508</v>
      </c>
      <c r="AK1484" s="15" t="s">
        <v>1</v>
      </c>
      <c r="AL1484" s="15" t="s">
        <v>2516</v>
      </c>
    </row>
    <row r="1485" spans="1:38" x14ac:dyDescent="0.25">
      <c r="A1485" s="15">
        <v>1484</v>
      </c>
      <c r="B1485" s="15">
        <v>1001235241</v>
      </c>
      <c r="C1485" s="15" t="s">
        <v>117</v>
      </c>
      <c r="D1485" s="15" t="s">
        <v>118</v>
      </c>
      <c r="E1485" s="15" t="s">
        <v>5</v>
      </c>
      <c r="F1485" s="15" t="s">
        <v>2439</v>
      </c>
      <c r="G1485" s="15" t="s">
        <v>120</v>
      </c>
      <c r="H1485" s="15" t="s">
        <v>2400</v>
      </c>
      <c r="I1485" s="15" t="s">
        <v>138</v>
      </c>
      <c r="J1485" s="15" t="s">
        <v>249</v>
      </c>
      <c r="K1485" s="15" t="s">
        <v>2517</v>
      </c>
      <c r="L1485" s="15" t="s">
        <v>163</v>
      </c>
      <c r="M1485" s="15" t="s">
        <v>125</v>
      </c>
      <c r="N1485" s="15" t="s">
        <v>126</v>
      </c>
      <c r="O1485" s="15" t="s">
        <v>8</v>
      </c>
      <c r="P1485" s="15">
        <v>105040000212</v>
      </c>
      <c r="Q1485" s="15" t="s">
        <v>1677</v>
      </c>
      <c r="R1485" s="15" t="s">
        <v>256</v>
      </c>
      <c r="S1485" s="15">
        <v>3113725506</v>
      </c>
      <c r="T1485" s="15" t="s">
        <v>256</v>
      </c>
      <c r="U1485" s="33">
        <v>37450</v>
      </c>
      <c r="V1485" s="15">
        <v>20</v>
      </c>
      <c r="W1485" s="15" t="s">
        <v>256</v>
      </c>
      <c r="X1485" s="15" t="s">
        <v>120</v>
      </c>
      <c r="Y1485" s="15" t="s">
        <v>1815</v>
      </c>
      <c r="Z1485" s="15" t="s">
        <v>256</v>
      </c>
      <c r="AA1485" s="15" t="s">
        <v>130</v>
      </c>
      <c r="AB1485" s="15" t="s">
        <v>131</v>
      </c>
      <c r="AC1485" s="15" t="s">
        <v>153</v>
      </c>
      <c r="AD1485" s="15">
        <v>1</v>
      </c>
      <c r="AE1485" s="15" t="s">
        <v>256</v>
      </c>
      <c r="AF1485" s="15" t="s">
        <v>134</v>
      </c>
      <c r="AG1485" s="15" t="s">
        <v>135</v>
      </c>
      <c r="AH1485" s="15" t="s">
        <v>136</v>
      </c>
      <c r="AI1485" s="15" t="s">
        <v>1678</v>
      </c>
      <c r="AJ1485" s="15" t="s">
        <v>2508</v>
      </c>
      <c r="AK1485" s="15" t="s">
        <v>1</v>
      </c>
      <c r="AL1485" s="15" t="s">
        <v>1815</v>
      </c>
    </row>
    <row r="1486" spans="1:38" x14ac:dyDescent="0.25">
      <c r="A1486" s="15">
        <v>1485</v>
      </c>
      <c r="B1486" s="15">
        <v>42940374</v>
      </c>
      <c r="C1486" s="15" t="s">
        <v>117</v>
      </c>
      <c r="D1486" s="15" t="s">
        <v>118</v>
      </c>
      <c r="E1486" s="15" t="s">
        <v>5</v>
      </c>
      <c r="F1486" s="15" t="s">
        <v>2439</v>
      </c>
      <c r="G1486" s="15" t="s">
        <v>120</v>
      </c>
      <c r="H1486" s="15" t="s">
        <v>2400</v>
      </c>
      <c r="I1486" s="15" t="s">
        <v>138</v>
      </c>
      <c r="J1486" s="15" t="s">
        <v>2518</v>
      </c>
      <c r="K1486" s="15" t="s">
        <v>2348</v>
      </c>
      <c r="L1486" s="15" t="s">
        <v>577</v>
      </c>
      <c r="M1486" s="15" t="s">
        <v>125</v>
      </c>
      <c r="N1486" s="15" t="s">
        <v>126</v>
      </c>
      <c r="O1486" s="15" t="s">
        <v>8</v>
      </c>
      <c r="P1486" s="15">
        <v>105040000212</v>
      </c>
      <c r="Q1486" s="15" t="s">
        <v>1677</v>
      </c>
      <c r="R1486" s="15" t="s">
        <v>256</v>
      </c>
      <c r="S1486" s="15">
        <v>3218251846</v>
      </c>
      <c r="T1486" s="15" t="s">
        <v>256</v>
      </c>
      <c r="U1486" s="33">
        <v>29276</v>
      </c>
      <c r="V1486" s="15">
        <v>42</v>
      </c>
      <c r="W1486" s="15" t="s">
        <v>256</v>
      </c>
      <c r="X1486" s="15" t="s">
        <v>120</v>
      </c>
      <c r="Y1486" s="15" t="s">
        <v>1815</v>
      </c>
      <c r="Z1486" s="15" t="s">
        <v>256</v>
      </c>
      <c r="AA1486" s="15" t="s">
        <v>130</v>
      </c>
      <c r="AB1486" s="15" t="s">
        <v>131</v>
      </c>
      <c r="AC1486" s="15" t="s">
        <v>153</v>
      </c>
      <c r="AD1486" s="15">
        <v>5</v>
      </c>
      <c r="AE1486" s="15" t="s">
        <v>256</v>
      </c>
      <c r="AF1486" s="15" t="s">
        <v>134</v>
      </c>
      <c r="AG1486" s="15" t="s">
        <v>135</v>
      </c>
      <c r="AH1486" s="15" t="s">
        <v>136</v>
      </c>
      <c r="AI1486" s="15" t="s">
        <v>1678</v>
      </c>
      <c r="AJ1486" s="15" t="s">
        <v>2508</v>
      </c>
      <c r="AK1486" s="15" t="s">
        <v>1</v>
      </c>
      <c r="AL1486" s="15" t="s">
        <v>1815</v>
      </c>
    </row>
    <row r="1487" spans="1:38" x14ac:dyDescent="0.25">
      <c r="A1487" s="15">
        <v>1486</v>
      </c>
      <c r="B1487" s="15">
        <v>1000908564</v>
      </c>
      <c r="C1487" s="15" t="s">
        <v>117</v>
      </c>
      <c r="D1487" s="15" t="s">
        <v>118</v>
      </c>
      <c r="E1487" s="15" t="s">
        <v>5</v>
      </c>
      <c r="F1487" s="15" t="s">
        <v>2439</v>
      </c>
      <c r="G1487" s="15" t="s">
        <v>120</v>
      </c>
      <c r="H1487" s="15" t="s">
        <v>2400</v>
      </c>
      <c r="I1487" s="15" t="s">
        <v>418</v>
      </c>
      <c r="J1487" s="15" t="s">
        <v>1815</v>
      </c>
      <c r="K1487" s="15" t="s">
        <v>2519</v>
      </c>
      <c r="L1487" s="15" t="s">
        <v>2450</v>
      </c>
      <c r="M1487" s="15" t="s">
        <v>125</v>
      </c>
      <c r="N1487" s="15" t="s">
        <v>126</v>
      </c>
      <c r="O1487" s="15" t="s">
        <v>8</v>
      </c>
      <c r="P1487" s="15">
        <v>105040000212</v>
      </c>
      <c r="Q1487" s="15" t="s">
        <v>1677</v>
      </c>
      <c r="R1487" s="15" t="s">
        <v>256</v>
      </c>
      <c r="S1487" s="15">
        <v>3117776193</v>
      </c>
      <c r="T1487" s="15" t="s">
        <v>256</v>
      </c>
      <c r="U1487" s="33">
        <v>37663</v>
      </c>
      <c r="V1487" s="15">
        <v>19</v>
      </c>
      <c r="W1487" s="15" t="s">
        <v>256</v>
      </c>
      <c r="X1487" s="15" t="s">
        <v>120</v>
      </c>
      <c r="Y1487" s="15" t="s">
        <v>1815</v>
      </c>
      <c r="Z1487" s="15" t="s">
        <v>256</v>
      </c>
      <c r="AA1487" s="15" t="s">
        <v>130</v>
      </c>
      <c r="AB1487" s="15" t="s">
        <v>131</v>
      </c>
      <c r="AC1487" s="15" t="s">
        <v>153</v>
      </c>
      <c r="AD1487" s="15">
        <v>1</v>
      </c>
      <c r="AE1487" s="15" t="s">
        <v>256</v>
      </c>
      <c r="AF1487" s="15" t="s">
        <v>134</v>
      </c>
      <c r="AG1487" s="15" t="s">
        <v>135</v>
      </c>
      <c r="AH1487" s="15" t="s">
        <v>136</v>
      </c>
      <c r="AI1487" s="15" t="s">
        <v>1678</v>
      </c>
      <c r="AJ1487" s="15" t="s">
        <v>2508</v>
      </c>
      <c r="AK1487" s="15" t="s">
        <v>1</v>
      </c>
      <c r="AL1487" s="15" t="s">
        <v>1815</v>
      </c>
    </row>
    <row r="1488" spans="1:38" x14ac:dyDescent="0.25">
      <c r="A1488" s="15">
        <v>1487</v>
      </c>
      <c r="B1488" s="15">
        <v>1000908334</v>
      </c>
      <c r="C1488" s="15" t="s">
        <v>117</v>
      </c>
      <c r="D1488" s="15" t="s">
        <v>118</v>
      </c>
      <c r="E1488" s="15" t="s">
        <v>5</v>
      </c>
      <c r="F1488" s="15" t="s">
        <v>2439</v>
      </c>
      <c r="G1488" s="15" t="s">
        <v>120</v>
      </c>
      <c r="H1488" s="15" t="s">
        <v>2400</v>
      </c>
      <c r="I1488" s="15" t="s">
        <v>2520</v>
      </c>
      <c r="J1488" s="15" t="s">
        <v>1815</v>
      </c>
      <c r="K1488" s="15" t="s">
        <v>123</v>
      </c>
      <c r="L1488" s="15" t="s">
        <v>2475</v>
      </c>
      <c r="M1488" s="15" t="s">
        <v>125</v>
      </c>
      <c r="N1488" s="15" t="s">
        <v>126</v>
      </c>
      <c r="O1488" s="15" t="s">
        <v>8</v>
      </c>
      <c r="P1488" s="15">
        <v>105040000212</v>
      </c>
      <c r="Q1488" s="15" t="s">
        <v>1677</v>
      </c>
      <c r="R1488" s="15" t="s">
        <v>256</v>
      </c>
      <c r="S1488" s="15">
        <v>3122518648</v>
      </c>
      <c r="T1488" s="15" t="s">
        <v>256</v>
      </c>
      <c r="U1488" s="33">
        <v>37377</v>
      </c>
      <c r="V1488" s="15">
        <v>20</v>
      </c>
      <c r="W1488" s="15" t="s">
        <v>256</v>
      </c>
      <c r="X1488" s="15" t="s">
        <v>120</v>
      </c>
      <c r="Y1488" s="15" t="s">
        <v>1815</v>
      </c>
      <c r="Z1488" s="15" t="s">
        <v>256</v>
      </c>
      <c r="AA1488" s="15" t="s">
        <v>130</v>
      </c>
      <c r="AB1488" s="15" t="s">
        <v>131</v>
      </c>
      <c r="AC1488" s="15" t="s">
        <v>256</v>
      </c>
      <c r="AD1488" s="15" t="s">
        <v>256</v>
      </c>
      <c r="AE1488" s="15" t="s">
        <v>256</v>
      </c>
      <c r="AF1488" s="15" t="s">
        <v>134</v>
      </c>
      <c r="AG1488" s="15" t="s">
        <v>135</v>
      </c>
      <c r="AH1488" s="15" t="s">
        <v>136</v>
      </c>
      <c r="AI1488" s="15" t="s">
        <v>1678</v>
      </c>
      <c r="AJ1488" s="15" t="s">
        <v>2508</v>
      </c>
      <c r="AK1488" s="15" t="s">
        <v>1</v>
      </c>
      <c r="AL1488" s="15" t="s">
        <v>1815</v>
      </c>
    </row>
    <row r="1489" spans="1:38" x14ac:dyDescent="0.25">
      <c r="A1489" s="15">
        <v>1488</v>
      </c>
      <c r="B1489" s="15">
        <v>43432754</v>
      </c>
      <c r="C1489" s="15" t="s">
        <v>117</v>
      </c>
      <c r="D1489" s="15" t="s">
        <v>118</v>
      </c>
      <c r="E1489" s="15" t="s">
        <v>5</v>
      </c>
      <c r="F1489" s="15" t="s">
        <v>2439</v>
      </c>
      <c r="G1489" s="15" t="s">
        <v>120</v>
      </c>
      <c r="H1489" s="15" t="s">
        <v>2400</v>
      </c>
      <c r="I1489" s="15" t="s">
        <v>1163</v>
      </c>
      <c r="J1489" s="15" t="s">
        <v>1311</v>
      </c>
      <c r="K1489" s="15" t="s">
        <v>2436</v>
      </c>
      <c r="L1489" s="15" t="s">
        <v>2521</v>
      </c>
      <c r="M1489" s="15" t="s">
        <v>125</v>
      </c>
      <c r="N1489" s="15" t="s">
        <v>126</v>
      </c>
      <c r="O1489" s="15" t="s">
        <v>8</v>
      </c>
      <c r="P1489" s="15">
        <v>105040000212</v>
      </c>
      <c r="Q1489" s="15" t="s">
        <v>1677</v>
      </c>
      <c r="R1489" s="15" t="s">
        <v>256</v>
      </c>
      <c r="S1489" s="15">
        <v>3128685799</v>
      </c>
      <c r="T1489" s="15" t="s">
        <v>256</v>
      </c>
      <c r="U1489" s="33">
        <v>23610</v>
      </c>
      <c r="V1489" s="15">
        <v>58</v>
      </c>
      <c r="W1489" s="15" t="s">
        <v>256</v>
      </c>
      <c r="X1489" s="15" t="s">
        <v>120</v>
      </c>
      <c r="Y1489" s="15" t="s">
        <v>1815</v>
      </c>
      <c r="Z1489" s="15" t="s">
        <v>256</v>
      </c>
      <c r="AA1489" s="15" t="s">
        <v>130</v>
      </c>
      <c r="AB1489" s="15" t="s">
        <v>131</v>
      </c>
      <c r="AC1489" s="15" t="s">
        <v>153</v>
      </c>
      <c r="AD1489" s="15">
        <v>7</v>
      </c>
      <c r="AE1489" s="15" t="s">
        <v>256</v>
      </c>
      <c r="AF1489" s="15" t="s">
        <v>134</v>
      </c>
      <c r="AG1489" s="15" t="s">
        <v>135</v>
      </c>
      <c r="AH1489" s="15" t="s">
        <v>136</v>
      </c>
      <c r="AI1489" s="15" t="s">
        <v>1678</v>
      </c>
      <c r="AJ1489" s="15" t="s">
        <v>2522</v>
      </c>
      <c r="AK1489" s="15" t="s">
        <v>1</v>
      </c>
      <c r="AL1489" s="15" t="s">
        <v>1815</v>
      </c>
    </row>
    <row r="1490" spans="1:38" x14ac:dyDescent="0.25">
      <c r="A1490" s="15">
        <v>1489</v>
      </c>
      <c r="B1490" s="15">
        <v>1035126820</v>
      </c>
      <c r="C1490" s="15" t="s">
        <v>117</v>
      </c>
      <c r="D1490" s="15" t="s">
        <v>118</v>
      </c>
      <c r="E1490" s="15" t="s">
        <v>5</v>
      </c>
      <c r="F1490" s="15" t="s">
        <v>2439</v>
      </c>
      <c r="G1490" s="15" t="s">
        <v>120</v>
      </c>
      <c r="H1490" s="15" t="s">
        <v>2400</v>
      </c>
      <c r="I1490" s="15" t="s">
        <v>167</v>
      </c>
      <c r="J1490" s="15" t="s">
        <v>239</v>
      </c>
      <c r="K1490" s="15" t="s">
        <v>246</v>
      </c>
      <c r="L1490" s="15" t="s">
        <v>705</v>
      </c>
      <c r="M1490" s="15" t="s">
        <v>125</v>
      </c>
      <c r="N1490" s="15" t="s">
        <v>126</v>
      </c>
      <c r="O1490" s="15" t="s">
        <v>8</v>
      </c>
      <c r="P1490" s="15">
        <v>105040000212</v>
      </c>
      <c r="Q1490" s="15" t="s">
        <v>1677</v>
      </c>
      <c r="R1490" s="15" t="s">
        <v>256</v>
      </c>
      <c r="S1490" s="15">
        <v>3108960453</v>
      </c>
      <c r="T1490" s="15" t="s">
        <v>256</v>
      </c>
      <c r="U1490" s="33">
        <v>32356</v>
      </c>
      <c r="V1490" s="15">
        <v>34</v>
      </c>
      <c r="W1490" s="15" t="s">
        <v>256</v>
      </c>
      <c r="X1490" s="15" t="s">
        <v>120</v>
      </c>
      <c r="Y1490" s="15" t="s">
        <v>1815</v>
      </c>
      <c r="Z1490" s="15" t="s">
        <v>256</v>
      </c>
      <c r="AA1490" s="15" t="s">
        <v>130</v>
      </c>
      <c r="AB1490" s="15" t="s">
        <v>131</v>
      </c>
      <c r="AC1490" s="15" t="s">
        <v>153</v>
      </c>
      <c r="AD1490" s="15">
        <v>2</v>
      </c>
      <c r="AE1490" s="15" t="s">
        <v>256</v>
      </c>
      <c r="AF1490" s="15" t="s">
        <v>134</v>
      </c>
      <c r="AG1490" s="15" t="s">
        <v>135</v>
      </c>
      <c r="AH1490" s="15" t="s">
        <v>136</v>
      </c>
      <c r="AI1490" s="15" t="s">
        <v>1678</v>
      </c>
      <c r="AJ1490" s="15" t="s">
        <v>2522</v>
      </c>
      <c r="AK1490" s="15" t="s">
        <v>1</v>
      </c>
      <c r="AL1490" s="15" t="s">
        <v>1815</v>
      </c>
    </row>
    <row r="1491" spans="1:38" x14ac:dyDescent="0.25">
      <c r="A1491" s="15">
        <v>1490</v>
      </c>
      <c r="B1491" s="15">
        <v>1035127388</v>
      </c>
      <c r="C1491" s="15" t="s">
        <v>117</v>
      </c>
      <c r="D1491" s="15" t="s">
        <v>118</v>
      </c>
      <c r="E1491" s="15" t="s">
        <v>5</v>
      </c>
      <c r="F1491" s="15" t="s">
        <v>2439</v>
      </c>
      <c r="G1491" s="15" t="s">
        <v>120</v>
      </c>
      <c r="H1491" s="15" t="s">
        <v>2400</v>
      </c>
      <c r="I1491" s="15" t="s">
        <v>1680</v>
      </c>
      <c r="J1491" s="15" t="s">
        <v>1311</v>
      </c>
      <c r="K1491" s="15" t="s">
        <v>184</v>
      </c>
      <c r="L1491" s="15" t="s">
        <v>2501</v>
      </c>
      <c r="M1491" s="15" t="s">
        <v>146</v>
      </c>
      <c r="N1491" s="15" t="s">
        <v>126</v>
      </c>
      <c r="O1491" s="15" t="s">
        <v>8</v>
      </c>
      <c r="P1491" s="15">
        <v>105040000212</v>
      </c>
      <c r="Q1491" s="15" t="s">
        <v>1677</v>
      </c>
      <c r="R1491" s="15" t="s">
        <v>256</v>
      </c>
      <c r="S1491" s="15">
        <v>3108960453</v>
      </c>
      <c r="T1491" s="15" t="s">
        <v>256</v>
      </c>
      <c r="U1491" s="33">
        <v>32356</v>
      </c>
      <c r="V1491" s="15">
        <v>34</v>
      </c>
      <c r="W1491" s="15" t="s">
        <v>256</v>
      </c>
      <c r="X1491" s="15" t="s">
        <v>120</v>
      </c>
      <c r="Y1491" s="15" t="s">
        <v>1815</v>
      </c>
      <c r="Z1491" s="15" t="s">
        <v>256</v>
      </c>
      <c r="AA1491" s="15" t="s">
        <v>130</v>
      </c>
      <c r="AB1491" s="15" t="s">
        <v>131</v>
      </c>
      <c r="AC1491" s="15" t="s">
        <v>208</v>
      </c>
      <c r="AD1491" s="15">
        <v>2</v>
      </c>
      <c r="AE1491" s="15" t="s">
        <v>256</v>
      </c>
      <c r="AF1491" s="15" t="s">
        <v>134</v>
      </c>
      <c r="AG1491" s="15" t="s">
        <v>135</v>
      </c>
      <c r="AH1491" s="15" t="s">
        <v>136</v>
      </c>
      <c r="AI1491" s="15" t="s">
        <v>1678</v>
      </c>
      <c r="AJ1491" s="15" t="s">
        <v>2522</v>
      </c>
      <c r="AK1491" s="15" t="s">
        <v>1</v>
      </c>
      <c r="AL1491" s="15" t="s">
        <v>1815</v>
      </c>
    </row>
    <row r="1492" spans="1:38" x14ac:dyDescent="0.25">
      <c r="A1492" s="15">
        <v>1491</v>
      </c>
      <c r="B1492" s="15">
        <v>8016191</v>
      </c>
      <c r="C1492" s="15" t="s">
        <v>117</v>
      </c>
      <c r="D1492" s="15" t="s">
        <v>118</v>
      </c>
      <c r="E1492" s="15" t="s">
        <v>5</v>
      </c>
      <c r="F1492" s="15" t="s">
        <v>2439</v>
      </c>
      <c r="G1492" s="15" t="s">
        <v>120</v>
      </c>
      <c r="H1492" s="15" t="s">
        <v>2400</v>
      </c>
      <c r="I1492" s="15" t="s">
        <v>2523</v>
      </c>
      <c r="J1492" s="15" t="s">
        <v>949</v>
      </c>
      <c r="K1492" s="15" t="s">
        <v>704</v>
      </c>
      <c r="L1492" s="15" t="s">
        <v>672</v>
      </c>
      <c r="M1492" s="15" t="s">
        <v>146</v>
      </c>
      <c r="N1492" s="15" t="s">
        <v>126</v>
      </c>
      <c r="O1492" s="15" t="s">
        <v>8</v>
      </c>
      <c r="P1492" s="15">
        <v>105040000212</v>
      </c>
      <c r="Q1492" s="15" t="s">
        <v>1677</v>
      </c>
      <c r="R1492" s="15" t="s">
        <v>256</v>
      </c>
      <c r="S1492" s="15">
        <v>3132719952</v>
      </c>
      <c r="T1492" s="15" t="s">
        <v>256</v>
      </c>
      <c r="U1492" s="33">
        <v>31090</v>
      </c>
      <c r="V1492" s="15">
        <v>37</v>
      </c>
      <c r="W1492" s="15" t="s">
        <v>256</v>
      </c>
      <c r="X1492" s="15" t="s">
        <v>120</v>
      </c>
      <c r="Y1492" s="15" t="s">
        <v>1815</v>
      </c>
      <c r="Z1492" s="15" t="s">
        <v>256</v>
      </c>
      <c r="AA1492" s="15" t="s">
        <v>130</v>
      </c>
      <c r="AB1492" s="15" t="s">
        <v>131</v>
      </c>
      <c r="AC1492" s="15" t="s">
        <v>208</v>
      </c>
      <c r="AD1492" s="15">
        <v>1</v>
      </c>
      <c r="AE1492" s="15" t="s">
        <v>256</v>
      </c>
      <c r="AF1492" s="15" t="s">
        <v>134</v>
      </c>
      <c r="AG1492" s="15" t="s">
        <v>135</v>
      </c>
      <c r="AH1492" s="15" t="s">
        <v>136</v>
      </c>
      <c r="AI1492" s="15" t="s">
        <v>1678</v>
      </c>
      <c r="AJ1492" s="15" t="s">
        <v>2522</v>
      </c>
      <c r="AK1492" s="15" t="s">
        <v>1</v>
      </c>
      <c r="AL1492" s="15" t="s">
        <v>1815</v>
      </c>
    </row>
    <row r="1493" spans="1:38" x14ac:dyDescent="0.25">
      <c r="A1493" s="15">
        <v>1492</v>
      </c>
      <c r="B1493" s="15">
        <v>21496436</v>
      </c>
      <c r="C1493" s="15" t="s">
        <v>117</v>
      </c>
      <c r="D1493" s="15" t="s">
        <v>118</v>
      </c>
      <c r="E1493" s="15" t="s">
        <v>5</v>
      </c>
      <c r="F1493" s="15" t="s">
        <v>2439</v>
      </c>
      <c r="G1493" s="15" t="s">
        <v>120</v>
      </c>
      <c r="H1493" s="15" t="s">
        <v>2400</v>
      </c>
      <c r="I1493" s="15" t="s">
        <v>1063</v>
      </c>
      <c r="J1493" s="15" t="s">
        <v>165</v>
      </c>
      <c r="K1493" s="15" t="s">
        <v>1809</v>
      </c>
      <c r="L1493" s="15" t="s">
        <v>1766</v>
      </c>
      <c r="M1493" s="15" t="s">
        <v>125</v>
      </c>
      <c r="N1493" s="15" t="s">
        <v>126</v>
      </c>
      <c r="O1493" s="15" t="s">
        <v>8</v>
      </c>
      <c r="P1493" s="15">
        <v>105040000212</v>
      </c>
      <c r="Q1493" s="15" t="s">
        <v>1677</v>
      </c>
      <c r="R1493" s="15" t="s">
        <v>256</v>
      </c>
      <c r="S1493" s="15">
        <v>3146818265</v>
      </c>
      <c r="T1493" s="15" t="s">
        <v>256</v>
      </c>
      <c r="U1493" s="33">
        <v>30686</v>
      </c>
      <c r="V1493" s="15">
        <v>38</v>
      </c>
      <c r="W1493" s="15" t="s">
        <v>256</v>
      </c>
      <c r="X1493" s="15" t="s">
        <v>120</v>
      </c>
      <c r="Y1493" s="15" t="s">
        <v>1815</v>
      </c>
      <c r="Z1493" s="15" t="s">
        <v>256</v>
      </c>
      <c r="AA1493" s="15" t="s">
        <v>130</v>
      </c>
      <c r="AB1493" s="15" t="s">
        <v>131</v>
      </c>
      <c r="AC1493" s="15" t="s">
        <v>153</v>
      </c>
      <c r="AD1493" s="15">
        <v>3</v>
      </c>
      <c r="AE1493" s="15" t="s">
        <v>256</v>
      </c>
      <c r="AF1493" s="15" t="s">
        <v>134</v>
      </c>
      <c r="AG1493" s="15" t="s">
        <v>135</v>
      </c>
      <c r="AH1493" s="15" t="s">
        <v>136</v>
      </c>
      <c r="AI1493" s="15" t="s">
        <v>1678</v>
      </c>
      <c r="AJ1493" s="15" t="s">
        <v>2522</v>
      </c>
      <c r="AK1493" s="15" t="s">
        <v>1</v>
      </c>
      <c r="AL1493" s="15" t="s">
        <v>1815</v>
      </c>
    </row>
    <row r="1494" spans="1:38" x14ac:dyDescent="0.25">
      <c r="A1494" s="15">
        <v>1493</v>
      </c>
      <c r="B1494" s="15">
        <v>70928419</v>
      </c>
      <c r="C1494" s="15" t="s">
        <v>117</v>
      </c>
      <c r="D1494" s="15" t="s">
        <v>118</v>
      </c>
      <c r="E1494" s="15" t="s">
        <v>5</v>
      </c>
      <c r="F1494" s="15" t="s">
        <v>2439</v>
      </c>
      <c r="G1494" s="15" t="s">
        <v>120</v>
      </c>
      <c r="H1494" s="15" t="s">
        <v>2400</v>
      </c>
      <c r="I1494" s="15" t="s">
        <v>899</v>
      </c>
      <c r="J1494" s="15" t="s">
        <v>1311</v>
      </c>
      <c r="K1494" s="15" t="s">
        <v>1809</v>
      </c>
      <c r="L1494" s="15" t="s">
        <v>1766</v>
      </c>
      <c r="M1494" s="15" t="s">
        <v>146</v>
      </c>
      <c r="N1494" s="15" t="s">
        <v>126</v>
      </c>
      <c r="O1494" s="15" t="s">
        <v>8</v>
      </c>
      <c r="P1494" s="15">
        <v>105040000212</v>
      </c>
      <c r="Q1494" s="15" t="s">
        <v>1677</v>
      </c>
      <c r="R1494" s="15" t="s">
        <v>256</v>
      </c>
      <c r="S1494" s="15">
        <v>3127525257</v>
      </c>
      <c r="T1494" s="15" t="s">
        <v>256</v>
      </c>
      <c r="U1494" s="33">
        <v>29924</v>
      </c>
      <c r="V1494" s="15">
        <v>41</v>
      </c>
      <c r="W1494" s="15" t="s">
        <v>256</v>
      </c>
      <c r="X1494" s="15" t="s">
        <v>120</v>
      </c>
      <c r="Y1494" s="15" t="s">
        <v>1815</v>
      </c>
      <c r="Z1494" s="15" t="s">
        <v>256</v>
      </c>
      <c r="AA1494" s="15" t="s">
        <v>130</v>
      </c>
      <c r="AB1494" s="15" t="s">
        <v>131</v>
      </c>
      <c r="AC1494" s="15" t="s">
        <v>208</v>
      </c>
      <c r="AD1494" s="15">
        <v>2</v>
      </c>
      <c r="AE1494" s="15" t="s">
        <v>256</v>
      </c>
      <c r="AF1494" s="15" t="s">
        <v>134</v>
      </c>
      <c r="AG1494" s="15" t="s">
        <v>135</v>
      </c>
      <c r="AH1494" s="15" t="s">
        <v>136</v>
      </c>
      <c r="AI1494" s="15" t="s">
        <v>1678</v>
      </c>
      <c r="AJ1494" s="15" t="s">
        <v>2522</v>
      </c>
      <c r="AK1494" s="15" t="s">
        <v>1</v>
      </c>
      <c r="AL1494" s="15" t="s">
        <v>1815</v>
      </c>
    </row>
    <row r="1495" spans="1:38" x14ac:dyDescent="0.25">
      <c r="A1495" s="15">
        <v>1494</v>
      </c>
      <c r="B1495" s="15">
        <v>1035128468</v>
      </c>
      <c r="C1495" s="15" t="s">
        <v>117</v>
      </c>
      <c r="D1495" s="15" t="s">
        <v>118</v>
      </c>
      <c r="E1495" s="15" t="s">
        <v>5</v>
      </c>
      <c r="F1495" s="15" t="s">
        <v>2439</v>
      </c>
      <c r="G1495" s="15" t="s">
        <v>120</v>
      </c>
      <c r="H1495" s="15" t="s">
        <v>2400</v>
      </c>
      <c r="I1495" s="15" t="s">
        <v>167</v>
      </c>
      <c r="J1495" s="15" t="s">
        <v>239</v>
      </c>
      <c r="K1495" s="15" t="s">
        <v>1522</v>
      </c>
      <c r="L1495" s="15" t="s">
        <v>2450</v>
      </c>
      <c r="M1495" s="15" t="s">
        <v>125</v>
      </c>
      <c r="N1495" s="15" t="s">
        <v>126</v>
      </c>
      <c r="O1495" s="15" t="s">
        <v>8</v>
      </c>
      <c r="P1495" s="15">
        <v>105040000212</v>
      </c>
      <c r="Q1495" s="15" t="s">
        <v>1677</v>
      </c>
      <c r="R1495" s="15" t="s">
        <v>256</v>
      </c>
      <c r="S1495" s="15">
        <v>3226758225</v>
      </c>
      <c r="T1495" s="15" t="s">
        <v>256</v>
      </c>
      <c r="U1495" s="33">
        <v>33335</v>
      </c>
      <c r="V1495" s="15">
        <v>31</v>
      </c>
      <c r="W1495" s="15" t="s">
        <v>256</v>
      </c>
      <c r="X1495" s="15" t="s">
        <v>120</v>
      </c>
      <c r="Y1495" s="15" t="s">
        <v>1815</v>
      </c>
      <c r="Z1495" s="15" t="s">
        <v>256</v>
      </c>
      <c r="AA1495" s="15" t="s">
        <v>130</v>
      </c>
      <c r="AB1495" s="15" t="s">
        <v>131</v>
      </c>
      <c r="AC1495" s="15" t="s">
        <v>153</v>
      </c>
      <c r="AD1495" s="15">
        <v>3</v>
      </c>
      <c r="AE1495" s="15" t="s">
        <v>256</v>
      </c>
      <c r="AF1495" s="15" t="s">
        <v>134</v>
      </c>
      <c r="AG1495" s="15" t="s">
        <v>135</v>
      </c>
      <c r="AH1495" s="15" t="s">
        <v>136</v>
      </c>
      <c r="AI1495" s="15" t="s">
        <v>1678</v>
      </c>
      <c r="AJ1495" s="15" t="s">
        <v>2522</v>
      </c>
      <c r="AK1495" s="15" t="s">
        <v>1</v>
      </c>
      <c r="AL1495" s="15" t="s">
        <v>1815</v>
      </c>
    </row>
    <row r="1496" spans="1:38" x14ac:dyDescent="0.25">
      <c r="A1496" s="15">
        <v>1495</v>
      </c>
      <c r="B1496" s="15">
        <v>1035127635</v>
      </c>
      <c r="C1496" s="15" t="s">
        <v>117</v>
      </c>
      <c r="D1496" s="15" t="s">
        <v>118</v>
      </c>
      <c r="E1496" s="15" t="s">
        <v>5</v>
      </c>
      <c r="F1496" s="15" t="s">
        <v>2439</v>
      </c>
      <c r="G1496" s="15" t="s">
        <v>120</v>
      </c>
      <c r="H1496" s="15" t="s">
        <v>2400</v>
      </c>
      <c r="I1496" s="15" t="s">
        <v>2524</v>
      </c>
      <c r="J1496" s="15" t="s">
        <v>1311</v>
      </c>
      <c r="K1496" s="15" t="s">
        <v>1071</v>
      </c>
      <c r="L1496" s="15" t="s">
        <v>184</v>
      </c>
      <c r="M1496" s="15" t="s">
        <v>146</v>
      </c>
      <c r="N1496" s="15" t="s">
        <v>126</v>
      </c>
      <c r="O1496" s="15" t="s">
        <v>8</v>
      </c>
      <c r="P1496" s="15">
        <v>105040000212</v>
      </c>
      <c r="Q1496" s="15" t="s">
        <v>1677</v>
      </c>
      <c r="R1496" s="15" t="s">
        <v>256</v>
      </c>
      <c r="S1496" s="15">
        <v>3226758225</v>
      </c>
      <c r="T1496" s="15" t="s">
        <v>256</v>
      </c>
      <c r="U1496" s="33">
        <v>33335</v>
      </c>
      <c r="V1496" s="15">
        <v>31</v>
      </c>
      <c r="W1496" s="15" t="s">
        <v>256</v>
      </c>
      <c r="X1496" s="15" t="s">
        <v>120</v>
      </c>
      <c r="Y1496" s="15" t="s">
        <v>1815</v>
      </c>
      <c r="Z1496" s="15" t="s">
        <v>256</v>
      </c>
      <c r="AA1496" s="15" t="s">
        <v>130</v>
      </c>
      <c r="AB1496" s="15" t="s">
        <v>131</v>
      </c>
      <c r="AC1496" s="15" t="s">
        <v>208</v>
      </c>
      <c r="AD1496" s="15">
        <v>3</v>
      </c>
      <c r="AE1496" s="15" t="s">
        <v>256</v>
      </c>
      <c r="AF1496" s="15" t="s">
        <v>134</v>
      </c>
      <c r="AG1496" s="15" t="s">
        <v>135</v>
      </c>
      <c r="AH1496" s="15" t="s">
        <v>136</v>
      </c>
      <c r="AI1496" s="15" t="s">
        <v>1678</v>
      </c>
      <c r="AJ1496" s="15" t="s">
        <v>2522</v>
      </c>
      <c r="AK1496" s="15" t="s">
        <v>1</v>
      </c>
      <c r="AL1496" s="15" t="s">
        <v>1815</v>
      </c>
    </row>
    <row r="1497" spans="1:38" x14ac:dyDescent="0.25">
      <c r="A1497" s="15">
        <v>1496</v>
      </c>
      <c r="B1497" s="15">
        <v>1035126590</v>
      </c>
      <c r="C1497" s="15" t="s">
        <v>117</v>
      </c>
      <c r="D1497" s="15" t="s">
        <v>118</v>
      </c>
      <c r="E1497" s="15" t="s">
        <v>5</v>
      </c>
      <c r="F1497" s="15" t="s">
        <v>2439</v>
      </c>
      <c r="G1497" s="15" t="s">
        <v>120</v>
      </c>
      <c r="H1497" s="15" t="s">
        <v>2400</v>
      </c>
      <c r="I1497" s="15" t="s">
        <v>2525</v>
      </c>
      <c r="J1497" s="15" t="s">
        <v>290</v>
      </c>
      <c r="K1497" s="15" t="s">
        <v>2526</v>
      </c>
      <c r="L1497" s="15" t="s">
        <v>2527</v>
      </c>
      <c r="M1497" s="15" t="s">
        <v>125</v>
      </c>
      <c r="N1497" s="15" t="s">
        <v>126</v>
      </c>
      <c r="O1497" s="15" t="s">
        <v>8</v>
      </c>
      <c r="P1497" s="15">
        <v>105040000212</v>
      </c>
      <c r="Q1497" s="15" t="s">
        <v>1677</v>
      </c>
      <c r="R1497" s="15" t="s">
        <v>256</v>
      </c>
      <c r="S1497" s="15">
        <v>3104998216</v>
      </c>
      <c r="T1497" s="15" t="s">
        <v>256</v>
      </c>
      <c r="U1497" s="33">
        <v>31966</v>
      </c>
      <c r="V1497" s="15">
        <v>35</v>
      </c>
      <c r="W1497" s="15" t="s">
        <v>256</v>
      </c>
      <c r="X1497" s="15" t="s">
        <v>120</v>
      </c>
      <c r="Y1497" s="15" t="s">
        <v>1815</v>
      </c>
      <c r="Z1497" s="15" t="s">
        <v>256</v>
      </c>
      <c r="AA1497" s="15" t="s">
        <v>130</v>
      </c>
      <c r="AB1497" s="15" t="s">
        <v>131</v>
      </c>
      <c r="AC1497" s="15" t="s">
        <v>153</v>
      </c>
      <c r="AD1497" s="15">
        <v>2</v>
      </c>
      <c r="AE1497" s="15" t="s">
        <v>256</v>
      </c>
      <c r="AF1497" s="15" t="s">
        <v>134</v>
      </c>
      <c r="AG1497" s="15" t="s">
        <v>135</v>
      </c>
      <c r="AH1497" s="15" t="s">
        <v>136</v>
      </c>
      <c r="AI1497" s="15" t="s">
        <v>1678</v>
      </c>
      <c r="AJ1497" s="15" t="s">
        <v>2522</v>
      </c>
      <c r="AK1497" s="15" t="s">
        <v>1</v>
      </c>
      <c r="AL1497" s="15" t="s">
        <v>1815</v>
      </c>
    </row>
    <row r="1498" spans="1:38" x14ac:dyDescent="0.25">
      <c r="A1498" s="15">
        <v>1497</v>
      </c>
      <c r="B1498" s="15">
        <v>1035127249</v>
      </c>
      <c r="C1498" s="15" t="s">
        <v>117</v>
      </c>
      <c r="D1498" s="15" t="s">
        <v>118</v>
      </c>
      <c r="E1498" s="15" t="s">
        <v>5</v>
      </c>
      <c r="F1498" s="15" t="s">
        <v>2439</v>
      </c>
      <c r="G1498" s="15" t="s">
        <v>120</v>
      </c>
      <c r="H1498" s="15" t="s">
        <v>2400</v>
      </c>
      <c r="I1498" s="15" t="s">
        <v>158</v>
      </c>
      <c r="J1498" s="15" t="s">
        <v>1815</v>
      </c>
      <c r="K1498" s="15" t="s">
        <v>575</v>
      </c>
      <c r="L1498" s="15" t="s">
        <v>672</v>
      </c>
      <c r="M1498" s="15" t="s">
        <v>125</v>
      </c>
      <c r="N1498" s="15" t="s">
        <v>126</v>
      </c>
      <c r="O1498" s="15" t="s">
        <v>8</v>
      </c>
      <c r="P1498" s="15">
        <v>105040000212</v>
      </c>
      <c r="Q1498" s="15" t="s">
        <v>1677</v>
      </c>
      <c r="R1498" s="15" t="s">
        <v>256</v>
      </c>
      <c r="S1498" s="15">
        <v>3135377401</v>
      </c>
      <c r="T1498" s="15" t="s">
        <v>256</v>
      </c>
      <c r="U1498" s="33">
        <v>32810</v>
      </c>
      <c r="V1498" s="15">
        <v>33</v>
      </c>
      <c r="W1498" s="15" t="s">
        <v>256</v>
      </c>
      <c r="X1498" s="15" t="s">
        <v>120</v>
      </c>
      <c r="Y1498" s="15" t="s">
        <v>1815</v>
      </c>
      <c r="Z1498" s="15" t="s">
        <v>256</v>
      </c>
      <c r="AA1498" s="15" t="s">
        <v>130</v>
      </c>
      <c r="AB1498" s="15" t="s">
        <v>131</v>
      </c>
      <c r="AC1498" s="15" t="s">
        <v>153</v>
      </c>
      <c r="AD1498" s="15">
        <v>2</v>
      </c>
      <c r="AE1498" s="15" t="s">
        <v>256</v>
      </c>
      <c r="AF1498" s="15" t="s">
        <v>134</v>
      </c>
      <c r="AG1498" s="15" t="s">
        <v>135</v>
      </c>
      <c r="AH1498" s="15" t="s">
        <v>136</v>
      </c>
      <c r="AI1498" s="15" t="s">
        <v>1678</v>
      </c>
      <c r="AJ1498" s="15" t="s">
        <v>2522</v>
      </c>
      <c r="AK1498" s="15" t="s">
        <v>1</v>
      </c>
      <c r="AL1498" s="15" t="s">
        <v>1815</v>
      </c>
    </row>
    <row r="1499" spans="1:38" x14ac:dyDescent="0.25">
      <c r="A1499" s="15">
        <v>1498</v>
      </c>
      <c r="B1499" s="15">
        <v>39213823</v>
      </c>
      <c r="C1499" s="15" t="s">
        <v>117</v>
      </c>
      <c r="D1499" s="15" t="s">
        <v>118</v>
      </c>
      <c r="E1499" s="15" t="s">
        <v>5</v>
      </c>
      <c r="F1499" s="15" t="s">
        <v>2439</v>
      </c>
      <c r="G1499" s="15" t="s">
        <v>120</v>
      </c>
      <c r="H1499" s="15" t="s">
        <v>2400</v>
      </c>
      <c r="I1499" s="15" t="s">
        <v>596</v>
      </c>
      <c r="J1499" s="15" t="s">
        <v>138</v>
      </c>
      <c r="K1499" s="15" t="s">
        <v>2450</v>
      </c>
      <c r="L1499" s="15" t="s">
        <v>2528</v>
      </c>
      <c r="M1499" s="15" t="s">
        <v>125</v>
      </c>
      <c r="N1499" s="15" t="s">
        <v>126</v>
      </c>
      <c r="O1499" s="15" t="s">
        <v>8</v>
      </c>
      <c r="P1499" s="15">
        <v>105040000212</v>
      </c>
      <c r="Q1499" s="15" t="s">
        <v>1677</v>
      </c>
      <c r="R1499" s="15" t="s">
        <v>256</v>
      </c>
      <c r="S1499" s="15">
        <v>3113750312</v>
      </c>
      <c r="T1499" s="15" t="s">
        <v>256</v>
      </c>
      <c r="U1499" s="33">
        <v>25739</v>
      </c>
      <c r="V1499" s="15">
        <v>52</v>
      </c>
      <c r="W1499" s="15" t="s">
        <v>256</v>
      </c>
      <c r="X1499" s="15" t="s">
        <v>120</v>
      </c>
      <c r="Y1499" s="15" t="s">
        <v>1815</v>
      </c>
      <c r="Z1499" s="15" t="s">
        <v>256</v>
      </c>
      <c r="AA1499" s="15" t="s">
        <v>130</v>
      </c>
      <c r="AB1499" s="15" t="s">
        <v>131</v>
      </c>
      <c r="AC1499" s="15" t="s">
        <v>153</v>
      </c>
      <c r="AD1499" s="15">
        <v>7</v>
      </c>
      <c r="AE1499" s="15" t="s">
        <v>256</v>
      </c>
      <c r="AF1499" s="15" t="s">
        <v>134</v>
      </c>
      <c r="AG1499" s="15" t="s">
        <v>135</v>
      </c>
      <c r="AH1499" s="15" t="s">
        <v>136</v>
      </c>
      <c r="AI1499" s="15" t="s">
        <v>1678</v>
      </c>
      <c r="AJ1499" s="15" t="s">
        <v>2522</v>
      </c>
      <c r="AK1499" s="15" t="s">
        <v>1</v>
      </c>
      <c r="AL1499" s="15" t="s">
        <v>1815</v>
      </c>
    </row>
    <row r="1500" spans="1:38" x14ac:dyDescent="0.25">
      <c r="A1500" s="15">
        <v>1499</v>
      </c>
      <c r="B1500" s="15">
        <v>1035126960</v>
      </c>
      <c r="C1500" s="15" t="s">
        <v>117</v>
      </c>
      <c r="D1500" s="15" t="s">
        <v>118</v>
      </c>
      <c r="E1500" s="15" t="s">
        <v>5</v>
      </c>
      <c r="F1500" s="15" t="s">
        <v>2439</v>
      </c>
      <c r="G1500" s="15" t="s">
        <v>120</v>
      </c>
      <c r="H1500" s="15" t="s">
        <v>2400</v>
      </c>
      <c r="I1500" s="15" t="s">
        <v>1063</v>
      </c>
      <c r="J1500" s="15" t="s">
        <v>216</v>
      </c>
      <c r="K1500" s="15" t="s">
        <v>1071</v>
      </c>
      <c r="L1500" s="15" t="s">
        <v>475</v>
      </c>
      <c r="M1500" s="15" t="s">
        <v>125</v>
      </c>
      <c r="N1500" s="15" t="s">
        <v>126</v>
      </c>
      <c r="O1500" s="15" t="s">
        <v>8</v>
      </c>
      <c r="P1500" s="15">
        <v>105040000212</v>
      </c>
      <c r="Q1500" s="15" t="s">
        <v>1677</v>
      </c>
      <c r="R1500" s="15" t="s">
        <v>256</v>
      </c>
      <c r="S1500" s="15">
        <v>3148704435</v>
      </c>
      <c r="T1500" s="15" t="s">
        <v>256</v>
      </c>
      <c r="U1500" s="33">
        <v>32366</v>
      </c>
      <c r="V1500" s="15">
        <v>34</v>
      </c>
      <c r="W1500" s="15" t="s">
        <v>256</v>
      </c>
      <c r="X1500" s="15" t="s">
        <v>120</v>
      </c>
      <c r="Y1500" s="15" t="s">
        <v>1815</v>
      </c>
      <c r="Z1500" s="15" t="s">
        <v>256</v>
      </c>
      <c r="AA1500" s="15" t="s">
        <v>130</v>
      </c>
      <c r="AB1500" s="15" t="s">
        <v>131</v>
      </c>
      <c r="AC1500" s="15" t="s">
        <v>153</v>
      </c>
      <c r="AD1500" s="15">
        <v>4</v>
      </c>
      <c r="AE1500" s="15" t="s">
        <v>256</v>
      </c>
      <c r="AF1500" s="15" t="s">
        <v>134</v>
      </c>
      <c r="AG1500" s="15" t="s">
        <v>135</v>
      </c>
      <c r="AH1500" s="15" t="s">
        <v>136</v>
      </c>
      <c r="AI1500" s="15" t="s">
        <v>1678</v>
      </c>
      <c r="AJ1500" s="15" t="s">
        <v>2522</v>
      </c>
      <c r="AK1500" s="15" t="s">
        <v>1</v>
      </c>
      <c r="AL1500" s="15" t="s">
        <v>1815</v>
      </c>
    </row>
    <row r="1501" spans="1:38" x14ac:dyDescent="0.25">
      <c r="A1501" s="15">
        <v>1500</v>
      </c>
      <c r="B1501" s="15">
        <v>71727076</v>
      </c>
      <c r="C1501" s="15" t="s">
        <v>117</v>
      </c>
      <c r="D1501" s="15" t="s">
        <v>118</v>
      </c>
      <c r="E1501" s="15" t="s">
        <v>5</v>
      </c>
      <c r="F1501" s="15" t="s">
        <v>2439</v>
      </c>
      <c r="G1501" s="15" t="s">
        <v>120</v>
      </c>
      <c r="H1501" s="15" t="s">
        <v>2400</v>
      </c>
      <c r="I1501" s="15" t="s">
        <v>2529</v>
      </c>
      <c r="J1501" s="15" t="s">
        <v>2530</v>
      </c>
      <c r="K1501" s="15" t="s">
        <v>2531</v>
      </c>
      <c r="L1501" s="15" t="s">
        <v>2451</v>
      </c>
      <c r="M1501" s="15" t="s">
        <v>146</v>
      </c>
      <c r="N1501" s="15" t="s">
        <v>126</v>
      </c>
      <c r="O1501" s="15" t="s">
        <v>8</v>
      </c>
      <c r="P1501" s="15">
        <v>105040000212</v>
      </c>
      <c r="Q1501" s="15" t="s">
        <v>1677</v>
      </c>
      <c r="R1501" s="15" t="s">
        <v>256</v>
      </c>
      <c r="S1501" s="15">
        <v>3122707530</v>
      </c>
      <c r="T1501" s="15" t="s">
        <v>256</v>
      </c>
      <c r="U1501" s="33">
        <v>26308</v>
      </c>
      <c r="V1501" s="15">
        <v>50</v>
      </c>
      <c r="W1501" s="15" t="s">
        <v>256</v>
      </c>
      <c r="X1501" s="15" t="s">
        <v>120</v>
      </c>
      <c r="Y1501" s="15" t="s">
        <v>1815</v>
      </c>
      <c r="Z1501" s="15" t="s">
        <v>256</v>
      </c>
      <c r="AA1501" s="15" t="s">
        <v>130</v>
      </c>
      <c r="AB1501" s="15" t="s">
        <v>131</v>
      </c>
      <c r="AC1501" s="15" t="s">
        <v>208</v>
      </c>
      <c r="AD1501" s="15">
        <v>2</v>
      </c>
      <c r="AE1501" s="15" t="s">
        <v>256</v>
      </c>
      <c r="AF1501" s="15" t="s">
        <v>134</v>
      </c>
      <c r="AG1501" s="15" t="s">
        <v>135</v>
      </c>
      <c r="AH1501" s="15" t="s">
        <v>136</v>
      </c>
      <c r="AI1501" s="15" t="s">
        <v>1678</v>
      </c>
      <c r="AJ1501" s="15" t="s">
        <v>2522</v>
      </c>
      <c r="AK1501" s="15" t="s">
        <v>1</v>
      </c>
      <c r="AL1501" s="15" t="s">
        <v>1815</v>
      </c>
    </row>
    <row r="1502" spans="1:38" x14ac:dyDescent="0.25">
      <c r="A1502" s="15">
        <v>1501</v>
      </c>
      <c r="B1502" s="15">
        <v>21491445</v>
      </c>
      <c r="C1502" s="15" t="s">
        <v>117</v>
      </c>
      <c r="D1502" s="15" t="s">
        <v>118</v>
      </c>
      <c r="E1502" s="15" t="s">
        <v>5</v>
      </c>
      <c r="F1502" s="15" t="s">
        <v>2439</v>
      </c>
      <c r="G1502" s="15" t="s">
        <v>120</v>
      </c>
      <c r="H1502" s="15" t="s">
        <v>2400</v>
      </c>
      <c r="I1502" s="15" t="s">
        <v>2509</v>
      </c>
      <c r="J1502" s="15" t="s">
        <v>202</v>
      </c>
      <c r="K1502" s="15" t="s">
        <v>204</v>
      </c>
      <c r="L1502" s="15" t="s">
        <v>398</v>
      </c>
      <c r="M1502" s="15" t="s">
        <v>125</v>
      </c>
      <c r="N1502" s="15" t="s">
        <v>126</v>
      </c>
      <c r="O1502" s="15" t="s">
        <v>8</v>
      </c>
      <c r="P1502" s="15">
        <v>105040000212</v>
      </c>
      <c r="Q1502" s="15" t="s">
        <v>1677</v>
      </c>
      <c r="R1502" s="15" t="s">
        <v>256</v>
      </c>
      <c r="S1502" s="15">
        <v>3226905734</v>
      </c>
      <c r="T1502" s="15" t="s">
        <v>256</v>
      </c>
      <c r="U1502" s="33">
        <v>25387</v>
      </c>
      <c r="V1502" s="15">
        <v>53</v>
      </c>
      <c r="W1502" s="15" t="s">
        <v>256</v>
      </c>
      <c r="X1502" s="15" t="s">
        <v>120</v>
      </c>
      <c r="Y1502" s="15" t="s">
        <v>1815</v>
      </c>
      <c r="Z1502" s="15" t="s">
        <v>256</v>
      </c>
      <c r="AA1502" s="15" t="s">
        <v>130</v>
      </c>
      <c r="AB1502" s="15" t="s">
        <v>131</v>
      </c>
      <c r="AC1502" s="15" t="s">
        <v>153</v>
      </c>
      <c r="AD1502" s="15">
        <v>5</v>
      </c>
      <c r="AE1502" s="15" t="s">
        <v>256</v>
      </c>
      <c r="AF1502" s="15" t="s">
        <v>134</v>
      </c>
      <c r="AG1502" s="15" t="s">
        <v>135</v>
      </c>
      <c r="AH1502" s="15" t="s">
        <v>136</v>
      </c>
      <c r="AI1502" s="15" t="s">
        <v>1678</v>
      </c>
      <c r="AJ1502" s="15" t="s">
        <v>2522</v>
      </c>
      <c r="AK1502" s="15" t="s">
        <v>1</v>
      </c>
      <c r="AL1502" s="15" t="s">
        <v>1815</v>
      </c>
    </row>
    <row r="1503" spans="1:38" x14ac:dyDescent="0.25">
      <c r="A1503" s="15">
        <v>1502</v>
      </c>
      <c r="B1503" s="15">
        <v>1035129108</v>
      </c>
      <c r="C1503" s="15" t="s">
        <v>117</v>
      </c>
      <c r="D1503" s="15" t="s">
        <v>118</v>
      </c>
      <c r="E1503" s="15" t="s">
        <v>5</v>
      </c>
      <c r="F1503" s="15" t="s">
        <v>2439</v>
      </c>
      <c r="G1503" s="15" t="s">
        <v>120</v>
      </c>
      <c r="H1503" s="15" t="s">
        <v>2400</v>
      </c>
      <c r="I1503" s="15" t="s">
        <v>745</v>
      </c>
      <c r="J1503" s="15" t="s">
        <v>317</v>
      </c>
      <c r="K1503" s="15" t="s">
        <v>1809</v>
      </c>
      <c r="L1503" s="15" t="s">
        <v>2421</v>
      </c>
      <c r="M1503" s="15" t="s">
        <v>146</v>
      </c>
      <c r="N1503" s="15" t="s">
        <v>126</v>
      </c>
      <c r="O1503" s="15" t="s">
        <v>8</v>
      </c>
      <c r="P1503" s="15">
        <v>105040000212</v>
      </c>
      <c r="Q1503" s="15" t="s">
        <v>1677</v>
      </c>
      <c r="R1503" s="15" t="s">
        <v>256</v>
      </c>
      <c r="S1503" s="15">
        <v>3137552163</v>
      </c>
      <c r="T1503" s="15" t="s">
        <v>256</v>
      </c>
      <c r="U1503" s="33">
        <v>35098</v>
      </c>
      <c r="V1503" s="15">
        <v>26</v>
      </c>
      <c r="W1503" s="15" t="s">
        <v>256</v>
      </c>
      <c r="X1503" s="15" t="s">
        <v>120</v>
      </c>
      <c r="Y1503" s="15" t="s">
        <v>1815</v>
      </c>
      <c r="Z1503" s="15" t="s">
        <v>256</v>
      </c>
      <c r="AA1503" s="15" t="s">
        <v>130</v>
      </c>
      <c r="AB1503" s="15" t="s">
        <v>131</v>
      </c>
      <c r="AC1503" s="15" t="s">
        <v>208</v>
      </c>
      <c r="AD1503" s="15">
        <v>2</v>
      </c>
      <c r="AE1503" s="15" t="s">
        <v>256</v>
      </c>
      <c r="AF1503" s="15" t="s">
        <v>134</v>
      </c>
      <c r="AG1503" s="15" t="s">
        <v>135</v>
      </c>
      <c r="AH1503" s="15" t="s">
        <v>136</v>
      </c>
      <c r="AI1503" s="15" t="s">
        <v>1678</v>
      </c>
      <c r="AJ1503" s="15" t="s">
        <v>2522</v>
      </c>
      <c r="AK1503" s="15" t="s">
        <v>1</v>
      </c>
      <c r="AL1503" s="15" t="s">
        <v>1815</v>
      </c>
    </row>
    <row r="1504" spans="1:38" x14ac:dyDescent="0.25">
      <c r="A1504" s="15">
        <v>1503</v>
      </c>
      <c r="B1504" s="15">
        <v>21496220</v>
      </c>
      <c r="C1504" s="15" t="s">
        <v>117</v>
      </c>
      <c r="D1504" s="15" t="s">
        <v>118</v>
      </c>
      <c r="E1504" s="15" t="s">
        <v>5</v>
      </c>
      <c r="F1504" s="15" t="s">
        <v>2439</v>
      </c>
      <c r="G1504" s="15" t="s">
        <v>120</v>
      </c>
      <c r="H1504" s="15" t="s">
        <v>2400</v>
      </c>
      <c r="I1504" s="15" t="s">
        <v>491</v>
      </c>
      <c r="J1504" s="15" t="s">
        <v>275</v>
      </c>
      <c r="K1504" s="15" t="s">
        <v>2532</v>
      </c>
      <c r="L1504" s="15" t="s">
        <v>1998</v>
      </c>
      <c r="M1504" s="15" t="s">
        <v>125</v>
      </c>
      <c r="N1504" s="15" t="s">
        <v>126</v>
      </c>
      <c r="O1504" s="15" t="s">
        <v>8</v>
      </c>
      <c r="P1504" s="15">
        <v>105040000212</v>
      </c>
      <c r="Q1504" s="15" t="s">
        <v>1677</v>
      </c>
      <c r="R1504" s="15" t="s">
        <v>256</v>
      </c>
      <c r="S1504" s="15">
        <v>3122397579</v>
      </c>
      <c r="T1504" s="15" t="s">
        <v>256</v>
      </c>
      <c r="U1504" s="33">
        <v>30072</v>
      </c>
      <c r="V1504" s="15">
        <v>40</v>
      </c>
      <c r="W1504" s="15" t="s">
        <v>256</v>
      </c>
      <c r="X1504" s="15" t="s">
        <v>120</v>
      </c>
      <c r="Y1504" s="15" t="s">
        <v>1815</v>
      </c>
      <c r="Z1504" s="15" t="s">
        <v>256</v>
      </c>
      <c r="AA1504" s="15" t="s">
        <v>130</v>
      </c>
      <c r="AB1504" s="15" t="s">
        <v>131</v>
      </c>
      <c r="AC1504" s="15" t="s">
        <v>153</v>
      </c>
      <c r="AD1504" s="15">
        <v>2</v>
      </c>
      <c r="AE1504" s="15" t="s">
        <v>256</v>
      </c>
      <c r="AF1504" s="15" t="s">
        <v>134</v>
      </c>
      <c r="AG1504" s="15" t="s">
        <v>135</v>
      </c>
      <c r="AH1504" s="15" t="s">
        <v>136</v>
      </c>
      <c r="AI1504" s="15" t="s">
        <v>1678</v>
      </c>
      <c r="AJ1504" s="15" t="s">
        <v>2522</v>
      </c>
      <c r="AK1504" s="15" t="s">
        <v>1</v>
      </c>
      <c r="AL1504" s="15" t="s">
        <v>1815</v>
      </c>
    </row>
    <row r="1505" spans="1:38" x14ac:dyDescent="0.25">
      <c r="A1505" s="15">
        <v>1504</v>
      </c>
      <c r="B1505" s="15">
        <v>1001507682</v>
      </c>
      <c r="C1505" s="15" t="s">
        <v>117</v>
      </c>
      <c r="D1505" s="15" t="s">
        <v>118</v>
      </c>
      <c r="E1505" s="15" t="s">
        <v>5</v>
      </c>
      <c r="F1505" s="15" t="s">
        <v>2439</v>
      </c>
      <c r="G1505" s="15" t="s">
        <v>120</v>
      </c>
      <c r="H1505" s="15" t="s">
        <v>2400</v>
      </c>
      <c r="I1505" s="15" t="s">
        <v>638</v>
      </c>
      <c r="J1505" s="15" t="s">
        <v>168</v>
      </c>
      <c r="K1505" s="15" t="s">
        <v>226</v>
      </c>
      <c r="L1505" s="15" t="s">
        <v>2450</v>
      </c>
      <c r="M1505" s="15" t="s">
        <v>125</v>
      </c>
      <c r="N1505" s="15" t="s">
        <v>126</v>
      </c>
      <c r="O1505" s="15" t="s">
        <v>8</v>
      </c>
      <c r="P1505" s="15">
        <v>105040000212</v>
      </c>
      <c r="Q1505" s="15" t="s">
        <v>1677</v>
      </c>
      <c r="R1505" s="15" t="s">
        <v>256</v>
      </c>
      <c r="S1505" s="15">
        <v>3126397067</v>
      </c>
      <c r="T1505" s="15" t="s">
        <v>256</v>
      </c>
      <c r="U1505" s="33">
        <v>36226</v>
      </c>
      <c r="V1505" s="15">
        <v>23</v>
      </c>
      <c r="W1505" s="15" t="s">
        <v>256</v>
      </c>
      <c r="X1505" s="15" t="s">
        <v>120</v>
      </c>
      <c r="Y1505" s="15" t="s">
        <v>1815</v>
      </c>
      <c r="Z1505" s="15" t="s">
        <v>256</v>
      </c>
      <c r="AA1505" s="15" t="s">
        <v>130</v>
      </c>
      <c r="AB1505" s="15" t="s">
        <v>131</v>
      </c>
      <c r="AC1505" s="15" t="s">
        <v>153</v>
      </c>
      <c r="AD1505" s="15">
        <v>2</v>
      </c>
      <c r="AE1505" s="15" t="s">
        <v>256</v>
      </c>
      <c r="AF1505" s="15" t="s">
        <v>134</v>
      </c>
      <c r="AG1505" s="15" t="s">
        <v>135</v>
      </c>
      <c r="AH1505" s="15" t="s">
        <v>136</v>
      </c>
      <c r="AI1505" s="15" t="s">
        <v>1678</v>
      </c>
      <c r="AJ1505" s="15" t="s">
        <v>2522</v>
      </c>
      <c r="AK1505" s="15" t="s">
        <v>1</v>
      </c>
      <c r="AL1505" s="15" t="s">
        <v>1815</v>
      </c>
    </row>
    <row r="1506" spans="1:38" x14ac:dyDescent="0.25">
      <c r="A1506" s="15">
        <v>1505</v>
      </c>
      <c r="B1506" s="15">
        <v>21495572</v>
      </c>
      <c r="C1506" s="15" t="s">
        <v>117</v>
      </c>
      <c r="D1506" s="15" t="s">
        <v>118</v>
      </c>
      <c r="E1506" s="15" t="s">
        <v>5</v>
      </c>
      <c r="F1506" s="15" t="s">
        <v>2439</v>
      </c>
      <c r="G1506" s="15" t="s">
        <v>120</v>
      </c>
      <c r="H1506" s="15" t="s">
        <v>2400</v>
      </c>
      <c r="I1506" s="15" t="s">
        <v>2509</v>
      </c>
      <c r="J1506" s="15" t="s">
        <v>2533</v>
      </c>
      <c r="K1506" s="15" t="s">
        <v>184</v>
      </c>
      <c r="L1506" s="15" t="s">
        <v>1632</v>
      </c>
      <c r="M1506" s="15" t="s">
        <v>125</v>
      </c>
      <c r="N1506" s="15" t="s">
        <v>126</v>
      </c>
      <c r="O1506" s="15" t="s">
        <v>8</v>
      </c>
      <c r="P1506" s="15">
        <v>105040000212</v>
      </c>
      <c r="Q1506" s="15" t="s">
        <v>1677</v>
      </c>
      <c r="R1506" s="15" t="s">
        <v>256</v>
      </c>
      <c r="S1506" s="15">
        <v>3225393295</v>
      </c>
      <c r="T1506" s="15" t="s">
        <v>1815</v>
      </c>
      <c r="U1506" s="33">
        <v>27997</v>
      </c>
      <c r="V1506" s="15">
        <v>46</v>
      </c>
      <c r="W1506" s="15" t="s">
        <v>256</v>
      </c>
      <c r="X1506" s="15" t="s">
        <v>120</v>
      </c>
      <c r="Y1506" s="15" t="s">
        <v>1815</v>
      </c>
      <c r="Z1506" s="15" t="s">
        <v>256</v>
      </c>
      <c r="AA1506" s="15" t="s">
        <v>130</v>
      </c>
      <c r="AB1506" s="15" t="s">
        <v>131</v>
      </c>
      <c r="AC1506" s="15" t="s">
        <v>153</v>
      </c>
      <c r="AD1506" s="15">
        <v>2</v>
      </c>
      <c r="AE1506" s="15" t="s">
        <v>256</v>
      </c>
      <c r="AF1506" s="15" t="s">
        <v>134</v>
      </c>
      <c r="AG1506" s="15" t="s">
        <v>135</v>
      </c>
      <c r="AH1506" s="15" t="s">
        <v>136</v>
      </c>
      <c r="AI1506" s="15" t="s">
        <v>1678</v>
      </c>
      <c r="AJ1506" s="15" t="s">
        <v>2522</v>
      </c>
      <c r="AK1506" s="15" t="s">
        <v>1</v>
      </c>
      <c r="AL1506" s="15" t="s">
        <v>1815</v>
      </c>
    </row>
    <row r="1507" spans="1:38" x14ac:dyDescent="0.25">
      <c r="A1507" s="15">
        <v>1506</v>
      </c>
      <c r="B1507" s="15">
        <v>1001507681</v>
      </c>
      <c r="C1507" s="15" t="s">
        <v>117</v>
      </c>
      <c r="D1507" s="15" t="s">
        <v>118</v>
      </c>
      <c r="E1507" s="15" t="s">
        <v>5</v>
      </c>
      <c r="F1507" s="15" t="s">
        <v>2439</v>
      </c>
      <c r="G1507" s="15" t="s">
        <v>120</v>
      </c>
      <c r="H1507" s="15" t="s">
        <v>2400</v>
      </c>
      <c r="I1507" s="15" t="s">
        <v>238</v>
      </c>
      <c r="J1507" s="15" t="s">
        <v>275</v>
      </c>
      <c r="K1507" s="15" t="s">
        <v>226</v>
      </c>
      <c r="L1507" s="15" t="s">
        <v>2450</v>
      </c>
      <c r="M1507" s="15" t="s">
        <v>125</v>
      </c>
      <c r="N1507" s="15" t="s">
        <v>126</v>
      </c>
      <c r="O1507" s="15" t="s">
        <v>8</v>
      </c>
      <c r="P1507" s="15">
        <v>105040000212</v>
      </c>
      <c r="Q1507" s="15" t="s">
        <v>1677</v>
      </c>
      <c r="R1507" s="15" t="s">
        <v>256</v>
      </c>
      <c r="S1507" s="15">
        <v>3127928166</v>
      </c>
      <c r="T1507" s="15" t="s">
        <v>1815</v>
      </c>
      <c r="U1507" s="33">
        <v>34870</v>
      </c>
      <c r="V1507" s="15">
        <v>27</v>
      </c>
      <c r="W1507" s="15" t="s">
        <v>256</v>
      </c>
      <c r="X1507" s="15" t="s">
        <v>120</v>
      </c>
      <c r="Y1507" s="15" t="s">
        <v>1815</v>
      </c>
      <c r="Z1507" s="15" t="s">
        <v>256</v>
      </c>
      <c r="AA1507" s="15" t="s">
        <v>130</v>
      </c>
      <c r="AB1507" s="15" t="s">
        <v>131</v>
      </c>
      <c r="AC1507" s="15" t="s">
        <v>153</v>
      </c>
      <c r="AD1507" s="15">
        <v>4</v>
      </c>
      <c r="AE1507" s="15" t="s">
        <v>256</v>
      </c>
      <c r="AF1507" s="15" t="s">
        <v>134</v>
      </c>
      <c r="AG1507" s="15" t="s">
        <v>135</v>
      </c>
      <c r="AH1507" s="15" t="s">
        <v>136</v>
      </c>
      <c r="AI1507" s="15" t="s">
        <v>1678</v>
      </c>
      <c r="AJ1507" s="15" t="s">
        <v>2522</v>
      </c>
      <c r="AK1507" s="15" t="s">
        <v>1</v>
      </c>
      <c r="AL1507" s="15" t="s">
        <v>1815</v>
      </c>
    </row>
    <row r="1508" spans="1:38" x14ac:dyDescent="0.25">
      <c r="A1508" s="15">
        <v>1507</v>
      </c>
      <c r="B1508" s="15">
        <v>1001509400</v>
      </c>
      <c r="C1508" s="15" t="s">
        <v>117</v>
      </c>
      <c r="D1508" s="15" t="s">
        <v>118</v>
      </c>
      <c r="E1508" s="15" t="s">
        <v>5</v>
      </c>
      <c r="F1508" s="15" t="s">
        <v>2439</v>
      </c>
      <c r="G1508" s="15" t="s">
        <v>120</v>
      </c>
      <c r="H1508" s="15" t="s">
        <v>2400</v>
      </c>
      <c r="I1508" s="15" t="s">
        <v>747</v>
      </c>
      <c r="J1508" s="15" t="s">
        <v>2534</v>
      </c>
      <c r="K1508" s="15" t="s">
        <v>226</v>
      </c>
      <c r="L1508" s="15" t="s">
        <v>2450</v>
      </c>
      <c r="M1508" s="15" t="s">
        <v>146</v>
      </c>
      <c r="N1508" s="15" t="s">
        <v>126</v>
      </c>
      <c r="O1508" s="15" t="s">
        <v>8</v>
      </c>
      <c r="P1508" s="15">
        <v>105040000212</v>
      </c>
      <c r="Q1508" s="15" t="s">
        <v>1677</v>
      </c>
      <c r="R1508" s="15" t="s">
        <v>256</v>
      </c>
      <c r="S1508" s="15">
        <v>3113750312</v>
      </c>
      <c r="T1508" s="15" t="s">
        <v>1815</v>
      </c>
      <c r="U1508" s="33">
        <v>37274</v>
      </c>
      <c r="V1508" s="15">
        <v>20</v>
      </c>
      <c r="W1508" s="15" t="s">
        <v>256</v>
      </c>
      <c r="X1508" s="15" t="s">
        <v>120</v>
      </c>
      <c r="Y1508" s="15" t="s">
        <v>1815</v>
      </c>
      <c r="Z1508" s="15" t="s">
        <v>256</v>
      </c>
      <c r="AA1508" s="15" t="s">
        <v>130</v>
      </c>
      <c r="AB1508" s="15" t="s">
        <v>131</v>
      </c>
      <c r="AC1508" s="15" t="s">
        <v>256</v>
      </c>
      <c r="AD1508" s="15" t="s">
        <v>1815</v>
      </c>
      <c r="AE1508" s="15" t="s">
        <v>256</v>
      </c>
      <c r="AF1508" s="15" t="s">
        <v>134</v>
      </c>
      <c r="AG1508" s="15" t="s">
        <v>135</v>
      </c>
      <c r="AH1508" s="15" t="s">
        <v>136</v>
      </c>
      <c r="AI1508" s="15" t="s">
        <v>1678</v>
      </c>
      <c r="AJ1508" s="15" t="s">
        <v>2522</v>
      </c>
      <c r="AK1508" s="15" t="s">
        <v>1</v>
      </c>
      <c r="AL1508" s="15" t="s">
        <v>1815</v>
      </c>
    </row>
    <row r="1509" spans="1:38" x14ac:dyDescent="0.25">
      <c r="A1509" s="15">
        <v>1508</v>
      </c>
      <c r="B1509" s="15">
        <v>1035127328</v>
      </c>
      <c r="C1509" s="15" t="s">
        <v>117</v>
      </c>
      <c r="D1509" s="15" t="s">
        <v>118</v>
      </c>
      <c r="E1509" s="15" t="s">
        <v>5</v>
      </c>
      <c r="F1509" s="15" t="s">
        <v>2439</v>
      </c>
      <c r="G1509" s="15" t="s">
        <v>120</v>
      </c>
      <c r="H1509" s="15" t="s">
        <v>2400</v>
      </c>
      <c r="I1509" s="15" t="s">
        <v>2535</v>
      </c>
      <c r="J1509" s="15" t="s">
        <v>1815</v>
      </c>
      <c r="K1509" s="15" t="s">
        <v>2536</v>
      </c>
      <c r="L1509" s="15" t="s">
        <v>575</v>
      </c>
      <c r="M1509" s="15" t="s">
        <v>146</v>
      </c>
      <c r="N1509" s="15" t="s">
        <v>126</v>
      </c>
      <c r="O1509" s="15" t="s">
        <v>8</v>
      </c>
      <c r="P1509" s="15">
        <v>105040000212</v>
      </c>
      <c r="Q1509" s="15" t="s">
        <v>1677</v>
      </c>
      <c r="R1509" s="15" t="s">
        <v>256</v>
      </c>
      <c r="S1509" s="15">
        <v>3505265682</v>
      </c>
      <c r="T1509" s="15" t="s">
        <v>132</v>
      </c>
      <c r="U1509" s="33">
        <v>32849</v>
      </c>
      <c r="V1509" s="15">
        <v>32</v>
      </c>
      <c r="W1509" s="15" t="s">
        <v>256</v>
      </c>
      <c r="X1509" s="15" t="s">
        <v>120</v>
      </c>
      <c r="Y1509" s="15" t="s">
        <v>1815</v>
      </c>
      <c r="Z1509" s="15" t="s">
        <v>256</v>
      </c>
      <c r="AA1509" s="15" t="s">
        <v>130</v>
      </c>
      <c r="AB1509" s="15" t="s">
        <v>131</v>
      </c>
      <c r="AC1509" s="15" t="s">
        <v>256</v>
      </c>
      <c r="AD1509" s="15" t="s">
        <v>256</v>
      </c>
      <c r="AE1509" s="15" t="s">
        <v>256</v>
      </c>
      <c r="AF1509" s="15" t="s">
        <v>134</v>
      </c>
      <c r="AG1509" s="15" t="s">
        <v>135</v>
      </c>
      <c r="AH1509" s="15" t="s">
        <v>136</v>
      </c>
      <c r="AI1509" s="15" t="s">
        <v>1678</v>
      </c>
      <c r="AJ1509" s="15" t="s">
        <v>2537</v>
      </c>
      <c r="AK1509" s="15" t="s">
        <v>1</v>
      </c>
      <c r="AL1509" s="15" t="s">
        <v>1815</v>
      </c>
    </row>
    <row r="1510" spans="1:38" x14ac:dyDescent="0.25">
      <c r="A1510" s="15">
        <v>1509</v>
      </c>
      <c r="B1510" s="15">
        <v>21994780</v>
      </c>
      <c r="C1510" s="15" t="s">
        <v>117</v>
      </c>
      <c r="D1510" s="15" t="s">
        <v>118</v>
      </c>
      <c r="E1510" s="15" t="s">
        <v>5</v>
      </c>
      <c r="F1510" s="15" t="s">
        <v>2439</v>
      </c>
      <c r="G1510" s="15" t="s">
        <v>120</v>
      </c>
      <c r="H1510" s="15" t="s">
        <v>2400</v>
      </c>
      <c r="I1510" s="15" t="s">
        <v>1178</v>
      </c>
      <c r="J1510" s="15" t="s">
        <v>473</v>
      </c>
      <c r="K1510" s="15" t="s">
        <v>682</v>
      </c>
      <c r="L1510" s="15" t="s">
        <v>2467</v>
      </c>
      <c r="M1510" s="15" t="s">
        <v>125</v>
      </c>
      <c r="N1510" s="15" t="s">
        <v>126</v>
      </c>
      <c r="O1510" s="15" t="s">
        <v>8</v>
      </c>
      <c r="P1510" s="15">
        <v>105040000212</v>
      </c>
      <c r="Q1510" s="15" t="s">
        <v>1677</v>
      </c>
      <c r="R1510" s="15" t="s">
        <v>256</v>
      </c>
      <c r="S1510" s="15">
        <v>3505265682</v>
      </c>
      <c r="T1510" s="15" t="s">
        <v>132</v>
      </c>
      <c r="U1510" s="33">
        <v>23680</v>
      </c>
      <c r="V1510" s="15">
        <v>58</v>
      </c>
      <c r="W1510" s="15" t="s">
        <v>256</v>
      </c>
      <c r="X1510" s="15" t="s">
        <v>120</v>
      </c>
      <c r="Y1510" s="15" t="s">
        <v>1815</v>
      </c>
      <c r="Z1510" s="15" t="s">
        <v>256</v>
      </c>
      <c r="AA1510" s="15" t="s">
        <v>130</v>
      </c>
      <c r="AB1510" s="15" t="s">
        <v>131</v>
      </c>
      <c r="AC1510" s="15" t="s">
        <v>153</v>
      </c>
      <c r="AD1510" s="15">
        <v>6</v>
      </c>
      <c r="AE1510" s="15" t="s">
        <v>256</v>
      </c>
      <c r="AF1510" s="15" t="s">
        <v>134</v>
      </c>
      <c r="AG1510" s="15" t="s">
        <v>135</v>
      </c>
      <c r="AH1510" s="15" t="s">
        <v>136</v>
      </c>
      <c r="AI1510" s="15" t="s">
        <v>1678</v>
      </c>
      <c r="AJ1510" s="15" t="s">
        <v>2537</v>
      </c>
      <c r="AK1510" s="15" t="s">
        <v>1</v>
      </c>
      <c r="AL1510" s="15" t="s">
        <v>1815</v>
      </c>
    </row>
    <row r="1511" spans="1:38" x14ac:dyDescent="0.25">
      <c r="A1511" s="15">
        <v>1510</v>
      </c>
      <c r="B1511" s="15">
        <v>22208383</v>
      </c>
      <c r="C1511" s="15" t="s">
        <v>117</v>
      </c>
      <c r="D1511" s="15" t="s">
        <v>118</v>
      </c>
      <c r="E1511" s="15" t="s">
        <v>5</v>
      </c>
      <c r="F1511" s="15" t="s">
        <v>2439</v>
      </c>
      <c r="G1511" s="15" t="s">
        <v>120</v>
      </c>
      <c r="H1511" s="15" t="s">
        <v>2400</v>
      </c>
      <c r="I1511" s="15" t="s">
        <v>138</v>
      </c>
      <c r="J1511" s="15" t="s">
        <v>2538</v>
      </c>
      <c r="K1511" s="15" t="s">
        <v>2452</v>
      </c>
      <c r="L1511" s="15" t="s">
        <v>2451</v>
      </c>
      <c r="M1511" s="15" t="s">
        <v>125</v>
      </c>
      <c r="N1511" s="15" t="s">
        <v>126</v>
      </c>
      <c r="O1511" s="15" t="s">
        <v>8</v>
      </c>
      <c r="P1511" s="15">
        <v>105040000212</v>
      </c>
      <c r="Q1511" s="15" t="s">
        <v>1677</v>
      </c>
      <c r="R1511" s="15" t="s">
        <v>256</v>
      </c>
      <c r="S1511" s="15">
        <v>3207001390</v>
      </c>
      <c r="T1511" s="15" t="s">
        <v>132</v>
      </c>
      <c r="U1511" s="33">
        <v>15837</v>
      </c>
      <c r="V1511" s="15">
        <v>79</v>
      </c>
      <c r="W1511" s="15" t="s">
        <v>256</v>
      </c>
      <c r="X1511" s="15" t="s">
        <v>120</v>
      </c>
      <c r="Y1511" s="15" t="s">
        <v>1815</v>
      </c>
      <c r="Z1511" s="15" t="s">
        <v>256</v>
      </c>
      <c r="AA1511" s="15" t="s">
        <v>130</v>
      </c>
      <c r="AB1511" s="15" t="s">
        <v>131</v>
      </c>
      <c r="AC1511" s="15" t="s">
        <v>153</v>
      </c>
      <c r="AD1511" s="15">
        <v>5</v>
      </c>
      <c r="AE1511" s="15" t="s">
        <v>256</v>
      </c>
      <c r="AF1511" s="15" t="s">
        <v>134</v>
      </c>
      <c r="AG1511" s="15" t="s">
        <v>135</v>
      </c>
      <c r="AH1511" s="15" t="s">
        <v>136</v>
      </c>
      <c r="AI1511" s="15" t="s">
        <v>1678</v>
      </c>
      <c r="AJ1511" s="15" t="s">
        <v>2537</v>
      </c>
      <c r="AK1511" s="15" t="s">
        <v>1</v>
      </c>
      <c r="AL1511" s="15" t="s">
        <v>1815</v>
      </c>
    </row>
    <row r="1512" spans="1:38" x14ac:dyDescent="0.25">
      <c r="A1512" s="15">
        <v>1511</v>
      </c>
      <c r="B1512" s="15">
        <v>21496035</v>
      </c>
      <c r="C1512" s="15" t="s">
        <v>117</v>
      </c>
      <c r="D1512" s="15" t="s">
        <v>118</v>
      </c>
      <c r="E1512" s="15" t="s">
        <v>5</v>
      </c>
      <c r="F1512" s="15" t="s">
        <v>2439</v>
      </c>
      <c r="G1512" s="15" t="s">
        <v>120</v>
      </c>
      <c r="H1512" s="15" t="s">
        <v>2400</v>
      </c>
      <c r="I1512" s="15" t="s">
        <v>138</v>
      </c>
      <c r="J1512" s="15" t="s">
        <v>2539</v>
      </c>
      <c r="K1512" s="15" t="s">
        <v>1633</v>
      </c>
      <c r="L1512" s="15" t="s">
        <v>2532</v>
      </c>
      <c r="M1512" s="15" t="s">
        <v>125</v>
      </c>
      <c r="N1512" s="15" t="s">
        <v>126</v>
      </c>
      <c r="O1512" s="15" t="s">
        <v>8</v>
      </c>
      <c r="P1512" s="15">
        <v>105040000212</v>
      </c>
      <c r="Q1512" s="15" t="s">
        <v>1677</v>
      </c>
      <c r="R1512" s="15" t="s">
        <v>256</v>
      </c>
      <c r="S1512" s="15">
        <v>3148182105</v>
      </c>
      <c r="T1512" s="15" t="s">
        <v>132</v>
      </c>
      <c r="U1512" s="33">
        <v>28986</v>
      </c>
      <c r="V1512" s="15">
        <v>43</v>
      </c>
      <c r="W1512" s="15" t="s">
        <v>256</v>
      </c>
      <c r="X1512" s="15" t="s">
        <v>120</v>
      </c>
      <c r="Y1512" s="15" t="s">
        <v>1815</v>
      </c>
      <c r="Z1512" s="15" t="s">
        <v>256</v>
      </c>
      <c r="AA1512" s="15" t="s">
        <v>130</v>
      </c>
      <c r="AB1512" s="15" t="s">
        <v>131</v>
      </c>
      <c r="AC1512" s="15" t="s">
        <v>153</v>
      </c>
      <c r="AD1512" s="15">
        <v>4</v>
      </c>
      <c r="AE1512" s="15" t="s">
        <v>256</v>
      </c>
      <c r="AF1512" s="15" t="s">
        <v>134</v>
      </c>
      <c r="AG1512" s="15" t="s">
        <v>135</v>
      </c>
      <c r="AH1512" s="15" t="s">
        <v>136</v>
      </c>
      <c r="AI1512" s="15" t="s">
        <v>1678</v>
      </c>
      <c r="AJ1512" s="15" t="s">
        <v>2537</v>
      </c>
      <c r="AK1512" s="15" t="s">
        <v>1</v>
      </c>
      <c r="AL1512" s="15" t="s">
        <v>1815</v>
      </c>
    </row>
    <row r="1513" spans="1:38" x14ac:dyDescent="0.25">
      <c r="A1513" s="15">
        <v>1512</v>
      </c>
      <c r="B1513" s="15">
        <v>21495495</v>
      </c>
      <c r="C1513" s="15" t="s">
        <v>117</v>
      </c>
      <c r="D1513" s="15" t="s">
        <v>118</v>
      </c>
      <c r="E1513" s="15" t="s">
        <v>5</v>
      </c>
      <c r="F1513" s="15" t="s">
        <v>2439</v>
      </c>
      <c r="G1513" s="15" t="s">
        <v>120</v>
      </c>
      <c r="H1513" s="15" t="s">
        <v>2400</v>
      </c>
      <c r="I1513" s="15" t="s">
        <v>2540</v>
      </c>
      <c r="J1513" s="15" t="s">
        <v>1815</v>
      </c>
      <c r="K1513" s="15" t="s">
        <v>672</v>
      </c>
      <c r="L1513" s="15" t="s">
        <v>1089</v>
      </c>
      <c r="M1513" s="15" t="s">
        <v>125</v>
      </c>
      <c r="N1513" s="15" t="s">
        <v>126</v>
      </c>
      <c r="O1513" s="15" t="s">
        <v>8</v>
      </c>
      <c r="P1513" s="15">
        <v>105040000212</v>
      </c>
      <c r="Q1513" s="15" t="s">
        <v>1677</v>
      </c>
      <c r="R1513" s="15" t="s">
        <v>256</v>
      </c>
      <c r="S1513" s="15">
        <v>3506928173</v>
      </c>
      <c r="T1513" s="15" t="s">
        <v>132</v>
      </c>
      <c r="U1513" s="33">
        <v>28108</v>
      </c>
      <c r="V1513" s="15">
        <v>45</v>
      </c>
      <c r="W1513" s="15" t="s">
        <v>256</v>
      </c>
      <c r="X1513" s="15" t="s">
        <v>120</v>
      </c>
      <c r="Y1513" s="15" t="s">
        <v>1815</v>
      </c>
      <c r="Z1513" s="15" t="s">
        <v>256</v>
      </c>
      <c r="AA1513" s="15" t="s">
        <v>130</v>
      </c>
      <c r="AB1513" s="15" t="s">
        <v>131</v>
      </c>
      <c r="AC1513" s="15" t="s">
        <v>153</v>
      </c>
      <c r="AD1513" s="15">
        <v>1</v>
      </c>
      <c r="AE1513" s="15" t="s">
        <v>256</v>
      </c>
      <c r="AF1513" s="15" t="s">
        <v>134</v>
      </c>
      <c r="AG1513" s="15" t="s">
        <v>135</v>
      </c>
      <c r="AH1513" s="15" t="s">
        <v>136</v>
      </c>
      <c r="AI1513" s="15" t="s">
        <v>1678</v>
      </c>
      <c r="AJ1513" s="15" t="s">
        <v>2537</v>
      </c>
      <c r="AK1513" s="15" t="s">
        <v>1</v>
      </c>
      <c r="AL1513" s="15" t="s">
        <v>1815</v>
      </c>
    </row>
    <row r="1514" spans="1:38" x14ac:dyDescent="0.25">
      <c r="A1514" s="15">
        <v>1513</v>
      </c>
      <c r="B1514" s="15">
        <v>21496139</v>
      </c>
      <c r="C1514" s="15" t="s">
        <v>117</v>
      </c>
      <c r="D1514" s="15" t="s">
        <v>118</v>
      </c>
      <c r="E1514" s="15" t="s">
        <v>5</v>
      </c>
      <c r="F1514" s="15" t="s">
        <v>2439</v>
      </c>
      <c r="G1514" s="15" t="s">
        <v>120</v>
      </c>
      <c r="H1514" s="15" t="s">
        <v>2400</v>
      </c>
      <c r="I1514" s="15" t="s">
        <v>167</v>
      </c>
      <c r="J1514" s="15" t="s">
        <v>275</v>
      </c>
      <c r="K1514" s="15" t="s">
        <v>1632</v>
      </c>
      <c r="L1514" s="15" t="s">
        <v>444</v>
      </c>
      <c r="M1514" s="15" t="s">
        <v>125</v>
      </c>
      <c r="N1514" s="15" t="s">
        <v>126</v>
      </c>
      <c r="O1514" s="15" t="s">
        <v>8</v>
      </c>
      <c r="P1514" s="15">
        <v>105040000212</v>
      </c>
      <c r="Q1514" s="15" t="s">
        <v>1677</v>
      </c>
      <c r="R1514" s="15" t="s">
        <v>256</v>
      </c>
      <c r="S1514" s="15">
        <v>3105420377</v>
      </c>
      <c r="T1514" s="15" t="s">
        <v>132</v>
      </c>
      <c r="U1514" s="33">
        <v>29463</v>
      </c>
      <c r="V1514" s="15">
        <v>42</v>
      </c>
      <c r="W1514" s="15" t="s">
        <v>256</v>
      </c>
      <c r="X1514" s="15" t="s">
        <v>120</v>
      </c>
      <c r="Y1514" s="15" t="s">
        <v>1815</v>
      </c>
      <c r="Z1514" s="15" t="s">
        <v>256</v>
      </c>
      <c r="AA1514" s="15" t="s">
        <v>130</v>
      </c>
      <c r="AB1514" s="15" t="s">
        <v>131</v>
      </c>
      <c r="AC1514" s="15" t="s">
        <v>153</v>
      </c>
      <c r="AD1514" s="15">
        <v>3</v>
      </c>
      <c r="AE1514" s="15" t="s">
        <v>256</v>
      </c>
      <c r="AF1514" s="15" t="s">
        <v>134</v>
      </c>
      <c r="AG1514" s="15" t="s">
        <v>135</v>
      </c>
      <c r="AH1514" s="15" t="s">
        <v>136</v>
      </c>
      <c r="AI1514" s="15" t="s">
        <v>1678</v>
      </c>
      <c r="AJ1514" s="15" t="s">
        <v>2537</v>
      </c>
      <c r="AK1514" s="15" t="s">
        <v>1</v>
      </c>
      <c r="AL1514" s="15" t="s">
        <v>1815</v>
      </c>
    </row>
    <row r="1515" spans="1:38" x14ac:dyDescent="0.25">
      <c r="A1515" s="15">
        <v>1514</v>
      </c>
      <c r="B1515" s="15">
        <v>21491885</v>
      </c>
      <c r="C1515" s="15" t="s">
        <v>117</v>
      </c>
      <c r="D1515" s="15" t="s">
        <v>118</v>
      </c>
      <c r="E1515" s="15" t="s">
        <v>5</v>
      </c>
      <c r="F1515" s="15" t="s">
        <v>2439</v>
      </c>
      <c r="G1515" s="15" t="s">
        <v>120</v>
      </c>
      <c r="H1515" s="15" t="s">
        <v>2400</v>
      </c>
      <c r="I1515" s="15" t="s">
        <v>425</v>
      </c>
      <c r="J1515" s="15" t="s">
        <v>1298</v>
      </c>
      <c r="K1515" s="15" t="s">
        <v>184</v>
      </c>
      <c r="L1515" s="15" t="s">
        <v>2532</v>
      </c>
      <c r="M1515" s="15" t="s">
        <v>125</v>
      </c>
      <c r="N1515" s="15" t="s">
        <v>126</v>
      </c>
      <c r="O1515" s="15" t="s">
        <v>8</v>
      </c>
      <c r="P1515" s="15">
        <v>105040000212</v>
      </c>
      <c r="Q1515" s="15" t="s">
        <v>1677</v>
      </c>
      <c r="R1515" s="15" t="s">
        <v>256</v>
      </c>
      <c r="S1515" s="15">
        <v>3113712109</v>
      </c>
      <c r="T1515" s="15" t="s">
        <v>132</v>
      </c>
      <c r="U1515" s="33">
        <v>25188</v>
      </c>
      <c r="V1515" s="15">
        <v>53</v>
      </c>
      <c r="W1515" s="15" t="s">
        <v>256</v>
      </c>
      <c r="X1515" s="15" t="s">
        <v>120</v>
      </c>
      <c r="Y1515" s="15" t="s">
        <v>1815</v>
      </c>
      <c r="Z1515" s="15" t="s">
        <v>256</v>
      </c>
      <c r="AA1515" s="15" t="s">
        <v>130</v>
      </c>
      <c r="AB1515" s="15" t="s">
        <v>131</v>
      </c>
      <c r="AC1515" s="15" t="s">
        <v>153</v>
      </c>
      <c r="AD1515" s="15">
        <v>8</v>
      </c>
      <c r="AE1515" s="15" t="s">
        <v>256</v>
      </c>
      <c r="AF1515" s="15" t="s">
        <v>134</v>
      </c>
      <c r="AG1515" s="15" t="s">
        <v>135</v>
      </c>
      <c r="AH1515" s="15" t="s">
        <v>136</v>
      </c>
      <c r="AI1515" s="15" t="s">
        <v>1678</v>
      </c>
      <c r="AJ1515" s="15" t="s">
        <v>2537</v>
      </c>
      <c r="AK1515" s="15" t="s">
        <v>1</v>
      </c>
      <c r="AL1515" s="15" t="s">
        <v>1815</v>
      </c>
    </row>
    <row r="1516" spans="1:38" x14ac:dyDescent="0.25">
      <c r="A1516" s="15">
        <v>1515</v>
      </c>
      <c r="B1516" s="15">
        <v>42702276</v>
      </c>
      <c r="C1516" s="15" t="s">
        <v>117</v>
      </c>
      <c r="D1516" s="15" t="s">
        <v>118</v>
      </c>
      <c r="E1516" s="15" t="s">
        <v>5</v>
      </c>
      <c r="F1516" s="15" t="s">
        <v>2439</v>
      </c>
      <c r="G1516" s="15" t="s">
        <v>120</v>
      </c>
      <c r="H1516" s="15" t="s">
        <v>2400</v>
      </c>
      <c r="I1516" s="15" t="s">
        <v>2541</v>
      </c>
      <c r="J1516" s="15" t="s">
        <v>1815</v>
      </c>
      <c r="K1516" s="15" t="s">
        <v>1758</v>
      </c>
      <c r="L1516" s="15" t="s">
        <v>2429</v>
      </c>
      <c r="M1516" s="15" t="s">
        <v>125</v>
      </c>
      <c r="N1516" s="15" t="s">
        <v>126</v>
      </c>
      <c r="O1516" s="15" t="s">
        <v>8</v>
      </c>
      <c r="P1516" s="15">
        <v>105040000212</v>
      </c>
      <c r="Q1516" s="15" t="s">
        <v>1677</v>
      </c>
      <c r="R1516" s="15" t="s">
        <v>256</v>
      </c>
      <c r="S1516" s="15">
        <v>3235243108</v>
      </c>
      <c r="T1516" s="15" t="s">
        <v>132</v>
      </c>
      <c r="U1516" s="33">
        <v>30123</v>
      </c>
      <c r="V1516" s="15">
        <v>40</v>
      </c>
      <c r="W1516" s="15" t="s">
        <v>256</v>
      </c>
      <c r="X1516" s="15" t="s">
        <v>120</v>
      </c>
      <c r="Y1516" s="15" t="s">
        <v>1815</v>
      </c>
      <c r="Z1516" s="15" t="s">
        <v>256</v>
      </c>
      <c r="AA1516" s="15" t="s">
        <v>130</v>
      </c>
      <c r="AB1516" s="15" t="s">
        <v>131</v>
      </c>
      <c r="AC1516" s="15" t="s">
        <v>153</v>
      </c>
      <c r="AD1516" s="15">
        <v>1</v>
      </c>
      <c r="AE1516" s="15" t="s">
        <v>256</v>
      </c>
      <c r="AF1516" s="15" t="s">
        <v>134</v>
      </c>
      <c r="AG1516" s="15" t="s">
        <v>135</v>
      </c>
      <c r="AH1516" s="15" t="s">
        <v>136</v>
      </c>
      <c r="AI1516" s="15" t="s">
        <v>1678</v>
      </c>
      <c r="AJ1516" s="15" t="s">
        <v>2537</v>
      </c>
      <c r="AK1516" s="15" t="s">
        <v>1</v>
      </c>
      <c r="AL1516" s="15" t="s">
        <v>1815</v>
      </c>
    </row>
    <row r="1517" spans="1:38" x14ac:dyDescent="0.25">
      <c r="A1517" s="15">
        <v>1516</v>
      </c>
      <c r="B1517" s="15">
        <v>21491468</v>
      </c>
      <c r="C1517" s="15" t="s">
        <v>117</v>
      </c>
      <c r="D1517" s="15" t="s">
        <v>118</v>
      </c>
      <c r="E1517" s="15" t="s">
        <v>5</v>
      </c>
      <c r="F1517" s="15" t="s">
        <v>2439</v>
      </c>
      <c r="G1517" s="15" t="s">
        <v>120</v>
      </c>
      <c r="H1517" s="15" t="s">
        <v>2400</v>
      </c>
      <c r="I1517" s="15" t="s">
        <v>638</v>
      </c>
      <c r="J1517" s="15" t="s">
        <v>1362</v>
      </c>
      <c r="K1517" s="15" t="s">
        <v>123</v>
      </c>
      <c r="L1517" s="15" t="s">
        <v>530</v>
      </c>
      <c r="M1517" s="15" t="s">
        <v>125</v>
      </c>
      <c r="N1517" s="15" t="s">
        <v>126</v>
      </c>
      <c r="O1517" s="15" t="s">
        <v>8</v>
      </c>
      <c r="P1517" s="15">
        <v>105040000212</v>
      </c>
      <c r="Q1517" s="15" t="s">
        <v>1677</v>
      </c>
      <c r="R1517" s="15" t="s">
        <v>256</v>
      </c>
      <c r="S1517" s="15">
        <v>3207089793</v>
      </c>
      <c r="T1517" s="15" t="s">
        <v>132</v>
      </c>
      <c r="U1517" s="33">
        <v>25603</v>
      </c>
      <c r="V1517" s="15">
        <v>52</v>
      </c>
      <c r="W1517" s="15" t="s">
        <v>256</v>
      </c>
      <c r="X1517" s="15" t="s">
        <v>120</v>
      </c>
      <c r="Y1517" s="15" t="s">
        <v>1815</v>
      </c>
      <c r="Z1517" s="15" t="s">
        <v>256</v>
      </c>
      <c r="AA1517" s="15" t="s">
        <v>130</v>
      </c>
      <c r="AB1517" s="15" t="s">
        <v>131</v>
      </c>
      <c r="AC1517" s="15" t="s">
        <v>153</v>
      </c>
      <c r="AD1517" s="15">
        <v>2</v>
      </c>
      <c r="AE1517" s="15" t="s">
        <v>256</v>
      </c>
      <c r="AF1517" s="15" t="s">
        <v>134</v>
      </c>
      <c r="AG1517" s="15" t="s">
        <v>135</v>
      </c>
      <c r="AH1517" s="15" t="s">
        <v>136</v>
      </c>
      <c r="AI1517" s="15" t="s">
        <v>1678</v>
      </c>
      <c r="AJ1517" s="15" t="s">
        <v>2537</v>
      </c>
      <c r="AK1517" s="15" t="s">
        <v>1</v>
      </c>
      <c r="AL1517" s="15" t="s">
        <v>1815</v>
      </c>
    </row>
    <row r="1518" spans="1:38" x14ac:dyDescent="0.25">
      <c r="A1518" s="15">
        <v>1517</v>
      </c>
      <c r="B1518" s="15">
        <v>21491901</v>
      </c>
      <c r="C1518" s="15" t="s">
        <v>117</v>
      </c>
      <c r="D1518" s="15" t="s">
        <v>118</v>
      </c>
      <c r="E1518" s="15" t="s">
        <v>5</v>
      </c>
      <c r="F1518" s="15" t="s">
        <v>2439</v>
      </c>
      <c r="G1518" s="15" t="s">
        <v>120</v>
      </c>
      <c r="H1518" s="15" t="s">
        <v>2400</v>
      </c>
      <c r="I1518" s="15" t="s">
        <v>400</v>
      </c>
      <c r="J1518" s="15" t="s">
        <v>2542</v>
      </c>
      <c r="K1518" s="15" t="s">
        <v>2492</v>
      </c>
      <c r="L1518" s="15" t="s">
        <v>1809</v>
      </c>
      <c r="M1518" s="15" t="s">
        <v>125</v>
      </c>
      <c r="N1518" s="15" t="s">
        <v>126</v>
      </c>
      <c r="O1518" s="15" t="s">
        <v>8</v>
      </c>
      <c r="P1518" s="15">
        <v>105040000212</v>
      </c>
      <c r="Q1518" s="15" t="s">
        <v>1677</v>
      </c>
      <c r="R1518" s="15" t="s">
        <v>256</v>
      </c>
      <c r="S1518" s="15">
        <v>3127505437</v>
      </c>
      <c r="T1518" s="15" t="s">
        <v>132</v>
      </c>
      <c r="U1518" s="33">
        <v>28627</v>
      </c>
      <c r="V1518" s="15">
        <v>44</v>
      </c>
      <c r="W1518" s="15" t="s">
        <v>256</v>
      </c>
      <c r="X1518" s="15" t="s">
        <v>120</v>
      </c>
      <c r="Y1518" s="15" t="s">
        <v>1815</v>
      </c>
      <c r="Z1518" s="15" t="s">
        <v>256</v>
      </c>
      <c r="AA1518" s="15" t="s">
        <v>130</v>
      </c>
      <c r="AB1518" s="15" t="s">
        <v>131</v>
      </c>
      <c r="AC1518" s="15" t="s">
        <v>153</v>
      </c>
      <c r="AD1518" s="15">
        <v>2</v>
      </c>
      <c r="AE1518" s="15" t="s">
        <v>256</v>
      </c>
      <c r="AF1518" s="15" t="s">
        <v>134</v>
      </c>
      <c r="AG1518" s="15" t="s">
        <v>135</v>
      </c>
      <c r="AH1518" s="15" t="s">
        <v>136</v>
      </c>
      <c r="AI1518" s="15" t="s">
        <v>1678</v>
      </c>
      <c r="AJ1518" s="15" t="s">
        <v>2537</v>
      </c>
      <c r="AK1518" s="15" t="s">
        <v>1</v>
      </c>
      <c r="AL1518" s="15" t="s">
        <v>1815</v>
      </c>
    </row>
    <row r="1519" spans="1:38" x14ac:dyDescent="0.25">
      <c r="A1519" s="15">
        <v>1518</v>
      </c>
      <c r="B1519" s="15">
        <v>1035126949</v>
      </c>
      <c r="C1519" s="15" t="s">
        <v>117</v>
      </c>
      <c r="D1519" s="15" t="s">
        <v>118</v>
      </c>
      <c r="E1519" s="15" t="s">
        <v>5</v>
      </c>
      <c r="F1519" s="15" t="s">
        <v>2439</v>
      </c>
      <c r="G1519" s="15" t="s">
        <v>120</v>
      </c>
      <c r="H1519" s="15" t="s">
        <v>2400</v>
      </c>
      <c r="I1519" s="15" t="s">
        <v>745</v>
      </c>
      <c r="J1519" s="15" t="s">
        <v>2530</v>
      </c>
      <c r="K1519" s="15" t="s">
        <v>2501</v>
      </c>
      <c r="L1519" s="15" t="s">
        <v>386</v>
      </c>
      <c r="M1519" s="15" t="s">
        <v>146</v>
      </c>
      <c r="N1519" s="15" t="s">
        <v>126</v>
      </c>
      <c r="O1519" s="15" t="s">
        <v>8</v>
      </c>
      <c r="P1519" s="15">
        <v>105040000212</v>
      </c>
      <c r="Q1519" s="15" t="s">
        <v>1677</v>
      </c>
      <c r="R1519" s="15" t="s">
        <v>256</v>
      </c>
      <c r="S1519" s="15">
        <v>3104064403</v>
      </c>
      <c r="T1519" s="15" t="s">
        <v>132</v>
      </c>
      <c r="U1519" s="33">
        <v>32514</v>
      </c>
      <c r="V1519" s="15">
        <v>33</v>
      </c>
      <c r="W1519" s="15" t="s">
        <v>256</v>
      </c>
      <c r="X1519" s="15" t="s">
        <v>120</v>
      </c>
      <c r="Y1519" s="15" t="s">
        <v>1815</v>
      </c>
      <c r="Z1519" s="15" t="s">
        <v>256</v>
      </c>
      <c r="AA1519" s="15" t="s">
        <v>130</v>
      </c>
      <c r="AB1519" s="15" t="s">
        <v>131</v>
      </c>
      <c r="AC1519" s="15" t="s">
        <v>208</v>
      </c>
      <c r="AD1519" s="15">
        <v>1</v>
      </c>
      <c r="AE1519" s="15" t="s">
        <v>256</v>
      </c>
      <c r="AF1519" s="15" t="s">
        <v>134</v>
      </c>
      <c r="AG1519" s="15" t="s">
        <v>135</v>
      </c>
      <c r="AH1519" s="15" t="s">
        <v>136</v>
      </c>
      <c r="AI1519" s="15" t="s">
        <v>1678</v>
      </c>
      <c r="AJ1519" s="15" t="s">
        <v>2537</v>
      </c>
      <c r="AK1519" s="15" t="s">
        <v>1</v>
      </c>
      <c r="AL1519" s="15" t="s">
        <v>1815</v>
      </c>
    </row>
    <row r="1520" spans="1:38" x14ac:dyDescent="0.25">
      <c r="A1520" s="15">
        <v>1519</v>
      </c>
      <c r="B1520" s="15">
        <v>1007755649</v>
      </c>
      <c r="C1520" s="15" t="s">
        <v>117</v>
      </c>
      <c r="D1520" s="15" t="s">
        <v>118</v>
      </c>
      <c r="E1520" s="15" t="s">
        <v>5</v>
      </c>
      <c r="F1520" s="15" t="s">
        <v>2439</v>
      </c>
      <c r="G1520" s="15" t="s">
        <v>120</v>
      </c>
      <c r="H1520" s="15" t="s">
        <v>2400</v>
      </c>
      <c r="I1520" s="15" t="s">
        <v>2543</v>
      </c>
      <c r="J1520" s="15" t="s">
        <v>1815</v>
      </c>
      <c r="K1520" s="15" t="s">
        <v>184</v>
      </c>
      <c r="L1520" s="15" t="s">
        <v>1809</v>
      </c>
      <c r="M1520" s="15" t="s">
        <v>125</v>
      </c>
      <c r="N1520" s="15" t="s">
        <v>126</v>
      </c>
      <c r="O1520" s="15" t="s">
        <v>8</v>
      </c>
      <c r="P1520" s="15">
        <v>105040000212</v>
      </c>
      <c r="Q1520" s="15" t="s">
        <v>1677</v>
      </c>
      <c r="R1520" s="15" t="s">
        <v>256</v>
      </c>
      <c r="S1520" s="15">
        <v>3145796729</v>
      </c>
      <c r="T1520" s="15" t="s">
        <v>132</v>
      </c>
      <c r="U1520" s="33">
        <v>35065</v>
      </c>
      <c r="V1520" s="15">
        <v>26</v>
      </c>
      <c r="W1520" s="15" t="s">
        <v>256</v>
      </c>
      <c r="X1520" s="15" t="s">
        <v>120</v>
      </c>
      <c r="Y1520" s="15" t="s">
        <v>1815</v>
      </c>
      <c r="Z1520" s="15" t="s">
        <v>256</v>
      </c>
      <c r="AA1520" s="15" t="s">
        <v>130</v>
      </c>
      <c r="AB1520" s="15" t="s">
        <v>131</v>
      </c>
      <c r="AC1520" s="15" t="s">
        <v>153</v>
      </c>
      <c r="AD1520" s="15">
        <v>3</v>
      </c>
      <c r="AE1520" s="15" t="s">
        <v>256</v>
      </c>
      <c r="AF1520" s="15" t="s">
        <v>134</v>
      </c>
      <c r="AG1520" s="15" t="s">
        <v>135</v>
      </c>
      <c r="AH1520" s="15" t="s">
        <v>136</v>
      </c>
      <c r="AI1520" s="15" t="s">
        <v>1678</v>
      </c>
      <c r="AJ1520" s="15" t="s">
        <v>2537</v>
      </c>
      <c r="AK1520" s="15" t="s">
        <v>1</v>
      </c>
      <c r="AL1520" s="15" t="s">
        <v>1815</v>
      </c>
    </row>
    <row r="1521" spans="1:38" x14ac:dyDescent="0.25">
      <c r="A1521" s="15">
        <v>1520</v>
      </c>
      <c r="B1521" s="15">
        <v>1026000237</v>
      </c>
      <c r="C1521" s="15" t="s">
        <v>117</v>
      </c>
      <c r="D1521" s="15" t="s">
        <v>118</v>
      </c>
      <c r="E1521" s="15" t="s">
        <v>5</v>
      </c>
      <c r="F1521" s="15" t="s">
        <v>2439</v>
      </c>
      <c r="G1521" s="15" t="s">
        <v>120</v>
      </c>
      <c r="H1521" s="15" t="s">
        <v>2400</v>
      </c>
      <c r="I1521" s="15" t="s">
        <v>1280</v>
      </c>
      <c r="J1521" s="15" t="s">
        <v>1815</v>
      </c>
      <c r="K1521" s="15" t="s">
        <v>2544</v>
      </c>
      <c r="L1521" s="15" t="s">
        <v>737</v>
      </c>
      <c r="M1521" s="15" t="s">
        <v>125</v>
      </c>
      <c r="N1521" s="15" t="s">
        <v>126</v>
      </c>
      <c r="O1521" s="15" t="s">
        <v>8</v>
      </c>
      <c r="P1521" s="15">
        <v>105040000212</v>
      </c>
      <c r="Q1521" s="15" t="s">
        <v>1677</v>
      </c>
      <c r="R1521" s="15" t="s">
        <v>256</v>
      </c>
      <c r="S1521" s="15">
        <v>3508388122</v>
      </c>
      <c r="T1521" s="15" t="s">
        <v>132</v>
      </c>
      <c r="U1521" s="33">
        <v>38168</v>
      </c>
      <c r="V1521" s="15">
        <v>18</v>
      </c>
      <c r="W1521" s="15" t="s">
        <v>256</v>
      </c>
      <c r="X1521" s="15" t="s">
        <v>120</v>
      </c>
      <c r="Y1521" s="15" t="s">
        <v>1815</v>
      </c>
      <c r="Z1521" s="15" t="s">
        <v>256</v>
      </c>
      <c r="AA1521" s="15" t="s">
        <v>130</v>
      </c>
      <c r="AB1521" s="15" t="s">
        <v>131</v>
      </c>
      <c r="AC1521" s="15" t="s">
        <v>256</v>
      </c>
      <c r="AD1521" s="15" t="s">
        <v>256</v>
      </c>
      <c r="AE1521" s="15" t="s">
        <v>256</v>
      </c>
      <c r="AF1521" s="15" t="s">
        <v>134</v>
      </c>
      <c r="AG1521" s="15" t="s">
        <v>135</v>
      </c>
      <c r="AH1521" s="15" t="s">
        <v>136</v>
      </c>
      <c r="AI1521" s="15" t="s">
        <v>1678</v>
      </c>
      <c r="AJ1521" s="15" t="s">
        <v>2537</v>
      </c>
      <c r="AK1521" s="15" t="s">
        <v>1</v>
      </c>
      <c r="AL1521" s="15" t="s">
        <v>1815</v>
      </c>
    </row>
    <row r="1522" spans="1:38" x14ac:dyDescent="0.25">
      <c r="A1522" s="15">
        <v>1521</v>
      </c>
      <c r="B1522" s="15">
        <v>1035129055</v>
      </c>
      <c r="C1522" s="15" t="s">
        <v>117</v>
      </c>
      <c r="D1522" s="15" t="s">
        <v>118</v>
      </c>
      <c r="E1522" s="15" t="s">
        <v>5</v>
      </c>
      <c r="F1522" s="15" t="s">
        <v>2439</v>
      </c>
      <c r="G1522" s="15" t="s">
        <v>120</v>
      </c>
      <c r="H1522" s="15" t="s">
        <v>2400</v>
      </c>
      <c r="I1522" s="15" t="s">
        <v>216</v>
      </c>
      <c r="J1522" s="15" t="s">
        <v>186</v>
      </c>
      <c r="K1522" s="15" t="s">
        <v>2544</v>
      </c>
      <c r="L1522" s="15" t="s">
        <v>737</v>
      </c>
      <c r="M1522" s="15" t="s">
        <v>125</v>
      </c>
      <c r="N1522" s="15" t="s">
        <v>126</v>
      </c>
      <c r="O1522" s="15" t="s">
        <v>8</v>
      </c>
      <c r="P1522" s="15">
        <v>105040000212</v>
      </c>
      <c r="Q1522" s="15" t="s">
        <v>1677</v>
      </c>
      <c r="R1522" s="15" t="s">
        <v>256</v>
      </c>
      <c r="S1522" s="15">
        <v>3217460312</v>
      </c>
      <c r="T1522" s="15" t="s">
        <v>132</v>
      </c>
      <c r="U1522" s="33">
        <v>35085</v>
      </c>
      <c r="V1522" s="15">
        <v>26</v>
      </c>
      <c r="W1522" s="15" t="s">
        <v>256</v>
      </c>
      <c r="X1522" s="15" t="s">
        <v>120</v>
      </c>
      <c r="Y1522" s="15" t="s">
        <v>1815</v>
      </c>
      <c r="Z1522" s="15" t="s">
        <v>256</v>
      </c>
      <c r="AA1522" s="15" t="s">
        <v>130</v>
      </c>
      <c r="AB1522" s="15" t="s">
        <v>131</v>
      </c>
      <c r="AC1522" s="15" t="s">
        <v>153</v>
      </c>
      <c r="AD1522" s="15">
        <v>1</v>
      </c>
      <c r="AE1522" s="15" t="s">
        <v>256</v>
      </c>
      <c r="AF1522" s="15" t="s">
        <v>134</v>
      </c>
      <c r="AG1522" s="15" t="s">
        <v>135</v>
      </c>
      <c r="AH1522" s="15" t="s">
        <v>136</v>
      </c>
      <c r="AI1522" s="15" t="s">
        <v>1678</v>
      </c>
      <c r="AJ1522" s="15" t="s">
        <v>2537</v>
      </c>
      <c r="AK1522" s="15" t="s">
        <v>1</v>
      </c>
      <c r="AL1522" s="15" t="s">
        <v>1815</v>
      </c>
    </row>
    <row r="1523" spans="1:38" x14ac:dyDescent="0.25">
      <c r="A1523" s="15">
        <v>1522</v>
      </c>
      <c r="B1523" s="15">
        <v>21495521</v>
      </c>
      <c r="C1523" s="15" t="s">
        <v>117</v>
      </c>
      <c r="D1523" s="15" t="s">
        <v>118</v>
      </c>
      <c r="E1523" s="15" t="s">
        <v>5</v>
      </c>
      <c r="F1523" s="15" t="s">
        <v>2439</v>
      </c>
      <c r="G1523" s="15" t="s">
        <v>120</v>
      </c>
      <c r="H1523" s="15" t="s">
        <v>2400</v>
      </c>
      <c r="I1523" s="15" t="s">
        <v>138</v>
      </c>
      <c r="J1523" s="15" t="s">
        <v>1572</v>
      </c>
      <c r="K1523" s="15" t="s">
        <v>478</v>
      </c>
      <c r="L1523" s="15" t="s">
        <v>500</v>
      </c>
      <c r="M1523" s="15" t="s">
        <v>125</v>
      </c>
      <c r="N1523" s="15" t="s">
        <v>126</v>
      </c>
      <c r="O1523" s="15" t="s">
        <v>8</v>
      </c>
      <c r="P1523" s="15">
        <v>105040000212</v>
      </c>
      <c r="Q1523" s="15" t="s">
        <v>1677</v>
      </c>
      <c r="R1523" s="15" t="s">
        <v>256</v>
      </c>
      <c r="S1523" s="15">
        <v>3146016754</v>
      </c>
      <c r="T1523" s="15" t="s">
        <v>132</v>
      </c>
      <c r="U1523" s="33">
        <v>28399</v>
      </c>
      <c r="V1523" s="15">
        <v>45</v>
      </c>
      <c r="W1523" s="15" t="s">
        <v>256</v>
      </c>
      <c r="X1523" s="15" t="s">
        <v>120</v>
      </c>
      <c r="Y1523" s="15" t="s">
        <v>1815</v>
      </c>
      <c r="Z1523" s="15" t="s">
        <v>256</v>
      </c>
      <c r="AA1523" s="15" t="s">
        <v>130</v>
      </c>
      <c r="AB1523" s="15" t="s">
        <v>131</v>
      </c>
      <c r="AC1523" s="15" t="s">
        <v>153</v>
      </c>
      <c r="AD1523" s="15">
        <v>3</v>
      </c>
      <c r="AE1523" s="15" t="s">
        <v>256</v>
      </c>
      <c r="AF1523" s="15" t="s">
        <v>134</v>
      </c>
      <c r="AG1523" s="15" t="s">
        <v>135</v>
      </c>
      <c r="AH1523" s="15" t="s">
        <v>136</v>
      </c>
      <c r="AI1523" s="15" t="s">
        <v>1678</v>
      </c>
      <c r="AJ1523" s="15" t="s">
        <v>2537</v>
      </c>
      <c r="AK1523" s="15" t="s">
        <v>1</v>
      </c>
      <c r="AL1523" s="15" t="s">
        <v>1815</v>
      </c>
    </row>
    <row r="1524" spans="1:38" x14ac:dyDescent="0.25">
      <c r="A1524" s="15">
        <v>1523</v>
      </c>
      <c r="B1524" s="15">
        <v>21490795</v>
      </c>
      <c r="C1524" s="15" t="s">
        <v>117</v>
      </c>
      <c r="D1524" s="15" t="s">
        <v>118</v>
      </c>
      <c r="E1524" s="15" t="s">
        <v>5</v>
      </c>
      <c r="F1524" s="15" t="s">
        <v>2439</v>
      </c>
      <c r="G1524" s="15" t="s">
        <v>120</v>
      </c>
      <c r="H1524" s="15" t="s">
        <v>2400</v>
      </c>
      <c r="I1524" s="15" t="s">
        <v>950</v>
      </c>
      <c r="J1524" s="15" t="s">
        <v>1815</v>
      </c>
      <c r="K1524" s="15" t="s">
        <v>537</v>
      </c>
      <c r="L1524" s="15" t="s">
        <v>163</v>
      </c>
      <c r="M1524" s="15" t="s">
        <v>125</v>
      </c>
      <c r="N1524" s="15" t="s">
        <v>126</v>
      </c>
      <c r="O1524" s="15" t="s">
        <v>8</v>
      </c>
      <c r="P1524" s="15">
        <v>105040000212</v>
      </c>
      <c r="Q1524" s="15" t="s">
        <v>1677</v>
      </c>
      <c r="R1524" s="15" t="s">
        <v>256</v>
      </c>
      <c r="S1524" s="15">
        <v>3136450127</v>
      </c>
      <c r="T1524" s="15" t="s">
        <v>132</v>
      </c>
      <c r="U1524" s="33">
        <v>23619</v>
      </c>
      <c r="V1524" s="15">
        <v>58</v>
      </c>
      <c r="W1524" s="15" t="s">
        <v>256</v>
      </c>
      <c r="X1524" s="15" t="s">
        <v>120</v>
      </c>
      <c r="Y1524" s="15" t="s">
        <v>1815</v>
      </c>
      <c r="Z1524" s="15" t="s">
        <v>256</v>
      </c>
      <c r="AA1524" s="15" t="s">
        <v>130</v>
      </c>
      <c r="AB1524" s="15" t="s">
        <v>131</v>
      </c>
      <c r="AC1524" s="15" t="s">
        <v>153</v>
      </c>
      <c r="AD1524" s="15">
        <v>2</v>
      </c>
      <c r="AE1524" s="15" t="s">
        <v>256</v>
      </c>
      <c r="AF1524" s="15" t="s">
        <v>134</v>
      </c>
      <c r="AG1524" s="15" t="s">
        <v>135</v>
      </c>
      <c r="AH1524" s="15" t="s">
        <v>136</v>
      </c>
      <c r="AI1524" s="15" t="s">
        <v>1678</v>
      </c>
      <c r="AJ1524" s="15" t="s">
        <v>2537</v>
      </c>
      <c r="AK1524" s="15" t="s">
        <v>1</v>
      </c>
      <c r="AL1524" s="15" t="s">
        <v>1815</v>
      </c>
    </row>
    <row r="1525" spans="1:38" x14ac:dyDescent="0.25">
      <c r="A1525" s="15">
        <v>1524</v>
      </c>
      <c r="B1525" s="15">
        <v>21491641</v>
      </c>
      <c r="C1525" s="15" t="s">
        <v>117</v>
      </c>
      <c r="D1525" s="15" t="s">
        <v>118</v>
      </c>
      <c r="E1525" s="15" t="s">
        <v>5</v>
      </c>
      <c r="F1525" s="15" t="s">
        <v>2439</v>
      </c>
      <c r="G1525" s="15" t="s">
        <v>120</v>
      </c>
      <c r="H1525" s="15" t="s">
        <v>2400</v>
      </c>
      <c r="I1525" s="15" t="s">
        <v>138</v>
      </c>
      <c r="J1525" s="15" t="s">
        <v>828</v>
      </c>
      <c r="K1525" s="15" t="s">
        <v>575</v>
      </c>
      <c r="L1525" s="15" t="s">
        <v>1071</v>
      </c>
      <c r="M1525" s="15" t="s">
        <v>125</v>
      </c>
      <c r="N1525" s="15" t="s">
        <v>126</v>
      </c>
      <c r="O1525" s="15" t="s">
        <v>8</v>
      </c>
      <c r="P1525" s="15">
        <v>105040000212</v>
      </c>
      <c r="Q1525" s="15" t="s">
        <v>1677</v>
      </c>
      <c r="R1525" s="15" t="s">
        <v>256</v>
      </c>
      <c r="S1525" s="15">
        <v>3226657234</v>
      </c>
      <c r="T1525" s="15" t="s">
        <v>132</v>
      </c>
      <c r="U1525" s="33">
        <v>21151</v>
      </c>
      <c r="V1525" s="15">
        <v>65</v>
      </c>
      <c r="W1525" s="15" t="s">
        <v>256</v>
      </c>
      <c r="X1525" s="15" t="s">
        <v>120</v>
      </c>
      <c r="Y1525" s="15" t="s">
        <v>1815</v>
      </c>
      <c r="Z1525" s="15" t="s">
        <v>256</v>
      </c>
      <c r="AA1525" s="15" t="s">
        <v>130</v>
      </c>
      <c r="AB1525" s="15" t="s">
        <v>131</v>
      </c>
      <c r="AC1525" s="15" t="s">
        <v>153</v>
      </c>
      <c r="AD1525" s="15">
        <v>5</v>
      </c>
      <c r="AE1525" s="15" t="s">
        <v>256</v>
      </c>
      <c r="AF1525" s="15" t="s">
        <v>134</v>
      </c>
      <c r="AG1525" s="15" t="s">
        <v>135</v>
      </c>
      <c r="AH1525" s="15" t="s">
        <v>136</v>
      </c>
      <c r="AI1525" s="15" t="s">
        <v>1678</v>
      </c>
      <c r="AJ1525" s="15" t="s">
        <v>2537</v>
      </c>
      <c r="AK1525" s="15" t="s">
        <v>1</v>
      </c>
      <c r="AL1525" s="15" t="s">
        <v>1815</v>
      </c>
    </row>
    <row r="1526" spans="1:38" x14ac:dyDescent="0.25">
      <c r="A1526" s="15">
        <v>1525</v>
      </c>
      <c r="B1526" s="15">
        <v>1037388532</v>
      </c>
      <c r="C1526" s="15" t="s">
        <v>117</v>
      </c>
      <c r="D1526" s="15" t="s">
        <v>118</v>
      </c>
      <c r="E1526" s="15" t="s">
        <v>5</v>
      </c>
      <c r="F1526" s="15" t="s">
        <v>2439</v>
      </c>
      <c r="G1526" s="15" t="s">
        <v>120</v>
      </c>
      <c r="H1526" s="15" t="s">
        <v>2400</v>
      </c>
      <c r="I1526" s="15" t="s">
        <v>2230</v>
      </c>
      <c r="J1526" s="15" t="s">
        <v>158</v>
      </c>
      <c r="K1526" s="15" t="s">
        <v>386</v>
      </c>
      <c r="L1526" s="15" t="s">
        <v>1815</v>
      </c>
      <c r="M1526" s="15" t="s">
        <v>125</v>
      </c>
      <c r="N1526" s="15" t="s">
        <v>126</v>
      </c>
      <c r="O1526" s="15" t="s">
        <v>8</v>
      </c>
      <c r="P1526" s="15">
        <v>105040000212</v>
      </c>
      <c r="Q1526" s="15" t="s">
        <v>1677</v>
      </c>
      <c r="R1526" s="15" t="s">
        <v>256</v>
      </c>
      <c r="S1526" s="15">
        <v>3227578273</v>
      </c>
      <c r="T1526" s="15" t="s">
        <v>132</v>
      </c>
      <c r="U1526" s="33">
        <v>33040</v>
      </c>
      <c r="V1526" s="15">
        <v>32</v>
      </c>
      <c r="W1526" s="15" t="s">
        <v>256</v>
      </c>
      <c r="X1526" s="15" t="s">
        <v>120</v>
      </c>
      <c r="Y1526" s="15" t="s">
        <v>1815</v>
      </c>
      <c r="Z1526" s="15" t="s">
        <v>256</v>
      </c>
      <c r="AA1526" s="15" t="s">
        <v>130</v>
      </c>
      <c r="AB1526" s="15" t="s">
        <v>131</v>
      </c>
      <c r="AC1526" s="15" t="s">
        <v>153</v>
      </c>
      <c r="AD1526" s="15">
        <v>2</v>
      </c>
      <c r="AE1526" s="15" t="s">
        <v>256</v>
      </c>
      <c r="AF1526" s="15" t="s">
        <v>134</v>
      </c>
      <c r="AG1526" s="15" t="s">
        <v>135</v>
      </c>
      <c r="AH1526" s="15" t="s">
        <v>136</v>
      </c>
      <c r="AI1526" s="15" t="s">
        <v>1678</v>
      </c>
      <c r="AJ1526" s="15" t="s">
        <v>2537</v>
      </c>
      <c r="AK1526" s="15" t="s">
        <v>1</v>
      </c>
      <c r="AL1526" s="15" t="s">
        <v>1815</v>
      </c>
    </row>
    <row r="1527" spans="1:38" x14ac:dyDescent="0.25">
      <c r="A1527" s="15">
        <v>1526</v>
      </c>
      <c r="B1527" s="15">
        <v>1035128264</v>
      </c>
      <c r="C1527" s="15" t="s">
        <v>117</v>
      </c>
      <c r="D1527" s="15" t="s">
        <v>118</v>
      </c>
      <c r="E1527" s="15" t="s">
        <v>5</v>
      </c>
      <c r="F1527" s="15" t="s">
        <v>2439</v>
      </c>
      <c r="G1527" s="15" t="s">
        <v>120</v>
      </c>
      <c r="H1527" s="15" t="s">
        <v>2400</v>
      </c>
      <c r="I1527" s="15" t="s">
        <v>2545</v>
      </c>
      <c r="J1527" s="15" t="s">
        <v>1815</v>
      </c>
      <c r="K1527" s="15" t="s">
        <v>478</v>
      </c>
      <c r="L1527" s="15" t="s">
        <v>386</v>
      </c>
      <c r="M1527" s="15" t="s">
        <v>125</v>
      </c>
      <c r="N1527" s="15" t="s">
        <v>126</v>
      </c>
      <c r="O1527" s="15" t="s">
        <v>8</v>
      </c>
      <c r="P1527" s="15">
        <v>105040000212</v>
      </c>
      <c r="Q1527" s="15" t="s">
        <v>1677</v>
      </c>
      <c r="R1527" s="15" t="s">
        <v>256</v>
      </c>
      <c r="S1527" s="15">
        <v>3104069974</v>
      </c>
      <c r="T1527" s="15" t="s">
        <v>132</v>
      </c>
      <c r="U1527" s="33">
        <v>34119</v>
      </c>
      <c r="V1527" s="15">
        <v>29</v>
      </c>
      <c r="W1527" s="15" t="s">
        <v>256</v>
      </c>
      <c r="X1527" s="15" t="s">
        <v>120</v>
      </c>
      <c r="Y1527" s="15" t="s">
        <v>1815</v>
      </c>
      <c r="Z1527" s="15" t="s">
        <v>256</v>
      </c>
      <c r="AA1527" s="15" t="s">
        <v>130</v>
      </c>
      <c r="AB1527" s="15" t="s">
        <v>131</v>
      </c>
      <c r="AC1527" s="15" t="s">
        <v>153</v>
      </c>
      <c r="AD1527" s="15">
        <v>3</v>
      </c>
      <c r="AE1527" s="15" t="s">
        <v>256</v>
      </c>
      <c r="AF1527" s="15" t="s">
        <v>134</v>
      </c>
      <c r="AG1527" s="15" t="s">
        <v>135</v>
      </c>
      <c r="AH1527" s="15" t="s">
        <v>136</v>
      </c>
      <c r="AI1527" s="15" t="s">
        <v>1678</v>
      </c>
      <c r="AJ1527" s="15" t="s">
        <v>2537</v>
      </c>
      <c r="AK1527" s="15" t="s">
        <v>1</v>
      </c>
      <c r="AL1527" s="15" t="s">
        <v>1815</v>
      </c>
    </row>
    <row r="1528" spans="1:38" x14ac:dyDescent="0.25">
      <c r="A1528" s="15">
        <v>1527</v>
      </c>
      <c r="B1528" s="15">
        <v>21495671</v>
      </c>
      <c r="C1528" s="15" t="s">
        <v>117</v>
      </c>
      <c r="D1528" s="15" t="s">
        <v>118</v>
      </c>
      <c r="E1528" s="15" t="s">
        <v>5</v>
      </c>
      <c r="F1528" s="15" t="s">
        <v>2439</v>
      </c>
      <c r="G1528" s="15" t="s">
        <v>120</v>
      </c>
      <c r="H1528" s="15" t="s">
        <v>2400</v>
      </c>
      <c r="I1528" s="15" t="s">
        <v>421</v>
      </c>
      <c r="J1528" s="15" t="s">
        <v>373</v>
      </c>
      <c r="K1528" s="15" t="s">
        <v>1632</v>
      </c>
      <c r="L1528" s="15" t="s">
        <v>184</v>
      </c>
      <c r="M1528" s="15" t="s">
        <v>125</v>
      </c>
      <c r="N1528" s="15" t="s">
        <v>126</v>
      </c>
      <c r="O1528" s="15" t="s">
        <v>8</v>
      </c>
      <c r="P1528" s="15">
        <v>105040000212</v>
      </c>
      <c r="Q1528" s="15" t="s">
        <v>1677</v>
      </c>
      <c r="R1528" s="15" t="s">
        <v>256</v>
      </c>
      <c r="S1528" s="15">
        <v>3116949101</v>
      </c>
      <c r="T1528" s="15" t="s">
        <v>132</v>
      </c>
      <c r="U1528" s="33">
        <v>24501</v>
      </c>
      <c r="V1528" s="15">
        <v>55</v>
      </c>
      <c r="W1528" s="15" t="s">
        <v>256</v>
      </c>
      <c r="X1528" s="15" t="s">
        <v>120</v>
      </c>
      <c r="Y1528" s="15" t="s">
        <v>1815</v>
      </c>
      <c r="Z1528" s="15" t="s">
        <v>256</v>
      </c>
      <c r="AA1528" s="15" t="s">
        <v>130</v>
      </c>
      <c r="AB1528" s="15" t="s">
        <v>131</v>
      </c>
      <c r="AC1528" s="15" t="s">
        <v>153</v>
      </c>
      <c r="AD1528" s="15">
        <v>7</v>
      </c>
      <c r="AE1528" s="15" t="s">
        <v>256</v>
      </c>
      <c r="AF1528" s="15" t="s">
        <v>134</v>
      </c>
      <c r="AG1528" s="15" t="s">
        <v>135</v>
      </c>
      <c r="AH1528" s="15" t="s">
        <v>136</v>
      </c>
      <c r="AI1528" s="15" t="s">
        <v>1678</v>
      </c>
      <c r="AJ1528" s="15" t="s">
        <v>2537</v>
      </c>
      <c r="AK1528" s="15" t="s">
        <v>1</v>
      </c>
      <c r="AL1528" s="15" t="s">
        <v>1815</v>
      </c>
    </row>
    <row r="1529" spans="1:38" x14ac:dyDescent="0.25">
      <c r="A1529" s="15">
        <v>1528</v>
      </c>
      <c r="B1529" s="15">
        <v>21495725</v>
      </c>
      <c r="C1529" s="15" t="s">
        <v>117</v>
      </c>
      <c r="D1529" s="15" t="s">
        <v>118</v>
      </c>
      <c r="E1529" s="15" t="s">
        <v>5</v>
      </c>
      <c r="F1529" s="15" t="s">
        <v>2439</v>
      </c>
      <c r="G1529" s="15" t="s">
        <v>120</v>
      </c>
      <c r="H1529" s="15" t="s">
        <v>2400</v>
      </c>
      <c r="I1529" s="15" t="s">
        <v>762</v>
      </c>
      <c r="J1529" s="15" t="s">
        <v>1311</v>
      </c>
      <c r="K1529" s="15" t="s">
        <v>2532</v>
      </c>
      <c r="L1529" s="15" t="s">
        <v>2501</v>
      </c>
      <c r="M1529" s="15" t="s">
        <v>125</v>
      </c>
      <c r="N1529" s="15" t="s">
        <v>126</v>
      </c>
      <c r="O1529" s="15" t="s">
        <v>8</v>
      </c>
      <c r="P1529" s="15">
        <v>105040000212</v>
      </c>
      <c r="Q1529" s="15" t="s">
        <v>1677</v>
      </c>
      <c r="R1529" s="15" t="s">
        <v>256</v>
      </c>
      <c r="S1529" s="15">
        <v>3126319158</v>
      </c>
      <c r="T1529" s="15" t="s">
        <v>132</v>
      </c>
      <c r="U1529" s="33">
        <v>24313</v>
      </c>
      <c r="V1529" s="15">
        <v>56</v>
      </c>
      <c r="W1529" s="15" t="s">
        <v>256</v>
      </c>
      <c r="X1529" s="15" t="s">
        <v>120</v>
      </c>
      <c r="Y1529" s="15" t="s">
        <v>1815</v>
      </c>
      <c r="Z1529" s="15" t="s">
        <v>256</v>
      </c>
      <c r="AA1529" s="15" t="s">
        <v>130</v>
      </c>
      <c r="AB1529" s="15" t="s">
        <v>131</v>
      </c>
      <c r="AC1529" s="15" t="s">
        <v>153</v>
      </c>
      <c r="AD1529" s="15">
        <v>3</v>
      </c>
      <c r="AE1529" s="15" t="s">
        <v>256</v>
      </c>
      <c r="AF1529" s="15" t="s">
        <v>134</v>
      </c>
      <c r="AG1529" s="15" t="s">
        <v>135</v>
      </c>
      <c r="AH1529" s="15" t="s">
        <v>136</v>
      </c>
      <c r="AI1529" s="15" t="s">
        <v>1678</v>
      </c>
      <c r="AJ1529" s="15" t="s">
        <v>2537</v>
      </c>
      <c r="AK1529" s="15" t="s">
        <v>1</v>
      </c>
      <c r="AL1529" s="15" t="s">
        <v>1815</v>
      </c>
    </row>
    <row r="1530" spans="1:38" x14ac:dyDescent="0.25">
      <c r="A1530" s="15">
        <v>1529</v>
      </c>
      <c r="B1530" s="15">
        <v>21495376</v>
      </c>
      <c r="C1530" s="15" t="s">
        <v>117</v>
      </c>
      <c r="D1530" s="15" t="s">
        <v>118</v>
      </c>
      <c r="E1530" s="15" t="s">
        <v>5</v>
      </c>
      <c r="F1530" s="15" t="s">
        <v>2439</v>
      </c>
      <c r="G1530" s="15" t="s">
        <v>120</v>
      </c>
      <c r="H1530" s="15" t="s">
        <v>2400</v>
      </c>
      <c r="I1530" s="15" t="s">
        <v>138</v>
      </c>
      <c r="J1530" s="15" t="s">
        <v>2546</v>
      </c>
      <c r="K1530" s="15" t="s">
        <v>2547</v>
      </c>
      <c r="L1530" s="15" t="s">
        <v>2548</v>
      </c>
      <c r="M1530" s="15" t="s">
        <v>125</v>
      </c>
      <c r="N1530" s="15" t="s">
        <v>126</v>
      </c>
      <c r="O1530" s="15" t="s">
        <v>8</v>
      </c>
      <c r="P1530" s="15">
        <v>105040000212</v>
      </c>
      <c r="Q1530" s="15" t="s">
        <v>1677</v>
      </c>
      <c r="R1530" s="15" t="s">
        <v>256</v>
      </c>
      <c r="S1530" s="15">
        <v>3136364572</v>
      </c>
      <c r="T1530" s="15" t="s">
        <v>132</v>
      </c>
      <c r="U1530" s="33">
        <v>34538</v>
      </c>
      <c r="V1530" s="15">
        <v>28</v>
      </c>
      <c r="W1530" s="15" t="s">
        <v>256</v>
      </c>
      <c r="X1530" s="15" t="s">
        <v>120</v>
      </c>
      <c r="Y1530" s="15" t="s">
        <v>1815</v>
      </c>
      <c r="Z1530" s="15" t="s">
        <v>256</v>
      </c>
      <c r="AA1530" s="15" t="s">
        <v>130</v>
      </c>
      <c r="AB1530" s="15" t="s">
        <v>131</v>
      </c>
      <c r="AC1530" s="15" t="s">
        <v>153</v>
      </c>
      <c r="AD1530" s="15">
        <v>3</v>
      </c>
      <c r="AE1530" s="15" t="s">
        <v>256</v>
      </c>
      <c r="AF1530" s="15" t="s">
        <v>134</v>
      </c>
      <c r="AG1530" s="15" t="s">
        <v>135</v>
      </c>
      <c r="AH1530" s="15" t="s">
        <v>136</v>
      </c>
      <c r="AI1530" s="15" t="s">
        <v>1678</v>
      </c>
      <c r="AJ1530" s="15" t="s">
        <v>2537</v>
      </c>
      <c r="AK1530" s="15" t="s">
        <v>1</v>
      </c>
      <c r="AL1530" s="15" t="s">
        <v>1815</v>
      </c>
    </row>
    <row r="1531" spans="1:38" x14ac:dyDescent="0.25">
      <c r="A1531" s="15">
        <v>1530</v>
      </c>
      <c r="B1531" s="15">
        <v>1035126488</v>
      </c>
      <c r="C1531" s="15" t="s">
        <v>117</v>
      </c>
      <c r="D1531" s="15" t="s">
        <v>118</v>
      </c>
      <c r="E1531" s="15" t="s">
        <v>5</v>
      </c>
      <c r="F1531" s="15" t="s">
        <v>2439</v>
      </c>
      <c r="G1531" s="15" t="s">
        <v>120</v>
      </c>
      <c r="H1531" s="15" t="s">
        <v>2400</v>
      </c>
      <c r="I1531" s="15" t="s">
        <v>821</v>
      </c>
      <c r="J1531" s="15" t="s">
        <v>290</v>
      </c>
      <c r="K1531" s="15" t="s">
        <v>405</v>
      </c>
      <c r="L1531" s="15" t="s">
        <v>1781</v>
      </c>
      <c r="M1531" s="15" t="s">
        <v>125</v>
      </c>
      <c r="N1531" s="15" t="s">
        <v>126</v>
      </c>
      <c r="O1531" s="15" t="s">
        <v>8</v>
      </c>
      <c r="P1531" s="15">
        <v>105040000212</v>
      </c>
      <c r="Q1531" s="15" t="s">
        <v>1677</v>
      </c>
      <c r="R1531" s="15" t="s">
        <v>256</v>
      </c>
      <c r="S1531" s="15">
        <v>3125728128</v>
      </c>
      <c r="T1531" s="15" t="s">
        <v>132</v>
      </c>
      <c r="U1531" s="33">
        <v>31946</v>
      </c>
      <c r="V1531" s="15">
        <v>35</v>
      </c>
      <c r="W1531" s="15" t="s">
        <v>256</v>
      </c>
      <c r="X1531" s="15" t="s">
        <v>120</v>
      </c>
      <c r="Y1531" s="15" t="s">
        <v>1815</v>
      </c>
      <c r="Z1531" s="15" t="s">
        <v>256</v>
      </c>
      <c r="AA1531" s="15" t="s">
        <v>130</v>
      </c>
      <c r="AB1531" s="15" t="s">
        <v>131</v>
      </c>
      <c r="AC1531" s="15" t="s">
        <v>153</v>
      </c>
      <c r="AD1531" s="15">
        <v>3</v>
      </c>
      <c r="AE1531" s="15" t="s">
        <v>256</v>
      </c>
      <c r="AF1531" s="15" t="s">
        <v>134</v>
      </c>
      <c r="AG1531" s="15" t="s">
        <v>135</v>
      </c>
      <c r="AH1531" s="15" t="s">
        <v>136</v>
      </c>
      <c r="AI1531" s="15" t="s">
        <v>1678</v>
      </c>
      <c r="AJ1531" s="15" t="s">
        <v>2537</v>
      </c>
      <c r="AK1531" s="15" t="s">
        <v>1</v>
      </c>
      <c r="AL1531" s="15" t="s">
        <v>1815</v>
      </c>
    </row>
    <row r="1532" spans="1:38" x14ac:dyDescent="0.25">
      <c r="A1532" s="15">
        <v>1531</v>
      </c>
      <c r="B1532" s="15">
        <v>1035127608</v>
      </c>
      <c r="C1532" s="15" t="s">
        <v>117</v>
      </c>
      <c r="D1532" s="15" t="s">
        <v>118</v>
      </c>
      <c r="E1532" s="15" t="s">
        <v>5</v>
      </c>
      <c r="F1532" s="15" t="s">
        <v>2439</v>
      </c>
      <c r="G1532" s="15" t="s">
        <v>120</v>
      </c>
      <c r="H1532" s="15" t="s">
        <v>2400</v>
      </c>
      <c r="I1532" s="15" t="s">
        <v>2549</v>
      </c>
      <c r="J1532" s="15" t="s">
        <v>1073</v>
      </c>
      <c r="K1532" s="15" t="s">
        <v>204</v>
      </c>
      <c r="L1532" s="15" t="s">
        <v>530</v>
      </c>
      <c r="M1532" s="15" t="s">
        <v>125</v>
      </c>
      <c r="N1532" s="15" t="s">
        <v>126</v>
      </c>
      <c r="O1532" s="15" t="s">
        <v>8</v>
      </c>
      <c r="P1532" s="15">
        <v>105040000212</v>
      </c>
      <c r="Q1532" s="15" t="s">
        <v>1677</v>
      </c>
      <c r="R1532" s="15" t="s">
        <v>1815</v>
      </c>
      <c r="S1532" s="15">
        <v>3122395046</v>
      </c>
      <c r="T1532" s="15" t="s">
        <v>1815</v>
      </c>
      <c r="U1532" s="33">
        <v>33016</v>
      </c>
      <c r="V1532" s="15">
        <v>32</v>
      </c>
      <c r="W1532" s="15" t="s">
        <v>1815</v>
      </c>
      <c r="X1532" s="15" t="s">
        <v>120</v>
      </c>
      <c r="Y1532" s="15" t="s">
        <v>1815</v>
      </c>
      <c r="Z1532" s="15" t="s">
        <v>1815</v>
      </c>
      <c r="AA1532" s="15" t="s">
        <v>130</v>
      </c>
      <c r="AB1532" s="15" t="s">
        <v>131</v>
      </c>
      <c r="AC1532" s="15" t="s">
        <v>1815</v>
      </c>
      <c r="AD1532" s="15" t="s">
        <v>1815</v>
      </c>
      <c r="AE1532" s="15" t="s">
        <v>1815</v>
      </c>
      <c r="AF1532" s="15" t="s">
        <v>134</v>
      </c>
      <c r="AG1532" s="15" t="s">
        <v>135</v>
      </c>
      <c r="AH1532" s="15" t="s">
        <v>136</v>
      </c>
      <c r="AI1532" s="15" t="s">
        <v>1678</v>
      </c>
      <c r="AJ1532" s="15" t="s">
        <v>2550</v>
      </c>
      <c r="AK1532" s="15" t="s">
        <v>1</v>
      </c>
      <c r="AL1532" s="15" t="s">
        <v>1815</v>
      </c>
    </row>
    <row r="1533" spans="1:38" x14ac:dyDescent="0.25">
      <c r="A1533" s="15">
        <v>1532</v>
      </c>
      <c r="B1533" s="15">
        <v>21496353</v>
      </c>
      <c r="C1533" s="15" t="s">
        <v>117</v>
      </c>
      <c r="D1533" s="15" t="s">
        <v>118</v>
      </c>
      <c r="E1533" s="15" t="s">
        <v>5</v>
      </c>
      <c r="F1533" s="15" t="s">
        <v>2439</v>
      </c>
      <c r="G1533" s="15" t="s">
        <v>120</v>
      </c>
      <c r="H1533" s="15" t="s">
        <v>2400</v>
      </c>
      <c r="I1533" s="15" t="s">
        <v>158</v>
      </c>
      <c r="J1533" s="15" t="s">
        <v>138</v>
      </c>
      <c r="K1533" s="15" t="s">
        <v>150</v>
      </c>
      <c r="L1533" s="15" t="s">
        <v>2152</v>
      </c>
      <c r="M1533" s="15" t="s">
        <v>125</v>
      </c>
      <c r="N1533" s="15" t="s">
        <v>126</v>
      </c>
      <c r="O1533" s="15" t="s">
        <v>8</v>
      </c>
      <c r="P1533" s="15">
        <v>105040000212</v>
      </c>
      <c r="Q1533" s="15" t="s">
        <v>1677</v>
      </c>
      <c r="R1533" s="15" t="s">
        <v>256</v>
      </c>
      <c r="S1533" s="15">
        <v>3205720814</v>
      </c>
      <c r="T1533" s="15" t="s">
        <v>256</v>
      </c>
      <c r="U1533" s="33">
        <v>30531</v>
      </c>
      <c r="V1533" s="15">
        <v>39</v>
      </c>
      <c r="W1533" s="15" t="s">
        <v>256</v>
      </c>
      <c r="X1533" s="15" t="s">
        <v>120</v>
      </c>
      <c r="Y1533" s="15" t="s">
        <v>1815</v>
      </c>
      <c r="Z1533" s="15" t="s">
        <v>256</v>
      </c>
      <c r="AA1533" s="15" t="s">
        <v>130</v>
      </c>
      <c r="AB1533" s="15" t="s">
        <v>131</v>
      </c>
      <c r="AC1533" s="15" t="s">
        <v>153</v>
      </c>
      <c r="AD1533" s="15">
        <v>4</v>
      </c>
      <c r="AE1533" s="15" t="s">
        <v>256</v>
      </c>
      <c r="AF1533" s="15" t="s">
        <v>134</v>
      </c>
      <c r="AG1533" s="15" t="s">
        <v>135</v>
      </c>
      <c r="AH1533" s="15" t="s">
        <v>136</v>
      </c>
      <c r="AI1533" s="15" t="s">
        <v>1678</v>
      </c>
      <c r="AJ1533" s="15" t="s">
        <v>2550</v>
      </c>
      <c r="AK1533" s="15" t="s">
        <v>1</v>
      </c>
      <c r="AL1533" s="15" t="s">
        <v>1815</v>
      </c>
    </row>
    <row r="1534" spans="1:38" x14ac:dyDescent="0.25">
      <c r="A1534" s="15">
        <v>1533</v>
      </c>
      <c r="B1534" s="15">
        <v>1035126647</v>
      </c>
      <c r="C1534" s="15" t="s">
        <v>117</v>
      </c>
      <c r="D1534" s="15" t="s">
        <v>118</v>
      </c>
      <c r="E1534" s="15" t="s">
        <v>5</v>
      </c>
      <c r="F1534" s="15" t="s">
        <v>2439</v>
      </c>
      <c r="G1534" s="15" t="s">
        <v>120</v>
      </c>
      <c r="H1534" s="15" t="s">
        <v>2400</v>
      </c>
      <c r="I1534" s="15" t="s">
        <v>138</v>
      </c>
      <c r="J1534" s="15" t="s">
        <v>622</v>
      </c>
      <c r="K1534" s="15" t="s">
        <v>2456</v>
      </c>
      <c r="L1534" s="15" t="s">
        <v>1071</v>
      </c>
      <c r="M1534" s="15" t="s">
        <v>125</v>
      </c>
      <c r="N1534" s="15" t="s">
        <v>126</v>
      </c>
      <c r="O1534" s="15" t="s">
        <v>8</v>
      </c>
      <c r="P1534" s="15">
        <v>105040000212</v>
      </c>
      <c r="Q1534" s="15" t="s">
        <v>1677</v>
      </c>
      <c r="R1534" s="15" t="s">
        <v>256</v>
      </c>
      <c r="S1534" s="15">
        <v>3205766153</v>
      </c>
      <c r="T1534" s="15" t="s">
        <v>256</v>
      </c>
      <c r="U1534" s="33">
        <v>32119</v>
      </c>
      <c r="V1534" s="15">
        <v>34</v>
      </c>
      <c r="W1534" s="15" t="s">
        <v>256</v>
      </c>
      <c r="X1534" s="15" t="s">
        <v>120</v>
      </c>
      <c r="Y1534" s="15" t="s">
        <v>1815</v>
      </c>
      <c r="Z1534" s="15" t="s">
        <v>256</v>
      </c>
      <c r="AA1534" s="15" t="s">
        <v>130</v>
      </c>
      <c r="AB1534" s="15" t="s">
        <v>131</v>
      </c>
      <c r="AC1534" s="15" t="s">
        <v>153</v>
      </c>
      <c r="AD1534" s="15">
        <v>2</v>
      </c>
      <c r="AE1534" s="15" t="s">
        <v>256</v>
      </c>
      <c r="AF1534" s="15" t="s">
        <v>134</v>
      </c>
      <c r="AG1534" s="15" t="s">
        <v>135</v>
      </c>
      <c r="AH1534" s="15" t="s">
        <v>136</v>
      </c>
      <c r="AI1534" s="15" t="s">
        <v>1678</v>
      </c>
      <c r="AJ1534" s="15" t="s">
        <v>2550</v>
      </c>
      <c r="AK1534" s="15" t="s">
        <v>1</v>
      </c>
      <c r="AL1534" s="15" t="s">
        <v>1815</v>
      </c>
    </row>
    <row r="1535" spans="1:38" x14ac:dyDescent="0.25">
      <c r="A1535" s="15">
        <v>1534</v>
      </c>
      <c r="B1535" s="15">
        <v>21496370</v>
      </c>
      <c r="C1535" s="15" t="s">
        <v>117</v>
      </c>
      <c r="D1535" s="15" t="s">
        <v>118</v>
      </c>
      <c r="E1535" s="15" t="s">
        <v>5</v>
      </c>
      <c r="F1535" s="15" t="s">
        <v>2439</v>
      </c>
      <c r="G1535" s="15" t="s">
        <v>120</v>
      </c>
      <c r="H1535" s="15" t="s">
        <v>2400</v>
      </c>
      <c r="I1535" s="15" t="s">
        <v>969</v>
      </c>
      <c r="J1535" s="15" t="s">
        <v>426</v>
      </c>
      <c r="K1535" s="15" t="s">
        <v>2451</v>
      </c>
      <c r="L1535" s="15" t="s">
        <v>569</v>
      </c>
      <c r="M1535" s="15" t="s">
        <v>125</v>
      </c>
      <c r="N1535" s="15" t="s">
        <v>126</v>
      </c>
      <c r="O1535" s="15" t="s">
        <v>8</v>
      </c>
      <c r="P1535" s="15">
        <v>105040000212</v>
      </c>
      <c r="Q1535" s="15" t="s">
        <v>1677</v>
      </c>
      <c r="R1535" s="15" t="s">
        <v>256</v>
      </c>
      <c r="S1535" s="15">
        <v>3505688021</v>
      </c>
      <c r="T1535" s="15" t="s">
        <v>256</v>
      </c>
      <c r="U1535" s="33">
        <v>30502</v>
      </c>
      <c r="V1535" s="15">
        <v>39</v>
      </c>
      <c r="W1535" s="15" t="s">
        <v>256</v>
      </c>
      <c r="X1535" s="15" t="s">
        <v>120</v>
      </c>
      <c r="Y1535" s="15" t="s">
        <v>1815</v>
      </c>
      <c r="Z1535" s="15" t="s">
        <v>256</v>
      </c>
      <c r="AA1535" s="15" t="s">
        <v>130</v>
      </c>
      <c r="AB1535" s="15" t="s">
        <v>131</v>
      </c>
      <c r="AC1535" s="15" t="s">
        <v>153</v>
      </c>
      <c r="AD1535" s="15">
        <v>3</v>
      </c>
      <c r="AE1535" s="15" t="s">
        <v>256</v>
      </c>
      <c r="AF1535" s="15" t="s">
        <v>134</v>
      </c>
      <c r="AG1535" s="15" t="s">
        <v>135</v>
      </c>
      <c r="AH1535" s="15" t="s">
        <v>136</v>
      </c>
      <c r="AI1535" s="15" t="s">
        <v>1678</v>
      </c>
      <c r="AJ1535" s="15" t="s">
        <v>2551</v>
      </c>
      <c r="AK1535" s="15" t="s">
        <v>1</v>
      </c>
      <c r="AL1535" s="15" t="s">
        <v>1815</v>
      </c>
    </row>
    <row r="1536" spans="1:38" x14ac:dyDescent="0.25">
      <c r="A1536" s="15">
        <v>1535</v>
      </c>
      <c r="B1536" s="15">
        <v>43206312</v>
      </c>
      <c r="C1536" s="15" t="s">
        <v>117</v>
      </c>
      <c r="D1536" s="15" t="s">
        <v>118</v>
      </c>
      <c r="E1536" s="15" t="s">
        <v>5</v>
      </c>
      <c r="F1536" s="15" t="s">
        <v>2439</v>
      </c>
      <c r="G1536" s="15" t="s">
        <v>120</v>
      </c>
      <c r="H1536" s="15" t="s">
        <v>2400</v>
      </c>
      <c r="I1536" s="15" t="s">
        <v>1885</v>
      </c>
      <c r="J1536" s="15" t="s">
        <v>1636</v>
      </c>
      <c r="K1536" s="15" t="s">
        <v>2456</v>
      </c>
      <c r="L1536" s="15" t="s">
        <v>1071</v>
      </c>
      <c r="M1536" s="15" t="s">
        <v>125</v>
      </c>
      <c r="N1536" s="15" t="s">
        <v>126</v>
      </c>
      <c r="O1536" s="15" t="s">
        <v>8</v>
      </c>
      <c r="P1536" s="15">
        <v>105040000212</v>
      </c>
      <c r="Q1536" s="15" t="s">
        <v>1677</v>
      </c>
      <c r="R1536" s="15" t="s">
        <v>256</v>
      </c>
      <c r="S1536" s="15">
        <v>3217254437</v>
      </c>
      <c r="T1536" s="15" t="s">
        <v>256</v>
      </c>
      <c r="U1536" s="33">
        <v>29293</v>
      </c>
      <c r="V1536" s="15">
        <v>42</v>
      </c>
      <c r="W1536" s="15" t="s">
        <v>256</v>
      </c>
      <c r="X1536" s="15" t="s">
        <v>120</v>
      </c>
      <c r="Y1536" s="15" t="s">
        <v>1815</v>
      </c>
      <c r="Z1536" s="15" t="s">
        <v>256</v>
      </c>
      <c r="AA1536" s="15" t="s">
        <v>130</v>
      </c>
      <c r="AB1536" s="15" t="s">
        <v>131</v>
      </c>
      <c r="AC1536" s="15" t="s">
        <v>153</v>
      </c>
      <c r="AD1536" s="15" t="s">
        <v>1815</v>
      </c>
      <c r="AE1536" s="15" t="s">
        <v>256</v>
      </c>
      <c r="AF1536" s="15" t="s">
        <v>134</v>
      </c>
      <c r="AG1536" s="15" t="s">
        <v>135</v>
      </c>
      <c r="AH1536" s="15" t="s">
        <v>136</v>
      </c>
      <c r="AI1536" s="15" t="s">
        <v>1678</v>
      </c>
      <c r="AJ1536" s="15" t="s">
        <v>2550</v>
      </c>
      <c r="AK1536" s="15" t="s">
        <v>1</v>
      </c>
      <c r="AL1536" s="15" t="s">
        <v>1815</v>
      </c>
    </row>
    <row r="1537" spans="1:38" x14ac:dyDescent="0.25">
      <c r="A1537" s="15">
        <v>1536</v>
      </c>
      <c r="B1537" s="15">
        <v>70928569</v>
      </c>
      <c r="C1537" s="15" t="s">
        <v>117</v>
      </c>
      <c r="D1537" s="15" t="s">
        <v>118</v>
      </c>
      <c r="E1537" s="15" t="s">
        <v>5</v>
      </c>
      <c r="F1537" s="15" t="s">
        <v>2439</v>
      </c>
      <c r="G1537" s="15" t="s">
        <v>120</v>
      </c>
      <c r="H1537" s="15" t="s">
        <v>2400</v>
      </c>
      <c r="I1537" s="15" t="s">
        <v>1548</v>
      </c>
      <c r="J1537" s="15" t="s">
        <v>2552</v>
      </c>
      <c r="K1537" s="15" t="s">
        <v>1632</v>
      </c>
      <c r="L1537" s="15" t="s">
        <v>184</v>
      </c>
      <c r="M1537" s="15" t="s">
        <v>146</v>
      </c>
      <c r="N1537" s="15" t="s">
        <v>126</v>
      </c>
      <c r="O1537" s="15" t="s">
        <v>8</v>
      </c>
      <c r="P1537" s="15">
        <v>105040000212</v>
      </c>
      <c r="Q1537" s="15" t="s">
        <v>1677</v>
      </c>
      <c r="R1537" s="15" t="s">
        <v>256</v>
      </c>
      <c r="S1537" s="15">
        <v>3217254437</v>
      </c>
      <c r="T1537" s="15" t="s">
        <v>256</v>
      </c>
      <c r="U1537" s="33">
        <v>30363</v>
      </c>
      <c r="V1537" s="15">
        <v>39</v>
      </c>
      <c r="W1537" s="15" t="s">
        <v>256</v>
      </c>
      <c r="X1537" s="15" t="s">
        <v>120</v>
      </c>
      <c r="Y1537" s="15" t="s">
        <v>1815</v>
      </c>
      <c r="Z1537" s="15" t="s">
        <v>256</v>
      </c>
      <c r="AA1537" s="15" t="s">
        <v>130</v>
      </c>
      <c r="AB1537" s="15" t="s">
        <v>131</v>
      </c>
      <c r="AC1537" s="15" t="s">
        <v>153</v>
      </c>
      <c r="AD1537" s="15" t="s">
        <v>1815</v>
      </c>
      <c r="AE1537" s="15" t="s">
        <v>256</v>
      </c>
      <c r="AF1537" s="15" t="s">
        <v>134</v>
      </c>
      <c r="AG1537" s="15" t="s">
        <v>135</v>
      </c>
      <c r="AH1537" s="15" t="s">
        <v>136</v>
      </c>
      <c r="AI1537" s="15" t="s">
        <v>1678</v>
      </c>
      <c r="AJ1537" s="15" t="s">
        <v>2550</v>
      </c>
      <c r="AK1537" s="15" t="s">
        <v>1</v>
      </c>
      <c r="AL1537" s="15" t="s">
        <v>1815</v>
      </c>
    </row>
    <row r="1538" spans="1:38" x14ac:dyDescent="0.25">
      <c r="A1538" s="15">
        <v>1537</v>
      </c>
      <c r="B1538" s="15">
        <v>1001379017</v>
      </c>
      <c r="C1538" s="15" t="s">
        <v>117</v>
      </c>
      <c r="D1538" s="15" t="s">
        <v>118</v>
      </c>
      <c r="E1538" s="15" t="s">
        <v>5</v>
      </c>
      <c r="F1538" s="15" t="s">
        <v>2439</v>
      </c>
      <c r="G1538" s="15" t="s">
        <v>120</v>
      </c>
      <c r="H1538" s="15" t="s">
        <v>2400</v>
      </c>
      <c r="I1538" s="15" t="s">
        <v>176</v>
      </c>
      <c r="J1538" s="15" t="s">
        <v>283</v>
      </c>
      <c r="K1538" s="15" t="s">
        <v>631</v>
      </c>
      <c r="L1538" s="15" t="s">
        <v>1632</v>
      </c>
      <c r="M1538" s="15" t="s">
        <v>125</v>
      </c>
      <c r="N1538" s="15" t="s">
        <v>126</v>
      </c>
      <c r="O1538" s="15" t="s">
        <v>8</v>
      </c>
      <c r="P1538" s="15">
        <v>105040000212</v>
      </c>
      <c r="Q1538" s="15" t="s">
        <v>1677</v>
      </c>
      <c r="R1538" s="15" t="s">
        <v>256</v>
      </c>
      <c r="S1538" s="15">
        <v>3217319724</v>
      </c>
      <c r="T1538" s="15" t="s">
        <v>256</v>
      </c>
      <c r="U1538" s="33">
        <v>36389</v>
      </c>
      <c r="V1538" s="15">
        <v>23</v>
      </c>
      <c r="W1538" s="15" t="s">
        <v>256</v>
      </c>
      <c r="X1538" s="15" t="s">
        <v>120</v>
      </c>
      <c r="Y1538" s="15" t="s">
        <v>1815</v>
      </c>
      <c r="Z1538" s="15" t="s">
        <v>256</v>
      </c>
      <c r="AA1538" s="15" t="s">
        <v>130</v>
      </c>
      <c r="AB1538" s="15" t="s">
        <v>131</v>
      </c>
      <c r="AC1538" s="15" t="s">
        <v>153</v>
      </c>
      <c r="AD1538" s="15">
        <v>2</v>
      </c>
      <c r="AE1538" s="15" t="s">
        <v>256</v>
      </c>
      <c r="AF1538" s="15" t="s">
        <v>134</v>
      </c>
      <c r="AG1538" s="15" t="s">
        <v>135</v>
      </c>
      <c r="AH1538" s="15" t="s">
        <v>136</v>
      </c>
      <c r="AI1538" s="15" t="s">
        <v>1678</v>
      </c>
      <c r="AJ1538" s="15" t="s">
        <v>2550</v>
      </c>
      <c r="AK1538" s="15" t="s">
        <v>1</v>
      </c>
      <c r="AL1538" s="15" t="s">
        <v>1815</v>
      </c>
    </row>
    <row r="1539" spans="1:38" x14ac:dyDescent="0.25">
      <c r="A1539" s="15">
        <v>1538</v>
      </c>
      <c r="B1539" s="15">
        <v>1007317711</v>
      </c>
      <c r="C1539" s="15" t="s">
        <v>117</v>
      </c>
      <c r="D1539" s="15" t="s">
        <v>118</v>
      </c>
      <c r="E1539" s="15" t="s">
        <v>5</v>
      </c>
      <c r="F1539" s="15" t="s">
        <v>2439</v>
      </c>
      <c r="G1539" s="15" t="s">
        <v>120</v>
      </c>
      <c r="H1539" s="15" t="s">
        <v>2400</v>
      </c>
      <c r="I1539" s="15" t="s">
        <v>2553</v>
      </c>
      <c r="J1539" s="15" t="s">
        <v>244</v>
      </c>
      <c r="K1539" s="15" t="s">
        <v>184</v>
      </c>
      <c r="L1539" s="15" t="s">
        <v>150</v>
      </c>
      <c r="M1539" s="15" t="s">
        <v>146</v>
      </c>
      <c r="N1539" s="15" t="s">
        <v>126</v>
      </c>
      <c r="O1539" s="15" t="s">
        <v>8</v>
      </c>
      <c r="P1539" s="15">
        <v>105040000212</v>
      </c>
      <c r="Q1539" s="15" t="s">
        <v>1677</v>
      </c>
      <c r="R1539" s="15" t="s">
        <v>256</v>
      </c>
      <c r="S1539" s="15">
        <v>3205720814</v>
      </c>
      <c r="T1539" s="15" t="s">
        <v>256</v>
      </c>
      <c r="U1539" s="33">
        <v>36899</v>
      </c>
      <c r="V1539" s="15">
        <v>21</v>
      </c>
      <c r="W1539" s="15" t="s">
        <v>256</v>
      </c>
      <c r="X1539" s="15" t="s">
        <v>120</v>
      </c>
      <c r="Y1539" s="15" t="s">
        <v>1815</v>
      </c>
      <c r="Z1539" s="15" t="s">
        <v>256</v>
      </c>
      <c r="AA1539" s="15" t="s">
        <v>130</v>
      </c>
      <c r="AB1539" s="15" t="s">
        <v>131</v>
      </c>
      <c r="AC1539" s="15" t="s">
        <v>153</v>
      </c>
      <c r="AD1539" s="15">
        <v>1</v>
      </c>
      <c r="AE1539" s="15" t="s">
        <v>256</v>
      </c>
      <c r="AF1539" s="15" t="s">
        <v>134</v>
      </c>
      <c r="AG1539" s="15" t="s">
        <v>135</v>
      </c>
      <c r="AH1539" s="15" t="s">
        <v>136</v>
      </c>
      <c r="AI1539" s="15" t="s">
        <v>1678</v>
      </c>
      <c r="AJ1539" s="15" t="s">
        <v>2550</v>
      </c>
      <c r="AK1539" s="15" t="s">
        <v>1</v>
      </c>
      <c r="AL1539" s="15" t="s">
        <v>1815</v>
      </c>
    </row>
    <row r="1540" spans="1:38" x14ac:dyDescent="0.25">
      <c r="A1540" s="15">
        <v>1539</v>
      </c>
      <c r="B1540" s="15">
        <v>70928827</v>
      </c>
      <c r="C1540" s="15" t="s">
        <v>117</v>
      </c>
      <c r="D1540" s="15" t="s">
        <v>118</v>
      </c>
      <c r="E1540" s="15" t="s">
        <v>5</v>
      </c>
      <c r="F1540" s="15" t="s">
        <v>2439</v>
      </c>
      <c r="G1540" s="15" t="s">
        <v>120</v>
      </c>
      <c r="H1540" s="15" t="s">
        <v>2400</v>
      </c>
      <c r="I1540" s="15" t="s">
        <v>2554</v>
      </c>
      <c r="J1540" s="15" t="s">
        <v>1815</v>
      </c>
      <c r="K1540" s="15" t="s">
        <v>184</v>
      </c>
      <c r="L1540" s="15" t="s">
        <v>297</v>
      </c>
      <c r="M1540" s="15" t="s">
        <v>146</v>
      </c>
      <c r="N1540" s="15" t="s">
        <v>126</v>
      </c>
      <c r="O1540" s="15" t="s">
        <v>8</v>
      </c>
      <c r="P1540" s="15">
        <v>105040000212</v>
      </c>
      <c r="Q1540" s="15" t="s">
        <v>1677</v>
      </c>
      <c r="R1540" s="15" t="s">
        <v>256</v>
      </c>
      <c r="S1540" s="15">
        <v>3228545529</v>
      </c>
      <c r="T1540" s="15" t="s">
        <v>256</v>
      </c>
      <c r="U1540" s="33">
        <v>31175</v>
      </c>
      <c r="V1540" s="15">
        <v>37</v>
      </c>
      <c r="W1540" s="15" t="s">
        <v>256</v>
      </c>
      <c r="X1540" s="15" t="s">
        <v>120</v>
      </c>
      <c r="Y1540" s="15" t="s">
        <v>1815</v>
      </c>
      <c r="Z1540" s="15" t="s">
        <v>256</v>
      </c>
      <c r="AA1540" s="15" t="s">
        <v>130</v>
      </c>
      <c r="AB1540" s="15" t="s">
        <v>131</v>
      </c>
      <c r="AC1540" s="15" t="s">
        <v>153</v>
      </c>
      <c r="AD1540" s="15" t="s">
        <v>1815</v>
      </c>
      <c r="AE1540" s="15" t="s">
        <v>256</v>
      </c>
      <c r="AF1540" s="15" t="s">
        <v>134</v>
      </c>
      <c r="AG1540" s="15" t="s">
        <v>135</v>
      </c>
      <c r="AH1540" s="15" t="s">
        <v>136</v>
      </c>
      <c r="AI1540" s="15" t="s">
        <v>1678</v>
      </c>
      <c r="AJ1540" s="15" t="s">
        <v>2550</v>
      </c>
      <c r="AK1540" s="15" t="s">
        <v>1</v>
      </c>
      <c r="AL1540" s="15" t="s">
        <v>1815</v>
      </c>
    </row>
    <row r="1541" spans="1:38" x14ac:dyDescent="0.25">
      <c r="A1541" s="15">
        <v>1540</v>
      </c>
      <c r="B1541" s="15">
        <v>1035129915</v>
      </c>
      <c r="C1541" s="15" t="s">
        <v>117</v>
      </c>
      <c r="D1541" s="15" t="s">
        <v>118</v>
      </c>
      <c r="E1541" s="15" t="s">
        <v>5</v>
      </c>
      <c r="F1541" s="15" t="s">
        <v>2439</v>
      </c>
      <c r="G1541" s="15" t="s">
        <v>120</v>
      </c>
      <c r="H1541" s="15" t="s">
        <v>2400</v>
      </c>
      <c r="I1541" s="15" t="s">
        <v>148</v>
      </c>
      <c r="J1541" s="15" t="s">
        <v>290</v>
      </c>
      <c r="K1541" s="15" t="s">
        <v>2555</v>
      </c>
      <c r="L1541" s="15" t="s">
        <v>2487</v>
      </c>
      <c r="M1541" s="15" t="s">
        <v>125</v>
      </c>
      <c r="N1541" s="15" t="s">
        <v>126</v>
      </c>
      <c r="O1541" s="15" t="s">
        <v>8</v>
      </c>
      <c r="P1541" s="15">
        <v>105040000212</v>
      </c>
      <c r="Q1541" s="15" t="s">
        <v>1677</v>
      </c>
      <c r="R1541" s="15" t="s">
        <v>256</v>
      </c>
      <c r="S1541" s="15">
        <v>3215464240</v>
      </c>
      <c r="T1541" s="15" t="s">
        <v>256</v>
      </c>
      <c r="U1541" s="33">
        <v>36191</v>
      </c>
      <c r="V1541" s="15">
        <v>23</v>
      </c>
      <c r="W1541" s="15" t="s">
        <v>256</v>
      </c>
      <c r="X1541" s="15" t="s">
        <v>120</v>
      </c>
      <c r="Y1541" s="15" t="s">
        <v>1815</v>
      </c>
      <c r="Z1541" s="15" t="s">
        <v>256</v>
      </c>
      <c r="AA1541" s="15" t="s">
        <v>130</v>
      </c>
      <c r="AB1541" s="15" t="s">
        <v>131</v>
      </c>
      <c r="AC1541" s="15" t="s">
        <v>153</v>
      </c>
      <c r="AD1541" s="15" t="s">
        <v>1815</v>
      </c>
      <c r="AE1541" s="15" t="s">
        <v>256</v>
      </c>
      <c r="AF1541" s="15" t="s">
        <v>134</v>
      </c>
      <c r="AG1541" s="15" t="s">
        <v>135</v>
      </c>
      <c r="AH1541" s="15" t="s">
        <v>136</v>
      </c>
      <c r="AI1541" s="15" t="s">
        <v>1678</v>
      </c>
      <c r="AJ1541" s="15" t="s">
        <v>2550</v>
      </c>
      <c r="AK1541" s="15" t="s">
        <v>1</v>
      </c>
      <c r="AL1541" s="15" t="s">
        <v>1815</v>
      </c>
    </row>
    <row r="1542" spans="1:38" x14ac:dyDescent="0.25">
      <c r="A1542" s="15">
        <v>1541</v>
      </c>
      <c r="B1542" s="15">
        <v>21496457</v>
      </c>
      <c r="C1542" s="15" t="s">
        <v>117</v>
      </c>
      <c r="D1542" s="15" t="s">
        <v>118</v>
      </c>
      <c r="E1542" s="15" t="s">
        <v>5</v>
      </c>
      <c r="F1542" s="15" t="s">
        <v>2439</v>
      </c>
      <c r="G1542" s="15" t="s">
        <v>120</v>
      </c>
      <c r="H1542" s="15" t="s">
        <v>2400</v>
      </c>
      <c r="I1542" s="15" t="s">
        <v>638</v>
      </c>
      <c r="J1542" s="15" t="s">
        <v>138</v>
      </c>
      <c r="K1542" s="15" t="s">
        <v>2532</v>
      </c>
      <c r="L1542" s="15" t="s">
        <v>282</v>
      </c>
      <c r="M1542" s="15" t="s">
        <v>125</v>
      </c>
      <c r="N1542" s="15" t="s">
        <v>126</v>
      </c>
      <c r="O1542" s="15" t="s">
        <v>8</v>
      </c>
      <c r="P1542" s="15">
        <v>105040000212</v>
      </c>
      <c r="Q1542" s="15" t="s">
        <v>1677</v>
      </c>
      <c r="R1542" s="15" t="s">
        <v>256</v>
      </c>
      <c r="S1542" s="15">
        <v>3136515180</v>
      </c>
      <c r="T1542" s="15" t="s">
        <v>256</v>
      </c>
      <c r="U1542" s="33">
        <v>30939</v>
      </c>
      <c r="V1542" s="15">
        <v>38</v>
      </c>
      <c r="W1542" s="15" t="s">
        <v>256</v>
      </c>
      <c r="X1542" s="15" t="s">
        <v>120</v>
      </c>
      <c r="Y1542" s="15" t="s">
        <v>1815</v>
      </c>
      <c r="Z1542" s="15" t="s">
        <v>256</v>
      </c>
      <c r="AA1542" s="15" t="s">
        <v>130</v>
      </c>
      <c r="AB1542" s="15" t="s">
        <v>131</v>
      </c>
      <c r="AC1542" s="15" t="s">
        <v>153</v>
      </c>
      <c r="AD1542" s="15">
        <v>3</v>
      </c>
      <c r="AE1542" s="15" t="s">
        <v>256</v>
      </c>
      <c r="AF1542" s="15" t="s">
        <v>134</v>
      </c>
      <c r="AG1542" s="15" t="s">
        <v>135</v>
      </c>
      <c r="AH1542" s="15" t="s">
        <v>136</v>
      </c>
      <c r="AI1542" s="15" t="s">
        <v>1678</v>
      </c>
      <c r="AJ1542" s="15" t="s">
        <v>2550</v>
      </c>
      <c r="AK1542" s="15" t="s">
        <v>1</v>
      </c>
      <c r="AL1542" s="15" t="s">
        <v>1815</v>
      </c>
    </row>
    <row r="1543" spans="1:38" x14ac:dyDescent="0.25">
      <c r="A1543" s="15">
        <v>1542</v>
      </c>
      <c r="B1543" s="15">
        <v>1035127428</v>
      </c>
      <c r="C1543" s="15" t="s">
        <v>117</v>
      </c>
      <c r="D1543" s="15" t="s">
        <v>118</v>
      </c>
      <c r="E1543" s="15" t="s">
        <v>5</v>
      </c>
      <c r="F1543" s="15" t="s">
        <v>2439</v>
      </c>
      <c r="G1543" s="15" t="s">
        <v>120</v>
      </c>
      <c r="H1543" s="15" t="s">
        <v>2400</v>
      </c>
      <c r="I1543" s="15" t="s">
        <v>2556</v>
      </c>
      <c r="J1543" s="15" t="s">
        <v>1636</v>
      </c>
      <c r="K1543" s="15" t="s">
        <v>1917</v>
      </c>
      <c r="L1543" s="15" t="s">
        <v>1071</v>
      </c>
      <c r="M1543" s="15" t="s">
        <v>125</v>
      </c>
      <c r="N1543" s="15" t="s">
        <v>126</v>
      </c>
      <c r="O1543" s="15" t="s">
        <v>8</v>
      </c>
      <c r="P1543" s="15">
        <v>105040000212</v>
      </c>
      <c r="Q1543" s="15" t="s">
        <v>1677</v>
      </c>
      <c r="R1543" s="15" t="s">
        <v>256</v>
      </c>
      <c r="S1543" s="15">
        <v>3217493482</v>
      </c>
      <c r="T1543" s="15" t="s">
        <v>256</v>
      </c>
      <c r="U1543" s="33">
        <v>33053</v>
      </c>
      <c r="V1543" s="15">
        <v>32</v>
      </c>
      <c r="W1543" s="15" t="s">
        <v>256</v>
      </c>
      <c r="X1543" s="15" t="s">
        <v>120</v>
      </c>
      <c r="Y1543" s="15" t="s">
        <v>1815</v>
      </c>
      <c r="Z1543" s="15" t="s">
        <v>256</v>
      </c>
      <c r="AA1543" s="15" t="s">
        <v>130</v>
      </c>
      <c r="AB1543" s="15" t="s">
        <v>131</v>
      </c>
      <c r="AC1543" s="15" t="s">
        <v>153</v>
      </c>
      <c r="AD1543" s="15">
        <v>2</v>
      </c>
      <c r="AE1543" s="15" t="s">
        <v>256</v>
      </c>
      <c r="AF1543" s="15" t="s">
        <v>134</v>
      </c>
      <c r="AG1543" s="15" t="s">
        <v>135</v>
      </c>
      <c r="AH1543" s="15" t="s">
        <v>136</v>
      </c>
      <c r="AI1543" s="15" t="s">
        <v>1678</v>
      </c>
      <c r="AJ1543" s="15" t="s">
        <v>2550</v>
      </c>
      <c r="AK1543" s="15" t="s">
        <v>1</v>
      </c>
      <c r="AL1543" s="15" t="s">
        <v>1815</v>
      </c>
    </row>
    <row r="1544" spans="1:38" x14ac:dyDescent="0.25">
      <c r="A1544" s="15">
        <v>1543</v>
      </c>
      <c r="B1544" s="15">
        <v>1035126648</v>
      </c>
      <c r="C1544" s="15" t="s">
        <v>117</v>
      </c>
      <c r="D1544" s="15" t="s">
        <v>118</v>
      </c>
      <c r="E1544" s="15" t="s">
        <v>5</v>
      </c>
      <c r="F1544" s="15" t="s">
        <v>2439</v>
      </c>
      <c r="G1544" s="15" t="s">
        <v>120</v>
      </c>
      <c r="H1544" s="15" t="s">
        <v>2400</v>
      </c>
      <c r="I1544" s="15" t="s">
        <v>2469</v>
      </c>
      <c r="J1544" s="15" t="s">
        <v>202</v>
      </c>
      <c r="K1544" s="15" t="s">
        <v>729</v>
      </c>
      <c r="L1544" s="15" t="s">
        <v>184</v>
      </c>
      <c r="M1544" s="15" t="s">
        <v>125</v>
      </c>
      <c r="N1544" s="15" t="s">
        <v>126</v>
      </c>
      <c r="O1544" s="15" t="s">
        <v>8</v>
      </c>
      <c r="P1544" s="15">
        <v>105040000212</v>
      </c>
      <c r="Q1544" s="15" t="s">
        <v>1677</v>
      </c>
      <c r="R1544" s="15" t="s">
        <v>256</v>
      </c>
      <c r="S1544" s="15">
        <v>3215464240</v>
      </c>
      <c r="T1544" s="15" t="s">
        <v>256</v>
      </c>
      <c r="U1544" s="33">
        <v>32036</v>
      </c>
      <c r="V1544" s="15">
        <v>35</v>
      </c>
      <c r="W1544" s="15" t="s">
        <v>256</v>
      </c>
      <c r="X1544" s="15" t="s">
        <v>120</v>
      </c>
      <c r="Y1544" s="15" t="s">
        <v>1815</v>
      </c>
      <c r="Z1544" s="15" t="s">
        <v>256</v>
      </c>
      <c r="AA1544" s="15" t="s">
        <v>130</v>
      </c>
      <c r="AB1544" s="15" t="s">
        <v>131</v>
      </c>
      <c r="AC1544" s="15" t="s">
        <v>153</v>
      </c>
      <c r="AD1544" s="15" t="s">
        <v>1815</v>
      </c>
      <c r="AE1544" s="15" t="s">
        <v>256</v>
      </c>
      <c r="AF1544" s="15" t="s">
        <v>134</v>
      </c>
      <c r="AG1544" s="15" t="s">
        <v>135</v>
      </c>
      <c r="AH1544" s="15" t="s">
        <v>136</v>
      </c>
      <c r="AI1544" s="15" t="s">
        <v>1678</v>
      </c>
      <c r="AJ1544" s="15" t="s">
        <v>2550</v>
      </c>
      <c r="AK1544" s="15" t="s">
        <v>1</v>
      </c>
      <c r="AL1544" s="15" t="s">
        <v>1815</v>
      </c>
    </row>
    <row r="1545" spans="1:38" x14ac:dyDescent="0.25">
      <c r="A1545" s="15">
        <v>1544</v>
      </c>
      <c r="B1545" s="15">
        <v>1007317599</v>
      </c>
      <c r="C1545" s="15" t="s">
        <v>117</v>
      </c>
      <c r="D1545" s="15" t="s">
        <v>118</v>
      </c>
      <c r="E1545" s="15" t="s">
        <v>5</v>
      </c>
      <c r="F1545" s="15" t="s">
        <v>2439</v>
      </c>
      <c r="G1545" s="15" t="s">
        <v>120</v>
      </c>
      <c r="H1545" s="15" t="s">
        <v>2400</v>
      </c>
      <c r="I1545" s="15" t="s">
        <v>165</v>
      </c>
      <c r="J1545" s="15" t="s">
        <v>2557</v>
      </c>
      <c r="K1545" s="15" t="s">
        <v>475</v>
      </c>
      <c r="L1545" s="15" t="s">
        <v>569</v>
      </c>
      <c r="M1545" s="15" t="s">
        <v>125</v>
      </c>
      <c r="N1545" s="15" t="s">
        <v>126</v>
      </c>
      <c r="O1545" s="15" t="s">
        <v>8</v>
      </c>
      <c r="P1545" s="15">
        <v>105040000212</v>
      </c>
      <c r="Q1545" s="15" t="s">
        <v>1677</v>
      </c>
      <c r="R1545" s="15" t="s">
        <v>256</v>
      </c>
      <c r="S1545" s="15">
        <v>3145084688</v>
      </c>
      <c r="T1545" s="15" t="s">
        <v>256</v>
      </c>
      <c r="U1545" s="33">
        <v>36969</v>
      </c>
      <c r="V1545" s="15">
        <v>21</v>
      </c>
      <c r="W1545" s="15" t="s">
        <v>256</v>
      </c>
      <c r="X1545" s="15" t="s">
        <v>120</v>
      </c>
      <c r="Y1545" s="15" t="s">
        <v>1815</v>
      </c>
      <c r="Z1545" s="15" t="s">
        <v>256</v>
      </c>
      <c r="AA1545" s="15" t="s">
        <v>130</v>
      </c>
      <c r="AB1545" s="15" t="s">
        <v>131</v>
      </c>
      <c r="AC1545" s="15" t="s">
        <v>153</v>
      </c>
      <c r="AD1545" s="15" t="s">
        <v>1815</v>
      </c>
      <c r="AE1545" s="15" t="s">
        <v>256</v>
      </c>
      <c r="AF1545" s="15" t="s">
        <v>134</v>
      </c>
      <c r="AG1545" s="15" t="s">
        <v>135</v>
      </c>
      <c r="AH1545" s="15" t="s">
        <v>136</v>
      </c>
      <c r="AI1545" s="15" t="s">
        <v>1678</v>
      </c>
      <c r="AJ1545" s="15" t="s">
        <v>2550</v>
      </c>
      <c r="AK1545" s="15" t="s">
        <v>1</v>
      </c>
      <c r="AL1545" s="15" t="s">
        <v>1815</v>
      </c>
    </row>
    <row r="1546" spans="1:38" x14ac:dyDescent="0.25">
      <c r="A1546" s="15">
        <v>1545</v>
      </c>
      <c r="B1546" s="15">
        <v>1035128720</v>
      </c>
      <c r="C1546" s="15" t="s">
        <v>117</v>
      </c>
      <c r="D1546" s="15" t="s">
        <v>118</v>
      </c>
      <c r="E1546" s="15" t="s">
        <v>5</v>
      </c>
      <c r="F1546" s="15" t="s">
        <v>2439</v>
      </c>
      <c r="G1546" s="15" t="s">
        <v>120</v>
      </c>
      <c r="H1546" s="15" t="s">
        <v>2400</v>
      </c>
      <c r="I1546" s="15" t="s">
        <v>2558</v>
      </c>
      <c r="J1546" s="15" t="s">
        <v>2559</v>
      </c>
      <c r="K1546" s="15" t="s">
        <v>1637</v>
      </c>
      <c r="L1546" s="15" t="s">
        <v>1637</v>
      </c>
      <c r="M1546" s="15" t="s">
        <v>125</v>
      </c>
      <c r="N1546" s="15" t="s">
        <v>126</v>
      </c>
      <c r="O1546" s="15" t="s">
        <v>8</v>
      </c>
      <c r="P1546" s="15">
        <v>105040000212</v>
      </c>
      <c r="Q1546" s="15" t="s">
        <v>1677</v>
      </c>
      <c r="R1546" s="15" t="s">
        <v>256</v>
      </c>
      <c r="S1546" s="15">
        <v>3117233313</v>
      </c>
      <c r="T1546" s="15" t="s">
        <v>256</v>
      </c>
      <c r="U1546" s="33">
        <v>34728</v>
      </c>
      <c r="V1546" s="15">
        <v>27</v>
      </c>
      <c r="W1546" s="15" t="s">
        <v>256</v>
      </c>
      <c r="X1546" s="15" t="s">
        <v>120</v>
      </c>
      <c r="Y1546" s="15" t="s">
        <v>1815</v>
      </c>
      <c r="Z1546" s="15" t="s">
        <v>256</v>
      </c>
      <c r="AA1546" s="15" t="s">
        <v>130</v>
      </c>
      <c r="AB1546" s="15" t="s">
        <v>131</v>
      </c>
      <c r="AC1546" s="15" t="s">
        <v>153</v>
      </c>
      <c r="AD1546" s="15">
        <v>1</v>
      </c>
      <c r="AE1546" s="15" t="s">
        <v>256</v>
      </c>
      <c r="AF1546" s="15" t="s">
        <v>134</v>
      </c>
      <c r="AG1546" s="15" t="s">
        <v>135</v>
      </c>
      <c r="AH1546" s="15" t="s">
        <v>136</v>
      </c>
      <c r="AI1546" s="15" t="s">
        <v>1678</v>
      </c>
      <c r="AJ1546" s="15" t="s">
        <v>2560</v>
      </c>
      <c r="AK1546" s="15" t="s">
        <v>1</v>
      </c>
      <c r="AL1546" s="15" t="s">
        <v>1815</v>
      </c>
    </row>
    <row r="1547" spans="1:38" x14ac:dyDescent="0.25">
      <c r="A1547" s="15">
        <v>1546</v>
      </c>
      <c r="B1547" s="15">
        <v>1035129577</v>
      </c>
      <c r="C1547" s="15" t="s">
        <v>117</v>
      </c>
      <c r="D1547" s="15" t="s">
        <v>118</v>
      </c>
      <c r="E1547" s="15" t="s">
        <v>5</v>
      </c>
      <c r="F1547" s="15" t="s">
        <v>2439</v>
      </c>
      <c r="G1547" s="15" t="s">
        <v>120</v>
      </c>
      <c r="H1547" s="15" t="s">
        <v>2400</v>
      </c>
      <c r="I1547" s="15" t="s">
        <v>2561</v>
      </c>
      <c r="J1547" s="15" t="s">
        <v>1815</v>
      </c>
      <c r="K1547" s="15" t="s">
        <v>252</v>
      </c>
      <c r="L1547" s="15" t="s">
        <v>190</v>
      </c>
      <c r="M1547" s="15" t="s">
        <v>125</v>
      </c>
      <c r="N1547" s="15" t="s">
        <v>126</v>
      </c>
      <c r="O1547" s="15" t="s">
        <v>8</v>
      </c>
      <c r="P1547" s="15">
        <v>105040000212</v>
      </c>
      <c r="Q1547" s="15" t="s">
        <v>1677</v>
      </c>
      <c r="R1547" s="15" t="s">
        <v>256</v>
      </c>
      <c r="S1547" s="15">
        <v>3206330964</v>
      </c>
      <c r="T1547" s="15" t="s">
        <v>256</v>
      </c>
      <c r="U1547" s="33">
        <v>35738</v>
      </c>
      <c r="V1547" s="15">
        <v>25</v>
      </c>
      <c r="W1547" s="15" t="s">
        <v>256</v>
      </c>
      <c r="X1547" s="15" t="s">
        <v>120</v>
      </c>
      <c r="Y1547" s="15" t="s">
        <v>1815</v>
      </c>
      <c r="Z1547" s="15" t="s">
        <v>256</v>
      </c>
      <c r="AA1547" s="15" t="s">
        <v>130</v>
      </c>
      <c r="AB1547" s="15" t="s">
        <v>131</v>
      </c>
      <c r="AC1547" s="15" t="s">
        <v>153</v>
      </c>
      <c r="AD1547" s="15">
        <v>2</v>
      </c>
      <c r="AE1547" s="15" t="s">
        <v>256</v>
      </c>
      <c r="AF1547" s="15" t="s">
        <v>134</v>
      </c>
      <c r="AG1547" s="15" t="s">
        <v>135</v>
      </c>
      <c r="AH1547" s="15" t="s">
        <v>136</v>
      </c>
      <c r="AI1547" s="15" t="s">
        <v>1678</v>
      </c>
      <c r="AJ1547" s="15" t="s">
        <v>2560</v>
      </c>
      <c r="AK1547" s="15" t="s">
        <v>1</v>
      </c>
      <c r="AL1547" s="15" t="s">
        <v>1815</v>
      </c>
    </row>
    <row r="1548" spans="1:38" x14ac:dyDescent="0.25">
      <c r="A1548" s="15">
        <v>1547</v>
      </c>
      <c r="B1548" s="15">
        <v>1007121314</v>
      </c>
      <c r="C1548" s="15" t="s">
        <v>117</v>
      </c>
      <c r="D1548" s="15" t="s">
        <v>118</v>
      </c>
      <c r="E1548" s="15" t="s">
        <v>5</v>
      </c>
      <c r="F1548" s="15" t="s">
        <v>2439</v>
      </c>
      <c r="G1548" s="15" t="s">
        <v>120</v>
      </c>
      <c r="H1548" s="15" t="s">
        <v>2400</v>
      </c>
      <c r="I1548" s="15" t="s">
        <v>2562</v>
      </c>
      <c r="J1548" s="15" t="s">
        <v>651</v>
      </c>
      <c r="K1548" s="15" t="s">
        <v>2563</v>
      </c>
      <c r="L1548" s="15" t="s">
        <v>2564</v>
      </c>
      <c r="M1548" s="15" t="s">
        <v>125</v>
      </c>
      <c r="N1548" s="15" t="s">
        <v>126</v>
      </c>
      <c r="O1548" s="15" t="s">
        <v>8</v>
      </c>
      <c r="P1548" s="15">
        <v>105040000212</v>
      </c>
      <c r="Q1548" s="15" t="s">
        <v>1677</v>
      </c>
      <c r="R1548" s="15" t="s">
        <v>256</v>
      </c>
      <c r="S1548" s="15">
        <v>3103619672</v>
      </c>
      <c r="T1548" s="15" t="s">
        <v>256</v>
      </c>
      <c r="U1548" s="33">
        <v>35473</v>
      </c>
      <c r="V1548" s="15">
        <v>25</v>
      </c>
      <c r="W1548" s="15" t="s">
        <v>256</v>
      </c>
      <c r="X1548" s="15" t="s">
        <v>120</v>
      </c>
      <c r="Y1548" s="15" t="s">
        <v>1815</v>
      </c>
      <c r="Z1548" s="15" t="s">
        <v>256</v>
      </c>
      <c r="AA1548" s="15" t="s">
        <v>130</v>
      </c>
      <c r="AB1548" s="15" t="s">
        <v>131</v>
      </c>
      <c r="AC1548" s="15" t="s">
        <v>153</v>
      </c>
      <c r="AD1548" s="15">
        <v>2</v>
      </c>
      <c r="AE1548" s="15" t="s">
        <v>256</v>
      </c>
      <c r="AF1548" s="15" t="s">
        <v>134</v>
      </c>
      <c r="AG1548" s="15" t="s">
        <v>135</v>
      </c>
      <c r="AH1548" s="15" t="s">
        <v>136</v>
      </c>
      <c r="AI1548" s="15" t="s">
        <v>1678</v>
      </c>
      <c r="AJ1548" s="15" t="s">
        <v>2560</v>
      </c>
      <c r="AK1548" s="15" t="s">
        <v>1</v>
      </c>
      <c r="AL1548" s="15" t="s">
        <v>1815</v>
      </c>
    </row>
    <row r="1549" spans="1:38" x14ac:dyDescent="0.25">
      <c r="A1549" s="15">
        <v>1548</v>
      </c>
      <c r="B1549" s="15">
        <v>1001379046</v>
      </c>
      <c r="C1549" s="15" t="s">
        <v>117</v>
      </c>
      <c r="D1549" s="15" t="s">
        <v>118</v>
      </c>
      <c r="E1549" s="15" t="s">
        <v>5</v>
      </c>
      <c r="F1549" s="15" t="s">
        <v>2439</v>
      </c>
      <c r="G1549" s="15" t="s">
        <v>120</v>
      </c>
      <c r="H1549" s="15" t="s">
        <v>2400</v>
      </c>
      <c r="I1549" s="15" t="s">
        <v>138</v>
      </c>
      <c r="J1549" s="15" t="s">
        <v>418</v>
      </c>
      <c r="K1549" s="15" t="s">
        <v>500</v>
      </c>
      <c r="L1549" s="15" t="s">
        <v>297</v>
      </c>
      <c r="M1549" s="15" t="s">
        <v>125</v>
      </c>
      <c r="N1549" s="15" t="s">
        <v>126</v>
      </c>
      <c r="O1549" s="15" t="s">
        <v>8</v>
      </c>
      <c r="P1549" s="15">
        <v>105040000212</v>
      </c>
      <c r="Q1549" s="15" t="s">
        <v>1677</v>
      </c>
      <c r="R1549" s="15" t="s">
        <v>256</v>
      </c>
      <c r="S1549" s="15">
        <v>3136782333</v>
      </c>
      <c r="T1549" s="15" t="s">
        <v>256</v>
      </c>
      <c r="U1549" s="33">
        <v>36731</v>
      </c>
      <c r="V1549" s="15">
        <v>22</v>
      </c>
      <c r="W1549" s="15" t="s">
        <v>256</v>
      </c>
      <c r="X1549" s="15" t="s">
        <v>120</v>
      </c>
      <c r="Y1549" s="15" t="s">
        <v>1815</v>
      </c>
      <c r="Z1549" s="15" t="s">
        <v>256</v>
      </c>
      <c r="AA1549" s="15" t="s">
        <v>130</v>
      </c>
      <c r="AB1549" s="15" t="s">
        <v>131</v>
      </c>
      <c r="AC1549" s="15" t="s">
        <v>153</v>
      </c>
      <c r="AD1549" s="15">
        <v>2</v>
      </c>
      <c r="AE1549" s="15" t="s">
        <v>256</v>
      </c>
      <c r="AF1549" s="15" t="s">
        <v>134</v>
      </c>
      <c r="AG1549" s="15" t="s">
        <v>135</v>
      </c>
      <c r="AH1549" s="15" t="s">
        <v>136</v>
      </c>
      <c r="AI1549" s="15" t="s">
        <v>1678</v>
      </c>
      <c r="AJ1549" s="15" t="s">
        <v>2560</v>
      </c>
      <c r="AK1549" s="15" t="s">
        <v>1</v>
      </c>
      <c r="AL1549" s="15" t="s">
        <v>1815</v>
      </c>
    </row>
    <row r="1550" spans="1:38" x14ac:dyDescent="0.25">
      <c r="A1550" s="15">
        <v>1549</v>
      </c>
      <c r="B1550" s="15">
        <v>1035129792</v>
      </c>
      <c r="C1550" s="15" t="s">
        <v>117</v>
      </c>
      <c r="D1550" s="15" t="s">
        <v>118</v>
      </c>
      <c r="E1550" s="15" t="s">
        <v>5</v>
      </c>
      <c r="F1550" s="15" t="s">
        <v>2439</v>
      </c>
      <c r="G1550" s="15" t="s">
        <v>120</v>
      </c>
      <c r="H1550" s="15" t="s">
        <v>2400</v>
      </c>
      <c r="I1550" s="15" t="s">
        <v>183</v>
      </c>
      <c r="J1550" s="15" t="s">
        <v>1815</v>
      </c>
      <c r="K1550" s="15" t="s">
        <v>2565</v>
      </c>
      <c r="L1550" s="15" t="s">
        <v>184</v>
      </c>
      <c r="M1550" s="15" t="s">
        <v>125</v>
      </c>
      <c r="N1550" s="15" t="s">
        <v>126</v>
      </c>
      <c r="O1550" s="15" t="s">
        <v>8</v>
      </c>
      <c r="P1550" s="15">
        <v>105040000212</v>
      </c>
      <c r="Q1550" s="15" t="s">
        <v>1677</v>
      </c>
      <c r="R1550" s="15" t="s">
        <v>256</v>
      </c>
      <c r="S1550" s="15">
        <v>3105775954</v>
      </c>
      <c r="T1550" s="15" t="s">
        <v>256</v>
      </c>
      <c r="U1550" s="33">
        <v>36003</v>
      </c>
      <c r="V1550" s="15">
        <v>24</v>
      </c>
      <c r="W1550" s="15" t="s">
        <v>256</v>
      </c>
      <c r="X1550" s="15" t="s">
        <v>120</v>
      </c>
      <c r="Y1550" s="15" t="s">
        <v>1815</v>
      </c>
      <c r="Z1550" s="15" t="s">
        <v>256</v>
      </c>
      <c r="AA1550" s="15" t="s">
        <v>130</v>
      </c>
      <c r="AB1550" s="15" t="s">
        <v>131</v>
      </c>
      <c r="AC1550" s="15" t="s">
        <v>256</v>
      </c>
      <c r="AD1550" s="15">
        <v>0</v>
      </c>
      <c r="AE1550" s="15" t="s">
        <v>256</v>
      </c>
      <c r="AF1550" s="15" t="s">
        <v>134</v>
      </c>
      <c r="AG1550" s="15" t="s">
        <v>135</v>
      </c>
      <c r="AH1550" s="15" t="s">
        <v>136</v>
      </c>
      <c r="AI1550" s="15" t="s">
        <v>1678</v>
      </c>
      <c r="AJ1550" s="15" t="s">
        <v>2560</v>
      </c>
      <c r="AK1550" s="15" t="s">
        <v>1</v>
      </c>
      <c r="AL1550" s="15" t="s">
        <v>1815</v>
      </c>
    </row>
    <row r="1551" spans="1:38" x14ac:dyDescent="0.25">
      <c r="A1551" s="15">
        <v>1550</v>
      </c>
      <c r="B1551" s="15">
        <v>1007121299</v>
      </c>
      <c r="C1551" s="15" t="s">
        <v>117</v>
      </c>
      <c r="D1551" s="15" t="s">
        <v>118</v>
      </c>
      <c r="E1551" s="15" t="s">
        <v>5</v>
      </c>
      <c r="F1551" s="15" t="s">
        <v>2439</v>
      </c>
      <c r="G1551" s="15" t="s">
        <v>120</v>
      </c>
      <c r="H1551" s="15" t="s">
        <v>2400</v>
      </c>
      <c r="I1551" s="15" t="s">
        <v>1639</v>
      </c>
      <c r="J1551" s="15" t="s">
        <v>2566</v>
      </c>
      <c r="K1551" s="15" t="s">
        <v>2567</v>
      </c>
      <c r="L1551" s="15" t="s">
        <v>475</v>
      </c>
      <c r="M1551" s="15" t="s">
        <v>125</v>
      </c>
      <c r="N1551" s="15" t="s">
        <v>126</v>
      </c>
      <c r="O1551" s="15" t="s">
        <v>8</v>
      </c>
      <c r="P1551" s="15">
        <v>105040000212</v>
      </c>
      <c r="Q1551" s="15" t="s">
        <v>1677</v>
      </c>
      <c r="R1551" s="15" t="s">
        <v>256</v>
      </c>
      <c r="S1551" s="15">
        <v>3103997130</v>
      </c>
      <c r="T1551" s="15" t="s">
        <v>256</v>
      </c>
      <c r="U1551" s="33">
        <v>32549</v>
      </c>
      <c r="V1551" s="15">
        <v>33</v>
      </c>
      <c r="W1551" s="15" t="s">
        <v>256</v>
      </c>
      <c r="X1551" s="15" t="s">
        <v>120</v>
      </c>
      <c r="Y1551" s="15" t="s">
        <v>1815</v>
      </c>
      <c r="Z1551" s="15" t="s">
        <v>256</v>
      </c>
      <c r="AA1551" s="15" t="s">
        <v>130</v>
      </c>
      <c r="AB1551" s="15" t="s">
        <v>131</v>
      </c>
      <c r="AC1551" s="15" t="s">
        <v>153</v>
      </c>
      <c r="AD1551" s="15">
        <v>2</v>
      </c>
      <c r="AE1551" s="15" t="s">
        <v>256</v>
      </c>
      <c r="AF1551" s="15" t="s">
        <v>134</v>
      </c>
      <c r="AG1551" s="15" t="s">
        <v>135</v>
      </c>
      <c r="AH1551" s="15" t="s">
        <v>136</v>
      </c>
      <c r="AI1551" s="15" t="s">
        <v>1678</v>
      </c>
      <c r="AJ1551" s="15" t="s">
        <v>2560</v>
      </c>
      <c r="AK1551" s="15" t="s">
        <v>1</v>
      </c>
      <c r="AL1551" s="15" t="s">
        <v>1815</v>
      </c>
    </row>
    <row r="1552" spans="1:38" x14ac:dyDescent="0.25">
      <c r="A1552" s="15">
        <v>1551</v>
      </c>
      <c r="B1552" s="15">
        <v>21495642</v>
      </c>
      <c r="C1552" s="15" t="s">
        <v>117</v>
      </c>
      <c r="D1552" s="15" t="s">
        <v>118</v>
      </c>
      <c r="E1552" s="15" t="s">
        <v>5</v>
      </c>
      <c r="F1552" s="15" t="s">
        <v>2439</v>
      </c>
      <c r="G1552" s="15" t="s">
        <v>120</v>
      </c>
      <c r="H1552" s="15" t="s">
        <v>2400</v>
      </c>
      <c r="I1552" s="15" t="s">
        <v>138</v>
      </c>
      <c r="J1552" s="15" t="s">
        <v>2568</v>
      </c>
      <c r="K1552" s="15" t="s">
        <v>1071</v>
      </c>
      <c r="L1552" s="15" t="s">
        <v>569</v>
      </c>
      <c r="M1552" s="15" t="s">
        <v>125</v>
      </c>
      <c r="N1552" s="15" t="s">
        <v>126</v>
      </c>
      <c r="O1552" s="15" t="s">
        <v>8</v>
      </c>
      <c r="P1552" s="15">
        <v>105040000212</v>
      </c>
      <c r="Q1552" s="15" t="s">
        <v>1677</v>
      </c>
      <c r="R1552" s="15" t="s">
        <v>256</v>
      </c>
      <c r="S1552" s="15">
        <v>3105353047</v>
      </c>
      <c r="T1552" s="15" t="s">
        <v>256</v>
      </c>
      <c r="U1552" s="33">
        <v>26499</v>
      </c>
      <c r="V1552" s="15">
        <v>50</v>
      </c>
      <c r="W1552" s="15" t="s">
        <v>256</v>
      </c>
      <c r="X1552" s="15" t="s">
        <v>120</v>
      </c>
      <c r="Y1552" s="15" t="s">
        <v>1815</v>
      </c>
      <c r="Z1552" s="15" t="s">
        <v>256</v>
      </c>
      <c r="AA1552" s="15" t="s">
        <v>130</v>
      </c>
      <c r="AB1552" s="15" t="s">
        <v>131</v>
      </c>
      <c r="AC1552" s="15" t="s">
        <v>153</v>
      </c>
      <c r="AD1552" s="15">
        <v>5</v>
      </c>
      <c r="AE1552" s="15" t="s">
        <v>256</v>
      </c>
      <c r="AF1552" s="15" t="s">
        <v>134</v>
      </c>
      <c r="AG1552" s="15" t="s">
        <v>135</v>
      </c>
      <c r="AH1552" s="15" t="s">
        <v>136</v>
      </c>
      <c r="AI1552" s="15" t="s">
        <v>1678</v>
      </c>
      <c r="AJ1552" s="15" t="s">
        <v>2560</v>
      </c>
      <c r="AK1552" s="15" t="s">
        <v>1</v>
      </c>
      <c r="AL1552" s="15" t="s">
        <v>1815</v>
      </c>
    </row>
    <row r="1553" spans="1:38" x14ac:dyDescent="0.25">
      <c r="A1553" s="15">
        <v>1552</v>
      </c>
      <c r="B1553" s="15">
        <v>1007317752</v>
      </c>
      <c r="C1553" s="15" t="s">
        <v>117</v>
      </c>
      <c r="D1553" s="15" t="s">
        <v>118</v>
      </c>
      <c r="E1553" s="15" t="s">
        <v>5</v>
      </c>
      <c r="F1553" s="15" t="s">
        <v>2439</v>
      </c>
      <c r="G1553" s="15" t="s">
        <v>120</v>
      </c>
      <c r="H1553" s="15" t="s">
        <v>2400</v>
      </c>
      <c r="I1553" s="15" t="s">
        <v>969</v>
      </c>
      <c r="J1553" s="15" t="s">
        <v>426</v>
      </c>
      <c r="K1553" s="15" t="s">
        <v>2569</v>
      </c>
      <c r="L1553" s="15" t="s">
        <v>252</v>
      </c>
      <c r="M1553" s="15" t="s">
        <v>125</v>
      </c>
      <c r="N1553" s="15" t="s">
        <v>126</v>
      </c>
      <c r="O1553" s="15" t="s">
        <v>8</v>
      </c>
      <c r="P1553" s="15">
        <v>105040000212</v>
      </c>
      <c r="Q1553" s="15" t="s">
        <v>1677</v>
      </c>
      <c r="R1553" s="15" t="s">
        <v>256</v>
      </c>
      <c r="S1553" s="15">
        <v>3104179417</v>
      </c>
      <c r="T1553" s="15" t="s">
        <v>256</v>
      </c>
      <c r="U1553" s="33">
        <v>36064</v>
      </c>
      <c r="V1553" s="15">
        <v>24</v>
      </c>
      <c r="W1553" s="15" t="s">
        <v>256</v>
      </c>
      <c r="X1553" s="15" t="s">
        <v>120</v>
      </c>
      <c r="Y1553" s="15" t="s">
        <v>1815</v>
      </c>
      <c r="Z1553" s="15" t="s">
        <v>256</v>
      </c>
      <c r="AA1553" s="15" t="s">
        <v>130</v>
      </c>
      <c r="AB1553" s="15" t="s">
        <v>131</v>
      </c>
      <c r="AC1553" s="15" t="s">
        <v>256</v>
      </c>
      <c r="AD1553" s="15">
        <v>0</v>
      </c>
      <c r="AE1553" s="15" t="s">
        <v>256</v>
      </c>
      <c r="AF1553" s="15" t="s">
        <v>134</v>
      </c>
      <c r="AG1553" s="15" t="s">
        <v>135</v>
      </c>
      <c r="AH1553" s="15" t="s">
        <v>136</v>
      </c>
      <c r="AI1553" s="15" t="s">
        <v>1678</v>
      </c>
      <c r="AJ1553" s="15" t="s">
        <v>2560</v>
      </c>
      <c r="AK1553" s="15" t="s">
        <v>1</v>
      </c>
      <c r="AL1553" s="15" t="s">
        <v>1815</v>
      </c>
    </row>
    <row r="1554" spans="1:38" x14ac:dyDescent="0.25">
      <c r="A1554" s="15">
        <v>1553</v>
      </c>
      <c r="B1554" s="15">
        <v>1042765678</v>
      </c>
      <c r="C1554" s="15" t="s">
        <v>117</v>
      </c>
      <c r="D1554" s="15" t="s">
        <v>118</v>
      </c>
      <c r="E1554" s="15" t="s">
        <v>5</v>
      </c>
      <c r="F1554" s="15" t="s">
        <v>2439</v>
      </c>
      <c r="G1554" s="15" t="s">
        <v>120</v>
      </c>
      <c r="H1554" s="15" t="s">
        <v>2400</v>
      </c>
      <c r="I1554" s="15" t="s">
        <v>407</v>
      </c>
      <c r="J1554" s="15" t="s">
        <v>2570</v>
      </c>
      <c r="K1554" s="15" t="s">
        <v>2567</v>
      </c>
      <c r="L1554" s="15" t="s">
        <v>475</v>
      </c>
      <c r="M1554" s="15" t="s">
        <v>125</v>
      </c>
      <c r="N1554" s="15" t="s">
        <v>126</v>
      </c>
      <c r="O1554" s="15" t="s">
        <v>8</v>
      </c>
      <c r="P1554" s="15">
        <v>105040000212</v>
      </c>
      <c r="Q1554" s="15" t="s">
        <v>1677</v>
      </c>
      <c r="R1554" s="15" t="s">
        <v>256</v>
      </c>
      <c r="S1554" s="15">
        <v>3105183320</v>
      </c>
      <c r="T1554" s="15" t="s">
        <v>256</v>
      </c>
      <c r="U1554" s="33">
        <v>37677</v>
      </c>
      <c r="V1554" s="15">
        <v>19</v>
      </c>
      <c r="W1554" s="15" t="s">
        <v>256</v>
      </c>
      <c r="X1554" s="15" t="s">
        <v>120</v>
      </c>
      <c r="Y1554" s="15" t="s">
        <v>1815</v>
      </c>
      <c r="Z1554" s="15" t="s">
        <v>256</v>
      </c>
      <c r="AA1554" s="15" t="s">
        <v>130</v>
      </c>
      <c r="AB1554" s="15" t="s">
        <v>131</v>
      </c>
      <c r="AC1554" s="15" t="s">
        <v>153</v>
      </c>
      <c r="AD1554" s="15">
        <v>1</v>
      </c>
      <c r="AE1554" s="15" t="s">
        <v>256</v>
      </c>
      <c r="AF1554" s="15" t="s">
        <v>134</v>
      </c>
      <c r="AG1554" s="15" t="s">
        <v>135</v>
      </c>
      <c r="AH1554" s="15" t="s">
        <v>136</v>
      </c>
      <c r="AI1554" s="15" t="s">
        <v>1678</v>
      </c>
      <c r="AJ1554" s="15" t="s">
        <v>2560</v>
      </c>
      <c r="AK1554" s="15" t="s">
        <v>1</v>
      </c>
      <c r="AL1554" s="15" t="s">
        <v>1815</v>
      </c>
    </row>
    <row r="1555" spans="1:38" x14ac:dyDescent="0.25">
      <c r="A1555" s="15">
        <v>1554</v>
      </c>
      <c r="B1555" s="15">
        <v>1000768631</v>
      </c>
      <c r="C1555" s="15" t="s">
        <v>117</v>
      </c>
      <c r="D1555" s="15" t="s">
        <v>118</v>
      </c>
      <c r="E1555" s="15" t="s">
        <v>5</v>
      </c>
      <c r="F1555" s="15" t="s">
        <v>2439</v>
      </c>
      <c r="G1555" s="15" t="s">
        <v>120</v>
      </c>
      <c r="H1555" s="15" t="s">
        <v>2400</v>
      </c>
      <c r="I1555" s="15" t="s">
        <v>1836</v>
      </c>
      <c r="J1555" s="15" t="s">
        <v>554</v>
      </c>
      <c r="K1555" s="15" t="s">
        <v>1728</v>
      </c>
      <c r="L1555" s="15" t="s">
        <v>1728</v>
      </c>
      <c r="M1555" s="15" t="s">
        <v>125</v>
      </c>
      <c r="N1555" s="15" t="s">
        <v>126</v>
      </c>
      <c r="O1555" s="15" t="s">
        <v>8</v>
      </c>
      <c r="P1555" s="15">
        <v>105040000212</v>
      </c>
      <c r="Q1555" s="15" t="s">
        <v>1677</v>
      </c>
      <c r="R1555" s="15" t="s">
        <v>256</v>
      </c>
      <c r="S1555" s="15">
        <v>3217304659</v>
      </c>
      <c r="T1555" s="15" t="s">
        <v>256</v>
      </c>
      <c r="U1555" s="33">
        <v>32659</v>
      </c>
      <c r="V1555" s="15">
        <v>33</v>
      </c>
      <c r="W1555" s="15" t="s">
        <v>256</v>
      </c>
      <c r="X1555" s="15" t="s">
        <v>120</v>
      </c>
      <c r="Y1555" s="15" t="s">
        <v>1815</v>
      </c>
      <c r="Z1555" s="15" t="s">
        <v>256</v>
      </c>
      <c r="AA1555" s="15" t="s">
        <v>130</v>
      </c>
      <c r="AB1555" s="15" t="s">
        <v>131</v>
      </c>
      <c r="AC1555" s="15" t="s">
        <v>153</v>
      </c>
      <c r="AD1555" s="15">
        <v>1</v>
      </c>
      <c r="AE1555" s="15" t="s">
        <v>256</v>
      </c>
      <c r="AF1555" s="15" t="s">
        <v>134</v>
      </c>
      <c r="AG1555" s="15" t="s">
        <v>135</v>
      </c>
      <c r="AH1555" s="15" t="s">
        <v>136</v>
      </c>
      <c r="AI1555" s="15" t="s">
        <v>1678</v>
      </c>
      <c r="AJ1555" s="15" t="s">
        <v>2560</v>
      </c>
      <c r="AK1555" s="15" t="s">
        <v>1</v>
      </c>
      <c r="AL1555" s="15" t="s">
        <v>1815</v>
      </c>
    </row>
    <row r="1556" spans="1:38" x14ac:dyDescent="0.25">
      <c r="A1556" s="15">
        <v>1555</v>
      </c>
      <c r="B1556" s="15">
        <v>43701351</v>
      </c>
      <c r="C1556" s="15" t="s">
        <v>117</v>
      </c>
      <c r="D1556" s="15" t="s">
        <v>118</v>
      </c>
      <c r="E1556" s="15" t="s">
        <v>5</v>
      </c>
      <c r="F1556" s="15" t="s">
        <v>2439</v>
      </c>
      <c r="G1556" s="15" t="s">
        <v>120</v>
      </c>
      <c r="H1556" s="15" t="s">
        <v>2400</v>
      </c>
      <c r="I1556" s="15" t="s">
        <v>202</v>
      </c>
      <c r="J1556" s="15" t="s">
        <v>373</v>
      </c>
      <c r="K1556" s="15" t="s">
        <v>124</v>
      </c>
      <c r="L1556" s="15" t="s">
        <v>1981</v>
      </c>
      <c r="M1556" s="15" t="s">
        <v>125</v>
      </c>
      <c r="N1556" s="15" t="s">
        <v>126</v>
      </c>
      <c r="O1556" s="15" t="s">
        <v>8</v>
      </c>
      <c r="P1556" s="15">
        <v>105040000212</v>
      </c>
      <c r="Q1556" s="15" t="s">
        <v>1677</v>
      </c>
      <c r="R1556" s="15" t="s">
        <v>256</v>
      </c>
      <c r="S1556" s="15">
        <v>3146592658</v>
      </c>
      <c r="T1556" s="15" t="s">
        <v>256</v>
      </c>
      <c r="U1556" s="33">
        <v>27022</v>
      </c>
      <c r="V1556" s="15">
        <v>48</v>
      </c>
      <c r="W1556" s="15" t="s">
        <v>256</v>
      </c>
      <c r="X1556" s="15" t="s">
        <v>120</v>
      </c>
      <c r="Y1556" s="15" t="s">
        <v>1815</v>
      </c>
      <c r="Z1556" s="15" t="s">
        <v>256</v>
      </c>
      <c r="AA1556" s="15" t="s">
        <v>130</v>
      </c>
      <c r="AB1556" s="15" t="s">
        <v>131</v>
      </c>
      <c r="AC1556" s="15" t="s">
        <v>153</v>
      </c>
      <c r="AD1556" s="15">
        <v>2</v>
      </c>
      <c r="AE1556" s="15" t="s">
        <v>256</v>
      </c>
      <c r="AF1556" s="15" t="s">
        <v>134</v>
      </c>
      <c r="AG1556" s="15" t="s">
        <v>135</v>
      </c>
      <c r="AH1556" s="15" t="s">
        <v>136</v>
      </c>
      <c r="AI1556" s="15" t="s">
        <v>1678</v>
      </c>
      <c r="AJ1556" s="15" t="s">
        <v>2560</v>
      </c>
      <c r="AK1556" s="15" t="s">
        <v>1</v>
      </c>
      <c r="AL1556" s="15" t="s">
        <v>1815</v>
      </c>
    </row>
    <row r="1557" spans="1:38" x14ac:dyDescent="0.25">
      <c r="A1557" s="15">
        <v>1556</v>
      </c>
      <c r="B1557" s="15">
        <v>1035127051</v>
      </c>
      <c r="C1557" s="15" t="s">
        <v>117</v>
      </c>
      <c r="D1557" s="15" t="s">
        <v>118</v>
      </c>
      <c r="E1557" s="15" t="s">
        <v>5</v>
      </c>
      <c r="F1557" s="15" t="s">
        <v>2439</v>
      </c>
      <c r="G1557" s="15" t="s">
        <v>120</v>
      </c>
      <c r="H1557" s="15" t="s">
        <v>2400</v>
      </c>
      <c r="I1557" s="15" t="s">
        <v>2229</v>
      </c>
      <c r="J1557" s="15" t="s">
        <v>168</v>
      </c>
      <c r="K1557" s="15" t="s">
        <v>2501</v>
      </c>
      <c r="L1557" s="15" t="s">
        <v>2316</v>
      </c>
      <c r="M1557" s="15" t="s">
        <v>125</v>
      </c>
      <c r="N1557" s="15" t="s">
        <v>126</v>
      </c>
      <c r="O1557" s="15" t="s">
        <v>8</v>
      </c>
      <c r="P1557" s="15">
        <v>105040000212</v>
      </c>
      <c r="Q1557" s="15" t="s">
        <v>1677</v>
      </c>
      <c r="R1557" s="15" t="s">
        <v>256</v>
      </c>
      <c r="S1557" s="15">
        <v>3225340552</v>
      </c>
      <c r="T1557" s="15" t="s">
        <v>256</v>
      </c>
      <c r="U1557" s="33">
        <v>32328</v>
      </c>
      <c r="V1557" s="15">
        <v>34</v>
      </c>
      <c r="W1557" s="15" t="s">
        <v>256</v>
      </c>
      <c r="X1557" s="15" t="s">
        <v>120</v>
      </c>
      <c r="Y1557" s="15" t="s">
        <v>1815</v>
      </c>
      <c r="Z1557" s="15" t="s">
        <v>256</v>
      </c>
      <c r="AA1557" s="15" t="s">
        <v>130</v>
      </c>
      <c r="AB1557" s="15" t="s">
        <v>131</v>
      </c>
      <c r="AC1557" s="15" t="s">
        <v>153</v>
      </c>
      <c r="AD1557" s="15">
        <v>4</v>
      </c>
      <c r="AE1557" s="15" t="s">
        <v>256</v>
      </c>
      <c r="AF1557" s="15" t="s">
        <v>134</v>
      </c>
      <c r="AG1557" s="15" t="s">
        <v>135</v>
      </c>
      <c r="AH1557" s="15" t="s">
        <v>136</v>
      </c>
      <c r="AI1557" s="15" t="s">
        <v>1678</v>
      </c>
      <c r="AJ1557" s="15" t="s">
        <v>2560</v>
      </c>
      <c r="AK1557" s="15" t="s">
        <v>1</v>
      </c>
      <c r="AL1557" s="15" t="s">
        <v>1815</v>
      </c>
    </row>
    <row r="1558" spans="1:38" x14ac:dyDescent="0.25">
      <c r="A1558" s="15">
        <v>1557</v>
      </c>
      <c r="B1558" s="15">
        <v>1035126228</v>
      </c>
      <c r="C1558" s="15" t="s">
        <v>117</v>
      </c>
      <c r="D1558" s="15" t="s">
        <v>118</v>
      </c>
      <c r="E1558" s="15" t="s">
        <v>5</v>
      </c>
      <c r="F1558" s="15" t="s">
        <v>2439</v>
      </c>
      <c r="G1558" s="15" t="s">
        <v>120</v>
      </c>
      <c r="H1558" s="15" t="s">
        <v>2400</v>
      </c>
      <c r="I1558" s="15" t="s">
        <v>2571</v>
      </c>
      <c r="J1558" s="15" t="s">
        <v>1233</v>
      </c>
      <c r="K1558" s="15" t="s">
        <v>1809</v>
      </c>
      <c r="L1558" s="15" t="s">
        <v>500</v>
      </c>
      <c r="M1558" s="15" t="s">
        <v>125</v>
      </c>
      <c r="N1558" s="15" t="s">
        <v>126</v>
      </c>
      <c r="O1558" s="15" t="s">
        <v>8</v>
      </c>
      <c r="P1558" s="15">
        <v>105040000212</v>
      </c>
      <c r="Q1558" s="15" t="s">
        <v>1677</v>
      </c>
      <c r="R1558" s="15" t="s">
        <v>256</v>
      </c>
      <c r="S1558" s="15">
        <v>3103741751</v>
      </c>
      <c r="T1558" s="15" t="s">
        <v>256</v>
      </c>
      <c r="U1558" s="33">
        <v>31655</v>
      </c>
      <c r="V1558" s="15">
        <v>36</v>
      </c>
      <c r="W1558" s="15" t="s">
        <v>256</v>
      </c>
      <c r="X1558" s="15" t="s">
        <v>120</v>
      </c>
      <c r="Y1558" s="15" t="s">
        <v>1815</v>
      </c>
      <c r="Z1558" s="15" t="s">
        <v>256</v>
      </c>
      <c r="AA1558" s="15" t="s">
        <v>130</v>
      </c>
      <c r="AB1558" s="15" t="s">
        <v>131</v>
      </c>
      <c r="AC1558" s="15" t="s">
        <v>153</v>
      </c>
      <c r="AD1558" s="15">
        <v>2</v>
      </c>
      <c r="AE1558" s="15" t="s">
        <v>256</v>
      </c>
      <c r="AF1558" s="15" t="s">
        <v>134</v>
      </c>
      <c r="AG1558" s="15" t="s">
        <v>135</v>
      </c>
      <c r="AH1558" s="15" t="s">
        <v>136</v>
      </c>
      <c r="AI1558" s="15" t="s">
        <v>1678</v>
      </c>
      <c r="AJ1558" s="15" t="s">
        <v>2560</v>
      </c>
      <c r="AK1558" s="15" t="s">
        <v>1</v>
      </c>
      <c r="AL1558" s="15" t="s">
        <v>1815</v>
      </c>
    </row>
    <row r="1559" spans="1:38" x14ac:dyDescent="0.25">
      <c r="A1559" s="15">
        <v>1558</v>
      </c>
      <c r="B1559" s="15">
        <v>1017185145</v>
      </c>
      <c r="C1559" s="15" t="s">
        <v>117</v>
      </c>
      <c r="D1559" s="15" t="s">
        <v>118</v>
      </c>
      <c r="E1559" s="15" t="s">
        <v>5</v>
      </c>
      <c r="F1559" s="15" t="s">
        <v>2439</v>
      </c>
      <c r="G1559" s="15" t="s">
        <v>120</v>
      </c>
      <c r="H1559" s="15" t="s">
        <v>2400</v>
      </c>
      <c r="I1559" s="15" t="s">
        <v>421</v>
      </c>
      <c r="J1559" s="15" t="s">
        <v>2533</v>
      </c>
      <c r="K1559" s="15" t="s">
        <v>569</v>
      </c>
      <c r="L1559" s="15" t="s">
        <v>123</v>
      </c>
      <c r="M1559" s="15" t="s">
        <v>125</v>
      </c>
      <c r="N1559" s="15" t="s">
        <v>126</v>
      </c>
      <c r="O1559" s="15" t="s">
        <v>8</v>
      </c>
      <c r="P1559" s="15">
        <v>105040000212</v>
      </c>
      <c r="Q1559" s="15" t="s">
        <v>1677</v>
      </c>
      <c r="R1559" s="15" t="s">
        <v>256</v>
      </c>
      <c r="S1559" s="15">
        <v>3128344665</v>
      </c>
      <c r="T1559" s="15" t="s">
        <v>256</v>
      </c>
      <c r="U1559" s="33">
        <v>32627</v>
      </c>
      <c r="V1559" s="15">
        <v>33</v>
      </c>
      <c r="W1559" s="15" t="s">
        <v>256</v>
      </c>
      <c r="X1559" s="15" t="s">
        <v>120</v>
      </c>
      <c r="Y1559" s="15" t="s">
        <v>1815</v>
      </c>
      <c r="Z1559" s="15" t="s">
        <v>256</v>
      </c>
      <c r="AA1559" s="15" t="s">
        <v>130</v>
      </c>
      <c r="AB1559" s="15" t="s">
        <v>131</v>
      </c>
      <c r="AC1559" s="15" t="s">
        <v>153</v>
      </c>
      <c r="AD1559" s="15">
        <v>2</v>
      </c>
      <c r="AE1559" s="15" t="s">
        <v>256</v>
      </c>
      <c r="AF1559" s="15" t="s">
        <v>134</v>
      </c>
      <c r="AG1559" s="15" t="s">
        <v>135</v>
      </c>
      <c r="AH1559" s="15" t="s">
        <v>136</v>
      </c>
      <c r="AI1559" s="15" t="s">
        <v>1678</v>
      </c>
      <c r="AJ1559" s="15" t="s">
        <v>2560</v>
      </c>
      <c r="AK1559" s="15" t="s">
        <v>1</v>
      </c>
      <c r="AL1559" s="15" t="s">
        <v>1815</v>
      </c>
    </row>
    <row r="1560" spans="1:38" x14ac:dyDescent="0.25">
      <c r="A1560" s="15">
        <v>1559</v>
      </c>
      <c r="B1560" s="15">
        <v>22237769</v>
      </c>
      <c r="C1560" s="15" t="s">
        <v>117</v>
      </c>
      <c r="D1560" s="15" t="s">
        <v>118</v>
      </c>
      <c r="E1560" s="15" t="s">
        <v>5</v>
      </c>
      <c r="F1560" s="15" t="s">
        <v>2439</v>
      </c>
      <c r="G1560" s="15" t="s">
        <v>120</v>
      </c>
      <c r="H1560" s="15" t="s">
        <v>2400</v>
      </c>
      <c r="I1560" s="15" t="s">
        <v>138</v>
      </c>
      <c r="J1560" s="15" t="s">
        <v>274</v>
      </c>
      <c r="K1560" s="15" t="s">
        <v>416</v>
      </c>
      <c r="L1560" s="15" t="s">
        <v>184</v>
      </c>
      <c r="M1560" s="15" t="s">
        <v>125</v>
      </c>
      <c r="N1560" s="15" t="s">
        <v>126</v>
      </c>
      <c r="O1560" s="15" t="s">
        <v>8</v>
      </c>
      <c r="P1560" s="15">
        <v>105040000212</v>
      </c>
      <c r="Q1560" s="15" t="s">
        <v>1677</v>
      </c>
      <c r="R1560" s="15" t="s">
        <v>256</v>
      </c>
      <c r="S1560" s="15">
        <v>3235816586</v>
      </c>
      <c r="T1560" s="15" t="s">
        <v>256</v>
      </c>
      <c r="U1560" s="33">
        <v>25493</v>
      </c>
      <c r="V1560" s="15">
        <v>53</v>
      </c>
      <c r="W1560" s="15" t="s">
        <v>256</v>
      </c>
      <c r="X1560" s="15" t="s">
        <v>120</v>
      </c>
      <c r="Y1560" s="15" t="s">
        <v>1815</v>
      </c>
      <c r="Z1560" s="15" t="s">
        <v>256</v>
      </c>
      <c r="AA1560" s="15" t="s">
        <v>130</v>
      </c>
      <c r="AB1560" s="15" t="s">
        <v>131</v>
      </c>
      <c r="AC1560" s="15" t="s">
        <v>153</v>
      </c>
      <c r="AD1560" s="15">
        <v>6</v>
      </c>
      <c r="AE1560" s="15" t="s">
        <v>256</v>
      </c>
      <c r="AF1560" s="15" t="s">
        <v>134</v>
      </c>
      <c r="AG1560" s="15" t="s">
        <v>135</v>
      </c>
      <c r="AH1560" s="15" t="s">
        <v>136</v>
      </c>
      <c r="AI1560" s="15" t="s">
        <v>1678</v>
      </c>
      <c r="AJ1560" s="15" t="s">
        <v>2560</v>
      </c>
      <c r="AK1560" s="15" t="s">
        <v>1</v>
      </c>
      <c r="AL1560" s="15" t="s">
        <v>1815</v>
      </c>
    </row>
    <row r="1561" spans="1:38" x14ac:dyDescent="0.25">
      <c r="A1561" s="15">
        <v>1560</v>
      </c>
      <c r="B1561" s="15">
        <v>1033178529</v>
      </c>
      <c r="C1561" s="15" t="s">
        <v>117</v>
      </c>
      <c r="D1561" s="15" t="s">
        <v>118</v>
      </c>
      <c r="E1561" s="15" t="s">
        <v>5</v>
      </c>
      <c r="F1561" s="15" t="s">
        <v>2439</v>
      </c>
      <c r="G1561" s="15" t="s">
        <v>120</v>
      </c>
      <c r="H1561" s="15" t="s">
        <v>2400</v>
      </c>
      <c r="I1561" s="15" t="s">
        <v>2572</v>
      </c>
      <c r="J1561" s="15" t="s">
        <v>430</v>
      </c>
      <c r="K1561" s="15" t="s">
        <v>569</v>
      </c>
      <c r="L1561" s="15" t="s">
        <v>123</v>
      </c>
      <c r="M1561" s="15" t="s">
        <v>125</v>
      </c>
      <c r="N1561" s="15" t="s">
        <v>126</v>
      </c>
      <c r="O1561" s="15" t="s">
        <v>8</v>
      </c>
      <c r="P1561" s="15">
        <v>105040000212</v>
      </c>
      <c r="Q1561" s="15" t="s">
        <v>1677</v>
      </c>
      <c r="R1561" s="15" t="s">
        <v>256</v>
      </c>
      <c r="S1561" s="15">
        <v>3234155966</v>
      </c>
      <c r="T1561" s="15" t="s">
        <v>256</v>
      </c>
      <c r="U1561" s="33">
        <v>38401</v>
      </c>
      <c r="V1561" s="15">
        <v>17</v>
      </c>
      <c r="W1561" s="15" t="s">
        <v>256</v>
      </c>
      <c r="X1561" s="15" t="s">
        <v>120</v>
      </c>
      <c r="Y1561" s="15" t="s">
        <v>1815</v>
      </c>
      <c r="Z1561" s="15" t="s">
        <v>256</v>
      </c>
      <c r="AA1561" s="15" t="s">
        <v>130</v>
      </c>
      <c r="AB1561" s="15" t="s">
        <v>131</v>
      </c>
      <c r="AC1561" s="15" t="s">
        <v>256</v>
      </c>
      <c r="AD1561" s="15">
        <v>0</v>
      </c>
      <c r="AE1561" s="15" t="s">
        <v>256</v>
      </c>
      <c r="AF1561" s="15" t="s">
        <v>134</v>
      </c>
      <c r="AG1561" s="15" t="s">
        <v>135</v>
      </c>
      <c r="AH1561" s="15" t="s">
        <v>136</v>
      </c>
      <c r="AI1561" s="15" t="s">
        <v>1678</v>
      </c>
      <c r="AJ1561" s="15" t="s">
        <v>2560</v>
      </c>
      <c r="AK1561" s="15" t="s">
        <v>1</v>
      </c>
      <c r="AL1561" s="15" t="s">
        <v>1815</v>
      </c>
    </row>
    <row r="1562" spans="1:38" x14ac:dyDescent="0.25">
      <c r="A1562" s="15">
        <v>1561</v>
      </c>
      <c r="B1562" s="15">
        <v>1035128243</v>
      </c>
      <c r="C1562" s="15" t="s">
        <v>117</v>
      </c>
      <c r="D1562" s="15" t="s">
        <v>118</v>
      </c>
      <c r="E1562" s="15" t="s">
        <v>5</v>
      </c>
      <c r="F1562" s="15" t="s">
        <v>2439</v>
      </c>
      <c r="G1562" s="15" t="s">
        <v>120</v>
      </c>
      <c r="H1562" s="15" t="s">
        <v>2400</v>
      </c>
      <c r="I1562" s="15" t="s">
        <v>425</v>
      </c>
      <c r="J1562" s="15" t="s">
        <v>622</v>
      </c>
      <c r="K1562" s="15" t="s">
        <v>1809</v>
      </c>
      <c r="L1562" s="15" t="s">
        <v>2421</v>
      </c>
      <c r="M1562" s="15" t="s">
        <v>125</v>
      </c>
      <c r="N1562" s="15" t="s">
        <v>126</v>
      </c>
      <c r="O1562" s="15" t="s">
        <v>8</v>
      </c>
      <c r="P1562" s="15">
        <v>105040000212</v>
      </c>
      <c r="Q1562" s="15" t="s">
        <v>1677</v>
      </c>
      <c r="R1562" s="15" t="s">
        <v>256</v>
      </c>
      <c r="S1562" s="15">
        <v>3502967982</v>
      </c>
      <c r="T1562" s="15" t="s">
        <v>256</v>
      </c>
      <c r="U1562" s="33">
        <v>34216</v>
      </c>
      <c r="V1562" s="15">
        <v>29</v>
      </c>
      <c r="W1562" s="15" t="s">
        <v>256</v>
      </c>
      <c r="X1562" s="15" t="s">
        <v>120</v>
      </c>
      <c r="Y1562" s="15" t="s">
        <v>1815</v>
      </c>
      <c r="Z1562" s="15" t="s">
        <v>256</v>
      </c>
      <c r="AA1562" s="15" t="s">
        <v>130</v>
      </c>
      <c r="AB1562" s="15" t="s">
        <v>131</v>
      </c>
      <c r="AC1562" s="15" t="s">
        <v>153</v>
      </c>
      <c r="AD1562" s="15">
        <v>3</v>
      </c>
      <c r="AE1562" s="15" t="s">
        <v>256</v>
      </c>
      <c r="AF1562" s="15" t="s">
        <v>134</v>
      </c>
      <c r="AG1562" s="15" t="s">
        <v>135</v>
      </c>
      <c r="AH1562" s="15" t="s">
        <v>136</v>
      </c>
      <c r="AI1562" s="15" t="s">
        <v>1678</v>
      </c>
      <c r="AJ1562" s="15" t="s">
        <v>2560</v>
      </c>
      <c r="AK1562" s="15" t="s">
        <v>1</v>
      </c>
      <c r="AL1562" s="15" t="s">
        <v>1815</v>
      </c>
    </row>
    <row r="1563" spans="1:38" x14ac:dyDescent="0.25">
      <c r="A1563" s="15">
        <v>1562</v>
      </c>
      <c r="B1563" s="15">
        <v>1026000362</v>
      </c>
      <c r="C1563" s="15" t="s">
        <v>147</v>
      </c>
      <c r="D1563" s="15" t="s">
        <v>118</v>
      </c>
      <c r="E1563" s="15" t="s">
        <v>5</v>
      </c>
      <c r="F1563" s="15" t="s">
        <v>2439</v>
      </c>
      <c r="G1563" s="15" t="s">
        <v>120</v>
      </c>
      <c r="H1563" s="15" t="s">
        <v>2400</v>
      </c>
      <c r="I1563" s="15" t="s">
        <v>378</v>
      </c>
      <c r="J1563" s="15" t="s">
        <v>700</v>
      </c>
      <c r="K1563" s="15" t="s">
        <v>2475</v>
      </c>
      <c r="L1563" s="15" t="s">
        <v>2501</v>
      </c>
      <c r="M1563" s="15" t="s">
        <v>146</v>
      </c>
      <c r="N1563" s="15" t="s">
        <v>126</v>
      </c>
      <c r="O1563" s="15" t="s">
        <v>8</v>
      </c>
      <c r="P1563" s="15">
        <v>105040000212</v>
      </c>
      <c r="Q1563" s="15" t="s">
        <v>1677</v>
      </c>
      <c r="R1563" s="15" t="s">
        <v>256</v>
      </c>
      <c r="S1563" s="15">
        <v>3136044553</v>
      </c>
      <c r="T1563" s="15" t="s">
        <v>256</v>
      </c>
      <c r="U1563" s="33">
        <v>38300</v>
      </c>
      <c r="V1563" s="15">
        <v>18</v>
      </c>
      <c r="W1563" s="15" t="s">
        <v>256</v>
      </c>
      <c r="X1563" s="15" t="s">
        <v>120</v>
      </c>
      <c r="Y1563" s="15" t="s">
        <v>1815</v>
      </c>
      <c r="Z1563" s="15" t="s">
        <v>256</v>
      </c>
      <c r="AA1563" s="15" t="s">
        <v>130</v>
      </c>
      <c r="AB1563" s="15" t="s">
        <v>131</v>
      </c>
      <c r="AC1563" s="15" t="s">
        <v>256</v>
      </c>
      <c r="AD1563" s="15">
        <v>0</v>
      </c>
      <c r="AE1563" s="15" t="s">
        <v>256</v>
      </c>
      <c r="AF1563" s="15" t="s">
        <v>134</v>
      </c>
      <c r="AG1563" s="15" t="s">
        <v>135</v>
      </c>
      <c r="AH1563" s="15" t="s">
        <v>136</v>
      </c>
      <c r="AI1563" s="15" t="s">
        <v>1678</v>
      </c>
      <c r="AJ1563" s="15" t="s">
        <v>2560</v>
      </c>
      <c r="AK1563" s="15" t="s">
        <v>1</v>
      </c>
      <c r="AL1563" s="15" t="s">
        <v>1815</v>
      </c>
    </row>
    <row r="1564" spans="1:38" x14ac:dyDescent="0.25">
      <c r="A1564" s="15">
        <v>1563</v>
      </c>
      <c r="B1564" s="15">
        <v>15274682</v>
      </c>
      <c r="C1564" s="15" t="s">
        <v>117</v>
      </c>
      <c r="D1564" s="15" t="s">
        <v>118</v>
      </c>
      <c r="E1564" s="15" t="s">
        <v>5</v>
      </c>
      <c r="F1564" s="15" t="s">
        <v>2439</v>
      </c>
      <c r="G1564" s="15" t="s">
        <v>120</v>
      </c>
      <c r="H1564" s="15" t="s">
        <v>2400</v>
      </c>
      <c r="I1564" s="15" t="s">
        <v>249</v>
      </c>
      <c r="J1564" s="15" t="s">
        <v>2016</v>
      </c>
      <c r="K1564" s="15" t="s">
        <v>1839</v>
      </c>
      <c r="L1564" s="15" t="s">
        <v>2451</v>
      </c>
      <c r="M1564" s="15" t="s">
        <v>146</v>
      </c>
      <c r="N1564" s="15" t="s">
        <v>126</v>
      </c>
      <c r="O1564" s="15" t="s">
        <v>8</v>
      </c>
      <c r="P1564" s="15">
        <v>105040000212</v>
      </c>
      <c r="Q1564" s="15" t="s">
        <v>1677</v>
      </c>
      <c r="R1564" s="15" t="s">
        <v>256</v>
      </c>
      <c r="S1564" s="15">
        <v>3146822437</v>
      </c>
      <c r="T1564" s="15" t="s">
        <v>256</v>
      </c>
      <c r="U1564" s="33">
        <v>30825</v>
      </c>
      <c r="V1564" s="15">
        <v>38</v>
      </c>
      <c r="W1564" s="15" t="s">
        <v>256</v>
      </c>
      <c r="X1564" s="15" t="s">
        <v>120</v>
      </c>
      <c r="Y1564" s="15" t="s">
        <v>1815</v>
      </c>
      <c r="Z1564" s="15" t="s">
        <v>256</v>
      </c>
      <c r="AA1564" s="15" t="s">
        <v>130</v>
      </c>
      <c r="AB1564" s="15" t="s">
        <v>131</v>
      </c>
      <c r="AC1564" s="15" t="s">
        <v>208</v>
      </c>
      <c r="AD1564" s="15">
        <v>1</v>
      </c>
      <c r="AE1564" s="15" t="s">
        <v>256</v>
      </c>
      <c r="AF1564" s="15" t="s">
        <v>134</v>
      </c>
      <c r="AG1564" s="15" t="s">
        <v>135</v>
      </c>
      <c r="AH1564" s="15" t="s">
        <v>136</v>
      </c>
      <c r="AI1564" s="15" t="s">
        <v>1678</v>
      </c>
      <c r="AJ1564" s="15" t="s">
        <v>2560</v>
      </c>
      <c r="AK1564" s="15" t="s">
        <v>1</v>
      </c>
      <c r="AL1564" s="15" t="s">
        <v>1815</v>
      </c>
    </row>
    <row r="1565" spans="1:38" x14ac:dyDescent="0.25">
      <c r="A1565" s="15">
        <v>1564</v>
      </c>
      <c r="B1565" s="15">
        <v>21491543</v>
      </c>
      <c r="C1565" s="15" t="s">
        <v>117</v>
      </c>
      <c r="D1565" s="15" t="s">
        <v>118</v>
      </c>
      <c r="E1565" s="15" t="s">
        <v>5</v>
      </c>
      <c r="F1565" s="15" t="s">
        <v>2439</v>
      </c>
      <c r="G1565" s="15" t="s">
        <v>120</v>
      </c>
      <c r="H1565" s="15" t="s">
        <v>2400</v>
      </c>
      <c r="I1565" s="15" t="s">
        <v>2573</v>
      </c>
      <c r="J1565" s="15" t="s">
        <v>1815</v>
      </c>
      <c r="K1565" s="15" t="s">
        <v>500</v>
      </c>
      <c r="L1565" s="15" t="s">
        <v>614</v>
      </c>
      <c r="M1565" s="15" t="s">
        <v>125</v>
      </c>
      <c r="N1565" s="15" t="s">
        <v>126</v>
      </c>
      <c r="O1565" s="15" t="s">
        <v>8</v>
      </c>
      <c r="P1565" s="15">
        <v>105040000212</v>
      </c>
      <c r="Q1565" s="15" t="s">
        <v>1677</v>
      </c>
      <c r="R1565" s="15" t="s">
        <v>256</v>
      </c>
      <c r="S1565" s="15">
        <v>3127400106</v>
      </c>
      <c r="T1565" s="15" t="s">
        <v>256</v>
      </c>
      <c r="U1565" s="33">
        <v>24500</v>
      </c>
      <c r="V1565" s="15">
        <v>55</v>
      </c>
      <c r="W1565" s="15" t="s">
        <v>256</v>
      </c>
      <c r="X1565" s="15" t="s">
        <v>120</v>
      </c>
      <c r="Y1565" s="15" t="s">
        <v>1815</v>
      </c>
      <c r="Z1565" s="15" t="s">
        <v>256</v>
      </c>
      <c r="AA1565" s="15" t="s">
        <v>130</v>
      </c>
      <c r="AB1565" s="15" t="s">
        <v>131</v>
      </c>
      <c r="AC1565" s="15" t="s">
        <v>153</v>
      </c>
      <c r="AD1565" s="15">
        <v>5</v>
      </c>
      <c r="AE1565" s="15" t="s">
        <v>256</v>
      </c>
      <c r="AF1565" s="15" t="s">
        <v>134</v>
      </c>
      <c r="AG1565" s="15" t="s">
        <v>135</v>
      </c>
      <c r="AH1565" s="15" t="s">
        <v>136</v>
      </c>
      <c r="AI1565" s="15" t="s">
        <v>1678</v>
      </c>
      <c r="AJ1565" s="15" t="s">
        <v>2560</v>
      </c>
      <c r="AK1565" s="15" t="s">
        <v>1</v>
      </c>
      <c r="AL1565" s="15" t="s">
        <v>1815</v>
      </c>
    </row>
    <row r="1566" spans="1:38" x14ac:dyDescent="0.25">
      <c r="A1566" s="15">
        <v>1565</v>
      </c>
      <c r="B1566" s="15">
        <v>43189824</v>
      </c>
      <c r="C1566" s="15" t="s">
        <v>117</v>
      </c>
      <c r="D1566" s="15" t="s">
        <v>118</v>
      </c>
      <c r="E1566" s="15" t="s">
        <v>5</v>
      </c>
      <c r="F1566" s="15" t="s">
        <v>2439</v>
      </c>
      <c r="G1566" s="15" t="s">
        <v>120</v>
      </c>
      <c r="H1566" s="15" t="s">
        <v>2400</v>
      </c>
      <c r="I1566" s="15" t="s">
        <v>2574</v>
      </c>
      <c r="J1566" s="15" t="s">
        <v>1815</v>
      </c>
      <c r="K1566" s="15" t="s">
        <v>2501</v>
      </c>
      <c r="L1566" s="15" t="s">
        <v>2316</v>
      </c>
      <c r="M1566" s="15" t="s">
        <v>125</v>
      </c>
      <c r="N1566" s="15" t="s">
        <v>126</v>
      </c>
      <c r="O1566" s="15" t="s">
        <v>8</v>
      </c>
      <c r="P1566" s="15">
        <v>105040000212</v>
      </c>
      <c r="Q1566" s="15" t="s">
        <v>1677</v>
      </c>
      <c r="R1566" s="15" t="s">
        <v>256</v>
      </c>
      <c r="S1566" s="15">
        <v>3148597931</v>
      </c>
      <c r="T1566" s="15" t="s">
        <v>256</v>
      </c>
      <c r="U1566" s="33">
        <v>31149</v>
      </c>
      <c r="V1566" s="15">
        <v>37</v>
      </c>
      <c r="W1566" s="15" t="s">
        <v>256</v>
      </c>
      <c r="X1566" s="15" t="s">
        <v>120</v>
      </c>
      <c r="Y1566" s="15" t="s">
        <v>1815</v>
      </c>
      <c r="Z1566" s="15" t="s">
        <v>256</v>
      </c>
      <c r="AA1566" s="15" t="s">
        <v>130</v>
      </c>
      <c r="AB1566" s="15" t="s">
        <v>131</v>
      </c>
      <c r="AC1566" s="15" t="s">
        <v>153</v>
      </c>
      <c r="AD1566" s="15">
        <v>3</v>
      </c>
      <c r="AE1566" s="15" t="s">
        <v>256</v>
      </c>
      <c r="AF1566" s="15" t="s">
        <v>134</v>
      </c>
      <c r="AG1566" s="15" t="s">
        <v>135</v>
      </c>
      <c r="AH1566" s="15" t="s">
        <v>136</v>
      </c>
      <c r="AI1566" s="15" t="s">
        <v>1678</v>
      </c>
      <c r="AJ1566" s="15" t="s">
        <v>2560</v>
      </c>
      <c r="AK1566" s="15" t="s">
        <v>1</v>
      </c>
      <c r="AL1566" s="15" t="s">
        <v>1815</v>
      </c>
    </row>
    <row r="1567" spans="1:38" x14ac:dyDescent="0.25">
      <c r="A1567" s="15">
        <v>1566</v>
      </c>
      <c r="B1567" s="15">
        <v>1007317578</v>
      </c>
      <c r="C1567" s="15" t="s">
        <v>117</v>
      </c>
      <c r="D1567" s="15" t="s">
        <v>118</v>
      </c>
      <c r="E1567" s="15" t="s">
        <v>5</v>
      </c>
      <c r="F1567" s="15" t="s">
        <v>2439</v>
      </c>
      <c r="G1567" s="15" t="s">
        <v>120</v>
      </c>
      <c r="H1567" s="15" t="s">
        <v>2400</v>
      </c>
      <c r="I1567" s="15" t="s">
        <v>183</v>
      </c>
      <c r="J1567" s="15" t="s">
        <v>1815</v>
      </c>
      <c r="K1567" s="15" t="s">
        <v>2531</v>
      </c>
      <c r="L1567" s="15" t="s">
        <v>575</v>
      </c>
      <c r="M1567" s="15" t="s">
        <v>125</v>
      </c>
      <c r="N1567" s="15" t="s">
        <v>126</v>
      </c>
      <c r="O1567" s="15" t="s">
        <v>8</v>
      </c>
      <c r="P1567" s="15">
        <v>105040000212</v>
      </c>
      <c r="Q1567" s="15" t="s">
        <v>1677</v>
      </c>
      <c r="R1567" s="15" t="s">
        <v>256</v>
      </c>
      <c r="S1567" s="15">
        <v>3233431124</v>
      </c>
      <c r="T1567" s="15" t="s">
        <v>256</v>
      </c>
      <c r="U1567" s="33">
        <v>35890</v>
      </c>
      <c r="V1567" s="15">
        <v>24</v>
      </c>
      <c r="W1567" s="15" t="s">
        <v>256</v>
      </c>
      <c r="X1567" s="15" t="s">
        <v>120</v>
      </c>
      <c r="Y1567" s="15" t="s">
        <v>1815</v>
      </c>
      <c r="Z1567" s="15" t="s">
        <v>256</v>
      </c>
      <c r="AA1567" s="15" t="s">
        <v>130</v>
      </c>
      <c r="AB1567" s="15" t="s">
        <v>131</v>
      </c>
      <c r="AC1567" s="15" t="s">
        <v>153</v>
      </c>
      <c r="AD1567" s="15">
        <v>3</v>
      </c>
      <c r="AE1567" s="15" t="s">
        <v>256</v>
      </c>
      <c r="AF1567" s="15" t="s">
        <v>134</v>
      </c>
      <c r="AG1567" s="15" t="s">
        <v>135</v>
      </c>
      <c r="AH1567" s="15" t="s">
        <v>136</v>
      </c>
      <c r="AI1567" s="15" t="s">
        <v>1678</v>
      </c>
      <c r="AJ1567" s="15" t="s">
        <v>2560</v>
      </c>
      <c r="AK1567" s="15" t="s">
        <v>1</v>
      </c>
      <c r="AL1567" s="15" t="s">
        <v>1815</v>
      </c>
    </row>
    <row r="1568" spans="1:38" x14ac:dyDescent="0.25">
      <c r="A1568" s="15">
        <v>1567</v>
      </c>
      <c r="B1568" s="15">
        <v>32184632</v>
      </c>
      <c r="C1568" s="15" t="s">
        <v>117</v>
      </c>
      <c r="D1568" s="15" t="s">
        <v>118</v>
      </c>
      <c r="E1568" s="15" t="s">
        <v>5</v>
      </c>
      <c r="F1568" s="15" t="s">
        <v>2439</v>
      </c>
      <c r="G1568" s="15" t="s">
        <v>120</v>
      </c>
      <c r="H1568" s="15" t="s">
        <v>2400</v>
      </c>
      <c r="I1568" s="15" t="s">
        <v>138</v>
      </c>
      <c r="J1568" s="15" t="s">
        <v>158</v>
      </c>
      <c r="K1568" s="15" t="s">
        <v>2501</v>
      </c>
      <c r="L1568" s="15" t="s">
        <v>1157</v>
      </c>
      <c r="M1568" s="15" t="s">
        <v>125</v>
      </c>
      <c r="N1568" s="15" t="s">
        <v>126</v>
      </c>
      <c r="O1568" s="15" t="s">
        <v>8</v>
      </c>
      <c r="P1568" s="15">
        <v>105040000212</v>
      </c>
      <c r="Q1568" s="15" t="s">
        <v>1677</v>
      </c>
      <c r="R1568" s="15" t="s">
        <v>256</v>
      </c>
      <c r="S1568" s="15">
        <v>3117900398</v>
      </c>
      <c r="T1568" s="15" t="s">
        <v>256</v>
      </c>
      <c r="U1568" s="33">
        <v>30271</v>
      </c>
      <c r="V1568" s="15">
        <v>40</v>
      </c>
      <c r="W1568" s="15" t="s">
        <v>256</v>
      </c>
      <c r="X1568" s="15" t="s">
        <v>120</v>
      </c>
      <c r="Y1568" s="15" t="s">
        <v>1815</v>
      </c>
      <c r="Z1568" s="15" t="s">
        <v>256</v>
      </c>
      <c r="AA1568" s="15" t="s">
        <v>130</v>
      </c>
      <c r="AB1568" s="15" t="s">
        <v>131</v>
      </c>
      <c r="AC1568" s="15" t="s">
        <v>153</v>
      </c>
      <c r="AD1568" s="15">
        <v>3</v>
      </c>
      <c r="AE1568" s="15" t="s">
        <v>256</v>
      </c>
      <c r="AF1568" s="15" t="s">
        <v>134</v>
      </c>
      <c r="AG1568" s="15" t="s">
        <v>135</v>
      </c>
      <c r="AH1568" s="15" t="s">
        <v>136</v>
      </c>
      <c r="AI1568" s="15" t="s">
        <v>1678</v>
      </c>
      <c r="AJ1568" s="15" t="s">
        <v>2560</v>
      </c>
      <c r="AK1568" s="15" t="s">
        <v>1</v>
      </c>
      <c r="AL1568" s="15" t="s">
        <v>1815</v>
      </c>
    </row>
    <row r="1569" spans="1:38" x14ac:dyDescent="0.25">
      <c r="A1569" s="15">
        <v>1568</v>
      </c>
      <c r="B1569" s="15">
        <v>1035128327</v>
      </c>
      <c r="C1569" s="15" t="s">
        <v>117</v>
      </c>
      <c r="D1569" s="15" t="s">
        <v>118</v>
      </c>
      <c r="E1569" s="15" t="s">
        <v>5</v>
      </c>
      <c r="F1569" s="15" t="s">
        <v>2439</v>
      </c>
      <c r="G1569" s="15" t="s">
        <v>120</v>
      </c>
      <c r="H1569" s="15" t="s">
        <v>2400</v>
      </c>
      <c r="I1569" s="15" t="s">
        <v>435</v>
      </c>
      <c r="J1569" s="15" t="s">
        <v>176</v>
      </c>
      <c r="K1569" s="15" t="s">
        <v>1809</v>
      </c>
      <c r="L1569" s="15" t="s">
        <v>500</v>
      </c>
      <c r="M1569" s="15" t="s">
        <v>125</v>
      </c>
      <c r="N1569" s="15" t="s">
        <v>126</v>
      </c>
      <c r="O1569" s="15" t="s">
        <v>8</v>
      </c>
      <c r="P1569" s="15">
        <v>105040000212</v>
      </c>
      <c r="Q1569" s="15" t="s">
        <v>1677</v>
      </c>
      <c r="R1569" s="15" t="s">
        <v>256</v>
      </c>
      <c r="S1569" s="15">
        <v>3116251622</v>
      </c>
      <c r="T1569" s="15" t="s">
        <v>256</v>
      </c>
      <c r="U1569" s="33">
        <v>34348</v>
      </c>
      <c r="V1569" s="15">
        <v>28</v>
      </c>
      <c r="W1569" s="15" t="s">
        <v>256</v>
      </c>
      <c r="X1569" s="15" t="s">
        <v>120</v>
      </c>
      <c r="Y1569" s="15" t="s">
        <v>1815</v>
      </c>
      <c r="Z1569" s="15" t="s">
        <v>256</v>
      </c>
      <c r="AA1569" s="15" t="s">
        <v>130</v>
      </c>
      <c r="AB1569" s="15" t="s">
        <v>131</v>
      </c>
      <c r="AC1569" s="15" t="s">
        <v>153</v>
      </c>
      <c r="AD1569" s="15">
        <v>1</v>
      </c>
      <c r="AE1569" s="15" t="s">
        <v>256</v>
      </c>
      <c r="AF1569" s="15" t="s">
        <v>134</v>
      </c>
      <c r="AG1569" s="15" t="s">
        <v>135</v>
      </c>
      <c r="AH1569" s="15" t="s">
        <v>136</v>
      </c>
      <c r="AI1569" s="15" t="s">
        <v>1678</v>
      </c>
      <c r="AJ1569" s="15" t="s">
        <v>2560</v>
      </c>
      <c r="AK1569" s="15" t="s">
        <v>1</v>
      </c>
      <c r="AL1569" s="15" t="s">
        <v>1815</v>
      </c>
    </row>
    <row r="1570" spans="1:38" x14ac:dyDescent="0.25">
      <c r="A1570" s="15">
        <v>1569</v>
      </c>
      <c r="B1570" s="15">
        <v>1001227646</v>
      </c>
      <c r="C1570" s="15" t="s">
        <v>117</v>
      </c>
      <c r="D1570" s="15" t="s">
        <v>118</v>
      </c>
      <c r="E1570" s="15" t="s">
        <v>5</v>
      </c>
      <c r="F1570" s="15" t="s">
        <v>2439</v>
      </c>
      <c r="G1570" s="15" t="s">
        <v>120</v>
      </c>
      <c r="H1570" s="15" t="s">
        <v>2400</v>
      </c>
      <c r="I1570" s="15" t="s">
        <v>1259</v>
      </c>
      <c r="J1570" s="15" t="s">
        <v>1815</v>
      </c>
      <c r="K1570" s="15" t="s">
        <v>2532</v>
      </c>
      <c r="L1570" s="15" t="s">
        <v>569</v>
      </c>
      <c r="M1570" s="15" t="s">
        <v>125</v>
      </c>
      <c r="N1570" s="15" t="s">
        <v>126</v>
      </c>
      <c r="O1570" s="15" t="s">
        <v>8</v>
      </c>
      <c r="P1570" s="15">
        <v>105040000212</v>
      </c>
      <c r="Q1570" s="15" t="s">
        <v>1677</v>
      </c>
      <c r="R1570" s="15" t="s">
        <v>256</v>
      </c>
      <c r="S1570" s="15">
        <v>3117049181</v>
      </c>
      <c r="T1570" s="15" t="s">
        <v>256</v>
      </c>
      <c r="U1570" s="33">
        <v>37454</v>
      </c>
      <c r="V1570" s="15">
        <v>20</v>
      </c>
      <c r="W1570" s="15" t="s">
        <v>256</v>
      </c>
      <c r="X1570" s="15" t="s">
        <v>120</v>
      </c>
      <c r="Y1570" s="15" t="s">
        <v>1815</v>
      </c>
      <c r="Z1570" s="15" t="s">
        <v>256</v>
      </c>
      <c r="AA1570" s="15" t="s">
        <v>130</v>
      </c>
      <c r="AB1570" s="15" t="s">
        <v>131</v>
      </c>
      <c r="AC1570" s="15" t="s">
        <v>153</v>
      </c>
      <c r="AD1570" s="15">
        <v>1</v>
      </c>
      <c r="AE1570" s="15" t="s">
        <v>256</v>
      </c>
      <c r="AF1570" s="15" t="s">
        <v>134</v>
      </c>
      <c r="AG1570" s="15" t="s">
        <v>135</v>
      </c>
      <c r="AH1570" s="15" t="s">
        <v>136</v>
      </c>
      <c r="AI1570" s="15" t="s">
        <v>1678</v>
      </c>
      <c r="AJ1570" s="15" t="s">
        <v>2560</v>
      </c>
      <c r="AK1570" s="15" t="s">
        <v>1</v>
      </c>
      <c r="AL1570" s="15" t="s">
        <v>1815</v>
      </c>
    </row>
    <row r="1571" spans="1:38" x14ac:dyDescent="0.25">
      <c r="A1571" s="15">
        <v>1570</v>
      </c>
      <c r="B1571" s="15">
        <v>1035126984</v>
      </c>
      <c r="C1571" s="15" t="s">
        <v>117</v>
      </c>
      <c r="D1571" s="15" t="s">
        <v>118</v>
      </c>
      <c r="E1571" s="15" t="s">
        <v>5</v>
      </c>
      <c r="F1571" s="15" t="s">
        <v>2439</v>
      </c>
      <c r="G1571" s="15" t="s">
        <v>120</v>
      </c>
      <c r="H1571" s="15" t="s">
        <v>2400</v>
      </c>
      <c r="I1571" s="15" t="s">
        <v>138</v>
      </c>
      <c r="J1571" s="15" t="s">
        <v>1336</v>
      </c>
      <c r="K1571" s="15" t="s">
        <v>150</v>
      </c>
      <c r="L1571" s="15" t="s">
        <v>1815</v>
      </c>
      <c r="M1571" s="15" t="s">
        <v>125</v>
      </c>
      <c r="N1571" s="15" t="s">
        <v>126</v>
      </c>
      <c r="O1571" s="15" t="s">
        <v>8</v>
      </c>
      <c r="P1571" s="15">
        <v>105040000212</v>
      </c>
      <c r="Q1571" s="15" t="s">
        <v>1677</v>
      </c>
      <c r="R1571" s="15" t="s">
        <v>256</v>
      </c>
      <c r="S1571" s="15">
        <v>3127044458</v>
      </c>
      <c r="T1571" s="15" t="s">
        <v>256</v>
      </c>
      <c r="U1571" s="33">
        <v>31471</v>
      </c>
      <c r="V1571" s="15">
        <v>36</v>
      </c>
      <c r="W1571" s="15" t="s">
        <v>256</v>
      </c>
      <c r="X1571" s="15" t="s">
        <v>120</v>
      </c>
      <c r="Y1571" s="15" t="s">
        <v>1815</v>
      </c>
      <c r="Z1571" s="15" t="s">
        <v>256</v>
      </c>
      <c r="AA1571" s="15" t="s">
        <v>130</v>
      </c>
      <c r="AB1571" s="15" t="s">
        <v>131</v>
      </c>
      <c r="AC1571" s="15" t="s">
        <v>153</v>
      </c>
      <c r="AD1571" s="15">
        <v>2</v>
      </c>
      <c r="AE1571" s="15" t="s">
        <v>256</v>
      </c>
      <c r="AF1571" s="15" t="s">
        <v>134</v>
      </c>
      <c r="AG1571" s="15" t="s">
        <v>135</v>
      </c>
      <c r="AH1571" s="15" t="s">
        <v>136</v>
      </c>
      <c r="AI1571" s="15" t="s">
        <v>1678</v>
      </c>
      <c r="AJ1571" s="15" t="s">
        <v>2575</v>
      </c>
      <c r="AK1571" s="15" t="s">
        <v>1</v>
      </c>
      <c r="AL1571" s="15" t="s">
        <v>1815</v>
      </c>
    </row>
    <row r="1572" spans="1:38" x14ac:dyDescent="0.25">
      <c r="A1572" s="15">
        <v>1571</v>
      </c>
      <c r="B1572" s="15">
        <v>1078918960</v>
      </c>
      <c r="C1572" s="15" t="s">
        <v>117</v>
      </c>
      <c r="D1572" s="15" t="s">
        <v>118</v>
      </c>
      <c r="E1572" s="15" t="s">
        <v>5</v>
      </c>
      <c r="F1572" s="15" t="s">
        <v>2439</v>
      </c>
      <c r="G1572" s="15" t="s">
        <v>120</v>
      </c>
      <c r="H1572" s="15" t="s">
        <v>2400</v>
      </c>
      <c r="I1572" s="15" t="s">
        <v>2576</v>
      </c>
      <c r="J1572" s="15" t="s">
        <v>2577</v>
      </c>
      <c r="K1572" s="15" t="s">
        <v>549</v>
      </c>
      <c r="L1572" s="15" t="s">
        <v>1767</v>
      </c>
      <c r="M1572" s="15" t="s">
        <v>125</v>
      </c>
      <c r="N1572" s="15" t="s">
        <v>126</v>
      </c>
      <c r="O1572" s="15" t="s">
        <v>8</v>
      </c>
      <c r="P1572" s="15">
        <v>105040000212</v>
      </c>
      <c r="Q1572" s="15" t="s">
        <v>1677</v>
      </c>
      <c r="R1572" s="15" t="s">
        <v>256</v>
      </c>
      <c r="S1572" s="15">
        <v>3167611358</v>
      </c>
      <c r="T1572" s="15" t="s">
        <v>256</v>
      </c>
      <c r="U1572" s="33">
        <v>37853</v>
      </c>
      <c r="V1572" s="15">
        <v>19</v>
      </c>
      <c r="W1572" s="15" t="s">
        <v>256</v>
      </c>
      <c r="X1572" s="15" t="s">
        <v>120</v>
      </c>
      <c r="Y1572" s="15" t="s">
        <v>1815</v>
      </c>
      <c r="Z1572" s="15" t="s">
        <v>129</v>
      </c>
      <c r="AA1572" s="15" t="s">
        <v>130</v>
      </c>
      <c r="AB1572" s="15" t="s">
        <v>131</v>
      </c>
      <c r="AC1572" s="15" t="s">
        <v>153</v>
      </c>
      <c r="AD1572" s="15">
        <v>1</v>
      </c>
      <c r="AE1572" s="15" t="s">
        <v>256</v>
      </c>
      <c r="AF1572" s="15" t="s">
        <v>134</v>
      </c>
      <c r="AG1572" s="15" t="s">
        <v>135</v>
      </c>
      <c r="AH1572" s="15" t="s">
        <v>136</v>
      </c>
      <c r="AI1572" s="15" t="s">
        <v>1678</v>
      </c>
      <c r="AJ1572" s="15" t="s">
        <v>2575</v>
      </c>
      <c r="AK1572" s="15" t="s">
        <v>1</v>
      </c>
      <c r="AL1572" s="15" t="s">
        <v>1815</v>
      </c>
    </row>
    <row r="1573" spans="1:38" x14ac:dyDescent="0.25">
      <c r="A1573" s="15">
        <v>1572</v>
      </c>
      <c r="B1573" s="15">
        <v>1000908335</v>
      </c>
      <c r="C1573" s="15" t="s">
        <v>117</v>
      </c>
      <c r="D1573" s="15" t="s">
        <v>118</v>
      </c>
      <c r="E1573" s="15" t="s">
        <v>5</v>
      </c>
      <c r="F1573" s="15" t="s">
        <v>2439</v>
      </c>
      <c r="G1573" s="15" t="s">
        <v>120</v>
      </c>
      <c r="H1573" s="15" t="s">
        <v>2400</v>
      </c>
      <c r="I1573" s="15" t="s">
        <v>677</v>
      </c>
      <c r="J1573" s="15" t="s">
        <v>1815</v>
      </c>
      <c r="K1573" s="15" t="s">
        <v>569</v>
      </c>
      <c r="L1573" s="15" t="s">
        <v>184</v>
      </c>
      <c r="M1573" s="15" t="s">
        <v>125</v>
      </c>
      <c r="N1573" s="15" t="s">
        <v>126</v>
      </c>
      <c r="O1573" s="15" t="s">
        <v>8</v>
      </c>
      <c r="P1573" s="15">
        <v>105040000212</v>
      </c>
      <c r="Q1573" s="15" t="s">
        <v>1677</v>
      </c>
      <c r="R1573" s="15" t="s">
        <v>256</v>
      </c>
      <c r="S1573" s="15">
        <v>3162578824</v>
      </c>
      <c r="T1573" s="15" t="s">
        <v>256</v>
      </c>
      <c r="U1573" s="33">
        <v>36802</v>
      </c>
      <c r="V1573" s="15">
        <v>22</v>
      </c>
      <c r="W1573" s="15" t="s">
        <v>256</v>
      </c>
      <c r="X1573" s="15" t="s">
        <v>120</v>
      </c>
      <c r="Y1573" s="15" t="s">
        <v>1815</v>
      </c>
      <c r="Z1573" s="15" t="s">
        <v>129</v>
      </c>
      <c r="AA1573" s="15" t="s">
        <v>130</v>
      </c>
      <c r="AB1573" s="15" t="s">
        <v>131</v>
      </c>
      <c r="AC1573" s="15" t="s">
        <v>153</v>
      </c>
      <c r="AD1573" s="15">
        <v>1</v>
      </c>
      <c r="AE1573" s="15" t="s">
        <v>256</v>
      </c>
      <c r="AF1573" s="15" t="s">
        <v>134</v>
      </c>
      <c r="AG1573" s="15" t="s">
        <v>135</v>
      </c>
      <c r="AH1573" s="15" t="s">
        <v>136</v>
      </c>
      <c r="AI1573" s="15" t="s">
        <v>1678</v>
      </c>
      <c r="AJ1573" s="15" t="s">
        <v>2575</v>
      </c>
      <c r="AK1573" s="15" t="s">
        <v>1</v>
      </c>
      <c r="AL1573" s="15" t="s">
        <v>1815</v>
      </c>
    </row>
    <row r="1574" spans="1:38" x14ac:dyDescent="0.25">
      <c r="A1574" s="15">
        <v>1573</v>
      </c>
      <c r="B1574" s="15">
        <v>1007494606</v>
      </c>
      <c r="C1574" s="15" t="s">
        <v>117</v>
      </c>
      <c r="D1574" s="15" t="s">
        <v>118</v>
      </c>
      <c r="E1574" s="15" t="s">
        <v>5</v>
      </c>
      <c r="F1574" s="15" t="s">
        <v>2439</v>
      </c>
      <c r="G1574" s="15" t="s">
        <v>120</v>
      </c>
      <c r="H1574" s="15" t="s">
        <v>2400</v>
      </c>
      <c r="I1574" s="15" t="s">
        <v>986</v>
      </c>
      <c r="J1574" s="15" t="s">
        <v>168</v>
      </c>
      <c r="K1574" s="15" t="s">
        <v>173</v>
      </c>
      <c r="L1574" s="15" t="s">
        <v>252</v>
      </c>
      <c r="M1574" s="15" t="s">
        <v>125</v>
      </c>
      <c r="N1574" s="15" t="s">
        <v>126</v>
      </c>
      <c r="O1574" s="15" t="s">
        <v>8</v>
      </c>
      <c r="P1574" s="15">
        <v>105040000212</v>
      </c>
      <c r="Q1574" s="15" t="s">
        <v>1677</v>
      </c>
      <c r="R1574" s="15" t="s">
        <v>256</v>
      </c>
      <c r="S1574" s="15">
        <v>3506685309</v>
      </c>
      <c r="T1574" s="15" t="s">
        <v>256</v>
      </c>
      <c r="U1574" s="33">
        <v>36399</v>
      </c>
      <c r="V1574" s="15">
        <v>23</v>
      </c>
      <c r="W1574" s="15" t="s">
        <v>256</v>
      </c>
      <c r="X1574" s="15" t="s">
        <v>120</v>
      </c>
      <c r="Y1574" s="15" t="s">
        <v>1815</v>
      </c>
      <c r="Z1574" s="15" t="s">
        <v>192</v>
      </c>
      <c r="AA1574" s="15" t="s">
        <v>130</v>
      </c>
      <c r="AB1574" s="15" t="s">
        <v>131</v>
      </c>
      <c r="AC1574" s="15" t="s">
        <v>153</v>
      </c>
      <c r="AD1574" s="15">
        <v>2</v>
      </c>
      <c r="AE1574" s="15" t="s">
        <v>256</v>
      </c>
      <c r="AF1574" s="15" t="s">
        <v>134</v>
      </c>
      <c r="AG1574" s="15" t="s">
        <v>135</v>
      </c>
      <c r="AH1574" s="15" t="s">
        <v>136</v>
      </c>
      <c r="AI1574" s="15" t="s">
        <v>1678</v>
      </c>
      <c r="AJ1574" s="15" t="s">
        <v>2575</v>
      </c>
      <c r="AK1574" s="15" t="s">
        <v>1</v>
      </c>
      <c r="AL1574" s="15" t="s">
        <v>1815</v>
      </c>
    </row>
    <row r="1575" spans="1:38" x14ac:dyDescent="0.25">
      <c r="A1575" s="15">
        <v>1574</v>
      </c>
      <c r="B1575" s="15">
        <v>1007494597</v>
      </c>
      <c r="C1575" s="15" t="s">
        <v>117</v>
      </c>
      <c r="D1575" s="15" t="s">
        <v>118</v>
      </c>
      <c r="E1575" s="15" t="s">
        <v>5</v>
      </c>
      <c r="F1575" s="15" t="s">
        <v>2439</v>
      </c>
      <c r="G1575" s="15" t="s">
        <v>120</v>
      </c>
      <c r="H1575" s="15" t="s">
        <v>2400</v>
      </c>
      <c r="I1575" s="15" t="s">
        <v>160</v>
      </c>
      <c r="J1575" s="15" t="s">
        <v>1354</v>
      </c>
      <c r="K1575" s="15" t="s">
        <v>173</v>
      </c>
      <c r="L1575" s="15" t="s">
        <v>252</v>
      </c>
      <c r="M1575" s="15" t="s">
        <v>125</v>
      </c>
      <c r="N1575" s="15" t="s">
        <v>126</v>
      </c>
      <c r="O1575" s="15" t="s">
        <v>8</v>
      </c>
      <c r="P1575" s="15">
        <v>105040000212</v>
      </c>
      <c r="Q1575" s="15" t="s">
        <v>1677</v>
      </c>
      <c r="R1575" s="15" t="s">
        <v>256</v>
      </c>
      <c r="S1575" s="15">
        <v>3506685309</v>
      </c>
      <c r="T1575" s="15" t="s">
        <v>256</v>
      </c>
      <c r="U1575" s="33">
        <v>37048</v>
      </c>
      <c r="V1575" s="15">
        <v>21</v>
      </c>
      <c r="W1575" s="15" t="s">
        <v>256</v>
      </c>
      <c r="X1575" s="15" t="s">
        <v>120</v>
      </c>
      <c r="Y1575" s="15" t="s">
        <v>1815</v>
      </c>
      <c r="Z1575" s="15" t="s">
        <v>192</v>
      </c>
      <c r="AA1575" s="15" t="s">
        <v>130</v>
      </c>
      <c r="AB1575" s="15" t="s">
        <v>131</v>
      </c>
      <c r="AC1575" s="15" t="s">
        <v>153</v>
      </c>
      <c r="AD1575" s="15">
        <v>1</v>
      </c>
      <c r="AE1575" s="15" t="s">
        <v>256</v>
      </c>
      <c r="AF1575" s="15" t="s">
        <v>134</v>
      </c>
      <c r="AG1575" s="15" t="s">
        <v>135</v>
      </c>
      <c r="AH1575" s="15" t="s">
        <v>236</v>
      </c>
      <c r="AI1575" s="15" t="s">
        <v>237</v>
      </c>
      <c r="AJ1575" s="15" t="s">
        <v>2575</v>
      </c>
      <c r="AK1575" s="15" t="s">
        <v>1</v>
      </c>
      <c r="AL1575" s="15" t="s">
        <v>2578</v>
      </c>
    </row>
    <row r="1576" spans="1:38" x14ac:dyDescent="0.25">
      <c r="A1576" s="15">
        <v>1575</v>
      </c>
      <c r="B1576" s="15">
        <v>1045139531</v>
      </c>
      <c r="C1576" s="15" t="s">
        <v>117</v>
      </c>
      <c r="D1576" s="15" t="s">
        <v>118</v>
      </c>
      <c r="E1576" s="15" t="s">
        <v>5</v>
      </c>
      <c r="F1576" s="15" t="s">
        <v>2439</v>
      </c>
      <c r="G1576" s="15" t="s">
        <v>120</v>
      </c>
      <c r="H1576" s="15" t="s">
        <v>2400</v>
      </c>
      <c r="I1576" s="15" t="s">
        <v>1639</v>
      </c>
      <c r="J1576" s="15" t="s">
        <v>186</v>
      </c>
      <c r="K1576" s="15" t="s">
        <v>672</v>
      </c>
      <c r="L1576" s="15" t="s">
        <v>565</v>
      </c>
      <c r="M1576" s="15" t="s">
        <v>125</v>
      </c>
      <c r="N1576" s="15" t="s">
        <v>126</v>
      </c>
      <c r="O1576" s="15" t="s">
        <v>8</v>
      </c>
      <c r="P1576" s="15">
        <v>105040000212</v>
      </c>
      <c r="Q1576" s="15" t="s">
        <v>1677</v>
      </c>
      <c r="R1576" s="15" t="s">
        <v>256</v>
      </c>
      <c r="S1576" s="15">
        <v>3166171023</v>
      </c>
      <c r="T1576" s="15" t="s">
        <v>256</v>
      </c>
      <c r="U1576" s="33">
        <v>32915</v>
      </c>
      <c r="V1576" s="15">
        <v>32</v>
      </c>
      <c r="W1576" s="15" t="s">
        <v>256</v>
      </c>
      <c r="X1576" s="15" t="s">
        <v>120</v>
      </c>
      <c r="Y1576" s="15" t="s">
        <v>1815</v>
      </c>
      <c r="Z1576" s="15" t="s">
        <v>192</v>
      </c>
      <c r="AA1576" s="15" t="s">
        <v>130</v>
      </c>
      <c r="AB1576" s="15" t="s">
        <v>131</v>
      </c>
      <c r="AC1576" s="15" t="s">
        <v>256</v>
      </c>
      <c r="AD1576" s="15" t="s">
        <v>256</v>
      </c>
      <c r="AE1576" s="15" t="s">
        <v>256</v>
      </c>
      <c r="AF1576" s="15" t="s">
        <v>134</v>
      </c>
      <c r="AG1576" s="15" t="s">
        <v>135</v>
      </c>
      <c r="AH1576" s="15" t="s">
        <v>136</v>
      </c>
      <c r="AI1576" s="15" t="s">
        <v>1678</v>
      </c>
      <c r="AJ1576" s="15" t="s">
        <v>2575</v>
      </c>
      <c r="AK1576" s="15" t="s">
        <v>1</v>
      </c>
      <c r="AL1576" s="15"/>
    </row>
    <row r="1577" spans="1:38" x14ac:dyDescent="0.25">
      <c r="A1577" s="15">
        <v>1576</v>
      </c>
      <c r="B1577" s="15">
        <v>1007625638</v>
      </c>
      <c r="C1577" s="15" t="s">
        <v>117</v>
      </c>
      <c r="D1577" s="15" t="s">
        <v>118</v>
      </c>
      <c r="E1577" s="15" t="s">
        <v>5</v>
      </c>
      <c r="F1577" s="15" t="s">
        <v>2439</v>
      </c>
      <c r="G1577" s="15" t="s">
        <v>120</v>
      </c>
      <c r="H1577" s="15" t="s">
        <v>2400</v>
      </c>
      <c r="I1577" s="15" t="s">
        <v>210</v>
      </c>
      <c r="J1577" s="15" t="s">
        <v>312</v>
      </c>
      <c r="K1577" s="15" t="s">
        <v>1584</v>
      </c>
      <c r="L1577" s="15" t="s">
        <v>297</v>
      </c>
      <c r="M1577" s="15" t="s">
        <v>146</v>
      </c>
      <c r="N1577" s="15" t="s">
        <v>126</v>
      </c>
      <c r="O1577" s="15" t="s">
        <v>8</v>
      </c>
      <c r="P1577" s="15">
        <v>105040000212</v>
      </c>
      <c r="Q1577" s="15" t="s">
        <v>1677</v>
      </c>
      <c r="R1577" s="15" t="s">
        <v>256</v>
      </c>
      <c r="S1577" s="15">
        <v>3172414140</v>
      </c>
      <c r="T1577" s="15" t="s">
        <v>256</v>
      </c>
      <c r="U1577" s="33">
        <v>36885</v>
      </c>
      <c r="V1577" s="15">
        <v>21</v>
      </c>
      <c r="W1577" s="15" t="s">
        <v>256</v>
      </c>
      <c r="X1577" s="15" t="s">
        <v>120</v>
      </c>
      <c r="Y1577" s="15" t="s">
        <v>1815</v>
      </c>
      <c r="Z1577" s="15" t="s">
        <v>256</v>
      </c>
      <c r="AA1577" s="15" t="s">
        <v>130</v>
      </c>
      <c r="AB1577" s="15" t="s">
        <v>131</v>
      </c>
      <c r="AC1577" s="15" t="s">
        <v>208</v>
      </c>
      <c r="AD1577" s="15">
        <v>1</v>
      </c>
      <c r="AE1577" s="15" t="s">
        <v>256</v>
      </c>
      <c r="AF1577" s="15" t="s">
        <v>134</v>
      </c>
      <c r="AG1577" s="15" t="s">
        <v>135</v>
      </c>
      <c r="AH1577" s="15" t="s">
        <v>136</v>
      </c>
      <c r="AI1577" s="15" t="s">
        <v>1678</v>
      </c>
      <c r="AJ1577" s="15" t="s">
        <v>2575</v>
      </c>
      <c r="AK1577" s="15" t="s">
        <v>1</v>
      </c>
      <c r="AL1577" s="15" t="s">
        <v>1815</v>
      </c>
    </row>
    <row r="1578" spans="1:38" x14ac:dyDescent="0.25">
      <c r="A1578" s="15">
        <v>1577</v>
      </c>
      <c r="B1578" s="15">
        <v>3674435</v>
      </c>
      <c r="C1578" s="15" t="s">
        <v>117</v>
      </c>
      <c r="D1578" s="15" t="s">
        <v>118</v>
      </c>
      <c r="E1578" s="15" t="s">
        <v>5</v>
      </c>
      <c r="F1578" s="15" t="s">
        <v>2439</v>
      </c>
      <c r="G1578" s="15" t="s">
        <v>120</v>
      </c>
      <c r="H1578" s="15" t="s">
        <v>2400</v>
      </c>
      <c r="I1578" s="15" t="s">
        <v>2579</v>
      </c>
      <c r="J1578" s="15" t="s">
        <v>1311</v>
      </c>
      <c r="K1578" s="15" t="s">
        <v>184</v>
      </c>
      <c r="L1578" s="15" t="s">
        <v>2487</v>
      </c>
      <c r="M1578" s="15" t="s">
        <v>146</v>
      </c>
      <c r="N1578" s="15" t="s">
        <v>126</v>
      </c>
      <c r="O1578" s="15" t="s">
        <v>8</v>
      </c>
      <c r="P1578" s="15">
        <v>105040000212</v>
      </c>
      <c r="Q1578" s="15" t="s">
        <v>1677</v>
      </c>
      <c r="R1578" s="15" t="s">
        <v>256</v>
      </c>
      <c r="S1578" s="15">
        <v>3170733567</v>
      </c>
      <c r="T1578" s="15" t="s">
        <v>256</v>
      </c>
      <c r="U1578" s="33">
        <v>31182</v>
      </c>
      <c r="V1578" s="15">
        <v>37</v>
      </c>
      <c r="W1578" s="15" t="s">
        <v>256</v>
      </c>
      <c r="X1578" s="15" t="s">
        <v>120</v>
      </c>
      <c r="Y1578" s="15" t="s">
        <v>1815</v>
      </c>
      <c r="Z1578" s="15" t="s">
        <v>256</v>
      </c>
      <c r="AA1578" s="15" t="s">
        <v>130</v>
      </c>
      <c r="AB1578" s="15" t="s">
        <v>131</v>
      </c>
      <c r="AC1578" s="15" t="s">
        <v>208</v>
      </c>
      <c r="AD1578" s="15">
        <v>2</v>
      </c>
      <c r="AE1578" s="15" t="s">
        <v>256</v>
      </c>
      <c r="AF1578" s="15" t="s">
        <v>134</v>
      </c>
      <c r="AG1578" s="15" t="s">
        <v>135</v>
      </c>
      <c r="AH1578" s="15" t="s">
        <v>136</v>
      </c>
      <c r="AI1578" s="15" t="s">
        <v>1678</v>
      </c>
      <c r="AJ1578" s="15" t="s">
        <v>2575</v>
      </c>
      <c r="AK1578" s="15" t="s">
        <v>1</v>
      </c>
      <c r="AL1578" s="15" t="s">
        <v>1815</v>
      </c>
    </row>
    <row r="1579" spans="1:38" x14ac:dyDescent="0.25">
      <c r="A1579" s="15">
        <v>1578</v>
      </c>
      <c r="B1579" s="15">
        <v>1007755849</v>
      </c>
      <c r="C1579" s="15" t="s">
        <v>117</v>
      </c>
      <c r="D1579" s="15" t="s">
        <v>118</v>
      </c>
      <c r="E1579" s="15" t="s">
        <v>5</v>
      </c>
      <c r="F1579" s="15" t="s">
        <v>2439</v>
      </c>
      <c r="G1579" s="15" t="s">
        <v>120</v>
      </c>
      <c r="H1579" s="15" t="s">
        <v>2400</v>
      </c>
      <c r="I1579" s="15" t="s">
        <v>2580</v>
      </c>
      <c r="J1579" s="15" t="s">
        <v>574</v>
      </c>
      <c r="K1579" s="15" t="s">
        <v>729</v>
      </c>
      <c r="L1579" s="15" t="s">
        <v>2581</v>
      </c>
      <c r="M1579" s="15" t="s">
        <v>125</v>
      </c>
      <c r="N1579" s="15" t="s">
        <v>126</v>
      </c>
      <c r="O1579" s="15" t="s">
        <v>8</v>
      </c>
      <c r="P1579" s="15">
        <v>105040000212</v>
      </c>
      <c r="Q1579" s="15" t="s">
        <v>1677</v>
      </c>
      <c r="R1579" s="15" t="s">
        <v>256</v>
      </c>
      <c r="S1579" s="15">
        <v>3183577049</v>
      </c>
      <c r="T1579" s="15" t="s">
        <v>256</v>
      </c>
      <c r="U1579" s="33">
        <v>35804</v>
      </c>
      <c r="V1579" s="15">
        <v>24</v>
      </c>
      <c r="W1579" s="15" t="s">
        <v>256</v>
      </c>
      <c r="X1579" s="15" t="s">
        <v>120</v>
      </c>
      <c r="Y1579" s="15" t="s">
        <v>1815</v>
      </c>
      <c r="Z1579" s="15" t="s">
        <v>192</v>
      </c>
      <c r="AA1579" s="15" t="s">
        <v>130</v>
      </c>
      <c r="AB1579" s="15" t="s">
        <v>131</v>
      </c>
      <c r="AC1579" s="15" t="s">
        <v>153</v>
      </c>
      <c r="AD1579" s="15">
        <v>1</v>
      </c>
      <c r="AE1579" s="15" t="s">
        <v>256</v>
      </c>
      <c r="AF1579" s="15" t="s">
        <v>134</v>
      </c>
      <c r="AG1579" s="15" t="s">
        <v>135</v>
      </c>
      <c r="AH1579" s="15" t="s">
        <v>136</v>
      </c>
      <c r="AI1579" s="15" t="s">
        <v>1678</v>
      </c>
      <c r="AJ1579" s="15" t="s">
        <v>2575</v>
      </c>
      <c r="AK1579" s="15" t="s">
        <v>1</v>
      </c>
      <c r="AL1579" s="15" t="s">
        <v>1815</v>
      </c>
    </row>
    <row r="1580" spans="1:38" x14ac:dyDescent="0.25">
      <c r="A1580" s="15">
        <v>1579</v>
      </c>
      <c r="B1580" s="15">
        <v>1045432582</v>
      </c>
      <c r="C1580" s="15" t="s">
        <v>117</v>
      </c>
      <c r="D1580" s="15" t="s">
        <v>118</v>
      </c>
      <c r="E1580" s="15" t="s">
        <v>5</v>
      </c>
      <c r="F1580" s="15" t="s">
        <v>2439</v>
      </c>
      <c r="G1580" s="15" t="s">
        <v>120</v>
      </c>
      <c r="H1580" s="15" t="s">
        <v>2400</v>
      </c>
      <c r="I1580" s="15" t="s">
        <v>2582</v>
      </c>
      <c r="J1580" s="15" t="s">
        <v>1815</v>
      </c>
      <c r="K1580" s="15" t="s">
        <v>753</v>
      </c>
      <c r="L1580" s="15" t="s">
        <v>416</v>
      </c>
      <c r="M1580" s="15" t="s">
        <v>125</v>
      </c>
      <c r="N1580" s="15" t="s">
        <v>126</v>
      </c>
      <c r="O1580" s="15" t="s">
        <v>8</v>
      </c>
      <c r="P1580" s="15">
        <v>105040000212</v>
      </c>
      <c r="Q1580" s="15" t="s">
        <v>1677</v>
      </c>
      <c r="R1580" s="15" t="s">
        <v>256</v>
      </c>
      <c r="S1580" s="15">
        <v>3176905503</v>
      </c>
      <c r="T1580" s="15" t="s">
        <v>256</v>
      </c>
      <c r="U1580" s="33">
        <v>33726</v>
      </c>
      <c r="V1580" s="15">
        <v>30</v>
      </c>
      <c r="W1580" s="15" t="s">
        <v>256</v>
      </c>
      <c r="X1580" s="15" t="s">
        <v>120</v>
      </c>
      <c r="Y1580" s="15" t="s">
        <v>1815</v>
      </c>
      <c r="Z1580" s="15" t="s">
        <v>129</v>
      </c>
      <c r="AA1580" s="15" t="s">
        <v>130</v>
      </c>
      <c r="AB1580" s="15" t="s">
        <v>131</v>
      </c>
      <c r="AC1580" s="15" t="s">
        <v>153</v>
      </c>
      <c r="AD1580" s="15">
        <v>1</v>
      </c>
      <c r="AE1580" s="15" t="s">
        <v>256</v>
      </c>
      <c r="AF1580" s="15" t="s">
        <v>134</v>
      </c>
      <c r="AG1580" s="15" t="s">
        <v>135</v>
      </c>
      <c r="AH1580" s="15" t="s">
        <v>136</v>
      </c>
      <c r="AI1580" s="15" t="s">
        <v>1678</v>
      </c>
      <c r="AJ1580" s="15" t="s">
        <v>2575</v>
      </c>
      <c r="AK1580" s="15" t="s">
        <v>1</v>
      </c>
      <c r="AL1580" s="15" t="s">
        <v>1815</v>
      </c>
    </row>
    <row r="1581" spans="1:38" x14ac:dyDescent="0.25">
      <c r="A1581" s="15">
        <v>1580</v>
      </c>
      <c r="B1581" s="15">
        <v>1045140219</v>
      </c>
      <c r="C1581" s="15" t="s">
        <v>117</v>
      </c>
      <c r="D1581" s="15" t="s">
        <v>118</v>
      </c>
      <c r="E1581" s="15" t="s">
        <v>5</v>
      </c>
      <c r="F1581" s="15" t="s">
        <v>2439</v>
      </c>
      <c r="G1581" s="15" t="s">
        <v>120</v>
      </c>
      <c r="H1581" s="15" t="s">
        <v>2400</v>
      </c>
      <c r="I1581" s="15" t="s">
        <v>167</v>
      </c>
      <c r="J1581" s="15" t="s">
        <v>275</v>
      </c>
      <c r="K1581" s="15" t="s">
        <v>2496</v>
      </c>
      <c r="L1581" s="15" t="s">
        <v>2519</v>
      </c>
      <c r="M1581" s="15" t="s">
        <v>125</v>
      </c>
      <c r="N1581" s="15" t="s">
        <v>126</v>
      </c>
      <c r="O1581" s="15" t="s">
        <v>8</v>
      </c>
      <c r="P1581" s="15">
        <v>105040000212</v>
      </c>
      <c r="Q1581" s="15" t="s">
        <v>1677</v>
      </c>
      <c r="R1581" s="15" t="s">
        <v>256</v>
      </c>
      <c r="S1581" s="15">
        <v>3175654331</v>
      </c>
      <c r="T1581" s="15" t="s">
        <v>256</v>
      </c>
      <c r="U1581" s="33">
        <v>32915</v>
      </c>
      <c r="V1581" s="15">
        <v>32</v>
      </c>
      <c r="W1581" s="15" t="s">
        <v>256</v>
      </c>
      <c r="X1581" s="15" t="s">
        <v>120</v>
      </c>
      <c r="Y1581" s="15" t="s">
        <v>1815</v>
      </c>
      <c r="Z1581" s="15" t="s">
        <v>192</v>
      </c>
      <c r="AA1581" s="15" t="s">
        <v>130</v>
      </c>
      <c r="AB1581" s="15" t="s">
        <v>131</v>
      </c>
      <c r="AC1581" s="15" t="s">
        <v>153</v>
      </c>
      <c r="AD1581" s="15">
        <v>1</v>
      </c>
      <c r="AE1581" s="15" t="s">
        <v>256</v>
      </c>
      <c r="AF1581" s="15" t="s">
        <v>134</v>
      </c>
      <c r="AG1581" s="15" t="s">
        <v>135</v>
      </c>
      <c r="AH1581" s="15" t="s">
        <v>136</v>
      </c>
      <c r="AI1581" s="15" t="s">
        <v>1678</v>
      </c>
      <c r="AJ1581" s="15" t="s">
        <v>2575</v>
      </c>
      <c r="AK1581" s="15" t="s">
        <v>1</v>
      </c>
      <c r="AL1581" s="15" t="s">
        <v>1815</v>
      </c>
    </row>
    <row r="1582" spans="1:38" x14ac:dyDescent="0.25">
      <c r="A1582" s="15">
        <v>1581</v>
      </c>
      <c r="B1582" s="15">
        <v>1193574919</v>
      </c>
      <c r="C1582" s="15" t="s">
        <v>117</v>
      </c>
      <c r="D1582" s="15" t="s">
        <v>118</v>
      </c>
      <c r="E1582" s="15" t="s">
        <v>5</v>
      </c>
      <c r="F1582" s="15" t="s">
        <v>2439</v>
      </c>
      <c r="G1582" s="15" t="s">
        <v>120</v>
      </c>
      <c r="H1582" s="15" t="s">
        <v>2400</v>
      </c>
      <c r="I1582" s="15" t="s">
        <v>382</v>
      </c>
      <c r="J1582" s="15" t="s">
        <v>1580</v>
      </c>
      <c r="K1582" s="15" t="s">
        <v>416</v>
      </c>
      <c r="L1582" s="15" t="s">
        <v>1815</v>
      </c>
      <c r="M1582" s="15" t="s">
        <v>125</v>
      </c>
      <c r="N1582" s="15" t="s">
        <v>126</v>
      </c>
      <c r="O1582" s="15" t="s">
        <v>8</v>
      </c>
      <c r="P1582" s="15">
        <v>105040000212</v>
      </c>
      <c r="Q1582" s="15" t="s">
        <v>1677</v>
      </c>
      <c r="R1582" s="15" t="s">
        <v>256</v>
      </c>
      <c r="S1582" s="15">
        <v>3188521459</v>
      </c>
      <c r="T1582" s="15" t="s">
        <v>256</v>
      </c>
      <c r="U1582" s="33">
        <v>36440</v>
      </c>
      <c r="V1582" s="15">
        <v>23</v>
      </c>
      <c r="W1582" s="15" t="s">
        <v>256</v>
      </c>
      <c r="X1582" s="15" t="s">
        <v>120</v>
      </c>
      <c r="Y1582" s="15" t="s">
        <v>1815</v>
      </c>
      <c r="Z1582" s="15" t="s">
        <v>192</v>
      </c>
      <c r="AA1582" s="15" t="s">
        <v>130</v>
      </c>
      <c r="AB1582" s="15" t="s">
        <v>131</v>
      </c>
      <c r="AC1582" s="15" t="s">
        <v>153</v>
      </c>
      <c r="AD1582" s="15">
        <v>1</v>
      </c>
      <c r="AE1582" s="15" t="s">
        <v>256</v>
      </c>
      <c r="AF1582" s="15" t="s">
        <v>134</v>
      </c>
      <c r="AG1582" s="15" t="s">
        <v>135</v>
      </c>
      <c r="AH1582" s="15" t="s">
        <v>136</v>
      </c>
      <c r="AI1582" s="15" t="s">
        <v>1678</v>
      </c>
      <c r="AJ1582" s="15" t="s">
        <v>2575</v>
      </c>
      <c r="AK1582" s="15" t="s">
        <v>1</v>
      </c>
      <c r="AL1582" s="15" t="s">
        <v>1815</v>
      </c>
    </row>
    <row r="1583" spans="1:38" x14ac:dyDescent="0.25">
      <c r="A1583" s="15">
        <v>1582</v>
      </c>
      <c r="B1583" s="15">
        <v>1045140569</v>
      </c>
      <c r="C1583" s="15" t="s">
        <v>117</v>
      </c>
      <c r="D1583" s="15" t="s">
        <v>118</v>
      </c>
      <c r="E1583" s="15" t="s">
        <v>5</v>
      </c>
      <c r="F1583" s="15" t="s">
        <v>2439</v>
      </c>
      <c r="G1583" s="15" t="s">
        <v>120</v>
      </c>
      <c r="H1583" s="15" t="s">
        <v>2400</v>
      </c>
      <c r="I1583" s="15" t="s">
        <v>229</v>
      </c>
      <c r="J1583" s="15" t="s">
        <v>230</v>
      </c>
      <c r="K1583" s="15" t="s">
        <v>155</v>
      </c>
      <c r="L1583" s="15" t="s">
        <v>1781</v>
      </c>
      <c r="M1583" s="15" t="s">
        <v>125</v>
      </c>
      <c r="N1583" s="15" t="s">
        <v>126</v>
      </c>
      <c r="O1583" s="15" t="s">
        <v>8</v>
      </c>
      <c r="P1583" s="15">
        <v>105040000212</v>
      </c>
      <c r="Q1583" s="15" t="s">
        <v>1677</v>
      </c>
      <c r="R1583" s="15" t="s">
        <v>256</v>
      </c>
      <c r="S1583" s="15">
        <v>3188939808</v>
      </c>
      <c r="T1583" s="15" t="s">
        <v>256</v>
      </c>
      <c r="U1583" s="33">
        <v>34656</v>
      </c>
      <c r="V1583" s="15">
        <v>28</v>
      </c>
      <c r="W1583" s="15" t="s">
        <v>256</v>
      </c>
      <c r="X1583" s="15" t="s">
        <v>120</v>
      </c>
      <c r="Y1583" s="15" t="s">
        <v>1815</v>
      </c>
      <c r="Z1583" s="15" t="s">
        <v>129</v>
      </c>
      <c r="AA1583" s="15" t="s">
        <v>130</v>
      </c>
      <c r="AB1583" s="15" t="s">
        <v>131</v>
      </c>
      <c r="AC1583" s="15" t="s">
        <v>153</v>
      </c>
      <c r="AD1583" s="15">
        <v>1</v>
      </c>
      <c r="AE1583" s="15" t="s">
        <v>256</v>
      </c>
      <c r="AF1583" s="15" t="s">
        <v>134</v>
      </c>
      <c r="AG1583" s="15" t="s">
        <v>135</v>
      </c>
      <c r="AH1583" s="15" t="s">
        <v>136</v>
      </c>
      <c r="AI1583" s="15" t="s">
        <v>1678</v>
      </c>
      <c r="AJ1583" s="15" t="s">
        <v>2575</v>
      </c>
      <c r="AK1583" s="15" t="s">
        <v>1</v>
      </c>
      <c r="AL1583" s="15" t="s">
        <v>1815</v>
      </c>
    </row>
    <row r="1584" spans="1:38" x14ac:dyDescent="0.25">
      <c r="A1584" s="15">
        <v>1583</v>
      </c>
      <c r="B1584" s="15">
        <v>70928351</v>
      </c>
      <c r="C1584" s="15" t="s">
        <v>117</v>
      </c>
      <c r="D1584" s="15" t="s">
        <v>118</v>
      </c>
      <c r="E1584" s="15" t="s">
        <v>5</v>
      </c>
      <c r="F1584" s="15" t="s">
        <v>2439</v>
      </c>
      <c r="G1584" s="15" t="s">
        <v>120</v>
      </c>
      <c r="H1584" s="15" t="s">
        <v>2400</v>
      </c>
      <c r="I1584" s="15" t="s">
        <v>355</v>
      </c>
      <c r="J1584" s="15" t="s">
        <v>2583</v>
      </c>
      <c r="K1584" s="15" t="s">
        <v>2242</v>
      </c>
      <c r="L1584" s="15" t="s">
        <v>444</v>
      </c>
      <c r="M1584" s="15" t="s">
        <v>146</v>
      </c>
      <c r="N1584" s="15" t="s">
        <v>126</v>
      </c>
      <c r="O1584" s="15" t="s">
        <v>8</v>
      </c>
      <c r="P1584" s="15">
        <v>105040000212</v>
      </c>
      <c r="Q1584" s="15" t="s">
        <v>1677</v>
      </c>
      <c r="R1584" s="15" t="s">
        <v>256</v>
      </c>
      <c r="S1584" s="15">
        <v>3215820322</v>
      </c>
      <c r="T1584" s="15" t="s">
        <v>256</v>
      </c>
      <c r="U1584" s="33">
        <v>29781</v>
      </c>
      <c r="V1584" s="15">
        <v>41</v>
      </c>
      <c r="W1584" s="15" t="s">
        <v>256</v>
      </c>
      <c r="X1584" s="15" t="s">
        <v>120</v>
      </c>
      <c r="Y1584" s="15" t="s">
        <v>1815</v>
      </c>
      <c r="Z1584" s="15" t="s">
        <v>256</v>
      </c>
      <c r="AA1584" s="15" t="s">
        <v>130</v>
      </c>
      <c r="AB1584" s="15" t="s">
        <v>131</v>
      </c>
      <c r="AC1584" s="15" t="s">
        <v>256</v>
      </c>
      <c r="AD1584" s="15">
        <v>0</v>
      </c>
      <c r="AE1584" s="15" t="s">
        <v>256</v>
      </c>
      <c r="AF1584" s="15" t="s">
        <v>134</v>
      </c>
      <c r="AG1584" s="15" t="s">
        <v>135</v>
      </c>
      <c r="AH1584" s="15" t="s">
        <v>136</v>
      </c>
      <c r="AI1584" s="15" t="s">
        <v>1678</v>
      </c>
      <c r="AJ1584" s="15" t="s">
        <v>2584</v>
      </c>
      <c r="AK1584" s="15" t="s">
        <v>1</v>
      </c>
      <c r="AL1584" s="15" t="s">
        <v>1815</v>
      </c>
    </row>
    <row r="1585" spans="1:38" x14ac:dyDescent="0.25">
      <c r="A1585" s="15">
        <v>1584</v>
      </c>
      <c r="B1585" s="15">
        <v>21491984</v>
      </c>
      <c r="C1585" s="15" t="s">
        <v>117</v>
      </c>
      <c r="D1585" s="15" t="s">
        <v>118</v>
      </c>
      <c r="E1585" s="15" t="s">
        <v>5</v>
      </c>
      <c r="F1585" s="15" t="s">
        <v>2439</v>
      </c>
      <c r="G1585" s="15" t="s">
        <v>120</v>
      </c>
      <c r="H1585" s="15" t="s">
        <v>2400</v>
      </c>
      <c r="I1585" s="15" t="s">
        <v>822</v>
      </c>
      <c r="J1585" s="15" t="s">
        <v>165</v>
      </c>
      <c r="K1585" s="15" t="s">
        <v>2492</v>
      </c>
      <c r="L1585" s="15" t="s">
        <v>439</v>
      </c>
      <c r="M1585" s="15" t="s">
        <v>125</v>
      </c>
      <c r="N1585" s="15" t="s">
        <v>126</v>
      </c>
      <c r="O1585" s="15" t="s">
        <v>8</v>
      </c>
      <c r="P1585" s="15">
        <v>105040000212</v>
      </c>
      <c r="Q1585" s="15" t="s">
        <v>1677</v>
      </c>
      <c r="R1585" s="15" t="s">
        <v>256</v>
      </c>
      <c r="S1585" s="15">
        <v>3219159857</v>
      </c>
      <c r="T1585" s="15" t="s">
        <v>256</v>
      </c>
      <c r="U1585" s="33">
        <v>26265</v>
      </c>
      <c r="V1585" s="15">
        <v>51</v>
      </c>
      <c r="W1585" s="15" t="s">
        <v>256</v>
      </c>
      <c r="X1585" s="15" t="s">
        <v>120</v>
      </c>
      <c r="Y1585" s="15" t="s">
        <v>1815</v>
      </c>
      <c r="Z1585" s="15" t="s">
        <v>256</v>
      </c>
      <c r="AA1585" s="15" t="s">
        <v>130</v>
      </c>
      <c r="AB1585" s="15" t="s">
        <v>131</v>
      </c>
      <c r="AC1585" s="15" t="s">
        <v>153</v>
      </c>
      <c r="AD1585" s="15">
        <v>2</v>
      </c>
      <c r="AE1585" s="15" t="s">
        <v>256</v>
      </c>
      <c r="AF1585" s="15" t="s">
        <v>134</v>
      </c>
      <c r="AG1585" s="15" t="s">
        <v>135</v>
      </c>
      <c r="AH1585" s="15" t="s">
        <v>136</v>
      </c>
      <c r="AI1585" s="15" t="s">
        <v>1678</v>
      </c>
      <c r="AJ1585" s="15" t="s">
        <v>2584</v>
      </c>
      <c r="AK1585" s="15" t="s">
        <v>1</v>
      </c>
      <c r="AL1585" s="15" t="s">
        <v>1815</v>
      </c>
    </row>
    <row r="1586" spans="1:38" x14ac:dyDescent="0.25">
      <c r="A1586" s="15">
        <v>1585</v>
      </c>
      <c r="B1586" s="15">
        <v>21491406</v>
      </c>
      <c r="C1586" s="15" t="s">
        <v>117</v>
      </c>
      <c r="D1586" s="15" t="s">
        <v>118</v>
      </c>
      <c r="E1586" s="15" t="s">
        <v>5</v>
      </c>
      <c r="F1586" s="15" t="s">
        <v>2439</v>
      </c>
      <c r="G1586" s="15" t="s">
        <v>120</v>
      </c>
      <c r="H1586" s="15" t="s">
        <v>2400</v>
      </c>
      <c r="I1586" s="15" t="s">
        <v>2585</v>
      </c>
      <c r="J1586" s="15" t="s">
        <v>1163</v>
      </c>
      <c r="K1586" s="15" t="s">
        <v>2492</v>
      </c>
      <c r="L1586" s="15" t="s">
        <v>2586</v>
      </c>
      <c r="M1586" s="15" t="s">
        <v>146</v>
      </c>
      <c r="N1586" s="15" t="s">
        <v>126</v>
      </c>
      <c r="O1586" s="15" t="s">
        <v>8</v>
      </c>
      <c r="P1586" s="15">
        <v>105040000212</v>
      </c>
      <c r="Q1586" s="15" t="s">
        <v>1677</v>
      </c>
      <c r="R1586" s="15" t="s">
        <v>256</v>
      </c>
      <c r="S1586" s="15">
        <v>3233432337</v>
      </c>
      <c r="T1586" s="15" t="s">
        <v>256</v>
      </c>
      <c r="U1586" s="33">
        <v>31674</v>
      </c>
      <c r="V1586" s="15">
        <v>36</v>
      </c>
      <c r="W1586" s="15" t="s">
        <v>256</v>
      </c>
      <c r="X1586" s="15" t="s">
        <v>120</v>
      </c>
      <c r="Y1586" s="15" t="s">
        <v>1815</v>
      </c>
      <c r="Z1586" s="15" t="s">
        <v>256</v>
      </c>
      <c r="AA1586" s="15" t="s">
        <v>130</v>
      </c>
      <c r="AB1586" s="15" t="s">
        <v>131</v>
      </c>
      <c r="AC1586" s="15" t="s">
        <v>153</v>
      </c>
      <c r="AD1586" s="15">
        <v>1</v>
      </c>
      <c r="AE1586" s="15" t="s">
        <v>256</v>
      </c>
      <c r="AF1586" s="15" t="s">
        <v>134</v>
      </c>
      <c r="AG1586" s="15" t="s">
        <v>135</v>
      </c>
      <c r="AH1586" s="15" t="s">
        <v>136</v>
      </c>
      <c r="AI1586" s="15" t="s">
        <v>1678</v>
      </c>
      <c r="AJ1586" s="15" t="s">
        <v>2584</v>
      </c>
      <c r="AK1586" s="15" t="s">
        <v>1</v>
      </c>
      <c r="AL1586" s="15" t="s">
        <v>1815</v>
      </c>
    </row>
    <row r="1587" spans="1:38" x14ac:dyDescent="0.25">
      <c r="A1587" s="15">
        <v>1586</v>
      </c>
      <c r="B1587" s="15">
        <v>70928571</v>
      </c>
      <c r="C1587" s="15" t="s">
        <v>117</v>
      </c>
      <c r="D1587" s="15" t="s">
        <v>118</v>
      </c>
      <c r="E1587" s="15" t="s">
        <v>5</v>
      </c>
      <c r="F1587" s="15" t="s">
        <v>2439</v>
      </c>
      <c r="G1587" s="15" t="s">
        <v>120</v>
      </c>
      <c r="H1587" s="15" t="s">
        <v>2400</v>
      </c>
      <c r="I1587" s="15" t="s">
        <v>354</v>
      </c>
      <c r="J1587" s="15" t="s">
        <v>910</v>
      </c>
      <c r="K1587" s="15" t="s">
        <v>2492</v>
      </c>
      <c r="L1587" s="15" t="s">
        <v>1289</v>
      </c>
      <c r="M1587" s="15" t="s">
        <v>146</v>
      </c>
      <c r="N1587" s="15" t="s">
        <v>126</v>
      </c>
      <c r="O1587" s="15" t="s">
        <v>8</v>
      </c>
      <c r="P1587" s="15">
        <v>105040000212</v>
      </c>
      <c r="Q1587" s="15" t="s">
        <v>1677</v>
      </c>
      <c r="R1587" s="15" t="s">
        <v>256</v>
      </c>
      <c r="S1587" s="15">
        <v>3104078308</v>
      </c>
      <c r="T1587" s="15" t="s">
        <v>256</v>
      </c>
      <c r="U1587" s="33">
        <v>30278</v>
      </c>
      <c r="V1587" s="15">
        <v>40</v>
      </c>
      <c r="W1587" s="15" t="s">
        <v>256</v>
      </c>
      <c r="X1587" s="15" t="s">
        <v>120</v>
      </c>
      <c r="Y1587" s="15" t="s">
        <v>1815</v>
      </c>
      <c r="Z1587" s="15" t="s">
        <v>256</v>
      </c>
      <c r="AA1587" s="15" t="s">
        <v>130</v>
      </c>
      <c r="AB1587" s="15" t="s">
        <v>131</v>
      </c>
      <c r="AC1587" s="15" t="s">
        <v>208</v>
      </c>
      <c r="AD1587" s="15">
        <v>1</v>
      </c>
      <c r="AE1587" s="15" t="s">
        <v>256</v>
      </c>
      <c r="AF1587" s="15" t="s">
        <v>134</v>
      </c>
      <c r="AG1587" s="15" t="s">
        <v>135</v>
      </c>
      <c r="AH1587" s="15" t="s">
        <v>136</v>
      </c>
      <c r="AI1587" s="15" t="s">
        <v>1678</v>
      </c>
      <c r="AJ1587" s="15" t="s">
        <v>2584</v>
      </c>
      <c r="AK1587" s="15" t="s">
        <v>1</v>
      </c>
      <c r="AL1587" s="15" t="s">
        <v>1815</v>
      </c>
    </row>
    <row r="1588" spans="1:38" x14ac:dyDescent="0.25">
      <c r="A1588" s="15">
        <v>1587</v>
      </c>
      <c r="B1588" s="15">
        <v>1035127262</v>
      </c>
      <c r="C1588" s="15" t="s">
        <v>117</v>
      </c>
      <c r="D1588" s="15" t="s">
        <v>118</v>
      </c>
      <c r="E1588" s="15" t="s">
        <v>5</v>
      </c>
      <c r="F1588" s="15" t="s">
        <v>2439</v>
      </c>
      <c r="G1588" s="15" t="s">
        <v>120</v>
      </c>
      <c r="H1588" s="15" t="s">
        <v>2400</v>
      </c>
      <c r="I1588" s="15" t="s">
        <v>2393</v>
      </c>
      <c r="J1588" s="15" t="s">
        <v>561</v>
      </c>
      <c r="K1588" s="15" t="s">
        <v>2492</v>
      </c>
      <c r="L1588" s="15" t="s">
        <v>1289</v>
      </c>
      <c r="M1588" s="15" t="s">
        <v>125</v>
      </c>
      <c r="N1588" s="15" t="s">
        <v>126</v>
      </c>
      <c r="O1588" s="15" t="s">
        <v>8</v>
      </c>
      <c r="P1588" s="15">
        <v>105040000212</v>
      </c>
      <c r="Q1588" s="15" t="s">
        <v>1677</v>
      </c>
      <c r="R1588" s="15" t="s">
        <v>256</v>
      </c>
      <c r="S1588" s="15">
        <v>3137140507</v>
      </c>
      <c r="T1588" s="15" t="s">
        <v>256</v>
      </c>
      <c r="U1588" s="33">
        <v>32910</v>
      </c>
      <c r="V1588" s="15">
        <v>32</v>
      </c>
      <c r="W1588" s="15" t="s">
        <v>256</v>
      </c>
      <c r="X1588" s="15" t="s">
        <v>120</v>
      </c>
      <c r="Y1588" s="15" t="s">
        <v>1815</v>
      </c>
      <c r="Z1588" s="15" t="s">
        <v>256</v>
      </c>
      <c r="AA1588" s="15" t="s">
        <v>130</v>
      </c>
      <c r="AB1588" s="15" t="s">
        <v>131</v>
      </c>
      <c r="AC1588" s="15" t="s">
        <v>256</v>
      </c>
      <c r="AD1588" s="15">
        <v>0</v>
      </c>
      <c r="AE1588" s="15" t="s">
        <v>256</v>
      </c>
      <c r="AF1588" s="15" t="s">
        <v>134</v>
      </c>
      <c r="AG1588" s="15" t="s">
        <v>135</v>
      </c>
      <c r="AH1588" s="15" t="s">
        <v>136</v>
      </c>
      <c r="AI1588" s="15" t="s">
        <v>1678</v>
      </c>
      <c r="AJ1588" s="15" t="s">
        <v>2584</v>
      </c>
      <c r="AK1588" s="15" t="s">
        <v>1</v>
      </c>
      <c r="AL1588" s="15" t="s">
        <v>1815</v>
      </c>
    </row>
    <row r="1589" spans="1:38" x14ac:dyDescent="0.25">
      <c r="A1589" s="15">
        <v>1588</v>
      </c>
      <c r="B1589" s="15">
        <v>21491180</v>
      </c>
      <c r="C1589" s="15" t="s">
        <v>117</v>
      </c>
      <c r="D1589" s="15" t="s">
        <v>118</v>
      </c>
      <c r="E1589" s="15" t="s">
        <v>5</v>
      </c>
      <c r="F1589" s="15" t="s">
        <v>2439</v>
      </c>
      <c r="G1589" s="15" t="s">
        <v>120</v>
      </c>
      <c r="H1589" s="15" t="s">
        <v>2400</v>
      </c>
      <c r="I1589" s="15" t="s">
        <v>1503</v>
      </c>
      <c r="J1589" s="15" t="s">
        <v>1163</v>
      </c>
      <c r="K1589" s="15" t="s">
        <v>2492</v>
      </c>
      <c r="L1589" s="15" t="s">
        <v>439</v>
      </c>
      <c r="M1589" s="15" t="s">
        <v>146</v>
      </c>
      <c r="N1589" s="15" t="s">
        <v>126</v>
      </c>
      <c r="O1589" s="15" t="s">
        <v>8</v>
      </c>
      <c r="P1589" s="15">
        <v>105040000212</v>
      </c>
      <c r="Q1589" s="15" t="s">
        <v>1677</v>
      </c>
      <c r="R1589" s="15" t="s">
        <v>256</v>
      </c>
      <c r="S1589" s="15">
        <v>3206469341</v>
      </c>
      <c r="T1589" s="15" t="s">
        <v>256</v>
      </c>
      <c r="U1589" s="33">
        <v>24486</v>
      </c>
      <c r="V1589" s="15">
        <v>55</v>
      </c>
      <c r="W1589" s="15" t="s">
        <v>256</v>
      </c>
      <c r="X1589" s="15" t="s">
        <v>120</v>
      </c>
      <c r="Y1589" s="15" t="s">
        <v>1815</v>
      </c>
      <c r="Z1589" s="15" t="s">
        <v>256</v>
      </c>
      <c r="AA1589" s="15" t="s">
        <v>130</v>
      </c>
      <c r="AB1589" s="15" t="s">
        <v>131</v>
      </c>
      <c r="AC1589" s="15" t="s">
        <v>153</v>
      </c>
      <c r="AD1589" s="15">
        <v>3</v>
      </c>
      <c r="AE1589" s="15" t="s">
        <v>256</v>
      </c>
      <c r="AF1589" s="15" t="s">
        <v>134</v>
      </c>
      <c r="AG1589" s="15" t="s">
        <v>135</v>
      </c>
      <c r="AH1589" s="15" t="s">
        <v>236</v>
      </c>
      <c r="AI1589" s="15" t="s">
        <v>237</v>
      </c>
      <c r="AJ1589" s="15" t="s">
        <v>2584</v>
      </c>
      <c r="AK1589" s="15" t="s">
        <v>1</v>
      </c>
      <c r="AL1589" s="15" t="s">
        <v>2462</v>
      </c>
    </row>
    <row r="1590" spans="1:38" x14ac:dyDescent="0.25">
      <c r="A1590" s="15">
        <v>1589</v>
      </c>
      <c r="B1590" s="15">
        <v>1035127436</v>
      </c>
      <c r="C1590" s="15" t="s">
        <v>117</v>
      </c>
      <c r="D1590" s="15" t="s">
        <v>118</v>
      </c>
      <c r="E1590" s="15" t="s">
        <v>5</v>
      </c>
      <c r="F1590" s="15" t="s">
        <v>2439</v>
      </c>
      <c r="G1590" s="15" t="s">
        <v>120</v>
      </c>
      <c r="H1590" s="15" t="s">
        <v>2400</v>
      </c>
      <c r="I1590" s="15" t="s">
        <v>2587</v>
      </c>
      <c r="J1590" s="15" t="s">
        <v>1815</v>
      </c>
      <c r="K1590" s="15" t="s">
        <v>2492</v>
      </c>
      <c r="L1590" s="15" t="s">
        <v>2450</v>
      </c>
      <c r="M1590" s="15" t="s">
        <v>125</v>
      </c>
      <c r="N1590" s="15" t="s">
        <v>126</v>
      </c>
      <c r="O1590" s="15" t="s">
        <v>8</v>
      </c>
      <c r="P1590" s="15">
        <v>105040000212</v>
      </c>
      <c r="Q1590" s="15" t="s">
        <v>1677</v>
      </c>
      <c r="R1590" s="15" t="s">
        <v>256</v>
      </c>
      <c r="S1590" s="15">
        <v>3234342790</v>
      </c>
      <c r="T1590" s="15" t="s">
        <v>256</v>
      </c>
      <c r="U1590" s="33">
        <v>32199</v>
      </c>
      <c r="V1590" s="15">
        <v>34</v>
      </c>
      <c r="W1590" s="15" t="s">
        <v>256</v>
      </c>
      <c r="X1590" s="15" t="s">
        <v>120</v>
      </c>
      <c r="Y1590" s="15" t="s">
        <v>1815</v>
      </c>
      <c r="Z1590" s="15" t="s">
        <v>256</v>
      </c>
      <c r="AA1590" s="15" t="s">
        <v>130</v>
      </c>
      <c r="AB1590" s="15" t="s">
        <v>131</v>
      </c>
      <c r="AC1590" s="15" t="s">
        <v>256</v>
      </c>
      <c r="AD1590" s="15">
        <v>0</v>
      </c>
      <c r="AE1590" s="15" t="s">
        <v>256</v>
      </c>
      <c r="AF1590" s="15" t="s">
        <v>134</v>
      </c>
      <c r="AG1590" s="15" t="s">
        <v>135</v>
      </c>
      <c r="AH1590" s="15" t="s">
        <v>136</v>
      </c>
      <c r="AI1590" s="15" t="s">
        <v>1678</v>
      </c>
      <c r="AJ1590" s="15" t="s">
        <v>2584</v>
      </c>
      <c r="AK1590" s="15" t="s">
        <v>1</v>
      </c>
      <c r="AL1590" s="15" t="s">
        <v>1815</v>
      </c>
    </row>
    <row r="1591" spans="1:38" x14ac:dyDescent="0.25">
      <c r="A1591" s="15">
        <v>1590</v>
      </c>
      <c r="B1591" s="15">
        <v>8202086</v>
      </c>
      <c r="C1591" s="15" t="s">
        <v>117</v>
      </c>
      <c r="D1591" s="15" t="s">
        <v>118</v>
      </c>
      <c r="E1591" s="15" t="s">
        <v>5</v>
      </c>
      <c r="F1591" s="15" t="s">
        <v>2439</v>
      </c>
      <c r="G1591" s="15" t="s">
        <v>120</v>
      </c>
      <c r="H1591" s="15" t="s">
        <v>2400</v>
      </c>
      <c r="I1591" s="15" t="s">
        <v>688</v>
      </c>
      <c r="J1591" s="15" t="s">
        <v>1311</v>
      </c>
      <c r="K1591" s="15" t="s">
        <v>335</v>
      </c>
      <c r="L1591" s="15" t="s">
        <v>2251</v>
      </c>
      <c r="M1591" s="15" t="s">
        <v>146</v>
      </c>
      <c r="N1591" s="15" t="s">
        <v>126</v>
      </c>
      <c r="O1591" s="15" t="s">
        <v>8</v>
      </c>
      <c r="P1591" s="15">
        <v>105040000212</v>
      </c>
      <c r="Q1591" s="15" t="s">
        <v>1677</v>
      </c>
      <c r="R1591" s="15" t="s">
        <v>256</v>
      </c>
      <c r="S1591" s="15">
        <v>3508363186</v>
      </c>
      <c r="T1591" s="15" t="s">
        <v>256</v>
      </c>
      <c r="U1591" s="33">
        <v>26285</v>
      </c>
      <c r="V1591" s="15">
        <v>50</v>
      </c>
      <c r="W1591" s="15" t="s">
        <v>256</v>
      </c>
      <c r="X1591" s="15" t="s">
        <v>120</v>
      </c>
      <c r="Y1591" s="15" t="s">
        <v>1815</v>
      </c>
      <c r="Z1591" s="15" t="s">
        <v>256</v>
      </c>
      <c r="AA1591" s="15" t="s">
        <v>130</v>
      </c>
      <c r="AB1591" s="15" t="s">
        <v>131</v>
      </c>
      <c r="AC1591" s="15" t="s">
        <v>208</v>
      </c>
      <c r="AD1591" s="15">
        <v>2</v>
      </c>
      <c r="AE1591" s="15" t="s">
        <v>256</v>
      </c>
      <c r="AF1591" s="15" t="s">
        <v>134</v>
      </c>
      <c r="AG1591" s="15" t="s">
        <v>135</v>
      </c>
      <c r="AH1591" s="15" t="s">
        <v>136</v>
      </c>
      <c r="AI1591" s="15" t="s">
        <v>1678</v>
      </c>
      <c r="AJ1591" s="15" t="s">
        <v>2584</v>
      </c>
      <c r="AK1591" s="15" t="s">
        <v>1</v>
      </c>
      <c r="AL1591" s="15" t="s">
        <v>1815</v>
      </c>
    </row>
    <row r="1592" spans="1:38" x14ac:dyDescent="0.25">
      <c r="A1592" s="15">
        <v>1591</v>
      </c>
      <c r="B1592" s="15">
        <v>43871961</v>
      </c>
      <c r="C1592" s="15" t="s">
        <v>117</v>
      </c>
      <c r="D1592" s="15" t="s">
        <v>118</v>
      </c>
      <c r="E1592" s="15" t="s">
        <v>5</v>
      </c>
      <c r="F1592" s="15" t="s">
        <v>2439</v>
      </c>
      <c r="G1592" s="15" t="s">
        <v>120</v>
      </c>
      <c r="H1592" s="15" t="s">
        <v>2400</v>
      </c>
      <c r="I1592" s="15" t="s">
        <v>911</v>
      </c>
      <c r="J1592" s="15" t="s">
        <v>373</v>
      </c>
      <c r="K1592" s="15" t="s">
        <v>569</v>
      </c>
      <c r="L1592" s="15" t="s">
        <v>2588</v>
      </c>
      <c r="M1592" s="15" t="s">
        <v>125</v>
      </c>
      <c r="N1592" s="15" t="s">
        <v>126</v>
      </c>
      <c r="O1592" s="15" t="s">
        <v>8</v>
      </c>
      <c r="P1592" s="15">
        <v>105040000212</v>
      </c>
      <c r="Q1592" s="15" t="s">
        <v>1677</v>
      </c>
      <c r="R1592" s="15" t="s">
        <v>256</v>
      </c>
      <c r="S1592" s="15">
        <v>3108493204</v>
      </c>
      <c r="T1592" s="15" t="s">
        <v>256</v>
      </c>
      <c r="U1592" s="33">
        <v>29319</v>
      </c>
      <c r="V1592" s="15">
        <v>42</v>
      </c>
      <c r="W1592" s="15" t="s">
        <v>256</v>
      </c>
      <c r="X1592" s="15" t="s">
        <v>120</v>
      </c>
      <c r="Y1592" s="15" t="s">
        <v>1815</v>
      </c>
      <c r="Z1592" s="15" t="s">
        <v>256</v>
      </c>
      <c r="AA1592" s="15" t="s">
        <v>130</v>
      </c>
      <c r="AB1592" s="15" t="s">
        <v>131</v>
      </c>
      <c r="AC1592" s="15" t="s">
        <v>153</v>
      </c>
      <c r="AD1592" s="15">
        <v>3</v>
      </c>
      <c r="AE1592" s="15" t="s">
        <v>256</v>
      </c>
      <c r="AF1592" s="15" t="s">
        <v>134</v>
      </c>
      <c r="AG1592" s="15" t="s">
        <v>135</v>
      </c>
      <c r="AH1592" s="15" t="s">
        <v>136</v>
      </c>
      <c r="AI1592" s="15" t="s">
        <v>1678</v>
      </c>
      <c r="AJ1592" s="15" t="s">
        <v>2584</v>
      </c>
      <c r="AK1592" s="15" t="s">
        <v>1</v>
      </c>
      <c r="AL1592" s="15" t="s">
        <v>1815</v>
      </c>
    </row>
    <row r="1593" spans="1:38" x14ac:dyDescent="0.25">
      <c r="A1593" s="15">
        <v>1592</v>
      </c>
      <c r="B1593" s="15">
        <v>32557309</v>
      </c>
      <c r="C1593" s="15" t="s">
        <v>117</v>
      </c>
      <c r="D1593" s="15" t="s">
        <v>118</v>
      </c>
      <c r="E1593" s="15" t="s">
        <v>5</v>
      </c>
      <c r="F1593" s="15" t="s">
        <v>2439</v>
      </c>
      <c r="G1593" s="15" t="s">
        <v>120</v>
      </c>
      <c r="H1593" s="15" t="s">
        <v>2400</v>
      </c>
      <c r="I1593" s="15" t="s">
        <v>138</v>
      </c>
      <c r="J1593" s="15" t="s">
        <v>1636</v>
      </c>
      <c r="K1593" s="15" t="s">
        <v>2171</v>
      </c>
      <c r="L1593" s="15" t="s">
        <v>2589</v>
      </c>
      <c r="M1593" s="15" t="s">
        <v>125</v>
      </c>
      <c r="N1593" s="15" t="s">
        <v>126</v>
      </c>
      <c r="O1593" s="15" t="s">
        <v>8</v>
      </c>
      <c r="P1593" s="15">
        <v>105040000212</v>
      </c>
      <c r="Q1593" s="15" t="s">
        <v>1677</v>
      </c>
      <c r="R1593" s="15" t="s">
        <v>256</v>
      </c>
      <c r="S1593" s="15">
        <v>3148282098</v>
      </c>
      <c r="T1593" s="15" t="s">
        <v>256</v>
      </c>
      <c r="U1593" s="33">
        <v>24469</v>
      </c>
      <c r="V1593" s="15">
        <v>55</v>
      </c>
      <c r="W1593" s="15" t="s">
        <v>256</v>
      </c>
      <c r="X1593" s="15" t="s">
        <v>120</v>
      </c>
      <c r="Y1593" s="15" t="s">
        <v>1815</v>
      </c>
      <c r="Z1593" s="15" t="s">
        <v>256</v>
      </c>
      <c r="AA1593" s="15" t="s">
        <v>130</v>
      </c>
      <c r="AB1593" s="15" t="s">
        <v>131</v>
      </c>
      <c r="AC1593" s="15" t="s">
        <v>153</v>
      </c>
      <c r="AD1593" s="15">
        <v>2</v>
      </c>
      <c r="AE1593" s="15" t="s">
        <v>256</v>
      </c>
      <c r="AF1593" s="15" t="s">
        <v>134</v>
      </c>
      <c r="AG1593" s="15" t="s">
        <v>135</v>
      </c>
      <c r="AH1593" s="15" t="s">
        <v>136</v>
      </c>
      <c r="AI1593" s="15" t="s">
        <v>1678</v>
      </c>
      <c r="AJ1593" s="15" t="s">
        <v>2584</v>
      </c>
      <c r="AK1593" s="15" t="s">
        <v>1</v>
      </c>
      <c r="AL1593" s="15" t="s">
        <v>1815</v>
      </c>
    </row>
    <row r="1594" spans="1:38" x14ac:dyDescent="0.25">
      <c r="A1594" s="15">
        <v>1593</v>
      </c>
      <c r="B1594" s="15">
        <v>1035127797</v>
      </c>
      <c r="C1594" s="15" t="s">
        <v>117</v>
      </c>
      <c r="D1594" s="15" t="s">
        <v>118</v>
      </c>
      <c r="E1594" s="15" t="s">
        <v>5</v>
      </c>
      <c r="F1594" s="15" t="s">
        <v>2439</v>
      </c>
      <c r="G1594" s="15" t="s">
        <v>120</v>
      </c>
      <c r="H1594" s="15" t="s">
        <v>2400</v>
      </c>
      <c r="I1594" s="15" t="s">
        <v>138</v>
      </c>
      <c r="J1594" s="15" t="s">
        <v>1489</v>
      </c>
      <c r="K1594" s="15" t="s">
        <v>1958</v>
      </c>
      <c r="L1594" s="15" t="s">
        <v>2505</v>
      </c>
      <c r="M1594" s="15" t="s">
        <v>125</v>
      </c>
      <c r="N1594" s="15" t="s">
        <v>126</v>
      </c>
      <c r="O1594" s="15" t="s">
        <v>8</v>
      </c>
      <c r="P1594" s="15">
        <v>105040000212</v>
      </c>
      <c r="Q1594" s="15" t="s">
        <v>1677</v>
      </c>
      <c r="R1594" s="15" t="s">
        <v>256</v>
      </c>
      <c r="S1594" s="15">
        <v>3234342790</v>
      </c>
      <c r="T1594" s="15" t="s">
        <v>256</v>
      </c>
      <c r="U1594" s="33">
        <v>33676</v>
      </c>
      <c r="V1594" s="15">
        <v>30</v>
      </c>
      <c r="W1594" s="15" t="s">
        <v>256</v>
      </c>
      <c r="X1594" s="15" t="s">
        <v>120</v>
      </c>
      <c r="Y1594" s="15" t="s">
        <v>1815</v>
      </c>
      <c r="Z1594" s="15" t="s">
        <v>256</v>
      </c>
      <c r="AA1594" s="15" t="s">
        <v>130</v>
      </c>
      <c r="AB1594" s="15" t="s">
        <v>131</v>
      </c>
      <c r="AC1594" s="15" t="s">
        <v>256</v>
      </c>
      <c r="AD1594" s="15">
        <v>0</v>
      </c>
      <c r="AE1594" s="15" t="s">
        <v>256</v>
      </c>
      <c r="AF1594" s="15" t="s">
        <v>134</v>
      </c>
      <c r="AG1594" s="15" t="s">
        <v>135</v>
      </c>
      <c r="AH1594" s="15" t="s">
        <v>236</v>
      </c>
      <c r="AI1594" s="15" t="s">
        <v>237</v>
      </c>
      <c r="AJ1594" s="15" t="s">
        <v>2584</v>
      </c>
      <c r="AK1594" s="15" t="s">
        <v>280</v>
      </c>
      <c r="AL1594" s="15" t="s">
        <v>2464</v>
      </c>
    </row>
    <row r="1595" spans="1:38" x14ac:dyDescent="0.25">
      <c r="A1595" s="15">
        <v>1594</v>
      </c>
      <c r="B1595" s="15">
        <v>1007317695</v>
      </c>
      <c r="C1595" s="15" t="s">
        <v>117</v>
      </c>
      <c r="D1595" s="15" t="s">
        <v>118</v>
      </c>
      <c r="E1595" s="15" t="s">
        <v>5</v>
      </c>
      <c r="F1595" s="15" t="s">
        <v>2439</v>
      </c>
      <c r="G1595" s="15" t="s">
        <v>120</v>
      </c>
      <c r="H1595" s="15" t="s">
        <v>2400</v>
      </c>
      <c r="I1595" s="15" t="s">
        <v>458</v>
      </c>
      <c r="J1595" s="15" t="s">
        <v>363</v>
      </c>
      <c r="K1595" s="15" t="s">
        <v>184</v>
      </c>
      <c r="L1595" s="15" t="s">
        <v>2492</v>
      </c>
      <c r="M1595" s="15" t="s">
        <v>125</v>
      </c>
      <c r="N1595" s="15" t="s">
        <v>126</v>
      </c>
      <c r="O1595" s="15" t="s">
        <v>8</v>
      </c>
      <c r="P1595" s="15">
        <v>105040000212</v>
      </c>
      <c r="Q1595" s="15" t="s">
        <v>1677</v>
      </c>
      <c r="R1595" s="15" t="s">
        <v>256</v>
      </c>
      <c r="S1595" s="15">
        <v>3233567258</v>
      </c>
      <c r="T1595" s="15" t="s">
        <v>256</v>
      </c>
      <c r="U1595" s="33">
        <v>37492</v>
      </c>
      <c r="V1595" s="15">
        <v>20</v>
      </c>
      <c r="W1595" s="15" t="s">
        <v>256</v>
      </c>
      <c r="X1595" s="15" t="s">
        <v>120</v>
      </c>
      <c r="Y1595" s="15" t="s">
        <v>1815</v>
      </c>
      <c r="Z1595" s="15" t="s">
        <v>256</v>
      </c>
      <c r="AA1595" s="15" t="s">
        <v>130</v>
      </c>
      <c r="AB1595" s="15" t="s">
        <v>131</v>
      </c>
      <c r="AC1595" s="15" t="s">
        <v>256</v>
      </c>
      <c r="AD1595" s="15">
        <v>0</v>
      </c>
      <c r="AE1595" s="15" t="s">
        <v>256</v>
      </c>
      <c r="AF1595" s="15" t="s">
        <v>134</v>
      </c>
      <c r="AG1595" s="15" t="s">
        <v>135</v>
      </c>
      <c r="AH1595" s="15" t="s">
        <v>136</v>
      </c>
      <c r="AI1595" s="15" t="s">
        <v>1678</v>
      </c>
      <c r="AJ1595" s="15" t="s">
        <v>2584</v>
      </c>
      <c r="AK1595" s="15" t="s">
        <v>1</v>
      </c>
      <c r="AL1595" s="15" t="s">
        <v>1815</v>
      </c>
    </row>
    <row r="1596" spans="1:38" x14ac:dyDescent="0.25">
      <c r="A1596" s="15">
        <v>1595</v>
      </c>
      <c r="B1596" s="15">
        <v>1035126579</v>
      </c>
      <c r="C1596" s="15" t="s">
        <v>117</v>
      </c>
      <c r="D1596" s="15" t="s">
        <v>118</v>
      </c>
      <c r="E1596" s="15" t="s">
        <v>5</v>
      </c>
      <c r="F1596" s="15" t="s">
        <v>2439</v>
      </c>
      <c r="G1596" s="15" t="s">
        <v>120</v>
      </c>
      <c r="H1596" s="15" t="s">
        <v>2400</v>
      </c>
      <c r="I1596" s="15" t="s">
        <v>1099</v>
      </c>
      <c r="J1596" s="15" t="s">
        <v>344</v>
      </c>
      <c r="K1596" s="15" t="s">
        <v>2492</v>
      </c>
      <c r="L1596" s="15" t="s">
        <v>2171</v>
      </c>
      <c r="M1596" s="15" t="s">
        <v>125</v>
      </c>
      <c r="N1596" s="15" t="s">
        <v>126</v>
      </c>
      <c r="O1596" s="15" t="s">
        <v>8</v>
      </c>
      <c r="P1596" s="15">
        <v>105040000212</v>
      </c>
      <c r="Q1596" s="15" t="s">
        <v>1677</v>
      </c>
      <c r="R1596" s="15" t="s">
        <v>256</v>
      </c>
      <c r="S1596" s="15">
        <v>3136743335</v>
      </c>
      <c r="T1596" s="15" t="s">
        <v>256</v>
      </c>
      <c r="U1596" s="33">
        <v>31490</v>
      </c>
      <c r="V1596" s="15">
        <v>36</v>
      </c>
      <c r="W1596" s="15" t="s">
        <v>256</v>
      </c>
      <c r="X1596" s="15" t="s">
        <v>120</v>
      </c>
      <c r="Y1596" s="15" t="s">
        <v>1815</v>
      </c>
      <c r="Z1596" s="15" t="s">
        <v>256</v>
      </c>
      <c r="AA1596" s="15" t="s">
        <v>130</v>
      </c>
      <c r="AB1596" s="15" t="s">
        <v>131</v>
      </c>
      <c r="AC1596" s="15" t="s">
        <v>153</v>
      </c>
      <c r="AD1596" s="15">
        <v>1</v>
      </c>
      <c r="AE1596" s="15" t="s">
        <v>256</v>
      </c>
      <c r="AF1596" s="15" t="s">
        <v>134</v>
      </c>
      <c r="AG1596" s="15" t="s">
        <v>135</v>
      </c>
      <c r="AH1596" s="15" t="s">
        <v>136</v>
      </c>
      <c r="AI1596" s="15" t="s">
        <v>1678</v>
      </c>
      <c r="AJ1596" s="15" t="s">
        <v>2584</v>
      </c>
      <c r="AK1596" s="15" t="s">
        <v>1</v>
      </c>
      <c r="AL1596" s="15"/>
    </row>
    <row r="1597" spans="1:38" x14ac:dyDescent="0.25">
      <c r="A1597" s="15">
        <v>1596</v>
      </c>
      <c r="B1597" s="15">
        <v>43102586</v>
      </c>
      <c r="C1597" s="15" t="s">
        <v>117</v>
      </c>
      <c r="D1597" s="15" t="s">
        <v>118</v>
      </c>
      <c r="E1597" s="15" t="s">
        <v>5</v>
      </c>
      <c r="F1597" s="15" t="s">
        <v>2439</v>
      </c>
      <c r="G1597" s="15" t="s">
        <v>120</v>
      </c>
      <c r="H1597" s="15" t="s">
        <v>2400</v>
      </c>
      <c r="I1597" s="15" t="s">
        <v>1530</v>
      </c>
      <c r="J1597" s="15" t="s">
        <v>1636</v>
      </c>
      <c r="K1597" s="15" t="s">
        <v>478</v>
      </c>
      <c r="L1597" s="15" t="s">
        <v>439</v>
      </c>
      <c r="M1597" s="15" t="s">
        <v>125</v>
      </c>
      <c r="N1597" s="15" t="s">
        <v>126</v>
      </c>
      <c r="O1597" s="15" t="s">
        <v>8</v>
      </c>
      <c r="P1597" s="15">
        <v>105040000212</v>
      </c>
      <c r="Q1597" s="15" t="s">
        <v>1677</v>
      </c>
      <c r="R1597" s="15" t="s">
        <v>256</v>
      </c>
      <c r="S1597" s="15">
        <v>3147599389</v>
      </c>
      <c r="T1597" s="15" t="s">
        <v>256</v>
      </c>
      <c r="U1597" s="33">
        <v>28419</v>
      </c>
      <c r="V1597" s="15">
        <v>45</v>
      </c>
      <c r="W1597" s="15" t="s">
        <v>256</v>
      </c>
      <c r="X1597" s="15" t="s">
        <v>120</v>
      </c>
      <c r="Y1597" s="15" t="s">
        <v>1815</v>
      </c>
      <c r="Z1597" s="15" t="s">
        <v>256</v>
      </c>
      <c r="AA1597" s="15" t="s">
        <v>130</v>
      </c>
      <c r="AB1597" s="15" t="s">
        <v>131</v>
      </c>
      <c r="AC1597" s="15" t="s">
        <v>153</v>
      </c>
      <c r="AD1597" s="15">
        <v>2</v>
      </c>
      <c r="AE1597" s="15" t="s">
        <v>256</v>
      </c>
      <c r="AF1597" s="15" t="s">
        <v>134</v>
      </c>
      <c r="AG1597" s="15" t="s">
        <v>135</v>
      </c>
      <c r="AH1597" s="15" t="s">
        <v>136</v>
      </c>
      <c r="AI1597" s="15" t="s">
        <v>1678</v>
      </c>
      <c r="AJ1597" s="15" t="s">
        <v>2584</v>
      </c>
      <c r="AK1597" s="15" t="s">
        <v>1</v>
      </c>
      <c r="AL1597" s="15" t="s">
        <v>1815</v>
      </c>
    </row>
    <row r="1598" spans="1:38" x14ac:dyDescent="0.25">
      <c r="A1598" s="15">
        <v>1597</v>
      </c>
      <c r="B1598" s="15">
        <v>1001158351</v>
      </c>
      <c r="C1598" s="15" t="s">
        <v>117</v>
      </c>
      <c r="D1598" s="15" t="s">
        <v>118</v>
      </c>
      <c r="E1598" s="15" t="s">
        <v>5</v>
      </c>
      <c r="F1598" s="15" t="s">
        <v>2439</v>
      </c>
      <c r="G1598" s="15" t="s">
        <v>120</v>
      </c>
      <c r="H1598" s="15" t="s">
        <v>2400</v>
      </c>
      <c r="I1598" s="15" t="s">
        <v>2590</v>
      </c>
      <c r="J1598" s="15" t="s">
        <v>949</v>
      </c>
      <c r="K1598" s="15" t="s">
        <v>124</v>
      </c>
      <c r="L1598" s="15" t="s">
        <v>2492</v>
      </c>
      <c r="M1598" s="15" t="s">
        <v>146</v>
      </c>
      <c r="N1598" s="15" t="s">
        <v>126</v>
      </c>
      <c r="O1598" s="15" t="s">
        <v>8</v>
      </c>
      <c r="P1598" s="15">
        <v>105040000212</v>
      </c>
      <c r="Q1598" s="15" t="s">
        <v>1677</v>
      </c>
      <c r="R1598" s="15" t="s">
        <v>256</v>
      </c>
      <c r="S1598" s="15">
        <v>3508520509</v>
      </c>
      <c r="T1598" s="15" t="s">
        <v>256</v>
      </c>
      <c r="U1598" s="33">
        <v>34591</v>
      </c>
      <c r="V1598" s="15">
        <v>28</v>
      </c>
      <c r="W1598" s="15" t="s">
        <v>256</v>
      </c>
      <c r="X1598" s="15" t="s">
        <v>120</v>
      </c>
      <c r="Y1598" s="15" t="s">
        <v>1815</v>
      </c>
      <c r="Z1598" s="15" t="s">
        <v>256</v>
      </c>
      <c r="AA1598" s="15" t="s">
        <v>130</v>
      </c>
      <c r="AB1598" s="15" t="s">
        <v>131</v>
      </c>
      <c r="AC1598" s="15" t="s">
        <v>208</v>
      </c>
      <c r="AD1598" s="15">
        <v>1</v>
      </c>
      <c r="AE1598" s="15" t="s">
        <v>256</v>
      </c>
      <c r="AF1598" s="15" t="s">
        <v>134</v>
      </c>
      <c r="AG1598" s="15" t="s">
        <v>135</v>
      </c>
      <c r="AH1598" s="15" t="s">
        <v>136</v>
      </c>
      <c r="AI1598" s="15" t="s">
        <v>1678</v>
      </c>
      <c r="AJ1598" s="15" t="s">
        <v>2584</v>
      </c>
      <c r="AK1598" s="15" t="s">
        <v>1</v>
      </c>
      <c r="AL1598" s="15" t="s">
        <v>1815</v>
      </c>
    </row>
    <row r="1599" spans="1:38" x14ac:dyDescent="0.25">
      <c r="A1599" s="15">
        <v>1598</v>
      </c>
      <c r="B1599" s="15">
        <v>1035128360</v>
      </c>
      <c r="C1599" s="15" t="s">
        <v>117</v>
      </c>
      <c r="D1599" s="15" t="s">
        <v>118</v>
      </c>
      <c r="E1599" s="15" t="s">
        <v>5</v>
      </c>
      <c r="F1599" s="15" t="s">
        <v>2439</v>
      </c>
      <c r="G1599" s="15" t="s">
        <v>120</v>
      </c>
      <c r="H1599" s="15" t="s">
        <v>2400</v>
      </c>
      <c r="I1599" s="15" t="s">
        <v>2591</v>
      </c>
      <c r="J1599" s="15" t="s">
        <v>1445</v>
      </c>
      <c r="K1599" s="15" t="s">
        <v>614</v>
      </c>
      <c r="L1599" s="15" t="s">
        <v>2475</v>
      </c>
      <c r="M1599" s="15" t="s">
        <v>146</v>
      </c>
      <c r="N1599" s="15" t="s">
        <v>126</v>
      </c>
      <c r="O1599" s="15" t="s">
        <v>8</v>
      </c>
      <c r="P1599" s="15">
        <v>105040000212</v>
      </c>
      <c r="Q1599" s="15" t="s">
        <v>1677</v>
      </c>
      <c r="R1599" s="15" t="s">
        <v>256</v>
      </c>
      <c r="S1599" s="15">
        <v>3127414729</v>
      </c>
      <c r="T1599" s="15" t="s">
        <v>1815</v>
      </c>
      <c r="U1599" s="33">
        <v>34231</v>
      </c>
      <c r="V1599" s="15">
        <v>29</v>
      </c>
      <c r="W1599" s="15" t="s">
        <v>256</v>
      </c>
      <c r="X1599" s="15" t="s">
        <v>120</v>
      </c>
      <c r="Y1599" s="15" t="s">
        <v>1815</v>
      </c>
      <c r="Z1599" s="15" t="s">
        <v>256</v>
      </c>
      <c r="AA1599" s="15" t="s">
        <v>130</v>
      </c>
      <c r="AB1599" s="15" t="s">
        <v>131</v>
      </c>
      <c r="AC1599" s="15" t="s">
        <v>208</v>
      </c>
      <c r="AD1599" s="15">
        <v>1</v>
      </c>
      <c r="AE1599" s="15" t="s">
        <v>256</v>
      </c>
      <c r="AF1599" s="15" t="s">
        <v>134</v>
      </c>
      <c r="AG1599" s="15" t="s">
        <v>135</v>
      </c>
      <c r="AH1599" s="15" t="s">
        <v>136</v>
      </c>
      <c r="AI1599" s="15" t="s">
        <v>1678</v>
      </c>
      <c r="AJ1599" s="15" t="s">
        <v>2488</v>
      </c>
      <c r="AK1599" s="15" t="s">
        <v>1</v>
      </c>
      <c r="AL1599" s="15" t="s">
        <v>1815</v>
      </c>
    </row>
    <row r="1600" spans="1:38" x14ac:dyDescent="0.25">
      <c r="A1600" s="15">
        <v>1599</v>
      </c>
      <c r="B1600" s="15">
        <v>1035129732</v>
      </c>
      <c r="C1600" s="15" t="s">
        <v>117</v>
      </c>
      <c r="D1600" s="15" t="s">
        <v>118</v>
      </c>
      <c r="E1600" s="15" t="s">
        <v>5</v>
      </c>
      <c r="F1600" s="15" t="s">
        <v>2439</v>
      </c>
      <c r="G1600" s="15" t="s">
        <v>120</v>
      </c>
      <c r="H1600" s="15" t="s">
        <v>2400</v>
      </c>
      <c r="I1600" s="15" t="s">
        <v>747</v>
      </c>
      <c r="J1600" s="15" t="s">
        <v>244</v>
      </c>
      <c r="K1600" s="15" t="s">
        <v>569</v>
      </c>
      <c r="L1600" s="15" t="s">
        <v>123</v>
      </c>
      <c r="M1600" s="15" t="s">
        <v>146</v>
      </c>
      <c r="N1600" s="15" t="s">
        <v>126</v>
      </c>
      <c r="O1600" s="15" t="s">
        <v>8</v>
      </c>
      <c r="P1600" s="15">
        <v>105040000212</v>
      </c>
      <c r="Q1600" s="15" t="s">
        <v>1677</v>
      </c>
      <c r="R1600" s="15" t="s">
        <v>256</v>
      </c>
      <c r="S1600" s="15">
        <v>3506899159</v>
      </c>
      <c r="T1600" s="15" t="s">
        <v>2592</v>
      </c>
      <c r="U1600" s="33">
        <v>35856</v>
      </c>
      <c r="V1600" s="15">
        <v>24</v>
      </c>
      <c r="W1600" s="15" t="s">
        <v>256</v>
      </c>
      <c r="X1600" s="15" t="s">
        <v>120</v>
      </c>
      <c r="Y1600" s="15" t="s">
        <v>1815</v>
      </c>
      <c r="Z1600" s="15" t="s">
        <v>256</v>
      </c>
      <c r="AA1600" s="15" t="s">
        <v>130</v>
      </c>
      <c r="AB1600" s="15" t="s">
        <v>131</v>
      </c>
      <c r="AC1600" s="15" t="s">
        <v>256</v>
      </c>
      <c r="AD1600" s="15" t="s">
        <v>1815</v>
      </c>
      <c r="AE1600" s="15" t="s">
        <v>256</v>
      </c>
      <c r="AF1600" s="15" t="s">
        <v>134</v>
      </c>
      <c r="AG1600" s="15" t="s">
        <v>135</v>
      </c>
      <c r="AH1600" s="15" t="s">
        <v>136</v>
      </c>
      <c r="AI1600" s="15" t="s">
        <v>1678</v>
      </c>
      <c r="AJ1600" s="15" t="s">
        <v>2488</v>
      </c>
      <c r="AK1600" s="15" t="s">
        <v>1</v>
      </c>
      <c r="AL1600" s="15" t="s">
        <v>1815</v>
      </c>
    </row>
    <row r="1601" spans="1:38" x14ac:dyDescent="0.25">
      <c r="A1601" s="15">
        <v>1600</v>
      </c>
      <c r="B1601" s="15">
        <v>1035127651</v>
      </c>
      <c r="C1601" s="15" t="s">
        <v>117</v>
      </c>
      <c r="D1601" s="15" t="s">
        <v>118</v>
      </c>
      <c r="E1601" s="15" t="s">
        <v>5</v>
      </c>
      <c r="F1601" s="15" t="s">
        <v>2439</v>
      </c>
      <c r="G1601" s="15" t="s">
        <v>120</v>
      </c>
      <c r="H1601" s="15" t="s">
        <v>2400</v>
      </c>
      <c r="I1601" s="15" t="s">
        <v>2022</v>
      </c>
      <c r="J1601" s="15" t="s">
        <v>1621</v>
      </c>
      <c r="K1601" s="15" t="s">
        <v>443</v>
      </c>
      <c r="L1601" s="15" t="s">
        <v>970</v>
      </c>
      <c r="M1601" s="15" t="s">
        <v>125</v>
      </c>
      <c r="N1601" s="15" t="s">
        <v>126</v>
      </c>
      <c r="O1601" s="15" t="s">
        <v>8</v>
      </c>
      <c r="P1601" s="15">
        <v>105040000212</v>
      </c>
      <c r="Q1601" s="15" t="s">
        <v>1677</v>
      </c>
      <c r="R1601" s="15" t="s">
        <v>256</v>
      </c>
      <c r="S1601" s="15">
        <v>3216508042</v>
      </c>
      <c r="T1601" s="15" t="s">
        <v>1815</v>
      </c>
      <c r="U1601" s="33">
        <v>33289</v>
      </c>
      <c r="V1601" s="15">
        <v>31</v>
      </c>
      <c r="W1601" s="15" t="s">
        <v>256</v>
      </c>
      <c r="X1601" s="15" t="s">
        <v>120</v>
      </c>
      <c r="Y1601" s="15" t="s">
        <v>1815</v>
      </c>
      <c r="Z1601" s="15" t="s">
        <v>256</v>
      </c>
      <c r="AA1601" s="15" t="s">
        <v>130</v>
      </c>
      <c r="AB1601" s="15" t="s">
        <v>131</v>
      </c>
      <c r="AC1601" s="15" t="s">
        <v>208</v>
      </c>
      <c r="AD1601" s="15">
        <v>2</v>
      </c>
      <c r="AE1601" s="15" t="s">
        <v>256</v>
      </c>
      <c r="AF1601" s="15" t="s">
        <v>134</v>
      </c>
      <c r="AG1601" s="15" t="s">
        <v>135</v>
      </c>
      <c r="AH1601" s="15" t="s">
        <v>136</v>
      </c>
      <c r="AI1601" s="15" t="s">
        <v>1678</v>
      </c>
      <c r="AJ1601" s="15" t="s">
        <v>2488</v>
      </c>
      <c r="AK1601" s="15" t="s">
        <v>1</v>
      </c>
      <c r="AL1601" s="15" t="s">
        <v>1815</v>
      </c>
    </row>
    <row r="1602" spans="1:38" x14ac:dyDescent="0.25">
      <c r="A1602" s="15">
        <v>1601</v>
      </c>
      <c r="B1602" s="15">
        <v>1035127909</v>
      </c>
      <c r="C1602" s="15" t="s">
        <v>117</v>
      </c>
      <c r="D1602" s="15" t="s">
        <v>118</v>
      </c>
      <c r="E1602" s="15" t="s">
        <v>5</v>
      </c>
      <c r="F1602" s="15" t="s">
        <v>2439</v>
      </c>
      <c r="G1602" s="15" t="s">
        <v>120</v>
      </c>
      <c r="H1602" s="15" t="s">
        <v>2400</v>
      </c>
      <c r="I1602" s="15" t="s">
        <v>1141</v>
      </c>
      <c r="J1602" s="15" t="s">
        <v>283</v>
      </c>
      <c r="K1602" s="15" t="s">
        <v>2467</v>
      </c>
      <c r="L1602" s="15" t="s">
        <v>2171</v>
      </c>
      <c r="M1602" s="15" t="s">
        <v>125</v>
      </c>
      <c r="N1602" s="15" t="s">
        <v>126</v>
      </c>
      <c r="O1602" s="15" t="s">
        <v>8</v>
      </c>
      <c r="P1602" s="15">
        <v>105040000212</v>
      </c>
      <c r="Q1602" s="15" t="s">
        <v>1677</v>
      </c>
      <c r="R1602" s="15" t="s">
        <v>256</v>
      </c>
      <c r="S1602" s="15">
        <v>3506372548</v>
      </c>
      <c r="T1602" s="15" t="s">
        <v>2593</v>
      </c>
      <c r="U1602" s="33">
        <v>34832</v>
      </c>
      <c r="V1602" s="15">
        <v>27</v>
      </c>
      <c r="W1602" s="15" t="s">
        <v>256</v>
      </c>
      <c r="X1602" s="15" t="s">
        <v>120</v>
      </c>
      <c r="Y1602" s="15" t="s">
        <v>1815</v>
      </c>
      <c r="Z1602" s="15" t="s">
        <v>256</v>
      </c>
      <c r="AA1602" s="15" t="s">
        <v>130</v>
      </c>
      <c r="AB1602" s="15" t="s">
        <v>131</v>
      </c>
      <c r="AC1602" s="15" t="s">
        <v>208</v>
      </c>
      <c r="AD1602" s="15">
        <v>1</v>
      </c>
      <c r="AE1602" s="15" t="s">
        <v>256</v>
      </c>
      <c r="AF1602" s="15" t="s">
        <v>134</v>
      </c>
      <c r="AG1602" s="15" t="s">
        <v>135</v>
      </c>
      <c r="AH1602" s="15" t="s">
        <v>136</v>
      </c>
      <c r="AI1602" s="15" t="s">
        <v>1678</v>
      </c>
      <c r="AJ1602" s="15" t="s">
        <v>2488</v>
      </c>
      <c r="AK1602" s="15" t="s">
        <v>1</v>
      </c>
      <c r="AL1602" s="15" t="s">
        <v>1815</v>
      </c>
    </row>
    <row r="1603" spans="1:38" x14ac:dyDescent="0.25">
      <c r="A1603" s="15">
        <v>1602</v>
      </c>
      <c r="B1603" s="15">
        <v>1032327350</v>
      </c>
      <c r="C1603" s="15" t="s">
        <v>117</v>
      </c>
      <c r="D1603" s="15" t="s">
        <v>118</v>
      </c>
      <c r="E1603" s="15" t="s">
        <v>5</v>
      </c>
      <c r="F1603" s="15" t="s">
        <v>2439</v>
      </c>
      <c r="G1603" s="15" t="s">
        <v>120</v>
      </c>
      <c r="H1603" s="15" t="s">
        <v>2400</v>
      </c>
      <c r="I1603" s="15" t="s">
        <v>265</v>
      </c>
      <c r="J1603" s="15" t="s">
        <v>239</v>
      </c>
      <c r="K1603" s="15" t="s">
        <v>614</v>
      </c>
      <c r="L1603" s="15" t="s">
        <v>2475</v>
      </c>
      <c r="M1603" s="15" t="s">
        <v>125</v>
      </c>
      <c r="N1603" s="15" t="s">
        <v>126</v>
      </c>
      <c r="O1603" s="15" t="s">
        <v>8</v>
      </c>
      <c r="P1603" s="15">
        <v>105040000212</v>
      </c>
      <c r="Q1603" s="15" t="s">
        <v>1677</v>
      </c>
      <c r="R1603" s="15" t="s">
        <v>256</v>
      </c>
      <c r="S1603" s="15">
        <v>3228589288</v>
      </c>
      <c r="T1603" s="15" t="s">
        <v>1815</v>
      </c>
      <c r="U1603" s="33">
        <v>33252</v>
      </c>
      <c r="V1603" s="15">
        <v>31</v>
      </c>
      <c r="W1603" s="15" t="s">
        <v>256</v>
      </c>
      <c r="X1603" s="15" t="s">
        <v>120</v>
      </c>
      <c r="Y1603" s="15" t="s">
        <v>1815</v>
      </c>
      <c r="Z1603" s="15" t="s">
        <v>256</v>
      </c>
      <c r="AA1603" s="15" t="s">
        <v>130</v>
      </c>
      <c r="AB1603" s="15" t="s">
        <v>131</v>
      </c>
      <c r="AC1603" s="15" t="s">
        <v>208</v>
      </c>
      <c r="AD1603" s="15">
        <v>2</v>
      </c>
      <c r="AE1603" s="15" t="s">
        <v>256</v>
      </c>
      <c r="AF1603" s="15" t="s">
        <v>134</v>
      </c>
      <c r="AG1603" s="15" t="s">
        <v>135</v>
      </c>
      <c r="AH1603" s="15" t="s">
        <v>136</v>
      </c>
      <c r="AI1603" s="15" t="s">
        <v>1678</v>
      </c>
      <c r="AJ1603" s="15" t="s">
        <v>2488</v>
      </c>
      <c r="AK1603" s="15" t="s">
        <v>1</v>
      </c>
      <c r="AL1603" s="15" t="s">
        <v>1815</v>
      </c>
    </row>
    <row r="1604" spans="1:38" x14ac:dyDescent="0.25">
      <c r="A1604" s="15">
        <v>1603</v>
      </c>
      <c r="B1604" s="15">
        <v>1035127420</v>
      </c>
      <c r="C1604" s="15" t="s">
        <v>117</v>
      </c>
      <c r="D1604" s="15" t="s">
        <v>118</v>
      </c>
      <c r="E1604" s="15" t="s">
        <v>5</v>
      </c>
      <c r="F1604" s="15" t="s">
        <v>2439</v>
      </c>
      <c r="G1604" s="15" t="s">
        <v>120</v>
      </c>
      <c r="H1604" s="15" t="s">
        <v>2400</v>
      </c>
      <c r="I1604" s="15" t="s">
        <v>1171</v>
      </c>
      <c r="J1604" s="15" t="s">
        <v>866</v>
      </c>
      <c r="K1604" s="15" t="s">
        <v>2467</v>
      </c>
      <c r="L1604" s="15" t="s">
        <v>2171</v>
      </c>
      <c r="M1604" s="15" t="s">
        <v>125</v>
      </c>
      <c r="N1604" s="15" t="s">
        <v>126</v>
      </c>
      <c r="O1604" s="15" t="s">
        <v>8</v>
      </c>
      <c r="P1604" s="15">
        <v>105040000212</v>
      </c>
      <c r="Q1604" s="15" t="s">
        <v>1677</v>
      </c>
      <c r="R1604" s="15" t="s">
        <v>256</v>
      </c>
      <c r="S1604" s="15">
        <v>3215924873</v>
      </c>
      <c r="T1604" s="15" t="s">
        <v>2594</v>
      </c>
      <c r="U1604" s="33">
        <v>33030</v>
      </c>
      <c r="V1604" s="15">
        <v>32</v>
      </c>
      <c r="W1604" s="15" t="s">
        <v>256</v>
      </c>
      <c r="X1604" s="15" t="s">
        <v>120</v>
      </c>
      <c r="Y1604" s="15" t="s">
        <v>1815</v>
      </c>
      <c r="Z1604" s="15" t="s">
        <v>256</v>
      </c>
      <c r="AA1604" s="15" t="s">
        <v>130</v>
      </c>
      <c r="AB1604" s="15" t="s">
        <v>131</v>
      </c>
      <c r="AC1604" s="15" t="s">
        <v>208</v>
      </c>
      <c r="AD1604" s="15">
        <v>2</v>
      </c>
      <c r="AE1604" s="15" t="s">
        <v>256</v>
      </c>
      <c r="AF1604" s="15" t="s">
        <v>134</v>
      </c>
      <c r="AG1604" s="15" t="s">
        <v>135</v>
      </c>
      <c r="AH1604" s="15" t="s">
        <v>136</v>
      </c>
      <c r="AI1604" s="15" t="s">
        <v>1678</v>
      </c>
      <c r="AJ1604" s="15" t="s">
        <v>2488</v>
      </c>
      <c r="AK1604" s="15" t="s">
        <v>1</v>
      </c>
      <c r="AL1604" s="15" t="s">
        <v>1815</v>
      </c>
    </row>
    <row r="1605" spans="1:38" x14ac:dyDescent="0.25">
      <c r="A1605" s="15">
        <v>1604</v>
      </c>
      <c r="B1605" s="15">
        <v>1035130068</v>
      </c>
      <c r="C1605" s="15" t="s">
        <v>117</v>
      </c>
      <c r="D1605" s="15" t="s">
        <v>118</v>
      </c>
      <c r="E1605" s="15" t="s">
        <v>5</v>
      </c>
      <c r="F1605" s="15" t="s">
        <v>2439</v>
      </c>
      <c r="G1605" s="15" t="s">
        <v>120</v>
      </c>
      <c r="H1605" s="15" t="s">
        <v>2400</v>
      </c>
      <c r="I1605" s="15" t="s">
        <v>176</v>
      </c>
      <c r="J1605" s="15" t="s">
        <v>1815</v>
      </c>
      <c r="K1605" s="15" t="s">
        <v>614</v>
      </c>
      <c r="L1605" s="15" t="s">
        <v>2475</v>
      </c>
      <c r="M1605" s="15" t="s">
        <v>125</v>
      </c>
      <c r="N1605" s="15" t="s">
        <v>126</v>
      </c>
      <c r="O1605" s="15" t="s">
        <v>8</v>
      </c>
      <c r="P1605" s="15">
        <v>105040000212</v>
      </c>
      <c r="Q1605" s="15" t="s">
        <v>1677</v>
      </c>
      <c r="R1605" s="15" t="s">
        <v>256</v>
      </c>
      <c r="S1605" s="15">
        <v>3132441866</v>
      </c>
      <c r="T1605" s="15" t="s">
        <v>1815</v>
      </c>
      <c r="U1605" s="33">
        <v>36412</v>
      </c>
      <c r="V1605" s="15">
        <v>23</v>
      </c>
      <c r="W1605" s="15" t="s">
        <v>256</v>
      </c>
      <c r="X1605" s="15" t="s">
        <v>120</v>
      </c>
      <c r="Y1605" s="15" t="s">
        <v>1815</v>
      </c>
      <c r="Z1605" s="15" t="s">
        <v>256</v>
      </c>
      <c r="AA1605" s="15" t="s">
        <v>130</v>
      </c>
      <c r="AB1605" s="15" t="s">
        <v>131</v>
      </c>
      <c r="AC1605" s="15" t="s">
        <v>208</v>
      </c>
      <c r="AD1605" s="15">
        <v>1</v>
      </c>
      <c r="AE1605" s="15" t="s">
        <v>256</v>
      </c>
      <c r="AF1605" s="15" t="s">
        <v>134</v>
      </c>
      <c r="AG1605" s="15" t="s">
        <v>135</v>
      </c>
      <c r="AH1605" s="15" t="s">
        <v>136</v>
      </c>
      <c r="AI1605" s="15" t="s">
        <v>1678</v>
      </c>
      <c r="AJ1605" s="15" t="s">
        <v>2488</v>
      </c>
      <c r="AK1605" s="15" t="s">
        <v>1</v>
      </c>
      <c r="AL1605" s="15" t="s">
        <v>1815</v>
      </c>
    </row>
    <row r="1606" spans="1:38" x14ac:dyDescent="0.25">
      <c r="A1606" s="15">
        <v>1605</v>
      </c>
      <c r="B1606" s="15">
        <v>70926628</v>
      </c>
      <c r="C1606" s="15" t="s">
        <v>117</v>
      </c>
      <c r="D1606" s="15" t="s">
        <v>118</v>
      </c>
      <c r="E1606" s="15" t="s">
        <v>5</v>
      </c>
      <c r="F1606" s="15" t="s">
        <v>2439</v>
      </c>
      <c r="G1606" s="15" t="s">
        <v>120</v>
      </c>
      <c r="H1606" s="15" t="s">
        <v>2400</v>
      </c>
      <c r="I1606" s="15" t="s">
        <v>354</v>
      </c>
      <c r="J1606" s="15" t="s">
        <v>910</v>
      </c>
      <c r="K1606" s="15" t="s">
        <v>1089</v>
      </c>
      <c r="L1606" s="15" t="s">
        <v>577</v>
      </c>
      <c r="M1606" s="15" t="s">
        <v>146</v>
      </c>
      <c r="N1606" s="15" t="s">
        <v>126</v>
      </c>
      <c r="O1606" s="15" t="s">
        <v>8</v>
      </c>
      <c r="P1606" s="15">
        <v>105040000212</v>
      </c>
      <c r="Q1606" s="15" t="s">
        <v>1677</v>
      </c>
      <c r="R1606" s="15" t="s">
        <v>256</v>
      </c>
      <c r="S1606" s="15">
        <v>3217310474</v>
      </c>
      <c r="T1606" s="15" t="s">
        <v>1815</v>
      </c>
      <c r="U1606" s="33">
        <v>24893</v>
      </c>
      <c r="V1606" s="15">
        <v>54</v>
      </c>
      <c r="W1606" s="15" t="s">
        <v>256</v>
      </c>
      <c r="X1606" s="15" t="s">
        <v>120</v>
      </c>
      <c r="Y1606" s="15" t="s">
        <v>1815</v>
      </c>
      <c r="Z1606" s="15" t="s">
        <v>256</v>
      </c>
      <c r="AA1606" s="15" t="s">
        <v>130</v>
      </c>
      <c r="AB1606" s="15" t="s">
        <v>131</v>
      </c>
      <c r="AC1606" s="15" t="s">
        <v>208</v>
      </c>
      <c r="AD1606" s="15">
        <v>6</v>
      </c>
      <c r="AE1606" s="15" t="s">
        <v>256</v>
      </c>
      <c r="AF1606" s="15" t="s">
        <v>134</v>
      </c>
      <c r="AG1606" s="15" t="s">
        <v>135</v>
      </c>
      <c r="AH1606" s="15" t="s">
        <v>136</v>
      </c>
      <c r="AI1606" s="15" t="s">
        <v>1678</v>
      </c>
      <c r="AJ1606" s="15" t="s">
        <v>2488</v>
      </c>
      <c r="AK1606" s="15" t="s">
        <v>1</v>
      </c>
      <c r="AL1606" s="15" t="s">
        <v>1815</v>
      </c>
    </row>
    <row r="1607" spans="1:38" x14ac:dyDescent="0.25">
      <c r="A1607" s="15">
        <v>1606</v>
      </c>
      <c r="B1607" s="15">
        <v>70928581</v>
      </c>
      <c r="C1607" s="15" t="s">
        <v>117</v>
      </c>
      <c r="D1607" s="15" t="s">
        <v>118</v>
      </c>
      <c r="E1607" s="15" t="s">
        <v>5</v>
      </c>
      <c r="F1607" s="15" t="s">
        <v>2439</v>
      </c>
      <c r="G1607" s="15" t="s">
        <v>120</v>
      </c>
      <c r="H1607" s="15" t="s">
        <v>2400</v>
      </c>
      <c r="I1607" s="15" t="s">
        <v>378</v>
      </c>
      <c r="J1607" s="15" t="s">
        <v>379</v>
      </c>
      <c r="K1607" s="15" t="s">
        <v>123</v>
      </c>
      <c r="L1607" s="15" t="s">
        <v>569</v>
      </c>
      <c r="M1607" s="15" t="s">
        <v>146</v>
      </c>
      <c r="N1607" s="15" t="s">
        <v>126</v>
      </c>
      <c r="O1607" s="15" t="s">
        <v>8</v>
      </c>
      <c r="P1607" s="15">
        <v>105040000212</v>
      </c>
      <c r="Q1607" s="15" t="s">
        <v>1677</v>
      </c>
      <c r="R1607" s="15" t="s">
        <v>256</v>
      </c>
      <c r="S1607" s="15">
        <v>3136919084</v>
      </c>
      <c r="T1607" s="15" t="s">
        <v>1815</v>
      </c>
      <c r="U1607" s="33">
        <v>30359</v>
      </c>
      <c r="V1607" s="15">
        <v>39</v>
      </c>
      <c r="W1607" s="15" t="s">
        <v>256</v>
      </c>
      <c r="X1607" s="15" t="s">
        <v>120</v>
      </c>
      <c r="Y1607" s="15" t="s">
        <v>1815</v>
      </c>
      <c r="Z1607" s="15" t="s">
        <v>256</v>
      </c>
      <c r="AA1607" s="15" t="s">
        <v>130</v>
      </c>
      <c r="AB1607" s="15" t="s">
        <v>131</v>
      </c>
      <c r="AC1607" s="15" t="s">
        <v>208</v>
      </c>
      <c r="AD1607" s="15">
        <v>3</v>
      </c>
      <c r="AE1607" s="15" t="s">
        <v>256</v>
      </c>
      <c r="AF1607" s="15" t="s">
        <v>134</v>
      </c>
      <c r="AG1607" s="15" t="s">
        <v>135</v>
      </c>
      <c r="AH1607" s="15" t="s">
        <v>136</v>
      </c>
      <c r="AI1607" s="15" t="s">
        <v>1678</v>
      </c>
      <c r="AJ1607" s="15" t="s">
        <v>2488</v>
      </c>
      <c r="AK1607" s="15" t="s">
        <v>1</v>
      </c>
      <c r="AL1607" s="15" t="s">
        <v>1815</v>
      </c>
    </row>
    <row r="1608" spans="1:38" x14ac:dyDescent="0.25">
      <c r="A1608" s="15">
        <v>1607</v>
      </c>
      <c r="B1608" s="15">
        <v>43928356</v>
      </c>
      <c r="C1608" s="15" t="s">
        <v>117</v>
      </c>
      <c r="D1608" s="15" t="s">
        <v>118</v>
      </c>
      <c r="E1608" s="15" t="s">
        <v>5</v>
      </c>
      <c r="F1608" s="15" t="s">
        <v>2439</v>
      </c>
      <c r="G1608" s="15" t="s">
        <v>120</v>
      </c>
      <c r="H1608" s="15" t="s">
        <v>2400</v>
      </c>
      <c r="I1608" s="15" t="s">
        <v>138</v>
      </c>
      <c r="J1608" s="15" t="s">
        <v>329</v>
      </c>
      <c r="K1608" s="15" t="s">
        <v>2532</v>
      </c>
      <c r="L1608" s="15" t="s">
        <v>2451</v>
      </c>
      <c r="M1608" s="15" t="s">
        <v>125</v>
      </c>
      <c r="N1608" s="15" t="s">
        <v>126</v>
      </c>
      <c r="O1608" s="15" t="s">
        <v>8</v>
      </c>
      <c r="P1608" s="15">
        <v>105040000212</v>
      </c>
      <c r="Q1608" s="15" t="s">
        <v>1677</v>
      </c>
      <c r="R1608" s="15" t="s">
        <v>256</v>
      </c>
      <c r="S1608" s="15" t="s">
        <v>2430</v>
      </c>
      <c r="T1608" s="15" t="s">
        <v>1815</v>
      </c>
      <c r="U1608" s="33">
        <v>31407</v>
      </c>
      <c r="V1608" s="15">
        <v>36</v>
      </c>
      <c r="W1608" s="15" t="s">
        <v>256</v>
      </c>
      <c r="X1608" s="15" t="s">
        <v>120</v>
      </c>
      <c r="Y1608" s="15" t="s">
        <v>1815</v>
      </c>
      <c r="Z1608" s="15" t="s">
        <v>256</v>
      </c>
      <c r="AA1608" s="15" t="s">
        <v>130</v>
      </c>
      <c r="AB1608" s="15" t="s">
        <v>131</v>
      </c>
      <c r="AC1608" s="15" t="s">
        <v>208</v>
      </c>
      <c r="AD1608" s="15">
        <v>2</v>
      </c>
      <c r="AE1608" s="15" t="s">
        <v>256</v>
      </c>
      <c r="AF1608" s="15" t="s">
        <v>134</v>
      </c>
      <c r="AG1608" s="15" t="s">
        <v>135</v>
      </c>
      <c r="AH1608" s="15" t="s">
        <v>136</v>
      </c>
      <c r="AI1608" s="15" t="s">
        <v>1678</v>
      </c>
      <c r="AJ1608" s="15" t="s">
        <v>2488</v>
      </c>
      <c r="AK1608" s="15" t="s">
        <v>1</v>
      </c>
      <c r="AL1608" s="15" t="s">
        <v>1815</v>
      </c>
    </row>
    <row r="1609" spans="1:38" x14ac:dyDescent="0.25">
      <c r="A1609" s="15">
        <v>1608</v>
      </c>
      <c r="B1609" s="15">
        <v>1035128381</v>
      </c>
      <c r="C1609" s="15" t="s">
        <v>117</v>
      </c>
      <c r="D1609" s="15" t="s">
        <v>118</v>
      </c>
      <c r="E1609" s="15" t="s">
        <v>5</v>
      </c>
      <c r="F1609" s="15" t="s">
        <v>2439</v>
      </c>
      <c r="G1609" s="15" t="s">
        <v>120</v>
      </c>
      <c r="H1609" s="15" t="s">
        <v>2400</v>
      </c>
      <c r="I1609" s="15" t="s">
        <v>2595</v>
      </c>
      <c r="J1609" s="15" t="s">
        <v>1311</v>
      </c>
      <c r="K1609" s="15" t="s">
        <v>569</v>
      </c>
      <c r="L1609" s="15" t="s">
        <v>123</v>
      </c>
      <c r="M1609" s="15" t="s">
        <v>146</v>
      </c>
      <c r="N1609" s="15" t="s">
        <v>126</v>
      </c>
      <c r="O1609" s="15" t="s">
        <v>8</v>
      </c>
      <c r="P1609" s="15">
        <v>105040000212</v>
      </c>
      <c r="Q1609" s="15" t="s">
        <v>1677</v>
      </c>
      <c r="R1609" s="15" t="s">
        <v>256</v>
      </c>
      <c r="S1609" s="15">
        <v>3148919095</v>
      </c>
      <c r="T1609" s="15" t="s">
        <v>2596</v>
      </c>
      <c r="U1609" s="33">
        <v>34177</v>
      </c>
      <c r="V1609" s="15">
        <v>29</v>
      </c>
      <c r="W1609" s="15" t="s">
        <v>256</v>
      </c>
      <c r="X1609" s="15" t="s">
        <v>120</v>
      </c>
      <c r="Y1609" s="15" t="s">
        <v>1815</v>
      </c>
      <c r="Z1609" s="15" t="s">
        <v>256</v>
      </c>
      <c r="AA1609" s="15" t="s">
        <v>130</v>
      </c>
      <c r="AB1609" s="15" t="s">
        <v>131</v>
      </c>
      <c r="AC1609" s="15" t="s">
        <v>256</v>
      </c>
      <c r="AD1609" s="15" t="s">
        <v>1815</v>
      </c>
      <c r="AE1609" s="15" t="s">
        <v>256</v>
      </c>
      <c r="AF1609" s="15" t="s">
        <v>134</v>
      </c>
      <c r="AG1609" s="15" t="s">
        <v>135</v>
      </c>
      <c r="AH1609" s="15" t="s">
        <v>136</v>
      </c>
      <c r="AI1609" s="15" t="s">
        <v>1678</v>
      </c>
      <c r="AJ1609" s="15" t="s">
        <v>2488</v>
      </c>
      <c r="AK1609" s="15" t="s">
        <v>1</v>
      </c>
      <c r="AL1609" s="15" t="s">
        <v>1815</v>
      </c>
    </row>
    <row r="1610" spans="1:38" x14ac:dyDescent="0.25">
      <c r="A1610" s="15">
        <v>1609</v>
      </c>
      <c r="B1610" s="15">
        <v>21496022</v>
      </c>
      <c r="C1610" s="15" t="s">
        <v>117</v>
      </c>
      <c r="D1610" s="15" t="s">
        <v>118</v>
      </c>
      <c r="E1610" s="15" t="s">
        <v>5</v>
      </c>
      <c r="F1610" s="15" t="s">
        <v>2439</v>
      </c>
      <c r="G1610" s="15" t="s">
        <v>120</v>
      </c>
      <c r="H1610" s="15" t="s">
        <v>2400</v>
      </c>
      <c r="I1610" s="15" t="s">
        <v>822</v>
      </c>
      <c r="J1610" s="15" t="s">
        <v>138</v>
      </c>
      <c r="K1610" s="15" t="s">
        <v>416</v>
      </c>
      <c r="L1610" s="15" t="s">
        <v>184</v>
      </c>
      <c r="M1610" s="15" t="s">
        <v>125</v>
      </c>
      <c r="N1610" s="15" t="s">
        <v>126</v>
      </c>
      <c r="O1610" s="15" t="s">
        <v>8</v>
      </c>
      <c r="P1610" s="15">
        <v>105040000212</v>
      </c>
      <c r="Q1610" s="15" t="s">
        <v>1677</v>
      </c>
      <c r="R1610" s="15" t="s">
        <v>256</v>
      </c>
      <c r="S1610" s="15">
        <v>3217310474</v>
      </c>
      <c r="T1610" s="15" t="s">
        <v>1815</v>
      </c>
      <c r="U1610" s="33">
        <v>29355</v>
      </c>
      <c r="V1610" s="15">
        <v>42</v>
      </c>
      <c r="W1610" s="15" t="s">
        <v>256</v>
      </c>
      <c r="X1610" s="15" t="s">
        <v>120</v>
      </c>
      <c r="Y1610" s="15" t="s">
        <v>1815</v>
      </c>
      <c r="Z1610" s="15" t="s">
        <v>256</v>
      </c>
      <c r="AA1610" s="15" t="s">
        <v>130</v>
      </c>
      <c r="AB1610" s="15" t="s">
        <v>131</v>
      </c>
      <c r="AC1610" s="15" t="s">
        <v>208</v>
      </c>
      <c r="AD1610" s="15">
        <v>6</v>
      </c>
      <c r="AE1610" s="15" t="s">
        <v>256</v>
      </c>
      <c r="AF1610" s="15" t="s">
        <v>134</v>
      </c>
      <c r="AG1610" s="15" t="s">
        <v>135</v>
      </c>
      <c r="AH1610" s="15" t="s">
        <v>136</v>
      </c>
      <c r="AI1610" s="15" t="s">
        <v>1678</v>
      </c>
      <c r="AJ1610" s="15" t="s">
        <v>2488</v>
      </c>
      <c r="AK1610" s="15" t="s">
        <v>1</v>
      </c>
      <c r="AL1610" s="15" t="s">
        <v>1815</v>
      </c>
    </row>
    <row r="1611" spans="1:38" x14ac:dyDescent="0.25">
      <c r="A1611" s="15">
        <v>1610</v>
      </c>
      <c r="B1611" s="15">
        <v>1035127882</v>
      </c>
      <c r="C1611" s="15" t="s">
        <v>117</v>
      </c>
      <c r="D1611" s="15" t="s">
        <v>118</v>
      </c>
      <c r="E1611" s="15" t="s">
        <v>5</v>
      </c>
      <c r="F1611" s="15" t="s">
        <v>2439</v>
      </c>
      <c r="G1611" s="15" t="s">
        <v>120</v>
      </c>
      <c r="H1611" s="15" t="s">
        <v>2400</v>
      </c>
      <c r="I1611" s="15" t="s">
        <v>2597</v>
      </c>
      <c r="J1611" s="15" t="s">
        <v>561</v>
      </c>
      <c r="K1611" s="15" t="s">
        <v>2171</v>
      </c>
      <c r="L1611" s="15" t="s">
        <v>970</v>
      </c>
      <c r="M1611" s="15" t="s">
        <v>146</v>
      </c>
      <c r="N1611" s="15" t="s">
        <v>126</v>
      </c>
      <c r="O1611" s="15" t="s">
        <v>8</v>
      </c>
      <c r="P1611" s="15">
        <v>105040000212</v>
      </c>
      <c r="Q1611" s="15" t="s">
        <v>1677</v>
      </c>
      <c r="R1611" s="15" t="s">
        <v>256</v>
      </c>
      <c r="S1611" s="15">
        <v>3226227769</v>
      </c>
      <c r="T1611" s="15" t="s">
        <v>1815</v>
      </c>
      <c r="U1611" s="33">
        <v>33786</v>
      </c>
      <c r="V1611" s="15">
        <v>30</v>
      </c>
      <c r="W1611" s="15" t="s">
        <v>256</v>
      </c>
      <c r="X1611" s="15" t="s">
        <v>120</v>
      </c>
      <c r="Y1611" s="15" t="s">
        <v>1815</v>
      </c>
      <c r="Z1611" s="15" t="s">
        <v>256</v>
      </c>
      <c r="AA1611" s="15" t="s">
        <v>130</v>
      </c>
      <c r="AB1611" s="15" t="s">
        <v>131</v>
      </c>
      <c r="AC1611" s="15" t="s">
        <v>208</v>
      </c>
      <c r="AD1611" s="15">
        <v>4</v>
      </c>
      <c r="AE1611" s="15" t="s">
        <v>256</v>
      </c>
      <c r="AF1611" s="15" t="s">
        <v>134</v>
      </c>
      <c r="AG1611" s="15" t="s">
        <v>135</v>
      </c>
      <c r="AH1611" s="15" t="s">
        <v>136</v>
      </c>
      <c r="AI1611" s="15" t="s">
        <v>1678</v>
      </c>
      <c r="AJ1611" s="15" t="s">
        <v>2488</v>
      </c>
      <c r="AK1611" s="15" t="s">
        <v>1</v>
      </c>
      <c r="AL1611" s="15" t="s">
        <v>1815</v>
      </c>
    </row>
    <row r="1612" spans="1:38" x14ac:dyDescent="0.25">
      <c r="A1612" s="15">
        <v>1611</v>
      </c>
      <c r="B1612" s="15">
        <v>1035128901</v>
      </c>
      <c r="C1612" s="15" t="s">
        <v>117</v>
      </c>
      <c r="D1612" s="15" t="s">
        <v>118</v>
      </c>
      <c r="E1612" s="15" t="s">
        <v>5</v>
      </c>
      <c r="F1612" s="15" t="s">
        <v>2439</v>
      </c>
      <c r="G1612" s="15" t="s">
        <v>120</v>
      </c>
      <c r="H1612" s="15" t="s">
        <v>2400</v>
      </c>
      <c r="I1612" s="15" t="s">
        <v>2598</v>
      </c>
      <c r="J1612" s="15" t="s">
        <v>275</v>
      </c>
      <c r="K1612" s="15" t="s">
        <v>569</v>
      </c>
      <c r="L1612" s="15" t="s">
        <v>123</v>
      </c>
      <c r="M1612" s="15" t="s">
        <v>125</v>
      </c>
      <c r="N1612" s="15" t="s">
        <v>126</v>
      </c>
      <c r="O1612" s="15" t="s">
        <v>8</v>
      </c>
      <c r="P1612" s="15">
        <v>105040000212</v>
      </c>
      <c r="Q1612" s="15" t="s">
        <v>1677</v>
      </c>
      <c r="R1612" s="15" t="s">
        <v>256</v>
      </c>
      <c r="S1612" s="15">
        <v>3046301153</v>
      </c>
      <c r="T1612" s="15" t="s">
        <v>2599</v>
      </c>
      <c r="U1612" s="33">
        <v>34898</v>
      </c>
      <c r="V1612" s="15">
        <v>27</v>
      </c>
      <c r="W1612" s="15" t="s">
        <v>256</v>
      </c>
      <c r="X1612" s="15" t="s">
        <v>120</v>
      </c>
      <c r="Y1612" s="15" t="s">
        <v>1815</v>
      </c>
      <c r="Z1612" s="15" t="s">
        <v>256</v>
      </c>
      <c r="AA1612" s="15" t="s">
        <v>130</v>
      </c>
      <c r="AB1612" s="15" t="s">
        <v>131</v>
      </c>
      <c r="AC1612" s="15" t="s">
        <v>208</v>
      </c>
      <c r="AD1612" s="15">
        <v>1</v>
      </c>
      <c r="AE1612" s="15" t="s">
        <v>256</v>
      </c>
      <c r="AF1612" s="15" t="s">
        <v>134</v>
      </c>
      <c r="AG1612" s="15" t="s">
        <v>135</v>
      </c>
      <c r="AH1612" s="15" t="s">
        <v>136</v>
      </c>
      <c r="AI1612" s="15" t="s">
        <v>1678</v>
      </c>
      <c r="AJ1612" s="15" t="s">
        <v>2488</v>
      </c>
      <c r="AK1612" s="15" t="s">
        <v>1</v>
      </c>
      <c r="AL1612" s="15" t="s">
        <v>1815</v>
      </c>
    </row>
    <row r="1613" spans="1:38" x14ac:dyDescent="0.25">
      <c r="A1613" s="15">
        <v>1612</v>
      </c>
      <c r="B1613" s="15">
        <v>1035126499</v>
      </c>
      <c r="C1613" s="15" t="s">
        <v>117</v>
      </c>
      <c r="D1613" s="15" t="s">
        <v>118</v>
      </c>
      <c r="E1613" s="15" t="s">
        <v>5</v>
      </c>
      <c r="F1613" s="15" t="s">
        <v>2439</v>
      </c>
      <c r="G1613" s="15" t="s">
        <v>120</v>
      </c>
      <c r="H1613" s="15" t="s">
        <v>2400</v>
      </c>
      <c r="I1613" s="15" t="s">
        <v>959</v>
      </c>
      <c r="J1613" s="15" t="s">
        <v>317</v>
      </c>
      <c r="K1613" s="15" t="s">
        <v>569</v>
      </c>
      <c r="L1613" s="15" t="s">
        <v>123</v>
      </c>
      <c r="M1613" s="15" t="s">
        <v>146</v>
      </c>
      <c r="N1613" s="15" t="s">
        <v>126</v>
      </c>
      <c r="O1613" s="15" t="s">
        <v>8</v>
      </c>
      <c r="P1613" s="15">
        <v>105040000212</v>
      </c>
      <c r="Q1613" s="15" t="s">
        <v>1677</v>
      </c>
      <c r="R1613" s="15" t="s">
        <v>256</v>
      </c>
      <c r="S1613" s="15">
        <v>3046363609</v>
      </c>
      <c r="T1613" s="15" t="s">
        <v>2600</v>
      </c>
      <c r="U1613" s="33">
        <v>31855</v>
      </c>
      <c r="V1613" s="15">
        <v>35</v>
      </c>
      <c r="W1613" s="15" t="s">
        <v>256</v>
      </c>
      <c r="X1613" s="15" t="s">
        <v>120</v>
      </c>
      <c r="Y1613" s="15" t="s">
        <v>1815</v>
      </c>
      <c r="Z1613" s="15" t="s">
        <v>256</v>
      </c>
      <c r="AA1613" s="15" t="s">
        <v>130</v>
      </c>
      <c r="AB1613" s="15" t="s">
        <v>131</v>
      </c>
      <c r="AC1613" s="15" t="s">
        <v>208</v>
      </c>
      <c r="AD1613" s="15">
        <v>1</v>
      </c>
      <c r="AE1613" s="15" t="s">
        <v>256</v>
      </c>
      <c r="AF1613" s="15" t="s">
        <v>134</v>
      </c>
      <c r="AG1613" s="15" t="s">
        <v>135</v>
      </c>
      <c r="AH1613" s="15" t="s">
        <v>136</v>
      </c>
      <c r="AI1613" s="15" t="s">
        <v>1678</v>
      </c>
      <c r="AJ1613" s="15" t="s">
        <v>2488</v>
      </c>
      <c r="AK1613" s="15" t="s">
        <v>1</v>
      </c>
      <c r="AL1613" s="15" t="s">
        <v>1815</v>
      </c>
    </row>
    <row r="1614" spans="1:38" x14ac:dyDescent="0.25">
      <c r="A1614" s="15">
        <v>1613</v>
      </c>
      <c r="B1614" s="15">
        <v>1026000929</v>
      </c>
      <c r="C1614" s="15" t="s">
        <v>117</v>
      </c>
      <c r="D1614" s="15" t="s">
        <v>118</v>
      </c>
      <c r="E1614" s="15" t="s">
        <v>5</v>
      </c>
      <c r="F1614" s="15" t="s">
        <v>2439</v>
      </c>
      <c r="G1614" s="15" t="s">
        <v>120</v>
      </c>
      <c r="H1614" s="15" t="s">
        <v>2400</v>
      </c>
      <c r="I1614" s="15" t="s">
        <v>1806</v>
      </c>
      <c r="J1614" s="15" t="s">
        <v>2346</v>
      </c>
      <c r="K1614" s="15" t="s">
        <v>737</v>
      </c>
      <c r="L1614" s="15" t="s">
        <v>1071</v>
      </c>
      <c r="M1614" s="15" t="s">
        <v>125</v>
      </c>
      <c r="N1614" s="15" t="s">
        <v>126</v>
      </c>
      <c r="O1614" s="15" t="s">
        <v>8</v>
      </c>
      <c r="P1614" s="15">
        <v>105040000212</v>
      </c>
      <c r="Q1614" s="15" t="s">
        <v>1677</v>
      </c>
      <c r="R1614" s="15" t="s">
        <v>256</v>
      </c>
      <c r="S1614" s="15">
        <v>3126913135</v>
      </c>
      <c r="T1614" s="15" t="s">
        <v>1815</v>
      </c>
      <c r="U1614" s="33">
        <v>36243</v>
      </c>
      <c r="V1614" s="15">
        <v>23</v>
      </c>
      <c r="W1614" s="15" t="s">
        <v>256</v>
      </c>
      <c r="X1614" s="15" t="s">
        <v>120</v>
      </c>
      <c r="Y1614" s="15" t="s">
        <v>1815</v>
      </c>
      <c r="Z1614" s="15" t="s">
        <v>256</v>
      </c>
      <c r="AA1614" s="15" t="s">
        <v>130</v>
      </c>
      <c r="AB1614" s="15" t="s">
        <v>131</v>
      </c>
      <c r="AC1614" s="15" t="s">
        <v>256</v>
      </c>
      <c r="AD1614" s="15" t="s">
        <v>1815</v>
      </c>
      <c r="AE1614" s="15" t="s">
        <v>256</v>
      </c>
      <c r="AF1614" s="15" t="s">
        <v>134</v>
      </c>
      <c r="AG1614" s="15" t="s">
        <v>135</v>
      </c>
      <c r="AH1614" s="15" t="s">
        <v>136</v>
      </c>
      <c r="AI1614" s="15" t="s">
        <v>1678</v>
      </c>
      <c r="AJ1614" s="15" t="s">
        <v>2488</v>
      </c>
      <c r="AK1614" s="15" t="s">
        <v>1</v>
      </c>
      <c r="AL1614" s="15" t="s">
        <v>1815</v>
      </c>
    </row>
    <row r="1615" spans="1:38" x14ac:dyDescent="0.25">
      <c r="A1615" s="15">
        <v>1614</v>
      </c>
      <c r="B1615" s="15">
        <v>1151437885</v>
      </c>
      <c r="C1615" s="15" t="s">
        <v>117</v>
      </c>
      <c r="D1615" s="15" t="s">
        <v>118</v>
      </c>
      <c r="E1615" s="15" t="s">
        <v>5</v>
      </c>
      <c r="F1615" s="15" t="s">
        <v>2439</v>
      </c>
      <c r="G1615" s="15" t="s">
        <v>120</v>
      </c>
      <c r="H1615" s="15" t="s">
        <v>2400</v>
      </c>
      <c r="I1615" s="15" t="s">
        <v>1235</v>
      </c>
      <c r="J1615" s="15" t="s">
        <v>1815</v>
      </c>
      <c r="K1615" s="15" t="s">
        <v>1758</v>
      </c>
      <c r="L1615" s="15" t="s">
        <v>500</v>
      </c>
      <c r="M1615" s="15" t="s">
        <v>125</v>
      </c>
      <c r="N1615" s="15" t="s">
        <v>126</v>
      </c>
      <c r="O1615" s="15" t="s">
        <v>8</v>
      </c>
      <c r="P1615" s="15">
        <v>105040000212</v>
      </c>
      <c r="Q1615" s="15" t="s">
        <v>1677</v>
      </c>
      <c r="R1615" s="15" t="s">
        <v>256</v>
      </c>
      <c r="S1615" s="15">
        <v>3223800491</v>
      </c>
      <c r="T1615" s="15" t="s">
        <v>2601</v>
      </c>
      <c r="U1615" s="33">
        <v>33737</v>
      </c>
      <c r="V1615" s="15">
        <v>30</v>
      </c>
      <c r="W1615" s="15" t="s">
        <v>256</v>
      </c>
      <c r="X1615" s="15" t="s">
        <v>120</v>
      </c>
      <c r="Y1615" s="15" t="s">
        <v>1815</v>
      </c>
      <c r="Z1615" s="15" t="s">
        <v>256</v>
      </c>
      <c r="AA1615" s="15" t="s">
        <v>130</v>
      </c>
      <c r="AB1615" s="15" t="s">
        <v>131</v>
      </c>
      <c r="AC1615" s="15" t="s">
        <v>208</v>
      </c>
      <c r="AD1615" s="15">
        <v>2</v>
      </c>
      <c r="AE1615" s="15" t="s">
        <v>256</v>
      </c>
      <c r="AF1615" s="15" t="s">
        <v>134</v>
      </c>
      <c r="AG1615" s="15" t="s">
        <v>135</v>
      </c>
      <c r="AH1615" s="15" t="s">
        <v>136</v>
      </c>
      <c r="AI1615" s="15" t="s">
        <v>1678</v>
      </c>
      <c r="AJ1615" s="15" t="s">
        <v>2488</v>
      </c>
      <c r="AK1615" s="15" t="s">
        <v>1</v>
      </c>
      <c r="AL1615" s="15" t="s">
        <v>1815</v>
      </c>
    </row>
    <row r="1616" spans="1:38" x14ac:dyDescent="0.25">
      <c r="A1616" s="15">
        <v>1615</v>
      </c>
      <c r="B1616" s="15">
        <v>21493801</v>
      </c>
      <c r="C1616" s="15" t="s">
        <v>117</v>
      </c>
      <c r="D1616" s="15" t="s">
        <v>118</v>
      </c>
      <c r="E1616" s="15" t="s">
        <v>5</v>
      </c>
      <c r="F1616" s="15" t="s">
        <v>2439</v>
      </c>
      <c r="G1616" s="15" t="s">
        <v>120</v>
      </c>
      <c r="H1616" s="15" t="s">
        <v>2400</v>
      </c>
      <c r="I1616" s="15" t="s">
        <v>167</v>
      </c>
      <c r="J1616" s="15" t="s">
        <v>239</v>
      </c>
      <c r="K1616" s="15" t="s">
        <v>123</v>
      </c>
      <c r="L1616" s="15" t="s">
        <v>569</v>
      </c>
      <c r="M1616" s="15" t="s">
        <v>125</v>
      </c>
      <c r="N1616" s="15" t="s">
        <v>126</v>
      </c>
      <c r="O1616" s="15" t="s">
        <v>8</v>
      </c>
      <c r="P1616" s="15">
        <v>105040000212</v>
      </c>
      <c r="Q1616" s="15" t="s">
        <v>1677</v>
      </c>
      <c r="R1616" s="15" t="s">
        <v>256</v>
      </c>
      <c r="S1616" s="15">
        <v>3104314765</v>
      </c>
      <c r="T1616" s="15" t="s">
        <v>2602</v>
      </c>
      <c r="U1616" s="33">
        <v>31121</v>
      </c>
      <c r="V1616" s="15">
        <v>37</v>
      </c>
      <c r="W1616" s="15" t="s">
        <v>256</v>
      </c>
      <c r="X1616" s="15" t="s">
        <v>120</v>
      </c>
      <c r="Y1616" s="15" t="s">
        <v>1815</v>
      </c>
      <c r="Z1616" s="15" t="s">
        <v>256</v>
      </c>
      <c r="AA1616" s="15" t="s">
        <v>130</v>
      </c>
      <c r="AB1616" s="15" t="s">
        <v>131</v>
      </c>
      <c r="AC1616" s="15" t="s">
        <v>208</v>
      </c>
      <c r="AD1616" s="15">
        <v>3</v>
      </c>
      <c r="AE1616" s="15" t="s">
        <v>256</v>
      </c>
      <c r="AF1616" s="15" t="s">
        <v>134</v>
      </c>
      <c r="AG1616" s="15" t="s">
        <v>135</v>
      </c>
      <c r="AH1616" s="15" t="s">
        <v>136</v>
      </c>
      <c r="AI1616" s="15" t="s">
        <v>1678</v>
      </c>
      <c r="AJ1616" s="15" t="s">
        <v>2488</v>
      </c>
      <c r="AK1616" s="15" t="s">
        <v>1</v>
      </c>
      <c r="AL1616" s="15" t="s">
        <v>1815</v>
      </c>
    </row>
    <row r="1617" spans="1:38" x14ac:dyDescent="0.25">
      <c r="A1617" s="15">
        <v>1616</v>
      </c>
      <c r="B1617" s="15">
        <v>1035126823</v>
      </c>
      <c r="C1617" s="15" t="s">
        <v>117</v>
      </c>
      <c r="D1617" s="15" t="s">
        <v>118</v>
      </c>
      <c r="E1617" s="15" t="s">
        <v>5</v>
      </c>
      <c r="F1617" s="15" t="s">
        <v>2439</v>
      </c>
      <c r="G1617" s="15" t="s">
        <v>120</v>
      </c>
      <c r="H1617" s="15" t="s">
        <v>2400</v>
      </c>
      <c r="I1617" s="15" t="s">
        <v>265</v>
      </c>
      <c r="J1617" s="15" t="s">
        <v>373</v>
      </c>
      <c r="K1617" s="15" t="s">
        <v>123</v>
      </c>
      <c r="L1617" s="15" t="s">
        <v>569</v>
      </c>
      <c r="M1617" s="15" t="s">
        <v>125</v>
      </c>
      <c r="N1617" s="15" t="s">
        <v>126</v>
      </c>
      <c r="O1617" s="15" t="s">
        <v>8</v>
      </c>
      <c r="P1617" s="15">
        <v>105040000212</v>
      </c>
      <c r="Q1617" s="15" t="s">
        <v>1677</v>
      </c>
      <c r="R1617" s="15" t="s">
        <v>256</v>
      </c>
      <c r="S1617" s="15">
        <v>3218753415</v>
      </c>
      <c r="T1617" s="15" t="s">
        <v>1815</v>
      </c>
      <c r="U1617" s="33">
        <v>32207</v>
      </c>
      <c r="V1617" s="15">
        <v>34</v>
      </c>
      <c r="W1617" s="15" t="s">
        <v>256</v>
      </c>
      <c r="X1617" s="15" t="s">
        <v>120</v>
      </c>
      <c r="Y1617" s="15" t="s">
        <v>1815</v>
      </c>
      <c r="Z1617" s="15" t="s">
        <v>256</v>
      </c>
      <c r="AA1617" s="15" t="s">
        <v>130</v>
      </c>
      <c r="AB1617" s="15" t="s">
        <v>131</v>
      </c>
      <c r="AC1617" s="15" t="s">
        <v>208</v>
      </c>
      <c r="AD1617" s="15">
        <v>3</v>
      </c>
      <c r="AE1617" s="15" t="s">
        <v>256</v>
      </c>
      <c r="AF1617" s="15" t="s">
        <v>134</v>
      </c>
      <c r="AG1617" s="15" t="s">
        <v>135</v>
      </c>
      <c r="AH1617" s="15" t="s">
        <v>136</v>
      </c>
      <c r="AI1617" s="15" t="s">
        <v>1678</v>
      </c>
      <c r="AJ1617" s="15" t="s">
        <v>2488</v>
      </c>
      <c r="AK1617" s="15" t="s">
        <v>1</v>
      </c>
      <c r="AL1617" s="15" t="s">
        <v>1815</v>
      </c>
    </row>
    <row r="1618" spans="1:38" x14ac:dyDescent="0.25">
      <c r="A1618" s="15">
        <v>1617</v>
      </c>
      <c r="B1618" s="15">
        <v>1035128284</v>
      </c>
      <c r="C1618" s="15" t="s">
        <v>117</v>
      </c>
      <c r="D1618" s="15" t="s">
        <v>118</v>
      </c>
      <c r="E1618" s="15" t="s">
        <v>5</v>
      </c>
      <c r="F1618" s="15" t="s">
        <v>2439</v>
      </c>
      <c r="G1618" s="15" t="s">
        <v>120</v>
      </c>
      <c r="H1618" s="15" t="s">
        <v>2400</v>
      </c>
      <c r="I1618" s="15" t="s">
        <v>2385</v>
      </c>
      <c r="J1618" s="15" t="s">
        <v>1311</v>
      </c>
      <c r="K1618" s="15" t="s">
        <v>2487</v>
      </c>
      <c r="L1618" s="15" t="s">
        <v>478</v>
      </c>
      <c r="M1618" s="15" t="s">
        <v>146</v>
      </c>
      <c r="N1618" s="15" t="s">
        <v>126</v>
      </c>
      <c r="O1618" s="15" t="s">
        <v>8</v>
      </c>
      <c r="P1618" s="15">
        <v>105040000212</v>
      </c>
      <c r="Q1618" s="15" t="s">
        <v>1677</v>
      </c>
      <c r="R1618" s="15" t="s">
        <v>256</v>
      </c>
      <c r="S1618" s="15">
        <v>3136067010</v>
      </c>
      <c r="T1618" s="15" t="s">
        <v>1815</v>
      </c>
      <c r="U1618" s="33">
        <v>34264</v>
      </c>
      <c r="V1618" s="15">
        <v>29</v>
      </c>
      <c r="W1618" s="15" t="s">
        <v>256</v>
      </c>
      <c r="X1618" s="15" t="s">
        <v>120</v>
      </c>
      <c r="Y1618" s="15" t="s">
        <v>1815</v>
      </c>
      <c r="Z1618" s="15" t="s">
        <v>256</v>
      </c>
      <c r="AA1618" s="15" t="s">
        <v>130</v>
      </c>
      <c r="AB1618" s="15" t="s">
        <v>131</v>
      </c>
      <c r="AC1618" s="15" t="s">
        <v>208</v>
      </c>
      <c r="AD1618" s="15">
        <v>2</v>
      </c>
      <c r="AE1618" s="15" t="s">
        <v>256</v>
      </c>
      <c r="AF1618" s="15" t="s">
        <v>134</v>
      </c>
      <c r="AG1618" s="15" t="s">
        <v>135</v>
      </c>
      <c r="AH1618" s="15" t="s">
        <v>136</v>
      </c>
      <c r="AI1618" s="15" t="s">
        <v>1678</v>
      </c>
      <c r="AJ1618" s="15" t="s">
        <v>2488</v>
      </c>
      <c r="AK1618" s="15" t="s">
        <v>1</v>
      </c>
      <c r="AL1618" s="15" t="s">
        <v>1815</v>
      </c>
    </row>
    <row r="1619" spans="1:38" x14ac:dyDescent="0.25">
      <c r="A1619" s="15">
        <v>1618</v>
      </c>
      <c r="B1619" s="15">
        <v>1000294959</v>
      </c>
      <c r="C1619" s="15" t="s">
        <v>117</v>
      </c>
      <c r="D1619" s="15" t="s">
        <v>118</v>
      </c>
      <c r="E1619" s="15" t="s">
        <v>5</v>
      </c>
      <c r="F1619" s="15" t="s">
        <v>2439</v>
      </c>
      <c r="G1619" s="15" t="s">
        <v>120</v>
      </c>
      <c r="H1619" s="15" t="s">
        <v>2400</v>
      </c>
      <c r="I1619" s="15" t="s">
        <v>172</v>
      </c>
      <c r="J1619" s="15" t="s">
        <v>1815</v>
      </c>
      <c r="K1619" s="15" t="s">
        <v>1522</v>
      </c>
      <c r="L1619" s="15" t="s">
        <v>123</v>
      </c>
      <c r="M1619" s="15" t="s">
        <v>125</v>
      </c>
      <c r="N1619" s="15" t="s">
        <v>126</v>
      </c>
      <c r="O1619" s="15" t="s">
        <v>8</v>
      </c>
      <c r="P1619" s="15">
        <v>105040000212</v>
      </c>
      <c r="Q1619" s="15" t="s">
        <v>1677</v>
      </c>
      <c r="R1619" s="15" t="s">
        <v>256</v>
      </c>
      <c r="S1619" s="15">
        <v>3206592999</v>
      </c>
      <c r="T1619" s="15" t="s">
        <v>1815</v>
      </c>
      <c r="U1619" s="33">
        <v>36787</v>
      </c>
      <c r="V1619" s="15">
        <v>22</v>
      </c>
      <c r="W1619" s="15" t="s">
        <v>256</v>
      </c>
      <c r="X1619" s="15" t="s">
        <v>120</v>
      </c>
      <c r="Y1619" s="15" t="s">
        <v>1815</v>
      </c>
      <c r="Z1619" s="15" t="s">
        <v>256</v>
      </c>
      <c r="AA1619" s="15" t="s">
        <v>130</v>
      </c>
      <c r="AB1619" s="15" t="s">
        <v>131</v>
      </c>
      <c r="AC1619" s="15" t="s">
        <v>208</v>
      </c>
      <c r="AD1619" s="15">
        <v>1</v>
      </c>
      <c r="AE1619" s="15" t="s">
        <v>256</v>
      </c>
      <c r="AF1619" s="15" t="s">
        <v>134</v>
      </c>
      <c r="AG1619" s="15" t="s">
        <v>135</v>
      </c>
      <c r="AH1619" s="15" t="s">
        <v>136</v>
      </c>
      <c r="AI1619" s="15" t="s">
        <v>1678</v>
      </c>
      <c r="AJ1619" s="15" t="s">
        <v>2488</v>
      </c>
      <c r="AK1619" s="15" t="s">
        <v>1</v>
      </c>
      <c r="AL1619" s="15" t="s">
        <v>1815</v>
      </c>
    </row>
    <row r="1620" spans="1:38" x14ac:dyDescent="0.25">
      <c r="A1620" s="15">
        <v>1619</v>
      </c>
      <c r="B1620" s="15">
        <v>1035129642</v>
      </c>
      <c r="C1620" s="15" t="s">
        <v>117</v>
      </c>
      <c r="D1620" s="15" t="s">
        <v>118</v>
      </c>
      <c r="E1620" s="15" t="s">
        <v>5</v>
      </c>
      <c r="F1620" s="15" t="s">
        <v>2439</v>
      </c>
      <c r="G1620" s="15" t="s">
        <v>120</v>
      </c>
      <c r="H1620" s="15" t="s">
        <v>2400</v>
      </c>
      <c r="I1620" s="15" t="s">
        <v>2603</v>
      </c>
      <c r="J1620" s="15" t="s">
        <v>244</v>
      </c>
      <c r="K1620" s="15" t="s">
        <v>1089</v>
      </c>
      <c r="L1620" s="15" t="s">
        <v>416</v>
      </c>
      <c r="M1620" s="15" t="s">
        <v>146</v>
      </c>
      <c r="N1620" s="15" t="s">
        <v>126</v>
      </c>
      <c r="O1620" s="15" t="s">
        <v>8</v>
      </c>
      <c r="P1620" s="15">
        <v>105040000212</v>
      </c>
      <c r="Q1620" s="15" t="s">
        <v>1677</v>
      </c>
      <c r="R1620" s="15" t="s">
        <v>256</v>
      </c>
      <c r="S1620" s="15">
        <v>3104477544</v>
      </c>
      <c r="T1620" s="15" t="s">
        <v>1815</v>
      </c>
      <c r="U1620" s="33">
        <v>35713</v>
      </c>
      <c r="V1620" s="15">
        <v>25</v>
      </c>
      <c r="W1620" s="15" t="s">
        <v>256</v>
      </c>
      <c r="X1620" s="15" t="s">
        <v>120</v>
      </c>
      <c r="Y1620" s="15" t="s">
        <v>1815</v>
      </c>
      <c r="Z1620" s="15" t="s">
        <v>256</v>
      </c>
      <c r="AA1620" s="15" t="s">
        <v>130</v>
      </c>
      <c r="AB1620" s="15" t="s">
        <v>131</v>
      </c>
      <c r="AC1620" s="15" t="s">
        <v>208</v>
      </c>
      <c r="AD1620" s="15">
        <v>1</v>
      </c>
      <c r="AE1620" s="15" t="s">
        <v>256</v>
      </c>
      <c r="AF1620" s="15" t="s">
        <v>134</v>
      </c>
      <c r="AG1620" s="15" t="s">
        <v>135</v>
      </c>
      <c r="AH1620" s="15" t="s">
        <v>136</v>
      </c>
      <c r="AI1620" s="15" t="s">
        <v>1678</v>
      </c>
      <c r="AJ1620" s="15" t="s">
        <v>2488</v>
      </c>
      <c r="AK1620" s="15" t="s">
        <v>1</v>
      </c>
      <c r="AL1620" s="15" t="s">
        <v>1815</v>
      </c>
    </row>
    <row r="1621" spans="1:38" x14ac:dyDescent="0.25">
      <c r="A1621" s="15">
        <v>1620</v>
      </c>
      <c r="B1621" s="15">
        <v>1042093528</v>
      </c>
      <c r="C1621" s="15" t="s">
        <v>117</v>
      </c>
      <c r="D1621" s="15" t="s">
        <v>118</v>
      </c>
      <c r="E1621" s="15" t="s">
        <v>5</v>
      </c>
      <c r="F1621" s="15" t="s">
        <v>2439</v>
      </c>
      <c r="G1621" s="15" t="s">
        <v>120</v>
      </c>
      <c r="H1621" s="15" t="s">
        <v>2400</v>
      </c>
      <c r="I1621" s="15" t="s">
        <v>2393</v>
      </c>
      <c r="J1621" s="15" t="s">
        <v>244</v>
      </c>
      <c r="K1621" s="15" t="s">
        <v>631</v>
      </c>
      <c r="L1621" s="15" t="s">
        <v>2604</v>
      </c>
      <c r="M1621" s="15" t="s">
        <v>146</v>
      </c>
      <c r="N1621" s="15" t="s">
        <v>126</v>
      </c>
      <c r="O1621" s="15" t="s">
        <v>8</v>
      </c>
      <c r="P1621" s="15">
        <v>105040000212</v>
      </c>
      <c r="Q1621" s="15" t="s">
        <v>1677</v>
      </c>
      <c r="R1621" s="15" t="s">
        <v>256</v>
      </c>
      <c r="S1621" s="15">
        <v>3105435834</v>
      </c>
      <c r="T1621" s="15" t="s">
        <v>1815</v>
      </c>
      <c r="U1621" s="33">
        <v>34588</v>
      </c>
      <c r="V1621" s="15">
        <v>28</v>
      </c>
      <c r="W1621" s="15" t="s">
        <v>256</v>
      </c>
      <c r="X1621" s="15" t="s">
        <v>120</v>
      </c>
      <c r="Y1621" s="15" t="s">
        <v>1815</v>
      </c>
      <c r="Z1621" s="15" t="s">
        <v>256</v>
      </c>
      <c r="AA1621" s="15" t="s">
        <v>130</v>
      </c>
      <c r="AB1621" s="15" t="s">
        <v>131</v>
      </c>
      <c r="AC1621" s="15" t="s">
        <v>208</v>
      </c>
      <c r="AD1621" s="15">
        <v>2</v>
      </c>
      <c r="AE1621" s="15" t="s">
        <v>256</v>
      </c>
      <c r="AF1621" s="15" t="s">
        <v>134</v>
      </c>
      <c r="AG1621" s="15" t="s">
        <v>135</v>
      </c>
      <c r="AH1621" s="15" t="s">
        <v>136</v>
      </c>
      <c r="AI1621" s="15" t="s">
        <v>1678</v>
      </c>
      <c r="AJ1621" s="15" t="s">
        <v>2488</v>
      </c>
      <c r="AK1621" s="15" t="s">
        <v>1</v>
      </c>
      <c r="AL1621" s="15" t="s">
        <v>1815</v>
      </c>
    </row>
    <row r="1622" spans="1:38" x14ac:dyDescent="0.25">
      <c r="A1622" s="15">
        <v>1621</v>
      </c>
      <c r="B1622" s="15">
        <v>1045137585</v>
      </c>
      <c r="C1622" s="15" t="s">
        <v>117</v>
      </c>
      <c r="D1622" s="15" t="s">
        <v>118</v>
      </c>
      <c r="E1622" s="15" t="s">
        <v>5</v>
      </c>
      <c r="F1622" s="15" t="s">
        <v>2439</v>
      </c>
      <c r="G1622" s="15" t="s">
        <v>120</v>
      </c>
      <c r="H1622" s="15" t="s">
        <v>2400</v>
      </c>
      <c r="I1622" s="15" t="s">
        <v>749</v>
      </c>
      <c r="J1622" s="15" t="s">
        <v>1815</v>
      </c>
      <c r="K1622" s="15" t="s">
        <v>416</v>
      </c>
      <c r="L1622" s="15" t="s">
        <v>2605</v>
      </c>
      <c r="M1622" s="15" t="s">
        <v>146</v>
      </c>
      <c r="N1622" s="15" t="s">
        <v>126</v>
      </c>
      <c r="O1622" s="15" t="s">
        <v>8</v>
      </c>
      <c r="P1622" s="15">
        <v>105040000212</v>
      </c>
      <c r="Q1622" s="15" t="s">
        <v>1677</v>
      </c>
      <c r="R1622" s="15" t="s">
        <v>256</v>
      </c>
      <c r="S1622" s="15">
        <v>3233569593</v>
      </c>
      <c r="T1622" s="15" t="s">
        <v>2606</v>
      </c>
      <c r="U1622" s="33">
        <v>31942</v>
      </c>
      <c r="V1622" s="15">
        <v>35</v>
      </c>
      <c r="W1622" s="15" t="s">
        <v>256</v>
      </c>
      <c r="X1622" s="15" t="s">
        <v>120</v>
      </c>
      <c r="Y1622" s="15" t="s">
        <v>1815</v>
      </c>
      <c r="Z1622" s="15" t="s">
        <v>256</v>
      </c>
      <c r="AA1622" s="15" t="s">
        <v>130</v>
      </c>
      <c r="AB1622" s="15" t="s">
        <v>131</v>
      </c>
      <c r="AC1622" s="15" t="s">
        <v>208</v>
      </c>
      <c r="AD1622" s="15">
        <v>2</v>
      </c>
      <c r="AE1622" s="15" t="s">
        <v>256</v>
      </c>
      <c r="AF1622" s="15" t="s">
        <v>134</v>
      </c>
      <c r="AG1622" s="15" t="s">
        <v>135</v>
      </c>
      <c r="AH1622" s="15" t="s">
        <v>136</v>
      </c>
      <c r="AI1622" s="15" t="s">
        <v>1678</v>
      </c>
      <c r="AJ1622" s="15" t="s">
        <v>2488</v>
      </c>
      <c r="AK1622" s="15" t="s">
        <v>1</v>
      </c>
      <c r="AL1622" s="15" t="s">
        <v>1815</v>
      </c>
    </row>
    <row r="1623" spans="1:38" x14ac:dyDescent="0.25">
      <c r="A1623" s="15">
        <v>1622</v>
      </c>
      <c r="B1623" s="15">
        <v>1000908873</v>
      </c>
      <c r="C1623" s="15" t="s">
        <v>117</v>
      </c>
      <c r="D1623" s="15" t="s">
        <v>118</v>
      </c>
      <c r="E1623" s="15" t="s">
        <v>5</v>
      </c>
      <c r="F1623" s="15" t="s">
        <v>2439</v>
      </c>
      <c r="G1623" s="15" t="s">
        <v>120</v>
      </c>
      <c r="H1623" s="15" t="s">
        <v>2400</v>
      </c>
      <c r="I1623" s="15" t="s">
        <v>2607</v>
      </c>
      <c r="J1623" s="15" t="s">
        <v>949</v>
      </c>
      <c r="K1623" s="15" t="s">
        <v>729</v>
      </c>
      <c r="L1623" s="15" t="s">
        <v>123</v>
      </c>
      <c r="M1623" s="15" t="s">
        <v>146</v>
      </c>
      <c r="N1623" s="15" t="s">
        <v>126</v>
      </c>
      <c r="O1623" s="15" t="s">
        <v>8</v>
      </c>
      <c r="P1623" s="15">
        <v>105040000212</v>
      </c>
      <c r="Q1623" s="15" t="s">
        <v>1677</v>
      </c>
      <c r="R1623" s="15" t="s">
        <v>256</v>
      </c>
      <c r="S1623" s="15">
        <v>3146681698</v>
      </c>
      <c r="T1623" s="15" t="s">
        <v>1815</v>
      </c>
      <c r="U1623" s="33">
        <v>37892</v>
      </c>
      <c r="V1623" s="15">
        <v>19</v>
      </c>
      <c r="W1623" s="15" t="s">
        <v>256</v>
      </c>
      <c r="X1623" s="15" t="s">
        <v>120</v>
      </c>
      <c r="Y1623" s="15" t="s">
        <v>1815</v>
      </c>
      <c r="Z1623" s="15" t="s">
        <v>256</v>
      </c>
      <c r="AA1623" s="15" t="s">
        <v>130</v>
      </c>
      <c r="AB1623" s="15" t="s">
        <v>131</v>
      </c>
      <c r="AC1623" s="15" t="s">
        <v>208</v>
      </c>
      <c r="AD1623" s="15">
        <v>0</v>
      </c>
      <c r="AE1623" s="15" t="s">
        <v>256</v>
      </c>
      <c r="AF1623" s="15" t="s">
        <v>134</v>
      </c>
      <c r="AG1623" s="15" t="s">
        <v>135</v>
      </c>
      <c r="AH1623" s="15" t="s">
        <v>136</v>
      </c>
      <c r="AI1623" s="15" t="s">
        <v>1678</v>
      </c>
      <c r="AJ1623" s="15" t="s">
        <v>2488</v>
      </c>
      <c r="AK1623" s="15" t="s">
        <v>1</v>
      </c>
      <c r="AL1623" s="15" t="s">
        <v>1815</v>
      </c>
    </row>
    <row r="1624" spans="1:38" x14ac:dyDescent="0.25">
      <c r="A1624" s="15">
        <v>1623</v>
      </c>
      <c r="B1624" s="15">
        <v>1035128073</v>
      </c>
      <c r="C1624" s="15" t="s">
        <v>117</v>
      </c>
      <c r="D1624" s="15" t="s">
        <v>118</v>
      </c>
      <c r="E1624" s="15" t="s">
        <v>5</v>
      </c>
      <c r="F1624" s="15" t="s">
        <v>2439</v>
      </c>
      <c r="G1624" s="15" t="s">
        <v>120</v>
      </c>
      <c r="H1624" s="15" t="s">
        <v>2400</v>
      </c>
      <c r="I1624" s="15" t="s">
        <v>249</v>
      </c>
      <c r="J1624" s="15" t="s">
        <v>2608</v>
      </c>
      <c r="K1624" s="15" t="s">
        <v>150</v>
      </c>
      <c r="L1624" s="15" t="s">
        <v>2532</v>
      </c>
      <c r="M1624" s="15" t="s">
        <v>146</v>
      </c>
      <c r="N1624" s="15" t="s">
        <v>126</v>
      </c>
      <c r="O1624" s="15" t="s">
        <v>8</v>
      </c>
      <c r="P1624" s="15">
        <v>105040000212</v>
      </c>
      <c r="Q1624" s="15" t="s">
        <v>1677</v>
      </c>
      <c r="R1624" s="15" t="s">
        <v>256</v>
      </c>
      <c r="S1624" s="15">
        <v>3145671210</v>
      </c>
      <c r="T1624" s="15" t="s">
        <v>1815</v>
      </c>
      <c r="U1624" s="33">
        <v>33989</v>
      </c>
      <c r="V1624" s="15">
        <v>29</v>
      </c>
      <c r="W1624" s="15" t="s">
        <v>256</v>
      </c>
      <c r="X1624" s="15" t="s">
        <v>120</v>
      </c>
      <c r="Y1624" s="15" t="s">
        <v>1815</v>
      </c>
      <c r="Z1624" s="15" t="s">
        <v>256</v>
      </c>
      <c r="AA1624" s="15" t="s">
        <v>130</v>
      </c>
      <c r="AB1624" s="15" t="s">
        <v>131</v>
      </c>
      <c r="AC1624" s="15" t="s">
        <v>208</v>
      </c>
      <c r="AD1624" s="15">
        <v>1</v>
      </c>
      <c r="AE1624" s="15" t="s">
        <v>256</v>
      </c>
      <c r="AF1624" s="15" t="s">
        <v>134</v>
      </c>
      <c r="AG1624" s="15" t="s">
        <v>135</v>
      </c>
      <c r="AH1624" s="15" t="s">
        <v>136</v>
      </c>
      <c r="AI1624" s="15" t="s">
        <v>1678</v>
      </c>
      <c r="AJ1624" s="15" t="s">
        <v>2488</v>
      </c>
      <c r="AK1624" s="15" t="s">
        <v>1</v>
      </c>
      <c r="AL1624" s="15" t="s">
        <v>1815</v>
      </c>
    </row>
    <row r="1625" spans="1:38" x14ac:dyDescent="0.25">
      <c r="A1625" s="15">
        <v>1624</v>
      </c>
      <c r="B1625" s="15">
        <v>1035127783</v>
      </c>
      <c r="C1625" s="15" t="s">
        <v>117</v>
      </c>
      <c r="D1625" s="15" t="s">
        <v>118</v>
      </c>
      <c r="E1625" s="15" t="s">
        <v>5</v>
      </c>
      <c r="F1625" s="15" t="s">
        <v>2439</v>
      </c>
      <c r="G1625" s="15" t="s">
        <v>120</v>
      </c>
      <c r="H1625" s="15" t="s">
        <v>2400</v>
      </c>
      <c r="I1625" s="15" t="s">
        <v>2609</v>
      </c>
      <c r="J1625" s="15" t="s">
        <v>2610</v>
      </c>
      <c r="K1625" s="15" t="s">
        <v>1809</v>
      </c>
      <c r="L1625" s="15" t="s">
        <v>500</v>
      </c>
      <c r="M1625" s="15" t="s">
        <v>146</v>
      </c>
      <c r="N1625" s="15" t="s">
        <v>126</v>
      </c>
      <c r="O1625" s="15" t="s">
        <v>8</v>
      </c>
      <c r="P1625" s="15">
        <v>105040000212</v>
      </c>
      <c r="Q1625" s="15" t="s">
        <v>1677</v>
      </c>
      <c r="R1625" s="15" t="s">
        <v>256</v>
      </c>
      <c r="S1625" s="15">
        <v>3135732978</v>
      </c>
      <c r="T1625" s="15" t="s">
        <v>1815</v>
      </c>
      <c r="U1625" s="33">
        <v>33687</v>
      </c>
      <c r="V1625" s="15">
        <v>30</v>
      </c>
      <c r="W1625" s="15" t="s">
        <v>256</v>
      </c>
      <c r="X1625" s="15" t="s">
        <v>120</v>
      </c>
      <c r="Y1625" s="15" t="s">
        <v>1815</v>
      </c>
      <c r="Z1625" s="15" t="s">
        <v>256</v>
      </c>
      <c r="AA1625" s="15" t="s">
        <v>130</v>
      </c>
      <c r="AB1625" s="15" t="s">
        <v>131</v>
      </c>
      <c r="AC1625" s="15" t="s">
        <v>208</v>
      </c>
      <c r="AD1625" s="15">
        <v>0</v>
      </c>
      <c r="AE1625" s="15" t="s">
        <v>256</v>
      </c>
      <c r="AF1625" s="15" t="s">
        <v>134</v>
      </c>
      <c r="AG1625" s="15" t="s">
        <v>135</v>
      </c>
      <c r="AH1625" s="15" t="s">
        <v>136</v>
      </c>
      <c r="AI1625" s="15" t="s">
        <v>1678</v>
      </c>
      <c r="AJ1625" s="15" t="s">
        <v>2488</v>
      </c>
      <c r="AK1625" s="15" t="s">
        <v>1</v>
      </c>
      <c r="AL1625" s="15" t="s">
        <v>1815</v>
      </c>
    </row>
    <row r="1626" spans="1:38" x14ac:dyDescent="0.25">
      <c r="A1626" s="15">
        <v>1625</v>
      </c>
      <c r="B1626" s="15">
        <v>1192906888</v>
      </c>
      <c r="C1626" s="15" t="s">
        <v>117</v>
      </c>
      <c r="D1626" s="15" t="s">
        <v>118</v>
      </c>
      <c r="E1626" s="15" t="s">
        <v>5</v>
      </c>
      <c r="F1626" s="15" t="s">
        <v>2439</v>
      </c>
      <c r="G1626" s="15" t="s">
        <v>120</v>
      </c>
      <c r="H1626" s="15" t="s">
        <v>2400</v>
      </c>
      <c r="I1626" s="15" t="s">
        <v>2611</v>
      </c>
      <c r="J1626" s="15" t="s">
        <v>1235</v>
      </c>
      <c r="K1626" s="15" t="s">
        <v>2456</v>
      </c>
      <c r="L1626" s="15" t="s">
        <v>1071</v>
      </c>
      <c r="M1626" s="15" t="s">
        <v>125</v>
      </c>
      <c r="N1626" s="15" t="s">
        <v>126</v>
      </c>
      <c r="O1626" s="15" t="s">
        <v>8</v>
      </c>
      <c r="P1626" s="15">
        <v>105040000212</v>
      </c>
      <c r="Q1626" s="15" t="s">
        <v>1677</v>
      </c>
      <c r="R1626" s="15" t="s">
        <v>256</v>
      </c>
      <c r="S1626" s="15">
        <v>3217254437</v>
      </c>
      <c r="T1626" s="15" t="s">
        <v>256</v>
      </c>
      <c r="U1626" s="33">
        <v>36776</v>
      </c>
      <c r="V1626" s="15">
        <v>22</v>
      </c>
      <c r="W1626" s="15" t="s">
        <v>256</v>
      </c>
      <c r="X1626" s="15" t="s">
        <v>120</v>
      </c>
      <c r="Y1626" s="15" t="s">
        <v>1815</v>
      </c>
      <c r="Z1626" s="15" t="s">
        <v>256</v>
      </c>
      <c r="AA1626" s="15" t="s">
        <v>130</v>
      </c>
      <c r="AB1626" s="15" t="s">
        <v>131</v>
      </c>
      <c r="AC1626" s="15" t="s">
        <v>256</v>
      </c>
      <c r="AD1626" s="15" t="s">
        <v>256</v>
      </c>
      <c r="AE1626" s="15" t="s">
        <v>256</v>
      </c>
      <c r="AF1626" s="15" t="s">
        <v>134</v>
      </c>
      <c r="AG1626" s="15" t="s">
        <v>135</v>
      </c>
      <c r="AH1626" s="15" t="s">
        <v>136</v>
      </c>
      <c r="AI1626" s="15" t="s">
        <v>1678</v>
      </c>
      <c r="AJ1626" s="15" t="s">
        <v>2551</v>
      </c>
      <c r="AK1626" s="15" t="s">
        <v>1</v>
      </c>
      <c r="AL1626" s="15" t="s">
        <v>1815</v>
      </c>
    </row>
    <row r="1627" spans="1:38" x14ac:dyDescent="0.25">
      <c r="A1627" s="15">
        <v>1626</v>
      </c>
      <c r="B1627" s="15">
        <v>1035128162</v>
      </c>
      <c r="C1627" s="15" t="s">
        <v>117</v>
      </c>
      <c r="D1627" s="15" t="s">
        <v>118</v>
      </c>
      <c r="E1627" s="15" t="s">
        <v>5</v>
      </c>
      <c r="F1627" s="15" t="s">
        <v>2439</v>
      </c>
      <c r="G1627" s="15" t="s">
        <v>120</v>
      </c>
      <c r="H1627" s="15" t="s">
        <v>2400</v>
      </c>
      <c r="I1627" s="15" t="s">
        <v>2612</v>
      </c>
      <c r="J1627" s="15" t="s">
        <v>265</v>
      </c>
      <c r="K1627" s="15" t="s">
        <v>184</v>
      </c>
      <c r="L1627" s="15" t="s">
        <v>1632</v>
      </c>
      <c r="M1627" s="15" t="s">
        <v>125</v>
      </c>
      <c r="N1627" s="15" t="s">
        <v>126</v>
      </c>
      <c r="O1627" s="15" t="s">
        <v>8</v>
      </c>
      <c r="P1627" s="15">
        <v>105040000212</v>
      </c>
      <c r="Q1627" s="15" t="s">
        <v>1677</v>
      </c>
      <c r="R1627" s="15" t="s">
        <v>256</v>
      </c>
      <c r="S1627" s="15">
        <v>3105031402</v>
      </c>
      <c r="T1627" s="15" t="s">
        <v>256</v>
      </c>
      <c r="U1627" s="33">
        <v>34048</v>
      </c>
      <c r="V1627" s="15">
        <v>29</v>
      </c>
      <c r="W1627" s="15" t="s">
        <v>256</v>
      </c>
      <c r="X1627" s="15" t="s">
        <v>120</v>
      </c>
      <c r="Y1627" s="15" t="s">
        <v>1815</v>
      </c>
      <c r="Z1627" s="15" t="s">
        <v>256</v>
      </c>
      <c r="AA1627" s="15" t="s">
        <v>130</v>
      </c>
      <c r="AB1627" s="15" t="s">
        <v>131</v>
      </c>
      <c r="AC1627" s="15" t="s">
        <v>153</v>
      </c>
      <c r="AD1627" s="15">
        <v>2</v>
      </c>
      <c r="AE1627" s="15" t="s">
        <v>256</v>
      </c>
      <c r="AF1627" s="15" t="s">
        <v>134</v>
      </c>
      <c r="AG1627" s="15" t="s">
        <v>135</v>
      </c>
      <c r="AH1627" s="15" t="s">
        <v>136</v>
      </c>
      <c r="AI1627" s="15" t="s">
        <v>1678</v>
      </c>
      <c r="AJ1627" s="15" t="s">
        <v>2551</v>
      </c>
      <c r="AK1627" s="15" t="s">
        <v>1</v>
      </c>
      <c r="AL1627" s="15" t="s">
        <v>1815</v>
      </c>
    </row>
    <row r="1628" spans="1:38" x14ac:dyDescent="0.25">
      <c r="A1628" s="15">
        <v>1627</v>
      </c>
      <c r="B1628" s="15">
        <v>70928689</v>
      </c>
      <c r="C1628" s="15" t="s">
        <v>117</v>
      </c>
      <c r="D1628" s="15" t="s">
        <v>118</v>
      </c>
      <c r="E1628" s="15" t="s">
        <v>5</v>
      </c>
      <c r="F1628" s="15" t="s">
        <v>2439</v>
      </c>
      <c r="G1628" s="15" t="s">
        <v>120</v>
      </c>
      <c r="H1628" s="15" t="s">
        <v>2400</v>
      </c>
      <c r="I1628" s="15" t="s">
        <v>512</v>
      </c>
      <c r="J1628" s="15" t="s">
        <v>322</v>
      </c>
      <c r="K1628" s="15" t="s">
        <v>2613</v>
      </c>
      <c r="L1628" s="15" t="s">
        <v>184</v>
      </c>
      <c r="M1628" s="15" t="s">
        <v>146</v>
      </c>
      <c r="N1628" s="15" t="s">
        <v>126</v>
      </c>
      <c r="O1628" s="15" t="s">
        <v>8</v>
      </c>
      <c r="P1628" s="15">
        <v>105040000212</v>
      </c>
      <c r="Q1628" s="15" t="s">
        <v>1677</v>
      </c>
      <c r="R1628" s="15" t="s">
        <v>256</v>
      </c>
      <c r="S1628" s="15">
        <v>3105031402</v>
      </c>
      <c r="T1628" s="15" t="s">
        <v>256</v>
      </c>
      <c r="U1628" s="33">
        <v>30513</v>
      </c>
      <c r="V1628" s="15">
        <v>39</v>
      </c>
      <c r="W1628" s="15" t="s">
        <v>256</v>
      </c>
      <c r="X1628" s="15" t="s">
        <v>120</v>
      </c>
      <c r="Y1628" s="15" t="s">
        <v>1815</v>
      </c>
      <c r="Z1628" s="15" t="s">
        <v>256</v>
      </c>
      <c r="AA1628" s="15" t="s">
        <v>130</v>
      </c>
      <c r="AB1628" s="15" t="s">
        <v>131</v>
      </c>
      <c r="AC1628" s="15" t="s">
        <v>208</v>
      </c>
      <c r="AD1628" s="15">
        <v>2</v>
      </c>
      <c r="AE1628" s="15" t="s">
        <v>256</v>
      </c>
      <c r="AF1628" s="15" t="s">
        <v>134</v>
      </c>
      <c r="AG1628" s="15" t="s">
        <v>135</v>
      </c>
      <c r="AH1628" s="15" t="s">
        <v>136</v>
      </c>
      <c r="AI1628" s="15" t="s">
        <v>1678</v>
      </c>
      <c r="AJ1628" s="15" t="s">
        <v>2551</v>
      </c>
      <c r="AK1628" s="15" t="s">
        <v>1</v>
      </c>
      <c r="AL1628" s="15" t="s">
        <v>1815</v>
      </c>
    </row>
    <row r="1629" spans="1:38" x14ac:dyDescent="0.25">
      <c r="A1629" s="15">
        <v>1628</v>
      </c>
      <c r="B1629" s="15">
        <v>1026000480</v>
      </c>
      <c r="C1629" s="15" t="s">
        <v>117</v>
      </c>
      <c r="D1629" s="15" t="s">
        <v>118</v>
      </c>
      <c r="E1629" s="15" t="s">
        <v>5</v>
      </c>
      <c r="F1629" s="15" t="s">
        <v>2439</v>
      </c>
      <c r="G1629" s="15" t="s">
        <v>120</v>
      </c>
      <c r="H1629" s="15" t="s">
        <v>2400</v>
      </c>
      <c r="I1629" s="15" t="s">
        <v>354</v>
      </c>
      <c r="J1629" s="15" t="s">
        <v>2446</v>
      </c>
      <c r="K1629" s="15" t="s">
        <v>2614</v>
      </c>
      <c r="L1629" s="15" t="s">
        <v>2531</v>
      </c>
      <c r="M1629" s="15" t="s">
        <v>146</v>
      </c>
      <c r="N1629" s="15" t="s">
        <v>126</v>
      </c>
      <c r="O1629" s="15" t="s">
        <v>8</v>
      </c>
      <c r="P1629" s="15">
        <v>105040000212</v>
      </c>
      <c r="Q1629" s="15" t="s">
        <v>1677</v>
      </c>
      <c r="R1629" s="15" t="s">
        <v>256</v>
      </c>
      <c r="S1629" s="15">
        <v>3215993043</v>
      </c>
      <c r="T1629" s="15" t="s">
        <v>256</v>
      </c>
      <c r="U1629" s="33">
        <v>36222</v>
      </c>
      <c r="V1629" s="15">
        <v>23</v>
      </c>
      <c r="W1629" s="15" t="s">
        <v>256</v>
      </c>
      <c r="X1629" s="15" t="s">
        <v>120</v>
      </c>
      <c r="Y1629" s="15" t="s">
        <v>1815</v>
      </c>
      <c r="Z1629" s="15" t="s">
        <v>256</v>
      </c>
      <c r="AA1629" s="15" t="s">
        <v>130</v>
      </c>
      <c r="AB1629" s="15" t="s">
        <v>131</v>
      </c>
      <c r="AC1629" s="15" t="s">
        <v>256</v>
      </c>
      <c r="AD1629" s="15" t="s">
        <v>256</v>
      </c>
      <c r="AE1629" s="15" t="s">
        <v>256</v>
      </c>
      <c r="AF1629" s="15" t="s">
        <v>134</v>
      </c>
      <c r="AG1629" s="15" t="s">
        <v>135</v>
      </c>
      <c r="AH1629" s="15" t="s">
        <v>136</v>
      </c>
      <c r="AI1629" s="15" t="s">
        <v>1678</v>
      </c>
      <c r="AJ1629" s="15" t="s">
        <v>2551</v>
      </c>
      <c r="AK1629" s="15" t="s">
        <v>1</v>
      </c>
      <c r="AL1629" s="15" t="s">
        <v>1815</v>
      </c>
    </row>
    <row r="1630" spans="1:38" x14ac:dyDescent="0.25">
      <c r="A1630" s="15">
        <v>1629</v>
      </c>
      <c r="B1630" s="15">
        <v>1026000485</v>
      </c>
      <c r="C1630" s="15" t="s">
        <v>117</v>
      </c>
      <c r="D1630" s="15" t="s">
        <v>118</v>
      </c>
      <c r="E1630" s="15" t="s">
        <v>5</v>
      </c>
      <c r="F1630" s="15" t="s">
        <v>2439</v>
      </c>
      <c r="G1630" s="15" t="s">
        <v>120</v>
      </c>
      <c r="H1630" s="15" t="s">
        <v>2400</v>
      </c>
      <c r="I1630" s="15" t="s">
        <v>425</v>
      </c>
      <c r="J1630" s="15" t="s">
        <v>239</v>
      </c>
      <c r="K1630" s="15" t="s">
        <v>2614</v>
      </c>
      <c r="L1630" s="15" t="s">
        <v>2531</v>
      </c>
      <c r="M1630" s="15" t="s">
        <v>125</v>
      </c>
      <c r="N1630" s="15" t="s">
        <v>126</v>
      </c>
      <c r="O1630" s="15" t="s">
        <v>8</v>
      </c>
      <c r="P1630" s="15">
        <v>105040000212</v>
      </c>
      <c r="Q1630" s="15" t="s">
        <v>1677</v>
      </c>
      <c r="R1630" s="15" t="s">
        <v>256</v>
      </c>
      <c r="S1630" s="15">
        <v>3127541404</v>
      </c>
      <c r="T1630" s="15" t="s">
        <v>256</v>
      </c>
      <c r="U1630" s="33">
        <v>37180</v>
      </c>
      <c r="V1630" s="15">
        <v>21</v>
      </c>
      <c r="W1630" s="15" t="s">
        <v>256</v>
      </c>
      <c r="X1630" s="15" t="s">
        <v>120</v>
      </c>
      <c r="Y1630" s="15" t="s">
        <v>1815</v>
      </c>
      <c r="Z1630" s="15" t="s">
        <v>256</v>
      </c>
      <c r="AA1630" s="15" t="s">
        <v>130</v>
      </c>
      <c r="AB1630" s="15" t="s">
        <v>131</v>
      </c>
      <c r="AC1630" s="15" t="s">
        <v>256</v>
      </c>
      <c r="AD1630" s="15" t="s">
        <v>256</v>
      </c>
      <c r="AE1630" s="15" t="s">
        <v>256</v>
      </c>
      <c r="AF1630" s="15" t="s">
        <v>134</v>
      </c>
      <c r="AG1630" s="15" t="s">
        <v>135</v>
      </c>
      <c r="AH1630" s="15" t="s">
        <v>136</v>
      </c>
      <c r="AI1630" s="15" t="s">
        <v>1678</v>
      </c>
      <c r="AJ1630" s="15" t="s">
        <v>2551</v>
      </c>
      <c r="AK1630" s="15" t="s">
        <v>1</v>
      </c>
      <c r="AL1630" s="15" t="s">
        <v>1815</v>
      </c>
    </row>
    <row r="1631" spans="1:38" x14ac:dyDescent="0.25">
      <c r="A1631" s="15">
        <v>1630</v>
      </c>
      <c r="B1631" s="15">
        <v>21496444</v>
      </c>
      <c r="C1631" s="15" t="s">
        <v>117</v>
      </c>
      <c r="D1631" s="15" t="s">
        <v>118</v>
      </c>
      <c r="E1631" s="15" t="s">
        <v>5</v>
      </c>
      <c r="F1631" s="15" t="s">
        <v>2439</v>
      </c>
      <c r="G1631" s="15" t="s">
        <v>120</v>
      </c>
      <c r="H1631" s="15" t="s">
        <v>2400</v>
      </c>
      <c r="I1631" s="15" t="s">
        <v>426</v>
      </c>
      <c r="J1631" s="15" t="s">
        <v>1354</v>
      </c>
      <c r="K1631" s="15" t="s">
        <v>2211</v>
      </c>
      <c r="L1631" s="15" t="s">
        <v>1728</v>
      </c>
      <c r="M1631" s="15" t="s">
        <v>125</v>
      </c>
      <c r="N1631" s="15" t="s">
        <v>126</v>
      </c>
      <c r="O1631" s="15" t="s">
        <v>8</v>
      </c>
      <c r="P1631" s="15">
        <v>105040000212</v>
      </c>
      <c r="Q1631" s="15" t="s">
        <v>1677</v>
      </c>
      <c r="R1631" s="15" t="s">
        <v>256</v>
      </c>
      <c r="S1631" s="15">
        <v>3508459076</v>
      </c>
      <c r="T1631" s="15" t="s">
        <v>256</v>
      </c>
      <c r="U1631" s="33">
        <v>30706</v>
      </c>
      <c r="V1631" s="15">
        <v>38</v>
      </c>
      <c r="W1631" s="15" t="s">
        <v>256</v>
      </c>
      <c r="X1631" s="15" t="s">
        <v>120</v>
      </c>
      <c r="Y1631" s="15" t="s">
        <v>1815</v>
      </c>
      <c r="Z1631" s="15" t="s">
        <v>256</v>
      </c>
      <c r="AA1631" s="15" t="s">
        <v>130</v>
      </c>
      <c r="AB1631" s="15" t="s">
        <v>131</v>
      </c>
      <c r="AC1631" s="15" t="s">
        <v>153</v>
      </c>
      <c r="AD1631" s="15">
        <v>4</v>
      </c>
      <c r="AE1631" s="15" t="s">
        <v>256</v>
      </c>
      <c r="AF1631" s="15" t="s">
        <v>134</v>
      </c>
      <c r="AG1631" s="15" t="s">
        <v>135</v>
      </c>
      <c r="AH1631" s="15" t="s">
        <v>136</v>
      </c>
      <c r="AI1631" s="15" t="s">
        <v>1678</v>
      </c>
      <c r="AJ1631" s="15" t="s">
        <v>2551</v>
      </c>
      <c r="AK1631" s="15" t="s">
        <v>1</v>
      </c>
      <c r="AL1631" s="15" t="s">
        <v>1815</v>
      </c>
    </row>
    <row r="1632" spans="1:38" x14ac:dyDescent="0.25">
      <c r="A1632" s="15">
        <v>1631</v>
      </c>
      <c r="B1632" s="15">
        <v>1032326376</v>
      </c>
      <c r="C1632" s="15" t="s">
        <v>117</v>
      </c>
      <c r="D1632" s="15" t="s">
        <v>118</v>
      </c>
      <c r="E1632" s="15" t="s">
        <v>5</v>
      </c>
      <c r="F1632" s="15" t="s">
        <v>2439</v>
      </c>
      <c r="G1632" s="15" t="s">
        <v>120</v>
      </c>
      <c r="H1632" s="15" t="s">
        <v>2400</v>
      </c>
      <c r="I1632" s="15" t="s">
        <v>745</v>
      </c>
      <c r="J1632" s="15" t="s">
        <v>480</v>
      </c>
      <c r="K1632" s="15" t="s">
        <v>2614</v>
      </c>
      <c r="L1632" s="15" t="s">
        <v>2615</v>
      </c>
      <c r="M1632" s="15" t="s">
        <v>146</v>
      </c>
      <c r="N1632" s="15" t="s">
        <v>126</v>
      </c>
      <c r="O1632" s="15" t="s">
        <v>8</v>
      </c>
      <c r="P1632" s="15">
        <v>105040000212</v>
      </c>
      <c r="Q1632" s="15" t="s">
        <v>1677</v>
      </c>
      <c r="R1632" s="15" t="s">
        <v>256</v>
      </c>
      <c r="S1632" s="15">
        <v>3508155411</v>
      </c>
      <c r="T1632" s="15" t="s">
        <v>256</v>
      </c>
      <c r="U1632" s="33">
        <v>31751</v>
      </c>
      <c r="V1632" s="15">
        <v>36</v>
      </c>
      <c r="W1632" s="15" t="s">
        <v>256</v>
      </c>
      <c r="X1632" s="15" t="s">
        <v>120</v>
      </c>
      <c r="Y1632" s="15" t="s">
        <v>1815</v>
      </c>
      <c r="Z1632" s="15" t="s">
        <v>256</v>
      </c>
      <c r="AA1632" s="15" t="s">
        <v>130</v>
      </c>
      <c r="AB1632" s="15" t="s">
        <v>131</v>
      </c>
      <c r="AC1632" s="15" t="s">
        <v>208</v>
      </c>
      <c r="AD1632" s="15">
        <v>1</v>
      </c>
      <c r="AE1632" s="15" t="s">
        <v>256</v>
      </c>
      <c r="AF1632" s="15" t="s">
        <v>134</v>
      </c>
      <c r="AG1632" s="15" t="s">
        <v>135</v>
      </c>
      <c r="AH1632" s="15" t="s">
        <v>136</v>
      </c>
      <c r="AI1632" s="15" t="s">
        <v>1678</v>
      </c>
      <c r="AJ1632" s="15" t="s">
        <v>2551</v>
      </c>
      <c r="AK1632" s="15" t="s">
        <v>1</v>
      </c>
      <c r="AL1632" s="15" t="s">
        <v>1815</v>
      </c>
    </row>
    <row r="1633" spans="1:38" x14ac:dyDescent="0.25">
      <c r="A1633" s="15">
        <v>1632</v>
      </c>
      <c r="B1633" s="15">
        <v>43169008</v>
      </c>
      <c r="C1633" s="15" t="s">
        <v>117</v>
      </c>
      <c r="D1633" s="15" t="s">
        <v>118</v>
      </c>
      <c r="E1633" s="15" t="s">
        <v>5</v>
      </c>
      <c r="F1633" s="15" t="s">
        <v>2439</v>
      </c>
      <c r="G1633" s="15" t="s">
        <v>120</v>
      </c>
      <c r="H1633" s="15" t="s">
        <v>2400</v>
      </c>
      <c r="I1633" s="15" t="s">
        <v>238</v>
      </c>
      <c r="J1633" s="15" t="s">
        <v>239</v>
      </c>
      <c r="K1633" s="15" t="s">
        <v>2316</v>
      </c>
      <c r="L1633" s="15" t="s">
        <v>1632</v>
      </c>
      <c r="M1633" s="15" t="s">
        <v>125</v>
      </c>
      <c r="N1633" s="15" t="s">
        <v>126</v>
      </c>
      <c r="O1633" s="15" t="s">
        <v>8</v>
      </c>
      <c r="P1633" s="15">
        <v>105040000212</v>
      </c>
      <c r="Q1633" s="15" t="s">
        <v>1677</v>
      </c>
      <c r="R1633" s="15" t="s">
        <v>256</v>
      </c>
      <c r="S1633" s="15">
        <v>3145143079</v>
      </c>
      <c r="T1633" s="15" t="s">
        <v>256</v>
      </c>
      <c r="U1633" s="33">
        <v>29862</v>
      </c>
      <c r="V1633" s="15">
        <v>41</v>
      </c>
      <c r="W1633" s="15" t="s">
        <v>256</v>
      </c>
      <c r="X1633" s="15" t="s">
        <v>120</v>
      </c>
      <c r="Y1633" s="15" t="s">
        <v>1815</v>
      </c>
      <c r="Z1633" s="15" t="s">
        <v>256</v>
      </c>
      <c r="AA1633" s="15" t="s">
        <v>130</v>
      </c>
      <c r="AB1633" s="15" t="s">
        <v>131</v>
      </c>
      <c r="AC1633" s="15" t="s">
        <v>153</v>
      </c>
      <c r="AD1633" s="15">
        <v>1</v>
      </c>
      <c r="AE1633" s="15" t="s">
        <v>256</v>
      </c>
      <c r="AF1633" s="15" t="s">
        <v>134</v>
      </c>
      <c r="AG1633" s="15" t="s">
        <v>135</v>
      </c>
      <c r="AH1633" s="15" t="s">
        <v>136</v>
      </c>
      <c r="AI1633" s="15" t="s">
        <v>1678</v>
      </c>
      <c r="AJ1633" s="15" t="s">
        <v>2551</v>
      </c>
      <c r="AK1633" s="15" t="s">
        <v>1</v>
      </c>
      <c r="AL1633" s="15" t="s">
        <v>1815</v>
      </c>
    </row>
    <row r="1634" spans="1:38" x14ac:dyDescent="0.25">
      <c r="A1634" s="15">
        <v>1633</v>
      </c>
      <c r="B1634" s="15">
        <v>23415663</v>
      </c>
      <c r="C1634" s="15" t="s">
        <v>117</v>
      </c>
      <c r="D1634" s="15" t="s">
        <v>118</v>
      </c>
      <c r="E1634" s="15" t="s">
        <v>5</v>
      </c>
      <c r="F1634" s="15" t="s">
        <v>2439</v>
      </c>
      <c r="G1634" s="15" t="s">
        <v>120</v>
      </c>
      <c r="H1634" s="15" t="s">
        <v>2400</v>
      </c>
      <c r="I1634" s="15" t="s">
        <v>2468</v>
      </c>
      <c r="J1634" s="15" t="s">
        <v>866</v>
      </c>
      <c r="K1634" s="15" t="s">
        <v>123</v>
      </c>
      <c r="L1634" s="15" t="s">
        <v>246</v>
      </c>
      <c r="M1634" s="15" t="s">
        <v>125</v>
      </c>
      <c r="N1634" s="15" t="s">
        <v>126</v>
      </c>
      <c r="O1634" s="15" t="s">
        <v>8</v>
      </c>
      <c r="P1634" s="15">
        <v>105040000212</v>
      </c>
      <c r="Q1634" s="15" t="s">
        <v>1677</v>
      </c>
      <c r="R1634" s="15" t="s">
        <v>256</v>
      </c>
      <c r="S1634" s="15">
        <v>3127511958</v>
      </c>
      <c r="T1634" s="15" t="s">
        <v>256</v>
      </c>
      <c r="U1634" s="33">
        <v>30655</v>
      </c>
      <c r="V1634" s="15">
        <v>39</v>
      </c>
      <c r="W1634" s="15" t="s">
        <v>256</v>
      </c>
      <c r="X1634" s="15" t="s">
        <v>120</v>
      </c>
      <c r="Y1634" s="15" t="s">
        <v>1815</v>
      </c>
      <c r="Z1634" s="15" t="s">
        <v>256</v>
      </c>
      <c r="AA1634" s="15" t="s">
        <v>130</v>
      </c>
      <c r="AB1634" s="15" t="s">
        <v>131</v>
      </c>
      <c r="AC1634" s="15" t="s">
        <v>153</v>
      </c>
      <c r="AD1634" s="15">
        <v>2</v>
      </c>
      <c r="AE1634" s="15" t="s">
        <v>256</v>
      </c>
      <c r="AF1634" s="15" t="s">
        <v>134</v>
      </c>
      <c r="AG1634" s="15" t="s">
        <v>135</v>
      </c>
      <c r="AH1634" s="15" t="s">
        <v>136</v>
      </c>
      <c r="AI1634" s="15" t="s">
        <v>1678</v>
      </c>
      <c r="AJ1634" s="15" t="s">
        <v>2551</v>
      </c>
      <c r="AK1634" s="15" t="s">
        <v>1</v>
      </c>
      <c r="AL1634" s="15"/>
    </row>
    <row r="1635" spans="1:38" x14ac:dyDescent="0.25">
      <c r="A1635" s="15">
        <v>1634</v>
      </c>
      <c r="B1635" s="15">
        <v>1001379116</v>
      </c>
      <c r="C1635" s="15" t="s">
        <v>117</v>
      </c>
      <c r="D1635" s="15" t="s">
        <v>118</v>
      </c>
      <c r="E1635" s="15" t="s">
        <v>5</v>
      </c>
      <c r="F1635" s="15" t="s">
        <v>2439</v>
      </c>
      <c r="G1635" s="15" t="s">
        <v>120</v>
      </c>
      <c r="H1635" s="15" t="s">
        <v>2400</v>
      </c>
      <c r="I1635" s="15" t="s">
        <v>2616</v>
      </c>
      <c r="J1635" s="15" t="s">
        <v>1815</v>
      </c>
      <c r="K1635" s="15" t="s">
        <v>1632</v>
      </c>
      <c r="L1635" s="15" t="s">
        <v>405</v>
      </c>
      <c r="M1635" s="15" t="s">
        <v>125</v>
      </c>
      <c r="N1635" s="15" t="s">
        <v>126</v>
      </c>
      <c r="O1635" s="15" t="s">
        <v>8</v>
      </c>
      <c r="P1635" s="15">
        <v>105040000212</v>
      </c>
      <c r="Q1635" s="15" t="s">
        <v>1677</v>
      </c>
      <c r="R1635" s="15" t="s">
        <v>256</v>
      </c>
      <c r="S1635" s="15">
        <v>3122925698</v>
      </c>
      <c r="T1635" s="15" t="s">
        <v>256</v>
      </c>
      <c r="U1635" s="33">
        <v>36475</v>
      </c>
      <c r="V1635" s="15">
        <v>23</v>
      </c>
      <c r="W1635" s="15" t="s">
        <v>256</v>
      </c>
      <c r="X1635" s="15" t="s">
        <v>120</v>
      </c>
      <c r="Y1635" s="15" t="s">
        <v>1815</v>
      </c>
      <c r="Z1635" s="15" t="s">
        <v>256</v>
      </c>
      <c r="AA1635" s="15" t="s">
        <v>130</v>
      </c>
      <c r="AB1635" s="15" t="s">
        <v>131</v>
      </c>
      <c r="AC1635" s="15" t="s">
        <v>256</v>
      </c>
      <c r="AD1635" s="15" t="s">
        <v>256</v>
      </c>
      <c r="AE1635" s="15" t="s">
        <v>256</v>
      </c>
      <c r="AF1635" s="15" t="s">
        <v>134</v>
      </c>
      <c r="AG1635" s="15" t="s">
        <v>135</v>
      </c>
      <c r="AH1635" s="15" t="s">
        <v>136</v>
      </c>
      <c r="AI1635" s="15" t="s">
        <v>1678</v>
      </c>
      <c r="AJ1635" s="15" t="s">
        <v>2551</v>
      </c>
      <c r="AK1635" s="15" t="s">
        <v>1</v>
      </c>
      <c r="AL1635" s="15" t="s">
        <v>1815</v>
      </c>
    </row>
    <row r="1636" spans="1:38" x14ac:dyDescent="0.25">
      <c r="A1636" s="15">
        <v>1635</v>
      </c>
      <c r="B1636" s="15">
        <v>1035127204</v>
      </c>
      <c r="C1636" s="15" t="s">
        <v>117</v>
      </c>
      <c r="D1636" s="15" t="s">
        <v>118</v>
      </c>
      <c r="E1636" s="15" t="s">
        <v>5</v>
      </c>
      <c r="F1636" s="15" t="s">
        <v>2439</v>
      </c>
      <c r="G1636" s="15" t="s">
        <v>120</v>
      </c>
      <c r="H1636" s="15" t="s">
        <v>2400</v>
      </c>
      <c r="I1636" s="15" t="s">
        <v>2617</v>
      </c>
      <c r="J1636" s="15" t="s">
        <v>283</v>
      </c>
      <c r="K1636" s="15" t="s">
        <v>2421</v>
      </c>
      <c r="L1636" s="15" t="s">
        <v>2456</v>
      </c>
      <c r="M1636" s="15" t="s">
        <v>125</v>
      </c>
      <c r="N1636" s="15" t="s">
        <v>126</v>
      </c>
      <c r="O1636" s="15" t="s">
        <v>8</v>
      </c>
      <c r="P1636" s="15">
        <v>105040000212</v>
      </c>
      <c r="Q1636" s="15" t="s">
        <v>1677</v>
      </c>
      <c r="R1636" s="15" t="s">
        <v>256</v>
      </c>
      <c r="S1636" s="15">
        <v>3106360215</v>
      </c>
      <c r="T1636" s="15" t="s">
        <v>256</v>
      </c>
      <c r="U1636" s="33">
        <v>32736</v>
      </c>
      <c r="V1636" s="15">
        <v>33</v>
      </c>
      <c r="W1636" s="15" t="s">
        <v>256</v>
      </c>
      <c r="X1636" s="15" t="s">
        <v>120</v>
      </c>
      <c r="Y1636" s="15" t="s">
        <v>1815</v>
      </c>
      <c r="Z1636" s="15" t="s">
        <v>256</v>
      </c>
      <c r="AA1636" s="15" t="s">
        <v>130</v>
      </c>
      <c r="AB1636" s="15" t="s">
        <v>131</v>
      </c>
      <c r="AC1636" s="15" t="s">
        <v>153</v>
      </c>
      <c r="AD1636" s="15">
        <v>2</v>
      </c>
      <c r="AE1636" s="15" t="s">
        <v>256</v>
      </c>
      <c r="AF1636" s="15" t="s">
        <v>134</v>
      </c>
      <c r="AG1636" s="15" t="s">
        <v>135</v>
      </c>
      <c r="AH1636" s="15" t="s">
        <v>136</v>
      </c>
      <c r="AI1636" s="15" t="s">
        <v>1678</v>
      </c>
      <c r="AJ1636" s="15" t="s">
        <v>2551</v>
      </c>
      <c r="AK1636" s="15" t="s">
        <v>1</v>
      </c>
      <c r="AL1636" s="15" t="s">
        <v>1815</v>
      </c>
    </row>
    <row r="1637" spans="1:38" x14ac:dyDescent="0.25">
      <c r="A1637" s="15">
        <v>1636</v>
      </c>
      <c r="B1637" s="15">
        <v>1035129348</v>
      </c>
      <c r="C1637" s="15" t="s">
        <v>117</v>
      </c>
      <c r="D1637" s="15" t="s">
        <v>118</v>
      </c>
      <c r="E1637" s="15" t="s">
        <v>5</v>
      </c>
      <c r="F1637" s="15" t="s">
        <v>2439</v>
      </c>
      <c r="G1637" s="15" t="s">
        <v>120</v>
      </c>
      <c r="H1637" s="15" t="s">
        <v>2400</v>
      </c>
      <c r="I1637" s="15" t="s">
        <v>138</v>
      </c>
      <c r="J1637" s="15" t="s">
        <v>306</v>
      </c>
      <c r="K1637" s="15" t="s">
        <v>2421</v>
      </c>
      <c r="L1637" s="15" t="s">
        <v>2618</v>
      </c>
      <c r="M1637" s="15" t="s">
        <v>125</v>
      </c>
      <c r="N1637" s="15" t="s">
        <v>126</v>
      </c>
      <c r="O1637" s="15" t="s">
        <v>8</v>
      </c>
      <c r="P1637" s="15">
        <v>105040000212</v>
      </c>
      <c r="Q1637" s="15" t="s">
        <v>1677</v>
      </c>
      <c r="R1637" s="15" t="s">
        <v>256</v>
      </c>
      <c r="S1637" s="15">
        <v>3504638646</v>
      </c>
      <c r="T1637" s="15" t="s">
        <v>256</v>
      </c>
      <c r="U1637" s="33">
        <v>35255</v>
      </c>
      <c r="V1637" s="15">
        <v>26</v>
      </c>
      <c r="W1637" s="15" t="s">
        <v>256</v>
      </c>
      <c r="X1637" s="15" t="s">
        <v>120</v>
      </c>
      <c r="Y1637" s="15" t="s">
        <v>1815</v>
      </c>
      <c r="Z1637" s="15" t="s">
        <v>256</v>
      </c>
      <c r="AA1637" s="15" t="s">
        <v>130</v>
      </c>
      <c r="AB1637" s="15" t="s">
        <v>131</v>
      </c>
      <c r="AC1637" s="15" t="s">
        <v>153</v>
      </c>
      <c r="AD1637" s="15">
        <v>1</v>
      </c>
      <c r="AE1637" s="15" t="s">
        <v>256</v>
      </c>
      <c r="AF1637" s="15" t="s">
        <v>134</v>
      </c>
      <c r="AG1637" s="15" t="s">
        <v>135</v>
      </c>
      <c r="AH1637" s="15" t="s">
        <v>136</v>
      </c>
      <c r="AI1637" s="15" t="s">
        <v>1678</v>
      </c>
      <c r="AJ1637" s="15" t="s">
        <v>2551</v>
      </c>
      <c r="AK1637" s="15" t="s">
        <v>1</v>
      </c>
      <c r="AL1637" s="15" t="s">
        <v>1815</v>
      </c>
    </row>
    <row r="1638" spans="1:38" x14ac:dyDescent="0.25">
      <c r="A1638" s="15">
        <v>1637</v>
      </c>
      <c r="B1638" s="15">
        <v>1035126525</v>
      </c>
      <c r="C1638" s="15" t="s">
        <v>117</v>
      </c>
      <c r="D1638" s="15" t="s">
        <v>118</v>
      </c>
      <c r="E1638" s="15" t="s">
        <v>5</v>
      </c>
      <c r="F1638" s="15" t="s">
        <v>2439</v>
      </c>
      <c r="G1638" s="15" t="s">
        <v>120</v>
      </c>
      <c r="H1638" s="15" t="s">
        <v>2400</v>
      </c>
      <c r="I1638" s="15" t="s">
        <v>148</v>
      </c>
      <c r="J1638" s="15" t="s">
        <v>290</v>
      </c>
      <c r="K1638" s="15" t="s">
        <v>590</v>
      </c>
      <c r="L1638" s="15" t="s">
        <v>2526</v>
      </c>
      <c r="M1638" s="15" t="s">
        <v>125</v>
      </c>
      <c r="N1638" s="15" t="s">
        <v>126</v>
      </c>
      <c r="O1638" s="15" t="s">
        <v>8</v>
      </c>
      <c r="P1638" s="15">
        <v>105040000212</v>
      </c>
      <c r="Q1638" s="15" t="s">
        <v>1677</v>
      </c>
      <c r="R1638" s="15" t="s">
        <v>256</v>
      </c>
      <c r="S1638" s="15">
        <v>3507696881</v>
      </c>
      <c r="T1638" s="15" t="s">
        <v>256</v>
      </c>
      <c r="U1638" s="33">
        <v>31997</v>
      </c>
      <c r="V1638" s="15">
        <v>35</v>
      </c>
      <c r="W1638" s="15" t="s">
        <v>256</v>
      </c>
      <c r="X1638" s="15" t="s">
        <v>120</v>
      </c>
      <c r="Y1638" s="15" t="s">
        <v>1815</v>
      </c>
      <c r="Z1638" s="15" t="s">
        <v>256</v>
      </c>
      <c r="AA1638" s="15" t="s">
        <v>130</v>
      </c>
      <c r="AB1638" s="15" t="s">
        <v>131</v>
      </c>
      <c r="AC1638" s="15" t="s">
        <v>153</v>
      </c>
      <c r="AD1638" s="15">
        <v>2</v>
      </c>
      <c r="AE1638" s="15" t="s">
        <v>256</v>
      </c>
      <c r="AF1638" s="15" t="s">
        <v>134</v>
      </c>
      <c r="AG1638" s="15" t="s">
        <v>135</v>
      </c>
      <c r="AH1638" s="15" t="s">
        <v>136</v>
      </c>
      <c r="AI1638" s="15" t="s">
        <v>1678</v>
      </c>
      <c r="AJ1638" s="15" t="s">
        <v>2551</v>
      </c>
      <c r="AK1638" s="15" t="s">
        <v>1</v>
      </c>
      <c r="AL1638" s="15" t="s">
        <v>1815</v>
      </c>
    </row>
    <row r="1639" spans="1:38" x14ac:dyDescent="0.25">
      <c r="A1639" s="15">
        <v>1638</v>
      </c>
      <c r="B1639" s="15">
        <v>1042774472</v>
      </c>
      <c r="C1639" s="15" t="s">
        <v>117</v>
      </c>
      <c r="D1639" s="15" t="s">
        <v>118</v>
      </c>
      <c r="E1639" s="15" t="s">
        <v>5</v>
      </c>
      <c r="F1639" s="15" t="s">
        <v>2439</v>
      </c>
      <c r="G1639" s="15" t="s">
        <v>120</v>
      </c>
      <c r="H1639" s="15" t="s">
        <v>2400</v>
      </c>
      <c r="I1639" s="15" t="s">
        <v>1061</v>
      </c>
      <c r="J1639" s="15" t="s">
        <v>2619</v>
      </c>
      <c r="K1639" s="15" t="s">
        <v>2410</v>
      </c>
      <c r="L1639" s="15" t="s">
        <v>444</v>
      </c>
      <c r="M1639" s="15" t="s">
        <v>125</v>
      </c>
      <c r="N1639" s="15" t="s">
        <v>126</v>
      </c>
      <c r="O1639" s="15" t="s">
        <v>8</v>
      </c>
      <c r="P1639" s="15">
        <v>105040000212</v>
      </c>
      <c r="Q1639" s="15" t="s">
        <v>1677</v>
      </c>
      <c r="R1639" s="15" t="s">
        <v>256</v>
      </c>
      <c r="S1639" s="15">
        <v>3215946708</v>
      </c>
      <c r="T1639" s="15" t="s">
        <v>256</v>
      </c>
      <c r="U1639" s="33">
        <v>35762</v>
      </c>
      <c r="V1639" s="15">
        <v>25</v>
      </c>
      <c r="W1639" s="15" t="s">
        <v>256</v>
      </c>
      <c r="X1639" s="15" t="s">
        <v>120</v>
      </c>
      <c r="Y1639" s="15" t="s">
        <v>1815</v>
      </c>
      <c r="Z1639" s="15" t="s">
        <v>256</v>
      </c>
      <c r="AA1639" s="15" t="s">
        <v>130</v>
      </c>
      <c r="AB1639" s="15" t="s">
        <v>131</v>
      </c>
      <c r="AC1639" s="15" t="s">
        <v>153</v>
      </c>
      <c r="AD1639" s="15">
        <v>1</v>
      </c>
      <c r="AE1639" s="15" t="s">
        <v>256</v>
      </c>
      <c r="AF1639" s="15" t="s">
        <v>134</v>
      </c>
      <c r="AG1639" s="15" t="s">
        <v>135</v>
      </c>
      <c r="AH1639" s="15" t="s">
        <v>136</v>
      </c>
      <c r="AI1639" s="15" t="s">
        <v>1678</v>
      </c>
      <c r="AJ1639" s="15" t="s">
        <v>2551</v>
      </c>
      <c r="AK1639" s="15" t="s">
        <v>1</v>
      </c>
      <c r="AL1639" s="15" t="s">
        <v>1815</v>
      </c>
    </row>
    <row r="1640" spans="1:38" x14ac:dyDescent="0.25">
      <c r="A1640" s="15">
        <v>1639</v>
      </c>
      <c r="B1640" s="15">
        <v>1045437799</v>
      </c>
      <c r="C1640" s="15" t="s">
        <v>117</v>
      </c>
      <c r="D1640" s="15" t="s">
        <v>118</v>
      </c>
      <c r="E1640" s="15" t="s">
        <v>5</v>
      </c>
      <c r="F1640" s="15" t="s">
        <v>2439</v>
      </c>
      <c r="G1640" s="15" t="s">
        <v>120</v>
      </c>
      <c r="H1640" s="15" t="s">
        <v>2400</v>
      </c>
      <c r="I1640" s="15" t="s">
        <v>2620</v>
      </c>
      <c r="J1640" s="15" t="s">
        <v>2621</v>
      </c>
      <c r="K1640" s="15" t="s">
        <v>2092</v>
      </c>
      <c r="L1640" s="15" t="s">
        <v>614</v>
      </c>
      <c r="M1640" s="15" t="s">
        <v>125</v>
      </c>
      <c r="N1640" s="15" t="s">
        <v>126</v>
      </c>
      <c r="O1640" s="15" t="s">
        <v>8</v>
      </c>
      <c r="P1640" s="15">
        <v>105040000212</v>
      </c>
      <c r="Q1640" s="15" t="s">
        <v>1677</v>
      </c>
      <c r="R1640" s="15" t="s">
        <v>256</v>
      </c>
      <c r="S1640" s="15">
        <v>3135374846</v>
      </c>
      <c r="T1640" s="15" t="s">
        <v>256</v>
      </c>
      <c r="U1640" s="33">
        <v>35695</v>
      </c>
      <c r="V1640" s="15">
        <v>25</v>
      </c>
      <c r="W1640" s="15" t="s">
        <v>256</v>
      </c>
      <c r="X1640" s="15" t="s">
        <v>120</v>
      </c>
      <c r="Y1640" s="15" t="s">
        <v>1815</v>
      </c>
      <c r="Z1640" s="15" t="s">
        <v>256</v>
      </c>
      <c r="AA1640" s="15" t="s">
        <v>130</v>
      </c>
      <c r="AB1640" s="15" t="s">
        <v>131</v>
      </c>
      <c r="AC1640" s="15" t="s">
        <v>153</v>
      </c>
      <c r="AD1640" s="15">
        <v>2</v>
      </c>
      <c r="AE1640" s="15" t="s">
        <v>256</v>
      </c>
      <c r="AF1640" s="15" t="s">
        <v>134</v>
      </c>
      <c r="AG1640" s="15" t="s">
        <v>135</v>
      </c>
      <c r="AH1640" s="15" t="s">
        <v>136</v>
      </c>
      <c r="AI1640" s="15" t="s">
        <v>1678</v>
      </c>
      <c r="AJ1640" s="15" t="s">
        <v>2551</v>
      </c>
      <c r="AK1640" s="15" t="s">
        <v>1</v>
      </c>
      <c r="AL1640" s="15" t="s">
        <v>1815</v>
      </c>
    </row>
    <row r="1641" spans="1:38" x14ac:dyDescent="0.25">
      <c r="A1641" s="15">
        <v>1640</v>
      </c>
      <c r="B1641" s="15">
        <v>1010157163</v>
      </c>
      <c r="C1641" s="15" t="s">
        <v>117</v>
      </c>
      <c r="D1641" s="15" t="s">
        <v>118</v>
      </c>
      <c r="E1641" s="15" t="s">
        <v>5</v>
      </c>
      <c r="F1641" s="15" t="s">
        <v>2439</v>
      </c>
      <c r="G1641" s="15" t="s">
        <v>120</v>
      </c>
      <c r="H1641" s="15" t="s">
        <v>2400</v>
      </c>
      <c r="I1641" s="15" t="s">
        <v>2622</v>
      </c>
      <c r="J1641" s="15" t="s">
        <v>1815</v>
      </c>
      <c r="K1641" s="15" t="s">
        <v>282</v>
      </c>
      <c r="L1641" s="15" t="s">
        <v>729</v>
      </c>
      <c r="M1641" s="15" t="s">
        <v>125</v>
      </c>
      <c r="N1641" s="15" t="s">
        <v>126</v>
      </c>
      <c r="O1641" s="15" t="s">
        <v>8</v>
      </c>
      <c r="P1641" s="15">
        <v>105040000212</v>
      </c>
      <c r="Q1641" s="15" t="s">
        <v>1677</v>
      </c>
      <c r="R1641" s="15" t="s">
        <v>256</v>
      </c>
      <c r="S1641" s="15">
        <v>3506927532</v>
      </c>
      <c r="T1641" s="15" t="s">
        <v>256</v>
      </c>
      <c r="U1641" s="33">
        <v>37077</v>
      </c>
      <c r="V1641" s="15">
        <v>21</v>
      </c>
      <c r="W1641" s="15" t="s">
        <v>256</v>
      </c>
      <c r="X1641" s="15" t="s">
        <v>120</v>
      </c>
      <c r="Y1641" s="15" t="s">
        <v>1815</v>
      </c>
      <c r="Z1641" s="15" t="s">
        <v>256</v>
      </c>
      <c r="AA1641" s="15" t="s">
        <v>130</v>
      </c>
      <c r="AB1641" s="15" t="s">
        <v>131</v>
      </c>
      <c r="AC1641" s="15" t="s">
        <v>153</v>
      </c>
      <c r="AD1641" s="15">
        <v>2</v>
      </c>
      <c r="AE1641" s="15" t="s">
        <v>256</v>
      </c>
      <c r="AF1641" s="15" t="s">
        <v>134</v>
      </c>
      <c r="AG1641" s="15" t="s">
        <v>135</v>
      </c>
      <c r="AH1641" s="15" t="s">
        <v>136</v>
      </c>
      <c r="AI1641" s="15" t="s">
        <v>1678</v>
      </c>
      <c r="AJ1641" s="15" t="s">
        <v>2551</v>
      </c>
      <c r="AK1641" s="15" t="s">
        <v>1</v>
      </c>
      <c r="AL1641" s="15" t="s">
        <v>1815</v>
      </c>
    </row>
    <row r="1642" spans="1:38" x14ac:dyDescent="0.25">
      <c r="A1642" s="15">
        <v>1641</v>
      </c>
      <c r="B1642" s="15">
        <v>1035126034</v>
      </c>
      <c r="C1642" s="15" t="s">
        <v>117</v>
      </c>
      <c r="D1642" s="15" t="s">
        <v>118</v>
      </c>
      <c r="E1642" s="15" t="s">
        <v>5</v>
      </c>
      <c r="F1642" s="15" t="s">
        <v>2439</v>
      </c>
      <c r="G1642" s="15" t="s">
        <v>120</v>
      </c>
      <c r="H1642" s="15" t="s">
        <v>2400</v>
      </c>
      <c r="I1642" s="15" t="s">
        <v>167</v>
      </c>
      <c r="J1642" s="15" t="s">
        <v>2623</v>
      </c>
      <c r="K1642" s="15" t="s">
        <v>2536</v>
      </c>
      <c r="L1642" s="15" t="s">
        <v>575</v>
      </c>
      <c r="M1642" s="15" t="s">
        <v>125</v>
      </c>
      <c r="N1642" s="15" t="s">
        <v>126</v>
      </c>
      <c r="O1642" s="15" t="s">
        <v>8</v>
      </c>
      <c r="P1642" s="15">
        <v>105040000212</v>
      </c>
      <c r="Q1642" s="15" t="s">
        <v>1677</v>
      </c>
      <c r="R1642" s="15" t="s">
        <v>256</v>
      </c>
      <c r="S1642" s="15">
        <v>3226451474</v>
      </c>
      <c r="T1642" s="15" t="s">
        <v>256</v>
      </c>
      <c r="U1642" s="33">
        <v>31627</v>
      </c>
      <c r="V1642" s="15">
        <v>36</v>
      </c>
      <c r="W1642" s="15" t="s">
        <v>256</v>
      </c>
      <c r="X1642" s="15" t="s">
        <v>120</v>
      </c>
      <c r="Y1642" s="15" t="s">
        <v>1815</v>
      </c>
      <c r="Z1642" s="15" t="s">
        <v>256</v>
      </c>
      <c r="AA1642" s="15" t="s">
        <v>130</v>
      </c>
      <c r="AB1642" s="15" t="s">
        <v>131</v>
      </c>
      <c r="AC1642" s="15" t="s">
        <v>153</v>
      </c>
      <c r="AD1642" s="15">
        <v>2</v>
      </c>
      <c r="AE1642" s="15" t="s">
        <v>256</v>
      </c>
      <c r="AF1642" s="15" t="s">
        <v>134</v>
      </c>
      <c r="AG1642" s="15" t="s">
        <v>135</v>
      </c>
      <c r="AH1642" s="15" t="s">
        <v>136</v>
      </c>
      <c r="AI1642" s="15" t="s">
        <v>1678</v>
      </c>
      <c r="AJ1642" s="15" t="s">
        <v>2551</v>
      </c>
      <c r="AK1642" s="15" t="s">
        <v>1</v>
      </c>
      <c r="AL1642" s="15" t="s">
        <v>1815</v>
      </c>
    </row>
    <row r="1643" spans="1:38" x14ac:dyDescent="0.25">
      <c r="A1643" s="15">
        <v>1642</v>
      </c>
      <c r="B1643" s="15">
        <v>1035127070</v>
      </c>
      <c r="C1643" s="15" t="s">
        <v>117</v>
      </c>
      <c r="D1643" s="15" t="s">
        <v>118</v>
      </c>
      <c r="E1643" s="15" t="s">
        <v>5</v>
      </c>
      <c r="F1643" s="15" t="s">
        <v>2439</v>
      </c>
      <c r="G1643" s="15" t="s">
        <v>120</v>
      </c>
      <c r="H1643" s="15" t="s">
        <v>2400</v>
      </c>
      <c r="I1643" s="15" t="s">
        <v>165</v>
      </c>
      <c r="J1643" s="15" t="s">
        <v>283</v>
      </c>
      <c r="K1643" s="15" t="s">
        <v>2589</v>
      </c>
      <c r="L1643" s="15" t="s">
        <v>524</v>
      </c>
      <c r="M1643" s="15" t="s">
        <v>125</v>
      </c>
      <c r="N1643" s="15" t="s">
        <v>126</v>
      </c>
      <c r="O1643" s="15" t="s">
        <v>8</v>
      </c>
      <c r="P1643" s="15">
        <v>105040000212</v>
      </c>
      <c r="Q1643" s="15" t="s">
        <v>1677</v>
      </c>
      <c r="R1643" s="15" t="s">
        <v>256</v>
      </c>
      <c r="S1643" s="15">
        <v>3145675007</v>
      </c>
      <c r="T1643" s="15" t="s">
        <v>256</v>
      </c>
      <c r="U1643" s="33">
        <v>32013</v>
      </c>
      <c r="V1643" s="15">
        <v>35</v>
      </c>
      <c r="W1643" s="15" t="s">
        <v>256</v>
      </c>
      <c r="X1643" s="15" t="s">
        <v>120</v>
      </c>
      <c r="Y1643" s="15" t="s">
        <v>1815</v>
      </c>
      <c r="Z1643" s="15" t="s">
        <v>256</v>
      </c>
      <c r="AA1643" s="15" t="s">
        <v>130</v>
      </c>
      <c r="AB1643" s="15" t="s">
        <v>131</v>
      </c>
      <c r="AC1643" s="15" t="s">
        <v>153</v>
      </c>
      <c r="AD1643" s="15">
        <v>2</v>
      </c>
      <c r="AE1643" s="15" t="s">
        <v>256</v>
      </c>
      <c r="AF1643" s="15" t="s">
        <v>134</v>
      </c>
      <c r="AG1643" s="15" t="s">
        <v>135</v>
      </c>
      <c r="AH1643" s="15" t="s">
        <v>136</v>
      </c>
      <c r="AI1643" s="15" t="s">
        <v>1678</v>
      </c>
      <c r="AJ1643" s="15" t="s">
        <v>2551</v>
      </c>
      <c r="AK1643" s="15" t="s">
        <v>1</v>
      </c>
      <c r="AL1643" s="15" t="s">
        <v>1815</v>
      </c>
    </row>
    <row r="1644" spans="1:38" x14ac:dyDescent="0.25">
      <c r="A1644" s="15">
        <v>1643</v>
      </c>
      <c r="B1644" s="15">
        <v>1032328264</v>
      </c>
      <c r="C1644" s="15" t="s">
        <v>117</v>
      </c>
      <c r="D1644" s="15" t="s">
        <v>118</v>
      </c>
      <c r="E1644" s="15" t="s">
        <v>5</v>
      </c>
      <c r="F1644" s="15" t="s">
        <v>2439</v>
      </c>
      <c r="G1644" s="15" t="s">
        <v>120</v>
      </c>
      <c r="H1644" s="15" t="s">
        <v>2400</v>
      </c>
      <c r="I1644" s="15" t="s">
        <v>2624</v>
      </c>
      <c r="J1644" s="15" t="s">
        <v>477</v>
      </c>
      <c r="K1644" s="15" t="s">
        <v>2531</v>
      </c>
      <c r="L1644" s="15" t="s">
        <v>423</v>
      </c>
      <c r="M1644" s="15" t="s">
        <v>125</v>
      </c>
      <c r="N1644" s="15" t="s">
        <v>126</v>
      </c>
      <c r="O1644" s="15" t="s">
        <v>8</v>
      </c>
      <c r="P1644" s="15">
        <v>105040000212</v>
      </c>
      <c r="Q1644" s="15" t="s">
        <v>1677</v>
      </c>
      <c r="R1644" s="15" t="s">
        <v>256</v>
      </c>
      <c r="S1644" s="15">
        <v>3505039346</v>
      </c>
      <c r="T1644" s="15" t="s">
        <v>256</v>
      </c>
      <c r="U1644" s="33">
        <v>34870</v>
      </c>
      <c r="V1644" s="15">
        <v>27</v>
      </c>
      <c r="W1644" s="15" t="s">
        <v>256</v>
      </c>
      <c r="X1644" s="15" t="s">
        <v>120</v>
      </c>
      <c r="Y1644" s="15" t="s">
        <v>1815</v>
      </c>
      <c r="Z1644" s="15" t="s">
        <v>256</v>
      </c>
      <c r="AA1644" s="15" t="s">
        <v>130</v>
      </c>
      <c r="AB1644" s="15" t="s">
        <v>131</v>
      </c>
      <c r="AC1644" s="15" t="s">
        <v>153</v>
      </c>
      <c r="AD1644" s="15">
        <v>1</v>
      </c>
      <c r="AE1644" s="15" t="s">
        <v>256</v>
      </c>
      <c r="AF1644" s="15" t="s">
        <v>134</v>
      </c>
      <c r="AG1644" s="15" t="s">
        <v>135</v>
      </c>
      <c r="AH1644" s="15" t="s">
        <v>136</v>
      </c>
      <c r="AI1644" s="15" t="s">
        <v>1678</v>
      </c>
      <c r="AJ1644" s="15" t="s">
        <v>2551</v>
      </c>
      <c r="AK1644" s="15" t="s">
        <v>1</v>
      </c>
      <c r="AL1644" s="15" t="s">
        <v>1815</v>
      </c>
    </row>
    <row r="1645" spans="1:38" x14ac:dyDescent="0.25">
      <c r="A1645" s="15">
        <v>1644</v>
      </c>
      <c r="B1645" s="15">
        <v>1026000421</v>
      </c>
      <c r="C1645" s="15" t="s">
        <v>117</v>
      </c>
      <c r="D1645" s="15" t="s">
        <v>118</v>
      </c>
      <c r="E1645" s="15" t="s">
        <v>5</v>
      </c>
      <c r="F1645" s="15" t="s">
        <v>2439</v>
      </c>
      <c r="G1645" s="15" t="s">
        <v>120</v>
      </c>
      <c r="H1645" s="15" t="s">
        <v>2400</v>
      </c>
      <c r="I1645" s="15" t="s">
        <v>139</v>
      </c>
      <c r="J1645" s="15" t="s">
        <v>1815</v>
      </c>
      <c r="K1645" s="15" t="s">
        <v>1632</v>
      </c>
      <c r="L1645" s="15" t="s">
        <v>2451</v>
      </c>
      <c r="M1645" s="15" t="s">
        <v>125</v>
      </c>
      <c r="N1645" s="15" t="s">
        <v>126</v>
      </c>
      <c r="O1645" s="15" t="s">
        <v>8</v>
      </c>
      <c r="P1645" s="15">
        <v>105040000212</v>
      </c>
      <c r="Q1645" s="15" t="s">
        <v>1677</v>
      </c>
      <c r="R1645" s="15" t="s">
        <v>256</v>
      </c>
      <c r="S1645" s="15">
        <v>3127093344</v>
      </c>
      <c r="T1645" s="15" t="s">
        <v>256</v>
      </c>
      <c r="U1645" s="33">
        <v>38385</v>
      </c>
      <c r="V1645" s="15">
        <v>17</v>
      </c>
      <c r="W1645" s="15" t="s">
        <v>256</v>
      </c>
      <c r="X1645" s="15" t="s">
        <v>120</v>
      </c>
      <c r="Y1645" s="15" t="s">
        <v>1815</v>
      </c>
      <c r="Z1645" s="15" t="s">
        <v>256</v>
      </c>
      <c r="AA1645" s="15" t="s">
        <v>130</v>
      </c>
      <c r="AB1645" s="15" t="s">
        <v>131</v>
      </c>
      <c r="AC1645" s="15" t="s">
        <v>256</v>
      </c>
      <c r="AD1645" s="15" t="s">
        <v>256</v>
      </c>
      <c r="AE1645" s="15" t="s">
        <v>256</v>
      </c>
      <c r="AF1645" s="15" t="s">
        <v>134</v>
      </c>
      <c r="AG1645" s="15" t="s">
        <v>135</v>
      </c>
      <c r="AH1645" s="15" t="s">
        <v>136</v>
      </c>
      <c r="AI1645" s="15" t="s">
        <v>1678</v>
      </c>
      <c r="AJ1645" s="15" t="s">
        <v>2551</v>
      </c>
      <c r="AK1645" s="15" t="s">
        <v>1</v>
      </c>
      <c r="AL1645" s="15" t="s">
        <v>1815</v>
      </c>
    </row>
    <row r="1646" spans="1:38" x14ac:dyDescent="0.25">
      <c r="A1646" s="15">
        <v>1645</v>
      </c>
      <c r="B1646" s="15">
        <v>1045439022</v>
      </c>
      <c r="C1646" s="15" t="s">
        <v>117</v>
      </c>
      <c r="D1646" s="15" t="s">
        <v>118</v>
      </c>
      <c r="E1646" s="15" t="s">
        <v>5</v>
      </c>
      <c r="F1646" s="15" t="s">
        <v>2439</v>
      </c>
      <c r="G1646" s="15" t="s">
        <v>120</v>
      </c>
      <c r="H1646" s="15" t="s">
        <v>2400</v>
      </c>
      <c r="I1646" s="15" t="s">
        <v>1822</v>
      </c>
      <c r="J1646" s="15" t="s">
        <v>230</v>
      </c>
      <c r="K1646" s="15" t="s">
        <v>2625</v>
      </c>
      <c r="L1646" s="15" t="s">
        <v>217</v>
      </c>
      <c r="M1646" s="15" t="s">
        <v>125</v>
      </c>
      <c r="N1646" s="15" t="s">
        <v>126</v>
      </c>
      <c r="O1646" s="15" t="s">
        <v>8</v>
      </c>
      <c r="P1646" s="15">
        <v>105040000212</v>
      </c>
      <c r="Q1646" s="15" t="s">
        <v>1677</v>
      </c>
      <c r="R1646" s="15" t="s">
        <v>256</v>
      </c>
      <c r="S1646" s="15">
        <v>3127880086</v>
      </c>
      <c r="T1646" s="15" t="s">
        <v>256</v>
      </c>
      <c r="U1646" s="33">
        <v>36178</v>
      </c>
      <c r="V1646" s="15">
        <v>23</v>
      </c>
      <c r="W1646" s="15" t="s">
        <v>256</v>
      </c>
      <c r="X1646" s="15" t="s">
        <v>120</v>
      </c>
      <c r="Y1646" s="15" t="s">
        <v>1815</v>
      </c>
      <c r="Z1646" s="15" t="s">
        <v>256</v>
      </c>
      <c r="AA1646" s="15" t="s">
        <v>130</v>
      </c>
      <c r="AB1646" s="15" t="s">
        <v>131</v>
      </c>
      <c r="AC1646" s="15" t="s">
        <v>153</v>
      </c>
      <c r="AD1646" s="15">
        <v>1</v>
      </c>
      <c r="AE1646" s="15" t="s">
        <v>256</v>
      </c>
      <c r="AF1646" s="15" t="s">
        <v>134</v>
      </c>
      <c r="AG1646" s="15" t="s">
        <v>135</v>
      </c>
      <c r="AH1646" s="15" t="s">
        <v>136</v>
      </c>
      <c r="AI1646" s="15" t="s">
        <v>1678</v>
      </c>
      <c r="AJ1646" s="15" t="s">
        <v>2551</v>
      </c>
      <c r="AK1646" s="15" t="s">
        <v>1</v>
      </c>
      <c r="AL1646" s="15" t="s">
        <v>1815</v>
      </c>
    </row>
    <row r="1647" spans="1:38" x14ac:dyDescent="0.25">
      <c r="A1647" s="15">
        <v>1646</v>
      </c>
      <c r="B1647" s="15">
        <v>1035129370</v>
      </c>
      <c r="C1647" s="15" t="s">
        <v>117</v>
      </c>
      <c r="D1647" s="15" t="s">
        <v>118</v>
      </c>
      <c r="E1647" s="15" t="s">
        <v>5</v>
      </c>
      <c r="F1647" s="15" t="s">
        <v>2439</v>
      </c>
      <c r="G1647" s="15" t="s">
        <v>120</v>
      </c>
      <c r="H1647" s="15" t="s">
        <v>2400</v>
      </c>
      <c r="I1647" s="15" t="s">
        <v>995</v>
      </c>
      <c r="J1647" s="15" t="s">
        <v>2626</v>
      </c>
      <c r="K1647" s="15" t="s">
        <v>2627</v>
      </c>
      <c r="L1647" s="15" t="s">
        <v>2357</v>
      </c>
      <c r="M1647" s="15" t="s">
        <v>146</v>
      </c>
      <c r="N1647" s="15" t="s">
        <v>126</v>
      </c>
      <c r="O1647" s="15" t="s">
        <v>8</v>
      </c>
      <c r="P1647" s="15">
        <v>105040000212</v>
      </c>
      <c r="Q1647" s="15" t="s">
        <v>1677</v>
      </c>
      <c r="R1647" s="15" t="s">
        <v>256</v>
      </c>
      <c r="S1647" s="15">
        <v>3235079886</v>
      </c>
      <c r="T1647" s="15" t="s">
        <v>256</v>
      </c>
      <c r="U1647" s="33">
        <v>35417</v>
      </c>
      <c r="V1647" s="15">
        <v>25</v>
      </c>
      <c r="W1647" s="15" t="s">
        <v>256</v>
      </c>
      <c r="X1647" s="15" t="s">
        <v>120</v>
      </c>
      <c r="Y1647" s="15" t="s">
        <v>1815</v>
      </c>
      <c r="Z1647" s="15" t="s">
        <v>256</v>
      </c>
      <c r="AA1647" s="15" t="s">
        <v>130</v>
      </c>
      <c r="AB1647" s="15" t="s">
        <v>131</v>
      </c>
      <c r="AC1647" s="15" t="s">
        <v>256</v>
      </c>
      <c r="AD1647" s="15" t="s">
        <v>256</v>
      </c>
      <c r="AE1647" s="15" t="s">
        <v>256</v>
      </c>
      <c r="AF1647" s="15" t="s">
        <v>134</v>
      </c>
      <c r="AG1647" s="15" t="s">
        <v>135</v>
      </c>
      <c r="AH1647" s="15" t="s">
        <v>136</v>
      </c>
      <c r="AI1647" s="15" t="s">
        <v>1678</v>
      </c>
      <c r="AJ1647" s="15" t="s">
        <v>2551</v>
      </c>
      <c r="AK1647" s="15" t="s">
        <v>1</v>
      </c>
      <c r="AL1647" s="15" t="s">
        <v>1815</v>
      </c>
    </row>
    <row r="1648" spans="1:38" x14ac:dyDescent="0.25">
      <c r="A1648" s="15">
        <v>1647</v>
      </c>
      <c r="B1648" s="15">
        <v>70927060</v>
      </c>
      <c r="C1648" s="15" t="s">
        <v>117</v>
      </c>
      <c r="D1648" s="15" t="s">
        <v>118</v>
      </c>
      <c r="E1648" s="15" t="s">
        <v>5</v>
      </c>
      <c r="F1648" s="15" t="s">
        <v>2439</v>
      </c>
      <c r="G1648" s="15" t="s">
        <v>120</v>
      </c>
      <c r="H1648" s="15" t="s">
        <v>2400</v>
      </c>
      <c r="I1648" s="15" t="s">
        <v>249</v>
      </c>
      <c r="J1648" s="15" t="s">
        <v>322</v>
      </c>
      <c r="K1648" s="15" t="s">
        <v>2227</v>
      </c>
      <c r="L1648" s="15" t="s">
        <v>575</v>
      </c>
      <c r="M1648" s="15" t="s">
        <v>146</v>
      </c>
      <c r="N1648" s="15" t="s">
        <v>126</v>
      </c>
      <c r="O1648" s="15" t="s">
        <v>8</v>
      </c>
      <c r="P1648" s="15">
        <v>105040000212</v>
      </c>
      <c r="Q1648" s="15" t="s">
        <v>1677</v>
      </c>
      <c r="R1648" s="15" t="s">
        <v>256</v>
      </c>
      <c r="S1648" s="15">
        <v>3215826885</v>
      </c>
      <c r="T1648" s="15" t="s">
        <v>256</v>
      </c>
      <c r="U1648" s="33">
        <v>26051</v>
      </c>
      <c r="V1648" s="15">
        <v>51</v>
      </c>
      <c r="W1648" s="15" t="s">
        <v>256</v>
      </c>
      <c r="X1648" s="15" t="s">
        <v>120</v>
      </c>
      <c r="Y1648" s="15" t="s">
        <v>1815</v>
      </c>
      <c r="Z1648" s="15" t="s">
        <v>256</v>
      </c>
      <c r="AA1648" s="15" t="s">
        <v>130</v>
      </c>
      <c r="AB1648" s="15" t="s">
        <v>131</v>
      </c>
      <c r="AC1648" s="15" t="s">
        <v>208</v>
      </c>
      <c r="AD1648" s="15">
        <v>5</v>
      </c>
      <c r="AE1648" s="15" t="s">
        <v>256</v>
      </c>
      <c r="AF1648" s="15" t="s">
        <v>134</v>
      </c>
      <c r="AG1648" s="15" t="s">
        <v>135</v>
      </c>
      <c r="AH1648" s="15" t="s">
        <v>136</v>
      </c>
      <c r="AI1648" s="15" t="s">
        <v>1678</v>
      </c>
      <c r="AJ1648" s="15" t="s">
        <v>2551</v>
      </c>
      <c r="AK1648" s="15" t="s">
        <v>1</v>
      </c>
      <c r="AL1648" s="15" t="s">
        <v>1815</v>
      </c>
    </row>
    <row r="1649" spans="1:38" x14ac:dyDescent="0.25">
      <c r="A1649" s="15">
        <v>1648</v>
      </c>
      <c r="B1649" s="15">
        <v>1040491934</v>
      </c>
      <c r="C1649" s="15" t="s">
        <v>147</v>
      </c>
      <c r="D1649" s="15" t="s">
        <v>118</v>
      </c>
      <c r="E1649" s="15" t="s">
        <v>5</v>
      </c>
      <c r="F1649" s="15" t="s">
        <v>2439</v>
      </c>
      <c r="G1649" s="15" t="s">
        <v>120</v>
      </c>
      <c r="H1649" s="15" t="s">
        <v>2400</v>
      </c>
      <c r="I1649" s="15" t="s">
        <v>2628</v>
      </c>
      <c r="J1649" s="15" t="s">
        <v>1970</v>
      </c>
      <c r="K1649" s="15" t="s">
        <v>2629</v>
      </c>
      <c r="L1649" s="15" t="s">
        <v>2630</v>
      </c>
      <c r="M1649" s="15" t="s">
        <v>125</v>
      </c>
      <c r="N1649" s="15" t="s">
        <v>126</v>
      </c>
      <c r="O1649" s="15" t="s">
        <v>8</v>
      </c>
      <c r="P1649" s="15">
        <v>105040000212</v>
      </c>
      <c r="Q1649" s="15" t="s">
        <v>1677</v>
      </c>
      <c r="R1649" s="15" t="s">
        <v>256</v>
      </c>
      <c r="S1649" s="15">
        <v>3187035842</v>
      </c>
      <c r="T1649" s="15" t="s">
        <v>256</v>
      </c>
      <c r="U1649" s="33">
        <v>38268</v>
      </c>
      <c r="V1649" s="15">
        <v>18</v>
      </c>
      <c r="W1649" s="15" t="s">
        <v>256</v>
      </c>
      <c r="X1649" s="15" t="s">
        <v>120</v>
      </c>
      <c r="Y1649" s="15" t="s">
        <v>1815</v>
      </c>
      <c r="Z1649" s="15" t="s">
        <v>192</v>
      </c>
      <c r="AA1649" s="15" t="s">
        <v>130</v>
      </c>
      <c r="AB1649" s="15" t="s">
        <v>131</v>
      </c>
      <c r="AC1649" s="15" t="s">
        <v>153</v>
      </c>
      <c r="AD1649" s="15">
        <v>1</v>
      </c>
      <c r="AE1649" s="15" t="s">
        <v>256</v>
      </c>
      <c r="AF1649" s="15" t="s">
        <v>134</v>
      </c>
      <c r="AG1649" s="15" t="s">
        <v>135</v>
      </c>
      <c r="AH1649" s="15" t="s">
        <v>136</v>
      </c>
      <c r="AI1649" s="15" t="s">
        <v>1678</v>
      </c>
      <c r="AJ1649" s="15" t="s">
        <v>2631</v>
      </c>
      <c r="AK1649" s="15" t="s">
        <v>1</v>
      </c>
      <c r="AL1649" s="15" t="s">
        <v>1815</v>
      </c>
    </row>
    <row r="1650" spans="1:38" x14ac:dyDescent="0.25">
      <c r="A1650" s="15">
        <v>1649</v>
      </c>
      <c r="B1650" s="15">
        <v>1128467437</v>
      </c>
      <c r="C1650" s="15" t="s">
        <v>117</v>
      </c>
      <c r="D1650" s="15" t="s">
        <v>118</v>
      </c>
      <c r="E1650" s="15" t="s">
        <v>5</v>
      </c>
      <c r="F1650" s="15" t="s">
        <v>2439</v>
      </c>
      <c r="G1650" s="15" t="s">
        <v>120</v>
      </c>
      <c r="H1650" s="15" t="s">
        <v>2400</v>
      </c>
      <c r="I1650" s="15" t="s">
        <v>165</v>
      </c>
      <c r="J1650" s="15" t="s">
        <v>2632</v>
      </c>
      <c r="K1650" s="15" t="s">
        <v>534</v>
      </c>
      <c r="L1650" s="15" t="s">
        <v>1522</v>
      </c>
      <c r="M1650" s="15" t="s">
        <v>125</v>
      </c>
      <c r="N1650" s="15" t="s">
        <v>126</v>
      </c>
      <c r="O1650" s="15" t="s">
        <v>8</v>
      </c>
      <c r="P1650" s="15">
        <v>105040000212</v>
      </c>
      <c r="Q1650" s="15" t="s">
        <v>1677</v>
      </c>
      <c r="R1650" s="15" t="s">
        <v>256</v>
      </c>
      <c r="S1650" s="15">
        <v>3186739968</v>
      </c>
      <c r="T1650" s="15" t="s">
        <v>256</v>
      </c>
      <c r="U1650" s="33">
        <v>32144</v>
      </c>
      <c r="V1650" s="15">
        <v>34</v>
      </c>
      <c r="W1650" s="15" t="s">
        <v>256</v>
      </c>
      <c r="X1650" s="15" t="s">
        <v>120</v>
      </c>
      <c r="Y1650" s="15" t="s">
        <v>1815</v>
      </c>
      <c r="Z1650" s="15" t="s">
        <v>256</v>
      </c>
      <c r="AA1650" s="15" t="s">
        <v>130</v>
      </c>
      <c r="AB1650" s="15" t="s">
        <v>131</v>
      </c>
      <c r="AC1650" s="15" t="s">
        <v>153</v>
      </c>
      <c r="AD1650" s="15">
        <v>3</v>
      </c>
      <c r="AE1650" s="15" t="s">
        <v>256</v>
      </c>
      <c r="AF1650" s="15" t="s">
        <v>134</v>
      </c>
      <c r="AG1650" s="15" t="s">
        <v>135</v>
      </c>
      <c r="AH1650" s="15" t="s">
        <v>136</v>
      </c>
      <c r="AI1650" s="15" t="s">
        <v>1678</v>
      </c>
      <c r="AJ1650" s="15" t="s">
        <v>2631</v>
      </c>
      <c r="AK1650" s="15" t="s">
        <v>1</v>
      </c>
      <c r="AL1650" s="15" t="s">
        <v>1815</v>
      </c>
    </row>
    <row r="1651" spans="1:38" x14ac:dyDescent="0.25">
      <c r="A1651" s="15">
        <v>1650</v>
      </c>
      <c r="B1651" s="15">
        <v>1045141132</v>
      </c>
      <c r="C1651" s="15" t="s">
        <v>117</v>
      </c>
      <c r="D1651" s="15" t="s">
        <v>118</v>
      </c>
      <c r="E1651" s="15" t="s">
        <v>5</v>
      </c>
      <c r="F1651" s="15" t="s">
        <v>2439</v>
      </c>
      <c r="G1651" s="15" t="s">
        <v>120</v>
      </c>
      <c r="H1651" s="15" t="s">
        <v>2400</v>
      </c>
      <c r="I1651" s="15" t="s">
        <v>165</v>
      </c>
      <c r="J1651" s="15" t="s">
        <v>1644</v>
      </c>
      <c r="K1651" s="15" t="s">
        <v>297</v>
      </c>
      <c r="L1651" s="15" t="s">
        <v>577</v>
      </c>
      <c r="M1651" s="15" t="s">
        <v>125</v>
      </c>
      <c r="N1651" s="15" t="s">
        <v>126</v>
      </c>
      <c r="O1651" s="15" t="s">
        <v>8</v>
      </c>
      <c r="P1651" s="15">
        <v>105040000212</v>
      </c>
      <c r="Q1651" s="15" t="s">
        <v>1677</v>
      </c>
      <c r="R1651" s="15" t="s">
        <v>256</v>
      </c>
      <c r="S1651" s="15">
        <v>3508457451</v>
      </c>
      <c r="T1651" s="15" t="s">
        <v>256</v>
      </c>
      <c r="U1651" s="33">
        <v>32155</v>
      </c>
      <c r="V1651" s="15">
        <v>34</v>
      </c>
      <c r="W1651" s="15" t="s">
        <v>256</v>
      </c>
      <c r="X1651" s="15" t="s">
        <v>120</v>
      </c>
      <c r="Y1651" s="15" t="s">
        <v>1815</v>
      </c>
      <c r="Z1651" s="15" t="s">
        <v>192</v>
      </c>
      <c r="AA1651" s="15" t="s">
        <v>130</v>
      </c>
      <c r="AB1651" s="15" t="s">
        <v>131</v>
      </c>
      <c r="AC1651" s="15" t="s">
        <v>153</v>
      </c>
      <c r="AD1651" s="15">
        <v>2</v>
      </c>
      <c r="AE1651" s="15" t="s">
        <v>256</v>
      </c>
      <c r="AF1651" s="15" t="s">
        <v>134</v>
      </c>
      <c r="AG1651" s="15" t="s">
        <v>135</v>
      </c>
      <c r="AH1651" s="15" t="s">
        <v>136</v>
      </c>
      <c r="AI1651" s="15" t="s">
        <v>1678</v>
      </c>
      <c r="AJ1651" s="15" t="s">
        <v>2631</v>
      </c>
      <c r="AK1651" s="15" t="s">
        <v>1</v>
      </c>
      <c r="AL1651" s="15" t="s">
        <v>1815</v>
      </c>
    </row>
    <row r="1652" spans="1:38" x14ac:dyDescent="0.25">
      <c r="A1652" s="15">
        <v>1651</v>
      </c>
      <c r="B1652" s="15">
        <v>1001682417</v>
      </c>
      <c r="C1652" s="15" t="s">
        <v>117</v>
      </c>
      <c r="D1652" s="15" t="s">
        <v>118</v>
      </c>
      <c r="E1652" s="15" t="s">
        <v>5</v>
      </c>
      <c r="F1652" s="15" t="s">
        <v>2439</v>
      </c>
      <c r="G1652" s="15" t="s">
        <v>120</v>
      </c>
      <c r="H1652" s="15" t="s">
        <v>2400</v>
      </c>
      <c r="I1652" s="15" t="s">
        <v>2633</v>
      </c>
      <c r="J1652" s="15" t="s">
        <v>1815</v>
      </c>
      <c r="K1652" s="15" t="s">
        <v>575</v>
      </c>
      <c r="L1652" s="15" t="s">
        <v>565</v>
      </c>
      <c r="M1652" s="15" t="s">
        <v>125</v>
      </c>
      <c r="N1652" s="15" t="s">
        <v>126</v>
      </c>
      <c r="O1652" s="15" t="s">
        <v>8</v>
      </c>
      <c r="P1652" s="15">
        <v>105040000212</v>
      </c>
      <c r="Q1652" s="15" t="s">
        <v>1677</v>
      </c>
      <c r="R1652" s="15" t="s">
        <v>256</v>
      </c>
      <c r="S1652" s="15">
        <v>3184363531</v>
      </c>
      <c r="T1652" s="15" t="s">
        <v>256</v>
      </c>
      <c r="U1652" s="33">
        <v>36825</v>
      </c>
      <c r="V1652" s="15">
        <v>22</v>
      </c>
      <c r="W1652" s="15" t="s">
        <v>256</v>
      </c>
      <c r="X1652" s="15" t="s">
        <v>120</v>
      </c>
      <c r="Y1652" s="15" t="s">
        <v>1815</v>
      </c>
      <c r="Z1652" s="15" t="s">
        <v>256</v>
      </c>
      <c r="AA1652" s="15" t="s">
        <v>130</v>
      </c>
      <c r="AB1652" s="15" t="s">
        <v>131</v>
      </c>
      <c r="AC1652" s="15" t="s">
        <v>153</v>
      </c>
      <c r="AD1652" s="15">
        <v>1</v>
      </c>
      <c r="AE1652" s="15" t="s">
        <v>256</v>
      </c>
      <c r="AF1652" s="15" t="s">
        <v>134</v>
      </c>
      <c r="AG1652" s="15" t="s">
        <v>135</v>
      </c>
      <c r="AH1652" s="15" t="s">
        <v>136</v>
      </c>
      <c r="AI1652" s="15" t="s">
        <v>1678</v>
      </c>
      <c r="AJ1652" s="15" t="s">
        <v>2631</v>
      </c>
      <c r="AK1652" s="15" t="s">
        <v>1</v>
      </c>
      <c r="AL1652" s="15" t="s">
        <v>1815</v>
      </c>
    </row>
    <row r="1653" spans="1:38" x14ac:dyDescent="0.25">
      <c r="A1653" s="15">
        <v>1652</v>
      </c>
      <c r="B1653" s="15">
        <v>1045141687</v>
      </c>
      <c r="C1653" s="15" t="s">
        <v>117</v>
      </c>
      <c r="D1653" s="15" t="s">
        <v>118</v>
      </c>
      <c r="E1653" s="15" t="s">
        <v>5</v>
      </c>
      <c r="F1653" s="15" t="s">
        <v>2439</v>
      </c>
      <c r="G1653" s="15" t="s">
        <v>120</v>
      </c>
      <c r="H1653" s="15" t="s">
        <v>2400</v>
      </c>
      <c r="I1653" s="15" t="s">
        <v>1235</v>
      </c>
      <c r="J1653" s="15" t="s">
        <v>430</v>
      </c>
      <c r="K1653" s="15" t="s">
        <v>729</v>
      </c>
      <c r="L1653" s="15" t="s">
        <v>2581</v>
      </c>
      <c r="M1653" s="15" t="s">
        <v>125</v>
      </c>
      <c r="N1653" s="15" t="s">
        <v>126</v>
      </c>
      <c r="O1653" s="15" t="s">
        <v>8</v>
      </c>
      <c r="P1653" s="15">
        <v>105040000212</v>
      </c>
      <c r="Q1653" s="15" t="s">
        <v>1677</v>
      </c>
      <c r="R1653" s="15" t="s">
        <v>256</v>
      </c>
      <c r="S1653" s="15">
        <v>3173619157</v>
      </c>
      <c r="T1653" s="15" t="s">
        <v>256</v>
      </c>
      <c r="U1653" s="33">
        <v>37479</v>
      </c>
      <c r="V1653" s="15">
        <v>20</v>
      </c>
      <c r="W1653" s="15" t="s">
        <v>256</v>
      </c>
      <c r="X1653" s="15" t="s">
        <v>120</v>
      </c>
      <c r="Y1653" s="15" t="s">
        <v>1815</v>
      </c>
      <c r="Z1653" s="15" t="s">
        <v>256</v>
      </c>
      <c r="AA1653" s="15" t="s">
        <v>130</v>
      </c>
      <c r="AB1653" s="15" t="s">
        <v>131</v>
      </c>
      <c r="AC1653" s="15" t="s">
        <v>256</v>
      </c>
      <c r="AD1653" s="15">
        <v>0</v>
      </c>
      <c r="AE1653" s="15" t="s">
        <v>256</v>
      </c>
      <c r="AF1653" s="15" t="s">
        <v>134</v>
      </c>
      <c r="AG1653" s="15" t="s">
        <v>135</v>
      </c>
      <c r="AH1653" s="15" t="s">
        <v>136</v>
      </c>
      <c r="AI1653" s="15" t="s">
        <v>1678</v>
      </c>
      <c r="AJ1653" s="15" t="s">
        <v>2499</v>
      </c>
      <c r="AK1653" s="15" t="s">
        <v>1</v>
      </c>
      <c r="AL1653" s="15" t="s">
        <v>1815</v>
      </c>
    </row>
    <row r="1654" spans="1:38" x14ac:dyDescent="0.25">
      <c r="A1654" s="15">
        <v>1653</v>
      </c>
      <c r="B1654" s="15">
        <v>1007515935</v>
      </c>
      <c r="C1654" s="15" t="s">
        <v>117</v>
      </c>
      <c r="D1654" s="15" t="s">
        <v>118</v>
      </c>
      <c r="E1654" s="15" t="s">
        <v>5</v>
      </c>
      <c r="F1654" s="15" t="s">
        <v>2439</v>
      </c>
      <c r="G1654" s="15" t="s">
        <v>120</v>
      </c>
      <c r="H1654" s="15" t="s">
        <v>2400</v>
      </c>
      <c r="I1654" s="15" t="s">
        <v>2634</v>
      </c>
      <c r="J1654" s="15" t="s">
        <v>426</v>
      </c>
      <c r="K1654" s="15" t="s">
        <v>406</v>
      </c>
      <c r="L1654" s="15" t="s">
        <v>2635</v>
      </c>
      <c r="M1654" s="15" t="s">
        <v>125</v>
      </c>
      <c r="N1654" s="15" t="s">
        <v>126</v>
      </c>
      <c r="O1654" s="15" t="s">
        <v>8</v>
      </c>
      <c r="P1654" s="15">
        <v>105040000212</v>
      </c>
      <c r="Q1654" s="15" t="s">
        <v>1677</v>
      </c>
      <c r="R1654" s="15" t="s">
        <v>256</v>
      </c>
      <c r="S1654" s="15">
        <v>3507329567</v>
      </c>
      <c r="T1654" s="15" t="s">
        <v>256</v>
      </c>
      <c r="U1654" s="33">
        <v>33476</v>
      </c>
      <c r="V1654" s="15">
        <v>31</v>
      </c>
      <c r="W1654" s="15" t="s">
        <v>256</v>
      </c>
      <c r="X1654" s="15" t="s">
        <v>120</v>
      </c>
      <c r="Y1654" s="15" t="s">
        <v>1815</v>
      </c>
      <c r="Z1654" s="15" t="s">
        <v>129</v>
      </c>
      <c r="AA1654" s="15" t="s">
        <v>130</v>
      </c>
      <c r="AB1654" s="15" t="s">
        <v>131</v>
      </c>
      <c r="AC1654" s="15" t="s">
        <v>153</v>
      </c>
      <c r="AD1654" s="15">
        <v>2</v>
      </c>
      <c r="AE1654" s="15" t="s">
        <v>256</v>
      </c>
      <c r="AF1654" s="15" t="s">
        <v>134</v>
      </c>
      <c r="AG1654" s="15" t="s">
        <v>135</v>
      </c>
      <c r="AH1654" s="15" t="s">
        <v>136</v>
      </c>
      <c r="AI1654" s="15" t="s">
        <v>1678</v>
      </c>
      <c r="AJ1654" s="15" t="s">
        <v>2631</v>
      </c>
      <c r="AK1654" s="15" t="s">
        <v>1</v>
      </c>
      <c r="AL1654" s="15" t="s">
        <v>1815</v>
      </c>
    </row>
    <row r="1655" spans="1:38" x14ac:dyDescent="0.25">
      <c r="A1655" s="15">
        <v>1654</v>
      </c>
      <c r="B1655" s="15">
        <v>1007515936</v>
      </c>
      <c r="C1655" s="15" t="s">
        <v>117</v>
      </c>
      <c r="D1655" s="15" t="s">
        <v>118</v>
      </c>
      <c r="E1655" s="15" t="s">
        <v>5</v>
      </c>
      <c r="F1655" s="15" t="s">
        <v>2439</v>
      </c>
      <c r="G1655" s="15" t="s">
        <v>120</v>
      </c>
      <c r="H1655" s="15" t="s">
        <v>2400</v>
      </c>
      <c r="I1655" s="15" t="s">
        <v>435</v>
      </c>
      <c r="J1655" s="15" t="s">
        <v>426</v>
      </c>
      <c r="K1655" s="15" t="s">
        <v>406</v>
      </c>
      <c r="L1655" s="15" t="s">
        <v>2635</v>
      </c>
      <c r="M1655" s="15" t="s">
        <v>125</v>
      </c>
      <c r="N1655" s="15" t="s">
        <v>126</v>
      </c>
      <c r="O1655" s="15" t="s">
        <v>8</v>
      </c>
      <c r="P1655" s="15">
        <v>105040000212</v>
      </c>
      <c r="Q1655" s="15" t="s">
        <v>1677</v>
      </c>
      <c r="R1655" s="15" t="s">
        <v>256</v>
      </c>
      <c r="S1655" s="15">
        <v>3504629941</v>
      </c>
      <c r="T1655" s="15" t="s">
        <v>256</v>
      </c>
      <c r="U1655" s="33">
        <v>34099</v>
      </c>
      <c r="V1655" s="15">
        <v>29</v>
      </c>
      <c r="W1655" s="15" t="s">
        <v>256</v>
      </c>
      <c r="X1655" s="15" t="s">
        <v>120</v>
      </c>
      <c r="Y1655" s="15" t="s">
        <v>1815</v>
      </c>
      <c r="Z1655" s="15" t="s">
        <v>129</v>
      </c>
      <c r="AA1655" s="15" t="s">
        <v>130</v>
      </c>
      <c r="AB1655" s="15" t="s">
        <v>131</v>
      </c>
      <c r="AC1655" s="15" t="s">
        <v>153</v>
      </c>
      <c r="AD1655" s="15">
        <v>3</v>
      </c>
      <c r="AE1655" s="15" t="s">
        <v>256</v>
      </c>
      <c r="AF1655" s="15" t="s">
        <v>134</v>
      </c>
      <c r="AG1655" s="15" t="s">
        <v>135</v>
      </c>
      <c r="AH1655" s="15" t="s">
        <v>136</v>
      </c>
      <c r="AI1655" s="15" t="s">
        <v>1678</v>
      </c>
      <c r="AJ1655" s="15" t="s">
        <v>2631</v>
      </c>
      <c r="AK1655" s="15" t="s">
        <v>1</v>
      </c>
      <c r="AL1655" s="15" t="s">
        <v>1815</v>
      </c>
    </row>
    <row r="1656" spans="1:38" x14ac:dyDescent="0.25">
      <c r="A1656" s="15">
        <v>1655</v>
      </c>
      <c r="B1656" s="15">
        <v>1045143050</v>
      </c>
      <c r="C1656" s="15" t="s">
        <v>117</v>
      </c>
      <c r="D1656" s="15" t="s">
        <v>118</v>
      </c>
      <c r="E1656" s="15" t="s">
        <v>5</v>
      </c>
      <c r="F1656" s="15" t="s">
        <v>2439</v>
      </c>
      <c r="G1656" s="15" t="s">
        <v>120</v>
      </c>
      <c r="H1656" s="15" t="s">
        <v>2400</v>
      </c>
      <c r="I1656" s="15" t="s">
        <v>638</v>
      </c>
      <c r="J1656" s="15" t="s">
        <v>138</v>
      </c>
      <c r="K1656" s="15" t="s">
        <v>406</v>
      </c>
      <c r="L1656" s="15" t="s">
        <v>572</v>
      </c>
      <c r="M1656" s="15" t="s">
        <v>125</v>
      </c>
      <c r="N1656" s="15" t="s">
        <v>126</v>
      </c>
      <c r="O1656" s="15" t="s">
        <v>8</v>
      </c>
      <c r="P1656" s="15">
        <v>105040000212</v>
      </c>
      <c r="Q1656" s="15" t="s">
        <v>1677</v>
      </c>
      <c r="R1656" s="15" t="s">
        <v>256</v>
      </c>
      <c r="S1656" s="15">
        <v>3177210714</v>
      </c>
      <c r="T1656" s="15" t="s">
        <v>256</v>
      </c>
      <c r="U1656" s="33">
        <v>34432</v>
      </c>
      <c r="V1656" s="15">
        <v>28</v>
      </c>
      <c r="W1656" s="15" t="s">
        <v>256</v>
      </c>
      <c r="X1656" s="15" t="s">
        <v>120</v>
      </c>
      <c r="Y1656" s="15" t="s">
        <v>1815</v>
      </c>
      <c r="Z1656" s="15" t="s">
        <v>129</v>
      </c>
      <c r="AA1656" s="15" t="s">
        <v>130</v>
      </c>
      <c r="AB1656" s="15" t="s">
        <v>131</v>
      </c>
      <c r="AC1656" s="15" t="s">
        <v>153</v>
      </c>
      <c r="AD1656" s="15">
        <v>2</v>
      </c>
      <c r="AE1656" s="15" t="s">
        <v>256</v>
      </c>
      <c r="AF1656" s="15" t="s">
        <v>134</v>
      </c>
      <c r="AG1656" s="15" t="s">
        <v>135</v>
      </c>
      <c r="AH1656" s="15" t="s">
        <v>136</v>
      </c>
      <c r="AI1656" s="15" t="s">
        <v>1678</v>
      </c>
      <c r="AJ1656" s="15" t="s">
        <v>2631</v>
      </c>
      <c r="AK1656" s="15" t="s">
        <v>1</v>
      </c>
      <c r="AL1656" s="15" t="s">
        <v>1815</v>
      </c>
    </row>
    <row r="1657" spans="1:38" x14ac:dyDescent="0.25">
      <c r="A1657" s="15">
        <v>1656</v>
      </c>
      <c r="B1657" s="15">
        <v>1007320701</v>
      </c>
      <c r="C1657" s="15" t="s">
        <v>117</v>
      </c>
      <c r="D1657" s="15" t="s">
        <v>118</v>
      </c>
      <c r="E1657" s="15" t="s">
        <v>5</v>
      </c>
      <c r="F1657" s="15" t="s">
        <v>2439</v>
      </c>
      <c r="G1657" s="15" t="s">
        <v>120</v>
      </c>
      <c r="H1657" s="15" t="s">
        <v>2400</v>
      </c>
      <c r="I1657" s="15" t="s">
        <v>2587</v>
      </c>
      <c r="J1657" s="15" t="s">
        <v>249</v>
      </c>
      <c r="K1657" s="15" t="s">
        <v>398</v>
      </c>
      <c r="L1657" s="15" t="s">
        <v>2636</v>
      </c>
      <c r="M1657" s="15" t="s">
        <v>146</v>
      </c>
      <c r="N1657" s="15" t="s">
        <v>126</v>
      </c>
      <c r="O1657" s="15" t="s">
        <v>8</v>
      </c>
      <c r="P1657" s="15">
        <v>105040000212</v>
      </c>
      <c r="Q1657" s="15" t="s">
        <v>1677</v>
      </c>
      <c r="R1657" s="15" t="s">
        <v>256</v>
      </c>
      <c r="S1657" s="15">
        <v>3157047948</v>
      </c>
      <c r="T1657" s="15" t="s">
        <v>256</v>
      </c>
      <c r="U1657" s="33">
        <v>33992</v>
      </c>
      <c r="V1657" s="15">
        <v>29</v>
      </c>
      <c r="W1657" s="15" t="s">
        <v>256</v>
      </c>
      <c r="X1657" s="15" t="s">
        <v>120</v>
      </c>
      <c r="Y1657" s="15" t="s">
        <v>1815</v>
      </c>
      <c r="Z1657" s="15" t="s">
        <v>192</v>
      </c>
      <c r="AA1657" s="15" t="s">
        <v>130</v>
      </c>
      <c r="AB1657" s="15" t="s">
        <v>131</v>
      </c>
      <c r="AC1657" s="15" t="s">
        <v>208</v>
      </c>
      <c r="AD1657" s="15">
        <v>3</v>
      </c>
      <c r="AE1657" s="15" t="s">
        <v>256</v>
      </c>
      <c r="AF1657" s="15" t="s">
        <v>134</v>
      </c>
      <c r="AG1657" s="15" t="s">
        <v>135</v>
      </c>
      <c r="AH1657" s="15" t="s">
        <v>136</v>
      </c>
      <c r="AI1657" s="15" t="s">
        <v>1678</v>
      </c>
      <c r="AJ1657" s="15" t="s">
        <v>2631</v>
      </c>
      <c r="AK1657" s="15" t="s">
        <v>1</v>
      </c>
      <c r="AL1657" s="15" t="s">
        <v>1815</v>
      </c>
    </row>
    <row r="1658" spans="1:38" x14ac:dyDescent="0.25">
      <c r="A1658" s="15">
        <v>1657</v>
      </c>
      <c r="B1658" s="15">
        <v>1045139368</v>
      </c>
      <c r="C1658" s="15" t="s">
        <v>117</v>
      </c>
      <c r="D1658" s="15" t="s">
        <v>118</v>
      </c>
      <c r="E1658" s="15" t="s">
        <v>5</v>
      </c>
      <c r="F1658" s="15" t="s">
        <v>2439</v>
      </c>
      <c r="G1658" s="15" t="s">
        <v>120</v>
      </c>
      <c r="H1658" s="15" t="s">
        <v>2400</v>
      </c>
      <c r="I1658" s="15" t="s">
        <v>238</v>
      </c>
      <c r="J1658" s="15" t="s">
        <v>168</v>
      </c>
      <c r="K1658" s="15" t="s">
        <v>398</v>
      </c>
      <c r="L1658" s="15" t="s">
        <v>484</v>
      </c>
      <c r="M1658" s="15" t="s">
        <v>125</v>
      </c>
      <c r="N1658" s="15" t="s">
        <v>126</v>
      </c>
      <c r="O1658" s="15" t="s">
        <v>8</v>
      </c>
      <c r="P1658" s="15">
        <v>105040000212</v>
      </c>
      <c r="Q1658" s="15" t="s">
        <v>1677</v>
      </c>
      <c r="R1658" s="15" t="s">
        <v>256</v>
      </c>
      <c r="S1658" s="15">
        <v>3217279297</v>
      </c>
      <c r="T1658" s="15" t="s">
        <v>256</v>
      </c>
      <c r="U1658" s="33">
        <v>32764</v>
      </c>
      <c r="V1658" s="15">
        <v>33</v>
      </c>
      <c r="W1658" s="15" t="s">
        <v>256</v>
      </c>
      <c r="X1658" s="15" t="s">
        <v>120</v>
      </c>
      <c r="Y1658" s="15" t="s">
        <v>1815</v>
      </c>
      <c r="Z1658" s="15" t="s">
        <v>256</v>
      </c>
      <c r="AA1658" s="15" t="s">
        <v>130</v>
      </c>
      <c r="AB1658" s="15" t="s">
        <v>131</v>
      </c>
      <c r="AC1658" s="15" t="s">
        <v>153</v>
      </c>
      <c r="AD1658" s="15">
        <v>2</v>
      </c>
      <c r="AE1658" s="15" t="s">
        <v>256</v>
      </c>
      <c r="AF1658" s="15" t="s">
        <v>134</v>
      </c>
      <c r="AG1658" s="15" t="s">
        <v>135</v>
      </c>
      <c r="AH1658" s="15" t="s">
        <v>136</v>
      </c>
      <c r="AI1658" s="15" t="s">
        <v>1678</v>
      </c>
      <c r="AJ1658" s="15" t="s">
        <v>2631</v>
      </c>
      <c r="AK1658" s="15" t="s">
        <v>1</v>
      </c>
      <c r="AL1658" s="15" t="s">
        <v>1815</v>
      </c>
    </row>
    <row r="1659" spans="1:38" x14ac:dyDescent="0.25">
      <c r="A1659" s="15">
        <v>1658</v>
      </c>
      <c r="B1659" s="15">
        <v>1064186298</v>
      </c>
      <c r="C1659" s="15" t="s">
        <v>117</v>
      </c>
      <c r="D1659" s="15" t="s">
        <v>118</v>
      </c>
      <c r="E1659" s="15" t="s">
        <v>5</v>
      </c>
      <c r="F1659" s="15" t="s">
        <v>2439</v>
      </c>
      <c r="G1659" s="15" t="s">
        <v>120</v>
      </c>
      <c r="H1659" s="15" t="s">
        <v>2400</v>
      </c>
      <c r="I1659" s="15" t="s">
        <v>378</v>
      </c>
      <c r="J1659" s="15" t="s">
        <v>379</v>
      </c>
      <c r="K1659" s="15" t="s">
        <v>639</v>
      </c>
      <c r="L1659" s="15" t="s">
        <v>2178</v>
      </c>
      <c r="M1659" s="15" t="s">
        <v>146</v>
      </c>
      <c r="N1659" s="15" t="s">
        <v>126</v>
      </c>
      <c r="O1659" s="15" t="s">
        <v>8</v>
      </c>
      <c r="P1659" s="15">
        <v>105040000212</v>
      </c>
      <c r="Q1659" s="15" t="s">
        <v>1677</v>
      </c>
      <c r="R1659" s="15" t="s">
        <v>256</v>
      </c>
      <c r="S1659" s="15">
        <v>3188852491</v>
      </c>
      <c r="T1659" s="15" t="s">
        <v>256</v>
      </c>
      <c r="U1659" s="33">
        <v>32629</v>
      </c>
      <c r="V1659" s="15">
        <v>33</v>
      </c>
      <c r="W1659" s="15" t="s">
        <v>256</v>
      </c>
      <c r="X1659" s="15" t="s">
        <v>120</v>
      </c>
      <c r="Y1659" s="15" t="s">
        <v>1815</v>
      </c>
      <c r="Z1659" s="15" t="s">
        <v>192</v>
      </c>
      <c r="AA1659" s="15" t="s">
        <v>130</v>
      </c>
      <c r="AB1659" s="15" t="s">
        <v>131</v>
      </c>
      <c r="AC1659" s="15" t="s">
        <v>208</v>
      </c>
      <c r="AD1659" s="15">
        <v>1</v>
      </c>
      <c r="AE1659" s="15" t="s">
        <v>256</v>
      </c>
      <c r="AF1659" s="15" t="s">
        <v>134</v>
      </c>
      <c r="AG1659" s="15" t="s">
        <v>135</v>
      </c>
      <c r="AH1659" s="15" t="s">
        <v>136</v>
      </c>
      <c r="AI1659" s="15" t="s">
        <v>1678</v>
      </c>
      <c r="AJ1659" s="15" t="s">
        <v>2631</v>
      </c>
      <c r="AK1659" s="15" t="s">
        <v>1</v>
      </c>
      <c r="AL1659" s="15" t="s">
        <v>1815</v>
      </c>
    </row>
    <row r="1660" spans="1:38" x14ac:dyDescent="0.25">
      <c r="A1660" s="15">
        <v>1659</v>
      </c>
      <c r="B1660" s="15">
        <v>1064186297</v>
      </c>
      <c r="C1660" s="15" t="s">
        <v>117</v>
      </c>
      <c r="D1660" s="15" t="s">
        <v>118</v>
      </c>
      <c r="E1660" s="15" t="s">
        <v>5</v>
      </c>
      <c r="F1660" s="15" t="s">
        <v>2439</v>
      </c>
      <c r="G1660" s="15" t="s">
        <v>120</v>
      </c>
      <c r="H1660" s="15" t="s">
        <v>2400</v>
      </c>
      <c r="I1660" s="15" t="s">
        <v>2637</v>
      </c>
      <c r="J1660" s="15" t="s">
        <v>138</v>
      </c>
      <c r="K1660" s="15" t="s">
        <v>639</v>
      </c>
      <c r="L1660" s="15" t="s">
        <v>2178</v>
      </c>
      <c r="M1660" s="15" t="s">
        <v>125</v>
      </c>
      <c r="N1660" s="15" t="s">
        <v>126</v>
      </c>
      <c r="O1660" s="15" t="s">
        <v>8</v>
      </c>
      <c r="P1660" s="15">
        <v>105040000212</v>
      </c>
      <c r="Q1660" s="15" t="s">
        <v>1677</v>
      </c>
      <c r="R1660" s="15" t="s">
        <v>256</v>
      </c>
      <c r="S1660" s="15">
        <v>3185703878</v>
      </c>
      <c r="T1660" s="15" t="s">
        <v>256</v>
      </c>
      <c r="U1660" s="33">
        <v>30857</v>
      </c>
      <c r="V1660" s="15">
        <v>38</v>
      </c>
      <c r="W1660" s="15" t="s">
        <v>256</v>
      </c>
      <c r="X1660" s="15" t="s">
        <v>120</v>
      </c>
      <c r="Y1660" s="15" t="s">
        <v>1815</v>
      </c>
      <c r="Z1660" s="15" t="s">
        <v>192</v>
      </c>
      <c r="AA1660" s="15" t="s">
        <v>130</v>
      </c>
      <c r="AB1660" s="15" t="s">
        <v>131</v>
      </c>
      <c r="AC1660" s="15" t="s">
        <v>153</v>
      </c>
      <c r="AD1660" s="15">
        <v>2</v>
      </c>
      <c r="AE1660" s="15" t="s">
        <v>256</v>
      </c>
      <c r="AF1660" s="15" t="s">
        <v>134</v>
      </c>
      <c r="AG1660" s="15" t="s">
        <v>135</v>
      </c>
      <c r="AH1660" s="15" t="s">
        <v>136</v>
      </c>
      <c r="AI1660" s="15" t="s">
        <v>1678</v>
      </c>
      <c r="AJ1660" s="15" t="s">
        <v>2631</v>
      </c>
      <c r="AK1660" s="15" t="s">
        <v>1</v>
      </c>
      <c r="AL1660" s="15" t="s">
        <v>1815</v>
      </c>
    </row>
    <row r="1661" spans="1:38" x14ac:dyDescent="0.25">
      <c r="A1661" s="15">
        <v>1660</v>
      </c>
      <c r="B1661" s="15">
        <v>1148437745</v>
      </c>
      <c r="C1661" s="15" t="s">
        <v>117</v>
      </c>
      <c r="D1661" s="15" t="s">
        <v>118</v>
      </c>
      <c r="E1661" s="15" t="s">
        <v>5</v>
      </c>
      <c r="F1661" s="15" t="s">
        <v>2439</v>
      </c>
      <c r="G1661" s="15" t="s">
        <v>120</v>
      </c>
      <c r="H1661" s="15" t="s">
        <v>2400</v>
      </c>
      <c r="I1661" s="15" t="s">
        <v>379</v>
      </c>
      <c r="J1661" s="15" t="s">
        <v>1167</v>
      </c>
      <c r="K1661" s="15" t="s">
        <v>639</v>
      </c>
      <c r="L1661" s="15" t="s">
        <v>2178</v>
      </c>
      <c r="M1661" s="15" t="s">
        <v>146</v>
      </c>
      <c r="N1661" s="15" t="s">
        <v>126</v>
      </c>
      <c r="O1661" s="15" t="s">
        <v>8</v>
      </c>
      <c r="P1661" s="15">
        <v>105040000212</v>
      </c>
      <c r="Q1661" s="15" t="s">
        <v>1677</v>
      </c>
      <c r="R1661" s="15" t="s">
        <v>256</v>
      </c>
      <c r="S1661" s="15">
        <v>3234128497</v>
      </c>
      <c r="T1661" s="15" t="s">
        <v>256</v>
      </c>
      <c r="U1661" s="33">
        <v>31674</v>
      </c>
      <c r="V1661" s="15">
        <v>36</v>
      </c>
      <c r="W1661" s="15" t="s">
        <v>256</v>
      </c>
      <c r="X1661" s="15" t="s">
        <v>120</v>
      </c>
      <c r="Y1661" s="15" t="s">
        <v>1815</v>
      </c>
      <c r="Z1661" s="15" t="s">
        <v>192</v>
      </c>
      <c r="AA1661" s="15" t="s">
        <v>130</v>
      </c>
      <c r="AB1661" s="15" t="s">
        <v>131</v>
      </c>
      <c r="AC1661" s="15" t="s">
        <v>208</v>
      </c>
      <c r="AD1661" s="15">
        <v>2</v>
      </c>
      <c r="AE1661" s="15" t="s">
        <v>256</v>
      </c>
      <c r="AF1661" s="15" t="s">
        <v>134</v>
      </c>
      <c r="AG1661" s="15" t="s">
        <v>135</v>
      </c>
      <c r="AH1661" s="15" t="s">
        <v>136</v>
      </c>
      <c r="AI1661" s="15" t="s">
        <v>1678</v>
      </c>
      <c r="AJ1661" s="15" t="s">
        <v>2631</v>
      </c>
      <c r="AK1661" s="15" t="s">
        <v>1</v>
      </c>
      <c r="AL1661" s="15" t="s">
        <v>1815</v>
      </c>
    </row>
    <row r="1662" spans="1:38" x14ac:dyDescent="0.25">
      <c r="A1662" s="15">
        <v>1661</v>
      </c>
      <c r="B1662" s="15">
        <v>43897808</v>
      </c>
      <c r="C1662" s="15" t="s">
        <v>117</v>
      </c>
      <c r="D1662" s="15" t="s">
        <v>118</v>
      </c>
      <c r="E1662" s="15" t="s">
        <v>5</v>
      </c>
      <c r="F1662" s="15" t="s">
        <v>2439</v>
      </c>
      <c r="G1662" s="15" t="s">
        <v>120</v>
      </c>
      <c r="H1662" s="15" t="s">
        <v>2400</v>
      </c>
      <c r="I1662" s="15" t="s">
        <v>165</v>
      </c>
      <c r="J1662" s="15" t="s">
        <v>2533</v>
      </c>
      <c r="K1662" s="15" t="s">
        <v>2636</v>
      </c>
      <c r="L1662" s="15" t="s">
        <v>1107</v>
      </c>
      <c r="M1662" s="15" t="s">
        <v>125</v>
      </c>
      <c r="N1662" s="15" t="s">
        <v>126</v>
      </c>
      <c r="O1662" s="15" t="s">
        <v>8</v>
      </c>
      <c r="P1662" s="15">
        <v>105040000212</v>
      </c>
      <c r="Q1662" s="15" t="s">
        <v>1677</v>
      </c>
      <c r="R1662" s="15" t="s">
        <v>256</v>
      </c>
      <c r="S1662" s="15">
        <v>3197632553</v>
      </c>
      <c r="T1662" s="15" t="s">
        <v>256</v>
      </c>
      <c r="U1662" s="33">
        <v>28184</v>
      </c>
      <c r="V1662" s="15">
        <v>45</v>
      </c>
      <c r="W1662" s="15" t="s">
        <v>256</v>
      </c>
      <c r="X1662" s="15" t="s">
        <v>120</v>
      </c>
      <c r="Y1662" s="15" t="s">
        <v>1815</v>
      </c>
      <c r="Z1662" s="15" t="s">
        <v>192</v>
      </c>
      <c r="AA1662" s="15" t="s">
        <v>130</v>
      </c>
      <c r="AB1662" s="15" t="s">
        <v>131</v>
      </c>
      <c r="AC1662" s="15" t="s">
        <v>153</v>
      </c>
      <c r="AD1662" s="15">
        <v>6</v>
      </c>
      <c r="AE1662" s="15" t="s">
        <v>256</v>
      </c>
      <c r="AF1662" s="15" t="s">
        <v>134</v>
      </c>
      <c r="AG1662" s="15" t="s">
        <v>135</v>
      </c>
      <c r="AH1662" s="15" t="s">
        <v>136</v>
      </c>
      <c r="AI1662" s="15" t="s">
        <v>1678</v>
      </c>
      <c r="AJ1662" s="15" t="s">
        <v>2631</v>
      </c>
      <c r="AK1662" s="15" t="s">
        <v>1</v>
      </c>
      <c r="AL1662" s="15" t="s">
        <v>1815</v>
      </c>
    </row>
    <row r="1663" spans="1:38" x14ac:dyDescent="0.25">
      <c r="A1663" s="15">
        <v>1662</v>
      </c>
      <c r="B1663" s="15">
        <v>1002086040</v>
      </c>
      <c r="C1663" s="15" t="s">
        <v>117</v>
      </c>
      <c r="D1663" s="15" t="s">
        <v>118</v>
      </c>
      <c r="E1663" s="15" t="s">
        <v>5</v>
      </c>
      <c r="F1663" s="15" t="s">
        <v>2439</v>
      </c>
      <c r="G1663" s="15" t="s">
        <v>120</v>
      </c>
      <c r="H1663" s="15" t="s">
        <v>2400</v>
      </c>
      <c r="I1663" s="15" t="s">
        <v>230</v>
      </c>
      <c r="J1663" s="15" t="s">
        <v>283</v>
      </c>
      <c r="K1663" s="15" t="s">
        <v>2638</v>
      </c>
      <c r="L1663" s="15" t="s">
        <v>682</v>
      </c>
      <c r="M1663" s="15" t="s">
        <v>125</v>
      </c>
      <c r="N1663" s="15" t="s">
        <v>126</v>
      </c>
      <c r="O1663" s="15" t="s">
        <v>8</v>
      </c>
      <c r="P1663" s="15">
        <v>105040000212</v>
      </c>
      <c r="Q1663" s="15" t="s">
        <v>1677</v>
      </c>
      <c r="R1663" s="15" t="s">
        <v>256</v>
      </c>
      <c r="S1663" s="15">
        <v>3163934204</v>
      </c>
      <c r="T1663" s="15" t="s">
        <v>256</v>
      </c>
      <c r="U1663" s="33">
        <v>37226</v>
      </c>
      <c r="V1663" s="15">
        <v>21</v>
      </c>
      <c r="W1663" s="15" t="s">
        <v>256</v>
      </c>
      <c r="X1663" s="15" t="s">
        <v>120</v>
      </c>
      <c r="Y1663" s="15" t="s">
        <v>1815</v>
      </c>
      <c r="Z1663" s="15" t="s">
        <v>256</v>
      </c>
      <c r="AA1663" s="15" t="s">
        <v>130</v>
      </c>
      <c r="AB1663" s="15" t="s">
        <v>131</v>
      </c>
      <c r="AC1663" s="15" t="s">
        <v>153</v>
      </c>
      <c r="AD1663" s="15">
        <v>1</v>
      </c>
      <c r="AE1663" s="15" t="s">
        <v>256</v>
      </c>
      <c r="AF1663" s="15" t="s">
        <v>134</v>
      </c>
      <c r="AG1663" s="15" t="s">
        <v>135</v>
      </c>
      <c r="AH1663" s="15" t="s">
        <v>136</v>
      </c>
      <c r="AI1663" s="15" t="s">
        <v>1678</v>
      </c>
      <c r="AJ1663" s="15" t="s">
        <v>2631</v>
      </c>
      <c r="AK1663" s="15" t="s">
        <v>1</v>
      </c>
      <c r="AL1663" s="15" t="s">
        <v>1815</v>
      </c>
    </row>
    <row r="1664" spans="1:38" x14ac:dyDescent="0.25">
      <c r="A1664" s="15">
        <v>1663</v>
      </c>
      <c r="B1664" s="15">
        <v>1026000586</v>
      </c>
      <c r="C1664" s="15" t="s">
        <v>147</v>
      </c>
      <c r="D1664" s="15" t="s">
        <v>118</v>
      </c>
      <c r="E1664" s="15" t="s">
        <v>5</v>
      </c>
      <c r="F1664" s="15" t="s">
        <v>2439</v>
      </c>
      <c r="G1664" s="15" t="s">
        <v>120</v>
      </c>
      <c r="H1664" s="15" t="s">
        <v>2400</v>
      </c>
      <c r="I1664" s="15" t="s">
        <v>2639</v>
      </c>
      <c r="J1664" s="15" t="s">
        <v>1815</v>
      </c>
      <c r="K1664" s="15" t="s">
        <v>2450</v>
      </c>
      <c r="L1664" s="15" t="s">
        <v>217</v>
      </c>
      <c r="M1664" s="15" t="s">
        <v>125</v>
      </c>
      <c r="N1664" s="15" t="s">
        <v>126</v>
      </c>
      <c r="O1664" s="15" t="s">
        <v>8</v>
      </c>
      <c r="P1664" s="15">
        <v>105040000212</v>
      </c>
      <c r="Q1664" s="15" t="s">
        <v>1677</v>
      </c>
      <c r="R1664" s="15" t="s">
        <v>256</v>
      </c>
      <c r="S1664" s="15">
        <v>3187298444</v>
      </c>
      <c r="T1664" s="15" t="s">
        <v>256</v>
      </c>
      <c r="U1664" s="33">
        <v>38509</v>
      </c>
      <c r="V1664" s="15">
        <v>17</v>
      </c>
      <c r="W1664" s="15" t="s">
        <v>256</v>
      </c>
      <c r="X1664" s="15" t="s">
        <v>120</v>
      </c>
      <c r="Y1664" s="15" t="s">
        <v>1815</v>
      </c>
      <c r="Z1664" s="15" t="s">
        <v>256</v>
      </c>
      <c r="AA1664" s="15" t="s">
        <v>130</v>
      </c>
      <c r="AB1664" s="15" t="s">
        <v>131</v>
      </c>
      <c r="AC1664" s="15" t="s">
        <v>256</v>
      </c>
      <c r="AD1664" s="15">
        <v>0</v>
      </c>
      <c r="AE1664" s="15" t="s">
        <v>256</v>
      </c>
      <c r="AF1664" s="15" t="s">
        <v>134</v>
      </c>
      <c r="AG1664" s="15" t="s">
        <v>135</v>
      </c>
      <c r="AH1664" s="15" t="s">
        <v>136</v>
      </c>
      <c r="AI1664" s="15" t="s">
        <v>1678</v>
      </c>
      <c r="AJ1664" s="15" t="s">
        <v>2476</v>
      </c>
      <c r="AK1664" s="15" t="s">
        <v>1</v>
      </c>
      <c r="AL1664" s="15" t="s">
        <v>1815</v>
      </c>
    </row>
    <row r="1665" spans="1:38" x14ac:dyDescent="0.25">
      <c r="A1665" s="15">
        <v>1664</v>
      </c>
      <c r="B1665" s="15">
        <v>1007881640</v>
      </c>
      <c r="C1665" s="15" t="s">
        <v>117</v>
      </c>
      <c r="D1665" s="15" t="s">
        <v>118</v>
      </c>
      <c r="E1665" s="15" t="s">
        <v>5</v>
      </c>
      <c r="F1665" s="15" t="s">
        <v>2439</v>
      </c>
      <c r="G1665" s="15" t="s">
        <v>120</v>
      </c>
      <c r="H1665" s="15" t="s">
        <v>2400</v>
      </c>
      <c r="I1665" s="15" t="s">
        <v>2640</v>
      </c>
      <c r="J1665" s="15" t="s">
        <v>220</v>
      </c>
      <c r="K1665" s="15" t="s">
        <v>1313</v>
      </c>
      <c r="L1665" s="15" t="s">
        <v>614</v>
      </c>
      <c r="M1665" s="15" t="s">
        <v>125</v>
      </c>
      <c r="N1665" s="15" t="s">
        <v>126</v>
      </c>
      <c r="O1665" s="15" t="s">
        <v>8</v>
      </c>
      <c r="P1665" s="15">
        <v>105040000212</v>
      </c>
      <c r="Q1665" s="15" t="s">
        <v>1677</v>
      </c>
      <c r="R1665" s="15" t="s">
        <v>256</v>
      </c>
      <c r="S1665" s="15">
        <v>3170653260</v>
      </c>
      <c r="T1665" s="15" t="s">
        <v>256</v>
      </c>
      <c r="U1665" s="33">
        <v>37927</v>
      </c>
      <c r="V1665" s="15">
        <v>19</v>
      </c>
      <c r="W1665" s="15" t="s">
        <v>256</v>
      </c>
      <c r="X1665" s="15" t="s">
        <v>120</v>
      </c>
      <c r="Y1665" s="15" t="s">
        <v>1815</v>
      </c>
      <c r="Z1665" s="15" t="s">
        <v>256</v>
      </c>
      <c r="AA1665" s="15" t="s">
        <v>130</v>
      </c>
      <c r="AB1665" s="15" t="s">
        <v>131</v>
      </c>
      <c r="AC1665" s="15" t="s">
        <v>153</v>
      </c>
      <c r="AD1665" s="15">
        <v>2</v>
      </c>
      <c r="AE1665" s="15" t="s">
        <v>256</v>
      </c>
      <c r="AF1665" s="15" t="s">
        <v>134</v>
      </c>
      <c r="AG1665" s="15" t="s">
        <v>135</v>
      </c>
      <c r="AH1665" s="15" t="s">
        <v>136</v>
      </c>
      <c r="AI1665" s="15" t="s">
        <v>1678</v>
      </c>
      <c r="AJ1665" s="15" t="s">
        <v>2631</v>
      </c>
      <c r="AK1665" s="15" t="s">
        <v>1</v>
      </c>
      <c r="AL1665" s="15" t="s">
        <v>1815</v>
      </c>
    </row>
    <row r="1666" spans="1:38" x14ac:dyDescent="0.25">
      <c r="A1666" s="15">
        <v>1665</v>
      </c>
      <c r="B1666" s="15">
        <v>1035129241</v>
      </c>
      <c r="C1666" s="15" t="s">
        <v>117</v>
      </c>
      <c r="D1666" s="15" t="s">
        <v>118</v>
      </c>
      <c r="E1666" s="15" t="s">
        <v>5</v>
      </c>
      <c r="F1666" s="15" t="s">
        <v>2439</v>
      </c>
      <c r="G1666" s="15" t="s">
        <v>120</v>
      </c>
      <c r="H1666" s="15" t="s">
        <v>2400</v>
      </c>
      <c r="I1666" s="15" t="s">
        <v>822</v>
      </c>
      <c r="J1666" s="15" t="s">
        <v>2641</v>
      </c>
      <c r="K1666" s="15" t="s">
        <v>2227</v>
      </c>
      <c r="L1666" s="15" t="s">
        <v>184</v>
      </c>
      <c r="M1666" s="15" t="s">
        <v>125</v>
      </c>
      <c r="N1666" s="15" t="s">
        <v>126</v>
      </c>
      <c r="O1666" s="15" t="s">
        <v>8</v>
      </c>
      <c r="P1666" s="15">
        <v>105040000212</v>
      </c>
      <c r="Q1666" s="15" t="s">
        <v>1677</v>
      </c>
      <c r="R1666" s="15" t="s">
        <v>256</v>
      </c>
      <c r="S1666" s="15">
        <v>3506927538</v>
      </c>
      <c r="T1666" s="15" t="s">
        <v>256</v>
      </c>
      <c r="U1666" s="33">
        <v>35340</v>
      </c>
      <c r="V1666" s="15">
        <v>26</v>
      </c>
      <c r="W1666" s="15" t="s">
        <v>256</v>
      </c>
      <c r="X1666" s="15" t="s">
        <v>120</v>
      </c>
      <c r="Y1666" s="15" t="s">
        <v>1815</v>
      </c>
      <c r="Z1666" s="15" t="s">
        <v>192</v>
      </c>
      <c r="AA1666" s="15" t="s">
        <v>130</v>
      </c>
      <c r="AB1666" s="15" t="s">
        <v>131</v>
      </c>
      <c r="AC1666" s="15" t="s">
        <v>153</v>
      </c>
      <c r="AD1666" s="15">
        <v>2</v>
      </c>
      <c r="AE1666" s="15" t="s">
        <v>256</v>
      </c>
      <c r="AF1666" s="15" t="s">
        <v>134</v>
      </c>
      <c r="AG1666" s="15" t="s">
        <v>135</v>
      </c>
      <c r="AH1666" s="15" t="s">
        <v>136</v>
      </c>
      <c r="AI1666" s="15" t="s">
        <v>1678</v>
      </c>
      <c r="AJ1666" s="15" t="s">
        <v>2631</v>
      </c>
      <c r="AK1666" s="15" t="s">
        <v>1</v>
      </c>
      <c r="AL1666" s="15" t="s">
        <v>1815</v>
      </c>
    </row>
    <row r="1667" spans="1:38" x14ac:dyDescent="0.25">
      <c r="A1667" s="15">
        <v>1666</v>
      </c>
      <c r="B1667" s="15">
        <v>1035127661</v>
      </c>
      <c r="C1667" s="15" t="s">
        <v>117</v>
      </c>
      <c r="D1667" s="15" t="s">
        <v>118</v>
      </c>
      <c r="E1667" s="15" t="s">
        <v>5</v>
      </c>
      <c r="F1667" s="15" t="s">
        <v>2439</v>
      </c>
      <c r="G1667" s="15" t="s">
        <v>120</v>
      </c>
      <c r="H1667" s="15" t="s">
        <v>2400</v>
      </c>
      <c r="I1667" s="15" t="s">
        <v>2642</v>
      </c>
      <c r="J1667" s="15" t="s">
        <v>194</v>
      </c>
      <c r="K1667" s="15" t="s">
        <v>2227</v>
      </c>
      <c r="L1667" s="15" t="s">
        <v>184</v>
      </c>
      <c r="M1667" s="15" t="s">
        <v>125</v>
      </c>
      <c r="N1667" s="15" t="s">
        <v>126</v>
      </c>
      <c r="O1667" s="15" t="s">
        <v>8</v>
      </c>
      <c r="P1667" s="15">
        <v>105040000212</v>
      </c>
      <c r="Q1667" s="15" t="s">
        <v>1677</v>
      </c>
      <c r="R1667" s="15" t="s">
        <v>256</v>
      </c>
      <c r="S1667" s="15">
        <v>3506927538</v>
      </c>
      <c r="T1667" s="15" t="s">
        <v>256</v>
      </c>
      <c r="U1667" s="33">
        <v>33142</v>
      </c>
      <c r="V1667" s="15">
        <v>32</v>
      </c>
      <c r="W1667" s="15" t="s">
        <v>256</v>
      </c>
      <c r="X1667" s="15" t="s">
        <v>120</v>
      </c>
      <c r="Y1667" s="15" t="s">
        <v>1815</v>
      </c>
      <c r="Z1667" s="15" t="s">
        <v>192</v>
      </c>
      <c r="AA1667" s="15" t="s">
        <v>130</v>
      </c>
      <c r="AB1667" s="15" t="s">
        <v>131</v>
      </c>
      <c r="AC1667" s="15" t="s">
        <v>153</v>
      </c>
      <c r="AD1667" s="15">
        <v>2</v>
      </c>
      <c r="AE1667" s="15" t="s">
        <v>256</v>
      </c>
      <c r="AF1667" s="15" t="s">
        <v>134</v>
      </c>
      <c r="AG1667" s="15" t="s">
        <v>135</v>
      </c>
      <c r="AH1667" s="15" t="s">
        <v>136</v>
      </c>
      <c r="AI1667" s="15" t="s">
        <v>1678</v>
      </c>
      <c r="AJ1667" s="15" t="s">
        <v>2631</v>
      </c>
      <c r="AK1667" s="15" t="s">
        <v>1</v>
      </c>
      <c r="AL1667" s="15" t="s">
        <v>1815</v>
      </c>
    </row>
    <row r="1668" spans="1:38" x14ac:dyDescent="0.25">
      <c r="A1668" s="15">
        <v>1667</v>
      </c>
      <c r="B1668" s="15">
        <v>1045142148</v>
      </c>
      <c r="C1668" s="15" t="s">
        <v>117</v>
      </c>
      <c r="D1668" s="15" t="s">
        <v>118</v>
      </c>
      <c r="E1668" s="15" t="s">
        <v>5</v>
      </c>
      <c r="F1668" s="15" t="s">
        <v>2439</v>
      </c>
      <c r="G1668" s="15" t="s">
        <v>120</v>
      </c>
      <c r="H1668" s="15" t="s">
        <v>2400</v>
      </c>
      <c r="I1668" s="15" t="s">
        <v>2643</v>
      </c>
      <c r="J1668" s="15" t="s">
        <v>239</v>
      </c>
      <c r="K1668" s="15" t="s">
        <v>2644</v>
      </c>
      <c r="L1668" s="15" t="s">
        <v>2645</v>
      </c>
      <c r="M1668" s="15" t="s">
        <v>125</v>
      </c>
      <c r="N1668" s="15" t="s">
        <v>126</v>
      </c>
      <c r="O1668" s="15" t="s">
        <v>8</v>
      </c>
      <c r="P1668" s="15">
        <v>105040000212</v>
      </c>
      <c r="Q1668" s="15" t="s">
        <v>1677</v>
      </c>
      <c r="R1668" s="15" t="s">
        <v>256</v>
      </c>
      <c r="S1668" s="15">
        <v>3166458246</v>
      </c>
      <c r="T1668" s="15" t="s">
        <v>256</v>
      </c>
      <c r="U1668" s="33">
        <v>33932</v>
      </c>
      <c r="V1668" s="15">
        <v>30</v>
      </c>
      <c r="W1668" s="15" t="s">
        <v>256</v>
      </c>
      <c r="X1668" s="15" t="s">
        <v>120</v>
      </c>
      <c r="Y1668" s="15" t="s">
        <v>1815</v>
      </c>
      <c r="Z1668" s="15" t="s">
        <v>192</v>
      </c>
      <c r="AA1668" s="15" t="s">
        <v>130</v>
      </c>
      <c r="AB1668" s="15" t="s">
        <v>131</v>
      </c>
      <c r="AC1668" s="15" t="s">
        <v>153</v>
      </c>
      <c r="AD1668" s="15">
        <v>2</v>
      </c>
      <c r="AE1668" s="15" t="s">
        <v>256</v>
      </c>
      <c r="AF1668" s="15" t="s">
        <v>134</v>
      </c>
      <c r="AG1668" s="15" t="s">
        <v>135</v>
      </c>
      <c r="AH1668" s="15" t="s">
        <v>136</v>
      </c>
      <c r="AI1668" s="15" t="s">
        <v>1678</v>
      </c>
      <c r="AJ1668" s="15" t="s">
        <v>2631</v>
      </c>
      <c r="AK1668" s="15" t="s">
        <v>1</v>
      </c>
      <c r="AL1668" s="15" t="s">
        <v>1815</v>
      </c>
    </row>
    <row r="1669" spans="1:38" x14ac:dyDescent="0.25">
      <c r="A1669" s="15">
        <v>1668</v>
      </c>
      <c r="B1669" s="15">
        <v>1045144490</v>
      </c>
      <c r="C1669" s="15" t="s">
        <v>117</v>
      </c>
      <c r="D1669" s="15" t="s">
        <v>118</v>
      </c>
      <c r="E1669" s="15" t="s">
        <v>5</v>
      </c>
      <c r="F1669" s="15" t="s">
        <v>2439</v>
      </c>
      <c r="G1669" s="15" t="s">
        <v>120</v>
      </c>
      <c r="H1669" s="15" t="s">
        <v>2400</v>
      </c>
      <c r="I1669" s="15" t="s">
        <v>2646</v>
      </c>
      <c r="J1669" s="15" t="s">
        <v>166</v>
      </c>
      <c r="K1669" s="15" t="s">
        <v>2178</v>
      </c>
      <c r="L1669" s="15" t="s">
        <v>2521</v>
      </c>
      <c r="M1669" s="15" t="s">
        <v>125</v>
      </c>
      <c r="N1669" s="15" t="s">
        <v>126</v>
      </c>
      <c r="O1669" s="15" t="s">
        <v>8</v>
      </c>
      <c r="P1669" s="15">
        <v>105040000212</v>
      </c>
      <c r="Q1669" s="15" t="s">
        <v>1677</v>
      </c>
      <c r="R1669" s="15" t="s">
        <v>256</v>
      </c>
      <c r="S1669" s="15">
        <v>3153017852</v>
      </c>
      <c r="T1669" s="15" t="s">
        <v>256</v>
      </c>
      <c r="U1669" s="33">
        <v>35064</v>
      </c>
      <c r="V1669" s="15">
        <v>26</v>
      </c>
      <c r="W1669" s="15" t="s">
        <v>256</v>
      </c>
      <c r="X1669" s="15" t="s">
        <v>120</v>
      </c>
      <c r="Y1669" s="15" t="s">
        <v>1815</v>
      </c>
      <c r="Z1669" s="15" t="s">
        <v>192</v>
      </c>
      <c r="AA1669" s="15" t="s">
        <v>130</v>
      </c>
      <c r="AB1669" s="15" t="s">
        <v>131</v>
      </c>
      <c r="AC1669" s="15" t="s">
        <v>153</v>
      </c>
      <c r="AD1669" s="15">
        <v>2</v>
      </c>
      <c r="AE1669" s="15" t="s">
        <v>256</v>
      </c>
      <c r="AF1669" s="15" t="s">
        <v>134</v>
      </c>
      <c r="AG1669" s="15" t="s">
        <v>135</v>
      </c>
      <c r="AH1669" s="15" t="s">
        <v>136</v>
      </c>
      <c r="AI1669" s="15" t="s">
        <v>1678</v>
      </c>
      <c r="AJ1669" s="15" t="s">
        <v>2631</v>
      </c>
      <c r="AK1669" s="15" t="s">
        <v>1</v>
      </c>
      <c r="AL1669" s="15" t="s">
        <v>1815</v>
      </c>
    </row>
    <row r="1670" spans="1:38" x14ac:dyDescent="0.25">
      <c r="A1670" s="15">
        <v>1669</v>
      </c>
      <c r="B1670" s="15">
        <v>1064186299</v>
      </c>
      <c r="C1670" s="15" t="s">
        <v>117</v>
      </c>
      <c r="D1670" s="15" t="s">
        <v>118</v>
      </c>
      <c r="E1670" s="15" t="s">
        <v>5</v>
      </c>
      <c r="F1670" s="15" t="s">
        <v>2439</v>
      </c>
      <c r="G1670" s="15" t="s">
        <v>120</v>
      </c>
      <c r="H1670" s="15" t="s">
        <v>2400</v>
      </c>
      <c r="I1670" s="15" t="s">
        <v>2647</v>
      </c>
      <c r="J1670" s="15" t="s">
        <v>2648</v>
      </c>
      <c r="K1670" s="15" t="s">
        <v>639</v>
      </c>
      <c r="L1670" s="15" t="s">
        <v>2178</v>
      </c>
      <c r="M1670" s="15" t="s">
        <v>125</v>
      </c>
      <c r="N1670" s="15" t="s">
        <v>126</v>
      </c>
      <c r="O1670" s="15" t="s">
        <v>8</v>
      </c>
      <c r="P1670" s="15">
        <v>105040000212</v>
      </c>
      <c r="Q1670" s="15" t="s">
        <v>1677</v>
      </c>
      <c r="R1670" s="15" t="s">
        <v>256</v>
      </c>
      <c r="S1670" s="15">
        <v>3184222468</v>
      </c>
      <c r="T1670" s="15" t="s">
        <v>256</v>
      </c>
      <c r="U1670" s="33">
        <v>33739</v>
      </c>
      <c r="V1670" s="15">
        <v>30</v>
      </c>
      <c r="W1670" s="15" t="s">
        <v>256</v>
      </c>
      <c r="X1670" s="15" t="s">
        <v>120</v>
      </c>
      <c r="Y1670" s="15" t="s">
        <v>1815</v>
      </c>
      <c r="Z1670" s="15" t="s">
        <v>192</v>
      </c>
      <c r="AA1670" s="15" t="s">
        <v>130</v>
      </c>
      <c r="AB1670" s="15" t="s">
        <v>131</v>
      </c>
      <c r="AC1670" s="15" t="s">
        <v>153</v>
      </c>
      <c r="AD1670" s="15">
        <v>2</v>
      </c>
      <c r="AE1670" s="15" t="s">
        <v>256</v>
      </c>
      <c r="AF1670" s="15" t="s">
        <v>134</v>
      </c>
      <c r="AG1670" s="15" t="s">
        <v>135</v>
      </c>
      <c r="AH1670" s="15" t="s">
        <v>136</v>
      </c>
      <c r="AI1670" s="15" t="s">
        <v>1678</v>
      </c>
      <c r="AJ1670" s="15" t="s">
        <v>2631</v>
      </c>
      <c r="AK1670" s="15" t="s">
        <v>1</v>
      </c>
      <c r="AL1670" s="15" t="s">
        <v>1815</v>
      </c>
    </row>
    <row r="1671" spans="1:38" x14ac:dyDescent="0.25">
      <c r="A1671" s="15">
        <v>1670</v>
      </c>
      <c r="B1671" s="15">
        <v>1045138273</v>
      </c>
      <c r="C1671" s="15" t="s">
        <v>117</v>
      </c>
      <c r="D1671" s="15" t="s">
        <v>118</v>
      </c>
      <c r="E1671" s="15" t="s">
        <v>5</v>
      </c>
      <c r="F1671" s="15" t="s">
        <v>2439</v>
      </c>
      <c r="G1671" s="15" t="s">
        <v>120</v>
      </c>
      <c r="H1671" s="15" t="s">
        <v>2400</v>
      </c>
      <c r="I1671" s="15" t="s">
        <v>1594</v>
      </c>
      <c r="J1671" s="15" t="s">
        <v>138</v>
      </c>
      <c r="K1671" s="15" t="s">
        <v>2178</v>
      </c>
      <c r="L1671" s="15" t="s">
        <v>2521</v>
      </c>
      <c r="M1671" s="15" t="s">
        <v>125</v>
      </c>
      <c r="N1671" s="15" t="s">
        <v>126</v>
      </c>
      <c r="O1671" s="15" t="s">
        <v>8</v>
      </c>
      <c r="P1671" s="15">
        <v>105040000212</v>
      </c>
      <c r="Q1671" s="15" t="s">
        <v>1677</v>
      </c>
      <c r="R1671" s="15" t="s">
        <v>256</v>
      </c>
      <c r="S1671" s="15">
        <v>3153017852</v>
      </c>
      <c r="T1671" s="15" t="s">
        <v>256</v>
      </c>
      <c r="U1671" s="33">
        <v>32293</v>
      </c>
      <c r="V1671" s="15">
        <v>34</v>
      </c>
      <c r="W1671" s="15" t="s">
        <v>256</v>
      </c>
      <c r="X1671" s="15" t="s">
        <v>120</v>
      </c>
      <c r="Y1671" s="15" t="s">
        <v>1815</v>
      </c>
      <c r="Z1671" s="15" t="s">
        <v>192</v>
      </c>
      <c r="AA1671" s="15" t="s">
        <v>130</v>
      </c>
      <c r="AB1671" s="15" t="s">
        <v>131</v>
      </c>
      <c r="AC1671" s="15" t="s">
        <v>153</v>
      </c>
      <c r="AD1671" s="15">
        <v>2</v>
      </c>
      <c r="AE1671" s="15" t="s">
        <v>256</v>
      </c>
      <c r="AF1671" s="15" t="s">
        <v>134</v>
      </c>
      <c r="AG1671" s="15" t="s">
        <v>135</v>
      </c>
      <c r="AH1671" s="15" t="s">
        <v>136</v>
      </c>
      <c r="AI1671" s="15" t="s">
        <v>1678</v>
      </c>
      <c r="AJ1671" s="15" t="s">
        <v>2631</v>
      </c>
      <c r="AK1671" s="15" t="s">
        <v>1</v>
      </c>
      <c r="AL1671" s="15" t="s">
        <v>1815</v>
      </c>
    </row>
    <row r="1672" spans="1:38" x14ac:dyDescent="0.25">
      <c r="A1672" s="15">
        <v>1671</v>
      </c>
      <c r="B1672" s="15">
        <v>21490522</v>
      </c>
      <c r="C1672" s="15" t="s">
        <v>117</v>
      </c>
      <c r="D1672" s="15" t="s">
        <v>118</v>
      </c>
      <c r="E1672" s="15" t="s">
        <v>5</v>
      </c>
      <c r="F1672" s="15" t="s">
        <v>2439</v>
      </c>
      <c r="G1672" s="15" t="s">
        <v>120</v>
      </c>
      <c r="H1672" s="15" t="s">
        <v>2400</v>
      </c>
      <c r="I1672" s="15" t="s">
        <v>2649</v>
      </c>
      <c r="J1672" s="15" t="s">
        <v>373</v>
      </c>
      <c r="K1672" s="15" t="s">
        <v>2625</v>
      </c>
      <c r="L1672" s="15" t="s">
        <v>2650</v>
      </c>
      <c r="M1672" s="15" t="s">
        <v>125</v>
      </c>
      <c r="N1672" s="15" t="s">
        <v>126</v>
      </c>
      <c r="O1672" s="15" t="s">
        <v>8</v>
      </c>
      <c r="P1672" s="15">
        <v>105040000212</v>
      </c>
      <c r="Q1672" s="15" t="s">
        <v>1677</v>
      </c>
      <c r="R1672" s="15" t="s">
        <v>256</v>
      </c>
      <c r="S1672" s="15">
        <v>3218087314</v>
      </c>
      <c r="T1672" s="15" t="s">
        <v>256</v>
      </c>
      <c r="U1672" s="33">
        <v>21080</v>
      </c>
      <c r="V1672" s="15">
        <v>65</v>
      </c>
      <c r="W1672" s="15" t="s">
        <v>256</v>
      </c>
      <c r="X1672" s="15" t="s">
        <v>120</v>
      </c>
      <c r="Y1672" s="15" t="s">
        <v>1815</v>
      </c>
      <c r="Z1672" s="15" t="s">
        <v>256</v>
      </c>
      <c r="AA1672" s="15" t="s">
        <v>130</v>
      </c>
      <c r="AB1672" s="15" t="s">
        <v>131</v>
      </c>
      <c r="AC1672" s="15" t="s">
        <v>153</v>
      </c>
      <c r="AD1672" s="15">
        <v>1</v>
      </c>
      <c r="AE1672" s="15" t="s">
        <v>256</v>
      </c>
      <c r="AF1672" s="15" t="s">
        <v>134</v>
      </c>
      <c r="AG1672" s="15" t="s">
        <v>135</v>
      </c>
      <c r="AH1672" s="15" t="s">
        <v>136</v>
      </c>
      <c r="AI1672" s="15" t="s">
        <v>1678</v>
      </c>
      <c r="AJ1672" s="15" t="s">
        <v>2651</v>
      </c>
      <c r="AK1672" s="15" t="s">
        <v>1</v>
      </c>
      <c r="AL1672" s="15" t="s">
        <v>1815</v>
      </c>
    </row>
    <row r="1673" spans="1:38" x14ac:dyDescent="0.25">
      <c r="A1673" s="15">
        <v>1672</v>
      </c>
      <c r="B1673" s="15">
        <v>21495414</v>
      </c>
      <c r="C1673" s="15" t="s">
        <v>117</v>
      </c>
      <c r="D1673" s="15" t="s">
        <v>118</v>
      </c>
      <c r="E1673" s="15" t="s">
        <v>5</v>
      </c>
      <c r="F1673" s="15" t="s">
        <v>2439</v>
      </c>
      <c r="G1673" s="15" t="s">
        <v>120</v>
      </c>
      <c r="H1673" s="15" t="s">
        <v>2400</v>
      </c>
      <c r="I1673" s="15" t="s">
        <v>165</v>
      </c>
      <c r="J1673" s="15" t="s">
        <v>1350</v>
      </c>
      <c r="K1673" s="15" t="s">
        <v>184</v>
      </c>
      <c r="L1673" s="15" t="s">
        <v>1637</v>
      </c>
      <c r="M1673" s="15" t="s">
        <v>125</v>
      </c>
      <c r="N1673" s="15" t="s">
        <v>126</v>
      </c>
      <c r="O1673" s="15" t="s">
        <v>8</v>
      </c>
      <c r="P1673" s="15">
        <v>105040000212</v>
      </c>
      <c r="Q1673" s="15" t="s">
        <v>1677</v>
      </c>
      <c r="R1673" s="15" t="s">
        <v>256</v>
      </c>
      <c r="S1673" s="15">
        <v>3103937334</v>
      </c>
      <c r="T1673" s="15" t="s">
        <v>256</v>
      </c>
      <c r="U1673" s="33">
        <v>26968</v>
      </c>
      <c r="V1673" s="15">
        <v>49</v>
      </c>
      <c r="W1673" s="15" t="s">
        <v>256</v>
      </c>
      <c r="X1673" s="15" t="s">
        <v>120</v>
      </c>
      <c r="Y1673" s="15" t="s">
        <v>1815</v>
      </c>
      <c r="Z1673" s="15" t="s">
        <v>256</v>
      </c>
      <c r="AA1673" s="15" t="s">
        <v>130</v>
      </c>
      <c r="AB1673" s="15" t="s">
        <v>131</v>
      </c>
      <c r="AC1673" s="15" t="s">
        <v>153</v>
      </c>
      <c r="AD1673" s="15">
        <v>4</v>
      </c>
      <c r="AE1673" s="15" t="s">
        <v>256</v>
      </c>
      <c r="AF1673" s="15" t="s">
        <v>134</v>
      </c>
      <c r="AG1673" s="15" t="s">
        <v>135</v>
      </c>
      <c r="AH1673" s="15" t="s">
        <v>136</v>
      </c>
      <c r="AI1673" s="15" t="s">
        <v>1678</v>
      </c>
      <c r="AJ1673" s="15" t="s">
        <v>2651</v>
      </c>
      <c r="AK1673" s="15" t="s">
        <v>1</v>
      </c>
      <c r="AL1673" s="15" t="s">
        <v>1815</v>
      </c>
    </row>
    <row r="1674" spans="1:38" x14ac:dyDescent="0.25">
      <c r="A1674" s="15">
        <v>1673</v>
      </c>
      <c r="B1674" s="15">
        <v>21490809</v>
      </c>
      <c r="C1674" s="15" t="s">
        <v>117</v>
      </c>
      <c r="D1674" s="15" t="s">
        <v>118</v>
      </c>
      <c r="E1674" s="15" t="s">
        <v>5</v>
      </c>
      <c r="F1674" s="15" t="s">
        <v>2439</v>
      </c>
      <c r="G1674" s="15" t="s">
        <v>120</v>
      </c>
      <c r="H1674" s="15" t="s">
        <v>2400</v>
      </c>
      <c r="I1674" s="15" t="s">
        <v>160</v>
      </c>
      <c r="J1674" s="15" t="s">
        <v>1163</v>
      </c>
      <c r="K1674" s="15" t="s">
        <v>1917</v>
      </c>
      <c r="L1674" s="15" t="s">
        <v>2652</v>
      </c>
      <c r="M1674" s="15" t="s">
        <v>125</v>
      </c>
      <c r="N1674" s="15" t="s">
        <v>126</v>
      </c>
      <c r="O1674" s="15" t="s">
        <v>8</v>
      </c>
      <c r="P1674" s="15">
        <v>105040000212</v>
      </c>
      <c r="Q1674" s="15" t="s">
        <v>1677</v>
      </c>
      <c r="R1674" s="15" t="s">
        <v>256</v>
      </c>
      <c r="S1674" s="15">
        <v>3113954557</v>
      </c>
      <c r="T1674" s="15" t="s">
        <v>256</v>
      </c>
      <c r="U1674" s="33">
        <v>20935</v>
      </c>
      <c r="V1674" s="15">
        <v>65</v>
      </c>
      <c r="W1674" s="15" t="s">
        <v>256</v>
      </c>
      <c r="X1674" s="15" t="s">
        <v>120</v>
      </c>
      <c r="Y1674" s="15" t="s">
        <v>1815</v>
      </c>
      <c r="Z1674" s="15" t="s">
        <v>256</v>
      </c>
      <c r="AA1674" s="15" t="s">
        <v>130</v>
      </c>
      <c r="AB1674" s="15" t="s">
        <v>131</v>
      </c>
      <c r="AC1674" s="15" t="s">
        <v>153</v>
      </c>
      <c r="AD1674" s="15">
        <v>8</v>
      </c>
      <c r="AE1674" s="15" t="s">
        <v>256</v>
      </c>
      <c r="AF1674" s="15" t="s">
        <v>134</v>
      </c>
      <c r="AG1674" s="15" t="s">
        <v>135</v>
      </c>
      <c r="AH1674" s="15" t="s">
        <v>136</v>
      </c>
      <c r="AI1674" s="15" t="s">
        <v>237</v>
      </c>
      <c r="AJ1674" s="15" t="s">
        <v>2651</v>
      </c>
      <c r="AK1674" s="15" t="s">
        <v>1</v>
      </c>
      <c r="AL1674" s="15" t="s">
        <v>2653</v>
      </c>
    </row>
    <row r="1675" spans="1:38" x14ac:dyDescent="0.25">
      <c r="A1675" s="15">
        <v>1674</v>
      </c>
      <c r="B1675" s="15">
        <v>70928451</v>
      </c>
      <c r="C1675" s="15" t="s">
        <v>117</v>
      </c>
      <c r="D1675" s="15" t="s">
        <v>118</v>
      </c>
      <c r="E1675" s="15" t="s">
        <v>5</v>
      </c>
      <c r="F1675" s="15" t="s">
        <v>2439</v>
      </c>
      <c r="G1675" s="15" t="s">
        <v>120</v>
      </c>
      <c r="H1675" s="15" t="s">
        <v>2400</v>
      </c>
      <c r="I1675" s="15" t="s">
        <v>1065</v>
      </c>
      <c r="J1675" s="15" t="s">
        <v>1445</v>
      </c>
      <c r="K1675" s="15" t="s">
        <v>478</v>
      </c>
      <c r="L1675" s="15" t="s">
        <v>2625</v>
      </c>
      <c r="M1675" s="15" t="s">
        <v>146</v>
      </c>
      <c r="N1675" s="15" t="s">
        <v>126</v>
      </c>
      <c r="O1675" s="15" t="s">
        <v>8</v>
      </c>
      <c r="P1675" s="15">
        <v>105040000212</v>
      </c>
      <c r="Q1675" s="15" t="s">
        <v>1677</v>
      </c>
      <c r="R1675" s="15" t="s">
        <v>256</v>
      </c>
      <c r="S1675" s="15">
        <v>3218513037</v>
      </c>
      <c r="T1675" s="15" t="s">
        <v>256</v>
      </c>
      <c r="U1675" s="33">
        <v>29223</v>
      </c>
      <c r="V1675" s="15">
        <v>42</v>
      </c>
      <c r="W1675" s="15" t="s">
        <v>256</v>
      </c>
      <c r="X1675" s="15" t="s">
        <v>120</v>
      </c>
      <c r="Y1675" s="15" t="s">
        <v>1815</v>
      </c>
      <c r="Z1675" s="15" t="s">
        <v>256</v>
      </c>
      <c r="AA1675" s="15" t="s">
        <v>130</v>
      </c>
      <c r="AB1675" s="15" t="s">
        <v>131</v>
      </c>
      <c r="AC1675" s="15" t="s">
        <v>153</v>
      </c>
      <c r="AD1675" s="15">
        <v>1</v>
      </c>
      <c r="AE1675" s="15" t="s">
        <v>256</v>
      </c>
      <c r="AF1675" s="15" t="s">
        <v>134</v>
      </c>
      <c r="AG1675" s="15" t="s">
        <v>135</v>
      </c>
      <c r="AH1675" s="15" t="s">
        <v>136</v>
      </c>
      <c r="AI1675" s="15" t="s">
        <v>1678</v>
      </c>
      <c r="AJ1675" s="15" t="s">
        <v>2651</v>
      </c>
      <c r="AK1675" s="15" t="s">
        <v>1</v>
      </c>
      <c r="AL1675" s="15" t="s">
        <v>1815</v>
      </c>
    </row>
    <row r="1676" spans="1:38" x14ac:dyDescent="0.25">
      <c r="A1676" s="15">
        <v>1675</v>
      </c>
      <c r="B1676" s="15">
        <v>1035520207</v>
      </c>
      <c r="C1676" s="15" t="s">
        <v>117</v>
      </c>
      <c r="D1676" s="15" t="s">
        <v>118</v>
      </c>
      <c r="E1676" s="15" t="s">
        <v>5</v>
      </c>
      <c r="F1676" s="15" t="s">
        <v>2439</v>
      </c>
      <c r="G1676" s="15" t="s">
        <v>120</v>
      </c>
      <c r="H1676" s="15" t="s">
        <v>2400</v>
      </c>
      <c r="I1676" s="15" t="s">
        <v>1909</v>
      </c>
      <c r="J1676" s="15" t="s">
        <v>239</v>
      </c>
      <c r="K1676" s="15" t="s">
        <v>184</v>
      </c>
      <c r="L1676" s="15" t="s">
        <v>2171</v>
      </c>
      <c r="M1676" s="15" t="s">
        <v>125</v>
      </c>
      <c r="N1676" s="15" t="s">
        <v>126</v>
      </c>
      <c r="O1676" s="15" t="s">
        <v>8</v>
      </c>
      <c r="P1676" s="15">
        <v>105040000212</v>
      </c>
      <c r="Q1676" s="15" t="s">
        <v>1677</v>
      </c>
      <c r="R1676" s="15" t="s">
        <v>256</v>
      </c>
      <c r="S1676" s="15">
        <v>3148001587</v>
      </c>
      <c r="T1676" s="15" t="s">
        <v>256</v>
      </c>
      <c r="U1676" s="33">
        <v>31642</v>
      </c>
      <c r="V1676" s="15">
        <v>36</v>
      </c>
      <c r="W1676" s="15" t="s">
        <v>256</v>
      </c>
      <c r="X1676" s="15" t="s">
        <v>120</v>
      </c>
      <c r="Y1676" s="15" t="s">
        <v>1815</v>
      </c>
      <c r="Z1676" s="15" t="s">
        <v>256</v>
      </c>
      <c r="AA1676" s="15" t="s">
        <v>130</v>
      </c>
      <c r="AB1676" s="15" t="s">
        <v>131</v>
      </c>
      <c r="AC1676" s="15" t="s">
        <v>153</v>
      </c>
      <c r="AD1676" s="15">
        <v>1</v>
      </c>
      <c r="AE1676" s="15" t="s">
        <v>256</v>
      </c>
      <c r="AF1676" s="15" t="s">
        <v>134</v>
      </c>
      <c r="AG1676" s="15" t="s">
        <v>135</v>
      </c>
      <c r="AH1676" s="15" t="s">
        <v>136</v>
      </c>
      <c r="AI1676" s="15" t="s">
        <v>1678</v>
      </c>
      <c r="AJ1676" s="15" t="s">
        <v>2651</v>
      </c>
      <c r="AK1676" s="15" t="s">
        <v>1</v>
      </c>
      <c r="AL1676" s="15" t="s">
        <v>1815</v>
      </c>
    </row>
    <row r="1677" spans="1:38" x14ac:dyDescent="0.25">
      <c r="A1677" s="15">
        <v>1676</v>
      </c>
      <c r="B1677" s="15">
        <v>39177243</v>
      </c>
      <c r="C1677" s="15" t="s">
        <v>117</v>
      </c>
      <c r="D1677" s="15" t="s">
        <v>118</v>
      </c>
      <c r="E1677" s="15" t="s">
        <v>5</v>
      </c>
      <c r="F1677" s="15" t="s">
        <v>2439</v>
      </c>
      <c r="G1677" s="15" t="s">
        <v>120</v>
      </c>
      <c r="H1677" s="15" t="s">
        <v>2400</v>
      </c>
      <c r="I1677" s="15" t="s">
        <v>167</v>
      </c>
      <c r="J1677" s="15" t="s">
        <v>138</v>
      </c>
      <c r="K1677" s="15" t="s">
        <v>478</v>
      </c>
      <c r="L1677" s="15" t="s">
        <v>405</v>
      </c>
      <c r="M1677" s="15" t="s">
        <v>125</v>
      </c>
      <c r="N1677" s="15" t="s">
        <v>126</v>
      </c>
      <c r="O1677" s="15" t="s">
        <v>8</v>
      </c>
      <c r="P1677" s="15">
        <v>105040000212</v>
      </c>
      <c r="Q1677" s="15" t="s">
        <v>1677</v>
      </c>
      <c r="R1677" s="15" t="s">
        <v>256</v>
      </c>
      <c r="S1677" s="15">
        <v>3177455985</v>
      </c>
      <c r="T1677" s="15" t="s">
        <v>256</v>
      </c>
      <c r="U1677" s="33">
        <v>30553</v>
      </c>
      <c r="V1677" s="15">
        <v>39</v>
      </c>
      <c r="W1677" s="15" t="s">
        <v>256</v>
      </c>
      <c r="X1677" s="15" t="s">
        <v>120</v>
      </c>
      <c r="Y1677" s="15" t="s">
        <v>1815</v>
      </c>
      <c r="Z1677" s="15" t="s">
        <v>256</v>
      </c>
      <c r="AA1677" s="15" t="s">
        <v>130</v>
      </c>
      <c r="AB1677" s="15" t="s">
        <v>131</v>
      </c>
      <c r="AC1677" s="15" t="s">
        <v>153</v>
      </c>
      <c r="AD1677" s="15">
        <v>3</v>
      </c>
      <c r="AE1677" s="15" t="s">
        <v>256</v>
      </c>
      <c r="AF1677" s="15" t="s">
        <v>134</v>
      </c>
      <c r="AG1677" s="15" t="s">
        <v>135</v>
      </c>
      <c r="AH1677" s="15" t="s">
        <v>136</v>
      </c>
      <c r="AI1677" s="15" t="s">
        <v>1678</v>
      </c>
      <c r="AJ1677" s="15" t="s">
        <v>2651</v>
      </c>
      <c r="AK1677" s="15" t="s">
        <v>1</v>
      </c>
      <c r="AL1677" s="15" t="s">
        <v>1815</v>
      </c>
    </row>
    <row r="1678" spans="1:38" x14ac:dyDescent="0.25">
      <c r="A1678" s="15">
        <v>1677</v>
      </c>
      <c r="B1678" s="15">
        <v>1035127353</v>
      </c>
      <c r="C1678" s="15" t="s">
        <v>117</v>
      </c>
      <c r="D1678" s="15" t="s">
        <v>118</v>
      </c>
      <c r="E1678" s="15" t="s">
        <v>5</v>
      </c>
      <c r="F1678" s="15" t="s">
        <v>2439</v>
      </c>
      <c r="G1678" s="15" t="s">
        <v>120</v>
      </c>
      <c r="H1678" s="15" t="s">
        <v>2400</v>
      </c>
      <c r="I1678" s="15" t="s">
        <v>2393</v>
      </c>
      <c r="J1678" s="15" t="s">
        <v>210</v>
      </c>
      <c r="K1678" s="15" t="s">
        <v>2501</v>
      </c>
      <c r="L1678" s="15" t="s">
        <v>1357</v>
      </c>
      <c r="M1678" s="15" t="s">
        <v>146</v>
      </c>
      <c r="N1678" s="15" t="s">
        <v>126</v>
      </c>
      <c r="O1678" s="15" t="s">
        <v>8</v>
      </c>
      <c r="P1678" s="15">
        <v>105040000212</v>
      </c>
      <c r="Q1678" s="15" t="s">
        <v>1677</v>
      </c>
      <c r="R1678" s="15" t="s">
        <v>256</v>
      </c>
      <c r="S1678" s="15">
        <v>3207831697</v>
      </c>
      <c r="T1678" s="15" t="s">
        <v>256</v>
      </c>
      <c r="U1678" s="33">
        <v>32937</v>
      </c>
      <c r="V1678" s="15">
        <v>32</v>
      </c>
      <c r="W1678" s="15" t="s">
        <v>256</v>
      </c>
      <c r="X1678" s="15" t="s">
        <v>120</v>
      </c>
      <c r="Y1678" s="15" t="s">
        <v>1815</v>
      </c>
      <c r="Z1678" s="15" t="s">
        <v>256</v>
      </c>
      <c r="AA1678" s="15" t="s">
        <v>130</v>
      </c>
      <c r="AB1678" s="15" t="s">
        <v>131</v>
      </c>
      <c r="AC1678" s="15" t="s">
        <v>153</v>
      </c>
      <c r="AD1678" s="15">
        <v>2</v>
      </c>
      <c r="AE1678" s="15" t="s">
        <v>256</v>
      </c>
      <c r="AF1678" s="15" t="s">
        <v>134</v>
      </c>
      <c r="AG1678" s="15" t="s">
        <v>135</v>
      </c>
      <c r="AH1678" s="15" t="s">
        <v>136</v>
      </c>
      <c r="AI1678" s="15" t="s">
        <v>1678</v>
      </c>
      <c r="AJ1678" s="15" t="s">
        <v>2651</v>
      </c>
      <c r="AK1678" s="15" t="s">
        <v>1</v>
      </c>
      <c r="AL1678" s="15" t="s">
        <v>1815</v>
      </c>
    </row>
    <row r="1679" spans="1:38" x14ac:dyDescent="0.25">
      <c r="A1679" s="15">
        <v>1678</v>
      </c>
      <c r="B1679" s="15">
        <v>15274235</v>
      </c>
      <c r="C1679" s="15" t="s">
        <v>117</v>
      </c>
      <c r="D1679" s="15" t="s">
        <v>118</v>
      </c>
      <c r="E1679" s="15" t="s">
        <v>5</v>
      </c>
      <c r="F1679" s="15" t="s">
        <v>2439</v>
      </c>
      <c r="G1679" s="15" t="s">
        <v>120</v>
      </c>
      <c r="H1679" s="15" t="s">
        <v>2400</v>
      </c>
      <c r="I1679" s="15" t="s">
        <v>1455</v>
      </c>
      <c r="J1679" s="15" t="s">
        <v>210</v>
      </c>
      <c r="K1679" s="15" t="s">
        <v>2475</v>
      </c>
      <c r="L1679" s="15" t="s">
        <v>2171</v>
      </c>
      <c r="M1679" s="15" t="s">
        <v>146</v>
      </c>
      <c r="N1679" s="15" t="s">
        <v>126</v>
      </c>
      <c r="O1679" s="15" t="s">
        <v>8</v>
      </c>
      <c r="P1679" s="15">
        <v>105040000212</v>
      </c>
      <c r="Q1679" s="15" t="s">
        <v>1677</v>
      </c>
      <c r="R1679" s="15" t="s">
        <v>256</v>
      </c>
      <c r="S1679" s="15">
        <v>3128788441</v>
      </c>
      <c r="T1679" s="15" t="s">
        <v>256</v>
      </c>
      <c r="U1679" s="33">
        <v>30337</v>
      </c>
      <c r="V1679" s="15">
        <v>39</v>
      </c>
      <c r="W1679" s="15" t="s">
        <v>256</v>
      </c>
      <c r="X1679" s="15" t="s">
        <v>120</v>
      </c>
      <c r="Y1679" s="15" t="s">
        <v>1815</v>
      </c>
      <c r="Z1679" s="15" t="s">
        <v>256</v>
      </c>
      <c r="AA1679" s="15" t="s">
        <v>130</v>
      </c>
      <c r="AB1679" s="15" t="s">
        <v>131</v>
      </c>
      <c r="AC1679" s="15" t="s">
        <v>153</v>
      </c>
      <c r="AD1679" s="15">
        <v>1</v>
      </c>
      <c r="AE1679" s="15" t="s">
        <v>256</v>
      </c>
      <c r="AF1679" s="15" t="s">
        <v>134</v>
      </c>
      <c r="AG1679" s="15" t="s">
        <v>135</v>
      </c>
      <c r="AH1679" s="15" t="s">
        <v>136</v>
      </c>
      <c r="AI1679" s="15" t="s">
        <v>1678</v>
      </c>
      <c r="AJ1679" s="15" t="s">
        <v>2651</v>
      </c>
      <c r="AK1679" s="15" t="s">
        <v>1</v>
      </c>
      <c r="AL1679" s="15" t="s">
        <v>1815</v>
      </c>
    </row>
    <row r="1680" spans="1:38" x14ac:dyDescent="0.25">
      <c r="A1680" s="15">
        <v>1679</v>
      </c>
      <c r="B1680" s="15">
        <v>21495308</v>
      </c>
      <c r="C1680" s="15" t="s">
        <v>117</v>
      </c>
      <c r="D1680" s="15" t="s">
        <v>118</v>
      </c>
      <c r="E1680" s="15" t="s">
        <v>5</v>
      </c>
      <c r="F1680" s="15" t="s">
        <v>2439</v>
      </c>
      <c r="G1680" s="15" t="s">
        <v>120</v>
      </c>
      <c r="H1680" s="15" t="s">
        <v>2400</v>
      </c>
      <c r="I1680" s="15" t="s">
        <v>2654</v>
      </c>
      <c r="J1680" s="15" t="s">
        <v>1815</v>
      </c>
      <c r="K1680" s="15" t="s">
        <v>1071</v>
      </c>
      <c r="L1680" s="15" t="s">
        <v>1357</v>
      </c>
      <c r="M1680" s="15" t="s">
        <v>125</v>
      </c>
      <c r="N1680" s="15" t="s">
        <v>126</v>
      </c>
      <c r="O1680" s="15" t="s">
        <v>8</v>
      </c>
      <c r="P1680" s="15">
        <v>105040000212</v>
      </c>
      <c r="Q1680" s="15" t="s">
        <v>1677</v>
      </c>
      <c r="R1680" s="15" t="s">
        <v>256</v>
      </c>
      <c r="S1680" s="15">
        <v>3102885762</v>
      </c>
      <c r="T1680" s="15" t="s">
        <v>256</v>
      </c>
      <c r="U1680" s="33">
        <v>27855</v>
      </c>
      <c r="V1680" s="15">
        <v>46</v>
      </c>
      <c r="W1680" s="15" t="s">
        <v>256</v>
      </c>
      <c r="X1680" s="15" t="s">
        <v>120</v>
      </c>
      <c r="Y1680" s="15" t="s">
        <v>1815</v>
      </c>
      <c r="Z1680" s="15" t="s">
        <v>256</v>
      </c>
      <c r="AA1680" s="15" t="s">
        <v>130</v>
      </c>
      <c r="AB1680" s="15" t="s">
        <v>131</v>
      </c>
      <c r="AC1680" s="15" t="s">
        <v>153</v>
      </c>
      <c r="AD1680" s="15">
        <v>3</v>
      </c>
      <c r="AE1680" s="15" t="s">
        <v>256</v>
      </c>
      <c r="AF1680" s="15" t="s">
        <v>134</v>
      </c>
      <c r="AG1680" s="15" t="s">
        <v>135</v>
      </c>
      <c r="AH1680" s="15" t="s">
        <v>136</v>
      </c>
      <c r="AI1680" s="15" t="s">
        <v>1678</v>
      </c>
      <c r="AJ1680" s="15" t="s">
        <v>2651</v>
      </c>
      <c r="AK1680" s="15" t="s">
        <v>1</v>
      </c>
      <c r="AL1680" s="15" t="s">
        <v>1815</v>
      </c>
    </row>
    <row r="1681" spans="1:38" x14ac:dyDescent="0.25">
      <c r="A1681" s="15">
        <v>1680</v>
      </c>
      <c r="B1681" s="15">
        <v>1035126767</v>
      </c>
      <c r="C1681" s="15" t="s">
        <v>117</v>
      </c>
      <c r="D1681" s="15" t="s">
        <v>118</v>
      </c>
      <c r="E1681" s="15" t="s">
        <v>5</v>
      </c>
      <c r="F1681" s="15" t="s">
        <v>2439</v>
      </c>
      <c r="G1681" s="15" t="s">
        <v>120</v>
      </c>
      <c r="H1681" s="15" t="s">
        <v>2400</v>
      </c>
      <c r="I1681" s="15" t="s">
        <v>911</v>
      </c>
      <c r="J1681" s="15" t="s">
        <v>165</v>
      </c>
      <c r="K1681" s="15" t="s">
        <v>423</v>
      </c>
      <c r="L1681" s="15" t="s">
        <v>500</v>
      </c>
      <c r="M1681" s="15" t="s">
        <v>125</v>
      </c>
      <c r="N1681" s="15" t="s">
        <v>126</v>
      </c>
      <c r="O1681" s="15" t="s">
        <v>8</v>
      </c>
      <c r="P1681" s="15">
        <v>105040000212</v>
      </c>
      <c r="Q1681" s="15" t="s">
        <v>1677</v>
      </c>
      <c r="R1681" s="15" t="s">
        <v>256</v>
      </c>
      <c r="S1681" s="15">
        <v>3106145945</v>
      </c>
      <c r="T1681" s="15" t="s">
        <v>256</v>
      </c>
      <c r="U1681" s="33">
        <v>32017</v>
      </c>
      <c r="V1681" s="15">
        <v>35</v>
      </c>
      <c r="W1681" s="15" t="s">
        <v>256</v>
      </c>
      <c r="X1681" s="15" t="s">
        <v>120</v>
      </c>
      <c r="Y1681" s="15" t="s">
        <v>1815</v>
      </c>
      <c r="Z1681" s="15" t="s">
        <v>256</v>
      </c>
      <c r="AA1681" s="15" t="s">
        <v>130</v>
      </c>
      <c r="AB1681" s="15" t="s">
        <v>131</v>
      </c>
      <c r="AC1681" s="15" t="s">
        <v>153</v>
      </c>
      <c r="AD1681" s="15">
        <v>2</v>
      </c>
      <c r="AE1681" s="15" t="s">
        <v>256</v>
      </c>
      <c r="AF1681" s="15" t="s">
        <v>134</v>
      </c>
      <c r="AG1681" s="15" t="s">
        <v>135</v>
      </c>
      <c r="AH1681" s="15" t="s">
        <v>136</v>
      </c>
      <c r="AI1681" s="15" t="s">
        <v>1678</v>
      </c>
      <c r="AJ1681" s="15" t="s">
        <v>2651</v>
      </c>
      <c r="AK1681" s="15" t="s">
        <v>1</v>
      </c>
      <c r="AL1681" s="15" t="s">
        <v>1815</v>
      </c>
    </row>
    <row r="1682" spans="1:38" x14ac:dyDescent="0.25">
      <c r="A1682" s="15">
        <v>1681</v>
      </c>
      <c r="B1682" s="15">
        <v>21495882</v>
      </c>
      <c r="C1682" s="15" t="s">
        <v>117</v>
      </c>
      <c r="D1682" s="15" t="s">
        <v>118</v>
      </c>
      <c r="E1682" s="15" t="s">
        <v>5</v>
      </c>
      <c r="F1682" s="15" t="s">
        <v>2439</v>
      </c>
      <c r="G1682" s="15" t="s">
        <v>120</v>
      </c>
      <c r="H1682" s="15" t="s">
        <v>2400</v>
      </c>
      <c r="I1682" s="15" t="s">
        <v>2022</v>
      </c>
      <c r="J1682" s="15" t="s">
        <v>426</v>
      </c>
      <c r="K1682" s="15" t="s">
        <v>217</v>
      </c>
      <c r="L1682" s="15" t="s">
        <v>1815</v>
      </c>
      <c r="M1682" s="15" t="s">
        <v>125</v>
      </c>
      <c r="N1682" s="15" t="s">
        <v>126</v>
      </c>
      <c r="O1682" s="15" t="s">
        <v>8</v>
      </c>
      <c r="P1682" s="15">
        <v>105040000212</v>
      </c>
      <c r="Q1682" s="15" t="s">
        <v>1677</v>
      </c>
      <c r="R1682" s="15" t="s">
        <v>256</v>
      </c>
      <c r="S1682" s="15">
        <v>3227311172</v>
      </c>
      <c r="T1682" s="15" t="s">
        <v>256</v>
      </c>
      <c r="U1682" s="33">
        <v>29053</v>
      </c>
      <c r="V1682" s="15">
        <v>43</v>
      </c>
      <c r="W1682" s="15" t="s">
        <v>256</v>
      </c>
      <c r="X1682" s="15" t="s">
        <v>120</v>
      </c>
      <c r="Y1682" s="15" t="s">
        <v>1815</v>
      </c>
      <c r="Z1682" s="15" t="s">
        <v>256</v>
      </c>
      <c r="AA1682" s="15" t="s">
        <v>130</v>
      </c>
      <c r="AB1682" s="15" t="s">
        <v>131</v>
      </c>
      <c r="AC1682" s="15" t="s">
        <v>153</v>
      </c>
      <c r="AD1682" s="15">
        <v>2</v>
      </c>
      <c r="AE1682" s="15" t="s">
        <v>256</v>
      </c>
      <c r="AF1682" s="15" t="s">
        <v>134</v>
      </c>
      <c r="AG1682" s="15" t="s">
        <v>135</v>
      </c>
      <c r="AH1682" s="15" t="s">
        <v>136</v>
      </c>
      <c r="AI1682" s="15" t="s">
        <v>1678</v>
      </c>
      <c r="AJ1682" s="15" t="s">
        <v>2651</v>
      </c>
      <c r="AK1682" s="15" t="s">
        <v>1</v>
      </c>
      <c r="AL1682" s="15" t="s">
        <v>1815</v>
      </c>
    </row>
    <row r="1683" spans="1:38" x14ac:dyDescent="0.25">
      <c r="A1683" s="15">
        <v>1682</v>
      </c>
      <c r="B1683" s="15">
        <v>1035126747</v>
      </c>
      <c r="C1683" s="15" t="s">
        <v>117</v>
      </c>
      <c r="D1683" s="15" t="s">
        <v>118</v>
      </c>
      <c r="E1683" s="15" t="s">
        <v>5</v>
      </c>
      <c r="F1683" s="15" t="s">
        <v>2439</v>
      </c>
      <c r="G1683" s="15" t="s">
        <v>120</v>
      </c>
      <c r="H1683" s="15" t="s">
        <v>2400</v>
      </c>
      <c r="I1683" s="15" t="s">
        <v>138</v>
      </c>
      <c r="J1683" s="15" t="s">
        <v>2655</v>
      </c>
      <c r="K1683" s="15" t="s">
        <v>575</v>
      </c>
      <c r="L1683" s="15" t="s">
        <v>2487</v>
      </c>
      <c r="M1683" s="15" t="s">
        <v>125</v>
      </c>
      <c r="N1683" s="15" t="s">
        <v>126</v>
      </c>
      <c r="O1683" s="15" t="s">
        <v>8</v>
      </c>
      <c r="P1683" s="15">
        <v>105040000212</v>
      </c>
      <c r="Q1683" s="15" t="s">
        <v>1677</v>
      </c>
      <c r="R1683" s="15" t="s">
        <v>256</v>
      </c>
      <c r="S1683" s="15">
        <v>3507576561</v>
      </c>
      <c r="T1683" s="15" t="s">
        <v>256</v>
      </c>
      <c r="U1683" s="33">
        <v>32269</v>
      </c>
      <c r="V1683" s="15">
        <v>34</v>
      </c>
      <c r="W1683" s="15" t="s">
        <v>256</v>
      </c>
      <c r="X1683" s="15" t="s">
        <v>120</v>
      </c>
      <c r="Y1683" s="15" t="s">
        <v>1815</v>
      </c>
      <c r="Z1683" s="15" t="s">
        <v>256</v>
      </c>
      <c r="AA1683" s="15" t="s">
        <v>130</v>
      </c>
      <c r="AB1683" s="15" t="s">
        <v>131</v>
      </c>
      <c r="AC1683" s="15" t="s">
        <v>153</v>
      </c>
      <c r="AD1683" s="15">
        <v>2</v>
      </c>
      <c r="AE1683" s="15" t="s">
        <v>256</v>
      </c>
      <c r="AF1683" s="15" t="s">
        <v>134</v>
      </c>
      <c r="AG1683" s="15" t="s">
        <v>135</v>
      </c>
      <c r="AH1683" s="15" t="s">
        <v>136</v>
      </c>
      <c r="AI1683" s="15" t="s">
        <v>1678</v>
      </c>
      <c r="AJ1683" s="15" t="s">
        <v>2651</v>
      </c>
      <c r="AK1683" s="15" t="s">
        <v>1</v>
      </c>
      <c r="AL1683" s="15" t="s">
        <v>1815</v>
      </c>
    </row>
    <row r="1684" spans="1:38" x14ac:dyDescent="0.25">
      <c r="A1684" s="15">
        <v>1683</v>
      </c>
      <c r="B1684" s="15">
        <v>1000908882</v>
      </c>
      <c r="C1684" s="15" t="s">
        <v>117</v>
      </c>
      <c r="D1684" s="15" t="s">
        <v>118</v>
      </c>
      <c r="E1684" s="15" t="s">
        <v>5</v>
      </c>
      <c r="F1684" s="15" t="s">
        <v>2439</v>
      </c>
      <c r="G1684" s="15" t="s">
        <v>120</v>
      </c>
      <c r="H1684" s="15" t="s">
        <v>2400</v>
      </c>
      <c r="I1684" s="15" t="s">
        <v>378</v>
      </c>
      <c r="J1684" s="15" t="s">
        <v>814</v>
      </c>
      <c r="K1684" s="15" t="s">
        <v>1839</v>
      </c>
      <c r="L1684" s="15" t="s">
        <v>2316</v>
      </c>
      <c r="M1684" s="15" t="s">
        <v>146</v>
      </c>
      <c r="N1684" s="15" t="s">
        <v>126</v>
      </c>
      <c r="O1684" s="15" t="s">
        <v>8</v>
      </c>
      <c r="P1684" s="15">
        <v>105040000212</v>
      </c>
      <c r="Q1684" s="15" t="s">
        <v>1677</v>
      </c>
      <c r="R1684" s="15" t="s">
        <v>256</v>
      </c>
      <c r="S1684" s="15">
        <v>3127960931</v>
      </c>
      <c r="T1684" s="15" t="s">
        <v>256</v>
      </c>
      <c r="U1684" s="33">
        <v>37921</v>
      </c>
      <c r="V1684" s="15">
        <v>19</v>
      </c>
      <c r="W1684" s="15" t="s">
        <v>256</v>
      </c>
      <c r="X1684" s="15" t="s">
        <v>120</v>
      </c>
      <c r="Y1684" s="15" t="s">
        <v>1815</v>
      </c>
      <c r="Z1684" s="15" t="s">
        <v>256</v>
      </c>
      <c r="AA1684" s="15" t="s">
        <v>130</v>
      </c>
      <c r="AB1684" s="15" t="s">
        <v>131</v>
      </c>
      <c r="AC1684" s="15" t="s">
        <v>153</v>
      </c>
      <c r="AD1684" s="15">
        <v>0</v>
      </c>
      <c r="AE1684" s="15" t="s">
        <v>256</v>
      </c>
      <c r="AF1684" s="15" t="s">
        <v>134</v>
      </c>
      <c r="AG1684" s="15" t="s">
        <v>135</v>
      </c>
      <c r="AH1684" s="15" t="s">
        <v>136</v>
      </c>
      <c r="AI1684" s="15" t="s">
        <v>1678</v>
      </c>
      <c r="AJ1684" s="15" t="s">
        <v>2651</v>
      </c>
      <c r="AK1684" s="15" t="s">
        <v>1</v>
      </c>
      <c r="AL1684" s="15" t="s">
        <v>1815</v>
      </c>
    </row>
    <row r="1685" spans="1:38" x14ac:dyDescent="0.25">
      <c r="A1685" s="15">
        <v>1684</v>
      </c>
      <c r="B1685" s="15">
        <v>1000908642</v>
      </c>
      <c r="C1685" s="15" t="s">
        <v>117</v>
      </c>
      <c r="D1685" s="15" t="s">
        <v>118</v>
      </c>
      <c r="E1685" s="15" t="s">
        <v>5</v>
      </c>
      <c r="F1685" s="15" t="s">
        <v>2439</v>
      </c>
      <c r="G1685" s="15" t="s">
        <v>120</v>
      </c>
      <c r="H1685" s="15" t="s">
        <v>2400</v>
      </c>
      <c r="I1685" s="15" t="s">
        <v>801</v>
      </c>
      <c r="J1685" s="15" t="s">
        <v>210</v>
      </c>
      <c r="K1685" s="15" t="s">
        <v>1839</v>
      </c>
      <c r="L1685" s="15" t="s">
        <v>2531</v>
      </c>
      <c r="M1685" s="15" t="s">
        <v>146</v>
      </c>
      <c r="N1685" s="15" t="s">
        <v>126</v>
      </c>
      <c r="O1685" s="15" t="s">
        <v>8</v>
      </c>
      <c r="P1685" s="15">
        <v>105040000212</v>
      </c>
      <c r="Q1685" s="15" t="s">
        <v>1677</v>
      </c>
      <c r="R1685" s="15" t="s">
        <v>256</v>
      </c>
      <c r="S1685" s="15">
        <v>3235294146</v>
      </c>
      <c r="T1685" s="15" t="s">
        <v>256</v>
      </c>
      <c r="U1685" s="33">
        <v>37480</v>
      </c>
      <c r="V1685" s="15">
        <v>20</v>
      </c>
      <c r="W1685" s="15" t="s">
        <v>256</v>
      </c>
      <c r="X1685" s="15" t="s">
        <v>120</v>
      </c>
      <c r="Y1685" s="15" t="s">
        <v>1815</v>
      </c>
      <c r="Z1685" s="15" t="s">
        <v>256</v>
      </c>
      <c r="AA1685" s="15" t="s">
        <v>130</v>
      </c>
      <c r="AB1685" s="15" t="s">
        <v>131</v>
      </c>
      <c r="AC1685" s="15" t="s">
        <v>256</v>
      </c>
      <c r="AD1685" s="15">
        <v>0</v>
      </c>
      <c r="AE1685" s="15" t="s">
        <v>256</v>
      </c>
      <c r="AF1685" s="15" t="s">
        <v>134</v>
      </c>
      <c r="AG1685" s="15" t="s">
        <v>135</v>
      </c>
      <c r="AH1685" s="15" t="s">
        <v>136</v>
      </c>
      <c r="AI1685" s="15" t="s">
        <v>1678</v>
      </c>
      <c r="AJ1685" s="15" t="s">
        <v>2651</v>
      </c>
      <c r="AK1685" s="15" t="s">
        <v>1</v>
      </c>
      <c r="AL1685" s="15" t="s">
        <v>1815</v>
      </c>
    </row>
    <row r="1686" spans="1:38" x14ac:dyDescent="0.25">
      <c r="A1686" s="15">
        <v>1685</v>
      </c>
      <c r="B1686" s="15">
        <v>1035128085</v>
      </c>
      <c r="C1686" s="15" t="s">
        <v>117</v>
      </c>
      <c r="D1686" s="15" t="s">
        <v>118</v>
      </c>
      <c r="E1686" s="15" t="s">
        <v>5</v>
      </c>
      <c r="F1686" s="15" t="s">
        <v>2439</v>
      </c>
      <c r="G1686" s="15" t="s">
        <v>120</v>
      </c>
      <c r="H1686" s="15" t="s">
        <v>2400</v>
      </c>
      <c r="I1686" s="15" t="s">
        <v>1952</v>
      </c>
      <c r="J1686" s="15" t="s">
        <v>2656</v>
      </c>
      <c r="K1686" s="15" t="s">
        <v>184</v>
      </c>
      <c r="L1686" s="15" t="s">
        <v>2171</v>
      </c>
      <c r="M1686" s="15" t="s">
        <v>125</v>
      </c>
      <c r="N1686" s="15" t="s">
        <v>126</v>
      </c>
      <c r="O1686" s="15" t="s">
        <v>8</v>
      </c>
      <c r="P1686" s="15">
        <v>105040000212</v>
      </c>
      <c r="Q1686" s="15" t="s">
        <v>1677</v>
      </c>
      <c r="R1686" s="15" t="s">
        <v>256</v>
      </c>
      <c r="S1686" s="15">
        <v>3218087364</v>
      </c>
      <c r="T1686" s="15" t="s">
        <v>256</v>
      </c>
      <c r="U1686" s="33">
        <v>33706</v>
      </c>
      <c r="V1686" s="15">
        <v>30</v>
      </c>
      <c r="W1686" s="15" t="s">
        <v>256</v>
      </c>
      <c r="X1686" s="15" t="s">
        <v>120</v>
      </c>
      <c r="Y1686" s="15" t="s">
        <v>1815</v>
      </c>
      <c r="Z1686" s="15" t="s">
        <v>256</v>
      </c>
      <c r="AA1686" s="15" t="s">
        <v>130</v>
      </c>
      <c r="AB1686" s="15" t="s">
        <v>131</v>
      </c>
      <c r="AC1686" s="15" t="s">
        <v>153</v>
      </c>
      <c r="AD1686" s="15">
        <v>2</v>
      </c>
      <c r="AE1686" s="15" t="s">
        <v>256</v>
      </c>
      <c r="AF1686" s="15" t="s">
        <v>134</v>
      </c>
      <c r="AG1686" s="15" t="s">
        <v>135</v>
      </c>
      <c r="AH1686" s="15" t="s">
        <v>136</v>
      </c>
      <c r="AI1686" s="15" t="s">
        <v>1678</v>
      </c>
      <c r="AJ1686" s="15" t="s">
        <v>2651</v>
      </c>
      <c r="AK1686" s="15" t="s">
        <v>1</v>
      </c>
      <c r="AL1686" s="15" t="s">
        <v>1815</v>
      </c>
    </row>
    <row r="1687" spans="1:38" x14ac:dyDescent="0.25">
      <c r="A1687" s="15">
        <v>1686</v>
      </c>
      <c r="B1687" s="15">
        <v>1035128080</v>
      </c>
      <c r="C1687" s="15" t="s">
        <v>117</v>
      </c>
      <c r="D1687" s="15" t="s">
        <v>118</v>
      </c>
      <c r="E1687" s="15" t="s">
        <v>5</v>
      </c>
      <c r="F1687" s="15" t="s">
        <v>2439</v>
      </c>
      <c r="G1687" s="15" t="s">
        <v>120</v>
      </c>
      <c r="H1687" s="15" t="s">
        <v>2400</v>
      </c>
      <c r="I1687" s="15" t="s">
        <v>2657</v>
      </c>
      <c r="J1687" s="15" t="s">
        <v>283</v>
      </c>
      <c r="K1687" s="15" t="s">
        <v>2536</v>
      </c>
      <c r="L1687" s="15" t="s">
        <v>575</v>
      </c>
      <c r="M1687" s="15" t="s">
        <v>125</v>
      </c>
      <c r="N1687" s="15" t="s">
        <v>126</v>
      </c>
      <c r="O1687" s="15" t="s">
        <v>8</v>
      </c>
      <c r="P1687" s="15">
        <v>105040000212</v>
      </c>
      <c r="Q1687" s="15" t="s">
        <v>1677</v>
      </c>
      <c r="R1687" s="15" t="s">
        <v>256</v>
      </c>
      <c r="S1687" s="15">
        <v>3225936589</v>
      </c>
      <c r="T1687" s="15" t="s">
        <v>256</v>
      </c>
      <c r="U1687" s="33">
        <v>34003</v>
      </c>
      <c r="V1687" s="15">
        <v>29</v>
      </c>
      <c r="W1687" s="15" t="s">
        <v>256</v>
      </c>
      <c r="X1687" s="15" t="s">
        <v>120</v>
      </c>
      <c r="Y1687" s="15" t="s">
        <v>1815</v>
      </c>
      <c r="Z1687" s="15" t="s">
        <v>256</v>
      </c>
      <c r="AA1687" s="15" t="s">
        <v>130</v>
      </c>
      <c r="AB1687" s="15" t="s">
        <v>131</v>
      </c>
      <c r="AC1687" s="15" t="s">
        <v>153</v>
      </c>
      <c r="AD1687" s="15">
        <v>1</v>
      </c>
      <c r="AE1687" s="15" t="s">
        <v>256</v>
      </c>
      <c r="AF1687" s="15" t="s">
        <v>134</v>
      </c>
      <c r="AG1687" s="15" t="s">
        <v>135</v>
      </c>
      <c r="AH1687" s="15" t="s">
        <v>136</v>
      </c>
      <c r="AI1687" s="15" t="s">
        <v>1678</v>
      </c>
      <c r="AJ1687" s="15" t="s">
        <v>2651</v>
      </c>
      <c r="AK1687" s="15" t="s">
        <v>1</v>
      </c>
      <c r="AL1687" s="15" t="s">
        <v>1815</v>
      </c>
    </row>
    <row r="1688" spans="1:38" x14ac:dyDescent="0.25">
      <c r="A1688" s="15">
        <v>1687</v>
      </c>
      <c r="B1688" s="15">
        <v>21490464</v>
      </c>
      <c r="C1688" s="15" t="s">
        <v>117</v>
      </c>
      <c r="D1688" s="15" t="s">
        <v>118</v>
      </c>
      <c r="E1688" s="15" t="s">
        <v>5</v>
      </c>
      <c r="F1688" s="15" t="s">
        <v>2439</v>
      </c>
      <c r="G1688" s="15" t="s">
        <v>120</v>
      </c>
      <c r="H1688" s="15" t="s">
        <v>2400</v>
      </c>
      <c r="I1688" s="15" t="s">
        <v>138</v>
      </c>
      <c r="J1688" s="15" t="s">
        <v>2658</v>
      </c>
      <c r="K1688" s="15" t="s">
        <v>1357</v>
      </c>
      <c r="L1688" s="15" t="s">
        <v>2652</v>
      </c>
      <c r="M1688" s="15" t="s">
        <v>125</v>
      </c>
      <c r="N1688" s="15" t="s">
        <v>126</v>
      </c>
      <c r="O1688" s="15" t="s">
        <v>8</v>
      </c>
      <c r="P1688" s="15">
        <v>105040000212</v>
      </c>
      <c r="Q1688" s="15" t="s">
        <v>1677</v>
      </c>
      <c r="R1688" s="15" t="s">
        <v>256</v>
      </c>
      <c r="S1688" s="15">
        <v>3216278713</v>
      </c>
      <c r="T1688" s="15" t="s">
        <v>256</v>
      </c>
      <c r="U1688" s="33">
        <v>19506</v>
      </c>
      <c r="V1688" s="15">
        <v>69</v>
      </c>
      <c r="W1688" s="15" t="s">
        <v>256</v>
      </c>
      <c r="X1688" s="15" t="s">
        <v>120</v>
      </c>
      <c r="Y1688" s="15" t="s">
        <v>1815</v>
      </c>
      <c r="Z1688" s="15" t="s">
        <v>256</v>
      </c>
      <c r="AA1688" s="15" t="s">
        <v>130</v>
      </c>
      <c r="AB1688" s="15" t="s">
        <v>131</v>
      </c>
      <c r="AC1688" s="15" t="s">
        <v>153</v>
      </c>
      <c r="AD1688" s="15">
        <v>4</v>
      </c>
      <c r="AE1688" s="15" t="s">
        <v>256</v>
      </c>
      <c r="AF1688" s="15" t="s">
        <v>134</v>
      </c>
      <c r="AG1688" s="15" t="s">
        <v>135</v>
      </c>
      <c r="AH1688" s="15" t="s">
        <v>136</v>
      </c>
      <c r="AI1688" s="15" t="s">
        <v>1678</v>
      </c>
      <c r="AJ1688" s="15" t="s">
        <v>2651</v>
      </c>
      <c r="AK1688" s="15" t="s">
        <v>1</v>
      </c>
      <c r="AL1688" s="15" t="s">
        <v>1815</v>
      </c>
    </row>
    <row r="1689" spans="1:38" x14ac:dyDescent="0.25">
      <c r="A1689" s="15">
        <v>1688</v>
      </c>
      <c r="B1689" s="15">
        <v>1151437914</v>
      </c>
      <c r="C1689" s="15" t="s">
        <v>117</v>
      </c>
      <c r="D1689" s="15" t="s">
        <v>118</v>
      </c>
      <c r="E1689" s="15" t="s">
        <v>5</v>
      </c>
      <c r="F1689" s="15" t="s">
        <v>2439</v>
      </c>
      <c r="G1689" s="15" t="s">
        <v>120</v>
      </c>
      <c r="H1689" s="15" t="s">
        <v>2400</v>
      </c>
      <c r="I1689" s="15" t="s">
        <v>2659</v>
      </c>
      <c r="J1689" s="15" t="s">
        <v>239</v>
      </c>
      <c r="K1689" s="15" t="s">
        <v>575</v>
      </c>
      <c r="L1689" s="15" t="s">
        <v>2171</v>
      </c>
      <c r="M1689" s="15" t="s">
        <v>125</v>
      </c>
      <c r="N1689" s="15" t="s">
        <v>126</v>
      </c>
      <c r="O1689" s="15" t="s">
        <v>8</v>
      </c>
      <c r="P1689" s="15">
        <v>105040000212</v>
      </c>
      <c r="Q1689" s="15" t="s">
        <v>1677</v>
      </c>
      <c r="R1689" s="15" t="s">
        <v>256</v>
      </c>
      <c r="S1689" s="15">
        <v>3105140530</v>
      </c>
      <c r="T1689" s="15" t="s">
        <v>256</v>
      </c>
      <c r="U1689" s="33">
        <v>33390</v>
      </c>
      <c r="V1689" s="15">
        <v>31</v>
      </c>
      <c r="W1689" s="15" t="s">
        <v>256</v>
      </c>
      <c r="X1689" s="15" t="s">
        <v>120</v>
      </c>
      <c r="Y1689" s="15" t="s">
        <v>1815</v>
      </c>
      <c r="Z1689" s="15" t="s">
        <v>256</v>
      </c>
      <c r="AA1689" s="15" t="s">
        <v>130</v>
      </c>
      <c r="AB1689" s="15" t="s">
        <v>131</v>
      </c>
      <c r="AC1689" s="15" t="s">
        <v>153</v>
      </c>
      <c r="AD1689" s="15">
        <v>1</v>
      </c>
      <c r="AE1689" s="15" t="s">
        <v>256</v>
      </c>
      <c r="AF1689" s="15" t="s">
        <v>134</v>
      </c>
      <c r="AG1689" s="15" t="s">
        <v>135</v>
      </c>
      <c r="AH1689" s="15" t="s">
        <v>136</v>
      </c>
      <c r="AI1689" s="15" t="s">
        <v>1678</v>
      </c>
      <c r="AJ1689" s="15" t="s">
        <v>2651</v>
      </c>
      <c r="AK1689" s="15" t="s">
        <v>1</v>
      </c>
      <c r="AL1689" s="15" t="s">
        <v>1815</v>
      </c>
    </row>
    <row r="1690" spans="1:38" x14ac:dyDescent="0.25">
      <c r="A1690" s="15">
        <v>1689</v>
      </c>
      <c r="B1690" s="15">
        <v>43430765</v>
      </c>
      <c r="C1690" s="15" t="s">
        <v>117</v>
      </c>
      <c r="D1690" s="15" t="s">
        <v>118</v>
      </c>
      <c r="E1690" s="15" t="s">
        <v>5</v>
      </c>
      <c r="F1690" s="15" t="s">
        <v>2439</v>
      </c>
      <c r="G1690" s="15" t="s">
        <v>120</v>
      </c>
      <c r="H1690" s="15" t="s">
        <v>2400</v>
      </c>
      <c r="I1690" s="15" t="s">
        <v>138</v>
      </c>
      <c r="J1690" s="15" t="s">
        <v>1489</v>
      </c>
      <c r="K1690" s="15" t="s">
        <v>1904</v>
      </c>
      <c r="L1690" s="15" t="s">
        <v>2660</v>
      </c>
      <c r="M1690" s="15" t="s">
        <v>125</v>
      </c>
      <c r="N1690" s="15" t="s">
        <v>126</v>
      </c>
      <c r="O1690" s="15" t="s">
        <v>8</v>
      </c>
      <c r="P1690" s="15">
        <v>105040000212</v>
      </c>
      <c r="Q1690" s="15" t="s">
        <v>1677</v>
      </c>
      <c r="R1690" s="15" t="s">
        <v>256</v>
      </c>
      <c r="S1690" s="15">
        <v>3128500153</v>
      </c>
      <c r="T1690" s="15" t="s">
        <v>256</v>
      </c>
      <c r="U1690" s="33">
        <v>23108</v>
      </c>
      <c r="V1690" s="15">
        <v>59</v>
      </c>
      <c r="W1690" s="15" t="s">
        <v>256</v>
      </c>
      <c r="X1690" s="15" t="s">
        <v>120</v>
      </c>
      <c r="Y1690" s="15" t="s">
        <v>1815</v>
      </c>
      <c r="Z1690" s="15" t="s">
        <v>256</v>
      </c>
      <c r="AA1690" s="15" t="s">
        <v>130</v>
      </c>
      <c r="AB1690" s="15" t="s">
        <v>131</v>
      </c>
      <c r="AC1690" s="15" t="s">
        <v>153</v>
      </c>
      <c r="AD1690" s="15">
        <v>3</v>
      </c>
      <c r="AE1690" s="15" t="s">
        <v>256</v>
      </c>
      <c r="AF1690" s="15" t="s">
        <v>134</v>
      </c>
      <c r="AG1690" s="15" t="s">
        <v>135</v>
      </c>
      <c r="AH1690" s="15" t="s">
        <v>136</v>
      </c>
      <c r="AI1690" s="15" t="s">
        <v>1678</v>
      </c>
      <c r="AJ1690" s="15" t="s">
        <v>2651</v>
      </c>
      <c r="AK1690" s="15" t="s">
        <v>1</v>
      </c>
      <c r="AL1690" s="15" t="s">
        <v>1815</v>
      </c>
    </row>
    <row r="1691" spans="1:38" x14ac:dyDescent="0.25">
      <c r="A1691" s="15">
        <v>1690</v>
      </c>
      <c r="B1691" s="15">
        <v>1000908994</v>
      </c>
      <c r="C1691" s="15" t="s">
        <v>117</v>
      </c>
      <c r="D1691" s="15" t="s">
        <v>118</v>
      </c>
      <c r="E1691" s="15" t="s">
        <v>5</v>
      </c>
      <c r="F1691" s="15" t="s">
        <v>2439</v>
      </c>
      <c r="G1691" s="15" t="s">
        <v>120</v>
      </c>
      <c r="H1691" s="15" t="s">
        <v>2400</v>
      </c>
      <c r="I1691" s="15" t="s">
        <v>160</v>
      </c>
      <c r="J1691" s="15" t="s">
        <v>2623</v>
      </c>
      <c r="K1691" s="15" t="s">
        <v>2661</v>
      </c>
      <c r="L1691" s="15" t="s">
        <v>2531</v>
      </c>
      <c r="M1691" s="15" t="s">
        <v>125</v>
      </c>
      <c r="N1691" s="15" t="s">
        <v>126</v>
      </c>
      <c r="O1691" s="15" t="s">
        <v>8</v>
      </c>
      <c r="P1691" s="15">
        <v>105040000212</v>
      </c>
      <c r="Q1691" s="15" t="s">
        <v>1677</v>
      </c>
      <c r="R1691" s="15" t="s">
        <v>256</v>
      </c>
      <c r="S1691" s="15">
        <v>3147344598</v>
      </c>
      <c r="T1691" s="15" t="s">
        <v>256</v>
      </c>
      <c r="U1691" s="33">
        <v>36863</v>
      </c>
      <c r="V1691" s="15">
        <v>22</v>
      </c>
      <c r="W1691" s="15" t="s">
        <v>256</v>
      </c>
      <c r="X1691" s="15" t="s">
        <v>120</v>
      </c>
      <c r="Y1691" s="15" t="s">
        <v>1815</v>
      </c>
      <c r="Z1691" s="15" t="s">
        <v>256</v>
      </c>
      <c r="AA1691" s="15" t="s">
        <v>130</v>
      </c>
      <c r="AB1691" s="15" t="s">
        <v>131</v>
      </c>
      <c r="AC1691" s="15" t="s">
        <v>153</v>
      </c>
      <c r="AD1691" s="15">
        <v>1</v>
      </c>
      <c r="AE1691" s="15" t="s">
        <v>256</v>
      </c>
      <c r="AF1691" s="15" t="s">
        <v>134</v>
      </c>
      <c r="AG1691" s="15" t="s">
        <v>135</v>
      </c>
      <c r="AH1691" s="15" t="s">
        <v>136</v>
      </c>
      <c r="AI1691" s="15" t="s">
        <v>1678</v>
      </c>
      <c r="AJ1691" s="15" t="s">
        <v>2651</v>
      </c>
      <c r="AK1691" s="15" t="s">
        <v>1</v>
      </c>
      <c r="AL1691" s="15" t="s">
        <v>1815</v>
      </c>
    </row>
    <row r="1692" spans="1:38" x14ac:dyDescent="0.25">
      <c r="A1692" s="15">
        <v>1691</v>
      </c>
      <c r="B1692" s="15">
        <v>1001164998</v>
      </c>
      <c r="C1692" s="15" t="s">
        <v>117</v>
      </c>
      <c r="D1692" s="15" t="s">
        <v>118</v>
      </c>
      <c r="E1692" s="15" t="s">
        <v>5</v>
      </c>
      <c r="F1692" s="15" t="s">
        <v>2439</v>
      </c>
      <c r="G1692" s="15" t="s">
        <v>120</v>
      </c>
      <c r="H1692" s="15" t="s">
        <v>2400</v>
      </c>
      <c r="I1692" s="15" t="s">
        <v>230</v>
      </c>
      <c r="J1692" s="15" t="s">
        <v>2662</v>
      </c>
      <c r="K1692" s="15" t="s">
        <v>2663</v>
      </c>
      <c r="L1692" s="15" t="s">
        <v>1728</v>
      </c>
      <c r="M1692" s="15" t="s">
        <v>125</v>
      </c>
      <c r="N1692" s="15" t="s">
        <v>126</v>
      </c>
      <c r="O1692" s="15" t="s">
        <v>8</v>
      </c>
      <c r="P1692" s="15">
        <v>105040000212</v>
      </c>
      <c r="Q1692" s="15" t="s">
        <v>1677</v>
      </c>
      <c r="R1692" s="15" t="s">
        <v>256</v>
      </c>
      <c r="S1692" s="15">
        <v>3126408942</v>
      </c>
      <c r="T1692" s="15" t="s">
        <v>256</v>
      </c>
      <c r="U1692" s="33">
        <v>34107</v>
      </c>
      <c r="V1692" s="15">
        <v>29</v>
      </c>
      <c r="W1692" s="15" t="s">
        <v>256</v>
      </c>
      <c r="X1692" s="15" t="s">
        <v>120</v>
      </c>
      <c r="Y1692" s="15" t="s">
        <v>1815</v>
      </c>
      <c r="Z1692" s="15" t="s">
        <v>256</v>
      </c>
      <c r="AA1692" s="15" t="s">
        <v>130</v>
      </c>
      <c r="AB1692" s="15" t="s">
        <v>131</v>
      </c>
      <c r="AC1692" s="15" t="s">
        <v>153</v>
      </c>
      <c r="AD1692" s="15">
        <v>1</v>
      </c>
      <c r="AE1692" s="15" t="s">
        <v>256</v>
      </c>
      <c r="AF1692" s="15" t="s">
        <v>134</v>
      </c>
      <c r="AG1692" s="15" t="s">
        <v>135</v>
      </c>
      <c r="AH1692" s="15" t="s">
        <v>136</v>
      </c>
      <c r="AI1692" s="15" t="s">
        <v>1678</v>
      </c>
      <c r="AJ1692" s="15" t="s">
        <v>2651</v>
      </c>
      <c r="AK1692" s="15" t="s">
        <v>1</v>
      </c>
      <c r="AL1692" s="15" t="s">
        <v>1815</v>
      </c>
    </row>
    <row r="1693" spans="1:38" x14ac:dyDescent="0.25">
      <c r="A1693" s="15">
        <v>1692</v>
      </c>
      <c r="B1693" s="15">
        <v>15372967</v>
      </c>
      <c r="C1693" s="15" t="s">
        <v>117</v>
      </c>
      <c r="D1693" s="15" t="s">
        <v>118</v>
      </c>
      <c r="E1693" s="15" t="s">
        <v>5</v>
      </c>
      <c r="F1693" s="15" t="s">
        <v>2439</v>
      </c>
      <c r="G1693" s="15" t="s">
        <v>120</v>
      </c>
      <c r="H1693" s="15" t="s">
        <v>2400</v>
      </c>
      <c r="I1693" s="15" t="s">
        <v>210</v>
      </c>
      <c r="J1693" s="15" t="s">
        <v>910</v>
      </c>
      <c r="K1693" s="15" t="s">
        <v>2664</v>
      </c>
      <c r="L1693" s="15" t="s">
        <v>184</v>
      </c>
      <c r="M1693" s="15" t="s">
        <v>146</v>
      </c>
      <c r="N1693" s="15" t="s">
        <v>126</v>
      </c>
      <c r="O1693" s="15" t="s">
        <v>8</v>
      </c>
      <c r="P1693" s="15">
        <v>105040000212</v>
      </c>
      <c r="Q1693" s="15" t="s">
        <v>1677</v>
      </c>
      <c r="R1693" s="15" t="s">
        <v>256</v>
      </c>
      <c r="S1693" s="15">
        <v>3145849079</v>
      </c>
      <c r="T1693" s="15" t="s">
        <v>256</v>
      </c>
      <c r="U1693" s="33">
        <v>29471</v>
      </c>
      <c r="V1693" s="15">
        <v>42</v>
      </c>
      <c r="W1693" s="15" t="s">
        <v>256</v>
      </c>
      <c r="X1693" s="15" t="s">
        <v>120</v>
      </c>
      <c r="Y1693" s="15" t="s">
        <v>1815</v>
      </c>
      <c r="Z1693" s="15" t="s">
        <v>256</v>
      </c>
      <c r="AA1693" s="15" t="s">
        <v>130</v>
      </c>
      <c r="AB1693" s="15" t="s">
        <v>131</v>
      </c>
      <c r="AC1693" s="15" t="s">
        <v>208</v>
      </c>
      <c r="AD1693" s="15">
        <v>1</v>
      </c>
      <c r="AE1693" s="15" t="s">
        <v>256</v>
      </c>
      <c r="AF1693" s="15" t="s">
        <v>134</v>
      </c>
      <c r="AG1693" s="15" t="s">
        <v>135</v>
      </c>
      <c r="AH1693" s="15" t="s">
        <v>136</v>
      </c>
      <c r="AI1693" s="15" t="s">
        <v>1678</v>
      </c>
      <c r="AJ1693" s="15" t="s">
        <v>2651</v>
      </c>
      <c r="AK1693" s="15" t="s">
        <v>1</v>
      </c>
      <c r="AL1693" s="15" t="s">
        <v>1815</v>
      </c>
    </row>
    <row r="1694" spans="1:38" x14ac:dyDescent="0.25">
      <c r="A1694" s="15">
        <v>1693</v>
      </c>
      <c r="B1694" s="15">
        <v>1035127561</v>
      </c>
      <c r="C1694" s="15" t="s">
        <v>117</v>
      </c>
      <c r="D1694" s="15" t="s">
        <v>118</v>
      </c>
      <c r="E1694" s="15" t="s">
        <v>5</v>
      </c>
      <c r="F1694" s="15" t="s">
        <v>2439</v>
      </c>
      <c r="G1694" s="15" t="s">
        <v>120</v>
      </c>
      <c r="H1694" s="15" t="s">
        <v>2400</v>
      </c>
      <c r="I1694" s="15" t="s">
        <v>148</v>
      </c>
      <c r="J1694" s="15" t="s">
        <v>290</v>
      </c>
      <c r="K1694" s="15" t="s">
        <v>184</v>
      </c>
      <c r="L1694" s="15" t="s">
        <v>2421</v>
      </c>
      <c r="M1694" s="15" t="s">
        <v>125</v>
      </c>
      <c r="N1694" s="15" t="s">
        <v>126</v>
      </c>
      <c r="O1694" s="15" t="s">
        <v>8</v>
      </c>
      <c r="P1694" s="15">
        <v>105040000212</v>
      </c>
      <c r="Q1694" s="15" t="s">
        <v>1677</v>
      </c>
      <c r="R1694" s="15" t="s">
        <v>256</v>
      </c>
      <c r="S1694" s="15">
        <v>3114374400</v>
      </c>
      <c r="T1694" s="15" t="s">
        <v>256</v>
      </c>
      <c r="U1694" s="33">
        <v>33124</v>
      </c>
      <c r="V1694" s="15">
        <v>32</v>
      </c>
      <c r="W1694" s="15" t="s">
        <v>256</v>
      </c>
      <c r="X1694" s="15" t="s">
        <v>120</v>
      </c>
      <c r="Y1694" s="15" t="s">
        <v>1815</v>
      </c>
      <c r="Z1694" s="15" t="s">
        <v>256</v>
      </c>
      <c r="AA1694" s="15" t="s">
        <v>130</v>
      </c>
      <c r="AB1694" s="15" t="s">
        <v>131</v>
      </c>
      <c r="AC1694" s="15" t="s">
        <v>153</v>
      </c>
      <c r="AD1694" s="15">
        <v>1</v>
      </c>
      <c r="AE1694" s="15" t="s">
        <v>256</v>
      </c>
      <c r="AF1694" s="15" t="s">
        <v>134</v>
      </c>
      <c r="AG1694" s="15" t="s">
        <v>135</v>
      </c>
      <c r="AH1694" s="15" t="s">
        <v>136</v>
      </c>
      <c r="AI1694" s="15" t="s">
        <v>1678</v>
      </c>
      <c r="AJ1694" s="15" t="s">
        <v>2651</v>
      </c>
      <c r="AK1694" s="15" t="s">
        <v>1</v>
      </c>
      <c r="AL1694" s="15" t="s">
        <v>1815</v>
      </c>
    </row>
    <row r="1695" spans="1:38" x14ac:dyDescent="0.25">
      <c r="A1695" s="15">
        <v>1694</v>
      </c>
      <c r="B1695" s="15">
        <v>1018347029</v>
      </c>
      <c r="C1695" s="15" t="s">
        <v>117</v>
      </c>
      <c r="D1695" s="15" t="s">
        <v>118</v>
      </c>
      <c r="E1695" s="15" t="s">
        <v>5</v>
      </c>
      <c r="F1695" s="15" t="s">
        <v>2439</v>
      </c>
      <c r="G1695" s="15" t="s">
        <v>120</v>
      </c>
      <c r="H1695" s="15" t="s">
        <v>2400</v>
      </c>
      <c r="I1695" s="15" t="s">
        <v>148</v>
      </c>
      <c r="J1695" s="15" t="s">
        <v>176</v>
      </c>
      <c r="K1695" s="15" t="s">
        <v>478</v>
      </c>
      <c r="L1695" s="15" t="s">
        <v>2152</v>
      </c>
      <c r="M1695" s="15" t="s">
        <v>125</v>
      </c>
      <c r="N1695" s="15" t="s">
        <v>126</v>
      </c>
      <c r="O1695" s="15" t="s">
        <v>8</v>
      </c>
      <c r="P1695" s="15">
        <v>105040000212</v>
      </c>
      <c r="Q1695" s="15" t="s">
        <v>1677</v>
      </c>
      <c r="R1695" s="15" t="s">
        <v>256</v>
      </c>
      <c r="S1695" s="15">
        <v>3228884214</v>
      </c>
      <c r="T1695" s="15" t="s">
        <v>1815</v>
      </c>
      <c r="U1695" s="33">
        <v>33685</v>
      </c>
      <c r="V1695" s="15">
        <v>30</v>
      </c>
      <c r="W1695" s="15" t="s">
        <v>256</v>
      </c>
      <c r="X1695" s="15" t="s">
        <v>120</v>
      </c>
      <c r="Y1695" s="15" t="s">
        <v>1815</v>
      </c>
      <c r="Z1695" s="15" t="s">
        <v>1815</v>
      </c>
      <c r="AA1695" s="15" t="s">
        <v>130</v>
      </c>
      <c r="AB1695" s="15" t="s">
        <v>131</v>
      </c>
      <c r="AC1695" s="15" t="s">
        <v>153</v>
      </c>
      <c r="AD1695" s="15">
        <v>2</v>
      </c>
      <c r="AE1695" s="15" t="s">
        <v>256</v>
      </c>
      <c r="AF1695" s="15" t="s">
        <v>134</v>
      </c>
      <c r="AG1695" s="15" t="s">
        <v>135</v>
      </c>
      <c r="AH1695" s="15" t="s">
        <v>136</v>
      </c>
      <c r="AI1695" s="15" t="s">
        <v>1678</v>
      </c>
      <c r="AJ1695" s="15" t="s">
        <v>2651</v>
      </c>
      <c r="AK1695" s="15" t="s">
        <v>1</v>
      </c>
      <c r="AL1695" s="15" t="s">
        <v>1815</v>
      </c>
    </row>
    <row r="1696" spans="1:38" x14ac:dyDescent="0.25">
      <c r="A1696" s="15">
        <v>1695</v>
      </c>
      <c r="B1696" s="15">
        <v>70353321</v>
      </c>
      <c r="C1696" s="15" t="s">
        <v>117</v>
      </c>
      <c r="D1696" s="15" t="s">
        <v>118</v>
      </c>
      <c r="E1696" s="15" t="s">
        <v>5</v>
      </c>
      <c r="F1696" s="15" t="s">
        <v>2439</v>
      </c>
      <c r="G1696" s="15" t="s">
        <v>120</v>
      </c>
      <c r="H1696" s="15" t="s">
        <v>2400</v>
      </c>
      <c r="I1696" s="15" t="s">
        <v>550</v>
      </c>
      <c r="J1696" s="15" t="s">
        <v>322</v>
      </c>
      <c r="K1696" s="15" t="s">
        <v>2665</v>
      </c>
      <c r="L1696" s="15" t="s">
        <v>2152</v>
      </c>
      <c r="M1696" s="15" t="s">
        <v>146</v>
      </c>
      <c r="N1696" s="15" t="s">
        <v>126</v>
      </c>
      <c r="O1696" s="15" t="s">
        <v>8</v>
      </c>
      <c r="P1696" s="15">
        <v>105040000212</v>
      </c>
      <c r="Q1696" s="15" t="s">
        <v>1677</v>
      </c>
      <c r="R1696" s="15" t="s">
        <v>256</v>
      </c>
      <c r="S1696" s="15">
        <v>3225731245</v>
      </c>
      <c r="T1696" s="15" t="s">
        <v>256</v>
      </c>
      <c r="U1696" s="33">
        <v>28797</v>
      </c>
      <c r="V1696" s="15">
        <v>44</v>
      </c>
      <c r="W1696" s="15" t="s">
        <v>256</v>
      </c>
      <c r="X1696" s="15" t="s">
        <v>120</v>
      </c>
      <c r="Y1696" s="15" t="s">
        <v>1815</v>
      </c>
      <c r="Z1696" s="15" t="s">
        <v>256</v>
      </c>
      <c r="AA1696" s="15" t="s">
        <v>130</v>
      </c>
      <c r="AB1696" s="15" t="s">
        <v>131</v>
      </c>
      <c r="AC1696" s="15" t="s">
        <v>208</v>
      </c>
      <c r="AD1696" s="15">
        <v>2</v>
      </c>
      <c r="AE1696" s="15" t="s">
        <v>256</v>
      </c>
      <c r="AF1696" s="15" t="s">
        <v>134</v>
      </c>
      <c r="AG1696" s="15" t="s">
        <v>135</v>
      </c>
      <c r="AH1696" s="15" t="s">
        <v>136</v>
      </c>
      <c r="AI1696" s="15" t="s">
        <v>1678</v>
      </c>
      <c r="AJ1696" s="15" t="s">
        <v>2499</v>
      </c>
      <c r="AK1696" s="15" t="s">
        <v>1</v>
      </c>
      <c r="AL1696" s="15" t="s">
        <v>1815</v>
      </c>
    </row>
    <row r="1697" spans="1:38" x14ac:dyDescent="0.25">
      <c r="A1697" s="15">
        <v>1696</v>
      </c>
      <c r="B1697" s="15">
        <v>1007756093</v>
      </c>
      <c r="C1697" s="15" t="s">
        <v>117</v>
      </c>
      <c r="D1697" s="15" t="s">
        <v>118</v>
      </c>
      <c r="E1697" s="15" t="s">
        <v>5</v>
      </c>
      <c r="F1697" s="15" t="s">
        <v>2439</v>
      </c>
      <c r="G1697" s="15" t="s">
        <v>120</v>
      </c>
      <c r="H1697" s="15" t="s">
        <v>2400</v>
      </c>
      <c r="I1697" s="15" t="s">
        <v>249</v>
      </c>
      <c r="J1697" s="15" t="s">
        <v>801</v>
      </c>
      <c r="K1697" s="15" t="s">
        <v>2152</v>
      </c>
      <c r="L1697" s="15" t="s">
        <v>184</v>
      </c>
      <c r="M1697" s="15" t="s">
        <v>125</v>
      </c>
      <c r="N1697" s="15" t="s">
        <v>126</v>
      </c>
      <c r="O1697" s="15" t="s">
        <v>8</v>
      </c>
      <c r="P1697" s="15">
        <v>105040000212</v>
      </c>
      <c r="Q1697" s="15" t="s">
        <v>1677</v>
      </c>
      <c r="R1697" s="15" t="s">
        <v>256</v>
      </c>
      <c r="S1697" s="15">
        <v>3135624713</v>
      </c>
      <c r="T1697" s="15" t="s">
        <v>256</v>
      </c>
      <c r="U1697" s="33">
        <v>35143</v>
      </c>
      <c r="V1697" s="15">
        <v>26</v>
      </c>
      <c r="W1697" s="15" t="s">
        <v>256</v>
      </c>
      <c r="X1697" s="15" t="s">
        <v>120</v>
      </c>
      <c r="Y1697" s="15" t="s">
        <v>1815</v>
      </c>
      <c r="Z1697" s="15" t="s">
        <v>256</v>
      </c>
      <c r="AA1697" s="15" t="s">
        <v>130</v>
      </c>
      <c r="AB1697" s="15" t="s">
        <v>131</v>
      </c>
      <c r="AC1697" s="15" t="s">
        <v>256</v>
      </c>
      <c r="AD1697" s="15" t="s">
        <v>256</v>
      </c>
      <c r="AE1697" s="15" t="s">
        <v>256</v>
      </c>
      <c r="AF1697" s="15" t="s">
        <v>134</v>
      </c>
      <c r="AG1697" s="15" t="s">
        <v>135</v>
      </c>
      <c r="AH1697" s="15" t="s">
        <v>136</v>
      </c>
      <c r="AI1697" s="15" t="s">
        <v>1678</v>
      </c>
      <c r="AJ1697" s="15" t="s">
        <v>2499</v>
      </c>
      <c r="AK1697" s="15" t="s">
        <v>1</v>
      </c>
      <c r="AL1697" s="15" t="s">
        <v>1815</v>
      </c>
    </row>
    <row r="1698" spans="1:38" x14ac:dyDescent="0.25">
      <c r="A1698" s="15">
        <v>1697</v>
      </c>
      <c r="B1698" s="15">
        <v>21491517</v>
      </c>
      <c r="C1698" s="15" t="s">
        <v>117</v>
      </c>
      <c r="D1698" s="15" t="s">
        <v>118</v>
      </c>
      <c r="E1698" s="15" t="s">
        <v>5</v>
      </c>
      <c r="F1698" s="15" t="s">
        <v>2439</v>
      </c>
      <c r="G1698" s="15" t="s">
        <v>120</v>
      </c>
      <c r="H1698" s="15" t="s">
        <v>2400</v>
      </c>
      <c r="I1698" s="15" t="s">
        <v>165</v>
      </c>
      <c r="J1698" s="15" t="s">
        <v>1178</v>
      </c>
      <c r="K1698" s="15" t="s">
        <v>705</v>
      </c>
      <c r="L1698" s="15" t="s">
        <v>1815</v>
      </c>
      <c r="M1698" s="15" t="s">
        <v>125</v>
      </c>
      <c r="N1698" s="15" t="s">
        <v>126</v>
      </c>
      <c r="O1698" s="15" t="s">
        <v>8</v>
      </c>
      <c r="P1698" s="15">
        <v>105040000212</v>
      </c>
      <c r="Q1698" s="15" t="s">
        <v>1677</v>
      </c>
      <c r="R1698" s="15" t="s">
        <v>256</v>
      </c>
      <c r="S1698" s="15">
        <v>3113953269</v>
      </c>
      <c r="T1698" s="15" t="s">
        <v>256</v>
      </c>
      <c r="U1698" s="33">
        <v>24803</v>
      </c>
      <c r="V1698" s="15">
        <v>55</v>
      </c>
      <c r="W1698" s="15" t="s">
        <v>256</v>
      </c>
      <c r="X1698" s="15" t="s">
        <v>120</v>
      </c>
      <c r="Y1698" s="15" t="s">
        <v>1815</v>
      </c>
      <c r="Z1698" s="15" t="s">
        <v>256</v>
      </c>
      <c r="AA1698" s="15" t="s">
        <v>130</v>
      </c>
      <c r="AB1698" s="15" t="s">
        <v>131</v>
      </c>
      <c r="AC1698" s="15" t="s">
        <v>153</v>
      </c>
      <c r="AD1698" s="15">
        <v>2</v>
      </c>
      <c r="AE1698" s="15" t="s">
        <v>256</v>
      </c>
      <c r="AF1698" s="15" t="s">
        <v>134</v>
      </c>
      <c r="AG1698" s="15" t="s">
        <v>135</v>
      </c>
      <c r="AH1698" s="15" t="s">
        <v>136</v>
      </c>
      <c r="AI1698" s="15" t="s">
        <v>1678</v>
      </c>
      <c r="AJ1698" s="15" t="s">
        <v>2499</v>
      </c>
      <c r="AK1698" s="15" t="s">
        <v>1</v>
      </c>
      <c r="AL1698" s="15" t="s">
        <v>1815</v>
      </c>
    </row>
    <row r="1699" spans="1:38" x14ac:dyDescent="0.25">
      <c r="A1699" s="15">
        <v>1698</v>
      </c>
      <c r="B1699" s="15">
        <v>1000908379</v>
      </c>
      <c r="C1699" s="15" t="s">
        <v>117</v>
      </c>
      <c r="D1699" s="15" t="s">
        <v>118</v>
      </c>
      <c r="E1699" s="15" t="s">
        <v>5</v>
      </c>
      <c r="F1699" s="15" t="s">
        <v>2439</v>
      </c>
      <c r="G1699" s="15" t="s">
        <v>120</v>
      </c>
      <c r="H1699" s="15" t="s">
        <v>2400</v>
      </c>
      <c r="I1699" s="15" t="s">
        <v>1807</v>
      </c>
      <c r="J1699" s="15" t="s">
        <v>1815</v>
      </c>
      <c r="K1699" s="15" t="s">
        <v>184</v>
      </c>
      <c r="L1699" s="15" t="s">
        <v>575</v>
      </c>
      <c r="M1699" s="15" t="s">
        <v>125</v>
      </c>
      <c r="N1699" s="15" t="s">
        <v>126</v>
      </c>
      <c r="O1699" s="15" t="s">
        <v>8</v>
      </c>
      <c r="P1699" s="15">
        <v>105040000212</v>
      </c>
      <c r="Q1699" s="15" t="s">
        <v>1677</v>
      </c>
      <c r="R1699" s="15" t="s">
        <v>256</v>
      </c>
      <c r="S1699" s="15">
        <v>3136916598</v>
      </c>
      <c r="T1699" s="15" t="s">
        <v>256</v>
      </c>
      <c r="U1699" s="33">
        <v>36341</v>
      </c>
      <c r="V1699" s="15">
        <v>23</v>
      </c>
      <c r="W1699" s="15" t="s">
        <v>256</v>
      </c>
      <c r="X1699" s="15" t="s">
        <v>120</v>
      </c>
      <c r="Y1699" s="15" t="s">
        <v>1815</v>
      </c>
      <c r="Z1699" s="15" t="s">
        <v>256</v>
      </c>
      <c r="AA1699" s="15" t="s">
        <v>130</v>
      </c>
      <c r="AB1699" s="15" t="s">
        <v>131</v>
      </c>
      <c r="AC1699" s="15" t="s">
        <v>153</v>
      </c>
      <c r="AD1699" s="15">
        <v>1</v>
      </c>
      <c r="AE1699" s="15" t="s">
        <v>256</v>
      </c>
      <c r="AF1699" s="15" t="s">
        <v>134</v>
      </c>
      <c r="AG1699" s="15" t="s">
        <v>135</v>
      </c>
      <c r="AH1699" s="15" t="s">
        <v>136</v>
      </c>
      <c r="AI1699" s="15" t="s">
        <v>1678</v>
      </c>
      <c r="AJ1699" s="15" t="s">
        <v>2499</v>
      </c>
      <c r="AK1699" s="15" t="s">
        <v>1</v>
      </c>
      <c r="AL1699" s="15" t="s">
        <v>1815</v>
      </c>
    </row>
    <row r="1700" spans="1:38" x14ac:dyDescent="0.25">
      <c r="A1700" s="15">
        <v>1699</v>
      </c>
      <c r="B1700" s="15">
        <v>1040508878</v>
      </c>
      <c r="C1700" s="15" t="s">
        <v>117</v>
      </c>
      <c r="D1700" s="15" t="s">
        <v>118</v>
      </c>
      <c r="E1700" s="15" t="s">
        <v>5</v>
      </c>
      <c r="F1700" s="15" t="s">
        <v>2439</v>
      </c>
      <c r="G1700" s="15" t="s">
        <v>120</v>
      </c>
      <c r="H1700" s="15" t="s">
        <v>2400</v>
      </c>
      <c r="I1700" s="15" t="s">
        <v>2666</v>
      </c>
      <c r="J1700" s="15" t="s">
        <v>998</v>
      </c>
      <c r="K1700" s="15" t="s">
        <v>484</v>
      </c>
      <c r="L1700" s="15" t="s">
        <v>1958</v>
      </c>
      <c r="M1700" s="15" t="s">
        <v>125</v>
      </c>
      <c r="N1700" s="15" t="s">
        <v>126</v>
      </c>
      <c r="O1700" s="15" t="s">
        <v>8</v>
      </c>
      <c r="P1700" s="15">
        <v>105040000212</v>
      </c>
      <c r="Q1700" s="15" t="s">
        <v>1677</v>
      </c>
      <c r="R1700" s="15" t="s">
        <v>256</v>
      </c>
      <c r="S1700" s="15">
        <v>3225402360</v>
      </c>
      <c r="T1700" s="15" t="s">
        <v>256</v>
      </c>
      <c r="U1700" s="33">
        <v>34003</v>
      </c>
      <c r="V1700" s="15">
        <v>29</v>
      </c>
      <c r="W1700" s="15" t="s">
        <v>256</v>
      </c>
      <c r="X1700" s="15" t="s">
        <v>120</v>
      </c>
      <c r="Y1700" s="15" t="s">
        <v>1815</v>
      </c>
      <c r="Z1700" s="15" t="s">
        <v>256</v>
      </c>
      <c r="AA1700" s="15" t="s">
        <v>130</v>
      </c>
      <c r="AB1700" s="15" t="s">
        <v>131</v>
      </c>
      <c r="AC1700" s="15" t="s">
        <v>153</v>
      </c>
      <c r="AD1700" s="15">
        <v>1</v>
      </c>
      <c r="AE1700" s="15" t="s">
        <v>256</v>
      </c>
      <c r="AF1700" s="15" t="s">
        <v>134</v>
      </c>
      <c r="AG1700" s="15" t="s">
        <v>135</v>
      </c>
      <c r="AH1700" s="15" t="s">
        <v>136</v>
      </c>
      <c r="AI1700" s="15" t="s">
        <v>1678</v>
      </c>
      <c r="AJ1700" s="15" t="s">
        <v>2499</v>
      </c>
      <c r="AK1700" s="15" t="s">
        <v>1</v>
      </c>
      <c r="AL1700" s="15" t="s">
        <v>1815</v>
      </c>
    </row>
    <row r="1701" spans="1:38" x14ac:dyDescent="0.25">
      <c r="A1701" s="15">
        <v>1700</v>
      </c>
      <c r="B1701" s="15">
        <v>1193578215</v>
      </c>
      <c r="C1701" s="15" t="s">
        <v>117</v>
      </c>
      <c r="D1701" s="15" t="s">
        <v>118</v>
      </c>
      <c r="E1701" s="15" t="s">
        <v>5</v>
      </c>
      <c r="F1701" s="15" t="s">
        <v>2439</v>
      </c>
      <c r="G1701" s="15" t="s">
        <v>120</v>
      </c>
      <c r="H1701" s="15" t="s">
        <v>2400</v>
      </c>
      <c r="I1701" s="15" t="s">
        <v>462</v>
      </c>
      <c r="J1701" s="15" t="s">
        <v>1815</v>
      </c>
      <c r="K1701" s="15" t="s">
        <v>572</v>
      </c>
      <c r="L1701" s="15" t="s">
        <v>534</v>
      </c>
      <c r="M1701" s="15" t="s">
        <v>146</v>
      </c>
      <c r="N1701" s="15" t="s">
        <v>126</v>
      </c>
      <c r="O1701" s="15" t="s">
        <v>8</v>
      </c>
      <c r="P1701" s="15">
        <v>105040000212</v>
      </c>
      <c r="Q1701" s="15" t="s">
        <v>1677</v>
      </c>
      <c r="R1701" s="15" t="s">
        <v>256</v>
      </c>
      <c r="S1701" s="15">
        <v>3116450025</v>
      </c>
      <c r="T1701" s="15" t="s">
        <v>256</v>
      </c>
      <c r="U1701" s="33">
        <v>36615</v>
      </c>
      <c r="V1701" s="15">
        <v>22</v>
      </c>
      <c r="W1701" s="15" t="s">
        <v>256</v>
      </c>
      <c r="X1701" s="15" t="s">
        <v>120</v>
      </c>
      <c r="Y1701" s="15" t="s">
        <v>1815</v>
      </c>
      <c r="Z1701" s="15" t="s">
        <v>256</v>
      </c>
      <c r="AA1701" s="15" t="s">
        <v>130</v>
      </c>
      <c r="AB1701" s="15" t="s">
        <v>131</v>
      </c>
      <c r="AC1701" s="15" t="s">
        <v>256</v>
      </c>
      <c r="AD1701" s="15" t="s">
        <v>256</v>
      </c>
      <c r="AE1701" s="15" t="s">
        <v>256</v>
      </c>
      <c r="AF1701" s="15" t="s">
        <v>134</v>
      </c>
      <c r="AG1701" s="15" t="s">
        <v>135</v>
      </c>
      <c r="AH1701" s="15" t="s">
        <v>136</v>
      </c>
      <c r="AI1701" s="15" t="s">
        <v>1678</v>
      </c>
      <c r="AJ1701" s="15" t="s">
        <v>2499</v>
      </c>
      <c r="AK1701" s="15" t="s">
        <v>1</v>
      </c>
      <c r="AL1701" s="15" t="s">
        <v>1815</v>
      </c>
    </row>
    <row r="1702" spans="1:38" x14ac:dyDescent="0.25">
      <c r="A1702" s="15">
        <v>1701</v>
      </c>
      <c r="B1702" s="15">
        <v>44120081</v>
      </c>
      <c r="C1702" s="15" t="s">
        <v>117</v>
      </c>
      <c r="D1702" s="15" t="s">
        <v>118</v>
      </c>
      <c r="E1702" s="15" t="s">
        <v>5</v>
      </c>
      <c r="F1702" s="15" t="s">
        <v>2439</v>
      </c>
      <c r="G1702" s="15" t="s">
        <v>120</v>
      </c>
      <c r="H1702" s="15" t="s">
        <v>2400</v>
      </c>
      <c r="I1702" s="15" t="s">
        <v>165</v>
      </c>
      <c r="J1702" s="15" t="s">
        <v>911</v>
      </c>
      <c r="K1702" s="15" t="s">
        <v>443</v>
      </c>
      <c r="L1702" s="15" t="s">
        <v>2667</v>
      </c>
      <c r="M1702" s="15" t="s">
        <v>125</v>
      </c>
      <c r="N1702" s="15" t="s">
        <v>126</v>
      </c>
      <c r="O1702" s="15" t="s">
        <v>8</v>
      </c>
      <c r="P1702" s="15">
        <v>105040000212</v>
      </c>
      <c r="Q1702" s="15" t="s">
        <v>1677</v>
      </c>
      <c r="R1702" s="15" t="s">
        <v>256</v>
      </c>
      <c r="S1702" s="15">
        <v>3107461588</v>
      </c>
      <c r="T1702" s="15" t="s">
        <v>256</v>
      </c>
      <c r="U1702" s="33">
        <v>29252</v>
      </c>
      <c r="V1702" s="15">
        <v>42</v>
      </c>
      <c r="W1702" s="15" t="s">
        <v>256</v>
      </c>
      <c r="X1702" s="15" t="s">
        <v>120</v>
      </c>
      <c r="Y1702" s="15" t="s">
        <v>1815</v>
      </c>
      <c r="Z1702" s="15" t="s">
        <v>256</v>
      </c>
      <c r="AA1702" s="15" t="s">
        <v>130</v>
      </c>
      <c r="AB1702" s="15" t="s">
        <v>131</v>
      </c>
      <c r="AC1702" s="15" t="s">
        <v>153</v>
      </c>
      <c r="AD1702" s="15">
        <v>5</v>
      </c>
      <c r="AE1702" s="15" t="s">
        <v>256</v>
      </c>
      <c r="AF1702" s="15" t="s">
        <v>134</v>
      </c>
      <c r="AG1702" s="15" t="s">
        <v>135</v>
      </c>
      <c r="AH1702" s="15" t="s">
        <v>136</v>
      </c>
      <c r="AI1702" s="15" t="s">
        <v>1678</v>
      </c>
      <c r="AJ1702" s="15" t="s">
        <v>2499</v>
      </c>
      <c r="AK1702" s="15" t="s">
        <v>1</v>
      </c>
      <c r="AL1702" s="15" t="s">
        <v>1815</v>
      </c>
    </row>
    <row r="1703" spans="1:38" x14ac:dyDescent="0.25">
      <c r="A1703" s="15">
        <v>1702</v>
      </c>
      <c r="B1703" s="15">
        <v>1035126426</v>
      </c>
      <c r="C1703" s="15" t="s">
        <v>117</v>
      </c>
      <c r="D1703" s="15" t="s">
        <v>118</v>
      </c>
      <c r="E1703" s="15" t="s">
        <v>5</v>
      </c>
      <c r="F1703" s="15" t="s">
        <v>2439</v>
      </c>
      <c r="G1703" s="15" t="s">
        <v>120</v>
      </c>
      <c r="H1703" s="15" t="s">
        <v>2400</v>
      </c>
      <c r="I1703" s="15" t="s">
        <v>378</v>
      </c>
      <c r="J1703" s="15" t="s">
        <v>814</v>
      </c>
      <c r="K1703" s="15" t="s">
        <v>190</v>
      </c>
      <c r="L1703" s="15" t="s">
        <v>2668</v>
      </c>
      <c r="M1703" s="15" t="s">
        <v>146</v>
      </c>
      <c r="N1703" s="15" t="s">
        <v>126</v>
      </c>
      <c r="O1703" s="15" t="s">
        <v>8</v>
      </c>
      <c r="P1703" s="15">
        <v>105040000212</v>
      </c>
      <c r="Q1703" s="15" t="s">
        <v>1677</v>
      </c>
      <c r="R1703" s="15" t="s">
        <v>256</v>
      </c>
      <c r="S1703" s="15">
        <v>3137735429</v>
      </c>
      <c r="T1703" s="15" t="s">
        <v>256</v>
      </c>
      <c r="U1703" s="33">
        <v>38444</v>
      </c>
      <c r="V1703" s="15">
        <v>17</v>
      </c>
      <c r="W1703" s="15" t="s">
        <v>256</v>
      </c>
      <c r="X1703" s="15" t="s">
        <v>120</v>
      </c>
      <c r="Y1703" s="15" t="s">
        <v>1815</v>
      </c>
      <c r="Z1703" s="15" t="s">
        <v>256</v>
      </c>
      <c r="AA1703" s="15" t="s">
        <v>130</v>
      </c>
      <c r="AB1703" s="15" t="s">
        <v>131</v>
      </c>
      <c r="AC1703" s="15" t="s">
        <v>256</v>
      </c>
      <c r="AD1703" s="15" t="s">
        <v>256</v>
      </c>
      <c r="AE1703" s="15" t="s">
        <v>256</v>
      </c>
      <c r="AF1703" s="15" t="s">
        <v>134</v>
      </c>
      <c r="AG1703" s="15" t="s">
        <v>135</v>
      </c>
      <c r="AH1703" s="15" t="s">
        <v>136</v>
      </c>
      <c r="AI1703" s="15" t="s">
        <v>1678</v>
      </c>
      <c r="AJ1703" s="15" t="s">
        <v>2499</v>
      </c>
      <c r="AK1703" s="15" t="s">
        <v>1</v>
      </c>
      <c r="AL1703" s="15" t="s">
        <v>1815</v>
      </c>
    </row>
    <row r="1704" spans="1:38" x14ac:dyDescent="0.25">
      <c r="A1704" s="15">
        <v>1703</v>
      </c>
      <c r="B1704" s="15">
        <v>1035127454</v>
      </c>
      <c r="C1704" s="15" t="s">
        <v>117</v>
      </c>
      <c r="D1704" s="15" t="s">
        <v>118</v>
      </c>
      <c r="E1704" s="15" t="s">
        <v>5</v>
      </c>
      <c r="F1704" s="15" t="s">
        <v>2439</v>
      </c>
      <c r="G1704" s="15" t="s">
        <v>120</v>
      </c>
      <c r="H1704" s="15" t="s">
        <v>2400</v>
      </c>
      <c r="I1704" s="15" t="s">
        <v>167</v>
      </c>
      <c r="J1704" s="15" t="s">
        <v>275</v>
      </c>
      <c r="K1704" s="15" t="s">
        <v>1974</v>
      </c>
      <c r="L1704" s="15" t="s">
        <v>2669</v>
      </c>
      <c r="M1704" s="15" t="s">
        <v>125</v>
      </c>
      <c r="N1704" s="15" t="s">
        <v>126</v>
      </c>
      <c r="O1704" s="15" t="s">
        <v>8</v>
      </c>
      <c r="P1704" s="15">
        <v>105040000212</v>
      </c>
      <c r="Q1704" s="15" t="s">
        <v>1677</v>
      </c>
      <c r="R1704" s="15" t="s">
        <v>256</v>
      </c>
      <c r="S1704" s="15">
        <v>3502345475</v>
      </c>
      <c r="T1704" s="15" t="s">
        <v>256</v>
      </c>
      <c r="U1704" s="33">
        <v>32942</v>
      </c>
      <c r="V1704" s="15">
        <v>32</v>
      </c>
      <c r="W1704" s="15" t="s">
        <v>256</v>
      </c>
      <c r="X1704" s="15" t="s">
        <v>120</v>
      </c>
      <c r="Y1704" s="15" t="s">
        <v>1815</v>
      </c>
      <c r="Z1704" s="15" t="s">
        <v>256</v>
      </c>
      <c r="AA1704" s="15" t="s">
        <v>130</v>
      </c>
      <c r="AB1704" s="15" t="s">
        <v>131</v>
      </c>
      <c r="AC1704" s="15" t="s">
        <v>153</v>
      </c>
      <c r="AD1704" s="15">
        <v>1</v>
      </c>
      <c r="AE1704" s="15" t="s">
        <v>256</v>
      </c>
      <c r="AF1704" s="15" t="s">
        <v>134</v>
      </c>
      <c r="AG1704" s="15" t="s">
        <v>135</v>
      </c>
      <c r="AH1704" s="15" t="s">
        <v>136</v>
      </c>
      <c r="AI1704" s="15" t="s">
        <v>1678</v>
      </c>
      <c r="AJ1704" s="15" t="s">
        <v>2499</v>
      </c>
      <c r="AK1704" s="15" t="s">
        <v>1</v>
      </c>
      <c r="AL1704" s="15" t="s">
        <v>1815</v>
      </c>
    </row>
    <row r="1705" spans="1:38" x14ac:dyDescent="0.25">
      <c r="A1705" s="15">
        <v>1704</v>
      </c>
      <c r="B1705" s="15">
        <v>1035522115</v>
      </c>
      <c r="C1705" s="15" t="s">
        <v>117</v>
      </c>
      <c r="D1705" s="15" t="s">
        <v>118</v>
      </c>
      <c r="E1705" s="15" t="s">
        <v>5</v>
      </c>
      <c r="F1705" s="15" t="s">
        <v>2439</v>
      </c>
      <c r="G1705" s="15" t="s">
        <v>120</v>
      </c>
      <c r="H1705" s="15" t="s">
        <v>2400</v>
      </c>
      <c r="I1705" s="15" t="s">
        <v>1179</v>
      </c>
      <c r="J1705" s="15" t="s">
        <v>176</v>
      </c>
      <c r="K1705" s="15" t="s">
        <v>2670</v>
      </c>
      <c r="L1705" s="15" t="s">
        <v>1071</v>
      </c>
      <c r="M1705" s="15" t="s">
        <v>125</v>
      </c>
      <c r="N1705" s="15" t="s">
        <v>126</v>
      </c>
      <c r="O1705" s="15" t="s">
        <v>8</v>
      </c>
      <c r="P1705" s="15">
        <v>105040000212</v>
      </c>
      <c r="Q1705" s="15" t="s">
        <v>1677</v>
      </c>
      <c r="R1705" s="15" t="s">
        <v>256</v>
      </c>
      <c r="S1705" s="15">
        <v>3206232721</v>
      </c>
      <c r="T1705" s="15" t="s">
        <v>256</v>
      </c>
      <c r="U1705" s="33">
        <v>35272</v>
      </c>
      <c r="V1705" s="15">
        <v>26</v>
      </c>
      <c r="W1705" s="15" t="s">
        <v>256</v>
      </c>
      <c r="X1705" s="15" t="s">
        <v>120</v>
      </c>
      <c r="Y1705" s="15" t="s">
        <v>1815</v>
      </c>
      <c r="Z1705" s="15" t="s">
        <v>256</v>
      </c>
      <c r="AA1705" s="15" t="s">
        <v>130</v>
      </c>
      <c r="AB1705" s="15" t="s">
        <v>131</v>
      </c>
      <c r="AC1705" s="15" t="s">
        <v>153</v>
      </c>
      <c r="AD1705" s="15">
        <v>1</v>
      </c>
      <c r="AE1705" s="15" t="s">
        <v>256</v>
      </c>
      <c r="AF1705" s="15" t="s">
        <v>134</v>
      </c>
      <c r="AG1705" s="15" t="s">
        <v>135</v>
      </c>
      <c r="AH1705" s="15" t="s">
        <v>136</v>
      </c>
      <c r="AI1705" s="15" t="s">
        <v>1678</v>
      </c>
      <c r="AJ1705" s="15" t="s">
        <v>2499</v>
      </c>
      <c r="AK1705" s="15" t="s">
        <v>1</v>
      </c>
      <c r="AL1705" s="15" t="s">
        <v>1815</v>
      </c>
    </row>
    <row r="1706" spans="1:38" x14ac:dyDescent="0.25">
      <c r="A1706" s="15">
        <v>1705</v>
      </c>
      <c r="B1706" s="15">
        <v>1001243524</v>
      </c>
      <c r="C1706" s="15" t="s">
        <v>117</v>
      </c>
      <c r="D1706" s="15" t="s">
        <v>118</v>
      </c>
      <c r="E1706" s="15" t="s">
        <v>5</v>
      </c>
      <c r="F1706" s="15" t="s">
        <v>2439</v>
      </c>
      <c r="G1706" s="15" t="s">
        <v>120</v>
      </c>
      <c r="H1706" s="15" t="s">
        <v>2400</v>
      </c>
      <c r="I1706" s="15" t="s">
        <v>2671</v>
      </c>
      <c r="J1706" s="15" t="s">
        <v>550</v>
      </c>
      <c r="K1706" s="15" t="s">
        <v>2665</v>
      </c>
      <c r="L1706" s="15" t="s">
        <v>2672</v>
      </c>
      <c r="M1706" s="15" t="s">
        <v>146</v>
      </c>
      <c r="N1706" s="15" t="s">
        <v>126</v>
      </c>
      <c r="O1706" s="15" t="s">
        <v>8</v>
      </c>
      <c r="P1706" s="15">
        <v>105040000212</v>
      </c>
      <c r="Q1706" s="15" t="s">
        <v>1677</v>
      </c>
      <c r="R1706" s="15" t="s">
        <v>256</v>
      </c>
      <c r="S1706" s="15">
        <v>3225731245</v>
      </c>
      <c r="T1706" s="15" t="s">
        <v>256</v>
      </c>
      <c r="U1706" s="33">
        <v>36890</v>
      </c>
      <c r="V1706" s="15">
        <v>21</v>
      </c>
      <c r="W1706" s="15" t="s">
        <v>256</v>
      </c>
      <c r="X1706" s="15" t="s">
        <v>120</v>
      </c>
      <c r="Y1706" s="15" t="s">
        <v>1815</v>
      </c>
      <c r="Z1706" s="15" t="s">
        <v>256</v>
      </c>
      <c r="AA1706" s="15" t="s">
        <v>130</v>
      </c>
      <c r="AB1706" s="15" t="s">
        <v>131</v>
      </c>
      <c r="AC1706" s="15" t="s">
        <v>256</v>
      </c>
      <c r="AD1706" s="15" t="s">
        <v>256</v>
      </c>
      <c r="AE1706" s="15" t="s">
        <v>256</v>
      </c>
      <c r="AF1706" s="15" t="s">
        <v>134</v>
      </c>
      <c r="AG1706" s="15" t="s">
        <v>135</v>
      </c>
      <c r="AH1706" s="15" t="s">
        <v>136</v>
      </c>
      <c r="AI1706" s="15" t="s">
        <v>1678</v>
      </c>
      <c r="AJ1706" s="15" t="s">
        <v>2499</v>
      </c>
      <c r="AK1706" s="15" t="s">
        <v>1</v>
      </c>
      <c r="AL1706" s="15" t="s">
        <v>1815</v>
      </c>
    </row>
    <row r="1707" spans="1:38" x14ac:dyDescent="0.25">
      <c r="A1707" s="15">
        <v>1706</v>
      </c>
      <c r="B1707" s="15">
        <v>1035130130</v>
      </c>
      <c r="C1707" s="15" t="s">
        <v>117</v>
      </c>
      <c r="D1707" s="15" t="s">
        <v>118</v>
      </c>
      <c r="E1707" s="15" t="s">
        <v>5</v>
      </c>
      <c r="F1707" s="15" t="s">
        <v>2439</v>
      </c>
      <c r="G1707" s="15" t="s">
        <v>120</v>
      </c>
      <c r="H1707" s="15" t="s">
        <v>2400</v>
      </c>
      <c r="I1707" s="15" t="s">
        <v>1135</v>
      </c>
      <c r="J1707" s="15" t="s">
        <v>244</v>
      </c>
      <c r="K1707" s="15" t="s">
        <v>150</v>
      </c>
      <c r="L1707" s="15" t="s">
        <v>1632</v>
      </c>
      <c r="M1707" s="15" t="s">
        <v>146</v>
      </c>
      <c r="N1707" s="15" t="s">
        <v>126</v>
      </c>
      <c r="O1707" s="15" t="s">
        <v>8</v>
      </c>
      <c r="P1707" s="15">
        <v>105040000212</v>
      </c>
      <c r="Q1707" s="15" t="s">
        <v>1677</v>
      </c>
      <c r="R1707" s="15" t="s">
        <v>256</v>
      </c>
      <c r="S1707" s="15">
        <v>3235286658</v>
      </c>
      <c r="T1707" s="15" t="s">
        <v>256</v>
      </c>
      <c r="U1707" s="33">
        <v>36517</v>
      </c>
      <c r="V1707" s="15">
        <v>22</v>
      </c>
      <c r="W1707" s="15" t="s">
        <v>256</v>
      </c>
      <c r="X1707" s="15" t="s">
        <v>120</v>
      </c>
      <c r="Y1707" s="15" t="s">
        <v>1815</v>
      </c>
      <c r="Z1707" s="15" t="s">
        <v>256</v>
      </c>
      <c r="AA1707" s="15" t="s">
        <v>130</v>
      </c>
      <c r="AB1707" s="15" t="s">
        <v>131</v>
      </c>
      <c r="AC1707" s="15" t="s">
        <v>256</v>
      </c>
      <c r="AD1707" s="15" t="s">
        <v>256</v>
      </c>
      <c r="AE1707" s="15" t="s">
        <v>256</v>
      </c>
      <c r="AF1707" s="15" t="s">
        <v>134</v>
      </c>
      <c r="AG1707" s="15" t="s">
        <v>135</v>
      </c>
      <c r="AH1707" s="15" t="s">
        <v>136</v>
      </c>
      <c r="AI1707" s="15" t="s">
        <v>1678</v>
      </c>
      <c r="AJ1707" s="15" t="s">
        <v>2499</v>
      </c>
      <c r="AK1707" s="15" t="s">
        <v>1</v>
      </c>
      <c r="AL1707" s="15" t="s">
        <v>1815</v>
      </c>
    </row>
    <row r="1708" spans="1:38" x14ac:dyDescent="0.25">
      <c r="A1708" s="15">
        <v>1707</v>
      </c>
      <c r="B1708" s="15">
        <v>21495490</v>
      </c>
      <c r="C1708" s="15" t="s">
        <v>117</v>
      </c>
      <c r="D1708" s="15" t="s">
        <v>118</v>
      </c>
      <c r="E1708" s="15" t="s">
        <v>5</v>
      </c>
      <c r="F1708" s="15" t="s">
        <v>2439</v>
      </c>
      <c r="G1708" s="15" t="s">
        <v>120</v>
      </c>
      <c r="H1708" s="15" t="s">
        <v>2400</v>
      </c>
      <c r="I1708" s="15" t="s">
        <v>907</v>
      </c>
      <c r="J1708" s="15" t="s">
        <v>373</v>
      </c>
      <c r="K1708" s="15" t="s">
        <v>2501</v>
      </c>
      <c r="L1708" s="15" t="s">
        <v>2456</v>
      </c>
      <c r="M1708" s="15" t="s">
        <v>125</v>
      </c>
      <c r="N1708" s="15" t="s">
        <v>126</v>
      </c>
      <c r="O1708" s="15" t="s">
        <v>8</v>
      </c>
      <c r="P1708" s="15">
        <v>105040000212</v>
      </c>
      <c r="Q1708" s="15" t="s">
        <v>1677</v>
      </c>
      <c r="R1708" s="15" t="s">
        <v>256</v>
      </c>
      <c r="S1708" s="15">
        <v>3136883673</v>
      </c>
      <c r="T1708" s="15" t="s">
        <v>256</v>
      </c>
      <c r="U1708" s="33">
        <v>22807</v>
      </c>
      <c r="V1708" s="15">
        <v>60</v>
      </c>
      <c r="W1708" s="15" t="s">
        <v>256</v>
      </c>
      <c r="X1708" s="15" t="s">
        <v>120</v>
      </c>
      <c r="Y1708" s="15" t="s">
        <v>1815</v>
      </c>
      <c r="Z1708" s="15" t="s">
        <v>256</v>
      </c>
      <c r="AA1708" s="15" t="s">
        <v>130</v>
      </c>
      <c r="AB1708" s="15" t="s">
        <v>131</v>
      </c>
      <c r="AC1708" s="15" t="s">
        <v>153</v>
      </c>
      <c r="AD1708" s="15">
        <v>7</v>
      </c>
      <c r="AE1708" s="15" t="s">
        <v>256</v>
      </c>
      <c r="AF1708" s="15" t="s">
        <v>134</v>
      </c>
      <c r="AG1708" s="15" t="s">
        <v>135</v>
      </c>
      <c r="AH1708" s="15" t="s">
        <v>136</v>
      </c>
      <c r="AI1708" s="15" t="s">
        <v>1678</v>
      </c>
      <c r="AJ1708" s="15" t="s">
        <v>2499</v>
      </c>
      <c r="AK1708" s="15" t="s">
        <v>1</v>
      </c>
      <c r="AL1708" s="15" t="s">
        <v>1815</v>
      </c>
    </row>
    <row r="1709" spans="1:38" x14ac:dyDescent="0.25">
      <c r="A1709" s="15">
        <v>1708</v>
      </c>
      <c r="B1709" s="15">
        <v>1035127060</v>
      </c>
      <c r="C1709" s="15" t="s">
        <v>117</v>
      </c>
      <c r="D1709" s="15" t="s">
        <v>118</v>
      </c>
      <c r="E1709" s="15" t="s">
        <v>5</v>
      </c>
      <c r="F1709" s="15" t="s">
        <v>2439</v>
      </c>
      <c r="G1709" s="15" t="s">
        <v>120</v>
      </c>
      <c r="H1709" s="15" t="s">
        <v>2400</v>
      </c>
      <c r="I1709" s="15" t="s">
        <v>2673</v>
      </c>
      <c r="J1709" s="15" t="s">
        <v>1311</v>
      </c>
      <c r="K1709" s="15" t="s">
        <v>478</v>
      </c>
      <c r="L1709" s="15" t="s">
        <v>2450</v>
      </c>
      <c r="M1709" s="15" t="s">
        <v>146</v>
      </c>
      <c r="N1709" s="15" t="s">
        <v>126</v>
      </c>
      <c r="O1709" s="15" t="s">
        <v>8</v>
      </c>
      <c r="P1709" s="15">
        <v>105040000212</v>
      </c>
      <c r="Q1709" s="15" t="s">
        <v>1677</v>
      </c>
      <c r="R1709" s="15" t="s">
        <v>256</v>
      </c>
      <c r="S1709" s="15">
        <v>3504885576</v>
      </c>
      <c r="T1709" s="15" t="s">
        <v>256</v>
      </c>
      <c r="U1709" s="33">
        <v>32304</v>
      </c>
      <c r="V1709" s="15">
        <v>34</v>
      </c>
      <c r="W1709" s="15" t="s">
        <v>256</v>
      </c>
      <c r="X1709" s="15" t="s">
        <v>120</v>
      </c>
      <c r="Y1709" s="15" t="s">
        <v>1815</v>
      </c>
      <c r="Z1709" s="15" t="s">
        <v>256</v>
      </c>
      <c r="AA1709" s="15" t="s">
        <v>130</v>
      </c>
      <c r="AB1709" s="15" t="s">
        <v>131</v>
      </c>
      <c r="AC1709" s="15" t="s">
        <v>208</v>
      </c>
      <c r="AD1709" s="15">
        <v>2</v>
      </c>
      <c r="AE1709" s="15" t="s">
        <v>256</v>
      </c>
      <c r="AF1709" s="15" t="s">
        <v>134</v>
      </c>
      <c r="AG1709" s="15" t="s">
        <v>135</v>
      </c>
      <c r="AH1709" s="15" t="s">
        <v>136</v>
      </c>
      <c r="AI1709" s="15" t="s">
        <v>1678</v>
      </c>
      <c r="AJ1709" s="15" t="s">
        <v>2499</v>
      </c>
      <c r="AK1709" s="15" t="s">
        <v>1</v>
      </c>
      <c r="AL1709" s="15" t="s">
        <v>1815</v>
      </c>
    </row>
    <row r="1710" spans="1:38" x14ac:dyDescent="0.25">
      <c r="A1710" s="15">
        <v>1709</v>
      </c>
      <c r="B1710" s="15">
        <v>1001379060</v>
      </c>
      <c r="C1710" s="15" t="s">
        <v>117</v>
      </c>
      <c r="D1710" s="15" t="s">
        <v>118</v>
      </c>
      <c r="E1710" s="15" t="s">
        <v>5</v>
      </c>
      <c r="F1710" s="15" t="s">
        <v>2439</v>
      </c>
      <c r="G1710" s="15" t="s">
        <v>120</v>
      </c>
      <c r="H1710" s="15" t="s">
        <v>2400</v>
      </c>
      <c r="I1710" s="15" t="s">
        <v>2674</v>
      </c>
      <c r="J1710" s="15" t="s">
        <v>949</v>
      </c>
      <c r="K1710" s="15" t="s">
        <v>1289</v>
      </c>
      <c r="L1710" s="15" t="s">
        <v>1633</v>
      </c>
      <c r="M1710" s="15" t="s">
        <v>146</v>
      </c>
      <c r="N1710" s="15" t="s">
        <v>126</v>
      </c>
      <c r="O1710" s="15" t="s">
        <v>8</v>
      </c>
      <c r="P1710" s="15">
        <v>105040000212</v>
      </c>
      <c r="Q1710" s="15" t="s">
        <v>1677</v>
      </c>
      <c r="R1710" s="15" t="s">
        <v>256</v>
      </c>
      <c r="S1710" s="15">
        <v>3234547121</v>
      </c>
      <c r="T1710" s="15" t="s">
        <v>256</v>
      </c>
      <c r="U1710" s="33">
        <v>36804</v>
      </c>
      <c r="V1710" s="15">
        <v>22</v>
      </c>
      <c r="W1710" s="15" t="s">
        <v>256</v>
      </c>
      <c r="X1710" s="15" t="s">
        <v>120</v>
      </c>
      <c r="Y1710" s="15" t="s">
        <v>1815</v>
      </c>
      <c r="Z1710" s="15" t="s">
        <v>256</v>
      </c>
      <c r="AA1710" s="15" t="s">
        <v>130</v>
      </c>
      <c r="AB1710" s="15" t="s">
        <v>131</v>
      </c>
      <c r="AC1710" s="15" t="s">
        <v>256</v>
      </c>
      <c r="AD1710" s="15" t="s">
        <v>256</v>
      </c>
      <c r="AE1710" s="15" t="s">
        <v>256</v>
      </c>
      <c r="AF1710" s="15" t="s">
        <v>134</v>
      </c>
      <c r="AG1710" s="15" t="s">
        <v>135</v>
      </c>
      <c r="AH1710" s="15" t="s">
        <v>136</v>
      </c>
      <c r="AI1710" s="15" t="s">
        <v>1678</v>
      </c>
      <c r="AJ1710" s="15" t="s">
        <v>2499</v>
      </c>
      <c r="AK1710" s="15" t="s">
        <v>1</v>
      </c>
      <c r="AL1710" s="15" t="s">
        <v>1815</v>
      </c>
    </row>
    <row r="1711" spans="1:38" x14ac:dyDescent="0.25">
      <c r="A1711" s="15">
        <v>1710</v>
      </c>
      <c r="B1711" s="15">
        <v>1000908848</v>
      </c>
      <c r="C1711" s="15" t="s">
        <v>117</v>
      </c>
      <c r="D1711" s="15" t="s">
        <v>118</v>
      </c>
      <c r="E1711" s="15" t="s">
        <v>5</v>
      </c>
      <c r="F1711" s="15" t="s">
        <v>2439</v>
      </c>
      <c r="G1711" s="15" t="s">
        <v>120</v>
      </c>
      <c r="H1711" s="15" t="s">
        <v>2400</v>
      </c>
      <c r="I1711" s="15" t="s">
        <v>2675</v>
      </c>
      <c r="J1711" s="15" t="s">
        <v>2533</v>
      </c>
      <c r="K1711" s="15" t="s">
        <v>2487</v>
      </c>
      <c r="L1711" s="15" t="s">
        <v>1632</v>
      </c>
      <c r="M1711" s="15" t="s">
        <v>125</v>
      </c>
      <c r="N1711" s="15" t="s">
        <v>126</v>
      </c>
      <c r="O1711" s="15" t="s">
        <v>8</v>
      </c>
      <c r="P1711" s="15">
        <v>105040000212</v>
      </c>
      <c r="Q1711" s="15" t="s">
        <v>1677</v>
      </c>
      <c r="R1711" s="15" t="s">
        <v>256</v>
      </c>
      <c r="S1711" s="15">
        <v>3146331466</v>
      </c>
      <c r="T1711" s="15" t="s">
        <v>256</v>
      </c>
      <c r="U1711" s="33">
        <v>37677</v>
      </c>
      <c r="V1711" s="15">
        <v>19</v>
      </c>
      <c r="W1711" s="15" t="s">
        <v>256</v>
      </c>
      <c r="X1711" s="15" t="s">
        <v>120</v>
      </c>
      <c r="Y1711" s="15" t="s">
        <v>1815</v>
      </c>
      <c r="Z1711" s="15" t="s">
        <v>256</v>
      </c>
      <c r="AA1711" s="15" t="s">
        <v>130</v>
      </c>
      <c r="AB1711" s="15" t="s">
        <v>131</v>
      </c>
      <c r="AC1711" s="15" t="s">
        <v>153</v>
      </c>
      <c r="AD1711" s="15">
        <v>1</v>
      </c>
      <c r="AE1711" s="15" t="s">
        <v>256</v>
      </c>
      <c r="AF1711" s="15" t="s">
        <v>134</v>
      </c>
      <c r="AG1711" s="15" t="s">
        <v>135</v>
      </c>
      <c r="AH1711" s="15" t="s">
        <v>136</v>
      </c>
      <c r="AI1711" s="15" t="s">
        <v>1678</v>
      </c>
      <c r="AJ1711" s="15" t="s">
        <v>2499</v>
      </c>
      <c r="AK1711" s="15" t="s">
        <v>1</v>
      </c>
      <c r="AL1711" s="15" t="s">
        <v>1815</v>
      </c>
    </row>
    <row r="1712" spans="1:38" x14ac:dyDescent="0.25">
      <c r="A1712" s="15">
        <v>1711</v>
      </c>
      <c r="B1712" s="15">
        <v>1116124581</v>
      </c>
      <c r="C1712" s="15" t="s">
        <v>117</v>
      </c>
      <c r="D1712" s="15" t="s">
        <v>118</v>
      </c>
      <c r="E1712" s="15" t="s">
        <v>5</v>
      </c>
      <c r="F1712" s="15" t="s">
        <v>2439</v>
      </c>
      <c r="G1712" s="15" t="s">
        <v>120</v>
      </c>
      <c r="H1712" s="15" t="s">
        <v>2400</v>
      </c>
      <c r="I1712" s="15" t="s">
        <v>2676</v>
      </c>
      <c r="J1712" s="15" t="s">
        <v>283</v>
      </c>
      <c r="K1712" s="15" t="s">
        <v>1917</v>
      </c>
      <c r="L1712" s="15" t="s">
        <v>2487</v>
      </c>
      <c r="M1712" s="15" t="s">
        <v>125</v>
      </c>
      <c r="N1712" s="15" t="s">
        <v>126</v>
      </c>
      <c r="O1712" s="15" t="s">
        <v>8</v>
      </c>
      <c r="P1712" s="15">
        <v>105040000212</v>
      </c>
      <c r="Q1712" s="15" t="s">
        <v>1677</v>
      </c>
      <c r="R1712" s="15" t="s">
        <v>256</v>
      </c>
      <c r="S1712" s="15">
        <v>3122912200</v>
      </c>
      <c r="T1712" s="15" t="s">
        <v>256</v>
      </c>
      <c r="U1712" s="33">
        <v>33338</v>
      </c>
      <c r="V1712" s="15">
        <v>31</v>
      </c>
      <c r="W1712" s="15" t="s">
        <v>256</v>
      </c>
      <c r="X1712" s="15" t="s">
        <v>120</v>
      </c>
      <c r="Y1712" s="15" t="s">
        <v>1815</v>
      </c>
      <c r="Z1712" s="15" t="s">
        <v>256</v>
      </c>
      <c r="AA1712" s="15" t="s">
        <v>130</v>
      </c>
      <c r="AB1712" s="15" t="s">
        <v>131</v>
      </c>
      <c r="AC1712" s="15" t="s">
        <v>153</v>
      </c>
      <c r="AD1712" s="15">
        <v>2</v>
      </c>
      <c r="AE1712" s="15" t="s">
        <v>256</v>
      </c>
      <c r="AF1712" s="15" t="s">
        <v>134</v>
      </c>
      <c r="AG1712" s="15" t="s">
        <v>135</v>
      </c>
      <c r="AH1712" s="15" t="s">
        <v>136</v>
      </c>
      <c r="AI1712" s="15" t="s">
        <v>1678</v>
      </c>
      <c r="AJ1712" s="15" t="s">
        <v>2499</v>
      </c>
      <c r="AK1712" s="15" t="s">
        <v>1</v>
      </c>
      <c r="AL1712" s="15" t="s">
        <v>1815</v>
      </c>
    </row>
    <row r="1713" spans="1:38" x14ac:dyDescent="0.25">
      <c r="A1713" s="15">
        <v>1712</v>
      </c>
      <c r="B1713" s="15">
        <v>21491598</v>
      </c>
      <c r="C1713" s="15" t="s">
        <v>117</v>
      </c>
      <c r="D1713" s="15" t="s">
        <v>118</v>
      </c>
      <c r="E1713" s="15" t="s">
        <v>5</v>
      </c>
      <c r="F1713" s="15" t="s">
        <v>2439</v>
      </c>
      <c r="G1713" s="15" t="s">
        <v>120</v>
      </c>
      <c r="H1713" s="15" t="s">
        <v>2400</v>
      </c>
      <c r="I1713" s="15" t="s">
        <v>2677</v>
      </c>
      <c r="J1713" s="15" t="s">
        <v>866</v>
      </c>
      <c r="K1713" s="15" t="s">
        <v>500</v>
      </c>
      <c r="L1713" s="15" t="s">
        <v>2448</v>
      </c>
      <c r="M1713" s="15" t="s">
        <v>125</v>
      </c>
      <c r="N1713" s="15" t="s">
        <v>126</v>
      </c>
      <c r="O1713" s="15" t="s">
        <v>8</v>
      </c>
      <c r="P1713" s="15">
        <v>105040000212</v>
      </c>
      <c r="Q1713" s="15" t="s">
        <v>1677</v>
      </c>
      <c r="R1713" s="15" t="s">
        <v>256</v>
      </c>
      <c r="S1713" s="15">
        <v>3505245029</v>
      </c>
      <c r="T1713" s="15" t="s">
        <v>256</v>
      </c>
      <c r="U1713" s="33">
        <v>23301</v>
      </c>
      <c r="V1713" s="15">
        <v>59</v>
      </c>
      <c r="W1713" s="15" t="s">
        <v>256</v>
      </c>
      <c r="X1713" s="15" t="s">
        <v>120</v>
      </c>
      <c r="Y1713" s="15" t="s">
        <v>1815</v>
      </c>
      <c r="Z1713" s="15" t="s">
        <v>256</v>
      </c>
      <c r="AA1713" s="15" t="s">
        <v>130</v>
      </c>
      <c r="AB1713" s="15" t="s">
        <v>131</v>
      </c>
      <c r="AC1713" s="15" t="s">
        <v>153</v>
      </c>
      <c r="AD1713" s="15">
        <v>4</v>
      </c>
      <c r="AE1713" s="15" t="s">
        <v>256</v>
      </c>
      <c r="AF1713" s="15" t="s">
        <v>134</v>
      </c>
      <c r="AG1713" s="15" t="s">
        <v>135</v>
      </c>
      <c r="AH1713" s="15" t="s">
        <v>136</v>
      </c>
      <c r="AI1713" s="15" t="s">
        <v>1678</v>
      </c>
      <c r="AJ1713" s="15" t="s">
        <v>2499</v>
      </c>
      <c r="AK1713" s="15" t="s">
        <v>1</v>
      </c>
      <c r="AL1713" s="15" t="s">
        <v>1815</v>
      </c>
    </row>
    <row r="1714" spans="1:38" x14ac:dyDescent="0.25">
      <c r="A1714" s="15">
        <v>1713</v>
      </c>
      <c r="B1714" s="15">
        <v>1035128346</v>
      </c>
      <c r="C1714" s="15" t="s">
        <v>117</v>
      </c>
      <c r="D1714" s="15" t="s">
        <v>118</v>
      </c>
      <c r="E1714" s="15" t="s">
        <v>5</v>
      </c>
      <c r="F1714" s="15" t="s">
        <v>2439</v>
      </c>
      <c r="G1714" s="15" t="s">
        <v>120</v>
      </c>
      <c r="H1714" s="15" t="s">
        <v>2400</v>
      </c>
      <c r="I1714" s="15" t="s">
        <v>2678</v>
      </c>
      <c r="J1714" s="15" t="s">
        <v>239</v>
      </c>
      <c r="K1714" s="15" t="s">
        <v>1818</v>
      </c>
      <c r="L1714" s="15" t="s">
        <v>296</v>
      </c>
      <c r="M1714" s="15" t="s">
        <v>125</v>
      </c>
      <c r="N1714" s="15" t="s">
        <v>126</v>
      </c>
      <c r="O1714" s="15" t="s">
        <v>8</v>
      </c>
      <c r="P1714" s="15">
        <v>105040000212</v>
      </c>
      <c r="Q1714" s="15" t="s">
        <v>1677</v>
      </c>
      <c r="R1714" s="15" t="s">
        <v>256</v>
      </c>
      <c r="S1714" s="15">
        <v>3223145200</v>
      </c>
      <c r="T1714" s="15" t="s">
        <v>256</v>
      </c>
      <c r="U1714" s="33">
        <v>34355</v>
      </c>
      <c r="V1714" s="15">
        <v>28</v>
      </c>
      <c r="W1714" s="15" t="s">
        <v>256</v>
      </c>
      <c r="X1714" s="15" t="s">
        <v>120</v>
      </c>
      <c r="Y1714" s="15" t="s">
        <v>1815</v>
      </c>
      <c r="Z1714" s="15" t="s">
        <v>256</v>
      </c>
      <c r="AA1714" s="15" t="s">
        <v>130</v>
      </c>
      <c r="AB1714" s="15" t="s">
        <v>131</v>
      </c>
      <c r="AC1714" s="15" t="s">
        <v>153</v>
      </c>
      <c r="AD1714" s="15">
        <v>2</v>
      </c>
      <c r="AE1714" s="15" t="s">
        <v>256</v>
      </c>
      <c r="AF1714" s="15" t="s">
        <v>134</v>
      </c>
      <c r="AG1714" s="15" t="s">
        <v>135</v>
      </c>
      <c r="AH1714" s="15" t="s">
        <v>136</v>
      </c>
      <c r="AI1714" s="15" t="s">
        <v>1678</v>
      </c>
      <c r="AJ1714" s="15" t="s">
        <v>2499</v>
      </c>
      <c r="AK1714" s="15" t="s">
        <v>1</v>
      </c>
      <c r="AL1714" s="15" t="s">
        <v>1815</v>
      </c>
    </row>
    <row r="1715" spans="1:38" x14ac:dyDescent="0.25">
      <c r="A1715" s="15">
        <v>1714</v>
      </c>
      <c r="B1715" s="15">
        <v>1001507424</v>
      </c>
      <c r="C1715" s="15" t="s">
        <v>117</v>
      </c>
      <c r="D1715" s="15" t="s">
        <v>118</v>
      </c>
      <c r="E1715" s="15" t="s">
        <v>5</v>
      </c>
      <c r="F1715" s="15" t="s">
        <v>2439</v>
      </c>
      <c r="G1715" s="15" t="s">
        <v>2440</v>
      </c>
      <c r="H1715" s="15" t="s">
        <v>2400</v>
      </c>
      <c r="I1715" s="15" t="s">
        <v>1269</v>
      </c>
      <c r="J1715" s="15" t="s">
        <v>1414</v>
      </c>
      <c r="K1715" s="15" t="s">
        <v>444</v>
      </c>
      <c r="L1715" s="15" t="s">
        <v>184</v>
      </c>
      <c r="M1715" s="15" t="s">
        <v>125</v>
      </c>
      <c r="N1715" s="15" t="s">
        <v>506</v>
      </c>
      <c r="O1715" s="15" t="s">
        <v>8</v>
      </c>
      <c r="P1715" s="15">
        <v>105040000212</v>
      </c>
      <c r="Q1715" s="15" t="s">
        <v>1677</v>
      </c>
      <c r="R1715" s="15" t="s">
        <v>1815</v>
      </c>
      <c r="S1715" s="15">
        <v>3136533644</v>
      </c>
      <c r="T1715" s="15" t="s">
        <v>1815</v>
      </c>
      <c r="U1715" s="33">
        <v>33599</v>
      </c>
      <c r="V1715" s="15">
        <v>30</v>
      </c>
      <c r="W1715" s="15" t="s">
        <v>1815</v>
      </c>
      <c r="X1715" s="15" t="s">
        <v>120</v>
      </c>
      <c r="Y1715" s="15" t="s">
        <v>1815</v>
      </c>
      <c r="Z1715" s="15" t="s">
        <v>1815</v>
      </c>
      <c r="AA1715" s="15" t="s">
        <v>130</v>
      </c>
      <c r="AB1715" s="15" t="s">
        <v>131</v>
      </c>
      <c r="AC1715" s="15" t="s">
        <v>153</v>
      </c>
      <c r="AD1715" s="15">
        <v>4</v>
      </c>
      <c r="AE1715" s="15" t="s">
        <v>1815</v>
      </c>
      <c r="AF1715" s="15" t="s">
        <v>174</v>
      </c>
      <c r="AG1715" s="15" t="s">
        <v>135</v>
      </c>
      <c r="AH1715" s="15" t="s">
        <v>136</v>
      </c>
      <c r="AI1715" s="15" t="s">
        <v>1678</v>
      </c>
      <c r="AJ1715" s="15" t="s">
        <v>2444</v>
      </c>
      <c r="AK1715" s="15" t="s">
        <v>1</v>
      </c>
      <c r="AL1715" s="15" t="s">
        <v>1815</v>
      </c>
    </row>
    <row r="1716" spans="1:38" x14ac:dyDescent="0.25">
      <c r="A1716" s="15">
        <v>1715</v>
      </c>
      <c r="B1716" s="15">
        <v>1007317597</v>
      </c>
      <c r="C1716" s="15" t="s">
        <v>117</v>
      </c>
      <c r="D1716" s="15" t="s">
        <v>118</v>
      </c>
      <c r="E1716" s="15" t="s">
        <v>5</v>
      </c>
      <c r="F1716" s="15" t="s">
        <v>2439</v>
      </c>
      <c r="G1716" s="15" t="s">
        <v>120</v>
      </c>
      <c r="H1716" s="15" t="s">
        <v>2400</v>
      </c>
      <c r="I1716" s="15" t="s">
        <v>2679</v>
      </c>
      <c r="J1716" s="15" t="s">
        <v>1815</v>
      </c>
      <c r="K1716" s="15" t="s">
        <v>2519</v>
      </c>
      <c r="L1716" s="15" t="s">
        <v>2501</v>
      </c>
      <c r="M1716" s="15" t="s">
        <v>125</v>
      </c>
      <c r="N1716" s="15" t="s">
        <v>126</v>
      </c>
      <c r="O1716" s="15" t="s">
        <v>8</v>
      </c>
      <c r="P1716" s="15">
        <v>105040000212</v>
      </c>
      <c r="Q1716" s="15" t="s">
        <v>1677</v>
      </c>
      <c r="R1716" s="15" t="s">
        <v>1815</v>
      </c>
      <c r="S1716" s="15">
        <v>3146194364</v>
      </c>
      <c r="T1716" s="15" t="s">
        <v>1815</v>
      </c>
      <c r="U1716" s="33">
        <v>37235</v>
      </c>
      <c r="V1716" s="15">
        <v>20</v>
      </c>
      <c r="W1716" s="15" t="s">
        <v>1815</v>
      </c>
      <c r="X1716" s="15" t="s">
        <v>120</v>
      </c>
      <c r="Y1716" s="15" t="s">
        <v>1815</v>
      </c>
      <c r="Z1716" s="15" t="s">
        <v>1815</v>
      </c>
      <c r="AA1716" s="15" t="s">
        <v>130</v>
      </c>
      <c r="AB1716" s="15" t="s">
        <v>131</v>
      </c>
      <c r="AC1716" s="15" t="s">
        <v>1815</v>
      </c>
      <c r="AD1716" s="15" t="s">
        <v>1815</v>
      </c>
      <c r="AE1716" s="15" t="s">
        <v>1815</v>
      </c>
      <c r="AF1716" s="15" t="s">
        <v>174</v>
      </c>
      <c r="AG1716" s="15" t="s">
        <v>135</v>
      </c>
      <c r="AH1716" s="15" t="s">
        <v>136</v>
      </c>
      <c r="AI1716" s="15" t="s">
        <v>1678</v>
      </c>
      <c r="AJ1716" s="15" t="s">
        <v>2560</v>
      </c>
      <c r="AK1716" s="15" t="s">
        <v>1</v>
      </c>
      <c r="AL1716" s="15" t="s">
        <v>1815</v>
      </c>
    </row>
    <row r="1717" spans="1:38" x14ac:dyDescent="0.25">
      <c r="A1717" s="15">
        <v>1716</v>
      </c>
      <c r="B1717" s="15">
        <v>1035127897</v>
      </c>
      <c r="C1717" s="15" t="s">
        <v>117</v>
      </c>
      <c r="D1717" s="15" t="s">
        <v>118</v>
      </c>
      <c r="E1717" s="15" t="s">
        <v>5</v>
      </c>
      <c r="F1717" s="15" t="s">
        <v>2439</v>
      </c>
      <c r="G1717" s="15" t="s">
        <v>120</v>
      </c>
      <c r="H1717" s="15" t="s">
        <v>2400</v>
      </c>
      <c r="I1717" s="15" t="s">
        <v>210</v>
      </c>
      <c r="J1717" s="15" t="s">
        <v>312</v>
      </c>
      <c r="K1717" s="15" t="s">
        <v>530</v>
      </c>
      <c r="L1717" s="15" t="s">
        <v>1815</v>
      </c>
      <c r="M1717" s="15" t="s">
        <v>146</v>
      </c>
      <c r="N1717" s="15" t="s">
        <v>126</v>
      </c>
      <c r="O1717" s="15" t="s">
        <v>8</v>
      </c>
      <c r="P1717" s="15">
        <v>105040000212</v>
      </c>
      <c r="Q1717" s="15" t="s">
        <v>1677</v>
      </c>
      <c r="R1717" s="15" t="s">
        <v>1815</v>
      </c>
      <c r="S1717" s="15">
        <v>3104044234</v>
      </c>
      <c r="T1717" s="15" t="s">
        <v>1815</v>
      </c>
      <c r="U1717" s="33">
        <v>33818</v>
      </c>
      <c r="V1717" s="15">
        <v>30</v>
      </c>
      <c r="W1717" s="15" t="s">
        <v>1815</v>
      </c>
      <c r="X1717" s="15" t="s">
        <v>120</v>
      </c>
      <c r="Y1717" s="15" t="s">
        <v>1815</v>
      </c>
      <c r="Z1717" s="15" t="s">
        <v>1815</v>
      </c>
      <c r="AA1717" s="15" t="s">
        <v>130</v>
      </c>
      <c r="AB1717" s="15" t="s">
        <v>131</v>
      </c>
      <c r="AC1717" s="15" t="s">
        <v>1815</v>
      </c>
      <c r="AD1717" s="15" t="s">
        <v>1815</v>
      </c>
      <c r="AE1717" s="15" t="s">
        <v>1815</v>
      </c>
      <c r="AF1717" s="15" t="s">
        <v>174</v>
      </c>
      <c r="AG1717" s="15" t="s">
        <v>135</v>
      </c>
      <c r="AH1717" s="15" t="s">
        <v>136</v>
      </c>
      <c r="AI1717" s="15" t="s">
        <v>1678</v>
      </c>
      <c r="AJ1717" s="15" t="s">
        <v>2478</v>
      </c>
      <c r="AK1717" s="15" t="s">
        <v>1</v>
      </c>
      <c r="AL1717" s="15" t="s">
        <v>1815</v>
      </c>
    </row>
    <row r="1718" spans="1:38" x14ac:dyDescent="0.25">
      <c r="A1718" s="15">
        <v>1717</v>
      </c>
      <c r="B1718" s="15">
        <v>1032251035</v>
      </c>
      <c r="C1718" s="15" t="s">
        <v>117</v>
      </c>
      <c r="D1718" s="15" t="s">
        <v>118</v>
      </c>
      <c r="E1718" s="15" t="s">
        <v>5</v>
      </c>
      <c r="F1718" s="15" t="s">
        <v>2439</v>
      </c>
      <c r="G1718" s="15" t="s">
        <v>2440</v>
      </c>
      <c r="H1718" s="15" t="s">
        <v>2400</v>
      </c>
      <c r="I1718" s="15" t="s">
        <v>2680</v>
      </c>
      <c r="J1718" s="15" t="s">
        <v>2681</v>
      </c>
      <c r="K1718" s="15" t="s">
        <v>1060</v>
      </c>
      <c r="L1718" s="15" t="s">
        <v>2682</v>
      </c>
      <c r="M1718" s="15" t="s">
        <v>125</v>
      </c>
      <c r="N1718" s="15" t="s">
        <v>191</v>
      </c>
      <c r="O1718" s="15" t="s">
        <v>8</v>
      </c>
      <c r="P1718" s="15">
        <v>105040000212</v>
      </c>
      <c r="Q1718" s="15" t="s">
        <v>1677</v>
      </c>
      <c r="R1718" s="15" t="s">
        <v>1815</v>
      </c>
      <c r="S1718" s="15">
        <v>3146380455</v>
      </c>
      <c r="T1718" s="15" t="s">
        <v>1815</v>
      </c>
      <c r="U1718" s="33">
        <v>32922</v>
      </c>
      <c r="V1718" s="15">
        <v>32</v>
      </c>
      <c r="W1718" s="15" t="s">
        <v>1815</v>
      </c>
      <c r="X1718" s="15" t="s">
        <v>120</v>
      </c>
      <c r="Y1718" s="15" t="s">
        <v>1815</v>
      </c>
      <c r="Z1718" s="15" t="s">
        <v>1815</v>
      </c>
      <c r="AA1718" s="15" t="s">
        <v>130</v>
      </c>
      <c r="AB1718" s="15" t="s">
        <v>131</v>
      </c>
      <c r="AC1718" s="15" t="s">
        <v>153</v>
      </c>
      <c r="AD1718" s="15">
        <v>2</v>
      </c>
      <c r="AE1718" s="15" t="s">
        <v>1815</v>
      </c>
      <c r="AF1718" s="15" t="s">
        <v>174</v>
      </c>
      <c r="AG1718" s="15" t="s">
        <v>135</v>
      </c>
      <c r="AH1718" s="15" t="s">
        <v>236</v>
      </c>
      <c r="AI1718" s="15" t="s">
        <v>237</v>
      </c>
      <c r="AJ1718" s="15" t="s">
        <v>2444</v>
      </c>
      <c r="AK1718" s="15" t="s">
        <v>1</v>
      </c>
      <c r="AL1718" s="15" t="s">
        <v>2683</v>
      </c>
    </row>
    <row r="1719" spans="1:38" x14ac:dyDescent="0.25">
      <c r="A1719" s="15">
        <v>1718</v>
      </c>
      <c r="B1719" s="15">
        <v>39798823</v>
      </c>
      <c r="C1719" s="15" t="s">
        <v>117</v>
      </c>
      <c r="D1719" s="15" t="s">
        <v>118</v>
      </c>
      <c r="E1719" s="15" t="s">
        <v>68</v>
      </c>
      <c r="F1719" s="15" t="s">
        <v>2684</v>
      </c>
      <c r="G1719" s="15" t="s">
        <v>2685</v>
      </c>
      <c r="H1719" s="15" t="s">
        <v>2183</v>
      </c>
      <c r="I1719" s="15" t="s">
        <v>2686</v>
      </c>
      <c r="J1719" s="15"/>
      <c r="K1719" s="15" t="s">
        <v>577</v>
      </c>
      <c r="L1719" s="15" t="s">
        <v>2687</v>
      </c>
      <c r="M1719" s="15" t="s">
        <v>125</v>
      </c>
      <c r="N1719" s="15" t="s">
        <v>506</v>
      </c>
      <c r="O1719" s="15" t="s">
        <v>74</v>
      </c>
      <c r="P1719" s="15">
        <v>273352000201</v>
      </c>
      <c r="Q1719" s="15" t="s">
        <v>1677</v>
      </c>
      <c r="R1719" s="15" t="s">
        <v>256</v>
      </c>
      <c r="S1719" s="15">
        <v>3142943607</v>
      </c>
      <c r="T1719" s="15"/>
      <c r="U1719" s="33">
        <v>25904</v>
      </c>
      <c r="V1719" s="15">
        <v>51</v>
      </c>
      <c r="W1719" s="15" t="s">
        <v>256</v>
      </c>
      <c r="X1719" s="15" t="s">
        <v>120</v>
      </c>
      <c r="Y1719" s="15" t="s">
        <v>132</v>
      </c>
      <c r="Z1719" s="15" t="s">
        <v>256</v>
      </c>
      <c r="AA1719" s="15" t="s">
        <v>130</v>
      </c>
      <c r="AB1719" s="15" t="s">
        <v>131</v>
      </c>
      <c r="AC1719" s="15" t="s">
        <v>208</v>
      </c>
      <c r="AD1719" s="15">
        <v>3</v>
      </c>
      <c r="AE1719" s="15" t="s">
        <v>256</v>
      </c>
      <c r="AF1719" s="15" t="s">
        <v>134</v>
      </c>
      <c r="AG1719" s="15" t="s">
        <v>1125</v>
      </c>
      <c r="AH1719" s="15" t="s">
        <v>136</v>
      </c>
      <c r="AI1719" s="15" t="s">
        <v>256</v>
      </c>
      <c r="AJ1719" s="15" t="s">
        <v>2688</v>
      </c>
      <c r="AK1719" s="15" t="s">
        <v>1</v>
      </c>
      <c r="AL1719" s="15" t="s">
        <v>256</v>
      </c>
    </row>
    <row r="1720" spans="1:38" x14ac:dyDescent="0.25">
      <c r="A1720" s="15">
        <v>1719</v>
      </c>
      <c r="B1720" s="15">
        <v>1005823151</v>
      </c>
      <c r="C1720" s="15" t="s">
        <v>117</v>
      </c>
      <c r="D1720" s="15" t="s">
        <v>118</v>
      </c>
      <c r="E1720" s="15" t="s">
        <v>68</v>
      </c>
      <c r="F1720" s="15" t="s">
        <v>2684</v>
      </c>
      <c r="G1720" s="15" t="s">
        <v>2685</v>
      </c>
      <c r="H1720" s="15" t="s">
        <v>2183</v>
      </c>
      <c r="I1720" s="15" t="s">
        <v>378</v>
      </c>
      <c r="J1720" s="15" t="s">
        <v>379</v>
      </c>
      <c r="K1720" s="15" t="s">
        <v>1707</v>
      </c>
      <c r="L1720" s="15" t="s">
        <v>1793</v>
      </c>
      <c r="M1720" s="15" t="s">
        <v>146</v>
      </c>
      <c r="N1720" s="15" t="s">
        <v>191</v>
      </c>
      <c r="O1720" s="15" t="s">
        <v>74</v>
      </c>
      <c r="P1720" s="15">
        <v>273352000201</v>
      </c>
      <c r="Q1720" s="15" t="s">
        <v>1677</v>
      </c>
      <c r="R1720" s="15" t="s">
        <v>256</v>
      </c>
      <c r="S1720" s="15">
        <v>3174491760</v>
      </c>
      <c r="T1720" s="15"/>
      <c r="U1720" s="33">
        <v>33768</v>
      </c>
      <c r="V1720" s="15">
        <v>30</v>
      </c>
      <c r="W1720" s="15" t="s">
        <v>256</v>
      </c>
      <c r="X1720" s="15" t="s">
        <v>120</v>
      </c>
      <c r="Y1720" s="15" t="s">
        <v>132</v>
      </c>
      <c r="Z1720" s="15" t="s">
        <v>256</v>
      </c>
      <c r="AA1720" s="15" t="s">
        <v>130</v>
      </c>
      <c r="AB1720" s="15" t="s">
        <v>131</v>
      </c>
      <c r="AC1720" s="15" t="s">
        <v>256</v>
      </c>
      <c r="AD1720" s="15">
        <v>0</v>
      </c>
      <c r="AE1720" s="15" t="s">
        <v>256</v>
      </c>
      <c r="AF1720" s="15" t="s">
        <v>134</v>
      </c>
      <c r="AG1720" s="15" t="s">
        <v>1125</v>
      </c>
      <c r="AH1720" s="15" t="s">
        <v>136</v>
      </c>
      <c r="AI1720" s="15"/>
      <c r="AJ1720" s="15" t="s">
        <v>2688</v>
      </c>
      <c r="AK1720" s="15" t="s">
        <v>1</v>
      </c>
      <c r="AL1720" s="15" t="s">
        <v>256</v>
      </c>
    </row>
    <row r="1721" spans="1:38" x14ac:dyDescent="0.25">
      <c r="A1721" s="15">
        <v>1720</v>
      </c>
      <c r="B1721" s="15">
        <v>1074577395</v>
      </c>
      <c r="C1721" s="15" t="s">
        <v>117</v>
      </c>
      <c r="D1721" s="15" t="s">
        <v>118</v>
      </c>
      <c r="E1721" s="15" t="s">
        <v>68</v>
      </c>
      <c r="F1721" s="15" t="s">
        <v>2684</v>
      </c>
      <c r="G1721" s="15" t="s">
        <v>2685</v>
      </c>
      <c r="H1721" s="15" t="s">
        <v>2183</v>
      </c>
      <c r="I1721" s="15" t="s">
        <v>2252</v>
      </c>
      <c r="J1721" s="15" t="s">
        <v>168</v>
      </c>
      <c r="K1721" s="15" t="s">
        <v>267</v>
      </c>
      <c r="L1721" s="15" t="s">
        <v>2689</v>
      </c>
      <c r="M1721" s="15" t="s">
        <v>125</v>
      </c>
      <c r="N1721" s="15" t="s">
        <v>191</v>
      </c>
      <c r="O1721" s="15" t="s">
        <v>74</v>
      </c>
      <c r="P1721" s="15">
        <v>273352000201</v>
      </c>
      <c r="Q1721" s="15" t="s">
        <v>1677</v>
      </c>
      <c r="R1721" s="15" t="s">
        <v>256</v>
      </c>
      <c r="S1721" s="15">
        <v>3167798573</v>
      </c>
      <c r="T1721" s="15"/>
      <c r="U1721" s="33">
        <v>36474</v>
      </c>
      <c r="V1721" s="15">
        <v>22</v>
      </c>
      <c r="W1721" s="15" t="s">
        <v>256</v>
      </c>
      <c r="X1721" s="15" t="s">
        <v>120</v>
      </c>
      <c r="Y1721" s="15" t="s">
        <v>132</v>
      </c>
      <c r="Z1721" s="15" t="s">
        <v>256</v>
      </c>
      <c r="AA1721" s="15" t="s">
        <v>130</v>
      </c>
      <c r="AB1721" s="15" t="s">
        <v>131</v>
      </c>
      <c r="AC1721" s="15" t="s">
        <v>208</v>
      </c>
      <c r="AD1721" s="15">
        <v>2</v>
      </c>
      <c r="AE1721" s="15" t="s">
        <v>256</v>
      </c>
      <c r="AF1721" s="15" t="s">
        <v>134</v>
      </c>
      <c r="AG1721" s="15" t="s">
        <v>1125</v>
      </c>
      <c r="AH1721" s="15" t="s">
        <v>136</v>
      </c>
      <c r="AI1721" s="15"/>
      <c r="AJ1721" s="15" t="s">
        <v>2688</v>
      </c>
      <c r="AK1721" s="15" t="s">
        <v>1</v>
      </c>
      <c r="AL1721" s="15" t="s">
        <v>256</v>
      </c>
    </row>
    <row r="1722" spans="1:38" x14ac:dyDescent="0.25">
      <c r="A1722" s="15">
        <v>1721</v>
      </c>
      <c r="B1722" s="15">
        <v>1074577323</v>
      </c>
      <c r="C1722" s="15" t="s">
        <v>117</v>
      </c>
      <c r="D1722" s="15" t="s">
        <v>118</v>
      </c>
      <c r="E1722" s="15" t="s">
        <v>68</v>
      </c>
      <c r="F1722" s="15" t="s">
        <v>2684</v>
      </c>
      <c r="G1722" s="15" t="s">
        <v>2685</v>
      </c>
      <c r="H1722" s="15" t="s">
        <v>2183</v>
      </c>
      <c r="I1722" s="15" t="s">
        <v>148</v>
      </c>
      <c r="J1722" s="15" t="s">
        <v>275</v>
      </c>
      <c r="K1722" s="15" t="s">
        <v>578</v>
      </c>
      <c r="L1722" s="15" t="s">
        <v>672</v>
      </c>
      <c r="M1722" s="15" t="s">
        <v>125</v>
      </c>
      <c r="N1722" s="15" t="s">
        <v>191</v>
      </c>
      <c r="O1722" s="15" t="s">
        <v>74</v>
      </c>
      <c r="P1722" s="15">
        <v>273352000201</v>
      </c>
      <c r="Q1722" s="15" t="s">
        <v>1677</v>
      </c>
      <c r="R1722" s="15" t="s">
        <v>256</v>
      </c>
      <c r="S1722" s="15">
        <v>3214480274</v>
      </c>
      <c r="T1722" s="15" t="s">
        <v>2690</v>
      </c>
      <c r="U1722" s="33">
        <v>36154</v>
      </c>
      <c r="V1722" s="15">
        <v>23</v>
      </c>
      <c r="W1722" s="15" t="s">
        <v>256</v>
      </c>
      <c r="X1722" s="15" t="s">
        <v>120</v>
      </c>
      <c r="Y1722" s="15" t="s">
        <v>132</v>
      </c>
      <c r="Z1722" s="15" t="s">
        <v>256</v>
      </c>
      <c r="AA1722" s="15" t="s">
        <v>130</v>
      </c>
      <c r="AB1722" s="15" t="s">
        <v>131</v>
      </c>
      <c r="AC1722" s="15" t="s">
        <v>208</v>
      </c>
      <c r="AD1722" s="15">
        <v>2</v>
      </c>
      <c r="AE1722" s="15" t="s">
        <v>256</v>
      </c>
      <c r="AF1722" s="15" t="s">
        <v>134</v>
      </c>
      <c r="AG1722" s="15" t="s">
        <v>1125</v>
      </c>
      <c r="AH1722" s="15" t="s">
        <v>136</v>
      </c>
      <c r="AI1722" s="15"/>
      <c r="AJ1722" s="15" t="s">
        <v>2688</v>
      </c>
      <c r="AK1722" s="15" t="s">
        <v>1</v>
      </c>
      <c r="AL1722" s="15" t="s">
        <v>256</v>
      </c>
    </row>
    <row r="1723" spans="1:38" x14ac:dyDescent="0.25">
      <c r="A1723" s="15">
        <v>1722</v>
      </c>
      <c r="B1723" s="15">
        <v>28788344</v>
      </c>
      <c r="C1723" s="15" t="s">
        <v>117</v>
      </c>
      <c r="D1723" s="15" t="s">
        <v>118</v>
      </c>
      <c r="E1723" s="15" t="s">
        <v>68</v>
      </c>
      <c r="F1723" s="15" t="s">
        <v>2684</v>
      </c>
      <c r="G1723" s="15" t="s">
        <v>2685</v>
      </c>
      <c r="H1723" s="15" t="s">
        <v>2183</v>
      </c>
      <c r="I1723" s="15" t="s">
        <v>2057</v>
      </c>
      <c r="J1723" s="15" t="s">
        <v>1428</v>
      </c>
      <c r="K1723" s="15" t="s">
        <v>1194</v>
      </c>
      <c r="L1723" s="15" t="s">
        <v>1598</v>
      </c>
      <c r="M1723" s="15" t="s">
        <v>125</v>
      </c>
      <c r="N1723" s="15" t="s">
        <v>242</v>
      </c>
      <c r="O1723" s="15" t="s">
        <v>74</v>
      </c>
      <c r="P1723" s="15">
        <v>273352000201</v>
      </c>
      <c r="Q1723" s="15" t="s">
        <v>1677</v>
      </c>
      <c r="R1723" s="15" t="s">
        <v>256</v>
      </c>
      <c r="S1723" s="15">
        <v>3204928628</v>
      </c>
      <c r="T1723" s="15"/>
      <c r="U1723" s="33">
        <v>25649</v>
      </c>
      <c r="V1723" s="15">
        <v>52</v>
      </c>
      <c r="W1723" s="15" t="s">
        <v>256</v>
      </c>
      <c r="X1723" s="15" t="s">
        <v>253</v>
      </c>
      <c r="Y1723" s="15" t="s">
        <v>132</v>
      </c>
      <c r="Z1723" s="15" t="s">
        <v>256</v>
      </c>
      <c r="AA1723" s="15" t="s">
        <v>130</v>
      </c>
      <c r="AB1723" s="15" t="s">
        <v>131</v>
      </c>
      <c r="AC1723" s="15" t="s">
        <v>208</v>
      </c>
      <c r="AD1723" s="15">
        <v>3</v>
      </c>
      <c r="AE1723" s="15" t="s">
        <v>256</v>
      </c>
      <c r="AF1723" s="15" t="s">
        <v>134</v>
      </c>
      <c r="AG1723" s="15" t="s">
        <v>1125</v>
      </c>
      <c r="AH1723" s="15" t="s">
        <v>136</v>
      </c>
      <c r="AI1723" s="15"/>
      <c r="AJ1723" s="15" t="s">
        <v>2688</v>
      </c>
      <c r="AK1723" s="15" t="s">
        <v>1</v>
      </c>
      <c r="AL1723" s="15" t="s">
        <v>256</v>
      </c>
    </row>
    <row r="1724" spans="1:38" x14ac:dyDescent="0.25">
      <c r="A1724" s="15">
        <v>1723</v>
      </c>
      <c r="B1724" s="15">
        <v>20781752</v>
      </c>
      <c r="C1724" s="15" t="s">
        <v>117</v>
      </c>
      <c r="D1724" s="15" t="s">
        <v>118</v>
      </c>
      <c r="E1724" s="15" t="s">
        <v>68</v>
      </c>
      <c r="F1724" s="15" t="s">
        <v>2684</v>
      </c>
      <c r="G1724" s="15" t="s">
        <v>2685</v>
      </c>
      <c r="H1724" s="15" t="s">
        <v>2183</v>
      </c>
      <c r="I1724" s="15" t="s">
        <v>520</v>
      </c>
      <c r="J1724" s="15" t="s">
        <v>239</v>
      </c>
      <c r="K1724" s="15" t="s">
        <v>1194</v>
      </c>
      <c r="L1724" s="15" t="s">
        <v>1598</v>
      </c>
      <c r="M1724" s="15" t="s">
        <v>125</v>
      </c>
      <c r="N1724" s="15" t="s">
        <v>242</v>
      </c>
      <c r="O1724" s="15" t="s">
        <v>74</v>
      </c>
      <c r="P1724" s="15">
        <v>273352000201</v>
      </c>
      <c r="Q1724" s="15" t="s">
        <v>1677</v>
      </c>
      <c r="R1724" s="15" t="s">
        <v>256</v>
      </c>
      <c r="S1724" s="15">
        <v>3219480233</v>
      </c>
      <c r="T1724" s="15" t="s">
        <v>2691</v>
      </c>
      <c r="U1724" s="33">
        <v>28406</v>
      </c>
      <c r="V1724" s="15">
        <v>45</v>
      </c>
      <c r="W1724" s="15" t="s">
        <v>256</v>
      </c>
      <c r="X1724" s="15" t="s">
        <v>253</v>
      </c>
      <c r="Y1724" s="15" t="s">
        <v>132</v>
      </c>
      <c r="Z1724" s="15" t="s">
        <v>256</v>
      </c>
      <c r="AA1724" s="15" t="s">
        <v>130</v>
      </c>
      <c r="AB1724" s="15" t="s">
        <v>131</v>
      </c>
      <c r="AC1724" s="15" t="s">
        <v>208</v>
      </c>
      <c r="AD1724" s="15">
        <v>2</v>
      </c>
      <c r="AE1724" s="15"/>
      <c r="AF1724" s="15" t="s">
        <v>134</v>
      </c>
      <c r="AG1724" s="15" t="s">
        <v>1125</v>
      </c>
      <c r="AH1724" s="15" t="s">
        <v>136</v>
      </c>
      <c r="AI1724" s="15"/>
      <c r="AJ1724" s="15" t="s">
        <v>2688</v>
      </c>
      <c r="AK1724" s="15" t="s">
        <v>1</v>
      </c>
      <c r="AL1724" s="15" t="s">
        <v>256</v>
      </c>
    </row>
    <row r="1725" spans="1:38" x14ac:dyDescent="0.25">
      <c r="A1725" s="15">
        <v>1724</v>
      </c>
      <c r="B1725" s="15">
        <v>1023001673</v>
      </c>
      <c r="C1725" s="15" t="s">
        <v>117</v>
      </c>
      <c r="D1725" s="15" t="s">
        <v>118</v>
      </c>
      <c r="E1725" s="15" t="s">
        <v>68</v>
      </c>
      <c r="F1725" s="15" t="s">
        <v>2684</v>
      </c>
      <c r="G1725" s="15" t="s">
        <v>2685</v>
      </c>
      <c r="H1725" s="15" t="s">
        <v>2183</v>
      </c>
      <c r="I1725" s="15" t="s">
        <v>210</v>
      </c>
      <c r="J1725" s="15" t="s">
        <v>302</v>
      </c>
      <c r="K1725" s="15" t="s">
        <v>2692</v>
      </c>
      <c r="L1725" s="15" t="s">
        <v>577</v>
      </c>
      <c r="M1725" s="15" t="s">
        <v>146</v>
      </c>
      <c r="N1725" s="15" t="s">
        <v>242</v>
      </c>
      <c r="O1725" s="15" t="s">
        <v>74</v>
      </c>
      <c r="P1725" s="15">
        <v>273352000201</v>
      </c>
      <c r="Q1725" s="15" t="s">
        <v>1677</v>
      </c>
      <c r="R1725" s="15" t="s">
        <v>256</v>
      </c>
      <c r="S1725" s="15">
        <v>3224060248</v>
      </c>
      <c r="T1725" s="15" t="s">
        <v>2693</v>
      </c>
      <c r="U1725" s="33">
        <v>34676</v>
      </c>
      <c r="V1725" s="15">
        <v>27</v>
      </c>
      <c r="W1725" s="15" t="s">
        <v>256</v>
      </c>
      <c r="X1725" s="15" t="s">
        <v>120</v>
      </c>
      <c r="Y1725" s="15" t="s">
        <v>132</v>
      </c>
      <c r="Z1725" s="15" t="s">
        <v>256</v>
      </c>
      <c r="AA1725" s="15" t="s">
        <v>130</v>
      </c>
      <c r="AB1725" s="15" t="s">
        <v>131</v>
      </c>
      <c r="AC1725" s="15" t="s">
        <v>208</v>
      </c>
      <c r="AD1725" s="15">
        <v>2</v>
      </c>
      <c r="AE1725" s="15"/>
      <c r="AF1725" s="15" t="s">
        <v>134</v>
      </c>
      <c r="AG1725" s="15" t="s">
        <v>1125</v>
      </c>
      <c r="AH1725" s="15" t="s">
        <v>136</v>
      </c>
      <c r="AI1725" s="15"/>
      <c r="AJ1725" s="15" t="s">
        <v>2688</v>
      </c>
      <c r="AK1725" s="15" t="s">
        <v>1</v>
      </c>
      <c r="AL1725" s="15" t="s">
        <v>256</v>
      </c>
    </row>
    <row r="1726" spans="1:38" x14ac:dyDescent="0.25">
      <c r="A1726" s="15">
        <v>1725</v>
      </c>
      <c r="B1726" s="15">
        <v>80171609</v>
      </c>
      <c r="C1726" s="15" t="s">
        <v>117</v>
      </c>
      <c r="D1726" s="15" t="s">
        <v>118</v>
      </c>
      <c r="E1726" s="15" t="s">
        <v>68</v>
      </c>
      <c r="F1726" s="15" t="s">
        <v>2684</v>
      </c>
      <c r="G1726" s="15" t="s">
        <v>2685</v>
      </c>
      <c r="H1726" s="15" t="s">
        <v>2183</v>
      </c>
      <c r="I1726" s="15" t="s">
        <v>355</v>
      </c>
      <c r="J1726" s="15" t="s">
        <v>2315</v>
      </c>
      <c r="K1726" s="15" t="s">
        <v>2694</v>
      </c>
      <c r="L1726" s="15" t="s">
        <v>541</v>
      </c>
      <c r="M1726" s="15" t="s">
        <v>146</v>
      </c>
      <c r="N1726" s="15" t="s">
        <v>242</v>
      </c>
      <c r="O1726" s="15" t="s">
        <v>74</v>
      </c>
      <c r="P1726" s="15">
        <v>273352000201</v>
      </c>
      <c r="Q1726" s="15" t="s">
        <v>1677</v>
      </c>
      <c r="R1726" s="15" t="s">
        <v>132</v>
      </c>
      <c r="S1726" s="15">
        <v>3123164882</v>
      </c>
      <c r="T1726" s="15" t="s">
        <v>2695</v>
      </c>
      <c r="U1726" s="33">
        <v>29987</v>
      </c>
      <c r="V1726" s="15">
        <v>40</v>
      </c>
      <c r="W1726" s="15"/>
      <c r="X1726" s="15" t="s">
        <v>253</v>
      </c>
      <c r="Y1726" s="15" t="s">
        <v>132</v>
      </c>
      <c r="Z1726" s="15" t="s">
        <v>1198</v>
      </c>
      <c r="AA1726" s="15" t="s">
        <v>130</v>
      </c>
      <c r="AB1726" s="15" t="s">
        <v>131</v>
      </c>
      <c r="AC1726" s="15" t="s">
        <v>1</v>
      </c>
      <c r="AD1726" s="15">
        <v>2</v>
      </c>
      <c r="AE1726" s="15"/>
      <c r="AF1726" s="15" t="s">
        <v>134</v>
      </c>
      <c r="AG1726" s="15" t="s">
        <v>1125</v>
      </c>
      <c r="AH1726" s="15" t="s">
        <v>136</v>
      </c>
      <c r="AI1726" s="15"/>
      <c r="AJ1726" s="15" t="s">
        <v>2688</v>
      </c>
      <c r="AK1726" s="15" t="s">
        <v>1</v>
      </c>
      <c r="AL1726" s="15" t="s">
        <v>256</v>
      </c>
    </row>
    <row r="1727" spans="1:38" x14ac:dyDescent="0.25">
      <c r="A1727" s="15">
        <v>1726</v>
      </c>
      <c r="B1727" s="15">
        <v>1020790874</v>
      </c>
      <c r="C1727" s="15" t="s">
        <v>117</v>
      </c>
      <c r="D1727" s="15" t="s">
        <v>118</v>
      </c>
      <c r="E1727" s="15" t="s">
        <v>68</v>
      </c>
      <c r="F1727" s="15" t="s">
        <v>2684</v>
      </c>
      <c r="G1727" s="15" t="s">
        <v>2685</v>
      </c>
      <c r="H1727" s="15" t="s">
        <v>2183</v>
      </c>
      <c r="I1727" s="15" t="s">
        <v>1264</v>
      </c>
      <c r="J1727" s="15" t="s">
        <v>230</v>
      </c>
      <c r="K1727" s="15" t="s">
        <v>1517</v>
      </c>
      <c r="L1727" s="15" t="s">
        <v>1675</v>
      </c>
      <c r="M1727" s="15" t="s">
        <v>125</v>
      </c>
      <c r="N1727" s="15" t="s">
        <v>242</v>
      </c>
      <c r="O1727" s="15" t="s">
        <v>74</v>
      </c>
      <c r="P1727" s="15">
        <v>273352000201</v>
      </c>
      <c r="Q1727" s="15" t="s">
        <v>1677</v>
      </c>
      <c r="R1727" s="15" t="s">
        <v>256</v>
      </c>
      <c r="S1727" s="15">
        <v>3213399954</v>
      </c>
      <c r="T1727" s="15" t="s">
        <v>2696</v>
      </c>
      <c r="U1727" s="33">
        <v>34353</v>
      </c>
      <c r="V1727" s="15">
        <v>28</v>
      </c>
      <c r="W1727" s="15" t="s">
        <v>256</v>
      </c>
      <c r="X1727" s="15" t="s">
        <v>120</v>
      </c>
      <c r="Y1727" s="15" t="s">
        <v>132</v>
      </c>
      <c r="Z1727" s="15" t="s">
        <v>256</v>
      </c>
      <c r="AA1727" s="15" t="s">
        <v>130</v>
      </c>
      <c r="AB1727" s="15" t="s">
        <v>131</v>
      </c>
      <c r="AC1727" s="15" t="s">
        <v>208</v>
      </c>
      <c r="AD1727" s="15">
        <v>2</v>
      </c>
      <c r="AE1727" s="15"/>
      <c r="AF1727" s="15" t="s">
        <v>134</v>
      </c>
      <c r="AG1727" s="15" t="s">
        <v>1125</v>
      </c>
      <c r="AH1727" s="15" t="s">
        <v>136</v>
      </c>
      <c r="AI1727" s="15"/>
      <c r="AJ1727" s="15" t="s">
        <v>2688</v>
      </c>
      <c r="AK1727" s="15" t="s">
        <v>1</v>
      </c>
      <c r="AL1727" s="15" t="s">
        <v>256</v>
      </c>
    </row>
    <row r="1728" spans="1:38" x14ac:dyDescent="0.25">
      <c r="A1728" s="15">
        <v>1727</v>
      </c>
      <c r="B1728" s="15">
        <v>53932490</v>
      </c>
      <c r="C1728" s="15" t="s">
        <v>117</v>
      </c>
      <c r="D1728" s="15" t="s">
        <v>118</v>
      </c>
      <c r="E1728" s="15" t="s">
        <v>68</v>
      </c>
      <c r="F1728" s="15" t="s">
        <v>2684</v>
      </c>
      <c r="G1728" s="15" t="s">
        <v>2685</v>
      </c>
      <c r="H1728" s="15" t="s">
        <v>2183</v>
      </c>
      <c r="I1728" s="15" t="s">
        <v>2697</v>
      </c>
      <c r="J1728" s="15"/>
      <c r="K1728" s="15" t="s">
        <v>2698</v>
      </c>
      <c r="L1728" s="15" t="s">
        <v>704</v>
      </c>
      <c r="M1728" s="15" t="s">
        <v>125</v>
      </c>
      <c r="N1728" s="15" t="s">
        <v>242</v>
      </c>
      <c r="O1728" s="15" t="s">
        <v>74</v>
      </c>
      <c r="P1728" s="15">
        <v>273352000201</v>
      </c>
      <c r="Q1728" s="15" t="s">
        <v>1677</v>
      </c>
      <c r="R1728" s="15" t="s">
        <v>256</v>
      </c>
      <c r="S1728" s="15">
        <v>3222205918</v>
      </c>
      <c r="T1728" s="15"/>
      <c r="U1728" s="33">
        <v>31144</v>
      </c>
      <c r="V1728" s="15">
        <v>37</v>
      </c>
      <c r="W1728" s="15" t="s">
        <v>256</v>
      </c>
      <c r="X1728" s="15" t="s">
        <v>120</v>
      </c>
      <c r="Y1728" s="15" t="s">
        <v>132</v>
      </c>
      <c r="Z1728" s="15" t="s">
        <v>256</v>
      </c>
      <c r="AA1728" s="15" t="s">
        <v>130</v>
      </c>
      <c r="AB1728" s="15" t="s">
        <v>131</v>
      </c>
      <c r="AC1728" s="15" t="s">
        <v>208</v>
      </c>
      <c r="AD1728" s="15">
        <v>4</v>
      </c>
      <c r="AE1728" s="15"/>
      <c r="AF1728" s="15" t="s">
        <v>134</v>
      </c>
      <c r="AG1728" s="15" t="s">
        <v>1125</v>
      </c>
      <c r="AH1728" s="15" t="s">
        <v>136</v>
      </c>
      <c r="AI1728" s="15"/>
      <c r="AJ1728" s="15" t="s">
        <v>2688</v>
      </c>
      <c r="AK1728" s="15" t="s">
        <v>1</v>
      </c>
      <c r="AL1728" s="15" t="s">
        <v>256</v>
      </c>
    </row>
    <row r="1729" spans="1:38" x14ac:dyDescent="0.25">
      <c r="A1729" s="15">
        <v>1728</v>
      </c>
      <c r="B1729" s="15">
        <v>80433505</v>
      </c>
      <c r="C1729" s="15" t="s">
        <v>117</v>
      </c>
      <c r="D1729" s="15" t="s">
        <v>118</v>
      </c>
      <c r="E1729" s="15" t="s">
        <v>68</v>
      </c>
      <c r="F1729" s="15" t="s">
        <v>2684</v>
      </c>
      <c r="G1729" s="15" t="s">
        <v>2685</v>
      </c>
      <c r="H1729" s="15" t="s">
        <v>2183</v>
      </c>
      <c r="I1729" s="15" t="s">
        <v>390</v>
      </c>
      <c r="J1729" s="15" t="s">
        <v>2699</v>
      </c>
      <c r="K1729" s="15" t="s">
        <v>2281</v>
      </c>
      <c r="L1729" s="15" t="s">
        <v>246</v>
      </c>
      <c r="M1729" s="15" t="s">
        <v>146</v>
      </c>
      <c r="N1729" s="15" t="s">
        <v>242</v>
      </c>
      <c r="O1729" s="15" t="s">
        <v>74</v>
      </c>
      <c r="P1729" s="15">
        <v>273352000201</v>
      </c>
      <c r="Q1729" s="15" t="s">
        <v>1677</v>
      </c>
      <c r="R1729" s="15" t="s">
        <v>256</v>
      </c>
      <c r="S1729" s="15">
        <v>3204843043</v>
      </c>
      <c r="T1729" s="15"/>
      <c r="U1729" s="33">
        <v>28860</v>
      </c>
      <c r="V1729" s="15">
        <v>43</v>
      </c>
      <c r="W1729" s="15" t="s">
        <v>256</v>
      </c>
      <c r="X1729" s="15" t="s">
        <v>120</v>
      </c>
      <c r="Y1729" s="15" t="s">
        <v>132</v>
      </c>
      <c r="Z1729" s="15" t="s">
        <v>256</v>
      </c>
      <c r="AA1729" s="15" t="s">
        <v>130</v>
      </c>
      <c r="AB1729" s="15" t="s">
        <v>131</v>
      </c>
      <c r="AC1729" s="15" t="s">
        <v>208</v>
      </c>
      <c r="AD1729" s="15">
        <v>1</v>
      </c>
      <c r="AE1729" s="15"/>
      <c r="AF1729" s="15" t="s">
        <v>134</v>
      </c>
      <c r="AG1729" s="15" t="s">
        <v>1125</v>
      </c>
      <c r="AH1729" s="15" t="s">
        <v>136</v>
      </c>
      <c r="AI1729" s="15"/>
      <c r="AJ1729" s="15" t="s">
        <v>2688</v>
      </c>
      <c r="AK1729" s="15" t="s">
        <v>1</v>
      </c>
      <c r="AL1729" s="15" t="s">
        <v>256</v>
      </c>
    </row>
    <row r="1730" spans="1:38" x14ac:dyDescent="0.25">
      <c r="A1730" s="15">
        <v>1729</v>
      </c>
      <c r="B1730" s="15">
        <v>348814</v>
      </c>
      <c r="C1730" s="15" t="s">
        <v>117</v>
      </c>
      <c r="D1730" s="15" t="s">
        <v>118</v>
      </c>
      <c r="E1730" s="15" t="s">
        <v>68</v>
      </c>
      <c r="F1730" s="15" t="s">
        <v>2684</v>
      </c>
      <c r="G1730" s="15" t="s">
        <v>2685</v>
      </c>
      <c r="H1730" s="15" t="s">
        <v>2183</v>
      </c>
      <c r="I1730" s="15" t="s">
        <v>2700</v>
      </c>
      <c r="J1730" s="15"/>
      <c r="K1730" s="15" t="s">
        <v>2199</v>
      </c>
      <c r="L1730" s="15" t="s">
        <v>925</v>
      </c>
      <c r="M1730" s="15" t="s">
        <v>146</v>
      </c>
      <c r="N1730" s="15" t="s">
        <v>126</v>
      </c>
      <c r="O1730" s="15" t="s">
        <v>74</v>
      </c>
      <c r="P1730" s="15">
        <v>273352000201</v>
      </c>
      <c r="Q1730" s="15" t="s">
        <v>1677</v>
      </c>
      <c r="R1730" s="15" t="s">
        <v>256</v>
      </c>
      <c r="S1730" s="15">
        <v>3219097373</v>
      </c>
      <c r="T1730" s="15" t="s">
        <v>2701</v>
      </c>
      <c r="U1730" s="33">
        <v>24858</v>
      </c>
      <c r="V1730" s="15">
        <v>54</v>
      </c>
      <c r="W1730" s="15" t="s">
        <v>256</v>
      </c>
      <c r="X1730" s="15" t="s">
        <v>253</v>
      </c>
      <c r="Y1730" s="15" t="s">
        <v>132</v>
      </c>
      <c r="Z1730" s="15" t="s">
        <v>256</v>
      </c>
      <c r="AA1730" s="15" t="s">
        <v>130</v>
      </c>
      <c r="AB1730" s="15" t="s">
        <v>131</v>
      </c>
      <c r="AC1730" s="15" t="s">
        <v>208</v>
      </c>
      <c r="AD1730" s="15">
        <v>2</v>
      </c>
      <c r="AE1730" s="15"/>
      <c r="AF1730" s="15" t="s">
        <v>134</v>
      </c>
      <c r="AG1730" s="15" t="s">
        <v>1125</v>
      </c>
      <c r="AH1730" s="15" t="s">
        <v>136</v>
      </c>
      <c r="AI1730" s="15"/>
      <c r="AJ1730" s="15" t="s">
        <v>2688</v>
      </c>
      <c r="AK1730" s="15" t="s">
        <v>1</v>
      </c>
      <c r="AL1730" s="15" t="s">
        <v>256</v>
      </c>
    </row>
    <row r="1731" spans="1:38" x14ac:dyDescent="0.25">
      <c r="A1731" s="15">
        <v>1730</v>
      </c>
      <c r="B1731" s="15">
        <v>5935844</v>
      </c>
      <c r="C1731" s="15" t="s">
        <v>117</v>
      </c>
      <c r="D1731" s="15" t="s">
        <v>118</v>
      </c>
      <c r="E1731" s="15" t="s">
        <v>68</v>
      </c>
      <c r="F1731" s="15" t="s">
        <v>2684</v>
      </c>
      <c r="G1731" s="15" t="s">
        <v>2685</v>
      </c>
      <c r="H1731" s="15" t="s">
        <v>2183</v>
      </c>
      <c r="I1731" s="15" t="s">
        <v>531</v>
      </c>
      <c r="J1731" s="15" t="s">
        <v>2702</v>
      </c>
      <c r="K1731" s="15" t="s">
        <v>541</v>
      </c>
      <c r="L1731" s="15" t="s">
        <v>478</v>
      </c>
      <c r="M1731" s="15" t="s">
        <v>146</v>
      </c>
      <c r="N1731" s="15" t="s">
        <v>126</v>
      </c>
      <c r="O1731" s="15" t="s">
        <v>74</v>
      </c>
      <c r="P1731" s="15">
        <v>273352000201</v>
      </c>
      <c r="Q1731" s="15" t="s">
        <v>1677</v>
      </c>
      <c r="R1731" s="15" t="s">
        <v>256</v>
      </c>
      <c r="S1731" s="15">
        <v>3212329733</v>
      </c>
      <c r="T1731" s="15"/>
      <c r="U1731" s="33">
        <v>26599</v>
      </c>
      <c r="V1731" s="15">
        <v>50</v>
      </c>
      <c r="W1731" s="15" t="s">
        <v>256</v>
      </c>
      <c r="X1731" s="15" t="s">
        <v>253</v>
      </c>
      <c r="Y1731" s="15" t="s">
        <v>132</v>
      </c>
      <c r="Z1731" s="15" t="s">
        <v>256</v>
      </c>
      <c r="AA1731" s="15" t="s">
        <v>130</v>
      </c>
      <c r="AB1731" s="15" t="s">
        <v>131</v>
      </c>
      <c r="AC1731" s="15" t="s">
        <v>208</v>
      </c>
      <c r="AD1731" s="15">
        <v>4</v>
      </c>
      <c r="AE1731" s="15"/>
      <c r="AF1731" s="15" t="s">
        <v>134</v>
      </c>
      <c r="AG1731" s="15" t="s">
        <v>1125</v>
      </c>
      <c r="AH1731" s="15" t="s">
        <v>136</v>
      </c>
      <c r="AI1731" s="15"/>
      <c r="AJ1731" s="15" t="s">
        <v>2688</v>
      </c>
      <c r="AK1731" s="15" t="s">
        <v>1</v>
      </c>
      <c r="AL1731" s="15" t="s">
        <v>256</v>
      </c>
    </row>
    <row r="1732" spans="1:38" x14ac:dyDescent="0.25">
      <c r="A1732" s="15">
        <v>1731</v>
      </c>
      <c r="B1732" s="15">
        <v>334977</v>
      </c>
      <c r="C1732" s="15" t="s">
        <v>117</v>
      </c>
      <c r="D1732" s="15" t="s">
        <v>118</v>
      </c>
      <c r="E1732" s="15" t="s">
        <v>68</v>
      </c>
      <c r="F1732" s="15" t="s">
        <v>2684</v>
      </c>
      <c r="G1732" s="15" t="s">
        <v>2685</v>
      </c>
      <c r="H1732" s="15" t="s">
        <v>2183</v>
      </c>
      <c r="I1732" s="15" t="s">
        <v>2703</v>
      </c>
      <c r="J1732" s="15" t="s">
        <v>747</v>
      </c>
      <c r="K1732" s="15" t="s">
        <v>2704</v>
      </c>
      <c r="L1732" s="15" t="s">
        <v>1477</v>
      </c>
      <c r="M1732" s="15" t="s">
        <v>146</v>
      </c>
      <c r="N1732" s="15" t="s">
        <v>126</v>
      </c>
      <c r="O1732" s="15" t="s">
        <v>74</v>
      </c>
      <c r="P1732" s="15">
        <v>273352000201</v>
      </c>
      <c r="Q1732" s="15" t="s">
        <v>1677</v>
      </c>
      <c r="R1732" s="15" t="s">
        <v>256</v>
      </c>
      <c r="S1732" s="15">
        <v>3132882092</v>
      </c>
      <c r="T1732" s="15" t="s">
        <v>2705</v>
      </c>
      <c r="U1732" s="33">
        <v>23960</v>
      </c>
      <c r="V1732" s="15">
        <v>57</v>
      </c>
      <c r="W1732" s="15" t="s">
        <v>256</v>
      </c>
      <c r="X1732" s="15" t="s">
        <v>253</v>
      </c>
      <c r="Y1732" s="15" t="s">
        <v>132</v>
      </c>
      <c r="Z1732" s="15" t="s">
        <v>256</v>
      </c>
      <c r="AA1732" s="15" t="s">
        <v>130</v>
      </c>
      <c r="AB1732" s="15" t="s">
        <v>131</v>
      </c>
      <c r="AC1732" s="15" t="s">
        <v>208</v>
      </c>
      <c r="AD1732" s="15">
        <v>1</v>
      </c>
      <c r="AE1732" s="15"/>
      <c r="AF1732" s="15" t="s">
        <v>134</v>
      </c>
      <c r="AG1732" s="15" t="s">
        <v>1125</v>
      </c>
      <c r="AH1732" s="15" t="s">
        <v>136</v>
      </c>
      <c r="AI1732" s="15"/>
      <c r="AJ1732" s="15" t="s">
        <v>2688</v>
      </c>
      <c r="AK1732" s="15" t="s">
        <v>1</v>
      </c>
      <c r="AL1732" s="15" t="s">
        <v>256</v>
      </c>
    </row>
    <row r="1733" spans="1:38" x14ac:dyDescent="0.25">
      <c r="A1733" s="15">
        <v>1732</v>
      </c>
      <c r="B1733" s="15">
        <v>52816887</v>
      </c>
      <c r="C1733" s="15" t="s">
        <v>117</v>
      </c>
      <c r="D1733" s="15" t="s">
        <v>118</v>
      </c>
      <c r="E1733" s="15" t="s">
        <v>68</v>
      </c>
      <c r="F1733" s="15" t="s">
        <v>2684</v>
      </c>
      <c r="G1733" s="15" t="s">
        <v>2685</v>
      </c>
      <c r="H1733" s="15" t="s">
        <v>2183</v>
      </c>
      <c r="I1733" s="15" t="s">
        <v>969</v>
      </c>
      <c r="J1733" s="15" t="s">
        <v>1640</v>
      </c>
      <c r="K1733" s="15" t="s">
        <v>1829</v>
      </c>
      <c r="L1733" s="15" t="s">
        <v>2101</v>
      </c>
      <c r="M1733" s="15" t="s">
        <v>125</v>
      </c>
      <c r="N1733" s="15" t="s">
        <v>126</v>
      </c>
      <c r="O1733" s="15" t="s">
        <v>74</v>
      </c>
      <c r="P1733" s="15">
        <v>273352000201</v>
      </c>
      <c r="Q1733" s="15" t="s">
        <v>1677</v>
      </c>
      <c r="R1733" s="15" t="s">
        <v>256</v>
      </c>
      <c r="S1733" s="15">
        <v>3213482932</v>
      </c>
      <c r="T1733" s="15" t="s">
        <v>2706</v>
      </c>
      <c r="U1733" s="33">
        <v>29155</v>
      </c>
      <c r="V1733" s="15">
        <v>43</v>
      </c>
      <c r="W1733" s="15" t="s">
        <v>256</v>
      </c>
      <c r="X1733" s="15" t="s">
        <v>120</v>
      </c>
      <c r="Y1733" s="15" t="s">
        <v>132</v>
      </c>
      <c r="Z1733" s="15" t="s">
        <v>256</v>
      </c>
      <c r="AA1733" s="15" t="s">
        <v>130</v>
      </c>
      <c r="AB1733" s="15" t="s">
        <v>131</v>
      </c>
      <c r="AC1733" s="15" t="s">
        <v>208</v>
      </c>
      <c r="AD1733" s="15">
        <v>2</v>
      </c>
      <c r="AE1733" s="15"/>
      <c r="AF1733" s="15" t="s">
        <v>134</v>
      </c>
      <c r="AG1733" s="15" t="s">
        <v>1125</v>
      </c>
      <c r="AH1733" s="15" t="s">
        <v>136</v>
      </c>
      <c r="AI1733" s="15"/>
      <c r="AJ1733" s="15" t="s">
        <v>2688</v>
      </c>
      <c r="AK1733" s="15" t="s">
        <v>1</v>
      </c>
      <c r="AL1733" s="15" t="s">
        <v>256</v>
      </c>
    </row>
    <row r="1734" spans="1:38" x14ac:dyDescent="0.25">
      <c r="A1734" s="15">
        <v>1733</v>
      </c>
      <c r="B1734" s="15">
        <v>65824140</v>
      </c>
      <c r="C1734" s="15" t="s">
        <v>117</v>
      </c>
      <c r="D1734" s="15" t="s">
        <v>118</v>
      </c>
      <c r="E1734" s="15" t="s">
        <v>68</v>
      </c>
      <c r="F1734" s="15" t="s">
        <v>2684</v>
      </c>
      <c r="G1734" s="15" t="s">
        <v>2685</v>
      </c>
      <c r="H1734" s="15" t="s">
        <v>2183</v>
      </c>
      <c r="I1734" s="15" t="s">
        <v>1163</v>
      </c>
      <c r="J1734" s="15" t="s">
        <v>1636</v>
      </c>
      <c r="K1734" s="15" t="s">
        <v>1194</v>
      </c>
      <c r="L1734" s="15" t="s">
        <v>1598</v>
      </c>
      <c r="M1734" s="15" t="s">
        <v>125</v>
      </c>
      <c r="N1734" s="15" t="s">
        <v>242</v>
      </c>
      <c r="O1734" s="15" t="s">
        <v>74</v>
      </c>
      <c r="P1734" s="15">
        <v>273352000201</v>
      </c>
      <c r="Q1734" s="15" t="s">
        <v>1677</v>
      </c>
      <c r="R1734" s="15"/>
      <c r="S1734" s="15">
        <v>3105869303</v>
      </c>
      <c r="T1734" s="15" t="s">
        <v>2707</v>
      </c>
      <c r="U1734" s="33">
        <v>30260</v>
      </c>
      <c r="V1734" s="15">
        <v>40</v>
      </c>
      <c r="W1734" s="15"/>
      <c r="X1734" s="15" t="s">
        <v>253</v>
      </c>
      <c r="Y1734" s="15" t="s">
        <v>132</v>
      </c>
      <c r="Z1734" s="15"/>
      <c r="AA1734" s="15" t="s">
        <v>130</v>
      </c>
      <c r="AB1734" s="15" t="s">
        <v>131</v>
      </c>
      <c r="AC1734" s="15" t="s">
        <v>208</v>
      </c>
      <c r="AD1734" s="15">
        <v>2</v>
      </c>
      <c r="AE1734" s="15"/>
      <c r="AF1734" s="15" t="s">
        <v>174</v>
      </c>
      <c r="AG1734" s="15" t="s">
        <v>1125</v>
      </c>
      <c r="AH1734" s="15" t="s">
        <v>136</v>
      </c>
      <c r="AI1734" s="15"/>
      <c r="AJ1734" s="15" t="s">
        <v>2688</v>
      </c>
      <c r="AK1734" s="15" t="s">
        <v>1</v>
      </c>
      <c r="AL1734" s="15" t="s">
        <v>256</v>
      </c>
    </row>
    <row r="1735" spans="1:38" x14ac:dyDescent="0.25">
      <c r="A1735" s="15">
        <v>1734</v>
      </c>
      <c r="B1735" s="15">
        <v>1007778740</v>
      </c>
      <c r="C1735" s="15" t="s">
        <v>117</v>
      </c>
      <c r="D1735" s="15" t="s">
        <v>118</v>
      </c>
      <c r="E1735" s="15" t="s">
        <v>68</v>
      </c>
      <c r="F1735" s="15" t="s">
        <v>2684</v>
      </c>
      <c r="G1735" s="15" t="s">
        <v>2708</v>
      </c>
      <c r="H1735" s="15" t="s">
        <v>2183</v>
      </c>
      <c r="I1735" s="15" t="s">
        <v>1538</v>
      </c>
      <c r="J1735" s="15"/>
      <c r="K1735" s="15" t="s">
        <v>1783</v>
      </c>
      <c r="L1735" s="15" t="s">
        <v>1666</v>
      </c>
      <c r="M1735" s="15" t="s">
        <v>146</v>
      </c>
      <c r="N1735" s="15" t="s">
        <v>242</v>
      </c>
      <c r="O1735" s="15" t="s">
        <v>74</v>
      </c>
      <c r="P1735" s="15">
        <v>273352000201</v>
      </c>
      <c r="Q1735" s="15" t="s">
        <v>1677</v>
      </c>
      <c r="R1735" s="15" t="s">
        <v>256</v>
      </c>
      <c r="S1735" s="15">
        <v>3016797990</v>
      </c>
      <c r="T1735" s="15" t="s">
        <v>256</v>
      </c>
      <c r="U1735" s="33">
        <v>31587</v>
      </c>
      <c r="V1735" s="15">
        <v>36</v>
      </c>
      <c r="W1735" s="15" t="s">
        <v>256</v>
      </c>
      <c r="X1735" s="15" t="s">
        <v>253</v>
      </c>
      <c r="Y1735" s="15" t="s">
        <v>132</v>
      </c>
      <c r="Z1735" s="15" t="s">
        <v>256</v>
      </c>
      <c r="AA1735" s="15" t="s">
        <v>130</v>
      </c>
      <c r="AB1735" s="15" t="s">
        <v>131</v>
      </c>
      <c r="AC1735" s="15" t="s">
        <v>153</v>
      </c>
      <c r="AD1735" s="15">
        <v>1</v>
      </c>
      <c r="AE1735" s="15"/>
      <c r="AF1735" s="15" t="s">
        <v>134</v>
      </c>
      <c r="AG1735" s="15" t="s">
        <v>1125</v>
      </c>
      <c r="AH1735" s="15" t="s">
        <v>136</v>
      </c>
      <c r="AI1735" s="15"/>
      <c r="AJ1735" s="15" t="s">
        <v>2709</v>
      </c>
      <c r="AK1735" s="15" t="s">
        <v>1</v>
      </c>
      <c r="AL1735" s="15" t="s">
        <v>256</v>
      </c>
    </row>
    <row r="1736" spans="1:38" x14ac:dyDescent="0.25">
      <c r="A1736" s="15">
        <v>1735</v>
      </c>
      <c r="B1736" s="15">
        <v>1123140615</v>
      </c>
      <c r="C1736" s="15" t="s">
        <v>117</v>
      </c>
      <c r="D1736" s="15" t="s">
        <v>118</v>
      </c>
      <c r="E1736" s="15" t="s">
        <v>68</v>
      </c>
      <c r="F1736" s="15" t="s">
        <v>2684</v>
      </c>
      <c r="G1736" s="15" t="s">
        <v>2708</v>
      </c>
      <c r="H1736" s="15" t="s">
        <v>2183</v>
      </c>
      <c r="I1736" s="15" t="s">
        <v>2710</v>
      </c>
      <c r="J1736" s="15"/>
      <c r="K1736" s="15" t="s">
        <v>1764</v>
      </c>
      <c r="L1736" s="15" t="s">
        <v>2711</v>
      </c>
      <c r="M1736" s="15" t="s">
        <v>125</v>
      </c>
      <c r="N1736" s="15" t="s">
        <v>242</v>
      </c>
      <c r="O1736" s="15" t="s">
        <v>74</v>
      </c>
      <c r="P1736" s="15">
        <v>273352000201</v>
      </c>
      <c r="Q1736" s="15" t="s">
        <v>1677</v>
      </c>
      <c r="R1736" s="15" t="s">
        <v>256</v>
      </c>
      <c r="S1736" s="15">
        <v>3216615460</v>
      </c>
      <c r="T1736" s="15" t="s">
        <v>256</v>
      </c>
      <c r="U1736" s="33">
        <v>34058</v>
      </c>
      <c r="V1736" s="15">
        <v>29</v>
      </c>
      <c r="W1736" s="15" t="s">
        <v>256</v>
      </c>
      <c r="X1736" s="15" t="s">
        <v>253</v>
      </c>
      <c r="Y1736" s="15" t="s">
        <v>132</v>
      </c>
      <c r="Z1736" s="15" t="s">
        <v>256</v>
      </c>
      <c r="AA1736" s="15" t="s">
        <v>130</v>
      </c>
      <c r="AB1736" s="15" t="s">
        <v>131</v>
      </c>
      <c r="AC1736" s="15" t="s">
        <v>153</v>
      </c>
      <c r="AD1736" s="15">
        <v>1</v>
      </c>
      <c r="AE1736" s="15"/>
      <c r="AF1736" s="15" t="s">
        <v>134</v>
      </c>
      <c r="AG1736" s="15" t="s">
        <v>1125</v>
      </c>
      <c r="AH1736" s="15" t="s">
        <v>136</v>
      </c>
      <c r="AI1736" s="15"/>
      <c r="AJ1736" s="15" t="s">
        <v>2709</v>
      </c>
      <c r="AK1736" s="15" t="s">
        <v>1</v>
      </c>
      <c r="AL1736" s="15" t="s">
        <v>256</v>
      </c>
    </row>
    <row r="1737" spans="1:38" x14ac:dyDescent="0.25">
      <c r="A1737" s="15">
        <v>1736</v>
      </c>
      <c r="B1737" s="15">
        <v>1115791969</v>
      </c>
      <c r="C1737" s="15" t="s">
        <v>147</v>
      </c>
      <c r="D1737" s="15" t="s">
        <v>118</v>
      </c>
      <c r="E1737" s="15" t="s">
        <v>68</v>
      </c>
      <c r="F1737" s="15" t="s">
        <v>2684</v>
      </c>
      <c r="G1737" s="15" t="s">
        <v>2708</v>
      </c>
      <c r="H1737" s="15" t="s">
        <v>2183</v>
      </c>
      <c r="I1737" s="15" t="s">
        <v>2712</v>
      </c>
      <c r="J1737" s="15" t="s">
        <v>2713</v>
      </c>
      <c r="K1737" s="15" t="s">
        <v>2714</v>
      </c>
      <c r="L1737" s="15" t="s">
        <v>484</v>
      </c>
      <c r="M1737" s="15" t="s">
        <v>125</v>
      </c>
      <c r="N1737" s="15" t="s">
        <v>242</v>
      </c>
      <c r="O1737" s="15" t="s">
        <v>74</v>
      </c>
      <c r="P1737" s="15">
        <v>273352000201</v>
      </c>
      <c r="Q1737" s="15" t="s">
        <v>1677</v>
      </c>
      <c r="R1737" s="15" t="s">
        <v>256</v>
      </c>
      <c r="S1737" s="15">
        <v>3225314628</v>
      </c>
      <c r="T1737" s="15" t="s">
        <v>256</v>
      </c>
      <c r="U1737" s="33">
        <v>38491</v>
      </c>
      <c r="V1737" s="15">
        <v>17</v>
      </c>
      <c r="W1737" s="15" t="s">
        <v>256</v>
      </c>
      <c r="X1737" s="15" t="s">
        <v>253</v>
      </c>
      <c r="Y1737" s="15" t="s">
        <v>132</v>
      </c>
      <c r="Z1737" s="15" t="s">
        <v>256</v>
      </c>
      <c r="AA1737" s="15" t="s">
        <v>130</v>
      </c>
      <c r="AB1737" s="15" t="s">
        <v>131</v>
      </c>
      <c r="AC1737" s="15" t="s">
        <v>256</v>
      </c>
      <c r="AD1737" s="15">
        <v>0</v>
      </c>
      <c r="AE1737" s="15" t="s">
        <v>256</v>
      </c>
      <c r="AF1737" s="15" t="s">
        <v>134</v>
      </c>
      <c r="AG1737" s="15" t="s">
        <v>1125</v>
      </c>
      <c r="AH1737" s="15" t="s">
        <v>136</v>
      </c>
      <c r="AI1737" s="15"/>
      <c r="AJ1737" s="15" t="s">
        <v>2709</v>
      </c>
      <c r="AK1737" s="15" t="s">
        <v>1</v>
      </c>
      <c r="AL1737" s="15" t="s">
        <v>256</v>
      </c>
    </row>
    <row r="1738" spans="1:38" x14ac:dyDescent="0.25">
      <c r="A1738" s="15">
        <v>1737</v>
      </c>
      <c r="B1738" s="15">
        <v>1006772057</v>
      </c>
      <c r="C1738" s="15" t="s">
        <v>117</v>
      </c>
      <c r="D1738" s="15" t="s">
        <v>118</v>
      </c>
      <c r="E1738" s="15" t="s">
        <v>68</v>
      </c>
      <c r="F1738" s="15" t="s">
        <v>2684</v>
      </c>
      <c r="G1738" s="15" t="s">
        <v>2708</v>
      </c>
      <c r="H1738" s="15" t="s">
        <v>2183</v>
      </c>
      <c r="I1738" s="15" t="s">
        <v>2715</v>
      </c>
      <c r="J1738" s="15" t="s">
        <v>318</v>
      </c>
      <c r="K1738" s="15" t="s">
        <v>1877</v>
      </c>
      <c r="L1738" s="15" t="s">
        <v>1728</v>
      </c>
      <c r="M1738" s="15" t="s">
        <v>125</v>
      </c>
      <c r="N1738" s="15" t="s">
        <v>242</v>
      </c>
      <c r="O1738" s="15" t="s">
        <v>74</v>
      </c>
      <c r="P1738" s="15">
        <v>273352000201</v>
      </c>
      <c r="Q1738" s="15" t="s">
        <v>1677</v>
      </c>
      <c r="R1738" s="15" t="s">
        <v>256</v>
      </c>
      <c r="S1738" s="15">
        <v>3137257343</v>
      </c>
      <c r="T1738" s="15" t="s">
        <v>256</v>
      </c>
      <c r="U1738" s="33">
        <v>36762</v>
      </c>
      <c r="V1738" s="15">
        <v>22</v>
      </c>
      <c r="W1738" s="15" t="s">
        <v>256</v>
      </c>
      <c r="X1738" s="15" t="s">
        <v>120</v>
      </c>
      <c r="Y1738" s="15" t="s">
        <v>132</v>
      </c>
      <c r="Z1738" s="15" t="s">
        <v>256</v>
      </c>
      <c r="AA1738" s="15" t="s">
        <v>130</v>
      </c>
      <c r="AB1738" s="15" t="s">
        <v>131</v>
      </c>
      <c r="AC1738" s="15" t="s">
        <v>256</v>
      </c>
      <c r="AD1738" s="15">
        <v>0</v>
      </c>
      <c r="AE1738" s="15" t="s">
        <v>256</v>
      </c>
      <c r="AF1738" s="15" t="s">
        <v>134</v>
      </c>
      <c r="AG1738" s="15" t="s">
        <v>1125</v>
      </c>
      <c r="AH1738" s="15" t="s">
        <v>136</v>
      </c>
      <c r="AI1738" s="15"/>
      <c r="AJ1738" s="15" t="s">
        <v>2709</v>
      </c>
      <c r="AK1738" s="15" t="s">
        <v>1</v>
      </c>
      <c r="AL1738" s="15" t="s">
        <v>256</v>
      </c>
    </row>
    <row r="1739" spans="1:38" x14ac:dyDescent="0.25">
      <c r="A1739" s="15">
        <v>1738</v>
      </c>
      <c r="B1739" s="15">
        <v>1073715182</v>
      </c>
      <c r="C1739" s="15" t="s">
        <v>117</v>
      </c>
      <c r="D1739" s="15" t="s">
        <v>118</v>
      </c>
      <c r="E1739" s="15" t="s">
        <v>68</v>
      </c>
      <c r="F1739" s="15" t="s">
        <v>2684</v>
      </c>
      <c r="G1739" s="15" t="s">
        <v>2708</v>
      </c>
      <c r="H1739" s="15" t="s">
        <v>2183</v>
      </c>
      <c r="I1739" s="15" t="s">
        <v>210</v>
      </c>
      <c r="J1739" s="15" t="s">
        <v>620</v>
      </c>
      <c r="K1739" s="15" t="s">
        <v>2716</v>
      </c>
      <c r="L1739" s="15" t="s">
        <v>1857</v>
      </c>
      <c r="M1739" s="15" t="s">
        <v>146</v>
      </c>
      <c r="N1739" s="15" t="s">
        <v>242</v>
      </c>
      <c r="O1739" s="15" t="s">
        <v>74</v>
      </c>
      <c r="P1739" s="15">
        <v>273352000201</v>
      </c>
      <c r="Q1739" s="15" t="s">
        <v>1677</v>
      </c>
      <c r="R1739" s="15" t="s">
        <v>256</v>
      </c>
      <c r="S1739" s="15" t="s">
        <v>2717</v>
      </c>
      <c r="T1739" s="15" t="s">
        <v>256</v>
      </c>
      <c r="U1739" s="33">
        <v>35904</v>
      </c>
      <c r="V1739" s="15">
        <v>24</v>
      </c>
      <c r="W1739" s="15" t="s">
        <v>256</v>
      </c>
      <c r="X1739" s="15" t="s">
        <v>120</v>
      </c>
      <c r="Y1739" s="15" t="s">
        <v>132</v>
      </c>
      <c r="Z1739" s="15" t="s">
        <v>256</v>
      </c>
      <c r="AA1739" s="15" t="s">
        <v>130</v>
      </c>
      <c r="AB1739" s="15" t="s">
        <v>131</v>
      </c>
      <c r="AC1739" s="15" t="s">
        <v>256</v>
      </c>
      <c r="AD1739" s="15">
        <v>0</v>
      </c>
      <c r="AE1739" s="15" t="s">
        <v>256</v>
      </c>
      <c r="AF1739" s="15" t="s">
        <v>134</v>
      </c>
      <c r="AG1739" s="15" t="s">
        <v>1125</v>
      </c>
      <c r="AH1739" s="15" t="s">
        <v>136</v>
      </c>
      <c r="AI1739" s="15"/>
      <c r="AJ1739" s="15" t="s">
        <v>2709</v>
      </c>
      <c r="AK1739" s="15" t="s">
        <v>1</v>
      </c>
      <c r="AL1739" s="15" t="s">
        <v>256</v>
      </c>
    </row>
    <row r="1740" spans="1:38" x14ac:dyDescent="0.25">
      <c r="A1740" s="15">
        <v>1739</v>
      </c>
      <c r="B1740" s="15">
        <v>1010183182</v>
      </c>
      <c r="C1740" s="15" t="s">
        <v>117</v>
      </c>
      <c r="D1740" s="15" t="s">
        <v>118</v>
      </c>
      <c r="E1740" s="15" t="s">
        <v>68</v>
      </c>
      <c r="F1740" s="15" t="s">
        <v>2684</v>
      </c>
      <c r="G1740" s="15" t="s">
        <v>2708</v>
      </c>
      <c r="H1740" s="15" t="s">
        <v>2183</v>
      </c>
      <c r="I1740" s="15" t="s">
        <v>148</v>
      </c>
      <c r="J1740" s="15" t="s">
        <v>1043</v>
      </c>
      <c r="K1740" s="15" t="s">
        <v>1599</v>
      </c>
      <c r="L1740" s="15"/>
      <c r="M1740" s="15" t="s">
        <v>125</v>
      </c>
      <c r="N1740" s="15" t="s">
        <v>126</v>
      </c>
      <c r="O1740" s="15" t="s">
        <v>74</v>
      </c>
      <c r="P1740" s="15">
        <v>273352000201</v>
      </c>
      <c r="Q1740" s="15" t="s">
        <v>1677</v>
      </c>
      <c r="R1740" s="15" t="s">
        <v>256</v>
      </c>
      <c r="S1740" s="15">
        <v>3209001787</v>
      </c>
      <c r="T1740" s="15" t="s">
        <v>256</v>
      </c>
      <c r="U1740" s="33">
        <v>32200</v>
      </c>
      <c r="V1740" s="15">
        <v>34</v>
      </c>
      <c r="W1740" s="15" t="s">
        <v>256</v>
      </c>
      <c r="X1740" s="15" t="s">
        <v>120</v>
      </c>
      <c r="Y1740" s="15" t="s">
        <v>132</v>
      </c>
      <c r="Z1740" s="15" t="s">
        <v>256</v>
      </c>
      <c r="AA1740" s="15" t="s">
        <v>130</v>
      </c>
      <c r="AB1740" s="15" t="s">
        <v>131</v>
      </c>
      <c r="AC1740" s="15" t="s">
        <v>153</v>
      </c>
      <c r="AD1740" s="15">
        <v>3</v>
      </c>
      <c r="AE1740" s="15" t="s">
        <v>256</v>
      </c>
      <c r="AF1740" s="15" t="s">
        <v>134</v>
      </c>
      <c r="AG1740" s="15" t="s">
        <v>1125</v>
      </c>
      <c r="AH1740" s="15" t="s">
        <v>136</v>
      </c>
      <c r="AI1740" s="15"/>
      <c r="AJ1740" s="15" t="s">
        <v>2709</v>
      </c>
      <c r="AK1740" s="15" t="s">
        <v>1</v>
      </c>
      <c r="AL1740" s="15" t="s">
        <v>256</v>
      </c>
    </row>
    <row r="1741" spans="1:38" x14ac:dyDescent="0.25">
      <c r="A1741" s="15">
        <v>1740</v>
      </c>
      <c r="B1741" s="15">
        <v>1106362949</v>
      </c>
      <c r="C1741" s="15" t="s">
        <v>117</v>
      </c>
      <c r="D1741" s="15" t="s">
        <v>118</v>
      </c>
      <c r="E1741" s="15" t="s">
        <v>68</v>
      </c>
      <c r="F1741" s="15" t="s">
        <v>2684</v>
      </c>
      <c r="G1741" s="15" t="s">
        <v>2708</v>
      </c>
      <c r="H1741" s="15" t="s">
        <v>2183</v>
      </c>
      <c r="I1741" s="15" t="s">
        <v>2535</v>
      </c>
      <c r="J1741" s="15"/>
      <c r="K1741" s="15" t="s">
        <v>1764</v>
      </c>
      <c r="L1741" s="15" t="s">
        <v>2718</v>
      </c>
      <c r="M1741" s="15" t="s">
        <v>146</v>
      </c>
      <c r="N1741" s="15" t="s">
        <v>126</v>
      </c>
      <c r="O1741" s="15" t="s">
        <v>74</v>
      </c>
      <c r="P1741" s="15">
        <v>273352000201</v>
      </c>
      <c r="Q1741" s="15" t="s">
        <v>1677</v>
      </c>
      <c r="R1741" s="15" t="s">
        <v>256</v>
      </c>
      <c r="S1741" s="15">
        <v>3174550558</v>
      </c>
      <c r="T1741" s="15" t="s">
        <v>256</v>
      </c>
      <c r="U1741" s="33">
        <v>30947</v>
      </c>
      <c r="V1741" s="15">
        <v>38</v>
      </c>
      <c r="W1741" s="15" t="s">
        <v>256</v>
      </c>
      <c r="X1741" s="15" t="s">
        <v>253</v>
      </c>
      <c r="Y1741" s="15" t="s">
        <v>132</v>
      </c>
      <c r="Z1741" s="15" t="s">
        <v>256</v>
      </c>
      <c r="AA1741" s="15" t="s">
        <v>130</v>
      </c>
      <c r="AB1741" s="15" t="s">
        <v>131</v>
      </c>
      <c r="AC1741" s="15" t="s">
        <v>153</v>
      </c>
      <c r="AD1741" s="15">
        <v>2</v>
      </c>
      <c r="AE1741" s="15" t="s">
        <v>256</v>
      </c>
      <c r="AF1741" s="15" t="s">
        <v>134</v>
      </c>
      <c r="AG1741" s="15" t="s">
        <v>1125</v>
      </c>
      <c r="AH1741" s="15" t="s">
        <v>136</v>
      </c>
      <c r="AI1741" s="15"/>
      <c r="AJ1741" s="15" t="s">
        <v>2709</v>
      </c>
      <c r="AK1741" s="15" t="s">
        <v>1</v>
      </c>
      <c r="AL1741" s="15" t="s">
        <v>256</v>
      </c>
    </row>
    <row r="1742" spans="1:38" x14ac:dyDescent="0.25">
      <c r="A1742" s="15">
        <v>1741</v>
      </c>
      <c r="B1742" s="15">
        <v>74245581</v>
      </c>
      <c r="C1742" s="15" t="s">
        <v>117</v>
      </c>
      <c r="D1742" s="15" t="s">
        <v>118</v>
      </c>
      <c r="E1742" s="15" t="s">
        <v>68</v>
      </c>
      <c r="F1742" s="15" t="s">
        <v>2684</v>
      </c>
      <c r="G1742" s="15" t="s">
        <v>2708</v>
      </c>
      <c r="H1742" s="15" t="s">
        <v>2183</v>
      </c>
      <c r="I1742" s="15" t="s">
        <v>355</v>
      </c>
      <c r="J1742" s="15" t="s">
        <v>318</v>
      </c>
      <c r="K1742" s="15" t="s">
        <v>756</v>
      </c>
      <c r="L1742" s="15"/>
      <c r="M1742" s="15" t="s">
        <v>146</v>
      </c>
      <c r="N1742" s="15" t="s">
        <v>126</v>
      </c>
      <c r="O1742" s="15" t="s">
        <v>74</v>
      </c>
      <c r="P1742" s="15">
        <v>273352000201</v>
      </c>
      <c r="Q1742" s="15" t="s">
        <v>1677</v>
      </c>
      <c r="R1742" s="15" t="s">
        <v>256</v>
      </c>
      <c r="S1742" s="15">
        <v>3213316753</v>
      </c>
      <c r="T1742" s="15" t="s">
        <v>256</v>
      </c>
      <c r="U1742" s="33">
        <v>30613</v>
      </c>
      <c r="V1742" s="15">
        <v>39</v>
      </c>
      <c r="W1742" s="15" t="s">
        <v>256</v>
      </c>
      <c r="X1742" s="15" t="s">
        <v>253</v>
      </c>
      <c r="Y1742" s="15" t="s">
        <v>132</v>
      </c>
      <c r="Z1742" s="15" t="s">
        <v>256</v>
      </c>
      <c r="AA1742" s="15" t="s">
        <v>130</v>
      </c>
      <c r="AB1742" s="15" t="s">
        <v>131</v>
      </c>
      <c r="AC1742" s="15" t="s">
        <v>153</v>
      </c>
      <c r="AD1742" s="15">
        <v>1</v>
      </c>
      <c r="AE1742" s="15" t="s">
        <v>256</v>
      </c>
      <c r="AF1742" s="15" t="s">
        <v>134</v>
      </c>
      <c r="AG1742" s="15" t="s">
        <v>1125</v>
      </c>
      <c r="AH1742" s="15" t="s">
        <v>136</v>
      </c>
      <c r="AI1742" s="15"/>
      <c r="AJ1742" s="15" t="s">
        <v>2709</v>
      </c>
      <c r="AK1742" s="15" t="s">
        <v>1</v>
      </c>
      <c r="AL1742" s="15" t="s">
        <v>256</v>
      </c>
    </row>
    <row r="1743" spans="1:38" x14ac:dyDescent="0.25">
      <c r="A1743" s="15">
        <v>1742</v>
      </c>
      <c r="B1743" s="15">
        <v>40277641</v>
      </c>
      <c r="C1743" s="15" t="s">
        <v>117</v>
      </c>
      <c r="D1743" s="15" t="s">
        <v>118</v>
      </c>
      <c r="E1743" s="15" t="s">
        <v>68</v>
      </c>
      <c r="F1743" s="15" t="s">
        <v>2684</v>
      </c>
      <c r="G1743" s="15" t="s">
        <v>2708</v>
      </c>
      <c r="H1743" s="15" t="s">
        <v>2183</v>
      </c>
      <c r="I1743" s="15" t="s">
        <v>2346</v>
      </c>
      <c r="J1743" s="15"/>
      <c r="K1743" s="15" t="s">
        <v>2505</v>
      </c>
      <c r="L1743" s="15" t="s">
        <v>2719</v>
      </c>
      <c r="M1743" s="15" t="s">
        <v>125</v>
      </c>
      <c r="N1743" s="15" t="s">
        <v>242</v>
      </c>
      <c r="O1743" s="15" t="s">
        <v>74</v>
      </c>
      <c r="P1743" s="15">
        <v>273352000201</v>
      </c>
      <c r="Q1743" s="15" t="s">
        <v>1677</v>
      </c>
      <c r="R1743" s="15"/>
      <c r="S1743" s="15">
        <v>3115151931</v>
      </c>
      <c r="T1743" s="15" t="s">
        <v>2720</v>
      </c>
      <c r="U1743" s="33">
        <v>28065</v>
      </c>
      <c r="V1743" s="15">
        <v>46</v>
      </c>
      <c r="W1743" s="15"/>
      <c r="X1743" s="15" t="s">
        <v>253</v>
      </c>
      <c r="Y1743" s="15" t="s">
        <v>132</v>
      </c>
      <c r="Z1743" s="15"/>
      <c r="AA1743" s="15" t="s">
        <v>130</v>
      </c>
      <c r="AB1743" s="15" t="s">
        <v>131</v>
      </c>
      <c r="AC1743" s="15" t="s">
        <v>153</v>
      </c>
      <c r="AD1743" s="15">
        <v>4</v>
      </c>
      <c r="AE1743" s="15"/>
      <c r="AF1743" s="15" t="s">
        <v>174</v>
      </c>
      <c r="AG1743" s="15" t="s">
        <v>1125</v>
      </c>
      <c r="AH1743" s="15" t="s">
        <v>136</v>
      </c>
      <c r="AI1743" s="15"/>
      <c r="AJ1743" s="15" t="s">
        <v>2709</v>
      </c>
      <c r="AK1743" s="15" t="s">
        <v>1</v>
      </c>
      <c r="AL1743" s="15" t="s">
        <v>256</v>
      </c>
    </row>
    <row r="1744" spans="1:38" x14ac:dyDescent="0.25">
      <c r="A1744" s="15">
        <v>1743</v>
      </c>
      <c r="B1744" s="15">
        <v>1117824222</v>
      </c>
      <c r="C1744" s="15" t="s">
        <v>117</v>
      </c>
      <c r="D1744" s="15" t="s">
        <v>118</v>
      </c>
      <c r="E1744" s="15" t="s">
        <v>68</v>
      </c>
      <c r="F1744" s="15" t="s">
        <v>2684</v>
      </c>
      <c r="G1744" s="15" t="s">
        <v>2708</v>
      </c>
      <c r="H1744" s="15" t="s">
        <v>2183</v>
      </c>
      <c r="I1744" s="15" t="s">
        <v>2721</v>
      </c>
      <c r="J1744" s="15" t="s">
        <v>283</v>
      </c>
      <c r="K1744" s="15" t="s">
        <v>448</v>
      </c>
      <c r="L1744" s="15" t="s">
        <v>2722</v>
      </c>
      <c r="M1744" s="15" t="s">
        <v>125</v>
      </c>
      <c r="N1744" s="15" t="s">
        <v>242</v>
      </c>
      <c r="O1744" s="15" t="s">
        <v>74</v>
      </c>
      <c r="P1744" s="15">
        <v>273352000201</v>
      </c>
      <c r="Q1744" s="15" t="s">
        <v>1677</v>
      </c>
      <c r="R1744" s="15"/>
      <c r="S1744" s="15">
        <v>3222912902</v>
      </c>
      <c r="T1744" s="15"/>
      <c r="U1744" s="33">
        <v>31199</v>
      </c>
      <c r="V1744" s="15">
        <v>37</v>
      </c>
      <c r="W1744" s="15"/>
      <c r="X1744" s="15" t="s">
        <v>253</v>
      </c>
      <c r="Y1744" s="15" t="s">
        <v>132</v>
      </c>
      <c r="Z1744" s="15"/>
      <c r="AA1744" s="15" t="s">
        <v>130</v>
      </c>
      <c r="AB1744" s="15" t="s">
        <v>131</v>
      </c>
      <c r="AC1744" s="15" t="s">
        <v>153</v>
      </c>
      <c r="AD1744" s="15">
        <v>2</v>
      </c>
      <c r="AE1744" s="15"/>
      <c r="AF1744" s="15" t="s">
        <v>174</v>
      </c>
      <c r="AG1744" s="15" t="s">
        <v>1125</v>
      </c>
      <c r="AH1744" s="15" t="s">
        <v>136</v>
      </c>
      <c r="AI1744" s="15"/>
      <c r="AJ1744" s="15" t="s">
        <v>2709</v>
      </c>
      <c r="AK1744" s="15" t="s">
        <v>1</v>
      </c>
      <c r="AL1744" s="15" t="s">
        <v>256</v>
      </c>
    </row>
    <row r="1745" spans="1:38" x14ac:dyDescent="0.25">
      <c r="A1745" s="15">
        <v>1744</v>
      </c>
      <c r="B1745" s="15">
        <v>1109413947</v>
      </c>
      <c r="C1745" s="15" t="s">
        <v>147</v>
      </c>
      <c r="D1745" s="15" t="s">
        <v>118</v>
      </c>
      <c r="E1745" s="15" t="s">
        <v>68</v>
      </c>
      <c r="F1745" s="15" t="s">
        <v>2723</v>
      </c>
      <c r="G1745" s="15" t="s">
        <v>2724</v>
      </c>
      <c r="H1745" s="15" t="s">
        <v>2183</v>
      </c>
      <c r="I1745" s="15" t="s">
        <v>1401</v>
      </c>
      <c r="J1745" s="15" t="s">
        <v>2725</v>
      </c>
      <c r="K1745" s="15" t="s">
        <v>2726</v>
      </c>
      <c r="L1745" s="15" t="s">
        <v>1832</v>
      </c>
      <c r="M1745" s="15" t="s">
        <v>146</v>
      </c>
      <c r="N1745" s="15" t="s">
        <v>191</v>
      </c>
      <c r="O1745" s="15" t="s">
        <v>73</v>
      </c>
      <c r="P1745" s="15">
        <v>273555000754</v>
      </c>
      <c r="Q1745" s="15" t="s">
        <v>1677</v>
      </c>
      <c r="R1745" s="15" t="s">
        <v>256</v>
      </c>
      <c r="S1745" s="15">
        <v>3134999112</v>
      </c>
      <c r="T1745" s="15" t="s">
        <v>256</v>
      </c>
      <c r="U1745" s="33">
        <v>38944</v>
      </c>
      <c r="V1745" s="15">
        <v>16</v>
      </c>
      <c r="W1745" s="15" t="s">
        <v>256</v>
      </c>
      <c r="X1745" s="15" t="s">
        <v>120</v>
      </c>
      <c r="Y1745" s="15" t="s">
        <v>132</v>
      </c>
      <c r="Z1745" s="15" t="s">
        <v>256</v>
      </c>
      <c r="AA1745" s="15" t="s">
        <v>130</v>
      </c>
      <c r="AB1745" s="15" t="s">
        <v>131</v>
      </c>
      <c r="AC1745" s="15" t="s">
        <v>256</v>
      </c>
      <c r="AD1745" s="15" t="s">
        <v>256</v>
      </c>
      <c r="AE1745" s="15" t="s">
        <v>256</v>
      </c>
      <c r="AF1745" s="15" t="s">
        <v>134</v>
      </c>
      <c r="AG1745" s="15" t="s">
        <v>1125</v>
      </c>
      <c r="AH1745" s="15" t="s">
        <v>136</v>
      </c>
      <c r="AI1745" s="15"/>
      <c r="AJ1745" s="15" t="s">
        <v>2727</v>
      </c>
      <c r="AK1745" s="15" t="s">
        <v>1</v>
      </c>
      <c r="AL1745" s="15" t="s">
        <v>256</v>
      </c>
    </row>
    <row r="1746" spans="1:38" x14ac:dyDescent="0.25">
      <c r="A1746" s="15">
        <v>1745</v>
      </c>
      <c r="B1746" s="15">
        <v>38197100</v>
      </c>
      <c r="C1746" s="15" t="s">
        <v>117</v>
      </c>
      <c r="D1746" s="15" t="s">
        <v>118</v>
      </c>
      <c r="E1746" s="15" t="s">
        <v>68</v>
      </c>
      <c r="F1746" s="15" t="s">
        <v>2723</v>
      </c>
      <c r="G1746" s="15" t="s">
        <v>2724</v>
      </c>
      <c r="H1746" s="15" t="s">
        <v>2183</v>
      </c>
      <c r="I1746" s="15" t="s">
        <v>2728</v>
      </c>
      <c r="J1746" s="15"/>
      <c r="K1746" s="15" t="s">
        <v>2475</v>
      </c>
      <c r="L1746" s="15" t="s">
        <v>2729</v>
      </c>
      <c r="M1746" s="15" t="s">
        <v>125</v>
      </c>
      <c r="N1746" s="15" t="s">
        <v>191</v>
      </c>
      <c r="O1746" s="15" t="s">
        <v>73</v>
      </c>
      <c r="P1746" s="15">
        <v>273555000754</v>
      </c>
      <c r="Q1746" s="15" t="s">
        <v>1677</v>
      </c>
      <c r="R1746" s="15" t="s">
        <v>256</v>
      </c>
      <c r="S1746" s="15">
        <v>3219633142</v>
      </c>
      <c r="T1746" s="15" t="s">
        <v>256</v>
      </c>
      <c r="U1746" s="33">
        <v>31014</v>
      </c>
      <c r="V1746" s="15">
        <v>37</v>
      </c>
      <c r="W1746" s="15" t="s">
        <v>256</v>
      </c>
      <c r="X1746" s="15" t="s">
        <v>253</v>
      </c>
      <c r="Y1746" s="15" t="s">
        <v>132</v>
      </c>
      <c r="Z1746" s="15" t="s">
        <v>256</v>
      </c>
      <c r="AA1746" s="15" t="s">
        <v>130</v>
      </c>
      <c r="AB1746" s="15" t="s">
        <v>131</v>
      </c>
      <c r="AC1746" s="15" t="s">
        <v>153</v>
      </c>
      <c r="AD1746" s="15">
        <v>1</v>
      </c>
      <c r="AE1746" s="15" t="s">
        <v>256</v>
      </c>
      <c r="AF1746" s="15" t="s">
        <v>134</v>
      </c>
      <c r="AG1746" s="15" t="s">
        <v>1125</v>
      </c>
      <c r="AH1746" s="15" t="s">
        <v>136</v>
      </c>
      <c r="AI1746" s="15"/>
      <c r="AJ1746" s="15" t="s">
        <v>2727</v>
      </c>
      <c r="AK1746" s="15" t="s">
        <v>1</v>
      </c>
      <c r="AL1746" s="15" t="s">
        <v>256</v>
      </c>
    </row>
    <row r="1747" spans="1:38" x14ac:dyDescent="0.25">
      <c r="A1747" s="15">
        <v>1746</v>
      </c>
      <c r="B1747" s="15">
        <v>1109411400</v>
      </c>
      <c r="C1747" s="15" t="s">
        <v>117</v>
      </c>
      <c r="D1747" s="15" t="s">
        <v>118</v>
      </c>
      <c r="E1747" s="15" t="s">
        <v>68</v>
      </c>
      <c r="F1747" s="15" t="s">
        <v>2723</v>
      </c>
      <c r="G1747" s="15" t="s">
        <v>2724</v>
      </c>
      <c r="H1747" s="15" t="s">
        <v>2183</v>
      </c>
      <c r="I1747" s="15" t="s">
        <v>1079</v>
      </c>
      <c r="J1747" s="15"/>
      <c r="K1747" s="15" t="s">
        <v>277</v>
      </c>
      <c r="L1747" s="15" t="s">
        <v>2730</v>
      </c>
      <c r="M1747" s="15" t="s">
        <v>125</v>
      </c>
      <c r="N1747" s="15" t="s">
        <v>191</v>
      </c>
      <c r="O1747" s="15" t="s">
        <v>73</v>
      </c>
      <c r="P1747" s="15">
        <v>273555000754</v>
      </c>
      <c r="Q1747" s="15" t="s">
        <v>1677</v>
      </c>
      <c r="R1747" s="15" t="s">
        <v>256</v>
      </c>
      <c r="S1747" s="15">
        <v>3178359723</v>
      </c>
      <c r="T1747" s="15" t="s">
        <v>256</v>
      </c>
      <c r="U1747" s="33">
        <v>37980</v>
      </c>
      <c r="V1747" s="15">
        <v>18</v>
      </c>
      <c r="W1747" s="15" t="s">
        <v>256</v>
      </c>
      <c r="X1747" s="15" t="s">
        <v>120</v>
      </c>
      <c r="Y1747" s="15" t="s">
        <v>132</v>
      </c>
      <c r="Z1747" s="15" t="s">
        <v>256</v>
      </c>
      <c r="AA1747" s="15" t="s">
        <v>130</v>
      </c>
      <c r="AB1747" s="15" t="s">
        <v>131</v>
      </c>
      <c r="AC1747" s="15" t="s">
        <v>256</v>
      </c>
      <c r="AD1747" s="15" t="s">
        <v>256</v>
      </c>
      <c r="AE1747" s="15" t="s">
        <v>256</v>
      </c>
      <c r="AF1747" s="15" t="s">
        <v>134</v>
      </c>
      <c r="AG1747" s="15" t="s">
        <v>1125</v>
      </c>
      <c r="AH1747" s="15" t="s">
        <v>136</v>
      </c>
      <c r="AI1747" s="15"/>
      <c r="AJ1747" s="15" t="s">
        <v>2727</v>
      </c>
      <c r="AK1747" s="15" t="s">
        <v>1</v>
      </c>
      <c r="AL1747" s="15" t="s">
        <v>256</v>
      </c>
    </row>
    <row r="1748" spans="1:38" x14ac:dyDescent="0.25">
      <c r="A1748" s="15">
        <v>1747</v>
      </c>
      <c r="B1748" s="15">
        <v>1109412726</v>
      </c>
      <c r="C1748" s="15" t="s">
        <v>147</v>
      </c>
      <c r="D1748" s="15" t="s">
        <v>118</v>
      </c>
      <c r="E1748" s="15" t="s">
        <v>68</v>
      </c>
      <c r="F1748" s="15" t="s">
        <v>2723</v>
      </c>
      <c r="G1748" s="15" t="s">
        <v>2724</v>
      </c>
      <c r="H1748" s="15" t="s">
        <v>2183</v>
      </c>
      <c r="I1748" s="15" t="s">
        <v>2260</v>
      </c>
      <c r="J1748" s="15"/>
      <c r="K1748" s="15" t="s">
        <v>258</v>
      </c>
      <c r="L1748" s="15" t="s">
        <v>203</v>
      </c>
      <c r="M1748" s="15" t="s">
        <v>125</v>
      </c>
      <c r="N1748" s="15" t="s">
        <v>191</v>
      </c>
      <c r="O1748" s="15" t="s">
        <v>73</v>
      </c>
      <c r="P1748" s="15">
        <v>273555000754</v>
      </c>
      <c r="Q1748" s="15" t="s">
        <v>1677</v>
      </c>
      <c r="R1748" s="15" t="s">
        <v>256</v>
      </c>
      <c r="S1748" s="15">
        <v>3223350889</v>
      </c>
      <c r="T1748" s="15" t="s">
        <v>256</v>
      </c>
      <c r="U1748" s="33">
        <v>38029</v>
      </c>
      <c r="V1748" s="15">
        <v>18</v>
      </c>
      <c r="W1748" s="15" t="s">
        <v>256</v>
      </c>
      <c r="X1748" s="15" t="s">
        <v>120</v>
      </c>
      <c r="Y1748" s="15" t="s">
        <v>132</v>
      </c>
      <c r="Z1748" s="15" t="s">
        <v>256</v>
      </c>
      <c r="AA1748" s="15" t="s">
        <v>130</v>
      </c>
      <c r="AB1748" s="15" t="s">
        <v>131</v>
      </c>
      <c r="AC1748" s="15" t="s">
        <v>256</v>
      </c>
      <c r="AD1748" s="15" t="s">
        <v>256</v>
      </c>
      <c r="AE1748" s="15" t="s">
        <v>256</v>
      </c>
      <c r="AF1748" s="15" t="s">
        <v>134</v>
      </c>
      <c r="AG1748" s="15" t="s">
        <v>1125</v>
      </c>
      <c r="AH1748" s="15" t="s">
        <v>136</v>
      </c>
      <c r="AI1748" s="15"/>
      <c r="AJ1748" s="15" t="s">
        <v>2727</v>
      </c>
      <c r="AK1748" s="15" t="s">
        <v>1</v>
      </c>
      <c r="AL1748" s="15" t="s">
        <v>256</v>
      </c>
    </row>
    <row r="1749" spans="1:38" x14ac:dyDescent="0.25">
      <c r="A1749" s="15">
        <v>1748</v>
      </c>
      <c r="B1749" s="15">
        <v>1135939249</v>
      </c>
      <c r="C1749" s="15" t="s">
        <v>147</v>
      </c>
      <c r="D1749" s="15" t="s">
        <v>118</v>
      </c>
      <c r="E1749" s="15" t="s">
        <v>68</v>
      </c>
      <c r="F1749" s="15" t="s">
        <v>2723</v>
      </c>
      <c r="G1749" s="15" t="s">
        <v>2724</v>
      </c>
      <c r="H1749" s="15" t="s">
        <v>2183</v>
      </c>
      <c r="I1749" s="15" t="s">
        <v>2731</v>
      </c>
      <c r="J1749" s="15"/>
      <c r="K1749" s="15" t="s">
        <v>2732</v>
      </c>
      <c r="L1749" s="15" t="s">
        <v>330</v>
      </c>
      <c r="M1749" s="15" t="s">
        <v>125</v>
      </c>
      <c r="N1749" s="15" t="s">
        <v>191</v>
      </c>
      <c r="O1749" s="15" t="s">
        <v>73</v>
      </c>
      <c r="P1749" s="15">
        <v>273555000754</v>
      </c>
      <c r="Q1749" s="15" t="s">
        <v>1677</v>
      </c>
      <c r="R1749" s="15" t="s">
        <v>256</v>
      </c>
      <c r="S1749" s="15">
        <v>3202713668</v>
      </c>
      <c r="T1749" s="15" t="s">
        <v>256</v>
      </c>
      <c r="U1749" s="33">
        <v>38125</v>
      </c>
      <c r="V1749" s="15">
        <v>18</v>
      </c>
      <c r="W1749" s="15" t="s">
        <v>256</v>
      </c>
      <c r="X1749" s="15" t="s">
        <v>120</v>
      </c>
      <c r="Y1749" s="15" t="s">
        <v>132</v>
      </c>
      <c r="Z1749" s="15" t="s">
        <v>256</v>
      </c>
      <c r="AA1749" s="15" t="s">
        <v>130</v>
      </c>
      <c r="AB1749" s="15" t="s">
        <v>131</v>
      </c>
      <c r="AC1749" s="15" t="s">
        <v>256</v>
      </c>
      <c r="AD1749" s="15" t="s">
        <v>256</v>
      </c>
      <c r="AE1749" s="15" t="s">
        <v>256</v>
      </c>
      <c r="AF1749" s="15" t="s">
        <v>134</v>
      </c>
      <c r="AG1749" s="15" t="s">
        <v>1125</v>
      </c>
      <c r="AH1749" s="15" t="s">
        <v>136</v>
      </c>
      <c r="AI1749" s="15"/>
      <c r="AJ1749" s="15" t="s">
        <v>2727</v>
      </c>
      <c r="AK1749" s="15" t="s">
        <v>1</v>
      </c>
      <c r="AL1749" s="15" t="s">
        <v>256</v>
      </c>
    </row>
    <row r="1750" spans="1:38" x14ac:dyDescent="0.25">
      <c r="A1750" s="15">
        <v>1749</v>
      </c>
      <c r="B1750" s="15">
        <v>1149196185</v>
      </c>
      <c r="C1750" s="15" t="s">
        <v>117</v>
      </c>
      <c r="D1750" s="15" t="s">
        <v>118</v>
      </c>
      <c r="E1750" s="15" t="s">
        <v>68</v>
      </c>
      <c r="F1750" s="15" t="s">
        <v>2723</v>
      </c>
      <c r="G1750" s="15" t="s">
        <v>2724</v>
      </c>
      <c r="H1750" s="15" t="s">
        <v>2183</v>
      </c>
      <c r="I1750" s="15" t="s">
        <v>2733</v>
      </c>
      <c r="J1750" s="15" t="s">
        <v>2257</v>
      </c>
      <c r="K1750" s="15" t="s">
        <v>1111</v>
      </c>
      <c r="L1750" s="15" t="s">
        <v>2734</v>
      </c>
      <c r="M1750" s="15" t="s">
        <v>146</v>
      </c>
      <c r="N1750" s="15" t="s">
        <v>242</v>
      </c>
      <c r="O1750" s="15" t="s">
        <v>73</v>
      </c>
      <c r="P1750" s="15">
        <v>273555000754</v>
      </c>
      <c r="Q1750" s="15" t="s">
        <v>1677</v>
      </c>
      <c r="R1750" s="15" t="s">
        <v>256</v>
      </c>
      <c r="S1750" s="15">
        <v>3108142399</v>
      </c>
      <c r="T1750" s="15" t="s">
        <v>256</v>
      </c>
      <c r="U1750" s="33">
        <v>35599</v>
      </c>
      <c r="V1750" s="15">
        <v>25</v>
      </c>
      <c r="W1750" s="15" t="s">
        <v>256</v>
      </c>
      <c r="X1750" s="15" t="s">
        <v>253</v>
      </c>
      <c r="Y1750" s="15" t="s">
        <v>132</v>
      </c>
      <c r="Z1750" s="15" t="s">
        <v>256</v>
      </c>
      <c r="AA1750" s="15" t="s">
        <v>130</v>
      </c>
      <c r="AB1750" s="15" t="s">
        <v>131</v>
      </c>
      <c r="AC1750" s="15" t="s">
        <v>208</v>
      </c>
      <c r="AD1750" s="15">
        <v>3</v>
      </c>
      <c r="AE1750" s="15" t="s">
        <v>256</v>
      </c>
      <c r="AF1750" s="15" t="s">
        <v>134</v>
      </c>
      <c r="AG1750" s="15" t="s">
        <v>1125</v>
      </c>
      <c r="AH1750" s="15" t="s">
        <v>136</v>
      </c>
      <c r="AI1750" s="15"/>
      <c r="AJ1750" s="15" t="s">
        <v>2727</v>
      </c>
      <c r="AK1750" s="15" t="s">
        <v>1</v>
      </c>
      <c r="AL1750" s="15" t="s">
        <v>256</v>
      </c>
    </row>
    <row r="1751" spans="1:38" x14ac:dyDescent="0.25">
      <c r="A1751" s="15">
        <v>1750</v>
      </c>
      <c r="B1751" s="15">
        <v>1110462248</v>
      </c>
      <c r="C1751" s="15" t="s">
        <v>147</v>
      </c>
      <c r="D1751" s="15" t="s">
        <v>118</v>
      </c>
      <c r="E1751" s="15" t="s">
        <v>68</v>
      </c>
      <c r="F1751" s="15" t="s">
        <v>2723</v>
      </c>
      <c r="G1751" s="15" t="s">
        <v>2724</v>
      </c>
      <c r="H1751" s="15" t="s">
        <v>2183</v>
      </c>
      <c r="I1751" s="15" t="s">
        <v>2735</v>
      </c>
      <c r="J1751" s="15" t="s">
        <v>802</v>
      </c>
      <c r="K1751" s="15" t="s">
        <v>785</v>
      </c>
      <c r="L1751" s="15" t="s">
        <v>1407</v>
      </c>
      <c r="M1751" s="15" t="s">
        <v>146</v>
      </c>
      <c r="N1751" s="15" t="s">
        <v>242</v>
      </c>
      <c r="O1751" s="15" t="s">
        <v>73</v>
      </c>
      <c r="P1751" s="15">
        <v>273555000754</v>
      </c>
      <c r="Q1751" s="15" t="s">
        <v>1677</v>
      </c>
      <c r="R1751" s="15" t="s">
        <v>256</v>
      </c>
      <c r="S1751" s="15">
        <v>3184509549</v>
      </c>
      <c r="T1751" s="15" t="s">
        <v>256</v>
      </c>
      <c r="U1751" s="33">
        <v>38546</v>
      </c>
      <c r="V1751" s="15">
        <v>17</v>
      </c>
      <c r="W1751" s="15" t="s">
        <v>256</v>
      </c>
      <c r="X1751" s="15" t="s">
        <v>120</v>
      </c>
      <c r="Y1751" s="15" t="s">
        <v>132</v>
      </c>
      <c r="Z1751" s="15" t="s">
        <v>256</v>
      </c>
      <c r="AA1751" s="15" t="s">
        <v>130</v>
      </c>
      <c r="AB1751" s="15" t="s">
        <v>131</v>
      </c>
      <c r="AC1751" s="15" t="s">
        <v>256</v>
      </c>
      <c r="AD1751" s="15" t="s">
        <v>256</v>
      </c>
      <c r="AE1751" s="15" t="s">
        <v>256</v>
      </c>
      <c r="AF1751" s="15" t="s">
        <v>134</v>
      </c>
      <c r="AG1751" s="15" t="s">
        <v>1125</v>
      </c>
      <c r="AH1751" s="15" t="s">
        <v>136</v>
      </c>
      <c r="AI1751" s="15"/>
      <c r="AJ1751" s="15" t="s">
        <v>2727</v>
      </c>
      <c r="AK1751" s="15" t="s">
        <v>1</v>
      </c>
      <c r="AL1751" s="15" t="s">
        <v>256</v>
      </c>
    </row>
    <row r="1752" spans="1:38" x14ac:dyDescent="0.25">
      <c r="A1752" s="15">
        <v>1751</v>
      </c>
      <c r="B1752" s="15">
        <v>1119213302</v>
      </c>
      <c r="C1752" s="15" t="s">
        <v>117</v>
      </c>
      <c r="D1752" s="15" t="s">
        <v>118</v>
      </c>
      <c r="E1752" s="15" t="s">
        <v>68</v>
      </c>
      <c r="F1752" s="15" t="s">
        <v>2723</v>
      </c>
      <c r="G1752" s="15" t="s">
        <v>2724</v>
      </c>
      <c r="H1752" s="15" t="s">
        <v>2183</v>
      </c>
      <c r="I1752" s="15" t="s">
        <v>1396</v>
      </c>
      <c r="J1752" s="15" t="s">
        <v>495</v>
      </c>
      <c r="K1752" s="15" t="s">
        <v>1196</v>
      </c>
      <c r="L1752" s="15" t="s">
        <v>217</v>
      </c>
      <c r="M1752" s="15" t="s">
        <v>125</v>
      </c>
      <c r="N1752" s="15" t="s">
        <v>242</v>
      </c>
      <c r="O1752" s="15" t="s">
        <v>73</v>
      </c>
      <c r="P1752" s="15">
        <v>273555000754</v>
      </c>
      <c r="Q1752" s="15" t="s">
        <v>1677</v>
      </c>
      <c r="R1752" s="15" t="s">
        <v>256</v>
      </c>
      <c r="S1752" s="15">
        <v>3228820891</v>
      </c>
      <c r="T1752" s="15" t="s">
        <v>256</v>
      </c>
      <c r="U1752" s="33">
        <v>37401</v>
      </c>
      <c r="V1752" s="15">
        <v>20</v>
      </c>
      <c r="W1752" s="15" t="s">
        <v>256</v>
      </c>
      <c r="X1752" s="15" t="s">
        <v>120</v>
      </c>
      <c r="Y1752" s="15" t="s">
        <v>132</v>
      </c>
      <c r="Z1752" s="15" t="s">
        <v>256</v>
      </c>
      <c r="AA1752" s="15" t="s">
        <v>130</v>
      </c>
      <c r="AB1752" s="15" t="s">
        <v>131</v>
      </c>
      <c r="AC1752" s="15" t="s">
        <v>153</v>
      </c>
      <c r="AD1752" s="15">
        <v>1</v>
      </c>
      <c r="AE1752" s="15" t="s">
        <v>256</v>
      </c>
      <c r="AF1752" s="15" t="s">
        <v>134</v>
      </c>
      <c r="AG1752" s="15" t="s">
        <v>1125</v>
      </c>
      <c r="AH1752" s="15" t="s">
        <v>136</v>
      </c>
      <c r="AI1752" s="15"/>
      <c r="AJ1752" s="15" t="s">
        <v>2727</v>
      </c>
      <c r="AK1752" s="15" t="s">
        <v>1</v>
      </c>
      <c r="AL1752" s="15" t="s">
        <v>256</v>
      </c>
    </row>
    <row r="1753" spans="1:38" x14ac:dyDescent="0.25">
      <c r="A1753" s="15">
        <v>1752</v>
      </c>
      <c r="B1753" s="15">
        <v>1129004030</v>
      </c>
      <c r="C1753" s="15" t="s">
        <v>117</v>
      </c>
      <c r="D1753" s="15" t="s">
        <v>118</v>
      </c>
      <c r="E1753" s="15" t="s">
        <v>68</v>
      </c>
      <c r="F1753" s="15" t="s">
        <v>2723</v>
      </c>
      <c r="G1753" s="15" t="s">
        <v>2724</v>
      </c>
      <c r="H1753" s="15" t="s">
        <v>2183</v>
      </c>
      <c r="I1753" s="15" t="s">
        <v>2736</v>
      </c>
      <c r="J1753" s="15" t="s">
        <v>230</v>
      </c>
      <c r="K1753" s="15" t="s">
        <v>2737</v>
      </c>
      <c r="L1753" s="15" t="s">
        <v>1157</v>
      </c>
      <c r="M1753" s="15" t="s">
        <v>125</v>
      </c>
      <c r="N1753" s="15" t="s">
        <v>242</v>
      </c>
      <c r="O1753" s="15" t="s">
        <v>73</v>
      </c>
      <c r="P1753" s="15">
        <v>273555000754</v>
      </c>
      <c r="Q1753" s="15" t="s">
        <v>1677</v>
      </c>
      <c r="R1753" s="15" t="s">
        <v>256</v>
      </c>
      <c r="S1753" s="15">
        <v>3175085277</v>
      </c>
      <c r="T1753" s="15" t="s">
        <v>256</v>
      </c>
      <c r="U1753" s="33">
        <v>36772</v>
      </c>
      <c r="V1753" s="15">
        <v>22</v>
      </c>
      <c r="W1753" s="15" t="s">
        <v>256</v>
      </c>
      <c r="X1753" s="15" t="s">
        <v>120</v>
      </c>
      <c r="Y1753" s="15" t="s">
        <v>132</v>
      </c>
      <c r="Z1753" s="15" t="s">
        <v>256</v>
      </c>
      <c r="AA1753" s="15" t="s">
        <v>130</v>
      </c>
      <c r="AB1753" s="15" t="s">
        <v>131</v>
      </c>
      <c r="AC1753" s="15" t="s">
        <v>153</v>
      </c>
      <c r="AD1753" s="15">
        <v>1</v>
      </c>
      <c r="AE1753" s="15" t="s">
        <v>256</v>
      </c>
      <c r="AF1753" s="15" t="s">
        <v>134</v>
      </c>
      <c r="AG1753" s="15" t="s">
        <v>1125</v>
      </c>
      <c r="AH1753" s="15" t="s">
        <v>136</v>
      </c>
      <c r="AI1753" s="15"/>
      <c r="AJ1753" s="15" t="s">
        <v>2727</v>
      </c>
      <c r="AK1753" s="15" t="s">
        <v>1</v>
      </c>
      <c r="AL1753" s="15" t="s">
        <v>256</v>
      </c>
    </row>
    <row r="1754" spans="1:38" x14ac:dyDescent="0.25">
      <c r="A1754" s="15">
        <v>1753</v>
      </c>
      <c r="B1754" s="15">
        <v>1135939064</v>
      </c>
      <c r="C1754" s="15" t="s">
        <v>117</v>
      </c>
      <c r="D1754" s="15" t="s">
        <v>118</v>
      </c>
      <c r="E1754" s="15" t="s">
        <v>68</v>
      </c>
      <c r="F1754" s="15" t="s">
        <v>2723</v>
      </c>
      <c r="G1754" s="15" t="s">
        <v>2724</v>
      </c>
      <c r="H1754" s="15" t="s">
        <v>2183</v>
      </c>
      <c r="I1754" s="15" t="s">
        <v>158</v>
      </c>
      <c r="J1754" s="15"/>
      <c r="K1754" s="15" t="s">
        <v>1781</v>
      </c>
      <c r="L1754" s="15" t="s">
        <v>419</v>
      </c>
      <c r="M1754" s="15" t="s">
        <v>125</v>
      </c>
      <c r="N1754" s="15" t="s">
        <v>242</v>
      </c>
      <c r="O1754" s="15" t="s">
        <v>73</v>
      </c>
      <c r="P1754" s="15">
        <v>273555000754</v>
      </c>
      <c r="Q1754" s="15" t="s">
        <v>1677</v>
      </c>
      <c r="R1754" s="15" t="s">
        <v>256</v>
      </c>
      <c r="S1754" s="15">
        <v>3153097625</v>
      </c>
      <c r="T1754" s="15" t="s">
        <v>256</v>
      </c>
      <c r="U1754" s="33">
        <v>32086</v>
      </c>
      <c r="V1754" s="15">
        <v>34</v>
      </c>
      <c r="W1754" s="15" t="s">
        <v>256</v>
      </c>
      <c r="X1754" s="15" t="s">
        <v>120</v>
      </c>
      <c r="Y1754" s="15" t="s">
        <v>132</v>
      </c>
      <c r="Z1754" s="15" t="s">
        <v>256</v>
      </c>
      <c r="AA1754" s="15" t="s">
        <v>130</v>
      </c>
      <c r="AB1754" s="15" t="s">
        <v>131</v>
      </c>
      <c r="AC1754" s="15" t="s">
        <v>153</v>
      </c>
      <c r="AD1754" s="15">
        <v>1</v>
      </c>
      <c r="AE1754" s="15" t="s">
        <v>256</v>
      </c>
      <c r="AF1754" s="15" t="s">
        <v>134</v>
      </c>
      <c r="AG1754" s="15" t="s">
        <v>1125</v>
      </c>
      <c r="AH1754" s="15" t="s">
        <v>136</v>
      </c>
      <c r="AI1754" s="15"/>
      <c r="AJ1754" s="15" t="s">
        <v>2727</v>
      </c>
      <c r="AK1754" s="15" t="s">
        <v>1</v>
      </c>
      <c r="AL1754" s="15" t="s">
        <v>256</v>
      </c>
    </row>
    <row r="1755" spans="1:38" x14ac:dyDescent="0.25">
      <c r="A1755" s="15">
        <v>1754</v>
      </c>
      <c r="B1755" s="15">
        <v>1193503800</v>
      </c>
      <c r="C1755" s="15" t="s">
        <v>117</v>
      </c>
      <c r="D1755" s="15" t="s">
        <v>118</v>
      </c>
      <c r="E1755" s="15" t="s">
        <v>68</v>
      </c>
      <c r="F1755" s="15" t="s">
        <v>2723</v>
      </c>
      <c r="G1755" s="15" t="s">
        <v>2724</v>
      </c>
      <c r="H1755" s="15" t="s">
        <v>2183</v>
      </c>
      <c r="I1755" s="15" t="s">
        <v>2738</v>
      </c>
      <c r="J1755" s="15" t="s">
        <v>1412</v>
      </c>
      <c r="K1755" s="15" t="s">
        <v>1101</v>
      </c>
      <c r="L1755" s="15" t="s">
        <v>190</v>
      </c>
      <c r="M1755" s="15" t="s">
        <v>125</v>
      </c>
      <c r="N1755" s="15" t="s">
        <v>126</v>
      </c>
      <c r="O1755" s="15" t="s">
        <v>73</v>
      </c>
      <c r="P1755" s="15">
        <v>273555000754</v>
      </c>
      <c r="Q1755" s="15" t="s">
        <v>1677</v>
      </c>
      <c r="R1755" s="15" t="s">
        <v>256</v>
      </c>
      <c r="S1755" s="15">
        <v>3223959164</v>
      </c>
      <c r="T1755" s="15" t="s">
        <v>256</v>
      </c>
      <c r="U1755" s="33">
        <v>36767</v>
      </c>
      <c r="V1755" s="15">
        <v>22</v>
      </c>
      <c r="W1755" s="15" t="s">
        <v>256</v>
      </c>
      <c r="X1755" s="15" t="s">
        <v>253</v>
      </c>
      <c r="Y1755" s="15" t="s">
        <v>132</v>
      </c>
      <c r="Z1755" s="15" t="s">
        <v>256</v>
      </c>
      <c r="AA1755" s="15" t="s">
        <v>130</v>
      </c>
      <c r="AB1755" s="15" t="s">
        <v>131</v>
      </c>
      <c r="AC1755" s="15" t="s">
        <v>153</v>
      </c>
      <c r="AD1755" s="15">
        <v>2</v>
      </c>
      <c r="AE1755" s="15" t="s">
        <v>256</v>
      </c>
      <c r="AF1755" s="15" t="s">
        <v>134</v>
      </c>
      <c r="AG1755" s="15" t="s">
        <v>1125</v>
      </c>
      <c r="AH1755" s="15" t="s">
        <v>136</v>
      </c>
      <c r="AI1755" s="15"/>
      <c r="AJ1755" s="15" t="s">
        <v>2727</v>
      </c>
      <c r="AK1755" s="15" t="s">
        <v>1</v>
      </c>
      <c r="AL1755" s="15" t="s">
        <v>256</v>
      </c>
    </row>
    <row r="1756" spans="1:38" x14ac:dyDescent="0.25">
      <c r="A1756" s="15">
        <v>1755</v>
      </c>
      <c r="B1756" s="15">
        <v>1135939149</v>
      </c>
      <c r="C1756" s="15" t="s">
        <v>117</v>
      </c>
      <c r="D1756" s="15" t="s">
        <v>118</v>
      </c>
      <c r="E1756" s="15" t="s">
        <v>68</v>
      </c>
      <c r="F1756" s="15" t="s">
        <v>2723</v>
      </c>
      <c r="G1756" s="15" t="s">
        <v>2724</v>
      </c>
      <c r="H1756" s="15" t="s">
        <v>2183</v>
      </c>
      <c r="I1756" s="15" t="s">
        <v>2267</v>
      </c>
      <c r="J1756" s="15" t="s">
        <v>2739</v>
      </c>
      <c r="K1756" s="15" t="s">
        <v>704</v>
      </c>
      <c r="L1756" s="15" t="s">
        <v>2234</v>
      </c>
      <c r="M1756" s="15" t="s">
        <v>125</v>
      </c>
      <c r="N1756" s="15" t="s">
        <v>126</v>
      </c>
      <c r="O1756" s="15" t="s">
        <v>73</v>
      </c>
      <c r="P1756" s="15">
        <v>273555000754</v>
      </c>
      <c r="Q1756" s="15" t="s">
        <v>1677</v>
      </c>
      <c r="R1756" s="15" t="s">
        <v>256</v>
      </c>
      <c r="S1756" s="15">
        <v>3196504086</v>
      </c>
      <c r="T1756" s="15" t="s">
        <v>256</v>
      </c>
      <c r="U1756" s="33">
        <v>37136</v>
      </c>
      <c r="V1756" s="15">
        <v>21</v>
      </c>
      <c r="W1756" s="15" t="s">
        <v>256</v>
      </c>
      <c r="X1756" s="15" t="s">
        <v>120</v>
      </c>
      <c r="Y1756" s="15" t="s">
        <v>132</v>
      </c>
      <c r="Z1756" s="15" t="s">
        <v>256</v>
      </c>
      <c r="AA1756" s="15" t="s">
        <v>130</v>
      </c>
      <c r="AB1756" s="15" t="s">
        <v>131</v>
      </c>
      <c r="AC1756" s="15" t="s">
        <v>153</v>
      </c>
      <c r="AD1756" s="15">
        <v>1</v>
      </c>
      <c r="AE1756" s="15" t="s">
        <v>256</v>
      </c>
      <c r="AF1756" s="15" t="s">
        <v>134</v>
      </c>
      <c r="AG1756" s="15" t="s">
        <v>1125</v>
      </c>
      <c r="AH1756" s="15" t="s">
        <v>136</v>
      </c>
      <c r="AI1756" s="15"/>
      <c r="AJ1756" s="15" t="s">
        <v>2727</v>
      </c>
      <c r="AK1756" s="15" t="s">
        <v>1</v>
      </c>
      <c r="AL1756" s="15" t="s">
        <v>256</v>
      </c>
    </row>
    <row r="1757" spans="1:38" x14ac:dyDescent="0.25">
      <c r="A1757" s="15">
        <v>1756</v>
      </c>
      <c r="B1757" s="15">
        <v>1110544969</v>
      </c>
      <c r="C1757" s="15" t="s">
        <v>117</v>
      </c>
      <c r="D1757" s="15" t="s">
        <v>118</v>
      </c>
      <c r="E1757" s="15" t="s">
        <v>68</v>
      </c>
      <c r="F1757" s="15" t="s">
        <v>2723</v>
      </c>
      <c r="G1757" s="15" t="s">
        <v>2724</v>
      </c>
      <c r="H1757" s="15" t="s">
        <v>2183</v>
      </c>
      <c r="I1757" s="15" t="s">
        <v>651</v>
      </c>
      <c r="J1757" s="15" t="s">
        <v>1952</v>
      </c>
      <c r="K1757" s="15" t="s">
        <v>447</v>
      </c>
      <c r="L1757" s="15" t="s">
        <v>2740</v>
      </c>
      <c r="M1757" s="15" t="s">
        <v>125</v>
      </c>
      <c r="N1757" s="15" t="s">
        <v>126</v>
      </c>
      <c r="O1757" s="15" t="s">
        <v>73</v>
      </c>
      <c r="P1757" s="15">
        <v>273555000754</v>
      </c>
      <c r="Q1757" s="15" t="s">
        <v>1677</v>
      </c>
      <c r="R1757" s="15" t="s">
        <v>256</v>
      </c>
      <c r="S1757" s="15">
        <v>3204783206</v>
      </c>
      <c r="T1757" s="15" t="s">
        <v>256</v>
      </c>
      <c r="U1757" s="33">
        <v>34403</v>
      </c>
      <c r="V1757" s="15">
        <v>28</v>
      </c>
      <c r="W1757" s="15" t="s">
        <v>256</v>
      </c>
      <c r="X1757" s="15" t="s">
        <v>120</v>
      </c>
      <c r="Y1757" s="15" t="s">
        <v>132</v>
      </c>
      <c r="Z1757" s="15" t="s">
        <v>256</v>
      </c>
      <c r="AA1757" s="15" t="s">
        <v>130</v>
      </c>
      <c r="AB1757" s="15" t="s">
        <v>131</v>
      </c>
      <c r="AC1757" s="15" t="s">
        <v>153</v>
      </c>
      <c r="AD1757" s="15">
        <v>3</v>
      </c>
      <c r="AE1757" s="15" t="s">
        <v>256</v>
      </c>
      <c r="AF1757" s="15" t="s">
        <v>134</v>
      </c>
      <c r="AG1757" s="15" t="s">
        <v>1125</v>
      </c>
      <c r="AH1757" s="15" t="s">
        <v>136</v>
      </c>
      <c r="AI1757" s="15"/>
      <c r="AJ1757" s="15" t="s">
        <v>2727</v>
      </c>
      <c r="AK1757" s="15" t="s">
        <v>1</v>
      </c>
      <c r="AL1757" s="15" t="s">
        <v>256</v>
      </c>
    </row>
    <row r="1758" spans="1:38" x14ac:dyDescent="0.25">
      <c r="A1758" s="15">
        <v>1757</v>
      </c>
      <c r="B1758" s="15">
        <v>5887976</v>
      </c>
      <c r="C1758" s="15" t="s">
        <v>117</v>
      </c>
      <c r="D1758" s="15" t="s">
        <v>118</v>
      </c>
      <c r="E1758" s="15" t="s">
        <v>68</v>
      </c>
      <c r="F1758" s="15" t="s">
        <v>2723</v>
      </c>
      <c r="G1758" s="15" t="s">
        <v>2724</v>
      </c>
      <c r="H1758" s="15" t="s">
        <v>2183</v>
      </c>
      <c r="I1758" s="15" t="s">
        <v>603</v>
      </c>
      <c r="J1758" s="15"/>
      <c r="K1758" s="15" t="s">
        <v>386</v>
      </c>
      <c r="L1758" s="15" t="s">
        <v>2741</v>
      </c>
      <c r="M1758" s="15" t="s">
        <v>146</v>
      </c>
      <c r="N1758" s="15" t="s">
        <v>126</v>
      </c>
      <c r="O1758" s="15" t="s">
        <v>73</v>
      </c>
      <c r="P1758" s="15">
        <v>273555000754</v>
      </c>
      <c r="Q1758" s="15" t="s">
        <v>1677</v>
      </c>
      <c r="R1758" s="15" t="s">
        <v>256</v>
      </c>
      <c r="S1758" s="15">
        <v>3184158657</v>
      </c>
      <c r="T1758" s="15" t="s">
        <v>256</v>
      </c>
      <c r="U1758" s="33">
        <v>24066</v>
      </c>
      <c r="V1758" s="15">
        <v>56</v>
      </c>
      <c r="W1758" s="15" t="s">
        <v>256</v>
      </c>
      <c r="X1758" s="15" t="s">
        <v>253</v>
      </c>
      <c r="Y1758" s="15" t="s">
        <v>132</v>
      </c>
      <c r="Z1758" s="15" t="s">
        <v>256</v>
      </c>
      <c r="AA1758" s="15" t="s">
        <v>130</v>
      </c>
      <c r="AB1758" s="15" t="s">
        <v>131</v>
      </c>
      <c r="AC1758" s="15" t="s">
        <v>208</v>
      </c>
      <c r="AD1758" s="15">
        <v>2</v>
      </c>
      <c r="AE1758" s="15" t="s">
        <v>256</v>
      </c>
      <c r="AF1758" s="15" t="s">
        <v>134</v>
      </c>
      <c r="AG1758" s="15" t="s">
        <v>1125</v>
      </c>
      <c r="AH1758" s="15" t="s">
        <v>136</v>
      </c>
      <c r="AI1758" s="15"/>
      <c r="AJ1758" s="15" t="s">
        <v>2727</v>
      </c>
      <c r="AK1758" s="15" t="s">
        <v>1</v>
      </c>
      <c r="AL1758" s="15" t="s">
        <v>256</v>
      </c>
    </row>
    <row r="1759" spans="1:38" x14ac:dyDescent="0.25">
      <c r="A1759" s="15">
        <v>1758</v>
      </c>
      <c r="B1759" s="15">
        <v>1109410375</v>
      </c>
      <c r="C1759" s="15" t="s">
        <v>117</v>
      </c>
      <c r="D1759" s="15" t="s">
        <v>118</v>
      </c>
      <c r="E1759" s="15" t="s">
        <v>68</v>
      </c>
      <c r="F1759" s="15" t="s">
        <v>2723</v>
      </c>
      <c r="G1759" s="15" t="s">
        <v>2724</v>
      </c>
      <c r="H1759" s="15" t="s">
        <v>2183</v>
      </c>
      <c r="I1759" s="15" t="s">
        <v>1228</v>
      </c>
      <c r="J1759" s="15" t="s">
        <v>1807</v>
      </c>
      <c r="K1759" s="15" t="s">
        <v>2250</v>
      </c>
      <c r="L1759" s="15" t="s">
        <v>443</v>
      </c>
      <c r="M1759" s="15" t="s">
        <v>125</v>
      </c>
      <c r="N1759" s="15" t="s">
        <v>126</v>
      </c>
      <c r="O1759" s="15" t="s">
        <v>73</v>
      </c>
      <c r="P1759" s="15">
        <v>273555000754</v>
      </c>
      <c r="Q1759" s="15" t="s">
        <v>1677</v>
      </c>
      <c r="R1759" s="15" t="s">
        <v>256</v>
      </c>
      <c r="S1759" s="15">
        <v>3182913169</v>
      </c>
      <c r="T1759" s="15" t="s">
        <v>256</v>
      </c>
      <c r="U1759" s="33">
        <v>37165</v>
      </c>
      <c r="V1759" s="15">
        <v>21</v>
      </c>
      <c r="W1759" s="15" t="s">
        <v>256</v>
      </c>
      <c r="X1759" s="15" t="s">
        <v>120</v>
      </c>
      <c r="Y1759" s="15" t="s">
        <v>132</v>
      </c>
      <c r="Z1759" s="15" t="s">
        <v>256</v>
      </c>
      <c r="AA1759" s="15" t="s">
        <v>130</v>
      </c>
      <c r="AB1759" s="15" t="s">
        <v>131</v>
      </c>
      <c r="AC1759" s="15" t="s">
        <v>256</v>
      </c>
      <c r="AD1759" s="15" t="s">
        <v>256</v>
      </c>
      <c r="AE1759" s="15" t="s">
        <v>256</v>
      </c>
      <c r="AF1759" s="15" t="s">
        <v>134</v>
      </c>
      <c r="AG1759" s="15" t="s">
        <v>1125</v>
      </c>
      <c r="AH1759" s="15" t="s">
        <v>136</v>
      </c>
      <c r="AI1759" s="15"/>
      <c r="AJ1759" s="15" t="s">
        <v>2727</v>
      </c>
      <c r="AK1759" s="15" t="s">
        <v>1</v>
      </c>
      <c r="AL1759" s="15" t="s">
        <v>256</v>
      </c>
    </row>
    <row r="1760" spans="1:38" x14ac:dyDescent="0.25">
      <c r="A1760" s="15">
        <v>1759</v>
      </c>
      <c r="B1760" s="15">
        <v>1193506068</v>
      </c>
      <c r="C1760" s="15" t="s">
        <v>117</v>
      </c>
      <c r="D1760" s="15" t="s">
        <v>118</v>
      </c>
      <c r="E1760" s="15" t="s">
        <v>68</v>
      </c>
      <c r="F1760" s="15" t="s">
        <v>2723</v>
      </c>
      <c r="G1760" s="15" t="s">
        <v>2724</v>
      </c>
      <c r="H1760" s="15" t="s">
        <v>2183</v>
      </c>
      <c r="I1760" s="15" t="s">
        <v>2676</v>
      </c>
      <c r="J1760" s="15"/>
      <c r="K1760" s="15" t="s">
        <v>628</v>
      </c>
      <c r="L1760" s="15" t="s">
        <v>2742</v>
      </c>
      <c r="M1760" s="15" t="s">
        <v>125</v>
      </c>
      <c r="N1760" s="15" t="s">
        <v>126</v>
      </c>
      <c r="O1760" s="15" t="s">
        <v>73</v>
      </c>
      <c r="P1760" s="15">
        <v>273555000754</v>
      </c>
      <c r="Q1760" s="15" t="s">
        <v>1677</v>
      </c>
      <c r="R1760" s="15" t="s">
        <v>256</v>
      </c>
      <c r="S1760" s="15">
        <v>3202605353</v>
      </c>
      <c r="T1760" s="15" t="s">
        <v>256</v>
      </c>
      <c r="U1760" s="33">
        <v>34492</v>
      </c>
      <c r="V1760" s="15">
        <v>28</v>
      </c>
      <c r="W1760" s="15" t="s">
        <v>256</v>
      </c>
      <c r="X1760" s="15" t="s">
        <v>253</v>
      </c>
      <c r="Y1760" s="15" t="s">
        <v>132</v>
      </c>
      <c r="Z1760" s="15" t="s">
        <v>256</v>
      </c>
      <c r="AA1760" s="15" t="s">
        <v>130</v>
      </c>
      <c r="AB1760" s="15" t="s">
        <v>131</v>
      </c>
      <c r="AC1760" s="15" t="s">
        <v>153</v>
      </c>
      <c r="AD1760" s="15">
        <v>3</v>
      </c>
      <c r="AE1760" s="15" t="s">
        <v>256</v>
      </c>
      <c r="AF1760" s="15" t="s">
        <v>134</v>
      </c>
      <c r="AG1760" s="15" t="s">
        <v>1125</v>
      </c>
      <c r="AH1760" s="15" t="s">
        <v>136</v>
      </c>
      <c r="AI1760" s="15"/>
      <c r="AJ1760" s="15" t="s">
        <v>2727</v>
      </c>
      <c r="AK1760" s="15" t="s">
        <v>1</v>
      </c>
      <c r="AL1760" s="15" t="s">
        <v>256</v>
      </c>
    </row>
    <row r="1761" spans="1:38" x14ac:dyDescent="0.25">
      <c r="A1761" s="15">
        <v>1760</v>
      </c>
      <c r="B1761" s="15">
        <v>1007721347</v>
      </c>
      <c r="C1761" s="15" t="s">
        <v>117</v>
      </c>
      <c r="D1761" s="15" t="s">
        <v>118</v>
      </c>
      <c r="E1761" s="15" t="s">
        <v>68</v>
      </c>
      <c r="F1761" s="15" t="s">
        <v>2723</v>
      </c>
      <c r="G1761" s="15" t="s">
        <v>2724</v>
      </c>
      <c r="H1761" s="15" t="s">
        <v>2183</v>
      </c>
      <c r="I1761" s="15" t="s">
        <v>1723</v>
      </c>
      <c r="J1761" s="15" t="s">
        <v>418</v>
      </c>
      <c r="K1761" s="15" t="s">
        <v>252</v>
      </c>
      <c r="L1761" s="15" t="s">
        <v>267</v>
      </c>
      <c r="M1761" s="15" t="s">
        <v>125</v>
      </c>
      <c r="N1761" s="15" t="s">
        <v>126</v>
      </c>
      <c r="O1761" s="15" t="s">
        <v>73</v>
      </c>
      <c r="P1761" s="15">
        <v>273555000754</v>
      </c>
      <c r="Q1761" s="15" t="s">
        <v>1677</v>
      </c>
      <c r="R1761" s="15" t="s">
        <v>256</v>
      </c>
      <c r="S1761" s="15">
        <v>3172296757</v>
      </c>
      <c r="T1761" s="15" t="s">
        <v>256</v>
      </c>
      <c r="U1761" s="33">
        <v>36589</v>
      </c>
      <c r="V1761" s="15">
        <v>22</v>
      </c>
      <c r="W1761" s="15" t="s">
        <v>256</v>
      </c>
      <c r="X1761" s="15" t="s">
        <v>120</v>
      </c>
      <c r="Y1761" s="15" t="s">
        <v>132</v>
      </c>
      <c r="Z1761" s="15" t="s">
        <v>256</v>
      </c>
      <c r="AA1761" s="15" t="s">
        <v>130</v>
      </c>
      <c r="AB1761" s="15" t="s">
        <v>131</v>
      </c>
      <c r="AC1761" s="15" t="s">
        <v>153</v>
      </c>
      <c r="AD1761" s="15">
        <v>2</v>
      </c>
      <c r="AE1761" s="15" t="s">
        <v>256</v>
      </c>
      <c r="AF1761" s="15" t="s">
        <v>134</v>
      </c>
      <c r="AG1761" s="15" t="s">
        <v>1125</v>
      </c>
      <c r="AH1761" s="15" t="s">
        <v>136</v>
      </c>
      <c r="AI1761" s="15"/>
      <c r="AJ1761" s="15" t="s">
        <v>2727</v>
      </c>
      <c r="AK1761" s="15" t="s">
        <v>1</v>
      </c>
      <c r="AL1761" s="15" t="s">
        <v>256</v>
      </c>
    </row>
    <row r="1762" spans="1:38" x14ac:dyDescent="0.25">
      <c r="A1762" s="15">
        <v>1761</v>
      </c>
      <c r="B1762" s="15">
        <v>17288546</v>
      </c>
      <c r="C1762" s="15" t="s">
        <v>117</v>
      </c>
      <c r="D1762" s="15" t="s">
        <v>118</v>
      </c>
      <c r="E1762" s="15" t="s">
        <v>68</v>
      </c>
      <c r="F1762" s="15" t="s">
        <v>2723</v>
      </c>
      <c r="G1762" s="15" t="s">
        <v>2724</v>
      </c>
      <c r="H1762" s="15" t="s">
        <v>2183</v>
      </c>
      <c r="I1762" s="15" t="s">
        <v>483</v>
      </c>
      <c r="J1762" s="15"/>
      <c r="K1762" s="15" t="s">
        <v>1477</v>
      </c>
      <c r="L1762" s="15" t="s">
        <v>500</v>
      </c>
      <c r="M1762" s="15" t="s">
        <v>146</v>
      </c>
      <c r="N1762" s="15" t="s">
        <v>126</v>
      </c>
      <c r="O1762" s="15" t="s">
        <v>73</v>
      </c>
      <c r="P1762" s="15">
        <v>273555000754</v>
      </c>
      <c r="Q1762" s="15" t="s">
        <v>1677</v>
      </c>
      <c r="R1762" s="15" t="s">
        <v>256</v>
      </c>
      <c r="S1762" s="15">
        <v>3158671026</v>
      </c>
      <c r="T1762" s="15" t="s">
        <v>256</v>
      </c>
      <c r="U1762" s="33">
        <v>30542</v>
      </c>
      <c r="V1762" s="15">
        <v>39</v>
      </c>
      <c r="W1762" s="15" t="s">
        <v>256</v>
      </c>
      <c r="X1762" s="15" t="s">
        <v>120</v>
      </c>
      <c r="Y1762" s="15" t="s">
        <v>132</v>
      </c>
      <c r="Z1762" s="15" t="s">
        <v>256</v>
      </c>
      <c r="AA1762" s="15" t="s">
        <v>130</v>
      </c>
      <c r="AB1762" s="15" t="s">
        <v>131</v>
      </c>
      <c r="AC1762" s="15" t="s">
        <v>208</v>
      </c>
      <c r="AD1762" s="15">
        <v>4</v>
      </c>
      <c r="AE1762" s="15" t="s">
        <v>256</v>
      </c>
      <c r="AF1762" s="15" t="s">
        <v>134</v>
      </c>
      <c r="AG1762" s="15" t="s">
        <v>1125</v>
      </c>
      <c r="AH1762" s="15" t="s">
        <v>136</v>
      </c>
      <c r="AI1762" s="15"/>
      <c r="AJ1762" s="15" t="s">
        <v>2727</v>
      </c>
      <c r="AK1762" s="15" t="s">
        <v>1</v>
      </c>
      <c r="AL1762" s="15" t="s">
        <v>256</v>
      </c>
    </row>
    <row r="1763" spans="1:38" x14ac:dyDescent="0.25">
      <c r="A1763" s="15">
        <v>1762</v>
      </c>
      <c r="B1763" s="15">
        <v>1007721282</v>
      </c>
      <c r="C1763" s="15" t="s">
        <v>117</v>
      </c>
      <c r="D1763" s="15" t="s">
        <v>118</v>
      </c>
      <c r="E1763" s="15" t="s">
        <v>68</v>
      </c>
      <c r="F1763" s="15" t="s">
        <v>2723</v>
      </c>
      <c r="G1763" s="15" t="s">
        <v>2724</v>
      </c>
      <c r="H1763" s="15" t="s">
        <v>2183</v>
      </c>
      <c r="I1763" s="15" t="s">
        <v>2738</v>
      </c>
      <c r="J1763" s="15" t="s">
        <v>651</v>
      </c>
      <c r="K1763" s="15" t="s">
        <v>2730</v>
      </c>
      <c r="L1763" s="15" t="s">
        <v>203</v>
      </c>
      <c r="M1763" s="15" t="s">
        <v>125</v>
      </c>
      <c r="N1763" s="15" t="s">
        <v>191</v>
      </c>
      <c r="O1763" s="15" t="s">
        <v>73</v>
      </c>
      <c r="P1763" s="15">
        <v>273555000754</v>
      </c>
      <c r="Q1763" s="15" t="s">
        <v>1677</v>
      </c>
      <c r="R1763" s="15"/>
      <c r="S1763" s="15">
        <v>3155508057</v>
      </c>
      <c r="T1763" s="15"/>
      <c r="U1763" s="33">
        <v>36114</v>
      </c>
      <c r="V1763" s="15">
        <v>23</v>
      </c>
      <c r="W1763" s="15"/>
      <c r="X1763" s="15" t="s">
        <v>120</v>
      </c>
      <c r="Y1763" s="15" t="s">
        <v>132</v>
      </c>
      <c r="Z1763" s="15"/>
      <c r="AA1763" s="15" t="s">
        <v>130</v>
      </c>
      <c r="AB1763" s="15" t="s">
        <v>131</v>
      </c>
      <c r="AC1763" s="15" t="s">
        <v>153</v>
      </c>
      <c r="AD1763" s="15">
        <v>1</v>
      </c>
      <c r="AE1763" s="15"/>
      <c r="AF1763" s="15" t="s">
        <v>174</v>
      </c>
      <c r="AG1763" s="15" t="s">
        <v>1125</v>
      </c>
      <c r="AH1763" s="15" t="s">
        <v>136</v>
      </c>
      <c r="AI1763" s="15"/>
      <c r="AJ1763" s="15" t="s">
        <v>2727</v>
      </c>
      <c r="AK1763" s="15" t="s">
        <v>1</v>
      </c>
      <c r="AL1763" s="15" t="s">
        <v>256</v>
      </c>
    </row>
    <row r="1764" spans="1:38" x14ac:dyDescent="0.25">
      <c r="A1764" s="15">
        <v>1763</v>
      </c>
      <c r="B1764" s="15">
        <v>39408525</v>
      </c>
      <c r="C1764" s="15" t="s">
        <v>117</v>
      </c>
      <c r="D1764" s="15" t="s">
        <v>118</v>
      </c>
      <c r="E1764" s="15" t="s">
        <v>5</v>
      </c>
      <c r="F1764" s="15" t="s">
        <v>2743</v>
      </c>
      <c r="G1764" s="15" t="s">
        <v>2744</v>
      </c>
      <c r="H1764" s="15" t="s">
        <v>2400</v>
      </c>
      <c r="I1764" s="15" t="s">
        <v>171</v>
      </c>
      <c r="J1764" s="15" t="s">
        <v>2025</v>
      </c>
      <c r="K1764" s="15" t="s">
        <v>1998</v>
      </c>
      <c r="L1764" s="15" t="s">
        <v>1201</v>
      </c>
      <c r="M1764" s="15" t="s">
        <v>125</v>
      </c>
      <c r="N1764" s="15" t="s">
        <v>506</v>
      </c>
      <c r="O1764" s="15" t="s">
        <v>13</v>
      </c>
      <c r="P1764" s="15">
        <v>205480000341</v>
      </c>
      <c r="Q1764" s="15" t="s">
        <v>1677</v>
      </c>
      <c r="R1764" s="15" t="s">
        <v>256</v>
      </c>
      <c r="S1764" s="15">
        <v>3233357889</v>
      </c>
      <c r="T1764" s="15" t="s">
        <v>256</v>
      </c>
      <c r="U1764" s="33">
        <v>25281</v>
      </c>
      <c r="V1764" s="15">
        <v>53</v>
      </c>
      <c r="W1764" s="15" t="s">
        <v>256</v>
      </c>
      <c r="X1764" s="15" t="s">
        <v>120</v>
      </c>
      <c r="Y1764" s="15" t="s">
        <v>132</v>
      </c>
      <c r="Z1764" s="15" t="s">
        <v>256</v>
      </c>
      <c r="AA1764" s="15" t="s">
        <v>130</v>
      </c>
      <c r="AB1764" s="15" t="s">
        <v>131</v>
      </c>
      <c r="AC1764" s="15" t="s">
        <v>153</v>
      </c>
      <c r="AD1764" s="15">
        <v>7</v>
      </c>
      <c r="AE1764" s="15" t="s">
        <v>256</v>
      </c>
      <c r="AF1764" s="15" t="s">
        <v>134</v>
      </c>
      <c r="AG1764" s="15" t="s">
        <v>1125</v>
      </c>
      <c r="AH1764" s="15" t="s">
        <v>136</v>
      </c>
      <c r="AI1764" s="15"/>
      <c r="AJ1764" s="15" t="s">
        <v>2745</v>
      </c>
      <c r="AK1764" s="15" t="s">
        <v>1</v>
      </c>
      <c r="AL1764" s="15" t="s">
        <v>256</v>
      </c>
    </row>
    <row r="1765" spans="1:38" x14ac:dyDescent="0.25">
      <c r="A1765" s="15">
        <v>1764</v>
      </c>
      <c r="B1765" s="15">
        <v>1128526053</v>
      </c>
      <c r="C1765" s="15" t="s">
        <v>117</v>
      </c>
      <c r="D1765" s="15" t="s">
        <v>118</v>
      </c>
      <c r="E1765" s="15" t="s">
        <v>5</v>
      </c>
      <c r="F1765" s="15" t="s">
        <v>2743</v>
      </c>
      <c r="G1765" s="15" t="s">
        <v>2744</v>
      </c>
      <c r="H1765" s="15" t="s">
        <v>2400</v>
      </c>
      <c r="I1765" s="15" t="s">
        <v>249</v>
      </c>
      <c r="J1765" s="15" t="s">
        <v>746</v>
      </c>
      <c r="K1765" s="15" t="s">
        <v>416</v>
      </c>
      <c r="L1765" s="15" t="s">
        <v>2746</v>
      </c>
      <c r="M1765" s="15" t="s">
        <v>146</v>
      </c>
      <c r="N1765" s="15" t="s">
        <v>506</v>
      </c>
      <c r="O1765" s="15" t="s">
        <v>13</v>
      </c>
      <c r="P1765" s="15">
        <v>205480000341</v>
      </c>
      <c r="Q1765" s="15" t="s">
        <v>1677</v>
      </c>
      <c r="R1765" s="15" t="s">
        <v>256</v>
      </c>
      <c r="S1765" s="15">
        <v>3225891462</v>
      </c>
      <c r="T1765" s="15" t="s">
        <v>256</v>
      </c>
      <c r="U1765" s="33">
        <v>31334</v>
      </c>
      <c r="V1765" s="15">
        <v>37</v>
      </c>
      <c r="W1765" s="15" t="s">
        <v>256</v>
      </c>
      <c r="X1765" s="15" t="s">
        <v>253</v>
      </c>
      <c r="Y1765" s="15" t="s">
        <v>132</v>
      </c>
      <c r="Z1765" s="15" t="s">
        <v>256</v>
      </c>
      <c r="AA1765" s="15" t="s">
        <v>130</v>
      </c>
      <c r="AB1765" s="15" t="s">
        <v>131</v>
      </c>
      <c r="AC1765" s="15" t="s">
        <v>256</v>
      </c>
      <c r="AD1765" s="15">
        <v>0</v>
      </c>
      <c r="AE1765" s="15" t="s">
        <v>256</v>
      </c>
      <c r="AF1765" s="15" t="s">
        <v>134</v>
      </c>
      <c r="AG1765" s="15" t="s">
        <v>1125</v>
      </c>
      <c r="AH1765" s="15" t="s">
        <v>136</v>
      </c>
      <c r="AI1765" s="15"/>
      <c r="AJ1765" s="15" t="s">
        <v>2745</v>
      </c>
      <c r="AK1765" s="15" t="s">
        <v>1</v>
      </c>
      <c r="AL1765" s="15" t="s">
        <v>256</v>
      </c>
    </row>
    <row r="1766" spans="1:38" x14ac:dyDescent="0.25">
      <c r="A1766" s="15">
        <v>1765</v>
      </c>
      <c r="B1766" s="15">
        <v>1152203676</v>
      </c>
      <c r="C1766" s="15" t="s">
        <v>117</v>
      </c>
      <c r="D1766" s="15" t="s">
        <v>118</v>
      </c>
      <c r="E1766" s="15" t="s">
        <v>5</v>
      </c>
      <c r="F1766" s="15" t="s">
        <v>2743</v>
      </c>
      <c r="G1766" s="15" t="s">
        <v>2744</v>
      </c>
      <c r="H1766" s="15" t="s">
        <v>2400</v>
      </c>
      <c r="I1766" s="15" t="s">
        <v>2747</v>
      </c>
      <c r="J1766" s="15" t="s">
        <v>1163</v>
      </c>
      <c r="K1766" s="15" t="s">
        <v>123</v>
      </c>
      <c r="L1766" s="15" t="s">
        <v>1274</v>
      </c>
      <c r="M1766" s="15" t="s">
        <v>125</v>
      </c>
      <c r="N1766" s="15" t="s">
        <v>242</v>
      </c>
      <c r="O1766" s="15" t="s">
        <v>13</v>
      </c>
      <c r="P1766" s="15">
        <v>205480000341</v>
      </c>
      <c r="Q1766" s="15" t="s">
        <v>1677</v>
      </c>
      <c r="R1766" s="15" t="s">
        <v>256</v>
      </c>
      <c r="S1766" s="15">
        <v>3145478200</v>
      </c>
      <c r="T1766" s="15" t="s">
        <v>256</v>
      </c>
      <c r="U1766" s="33">
        <v>31911</v>
      </c>
      <c r="V1766" s="15">
        <v>35</v>
      </c>
      <c r="W1766" s="15" t="s">
        <v>256</v>
      </c>
      <c r="X1766" s="15" t="s">
        <v>253</v>
      </c>
      <c r="Y1766" s="15" t="s">
        <v>132</v>
      </c>
      <c r="Z1766" s="15" t="s">
        <v>256</v>
      </c>
      <c r="AA1766" s="15" t="s">
        <v>130</v>
      </c>
      <c r="AB1766" s="15" t="s">
        <v>131</v>
      </c>
      <c r="AC1766" s="15" t="s">
        <v>153</v>
      </c>
      <c r="AD1766" s="15">
        <v>2</v>
      </c>
      <c r="AE1766" s="15" t="s">
        <v>256</v>
      </c>
      <c r="AF1766" s="15" t="s">
        <v>134</v>
      </c>
      <c r="AG1766" s="15" t="s">
        <v>1125</v>
      </c>
      <c r="AH1766" s="15" t="s">
        <v>136</v>
      </c>
      <c r="AI1766" s="15"/>
      <c r="AJ1766" s="15" t="s">
        <v>2745</v>
      </c>
      <c r="AK1766" s="15" t="s">
        <v>1</v>
      </c>
      <c r="AL1766" s="15" t="s">
        <v>256</v>
      </c>
    </row>
    <row r="1767" spans="1:38" x14ac:dyDescent="0.25">
      <c r="A1767" s="15">
        <v>1766</v>
      </c>
      <c r="B1767" s="15">
        <v>1037777097</v>
      </c>
      <c r="C1767" s="15" t="s">
        <v>117</v>
      </c>
      <c r="D1767" s="15" t="s">
        <v>118</v>
      </c>
      <c r="E1767" s="15" t="s">
        <v>5</v>
      </c>
      <c r="F1767" s="15" t="s">
        <v>2743</v>
      </c>
      <c r="G1767" s="15" t="s">
        <v>2744</v>
      </c>
      <c r="H1767" s="15" t="s">
        <v>2400</v>
      </c>
      <c r="I1767" s="15" t="s">
        <v>2640</v>
      </c>
      <c r="J1767" s="15" t="s">
        <v>168</v>
      </c>
      <c r="K1767" s="15" t="s">
        <v>1781</v>
      </c>
      <c r="L1767" s="15" t="s">
        <v>500</v>
      </c>
      <c r="M1767" s="15" t="s">
        <v>125</v>
      </c>
      <c r="N1767" s="15" t="s">
        <v>242</v>
      </c>
      <c r="O1767" s="15" t="s">
        <v>13</v>
      </c>
      <c r="P1767" s="15">
        <v>205480000341</v>
      </c>
      <c r="Q1767" s="15" t="s">
        <v>1677</v>
      </c>
      <c r="R1767" s="15" t="s">
        <v>256</v>
      </c>
      <c r="S1767" s="15">
        <v>3128806583</v>
      </c>
      <c r="T1767" s="15" t="s">
        <v>256</v>
      </c>
      <c r="U1767" s="33">
        <v>37423</v>
      </c>
      <c r="V1767" s="15">
        <v>20</v>
      </c>
      <c r="W1767" s="15" t="s">
        <v>256</v>
      </c>
      <c r="X1767" s="15" t="s">
        <v>120</v>
      </c>
      <c r="Y1767" s="15" t="s">
        <v>132</v>
      </c>
      <c r="Z1767" s="15" t="s">
        <v>256</v>
      </c>
      <c r="AA1767" s="15" t="s">
        <v>130</v>
      </c>
      <c r="AB1767" s="15" t="s">
        <v>131</v>
      </c>
      <c r="AC1767" s="15" t="s">
        <v>256</v>
      </c>
      <c r="AD1767" s="15">
        <v>0</v>
      </c>
      <c r="AE1767" s="15" t="s">
        <v>256</v>
      </c>
      <c r="AF1767" s="15" t="s">
        <v>134</v>
      </c>
      <c r="AG1767" s="15" t="s">
        <v>1125</v>
      </c>
      <c r="AH1767" s="15" t="s">
        <v>136</v>
      </c>
      <c r="AI1767" s="15"/>
      <c r="AJ1767" s="15" t="s">
        <v>2745</v>
      </c>
      <c r="AK1767" s="15" t="s">
        <v>1</v>
      </c>
      <c r="AL1767" s="15" t="s">
        <v>256</v>
      </c>
    </row>
    <row r="1768" spans="1:38" x14ac:dyDescent="0.25">
      <c r="A1768" s="15">
        <v>1767</v>
      </c>
      <c r="B1768" s="15">
        <v>43207848</v>
      </c>
      <c r="C1768" s="15" t="s">
        <v>117</v>
      </c>
      <c r="D1768" s="15" t="s">
        <v>118</v>
      </c>
      <c r="E1768" s="15" t="s">
        <v>5</v>
      </c>
      <c r="F1768" s="15" t="s">
        <v>2743</v>
      </c>
      <c r="G1768" s="15" t="s">
        <v>2744</v>
      </c>
      <c r="H1768" s="15" t="s">
        <v>2400</v>
      </c>
      <c r="I1768" s="15" t="s">
        <v>1343</v>
      </c>
      <c r="J1768" s="15"/>
      <c r="K1768" s="15" t="s">
        <v>246</v>
      </c>
      <c r="L1768" s="15" t="s">
        <v>204</v>
      </c>
      <c r="M1768" s="15" t="s">
        <v>125</v>
      </c>
      <c r="N1768" s="15" t="s">
        <v>126</v>
      </c>
      <c r="O1768" s="15" t="s">
        <v>13</v>
      </c>
      <c r="P1768" s="15">
        <v>205480000341</v>
      </c>
      <c r="Q1768" s="15" t="s">
        <v>1677</v>
      </c>
      <c r="R1768" s="15" t="s">
        <v>256</v>
      </c>
      <c r="S1768" s="15">
        <v>3217159776</v>
      </c>
      <c r="T1768" s="15" t="s">
        <v>256</v>
      </c>
      <c r="U1768" s="33">
        <v>27726</v>
      </c>
      <c r="V1768" s="15">
        <v>46</v>
      </c>
      <c r="W1768" s="15" t="s">
        <v>256</v>
      </c>
      <c r="X1768" s="15" t="s">
        <v>120</v>
      </c>
      <c r="Y1768" s="15" t="s">
        <v>132</v>
      </c>
      <c r="Z1768" s="15" t="s">
        <v>256</v>
      </c>
      <c r="AA1768" s="15" t="s">
        <v>130</v>
      </c>
      <c r="AB1768" s="15" t="s">
        <v>131</v>
      </c>
      <c r="AC1768" s="15" t="s">
        <v>153</v>
      </c>
      <c r="AD1768" s="15">
        <v>4</v>
      </c>
      <c r="AE1768" s="15" t="s">
        <v>256</v>
      </c>
      <c r="AF1768" s="15" t="s">
        <v>134</v>
      </c>
      <c r="AG1768" s="15" t="s">
        <v>1125</v>
      </c>
      <c r="AH1768" s="15" t="s">
        <v>136</v>
      </c>
      <c r="AI1768" s="15"/>
      <c r="AJ1768" s="15" t="s">
        <v>2745</v>
      </c>
      <c r="AK1768" s="15" t="s">
        <v>1</v>
      </c>
      <c r="AL1768" s="15" t="s">
        <v>256</v>
      </c>
    </row>
    <row r="1769" spans="1:38" x14ac:dyDescent="0.25">
      <c r="A1769" s="15">
        <v>1768</v>
      </c>
      <c r="B1769" s="15">
        <v>43866306</v>
      </c>
      <c r="C1769" s="15" t="s">
        <v>117</v>
      </c>
      <c r="D1769" s="15" t="s">
        <v>118</v>
      </c>
      <c r="E1769" s="15" t="s">
        <v>5</v>
      </c>
      <c r="F1769" s="15" t="s">
        <v>2743</v>
      </c>
      <c r="G1769" s="15" t="s">
        <v>2744</v>
      </c>
      <c r="H1769" s="15" t="s">
        <v>2400</v>
      </c>
      <c r="I1769" s="15" t="s">
        <v>2022</v>
      </c>
      <c r="J1769" s="15" t="s">
        <v>2649</v>
      </c>
      <c r="K1769" s="15" t="s">
        <v>530</v>
      </c>
      <c r="L1769" s="15" t="s">
        <v>2748</v>
      </c>
      <c r="M1769" s="15" t="s">
        <v>125</v>
      </c>
      <c r="N1769" s="15" t="s">
        <v>506</v>
      </c>
      <c r="O1769" s="15" t="s">
        <v>13</v>
      </c>
      <c r="P1769" s="15">
        <v>205480000341</v>
      </c>
      <c r="Q1769" s="15" t="s">
        <v>1677</v>
      </c>
      <c r="R1769" s="15" t="s">
        <v>256</v>
      </c>
      <c r="S1769" s="15">
        <v>3147122524</v>
      </c>
      <c r="T1769" s="15" t="s">
        <v>256</v>
      </c>
      <c r="U1769" s="33">
        <v>27738</v>
      </c>
      <c r="V1769" s="15">
        <v>46</v>
      </c>
      <c r="W1769" s="15" t="s">
        <v>256</v>
      </c>
      <c r="X1769" s="15" t="s">
        <v>120</v>
      </c>
      <c r="Y1769" s="15" t="s">
        <v>132</v>
      </c>
      <c r="Z1769" s="15" t="s">
        <v>256</v>
      </c>
      <c r="AA1769" s="15" t="s">
        <v>130</v>
      </c>
      <c r="AB1769" s="15" t="s">
        <v>131</v>
      </c>
      <c r="AC1769" s="15" t="s">
        <v>153</v>
      </c>
      <c r="AD1769" s="15">
        <v>5</v>
      </c>
      <c r="AE1769" s="15" t="s">
        <v>256</v>
      </c>
      <c r="AF1769" s="15" t="s">
        <v>134</v>
      </c>
      <c r="AG1769" s="15" t="s">
        <v>1125</v>
      </c>
      <c r="AH1769" s="15" t="s">
        <v>136</v>
      </c>
      <c r="AI1769" s="15"/>
      <c r="AJ1769" s="15" t="s">
        <v>2745</v>
      </c>
      <c r="AK1769" s="15" t="s">
        <v>1</v>
      </c>
      <c r="AL1769" s="15" t="s">
        <v>256</v>
      </c>
    </row>
    <row r="1770" spans="1:38" x14ac:dyDescent="0.25">
      <c r="A1770" s="15">
        <v>1769</v>
      </c>
      <c r="B1770" s="15">
        <v>71944340</v>
      </c>
      <c r="C1770" s="15" t="s">
        <v>117</v>
      </c>
      <c r="D1770" s="15" t="s">
        <v>118</v>
      </c>
      <c r="E1770" s="15" t="s">
        <v>5</v>
      </c>
      <c r="F1770" s="15" t="s">
        <v>2743</v>
      </c>
      <c r="G1770" s="15" t="s">
        <v>2744</v>
      </c>
      <c r="H1770" s="15" t="s">
        <v>2400</v>
      </c>
      <c r="I1770" s="15" t="s">
        <v>2749</v>
      </c>
      <c r="J1770" s="15" t="s">
        <v>322</v>
      </c>
      <c r="K1770" s="15" t="s">
        <v>190</v>
      </c>
      <c r="L1770" s="15" t="s">
        <v>2750</v>
      </c>
      <c r="M1770" s="15" t="s">
        <v>146</v>
      </c>
      <c r="N1770" s="15" t="s">
        <v>242</v>
      </c>
      <c r="O1770" s="15" t="s">
        <v>13</v>
      </c>
      <c r="P1770" s="15">
        <v>205480000341</v>
      </c>
      <c r="Q1770" s="15" t="s">
        <v>1677</v>
      </c>
      <c r="R1770" s="15" t="s">
        <v>256</v>
      </c>
      <c r="S1770" s="15">
        <v>3217242704</v>
      </c>
      <c r="T1770" s="15" t="s">
        <v>256</v>
      </c>
      <c r="U1770" s="33">
        <v>27198</v>
      </c>
      <c r="V1770" s="15">
        <v>48</v>
      </c>
      <c r="W1770" s="15" t="s">
        <v>256</v>
      </c>
      <c r="X1770" s="15" t="s">
        <v>253</v>
      </c>
      <c r="Y1770" s="15" t="s">
        <v>132</v>
      </c>
      <c r="Z1770" s="15" t="s">
        <v>256</v>
      </c>
      <c r="AA1770" s="15" t="s">
        <v>130</v>
      </c>
      <c r="AB1770" s="15" t="s">
        <v>131</v>
      </c>
      <c r="AC1770" s="15" t="s">
        <v>256</v>
      </c>
      <c r="AD1770" s="15" t="s">
        <v>256</v>
      </c>
      <c r="AE1770" s="15" t="s">
        <v>256</v>
      </c>
      <c r="AF1770" s="15" t="s">
        <v>134</v>
      </c>
      <c r="AG1770" s="15" t="s">
        <v>1125</v>
      </c>
      <c r="AH1770" s="15" t="s">
        <v>136</v>
      </c>
      <c r="AI1770" s="15"/>
      <c r="AJ1770" s="15" t="s">
        <v>2745</v>
      </c>
      <c r="AK1770" s="15" t="s">
        <v>1</v>
      </c>
      <c r="AL1770" s="15" t="s">
        <v>256</v>
      </c>
    </row>
    <row r="1771" spans="1:38" x14ac:dyDescent="0.25">
      <c r="A1771" s="15">
        <v>1770</v>
      </c>
      <c r="B1771" s="15">
        <v>1028004858</v>
      </c>
      <c r="C1771" s="15" t="s">
        <v>117</v>
      </c>
      <c r="D1771" s="15" t="s">
        <v>118</v>
      </c>
      <c r="E1771" s="15" t="s">
        <v>5</v>
      </c>
      <c r="F1771" s="15" t="s">
        <v>2743</v>
      </c>
      <c r="G1771" s="15" t="s">
        <v>2744</v>
      </c>
      <c r="H1771" s="15" t="s">
        <v>2400</v>
      </c>
      <c r="I1771" s="15" t="s">
        <v>1639</v>
      </c>
      <c r="J1771" s="15" t="s">
        <v>1229</v>
      </c>
      <c r="K1771" s="15" t="s">
        <v>1760</v>
      </c>
      <c r="L1771" s="15"/>
      <c r="M1771" s="15" t="s">
        <v>125</v>
      </c>
      <c r="N1771" s="15" t="s">
        <v>191</v>
      </c>
      <c r="O1771" s="15" t="s">
        <v>13</v>
      </c>
      <c r="P1771" s="15">
        <v>205480000341</v>
      </c>
      <c r="Q1771" s="15" t="s">
        <v>1677</v>
      </c>
      <c r="R1771" s="15" t="s">
        <v>256</v>
      </c>
      <c r="S1771" s="15">
        <v>3218174086</v>
      </c>
      <c r="T1771" s="15" t="s">
        <v>256</v>
      </c>
      <c r="U1771" s="33">
        <v>33504</v>
      </c>
      <c r="V1771" s="15">
        <v>31</v>
      </c>
      <c r="W1771" s="15" t="s">
        <v>256</v>
      </c>
      <c r="X1771" s="15" t="s">
        <v>120</v>
      </c>
      <c r="Y1771" s="15" t="s">
        <v>132</v>
      </c>
      <c r="Z1771" s="15" t="s">
        <v>256</v>
      </c>
      <c r="AA1771" s="15" t="s">
        <v>130</v>
      </c>
      <c r="AB1771" s="15" t="s">
        <v>131</v>
      </c>
      <c r="AC1771" s="15" t="s">
        <v>256</v>
      </c>
      <c r="AD1771" s="15" t="s">
        <v>256</v>
      </c>
      <c r="AE1771" s="15" t="s">
        <v>256</v>
      </c>
      <c r="AF1771" s="15" t="s">
        <v>134</v>
      </c>
      <c r="AG1771" s="15" t="s">
        <v>1125</v>
      </c>
      <c r="AH1771" s="15" t="s">
        <v>136</v>
      </c>
      <c r="AI1771" s="15"/>
      <c r="AJ1771" s="15" t="s">
        <v>2745</v>
      </c>
      <c r="AK1771" s="15" t="s">
        <v>1</v>
      </c>
      <c r="AL1771" s="15" t="s">
        <v>256</v>
      </c>
    </row>
    <row r="1772" spans="1:38" x14ac:dyDescent="0.25">
      <c r="A1772" s="15">
        <v>1771</v>
      </c>
      <c r="B1772" s="15">
        <v>1039476295</v>
      </c>
      <c r="C1772" s="15" t="s">
        <v>117</v>
      </c>
      <c r="D1772" s="15" t="s">
        <v>118</v>
      </c>
      <c r="E1772" s="15" t="s">
        <v>5</v>
      </c>
      <c r="F1772" s="15" t="s">
        <v>2743</v>
      </c>
      <c r="G1772" s="15" t="s">
        <v>2744</v>
      </c>
      <c r="H1772" s="15" t="s">
        <v>2400</v>
      </c>
      <c r="I1772" s="15" t="s">
        <v>458</v>
      </c>
      <c r="J1772" s="15" t="s">
        <v>312</v>
      </c>
      <c r="K1772" s="15" t="s">
        <v>1998</v>
      </c>
      <c r="L1772" s="15" t="s">
        <v>1201</v>
      </c>
      <c r="M1772" s="15" t="s">
        <v>146</v>
      </c>
      <c r="N1772" s="15" t="s">
        <v>242</v>
      </c>
      <c r="O1772" s="15" t="s">
        <v>13</v>
      </c>
      <c r="P1772" s="15">
        <v>205480000341</v>
      </c>
      <c r="Q1772" s="15" t="s">
        <v>1677</v>
      </c>
      <c r="R1772" s="15" t="s">
        <v>256</v>
      </c>
      <c r="S1772" s="15">
        <v>3145269626</v>
      </c>
      <c r="T1772" s="15" t="s">
        <v>256</v>
      </c>
      <c r="U1772" s="33">
        <v>38046</v>
      </c>
      <c r="V1772" s="15">
        <v>18</v>
      </c>
      <c r="W1772" s="15" t="s">
        <v>256</v>
      </c>
      <c r="X1772" s="15" t="s">
        <v>120</v>
      </c>
      <c r="Y1772" s="15" t="s">
        <v>132</v>
      </c>
      <c r="Z1772" s="15" t="s">
        <v>256</v>
      </c>
      <c r="AA1772" s="15" t="s">
        <v>130</v>
      </c>
      <c r="AB1772" s="15" t="s">
        <v>131</v>
      </c>
      <c r="AC1772" s="15" t="s">
        <v>256</v>
      </c>
      <c r="AD1772" s="15">
        <v>0</v>
      </c>
      <c r="AE1772" s="15" t="s">
        <v>256</v>
      </c>
      <c r="AF1772" s="15" t="s">
        <v>134</v>
      </c>
      <c r="AG1772" s="15" t="s">
        <v>1125</v>
      </c>
      <c r="AH1772" s="15" t="s">
        <v>136</v>
      </c>
      <c r="AI1772" s="15"/>
      <c r="AJ1772" s="15" t="s">
        <v>2745</v>
      </c>
      <c r="AK1772" s="15" t="s">
        <v>1</v>
      </c>
      <c r="AL1772" s="15" t="s">
        <v>256</v>
      </c>
    </row>
    <row r="1773" spans="1:38" x14ac:dyDescent="0.25">
      <c r="A1773" s="15">
        <v>1772</v>
      </c>
      <c r="B1773" s="15">
        <v>43641405</v>
      </c>
      <c r="C1773" s="15" t="s">
        <v>117</v>
      </c>
      <c r="D1773" s="15" t="s">
        <v>118</v>
      </c>
      <c r="E1773" s="15" t="s">
        <v>5</v>
      </c>
      <c r="F1773" s="15" t="s">
        <v>2743</v>
      </c>
      <c r="G1773" s="15" t="s">
        <v>2744</v>
      </c>
      <c r="H1773" s="15" t="s">
        <v>2400</v>
      </c>
      <c r="I1773" s="15" t="s">
        <v>2617</v>
      </c>
      <c r="J1773" s="15" t="s">
        <v>1311</v>
      </c>
      <c r="K1773" s="15" t="s">
        <v>893</v>
      </c>
      <c r="L1773" s="15"/>
      <c r="M1773" s="15" t="s">
        <v>125</v>
      </c>
      <c r="N1773" s="15" t="s">
        <v>506</v>
      </c>
      <c r="O1773" s="15" t="s">
        <v>13</v>
      </c>
      <c r="P1773" s="15">
        <v>205480000341</v>
      </c>
      <c r="Q1773" s="15" t="s">
        <v>1677</v>
      </c>
      <c r="R1773" s="15" t="s">
        <v>256</v>
      </c>
      <c r="S1773" s="15">
        <v>3203139406</v>
      </c>
      <c r="T1773" s="15" t="s">
        <v>256</v>
      </c>
      <c r="U1773" s="33">
        <v>28658</v>
      </c>
      <c r="V1773" s="15">
        <v>44</v>
      </c>
      <c r="W1773" s="15" t="s">
        <v>256</v>
      </c>
      <c r="X1773" s="15" t="s">
        <v>120</v>
      </c>
      <c r="Y1773" s="15" t="s">
        <v>132</v>
      </c>
      <c r="Z1773" s="15" t="s">
        <v>256</v>
      </c>
      <c r="AA1773" s="15" t="s">
        <v>130</v>
      </c>
      <c r="AB1773" s="15" t="s">
        <v>131</v>
      </c>
      <c r="AC1773" s="15" t="s">
        <v>153</v>
      </c>
      <c r="AD1773" s="15">
        <v>2</v>
      </c>
      <c r="AE1773" s="15" t="s">
        <v>256</v>
      </c>
      <c r="AF1773" s="15" t="s">
        <v>134</v>
      </c>
      <c r="AG1773" s="15" t="s">
        <v>1125</v>
      </c>
      <c r="AH1773" s="15" t="s">
        <v>136</v>
      </c>
      <c r="AI1773" s="15"/>
      <c r="AJ1773" s="15" t="s">
        <v>2745</v>
      </c>
      <c r="AK1773" s="15" t="s">
        <v>1</v>
      </c>
      <c r="AL1773" s="15" t="s">
        <v>256</v>
      </c>
    </row>
    <row r="1774" spans="1:38" x14ac:dyDescent="0.25">
      <c r="A1774" s="15">
        <v>1773</v>
      </c>
      <c r="B1774" s="15">
        <v>1147694190</v>
      </c>
      <c r="C1774" s="15" t="s">
        <v>117</v>
      </c>
      <c r="D1774" s="15" t="s">
        <v>118</v>
      </c>
      <c r="E1774" s="15" t="s">
        <v>5</v>
      </c>
      <c r="F1774" s="15" t="s">
        <v>2743</v>
      </c>
      <c r="G1774" s="15" t="s">
        <v>2751</v>
      </c>
      <c r="H1774" s="15" t="s">
        <v>2400</v>
      </c>
      <c r="I1774" s="15" t="s">
        <v>2752</v>
      </c>
      <c r="J1774" s="15" t="s">
        <v>1347</v>
      </c>
      <c r="K1774" s="15" t="s">
        <v>2753</v>
      </c>
      <c r="L1774" s="15" t="s">
        <v>2754</v>
      </c>
      <c r="M1774" s="15" t="s">
        <v>146</v>
      </c>
      <c r="N1774" s="15" t="s">
        <v>191</v>
      </c>
      <c r="O1774" s="15" t="s">
        <v>13</v>
      </c>
      <c r="P1774" s="15">
        <v>205480000341</v>
      </c>
      <c r="Q1774" s="15" t="s">
        <v>1677</v>
      </c>
      <c r="R1774" s="15"/>
      <c r="S1774" s="15">
        <v>3125706373</v>
      </c>
      <c r="T1774" s="15"/>
      <c r="U1774" s="33" t="s">
        <v>2755</v>
      </c>
      <c r="V1774" s="15">
        <v>37</v>
      </c>
      <c r="W1774" s="15"/>
      <c r="X1774" s="15" t="s">
        <v>253</v>
      </c>
      <c r="Y1774" s="15" t="s">
        <v>132</v>
      </c>
      <c r="Z1774" s="15"/>
      <c r="AA1774" s="15" t="s">
        <v>2756</v>
      </c>
      <c r="AB1774" s="15" t="s">
        <v>131</v>
      </c>
      <c r="AC1774" s="15"/>
      <c r="AD1774" s="15"/>
      <c r="AE1774" s="15"/>
      <c r="AF1774" s="15" t="s">
        <v>174</v>
      </c>
      <c r="AG1774" s="15" t="s">
        <v>1125</v>
      </c>
      <c r="AH1774" s="15" t="s">
        <v>136</v>
      </c>
      <c r="AI1774" s="15"/>
      <c r="AJ1774" s="15" t="s">
        <v>2757</v>
      </c>
      <c r="AK1774" s="15" t="s">
        <v>1</v>
      </c>
      <c r="AL1774" s="15" t="s">
        <v>256</v>
      </c>
    </row>
    <row r="1775" spans="1:38" x14ac:dyDescent="0.25">
      <c r="A1775" s="15">
        <v>1774</v>
      </c>
      <c r="B1775" s="15">
        <v>43265245</v>
      </c>
      <c r="C1775" s="15" t="s">
        <v>117</v>
      </c>
      <c r="D1775" s="15" t="s">
        <v>118</v>
      </c>
      <c r="E1775" s="15" t="s">
        <v>5</v>
      </c>
      <c r="F1775" s="15" t="s">
        <v>2743</v>
      </c>
      <c r="G1775" s="15" t="s">
        <v>2751</v>
      </c>
      <c r="H1775" s="15" t="s">
        <v>2400</v>
      </c>
      <c r="I1775" s="15" t="s">
        <v>362</v>
      </c>
      <c r="J1775" s="15" t="s">
        <v>2758</v>
      </c>
      <c r="K1775" s="15" t="s">
        <v>2759</v>
      </c>
      <c r="L1775" s="15" t="s">
        <v>2760</v>
      </c>
      <c r="M1775" s="15" t="s">
        <v>125</v>
      </c>
      <c r="N1775" s="15" t="s">
        <v>242</v>
      </c>
      <c r="O1775" s="15" t="s">
        <v>13</v>
      </c>
      <c r="P1775" s="15">
        <v>205480000341</v>
      </c>
      <c r="Q1775" s="15" t="s">
        <v>1677</v>
      </c>
      <c r="R1775" s="15"/>
      <c r="S1775" s="15">
        <v>3007454178</v>
      </c>
      <c r="T1775" s="15"/>
      <c r="U1775" s="33">
        <v>29308</v>
      </c>
      <c r="V1775" s="15">
        <v>42</v>
      </c>
      <c r="W1775" s="15"/>
      <c r="X1775" s="15" t="s">
        <v>2064</v>
      </c>
      <c r="Y1775" s="15" t="s">
        <v>132</v>
      </c>
      <c r="Z1775" s="15"/>
      <c r="AA1775" s="15" t="s">
        <v>2756</v>
      </c>
      <c r="AB1775" s="15" t="s">
        <v>131</v>
      </c>
      <c r="AC1775" s="15" t="s">
        <v>153</v>
      </c>
      <c r="AD1775" s="15">
        <v>2</v>
      </c>
      <c r="AE1775" s="15"/>
      <c r="AF1775" s="15" t="s">
        <v>174</v>
      </c>
      <c r="AG1775" s="15" t="s">
        <v>1125</v>
      </c>
      <c r="AH1775" s="15" t="s">
        <v>136</v>
      </c>
      <c r="AI1775" s="15"/>
      <c r="AJ1775" s="15" t="s">
        <v>2757</v>
      </c>
      <c r="AK1775" s="15" t="s">
        <v>1</v>
      </c>
      <c r="AL1775" s="15" t="s">
        <v>256</v>
      </c>
    </row>
    <row r="1776" spans="1:38" x14ac:dyDescent="0.25">
      <c r="A1776" s="15">
        <v>1775</v>
      </c>
      <c r="B1776" s="15">
        <v>1038798959</v>
      </c>
      <c r="C1776" s="15" t="s">
        <v>117</v>
      </c>
      <c r="D1776" s="15" t="s">
        <v>118</v>
      </c>
      <c r="E1776" s="15" t="s">
        <v>5</v>
      </c>
      <c r="F1776" s="15" t="s">
        <v>2743</v>
      </c>
      <c r="G1776" s="15" t="s">
        <v>2751</v>
      </c>
      <c r="H1776" s="15" t="s">
        <v>2400</v>
      </c>
      <c r="I1776" s="15" t="s">
        <v>2761</v>
      </c>
      <c r="J1776" s="15"/>
      <c r="K1776" s="15" t="s">
        <v>419</v>
      </c>
      <c r="L1776" s="15" t="s">
        <v>2762</v>
      </c>
      <c r="M1776" s="15" t="s">
        <v>125</v>
      </c>
      <c r="N1776" s="15" t="s">
        <v>191</v>
      </c>
      <c r="O1776" s="15" t="s">
        <v>13</v>
      </c>
      <c r="P1776" s="15">
        <v>205480000341</v>
      </c>
      <c r="Q1776" s="15" t="s">
        <v>1677</v>
      </c>
      <c r="R1776" s="15"/>
      <c r="S1776" s="15">
        <v>3135094707</v>
      </c>
      <c r="T1776" s="15"/>
      <c r="U1776" s="33">
        <v>38319</v>
      </c>
      <c r="V1776" s="15">
        <v>18</v>
      </c>
      <c r="W1776" s="15"/>
      <c r="X1776" s="15" t="s">
        <v>2064</v>
      </c>
      <c r="Y1776" s="15" t="s">
        <v>132</v>
      </c>
      <c r="Z1776" s="15"/>
      <c r="AA1776" s="15" t="s">
        <v>130</v>
      </c>
      <c r="AB1776" s="15" t="s">
        <v>131</v>
      </c>
      <c r="AC1776" s="15"/>
      <c r="AD1776" s="15"/>
      <c r="AE1776" s="15"/>
      <c r="AF1776" s="15" t="s">
        <v>174</v>
      </c>
      <c r="AG1776" s="15" t="s">
        <v>1125</v>
      </c>
      <c r="AH1776" s="15" t="s">
        <v>136</v>
      </c>
      <c r="AI1776" s="15"/>
      <c r="AJ1776" s="15" t="s">
        <v>2757</v>
      </c>
      <c r="AK1776" s="15" t="s">
        <v>1</v>
      </c>
      <c r="AL1776" s="15" t="s">
        <v>256</v>
      </c>
    </row>
    <row r="1777" spans="1:38" x14ac:dyDescent="0.25">
      <c r="A1777" s="15">
        <v>1776</v>
      </c>
      <c r="B1777" s="15">
        <v>1007746972</v>
      </c>
      <c r="C1777" s="15" t="s">
        <v>117</v>
      </c>
      <c r="D1777" s="15" t="s">
        <v>118</v>
      </c>
      <c r="E1777" s="15" t="s">
        <v>5</v>
      </c>
      <c r="F1777" s="15" t="s">
        <v>2743</v>
      </c>
      <c r="G1777" s="15" t="s">
        <v>2751</v>
      </c>
      <c r="H1777" s="15" t="s">
        <v>2400</v>
      </c>
      <c r="I1777" s="15" t="s">
        <v>2763</v>
      </c>
      <c r="J1777" s="15" t="s">
        <v>2764</v>
      </c>
      <c r="K1777" s="15" t="s">
        <v>2765</v>
      </c>
      <c r="L1777" s="15" t="s">
        <v>2618</v>
      </c>
      <c r="M1777" s="15" t="s">
        <v>125</v>
      </c>
      <c r="N1777" s="15" t="s">
        <v>242</v>
      </c>
      <c r="O1777" s="15" t="s">
        <v>13</v>
      </c>
      <c r="P1777" s="15">
        <v>205480000341</v>
      </c>
      <c r="Q1777" s="15" t="s">
        <v>1677</v>
      </c>
      <c r="R1777" s="15"/>
      <c r="S1777" s="15">
        <v>3145478200</v>
      </c>
      <c r="T1777" s="15"/>
      <c r="U1777" s="33"/>
      <c r="V1777" s="15">
        <v>24</v>
      </c>
      <c r="W1777" s="15"/>
      <c r="X1777" s="15" t="s">
        <v>2064</v>
      </c>
      <c r="Y1777" s="15" t="s">
        <v>132</v>
      </c>
      <c r="Z1777" s="15"/>
      <c r="AA1777" s="15" t="s">
        <v>130</v>
      </c>
      <c r="AB1777" s="15" t="s">
        <v>131</v>
      </c>
      <c r="AC1777" s="15" t="s">
        <v>153</v>
      </c>
      <c r="AD1777" s="15">
        <v>2</v>
      </c>
      <c r="AE1777" s="15"/>
      <c r="AF1777" s="15" t="s">
        <v>174</v>
      </c>
      <c r="AG1777" s="15" t="s">
        <v>1125</v>
      </c>
      <c r="AH1777" s="15" t="s">
        <v>136</v>
      </c>
      <c r="AI1777" s="15"/>
      <c r="AJ1777" s="15" t="s">
        <v>2757</v>
      </c>
      <c r="AK1777" s="15" t="s">
        <v>1</v>
      </c>
      <c r="AL1777" s="15" t="s">
        <v>256</v>
      </c>
    </row>
    <row r="1778" spans="1:38" x14ac:dyDescent="0.25">
      <c r="A1778" s="15">
        <v>1777</v>
      </c>
      <c r="B1778" s="15">
        <v>1037777096</v>
      </c>
      <c r="C1778" s="15" t="s">
        <v>117</v>
      </c>
      <c r="D1778" s="15" t="s">
        <v>118</v>
      </c>
      <c r="E1778" s="15" t="s">
        <v>5</v>
      </c>
      <c r="F1778" s="15" t="s">
        <v>2743</v>
      </c>
      <c r="G1778" s="15" t="s">
        <v>2751</v>
      </c>
      <c r="H1778" s="15" t="s">
        <v>2400</v>
      </c>
      <c r="I1778" s="15" t="s">
        <v>2764</v>
      </c>
      <c r="J1778" s="15"/>
      <c r="K1778" s="15" t="s">
        <v>2766</v>
      </c>
      <c r="L1778" s="15" t="s">
        <v>2760</v>
      </c>
      <c r="M1778" s="15" t="s">
        <v>125</v>
      </c>
      <c r="N1778" s="15" t="s">
        <v>191</v>
      </c>
      <c r="O1778" s="15" t="s">
        <v>13</v>
      </c>
      <c r="P1778" s="15">
        <v>205480000341</v>
      </c>
      <c r="Q1778" s="15" t="s">
        <v>1677</v>
      </c>
      <c r="R1778" s="15"/>
      <c r="S1778" s="15">
        <v>3127706007</v>
      </c>
      <c r="T1778" s="15"/>
      <c r="U1778" s="33">
        <v>36312</v>
      </c>
      <c r="V1778" s="15">
        <v>23</v>
      </c>
      <c r="W1778" s="15"/>
      <c r="X1778" s="15" t="s">
        <v>2064</v>
      </c>
      <c r="Y1778" s="15" t="s">
        <v>132</v>
      </c>
      <c r="Z1778" s="15"/>
      <c r="AA1778" s="15" t="s">
        <v>2756</v>
      </c>
      <c r="AB1778" s="15" t="s">
        <v>131</v>
      </c>
      <c r="AC1778" s="15" t="s">
        <v>153</v>
      </c>
      <c r="AD1778" s="15">
        <v>1</v>
      </c>
      <c r="AE1778" s="15"/>
      <c r="AF1778" s="15" t="s">
        <v>174</v>
      </c>
      <c r="AG1778" s="15" t="s">
        <v>1125</v>
      </c>
      <c r="AH1778" s="15" t="s">
        <v>136</v>
      </c>
      <c r="AI1778" s="15"/>
      <c r="AJ1778" s="15" t="s">
        <v>2757</v>
      </c>
      <c r="AK1778" s="15" t="s">
        <v>1</v>
      </c>
      <c r="AL1778" s="15" t="s">
        <v>256</v>
      </c>
    </row>
    <row r="1779" spans="1:38" x14ac:dyDescent="0.25">
      <c r="A1779" s="15">
        <v>1778</v>
      </c>
      <c r="B1779" s="15">
        <v>70582877</v>
      </c>
      <c r="C1779" s="15" t="s">
        <v>117</v>
      </c>
      <c r="D1779" s="15" t="s">
        <v>118</v>
      </c>
      <c r="E1779" s="15" t="s">
        <v>5</v>
      </c>
      <c r="F1779" s="15" t="s">
        <v>2743</v>
      </c>
      <c r="G1779" s="15" t="s">
        <v>2767</v>
      </c>
      <c r="H1779" s="15" t="s">
        <v>2400</v>
      </c>
      <c r="I1779" s="15" t="s">
        <v>886</v>
      </c>
      <c r="J1779" s="15" t="s">
        <v>317</v>
      </c>
      <c r="K1779" s="15" t="s">
        <v>2450</v>
      </c>
      <c r="L1779" s="15" t="s">
        <v>577</v>
      </c>
      <c r="M1779" s="15" t="s">
        <v>146</v>
      </c>
      <c r="N1779" s="15" t="s">
        <v>191</v>
      </c>
      <c r="O1779" s="15" t="s">
        <v>13</v>
      </c>
      <c r="P1779" s="15">
        <v>205480000341</v>
      </c>
      <c r="Q1779" s="15" t="s">
        <v>1677</v>
      </c>
      <c r="R1779" s="15" t="s">
        <v>256</v>
      </c>
      <c r="S1779" s="15">
        <v>3114174809</v>
      </c>
      <c r="T1779" s="15" t="s">
        <v>256</v>
      </c>
      <c r="U1779" s="33">
        <v>31230</v>
      </c>
      <c r="V1779" s="15">
        <v>37</v>
      </c>
      <c r="W1779" s="15" t="s">
        <v>256</v>
      </c>
      <c r="X1779" s="15" t="s">
        <v>120</v>
      </c>
      <c r="Y1779" s="15" t="s">
        <v>132</v>
      </c>
      <c r="Z1779" s="15" t="s">
        <v>256</v>
      </c>
      <c r="AA1779" s="15" t="s">
        <v>130</v>
      </c>
      <c r="AB1779" s="15" t="s">
        <v>131</v>
      </c>
      <c r="AC1779" s="15" t="s">
        <v>208</v>
      </c>
      <c r="AD1779" s="15">
        <v>1</v>
      </c>
      <c r="AE1779" s="15" t="s">
        <v>256</v>
      </c>
      <c r="AF1779" s="15" t="s">
        <v>134</v>
      </c>
      <c r="AG1779" s="15" t="s">
        <v>1125</v>
      </c>
      <c r="AH1779" s="15" t="s">
        <v>136</v>
      </c>
      <c r="AI1779" s="15"/>
      <c r="AJ1779" s="15" t="s">
        <v>2768</v>
      </c>
      <c r="AK1779" s="15" t="s">
        <v>1</v>
      </c>
      <c r="AL1779" s="15" t="s">
        <v>256</v>
      </c>
    </row>
    <row r="1780" spans="1:38" x14ac:dyDescent="0.25">
      <c r="A1780" s="15">
        <v>1779</v>
      </c>
      <c r="B1780" s="15">
        <v>1193642804</v>
      </c>
      <c r="C1780" s="15" t="s">
        <v>117</v>
      </c>
      <c r="D1780" s="15" t="s">
        <v>118</v>
      </c>
      <c r="E1780" s="15" t="s">
        <v>5</v>
      </c>
      <c r="F1780" s="15" t="s">
        <v>2743</v>
      </c>
      <c r="G1780" s="15" t="s">
        <v>2767</v>
      </c>
      <c r="H1780" s="15" t="s">
        <v>2400</v>
      </c>
      <c r="I1780" s="15" t="s">
        <v>1621</v>
      </c>
      <c r="J1780" s="15" t="s">
        <v>1311</v>
      </c>
      <c r="K1780" s="15" t="s">
        <v>2198</v>
      </c>
      <c r="L1780" s="15" t="s">
        <v>1599</v>
      </c>
      <c r="M1780" s="15" t="s">
        <v>125</v>
      </c>
      <c r="N1780" s="15" t="s">
        <v>242</v>
      </c>
      <c r="O1780" s="15" t="s">
        <v>13</v>
      </c>
      <c r="P1780" s="15">
        <v>205480000341</v>
      </c>
      <c r="Q1780" s="15" t="s">
        <v>1677</v>
      </c>
      <c r="R1780" s="15" t="s">
        <v>256</v>
      </c>
      <c r="S1780" s="15">
        <v>3234880327</v>
      </c>
      <c r="T1780" s="15" t="s">
        <v>256</v>
      </c>
      <c r="U1780" s="33">
        <v>29633</v>
      </c>
      <c r="V1780" s="15">
        <v>41</v>
      </c>
      <c r="W1780" s="15" t="s">
        <v>256</v>
      </c>
      <c r="X1780" s="15" t="s">
        <v>253</v>
      </c>
      <c r="Y1780" s="15" t="s">
        <v>132</v>
      </c>
      <c r="Z1780" s="15" t="s">
        <v>256</v>
      </c>
      <c r="AA1780" s="15" t="s">
        <v>130</v>
      </c>
      <c r="AB1780" s="15" t="s">
        <v>131</v>
      </c>
      <c r="AC1780" s="15" t="s">
        <v>153</v>
      </c>
      <c r="AD1780" s="15">
        <v>2</v>
      </c>
      <c r="AE1780" s="15" t="s">
        <v>256</v>
      </c>
      <c r="AF1780" s="15" t="s">
        <v>134</v>
      </c>
      <c r="AG1780" s="15" t="s">
        <v>1125</v>
      </c>
      <c r="AH1780" s="15" t="s">
        <v>136</v>
      </c>
      <c r="AI1780" s="15"/>
      <c r="AJ1780" s="15" t="s">
        <v>2768</v>
      </c>
      <c r="AK1780" s="15" t="s">
        <v>1</v>
      </c>
      <c r="AL1780" s="15" t="s">
        <v>256</v>
      </c>
    </row>
    <row r="1781" spans="1:38" x14ac:dyDescent="0.25">
      <c r="A1781" s="15">
        <v>1780</v>
      </c>
      <c r="B1781" s="15">
        <v>71526491</v>
      </c>
      <c r="C1781" s="15" t="s">
        <v>117</v>
      </c>
      <c r="D1781" s="15" t="s">
        <v>118</v>
      </c>
      <c r="E1781" s="15" t="s">
        <v>5</v>
      </c>
      <c r="F1781" s="15" t="s">
        <v>2743</v>
      </c>
      <c r="G1781" s="15" t="s">
        <v>2767</v>
      </c>
      <c r="H1781" s="15" t="s">
        <v>2400</v>
      </c>
      <c r="I1781" s="15" t="s">
        <v>791</v>
      </c>
      <c r="J1781" s="15" t="s">
        <v>751</v>
      </c>
      <c r="K1781" s="15" t="s">
        <v>2769</v>
      </c>
      <c r="L1781" s="15" t="s">
        <v>2450</v>
      </c>
      <c r="M1781" s="15" t="s">
        <v>146</v>
      </c>
      <c r="N1781" s="15" t="s">
        <v>191</v>
      </c>
      <c r="O1781" s="15" t="s">
        <v>13</v>
      </c>
      <c r="P1781" s="15">
        <v>205480000341</v>
      </c>
      <c r="Q1781" s="15" t="s">
        <v>1677</v>
      </c>
      <c r="R1781" s="15" t="s">
        <v>256</v>
      </c>
      <c r="S1781" s="15">
        <v>3226148514</v>
      </c>
      <c r="T1781" s="15" t="s">
        <v>256</v>
      </c>
      <c r="U1781" s="33">
        <v>28357</v>
      </c>
      <c r="V1781" s="15">
        <v>45</v>
      </c>
      <c r="W1781" s="15" t="s">
        <v>256</v>
      </c>
      <c r="X1781" s="15" t="s">
        <v>253</v>
      </c>
      <c r="Y1781" s="15" t="s">
        <v>132</v>
      </c>
      <c r="Z1781" s="15" t="s">
        <v>256</v>
      </c>
      <c r="AA1781" s="15" t="s">
        <v>130</v>
      </c>
      <c r="AB1781" s="15" t="s">
        <v>131</v>
      </c>
      <c r="AC1781" s="15" t="s">
        <v>256</v>
      </c>
      <c r="AD1781" s="15" t="s">
        <v>256</v>
      </c>
      <c r="AE1781" s="15" t="s">
        <v>256</v>
      </c>
      <c r="AF1781" s="15" t="s">
        <v>134</v>
      </c>
      <c r="AG1781" s="15" t="s">
        <v>1125</v>
      </c>
      <c r="AH1781" s="15" t="s">
        <v>136</v>
      </c>
      <c r="AI1781" s="15"/>
      <c r="AJ1781" s="15" t="s">
        <v>2768</v>
      </c>
      <c r="AK1781" s="15" t="s">
        <v>1</v>
      </c>
      <c r="AL1781" s="15" t="s">
        <v>256</v>
      </c>
    </row>
    <row r="1782" spans="1:38" x14ac:dyDescent="0.25">
      <c r="A1782" s="15">
        <v>1781</v>
      </c>
      <c r="B1782" s="15">
        <v>1037264093</v>
      </c>
      <c r="C1782" s="15" t="s">
        <v>117</v>
      </c>
      <c r="D1782" s="15" t="s">
        <v>118</v>
      </c>
      <c r="E1782" s="15" t="s">
        <v>5</v>
      </c>
      <c r="F1782" s="15" t="s">
        <v>2743</v>
      </c>
      <c r="G1782" s="15" t="s">
        <v>2767</v>
      </c>
      <c r="H1782" s="15" t="s">
        <v>2400</v>
      </c>
      <c r="I1782" s="15" t="s">
        <v>138</v>
      </c>
      <c r="J1782" s="15" t="s">
        <v>449</v>
      </c>
      <c r="K1782" s="15" t="s">
        <v>2638</v>
      </c>
      <c r="L1782" s="15" t="s">
        <v>682</v>
      </c>
      <c r="M1782" s="15" t="s">
        <v>125</v>
      </c>
      <c r="N1782" s="15" t="s">
        <v>242</v>
      </c>
      <c r="O1782" s="15" t="s">
        <v>13</v>
      </c>
      <c r="P1782" s="15">
        <v>205480000341</v>
      </c>
      <c r="Q1782" s="15" t="s">
        <v>1677</v>
      </c>
      <c r="R1782" s="15" t="s">
        <v>256</v>
      </c>
      <c r="S1782" s="15">
        <v>3226784043</v>
      </c>
      <c r="T1782" s="15" t="s">
        <v>256</v>
      </c>
      <c r="U1782" s="33">
        <v>34793</v>
      </c>
      <c r="V1782" s="15">
        <v>27</v>
      </c>
      <c r="W1782" s="15" t="s">
        <v>256</v>
      </c>
      <c r="X1782" s="15" t="s">
        <v>120</v>
      </c>
      <c r="Y1782" s="15" t="s">
        <v>132</v>
      </c>
      <c r="Z1782" s="15" t="s">
        <v>256</v>
      </c>
      <c r="AA1782" s="15" t="s">
        <v>130</v>
      </c>
      <c r="AB1782" s="15" t="s">
        <v>131</v>
      </c>
      <c r="AC1782" s="15" t="s">
        <v>256</v>
      </c>
      <c r="AD1782" s="15" t="s">
        <v>256</v>
      </c>
      <c r="AE1782" s="15" t="s">
        <v>256</v>
      </c>
      <c r="AF1782" s="15" t="s">
        <v>134</v>
      </c>
      <c r="AG1782" s="15" t="s">
        <v>1125</v>
      </c>
      <c r="AH1782" s="15" t="s">
        <v>136</v>
      </c>
      <c r="AI1782" s="15"/>
      <c r="AJ1782" s="15" t="s">
        <v>2768</v>
      </c>
      <c r="AK1782" s="15" t="s">
        <v>1</v>
      </c>
      <c r="AL1782" s="15" t="s">
        <v>256</v>
      </c>
    </row>
    <row r="1783" spans="1:38" x14ac:dyDescent="0.25">
      <c r="A1783" s="15">
        <v>1782</v>
      </c>
      <c r="B1783" s="15">
        <v>1017145720</v>
      </c>
      <c r="C1783" s="15" t="s">
        <v>117</v>
      </c>
      <c r="D1783" s="15" t="s">
        <v>118</v>
      </c>
      <c r="E1783" s="15" t="s">
        <v>5</v>
      </c>
      <c r="F1783" s="15" t="s">
        <v>2743</v>
      </c>
      <c r="G1783" s="15" t="s">
        <v>2767</v>
      </c>
      <c r="H1783" s="15" t="s">
        <v>2400</v>
      </c>
      <c r="I1783" s="15" t="s">
        <v>2770</v>
      </c>
      <c r="J1783" s="15" t="s">
        <v>239</v>
      </c>
      <c r="K1783" s="15" t="s">
        <v>2771</v>
      </c>
      <c r="L1783" s="15" t="s">
        <v>642</v>
      </c>
      <c r="M1783" s="15" t="s">
        <v>125</v>
      </c>
      <c r="N1783" s="15" t="s">
        <v>242</v>
      </c>
      <c r="O1783" s="15" t="s">
        <v>13</v>
      </c>
      <c r="P1783" s="15">
        <v>205480000341</v>
      </c>
      <c r="Q1783" s="15" t="s">
        <v>1677</v>
      </c>
      <c r="R1783" s="15" t="s">
        <v>256</v>
      </c>
      <c r="S1783" s="15">
        <v>3207511764</v>
      </c>
      <c r="T1783" s="15" t="s">
        <v>256</v>
      </c>
      <c r="U1783" s="33">
        <v>31642</v>
      </c>
      <c r="V1783" s="15">
        <v>36</v>
      </c>
      <c r="W1783" s="15" t="s">
        <v>256</v>
      </c>
      <c r="X1783" s="15" t="s">
        <v>120</v>
      </c>
      <c r="Y1783" s="15" t="s">
        <v>132</v>
      </c>
      <c r="Z1783" s="15" t="s">
        <v>256</v>
      </c>
      <c r="AA1783" s="15" t="s">
        <v>130</v>
      </c>
      <c r="AB1783" s="15" t="s">
        <v>131</v>
      </c>
      <c r="AC1783" s="15" t="s">
        <v>256</v>
      </c>
      <c r="AD1783" s="15" t="s">
        <v>256</v>
      </c>
      <c r="AE1783" s="15" t="s">
        <v>256</v>
      </c>
      <c r="AF1783" s="15" t="s">
        <v>134</v>
      </c>
      <c r="AG1783" s="15" t="s">
        <v>1125</v>
      </c>
      <c r="AH1783" s="15" t="s">
        <v>136</v>
      </c>
      <c r="AI1783" s="15"/>
      <c r="AJ1783" s="15" t="s">
        <v>2768</v>
      </c>
      <c r="AK1783" s="15" t="s">
        <v>1</v>
      </c>
      <c r="AL1783" s="15" t="s">
        <v>256</v>
      </c>
    </row>
    <row r="1784" spans="1:38" x14ac:dyDescent="0.25">
      <c r="A1784" s="15">
        <v>1783</v>
      </c>
      <c r="B1784" s="15">
        <v>1035582589</v>
      </c>
      <c r="C1784" s="15" t="s">
        <v>117</v>
      </c>
      <c r="D1784" s="15" t="s">
        <v>118</v>
      </c>
      <c r="E1784" s="15" t="s">
        <v>5</v>
      </c>
      <c r="F1784" s="15" t="s">
        <v>2743</v>
      </c>
      <c r="G1784" s="15" t="s">
        <v>2767</v>
      </c>
      <c r="H1784" s="15" t="s">
        <v>2400</v>
      </c>
      <c r="I1784" s="15" t="s">
        <v>215</v>
      </c>
      <c r="J1784" s="15" t="s">
        <v>216</v>
      </c>
      <c r="K1784" s="15" t="s">
        <v>2625</v>
      </c>
      <c r="L1784" s="15" t="s">
        <v>530</v>
      </c>
      <c r="M1784" s="15" t="s">
        <v>125</v>
      </c>
      <c r="N1784" s="15" t="s">
        <v>126</v>
      </c>
      <c r="O1784" s="15" t="s">
        <v>13</v>
      </c>
      <c r="P1784" s="15">
        <v>205480000341</v>
      </c>
      <c r="Q1784" s="15" t="s">
        <v>1677</v>
      </c>
      <c r="R1784" s="15" t="s">
        <v>256</v>
      </c>
      <c r="S1784" s="15">
        <v>3207776038</v>
      </c>
      <c r="T1784" s="15" t="s">
        <v>256</v>
      </c>
      <c r="U1784" s="33">
        <v>29944</v>
      </c>
      <c r="V1784" s="15">
        <v>40</v>
      </c>
      <c r="W1784" s="15" t="s">
        <v>256</v>
      </c>
      <c r="X1784" s="15" t="s">
        <v>253</v>
      </c>
      <c r="Y1784" s="15" t="s">
        <v>132</v>
      </c>
      <c r="Z1784" s="15" t="s">
        <v>256</v>
      </c>
      <c r="AA1784" s="15" t="s">
        <v>130</v>
      </c>
      <c r="AB1784" s="15" t="s">
        <v>131</v>
      </c>
      <c r="AC1784" s="15" t="s">
        <v>153</v>
      </c>
      <c r="AD1784" s="15">
        <v>1</v>
      </c>
      <c r="AE1784" s="15" t="s">
        <v>256</v>
      </c>
      <c r="AF1784" s="15" t="s">
        <v>134</v>
      </c>
      <c r="AG1784" s="15" t="s">
        <v>1125</v>
      </c>
      <c r="AH1784" s="15" t="s">
        <v>136</v>
      </c>
      <c r="AI1784" s="15"/>
      <c r="AJ1784" s="15" t="s">
        <v>2768</v>
      </c>
      <c r="AK1784" s="15" t="s">
        <v>1</v>
      </c>
      <c r="AL1784" s="15" t="s">
        <v>256</v>
      </c>
    </row>
    <row r="1785" spans="1:38" x14ac:dyDescent="0.25">
      <c r="A1785" s="15">
        <v>1784</v>
      </c>
      <c r="B1785" s="15">
        <v>66945293</v>
      </c>
      <c r="C1785" s="15" t="s">
        <v>117</v>
      </c>
      <c r="D1785" s="15" t="s">
        <v>118</v>
      </c>
      <c r="E1785" s="15" t="s">
        <v>5</v>
      </c>
      <c r="F1785" s="15" t="s">
        <v>2743</v>
      </c>
      <c r="G1785" s="15" t="s">
        <v>2767</v>
      </c>
      <c r="H1785" s="15" t="s">
        <v>2400</v>
      </c>
      <c r="I1785" s="15" t="s">
        <v>2772</v>
      </c>
      <c r="J1785" s="15" t="s">
        <v>138</v>
      </c>
      <c r="K1785" s="15" t="s">
        <v>530</v>
      </c>
      <c r="L1785" s="15" t="s">
        <v>2467</v>
      </c>
      <c r="M1785" s="15" t="s">
        <v>125</v>
      </c>
      <c r="N1785" s="15" t="s">
        <v>126</v>
      </c>
      <c r="O1785" s="15" t="s">
        <v>13</v>
      </c>
      <c r="P1785" s="15">
        <v>205480000341</v>
      </c>
      <c r="Q1785" s="15" t="s">
        <v>1677</v>
      </c>
      <c r="R1785" s="15" t="s">
        <v>256</v>
      </c>
      <c r="S1785" s="15">
        <v>3104201805</v>
      </c>
      <c r="T1785" s="15" t="s">
        <v>256</v>
      </c>
      <c r="U1785" s="33">
        <v>27362</v>
      </c>
      <c r="V1785" s="15">
        <v>47</v>
      </c>
      <c r="W1785" s="15" t="s">
        <v>256</v>
      </c>
      <c r="X1785" s="15" t="s">
        <v>120</v>
      </c>
      <c r="Y1785" s="15" t="s">
        <v>132</v>
      </c>
      <c r="Z1785" s="15" t="s">
        <v>256</v>
      </c>
      <c r="AA1785" s="15" t="s">
        <v>130</v>
      </c>
      <c r="AB1785" s="15" t="s">
        <v>131</v>
      </c>
      <c r="AC1785" s="15" t="s">
        <v>256</v>
      </c>
      <c r="AD1785" s="15" t="s">
        <v>256</v>
      </c>
      <c r="AE1785" s="15" t="s">
        <v>256</v>
      </c>
      <c r="AF1785" s="15" t="s">
        <v>134</v>
      </c>
      <c r="AG1785" s="15" t="s">
        <v>1125</v>
      </c>
      <c r="AH1785" s="15" t="s">
        <v>136</v>
      </c>
      <c r="AI1785" s="15"/>
      <c r="AJ1785" s="15" t="s">
        <v>2768</v>
      </c>
      <c r="AK1785" s="15" t="s">
        <v>1</v>
      </c>
      <c r="AL1785" s="15" t="s">
        <v>256</v>
      </c>
    </row>
    <row r="1786" spans="1:38" x14ac:dyDescent="0.25">
      <c r="A1786" s="15">
        <v>1785</v>
      </c>
      <c r="B1786" s="15">
        <v>70582400</v>
      </c>
      <c r="C1786" s="15" t="s">
        <v>117</v>
      </c>
      <c r="D1786" s="15" t="s">
        <v>118</v>
      </c>
      <c r="E1786" s="15" t="s">
        <v>5</v>
      </c>
      <c r="F1786" s="15" t="s">
        <v>2743</v>
      </c>
      <c r="G1786" s="15" t="s">
        <v>2767</v>
      </c>
      <c r="H1786" s="15" t="s">
        <v>2400</v>
      </c>
      <c r="I1786" s="15" t="s">
        <v>247</v>
      </c>
      <c r="J1786" s="15"/>
      <c r="K1786" s="15" t="s">
        <v>2773</v>
      </c>
      <c r="L1786" s="15" t="s">
        <v>2774</v>
      </c>
      <c r="M1786" s="15" t="s">
        <v>146</v>
      </c>
      <c r="N1786" s="15" t="s">
        <v>126</v>
      </c>
      <c r="O1786" s="15" t="s">
        <v>13</v>
      </c>
      <c r="P1786" s="15">
        <v>205480000341</v>
      </c>
      <c r="Q1786" s="15" t="s">
        <v>1677</v>
      </c>
      <c r="R1786" s="15" t="s">
        <v>256</v>
      </c>
      <c r="S1786" s="15">
        <v>3137588286</v>
      </c>
      <c r="T1786" s="15" t="s">
        <v>256</v>
      </c>
      <c r="U1786" s="33">
        <v>28208</v>
      </c>
      <c r="V1786" s="15">
        <v>45</v>
      </c>
      <c r="W1786" s="15" t="s">
        <v>256</v>
      </c>
      <c r="X1786" s="15" t="s">
        <v>253</v>
      </c>
      <c r="Y1786" s="15" t="s">
        <v>132</v>
      </c>
      <c r="Z1786" s="15" t="s">
        <v>256</v>
      </c>
      <c r="AA1786" s="15" t="s">
        <v>130</v>
      </c>
      <c r="AB1786" s="15" t="s">
        <v>131</v>
      </c>
      <c r="AC1786" s="15" t="s">
        <v>208</v>
      </c>
      <c r="AD1786" s="15">
        <v>2</v>
      </c>
      <c r="AE1786" s="15" t="s">
        <v>256</v>
      </c>
      <c r="AF1786" s="15" t="s">
        <v>134</v>
      </c>
      <c r="AG1786" s="15" t="s">
        <v>1125</v>
      </c>
      <c r="AH1786" s="15" t="s">
        <v>136</v>
      </c>
      <c r="AI1786" s="15"/>
      <c r="AJ1786" s="15" t="s">
        <v>2768</v>
      </c>
      <c r="AK1786" s="15" t="s">
        <v>1</v>
      </c>
      <c r="AL1786" s="15" t="s">
        <v>256</v>
      </c>
    </row>
    <row r="1787" spans="1:38" x14ac:dyDescent="0.25">
      <c r="A1787" s="15">
        <v>1786</v>
      </c>
      <c r="B1787" s="15">
        <v>1001671198</v>
      </c>
      <c r="C1787" s="15" t="s">
        <v>117</v>
      </c>
      <c r="D1787" s="15" t="s">
        <v>118</v>
      </c>
      <c r="E1787" s="15" t="s">
        <v>5</v>
      </c>
      <c r="F1787" s="15" t="s">
        <v>2743</v>
      </c>
      <c r="G1787" s="15" t="s">
        <v>2767</v>
      </c>
      <c r="H1787" s="15" t="s">
        <v>2400</v>
      </c>
      <c r="I1787" s="15" t="s">
        <v>306</v>
      </c>
      <c r="J1787" s="15"/>
      <c r="K1787" s="15" t="s">
        <v>2429</v>
      </c>
      <c r="L1787" s="15" t="s">
        <v>1022</v>
      </c>
      <c r="M1787" s="15" t="s">
        <v>125</v>
      </c>
      <c r="N1787" s="15" t="s">
        <v>126</v>
      </c>
      <c r="O1787" s="15" t="s">
        <v>13</v>
      </c>
      <c r="P1787" s="15">
        <v>205480000341</v>
      </c>
      <c r="Q1787" s="15" t="s">
        <v>1677</v>
      </c>
      <c r="R1787" s="15" t="s">
        <v>256</v>
      </c>
      <c r="S1787" s="15">
        <v>3116112784</v>
      </c>
      <c r="T1787" s="15" t="s">
        <v>256</v>
      </c>
      <c r="U1787" s="33">
        <v>37328</v>
      </c>
      <c r="V1787" s="15">
        <v>20</v>
      </c>
      <c r="W1787" s="15" t="s">
        <v>256</v>
      </c>
      <c r="X1787" s="15" t="s">
        <v>120</v>
      </c>
      <c r="Y1787" s="15" t="s">
        <v>132</v>
      </c>
      <c r="Z1787" s="15" t="s">
        <v>256</v>
      </c>
      <c r="AA1787" s="15" t="s">
        <v>130</v>
      </c>
      <c r="AB1787" s="15" t="s">
        <v>131</v>
      </c>
      <c r="AC1787" s="15" t="s">
        <v>153</v>
      </c>
      <c r="AD1787" s="15">
        <v>1</v>
      </c>
      <c r="AE1787" s="15" t="s">
        <v>256</v>
      </c>
      <c r="AF1787" s="15" t="s">
        <v>134</v>
      </c>
      <c r="AG1787" s="15" t="s">
        <v>1125</v>
      </c>
      <c r="AH1787" s="15" t="s">
        <v>136</v>
      </c>
      <c r="AI1787" s="15"/>
      <c r="AJ1787" s="15" t="s">
        <v>2768</v>
      </c>
      <c r="AK1787" s="15" t="s">
        <v>1</v>
      </c>
      <c r="AL1787" s="15" t="s">
        <v>256</v>
      </c>
    </row>
    <row r="1788" spans="1:38" x14ac:dyDescent="0.25">
      <c r="A1788" s="15">
        <v>1787</v>
      </c>
      <c r="B1788" s="15">
        <v>1074007693</v>
      </c>
      <c r="C1788" s="15" t="s">
        <v>117</v>
      </c>
      <c r="D1788" s="15" t="s">
        <v>118</v>
      </c>
      <c r="E1788" s="15" t="s">
        <v>5</v>
      </c>
      <c r="F1788" s="15" t="s">
        <v>2743</v>
      </c>
      <c r="G1788" s="15" t="s">
        <v>2767</v>
      </c>
      <c r="H1788" s="15" t="s">
        <v>2400</v>
      </c>
      <c r="I1788" s="15" t="s">
        <v>2775</v>
      </c>
      <c r="J1788" s="15" t="s">
        <v>949</v>
      </c>
      <c r="K1788" s="15" t="s">
        <v>1958</v>
      </c>
      <c r="L1788" s="15" t="s">
        <v>2776</v>
      </c>
      <c r="M1788" s="15" t="s">
        <v>146</v>
      </c>
      <c r="N1788" s="15" t="s">
        <v>191</v>
      </c>
      <c r="O1788" s="15" t="s">
        <v>13</v>
      </c>
      <c r="P1788" s="15">
        <v>205480000341</v>
      </c>
      <c r="Q1788" s="15" t="s">
        <v>1677</v>
      </c>
      <c r="R1788" s="15" t="s">
        <v>256</v>
      </c>
      <c r="S1788" s="15">
        <v>3242543325</v>
      </c>
      <c r="T1788" s="15" t="s">
        <v>256</v>
      </c>
      <c r="U1788" s="33">
        <v>35345</v>
      </c>
      <c r="V1788" s="15">
        <v>26</v>
      </c>
      <c r="W1788" s="15" t="s">
        <v>256</v>
      </c>
      <c r="X1788" s="15" t="s">
        <v>120</v>
      </c>
      <c r="Y1788" s="15" t="s">
        <v>132</v>
      </c>
      <c r="Z1788" s="15" t="s">
        <v>256</v>
      </c>
      <c r="AA1788" s="15" t="s">
        <v>130</v>
      </c>
      <c r="AB1788" s="15" t="s">
        <v>131</v>
      </c>
      <c r="AC1788" s="15" t="s">
        <v>256</v>
      </c>
      <c r="AD1788" s="15" t="s">
        <v>256</v>
      </c>
      <c r="AE1788" s="15" t="s">
        <v>256</v>
      </c>
      <c r="AF1788" s="15" t="s">
        <v>134</v>
      </c>
      <c r="AG1788" s="15" t="s">
        <v>1125</v>
      </c>
      <c r="AH1788" s="15" t="s">
        <v>136</v>
      </c>
      <c r="AI1788" s="15"/>
      <c r="AJ1788" s="15" t="s">
        <v>2768</v>
      </c>
      <c r="AK1788" s="15" t="s">
        <v>1</v>
      </c>
      <c r="AL1788" s="15" t="s">
        <v>256</v>
      </c>
    </row>
    <row r="1789" spans="1:38" x14ac:dyDescent="0.25">
      <c r="A1789" s="15">
        <v>1788</v>
      </c>
      <c r="B1789" s="15">
        <v>1045416478</v>
      </c>
      <c r="C1789" s="15" t="s">
        <v>117</v>
      </c>
      <c r="D1789" s="15" t="s">
        <v>118</v>
      </c>
      <c r="E1789" s="15" t="s">
        <v>5</v>
      </c>
      <c r="F1789" s="15" t="s">
        <v>2743</v>
      </c>
      <c r="G1789" s="15" t="s">
        <v>2767</v>
      </c>
      <c r="H1789" s="15" t="s">
        <v>2400</v>
      </c>
      <c r="I1789" s="15" t="s">
        <v>2777</v>
      </c>
      <c r="J1789" s="15"/>
      <c r="K1789" s="15" t="s">
        <v>577</v>
      </c>
      <c r="L1789" s="15" t="s">
        <v>811</v>
      </c>
      <c r="M1789" s="15" t="s">
        <v>146</v>
      </c>
      <c r="N1789" s="15" t="s">
        <v>126</v>
      </c>
      <c r="O1789" s="15" t="s">
        <v>13</v>
      </c>
      <c r="P1789" s="15">
        <v>205480000341</v>
      </c>
      <c r="Q1789" s="15" t="s">
        <v>1677</v>
      </c>
      <c r="R1789" s="15" t="s">
        <v>256</v>
      </c>
      <c r="S1789" s="15">
        <v>3044704816</v>
      </c>
      <c r="T1789" s="15" t="s">
        <v>256</v>
      </c>
      <c r="U1789" s="33">
        <v>38011</v>
      </c>
      <c r="V1789" s="15">
        <v>18</v>
      </c>
      <c r="W1789" s="15" t="s">
        <v>256</v>
      </c>
      <c r="X1789" s="15" t="s">
        <v>120</v>
      </c>
      <c r="Y1789" s="15" t="s">
        <v>132</v>
      </c>
      <c r="Z1789" s="15" t="s">
        <v>256</v>
      </c>
      <c r="AA1789" s="15" t="s">
        <v>130</v>
      </c>
      <c r="AB1789" s="15" t="s">
        <v>131</v>
      </c>
      <c r="AC1789" s="15" t="s">
        <v>256</v>
      </c>
      <c r="AD1789" s="15" t="s">
        <v>256</v>
      </c>
      <c r="AE1789" s="15" t="s">
        <v>256</v>
      </c>
      <c r="AF1789" s="15" t="s">
        <v>134</v>
      </c>
      <c r="AG1789" s="15" t="s">
        <v>1125</v>
      </c>
      <c r="AH1789" s="15" t="s">
        <v>136</v>
      </c>
      <c r="AI1789" s="15"/>
      <c r="AJ1789" s="15" t="s">
        <v>2768</v>
      </c>
      <c r="AK1789" s="15" t="s">
        <v>1</v>
      </c>
      <c r="AL1789" s="15" t="s">
        <v>256</v>
      </c>
    </row>
    <row r="1790" spans="1:38" x14ac:dyDescent="0.25">
      <c r="A1790" s="15">
        <v>1789</v>
      </c>
      <c r="B1790" s="15">
        <v>1045427840</v>
      </c>
      <c r="C1790" s="15" t="s">
        <v>117</v>
      </c>
      <c r="D1790" s="15" t="s">
        <v>118</v>
      </c>
      <c r="E1790" s="15" t="s">
        <v>5</v>
      </c>
      <c r="F1790" s="15" t="s">
        <v>2743</v>
      </c>
      <c r="G1790" s="15" t="s">
        <v>2767</v>
      </c>
      <c r="H1790" s="15" t="s">
        <v>2400</v>
      </c>
      <c r="I1790" s="15" t="s">
        <v>400</v>
      </c>
      <c r="J1790" s="15" t="s">
        <v>1235</v>
      </c>
      <c r="K1790" s="15" t="s">
        <v>569</v>
      </c>
      <c r="L1790" s="15" t="s">
        <v>2532</v>
      </c>
      <c r="M1790" s="15" t="s">
        <v>125</v>
      </c>
      <c r="N1790" s="15" t="s">
        <v>506</v>
      </c>
      <c r="O1790" s="15" t="s">
        <v>13</v>
      </c>
      <c r="P1790" s="15">
        <v>205480000341</v>
      </c>
      <c r="Q1790" s="15" t="s">
        <v>1677</v>
      </c>
      <c r="R1790" s="15" t="s">
        <v>256</v>
      </c>
      <c r="S1790" s="15">
        <v>3216974700</v>
      </c>
      <c r="T1790" s="15" t="s">
        <v>256</v>
      </c>
      <c r="U1790" s="33">
        <v>33763</v>
      </c>
      <c r="V1790" s="15">
        <v>30</v>
      </c>
      <c r="W1790" s="15" t="s">
        <v>256</v>
      </c>
      <c r="X1790" s="15" t="s">
        <v>120</v>
      </c>
      <c r="Y1790" s="15" t="s">
        <v>132</v>
      </c>
      <c r="Z1790" s="15" t="s">
        <v>256</v>
      </c>
      <c r="AA1790" s="15" t="s">
        <v>130</v>
      </c>
      <c r="AB1790" s="15" t="s">
        <v>131</v>
      </c>
      <c r="AC1790" s="15" t="s">
        <v>153</v>
      </c>
      <c r="AD1790" s="15">
        <v>4</v>
      </c>
      <c r="AE1790" s="15" t="s">
        <v>256</v>
      </c>
      <c r="AF1790" s="15" t="s">
        <v>134</v>
      </c>
      <c r="AG1790" s="15" t="s">
        <v>1125</v>
      </c>
      <c r="AH1790" s="15" t="s">
        <v>136</v>
      </c>
      <c r="AI1790" s="15"/>
      <c r="AJ1790" s="15" t="s">
        <v>2768</v>
      </c>
      <c r="AK1790" s="15" t="s">
        <v>1</v>
      </c>
      <c r="AL1790" s="15" t="s">
        <v>256</v>
      </c>
    </row>
    <row r="1791" spans="1:38" x14ac:dyDescent="0.25">
      <c r="A1791" s="15">
        <v>1790</v>
      </c>
      <c r="B1791" s="15">
        <v>1236438260</v>
      </c>
      <c r="C1791" s="15" t="s">
        <v>117</v>
      </c>
      <c r="D1791" s="15" t="s">
        <v>118</v>
      </c>
      <c r="E1791" s="15" t="s">
        <v>5</v>
      </c>
      <c r="F1791" s="15" t="s">
        <v>2743</v>
      </c>
      <c r="G1791" s="15" t="s">
        <v>2767</v>
      </c>
      <c r="H1791" s="15" t="s">
        <v>2400</v>
      </c>
      <c r="I1791" s="15" t="s">
        <v>810</v>
      </c>
      <c r="J1791" s="15" t="s">
        <v>2778</v>
      </c>
      <c r="K1791" s="15" t="s">
        <v>2779</v>
      </c>
      <c r="L1791" s="15" t="s">
        <v>2780</v>
      </c>
      <c r="M1791" s="15" t="s">
        <v>146</v>
      </c>
      <c r="N1791" s="15" t="s">
        <v>191</v>
      </c>
      <c r="O1791" s="15" t="s">
        <v>13</v>
      </c>
      <c r="P1791" s="15">
        <v>205480000341</v>
      </c>
      <c r="Q1791" s="15" t="s">
        <v>1677</v>
      </c>
      <c r="R1791" s="15"/>
      <c r="S1791" s="15">
        <v>3114161422</v>
      </c>
      <c r="T1791" s="15"/>
      <c r="U1791" s="33">
        <v>34245</v>
      </c>
      <c r="V1791" s="15">
        <v>29</v>
      </c>
      <c r="W1791" s="15"/>
      <c r="X1791" s="15" t="s">
        <v>2064</v>
      </c>
      <c r="Y1791" s="15" t="s">
        <v>132</v>
      </c>
      <c r="Z1791" s="15"/>
      <c r="AA1791" s="15" t="s">
        <v>130</v>
      </c>
      <c r="AB1791" s="15" t="s">
        <v>131</v>
      </c>
      <c r="AC1791" s="15"/>
      <c r="AD1791" s="15"/>
      <c r="AE1791" s="15"/>
      <c r="AF1791" s="15" t="s">
        <v>174</v>
      </c>
      <c r="AG1791" s="15" t="s">
        <v>1125</v>
      </c>
      <c r="AH1791" s="15" t="s">
        <v>136</v>
      </c>
      <c r="AI1791" s="15"/>
      <c r="AJ1791" s="15" t="s">
        <v>2768</v>
      </c>
      <c r="AK1791" s="15" t="s">
        <v>1</v>
      </c>
      <c r="AL1791" s="15" t="s">
        <v>256</v>
      </c>
    </row>
    <row r="1792" spans="1:38" x14ac:dyDescent="0.25">
      <c r="A1792" s="15">
        <v>1791</v>
      </c>
      <c r="B1792" s="15">
        <v>1072523589</v>
      </c>
      <c r="C1792" s="15" t="s">
        <v>117</v>
      </c>
      <c r="D1792" s="15" t="s">
        <v>118</v>
      </c>
      <c r="E1792" s="15" t="s">
        <v>5</v>
      </c>
      <c r="F1792" s="15" t="s">
        <v>2743</v>
      </c>
      <c r="G1792" s="15" t="s">
        <v>2767</v>
      </c>
      <c r="H1792" s="15" t="s">
        <v>2400</v>
      </c>
      <c r="I1792" s="15" t="s">
        <v>339</v>
      </c>
      <c r="J1792" s="15" t="s">
        <v>322</v>
      </c>
      <c r="K1792" s="15" t="s">
        <v>2781</v>
      </c>
      <c r="L1792" s="15" t="s">
        <v>615</v>
      </c>
      <c r="M1792" s="15" t="s">
        <v>146</v>
      </c>
      <c r="N1792" s="15" t="s">
        <v>126</v>
      </c>
      <c r="O1792" s="15" t="s">
        <v>13</v>
      </c>
      <c r="P1792" s="15">
        <v>205480000341</v>
      </c>
      <c r="Q1792" s="15" t="s">
        <v>1677</v>
      </c>
      <c r="R1792" s="15"/>
      <c r="S1792" s="15">
        <v>3173486113</v>
      </c>
      <c r="T1792" s="15"/>
      <c r="U1792" s="33">
        <v>31930</v>
      </c>
      <c r="V1792" s="15">
        <v>35</v>
      </c>
      <c r="W1792" s="15"/>
      <c r="X1792" s="15" t="s">
        <v>253</v>
      </c>
      <c r="Y1792" s="15" t="s">
        <v>132</v>
      </c>
      <c r="Z1792" s="15"/>
      <c r="AA1792" s="15" t="s">
        <v>130</v>
      </c>
      <c r="AB1792" s="15" t="s">
        <v>131</v>
      </c>
      <c r="AC1792" s="15" t="s">
        <v>208</v>
      </c>
      <c r="AD1792" s="15">
        <v>1</v>
      </c>
      <c r="AE1792" s="15"/>
      <c r="AF1792" s="15" t="s">
        <v>174</v>
      </c>
      <c r="AG1792" s="15" t="s">
        <v>1125</v>
      </c>
      <c r="AH1792" s="15" t="s">
        <v>136</v>
      </c>
      <c r="AI1792" s="15"/>
      <c r="AJ1792" s="15" t="s">
        <v>2768</v>
      </c>
      <c r="AK1792" s="15" t="s">
        <v>1</v>
      </c>
      <c r="AL1792" s="15" t="s">
        <v>256</v>
      </c>
    </row>
    <row r="1793" spans="1:38" x14ac:dyDescent="0.25">
      <c r="A1793" s="15">
        <v>1792</v>
      </c>
      <c r="B1793" s="15">
        <v>71371315</v>
      </c>
      <c r="C1793" s="15" t="s">
        <v>117</v>
      </c>
      <c r="D1793" s="15" t="s">
        <v>118</v>
      </c>
      <c r="E1793" s="15" t="s">
        <v>5</v>
      </c>
      <c r="F1793" s="15" t="s">
        <v>2743</v>
      </c>
      <c r="G1793" s="15" t="s">
        <v>2767</v>
      </c>
      <c r="H1793" s="15" t="s">
        <v>2400</v>
      </c>
      <c r="I1793" s="15" t="s">
        <v>2782</v>
      </c>
      <c r="J1793" s="15" t="s">
        <v>2783</v>
      </c>
      <c r="K1793" s="15" t="s">
        <v>1835</v>
      </c>
      <c r="L1793" s="15" t="s">
        <v>1809</v>
      </c>
      <c r="M1793" s="15" t="s">
        <v>146</v>
      </c>
      <c r="N1793" s="15" t="s">
        <v>126</v>
      </c>
      <c r="O1793" s="15" t="s">
        <v>13</v>
      </c>
      <c r="P1793" s="15">
        <v>205480000341</v>
      </c>
      <c r="Q1793" s="15" t="s">
        <v>1677</v>
      </c>
      <c r="R1793" s="15"/>
      <c r="S1793" s="15">
        <v>3217274235</v>
      </c>
      <c r="T1793" s="15"/>
      <c r="U1793" s="33">
        <v>29738</v>
      </c>
      <c r="V1793" s="15">
        <v>41</v>
      </c>
      <c r="W1793" s="15"/>
      <c r="X1793" s="15" t="s">
        <v>253</v>
      </c>
      <c r="Y1793" s="15" t="s">
        <v>132</v>
      </c>
      <c r="Z1793" s="15"/>
      <c r="AA1793" s="15" t="s">
        <v>130</v>
      </c>
      <c r="AB1793" s="15" t="s">
        <v>131</v>
      </c>
      <c r="AC1793" s="15" t="s">
        <v>208</v>
      </c>
      <c r="AD1793" s="15">
        <v>2</v>
      </c>
      <c r="AE1793" s="15"/>
      <c r="AF1793" s="15" t="s">
        <v>174</v>
      </c>
      <c r="AG1793" s="15" t="s">
        <v>1125</v>
      </c>
      <c r="AH1793" s="15" t="s">
        <v>136</v>
      </c>
      <c r="AI1793" s="15"/>
      <c r="AJ1793" s="15" t="s">
        <v>2768</v>
      </c>
      <c r="AK1793" s="15" t="s">
        <v>1</v>
      </c>
      <c r="AL1793" s="15" t="s">
        <v>256</v>
      </c>
    </row>
    <row r="1794" spans="1:38" x14ac:dyDescent="0.25">
      <c r="A1794" s="15">
        <v>1793</v>
      </c>
      <c r="B1794" s="15">
        <v>43346650</v>
      </c>
      <c r="C1794" s="15" t="s">
        <v>117</v>
      </c>
      <c r="D1794" s="15" t="s">
        <v>118</v>
      </c>
      <c r="E1794" s="15" t="s">
        <v>5</v>
      </c>
      <c r="F1794" s="15" t="s">
        <v>2784</v>
      </c>
      <c r="G1794" s="15" t="s">
        <v>2785</v>
      </c>
      <c r="H1794" s="15" t="s">
        <v>2400</v>
      </c>
      <c r="I1794" s="15" t="s">
        <v>2786</v>
      </c>
      <c r="J1794" s="15"/>
      <c r="K1794" s="15" t="s">
        <v>748</v>
      </c>
      <c r="L1794" s="15" t="s">
        <v>1160</v>
      </c>
      <c r="M1794" s="15" t="s">
        <v>125</v>
      </c>
      <c r="N1794" s="15" t="s">
        <v>764</v>
      </c>
      <c r="O1794" s="15" t="s">
        <v>7</v>
      </c>
      <c r="P1794" s="15">
        <v>205847001471</v>
      </c>
      <c r="Q1794" s="15" t="s">
        <v>1677</v>
      </c>
      <c r="R1794" s="15" t="s">
        <v>256</v>
      </c>
      <c r="S1794" s="15"/>
      <c r="T1794" s="15" t="s">
        <v>256</v>
      </c>
      <c r="U1794" s="33">
        <v>22749</v>
      </c>
      <c r="V1794" s="15">
        <v>60</v>
      </c>
      <c r="W1794" s="15" t="s">
        <v>256</v>
      </c>
      <c r="X1794" s="15" t="s">
        <v>120</v>
      </c>
      <c r="Y1794" s="15" t="s">
        <v>132</v>
      </c>
      <c r="Z1794" s="15" t="s">
        <v>129</v>
      </c>
      <c r="AA1794" s="15" t="s">
        <v>130</v>
      </c>
      <c r="AB1794" s="15" t="s">
        <v>131</v>
      </c>
      <c r="AC1794" s="15" t="s">
        <v>256</v>
      </c>
      <c r="AD1794" s="15" t="s">
        <v>256</v>
      </c>
      <c r="AE1794" s="15" t="s">
        <v>256</v>
      </c>
      <c r="AF1794" s="15" t="s">
        <v>134</v>
      </c>
      <c r="AG1794" s="15" t="s">
        <v>1125</v>
      </c>
      <c r="AH1794" s="15" t="s">
        <v>136</v>
      </c>
      <c r="AI1794" s="15"/>
      <c r="AJ1794" s="15" t="s">
        <v>2787</v>
      </c>
      <c r="AK1794" s="15" t="s">
        <v>1</v>
      </c>
      <c r="AL1794" s="15" t="s">
        <v>256</v>
      </c>
    </row>
    <row r="1795" spans="1:38" x14ac:dyDescent="0.25">
      <c r="A1795" s="15">
        <v>1794</v>
      </c>
      <c r="B1795" s="15">
        <v>1048018445</v>
      </c>
      <c r="C1795" s="15" t="s">
        <v>117</v>
      </c>
      <c r="D1795" s="15" t="s">
        <v>118</v>
      </c>
      <c r="E1795" s="15" t="s">
        <v>5</v>
      </c>
      <c r="F1795" s="15" t="s">
        <v>2784</v>
      </c>
      <c r="G1795" s="15" t="s">
        <v>2785</v>
      </c>
      <c r="H1795" s="15" t="s">
        <v>2400</v>
      </c>
      <c r="I1795" s="15" t="s">
        <v>2788</v>
      </c>
      <c r="J1795" s="15"/>
      <c r="K1795" s="15" t="s">
        <v>663</v>
      </c>
      <c r="L1795" s="15" t="s">
        <v>716</v>
      </c>
      <c r="M1795" s="15" t="s">
        <v>125</v>
      </c>
      <c r="N1795" s="15" t="s">
        <v>191</v>
      </c>
      <c r="O1795" s="15" t="s">
        <v>7</v>
      </c>
      <c r="P1795" s="15">
        <v>205847001471</v>
      </c>
      <c r="Q1795" s="15" t="s">
        <v>1677</v>
      </c>
      <c r="R1795" s="15" t="s">
        <v>256</v>
      </c>
      <c r="S1795" s="15"/>
      <c r="T1795" s="15" t="s">
        <v>256</v>
      </c>
      <c r="U1795" s="33">
        <v>33168</v>
      </c>
      <c r="V1795" s="15">
        <v>32</v>
      </c>
      <c r="W1795" s="15" t="s">
        <v>256</v>
      </c>
      <c r="X1795" s="15" t="s">
        <v>120</v>
      </c>
      <c r="Y1795" s="15" t="s">
        <v>132</v>
      </c>
      <c r="Z1795" s="15" t="s">
        <v>129</v>
      </c>
      <c r="AA1795" s="15" t="s">
        <v>130</v>
      </c>
      <c r="AB1795" s="15" t="s">
        <v>131</v>
      </c>
      <c r="AC1795" s="15" t="s">
        <v>256</v>
      </c>
      <c r="AD1795" s="15">
        <v>3</v>
      </c>
      <c r="AE1795" s="15" t="s">
        <v>256</v>
      </c>
      <c r="AF1795" s="15" t="s">
        <v>134</v>
      </c>
      <c r="AG1795" s="15" t="s">
        <v>1125</v>
      </c>
      <c r="AH1795" s="15" t="s">
        <v>136</v>
      </c>
      <c r="AI1795" s="15"/>
      <c r="AJ1795" s="15" t="s">
        <v>2787</v>
      </c>
      <c r="AK1795" s="15" t="s">
        <v>1</v>
      </c>
      <c r="AL1795" s="15" t="s">
        <v>256</v>
      </c>
    </row>
    <row r="1796" spans="1:38" x14ac:dyDescent="0.25">
      <c r="A1796" s="15">
        <v>1795</v>
      </c>
      <c r="B1796" s="15">
        <v>15490574</v>
      </c>
      <c r="C1796" s="15" t="s">
        <v>117</v>
      </c>
      <c r="D1796" s="15" t="s">
        <v>118</v>
      </c>
      <c r="E1796" s="15" t="s">
        <v>5</v>
      </c>
      <c r="F1796" s="15" t="s">
        <v>2784</v>
      </c>
      <c r="G1796" s="15" t="s">
        <v>2785</v>
      </c>
      <c r="H1796" s="15" t="s">
        <v>2400</v>
      </c>
      <c r="I1796" s="15" t="s">
        <v>2789</v>
      </c>
      <c r="J1796" s="15"/>
      <c r="K1796" s="15" t="s">
        <v>716</v>
      </c>
      <c r="L1796" s="15"/>
      <c r="M1796" s="15" t="s">
        <v>146</v>
      </c>
      <c r="N1796" s="15" t="s">
        <v>191</v>
      </c>
      <c r="O1796" s="15" t="s">
        <v>7</v>
      </c>
      <c r="P1796" s="15">
        <v>205847001471</v>
      </c>
      <c r="Q1796" s="15" t="s">
        <v>1677</v>
      </c>
      <c r="R1796" s="15" t="s">
        <v>256</v>
      </c>
      <c r="S1796" s="15">
        <v>3145411904</v>
      </c>
      <c r="T1796" s="15" t="s">
        <v>256</v>
      </c>
      <c r="U1796" s="33">
        <v>25184</v>
      </c>
      <c r="V1796" s="15">
        <v>53</v>
      </c>
      <c r="W1796" s="15" t="s">
        <v>256</v>
      </c>
      <c r="X1796" s="15" t="s">
        <v>120</v>
      </c>
      <c r="Y1796" s="15" t="s">
        <v>132</v>
      </c>
      <c r="Z1796" s="15" t="s">
        <v>129</v>
      </c>
      <c r="AA1796" s="15" t="s">
        <v>130</v>
      </c>
      <c r="AB1796" s="15" t="s">
        <v>131</v>
      </c>
      <c r="AC1796" s="15" t="s">
        <v>256</v>
      </c>
      <c r="AD1796" s="15">
        <v>8</v>
      </c>
      <c r="AE1796" s="15" t="s">
        <v>256</v>
      </c>
      <c r="AF1796" s="15" t="s">
        <v>134</v>
      </c>
      <c r="AG1796" s="15" t="s">
        <v>1125</v>
      </c>
      <c r="AH1796" s="15" t="s">
        <v>136</v>
      </c>
      <c r="AI1796" s="15"/>
      <c r="AJ1796" s="15" t="s">
        <v>2787</v>
      </c>
      <c r="AK1796" s="15" t="s">
        <v>1</v>
      </c>
      <c r="AL1796" s="15" t="s">
        <v>256</v>
      </c>
    </row>
    <row r="1797" spans="1:38" x14ac:dyDescent="0.25">
      <c r="A1797" s="15">
        <v>1796</v>
      </c>
      <c r="B1797" s="15">
        <v>1048014801</v>
      </c>
      <c r="C1797" s="15" t="s">
        <v>117</v>
      </c>
      <c r="D1797" s="15" t="s">
        <v>118</v>
      </c>
      <c r="E1797" s="15" t="s">
        <v>5</v>
      </c>
      <c r="F1797" s="15" t="s">
        <v>2784</v>
      </c>
      <c r="G1797" s="15" t="s">
        <v>2785</v>
      </c>
      <c r="H1797" s="15" t="s">
        <v>2400</v>
      </c>
      <c r="I1797" s="15" t="s">
        <v>638</v>
      </c>
      <c r="J1797" s="15"/>
      <c r="K1797" s="15" t="s">
        <v>2790</v>
      </c>
      <c r="L1797" s="15" t="s">
        <v>217</v>
      </c>
      <c r="M1797" s="15" t="s">
        <v>125</v>
      </c>
      <c r="N1797" s="15" t="s">
        <v>191</v>
      </c>
      <c r="O1797" s="15" t="s">
        <v>7</v>
      </c>
      <c r="P1797" s="15">
        <v>205847001471</v>
      </c>
      <c r="Q1797" s="15" t="s">
        <v>1677</v>
      </c>
      <c r="R1797" s="15" t="s">
        <v>256</v>
      </c>
      <c r="S1797" s="15"/>
      <c r="T1797" s="15" t="s">
        <v>256</v>
      </c>
      <c r="U1797" s="33">
        <v>28527</v>
      </c>
      <c r="V1797" s="15">
        <v>44</v>
      </c>
      <c r="W1797" s="15" t="s">
        <v>256</v>
      </c>
      <c r="X1797" s="15" t="s">
        <v>120</v>
      </c>
      <c r="Y1797" s="15" t="s">
        <v>132</v>
      </c>
      <c r="Z1797" s="15" t="s">
        <v>129</v>
      </c>
      <c r="AA1797" s="15" t="s">
        <v>130</v>
      </c>
      <c r="AB1797" s="15" t="s">
        <v>131</v>
      </c>
      <c r="AC1797" s="15" t="s">
        <v>256</v>
      </c>
      <c r="AD1797" s="15">
        <v>2</v>
      </c>
      <c r="AE1797" s="15" t="s">
        <v>256</v>
      </c>
      <c r="AF1797" s="15" t="s">
        <v>134</v>
      </c>
      <c r="AG1797" s="15" t="s">
        <v>1125</v>
      </c>
      <c r="AH1797" s="15" t="s">
        <v>136</v>
      </c>
      <c r="AI1797" s="15"/>
      <c r="AJ1797" s="15" t="s">
        <v>2787</v>
      </c>
      <c r="AK1797" s="15" t="s">
        <v>1</v>
      </c>
      <c r="AL1797" s="15" t="s">
        <v>256</v>
      </c>
    </row>
    <row r="1798" spans="1:38" x14ac:dyDescent="0.25">
      <c r="A1798" s="15">
        <v>1797</v>
      </c>
      <c r="B1798" s="15">
        <v>1048016302</v>
      </c>
      <c r="C1798" s="15" t="s">
        <v>117</v>
      </c>
      <c r="D1798" s="15" t="s">
        <v>118</v>
      </c>
      <c r="E1798" s="15" t="s">
        <v>5</v>
      </c>
      <c r="F1798" s="15" t="s">
        <v>2784</v>
      </c>
      <c r="G1798" s="15" t="s">
        <v>2785</v>
      </c>
      <c r="H1798" s="15" t="s">
        <v>2400</v>
      </c>
      <c r="I1798" s="15" t="s">
        <v>2791</v>
      </c>
      <c r="J1798" s="15" t="s">
        <v>2792</v>
      </c>
      <c r="K1798" s="15" t="s">
        <v>2793</v>
      </c>
      <c r="L1798" s="15" t="s">
        <v>2794</v>
      </c>
      <c r="M1798" s="15" t="s">
        <v>146</v>
      </c>
      <c r="N1798" s="15" t="s">
        <v>191</v>
      </c>
      <c r="O1798" s="15" t="s">
        <v>7</v>
      </c>
      <c r="P1798" s="15">
        <v>205847001471</v>
      </c>
      <c r="Q1798" s="15" t="s">
        <v>1677</v>
      </c>
      <c r="R1798" s="15" t="s">
        <v>256</v>
      </c>
      <c r="S1798" s="15"/>
      <c r="T1798" s="15" t="s">
        <v>256</v>
      </c>
      <c r="U1798" s="33">
        <v>30053</v>
      </c>
      <c r="V1798" s="15">
        <v>40</v>
      </c>
      <c r="W1798" s="15" t="s">
        <v>256</v>
      </c>
      <c r="X1798" s="15" t="s">
        <v>253</v>
      </c>
      <c r="Y1798" s="15" t="s">
        <v>132</v>
      </c>
      <c r="Z1798" s="15" t="s">
        <v>129</v>
      </c>
      <c r="AA1798" s="15" t="s">
        <v>130</v>
      </c>
      <c r="AB1798" s="15" t="s">
        <v>131</v>
      </c>
      <c r="AC1798" s="15" t="s">
        <v>256</v>
      </c>
      <c r="AD1798" s="15" t="s">
        <v>256</v>
      </c>
      <c r="AE1798" s="15" t="s">
        <v>256</v>
      </c>
      <c r="AF1798" s="15" t="s">
        <v>134</v>
      </c>
      <c r="AG1798" s="15" t="s">
        <v>1125</v>
      </c>
      <c r="AH1798" s="15" t="s">
        <v>136</v>
      </c>
      <c r="AI1798" s="15"/>
      <c r="AJ1798" s="15" t="s">
        <v>2787</v>
      </c>
      <c r="AK1798" s="15" t="s">
        <v>1</v>
      </c>
      <c r="AL1798" s="15" t="s">
        <v>256</v>
      </c>
    </row>
    <row r="1799" spans="1:38" x14ac:dyDescent="0.25">
      <c r="A1799" s="15">
        <v>1798</v>
      </c>
      <c r="B1799" s="15">
        <v>11808555</v>
      </c>
      <c r="C1799" s="15" t="s">
        <v>117</v>
      </c>
      <c r="D1799" s="15" t="s">
        <v>118</v>
      </c>
      <c r="E1799" s="15" t="s">
        <v>5</v>
      </c>
      <c r="F1799" s="15" t="s">
        <v>2784</v>
      </c>
      <c r="G1799" s="15" t="s">
        <v>2785</v>
      </c>
      <c r="H1799" s="15" t="s">
        <v>2400</v>
      </c>
      <c r="I1799" s="15" t="s">
        <v>378</v>
      </c>
      <c r="J1799" s="15" t="s">
        <v>826</v>
      </c>
      <c r="K1799" s="15" t="s">
        <v>2793</v>
      </c>
      <c r="L1799" s="15" t="s">
        <v>572</v>
      </c>
      <c r="M1799" s="15" t="s">
        <v>146</v>
      </c>
      <c r="N1799" s="15" t="s">
        <v>191</v>
      </c>
      <c r="O1799" s="15" t="s">
        <v>7</v>
      </c>
      <c r="P1799" s="15">
        <v>205847001471</v>
      </c>
      <c r="Q1799" s="15" t="s">
        <v>1677</v>
      </c>
      <c r="R1799" s="15" t="s">
        <v>256</v>
      </c>
      <c r="S1799" s="15"/>
      <c r="T1799" s="15" t="s">
        <v>256</v>
      </c>
      <c r="U1799" s="33">
        <v>25995</v>
      </c>
      <c r="V1799" s="15">
        <v>51</v>
      </c>
      <c r="W1799" s="15" t="s">
        <v>256</v>
      </c>
      <c r="X1799" s="15" t="s">
        <v>120</v>
      </c>
      <c r="Y1799" s="15" t="s">
        <v>132</v>
      </c>
      <c r="Z1799" s="15" t="s">
        <v>129</v>
      </c>
      <c r="AA1799" s="15" t="s">
        <v>130</v>
      </c>
      <c r="AB1799" s="15" t="s">
        <v>131</v>
      </c>
      <c r="AC1799" s="15" t="s">
        <v>256</v>
      </c>
      <c r="AD1799" s="15" t="s">
        <v>256</v>
      </c>
      <c r="AE1799" s="15" t="s">
        <v>256</v>
      </c>
      <c r="AF1799" s="15" t="s">
        <v>134</v>
      </c>
      <c r="AG1799" s="15" t="s">
        <v>1125</v>
      </c>
      <c r="AH1799" s="15" t="s">
        <v>136</v>
      </c>
      <c r="AI1799" s="15"/>
      <c r="AJ1799" s="15" t="s">
        <v>2787</v>
      </c>
      <c r="AK1799" s="15" t="s">
        <v>1</v>
      </c>
      <c r="AL1799" s="15" t="s">
        <v>256</v>
      </c>
    </row>
    <row r="1800" spans="1:38" x14ac:dyDescent="0.25">
      <c r="A1800" s="15">
        <v>1799</v>
      </c>
      <c r="B1800" s="15">
        <v>1041535607</v>
      </c>
      <c r="C1800" s="15" t="s">
        <v>117</v>
      </c>
      <c r="D1800" s="15" t="s">
        <v>118</v>
      </c>
      <c r="E1800" s="15" t="s">
        <v>5</v>
      </c>
      <c r="F1800" s="15" t="s">
        <v>2784</v>
      </c>
      <c r="G1800" s="15" t="s">
        <v>2785</v>
      </c>
      <c r="H1800" s="15" t="s">
        <v>2400</v>
      </c>
      <c r="I1800" s="15" t="s">
        <v>2795</v>
      </c>
      <c r="J1800" s="15"/>
      <c r="K1800" s="15" t="s">
        <v>173</v>
      </c>
      <c r="L1800" s="15" t="s">
        <v>748</v>
      </c>
      <c r="M1800" s="15" t="s">
        <v>146</v>
      </c>
      <c r="N1800" s="15" t="s">
        <v>506</v>
      </c>
      <c r="O1800" s="15" t="s">
        <v>7</v>
      </c>
      <c r="P1800" s="15">
        <v>205847001471</v>
      </c>
      <c r="Q1800" s="15" t="s">
        <v>1677</v>
      </c>
      <c r="R1800" s="15" t="s">
        <v>256</v>
      </c>
      <c r="S1800" s="15"/>
      <c r="T1800" s="15" t="s">
        <v>256</v>
      </c>
      <c r="U1800" s="33">
        <v>34317</v>
      </c>
      <c r="V1800" s="15">
        <v>28</v>
      </c>
      <c r="W1800" s="15" t="s">
        <v>256</v>
      </c>
      <c r="X1800" s="15" t="s">
        <v>120</v>
      </c>
      <c r="Y1800" s="15" t="s">
        <v>132</v>
      </c>
      <c r="Z1800" s="15" t="s">
        <v>129</v>
      </c>
      <c r="AA1800" s="15" t="s">
        <v>130</v>
      </c>
      <c r="AB1800" s="15" t="s">
        <v>131</v>
      </c>
      <c r="AC1800" s="15" t="s">
        <v>256</v>
      </c>
      <c r="AD1800" s="15" t="s">
        <v>256</v>
      </c>
      <c r="AE1800" s="15" t="s">
        <v>256</v>
      </c>
      <c r="AF1800" s="15" t="s">
        <v>134</v>
      </c>
      <c r="AG1800" s="15" t="s">
        <v>1125</v>
      </c>
      <c r="AH1800" s="15" t="s">
        <v>136</v>
      </c>
      <c r="AI1800" s="15"/>
      <c r="AJ1800" s="15" t="s">
        <v>2787</v>
      </c>
      <c r="AK1800" s="15" t="s">
        <v>1</v>
      </c>
      <c r="AL1800" s="15" t="s">
        <v>256</v>
      </c>
    </row>
    <row r="1801" spans="1:38" x14ac:dyDescent="0.25">
      <c r="A1801" s="15">
        <v>1800</v>
      </c>
      <c r="B1801" s="15">
        <v>43347950</v>
      </c>
      <c r="C1801" s="15" t="s">
        <v>117</v>
      </c>
      <c r="D1801" s="15" t="s">
        <v>118</v>
      </c>
      <c r="E1801" s="15" t="s">
        <v>5</v>
      </c>
      <c r="F1801" s="15" t="s">
        <v>2784</v>
      </c>
      <c r="G1801" s="15" t="s">
        <v>2785</v>
      </c>
      <c r="H1801" s="15" t="s">
        <v>2400</v>
      </c>
      <c r="I1801" s="15" t="s">
        <v>2796</v>
      </c>
      <c r="J1801" s="15" t="s">
        <v>2797</v>
      </c>
      <c r="K1801" s="15" t="s">
        <v>748</v>
      </c>
      <c r="L1801" s="15" t="s">
        <v>1160</v>
      </c>
      <c r="M1801" s="15" t="s">
        <v>125</v>
      </c>
      <c r="N1801" s="15" t="s">
        <v>191</v>
      </c>
      <c r="O1801" s="15" t="s">
        <v>7</v>
      </c>
      <c r="P1801" s="15">
        <v>205847001471</v>
      </c>
      <c r="Q1801" s="15" t="s">
        <v>1677</v>
      </c>
      <c r="R1801" s="15" t="s">
        <v>256</v>
      </c>
      <c r="S1801" s="15"/>
      <c r="T1801" s="15" t="s">
        <v>256</v>
      </c>
      <c r="U1801" s="33">
        <v>29812</v>
      </c>
      <c r="V1801" s="15">
        <v>41</v>
      </c>
      <c r="W1801" s="15" t="s">
        <v>256</v>
      </c>
      <c r="X1801" s="15" t="s">
        <v>120</v>
      </c>
      <c r="Y1801" s="15" t="s">
        <v>132</v>
      </c>
      <c r="Z1801" s="15" t="s">
        <v>129</v>
      </c>
      <c r="AA1801" s="15" t="s">
        <v>130</v>
      </c>
      <c r="AB1801" s="15" t="s">
        <v>131</v>
      </c>
      <c r="AC1801" s="15" t="s">
        <v>256</v>
      </c>
      <c r="AD1801" s="15">
        <v>8</v>
      </c>
      <c r="AE1801" s="15" t="s">
        <v>256</v>
      </c>
      <c r="AF1801" s="15" t="s">
        <v>134</v>
      </c>
      <c r="AG1801" s="15" t="s">
        <v>1125</v>
      </c>
      <c r="AH1801" s="15" t="s">
        <v>136</v>
      </c>
      <c r="AI1801" s="15"/>
      <c r="AJ1801" s="15" t="s">
        <v>2787</v>
      </c>
      <c r="AK1801" s="15" t="s">
        <v>1</v>
      </c>
      <c r="AL1801" s="15" t="s">
        <v>256</v>
      </c>
    </row>
    <row r="1802" spans="1:38" x14ac:dyDescent="0.25">
      <c r="A1802" s="15">
        <v>1801</v>
      </c>
      <c r="B1802" s="15">
        <v>15486417</v>
      </c>
      <c r="C1802" s="15" t="s">
        <v>117</v>
      </c>
      <c r="D1802" s="15" t="s">
        <v>118</v>
      </c>
      <c r="E1802" s="15" t="s">
        <v>5</v>
      </c>
      <c r="F1802" s="15" t="s">
        <v>2784</v>
      </c>
      <c r="G1802" s="15" t="s">
        <v>2785</v>
      </c>
      <c r="H1802" s="15" t="s">
        <v>2400</v>
      </c>
      <c r="I1802" s="15" t="s">
        <v>2798</v>
      </c>
      <c r="J1802" s="15"/>
      <c r="K1802" s="15" t="s">
        <v>173</v>
      </c>
      <c r="L1802" s="15"/>
      <c r="M1802" s="15" t="s">
        <v>146</v>
      </c>
      <c r="N1802" s="15" t="s">
        <v>506</v>
      </c>
      <c r="O1802" s="15" t="s">
        <v>7</v>
      </c>
      <c r="P1802" s="15">
        <v>205847001471</v>
      </c>
      <c r="Q1802" s="15" t="s">
        <v>1677</v>
      </c>
      <c r="R1802" s="15" t="s">
        <v>256</v>
      </c>
      <c r="S1802" s="15"/>
      <c r="T1802" s="15" t="s">
        <v>256</v>
      </c>
      <c r="U1802" s="33">
        <v>25418</v>
      </c>
      <c r="V1802" s="15">
        <v>53</v>
      </c>
      <c r="W1802" s="15" t="s">
        <v>256</v>
      </c>
      <c r="X1802" s="15" t="s">
        <v>120</v>
      </c>
      <c r="Y1802" s="15" t="s">
        <v>132</v>
      </c>
      <c r="Z1802" s="15" t="s">
        <v>129</v>
      </c>
      <c r="AA1802" s="15" t="s">
        <v>130</v>
      </c>
      <c r="AB1802" s="15" t="s">
        <v>131</v>
      </c>
      <c r="AC1802" s="15" t="s">
        <v>256</v>
      </c>
      <c r="AD1802" s="15">
        <v>8</v>
      </c>
      <c r="AE1802" s="15" t="s">
        <v>256</v>
      </c>
      <c r="AF1802" s="15" t="s">
        <v>134</v>
      </c>
      <c r="AG1802" s="15" t="s">
        <v>1125</v>
      </c>
      <c r="AH1802" s="15" t="s">
        <v>136</v>
      </c>
      <c r="AI1802" s="15"/>
      <c r="AJ1802" s="15" t="s">
        <v>2787</v>
      </c>
      <c r="AK1802" s="15" t="s">
        <v>1</v>
      </c>
      <c r="AL1802" s="15" t="s">
        <v>256</v>
      </c>
    </row>
    <row r="1803" spans="1:38" x14ac:dyDescent="0.25">
      <c r="A1803" s="15">
        <v>1802</v>
      </c>
      <c r="B1803" s="15">
        <v>43344111</v>
      </c>
      <c r="C1803" s="15" t="s">
        <v>117</v>
      </c>
      <c r="D1803" s="15" t="s">
        <v>118</v>
      </c>
      <c r="E1803" s="15" t="s">
        <v>5</v>
      </c>
      <c r="F1803" s="15" t="s">
        <v>2784</v>
      </c>
      <c r="G1803" s="15" t="s">
        <v>2785</v>
      </c>
      <c r="H1803" s="15" t="s">
        <v>2400</v>
      </c>
      <c r="I1803" s="15" t="s">
        <v>2799</v>
      </c>
      <c r="J1803" s="15"/>
      <c r="K1803" s="15" t="s">
        <v>615</v>
      </c>
      <c r="L1803" s="15" t="s">
        <v>748</v>
      </c>
      <c r="M1803" s="15" t="s">
        <v>125</v>
      </c>
      <c r="N1803" s="15" t="s">
        <v>191</v>
      </c>
      <c r="O1803" s="15" t="s">
        <v>7</v>
      </c>
      <c r="P1803" s="15">
        <v>205847001471</v>
      </c>
      <c r="Q1803" s="15" t="s">
        <v>1677</v>
      </c>
      <c r="R1803" s="15" t="s">
        <v>256</v>
      </c>
      <c r="S1803" s="15"/>
      <c r="T1803" s="15" t="s">
        <v>256</v>
      </c>
      <c r="U1803" s="33">
        <v>25941</v>
      </c>
      <c r="V1803" s="15">
        <v>51</v>
      </c>
      <c r="W1803" s="15" t="s">
        <v>256</v>
      </c>
      <c r="X1803" s="15" t="s">
        <v>120</v>
      </c>
      <c r="Y1803" s="15" t="s">
        <v>132</v>
      </c>
      <c r="Z1803" s="15" t="s">
        <v>129</v>
      </c>
      <c r="AA1803" s="15" t="s">
        <v>130</v>
      </c>
      <c r="AB1803" s="15" t="s">
        <v>131</v>
      </c>
      <c r="AC1803" s="15" t="s">
        <v>256</v>
      </c>
      <c r="AD1803" s="15">
        <v>2</v>
      </c>
      <c r="AE1803" s="15" t="s">
        <v>256</v>
      </c>
      <c r="AF1803" s="15" t="s">
        <v>134</v>
      </c>
      <c r="AG1803" s="15" t="s">
        <v>1125</v>
      </c>
      <c r="AH1803" s="15" t="s">
        <v>136</v>
      </c>
      <c r="AI1803" s="15"/>
      <c r="AJ1803" s="15" t="s">
        <v>2787</v>
      </c>
      <c r="AK1803" s="15" t="s">
        <v>1</v>
      </c>
      <c r="AL1803" s="15" t="s">
        <v>256</v>
      </c>
    </row>
    <row r="1804" spans="1:38" x14ac:dyDescent="0.25">
      <c r="A1804" s="15">
        <v>1803</v>
      </c>
      <c r="B1804" s="15">
        <v>43344026</v>
      </c>
      <c r="C1804" s="15" t="s">
        <v>117</v>
      </c>
      <c r="D1804" s="15" t="s">
        <v>118</v>
      </c>
      <c r="E1804" s="15" t="s">
        <v>5</v>
      </c>
      <c r="F1804" s="15" t="s">
        <v>2784</v>
      </c>
      <c r="G1804" s="15" t="s">
        <v>2785</v>
      </c>
      <c r="H1804" s="15" t="s">
        <v>2400</v>
      </c>
      <c r="I1804" s="15" t="s">
        <v>2800</v>
      </c>
      <c r="J1804" s="15"/>
      <c r="K1804" s="15" t="s">
        <v>786</v>
      </c>
      <c r="L1804" s="15" t="s">
        <v>1637</v>
      </c>
      <c r="M1804" s="15" t="s">
        <v>125</v>
      </c>
      <c r="N1804" s="15" t="s">
        <v>506</v>
      </c>
      <c r="O1804" s="15" t="s">
        <v>7</v>
      </c>
      <c r="P1804" s="15">
        <v>205847001471</v>
      </c>
      <c r="Q1804" s="15" t="s">
        <v>1677</v>
      </c>
      <c r="R1804" s="15" t="s">
        <v>256</v>
      </c>
      <c r="S1804" s="15">
        <v>3145911799</v>
      </c>
      <c r="T1804" s="15" t="s">
        <v>256</v>
      </c>
      <c r="U1804" s="33">
        <v>26804</v>
      </c>
      <c r="V1804" s="15">
        <v>49</v>
      </c>
      <c r="W1804" s="15" t="s">
        <v>256</v>
      </c>
      <c r="X1804" s="15" t="s">
        <v>120</v>
      </c>
      <c r="Y1804" s="15" t="s">
        <v>132</v>
      </c>
      <c r="Z1804" s="15" t="s">
        <v>129</v>
      </c>
      <c r="AA1804" s="15" t="s">
        <v>130</v>
      </c>
      <c r="AB1804" s="15" t="s">
        <v>131</v>
      </c>
      <c r="AC1804" s="15" t="s">
        <v>256</v>
      </c>
      <c r="AD1804" s="15">
        <v>8</v>
      </c>
      <c r="AE1804" s="15" t="s">
        <v>256</v>
      </c>
      <c r="AF1804" s="15" t="s">
        <v>134</v>
      </c>
      <c r="AG1804" s="15" t="s">
        <v>1125</v>
      </c>
      <c r="AH1804" s="15" t="s">
        <v>136</v>
      </c>
      <c r="AI1804" s="15"/>
      <c r="AJ1804" s="15" t="s">
        <v>2787</v>
      </c>
      <c r="AK1804" s="15" t="s">
        <v>1</v>
      </c>
      <c r="AL1804" s="15" t="s">
        <v>256</v>
      </c>
    </row>
    <row r="1805" spans="1:38" x14ac:dyDescent="0.25">
      <c r="A1805" s="15">
        <v>1804</v>
      </c>
      <c r="B1805" s="15">
        <v>43346646</v>
      </c>
      <c r="C1805" s="15" t="s">
        <v>117</v>
      </c>
      <c r="D1805" s="15" t="s">
        <v>118</v>
      </c>
      <c r="E1805" s="15" t="s">
        <v>5</v>
      </c>
      <c r="F1805" s="15" t="s">
        <v>2784</v>
      </c>
      <c r="G1805" s="15" t="s">
        <v>2785</v>
      </c>
      <c r="H1805" s="15" t="s">
        <v>2400</v>
      </c>
      <c r="I1805" s="15" t="s">
        <v>2623</v>
      </c>
      <c r="J1805" s="15"/>
      <c r="K1805" s="15" t="s">
        <v>2349</v>
      </c>
      <c r="L1805" s="15"/>
      <c r="M1805" s="15" t="s">
        <v>125</v>
      </c>
      <c r="N1805" s="15" t="s">
        <v>191</v>
      </c>
      <c r="O1805" s="15" t="s">
        <v>7</v>
      </c>
      <c r="P1805" s="15">
        <v>205847001471</v>
      </c>
      <c r="Q1805" s="15" t="s">
        <v>1677</v>
      </c>
      <c r="R1805" s="15" t="s">
        <v>256</v>
      </c>
      <c r="S1805" s="15"/>
      <c r="T1805" s="15" t="s">
        <v>256</v>
      </c>
      <c r="U1805" s="33">
        <v>21298</v>
      </c>
      <c r="V1805" s="15">
        <v>64</v>
      </c>
      <c r="W1805" s="15" t="s">
        <v>256</v>
      </c>
      <c r="X1805" s="15" t="s">
        <v>120</v>
      </c>
      <c r="Y1805" s="15" t="s">
        <v>132</v>
      </c>
      <c r="Z1805" s="15" t="s">
        <v>129</v>
      </c>
      <c r="AA1805" s="15" t="s">
        <v>130</v>
      </c>
      <c r="AB1805" s="15" t="s">
        <v>131</v>
      </c>
      <c r="AC1805" s="15" t="s">
        <v>256</v>
      </c>
      <c r="AD1805" s="15">
        <v>10</v>
      </c>
      <c r="AE1805" s="15" t="s">
        <v>256</v>
      </c>
      <c r="AF1805" s="15" t="s">
        <v>134</v>
      </c>
      <c r="AG1805" s="15" t="s">
        <v>1125</v>
      </c>
      <c r="AH1805" s="15" t="s">
        <v>136</v>
      </c>
      <c r="AI1805" s="15"/>
      <c r="AJ1805" s="15" t="s">
        <v>2787</v>
      </c>
      <c r="AK1805" s="15" t="s">
        <v>1</v>
      </c>
      <c r="AL1805" s="15" t="s">
        <v>256</v>
      </c>
    </row>
    <row r="1806" spans="1:38" x14ac:dyDescent="0.25">
      <c r="A1806" s="15">
        <v>1805</v>
      </c>
      <c r="B1806" s="15">
        <v>1048016300</v>
      </c>
      <c r="C1806" s="15" t="s">
        <v>117</v>
      </c>
      <c r="D1806" s="15" t="s">
        <v>118</v>
      </c>
      <c r="E1806" s="15" t="s">
        <v>5</v>
      </c>
      <c r="F1806" s="15" t="s">
        <v>2784</v>
      </c>
      <c r="G1806" s="15" t="s">
        <v>2785</v>
      </c>
      <c r="H1806" s="15" t="s">
        <v>2400</v>
      </c>
      <c r="I1806" s="15" t="s">
        <v>1212</v>
      </c>
      <c r="J1806" s="15" t="s">
        <v>2801</v>
      </c>
      <c r="K1806" s="15" t="s">
        <v>748</v>
      </c>
      <c r="L1806" s="15"/>
      <c r="M1806" s="15" t="s">
        <v>146</v>
      </c>
      <c r="N1806" s="15" t="s">
        <v>191</v>
      </c>
      <c r="O1806" s="15" t="s">
        <v>7</v>
      </c>
      <c r="P1806" s="15">
        <v>205847001471</v>
      </c>
      <c r="Q1806" s="15" t="s">
        <v>1677</v>
      </c>
      <c r="R1806" s="15" t="s">
        <v>256</v>
      </c>
      <c r="S1806" s="15"/>
      <c r="T1806" s="15" t="s">
        <v>256</v>
      </c>
      <c r="U1806" s="33">
        <v>30766</v>
      </c>
      <c r="V1806" s="15">
        <v>38</v>
      </c>
      <c r="W1806" s="15" t="s">
        <v>256</v>
      </c>
      <c r="X1806" s="15" t="s">
        <v>253</v>
      </c>
      <c r="Y1806" s="15" t="s">
        <v>132</v>
      </c>
      <c r="Z1806" s="15" t="s">
        <v>129</v>
      </c>
      <c r="AA1806" s="15" t="s">
        <v>130</v>
      </c>
      <c r="AB1806" s="15" t="s">
        <v>131</v>
      </c>
      <c r="AC1806" s="15" t="s">
        <v>256</v>
      </c>
      <c r="AD1806" s="15" t="s">
        <v>256</v>
      </c>
      <c r="AE1806" s="15" t="s">
        <v>256</v>
      </c>
      <c r="AF1806" s="15" t="s">
        <v>134</v>
      </c>
      <c r="AG1806" s="15" t="s">
        <v>1125</v>
      </c>
      <c r="AH1806" s="15" t="s">
        <v>136</v>
      </c>
      <c r="AI1806" s="15"/>
      <c r="AJ1806" s="15" t="s">
        <v>2787</v>
      </c>
      <c r="AK1806" s="15" t="s">
        <v>1</v>
      </c>
      <c r="AL1806" s="15" t="s">
        <v>256</v>
      </c>
    </row>
    <row r="1807" spans="1:38" x14ac:dyDescent="0.25">
      <c r="A1807" s="15">
        <v>1806</v>
      </c>
      <c r="B1807" s="15">
        <v>1001580190</v>
      </c>
      <c r="C1807" s="15" t="s">
        <v>117</v>
      </c>
      <c r="D1807" s="15" t="s">
        <v>118</v>
      </c>
      <c r="E1807" s="15" t="s">
        <v>5</v>
      </c>
      <c r="F1807" s="15" t="s">
        <v>2784</v>
      </c>
      <c r="G1807" s="15" t="s">
        <v>2785</v>
      </c>
      <c r="H1807" s="15" t="s">
        <v>2400</v>
      </c>
      <c r="I1807" s="15" t="s">
        <v>2802</v>
      </c>
      <c r="J1807" s="15" t="s">
        <v>165</v>
      </c>
      <c r="K1807" s="15" t="s">
        <v>663</v>
      </c>
      <c r="L1807" s="15" t="s">
        <v>748</v>
      </c>
      <c r="M1807" s="15" t="s">
        <v>125</v>
      </c>
      <c r="N1807" s="15" t="s">
        <v>191</v>
      </c>
      <c r="O1807" s="15" t="s">
        <v>7</v>
      </c>
      <c r="P1807" s="15">
        <v>205847001471</v>
      </c>
      <c r="Q1807" s="15" t="s">
        <v>1677</v>
      </c>
      <c r="R1807" s="15" t="s">
        <v>256</v>
      </c>
      <c r="S1807" s="15">
        <v>3135241352</v>
      </c>
      <c r="T1807" s="15" t="s">
        <v>256</v>
      </c>
      <c r="U1807" s="33">
        <v>32480</v>
      </c>
      <c r="V1807" s="15">
        <v>33</v>
      </c>
      <c r="W1807" s="15" t="s">
        <v>256</v>
      </c>
      <c r="X1807" s="15" t="s">
        <v>120</v>
      </c>
      <c r="Y1807" s="15" t="s">
        <v>132</v>
      </c>
      <c r="Z1807" s="15" t="s">
        <v>129</v>
      </c>
      <c r="AA1807" s="15" t="s">
        <v>130</v>
      </c>
      <c r="AB1807" s="15" t="s">
        <v>131</v>
      </c>
      <c r="AC1807" s="15" t="s">
        <v>256</v>
      </c>
      <c r="AD1807" s="15" t="s">
        <v>256</v>
      </c>
      <c r="AE1807" s="15" t="s">
        <v>256</v>
      </c>
      <c r="AF1807" s="15" t="s">
        <v>134</v>
      </c>
      <c r="AG1807" s="15" t="s">
        <v>1125</v>
      </c>
      <c r="AH1807" s="15" t="s">
        <v>136</v>
      </c>
      <c r="AI1807" s="15"/>
      <c r="AJ1807" s="15" t="s">
        <v>2787</v>
      </c>
      <c r="AK1807" s="15" t="s">
        <v>1</v>
      </c>
      <c r="AL1807" s="15" t="s">
        <v>256</v>
      </c>
    </row>
    <row r="1808" spans="1:38" x14ac:dyDescent="0.25">
      <c r="A1808" s="15">
        <v>1807</v>
      </c>
      <c r="B1808" s="15">
        <v>21753269</v>
      </c>
      <c r="C1808" s="15" t="s">
        <v>117</v>
      </c>
      <c r="D1808" s="15" t="s">
        <v>118</v>
      </c>
      <c r="E1808" s="15" t="s">
        <v>5</v>
      </c>
      <c r="F1808" s="15" t="s">
        <v>2784</v>
      </c>
      <c r="G1808" s="15" t="s">
        <v>2785</v>
      </c>
      <c r="H1808" s="15" t="s">
        <v>2400</v>
      </c>
      <c r="I1808" s="15" t="s">
        <v>532</v>
      </c>
      <c r="J1808" s="15" t="s">
        <v>2803</v>
      </c>
      <c r="K1808" s="15" t="s">
        <v>184</v>
      </c>
      <c r="L1808" s="15" t="s">
        <v>534</v>
      </c>
      <c r="M1808" s="15" t="s">
        <v>125</v>
      </c>
      <c r="N1808" s="15" t="s">
        <v>506</v>
      </c>
      <c r="O1808" s="15" t="s">
        <v>7</v>
      </c>
      <c r="P1808" s="15">
        <v>205847001471</v>
      </c>
      <c r="Q1808" s="15" t="s">
        <v>1677</v>
      </c>
      <c r="R1808" s="15" t="s">
        <v>256</v>
      </c>
      <c r="S1808" s="15"/>
      <c r="T1808" s="15" t="s">
        <v>256</v>
      </c>
      <c r="U1808" s="33">
        <v>27654</v>
      </c>
      <c r="V1808" s="15">
        <v>47</v>
      </c>
      <c r="W1808" s="15" t="s">
        <v>256</v>
      </c>
      <c r="X1808" s="15" t="s">
        <v>120</v>
      </c>
      <c r="Y1808" s="15" t="s">
        <v>132</v>
      </c>
      <c r="Z1808" s="15" t="s">
        <v>129</v>
      </c>
      <c r="AA1808" s="15" t="s">
        <v>130</v>
      </c>
      <c r="AB1808" s="15" t="s">
        <v>131</v>
      </c>
      <c r="AC1808" s="15" t="s">
        <v>256</v>
      </c>
      <c r="AD1808" s="15">
        <v>7</v>
      </c>
      <c r="AE1808" s="15" t="s">
        <v>256</v>
      </c>
      <c r="AF1808" s="15" t="s">
        <v>134</v>
      </c>
      <c r="AG1808" s="15" t="s">
        <v>1125</v>
      </c>
      <c r="AH1808" s="15" t="s">
        <v>136</v>
      </c>
      <c r="AI1808" s="15"/>
      <c r="AJ1808" s="15" t="s">
        <v>2787</v>
      </c>
      <c r="AK1808" s="15" t="s">
        <v>1</v>
      </c>
      <c r="AL1808" s="15" t="s">
        <v>256</v>
      </c>
    </row>
    <row r="1809" spans="1:38" x14ac:dyDescent="0.25">
      <c r="A1809" s="15">
        <v>1808</v>
      </c>
      <c r="B1809" s="15">
        <v>1048014804</v>
      </c>
      <c r="C1809" s="15" t="s">
        <v>117</v>
      </c>
      <c r="D1809" s="15" t="s">
        <v>118</v>
      </c>
      <c r="E1809" s="15" t="s">
        <v>5</v>
      </c>
      <c r="F1809" s="15" t="s">
        <v>2784</v>
      </c>
      <c r="G1809" s="15" t="s">
        <v>2785</v>
      </c>
      <c r="H1809" s="15" t="s">
        <v>2400</v>
      </c>
      <c r="I1809" s="15" t="s">
        <v>2804</v>
      </c>
      <c r="J1809" s="15" t="s">
        <v>2805</v>
      </c>
      <c r="K1809" s="15" t="s">
        <v>716</v>
      </c>
      <c r="L1809" s="15"/>
      <c r="M1809" s="15" t="s">
        <v>146</v>
      </c>
      <c r="N1809" s="15" t="s">
        <v>506</v>
      </c>
      <c r="O1809" s="15" t="s">
        <v>7</v>
      </c>
      <c r="P1809" s="15">
        <v>205847001471</v>
      </c>
      <c r="Q1809" s="15" t="s">
        <v>1677</v>
      </c>
      <c r="R1809" s="15" t="s">
        <v>256</v>
      </c>
      <c r="S1809" s="15"/>
      <c r="T1809" s="15" t="s">
        <v>256</v>
      </c>
      <c r="U1809" s="33">
        <v>27723</v>
      </c>
      <c r="V1809" s="15">
        <v>46</v>
      </c>
      <c r="W1809" s="15" t="s">
        <v>256</v>
      </c>
      <c r="X1809" s="15" t="s">
        <v>253</v>
      </c>
      <c r="Y1809" s="15" t="s">
        <v>132</v>
      </c>
      <c r="Z1809" s="15" t="s">
        <v>129</v>
      </c>
      <c r="AA1809" s="15" t="s">
        <v>130</v>
      </c>
      <c r="AB1809" s="15" t="s">
        <v>131</v>
      </c>
      <c r="AC1809" s="15" t="s">
        <v>256</v>
      </c>
      <c r="AD1809" s="15" t="s">
        <v>256</v>
      </c>
      <c r="AE1809" s="15" t="s">
        <v>256</v>
      </c>
      <c r="AF1809" s="15" t="s">
        <v>134</v>
      </c>
      <c r="AG1809" s="15" t="s">
        <v>1125</v>
      </c>
      <c r="AH1809" s="15" t="s">
        <v>136</v>
      </c>
      <c r="AI1809" s="15"/>
      <c r="AJ1809" s="15" t="s">
        <v>2787</v>
      </c>
      <c r="AK1809" s="15" t="s">
        <v>1</v>
      </c>
      <c r="AL1809" s="15" t="s">
        <v>256</v>
      </c>
    </row>
    <row r="1810" spans="1:38" x14ac:dyDescent="0.25">
      <c r="A1810" s="15">
        <v>1809</v>
      </c>
      <c r="B1810" s="15">
        <v>1003851734</v>
      </c>
      <c r="C1810" s="15" t="s">
        <v>117</v>
      </c>
      <c r="D1810" s="15" t="s">
        <v>118</v>
      </c>
      <c r="E1810" s="15" t="s">
        <v>5</v>
      </c>
      <c r="F1810" s="15" t="s">
        <v>2784</v>
      </c>
      <c r="G1810" s="15" t="s">
        <v>2785</v>
      </c>
      <c r="H1810" s="15" t="s">
        <v>2400</v>
      </c>
      <c r="I1810" s="15" t="s">
        <v>1600</v>
      </c>
      <c r="J1810" s="15" t="s">
        <v>1021</v>
      </c>
      <c r="K1810" s="15" t="s">
        <v>2806</v>
      </c>
      <c r="L1810" s="15" t="s">
        <v>2807</v>
      </c>
      <c r="M1810" s="15" t="s">
        <v>125</v>
      </c>
      <c r="N1810" s="15" t="s">
        <v>191</v>
      </c>
      <c r="O1810" s="15" t="s">
        <v>7</v>
      </c>
      <c r="P1810" s="15">
        <v>205847001471</v>
      </c>
      <c r="Q1810" s="15" t="s">
        <v>1677</v>
      </c>
      <c r="R1810" s="15" t="s">
        <v>256</v>
      </c>
      <c r="S1810" s="15"/>
      <c r="T1810" s="15" t="s">
        <v>256</v>
      </c>
      <c r="U1810" s="33">
        <v>33334</v>
      </c>
      <c r="V1810" s="15">
        <v>31</v>
      </c>
      <c r="W1810" s="15" t="s">
        <v>256</v>
      </c>
      <c r="X1810" s="15" t="s">
        <v>253</v>
      </c>
      <c r="Y1810" s="15" t="s">
        <v>132</v>
      </c>
      <c r="Z1810" s="15" t="s">
        <v>129</v>
      </c>
      <c r="AA1810" s="15" t="s">
        <v>130</v>
      </c>
      <c r="AB1810" s="15" t="s">
        <v>131</v>
      </c>
      <c r="AC1810" s="15" t="s">
        <v>256</v>
      </c>
      <c r="AD1810" s="15" t="s">
        <v>256</v>
      </c>
      <c r="AE1810" s="15" t="s">
        <v>256</v>
      </c>
      <c r="AF1810" s="15" t="s">
        <v>134</v>
      </c>
      <c r="AG1810" s="15" t="s">
        <v>1125</v>
      </c>
      <c r="AH1810" s="15" t="s">
        <v>136</v>
      </c>
      <c r="AI1810" s="15"/>
      <c r="AJ1810" s="15" t="s">
        <v>2787</v>
      </c>
      <c r="AK1810" s="15" t="s">
        <v>1</v>
      </c>
      <c r="AL1810" s="15" t="s">
        <v>256</v>
      </c>
    </row>
    <row r="1811" spans="1:38" x14ac:dyDescent="0.25">
      <c r="A1811" s="15">
        <v>1810</v>
      </c>
      <c r="B1811" s="15">
        <v>1041533694</v>
      </c>
      <c r="C1811" s="15" t="s">
        <v>117</v>
      </c>
      <c r="D1811" s="15" t="s">
        <v>118</v>
      </c>
      <c r="E1811" s="15" t="s">
        <v>5</v>
      </c>
      <c r="F1811" s="15" t="s">
        <v>2784</v>
      </c>
      <c r="G1811" s="15" t="s">
        <v>2785</v>
      </c>
      <c r="H1811" s="15" t="s">
        <v>2400</v>
      </c>
      <c r="I1811" s="15" t="s">
        <v>2808</v>
      </c>
      <c r="J1811" s="15"/>
      <c r="K1811" s="15" t="s">
        <v>663</v>
      </c>
      <c r="L1811" s="15" t="s">
        <v>2809</v>
      </c>
      <c r="M1811" s="15" t="s">
        <v>146</v>
      </c>
      <c r="N1811" s="15" t="s">
        <v>191</v>
      </c>
      <c r="O1811" s="15" t="s">
        <v>7</v>
      </c>
      <c r="P1811" s="15">
        <v>205847001471</v>
      </c>
      <c r="Q1811" s="15" t="s">
        <v>1677</v>
      </c>
      <c r="R1811" s="15" t="s">
        <v>256</v>
      </c>
      <c r="S1811" s="15"/>
      <c r="T1811" s="15" t="s">
        <v>256</v>
      </c>
      <c r="U1811" s="33">
        <v>32847</v>
      </c>
      <c r="V1811" s="15">
        <v>32</v>
      </c>
      <c r="W1811" s="15" t="s">
        <v>256</v>
      </c>
      <c r="X1811" s="15" t="s">
        <v>253</v>
      </c>
      <c r="Y1811" s="15" t="s">
        <v>132</v>
      </c>
      <c r="Z1811" s="15" t="s">
        <v>129</v>
      </c>
      <c r="AA1811" s="15" t="s">
        <v>130</v>
      </c>
      <c r="AB1811" s="15" t="s">
        <v>131</v>
      </c>
      <c r="AC1811" s="15" t="s">
        <v>256</v>
      </c>
      <c r="AD1811" s="15">
        <v>4</v>
      </c>
      <c r="AE1811" s="15" t="s">
        <v>256</v>
      </c>
      <c r="AF1811" s="15" t="s">
        <v>134</v>
      </c>
      <c r="AG1811" s="15" t="s">
        <v>1125</v>
      </c>
      <c r="AH1811" s="15" t="s">
        <v>136</v>
      </c>
      <c r="AI1811" s="15"/>
      <c r="AJ1811" s="15" t="s">
        <v>2787</v>
      </c>
      <c r="AK1811" s="15" t="s">
        <v>1</v>
      </c>
      <c r="AL1811" s="15" t="s">
        <v>256</v>
      </c>
    </row>
    <row r="1812" spans="1:38" x14ac:dyDescent="0.25">
      <c r="A1812" s="15">
        <v>1811</v>
      </c>
      <c r="B1812" s="15">
        <v>15488393</v>
      </c>
      <c r="C1812" s="15" t="s">
        <v>117</v>
      </c>
      <c r="D1812" s="15" t="s">
        <v>118</v>
      </c>
      <c r="E1812" s="15" t="s">
        <v>5</v>
      </c>
      <c r="F1812" s="15" t="s">
        <v>2784</v>
      </c>
      <c r="G1812" s="15" t="s">
        <v>2785</v>
      </c>
      <c r="H1812" s="15" t="s">
        <v>2400</v>
      </c>
      <c r="I1812" s="15" t="s">
        <v>2810</v>
      </c>
      <c r="J1812" s="15"/>
      <c r="K1812" s="15" t="s">
        <v>2793</v>
      </c>
      <c r="L1812" s="15" t="s">
        <v>2811</v>
      </c>
      <c r="M1812" s="15" t="s">
        <v>125</v>
      </c>
      <c r="N1812" s="15" t="s">
        <v>242</v>
      </c>
      <c r="O1812" s="15" t="s">
        <v>10</v>
      </c>
      <c r="P1812" s="15">
        <v>105847000241</v>
      </c>
      <c r="Q1812" s="15" t="s">
        <v>1677</v>
      </c>
      <c r="R1812" s="15" t="s">
        <v>256</v>
      </c>
      <c r="S1812" s="15"/>
      <c r="T1812" s="15" t="s">
        <v>256</v>
      </c>
      <c r="U1812" s="33">
        <v>27960</v>
      </c>
      <c r="V1812" s="15">
        <v>46</v>
      </c>
      <c r="W1812" s="15" t="s">
        <v>256</v>
      </c>
      <c r="X1812" s="15" t="s">
        <v>120</v>
      </c>
      <c r="Y1812" s="15" t="s">
        <v>132</v>
      </c>
      <c r="Z1812" s="15" t="s">
        <v>129</v>
      </c>
      <c r="AA1812" s="15" t="s">
        <v>130</v>
      </c>
      <c r="AB1812" s="15" t="s">
        <v>131</v>
      </c>
      <c r="AC1812" s="15" t="s">
        <v>256</v>
      </c>
      <c r="AD1812" s="15">
        <v>4</v>
      </c>
      <c r="AE1812" s="15" t="s">
        <v>256</v>
      </c>
      <c r="AF1812" s="15" t="s">
        <v>134</v>
      </c>
      <c r="AG1812" s="15" t="s">
        <v>1125</v>
      </c>
      <c r="AH1812" s="15" t="s">
        <v>136</v>
      </c>
      <c r="AI1812" s="15"/>
      <c r="AJ1812" s="15" t="s">
        <v>2812</v>
      </c>
      <c r="AK1812" s="15" t="s">
        <v>1</v>
      </c>
      <c r="AL1812" s="15" t="s">
        <v>256</v>
      </c>
    </row>
    <row r="1813" spans="1:38" x14ac:dyDescent="0.25">
      <c r="A1813" s="15">
        <v>1812</v>
      </c>
      <c r="B1813" s="15">
        <v>1041532876</v>
      </c>
      <c r="C1813" s="15" t="s">
        <v>117</v>
      </c>
      <c r="D1813" s="15" t="s">
        <v>118</v>
      </c>
      <c r="E1813" s="15" t="s">
        <v>5</v>
      </c>
      <c r="F1813" s="15" t="s">
        <v>2784</v>
      </c>
      <c r="G1813" s="15" t="s">
        <v>2785</v>
      </c>
      <c r="H1813" s="15" t="s">
        <v>2400</v>
      </c>
      <c r="I1813" s="15" t="s">
        <v>2813</v>
      </c>
      <c r="J1813" s="15"/>
      <c r="K1813" s="15" t="s">
        <v>2793</v>
      </c>
      <c r="L1813" s="15" t="s">
        <v>748</v>
      </c>
      <c r="M1813" s="15" t="s">
        <v>125</v>
      </c>
      <c r="N1813" s="15" t="s">
        <v>242</v>
      </c>
      <c r="O1813" s="15" t="s">
        <v>10</v>
      </c>
      <c r="P1813" s="15">
        <v>105847000241</v>
      </c>
      <c r="Q1813" s="15" t="s">
        <v>1677</v>
      </c>
      <c r="R1813" s="15" t="s">
        <v>256</v>
      </c>
      <c r="S1813" s="15"/>
      <c r="T1813" s="15" t="s">
        <v>256</v>
      </c>
      <c r="U1813" s="33">
        <v>34662</v>
      </c>
      <c r="V1813" s="15">
        <v>27</v>
      </c>
      <c r="W1813" s="15" t="s">
        <v>256</v>
      </c>
      <c r="X1813" s="15" t="s">
        <v>120</v>
      </c>
      <c r="Y1813" s="15" t="s">
        <v>132</v>
      </c>
      <c r="Z1813" s="15" t="s">
        <v>129</v>
      </c>
      <c r="AA1813" s="15" t="s">
        <v>130</v>
      </c>
      <c r="AB1813" s="15" t="s">
        <v>131</v>
      </c>
      <c r="AC1813" s="15" t="s">
        <v>256</v>
      </c>
      <c r="AD1813" s="15" t="s">
        <v>256</v>
      </c>
      <c r="AE1813" s="15" t="s">
        <v>256</v>
      </c>
      <c r="AF1813" s="15" t="s">
        <v>134</v>
      </c>
      <c r="AG1813" s="15" t="s">
        <v>1125</v>
      </c>
      <c r="AH1813" s="15" t="s">
        <v>136</v>
      </c>
      <c r="AI1813" s="15"/>
      <c r="AJ1813" s="15" t="s">
        <v>2812</v>
      </c>
      <c r="AK1813" s="15" t="s">
        <v>1</v>
      </c>
      <c r="AL1813" s="15" t="s">
        <v>256</v>
      </c>
    </row>
    <row r="1814" spans="1:38" x14ac:dyDescent="0.25">
      <c r="A1814" s="15">
        <v>1813</v>
      </c>
      <c r="B1814" s="15">
        <v>1041533304</v>
      </c>
      <c r="C1814" s="15" t="s">
        <v>117</v>
      </c>
      <c r="D1814" s="15" t="s">
        <v>118</v>
      </c>
      <c r="E1814" s="15" t="s">
        <v>5</v>
      </c>
      <c r="F1814" s="15" t="s">
        <v>2784</v>
      </c>
      <c r="G1814" s="15" t="s">
        <v>2785</v>
      </c>
      <c r="H1814" s="15" t="s">
        <v>2400</v>
      </c>
      <c r="I1814" s="15" t="s">
        <v>2814</v>
      </c>
      <c r="J1814" s="15" t="s">
        <v>2815</v>
      </c>
      <c r="K1814" s="15" t="s">
        <v>786</v>
      </c>
      <c r="L1814" s="15" t="s">
        <v>173</v>
      </c>
      <c r="M1814" s="15" t="s">
        <v>146</v>
      </c>
      <c r="N1814" s="15" t="s">
        <v>242</v>
      </c>
      <c r="O1814" s="15" t="s">
        <v>10</v>
      </c>
      <c r="P1814" s="15">
        <v>105847000241</v>
      </c>
      <c r="Q1814" s="15" t="s">
        <v>1677</v>
      </c>
      <c r="R1814" s="15" t="s">
        <v>256</v>
      </c>
      <c r="S1814" s="15"/>
      <c r="T1814" s="15" t="s">
        <v>256</v>
      </c>
      <c r="U1814" s="33">
        <v>31783</v>
      </c>
      <c r="V1814" s="15">
        <v>35</v>
      </c>
      <c r="W1814" s="15" t="s">
        <v>256</v>
      </c>
      <c r="X1814" s="15" t="s">
        <v>253</v>
      </c>
      <c r="Y1814" s="15" t="s">
        <v>132</v>
      </c>
      <c r="Z1814" s="15" t="s">
        <v>129</v>
      </c>
      <c r="AA1814" s="15" t="s">
        <v>130</v>
      </c>
      <c r="AB1814" s="15" t="s">
        <v>131</v>
      </c>
      <c r="AC1814" s="15" t="s">
        <v>256</v>
      </c>
      <c r="AD1814" s="15">
        <v>1</v>
      </c>
      <c r="AE1814" s="15" t="s">
        <v>256</v>
      </c>
      <c r="AF1814" s="15" t="s">
        <v>134</v>
      </c>
      <c r="AG1814" s="15" t="s">
        <v>1125</v>
      </c>
      <c r="AH1814" s="15" t="s">
        <v>136</v>
      </c>
      <c r="AI1814" s="15"/>
      <c r="AJ1814" s="15" t="s">
        <v>2812</v>
      </c>
      <c r="AK1814" s="15" t="s">
        <v>1</v>
      </c>
      <c r="AL1814" s="15" t="s">
        <v>256</v>
      </c>
    </row>
    <row r="1815" spans="1:38" x14ac:dyDescent="0.25">
      <c r="A1815" s="15">
        <v>1814</v>
      </c>
      <c r="B1815" s="15">
        <v>1048014587</v>
      </c>
      <c r="C1815" s="15" t="s">
        <v>117</v>
      </c>
      <c r="D1815" s="15" t="s">
        <v>118</v>
      </c>
      <c r="E1815" s="15" t="s">
        <v>5</v>
      </c>
      <c r="F1815" s="15" t="s">
        <v>2784</v>
      </c>
      <c r="G1815" s="15" t="s">
        <v>2785</v>
      </c>
      <c r="H1815" s="15" t="s">
        <v>2400</v>
      </c>
      <c r="I1815" s="15" t="s">
        <v>2816</v>
      </c>
      <c r="J1815" s="15"/>
      <c r="K1815" s="15" t="s">
        <v>786</v>
      </c>
      <c r="L1815" s="15" t="s">
        <v>173</v>
      </c>
      <c r="M1815" s="15" t="s">
        <v>146</v>
      </c>
      <c r="N1815" s="15" t="s">
        <v>242</v>
      </c>
      <c r="O1815" s="15" t="s">
        <v>10</v>
      </c>
      <c r="P1815" s="15">
        <v>105847000241</v>
      </c>
      <c r="Q1815" s="15" t="s">
        <v>1677</v>
      </c>
      <c r="R1815" s="15" t="s">
        <v>256</v>
      </c>
      <c r="S1815" s="15"/>
      <c r="T1815" s="15" t="s">
        <v>256</v>
      </c>
      <c r="U1815" s="33">
        <v>31510</v>
      </c>
      <c r="V1815" s="15">
        <v>36</v>
      </c>
      <c r="W1815" s="15" t="s">
        <v>256</v>
      </c>
      <c r="X1815" s="15" t="s">
        <v>253</v>
      </c>
      <c r="Y1815" s="15" t="s">
        <v>132</v>
      </c>
      <c r="Z1815" s="15" t="s">
        <v>129</v>
      </c>
      <c r="AA1815" s="15" t="s">
        <v>130</v>
      </c>
      <c r="AB1815" s="15" t="s">
        <v>131</v>
      </c>
      <c r="AC1815" s="15" t="s">
        <v>256</v>
      </c>
      <c r="AD1815" s="15">
        <v>8</v>
      </c>
      <c r="AE1815" s="15" t="s">
        <v>256</v>
      </c>
      <c r="AF1815" s="15" t="s">
        <v>134</v>
      </c>
      <c r="AG1815" s="15" t="s">
        <v>1125</v>
      </c>
      <c r="AH1815" s="15" t="s">
        <v>136</v>
      </c>
      <c r="AI1815" s="15"/>
      <c r="AJ1815" s="15" t="s">
        <v>2812</v>
      </c>
      <c r="AK1815" s="15" t="s">
        <v>1</v>
      </c>
      <c r="AL1815" s="15" t="s">
        <v>256</v>
      </c>
    </row>
    <row r="1816" spans="1:38" x14ac:dyDescent="0.25">
      <c r="A1816" s="15">
        <v>1815</v>
      </c>
      <c r="B1816" s="15">
        <v>15486463</v>
      </c>
      <c r="C1816" s="15" t="s">
        <v>117</v>
      </c>
      <c r="D1816" s="15" t="s">
        <v>118</v>
      </c>
      <c r="E1816" s="15" t="s">
        <v>5</v>
      </c>
      <c r="F1816" s="15" t="s">
        <v>2784</v>
      </c>
      <c r="G1816" s="15" t="s">
        <v>2785</v>
      </c>
      <c r="H1816" s="15" t="s">
        <v>2400</v>
      </c>
      <c r="I1816" s="15" t="s">
        <v>2817</v>
      </c>
      <c r="J1816" s="15"/>
      <c r="K1816" s="15" t="s">
        <v>663</v>
      </c>
      <c r="L1816" s="15" t="s">
        <v>2818</v>
      </c>
      <c r="M1816" s="15" t="s">
        <v>146</v>
      </c>
      <c r="N1816" s="15" t="s">
        <v>242</v>
      </c>
      <c r="O1816" s="15" t="s">
        <v>10</v>
      </c>
      <c r="P1816" s="15">
        <v>105847000241</v>
      </c>
      <c r="Q1816" s="15" t="s">
        <v>1677</v>
      </c>
      <c r="R1816" s="15" t="s">
        <v>256</v>
      </c>
      <c r="S1816" s="15"/>
      <c r="T1816" s="15" t="s">
        <v>256</v>
      </c>
      <c r="U1816" s="33">
        <v>25213</v>
      </c>
      <c r="V1816" s="15">
        <v>53</v>
      </c>
      <c r="W1816" s="15" t="s">
        <v>256</v>
      </c>
      <c r="X1816" s="15" t="s">
        <v>120</v>
      </c>
      <c r="Y1816" s="15" t="s">
        <v>132</v>
      </c>
      <c r="Z1816" s="15" t="s">
        <v>129</v>
      </c>
      <c r="AA1816" s="15" t="s">
        <v>130</v>
      </c>
      <c r="AB1816" s="15" t="s">
        <v>131</v>
      </c>
      <c r="AC1816" s="15" t="s">
        <v>256</v>
      </c>
      <c r="AD1816" s="15" t="s">
        <v>256</v>
      </c>
      <c r="AE1816" s="15" t="s">
        <v>256</v>
      </c>
      <c r="AF1816" s="15" t="s">
        <v>134</v>
      </c>
      <c r="AG1816" s="15" t="s">
        <v>1125</v>
      </c>
      <c r="AH1816" s="15" t="s">
        <v>136</v>
      </c>
      <c r="AI1816" s="15"/>
      <c r="AJ1816" s="15" t="s">
        <v>2812</v>
      </c>
      <c r="AK1816" s="15" t="s">
        <v>1</v>
      </c>
      <c r="AL1816" s="15" t="s">
        <v>256</v>
      </c>
    </row>
    <row r="1817" spans="1:38" x14ac:dyDescent="0.25">
      <c r="A1817" s="15">
        <v>1816</v>
      </c>
      <c r="B1817" s="15">
        <v>1151434380</v>
      </c>
      <c r="C1817" s="15" t="s">
        <v>117</v>
      </c>
      <c r="D1817" s="15" t="s">
        <v>118</v>
      </c>
      <c r="E1817" s="15" t="s">
        <v>5</v>
      </c>
      <c r="F1817" s="15" t="s">
        <v>2784</v>
      </c>
      <c r="G1817" s="15" t="s">
        <v>2785</v>
      </c>
      <c r="H1817" s="15" t="s">
        <v>2400</v>
      </c>
      <c r="I1817" s="15" t="s">
        <v>2819</v>
      </c>
      <c r="J1817" s="15"/>
      <c r="K1817" s="15" t="s">
        <v>786</v>
      </c>
      <c r="L1817" s="15" t="s">
        <v>173</v>
      </c>
      <c r="M1817" s="15" t="s">
        <v>125</v>
      </c>
      <c r="N1817" s="15" t="s">
        <v>242</v>
      </c>
      <c r="O1817" s="15" t="s">
        <v>10</v>
      </c>
      <c r="P1817" s="15">
        <v>105847000241</v>
      </c>
      <c r="Q1817" s="15" t="s">
        <v>1677</v>
      </c>
      <c r="R1817" s="15" t="s">
        <v>256</v>
      </c>
      <c r="S1817" s="15"/>
      <c r="T1817" s="15" t="s">
        <v>256</v>
      </c>
      <c r="U1817" s="33">
        <v>32800</v>
      </c>
      <c r="V1817" s="15">
        <v>33</v>
      </c>
      <c r="W1817" s="15" t="s">
        <v>256</v>
      </c>
      <c r="X1817" s="15" t="s">
        <v>120</v>
      </c>
      <c r="Y1817" s="15" t="s">
        <v>132</v>
      </c>
      <c r="Z1817" s="15" t="s">
        <v>129</v>
      </c>
      <c r="AA1817" s="15" t="s">
        <v>130</v>
      </c>
      <c r="AB1817" s="15" t="s">
        <v>131</v>
      </c>
      <c r="AC1817" s="15" t="s">
        <v>256</v>
      </c>
      <c r="AD1817" s="15">
        <v>4</v>
      </c>
      <c r="AE1817" s="15" t="s">
        <v>256</v>
      </c>
      <c r="AF1817" s="15" t="s">
        <v>134</v>
      </c>
      <c r="AG1817" s="15" t="s">
        <v>1125</v>
      </c>
      <c r="AH1817" s="15" t="s">
        <v>136</v>
      </c>
      <c r="AI1817" s="15"/>
      <c r="AJ1817" s="15" t="s">
        <v>2812</v>
      </c>
      <c r="AK1817" s="15" t="s">
        <v>1</v>
      </c>
      <c r="AL1817" s="15" t="s">
        <v>256</v>
      </c>
    </row>
    <row r="1818" spans="1:38" x14ac:dyDescent="0.25">
      <c r="A1818" s="15">
        <v>1817</v>
      </c>
      <c r="B1818" s="15">
        <v>1131804089</v>
      </c>
      <c r="C1818" s="15" t="s">
        <v>117</v>
      </c>
      <c r="D1818" s="15" t="s">
        <v>118</v>
      </c>
      <c r="E1818" s="15" t="s">
        <v>5</v>
      </c>
      <c r="F1818" s="15" t="s">
        <v>2784</v>
      </c>
      <c r="G1818" s="15" t="s">
        <v>2785</v>
      </c>
      <c r="H1818" s="15" t="s">
        <v>2400</v>
      </c>
      <c r="I1818" s="15" t="s">
        <v>745</v>
      </c>
      <c r="J1818" s="15"/>
      <c r="K1818" s="15" t="s">
        <v>744</v>
      </c>
      <c r="L1818" s="15"/>
      <c r="M1818" s="15" t="s">
        <v>146</v>
      </c>
      <c r="N1818" s="15" t="s">
        <v>242</v>
      </c>
      <c r="O1818" s="15" t="s">
        <v>10</v>
      </c>
      <c r="P1818" s="15">
        <v>105847000241</v>
      </c>
      <c r="Q1818" s="15" t="s">
        <v>1677</v>
      </c>
      <c r="R1818" s="15" t="s">
        <v>256</v>
      </c>
      <c r="S1818" s="15"/>
      <c r="T1818" s="15" t="s">
        <v>256</v>
      </c>
      <c r="U1818" s="33">
        <v>30997</v>
      </c>
      <c r="V1818" s="15">
        <v>37</v>
      </c>
      <c r="W1818" s="15" t="s">
        <v>256</v>
      </c>
      <c r="X1818" s="15" t="s">
        <v>120</v>
      </c>
      <c r="Y1818" s="15" t="s">
        <v>132</v>
      </c>
      <c r="Z1818" s="15" t="s">
        <v>129</v>
      </c>
      <c r="AA1818" s="15" t="s">
        <v>130</v>
      </c>
      <c r="AB1818" s="15" t="s">
        <v>131</v>
      </c>
      <c r="AC1818" s="15" t="s">
        <v>256</v>
      </c>
      <c r="AD1818" s="15">
        <v>4</v>
      </c>
      <c r="AE1818" s="15" t="s">
        <v>256</v>
      </c>
      <c r="AF1818" s="15" t="s">
        <v>134</v>
      </c>
      <c r="AG1818" s="15" t="s">
        <v>1125</v>
      </c>
      <c r="AH1818" s="15" t="s">
        <v>136</v>
      </c>
      <c r="AI1818" s="15"/>
      <c r="AJ1818" s="15" t="s">
        <v>2812</v>
      </c>
      <c r="AK1818" s="15" t="s">
        <v>1</v>
      </c>
      <c r="AL1818" s="15" t="s">
        <v>256</v>
      </c>
    </row>
    <row r="1819" spans="1:38" x14ac:dyDescent="0.25">
      <c r="A1819" s="15">
        <v>1818</v>
      </c>
      <c r="B1819" s="15">
        <v>15488072</v>
      </c>
      <c r="C1819" s="15" t="s">
        <v>117</v>
      </c>
      <c r="D1819" s="15" t="s">
        <v>118</v>
      </c>
      <c r="E1819" s="15" t="s">
        <v>5</v>
      </c>
      <c r="F1819" s="15" t="s">
        <v>2784</v>
      </c>
      <c r="G1819" s="15" t="s">
        <v>2785</v>
      </c>
      <c r="H1819" s="15" t="s">
        <v>2400</v>
      </c>
      <c r="I1819" s="15" t="s">
        <v>2791</v>
      </c>
      <c r="J1819" s="15" t="s">
        <v>2820</v>
      </c>
      <c r="K1819" s="15" t="s">
        <v>716</v>
      </c>
      <c r="L1819" s="15"/>
      <c r="M1819" s="15" t="s">
        <v>146</v>
      </c>
      <c r="N1819" s="15" t="s">
        <v>191</v>
      </c>
      <c r="O1819" s="15" t="s">
        <v>10</v>
      </c>
      <c r="P1819" s="15">
        <v>105847000241</v>
      </c>
      <c r="Q1819" s="15" t="s">
        <v>1677</v>
      </c>
      <c r="R1819" s="15" t="s">
        <v>256</v>
      </c>
      <c r="S1819" s="15"/>
      <c r="T1819" s="15" t="s">
        <v>256</v>
      </c>
      <c r="U1819" s="33">
        <v>23044</v>
      </c>
      <c r="V1819" s="15">
        <v>59</v>
      </c>
      <c r="W1819" s="15" t="s">
        <v>256</v>
      </c>
      <c r="X1819" s="15" t="s">
        <v>120</v>
      </c>
      <c r="Y1819" s="15" t="s">
        <v>132</v>
      </c>
      <c r="Z1819" s="15" t="s">
        <v>129</v>
      </c>
      <c r="AA1819" s="15" t="s">
        <v>130</v>
      </c>
      <c r="AB1819" s="15" t="s">
        <v>131</v>
      </c>
      <c r="AC1819" s="15" t="s">
        <v>256</v>
      </c>
      <c r="AD1819" s="15">
        <v>1</v>
      </c>
      <c r="AE1819" s="15" t="s">
        <v>256</v>
      </c>
      <c r="AF1819" s="15" t="s">
        <v>134</v>
      </c>
      <c r="AG1819" s="15" t="s">
        <v>1125</v>
      </c>
      <c r="AH1819" s="15" t="s">
        <v>136</v>
      </c>
      <c r="AI1819" s="15"/>
      <c r="AJ1819" s="15" t="s">
        <v>2812</v>
      </c>
      <c r="AK1819" s="15" t="s">
        <v>1</v>
      </c>
      <c r="AL1819" s="15" t="s">
        <v>256</v>
      </c>
    </row>
    <row r="1820" spans="1:38" x14ac:dyDescent="0.25">
      <c r="A1820" s="15">
        <v>1819</v>
      </c>
      <c r="B1820" s="15">
        <v>43346556</v>
      </c>
      <c r="C1820" s="15" t="s">
        <v>117</v>
      </c>
      <c r="D1820" s="15" t="s">
        <v>118</v>
      </c>
      <c r="E1820" s="15" t="s">
        <v>5</v>
      </c>
      <c r="F1820" s="15" t="s">
        <v>2784</v>
      </c>
      <c r="G1820" s="15" t="s">
        <v>2785</v>
      </c>
      <c r="H1820" s="15" t="s">
        <v>2400</v>
      </c>
      <c r="I1820" s="15" t="s">
        <v>2821</v>
      </c>
      <c r="J1820" s="15"/>
      <c r="K1820" s="15" t="s">
        <v>2793</v>
      </c>
      <c r="L1820" s="15" t="s">
        <v>173</v>
      </c>
      <c r="M1820" s="15" t="s">
        <v>125</v>
      </c>
      <c r="N1820" s="15" t="s">
        <v>242</v>
      </c>
      <c r="O1820" s="15" t="s">
        <v>10</v>
      </c>
      <c r="P1820" s="15">
        <v>105847000241</v>
      </c>
      <c r="Q1820" s="15" t="s">
        <v>1677</v>
      </c>
      <c r="R1820" s="15" t="s">
        <v>256</v>
      </c>
      <c r="S1820" s="15"/>
      <c r="T1820" s="15" t="s">
        <v>256</v>
      </c>
      <c r="U1820" s="33">
        <v>27744</v>
      </c>
      <c r="V1820" s="15">
        <v>46</v>
      </c>
      <c r="W1820" s="15" t="s">
        <v>256</v>
      </c>
      <c r="X1820" s="15" t="s">
        <v>120</v>
      </c>
      <c r="Y1820" s="15" t="s">
        <v>132</v>
      </c>
      <c r="Z1820" s="15" t="s">
        <v>129</v>
      </c>
      <c r="AA1820" s="15" t="s">
        <v>130</v>
      </c>
      <c r="AB1820" s="15" t="s">
        <v>131</v>
      </c>
      <c r="AC1820" s="15" t="s">
        <v>256</v>
      </c>
      <c r="AD1820" s="15">
        <v>4</v>
      </c>
      <c r="AE1820" s="15" t="s">
        <v>256</v>
      </c>
      <c r="AF1820" s="15" t="s">
        <v>134</v>
      </c>
      <c r="AG1820" s="15" t="s">
        <v>1125</v>
      </c>
      <c r="AH1820" s="15" t="s">
        <v>136</v>
      </c>
      <c r="AI1820" s="15"/>
      <c r="AJ1820" s="15" t="s">
        <v>2812</v>
      </c>
      <c r="AK1820" s="15" t="s">
        <v>1</v>
      </c>
      <c r="AL1820" s="15" t="s">
        <v>256</v>
      </c>
    </row>
    <row r="1821" spans="1:38" x14ac:dyDescent="0.25">
      <c r="A1821" s="15">
        <v>1820</v>
      </c>
      <c r="B1821" s="15">
        <v>1001763610</v>
      </c>
      <c r="C1821" s="15" t="s">
        <v>117</v>
      </c>
      <c r="D1821" s="15" t="s">
        <v>118</v>
      </c>
      <c r="E1821" s="15" t="s">
        <v>5</v>
      </c>
      <c r="F1821" s="15" t="s">
        <v>2784</v>
      </c>
      <c r="G1821" s="15" t="s">
        <v>2785</v>
      </c>
      <c r="H1821" s="15" t="s">
        <v>2400</v>
      </c>
      <c r="I1821" s="15" t="s">
        <v>2822</v>
      </c>
      <c r="J1821" s="15"/>
      <c r="K1821" s="15" t="s">
        <v>748</v>
      </c>
      <c r="L1821" s="15" t="s">
        <v>217</v>
      </c>
      <c r="M1821" s="15" t="s">
        <v>146</v>
      </c>
      <c r="N1821" s="15" t="s">
        <v>242</v>
      </c>
      <c r="O1821" s="15" t="s">
        <v>10</v>
      </c>
      <c r="P1821" s="15">
        <v>105847000241</v>
      </c>
      <c r="Q1821" s="15" t="s">
        <v>1677</v>
      </c>
      <c r="R1821" s="15" t="s">
        <v>256</v>
      </c>
      <c r="S1821" s="15">
        <v>3226628835</v>
      </c>
      <c r="T1821" s="15" t="s">
        <v>256</v>
      </c>
      <c r="U1821" s="33">
        <v>34006</v>
      </c>
      <c r="V1821" s="15">
        <v>29</v>
      </c>
      <c r="W1821" s="15" t="s">
        <v>256</v>
      </c>
      <c r="X1821" s="15" t="s">
        <v>253</v>
      </c>
      <c r="Y1821" s="15" t="s">
        <v>132</v>
      </c>
      <c r="Z1821" s="15" t="s">
        <v>129</v>
      </c>
      <c r="AA1821" s="15" t="s">
        <v>130</v>
      </c>
      <c r="AB1821" s="15" t="s">
        <v>131</v>
      </c>
      <c r="AC1821" s="15" t="s">
        <v>256</v>
      </c>
      <c r="AD1821" s="15">
        <v>2</v>
      </c>
      <c r="AE1821" s="15" t="s">
        <v>256</v>
      </c>
      <c r="AF1821" s="15" t="s">
        <v>134</v>
      </c>
      <c r="AG1821" s="15" t="s">
        <v>1125</v>
      </c>
      <c r="AH1821" s="15" t="s">
        <v>136</v>
      </c>
      <c r="AI1821" s="15"/>
      <c r="AJ1821" s="15" t="s">
        <v>2812</v>
      </c>
      <c r="AK1821" s="15" t="s">
        <v>1</v>
      </c>
      <c r="AL1821" s="15" t="s">
        <v>256</v>
      </c>
    </row>
    <row r="1822" spans="1:38" x14ac:dyDescent="0.25">
      <c r="A1822" s="15">
        <v>1821</v>
      </c>
      <c r="B1822" s="15">
        <v>15487370</v>
      </c>
      <c r="C1822" s="15" t="s">
        <v>117</v>
      </c>
      <c r="D1822" s="15" t="s">
        <v>118</v>
      </c>
      <c r="E1822" s="15" t="s">
        <v>5</v>
      </c>
      <c r="F1822" s="15" t="s">
        <v>2784</v>
      </c>
      <c r="G1822" s="15" t="s">
        <v>2785</v>
      </c>
      <c r="H1822" s="15" t="s">
        <v>2400</v>
      </c>
      <c r="I1822" s="15" t="s">
        <v>2823</v>
      </c>
      <c r="J1822" s="15"/>
      <c r="K1822" s="15" t="s">
        <v>748</v>
      </c>
      <c r="L1822" s="15"/>
      <c r="M1822" s="15" t="s">
        <v>146</v>
      </c>
      <c r="N1822" s="15" t="s">
        <v>242</v>
      </c>
      <c r="O1822" s="15" t="s">
        <v>10</v>
      </c>
      <c r="P1822" s="15">
        <v>105847000241</v>
      </c>
      <c r="Q1822" s="15" t="s">
        <v>1677</v>
      </c>
      <c r="R1822" s="15" t="s">
        <v>256</v>
      </c>
      <c r="S1822" s="15"/>
      <c r="T1822" s="15" t="s">
        <v>256</v>
      </c>
      <c r="U1822" s="33">
        <v>22204</v>
      </c>
      <c r="V1822" s="15">
        <v>62</v>
      </c>
      <c r="W1822" s="15" t="s">
        <v>256</v>
      </c>
      <c r="X1822" s="15" t="s">
        <v>120</v>
      </c>
      <c r="Y1822" s="15" t="s">
        <v>132</v>
      </c>
      <c r="Z1822" s="15" t="s">
        <v>129</v>
      </c>
      <c r="AA1822" s="15" t="s">
        <v>130</v>
      </c>
      <c r="AB1822" s="15" t="s">
        <v>131</v>
      </c>
      <c r="AC1822" s="15" t="s">
        <v>256</v>
      </c>
      <c r="AD1822" s="15">
        <v>11</v>
      </c>
      <c r="AE1822" s="15" t="s">
        <v>256</v>
      </c>
      <c r="AF1822" s="15" t="s">
        <v>134</v>
      </c>
      <c r="AG1822" s="15" t="s">
        <v>1125</v>
      </c>
      <c r="AH1822" s="15" t="s">
        <v>136</v>
      </c>
      <c r="AI1822" s="15"/>
      <c r="AJ1822" s="15" t="s">
        <v>2812</v>
      </c>
      <c r="AK1822" s="15" t="s">
        <v>1</v>
      </c>
      <c r="AL1822" s="15" t="s">
        <v>256</v>
      </c>
    </row>
    <row r="1823" spans="1:38" x14ac:dyDescent="0.25">
      <c r="A1823" s="15">
        <v>1822</v>
      </c>
      <c r="B1823" s="15">
        <v>1048015731</v>
      </c>
      <c r="C1823" s="15" t="s">
        <v>117</v>
      </c>
      <c r="D1823" s="15" t="s">
        <v>118</v>
      </c>
      <c r="E1823" s="15" t="s">
        <v>5</v>
      </c>
      <c r="F1823" s="15" t="s">
        <v>2784</v>
      </c>
      <c r="G1823" s="15" t="s">
        <v>2785</v>
      </c>
      <c r="H1823" s="15" t="s">
        <v>2400</v>
      </c>
      <c r="I1823" s="15" t="s">
        <v>2824</v>
      </c>
      <c r="J1823" s="15"/>
      <c r="K1823" s="15" t="s">
        <v>549</v>
      </c>
      <c r="L1823" s="15" t="s">
        <v>173</v>
      </c>
      <c r="M1823" s="15" t="s">
        <v>125</v>
      </c>
      <c r="N1823" s="15" t="s">
        <v>242</v>
      </c>
      <c r="O1823" s="15" t="s">
        <v>10</v>
      </c>
      <c r="P1823" s="15">
        <v>105847000241</v>
      </c>
      <c r="Q1823" s="15" t="s">
        <v>1677</v>
      </c>
      <c r="R1823" s="15" t="s">
        <v>256</v>
      </c>
      <c r="S1823" s="15"/>
      <c r="T1823" s="15" t="s">
        <v>256</v>
      </c>
      <c r="U1823" s="33">
        <v>31597</v>
      </c>
      <c r="V1823" s="15">
        <v>36</v>
      </c>
      <c r="W1823" s="15" t="s">
        <v>256</v>
      </c>
      <c r="X1823" s="15" t="s">
        <v>120</v>
      </c>
      <c r="Y1823" s="15" t="s">
        <v>132</v>
      </c>
      <c r="Z1823" s="15" t="s">
        <v>129</v>
      </c>
      <c r="AA1823" s="15" t="s">
        <v>130</v>
      </c>
      <c r="AB1823" s="15" t="s">
        <v>131</v>
      </c>
      <c r="AC1823" s="15" t="s">
        <v>256</v>
      </c>
      <c r="AD1823" s="15">
        <v>4</v>
      </c>
      <c r="AE1823" s="15" t="s">
        <v>256</v>
      </c>
      <c r="AF1823" s="15" t="s">
        <v>134</v>
      </c>
      <c r="AG1823" s="15" t="s">
        <v>1125</v>
      </c>
      <c r="AH1823" s="15" t="s">
        <v>136</v>
      </c>
      <c r="AI1823" s="15"/>
      <c r="AJ1823" s="15" t="s">
        <v>2812</v>
      </c>
      <c r="AK1823" s="15" t="s">
        <v>1</v>
      </c>
      <c r="AL1823" s="15" t="s">
        <v>256</v>
      </c>
    </row>
    <row r="1824" spans="1:38" x14ac:dyDescent="0.25">
      <c r="A1824" s="15">
        <v>1823</v>
      </c>
      <c r="B1824" s="15">
        <v>1048014414</v>
      </c>
      <c r="C1824" s="15" t="s">
        <v>117</v>
      </c>
      <c r="D1824" s="15" t="s">
        <v>118</v>
      </c>
      <c r="E1824" s="15" t="s">
        <v>5</v>
      </c>
      <c r="F1824" s="15" t="s">
        <v>2784</v>
      </c>
      <c r="G1824" s="15" t="s">
        <v>2785</v>
      </c>
      <c r="H1824" s="15" t="s">
        <v>2400</v>
      </c>
      <c r="I1824" s="15" t="s">
        <v>587</v>
      </c>
      <c r="J1824" s="15"/>
      <c r="K1824" s="15" t="s">
        <v>748</v>
      </c>
      <c r="L1824" s="15" t="s">
        <v>2825</v>
      </c>
      <c r="M1824" s="15" t="s">
        <v>146</v>
      </c>
      <c r="N1824" s="15" t="s">
        <v>242</v>
      </c>
      <c r="O1824" s="15" t="s">
        <v>10</v>
      </c>
      <c r="P1824" s="15">
        <v>105847000241</v>
      </c>
      <c r="Q1824" s="15" t="s">
        <v>1677</v>
      </c>
      <c r="R1824" s="15" t="s">
        <v>256</v>
      </c>
      <c r="S1824" s="15"/>
      <c r="T1824" s="15" t="s">
        <v>256</v>
      </c>
      <c r="U1824" s="33">
        <v>30745</v>
      </c>
      <c r="V1824" s="15">
        <v>38</v>
      </c>
      <c r="W1824" s="15" t="s">
        <v>256</v>
      </c>
      <c r="X1824" s="15" t="s">
        <v>253</v>
      </c>
      <c r="Y1824" s="15" t="s">
        <v>132</v>
      </c>
      <c r="Z1824" s="15" t="s">
        <v>129</v>
      </c>
      <c r="AA1824" s="15" t="s">
        <v>130</v>
      </c>
      <c r="AB1824" s="15" t="s">
        <v>131</v>
      </c>
      <c r="AC1824" s="15" t="s">
        <v>256</v>
      </c>
      <c r="AD1824" s="15">
        <v>3</v>
      </c>
      <c r="AE1824" s="15" t="s">
        <v>256</v>
      </c>
      <c r="AF1824" s="15" t="s">
        <v>134</v>
      </c>
      <c r="AG1824" s="15" t="s">
        <v>1125</v>
      </c>
      <c r="AH1824" s="15" t="s">
        <v>136</v>
      </c>
      <c r="AI1824" s="15"/>
      <c r="AJ1824" s="15" t="s">
        <v>2812</v>
      </c>
      <c r="AK1824" s="15" t="s">
        <v>1</v>
      </c>
      <c r="AL1824" s="15" t="s">
        <v>256</v>
      </c>
    </row>
    <row r="1825" spans="1:38" x14ac:dyDescent="0.25">
      <c r="A1825" s="15">
        <v>1824</v>
      </c>
      <c r="B1825" s="15">
        <v>15489782</v>
      </c>
      <c r="C1825" s="15" t="s">
        <v>117</v>
      </c>
      <c r="D1825" s="15" t="s">
        <v>118</v>
      </c>
      <c r="E1825" s="15" t="s">
        <v>5</v>
      </c>
      <c r="F1825" s="15" t="s">
        <v>2784</v>
      </c>
      <c r="G1825" s="15" t="s">
        <v>2785</v>
      </c>
      <c r="H1825" s="15" t="s">
        <v>2400</v>
      </c>
      <c r="I1825" s="15" t="s">
        <v>2826</v>
      </c>
      <c r="J1825" s="15"/>
      <c r="K1825" s="15" t="s">
        <v>663</v>
      </c>
      <c r="L1825" s="15" t="s">
        <v>572</v>
      </c>
      <c r="M1825" s="15" t="s">
        <v>146</v>
      </c>
      <c r="N1825" s="15" t="s">
        <v>242</v>
      </c>
      <c r="O1825" s="15" t="s">
        <v>10</v>
      </c>
      <c r="P1825" s="15">
        <v>105847000241</v>
      </c>
      <c r="Q1825" s="15" t="s">
        <v>1677</v>
      </c>
      <c r="R1825" s="15" t="s">
        <v>256</v>
      </c>
      <c r="S1825" s="15"/>
      <c r="T1825" s="15" t="s">
        <v>256</v>
      </c>
      <c r="U1825" s="33">
        <v>27326</v>
      </c>
      <c r="V1825" s="15">
        <v>48</v>
      </c>
      <c r="W1825" s="15" t="s">
        <v>256</v>
      </c>
      <c r="X1825" s="15" t="s">
        <v>253</v>
      </c>
      <c r="Y1825" s="15" t="s">
        <v>132</v>
      </c>
      <c r="Z1825" s="15" t="s">
        <v>129</v>
      </c>
      <c r="AA1825" s="15" t="s">
        <v>130</v>
      </c>
      <c r="AB1825" s="15" t="s">
        <v>131</v>
      </c>
      <c r="AC1825" s="15" t="s">
        <v>256</v>
      </c>
      <c r="AD1825" s="15">
        <v>5</v>
      </c>
      <c r="AE1825" s="15" t="s">
        <v>256</v>
      </c>
      <c r="AF1825" s="15" t="s">
        <v>134</v>
      </c>
      <c r="AG1825" s="15" t="s">
        <v>1125</v>
      </c>
      <c r="AH1825" s="15" t="s">
        <v>136</v>
      </c>
      <c r="AI1825" s="15"/>
      <c r="AJ1825" s="15" t="s">
        <v>2812</v>
      </c>
      <c r="AK1825" s="15" t="s">
        <v>1</v>
      </c>
      <c r="AL1825" s="15" t="s">
        <v>256</v>
      </c>
    </row>
    <row r="1826" spans="1:38" x14ac:dyDescent="0.25">
      <c r="A1826" s="15">
        <v>1825</v>
      </c>
      <c r="B1826" s="15">
        <v>1048017763</v>
      </c>
      <c r="C1826" s="15" t="s">
        <v>117</v>
      </c>
      <c r="D1826" s="15" t="s">
        <v>118</v>
      </c>
      <c r="E1826" s="15" t="s">
        <v>5</v>
      </c>
      <c r="F1826" s="15" t="s">
        <v>2784</v>
      </c>
      <c r="G1826" s="15" t="s">
        <v>2785</v>
      </c>
      <c r="H1826" s="15" t="s">
        <v>2400</v>
      </c>
      <c r="I1826" s="15" t="s">
        <v>2827</v>
      </c>
      <c r="J1826" s="15" t="s">
        <v>1033</v>
      </c>
      <c r="K1826" s="15" t="s">
        <v>744</v>
      </c>
      <c r="L1826" s="15" t="s">
        <v>217</v>
      </c>
      <c r="M1826" s="15" t="s">
        <v>125</v>
      </c>
      <c r="N1826" s="15" t="s">
        <v>242</v>
      </c>
      <c r="O1826" s="15" t="s">
        <v>10</v>
      </c>
      <c r="P1826" s="15">
        <v>105847000241</v>
      </c>
      <c r="Q1826" s="15" t="s">
        <v>1677</v>
      </c>
      <c r="R1826" s="15" t="s">
        <v>256</v>
      </c>
      <c r="S1826" s="15">
        <v>3206312862</v>
      </c>
      <c r="T1826" s="15" t="s">
        <v>256</v>
      </c>
      <c r="U1826" s="33">
        <v>32936</v>
      </c>
      <c r="V1826" s="15">
        <v>32</v>
      </c>
      <c r="W1826" s="15" t="s">
        <v>256</v>
      </c>
      <c r="X1826" s="15" t="s">
        <v>120</v>
      </c>
      <c r="Y1826" s="15" t="s">
        <v>132</v>
      </c>
      <c r="Z1826" s="15" t="s">
        <v>129</v>
      </c>
      <c r="AA1826" s="15" t="s">
        <v>130</v>
      </c>
      <c r="AB1826" s="15" t="s">
        <v>131</v>
      </c>
      <c r="AC1826" s="15" t="s">
        <v>256</v>
      </c>
      <c r="AD1826" s="15" t="s">
        <v>256</v>
      </c>
      <c r="AE1826" s="15" t="s">
        <v>256</v>
      </c>
      <c r="AF1826" s="15" t="s">
        <v>134</v>
      </c>
      <c r="AG1826" s="15" t="s">
        <v>1125</v>
      </c>
      <c r="AH1826" s="15" t="s">
        <v>136</v>
      </c>
      <c r="AI1826" s="15"/>
      <c r="AJ1826" s="15" t="s">
        <v>2812</v>
      </c>
      <c r="AK1826" s="15" t="s">
        <v>1</v>
      </c>
      <c r="AL1826" s="15" t="s">
        <v>256</v>
      </c>
    </row>
    <row r="1827" spans="1:38" x14ac:dyDescent="0.25">
      <c r="A1827" s="15">
        <v>1826</v>
      </c>
      <c r="B1827" s="15">
        <v>35545363</v>
      </c>
      <c r="C1827" s="15" t="s">
        <v>117</v>
      </c>
      <c r="D1827" s="15" t="s">
        <v>118</v>
      </c>
      <c r="E1827" s="15" t="s">
        <v>5</v>
      </c>
      <c r="F1827" s="15" t="s">
        <v>2784</v>
      </c>
      <c r="G1827" s="15" t="s">
        <v>2785</v>
      </c>
      <c r="H1827" s="15" t="s">
        <v>2400</v>
      </c>
      <c r="I1827" s="15" t="s">
        <v>372</v>
      </c>
      <c r="J1827" s="15" t="s">
        <v>1508</v>
      </c>
      <c r="K1827" s="15" t="s">
        <v>2692</v>
      </c>
      <c r="L1827" s="15" t="s">
        <v>406</v>
      </c>
      <c r="M1827" s="15" t="s">
        <v>125</v>
      </c>
      <c r="N1827" s="15" t="s">
        <v>242</v>
      </c>
      <c r="O1827" s="15" t="s">
        <v>10</v>
      </c>
      <c r="P1827" s="15">
        <v>105847000241</v>
      </c>
      <c r="Q1827" s="15" t="s">
        <v>1677</v>
      </c>
      <c r="R1827" s="15" t="s">
        <v>256</v>
      </c>
      <c r="S1827" s="15"/>
      <c r="T1827" s="15" t="s">
        <v>256</v>
      </c>
      <c r="U1827" s="33">
        <v>29255</v>
      </c>
      <c r="V1827" s="15">
        <v>42</v>
      </c>
      <c r="W1827" s="15" t="s">
        <v>256</v>
      </c>
      <c r="X1827" s="15" t="s">
        <v>120</v>
      </c>
      <c r="Y1827" s="15" t="s">
        <v>132</v>
      </c>
      <c r="Z1827" s="15" t="s">
        <v>129</v>
      </c>
      <c r="AA1827" s="15" t="s">
        <v>130</v>
      </c>
      <c r="AB1827" s="15" t="s">
        <v>131</v>
      </c>
      <c r="AC1827" s="15" t="s">
        <v>256</v>
      </c>
      <c r="AD1827" s="15">
        <v>5</v>
      </c>
      <c r="AE1827" s="15" t="s">
        <v>256</v>
      </c>
      <c r="AF1827" s="15" t="s">
        <v>134</v>
      </c>
      <c r="AG1827" s="15" t="s">
        <v>1125</v>
      </c>
      <c r="AH1827" s="15" t="s">
        <v>136</v>
      </c>
      <c r="AI1827" s="15"/>
      <c r="AJ1827" s="15" t="s">
        <v>2812</v>
      </c>
      <c r="AK1827" s="15" t="s">
        <v>1</v>
      </c>
      <c r="AL1827" s="15" t="s">
        <v>256</v>
      </c>
    </row>
    <row r="1828" spans="1:38" x14ac:dyDescent="0.25">
      <c r="A1828" s="15">
        <v>1827</v>
      </c>
      <c r="B1828" s="15">
        <v>15483503</v>
      </c>
      <c r="C1828" s="15" t="s">
        <v>117</v>
      </c>
      <c r="D1828" s="15" t="s">
        <v>118</v>
      </c>
      <c r="E1828" s="15" t="s">
        <v>5</v>
      </c>
      <c r="F1828" s="15" t="s">
        <v>2784</v>
      </c>
      <c r="G1828" s="15" t="s">
        <v>2785</v>
      </c>
      <c r="H1828" s="15" t="s">
        <v>2400</v>
      </c>
      <c r="I1828" s="15" t="s">
        <v>2752</v>
      </c>
      <c r="J1828" s="15"/>
      <c r="K1828" s="15" t="s">
        <v>403</v>
      </c>
      <c r="L1828" s="15"/>
      <c r="M1828" s="15" t="s">
        <v>146</v>
      </c>
      <c r="N1828" s="15" t="s">
        <v>242</v>
      </c>
      <c r="O1828" s="15" t="s">
        <v>10</v>
      </c>
      <c r="P1828" s="15">
        <v>105847000241</v>
      </c>
      <c r="Q1828" s="15" t="s">
        <v>1677</v>
      </c>
      <c r="R1828" s="15" t="s">
        <v>256</v>
      </c>
      <c r="S1828" s="15"/>
      <c r="T1828" s="15" t="s">
        <v>256</v>
      </c>
      <c r="U1828" s="33">
        <v>21185</v>
      </c>
      <c r="V1828" s="15">
        <v>64</v>
      </c>
      <c r="W1828" s="15" t="s">
        <v>256</v>
      </c>
      <c r="X1828" s="15" t="s">
        <v>253</v>
      </c>
      <c r="Y1828" s="15" t="s">
        <v>132</v>
      </c>
      <c r="Z1828" s="15" t="s">
        <v>129</v>
      </c>
      <c r="AA1828" s="15" t="s">
        <v>130</v>
      </c>
      <c r="AB1828" s="15" t="s">
        <v>131</v>
      </c>
      <c r="AC1828" s="15" t="s">
        <v>256</v>
      </c>
      <c r="AD1828" s="15">
        <v>0</v>
      </c>
      <c r="AE1828" s="15" t="s">
        <v>256</v>
      </c>
      <c r="AF1828" s="15" t="s">
        <v>134</v>
      </c>
      <c r="AG1828" s="15" t="s">
        <v>1125</v>
      </c>
      <c r="AH1828" s="15" t="s">
        <v>136</v>
      </c>
      <c r="AI1828" s="15"/>
      <c r="AJ1828" s="15" t="s">
        <v>2812</v>
      </c>
      <c r="AK1828" s="15" t="s">
        <v>1</v>
      </c>
      <c r="AL1828" s="15" t="s">
        <v>256</v>
      </c>
    </row>
    <row r="1829" spans="1:38" x14ac:dyDescent="0.25">
      <c r="A1829" s="15">
        <v>1828</v>
      </c>
      <c r="B1829" s="15">
        <v>94284059</v>
      </c>
      <c r="C1829" s="15" t="s">
        <v>117</v>
      </c>
      <c r="D1829" s="15" t="s">
        <v>118</v>
      </c>
      <c r="E1829" s="15" t="s">
        <v>5</v>
      </c>
      <c r="F1829" s="15" t="s">
        <v>2784</v>
      </c>
      <c r="G1829" s="15" t="s">
        <v>2785</v>
      </c>
      <c r="H1829" s="15" t="s">
        <v>2400</v>
      </c>
      <c r="I1829" s="15" t="s">
        <v>2828</v>
      </c>
      <c r="J1829" s="15"/>
      <c r="K1829" s="15" t="s">
        <v>2829</v>
      </c>
      <c r="L1829" s="15"/>
      <c r="M1829" s="15" t="s">
        <v>146</v>
      </c>
      <c r="N1829" s="15" t="s">
        <v>242</v>
      </c>
      <c r="O1829" s="15" t="s">
        <v>10</v>
      </c>
      <c r="P1829" s="15">
        <v>105847000241</v>
      </c>
      <c r="Q1829" s="15" t="s">
        <v>1677</v>
      </c>
      <c r="R1829" s="15" t="s">
        <v>256</v>
      </c>
      <c r="S1829" s="15"/>
      <c r="T1829" s="15" t="s">
        <v>256</v>
      </c>
      <c r="U1829" s="33">
        <v>25849</v>
      </c>
      <c r="V1829" s="15">
        <v>52</v>
      </c>
      <c r="W1829" s="15" t="s">
        <v>256</v>
      </c>
      <c r="X1829" s="15" t="s">
        <v>253</v>
      </c>
      <c r="Y1829" s="15" t="s">
        <v>132</v>
      </c>
      <c r="Z1829" s="15" t="s">
        <v>129</v>
      </c>
      <c r="AA1829" s="15" t="s">
        <v>130</v>
      </c>
      <c r="AB1829" s="15" t="s">
        <v>131</v>
      </c>
      <c r="AC1829" s="15" t="s">
        <v>256</v>
      </c>
      <c r="AD1829" s="15">
        <v>0</v>
      </c>
      <c r="AE1829" s="15" t="s">
        <v>256</v>
      </c>
      <c r="AF1829" s="15" t="s">
        <v>134</v>
      </c>
      <c r="AG1829" s="15" t="s">
        <v>1125</v>
      </c>
      <c r="AH1829" s="15" t="s">
        <v>136</v>
      </c>
      <c r="AI1829" s="15"/>
      <c r="AJ1829" s="15" t="s">
        <v>2812</v>
      </c>
      <c r="AK1829" s="15" t="s">
        <v>1</v>
      </c>
      <c r="AL1829" s="15" t="s">
        <v>256</v>
      </c>
    </row>
    <row r="1830" spans="1:38" x14ac:dyDescent="0.25">
      <c r="A1830" s="15">
        <v>1829</v>
      </c>
      <c r="B1830" s="15">
        <v>1041533193</v>
      </c>
      <c r="C1830" s="15" t="s">
        <v>117</v>
      </c>
      <c r="D1830" s="15" t="s">
        <v>118</v>
      </c>
      <c r="E1830" s="15" t="s">
        <v>5</v>
      </c>
      <c r="F1830" s="15" t="s">
        <v>2784</v>
      </c>
      <c r="G1830" s="15" t="s">
        <v>2785</v>
      </c>
      <c r="H1830" s="15" t="s">
        <v>2400</v>
      </c>
      <c r="I1830" s="15" t="s">
        <v>378</v>
      </c>
      <c r="J1830" s="15"/>
      <c r="K1830" s="15" t="s">
        <v>663</v>
      </c>
      <c r="L1830" s="15" t="s">
        <v>173</v>
      </c>
      <c r="M1830" s="15" t="s">
        <v>146</v>
      </c>
      <c r="N1830" s="15" t="s">
        <v>242</v>
      </c>
      <c r="O1830" s="15" t="s">
        <v>10</v>
      </c>
      <c r="P1830" s="15">
        <v>105847000241</v>
      </c>
      <c r="Q1830" s="15" t="s">
        <v>1677</v>
      </c>
      <c r="R1830" s="15" t="s">
        <v>256</v>
      </c>
      <c r="S1830" s="15"/>
      <c r="T1830" s="15" t="s">
        <v>256</v>
      </c>
      <c r="U1830" s="33">
        <v>20794</v>
      </c>
      <c r="V1830" s="15">
        <v>65</v>
      </c>
      <c r="W1830" s="15" t="s">
        <v>256</v>
      </c>
      <c r="X1830" s="15" t="s">
        <v>120</v>
      </c>
      <c r="Y1830" s="15" t="s">
        <v>132</v>
      </c>
      <c r="Z1830" s="15" t="s">
        <v>129</v>
      </c>
      <c r="AA1830" s="15" t="s">
        <v>130</v>
      </c>
      <c r="AB1830" s="15" t="s">
        <v>131</v>
      </c>
      <c r="AC1830" s="15" t="s">
        <v>256</v>
      </c>
      <c r="AD1830" s="15" t="s">
        <v>256</v>
      </c>
      <c r="AE1830" s="15" t="s">
        <v>256</v>
      </c>
      <c r="AF1830" s="15" t="s">
        <v>134</v>
      </c>
      <c r="AG1830" s="15" t="s">
        <v>1125</v>
      </c>
      <c r="AH1830" s="15" t="s">
        <v>136</v>
      </c>
      <c r="AI1830" s="15"/>
      <c r="AJ1830" s="15" t="s">
        <v>2812</v>
      </c>
      <c r="AK1830" s="15" t="s">
        <v>1</v>
      </c>
      <c r="AL1830" s="15" t="s">
        <v>256</v>
      </c>
    </row>
    <row r="1831" spans="1:38" x14ac:dyDescent="0.25">
      <c r="A1831" s="15">
        <v>1830</v>
      </c>
      <c r="B1831" s="15">
        <v>43348098</v>
      </c>
      <c r="C1831" s="15" t="s">
        <v>117</v>
      </c>
      <c r="D1831" s="15" t="s">
        <v>118</v>
      </c>
      <c r="E1831" s="15" t="s">
        <v>5</v>
      </c>
      <c r="F1831" s="15" t="s">
        <v>2784</v>
      </c>
      <c r="G1831" s="15" t="s">
        <v>2785</v>
      </c>
      <c r="H1831" s="15" t="s">
        <v>2400</v>
      </c>
      <c r="I1831" s="15" t="s">
        <v>1365</v>
      </c>
      <c r="J1831" s="15" t="s">
        <v>165</v>
      </c>
      <c r="K1831" s="15" t="s">
        <v>549</v>
      </c>
      <c r="L1831" s="15" t="s">
        <v>663</v>
      </c>
      <c r="M1831" s="15" t="s">
        <v>125</v>
      </c>
      <c r="N1831" s="15" t="s">
        <v>126</v>
      </c>
      <c r="O1831" s="15" t="s">
        <v>10</v>
      </c>
      <c r="P1831" s="15">
        <v>105847000241</v>
      </c>
      <c r="Q1831" s="15" t="s">
        <v>1677</v>
      </c>
      <c r="R1831" s="15" t="s">
        <v>256</v>
      </c>
      <c r="S1831" s="15">
        <v>3105081778</v>
      </c>
      <c r="T1831" s="15" t="s">
        <v>256</v>
      </c>
      <c r="U1831" s="33">
        <v>29900</v>
      </c>
      <c r="V1831" s="15">
        <v>40</v>
      </c>
      <c r="W1831" s="15" t="s">
        <v>256</v>
      </c>
      <c r="X1831" s="15" t="s">
        <v>120</v>
      </c>
      <c r="Y1831" s="15" t="s">
        <v>132</v>
      </c>
      <c r="Z1831" s="15" t="s">
        <v>129</v>
      </c>
      <c r="AA1831" s="15" t="s">
        <v>130</v>
      </c>
      <c r="AB1831" s="15" t="s">
        <v>131</v>
      </c>
      <c r="AC1831" s="15" t="s">
        <v>256</v>
      </c>
      <c r="AD1831" s="15">
        <v>3</v>
      </c>
      <c r="AE1831" s="15" t="s">
        <v>256</v>
      </c>
      <c r="AF1831" s="15" t="s">
        <v>134</v>
      </c>
      <c r="AG1831" s="15" t="s">
        <v>1125</v>
      </c>
      <c r="AH1831" s="15" t="s">
        <v>136</v>
      </c>
      <c r="AI1831" s="15"/>
      <c r="AJ1831" s="15" t="s">
        <v>2812</v>
      </c>
      <c r="AK1831" s="15" t="s">
        <v>1</v>
      </c>
      <c r="AL1831" s="15" t="s">
        <v>256</v>
      </c>
    </row>
    <row r="1832" spans="1:38" x14ac:dyDescent="0.25">
      <c r="A1832" s="15">
        <v>1831</v>
      </c>
      <c r="B1832" s="15">
        <v>43345835</v>
      </c>
      <c r="C1832" s="15" t="s">
        <v>117</v>
      </c>
      <c r="D1832" s="15" t="s">
        <v>118</v>
      </c>
      <c r="E1832" s="15" t="s">
        <v>5</v>
      </c>
      <c r="F1832" s="15" t="s">
        <v>2784</v>
      </c>
      <c r="G1832" s="15" t="s">
        <v>2785</v>
      </c>
      <c r="H1832" s="15" t="s">
        <v>2400</v>
      </c>
      <c r="I1832" s="15" t="s">
        <v>2830</v>
      </c>
      <c r="J1832" s="15"/>
      <c r="K1832" s="15" t="s">
        <v>534</v>
      </c>
      <c r="L1832" s="15" t="s">
        <v>716</v>
      </c>
      <c r="M1832" s="15" t="s">
        <v>125</v>
      </c>
      <c r="N1832" s="15" t="s">
        <v>126</v>
      </c>
      <c r="O1832" s="15" t="s">
        <v>10</v>
      </c>
      <c r="P1832" s="15">
        <v>105847000241</v>
      </c>
      <c r="Q1832" s="15" t="s">
        <v>1677</v>
      </c>
      <c r="R1832" s="15" t="s">
        <v>256</v>
      </c>
      <c r="S1832" s="15"/>
      <c r="T1832" s="15" t="s">
        <v>256</v>
      </c>
      <c r="U1832" s="33">
        <v>20794</v>
      </c>
      <c r="V1832" s="15">
        <v>65</v>
      </c>
      <c r="W1832" s="15" t="s">
        <v>256</v>
      </c>
      <c r="X1832" s="15" t="s">
        <v>120</v>
      </c>
      <c r="Y1832" s="15" t="s">
        <v>132</v>
      </c>
      <c r="Z1832" s="15" t="s">
        <v>129</v>
      </c>
      <c r="AA1832" s="15" t="s">
        <v>130</v>
      </c>
      <c r="AB1832" s="15" t="s">
        <v>131</v>
      </c>
      <c r="AC1832" s="15" t="s">
        <v>256</v>
      </c>
      <c r="AD1832" s="15">
        <v>8</v>
      </c>
      <c r="AE1832" s="15" t="s">
        <v>256</v>
      </c>
      <c r="AF1832" s="15" t="s">
        <v>134</v>
      </c>
      <c r="AG1832" s="15" t="s">
        <v>1125</v>
      </c>
      <c r="AH1832" s="15" t="s">
        <v>136</v>
      </c>
      <c r="AI1832" s="15"/>
      <c r="AJ1832" s="15" t="s">
        <v>2812</v>
      </c>
      <c r="AK1832" s="15" t="s">
        <v>1</v>
      </c>
      <c r="AL1832" s="15" t="s">
        <v>256</v>
      </c>
    </row>
    <row r="1833" spans="1:38" x14ac:dyDescent="0.25">
      <c r="A1833" s="15">
        <v>1832</v>
      </c>
      <c r="B1833" s="15">
        <v>1041532645</v>
      </c>
      <c r="C1833" s="15" t="s">
        <v>117</v>
      </c>
      <c r="D1833" s="15" t="s">
        <v>118</v>
      </c>
      <c r="E1833" s="15" t="s">
        <v>5</v>
      </c>
      <c r="F1833" s="15" t="s">
        <v>2784</v>
      </c>
      <c r="G1833" s="15" t="s">
        <v>2785</v>
      </c>
      <c r="H1833" s="15" t="s">
        <v>2400</v>
      </c>
      <c r="I1833" s="15" t="s">
        <v>298</v>
      </c>
      <c r="J1833" s="15" t="s">
        <v>697</v>
      </c>
      <c r="K1833" s="15" t="s">
        <v>615</v>
      </c>
      <c r="L1833" s="15" t="s">
        <v>748</v>
      </c>
      <c r="M1833" s="15" t="s">
        <v>146</v>
      </c>
      <c r="N1833" s="15" t="s">
        <v>126</v>
      </c>
      <c r="O1833" s="15" t="s">
        <v>10</v>
      </c>
      <c r="P1833" s="15">
        <v>105847000241</v>
      </c>
      <c r="Q1833" s="15" t="s">
        <v>1677</v>
      </c>
      <c r="R1833" s="15" t="s">
        <v>256</v>
      </c>
      <c r="S1833" s="15"/>
      <c r="T1833" s="15" t="s">
        <v>256</v>
      </c>
      <c r="U1833" s="33">
        <v>31712</v>
      </c>
      <c r="V1833" s="15">
        <v>36</v>
      </c>
      <c r="W1833" s="15" t="s">
        <v>256</v>
      </c>
      <c r="X1833" s="15" t="s">
        <v>253</v>
      </c>
      <c r="Y1833" s="15" t="s">
        <v>132</v>
      </c>
      <c r="Z1833" s="15" t="s">
        <v>129</v>
      </c>
      <c r="AA1833" s="15" t="s">
        <v>130</v>
      </c>
      <c r="AB1833" s="15" t="s">
        <v>131</v>
      </c>
      <c r="AC1833" s="15" t="s">
        <v>256</v>
      </c>
      <c r="AD1833" s="15">
        <v>2</v>
      </c>
      <c r="AE1833" s="15" t="s">
        <v>256</v>
      </c>
      <c r="AF1833" s="15" t="s">
        <v>134</v>
      </c>
      <c r="AG1833" s="15" t="s">
        <v>1125</v>
      </c>
      <c r="AH1833" s="15" t="s">
        <v>136</v>
      </c>
      <c r="AI1833" s="15"/>
      <c r="AJ1833" s="15" t="s">
        <v>2812</v>
      </c>
      <c r="AK1833" s="15" t="s">
        <v>1</v>
      </c>
      <c r="AL1833" s="15" t="s">
        <v>256</v>
      </c>
    </row>
    <row r="1834" spans="1:38" x14ac:dyDescent="0.25">
      <c r="A1834" s="15">
        <v>1833</v>
      </c>
      <c r="B1834" s="15">
        <v>1042733035</v>
      </c>
      <c r="C1834" s="15" t="s">
        <v>117</v>
      </c>
      <c r="D1834" s="15" t="s">
        <v>118</v>
      </c>
      <c r="E1834" s="15" t="s">
        <v>5</v>
      </c>
      <c r="F1834" s="15" t="s">
        <v>2784</v>
      </c>
      <c r="G1834" s="15" t="s">
        <v>2785</v>
      </c>
      <c r="H1834" s="15" t="s">
        <v>2400</v>
      </c>
      <c r="I1834" s="15" t="s">
        <v>2831</v>
      </c>
      <c r="J1834" s="15"/>
      <c r="K1834" s="15" t="s">
        <v>663</v>
      </c>
      <c r="L1834" s="15" t="s">
        <v>572</v>
      </c>
      <c r="M1834" s="15" t="s">
        <v>146</v>
      </c>
      <c r="N1834" s="15" t="s">
        <v>126</v>
      </c>
      <c r="O1834" s="15" t="s">
        <v>10</v>
      </c>
      <c r="P1834" s="15">
        <v>105847000241</v>
      </c>
      <c r="Q1834" s="15" t="s">
        <v>1677</v>
      </c>
      <c r="R1834" s="15" t="s">
        <v>256</v>
      </c>
      <c r="S1834" s="15"/>
      <c r="T1834" s="15" t="s">
        <v>256</v>
      </c>
      <c r="U1834" s="33">
        <v>30223</v>
      </c>
      <c r="V1834" s="15">
        <v>40</v>
      </c>
      <c r="W1834" s="15" t="s">
        <v>256</v>
      </c>
      <c r="X1834" s="15" t="s">
        <v>253</v>
      </c>
      <c r="Y1834" s="15" t="s">
        <v>132</v>
      </c>
      <c r="Z1834" s="15" t="s">
        <v>129</v>
      </c>
      <c r="AA1834" s="15" t="s">
        <v>130</v>
      </c>
      <c r="AB1834" s="15" t="s">
        <v>131</v>
      </c>
      <c r="AC1834" s="15" t="s">
        <v>256</v>
      </c>
      <c r="AD1834" s="15" t="s">
        <v>256</v>
      </c>
      <c r="AE1834" s="15" t="s">
        <v>256</v>
      </c>
      <c r="AF1834" s="15" t="s">
        <v>134</v>
      </c>
      <c r="AG1834" s="15" t="s">
        <v>1125</v>
      </c>
      <c r="AH1834" s="15" t="s">
        <v>136</v>
      </c>
      <c r="AI1834" s="15"/>
      <c r="AJ1834" s="15" t="s">
        <v>2812</v>
      </c>
      <c r="AK1834" s="15" t="s">
        <v>1</v>
      </c>
      <c r="AL1834" s="15" t="s">
        <v>256</v>
      </c>
    </row>
    <row r="1835" spans="1:38" x14ac:dyDescent="0.25">
      <c r="A1835" s="15">
        <v>1834</v>
      </c>
      <c r="B1835" s="15">
        <v>1001580179</v>
      </c>
      <c r="C1835" s="15" t="s">
        <v>117</v>
      </c>
      <c r="D1835" s="15" t="s">
        <v>118</v>
      </c>
      <c r="E1835" s="15" t="s">
        <v>5</v>
      </c>
      <c r="F1835" s="15" t="s">
        <v>2784</v>
      </c>
      <c r="G1835" s="15" t="s">
        <v>2785</v>
      </c>
      <c r="H1835" s="15" t="s">
        <v>2400</v>
      </c>
      <c r="I1835" s="15" t="s">
        <v>2832</v>
      </c>
      <c r="J1835" s="15"/>
      <c r="K1835" s="15" t="s">
        <v>173</v>
      </c>
      <c r="L1835" s="15" t="s">
        <v>748</v>
      </c>
      <c r="M1835" s="15" t="s">
        <v>125</v>
      </c>
      <c r="N1835" s="15" t="s">
        <v>126</v>
      </c>
      <c r="O1835" s="15" t="s">
        <v>10</v>
      </c>
      <c r="P1835" s="15">
        <v>105847000241</v>
      </c>
      <c r="Q1835" s="15" t="s">
        <v>1677</v>
      </c>
      <c r="R1835" s="15" t="s">
        <v>256</v>
      </c>
      <c r="S1835" s="15"/>
      <c r="T1835" s="15" t="s">
        <v>256</v>
      </c>
      <c r="U1835" s="33">
        <v>34981</v>
      </c>
      <c r="V1835" s="15">
        <v>27</v>
      </c>
      <c r="W1835" s="15" t="s">
        <v>256</v>
      </c>
      <c r="X1835" s="15" t="s">
        <v>120</v>
      </c>
      <c r="Y1835" s="15" t="s">
        <v>132</v>
      </c>
      <c r="Z1835" s="15" t="s">
        <v>129</v>
      </c>
      <c r="AA1835" s="15" t="s">
        <v>130</v>
      </c>
      <c r="AB1835" s="15" t="s">
        <v>131</v>
      </c>
      <c r="AC1835" s="15" t="s">
        <v>256</v>
      </c>
      <c r="AD1835" s="15">
        <v>2</v>
      </c>
      <c r="AE1835" s="15" t="s">
        <v>256</v>
      </c>
      <c r="AF1835" s="15" t="s">
        <v>134</v>
      </c>
      <c r="AG1835" s="15" t="s">
        <v>1125</v>
      </c>
      <c r="AH1835" s="15" t="s">
        <v>136</v>
      </c>
      <c r="AI1835" s="15"/>
      <c r="AJ1835" s="15" t="s">
        <v>2812</v>
      </c>
      <c r="AK1835" s="15" t="s">
        <v>1</v>
      </c>
      <c r="AL1835" s="15" t="s">
        <v>256</v>
      </c>
    </row>
    <row r="1836" spans="1:38" x14ac:dyDescent="0.25">
      <c r="A1836" s="15">
        <v>1835</v>
      </c>
      <c r="B1836" s="15">
        <v>1041533189</v>
      </c>
      <c r="C1836" s="15" t="s">
        <v>117</v>
      </c>
      <c r="D1836" s="15" t="s">
        <v>118</v>
      </c>
      <c r="E1836" s="15" t="s">
        <v>5</v>
      </c>
      <c r="F1836" s="15" t="s">
        <v>2784</v>
      </c>
      <c r="G1836" s="15" t="s">
        <v>2785</v>
      </c>
      <c r="H1836" s="15" t="s">
        <v>2400</v>
      </c>
      <c r="I1836" s="15" t="s">
        <v>2833</v>
      </c>
      <c r="J1836" s="15" t="s">
        <v>290</v>
      </c>
      <c r="K1836" s="15" t="s">
        <v>748</v>
      </c>
      <c r="L1836" s="15" t="s">
        <v>748</v>
      </c>
      <c r="M1836" s="15" t="s">
        <v>125</v>
      </c>
      <c r="N1836" s="15" t="s">
        <v>126</v>
      </c>
      <c r="O1836" s="15" t="s">
        <v>10</v>
      </c>
      <c r="P1836" s="15">
        <v>105847000241</v>
      </c>
      <c r="Q1836" s="15" t="s">
        <v>1677</v>
      </c>
      <c r="R1836" s="15" t="s">
        <v>256</v>
      </c>
      <c r="S1836" s="15"/>
      <c r="T1836" s="15" t="s">
        <v>256</v>
      </c>
      <c r="U1836" s="33">
        <v>34592</v>
      </c>
      <c r="V1836" s="15">
        <v>28</v>
      </c>
      <c r="W1836" s="15" t="s">
        <v>256</v>
      </c>
      <c r="X1836" s="15" t="s">
        <v>120</v>
      </c>
      <c r="Y1836" s="15" t="s">
        <v>132</v>
      </c>
      <c r="Z1836" s="15" t="s">
        <v>129</v>
      </c>
      <c r="AA1836" s="15" t="s">
        <v>130</v>
      </c>
      <c r="AB1836" s="15" t="s">
        <v>131</v>
      </c>
      <c r="AC1836" s="15" t="s">
        <v>256</v>
      </c>
      <c r="AD1836" s="15">
        <v>4</v>
      </c>
      <c r="AE1836" s="15" t="s">
        <v>256</v>
      </c>
      <c r="AF1836" s="15" t="s">
        <v>134</v>
      </c>
      <c r="AG1836" s="15" t="s">
        <v>1125</v>
      </c>
      <c r="AH1836" s="15" t="s">
        <v>136</v>
      </c>
      <c r="AI1836" s="15"/>
      <c r="AJ1836" s="15" t="s">
        <v>2812</v>
      </c>
      <c r="AK1836" s="15" t="s">
        <v>1</v>
      </c>
      <c r="AL1836" s="15" t="s">
        <v>256</v>
      </c>
    </row>
    <row r="1837" spans="1:38" x14ac:dyDescent="0.25">
      <c r="A1837" s="15">
        <v>1836</v>
      </c>
      <c r="B1837" s="15">
        <v>15489856</v>
      </c>
      <c r="C1837" s="15" t="s">
        <v>117</v>
      </c>
      <c r="D1837" s="15" t="s">
        <v>118</v>
      </c>
      <c r="E1837" s="15" t="s">
        <v>5</v>
      </c>
      <c r="F1837" s="15" t="s">
        <v>2784</v>
      </c>
      <c r="G1837" s="15" t="s">
        <v>2785</v>
      </c>
      <c r="H1837" s="15" t="s">
        <v>2400</v>
      </c>
      <c r="I1837" s="15" t="s">
        <v>2834</v>
      </c>
      <c r="J1837" s="15" t="s">
        <v>2835</v>
      </c>
      <c r="K1837" s="15" t="s">
        <v>786</v>
      </c>
      <c r="L1837" s="15" t="s">
        <v>2836</v>
      </c>
      <c r="M1837" s="15" t="s">
        <v>146</v>
      </c>
      <c r="N1837" s="15" t="s">
        <v>126</v>
      </c>
      <c r="O1837" s="15" t="s">
        <v>10</v>
      </c>
      <c r="P1837" s="15">
        <v>105847000241</v>
      </c>
      <c r="Q1837" s="15" t="s">
        <v>1677</v>
      </c>
      <c r="R1837" s="15" t="s">
        <v>256</v>
      </c>
      <c r="S1837" s="15"/>
      <c r="T1837" s="15" t="s">
        <v>256</v>
      </c>
      <c r="U1837" s="33">
        <v>24292</v>
      </c>
      <c r="V1837" s="15">
        <v>56</v>
      </c>
      <c r="W1837" s="15" t="s">
        <v>256</v>
      </c>
      <c r="X1837" s="15" t="s">
        <v>253</v>
      </c>
      <c r="Y1837" s="15" t="s">
        <v>132</v>
      </c>
      <c r="Z1837" s="15" t="s">
        <v>129</v>
      </c>
      <c r="AA1837" s="15" t="s">
        <v>130</v>
      </c>
      <c r="AB1837" s="15" t="s">
        <v>131</v>
      </c>
      <c r="AC1837" s="15" t="s">
        <v>256</v>
      </c>
      <c r="AD1837" s="15" t="s">
        <v>256</v>
      </c>
      <c r="AE1837" s="15" t="s">
        <v>256</v>
      </c>
      <c r="AF1837" s="15" t="s">
        <v>134</v>
      </c>
      <c r="AG1837" s="15" t="s">
        <v>1125</v>
      </c>
      <c r="AH1837" s="15" t="s">
        <v>136</v>
      </c>
      <c r="AI1837" s="15"/>
      <c r="AJ1837" s="15" t="s">
        <v>2812</v>
      </c>
      <c r="AK1837" s="15" t="s">
        <v>1</v>
      </c>
      <c r="AL1837" s="15" t="s">
        <v>256</v>
      </c>
    </row>
    <row r="1838" spans="1:38" x14ac:dyDescent="0.25">
      <c r="A1838" s="15">
        <v>1837</v>
      </c>
      <c r="B1838" s="15">
        <v>1042733039</v>
      </c>
      <c r="C1838" s="15" t="s">
        <v>117</v>
      </c>
      <c r="D1838" s="15" t="s">
        <v>118</v>
      </c>
      <c r="E1838" s="15" t="s">
        <v>5</v>
      </c>
      <c r="F1838" s="15" t="s">
        <v>2784</v>
      </c>
      <c r="G1838" s="15" t="s">
        <v>2785</v>
      </c>
      <c r="H1838" s="15" t="s">
        <v>2400</v>
      </c>
      <c r="I1838" s="15" t="s">
        <v>2837</v>
      </c>
      <c r="J1838" s="15"/>
      <c r="K1838" s="15" t="s">
        <v>663</v>
      </c>
      <c r="L1838" s="15" t="s">
        <v>572</v>
      </c>
      <c r="M1838" s="15" t="s">
        <v>146</v>
      </c>
      <c r="N1838" s="15" t="s">
        <v>126</v>
      </c>
      <c r="O1838" s="15" t="s">
        <v>10</v>
      </c>
      <c r="P1838" s="15">
        <v>105847000241</v>
      </c>
      <c r="Q1838" s="15" t="s">
        <v>1677</v>
      </c>
      <c r="R1838" s="15" t="s">
        <v>256</v>
      </c>
      <c r="S1838" s="15">
        <v>3204823182</v>
      </c>
      <c r="T1838" s="15" t="s">
        <v>256</v>
      </c>
      <c r="U1838" s="33">
        <v>31610</v>
      </c>
      <c r="V1838" s="15">
        <v>36</v>
      </c>
      <c r="W1838" s="15" t="s">
        <v>256</v>
      </c>
      <c r="X1838" s="15" t="s">
        <v>120</v>
      </c>
      <c r="Y1838" s="15" t="s">
        <v>132</v>
      </c>
      <c r="Z1838" s="15" t="s">
        <v>129</v>
      </c>
      <c r="AA1838" s="15" t="s">
        <v>130</v>
      </c>
      <c r="AB1838" s="15" t="s">
        <v>131</v>
      </c>
      <c r="AC1838" s="15" t="s">
        <v>256</v>
      </c>
      <c r="AD1838" s="15" t="s">
        <v>256</v>
      </c>
      <c r="AE1838" s="15" t="s">
        <v>256</v>
      </c>
      <c r="AF1838" s="15" t="s">
        <v>134</v>
      </c>
      <c r="AG1838" s="15" t="s">
        <v>1125</v>
      </c>
      <c r="AH1838" s="15" t="s">
        <v>136</v>
      </c>
      <c r="AI1838" s="15"/>
      <c r="AJ1838" s="15" t="s">
        <v>2812</v>
      </c>
      <c r="AK1838" s="15" t="s">
        <v>1</v>
      </c>
      <c r="AL1838" s="15" t="s">
        <v>256</v>
      </c>
    </row>
    <row r="1839" spans="1:38" x14ac:dyDescent="0.25">
      <c r="A1839" s="15">
        <v>1838</v>
      </c>
      <c r="B1839" s="15">
        <v>1192737928</v>
      </c>
      <c r="C1839" s="15" t="s">
        <v>117</v>
      </c>
      <c r="D1839" s="15" t="s">
        <v>118</v>
      </c>
      <c r="E1839" s="15" t="s">
        <v>5</v>
      </c>
      <c r="F1839" s="15" t="s">
        <v>2784</v>
      </c>
      <c r="G1839" s="15" t="s">
        <v>2785</v>
      </c>
      <c r="H1839" s="15" t="s">
        <v>2400</v>
      </c>
      <c r="I1839" s="15" t="s">
        <v>2838</v>
      </c>
      <c r="J1839" s="15"/>
      <c r="K1839" s="15" t="s">
        <v>549</v>
      </c>
      <c r="L1839" s="15"/>
      <c r="M1839" s="15" t="s">
        <v>146</v>
      </c>
      <c r="N1839" s="15" t="s">
        <v>126</v>
      </c>
      <c r="O1839" s="15" t="s">
        <v>10</v>
      </c>
      <c r="P1839" s="15">
        <v>105847000241</v>
      </c>
      <c r="Q1839" s="15" t="s">
        <v>1677</v>
      </c>
      <c r="R1839" s="15" t="s">
        <v>256</v>
      </c>
      <c r="S1839" s="15">
        <v>3128078460</v>
      </c>
      <c r="T1839" s="15" t="s">
        <v>256</v>
      </c>
      <c r="U1839" s="33">
        <v>34248</v>
      </c>
      <c r="V1839" s="15">
        <v>29</v>
      </c>
      <c r="W1839" s="15" t="s">
        <v>256</v>
      </c>
      <c r="X1839" s="15" t="s">
        <v>253</v>
      </c>
      <c r="Y1839" s="15" t="s">
        <v>132</v>
      </c>
      <c r="Z1839" s="15" t="s">
        <v>129</v>
      </c>
      <c r="AA1839" s="15" t="s">
        <v>130</v>
      </c>
      <c r="AB1839" s="15" t="s">
        <v>131</v>
      </c>
      <c r="AC1839" s="15" t="s">
        <v>256</v>
      </c>
      <c r="AD1839" s="15">
        <v>1</v>
      </c>
      <c r="AE1839" s="15" t="s">
        <v>256</v>
      </c>
      <c r="AF1839" s="15" t="s">
        <v>134</v>
      </c>
      <c r="AG1839" s="15" t="s">
        <v>1125</v>
      </c>
      <c r="AH1839" s="15" t="s">
        <v>136</v>
      </c>
      <c r="AI1839" s="15"/>
      <c r="AJ1839" s="15" t="s">
        <v>2812</v>
      </c>
      <c r="AK1839" s="15" t="s">
        <v>1</v>
      </c>
      <c r="AL1839" s="15" t="s">
        <v>256</v>
      </c>
    </row>
    <row r="1840" spans="1:38" x14ac:dyDescent="0.25">
      <c r="A1840" s="15">
        <v>1839</v>
      </c>
      <c r="B1840" s="15">
        <v>1048015926</v>
      </c>
      <c r="C1840" s="15" t="s">
        <v>117</v>
      </c>
      <c r="D1840" s="15" t="s">
        <v>118</v>
      </c>
      <c r="E1840" s="15" t="s">
        <v>5</v>
      </c>
      <c r="F1840" s="15" t="s">
        <v>2784</v>
      </c>
      <c r="G1840" s="15" t="s">
        <v>2785</v>
      </c>
      <c r="H1840" s="15" t="s">
        <v>2400</v>
      </c>
      <c r="I1840" s="15" t="s">
        <v>1894</v>
      </c>
      <c r="J1840" s="15" t="s">
        <v>256</v>
      </c>
      <c r="K1840" s="15" t="s">
        <v>2839</v>
      </c>
      <c r="L1840" s="15" t="s">
        <v>2811</v>
      </c>
      <c r="M1840" s="15" t="s">
        <v>125</v>
      </c>
      <c r="N1840" s="15" t="s">
        <v>126</v>
      </c>
      <c r="O1840" s="15" t="s">
        <v>10</v>
      </c>
      <c r="P1840" s="15">
        <v>105847000241</v>
      </c>
      <c r="Q1840" s="15" t="s">
        <v>1677</v>
      </c>
      <c r="R1840" s="15" t="s">
        <v>256</v>
      </c>
      <c r="S1840" s="15"/>
      <c r="T1840" s="15" t="s">
        <v>256</v>
      </c>
      <c r="U1840" s="33">
        <v>33129</v>
      </c>
      <c r="V1840" s="15">
        <v>32</v>
      </c>
      <c r="W1840" s="15" t="s">
        <v>256</v>
      </c>
      <c r="X1840" s="15" t="s">
        <v>120</v>
      </c>
      <c r="Y1840" s="15" t="s">
        <v>132</v>
      </c>
      <c r="Z1840" s="15" t="s">
        <v>129</v>
      </c>
      <c r="AA1840" s="15" t="s">
        <v>130</v>
      </c>
      <c r="AB1840" s="15" t="s">
        <v>131</v>
      </c>
      <c r="AC1840" s="15" t="s">
        <v>256</v>
      </c>
      <c r="AD1840" s="15" t="s">
        <v>256</v>
      </c>
      <c r="AE1840" s="15" t="s">
        <v>256</v>
      </c>
      <c r="AF1840" s="15" t="s">
        <v>134</v>
      </c>
      <c r="AG1840" s="15" t="s">
        <v>1125</v>
      </c>
      <c r="AH1840" s="15" t="s">
        <v>136</v>
      </c>
      <c r="AI1840" s="15"/>
      <c r="AJ1840" s="15" t="s">
        <v>2812</v>
      </c>
      <c r="AK1840" s="15" t="s">
        <v>1</v>
      </c>
      <c r="AL1840" s="15" t="s">
        <v>256</v>
      </c>
    </row>
    <row r="1841" spans="1:38" x14ac:dyDescent="0.25">
      <c r="A1841" s="15">
        <v>1840</v>
      </c>
      <c r="B1841" s="15">
        <v>1048014815</v>
      </c>
      <c r="C1841" s="15" t="s">
        <v>117</v>
      </c>
      <c r="D1841" s="15" t="s">
        <v>118</v>
      </c>
      <c r="E1841" s="15" t="s">
        <v>5</v>
      </c>
      <c r="F1841" s="15" t="s">
        <v>2784</v>
      </c>
      <c r="G1841" s="15" t="s">
        <v>2785</v>
      </c>
      <c r="H1841" s="15" t="s">
        <v>2400</v>
      </c>
      <c r="I1841" s="15" t="s">
        <v>2585</v>
      </c>
      <c r="J1841" s="15"/>
      <c r="K1841" s="15" t="s">
        <v>663</v>
      </c>
      <c r="L1841" s="15" t="s">
        <v>2818</v>
      </c>
      <c r="M1841" s="15" t="s">
        <v>125</v>
      </c>
      <c r="N1841" s="15" t="s">
        <v>126</v>
      </c>
      <c r="O1841" s="15" t="s">
        <v>10</v>
      </c>
      <c r="P1841" s="15">
        <v>105847000241</v>
      </c>
      <c r="Q1841" s="15" t="s">
        <v>1677</v>
      </c>
      <c r="R1841" s="15" t="s">
        <v>256</v>
      </c>
      <c r="S1841" s="15"/>
      <c r="T1841" s="15" t="s">
        <v>256</v>
      </c>
      <c r="U1841" s="33">
        <v>28075</v>
      </c>
      <c r="V1841" s="15">
        <v>45</v>
      </c>
      <c r="W1841" s="15" t="s">
        <v>256</v>
      </c>
      <c r="X1841" s="15" t="s">
        <v>120</v>
      </c>
      <c r="Y1841" s="15" t="s">
        <v>132</v>
      </c>
      <c r="Z1841" s="15" t="s">
        <v>129</v>
      </c>
      <c r="AA1841" s="15" t="s">
        <v>130</v>
      </c>
      <c r="AB1841" s="15" t="s">
        <v>131</v>
      </c>
      <c r="AC1841" s="15" t="s">
        <v>256</v>
      </c>
      <c r="AD1841" s="15">
        <v>4</v>
      </c>
      <c r="AE1841" s="15" t="s">
        <v>256</v>
      </c>
      <c r="AF1841" s="15" t="s">
        <v>134</v>
      </c>
      <c r="AG1841" s="15" t="s">
        <v>1125</v>
      </c>
      <c r="AH1841" s="15" t="s">
        <v>136</v>
      </c>
      <c r="AI1841" s="15"/>
      <c r="AJ1841" s="15" t="s">
        <v>2812</v>
      </c>
      <c r="AK1841" s="15" t="s">
        <v>1</v>
      </c>
      <c r="AL1841" s="15" t="s">
        <v>256</v>
      </c>
    </row>
    <row r="1842" spans="1:38" x14ac:dyDescent="0.25">
      <c r="A1842" s="15">
        <v>1841</v>
      </c>
      <c r="B1842" s="15">
        <v>71054251</v>
      </c>
      <c r="C1842" s="15" t="s">
        <v>117</v>
      </c>
      <c r="D1842" s="15" t="s">
        <v>118</v>
      </c>
      <c r="E1842" s="15" t="s">
        <v>5</v>
      </c>
      <c r="F1842" s="15" t="s">
        <v>2784</v>
      </c>
      <c r="G1842" s="15" t="s">
        <v>2785</v>
      </c>
      <c r="H1842" s="15" t="s">
        <v>2400</v>
      </c>
      <c r="I1842" s="15" t="s">
        <v>2840</v>
      </c>
      <c r="J1842" s="15"/>
      <c r="K1842" s="15" t="s">
        <v>748</v>
      </c>
      <c r="L1842" s="15" t="s">
        <v>534</v>
      </c>
      <c r="M1842" s="15" t="s">
        <v>146</v>
      </c>
      <c r="N1842" s="15" t="s">
        <v>242</v>
      </c>
      <c r="O1842" s="15" t="s">
        <v>10</v>
      </c>
      <c r="P1842" s="15">
        <v>105847000241</v>
      </c>
      <c r="Q1842" s="15" t="s">
        <v>1677</v>
      </c>
      <c r="R1842" s="15" t="s">
        <v>256</v>
      </c>
      <c r="S1842" s="15">
        <v>3233041658</v>
      </c>
      <c r="T1842" s="15" t="s">
        <v>256</v>
      </c>
      <c r="U1842" s="33">
        <v>29014</v>
      </c>
      <c r="V1842" s="15">
        <v>43</v>
      </c>
      <c r="W1842" s="15" t="s">
        <v>256</v>
      </c>
      <c r="X1842" s="15" t="s">
        <v>120</v>
      </c>
      <c r="Y1842" s="15" t="s">
        <v>132</v>
      </c>
      <c r="Z1842" s="15" t="s">
        <v>129</v>
      </c>
      <c r="AA1842" s="15" t="s">
        <v>130</v>
      </c>
      <c r="AB1842" s="15" t="s">
        <v>131</v>
      </c>
      <c r="AC1842" s="15" t="s">
        <v>256</v>
      </c>
      <c r="AD1842" s="15">
        <v>2</v>
      </c>
      <c r="AE1842" s="15" t="s">
        <v>256</v>
      </c>
      <c r="AF1842" s="15" t="s">
        <v>134</v>
      </c>
      <c r="AG1842" s="15" t="s">
        <v>1125</v>
      </c>
      <c r="AH1842" s="15" t="s">
        <v>136</v>
      </c>
      <c r="AI1842" s="15"/>
      <c r="AJ1842" s="15" t="s">
        <v>2812</v>
      </c>
      <c r="AK1842" s="15" t="s">
        <v>1</v>
      </c>
      <c r="AL1842" s="15" t="s">
        <v>256</v>
      </c>
    </row>
    <row r="1843" spans="1:38" x14ac:dyDescent="0.25">
      <c r="A1843" s="15">
        <v>1842</v>
      </c>
      <c r="B1843" s="15">
        <v>1001763609</v>
      </c>
      <c r="C1843" s="15" t="s">
        <v>117</v>
      </c>
      <c r="D1843" s="15" t="s">
        <v>118</v>
      </c>
      <c r="E1843" s="15" t="s">
        <v>5</v>
      </c>
      <c r="F1843" s="15" t="s">
        <v>2784</v>
      </c>
      <c r="G1843" s="15" t="s">
        <v>2785</v>
      </c>
      <c r="H1843" s="15" t="s">
        <v>2400</v>
      </c>
      <c r="I1843" s="15" t="s">
        <v>2841</v>
      </c>
      <c r="J1843" s="15"/>
      <c r="K1843" s="15" t="s">
        <v>748</v>
      </c>
      <c r="L1843" s="15" t="s">
        <v>217</v>
      </c>
      <c r="M1843" s="15" t="s">
        <v>146</v>
      </c>
      <c r="N1843" s="15" t="s">
        <v>242</v>
      </c>
      <c r="O1843" s="15" t="s">
        <v>10</v>
      </c>
      <c r="P1843" s="15">
        <v>105847000241</v>
      </c>
      <c r="Q1843" s="15" t="s">
        <v>1677</v>
      </c>
      <c r="R1843" s="15" t="s">
        <v>256</v>
      </c>
      <c r="S1843" s="15"/>
      <c r="T1843" s="15" t="s">
        <v>256</v>
      </c>
      <c r="U1843" s="33">
        <v>34006</v>
      </c>
      <c r="V1843" s="15">
        <v>29</v>
      </c>
      <c r="W1843" s="15" t="s">
        <v>256</v>
      </c>
      <c r="X1843" s="15" t="s">
        <v>253</v>
      </c>
      <c r="Y1843" s="15" t="s">
        <v>132</v>
      </c>
      <c r="Z1843" s="15" t="s">
        <v>129</v>
      </c>
      <c r="AA1843" s="15" t="s">
        <v>130</v>
      </c>
      <c r="AB1843" s="15" t="s">
        <v>131</v>
      </c>
      <c r="AC1843" s="15" t="s">
        <v>256</v>
      </c>
      <c r="AD1843" s="15" t="s">
        <v>256</v>
      </c>
      <c r="AE1843" s="15" t="s">
        <v>256</v>
      </c>
      <c r="AF1843" s="15" t="s">
        <v>134</v>
      </c>
      <c r="AG1843" s="15" t="s">
        <v>1125</v>
      </c>
      <c r="AH1843" s="15" t="s">
        <v>136</v>
      </c>
      <c r="AI1843" s="15"/>
      <c r="AJ1843" s="15" t="s">
        <v>2812</v>
      </c>
      <c r="AK1843" s="15" t="s">
        <v>1</v>
      </c>
      <c r="AL1843" s="15" t="s">
        <v>256</v>
      </c>
    </row>
    <row r="1844" spans="1:38" x14ac:dyDescent="0.25">
      <c r="A1844" s="15">
        <v>1843</v>
      </c>
      <c r="B1844" s="15">
        <v>15490861</v>
      </c>
      <c r="C1844" s="15" t="s">
        <v>117</v>
      </c>
      <c r="D1844" s="15" t="s">
        <v>118</v>
      </c>
      <c r="E1844" s="15" t="s">
        <v>5</v>
      </c>
      <c r="F1844" s="15" t="s">
        <v>2784</v>
      </c>
      <c r="G1844" s="15" t="s">
        <v>2785</v>
      </c>
      <c r="H1844" s="15" t="s">
        <v>2400</v>
      </c>
      <c r="I1844" s="15" t="s">
        <v>2842</v>
      </c>
      <c r="J1844" s="15"/>
      <c r="K1844" s="15" t="s">
        <v>786</v>
      </c>
      <c r="L1844" s="15" t="s">
        <v>716</v>
      </c>
      <c r="M1844" s="15" t="s">
        <v>146</v>
      </c>
      <c r="N1844" s="15" t="s">
        <v>126</v>
      </c>
      <c r="O1844" s="15" t="s">
        <v>10</v>
      </c>
      <c r="P1844" s="15">
        <v>105847000241</v>
      </c>
      <c r="Q1844" s="15" t="s">
        <v>1677</v>
      </c>
      <c r="R1844" s="15" t="s">
        <v>256</v>
      </c>
      <c r="S1844" s="15"/>
      <c r="T1844" s="15" t="s">
        <v>256</v>
      </c>
      <c r="U1844" s="33">
        <v>30534</v>
      </c>
      <c r="V1844" s="15">
        <v>39</v>
      </c>
      <c r="W1844" s="15" t="s">
        <v>256</v>
      </c>
      <c r="X1844" s="15" t="s">
        <v>253</v>
      </c>
      <c r="Y1844" s="15" t="s">
        <v>132</v>
      </c>
      <c r="Z1844" s="15" t="s">
        <v>129</v>
      </c>
      <c r="AA1844" s="15" t="s">
        <v>130</v>
      </c>
      <c r="AB1844" s="15" t="s">
        <v>131</v>
      </c>
      <c r="AC1844" s="15" t="s">
        <v>256</v>
      </c>
      <c r="AD1844" s="15" t="s">
        <v>256</v>
      </c>
      <c r="AE1844" s="15" t="s">
        <v>256</v>
      </c>
      <c r="AF1844" s="15" t="s">
        <v>134</v>
      </c>
      <c r="AG1844" s="15" t="s">
        <v>1125</v>
      </c>
      <c r="AH1844" s="15" t="s">
        <v>136</v>
      </c>
      <c r="AI1844" s="15"/>
      <c r="AJ1844" s="15" t="s">
        <v>2812</v>
      </c>
      <c r="AK1844" s="15" t="s">
        <v>1</v>
      </c>
      <c r="AL1844" s="15" t="s">
        <v>256</v>
      </c>
    </row>
    <row r="1845" spans="1:38" x14ac:dyDescent="0.25">
      <c r="A1845" s="15">
        <v>1844</v>
      </c>
      <c r="B1845" s="15">
        <v>1147950945</v>
      </c>
      <c r="C1845" s="15" t="s">
        <v>117</v>
      </c>
      <c r="D1845" s="15" t="s">
        <v>118</v>
      </c>
      <c r="E1845" s="15" t="s">
        <v>5</v>
      </c>
      <c r="F1845" s="15" t="s">
        <v>2784</v>
      </c>
      <c r="G1845" s="15" t="s">
        <v>2785</v>
      </c>
      <c r="H1845" s="15" t="s">
        <v>2400</v>
      </c>
      <c r="I1845" s="15" t="s">
        <v>671</v>
      </c>
      <c r="J1845" s="15"/>
      <c r="K1845" s="15" t="s">
        <v>173</v>
      </c>
      <c r="L1845" s="15" t="s">
        <v>716</v>
      </c>
      <c r="M1845" s="15" t="s">
        <v>125</v>
      </c>
      <c r="N1845" s="15" t="s">
        <v>191</v>
      </c>
      <c r="O1845" s="15" t="s">
        <v>7</v>
      </c>
      <c r="P1845" s="15">
        <v>205847001471</v>
      </c>
      <c r="Q1845" s="15" t="s">
        <v>1677</v>
      </c>
      <c r="R1845" s="15" t="s">
        <v>256</v>
      </c>
      <c r="S1845" s="15"/>
      <c r="T1845" s="15" t="s">
        <v>256</v>
      </c>
      <c r="U1845" s="33">
        <v>33259</v>
      </c>
      <c r="V1845" s="15">
        <v>31</v>
      </c>
      <c r="W1845" s="15" t="s">
        <v>256</v>
      </c>
      <c r="X1845" s="15" t="s">
        <v>120</v>
      </c>
      <c r="Y1845" s="15" t="s">
        <v>132</v>
      </c>
      <c r="Z1845" s="15" t="s">
        <v>129</v>
      </c>
      <c r="AA1845" s="15" t="s">
        <v>130</v>
      </c>
      <c r="AB1845" s="15" t="s">
        <v>131</v>
      </c>
      <c r="AC1845" s="15" t="s">
        <v>256</v>
      </c>
      <c r="AD1845" s="15" t="s">
        <v>256</v>
      </c>
      <c r="AE1845" s="15" t="s">
        <v>256</v>
      </c>
      <c r="AF1845" s="15" t="s">
        <v>134</v>
      </c>
      <c r="AG1845" s="15" t="s">
        <v>1125</v>
      </c>
      <c r="AH1845" s="15" t="s">
        <v>136</v>
      </c>
      <c r="AI1845" s="15"/>
      <c r="AJ1845" s="15" t="s">
        <v>2812</v>
      </c>
      <c r="AK1845" s="15" t="s">
        <v>1</v>
      </c>
      <c r="AL1845" s="15" t="s">
        <v>256</v>
      </c>
    </row>
    <row r="1846" spans="1:38" x14ac:dyDescent="0.25">
      <c r="A1846" s="15">
        <v>1845</v>
      </c>
      <c r="B1846" s="15">
        <v>1148202888</v>
      </c>
      <c r="C1846" s="15" t="s">
        <v>117</v>
      </c>
      <c r="D1846" s="15" t="s">
        <v>118</v>
      </c>
      <c r="E1846" s="15" t="s">
        <v>5</v>
      </c>
      <c r="F1846" s="15" t="s">
        <v>2784</v>
      </c>
      <c r="G1846" s="15" t="s">
        <v>2785</v>
      </c>
      <c r="H1846" s="15" t="s">
        <v>2400</v>
      </c>
      <c r="I1846" s="15" t="s">
        <v>2843</v>
      </c>
      <c r="J1846" s="15"/>
      <c r="K1846" s="15" t="s">
        <v>663</v>
      </c>
      <c r="L1846" s="15" t="s">
        <v>663</v>
      </c>
      <c r="M1846" s="15" t="s">
        <v>146</v>
      </c>
      <c r="N1846" s="15" t="s">
        <v>191</v>
      </c>
      <c r="O1846" s="15" t="s">
        <v>7</v>
      </c>
      <c r="P1846" s="15">
        <v>105847000241</v>
      </c>
      <c r="Q1846" s="15" t="s">
        <v>1677</v>
      </c>
      <c r="R1846" s="15" t="s">
        <v>256</v>
      </c>
      <c r="S1846" s="15"/>
      <c r="T1846" s="15" t="s">
        <v>256</v>
      </c>
      <c r="U1846" s="33">
        <v>34482</v>
      </c>
      <c r="V1846" s="15">
        <v>28</v>
      </c>
      <c r="W1846" s="15" t="s">
        <v>256</v>
      </c>
      <c r="X1846" s="15" t="s">
        <v>120</v>
      </c>
      <c r="Y1846" s="15" t="s">
        <v>132</v>
      </c>
      <c r="Z1846" s="15" t="s">
        <v>129</v>
      </c>
      <c r="AA1846" s="15" t="s">
        <v>130</v>
      </c>
      <c r="AB1846" s="15" t="s">
        <v>131</v>
      </c>
      <c r="AC1846" s="15" t="s">
        <v>256</v>
      </c>
      <c r="AD1846" s="15" t="s">
        <v>256</v>
      </c>
      <c r="AE1846" s="15" t="s">
        <v>256</v>
      </c>
      <c r="AF1846" s="15" t="s">
        <v>134</v>
      </c>
      <c r="AG1846" s="15" t="s">
        <v>1125</v>
      </c>
      <c r="AH1846" s="15" t="s">
        <v>136</v>
      </c>
      <c r="AI1846" s="15"/>
      <c r="AJ1846" s="15" t="s">
        <v>2812</v>
      </c>
      <c r="AK1846" s="15" t="s">
        <v>1</v>
      </c>
      <c r="AL1846" s="15" t="s">
        <v>256</v>
      </c>
    </row>
    <row r="1847" spans="1:38" x14ac:dyDescent="0.25">
      <c r="A1847" s="15">
        <v>1846</v>
      </c>
      <c r="B1847" s="15">
        <v>21585101</v>
      </c>
      <c r="C1847" s="15" t="s">
        <v>117</v>
      </c>
      <c r="D1847" s="15" t="s">
        <v>118</v>
      </c>
      <c r="E1847" s="15" t="s">
        <v>5</v>
      </c>
      <c r="F1847" s="15" t="s">
        <v>2784</v>
      </c>
      <c r="G1847" s="15" t="s">
        <v>2785</v>
      </c>
      <c r="H1847" s="15" t="s">
        <v>2400</v>
      </c>
      <c r="I1847" s="15" t="s">
        <v>1459</v>
      </c>
      <c r="J1847" s="15"/>
      <c r="K1847" s="15" t="s">
        <v>173</v>
      </c>
      <c r="L1847" s="15" t="s">
        <v>173</v>
      </c>
      <c r="M1847" s="15" t="s">
        <v>125</v>
      </c>
      <c r="N1847" s="15" t="s">
        <v>506</v>
      </c>
      <c r="O1847" s="15" t="s">
        <v>7</v>
      </c>
      <c r="P1847" s="15">
        <v>205847001471</v>
      </c>
      <c r="Q1847" s="15" t="s">
        <v>1677</v>
      </c>
      <c r="R1847" s="15" t="s">
        <v>256</v>
      </c>
      <c r="S1847" s="15"/>
      <c r="T1847" s="15"/>
      <c r="U1847" s="33">
        <v>28181</v>
      </c>
      <c r="V1847" s="15">
        <v>45</v>
      </c>
      <c r="W1847" s="15" t="s">
        <v>256</v>
      </c>
      <c r="X1847" s="15" t="s">
        <v>120</v>
      </c>
      <c r="Y1847" s="15" t="s">
        <v>132</v>
      </c>
      <c r="Z1847" s="15" t="s">
        <v>129</v>
      </c>
      <c r="AA1847" s="15" t="s">
        <v>130</v>
      </c>
      <c r="AB1847" s="15" t="s">
        <v>131</v>
      </c>
      <c r="AC1847" s="15" t="s">
        <v>256</v>
      </c>
      <c r="AD1847" s="15"/>
      <c r="AE1847" s="15" t="s">
        <v>256</v>
      </c>
      <c r="AF1847" s="15" t="s">
        <v>134</v>
      </c>
      <c r="AG1847" s="15" t="s">
        <v>1125</v>
      </c>
      <c r="AH1847" s="15" t="s">
        <v>136</v>
      </c>
      <c r="AI1847" s="15"/>
      <c r="AJ1847" s="15" t="s">
        <v>2787</v>
      </c>
      <c r="AK1847" s="15" t="s">
        <v>1</v>
      </c>
      <c r="AL1847" s="15" t="s">
        <v>256</v>
      </c>
    </row>
    <row r="1848" spans="1:38" x14ac:dyDescent="0.25">
      <c r="A1848" s="15">
        <v>1847</v>
      </c>
      <c r="B1848" s="15">
        <v>1041536323</v>
      </c>
      <c r="C1848" s="15" t="s">
        <v>117</v>
      </c>
      <c r="D1848" s="15" t="s">
        <v>118</v>
      </c>
      <c r="E1848" s="15" t="s">
        <v>5</v>
      </c>
      <c r="F1848" s="15" t="s">
        <v>2784</v>
      </c>
      <c r="G1848" s="15" t="s">
        <v>2785</v>
      </c>
      <c r="H1848" s="15" t="s">
        <v>2400</v>
      </c>
      <c r="I1848" s="15" t="s">
        <v>2844</v>
      </c>
      <c r="J1848" s="15"/>
      <c r="K1848" s="15" t="s">
        <v>744</v>
      </c>
      <c r="L1848" s="15" t="s">
        <v>1637</v>
      </c>
      <c r="M1848" s="15" t="s">
        <v>125</v>
      </c>
      <c r="N1848" s="15" t="s">
        <v>191</v>
      </c>
      <c r="O1848" s="15" t="s">
        <v>7</v>
      </c>
      <c r="P1848" s="15">
        <v>205847001471</v>
      </c>
      <c r="Q1848" s="15" t="s">
        <v>1677</v>
      </c>
      <c r="R1848" s="15" t="s">
        <v>256</v>
      </c>
      <c r="S1848" s="15"/>
      <c r="T1848" s="15"/>
      <c r="U1848" s="33">
        <v>36768</v>
      </c>
      <c r="V1848" s="15">
        <v>22</v>
      </c>
      <c r="W1848" s="15" t="s">
        <v>256</v>
      </c>
      <c r="X1848" s="15" t="s">
        <v>120</v>
      </c>
      <c r="Y1848" s="15" t="s">
        <v>132</v>
      </c>
      <c r="Z1848" s="15" t="s">
        <v>129</v>
      </c>
      <c r="AA1848" s="15" t="s">
        <v>130</v>
      </c>
      <c r="AB1848" s="15" t="s">
        <v>131</v>
      </c>
      <c r="AC1848" s="15" t="s">
        <v>256</v>
      </c>
      <c r="AD1848" s="15"/>
      <c r="AE1848" s="15" t="s">
        <v>256</v>
      </c>
      <c r="AF1848" s="15" t="s">
        <v>134</v>
      </c>
      <c r="AG1848" s="15" t="s">
        <v>1125</v>
      </c>
      <c r="AH1848" s="15" t="s">
        <v>136</v>
      </c>
      <c r="AI1848" s="15"/>
      <c r="AJ1848" s="15" t="s">
        <v>2787</v>
      </c>
      <c r="AK1848" s="15" t="s">
        <v>1</v>
      </c>
      <c r="AL1848" s="15" t="s">
        <v>256</v>
      </c>
    </row>
    <row r="1849" spans="1:38" x14ac:dyDescent="0.25">
      <c r="A1849" s="15">
        <v>1848</v>
      </c>
      <c r="B1849" s="15">
        <v>1041533214</v>
      </c>
      <c r="C1849" s="15" t="s">
        <v>117</v>
      </c>
      <c r="D1849" s="15" t="s">
        <v>118</v>
      </c>
      <c r="E1849" s="15" t="s">
        <v>5</v>
      </c>
      <c r="F1849" s="15" t="s">
        <v>2784</v>
      </c>
      <c r="G1849" s="15" t="s">
        <v>2785</v>
      </c>
      <c r="H1849" s="15" t="s">
        <v>2400</v>
      </c>
      <c r="I1849" s="15" t="s">
        <v>2845</v>
      </c>
      <c r="J1849" s="15"/>
      <c r="K1849" s="15" t="s">
        <v>173</v>
      </c>
      <c r="L1849" s="15" t="s">
        <v>748</v>
      </c>
      <c r="M1849" s="15" t="s">
        <v>146</v>
      </c>
      <c r="N1849" s="15" t="s">
        <v>506</v>
      </c>
      <c r="O1849" s="15" t="s">
        <v>7</v>
      </c>
      <c r="P1849" s="15">
        <v>205847001471</v>
      </c>
      <c r="Q1849" s="15" t="s">
        <v>1677</v>
      </c>
      <c r="R1849" s="15" t="s">
        <v>256</v>
      </c>
      <c r="S1849" s="15"/>
      <c r="T1849" s="15"/>
      <c r="U1849" s="33">
        <v>32643</v>
      </c>
      <c r="V1849" s="15">
        <v>33</v>
      </c>
      <c r="W1849" s="15" t="s">
        <v>256</v>
      </c>
      <c r="X1849" s="15" t="s">
        <v>120</v>
      </c>
      <c r="Y1849" s="15" t="s">
        <v>132</v>
      </c>
      <c r="Z1849" s="15" t="s">
        <v>129</v>
      </c>
      <c r="AA1849" s="15" t="s">
        <v>130</v>
      </c>
      <c r="AB1849" s="15" t="s">
        <v>131</v>
      </c>
      <c r="AC1849" s="15" t="s">
        <v>256</v>
      </c>
      <c r="AD1849" s="15"/>
      <c r="AE1849" s="15" t="s">
        <v>256</v>
      </c>
      <c r="AF1849" s="15" t="s">
        <v>134</v>
      </c>
      <c r="AG1849" s="15" t="s">
        <v>1125</v>
      </c>
      <c r="AH1849" s="15" t="s">
        <v>136</v>
      </c>
      <c r="AI1849" s="15"/>
      <c r="AJ1849" s="15" t="s">
        <v>2787</v>
      </c>
      <c r="AK1849" s="15" t="s">
        <v>1</v>
      </c>
      <c r="AL1849" s="15" t="s">
        <v>256</v>
      </c>
    </row>
    <row r="1850" spans="1:38" x14ac:dyDescent="0.25">
      <c r="A1850" s="15">
        <v>1849</v>
      </c>
      <c r="B1850" s="15">
        <v>1041531548</v>
      </c>
      <c r="C1850" s="15" t="s">
        <v>117</v>
      </c>
      <c r="D1850" s="15" t="s">
        <v>118</v>
      </c>
      <c r="E1850" s="15" t="s">
        <v>5</v>
      </c>
      <c r="F1850" s="15" t="s">
        <v>2784</v>
      </c>
      <c r="G1850" s="15" t="s">
        <v>2785</v>
      </c>
      <c r="H1850" s="15" t="s">
        <v>2400</v>
      </c>
      <c r="I1850" s="15" t="s">
        <v>2846</v>
      </c>
      <c r="J1850" s="15"/>
      <c r="K1850" s="15" t="s">
        <v>786</v>
      </c>
      <c r="L1850" s="15" t="s">
        <v>173</v>
      </c>
      <c r="M1850" s="15" t="s">
        <v>125</v>
      </c>
      <c r="N1850" s="15" t="s">
        <v>242</v>
      </c>
      <c r="O1850" s="15" t="s">
        <v>10</v>
      </c>
      <c r="P1850" s="15">
        <v>105847000241</v>
      </c>
      <c r="Q1850" s="15" t="s">
        <v>1677</v>
      </c>
      <c r="R1850" s="15" t="s">
        <v>256</v>
      </c>
      <c r="S1850" s="15"/>
      <c r="T1850" s="15"/>
      <c r="U1850" s="33">
        <v>33628</v>
      </c>
      <c r="V1850" s="15">
        <v>30</v>
      </c>
      <c r="W1850" s="15" t="s">
        <v>256</v>
      </c>
      <c r="X1850" s="15" t="s">
        <v>120</v>
      </c>
      <c r="Y1850" s="15" t="s">
        <v>132</v>
      </c>
      <c r="Z1850" s="15" t="s">
        <v>129</v>
      </c>
      <c r="AA1850" s="15" t="s">
        <v>130</v>
      </c>
      <c r="AB1850" s="15" t="s">
        <v>131</v>
      </c>
      <c r="AC1850" s="15" t="s">
        <v>256</v>
      </c>
      <c r="AD1850" s="15"/>
      <c r="AE1850" s="15" t="s">
        <v>256</v>
      </c>
      <c r="AF1850" s="15" t="s">
        <v>134</v>
      </c>
      <c r="AG1850" s="15" t="s">
        <v>1125</v>
      </c>
      <c r="AH1850" s="15" t="s">
        <v>136</v>
      </c>
      <c r="AI1850" s="15"/>
      <c r="AJ1850" s="15" t="s">
        <v>2812</v>
      </c>
      <c r="AK1850" s="15" t="s">
        <v>1</v>
      </c>
      <c r="AL1850" s="15" t="s">
        <v>256</v>
      </c>
    </row>
    <row r="1851" spans="1:38" x14ac:dyDescent="0.25">
      <c r="A1851" s="15">
        <v>1850</v>
      </c>
      <c r="B1851" s="15">
        <v>1001579775</v>
      </c>
      <c r="C1851" s="15" t="s">
        <v>117</v>
      </c>
      <c r="D1851" s="15" t="s">
        <v>118</v>
      </c>
      <c r="E1851" s="15" t="s">
        <v>5</v>
      </c>
      <c r="F1851" s="15" t="s">
        <v>2784</v>
      </c>
      <c r="G1851" s="15" t="s">
        <v>2785</v>
      </c>
      <c r="H1851" s="15" t="s">
        <v>2400</v>
      </c>
      <c r="I1851" s="15" t="s">
        <v>2847</v>
      </c>
      <c r="J1851" s="15"/>
      <c r="K1851" s="15" t="s">
        <v>786</v>
      </c>
      <c r="L1851" s="15" t="s">
        <v>663</v>
      </c>
      <c r="M1851" s="15" t="s">
        <v>146</v>
      </c>
      <c r="N1851" s="15" t="s">
        <v>126</v>
      </c>
      <c r="O1851" s="15" t="s">
        <v>10</v>
      </c>
      <c r="P1851" s="15">
        <v>105847000241</v>
      </c>
      <c r="Q1851" s="15" t="s">
        <v>1677</v>
      </c>
      <c r="R1851" s="15" t="s">
        <v>256</v>
      </c>
      <c r="S1851" s="15">
        <v>3193718847</v>
      </c>
      <c r="T1851" s="15" t="s">
        <v>256</v>
      </c>
      <c r="U1851" s="33">
        <v>31466</v>
      </c>
      <c r="V1851" s="15">
        <v>36</v>
      </c>
      <c r="W1851" s="15" t="s">
        <v>256</v>
      </c>
      <c r="X1851" s="15" t="s">
        <v>120</v>
      </c>
      <c r="Y1851" s="15" t="s">
        <v>132</v>
      </c>
      <c r="Z1851" s="15" t="s">
        <v>129</v>
      </c>
      <c r="AA1851" s="15" t="s">
        <v>130</v>
      </c>
      <c r="AB1851" s="15" t="s">
        <v>131</v>
      </c>
      <c r="AC1851" s="15" t="s">
        <v>256</v>
      </c>
      <c r="AD1851" s="15">
        <v>3</v>
      </c>
      <c r="AE1851" s="15" t="s">
        <v>256</v>
      </c>
      <c r="AF1851" s="15" t="s">
        <v>134</v>
      </c>
      <c r="AG1851" s="15" t="s">
        <v>1125</v>
      </c>
      <c r="AH1851" s="15" t="s">
        <v>136</v>
      </c>
      <c r="AI1851" s="15"/>
      <c r="AJ1851" s="15" t="s">
        <v>2812</v>
      </c>
      <c r="AK1851" s="15" t="s">
        <v>1</v>
      </c>
      <c r="AL1851" s="15" t="s">
        <v>256</v>
      </c>
    </row>
    <row r="1852" spans="1:38" x14ac:dyDescent="0.25">
      <c r="A1852" s="15">
        <v>1851</v>
      </c>
      <c r="B1852" s="15">
        <v>21698441</v>
      </c>
      <c r="C1852" s="15" t="s">
        <v>117</v>
      </c>
      <c r="D1852" s="15" t="s">
        <v>118</v>
      </c>
      <c r="E1852" s="15" t="s">
        <v>5</v>
      </c>
      <c r="F1852" s="15" t="s">
        <v>2848</v>
      </c>
      <c r="G1852" s="15" t="s">
        <v>2849</v>
      </c>
      <c r="H1852" s="15" t="s">
        <v>2400</v>
      </c>
      <c r="I1852" s="15" t="s">
        <v>2850</v>
      </c>
      <c r="J1852" s="15" t="s">
        <v>2851</v>
      </c>
      <c r="K1852" s="15" t="s">
        <v>2852</v>
      </c>
      <c r="L1852" s="15" t="s">
        <v>1584</v>
      </c>
      <c r="M1852" s="15" t="s">
        <v>125</v>
      </c>
      <c r="N1852" s="15" t="s">
        <v>506</v>
      </c>
      <c r="O1852" s="15" t="s">
        <v>11</v>
      </c>
      <c r="P1852" s="15">
        <v>105234000086</v>
      </c>
      <c r="Q1852" s="15" t="s">
        <v>1677</v>
      </c>
      <c r="R1852" s="15" t="s">
        <v>256</v>
      </c>
      <c r="S1852" s="15">
        <v>3226667242</v>
      </c>
      <c r="T1852" s="15"/>
      <c r="U1852" s="33">
        <v>29984</v>
      </c>
      <c r="V1852" s="15">
        <v>40</v>
      </c>
      <c r="W1852" s="15" t="s">
        <v>256</v>
      </c>
      <c r="X1852" s="15" t="s">
        <v>120</v>
      </c>
      <c r="Y1852" s="15" t="s">
        <v>132</v>
      </c>
      <c r="Z1852" s="15" t="s">
        <v>256</v>
      </c>
      <c r="AA1852" s="15" t="s">
        <v>130</v>
      </c>
      <c r="AB1852" s="15" t="s">
        <v>131</v>
      </c>
      <c r="AC1852" s="15" t="s">
        <v>153</v>
      </c>
      <c r="AD1852" s="15">
        <v>3</v>
      </c>
      <c r="AE1852" s="15" t="s">
        <v>256</v>
      </c>
      <c r="AF1852" s="15" t="s">
        <v>134</v>
      </c>
      <c r="AG1852" s="15" t="s">
        <v>1125</v>
      </c>
      <c r="AH1852" s="15" t="s">
        <v>136</v>
      </c>
      <c r="AI1852" s="15"/>
      <c r="AJ1852" s="15" t="s">
        <v>2402</v>
      </c>
      <c r="AK1852" s="15" t="s">
        <v>1</v>
      </c>
      <c r="AL1852" s="15" t="s">
        <v>256</v>
      </c>
    </row>
    <row r="1853" spans="1:38" x14ac:dyDescent="0.25">
      <c r="A1853" s="15">
        <v>1852</v>
      </c>
      <c r="B1853" s="15">
        <v>1114452114</v>
      </c>
      <c r="C1853" s="15" t="s">
        <v>117</v>
      </c>
      <c r="D1853" s="15" t="s">
        <v>118</v>
      </c>
      <c r="E1853" s="15" t="s">
        <v>5</v>
      </c>
      <c r="F1853" s="15" t="s">
        <v>2848</v>
      </c>
      <c r="G1853" s="15" t="s">
        <v>2849</v>
      </c>
      <c r="H1853" s="15" t="s">
        <v>2400</v>
      </c>
      <c r="I1853" s="15" t="s">
        <v>596</v>
      </c>
      <c r="J1853" s="15" t="s">
        <v>2853</v>
      </c>
      <c r="K1853" s="15" t="s">
        <v>2485</v>
      </c>
      <c r="L1853" s="15" t="s">
        <v>565</v>
      </c>
      <c r="M1853" s="15" t="s">
        <v>125</v>
      </c>
      <c r="N1853" s="15" t="s">
        <v>242</v>
      </c>
      <c r="O1853" s="15" t="s">
        <v>11</v>
      </c>
      <c r="P1853" s="15">
        <v>105234000086</v>
      </c>
      <c r="Q1853" s="15" t="s">
        <v>1677</v>
      </c>
      <c r="R1853" s="15" t="s">
        <v>256</v>
      </c>
      <c r="S1853" s="15">
        <v>3116449084</v>
      </c>
      <c r="T1853" s="15" t="s">
        <v>2854</v>
      </c>
      <c r="U1853" s="33">
        <v>32460</v>
      </c>
      <c r="V1853" s="15">
        <v>33</v>
      </c>
      <c r="W1853" s="15" t="s">
        <v>256</v>
      </c>
      <c r="X1853" s="15" t="s">
        <v>120</v>
      </c>
      <c r="Y1853" s="15" t="s">
        <v>132</v>
      </c>
      <c r="Z1853" s="15" t="s">
        <v>256</v>
      </c>
      <c r="AA1853" s="15" t="s">
        <v>130</v>
      </c>
      <c r="AB1853" s="15" t="s">
        <v>131</v>
      </c>
      <c r="AC1853" s="15" t="s">
        <v>153</v>
      </c>
      <c r="AD1853" s="15">
        <v>2</v>
      </c>
      <c r="AE1853" s="15" t="s">
        <v>256</v>
      </c>
      <c r="AF1853" s="15" t="s">
        <v>134</v>
      </c>
      <c r="AG1853" s="15" t="s">
        <v>1125</v>
      </c>
      <c r="AH1853" s="15" t="s">
        <v>136</v>
      </c>
      <c r="AI1853" s="15"/>
      <c r="AJ1853" s="15" t="s">
        <v>2402</v>
      </c>
      <c r="AK1853" s="15" t="s">
        <v>1</v>
      </c>
      <c r="AL1853" s="15" t="s">
        <v>256</v>
      </c>
    </row>
    <row r="1854" spans="1:38" x14ac:dyDescent="0.25">
      <c r="A1854" s="15">
        <v>1853</v>
      </c>
      <c r="B1854" s="15">
        <v>1236438293</v>
      </c>
      <c r="C1854" s="15" t="s">
        <v>117</v>
      </c>
      <c r="D1854" s="15" t="s">
        <v>118</v>
      </c>
      <c r="E1854" s="15" t="s">
        <v>5</v>
      </c>
      <c r="F1854" s="15" t="s">
        <v>2848</v>
      </c>
      <c r="G1854" s="15" t="s">
        <v>2849</v>
      </c>
      <c r="H1854" s="15" t="s">
        <v>2400</v>
      </c>
      <c r="I1854" s="15" t="s">
        <v>1807</v>
      </c>
      <c r="J1854" s="15"/>
      <c r="K1854" s="15" t="s">
        <v>2855</v>
      </c>
      <c r="L1854" s="15" t="s">
        <v>657</v>
      </c>
      <c r="M1854" s="15" t="s">
        <v>125</v>
      </c>
      <c r="N1854" s="15" t="s">
        <v>242</v>
      </c>
      <c r="O1854" s="15" t="s">
        <v>11</v>
      </c>
      <c r="P1854" s="15">
        <v>105234000086</v>
      </c>
      <c r="Q1854" s="15" t="s">
        <v>1677</v>
      </c>
      <c r="R1854" s="15" t="s">
        <v>256</v>
      </c>
      <c r="S1854" s="15">
        <v>3134617921</v>
      </c>
      <c r="T1854" s="15"/>
      <c r="U1854" s="33">
        <v>32287</v>
      </c>
      <c r="V1854" s="15">
        <v>34</v>
      </c>
      <c r="W1854" s="15" t="s">
        <v>256</v>
      </c>
      <c r="X1854" s="15" t="s">
        <v>253</v>
      </c>
      <c r="Y1854" s="15" t="s">
        <v>132</v>
      </c>
      <c r="Z1854" s="15" t="s">
        <v>256</v>
      </c>
      <c r="AA1854" s="15" t="s">
        <v>130</v>
      </c>
      <c r="AB1854" s="15" t="s">
        <v>131</v>
      </c>
      <c r="AC1854" s="15" t="s">
        <v>153</v>
      </c>
      <c r="AD1854" s="15">
        <v>1</v>
      </c>
      <c r="AE1854" s="15" t="s">
        <v>256</v>
      </c>
      <c r="AF1854" s="15" t="s">
        <v>134</v>
      </c>
      <c r="AG1854" s="15" t="s">
        <v>1125</v>
      </c>
      <c r="AH1854" s="15" t="s">
        <v>136</v>
      </c>
      <c r="AI1854" s="15"/>
      <c r="AJ1854" s="15" t="s">
        <v>2402</v>
      </c>
      <c r="AK1854" s="15" t="s">
        <v>1</v>
      </c>
      <c r="AL1854" s="15" t="s">
        <v>256</v>
      </c>
    </row>
    <row r="1855" spans="1:38" x14ac:dyDescent="0.25">
      <c r="A1855" s="15">
        <v>1854</v>
      </c>
      <c r="B1855" s="15">
        <v>1039476150</v>
      </c>
      <c r="C1855" s="15" t="s">
        <v>117</v>
      </c>
      <c r="D1855" s="15" t="s">
        <v>118</v>
      </c>
      <c r="E1855" s="15" t="s">
        <v>5</v>
      </c>
      <c r="F1855" s="15" t="s">
        <v>2848</v>
      </c>
      <c r="G1855" s="15" t="s">
        <v>2849</v>
      </c>
      <c r="H1855" s="15" t="s">
        <v>2400</v>
      </c>
      <c r="I1855" s="15" t="s">
        <v>1603</v>
      </c>
      <c r="J1855" s="15" t="s">
        <v>2856</v>
      </c>
      <c r="K1855" s="15" t="s">
        <v>2857</v>
      </c>
      <c r="L1855" s="15"/>
      <c r="M1855" s="15" t="s">
        <v>125</v>
      </c>
      <c r="N1855" s="15" t="s">
        <v>242</v>
      </c>
      <c r="O1855" s="15" t="s">
        <v>11</v>
      </c>
      <c r="P1855" s="15">
        <v>105234000086</v>
      </c>
      <c r="Q1855" s="15" t="s">
        <v>1677</v>
      </c>
      <c r="R1855" s="15" t="s">
        <v>256</v>
      </c>
      <c r="S1855" s="15">
        <v>3103738650</v>
      </c>
      <c r="T1855" s="15" t="s">
        <v>2858</v>
      </c>
      <c r="U1855" s="33">
        <v>37934</v>
      </c>
      <c r="V1855" s="15">
        <v>18</v>
      </c>
      <c r="W1855" s="15" t="s">
        <v>256</v>
      </c>
      <c r="X1855" s="15" t="s">
        <v>120</v>
      </c>
      <c r="Y1855" s="15" t="s">
        <v>132</v>
      </c>
      <c r="Z1855" s="15" t="s">
        <v>256</v>
      </c>
      <c r="AA1855" s="15" t="s">
        <v>130</v>
      </c>
      <c r="AB1855" s="15" t="s">
        <v>131</v>
      </c>
      <c r="AC1855" s="15" t="s">
        <v>153</v>
      </c>
      <c r="AD1855" s="15">
        <v>1</v>
      </c>
      <c r="AE1855" s="15" t="s">
        <v>256</v>
      </c>
      <c r="AF1855" s="15" t="s">
        <v>134</v>
      </c>
      <c r="AG1855" s="15" t="s">
        <v>1125</v>
      </c>
      <c r="AH1855" s="15" t="s">
        <v>136</v>
      </c>
      <c r="AI1855" s="15"/>
      <c r="AJ1855" s="15" t="s">
        <v>2402</v>
      </c>
      <c r="AK1855" s="15" t="s">
        <v>1</v>
      </c>
      <c r="AL1855" s="15" t="s">
        <v>256</v>
      </c>
    </row>
    <row r="1856" spans="1:38" x14ac:dyDescent="0.25">
      <c r="A1856" s="15">
        <v>1855</v>
      </c>
      <c r="B1856" s="15">
        <v>1035581709</v>
      </c>
      <c r="C1856" s="15" t="s">
        <v>117</v>
      </c>
      <c r="D1856" s="15" t="s">
        <v>118</v>
      </c>
      <c r="E1856" s="15" t="s">
        <v>5</v>
      </c>
      <c r="F1856" s="15" t="s">
        <v>2848</v>
      </c>
      <c r="G1856" s="15" t="s">
        <v>2849</v>
      </c>
      <c r="H1856" s="15" t="s">
        <v>2400</v>
      </c>
      <c r="I1856" s="15" t="s">
        <v>400</v>
      </c>
      <c r="J1856" s="15" t="s">
        <v>275</v>
      </c>
      <c r="K1856" s="15" t="s">
        <v>2363</v>
      </c>
      <c r="L1856" s="15" t="s">
        <v>2762</v>
      </c>
      <c r="M1856" s="15" t="s">
        <v>125</v>
      </c>
      <c r="N1856" s="15" t="s">
        <v>242</v>
      </c>
      <c r="O1856" s="15" t="s">
        <v>11</v>
      </c>
      <c r="P1856" s="15">
        <v>105234000086</v>
      </c>
      <c r="Q1856" s="15" t="s">
        <v>1677</v>
      </c>
      <c r="R1856" s="15" t="s">
        <v>256</v>
      </c>
      <c r="S1856" s="15">
        <v>3228508972</v>
      </c>
      <c r="T1856" s="15" t="s">
        <v>2859</v>
      </c>
      <c r="U1856" s="33">
        <v>33659</v>
      </c>
      <c r="V1856" s="15">
        <v>30</v>
      </c>
      <c r="W1856" s="15" t="s">
        <v>256</v>
      </c>
      <c r="X1856" s="15" t="s">
        <v>253</v>
      </c>
      <c r="Y1856" s="15" t="s">
        <v>132</v>
      </c>
      <c r="Z1856" s="15" t="s">
        <v>256</v>
      </c>
      <c r="AA1856" s="15" t="s">
        <v>130</v>
      </c>
      <c r="AB1856" s="15" t="s">
        <v>131</v>
      </c>
      <c r="AC1856" s="15" t="s">
        <v>153</v>
      </c>
      <c r="AD1856" s="15">
        <v>2</v>
      </c>
      <c r="AE1856" s="15" t="s">
        <v>256</v>
      </c>
      <c r="AF1856" s="15" t="s">
        <v>134</v>
      </c>
      <c r="AG1856" s="15" t="s">
        <v>1125</v>
      </c>
      <c r="AH1856" s="15" t="s">
        <v>136</v>
      </c>
      <c r="AI1856" s="15"/>
      <c r="AJ1856" s="15" t="s">
        <v>2402</v>
      </c>
      <c r="AK1856" s="15" t="s">
        <v>1</v>
      </c>
      <c r="AL1856" s="15" t="s">
        <v>256</v>
      </c>
    </row>
    <row r="1857" spans="1:38" x14ac:dyDescent="0.25">
      <c r="A1857" s="15">
        <v>1856</v>
      </c>
      <c r="B1857" s="15">
        <v>1007295749</v>
      </c>
      <c r="C1857" s="15" t="s">
        <v>117</v>
      </c>
      <c r="D1857" s="15" t="s">
        <v>118</v>
      </c>
      <c r="E1857" s="15" t="s">
        <v>5</v>
      </c>
      <c r="F1857" s="15" t="s">
        <v>2848</v>
      </c>
      <c r="G1857" s="15" t="s">
        <v>2849</v>
      </c>
      <c r="H1857" s="15" t="s">
        <v>2400</v>
      </c>
      <c r="I1857" s="15" t="s">
        <v>605</v>
      </c>
      <c r="J1857" s="15" t="s">
        <v>2860</v>
      </c>
      <c r="K1857" s="15" t="s">
        <v>1517</v>
      </c>
      <c r="L1857" s="15" t="s">
        <v>2861</v>
      </c>
      <c r="M1857" s="15" t="s">
        <v>146</v>
      </c>
      <c r="N1857" s="15" t="s">
        <v>242</v>
      </c>
      <c r="O1857" s="15" t="s">
        <v>11</v>
      </c>
      <c r="P1857" s="15">
        <v>105234000086</v>
      </c>
      <c r="Q1857" s="15" t="s">
        <v>1677</v>
      </c>
      <c r="R1857" s="15" t="s">
        <v>256</v>
      </c>
      <c r="S1857" s="15">
        <v>3148918659</v>
      </c>
      <c r="T1857" s="15"/>
      <c r="U1857" s="33">
        <v>36505</v>
      </c>
      <c r="V1857" s="15">
        <v>22</v>
      </c>
      <c r="W1857" s="15" t="s">
        <v>256</v>
      </c>
      <c r="X1857" s="15" t="s">
        <v>120</v>
      </c>
      <c r="Y1857" s="15" t="s">
        <v>132</v>
      </c>
      <c r="Z1857" s="15" t="s">
        <v>256</v>
      </c>
      <c r="AA1857" s="15" t="s">
        <v>130</v>
      </c>
      <c r="AB1857" s="15" t="s">
        <v>131</v>
      </c>
      <c r="AC1857" s="15" t="s">
        <v>256</v>
      </c>
      <c r="AD1857" s="15"/>
      <c r="AE1857" s="15" t="s">
        <v>256</v>
      </c>
      <c r="AF1857" s="15" t="s">
        <v>134</v>
      </c>
      <c r="AG1857" s="15" t="s">
        <v>1125</v>
      </c>
      <c r="AH1857" s="15" t="s">
        <v>136</v>
      </c>
      <c r="AI1857" s="15"/>
      <c r="AJ1857" s="15" t="s">
        <v>2402</v>
      </c>
      <c r="AK1857" s="15" t="s">
        <v>1</v>
      </c>
      <c r="AL1857" s="15" t="s">
        <v>256</v>
      </c>
    </row>
    <row r="1858" spans="1:38" x14ac:dyDescent="0.25">
      <c r="A1858" s="15">
        <v>1857</v>
      </c>
      <c r="B1858" s="15">
        <v>1045606073</v>
      </c>
      <c r="C1858" s="15" t="s">
        <v>117</v>
      </c>
      <c r="D1858" s="15" t="s">
        <v>118</v>
      </c>
      <c r="E1858" s="15" t="s">
        <v>5</v>
      </c>
      <c r="F1858" s="15" t="s">
        <v>2848</v>
      </c>
      <c r="G1858" s="15" t="s">
        <v>2849</v>
      </c>
      <c r="H1858" s="15" t="s">
        <v>2400</v>
      </c>
      <c r="I1858" s="15" t="s">
        <v>122</v>
      </c>
      <c r="J1858" s="15"/>
      <c r="K1858" s="15" t="s">
        <v>1781</v>
      </c>
      <c r="L1858" s="15" t="s">
        <v>1781</v>
      </c>
      <c r="M1858" s="15" t="s">
        <v>125</v>
      </c>
      <c r="N1858" s="15" t="s">
        <v>242</v>
      </c>
      <c r="O1858" s="15" t="s">
        <v>11</v>
      </c>
      <c r="P1858" s="15">
        <v>105234000086</v>
      </c>
      <c r="Q1858" s="15" t="s">
        <v>1677</v>
      </c>
      <c r="R1858" s="15" t="s">
        <v>256</v>
      </c>
      <c r="S1858" s="15">
        <v>3106171672</v>
      </c>
      <c r="T1858" s="15" t="s">
        <v>2862</v>
      </c>
      <c r="U1858" s="33">
        <v>37988</v>
      </c>
      <c r="V1858" s="15">
        <v>18</v>
      </c>
      <c r="W1858" s="15" t="s">
        <v>256</v>
      </c>
      <c r="X1858" s="15" t="s">
        <v>120</v>
      </c>
      <c r="Y1858" s="15" t="s">
        <v>132</v>
      </c>
      <c r="Z1858" s="15" t="s">
        <v>256</v>
      </c>
      <c r="AA1858" s="15" t="s">
        <v>130</v>
      </c>
      <c r="AB1858" s="15" t="s">
        <v>131</v>
      </c>
      <c r="AC1858" s="15" t="s">
        <v>153</v>
      </c>
      <c r="AD1858" s="15">
        <v>1</v>
      </c>
      <c r="AE1858" s="15" t="s">
        <v>256</v>
      </c>
      <c r="AF1858" s="15" t="s">
        <v>134</v>
      </c>
      <c r="AG1858" s="15" t="s">
        <v>1125</v>
      </c>
      <c r="AH1858" s="15" t="s">
        <v>136</v>
      </c>
      <c r="AI1858" s="15"/>
      <c r="AJ1858" s="15" t="s">
        <v>2402</v>
      </c>
      <c r="AK1858" s="15" t="s">
        <v>1</v>
      </c>
      <c r="AL1858" s="15" t="s">
        <v>256</v>
      </c>
    </row>
    <row r="1859" spans="1:38" x14ac:dyDescent="0.25">
      <c r="A1859" s="15">
        <v>1858</v>
      </c>
      <c r="B1859" s="15">
        <v>1192715269</v>
      </c>
      <c r="C1859" s="15" t="s">
        <v>117</v>
      </c>
      <c r="D1859" s="15" t="s">
        <v>118</v>
      </c>
      <c r="E1859" s="15" t="s">
        <v>5</v>
      </c>
      <c r="F1859" s="15" t="s">
        <v>2848</v>
      </c>
      <c r="G1859" s="15" t="s">
        <v>2849</v>
      </c>
      <c r="H1859" s="15" t="s">
        <v>2400</v>
      </c>
      <c r="I1859" s="15" t="s">
        <v>1365</v>
      </c>
      <c r="J1859" s="15" t="s">
        <v>2863</v>
      </c>
      <c r="K1859" s="15" t="s">
        <v>2760</v>
      </c>
      <c r="L1859" s="15" t="s">
        <v>276</v>
      </c>
      <c r="M1859" s="15" t="s">
        <v>125</v>
      </c>
      <c r="N1859" s="15" t="s">
        <v>242</v>
      </c>
      <c r="O1859" s="15" t="s">
        <v>11</v>
      </c>
      <c r="P1859" s="15">
        <v>105234000086</v>
      </c>
      <c r="Q1859" s="15" t="s">
        <v>1677</v>
      </c>
      <c r="R1859" s="15" t="s">
        <v>256</v>
      </c>
      <c r="S1859" s="15">
        <v>3228891262</v>
      </c>
      <c r="T1859" s="15" t="s">
        <v>2864</v>
      </c>
      <c r="U1859" s="33">
        <v>36655</v>
      </c>
      <c r="V1859" s="15">
        <v>22</v>
      </c>
      <c r="W1859" s="15" t="s">
        <v>256</v>
      </c>
      <c r="X1859" s="15" t="s">
        <v>253</v>
      </c>
      <c r="Y1859" s="15" t="s">
        <v>132</v>
      </c>
      <c r="Z1859" s="15" t="s">
        <v>256</v>
      </c>
      <c r="AA1859" s="15" t="s">
        <v>130</v>
      </c>
      <c r="AB1859" s="15" t="s">
        <v>131</v>
      </c>
      <c r="AC1859" s="15" t="s">
        <v>153</v>
      </c>
      <c r="AD1859" s="15">
        <v>1</v>
      </c>
      <c r="AE1859" s="15" t="s">
        <v>256</v>
      </c>
      <c r="AF1859" s="15" t="s">
        <v>134</v>
      </c>
      <c r="AG1859" s="15" t="s">
        <v>1125</v>
      </c>
      <c r="AH1859" s="15" t="s">
        <v>136</v>
      </c>
      <c r="AI1859" s="15"/>
      <c r="AJ1859" s="15" t="s">
        <v>2402</v>
      </c>
      <c r="AK1859" s="15" t="s">
        <v>1</v>
      </c>
      <c r="AL1859" s="15" t="s">
        <v>256</v>
      </c>
    </row>
    <row r="1860" spans="1:38" x14ac:dyDescent="0.25">
      <c r="A1860" s="15">
        <v>1859</v>
      </c>
      <c r="B1860" s="15">
        <v>1000637867</v>
      </c>
      <c r="C1860" s="15" t="s">
        <v>117</v>
      </c>
      <c r="D1860" s="15" t="s">
        <v>118</v>
      </c>
      <c r="E1860" s="15" t="s">
        <v>5</v>
      </c>
      <c r="F1860" s="15" t="s">
        <v>2848</v>
      </c>
      <c r="G1860" s="15" t="s">
        <v>2849</v>
      </c>
      <c r="H1860" s="15" t="s">
        <v>2400</v>
      </c>
      <c r="I1860" s="15" t="s">
        <v>2865</v>
      </c>
      <c r="J1860" s="15" t="s">
        <v>697</v>
      </c>
      <c r="K1860" s="15" t="s">
        <v>2866</v>
      </c>
      <c r="L1860" s="15" t="s">
        <v>1958</v>
      </c>
      <c r="M1860" s="15" t="s">
        <v>146</v>
      </c>
      <c r="N1860" s="15" t="s">
        <v>126</v>
      </c>
      <c r="O1860" s="15" t="s">
        <v>11</v>
      </c>
      <c r="P1860" s="15">
        <v>105234000086</v>
      </c>
      <c r="Q1860" s="15" t="s">
        <v>1677</v>
      </c>
      <c r="R1860" s="15" t="s">
        <v>256</v>
      </c>
      <c r="S1860" s="15">
        <v>3137676183</v>
      </c>
      <c r="T1860" s="15"/>
      <c r="U1860" s="33">
        <v>37517</v>
      </c>
      <c r="V1860" s="15">
        <v>20</v>
      </c>
      <c r="W1860" s="15" t="s">
        <v>256</v>
      </c>
      <c r="X1860" s="15" t="s">
        <v>120</v>
      </c>
      <c r="Y1860" s="15" t="s">
        <v>132</v>
      </c>
      <c r="Z1860" s="15" t="s">
        <v>256</v>
      </c>
      <c r="AA1860" s="15" t="s">
        <v>130</v>
      </c>
      <c r="AB1860" s="15" t="s">
        <v>131</v>
      </c>
      <c r="AC1860" s="15" t="s">
        <v>256</v>
      </c>
      <c r="AD1860" s="15"/>
      <c r="AE1860" s="15" t="s">
        <v>256</v>
      </c>
      <c r="AF1860" s="15" t="s">
        <v>134</v>
      </c>
      <c r="AG1860" s="15" t="s">
        <v>1125</v>
      </c>
      <c r="AH1860" s="15" t="s">
        <v>136</v>
      </c>
      <c r="AI1860" s="15"/>
      <c r="AJ1860" s="15" t="s">
        <v>2402</v>
      </c>
      <c r="AK1860" s="15" t="s">
        <v>1</v>
      </c>
      <c r="AL1860" s="15" t="s">
        <v>256</v>
      </c>
    </row>
    <row r="1861" spans="1:38" x14ac:dyDescent="0.25">
      <c r="A1861" s="15">
        <v>1860</v>
      </c>
      <c r="B1861" s="15">
        <v>1041534711</v>
      </c>
      <c r="C1861" s="15" t="s">
        <v>117</v>
      </c>
      <c r="D1861" s="15" t="s">
        <v>118</v>
      </c>
      <c r="E1861" s="15" t="s">
        <v>5</v>
      </c>
      <c r="F1861" s="15" t="s">
        <v>2848</v>
      </c>
      <c r="G1861" s="15" t="s">
        <v>2849</v>
      </c>
      <c r="H1861" s="15" t="s">
        <v>2400</v>
      </c>
      <c r="I1861" s="15" t="s">
        <v>2867</v>
      </c>
      <c r="J1861" s="15"/>
      <c r="K1861" s="15" t="s">
        <v>748</v>
      </c>
      <c r="L1861" s="15" t="s">
        <v>716</v>
      </c>
      <c r="M1861" s="15" t="s">
        <v>125</v>
      </c>
      <c r="N1861" s="15" t="s">
        <v>126</v>
      </c>
      <c r="O1861" s="15" t="s">
        <v>11</v>
      </c>
      <c r="P1861" s="15">
        <v>105234000086</v>
      </c>
      <c r="Q1861" s="15" t="s">
        <v>1677</v>
      </c>
      <c r="R1861" s="15" t="s">
        <v>256</v>
      </c>
      <c r="S1861" s="15">
        <v>3116754299</v>
      </c>
      <c r="T1861" s="15" t="s">
        <v>2868</v>
      </c>
      <c r="U1861" s="33">
        <v>36640</v>
      </c>
      <c r="V1861" s="15">
        <v>22</v>
      </c>
      <c r="W1861" s="15" t="s">
        <v>256</v>
      </c>
      <c r="X1861" s="15" t="s">
        <v>120</v>
      </c>
      <c r="Y1861" s="15" t="s">
        <v>132</v>
      </c>
      <c r="Z1861" s="15" t="s">
        <v>256</v>
      </c>
      <c r="AA1861" s="15" t="s">
        <v>130</v>
      </c>
      <c r="AB1861" s="15" t="s">
        <v>131</v>
      </c>
      <c r="AC1861" s="15" t="s">
        <v>153</v>
      </c>
      <c r="AD1861" s="15">
        <v>2</v>
      </c>
      <c r="AE1861" s="15" t="s">
        <v>256</v>
      </c>
      <c r="AF1861" s="15" t="s">
        <v>134</v>
      </c>
      <c r="AG1861" s="15" t="s">
        <v>1125</v>
      </c>
      <c r="AH1861" s="15" t="s">
        <v>136</v>
      </c>
      <c r="AI1861" s="15"/>
      <c r="AJ1861" s="15" t="s">
        <v>2402</v>
      </c>
      <c r="AK1861" s="15" t="s">
        <v>1</v>
      </c>
      <c r="AL1861" s="15" t="s">
        <v>256</v>
      </c>
    </row>
    <row r="1862" spans="1:38" x14ac:dyDescent="0.25">
      <c r="A1862" s="15">
        <v>1861</v>
      </c>
      <c r="B1862" s="15">
        <v>1193085497</v>
      </c>
      <c r="C1862" s="15" t="s">
        <v>117</v>
      </c>
      <c r="D1862" s="15" t="s">
        <v>118</v>
      </c>
      <c r="E1862" s="15" t="s">
        <v>5</v>
      </c>
      <c r="F1862" s="15" t="s">
        <v>2848</v>
      </c>
      <c r="G1862" s="15" t="s">
        <v>2849</v>
      </c>
      <c r="H1862" s="15" t="s">
        <v>2400</v>
      </c>
      <c r="I1862" s="15" t="s">
        <v>2869</v>
      </c>
      <c r="J1862" s="15" t="s">
        <v>2870</v>
      </c>
      <c r="K1862" s="15" t="s">
        <v>2871</v>
      </c>
      <c r="L1862" s="15" t="s">
        <v>2872</v>
      </c>
      <c r="M1862" s="15" t="s">
        <v>125</v>
      </c>
      <c r="N1862" s="15" t="s">
        <v>126</v>
      </c>
      <c r="O1862" s="15" t="s">
        <v>11</v>
      </c>
      <c r="P1862" s="15">
        <v>105234000086</v>
      </c>
      <c r="Q1862" s="15" t="s">
        <v>1677</v>
      </c>
      <c r="R1862" s="15" t="s">
        <v>256</v>
      </c>
      <c r="S1862" s="15">
        <v>3147398687</v>
      </c>
      <c r="T1862" s="15" t="s">
        <v>2873</v>
      </c>
      <c r="U1862" s="33">
        <v>34637</v>
      </c>
      <c r="V1862" s="15">
        <v>28</v>
      </c>
      <c r="W1862" s="15" t="s">
        <v>256</v>
      </c>
      <c r="X1862" s="15" t="s">
        <v>120</v>
      </c>
      <c r="Y1862" s="15" t="s">
        <v>132</v>
      </c>
      <c r="Z1862" s="15" t="s">
        <v>256</v>
      </c>
      <c r="AA1862" s="15" t="s">
        <v>130</v>
      </c>
      <c r="AB1862" s="15" t="s">
        <v>131</v>
      </c>
      <c r="AC1862" s="15" t="s">
        <v>153</v>
      </c>
      <c r="AD1862" s="15">
        <v>3</v>
      </c>
      <c r="AE1862" s="15" t="s">
        <v>256</v>
      </c>
      <c r="AF1862" s="15" t="s">
        <v>134</v>
      </c>
      <c r="AG1862" s="15" t="s">
        <v>1125</v>
      </c>
      <c r="AH1862" s="15" t="s">
        <v>136</v>
      </c>
      <c r="AI1862" s="15"/>
      <c r="AJ1862" s="15" t="s">
        <v>2402</v>
      </c>
      <c r="AK1862" s="15" t="s">
        <v>1</v>
      </c>
      <c r="AL1862" s="15" t="s">
        <v>256</v>
      </c>
    </row>
    <row r="1863" spans="1:38" x14ac:dyDescent="0.25">
      <c r="A1863" s="15">
        <v>1862</v>
      </c>
      <c r="B1863" s="15">
        <v>1042706254</v>
      </c>
      <c r="C1863" s="15" t="s">
        <v>117</v>
      </c>
      <c r="D1863" s="15" t="s">
        <v>118</v>
      </c>
      <c r="E1863" s="15" t="s">
        <v>5</v>
      </c>
      <c r="F1863" s="15" t="s">
        <v>2848</v>
      </c>
      <c r="G1863" s="15" t="s">
        <v>2849</v>
      </c>
      <c r="H1863" s="15" t="s">
        <v>2400</v>
      </c>
      <c r="I1863" s="15" t="s">
        <v>1273</v>
      </c>
      <c r="J1863" s="15" t="s">
        <v>430</v>
      </c>
      <c r="K1863" s="15" t="s">
        <v>500</v>
      </c>
      <c r="L1863" s="15" t="s">
        <v>276</v>
      </c>
      <c r="M1863" s="15" t="s">
        <v>125</v>
      </c>
      <c r="N1863" s="15" t="s">
        <v>191</v>
      </c>
      <c r="O1863" s="15" t="s">
        <v>11</v>
      </c>
      <c r="P1863" s="15">
        <v>105234000086</v>
      </c>
      <c r="Q1863" s="15" t="s">
        <v>1677</v>
      </c>
      <c r="R1863" s="15" t="s">
        <v>256</v>
      </c>
      <c r="S1863" s="15">
        <v>3212649461</v>
      </c>
      <c r="T1863" s="15" t="s">
        <v>2874</v>
      </c>
      <c r="U1863" s="33">
        <v>38285</v>
      </c>
      <c r="V1863" s="15">
        <v>18</v>
      </c>
      <c r="W1863" s="15" t="s">
        <v>256</v>
      </c>
      <c r="X1863" s="15" t="s">
        <v>120</v>
      </c>
      <c r="Y1863" s="15" t="s">
        <v>132</v>
      </c>
      <c r="Z1863" s="15" t="s">
        <v>256</v>
      </c>
      <c r="AA1863" s="15" t="s">
        <v>130</v>
      </c>
      <c r="AB1863" s="15" t="s">
        <v>131</v>
      </c>
      <c r="AC1863" s="15" t="s">
        <v>256</v>
      </c>
      <c r="AD1863" s="15"/>
      <c r="AE1863" s="15" t="s">
        <v>256</v>
      </c>
      <c r="AF1863" s="15" t="s">
        <v>134</v>
      </c>
      <c r="AG1863" s="15" t="s">
        <v>1125</v>
      </c>
      <c r="AH1863" s="15" t="s">
        <v>136</v>
      </c>
      <c r="AI1863" s="15"/>
      <c r="AJ1863" s="15" t="s">
        <v>2402</v>
      </c>
      <c r="AK1863" s="15" t="s">
        <v>1</v>
      </c>
      <c r="AL1863" s="15" t="s">
        <v>256</v>
      </c>
    </row>
    <row r="1864" spans="1:38" x14ac:dyDescent="0.25">
      <c r="A1864" s="15">
        <v>1863</v>
      </c>
      <c r="B1864" s="15">
        <v>1146436074</v>
      </c>
      <c r="C1864" s="15" t="s">
        <v>117</v>
      </c>
      <c r="D1864" s="15" t="s">
        <v>118</v>
      </c>
      <c r="E1864" s="15" t="s">
        <v>5</v>
      </c>
      <c r="F1864" s="15" t="s">
        <v>2848</v>
      </c>
      <c r="G1864" s="15" t="s">
        <v>2849</v>
      </c>
      <c r="H1864" s="15" t="s">
        <v>2400</v>
      </c>
      <c r="I1864" s="15" t="s">
        <v>2875</v>
      </c>
      <c r="J1864" s="15" t="s">
        <v>290</v>
      </c>
      <c r="K1864" s="15" t="s">
        <v>2604</v>
      </c>
      <c r="L1864" s="15" t="s">
        <v>565</v>
      </c>
      <c r="M1864" s="15" t="s">
        <v>125</v>
      </c>
      <c r="N1864" s="15" t="s">
        <v>191</v>
      </c>
      <c r="O1864" s="15" t="s">
        <v>11</v>
      </c>
      <c r="P1864" s="15">
        <v>105234000086</v>
      </c>
      <c r="Q1864" s="15" t="s">
        <v>1677</v>
      </c>
      <c r="R1864" s="15" t="s">
        <v>256</v>
      </c>
      <c r="S1864" s="15">
        <v>3135187145</v>
      </c>
      <c r="T1864" s="15" t="s">
        <v>2876</v>
      </c>
      <c r="U1864" s="33">
        <v>33744</v>
      </c>
      <c r="V1864" s="15">
        <v>30</v>
      </c>
      <c r="W1864" s="15" t="s">
        <v>256</v>
      </c>
      <c r="X1864" s="15" t="s">
        <v>120</v>
      </c>
      <c r="Y1864" s="15" t="s">
        <v>132</v>
      </c>
      <c r="Z1864" s="15" t="s">
        <v>256</v>
      </c>
      <c r="AA1864" s="15" t="s">
        <v>130</v>
      </c>
      <c r="AB1864" s="15" t="s">
        <v>131</v>
      </c>
      <c r="AC1864" s="15" t="s">
        <v>153</v>
      </c>
      <c r="AD1864" s="15">
        <v>3</v>
      </c>
      <c r="AE1864" s="15" t="s">
        <v>256</v>
      </c>
      <c r="AF1864" s="15" t="s">
        <v>134</v>
      </c>
      <c r="AG1864" s="15" t="s">
        <v>1125</v>
      </c>
      <c r="AH1864" s="15" t="s">
        <v>136</v>
      </c>
      <c r="AI1864" s="15"/>
      <c r="AJ1864" s="15" t="s">
        <v>2402</v>
      </c>
      <c r="AK1864" s="15" t="s">
        <v>1</v>
      </c>
      <c r="AL1864" s="15" t="s">
        <v>256</v>
      </c>
    </row>
    <row r="1865" spans="1:38" x14ac:dyDescent="0.25">
      <c r="A1865" s="15">
        <v>1864</v>
      </c>
      <c r="B1865" s="15">
        <v>71945481</v>
      </c>
      <c r="C1865" s="15" t="s">
        <v>117</v>
      </c>
      <c r="D1865" s="15" t="s">
        <v>118</v>
      </c>
      <c r="E1865" s="15" t="s">
        <v>5</v>
      </c>
      <c r="F1865" s="15" t="s">
        <v>2848</v>
      </c>
      <c r="G1865" s="15" t="s">
        <v>2849</v>
      </c>
      <c r="H1865" s="15" t="s">
        <v>2400</v>
      </c>
      <c r="I1865" s="15" t="s">
        <v>2877</v>
      </c>
      <c r="J1865" s="15" t="s">
        <v>322</v>
      </c>
      <c r="K1865" s="15" t="s">
        <v>1071</v>
      </c>
      <c r="L1865" s="15" t="s">
        <v>2878</v>
      </c>
      <c r="M1865" s="15" t="s">
        <v>146</v>
      </c>
      <c r="N1865" s="15" t="s">
        <v>191</v>
      </c>
      <c r="O1865" s="15" t="s">
        <v>11</v>
      </c>
      <c r="P1865" s="15">
        <v>105234000086</v>
      </c>
      <c r="Q1865" s="15" t="s">
        <v>1677</v>
      </c>
      <c r="R1865" s="15" t="s">
        <v>256</v>
      </c>
      <c r="S1865" s="15">
        <v>3153990388</v>
      </c>
      <c r="T1865" s="15"/>
      <c r="U1865" s="33">
        <v>27794</v>
      </c>
      <c r="V1865" s="15">
        <v>46</v>
      </c>
      <c r="W1865" s="15" t="s">
        <v>256</v>
      </c>
      <c r="X1865" s="15" t="s">
        <v>253</v>
      </c>
      <c r="Y1865" s="15" t="s">
        <v>132</v>
      </c>
      <c r="Z1865" s="15" t="s">
        <v>256</v>
      </c>
      <c r="AA1865" s="15" t="s">
        <v>130</v>
      </c>
      <c r="AB1865" s="15" t="s">
        <v>131</v>
      </c>
      <c r="AC1865" s="15" t="s">
        <v>208</v>
      </c>
      <c r="AD1865" s="15">
        <v>2</v>
      </c>
      <c r="AE1865" s="15" t="s">
        <v>256</v>
      </c>
      <c r="AF1865" s="15" t="s">
        <v>134</v>
      </c>
      <c r="AG1865" s="15" t="s">
        <v>1125</v>
      </c>
      <c r="AH1865" s="15" t="s">
        <v>136</v>
      </c>
      <c r="AI1865" s="15"/>
      <c r="AJ1865" s="15" t="s">
        <v>2402</v>
      </c>
      <c r="AK1865" s="15" t="s">
        <v>1</v>
      </c>
      <c r="AL1865" s="15" t="s">
        <v>256</v>
      </c>
    </row>
    <row r="1866" spans="1:38" x14ac:dyDescent="0.25">
      <c r="A1866" s="15">
        <v>1865</v>
      </c>
      <c r="B1866" s="15">
        <v>1007716273</v>
      </c>
      <c r="C1866" s="15" t="s">
        <v>117</v>
      </c>
      <c r="D1866" s="15" t="s">
        <v>118</v>
      </c>
      <c r="E1866" s="15" t="s">
        <v>5</v>
      </c>
      <c r="F1866" s="15" t="s">
        <v>2848</v>
      </c>
      <c r="G1866" s="15" t="s">
        <v>2849</v>
      </c>
      <c r="H1866" s="15" t="s">
        <v>2400</v>
      </c>
      <c r="I1866" s="15" t="s">
        <v>274</v>
      </c>
      <c r="J1866" s="15" t="s">
        <v>275</v>
      </c>
      <c r="K1866" s="15" t="s">
        <v>2762</v>
      </c>
      <c r="L1866" s="15" t="s">
        <v>2223</v>
      </c>
      <c r="M1866" s="15" t="s">
        <v>125</v>
      </c>
      <c r="N1866" s="15" t="s">
        <v>242</v>
      </c>
      <c r="O1866" s="15" t="s">
        <v>11</v>
      </c>
      <c r="P1866" s="15">
        <v>105234000086</v>
      </c>
      <c r="Q1866" s="15" t="s">
        <v>1677</v>
      </c>
      <c r="R1866" s="15" t="s">
        <v>256</v>
      </c>
      <c r="S1866" s="15">
        <v>3184675112</v>
      </c>
      <c r="T1866" s="15" t="s">
        <v>2879</v>
      </c>
      <c r="U1866" s="33">
        <v>36911</v>
      </c>
      <c r="V1866" s="15">
        <v>21</v>
      </c>
      <c r="W1866" s="15" t="s">
        <v>256</v>
      </c>
      <c r="X1866" s="15" t="s">
        <v>120</v>
      </c>
      <c r="Y1866" s="15" t="s">
        <v>132</v>
      </c>
      <c r="Z1866" s="15" t="s">
        <v>256</v>
      </c>
      <c r="AA1866" s="15" t="s">
        <v>130</v>
      </c>
      <c r="AB1866" s="15" t="s">
        <v>131</v>
      </c>
      <c r="AC1866" s="15" t="s">
        <v>256</v>
      </c>
      <c r="AD1866" s="15"/>
      <c r="AE1866" s="15" t="s">
        <v>256</v>
      </c>
      <c r="AF1866" s="15" t="s">
        <v>134</v>
      </c>
      <c r="AG1866" s="15" t="s">
        <v>1125</v>
      </c>
      <c r="AH1866" s="15" t="s">
        <v>136</v>
      </c>
      <c r="AI1866" s="15"/>
      <c r="AJ1866" s="15" t="s">
        <v>2402</v>
      </c>
      <c r="AK1866" s="15" t="s">
        <v>1</v>
      </c>
      <c r="AL1866" s="15" t="s">
        <v>256</v>
      </c>
    </row>
    <row r="1867" spans="1:38" x14ac:dyDescent="0.25">
      <c r="A1867" s="15">
        <v>1866</v>
      </c>
      <c r="B1867" s="15">
        <v>1001397968</v>
      </c>
      <c r="C1867" s="15" t="s">
        <v>117</v>
      </c>
      <c r="D1867" s="15" t="s">
        <v>118</v>
      </c>
      <c r="E1867" s="15" t="s">
        <v>5</v>
      </c>
      <c r="F1867" s="15" t="s">
        <v>2848</v>
      </c>
      <c r="G1867" s="15" t="s">
        <v>2849</v>
      </c>
      <c r="H1867" s="15" t="s">
        <v>2400</v>
      </c>
      <c r="I1867" s="15" t="s">
        <v>2880</v>
      </c>
      <c r="J1867" s="15"/>
      <c r="K1867" s="15" t="s">
        <v>2505</v>
      </c>
      <c r="L1867" s="15" t="s">
        <v>2881</v>
      </c>
      <c r="M1867" s="15" t="s">
        <v>125</v>
      </c>
      <c r="N1867" s="15" t="s">
        <v>242</v>
      </c>
      <c r="O1867" s="15" t="s">
        <v>11</v>
      </c>
      <c r="P1867" s="15">
        <v>105234000086</v>
      </c>
      <c r="Q1867" s="15" t="s">
        <v>1677</v>
      </c>
      <c r="R1867" s="15" t="s">
        <v>256</v>
      </c>
      <c r="S1867" s="15">
        <v>3217263744</v>
      </c>
      <c r="T1867" s="15"/>
      <c r="U1867" s="33">
        <v>34909</v>
      </c>
      <c r="V1867" s="15">
        <v>27</v>
      </c>
      <c r="W1867" s="15" t="s">
        <v>256</v>
      </c>
      <c r="X1867" s="15" t="s">
        <v>120</v>
      </c>
      <c r="Y1867" s="15" t="s">
        <v>132</v>
      </c>
      <c r="Z1867" s="15" t="s">
        <v>256</v>
      </c>
      <c r="AA1867" s="15" t="s">
        <v>130</v>
      </c>
      <c r="AB1867" s="15" t="s">
        <v>131</v>
      </c>
      <c r="AC1867" s="15" t="s">
        <v>153</v>
      </c>
      <c r="AD1867" s="15">
        <v>1</v>
      </c>
      <c r="AE1867" s="15" t="s">
        <v>256</v>
      </c>
      <c r="AF1867" s="15" t="s">
        <v>134</v>
      </c>
      <c r="AG1867" s="15" t="s">
        <v>1125</v>
      </c>
      <c r="AH1867" s="15" t="s">
        <v>136</v>
      </c>
      <c r="AI1867" s="15"/>
      <c r="AJ1867" s="15" t="s">
        <v>2402</v>
      </c>
      <c r="AK1867" s="15" t="s">
        <v>1</v>
      </c>
      <c r="AL1867" s="15" t="s">
        <v>256</v>
      </c>
    </row>
    <row r="1868" spans="1:38" x14ac:dyDescent="0.25">
      <c r="A1868" s="15">
        <v>1867</v>
      </c>
      <c r="B1868" s="15">
        <v>1001620474</v>
      </c>
      <c r="C1868" s="15" t="s">
        <v>117</v>
      </c>
      <c r="D1868" s="15" t="s">
        <v>118</v>
      </c>
      <c r="E1868" s="15" t="s">
        <v>5</v>
      </c>
      <c r="F1868" s="15" t="s">
        <v>2848</v>
      </c>
      <c r="G1868" s="15" t="s">
        <v>2849</v>
      </c>
      <c r="H1868" s="15" t="s">
        <v>2400</v>
      </c>
      <c r="I1868" s="15" t="s">
        <v>745</v>
      </c>
      <c r="J1868" s="15" t="s">
        <v>2385</v>
      </c>
      <c r="K1868" s="15" t="s">
        <v>2882</v>
      </c>
      <c r="L1868" s="15" t="s">
        <v>2883</v>
      </c>
      <c r="M1868" s="15" t="s">
        <v>146</v>
      </c>
      <c r="N1868" s="15" t="s">
        <v>242</v>
      </c>
      <c r="O1868" s="15" t="s">
        <v>11</v>
      </c>
      <c r="P1868" s="15">
        <v>105234000086</v>
      </c>
      <c r="Q1868" s="15" t="s">
        <v>1677</v>
      </c>
      <c r="R1868" s="15" t="s">
        <v>256</v>
      </c>
      <c r="S1868" s="15">
        <v>3124278683</v>
      </c>
      <c r="T1868" s="15" t="s">
        <v>2884</v>
      </c>
      <c r="U1868" s="33">
        <v>37852</v>
      </c>
      <c r="V1868" s="15">
        <v>19</v>
      </c>
      <c r="W1868" s="15" t="s">
        <v>256</v>
      </c>
      <c r="X1868" s="15" t="s">
        <v>120</v>
      </c>
      <c r="Y1868" s="15" t="s">
        <v>132</v>
      </c>
      <c r="Z1868" s="15" t="s">
        <v>256</v>
      </c>
      <c r="AA1868" s="15" t="s">
        <v>130</v>
      </c>
      <c r="AB1868" s="15" t="s">
        <v>131</v>
      </c>
      <c r="AC1868" s="15" t="s">
        <v>256</v>
      </c>
      <c r="AD1868" s="15"/>
      <c r="AE1868" s="15" t="s">
        <v>256</v>
      </c>
      <c r="AF1868" s="15" t="s">
        <v>134</v>
      </c>
      <c r="AG1868" s="15" t="s">
        <v>1125</v>
      </c>
      <c r="AH1868" s="15" t="s">
        <v>136</v>
      </c>
      <c r="AI1868" s="15"/>
      <c r="AJ1868" s="15" t="s">
        <v>2402</v>
      </c>
      <c r="AK1868" s="15" t="s">
        <v>1</v>
      </c>
      <c r="AL1868" s="15" t="s">
        <v>256</v>
      </c>
    </row>
    <row r="1869" spans="1:38" x14ac:dyDescent="0.25">
      <c r="A1869" s="15">
        <v>1868</v>
      </c>
      <c r="B1869" s="15">
        <v>1039654361</v>
      </c>
      <c r="C1869" s="15" t="s">
        <v>117</v>
      </c>
      <c r="D1869" s="15" t="s">
        <v>118</v>
      </c>
      <c r="E1869" s="15" t="s">
        <v>5</v>
      </c>
      <c r="F1869" s="15" t="s">
        <v>2848</v>
      </c>
      <c r="G1869" s="15" t="s">
        <v>2849</v>
      </c>
      <c r="H1869" s="15" t="s">
        <v>2400</v>
      </c>
      <c r="I1869" s="15" t="s">
        <v>210</v>
      </c>
      <c r="J1869" s="15" t="s">
        <v>778</v>
      </c>
      <c r="K1869" s="15" t="s">
        <v>2527</v>
      </c>
      <c r="L1869" s="15" t="s">
        <v>2101</v>
      </c>
      <c r="M1869" s="15" t="s">
        <v>146</v>
      </c>
      <c r="N1869" s="15" t="s">
        <v>126</v>
      </c>
      <c r="O1869" s="15" t="s">
        <v>11</v>
      </c>
      <c r="P1869" s="15">
        <v>105234000086</v>
      </c>
      <c r="Q1869" s="15" t="s">
        <v>1677</v>
      </c>
      <c r="R1869" s="15" t="s">
        <v>256</v>
      </c>
      <c r="S1869" s="15">
        <v>3108755530</v>
      </c>
      <c r="T1869" s="15" t="s">
        <v>2885</v>
      </c>
      <c r="U1869" s="33">
        <v>30652</v>
      </c>
      <c r="V1869" s="15">
        <v>38</v>
      </c>
      <c r="W1869" s="15" t="s">
        <v>256</v>
      </c>
      <c r="X1869" s="15" t="s">
        <v>253</v>
      </c>
      <c r="Y1869" s="15" t="s">
        <v>132</v>
      </c>
      <c r="Z1869" s="15" t="s">
        <v>256</v>
      </c>
      <c r="AA1869" s="15" t="s">
        <v>130</v>
      </c>
      <c r="AB1869" s="15" t="s">
        <v>131</v>
      </c>
      <c r="AC1869" s="15" t="s">
        <v>256</v>
      </c>
      <c r="AD1869" s="15"/>
      <c r="AE1869" s="15" t="s">
        <v>256</v>
      </c>
      <c r="AF1869" s="15" t="s">
        <v>134</v>
      </c>
      <c r="AG1869" s="15" t="s">
        <v>1125</v>
      </c>
      <c r="AH1869" s="15" t="s">
        <v>136</v>
      </c>
      <c r="AI1869" s="15"/>
      <c r="AJ1869" s="15" t="s">
        <v>2402</v>
      </c>
      <c r="AK1869" s="15" t="s">
        <v>1</v>
      </c>
      <c r="AL1869" s="15" t="s">
        <v>256</v>
      </c>
    </row>
    <row r="1870" spans="1:38" x14ac:dyDescent="0.25">
      <c r="A1870" s="15">
        <v>1869</v>
      </c>
      <c r="B1870" s="15">
        <v>1001510619</v>
      </c>
      <c r="C1870" s="15" t="s">
        <v>117</v>
      </c>
      <c r="D1870" s="15" t="s">
        <v>118</v>
      </c>
      <c r="E1870" s="15" t="s">
        <v>5</v>
      </c>
      <c r="F1870" s="15" t="s">
        <v>2848</v>
      </c>
      <c r="G1870" s="15" t="s">
        <v>2849</v>
      </c>
      <c r="H1870" s="15" t="s">
        <v>2400</v>
      </c>
      <c r="I1870" s="15" t="s">
        <v>849</v>
      </c>
      <c r="J1870" s="15" t="s">
        <v>1158</v>
      </c>
      <c r="K1870" s="15" t="s">
        <v>1835</v>
      </c>
      <c r="L1870" s="15" t="s">
        <v>1958</v>
      </c>
      <c r="M1870" s="15" t="s">
        <v>125</v>
      </c>
      <c r="N1870" s="15" t="s">
        <v>506</v>
      </c>
      <c r="O1870" s="15" t="s">
        <v>11</v>
      </c>
      <c r="P1870" s="15">
        <v>105234000086</v>
      </c>
      <c r="Q1870" s="15" t="s">
        <v>1677</v>
      </c>
      <c r="R1870" s="15" t="s">
        <v>256</v>
      </c>
      <c r="S1870" s="15">
        <v>3217515229</v>
      </c>
      <c r="T1870" s="15" t="s">
        <v>2886</v>
      </c>
      <c r="U1870" s="33">
        <v>31056</v>
      </c>
      <c r="V1870" s="15">
        <v>37</v>
      </c>
      <c r="W1870" s="15"/>
      <c r="X1870" s="15" t="s">
        <v>120</v>
      </c>
      <c r="Y1870" s="15" t="s">
        <v>132</v>
      </c>
      <c r="Z1870" s="15"/>
      <c r="AA1870" s="15" t="s">
        <v>130</v>
      </c>
      <c r="AB1870" s="15" t="s">
        <v>132</v>
      </c>
      <c r="AC1870" s="15" t="s">
        <v>153</v>
      </c>
      <c r="AD1870" s="15">
        <v>1</v>
      </c>
      <c r="AE1870" s="15" t="s">
        <v>256</v>
      </c>
      <c r="AF1870" s="15" t="s">
        <v>2011</v>
      </c>
      <c r="AG1870" s="15" t="s">
        <v>1125</v>
      </c>
      <c r="AH1870" s="15" t="s">
        <v>136</v>
      </c>
      <c r="AI1870" s="15"/>
      <c r="AJ1870" s="15" t="s">
        <v>2402</v>
      </c>
      <c r="AK1870" s="15" t="s">
        <v>1</v>
      </c>
      <c r="AL1870" s="15" t="s">
        <v>256</v>
      </c>
    </row>
    <row r="1871" spans="1:38" x14ac:dyDescent="0.25">
      <c r="A1871" s="15">
        <v>1870</v>
      </c>
      <c r="B1871" s="15">
        <v>1040373147</v>
      </c>
      <c r="C1871" s="15" t="s">
        <v>117</v>
      </c>
      <c r="D1871" s="15" t="s">
        <v>118</v>
      </c>
      <c r="E1871" s="15" t="s">
        <v>5</v>
      </c>
      <c r="F1871" s="15" t="s">
        <v>2848</v>
      </c>
      <c r="G1871" s="15" t="s">
        <v>2849</v>
      </c>
      <c r="H1871" s="15" t="s">
        <v>2400</v>
      </c>
      <c r="I1871" s="15" t="s">
        <v>1158</v>
      </c>
      <c r="J1871" s="15" t="s">
        <v>2887</v>
      </c>
      <c r="K1871" s="15" t="s">
        <v>500</v>
      </c>
      <c r="L1871" s="15" t="s">
        <v>2762</v>
      </c>
      <c r="M1871" s="15" t="s">
        <v>125</v>
      </c>
      <c r="N1871" s="15" t="s">
        <v>191</v>
      </c>
      <c r="O1871" s="15" t="s">
        <v>11</v>
      </c>
      <c r="P1871" s="15">
        <v>105234000086</v>
      </c>
      <c r="Q1871" s="15" t="s">
        <v>1677</v>
      </c>
      <c r="R1871" s="15" t="s">
        <v>256</v>
      </c>
      <c r="S1871" s="15">
        <v>3218193150</v>
      </c>
      <c r="T1871" s="15" t="s">
        <v>2888</v>
      </c>
      <c r="U1871" s="33">
        <v>34799</v>
      </c>
      <c r="V1871" s="15">
        <v>27</v>
      </c>
      <c r="W1871" s="15"/>
      <c r="X1871" s="15" t="s">
        <v>120</v>
      </c>
      <c r="Y1871" s="15" t="s">
        <v>132</v>
      </c>
      <c r="Z1871" s="15"/>
      <c r="AA1871" s="15" t="s">
        <v>130</v>
      </c>
      <c r="AB1871" s="15" t="s">
        <v>132</v>
      </c>
      <c r="AC1871" s="15" t="s">
        <v>153</v>
      </c>
      <c r="AD1871" s="15">
        <v>1</v>
      </c>
      <c r="AE1871" s="15" t="s">
        <v>256</v>
      </c>
      <c r="AF1871" s="15" t="s">
        <v>2011</v>
      </c>
      <c r="AG1871" s="15" t="s">
        <v>1125</v>
      </c>
      <c r="AH1871" s="15" t="s">
        <v>136</v>
      </c>
      <c r="AI1871" s="15"/>
      <c r="AJ1871" s="15" t="s">
        <v>2402</v>
      </c>
      <c r="AK1871" s="15" t="s">
        <v>1</v>
      </c>
      <c r="AL1871" s="15" t="s">
        <v>256</v>
      </c>
    </row>
    <row r="1872" spans="1:38" x14ac:dyDescent="0.25">
      <c r="A1872" s="15">
        <v>1871</v>
      </c>
      <c r="B1872" s="15">
        <v>1236438252</v>
      </c>
      <c r="C1872" s="15" t="s">
        <v>117</v>
      </c>
      <c r="D1872" s="15" t="s">
        <v>118</v>
      </c>
      <c r="E1872" s="15" t="s">
        <v>5</v>
      </c>
      <c r="F1872" s="15" t="s">
        <v>2848</v>
      </c>
      <c r="G1872" s="15" t="s">
        <v>2849</v>
      </c>
      <c r="H1872" s="15" t="s">
        <v>2400</v>
      </c>
      <c r="I1872" s="15" t="s">
        <v>2814</v>
      </c>
      <c r="J1872" s="15" t="s">
        <v>2889</v>
      </c>
      <c r="K1872" s="15" t="s">
        <v>2890</v>
      </c>
      <c r="L1872" s="15" t="s">
        <v>217</v>
      </c>
      <c r="M1872" s="15" t="s">
        <v>146</v>
      </c>
      <c r="N1872" s="15" t="s">
        <v>242</v>
      </c>
      <c r="O1872" s="15" t="s">
        <v>11</v>
      </c>
      <c r="P1872" s="15">
        <v>105234000086</v>
      </c>
      <c r="Q1872" s="15" t="s">
        <v>1677</v>
      </c>
      <c r="R1872" s="15" t="s">
        <v>256</v>
      </c>
      <c r="S1872" s="15">
        <v>3103575678</v>
      </c>
      <c r="T1872" s="15"/>
      <c r="U1872" s="33">
        <v>29115</v>
      </c>
      <c r="V1872" s="15">
        <v>43</v>
      </c>
      <c r="W1872" s="15"/>
      <c r="X1872" s="15" t="s">
        <v>120</v>
      </c>
      <c r="Y1872" s="15" t="s">
        <v>132</v>
      </c>
      <c r="Z1872" s="15"/>
      <c r="AA1872" s="15" t="s">
        <v>130</v>
      </c>
      <c r="AB1872" s="15" t="s">
        <v>132</v>
      </c>
      <c r="AC1872" s="15" t="s">
        <v>208</v>
      </c>
      <c r="AD1872" s="15">
        <v>1</v>
      </c>
      <c r="AE1872" s="15" t="s">
        <v>256</v>
      </c>
      <c r="AF1872" s="15" t="s">
        <v>2011</v>
      </c>
      <c r="AG1872" s="15" t="s">
        <v>1125</v>
      </c>
      <c r="AH1872" s="15" t="s">
        <v>136</v>
      </c>
      <c r="AI1872" s="15"/>
      <c r="AJ1872" s="15" t="s">
        <v>2402</v>
      </c>
      <c r="AK1872" s="15" t="s">
        <v>1</v>
      </c>
      <c r="AL1872" s="15" t="s">
        <v>256</v>
      </c>
    </row>
    <row r="1873" spans="1:38" ht="22.5" x14ac:dyDescent="0.25">
      <c r="A1873" s="15">
        <v>1872</v>
      </c>
      <c r="B1873" s="16">
        <v>1124040717</v>
      </c>
      <c r="C1873" s="15" t="s">
        <v>147</v>
      </c>
      <c r="D1873" s="15" t="s">
        <v>118</v>
      </c>
      <c r="E1873" s="16" t="s">
        <v>41</v>
      </c>
      <c r="F1873" s="16" t="s">
        <v>1598</v>
      </c>
      <c r="G1873" s="16" t="s">
        <v>2891</v>
      </c>
      <c r="H1873" s="16" t="s">
        <v>2892</v>
      </c>
      <c r="I1873" s="16" t="s">
        <v>2893</v>
      </c>
      <c r="J1873" s="16" t="s">
        <v>574</v>
      </c>
      <c r="K1873" s="16" t="s">
        <v>2894</v>
      </c>
      <c r="L1873" s="16" t="s">
        <v>565</v>
      </c>
      <c r="M1873" s="16" t="s">
        <v>125</v>
      </c>
      <c r="N1873" s="16" t="s">
        <v>191</v>
      </c>
      <c r="O1873" s="16" t="s">
        <v>45</v>
      </c>
      <c r="P1873" s="17">
        <v>244279001300</v>
      </c>
      <c r="Q1873" s="16" t="s">
        <v>1677</v>
      </c>
      <c r="R1873" s="16">
        <v>0</v>
      </c>
      <c r="S1873" s="16">
        <v>3122037653</v>
      </c>
      <c r="T1873" s="16"/>
      <c r="U1873" s="18">
        <v>38154</v>
      </c>
      <c r="V1873" s="16">
        <v>18</v>
      </c>
      <c r="W1873" s="16" t="s">
        <v>2895</v>
      </c>
      <c r="X1873" s="16" t="s">
        <v>120</v>
      </c>
      <c r="Y1873" s="16" t="s">
        <v>132</v>
      </c>
      <c r="Z1873" s="16" t="s">
        <v>1198</v>
      </c>
      <c r="AA1873" s="16" t="s">
        <v>130</v>
      </c>
      <c r="AB1873" s="16" t="s">
        <v>131</v>
      </c>
      <c r="AC1873" s="16" t="s">
        <v>132</v>
      </c>
      <c r="AD1873" s="16" t="s">
        <v>2895</v>
      </c>
      <c r="AE1873" s="16" t="s">
        <v>132</v>
      </c>
      <c r="AF1873" s="16" t="s">
        <v>174</v>
      </c>
      <c r="AG1873" s="15" t="s">
        <v>135</v>
      </c>
      <c r="AH1873" s="16" t="s">
        <v>2033</v>
      </c>
      <c r="AI1873" s="16"/>
      <c r="AJ1873" s="16" t="s">
        <v>2896</v>
      </c>
      <c r="AK1873" s="15" t="s">
        <v>1</v>
      </c>
      <c r="AL1873" s="19"/>
    </row>
    <row r="1874" spans="1:38" ht="22.5" x14ac:dyDescent="0.25">
      <c r="A1874" s="15">
        <v>1873</v>
      </c>
      <c r="B1874" s="16">
        <v>1122821770</v>
      </c>
      <c r="C1874" s="15" t="s">
        <v>117</v>
      </c>
      <c r="D1874" s="15" t="s">
        <v>118</v>
      </c>
      <c r="E1874" s="16" t="s">
        <v>41</v>
      </c>
      <c r="F1874" s="16" t="s">
        <v>1598</v>
      </c>
      <c r="G1874" s="16" t="s">
        <v>2891</v>
      </c>
      <c r="H1874" s="16" t="s">
        <v>2892</v>
      </c>
      <c r="I1874" s="16" t="s">
        <v>2897</v>
      </c>
      <c r="J1874" s="16" t="s">
        <v>1489</v>
      </c>
      <c r="K1874" s="16" t="s">
        <v>570</v>
      </c>
      <c r="L1874" s="16" t="s">
        <v>2087</v>
      </c>
      <c r="M1874" s="16" t="s">
        <v>125</v>
      </c>
      <c r="N1874" s="16" t="s">
        <v>191</v>
      </c>
      <c r="O1874" s="16" t="s">
        <v>45</v>
      </c>
      <c r="P1874" s="17">
        <v>244279001300</v>
      </c>
      <c r="Q1874" s="16" t="s">
        <v>1677</v>
      </c>
      <c r="R1874" s="16">
        <v>0</v>
      </c>
      <c r="S1874" s="16">
        <v>3106626693</v>
      </c>
      <c r="T1874" s="16"/>
      <c r="U1874" s="18">
        <v>33164</v>
      </c>
      <c r="V1874" s="16">
        <v>32</v>
      </c>
      <c r="W1874" s="16" t="s">
        <v>2895</v>
      </c>
      <c r="X1874" s="16" t="s">
        <v>120</v>
      </c>
      <c r="Y1874" s="16" t="s">
        <v>132</v>
      </c>
      <c r="Z1874" s="16" t="s">
        <v>1198</v>
      </c>
      <c r="AA1874" s="16" t="s">
        <v>130</v>
      </c>
      <c r="AB1874" s="16" t="s">
        <v>131</v>
      </c>
      <c r="AC1874" s="16" t="s">
        <v>132</v>
      </c>
      <c r="AD1874" s="16" t="s">
        <v>2895</v>
      </c>
      <c r="AE1874" s="16" t="s">
        <v>132</v>
      </c>
      <c r="AF1874" s="16" t="s">
        <v>174</v>
      </c>
      <c r="AG1874" s="15" t="s">
        <v>135</v>
      </c>
      <c r="AH1874" s="16" t="s">
        <v>2033</v>
      </c>
      <c r="AI1874" s="16"/>
      <c r="AJ1874" s="16" t="s">
        <v>2896</v>
      </c>
      <c r="AK1874" s="15" t="s">
        <v>1</v>
      </c>
      <c r="AL1874" s="19"/>
    </row>
    <row r="1875" spans="1:38" ht="22.5" x14ac:dyDescent="0.25">
      <c r="A1875" s="15">
        <v>1874</v>
      </c>
      <c r="B1875" s="16">
        <v>6798569</v>
      </c>
      <c r="C1875" s="16" t="s">
        <v>2898</v>
      </c>
      <c r="D1875" s="15" t="s">
        <v>118</v>
      </c>
      <c r="E1875" s="16" t="s">
        <v>41</v>
      </c>
      <c r="F1875" s="16" t="s">
        <v>1598</v>
      </c>
      <c r="G1875" s="16" t="s">
        <v>2891</v>
      </c>
      <c r="H1875" s="16" t="s">
        <v>2892</v>
      </c>
      <c r="I1875" s="16" t="s">
        <v>2418</v>
      </c>
      <c r="J1875" s="16" t="s">
        <v>379</v>
      </c>
      <c r="K1875" s="16" t="s">
        <v>252</v>
      </c>
      <c r="L1875" s="16" t="s">
        <v>570</v>
      </c>
      <c r="M1875" s="16" t="s">
        <v>146</v>
      </c>
      <c r="N1875" s="16" t="s">
        <v>191</v>
      </c>
      <c r="O1875" s="16" t="s">
        <v>45</v>
      </c>
      <c r="P1875" s="17">
        <v>244279001300</v>
      </c>
      <c r="Q1875" s="16" t="s">
        <v>1677</v>
      </c>
      <c r="R1875" s="16">
        <v>0</v>
      </c>
      <c r="S1875" s="16">
        <v>3106626693</v>
      </c>
      <c r="T1875" s="16"/>
      <c r="U1875" s="18">
        <v>39113</v>
      </c>
      <c r="V1875" s="16">
        <v>15</v>
      </c>
      <c r="W1875" s="16" t="s">
        <v>2895</v>
      </c>
      <c r="X1875" s="16" t="s">
        <v>120</v>
      </c>
      <c r="Y1875" s="16" t="s">
        <v>132</v>
      </c>
      <c r="Z1875" s="16" t="s">
        <v>1198</v>
      </c>
      <c r="AA1875" s="16" t="s">
        <v>130</v>
      </c>
      <c r="AB1875" s="16" t="s">
        <v>131</v>
      </c>
      <c r="AC1875" s="16" t="s">
        <v>132</v>
      </c>
      <c r="AD1875" s="16" t="s">
        <v>2895</v>
      </c>
      <c r="AE1875" s="16" t="s">
        <v>132</v>
      </c>
      <c r="AF1875" s="16" t="s">
        <v>134</v>
      </c>
      <c r="AG1875" s="15" t="s">
        <v>135</v>
      </c>
      <c r="AH1875" s="16" t="s">
        <v>2033</v>
      </c>
      <c r="AI1875" s="16"/>
      <c r="AJ1875" s="16" t="s">
        <v>2896</v>
      </c>
      <c r="AK1875" s="15" t="s">
        <v>1</v>
      </c>
      <c r="AL1875" s="19"/>
    </row>
    <row r="1876" spans="1:38" ht="22.5" x14ac:dyDescent="0.25">
      <c r="A1876" s="15">
        <v>1875</v>
      </c>
      <c r="B1876" s="16">
        <v>1120759174</v>
      </c>
      <c r="C1876" s="15" t="s">
        <v>147</v>
      </c>
      <c r="D1876" s="15" t="s">
        <v>118</v>
      </c>
      <c r="E1876" s="16" t="s">
        <v>41</v>
      </c>
      <c r="F1876" s="16" t="s">
        <v>1598</v>
      </c>
      <c r="G1876" s="16" t="s">
        <v>2891</v>
      </c>
      <c r="H1876" s="16" t="s">
        <v>2892</v>
      </c>
      <c r="I1876" s="16" t="s">
        <v>390</v>
      </c>
      <c r="J1876" s="16" t="s">
        <v>550</v>
      </c>
      <c r="K1876" s="16" t="s">
        <v>2899</v>
      </c>
      <c r="L1876" s="16" t="s">
        <v>2900</v>
      </c>
      <c r="M1876" s="16" t="s">
        <v>146</v>
      </c>
      <c r="N1876" s="16" t="s">
        <v>191</v>
      </c>
      <c r="O1876" s="16" t="s">
        <v>45</v>
      </c>
      <c r="P1876" s="17">
        <v>244279001300</v>
      </c>
      <c r="Q1876" s="16" t="s">
        <v>1677</v>
      </c>
      <c r="R1876" s="16">
        <v>0</v>
      </c>
      <c r="S1876" s="16">
        <v>3116177854</v>
      </c>
      <c r="T1876" s="16"/>
      <c r="U1876" s="18">
        <v>39042</v>
      </c>
      <c r="V1876" s="16">
        <v>16</v>
      </c>
      <c r="W1876" s="16" t="s">
        <v>2895</v>
      </c>
      <c r="X1876" s="16" t="s">
        <v>120</v>
      </c>
      <c r="Y1876" s="16" t="s">
        <v>132</v>
      </c>
      <c r="Z1876" s="16" t="s">
        <v>1198</v>
      </c>
      <c r="AA1876" s="16" t="s">
        <v>130</v>
      </c>
      <c r="AB1876" s="16" t="s">
        <v>131</v>
      </c>
      <c r="AC1876" s="16" t="s">
        <v>132</v>
      </c>
      <c r="AD1876" s="16" t="s">
        <v>2895</v>
      </c>
      <c r="AE1876" s="16" t="s">
        <v>132</v>
      </c>
      <c r="AF1876" s="16" t="s">
        <v>174</v>
      </c>
      <c r="AG1876" s="15" t="s">
        <v>135</v>
      </c>
      <c r="AH1876" s="16" t="s">
        <v>2033</v>
      </c>
      <c r="AI1876" s="19"/>
      <c r="AJ1876" s="16" t="s">
        <v>2896</v>
      </c>
      <c r="AK1876" s="15" t="s">
        <v>1</v>
      </c>
      <c r="AL1876" s="19"/>
    </row>
    <row r="1877" spans="1:38" ht="22.5" x14ac:dyDescent="0.25">
      <c r="A1877" s="15">
        <v>1876</v>
      </c>
      <c r="B1877" s="16">
        <v>56058460</v>
      </c>
      <c r="C1877" s="15" t="s">
        <v>117</v>
      </c>
      <c r="D1877" s="15" t="s">
        <v>118</v>
      </c>
      <c r="E1877" s="16" t="s">
        <v>41</v>
      </c>
      <c r="F1877" s="16" t="s">
        <v>1598</v>
      </c>
      <c r="G1877" s="16" t="s">
        <v>2891</v>
      </c>
      <c r="H1877" s="16" t="s">
        <v>2892</v>
      </c>
      <c r="I1877" s="16" t="s">
        <v>2901</v>
      </c>
      <c r="J1877" s="16"/>
      <c r="K1877" s="16" t="s">
        <v>570</v>
      </c>
      <c r="L1877" s="16" t="s">
        <v>2902</v>
      </c>
      <c r="M1877" s="16" t="s">
        <v>125</v>
      </c>
      <c r="N1877" s="16" t="s">
        <v>191</v>
      </c>
      <c r="O1877" s="16" t="s">
        <v>45</v>
      </c>
      <c r="P1877" s="17">
        <v>244279001300</v>
      </c>
      <c r="Q1877" s="16" t="s">
        <v>1677</v>
      </c>
      <c r="R1877" s="16">
        <v>0</v>
      </c>
      <c r="S1877" s="16">
        <v>3202133992</v>
      </c>
      <c r="T1877" s="16"/>
      <c r="U1877" s="18">
        <v>28064</v>
      </c>
      <c r="V1877" s="16">
        <v>46</v>
      </c>
      <c r="W1877" s="16" t="s">
        <v>2895</v>
      </c>
      <c r="X1877" s="16" t="s">
        <v>120</v>
      </c>
      <c r="Y1877" s="16" t="s">
        <v>132</v>
      </c>
      <c r="Z1877" s="16" t="s">
        <v>1198</v>
      </c>
      <c r="AA1877" s="16" t="s">
        <v>130</v>
      </c>
      <c r="AB1877" s="16" t="s">
        <v>131</v>
      </c>
      <c r="AC1877" s="16" t="s">
        <v>132</v>
      </c>
      <c r="AD1877" s="16" t="s">
        <v>2895</v>
      </c>
      <c r="AE1877" s="16" t="s">
        <v>132</v>
      </c>
      <c r="AF1877" s="16" t="s">
        <v>134</v>
      </c>
      <c r="AG1877" s="15" t="s">
        <v>135</v>
      </c>
      <c r="AH1877" s="16" t="s">
        <v>2033</v>
      </c>
      <c r="AI1877" s="16"/>
      <c r="AJ1877" s="16" t="s">
        <v>2896</v>
      </c>
      <c r="AK1877" s="15" t="s">
        <v>1</v>
      </c>
      <c r="AL1877" s="19"/>
    </row>
    <row r="1878" spans="1:38" ht="22.5" x14ac:dyDescent="0.25">
      <c r="A1878" s="15">
        <v>1877</v>
      </c>
      <c r="B1878" s="16">
        <v>1003197743</v>
      </c>
      <c r="C1878" s="15" t="s">
        <v>117</v>
      </c>
      <c r="D1878" s="15" t="s">
        <v>118</v>
      </c>
      <c r="E1878" s="16" t="s">
        <v>41</v>
      </c>
      <c r="F1878" s="16" t="s">
        <v>1598</v>
      </c>
      <c r="G1878" s="16" t="s">
        <v>2891</v>
      </c>
      <c r="H1878" s="16" t="s">
        <v>2892</v>
      </c>
      <c r="I1878" s="16" t="s">
        <v>994</v>
      </c>
      <c r="J1878" s="16" t="s">
        <v>995</v>
      </c>
      <c r="K1878" s="16" t="s">
        <v>2734</v>
      </c>
      <c r="L1878" s="16" t="s">
        <v>478</v>
      </c>
      <c r="M1878" s="16" t="s">
        <v>146</v>
      </c>
      <c r="N1878" s="16" t="s">
        <v>191</v>
      </c>
      <c r="O1878" s="16" t="s">
        <v>45</v>
      </c>
      <c r="P1878" s="17">
        <v>244279001300</v>
      </c>
      <c r="Q1878" s="16" t="s">
        <v>1677</v>
      </c>
      <c r="R1878" s="16">
        <v>0</v>
      </c>
      <c r="S1878" s="16">
        <v>3136066007</v>
      </c>
      <c r="T1878" s="16"/>
      <c r="U1878" s="18">
        <v>36188</v>
      </c>
      <c r="V1878" s="16">
        <v>23</v>
      </c>
      <c r="W1878" s="16" t="s">
        <v>2895</v>
      </c>
      <c r="X1878" s="16" t="s">
        <v>120</v>
      </c>
      <c r="Y1878" s="16" t="s">
        <v>132</v>
      </c>
      <c r="Z1878" s="16" t="s">
        <v>1198</v>
      </c>
      <c r="AA1878" s="16" t="s">
        <v>130</v>
      </c>
      <c r="AB1878" s="16" t="s">
        <v>131</v>
      </c>
      <c r="AC1878" s="16" t="s">
        <v>132</v>
      </c>
      <c r="AD1878" s="16" t="s">
        <v>2895</v>
      </c>
      <c r="AE1878" s="16" t="s">
        <v>132</v>
      </c>
      <c r="AF1878" s="16" t="s">
        <v>134</v>
      </c>
      <c r="AG1878" s="15" t="s">
        <v>135</v>
      </c>
      <c r="AH1878" s="16" t="s">
        <v>2033</v>
      </c>
      <c r="AI1878" s="16"/>
      <c r="AJ1878" s="16" t="s">
        <v>2896</v>
      </c>
      <c r="AK1878" s="15" t="s">
        <v>1</v>
      </c>
      <c r="AL1878" s="19"/>
    </row>
    <row r="1879" spans="1:38" ht="22.5" x14ac:dyDescent="0.25">
      <c r="A1879" s="15">
        <v>1878</v>
      </c>
      <c r="B1879" s="16">
        <v>1041533353</v>
      </c>
      <c r="C1879" s="15" t="s">
        <v>117</v>
      </c>
      <c r="D1879" s="15" t="s">
        <v>118</v>
      </c>
      <c r="E1879" s="16" t="s">
        <v>41</v>
      </c>
      <c r="F1879" s="16" t="s">
        <v>1598</v>
      </c>
      <c r="G1879" s="16" t="s">
        <v>2891</v>
      </c>
      <c r="H1879" s="16" t="s">
        <v>2892</v>
      </c>
      <c r="I1879" s="16" t="s">
        <v>954</v>
      </c>
      <c r="J1879" s="16" t="s">
        <v>210</v>
      </c>
      <c r="K1879" s="16" t="s">
        <v>123</v>
      </c>
      <c r="L1879" s="16" t="s">
        <v>1201</v>
      </c>
      <c r="M1879" s="16" t="s">
        <v>146</v>
      </c>
      <c r="N1879" s="16" t="s">
        <v>191</v>
      </c>
      <c r="O1879" s="16" t="s">
        <v>45</v>
      </c>
      <c r="P1879" s="17">
        <v>244279001300</v>
      </c>
      <c r="Q1879" s="16" t="s">
        <v>1677</v>
      </c>
      <c r="R1879" s="16">
        <v>0</v>
      </c>
      <c r="S1879" s="16">
        <v>3217331093</v>
      </c>
      <c r="T1879" s="16"/>
      <c r="U1879" s="18">
        <v>37322</v>
      </c>
      <c r="V1879" s="16">
        <v>20</v>
      </c>
      <c r="W1879" s="16" t="s">
        <v>2895</v>
      </c>
      <c r="X1879" s="16" t="s">
        <v>120</v>
      </c>
      <c r="Y1879" s="16" t="s">
        <v>132</v>
      </c>
      <c r="Z1879" s="16" t="s">
        <v>1198</v>
      </c>
      <c r="AA1879" s="16" t="s">
        <v>130</v>
      </c>
      <c r="AB1879" s="16" t="s">
        <v>131</v>
      </c>
      <c r="AC1879" s="16" t="s">
        <v>132</v>
      </c>
      <c r="AD1879" s="16" t="s">
        <v>2895</v>
      </c>
      <c r="AE1879" s="16" t="s">
        <v>132</v>
      </c>
      <c r="AF1879" s="16" t="s">
        <v>134</v>
      </c>
      <c r="AG1879" s="15" t="s">
        <v>135</v>
      </c>
      <c r="AH1879" s="16" t="s">
        <v>2033</v>
      </c>
      <c r="AI1879" s="16"/>
      <c r="AJ1879" s="16" t="s">
        <v>2896</v>
      </c>
      <c r="AK1879" s="15" t="s">
        <v>1</v>
      </c>
      <c r="AL1879" s="19"/>
    </row>
    <row r="1880" spans="1:38" ht="22.5" x14ac:dyDescent="0.25">
      <c r="A1880" s="15">
        <v>1879</v>
      </c>
      <c r="B1880" s="16">
        <v>1007287485</v>
      </c>
      <c r="C1880" s="15" t="s">
        <v>117</v>
      </c>
      <c r="D1880" s="15" t="s">
        <v>118</v>
      </c>
      <c r="E1880" s="16" t="s">
        <v>41</v>
      </c>
      <c r="F1880" s="16" t="s">
        <v>1598</v>
      </c>
      <c r="G1880" s="16" t="s">
        <v>2891</v>
      </c>
      <c r="H1880" s="16" t="s">
        <v>2892</v>
      </c>
      <c r="I1880" s="16" t="s">
        <v>2903</v>
      </c>
      <c r="J1880" s="16"/>
      <c r="K1880" s="16" t="s">
        <v>2017</v>
      </c>
      <c r="L1880" s="16" t="s">
        <v>2900</v>
      </c>
      <c r="M1880" s="16" t="s">
        <v>125</v>
      </c>
      <c r="N1880" s="16" t="s">
        <v>191</v>
      </c>
      <c r="O1880" s="16" t="s">
        <v>45</v>
      </c>
      <c r="P1880" s="17">
        <v>244279001300</v>
      </c>
      <c r="Q1880" s="16" t="s">
        <v>1677</v>
      </c>
      <c r="R1880" s="16">
        <v>0</v>
      </c>
      <c r="S1880" s="16">
        <v>3135688484</v>
      </c>
      <c r="T1880" s="16"/>
      <c r="U1880" s="18">
        <v>33672</v>
      </c>
      <c r="V1880" s="16">
        <v>30</v>
      </c>
      <c r="W1880" s="16" t="s">
        <v>2895</v>
      </c>
      <c r="X1880" s="16" t="s">
        <v>120</v>
      </c>
      <c r="Y1880" s="16" t="s">
        <v>132</v>
      </c>
      <c r="Z1880" s="16" t="s">
        <v>1198</v>
      </c>
      <c r="AA1880" s="16" t="s">
        <v>130</v>
      </c>
      <c r="AB1880" s="16" t="s">
        <v>131</v>
      </c>
      <c r="AC1880" s="16" t="s">
        <v>132</v>
      </c>
      <c r="AD1880" s="16" t="s">
        <v>2895</v>
      </c>
      <c r="AE1880" s="16" t="s">
        <v>132</v>
      </c>
      <c r="AF1880" s="16" t="s">
        <v>134</v>
      </c>
      <c r="AG1880" s="15" t="s">
        <v>135</v>
      </c>
      <c r="AH1880" s="16" t="s">
        <v>2033</v>
      </c>
      <c r="AI1880" s="16"/>
      <c r="AJ1880" s="16" t="s">
        <v>2896</v>
      </c>
      <c r="AK1880" s="15" t="s">
        <v>1</v>
      </c>
      <c r="AL1880" s="19"/>
    </row>
    <row r="1881" spans="1:38" ht="22.5" x14ac:dyDescent="0.25">
      <c r="A1881" s="15">
        <v>1880</v>
      </c>
      <c r="B1881" s="16">
        <v>28108772</v>
      </c>
      <c r="C1881" s="15" t="s">
        <v>117</v>
      </c>
      <c r="D1881" s="15" t="s">
        <v>118</v>
      </c>
      <c r="E1881" s="16" t="s">
        <v>41</v>
      </c>
      <c r="F1881" s="16" t="s">
        <v>1598</v>
      </c>
      <c r="G1881" s="16" t="s">
        <v>2891</v>
      </c>
      <c r="H1881" s="16" t="s">
        <v>2892</v>
      </c>
      <c r="I1881" s="16" t="s">
        <v>2904</v>
      </c>
      <c r="J1881" s="16" t="s">
        <v>2905</v>
      </c>
      <c r="K1881" s="16" t="s">
        <v>2906</v>
      </c>
      <c r="L1881" s="16" t="s">
        <v>163</v>
      </c>
      <c r="M1881" s="16" t="s">
        <v>125</v>
      </c>
      <c r="N1881" s="16" t="s">
        <v>191</v>
      </c>
      <c r="O1881" s="16" t="s">
        <v>45</v>
      </c>
      <c r="P1881" s="17">
        <v>244279001300</v>
      </c>
      <c r="Q1881" s="16" t="s">
        <v>1677</v>
      </c>
      <c r="R1881" s="16">
        <v>0</v>
      </c>
      <c r="S1881" s="16">
        <v>3222288793</v>
      </c>
      <c r="T1881" s="16"/>
      <c r="U1881" s="18">
        <v>37034</v>
      </c>
      <c r="V1881" s="16">
        <v>21</v>
      </c>
      <c r="W1881" s="16" t="s">
        <v>2895</v>
      </c>
      <c r="X1881" s="16" t="s">
        <v>120</v>
      </c>
      <c r="Y1881" s="16" t="s">
        <v>132</v>
      </c>
      <c r="Z1881" s="16" t="s">
        <v>1198</v>
      </c>
      <c r="AA1881" s="16" t="s">
        <v>130</v>
      </c>
      <c r="AB1881" s="16" t="s">
        <v>131</v>
      </c>
      <c r="AC1881" s="16" t="s">
        <v>153</v>
      </c>
      <c r="AD1881" s="16">
        <v>2</v>
      </c>
      <c r="AE1881" s="16" t="s">
        <v>132</v>
      </c>
      <c r="AF1881" s="16" t="s">
        <v>174</v>
      </c>
      <c r="AG1881" s="15" t="s">
        <v>135</v>
      </c>
      <c r="AH1881" s="16" t="s">
        <v>2033</v>
      </c>
      <c r="AI1881" s="16"/>
      <c r="AJ1881" s="16" t="s">
        <v>2896</v>
      </c>
      <c r="AK1881" s="15" t="s">
        <v>1</v>
      </c>
      <c r="AL1881" s="19"/>
    </row>
    <row r="1882" spans="1:38" ht="22.5" x14ac:dyDescent="0.25">
      <c r="A1882" s="15">
        <v>1881</v>
      </c>
      <c r="B1882" s="16">
        <v>1007576653</v>
      </c>
      <c r="C1882" s="15" t="s">
        <v>117</v>
      </c>
      <c r="D1882" s="15" t="s">
        <v>118</v>
      </c>
      <c r="E1882" s="16" t="s">
        <v>41</v>
      </c>
      <c r="F1882" s="16" t="s">
        <v>1598</v>
      </c>
      <c r="G1882" s="16" t="s">
        <v>2891</v>
      </c>
      <c r="H1882" s="16" t="s">
        <v>2892</v>
      </c>
      <c r="I1882" s="16" t="s">
        <v>138</v>
      </c>
      <c r="J1882" s="16" t="s">
        <v>249</v>
      </c>
      <c r="K1882" s="16" t="s">
        <v>2907</v>
      </c>
      <c r="L1882" s="16" t="s">
        <v>217</v>
      </c>
      <c r="M1882" s="16" t="s">
        <v>125</v>
      </c>
      <c r="N1882" s="16" t="s">
        <v>242</v>
      </c>
      <c r="O1882" s="16" t="s">
        <v>45</v>
      </c>
      <c r="P1882" s="17">
        <v>244279001300</v>
      </c>
      <c r="Q1882" s="16" t="s">
        <v>1677</v>
      </c>
      <c r="R1882" s="16">
        <v>0</v>
      </c>
      <c r="S1882" s="16">
        <v>3027334343</v>
      </c>
      <c r="T1882" s="16"/>
      <c r="U1882" s="18">
        <v>37791</v>
      </c>
      <c r="V1882" s="16">
        <v>19</v>
      </c>
      <c r="W1882" s="16" t="s">
        <v>2895</v>
      </c>
      <c r="X1882" s="16" t="s">
        <v>120</v>
      </c>
      <c r="Y1882" s="16" t="s">
        <v>132</v>
      </c>
      <c r="Z1882" s="16" t="s">
        <v>1198</v>
      </c>
      <c r="AA1882" s="16" t="s">
        <v>130</v>
      </c>
      <c r="AB1882" s="16" t="s">
        <v>131</v>
      </c>
      <c r="AC1882" s="16" t="s">
        <v>132</v>
      </c>
      <c r="AD1882" s="16" t="s">
        <v>2895</v>
      </c>
      <c r="AE1882" s="16" t="s">
        <v>132</v>
      </c>
      <c r="AF1882" s="16" t="s">
        <v>174</v>
      </c>
      <c r="AG1882" s="15" t="s">
        <v>135</v>
      </c>
      <c r="AH1882" s="16" t="s">
        <v>2033</v>
      </c>
      <c r="AI1882" s="16"/>
      <c r="AJ1882" s="16" t="s">
        <v>2896</v>
      </c>
      <c r="AK1882" s="15" t="s">
        <v>1</v>
      </c>
      <c r="AL1882" s="19"/>
    </row>
    <row r="1883" spans="1:38" ht="22.5" x14ac:dyDescent="0.25">
      <c r="A1883" s="15">
        <v>1882</v>
      </c>
      <c r="B1883" s="16">
        <v>7597735</v>
      </c>
      <c r="C1883" s="15" t="s">
        <v>117</v>
      </c>
      <c r="D1883" s="15" t="s">
        <v>118</v>
      </c>
      <c r="E1883" s="16" t="s">
        <v>41</v>
      </c>
      <c r="F1883" s="16" t="s">
        <v>1598</v>
      </c>
      <c r="G1883" s="16" t="s">
        <v>2891</v>
      </c>
      <c r="H1883" s="16" t="s">
        <v>2892</v>
      </c>
      <c r="I1883" s="16" t="s">
        <v>2908</v>
      </c>
      <c r="J1883" s="16" t="s">
        <v>322</v>
      </c>
      <c r="K1883" s="16" t="s">
        <v>2909</v>
      </c>
      <c r="L1883" s="16" t="s">
        <v>2162</v>
      </c>
      <c r="M1883" s="16" t="s">
        <v>146</v>
      </c>
      <c r="N1883" s="16" t="s">
        <v>242</v>
      </c>
      <c r="O1883" s="16" t="s">
        <v>45</v>
      </c>
      <c r="P1883" s="17">
        <v>244279001300</v>
      </c>
      <c r="Q1883" s="16" t="s">
        <v>1677</v>
      </c>
      <c r="R1883" s="16">
        <v>0</v>
      </c>
      <c r="S1883" s="16">
        <v>3127091357</v>
      </c>
      <c r="T1883" s="16"/>
      <c r="U1883" s="18">
        <v>27656</v>
      </c>
      <c r="V1883" s="16">
        <v>47</v>
      </c>
      <c r="W1883" s="16" t="s">
        <v>2895</v>
      </c>
      <c r="X1883" s="16" t="s">
        <v>253</v>
      </c>
      <c r="Y1883" s="16" t="s">
        <v>132</v>
      </c>
      <c r="Z1883" s="16" t="s">
        <v>1198</v>
      </c>
      <c r="AA1883" s="16" t="s">
        <v>130</v>
      </c>
      <c r="AB1883" s="16" t="s">
        <v>131</v>
      </c>
      <c r="AC1883" s="16" t="s">
        <v>132</v>
      </c>
      <c r="AD1883" s="16" t="s">
        <v>2895</v>
      </c>
      <c r="AE1883" s="16" t="s">
        <v>132</v>
      </c>
      <c r="AF1883" s="16" t="s">
        <v>134</v>
      </c>
      <c r="AG1883" s="15" t="s">
        <v>135</v>
      </c>
      <c r="AH1883" s="16" t="s">
        <v>2033</v>
      </c>
      <c r="AI1883" s="16"/>
      <c r="AJ1883" s="16" t="s">
        <v>2896</v>
      </c>
      <c r="AK1883" s="15" t="s">
        <v>1</v>
      </c>
      <c r="AL1883" s="19"/>
    </row>
    <row r="1884" spans="1:38" ht="22.5" x14ac:dyDescent="0.25">
      <c r="A1884" s="15">
        <v>1883</v>
      </c>
      <c r="B1884" s="16">
        <v>73291187</v>
      </c>
      <c r="C1884" s="15" t="s">
        <v>117</v>
      </c>
      <c r="D1884" s="15" t="s">
        <v>118</v>
      </c>
      <c r="E1884" s="16" t="s">
        <v>41</v>
      </c>
      <c r="F1884" s="16" t="s">
        <v>1598</v>
      </c>
      <c r="G1884" s="16" t="s">
        <v>2891</v>
      </c>
      <c r="H1884" s="16" t="s">
        <v>2892</v>
      </c>
      <c r="I1884" s="16" t="s">
        <v>379</v>
      </c>
      <c r="J1884" s="16" t="s">
        <v>887</v>
      </c>
      <c r="K1884" s="16" t="s">
        <v>2910</v>
      </c>
      <c r="L1884" s="16" t="s">
        <v>2911</v>
      </c>
      <c r="M1884" s="16" t="s">
        <v>146</v>
      </c>
      <c r="N1884" s="16" t="s">
        <v>242</v>
      </c>
      <c r="O1884" s="16" t="s">
        <v>45</v>
      </c>
      <c r="P1884" s="17">
        <v>244279001300</v>
      </c>
      <c r="Q1884" s="16" t="s">
        <v>1677</v>
      </c>
      <c r="R1884" s="16">
        <v>0</v>
      </c>
      <c r="S1884" s="16">
        <v>3114392366</v>
      </c>
      <c r="T1884" s="16"/>
      <c r="U1884" s="18">
        <v>29483</v>
      </c>
      <c r="V1884" s="16">
        <v>42</v>
      </c>
      <c r="W1884" s="16" t="s">
        <v>2895</v>
      </c>
      <c r="X1884" s="16" t="s">
        <v>120</v>
      </c>
      <c r="Y1884" s="16" t="s">
        <v>132</v>
      </c>
      <c r="Z1884" s="16" t="s">
        <v>1198</v>
      </c>
      <c r="AA1884" s="16" t="s">
        <v>130</v>
      </c>
      <c r="AB1884" s="16" t="s">
        <v>131</v>
      </c>
      <c r="AC1884" s="16" t="s">
        <v>132</v>
      </c>
      <c r="AD1884" s="16" t="s">
        <v>2895</v>
      </c>
      <c r="AE1884" s="16" t="s">
        <v>132</v>
      </c>
      <c r="AF1884" s="16" t="s">
        <v>134</v>
      </c>
      <c r="AG1884" s="15" t="s">
        <v>135</v>
      </c>
      <c r="AH1884" s="16" t="s">
        <v>2033</v>
      </c>
      <c r="AI1884" s="16"/>
      <c r="AJ1884" s="16" t="s">
        <v>2896</v>
      </c>
      <c r="AK1884" s="15" t="s">
        <v>1</v>
      </c>
      <c r="AL1884" s="19"/>
    </row>
    <row r="1885" spans="1:38" ht="22.5" x14ac:dyDescent="0.25">
      <c r="A1885" s="15">
        <v>1884</v>
      </c>
      <c r="B1885" s="16">
        <v>19592635</v>
      </c>
      <c r="C1885" s="15" t="s">
        <v>117</v>
      </c>
      <c r="D1885" s="15" t="s">
        <v>118</v>
      </c>
      <c r="E1885" s="16" t="s">
        <v>41</v>
      </c>
      <c r="F1885" s="16" t="s">
        <v>1598</v>
      </c>
      <c r="G1885" s="16" t="s">
        <v>2891</v>
      </c>
      <c r="H1885" s="16" t="s">
        <v>2892</v>
      </c>
      <c r="I1885" s="16" t="s">
        <v>995</v>
      </c>
      <c r="J1885" s="16" t="s">
        <v>2912</v>
      </c>
      <c r="K1885" s="16" t="s">
        <v>2913</v>
      </c>
      <c r="L1885" s="16" t="s">
        <v>2914</v>
      </c>
      <c r="M1885" s="16" t="s">
        <v>146</v>
      </c>
      <c r="N1885" s="16" t="s">
        <v>242</v>
      </c>
      <c r="O1885" s="16" t="s">
        <v>45</v>
      </c>
      <c r="P1885" s="17">
        <v>244279001300</v>
      </c>
      <c r="Q1885" s="16" t="s">
        <v>1677</v>
      </c>
      <c r="R1885" s="16">
        <v>0</v>
      </c>
      <c r="S1885" s="16">
        <v>3205661070</v>
      </c>
      <c r="T1885" s="16"/>
      <c r="U1885" s="18">
        <v>25833</v>
      </c>
      <c r="V1885" s="16">
        <v>52</v>
      </c>
      <c r="W1885" s="16" t="s">
        <v>2895</v>
      </c>
      <c r="X1885" s="16" t="s">
        <v>253</v>
      </c>
      <c r="Y1885" s="16" t="s">
        <v>132</v>
      </c>
      <c r="Z1885" s="16" t="s">
        <v>1198</v>
      </c>
      <c r="AA1885" s="16" t="s">
        <v>130</v>
      </c>
      <c r="AB1885" s="16" t="s">
        <v>131</v>
      </c>
      <c r="AC1885" s="16" t="s">
        <v>132</v>
      </c>
      <c r="AD1885" s="16" t="s">
        <v>2895</v>
      </c>
      <c r="AE1885" s="16" t="s">
        <v>132</v>
      </c>
      <c r="AF1885" s="16" t="s">
        <v>134</v>
      </c>
      <c r="AG1885" s="15" t="s">
        <v>135</v>
      </c>
      <c r="AH1885" s="16" t="s">
        <v>2033</v>
      </c>
      <c r="AI1885" s="16"/>
      <c r="AJ1885" s="16" t="s">
        <v>2896</v>
      </c>
      <c r="AK1885" s="15" t="s">
        <v>1</v>
      </c>
      <c r="AL1885" s="19"/>
    </row>
    <row r="1886" spans="1:38" ht="22.5" x14ac:dyDescent="0.25">
      <c r="A1886" s="15">
        <v>1885</v>
      </c>
      <c r="B1886" s="16">
        <v>1139874242</v>
      </c>
      <c r="C1886" s="15" t="s">
        <v>147</v>
      </c>
      <c r="D1886" s="15" t="s">
        <v>118</v>
      </c>
      <c r="E1886" s="16" t="s">
        <v>41</v>
      </c>
      <c r="F1886" s="16" t="s">
        <v>1598</v>
      </c>
      <c r="G1886" s="16" t="s">
        <v>2891</v>
      </c>
      <c r="H1886" s="16" t="s">
        <v>2892</v>
      </c>
      <c r="I1886" s="16" t="s">
        <v>1952</v>
      </c>
      <c r="J1886" s="16" t="s">
        <v>2915</v>
      </c>
      <c r="K1886" s="16" t="s">
        <v>1517</v>
      </c>
      <c r="L1886" s="16" t="s">
        <v>386</v>
      </c>
      <c r="M1886" s="16" t="s">
        <v>125</v>
      </c>
      <c r="N1886" s="16" t="s">
        <v>242</v>
      </c>
      <c r="O1886" s="16" t="s">
        <v>45</v>
      </c>
      <c r="P1886" s="17">
        <v>244279001300</v>
      </c>
      <c r="Q1886" s="16" t="s">
        <v>1677</v>
      </c>
      <c r="R1886" s="16">
        <v>0</v>
      </c>
      <c r="S1886" s="16">
        <v>3217410440</v>
      </c>
      <c r="T1886" s="16"/>
      <c r="U1886" s="18">
        <v>38739</v>
      </c>
      <c r="V1886" s="16">
        <v>16</v>
      </c>
      <c r="W1886" s="16" t="s">
        <v>2895</v>
      </c>
      <c r="X1886" s="16" t="s">
        <v>120</v>
      </c>
      <c r="Y1886" s="16" t="s">
        <v>132</v>
      </c>
      <c r="Z1886" s="16" t="s">
        <v>1198</v>
      </c>
      <c r="AA1886" s="16" t="s">
        <v>130</v>
      </c>
      <c r="AB1886" s="16" t="s">
        <v>131</v>
      </c>
      <c r="AC1886" s="16" t="s">
        <v>132</v>
      </c>
      <c r="AD1886" s="16" t="s">
        <v>2895</v>
      </c>
      <c r="AE1886" s="16" t="s">
        <v>132</v>
      </c>
      <c r="AF1886" s="16" t="s">
        <v>134</v>
      </c>
      <c r="AG1886" s="15" t="s">
        <v>135</v>
      </c>
      <c r="AH1886" s="16" t="s">
        <v>2033</v>
      </c>
      <c r="AI1886" s="16"/>
      <c r="AJ1886" s="16" t="s">
        <v>2896</v>
      </c>
      <c r="AK1886" s="15" t="s">
        <v>1</v>
      </c>
      <c r="AL1886" s="19"/>
    </row>
    <row r="1887" spans="1:38" ht="22.5" x14ac:dyDescent="0.25">
      <c r="A1887" s="15">
        <v>1886</v>
      </c>
      <c r="B1887" s="16">
        <v>1003197746</v>
      </c>
      <c r="C1887" s="15" t="s">
        <v>117</v>
      </c>
      <c r="D1887" s="15" t="s">
        <v>118</v>
      </c>
      <c r="E1887" s="16" t="s">
        <v>41</v>
      </c>
      <c r="F1887" s="16" t="s">
        <v>1598</v>
      </c>
      <c r="G1887" s="16" t="s">
        <v>2891</v>
      </c>
      <c r="H1887" s="16" t="s">
        <v>2892</v>
      </c>
      <c r="I1887" s="16" t="s">
        <v>1163</v>
      </c>
      <c r="J1887" s="16" t="s">
        <v>449</v>
      </c>
      <c r="K1887" s="16" t="s">
        <v>2913</v>
      </c>
      <c r="L1887" s="16" t="s">
        <v>478</v>
      </c>
      <c r="M1887" s="16" t="s">
        <v>125</v>
      </c>
      <c r="N1887" s="16" t="s">
        <v>126</v>
      </c>
      <c r="O1887" s="16" t="s">
        <v>45</v>
      </c>
      <c r="P1887" s="17">
        <v>244279001300</v>
      </c>
      <c r="Q1887" s="16" t="s">
        <v>1677</v>
      </c>
      <c r="R1887" s="16">
        <v>0</v>
      </c>
      <c r="S1887" s="16">
        <v>3113380495</v>
      </c>
      <c r="T1887" s="16"/>
      <c r="U1887" s="18">
        <v>34613</v>
      </c>
      <c r="V1887" s="16">
        <v>28</v>
      </c>
      <c r="W1887" s="16" t="s">
        <v>2895</v>
      </c>
      <c r="X1887" s="16" t="s">
        <v>120</v>
      </c>
      <c r="Y1887" s="16" t="s">
        <v>132</v>
      </c>
      <c r="Z1887" s="16" t="s">
        <v>1198</v>
      </c>
      <c r="AA1887" s="16" t="s">
        <v>130</v>
      </c>
      <c r="AB1887" s="16" t="s">
        <v>131</v>
      </c>
      <c r="AC1887" s="16" t="s">
        <v>153</v>
      </c>
      <c r="AD1887" s="16">
        <v>1</v>
      </c>
      <c r="AE1887" s="16" t="s">
        <v>132</v>
      </c>
      <c r="AF1887" s="16" t="s">
        <v>134</v>
      </c>
      <c r="AG1887" s="15" t="s">
        <v>135</v>
      </c>
      <c r="AH1887" s="16" t="s">
        <v>2033</v>
      </c>
      <c r="AI1887" s="16"/>
      <c r="AJ1887" s="16" t="s">
        <v>2916</v>
      </c>
      <c r="AK1887" s="15" t="s">
        <v>1</v>
      </c>
      <c r="AL1887" s="19"/>
    </row>
    <row r="1888" spans="1:38" ht="22.5" x14ac:dyDescent="0.25">
      <c r="A1888" s="15">
        <v>1887</v>
      </c>
      <c r="B1888" s="16">
        <v>26948713</v>
      </c>
      <c r="C1888" s="15" t="s">
        <v>117</v>
      </c>
      <c r="D1888" s="15" t="s">
        <v>118</v>
      </c>
      <c r="E1888" s="16" t="s">
        <v>41</v>
      </c>
      <c r="F1888" s="16" t="s">
        <v>1598</v>
      </c>
      <c r="G1888" s="16" t="s">
        <v>2891</v>
      </c>
      <c r="H1888" s="16" t="s">
        <v>2892</v>
      </c>
      <c r="I1888" s="16" t="s">
        <v>2917</v>
      </c>
      <c r="J1888" s="16" t="s">
        <v>1374</v>
      </c>
      <c r="K1888" s="16" t="s">
        <v>478</v>
      </c>
      <c r="L1888" s="16" t="s">
        <v>2883</v>
      </c>
      <c r="M1888" s="16" t="s">
        <v>125</v>
      </c>
      <c r="N1888" s="16" t="s">
        <v>126</v>
      </c>
      <c r="O1888" s="16" t="s">
        <v>45</v>
      </c>
      <c r="P1888" s="17">
        <v>244279001300</v>
      </c>
      <c r="Q1888" s="16" t="s">
        <v>1677</v>
      </c>
      <c r="R1888" s="16">
        <v>0</v>
      </c>
      <c r="S1888" s="16">
        <v>3205661070</v>
      </c>
      <c r="T1888" s="16"/>
      <c r="U1888" s="18">
        <v>27344</v>
      </c>
      <c r="V1888" s="16">
        <v>48</v>
      </c>
      <c r="W1888" s="16" t="s">
        <v>2895</v>
      </c>
      <c r="X1888" s="16" t="s">
        <v>253</v>
      </c>
      <c r="Y1888" s="16" t="s">
        <v>132</v>
      </c>
      <c r="Z1888" s="16" t="s">
        <v>1198</v>
      </c>
      <c r="AA1888" s="16" t="s">
        <v>130</v>
      </c>
      <c r="AB1888" s="16" t="s">
        <v>131</v>
      </c>
      <c r="AC1888" s="16" t="s">
        <v>153</v>
      </c>
      <c r="AD1888" s="16">
        <v>5</v>
      </c>
      <c r="AE1888" s="16" t="s">
        <v>132</v>
      </c>
      <c r="AF1888" s="16" t="s">
        <v>134</v>
      </c>
      <c r="AG1888" s="15" t="s">
        <v>135</v>
      </c>
      <c r="AH1888" s="16" t="s">
        <v>2033</v>
      </c>
      <c r="AI1888" s="16"/>
      <c r="AJ1888" s="16" t="s">
        <v>2916</v>
      </c>
      <c r="AK1888" s="15" t="s">
        <v>1</v>
      </c>
      <c r="AL1888" s="19"/>
    </row>
    <row r="1889" spans="1:38" ht="22.5" x14ac:dyDescent="0.25">
      <c r="A1889" s="15">
        <v>1888</v>
      </c>
      <c r="B1889" s="16">
        <v>1151462023</v>
      </c>
      <c r="C1889" s="15" t="s">
        <v>117</v>
      </c>
      <c r="D1889" s="15" t="s">
        <v>118</v>
      </c>
      <c r="E1889" s="16" t="s">
        <v>41</v>
      </c>
      <c r="F1889" s="16" t="s">
        <v>1598</v>
      </c>
      <c r="G1889" s="16" t="s">
        <v>2891</v>
      </c>
      <c r="H1889" s="16" t="s">
        <v>2892</v>
      </c>
      <c r="I1889" s="16" t="s">
        <v>378</v>
      </c>
      <c r="J1889" s="16" t="s">
        <v>620</v>
      </c>
      <c r="K1889" s="16" t="s">
        <v>123</v>
      </c>
      <c r="L1889" s="16" t="s">
        <v>2918</v>
      </c>
      <c r="M1889" s="16" t="s">
        <v>146</v>
      </c>
      <c r="N1889" s="16" t="s">
        <v>126</v>
      </c>
      <c r="O1889" s="16" t="s">
        <v>45</v>
      </c>
      <c r="P1889" s="17">
        <v>244279001300</v>
      </c>
      <c r="Q1889" s="16" t="s">
        <v>1677</v>
      </c>
      <c r="R1889" s="16">
        <v>0</v>
      </c>
      <c r="S1889" s="16">
        <v>3218539944</v>
      </c>
      <c r="T1889" s="16"/>
      <c r="U1889" s="18">
        <v>34701</v>
      </c>
      <c r="V1889" s="16">
        <v>27</v>
      </c>
      <c r="W1889" s="16" t="s">
        <v>2895</v>
      </c>
      <c r="X1889" s="16" t="s">
        <v>253</v>
      </c>
      <c r="Y1889" s="16" t="s">
        <v>132</v>
      </c>
      <c r="Z1889" s="16" t="s">
        <v>192</v>
      </c>
      <c r="AA1889" s="16" t="s">
        <v>130</v>
      </c>
      <c r="AB1889" s="16" t="s">
        <v>131</v>
      </c>
      <c r="AC1889" s="16" t="s">
        <v>208</v>
      </c>
      <c r="AD1889" s="16">
        <v>2</v>
      </c>
      <c r="AE1889" s="16" t="s">
        <v>132</v>
      </c>
      <c r="AF1889" s="16" t="s">
        <v>134</v>
      </c>
      <c r="AG1889" s="15" t="s">
        <v>135</v>
      </c>
      <c r="AH1889" s="16" t="s">
        <v>2033</v>
      </c>
      <c r="AI1889" s="16"/>
      <c r="AJ1889" s="16" t="s">
        <v>2916</v>
      </c>
      <c r="AK1889" s="15" t="s">
        <v>1</v>
      </c>
      <c r="AL1889" s="19"/>
    </row>
    <row r="1890" spans="1:38" ht="22.5" x14ac:dyDescent="0.25">
      <c r="A1890" s="15">
        <v>1889</v>
      </c>
      <c r="B1890" s="16">
        <v>1126253874</v>
      </c>
      <c r="C1890" s="15" t="s">
        <v>117</v>
      </c>
      <c r="D1890" s="15" t="s">
        <v>118</v>
      </c>
      <c r="E1890" s="16" t="s">
        <v>41</v>
      </c>
      <c r="F1890" s="16" t="s">
        <v>1598</v>
      </c>
      <c r="G1890" s="16" t="s">
        <v>2891</v>
      </c>
      <c r="H1890" s="16" t="s">
        <v>2892</v>
      </c>
      <c r="I1890" s="16" t="s">
        <v>378</v>
      </c>
      <c r="J1890" s="16" t="s">
        <v>466</v>
      </c>
      <c r="K1890" s="16" t="s">
        <v>2919</v>
      </c>
      <c r="L1890" s="16" t="s">
        <v>579</v>
      </c>
      <c r="M1890" s="16" t="s">
        <v>146</v>
      </c>
      <c r="N1890" s="16" t="s">
        <v>126</v>
      </c>
      <c r="O1890" s="16" t="s">
        <v>45</v>
      </c>
      <c r="P1890" s="17">
        <v>244279001300</v>
      </c>
      <c r="Q1890" s="16" t="s">
        <v>1677</v>
      </c>
      <c r="R1890" s="16">
        <v>0</v>
      </c>
      <c r="S1890" s="16">
        <v>3217398272</v>
      </c>
      <c r="T1890" s="16"/>
      <c r="U1890" s="18">
        <v>29899</v>
      </c>
      <c r="V1890" s="16">
        <v>41</v>
      </c>
      <c r="W1890" s="16" t="s">
        <v>2895</v>
      </c>
      <c r="X1890" s="16" t="s">
        <v>253</v>
      </c>
      <c r="Y1890" s="16" t="s">
        <v>132</v>
      </c>
      <c r="Z1890" s="16" t="s">
        <v>192</v>
      </c>
      <c r="AA1890" s="16" t="s">
        <v>130</v>
      </c>
      <c r="AB1890" s="16" t="s">
        <v>131</v>
      </c>
      <c r="AC1890" s="16" t="s">
        <v>208</v>
      </c>
      <c r="AD1890" s="16">
        <v>2</v>
      </c>
      <c r="AE1890" s="16" t="s">
        <v>2920</v>
      </c>
      <c r="AF1890" s="16" t="s">
        <v>134</v>
      </c>
      <c r="AG1890" s="15" t="s">
        <v>135</v>
      </c>
      <c r="AH1890" s="16" t="s">
        <v>2033</v>
      </c>
      <c r="AI1890" s="16"/>
      <c r="AJ1890" s="16" t="s">
        <v>2916</v>
      </c>
      <c r="AK1890" s="15" t="s">
        <v>1</v>
      </c>
      <c r="AL1890" s="19"/>
    </row>
    <row r="1891" spans="1:38" ht="22.5" x14ac:dyDescent="0.25">
      <c r="A1891" s="15">
        <v>1890</v>
      </c>
      <c r="B1891" s="16">
        <v>1143228184</v>
      </c>
      <c r="C1891" s="15" t="s">
        <v>117</v>
      </c>
      <c r="D1891" s="15" t="s">
        <v>118</v>
      </c>
      <c r="E1891" s="16" t="s">
        <v>41</v>
      </c>
      <c r="F1891" s="16" t="s">
        <v>1598</v>
      </c>
      <c r="G1891" s="16" t="s">
        <v>2891</v>
      </c>
      <c r="H1891" s="16" t="s">
        <v>2892</v>
      </c>
      <c r="I1891" s="16" t="s">
        <v>2921</v>
      </c>
      <c r="J1891" s="16" t="s">
        <v>994</v>
      </c>
      <c r="K1891" s="16" t="s">
        <v>565</v>
      </c>
      <c r="L1891" s="16" t="s">
        <v>753</v>
      </c>
      <c r="M1891" s="16" t="s">
        <v>146</v>
      </c>
      <c r="N1891" s="16" t="s">
        <v>126</v>
      </c>
      <c r="O1891" s="16" t="s">
        <v>45</v>
      </c>
      <c r="P1891" s="17">
        <v>244279001300</v>
      </c>
      <c r="Q1891" s="16" t="s">
        <v>1677</v>
      </c>
      <c r="R1891" s="16">
        <v>0</v>
      </c>
      <c r="S1891" s="16">
        <v>3135748876</v>
      </c>
      <c r="T1891" s="16"/>
      <c r="U1891" s="18">
        <v>29680</v>
      </c>
      <c r="V1891" s="16">
        <v>41</v>
      </c>
      <c r="W1891" s="16" t="s">
        <v>2895</v>
      </c>
      <c r="X1891" s="16" t="s">
        <v>253</v>
      </c>
      <c r="Y1891" s="16" t="s">
        <v>132</v>
      </c>
      <c r="Z1891" s="16" t="s">
        <v>1198</v>
      </c>
      <c r="AA1891" s="16" t="s">
        <v>130</v>
      </c>
      <c r="AB1891" s="16" t="s">
        <v>131</v>
      </c>
      <c r="AC1891" s="16" t="s">
        <v>132</v>
      </c>
      <c r="AD1891" s="16" t="s">
        <v>2895</v>
      </c>
      <c r="AE1891" s="16" t="s">
        <v>132</v>
      </c>
      <c r="AF1891" s="16" t="s">
        <v>134</v>
      </c>
      <c r="AG1891" s="15" t="s">
        <v>135</v>
      </c>
      <c r="AH1891" s="16" t="s">
        <v>2033</v>
      </c>
      <c r="AI1891" s="16"/>
      <c r="AJ1891" s="16" t="s">
        <v>2916</v>
      </c>
      <c r="AK1891" s="15" t="s">
        <v>1</v>
      </c>
      <c r="AL1891" s="19"/>
    </row>
    <row r="1892" spans="1:38" ht="22.5" x14ac:dyDescent="0.25">
      <c r="A1892" s="15">
        <v>1891</v>
      </c>
      <c r="B1892" s="16">
        <v>28662180</v>
      </c>
      <c r="C1892" s="15" t="s">
        <v>117</v>
      </c>
      <c r="D1892" s="15" t="s">
        <v>118</v>
      </c>
      <c r="E1892" s="16" t="s">
        <v>41</v>
      </c>
      <c r="F1892" s="16" t="s">
        <v>1598</v>
      </c>
      <c r="G1892" s="16" t="s">
        <v>2891</v>
      </c>
      <c r="H1892" s="16" t="s">
        <v>2892</v>
      </c>
      <c r="I1892" s="16" t="s">
        <v>255</v>
      </c>
      <c r="J1892" s="16" t="s">
        <v>322</v>
      </c>
      <c r="K1892" s="16" t="s">
        <v>2922</v>
      </c>
      <c r="L1892" s="16" t="s">
        <v>2923</v>
      </c>
      <c r="M1892" s="16" t="s">
        <v>146</v>
      </c>
      <c r="N1892" s="16" t="s">
        <v>126</v>
      </c>
      <c r="O1892" s="16" t="s">
        <v>45</v>
      </c>
      <c r="P1892" s="17">
        <v>244279001300</v>
      </c>
      <c r="Q1892" s="16" t="s">
        <v>1677</v>
      </c>
      <c r="R1892" s="16">
        <v>0</v>
      </c>
      <c r="S1892" s="16">
        <v>3106625446</v>
      </c>
      <c r="T1892" s="16"/>
      <c r="U1892" s="18">
        <v>37378</v>
      </c>
      <c r="V1892" s="16">
        <v>20</v>
      </c>
      <c r="W1892" s="16" t="s">
        <v>2895</v>
      </c>
      <c r="X1892" s="16" t="s">
        <v>120</v>
      </c>
      <c r="Y1892" s="16" t="s">
        <v>132</v>
      </c>
      <c r="Z1892" s="16" t="s">
        <v>1198</v>
      </c>
      <c r="AA1892" s="16" t="s">
        <v>130</v>
      </c>
      <c r="AB1892" s="16" t="s">
        <v>131</v>
      </c>
      <c r="AC1892" s="16" t="s">
        <v>132</v>
      </c>
      <c r="AD1892" s="16" t="s">
        <v>2895</v>
      </c>
      <c r="AE1892" s="16" t="s">
        <v>132</v>
      </c>
      <c r="AF1892" s="16" t="s">
        <v>134</v>
      </c>
      <c r="AG1892" s="15" t="s">
        <v>135</v>
      </c>
      <c r="AH1892" s="16" t="s">
        <v>2033</v>
      </c>
      <c r="AI1892" s="16"/>
      <c r="AJ1892" s="16" t="s">
        <v>2916</v>
      </c>
      <c r="AK1892" s="15" t="s">
        <v>1</v>
      </c>
      <c r="AL1892" s="19"/>
    </row>
    <row r="1893" spans="1:38" ht="22.5" x14ac:dyDescent="0.25">
      <c r="A1893" s="15">
        <v>1892</v>
      </c>
      <c r="B1893" s="16">
        <v>77039047</v>
      </c>
      <c r="C1893" s="15" t="s">
        <v>117</v>
      </c>
      <c r="D1893" s="15" t="s">
        <v>118</v>
      </c>
      <c r="E1893" s="16" t="s">
        <v>41</v>
      </c>
      <c r="F1893" s="16" t="s">
        <v>1598</v>
      </c>
      <c r="G1893" s="16" t="s">
        <v>2891</v>
      </c>
      <c r="H1893" s="16" t="s">
        <v>2892</v>
      </c>
      <c r="I1893" s="16" t="s">
        <v>2098</v>
      </c>
      <c r="J1893" s="16" t="s">
        <v>467</v>
      </c>
      <c r="K1893" s="16" t="s">
        <v>2766</v>
      </c>
      <c r="L1893" s="16" t="s">
        <v>2924</v>
      </c>
      <c r="M1893" s="16" t="s">
        <v>146</v>
      </c>
      <c r="N1893" s="16" t="s">
        <v>126</v>
      </c>
      <c r="O1893" s="16" t="s">
        <v>45</v>
      </c>
      <c r="P1893" s="17">
        <v>244279001300</v>
      </c>
      <c r="Q1893" s="16" t="s">
        <v>1677</v>
      </c>
      <c r="R1893" s="16">
        <v>0</v>
      </c>
      <c r="S1893" s="16">
        <v>3124072888</v>
      </c>
      <c r="T1893" s="16"/>
      <c r="U1893" s="18">
        <v>28476</v>
      </c>
      <c r="V1893" s="16">
        <v>44</v>
      </c>
      <c r="W1893" s="16" t="s">
        <v>2895</v>
      </c>
      <c r="X1893" s="16" t="s">
        <v>253</v>
      </c>
      <c r="Y1893" s="16" t="s">
        <v>132</v>
      </c>
      <c r="Z1893" s="16" t="s">
        <v>1198</v>
      </c>
      <c r="AA1893" s="16" t="s">
        <v>130</v>
      </c>
      <c r="AB1893" s="16" t="s">
        <v>131</v>
      </c>
      <c r="AC1893" s="16" t="s">
        <v>132</v>
      </c>
      <c r="AD1893" s="16" t="s">
        <v>2895</v>
      </c>
      <c r="AE1893" s="16" t="s">
        <v>132</v>
      </c>
      <c r="AF1893" s="16" t="s">
        <v>134</v>
      </c>
      <c r="AG1893" s="15" t="s">
        <v>135</v>
      </c>
      <c r="AH1893" s="16" t="s">
        <v>2033</v>
      </c>
      <c r="AI1893" s="16"/>
      <c r="AJ1893" s="16" t="s">
        <v>2916</v>
      </c>
      <c r="AK1893" s="15" t="s">
        <v>1</v>
      </c>
      <c r="AL1893" s="19"/>
    </row>
    <row r="1894" spans="1:38" ht="22.5" x14ac:dyDescent="0.25">
      <c r="A1894" s="15">
        <v>1893</v>
      </c>
      <c r="B1894" s="16">
        <v>49693802</v>
      </c>
      <c r="C1894" s="15" t="s">
        <v>117</v>
      </c>
      <c r="D1894" s="15" t="s">
        <v>118</v>
      </c>
      <c r="E1894" s="16" t="s">
        <v>41</v>
      </c>
      <c r="F1894" s="16" t="s">
        <v>1598</v>
      </c>
      <c r="G1894" s="16" t="s">
        <v>2891</v>
      </c>
      <c r="H1894" s="16" t="s">
        <v>2892</v>
      </c>
      <c r="I1894" s="16" t="s">
        <v>2925</v>
      </c>
      <c r="J1894" s="16"/>
      <c r="K1894" s="16" t="s">
        <v>1818</v>
      </c>
      <c r="L1894" s="16" t="s">
        <v>267</v>
      </c>
      <c r="M1894" s="16" t="s">
        <v>125</v>
      </c>
      <c r="N1894" s="16" t="s">
        <v>126</v>
      </c>
      <c r="O1894" s="16" t="s">
        <v>45</v>
      </c>
      <c r="P1894" s="17">
        <v>244279001300</v>
      </c>
      <c r="Q1894" s="16" t="s">
        <v>1677</v>
      </c>
      <c r="R1894" s="16">
        <v>0</v>
      </c>
      <c r="S1894" s="16">
        <v>3147043045</v>
      </c>
      <c r="T1894" s="16"/>
      <c r="U1894" s="18">
        <v>26198</v>
      </c>
      <c r="V1894" s="16">
        <v>51</v>
      </c>
      <c r="W1894" s="16" t="s">
        <v>2895</v>
      </c>
      <c r="X1894" s="16" t="s">
        <v>253</v>
      </c>
      <c r="Y1894" s="16" t="s">
        <v>132</v>
      </c>
      <c r="Z1894" s="16" t="s">
        <v>1198</v>
      </c>
      <c r="AA1894" s="16" t="s">
        <v>130</v>
      </c>
      <c r="AB1894" s="16" t="s">
        <v>131</v>
      </c>
      <c r="AC1894" s="16" t="s">
        <v>153</v>
      </c>
      <c r="AD1894" s="16">
        <v>3</v>
      </c>
      <c r="AE1894" s="16" t="s">
        <v>132</v>
      </c>
      <c r="AF1894" s="16" t="s">
        <v>134</v>
      </c>
      <c r="AG1894" s="15" t="s">
        <v>135</v>
      </c>
      <c r="AH1894" s="16" t="s">
        <v>2033</v>
      </c>
      <c r="AI1894" s="16"/>
      <c r="AJ1894" s="16" t="s">
        <v>2916</v>
      </c>
      <c r="AK1894" s="15" t="s">
        <v>1</v>
      </c>
      <c r="AL1894" s="19"/>
    </row>
    <row r="1895" spans="1:38" ht="22.5" x14ac:dyDescent="0.25">
      <c r="A1895" s="15">
        <v>1894</v>
      </c>
      <c r="B1895" s="16">
        <v>702833</v>
      </c>
      <c r="C1895" s="16" t="s">
        <v>2926</v>
      </c>
      <c r="D1895" s="15" t="s">
        <v>118</v>
      </c>
      <c r="E1895" s="16" t="s">
        <v>41</v>
      </c>
      <c r="F1895" s="16" t="s">
        <v>1598</v>
      </c>
      <c r="G1895" s="16" t="s">
        <v>2891</v>
      </c>
      <c r="H1895" s="16" t="s">
        <v>2892</v>
      </c>
      <c r="I1895" s="16" t="s">
        <v>532</v>
      </c>
      <c r="J1895" s="16" t="s">
        <v>1163</v>
      </c>
      <c r="K1895" s="16" t="s">
        <v>282</v>
      </c>
      <c r="L1895" s="16"/>
      <c r="M1895" s="16" t="s">
        <v>125</v>
      </c>
      <c r="N1895" s="16" t="s">
        <v>126</v>
      </c>
      <c r="O1895" s="16" t="s">
        <v>45</v>
      </c>
      <c r="P1895" s="17">
        <v>244279001300</v>
      </c>
      <c r="Q1895" s="16" t="s">
        <v>1677</v>
      </c>
      <c r="R1895" s="16">
        <v>0</v>
      </c>
      <c r="S1895" s="16">
        <v>3218827613</v>
      </c>
      <c r="T1895" s="16"/>
      <c r="U1895" s="18">
        <v>35391</v>
      </c>
      <c r="V1895" s="16">
        <v>26</v>
      </c>
      <c r="W1895" s="16" t="s">
        <v>2895</v>
      </c>
      <c r="X1895" s="16" t="s">
        <v>253</v>
      </c>
      <c r="Y1895" s="16" t="s">
        <v>132</v>
      </c>
      <c r="Z1895" s="16" t="s">
        <v>1198</v>
      </c>
      <c r="AA1895" s="16" t="s">
        <v>130</v>
      </c>
      <c r="AB1895" s="16" t="s">
        <v>131</v>
      </c>
      <c r="AC1895" s="16" t="s">
        <v>153</v>
      </c>
      <c r="AD1895" s="16">
        <v>1</v>
      </c>
      <c r="AE1895" s="16" t="s">
        <v>132</v>
      </c>
      <c r="AF1895" s="16" t="s">
        <v>134</v>
      </c>
      <c r="AG1895" s="15" t="s">
        <v>135</v>
      </c>
      <c r="AH1895" s="16" t="s">
        <v>2033</v>
      </c>
      <c r="AI1895" s="16"/>
      <c r="AJ1895" s="16" t="s">
        <v>2916</v>
      </c>
      <c r="AK1895" s="15" t="s">
        <v>1</v>
      </c>
      <c r="AL1895" s="19"/>
    </row>
    <row r="1896" spans="1:38" ht="22.5" x14ac:dyDescent="0.25">
      <c r="A1896" s="15">
        <v>1895</v>
      </c>
      <c r="B1896" s="16">
        <v>98475198</v>
      </c>
      <c r="C1896" s="15" t="s">
        <v>117</v>
      </c>
      <c r="D1896" s="15" t="s">
        <v>118</v>
      </c>
      <c r="E1896" s="16" t="s">
        <v>41</v>
      </c>
      <c r="F1896" s="16" t="s">
        <v>1598</v>
      </c>
      <c r="G1896" s="16" t="s">
        <v>2891</v>
      </c>
      <c r="H1896" s="16" t="s">
        <v>2892</v>
      </c>
      <c r="I1896" s="16" t="s">
        <v>938</v>
      </c>
      <c r="J1896" s="16" t="s">
        <v>249</v>
      </c>
      <c r="K1896" s="16" t="s">
        <v>2927</v>
      </c>
      <c r="L1896" s="16" t="s">
        <v>929</v>
      </c>
      <c r="M1896" s="16" t="s">
        <v>146</v>
      </c>
      <c r="N1896" s="16" t="s">
        <v>126</v>
      </c>
      <c r="O1896" s="16" t="s">
        <v>45</v>
      </c>
      <c r="P1896" s="17">
        <v>244279001300</v>
      </c>
      <c r="Q1896" s="16" t="s">
        <v>1677</v>
      </c>
      <c r="R1896" s="16">
        <v>0</v>
      </c>
      <c r="S1896" s="16">
        <v>3122037741</v>
      </c>
      <c r="T1896" s="16"/>
      <c r="U1896" s="18">
        <v>22174</v>
      </c>
      <c r="V1896" s="16">
        <v>62</v>
      </c>
      <c r="W1896" s="16" t="s">
        <v>2895</v>
      </c>
      <c r="X1896" s="16" t="s">
        <v>253</v>
      </c>
      <c r="Y1896" s="16" t="s">
        <v>132</v>
      </c>
      <c r="Z1896" s="16" t="s">
        <v>1198</v>
      </c>
      <c r="AA1896" s="16" t="s">
        <v>130</v>
      </c>
      <c r="AB1896" s="16" t="s">
        <v>131</v>
      </c>
      <c r="AC1896" s="16" t="s">
        <v>132</v>
      </c>
      <c r="AD1896" s="16" t="s">
        <v>2895</v>
      </c>
      <c r="AE1896" s="16" t="s">
        <v>132</v>
      </c>
      <c r="AF1896" s="16" t="s">
        <v>134</v>
      </c>
      <c r="AG1896" s="15" t="s">
        <v>135</v>
      </c>
      <c r="AH1896" s="16" t="s">
        <v>2033</v>
      </c>
      <c r="AI1896" s="16"/>
      <c r="AJ1896" s="16" t="s">
        <v>2916</v>
      </c>
      <c r="AK1896" s="15" t="s">
        <v>1</v>
      </c>
      <c r="AL1896" s="19"/>
    </row>
    <row r="1897" spans="1:38" ht="22.5" x14ac:dyDescent="0.25">
      <c r="A1897" s="15">
        <v>1896</v>
      </c>
      <c r="B1897" s="16">
        <v>73549961</v>
      </c>
      <c r="C1897" s="15" t="s">
        <v>117</v>
      </c>
      <c r="D1897" s="15" t="s">
        <v>118</v>
      </c>
      <c r="E1897" s="16" t="s">
        <v>41</v>
      </c>
      <c r="F1897" s="16" t="s">
        <v>1598</v>
      </c>
      <c r="G1897" s="16" t="s">
        <v>2891</v>
      </c>
      <c r="H1897" s="16" t="s">
        <v>2892</v>
      </c>
      <c r="I1897" s="16" t="s">
        <v>2928</v>
      </c>
      <c r="J1897" s="16" t="s">
        <v>2929</v>
      </c>
      <c r="K1897" s="16" t="s">
        <v>2930</v>
      </c>
      <c r="L1897" s="16" t="s">
        <v>2931</v>
      </c>
      <c r="M1897" s="16" t="s">
        <v>146</v>
      </c>
      <c r="N1897" s="16" t="s">
        <v>126</v>
      </c>
      <c r="O1897" s="16" t="s">
        <v>45</v>
      </c>
      <c r="P1897" s="17">
        <v>244279001300</v>
      </c>
      <c r="Q1897" s="16" t="s">
        <v>1677</v>
      </c>
      <c r="R1897" s="16">
        <v>0</v>
      </c>
      <c r="S1897" s="16">
        <v>3147043962</v>
      </c>
      <c r="T1897" s="16"/>
      <c r="U1897" s="18">
        <v>25854</v>
      </c>
      <c r="V1897" s="16">
        <v>52</v>
      </c>
      <c r="W1897" s="16" t="s">
        <v>2895</v>
      </c>
      <c r="X1897" s="16" t="s">
        <v>253</v>
      </c>
      <c r="Y1897" s="16" t="s">
        <v>132</v>
      </c>
      <c r="Z1897" s="16" t="s">
        <v>1198</v>
      </c>
      <c r="AA1897" s="16" t="s">
        <v>130</v>
      </c>
      <c r="AB1897" s="16" t="s">
        <v>131</v>
      </c>
      <c r="AC1897" s="16" t="s">
        <v>132</v>
      </c>
      <c r="AD1897" s="16" t="s">
        <v>2895</v>
      </c>
      <c r="AE1897" s="16" t="s">
        <v>132</v>
      </c>
      <c r="AF1897" s="16" t="s">
        <v>134</v>
      </c>
      <c r="AG1897" s="15" t="s">
        <v>135</v>
      </c>
      <c r="AH1897" s="16" t="s">
        <v>2033</v>
      </c>
      <c r="AI1897" s="16"/>
      <c r="AJ1897" s="16" t="s">
        <v>2916</v>
      </c>
      <c r="AK1897" s="15" t="s">
        <v>1</v>
      </c>
      <c r="AL1897" s="19"/>
    </row>
    <row r="1898" spans="1:38" ht="22.5" x14ac:dyDescent="0.25">
      <c r="A1898" s="15">
        <v>1897</v>
      </c>
      <c r="B1898" s="16">
        <v>1046428030</v>
      </c>
      <c r="C1898" s="15" t="s">
        <v>147</v>
      </c>
      <c r="D1898" s="15" t="s">
        <v>118</v>
      </c>
      <c r="E1898" s="16" t="s">
        <v>41</v>
      </c>
      <c r="F1898" s="16" t="s">
        <v>1598</v>
      </c>
      <c r="G1898" s="16" t="s">
        <v>2891</v>
      </c>
      <c r="H1898" s="16" t="s">
        <v>2892</v>
      </c>
      <c r="I1898" s="16" t="s">
        <v>2932</v>
      </c>
      <c r="J1898" s="16"/>
      <c r="K1898" s="16" t="s">
        <v>2635</v>
      </c>
      <c r="L1898" s="16" t="s">
        <v>629</v>
      </c>
      <c r="M1898" s="16" t="s">
        <v>146</v>
      </c>
      <c r="N1898" s="16" t="s">
        <v>126</v>
      </c>
      <c r="O1898" s="16" t="s">
        <v>45</v>
      </c>
      <c r="P1898" s="17">
        <v>244279001300</v>
      </c>
      <c r="Q1898" s="16" t="s">
        <v>1677</v>
      </c>
      <c r="R1898" s="16">
        <v>0</v>
      </c>
      <c r="S1898" s="16">
        <v>3135707645</v>
      </c>
      <c r="T1898" s="16"/>
      <c r="U1898" s="18">
        <v>38275</v>
      </c>
      <c r="V1898" s="16">
        <v>18</v>
      </c>
      <c r="W1898" s="16" t="s">
        <v>2895</v>
      </c>
      <c r="X1898" s="16" t="s">
        <v>120</v>
      </c>
      <c r="Y1898" s="16" t="s">
        <v>132</v>
      </c>
      <c r="Z1898" s="16" t="s">
        <v>1198</v>
      </c>
      <c r="AA1898" s="16" t="s">
        <v>130</v>
      </c>
      <c r="AB1898" s="16" t="s">
        <v>131</v>
      </c>
      <c r="AC1898" s="16" t="s">
        <v>132</v>
      </c>
      <c r="AD1898" s="16" t="s">
        <v>2895</v>
      </c>
      <c r="AE1898" s="16" t="s">
        <v>132</v>
      </c>
      <c r="AF1898" s="16" t="s">
        <v>134</v>
      </c>
      <c r="AG1898" s="15" t="s">
        <v>135</v>
      </c>
      <c r="AH1898" s="16" t="s">
        <v>2033</v>
      </c>
      <c r="AI1898" s="16"/>
      <c r="AJ1898" s="16" t="s">
        <v>2916</v>
      </c>
      <c r="AK1898" s="15" t="s">
        <v>1</v>
      </c>
      <c r="AL1898" s="19"/>
    </row>
    <row r="1899" spans="1:38" ht="22.5" x14ac:dyDescent="0.25">
      <c r="A1899" s="15">
        <v>1898</v>
      </c>
      <c r="B1899" s="16">
        <v>1151462010</v>
      </c>
      <c r="C1899" s="15" t="s">
        <v>117</v>
      </c>
      <c r="D1899" s="15" t="s">
        <v>118</v>
      </c>
      <c r="E1899" s="16" t="s">
        <v>41</v>
      </c>
      <c r="F1899" s="16" t="s">
        <v>1598</v>
      </c>
      <c r="G1899" s="16" t="s">
        <v>2891</v>
      </c>
      <c r="H1899" s="16" t="s">
        <v>2892</v>
      </c>
      <c r="I1899" s="16" t="s">
        <v>1163</v>
      </c>
      <c r="J1899" s="16" t="s">
        <v>643</v>
      </c>
      <c r="K1899" s="16" t="s">
        <v>246</v>
      </c>
      <c r="L1899" s="16" t="s">
        <v>2933</v>
      </c>
      <c r="M1899" s="16" t="s">
        <v>125</v>
      </c>
      <c r="N1899" s="16" t="s">
        <v>126</v>
      </c>
      <c r="O1899" s="16" t="s">
        <v>45</v>
      </c>
      <c r="P1899" s="17">
        <v>244279001300</v>
      </c>
      <c r="Q1899" s="16" t="s">
        <v>1677</v>
      </c>
      <c r="R1899" s="16">
        <v>0</v>
      </c>
      <c r="S1899" s="16">
        <v>3106919220</v>
      </c>
      <c r="T1899" s="16"/>
      <c r="U1899" s="18">
        <v>28673</v>
      </c>
      <c r="V1899" s="16">
        <v>44</v>
      </c>
      <c r="W1899" s="16" t="s">
        <v>2895</v>
      </c>
      <c r="X1899" s="16" t="s">
        <v>253</v>
      </c>
      <c r="Y1899" s="16" t="s">
        <v>132</v>
      </c>
      <c r="Z1899" s="16" t="s">
        <v>1198</v>
      </c>
      <c r="AA1899" s="16" t="s">
        <v>130</v>
      </c>
      <c r="AB1899" s="16" t="s">
        <v>131</v>
      </c>
      <c r="AC1899" s="16" t="s">
        <v>132</v>
      </c>
      <c r="AD1899" s="16" t="s">
        <v>2895</v>
      </c>
      <c r="AE1899" s="16" t="s">
        <v>132</v>
      </c>
      <c r="AF1899" s="16" t="s">
        <v>134</v>
      </c>
      <c r="AG1899" s="15" t="s">
        <v>135</v>
      </c>
      <c r="AH1899" s="16" t="s">
        <v>2033</v>
      </c>
      <c r="AI1899" s="16"/>
      <c r="AJ1899" s="16" t="s">
        <v>2916</v>
      </c>
      <c r="AK1899" s="15" t="s">
        <v>1</v>
      </c>
      <c r="AL1899" s="19"/>
    </row>
    <row r="1900" spans="1:38" ht="22.5" x14ac:dyDescent="0.25">
      <c r="A1900" s="15">
        <v>1899</v>
      </c>
      <c r="B1900" s="16">
        <v>1047226635</v>
      </c>
      <c r="C1900" s="15" t="s">
        <v>117</v>
      </c>
      <c r="D1900" s="15" t="s">
        <v>118</v>
      </c>
      <c r="E1900" s="16" t="s">
        <v>41</v>
      </c>
      <c r="F1900" s="16" t="s">
        <v>1598</v>
      </c>
      <c r="G1900" s="16" t="s">
        <v>2891</v>
      </c>
      <c r="H1900" s="16" t="s">
        <v>2892</v>
      </c>
      <c r="I1900" s="16" t="s">
        <v>1009</v>
      </c>
      <c r="J1900" s="16" t="s">
        <v>2934</v>
      </c>
      <c r="K1900" s="16" t="s">
        <v>2017</v>
      </c>
      <c r="L1900" s="16" t="s">
        <v>1637</v>
      </c>
      <c r="M1900" s="16" t="s">
        <v>146</v>
      </c>
      <c r="N1900" s="16" t="s">
        <v>126</v>
      </c>
      <c r="O1900" s="16" t="s">
        <v>45</v>
      </c>
      <c r="P1900" s="17">
        <v>244279001300</v>
      </c>
      <c r="Q1900" s="16" t="s">
        <v>1677</v>
      </c>
      <c r="R1900" s="16">
        <v>0</v>
      </c>
      <c r="S1900" s="16">
        <v>3113742031</v>
      </c>
      <c r="T1900" s="16"/>
      <c r="U1900" s="18">
        <v>32642</v>
      </c>
      <c r="V1900" s="16">
        <v>33</v>
      </c>
      <c r="W1900" s="16" t="s">
        <v>2895</v>
      </c>
      <c r="X1900" s="16" t="s">
        <v>120</v>
      </c>
      <c r="Y1900" s="16" t="s">
        <v>132</v>
      </c>
      <c r="Z1900" s="16" t="s">
        <v>1198</v>
      </c>
      <c r="AA1900" s="16" t="s">
        <v>130</v>
      </c>
      <c r="AB1900" s="16" t="s">
        <v>131</v>
      </c>
      <c r="AC1900" s="16" t="s">
        <v>132</v>
      </c>
      <c r="AD1900" s="16" t="s">
        <v>2895</v>
      </c>
      <c r="AE1900" s="16" t="s">
        <v>132</v>
      </c>
      <c r="AF1900" s="16" t="s">
        <v>134</v>
      </c>
      <c r="AG1900" s="15" t="s">
        <v>135</v>
      </c>
      <c r="AH1900" s="16" t="s">
        <v>2033</v>
      </c>
      <c r="AI1900" s="16"/>
      <c r="AJ1900" s="16" t="s">
        <v>2916</v>
      </c>
      <c r="AK1900" s="15" t="s">
        <v>1</v>
      </c>
      <c r="AL1900" s="19"/>
    </row>
    <row r="1901" spans="1:38" ht="22.5" x14ac:dyDescent="0.25">
      <c r="A1901" s="15">
        <v>1900</v>
      </c>
      <c r="B1901" s="16">
        <v>20439718</v>
      </c>
      <c r="C1901" s="16" t="s">
        <v>2926</v>
      </c>
      <c r="D1901" s="15" t="s">
        <v>118</v>
      </c>
      <c r="E1901" s="16" t="s">
        <v>41</v>
      </c>
      <c r="F1901" s="16" t="s">
        <v>1598</v>
      </c>
      <c r="G1901" s="16" t="s">
        <v>2891</v>
      </c>
      <c r="H1901" s="16" t="s">
        <v>2892</v>
      </c>
      <c r="I1901" s="16" t="s">
        <v>2935</v>
      </c>
      <c r="J1901" s="16" t="s">
        <v>2936</v>
      </c>
      <c r="K1901" s="16" t="s">
        <v>282</v>
      </c>
      <c r="L1901" s="16"/>
      <c r="M1901" s="16" t="s">
        <v>125</v>
      </c>
      <c r="N1901" s="16" t="s">
        <v>126</v>
      </c>
      <c r="O1901" s="16" t="s">
        <v>45</v>
      </c>
      <c r="P1901" s="17">
        <v>244279001300</v>
      </c>
      <c r="Q1901" s="16" t="s">
        <v>1677</v>
      </c>
      <c r="R1901" s="16">
        <v>0</v>
      </c>
      <c r="S1901" s="16">
        <v>3228924282</v>
      </c>
      <c r="T1901" s="16"/>
      <c r="U1901" s="18">
        <v>32915</v>
      </c>
      <c r="V1901" s="16">
        <v>32</v>
      </c>
      <c r="W1901" s="16" t="s">
        <v>2895</v>
      </c>
      <c r="X1901" s="16" t="s">
        <v>253</v>
      </c>
      <c r="Y1901" s="16" t="s">
        <v>2937</v>
      </c>
      <c r="Z1901" s="16" t="s">
        <v>192</v>
      </c>
      <c r="AA1901" s="16" t="s">
        <v>130</v>
      </c>
      <c r="AB1901" s="16" t="s">
        <v>131</v>
      </c>
      <c r="AC1901" s="16" t="s">
        <v>132</v>
      </c>
      <c r="AD1901" s="16" t="s">
        <v>2895</v>
      </c>
      <c r="AE1901" s="16" t="s">
        <v>132</v>
      </c>
      <c r="AF1901" s="16" t="s">
        <v>134</v>
      </c>
      <c r="AG1901" s="15" t="s">
        <v>135</v>
      </c>
      <c r="AH1901" s="16" t="s">
        <v>2033</v>
      </c>
      <c r="AI1901" s="16"/>
      <c r="AJ1901" s="16" t="s">
        <v>2916</v>
      </c>
      <c r="AK1901" s="15" t="s">
        <v>1</v>
      </c>
      <c r="AL1901" s="19"/>
    </row>
    <row r="1902" spans="1:38" ht="22.5" x14ac:dyDescent="0.25">
      <c r="A1902" s="15">
        <v>1901</v>
      </c>
      <c r="B1902" s="16">
        <v>1287848</v>
      </c>
      <c r="C1902" s="16" t="s">
        <v>2898</v>
      </c>
      <c r="D1902" s="15" t="s">
        <v>118</v>
      </c>
      <c r="E1902" s="16" t="s">
        <v>41</v>
      </c>
      <c r="F1902" s="16" t="s">
        <v>1598</v>
      </c>
      <c r="G1902" s="16" t="s">
        <v>2891</v>
      </c>
      <c r="H1902" s="16" t="s">
        <v>2892</v>
      </c>
      <c r="I1902" s="16" t="s">
        <v>2938</v>
      </c>
      <c r="J1902" s="16" t="s">
        <v>220</v>
      </c>
      <c r="K1902" s="16" t="s">
        <v>1964</v>
      </c>
      <c r="L1902" s="16" t="s">
        <v>500</v>
      </c>
      <c r="M1902" s="16" t="s">
        <v>125</v>
      </c>
      <c r="N1902" s="16" t="s">
        <v>126</v>
      </c>
      <c r="O1902" s="16" t="s">
        <v>45</v>
      </c>
      <c r="P1902" s="17">
        <v>244279001300</v>
      </c>
      <c r="Q1902" s="16" t="s">
        <v>1677</v>
      </c>
      <c r="R1902" s="16">
        <v>0</v>
      </c>
      <c r="S1902" s="16">
        <v>3126703154</v>
      </c>
      <c r="T1902" s="16"/>
      <c r="U1902" s="18">
        <v>33545</v>
      </c>
      <c r="V1902" s="16">
        <v>31</v>
      </c>
      <c r="W1902" s="16" t="s">
        <v>2895</v>
      </c>
      <c r="X1902" s="16" t="s">
        <v>120</v>
      </c>
      <c r="Y1902" s="16" t="s">
        <v>132</v>
      </c>
      <c r="Z1902" s="16" t="s">
        <v>1198</v>
      </c>
      <c r="AA1902" s="16" t="s">
        <v>130</v>
      </c>
      <c r="AB1902" s="16" t="s">
        <v>131</v>
      </c>
      <c r="AC1902" s="16" t="s">
        <v>132</v>
      </c>
      <c r="AD1902" s="16" t="s">
        <v>2895</v>
      </c>
      <c r="AE1902" s="16" t="s">
        <v>132</v>
      </c>
      <c r="AF1902" s="16" t="s">
        <v>134</v>
      </c>
      <c r="AG1902" s="15" t="s">
        <v>135</v>
      </c>
      <c r="AH1902" s="16" t="s">
        <v>2033</v>
      </c>
      <c r="AI1902" s="16"/>
      <c r="AJ1902" s="16" t="s">
        <v>2916</v>
      </c>
      <c r="AK1902" s="15" t="s">
        <v>1</v>
      </c>
      <c r="AL1902" s="19"/>
    </row>
    <row r="1903" spans="1:38" ht="22.5" x14ac:dyDescent="0.25">
      <c r="A1903" s="15">
        <v>1902</v>
      </c>
      <c r="B1903" s="16">
        <v>27395417</v>
      </c>
      <c r="C1903" s="15" t="s">
        <v>117</v>
      </c>
      <c r="D1903" s="15" t="s">
        <v>118</v>
      </c>
      <c r="E1903" s="16" t="s">
        <v>41</v>
      </c>
      <c r="F1903" s="16" t="s">
        <v>1598</v>
      </c>
      <c r="G1903" s="16" t="s">
        <v>2891</v>
      </c>
      <c r="H1903" s="16" t="s">
        <v>2892</v>
      </c>
      <c r="I1903" s="16" t="s">
        <v>2939</v>
      </c>
      <c r="J1903" s="16" t="s">
        <v>306</v>
      </c>
      <c r="K1903" s="16" t="s">
        <v>2940</v>
      </c>
      <c r="L1903" s="16" t="s">
        <v>2940</v>
      </c>
      <c r="M1903" s="16" t="s">
        <v>125</v>
      </c>
      <c r="N1903" s="16" t="s">
        <v>126</v>
      </c>
      <c r="O1903" s="16" t="s">
        <v>45</v>
      </c>
      <c r="P1903" s="17">
        <v>244279001300</v>
      </c>
      <c r="Q1903" s="16" t="s">
        <v>1677</v>
      </c>
      <c r="R1903" s="16">
        <v>0</v>
      </c>
      <c r="S1903" s="16">
        <v>3127091357</v>
      </c>
      <c r="T1903" s="16"/>
      <c r="U1903" s="18">
        <v>36181</v>
      </c>
      <c r="V1903" s="16">
        <v>23</v>
      </c>
      <c r="W1903" s="16" t="s">
        <v>2895</v>
      </c>
      <c r="X1903" s="16" t="s">
        <v>120</v>
      </c>
      <c r="Y1903" s="16" t="s">
        <v>132</v>
      </c>
      <c r="Z1903" s="16" t="s">
        <v>1198</v>
      </c>
      <c r="AA1903" s="16" t="s">
        <v>130</v>
      </c>
      <c r="AB1903" s="16" t="s">
        <v>131</v>
      </c>
      <c r="AC1903" s="16" t="s">
        <v>132</v>
      </c>
      <c r="AD1903" s="16" t="s">
        <v>2895</v>
      </c>
      <c r="AE1903" s="16" t="s">
        <v>132</v>
      </c>
      <c r="AF1903" s="16" t="s">
        <v>174</v>
      </c>
      <c r="AG1903" s="15" t="s">
        <v>135</v>
      </c>
      <c r="AH1903" s="16" t="s">
        <v>2033</v>
      </c>
      <c r="AI1903" s="16"/>
      <c r="AJ1903" s="16" t="s">
        <v>2916</v>
      </c>
      <c r="AK1903" s="15" t="s">
        <v>1</v>
      </c>
      <c r="AL1903" s="19"/>
    </row>
    <row r="1904" spans="1:38" ht="22.5" x14ac:dyDescent="0.25">
      <c r="A1904" s="15">
        <v>1903</v>
      </c>
      <c r="B1904" s="16">
        <v>27002322</v>
      </c>
      <c r="C1904" s="15" t="s">
        <v>117</v>
      </c>
      <c r="D1904" s="15" t="s">
        <v>118</v>
      </c>
      <c r="E1904" s="16" t="s">
        <v>41</v>
      </c>
      <c r="F1904" s="16" t="s">
        <v>2941</v>
      </c>
      <c r="G1904" s="16" t="s">
        <v>120</v>
      </c>
      <c r="H1904" s="16" t="s">
        <v>2892</v>
      </c>
      <c r="I1904" s="16" t="s">
        <v>2942</v>
      </c>
      <c r="J1904" s="16"/>
      <c r="K1904" s="16" t="s">
        <v>607</v>
      </c>
      <c r="L1904" s="16" t="s">
        <v>685</v>
      </c>
      <c r="M1904" s="16" t="s">
        <v>125</v>
      </c>
      <c r="N1904" s="16" t="s">
        <v>242</v>
      </c>
      <c r="O1904" s="16" t="s">
        <v>44</v>
      </c>
      <c r="P1904" s="17">
        <v>244650000818</v>
      </c>
      <c r="Q1904" s="16" t="s">
        <v>1677</v>
      </c>
      <c r="R1904" s="16">
        <v>0</v>
      </c>
      <c r="S1904" s="16">
        <v>3014387725</v>
      </c>
      <c r="T1904" s="16"/>
      <c r="U1904" s="18">
        <v>21691</v>
      </c>
      <c r="V1904" s="16">
        <v>63</v>
      </c>
      <c r="W1904" s="16" t="s">
        <v>2895</v>
      </c>
      <c r="X1904" s="16" t="s">
        <v>120</v>
      </c>
      <c r="Y1904" s="16" t="s">
        <v>132</v>
      </c>
      <c r="Z1904" s="16" t="s">
        <v>1198</v>
      </c>
      <c r="AA1904" s="16" t="s">
        <v>130</v>
      </c>
      <c r="AB1904" s="16" t="s">
        <v>131</v>
      </c>
      <c r="AC1904" s="16" t="s">
        <v>132</v>
      </c>
      <c r="AD1904" s="16" t="s">
        <v>132</v>
      </c>
      <c r="AE1904" s="16" t="s">
        <v>132</v>
      </c>
      <c r="AF1904" s="16" t="s">
        <v>134</v>
      </c>
      <c r="AG1904" s="15" t="s">
        <v>135</v>
      </c>
      <c r="AH1904" s="16" t="s">
        <v>2033</v>
      </c>
      <c r="AI1904" s="16"/>
      <c r="AJ1904" s="16" t="s">
        <v>2943</v>
      </c>
      <c r="AK1904" s="15" t="s">
        <v>1</v>
      </c>
      <c r="AL1904" s="19"/>
    </row>
    <row r="1905" spans="1:38" ht="22.5" x14ac:dyDescent="0.25">
      <c r="A1905" s="15">
        <v>1904</v>
      </c>
      <c r="B1905" s="16">
        <v>5163931</v>
      </c>
      <c r="C1905" s="15" t="s">
        <v>117</v>
      </c>
      <c r="D1905" s="15" t="s">
        <v>118</v>
      </c>
      <c r="E1905" s="16" t="s">
        <v>41</v>
      </c>
      <c r="F1905" s="16" t="s">
        <v>2941</v>
      </c>
      <c r="G1905" s="16" t="s">
        <v>120</v>
      </c>
      <c r="H1905" s="16" t="s">
        <v>2892</v>
      </c>
      <c r="I1905" s="16" t="s">
        <v>1239</v>
      </c>
      <c r="J1905" s="16" t="s">
        <v>1311</v>
      </c>
      <c r="K1905" s="16" t="s">
        <v>2718</v>
      </c>
      <c r="L1905" s="16" t="s">
        <v>2718</v>
      </c>
      <c r="M1905" s="16" t="s">
        <v>146</v>
      </c>
      <c r="N1905" s="16" t="s">
        <v>242</v>
      </c>
      <c r="O1905" s="16" t="s">
        <v>44</v>
      </c>
      <c r="P1905" s="17">
        <v>244650000818</v>
      </c>
      <c r="Q1905" s="16" t="s">
        <v>1677</v>
      </c>
      <c r="R1905" s="16">
        <v>0</v>
      </c>
      <c r="S1905" s="16">
        <v>3014387725</v>
      </c>
      <c r="T1905" s="16"/>
      <c r="U1905" s="18">
        <v>20629</v>
      </c>
      <c r="V1905" s="16">
        <v>66</v>
      </c>
      <c r="W1905" s="16" t="s">
        <v>2895</v>
      </c>
      <c r="X1905" s="16" t="s">
        <v>120</v>
      </c>
      <c r="Y1905" s="16" t="s">
        <v>132</v>
      </c>
      <c r="Z1905" s="16" t="s">
        <v>1198</v>
      </c>
      <c r="AA1905" s="16" t="s">
        <v>130</v>
      </c>
      <c r="AB1905" s="16" t="s">
        <v>131</v>
      </c>
      <c r="AC1905" s="16" t="s">
        <v>132</v>
      </c>
      <c r="AD1905" s="16" t="s">
        <v>132</v>
      </c>
      <c r="AE1905" s="16" t="s">
        <v>132</v>
      </c>
      <c r="AF1905" s="16" t="s">
        <v>134</v>
      </c>
      <c r="AG1905" s="15" t="s">
        <v>135</v>
      </c>
      <c r="AH1905" s="16" t="s">
        <v>2033</v>
      </c>
      <c r="AI1905" s="16"/>
      <c r="AJ1905" s="16" t="s">
        <v>2943</v>
      </c>
      <c r="AK1905" s="15" t="s">
        <v>1</v>
      </c>
      <c r="AL1905" s="19"/>
    </row>
    <row r="1906" spans="1:38" ht="22.5" x14ac:dyDescent="0.25">
      <c r="A1906" s="15">
        <v>1905</v>
      </c>
      <c r="B1906" s="16">
        <v>56078757</v>
      </c>
      <c r="C1906" s="15" t="s">
        <v>117</v>
      </c>
      <c r="D1906" s="15" t="s">
        <v>118</v>
      </c>
      <c r="E1906" s="16" t="s">
        <v>41</v>
      </c>
      <c r="F1906" s="16" t="s">
        <v>2941</v>
      </c>
      <c r="G1906" s="16" t="s">
        <v>120</v>
      </c>
      <c r="H1906" s="16" t="s">
        <v>2892</v>
      </c>
      <c r="I1906" s="16" t="s">
        <v>2944</v>
      </c>
      <c r="J1906" s="16" t="s">
        <v>2945</v>
      </c>
      <c r="K1906" s="16" t="s">
        <v>1517</v>
      </c>
      <c r="L1906" s="16"/>
      <c r="M1906" s="16" t="s">
        <v>125</v>
      </c>
      <c r="N1906" s="16" t="s">
        <v>242</v>
      </c>
      <c r="O1906" s="16" t="s">
        <v>44</v>
      </c>
      <c r="P1906" s="17">
        <v>244650000818</v>
      </c>
      <c r="Q1906" s="16" t="s">
        <v>1677</v>
      </c>
      <c r="R1906" s="16">
        <v>0</v>
      </c>
      <c r="S1906" s="16">
        <v>3136739904</v>
      </c>
      <c r="T1906" s="16"/>
      <c r="U1906" s="18">
        <v>27853</v>
      </c>
      <c r="V1906" s="16">
        <v>46</v>
      </c>
      <c r="W1906" s="16" t="s">
        <v>2895</v>
      </c>
      <c r="X1906" s="16" t="s">
        <v>120</v>
      </c>
      <c r="Y1906" s="16" t="s">
        <v>132</v>
      </c>
      <c r="Z1906" s="16" t="s">
        <v>1198</v>
      </c>
      <c r="AA1906" s="16" t="s">
        <v>130</v>
      </c>
      <c r="AB1906" s="16" t="s">
        <v>131</v>
      </c>
      <c r="AC1906" s="16" t="s">
        <v>132</v>
      </c>
      <c r="AD1906" s="16" t="s">
        <v>132</v>
      </c>
      <c r="AE1906" s="16" t="s">
        <v>132</v>
      </c>
      <c r="AF1906" s="16" t="s">
        <v>134</v>
      </c>
      <c r="AG1906" s="15" t="s">
        <v>135</v>
      </c>
      <c r="AH1906" s="16" t="s">
        <v>2033</v>
      </c>
      <c r="AI1906" s="16"/>
      <c r="AJ1906" s="16" t="s">
        <v>2943</v>
      </c>
      <c r="AK1906" s="15" t="s">
        <v>1</v>
      </c>
      <c r="AL1906" s="19"/>
    </row>
    <row r="1907" spans="1:38" ht="22.5" x14ac:dyDescent="0.25">
      <c r="A1907" s="15">
        <v>1906</v>
      </c>
      <c r="B1907" s="16">
        <v>1120242316</v>
      </c>
      <c r="C1907" s="15" t="s">
        <v>147</v>
      </c>
      <c r="D1907" s="15" t="s">
        <v>118</v>
      </c>
      <c r="E1907" s="16" t="s">
        <v>41</v>
      </c>
      <c r="F1907" s="16" t="s">
        <v>2941</v>
      </c>
      <c r="G1907" s="16" t="s">
        <v>120</v>
      </c>
      <c r="H1907" s="16" t="s">
        <v>2892</v>
      </c>
      <c r="I1907" s="16" t="s">
        <v>1475</v>
      </c>
      <c r="J1907" s="16" t="s">
        <v>700</v>
      </c>
      <c r="K1907" s="16" t="s">
        <v>607</v>
      </c>
      <c r="L1907" s="16" t="s">
        <v>123</v>
      </c>
      <c r="M1907" s="16" t="s">
        <v>146</v>
      </c>
      <c r="N1907" s="16" t="s">
        <v>242</v>
      </c>
      <c r="O1907" s="16" t="s">
        <v>44</v>
      </c>
      <c r="P1907" s="17">
        <v>244650000818</v>
      </c>
      <c r="Q1907" s="16" t="s">
        <v>1677</v>
      </c>
      <c r="R1907" s="16">
        <v>0</v>
      </c>
      <c r="S1907" s="16">
        <v>3136739904</v>
      </c>
      <c r="T1907" s="16"/>
      <c r="U1907" s="18">
        <v>38390</v>
      </c>
      <c r="V1907" s="16">
        <v>17</v>
      </c>
      <c r="W1907" s="16" t="s">
        <v>2895</v>
      </c>
      <c r="X1907" s="16" t="s">
        <v>120</v>
      </c>
      <c r="Y1907" s="16" t="s">
        <v>132</v>
      </c>
      <c r="Z1907" s="16" t="s">
        <v>1198</v>
      </c>
      <c r="AA1907" s="16" t="s">
        <v>130</v>
      </c>
      <c r="AB1907" s="16" t="s">
        <v>131</v>
      </c>
      <c r="AC1907" s="16" t="s">
        <v>132</v>
      </c>
      <c r="AD1907" s="16" t="s">
        <v>132</v>
      </c>
      <c r="AE1907" s="16" t="s">
        <v>132</v>
      </c>
      <c r="AF1907" s="16" t="s">
        <v>134</v>
      </c>
      <c r="AG1907" s="15" t="s">
        <v>135</v>
      </c>
      <c r="AH1907" s="16" t="s">
        <v>2033</v>
      </c>
      <c r="AI1907" s="16"/>
      <c r="AJ1907" s="16" t="s">
        <v>2943</v>
      </c>
      <c r="AK1907" s="15" t="s">
        <v>1</v>
      </c>
      <c r="AL1907" s="19"/>
    </row>
    <row r="1908" spans="1:38" ht="22.5" x14ac:dyDescent="0.25">
      <c r="A1908" s="15">
        <v>1907</v>
      </c>
      <c r="B1908" s="16">
        <v>1006791212</v>
      </c>
      <c r="C1908" s="15" t="s">
        <v>117</v>
      </c>
      <c r="D1908" s="15" t="s">
        <v>118</v>
      </c>
      <c r="E1908" s="16" t="s">
        <v>41</v>
      </c>
      <c r="F1908" s="16" t="s">
        <v>2941</v>
      </c>
      <c r="G1908" s="16" t="s">
        <v>120</v>
      </c>
      <c r="H1908" s="16" t="s">
        <v>2892</v>
      </c>
      <c r="I1908" s="16" t="s">
        <v>2007</v>
      </c>
      <c r="J1908" s="16" t="s">
        <v>426</v>
      </c>
      <c r="K1908" s="16" t="s">
        <v>1637</v>
      </c>
      <c r="L1908" s="16" t="s">
        <v>440</v>
      </c>
      <c r="M1908" s="16" t="s">
        <v>125</v>
      </c>
      <c r="N1908" s="16" t="s">
        <v>242</v>
      </c>
      <c r="O1908" s="16" t="s">
        <v>44</v>
      </c>
      <c r="P1908" s="17">
        <v>244650000818</v>
      </c>
      <c r="Q1908" s="16" t="s">
        <v>1677</v>
      </c>
      <c r="R1908" s="16">
        <v>0</v>
      </c>
      <c r="S1908" s="16">
        <v>3016479039</v>
      </c>
      <c r="T1908" s="16"/>
      <c r="U1908" s="18">
        <v>37754</v>
      </c>
      <c r="V1908" s="16">
        <v>19</v>
      </c>
      <c r="W1908" s="16" t="s">
        <v>2895</v>
      </c>
      <c r="X1908" s="16" t="s">
        <v>120</v>
      </c>
      <c r="Y1908" s="16" t="s">
        <v>132</v>
      </c>
      <c r="Z1908" s="16" t="s">
        <v>1198</v>
      </c>
      <c r="AA1908" s="16" t="s">
        <v>130</v>
      </c>
      <c r="AB1908" s="16" t="s">
        <v>131</v>
      </c>
      <c r="AC1908" s="16" t="s">
        <v>132</v>
      </c>
      <c r="AD1908" s="16" t="s">
        <v>132</v>
      </c>
      <c r="AE1908" s="16" t="s">
        <v>132</v>
      </c>
      <c r="AF1908" s="16" t="s">
        <v>134</v>
      </c>
      <c r="AG1908" s="15" t="s">
        <v>135</v>
      </c>
      <c r="AH1908" s="16" t="s">
        <v>2033</v>
      </c>
      <c r="AI1908" s="16"/>
      <c r="AJ1908" s="16" t="s">
        <v>2943</v>
      </c>
      <c r="AK1908" s="15" t="s">
        <v>1</v>
      </c>
      <c r="AL1908" s="19"/>
    </row>
    <row r="1909" spans="1:38" ht="22.5" x14ac:dyDescent="0.25">
      <c r="A1909" s="15">
        <v>1908</v>
      </c>
      <c r="B1909" s="16">
        <v>1006680716</v>
      </c>
      <c r="C1909" s="15" t="s">
        <v>117</v>
      </c>
      <c r="D1909" s="15" t="s">
        <v>118</v>
      </c>
      <c r="E1909" s="16" t="s">
        <v>41</v>
      </c>
      <c r="F1909" s="16" t="s">
        <v>2941</v>
      </c>
      <c r="G1909" s="16" t="s">
        <v>120</v>
      </c>
      <c r="H1909" s="16" t="s">
        <v>2892</v>
      </c>
      <c r="I1909" s="16" t="s">
        <v>2946</v>
      </c>
      <c r="J1909" s="16"/>
      <c r="K1909" s="16" t="s">
        <v>2178</v>
      </c>
      <c r="L1909" s="16" t="s">
        <v>530</v>
      </c>
      <c r="M1909" s="16" t="s">
        <v>125</v>
      </c>
      <c r="N1909" s="16" t="s">
        <v>242</v>
      </c>
      <c r="O1909" s="16" t="s">
        <v>44</v>
      </c>
      <c r="P1909" s="17">
        <v>244650000818</v>
      </c>
      <c r="Q1909" s="16" t="s">
        <v>1677</v>
      </c>
      <c r="R1909" s="16">
        <v>0</v>
      </c>
      <c r="S1909" s="16">
        <v>3016769160</v>
      </c>
      <c r="T1909" s="16"/>
      <c r="U1909" s="18">
        <v>37244</v>
      </c>
      <c r="V1909" s="16">
        <v>20</v>
      </c>
      <c r="W1909" s="16" t="s">
        <v>2895</v>
      </c>
      <c r="X1909" s="16" t="s">
        <v>120</v>
      </c>
      <c r="Y1909" s="16" t="s">
        <v>132</v>
      </c>
      <c r="Z1909" s="16" t="s">
        <v>1198</v>
      </c>
      <c r="AA1909" s="16" t="s">
        <v>130</v>
      </c>
      <c r="AB1909" s="16" t="s">
        <v>131</v>
      </c>
      <c r="AC1909" s="16" t="s">
        <v>132</v>
      </c>
      <c r="AD1909" s="16" t="s">
        <v>132</v>
      </c>
      <c r="AE1909" s="16" t="s">
        <v>132</v>
      </c>
      <c r="AF1909" s="16" t="s">
        <v>134</v>
      </c>
      <c r="AG1909" s="15" t="s">
        <v>135</v>
      </c>
      <c r="AH1909" s="16" t="s">
        <v>2033</v>
      </c>
      <c r="AI1909" s="16"/>
      <c r="AJ1909" s="16" t="s">
        <v>2943</v>
      </c>
      <c r="AK1909" s="15" t="s">
        <v>1</v>
      </c>
      <c r="AL1909" s="19"/>
    </row>
    <row r="1910" spans="1:38" ht="22.5" x14ac:dyDescent="0.25">
      <c r="A1910" s="15">
        <v>1909</v>
      </c>
      <c r="B1910" s="16">
        <v>56078947</v>
      </c>
      <c r="C1910" s="15" t="s">
        <v>117</v>
      </c>
      <c r="D1910" s="15" t="s">
        <v>118</v>
      </c>
      <c r="E1910" s="16" t="s">
        <v>41</v>
      </c>
      <c r="F1910" s="16" t="s">
        <v>2941</v>
      </c>
      <c r="G1910" s="16" t="s">
        <v>120</v>
      </c>
      <c r="H1910" s="16" t="s">
        <v>2892</v>
      </c>
      <c r="I1910" s="16" t="s">
        <v>641</v>
      </c>
      <c r="J1910" s="16" t="s">
        <v>275</v>
      </c>
      <c r="K1910" s="16" t="s">
        <v>2947</v>
      </c>
      <c r="L1910" s="16" t="s">
        <v>534</v>
      </c>
      <c r="M1910" s="16" t="s">
        <v>125</v>
      </c>
      <c r="N1910" s="16" t="s">
        <v>242</v>
      </c>
      <c r="O1910" s="16" t="s">
        <v>44</v>
      </c>
      <c r="P1910" s="17">
        <v>244650000818</v>
      </c>
      <c r="Q1910" s="16" t="s">
        <v>1677</v>
      </c>
      <c r="R1910" s="16">
        <v>0</v>
      </c>
      <c r="S1910" s="16">
        <v>3142226218</v>
      </c>
      <c r="T1910" s="16"/>
      <c r="U1910" s="18">
        <v>30235</v>
      </c>
      <c r="V1910" s="16">
        <v>39</v>
      </c>
      <c r="W1910" s="16" t="s">
        <v>2895</v>
      </c>
      <c r="X1910" s="16" t="s">
        <v>120</v>
      </c>
      <c r="Y1910" s="16" t="s">
        <v>132</v>
      </c>
      <c r="Z1910" s="16" t="s">
        <v>1198</v>
      </c>
      <c r="AA1910" s="16" t="s">
        <v>130</v>
      </c>
      <c r="AB1910" s="16" t="s">
        <v>131</v>
      </c>
      <c r="AC1910" s="16" t="s">
        <v>132</v>
      </c>
      <c r="AD1910" s="16" t="s">
        <v>132</v>
      </c>
      <c r="AE1910" s="16" t="s">
        <v>132</v>
      </c>
      <c r="AF1910" s="16" t="s">
        <v>134</v>
      </c>
      <c r="AG1910" s="15" t="s">
        <v>135</v>
      </c>
      <c r="AH1910" s="16" t="s">
        <v>2033</v>
      </c>
      <c r="AI1910" s="16"/>
      <c r="AJ1910" s="16" t="s">
        <v>2943</v>
      </c>
      <c r="AK1910" s="15" t="s">
        <v>1</v>
      </c>
      <c r="AL1910" s="16"/>
    </row>
    <row r="1911" spans="1:38" ht="22.5" x14ac:dyDescent="0.25">
      <c r="A1911" s="15">
        <v>1910</v>
      </c>
      <c r="B1911" s="16">
        <v>1122398664</v>
      </c>
      <c r="C1911" s="15" t="s">
        <v>117</v>
      </c>
      <c r="D1911" s="15" t="s">
        <v>118</v>
      </c>
      <c r="E1911" s="16" t="s">
        <v>41</v>
      </c>
      <c r="F1911" s="16" t="s">
        <v>2941</v>
      </c>
      <c r="G1911" s="16" t="s">
        <v>120</v>
      </c>
      <c r="H1911" s="16" t="s">
        <v>2892</v>
      </c>
      <c r="I1911" s="16" t="s">
        <v>1235</v>
      </c>
      <c r="J1911" s="16"/>
      <c r="K1911" s="16" t="s">
        <v>2948</v>
      </c>
      <c r="L1911" s="16" t="s">
        <v>2949</v>
      </c>
      <c r="M1911" s="16" t="s">
        <v>125</v>
      </c>
      <c r="N1911" s="16" t="s">
        <v>242</v>
      </c>
      <c r="O1911" s="16" t="s">
        <v>44</v>
      </c>
      <c r="P1911" s="17">
        <v>244650000818</v>
      </c>
      <c r="Q1911" s="16" t="s">
        <v>1677</v>
      </c>
      <c r="R1911" s="16">
        <v>0</v>
      </c>
      <c r="S1911" s="16">
        <v>3185605062</v>
      </c>
      <c r="T1911" s="16"/>
      <c r="U1911" s="18">
        <v>37377</v>
      </c>
      <c r="V1911" s="16">
        <v>20</v>
      </c>
      <c r="W1911" s="16" t="s">
        <v>2895</v>
      </c>
      <c r="X1911" s="16" t="s">
        <v>120</v>
      </c>
      <c r="Y1911" s="16" t="s">
        <v>132</v>
      </c>
      <c r="Z1911" s="16" t="s">
        <v>1198</v>
      </c>
      <c r="AA1911" s="16" t="s">
        <v>130</v>
      </c>
      <c r="AB1911" s="16" t="s">
        <v>131</v>
      </c>
      <c r="AC1911" s="16" t="s">
        <v>132</v>
      </c>
      <c r="AD1911" s="16" t="s">
        <v>132</v>
      </c>
      <c r="AE1911" s="16" t="s">
        <v>132</v>
      </c>
      <c r="AF1911" s="16" t="s">
        <v>134</v>
      </c>
      <c r="AG1911" s="15" t="s">
        <v>135</v>
      </c>
      <c r="AH1911" s="16" t="s">
        <v>2033</v>
      </c>
      <c r="AI1911" s="16"/>
      <c r="AJ1911" s="16" t="s">
        <v>2943</v>
      </c>
      <c r="AK1911" s="15" t="s">
        <v>1</v>
      </c>
      <c r="AL1911" s="19"/>
    </row>
    <row r="1912" spans="1:38" ht="22.5" x14ac:dyDescent="0.25">
      <c r="A1912" s="15">
        <v>1911</v>
      </c>
      <c r="B1912" s="16">
        <v>1192810813</v>
      </c>
      <c r="C1912" s="15" t="s">
        <v>117</v>
      </c>
      <c r="D1912" s="15" t="s">
        <v>118</v>
      </c>
      <c r="E1912" s="16" t="s">
        <v>41</v>
      </c>
      <c r="F1912" s="16" t="s">
        <v>2941</v>
      </c>
      <c r="G1912" s="16" t="s">
        <v>120</v>
      </c>
      <c r="H1912" s="16" t="s">
        <v>2892</v>
      </c>
      <c r="I1912" s="16" t="s">
        <v>2147</v>
      </c>
      <c r="J1912" s="16" t="s">
        <v>166</v>
      </c>
      <c r="K1912" s="16" t="s">
        <v>1861</v>
      </c>
      <c r="L1912" s="16" t="s">
        <v>2729</v>
      </c>
      <c r="M1912" s="16" t="s">
        <v>125</v>
      </c>
      <c r="N1912" s="16" t="s">
        <v>242</v>
      </c>
      <c r="O1912" s="16" t="s">
        <v>44</v>
      </c>
      <c r="P1912" s="17">
        <v>244650000818</v>
      </c>
      <c r="Q1912" s="16" t="s">
        <v>1677</v>
      </c>
      <c r="R1912" s="16">
        <v>0</v>
      </c>
      <c r="S1912" s="16">
        <v>3207010073</v>
      </c>
      <c r="T1912" s="16"/>
      <c r="U1912" s="18">
        <v>36032</v>
      </c>
      <c r="V1912" s="16">
        <v>24</v>
      </c>
      <c r="W1912" s="16" t="s">
        <v>2895</v>
      </c>
      <c r="X1912" s="16" t="s">
        <v>120</v>
      </c>
      <c r="Y1912" s="16" t="s">
        <v>132</v>
      </c>
      <c r="Z1912" s="16" t="s">
        <v>1198</v>
      </c>
      <c r="AA1912" s="16" t="s">
        <v>130</v>
      </c>
      <c r="AB1912" s="16" t="s">
        <v>131</v>
      </c>
      <c r="AC1912" s="16" t="s">
        <v>132</v>
      </c>
      <c r="AD1912" s="16" t="s">
        <v>132</v>
      </c>
      <c r="AE1912" s="16" t="s">
        <v>132</v>
      </c>
      <c r="AF1912" s="16" t="s">
        <v>134</v>
      </c>
      <c r="AG1912" s="15" t="s">
        <v>135</v>
      </c>
      <c r="AH1912" s="16" t="s">
        <v>2033</v>
      </c>
      <c r="AI1912" s="16"/>
      <c r="AJ1912" s="16" t="s">
        <v>2943</v>
      </c>
      <c r="AK1912" s="15" t="s">
        <v>1</v>
      </c>
      <c r="AL1912" s="16"/>
    </row>
    <row r="1913" spans="1:38" ht="22.5" x14ac:dyDescent="0.25">
      <c r="A1913" s="15">
        <v>1912</v>
      </c>
      <c r="B1913" s="16">
        <v>84104103</v>
      </c>
      <c r="C1913" s="15" t="s">
        <v>117</v>
      </c>
      <c r="D1913" s="15" t="s">
        <v>118</v>
      </c>
      <c r="E1913" s="16" t="s">
        <v>41</v>
      </c>
      <c r="F1913" s="16" t="s">
        <v>2941</v>
      </c>
      <c r="G1913" s="16" t="s">
        <v>120</v>
      </c>
      <c r="H1913" s="16" t="s">
        <v>2892</v>
      </c>
      <c r="I1913" s="16" t="s">
        <v>301</v>
      </c>
      <c r="J1913" s="16" t="s">
        <v>323</v>
      </c>
      <c r="K1913" s="16" t="s">
        <v>2950</v>
      </c>
      <c r="L1913" s="16" t="s">
        <v>2950</v>
      </c>
      <c r="M1913" s="16" t="s">
        <v>146</v>
      </c>
      <c r="N1913" s="16" t="s">
        <v>242</v>
      </c>
      <c r="O1913" s="16" t="s">
        <v>44</v>
      </c>
      <c r="P1913" s="17">
        <v>244650000818</v>
      </c>
      <c r="Q1913" s="16" t="s">
        <v>1677</v>
      </c>
      <c r="R1913" s="16">
        <v>0</v>
      </c>
      <c r="S1913" s="16">
        <v>3206130944</v>
      </c>
      <c r="T1913" s="16"/>
      <c r="U1913" s="18">
        <v>27427</v>
      </c>
      <c r="V1913" s="16">
        <v>47</v>
      </c>
      <c r="W1913" s="16" t="s">
        <v>2895</v>
      </c>
      <c r="X1913" s="16" t="s">
        <v>120</v>
      </c>
      <c r="Y1913" s="16" t="s">
        <v>132</v>
      </c>
      <c r="Z1913" s="16" t="s">
        <v>1198</v>
      </c>
      <c r="AA1913" s="16" t="s">
        <v>130</v>
      </c>
      <c r="AB1913" s="16" t="s">
        <v>131</v>
      </c>
      <c r="AC1913" s="16" t="s">
        <v>132</v>
      </c>
      <c r="AD1913" s="16" t="s">
        <v>132</v>
      </c>
      <c r="AE1913" s="16" t="s">
        <v>132</v>
      </c>
      <c r="AF1913" s="16" t="s">
        <v>134</v>
      </c>
      <c r="AG1913" s="15" t="s">
        <v>135</v>
      </c>
      <c r="AH1913" s="16" t="s">
        <v>2033</v>
      </c>
      <c r="AI1913" s="16"/>
      <c r="AJ1913" s="16" t="s">
        <v>2943</v>
      </c>
      <c r="AK1913" s="15" t="s">
        <v>1</v>
      </c>
      <c r="AL1913" s="19"/>
    </row>
    <row r="1914" spans="1:38" ht="22.5" x14ac:dyDescent="0.25">
      <c r="A1914" s="15">
        <v>1913</v>
      </c>
      <c r="B1914" s="16">
        <v>1010101246</v>
      </c>
      <c r="C1914" s="15" t="s">
        <v>117</v>
      </c>
      <c r="D1914" s="15" t="s">
        <v>118</v>
      </c>
      <c r="E1914" s="16" t="s">
        <v>41</v>
      </c>
      <c r="F1914" s="16" t="s">
        <v>2941</v>
      </c>
      <c r="G1914" s="16" t="s">
        <v>120</v>
      </c>
      <c r="H1914" s="16" t="s">
        <v>2892</v>
      </c>
      <c r="I1914" s="16" t="s">
        <v>1817</v>
      </c>
      <c r="J1914" s="16"/>
      <c r="K1914" s="16" t="s">
        <v>1827</v>
      </c>
      <c r="L1914" s="16" t="s">
        <v>1818</v>
      </c>
      <c r="M1914" s="16" t="s">
        <v>125</v>
      </c>
      <c r="N1914" s="16" t="s">
        <v>242</v>
      </c>
      <c r="O1914" s="16" t="s">
        <v>44</v>
      </c>
      <c r="P1914" s="17">
        <v>244650000818</v>
      </c>
      <c r="Q1914" s="16" t="s">
        <v>1677</v>
      </c>
      <c r="R1914" s="16">
        <v>0</v>
      </c>
      <c r="S1914" s="16">
        <v>3124599309</v>
      </c>
      <c r="T1914" s="16"/>
      <c r="U1914" s="18">
        <v>35949</v>
      </c>
      <c r="V1914" s="16">
        <v>24</v>
      </c>
      <c r="W1914" s="16" t="s">
        <v>2895</v>
      </c>
      <c r="X1914" s="16" t="s">
        <v>120</v>
      </c>
      <c r="Y1914" s="16" t="s">
        <v>132</v>
      </c>
      <c r="Z1914" s="16" t="s">
        <v>1198</v>
      </c>
      <c r="AA1914" s="16" t="s">
        <v>130</v>
      </c>
      <c r="AB1914" s="16" t="s">
        <v>131</v>
      </c>
      <c r="AC1914" s="16" t="s">
        <v>132</v>
      </c>
      <c r="AD1914" s="16" t="s">
        <v>132</v>
      </c>
      <c r="AE1914" s="16" t="s">
        <v>132</v>
      </c>
      <c r="AF1914" s="16" t="s">
        <v>134</v>
      </c>
      <c r="AG1914" s="15" t="s">
        <v>135</v>
      </c>
      <c r="AH1914" s="16" t="s">
        <v>2033</v>
      </c>
      <c r="AI1914" s="16"/>
      <c r="AJ1914" s="16" t="s">
        <v>2943</v>
      </c>
      <c r="AK1914" s="15" t="s">
        <v>1</v>
      </c>
      <c r="AL1914" s="19"/>
    </row>
    <row r="1915" spans="1:38" ht="22.5" x14ac:dyDescent="0.25">
      <c r="A1915" s="15">
        <v>1914</v>
      </c>
      <c r="B1915" s="16">
        <v>1192789410</v>
      </c>
      <c r="C1915" s="15" t="s">
        <v>117</v>
      </c>
      <c r="D1915" s="15" t="s">
        <v>118</v>
      </c>
      <c r="E1915" s="16" t="s">
        <v>41</v>
      </c>
      <c r="F1915" s="16" t="s">
        <v>2941</v>
      </c>
      <c r="G1915" s="16" t="s">
        <v>120</v>
      </c>
      <c r="H1915" s="16" t="s">
        <v>2892</v>
      </c>
      <c r="I1915" s="16" t="s">
        <v>2951</v>
      </c>
      <c r="J1915" s="16"/>
      <c r="K1915" s="16" t="s">
        <v>2223</v>
      </c>
      <c r="L1915" s="16" t="s">
        <v>1022</v>
      </c>
      <c r="M1915" s="16" t="s">
        <v>125</v>
      </c>
      <c r="N1915" s="16" t="s">
        <v>242</v>
      </c>
      <c r="O1915" s="16" t="s">
        <v>44</v>
      </c>
      <c r="P1915" s="17">
        <v>244650000818</v>
      </c>
      <c r="Q1915" s="16" t="s">
        <v>1677</v>
      </c>
      <c r="R1915" s="16">
        <v>0</v>
      </c>
      <c r="S1915" s="16">
        <v>3017868283</v>
      </c>
      <c r="T1915" s="16"/>
      <c r="U1915" s="18">
        <v>36578</v>
      </c>
      <c r="V1915" s="16">
        <v>22</v>
      </c>
      <c r="W1915" s="16" t="s">
        <v>2895</v>
      </c>
      <c r="X1915" s="16" t="s">
        <v>120</v>
      </c>
      <c r="Y1915" s="16" t="s">
        <v>132</v>
      </c>
      <c r="Z1915" s="16" t="s">
        <v>1198</v>
      </c>
      <c r="AA1915" s="16" t="s">
        <v>130</v>
      </c>
      <c r="AB1915" s="16" t="s">
        <v>131</v>
      </c>
      <c r="AC1915" s="16" t="s">
        <v>132</v>
      </c>
      <c r="AD1915" s="16" t="s">
        <v>132</v>
      </c>
      <c r="AE1915" s="16" t="s">
        <v>132</v>
      </c>
      <c r="AF1915" s="16" t="s">
        <v>134</v>
      </c>
      <c r="AG1915" s="15" t="s">
        <v>135</v>
      </c>
      <c r="AH1915" s="16" t="s">
        <v>2033</v>
      </c>
      <c r="AI1915" s="16"/>
      <c r="AJ1915" s="16" t="s">
        <v>2943</v>
      </c>
      <c r="AK1915" s="15" t="s">
        <v>1</v>
      </c>
      <c r="AL1915" s="19"/>
    </row>
    <row r="1916" spans="1:38" ht="22.5" x14ac:dyDescent="0.25">
      <c r="A1916" s="15">
        <v>1915</v>
      </c>
      <c r="B1916" s="16">
        <v>1006790423</v>
      </c>
      <c r="C1916" s="15" t="s">
        <v>117</v>
      </c>
      <c r="D1916" s="15" t="s">
        <v>118</v>
      </c>
      <c r="E1916" s="16" t="s">
        <v>41</v>
      </c>
      <c r="F1916" s="16" t="s">
        <v>2941</v>
      </c>
      <c r="G1916" s="16" t="s">
        <v>120</v>
      </c>
      <c r="H1916" s="16" t="s">
        <v>2892</v>
      </c>
      <c r="I1916" s="16" t="s">
        <v>2952</v>
      </c>
      <c r="J1916" s="16" t="s">
        <v>1163</v>
      </c>
      <c r="K1916" s="16" t="s">
        <v>534</v>
      </c>
      <c r="L1916" s="16" t="s">
        <v>1783</v>
      </c>
      <c r="M1916" s="16" t="s">
        <v>125</v>
      </c>
      <c r="N1916" s="16" t="s">
        <v>242</v>
      </c>
      <c r="O1916" s="16" t="s">
        <v>44</v>
      </c>
      <c r="P1916" s="17">
        <v>244650000818</v>
      </c>
      <c r="Q1916" s="16" t="s">
        <v>1677</v>
      </c>
      <c r="R1916" s="16">
        <v>0</v>
      </c>
      <c r="S1916" s="16">
        <v>3127857741</v>
      </c>
      <c r="T1916" s="16"/>
      <c r="U1916" s="18">
        <v>37417</v>
      </c>
      <c r="V1916" s="16">
        <v>20</v>
      </c>
      <c r="W1916" s="16" t="s">
        <v>2895</v>
      </c>
      <c r="X1916" s="16" t="s">
        <v>120</v>
      </c>
      <c r="Y1916" s="16" t="s">
        <v>132</v>
      </c>
      <c r="Z1916" s="16" t="s">
        <v>1198</v>
      </c>
      <c r="AA1916" s="16" t="s">
        <v>130</v>
      </c>
      <c r="AB1916" s="16" t="s">
        <v>131</v>
      </c>
      <c r="AC1916" s="16" t="s">
        <v>132</v>
      </c>
      <c r="AD1916" s="16" t="s">
        <v>132</v>
      </c>
      <c r="AE1916" s="16" t="s">
        <v>132</v>
      </c>
      <c r="AF1916" s="16" t="s">
        <v>134</v>
      </c>
      <c r="AG1916" s="15" t="s">
        <v>135</v>
      </c>
      <c r="AH1916" s="16" t="s">
        <v>2033</v>
      </c>
      <c r="AI1916" s="16"/>
      <c r="AJ1916" s="16" t="s">
        <v>2943</v>
      </c>
      <c r="AK1916" s="15" t="s">
        <v>1</v>
      </c>
      <c r="AL1916" s="19"/>
    </row>
    <row r="1917" spans="1:38" ht="22.5" x14ac:dyDescent="0.25">
      <c r="A1917" s="15">
        <v>1916</v>
      </c>
      <c r="B1917" s="16">
        <v>1143457796</v>
      </c>
      <c r="C1917" s="15" t="s">
        <v>117</v>
      </c>
      <c r="D1917" s="15" t="s">
        <v>118</v>
      </c>
      <c r="E1917" s="16" t="s">
        <v>41</v>
      </c>
      <c r="F1917" s="16" t="s">
        <v>2941</v>
      </c>
      <c r="G1917" s="16" t="s">
        <v>120</v>
      </c>
      <c r="H1917" s="16" t="s">
        <v>2892</v>
      </c>
      <c r="I1917" s="16" t="s">
        <v>435</v>
      </c>
      <c r="J1917" s="16" t="s">
        <v>275</v>
      </c>
      <c r="K1917" s="16" t="s">
        <v>246</v>
      </c>
      <c r="L1917" s="16" t="s">
        <v>398</v>
      </c>
      <c r="M1917" s="16" t="s">
        <v>125</v>
      </c>
      <c r="N1917" s="16" t="s">
        <v>242</v>
      </c>
      <c r="O1917" s="16" t="s">
        <v>44</v>
      </c>
      <c r="P1917" s="17">
        <v>244650000818</v>
      </c>
      <c r="Q1917" s="16" t="s">
        <v>1677</v>
      </c>
      <c r="R1917" s="16">
        <v>0</v>
      </c>
      <c r="S1917" s="16">
        <v>3146000949</v>
      </c>
      <c r="T1917" s="16"/>
      <c r="U1917" s="18">
        <v>34831</v>
      </c>
      <c r="V1917" s="16">
        <v>27</v>
      </c>
      <c r="W1917" s="16" t="s">
        <v>2895</v>
      </c>
      <c r="X1917" s="16" t="s">
        <v>120</v>
      </c>
      <c r="Y1917" s="16" t="s">
        <v>132</v>
      </c>
      <c r="Z1917" s="16" t="s">
        <v>1198</v>
      </c>
      <c r="AA1917" s="16" t="s">
        <v>130</v>
      </c>
      <c r="AB1917" s="16" t="s">
        <v>131</v>
      </c>
      <c r="AC1917" s="16" t="s">
        <v>132</v>
      </c>
      <c r="AD1917" s="16" t="s">
        <v>132</v>
      </c>
      <c r="AE1917" s="16" t="s">
        <v>132</v>
      </c>
      <c r="AF1917" s="16" t="s">
        <v>134</v>
      </c>
      <c r="AG1917" s="15" t="s">
        <v>135</v>
      </c>
      <c r="AH1917" s="16" t="s">
        <v>2033</v>
      </c>
      <c r="AI1917" s="16"/>
      <c r="AJ1917" s="16" t="s">
        <v>2943</v>
      </c>
      <c r="AK1917" s="15" t="s">
        <v>1</v>
      </c>
      <c r="AL1917" s="19"/>
    </row>
    <row r="1918" spans="1:38" ht="22.5" x14ac:dyDescent="0.25">
      <c r="A1918" s="15">
        <v>1917</v>
      </c>
      <c r="B1918" s="16">
        <v>56098578</v>
      </c>
      <c r="C1918" s="15" t="s">
        <v>117</v>
      </c>
      <c r="D1918" s="15" t="s">
        <v>118</v>
      </c>
      <c r="E1918" s="16" t="s">
        <v>41</v>
      </c>
      <c r="F1918" s="16" t="s">
        <v>2941</v>
      </c>
      <c r="G1918" s="16" t="s">
        <v>120</v>
      </c>
      <c r="H1918" s="16" t="s">
        <v>2892</v>
      </c>
      <c r="I1918" s="16" t="s">
        <v>1008</v>
      </c>
      <c r="J1918" s="16" t="s">
        <v>290</v>
      </c>
      <c r="K1918" s="16" t="s">
        <v>2178</v>
      </c>
      <c r="L1918" s="16" t="s">
        <v>443</v>
      </c>
      <c r="M1918" s="16" t="s">
        <v>125</v>
      </c>
      <c r="N1918" s="16" t="s">
        <v>242</v>
      </c>
      <c r="O1918" s="16" t="s">
        <v>44</v>
      </c>
      <c r="P1918" s="17">
        <v>244650000818</v>
      </c>
      <c r="Q1918" s="16" t="s">
        <v>1677</v>
      </c>
      <c r="R1918" s="16">
        <v>0</v>
      </c>
      <c r="S1918" s="16">
        <v>3046013544</v>
      </c>
      <c r="T1918" s="16"/>
      <c r="U1918" s="18">
        <v>29586</v>
      </c>
      <c r="V1918" s="16">
        <v>41</v>
      </c>
      <c r="W1918" s="16" t="s">
        <v>2895</v>
      </c>
      <c r="X1918" s="16" t="s">
        <v>120</v>
      </c>
      <c r="Y1918" s="16" t="s">
        <v>132</v>
      </c>
      <c r="Z1918" s="16" t="s">
        <v>1198</v>
      </c>
      <c r="AA1918" s="16" t="s">
        <v>130</v>
      </c>
      <c r="AB1918" s="16" t="s">
        <v>131</v>
      </c>
      <c r="AC1918" s="16" t="s">
        <v>132</v>
      </c>
      <c r="AD1918" s="16" t="s">
        <v>132</v>
      </c>
      <c r="AE1918" s="16" t="s">
        <v>132</v>
      </c>
      <c r="AF1918" s="16" t="s">
        <v>134</v>
      </c>
      <c r="AG1918" s="15" t="s">
        <v>135</v>
      </c>
      <c r="AH1918" s="16" t="s">
        <v>2033</v>
      </c>
      <c r="AI1918" s="16"/>
      <c r="AJ1918" s="16" t="s">
        <v>2943</v>
      </c>
      <c r="AK1918" s="15" t="s">
        <v>1</v>
      </c>
      <c r="AL1918" s="16"/>
    </row>
    <row r="1919" spans="1:38" ht="22.5" x14ac:dyDescent="0.25">
      <c r="A1919" s="15">
        <v>1918</v>
      </c>
      <c r="B1919" s="16">
        <v>1192810058</v>
      </c>
      <c r="C1919" s="15" t="s">
        <v>117</v>
      </c>
      <c r="D1919" s="15" t="s">
        <v>118</v>
      </c>
      <c r="E1919" s="16" t="s">
        <v>41</v>
      </c>
      <c r="F1919" s="16" t="s">
        <v>2941</v>
      </c>
      <c r="G1919" s="16" t="s">
        <v>120</v>
      </c>
      <c r="H1919" s="16" t="s">
        <v>2892</v>
      </c>
      <c r="I1919" s="16" t="s">
        <v>2953</v>
      </c>
      <c r="J1919" s="16" t="s">
        <v>2954</v>
      </c>
      <c r="K1919" s="16" t="s">
        <v>2955</v>
      </c>
      <c r="L1919" s="16" t="s">
        <v>2178</v>
      </c>
      <c r="M1919" s="16" t="s">
        <v>125</v>
      </c>
      <c r="N1919" s="16" t="s">
        <v>242</v>
      </c>
      <c r="O1919" s="16" t="s">
        <v>44</v>
      </c>
      <c r="P1919" s="17">
        <v>244650000818</v>
      </c>
      <c r="Q1919" s="16" t="s">
        <v>1677</v>
      </c>
      <c r="R1919" s="16">
        <v>0</v>
      </c>
      <c r="S1919" s="16">
        <v>3008200896</v>
      </c>
      <c r="T1919" s="16"/>
      <c r="U1919" s="18">
        <v>36190</v>
      </c>
      <c r="V1919" s="16">
        <v>23</v>
      </c>
      <c r="W1919" s="16" t="s">
        <v>2895</v>
      </c>
      <c r="X1919" s="16" t="s">
        <v>120</v>
      </c>
      <c r="Y1919" s="16" t="s">
        <v>132</v>
      </c>
      <c r="Z1919" s="16" t="s">
        <v>1198</v>
      </c>
      <c r="AA1919" s="16" t="s">
        <v>130</v>
      </c>
      <c r="AB1919" s="16" t="s">
        <v>131</v>
      </c>
      <c r="AC1919" s="16" t="s">
        <v>132</v>
      </c>
      <c r="AD1919" s="16" t="s">
        <v>132</v>
      </c>
      <c r="AE1919" s="16" t="s">
        <v>132</v>
      </c>
      <c r="AF1919" s="16" t="s">
        <v>134</v>
      </c>
      <c r="AG1919" s="15" t="s">
        <v>135</v>
      </c>
      <c r="AH1919" s="16" t="s">
        <v>2033</v>
      </c>
      <c r="AI1919" s="16"/>
      <c r="AJ1919" s="16" t="s">
        <v>2943</v>
      </c>
      <c r="AK1919" s="15" t="s">
        <v>1</v>
      </c>
      <c r="AL1919" s="19"/>
    </row>
    <row r="1920" spans="1:38" ht="22.5" x14ac:dyDescent="0.25">
      <c r="A1920" s="15">
        <v>1919</v>
      </c>
      <c r="B1920" s="16">
        <v>1122408863</v>
      </c>
      <c r="C1920" s="15" t="s">
        <v>117</v>
      </c>
      <c r="D1920" s="15" t="s">
        <v>118</v>
      </c>
      <c r="E1920" s="16" t="s">
        <v>41</v>
      </c>
      <c r="F1920" s="16" t="s">
        <v>2941</v>
      </c>
      <c r="G1920" s="16" t="s">
        <v>120</v>
      </c>
      <c r="H1920" s="16" t="s">
        <v>2892</v>
      </c>
      <c r="I1920" s="16" t="s">
        <v>220</v>
      </c>
      <c r="J1920" s="16" t="s">
        <v>574</v>
      </c>
      <c r="K1920" s="16" t="s">
        <v>217</v>
      </c>
      <c r="L1920" s="16" t="s">
        <v>2348</v>
      </c>
      <c r="M1920" s="16" t="s">
        <v>125</v>
      </c>
      <c r="N1920" s="16" t="s">
        <v>242</v>
      </c>
      <c r="O1920" s="16" t="s">
        <v>44</v>
      </c>
      <c r="P1920" s="17">
        <v>244650000818</v>
      </c>
      <c r="Q1920" s="16" t="s">
        <v>1677</v>
      </c>
      <c r="R1920" s="16">
        <v>0</v>
      </c>
      <c r="S1920" s="16">
        <v>0</v>
      </c>
      <c r="T1920" s="16"/>
      <c r="U1920" s="18">
        <v>34171</v>
      </c>
      <c r="V1920" s="16">
        <v>29</v>
      </c>
      <c r="W1920" s="16" t="s">
        <v>2895</v>
      </c>
      <c r="X1920" s="16" t="s">
        <v>120</v>
      </c>
      <c r="Y1920" s="16" t="s">
        <v>132</v>
      </c>
      <c r="Z1920" s="16" t="s">
        <v>1198</v>
      </c>
      <c r="AA1920" s="16" t="s">
        <v>130</v>
      </c>
      <c r="AB1920" s="16" t="s">
        <v>131</v>
      </c>
      <c r="AC1920" s="16" t="s">
        <v>132</v>
      </c>
      <c r="AD1920" s="16" t="s">
        <v>132</v>
      </c>
      <c r="AE1920" s="16" t="s">
        <v>132</v>
      </c>
      <c r="AF1920" s="16" t="s">
        <v>134</v>
      </c>
      <c r="AG1920" s="15" t="s">
        <v>135</v>
      </c>
      <c r="AH1920" s="16" t="s">
        <v>2033</v>
      </c>
      <c r="AI1920" s="16"/>
      <c r="AJ1920" s="16" t="s">
        <v>2943</v>
      </c>
      <c r="AK1920" s="15" t="s">
        <v>1</v>
      </c>
      <c r="AL1920" s="19"/>
    </row>
    <row r="1921" spans="1:38" ht="22.5" x14ac:dyDescent="0.25">
      <c r="A1921" s="15">
        <v>1920</v>
      </c>
      <c r="B1921" s="16">
        <v>1192772160</v>
      </c>
      <c r="C1921" s="15" t="s">
        <v>117</v>
      </c>
      <c r="D1921" s="15" t="s">
        <v>118</v>
      </c>
      <c r="E1921" s="16" t="s">
        <v>41</v>
      </c>
      <c r="F1921" s="16" t="s">
        <v>2941</v>
      </c>
      <c r="G1921" s="16" t="s">
        <v>120</v>
      </c>
      <c r="H1921" s="16" t="s">
        <v>2892</v>
      </c>
      <c r="I1921" s="16" t="s">
        <v>215</v>
      </c>
      <c r="J1921" s="16" t="s">
        <v>139</v>
      </c>
      <c r="K1921" s="16" t="s">
        <v>1689</v>
      </c>
      <c r="L1921" s="16" t="s">
        <v>1783</v>
      </c>
      <c r="M1921" s="16" t="s">
        <v>125</v>
      </c>
      <c r="N1921" s="16" t="s">
        <v>242</v>
      </c>
      <c r="O1921" s="16" t="s">
        <v>44</v>
      </c>
      <c r="P1921" s="17">
        <v>244650000818</v>
      </c>
      <c r="Q1921" s="16" t="s">
        <v>1677</v>
      </c>
      <c r="R1921" s="16">
        <v>0</v>
      </c>
      <c r="S1921" s="16">
        <v>3004928438</v>
      </c>
      <c r="T1921" s="16"/>
      <c r="U1921" s="18">
        <v>37144</v>
      </c>
      <c r="V1921" s="16">
        <v>21</v>
      </c>
      <c r="W1921" s="16" t="s">
        <v>2895</v>
      </c>
      <c r="X1921" s="16" t="s">
        <v>120</v>
      </c>
      <c r="Y1921" s="16" t="s">
        <v>132</v>
      </c>
      <c r="Z1921" s="16" t="s">
        <v>1198</v>
      </c>
      <c r="AA1921" s="16" t="s">
        <v>130</v>
      </c>
      <c r="AB1921" s="16" t="s">
        <v>131</v>
      </c>
      <c r="AC1921" s="16" t="s">
        <v>132</v>
      </c>
      <c r="AD1921" s="16" t="s">
        <v>132</v>
      </c>
      <c r="AE1921" s="16" t="s">
        <v>132</v>
      </c>
      <c r="AF1921" s="16" t="s">
        <v>174</v>
      </c>
      <c r="AG1921" s="15" t="s">
        <v>135</v>
      </c>
      <c r="AH1921" s="16" t="s">
        <v>2033</v>
      </c>
      <c r="AI1921" s="16"/>
      <c r="AJ1921" s="16" t="s">
        <v>2943</v>
      </c>
      <c r="AK1921" s="15" t="s">
        <v>1</v>
      </c>
      <c r="AL1921" s="19"/>
    </row>
    <row r="1922" spans="1:38" ht="22.5" x14ac:dyDescent="0.25">
      <c r="A1922" s="15">
        <v>1921</v>
      </c>
      <c r="B1922" s="16">
        <v>1122402742</v>
      </c>
      <c r="C1922" s="15" t="s">
        <v>117</v>
      </c>
      <c r="D1922" s="15" t="s">
        <v>118</v>
      </c>
      <c r="E1922" s="16" t="s">
        <v>41</v>
      </c>
      <c r="F1922" s="16" t="s">
        <v>2941</v>
      </c>
      <c r="G1922" s="16" t="s">
        <v>120</v>
      </c>
      <c r="H1922" s="16" t="s">
        <v>2892</v>
      </c>
      <c r="I1922" s="16" t="s">
        <v>2956</v>
      </c>
      <c r="J1922" s="16" t="s">
        <v>1374</v>
      </c>
      <c r="K1922" s="16" t="s">
        <v>443</v>
      </c>
      <c r="L1922" s="16" t="s">
        <v>2159</v>
      </c>
      <c r="M1922" s="16" t="s">
        <v>125</v>
      </c>
      <c r="N1922" s="16" t="s">
        <v>242</v>
      </c>
      <c r="O1922" s="16" t="s">
        <v>44</v>
      </c>
      <c r="P1922" s="17">
        <v>244650000818</v>
      </c>
      <c r="Q1922" s="16" t="s">
        <v>1677</v>
      </c>
      <c r="R1922" s="16">
        <v>0</v>
      </c>
      <c r="S1922" s="16">
        <v>0</v>
      </c>
      <c r="T1922" s="16"/>
      <c r="U1922" s="18">
        <v>31514</v>
      </c>
      <c r="V1922" s="16">
        <v>36</v>
      </c>
      <c r="W1922" s="16" t="s">
        <v>2895</v>
      </c>
      <c r="X1922" s="16" t="s">
        <v>120</v>
      </c>
      <c r="Y1922" s="16" t="s">
        <v>132</v>
      </c>
      <c r="Z1922" s="16" t="s">
        <v>1198</v>
      </c>
      <c r="AA1922" s="16" t="s">
        <v>130</v>
      </c>
      <c r="AB1922" s="16" t="s">
        <v>131</v>
      </c>
      <c r="AC1922" s="16" t="s">
        <v>132</v>
      </c>
      <c r="AD1922" s="16" t="s">
        <v>2895</v>
      </c>
      <c r="AE1922" s="16" t="s">
        <v>132</v>
      </c>
      <c r="AF1922" s="16" t="s">
        <v>134</v>
      </c>
      <c r="AG1922" s="15" t="s">
        <v>135</v>
      </c>
      <c r="AH1922" s="16" t="s">
        <v>2033</v>
      </c>
      <c r="AI1922" s="16"/>
      <c r="AJ1922" s="16" t="s">
        <v>2943</v>
      </c>
      <c r="AK1922" s="15" t="s">
        <v>1</v>
      </c>
      <c r="AL1922" s="19"/>
    </row>
    <row r="1923" spans="1:38" ht="22.5" x14ac:dyDescent="0.25">
      <c r="A1923" s="15">
        <v>1922</v>
      </c>
      <c r="B1923" s="16">
        <v>1192798665</v>
      </c>
      <c r="C1923" s="15" t="s">
        <v>117</v>
      </c>
      <c r="D1923" s="15" t="s">
        <v>118</v>
      </c>
      <c r="E1923" s="16" t="s">
        <v>41</v>
      </c>
      <c r="F1923" s="16" t="s">
        <v>2941</v>
      </c>
      <c r="G1923" s="16" t="s">
        <v>120</v>
      </c>
      <c r="H1923" s="16" t="s">
        <v>2892</v>
      </c>
      <c r="I1923" s="16" t="s">
        <v>222</v>
      </c>
      <c r="J1923" s="16" t="s">
        <v>677</v>
      </c>
      <c r="K1923" s="16" t="s">
        <v>2957</v>
      </c>
      <c r="L1923" s="16" t="s">
        <v>2958</v>
      </c>
      <c r="M1923" s="16" t="s">
        <v>146</v>
      </c>
      <c r="N1923" s="16" t="s">
        <v>242</v>
      </c>
      <c r="O1923" s="16" t="s">
        <v>44</v>
      </c>
      <c r="P1923" s="17">
        <v>244650000818</v>
      </c>
      <c r="Q1923" s="16" t="s">
        <v>1677</v>
      </c>
      <c r="R1923" s="16">
        <v>0</v>
      </c>
      <c r="S1923" s="16">
        <v>3135084925</v>
      </c>
      <c r="T1923" s="16"/>
      <c r="U1923" s="18">
        <v>36975</v>
      </c>
      <c r="V1923" s="16">
        <v>21</v>
      </c>
      <c r="W1923" s="16" t="s">
        <v>2895</v>
      </c>
      <c r="X1923" s="16" t="s">
        <v>120</v>
      </c>
      <c r="Y1923" s="16" t="s">
        <v>132</v>
      </c>
      <c r="Z1923" s="16" t="s">
        <v>1198</v>
      </c>
      <c r="AA1923" s="16" t="s">
        <v>130</v>
      </c>
      <c r="AB1923" s="16" t="s">
        <v>131</v>
      </c>
      <c r="AC1923" s="16" t="s">
        <v>132</v>
      </c>
      <c r="AD1923" s="16" t="s">
        <v>2895</v>
      </c>
      <c r="AE1923" s="16" t="s">
        <v>132</v>
      </c>
      <c r="AF1923" s="16" t="s">
        <v>134</v>
      </c>
      <c r="AG1923" s="15" t="s">
        <v>135</v>
      </c>
      <c r="AH1923" s="16" t="s">
        <v>2033</v>
      </c>
      <c r="AI1923" s="16"/>
      <c r="AJ1923" s="16" t="s">
        <v>2943</v>
      </c>
      <c r="AK1923" s="15" t="s">
        <v>1</v>
      </c>
      <c r="AL1923" s="19"/>
    </row>
    <row r="1924" spans="1:38" ht="22.5" x14ac:dyDescent="0.25">
      <c r="A1924" s="15">
        <v>1923</v>
      </c>
      <c r="B1924" s="16">
        <v>1006790698</v>
      </c>
      <c r="C1924" s="15" t="s">
        <v>117</v>
      </c>
      <c r="D1924" s="15" t="s">
        <v>118</v>
      </c>
      <c r="E1924" s="16" t="s">
        <v>41</v>
      </c>
      <c r="F1924" s="16" t="s">
        <v>2941</v>
      </c>
      <c r="G1924" s="16" t="s">
        <v>120</v>
      </c>
      <c r="H1924" s="16" t="s">
        <v>2892</v>
      </c>
      <c r="I1924" s="16" t="s">
        <v>2959</v>
      </c>
      <c r="J1924" s="16" t="s">
        <v>2764</v>
      </c>
      <c r="K1924" s="16" t="s">
        <v>440</v>
      </c>
      <c r="L1924" s="16" t="s">
        <v>2902</v>
      </c>
      <c r="M1924" s="16" t="s">
        <v>125</v>
      </c>
      <c r="N1924" s="16" t="s">
        <v>242</v>
      </c>
      <c r="O1924" s="16" t="s">
        <v>44</v>
      </c>
      <c r="P1924" s="17">
        <v>244650000818</v>
      </c>
      <c r="Q1924" s="16" t="s">
        <v>1677</v>
      </c>
      <c r="R1924" s="16">
        <v>0</v>
      </c>
      <c r="S1924" s="16">
        <v>3233616752</v>
      </c>
      <c r="T1924" s="16"/>
      <c r="U1924" s="18">
        <v>37350</v>
      </c>
      <c r="V1924" s="16">
        <v>20</v>
      </c>
      <c r="W1924" s="16" t="s">
        <v>2895</v>
      </c>
      <c r="X1924" s="16" t="s">
        <v>120</v>
      </c>
      <c r="Y1924" s="16" t="s">
        <v>132</v>
      </c>
      <c r="Z1924" s="16" t="s">
        <v>1198</v>
      </c>
      <c r="AA1924" s="16" t="s">
        <v>130</v>
      </c>
      <c r="AB1924" s="16" t="s">
        <v>131</v>
      </c>
      <c r="AC1924" s="16" t="s">
        <v>132</v>
      </c>
      <c r="AD1924" s="16" t="s">
        <v>132</v>
      </c>
      <c r="AE1924" s="16" t="s">
        <v>132</v>
      </c>
      <c r="AF1924" s="16" t="s">
        <v>174</v>
      </c>
      <c r="AG1924" s="15" t="s">
        <v>135</v>
      </c>
      <c r="AH1924" s="16" t="s">
        <v>2033</v>
      </c>
      <c r="AI1924" s="16"/>
      <c r="AJ1924" s="16" t="s">
        <v>2943</v>
      </c>
      <c r="AK1924" s="15" t="s">
        <v>1</v>
      </c>
      <c r="AL1924" s="19"/>
    </row>
    <row r="1925" spans="1:38" ht="22.5" x14ac:dyDescent="0.25">
      <c r="A1925" s="15">
        <v>1924</v>
      </c>
      <c r="B1925" s="16">
        <v>1194398735</v>
      </c>
      <c r="C1925" s="15" t="s">
        <v>117</v>
      </c>
      <c r="D1925" s="15" t="s">
        <v>118</v>
      </c>
      <c r="E1925" s="16" t="s">
        <v>41</v>
      </c>
      <c r="F1925" s="16" t="s">
        <v>1598</v>
      </c>
      <c r="G1925" s="16" t="s">
        <v>120</v>
      </c>
      <c r="H1925" s="16" t="s">
        <v>2892</v>
      </c>
      <c r="I1925" s="16" t="s">
        <v>2960</v>
      </c>
      <c r="J1925" s="16" t="s">
        <v>194</v>
      </c>
      <c r="K1925" s="16" t="s">
        <v>2961</v>
      </c>
      <c r="L1925" s="16" t="s">
        <v>374</v>
      </c>
      <c r="M1925" s="16" t="s">
        <v>125</v>
      </c>
      <c r="N1925" s="16" t="s">
        <v>242</v>
      </c>
      <c r="O1925" s="16" t="s">
        <v>43</v>
      </c>
      <c r="P1925" s="17">
        <v>144279000635</v>
      </c>
      <c r="Q1925" s="16" t="s">
        <v>1677</v>
      </c>
      <c r="R1925" s="16">
        <v>0</v>
      </c>
      <c r="S1925" s="16">
        <v>3006730994</v>
      </c>
      <c r="T1925" s="16"/>
      <c r="U1925" s="18">
        <v>36808</v>
      </c>
      <c r="V1925" s="16">
        <v>21</v>
      </c>
      <c r="W1925" s="16" t="s">
        <v>2895</v>
      </c>
      <c r="X1925" s="16" t="s">
        <v>120</v>
      </c>
      <c r="Y1925" s="16" t="s">
        <v>132</v>
      </c>
      <c r="Z1925" s="16" t="s">
        <v>1198</v>
      </c>
      <c r="AA1925" s="16" t="s">
        <v>130</v>
      </c>
      <c r="AB1925" s="16" t="s">
        <v>131</v>
      </c>
      <c r="AC1925" s="16" t="s">
        <v>132</v>
      </c>
      <c r="AD1925" s="16" t="s">
        <v>2895</v>
      </c>
      <c r="AE1925" s="16" t="s">
        <v>132</v>
      </c>
      <c r="AF1925" s="16" t="s">
        <v>134</v>
      </c>
      <c r="AG1925" s="15" t="s">
        <v>135</v>
      </c>
      <c r="AH1925" s="16" t="s">
        <v>2033</v>
      </c>
      <c r="AI1925" s="16"/>
      <c r="AJ1925" s="16" t="s">
        <v>2962</v>
      </c>
      <c r="AK1925" s="15" t="s">
        <v>1</v>
      </c>
      <c r="AL1925" s="19"/>
    </row>
    <row r="1926" spans="1:38" ht="22.5" x14ac:dyDescent="0.25">
      <c r="A1926" s="15">
        <v>1925</v>
      </c>
      <c r="B1926" s="16">
        <v>1192718782</v>
      </c>
      <c r="C1926" s="15" t="s">
        <v>117</v>
      </c>
      <c r="D1926" s="15" t="s">
        <v>118</v>
      </c>
      <c r="E1926" s="16" t="s">
        <v>41</v>
      </c>
      <c r="F1926" s="16" t="s">
        <v>1598</v>
      </c>
      <c r="G1926" s="16" t="s">
        <v>120</v>
      </c>
      <c r="H1926" s="16" t="s">
        <v>2892</v>
      </c>
      <c r="I1926" s="16" t="s">
        <v>249</v>
      </c>
      <c r="J1926" s="16" t="s">
        <v>801</v>
      </c>
      <c r="K1926" s="16" t="s">
        <v>2963</v>
      </c>
      <c r="L1926" s="16" t="s">
        <v>2964</v>
      </c>
      <c r="M1926" s="16" t="s">
        <v>146</v>
      </c>
      <c r="N1926" s="16" t="s">
        <v>242</v>
      </c>
      <c r="O1926" s="16" t="s">
        <v>43</v>
      </c>
      <c r="P1926" s="17">
        <v>144279000635</v>
      </c>
      <c r="Q1926" s="16" t="s">
        <v>1677</v>
      </c>
      <c r="R1926" s="16">
        <v>0</v>
      </c>
      <c r="S1926" s="16">
        <v>3003467460</v>
      </c>
      <c r="T1926" s="16"/>
      <c r="U1926" s="18">
        <v>36790</v>
      </c>
      <c r="V1926" s="16">
        <v>22</v>
      </c>
      <c r="W1926" s="16" t="s">
        <v>2895</v>
      </c>
      <c r="X1926" s="16" t="s">
        <v>120</v>
      </c>
      <c r="Y1926" s="16" t="s">
        <v>132</v>
      </c>
      <c r="Z1926" s="16" t="s">
        <v>1198</v>
      </c>
      <c r="AA1926" s="16" t="s">
        <v>130</v>
      </c>
      <c r="AB1926" s="16" t="s">
        <v>131</v>
      </c>
      <c r="AC1926" s="16" t="s">
        <v>132</v>
      </c>
      <c r="AD1926" s="16" t="s">
        <v>2895</v>
      </c>
      <c r="AE1926" s="16" t="s">
        <v>132</v>
      </c>
      <c r="AF1926" s="16" t="s">
        <v>134</v>
      </c>
      <c r="AG1926" s="15" t="s">
        <v>135</v>
      </c>
      <c r="AH1926" s="16" t="s">
        <v>2033</v>
      </c>
      <c r="AI1926" s="16"/>
      <c r="AJ1926" s="16" t="s">
        <v>2962</v>
      </c>
      <c r="AK1926" s="15" t="s">
        <v>1</v>
      </c>
      <c r="AL1926" s="19"/>
    </row>
    <row r="1927" spans="1:38" ht="22.5" x14ac:dyDescent="0.25">
      <c r="A1927" s="15">
        <v>1926</v>
      </c>
      <c r="B1927" s="16">
        <v>1120743367</v>
      </c>
      <c r="C1927" s="15" t="s">
        <v>147</v>
      </c>
      <c r="D1927" s="15" t="s">
        <v>118</v>
      </c>
      <c r="E1927" s="16" t="s">
        <v>41</v>
      </c>
      <c r="F1927" s="16" t="s">
        <v>1598</v>
      </c>
      <c r="G1927" s="16" t="s">
        <v>120</v>
      </c>
      <c r="H1927" s="16" t="s">
        <v>2892</v>
      </c>
      <c r="I1927" s="16" t="s">
        <v>312</v>
      </c>
      <c r="J1927" s="16" t="s">
        <v>210</v>
      </c>
      <c r="K1927" s="16" t="s">
        <v>2965</v>
      </c>
      <c r="L1927" s="16" t="s">
        <v>1184</v>
      </c>
      <c r="M1927" s="16" t="s">
        <v>146</v>
      </c>
      <c r="N1927" s="16" t="s">
        <v>242</v>
      </c>
      <c r="O1927" s="16" t="s">
        <v>43</v>
      </c>
      <c r="P1927" s="17">
        <v>144279000635</v>
      </c>
      <c r="Q1927" s="16" t="s">
        <v>1677</v>
      </c>
      <c r="R1927" s="16">
        <v>0</v>
      </c>
      <c r="S1927" s="16">
        <v>3045604825</v>
      </c>
      <c r="T1927" s="16"/>
      <c r="U1927" s="18">
        <v>38913</v>
      </c>
      <c r="V1927" s="16">
        <v>16</v>
      </c>
      <c r="W1927" s="16" t="s">
        <v>2895</v>
      </c>
      <c r="X1927" s="16" t="s">
        <v>120</v>
      </c>
      <c r="Y1927" s="16" t="s">
        <v>132</v>
      </c>
      <c r="Z1927" s="16" t="s">
        <v>1198</v>
      </c>
      <c r="AA1927" s="16" t="s">
        <v>130</v>
      </c>
      <c r="AB1927" s="16" t="s">
        <v>131</v>
      </c>
      <c r="AC1927" s="16" t="s">
        <v>132</v>
      </c>
      <c r="AD1927" s="16" t="s">
        <v>2895</v>
      </c>
      <c r="AE1927" s="16" t="s">
        <v>2966</v>
      </c>
      <c r="AF1927" s="16" t="s">
        <v>134</v>
      </c>
      <c r="AG1927" s="15" t="s">
        <v>135</v>
      </c>
      <c r="AH1927" s="16" t="s">
        <v>2033</v>
      </c>
      <c r="AI1927" s="16"/>
      <c r="AJ1927" s="16" t="s">
        <v>2962</v>
      </c>
      <c r="AK1927" s="15" t="s">
        <v>1</v>
      </c>
      <c r="AL1927" s="19"/>
    </row>
    <row r="1928" spans="1:38" ht="22.5" x14ac:dyDescent="0.25">
      <c r="A1928" s="15">
        <v>1927</v>
      </c>
      <c r="B1928" s="16">
        <v>3227135</v>
      </c>
      <c r="C1928" s="16" t="s">
        <v>2898</v>
      </c>
      <c r="D1928" s="15" t="s">
        <v>118</v>
      </c>
      <c r="E1928" s="16" t="s">
        <v>41</v>
      </c>
      <c r="F1928" s="16" t="s">
        <v>1598</v>
      </c>
      <c r="G1928" s="16" t="s">
        <v>120</v>
      </c>
      <c r="H1928" s="16" t="s">
        <v>2892</v>
      </c>
      <c r="I1928" s="16" t="s">
        <v>2967</v>
      </c>
      <c r="J1928" s="16" t="s">
        <v>1277</v>
      </c>
      <c r="K1928" s="16" t="s">
        <v>282</v>
      </c>
      <c r="L1928" s="16" t="s">
        <v>282</v>
      </c>
      <c r="M1928" s="16" t="s">
        <v>125</v>
      </c>
      <c r="N1928" s="16" t="s">
        <v>242</v>
      </c>
      <c r="O1928" s="16" t="s">
        <v>43</v>
      </c>
      <c r="P1928" s="17">
        <v>144279000635</v>
      </c>
      <c r="Q1928" s="16" t="s">
        <v>1677</v>
      </c>
      <c r="R1928" s="16">
        <v>0</v>
      </c>
      <c r="S1928" s="16">
        <v>3117665536</v>
      </c>
      <c r="T1928" s="16"/>
      <c r="U1928" s="18">
        <v>37547</v>
      </c>
      <c r="V1928" s="16">
        <v>19</v>
      </c>
      <c r="W1928" s="16" t="s">
        <v>2895</v>
      </c>
      <c r="X1928" s="16" t="s">
        <v>120</v>
      </c>
      <c r="Y1928" s="16" t="s">
        <v>132</v>
      </c>
      <c r="Z1928" s="16" t="s">
        <v>1198</v>
      </c>
      <c r="AA1928" s="16" t="s">
        <v>130</v>
      </c>
      <c r="AB1928" s="16" t="s">
        <v>131</v>
      </c>
      <c r="AC1928" s="16" t="s">
        <v>132</v>
      </c>
      <c r="AD1928" s="16" t="s">
        <v>2895</v>
      </c>
      <c r="AE1928" s="16" t="s">
        <v>132</v>
      </c>
      <c r="AF1928" s="16" t="s">
        <v>134</v>
      </c>
      <c r="AG1928" s="15" t="s">
        <v>135</v>
      </c>
      <c r="AH1928" s="16" t="s">
        <v>2033</v>
      </c>
      <c r="AI1928" s="16"/>
      <c r="AJ1928" s="16" t="s">
        <v>2962</v>
      </c>
      <c r="AK1928" s="15" t="s">
        <v>1</v>
      </c>
      <c r="AL1928" s="19"/>
    </row>
    <row r="1929" spans="1:38" ht="22.5" x14ac:dyDescent="0.25">
      <c r="A1929" s="15">
        <v>1928</v>
      </c>
      <c r="B1929" s="16">
        <v>1122819758</v>
      </c>
      <c r="C1929" s="15" t="s">
        <v>117</v>
      </c>
      <c r="D1929" s="15" t="s">
        <v>118</v>
      </c>
      <c r="E1929" s="16" t="s">
        <v>41</v>
      </c>
      <c r="F1929" s="16" t="s">
        <v>1598</v>
      </c>
      <c r="G1929" s="16" t="s">
        <v>120</v>
      </c>
      <c r="H1929" s="16" t="s">
        <v>2892</v>
      </c>
      <c r="I1929" s="16" t="s">
        <v>2968</v>
      </c>
      <c r="J1929" s="16" t="s">
        <v>2969</v>
      </c>
      <c r="K1929" s="16" t="s">
        <v>443</v>
      </c>
      <c r="L1929" s="16" t="s">
        <v>570</v>
      </c>
      <c r="M1929" s="16" t="s">
        <v>125</v>
      </c>
      <c r="N1929" s="16" t="s">
        <v>242</v>
      </c>
      <c r="O1929" s="16" t="s">
        <v>43</v>
      </c>
      <c r="P1929" s="17">
        <v>144279000635</v>
      </c>
      <c r="Q1929" s="16" t="s">
        <v>1677</v>
      </c>
      <c r="R1929" s="16">
        <v>0</v>
      </c>
      <c r="S1929" s="16">
        <v>3147480024</v>
      </c>
      <c r="T1929" s="16"/>
      <c r="U1929" s="18">
        <v>35328</v>
      </c>
      <c r="V1929" s="16">
        <v>26</v>
      </c>
      <c r="W1929" s="16" t="s">
        <v>2895</v>
      </c>
      <c r="X1929" s="16" t="s">
        <v>120</v>
      </c>
      <c r="Y1929" s="16" t="s">
        <v>132</v>
      </c>
      <c r="Z1929" s="16" t="s">
        <v>1198</v>
      </c>
      <c r="AA1929" s="16" t="s">
        <v>130</v>
      </c>
      <c r="AB1929" s="16" t="s">
        <v>131</v>
      </c>
      <c r="AC1929" s="16" t="s">
        <v>132</v>
      </c>
      <c r="AD1929" s="16" t="s">
        <v>2895</v>
      </c>
      <c r="AE1929" s="16" t="s">
        <v>132</v>
      </c>
      <c r="AF1929" s="16" t="s">
        <v>134</v>
      </c>
      <c r="AG1929" s="15" t="s">
        <v>135</v>
      </c>
      <c r="AH1929" s="16" t="s">
        <v>2033</v>
      </c>
      <c r="AI1929" s="16"/>
      <c r="AJ1929" s="16" t="s">
        <v>2962</v>
      </c>
      <c r="AK1929" s="15" t="s">
        <v>1</v>
      </c>
      <c r="AL1929" s="19"/>
    </row>
    <row r="1930" spans="1:38" ht="22.5" x14ac:dyDescent="0.25">
      <c r="A1930" s="15">
        <v>1929</v>
      </c>
      <c r="B1930" s="16">
        <v>17957690</v>
      </c>
      <c r="C1930" s="15" t="s">
        <v>117</v>
      </c>
      <c r="D1930" s="15" t="s">
        <v>118</v>
      </c>
      <c r="E1930" s="16" t="s">
        <v>41</v>
      </c>
      <c r="F1930" s="16" t="s">
        <v>1598</v>
      </c>
      <c r="G1930" s="16" t="s">
        <v>120</v>
      </c>
      <c r="H1930" s="16" t="s">
        <v>2892</v>
      </c>
      <c r="I1930" s="16" t="s">
        <v>624</v>
      </c>
      <c r="J1930" s="16" t="s">
        <v>2970</v>
      </c>
      <c r="K1930" s="16" t="s">
        <v>2964</v>
      </c>
      <c r="L1930" s="16" t="s">
        <v>570</v>
      </c>
      <c r="M1930" s="16" t="s">
        <v>146</v>
      </c>
      <c r="N1930" s="16" t="s">
        <v>242</v>
      </c>
      <c r="O1930" s="16" t="s">
        <v>43</v>
      </c>
      <c r="P1930" s="17">
        <v>144279000635</v>
      </c>
      <c r="Q1930" s="16" t="s">
        <v>1677</v>
      </c>
      <c r="R1930" s="16">
        <v>0</v>
      </c>
      <c r="S1930" s="16">
        <v>3235858615</v>
      </c>
      <c r="T1930" s="16"/>
      <c r="U1930" s="18">
        <v>29708</v>
      </c>
      <c r="V1930" s="16">
        <v>41</v>
      </c>
      <c r="W1930" s="16" t="s">
        <v>2895</v>
      </c>
      <c r="X1930" s="16" t="s">
        <v>120</v>
      </c>
      <c r="Y1930" s="16" t="s">
        <v>132</v>
      </c>
      <c r="Z1930" s="16" t="s">
        <v>1198</v>
      </c>
      <c r="AA1930" s="16" t="s">
        <v>130</v>
      </c>
      <c r="AB1930" s="16" t="s">
        <v>131</v>
      </c>
      <c r="AC1930" s="16" t="s">
        <v>132</v>
      </c>
      <c r="AD1930" s="16" t="s">
        <v>2895</v>
      </c>
      <c r="AE1930" s="16" t="s">
        <v>132</v>
      </c>
      <c r="AF1930" s="16" t="s">
        <v>134</v>
      </c>
      <c r="AG1930" s="15" t="s">
        <v>135</v>
      </c>
      <c r="AH1930" s="16" t="s">
        <v>2033</v>
      </c>
      <c r="AI1930" s="16"/>
      <c r="AJ1930" s="16" t="s">
        <v>2962</v>
      </c>
      <c r="AK1930" s="15" t="s">
        <v>1</v>
      </c>
      <c r="AL1930" s="19"/>
    </row>
    <row r="1931" spans="1:38" ht="22.5" x14ac:dyDescent="0.25">
      <c r="A1931" s="15">
        <v>1930</v>
      </c>
      <c r="B1931" s="16">
        <v>1065847488</v>
      </c>
      <c r="C1931" s="15" t="s">
        <v>117</v>
      </c>
      <c r="D1931" s="15" t="s">
        <v>118</v>
      </c>
      <c r="E1931" s="16" t="s">
        <v>41</v>
      </c>
      <c r="F1931" s="16" t="s">
        <v>1598</v>
      </c>
      <c r="G1931" s="16" t="s">
        <v>120</v>
      </c>
      <c r="H1931" s="16" t="s">
        <v>2892</v>
      </c>
      <c r="I1931" s="16" t="s">
        <v>2971</v>
      </c>
      <c r="J1931" s="16" t="s">
        <v>2086</v>
      </c>
      <c r="K1931" s="16" t="s">
        <v>500</v>
      </c>
      <c r="L1931" s="16" t="s">
        <v>565</v>
      </c>
      <c r="M1931" s="16" t="s">
        <v>146</v>
      </c>
      <c r="N1931" s="16" t="s">
        <v>242</v>
      </c>
      <c r="O1931" s="16" t="s">
        <v>43</v>
      </c>
      <c r="P1931" s="17">
        <v>144279000635</v>
      </c>
      <c r="Q1931" s="16" t="s">
        <v>1677</v>
      </c>
      <c r="R1931" s="16">
        <v>0</v>
      </c>
      <c r="S1931" s="16">
        <v>3008196971</v>
      </c>
      <c r="T1931" s="16"/>
      <c r="U1931" s="18">
        <v>37840</v>
      </c>
      <c r="V1931" s="16">
        <v>19</v>
      </c>
      <c r="W1931" s="16" t="s">
        <v>2895</v>
      </c>
      <c r="X1931" s="16" t="s">
        <v>120</v>
      </c>
      <c r="Y1931" s="16" t="s">
        <v>132</v>
      </c>
      <c r="Z1931" s="16" t="s">
        <v>1198</v>
      </c>
      <c r="AA1931" s="16" t="s">
        <v>130</v>
      </c>
      <c r="AB1931" s="16" t="s">
        <v>131</v>
      </c>
      <c r="AC1931" s="16" t="s">
        <v>132</v>
      </c>
      <c r="AD1931" s="16" t="s">
        <v>2895</v>
      </c>
      <c r="AE1931" s="16" t="s">
        <v>132</v>
      </c>
      <c r="AF1931" s="16" t="s">
        <v>134</v>
      </c>
      <c r="AG1931" s="15" t="s">
        <v>135</v>
      </c>
      <c r="AH1931" s="16" t="s">
        <v>2033</v>
      </c>
      <c r="AI1931" s="16"/>
      <c r="AJ1931" s="16" t="s">
        <v>2962</v>
      </c>
      <c r="AK1931" s="15" t="s">
        <v>1</v>
      </c>
      <c r="AL1931" s="19"/>
    </row>
    <row r="1932" spans="1:38" ht="22.5" x14ac:dyDescent="0.25">
      <c r="A1932" s="15">
        <v>1931</v>
      </c>
      <c r="B1932" s="16">
        <v>1120754997</v>
      </c>
      <c r="C1932" s="15" t="s">
        <v>117</v>
      </c>
      <c r="D1932" s="15" t="s">
        <v>118</v>
      </c>
      <c r="E1932" s="16" t="s">
        <v>41</v>
      </c>
      <c r="F1932" s="16" t="s">
        <v>1598</v>
      </c>
      <c r="G1932" s="16" t="s">
        <v>120</v>
      </c>
      <c r="H1932" s="16" t="s">
        <v>2892</v>
      </c>
      <c r="I1932" s="16" t="s">
        <v>2972</v>
      </c>
      <c r="J1932" s="16" t="s">
        <v>1396</v>
      </c>
      <c r="K1932" s="16" t="s">
        <v>282</v>
      </c>
      <c r="L1932" s="16" t="s">
        <v>500</v>
      </c>
      <c r="M1932" s="16" t="s">
        <v>125</v>
      </c>
      <c r="N1932" s="16" t="s">
        <v>242</v>
      </c>
      <c r="O1932" s="16" t="s">
        <v>43</v>
      </c>
      <c r="P1932" s="17">
        <v>144279000635</v>
      </c>
      <c r="Q1932" s="16" t="s">
        <v>1677</v>
      </c>
      <c r="R1932" s="16">
        <v>0</v>
      </c>
      <c r="S1932" s="16">
        <v>3015364913</v>
      </c>
      <c r="T1932" s="16"/>
      <c r="U1932" s="18">
        <v>31922</v>
      </c>
      <c r="V1932" s="16">
        <v>35</v>
      </c>
      <c r="W1932" s="16" t="s">
        <v>2895</v>
      </c>
      <c r="X1932" s="16" t="s">
        <v>120</v>
      </c>
      <c r="Y1932" s="16" t="s">
        <v>132</v>
      </c>
      <c r="Z1932" s="16" t="s">
        <v>1198</v>
      </c>
      <c r="AA1932" s="16" t="s">
        <v>130</v>
      </c>
      <c r="AB1932" s="16" t="s">
        <v>131</v>
      </c>
      <c r="AC1932" s="16" t="s">
        <v>132</v>
      </c>
      <c r="AD1932" s="16" t="s">
        <v>2895</v>
      </c>
      <c r="AE1932" s="16" t="s">
        <v>132</v>
      </c>
      <c r="AF1932" s="16" t="s">
        <v>134</v>
      </c>
      <c r="AG1932" s="15" t="s">
        <v>135</v>
      </c>
      <c r="AH1932" s="16" t="s">
        <v>2033</v>
      </c>
      <c r="AI1932" s="16"/>
      <c r="AJ1932" s="16" t="s">
        <v>2962</v>
      </c>
      <c r="AK1932" s="15" t="s">
        <v>1</v>
      </c>
      <c r="AL1932" s="19"/>
    </row>
    <row r="1933" spans="1:38" ht="22.5" x14ac:dyDescent="0.25">
      <c r="A1933" s="15">
        <v>1932</v>
      </c>
      <c r="B1933" s="16">
        <v>1006713916</v>
      </c>
      <c r="C1933" s="15" t="s">
        <v>117</v>
      </c>
      <c r="D1933" s="15" t="s">
        <v>118</v>
      </c>
      <c r="E1933" s="16" t="s">
        <v>41</v>
      </c>
      <c r="F1933" s="16" t="s">
        <v>1598</v>
      </c>
      <c r="G1933" s="16" t="s">
        <v>120</v>
      </c>
      <c r="H1933" s="16" t="s">
        <v>2892</v>
      </c>
      <c r="I1933" s="16" t="s">
        <v>2317</v>
      </c>
      <c r="J1933" s="16" t="s">
        <v>165</v>
      </c>
      <c r="K1933" s="16" t="s">
        <v>2973</v>
      </c>
      <c r="L1933" s="16" t="s">
        <v>1741</v>
      </c>
      <c r="M1933" s="16" t="s">
        <v>125</v>
      </c>
      <c r="N1933" s="16" t="s">
        <v>242</v>
      </c>
      <c r="O1933" s="16" t="s">
        <v>43</v>
      </c>
      <c r="P1933" s="17">
        <v>144279000635</v>
      </c>
      <c r="Q1933" s="16" t="s">
        <v>1677</v>
      </c>
      <c r="R1933" s="16">
        <v>0</v>
      </c>
      <c r="S1933" s="16">
        <v>3042239825</v>
      </c>
      <c r="T1933" s="16"/>
      <c r="U1933" s="18">
        <v>36543</v>
      </c>
      <c r="V1933" s="16">
        <v>22</v>
      </c>
      <c r="W1933" s="16" t="s">
        <v>2895</v>
      </c>
      <c r="X1933" s="16" t="s">
        <v>120</v>
      </c>
      <c r="Y1933" s="16" t="s">
        <v>132</v>
      </c>
      <c r="Z1933" s="16" t="s">
        <v>1198</v>
      </c>
      <c r="AA1933" s="16" t="s">
        <v>130</v>
      </c>
      <c r="AB1933" s="16" t="s">
        <v>131</v>
      </c>
      <c r="AC1933" s="16" t="s">
        <v>132</v>
      </c>
      <c r="AD1933" s="16" t="s">
        <v>2895</v>
      </c>
      <c r="AE1933" s="16" t="s">
        <v>132</v>
      </c>
      <c r="AF1933" s="16" t="s">
        <v>134</v>
      </c>
      <c r="AG1933" s="15" t="s">
        <v>135</v>
      </c>
      <c r="AH1933" s="16" t="s">
        <v>2033</v>
      </c>
      <c r="AI1933" s="16"/>
      <c r="AJ1933" s="16" t="s">
        <v>2962</v>
      </c>
      <c r="AK1933" s="15" t="s">
        <v>1</v>
      </c>
      <c r="AL1933" s="19"/>
    </row>
    <row r="1934" spans="1:38" ht="22.5" x14ac:dyDescent="0.25">
      <c r="A1934" s="15">
        <v>1933</v>
      </c>
      <c r="B1934" s="16">
        <v>1120739366</v>
      </c>
      <c r="C1934" s="15" t="s">
        <v>147</v>
      </c>
      <c r="D1934" s="15" t="s">
        <v>118</v>
      </c>
      <c r="E1934" s="16" t="s">
        <v>41</v>
      </c>
      <c r="F1934" s="16" t="s">
        <v>1598</v>
      </c>
      <c r="G1934" s="16" t="s">
        <v>120</v>
      </c>
      <c r="H1934" s="16" t="s">
        <v>2892</v>
      </c>
      <c r="I1934" s="16" t="s">
        <v>355</v>
      </c>
      <c r="J1934" s="16" t="s">
        <v>379</v>
      </c>
      <c r="K1934" s="16" t="s">
        <v>615</v>
      </c>
      <c r="L1934" s="16" t="s">
        <v>681</v>
      </c>
      <c r="M1934" s="16" t="s">
        <v>146</v>
      </c>
      <c r="N1934" s="16" t="s">
        <v>242</v>
      </c>
      <c r="O1934" s="16" t="s">
        <v>43</v>
      </c>
      <c r="P1934" s="17">
        <v>144279000635</v>
      </c>
      <c r="Q1934" s="16" t="s">
        <v>1677</v>
      </c>
      <c r="R1934" s="16">
        <v>0</v>
      </c>
      <c r="S1934" s="16">
        <v>3017726794</v>
      </c>
      <c r="T1934" s="16"/>
      <c r="U1934" s="18">
        <v>38334</v>
      </c>
      <c r="V1934" s="16">
        <v>17</v>
      </c>
      <c r="W1934" s="16" t="s">
        <v>2895</v>
      </c>
      <c r="X1934" s="16" t="s">
        <v>120</v>
      </c>
      <c r="Y1934" s="16" t="s">
        <v>132</v>
      </c>
      <c r="Z1934" s="16" t="s">
        <v>1198</v>
      </c>
      <c r="AA1934" s="16" t="s">
        <v>130</v>
      </c>
      <c r="AB1934" s="16" t="s">
        <v>131</v>
      </c>
      <c r="AC1934" s="16" t="s">
        <v>132</v>
      </c>
      <c r="AD1934" s="16" t="s">
        <v>2895</v>
      </c>
      <c r="AE1934" s="16" t="s">
        <v>132</v>
      </c>
      <c r="AF1934" s="16" t="s">
        <v>134</v>
      </c>
      <c r="AG1934" s="15" t="s">
        <v>135</v>
      </c>
      <c r="AH1934" s="16" t="s">
        <v>2033</v>
      </c>
      <c r="AI1934" s="16"/>
      <c r="AJ1934" s="16" t="s">
        <v>2962</v>
      </c>
      <c r="AK1934" s="15" t="s">
        <v>1</v>
      </c>
      <c r="AL1934" s="19"/>
    </row>
    <row r="1935" spans="1:38" ht="22.5" x14ac:dyDescent="0.25">
      <c r="A1935" s="15">
        <v>1934</v>
      </c>
      <c r="B1935" s="16">
        <v>1073249369</v>
      </c>
      <c r="C1935" s="15" t="s">
        <v>117</v>
      </c>
      <c r="D1935" s="15" t="s">
        <v>118</v>
      </c>
      <c r="E1935" s="16" t="s">
        <v>41</v>
      </c>
      <c r="F1935" s="16" t="s">
        <v>1598</v>
      </c>
      <c r="G1935" s="16" t="s">
        <v>120</v>
      </c>
      <c r="H1935" s="16" t="s">
        <v>2892</v>
      </c>
      <c r="I1935" s="16" t="s">
        <v>2974</v>
      </c>
      <c r="J1935" s="16" t="s">
        <v>1374</v>
      </c>
      <c r="K1935" s="16" t="s">
        <v>2975</v>
      </c>
      <c r="L1935" s="16" t="s">
        <v>468</v>
      </c>
      <c r="M1935" s="16" t="s">
        <v>125</v>
      </c>
      <c r="N1935" s="16" t="s">
        <v>242</v>
      </c>
      <c r="O1935" s="16" t="s">
        <v>43</v>
      </c>
      <c r="P1935" s="17">
        <v>144279000635</v>
      </c>
      <c r="Q1935" s="16" t="s">
        <v>1677</v>
      </c>
      <c r="R1935" s="16">
        <v>0</v>
      </c>
      <c r="S1935" s="16">
        <v>3242495124</v>
      </c>
      <c r="T1935" s="16"/>
      <c r="U1935" s="18">
        <v>35743</v>
      </c>
      <c r="V1935" s="16">
        <v>24</v>
      </c>
      <c r="W1935" s="16" t="s">
        <v>2895</v>
      </c>
      <c r="X1935" s="16" t="s">
        <v>120</v>
      </c>
      <c r="Y1935" s="16" t="s">
        <v>132</v>
      </c>
      <c r="Z1935" s="16" t="s">
        <v>1198</v>
      </c>
      <c r="AA1935" s="16" t="s">
        <v>130</v>
      </c>
      <c r="AB1935" s="16" t="s">
        <v>131</v>
      </c>
      <c r="AC1935" s="16" t="s">
        <v>132</v>
      </c>
      <c r="AD1935" s="16" t="s">
        <v>2895</v>
      </c>
      <c r="AE1935" s="16" t="s">
        <v>132</v>
      </c>
      <c r="AF1935" s="16" t="s">
        <v>134</v>
      </c>
      <c r="AG1935" s="15" t="s">
        <v>135</v>
      </c>
      <c r="AH1935" s="16" t="s">
        <v>2033</v>
      </c>
      <c r="AI1935" s="16"/>
      <c r="AJ1935" s="16" t="s">
        <v>2962</v>
      </c>
      <c r="AK1935" s="15" t="s">
        <v>1</v>
      </c>
      <c r="AL1935" s="19"/>
    </row>
    <row r="1936" spans="1:38" ht="22.5" x14ac:dyDescent="0.25">
      <c r="A1936" s="15">
        <v>1935</v>
      </c>
      <c r="B1936" s="16">
        <v>1120738879</v>
      </c>
      <c r="C1936" s="15" t="s">
        <v>117</v>
      </c>
      <c r="D1936" s="15" t="s">
        <v>118</v>
      </c>
      <c r="E1936" s="16" t="s">
        <v>41</v>
      </c>
      <c r="F1936" s="16" t="s">
        <v>1598</v>
      </c>
      <c r="G1936" s="16" t="s">
        <v>120</v>
      </c>
      <c r="H1936" s="16" t="s">
        <v>2892</v>
      </c>
      <c r="I1936" s="16" t="s">
        <v>138</v>
      </c>
      <c r="J1936" s="16" t="s">
        <v>166</v>
      </c>
      <c r="K1936" s="16" t="s">
        <v>2976</v>
      </c>
      <c r="L1936" s="16" t="s">
        <v>2977</v>
      </c>
      <c r="M1936" s="16" t="s">
        <v>125</v>
      </c>
      <c r="N1936" s="16" t="s">
        <v>242</v>
      </c>
      <c r="O1936" s="16" t="s">
        <v>43</v>
      </c>
      <c r="P1936" s="17">
        <v>144279000635</v>
      </c>
      <c r="Q1936" s="16" t="s">
        <v>1677</v>
      </c>
      <c r="R1936" s="16">
        <v>0</v>
      </c>
      <c r="S1936" s="16">
        <v>3012211003</v>
      </c>
      <c r="T1936" s="16"/>
      <c r="U1936" s="18">
        <v>38224</v>
      </c>
      <c r="V1936" s="16">
        <v>18</v>
      </c>
      <c r="W1936" s="16" t="s">
        <v>2895</v>
      </c>
      <c r="X1936" s="16" t="s">
        <v>120</v>
      </c>
      <c r="Y1936" s="16" t="s">
        <v>132</v>
      </c>
      <c r="Z1936" s="16" t="s">
        <v>1198</v>
      </c>
      <c r="AA1936" s="16" t="s">
        <v>130</v>
      </c>
      <c r="AB1936" s="16" t="s">
        <v>131</v>
      </c>
      <c r="AC1936" s="16" t="s">
        <v>132</v>
      </c>
      <c r="AD1936" s="16" t="s">
        <v>2895</v>
      </c>
      <c r="AE1936" s="16" t="s">
        <v>132</v>
      </c>
      <c r="AF1936" s="16" t="s">
        <v>134</v>
      </c>
      <c r="AG1936" s="15" t="s">
        <v>135</v>
      </c>
      <c r="AH1936" s="16" t="s">
        <v>2033</v>
      </c>
      <c r="AI1936" s="16"/>
      <c r="AJ1936" s="16" t="s">
        <v>2962</v>
      </c>
      <c r="AK1936" s="15" t="s">
        <v>1</v>
      </c>
      <c r="AL1936" s="19"/>
    </row>
    <row r="1937" spans="1:38" ht="22.5" x14ac:dyDescent="0.25">
      <c r="A1937" s="15">
        <v>1936</v>
      </c>
      <c r="B1937" s="16">
        <v>5172243</v>
      </c>
      <c r="C1937" s="15" t="s">
        <v>117</v>
      </c>
      <c r="D1937" s="15" t="s">
        <v>118</v>
      </c>
      <c r="E1937" s="16" t="s">
        <v>41</v>
      </c>
      <c r="F1937" s="16" t="s">
        <v>1598</v>
      </c>
      <c r="G1937" s="16" t="s">
        <v>120</v>
      </c>
      <c r="H1937" s="16" t="s">
        <v>2892</v>
      </c>
      <c r="I1937" s="16" t="s">
        <v>351</v>
      </c>
      <c r="J1937" s="16" t="s">
        <v>2978</v>
      </c>
      <c r="K1937" s="16" t="s">
        <v>1357</v>
      </c>
      <c r="L1937" s="16" t="s">
        <v>2979</v>
      </c>
      <c r="M1937" s="16" t="s">
        <v>146</v>
      </c>
      <c r="N1937" s="16" t="s">
        <v>242</v>
      </c>
      <c r="O1937" s="16" t="s">
        <v>43</v>
      </c>
      <c r="P1937" s="17">
        <v>144279000635</v>
      </c>
      <c r="Q1937" s="16" t="s">
        <v>1677</v>
      </c>
      <c r="R1937" s="16">
        <v>0</v>
      </c>
      <c r="S1937" s="16">
        <v>3143161985</v>
      </c>
      <c r="T1937" s="16"/>
      <c r="U1937" s="18">
        <v>24011</v>
      </c>
      <c r="V1937" s="16">
        <v>57</v>
      </c>
      <c r="W1937" s="16" t="s">
        <v>2895</v>
      </c>
      <c r="X1937" s="16" t="s">
        <v>120</v>
      </c>
      <c r="Y1937" s="16" t="s">
        <v>132</v>
      </c>
      <c r="Z1937" s="16" t="s">
        <v>1198</v>
      </c>
      <c r="AA1937" s="16" t="s">
        <v>130</v>
      </c>
      <c r="AB1937" s="16" t="s">
        <v>131</v>
      </c>
      <c r="AC1937" s="16" t="s">
        <v>132</v>
      </c>
      <c r="AD1937" s="16" t="s">
        <v>2895</v>
      </c>
      <c r="AE1937" s="16" t="s">
        <v>132</v>
      </c>
      <c r="AF1937" s="16" t="s">
        <v>134</v>
      </c>
      <c r="AG1937" s="15" t="s">
        <v>135</v>
      </c>
      <c r="AH1937" s="16" t="s">
        <v>2033</v>
      </c>
      <c r="AI1937" s="16"/>
      <c r="AJ1937" s="16" t="s">
        <v>2962</v>
      </c>
      <c r="AK1937" s="15" t="s">
        <v>1</v>
      </c>
      <c r="AL1937" s="19"/>
    </row>
    <row r="1938" spans="1:38" ht="22.5" x14ac:dyDescent="0.25">
      <c r="A1938" s="15">
        <v>1937</v>
      </c>
      <c r="B1938" s="16">
        <v>1121044222</v>
      </c>
      <c r="C1938" s="15" t="s">
        <v>117</v>
      </c>
      <c r="D1938" s="15" t="s">
        <v>118</v>
      </c>
      <c r="E1938" s="16" t="s">
        <v>41</v>
      </c>
      <c r="F1938" s="16" t="s">
        <v>1598</v>
      </c>
      <c r="G1938" s="16" t="s">
        <v>120</v>
      </c>
      <c r="H1938" s="16" t="s">
        <v>2892</v>
      </c>
      <c r="I1938" s="16" t="s">
        <v>222</v>
      </c>
      <c r="J1938" s="16" t="s">
        <v>1817</v>
      </c>
      <c r="K1938" s="16" t="s">
        <v>2980</v>
      </c>
      <c r="L1938" s="16" t="s">
        <v>1517</v>
      </c>
      <c r="M1938" s="16" t="s">
        <v>125</v>
      </c>
      <c r="N1938" s="16" t="s">
        <v>242</v>
      </c>
      <c r="O1938" s="16" t="s">
        <v>43</v>
      </c>
      <c r="P1938" s="17">
        <v>144279000635</v>
      </c>
      <c r="Q1938" s="16" t="s">
        <v>1677</v>
      </c>
      <c r="R1938" s="16">
        <v>0</v>
      </c>
      <c r="S1938" s="16">
        <v>3107094705</v>
      </c>
      <c r="T1938" s="16"/>
      <c r="U1938" s="18">
        <v>34524</v>
      </c>
      <c r="V1938" s="16">
        <v>28</v>
      </c>
      <c r="W1938" s="16" t="s">
        <v>2895</v>
      </c>
      <c r="X1938" s="16" t="s">
        <v>120</v>
      </c>
      <c r="Y1938" s="16" t="s">
        <v>132</v>
      </c>
      <c r="Z1938" s="16" t="s">
        <v>1198</v>
      </c>
      <c r="AA1938" s="16" t="s">
        <v>130</v>
      </c>
      <c r="AB1938" s="16" t="s">
        <v>131</v>
      </c>
      <c r="AC1938" s="16" t="s">
        <v>132</v>
      </c>
      <c r="AD1938" s="16" t="s">
        <v>2895</v>
      </c>
      <c r="AE1938" s="16" t="s">
        <v>132</v>
      </c>
      <c r="AF1938" s="16" t="s">
        <v>134</v>
      </c>
      <c r="AG1938" s="15" t="s">
        <v>135</v>
      </c>
      <c r="AH1938" s="16" t="s">
        <v>2033</v>
      </c>
      <c r="AI1938" s="16"/>
      <c r="AJ1938" s="16" t="s">
        <v>2962</v>
      </c>
      <c r="AK1938" s="15" t="s">
        <v>1</v>
      </c>
      <c r="AL1938" s="16"/>
    </row>
    <row r="1939" spans="1:38" ht="22.5" x14ac:dyDescent="0.25">
      <c r="A1939" s="15">
        <v>1938</v>
      </c>
      <c r="B1939" s="16">
        <v>1006714857</v>
      </c>
      <c r="C1939" s="15" t="s">
        <v>117</v>
      </c>
      <c r="D1939" s="15" t="s">
        <v>118</v>
      </c>
      <c r="E1939" s="16" t="s">
        <v>41</v>
      </c>
      <c r="F1939" s="16" t="s">
        <v>1598</v>
      </c>
      <c r="G1939" s="16" t="s">
        <v>120</v>
      </c>
      <c r="H1939" s="16" t="s">
        <v>2892</v>
      </c>
      <c r="I1939" s="16" t="s">
        <v>2981</v>
      </c>
      <c r="J1939" s="16"/>
      <c r="K1939" s="16" t="s">
        <v>2388</v>
      </c>
      <c r="L1939" s="16" t="s">
        <v>2982</v>
      </c>
      <c r="M1939" s="16" t="s">
        <v>125</v>
      </c>
      <c r="N1939" s="16" t="s">
        <v>242</v>
      </c>
      <c r="O1939" s="16" t="s">
        <v>43</v>
      </c>
      <c r="P1939" s="17">
        <v>144279000635</v>
      </c>
      <c r="Q1939" s="16" t="s">
        <v>1677</v>
      </c>
      <c r="R1939" s="16">
        <v>0</v>
      </c>
      <c r="S1939" s="16">
        <v>3225215419</v>
      </c>
      <c r="T1939" s="16"/>
      <c r="U1939" s="18">
        <v>37026</v>
      </c>
      <c r="V1939" s="16">
        <v>21</v>
      </c>
      <c r="W1939" s="16" t="s">
        <v>2895</v>
      </c>
      <c r="X1939" s="16" t="s">
        <v>120</v>
      </c>
      <c r="Y1939" s="16" t="s">
        <v>132</v>
      </c>
      <c r="Z1939" s="16" t="s">
        <v>1198</v>
      </c>
      <c r="AA1939" s="16" t="s">
        <v>130</v>
      </c>
      <c r="AB1939" s="16" t="s">
        <v>131</v>
      </c>
      <c r="AC1939" s="16" t="s">
        <v>132</v>
      </c>
      <c r="AD1939" s="16" t="s">
        <v>2895</v>
      </c>
      <c r="AE1939" s="16" t="s">
        <v>132</v>
      </c>
      <c r="AF1939" s="16" t="s">
        <v>134</v>
      </c>
      <c r="AG1939" s="15" t="s">
        <v>135</v>
      </c>
      <c r="AH1939" s="16" t="s">
        <v>2033</v>
      </c>
      <c r="AI1939" s="16"/>
      <c r="AJ1939" s="16" t="s">
        <v>2962</v>
      </c>
      <c r="AK1939" s="15" t="s">
        <v>1</v>
      </c>
      <c r="AL1939" s="19"/>
    </row>
    <row r="1940" spans="1:38" ht="22.5" x14ac:dyDescent="0.25">
      <c r="A1940" s="15">
        <v>1939</v>
      </c>
      <c r="B1940" s="16">
        <v>1193295356</v>
      </c>
      <c r="C1940" s="15" t="s">
        <v>117</v>
      </c>
      <c r="D1940" s="15" t="s">
        <v>118</v>
      </c>
      <c r="E1940" s="16" t="s">
        <v>41</v>
      </c>
      <c r="F1940" s="16" t="s">
        <v>1598</v>
      </c>
      <c r="G1940" s="16" t="s">
        <v>120</v>
      </c>
      <c r="H1940" s="16" t="s">
        <v>2892</v>
      </c>
      <c r="I1940" s="16" t="s">
        <v>2983</v>
      </c>
      <c r="J1940" s="16" t="s">
        <v>239</v>
      </c>
      <c r="K1940" s="16" t="s">
        <v>2388</v>
      </c>
      <c r="L1940" s="16" t="s">
        <v>2984</v>
      </c>
      <c r="M1940" s="16" t="s">
        <v>125</v>
      </c>
      <c r="N1940" s="16" t="s">
        <v>242</v>
      </c>
      <c r="O1940" s="16" t="s">
        <v>43</v>
      </c>
      <c r="P1940" s="17">
        <v>144279000635</v>
      </c>
      <c r="Q1940" s="16" t="s">
        <v>1677</v>
      </c>
      <c r="R1940" s="16">
        <v>0</v>
      </c>
      <c r="S1940" s="16">
        <v>3233397260</v>
      </c>
      <c r="T1940" s="16"/>
      <c r="U1940" s="18">
        <v>37157</v>
      </c>
      <c r="V1940" s="16">
        <v>21</v>
      </c>
      <c r="W1940" s="16" t="s">
        <v>2895</v>
      </c>
      <c r="X1940" s="16" t="s">
        <v>120</v>
      </c>
      <c r="Y1940" s="16" t="s">
        <v>132</v>
      </c>
      <c r="Z1940" s="16" t="s">
        <v>1198</v>
      </c>
      <c r="AA1940" s="16" t="s">
        <v>130</v>
      </c>
      <c r="AB1940" s="16" t="s">
        <v>131</v>
      </c>
      <c r="AC1940" s="16" t="s">
        <v>132</v>
      </c>
      <c r="AD1940" s="16" t="s">
        <v>2895</v>
      </c>
      <c r="AE1940" s="16" t="s">
        <v>132</v>
      </c>
      <c r="AF1940" s="16" t="s">
        <v>134</v>
      </c>
      <c r="AG1940" s="15" t="s">
        <v>135</v>
      </c>
      <c r="AH1940" s="16" t="s">
        <v>2033</v>
      </c>
      <c r="AI1940" s="16"/>
      <c r="AJ1940" s="16" t="s">
        <v>2962</v>
      </c>
      <c r="AK1940" s="15" t="s">
        <v>1</v>
      </c>
      <c r="AL1940" s="19"/>
    </row>
    <row r="1941" spans="1:38" ht="22.5" x14ac:dyDescent="0.25">
      <c r="A1941" s="15">
        <v>1940</v>
      </c>
      <c r="B1941" s="16">
        <v>1105465166</v>
      </c>
      <c r="C1941" s="15" t="s">
        <v>147</v>
      </c>
      <c r="D1941" s="15" t="s">
        <v>118</v>
      </c>
      <c r="E1941" s="16" t="s">
        <v>41</v>
      </c>
      <c r="F1941" s="16" t="s">
        <v>1598</v>
      </c>
      <c r="G1941" s="16" t="s">
        <v>120</v>
      </c>
      <c r="H1941" s="16" t="s">
        <v>2892</v>
      </c>
      <c r="I1941" s="16" t="s">
        <v>2985</v>
      </c>
      <c r="J1941" s="16" t="s">
        <v>2986</v>
      </c>
      <c r="K1941" s="16" t="s">
        <v>1666</v>
      </c>
      <c r="L1941" s="16" t="s">
        <v>217</v>
      </c>
      <c r="M1941" s="16" t="s">
        <v>125</v>
      </c>
      <c r="N1941" s="16" t="s">
        <v>242</v>
      </c>
      <c r="O1941" s="16" t="s">
        <v>43</v>
      </c>
      <c r="P1941" s="17">
        <v>144279000635</v>
      </c>
      <c r="Q1941" s="16" t="s">
        <v>1677</v>
      </c>
      <c r="R1941" s="16">
        <v>0</v>
      </c>
      <c r="S1941" s="16">
        <v>3116055668</v>
      </c>
      <c r="T1941" s="16"/>
      <c r="U1941" s="18">
        <v>39172</v>
      </c>
      <c r="V1941" s="16">
        <v>15</v>
      </c>
      <c r="W1941" s="16" t="s">
        <v>2895</v>
      </c>
      <c r="X1941" s="16" t="s">
        <v>120</v>
      </c>
      <c r="Y1941" s="16" t="s">
        <v>132</v>
      </c>
      <c r="Z1941" s="16" t="s">
        <v>1198</v>
      </c>
      <c r="AA1941" s="16" t="s">
        <v>130</v>
      </c>
      <c r="AB1941" s="16" t="s">
        <v>131</v>
      </c>
      <c r="AC1941" s="16" t="s">
        <v>132</v>
      </c>
      <c r="AD1941" s="16" t="s">
        <v>2895</v>
      </c>
      <c r="AE1941" s="16" t="s">
        <v>132</v>
      </c>
      <c r="AF1941" s="16" t="s">
        <v>134</v>
      </c>
      <c r="AG1941" s="15" t="s">
        <v>135</v>
      </c>
      <c r="AH1941" s="16" t="s">
        <v>2033</v>
      </c>
      <c r="AI1941" s="16"/>
      <c r="AJ1941" s="16" t="s">
        <v>2962</v>
      </c>
      <c r="AK1941" s="15" t="s">
        <v>1</v>
      </c>
      <c r="AL1941" s="19"/>
    </row>
    <row r="1942" spans="1:38" ht="22.5" x14ac:dyDescent="0.25">
      <c r="A1942" s="15">
        <v>1941</v>
      </c>
      <c r="B1942" s="16">
        <v>1193364948</v>
      </c>
      <c r="C1942" s="15" t="s">
        <v>147</v>
      </c>
      <c r="D1942" s="15" t="s">
        <v>118</v>
      </c>
      <c r="E1942" s="16" t="s">
        <v>41</v>
      </c>
      <c r="F1942" s="16" t="s">
        <v>1598</v>
      </c>
      <c r="G1942" s="16" t="s">
        <v>120</v>
      </c>
      <c r="H1942" s="16" t="s">
        <v>2892</v>
      </c>
      <c r="I1942" s="16" t="s">
        <v>2987</v>
      </c>
      <c r="J1942" s="16" t="s">
        <v>2905</v>
      </c>
      <c r="K1942" s="16" t="s">
        <v>530</v>
      </c>
      <c r="L1942" s="16" t="s">
        <v>579</v>
      </c>
      <c r="M1942" s="16" t="s">
        <v>125</v>
      </c>
      <c r="N1942" s="16" t="s">
        <v>242</v>
      </c>
      <c r="O1942" s="16" t="s">
        <v>43</v>
      </c>
      <c r="P1942" s="17">
        <v>144279000635</v>
      </c>
      <c r="Q1942" s="16" t="s">
        <v>1677</v>
      </c>
      <c r="R1942" s="16">
        <v>0</v>
      </c>
      <c r="S1942" s="16">
        <v>3145100692</v>
      </c>
      <c r="T1942" s="16"/>
      <c r="U1942" s="18">
        <v>37971</v>
      </c>
      <c r="V1942" s="16">
        <v>18</v>
      </c>
      <c r="W1942" s="16" t="s">
        <v>2895</v>
      </c>
      <c r="X1942" s="16" t="s">
        <v>120</v>
      </c>
      <c r="Y1942" s="16" t="s">
        <v>132</v>
      </c>
      <c r="Z1942" s="16" t="s">
        <v>1198</v>
      </c>
      <c r="AA1942" s="16" t="s">
        <v>130</v>
      </c>
      <c r="AB1942" s="16" t="s">
        <v>131</v>
      </c>
      <c r="AC1942" s="16" t="s">
        <v>132</v>
      </c>
      <c r="AD1942" s="16" t="s">
        <v>2895</v>
      </c>
      <c r="AE1942" s="16" t="s">
        <v>132</v>
      </c>
      <c r="AF1942" s="16" t="s">
        <v>174</v>
      </c>
      <c r="AG1942" s="15" t="s">
        <v>135</v>
      </c>
      <c r="AH1942" s="16" t="s">
        <v>2033</v>
      </c>
      <c r="AI1942" s="16"/>
      <c r="AJ1942" s="16" t="s">
        <v>2962</v>
      </c>
      <c r="AK1942" s="15" t="s">
        <v>1</v>
      </c>
      <c r="AL1942" s="19"/>
    </row>
    <row r="1943" spans="1:38" ht="22.5" x14ac:dyDescent="0.25">
      <c r="A1943" s="15">
        <v>1942</v>
      </c>
      <c r="B1943" s="16">
        <v>1006870254</v>
      </c>
      <c r="C1943" s="15" t="s">
        <v>147</v>
      </c>
      <c r="D1943" s="15" t="s">
        <v>118</v>
      </c>
      <c r="E1943" s="16" t="s">
        <v>41</v>
      </c>
      <c r="F1943" s="16" t="s">
        <v>1598</v>
      </c>
      <c r="G1943" s="16" t="s">
        <v>120</v>
      </c>
      <c r="H1943" s="16" t="s">
        <v>2892</v>
      </c>
      <c r="I1943" s="16" t="s">
        <v>2607</v>
      </c>
      <c r="J1943" s="16" t="s">
        <v>210</v>
      </c>
      <c r="K1943" s="16" t="s">
        <v>692</v>
      </c>
      <c r="L1943" s="16" t="s">
        <v>2988</v>
      </c>
      <c r="M1943" s="16" t="s">
        <v>146</v>
      </c>
      <c r="N1943" s="16" t="s">
        <v>242</v>
      </c>
      <c r="O1943" s="16" t="s">
        <v>43</v>
      </c>
      <c r="P1943" s="17">
        <v>144279000635</v>
      </c>
      <c r="Q1943" s="16" t="s">
        <v>1677</v>
      </c>
      <c r="R1943" s="16">
        <v>0</v>
      </c>
      <c r="S1943" s="16">
        <v>3017715737</v>
      </c>
      <c r="T1943" s="16"/>
      <c r="U1943" s="18">
        <v>38912</v>
      </c>
      <c r="V1943" s="16">
        <v>16</v>
      </c>
      <c r="W1943" s="16" t="s">
        <v>2895</v>
      </c>
      <c r="X1943" s="16" t="s">
        <v>120</v>
      </c>
      <c r="Y1943" s="16" t="s">
        <v>132</v>
      </c>
      <c r="Z1943" s="16" t="s">
        <v>1198</v>
      </c>
      <c r="AA1943" s="16" t="s">
        <v>130</v>
      </c>
      <c r="AB1943" s="16" t="s">
        <v>131</v>
      </c>
      <c r="AC1943" s="16" t="s">
        <v>132</v>
      </c>
      <c r="AD1943" s="16" t="s">
        <v>2895</v>
      </c>
      <c r="AE1943" s="16" t="s">
        <v>132</v>
      </c>
      <c r="AF1943" s="16" t="s">
        <v>174</v>
      </c>
      <c r="AG1943" s="15" t="s">
        <v>135</v>
      </c>
      <c r="AH1943" s="16" t="s">
        <v>2033</v>
      </c>
      <c r="AI1943" s="16"/>
      <c r="AJ1943" s="16" t="s">
        <v>2962</v>
      </c>
      <c r="AK1943" s="15" t="s">
        <v>1</v>
      </c>
      <c r="AL1943" s="19"/>
    </row>
    <row r="1944" spans="1:38" ht="22.5" x14ac:dyDescent="0.25">
      <c r="A1944" s="15">
        <v>1943</v>
      </c>
      <c r="B1944" s="16">
        <v>1120738914</v>
      </c>
      <c r="C1944" s="15" t="s">
        <v>117</v>
      </c>
      <c r="D1944" s="15" t="s">
        <v>118</v>
      </c>
      <c r="E1944" s="16" t="s">
        <v>41</v>
      </c>
      <c r="F1944" s="16" t="s">
        <v>1598</v>
      </c>
      <c r="G1944" s="16" t="s">
        <v>120</v>
      </c>
      <c r="H1944" s="16" t="s">
        <v>2892</v>
      </c>
      <c r="I1944" s="16" t="s">
        <v>2989</v>
      </c>
      <c r="J1944" s="16" t="s">
        <v>2990</v>
      </c>
      <c r="K1944" s="16" t="s">
        <v>575</v>
      </c>
      <c r="L1944" s="16" t="s">
        <v>2991</v>
      </c>
      <c r="M1944" s="16" t="s">
        <v>146</v>
      </c>
      <c r="N1944" s="16" t="s">
        <v>242</v>
      </c>
      <c r="O1944" s="16" t="s">
        <v>43</v>
      </c>
      <c r="P1944" s="17">
        <v>144279000635</v>
      </c>
      <c r="Q1944" s="16" t="s">
        <v>1677</v>
      </c>
      <c r="R1944" s="16">
        <v>0</v>
      </c>
      <c r="S1944" s="16">
        <v>3117665536</v>
      </c>
      <c r="T1944" s="16"/>
      <c r="U1944" s="18">
        <v>38032</v>
      </c>
      <c r="V1944" s="16">
        <v>18</v>
      </c>
      <c r="W1944" s="16" t="s">
        <v>2895</v>
      </c>
      <c r="X1944" s="16" t="s">
        <v>120</v>
      </c>
      <c r="Y1944" s="16" t="s">
        <v>132</v>
      </c>
      <c r="Z1944" s="16" t="s">
        <v>1198</v>
      </c>
      <c r="AA1944" s="16" t="s">
        <v>130</v>
      </c>
      <c r="AB1944" s="16" t="s">
        <v>131</v>
      </c>
      <c r="AC1944" s="16" t="s">
        <v>132</v>
      </c>
      <c r="AD1944" s="16" t="s">
        <v>2895</v>
      </c>
      <c r="AE1944" s="16" t="s">
        <v>132</v>
      </c>
      <c r="AF1944" s="16" t="s">
        <v>174</v>
      </c>
      <c r="AG1944" s="15" t="s">
        <v>135</v>
      </c>
      <c r="AH1944" s="16" t="s">
        <v>2033</v>
      </c>
      <c r="AI1944" s="16"/>
      <c r="AJ1944" s="16" t="s">
        <v>2962</v>
      </c>
      <c r="AK1944" s="15" t="s">
        <v>1</v>
      </c>
      <c r="AL1944" s="19"/>
    </row>
    <row r="1945" spans="1:38" ht="22.5" x14ac:dyDescent="0.25">
      <c r="A1945" s="15">
        <v>1944</v>
      </c>
      <c r="B1945" s="16">
        <v>1120739904</v>
      </c>
      <c r="C1945" s="15" t="s">
        <v>117</v>
      </c>
      <c r="D1945" s="15" t="s">
        <v>118</v>
      </c>
      <c r="E1945" s="16" t="s">
        <v>41</v>
      </c>
      <c r="F1945" s="16" t="s">
        <v>1598</v>
      </c>
      <c r="G1945" s="16" t="s">
        <v>120</v>
      </c>
      <c r="H1945" s="16" t="s">
        <v>2892</v>
      </c>
      <c r="I1945" s="16" t="s">
        <v>749</v>
      </c>
      <c r="J1945" s="16" t="s">
        <v>994</v>
      </c>
      <c r="K1945" s="16" t="s">
        <v>2992</v>
      </c>
      <c r="L1945" s="16" t="s">
        <v>217</v>
      </c>
      <c r="M1945" s="16" t="s">
        <v>146</v>
      </c>
      <c r="N1945" s="16" t="s">
        <v>242</v>
      </c>
      <c r="O1945" s="16" t="s">
        <v>43</v>
      </c>
      <c r="P1945" s="17">
        <v>144279000635</v>
      </c>
      <c r="Q1945" s="16" t="s">
        <v>1677</v>
      </c>
      <c r="R1945" s="16">
        <v>0</v>
      </c>
      <c r="S1945" s="16">
        <v>3005010609</v>
      </c>
      <c r="T1945" s="16"/>
      <c r="U1945" s="18">
        <v>31885</v>
      </c>
      <c r="V1945" s="16">
        <v>34</v>
      </c>
      <c r="W1945" s="16" t="s">
        <v>2895</v>
      </c>
      <c r="X1945" s="16" t="s">
        <v>120</v>
      </c>
      <c r="Y1945" s="16" t="s">
        <v>132</v>
      </c>
      <c r="Z1945" s="16" t="s">
        <v>1198</v>
      </c>
      <c r="AA1945" s="16" t="s">
        <v>130</v>
      </c>
      <c r="AB1945" s="16" t="s">
        <v>131</v>
      </c>
      <c r="AC1945" s="16" t="s">
        <v>132</v>
      </c>
      <c r="AD1945" s="16" t="s">
        <v>2895</v>
      </c>
      <c r="AE1945" s="16" t="s">
        <v>132</v>
      </c>
      <c r="AF1945" s="16" t="s">
        <v>174</v>
      </c>
      <c r="AG1945" s="15" t="s">
        <v>135</v>
      </c>
      <c r="AH1945" s="16" t="s">
        <v>2033</v>
      </c>
      <c r="AI1945" s="16"/>
      <c r="AJ1945" s="16" t="s">
        <v>2962</v>
      </c>
      <c r="AK1945" s="15" t="s">
        <v>1</v>
      </c>
      <c r="AL1945" s="19"/>
    </row>
    <row r="1946" spans="1:38" ht="22.5" x14ac:dyDescent="0.25">
      <c r="A1946" s="15">
        <v>1945</v>
      </c>
      <c r="B1946" s="16">
        <v>1122812259</v>
      </c>
      <c r="C1946" s="15" t="s">
        <v>147</v>
      </c>
      <c r="D1946" s="15" t="s">
        <v>118</v>
      </c>
      <c r="E1946" s="16" t="s">
        <v>41</v>
      </c>
      <c r="F1946" s="16" t="s">
        <v>1598</v>
      </c>
      <c r="G1946" s="16" t="s">
        <v>120</v>
      </c>
      <c r="H1946" s="16" t="s">
        <v>2892</v>
      </c>
      <c r="I1946" s="16" t="s">
        <v>754</v>
      </c>
      <c r="J1946" s="16" t="s">
        <v>2086</v>
      </c>
      <c r="K1946" s="16" t="s">
        <v>681</v>
      </c>
      <c r="L1946" s="16" t="s">
        <v>2993</v>
      </c>
      <c r="M1946" s="16" t="s">
        <v>125</v>
      </c>
      <c r="N1946" s="16" t="s">
        <v>242</v>
      </c>
      <c r="O1946" s="16" t="s">
        <v>43</v>
      </c>
      <c r="P1946" s="17">
        <v>144279000635</v>
      </c>
      <c r="Q1946" s="16" t="s">
        <v>1677</v>
      </c>
      <c r="R1946" s="16">
        <v>0</v>
      </c>
      <c r="S1946" s="16">
        <v>3156290845</v>
      </c>
      <c r="T1946" s="16"/>
      <c r="U1946" s="18">
        <v>38982</v>
      </c>
      <c r="V1946" s="16">
        <v>16</v>
      </c>
      <c r="W1946" s="16" t="s">
        <v>2895</v>
      </c>
      <c r="X1946" s="16" t="s">
        <v>120</v>
      </c>
      <c r="Y1946" s="16" t="s">
        <v>132</v>
      </c>
      <c r="Z1946" s="16" t="s">
        <v>1198</v>
      </c>
      <c r="AA1946" s="16" t="s">
        <v>130</v>
      </c>
      <c r="AB1946" s="16" t="s">
        <v>131</v>
      </c>
      <c r="AC1946" s="16" t="s">
        <v>132</v>
      </c>
      <c r="AD1946" s="16" t="s">
        <v>2895</v>
      </c>
      <c r="AE1946" s="16" t="s">
        <v>132</v>
      </c>
      <c r="AF1946" s="16" t="s">
        <v>174</v>
      </c>
      <c r="AG1946" s="15" t="s">
        <v>135</v>
      </c>
      <c r="AH1946" s="16" t="s">
        <v>2033</v>
      </c>
      <c r="AI1946" s="16"/>
      <c r="AJ1946" s="16" t="s">
        <v>2962</v>
      </c>
      <c r="AK1946" s="15" t="s">
        <v>1</v>
      </c>
      <c r="AL1946" s="19"/>
    </row>
    <row r="1947" spans="1:38" ht="22.5" x14ac:dyDescent="0.25">
      <c r="A1947" s="15">
        <v>1946</v>
      </c>
      <c r="B1947" s="16">
        <v>1123970166</v>
      </c>
      <c r="C1947" s="15" t="s">
        <v>117</v>
      </c>
      <c r="D1947" s="15" t="s">
        <v>118</v>
      </c>
      <c r="E1947" s="16" t="s">
        <v>41</v>
      </c>
      <c r="F1947" s="16" t="s">
        <v>1598</v>
      </c>
      <c r="G1947" s="16" t="s">
        <v>120</v>
      </c>
      <c r="H1947" s="16" t="s">
        <v>2892</v>
      </c>
      <c r="I1947" s="16" t="s">
        <v>2994</v>
      </c>
      <c r="J1947" s="16" t="s">
        <v>172</v>
      </c>
      <c r="K1947" s="16" t="s">
        <v>1707</v>
      </c>
      <c r="L1947" s="16" t="s">
        <v>681</v>
      </c>
      <c r="M1947" s="16" t="s">
        <v>125</v>
      </c>
      <c r="N1947" s="16" t="s">
        <v>242</v>
      </c>
      <c r="O1947" s="16" t="s">
        <v>43</v>
      </c>
      <c r="P1947" s="17">
        <v>144279000635</v>
      </c>
      <c r="Q1947" s="16" t="s">
        <v>1677</v>
      </c>
      <c r="R1947" s="16">
        <v>0</v>
      </c>
      <c r="S1947" s="16">
        <v>3044675329</v>
      </c>
      <c r="T1947" s="16"/>
      <c r="U1947" s="18">
        <v>38217</v>
      </c>
      <c r="V1947" s="16">
        <v>18</v>
      </c>
      <c r="W1947" s="16" t="s">
        <v>2895</v>
      </c>
      <c r="X1947" s="16" t="s">
        <v>120</v>
      </c>
      <c r="Y1947" s="16" t="s">
        <v>132</v>
      </c>
      <c r="Z1947" s="16" t="s">
        <v>1198</v>
      </c>
      <c r="AA1947" s="16" t="s">
        <v>130</v>
      </c>
      <c r="AB1947" s="16" t="s">
        <v>131</v>
      </c>
      <c r="AC1947" s="16" t="s">
        <v>132</v>
      </c>
      <c r="AD1947" s="16" t="s">
        <v>2895</v>
      </c>
      <c r="AE1947" s="16" t="s">
        <v>132</v>
      </c>
      <c r="AF1947" s="16" t="s">
        <v>174</v>
      </c>
      <c r="AG1947" s="15" t="s">
        <v>135</v>
      </c>
      <c r="AH1947" s="16" t="s">
        <v>2033</v>
      </c>
      <c r="AI1947" s="16"/>
      <c r="AJ1947" s="16" t="s">
        <v>2962</v>
      </c>
      <c r="AK1947" s="15" t="s">
        <v>1</v>
      </c>
      <c r="AL1947" s="19"/>
    </row>
    <row r="1948" spans="1:38" ht="22.5" x14ac:dyDescent="0.25">
      <c r="A1948" s="15">
        <v>1947</v>
      </c>
      <c r="B1948" s="16">
        <v>1122395290</v>
      </c>
      <c r="C1948" s="15" t="s">
        <v>117</v>
      </c>
      <c r="D1948" s="15" t="s">
        <v>118</v>
      </c>
      <c r="E1948" s="16" t="s">
        <v>41</v>
      </c>
      <c r="F1948" s="16" t="s">
        <v>1598</v>
      </c>
      <c r="G1948" s="16" t="s">
        <v>120</v>
      </c>
      <c r="H1948" s="16" t="s">
        <v>2892</v>
      </c>
      <c r="I1948" s="16" t="s">
        <v>160</v>
      </c>
      <c r="J1948" s="16" t="s">
        <v>2623</v>
      </c>
      <c r="K1948" s="16" t="s">
        <v>2718</v>
      </c>
      <c r="L1948" s="16" t="s">
        <v>1912</v>
      </c>
      <c r="M1948" s="16" t="s">
        <v>125</v>
      </c>
      <c r="N1948" s="16" t="s">
        <v>242</v>
      </c>
      <c r="O1948" s="16" t="s">
        <v>43</v>
      </c>
      <c r="P1948" s="17">
        <v>144279000635</v>
      </c>
      <c r="Q1948" s="16" t="s">
        <v>1677</v>
      </c>
      <c r="R1948" s="16">
        <v>0</v>
      </c>
      <c r="S1948" s="16">
        <v>3008238875</v>
      </c>
      <c r="T1948" s="16"/>
      <c r="U1948" s="18">
        <v>37918</v>
      </c>
      <c r="V1948" s="16">
        <v>18</v>
      </c>
      <c r="W1948" s="16" t="s">
        <v>2895</v>
      </c>
      <c r="X1948" s="16" t="s">
        <v>120</v>
      </c>
      <c r="Y1948" s="16" t="s">
        <v>132</v>
      </c>
      <c r="Z1948" s="16" t="s">
        <v>1198</v>
      </c>
      <c r="AA1948" s="16" t="s">
        <v>130</v>
      </c>
      <c r="AB1948" s="16" t="s">
        <v>131</v>
      </c>
      <c r="AC1948" s="16" t="s">
        <v>132</v>
      </c>
      <c r="AD1948" s="16" t="s">
        <v>2895</v>
      </c>
      <c r="AE1948" s="16" t="s">
        <v>132</v>
      </c>
      <c r="AF1948" s="16" t="s">
        <v>174</v>
      </c>
      <c r="AG1948" s="15" t="s">
        <v>135</v>
      </c>
      <c r="AH1948" s="16" t="s">
        <v>2033</v>
      </c>
      <c r="AI1948" s="16"/>
      <c r="AJ1948" s="16" t="s">
        <v>2962</v>
      </c>
      <c r="AK1948" s="15" t="s">
        <v>1</v>
      </c>
      <c r="AL1948" s="19"/>
    </row>
    <row r="1949" spans="1:38" ht="22.5" x14ac:dyDescent="0.25">
      <c r="A1949" s="15">
        <v>1948</v>
      </c>
      <c r="B1949" s="16">
        <v>1193365002</v>
      </c>
      <c r="C1949" s="15" t="s">
        <v>117</v>
      </c>
      <c r="D1949" s="15" t="s">
        <v>118</v>
      </c>
      <c r="E1949" s="16" t="s">
        <v>41</v>
      </c>
      <c r="F1949" s="16" t="s">
        <v>1598</v>
      </c>
      <c r="G1949" s="16" t="s">
        <v>120</v>
      </c>
      <c r="H1949" s="16" t="s">
        <v>2892</v>
      </c>
      <c r="I1949" s="16" t="s">
        <v>2995</v>
      </c>
      <c r="J1949" s="16" t="s">
        <v>318</v>
      </c>
      <c r="K1949" s="16" t="s">
        <v>705</v>
      </c>
      <c r="L1949" s="16" t="s">
        <v>2982</v>
      </c>
      <c r="M1949" s="16" t="s">
        <v>146</v>
      </c>
      <c r="N1949" s="16" t="s">
        <v>242</v>
      </c>
      <c r="O1949" s="16" t="s">
        <v>43</v>
      </c>
      <c r="P1949" s="17">
        <v>144279000635</v>
      </c>
      <c r="Q1949" s="16" t="s">
        <v>1677</v>
      </c>
      <c r="R1949" s="16">
        <v>0</v>
      </c>
      <c r="S1949" s="16">
        <v>3217494809</v>
      </c>
      <c r="T1949" s="16"/>
      <c r="U1949" s="18">
        <v>38009</v>
      </c>
      <c r="V1949" s="16">
        <v>18</v>
      </c>
      <c r="W1949" s="16" t="s">
        <v>2895</v>
      </c>
      <c r="X1949" s="16" t="s">
        <v>120</v>
      </c>
      <c r="Y1949" s="16" t="s">
        <v>132</v>
      </c>
      <c r="Z1949" s="16" t="s">
        <v>1198</v>
      </c>
      <c r="AA1949" s="16" t="s">
        <v>130</v>
      </c>
      <c r="AB1949" s="16" t="s">
        <v>131</v>
      </c>
      <c r="AC1949" s="16" t="s">
        <v>132</v>
      </c>
      <c r="AD1949" s="16" t="s">
        <v>2895</v>
      </c>
      <c r="AE1949" s="16" t="s">
        <v>132</v>
      </c>
      <c r="AF1949" s="16" t="s">
        <v>174</v>
      </c>
      <c r="AG1949" s="15" t="s">
        <v>135</v>
      </c>
      <c r="AH1949" s="16" t="s">
        <v>2033</v>
      </c>
      <c r="AI1949" s="16"/>
      <c r="AJ1949" s="16" t="s">
        <v>2962</v>
      </c>
      <c r="AK1949" s="15" t="s">
        <v>1</v>
      </c>
      <c r="AL1949" s="19"/>
    </row>
    <row r="1950" spans="1:38" ht="22.5" x14ac:dyDescent="0.25">
      <c r="A1950" s="15">
        <v>1949</v>
      </c>
      <c r="B1950" s="16">
        <v>1120744873</v>
      </c>
      <c r="C1950" s="15" t="s">
        <v>147</v>
      </c>
      <c r="D1950" s="15" t="s">
        <v>118</v>
      </c>
      <c r="E1950" s="16" t="s">
        <v>41</v>
      </c>
      <c r="F1950" s="16" t="s">
        <v>1598</v>
      </c>
      <c r="G1950" s="16" t="s">
        <v>120</v>
      </c>
      <c r="H1950" s="16" t="s">
        <v>2892</v>
      </c>
      <c r="I1950" s="16" t="s">
        <v>2996</v>
      </c>
      <c r="J1950" s="16" t="s">
        <v>2214</v>
      </c>
      <c r="K1950" s="16" t="s">
        <v>2997</v>
      </c>
      <c r="L1950" s="16" t="s">
        <v>2998</v>
      </c>
      <c r="M1950" s="16" t="s">
        <v>125</v>
      </c>
      <c r="N1950" s="16" t="s">
        <v>242</v>
      </c>
      <c r="O1950" s="16" t="s">
        <v>43</v>
      </c>
      <c r="P1950" s="17">
        <v>144279000635</v>
      </c>
      <c r="Q1950" s="16" t="s">
        <v>1677</v>
      </c>
      <c r="R1950" s="16">
        <v>0</v>
      </c>
      <c r="S1950" s="19">
        <v>3133866564</v>
      </c>
      <c r="T1950" s="16"/>
      <c r="U1950" s="18">
        <v>38840</v>
      </c>
      <c r="V1950" s="16">
        <v>16</v>
      </c>
      <c r="W1950" s="16" t="s">
        <v>2895</v>
      </c>
      <c r="X1950" s="16" t="s">
        <v>120</v>
      </c>
      <c r="Y1950" s="16" t="s">
        <v>132</v>
      </c>
      <c r="Z1950" s="16" t="s">
        <v>1198</v>
      </c>
      <c r="AA1950" s="16" t="s">
        <v>130</v>
      </c>
      <c r="AB1950" s="16" t="s">
        <v>131</v>
      </c>
      <c r="AC1950" s="16" t="s">
        <v>132</v>
      </c>
      <c r="AD1950" s="16" t="s">
        <v>2895</v>
      </c>
      <c r="AE1950" s="16" t="s">
        <v>132</v>
      </c>
      <c r="AF1950" s="16" t="s">
        <v>174</v>
      </c>
      <c r="AG1950" s="15" t="s">
        <v>135</v>
      </c>
      <c r="AH1950" s="16" t="s">
        <v>2033</v>
      </c>
      <c r="AI1950" s="16"/>
      <c r="AJ1950" s="16" t="s">
        <v>2962</v>
      </c>
      <c r="AK1950" s="15" t="s">
        <v>1</v>
      </c>
      <c r="AL1950" s="19"/>
    </row>
    <row r="1951" spans="1:38" ht="22.5" x14ac:dyDescent="0.25">
      <c r="A1951" s="15">
        <v>1950</v>
      </c>
      <c r="B1951" s="16">
        <v>1193326660</v>
      </c>
      <c r="C1951" s="15" t="s">
        <v>117</v>
      </c>
      <c r="D1951" s="15" t="s">
        <v>118</v>
      </c>
      <c r="E1951" s="16" t="s">
        <v>41</v>
      </c>
      <c r="F1951" s="16" t="s">
        <v>1598</v>
      </c>
      <c r="G1951" s="16" t="s">
        <v>120</v>
      </c>
      <c r="H1951" s="16" t="s">
        <v>2892</v>
      </c>
      <c r="I1951" s="16" t="s">
        <v>249</v>
      </c>
      <c r="J1951" s="16" t="s">
        <v>355</v>
      </c>
      <c r="K1951" s="16" t="s">
        <v>2687</v>
      </c>
      <c r="L1951" s="16" t="s">
        <v>2930</v>
      </c>
      <c r="M1951" s="16" t="s">
        <v>125</v>
      </c>
      <c r="N1951" s="16" t="s">
        <v>242</v>
      </c>
      <c r="O1951" s="16" t="s">
        <v>43</v>
      </c>
      <c r="P1951" s="17">
        <v>144279000635</v>
      </c>
      <c r="Q1951" s="16" t="s">
        <v>1677</v>
      </c>
      <c r="R1951" s="16">
        <v>0</v>
      </c>
      <c r="S1951" s="16">
        <v>3233594229</v>
      </c>
      <c r="T1951" s="16"/>
      <c r="U1951" s="18">
        <v>37551</v>
      </c>
      <c r="V1951" s="16">
        <v>20</v>
      </c>
      <c r="W1951" s="16" t="s">
        <v>2895</v>
      </c>
      <c r="X1951" s="16" t="s">
        <v>120</v>
      </c>
      <c r="Y1951" s="16" t="s">
        <v>132</v>
      </c>
      <c r="Z1951" s="16" t="s">
        <v>1198</v>
      </c>
      <c r="AA1951" s="16" t="s">
        <v>130</v>
      </c>
      <c r="AB1951" s="16" t="s">
        <v>131</v>
      </c>
      <c r="AC1951" s="16" t="s">
        <v>132</v>
      </c>
      <c r="AD1951" s="16" t="s">
        <v>2895</v>
      </c>
      <c r="AE1951" s="16" t="s">
        <v>132</v>
      </c>
      <c r="AF1951" s="16" t="s">
        <v>174</v>
      </c>
      <c r="AG1951" s="15" t="s">
        <v>135</v>
      </c>
      <c r="AH1951" s="16" t="s">
        <v>2033</v>
      </c>
      <c r="AI1951" s="16"/>
      <c r="AJ1951" s="16" t="s">
        <v>2962</v>
      </c>
      <c r="AK1951" s="15" t="s">
        <v>1</v>
      </c>
      <c r="AL1951" s="19"/>
    </row>
    <row r="1952" spans="1:38" ht="22.5" x14ac:dyDescent="0.25">
      <c r="A1952" s="15">
        <v>1951</v>
      </c>
      <c r="B1952" s="16">
        <v>56075148</v>
      </c>
      <c r="C1952" s="15" t="s">
        <v>117</v>
      </c>
      <c r="D1952" s="15" t="s">
        <v>118</v>
      </c>
      <c r="E1952" s="16" t="s">
        <v>41</v>
      </c>
      <c r="F1952" s="16" t="s">
        <v>2941</v>
      </c>
      <c r="G1952" s="16" t="s">
        <v>120</v>
      </c>
      <c r="H1952" s="16" t="s">
        <v>2892</v>
      </c>
      <c r="I1952" s="16" t="s">
        <v>2999</v>
      </c>
      <c r="J1952" s="16" t="s">
        <v>3000</v>
      </c>
      <c r="K1952" s="16" t="s">
        <v>412</v>
      </c>
      <c r="L1952" s="16" t="s">
        <v>3001</v>
      </c>
      <c r="M1952" s="16" t="s">
        <v>125</v>
      </c>
      <c r="N1952" s="16" t="s">
        <v>242</v>
      </c>
      <c r="O1952" s="16" t="s">
        <v>44</v>
      </c>
      <c r="P1952" s="17">
        <v>244650000818</v>
      </c>
      <c r="Q1952" s="16" t="s">
        <v>1677</v>
      </c>
      <c r="R1952" s="16">
        <v>0</v>
      </c>
      <c r="S1952" s="16">
        <v>3122482387</v>
      </c>
      <c r="T1952" s="16"/>
      <c r="U1952" s="18">
        <v>26024</v>
      </c>
      <c r="V1952" s="16">
        <v>51</v>
      </c>
      <c r="W1952" s="16" t="s">
        <v>2895</v>
      </c>
      <c r="X1952" s="16" t="s">
        <v>120</v>
      </c>
      <c r="Y1952" s="16" t="s">
        <v>132</v>
      </c>
      <c r="Z1952" s="16" t="s">
        <v>1198</v>
      </c>
      <c r="AA1952" s="16" t="s">
        <v>130</v>
      </c>
      <c r="AB1952" s="16" t="s">
        <v>131</v>
      </c>
      <c r="AC1952" s="16" t="s">
        <v>132</v>
      </c>
      <c r="AD1952" s="16" t="s">
        <v>132</v>
      </c>
      <c r="AE1952" s="16" t="s">
        <v>132</v>
      </c>
      <c r="AF1952" s="16" t="s">
        <v>134</v>
      </c>
      <c r="AG1952" s="15" t="s">
        <v>135</v>
      </c>
      <c r="AH1952" s="16" t="s">
        <v>2033</v>
      </c>
      <c r="AI1952" s="16"/>
      <c r="AJ1952" s="16" t="s">
        <v>3002</v>
      </c>
      <c r="AK1952" s="15" t="s">
        <v>1</v>
      </c>
      <c r="AL1952" s="19"/>
    </row>
    <row r="1953" spans="1:38" ht="22.5" x14ac:dyDescent="0.25">
      <c r="A1953" s="15">
        <v>1952</v>
      </c>
      <c r="B1953" s="16">
        <v>1082370160</v>
      </c>
      <c r="C1953" s="15" t="s">
        <v>117</v>
      </c>
      <c r="D1953" s="15" t="s">
        <v>118</v>
      </c>
      <c r="E1953" s="16" t="s">
        <v>41</v>
      </c>
      <c r="F1953" s="16" t="s">
        <v>2941</v>
      </c>
      <c r="G1953" s="16" t="s">
        <v>120</v>
      </c>
      <c r="H1953" s="16" t="s">
        <v>2892</v>
      </c>
      <c r="I1953" s="16" t="s">
        <v>3003</v>
      </c>
      <c r="J1953" s="16" t="s">
        <v>138</v>
      </c>
      <c r="K1953" s="16" t="s">
        <v>644</v>
      </c>
      <c r="L1953" s="16" t="s">
        <v>3004</v>
      </c>
      <c r="M1953" s="16" t="s">
        <v>125</v>
      </c>
      <c r="N1953" s="16" t="s">
        <v>242</v>
      </c>
      <c r="O1953" s="16" t="s">
        <v>44</v>
      </c>
      <c r="P1953" s="17">
        <v>244650000818</v>
      </c>
      <c r="Q1953" s="16" t="s">
        <v>1677</v>
      </c>
      <c r="R1953" s="16">
        <v>0</v>
      </c>
      <c r="S1953" s="16">
        <v>3105142374</v>
      </c>
      <c r="T1953" s="16"/>
      <c r="U1953" s="18">
        <v>27387</v>
      </c>
      <c r="V1953" s="16">
        <v>47</v>
      </c>
      <c r="W1953" s="16" t="s">
        <v>2895</v>
      </c>
      <c r="X1953" s="16" t="s">
        <v>120</v>
      </c>
      <c r="Y1953" s="16" t="s">
        <v>132</v>
      </c>
      <c r="Z1953" s="16" t="s">
        <v>1198</v>
      </c>
      <c r="AA1953" s="16" t="s">
        <v>130</v>
      </c>
      <c r="AB1953" s="16" t="s">
        <v>131</v>
      </c>
      <c r="AC1953" s="16" t="s">
        <v>132</v>
      </c>
      <c r="AD1953" s="16" t="s">
        <v>132</v>
      </c>
      <c r="AE1953" s="16" t="s">
        <v>132</v>
      </c>
      <c r="AF1953" s="16" t="s">
        <v>134</v>
      </c>
      <c r="AG1953" s="15" t="s">
        <v>135</v>
      </c>
      <c r="AH1953" s="16" t="s">
        <v>2033</v>
      </c>
      <c r="AI1953" s="16"/>
      <c r="AJ1953" s="16" t="s">
        <v>3002</v>
      </c>
      <c r="AK1953" s="15" t="s">
        <v>1</v>
      </c>
      <c r="AL1953" s="19"/>
    </row>
    <row r="1954" spans="1:38" ht="22.5" x14ac:dyDescent="0.25">
      <c r="A1954" s="15">
        <v>1953</v>
      </c>
      <c r="B1954" s="16">
        <v>56076440</v>
      </c>
      <c r="C1954" s="15" t="s">
        <v>117</v>
      </c>
      <c r="D1954" s="15" t="s">
        <v>118</v>
      </c>
      <c r="E1954" s="16" t="s">
        <v>41</v>
      </c>
      <c r="F1954" s="16" t="s">
        <v>2941</v>
      </c>
      <c r="G1954" s="16" t="s">
        <v>120</v>
      </c>
      <c r="H1954" s="16" t="s">
        <v>2892</v>
      </c>
      <c r="I1954" s="16" t="s">
        <v>3005</v>
      </c>
      <c r="J1954" s="16" t="s">
        <v>3006</v>
      </c>
      <c r="K1954" s="16" t="s">
        <v>537</v>
      </c>
      <c r="L1954" s="16"/>
      <c r="M1954" s="16" t="s">
        <v>125</v>
      </c>
      <c r="N1954" s="16" t="s">
        <v>242</v>
      </c>
      <c r="O1954" s="16" t="s">
        <v>44</v>
      </c>
      <c r="P1954" s="17">
        <v>244650000818</v>
      </c>
      <c r="Q1954" s="16" t="s">
        <v>1677</v>
      </c>
      <c r="R1954" s="16">
        <v>0</v>
      </c>
      <c r="S1954" s="16">
        <v>3105495490</v>
      </c>
      <c r="T1954" s="16"/>
      <c r="U1954" s="18">
        <v>23982</v>
      </c>
      <c r="V1954" s="16">
        <v>57</v>
      </c>
      <c r="W1954" s="16" t="s">
        <v>2895</v>
      </c>
      <c r="X1954" s="16" t="s">
        <v>120</v>
      </c>
      <c r="Y1954" s="16" t="s">
        <v>132</v>
      </c>
      <c r="Z1954" s="16" t="s">
        <v>1198</v>
      </c>
      <c r="AA1954" s="16" t="s">
        <v>130</v>
      </c>
      <c r="AB1954" s="16" t="s">
        <v>131</v>
      </c>
      <c r="AC1954" s="16" t="s">
        <v>132</v>
      </c>
      <c r="AD1954" s="16" t="s">
        <v>132</v>
      </c>
      <c r="AE1954" s="16" t="s">
        <v>132</v>
      </c>
      <c r="AF1954" s="16" t="s">
        <v>134</v>
      </c>
      <c r="AG1954" s="15" t="s">
        <v>135</v>
      </c>
      <c r="AH1954" s="16" t="s">
        <v>2033</v>
      </c>
      <c r="AI1954" s="16"/>
      <c r="AJ1954" s="16" t="s">
        <v>3002</v>
      </c>
      <c r="AK1954" s="15" t="s">
        <v>1</v>
      </c>
      <c r="AL1954" s="19"/>
    </row>
    <row r="1955" spans="1:38" ht="22.5" x14ac:dyDescent="0.25">
      <c r="A1955" s="15">
        <v>1954</v>
      </c>
      <c r="B1955" s="16">
        <v>1122400564</v>
      </c>
      <c r="C1955" s="15" t="s">
        <v>147</v>
      </c>
      <c r="D1955" s="15" t="s">
        <v>118</v>
      </c>
      <c r="E1955" s="16" t="s">
        <v>41</v>
      </c>
      <c r="F1955" s="16" t="s">
        <v>2941</v>
      </c>
      <c r="G1955" s="16" t="s">
        <v>120</v>
      </c>
      <c r="H1955" s="16" t="s">
        <v>2892</v>
      </c>
      <c r="I1955" s="16" t="s">
        <v>456</v>
      </c>
      <c r="J1955" s="16" t="s">
        <v>379</v>
      </c>
      <c r="K1955" s="16" t="s">
        <v>155</v>
      </c>
      <c r="L1955" s="16"/>
      <c r="M1955" s="16" t="s">
        <v>146</v>
      </c>
      <c r="N1955" s="16" t="s">
        <v>242</v>
      </c>
      <c r="O1955" s="16" t="s">
        <v>44</v>
      </c>
      <c r="P1955" s="17">
        <v>244650000818</v>
      </c>
      <c r="Q1955" s="16" t="s">
        <v>1677</v>
      </c>
      <c r="R1955" s="16">
        <v>0</v>
      </c>
      <c r="S1955" s="16">
        <v>3122482387</v>
      </c>
      <c r="T1955" s="16"/>
      <c r="U1955" s="18">
        <v>38272</v>
      </c>
      <c r="V1955" s="16">
        <v>17</v>
      </c>
      <c r="W1955" s="16" t="s">
        <v>2895</v>
      </c>
      <c r="X1955" s="16" t="s">
        <v>120</v>
      </c>
      <c r="Y1955" s="16" t="s">
        <v>132</v>
      </c>
      <c r="Z1955" s="16" t="s">
        <v>1198</v>
      </c>
      <c r="AA1955" s="16" t="s">
        <v>130</v>
      </c>
      <c r="AB1955" s="16" t="s">
        <v>131</v>
      </c>
      <c r="AC1955" s="16" t="s">
        <v>132</v>
      </c>
      <c r="AD1955" s="16" t="s">
        <v>132</v>
      </c>
      <c r="AE1955" s="16" t="s">
        <v>132</v>
      </c>
      <c r="AF1955" s="16" t="s">
        <v>134</v>
      </c>
      <c r="AG1955" s="15" t="s">
        <v>135</v>
      </c>
      <c r="AH1955" s="16" t="s">
        <v>2033</v>
      </c>
      <c r="AI1955" s="16"/>
      <c r="AJ1955" s="16" t="s">
        <v>3002</v>
      </c>
      <c r="AK1955" s="15" t="s">
        <v>1</v>
      </c>
      <c r="AL1955" s="19"/>
    </row>
    <row r="1956" spans="1:38" ht="22.5" x14ac:dyDescent="0.25">
      <c r="A1956" s="15">
        <v>1955</v>
      </c>
      <c r="B1956" s="16">
        <v>1193454240</v>
      </c>
      <c r="C1956" s="15" t="s">
        <v>117</v>
      </c>
      <c r="D1956" s="15" t="s">
        <v>118</v>
      </c>
      <c r="E1956" s="16" t="s">
        <v>41</v>
      </c>
      <c r="F1956" s="16" t="s">
        <v>2941</v>
      </c>
      <c r="G1956" s="16" t="s">
        <v>120</v>
      </c>
      <c r="H1956" s="16" t="s">
        <v>2892</v>
      </c>
      <c r="I1956" s="16" t="s">
        <v>2934</v>
      </c>
      <c r="J1956" s="16" t="s">
        <v>620</v>
      </c>
      <c r="K1956" s="16" t="s">
        <v>3007</v>
      </c>
      <c r="L1956" s="16" t="s">
        <v>3008</v>
      </c>
      <c r="M1956" s="16" t="s">
        <v>146</v>
      </c>
      <c r="N1956" s="16" t="s">
        <v>242</v>
      </c>
      <c r="O1956" s="16" t="s">
        <v>44</v>
      </c>
      <c r="P1956" s="17">
        <v>244650000818</v>
      </c>
      <c r="Q1956" s="16" t="s">
        <v>1677</v>
      </c>
      <c r="R1956" s="16">
        <v>0</v>
      </c>
      <c r="S1956" s="16">
        <v>3148756553</v>
      </c>
      <c r="T1956" s="16"/>
      <c r="U1956" s="18">
        <v>36668</v>
      </c>
      <c r="V1956" s="16">
        <v>22</v>
      </c>
      <c r="W1956" s="16" t="s">
        <v>2895</v>
      </c>
      <c r="X1956" s="16" t="s">
        <v>120</v>
      </c>
      <c r="Y1956" s="16" t="s">
        <v>132</v>
      </c>
      <c r="Z1956" s="16" t="s">
        <v>1198</v>
      </c>
      <c r="AA1956" s="16" t="s">
        <v>130</v>
      </c>
      <c r="AB1956" s="16" t="s">
        <v>131</v>
      </c>
      <c r="AC1956" s="16" t="s">
        <v>132</v>
      </c>
      <c r="AD1956" s="16" t="s">
        <v>132</v>
      </c>
      <c r="AE1956" s="16" t="s">
        <v>132</v>
      </c>
      <c r="AF1956" s="16" t="s">
        <v>134</v>
      </c>
      <c r="AG1956" s="15" t="s">
        <v>135</v>
      </c>
      <c r="AH1956" s="16" t="s">
        <v>2033</v>
      </c>
      <c r="AI1956" s="16"/>
      <c r="AJ1956" s="16" t="s">
        <v>3002</v>
      </c>
      <c r="AK1956" s="15" t="s">
        <v>1</v>
      </c>
      <c r="AL1956" s="19"/>
    </row>
    <row r="1957" spans="1:38" ht="22.5" x14ac:dyDescent="0.25">
      <c r="A1957" s="15">
        <v>1956</v>
      </c>
      <c r="B1957" s="16">
        <v>1192718763</v>
      </c>
      <c r="C1957" s="15" t="s">
        <v>117</v>
      </c>
      <c r="D1957" s="15" t="s">
        <v>118</v>
      </c>
      <c r="E1957" s="16" t="s">
        <v>41</v>
      </c>
      <c r="F1957" s="16" t="s">
        <v>2941</v>
      </c>
      <c r="G1957" s="16" t="s">
        <v>120</v>
      </c>
      <c r="H1957" s="16" t="s">
        <v>2892</v>
      </c>
      <c r="I1957" s="16" t="s">
        <v>3009</v>
      </c>
      <c r="J1957" s="16" t="s">
        <v>290</v>
      </c>
      <c r="K1957" s="16" t="s">
        <v>644</v>
      </c>
      <c r="L1957" s="16" t="s">
        <v>1022</v>
      </c>
      <c r="M1957" s="16" t="s">
        <v>125</v>
      </c>
      <c r="N1957" s="16" t="s">
        <v>242</v>
      </c>
      <c r="O1957" s="16" t="s">
        <v>44</v>
      </c>
      <c r="P1957" s="17">
        <v>244650000818</v>
      </c>
      <c r="Q1957" s="16" t="s">
        <v>1677</v>
      </c>
      <c r="R1957" s="16">
        <v>0</v>
      </c>
      <c r="S1957" s="16">
        <v>3206256146</v>
      </c>
      <c r="T1957" s="16"/>
      <c r="U1957" s="18">
        <v>36497</v>
      </c>
      <c r="V1957" s="16">
        <v>22</v>
      </c>
      <c r="W1957" s="16" t="s">
        <v>2895</v>
      </c>
      <c r="X1957" s="16" t="s">
        <v>120</v>
      </c>
      <c r="Y1957" s="16" t="s">
        <v>132</v>
      </c>
      <c r="Z1957" s="16" t="s">
        <v>1198</v>
      </c>
      <c r="AA1957" s="16" t="s">
        <v>130</v>
      </c>
      <c r="AB1957" s="16" t="s">
        <v>131</v>
      </c>
      <c r="AC1957" s="16" t="s">
        <v>132</v>
      </c>
      <c r="AD1957" s="16" t="s">
        <v>132</v>
      </c>
      <c r="AE1957" s="16" t="s">
        <v>132</v>
      </c>
      <c r="AF1957" s="16" t="s">
        <v>134</v>
      </c>
      <c r="AG1957" s="15" t="s">
        <v>135</v>
      </c>
      <c r="AH1957" s="16" t="s">
        <v>2033</v>
      </c>
      <c r="AI1957" s="16"/>
      <c r="AJ1957" s="16" t="s">
        <v>3002</v>
      </c>
      <c r="AK1957" s="15" t="s">
        <v>1</v>
      </c>
      <c r="AL1957" s="19"/>
    </row>
    <row r="1958" spans="1:38" ht="22.5" x14ac:dyDescent="0.25">
      <c r="A1958" s="15">
        <v>1957</v>
      </c>
      <c r="B1958" s="16">
        <v>1122399360</v>
      </c>
      <c r="C1958" s="15" t="s">
        <v>147</v>
      </c>
      <c r="D1958" s="15" t="s">
        <v>118</v>
      </c>
      <c r="E1958" s="16" t="s">
        <v>41</v>
      </c>
      <c r="F1958" s="16" t="s">
        <v>2941</v>
      </c>
      <c r="G1958" s="16" t="s">
        <v>120</v>
      </c>
      <c r="H1958" s="16" t="s">
        <v>2892</v>
      </c>
      <c r="I1958" s="16" t="s">
        <v>3010</v>
      </c>
      <c r="J1958" s="16"/>
      <c r="K1958" s="16" t="s">
        <v>1022</v>
      </c>
      <c r="L1958" s="16" t="s">
        <v>3011</v>
      </c>
      <c r="M1958" s="16" t="s">
        <v>125</v>
      </c>
      <c r="N1958" s="16" t="s">
        <v>242</v>
      </c>
      <c r="O1958" s="16" t="s">
        <v>44</v>
      </c>
      <c r="P1958" s="17">
        <v>244650000818</v>
      </c>
      <c r="Q1958" s="16" t="s">
        <v>1677</v>
      </c>
      <c r="R1958" s="16">
        <v>0</v>
      </c>
      <c r="S1958" s="16">
        <v>3226523622</v>
      </c>
      <c r="T1958" s="16"/>
      <c r="U1958" s="18">
        <v>38322</v>
      </c>
      <c r="V1958" s="16">
        <v>17</v>
      </c>
      <c r="W1958" s="16" t="s">
        <v>2895</v>
      </c>
      <c r="X1958" s="16" t="s">
        <v>120</v>
      </c>
      <c r="Y1958" s="16" t="s">
        <v>132</v>
      </c>
      <c r="Z1958" s="16" t="s">
        <v>1198</v>
      </c>
      <c r="AA1958" s="16" t="s">
        <v>130</v>
      </c>
      <c r="AB1958" s="16" t="s">
        <v>131</v>
      </c>
      <c r="AC1958" s="16" t="s">
        <v>132</v>
      </c>
      <c r="AD1958" s="16" t="s">
        <v>132</v>
      </c>
      <c r="AE1958" s="16" t="s">
        <v>132</v>
      </c>
      <c r="AF1958" s="16" t="s">
        <v>134</v>
      </c>
      <c r="AG1958" s="15" t="s">
        <v>135</v>
      </c>
      <c r="AH1958" s="16" t="s">
        <v>2033</v>
      </c>
      <c r="AI1958" s="16"/>
      <c r="AJ1958" s="16" t="s">
        <v>3002</v>
      </c>
      <c r="AK1958" s="15" t="s">
        <v>1</v>
      </c>
      <c r="AL1958" s="19"/>
    </row>
    <row r="1959" spans="1:38" ht="22.5" x14ac:dyDescent="0.25">
      <c r="A1959" s="15">
        <v>1958</v>
      </c>
      <c r="B1959" s="16">
        <v>5162253</v>
      </c>
      <c r="C1959" s="15" t="s">
        <v>117</v>
      </c>
      <c r="D1959" s="15" t="s">
        <v>118</v>
      </c>
      <c r="E1959" s="16" t="s">
        <v>41</v>
      </c>
      <c r="F1959" s="16" t="s">
        <v>2941</v>
      </c>
      <c r="G1959" s="16" t="s">
        <v>120</v>
      </c>
      <c r="H1959" s="16" t="s">
        <v>2892</v>
      </c>
      <c r="I1959" s="16" t="s">
        <v>813</v>
      </c>
      <c r="J1959" s="16" t="s">
        <v>249</v>
      </c>
      <c r="K1959" s="16" t="s">
        <v>3012</v>
      </c>
      <c r="L1959" s="16" t="s">
        <v>412</v>
      </c>
      <c r="M1959" s="16" t="s">
        <v>146</v>
      </c>
      <c r="N1959" s="16" t="s">
        <v>242</v>
      </c>
      <c r="O1959" s="16" t="s">
        <v>44</v>
      </c>
      <c r="P1959" s="17">
        <v>244650000818</v>
      </c>
      <c r="Q1959" s="16" t="s">
        <v>1677</v>
      </c>
      <c r="R1959" s="16">
        <v>0</v>
      </c>
      <c r="S1959" s="16">
        <v>0</v>
      </c>
      <c r="T1959" s="16"/>
      <c r="U1959" s="18">
        <v>17620</v>
      </c>
      <c r="V1959" s="16">
        <v>74</v>
      </c>
      <c r="W1959" s="16" t="s">
        <v>2895</v>
      </c>
      <c r="X1959" s="16" t="s">
        <v>120</v>
      </c>
      <c r="Y1959" s="16" t="s">
        <v>132</v>
      </c>
      <c r="Z1959" s="16" t="s">
        <v>1198</v>
      </c>
      <c r="AA1959" s="16" t="s">
        <v>130</v>
      </c>
      <c r="AB1959" s="16" t="s">
        <v>131</v>
      </c>
      <c r="AC1959" s="16" t="s">
        <v>132</v>
      </c>
      <c r="AD1959" s="16" t="s">
        <v>2895</v>
      </c>
      <c r="AE1959" s="16" t="s">
        <v>132</v>
      </c>
      <c r="AF1959" s="16" t="s">
        <v>134</v>
      </c>
      <c r="AG1959" s="15" t="s">
        <v>135</v>
      </c>
      <c r="AH1959" s="16" t="s">
        <v>2033</v>
      </c>
      <c r="AI1959" s="16"/>
      <c r="AJ1959" s="16" t="s">
        <v>3002</v>
      </c>
      <c r="AK1959" s="15" t="s">
        <v>1</v>
      </c>
      <c r="AL1959" s="19"/>
    </row>
    <row r="1960" spans="1:38" ht="22.5" x14ac:dyDescent="0.25">
      <c r="A1960" s="15">
        <v>1959</v>
      </c>
      <c r="B1960" s="16">
        <v>84104314</v>
      </c>
      <c r="C1960" s="15" t="s">
        <v>117</v>
      </c>
      <c r="D1960" s="15" t="s">
        <v>118</v>
      </c>
      <c r="E1960" s="16" t="s">
        <v>41</v>
      </c>
      <c r="F1960" s="16" t="s">
        <v>2941</v>
      </c>
      <c r="G1960" s="16" t="s">
        <v>120</v>
      </c>
      <c r="H1960" s="16" t="s">
        <v>2892</v>
      </c>
      <c r="I1960" s="16" t="s">
        <v>2674</v>
      </c>
      <c r="J1960" s="16" t="s">
        <v>249</v>
      </c>
      <c r="K1960" s="16" t="s">
        <v>3007</v>
      </c>
      <c r="L1960" s="16" t="s">
        <v>3013</v>
      </c>
      <c r="M1960" s="16" t="s">
        <v>146</v>
      </c>
      <c r="N1960" s="16" t="s">
        <v>242</v>
      </c>
      <c r="O1960" s="16" t="s">
        <v>44</v>
      </c>
      <c r="P1960" s="17">
        <v>244650000818</v>
      </c>
      <c r="Q1960" s="16" t="s">
        <v>1677</v>
      </c>
      <c r="R1960" s="16">
        <v>0</v>
      </c>
      <c r="S1960" s="16">
        <v>3135269354</v>
      </c>
      <c r="T1960" s="16"/>
      <c r="U1960" s="18">
        <v>27330</v>
      </c>
      <c r="V1960" s="16">
        <v>47</v>
      </c>
      <c r="W1960" s="16" t="s">
        <v>2895</v>
      </c>
      <c r="X1960" s="16" t="s">
        <v>120</v>
      </c>
      <c r="Y1960" s="16" t="s">
        <v>132</v>
      </c>
      <c r="Z1960" s="16" t="s">
        <v>1198</v>
      </c>
      <c r="AA1960" s="16" t="s">
        <v>130</v>
      </c>
      <c r="AB1960" s="16" t="s">
        <v>131</v>
      </c>
      <c r="AC1960" s="16" t="s">
        <v>132</v>
      </c>
      <c r="AD1960" s="16" t="s">
        <v>2895</v>
      </c>
      <c r="AE1960" s="16" t="s">
        <v>132</v>
      </c>
      <c r="AF1960" s="16" t="s">
        <v>134</v>
      </c>
      <c r="AG1960" s="15" t="s">
        <v>135</v>
      </c>
      <c r="AH1960" s="16" t="s">
        <v>2033</v>
      </c>
      <c r="AI1960" s="16"/>
      <c r="AJ1960" s="16" t="s">
        <v>3002</v>
      </c>
      <c r="AK1960" s="15" t="s">
        <v>1</v>
      </c>
      <c r="AL1960" s="19"/>
    </row>
    <row r="1961" spans="1:38" ht="22.5" x14ac:dyDescent="0.25">
      <c r="A1961" s="15">
        <v>1960</v>
      </c>
      <c r="B1961" s="16">
        <v>56078815</v>
      </c>
      <c r="C1961" s="15" t="s">
        <v>117</v>
      </c>
      <c r="D1961" s="15" t="s">
        <v>118</v>
      </c>
      <c r="E1961" s="16" t="s">
        <v>41</v>
      </c>
      <c r="F1961" s="16" t="s">
        <v>2941</v>
      </c>
      <c r="G1961" s="16" t="s">
        <v>120</v>
      </c>
      <c r="H1961" s="16" t="s">
        <v>2892</v>
      </c>
      <c r="I1961" s="16" t="s">
        <v>1928</v>
      </c>
      <c r="J1961" s="16" t="s">
        <v>3014</v>
      </c>
      <c r="K1961" s="16" t="s">
        <v>3015</v>
      </c>
      <c r="L1961" s="16" t="s">
        <v>685</v>
      </c>
      <c r="M1961" s="16" t="s">
        <v>125</v>
      </c>
      <c r="N1961" s="16" t="s">
        <v>242</v>
      </c>
      <c r="O1961" s="16" t="s">
        <v>44</v>
      </c>
      <c r="P1961" s="17">
        <v>244650000818</v>
      </c>
      <c r="Q1961" s="16" t="s">
        <v>1677</v>
      </c>
      <c r="R1961" s="16">
        <v>0</v>
      </c>
      <c r="S1961" s="16">
        <v>0</v>
      </c>
      <c r="T1961" s="16"/>
      <c r="U1961" s="18">
        <v>29720</v>
      </c>
      <c r="V1961" s="16">
        <v>41</v>
      </c>
      <c r="W1961" s="16" t="s">
        <v>2895</v>
      </c>
      <c r="X1961" s="16" t="s">
        <v>120</v>
      </c>
      <c r="Y1961" s="16" t="s">
        <v>132</v>
      </c>
      <c r="Z1961" s="16" t="s">
        <v>1198</v>
      </c>
      <c r="AA1961" s="16" t="s">
        <v>130</v>
      </c>
      <c r="AB1961" s="16" t="s">
        <v>131</v>
      </c>
      <c r="AC1961" s="16" t="s">
        <v>132</v>
      </c>
      <c r="AD1961" s="16" t="s">
        <v>2895</v>
      </c>
      <c r="AE1961" s="16" t="s">
        <v>132</v>
      </c>
      <c r="AF1961" s="16" t="s">
        <v>134</v>
      </c>
      <c r="AG1961" s="15" t="s">
        <v>135</v>
      </c>
      <c r="AH1961" s="16" t="s">
        <v>2033</v>
      </c>
      <c r="AI1961" s="16"/>
      <c r="AJ1961" s="16" t="s">
        <v>3002</v>
      </c>
      <c r="AK1961" s="15" t="s">
        <v>1</v>
      </c>
      <c r="AL1961" s="19"/>
    </row>
    <row r="1962" spans="1:38" ht="22.5" x14ac:dyDescent="0.25">
      <c r="A1962" s="15">
        <v>1961</v>
      </c>
      <c r="B1962" s="16">
        <v>1047229576</v>
      </c>
      <c r="C1962" s="15" t="s">
        <v>117</v>
      </c>
      <c r="D1962" s="15" t="s">
        <v>118</v>
      </c>
      <c r="E1962" s="16" t="s">
        <v>41</v>
      </c>
      <c r="F1962" s="16" t="s">
        <v>2941</v>
      </c>
      <c r="G1962" s="16" t="s">
        <v>120</v>
      </c>
      <c r="H1962" s="16" t="s">
        <v>2892</v>
      </c>
      <c r="I1962" s="16" t="s">
        <v>3016</v>
      </c>
      <c r="J1962" s="16"/>
      <c r="K1962" s="16" t="s">
        <v>3017</v>
      </c>
      <c r="L1962" s="16" t="s">
        <v>2283</v>
      </c>
      <c r="M1962" s="16" t="s">
        <v>125</v>
      </c>
      <c r="N1962" s="16" t="s">
        <v>242</v>
      </c>
      <c r="O1962" s="16" t="s">
        <v>44</v>
      </c>
      <c r="P1962" s="17">
        <v>244650000818</v>
      </c>
      <c r="Q1962" s="16" t="s">
        <v>1677</v>
      </c>
      <c r="R1962" s="16">
        <v>0</v>
      </c>
      <c r="S1962" s="16">
        <v>0</v>
      </c>
      <c r="T1962" s="16"/>
      <c r="U1962" s="18">
        <v>33031</v>
      </c>
      <c r="V1962" s="16">
        <v>32</v>
      </c>
      <c r="W1962" s="16" t="s">
        <v>2895</v>
      </c>
      <c r="X1962" s="16" t="s">
        <v>120</v>
      </c>
      <c r="Y1962" s="16" t="s">
        <v>132</v>
      </c>
      <c r="Z1962" s="16" t="s">
        <v>1198</v>
      </c>
      <c r="AA1962" s="16" t="s">
        <v>130</v>
      </c>
      <c r="AB1962" s="16" t="s">
        <v>131</v>
      </c>
      <c r="AC1962" s="16" t="s">
        <v>132</v>
      </c>
      <c r="AD1962" s="16" t="s">
        <v>2895</v>
      </c>
      <c r="AE1962" s="16" t="s">
        <v>132</v>
      </c>
      <c r="AF1962" s="16" t="s">
        <v>134</v>
      </c>
      <c r="AG1962" s="15" t="s">
        <v>135</v>
      </c>
      <c r="AH1962" s="16" t="s">
        <v>2033</v>
      </c>
      <c r="AI1962" s="16"/>
      <c r="AJ1962" s="16" t="s">
        <v>3002</v>
      </c>
      <c r="AK1962" s="15" t="s">
        <v>1</v>
      </c>
      <c r="AL1962" s="19"/>
    </row>
    <row r="1963" spans="1:38" ht="22.5" x14ac:dyDescent="0.25">
      <c r="A1963" s="15">
        <v>1962</v>
      </c>
      <c r="B1963" s="16">
        <v>27003813</v>
      </c>
      <c r="C1963" s="15" t="s">
        <v>117</v>
      </c>
      <c r="D1963" s="15" t="s">
        <v>118</v>
      </c>
      <c r="E1963" s="16" t="s">
        <v>41</v>
      </c>
      <c r="F1963" s="16" t="s">
        <v>2941</v>
      </c>
      <c r="G1963" s="16" t="s">
        <v>120</v>
      </c>
      <c r="H1963" s="16" t="s">
        <v>2892</v>
      </c>
      <c r="I1963" s="16" t="s">
        <v>3018</v>
      </c>
      <c r="J1963" s="16" t="s">
        <v>671</v>
      </c>
      <c r="K1963" s="16" t="s">
        <v>246</v>
      </c>
      <c r="L1963" s="16" t="s">
        <v>2919</v>
      </c>
      <c r="M1963" s="16" t="s">
        <v>125</v>
      </c>
      <c r="N1963" s="16" t="s">
        <v>242</v>
      </c>
      <c r="O1963" s="16" t="s">
        <v>44</v>
      </c>
      <c r="P1963" s="17">
        <v>244650000818</v>
      </c>
      <c r="Q1963" s="16" t="s">
        <v>1677</v>
      </c>
      <c r="R1963" s="16">
        <v>0</v>
      </c>
      <c r="S1963" s="16">
        <v>0</v>
      </c>
      <c r="T1963" s="16"/>
      <c r="U1963" s="18">
        <v>22578</v>
      </c>
      <c r="V1963" s="16">
        <v>60</v>
      </c>
      <c r="W1963" s="16" t="s">
        <v>2895</v>
      </c>
      <c r="X1963" s="16" t="s">
        <v>120</v>
      </c>
      <c r="Y1963" s="16" t="s">
        <v>132</v>
      </c>
      <c r="Z1963" s="16" t="s">
        <v>1198</v>
      </c>
      <c r="AA1963" s="16" t="s">
        <v>130</v>
      </c>
      <c r="AB1963" s="16" t="s">
        <v>131</v>
      </c>
      <c r="AC1963" s="16" t="s">
        <v>132</v>
      </c>
      <c r="AD1963" s="16" t="s">
        <v>2895</v>
      </c>
      <c r="AE1963" s="16" t="s">
        <v>132</v>
      </c>
      <c r="AF1963" s="16" t="s">
        <v>134</v>
      </c>
      <c r="AG1963" s="15" t="s">
        <v>135</v>
      </c>
      <c r="AH1963" s="16" t="s">
        <v>2033</v>
      </c>
      <c r="AI1963" s="16"/>
      <c r="AJ1963" s="16" t="s">
        <v>3002</v>
      </c>
      <c r="AK1963" s="15" t="s">
        <v>1</v>
      </c>
      <c r="AL1963" s="19"/>
    </row>
    <row r="1964" spans="1:38" ht="22.5" x14ac:dyDescent="0.25">
      <c r="A1964" s="15">
        <v>1963</v>
      </c>
      <c r="B1964" s="16">
        <v>1122406622</v>
      </c>
      <c r="C1964" s="15" t="s">
        <v>117</v>
      </c>
      <c r="D1964" s="15" t="s">
        <v>118</v>
      </c>
      <c r="E1964" s="16" t="s">
        <v>41</v>
      </c>
      <c r="F1964" s="16" t="s">
        <v>2941</v>
      </c>
      <c r="G1964" s="16" t="s">
        <v>120</v>
      </c>
      <c r="H1964" s="16" t="s">
        <v>2892</v>
      </c>
      <c r="I1964" s="16" t="s">
        <v>160</v>
      </c>
      <c r="J1964" s="16" t="s">
        <v>1001</v>
      </c>
      <c r="K1964" s="16" t="s">
        <v>530</v>
      </c>
      <c r="L1964" s="16" t="s">
        <v>1958</v>
      </c>
      <c r="M1964" s="16" t="s">
        <v>125</v>
      </c>
      <c r="N1964" s="16" t="s">
        <v>242</v>
      </c>
      <c r="O1964" s="16" t="s">
        <v>44</v>
      </c>
      <c r="P1964" s="17">
        <v>244650000818</v>
      </c>
      <c r="Q1964" s="16" t="s">
        <v>1677</v>
      </c>
      <c r="R1964" s="16">
        <v>0</v>
      </c>
      <c r="S1964" s="16">
        <v>3207347596</v>
      </c>
      <c r="T1964" s="16"/>
      <c r="U1964" s="18">
        <v>33790</v>
      </c>
      <c r="V1964" s="16">
        <v>30</v>
      </c>
      <c r="W1964" s="16" t="s">
        <v>2895</v>
      </c>
      <c r="X1964" s="16" t="s">
        <v>120</v>
      </c>
      <c r="Y1964" s="16" t="s">
        <v>132</v>
      </c>
      <c r="Z1964" s="16" t="s">
        <v>1198</v>
      </c>
      <c r="AA1964" s="16" t="s">
        <v>130</v>
      </c>
      <c r="AB1964" s="16" t="s">
        <v>131</v>
      </c>
      <c r="AC1964" s="16" t="s">
        <v>132</v>
      </c>
      <c r="AD1964" s="16" t="s">
        <v>2895</v>
      </c>
      <c r="AE1964" s="16" t="s">
        <v>132</v>
      </c>
      <c r="AF1964" s="16" t="s">
        <v>134</v>
      </c>
      <c r="AG1964" s="15" t="s">
        <v>135</v>
      </c>
      <c r="AH1964" s="16" t="s">
        <v>2033</v>
      </c>
      <c r="AI1964" s="16"/>
      <c r="AJ1964" s="16" t="s">
        <v>3002</v>
      </c>
      <c r="AK1964" s="15" t="s">
        <v>1</v>
      </c>
      <c r="AL1964" s="19"/>
    </row>
    <row r="1965" spans="1:38" ht="22.5" x14ac:dyDescent="0.25">
      <c r="A1965" s="15">
        <v>1964</v>
      </c>
      <c r="B1965" s="16">
        <v>1120242773</v>
      </c>
      <c r="C1965" s="15" t="s">
        <v>117</v>
      </c>
      <c r="D1965" s="15" t="s">
        <v>118</v>
      </c>
      <c r="E1965" s="16" t="s">
        <v>41</v>
      </c>
      <c r="F1965" s="16" t="s">
        <v>2941</v>
      </c>
      <c r="G1965" s="16" t="s">
        <v>120</v>
      </c>
      <c r="H1965" s="16" t="s">
        <v>2892</v>
      </c>
      <c r="I1965" s="16" t="s">
        <v>1212</v>
      </c>
      <c r="J1965" s="16" t="s">
        <v>680</v>
      </c>
      <c r="K1965" s="16" t="s">
        <v>3007</v>
      </c>
      <c r="L1965" s="16" t="s">
        <v>685</v>
      </c>
      <c r="M1965" s="16" t="s">
        <v>146</v>
      </c>
      <c r="N1965" s="16" t="s">
        <v>242</v>
      </c>
      <c r="O1965" s="16" t="s">
        <v>44</v>
      </c>
      <c r="P1965" s="17">
        <v>244650000818</v>
      </c>
      <c r="Q1965" s="16" t="s">
        <v>1677</v>
      </c>
      <c r="R1965" s="16">
        <v>0</v>
      </c>
      <c r="S1965" s="16">
        <v>3122282727</v>
      </c>
      <c r="T1965" s="16"/>
      <c r="U1965" s="18">
        <v>38034</v>
      </c>
      <c r="V1965" s="16">
        <v>18</v>
      </c>
      <c r="W1965" s="16" t="s">
        <v>2895</v>
      </c>
      <c r="X1965" s="16" t="s">
        <v>120</v>
      </c>
      <c r="Y1965" s="16" t="s">
        <v>132</v>
      </c>
      <c r="Z1965" s="16" t="s">
        <v>1198</v>
      </c>
      <c r="AA1965" s="16" t="s">
        <v>130</v>
      </c>
      <c r="AB1965" s="16" t="s">
        <v>131</v>
      </c>
      <c r="AC1965" s="16" t="s">
        <v>132</v>
      </c>
      <c r="AD1965" s="16" t="s">
        <v>2895</v>
      </c>
      <c r="AE1965" s="16" t="s">
        <v>132</v>
      </c>
      <c r="AF1965" s="16" t="s">
        <v>134</v>
      </c>
      <c r="AG1965" s="15" t="s">
        <v>135</v>
      </c>
      <c r="AH1965" s="16" t="s">
        <v>2033</v>
      </c>
      <c r="AI1965" s="16"/>
      <c r="AJ1965" s="16" t="s">
        <v>3002</v>
      </c>
      <c r="AK1965" s="15" t="s">
        <v>1</v>
      </c>
      <c r="AL1965" s="19"/>
    </row>
    <row r="1966" spans="1:38" ht="22.5" x14ac:dyDescent="0.25">
      <c r="A1966" s="15">
        <v>1965</v>
      </c>
      <c r="B1966" s="16">
        <v>1122410644</v>
      </c>
      <c r="C1966" s="15" t="s">
        <v>117</v>
      </c>
      <c r="D1966" s="15" t="s">
        <v>118</v>
      </c>
      <c r="E1966" s="16" t="s">
        <v>41</v>
      </c>
      <c r="F1966" s="16" t="s">
        <v>2941</v>
      </c>
      <c r="G1966" s="16" t="s">
        <v>120</v>
      </c>
      <c r="H1966" s="16" t="s">
        <v>2892</v>
      </c>
      <c r="I1966" s="16" t="s">
        <v>138</v>
      </c>
      <c r="J1966" s="16" t="s">
        <v>1909</v>
      </c>
      <c r="K1966" s="16" t="s">
        <v>3019</v>
      </c>
      <c r="L1966" s="16" t="s">
        <v>3020</v>
      </c>
      <c r="M1966" s="16" t="s">
        <v>125</v>
      </c>
      <c r="N1966" s="16" t="s">
        <v>126</v>
      </c>
      <c r="O1966" s="16" t="s">
        <v>44</v>
      </c>
      <c r="P1966" s="17">
        <v>244650000818</v>
      </c>
      <c r="Q1966" s="16" t="s">
        <v>1677</v>
      </c>
      <c r="R1966" s="16">
        <v>0</v>
      </c>
      <c r="S1966" s="16">
        <v>3024876867</v>
      </c>
      <c r="T1966" s="16"/>
      <c r="U1966" s="18">
        <v>34807</v>
      </c>
      <c r="V1966" s="16">
        <v>27</v>
      </c>
      <c r="W1966" s="16" t="s">
        <v>2895</v>
      </c>
      <c r="X1966" s="16" t="s">
        <v>120</v>
      </c>
      <c r="Y1966" s="16" t="s">
        <v>132</v>
      </c>
      <c r="Z1966" s="16" t="s">
        <v>1198</v>
      </c>
      <c r="AA1966" s="16" t="s">
        <v>130</v>
      </c>
      <c r="AB1966" s="16" t="s">
        <v>131</v>
      </c>
      <c r="AC1966" s="16" t="s">
        <v>132</v>
      </c>
      <c r="AD1966" s="16" t="s">
        <v>2895</v>
      </c>
      <c r="AE1966" s="16" t="s">
        <v>132</v>
      </c>
      <c r="AF1966" s="16" t="s">
        <v>134</v>
      </c>
      <c r="AG1966" s="15" t="s">
        <v>135</v>
      </c>
      <c r="AH1966" s="16" t="s">
        <v>2033</v>
      </c>
      <c r="AI1966" s="16"/>
      <c r="AJ1966" s="16" t="s">
        <v>3002</v>
      </c>
      <c r="AK1966" s="15" t="s">
        <v>1</v>
      </c>
      <c r="AL1966" s="19"/>
    </row>
    <row r="1967" spans="1:38" ht="22.5" x14ac:dyDescent="0.25">
      <c r="A1967" s="15">
        <v>1966</v>
      </c>
      <c r="B1967" s="16">
        <v>42430035</v>
      </c>
      <c r="C1967" s="15" t="s">
        <v>117</v>
      </c>
      <c r="D1967" s="15" t="s">
        <v>118</v>
      </c>
      <c r="E1967" s="16" t="s">
        <v>41</v>
      </c>
      <c r="F1967" s="16" t="s">
        <v>2941</v>
      </c>
      <c r="G1967" s="16" t="s">
        <v>120</v>
      </c>
      <c r="H1967" s="16" t="s">
        <v>2892</v>
      </c>
      <c r="I1967" s="16" t="s">
        <v>3021</v>
      </c>
      <c r="J1967" s="16"/>
      <c r="K1967" s="16" t="s">
        <v>1637</v>
      </c>
      <c r="L1967" s="16" t="s">
        <v>534</v>
      </c>
      <c r="M1967" s="16" t="s">
        <v>125</v>
      </c>
      <c r="N1967" s="16" t="s">
        <v>126</v>
      </c>
      <c r="O1967" s="16" t="s">
        <v>44</v>
      </c>
      <c r="P1967" s="17">
        <v>244650000818</v>
      </c>
      <c r="Q1967" s="16" t="s">
        <v>1677</v>
      </c>
      <c r="R1967" s="16">
        <v>0</v>
      </c>
      <c r="S1967" s="16">
        <v>3106845110</v>
      </c>
      <c r="T1967" s="16"/>
      <c r="U1967" s="18">
        <v>18996</v>
      </c>
      <c r="V1967" s="16">
        <v>70</v>
      </c>
      <c r="W1967" s="16" t="s">
        <v>2895</v>
      </c>
      <c r="X1967" s="16" t="s">
        <v>120</v>
      </c>
      <c r="Y1967" s="16" t="s">
        <v>132</v>
      </c>
      <c r="Z1967" s="16" t="s">
        <v>1198</v>
      </c>
      <c r="AA1967" s="16" t="s">
        <v>130</v>
      </c>
      <c r="AB1967" s="16" t="s">
        <v>131</v>
      </c>
      <c r="AC1967" s="16" t="s">
        <v>132</v>
      </c>
      <c r="AD1967" s="16" t="s">
        <v>2895</v>
      </c>
      <c r="AE1967" s="16" t="s">
        <v>132</v>
      </c>
      <c r="AF1967" s="16" t="s">
        <v>134</v>
      </c>
      <c r="AG1967" s="15" t="s">
        <v>135</v>
      </c>
      <c r="AH1967" s="16" t="s">
        <v>2033</v>
      </c>
      <c r="AI1967" s="16"/>
      <c r="AJ1967" s="16" t="s">
        <v>3002</v>
      </c>
      <c r="AK1967" s="15" t="s">
        <v>1</v>
      </c>
      <c r="AL1967" s="19"/>
    </row>
    <row r="1968" spans="1:38" ht="22.5" x14ac:dyDescent="0.25">
      <c r="A1968" s="15">
        <v>1967</v>
      </c>
      <c r="B1968" s="16">
        <v>1122398171</v>
      </c>
      <c r="C1968" s="15" t="s">
        <v>117</v>
      </c>
      <c r="D1968" s="15" t="s">
        <v>118</v>
      </c>
      <c r="E1968" s="16" t="s">
        <v>41</v>
      </c>
      <c r="F1968" s="16" t="s">
        <v>2941</v>
      </c>
      <c r="G1968" s="16" t="s">
        <v>120</v>
      </c>
      <c r="H1968" s="16" t="s">
        <v>2892</v>
      </c>
      <c r="I1968" s="16" t="s">
        <v>318</v>
      </c>
      <c r="J1968" s="16" t="s">
        <v>355</v>
      </c>
      <c r="K1968" s="16" t="s">
        <v>3022</v>
      </c>
      <c r="L1968" s="16" t="s">
        <v>607</v>
      </c>
      <c r="M1968" s="16" t="s">
        <v>146</v>
      </c>
      <c r="N1968" s="16" t="s">
        <v>126</v>
      </c>
      <c r="O1968" s="16" t="s">
        <v>44</v>
      </c>
      <c r="P1968" s="17">
        <v>244650000818</v>
      </c>
      <c r="Q1968" s="16" t="s">
        <v>1677</v>
      </c>
      <c r="R1968" s="16">
        <v>0</v>
      </c>
      <c r="S1968" s="16">
        <v>3135269354</v>
      </c>
      <c r="T1968" s="16"/>
      <c r="U1968" s="18">
        <v>38130</v>
      </c>
      <c r="V1968" s="16">
        <v>18</v>
      </c>
      <c r="W1968" s="16" t="s">
        <v>2895</v>
      </c>
      <c r="X1968" s="16" t="s">
        <v>120</v>
      </c>
      <c r="Y1968" s="16" t="s">
        <v>132</v>
      </c>
      <c r="Z1968" s="16" t="s">
        <v>1198</v>
      </c>
      <c r="AA1968" s="16" t="s">
        <v>130</v>
      </c>
      <c r="AB1968" s="16" t="s">
        <v>131</v>
      </c>
      <c r="AC1968" s="16" t="s">
        <v>132</v>
      </c>
      <c r="AD1968" s="16" t="s">
        <v>2895</v>
      </c>
      <c r="AE1968" s="16" t="s">
        <v>132</v>
      </c>
      <c r="AF1968" s="16" t="s">
        <v>134</v>
      </c>
      <c r="AG1968" s="15" t="s">
        <v>135</v>
      </c>
      <c r="AH1968" s="16" t="s">
        <v>2033</v>
      </c>
      <c r="AI1968" s="16"/>
      <c r="AJ1968" s="16" t="s">
        <v>3002</v>
      </c>
      <c r="AK1968" s="15" t="s">
        <v>1</v>
      </c>
      <c r="AL1968" s="19"/>
    </row>
    <row r="1969" spans="1:38" ht="22.5" x14ac:dyDescent="0.25">
      <c r="A1969" s="15">
        <v>1968</v>
      </c>
      <c r="B1969" s="16">
        <v>22745443</v>
      </c>
      <c r="C1969" s="15" t="s">
        <v>117</v>
      </c>
      <c r="D1969" s="15" t="s">
        <v>118</v>
      </c>
      <c r="E1969" s="16" t="s">
        <v>41</v>
      </c>
      <c r="F1969" s="16" t="s">
        <v>2941</v>
      </c>
      <c r="G1969" s="16" t="s">
        <v>120</v>
      </c>
      <c r="H1969" s="16" t="s">
        <v>2892</v>
      </c>
      <c r="I1969" s="16" t="s">
        <v>2573</v>
      </c>
      <c r="J1969" s="16"/>
      <c r="K1969" s="16" t="s">
        <v>3023</v>
      </c>
      <c r="L1969" s="16" t="s">
        <v>2324</v>
      </c>
      <c r="M1969" s="16" t="s">
        <v>125</v>
      </c>
      <c r="N1969" s="16" t="s">
        <v>126</v>
      </c>
      <c r="O1969" s="16" t="s">
        <v>44</v>
      </c>
      <c r="P1969" s="17">
        <v>244650000818</v>
      </c>
      <c r="Q1969" s="16" t="s">
        <v>1677</v>
      </c>
      <c r="R1969" s="16">
        <v>0</v>
      </c>
      <c r="S1969" s="16">
        <v>3225997791</v>
      </c>
      <c r="T1969" s="16"/>
      <c r="U1969" s="18">
        <v>24322</v>
      </c>
      <c r="V1969" s="16">
        <v>56</v>
      </c>
      <c r="W1969" s="16" t="s">
        <v>2895</v>
      </c>
      <c r="X1969" s="16" t="s">
        <v>120</v>
      </c>
      <c r="Y1969" s="16" t="s">
        <v>132</v>
      </c>
      <c r="Z1969" s="16" t="s">
        <v>1198</v>
      </c>
      <c r="AA1969" s="16" t="s">
        <v>130</v>
      </c>
      <c r="AB1969" s="16" t="s">
        <v>131</v>
      </c>
      <c r="AC1969" s="16" t="s">
        <v>132</v>
      </c>
      <c r="AD1969" s="16" t="s">
        <v>2895</v>
      </c>
      <c r="AE1969" s="16" t="s">
        <v>132</v>
      </c>
      <c r="AF1969" s="16" t="s">
        <v>134</v>
      </c>
      <c r="AG1969" s="15" t="s">
        <v>135</v>
      </c>
      <c r="AH1969" s="16" t="s">
        <v>2033</v>
      </c>
      <c r="AI1969" s="16"/>
      <c r="AJ1969" s="16" t="s">
        <v>3002</v>
      </c>
      <c r="AK1969" s="15" t="s">
        <v>1</v>
      </c>
      <c r="AL1969" s="19"/>
    </row>
    <row r="1970" spans="1:38" ht="22.5" x14ac:dyDescent="0.25">
      <c r="A1970" s="15">
        <v>1969</v>
      </c>
      <c r="B1970" s="16">
        <v>1124497249</v>
      </c>
      <c r="C1970" s="15" t="s">
        <v>117</v>
      </c>
      <c r="D1970" s="15" t="s">
        <v>118</v>
      </c>
      <c r="E1970" s="16" t="s">
        <v>41</v>
      </c>
      <c r="F1970" s="16" t="s">
        <v>2941</v>
      </c>
      <c r="G1970" s="16" t="s">
        <v>120</v>
      </c>
      <c r="H1970" s="16" t="s">
        <v>2892</v>
      </c>
      <c r="I1970" s="16" t="s">
        <v>176</v>
      </c>
      <c r="J1970" s="16" t="s">
        <v>426</v>
      </c>
      <c r="K1970" s="16" t="s">
        <v>2965</v>
      </c>
      <c r="L1970" s="16" t="s">
        <v>3023</v>
      </c>
      <c r="M1970" s="16" t="s">
        <v>125</v>
      </c>
      <c r="N1970" s="16" t="s">
        <v>126</v>
      </c>
      <c r="O1970" s="16" t="s">
        <v>44</v>
      </c>
      <c r="P1970" s="17">
        <v>244650000818</v>
      </c>
      <c r="Q1970" s="16" t="s">
        <v>1677</v>
      </c>
      <c r="R1970" s="16">
        <v>0</v>
      </c>
      <c r="S1970" s="16">
        <v>3235254817</v>
      </c>
      <c r="T1970" s="16"/>
      <c r="U1970" s="18">
        <v>33272</v>
      </c>
      <c r="V1970" s="16">
        <v>31</v>
      </c>
      <c r="W1970" s="16" t="s">
        <v>2895</v>
      </c>
      <c r="X1970" s="16" t="s">
        <v>120</v>
      </c>
      <c r="Y1970" s="16" t="s">
        <v>132</v>
      </c>
      <c r="Z1970" s="16" t="s">
        <v>1198</v>
      </c>
      <c r="AA1970" s="16" t="s">
        <v>130</v>
      </c>
      <c r="AB1970" s="16" t="s">
        <v>131</v>
      </c>
      <c r="AC1970" s="16" t="s">
        <v>132</v>
      </c>
      <c r="AD1970" s="16" t="s">
        <v>2895</v>
      </c>
      <c r="AE1970" s="16" t="s">
        <v>132</v>
      </c>
      <c r="AF1970" s="16" t="s">
        <v>134</v>
      </c>
      <c r="AG1970" s="15" t="s">
        <v>135</v>
      </c>
      <c r="AH1970" s="16" t="s">
        <v>2033</v>
      </c>
      <c r="AI1970" s="16"/>
      <c r="AJ1970" s="16" t="s">
        <v>3002</v>
      </c>
      <c r="AK1970" s="15" t="s">
        <v>1</v>
      </c>
      <c r="AL1970" s="19"/>
    </row>
    <row r="1971" spans="1:38" ht="22.5" x14ac:dyDescent="0.25">
      <c r="A1971" s="15">
        <v>1970</v>
      </c>
      <c r="B1971" s="16">
        <v>1122419044</v>
      </c>
      <c r="C1971" s="15" t="s">
        <v>117</v>
      </c>
      <c r="D1971" s="15" t="s">
        <v>118</v>
      </c>
      <c r="E1971" s="16" t="s">
        <v>41</v>
      </c>
      <c r="F1971" s="16" t="s">
        <v>2941</v>
      </c>
      <c r="G1971" s="16" t="s">
        <v>120</v>
      </c>
      <c r="H1971" s="16" t="s">
        <v>2892</v>
      </c>
      <c r="I1971" s="16" t="s">
        <v>974</v>
      </c>
      <c r="J1971" s="16" t="s">
        <v>1984</v>
      </c>
      <c r="K1971" s="16" t="s">
        <v>478</v>
      </c>
      <c r="L1971" s="16" t="s">
        <v>562</v>
      </c>
      <c r="M1971" s="16" t="s">
        <v>146</v>
      </c>
      <c r="N1971" s="16" t="s">
        <v>126</v>
      </c>
      <c r="O1971" s="16" t="s">
        <v>44</v>
      </c>
      <c r="P1971" s="17">
        <v>244650000818</v>
      </c>
      <c r="Q1971" s="16" t="s">
        <v>1677</v>
      </c>
      <c r="R1971" s="16">
        <v>0</v>
      </c>
      <c r="S1971" s="16">
        <v>3217374971</v>
      </c>
      <c r="T1971" s="16"/>
      <c r="U1971" s="18">
        <v>35486</v>
      </c>
      <c r="V1971" s="16">
        <v>25</v>
      </c>
      <c r="W1971" s="16" t="s">
        <v>2895</v>
      </c>
      <c r="X1971" s="16" t="s">
        <v>120</v>
      </c>
      <c r="Y1971" s="16" t="s">
        <v>132</v>
      </c>
      <c r="Z1971" s="16" t="s">
        <v>1198</v>
      </c>
      <c r="AA1971" s="16" t="s">
        <v>130</v>
      </c>
      <c r="AB1971" s="16" t="s">
        <v>131</v>
      </c>
      <c r="AC1971" s="16" t="s">
        <v>132</v>
      </c>
      <c r="AD1971" s="16" t="s">
        <v>2895</v>
      </c>
      <c r="AE1971" s="16" t="s">
        <v>132</v>
      </c>
      <c r="AF1971" s="16" t="s">
        <v>134</v>
      </c>
      <c r="AG1971" s="15" t="s">
        <v>135</v>
      </c>
      <c r="AH1971" s="16" t="s">
        <v>2033</v>
      </c>
      <c r="AI1971" s="16"/>
      <c r="AJ1971" s="16" t="s">
        <v>3002</v>
      </c>
      <c r="AK1971" s="15" t="s">
        <v>1</v>
      </c>
      <c r="AL1971" s="19"/>
    </row>
    <row r="1972" spans="1:38" ht="22.5" x14ac:dyDescent="0.25">
      <c r="A1972" s="15">
        <v>1971</v>
      </c>
      <c r="B1972" s="16">
        <v>1122406284</v>
      </c>
      <c r="C1972" s="15" t="s">
        <v>117</v>
      </c>
      <c r="D1972" s="15" t="s">
        <v>118</v>
      </c>
      <c r="E1972" s="16" t="s">
        <v>41</v>
      </c>
      <c r="F1972" s="16" t="s">
        <v>2941</v>
      </c>
      <c r="G1972" s="16" t="s">
        <v>120</v>
      </c>
      <c r="H1972" s="16" t="s">
        <v>2892</v>
      </c>
      <c r="I1972" s="16" t="s">
        <v>3024</v>
      </c>
      <c r="J1972" s="16" t="s">
        <v>3025</v>
      </c>
      <c r="K1972" s="16" t="s">
        <v>500</v>
      </c>
      <c r="L1972" s="16" t="s">
        <v>2998</v>
      </c>
      <c r="M1972" s="16" t="s">
        <v>125</v>
      </c>
      <c r="N1972" s="16" t="s">
        <v>126</v>
      </c>
      <c r="O1972" s="16" t="s">
        <v>44</v>
      </c>
      <c r="P1972" s="17">
        <v>244650000818</v>
      </c>
      <c r="Q1972" s="16" t="s">
        <v>1677</v>
      </c>
      <c r="R1972" s="16">
        <v>0</v>
      </c>
      <c r="S1972" s="16">
        <v>3205178895</v>
      </c>
      <c r="T1972" s="16"/>
      <c r="U1972" s="18">
        <v>33655</v>
      </c>
      <c r="V1972" s="16">
        <v>30</v>
      </c>
      <c r="W1972" s="16" t="s">
        <v>2895</v>
      </c>
      <c r="X1972" s="16" t="s">
        <v>120</v>
      </c>
      <c r="Y1972" s="16" t="s">
        <v>2895</v>
      </c>
      <c r="Z1972" s="16" t="s">
        <v>1198</v>
      </c>
      <c r="AA1972" s="16" t="s">
        <v>130</v>
      </c>
      <c r="AB1972" s="16" t="s">
        <v>131</v>
      </c>
      <c r="AC1972" s="16" t="s">
        <v>132</v>
      </c>
      <c r="AD1972" s="16" t="s">
        <v>2895</v>
      </c>
      <c r="AE1972" s="16" t="s">
        <v>132</v>
      </c>
      <c r="AF1972" s="16" t="s">
        <v>134</v>
      </c>
      <c r="AG1972" s="15" t="s">
        <v>135</v>
      </c>
      <c r="AH1972" s="16" t="s">
        <v>2033</v>
      </c>
      <c r="AI1972" s="16"/>
      <c r="AJ1972" s="16" t="s">
        <v>3002</v>
      </c>
      <c r="AK1972" s="15" t="s">
        <v>1</v>
      </c>
      <c r="AL1972" s="19"/>
    </row>
    <row r="1973" spans="1:38" ht="22.5" x14ac:dyDescent="0.25">
      <c r="A1973" s="15">
        <v>1972</v>
      </c>
      <c r="B1973" s="16">
        <v>1006790629</v>
      </c>
      <c r="C1973" s="15" t="s">
        <v>117</v>
      </c>
      <c r="D1973" s="15" t="s">
        <v>118</v>
      </c>
      <c r="E1973" s="16" t="s">
        <v>41</v>
      </c>
      <c r="F1973" s="16" t="s">
        <v>2941</v>
      </c>
      <c r="G1973" s="16" t="s">
        <v>120</v>
      </c>
      <c r="H1973" s="16" t="s">
        <v>2892</v>
      </c>
      <c r="I1973" s="16" t="s">
        <v>3026</v>
      </c>
      <c r="J1973" s="16" t="s">
        <v>318</v>
      </c>
      <c r="K1973" s="16" t="s">
        <v>3027</v>
      </c>
      <c r="L1973" s="16" t="s">
        <v>500</v>
      </c>
      <c r="M1973" s="16" t="s">
        <v>146</v>
      </c>
      <c r="N1973" s="16" t="s">
        <v>126</v>
      </c>
      <c r="O1973" s="16" t="s">
        <v>44</v>
      </c>
      <c r="P1973" s="17">
        <v>244650000818</v>
      </c>
      <c r="Q1973" s="16" t="s">
        <v>1677</v>
      </c>
      <c r="R1973" s="16">
        <v>0</v>
      </c>
      <c r="S1973" s="16">
        <v>3105133400</v>
      </c>
      <c r="T1973" s="16"/>
      <c r="U1973" s="18">
        <v>37206</v>
      </c>
      <c r="V1973" s="16">
        <v>20</v>
      </c>
      <c r="W1973" s="16" t="s">
        <v>2895</v>
      </c>
      <c r="X1973" s="16" t="s">
        <v>120</v>
      </c>
      <c r="Y1973" s="16" t="s">
        <v>2895</v>
      </c>
      <c r="Z1973" s="16" t="s">
        <v>1198</v>
      </c>
      <c r="AA1973" s="16" t="s">
        <v>130</v>
      </c>
      <c r="AB1973" s="16" t="s">
        <v>131</v>
      </c>
      <c r="AC1973" s="16" t="s">
        <v>132</v>
      </c>
      <c r="AD1973" s="16" t="s">
        <v>2895</v>
      </c>
      <c r="AE1973" s="16" t="s">
        <v>132</v>
      </c>
      <c r="AF1973" s="16" t="s">
        <v>134</v>
      </c>
      <c r="AG1973" s="15" t="s">
        <v>135</v>
      </c>
      <c r="AH1973" s="16" t="s">
        <v>2033</v>
      </c>
      <c r="AI1973" s="16"/>
      <c r="AJ1973" s="16" t="s">
        <v>3002</v>
      </c>
      <c r="AK1973" s="15" t="s">
        <v>1</v>
      </c>
      <c r="AL1973" s="19"/>
    </row>
    <row r="1974" spans="1:38" ht="22.5" x14ac:dyDescent="0.25">
      <c r="A1974" s="15">
        <v>1973</v>
      </c>
      <c r="B1974" s="16">
        <v>1120242530</v>
      </c>
      <c r="C1974" s="15" t="s">
        <v>117</v>
      </c>
      <c r="D1974" s="15" t="s">
        <v>118</v>
      </c>
      <c r="E1974" s="16" t="s">
        <v>41</v>
      </c>
      <c r="F1974" s="16" t="s">
        <v>2941</v>
      </c>
      <c r="G1974" s="16" t="s">
        <v>120</v>
      </c>
      <c r="H1974" s="16" t="s">
        <v>2892</v>
      </c>
      <c r="I1974" s="16" t="s">
        <v>3028</v>
      </c>
      <c r="J1974" s="16" t="s">
        <v>426</v>
      </c>
      <c r="K1974" s="16" t="s">
        <v>1637</v>
      </c>
      <c r="L1974" s="16" t="s">
        <v>3029</v>
      </c>
      <c r="M1974" s="16" t="s">
        <v>125</v>
      </c>
      <c r="N1974" s="16" t="s">
        <v>242</v>
      </c>
      <c r="O1974" s="16" t="s">
        <v>44</v>
      </c>
      <c r="P1974" s="17">
        <v>244650000818</v>
      </c>
      <c r="Q1974" s="16" t="s">
        <v>1677</v>
      </c>
      <c r="R1974" s="16">
        <v>0</v>
      </c>
      <c r="S1974" s="16">
        <v>3103571384</v>
      </c>
      <c r="T1974" s="16"/>
      <c r="U1974" s="18">
        <v>37910</v>
      </c>
      <c r="V1974" s="16">
        <v>18</v>
      </c>
      <c r="W1974" s="16" t="s">
        <v>2895</v>
      </c>
      <c r="X1974" s="16" t="s">
        <v>120</v>
      </c>
      <c r="Y1974" s="16" t="s">
        <v>132</v>
      </c>
      <c r="Z1974" s="16" t="s">
        <v>1198</v>
      </c>
      <c r="AA1974" s="16" t="s">
        <v>130</v>
      </c>
      <c r="AB1974" s="16" t="s">
        <v>131</v>
      </c>
      <c r="AC1974" s="16" t="s">
        <v>132</v>
      </c>
      <c r="AD1974" s="16" t="s">
        <v>2895</v>
      </c>
      <c r="AE1974" s="16" t="s">
        <v>132</v>
      </c>
      <c r="AF1974" s="16" t="s">
        <v>134</v>
      </c>
      <c r="AG1974" s="15" t="s">
        <v>135</v>
      </c>
      <c r="AH1974" s="16" t="s">
        <v>2033</v>
      </c>
      <c r="AI1974" s="16"/>
      <c r="AJ1974" s="16" t="s">
        <v>3002</v>
      </c>
      <c r="AK1974" s="15" t="s">
        <v>1</v>
      </c>
      <c r="AL1974" s="19"/>
    </row>
    <row r="1975" spans="1:38" ht="22.5" x14ac:dyDescent="0.25">
      <c r="A1975" s="15">
        <v>1974</v>
      </c>
      <c r="B1975" s="16">
        <v>1006790587</v>
      </c>
      <c r="C1975" s="15" t="s">
        <v>117</v>
      </c>
      <c r="D1975" s="15" t="s">
        <v>118</v>
      </c>
      <c r="E1975" s="16" t="s">
        <v>41</v>
      </c>
      <c r="F1975" s="16" t="s">
        <v>2941</v>
      </c>
      <c r="G1975" s="16" t="s">
        <v>120</v>
      </c>
      <c r="H1975" s="16" t="s">
        <v>2892</v>
      </c>
      <c r="I1975" s="16" t="s">
        <v>165</v>
      </c>
      <c r="J1975" s="16" t="s">
        <v>3030</v>
      </c>
      <c r="K1975" s="16" t="s">
        <v>614</v>
      </c>
      <c r="L1975" s="16" t="s">
        <v>681</v>
      </c>
      <c r="M1975" s="16" t="s">
        <v>125</v>
      </c>
      <c r="N1975" s="16" t="s">
        <v>242</v>
      </c>
      <c r="O1975" s="16" t="s">
        <v>44</v>
      </c>
      <c r="P1975" s="17">
        <v>244650000818</v>
      </c>
      <c r="Q1975" s="16" t="s">
        <v>1677</v>
      </c>
      <c r="R1975" s="16">
        <v>0</v>
      </c>
      <c r="S1975" s="16">
        <v>3113595862</v>
      </c>
      <c r="T1975" s="16"/>
      <c r="U1975" s="18">
        <v>36981</v>
      </c>
      <c r="V1975" s="16">
        <v>21</v>
      </c>
      <c r="W1975" s="16" t="s">
        <v>2895</v>
      </c>
      <c r="X1975" s="16" t="s">
        <v>120</v>
      </c>
      <c r="Y1975" s="16" t="s">
        <v>132</v>
      </c>
      <c r="Z1975" s="16" t="s">
        <v>1198</v>
      </c>
      <c r="AA1975" s="16" t="s">
        <v>130</v>
      </c>
      <c r="AB1975" s="16" t="s">
        <v>131</v>
      </c>
      <c r="AC1975" s="16" t="s">
        <v>132</v>
      </c>
      <c r="AD1975" s="16" t="s">
        <v>2895</v>
      </c>
      <c r="AE1975" s="16" t="s">
        <v>132</v>
      </c>
      <c r="AF1975" s="16" t="s">
        <v>134</v>
      </c>
      <c r="AG1975" s="15" t="s">
        <v>135</v>
      </c>
      <c r="AH1975" s="16" t="s">
        <v>2033</v>
      </c>
      <c r="AI1975" s="16"/>
      <c r="AJ1975" s="16" t="s">
        <v>3002</v>
      </c>
      <c r="AK1975" s="15" t="s">
        <v>1</v>
      </c>
      <c r="AL1975" s="19"/>
    </row>
    <row r="1976" spans="1:38" ht="22.5" x14ac:dyDescent="0.25">
      <c r="A1976" s="15">
        <v>1975</v>
      </c>
      <c r="B1976" s="16">
        <v>1149196661</v>
      </c>
      <c r="C1976" s="15" t="s">
        <v>117</v>
      </c>
      <c r="D1976" s="15" t="s">
        <v>118</v>
      </c>
      <c r="E1976" s="16" t="s">
        <v>41</v>
      </c>
      <c r="F1976" s="16" t="s">
        <v>2941</v>
      </c>
      <c r="G1976" s="16" t="s">
        <v>120</v>
      </c>
      <c r="H1976" s="16" t="s">
        <v>2892</v>
      </c>
      <c r="I1976" s="16" t="s">
        <v>1259</v>
      </c>
      <c r="J1976" s="16" t="s">
        <v>426</v>
      </c>
      <c r="K1976" s="16" t="s">
        <v>2223</v>
      </c>
      <c r="L1976" s="16" t="s">
        <v>500</v>
      </c>
      <c r="M1976" s="16" t="s">
        <v>125</v>
      </c>
      <c r="N1976" s="16" t="s">
        <v>242</v>
      </c>
      <c r="O1976" s="16" t="s">
        <v>44</v>
      </c>
      <c r="P1976" s="17">
        <v>244650000818</v>
      </c>
      <c r="Q1976" s="16" t="s">
        <v>1677</v>
      </c>
      <c r="R1976" s="16">
        <v>0</v>
      </c>
      <c r="S1976" s="16">
        <v>3113382173</v>
      </c>
      <c r="T1976" s="16"/>
      <c r="U1976" s="18">
        <v>36487</v>
      </c>
      <c r="V1976" s="16">
        <v>22</v>
      </c>
      <c r="W1976" s="16" t="s">
        <v>2895</v>
      </c>
      <c r="X1976" s="16" t="s">
        <v>120</v>
      </c>
      <c r="Y1976" s="16" t="s">
        <v>132</v>
      </c>
      <c r="Z1976" s="16" t="s">
        <v>1198</v>
      </c>
      <c r="AA1976" s="16" t="s">
        <v>130</v>
      </c>
      <c r="AB1976" s="16" t="s">
        <v>131</v>
      </c>
      <c r="AC1976" s="16" t="s">
        <v>132</v>
      </c>
      <c r="AD1976" s="16" t="s">
        <v>2895</v>
      </c>
      <c r="AE1976" s="16" t="s">
        <v>132</v>
      </c>
      <c r="AF1976" s="16" t="s">
        <v>134</v>
      </c>
      <c r="AG1976" s="15" t="s">
        <v>135</v>
      </c>
      <c r="AH1976" s="16" t="s">
        <v>2033</v>
      </c>
      <c r="AI1976" s="16"/>
      <c r="AJ1976" s="16" t="s">
        <v>3002</v>
      </c>
      <c r="AK1976" s="15" t="s">
        <v>1</v>
      </c>
      <c r="AL1976" s="19"/>
    </row>
    <row r="1977" spans="1:38" ht="22.5" x14ac:dyDescent="0.25">
      <c r="A1977" s="15">
        <v>1976</v>
      </c>
      <c r="B1977" s="16">
        <v>1122413842</v>
      </c>
      <c r="C1977" s="15" t="s">
        <v>117</v>
      </c>
      <c r="D1977" s="15" t="s">
        <v>118</v>
      </c>
      <c r="E1977" s="16" t="s">
        <v>41</v>
      </c>
      <c r="F1977" s="16" t="s">
        <v>2941</v>
      </c>
      <c r="G1977" s="16" t="s">
        <v>120</v>
      </c>
      <c r="H1977" s="16" t="s">
        <v>2892</v>
      </c>
      <c r="I1977" s="16" t="s">
        <v>138</v>
      </c>
      <c r="J1977" s="16" t="s">
        <v>1362</v>
      </c>
      <c r="K1977" s="16" t="s">
        <v>3011</v>
      </c>
      <c r="L1977" s="16" t="s">
        <v>3019</v>
      </c>
      <c r="M1977" s="16" t="s">
        <v>125</v>
      </c>
      <c r="N1977" s="16" t="s">
        <v>242</v>
      </c>
      <c r="O1977" s="16" t="s">
        <v>44</v>
      </c>
      <c r="P1977" s="17">
        <v>244650000818</v>
      </c>
      <c r="Q1977" s="16" t="s">
        <v>1677</v>
      </c>
      <c r="R1977" s="16">
        <v>0</v>
      </c>
      <c r="S1977" s="16">
        <v>3229075561</v>
      </c>
      <c r="T1977" s="16"/>
      <c r="U1977" s="18">
        <v>34999</v>
      </c>
      <c r="V1977" s="16">
        <v>26</v>
      </c>
      <c r="W1977" s="16" t="s">
        <v>2895</v>
      </c>
      <c r="X1977" s="16" t="s">
        <v>120</v>
      </c>
      <c r="Y1977" s="16" t="s">
        <v>132</v>
      </c>
      <c r="Z1977" s="16" t="s">
        <v>1198</v>
      </c>
      <c r="AA1977" s="16" t="s">
        <v>130</v>
      </c>
      <c r="AB1977" s="16" t="s">
        <v>131</v>
      </c>
      <c r="AC1977" s="16" t="s">
        <v>132</v>
      </c>
      <c r="AD1977" s="16" t="s">
        <v>132</v>
      </c>
      <c r="AE1977" s="16" t="s">
        <v>132</v>
      </c>
      <c r="AF1977" s="16" t="s">
        <v>174</v>
      </c>
      <c r="AG1977" s="15" t="s">
        <v>135</v>
      </c>
      <c r="AH1977" s="16" t="s">
        <v>2033</v>
      </c>
      <c r="AI1977" s="16"/>
      <c r="AJ1977" s="16" t="s">
        <v>3002</v>
      </c>
      <c r="AK1977" s="15" t="s">
        <v>1</v>
      </c>
      <c r="AL1977" s="19"/>
    </row>
    <row r="1978" spans="1:38" ht="22.5" x14ac:dyDescent="0.25">
      <c r="A1978" s="15">
        <v>1977</v>
      </c>
      <c r="B1978" s="19">
        <v>1122398081</v>
      </c>
      <c r="C1978" s="15" t="s">
        <v>117</v>
      </c>
      <c r="D1978" s="15" t="s">
        <v>118</v>
      </c>
      <c r="E1978" s="16" t="s">
        <v>41</v>
      </c>
      <c r="F1978" s="16" t="s">
        <v>2941</v>
      </c>
      <c r="G1978" s="16" t="s">
        <v>120</v>
      </c>
      <c r="H1978" s="16" t="s">
        <v>2892</v>
      </c>
      <c r="I1978" s="19" t="s">
        <v>690</v>
      </c>
      <c r="J1978" s="19" t="s">
        <v>249</v>
      </c>
      <c r="K1978" s="19" t="s">
        <v>3031</v>
      </c>
      <c r="L1978" s="19" t="s">
        <v>2283</v>
      </c>
      <c r="M1978" s="19" t="s">
        <v>146</v>
      </c>
      <c r="N1978" s="16" t="s">
        <v>242</v>
      </c>
      <c r="O1978" s="16" t="s">
        <v>44</v>
      </c>
      <c r="P1978" s="17">
        <v>244650000818</v>
      </c>
      <c r="Q1978" s="16" t="s">
        <v>1677</v>
      </c>
      <c r="R1978" s="16">
        <v>0</v>
      </c>
      <c r="S1978" s="19">
        <v>3126276557</v>
      </c>
      <c r="T1978" s="19"/>
      <c r="U1978" s="20">
        <v>38165</v>
      </c>
      <c r="V1978" s="19">
        <v>18</v>
      </c>
      <c r="W1978" s="16" t="s">
        <v>2895</v>
      </c>
      <c r="X1978" s="16" t="s">
        <v>120</v>
      </c>
      <c r="Y1978" s="16" t="s">
        <v>132</v>
      </c>
      <c r="Z1978" s="16" t="s">
        <v>1198</v>
      </c>
      <c r="AA1978" s="16" t="s">
        <v>130</v>
      </c>
      <c r="AB1978" s="16" t="s">
        <v>131</v>
      </c>
      <c r="AC1978" s="16" t="s">
        <v>132</v>
      </c>
      <c r="AD1978" s="16" t="s">
        <v>132</v>
      </c>
      <c r="AE1978" s="16" t="s">
        <v>132</v>
      </c>
      <c r="AF1978" s="16" t="s">
        <v>174</v>
      </c>
      <c r="AG1978" s="15" t="s">
        <v>135</v>
      </c>
      <c r="AH1978" s="16" t="s">
        <v>2033</v>
      </c>
      <c r="AI1978" s="16"/>
      <c r="AJ1978" s="16" t="s">
        <v>3002</v>
      </c>
      <c r="AK1978" s="15" t="s">
        <v>1</v>
      </c>
      <c r="AL1978" s="19"/>
    </row>
    <row r="1979" spans="1:38" ht="22.5" x14ac:dyDescent="0.25">
      <c r="A1979" s="15">
        <v>1978</v>
      </c>
      <c r="B1979" s="21">
        <v>1122398035</v>
      </c>
      <c r="C1979" s="15" t="s">
        <v>117</v>
      </c>
      <c r="D1979" s="15" t="s">
        <v>118</v>
      </c>
      <c r="E1979" s="16" t="s">
        <v>41</v>
      </c>
      <c r="F1979" s="16" t="s">
        <v>2941</v>
      </c>
      <c r="G1979" s="16" t="s">
        <v>120</v>
      </c>
      <c r="H1979" s="16" t="s">
        <v>2892</v>
      </c>
      <c r="I1979" s="19" t="s">
        <v>3032</v>
      </c>
      <c r="J1979" s="19" t="s">
        <v>3033</v>
      </c>
      <c r="K1979" s="19" t="s">
        <v>3034</v>
      </c>
      <c r="L1979" s="19" t="s">
        <v>3035</v>
      </c>
      <c r="M1979" s="19" t="s">
        <v>125</v>
      </c>
      <c r="N1979" s="16" t="s">
        <v>242</v>
      </c>
      <c r="O1979" s="16" t="s">
        <v>44</v>
      </c>
      <c r="P1979" s="17">
        <v>244650000818</v>
      </c>
      <c r="Q1979" s="16" t="s">
        <v>1677</v>
      </c>
      <c r="R1979" s="16">
        <v>0</v>
      </c>
      <c r="S1979" s="19">
        <v>0</v>
      </c>
      <c r="T1979" s="19"/>
      <c r="U1979" s="20">
        <v>38275</v>
      </c>
      <c r="V1979" s="19">
        <v>18</v>
      </c>
      <c r="W1979" s="16" t="s">
        <v>2895</v>
      </c>
      <c r="X1979" s="16" t="s">
        <v>120</v>
      </c>
      <c r="Y1979" s="16" t="s">
        <v>132</v>
      </c>
      <c r="Z1979" s="16" t="s">
        <v>1198</v>
      </c>
      <c r="AA1979" s="16" t="s">
        <v>130</v>
      </c>
      <c r="AB1979" s="16" t="s">
        <v>131</v>
      </c>
      <c r="AC1979" s="16" t="s">
        <v>132</v>
      </c>
      <c r="AD1979" s="16" t="s">
        <v>132</v>
      </c>
      <c r="AE1979" s="16" t="s">
        <v>132</v>
      </c>
      <c r="AF1979" s="16" t="s">
        <v>134</v>
      </c>
      <c r="AG1979" s="15" t="s">
        <v>135</v>
      </c>
      <c r="AH1979" s="16" t="s">
        <v>2033</v>
      </c>
      <c r="AI1979" s="16"/>
      <c r="AJ1979" s="16" t="s">
        <v>3002</v>
      </c>
      <c r="AK1979" s="15" t="s">
        <v>1</v>
      </c>
      <c r="AL1979" s="19"/>
    </row>
    <row r="1980" spans="1:38" x14ac:dyDescent="0.25">
      <c r="A1980" s="15">
        <v>1979</v>
      </c>
      <c r="B1980" s="19">
        <v>1192777822</v>
      </c>
      <c r="C1980" s="15" t="s">
        <v>117</v>
      </c>
      <c r="D1980" s="15" t="s">
        <v>118</v>
      </c>
      <c r="E1980" s="19" t="s">
        <v>41</v>
      </c>
      <c r="F1980" s="19" t="s">
        <v>2941</v>
      </c>
      <c r="G1980" s="19" t="s">
        <v>120</v>
      </c>
      <c r="H1980" s="19" t="s">
        <v>2892</v>
      </c>
      <c r="I1980" s="19" t="s">
        <v>3036</v>
      </c>
      <c r="J1980" s="19" t="s">
        <v>3037</v>
      </c>
      <c r="K1980" s="19" t="s">
        <v>1022</v>
      </c>
      <c r="L1980" s="19" t="s">
        <v>3007</v>
      </c>
      <c r="M1980" s="19" t="s">
        <v>125</v>
      </c>
      <c r="N1980" s="16" t="s">
        <v>242</v>
      </c>
      <c r="O1980" s="16" t="s">
        <v>44</v>
      </c>
      <c r="P1980" s="17">
        <v>244650000818</v>
      </c>
      <c r="Q1980" s="16" t="s">
        <v>1677</v>
      </c>
      <c r="R1980" s="19">
        <v>0</v>
      </c>
      <c r="S1980" s="19">
        <v>0</v>
      </c>
      <c r="T1980" s="19"/>
      <c r="U1980" s="20">
        <v>36905</v>
      </c>
      <c r="V1980" s="19">
        <v>21</v>
      </c>
      <c r="W1980" s="19" t="s">
        <v>2895</v>
      </c>
      <c r="X1980" s="16" t="s">
        <v>120</v>
      </c>
      <c r="Y1980" s="19" t="s">
        <v>2895</v>
      </c>
      <c r="Z1980" s="19" t="s">
        <v>1198</v>
      </c>
      <c r="AA1980" s="19" t="s">
        <v>130</v>
      </c>
      <c r="AB1980" s="19" t="s">
        <v>131</v>
      </c>
      <c r="AC1980" s="19" t="s">
        <v>132</v>
      </c>
      <c r="AD1980" s="16" t="s">
        <v>132</v>
      </c>
      <c r="AE1980" s="19" t="s">
        <v>132</v>
      </c>
      <c r="AF1980" s="16" t="s">
        <v>174</v>
      </c>
      <c r="AG1980" s="15" t="s">
        <v>135</v>
      </c>
      <c r="AH1980" s="16" t="s">
        <v>2033</v>
      </c>
      <c r="AI1980" s="19"/>
      <c r="AJ1980" s="19" t="s">
        <v>3002</v>
      </c>
      <c r="AK1980" s="15" t="s">
        <v>1</v>
      </c>
      <c r="AL1980" s="19"/>
    </row>
    <row r="1981" spans="1:38" x14ac:dyDescent="0.25">
      <c r="A1981" s="15">
        <v>1980</v>
      </c>
      <c r="B1981" s="19">
        <v>1122403920</v>
      </c>
      <c r="C1981" s="15" t="s">
        <v>117</v>
      </c>
      <c r="D1981" s="15" t="s">
        <v>118</v>
      </c>
      <c r="E1981" s="19" t="s">
        <v>41</v>
      </c>
      <c r="F1981" s="19" t="s">
        <v>2941</v>
      </c>
      <c r="G1981" s="19" t="s">
        <v>120</v>
      </c>
      <c r="H1981" s="19" t="s">
        <v>2892</v>
      </c>
      <c r="I1981" s="19" t="s">
        <v>3038</v>
      </c>
      <c r="J1981" s="19" t="s">
        <v>3035</v>
      </c>
      <c r="K1981" s="19" t="s">
        <v>403</v>
      </c>
      <c r="L1981" s="19" t="s">
        <v>2718</v>
      </c>
      <c r="M1981" s="19" t="s">
        <v>125</v>
      </c>
      <c r="N1981" s="19" t="s">
        <v>242</v>
      </c>
      <c r="O1981" s="16" t="s">
        <v>44</v>
      </c>
      <c r="P1981" s="17">
        <v>244650000818</v>
      </c>
      <c r="Q1981" s="16" t="s">
        <v>1677</v>
      </c>
      <c r="R1981" s="19">
        <v>0</v>
      </c>
      <c r="S1981" s="19">
        <v>0</v>
      </c>
      <c r="T1981" s="19"/>
      <c r="U1981" s="20">
        <v>37601</v>
      </c>
      <c r="V1981" s="19">
        <v>19</v>
      </c>
      <c r="W1981" s="19" t="s">
        <v>2895</v>
      </c>
      <c r="X1981" s="16" t="s">
        <v>120</v>
      </c>
      <c r="Y1981" s="19" t="s">
        <v>2895</v>
      </c>
      <c r="Z1981" s="19" t="s">
        <v>1198</v>
      </c>
      <c r="AA1981" s="19" t="s">
        <v>130</v>
      </c>
      <c r="AB1981" s="19" t="s">
        <v>131</v>
      </c>
      <c r="AC1981" s="19" t="s">
        <v>132</v>
      </c>
      <c r="AD1981" s="16" t="s">
        <v>132</v>
      </c>
      <c r="AE1981" s="19" t="s">
        <v>132</v>
      </c>
      <c r="AF1981" s="19" t="s">
        <v>174</v>
      </c>
      <c r="AG1981" s="15" t="s">
        <v>135</v>
      </c>
      <c r="AH1981" s="16" t="s">
        <v>2033</v>
      </c>
      <c r="AI1981" s="19"/>
      <c r="AJ1981" s="19" t="s">
        <v>3002</v>
      </c>
      <c r="AK1981" s="15" t="s">
        <v>1</v>
      </c>
      <c r="AL1981" s="19"/>
    </row>
    <row r="1982" spans="1:38" x14ac:dyDescent="0.25">
      <c r="A1982" s="15">
        <v>1981</v>
      </c>
      <c r="B1982" s="19">
        <v>1118861177</v>
      </c>
      <c r="C1982" s="15" t="s">
        <v>117</v>
      </c>
      <c r="D1982" s="15" t="s">
        <v>118</v>
      </c>
      <c r="E1982" s="19" t="s">
        <v>41</v>
      </c>
      <c r="F1982" s="19" t="s">
        <v>2941</v>
      </c>
      <c r="G1982" s="19" t="s">
        <v>120</v>
      </c>
      <c r="H1982" s="19" t="s">
        <v>2892</v>
      </c>
      <c r="I1982" s="19" t="s">
        <v>449</v>
      </c>
      <c r="J1982" s="19" t="s">
        <v>626</v>
      </c>
      <c r="K1982" s="19" t="s">
        <v>1194</v>
      </c>
      <c r="L1982" s="19" t="s">
        <v>3039</v>
      </c>
      <c r="M1982" s="19" t="s">
        <v>125</v>
      </c>
      <c r="N1982" s="19" t="s">
        <v>242</v>
      </c>
      <c r="O1982" s="16" t="s">
        <v>44</v>
      </c>
      <c r="P1982" s="17">
        <v>244650000818</v>
      </c>
      <c r="Q1982" s="16" t="s">
        <v>1677</v>
      </c>
      <c r="R1982" s="19">
        <v>0</v>
      </c>
      <c r="S1982" s="19">
        <v>3123525800</v>
      </c>
      <c r="T1982" s="19"/>
      <c r="U1982" s="20">
        <v>35272</v>
      </c>
      <c r="V1982" s="19">
        <v>26</v>
      </c>
      <c r="W1982" s="19" t="s">
        <v>2895</v>
      </c>
      <c r="X1982" s="16" t="s">
        <v>120</v>
      </c>
      <c r="Y1982" s="19" t="s">
        <v>132</v>
      </c>
      <c r="Z1982" s="19" t="s">
        <v>1198</v>
      </c>
      <c r="AA1982" s="19" t="s">
        <v>130</v>
      </c>
      <c r="AB1982" s="19" t="s">
        <v>131</v>
      </c>
      <c r="AC1982" s="19" t="s">
        <v>132</v>
      </c>
      <c r="AD1982" s="19" t="s">
        <v>132</v>
      </c>
      <c r="AE1982" s="19" t="s">
        <v>132</v>
      </c>
      <c r="AF1982" s="19" t="s">
        <v>134</v>
      </c>
      <c r="AG1982" s="15" t="s">
        <v>135</v>
      </c>
      <c r="AH1982" s="16" t="s">
        <v>2033</v>
      </c>
      <c r="AI1982" s="19"/>
      <c r="AJ1982" s="19" t="s">
        <v>3002</v>
      </c>
      <c r="AK1982" s="15" t="s">
        <v>1</v>
      </c>
      <c r="AL1982" s="19"/>
    </row>
    <row r="1983" spans="1:38" x14ac:dyDescent="0.25">
      <c r="A1983" s="15">
        <v>1982</v>
      </c>
      <c r="B1983" s="19">
        <v>5166539</v>
      </c>
      <c r="C1983" s="15" t="s">
        <v>117</v>
      </c>
      <c r="D1983" s="15" t="s">
        <v>118</v>
      </c>
      <c r="E1983" s="19" t="s">
        <v>41</v>
      </c>
      <c r="F1983" s="19" t="s">
        <v>2941</v>
      </c>
      <c r="G1983" s="19" t="s">
        <v>120</v>
      </c>
      <c r="H1983" s="19" t="s">
        <v>2892</v>
      </c>
      <c r="I1983" s="19" t="s">
        <v>488</v>
      </c>
      <c r="J1983" s="19" t="s">
        <v>279</v>
      </c>
      <c r="K1983" s="19" t="s">
        <v>1517</v>
      </c>
      <c r="L1983" s="19"/>
      <c r="M1983" s="19" t="s">
        <v>146</v>
      </c>
      <c r="N1983" s="19" t="s">
        <v>242</v>
      </c>
      <c r="O1983" s="16" t="s">
        <v>44</v>
      </c>
      <c r="P1983" s="17">
        <v>244650000818</v>
      </c>
      <c r="Q1983" s="16" t="s">
        <v>1677</v>
      </c>
      <c r="R1983" s="19">
        <v>0</v>
      </c>
      <c r="S1983" s="19">
        <v>3127329289</v>
      </c>
      <c r="T1983" s="19"/>
      <c r="U1983" s="20">
        <v>30000</v>
      </c>
      <c r="V1983" s="19">
        <v>40</v>
      </c>
      <c r="W1983" s="19" t="s">
        <v>2895</v>
      </c>
      <c r="X1983" s="16" t="s">
        <v>120</v>
      </c>
      <c r="Y1983" s="19" t="s">
        <v>132</v>
      </c>
      <c r="Z1983" s="19" t="s">
        <v>1198</v>
      </c>
      <c r="AA1983" s="19" t="s">
        <v>130</v>
      </c>
      <c r="AB1983" s="19" t="s">
        <v>131</v>
      </c>
      <c r="AC1983" s="19" t="s">
        <v>132</v>
      </c>
      <c r="AD1983" s="19" t="s">
        <v>132</v>
      </c>
      <c r="AE1983" s="19" t="s">
        <v>132</v>
      </c>
      <c r="AF1983" s="19" t="s">
        <v>134</v>
      </c>
      <c r="AG1983" s="15" t="s">
        <v>135</v>
      </c>
      <c r="AH1983" s="16" t="s">
        <v>2033</v>
      </c>
      <c r="AI1983" s="19"/>
      <c r="AJ1983" s="19" t="s">
        <v>3002</v>
      </c>
      <c r="AK1983" s="15" t="s">
        <v>1</v>
      </c>
      <c r="AL1983" s="19"/>
    </row>
    <row r="1984" spans="1:38" x14ac:dyDescent="0.25">
      <c r="A1984" s="15">
        <v>1983</v>
      </c>
      <c r="B1984" s="19">
        <v>1121329272</v>
      </c>
      <c r="C1984" s="15" t="s">
        <v>117</v>
      </c>
      <c r="D1984" s="15" t="s">
        <v>118</v>
      </c>
      <c r="E1984" s="19" t="s">
        <v>41</v>
      </c>
      <c r="F1984" s="19" t="s">
        <v>2941</v>
      </c>
      <c r="G1984" s="19" t="s">
        <v>120</v>
      </c>
      <c r="H1984" s="19" t="s">
        <v>2892</v>
      </c>
      <c r="I1984" s="19" t="s">
        <v>1723</v>
      </c>
      <c r="J1984" s="19" t="s">
        <v>1327</v>
      </c>
      <c r="K1984" s="19" t="s">
        <v>577</v>
      </c>
      <c r="L1984" s="19" t="s">
        <v>2729</v>
      </c>
      <c r="M1984" s="19" t="s">
        <v>125</v>
      </c>
      <c r="N1984" s="19" t="s">
        <v>242</v>
      </c>
      <c r="O1984" s="16" t="s">
        <v>44</v>
      </c>
      <c r="P1984" s="17">
        <v>244650000818</v>
      </c>
      <c r="Q1984" s="16" t="s">
        <v>1677</v>
      </c>
      <c r="R1984" s="19">
        <v>0</v>
      </c>
      <c r="S1984" s="19">
        <v>3127329289</v>
      </c>
      <c r="T1984" s="19"/>
      <c r="U1984" s="20">
        <v>32092</v>
      </c>
      <c r="V1984" s="19">
        <v>35</v>
      </c>
      <c r="W1984" s="19" t="s">
        <v>2895</v>
      </c>
      <c r="X1984" s="16" t="s">
        <v>120</v>
      </c>
      <c r="Y1984" s="19" t="s">
        <v>132</v>
      </c>
      <c r="Z1984" s="19" t="s">
        <v>1198</v>
      </c>
      <c r="AA1984" s="19" t="s">
        <v>130</v>
      </c>
      <c r="AB1984" s="19" t="s">
        <v>131</v>
      </c>
      <c r="AC1984" s="19" t="s">
        <v>132</v>
      </c>
      <c r="AD1984" s="19" t="s">
        <v>132</v>
      </c>
      <c r="AE1984" s="19" t="s">
        <v>132</v>
      </c>
      <c r="AF1984" s="19" t="s">
        <v>134</v>
      </c>
      <c r="AG1984" s="15" t="s">
        <v>135</v>
      </c>
      <c r="AH1984" s="16" t="s">
        <v>2033</v>
      </c>
      <c r="AI1984" s="19"/>
      <c r="AJ1984" s="19" t="s">
        <v>3002</v>
      </c>
      <c r="AK1984" s="15" t="s">
        <v>1</v>
      </c>
      <c r="AL1984" s="19"/>
    </row>
    <row r="1985" spans="1:38" ht="22.5" x14ac:dyDescent="0.25">
      <c r="A1985" s="15">
        <v>1984</v>
      </c>
      <c r="B1985" s="17">
        <v>1120749495</v>
      </c>
      <c r="C1985" s="15" t="s">
        <v>117</v>
      </c>
      <c r="D1985" s="15" t="s">
        <v>118</v>
      </c>
      <c r="E1985" s="16" t="s">
        <v>41</v>
      </c>
      <c r="F1985" s="16" t="s">
        <v>1598</v>
      </c>
      <c r="G1985" s="16" t="s">
        <v>120</v>
      </c>
      <c r="H1985" s="16" t="s">
        <v>2892</v>
      </c>
      <c r="I1985" s="16" t="s">
        <v>3040</v>
      </c>
      <c r="J1985" s="16" t="s">
        <v>3041</v>
      </c>
      <c r="K1985" s="16" t="s">
        <v>3042</v>
      </c>
      <c r="L1985" s="16" t="s">
        <v>1022</v>
      </c>
      <c r="M1985" s="16" t="s">
        <v>125</v>
      </c>
      <c r="N1985" s="16" t="s">
        <v>126</v>
      </c>
      <c r="O1985" s="16" t="s">
        <v>43</v>
      </c>
      <c r="P1985" s="17">
        <v>144279000635</v>
      </c>
      <c r="Q1985" s="16" t="s">
        <v>1677</v>
      </c>
      <c r="R1985" s="16">
        <v>0</v>
      </c>
      <c r="S1985" s="16">
        <v>3177317489</v>
      </c>
      <c r="T1985" s="16"/>
      <c r="U1985" s="18">
        <v>34716</v>
      </c>
      <c r="V1985" s="16">
        <v>27</v>
      </c>
      <c r="W1985" s="16" t="s">
        <v>2895</v>
      </c>
      <c r="X1985" s="16" t="s">
        <v>120</v>
      </c>
      <c r="Y1985" s="16" t="s">
        <v>132</v>
      </c>
      <c r="Z1985" s="16" t="s">
        <v>1198</v>
      </c>
      <c r="AA1985" s="16" t="s">
        <v>130</v>
      </c>
      <c r="AB1985" s="16" t="s">
        <v>131</v>
      </c>
      <c r="AC1985" s="16" t="s">
        <v>132</v>
      </c>
      <c r="AD1985" s="16" t="s">
        <v>2895</v>
      </c>
      <c r="AE1985" s="16" t="s">
        <v>132</v>
      </c>
      <c r="AF1985" s="16" t="s">
        <v>134</v>
      </c>
      <c r="AG1985" s="15" t="s">
        <v>135</v>
      </c>
      <c r="AH1985" s="16" t="s">
        <v>2033</v>
      </c>
      <c r="AI1985" s="16"/>
      <c r="AJ1985" s="16" t="s">
        <v>3043</v>
      </c>
      <c r="AK1985" s="15" t="s">
        <v>1</v>
      </c>
      <c r="AL1985" s="19"/>
    </row>
    <row r="1986" spans="1:38" ht="22.5" x14ac:dyDescent="0.25">
      <c r="A1986" s="15">
        <v>1985</v>
      </c>
      <c r="B1986" s="17">
        <v>1120738348</v>
      </c>
      <c r="C1986" s="15" t="s">
        <v>117</v>
      </c>
      <c r="D1986" s="15" t="s">
        <v>118</v>
      </c>
      <c r="E1986" s="16" t="s">
        <v>41</v>
      </c>
      <c r="F1986" s="16" t="s">
        <v>1598</v>
      </c>
      <c r="G1986" s="16" t="s">
        <v>120</v>
      </c>
      <c r="H1986" s="16" t="s">
        <v>2892</v>
      </c>
      <c r="I1986" s="16" t="s">
        <v>3044</v>
      </c>
      <c r="J1986" s="16" t="s">
        <v>249</v>
      </c>
      <c r="K1986" s="16" t="s">
        <v>3045</v>
      </c>
      <c r="L1986" s="16" t="s">
        <v>2223</v>
      </c>
      <c r="M1986" s="16" t="s">
        <v>146</v>
      </c>
      <c r="N1986" s="16" t="s">
        <v>126</v>
      </c>
      <c r="O1986" s="16" t="s">
        <v>43</v>
      </c>
      <c r="P1986" s="17">
        <v>144279000635</v>
      </c>
      <c r="Q1986" s="16" t="s">
        <v>1677</v>
      </c>
      <c r="R1986" s="16">
        <v>0</v>
      </c>
      <c r="S1986" s="16">
        <v>3225215419</v>
      </c>
      <c r="T1986" s="16"/>
      <c r="U1986" s="18">
        <v>38041</v>
      </c>
      <c r="V1986" s="16">
        <v>18</v>
      </c>
      <c r="W1986" s="16" t="s">
        <v>2895</v>
      </c>
      <c r="X1986" s="16" t="s">
        <v>120</v>
      </c>
      <c r="Y1986" s="16" t="s">
        <v>132</v>
      </c>
      <c r="Z1986" s="16" t="s">
        <v>1198</v>
      </c>
      <c r="AA1986" s="16" t="s">
        <v>130</v>
      </c>
      <c r="AB1986" s="16" t="s">
        <v>131</v>
      </c>
      <c r="AC1986" s="16" t="s">
        <v>132</v>
      </c>
      <c r="AD1986" s="16" t="s">
        <v>2895</v>
      </c>
      <c r="AE1986" s="16" t="s">
        <v>132</v>
      </c>
      <c r="AF1986" s="16" t="s">
        <v>134</v>
      </c>
      <c r="AG1986" s="15" t="s">
        <v>135</v>
      </c>
      <c r="AH1986" s="16" t="s">
        <v>2033</v>
      </c>
      <c r="AI1986" s="16"/>
      <c r="AJ1986" s="16" t="s">
        <v>3043</v>
      </c>
      <c r="AK1986" s="15" t="s">
        <v>1</v>
      </c>
      <c r="AL1986" s="19"/>
    </row>
    <row r="1987" spans="1:38" ht="22.5" x14ac:dyDescent="0.25">
      <c r="A1987" s="15">
        <v>1986</v>
      </c>
      <c r="B1987" s="17">
        <v>1193295359</v>
      </c>
      <c r="C1987" s="15" t="s">
        <v>117</v>
      </c>
      <c r="D1987" s="15" t="s">
        <v>118</v>
      </c>
      <c r="E1987" s="16" t="s">
        <v>41</v>
      </c>
      <c r="F1987" s="16" t="s">
        <v>1598</v>
      </c>
      <c r="G1987" s="16" t="s">
        <v>120</v>
      </c>
      <c r="H1987" s="16" t="s">
        <v>2892</v>
      </c>
      <c r="I1987" s="16" t="s">
        <v>3046</v>
      </c>
      <c r="J1987" s="16" t="s">
        <v>3047</v>
      </c>
      <c r="K1987" s="16" t="s">
        <v>3048</v>
      </c>
      <c r="L1987" s="16" t="s">
        <v>3049</v>
      </c>
      <c r="M1987" s="16" t="s">
        <v>125</v>
      </c>
      <c r="N1987" s="16" t="s">
        <v>126</v>
      </c>
      <c r="O1987" s="16" t="s">
        <v>43</v>
      </c>
      <c r="P1987" s="17">
        <v>144279000635</v>
      </c>
      <c r="Q1987" s="16" t="s">
        <v>1677</v>
      </c>
      <c r="R1987" s="16">
        <v>0</v>
      </c>
      <c r="S1987" s="16">
        <v>3004703147</v>
      </c>
      <c r="T1987" s="16"/>
      <c r="U1987" s="18">
        <v>37681</v>
      </c>
      <c r="V1987" s="16">
        <v>19</v>
      </c>
      <c r="W1987" s="16" t="s">
        <v>2895</v>
      </c>
      <c r="X1987" s="16" t="s">
        <v>120</v>
      </c>
      <c r="Y1987" s="16" t="s">
        <v>132</v>
      </c>
      <c r="Z1987" s="16" t="s">
        <v>1198</v>
      </c>
      <c r="AA1987" s="16" t="s">
        <v>130</v>
      </c>
      <c r="AB1987" s="16" t="s">
        <v>131</v>
      </c>
      <c r="AC1987" s="16" t="s">
        <v>132</v>
      </c>
      <c r="AD1987" s="16" t="s">
        <v>2895</v>
      </c>
      <c r="AE1987" s="16" t="s">
        <v>132</v>
      </c>
      <c r="AF1987" s="16" t="s">
        <v>134</v>
      </c>
      <c r="AG1987" s="15" t="s">
        <v>135</v>
      </c>
      <c r="AH1987" s="16" t="s">
        <v>2033</v>
      </c>
      <c r="AI1987" s="16"/>
      <c r="AJ1987" s="16" t="s">
        <v>3043</v>
      </c>
      <c r="AK1987" s="15" t="s">
        <v>1</v>
      </c>
      <c r="AL1987" s="19"/>
    </row>
    <row r="1988" spans="1:38" ht="22.5" x14ac:dyDescent="0.25">
      <c r="A1988" s="15">
        <v>1987</v>
      </c>
      <c r="B1988" s="17">
        <v>1193359877</v>
      </c>
      <c r="C1988" s="15" t="s">
        <v>117</v>
      </c>
      <c r="D1988" s="15" t="s">
        <v>118</v>
      </c>
      <c r="E1988" s="16" t="s">
        <v>41</v>
      </c>
      <c r="F1988" s="16" t="s">
        <v>1598</v>
      </c>
      <c r="G1988" s="16" t="s">
        <v>120</v>
      </c>
      <c r="H1988" s="16" t="s">
        <v>2892</v>
      </c>
      <c r="I1988" s="16" t="s">
        <v>3050</v>
      </c>
      <c r="J1988" s="16" t="s">
        <v>620</v>
      </c>
      <c r="K1988" s="16" t="s">
        <v>614</v>
      </c>
      <c r="L1988" s="16" t="s">
        <v>607</v>
      </c>
      <c r="M1988" s="16" t="s">
        <v>146</v>
      </c>
      <c r="N1988" s="16" t="s">
        <v>126</v>
      </c>
      <c r="O1988" s="16" t="s">
        <v>43</v>
      </c>
      <c r="P1988" s="17">
        <v>144279000635</v>
      </c>
      <c r="Q1988" s="16" t="s">
        <v>1677</v>
      </c>
      <c r="R1988" s="16">
        <v>0</v>
      </c>
      <c r="S1988" s="16">
        <v>3046329436</v>
      </c>
      <c r="T1988" s="16"/>
      <c r="U1988" s="18">
        <v>37974</v>
      </c>
      <c r="V1988" s="16">
        <v>18</v>
      </c>
      <c r="W1988" s="16" t="s">
        <v>2895</v>
      </c>
      <c r="X1988" s="16" t="s">
        <v>120</v>
      </c>
      <c r="Y1988" s="16" t="s">
        <v>132</v>
      </c>
      <c r="Z1988" s="16" t="s">
        <v>1198</v>
      </c>
      <c r="AA1988" s="16" t="s">
        <v>130</v>
      </c>
      <c r="AB1988" s="16" t="s">
        <v>131</v>
      </c>
      <c r="AC1988" s="16" t="s">
        <v>132</v>
      </c>
      <c r="AD1988" s="16" t="s">
        <v>2895</v>
      </c>
      <c r="AE1988" s="16" t="s">
        <v>132</v>
      </c>
      <c r="AF1988" s="16" t="s">
        <v>134</v>
      </c>
      <c r="AG1988" s="15" t="s">
        <v>135</v>
      </c>
      <c r="AH1988" s="16" t="s">
        <v>2033</v>
      </c>
      <c r="AI1988" s="16"/>
      <c r="AJ1988" s="16" t="s">
        <v>3043</v>
      </c>
      <c r="AK1988" s="15" t="s">
        <v>1</v>
      </c>
      <c r="AL1988" s="19"/>
    </row>
    <row r="1989" spans="1:38" ht="22.5" x14ac:dyDescent="0.25">
      <c r="A1989" s="15">
        <v>1988</v>
      </c>
      <c r="B1989" s="17">
        <v>1192787311</v>
      </c>
      <c r="C1989" s="15" t="s">
        <v>117</v>
      </c>
      <c r="D1989" s="15" t="s">
        <v>118</v>
      </c>
      <c r="E1989" s="16" t="s">
        <v>41</v>
      </c>
      <c r="F1989" s="16" t="s">
        <v>1598</v>
      </c>
      <c r="G1989" s="16" t="s">
        <v>120</v>
      </c>
      <c r="H1989" s="16" t="s">
        <v>2892</v>
      </c>
      <c r="I1989" s="16" t="s">
        <v>3051</v>
      </c>
      <c r="J1989" s="16"/>
      <c r="K1989" s="16" t="s">
        <v>3052</v>
      </c>
      <c r="L1989" s="16" t="s">
        <v>3053</v>
      </c>
      <c r="M1989" s="16" t="s">
        <v>125</v>
      </c>
      <c r="N1989" s="16" t="s">
        <v>126</v>
      </c>
      <c r="O1989" s="16" t="s">
        <v>43</v>
      </c>
      <c r="P1989" s="17">
        <v>144279000635</v>
      </c>
      <c r="Q1989" s="16" t="s">
        <v>1677</v>
      </c>
      <c r="R1989" s="16">
        <v>0</v>
      </c>
      <c r="S1989" s="16">
        <v>3218501145</v>
      </c>
      <c r="T1989" s="16"/>
      <c r="U1989" s="18">
        <v>36649</v>
      </c>
      <c r="V1989" s="16">
        <v>22</v>
      </c>
      <c r="W1989" s="16" t="s">
        <v>2895</v>
      </c>
      <c r="X1989" s="16" t="s">
        <v>120</v>
      </c>
      <c r="Y1989" s="16" t="s">
        <v>132</v>
      </c>
      <c r="Z1989" s="16" t="s">
        <v>1198</v>
      </c>
      <c r="AA1989" s="16" t="s">
        <v>130</v>
      </c>
      <c r="AB1989" s="16" t="s">
        <v>131</v>
      </c>
      <c r="AC1989" s="16" t="s">
        <v>132</v>
      </c>
      <c r="AD1989" s="16" t="s">
        <v>2895</v>
      </c>
      <c r="AE1989" s="16" t="s">
        <v>132</v>
      </c>
      <c r="AF1989" s="16" t="s">
        <v>134</v>
      </c>
      <c r="AG1989" s="15" t="s">
        <v>135</v>
      </c>
      <c r="AH1989" s="16" t="s">
        <v>2033</v>
      </c>
      <c r="AI1989" s="16"/>
      <c r="AJ1989" s="16" t="s">
        <v>3043</v>
      </c>
      <c r="AK1989" s="15" t="s">
        <v>1</v>
      </c>
      <c r="AL1989" s="19"/>
    </row>
    <row r="1990" spans="1:38" ht="22.5" x14ac:dyDescent="0.25">
      <c r="A1990" s="15">
        <v>1989</v>
      </c>
      <c r="B1990" s="17">
        <v>1124043620</v>
      </c>
      <c r="C1990" s="15" t="s">
        <v>117</v>
      </c>
      <c r="D1990" s="15" t="s">
        <v>118</v>
      </c>
      <c r="E1990" s="16" t="s">
        <v>41</v>
      </c>
      <c r="F1990" s="16" t="s">
        <v>1598</v>
      </c>
      <c r="G1990" s="16" t="s">
        <v>120</v>
      </c>
      <c r="H1990" s="16" t="s">
        <v>2892</v>
      </c>
      <c r="I1990" s="16" t="s">
        <v>1283</v>
      </c>
      <c r="J1990" s="16" t="s">
        <v>3054</v>
      </c>
      <c r="K1990" s="16" t="s">
        <v>3055</v>
      </c>
      <c r="L1990" s="16" t="s">
        <v>3056</v>
      </c>
      <c r="M1990" s="16" t="s">
        <v>125</v>
      </c>
      <c r="N1990" s="16" t="s">
        <v>126</v>
      </c>
      <c r="O1990" s="16" t="s">
        <v>43</v>
      </c>
      <c r="P1990" s="17">
        <v>144279000635</v>
      </c>
      <c r="Q1990" s="16" t="s">
        <v>1677</v>
      </c>
      <c r="R1990" s="16">
        <v>0</v>
      </c>
      <c r="S1990" s="16">
        <v>3122466623</v>
      </c>
      <c r="T1990" s="16"/>
      <c r="U1990" s="18">
        <v>34176</v>
      </c>
      <c r="V1990" s="16">
        <v>29</v>
      </c>
      <c r="W1990" s="16" t="s">
        <v>2895</v>
      </c>
      <c r="X1990" s="16" t="s">
        <v>120</v>
      </c>
      <c r="Y1990" s="16" t="s">
        <v>132</v>
      </c>
      <c r="Z1990" s="16" t="s">
        <v>1198</v>
      </c>
      <c r="AA1990" s="16" t="s">
        <v>130</v>
      </c>
      <c r="AB1990" s="16" t="s">
        <v>131</v>
      </c>
      <c r="AC1990" s="16" t="s">
        <v>132</v>
      </c>
      <c r="AD1990" s="16" t="s">
        <v>2895</v>
      </c>
      <c r="AE1990" s="16" t="s">
        <v>132</v>
      </c>
      <c r="AF1990" s="16" t="s">
        <v>134</v>
      </c>
      <c r="AG1990" s="15" t="s">
        <v>135</v>
      </c>
      <c r="AH1990" s="16" t="s">
        <v>2033</v>
      </c>
      <c r="AI1990" s="16"/>
      <c r="AJ1990" s="16" t="s">
        <v>3043</v>
      </c>
      <c r="AK1990" s="15" t="s">
        <v>1</v>
      </c>
      <c r="AL1990" s="19"/>
    </row>
    <row r="1991" spans="1:38" ht="22.5" x14ac:dyDescent="0.25">
      <c r="A1991" s="15">
        <v>1990</v>
      </c>
      <c r="B1991" s="22">
        <v>5944044</v>
      </c>
      <c r="C1991" s="16" t="s">
        <v>2898</v>
      </c>
      <c r="D1991" s="15" t="s">
        <v>118</v>
      </c>
      <c r="E1991" s="16" t="s">
        <v>41</v>
      </c>
      <c r="F1991" s="16" t="s">
        <v>1598</v>
      </c>
      <c r="G1991" s="16" t="s">
        <v>120</v>
      </c>
      <c r="H1991" s="16" t="s">
        <v>2892</v>
      </c>
      <c r="I1991" s="16" t="s">
        <v>3057</v>
      </c>
      <c r="J1991" s="16" t="s">
        <v>239</v>
      </c>
      <c r="K1991" s="16" t="s">
        <v>1471</v>
      </c>
      <c r="L1991" s="16" t="s">
        <v>3058</v>
      </c>
      <c r="M1991" s="16" t="s">
        <v>125</v>
      </c>
      <c r="N1991" s="16" t="s">
        <v>126</v>
      </c>
      <c r="O1991" s="16" t="s">
        <v>43</v>
      </c>
      <c r="P1991" s="17">
        <v>144279000635</v>
      </c>
      <c r="Q1991" s="16" t="s">
        <v>1677</v>
      </c>
      <c r="R1991" s="16">
        <v>0</v>
      </c>
      <c r="S1991" s="16">
        <v>3136750239</v>
      </c>
      <c r="T1991" s="16"/>
      <c r="U1991" s="18">
        <v>33428</v>
      </c>
      <c r="V1991" s="16">
        <v>31</v>
      </c>
      <c r="W1991" s="16" t="s">
        <v>2895</v>
      </c>
      <c r="X1991" s="16" t="s">
        <v>120</v>
      </c>
      <c r="Y1991" s="16" t="s">
        <v>132</v>
      </c>
      <c r="Z1991" s="16" t="s">
        <v>1198</v>
      </c>
      <c r="AA1991" s="16" t="s">
        <v>130</v>
      </c>
      <c r="AB1991" s="16" t="s">
        <v>131</v>
      </c>
      <c r="AC1991" s="16" t="s">
        <v>132</v>
      </c>
      <c r="AD1991" s="16" t="s">
        <v>2895</v>
      </c>
      <c r="AE1991" s="16" t="s">
        <v>132</v>
      </c>
      <c r="AF1991" s="16" t="s">
        <v>134</v>
      </c>
      <c r="AG1991" s="15" t="s">
        <v>135</v>
      </c>
      <c r="AH1991" s="16" t="s">
        <v>2033</v>
      </c>
      <c r="AI1991" s="16"/>
      <c r="AJ1991" s="16" t="s">
        <v>3043</v>
      </c>
      <c r="AK1991" s="15" t="s">
        <v>1</v>
      </c>
      <c r="AL1991" s="19"/>
    </row>
    <row r="1992" spans="1:38" ht="22.5" x14ac:dyDescent="0.25">
      <c r="A1992" s="15">
        <v>1991</v>
      </c>
      <c r="B1992" s="17">
        <v>1120739130</v>
      </c>
      <c r="C1992" s="15" t="s">
        <v>117</v>
      </c>
      <c r="D1992" s="15" t="s">
        <v>118</v>
      </c>
      <c r="E1992" s="16" t="s">
        <v>41</v>
      </c>
      <c r="F1992" s="16" t="s">
        <v>1598</v>
      </c>
      <c r="G1992" s="16" t="s">
        <v>120</v>
      </c>
      <c r="H1992" s="16" t="s">
        <v>2892</v>
      </c>
      <c r="I1992" s="16" t="s">
        <v>847</v>
      </c>
      <c r="J1992" s="16" t="s">
        <v>1636</v>
      </c>
      <c r="K1992" s="16" t="s">
        <v>2223</v>
      </c>
      <c r="L1992" s="16" t="s">
        <v>3059</v>
      </c>
      <c r="M1992" s="16" t="s">
        <v>125</v>
      </c>
      <c r="N1992" s="16" t="s">
        <v>126</v>
      </c>
      <c r="O1992" s="16" t="s">
        <v>43</v>
      </c>
      <c r="P1992" s="17">
        <v>144279000635</v>
      </c>
      <c r="Q1992" s="16" t="s">
        <v>1677</v>
      </c>
      <c r="R1992" s="16">
        <v>0</v>
      </c>
      <c r="S1992" s="16">
        <v>3113775961</v>
      </c>
      <c r="T1992" s="16"/>
      <c r="U1992" s="18">
        <v>31157</v>
      </c>
      <c r="V1992" s="16">
        <v>37</v>
      </c>
      <c r="W1992" s="16" t="s">
        <v>2895</v>
      </c>
      <c r="X1992" s="16" t="s">
        <v>120</v>
      </c>
      <c r="Y1992" s="16" t="s">
        <v>132</v>
      </c>
      <c r="Z1992" s="16" t="s">
        <v>1198</v>
      </c>
      <c r="AA1992" s="16" t="s">
        <v>130</v>
      </c>
      <c r="AB1992" s="16" t="s">
        <v>131</v>
      </c>
      <c r="AC1992" s="16" t="s">
        <v>132</v>
      </c>
      <c r="AD1992" s="16" t="s">
        <v>2895</v>
      </c>
      <c r="AE1992" s="16" t="s">
        <v>132</v>
      </c>
      <c r="AF1992" s="16" t="s">
        <v>134</v>
      </c>
      <c r="AG1992" s="15" t="s">
        <v>135</v>
      </c>
      <c r="AH1992" s="16" t="s">
        <v>2033</v>
      </c>
      <c r="AI1992" s="16"/>
      <c r="AJ1992" s="16" t="s">
        <v>3043</v>
      </c>
      <c r="AK1992" s="15" t="s">
        <v>1</v>
      </c>
      <c r="AL1992" s="19"/>
    </row>
    <row r="1993" spans="1:38" ht="22.5" x14ac:dyDescent="0.25">
      <c r="A1993" s="15">
        <v>1992</v>
      </c>
      <c r="B1993" s="17">
        <v>1120738886</v>
      </c>
      <c r="C1993" s="15" t="s">
        <v>147</v>
      </c>
      <c r="D1993" s="15" t="s">
        <v>118</v>
      </c>
      <c r="E1993" s="16" t="s">
        <v>41</v>
      </c>
      <c r="F1993" s="16" t="s">
        <v>1598</v>
      </c>
      <c r="G1993" s="16" t="s">
        <v>120</v>
      </c>
      <c r="H1993" s="16" t="s">
        <v>2892</v>
      </c>
      <c r="I1993" s="16" t="s">
        <v>3060</v>
      </c>
      <c r="J1993" s="16" t="s">
        <v>620</v>
      </c>
      <c r="K1993" s="16" t="s">
        <v>3061</v>
      </c>
      <c r="L1993" s="16" t="s">
        <v>534</v>
      </c>
      <c r="M1993" s="16" t="s">
        <v>146</v>
      </c>
      <c r="N1993" s="16" t="s">
        <v>126</v>
      </c>
      <c r="O1993" s="16" t="s">
        <v>43</v>
      </c>
      <c r="P1993" s="17">
        <v>144279000635</v>
      </c>
      <c r="Q1993" s="16" t="s">
        <v>1677</v>
      </c>
      <c r="R1993" s="16">
        <v>0</v>
      </c>
      <c r="S1993" s="16">
        <v>3015893455</v>
      </c>
      <c r="T1993" s="16"/>
      <c r="U1993" s="18">
        <v>38227</v>
      </c>
      <c r="V1993" s="16">
        <v>18</v>
      </c>
      <c r="W1993" s="16" t="s">
        <v>2895</v>
      </c>
      <c r="X1993" s="16" t="s">
        <v>120</v>
      </c>
      <c r="Y1993" s="16" t="s">
        <v>132</v>
      </c>
      <c r="Z1993" s="16" t="s">
        <v>1198</v>
      </c>
      <c r="AA1993" s="16" t="s">
        <v>130</v>
      </c>
      <c r="AB1993" s="16" t="s">
        <v>131</v>
      </c>
      <c r="AC1993" s="16" t="s">
        <v>132</v>
      </c>
      <c r="AD1993" s="16" t="s">
        <v>2895</v>
      </c>
      <c r="AE1993" s="16" t="s">
        <v>132</v>
      </c>
      <c r="AF1993" s="16" t="s">
        <v>134</v>
      </c>
      <c r="AG1993" s="15" t="s">
        <v>135</v>
      </c>
      <c r="AH1993" s="16" t="s">
        <v>2033</v>
      </c>
      <c r="AI1993" s="16"/>
      <c r="AJ1993" s="16" t="s">
        <v>3043</v>
      </c>
      <c r="AK1993" s="15" t="s">
        <v>1</v>
      </c>
      <c r="AL1993" s="19"/>
    </row>
    <row r="1994" spans="1:38" ht="22.5" x14ac:dyDescent="0.25">
      <c r="A1994" s="15">
        <v>1993</v>
      </c>
      <c r="B1994" s="17">
        <v>1120740845</v>
      </c>
      <c r="C1994" s="15" t="s">
        <v>147</v>
      </c>
      <c r="D1994" s="15" t="s">
        <v>118</v>
      </c>
      <c r="E1994" s="16" t="s">
        <v>41</v>
      </c>
      <c r="F1994" s="16" t="s">
        <v>1598</v>
      </c>
      <c r="G1994" s="16" t="s">
        <v>120</v>
      </c>
      <c r="H1994" s="16" t="s">
        <v>2892</v>
      </c>
      <c r="I1994" s="16" t="s">
        <v>3062</v>
      </c>
      <c r="J1994" s="16" t="s">
        <v>3063</v>
      </c>
      <c r="K1994" s="16" t="s">
        <v>614</v>
      </c>
      <c r="L1994" s="16" t="s">
        <v>2227</v>
      </c>
      <c r="M1994" s="16" t="s">
        <v>125</v>
      </c>
      <c r="N1994" s="16" t="s">
        <v>126</v>
      </c>
      <c r="O1994" s="16" t="s">
        <v>43</v>
      </c>
      <c r="P1994" s="17">
        <v>144279000635</v>
      </c>
      <c r="Q1994" s="16" t="s">
        <v>1677</v>
      </c>
      <c r="R1994" s="16">
        <v>0</v>
      </c>
      <c r="S1994" s="16">
        <v>3234484929</v>
      </c>
      <c r="T1994" s="16"/>
      <c r="U1994" s="18">
        <v>38743</v>
      </c>
      <c r="V1994" s="16">
        <v>16</v>
      </c>
      <c r="W1994" s="16" t="s">
        <v>2895</v>
      </c>
      <c r="X1994" s="16" t="s">
        <v>120</v>
      </c>
      <c r="Y1994" s="16" t="s">
        <v>132</v>
      </c>
      <c r="Z1994" s="16" t="s">
        <v>1198</v>
      </c>
      <c r="AA1994" s="16" t="s">
        <v>130</v>
      </c>
      <c r="AB1994" s="16" t="s">
        <v>131</v>
      </c>
      <c r="AC1994" s="16" t="s">
        <v>132</v>
      </c>
      <c r="AD1994" s="16" t="s">
        <v>2895</v>
      </c>
      <c r="AE1994" s="16" t="s">
        <v>132</v>
      </c>
      <c r="AF1994" s="16" t="s">
        <v>134</v>
      </c>
      <c r="AG1994" s="15" t="s">
        <v>135</v>
      </c>
      <c r="AH1994" s="16" t="s">
        <v>2033</v>
      </c>
      <c r="AI1994" s="16"/>
      <c r="AJ1994" s="16" t="s">
        <v>3043</v>
      </c>
      <c r="AK1994" s="15" t="s">
        <v>1</v>
      </c>
      <c r="AL1994" s="19"/>
    </row>
    <row r="1995" spans="1:38" ht="22.5" x14ac:dyDescent="0.25">
      <c r="A1995" s="15">
        <v>1994</v>
      </c>
      <c r="B1995" s="17">
        <v>5351344</v>
      </c>
      <c r="C1995" s="16" t="s">
        <v>2898</v>
      </c>
      <c r="D1995" s="15" t="s">
        <v>118</v>
      </c>
      <c r="E1995" s="16" t="s">
        <v>41</v>
      </c>
      <c r="F1995" s="16" t="s">
        <v>1598</v>
      </c>
      <c r="G1995" s="16" t="s">
        <v>120</v>
      </c>
      <c r="H1995" s="16" t="s">
        <v>2892</v>
      </c>
      <c r="I1995" s="16" t="s">
        <v>3064</v>
      </c>
      <c r="J1995" s="16"/>
      <c r="K1995" s="16" t="s">
        <v>565</v>
      </c>
      <c r="L1995" s="16"/>
      <c r="M1995" s="16" t="s">
        <v>146</v>
      </c>
      <c r="N1995" s="16" t="s">
        <v>126</v>
      </c>
      <c r="O1995" s="16" t="s">
        <v>43</v>
      </c>
      <c r="P1995" s="17">
        <v>144279000635</v>
      </c>
      <c r="Q1995" s="16" t="s">
        <v>1677</v>
      </c>
      <c r="R1995" s="16">
        <v>0</v>
      </c>
      <c r="S1995" s="16">
        <v>3242605462</v>
      </c>
      <c r="T1995" s="16"/>
      <c r="U1995" s="18">
        <v>35774</v>
      </c>
      <c r="V1995" s="16">
        <v>24</v>
      </c>
      <c r="W1995" s="16" t="s">
        <v>2895</v>
      </c>
      <c r="X1995" s="16" t="s">
        <v>120</v>
      </c>
      <c r="Y1995" s="16" t="s">
        <v>132</v>
      </c>
      <c r="Z1995" s="16" t="s">
        <v>1198</v>
      </c>
      <c r="AA1995" s="16" t="s">
        <v>130</v>
      </c>
      <c r="AB1995" s="16" t="s">
        <v>131</v>
      </c>
      <c r="AC1995" s="16" t="s">
        <v>132</v>
      </c>
      <c r="AD1995" s="16" t="s">
        <v>2895</v>
      </c>
      <c r="AE1995" s="16" t="s">
        <v>132</v>
      </c>
      <c r="AF1995" s="16" t="s">
        <v>134</v>
      </c>
      <c r="AG1995" s="15" t="s">
        <v>135</v>
      </c>
      <c r="AH1995" s="16" t="s">
        <v>2033</v>
      </c>
      <c r="AI1995" s="16"/>
      <c r="AJ1995" s="16" t="s">
        <v>3043</v>
      </c>
      <c r="AK1995" s="15" t="s">
        <v>1</v>
      </c>
      <c r="AL1995" s="19"/>
    </row>
    <row r="1996" spans="1:38" ht="22.5" x14ac:dyDescent="0.25">
      <c r="A1996" s="15">
        <v>1995</v>
      </c>
      <c r="B1996" s="17">
        <v>23457635</v>
      </c>
      <c r="C1996" s="15" t="s">
        <v>117</v>
      </c>
      <c r="D1996" s="15" t="s">
        <v>118</v>
      </c>
      <c r="E1996" s="16" t="s">
        <v>41</v>
      </c>
      <c r="F1996" s="16" t="s">
        <v>1598</v>
      </c>
      <c r="G1996" s="16" t="s">
        <v>120</v>
      </c>
      <c r="H1996" s="16" t="s">
        <v>2892</v>
      </c>
      <c r="I1996" s="16" t="s">
        <v>3065</v>
      </c>
      <c r="J1996" s="16" t="s">
        <v>220</v>
      </c>
      <c r="K1996" s="16" t="s">
        <v>1728</v>
      </c>
      <c r="L1996" s="16" t="s">
        <v>252</v>
      </c>
      <c r="M1996" s="16" t="s">
        <v>125</v>
      </c>
      <c r="N1996" s="16" t="s">
        <v>126</v>
      </c>
      <c r="O1996" s="16" t="s">
        <v>43</v>
      </c>
      <c r="P1996" s="17">
        <v>144279000635</v>
      </c>
      <c r="Q1996" s="16" t="s">
        <v>1677</v>
      </c>
      <c r="R1996" s="16">
        <v>0</v>
      </c>
      <c r="S1996" s="16">
        <v>3233179482</v>
      </c>
      <c r="T1996" s="16"/>
      <c r="U1996" s="18">
        <v>33568</v>
      </c>
      <c r="V1996" s="16">
        <v>30</v>
      </c>
      <c r="W1996" s="16" t="s">
        <v>2895</v>
      </c>
      <c r="X1996" s="16" t="s">
        <v>120</v>
      </c>
      <c r="Y1996" s="16" t="s">
        <v>132</v>
      </c>
      <c r="Z1996" s="16" t="s">
        <v>1198</v>
      </c>
      <c r="AA1996" s="16" t="s">
        <v>130</v>
      </c>
      <c r="AB1996" s="16" t="s">
        <v>131</v>
      </c>
      <c r="AC1996" s="16" t="s">
        <v>132</v>
      </c>
      <c r="AD1996" s="16" t="s">
        <v>2895</v>
      </c>
      <c r="AE1996" s="16" t="s">
        <v>132</v>
      </c>
      <c r="AF1996" s="16" t="s">
        <v>134</v>
      </c>
      <c r="AG1996" s="15" t="s">
        <v>135</v>
      </c>
      <c r="AH1996" s="16" t="s">
        <v>2033</v>
      </c>
      <c r="AI1996" s="16"/>
      <c r="AJ1996" s="16" t="s">
        <v>3043</v>
      </c>
      <c r="AK1996" s="15" t="s">
        <v>1</v>
      </c>
      <c r="AL1996" s="19"/>
    </row>
    <row r="1997" spans="1:38" ht="22.5" x14ac:dyDescent="0.25">
      <c r="A1997" s="15">
        <v>1996</v>
      </c>
      <c r="B1997" s="22">
        <v>804585030081997</v>
      </c>
      <c r="C1997" s="16" t="s">
        <v>3066</v>
      </c>
      <c r="D1997" s="15" t="s">
        <v>118</v>
      </c>
      <c r="E1997" s="16" t="s">
        <v>41</v>
      </c>
      <c r="F1997" s="16" t="s">
        <v>1598</v>
      </c>
      <c r="G1997" s="16" t="s">
        <v>120</v>
      </c>
      <c r="H1997" s="16" t="s">
        <v>2892</v>
      </c>
      <c r="I1997" s="16" t="s">
        <v>2938</v>
      </c>
      <c r="J1997" s="16" t="s">
        <v>138</v>
      </c>
      <c r="K1997" s="16" t="s">
        <v>1728</v>
      </c>
      <c r="L1997" s="16" t="s">
        <v>252</v>
      </c>
      <c r="M1997" s="16" t="s">
        <v>125</v>
      </c>
      <c r="N1997" s="16" t="s">
        <v>126</v>
      </c>
      <c r="O1997" s="16" t="s">
        <v>43</v>
      </c>
      <c r="P1997" s="17">
        <v>144279000635</v>
      </c>
      <c r="Q1997" s="16" t="s">
        <v>1677</v>
      </c>
      <c r="R1997" s="16">
        <v>0</v>
      </c>
      <c r="S1997" s="16">
        <v>3246473045</v>
      </c>
      <c r="T1997" s="16"/>
      <c r="U1997" s="18">
        <v>35672</v>
      </c>
      <c r="V1997" s="16">
        <v>25</v>
      </c>
      <c r="W1997" s="16" t="s">
        <v>2895</v>
      </c>
      <c r="X1997" s="16" t="s">
        <v>120</v>
      </c>
      <c r="Y1997" s="16" t="s">
        <v>132</v>
      </c>
      <c r="Z1997" s="16" t="s">
        <v>1198</v>
      </c>
      <c r="AA1997" s="16" t="s">
        <v>130</v>
      </c>
      <c r="AB1997" s="16" t="s">
        <v>131</v>
      </c>
      <c r="AC1997" s="16" t="s">
        <v>132</v>
      </c>
      <c r="AD1997" s="16" t="s">
        <v>2895</v>
      </c>
      <c r="AE1997" s="16" t="s">
        <v>132</v>
      </c>
      <c r="AF1997" s="16" t="s">
        <v>134</v>
      </c>
      <c r="AG1997" s="15" t="s">
        <v>135</v>
      </c>
      <c r="AH1997" s="16" t="s">
        <v>2033</v>
      </c>
      <c r="AI1997" s="16"/>
      <c r="AJ1997" s="16" t="s">
        <v>3043</v>
      </c>
      <c r="AK1997" s="15" t="s">
        <v>1</v>
      </c>
      <c r="AL1997" s="19"/>
    </row>
    <row r="1998" spans="1:38" ht="22.5" x14ac:dyDescent="0.25">
      <c r="A1998" s="15">
        <v>1997</v>
      </c>
      <c r="B1998" s="17">
        <v>1120739411</v>
      </c>
      <c r="C1998" s="15" t="s">
        <v>147</v>
      </c>
      <c r="D1998" s="15" t="s">
        <v>118</v>
      </c>
      <c r="E1998" s="16" t="s">
        <v>41</v>
      </c>
      <c r="F1998" s="16" t="s">
        <v>1598</v>
      </c>
      <c r="G1998" s="16" t="s">
        <v>120</v>
      </c>
      <c r="H1998" s="16" t="s">
        <v>2892</v>
      </c>
      <c r="I1998" s="16" t="s">
        <v>3067</v>
      </c>
      <c r="J1998" s="16" t="s">
        <v>3068</v>
      </c>
      <c r="K1998" s="16" t="s">
        <v>615</v>
      </c>
      <c r="L1998" s="16" t="s">
        <v>3069</v>
      </c>
      <c r="M1998" s="16" t="s">
        <v>125</v>
      </c>
      <c r="N1998" s="16" t="s">
        <v>126</v>
      </c>
      <c r="O1998" s="16" t="s">
        <v>43</v>
      </c>
      <c r="P1998" s="17">
        <v>144279000635</v>
      </c>
      <c r="Q1998" s="16" t="s">
        <v>1677</v>
      </c>
      <c r="R1998" s="16">
        <v>0</v>
      </c>
      <c r="S1998" s="16">
        <v>3114427104</v>
      </c>
      <c r="T1998" s="16"/>
      <c r="U1998" s="18">
        <v>38326</v>
      </c>
      <c r="V1998" s="16">
        <v>17</v>
      </c>
      <c r="W1998" s="16" t="s">
        <v>2895</v>
      </c>
      <c r="X1998" s="16" t="s">
        <v>120</v>
      </c>
      <c r="Y1998" s="16" t="s">
        <v>132</v>
      </c>
      <c r="Z1998" s="16" t="s">
        <v>1198</v>
      </c>
      <c r="AA1998" s="16" t="s">
        <v>130</v>
      </c>
      <c r="AB1998" s="16" t="s">
        <v>131</v>
      </c>
      <c r="AC1998" s="16" t="s">
        <v>132</v>
      </c>
      <c r="AD1998" s="16" t="s">
        <v>2895</v>
      </c>
      <c r="AE1998" s="16" t="s">
        <v>132</v>
      </c>
      <c r="AF1998" s="16" t="s">
        <v>134</v>
      </c>
      <c r="AG1998" s="15" t="s">
        <v>135</v>
      </c>
      <c r="AH1998" s="16" t="s">
        <v>2033</v>
      </c>
      <c r="AI1998" s="16"/>
      <c r="AJ1998" s="16" t="s">
        <v>3043</v>
      </c>
      <c r="AK1998" s="15" t="s">
        <v>1</v>
      </c>
      <c r="AL1998" s="19"/>
    </row>
    <row r="1999" spans="1:38" ht="22.5" x14ac:dyDescent="0.25">
      <c r="A1999" s="15">
        <v>1998</v>
      </c>
      <c r="B1999" s="17">
        <v>1120748252</v>
      </c>
      <c r="C1999" s="15" t="s">
        <v>117</v>
      </c>
      <c r="D1999" s="15" t="s">
        <v>118</v>
      </c>
      <c r="E1999" s="16" t="s">
        <v>41</v>
      </c>
      <c r="F1999" s="16" t="s">
        <v>1598</v>
      </c>
      <c r="G1999" s="16" t="s">
        <v>120</v>
      </c>
      <c r="H1999" s="16" t="s">
        <v>2892</v>
      </c>
      <c r="I1999" s="16" t="s">
        <v>1375</v>
      </c>
      <c r="J1999" s="16" t="s">
        <v>1636</v>
      </c>
      <c r="K1999" s="16" t="s">
        <v>2975</v>
      </c>
      <c r="L1999" s="16" t="s">
        <v>468</v>
      </c>
      <c r="M1999" s="16" t="s">
        <v>125</v>
      </c>
      <c r="N1999" s="16" t="s">
        <v>126</v>
      </c>
      <c r="O1999" s="16" t="s">
        <v>43</v>
      </c>
      <c r="P1999" s="17">
        <v>144279000635</v>
      </c>
      <c r="Q1999" s="16" t="s">
        <v>1677</v>
      </c>
      <c r="R1999" s="16">
        <v>0</v>
      </c>
      <c r="S1999" s="16">
        <v>3005796478</v>
      </c>
      <c r="T1999" s="16"/>
      <c r="U1999" s="18">
        <v>34328</v>
      </c>
      <c r="V1999" s="16">
        <v>28</v>
      </c>
      <c r="W1999" s="16" t="s">
        <v>2895</v>
      </c>
      <c r="X1999" s="16" t="s">
        <v>120</v>
      </c>
      <c r="Y1999" s="16" t="s">
        <v>132</v>
      </c>
      <c r="Z1999" s="16" t="s">
        <v>1198</v>
      </c>
      <c r="AA1999" s="16" t="s">
        <v>130</v>
      </c>
      <c r="AB1999" s="16" t="s">
        <v>131</v>
      </c>
      <c r="AC1999" s="16" t="s">
        <v>132</v>
      </c>
      <c r="AD1999" s="16" t="s">
        <v>2895</v>
      </c>
      <c r="AE1999" s="16" t="s">
        <v>132</v>
      </c>
      <c r="AF1999" s="16" t="s">
        <v>134</v>
      </c>
      <c r="AG1999" s="15" t="s">
        <v>135</v>
      </c>
      <c r="AH1999" s="16" t="s">
        <v>2033</v>
      </c>
      <c r="AI1999" s="16"/>
      <c r="AJ1999" s="16" t="s">
        <v>3043</v>
      </c>
      <c r="AK1999" s="15" t="s">
        <v>1</v>
      </c>
      <c r="AL1999" s="19"/>
    </row>
    <row r="2000" spans="1:38" ht="22.5" x14ac:dyDescent="0.25">
      <c r="A2000" s="15">
        <v>1999</v>
      </c>
      <c r="B2000" s="17">
        <v>5361241</v>
      </c>
      <c r="C2000" s="16" t="s">
        <v>2898</v>
      </c>
      <c r="D2000" s="15" t="s">
        <v>118</v>
      </c>
      <c r="E2000" s="16" t="s">
        <v>41</v>
      </c>
      <c r="F2000" s="16" t="s">
        <v>1598</v>
      </c>
      <c r="G2000" s="16" t="s">
        <v>120</v>
      </c>
      <c r="H2000" s="16" t="s">
        <v>2892</v>
      </c>
      <c r="I2000" s="16" t="s">
        <v>3070</v>
      </c>
      <c r="J2000" s="16" t="s">
        <v>186</v>
      </c>
      <c r="K2000" s="16" t="s">
        <v>565</v>
      </c>
      <c r="L2000" s="16" t="s">
        <v>3071</v>
      </c>
      <c r="M2000" s="16" t="s">
        <v>125</v>
      </c>
      <c r="N2000" s="16" t="s">
        <v>126</v>
      </c>
      <c r="O2000" s="16" t="s">
        <v>43</v>
      </c>
      <c r="P2000" s="17">
        <v>144279000635</v>
      </c>
      <c r="Q2000" s="16" t="s">
        <v>1677</v>
      </c>
      <c r="R2000" s="16">
        <v>0</v>
      </c>
      <c r="S2000" s="16">
        <v>3156691128</v>
      </c>
      <c r="T2000" s="16"/>
      <c r="U2000" s="18">
        <v>34190</v>
      </c>
      <c r="V2000" s="16">
        <v>29</v>
      </c>
      <c r="W2000" s="16" t="s">
        <v>2895</v>
      </c>
      <c r="X2000" s="16" t="s">
        <v>120</v>
      </c>
      <c r="Y2000" s="16" t="s">
        <v>132</v>
      </c>
      <c r="Z2000" s="16" t="s">
        <v>1198</v>
      </c>
      <c r="AA2000" s="16" t="s">
        <v>130</v>
      </c>
      <c r="AB2000" s="16" t="s">
        <v>131</v>
      </c>
      <c r="AC2000" s="16" t="s">
        <v>132</v>
      </c>
      <c r="AD2000" s="16" t="s">
        <v>2895</v>
      </c>
      <c r="AE2000" s="16" t="s">
        <v>132</v>
      </c>
      <c r="AF2000" s="16" t="s">
        <v>134</v>
      </c>
      <c r="AG2000" s="15" t="s">
        <v>135</v>
      </c>
      <c r="AH2000" s="16" t="s">
        <v>2033</v>
      </c>
      <c r="AI2000" s="16"/>
      <c r="AJ2000" s="16" t="s">
        <v>3043</v>
      </c>
      <c r="AK2000" s="15" t="s">
        <v>1</v>
      </c>
      <c r="AL2000" s="19"/>
    </row>
    <row r="2001" spans="1:38" ht="22.5" x14ac:dyDescent="0.25">
      <c r="A2001" s="15">
        <v>2000</v>
      </c>
      <c r="B2001" s="17">
        <v>1123970068</v>
      </c>
      <c r="C2001" s="15" t="s">
        <v>117</v>
      </c>
      <c r="D2001" s="15" t="s">
        <v>118</v>
      </c>
      <c r="E2001" s="16" t="s">
        <v>41</v>
      </c>
      <c r="F2001" s="16" t="s">
        <v>1598</v>
      </c>
      <c r="G2001" s="16" t="s">
        <v>120</v>
      </c>
      <c r="H2001" s="16" t="s">
        <v>2892</v>
      </c>
      <c r="I2001" s="16" t="s">
        <v>3072</v>
      </c>
      <c r="J2001" s="16"/>
      <c r="K2001" s="16" t="s">
        <v>3073</v>
      </c>
      <c r="L2001" s="16" t="s">
        <v>3074</v>
      </c>
      <c r="M2001" s="16" t="s">
        <v>125</v>
      </c>
      <c r="N2001" s="16" t="s">
        <v>126</v>
      </c>
      <c r="O2001" s="16" t="s">
        <v>43</v>
      </c>
      <c r="P2001" s="17">
        <v>144279000635</v>
      </c>
      <c r="Q2001" s="16" t="s">
        <v>1677</v>
      </c>
      <c r="R2001" s="16">
        <v>0</v>
      </c>
      <c r="S2001" s="16">
        <v>3003603269</v>
      </c>
      <c r="T2001" s="16"/>
      <c r="U2001" s="18">
        <v>35673</v>
      </c>
      <c r="V2001" s="16">
        <v>25</v>
      </c>
      <c r="W2001" s="16" t="s">
        <v>2895</v>
      </c>
      <c r="X2001" s="16" t="s">
        <v>120</v>
      </c>
      <c r="Y2001" s="16" t="s">
        <v>132</v>
      </c>
      <c r="Z2001" s="16" t="s">
        <v>1198</v>
      </c>
      <c r="AA2001" s="16" t="s">
        <v>130</v>
      </c>
      <c r="AB2001" s="16" t="s">
        <v>131</v>
      </c>
      <c r="AC2001" s="16" t="s">
        <v>132</v>
      </c>
      <c r="AD2001" s="16" t="s">
        <v>2895</v>
      </c>
      <c r="AE2001" s="16" t="s">
        <v>132</v>
      </c>
      <c r="AF2001" s="16" t="s">
        <v>134</v>
      </c>
      <c r="AG2001" s="15" t="s">
        <v>135</v>
      </c>
      <c r="AH2001" s="16" t="s">
        <v>2033</v>
      </c>
      <c r="AI2001" s="16"/>
      <c r="AJ2001" s="16" t="s">
        <v>3043</v>
      </c>
      <c r="AK2001" s="15" t="s">
        <v>1</v>
      </c>
      <c r="AL2001" s="19"/>
    </row>
    <row r="2002" spans="1:38" ht="22.5" x14ac:dyDescent="0.25">
      <c r="A2002" s="15">
        <v>2001</v>
      </c>
      <c r="B2002" s="17">
        <v>31544222</v>
      </c>
      <c r="C2002" s="15" t="s">
        <v>117</v>
      </c>
      <c r="D2002" s="15" t="s">
        <v>118</v>
      </c>
      <c r="E2002" s="16" t="s">
        <v>41</v>
      </c>
      <c r="F2002" s="16" t="s">
        <v>1598</v>
      </c>
      <c r="G2002" s="16" t="s">
        <v>120</v>
      </c>
      <c r="H2002" s="16" t="s">
        <v>2892</v>
      </c>
      <c r="I2002" s="16" t="s">
        <v>3075</v>
      </c>
      <c r="J2002" s="16" t="s">
        <v>3076</v>
      </c>
      <c r="K2002" s="16" t="s">
        <v>1728</v>
      </c>
      <c r="L2002" s="16" t="s">
        <v>252</v>
      </c>
      <c r="M2002" s="16" t="s">
        <v>125</v>
      </c>
      <c r="N2002" s="16" t="s">
        <v>126</v>
      </c>
      <c r="O2002" s="16" t="s">
        <v>43</v>
      </c>
      <c r="P2002" s="17">
        <v>144279000635</v>
      </c>
      <c r="Q2002" s="16" t="s">
        <v>1677</v>
      </c>
      <c r="R2002" s="16">
        <v>0</v>
      </c>
      <c r="S2002" s="16">
        <v>3246473045</v>
      </c>
      <c r="T2002" s="16"/>
      <c r="U2002" s="18">
        <v>37216</v>
      </c>
      <c r="V2002" s="16">
        <v>21</v>
      </c>
      <c r="W2002" s="16" t="s">
        <v>2895</v>
      </c>
      <c r="X2002" s="16" t="s">
        <v>120</v>
      </c>
      <c r="Y2002" s="16" t="s">
        <v>132</v>
      </c>
      <c r="Z2002" s="16" t="s">
        <v>1198</v>
      </c>
      <c r="AA2002" s="16" t="s">
        <v>130</v>
      </c>
      <c r="AB2002" s="16" t="s">
        <v>131</v>
      </c>
      <c r="AC2002" s="16" t="s">
        <v>132</v>
      </c>
      <c r="AD2002" s="16" t="s">
        <v>2895</v>
      </c>
      <c r="AE2002" s="16" t="s">
        <v>132</v>
      </c>
      <c r="AF2002" s="16" t="s">
        <v>134</v>
      </c>
      <c r="AG2002" s="15" t="s">
        <v>135</v>
      </c>
      <c r="AH2002" s="16" t="s">
        <v>2033</v>
      </c>
      <c r="AI2002" s="16"/>
      <c r="AJ2002" s="16" t="s">
        <v>3043</v>
      </c>
      <c r="AK2002" s="15" t="s">
        <v>1</v>
      </c>
      <c r="AL2002" s="19"/>
    </row>
    <row r="2003" spans="1:38" ht="22.5" x14ac:dyDescent="0.25">
      <c r="A2003" s="15">
        <v>2002</v>
      </c>
      <c r="B2003" s="17">
        <v>1193428629</v>
      </c>
      <c r="C2003" s="15" t="s">
        <v>117</v>
      </c>
      <c r="D2003" s="15" t="s">
        <v>118</v>
      </c>
      <c r="E2003" s="16" t="s">
        <v>41</v>
      </c>
      <c r="F2003" s="16" t="s">
        <v>1598</v>
      </c>
      <c r="G2003" s="16" t="s">
        <v>120</v>
      </c>
      <c r="H2003" s="16" t="s">
        <v>2892</v>
      </c>
      <c r="I2003" s="16" t="s">
        <v>160</v>
      </c>
      <c r="J2003" s="16" t="s">
        <v>149</v>
      </c>
      <c r="K2003" s="16" t="s">
        <v>2982</v>
      </c>
      <c r="L2003" s="16" t="s">
        <v>3077</v>
      </c>
      <c r="M2003" s="16" t="s">
        <v>125</v>
      </c>
      <c r="N2003" s="16" t="s">
        <v>126</v>
      </c>
      <c r="O2003" s="16" t="s">
        <v>43</v>
      </c>
      <c r="P2003" s="17">
        <v>144279000635</v>
      </c>
      <c r="Q2003" s="16" t="s">
        <v>1677</v>
      </c>
      <c r="R2003" s="16">
        <v>0</v>
      </c>
      <c r="S2003" s="16">
        <v>3203247290</v>
      </c>
      <c r="T2003" s="16"/>
      <c r="U2003" s="18">
        <v>35790</v>
      </c>
      <c r="V2003" s="16">
        <v>24</v>
      </c>
      <c r="W2003" s="16" t="s">
        <v>2895</v>
      </c>
      <c r="X2003" s="16" t="s">
        <v>120</v>
      </c>
      <c r="Y2003" s="16" t="s">
        <v>132</v>
      </c>
      <c r="Z2003" s="16" t="s">
        <v>1198</v>
      </c>
      <c r="AA2003" s="16" t="s">
        <v>130</v>
      </c>
      <c r="AB2003" s="16" t="s">
        <v>131</v>
      </c>
      <c r="AC2003" s="16" t="s">
        <v>132</v>
      </c>
      <c r="AD2003" s="16" t="s">
        <v>2895</v>
      </c>
      <c r="AE2003" s="16" t="s">
        <v>132</v>
      </c>
      <c r="AF2003" s="16" t="s">
        <v>134</v>
      </c>
      <c r="AG2003" s="15" t="s">
        <v>135</v>
      </c>
      <c r="AH2003" s="16" t="s">
        <v>2033</v>
      </c>
      <c r="AI2003" s="16"/>
      <c r="AJ2003" s="16" t="s">
        <v>3043</v>
      </c>
      <c r="AK2003" s="15" t="s">
        <v>1</v>
      </c>
      <c r="AL2003" s="19"/>
    </row>
    <row r="2004" spans="1:38" ht="22.5" x14ac:dyDescent="0.25">
      <c r="A2004" s="15">
        <v>2003</v>
      </c>
      <c r="B2004" s="17">
        <v>24262256</v>
      </c>
      <c r="C2004" s="15" t="s">
        <v>117</v>
      </c>
      <c r="D2004" s="15" t="s">
        <v>118</v>
      </c>
      <c r="E2004" s="16" t="s">
        <v>41</v>
      </c>
      <c r="F2004" s="16" t="s">
        <v>1598</v>
      </c>
      <c r="G2004" s="16" t="s">
        <v>120</v>
      </c>
      <c r="H2004" s="16" t="s">
        <v>2892</v>
      </c>
      <c r="I2004" s="16" t="s">
        <v>138</v>
      </c>
      <c r="J2004" s="16" t="s">
        <v>249</v>
      </c>
      <c r="K2004" s="16" t="s">
        <v>644</v>
      </c>
      <c r="L2004" s="16" t="s">
        <v>644</v>
      </c>
      <c r="M2004" s="16" t="s">
        <v>125</v>
      </c>
      <c r="N2004" s="16" t="s">
        <v>126</v>
      </c>
      <c r="O2004" s="16" t="s">
        <v>43</v>
      </c>
      <c r="P2004" s="17">
        <v>144279000635</v>
      </c>
      <c r="Q2004" s="16" t="s">
        <v>1677</v>
      </c>
      <c r="R2004" s="16">
        <v>0</v>
      </c>
      <c r="S2004" s="16">
        <v>3246473045</v>
      </c>
      <c r="T2004" s="16"/>
      <c r="U2004" s="18">
        <v>34986</v>
      </c>
      <c r="V2004" s="16">
        <v>27</v>
      </c>
      <c r="W2004" s="16" t="s">
        <v>2895</v>
      </c>
      <c r="X2004" s="16" t="s">
        <v>120</v>
      </c>
      <c r="Y2004" s="16" t="s">
        <v>132</v>
      </c>
      <c r="Z2004" s="16" t="s">
        <v>1198</v>
      </c>
      <c r="AA2004" s="16" t="s">
        <v>130</v>
      </c>
      <c r="AB2004" s="16" t="s">
        <v>131</v>
      </c>
      <c r="AC2004" s="16" t="s">
        <v>132</v>
      </c>
      <c r="AD2004" s="16" t="s">
        <v>2895</v>
      </c>
      <c r="AE2004" s="16" t="s">
        <v>132</v>
      </c>
      <c r="AF2004" s="16" t="s">
        <v>134</v>
      </c>
      <c r="AG2004" s="15" t="s">
        <v>135</v>
      </c>
      <c r="AH2004" s="16" t="s">
        <v>2033</v>
      </c>
      <c r="AI2004" s="16"/>
      <c r="AJ2004" s="16" t="s">
        <v>3043</v>
      </c>
      <c r="AK2004" s="15" t="s">
        <v>1</v>
      </c>
      <c r="AL2004" s="19"/>
    </row>
    <row r="2005" spans="1:38" ht="22.5" x14ac:dyDescent="0.25">
      <c r="A2005" s="15">
        <v>2004</v>
      </c>
      <c r="B2005" s="17">
        <v>1120752331</v>
      </c>
      <c r="C2005" s="15" t="s">
        <v>117</v>
      </c>
      <c r="D2005" s="15" t="s">
        <v>118</v>
      </c>
      <c r="E2005" s="16" t="s">
        <v>41</v>
      </c>
      <c r="F2005" s="16" t="s">
        <v>1598</v>
      </c>
      <c r="G2005" s="16" t="s">
        <v>120</v>
      </c>
      <c r="H2005" s="16" t="s">
        <v>2892</v>
      </c>
      <c r="I2005" s="16" t="s">
        <v>249</v>
      </c>
      <c r="J2005" s="16" t="s">
        <v>562</v>
      </c>
      <c r="K2005" s="16" t="s">
        <v>2388</v>
      </c>
      <c r="L2005" s="16" t="s">
        <v>3078</v>
      </c>
      <c r="M2005" s="16" t="s">
        <v>146</v>
      </c>
      <c r="N2005" s="16" t="s">
        <v>126</v>
      </c>
      <c r="O2005" s="16" t="s">
        <v>43</v>
      </c>
      <c r="P2005" s="17">
        <v>144279000635</v>
      </c>
      <c r="Q2005" s="16" t="s">
        <v>1677</v>
      </c>
      <c r="R2005" s="16">
        <v>0</v>
      </c>
      <c r="S2005" s="16">
        <v>3108901346</v>
      </c>
      <c r="T2005" s="16"/>
      <c r="U2005" s="18">
        <v>36084</v>
      </c>
      <c r="V2005" s="16">
        <v>23</v>
      </c>
      <c r="W2005" s="16" t="s">
        <v>2895</v>
      </c>
      <c r="X2005" s="16" t="s">
        <v>120</v>
      </c>
      <c r="Y2005" s="16" t="s">
        <v>132</v>
      </c>
      <c r="Z2005" s="16" t="s">
        <v>1198</v>
      </c>
      <c r="AA2005" s="16" t="s">
        <v>130</v>
      </c>
      <c r="AB2005" s="16" t="s">
        <v>131</v>
      </c>
      <c r="AC2005" s="16" t="s">
        <v>132</v>
      </c>
      <c r="AD2005" s="16" t="s">
        <v>2895</v>
      </c>
      <c r="AE2005" s="16" t="s">
        <v>132</v>
      </c>
      <c r="AF2005" s="16" t="s">
        <v>134</v>
      </c>
      <c r="AG2005" s="15" t="s">
        <v>135</v>
      </c>
      <c r="AH2005" s="16" t="s">
        <v>2033</v>
      </c>
      <c r="AI2005" s="16"/>
      <c r="AJ2005" s="16" t="s">
        <v>3043</v>
      </c>
      <c r="AK2005" s="15" t="s">
        <v>1</v>
      </c>
      <c r="AL2005" s="19"/>
    </row>
    <row r="2006" spans="1:38" ht="22.5" x14ac:dyDescent="0.25">
      <c r="A2006" s="15">
        <v>2005</v>
      </c>
      <c r="B2006" s="17">
        <v>1193454217</v>
      </c>
      <c r="C2006" s="15" t="s">
        <v>117</v>
      </c>
      <c r="D2006" s="15" t="s">
        <v>118</v>
      </c>
      <c r="E2006" s="16" t="s">
        <v>41</v>
      </c>
      <c r="F2006" s="16" t="s">
        <v>1598</v>
      </c>
      <c r="G2006" s="16" t="s">
        <v>120</v>
      </c>
      <c r="H2006" s="16" t="s">
        <v>2892</v>
      </c>
      <c r="I2006" s="16" t="s">
        <v>3079</v>
      </c>
      <c r="J2006" s="16" t="s">
        <v>2905</v>
      </c>
      <c r="K2006" s="16" t="s">
        <v>2902</v>
      </c>
      <c r="L2006" s="16" t="s">
        <v>534</v>
      </c>
      <c r="M2006" s="16" t="s">
        <v>125</v>
      </c>
      <c r="N2006" s="16" t="s">
        <v>126</v>
      </c>
      <c r="O2006" s="16" t="s">
        <v>43</v>
      </c>
      <c r="P2006" s="17">
        <v>144279000635</v>
      </c>
      <c r="Q2006" s="16" t="s">
        <v>1677</v>
      </c>
      <c r="R2006" s="16">
        <v>0</v>
      </c>
      <c r="S2006" s="16">
        <v>3007489442</v>
      </c>
      <c r="T2006" s="16"/>
      <c r="U2006" s="18">
        <v>36922</v>
      </c>
      <c r="V2006" s="16">
        <v>21</v>
      </c>
      <c r="W2006" s="16" t="s">
        <v>2895</v>
      </c>
      <c r="X2006" s="16" t="s">
        <v>120</v>
      </c>
      <c r="Y2006" s="16" t="s">
        <v>132</v>
      </c>
      <c r="Z2006" s="16" t="s">
        <v>1198</v>
      </c>
      <c r="AA2006" s="16" t="s">
        <v>130</v>
      </c>
      <c r="AB2006" s="16" t="s">
        <v>131</v>
      </c>
      <c r="AC2006" s="16" t="s">
        <v>132</v>
      </c>
      <c r="AD2006" s="16" t="s">
        <v>2895</v>
      </c>
      <c r="AE2006" s="16" t="s">
        <v>132</v>
      </c>
      <c r="AF2006" s="16" t="s">
        <v>174</v>
      </c>
      <c r="AG2006" s="15" t="s">
        <v>135</v>
      </c>
      <c r="AH2006" s="16" t="s">
        <v>2033</v>
      </c>
      <c r="AI2006" s="16"/>
      <c r="AJ2006" s="16" t="s">
        <v>3043</v>
      </c>
      <c r="AK2006" s="15" t="s">
        <v>1</v>
      </c>
      <c r="AL2006" s="19"/>
    </row>
    <row r="2007" spans="1:38" ht="22.5" x14ac:dyDescent="0.25">
      <c r="A2007" s="15">
        <v>2006</v>
      </c>
      <c r="B2007" s="17">
        <v>1120753445</v>
      </c>
      <c r="C2007" s="15" t="s">
        <v>117</v>
      </c>
      <c r="D2007" s="15" t="s">
        <v>118</v>
      </c>
      <c r="E2007" s="16" t="s">
        <v>41</v>
      </c>
      <c r="F2007" s="16" t="s">
        <v>1598</v>
      </c>
      <c r="G2007" s="16" t="s">
        <v>120</v>
      </c>
      <c r="H2007" s="16" t="s">
        <v>2892</v>
      </c>
      <c r="I2007" s="16" t="s">
        <v>1335</v>
      </c>
      <c r="J2007" s="16" t="s">
        <v>1905</v>
      </c>
      <c r="K2007" s="16" t="s">
        <v>3080</v>
      </c>
      <c r="L2007" s="16" t="s">
        <v>3081</v>
      </c>
      <c r="M2007" s="16" t="s">
        <v>125</v>
      </c>
      <c r="N2007" s="16" t="s">
        <v>126</v>
      </c>
      <c r="O2007" s="16" t="s">
        <v>43</v>
      </c>
      <c r="P2007" s="17">
        <v>144279000635</v>
      </c>
      <c r="Q2007" s="16" t="s">
        <v>1677</v>
      </c>
      <c r="R2007" s="16">
        <v>0</v>
      </c>
      <c r="S2007" s="16">
        <v>3024570426</v>
      </c>
      <c r="T2007" s="16"/>
      <c r="U2007" s="18">
        <v>35939</v>
      </c>
      <c r="V2007" s="16">
        <v>24</v>
      </c>
      <c r="W2007" s="16" t="s">
        <v>2895</v>
      </c>
      <c r="X2007" s="16" t="s">
        <v>120</v>
      </c>
      <c r="Y2007" s="16" t="s">
        <v>132</v>
      </c>
      <c r="Z2007" s="16" t="s">
        <v>1198</v>
      </c>
      <c r="AA2007" s="16" t="s">
        <v>130</v>
      </c>
      <c r="AB2007" s="16" t="s">
        <v>131</v>
      </c>
      <c r="AC2007" s="16" t="s">
        <v>132</v>
      </c>
      <c r="AD2007" s="16" t="s">
        <v>2895</v>
      </c>
      <c r="AE2007" s="16" t="s">
        <v>132</v>
      </c>
      <c r="AF2007" s="16" t="s">
        <v>174</v>
      </c>
      <c r="AG2007" s="15" t="s">
        <v>135</v>
      </c>
      <c r="AH2007" s="16" t="s">
        <v>2033</v>
      </c>
      <c r="AI2007" s="16"/>
      <c r="AJ2007" s="16" t="s">
        <v>3043</v>
      </c>
      <c r="AK2007" s="15" t="s">
        <v>1</v>
      </c>
      <c r="AL2007" s="19"/>
    </row>
    <row r="2008" spans="1:38" ht="22.5" x14ac:dyDescent="0.25">
      <c r="A2008" s="15">
        <v>2007</v>
      </c>
      <c r="B2008" s="17">
        <v>1120738859</v>
      </c>
      <c r="C2008" s="15" t="s">
        <v>117</v>
      </c>
      <c r="D2008" s="15" t="s">
        <v>118</v>
      </c>
      <c r="E2008" s="16" t="s">
        <v>41</v>
      </c>
      <c r="F2008" s="16" t="s">
        <v>1598</v>
      </c>
      <c r="G2008" s="16" t="s">
        <v>120</v>
      </c>
      <c r="H2008" s="16" t="s">
        <v>2892</v>
      </c>
      <c r="I2008" s="16" t="s">
        <v>697</v>
      </c>
      <c r="J2008" s="16" t="s">
        <v>620</v>
      </c>
      <c r="K2008" s="16" t="s">
        <v>3082</v>
      </c>
      <c r="L2008" s="16" t="s">
        <v>2223</v>
      </c>
      <c r="M2008" s="16" t="s">
        <v>146</v>
      </c>
      <c r="N2008" s="16" t="s">
        <v>126</v>
      </c>
      <c r="O2008" s="16" t="s">
        <v>43</v>
      </c>
      <c r="P2008" s="17">
        <v>144279000635</v>
      </c>
      <c r="Q2008" s="16" t="s">
        <v>1677</v>
      </c>
      <c r="R2008" s="16">
        <v>0</v>
      </c>
      <c r="S2008" s="16">
        <v>3224422870</v>
      </c>
      <c r="T2008" s="16"/>
      <c r="U2008" s="18">
        <v>36410</v>
      </c>
      <c r="V2008" s="16">
        <v>23</v>
      </c>
      <c r="W2008" s="16" t="s">
        <v>2895</v>
      </c>
      <c r="X2008" s="16" t="s">
        <v>120</v>
      </c>
      <c r="Y2008" s="16" t="s">
        <v>132</v>
      </c>
      <c r="Z2008" s="16" t="s">
        <v>1198</v>
      </c>
      <c r="AA2008" s="16" t="s">
        <v>130</v>
      </c>
      <c r="AB2008" s="16" t="s">
        <v>131</v>
      </c>
      <c r="AC2008" s="16" t="s">
        <v>132</v>
      </c>
      <c r="AD2008" s="16" t="s">
        <v>2895</v>
      </c>
      <c r="AE2008" s="16" t="s">
        <v>132</v>
      </c>
      <c r="AF2008" s="16" t="s">
        <v>174</v>
      </c>
      <c r="AG2008" s="15" t="s">
        <v>135</v>
      </c>
      <c r="AH2008" s="16" t="s">
        <v>2033</v>
      </c>
      <c r="AI2008" s="16"/>
      <c r="AJ2008" s="16" t="s">
        <v>3043</v>
      </c>
      <c r="AK2008" s="15" t="s">
        <v>1</v>
      </c>
      <c r="AL2008" s="19"/>
    </row>
    <row r="2009" spans="1:38" ht="22.5" x14ac:dyDescent="0.25">
      <c r="A2009" s="15">
        <v>2008</v>
      </c>
      <c r="B2009" s="17">
        <v>1193448915</v>
      </c>
      <c r="C2009" s="15" t="s">
        <v>117</v>
      </c>
      <c r="D2009" s="15" t="s">
        <v>118</v>
      </c>
      <c r="E2009" s="16" t="s">
        <v>41</v>
      </c>
      <c r="F2009" s="16" t="s">
        <v>1598</v>
      </c>
      <c r="G2009" s="16" t="s">
        <v>120</v>
      </c>
      <c r="H2009" s="16" t="s">
        <v>2892</v>
      </c>
      <c r="I2009" s="16" t="s">
        <v>3083</v>
      </c>
      <c r="J2009" s="16"/>
      <c r="K2009" s="16" t="s">
        <v>3084</v>
      </c>
      <c r="L2009" s="16" t="s">
        <v>575</v>
      </c>
      <c r="M2009" s="16" t="s">
        <v>125</v>
      </c>
      <c r="N2009" s="16" t="s">
        <v>126</v>
      </c>
      <c r="O2009" s="16" t="s">
        <v>43</v>
      </c>
      <c r="P2009" s="17">
        <v>144279000635</v>
      </c>
      <c r="Q2009" s="16" t="s">
        <v>1677</v>
      </c>
      <c r="R2009" s="16">
        <v>0</v>
      </c>
      <c r="S2009" s="16">
        <v>3116990148</v>
      </c>
      <c r="T2009" s="16"/>
      <c r="U2009" s="18">
        <v>36383</v>
      </c>
      <c r="V2009" s="16">
        <v>23</v>
      </c>
      <c r="W2009" s="16" t="s">
        <v>2895</v>
      </c>
      <c r="X2009" s="16" t="s">
        <v>120</v>
      </c>
      <c r="Y2009" s="16" t="s">
        <v>132</v>
      </c>
      <c r="Z2009" s="16" t="s">
        <v>1198</v>
      </c>
      <c r="AA2009" s="16" t="s">
        <v>130</v>
      </c>
      <c r="AB2009" s="16" t="s">
        <v>131</v>
      </c>
      <c r="AC2009" s="16" t="s">
        <v>132</v>
      </c>
      <c r="AD2009" s="16" t="s">
        <v>2895</v>
      </c>
      <c r="AE2009" s="16" t="s">
        <v>132</v>
      </c>
      <c r="AF2009" s="16" t="s">
        <v>174</v>
      </c>
      <c r="AG2009" s="15" t="s">
        <v>135</v>
      </c>
      <c r="AH2009" s="16" t="s">
        <v>2033</v>
      </c>
      <c r="AI2009" s="16"/>
      <c r="AJ2009" s="16" t="s">
        <v>3043</v>
      </c>
      <c r="AK2009" s="15" t="s">
        <v>1</v>
      </c>
      <c r="AL2009" s="19"/>
    </row>
    <row r="2010" spans="1:38" ht="22.5" x14ac:dyDescent="0.25">
      <c r="A2010" s="15">
        <v>2009</v>
      </c>
      <c r="B2010" s="22">
        <v>1010049807</v>
      </c>
      <c r="C2010" s="15" t="s">
        <v>117</v>
      </c>
      <c r="D2010" s="15" t="s">
        <v>118</v>
      </c>
      <c r="E2010" s="16" t="s">
        <v>41</v>
      </c>
      <c r="F2010" s="16" t="s">
        <v>1598</v>
      </c>
      <c r="G2010" s="16" t="s">
        <v>120</v>
      </c>
      <c r="H2010" s="16" t="s">
        <v>2892</v>
      </c>
      <c r="I2010" s="16" t="s">
        <v>138</v>
      </c>
      <c r="J2010" s="16" t="s">
        <v>3085</v>
      </c>
      <c r="K2010" s="16" t="s">
        <v>2178</v>
      </c>
      <c r="L2010" s="16"/>
      <c r="M2010" s="16" t="s">
        <v>125</v>
      </c>
      <c r="N2010" s="16" t="s">
        <v>126</v>
      </c>
      <c r="O2010" s="16" t="s">
        <v>43</v>
      </c>
      <c r="P2010" s="17">
        <v>144279000635</v>
      </c>
      <c r="Q2010" s="16" t="s">
        <v>1677</v>
      </c>
      <c r="R2010" s="16">
        <v>0</v>
      </c>
      <c r="S2010" s="16">
        <v>3045577134</v>
      </c>
      <c r="T2010" s="16"/>
      <c r="U2010" s="18">
        <v>34166</v>
      </c>
      <c r="V2010" s="16">
        <v>29</v>
      </c>
      <c r="W2010" s="16" t="s">
        <v>2895</v>
      </c>
      <c r="X2010" s="16" t="s">
        <v>120</v>
      </c>
      <c r="Y2010" s="16" t="s">
        <v>132</v>
      </c>
      <c r="Z2010" s="16" t="s">
        <v>1198</v>
      </c>
      <c r="AA2010" s="16" t="s">
        <v>130</v>
      </c>
      <c r="AB2010" s="16" t="s">
        <v>131</v>
      </c>
      <c r="AC2010" s="16" t="s">
        <v>132</v>
      </c>
      <c r="AD2010" s="16" t="s">
        <v>2895</v>
      </c>
      <c r="AE2010" s="16" t="s">
        <v>132</v>
      </c>
      <c r="AF2010" s="16" t="s">
        <v>134</v>
      </c>
      <c r="AG2010" s="15" t="s">
        <v>135</v>
      </c>
      <c r="AH2010" s="16" t="s">
        <v>2033</v>
      </c>
      <c r="AI2010" s="16"/>
      <c r="AJ2010" s="16" t="s">
        <v>3043</v>
      </c>
      <c r="AK2010" s="15" t="s">
        <v>1</v>
      </c>
      <c r="AL2010" s="19"/>
    </row>
    <row r="2011" spans="1:38" ht="22.5" x14ac:dyDescent="0.25">
      <c r="A2011" s="15">
        <v>2010</v>
      </c>
      <c r="B2011" s="16">
        <v>1122397265</v>
      </c>
      <c r="C2011" s="16" t="s">
        <v>3086</v>
      </c>
      <c r="D2011" s="15" t="s">
        <v>118</v>
      </c>
      <c r="E2011" s="16" t="s">
        <v>41</v>
      </c>
      <c r="F2011" s="16" t="s">
        <v>2941</v>
      </c>
      <c r="G2011" s="16" t="s">
        <v>120</v>
      </c>
      <c r="H2011" s="16" t="s">
        <v>3087</v>
      </c>
      <c r="I2011" s="16" t="s">
        <v>2322</v>
      </c>
      <c r="J2011" s="16" t="s">
        <v>700</v>
      </c>
      <c r="K2011" s="16" t="s">
        <v>1700</v>
      </c>
      <c r="L2011" s="16" t="s">
        <v>3007</v>
      </c>
      <c r="M2011" s="16" t="s">
        <v>146</v>
      </c>
      <c r="N2011" s="16" t="s">
        <v>126</v>
      </c>
      <c r="O2011" s="16" t="s">
        <v>44</v>
      </c>
      <c r="P2011" s="17">
        <v>244650000818</v>
      </c>
      <c r="Q2011" s="16" t="s">
        <v>1677</v>
      </c>
      <c r="R2011" s="16">
        <v>0</v>
      </c>
      <c r="S2011" s="16">
        <v>3006820798</v>
      </c>
      <c r="T2011" s="16"/>
      <c r="U2011" s="18">
        <v>38219</v>
      </c>
      <c r="V2011" s="16">
        <v>19</v>
      </c>
      <c r="W2011" s="16" t="s">
        <v>2895</v>
      </c>
      <c r="X2011" s="16" t="s">
        <v>120</v>
      </c>
      <c r="Y2011" s="16" t="s">
        <v>132</v>
      </c>
      <c r="Z2011" s="16" t="s">
        <v>1198</v>
      </c>
      <c r="AA2011" s="16" t="s">
        <v>130</v>
      </c>
      <c r="AB2011" s="16" t="s">
        <v>131</v>
      </c>
      <c r="AC2011" s="16" t="s">
        <v>132</v>
      </c>
      <c r="AD2011" s="16" t="s">
        <v>132</v>
      </c>
      <c r="AE2011" s="16" t="s">
        <v>132</v>
      </c>
      <c r="AF2011" s="16" t="s">
        <v>134</v>
      </c>
      <c r="AG2011" s="15" t="s">
        <v>135</v>
      </c>
      <c r="AH2011" s="16" t="s">
        <v>2033</v>
      </c>
      <c r="AI2011" s="16"/>
      <c r="AJ2011" s="16" t="s">
        <v>3088</v>
      </c>
      <c r="AK2011" s="15" t="s">
        <v>1</v>
      </c>
      <c r="AL2011" s="19"/>
    </row>
    <row r="2012" spans="1:38" ht="22.5" x14ac:dyDescent="0.25">
      <c r="A2012" s="15">
        <v>2011</v>
      </c>
      <c r="B2012" s="16">
        <v>31864963</v>
      </c>
      <c r="C2012" s="15" t="s">
        <v>117</v>
      </c>
      <c r="D2012" s="15" t="s">
        <v>118</v>
      </c>
      <c r="E2012" s="16" t="s">
        <v>41</v>
      </c>
      <c r="F2012" s="16" t="s">
        <v>2941</v>
      </c>
      <c r="G2012" s="16" t="s">
        <v>120</v>
      </c>
      <c r="H2012" s="16" t="s">
        <v>3087</v>
      </c>
      <c r="I2012" s="16" t="s">
        <v>249</v>
      </c>
      <c r="J2012" s="16" t="s">
        <v>1018</v>
      </c>
      <c r="K2012" s="16" t="s">
        <v>1270</v>
      </c>
      <c r="L2012" s="16" t="s">
        <v>443</v>
      </c>
      <c r="M2012" s="16" t="s">
        <v>146</v>
      </c>
      <c r="N2012" s="16" t="s">
        <v>126</v>
      </c>
      <c r="O2012" s="16" t="s">
        <v>44</v>
      </c>
      <c r="P2012" s="17">
        <v>244650000818</v>
      </c>
      <c r="Q2012" s="16" t="s">
        <v>1677</v>
      </c>
      <c r="R2012" s="16">
        <v>0</v>
      </c>
      <c r="S2012" s="16">
        <v>3015970709</v>
      </c>
      <c r="T2012" s="16"/>
      <c r="U2012" s="18">
        <v>37925</v>
      </c>
      <c r="V2012" s="16">
        <v>18</v>
      </c>
      <c r="W2012" s="16" t="s">
        <v>2895</v>
      </c>
      <c r="X2012" s="16" t="s">
        <v>120</v>
      </c>
      <c r="Y2012" s="16" t="s">
        <v>132</v>
      </c>
      <c r="Z2012" s="16" t="s">
        <v>1198</v>
      </c>
      <c r="AA2012" s="16" t="s">
        <v>130</v>
      </c>
      <c r="AB2012" s="16" t="s">
        <v>131</v>
      </c>
      <c r="AC2012" s="16" t="s">
        <v>132</v>
      </c>
      <c r="AD2012" s="16" t="s">
        <v>132</v>
      </c>
      <c r="AE2012" s="16" t="s">
        <v>132</v>
      </c>
      <c r="AF2012" s="16" t="s">
        <v>134</v>
      </c>
      <c r="AG2012" s="15" t="s">
        <v>135</v>
      </c>
      <c r="AH2012" s="16" t="s">
        <v>2033</v>
      </c>
      <c r="AI2012" s="16"/>
      <c r="AJ2012" s="16" t="s">
        <v>3088</v>
      </c>
      <c r="AK2012" s="15" t="s">
        <v>1</v>
      </c>
      <c r="AL2012" s="19"/>
    </row>
    <row r="2013" spans="1:38" ht="22.5" x14ac:dyDescent="0.25">
      <c r="A2013" s="15">
        <v>2012</v>
      </c>
      <c r="B2013" s="16">
        <v>1122397274</v>
      </c>
      <c r="C2013" s="16" t="s">
        <v>3086</v>
      </c>
      <c r="D2013" s="15" t="s">
        <v>118</v>
      </c>
      <c r="E2013" s="16" t="s">
        <v>41</v>
      </c>
      <c r="F2013" s="16" t="s">
        <v>2941</v>
      </c>
      <c r="G2013" s="16" t="s">
        <v>120</v>
      </c>
      <c r="H2013" s="16" t="s">
        <v>3087</v>
      </c>
      <c r="I2013" s="16" t="s">
        <v>183</v>
      </c>
      <c r="J2013" s="16" t="s">
        <v>2623</v>
      </c>
      <c r="K2013" s="16" t="s">
        <v>687</v>
      </c>
      <c r="L2013" s="16" t="s">
        <v>3089</v>
      </c>
      <c r="M2013" s="16" t="s">
        <v>125</v>
      </c>
      <c r="N2013" s="16" t="s">
        <v>126</v>
      </c>
      <c r="O2013" s="16" t="s">
        <v>44</v>
      </c>
      <c r="P2013" s="17">
        <v>244650000818</v>
      </c>
      <c r="Q2013" s="16" t="s">
        <v>1677</v>
      </c>
      <c r="R2013" s="16">
        <v>0</v>
      </c>
      <c r="S2013" s="16">
        <v>3046586359</v>
      </c>
      <c r="T2013" s="16"/>
      <c r="U2013" s="18">
        <v>38209</v>
      </c>
      <c r="V2013" s="16">
        <v>18</v>
      </c>
      <c r="W2013" s="16" t="s">
        <v>2895</v>
      </c>
      <c r="X2013" s="16" t="s">
        <v>120</v>
      </c>
      <c r="Y2013" s="16" t="s">
        <v>132</v>
      </c>
      <c r="Z2013" s="16" t="s">
        <v>1198</v>
      </c>
      <c r="AA2013" s="16" t="s">
        <v>130</v>
      </c>
      <c r="AB2013" s="16" t="s">
        <v>131</v>
      </c>
      <c r="AC2013" s="16" t="s">
        <v>132</v>
      </c>
      <c r="AD2013" s="16" t="s">
        <v>132</v>
      </c>
      <c r="AE2013" s="16" t="s">
        <v>132</v>
      </c>
      <c r="AF2013" s="16" t="s">
        <v>134</v>
      </c>
      <c r="AG2013" s="15" t="s">
        <v>135</v>
      </c>
      <c r="AH2013" s="16" t="s">
        <v>2033</v>
      </c>
      <c r="AI2013" s="16"/>
      <c r="AJ2013" s="16" t="s">
        <v>3088</v>
      </c>
      <c r="AK2013" s="15" t="s">
        <v>1</v>
      </c>
      <c r="AL2013" s="19"/>
    </row>
    <row r="2014" spans="1:38" ht="22.5" x14ac:dyDescent="0.25">
      <c r="A2014" s="15">
        <v>2013</v>
      </c>
      <c r="B2014" s="16">
        <v>1193567335</v>
      </c>
      <c r="C2014" s="15" t="s">
        <v>117</v>
      </c>
      <c r="D2014" s="15" t="s">
        <v>118</v>
      </c>
      <c r="E2014" s="16" t="s">
        <v>41</v>
      </c>
      <c r="F2014" s="16" t="s">
        <v>2941</v>
      </c>
      <c r="G2014" s="16" t="s">
        <v>120</v>
      </c>
      <c r="H2014" s="16" t="s">
        <v>3087</v>
      </c>
      <c r="I2014" s="16" t="s">
        <v>3090</v>
      </c>
      <c r="J2014" s="16" t="s">
        <v>138</v>
      </c>
      <c r="K2014" s="16" t="s">
        <v>123</v>
      </c>
      <c r="L2014" s="16" t="s">
        <v>3091</v>
      </c>
      <c r="M2014" s="16" t="s">
        <v>125</v>
      </c>
      <c r="N2014" s="16" t="s">
        <v>126</v>
      </c>
      <c r="O2014" s="16" t="s">
        <v>44</v>
      </c>
      <c r="P2014" s="17">
        <v>244650000818</v>
      </c>
      <c r="Q2014" s="16" t="s">
        <v>1677</v>
      </c>
      <c r="R2014" s="16">
        <v>0</v>
      </c>
      <c r="S2014" s="16">
        <v>3112211008</v>
      </c>
      <c r="T2014" s="16"/>
      <c r="U2014" s="18">
        <v>37415</v>
      </c>
      <c r="V2014" s="16">
        <v>20</v>
      </c>
      <c r="W2014" s="16" t="s">
        <v>2895</v>
      </c>
      <c r="X2014" s="16" t="s">
        <v>120</v>
      </c>
      <c r="Y2014" s="16" t="s">
        <v>132</v>
      </c>
      <c r="Z2014" s="16" t="s">
        <v>1198</v>
      </c>
      <c r="AA2014" s="16" t="s">
        <v>130</v>
      </c>
      <c r="AB2014" s="16" t="s">
        <v>131</v>
      </c>
      <c r="AC2014" s="16" t="s">
        <v>132</v>
      </c>
      <c r="AD2014" s="16" t="s">
        <v>132</v>
      </c>
      <c r="AE2014" s="16" t="s">
        <v>132</v>
      </c>
      <c r="AF2014" s="16" t="s">
        <v>134</v>
      </c>
      <c r="AG2014" s="15" t="s">
        <v>135</v>
      </c>
      <c r="AH2014" s="16" t="s">
        <v>2033</v>
      </c>
      <c r="AI2014" s="16"/>
      <c r="AJ2014" s="16" t="s">
        <v>3088</v>
      </c>
      <c r="AK2014" s="15" t="s">
        <v>1</v>
      </c>
      <c r="AL2014" s="19"/>
    </row>
    <row r="2015" spans="1:38" ht="22.5" x14ac:dyDescent="0.25">
      <c r="A2015" s="15">
        <v>2014</v>
      </c>
      <c r="B2015" s="16">
        <v>1122398878</v>
      </c>
      <c r="C2015" s="15" t="s">
        <v>117</v>
      </c>
      <c r="D2015" s="15" t="s">
        <v>118</v>
      </c>
      <c r="E2015" s="16" t="s">
        <v>41</v>
      </c>
      <c r="F2015" s="16" t="s">
        <v>2941</v>
      </c>
      <c r="G2015" s="16" t="s">
        <v>120</v>
      </c>
      <c r="H2015" s="16" t="s">
        <v>3087</v>
      </c>
      <c r="I2015" s="16" t="s">
        <v>1018</v>
      </c>
      <c r="J2015" s="16" t="s">
        <v>355</v>
      </c>
      <c r="K2015" s="16" t="s">
        <v>155</v>
      </c>
      <c r="L2015" s="16" t="s">
        <v>3092</v>
      </c>
      <c r="M2015" s="16" t="s">
        <v>146</v>
      </c>
      <c r="N2015" s="16" t="s">
        <v>126</v>
      </c>
      <c r="O2015" s="16" t="s">
        <v>44</v>
      </c>
      <c r="P2015" s="17">
        <v>244650000818</v>
      </c>
      <c r="Q2015" s="16" t="s">
        <v>1677</v>
      </c>
      <c r="R2015" s="16">
        <v>0</v>
      </c>
      <c r="S2015" s="16">
        <v>3042023688</v>
      </c>
      <c r="T2015" s="16"/>
      <c r="U2015" s="18">
        <v>36940</v>
      </c>
      <c r="V2015" s="16">
        <v>21</v>
      </c>
      <c r="W2015" s="16" t="s">
        <v>2895</v>
      </c>
      <c r="X2015" s="16" t="s">
        <v>120</v>
      </c>
      <c r="Y2015" s="16" t="s">
        <v>132</v>
      </c>
      <c r="Z2015" s="16" t="s">
        <v>1198</v>
      </c>
      <c r="AA2015" s="16" t="s">
        <v>130</v>
      </c>
      <c r="AB2015" s="16" t="s">
        <v>131</v>
      </c>
      <c r="AC2015" s="16" t="s">
        <v>132</v>
      </c>
      <c r="AD2015" s="16" t="s">
        <v>132</v>
      </c>
      <c r="AE2015" s="16" t="s">
        <v>132</v>
      </c>
      <c r="AF2015" s="16" t="s">
        <v>134</v>
      </c>
      <c r="AG2015" s="15" t="s">
        <v>135</v>
      </c>
      <c r="AH2015" s="16" t="s">
        <v>2033</v>
      </c>
      <c r="AI2015" s="16"/>
      <c r="AJ2015" s="16" t="s">
        <v>3088</v>
      </c>
      <c r="AK2015" s="15" t="s">
        <v>1</v>
      </c>
      <c r="AL2015" s="19"/>
    </row>
    <row r="2016" spans="1:38" ht="22.5" x14ac:dyDescent="0.25">
      <c r="A2016" s="15">
        <v>2015</v>
      </c>
      <c r="B2016" s="16">
        <v>1122397159</v>
      </c>
      <c r="C2016" s="15" t="s">
        <v>117</v>
      </c>
      <c r="D2016" s="15" t="s">
        <v>118</v>
      </c>
      <c r="E2016" s="16" t="s">
        <v>41</v>
      </c>
      <c r="F2016" s="16" t="s">
        <v>2941</v>
      </c>
      <c r="G2016" s="16" t="s">
        <v>120</v>
      </c>
      <c r="H2016" s="16" t="s">
        <v>3087</v>
      </c>
      <c r="I2016" s="16" t="s">
        <v>3093</v>
      </c>
      <c r="J2016" s="16"/>
      <c r="K2016" s="16" t="s">
        <v>3017</v>
      </c>
      <c r="L2016" s="16" t="s">
        <v>3094</v>
      </c>
      <c r="M2016" s="16" t="s">
        <v>125</v>
      </c>
      <c r="N2016" s="16" t="s">
        <v>126</v>
      </c>
      <c r="O2016" s="16" t="s">
        <v>44</v>
      </c>
      <c r="P2016" s="17">
        <v>244650000818</v>
      </c>
      <c r="Q2016" s="16" t="s">
        <v>1677</v>
      </c>
      <c r="R2016" s="16">
        <v>0</v>
      </c>
      <c r="S2016" s="16">
        <v>3147616353</v>
      </c>
      <c r="T2016" s="16"/>
      <c r="U2016" s="18">
        <v>37974</v>
      </c>
      <c r="V2016" s="16">
        <v>19</v>
      </c>
      <c r="W2016" s="16" t="s">
        <v>2895</v>
      </c>
      <c r="X2016" s="16" t="s">
        <v>120</v>
      </c>
      <c r="Y2016" s="16" t="s">
        <v>132</v>
      </c>
      <c r="Z2016" s="16" t="s">
        <v>1198</v>
      </c>
      <c r="AA2016" s="16" t="s">
        <v>130</v>
      </c>
      <c r="AB2016" s="16" t="s">
        <v>131</v>
      </c>
      <c r="AC2016" s="16" t="s">
        <v>132</v>
      </c>
      <c r="AD2016" s="16" t="s">
        <v>132</v>
      </c>
      <c r="AE2016" s="16" t="s">
        <v>132</v>
      </c>
      <c r="AF2016" s="16" t="s">
        <v>134</v>
      </c>
      <c r="AG2016" s="15" t="s">
        <v>135</v>
      </c>
      <c r="AH2016" s="16" t="s">
        <v>2033</v>
      </c>
      <c r="AI2016" s="16"/>
      <c r="AJ2016" s="16" t="s">
        <v>3088</v>
      </c>
      <c r="AK2016" s="15" t="s">
        <v>1</v>
      </c>
      <c r="AL2016" s="19"/>
    </row>
    <row r="2017" spans="1:38" ht="22.5" x14ac:dyDescent="0.25">
      <c r="A2017" s="15">
        <v>2016</v>
      </c>
      <c r="B2017" s="16">
        <v>1048282433</v>
      </c>
      <c r="C2017" s="15" t="s">
        <v>147</v>
      </c>
      <c r="D2017" s="15" t="s">
        <v>118</v>
      </c>
      <c r="E2017" s="16" t="s">
        <v>41</v>
      </c>
      <c r="F2017" s="16" t="s">
        <v>2941</v>
      </c>
      <c r="G2017" s="16" t="s">
        <v>120</v>
      </c>
      <c r="H2017" s="16" t="s">
        <v>3087</v>
      </c>
      <c r="I2017" s="16" t="s">
        <v>803</v>
      </c>
      <c r="J2017" s="16" t="s">
        <v>166</v>
      </c>
      <c r="K2017" s="16" t="s">
        <v>228</v>
      </c>
      <c r="L2017" s="16" t="s">
        <v>2729</v>
      </c>
      <c r="M2017" s="16" t="s">
        <v>125</v>
      </c>
      <c r="N2017" s="16" t="s">
        <v>126</v>
      </c>
      <c r="O2017" s="16" t="s">
        <v>44</v>
      </c>
      <c r="P2017" s="17">
        <v>244650000818</v>
      </c>
      <c r="Q2017" s="16" t="s">
        <v>1677</v>
      </c>
      <c r="R2017" s="16">
        <v>0</v>
      </c>
      <c r="S2017" s="16">
        <v>3015187435</v>
      </c>
      <c r="T2017" s="16"/>
      <c r="U2017" s="18">
        <v>38460</v>
      </c>
      <c r="V2017" s="16">
        <v>17</v>
      </c>
      <c r="W2017" s="16" t="s">
        <v>2895</v>
      </c>
      <c r="X2017" s="16" t="s">
        <v>120</v>
      </c>
      <c r="Y2017" s="16" t="s">
        <v>132</v>
      </c>
      <c r="Z2017" s="16" t="s">
        <v>1198</v>
      </c>
      <c r="AA2017" s="16" t="s">
        <v>130</v>
      </c>
      <c r="AB2017" s="16" t="s">
        <v>131</v>
      </c>
      <c r="AC2017" s="16" t="s">
        <v>132</v>
      </c>
      <c r="AD2017" s="16" t="s">
        <v>132</v>
      </c>
      <c r="AE2017" s="16" t="s">
        <v>132</v>
      </c>
      <c r="AF2017" s="16" t="s">
        <v>134</v>
      </c>
      <c r="AG2017" s="15" t="s">
        <v>135</v>
      </c>
      <c r="AH2017" s="16" t="s">
        <v>2033</v>
      </c>
      <c r="AI2017" s="16"/>
      <c r="AJ2017" s="16" t="s">
        <v>3088</v>
      </c>
      <c r="AK2017" s="15" t="s">
        <v>1</v>
      </c>
      <c r="AL2017" s="19"/>
    </row>
    <row r="2018" spans="1:38" ht="22.5" x14ac:dyDescent="0.25">
      <c r="A2018" s="15">
        <v>2017</v>
      </c>
      <c r="B2018" s="16">
        <v>1122396835</v>
      </c>
      <c r="C2018" s="15" t="s">
        <v>117</v>
      </c>
      <c r="D2018" s="15" t="s">
        <v>118</v>
      </c>
      <c r="E2018" s="16" t="s">
        <v>41</v>
      </c>
      <c r="F2018" s="16" t="s">
        <v>2941</v>
      </c>
      <c r="G2018" s="16" t="s">
        <v>120</v>
      </c>
      <c r="H2018" s="16" t="s">
        <v>3087</v>
      </c>
      <c r="I2018" s="16" t="s">
        <v>172</v>
      </c>
      <c r="J2018" s="16" t="s">
        <v>1970</v>
      </c>
      <c r="K2018" s="16" t="s">
        <v>2958</v>
      </c>
      <c r="L2018" s="16" t="s">
        <v>2958</v>
      </c>
      <c r="M2018" s="16" t="s">
        <v>125</v>
      </c>
      <c r="N2018" s="16" t="s">
        <v>126</v>
      </c>
      <c r="O2018" s="16" t="s">
        <v>44</v>
      </c>
      <c r="P2018" s="17">
        <v>244650000818</v>
      </c>
      <c r="Q2018" s="16" t="s">
        <v>1677</v>
      </c>
      <c r="R2018" s="16">
        <v>0</v>
      </c>
      <c r="S2018" s="16">
        <v>3213567013</v>
      </c>
      <c r="T2018" s="16"/>
      <c r="U2018" s="18">
        <v>38262</v>
      </c>
      <c r="V2018" s="16">
        <v>17</v>
      </c>
      <c r="W2018" s="16" t="s">
        <v>2895</v>
      </c>
      <c r="X2018" s="16" t="s">
        <v>120</v>
      </c>
      <c r="Y2018" s="16" t="s">
        <v>132</v>
      </c>
      <c r="Z2018" s="16" t="s">
        <v>1198</v>
      </c>
      <c r="AA2018" s="16" t="s">
        <v>130</v>
      </c>
      <c r="AB2018" s="16" t="s">
        <v>131</v>
      </c>
      <c r="AC2018" s="16" t="s">
        <v>132</v>
      </c>
      <c r="AD2018" s="16" t="s">
        <v>132</v>
      </c>
      <c r="AE2018" s="16" t="s">
        <v>132</v>
      </c>
      <c r="AF2018" s="16" t="s">
        <v>134</v>
      </c>
      <c r="AG2018" s="15" t="s">
        <v>135</v>
      </c>
      <c r="AH2018" s="16" t="s">
        <v>2033</v>
      </c>
      <c r="AI2018" s="16"/>
      <c r="AJ2018" s="16" t="s">
        <v>3088</v>
      </c>
      <c r="AK2018" s="15" t="s">
        <v>1</v>
      </c>
      <c r="AL2018" s="19"/>
    </row>
    <row r="2019" spans="1:38" ht="22.5" x14ac:dyDescent="0.25">
      <c r="A2019" s="15">
        <v>2018</v>
      </c>
      <c r="B2019" s="16">
        <v>1084450575</v>
      </c>
      <c r="C2019" s="15" t="s">
        <v>147</v>
      </c>
      <c r="D2019" s="15" t="s">
        <v>118</v>
      </c>
      <c r="E2019" s="16" t="s">
        <v>41</v>
      </c>
      <c r="F2019" s="16" t="s">
        <v>2941</v>
      </c>
      <c r="G2019" s="16" t="s">
        <v>120</v>
      </c>
      <c r="H2019" s="16" t="s">
        <v>3087</v>
      </c>
      <c r="I2019" s="16" t="s">
        <v>754</v>
      </c>
      <c r="J2019" s="16" t="s">
        <v>220</v>
      </c>
      <c r="K2019" s="16" t="s">
        <v>3095</v>
      </c>
      <c r="L2019" s="16" t="s">
        <v>3073</v>
      </c>
      <c r="M2019" s="16" t="s">
        <v>125</v>
      </c>
      <c r="N2019" s="16" t="s">
        <v>126</v>
      </c>
      <c r="O2019" s="16" t="s">
        <v>44</v>
      </c>
      <c r="P2019" s="17">
        <v>244650000818</v>
      </c>
      <c r="Q2019" s="16" t="s">
        <v>1677</v>
      </c>
      <c r="R2019" s="16">
        <v>0</v>
      </c>
      <c r="S2019" s="16">
        <v>3114382516</v>
      </c>
      <c r="T2019" s="16"/>
      <c r="U2019" s="18">
        <v>38272</v>
      </c>
      <c r="V2019" s="16">
        <v>17</v>
      </c>
      <c r="W2019" s="16" t="s">
        <v>2895</v>
      </c>
      <c r="X2019" s="16" t="s">
        <v>120</v>
      </c>
      <c r="Y2019" s="16" t="s">
        <v>132</v>
      </c>
      <c r="Z2019" s="16" t="s">
        <v>1198</v>
      </c>
      <c r="AA2019" s="16" t="s">
        <v>130</v>
      </c>
      <c r="AB2019" s="16" t="s">
        <v>131</v>
      </c>
      <c r="AC2019" s="16" t="s">
        <v>132</v>
      </c>
      <c r="AD2019" s="16" t="s">
        <v>132</v>
      </c>
      <c r="AE2019" s="16" t="s">
        <v>132</v>
      </c>
      <c r="AF2019" s="16" t="s">
        <v>134</v>
      </c>
      <c r="AG2019" s="15" t="s">
        <v>135</v>
      </c>
      <c r="AH2019" s="16" t="s">
        <v>2033</v>
      </c>
      <c r="AI2019" s="16"/>
      <c r="AJ2019" s="16" t="s">
        <v>3088</v>
      </c>
      <c r="AK2019" s="15" t="s">
        <v>1</v>
      </c>
      <c r="AL2019" s="19"/>
    </row>
    <row r="2020" spans="1:38" ht="22.5" x14ac:dyDescent="0.25">
      <c r="A2020" s="15">
        <v>2019</v>
      </c>
      <c r="B2020" s="16">
        <v>31501489</v>
      </c>
      <c r="C2020" s="15" t="s">
        <v>117</v>
      </c>
      <c r="D2020" s="15" t="s">
        <v>118</v>
      </c>
      <c r="E2020" s="16" t="s">
        <v>41</v>
      </c>
      <c r="F2020" s="16" t="s">
        <v>2941</v>
      </c>
      <c r="G2020" s="16" t="s">
        <v>120</v>
      </c>
      <c r="H2020" s="16" t="s">
        <v>3087</v>
      </c>
      <c r="I2020" s="16" t="s">
        <v>3096</v>
      </c>
      <c r="J2020" s="16" t="s">
        <v>3097</v>
      </c>
      <c r="K2020" s="16" t="s">
        <v>3098</v>
      </c>
      <c r="L2020" s="16" t="s">
        <v>2689</v>
      </c>
      <c r="M2020" s="16" t="s">
        <v>125</v>
      </c>
      <c r="N2020" s="16" t="s">
        <v>126</v>
      </c>
      <c r="O2020" s="16" t="s">
        <v>44</v>
      </c>
      <c r="P2020" s="17">
        <v>244650000818</v>
      </c>
      <c r="Q2020" s="16" t="s">
        <v>1677</v>
      </c>
      <c r="R2020" s="16">
        <v>0</v>
      </c>
      <c r="S2020" s="16">
        <v>3003733904</v>
      </c>
      <c r="T2020" s="16"/>
      <c r="U2020" s="18">
        <v>38504</v>
      </c>
      <c r="V2020" s="16">
        <v>17</v>
      </c>
      <c r="W2020" s="16" t="s">
        <v>2895</v>
      </c>
      <c r="X2020" s="16" t="s">
        <v>120</v>
      </c>
      <c r="Y2020" s="16" t="s">
        <v>132</v>
      </c>
      <c r="Z2020" s="16" t="s">
        <v>1198</v>
      </c>
      <c r="AA2020" s="16" t="s">
        <v>130</v>
      </c>
      <c r="AB2020" s="16" t="s">
        <v>131</v>
      </c>
      <c r="AC2020" s="16" t="s">
        <v>132</v>
      </c>
      <c r="AD2020" s="16" t="s">
        <v>132</v>
      </c>
      <c r="AE2020" s="16" t="s">
        <v>132</v>
      </c>
      <c r="AF2020" s="16" t="s">
        <v>134</v>
      </c>
      <c r="AG2020" s="15" t="s">
        <v>135</v>
      </c>
      <c r="AH2020" s="16" t="s">
        <v>2033</v>
      </c>
      <c r="AI2020" s="16"/>
      <c r="AJ2020" s="16" t="s">
        <v>3088</v>
      </c>
      <c r="AK2020" s="15" t="s">
        <v>1</v>
      </c>
      <c r="AL2020" s="19"/>
    </row>
    <row r="2021" spans="1:38" ht="22.5" x14ac:dyDescent="0.25">
      <c r="A2021" s="15">
        <v>2020</v>
      </c>
      <c r="B2021" s="16">
        <v>1122401937</v>
      </c>
      <c r="C2021" s="15" t="s">
        <v>117</v>
      </c>
      <c r="D2021" s="15" t="s">
        <v>118</v>
      </c>
      <c r="E2021" s="16" t="s">
        <v>41</v>
      </c>
      <c r="F2021" s="16" t="s">
        <v>2941</v>
      </c>
      <c r="G2021" s="16" t="s">
        <v>120</v>
      </c>
      <c r="H2021" s="16" t="s">
        <v>3087</v>
      </c>
      <c r="I2021" s="16" t="s">
        <v>283</v>
      </c>
      <c r="J2021" s="16" t="s">
        <v>220</v>
      </c>
      <c r="K2021" s="16" t="s">
        <v>3099</v>
      </c>
      <c r="L2021" s="16" t="s">
        <v>893</v>
      </c>
      <c r="M2021" s="16" t="s">
        <v>125</v>
      </c>
      <c r="N2021" s="16" t="s">
        <v>126</v>
      </c>
      <c r="O2021" s="16" t="s">
        <v>44</v>
      </c>
      <c r="P2021" s="17">
        <v>244650000818</v>
      </c>
      <c r="Q2021" s="16" t="s">
        <v>1677</v>
      </c>
      <c r="R2021" s="16">
        <v>0</v>
      </c>
      <c r="S2021" s="16">
        <v>3045840453</v>
      </c>
      <c r="T2021" s="16"/>
      <c r="U2021" s="18">
        <v>37434</v>
      </c>
      <c r="V2021" s="16">
        <v>20</v>
      </c>
      <c r="W2021" s="16" t="s">
        <v>2895</v>
      </c>
      <c r="X2021" s="16" t="s">
        <v>120</v>
      </c>
      <c r="Y2021" s="16" t="s">
        <v>132</v>
      </c>
      <c r="Z2021" s="16" t="s">
        <v>1198</v>
      </c>
      <c r="AA2021" s="16" t="s">
        <v>130</v>
      </c>
      <c r="AB2021" s="16" t="s">
        <v>131</v>
      </c>
      <c r="AC2021" s="16" t="s">
        <v>132</v>
      </c>
      <c r="AD2021" s="16" t="s">
        <v>2895</v>
      </c>
      <c r="AE2021" s="16" t="s">
        <v>132</v>
      </c>
      <c r="AF2021" s="16" t="s">
        <v>134</v>
      </c>
      <c r="AG2021" s="15" t="s">
        <v>135</v>
      </c>
      <c r="AH2021" s="16" t="s">
        <v>2033</v>
      </c>
      <c r="AI2021" s="16"/>
      <c r="AJ2021" s="16" t="s">
        <v>3088</v>
      </c>
      <c r="AK2021" s="15" t="s">
        <v>1</v>
      </c>
      <c r="AL2021" s="19"/>
    </row>
    <row r="2022" spans="1:38" ht="22.5" x14ac:dyDescent="0.25">
      <c r="A2022" s="15">
        <v>2021</v>
      </c>
      <c r="B2022" s="16">
        <v>1007617114</v>
      </c>
      <c r="C2022" s="15" t="s">
        <v>117</v>
      </c>
      <c r="D2022" s="15" t="s">
        <v>118</v>
      </c>
      <c r="E2022" s="16" t="s">
        <v>41</v>
      </c>
      <c r="F2022" s="16" t="s">
        <v>2941</v>
      </c>
      <c r="G2022" s="16" t="s">
        <v>120</v>
      </c>
      <c r="H2022" s="16" t="s">
        <v>3087</v>
      </c>
      <c r="I2022" s="16" t="s">
        <v>165</v>
      </c>
      <c r="J2022" s="16" t="s">
        <v>755</v>
      </c>
      <c r="K2022" s="16" t="s">
        <v>217</v>
      </c>
      <c r="L2022" s="16" t="s">
        <v>2348</v>
      </c>
      <c r="M2022" s="16" t="s">
        <v>125</v>
      </c>
      <c r="N2022" s="16" t="s">
        <v>126</v>
      </c>
      <c r="O2022" s="16" t="s">
        <v>44</v>
      </c>
      <c r="P2022" s="17">
        <v>244650000818</v>
      </c>
      <c r="Q2022" s="16" t="s">
        <v>1677</v>
      </c>
      <c r="R2022" s="16">
        <v>0</v>
      </c>
      <c r="S2022" s="16">
        <v>3013843070</v>
      </c>
      <c r="T2022" s="16"/>
      <c r="U2022" s="18">
        <v>37860</v>
      </c>
      <c r="V2022" s="16">
        <v>19</v>
      </c>
      <c r="W2022" s="16" t="s">
        <v>2895</v>
      </c>
      <c r="X2022" s="16" t="s">
        <v>120</v>
      </c>
      <c r="Y2022" s="16" t="s">
        <v>2895</v>
      </c>
      <c r="Z2022" s="16" t="s">
        <v>1198</v>
      </c>
      <c r="AA2022" s="16" t="s">
        <v>130</v>
      </c>
      <c r="AB2022" s="16" t="s">
        <v>131</v>
      </c>
      <c r="AC2022" s="16" t="s">
        <v>132</v>
      </c>
      <c r="AD2022" s="16" t="s">
        <v>2895</v>
      </c>
      <c r="AE2022" s="16" t="s">
        <v>132</v>
      </c>
      <c r="AF2022" s="16" t="s">
        <v>134</v>
      </c>
      <c r="AG2022" s="15" t="s">
        <v>135</v>
      </c>
      <c r="AH2022" s="16" t="s">
        <v>2033</v>
      </c>
      <c r="AI2022" s="16"/>
      <c r="AJ2022" s="16" t="s">
        <v>3088</v>
      </c>
      <c r="AK2022" s="15" t="s">
        <v>1</v>
      </c>
      <c r="AL2022" s="19"/>
    </row>
    <row r="2023" spans="1:38" ht="22.5" x14ac:dyDescent="0.25">
      <c r="A2023" s="15">
        <v>2022</v>
      </c>
      <c r="B2023" s="16">
        <v>1082860417</v>
      </c>
      <c r="C2023" s="15" t="s">
        <v>117</v>
      </c>
      <c r="D2023" s="15" t="s">
        <v>118</v>
      </c>
      <c r="E2023" s="16" t="s">
        <v>41</v>
      </c>
      <c r="F2023" s="16" t="s">
        <v>2941</v>
      </c>
      <c r="G2023" s="16" t="s">
        <v>120</v>
      </c>
      <c r="H2023" s="16" t="s">
        <v>3087</v>
      </c>
      <c r="I2023" s="16" t="s">
        <v>916</v>
      </c>
      <c r="J2023" s="16" t="s">
        <v>249</v>
      </c>
      <c r="K2023" s="16" t="s">
        <v>1517</v>
      </c>
      <c r="L2023" s="16" t="s">
        <v>2447</v>
      </c>
      <c r="M2023" s="16" t="s">
        <v>146</v>
      </c>
      <c r="N2023" s="16" t="s">
        <v>126</v>
      </c>
      <c r="O2023" s="16" t="s">
        <v>44</v>
      </c>
      <c r="P2023" s="17">
        <v>244650000818</v>
      </c>
      <c r="Q2023" s="16" t="s">
        <v>1677</v>
      </c>
      <c r="R2023" s="16">
        <v>0</v>
      </c>
      <c r="S2023" s="16">
        <v>3016770400</v>
      </c>
      <c r="T2023" s="16"/>
      <c r="U2023" s="18">
        <v>36903</v>
      </c>
      <c r="V2023" s="16">
        <v>21</v>
      </c>
      <c r="W2023" s="16" t="s">
        <v>2895</v>
      </c>
      <c r="X2023" s="16" t="s">
        <v>120</v>
      </c>
      <c r="Y2023" s="16" t="s">
        <v>2895</v>
      </c>
      <c r="Z2023" s="16" t="s">
        <v>1198</v>
      </c>
      <c r="AA2023" s="16" t="s">
        <v>130</v>
      </c>
      <c r="AB2023" s="16" t="s">
        <v>131</v>
      </c>
      <c r="AC2023" s="16" t="s">
        <v>132</v>
      </c>
      <c r="AD2023" s="16" t="s">
        <v>2895</v>
      </c>
      <c r="AE2023" s="16" t="s">
        <v>132</v>
      </c>
      <c r="AF2023" s="16" t="s">
        <v>134</v>
      </c>
      <c r="AG2023" s="15" t="s">
        <v>135</v>
      </c>
      <c r="AH2023" s="16" t="s">
        <v>2033</v>
      </c>
      <c r="AI2023" s="16"/>
      <c r="AJ2023" s="16" t="s">
        <v>3088</v>
      </c>
      <c r="AK2023" s="15" t="s">
        <v>1</v>
      </c>
      <c r="AL2023" s="19"/>
    </row>
    <row r="2024" spans="1:38" ht="22.5" x14ac:dyDescent="0.25">
      <c r="A2024" s="15">
        <v>2023</v>
      </c>
      <c r="B2024" s="16">
        <v>1192772216</v>
      </c>
      <c r="C2024" s="15" t="s">
        <v>117</v>
      </c>
      <c r="D2024" s="15" t="s">
        <v>118</v>
      </c>
      <c r="E2024" s="16" t="s">
        <v>41</v>
      </c>
      <c r="F2024" s="16" t="s">
        <v>2941</v>
      </c>
      <c r="G2024" s="16" t="s">
        <v>120</v>
      </c>
      <c r="H2024" s="16" t="s">
        <v>3087</v>
      </c>
      <c r="I2024" s="16" t="s">
        <v>3100</v>
      </c>
      <c r="J2024" s="16" t="s">
        <v>626</v>
      </c>
      <c r="K2024" s="16" t="s">
        <v>3101</v>
      </c>
      <c r="L2024" s="16" t="s">
        <v>3102</v>
      </c>
      <c r="M2024" s="16" t="s">
        <v>125</v>
      </c>
      <c r="N2024" s="16" t="s">
        <v>126</v>
      </c>
      <c r="O2024" s="16" t="s">
        <v>44</v>
      </c>
      <c r="P2024" s="17">
        <v>244650000818</v>
      </c>
      <c r="Q2024" s="16" t="s">
        <v>1677</v>
      </c>
      <c r="R2024" s="16">
        <v>0</v>
      </c>
      <c r="S2024" s="16">
        <v>3044010357</v>
      </c>
      <c r="T2024" s="16"/>
      <c r="U2024" s="18">
        <v>34744</v>
      </c>
      <c r="V2024" s="16">
        <v>27</v>
      </c>
      <c r="W2024" s="16" t="s">
        <v>2895</v>
      </c>
      <c r="X2024" s="16" t="s">
        <v>120</v>
      </c>
      <c r="Y2024" s="16" t="s">
        <v>2895</v>
      </c>
      <c r="Z2024" s="16" t="s">
        <v>1198</v>
      </c>
      <c r="AA2024" s="16" t="s">
        <v>130</v>
      </c>
      <c r="AB2024" s="16" t="s">
        <v>131</v>
      </c>
      <c r="AC2024" s="16" t="s">
        <v>132</v>
      </c>
      <c r="AD2024" s="16" t="s">
        <v>2895</v>
      </c>
      <c r="AE2024" s="16" t="s">
        <v>132</v>
      </c>
      <c r="AF2024" s="16" t="s">
        <v>134</v>
      </c>
      <c r="AG2024" s="15" t="s">
        <v>135</v>
      </c>
      <c r="AH2024" s="16" t="s">
        <v>2033</v>
      </c>
      <c r="AI2024" s="16"/>
      <c r="AJ2024" s="16" t="s">
        <v>3088</v>
      </c>
      <c r="AK2024" s="15" t="s">
        <v>1</v>
      </c>
      <c r="AL2024" s="19"/>
    </row>
    <row r="2025" spans="1:38" ht="22.5" x14ac:dyDescent="0.25">
      <c r="A2025" s="15">
        <v>2024</v>
      </c>
      <c r="B2025" s="16">
        <v>1122407311</v>
      </c>
      <c r="C2025" s="15" t="s">
        <v>117</v>
      </c>
      <c r="D2025" s="15" t="s">
        <v>118</v>
      </c>
      <c r="E2025" s="16" t="s">
        <v>41</v>
      </c>
      <c r="F2025" s="16" t="s">
        <v>2941</v>
      </c>
      <c r="G2025" s="16" t="s">
        <v>120</v>
      </c>
      <c r="H2025" s="16" t="s">
        <v>3087</v>
      </c>
      <c r="I2025" s="16" t="s">
        <v>3103</v>
      </c>
      <c r="J2025" s="16" t="s">
        <v>230</v>
      </c>
      <c r="K2025" s="16" t="s">
        <v>3104</v>
      </c>
      <c r="L2025" s="16" t="s">
        <v>2388</v>
      </c>
      <c r="M2025" s="16" t="s">
        <v>125</v>
      </c>
      <c r="N2025" s="16" t="s">
        <v>126</v>
      </c>
      <c r="O2025" s="16" t="s">
        <v>44</v>
      </c>
      <c r="P2025" s="17">
        <v>244650000818</v>
      </c>
      <c r="Q2025" s="16" t="s">
        <v>1677</v>
      </c>
      <c r="R2025" s="16">
        <v>0</v>
      </c>
      <c r="S2025" s="16">
        <v>3005204585</v>
      </c>
      <c r="T2025" s="16"/>
      <c r="U2025" s="18">
        <v>33899</v>
      </c>
      <c r="V2025" s="16">
        <v>30</v>
      </c>
      <c r="W2025" s="16" t="s">
        <v>2895</v>
      </c>
      <c r="X2025" s="16" t="s">
        <v>120</v>
      </c>
      <c r="Y2025" s="16" t="s">
        <v>2895</v>
      </c>
      <c r="Z2025" s="16" t="s">
        <v>1198</v>
      </c>
      <c r="AA2025" s="16" t="s">
        <v>130</v>
      </c>
      <c r="AB2025" s="16" t="s">
        <v>131</v>
      </c>
      <c r="AC2025" s="16" t="s">
        <v>132</v>
      </c>
      <c r="AD2025" s="16" t="s">
        <v>2895</v>
      </c>
      <c r="AE2025" s="16" t="s">
        <v>132</v>
      </c>
      <c r="AF2025" s="16" t="s">
        <v>134</v>
      </c>
      <c r="AG2025" s="15" t="s">
        <v>135</v>
      </c>
      <c r="AH2025" s="16" t="s">
        <v>2033</v>
      </c>
      <c r="AI2025" s="16"/>
      <c r="AJ2025" s="16" t="s">
        <v>3088</v>
      </c>
      <c r="AK2025" s="15" t="s">
        <v>1</v>
      </c>
      <c r="AL2025" s="19"/>
    </row>
    <row r="2026" spans="1:38" ht="22.5" x14ac:dyDescent="0.25">
      <c r="A2026" s="15">
        <v>2025</v>
      </c>
      <c r="B2026" s="16">
        <v>1122417639</v>
      </c>
      <c r="C2026" s="15" t="s">
        <v>117</v>
      </c>
      <c r="D2026" s="15" t="s">
        <v>118</v>
      </c>
      <c r="E2026" s="16" t="s">
        <v>41</v>
      </c>
      <c r="F2026" s="16" t="s">
        <v>2941</v>
      </c>
      <c r="G2026" s="16" t="s">
        <v>120</v>
      </c>
      <c r="H2026" s="16" t="s">
        <v>3087</v>
      </c>
      <c r="I2026" s="16" t="s">
        <v>3105</v>
      </c>
      <c r="J2026" s="16" t="s">
        <v>220</v>
      </c>
      <c r="K2026" s="16" t="s">
        <v>3007</v>
      </c>
      <c r="L2026" s="16" t="s">
        <v>2718</v>
      </c>
      <c r="M2026" s="16" t="s">
        <v>125</v>
      </c>
      <c r="N2026" s="16" t="s">
        <v>126</v>
      </c>
      <c r="O2026" s="16" t="s">
        <v>44</v>
      </c>
      <c r="P2026" s="17">
        <v>244650000818</v>
      </c>
      <c r="Q2026" s="16" t="s">
        <v>1677</v>
      </c>
      <c r="R2026" s="16">
        <v>0</v>
      </c>
      <c r="S2026" s="16">
        <v>3006650356</v>
      </c>
      <c r="T2026" s="16"/>
      <c r="U2026" s="18">
        <v>36243</v>
      </c>
      <c r="V2026" s="16">
        <v>23</v>
      </c>
      <c r="W2026" s="16" t="s">
        <v>2895</v>
      </c>
      <c r="X2026" s="16" t="s">
        <v>120</v>
      </c>
      <c r="Y2026" s="16" t="s">
        <v>132</v>
      </c>
      <c r="Z2026" s="16" t="s">
        <v>1198</v>
      </c>
      <c r="AA2026" s="16" t="s">
        <v>130</v>
      </c>
      <c r="AB2026" s="16" t="s">
        <v>131</v>
      </c>
      <c r="AC2026" s="16" t="s">
        <v>132</v>
      </c>
      <c r="AD2026" s="16" t="s">
        <v>2895</v>
      </c>
      <c r="AE2026" s="16" t="s">
        <v>132</v>
      </c>
      <c r="AF2026" s="16" t="s">
        <v>174</v>
      </c>
      <c r="AG2026" s="15" t="s">
        <v>135</v>
      </c>
      <c r="AH2026" s="16" t="s">
        <v>2033</v>
      </c>
      <c r="AI2026" s="16"/>
      <c r="AJ2026" s="16" t="s">
        <v>3088</v>
      </c>
      <c r="AK2026" s="15" t="s">
        <v>1</v>
      </c>
      <c r="AL2026" s="19"/>
    </row>
    <row r="2027" spans="1:38" ht="22.5" x14ac:dyDescent="0.25">
      <c r="A2027" s="15">
        <v>2026</v>
      </c>
      <c r="B2027" s="16">
        <v>1123730613</v>
      </c>
      <c r="C2027" s="15" t="s">
        <v>117</v>
      </c>
      <c r="D2027" s="15" t="s">
        <v>118</v>
      </c>
      <c r="E2027" s="16" t="s">
        <v>41</v>
      </c>
      <c r="F2027" s="16" t="s">
        <v>2941</v>
      </c>
      <c r="G2027" s="16" t="s">
        <v>120</v>
      </c>
      <c r="H2027" s="16" t="s">
        <v>3087</v>
      </c>
      <c r="I2027" s="16" t="s">
        <v>1061</v>
      </c>
      <c r="J2027" s="16" t="s">
        <v>626</v>
      </c>
      <c r="K2027" s="16" t="s">
        <v>565</v>
      </c>
      <c r="L2027" s="16" t="s">
        <v>2718</v>
      </c>
      <c r="M2027" s="16" t="s">
        <v>125</v>
      </c>
      <c r="N2027" s="16" t="s">
        <v>126</v>
      </c>
      <c r="O2027" s="16" t="s">
        <v>44</v>
      </c>
      <c r="P2027" s="17">
        <v>244650000818</v>
      </c>
      <c r="Q2027" s="16" t="s">
        <v>1677</v>
      </c>
      <c r="R2027" s="16">
        <v>0</v>
      </c>
      <c r="S2027" s="16">
        <v>3024300729</v>
      </c>
      <c r="T2027" s="16"/>
      <c r="U2027" s="18">
        <v>32008</v>
      </c>
      <c r="V2027" s="16">
        <v>35</v>
      </c>
      <c r="W2027" s="16" t="s">
        <v>2895</v>
      </c>
      <c r="X2027" s="16" t="s">
        <v>120</v>
      </c>
      <c r="Y2027" s="16" t="s">
        <v>132</v>
      </c>
      <c r="Z2027" s="16" t="s">
        <v>1198</v>
      </c>
      <c r="AA2027" s="16" t="s">
        <v>130</v>
      </c>
      <c r="AB2027" s="16" t="s">
        <v>131</v>
      </c>
      <c r="AC2027" s="16" t="s">
        <v>132</v>
      </c>
      <c r="AD2027" s="16" t="s">
        <v>2895</v>
      </c>
      <c r="AE2027" s="16" t="s">
        <v>132</v>
      </c>
      <c r="AF2027" s="16" t="s">
        <v>174</v>
      </c>
      <c r="AG2027" s="15" t="s">
        <v>135</v>
      </c>
      <c r="AH2027" s="16" t="s">
        <v>2033</v>
      </c>
      <c r="AI2027" s="16"/>
      <c r="AJ2027" s="16" t="s">
        <v>3088</v>
      </c>
      <c r="AK2027" s="15" t="s">
        <v>1</v>
      </c>
      <c r="AL2027" s="19"/>
    </row>
    <row r="2028" spans="1:38" ht="22.5" x14ac:dyDescent="0.25">
      <c r="A2028" s="15">
        <v>2027</v>
      </c>
      <c r="B2028" s="16">
        <v>1122405837</v>
      </c>
      <c r="C2028" s="15" t="s">
        <v>117</v>
      </c>
      <c r="D2028" s="15" t="s">
        <v>118</v>
      </c>
      <c r="E2028" s="16" t="s">
        <v>41</v>
      </c>
      <c r="F2028" s="16" t="s">
        <v>2941</v>
      </c>
      <c r="G2028" s="16" t="s">
        <v>120</v>
      </c>
      <c r="H2028" s="16" t="s">
        <v>3087</v>
      </c>
      <c r="I2028" s="23" t="s">
        <v>2005</v>
      </c>
      <c r="J2028" s="16" t="s">
        <v>318</v>
      </c>
      <c r="K2028" s="16" t="s">
        <v>374</v>
      </c>
      <c r="L2028" s="16" t="s">
        <v>440</v>
      </c>
      <c r="M2028" s="16" t="s">
        <v>146</v>
      </c>
      <c r="N2028" s="16" t="s">
        <v>126</v>
      </c>
      <c r="O2028" s="16" t="s">
        <v>44</v>
      </c>
      <c r="P2028" s="17">
        <v>244650000818</v>
      </c>
      <c r="Q2028" s="16" t="s">
        <v>1677</v>
      </c>
      <c r="R2028" s="16">
        <v>0</v>
      </c>
      <c r="S2028" s="16">
        <v>3012313009</v>
      </c>
      <c r="T2028" s="16"/>
      <c r="U2028" s="18">
        <v>33475</v>
      </c>
      <c r="V2028" s="16">
        <v>31</v>
      </c>
      <c r="W2028" s="16" t="s">
        <v>2895</v>
      </c>
      <c r="X2028" s="16" t="s">
        <v>120</v>
      </c>
      <c r="Y2028" s="16" t="s">
        <v>132</v>
      </c>
      <c r="Z2028" s="16" t="s">
        <v>1198</v>
      </c>
      <c r="AA2028" s="16" t="s">
        <v>130</v>
      </c>
      <c r="AB2028" s="16" t="s">
        <v>131</v>
      </c>
      <c r="AC2028" s="16" t="s">
        <v>132</v>
      </c>
      <c r="AD2028" s="16" t="s">
        <v>132</v>
      </c>
      <c r="AE2028" s="16" t="s">
        <v>132</v>
      </c>
      <c r="AF2028" s="16" t="s">
        <v>174</v>
      </c>
      <c r="AG2028" s="15" t="s">
        <v>135</v>
      </c>
      <c r="AH2028" s="16" t="s">
        <v>2033</v>
      </c>
      <c r="AI2028" s="16"/>
      <c r="AJ2028" s="16" t="s">
        <v>3088</v>
      </c>
      <c r="AK2028" s="15" t="s">
        <v>1</v>
      </c>
      <c r="AL2028" s="19"/>
    </row>
    <row r="2029" spans="1:38" ht="22.5" x14ac:dyDescent="0.25">
      <c r="A2029" s="15">
        <v>2028</v>
      </c>
      <c r="B2029" s="16">
        <v>1122416995</v>
      </c>
      <c r="C2029" s="15" t="s">
        <v>117</v>
      </c>
      <c r="D2029" s="15" t="s">
        <v>118</v>
      </c>
      <c r="E2029" s="16" t="s">
        <v>41</v>
      </c>
      <c r="F2029" s="16" t="s">
        <v>2941</v>
      </c>
      <c r="G2029" s="16" t="s">
        <v>120</v>
      </c>
      <c r="H2029" s="16" t="s">
        <v>3087</v>
      </c>
      <c r="I2029" s="16" t="s">
        <v>3106</v>
      </c>
      <c r="J2029" s="16" t="s">
        <v>3107</v>
      </c>
      <c r="K2029" s="16" t="s">
        <v>1637</v>
      </c>
      <c r="L2029" s="16" t="s">
        <v>1781</v>
      </c>
      <c r="M2029" s="16" t="s">
        <v>125</v>
      </c>
      <c r="N2029" s="16" t="s">
        <v>126</v>
      </c>
      <c r="O2029" s="16" t="s">
        <v>44</v>
      </c>
      <c r="P2029" s="17">
        <v>244650000818</v>
      </c>
      <c r="Q2029" s="16" t="s">
        <v>1677</v>
      </c>
      <c r="R2029" s="16">
        <v>0</v>
      </c>
      <c r="S2029" s="16">
        <v>3016560863</v>
      </c>
      <c r="T2029" s="16"/>
      <c r="U2029" s="18">
        <v>36183</v>
      </c>
      <c r="V2029" s="16">
        <v>23</v>
      </c>
      <c r="W2029" s="16" t="s">
        <v>2895</v>
      </c>
      <c r="X2029" s="16" t="s">
        <v>120</v>
      </c>
      <c r="Y2029" s="16" t="s">
        <v>132</v>
      </c>
      <c r="Z2029" s="16" t="s">
        <v>1198</v>
      </c>
      <c r="AA2029" s="16" t="s">
        <v>130</v>
      </c>
      <c r="AB2029" s="16" t="s">
        <v>131</v>
      </c>
      <c r="AC2029" s="16" t="s">
        <v>132</v>
      </c>
      <c r="AD2029" s="16" t="s">
        <v>132</v>
      </c>
      <c r="AE2029" s="16" t="s">
        <v>132</v>
      </c>
      <c r="AF2029" s="16" t="s">
        <v>174</v>
      </c>
      <c r="AG2029" s="15" t="s">
        <v>135</v>
      </c>
      <c r="AH2029" s="16" t="s">
        <v>2033</v>
      </c>
      <c r="AI2029" s="16"/>
      <c r="AJ2029" s="16" t="s">
        <v>3088</v>
      </c>
      <c r="AK2029" s="15" t="s">
        <v>1</v>
      </c>
      <c r="AL2029" s="19"/>
    </row>
    <row r="2030" spans="1:38" ht="22.5" x14ac:dyDescent="0.25">
      <c r="A2030" s="15">
        <v>2029</v>
      </c>
      <c r="B2030" s="16">
        <v>1122413399</v>
      </c>
      <c r="C2030" s="15" t="s">
        <v>117</v>
      </c>
      <c r="D2030" s="15" t="s">
        <v>118</v>
      </c>
      <c r="E2030" s="16" t="s">
        <v>41</v>
      </c>
      <c r="F2030" s="16" t="s">
        <v>2941</v>
      </c>
      <c r="G2030" s="16" t="s">
        <v>120</v>
      </c>
      <c r="H2030" s="16" t="s">
        <v>3087</v>
      </c>
      <c r="I2030" s="16" t="s">
        <v>1668</v>
      </c>
      <c r="J2030" s="16" t="s">
        <v>1374</v>
      </c>
      <c r="K2030" s="16" t="s">
        <v>246</v>
      </c>
      <c r="L2030" s="16" t="s">
        <v>3034</v>
      </c>
      <c r="M2030" s="16" t="s">
        <v>125</v>
      </c>
      <c r="N2030" s="16" t="s">
        <v>126</v>
      </c>
      <c r="O2030" s="16" t="s">
        <v>44</v>
      </c>
      <c r="P2030" s="17">
        <v>244650000818</v>
      </c>
      <c r="Q2030" s="16" t="s">
        <v>1677</v>
      </c>
      <c r="R2030" s="16">
        <v>0</v>
      </c>
      <c r="S2030" s="16">
        <v>3042544401</v>
      </c>
      <c r="T2030" s="16"/>
      <c r="U2030" s="18">
        <v>35307</v>
      </c>
      <c r="V2030" s="16">
        <v>26</v>
      </c>
      <c r="W2030" s="16" t="s">
        <v>2895</v>
      </c>
      <c r="X2030" s="16" t="s">
        <v>120</v>
      </c>
      <c r="Y2030" s="16" t="s">
        <v>132</v>
      </c>
      <c r="Z2030" s="16" t="s">
        <v>1198</v>
      </c>
      <c r="AA2030" s="16" t="s">
        <v>130</v>
      </c>
      <c r="AB2030" s="16" t="s">
        <v>131</v>
      </c>
      <c r="AC2030" s="16" t="s">
        <v>132</v>
      </c>
      <c r="AD2030" s="16" t="s">
        <v>132</v>
      </c>
      <c r="AE2030" s="16" t="s">
        <v>132</v>
      </c>
      <c r="AF2030" s="16" t="s">
        <v>134</v>
      </c>
      <c r="AG2030" s="15" t="s">
        <v>135</v>
      </c>
      <c r="AH2030" s="16" t="s">
        <v>2033</v>
      </c>
      <c r="AI2030" s="16"/>
      <c r="AJ2030" s="16" t="s">
        <v>3088</v>
      </c>
      <c r="AK2030" s="15" t="s">
        <v>1</v>
      </c>
      <c r="AL2030" s="19"/>
    </row>
    <row r="2031" spans="1:38" ht="22.5" x14ac:dyDescent="0.25">
      <c r="A2031" s="15">
        <v>2030</v>
      </c>
      <c r="B2031" s="16">
        <v>1192810823</v>
      </c>
      <c r="C2031" s="15" t="s">
        <v>117</v>
      </c>
      <c r="D2031" s="15" t="s">
        <v>118</v>
      </c>
      <c r="E2031" s="16" t="s">
        <v>41</v>
      </c>
      <c r="F2031" s="16" t="s">
        <v>2941</v>
      </c>
      <c r="G2031" s="16" t="s">
        <v>120</v>
      </c>
      <c r="H2031" s="16" t="s">
        <v>3087</v>
      </c>
      <c r="I2031" s="16" t="s">
        <v>283</v>
      </c>
      <c r="J2031" s="16" t="s">
        <v>239</v>
      </c>
      <c r="K2031" s="16" t="s">
        <v>3011</v>
      </c>
      <c r="L2031" s="16" t="s">
        <v>246</v>
      </c>
      <c r="M2031" s="16" t="s">
        <v>125</v>
      </c>
      <c r="N2031" s="16" t="s">
        <v>126</v>
      </c>
      <c r="O2031" s="16" t="s">
        <v>44</v>
      </c>
      <c r="P2031" s="17">
        <v>244650000818</v>
      </c>
      <c r="Q2031" s="16" t="s">
        <v>1677</v>
      </c>
      <c r="R2031" s="16">
        <v>0</v>
      </c>
      <c r="S2031" s="16">
        <v>3219516551</v>
      </c>
      <c r="T2031" s="16"/>
      <c r="U2031" s="18">
        <v>35439</v>
      </c>
      <c r="V2031" s="16">
        <v>21</v>
      </c>
      <c r="W2031" s="16" t="s">
        <v>2895</v>
      </c>
      <c r="X2031" s="16" t="s">
        <v>120</v>
      </c>
      <c r="Y2031" s="16" t="s">
        <v>132</v>
      </c>
      <c r="Z2031" s="16" t="s">
        <v>1198</v>
      </c>
      <c r="AA2031" s="16" t="s">
        <v>130</v>
      </c>
      <c r="AB2031" s="16" t="s">
        <v>131</v>
      </c>
      <c r="AC2031" s="16" t="s">
        <v>132</v>
      </c>
      <c r="AD2031" s="16" t="s">
        <v>132</v>
      </c>
      <c r="AE2031" s="16" t="s">
        <v>132</v>
      </c>
      <c r="AF2031" s="16" t="s">
        <v>174</v>
      </c>
      <c r="AG2031" s="15" t="s">
        <v>135</v>
      </c>
      <c r="AH2031" s="16" t="s">
        <v>2033</v>
      </c>
      <c r="AI2031" s="16"/>
      <c r="AJ2031" s="16" t="s">
        <v>3088</v>
      </c>
      <c r="AK2031" s="15" t="s">
        <v>1</v>
      </c>
      <c r="AL2031" s="19"/>
    </row>
    <row r="2032" spans="1:38" ht="22.5" x14ac:dyDescent="0.25">
      <c r="A2032" s="15">
        <v>2031</v>
      </c>
      <c r="B2032" s="16">
        <v>40929713</v>
      </c>
      <c r="C2032" s="15" t="s">
        <v>117</v>
      </c>
      <c r="D2032" s="15" t="s">
        <v>118</v>
      </c>
      <c r="E2032" s="16" t="s">
        <v>41</v>
      </c>
      <c r="F2032" s="16" t="s">
        <v>2941</v>
      </c>
      <c r="G2032" s="16" t="s">
        <v>120</v>
      </c>
      <c r="H2032" s="16" t="s">
        <v>3087</v>
      </c>
      <c r="I2032" s="16" t="s">
        <v>274</v>
      </c>
      <c r="J2032" s="16" t="s">
        <v>275</v>
      </c>
      <c r="K2032" s="16" t="s">
        <v>3108</v>
      </c>
      <c r="L2032" s="16" t="s">
        <v>1517</v>
      </c>
      <c r="M2032" s="16" t="s">
        <v>125</v>
      </c>
      <c r="N2032" s="16" t="s">
        <v>126</v>
      </c>
      <c r="O2032" s="16" t="s">
        <v>44</v>
      </c>
      <c r="P2032" s="17">
        <v>244650000818</v>
      </c>
      <c r="Q2032" s="16" t="s">
        <v>1677</v>
      </c>
      <c r="R2032" s="16">
        <v>0</v>
      </c>
      <c r="S2032" s="16">
        <v>3013655487</v>
      </c>
      <c r="T2032" s="16"/>
      <c r="U2032" s="18">
        <v>26559</v>
      </c>
      <c r="V2032" s="16">
        <v>50</v>
      </c>
      <c r="W2032" s="16" t="s">
        <v>2895</v>
      </c>
      <c r="X2032" s="16" t="s">
        <v>120</v>
      </c>
      <c r="Y2032" s="16" t="s">
        <v>132</v>
      </c>
      <c r="Z2032" s="16" t="s">
        <v>1198</v>
      </c>
      <c r="AA2032" s="16" t="s">
        <v>130</v>
      </c>
      <c r="AB2032" s="16" t="s">
        <v>131</v>
      </c>
      <c r="AC2032" s="16" t="s">
        <v>132</v>
      </c>
      <c r="AD2032" s="16" t="s">
        <v>132</v>
      </c>
      <c r="AE2032" s="16" t="s">
        <v>132</v>
      </c>
      <c r="AF2032" s="16" t="s">
        <v>174</v>
      </c>
      <c r="AG2032" s="15" t="s">
        <v>135</v>
      </c>
      <c r="AH2032" s="16" t="s">
        <v>2033</v>
      </c>
      <c r="AI2032" s="16"/>
      <c r="AJ2032" s="16" t="s">
        <v>3088</v>
      </c>
      <c r="AK2032" s="15" t="s">
        <v>1</v>
      </c>
      <c r="AL2032" s="19"/>
    </row>
    <row r="2033" spans="1:38" ht="22.5" x14ac:dyDescent="0.25">
      <c r="A2033" s="15">
        <v>2032</v>
      </c>
      <c r="B2033" s="16">
        <v>1065625459</v>
      </c>
      <c r="C2033" s="15" t="s">
        <v>117</v>
      </c>
      <c r="D2033" s="15" t="s">
        <v>118</v>
      </c>
      <c r="E2033" s="16" t="s">
        <v>41</v>
      </c>
      <c r="F2033" s="16" t="s">
        <v>2941</v>
      </c>
      <c r="G2033" s="16" t="s">
        <v>120</v>
      </c>
      <c r="H2033" s="16" t="s">
        <v>3087</v>
      </c>
      <c r="I2033" s="16" t="s">
        <v>167</v>
      </c>
      <c r="J2033" s="16" t="s">
        <v>216</v>
      </c>
      <c r="K2033" s="16" t="s">
        <v>2223</v>
      </c>
      <c r="L2033" s="16" t="s">
        <v>681</v>
      </c>
      <c r="M2033" s="16" t="s">
        <v>125</v>
      </c>
      <c r="N2033" s="16" t="s">
        <v>126</v>
      </c>
      <c r="O2033" s="16" t="s">
        <v>44</v>
      </c>
      <c r="P2033" s="17">
        <v>244650000818</v>
      </c>
      <c r="Q2033" s="16" t="s">
        <v>1677</v>
      </c>
      <c r="R2033" s="16">
        <v>0</v>
      </c>
      <c r="S2033" s="16">
        <v>3043497018</v>
      </c>
      <c r="T2033" s="16"/>
      <c r="U2033" s="18">
        <v>37571</v>
      </c>
      <c r="V2033" s="16"/>
      <c r="W2033" s="16" t="s">
        <v>2895</v>
      </c>
      <c r="X2033" s="16" t="s">
        <v>120</v>
      </c>
      <c r="Y2033" s="16" t="s">
        <v>132</v>
      </c>
      <c r="Z2033" s="16" t="s">
        <v>1198</v>
      </c>
      <c r="AA2033" s="16" t="s">
        <v>130</v>
      </c>
      <c r="AB2033" s="16" t="s">
        <v>131</v>
      </c>
      <c r="AC2033" s="16" t="s">
        <v>132</v>
      </c>
      <c r="AD2033" s="16" t="s">
        <v>132</v>
      </c>
      <c r="AE2033" s="16" t="s">
        <v>132</v>
      </c>
      <c r="AF2033" s="16" t="s">
        <v>174</v>
      </c>
      <c r="AG2033" s="15" t="s">
        <v>135</v>
      </c>
      <c r="AH2033" s="16" t="s">
        <v>2033</v>
      </c>
      <c r="AI2033" s="16"/>
      <c r="AJ2033" s="16" t="s">
        <v>3088</v>
      </c>
      <c r="AK2033" s="15" t="s">
        <v>1</v>
      </c>
      <c r="AL2033" s="19"/>
    </row>
    <row r="2034" spans="1:38" ht="22.5" x14ac:dyDescent="0.25">
      <c r="A2034" s="15">
        <v>2033</v>
      </c>
      <c r="B2034" s="23">
        <v>1122410464</v>
      </c>
      <c r="C2034" s="15" t="s">
        <v>117</v>
      </c>
      <c r="D2034" s="15" t="s">
        <v>118</v>
      </c>
      <c r="E2034" s="16" t="s">
        <v>41</v>
      </c>
      <c r="F2034" s="16" t="s">
        <v>2941</v>
      </c>
      <c r="G2034" s="16" t="s">
        <v>120</v>
      </c>
      <c r="H2034" s="16" t="s">
        <v>3087</v>
      </c>
      <c r="I2034" s="16" t="s">
        <v>1984</v>
      </c>
      <c r="J2034" s="16" t="s">
        <v>995</v>
      </c>
      <c r="K2034" s="16" t="s">
        <v>282</v>
      </c>
      <c r="L2034" s="16" t="s">
        <v>685</v>
      </c>
      <c r="M2034" s="16" t="s">
        <v>146</v>
      </c>
      <c r="N2034" s="16" t="s">
        <v>126</v>
      </c>
      <c r="O2034" s="16" t="s">
        <v>44</v>
      </c>
      <c r="P2034" s="17">
        <v>244650000818</v>
      </c>
      <c r="Q2034" s="16" t="s">
        <v>1677</v>
      </c>
      <c r="R2034" s="16">
        <v>0</v>
      </c>
      <c r="S2034" s="16">
        <v>3163032552</v>
      </c>
      <c r="T2034" s="16"/>
      <c r="U2034" s="18">
        <v>32764</v>
      </c>
      <c r="V2034" s="16">
        <v>32</v>
      </c>
      <c r="W2034" s="16" t="s">
        <v>2895</v>
      </c>
      <c r="X2034" s="16" t="s">
        <v>120</v>
      </c>
      <c r="Y2034" s="16" t="s">
        <v>132</v>
      </c>
      <c r="Z2034" s="16" t="s">
        <v>1198</v>
      </c>
      <c r="AA2034" s="16" t="s">
        <v>130</v>
      </c>
      <c r="AB2034" s="16" t="s">
        <v>131</v>
      </c>
      <c r="AC2034" s="16" t="s">
        <v>132</v>
      </c>
      <c r="AD2034" s="16" t="s">
        <v>132</v>
      </c>
      <c r="AE2034" s="16" t="s">
        <v>132</v>
      </c>
      <c r="AF2034" s="16" t="s">
        <v>174</v>
      </c>
      <c r="AG2034" s="15" t="s">
        <v>135</v>
      </c>
      <c r="AH2034" s="16" t="s">
        <v>2033</v>
      </c>
      <c r="AI2034" s="16"/>
      <c r="AJ2034" s="16" t="s">
        <v>3088</v>
      </c>
      <c r="AK2034" s="15" t="s">
        <v>1</v>
      </c>
      <c r="AL2034" s="19"/>
    </row>
    <row r="2035" spans="1:38" ht="22.5" x14ac:dyDescent="0.25">
      <c r="A2035" s="15">
        <v>2034</v>
      </c>
      <c r="B2035" s="16">
        <v>1083032130</v>
      </c>
      <c r="C2035" s="15" t="s">
        <v>117</v>
      </c>
      <c r="D2035" s="15" t="s">
        <v>118</v>
      </c>
      <c r="E2035" s="16" t="s">
        <v>41</v>
      </c>
      <c r="F2035" s="16" t="s">
        <v>2941</v>
      </c>
      <c r="G2035" s="16" t="s">
        <v>120</v>
      </c>
      <c r="H2035" s="16" t="s">
        <v>3087</v>
      </c>
      <c r="I2035" s="16" t="s">
        <v>671</v>
      </c>
      <c r="J2035" s="16" t="s">
        <v>138</v>
      </c>
      <c r="K2035" s="16" t="s">
        <v>3109</v>
      </c>
      <c r="L2035" s="16" t="s">
        <v>2949</v>
      </c>
      <c r="M2035" s="16" t="s">
        <v>125</v>
      </c>
      <c r="N2035" s="16" t="s">
        <v>126</v>
      </c>
      <c r="O2035" s="16" t="s">
        <v>44</v>
      </c>
      <c r="P2035" s="17">
        <v>244650000818</v>
      </c>
      <c r="Q2035" s="16" t="s">
        <v>1677</v>
      </c>
      <c r="R2035" s="16">
        <v>0</v>
      </c>
      <c r="S2035" s="16">
        <v>3233367677</v>
      </c>
      <c r="T2035" s="16"/>
      <c r="U2035" s="18">
        <v>35840</v>
      </c>
      <c r="V2035" s="16">
        <v>24</v>
      </c>
      <c r="W2035" s="16" t="s">
        <v>2895</v>
      </c>
      <c r="X2035" s="16" t="s">
        <v>120</v>
      </c>
      <c r="Y2035" s="16" t="s">
        <v>132</v>
      </c>
      <c r="Z2035" s="16" t="s">
        <v>1198</v>
      </c>
      <c r="AA2035" s="16" t="s">
        <v>130</v>
      </c>
      <c r="AB2035" s="16" t="s">
        <v>131</v>
      </c>
      <c r="AC2035" s="16" t="s">
        <v>132</v>
      </c>
      <c r="AD2035" s="16" t="s">
        <v>132</v>
      </c>
      <c r="AE2035" s="16" t="s">
        <v>132</v>
      </c>
      <c r="AF2035" s="16" t="s">
        <v>134</v>
      </c>
      <c r="AG2035" s="15" t="s">
        <v>135</v>
      </c>
      <c r="AH2035" s="16" t="s">
        <v>2033</v>
      </c>
      <c r="AI2035" s="16"/>
      <c r="AJ2035" s="16" t="s">
        <v>3088</v>
      </c>
      <c r="AK2035" s="15" t="s">
        <v>1</v>
      </c>
      <c r="AL2035" s="19"/>
    </row>
    <row r="2036" spans="1:38" ht="22.5" x14ac:dyDescent="0.25">
      <c r="A2036" s="15">
        <v>2035</v>
      </c>
      <c r="B2036" s="16">
        <v>1065847147</v>
      </c>
      <c r="C2036" s="15" t="s">
        <v>117</v>
      </c>
      <c r="D2036" s="15" t="s">
        <v>118</v>
      </c>
      <c r="E2036" s="16" t="s">
        <v>41</v>
      </c>
      <c r="F2036" s="16" t="s">
        <v>2941</v>
      </c>
      <c r="G2036" s="16" t="s">
        <v>120</v>
      </c>
      <c r="H2036" s="16" t="s">
        <v>3087</v>
      </c>
      <c r="I2036" s="16" t="s">
        <v>3110</v>
      </c>
      <c r="J2036" s="16" t="s">
        <v>3103</v>
      </c>
      <c r="K2036" s="16" t="s">
        <v>2950</v>
      </c>
      <c r="L2036" s="16" t="s">
        <v>3108</v>
      </c>
      <c r="M2036" s="16" t="s">
        <v>125</v>
      </c>
      <c r="N2036" s="16" t="s">
        <v>126</v>
      </c>
      <c r="O2036" s="16" t="s">
        <v>44</v>
      </c>
      <c r="P2036" s="17">
        <v>244650000818</v>
      </c>
      <c r="Q2036" s="16" t="s">
        <v>1677</v>
      </c>
      <c r="R2036" s="16">
        <v>0</v>
      </c>
      <c r="S2036" s="16">
        <v>3017632550</v>
      </c>
      <c r="T2036" s="19"/>
      <c r="U2036" s="18">
        <v>38102</v>
      </c>
      <c r="V2036" s="16">
        <v>18</v>
      </c>
      <c r="W2036" s="16" t="s">
        <v>2895</v>
      </c>
      <c r="X2036" s="16" t="s">
        <v>120</v>
      </c>
      <c r="Y2036" s="16" t="s">
        <v>132</v>
      </c>
      <c r="Z2036" s="16" t="s">
        <v>1198</v>
      </c>
      <c r="AA2036" s="16" t="s">
        <v>130</v>
      </c>
      <c r="AB2036" s="16" t="s">
        <v>131</v>
      </c>
      <c r="AC2036" s="16" t="s">
        <v>132</v>
      </c>
      <c r="AD2036" s="16" t="s">
        <v>132</v>
      </c>
      <c r="AE2036" s="16" t="s">
        <v>132</v>
      </c>
      <c r="AF2036" s="19" t="s">
        <v>174</v>
      </c>
      <c r="AG2036" s="15" t="s">
        <v>135</v>
      </c>
      <c r="AH2036" s="16" t="s">
        <v>2033</v>
      </c>
      <c r="AI2036" s="16"/>
      <c r="AJ2036" s="16" t="s">
        <v>3088</v>
      </c>
      <c r="AK2036" s="15" t="s">
        <v>1</v>
      </c>
      <c r="AL2036" s="19"/>
    </row>
    <row r="2037" spans="1:38" ht="22.5" x14ac:dyDescent="0.25">
      <c r="A2037" s="15">
        <v>2036</v>
      </c>
      <c r="B2037" s="16">
        <v>1140909552</v>
      </c>
      <c r="C2037" s="15" t="s">
        <v>117</v>
      </c>
      <c r="D2037" s="15" t="s">
        <v>118</v>
      </c>
      <c r="E2037" s="16" t="s">
        <v>41</v>
      </c>
      <c r="F2037" s="16" t="s">
        <v>2941</v>
      </c>
      <c r="G2037" s="16" t="s">
        <v>120</v>
      </c>
      <c r="H2037" s="16" t="s">
        <v>3087</v>
      </c>
      <c r="I2037" s="16" t="s">
        <v>840</v>
      </c>
      <c r="J2037" s="16" t="s">
        <v>3111</v>
      </c>
      <c r="K2037" s="16" t="s">
        <v>282</v>
      </c>
      <c r="L2037" s="16" t="s">
        <v>685</v>
      </c>
      <c r="M2037" s="16" t="s">
        <v>125</v>
      </c>
      <c r="N2037" s="16" t="s">
        <v>126</v>
      </c>
      <c r="O2037" s="16" t="s">
        <v>44</v>
      </c>
      <c r="P2037" s="17">
        <v>244650000818</v>
      </c>
      <c r="Q2037" s="16" t="s">
        <v>1677</v>
      </c>
      <c r="R2037" s="16">
        <v>0</v>
      </c>
      <c r="S2037" s="16">
        <v>3108274027</v>
      </c>
      <c r="T2037" s="19"/>
      <c r="U2037" s="18">
        <v>31937</v>
      </c>
      <c r="V2037" s="16">
        <v>35</v>
      </c>
      <c r="W2037" s="16" t="s">
        <v>2895</v>
      </c>
      <c r="X2037" s="16" t="s">
        <v>120</v>
      </c>
      <c r="Y2037" s="16" t="s">
        <v>132</v>
      </c>
      <c r="Z2037" s="16" t="s">
        <v>1198</v>
      </c>
      <c r="AA2037" s="16" t="s">
        <v>130</v>
      </c>
      <c r="AB2037" s="16" t="s">
        <v>131</v>
      </c>
      <c r="AC2037" s="16" t="s">
        <v>132</v>
      </c>
      <c r="AD2037" s="16" t="s">
        <v>132</v>
      </c>
      <c r="AE2037" s="16" t="s">
        <v>132</v>
      </c>
      <c r="AF2037" s="19" t="s">
        <v>174</v>
      </c>
      <c r="AG2037" s="15" t="s">
        <v>135</v>
      </c>
      <c r="AH2037" s="16" t="s">
        <v>2033</v>
      </c>
      <c r="AI2037" s="16"/>
      <c r="AJ2037" s="16" t="s">
        <v>3088</v>
      </c>
      <c r="AK2037" s="15" t="s">
        <v>1</v>
      </c>
      <c r="AL2037" s="19"/>
    </row>
    <row r="2038" spans="1:38" ht="22.5" x14ac:dyDescent="0.25">
      <c r="A2038" s="15">
        <v>2037</v>
      </c>
      <c r="B2038" s="16">
        <v>1122407908</v>
      </c>
      <c r="C2038" s="15" t="s">
        <v>117</v>
      </c>
      <c r="D2038" s="15" t="s">
        <v>118</v>
      </c>
      <c r="E2038" s="16" t="s">
        <v>41</v>
      </c>
      <c r="F2038" s="16" t="s">
        <v>2941</v>
      </c>
      <c r="G2038" s="16" t="s">
        <v>120</v>
      </c>
      <c r="H2038" s="16" t="s">
        <v>3087</v>
      </c>
      <c r="I2038" s="16" t="s">
        <v>3112</v>
      </c>
      <c r="J2038" s="16" t="s">
        <v>279</v>
      </c>
      <c r="K2038" s="16" t="s">
        <v>2333</v>
      </c>
      <c r="L2038" s="16" t="s">
        <v>1333</v>
      </c>
      <c r="M2038" s="16" t="s">
        <v>146</v>
      </c>
      <c r="N2038" s="16" t="s">
        <v>126</v>
      </c>
      <c r="O2038" s="16" t="s">
        <v>44</v>
      </c>
      <c r="P2038" s="17">
        <v>244650000818</v>
      </c>
      <c r="Q2038" s="16" t="s">
        <v>1677</v>
      </c>
      <c r="R2038" s="16">
        <v>0</v>
      </c>
      <c r="S2038" s="19">
        <v>3246562052</v>
      </c>
      <c r="T2038" s="19"/>
      <c r="U2038" s="18">
        <v>33868</v>
      </c>
      <c r="V2038" s="16">
        <v>30</v>
      </c>
      <c r="W2038" s="16" t="s">
        <v>2895</v>
      </c>
      <c r="X2038" s="16" t="s">
        <v>120</v>
      </c>
      <c r="Y2038" s="16" t="s">
        <v>132</v>
      </c>
      <c r="Z2038" s="16" t="s">
        <v>1198</v>
      </c>
      <c r="AA2038" s="16" t="s">
        <v>130</v>
      </c>
      <c r="AB2038" s="16" t="s">
        <v>131</v>
      </c>
      <c r="AC2038" s="16" t="s">
        <v>132</v>
      </c>
      <c r="AD2038" s="16" t="s">
        <v>132</v>
      </c>
      <c r="AE2038" s="16" t="s">
        <v>132</v>
      </c>
      <c r="AF2038" s="19" t="s">
        <v>174</v>
      </c>
      <c r="AG2038" s="15" t="s">
        <v>135</v>
      </c>
      <c r="AH2038" s="16" t="s">
        <v>2033</v>
      </c>
      <c r="AI2038" s="16"/>
      <c r="AJ2038" s="16" t="s">
        <v>3088</v>
      </c>
      <c r="AK2038" s="15" t="s">
        <v>1</v>
      </c>
      <c r="AL2038" s="19"/>
    </row>
    <row r="2039" spans="1:38" ht="22.5" x14ac:dyDescent="0.25">
      <c r="A2039" s="15">
        <v>2038</v>
      </c>
      <c r="B2039" s="16">
        <v>1133602490</v>
      </c>
      <c r="C2039" s="15" t="s">
        <v>117</v>
      </c>
      <c r="D2039" s="15" t="s">
        <v>118</v>
      </c>
      <c r="E2039" s="16" t="s">
        <v>41</v>
      </c>
      <c r="F2039" s="16" t="s">
        <v>2941</v>
      </c>
      <c r="G2039" s="16" t="s">
        <v>120</v>
      </c>
      <c r="H2039" s="16" t="s">
        <v>3087</v>
      </c>
      <c r="I2039" s="16" t="s">
        <v>3113</v>
      </c>
      <c r="J2039" s="16" t="s">
        <v>1616</v>
      </c>
      <c r="K2039" s="16" t="s">
        <v>2933</v>
      </c>
      <c r="L2039" s="16" t="s">
        <v>2933</v>
      </c>
      <c r="M2039" s="16" t="s">
        <v>125</v>
      </c>
      <c r="N2039" s="16" t="s">
        <v>126</v>
      </c>
      <c r="O2039" s="16" t="s">
        <v>44</v>
      </c>
      <c r="P2039" s="17">
        <v>244650000818</v>
      </c>
      <c r="Q2039" s="16" t="s">
        <v>1677</v>
      </c>
      <c r="R2039" s="16">
        <v>0</v>
      </c>
      <c r="S2039" s="19">
        <v>3246283381</v>
      </c>
      <c r="T2039" s="19"/>
      <c r="U2039" s="18">
        <v>38014</v>
      </c>
      <c r="V2039" s="16">
        <v>18</v>
      </c>
      <c r="W2039" s="16" t="s">
        <v>2895</v>
      </c>
      <c r="X2039" s="16" t="s">
        <v>120</v>
      </c>
      <c r="Y2039" s="16" t="s">
        <v>132</v>
      </c>
      <c r="Z2039" s="16" t="s">
        <v>1198</v>
      </c>
      <c r="AA2039" s="16" t="s">
        <v>130</v>
      </c>
      <c r="AB2039" s="16" t="s">
        <v>131</v>
      </c>
      <c r="AC2039" s="16" t="s">
        <v>132</v>
      </c>
      <c r="AD2039" s="16" t="s">
        <v>132</v>
      </c>
      <c r="AE2039" s="16" t="s">
        <v>132</v>
      </c>
      <c r="AF2039" s="19" t="s">
        <v>174</v>
      </c>
      <c r="AG2039" s="15" t="s">
        <v>135</v>
      </c>
      <c r="AH2039" s="16" t="s">
        <v>2033</v>
      </c>
      <c r="AI2039" s="16"/>
      <c r="AJ2039" s="16" t="s">
        <v>3088</v>
      </c>
      <c r="AK2039" s="15" t="s">
        <v>1</v>
      </c>
      <c r="AL2039" s="19"/>
    </row>
    <row r="2040" spans="1:38" ht="22.5" x14ac:dyDescent="0.25">
      <c r="A2040" s="15">
        <v>2039</v>
      </c>
      <c r="B2040" s="16">
        <v>1049532023</v>
      </c>
      <c r="C2040" s="15" t="s">
        <v>147</v>
      </c>
      <c r="D2040" s="15" t="s">
        <v>118</v>
      </c>
      <c r="E2040" s="16" t="s">
        <v>41</v>
      </c>
      <c r="F2040" s="16" t="s">
        <v>2941</v>
      </c>
      <c r="G2040" s="16" t="s">
        <v>120</v>
      </c>
      <c r="H2040" s="16" t="s">
        <v>3087</v>
      </c>
      <c r="I2040" s="16" t="s">
        <v>3114</v>
      </c>
      <c r="J2040" s="16"/>
      <c r="K2040" s="16" t="s">
        <v>246</v>
      </c>
      <c r="L2040" s="16" t="s">
        <v>644</v>
      </c>
      <c r="M2040" s="16" t="s">
        <v>125</v>
      </c>
      <c r="N2040" s="16" t="s">
        <v>126</v>
      </c>
      <c r="O2040" s="16" t="s">
        <v>44</v>
      </c>
      <c r="P2040" s="17">
        <v>244650000818</v>
      </c>
      <c r="Q2040" s="16" t="s">
        <v>1677</v>
      </c>
      <c r="R2040" s="16">
        <v>0</v>
      </c>
      <c r="S2040" s="19">
        <v>3003707387</v>
      </c>
      <c r="T2040" s="19"/>
      <c r="U2040" s="18">
        <v>38059</v>
      </c>
      <c r="V2040" s="16">
        <v>18</v>
      </c>
      <c r="W2040" s="16" t="s">
        <v>2895</v>
      </c>
      <c r="X2040" s="16" t="s">
        <v>120</v>
      </c>
      <c r="Y2040" s="16" t="s">
        <v>132</v>
      </c>
      <c r="Z2040" s="16" t="s">
        <v>1198</v>
      </c>
      <c r="AA2040" s="16" t="s">
        <v>130</v>
      </c>
      <c r="AB2040" s="16" t="s">
        <v>131</v>
      </c>
      <c r="AC2040" s="16" t="s">
        <v>132</v>
      </c>
      <c r="AD2040" s="16" t="s">
        <v>132</v>
      </c>
      <c r="AE2040" s="16" t="s">
        <v>132</v>
      </c>
      <c r="AF2040" s="19" t="s">
        <v>174</v>
      </c>
      <c r="AG2040" s="15" t="s">
        <v>135</v>
      </c>
      <c r="AH2040" s="16" t="s">
        <v>2033</v>
      </c>
      <c r="AI2040" s="16"/>
      <c r="AJ2040" s="16" t="s">
        <v>3088</v>
      </c>
      <c r="AK2040" s="15" t="s">
        <v>1</v>
      </c>
      <c r="AL2040" s="19"/>
    </row>
    <row r="2041" spans="1:38" ht="22.5" x14ac:dyDescent="0.25">
      <c r="A2041" s="15">
        <v>2040</v>
      </c>
      <c r="B2041" s="16">
        <v>1122399505</v>
      </c>
      <c r="C2041" s="15" t="s">
        <v>117</v>
      </c>
      <c r="D2041" s="15" t="s">
        <v>118</v>
      </c>
      <c r="E2041" s="16" t="s">
        <v>41</v>
      </c>
      <c r="F2041" s="16" t="s">
        <v>2941</v>
      </c>
      <c r="G2041" s="16" t="s">
        <v>120</v>
      </c>
      <c r="H2041" s="16" t="s">
        <v>3087</v>
      </c>
      <c r="I2041" s="16" t="s">
        <v>3115</v>
      </c>
      <c r="J2041" s="16" t="s">
        <v>230</v>
      </c>
      <c r="K2041" s="16" t="s">
        <v>3073</v>
      </c>
      <c r="L2041" s="16" t="s">
        <v>1783</v>
      </c>
      <c r="M2041" s="16" t="s">
        <v>125</v>
      </c>
      <c r="N2041" s="16" t="s">
        <v>126</v>
      </c>
      <c r="O2041" s="16" t="s">
        <v>44</v>
      </c>
      <c r="P2041" s="17">
        <v>244650000818</v>
      </c>
      <c r="Q2041" s="16" t="s">
        <v>1677</v>
      </c>
      <c r="R2041" s="16">
        <v>0</v>
      </c>
      <c r="S2041" s="19">
        <v>3045515564</v>
      </c>
      <c r="T2041" s="19"/>
      <c r="U2041" s="18">
        <v>38005</v>
      </c>
      <c r="V2041" s="16">
        <v>18</v>
      </c>
      <c r="W2041" s="16" t="s">
        <v>2895</v>
      </c>
      <c r="X2041" s="16" t="s">
        <v>120</v>
      </c>
      <c r="Y2041" s="16" t="s">
        <v>132</v>
      </c>
      <c r="Z2041" s="16" t="s">
        <v>1198</v>
      </c>
      <c r="AA2041" s="16" t="s">
        <v>130</v>
      </c>
      <c r="AB2041" s="16" t="s">
        <v>131</v>
      </c>
      <c r="AC2041" s="16" t="s">
        <v>132</v>
      </c>
      <c r="AD2041" s="16" t="s">
        <v>132</v>
      </c>
      <c r="AE2041" s="16" t="s">
        <v>132</v>
      </c>
      <c r="AF2041" s="19" t="s">
        <v>134</v>
      </c>
      <c r="AG2041" s="15" t="s">
        <v>135</v>
      </c>
      <c r="AH2041" s="16" t="s">
        <v>2033</v>
      </c>
      <c r="AI2041" s="16"/>
      <c r="AJ2041" s="16" t="s">
        <v>3088</v>
      </c>
      <c r="AK2041" s="15" t="s">
        <v>1</v>
      </c>
      <c r="AL2041" s="19"/>
    </row>
    <row r="2042" spans="1:38" ht="22.5" x14ac:dyDescent="0.25">
      <c r="A2042" s="15">
        <v>2041</v>
      </c>
      <c r="B2042" s="16">
        <v>56097092</v>
      </c>
      <c r="C2042" s="15" t="s">
        <v>117</v>
      </c>
      <c r="D2042" s="15" t="s">
        <v>118</v>
      </c>
      <c r="E2042" s="16" t="s">
        <v>41</v>
      </c>
      <c r="F2042" s="16" t="s">
        <v>2941</v>
      </c>
      <c r="G2042" s="16" t="s">
        <v>120</v>
      </c>
      <c r="H2042" s="16" t="s">
        <v>2892</v>
      </c>
      <c r="I2042" s="16" t="s">
        <v>1108</v>
      </c>
      <c r="J2042" s="16" t="s">
        <v>1327</v>
      </c>
      <c r="K2042" s="16" t="s">
        <v>607</v>
      </c>
      <c r="L2042" s="16"/>
      <c r="M2042" s="16" t="s">
        <v>125</v>
      </c>
      <c r="N2042" s="16" t="s">
        <v>242</v>
      </c>
      <c r="O2042" s="16" t="s">
        <v>44</v>
      </c>
      <c r="P2042" s="17">
        <v>244650000818</v>
      </c>
      <c r="Q2042" s="16" t="s">
        <v>1677</v>
      </c>
      <c r="R2042" s="16">
        <v>0</v>
      </c>
      <c r="S2042" s="16">
        <v>3114393916</v>
      </c>
      <c r="T2042" s="16"/>
      <c r="U2042" s="18">
        <v>22397</v>
      </c>
      <c r="V2042" s="16">
        <v>61</v>
      </c>
      <c r="W2042" s="16" t="s">
        <v>2895</v>
      </c>
      <c r="X2042" s="16" t="s">
        <v>120</v>
      </c>
      <c r="Y2042" s="16" t="s">
        <v>132</v>
      </c>
      <c r="Z2042" s="16" t="s">
        <v>1198</v>
      </c>
      <c r="AA2042" s="16" t="s">
        <v>130</v>
      </c>
      <c r="AB2042" s="16" t="s">
        <v>131</v>
      </c>
      <c r="AC2042" s="16" t="s">
        <v>132</v>
      </c>
      <c r="AD2042" s="16" t="s">
        <v>2895</v>
      </c>
      <c r="AE2042" s="16" t="s">
        <v>132</v>
      </c>
      <c r="AF2042" s="16" t="s">
        <v>134</v>
      </c>
      <c r="AG2042" s="15" t="s">
        <v>135</v>
      </c>
      <c r="AH2042" s="16" t="s">
        <v>2033</v>
      </c>
      <c r="AI2042" s="16"/>
      <c r="AJ2042" s="16" t="s">
        <v>3116</v>
      </c>
      <c r="AK2042" s="15" t="s">
        <v>1</v>
      </c>
      <c r="AL2042" s="19"/>
    </row>
    <row r="2043" spans="1:38" ht="22.5" x14ac:dyDescent="0.25">
      <c r="A2043" s="15">
        <v>2042</v>
      </c>
      <c r="B2043" s="16">
        <v>27002783</v>
      </c>
      <c r="C2043" s="15" t="s">
        <v>117</v>
      </c>
      <c r="D2043" s="15" t="s">
        <v>118</v>
      </c>
      <c r="E2043" s="16" t="s">
        <v>41</v>
      </c>
      <c r="F2043" s="16" t="s">
        <v>2941</v>
      </c>
      <c r="G2043" s="16" t="s">
        <v>120</v>
      </c>
      <c r="H2043" s="16" t="s">
        <v>2892</v>
      </c>
      <c r="I2043" s="16" t="s">
        <v>194</v>
      </c>
      <c r="J2043" s="16" t="s">
        <v>1008</v>
      </c>
      <c r="K2043" s="16" t="s">
        <v>3059</v>
      </c>
      <c r="L2043" s="16"/>
      <c r="M2043" s="16" t="s">
        <v>125</v>
      </c>
      <c r="N2043" s="16" t="s">
        <v>242</v>
      </c>
      <c r="O2043" s="16" t="s">
        <v>44</v>
      </c>
      <c r="P2043" s="17">
        <v>244650000818</v>
      </c>
      <c r="Q2043" s="16" t="s">
        <v>1677</v>
      </c>
      <c r="R2043" s="16">
        <v>0</v>
      </c>
      <c r="S2043" s="16">
        <v>3105391029</v>
      </c>
      <c r="T2043" s="16"/>
      <c r="U2043" s="18">
        <v>22266</v>
      </c>
      <c r="V2043" s="16">
        <v>61</v>
      </c>
      <c r="W2043" s="16" t="s">
        <v>2895</v>
      </c>
      <c r="X2043" s="16" t="s">
        <v>120</v>
      </c>
      <c r="Y2043" s="16" t="s">
        <v>132</v>
      </c>
      <c r="Z2043" s="16" t="s">
        <v>1198</v>
      </c>
      <c r="AA2043" s="16" t="s">
        <v>130</v>
      </c>
      <c r="AB2043" s="16" t="s">
        <v>131</v>
      </c>
      <c r="AC2043" s="16" t="s">
        <v>132</v>
      </c>
      <c r="AD2043" s="16" t="s">
        <v>2895</v>
      </c>
      <c r="AE2043" s="16" t="s">
        <v>132</v>
      </c>
      <c r="AF2043" s="16" t="s">
        <v>134</v>
      </c>
      <c r="AG2043" s="15" t="s">
        <v>135</v>
      </c>
      <c r="AH2043" s="16" t="s">
        <v>2033</v>
      </c>
      <c r="AI2043" s="16"/>
      <c r="AJ2043" s="16" t="s">
        <v>3116</v>
      </c>
      <c r="AK2043" s="15" t="s">
        <v>1</v>
      </c>
      <c r="AL2043" s="19"/>
    </row>
    <row r="2044" spans="1:38" ht="22.5" x14ac:dyDescent="0.25">
      <c r="A2044" s="15">
        <v>2043</v>
      </c>
      <c r="B2044" s="16">
        <v>1122396727</v>
      </c>
      <c r="C2044" s="15" t="s">
        <v>117</v>
      </c>
      <c r="D2044" s="15" t="s">
        <v>118</v>
      </c>
      <c r="E2044" s="16" t="s">
        <v>41</v>
      </c>
      <c r="F2044" s="16" t="s">
        <v>2941</v>
      </c>
      <c r="G2044" s="16" t="s">
        <v>120</v>
      </c>
      <c r="H2044" s="16" t="s">
        <v>2892</v>
      </c>
      <c r="I2044" s="16" t="s">
        <v>3117</v>
      </c>
      <c r="J2044" s="16"/>
      <c r="K2044" s="16" t="s">
        <v>3118</v>
      </c>
      <c r="L2044" s="16" t="s">
        <v>3119</v>
      </c>
      <c r="M2044" s="16" t="s">
        <v>125</v>
      </c>
      <c r="N2044" s="16" t="s">
        <v>242</v>
      </c>
      <c r="O2044" s="16" t="s">
        <v>44</v>
      </c>
      <c r="P2044" s="17">
        <v>244650000818</v>
      </c>
      <c r="Q2044" s="16" t="s">
        <v>1677</v>
      </c>
      <c r="R2044" s="16">
        <v>0</v>
      </c>
      <c r="S2044" s="16">
        <v>0</v>
      </c>
      <c r="T2044" s="16"/>
      <c r="U2044" s="18">
        <v>35433</v>
      </c>
      <c r="V2044" s="16">
        <v>25</v>
      </c>
      <c r="W2044" s="16" t="s">
        <v>2895</v>
      </c>
      <c r="X2044" s="16" t="s">
        <v>120</v>
      </c>
      <c r="Y2044" s="16" t="s">
        <v>132</v>
      </c>
      <c r="Z2044" s="16" t="s">
        <v>1198</v>
      </c>
      <c r="AA2044" s="16" t="s">
        <v>130</v>
      </c>
      <c r="AB2044" s="16" t="s">
        <v>131</v>
      </c>
      <c r="AC2044" s="16" t="s">
        <v>132</v>
      </c>
      <c r="AD2044" s="16" t="s">
        <v>2895</v>
      </c>
      <c r="AE2044" s="16" t="s">
        <v>132</v>
      </c>
      <c r="AF2044" s="16" t="s">
        <v>134</v>
      </c>
      <c r="AG2044" s="15" t="s">
        <v>135</v>
      </c>
      <c r="AH2044" s="16" t="s">
        <v>2033</v>
      </c>
      <c r="AI2044" s="16"/>
      <c r="AJ2044" s="16" t="s">
        <v>3116</v>
      </c>
      <c r="AK2044" s="15" t="s">
        <v>1</v>
      </c>
      <c r="AL2044" s="19"/>
    </row>
    <row r="2045" spans="1:38" ht="22.5" x14ac:dyDescent="0.25">
      <c r="A2045" s="15">
        <v>2044</v>
      </c>
      <c r="B2045" s="16">
        <v>40887017</v>
      </c>
      <c r="C2045" s="15" t="s">
        <v>117</v>
      </c>
      <c r="D2045" s="15" t="s">
        <v>118</v>
      </c>
      <c r="E2045" s="16" t="s">
        <v>41</v>
      </c>
      <c r="F2045" s="16" t="s">
        <v>2941</v>
      </c>
      <c r="G2045" s="16" t="s">
        <v>120</v>
      </c>
      <c r="H2045" s="16" t="s">
        <v>2892</v>
      </c>
      <c r="I2045" s="16" t="s">
        <v>426</v>
      </c>
      <c r="J2045" s="16" t="s">
        <v>3120</v>
      </c>
      <c r="K2045" s="16" t="s">
        <v>3121</v>
      </c>
      <c r="L2045" s="16"/>
      <c r="M2045" s="16" t="s">
        <v>125</v>
      </c>
      <c r="N2045" s="16" t="s">
        <v>242</v>
      </c>
      <c r="O2045" s="16" t="s">
        <v>44</v>
      </c>
      <c r="P2045" s="17">
        <v>244650000818</v>
      </c>
      <c r="Q2045" s="16" t="s">
        <v>1677</v>
      </c>
      <c r="R2045" s="16">
        <v>0</v>
      </c>
      <c r="S2045" s="16">
        <v>3115205754</v>
      </c>
      <c r="T2045" s="16"/>
      <c r="U2045" s="18">
        <v>23710</v>
      </c>
      <c r="V2045" s="16">
        <v>57</v>
      </c>
      <c r="W2045" s="16" t="s">
        <v>2895</v>
      </c>
      <c r="X2045" s="16" t="s">
        <v>120</v>
      </c>
      <c r="Y2045" s="16" t="s">
        <v>132</v>
      </c>
      <c r="Z2045" s="16" t="s">
        <v>1198</v>
      </c>
      <c r="AA2045" s="16" t="s">
        <v>130</v>
      </c>
      <c r="AB2045" s="16" t="s">
        <v>131</v>
      </c>
      <c r="AC2045" s="16" t="s">
        <v>132</v>
      </c>
      <c r="AD2045" s="16" t="s">
        <v>2895</v>
      </c>
      <c r="AE2045" s="16" t="s">
        <v>132</v>
      </c>
      <c r="AF2045" s="16" t="s">
        <v>3122</v>
      </c>
      <c r="AG2045" s="15" t="s">
        <v>135</v>
      </c>
      <c r="AH2045" s="16" t="s">
        <v>2033</v>
      </c>
      <c r="AI2045" s="16"/>
      <c r="AJ2045" s="16" t="s">
        <v>3116</v>
      </c>
      <c r="AK2045" s="15" t="s">
        <v>1</v>
      </c>
      <c r="AL2045" s="19"/>
    </row>
    <row r="2046" spans="1:38" ht="22.5" x14ac:dyDescent="0.25">
      <c r="A2046" s="15">
        <v>2045</v>
      </c>
      <c r="B2046" s="16">
        <v>27004609</v>
      </c>
      <c r="C2046" s="15" t="s">
        <v>117</v>
      </c>
      <c r="D2046" s="15" t="s">
        <v>118</v>
      </c>
      <c r="E2046" s="16" t="s">
        <v>41</v>
      </c>
      <c r="F2046" s="16" t="s">
        <v>2941</v>
      </c>
      <c r="G2046" s="16" t="s">
        <v>120</v>
      </c>
      <c r="H2046" s="16" t="s">
        <v>2892</v>
      </c>
      <c r="I2046" s="16" t="s">
        <v>138</v>
      </c>
      <c r="J2046" s="16" t="s">
        <v>574</v>
      </c>
      <c r="K2046" s="16" t="s">
        <v>615</v>
      </c>
      <c r="L2046" s="16" t="s">
        <v>607</v>
      </c>
      <c r="M2046" s="16" t="s">
        <v>125</v>
      </c>
      <c r="N2046" s="16" t="s">
        <v>242</v>
      </c>
      <c r="O2046" s="16" t="s">
        <v>44</v>
      </c>
      <c r="P2046" s="17">
        <v>244650000818</v>
      </c>
      <c r="Q2046" s="16" t="s">
        <v>1677</v>
      </c>
      <c r="R2046" s="16">
        <v>0</v>
      </c>
      <c r="S2046" s="16">
        <v>3206058708</v>
      </c>
      <c r="T2046" s="16"/>
      <c r="U2046" s="18">
        <v>20743</v>
      </c>
      <c r="V2046" s="16">
        <v>65</v>
      </c>
      <c r="W2046" s="16" t="s">
        <v>2895</v>
      </c>
      <c r="X2046" s="16" t="s">
        <v>120</v>
      </c>
      <c r="Y2046" s="16" t="s">
        <v>132</v>
      </c>
      <c r="Z2046" s="16" t="s">
        <v>1198</v>
      </c>
      <c r="AA2046" s="16" t="s">
        <v>130</v>
      </c>
      <c r="AB2046" s="16" t="s">
        <v>131</v>
      </c>
      <c r="AC2046" s="16" t="s">
        <v>132</v>
      </c>
      <c r="AD2046" s="16" t="s">
        <v>2895</v>
      </c>
      <c r="AE2046" s="16" t="s">
        <v>132</v>
      </c>
      <c r="AF2046" s="16" t="s">
        <v>134</v>
      </c>
      <c r="AG2046" s="15" t="s">
        <v>135</v>
      </c>
      <c r="AH2046" s="16" t="s">
        <v>2033</v>
      </c>
      <c r="AI2046" s="16"/>
      <c r="AJ2046" s="16" t="s">
        <v>3116</v>
      </c>
      <c r="AK2046" s="15" t="s">
        <v>1</v>
      </c>
      <c r="AL2046" s="19"/>
    </row>
    <row r="2047" spans="1:38" ht="22.5" x14ac:dyDescent="0.25">
      <c r="A2047" s="15">
        <v>2046</v>
      </c>
      <c r="B2047" s="16">
        <v>5164473</v>
      </c>
      <c r="C2047" s="15" t="s">
        <v>117</v>
      </c>
      <c r="D2047" s="15" t="s">
        <v>118</v>
      </c>
      <c r="E2047" s="16" t="s">
        <v>41</v>
      </c>
      <c r="F2047" s="16" t="s">
        <v>2941</v>
      </c>
      <c r="G2047" s="16" t="s">
        <v>120</v>
      </c>
      <c r="H2047" s="16" t="s">
        <v>2892</v>
      </c>
      <c r="I2047" s="16" t="s">
        <v>249</v>
      </c>
      <c r="J2047" s="16" t="s">
        <v>3123</v>
      </c>
      <c r="K2047" s="16" t="s">
        <v>615</v>
      </c>
      <c r="L2047" s="16" t="s">
        <v>607</v>
      </c>
      <c r="M2047" s="16" t="s">
        <v>146</v>
      </c>
      <c r="N2047" s="16" t="s">
        <v>242</v>
      </c>
      <c r="O2047" s="16" t="s">
        <v>44</v>
      </c>
      <c r="P2047" s="17">
        <v>244650000818</v>
      </c>
      <c r="Q2047" s="16" t="s">
        <v>1677</v>
      </c>
      <c r="R2047" s="16">
        <v>0</v>
      </c>
      <c r="S2047" s="16">
        <v>3233459071</v>
      </c>
      <c r="T2047" s="16"/>
      <c r="U2047" s="18">
        <v>19745</v>
      </c>
      <c r="V2047" s="16">
        <v>68</v>
      </c>
      <c r="W2047" s="16" t="s">
        <v>2895</v>
      </c>
      <c r="X2047" s="16" t="s">
        <v>120</v>
      </c>
      <c r="Y2047" s="16" t="s">
        <v>132</v>
      </c>
      <c r="Z2047" s="16" t="s">
        <v>1198</v>
      </c>
      <c r="AA2047" s="16" t="s">
        <v>130</v>
      </c>
      <c r="AB2047" s="16" t="s">
        <v>131</v>
      </c>
      <c r="AC2047" s="16" t="s">
        <v>132</v>
      </c>
      <c r="AD2047" s="16" t="s">
        <v>2895</v>
      </c>
      <c r="AE2047" s="16" t="s">
        <v>132</v>
      </c>
      <c r="AF2047" s="16" t="s">
        <v>134</v>
      </c>
      <c r="AG2047" s="15" t="s">
        <v>135</v>
      </c>
      <c r="AH2047" s="16" t="s">
        <v>2033</v>
      </c>
      <c r="AI2047" s="16"/>
      <c r="AJ2047" s="16" t="s">
        <v>3116</v>
      </c>
      <c r="AK2047" s="15" t="s">
        <v>1</v>
      </c>
      <c r="AL2047" s="19"/>
    </row>
    <row r="2048" spans="1:38" ht="22.5" x14ac:dyDescent="0.25">
      <c r="A2048" s="15">
        <v>2047</v>
      </c>
      <c r="B2048" s="16">
        <v>56075235</v>
      </c>
      <c r="C2048" s="15" t="s">
        <v>117</v>
      </c>
      <c r="D2048" s="15" t="s">
        <v>118</v>
      </c>
      <c r="E2048" s="16" t="s">
        <v>41</v>
      </c>
      <c r="F2048" s="16" t="s">
        <v>2941</v>
      </c>
      <c r="G2048" s="16" t="s">
        <v>120</v>
      </c>
      <c r="H2048" s="16" t="s">
        <v>2892</v>
      </c>
      <c r="I2048" s="16" t="s">
        <v>3124</v>
      </c>
      <c r="J2048" s="16" t="s">
        <v>787</v>
      </c>
      <c r="K2048" s="16" t="s">
        <v>579</v>
      </c>
      <c r="L2048" s="16"/>
      <c r="M2048" s="16" t="s">
        <v>125</v>
      </c>
      <c r="N2048" s="16" t="s">
        <v>242</v>
      </c>
      <c r="O2048" s="16" t="s">
        <v>44</v>
      </c>
      <c r="P2048" s="17">
        <v>244650000818</v>
      </c>
      <c r="Q2048" s="16" t="s">
        <v>1677</v>
      </c>
      <c r="R2048" s="16">
        <v>0</v>
      </c>
      <c r="S2048" s="16">
        <v>3126061497</v>
      </c>
      <c r="T2048" s="16"/>
      <c r="U2048" s="18">
        <v>22691</v>
      </c>
      <c r="V2048" s="16">
        <v>60</v>
      </c>
      <c r="W2048" s="16" t="s">
        <v>2895</v>
      </c>
      <c r="X2048" s="16" t="s">
        <v>120</v>
      </c>
      <c r="Y2048" s="16" t="s">
        <v>132</v>
      </c>
      <c r="Z2048" s="16" t="s">
        <v>1198</v>
      </c>
      <c r="AA2048" s="16" t="s">
        <v>130</v>
      </c>
      <c r="AB2048" s="16" t="s">
        <v>131</v>
      </c>
      <c r="AC2048" s="16" t="s">
        <v>132</v>
      </c>
      <c r="AD2048" s="16" t="s">
        <v>2895</v>
      </c>
      <c r="AE2048" s="16" t="s">
        <v>132</v>
      </c>
      <c r="AF2048" s="16" t="s">
        <v>134</v>
      </c>
      <c r="AG2048" s="15" t="s">
        <v>135</v>
      </c>
      <c r="AH2048" s="16" t="s">
        <v>2033</v>
      </c>
      <c r="AI2048" s="16"/>
      <c r="AJ2048" s="16" t="s">
        <v>3116</v>
      </c>
      <c r="AK2048" s="15" t="s">
        <v>1</v>
      </c>
      <c r="AL2048" s="19"/>
    </row>
    <row r="2049" spans="1:38" ht="22.5" x14ac:dyDescent="0.25">
      <c r="A2049" s="15">
        <v>2048</v>
      </c>
      <c r="B2049" s="16">
        <v>17910015</v>
      </c>
      <c r="C2049" s="15" t="s">
        <v>117</v>
      </c>
      <c r="D2049" s="15" t="s">
        <v>118</v>
      </c>
      <c r="E2049" s="16" t="s">
        <v>41</v>
      </c>
      <c r="F2049" s="16" t="s">
        <v>2941</v>
      </c>
      <c r="G2049" s="16" t="s">
        <v>120</v>
      </c>
      <c r="H2049" s="16" t="s">
        <v>2892</v>
      </c>
      <c r="I2049" s="16" t="s">
        <v>3125</v>
      </c>
      <c r="J2049" s="16" t="s">
        <v>323</v>
      </c>
      <c r="K2049" s="16" t="s">
        <v>579</v>
      </c>
      <c r="L2049" s="16" t="s">
        <v>3126</v>
      </c>
      <c r="M2049" s="16" t="s">
        <v>146</v>
      </c>
      <c r="N2049" s="16" t="s">
        <v>242</v>
      </c>
      <c r="O2049" s="16" t="s">
        <v>44</v>
      </c>
      <c r="P2049" s="17">
        <v>244650000818</v>
      </c>
      <c r="Q2049" s="16" t="s">
        <v>1677</v>
      </c>
      <c r="R2049" s="16">
        <v>0</v>
      </c>
      <c r="S2049" s="16">
        <v>3217482589</v>
      </c>
      <c r="T2049" s="16"/>
      <c r="U2049" s="18">
        <v>23074</v>
      </c>
      <c r="V2049" s="16">
        <v>59</v>
      </c>
      <c r="W2049" s="16" t="s">
        <v>2895</v>
      </c>
      <c r="X2049" s="16" t="s">
        <v>120</v>
      </c>
      <c r="Y2049" s="16" t="s">
        <v>132</v>
      </c>
      <c r="Z2049" s="16" t="s">
        <v>1198</v>
      </c>
      <c r="AA2049" s="16" t="s">
        <v>130</v>
      </c>
      <c r="AB2049" s="16" t="s">
        <v>131</v>
      </c>
      <c r="AC2049" s="16" t="s">
        <v>132</v>
      </c>
      <c r="AD2049" s="16" t="s">
        <v>2895</v>
      </c>
      <c r="AE2049" s="16" t="s">
        <v>132</v>
      </c>
      <c r="AF2049" s="16" t="s">
        <v>134</v>
      </c>
      <c r="AG2049" s="15" t="s">
        <v>135</v>
      </c>
      <c r="AH2049" s="16" t="s">
        <v>2033</v>
      </c>
      <c r="AI2049" s="16"/>
      <c r="AJ2049" s="16" t="s">
        <v>3116</v>
      </c>
      <c r="AK2049" s="15" t="s">
        <v>1</v>
      </c>
      <c r="AL2049" s="19"/>
    </row>
    <row r="2050" spans="1:38" ht="22.5" x14ac:dyDescent="0.25">
      <c r="A2050" s="15">
        <v>2049</v>
      </c>
      <c r="B2050" s="16">
        <v>18373345</v>
      </c>
      <c r="C2050" s="15" t="s">
        <v>117</v>
      </c>
      <c r="D2050" s="16" t="s">
        <v>3127</v>
      </c>
      <c r="E2050" s="16" t="s">
        <v>41</v>
      </c>
      <c r="F2050" s="16" t="s">
        <v>2941</v>
      </c>
      <c r="G2050" s="16" t="s">
        <v>120</v>
      </c>
      <c r="H2050" s="16" t="s">
        <v>2892</v>
      </c>
      <c r="I2050" s="16" t="s">
        <v>395</v>
      </c>
      <c r="J2050" s="16" t="s">
        <v>239</v>
      </c>
      <c r="K2050" s="16" t="s">
        <v>408</v>
      </c>
      <c r="L2050" s="16" t="s">
        <v>3128</v>
      </c>
      <c r="M2050" s="16" t="s">
        <v>125</v>
      </c>
      <c r="N2050" s="16" t="s">
        <v>242</v>
      </c>
      <c r="O2050" s="16" t="s">
        <v>44</v>
      </c>
      <c r="P2050" s="17">
        <v>244650000818</v>
      </c>
      <c r="Q2050" s="16" t="s">
        <v>1677</v>
      </c>
      <c r="R2050" s="16">
        <v>0</v>
      </c>
      <c r="S2050" s="16">
        <v>3132383144</v>
      </c>
      <c r="T2050" s="16"/>
      <c r="U2050" s="18">
        <v>32427</v>
      </c>
      <c r="V2050" s="16">
        <v>33</v>
      </c>
      <c r="W2050" s="16" t="s">
        <v>2895</v>
      </c>
      <c r="X2050" s="16" t="s">
        <v>120</v>
      </c>
      <c r="Y2050" s="16" t="s">
        <v>132</v>
      </c>
      <c r="Z2050" s="16" t="s">
        <v>1198</v>
      </c>
      <c r="AA2050" s="16" t="s">
        <v>130</v>
      </c>
      <c r="AB2050" s="16" t="s">
        <v>131</v>
      </c>
      <c r="AC2050" s="16" t="s">
        <v>132</v>
      </c>
      <c r="AD2050" s="16" t="s">
        <v>2895</v>
      </c>
      <c r="AE2050" s="16" t="s">
        <v>132</v>
      </c>
      <c r="AF2050" s="16" t="s">
        <v>134</v>
      </c>
      <c r="AG2050" s="15" t="s">
        <v>135</v>
      </c>
      <c r="AH2050" s="16" t="s">
        <v>2033</v>
      </c>
      <c r="AI2050" s="16"/>
      <c r="AJ2050" s="16" t="s">
        <v>3116</v>
      </c>
      <c r="AK2050" s="15" t="s">
        <v>1</v>
      </c>
      <c r="AL2050" s="19"/>
    </row>
    <row r="2051" spans="1:38" ht="22.5" x14ac:dyDescent="0.25">
      <c r="A2051" s="15">
        <v>2050</v>
      </c>
      <c r="B2051" s="16">
        <v>27002849</v>
      </c>
      <c r="C2051" s="15" t="s">
        <v>117</v>
      </c>
      <c r="D2051" s="15" t="s">
        <v>118</v>
      </c>
      <c r="E2051" s="16" t="s">
        <v>41</v>
      </c>
      <c r="F2051" s="16" t="s">
        <v>2941</v>
      </c>
      <c r="G2051" s="16" t="s">
        <v>120</v>
      </c>
      <c r="H2051" s="16" t="s">
        <v>2892</v>
      </c>
      <c r="I2051" s="16" t="s">
        <v>421</v>
      </c>
      <c r="J2051" s="16" t="s">
        <v>574</v>
      </c>
      <c r="K2051" s="16" t="s">
        <v>3129</v>
      </c>
      <c r="L2051" s="16" t="s">
        <v>579</v>
      </c>
      <c r="M2051" s="16" t="s">
        <v>125</v>
      </c>
      <c r="N2051" s="16" t="s">
        <v>242</v>
      </c>
      <c r="O2051" s="16" t="s">
        <v>44</v>
      </c>
      <c r="P2051" s="17">
        <v>244650000818</v>
      </c>
      <c r="Q2051" s="16" t="s">
        <v>1677</v>
      </c>
      <c r="R2051" s="16">
        <v>0</v>
      </c>
      <c r="S2051" s="16">
        <v>3148461642</v>
      </c>
      <c r="T2051" s="16"/>
      <c r="U2051" s="18">
        <v>21085</v>
      </c>
      <c r="V2051" s="16">
        <v>65</v>
      </c>
      <c r="W2051" s="16" t="s">
        <v>2895</v>
      </c>
      <c r="X2051" s="16" t="s">
        <v>120</v>
      </c>
      <c r="Y2051" s="16" t="s">
        <v>132</v>
      </c>
      <c r="Z2051" s="16" t="s">
        <v>1198</v>
      </c>
      <c r="AA2051" s="16" t="s">
        <v>130</v>
      </c>
      <c r="AB2051" s="16" t="s">
        <v>131</v>
      </c>
      <c r="AC2051" s="16" t="s">
        <v>132</v>
      </c>
      <c r="AD2051" s="16" t="s">
        <v>2895</v>
      </c>
      <c r="AE2051" s="16" t="s">
        <v>132</v>
      </c>
      <c r="AF2051" s="16" t="s">
        <v>134</v>
      </c>
      <c r="AG2051" s="15" t="s">
        <v>135</v>
      </c>
      <c r="AH2051" s="16" t="s">
        <v>2033</v>
      </c>
      <c r="AI2051" s="16"/>
      <c r="AJ2051" s="16" t="s">
        <v>3116</v>
      </c>
      <c r="AK2051" s="15" t="s">
        <v>1</v>
      </c>
      <c r="AL2051" s="19"/>
    </row>
    <row r="2052" spans="1:38" ht="22.5" x14ac:dyDescent="0.25">
      <c r="A2052" s="15">
        <v>2051</v>
      </c>
      <c r="B2052" s="16">
        <v>63331640</v>
      </c>
      <c r="C2052" s="15" t="s">
        <v>117</v>
      </c>
      <c r="D2052" s="15" t="s">
        <v>118</v>
      </c>
      <c r="E2052" s="16" t="s">
        <v>41</v>
      </c>
      <c r="F2052" s="16" t="s">
        <v>2941</v>
      </c>
      <c r="G2052" s="16" t="s">
        <v>120</v>
      </c>
      <c r="H2052" s="16" t="s">
        <v>2892</v>
      </c>
      <c r="I2052" s="16" t="s">
        <v>1029</v>
      </c>
      <c r="J2052" s="16" t="s">
        <v>840</v>
      </c>
      <c r="K2052" s="16" t="s">
        <v>484</v>
      </c>
      <c r="L2052" s="16" t="s">
        <v>565</v>
      </c>
      <c r="M2052" s="16" t="s">
        <v>125</v>
      </c>
      <c r="N2052" s="16" t="s">
        <v>242</v>
      </c>
      <c r="O2052" s="16" t="s">
        <v>44</v>
      </c>
      <c r="P2052" s="17">
        <v>244650000818</v>
      </c>
      <c r="Q2052" s="16" t="s">
        <v>1677</v>
      </c>
      <c r="R2052" s="16">
        <v>0</v>
      </c>
      <c r="S2052" s="16">
        <v>3148413925</v>
      </c>
      <c r="T2052" s="16"/>
      <c r="U2052" s="18">
        <v>23761</v>
      </c>
      <c r="V2052" s="16">
        <v>57</v>
      </c>
      <c r="W2052" s="16" t="s">
        <v>2895</v>
      </c>
      <c r="X2052" s="16" t="s">
        <v>120</v>
      </c>
      <c r="Y2052" s="16" t="s">
        <v>132</v>
      </c>
      <c r="Z2052" s="16" t="s">
        <v>1198</v>
      </c>
      <c r="AA2052" s="16" t="s">
        <v>130</v>
      </c>
      <c r="AB2052" s="16" t="s">
        <v>131</v>
      </c>
      <c r="AC2052" s="16" t="s">
        <v>132</v>
      </c>
      <c r="AD2052" s="16" t="s">
        <v>2895</v>
      </c>
      <c r="AE2052" s="16" t="s">
        <v>132</v>
      </c>
      <c r="AF2052" s="16" t="s">
        <v>134</v>
      </c>
      <c r="AG2052" s="15" t="s">
        <v>135</v>
      </c>
      <c r="AH2052" s="16" t="s">
        <v>2033</v>
      </c>
      <c r="AI2052" s="16"/>
      <c r="AJ2052" s="16" t="s">
        <v>3116</v>
      </c>
      <c r="AK2052" s="15" t="s">
        <v>1</v>
      </c>
      <c r="AL2052" s="19"/>
    </row>
    <row r="2053" spans="1:38" ht="22.5" x14ac:dyDescent="0.25">
      <c r="A2053" s="15">
        <v>2052</v>
      </c>
      <c r="B2053" s="16">
        <v>27001296</v>
      </c>
      <c r="C2053" s="15" t="s">
        <v>117</v>
      </c>
      <c r="D2053" s="15" t="s">
        <v>118</v>
      </c>
      <c r="E2053" s="16" t="s">
        <v>41</v>
      </c>
      <c r="F2053" s="16" t="s">
        <v>2941</v>
      </c>
      <c r="G2053" s="16" t="s">
        <v>120</v>
      </c>
      <c r="H2053" s="16" t="s">
        <v>2892</v>
      </c>
      <c r="I2053" s="16" t="s">
        <v>138</v>
      </c>
      <c r="J2053" s="16" t="s">
        <v>1636</v>
      </c>
      <c r="K2053" s="16" t="s">
        <v>1783</v>
      </c>
      <c r="L2053" s="16" t="s">
        <v>1632</v>
      </c>
      <c r="M2053" s="16" t="s">
        <v>125</v>
      </c>
      <c r="N2053" s="16" t="s">
        <v>242</v>
      </c>
      <c r="O2053" s="16" t="s">
        <v>44</v>
      </c>
      <c r="P2053" s="17">
        <v>244650000818</v>
      </c>
      <c r="Q2053" s="16" t="s">
        <v>1677</v>
      </c>
      <c r="R2053" s="16">
        <v>0</v>
      </c>
      <c r="S2053" s="16">
        <v>3126306965</v>
      </c>
      <c r="T2053" s="16"/>
      <c r="U2053" s="18">
        <v>18977</v>
      </c>
      <c r="V2053" s="16">
        <v>70</v>
      </c>
      <c r="W2053" s="16" t="s">
        <v>2895</v>
      </c>
      <c r="X2053" s="16" t="s">
        <v>120</v>
      </c>
      <c r="Y2053" s="16" t="s">
        <v>132</v>
      </c>
      <c r="Z2053" s="16" t="s">
        <v>1198</v>
      </c>
      <c r="AA2053" s="16" t="s">
        <v>130</v>
      </c>
      <c r="AB2053" s="16" t="s">
        <v>131</v>
      </c>
      <c r="AC2053" s="16" t="s">
        <v>132</v>
      </c>
      <c r="AD2053" s="16" t="s">
        <v>2895</v>
      </c>
      <c r="AE2053" s="16" t="s">
        <v>132</v>
      </c>
      <c r="AF2053" s="16" t="s">
        <v>134</v>
      </c>
      <c r="AG2053" s="15" t="s">
        <v>135</v>
      </c>
      <c r="AH2053" s="16" t="s">
        <v>2033</v>
      </c>
      <c r="AI2053" s="16"/>
      <c r="AJ2053" s="16" t="s">
        <v>3116</v>
      </c>
      <c r="AK2053" s="15" t="s">
        <v>1</v>
      </c>
      <c r="AL2053" s="19"/>
    </row>
    <row r="2054" spans="1:38" ht="22.5" x14ac:dyDescent="0.25">
      <c r="A2054" s="15">
        <v>2053</v>
      </c>
      <c r="B2054" s="16">
        <v>27015500</v>
      </c>
      <c r="C2054" s="15" t="s">
        <v>117</v>
      </c>
      <c r="D2054" s="15" t="s">
        <v>118</v>
      </c>
      <c r="E2054" s="16" t="s">
        <v>41</v>
      </c>
      <c r="F2054" s="16" t="s">
        <v>2941</v>
      </c>
      <c r="G2054" s="16" t="s">
        <v>120</v>
      </c>
      <c r="H2054" s="16" t="s">
        <v>2892</v>
      </c>
      <c r="I2054" s="16" t="s">
        <v>2012</v>
      </c>
      <c r="J2054" s="16" t="s">
        <v>426</v>
      </c>
      <c r="K2054" s="16" t="s">
        <v>615</v>
      </c>
      <c r="L2054" s="16" t="s">
        <v>607</v>
      </c>
      <c r="M2054" s="16" t="s">
        <v>125</v>
      </c>
      <c r="N2054" s="16" t="s">
        <v>242</v>
      </c>
      <c r="O2054" s="16" t="s">
        <v>44</v>
      </c>
      <c r="P2054" s="17">
        <v>244650000818</v>
      </c>
      <c r="Q2054" s="16" t="s">
        <v>1677</v>
      </c>
      <c r="R2054" s="16">
        <v>0</v>
      </c>
      <c r="S2054" s="16">
        <v>3143485481</v>
      </c>
      <c r="T2054" s="16"/>
      <c r="U2054" s="18">
        <v>21496</v>
      </c>
      <c r="V2054" s="16">
        <v>63</v>
      </c>
      <c r="W2054" s="16" t="s">
        <v>2895</v>
      </c>
      <c r="X2054" s="16" t="s">
        <v>120</v>
      </c>
      <c r="Y2054" s="16" t="s">
        <v>132</v>
      </c>
      <c r="Z2054" s="16" t="s">
        <v>1198</v>
      </c>
      <c r="AA2054" s="16" t="s">
        <v>130</v>
      </c>
      <c r="AB2054" s="16" t="s">
        <v>131</v>
      </c>
      <c r="AC2054" s="16" t="s">
        <v>132</v>
      </c>
      <c r="AD2054" s="16" t="s">
        <v>2895</v>
      </c>
      <c r="AE2054" s="16" t="s">
        <v>132</v>
      </c>
      <c r="AF2054" s="16" t="s">
        <v>134</v>
      </c>
      <c r="AG2054" s="15" t="s">
        <v>135</v>
      </c>
      <c r="AH2054" s="16" t="s">
        <v>2033</v>
      </c>
      <c r="AI2054" s="16"/>
      <c r="AJ2054" s="16" t="s">
        <v>3116</v>
      </c>
      <c r="AK2054" s="15" t="s">
        <v>1</v>
      </c>
      <c r="AL2054" s="19"/>
    </row>
    <row r="2055" spans="1:38" ht="22.5" x14ac:dyDescent="0.25">
      <c r="A2055" s="15">
        <v>2054</v>
      </c>
      <c r="B2055" s="16">
        <v>27015522</v>
      </c>
      <c r="C2055" s="15" t="s">
        <v>117</v>
      </c>
      <c r="D2055" s="15" t="s">
        <v>118</v>
      </c>
      <c r="E2055" s="16" t="s">
        <v>41</v>
      </c>
      <c r="F2055" s="16" t="s">
        <v>2941</v>
      </c>
      <c r="G2055" s="16" t="s">
        <v>120</v>
      </c>
      <c r="H2055" s="16" t="s">
        <v>2892</v>
      </c>
      <c r="I2055" s="16" t="s">
        <v>138</v>
      </c>
      <c r="J2055" s="16" t="s">
        <v>1298</v>
      </c>
      <c r="K2055" s="16" t="s">
        <v>2919</v>
      </c>
      <c r="L2055" s="16" t="s">
        <v>607</v>
      </c>
      <c r="M2055" s="16" t="s">
        <v>125</v>
      </c>
      <c r="N2055" s="16" t="s">
        <v>242</v>
      </c>
      <c r="O2055" s="16" t="s">
        <v>44</v>
      </c>
      <c r="P2055" s="17">
        <v>244650000818</v>
      </c>
      <c r="Q2055" s="16" t="s">
        <v>1677</v>
      </c>
      <c r="R2055" s="16">
        <v>0</v>
      </c>
      <c r="S2055" s="16">
        <v>3135143314</v>
      </c>
      <c r="T2055" s="16"/>
      <c r="U2055" s="18">
        <v>20418</v>
      </c>
      <c r="V2055" s="16">
        <v>66</v>
      </c>
      <c r="W2055" s="16" t="s">
        <v>2895</v>
      </c>
      <c r="X2055" s="16" t="s">
        <v>120</v>
      </c>
      <c r="Y2055" s="16" t="s">
        <v>132</v>
      </c>
      <c r="Z2055" s="16" t="s">
        <v>1198</v>
      </c>
      <c r="AA2055" s="16" t="s">
        <v>130</v>
      </c>
      <c r="AB2055" s="16" t="s">
        <v>131</v>
      </c>
      <c r="AC2055" s="16" t="s">
        <v>132</v>
      </c>
      <c r="AD2055" s="16" t="s">
        <v>2895</v>
      </c>
      <c r="AE2055" s="16" t="s">
        <v>132</v>
      </c>
      <c r="AF2055" s="16" t="s">
        <v>134</v>
      </c>
      <c r="AG2055" s="15" t="s">
        <v>135</v>
      </c>
      <c r="AH2055" s="16" t="s">
        <v>2033</v>
      </c>
      <c r="AI2055" s="16"/>
      <c r="AJ2055" s="16" t="s">
        <v>3116</v>
      </c>
      <c r="AK2055" s="15" t="s">
        <v>1</v>
      </c>
      <c r="AL2055" s="19"/>
    </row>
    <row r="2056" spans="1:38" ht="22.5" x14ac:dyDescent="0.25">
      <c r="A2056" s="15">
        <v>2055</v>
      </c>
      <c r="B2056" s="16">
        <v>27002827</v>
      </c>
      <c r="C2056" s="15" t="s">
        <v>117</v>
      </c>
      <c r="D2056" s="15" t="s">
        <v>118</v>
      </c>
      <c r="E2056" s="16" t="s">
        <v>41</v>
      </c>
      <c r="F2056" s="16" t="s">
        <v>2941</v>
      </c>
      <c r="G2056" s="16" t="s">
        <v>120</v>
      </c>
      <c r="H2056" s="16" t="s">
        <v>2892</v>
      </c>
      <c r="I2056" s="16" t="s">
        <v>3130</v>
      </c>
      <c r="J2056" s="16" t="s">
        <v>574</v>
      </c>
      <c r="K2056" s="16" t="s">
        <v>1783</v>
      </c>
      <c r="L2056" s="16" t="s">
        <v>3119</v>
      </c>
      <c r="M2056" s="16" t="s">
        <v>125</v>
      </c>
      <c r="N2056" s="16" t="s">
        <v>242</v>
      </c>
      <c r="O2056" s="16" t="s">
        <v>44</v>
      </c>
      <c r="P2056" s="17">
        <v>244650000818</v>
      </c>
      <c r="Q2056" s="16" t="s">
        <v>1677</v>
      </c>
      <c r="R2056" s="16">
        <v>0</v>
      </c>
      <c r="S2056" s="16">
        <v>0</v>
      </c>
      <c r="T2056" s="16"/>
      <c r="U2056" s="18">
        <v>21565</v>
      </c>
      <c r="V2056" s="16">
        <v>63</v>
      </c>
      <c r="W2056" s="16" t="s">
        <v>2895</v>
      </c>
      <c r="X2056" s="16" t="s">
        <v>120</v>
      </c>
      <c r="Y2056" s="16" t="s">
        <v>132</v>
      </c>
      <c r="Z2056" s="16" t="s">
        <v>1198</v>
      </c>
      <c r="AA2056" s="16" t="s">
        <v>130</v>
      </c>
      <c r="AB2056" s="16" t="s">
        <v>131</v>
      </c>
      <c r="AC2056" s="16" t="s">
        <v>132</v>
      </c>
      <c r="AD2056" s="16" t="s">
        <v>2895</v>
      </c>
      <c r="AE2056" s="16" t="s">
        <v>132</v>
      </c>
      <c r="AF2056" s="16" t="s">
        <v>134</v>
      </c>
      <c r="AG2056" s="15" t="s">
        <v>135</v>
      </c>
      <c r="AH2056" s="16" t="s">
        <v>2033</v>
      </c>
      <c r="AI2056" s="16"/>
      <c r="AJ2056" s="16" t="s">
        <v>3116</v>
      </c>
      <c r="AK2056" s="15" t="s">
        <v>1</v>
      </c>
      <c r="AL2056" s="19"/>
    </row>
    <row r="2057" spans="1:38" ht="22.5" x14ac:dyDescent="0.25">
      <c r="A2057" s="15">
        <v>2056</v>
      </c>
      <c r="B2057" s="16">
        <v>56078115</v>
      </c>
      <c r="C2057" s="15" t="s">
        <v>117</v>
      </c>
      <c r="D2057" s="15" t="s">
        <v>118</v>
      </c>
      <c r="E2057" s="16" t="s">
        <v>41</v>
      </c>
      <c r="F2057" s="16" t="s">
        <v>2941</v>
      </c>
      <c r="G2057" s="16" t="s">
        <v>120</v>
      </c>
      <c r="H2057" s="16" t="s">
        <v>2892</v>
      </c>
      <c r="I2057" s="16" t="s">
        <v>3131</v>
      </c>
      <c r="J2057" s="16" t="s">
        <v>499</v>
      </c>
      <c r="K2057" s="16" t="s">
        <v>3132</v>
      </c>
      <c r="L2057" s="16" t="s">
        <v>3121</v>
      </c>
      <c r="M2057" s="16" t="s">
        <v>125</v>
      </c>
      <c r="N2057" s="16" t="s">
        <v>242</v>
      </c>
      <c r="O2057" s="16" t="s">
        <v>44</v>
      </c>
      <c r="P2057" s="17">
        <v>244650000818</v>
      </c>
      <c r="Q2057" s="16" t="s">
        <v>1677</v>
      </c>
      <c r="R2057" s="16">
        <v>0</v>
      </c>
      <c r="S2057" s="16">
        <v>0</v>
      </c>
      <c r="T2057" s="16"/>
      <c r="U2057" s="18">
        <v>28295</v>
      </c>
      <c r="V2057" s="16">
        <v>45</v>
      </c>
      <c r="W2057" s="16" t="s">
        <v>2895</v>
      </c>
      <c r="X2057" s="16" t="s">
        <v>120</v>
      </c>
      <c r="Y2057" s="16" t="s">
        <v>132</v>
      </c>
      <c r="Z2057" s="16" t="s">
        <v>1198</v>
      </c>
      <c r="AA2057" s="16" t="s">
        <v>130</v>
      </c>
      <c r="AB2057" s="16" t="s">
        <v>131</v>
      </c>
      <c r="AC2057" s="16" t="s">
        <v>132</v>
      </c>
      <c r="AD2057" s="16" t="s">
        <v>2895</v>
      </c>
      <c r="AE2057" s="16" t="s">
        <v>132</v>
      </c>
      <c r="AF2057" s="16" t="s">
        <v>134</v>
      </c>
      <c r="AG2057" s="15" t="s">
        <v>135</v>
      </c>
      <c r="AH2057" s="16" t="s">
        <v>2033</v>
      </c>
      <c r="AI2057" s="16"/>
      <c r="AJ2057" s="16" t="s">
        <v>3116</v>
      </c>
      <c r="AK2057" s="15" t="s">
        <v>1</v>
      </c>
      <c r="AL2057" s="19"/>
    </row>
    <row r="2058" spans="1:38" ht="22.5" x14ac:dyDescent="0.25">
      <c r="A2058" s="15">
        <v>2057</v>
      </c>
      <c r="B2058" s="16">
        <v>56059009</v>
      </c>
      <c r="C2058" s="15" t="s">
        <v>117</v>
      </c>
      <c r="D2058" s="15" t="s">
        <v>118</v>
      </c>
      <c r="E2058" s="16" t="s">
        <v>41</v>
      </c>
      <c r="F2058" s="16" t="s">
        <v>2941</v>
      </c>
      <c r="G2058" s="16" t="s">
        <v>120</v>
      </c>
      <c r="H2058" s="16" t="s">
        <v>2892</v>
      </c>
      <c r="I2058" s="16" t="s">
        <v>167</v>
      </c>
      <c r="J2058" s="16" t="s">
        <v>239</v>
      </c>
      <c r="K2058" s="16" t="s">
        <v>681</v>
      </c>
      <c r="L2058" s="16" t="s">
        <v>2165</v>
      </c>
      <c r="M2058" s="16" t="s">
        <v>125</v>
      </c>
      <c r="N2058" s="16" t="s">
        <v>242</v>
      </c>
      <c r="O2058" s="16" t="s">
        <v>44</v>
      </c>
      <c r="P2058" s="17">
        <v>244650000818</v>
      </c>
      <c r="Q2058" s="16" t="s">
        <v>1677</v>
      </c>
      <c r="R2058" s="16">
        <v>0</v>
      </c>
      <c r="S2058" s="16">
        <v>0</v>
      </c>
      <c r="T2058" s="16"/>
      <c r="U2058" s="18">
        <v>27091</v>
      </c>
      <c r="V2058" s="16">
        <v>48</v>
      </c>
      <c r="W2058" s="16" t="s">
        <v>2895</v>
      </c>
      <c r="X2058" s="16" t="s">
        <v>120</v>
      </c>
      <c r="Y2058" s="16" t="s">
        <v>132</v>
      </c>
      <c r="Z2058" s="16" t="s">
        <v>1198</v>
      </c>
      <c r="AA2058" s="16" t="s">
        <v>130</v>
      </c>
      <c r="AB2058" s="16" t="s">
        <v>131</v>
      </c>
      <c r="AC2058" s="16" t="s">
        <v>132</v>
      </c>
      <c r="AD2058" s="16" t="s">
        <v>2895</v>
      </c>
      <c r="AE2058" s="16" t="s">
        <v>132</v>
      </c>
      <c r="AF2058" s="16" t="s">
        <v>134</v>
      </c>
      <c r="AG2058" s="15" t="s">
        <v>135</v>
      </c>
      <c r="AH2058" s="16" t="s">
        <v>2033</v>
      </c>
      <c r="AI2058" s="16"/>
      <c r="AJ2058" s="16" t="s">
        <v>3116</v>
      </c>
      <c r="AK2058" s="15" t="s">
        <v>1</v>
      </c>
      <c r="AL2058" s="19"/>
    </row>
    <row r="2059" spans="1:38" ht="22.5" x14ac:dyDescent="0.25">
      <c r="A2059" s="15">
        <v>2058</v>
      </c>
      <c r="B2059" s="16">
        <v>27002511</v>
      </c>
      <c r="C2059" s="15" t="s">
        <v>117</v>
      </c>
      <c r="D2059" s="15" t="s">
        <v>118</v>
      </c>
      <c r="E2059" s="16" t="s">
        <v>41</v>
      </c>
      <c r="F2059" s="16" t="s">
        <v>2941</v>
      </c>
      <c r="G2059" s="16" t="s">
        <v>120</v>
      </c>
      <c r="H2059" s="16" t="s">
        <v>2892</v>
      </c>
      <c r="I2059" s="16" t="s">
        <v>2121</v>
      </c>
      <c r="J2059" s="16" t="s">
        <v>643</v>
      </c>
      <c r="K2059" s="16" t="s">
        <v>3129</v>
      </c>
      <c r="L2059" s="16" t="s">
        <v>3133</v>
      </c>
      <c r="M2059" s="16" t="s">
        <v>125</v>
      </c>
      <c r="N2059" s="16" t="s">
        <v>242</v>
      </c>
      <c r="O2059" s="16" t="s">
        <v>44</v>
      </c>
      <c r="P2059" s="17">
        <v>244650000818</v>
      </c>
      <c r="Q2059" s="16" t="s">
        <v>1677</v>
      </c>
      <c r="R2059" s="16">
        <v>0</v>
      </c>
      <c r="S2059" s="16">
        <v>0</v>
      </c>
      <c r="T2059" s="16"/>
      <c r="U2059" s="18">
        <v>20343</v>
      </c>
      <c r="V2059" s="16">
        <v>67</v>
      </c>
      <c r="W2059" s="16" t="s">
        <v>2895</v>
      </c>
      <c r="X2059" s="16" t="s">
        <v>120</v>
      </c>
      <c r="Y2059" s="16" t="s">
        <v>132</v>
      </c>
      <c r="Z2059" s="16" t="s">
        <v>1198</v>
      </c>
      <c r="AA2059" s="16" t="s">
        <v>130</v>
      </c>
      <c r="AB2059" s="16" t="s">
        <v>131</v>
      </c>
      <c r="AC2059" s="16" t="s">
        <v>132</v>
      </c>
      <c r="AD2059" s="16" t="s">
        <v>2895</v>
      </c>
      <c r="AE2059" s="16" t="s">
        <v>132</v>
      </c>
      <c r="AF2059" s="16" t="s">
        <v>134</v>
      </c>
      <c r="AG2059" s="15" t="s">
        <v>135</v>
      </c>
      <c r="AH2059" s="16" t="s">
        <v>2033</v>
      </c>
      <c r="AI2059" s="16"/>
      <c r="AJ2059" s="16" t="s">
        <v>3116</v>
      </c>
      <c r="AK2059" s="15" t="s">
        <v>1</v>
      </c>
      <c r="AL2059" s="19"/>
    </row>
    <row r="2060" spans="1:38" ht="22.5" x14ac:dyDescent="0.25">
      <c r="A2060" s="15">
        <v>2059</v>
      </c>
      <c r="B2060" s="16">
        <v>1120745877</v>
      </c>
      <c r="C2060" s="15" t="s">
        <v>117</v>
      </c>
      <c r="D2060" s="15" t="s">
        <v>118</v>
      </c>
      <c r="E2060" s="16" t="s">
        <v>41</v>
      </c>
      <c r="F2060" s="16" t="s">
        <v>2941</v>
      </c>
      <c r="G2060" s="16" t="s">
        <v>120</v>
      </c>
      <c r="H2060" s="16" t="s">
        <v>2892</v>
      </c>
      <c r="I2060" s="23" t="s">
        <v>1163</v>
      </c>
      <c r="J2060" s="16" t="s">
        <v>138</v>
      </c>
      <c r="K2060" s="16" t="s">
        <v>123</v>
      </c>
      <c r="L2060" s="16" t="s">
        <v>3134</v>
      </c>
      <c r="M2060" s="16" t="s">
        <v>125</v>
      </c>
      <c r="N2060" s="16" t="s">
        <v>242</v>
      </c>
      <c r="O2060" s="16" t="s">
        <v>44</v>
      </c>
      <c r="P2060" s="17">
        <v>244650000818</v>
      </c>
      <c r="Q2060" s="16" t="s">
        <v>1677</v>
      </c>
      <c r="R2060" s="16">
        <v>0</v>
      </c>
      <c r="S2060" s="16">
        <v>3204797634</v>
      </c>
      <c r="T2060" s="16"/>
      <c r="U2060" s="18" t="s">
        <v>3135</v>
      </c>
      <c r="V2060" s="16">
        <v>21</v>
      </c>
      <c r="W2060" s="16" t="s">
        <v>2895</v>
      </c>
      <c r="X2060" s="16" t="s">
        <v>120</v>
      </c>
      <c r="Y2060" s="16" t="s">
        <v>132</v>
      </c>
      <c r="Z2060" s="16" t="s">
        <v>1198</v>
      </c>
      <c r="AA2060" s="16" t="s">
        <v>130</v>
      </c>
      <c r="AB2060" s="16" t="s">
        <v>131</v>
      </c>
      <c r="AC2060" s="16" t="s">
        <v>132</v>
      </c>
      <c r="AD2060" s="16" t="s">
        <v>2895</v>
      </c>
      <c r="AE2060" s="16" t="s">
        <v>132</v>
      </c>
      <c r="AF2060" s="16" t="s">
        <v>174</v>
      </c>
      <c r="AG2060" s="15" t="s">
        <v>135</v>
      </c>
      <c r="AH2060" s="16" t="s">
        <v>2033</v>
      </c>
      <c r="AI2060" s="16"/>
      <c r="AJ2060" s="16" t="s">
        <v>3116</v>
      </c>
      <c r="AK2060" s="15" t="s">
        <v>1</v>
      </c>
      <c r="AL2060" s="19"/>
    </row>
    <row r="2061" spans="1:38" ht="22.5" x14ac:dyDescent="0.25">
      <c r="A2061" s="15">
        <v>2060</v>
      </c>
      <c r="B2061" s="16">
        <v>1122413564</v>
      </c>
      <c r="C2061" s="15" t="s">
        <v>117</v>
      </c>
      <c r="D2061" s="15" t="s">
        <v>118</v>
      </c>
      <c r="E2061" s="16" t="s">
        <v>41</v>
      </c>
      <c r="F2061" s="16" t="s">
        <v>2941</v>
      </c>
      <c r="G2061" s="16" t="s">
        <v>120</v>
      </c>
      <c r="H2061" s="16" t="s">
        <v>2892</v>
      </c>
      <c r="I2061" s="16" t="s">
        <v>3136</v>
      </c>
      <c r="J2061" s="16"/>
      <c r="K2061" s="16" t="s">
        <v>615</v>
      </c>
      <c r="L2061" s="16" t="s">
        <v>440</v>
      </c>
      <c r="M2061" s="16" t="s">
        <v>125</v>
      </c>
      <c r="N2061" s="16" t="s">
        <v>242</v>
      </c>
      <c r="O2061" s="16" t="s">
        <v>44</v>
      </c>
      <c r="P2061" s="17">
        <v>244650000818</v>
      </c>
      <c r="Q2061" s="16" t="s">
        <v>1677</v>
      </c>
      <c r="R2061" s="16">
        <v>0</v>
      </c>
      <c r="S2061" s="16">
        <v>3207433722</v>
      </c>
      <c r="T2061" s="16"/>
      <c r="U2061" s="18">
        <v>35023</v>
      </c>
      <c r="V2061" s="16">
        <v>26</v>
      </c>
      <c r="W2061" s="16" t="s">
        <v>2895</v>
      </c>
      <c r="X2061" s="16" t="s">
        <v>120</v>
      </c>
      <c r="Y2061" s="16" t="s">
        <v>132</v>
      </c>
      <c r="Z2061" s="16" t="s">
        <v>1198</v>
      </c>
      <c r="AA2061" s="16" t="s">
        <v>130</v>
      </c>
      <c r="AB2061" s="16" t="s">
        <v>131</v>
      </c>
      <c r="AC2061" s="16" t="s">
        <v>132</v>
      </c>
      <c r="AD2061" s="16" t="s">
        <v>132</v>
      </c>
      <c r="AE2061" s="16" t="s">
        <v>132</v>
      </c>
      <c r="AF2061" s="16" t="s">
        <v>174</v>
      </c>
      <c r="AG2061" s="15" t="s">
        <v>135</v>
      </c>
      <c r="AH2061" s="16" t="s">
        <v>2033</v>
      </c>
      <c r="AI2061" s="16"/>
      <c r="AJ2061" s="16" t="s">
        <v>3116</v>
      </c>
      <c r="AK2061" s="15" t="s">
        <v>1</v>
      </c>
      <c r="AL2061" s="19"/>
    </row>
    <row r="2062" spans="1:38" ht="22.5" x14ac:dyDescent="0.25">
      <c r="A2062" s="15">
        <v>2061</v>
      </c>
      <c r="B2062" s="16">
        <v>36544595</v>
      </c>
      <c r="C2062" s="15" t="s">
        <v>117</v>
      </c>
      <c r="D2062" s="15" t="s">
        <v>118</v>
      </c>
      <c r="E2062" s="16" t="s">
        <v>41</v>
      </c>
      <c r="F2062" s="16" t="s">
        <v>2941</v>
      </c>
      <c r="G2062" s="16" t="s">
        <v>120</v>
      </c>
      <c r="H2062" s="16" t="s">
        <v>2892</v>
      </c>
      <c r="I2062" s="16" t="s">
        <v>3137</v>
      </c>
      <c r="J2062" s="16" t="s">
        <v>703</v>
      </c>
      <c r="K2062" s="16" t="s">
        <v>374</v>
      </c>
      <c r="L2062" s="16" t="s">
        <v>614</v>
      </c>
      <c r="M2062" s="16" t="s">
        <v>125</v>
      </c>
      <c r="N2062" s="16" t="s">
        <v>126</v>
      </c>
      <c r="O2062" s="16" t="s">
        <v>44</v>
      </c>
      <c r="P2062" s="17">
        <v>244650000818</v>
      </c>
      <c r="Q2062" s="16" t="s">
        <v>1677</v>
      </c>
      <c r="R2062" s="16">
        <v>0</v>
      </c>
      <c r="S2062" s="16">
        <v>0</v>
      </c>
      <c r="T2062" s="16"/>
      <c r="U2062" s="18">
        <v>35995</v>
      </c>
      <c r="V2062" s="16">
        <v>24</v>
      </c>
      <c r="W2062" s="16" t="s">
        <v>2895</v>
      </c>
      <c r="X2062" s="16" t="s">
        <v>120</v>
      </c>
      <c r="Y2062" s="16" t="s">
        <v>132</v>
      </c>
      <c r="Z2062" s="16" t="s">
        <v>1198</v>
      </c>
      <c r="AA2062" s="16" t="s">
        <v>130</v>
      </c>
      <c r="AB2062" s="16" t="s">
        <v>131</v>
      </c>
      <c r="AC2062" s="16" t="s">
        <v>132</v>
      </c>
      <c r="AD2062" s="16" t="s">
        <v>2895</v>
      </c>
      <c r="AE2062" s="16" t="s">
        <v>132</v>
      </c>
      <c r="AF2062" s="16" t="s">
        <v>134</v>
      </c>
      <c r="AG2062" s="15" t="s">
        <v>135</v>
      </c>
      <c r="AH2062" s="16" t="s">
        <v>2033</v>
      </c>
      <c r="AI2062" s="16"/>
      <c r="AJ2062" s="16" t="s">
        <v>3138</v>
      </c>
      <c r="AK2062" s="15" t="s">
        <v>1</v>
      </c>
      <c r="AL2062" s="19"/>
    </row>
    <row r="2063" spans="1:38" ht="22.5" x14ac:dyDescent="0.25">
      <c r="A2063" s="15">
        <v>2062</v>
      </c>
      <c r="B2063" s="16">
        <v>56077124</v>
      </c>
      <c r="C2063" s="15" t="s">
        <v>117</v>
      </c>
      <c r="D2063" s="15" t="s">
        <v>118</v>
      </c>
      <c r="E2063" s="16" t="s">
        <v>41</v>
      </c>
      <c r="F2063" s="16" t="s">
        <v>2941</v>
      </c>
      <c r="G2063" s="16" t="s">
        <v>120</v>
      </c>
      <c r="H2063" s="16" t="s">
        <v>2892</v>
      </c>
      <c r="I2063" s="16" t="s">
        <v>3139</v>
      </c>
      <c r="J2063" s="16" t="s">
        <v>1362</v>
      </c>
      <c r="K2063" s="16" t="s">
        <v>3140</v>
      </c>
      <c r="L2063" s="16" t="s">
        <v>565</v>
      </c>
      <c r="M2063" s="16" t="s">
        <v>125</v>
      </c>
      <c r="N2063" s="16" t="s">
        <v>126</v>
      </c>
      <c r="O2063" s="16" t="s">
        <v>44</v>
      </c>
      <c r="P2063" s="17">
        <v>244650000818</v>
      </c>
      <c r="Q2063" s="16" t="s">
        <v>1677</v>
      </c>
      <c r="R2063" s="16">
        <v>0</v>
      </c>
      <c r="S2063" s="16">
        <v>3215033816</v>
      </c>
      <c r="T2063" s="16"/>
      <c r="U2063" s="18">
        <v>21978</v>
      </c>
      <c r="V2063" s="16">
        <v>62</v>
      </c>
      <c r="W2063" s="16" t="s">
        <v>2895</v>
      </c>
      <c r="X2063" s="16" t="s">
        <v>120</v>
      </c>
      <c r="Y2063" s="16" t="s">
        <v>132</v>
      </c>
      <c r="Z2063" s="16" t="s">
        <v>1198</v>
      </c>
      <c r="AA2063" s="16" t="s">
        <v>130</v>
      </c>
      <c r="AB2063" s="16" t="s">
        <v>131</v>
      </c>
      <c r="AC2063" s="16" t="s">
        <v>132</v>
      </c>
      <c r="AD2063" s="16" t="s">
        <v>2895</v>
      </c>
      <c r="AE2063" s="16" t="s">
        <v>132</v>
      </c>
      <c r="AF2063" s="16" t="s">
        <v>134</v>
      </c>
      <c r="AG2063" s="15" t="s">
        <v>135</v>
      </c>
      <c r="AH2063" s="16" t="s">
        <v>2033</v>
      </c>
      <c r="AI2063" s="16"/>
      <c r="AJ2063" s="16" t="s">
        <v>3138</v>
      </c>
      <c r="AK2063" s="15" t="s">
        <v>1</v>
      </c>
      <c r="AL2063" s="19"/>
    </row>
    <row r="2064" spans="1:38" ht="22.5" x14ac:dyDescent="0.25">
      <c r="A2064" s="15">
        <v>2063</v>
      </c>
      <c r="B2064" s="16">
        <v>1120242189</v>
      </c>
      <c r="C2064" s="15" t="s">
        <v>147</v>
      </c>
      <c r="D2064" s="15" t="s">
        <v>118</v>
      </c>
      <c r="E2064" s="16" t="s">
        <v>41</v>
      </c>
      <c r="F2064" s="16" t="s">
        <v>2941</v>
      </c>
      <c r="G2064" s="16" t="s">
        <v>120</v>
      </c>
      <c r="H2064" s="16" t="s">
        <v>2892</v>
      </c>
      <c r="I2064" s="16" t="s">
        <v>355</v>
      </c>
      <c r="J2064" s="16" t="s">
        <v>561</v>
      </c>
      <c r="K2064" s="16" t="s">
        <v>3141</v>
      </c>
      <c r="L2064" s="16" t="s">
        <v>2178</v>
      </c>
      <c r="M2064" s="16" t="s">
        <v>146</v>
      </c>
      <c r="N2064" s="16" t="s">
        <v>126</v>
      </c>
      <c r="O2064" s="16" t="s">
        <v>44</v>
      </c>
      <c r="P2064" s="17">
        <v>244650000818</v>
      </c>
      <c r="Q2064" s="16" t="s">
        <v>1677</v>
      </c>
      <c r="R2064" s="16">
        <v>0</v>
      </c>
      <c r="S2064" s="16">
        <v>3134247819</v>
      </c>
      <c r="T2064" s="16"/>
      <c r="U2064" s="18">
        <v>38166</v>
      </c>
      <c r="V2064" s="16">
        <v>45</v>
      </c>
      <c r="W2064" s="16" t="s">
        <v>2895</v>
      </c>
      <c r="X2064" s="16" t="s">
        <v>120</v>
      </c>
      <c r="Y2064" s="16" t="s">
        <v>132</v>
      </c>
      <c r="Z2064" s="16" t="s">
        <v>1198</v>
      </c>
      <c r="AA2064" s="16" t="s">
        <v>130</v>
      </c>
      <c r="AB2064" s="16" t="s">
        <v>131</v>
      </c>
      <c r="AC2064" s="16" t="s">
        <v>132</v>
      </c>
      <c r="AD2064" s="16" t="s">
        <v>2895</v>
      </c>
      <c r="AE2064" s="16" t="s">
        <v>132</v>
      </c>
      <c r="AF2064" s="16" t="s">
        <v>134</v>
      </c>
      <c r="AG2064" s="15" t="s">
        <v>135</v>
      </c>
      <c r="AH2064" s="16" t="s">
        <v>2033</v>
      </c>
      <c r="AI2064" s="16"/>
      <c r="AJ2064" s="16" t="s">
        <v>3138</v>
      </c>
      <c r="AK2064" s="15" t="s">
        <v>1</v>
      </c>
      <c r="AL2064" s="19"/>
    </row>
    <row r="2065" spans="1:38" ht="22.5" x14ac:dyDescent="0.25">
      <c r="A2065" s="15">
        <v>2064</v>
      </c>
      <c r="B2065" s="16">
        <v>84037831</v>
      </c>
      <c r="C2065" s="15" t="s">
        <v>117</v>
      </c>
      <c r="D2065" s="15" t="s">
        <v>118</v>
      </c>
      <c r="E2065" s="16" t="s">
        <v>41</v>
      </c>
      <c r="F2065" s="16" t="s">
        <v>2941</v>
      </c>
      <c r="G2065" s="16" t="s">
        <v>120</v>
      </c>
      <c r="H2065" s="16" t="s">
        <v>2892</v>
      </c>
      <c r="I2065" s="16" t="s">
        <v>1984</v>
      </c>
      <c r="J2065" s="16" t="s">
        <v>322</v>
      </c>
      <c r="K2065" s="16" t="s">
        <v>2982</v>
      </c>
      <c r="L2065" s="16" t="s">
        <v>3007</v>
      </c>
      <c r="M2065" s="16" t="s">
        <v>146</v>
      </c>
      <c r="N2065" s="16" t="s">
        <v>126</v>
      </c>
      <c r="O2065" s="16" t="s">
        <v>44</v>
      </c>
      <c r="P2065" s="17">
        <v>244650000818</v>
      </c>
      <c r="Q2065" s="16" t="s">
        <v>1677</v>
      </c>
      <c r="R2065" s="16">
        <v>0</v>
      </c>
      <c r="S2065" s="16">
        <v>3107023545</v>
      </c>
      <c r="T2065" s="16"/>
      <c r="U2065" s="18">
        <v>38166</v>
      </c>
      <c r="V2065" s="16">
        <v>18</v>
      </c>
      <c r="W2065" s="16" t="s">
        <v>2895</v>
      </c>
      <c r="X2065" s="16" t="s">
        <v>120</v>
      </c>
      <c r="Y2065" s="16" t="s">
        <v>132</v>
      </c>
      <c r="Z2065" s="16" t="s">
        <v>1198</v>
      </c>
      <c r="AA2065" s="16" t="s">
        <v>130</v>
      </c>
      <c r="AB2065" s="16" t="s">
        <v>131</v>
      </c>
      <c r="AC2065" s="16" t="s">
        <v>132</v>
      </c>
      <c r="AD2065" s="16" t="s">
        <v>2895</v>
      </c>
      <c r="AE2065" s="16" t="s">
        <v>132</v>
      </c>
      <c r="AF2065" s="16" t="s">
        <v>134</v>
      </c>
      <c r="AG2065" s="15" t="s">
        <v>135</v>
      </c>
      <c r="AH2065" s="16" t="s">
        <v>2033</v>
      </c>
      <c r="AI2065" s="16"/>
      <c r="AJ2065" s="16" t="s">
        <v>3138</v>
      </c>
      <c r="AK2065" s="15" t="s">
        <v>1</v>
      </c>
      <c r="AL2065" s="19"/>
    </row>
    <row r="2066" spans="1:38" ht="22.5" x14ac:dyDescent="0.25">
      <c r="A2066" s="15">
        <v>2065</v>
      </c>
      <c r="B2066" s="16">
        <v>56075843</v>
      </c>
      <c r="C2066" s="15" t="s">
        <v>117</v>
      </c>
      <c r="D2066" s="15" t="s">
        <v>118</v>
      </c>
      <c r="E2066" s="16" t="s">
        <v>41</v>
      </c>
      <c r="F2066" s="16" t="s">
        <v>2941</v>
      </c>
      <c r="G2066" s="16" t="s">
        <v>120</v>
      </c>
      <c r="H2066" s="16" t="s">
        <v>2892</v>
      </c>
      <c r="I2066" s="16" t="s">
        <v>3142</v>
      </c>
      <c r="J2066" s="16" t="s">
        <v>574</v>
      </c>
      <c r="K2066" s="16" t="s">
        <v>2283</v>
      </c>
      <c r="L2066" s="16" t="s">
        <v>443</v>
      </c>
      <c r="M2066" s="16" t="s">
        <v>125</v>
      </c>
      <c r="N2066" s="16" t="s">
        <v>126</v>
      </c>
      <c r="O2066" s="16" t="s">
        <v>44</v>
      </c>
      <c r="P2066" s="17">
        <v>244650000818</v>
      </c>
      <c r="Q2066" s="16" t="s">
        <v>1677</v>
      </c>
      <c r="R2066" s="16">
        <v>0</v>
      </c>
      <c r="S2066" s="16">
        <v>3126276551</v>
      </c>
      <c r="T2066" s="16"/>
      <c r="U2066" s="18">
        <v>24018</v>
      </c>
      <c r="V2066" s="16">
        <v>57</v>
      </c>
      <c r="W2066" s="16" t="s">
        <v>2895</v>
      </c>
      <c r="X2066" s="16" t="s">
        <v>120</v>
      </c>
      <c r="Y2066" s="16" t="s">
        <v>132</v>
      </c>
      <c r="Z2066" s="16" t="s">
        <v>1198</v>
      </c>
      <c r="AA2066" s="16" t="s">
        <v>130</v>
      </c>
      <c r="AB2066" s="16" t="s">
        <v>131</v>
      </c>
      <c r="AC2066" s="16" t="s">
        <v>132</v>
      </c>
      <c r="AD2066" s="16" t="s">
        <v>2895</v>
      </c>
      <c r="AE2066" s="16" t="s">
        <v>132</v>
      </c>
      <c r="AF2066" s="16" t="s">
        <v>134</v>
      </c>
      <c r="AG2066" s="15" t="s">
        <v>135</v>
      </c>
      <c r="AH2066" s="16" t="s">
        <v>2033</v>
      </c>
      <c r="AI2066" s="16"/>
      <c r="AJ2066" s="16" t="s">
        <v>3138</v>
      </c>
      <c r="AK2066" s="15" t="s">
        <v>1</v>
      </c>
      <c r="AL2066" s="19"/>
    </row>
    <row r="2067" spans="1:38" ht="22.5" x14ac:dyDescent="0.25">
      <c r="A2067" s="15">
        <v>2066</v>
      </c>
      <c r="B2067" s="16">
        <v>1118842650</v>
      </c>
      <c r="C2067" s="15" t="s">
        <v>117</v>
      </c>
      <c r="D2067" s="15" t="s">
        <v>118</v>
      </c>
      <c r="E2067" s="16" t="s">
        <v>41</v>
      </c>
      <c r="F2067" s="16" t="s">
        <v>2941</v>
      </c>
      <c r="G2067" s="16" t="s">
        <v>120</v>
      </c>
      <c r="H2067" s="16" t="s">
        <v>2892</v>
      </c>
      <c r="I2067" s="16" t="s">
        <v>25</v>
      </c>
      <c r="J2067" s="16" t="s">
        <v>3143</v>
      </c>
      <c r="K2067" s="16" t="s">
        <v>1899</v>
      </c>
      <c r="L2067" s="16" t="s">
        <v>3144</v>
      </c>
      <c r="M2067" s="16" t="s">
        <v>146</v>
      </c>
      <c r="N2067" s="16" t="s">
        <v>126</v>
      </c>
      <c r="O2067" s="16" t="s">
        <v>44</v>
      </c>
      <c r="P2067" s="17">
        <v>244650000818</v>
      </c>
      <c r="Q2067" s="16" t="s">
        <v>1677</v>
      </c>
      <c r="R2067" s="16">
        <v>0</v>
      </c>
      <c r="S2067" s="16">
        <v>3135268360</v>
      </c>
      <c r="T2067" s="16"/>
      <c r="U2067" s="18">
        <v>27811</v>
      </c>
      <c r="V2067" s="16">
        <v>46</v>
      </c>
      <c r="W2067" s="16" t="s">
        <v>2895</v>
      </c>
      <c r="X2067" s="16" t="s">
        <v>120</v>
      </c>
      <c r="Y2067" s="16" t="s">
        <v>132</v>
      </c>
      <c r="Z2067" s="16" t="s">
        <v>1198</v>
      </c>
      <c r="AA2067" s="16" t="s">
        <v>130</v>
      </c>
      <c r="AB2067" s="16" t="s">
        <v>131</v>
      </c>
      <c r="AC2067" s="16" t="s">
        <v>132</v>
      </c>
      <c r="AD2067" s="16" t="s">
        <v>2895</v>
      </c>
      <c r="AE2067" s="16" t="s">
        <v>132</v>
      </c>
      <c r="AF2067" s="16" t="s">
        <v>134</v>
      </c>
      <c r="AG2067" s="15" t="s">
        <v>135</v>
      </c>
      <c r="AH2067" s="16" t="s">
        <v>2033</v>
      </c>
      <c r="AI2067" s="16"/>
      <c r="AJ2067" s="16" t="s">
        <v>3138</v>
      </c>
      <c r="AK2067" s="15" t="s">
        <v>1</v>
      </c>
      <c r="AL2067" s="19"/>
    </row>
    <row r="2068" spans="1:38" ht="22.5" x14ac:dyDescent="0.25">
      <c r="A2068" s="15">
        <v>2067</v>
      </c>
      <c r="B2068" s="16">
        <v>17971844</v>
      </c>
      <c r="C2068" s="15" t="s">
        <v>117</v>
      </c>
      <c r="D2068" s="15" t="s">
        <v>118</v>
      </c>
      <c r="E2068" s="16" t="s">
        <v>41</v>
      </c>
      <c r="F2068" s="16" t="s">
        <v>2941</v>
      </c>
      <c r="G2068" s="16" t="s">
        <v>120</v>
      </c>
      <c r="H2068" s="16" t="s">
        <v>2892</v>
      </c>
      <c r="I2068" s="16" t="s">
        <v>3145</v>
      </c>
      <c r="J2068" s="16" t="s">
        <v>322</v>
      </c>
      <c r="K2068" s="16" t="s">
        <v>615</v>
      </c>
      <c r="L2068" s="16" t="s">
        <v>1517</v>
      </c>
      <c r="M2068" s="16" t="s">
        <v>146</v>
      </c>
      <c r="N2068" s="16" t="s">
        <v>126</v>
      </c>
      <c r="O2068" s="16" t="s">
        <v>44</v>
      </c>
      <c r="P2068" s="17">
        <v>244650000818</v>
      </c>
      <c r="Q2068" s="16" t="s">
        <v>1677</v>
      </c>
      <c r="R2068" s="16">
        <v>0</v>
      </c>
      <c r="S2068" s="16">
        <v>0</v>
      </c>
      <c r="T2068" s="16"/>
      <c r="U2068" s="18">
        <v>31745</v>
      </c>
      <c r="V2068" s="16">
        <v>35</v>
      </c>
      <c r="W2068" s="16" t="s">
        <v>2895</v>
      </c>
      <c r="X2068" s="16" t="s">
        <v>120</v>
      </c>
      <c r="Y2068" s="16" t="s">
        <v>132</v>
      </c>
      <c r="Z2068" s="16" t="s">
        <v>1198</v>
      </c>
      <c r="AA2068" s="16" t="s">
        <v>130</v>
      </c>
      <c r="AB2068" s="16" t="s">
        <v>131</v>
      </c>
      <c r="AC2068" s="16" t="s">
        <v>132</v>
      </c>
      <c r="AD2068" s="16" t="s">
        <v>2895</v>
      </c>
      <c r="AE2068" s="16" t="s">
        <v>132</v>
      </c>
      <c r="AF2068" s="16" t="s">
        <v>134</v>
      </c>
      <c r="AG2068" s="15" t="s">
        <v>135</v>
      </c>
      <c r="AH2068" s="16" t="s">
        <v>2033</v>
      </c>
      <c r="AI2068" s="16"/>
      <c r="AJ2068" s="16" t="s">
        <v>3138</v>
      </c>
      <c r="AK2068" s="15" t="s">
        <v>1</v>
      </c>
      <c r="AL2068" s="19"/>
    </row>
    <row r="2069" spans="1:38" ht="22.5" x14ac:dyDescent="0.25">
      <c r="A2069" s="15">
        <v>2068</v>
      </c>
      <c r="B2069" s="16">
        <v>1006790232</v>
      </c>
      <c r="C2069" s="15" t="s">
        <v>117</v>
      </c>
      <c r="D2069" s="15" t="s">
        <v>118</v>
      </c>
      <c r="E2069" s="16" t="s">
        <v>41</v>
      </c>
      <c r="F2069" s="16" t="s">
        <v>2941</v>
      </c>
      <c r="G2069" s="16" t="s">
        <v>120</v>
      </c>
      <c r="H2069" s="16" t="s">
        <v>2892</v>
      </c>
      <c r="I2069" s="16" t="s">
        <v>178</v>
      </c>
      <c r="J2069" s="16" t="s">
        <v>3146</v>
      </c>
      <c r="K2069" s="16" t="s">
        <v>579</v>
      </c>
      <c r="L2069" s="16" t="s">
        <v>3011</v>
      </c>
      <c r="M2069" s="16" t="s">
        <v>125</v>
      </c>
      <c r="N2069" s="16" t="s">
        <v>126</v>
      </c>
      <c r="O2069" s="16" t="s">
        <v>44</v>
      </c>
      <c r="P2069" s="17">
        <v>244650000818</v>
      </c>
      <c r="Q2069" s="16" t="s">
        <v>1677</v>
      </c>
      <c r="R2069" s="16">
        <v>0</v>
      </c>
      <c r="S2069" s="16">
        <v>3235963677</v>
      </c>
      <c r="T2069" s="16"/>
      <c r="U2069" s="18">
        <v>20128</v>
      </c>
      <c r="V2069" s="16">
        <v>67</v>
      </c>
      <c r="W2069" s="16" t="s">
        <v>2895</v>
      </c>
      <c r="X2069" s="16" t="s">
        <v>120</v>
      </c>
      <c r="Y2069" s="16" t="s">
        <v>132</v>
      </c>
      <c r="Z2069" s="16" t="s">
        <v>1198</v>
      </c>
      <c r="AA2069" s="16" t="s">
        <v>130</v>
      </c>
      <c r="AB2069" s="16" t="s">
        <v>131</v>
      </c>
      <c r="AC2069" s="16" t="s">
        <v>132</v>
      </c>
      <c r="AD2069" s="16" t="s">
        <v>2895</v>
      </c>
      <c r="AE2069" s="16" t="s">
        <v>132</v>
      </c>
      <c r="AF2069" s="16" t="s">
        <v>134</v>
      </c>
      <c r="AG2069" s="15" t="s">
        <v>135</v>
      </c>
      <c r="AH2069" s="16" t="s">
        <v>2033</v>
      </c>
      <c r="AI2069" s="16"/>
      <c r="AJ2069" s="16" t="s">
        <v>3138</v>
      </c>
      <c r="AK2069" s="15" t="s">
        <v>1</v>
      </c>
      <c r="AL2069" s="19"/>
    </row>
    <row r="2070" spans="1:38" ht="22.5" x14ac:dyDescent="0.25">
      <c r="A2070" s="15">
        <v>2069</v>
      </c>
      <c r="B2070" s="16">
        <v>1192810391</v>
      </c>
      <c r="C2070" s="15" t="s">
        <v>117</v>
      </c>
      <c r="D2070" s="15" t="s">
        <v>118</v>
      </c>
      <c r="E2070" s="16" t="s">
        <v>41</v>
      </c>
      <c r="F2070" s="16" t="s">
        <v>2941</v>
      </c>
      <c r="G2070" s="16" t="s">
        <v>120</v>
      </c>
      <c r="H2070" s="16" t="s">
        <v>2892</v>
      </c>
      <c r="I2070" s="16" t="s">
        <v>1009</v>
      </c>
      <c r="J2070" s="16" t="s">
        <v>355</v>
      </c>
      <c r="K2070" s="16" t="s">
        <v>2178</v>
      </c>
      <c r="L2070" s="16" t="s">
        <v>537</v>
      </c>
      <c r="M2070" s="16" t="s">
        <v>146</v>
      </c>
      <c r="N2070" s="16" t="s">
        <v>126</v>
      </c>
      <c r="O2070" s="16" t="s">
        <v>44</v>
      </c>
      <c r="P2070" s="17">
        <v>244650000818</v>
      </c>
      <c r="Q2070" s="16" t="s">
        <v>1677</v>
      </c>
      <c r="R2070" s="16">
        <v>0</v>
      </c>
      <c r="S2070" s="16">
        <v>3207262148</v>
      </c>
      <c r="T2070" s="16"/>
      <c r="U2070" s="18">
        <v>37141</v>
      </c>
      <c r="V2070" s="16">
        <v>21</v>
      </c>
      <c r="W2070" s="16" t="s">
        <v>2895</v>
      </c>
      <c r="X2070" s="16" t="s">
        <v>120</v>
      </c>
      <c r="Y2070" s="16" t="s">
        <v>132</v>
      </c>
      <c r="Z2070" s="16" t="s">
        <v>1198</v>
      </c>
      <c r="AA2070" s="16" t="s">
        <v>130</v>
      </c>
      <c r="AB2070" s="16" t="s">
        <v>131</v>
      </c>
      <c r="AC2070" s="16" t="s">
        <v>132</v>
      </c>
      <c r="AD2070" s="16" t="s">
        <v>2895</v>
      </c>
      <c r="AE2070" s="16" t="s">
        <v>132</v>
      </c>
      <c r="AF2070" s="16" t="s">
        <v>134</v>
      </c>
      <c r="AG2070" s="15" t="s">
        <v>135</v>
      </c>
      <c r="AH2070" s="16" t="s">
        <v>2033</v>
      </c>
      <c r="AI2070" s="16"/>
      <c r="AJ2070" s="16" t="s">
        <v>3138</v>
      </c>
      <c r="AK2070" s="15" t="s">
        <v>1</v>
      </c>
      <c r="AL2070" s="19"/>
    </row>
    <row r="2071" spans="1:38" ht="22.5" x14ac:dyDescent="0.25">
      <c r="A2071" s="15">
        <v>2070</v>
      </c>
      <c r="B2071" s="16">
        <v>57117691</v>
      </c>
      <c r="C2071" s="15" t="s">
        <v>117</v>
      </c>
      <c r="D2071" s="15" t="s">
        <v>118</v>
      </c>
      <c r="E2071" s="16" t="s">
        <v>41</v>
      </c>
      <c r="F2071" s="16" t="s">
        <v>2941</v>
      </c>
      <c r="G2071" s="16" t="s">
        <v>120</v>
      </c>
      <c r="H2071" s="16" t="s">
        <v>2892</v>
      </c>
      <c r="I2071" s="16" t="s">
        <v>1061</v>
      </c>
      <c r="J2071" s="16" t="s">
        <v>239</v>
      </c>
      <c r="K2071" s="16" t="s">
        <v>1637</v>
      </c>
      <c r="L2071" s="16" t="s">
        <v>3011</v>
      </c>
      <c r="M2071" s="16" t="s">
        <v>125</v>
      </c>
      <c r="N2071" s="16" t="s">
        <v>126</v>
      </c>
      <c r="O2071" s="16" t="s">
        <v>44</v>
      </c>
      <c r="P2071" s="17">
        <v>244650000818</v>
      </c>
      <c r="Q2071" s="16" t="s">
        <v>1677</v>
      </c>
      <c r="R2071" s="16">
        <v>0</v>
      </c>
      <c r="S2071" s="16">
        <v>0</v>
      </c>
      <c r="T2071" s="16"/>
      <c r="U2071" s="18">
        <v>35574</v>
      </c>
      <c r="V2071" s="16">
        <v>25</v>
      </c>
      <c r="W2071" s="16" t="s">
        <v>2895</v>
      </c>
      <c r="X2071" s="16" t="s">
        <v>120</v>
      </c>
      <c r="Y2071" s="16" t="s">
        <v>132</v>
      </c>
      <c r="Z2071" s="16" t="s">
        <v>1198</v>
      </c>
      <c r="AA2071" s="16" t="s">
        <v>130</v>
      </c>
      <c r="AB2071" s="16" t="s">
        <v>131</v>
      </c>
      <c r="AC2071" s="16" t="s">
        <v>132</v>
      </c>
      <c r="AD2071" s="16" t="s">
        <v>2895</v>
      </c>
      <c r="AE2071" s="16" t="s">
        <v>132</v>
      </c>
      <c r="AF2071" s="16" t="s">
        <v>134</v>
      </c>
      <c r="AG2071" s="15" t="s">
        <v>135</v>
      </c>
      <c r="AH2071" s="16" t="s">
        <v>2033</v>
      </c>
      <c r="AI2071" s="16"/>
      <c r="AJ2071" s="16" t="s">
        <v>3138</v>
      </c>
      <c r="AK2071" s="15" t="s">
        <v>1</v>
      </c>
      <c r="AL2071" s="19"/>
    </row>
    <row r="2072" spans="1:38" ht="22.5" x14ac:dyDescent="0.25">
      <c r="A2072" s="15">
        <v>2071</v>
      </c>
      <c r="B2072" s="16">
        <v>1010147760</v>
      </c>
      <c r="C2072" s="15" t="s">
        <v>117</v>
      </c>
      <c r="D2072" s="15" t="s">
        <v>118</v>
      </c>
      <c r="E2072" s="16" t="s">
        <v>41</v>
      </c>
      <c r="F2072" s="16" t="s">
        <v>2941</v>
      </c>
      <c r="G2072" s="16" t="s">
        <v>120</v>
      </c>
      <c r="H2072" s="16" t="s">
        <v>2892</v>
      </c>
      <c r="I2072" s="16" t="s">
        <v>2317</v>
      </c>
      <c r="J2072" s="16" t="s">
        <v>165</v>
      </c>
      <c r="K2072" s="16" t="s">
        <v>838</v>
      </c>
      <c r="L2072" s="16" t="s">
        <v>443</v>
      </c>
      <c r="M2072" s="16" t="s">
        <v>125</v>
      </c>
      <c r="N2072" s="16" t="s">
        <v>126</v>
      </c>
      <c r="O2072" s="16" t="s">
        <v>44</v>
      </c>
      <c r="P2072" s="17">
        <v>244650000818</v>
      </c>
      <c r="Q2072" s="16" t="s">
        <v>1677</v>
      </c>
      <c r="R2072" s="16">
        <v>0</v>
      </c>
      <c r="S2072" s="16">
        <v>0</v>
      </c>
      <c r="T2072" s="16"/>
      <c r="U2072" s="18">
        <v>29791</v>
      </c>
      <c r="V2072" s="16">
        <v>41</v>
      </c>
      <c r="W2072" s="16" t="s">
        <v>2895</v>
      </c>
      <c r="X2072" s="16" t="s">
        <v>120</v>
      </c>
      <c r="Y2072" s="16" t="s">
        <v>132</v>
      </c>
      <c r="Z2072" s="16" t="s">
        <v>1198</v>
      </c>
      <c r="AA2072" s="16" t="s">
        <v>130</v>
      </c>
      <c r="AB2072" s="16" t="s">
        <v>131</v>
      </c>
      <c r="AC2072" s="16" t="s">
        <v>132</v>
      </c>
      <c r="AD2072" s="16" t="s">
        <v>2895</v>
      </c>
      <c r="AE2072" s="16" t="s">
        <v>132</v>
      </c>
      <c r="AF2072" s="16" t="s">
        <v>134</v>
      </c>
      <c r="AG2072" s="15" t="s">
        <v>135</v>
      </c>
      <c r="AH2072" s="16" t="s">
        <v>2033</v>
      </c>
      <c r="AI2072" s="16"/>
      <c r="AJ2072" s="16" t="s">
        <v>3138</v>
      </c>
      <c r="AK2072" s="15" t="s">
        <v>1</v>
      </c>
      <c r="AL2072" s="19"/>
    </row>
    <row r="2073" spans="1:38" ht="22.5" x14ac:dyDescent="0.25">
      <c r="A2073" s="15">
        <v>2072</v>
      </c>
      <c r="B2073" s="16">
        <v>1122397315</v>
      </c>
      <c r="C2073" s="15" t="s">
        <v>117</v>
      </c>
      <c r="D2073" s="15" t="s">
        <v>118</v>
      </c>
      <c r="E2073" s="16" t="s">
        <v>41</v>
      </c>
      <c r="F2073" s="16" t="s">
        <v>2941</v>
      </c>
      <c r="G2073" s="16" t="s">
        <v>120</v>
      </c>
      <c r="H2073" s="16" t="s">
        <v>2892</v>
      </c>
      <c r="I2073" s="16" t="s">
        <v>239</v>
      </c>
      <c r="J2073" s="16"/>
      <c r="K2073" s="16" t="s">
        <v>685</v>
      </c>
      <c r="L2073" s="16" t="s">
        <v>2924</v>
      </c>
      <c r="M2073" s="16" t="s">
        <v>125</v>
      </c>
      <c r="N2073" s="16" t="s">
        <v>126</v>
      </c>
      <c r="O2073" s="16" t="s">
        <v>44</v>
      </c>
      <c r="P2073" s="17">
        <v>244650000818</v>
      </c>
      <c r="Q2073" s="16" t="s">
        <v>1677</v>
      </c>
      <c r="R2073" s="16">
        <v>0</v>
      </c>
      <c r="S2073" s="16">
        <v>3117793629</v>
      </c>
      <c r="T2073" s="16"/>
      <c r="U2073" s="18">
        <v>35067</v>
      </c>
      <c r="V2073" s="16">
        <v>26</v>
      </c>
      <c r="W2073" s="16" t="s">
        <v>2895</v>
      </c>
      <c r="X2073" s="16" t="s">
        <v>120</v>
      </c>
      <c r="Y2073" s="16" t="s">
        <v>132</v>
      </c>
      <c r="Z2073" s="16" t="s">
        <v>1198</v>
      </c>
      <c r="AA2073" s="16" t="s">
        <v>130</v>
      </c>
      <c r="AB2073" s="16" t="s">
        <v>131</v>
      </c>
      <c r="AC2073" s="16" t="s">
        <v>132</v>
      </c>
      <c r="AD2073" s="16" t="s">
        <v>2895</v>
      </c>
      <c r="AE2073" s="16" t="s">
        <v>132</v>
      </c>
      <c r="AF2073" s="16" t="s">
        <v>134</v>
      </c>
      <c r="AG2073" s="15" t="s">
        <v>135</v>
      </c>
      <c r="AH2073" s="16" t="s">
        <v>2033</v>
      </c>
      <c r="AI2073" s="16"/>
      <c r="AJ2073" s="16" t="s">
        <v>3138</v>
      </c>
      <c r="AK2073" s="15" t="s">
        <v>1</v>
      </c>
      <c r="AL2073" s="19"/>
    </row>
    <row r="2074" spans="1:38" ht="22.5" x14ac:dyDescent="0.25">
      <c r="A2074" s="15">
        <v>2073</v>
      </c>
      <c r="B2074" s="16">
        <v>33219152</v>
      </c>
      <c r="C2074" s="15" t="s">
        <v>117</v>
      </c>
      <c r="D2074" s="15" t="s">
        <v>118</v>
      </c>
      <c r="E2074" s="16" t="s">
        <v>41</v>
      </c>
      <c r="F2074" s="16" t="s">
        <v>2941</v>
      </c>
      <c r="G2074" s="16" t="s">
        <v>120</v>
      </c>
      <c r="H2074" s="16" t="s">
        <v>2892</v>
      </c>
      <c r="I2074" s="16" t="s">
        <v>3147</v>
      </c>
      <c r="J2074" s="16"/>
      <c r="K2074" s="16" t="s">
        <v>3148</v>
      </c>
      <c r="L2074" s="16" t="s">
        <v>443</v>
      </c>
      <c r="M2074" s="16" t="s">
        <v>125</v>
      </c>
      <c r="N2074" s="16" t="s">
        <v>126</v>
      </c>
      <c r="O2074" s="16" t="s">
        <v>44</v>
      </c>
      <c r="P2074" s="17">
        <v>244650000818</v>
      </c>
      <c r="Q2074" s="16" t="s">
        <v>1677</v>
      </c>
      <c r="R2074" s="16">
        <v>0</v>
      </c>
      <c r="S2074" s="16">
        <v>3132514320</v>
      </c>
      <c r="T2074" s="16"/>
      <c r="U2074" s="18">
        <v>29779</v>
      </c>
      <c r="V2074" s="16">
        <v>41</v>
      </c>
      <c r="W2074" s="16" t="s">
        <v>2895</v>
      </c>
      <c r="X2074" s="16" t="s">
        <v>120</v>
      </c>
      <c r="Y2074" s="16" t="s">
        <v>132</v>
      </c>
      <c r="Z2074" s="16" t="s">
        <v>1198</v>
      </c>
      <c r="AA2074" s="16" t="s">
        <v>130</v>
      </c>
      <c r="AB2074" s="16" t="s">
        <v>131</v>
      </c>
      <c r="AC2074" s="16" t="s">
        <v>132</v>
      </c>
      <c r="AD2074" s="16" t="s">
        <v>2895</v>
      </c>
      <c r="AE2074" s="16" t="s">
        <v>132</v>
      </c>
      <c r="AF2074" s="16" t="s">
        <v>134</v>
      </c>
      <c r="AG2074" s="15" t="s">
        <v>135</v>
      </c>
      <c r="AH2074" s="16" t="s">
        <v>2033</v>
      </c>
      <c r="AI2074" s="16"/>
      <c r="AJ2074" s="16" t="s">
        <v>3138</v>
      </c>
      <c r="AK2074" s="15" t="s">
        <v>1</v>
      </c>
      <c r="AL2074" s="19"/>
    </row>
    <row r="2075" spans="1:38" ht="22.5" x14ac:dyDescent="0.25">
      <c r="A2075" s="15">
        <v>2074</v>
      </c>
      <c r="B2075" s="16">
        <v>1004274954</v>
      </c>
      <c r="C2075" s="15" t="s">
        <v>117</v>
      </c>
      <c r="D2075" s="15" t="s">
        <v>118</v>
      </c>
      <c r="E2075" s="16" t="s">
        <v>41</v>
      </c>
      <c r="F2075" s="16" t="s">
        <v>2941</v>
      </c>
      <c r="G2075" s="16" t="s">
        <v>120</v>
      </c>
      <c r="H2075" s="16" t="s">
        <v>2892</v>
      </c>
      <c r="I2075" s="16" t="s">
        <v>435</v>
      </c>
      <c r="J2075" s="16" t="s">
        <v>230</v>
      </c>
      <c r="K2075" s="16" t="s">
        <v>1899</v>
      </c>
      <c r="L2075" s="16" t="s">
        <v>443</v>
      </c>
      <c r="M2075" s="16" t="s">
        <v>125</v>
      </c>
      <c r="N2075" s="16" t="s">
        <v>126</v>
      </c>
      <c r="O2075" s="16" t="s">
        <v>44</v>
      </c>
      <c r="P2075" s="17">
        <v>244650000818</v>
      </c>
      <c r="Q2075" s="16" t="s">
        <v>1677</v>
      </c>
      <c r="R2075" s="16">
        <v>0</v>
      </c>
      <c r="S2075" s="16">
        <v>3205880734</v>
      </c>
      <c r="T2075" s="16"/>
      <c r="U2075" s="18">
        <v>26724</v>
      </c>
      <c r="V2075" s="16">
        <v>49</v>
      </c>
      <c r="W2075" s="16" t="s">
        <v>2895</v>
      </c>
      <c r="X2075" s="16" t="s">
        <v>120</v>
      </c>
      <c r="Y2075" s="16" t="s">
        <v>132</v>
      </c>
      <c r="Z2075" s="16" t="s">
        <v>1198</v>
      </c>
      <c r="AA2075" s="16" t="s">
        <v>130</v>
      </c>
      <c r="AB2075" s="16" t="s">
        <v>131</v>
      </c>
      <c r="AC2075" s="16" t="s">
        <v>132</v>
      </c>
      <c r="AD2075" s="16" t="s">
        <v>2895</v>
      </c>
      <c r="AE2075" s="16" t="s">
        <v>132</v>
      </c>
      <c r="AF2075" s="16" t="s">
        <v>134</v>
      </c>
      <c r="AG2075" s="15" t="s">
        <v>135</v>
      </c>
      <c r="AH2075" s="16" t="s">
        <v>2033</v>
      </c>
      <c r="AI2075" s="16"/>
      <c r="AJ2075" s="16" t="s">
        <v>3138</v>
      </c>
      <c r="AK2075" s="15" t="s">
        <v>1</v>
      </c>
      <c r="AL2075" s="19"/>
    </row>
    <row r="2076" spans="1:38" ht="22.5" x14ac:dyDescent="0.25">
      <c r="A2076" s="15">
        <v>2075</v>
      </c>
      <c r="B2076" s="23">
        <v>1006790106</v>
      </c>
      <c r="C2076" s="15" t="s">
        <v>117</v>
      </c>
      <c r="D2076" s="15" t="s">
        <v>118</v>
      </c>
      <c r="E2076" s="16" t="s">
        <v>41</v>
      </c>
      <c r="F2076" s="16" t="s">
        <v>2941</v>
      </c>
      <c r="G2076" s="16" t="s">
        <v>120</v>
      </c>
      <c r="H2076" s="16" t="s">
        <v>2892</v>
      </c>
      <c r="I2076" s="16" t="s">
        <v>747</v>
      </c>
      <c r="J2076" s="16"/>
      <c r="K2076" s="16" t="s">
        <v>3031</v>
      </c>
      <c r="L2076" s="16" t="s">
        <v>2283</v>
      </c>
      <c r="M2076" s="16" t="s">
        <v>146</v>
      </c>
      <c r="N2076" s="16" t="s">
        <v>126</v>
      </c>
      <c r="O2076" s="16" t="s">
        <v>44</v>
      </c>
      <c r="P2076" s="17">
        <v>244650000818</v>
      </c>
      <c r="Q2076" s="16" t="s">
        <v>1677</v>
      </c>
      <c r="R2076" s="16">
        <v>0</v>
      </c>
      <c r="S2076" s="16">
        <v>0</v>
      </c>
      <c r="T2076" s="16"/>
      <c r="U2076" s="18">
        <v>37190</v>
      </c>
      <c r="V2076" s="16">
        <v>21</v>
      </c>
      <c r="W2076" s="16" t="s">
        <v>2895</v>
      </c>
      <c r="X2076" s="16" t="s">
        <v>120</v>
      </c>
      <c r="Y2076" s="16" t="s">
        <v>132</v>
      </c>
      <c r="Z2076" s="16" t="s">
        <v>1198</v>
      </c>
      <c r="AA2076" s="16" t="s">
        <v>130</v>
      </c>
      <c r="AB2076" s="16" t="s">
        <v>131</v>
      </c>
      <c r="AC2076" s="16" t="s">
        <v>132</v>
      </c>
      <c r="AD2076" s="16" t="s">
        <v>2895</v>
      </c>
      <c r="AE2076" s="16" t="s">
        <v>132</v>
      </c>
      <c r="AF2076" s="16" t="s">
        <v>174</v>
      </c>
      <c r="AG2076" s="15" t="s">
        <v>135</v>
      </c>
      <c r="AH2076" s="16" t="s">
        <v>2033</v>
      </c>
      <c r="AI2076" s="16"/>
      <c r="AJ2076" s="16" t="s">
        <v>3138</v>
      </c>
      <c r="AK2076" s="15" t="s">
        <v>1</v>
      </c>
      <c r="AL2076" s="19"/>
    </row>
    <row r="2077" spans="1:38" ht="22.5" x14ac:dyDescent="0.25">
      <c r="A2077" s="15">
        <v>2076</v>
      </c>
      <c r="B2077" s="23">
        <v>1122396227</v>
      </c>
      <c r="C2077" s="15" t="s">
        <v>117</v>
      </c>
      <c r="D2077" s="15" t="s">
        <v>118</v>
      </c>
      <c r="E2077" s="16" t="s">
        <v>41</v>
      </c>
      <c r="F2077" s="16" t="s">
        <v>2941</v>
      </c>
      <c r="G2077" s="16" t="s">
        <v>120</v>
      </c>
      <c r="H2077" s="16" t="s">
        <v>2892</v>
      </c>
      <c r="I2077" s="16" t="s">
        <v>3149</v>
      </c>
      <c r="J2077" s="16" t="s">
        <v>651</v>
      </c>
      <c r="K2077" s="16" t="s">
        <v>607</v>
      </c>
      <c r="L2077" s="16" t="s">
        <v>2924</v>
      </c>
      <c r="M2077" s="16" t="s">
        <v>125</v>
      </c>
      <c r="N2077" s="16" t="s">
        <v>126</v>
      </c>
      <c r="O2077" s="16" t="s">
        <v>44</v>
      </c>
      <c r="P2077" s="17">
        <v>244650000818</v>
      </c>
      <c r="Q2077" s="16" t="s">
        <v>1677</v>
      </c>
      <c r="R2077" s="16">
        <v>0</v>
      </c>
      <c r="S2077" s="16">
        <v>3106369859</v>
      </c>
      <c r="T2077" s="16"/>
      <c r="U2077" s="18">
        <v>30382</v>
      </c>
      <c r="V2077" s="16">
        <v>39</v>
      </c>
      <c r="W2077" s="16" t="s">
        <v>2895</v>
      </c>
      <c r="X2077" s="16" t="s">
        <v>120</v>
      </c>
      <c r="Y2077" s="16" t="s">
        <v>132</v>
      </c>
      <c r="Z2077" s="16" t="s">
        <v>1198</v>
      </c>
      <c r="AA2077" s="16" t="s">
        <v>130</v>
      </c>
      <c r="AB2077" s="16" t="s">
        <v>131</v>
      </c>
      <c r="AC2077" s="16" t="s">
        <v>132</v>
      </c>
      <c r="AD2077" s="16" t="s">
        <v>132</v>
      </c>
      <c r="AE2077" s="16" t="s">
        <v>132</v>
      </c>
      <c r="AF2077" s="16" t="s">
        <v>174</v>
      </c>
      <c r="AG2077" s="15" t="s">
        <v>135</v>
      </c>
      <c r="AH2077" s="16" t="s">
        <v>2033</v>
      </c>
      <c r="AI2077" s="16"/>
      <c r="AJ2077" s="16" t="s">
        <v>3138</v>
      </c>
      <c r="AK2077" s="15" t="s">
        <v>1</v>
      </c>
      <c r="AL2077" s="19"/>
    </row>
    <row r="2078" spans="1:38" ht="22.5" x14ac:dyDescent="0.25">
      <c r="A2078" s="15">
        <v>2077</v>
      </c>
      <c r="B2078" s="23">
        <v>1003379679</v>
      </c>
      <c r="C2078" s="15" t="s">
        <v>117</v>
      </c>
      <c r="D2078" s="15" t="s">
        <v>118</v>
      </c>
      <c r="E2078" s="16" t="s">
        <v>41</v>
      </c>
      <c r="F2078" s="16" t="s">
        <v>2941</v>
      </c>
      <c r="G2078" s="16" t="s">
        <v>120</v>
      </c>
      <c r="H2078" s="16" t="s">
        <v>2892</v>
      </c>
      <c r="I2078" s="16" t="s">
        <v>658</v>
      </c>
      <c r="J2078" s="16" t="s">
        <v>499</v>
      </c>
      <c r="K2078" s="16" t="s">
        <v>2604</v>
      </c>
      <c r="L2078" s="16" t="s">
        <v>1535</v>
      </c>
      <c r="M2078" s="16" t="s">
        <v>125</v>
      </c>
      <c r="N2078" s="16" t="s">
        <v>126</v>
      </c>
      <c r="O2078" s="16" t="s">
        <v>44</v>
      </c>
      <c r="P2078" s="17">
        <v>244650000818</v>
      </c>
      <c r="Q2078" s="16" t="s">
        <v>1677</v>
      </c>
      <c r="R2078" s="16">
        <v>0</v>
      </c>
      <c r="S2078" s="16">
        <v>0</v>
      </c>
      <c r="T2078" s="16"/>
      <c r="U2078" s="18">
        <v>37047</v>
      </c>
      <c r="V2078" s="19">
        <v>21</v>
      </c>
      <c r="W2078" s="16" t="s">
        <v>2895</v>
      </c>
      <c r="X2078" s="16" t="s">
        <v>120</v>
      </c>
      <c r="Y2078" s="16" t="s">
        <v>132</v>
      </c>
      <c r="Z2078" s="16" t="s">
        <v>1198</v>
      </c>
      <c r="AA2078" s="16" t="s">
        <v>130</v>
      </c>
      <c r="AB2078" s="16" t="s">
        <v>131</v>
      </c>
      <c r="AC2078" s="16" t="s">
        <v>132</v>
      </c>
      <c r="AD2078" s="16" t="s">
        <v>132</v>
      </c>
      <c r="AE2078" s="16" t="s">
        <v>132</v>
      </c>
      <c r="AF2078" s="16" t="s">
        <v>134</v>
      </c>
      <c r="AG2078" s="15" t="s">
        <v>135</v>
      </c>
      <c r="AH2078" s="16" t="s">
        <v>2033</v>
      </c>
      <c r="AI2078" s="16"/>
      <c r="AJ2078" s="16" t="s">
        <v>3138</v>
      </c>
      <c r="AK2078" s="15" t="s">
        <v>1</v>
      </c>
      <c r="AL2078" s="19"/>
    </row>
    <row r="2079" spans="1:38" ht="22.5" x14ac:dyDescent="0.25">
      <c r="A2079" s="15">
        <v>2078</v>
      </c>
      <c r="B2079" s="23">
        <v>1122396676</v>
      </c>
      <c r="C2079" s="15" t="s">
        <v>117</v>
      </c>
      <c r="D2079" s="15" t="s">
        <v>118</v>
      </c>
      <c r="E2079" s="16" t="s">
        <v>41</v>
      </c>
      <c r="F2079" s="16" t="s">
        <v>2941</v>
      </c>
      <c r="G2079" s="16" t="s">
        <v>120</v>
      </c>
      <c r="H2079" s="16" t="s">
        <v>2892</v>
      </c>
      <c r="I2079" s="16" t="s">
        <v>138</v>
      </c>
      <c r="J2079" s="16" t="s">
        <v>1347</v>
      </c>
      <c r="K2079" s="16" t="s">
        <v>650</v>
      </c>
      <c r="L2079" s="16" t="s">
        <v>1763</v>
      </c>
      <c r="M2079" s="16" t="s">
        <v>125</v>
      </c>
      <c r="N2079" s="16" t="s">
        <v>191</v>
      </c>
      <c r="O2079" s="16" t="s">
        <v>44</v>
      </c>
      <c r="P2079" s="17">
        <v>244650000818</v>
      </c>
      <c r="Q2079" s="16" t="s">
        <v>1677</v>
      </c>
      <c r="R2079" s="16">
        <v>0</v>
      </c>
      <c r="S2079" s="16">
        <v>3246549242</v>
      </c>
      <c r="T2079" s="16"/>
      <c r="U2079" s="18">
        <v>37994</v>
      </c>
      <c r="V2079" s="16">
        <v>18</v>
      </c>
      <c r="W2079" s="16" t="s">
        <v>2895</v>
      </c>
      <c r="X2079" s="16" t="s">
        <v>120</v>
      </c>
      <c r="Y2079" s="16" t="s">
        <v>132</v>
      </c>
      <c r="Z2079" s="16" t="s">
        <v>1198</v>
      </c>
      <c r="AA2079" s="16" t="s">
        <v>130</v>
      </c>
      <c r="AB2079" s="16" t="s">
        <v>131</v>
      </c>
      <c r="AC2079" s="16" t="s">
        <v>132</v>
      </c>
      <c r="AD2079" s="16" t="s">
        <v>132</v>
      </c>
      <c r="AE2079" s="16" t="s">
        <v>132</v>
      </c>
      <c r="AF2079" s="16" t="s">
        <v>174</v>
      </c>
      <c r="AG2079" s="15" t="s">
        <v>135</v>
      </c>
      <c r="AH2079" s="16" t="s">
        <v>2033</v>
      </c>
      <c r="AI2079" s="16"/>
      <c r="AJ2079" s="16" t="s">
        <v>3138</v>
      </c>
      <c r="AK2079" s="15" t="s">
        <v>1</v>
      </c>
      <c r="AL2079" s="19"/>
    </row>
    <row r="2080" spans="1:38" ht="22.5" x14ac:dyDescent="0.25">
      <c r="A2080" s="15">
        <v>2079</v>
      </c>
      <c r="B2080" s="23">
        <v>1122414403</v>
      </c>
      <c r="C2080" s="15" t="s">
        <v>117</v>
      </c>
      <c r="D2080" s="15" t="s">
        <v>118</v>
      </c>
      <c r="E2080" s="16" t="s">
        <v>41</v>
      </c>
      <c r="F2080" s="16" t="s">
        <v>2941</v>
      </c>
      <c r="G2080" s="16" t="s">
        <v>120</v>
      </c>
      <c r="H2080" s="16" t="s">
        <v>2892</v>
      </c>
      <c r="I2080" s="16" t="s">
        <v>3150</v>
      </c>
      <c r="J2080" s="16" t="s">
        <v>887</v>
      </c>
      <c r="K2080" s="16" t="s">
        <v>416</v>
      </c>
      <c r="L2080" s="16" t="s">
        <v>3151</v>
      </c>
      <c r="M2080" s="16" t="s">
        <v>146</v>
      </c>
      <c r="N2080" s="16" t="s">
        <v>191</v>
      </c>
      <c r="O2080" s="16" t="s">
        <v>44</v>
      </c>
      <c r="P2080" s="17">
        <v>244650000818</v>
      </c>
      <c r="Q2080" s="16" t="s">
        <v>1677</v>
      </c>
      <c r="R2080" s="16">
        <v>0</v>
      </c>
      <c r="S2080" s="16">
        <v>3137323748</v>
      </c>
      <c r="T2080" s="16"/>
      <c r="U2080" s="18">
        <v>35496</v>
      </c>
      <c r="V2080" s="16">
        <v>24</v>
      </c>
      <c r="W2080" s="16" t="s">
        <v>2895</v>
      </c>
      <c r="X2080" s="16" t="s">
        <v>120</v>
      </c>
      <c r="Y2080" s="16" t="s">
        <v>132</v>
      </c>
      <c r="Z2080" s="16" t="s">
        <v>1198</v>
      </c>
      <c r="AA2080" s="16" t="s">
        <v>130</v>
      </c>
      <c r="AB2080" s="16" t="s">
        <v>131</v>
      </c>
      <c r="AC2080" s="16" t="s">
        <v>132</v>
      </c>
      <c r="AD2080" s="16" t="s">
        <v>132</v>
      </c>
      <c r="AE2080" s="16" t="s">
        <v>132</v>
      </c>
      <c r="AF2080" s="16" t="s">
        <v>174</v>
      </c>
      <c r="AG2080" s="15" t="s">
        <v>135</v>
      </c>
      <c r="AH2080" s="16" t="s">
        <v>2033</v>
      </c>
      <c r="AI2080" s="16"/>
      <c r="AJ2080" s="16" t="s">
        <v>3138</v>
      </c>
      <c r="AK2080" s="15" t="s">
        <v>1</v>
      </c>
      <c r="AL2080" s="19"/>
    </row>
    <row r="2081" spans="1:38" ht="22.5" x14ac:dyDescent="0.25">
      <c r="A2081" s="15">
        <v>2080</v>
      </c>
      <c r="B2081" s="23">
        <v>1123970167</v>
      </c>
      <c r="C2081" s="15" t="s">
        <v>147</v>
      </c>
      <c r="D2081" s="15" t="s">
        <v>118</v>
      </c>
      <c r="E2081" s="16" t="s">
        <v>41</v>
      </c>
      <c r="F2081" s="16" t="s">
        <v>2941</v>
      </c>
      <c r="G2081" s="16" t="s">
        <v>120</v>
      </c>
      <c r="H2081" s="16" t="s">
        <v>2892</v>
      </c>
      <c r="I2081" s="16" t="s">
        <v>409</v>
      </c>
      <c r="J2081" s="16" t="s">
        <v>168</v>
      </c>
      <c r="K2081" s="16" t="s">
        <v>2333</v>
      </c>
      <c r="L2081" s="16" t="s">
        <v>478</v>
      </c>
      <c r="M2081" s="16" t="s">
        <v>125</v>
      </c>
      <c r="N2081" s="16" t="s">
        <v>191</v>
      </c>
      <c r="O2081" s="16" t="s">
        <v>44</v>
      </c>
      <c r="P2081" s="17">
        <v>244650000818</v>
      </c>
      <c r="Q2081" s="16" t="s">
        <v>1677</v>
      </c>
      <c r="R2081" s="16">
        <v>0</v>
      </c>
      <c r="S2081" s="16">
        <v>3246549242</v>
      </c>
      <c r="T2081" s="16"/>
      <c r="U2081" s="18">
        <v>38227</v>
      </c>
      <c r="V2081" s="16">
        <v>18</v>
      </c>
      <c r="W2081" s="16" t="s">
        <v>2895</v>
      </c>
      <c r="X2081" s="16" t="s">
        <v>120</v>
      </c>
      <c r="Y2081" s="16" t="s">
        <v>132</v>
      </c>
      <c r="Z2081" s="16" t="s">
        <v>1198</v>
      </c>
      <c r="AA2081" s="16" t="s">
        <v>130</v>
      </c>
      <c r="AB2081" s="16" t="s">
        <v>131</v>
      </c>
      <c r="AC2081" s="16" t="s">
        <v>132</v>
      </c>
      <c r="AD2081" s="16" t="s">
        <v>132</v>
      </c>
      <c r="AE2081" s="16" t="s">
        <v>132</v>
      </c>
      <c r="AF2081" s="16" t="s">
        <v>174</v>
      </c>
      <c r="AG2081" s="15" t="s">
        <v>135</v>
      </c>
      <c r="AH2081" s="16" t="s">
        <v>2033</v>
      </c>
      <c r="AI2081" s="16"/>
      <c r="AJ2081" s="16" t="s">
        <v>3138</v>
      </c>
      <c r="AK2081" s="15" t="s">
        <v>1</v>
      </c>
      <c r="AL2081" s="19"/>
    </row>
    <row r="2082" spans="1:38" ht="22.5" x14ac:dyDescent="0.25">
      <c r="A2082" s="15">
        <v>2081</v>
      </c>
      <c r="B2082" s="23">
        <v>1120739712</v>
      </c>
      <c r="C2082" s="15" t="s">
        <v>147</v>
      </c>
      <c r="D2082" s="15" t="s">
        <v>118</v>
      </c>
      <c r="E2082" s="16" t="s">
        <v>41</v>
      </c>
      <c r="F2082" s="16" t="s">
        <v>2941</v>
      </c>
      <c r="G2082" s="16" t="s">
        <v>120</v>
      </c>
      <c r="H2082" s="16" t="s">
        <v>2892</v>
      </c>
      <c r="I2082" s="16" t="s">
        <v>3152</v>
      </c>
      <c r="J2082" s="16" t="s">
        <v>290</v>
      </c>
      <c r="K2082" s="16" t="s">
        <v>2417</v>
      </c>
      <c r="L2082" s="16" t="s">
        <v>1763</v>
      </c>
      <c r="M2082" s="16" t="s">
        <v>125</v>
      </c>
      <c r="N2082" s="16" t="s">
        <v>191</v>
      </c>
      <c r="O2082" s="16" t="s">
        <v>44</v>
      </c>
      <c r="P2082" s="17">
        <v>244650000818</v>
      </c>
      <c r="Q2082" s="16" t="s">
        <v>1677</v>
      </c>
      <c r="R2082" s="16">
        <v>0</v>
      </c>
      <c r="S2082" s="16">
        <v>3246549242</v>
      </c>
      <c r="T2082" s="16"/>
      <c r="U2082" s="18">
        <v>38363</v>
      </c>
      <c r="V2082" s="16">
        <v>17</v>
      </c>
      <c r="W2082" s="16" t="s">
        <v>2895</v>
      </c>
      <c r="X2082" s="16" t="s">
        <v>120</v>
      </c>
      <c r="Y2082" s="16" t="s">
        <v>132</v>
      </c>
      <c r="Z2082" s="16" t="s">
        <v>1198</v>
      </c>
      <c r="AA2082" s="16" t="s">
        <v>130</v>
      </c>
      <c r="AB2082" s="16" t="s">
        <v>131</v>
      </c>
      <c r="AC2082" s="16" t="s">
        <v>132</v>
      </c>
      <c r="AD2082" s="16" t="s">
        <v>132</v>
      </c>
      <c r="AE2082" s="16" t="s">
        <v>132</v>
      </c>
      <c r="AF2082" s="16" t="s">
        <v>174</v>
      </c>
      <c r="AG2082" s="15" t="s">
        <v>135</v>
      </c>
      <c r="AH2082" s="16" t="s">
        <v>2033</v>
      </c>
      <c r="AI2082" s="16"/>
      <c r="AJ2082" s="16" t="s">
        <v>3138</v>
      </c>
      <c r="AK2082" s="15" t="s">
        <v>1</v>
      </c>
      <c r="AL2082" s="19"/>
    </row>
    <row r="2083" spans="1:38" ht="22.5" x14ac:dyDescent="0.25">
      <c r="A2083" s="15">
        <v>2082</v>
      </c>
      <c r="B2083" s="23">
        <v>1232588032</v>
      </c>
      <c r="C2083" s="15" t="s">
        <v>117</v>
      </c>
      <c r="D2083" s="15" t="s">
        <v>118</v>
      </c>
      <c r="E2083" s="16" t="s">
        <v>41</v>
      </c>
      <c r="F2083" s="16" t="s">
        <v>2941</v>
      </c>
      <c r="G2083" s="16" t="s">
        <v>120</v>
      </c>
      <c r="H2083" s="16" t="s">
        <v>2892</v>
      </c>
      <c r="I2083" s="16" t="s">
        <v>3153</v>
      </c>
      <c r="J2083" s="16" t="s">
        <v>318</v>
      </c>
      <c r="K2083" s="16" t="s">
        <v>3154</v>
      </c>
      <c r="L2083" s="16" t="s">
        <v>3155</v>
      </c>
      <c r="M2083" s="16" t="s">
        <v>146</v>
      </c>
      <c r="N2083" s="16" t="s">
        <v>191</v>
      </c>
      <c r="O2083" s="16" t="s">
        <v>44</v>
      </c>
      <c r="P2083" s="17">
        <v>244650000818</v>
      </c>
      <c r="Q2083" s="16" t="s">
        <v>1677</v>
      </c>
      <c r="R2083" s="16">
        <v>0</v>
      </c>
      <c r="S2083" s="16">
        <v>3135849110</v>
      </c>
      <c r="T2083" s="16"/>
      <c r="U2083" s="18">
        <v>38158</v>
      </c>
      <c r="V2083" s="16">
        <v>18</v>
      </c>
      <c r="W2083" s="16" t="s">
        <v>2895</v>
      </c>
      <c r="X2083" s="16" t="s">
        <v>120</v>
      </c>
      <c r="Y2083" s="16" t="s">
        <v>132</v>
      </c>
      <c r="Z2083" s="16" t="s">
        <v>1198</v>
      </c>
      <c r="AA2083" s="16" t="s">
        <v>130</v>
      </c>
      <c r="AB2083" s="16" t="s">
        <v>131</v>
      </c>
      <c r="AC2083" s="16" t="s">
        <v>132</v>
      </c>
      <c r="AD2083" s="16" t="s">
        <v>132</v>
      </c>
      <c r="AE2083" s="16" t="s">
        <v>132</v>
      </c>
      <c r="AF2083" s="16" t="s">
        <v>174</v>
      </c>
      <c r="AG2083" s="15" t="s">
        <v>135</v>
      </c>
      <c r="AH2083" s="16" t="s">
        <v>2033</v>
      </c>
      <c r="AI2083" s="16"/>
      <c r="AJ2083" s="16" t="s">
        <v>3138</v>
      </c>
      <c r="AK2083" s="15" t="s">
        <v>1</v>
      </c>
      <c r="AL2083" s="19"/>
    </row>
    <row r="2084" spans="1:38" ht="22.5" x14ac:dyDescent="0.25">
      <c r="A2084" s="15">
        <v>2083</v>
      </c>
      <c r="B2084" s="23">
        <v>1120242722</v>
      </c>
      <c r="C2084" s="16" t="s">
        <v>3086</v>
      </c>
      <c r="D2084" s="15" t="s">
        <v>118</v>
      </c>
      <c r="E2084" s="16" t="s">
        <v>41</v>
      </c>
      <c r="F2084" s="16" t="s">
        <v>2941</v>
      </c>
      <c r="G2084" s="16" t="s">
        <v>120</v>
      </c>
      <c r="H2084" s="16" t="s">
        <v>2892</v>
      </c>
      <c r="I2084" s="16" t="s">
        <v>3156</v>
      </c>
      <c r="J2084" s="16" t="s">
        <v>1347</v>
      </c>
      <c r="K2084" s="16" t="s">
        <v>2998</v>
      </c>
      <c r="L2084" s="16" t="s">
        <v>2333</v>
      </c>
      <c r="M2084" s="16" t="s">
        <v>125</v>
      </c>
      <c r="N2084" s="16" t="s">
        <v>191</v>
      </c>
      <c r="O2084" s="16" t="s">
        <v>44</v>
      </c>
      <c r="P2084" s="17">
        <v>244650000818</v>
      </c>
      <c r="Q2084" s="16" t="s">
        <v>1677</v>
      </c>
      <c r="R2084" s="16">
        <v>0</v>
      </c>
      <c r="S2084" s="16">
        <v>3202788635</v>
      </c>
      <c r="T2084" s="16"/>
      <c r="U2084" s="18">
        <v>37601</v>
      </c>
      <c r="V2084" s="16">
        <v>19</v>
      </c>
      <c r="W2084" s="16" t="s">
        <v>2895</v>
      </c>
      <c r="X2084" s="16" t="s">
        <v>120</v>
      </c>
      <c r="Y2084" s="16" t="s">
        <v>132</v>
      </c>
      <c r="Z2084" s="16" t="s">
        <v>1198</v>
      </c>
      <c r="AA2084" s="16" t="s">
        <v>130</v>
      </c>
      <c r="AB2084" s="16" t="s">
        <v>131</v>
      </c>
      <c r="AC2084" s="16" t="s">
        <v>132</v>
      </c>
      <c r="AD2084" s="16" t="s">
        <v>132</v>
      </c>
      <c r="AE2084" s="16" t="s">
        <v>132</v>
      </c>
      <c r="AF2084" s="16" t="s">
        <v>174</v>
      </c>
      <c r="AG2084" s="15" t="s">
        <v>135</v>
      </c>
      <c r="AH2084" s="16" t="s">
        <v>2033</v>
      </c>
      <c r="AI2084" s="16"/>
      <c r="AJ2084" s="16" t="s">
        <v>3138</v>
      </c>
      <c r="AK2084" s="15" t="s">
        <v>1</v>
      </c>
      <c r="AL2084" s="19"/>
    </row>
    <row r="2085" spans="1:38" ht="22.5" x14ac:dyDescent="0.25">
      <c r="A2085" s="15">
        <v>2084</v>
      </c>
      <c r="B2085" s="23">
        <v>1064712540</v>
      </c>
      <c r="C2085" s="15" t="s">
        <v>147</v>
      </c>
      <c r="D2085" s="15" t="s">
        <v>118</v>
      </c>
      <c r="E2085" s="16" t="s">
        <v>41</v>
      </c>
      <c r="F2085" s="16" t="s">
        <v>2941</v>
      </c>
      <c r="G2085" s="16" t="s">
        <v>120</v>
      </c>
      <c r="H2085" s="16" t="s">
        <v>2892</v>
      </c>
      <c r="I2085" s="16" t="s">
        <v>168</v>
      </c>
      <c r="J2085" s="16"/>
      <c r="K2085" s="16" t="s">
        <v>443</v>
      </c>
      <c r="L2085" s="16" t="s">
        <v>1763</v>
      </c>
      <c r="M2085" s="16" t="s">
        <v>125</v>
      </c>
      <c r="N2085" s="16" t="s">
        <v>191</v>
      </c>
      <c r="O2085" s="16" t="s">
        <v>44</v>
      </c>
      <c r="P2085" s="17">
        <v>244650000818</v>
      </c>
      <c r="Q2085" s="16" t="s">
        <v>1677</v>
      </c>
      <c r="R2085" s="16">
        <v>0</v>
      </c>
      <c r="S2085" s="16">
        <v>3014025047</v>
      </c>
      <c r="T2085" s="16"/>
      <c r="U2085" s="18">
        <v>38026</v>
      </c>
      <c r="V2085" s="16">
        <v>18</v>
      </c>
      <c r="W2085" s="16" t="s">
        <v>2895</v>
      </c>
      <c r="X2085" s="16" t="s">
        <v>120</v>
      </c>
      <c r="Y2085" s="16" t="s">
        <v>132</v>
      </c>
      <c r="Z2085" s="16" t="s">
        <v>1198</v>
      </c>
      <c r="AA2085" s="16" t="s">
        <v>130</v>
      </c>
      <c r="AB2085" s="16" t="s">
        <v>131</v>
      </c>
      <c r="AC2085" s="16" t="s">
        <v>132</v>
      </c>
      <c r="AD2085" s="16" t="s">
        <v>132</v>
      </c>
      <c r="AE2085" s="16" t="s">
        <v>132</v>
      </c>
      <c r="AF2085" s="16" t="s">
        <v>174</v>
      </c>
      <c r="AG2085" s="15" t="s">
        <v>135</v>
      </c>
      <c r="AH2085" s="16" t="s">
        <v>2033</v>
      </c>
      <c r="AI2085" s="16"/>
      <c r="AJ2085" s="16" t="s">
        <v>3138</v>
      </c>
      <c r="AK2085" s="15" t="s">
        <v>1</v>
      </c>
      <c r="AL2085" s="19"/>
    </row>
    <row r="2086" spans="1:38" ht="22.5" x14ac:dyDescent="0.25">
      <c r="A2086" s="15">
        <v>2085</v>
      </c>
      <c r="B2086" s="23">
        <v>1052217505</v>
      </c>
      <c r="C2086" s="15" t="s">
        <v>147</v>
      </c>
      <c r="D2086" s="15" t="s">
        <v>118</v>
      </c>
      <c r="E2086" s="16" t="s">
        <v>41</v>
      </c>
      <c r="F2086" s="16" t="s">
        <v>2941</v>
      </c>
      <c r="G2086" s="16" t="s">
        <v>120</v>
      </c>
      <c r="H2086" s="16" t="s">
        <v>2892</v>
      </c>
      <c r="I2086" s="16" t="s">
        <v>1780</v>
      </c>
      <c r="J2086" s="16" t="s">
        <v>491</v>
      </c>
      <c r="K2086" s="16" t="s">
        <v>2734</v>
      </c>
      <c r="L2086" s="16" t="s">
        <v>443</v>
      </c>
      <c r="M2086" s="16" t="s">
        <v>125</v>
      </c>
      <c r="N2086" s="16" t="s">
        <v>191</v>
      </c>
      <c r="O2086" s="16" t="s">
        <v>44</v>
      </c>
      <c r="P2086" s="17">
        <v>244650000818</v>
      </c>
      <c r="Q2086" s="16" t="s">
        <v>1677</v>
      </c>
      <c r="R2086" s="16">
        <v>0</v>
      </c>
      <c r="S2086" s="16">
        <v>3007280706</v>
      </c>
      <c r="T2086" s="16"/>
      <c r="U2086" s="18">
        <v>38973</v>
      </c>
      <c r="V2086" s="16">
        <v>16</v>
      </c>
      <c r="W2086" s="16" t="s">
        <v>2895</v>
      </c>
      <c r="X2086" s="16" t="s">
        <v>120</v>
      </c>
      <c r="Y2086" s="16" t="s">
        <v>132</v>
      </c>
      <c r="Z2086" s="16" t="s">
        <v>1198</v>
      </c>
      <c r="AA2086" s="16" t="s">
        <v>130</v>
      </c>
      <c r="AB2086" s="16" t="s">
        <v>131</v>
      </c>
      <c r="AC2086" s="16" t="s">
        <v>132</v>
      </c>
      <c r="AD2086" s="16" t="s">
        <v>132</v>
      </c>
      <c r="AE2086" s="16" t="s">
        <v>132</v>
      </c>
      <c r="AF2086" s="16" t="s">
        <v>174</v>
      </c>
      <c r="AG2086" s="15" t="s">
        <v>135</v>
      </c>
      <c r="AH2086" s="16" t="s">
        <v>2033</v>
      </c>
      <c r="AI2086" s="16"/>
      <c r="AJ2086" s="16" t="s">
        <v>3138</v>
      </c>
      <c r="AK2086" s="15" t="s">
        <v>1</v>
      </c>
      <c r="AL2086" s="19"/>
    </row>
    <row r="2087" spans="1:38" x14ac:dyDescent="0.25">
      <c r="A2087" s="15">
        <v>2086</v>
      </c>
      <c r="B2087" s="23">
        <v>1120242948</v>
      </c>
      <c r="C2087" s="15" t="s">
        <v>147</v>
      </c>
      <c r="D2087" s="15" t="s">
        <v>118</v>
      </c>
      <c r="E2087" s="19" t="s">
        <v>41</v>
      </c>
      <c r="F2087" s="19" t="s">
        <v>2941</v>
      </c>
      <c r="G2087" s="19" t="s">
        <v>120</v>
      </c>
      <c r="H2087" s="19" t="s">
        <v>2892</v>
      </c>
      <c r="I2087" s="16" t="s">
        <v>3157</v>
      </c>
      <c r="J2087" s="16" t="s">
        <v>3158</v>
      </c>
      <c r="K2087" s="16" t="s">
        <v>2963</v>
      </c>
      <c r="L2087" s="16" t="s">
        <v>2092</v>
      </c>
      <c r="M2087" s="19" t="s">
        <v>125</v>
      </c>
      <c r="N2087" s="16" t="s">
        <v>191</v>
      </c>
      <c r="O2087" s="19" t="s">
        <v>44</v>
      </c>
      <c r="P2087" s="17">
        <v>244650000818</v>
      </c>
      <c r="Q2087" s="16" t="s">
        <v>1677</v>
      </c>
      <c r="R2087" s="19">
        <v>0</v>
      </c>
      <c r="S2087" s="16">
        <v>3015819140</v>
      </c>
      <c r="T2087" s="16"/>
      <c r="U2087" s="18">
        <v>39192</v>
      </c>
      <c r="V2087" s="16">
        <v>15</v>
      </c>
      <c r="W2087" s="19" t="s">
        <v>2895</v>
      </c>
      <c r="X2087" s="19" t="s">
        <v>120</v>
      </c>
      <c r="Y2087" s="19" t="s">
        <v>132</v>
      </c>
      <c r="Z2087" s="19" t="s">
        <v>1198</v>
      </c>
      <c r="AA2087" s="19" t="s">
        <v>130</v>
      </c>
      <c r="AB2087" s="19" t="s">
        <v>131</v>
      </c>
      <c r="AC2087" s="19" t="s">
        <v>132</v>
      </c>
      <c r="AD2087" s="19" t="s">
        <v>132</v>
      </c>
      <c r="AE2087" s="19" t="s">
        <v>132</v>
      </c>
      <c r="AF2087" s="19" t="s">
        <v>174</v>
      </c>
      <c r="AG2087" s="15" t="s">
        <v>135</v>
      </c>
      <c r="AH2087" s="16" t="s">
        <v>2033</v>
      </c>
      <c r="AI2087" s="19"/>
      <c r="AJ2087" s="19" t="s">
        <v>3138</v>
      </c>
      <c r="AK2087" s="15" t="s">
        <v>1</v>
      </c>
      <c r="AL2087" s="19"/>
    </row>
    <row r="2088" spans="1:38" x14ac:dyDescent="0.25">
      <c r="A2088" s="15">
        <v>2087</v>
      </c>
      <c r="B2088" s="23">
        <v>1122398135</v>
      </c>
      <c r="C2088" s="15" t="s">
        <v>147</v>
      </c>
      <c r="D2088" s="15" t="s">
        <v>118</v>
      </c>
      <c r="E2088" s="19" t="s">
        <v>41</v>
      </c>
      <c r="F2088" s="19" t="s">
        <v>2941</v>
      </c>
      <c r="G2088" s="19" t="s">
        <v>120</v>
      </c>
      <c r="H2088" s="19" t="s">
        <v>2892</v>
      </c>
      <c r="I2088" s="16" t="s">
        <v>1984</v>
      </c>
      <c r="J2088" s="16" t="s">
        <v>210</v>
      </c>
      <c r="K2088" s="16" t="s">
        <v>3159</v>
      </c>
      <c r="L2088" s="16" t="s">
        <v>2372</v>
      </c>
      <c r="M2088" s="19" t="s">
        <v>125</v>
      </c>
      <c r="N2088" s="16" t="s">
        <v>191</v>
      </c>
      <c r="O2088" s="19" t="s">
        <v>44</v>
      </c>
      <c r="P2088" s="17">
        <v>244650000818</v>
      </c>
      <c r="Q2088" s="16" t="s">
        <v>1677</v>
      </c>
      <c r="R2088" s="19">
        <v>0</v>
      </c>
      <c r="S2088" s="16">
        <v>3143465222</v>
      </c>
      <c r="T2088" s="16"/>
      <c r="U2088" s="18">
        <v>38726</v>
      </c>
      <c r="V2088" s="16">
        <v>16</v>
      </c>
      <c r="W2088" s="19" t="s">
        <v>2895</v>
      </c>
      <c r="X2088" s="19" t="s">
        <v>120</v>
      </c>
      <c r="Y2088" s="19" t="s">
        <v>132</v>
      </c>
      <c r="Z2088" s="19" t="s">
        <v>1198</v>
      </c>
      <c r="AA2088" s="19" t="s">
        <v>130</v>
      </c>
      <c r="AB2088" s="19" t="s">
        <v>131</v>
      </c>
      <c r="AC2088" s="19" t="s">
        <v>132</v>
      </c>
      <c r="AD2088" s="19" t="s">
        <v>132</v>
      </c>
      <c r="AE2088" s="19" t="s">
        <v>132</v>
      </c>
      <c r="AF2088" s="19" t="s">
        <v>174</v>
      </c>
      <c r="AG2088" s="15" t="s">
        <v>135</v>
      </c>
      <c r="AH2088" s="16" t="s">
        <v>2033</v>
      </c>
      <c r="AI2088" s="19"/>
      <c r="AJ2088" s="19" t="s">
        <v>3138</v>
      </c>
      <c r="AK2088" s="15" t="s">
        <v>1</v>
      </c>
      <c r="AL2088" s="19"/>
    </row>
    <row r="2089" spans="1:38" x14ac:dyDescent="0.25">
      <c r="A2089" s="15">
        <v>2088</v>
      </c>
      <c r="B2089" s="23">
        <v>1010146603</v>
      </c>
      <c r="C2089" s="15" t="s">
        <v>117</v>
      </c>
      <c r="D2089" s="15" t="s">
        <v>118</v>
      </c>
      <c r="E2089" s="19" t="s">
        <v>41</v>
      </c>
      <c r="F2089" s="19" t="s">
        <v>2941</v>
      </c>
      <c r="G2089" s="19" t="s">
        <v>120</v>
      </c>
      <c r="H2089" s="19" t="s">
        <v>2892</v>
      </c>
      <c r="I2089" s="16" t="s">
        <v>3160</v>
      </c>
      <c r="J2089" s="16" t="s">
        <v>138</v>
      </c>
      <c r="K2089" s="16" t="s">
        <v>1034</v>
      </c>
      <c r="L2089" s="16" t="s">
        <v>2433</v>
      </c>
      <c r="M2089" s="19" t="s">
        <v>125</v>
      </c>
      <c r="N2089" s="16" t="s">
        <v>191</v>
      </c>
      <c r="O2089" s="19" t="s">
        <v>44</v>
      </c>
      <c r="P2089" s="17">
        <v>244650000818</v>
      </c>
      <c r="Q2089" s="16" t="s">
        <v>1677</v>
      </c>
      <c r="R2089" s="19">
        <v>0</v>
      </c>
      <c r="S2089" s="16">
        <v>3205168102</v>
      </c>
      <c r="T2089" s="16"/>
      <c r="U2089" s="18">
        <v>35571</v>
      </c>
      <c r="V2089" s="16">
        <v>25</v>
      </c>
      <c r="W2089" s="19" t="s">
        <v>2895</v>
      </c>
      <c r="X2089" s="19" t="s">
        <v>120</v>
      </c>
      <c r="Y2089" s="19" t="s">
        <v>132</v>
      </c>
      <c r="Z2089" s="19" t="s">
        <v>1198</v>
      </c>
      <c r="AA2089" s="19" t="s">
        <v>130</v>
      </c>
      <c r="AB2089" s="19" t="s">
        <v>131</v>
      </c>
      <c r="AC2089" s="19" t="s">
        <v>132</v>
      </c>
      <c r="AD2089" s="19" t="s">
        <v>132</v>
      </c>
      <c r="AE2089" s="19" t="s">
        <v>132</v>
      </c>
      <c r="AF2089" s="19" t="s">
        <v>174</v>
      </c>
      <c r="AG2089" s="15" t="s">
        <v>135</v>
      </c>
      <c r="AH2089" s="16" t="s">
        <v>2033</v>
      </c>
      <c r="AI2089" s="19"/>
      <c r="AJ2089" s="19" t="s">
        <v>3138</v>
      </c>
      <c r="AK2089" s="15" t="s">
        <v>1</v>
      </c>
      <c r="AL2089" s="19"/>
    </row>
    <row r="2090" spans="1:38" x14ac:dyDescent="0.25">
      <c r="A2090" s="15">
        <v>2089</v>
      </c>
      <c r="B2090" s="23">
        <v>1120743893</v>
      </c>
      <c r="C2090" s="15" t="s">
        <v>147</v>
      </c>
      <c r="D2090" s="15" t="s">
        <v>118</v>
      </c>
      <c r="E2090" s="19" t="s">
        <v>41</v>
      </c>
      <c r="F2090" s="19" t="s">
        <v>2941</v>
      </c>
      <c r="G2090" s="19" t="s">
        <v>120</v>
      </c>
      <c r="H2090" s="19" t="s">
        <v>2892</v>
      </c>
      <c r="I2090" s="16" t="s">
        <v>3161</v>
      </c>
      <c r="J2090" s="16" t="s">
        <v>1354</v>
      </c>
      <c r="K2090" s="16" t="s">
        <v>2417</v>
      </c>
      <c r="L2090" s="16" t="s">
        <v>1763</v>
      </c>
      <c r="M2090" s="19" t="s">
        <v>146</v>
      </c>
      <c r="N2090" s="16" t="s">
        <v>191</v>
      </c>
      <c r="O2090" s="19" t="s">
        <v>44</v>
      </c>
      <c r="P2090" s="17">
        <v>244650000818</v>
      </c>
      <c r="Q2090" s="16" t="s">
        <v>1677</v>
      </c>
      <c r="R2090" s="19">
        <v>0</v>
      </c>
      <c r="S2090" s="16">
        <v>3246549242</v>
      </c>
      <c r="T2090" s="16"/>
      <c r="U2090" s="18">
        <v>39441</v>
      </c>
      <c r="V2090" s="16">
        <v>15</v>
      </c>
      <c r="W2090" s="19" t="s">
        <v>2895</v>
      </c>
      <c r="X2090" s="19" t="s">
        <v>120</v>
      </c>
      <c r="Y2090" s="19" t="s">
        <v>132</v>
      </c>
      <c r="Z2090" s="19" t="s">
        <v>1198</v>
      </c>
      <c r="AA2090" s="19" t="s">
        <v>130</v>
      </c>
      <c r="AB2090" s="19" t="s">
        <v>131</v>
      </c>
      <c r="AC2090" s="19" t="s">
        <v>132</v>
      </c>
      <c r="AD2090" s="19" t="s">
        <v>132</v>
      </c>
      <c r="AE2090" s="19" t="s">
        <v>132</v>
      </c>
      <c r="AF2090" s="19" t="s">
        <v>174</v>
      </c>
      <c r="AG2090" s="15" t="s">
        <v>135</v>
      </c>
      <c r="AH2090" s="16" t="s">
        <v>2033</v>
      </c>
      <c r="AI2090" s="19"/>
      <c r="AJ2090" s="19" t="s">
        <v>3138</v>
      </c>
      <c r="AK2090" s="15" t="s">
        <v>1</v>
      </c>
      <c r="AL2090" s="19"/>
    </row>
    <row r="2091" spans="1:38" x14ac:dyDescent="0.25">
      <c r="A2091" s="15">
        <v>2090</v>
      </c>
      <c r="B2091" s="23">
        <v>1006713969</v>
      </c>
      <c r="C2091" s="15" t="s">
        <v>117</v>
      </c>
      <c r="D2091" s="15" t="s">
        <v>118</v>
      </c>
      <c r="E2091" s="19" t="s">
        <v>41</v>
      </c>
      <c r="F2091" s="19" t="s">
        <v>2941</v>
      </c>
      <c r="G2091" s="19" t="s">
        <v>120</v>
      </c>
      <c r="H2091" s="19" t="s">
        <v>2892</v>
      </c>
      <c r="I2091" s="16" t="s">
        <v>3162</v>
      </c>
      <c r="J2091" s="16" t="s">
        <v>426</v>
      </c>
      <c r="K2091" s="16" t="s">
        <v>2998</v>
      </c>
      <c r="L2091" s="16" t="s">
        <v>2333</v>
      </c>
      <c r="M2091" s="19" t="s">
        <v>125</v>
      </c>
      <c r="N2091" s="16" t="s">
        <v>191</v>
      </c>
      <c r="O2091" s="19" t="s">
        <v>44</v>
      </c>
      <c r="P2091" s="17">
        <v>244650000818</v>
      </c>
      <c r="Q2091" s="16" t="s">
        <v>1677</v>
      </c>
      <c r="R2091" s="19">
        <v>0</v>
      </c>
      <c r="S2091" s="16">
        <v>3246549242</v>
      </c>
      <c r="T2091" s="16"/>
      <c r="U2091" s="18">
        <v>37477</v>
      </c>
      <c r="V2091" s="16">
        <v>20</v>
      </c>
      <c r="W2091" s="19" t="s">
        <v>2895</v>
      </c>
      <c r="X2091" s="19" t="s">
        <v>120</v>
      </c>
      <c r="Y2091" s="19" t="s">
        <v>132</v>
      </c>
      <c r="Z2091" s="19" t="s">
        <v>1198</v>
      </c>
      <c r="AA2091" s="19" t="s">
        <v>130</v>
      </c>
      <c r="AB2091" s="19" t="s">
        <v>131</v>
      </c>
      <c r="AC2091" s="19" t="s">
        <v>132</v>
      </c>
      <c r="AD2091" s="19" t="s">
        <v>132</v>
      </c>
      <c r="AE2091" s="19" t="s">
        <v>132</v>
      </c>
      <c r="AF2091" s="19" t="s">
        <v>174</v>
      </c>
      <c r="AG2091" s="15" t="s">
        <v>135</v>
      </c>
      <c r="AH2091" s="16" t="s">
        <v>2033</v>
      </c>
      <c r="AI2091" s="19"/>
      <c r="AJ2091" s="19" t="s">
        <v>3138</v>
      </c>
      <c r="AK2091" s="15" t="s">
        <v>1</v>
      </c>
      <c r="AL2091" s="19"/>
    </row>
    <row r="2092" spans="1:38" x14ac:dyDescent="0.25">
      <c r="A2092" s="15">
        <v>2091</v>
      </c>
      <c r="B2092" s="23">
        <v>1122398474</v>
      </c>
      <c r="C2092" s="15" t="s">
        <v>147</v>
      </c>
      <c r="D2092" s="15" t="s">
        <v>118</v>
      </c>
      <c r="E2092" s="19" t="s">
        <v>41</v>
      </c>
      <c r="F2092" s="19" t="s">
        <v>2941</v>
      </c>
      <c r="G2092" s="19" t="s">
        <v>120</v>
      </c>
      <c r="H2092" s="19" t="s">
        <v>2892</v>
      </c>
      <c r="I2092" s="16" t="s">
        <v>3163</v>
      </c>
      <c r="J2092" s="16" t="s">
        <v>168</v>
      </c>
      <c r="K2092" s="16" t="s">
        <v>1692</v>
      </c>
      <c r="L2092" s="16" t="s">
        <v>2629</v>
      </c>
      <c r="M2092" s="19" t="s">
        <v>125</v>
      </c>
      <c r="N2092" s="16" t="s">
        <v>191</v>
      </c>
      <c r="O2092" s="19" t="s">
        <v>44</v>
      </c>
      <c r="P2092" s="17">
        <v>244650000818</v>
      </c>
      <c r="Q2092" s="16" t="s">
        <v>1677</v>
      </c>
      <c r="R2092" s="19">
        <v>0</v>
      </c>
      <c r="S2092" s="16">
        <v>0</v>
      </c>
      <c r="T2092" s="16"/>
      <c r="U2092" s="18">
        <v>38291</v>
      </c>
      <c r="V2092" s="16">
        <v>17</v>
      </c>
      <c r="W2092" s="19" t="s">
        <v>2895</v>
      </c>
      <c r="X2092" s="19" t="s">
        <v>120</v>
      </c>
      <c r="Y2092" s="19" t="s">
        <v>132</v>
      </c>
      <c r="Z2092" s="19" t="s">
        <v>1198</v>
      </c>
      <c r="AA2092" s="19" t="s">
        <v>130</v>
      </c>
      <c r="AB2092" s="19" t="s">
        <v>131</v>
      </c>
      <c r="AC2092" s="19" t="s">
        <v>132</v>
      </c>
      <c r="AD2092" s="19" t="s">
        <v>132</v>
      </c>
      <c r="AE2092" s="19" t="s">
        <v>132</v>
      </c>
      <c r="AF2092" s="19" t="s">
        <v>174</v>
      </c>
      <c r="AG2092" s="15" t="s">
        <v>135</v>
      </c>
      <c r="AH2092" s="16" t="s">
        <v>2033</v>
      </c>
      <c r="AI2092" s="19"/>
      <c r="AJ2092" s="19" t="s">
        <v>3138</v>
      </c>
      <c r="AK2092" s="15" t="s">
        <v>1</v>
      </c>
      <c r="AL2092" s="19"/>
    </row>
    <row r="2093" spans="1:38" x14ac:dyDescent="0.25">
      <c r="A2093" s="15">
        <v>2092</v>
      </c>
      <c r="B2093" s="19">
        <v>1122398083</v>
      </c>
      <c r="C2093" s="15" t="s">
        <v>117</v>
      </c>
      <c r="D2093" s="15" t="s">
        <v>118</v>
      </c>
      <c r="E2093" s="19" t="s">
        <v>41</v>
      </c>
      <c r="F2093" s="19" t="s">
        <v>2941</v>
      </c>
      <c r="G2093" s="19" t="s">
        <v>120</v>
      </c>
      <c r="H2093" s="19" t="s">
        <v>2892</v>
      </c>
      <c r="I2093" s="19" t="s">
        <v>3164</v>
      </c>
      <c r="J2093" s="19" t="s">
        <v>318</v>
      </c>
      <c r="K2093" s="19" t="s">
        <v>3031</v>
      </c>
      <c r="L2093" s="19" t="s">
        <v>2283</v>
      </c>
      <c r="M2093" s="19" t="s">
        <v>146</v>
      </c>
      <c r="N2093" s="16" t="s">
        <v>191</v>
      </c>
      <c r="O2093" s="19" t="s">
        <v>44</v>
      </c>
      <c r="P2093" s="17">
        <v>244650000818</v>
      </c>
      <c r="Q2093" s="16" t="s">
        <v>1677</v>
      </c>
      <c r="R2093" s="19">
        <v>0</v>
      </c>
      <c r="S2093" s="19">
        <v>3126276551</v>
      </c>
      <c r="T2093" s="19"/>
      <c r="U2093" s="20">
        <v>37668</v>
      </c>
      <c r="V2093" s="19">
        <v>19</v>
      </c>
      <c r="W2093" s="19" t="s">
        <v>2895</v>
      </c>
      <c r="X2093" s="19" t="s">
        <v>120</v>
      </c>
      <c r="Y2093" s="19" t="s">
        <v>132</v>
      </c>
      <c r="Z2093" s="19" t="s">
        <v>1198</v>
      </c>
      <c r="AA2093" s="19" t="s">
        <v>130</v>
      </c>
      <c r="AB2093" s="19" t="s">
        <v>131</v>
      </c>
      <c r="AC2093" s="19" t="s">
        <v>132</v>
      </c>
      <c r="AD2093" s="19" t="s">
        <v>132</v>
      </c>
      <c r="AE2093" s="19" t="s">
        <v>132</v>
      </c>
      <c r="AF2093" s="19" t="s">
        <v>174</v>
      </c>
      <c r="AG2093" s="15" t="s">
        <v>135</v>
      </c>
      <c r="AH2093" s="16" t="s">
        <v>2033</v>
      </c>
      <c r="AI2093" s="19"/>
      <c r="AJ2093" s="19" t="s">
        <v>3138</v>
      </c>
      <c r="AK2093" s="15" t="s">
        <v>1</v>
      </c>
      <c r="AL2093" s="19"/>
    </row>
    <row r="2094" spans="1:38" x14ac:dyDescent="0.25">
      <c r="A2094" s="15">
        <v>2093</v>
      </c>
      <c r="B2094" s="19">
        <v>1065872481</v>
      </c>
      <c r="C2094" s="15" t="s">
        <v>147</v>
      </c>
      <c r="D2094" s="15" t="s">
        <v>118</v>
      </c>
      <c r="E2094" s="19" t="s">
        <v>41</v>
      </c>
      <c r="F2094" s="19" t="s">
        <v>2941</v>
      </c>
      <c r="G2094" s="19" t="s">
        <v>120</v>
      </c>
      <c r="H2094" s="19" t="s">
        <v>2892</v>
      </c>
      <c r="I2094" s="19" t="s">
        <v>442</v>
      </c>
      <c r="J2094" s="19"/>
      <c r="K2094" s="19" t="s">
        <v>1899</v>
      </c>
      <c r="L2094" s="19" t="s">
        <v>3165</v>
      </c>
      <c r="M2094" s="19" t="s">
        <v>125</v>
      </c>
      <c r="N2094" s="16" t="s">
        <v>191</v>
      </c>
      <c r="O2094" s="19" t="s">
        <v>44</v>
      </c>
      <c r="P2094" s="17">
        <v>244650000818</v>
      </c>
      <c r="Q2094" s="16" t="s">
        <v>1677</v>
      </c>
      <c r="R2094" s="19">
        <v>0</v>
      </c>
      <c r="S2094" s="19">
        <v>3113125375</v>
      </c>
      <c r="T2094" s="19"/>
      <c r="U2094" s="20">
        <v>38775</v>
      </c>
      <c r="V2094" s="19">
        <v>16</v>
      </c>
      <c r="W2094" s="19" t="s">
        <v>2895</v>
      </c>
      <c r="X2094" s="19" t="s">
        <v>120</v>
      </c>
      <c r="Y2094" s="19" t="s">
        <v>132</v>
      </c>
      <c r="Z2094" s="19" t="s">
        <v>1198</v>
      </c>
      <c r="AA2094" s="19" t="s">
        <v>130</v>
      </c>
      <c r="AB2094" s="19" t="s">
        <v>131</v>
      </c>
      <c r="AC2094" s="19" t="s">
        <v>132</v>
      </c>
      <c r="AD2094" s="19" t="s">
        <v>132</v>
      </c>
      <c r="AE2094" s="19" t="s">
        <v>3166</v>
      </c>
      <c r="AF2094" s="19" t="s">
        <v>174</v>
      </c>
      <c r="AG2094" s="15" t="s">
        <v>135</v>
      </c>
      <c r="AH2094" s="16" t="s">
        <v>2033</v>
      </c>
      <c r="AI2094" s="19"/>
      <c r="AJ2094" s="19" t="s">
        <v>3138</v>
      </c>
      <c r="AK2094" s="15" t="s">
        <v>1</v>
      </c>
      <c r="AL2094" s="19"/>
    </row>
    <row r="2095" spans="1:38" x14ac:dyDescent="0.25">
      <c r="A2095" s="15">
        <v>2094</v>
      </c>
      <c r="B2095" s="19">
        <v>1124409650</v>
      </c>
      <c r="C2095" s="15" t="s">
        <v>147</v>
      </c>
      <c r="D2095" s="15" t="s">
        <v>118</v>
      </c>
      <c r="E2095" s="19" t="s">
        <v>41</v>
      </c>
      <c r="F2095" s="19" t="s">
        <v>2941</v>
      </c>
      <c r="G2095" s="19" t="s">
        <v>120</v>
      </c>
      <c r="H2095" s="19" t="s">
        <v>2892</v>
      </c>
      <c r="I2095" s="19" t="s">
        <v>3167</v>
      </c>
      <c r="J2095" s="19" t="s">
        <v>3168</v>
      </c>
      <c r="K2095" s="19" t="s">
        <v>2151</v>
      </c>
      <c r="L2095" s="19" t="s">
        <v>3169</v>
      </c>
      <c r="M2095" s="19" t="s">
        <v>125</v>
      </c>
      <c r="N2095" s="16" t="s">
        <v>191</v>
      </c>
      <c r="O2095" s="19" t="s">
        <v>44</v>
      </c>
      <c r="P2095" s="17">
        <v>244650000818</v>
      </c>
      <c r="Q2095" s="16" t="s">
        <v>1677</v>
      </c>
      <c r="R2095" s="19">
        <v>0</v>
      </c>
      <c r="S2095" s="19">
        <v>0</v>
      </c>
      <c r="T2095" s="19"/>
      <c r="U2095" s="20">
        <v>38891</v>
      </c>
      <c r="V2095" s="19">
        <v>16</v>
      </c>
      <c r="W2095" s="19" t="s">
        <v>132</v>
      </c>
      <c r="X2095" s="19" t="s">
        <v>120</v>
      </c>
      <c r="Y2095" s="19" t="s">
        <v>132</v>
      </c>
      <c r="Z2095" s="19" t="s">
        <v>1198</v>
      </c>
      <c r="AA2095" s="19" t="s">
        <v>130</v>
      </c>
      <c r="AB2095" s="19" t="s">
        <v>131</v>
      </c>
      <c r="AC2095" s="19" t="s">
        <v>132</v>
      </c>
      <c r="AD2095" s="19" t="s">
        <v>132</v>
      </c>
      <c r="AE2095" s="19" t="s">
        <v>132</v>
      </c>
      <c r="AF2095" s="19" t="s">
        <v>174</v>
      </c>
      <c r="AG2095" s="15" t="s">
        <v>135</v>
      </c>
      <c r="AH2095" s="16" t="s">
        <v>2033</v>
      </c>
      <c r="AI2095" s="19"/>
      <c r="AJ2095" s="19" t="s">
        <v>3138</v>
      </c>
      <c r="AK2095" s="15" t="s">
        <v>1</v>
      </c>
      <c r="AL2095" s="19"/>
    </row>
    <row r="2096" spans="1:38" x14ac:dyDescent="0.25">
      <c r="A2096" s="15">
        <v>2095</v>
      </c>
      <c r="B2096" s="19">
        <v>1149196664</v>
      </c>
      <c r="C2096" s="15" t="s">
        <v>117</v>
      </c>
      <c r="D2096" s="15" t="s">
        <v>118</v>
      </c>
      <c r="E2096" s="19" t="s">
        <v>41</v>
      </c>
      <c r="F2096" s="19" t="s">
        <v>2941</v>
      </c>
      <c r="G2096" s="19" t="s">
        <v>120</v>
      </c>
      <c r="H2096" s="19" t="s">
        <v>2892</v>
      </c>
      <c r="I2096" s="19" t="s">
        <v>995</v>
      </c>
      <c r="J2096" s="19" t="s">
        <v>279</v>
      </c>
      <c r="K2096" s="19" t="s">
        <v>3170</v>
      </c>
      <c r="L2096" s="19" t="s">
        <v>2223</v>
      </c>
      <c r="M2096" s="19" t="s">
        <v>146</v>
      </c>
      <c r="N2096" s="16" t="s">
        <v>191</v>
      </c>
      <c r="O2096" s="19" t="s">
        <v>44</v>
      </c>
      <c r="P2096" s="17">
        <v>244650000818</v>
      </c>
      <c r="Q2096" s="16" t="s">
        <v>1677</v>
      </c>
      <c r="R2096" s="19">
        <v>0</v>
      </c>
      <c r="S2096" s="19">
        <v>3225221855</v>
      </c>
      <c r="T2096" s="19"/>
      <c r="U2096" s="20">
        <v>44917</v>
      </c>
      <c r="V2096" s="19">
        <v>22</v>
      </c>
      <c r="W2096" s="19" t="s">
        <v>132</v>
      </c>
      <c r="X2096" s="19" t="s">
        <v>120</v>
      </c>
      <c r="Y2096" s="19" t="s">
        <v>132</v>
      </c>
      <c r="Z2096" s="19" t="s">
        <v>1198</v>
      </c>
      <c r="AA2096" s="19" t="s">
        <v>130</v>
      </c>
      <c r="AB2096" s="19" t="s">
        <v>131</v>
      </c>
      <c r="AC2096" s="19" t="s">
        <v>132</v>
      </c>
      <c r="AD2096" s="19" t="s">
        <v>132</v>
      </c>
      <c r="AE2096" s="19" t="s">
        <v>132</v>
      </c>
      <c r="AF2096" s="19" t="s">
        <v>174</v>
      </c>
      <c r="AG2096" s="15" t="s">
        <v>135</v>
      </c>
      <c r="AH2096" s="16" t="s">
        <v>2033</v>
      </c>
      <c r="AI2096" s="19"/>
      <c r="AJ2096" s="19" t="s">
        <v>3138</v>
      </c>
      <c r="AK2096" s="15" t="s">
        <v>1</v>
      </c>
      <c r="AL2096" s="16"/>
    </row>
    <row r="2097" spans="1:38" x14ac:dyDescent="0.25">
      <c r="A2097" s="15">
        <v>2096</v>
      </c>
      <c r="B2097" s="19">
        <v>1123970745</v>
      </c>
      <c r="C2097" s="15" t="s">
        <v>147</v>
      </c>
      <c r="D2097" s="15" t="s">
        <v>118</v>
      </c>
      <c r="E2097" s="19" t="s">
        <v>41</v>
      </c>
      <c r="F2097" s="19" t="s">
        <v>2941</v>
      </c>
      <c r="G2097" s="19" t="s">
        <v>120</v>
      </c>
      <c r="H2097" s="19" t="s">
        <v>2892</v>
      </c>
      <c r="I2097" s="19" t="s">
        <v>1299</v>
      </c>
      <c r="J2097" s="19" t="s">
        <v>249</v>
      </c>
      <c r="K2097" s="19" t="s">
        <v>3171</v>
      </c>
      <c r="L2097" s="19" t="s">
        <v>386</v>
      </c>
      <c r="M2097" s="19" t="s">
        <v>146</v>
      </c>
      <c r="N2097" s="16" t="s">
        <v>191</v>
      </c>
      <c r="O2097" s="19" t="s">
        <v>44</v>
      </c>
      <c r="P2097" s="17">
        <v>244650000818</v>
      </c>
      <c r="Q2097" s="16" t="s">
        <v>1677</v>
      </c>
      <c r="R2097" s="19">
        <v>0</v>
      </c>
      <c r="S2097" s="19">
        <v>30063225905</v>
      </c>
      <c r="T2097" s="19"/>
      <c r="U2097" s="20">
        <v>38695</v>
      </c>
      <c r="V2097" s="19">
        <v>17</v>
      </c>
      <c r="W2097" s="19" t="s">
        <v>132</v>
      </c>
      <c r="X2097" s="19" t="s">
        <v>120</v>
      </c>
      <c r="Y2097" s="19" t="s">
        <v>132</v>
      </c>
      <c r="Z2097" s="19" t="s">
        <v>1198</v>
      </c>
      <c r="AA2097" s="19" t="s">
        <v>130</v>
      </c>
      <c r="AB2097" s="19" t="s">
        <v>131</v>
      </c>
      <c r="AC2097" s="19" t="s">
        <v>132</v>
      </c>
      <c r="AD2097" s="19" t="s">
        <v>132</v>
      </c>
      <c r="AE2097" s="19" t="s">
        <v>132</v>
      </c>
      <c r="AF2097" s="19" t="s">
        <v>174</v>
      </c>
      <c r="AG2097" s="15" t="s">
        <v>135</v>
      </c>
      <c r="AH2097" s="16" t="s">
        <v>2033</v>
      </c>
      <c r="AI2097" s="19"/>
      <c r="AJ2097" s="19" t="s">
        <v>3138</v>
      </c>
      <c r="AK2097" s="15" t="s">
        <v>1</v>
      </c>
      <c r="AL2097" s="16"/>
    </row>
    <row r="2098" spans="1:38" x14ac:dyDescent="0.25">
      <c r="A2098" s="15">
        <v>2097</v>
      </c>
      <c r="B2098" s="19">
        <v>1122406905</v>
      </c>
      <c r="C2098" s="15" t="s">
        <v>117</v>
      </c>
      <c r="D2098" s="15" t="s">
        <v>118</v>
      </c>
      <c r="E2098" s="19" t="s">
        <v>41</v>
      </c>
      <c r="F2098" s="19" t="s">
        <v>2941</v>
      </c>
      <c r="G2098" s="19" t="s">
        <v>120</v>
      </c>
      <c r="H2098" s="19" t="s">
        <v>2892</v>
      </c>
      <c r="I2098" s="19" t="s">
        <v>3172</v>
      </c>
      <c r="J2098" s="19" t="s">
        <v>239</v>
      </c>
      <c r="K2098" s="19" t="s">
        <v>3173</v>
      </c>
      <c r="L2098" s="19" t="s">
        <v>2741</v>
      </c>
      <c r="M2098" s="19" t="s">
        <v>125</v>
      </c>
      <c r="N2098" s="16" t="s">
        <v>191</v>
      </c>
      <c r="O2098" s="19" t="s">
        <v>44</v>
      </c>
      <c r="P2098" s="17">
        <v>244650000818</v>
      </c>
      <c r="Q2098" s="16" t="s">
        <v>1677</v>
      </c>
      <c r="R2098" s="19">
        <v>0</v>
      </c>
      <c r="S2098" s="19">
        <v>3012206003</v>
      </c>
      <c r="T2098" s="19"/>
      <c r="U2098" s="20">
        <v>32613</v>
      </c>
      <c r="V2098" s="19">
        <v>33</v>
      </c>
      <c r="W2098" s="19" t="s">
        <v>132</v>
      </c>
      <c r="X2098" s="19" t="s">
        <v>120</v>
      </c>
      <c r="Y2098" s="19" t="s">
        <v>132</v>
      </c>
      <c r="Z2098" s="19" t="s">
        <v>1198</v>
      </c>
      <c r="AA2098" s="19" t="s">
        <v>130</v>
      </c>
      <c r="AB2098" s="19" t="s">
        <v>131</v>
      </c>
      <c r="AC2098" s="19" t="s">
        <v>132</v>
      </c>
      <c r="AD2098" s="19" t="s">
        <v>132</v>
      </c>
      <c r="AE2098" s="19" t="s">
        <v>132</v>
      </c>
      <c r="AF2098" s="19" t="s">
        <v>174</v>
      </c>
      <c r="AG2098" s="15" t="s">
        <v>135</v>
      </c>
      <c r="AH2098" s="16" t="s">
        <v>2033</v>
      </c>
      <c r="AI2098" s="19"/>
      <c r="AJ2098" s="19" t="s">
        <v>3138</v>
      </c>
      <c r="AK2098" s="15" t="s">
        <v>1</v>
      </c>
      <c r="AL2098" s="19"/>
    </row>
    <row r="2099" spans="1:38" x14ac:dyDescent="0.25">
      <c r="A2099" s="15">
        <v>2098</v>
      </c>
      <c r="B2099" s="19">
        <v>1122399437</v>
      </c>
      <c r="C2099" s="15" t="s">
        <v>117</v>
      </c>
      <c r="D2099" s="15" t="s">
        <v>118</v>
      </c>
      <c r="E2099" s="19" t="s">
        <v>41</v>
      </c>
      <c r="F2099" s="19" t="s">
        <v>2941</v>
      </c>
      <c r="G2099" s="19" t="s">
        <v>120</v>
      </c>
      <c r="H2099" s="19" t="s">
        <v>2892</v>
      </c>
      <c r="I2099" s="19" t="s">
        <v>641</v>
      </c>
      <c r="J2099" s="19" t="s">
        <v>239</v>
      </c>
      <c r="K2099" s="19" t="s">
        <v>565</v>
      </c>
      <c r="L2099" s="19"/>
      <c r="M2099" s="19" t="s">
        <v>125</v>
      </c>
      <c r="N2099" s="16" t="s">
        <v>191</v>
      </c>
      <c r="O2099" s="19" t="s">
        <v>44</v>
      </c>
      <c r="P2099" s="17">
        <v>244650000818</v>
      </c>
      <c r="Q2099" s="16" t="s">
        <v>1677</v>
      </c>
      <c r="R2099" s="19">
        <v>0</v>
      </c>
      <c r="S2099" s="19">
        <v>3012206003</v>
      </c>
      <c r="T2099" s="19"/>
      <c r="U2099" s="20">
        <v>31163</v>
      </c>
      <c r="V2099" s="19">
        <v>37</v>
      </c>
      <c r="W2099" s="19" t="s">
        <v>132</v>
      </c>
      <c r="X2099" s="19" t="s">
        <v>120</v>
      </c>
      <c r="Y2099" s="19" t="s">
        <v>132</v>
      </c>
      <c r="Z2099" s="19" t="s">
        <v>1198</v>
      </c>
      <c r="AA2099" s="19" t="s">
        <v>130</v>
      </c>
      <c r="AB2099" s="19" t="s">
        <v>131</v>
      </c>
      <c r="AC2099" s="19" t="s">
        <v>132</v>
      </c>
      <c r="AD2099" s="19" t="s">
        <v>132</v>
      </c>
      <c r="AE2099" s="19" t="s">
        <v>132</v>
      </c>
      <c r="AF2099" s="19" t="s">
        <v>174</v>
      </c>
      <c r="AG2099" s="15" t="s">
        <v>135</v>
      </c>
      <c r="AH2099" s="16" t="s">
        <v>2033</v>
      </c>
      <c r="AI2099" s="19"/>
      <c r="AJ2099" s="19" t="s">
        <v>3138</v>
      </c>
      <c r="AK2099" s="15" t="s">
        <v>1</v>
      </c>
      <c r="AL2099" s="19"/>
    </row>
    <row r="2100" spans="1:38" ht="22.5" x14ac:dyDescent="0.25">
      <c r="A2100" s="15">
        <v>2099</v>
      </c>
      <c r="B2100" s="16">
        <v>1122398964</v>
      </c>
      <c r="C2100" s="15" t="s">
        <v>117</v>
      </c>
      <c r="D2100" s="15" t="s">
        <v>118</v>
      </c>
      <c r="E2100" s="16" t="s">
        <v>41</v>
      </c>
      <c r="F2100" s="16" t="s">
        <v>2941</v>
      </c>
      <c r="G2100" s="16" t="s">
        <v>120</v>
      </c>
      <c r="H2100" s="16" t="s">
        <v>2892</v>
      </c>
      <c r="I2100" s="16" t="s">
        <v>354</v>
      </c>
      <c r="J2100" s="16" t="s">
        <v>910</v>
      </c>
      <c r="K2100" s="16" t="s">
        <v>2963</v>
      </c>
      <c r="L2100" s="16" t="s">
        <v>3171</v>
      </c>
      <c r="M2100" s="16" t="s">
        <v>146</v>
      </c>
      <c r="N2100" s="16" t="s">
        <v>242</v>
      </c>
      <c r="O2100" s="16" t="s">
        <v>44</v>
      </c>
      <c r="P2100" s="17">
        <v>244650000818</v>
      </c>
      <c r="Q2100" s="16" t="s">
        <v>1677</v>
      </c>
      <c r="R2100" s="16">
        <v>0</v>
      </c>
      <c r="S2100" s="16">
        <v>3207355230</v>
      </c>
      <c r="T2100" s="16"/>
      <c r="U2100" s="18">
        <v>38583</v>
      </c>
      <c r="V2100" s="16">
        <v>17</v>
      </c>
      <c r="W2100" s="16" t="s">
        <v>2895</v>
      </c>
      <c r="X2100" s="16" t="s">
        <v>120</v>
      </c>
      <c r="Y2100" s="16" t="s">
        <v>132</v>
      </c>
      <c r="Z2100" s="16" t="s">
        <v>1198</v>
      </c>
      <c r="AA2100" s="16" t="s">
        <v>130</v>
      </c>
      <c r="AB2100" s="16" t="s">
        <v>131</v>
      </c>
      <c r="AC2100" s="16" t="s">
        <v>132</v>
      </c>
      <c r="AD2100" s="16" t="s">
        <v>2895</v>
      </c>
      <c r="AE2100" s="16" t="s">
        <v>132</v>
      </c>
      <c r="AF2100" s="16" t="s">
        <v>174</v>
      </c>
      <c r="AG2100" s="15" t="s">
        <v>135</v>
      </c>
      <c r="AH2100" s="16" t="s">
        <v>2033</v>
      </c>
      <c r="AI2100" s="16"/>
      <c r="AJ2100" s="16" t="s">
        <v>3174</v>
      </c>
      <c r="AK2100" s="15" t="s">
        <v>1</v>
      </c>
      <c r="AL2100" s="19"/>
    </row>
    <row r="2101" spans="1:38" ht="22.5" x14ac:dyDescent="0.25">
      <c r="A2101" s="15">
        <v>2100</v>
      </c>
      <c r="B2101" s="16">
        <v>1192810088</v>
      </c>
      <c r="C2101" s="15" t="s">
        <v>117</v>
      </c>
      <c r="D2101" s="15" t="s">
        <v>118</v>
      </c>
      <c r="E2101" s="16" t="s">
        <v>41</v>
      </c>
      <c r="F2101" s="16" t="s">
        <v>2941</v>
      </c>
      <c r="G2101" s="16" t="s">
        <v>120</v>
      </c>
      <c r="H2101" s="16" t="s">
        <v>2892</v>
      </c>
      <c r="I2101" s="16" t="s">
        <v>3175</v>
      </c>
      <c r="J2101" s="16"/>
      <c r="K2101" s="16" t="s">
        <v>163</v>
      </c>
      <c r="L2101" s="16" t="s">
        <v>3077</v>
      </c>
      <c r="M2101" s="16" t="s">
        <v>125</v>
      </c>
      <c r="N2101" s="16" t="s">
        <v>242</v>
      </c>
      <c r="O2101" s="16" t="s">
        <v>44</v>
      </c>
      <c r="P2101" s="17">
        <v>244650000818</v>
      </c>
      <c r="Q2101" s="16" t="s">
        <v>1677</v>
      </c>
      <c r="R2101" s="16">
        <v>0</v>
      </c>
      <c r="S2101" s="16">
        <v>3243355756</v>
      </c>
      <c r="T2101" s="16"/>
      <c r="U2101" s="18">
        <v>36636</v>
      </c>
      <c r="V2101" s="16">
        <v>22</v>
      </c>
      <c r="W2101" s="16" t="s">
        <v>2895</v>
      </c>
      <c r="X2101" s="16" t="s">
        <v>120</v>
      </c>
      <c r="Y2101" s="16" t="s">
        <v>132</v>
      </c>
      <c r="Z2101" s="16" t="s">
        <v>1198</v>
      </c>
      <c r="AA2101" s="16" t="s">
        <v>130</v>
      </c>
      <c r="AB2101" s="16" t="s">
        <v>131</v>
      </c>
      <c r="AC2101" s="16" t="s">
        <v>132</v>
      </c>
      <c r="AD2101" s="16" t="s">
        <v>2895</v>
      </c>
      <c r="AE2101" s="16" t="s">
        <v>132</v>
      </c>
      <c r="AF2101" s="16" t="s">
        <v>134</v>
      </c>
      <c r="AG2101" s="15" t="s">
        <v>135</v>
      </c>
      <c r="AH2101" s="16" t="s">
        <v>2033</v>
      </c>
      <c r="AI2101" s="16"/>
      <c r="AJ2101" s="16" t="s">
        <v>3174</v>
      </c>
      <c r="AK2101" s="15" t="s">
        <v>1</v>
      </c>
      <c r="AL2101" s="19"/>
    </row>
    <row r="2102" spans="1:38" ht="22.5" x14ac:dyDescent="0.25">
      <c r="A2102" s="15">
        <v>2101</v>
      </c>
      <c r="B2102" s="16">
        <v>1003123533</v>
      </c>
      <c r="C2102" s="15" t="s">
        <v>117</v>
      </c>
      <c r="D2102" s="15" t="s">
        <v>118</v>
      </c>
      <c r="E2102" s="16" t="s">
        <v>41</v>
      </c>
      <c r="F2102" s="16" t="s">
        <v>2941</v>
      </c>
      <c r="G2102" s="16" t="s">
        <v>120</v>
      </c>
      <c r="H2102" s="16" t="s">
        <v>2892</v>
      </c>
      <c r="I2102" s="16" t="s">
        <v>3176</v>
      </c>
      <c r="J2102" s="16" t="s">
        <v>426</v>
      </c>
      <c r="K2102" s="16" t="s">
        <v>3073</v>
      </c>
      <c r="L2102" s="16" t="s">
        <v>1783</v>
      </c>
      <c r="M2102" s="16" t="s">
        <v>125</v>
      </c>
      <c r="N2102" s="16" t="s">
        <v>242</v>
      </c>
      <c r="O2102" s="16" t="s">
        <v>44</v>
      </c>
      <c r="P2102" s="17">
        <v>244650000818</v>
      </c>
      <c r="Q2102" s="16" t="s">
        <v>1677</v>
      </c>
      <c r="R2102" s="16">
        <v>0</v>
      </c>
      <c r="S2102" s="16">
        <v>3023494148</v>
      </c>
      <c r="T2102" s="16"/>
      <c r="U2102" s="18">
        <v>37171</v>
      </c>
      <c r="V2102" s="16">
        <v>21</v>
      </c>
      <c r="W2102" s="16" t="s">
        <v>2895</v>
      </c>
      <c r="X2102" s="16" t="s">
        <v>120</v>
      </c>
      <c r="Y2102" s="16" t="s">
        <v>132</v>
      </c>
      <c r="Z2102" s="16" t="s">
        <v>1198</v>
      </c>
      <c r="AA2102" s="16" t="s">
        <v>130</v>
      </c>
      <c r="AB2102" s="16" t="s">
        <v>131</v>
      </c>
      <c r="AC2102" s="16" t="s">
        <v>132</v>
      </c>
      <c r="AD2102" s="16" t="s">
        <v>2895</v>
      </c>
      <c r="AE2102" s="16" t="s">
        <v>132</v>
      </c>
      <c r="AF2102" s="16" t="s">
        <v>134</v>
      </c>
      <c r="AG2102" s="15" t="s">
        <v>135</v>
      </c>
      <c r="AH2102" s="16" t="s">
        <v>2033</v>
      </c>
      <c r="AI2102" s="16"/>
      <c r="AJ2102" s="16" t="s">
        <v>3174</v>
      </c>
      <c r="AK2102" s="15" t="s">
        <v>1</v>
      </c>
      <c r="AL2102" s="19"/>
    </row>
    <row r="2103" spans="1:38" ht="22.5" x14ac:dyDescent="0.25">
      <c r="A2103" s="15">
        <v>2102</v>
      </c>
      <c r="B2103" s="16">
        <v>1010146596</v>
      </c>
      <c r="C2103" s="15" t="s">
        <v>117</v>
      </c>
      <c r="D2103" s="15" t="s">
        <v>118</v>
      </c>
      <c r="E2103" s="16" t="s">
        <v>41</v>
      </c>
      <c r="F2103" s="16" t="s">
        <v>2941</v>
      </c>
      <c r="G2103" s="16" t="s">
        <v>120</v>
      </c>
      <c r="H2103" s="16" t="s">
        <v>2892</v>
      </c>
      <c r="I2103" s="16" t="s">
        <v>3177</v>
      </c>
      <c r="J2103" s="16" t="s">
        <v>3178</v>
      </c>
      <c r="K2103" s="16" t="s">
        <v>374</v>
      </c>
      <c r="L2103" s="16" t="s">
        <v>1783</v>
      </c>
      <c r="M2103" s="16" t="s">
        <v>125</v>
      </c>
      <c r="N2103" s="16" t="s">
        <v>242</v>
      </c>
      <c r="O2103" s="16" t="s">
        <v>44</v>
      </c>
      <c r="P2103" s="17">
        <v>244650000818</v>
      </c>
      <c r="Q2103" s="16" t="s">
        <v>1677</v>
      </c>
      <c r="R2103" s="16">
        <v>0</v>
      </c>
      <c r="S2103" s="16">
        <v>3004878230</v>
      </c>
      <c r="T2103" s="16"/>
      <c r="U2103" s="18">
        <v>37588</v>
      </c>
      <c r="V2103" s="16">
        <v>19</v>
      </c>
      <c r="W2103" s="16" t="s">
        <v>2895</v>
      </c>
      <c r="X2103" s="16" t="s">
        <v>120</v>
      </c>
      <c r="Y2103" s="16" t="s">
        <v>132</v>
      </c>
      <c r="Z2103" s="16" t="s">
        <v>1198</v>
      </c>
      <c r="AA2103" s="16" t="s">
        <v>130</v>
      </c>
      <c r="AB2103" s="16" t="s">
        <v>131</v>
      </c>
      <c r="AC2103" s="16" t="s">
        <v>132</v>
      </c>
      <c r="AD2103" s="16" t="s">
        <v>2895</v>
      </c>
      <c r="AE2103" s="16" t="s">
        <v>132</v>
      </c>
      <c r="AF2103" s="16" t="s">
        <v>134</v>
      </c>
      <c r="AG2103" s="15" t="s">
        <v>135</v>
      </c>
      <c r="AH2103" s="16" t="s">
        <v>2033</v>
      </c>
      <c r="AI2103" s="16"/>
      <c r="AJ2103" s="16" t="s">
        <v>3174</v>
      </c>
      <c r="AK2103" s="15" t="s">
        <v>1</v>
      </c>
      <c r="AL2103" s="19"/>
    </row>
    <row r="2104" spans="1:38" ht="22.5" x14ac:dyDescent="0.25">
      <c r="A2104" s="15">
        <v>2103</v>
      </c>
      <c r="B2104" s="16">
        <v>56090990</v>
      </c>
      <c r="C2104" s="15" t="s">
        <v>117</v>
      </c>
      <c r="D2104" s="15" t="s">
        <v>118</v>
      </c>
      <c r="E2104" s="16" t="s">
        <v>41</v>
      </c>
      <c r="F2104" s="16" t="s">
        <v>2941</v>
      </c>
      <c r="G2104" s="16" t="s">
        <v>120</v>
      </c>
      <c r="H2104" s="16" t="s">
        <v>2892</v>
      </c>
      <c r="I2104" s="16" t="s">
        <v>641</v>
      </c>
      <c r="J2104" s="16" t="s">
        <v>167</v>
      </c>
      <c r="K2104" s="16" t="s">
        <v>2933</v>
      </c>
      <c r="L2104" s="16" t="s">
        <v>468</v>
      </c>
      <c r="M2104" s="16" t="s">
        <v>125</v>
      </c>
      <c r="N2104" s="16" t="s">
        <v>242</v>
      </c>
      <c r="O2104" s="16" t="s">
        <v>44</v>
      </c>
      <c r="P2104" s="17">
        <v>244650000818</v>
      </c>
      <c r="Q2104" s="16" t="s">
        <v>1677</v>
      </c>
      <c r="R2104" s="16">
        <v>0</v>
      </c>
      <c r="S2104" s="16">
        <v>3046633037</v>
      </c>
      <c r="T2104" s="16"/>
      <c r="U2104" s="18">
        <v>27569</v>
      </c>
      <c r="V2104" s="16">
        <v>47</v>
      </c>
      <c r="W2104" s="16" t="s">
        <v>2895</v>
      </c>
      <c r="X2104" s="16" t="s">
        <v>120</v>
      </c>
      <c r="Y2104" s="16" t="s">
        <v>132</v>
      </c>
      <c r="Z2104" s="16" t="s">
        <v>1198</v>
      </c>
      <c r="AA2104" s="16" t="s">
        <v>130</v>
      </c>
      <c r="AB2104" s="16" t="s">
        <v>131</v>
      </c>
      <c r="AC2104" s="16" t="s">
        <v>132</v>
      </c>
      <c r="AD2104" s="16" t="s">
        <v>2895</v>
      </c>
      <c r="AE2104" s="16" t="s">
        <v>132</v>
      </c>
      <c r="AF2104" s="16" t="s">
        <v>134</v>
      </c>
      <c r="AG2104" s="15" t="s">
        <v>135</v>
      </c>
      <c r="AH2104" s="16" t="s">
        <v>2033</v>
      </c>
      <c r="AI2104" s="16"/>
      <c r="AJ2104" s="16" t="s">
        <v>3174</v>
      </c>
      <c r="AK2104" s="15" t="s">
        <v>1</v>
      </c>
      <c r="AL2104" s="19"/>
    </row>
    <row r="2105" spans="1:38" ht="22.5" x14ac:dyDescent="0.25">
      <c r="A2105" s="15">
        <v>2104</v>
      </c>
      <c r="B2105" s="16">
        <v>1010094917</v>
      </c>
      <c r="C2105" s="15" t="s">
        <v>117</v>
      </c>
      <c r="D2105" s="15" t="s">
        <v>118</v>
      </c>
      <c r="E2105" s="16" t="s">
        <v>41</v>
      </c>
      <c r="F2105" s="16" t="s">
        <v>2941</v>
      </c>
      <c r="G2105" s="16" t="s">
        <v>120</v>
      </c>
      <c r="H2105" s="16" t="s">
        <v>2892</v>
      </c>
      <c r="I2105" s="16" t="s">
        <v>3179</v>
      </c>
      <c r="J2105" s="16" t="s">
        <v>138</v>
      </c>
      <c r="K2105" s="16" t="s">
        <v>1700</v>
      </c>
      <c r="L2105" s="16" t="s">
        <v>204</v>
      </c>
      <c r="M2105" s="16" t="s">
        <v>125</v>
      </c>
      <c r="N2105" s="16" t="s">
        <v>242</v>
      </c>
      <c r="O2105" s="16" t="s">
        <v>44</v>
      </c>
      <c r="P2105" s="17">
        <v>244650000818</v>
      </c>
      <c r="Q2105" s="16" t="s">
        <v>1677</v>
      </c>
      <c r="R2105" s="16">
        <v>0</v>
      </c>
      <c r="S2105" s="16">
        <v>3167330875</v>
      </c>
      <c r="T2105" s="16"/>
      <c r="U2105" s="18">
        <v>36462</v>
      </c>
      <c r="V2105" s="16">
        <v>23</v>
      </c>
      <c r="W2105" s="16" t="s">
        <v>2895</v>
      </c>
      <c r="X2105" s="16" t="s">
        <v>120</v>
      </c>
      <c r="Y2105" s="16" t="s">
        <v>132</v>
      </c>
      <c r="Z2105" s="16" t="s">
        <v>1198</v>
      </c>
      <c r="AA2105" s="16" t="s">
        <v>130</v>
      </c>
      <c r="AB2105" s="16" t="s">
        <v>131</v>
      </c>
      <c r="AC2105" s="16" t="s">
        <v>132</v>
      </c>
      <c r="AD2105" s="16" t="s">
        <v>2895</v>
      </c>
      <c r="AE2105" s="16" t="s">
        <v>132</v>
      </c>
      <c r="AF2105" s="16" t="s">
        <v>134</v>
      </c>
      <c r="AG2105" s="15" t="s">
        <v>135</v>
      </c>
      <c r="AH2105" s="16" t="s">
        <v>2033</v>
      </c>
      <c r="AI2105" s="16"/>
      <c r="AJ2105" s="16" t="s">
        <v>3174</v>
      </c>
      <c r="AK2105" s="15" t="s">
        <v>1</v>
      </c>
      <c r="AL2105" s="19"/>
    </row>
    <row r="2106" spans="1:38" ht="22.5" x14ac:dyDescent="0.25">
      <c r="A2106" s="15">
        <v>2105</v>
      </c>
      <c r="B2106" s="16">
        <v>1192783618</v>
      </c>
      <c r="C2106" s="15" t="s">
        <v>117</v>
      </c>
      <c r="D2106" s="15" t="s">
        <v>118</v>
      </c>
      <c r="E2106" s="16" t="s">
        <v>41</v>
      </c>
      <c r="F2106" s="16" t="s">
        <v>2941</v>
      </c>
      <c r="G2106" s="16" t="s">
        <v>120</v>
      </c>
      <c r="H2106" s="16" t="s">
        <v>2892</v>
      </c>
      <c r="I2106" s="16" t="s">
        <v>3180</v>
      </c>
      <c r="J2106" s="16"/>
      <c r="K2106" s="16" t="s">
        <v>2984</v>
      </c>
      <c r="L2106" s="16" t="s">
        <v>1783</v>
      </c>
      <c r="M2106" s="16" t="s">
        <v>125</v>
      </c>
      <c r="N2106" s="16" t="s">
        <v>242</v>
      </c>
      <c r="O2106" s="16" t="s">
        <v>44</v>
      </c>
      <c r="P2106" s="17">
        <v>244650000818</v>
      </c>
      <c r="Q2106" s="16" t="s">
        <v>1677</v>
      </c>
      <c r="R2106" s="16">
        <v>0</v>
      </c>
      <c r="S2106" s="16">
        <v>3024089265</v>
      </c>
      <c r="T2106" s="16"/>
      <c r="U2106" s="18">
        <v>33838</v>
      </c>
      <c r="V2106" s="16">
        <v>30</v>
      </c>
      <c r="W2106" s="16" t="s">
        <v>2895</v>
      </c>
      <c r="X2106" s="16" t="s">
        <v>120</v>
      </c>
      <c r="Y2106" s="16" t="s">
        <v>132</v>
      </c>
      <c r="Z2106" s="16" t="s">
        <v>1198</v>
      </c>
      <c r="AA2106" s="16" t="s">
        <v>130</v>
      </c>
      <c r="AB2106" s="16" t="s">
        <v>131</v>
      </c>
      <c r="AC2106" s="16" t="s">
        <v>132</v>
      </c>
      <c r="AD2106" s="16" t="s">
        <v>2895</v>
      </c>
      <c r="AE2106" s="16" t="s">
        <v>132</v>
      </c>
      <c r="AF2106" s="16" t="s">
        <v>134</v>
      </c>
      <c r="AG2106" s="15" t="s">
        <v>135</v>
      </c>
      <c r="AH2106" s="16" t="s">
        <v>2033</v>
      </c>
      <c r="AI2106" s="16"/>
      <c r="AJ2106" s="16" t="s">
        <v>3174</v>
      </c>
      <c r="AK2106" s="15" t="s">
        <v>1</v>
      </c>
      <c r="AL2106" s="19"/>
    </row>
    <row r="2107" spans="1:38" ht="22.5" x14ac:dyDescent="0.25">
      <c r="A2107" s="15">
        <v>2106</v>
      </c>
      <c r="B2107" s="16">
        <v>1122896171</v>
      </c>
      <c r="C2107" s="15" t="s">
        <v>117</v>
      </c>
      <c r="D2107" s="15" t="s">
        <v>118</v>
      </c>
      <c r="E2107" s="16" t="s">
        <v>41</v>
      </c>
      <c r="F2107" s="16" t="s">
        <v>2941</v>
      </c>
      <c r="G2107" s="16" t="s">
        <v>120</v>
      </c>
      <c r="H2107" s="16" t="s">
        <v>2892</v>
      </c>
      <c r="I2107" s="16" t="s">
        <v>249</v>
      </c>
      <c r="J2107" s="16" t="s">
        <v>1263</v>
      </c>
      <c r="K2107" s="16" t="s">
        <v>3181</v>
      </c>
      <c r="L2107" s="16" t="s">
        <v>1692</v>
      </c>
      <c r="M2107" s="16" t="s">
        <v>146</v>
      </c>
      <c r="N2107" s="16" t="s">
        <v>242</v>
      </c>
      <c r="O2107" s="16" t="s">
        <v>44</v>
      </c>
      <c r="P2107" s="17">
        <v>244650000818</v>
      </c>
      <c r="Q2107" s="16" t="s">
        <v>1677</v>
      </c>
      <c r="R2107" s="16">
        <v>0</v>
      </c>
      <c r="S2107" s="16">
        <v>3043178279</v>
      </c>
      <c r="T2107" s="16"/>
      <c r="U2107" s="18">
        <v>37989</v>
      </c>
      <c r="V2107" s="16">
        <v>18</v>
      </c>
      <c r="W2107" s="16" t="s">
        <v>2895</v>
      </c>
      <c r="X2107" s="16" t="s">
        <v>120</v>
      </c>
      <c r="Y2107" s="16" t="s">
        <v>132</v>
      </c>
      <c r="Z2107" s="16" t="s">
        <v>1198</v>
      </c>
      <c r="AA2107" s="16" t="s">
        <v>130</v>
      </c>
      <c r="AB2107" s="16" t="s">
        <v>131</v>
      </c>
      <c r="AC2107" s="16" t="s">
        <v>132</v>
      </c>
      <c r="AD2107" s="16" t="s">
        <v>2895</v>
      </c>
      <c r="AE2107" s="16" t="s">
        <v>132</v>
      </c>
      <c r="AF2107" s="16" t="s">
        <v>134</v>
      </c>
      <c r="AG2107" s="15" t="s">
        <v>135</v>
      </c>
      <c r="AH2107" s="16" t="s">
        <v>2033</v>
      </c>
      <c r="AI2107" s="16"/>
      <c r="AJ2107" s="16" t="s">
        <v>3174</v>
      </c>
      <c r="AK2107" s="15" t="s">
        <v>1</v>
      </c>
      <c r="AL2107" s="19"/>
    </row>
    <row r="2108" spans="1:38" ht="22.5" x14ac:dyDescent="0.25">
      <c r="A2108" s="15">
        <v>2107</v>
      </c>
      <c r="B2108" s="16">
        <v>1006791280</v>
      </c>
      <c r="C2108" s="15" t="s">
        <v>117</v>
      </c>
      <c r="D2108" s="15" t="s">
        <v>118</v>
      </c>
      <c r="E2108" s="16" t="s">
        <v>41</v>
      </c>
      <c r="F2108" s="16" t="s">
        <v>2941</v>
      </c>
      <c r="G2108" s="16" t="s">
        <v>120</v>
      </c>
      <c r="H2108" s="16" t="s">
        <v>2892</v>
      </c>
      <c r="I2108" s="16" t="s">
        <v>188</v>
      </c>
      <c r="J2108" s="16" t="s">
        <v>230</v>
      </c>
      <c r="K2108" s="16" t="s">
        <v>1637</v>
      </c>
      <c r="L2108" s="16" t="s">
        <v>440</v>
      </c>
      <c r="M2108" s="16" t="s">
        <v>125</v>
      </c>
      <c r="N2108" s="16" t="s">
        <v>242</v>
      </c>
      <c r="O2108" s="16" t="s">
        <v>44</v>
      </c>
      <c r="P2108" s="17">
        <v>244650000818</v>
      </c>
      <c r="Q2108" s="16" t="s">
        <v>1677</v>
      </c>
      <c r="R2108" s="16">
        <v>0</v>
      </c>
      <c r="S2108" s="16">
        <v>3004301052</v>
      </c>
      <c r="T2108" s="16"/>
      <c r="U2108" s="18">
        <v>37898</v>
      </c>
      <c r="V2108" s="16">
        <v>19</v>
      </c>
      <c r="W2108" s="16" t="s">
        <v>2895</v>
      </c>
      <c r="X2108" s="16" t="s">
        <v>120</v>
      </c>
      <c r="Y2108" s="16" t="s">
        <v>132</v>
      </c>
      <c r="Z2108" s="16" t="s">
        <v>1198</v>
      </c>
      <c r="AA2108" s="16" t="s">
        <v>130</v>
      </c>
      <c r="AB2108" s="16" t="s">
        <v>131</v>
      </c>
      <c r="AC2108" s="16" t="s">
        <v>132</v>
      </c>
      <c r="AD2108" s="16" t="s">
        <v>2895</v>
      </c>
      <c r="AE2108" s="16" t="s">
        <v>132</v>
      </c>
      <c r="AF2108" s="16" t="s">
        <v>134</v>
      </c>
      <c r="AG2108" s="15" t="s">
        <v>135</v>
      </c>
      <c r="AH2108" s="16" t="s">
        <v>2033</v>
      </c>
      <c r="AI2108" s="16"/>
      <c r="AJ2108" s="16" t="s">
        <v>3174</v>
      </c>
      <c r="AK2108" s="15" t="s">
        <v>1</v>
      </c>
      <c r="AL2108" s="19"/>
    </row>
    <row r="2109" spans="1:38" ht="22.5" x14ac:dyDescent="0.25">
      <c r="A2109" s="15">
        <v>2108</v>
      </c>
      <c r="B2109" s="16">
        <v>1122399832</v>
      </c>
      <c r="C2109" s="15" t="s">
        <v>117</v>
      </c>
      <c r="D2109" s="15" t="s">
        <v>118</v>
      </c>
      <c r="E2109" s="16" t="s">
        <v>41</v>
      </c>
      <c r="F2109" s="16" t="s">
        <v>2941</v>
      </c>
      <c r="G2109" s="16" t="s">
        <v>120</v>
      </c>
      <c r="H2109" s="16" t="s">
        <v>2892</v>
      </c>
      <c r="I2109" s="16" t="s">
        <v>1180</v>
      </c>
      <c r="J2109" s="16" t="s">
        <v>418</v>
      </c>
      <c r="K2109" s="16" t="s">
        <v>750</v>
      </c>
      <c r="L2109" s="16" t="s">
        <v>2958</v>
      </c>
      <c r="M2109" s="16" t="s">
        <v>125</v>
      </c>
      <c r="N2109" s="16" t="s">
        <v>242</v>
      </c>
      <c r="O2109" s="16" t="s">
        <v>44</v>
      </c>
      <c r="P2109" s="17">
        <v>244650000818</v>
      </c>
      <c r="Q2109" s="16" t="s">
        <v>1677</v>
      </c>
      <c r="R2109" s="16">
        <v>0</v>
      </c>
      <c r="S2109" s="16" t="s">
        <v>3182</v>
      </c>
      <c r="T2109" s="16"/>
      <c r="U2109" s="18">
        <v>33732</v>
      </c>
      <c r="V2109" s="16">
        <v>30</v>
      </c>
      <c r="W2109" s="16" t="s">
        <v>2895</v>
      </c>
      <c r="X2109" s="16" t="s">
        <v>120</v>
      </c>
      <c r="Y2109" s="16" t="s">
        <v>132</v>
      </c>
      <c r="Z2109" s="16" t="s">
        <v>1198</v>
      </c>
      <c r="AA2109" s="16" t="s">
        <v>130</v>
      </c>
      <c r="AB2109" s="16" t="s">
        <v>131</v>
      </c>
      <c r="AC2109" s="16" t="s">
        <v>132</v>
      </c>
      <c r="AD2109" s="16" t="s">
        <v>2895</v>
      </c>
      <c r="AE2109" s="16" t="s">
        <v>132</v>
      </c>
      <c r="AF2109" s="16" t="s">
        <v>134</v>
      </c>
      <c r="AG2109" s="15" t="s">
        <v>135</v>
      </c>
      <c r="AH2109" s="16" t="s">
        <v>2033</v>
      </c>
      <c r="AI2109" s="16"/>
      <c r="AJ2109" s="16" t="s">
        <v>3174</v>
      </c>
      <c r="AK2109" s="15" t="s">
        <v>1</v>
      </c>
      <c r="AL2109" s="19"/>
    </row>
    <row r="2110" spans="1:38" ht="22.5" x14ac:dyDescent="0.25">
      <c r="A2110" s="15">
        <v>2109</v>
      </c>
      <c r="B2110" s="16">
        <v>1066867022</v>
      </c>
      <c r="C2110" s="15" t="s">
        <v>117</v>
      </c>
      <c r="D2110" s="15" t="s">
        <v>118</v>
      </c>
      <c r="E2110" s="16" t="s">
        <v>41</v>
      </c>
      <c r="F2110" s="16" t="s">
        <v>2941</v>
      </c>
      <c r="G2110" s="16" t="s">
        <v>120</v>
      </c>
      <c r="H2110" s="16" t="s">
        <v>2892</v>
      </c>
      <c r="I2110" s="16" t="s">
        <v>3183</v>
      </c>
      <c r="J2110" s="16" t="s">
        <v>656</v>
      </c>
      <c r="K2110" s="16" t="s">
        <v>3184</v>
      </c>
      <c r="L2110" s="16" t="s">
        <v>2228</v>
      </c>
      <c r="M2110" s="16" t="s">
        <v>125</v>
      </c>
      <c r="N2110" s="16" t="s">
        <v>242</v>
      </c>
      <c r="O2110" s="16" t="s">
        <v>44</v>
      </c>
      <c r="P2110" s="17">
        <v>244650000818</v>
      </c>
      <c r="Q2110" s="16" t="s">
        <v>1677</v>
      </c>
      <c r="R2110" s="16">
        <v>0</v>
      </c>
      <c r="S2110" s="16">
        <v>3008943153</v>
      </c>
      <c r="T2110" s="16"/>
      <c r="U2110" s="18">
        <v>38284</v>
      </c>
      <c r="V2110" s="16">
        <v>18</v>
      </c>
      <c r="W2110" s="16" t="s">
        <v>2895</v>
      </c>
      <c r="X2110" s="16" t="s">
        <v>120</v>
      </c>
      <c r="Y2110" s="16" t="s">
        <v>132</v>
      </c>
      <c r="Z2110" s="16" t="s">
        <v>1198</v>
      </c>
      <c r="AA2110" s="16" t="s">
        <v>130</v>
      </c>
      <c r="AB2110" s="16" t="s">
        <v>131</v>
      </c>
      <c r="AC2110" s="16" t="s">
        <v>132</v>
      </c>
      <c r="AD2110" s="16" t="s">
        <v>132</v>
      </c>
      <c r="AE2110" s="16" t="s">
        <v>132</v>
      </c>
      <c r="AF2110" s="16" t="s">
        <v>174</v>
      </c>
      <c r="AG2110" s="15" t="s">
        <v>135</v>
      </c>
      <c r="AH2110" s="16" t="s">
        <v>2033</v>
      </c>
      <c r="AI2110" s="16"/>
      <c r="AJ2110" s="16" t="s">
        <v>3174</v>
      </c>
      <c r="AK2110" s="15" t="s">
        <v>1</v>
      </c>
      <c r="AL2110" s="19"/>
    </row>
    <row r="2111" spans="1:38" ht="22.5" x14ac:dyDescent="0.25">
      <c r="A2111" s="15">
        <v>2110</v>
      </c>
      <c r="B2111" s="16">
        <v>1124503426</v>
      </c>
      <c r="C2111" s="15" t="s">
        <v>117</v>
      </c>
      <c r="D2111" s="15" t="s">
        <v>118</v>
      </c>
      <c r="E2111" s="16" t="s">
        <v>41</v>
      </c>
      <c r="F2111" s="16" t="s">
        <v>2941</v>
      </c>
      <c r="G2111" s="16" t="s">
        <v>120</v>
      </c>
      <c r="H2111" s="16" t="s">
        <v>2892</v>
      </c>
      <c r="I2111" s="16" t="s">
        <v>138</v>
      </c>
      <c r="J2111" s="16" t="s">
        <v>574</v>
      </c>
      <c r="K2111" s="16" t="s">
        <v>3185</v>
      </c>
      <c r="L2111" s="16" t="s">
        <v>565</v>
      </c>
      <c r="M2111" s="16" t="s">
        <v>125</v>
      </c>
      <c r="N2111" s="16" t="s">
        <v>242</v>
      </c>
      <c r="O2111" s="16" t="s">
        <v>44</v>
      </c>
      <c r="P2111" s="17">
        <v>244650000818</v>
      </c>
      <c r="Q2111" s="16" t="s">
        <v>1677</v>
      </c>
      <c r="R2111" s="16">
        <v>0</v>
      </c>
      <c r="S2111" s="16">
        <v>3106487415</v>
      </c>
      <c r="T2111" s="16"/>
      <c r="U2111" s="18">
        <v>29790</v>
      </c>
      <c r="V2111" s="16">
        <v>41</v>
      </c>
      <c r="W2111" s="16" t="s">
        <v>2895</v>
      </c>
      <c r="X2111" s="16" t="s">
        <v>120</v>
      </c>
      <c r="Y2111" s="16" t="s">
        <v>132</v>
      </c>
      <c r="Z2111" s="16" t="s">
        <v>1198</v>
      </c>
      <c r="AA2111" s="16" t="s">
        <v>130</v>
      </c>
      <c r="AB2111" s="16" t="s">
        <v>131</v>
      </c>
      <c r="AC2111" s="16" t="s">
        <v>132</v>
      </c>
      <c r="AD2111" s="16" t="s">
        <v>132</v>
      </c>
      <c r="AE2111" s="16" t="s">
        <v>132</v>
      </c>
      <c r="AF2111" s="16" t="s">
        <v>174</v>
      </c>
      <c r="AG2111" s="15" t="s">
        <v>135</v>
      </c>
      <c r="AH2111" s="16" t="s">
        <v>2033</v>
      </c>
      <c r="AI2111" s="16"/>
      <c r="AJ2111" s="16" t="s">
        <v>3174</v>
      </c>
      <c r="AK2111" s="15" t="s">
        <v>1</v>
      </c>
      <c r="AL2111" s="19"/>
    </row>
    <row r="2112" spans="1:38" ht="22.5" x14ac:dyDescent="0.25">
      <c r="A2112" s="15">
        <v>2111</v>
      </c>
      <c r="B2112" s="16">
        <v>1062394230</v>
      </c>
      <c r="C2112" s="15" t="s">
        <v>117</v>
      </c>
      <c r="D2112" s="15" t="s">
        <v>118</v>
      </c>
      <c r="E2112" s="16" t="s">
        <v>41</v>
      </c>
      <c r="F2112" s="16" t="s">
        <v>2941</v>
      </c>
      <c r="G2112" s="16" t="s">
        <v>120</v>
      </c>
      <c r="H2112" s="16" t="s">
        <v>2892</v>
      </c>
      <c r="I2112" s="16" t="s">
        <v>3186</v>
      </c>
      <c r="J2112" s="16" t="s">
        <v>168</v>
      </c>
      <c r="K2112" s="16" t="s">
        <v>1675</v>
      </c>
      <c r="L2112" s="16" t="s">
        <v>681</v>
      </c>
      <c r="M2112" s="16" t="s">
        <v>125</v>
      </c>
      <c r="N2112" s="16" t="s">
        <v>242</v>
      </c>
      <c r="O2112" s="16" t="s">
        <v>44</v>
      </c>
      <c r="P2112" s="17">
        <v>244650000818</v>
      </c>
      <c r="Q2112" s="16" t="s">
        <v>1677</v>
      </c>
      <c r="R2112" s="16">
        <v>0</v>
      </c>
      <c r="S2112" s="16">
        <v>3127918160</v>
      </c>
      <c r="T2112" s="16"/>
      <c r="U2112" s="18">
        <v>37875</v>
      </c>
      <c r="V2112" s="16">
        <v>19</v>
      </c>
      <c r="W2112" s="16" t="s">
        <v>2895</v>
      </c>
      <c r="X2112" s="16" t="s">
        <v>120</v>
      </c>
      <c r="Y2112" s="16" t="s">
        <v>132</v>
      </c>
      <c r="Z2112" s="16" t="s">
        <v>1198</v>
      </c>
      <c r="AA2112" s="16" t="s">
        <v>130</v>
      </c>
      <c r="AB2112" s="16" t="s">
        <v>131</v>
      </c>
      <c r="AC2112" s="16" t="s">
        <v>132</v>
      </c>
      <c r="AD2112" s="16" t="s">
        <v>132</v>
      </c>
      <c r="AE2112" s="16" t="s">
        <v>132</v>
      </c>
      <c r="AF2112" s="16" t="s">
        <v>174</v>
      </c>
      <c r="AG2112" s="15" t="s">
        <v>135</v>
      </c>
      <c r="AH2112" s="16" t="s">
        <v>2033</v>
      </c>
      <c r="AI2112" s="16"/>
      <c r="AJ2112" s="16" t="s">
        <v>3174</v>
      </c>
      <c r="AK2112" s="15" t="s">
        <v>1</v>
      </c>
      <c r="AL2112" s="19"/>
    </row>
    <row r="2113" spans="1:38" ht="22.5" x14ac:dyDescent="0.25">
      <c r="A2113" s="15">
        <v>2112</v>
      </c>
      <c r="B2113" s="16">
        <v>1122401689</v>
      </c>
      <c r="C2113" s="15" t="s">
        <v>117</v>
      </c>
      <c r="D2113" s="15" t="s">
        <v>118</v>
      </c>
      <c r="E2113" s="16" t="s">
        <v>41</v>
      </c>
      <c r="F2113" s="16" t="s">
        <v>2941</v>
      </c>
      <c r="G2113" s="16" t="s">
        <v>120</v>
      </c>
      <c r="H2113" s="16" t="s">
        <v>2892</v>
      </c>
      <c r="I2113" s="16" t="s">
        <v>188</v>
      </c>
      <c r="J2113" s="16" t="s">
        <v>230</v>
      </c>
      <c r="K2113" s="16" t="s">
        <v>3061</v>
      </c>
      <c r="L2113" s="16" t="s">
        <v>867</v>
      </c>
      <c r="M2113" s="16" t="s">
        <v>125</v>
      </c>
      <c r="N2113" s="16" t="s">
        <v>242</v>
      </c>
      <c r="O2113" s="16" t="s">
        <v>44</v>
      </c>
      <c r="P2113" s="17">
        <v>244650000818</v>
      </c>
      <c r="Q2113" s="16" t="s">
        <v>1677</v>
      </c>
      <c r="R2113" s="16">
        <v>0</v>
      </c>
      <c r="S2113" s="16">
        <v>3053328722</v>
      </c>
      <c r="T2113" s="16"/>
      <c r="U2113" s="18">
        <v>37762</v>
      </c>
      <c r="V2113" s="16">
        <v>19</v>
      </c>
      <c r="W2113" s="16" t="s">
        <v>2895</v>
      </c>
      <c r="X2113" s="16" t="s">
        <v>120</v>
      </c>
      <c r="Y2113" s="16" t="s">
        <v>132</v>
      </c>
      <c r="Z2113" s="16" t="s">
        <v>1198</v>
      </c>
      <c r="AA2113" s="16" t="s">
        <v>130</v>
      </c>
      <c r="AB2113" s="16" t="s">
        <v>131</v>
      </c>
      <c r="AC2113" s="16" t="s">
        <v>132</v>
      </c>
      <c r="AD2113" s="16" t="s">
        <v>132</v>
      </c>
      <c r="AE2113" s="16" t="s">
        <v>132</v>
      </c>
      <c r="AF2113" s="16" t="s">
        <v>174</v>
      </c>
      <c r="AG2113" s="15" t="s">
        <v>135</v>
      </c>
      <c r="AH2113" s="16" t="s">
        <v>2033</v>
      </c>
      <c r="AI2113" s="16"/>
      <c r="AJ2113" s="16" t="s">
        <v>3174</v>
      </c>
      <c r="AK2113" s="15" t="s">
        <v>1</v>
      </c>
      <c r="AL2113" s="19"/>
    </row>
    <row r="2114" spans="1:38" ht="22.5" x14ac:dyDescent="0.25">
      <c r="A2114" s="15">
        <v>2113</v>
      </c>
      <c r="B2114" s="19">
        <v>1122410417</v>
      </c>
      <c r="C2114" s="15" t="s">
        <v>117</v>
      </c>
      <c r="D2114" s="15" t="s">
        <v>118</v>
      </c>
      <c r="E2114" s="16" t="s">
        <v>41</v>
      </c>
      <c r="F2114" s="16" t="s">
        <v>2941</v>
      </c>
      <c r="G2114" s="16" t="s">
        <v>120</v>
      </c>
      <c r="H2114" s="16" t="s">
        <v>2892</v>
      </c>
      <c r="I2114" s="19" t="s">
        <v>1259</v>
      </c>
      <c r="J2114" s="19" t="s">
        <v>3187</v>
      </c>
      <c r="K2114" s="19" t="s">
        <v>2982</v>
      </c>
      <c r="L2114" s="19" t="s">
        <v>3031</v>
      </c>
      <c r="M2114" s="19" t="s">
        <v>125</v>
      </c>
      <c r="N2114" s="16" t="s">
        <v>242</v>
      </c>
      <c r="O2114" s="16" t="s">
        <v>44</v>
      </c>
      <c r="P2114" s="17">
        <v>244650000818</v>
      </c>
      <c r="Q2114" s="16" t="s">
        <v>1677</v>
      </c>
      <c r="R2114" s="16">
        <v>0</v>
      </c>
      <c r="S2114" s="19">
        <v>3014158458</v>
      </c>
      <c r="T2114" s="19"/>
      <c r="U2114" s="20">
        <v>34581</v>
      </c>
      <c r="V2114" s="16">
        <v>28</v>
      </c>
      <c r="W2114" s="16" t="s">
        <v>2895</v>
      </c>
      <c r="X2114" s="16" t="s">
        <v>120</v>
      </c>
      <c r="Y2114" s="16" t="s">
        <v>132</v>
      </c>
      <c r="Z2114" s="16" t="s">
        <v>1198</v>
      </c>
      <c r="AA2114" s="16" t="s">
        <v>130</v>
      </c>
      <c r="AB2114" s="16" t="s">
        <v>131</v>
      </c>
      <c r="AC2114" s="16" t="s">
        <v>132</v>
      </c>
      <c r="AD2114" s="16" t="s">
        <v>132</v>
      </c>
      <c r="AE2114" s="16" t="s">
        <v>132</v>
      </c>
      <c r="AF2114" s="16" t="s">
        <v>174</v>
      </c>
      <c r="AG2114" s="15" t="s">
        <v>135</v>
      </c>
      <c r="AH2114" s="16" t="s">
        <v>2033</v>
      </c>
      <c r="AI2114" s="16"/>
      <c r="AJ2114" s="16" t="s">
        <v>3174</v>
      </c>
      <c r="AK2114" s="15" t="s">
        <v>1</v>
      </c>
      <c r="AL2114" s="19"/>
    </row>
    <row r="2115" spans="1:38" ht="22.5" x14ac:dyDescent="0.25">
      <c r="A2115" s="15">
        <v>2114</v>
      </c>
      <c r="B2115" s="16">
        <v>1122398373</v>
      </c>
      <c r="C2115" s="15" t="s">
        <v>117</v>
      </c>
      <c r="D2115" s="15" t="s">
        <v>118</v>
      </c>
      <c r="E2115" s="16" t="s">
        <v>41</v>
      </c>
      <c r="F2115" s="16" t="s">
        <v>2941</v>
      </c>
      <c r="G2115" s="16" t="s">
        <v>120</v>
      </c>
      <c r="H2115" s="16" t="s">
        <v>2892</v>
      </c>
      <c r="I2115" s="16" t="s">
        <v>138</v>
      </c>
      <c r="J2115" s="16" t="s">
        <v>3188</v>
      </c>
      <c r="K2115" s="16" t="s">
        <v>2151</v>
      </c>
      <c r="L2115" s="16" t="s">
        <v>615</v>
      </c>
      <c r="M2115" s="16" t="s">
        <v>125</v>
      </c>
      <c r="N2115" s="16" t="s">
        <v>242</v>
      </c>
      <c r="O2115" s="16" t="s">
        <v>44</v>
      </c>
      <c r="P2115" s="17">
        <v>244650000818</v>
      </c>
      <c r="Q2115" s="16" t="s">
        <v>1677</v>
      </c>
      <c r="R2115" s="16">
        <v>0</v>
      </c>
      <c r="S2115" s="16">
        <v>3012131303</v>
      </c>
      <c r="T2115" s="16"/>
      <c r="U2115" s="18">
        <v>38142</v>
      </c>
      <c r="V2115" s="16">
        <v>18</v>
      </c>
      <c r="W2115" s="16" t="s">
        <v>2895</v>
      </c>
      <c r="X2115" s="16" t="s">
        <v>120</v>
      </c>
      <c r="Y2115" s="16" t="s">
        <v>132</v>
      </c>
      <c r="Z2115" s="16" t="s">
        <v>1198</v>
      </c>
      <c r="AA2115" s="16" t="s">
        <v>130</v>
      </c>
      <c r="AB2115" s="16" t="s">
        <v>131</v>
      </c>
      <c r="AC2115" s="16" t="s">
        <v>132</v>
      </c>
      <c r="AD2115" s="16" t="s">
        <v>2895</v>
      </c>
      <c r="AE2115" s="16" t="s">
        <v>132</v>
      </c>
      <c r="AF2115" s="16" t="s">
        <v>174</v>
      </c>
      <c r="AG2115" s="15" t="s">
        <v>135</v>
      </c>
      <c r="AH2115" s="16" t="s">
        <v>2033</v>
      </c>
      <c r="AI2115" s="16"/>
      <c r="AJ2115" s="16" t="s">
        <v>3174</v>
      </c>
      <c r="AK2115" s="15" t="s">
        <v>1</v>
      </c>
      <c r="AL2115" s="19"/>
    </row>
    <row r="2116" spans="1:38" ht="22.5" x14ac:dyDescent="0.25">
      <c r="A2116" s="15">
        <v>2115</v>
      </c>
      <c r="B2116" s="16">
        <v>1007179444</v>
      </c>
      <c r="C2116" s="15" t="s">
        <v>117</v>
      </c>
      <c r="D2116" s="15" t="s">
        <v>118</v>
      </c>
      <c r="E2116" s="16" t="s">
        <v>41</v>
      </c>
      <c r="F2116" s="16" t="s">
        <v>2941</v>
      </c>
      <c r="G2116" s="16" t="s">
        <v>120</v>
      </c>
      <c r="H2116" s="16" t="s">
        <v>2892</v>
      </c>
      <c r="I2116" s="16" t="s">
        <v>1180</v>
      </c>
      <c r="J2116" s="16" t="s">
        <v>418</v>
      </c>
      <c r="K2116" s="16" t="s">
        <v>478</v>
      </c>
      <c r="L2116" s="16" t="s">
        <v>2924</v>
      </c>
      <c r="M2116" s="16" t="s">
        <v>125</v>
      </c>
      <c r="N2116" s="16" t="s">
        <v>242</v>
      </c>
      <c r="O2116" s="16" t="s">
        <v>44</v>
      </c>
      <c r="P2116" s="17">
        <v>244650000818</v>
      </c>
      <c r="Q2116" s="16" t="s">
        <v>1677</v>
      </c>
      <c r="R2116" s="16">
        <v>0</v>
      </c>
      <c r="S2116" s="16">
        <v>3142322574</v>
      </c>
      <c r="T2116" s="16"/>
      <c r="U2116" s="18">
        <v>36884</v>
      </c>
      <c r="V2116" s="16">
        <v>21</v>
      </c>
      <c r="W2116" s="16" t="s">
        <v>2895</v>
      </c>
      <c r="X2116" s="16" t="s">
        <v>120</v>
      </c>
      <c r="Y2116" s="16" t="s">
        <v>132</v>
      </c>
      <c r="Z2116" s="16" t="s">
        <v>1198</v>
      </c>
      <c r="AA2116" s="16" t="s">
        <v>130</v>
      </c>
      <c r="AB2116" s="16" t="s">
        <v>131</v>
      </c>
      <c r="AC2116" s="16" t="s">
        <v>132</v>
      </c>
      <c r="AD2116" s="16" t="s">
        <v>2895</v>
      </c>
      <c r="AE2116" s="16" t="s">
        <v>132</v>
      </c>
      <c r="AF2116" s="16" t="s">
        <v>174</v>
      </c>
      <c r="AG2116" s="15" t="s">
        <v>135</v>
      </c>
      <c r="AH2116" s="16" t="s">
        <v>2033</v>
      </c>
      <c r="AI2116" s="16"/>
      <c r="AJ2116" s="16" t="s">
        <v>3174</v>
      </c>
      <c r="AK2116" s="15" t="s">
        <v>1</v>
      </c>
      <c r="AL2116" s="19"/>
    </row>
    <row r="2117" spans="1:38" ht="22.5" x14ac:dyDescent="0.25">
      <c r="A2117" s="15">
        <v>2116</v>
      </c>
      <c r="B2117" s="21">
        <v>1006680774</v>
      </c>
      <c r="C2117" s="15" t="s">
        <v>117</v>
      </c>
      <c r="D2117" s="15" t="s">
        <v>118</v>
      </c>
      <c r="E2117" s="16" t="s">
        <v>41</v>
      </c>
      <c r="F2117" s="16" t="s">
        <v>2941</v>
      </c>
      <c r="G2117" s="16" t="s">
        <v>120</v>
      </c>
      <c r="H2117" s="16" t="s">
        <v>2892</v>
      </c>
      <c r="I2117" s="19" t="s">
        <v>3189</v>
      </c>
      <c r="J2117" s="19" t="s">
        <v>3190</v>
      </c>
      <c r="K2117" s="19" t="s">
        <v>3027</v>
      </c>
      <c r="L2117" s="19" t="s">
        <v>575</v>
      </c>
      <c r="M2117" s="19" t="s">
        <v>125</v>
      </c>
      <c r="N2117" s="16" t="s">
        <v>242</v>
      </c>
      <c r="O2117" s="16" t="s">
        <v>44</v>
      </c>
      <c r="P2117" s="17">
        <v>244650000818</v>
      </c>
      <c r="Q2117" s="16" t="s">
        <v>1677</v>
      </c>
      <c r="R2117" s="16">
        <v>0</v>
      </c>
      <c r="S2117" s="16">
        <v>3008943153</v>
      </c>
      <c r="T2117" s="16"/>
      <c r="U2117" s="20">
        <v>37629</v>
      </c>
      <c r="V2117" s="16">
        <v>19</v>
      </c>
      <c r="W2117" s="16" t="s">
        <v>2895</v>
      </c>
      <c r="X2117" s="16" t="s">
        <v>120</v>
      </c>
      <c r="Y2117" s="16" t="s">
        <v>132</v>
      </c>
      <c r="Z2117" s="16" t="s">
        <v>1198</v>
      </c>
      <c r="AA2117" s="16" t="s">
        <v>130</v>
      </c>
      <c r="AB2117" s="16" t="s">
        <v>131</v>
      </c>
      <c r="AC2117" s="16" t="s">
        <v>132</v>
      </c>
      <c r="AD2117" s="16" t="s">
        <v>2895</v>
      </c>
      <c r="AE2117" s="16" t="s">
        <v>132</v>
      </c>
      <c r="AF2117" s="16" t="s">
        <v>174</v>
      </c>
      <c r="AG2117" s="15" t="s">
        <v>135</v>
      </c>
      <c r="AH2117" s="16" t="s">
        <v>2033</v>
      </c>
      <c r="AI2117" s="16"/>
      <c r="AJ2117" s="16" t="s">
        <v>3174</v>
      </c>
      <c r="AK2117" s="15" t="s">
        <v>1</v>
      </c>
      <c r="AL2117" s="19"/>
    </row>
    <row r="2118" spans="1:38" ht="22.5" x14ac:dyDescent="0.25">
      <c r="A2118" s="15">
        <v>2117</v>
      </c>
      <c r="B2118" s="16">
        <v>1122397804</v>
      </c>
      <c r="C2118" s="15" t="s">
        <v>117</v>
      </c>
      <c r="D2118" s="15" t="s">
        <v>118</v>
      </c>
      <c r="E2118" s="16" t="s">
        <v>41</v>
      </c>
      <c r="F2118" s="16" t="s">
        <v>2941</v>
      </c>
      <c r="G2118" s="16" t="s">
        <v>120</v>
      </c>
      <c r="H2118" s="16" t="s">
        <v>2892</v>
      </c>
      <c r="I2118" s="19" t="s">
        <v>3191</v>
      </c>
      <c r="J2118" s="19" t="s">
        <v>491</v>
      </c>
      <c r="K2118" s="19" t="s">
        <v>3192</v>
      </c>
      <c r="L2118" s="19" t="s">
        <v>1931</v>
      </c>
      <c r="M2118" s="19" t="s">
        <v>125</v>
      </c>
      <c r="N2118" s="16" t="s">
        <v>242</v>
      </c>
      <c r="O2118" s="16" t="s">
        <v>44</v>
      </c>
      <c r="P2118" s="17">
        <v>244650000818</v>
      </c>
      <c r="Q2118" s="16" t="s">
        <v>1677</v>
      </c>
      <c r="R2118" s="16">
        <v>0</v>
      </c>
      <c r="S2118" s="16">
        <v>3023776138</v>
      </c>
      <c r="T2118" s="16"/>
      <c r="U2118" s="20">
        <v>37692</v>
      </c>
      <c r="V2118" s="16">
        <v>19</v>
      </c>
      <c r="W2118" s="16" t="s">
        <v>2895</v>
      </c>
      <c r="X2118" s="16" t="s">
        <v>120</v>
      </c>
      <c r="Y2118" s="16" t="s">
        <v>132</v>
      </c>
      <c r="Z2118" s="16" t="s">
        <v>1198</v>
      </c>
      <c r="AA2118" s="16" t="s">
        <v>130</v>
      </c>
      <c r="AB2118" s="16" t="s">
        <v>131</v>
      </c>
      <c r="AC2118" s="16" t="s">
        <v>132</v>
      </c>
      <c r="AD2118" s="16" t="s">
        <v>2895</v>
      </c>
      <c r="AE2118" s="16" t="s">
        <v>132</v>
      </c>
      <c r="AF2118" s="16" t="s">
        <v>174</v>
      </c>
      <c r="AG2118" s="15" t="s">
        <v>135</v>
      </c>
      <c r="AH2118" s="16" t="s">
        <v>2033</v>
      </c>
      <c r="AI2118" s="16"/>
      <c r="AJ2118" s="16" t="s">
        <v>3174</v>
      </c>
      <c r="AK2118" s="15" t="s">
        <v>1</v>
      </c>
      <c r="AL2118" s="19"/>
    </row>
    <row r="2119" spans="1:38" ht="22.5" x14ac:dyDescent="0.25">
      <c r="A2119" s="15">
        <v>2118</v>
      </c>
      <c r="B2119" s="16">
        <v>1192772340</v>
      </c>
      <c r="C2119" s="15" t="s">
        <v>117</v>
      </c>
      <c r="D2119" s="15" t="s">
        <v>118</v>
      </c>
      <c r="E2119" s="16" t="s">
        <v>41</v>
      </c>
      <c r="F2119" s="16" t="s">
        <v>2941</v>
      </c>
      <c r="G2119" s="16" t="s">
        <v>120</v>
      </c>
      <c r="H2119" s="16" t="s">
        <v>2892</v>
      </c>
      <c r="I2119" s="19" t="s">
        <v>1001</v>
      </c>
      <c r="J2119" s="19" t="s">
        <v>703</v>
      </c>
      <c r="K2119" s="19" t="s">
        <v>3193</v>
      </c>
      <c r="L2119" s="19" t="s">
        <v>2741</v>
      </c>
      <c r="M2119" s="19" t="s">
        <v>125</v>
      </c>
      <c r="N2119" s="16" t="s">
        <v>242</v>
      </c>
      <c r="O2119" s="16" t="s">
        <v>44</v>
      </c>
      <c r="P2119" s="17">
        <v>244650000818</v>
      </c>
      <c r="Q2119" s="16" t="s">
        <v>1677</v>
      </c>
      <c r="R2119" s="16">
        <v>0</v>
      </c>
      <c r="S2119" s="16">
        <v>3012526598</v>
      </c>
      <c r="T2119" s="16"/>
      <c r="U2119" s="20">
        <v>32613</v>
      </c>
      <c r="V2119" s="16">
        <v>33</v>
      </c>
      <c r="W2119" s="16" t="s">
        <v>2895</v>
      </c>
      <c r="X2119" s="16" t="s">
        <v>120</v>
      </c>
      <c r="Y2119" s="16" t="s">
        <v>132</v>
      </c>
      <c r="Z2119" s="16" t="s">
        <v>1198</v>
      </c>
      <c r="AA2119" s="16" t="s">
        <v>130</v>
      </c>
      <c r="AB2119" s="16" t="s">
        <v>131</v>
      </c>
      <c r="AC2119" s="16" t="s">
        <v>132</v>
      </c>
      <c r="AD2119" s="16" t="s">
        <v>2895</v>
      </c>
      <c r="AE2119" s="16" t="s">
        <v>132</v>
      </c>
      <c r="AF2119" s="16" t="s">
        <v>174</v>
      </c>
      <c r="AG2119" s="15" t="s">
        <v>135</v>
      </c>
      <c r="AH2119" s="16" t="s">
        <v>2033</v>
      </c>
      <c r="AI2119" s="16"/>
      <c r="AJ2119" s="16" t="s">
        <v>3174</v>
      </c>
      <c r="AK2119" s="15" t="s">
        <v>1</v>
      </c>
      <c r="AL2119" s="19"/>
    </row>
    <row r="2120" spans="1:38" ht="22.5" x14ac:dyDescent="0.25">
      <c r="A2120" s="15">
        <v>2119</v>
      </c>
      <c r="B2120" s="16">
        <v>1081153671</v>
      </c>
      <c r="C2120" s="15" t="s">
        <v>117</v>
      </c>
      <c r="D2120" s="15" t="s">
        <v>118</v>
      </c>
      <c r="E2120" s="16" t="s">
        <v>41</v>
      </c>
      <c r="F2120" s="16" t="s">
        <v>2941</v>
      </c>
      <c r="G2120" s="16" t="s">
        <v>120</v>
      </c>
      <c r="H2120" s="16" t="s">
        <v>2892</v>
      </c>
      <c r="I2120" s="19" t="s">
        <v>821</v>
      </c>
      <c r="J2120" s="19" t="s">
        <v>430</v>
      </c>
      <c r="K2120" s="19" t="s">
        <v>478</v>
      </c>
      <c r="L2120" s="19" t="s">
        <v>2924</v>
      </c>
      <c r="M2120" s="19" t="s">
        <v>125</v>
      </c>
      <c r="N2120" s="16" t="s">
        <v>242</v>
      </c>
      <c r="O2120" s="16" t="s">
        <v>44</v>
      </c>
      <c r="P2120" s="17">
        <v>244650000818</v>
      </c>
      <c r="Q2120" s="16" t="s">
        <v>1677</v>
      </c>
      <c r="R2120" s="16">
        <v>0</v>
      </c>
      <c r="S2120" s="16">
        <v>3209213020</v>
      </c>
      <c r="T2120" s="16"/>
      <c r="U2120" s="20">
        <v>32613</v>
      </c>
      <c r="V2120" s="16">
        <v>33</v>
      </c>
      <c r="W2120" s="16" t="s">
        <v>2895</v>
      </c>
      <c r="X2120" s="16" t="s">
        <v>120</v>
      </c>
      <c r="Y2120" s="16" t="s">
        <v>132</v>
      </c>
      <c r="Z2120" s="16" t="s">
        <v>1198</v>
      </c>
      <c r="AA2120" s="16" t="s">
        <v>130</v>
      </c>
      <c r="AB2120" s="16" t="s">
        <v>131</v>
      </c>
      <c r="AC2120" s="16" t="s">
        <v>132</v>
      </c>
      <c r="AD2120" s="16" t="s">
        <v>2895</v>
      </c>
      <c r="AE2120" s="16" t="s">
        <v>132</v>
      </c>
      <c r="AF2120" s="16" t="s">
        <v>174</v>
      </c>
      <c r="AG2120" s="15" t="s">
        <v>135</v>
      </c>
      <c r="AH2120" s="16" t="s">
        <v>2033</v>
      </c>
      <c r="AI2120" s="16"/>
      <c r="AJ2120" s="16" t="s">
        <v>3174</v>
      </c>
      <c r="AK2120" s="15" t="s">
        <v>1</v>
      </c>
      <c r="AL2120" s="19"/>
    </row>
    <row r="2121" spans="1:38" ht="22.5" x14ac:dyDescent="0.25">
      <c r="A2121" s="15">
        <v>2120</v>
      </c>
      <c r="B2121" s="16">
        <v>1122406361</v>
      </c>
      <c r="C2121" s="15" t="s">
        <v>117</v>
      </c>
      <c r="D2121" s="15" t="s">
        <v>118</v>
      </c>
      <c r="E2121" s="16" t="s">
        <v>41</v>
      </c>
      <c r="F2121" s="16" t="s">
        <v>2941</v>
      </c>
      <c r="G2121" s="16" t="s">
        <v>120</v>
      </c>
      <c r="H2121" s="16" t="s">
        <v>2892</v>
      </c>
      <c r="I2121" s="19" t="s">
        <v>3194</v>
      </c>
      <c r="J2121" s="19" t="s">
        <v>172</v>
      </c>
      <c r="K2121" s="19" t="s">
        <v>2933</v>
      </c>
      <c r="L2121" s="19" t="s">
        <v>685</v>
      </c>
      <c r="M2121" s="19" t="s">
        <v>125</v>
      </c>
      <c r="N2121" s="16" t="s">
        <v>242</v>
      </c>
      <c r="O2121" s="16" t="s">
        <v>44</v>
      </c>
      <c r="P2121" s="17">
        <v>244650000818</v>
      </c>
      <c r="Q2121" s="16" t="s">
        <v>1677</v>
      </c>
      <c r="R2121" s="16">
        <v>0</v>
      </c>
      <c r="S2121" s="24" t="s">
        <v>3182</v>
      </c>
      <c r="T2121" s="16"/>
      <c r="U2121" s="20">
        <v>33732</v>
      </c>
      <c r="V2121" s="16">
        <v>30</v>
      </c>
      <c r="W2121" s="16" t="s">
        <v>2895</v>
      </c>
      <c r="X2121" s="16" t="s">
        <v>120</v>
      </c>
      <c r="Y2121" s="16" t="s">
        <v>132</v>
      </c>
      <c r="Z2121" s="16" t="s">
        <v>1198</v>
      </c>
      <c r="AA2121" s="16" t="s">
        <v>130</v>
      </c>
      <c r="AB2121" s="16" t="s">
        <v>131</v>
      </c>
      <c r="AC2121" s="16" t="s">
        <v>132</v>
      </c>
      <c r="AD2121" s="16" t="s">
        <v>2895</v>
      </c>
      <c r="AE2121" s="16" t="s">
        <v>132</v>
      </c>
      <c r="AF2121" s="16" t="s">
        <v>134</v>
      </c>
      <c r="AG2121" s="15" t="s">
        <v>135</v>
      </c>
      <c r="AH2121" s="16" t="s">
        <v>2033</v>
      </c>
      <c r="AI2121" s="16"/>
      <c r="AJ2121" s="16" t="s">
        <v>3174</v>
      </c>
      <c r="AK2121" s="15" t="s">
        <v>1</v>
      </c>
      <c r="AL2121" s="19"/>
    </row>
    <row r="2122" spans="1:38" ht="22.5" x14ac:dyDescent="0.25">
      <c r="A2122" s="15">
        <v>2121</v>
      </c>
      <c r="B2122" s="16">
        <v>1067806464</v>
      </c>
      <c r="C2122" s="15" t="s">
        <v>117</v>
      </c>
      <c r="D2122" s="15" t="s">
        <v>118</v>
      </c>
      <c r="E2122" s="16" t="s">
        <v>41</v>
      </c>
      <c r="F2122" s="16" t="s">
        <v>2941</v>
      </c>
      <c r="G2122" s="16" t="s">
        <v>120</v>
      </c>
      <c r="H2122" s="16" t="s">
        <v>2892</v>
      </c>
      <c r="I2122" s="19" t="s">
        <v>2294</v>
      </c>
      <c r="J2122" s="19" t="s">
        <v>2225</v>
      </c>
      <c r="K2122" s="19" t="s">
        <v>3195</v>
      </c>
      <c r="L2122" s="19"/>
      <c r="M2122" s="19" t="s">
        <v>125</v>
      </c>
      <c r="N2122" s="16" t="s">
        <v>242</v>
      </c>
      <c r="O2122" s="16" t="s">
        <v>44</v>
      </c>
      <c r="P2122" s="17">
        <v>244650000818</v>
      </c>
      <c r="Q2122" s="16" t="s">
        <v>1677</v>
      </c>
      <c r="R2122" s="16">
        <v>0</v>
      </c>
      <c r="S2122" s="24">
        <v>3006486428</v>
      </c>
      <c r="T2122" s="16"/>
      <c r="U2122" s="20">
        <v>38005</v>
      </c>
      <c r="V2122" s="16">
        <v>18</v>
      </c>
      <c r="W2122" s="16" t="s">
        <v>2895</v>
      </c>
      <c r="X2122" s="16" t="s">
        <v>120</v>
      </c>
      <c r="Y2122" s="16" t="s">
        <v>132</v>
      </c>
      <c r="Z2122" s="16" t="s">
        <v>1198</v>
      </c>
      <c r="AA2122" s="16" t="s">
        <v>130</v>
      </c>
      <c r="AB2122" s="16" t="s">
        <v>131</v>
      </c>
      <c r="AC2122" s="16" t="s">
        <v>132</v>
      </c>
      <c r="AD2122" s="16" t="s">
        <v>2895</v>
      </c>
      <c r="AE2122" s="16" t="s">
        <v>132</v>
      </c>
      <c r="AF2122" s="16" t="s">
        <v>174</v>
      </c>
      <c r="AG2122" s="15" t="s">
        <v>135</v>
      </c>
      <c r="AH2122" s="16" t="s">
        <v>2033</v>
      </c>
      <c r="AI2122" s="16"/>
      <c r="AJ2122" s="16" t="s">
        <v>3174</v>
      </c>
      <c r="AK2122" s="15" t="s">
        <v>1</v>
      </c>
      <c r="AL2122" s="19"/>
    </row>
    <row r="2123" spans="1:38" ht="22.5" x14ac:dyDescent="0.25">
      <c r="A2123" s="15">
        <v>2122</v>
      </c>
      <c r="B2123" s="16">
        <v>1122413937</v>
      </c>
      <c r="C2123" s="15" t="s">
        <v>117</v>
      </c>
      <c r="D2123" s="15" t="s">
        <v>118</v>
      </c>
      <c r="E2123" s="16" t="s">
        <v>41</v>
      </c>
      <c r="F2123" s="16" t="s">
        <v>2941</v>
      </c>
      <c r="G2123" s="16" t="s">
        <v>120</v>
      </c>
      <c r="H2123" s="16" t="s">
        <v>2892</v>
      </c>
      <c r="I2123" s="19" t="s">
        <v>390</v>
      </c>
      <c r="J2123" s="19" t="s">
        <v>3153</v>
      </c>
      <c r="K2123" s="19" t="s">
        <v>252</v>
      </c>
      <c r="L2123" s="19" t="s">
        <v>1471</v>
      </c>
      <c r="M2123" s="19" t="s">
        <v>146</v>
      </c>
      <c r="N2123" s="16" t="s">
        <v>242</v>
      </c>
      <c r="O2123" s="16" t="s">
        <v>44</v>
      </c>
      <c r="P2123" s="17">
        <v>244650000818</v>
      </c>
      <c r="Q2123" s="16" t="s">
        <v>1677</v>
      </c>
      <c r="R2123" s="16">
        <v>0</v>
      </c>
      <c r="S2123" s="24">
        <v>3004824290</v>
      </c>
      <c r="T2123" s="16"/>
      <c r="U2123" s="20">
        <v>35371</v>
      </c>
      <c r="V2123" s="16">
        <v>26</v>
      </c>
      <c r="W2123" s="16" t="s">
        <v>2895</v>
      </c>
      <c r="X2123" s="16" t="s">
        <v>120</v>
      </c>
      <c r="Y2123" s="16" t="s">
        <v>132</v>
      </c>
      <c r="Z2123" s="16" t="s">
        <v>1198</v>
      </c>
      <c r="AA2123" s="16" t="s">
        <v>130</v>
      </c>
      <c r="AB2123" s="16" t="s">
        <v>131</v>
      </c>
      <c r="AC2123" s="16" t="s">
        <v>132</v>
      </c>
      <c r="AD2123" s="16" t="s">
        <v>2895</v>
      </c>
      <c r="AE2123" s="16" t="s">
        <v>132</v>
      </c>
      <c r="AF2123" s="16" t="s">
        <v>134</v>
      </c>
      <c r="AG2123" s="15" t="s">
        <v>135</v>
      </c>
      <c r="AH2123" s="16" t="s">
        <v>2033</v>
      </c>
      <c r="AI2123" s="16"/>
      <c r="AJ2123" s="16" t="s">
        <v>3174</v>
      </c>
      <c r="AK2123" s="15" t="s">
        <v>1</v>
      </c>
      <c r="AL2123" s="19"/>
    </row>
    <row r="2124" spans="1:38" ht="22.5" x14ac:dyDescent="0.25">
      <c r="A2124" s="15">
        <v>2123</v>
      </c>
      <c r="B2124" s="16">
        <v>1122398984</v>
      </c>
      <c r="C2124" s="15" t="s">
        <v>117</v>
      </c>
      <c r="D2124" s="15" t="s">
        <v>118</v>
      </c>
      <c r="E2124" s="16" t="s">
        <v>41</v>
      </c>
      <c r="F2124" s="16" t="s">
        <v>2941</v>
      </c>
      <c r="G2124" s="16" t="s">
        <v>120</v>
      </c>
      <c r="H2124" s="16" t="s">
        <v>2892</v>
      </c>
      <c r="I2124" s="19" t="s">
        <v>3196</v>
      </c>
      <c r="J2124" s="19" t="s">
        <v>3197</v>
      </c>
      <c r="K2124" s="19" t="s">
        <v>3198</v>
      </c>
      <c r="L2124" s="19" t="s">
        <v>1781</v>
      </c>
      <c r="M2124" s="19" t="s">
        <v>125</v>
      </c>
      <c r="N2124" s="16" t="s">
        <v>242</v>
      </c>
      <c r="O2124" s="16" t="s">
        <v>44</v>
      </c>
      <c r="P2124" s="17">
        <v>244650000818</v>
      </c>
      <c r="Q2124" s="16" t="s">
        <v>1677</v>
      </c>
      <c r="R2124" s="16">
        <v>0</v>
      </c>
      <c r="S2124" s="24">
        <v>3148235843</v>
      </c>
      <c r="T2124" s="16"/>
      <c r="U2124" s="20">
        <v>38583</v>
      </c>
      <c r="V2124" s="16">
        <v>17</v>
      </c>
      <c r="W2124" s="16" t="s">
        <v>2895</v>
      </c>
      <c r="X2124" s="16" t="s">
        <v>120</v>
      </c>
      <c r="Y2124" s="16" t="s">
        <v>132</v>
      </c>
      <c r="Z2124" s="16" t="s">
        <v>1198</v>
      </c>
      <c r="AA2124" s="16" t="s">
        <v>130</v>
      </c>
      <c r="AB2124" s="16" t="s">
        <v>131</v>
      </c>
      <c r="AC2124" s="16" t="s">
        <v>132</v>
      </c>
      <c r="AD2124" s="16" t="s">
        <v>2895</v>
      </c>
      <c r="AE2124" s="16" t="s">
        <v>132</v>
      </c>
      <c r="AF2124" s="16" t="s">
        <v>174</v>
      </c>
      <c r="AG2124" s="15" t="s">
        <v>135</v>
      </c>
      <c r="AH2124" s="16" t="s">
        <v>2033</v>
      </c>
      <c r="AI2124" s="16"/>
      <c r="AJ2124" s="16" t="s">
        <v>3174</v>
      </c>
      <c r="AK2124" s="15" t="s">
        <v>1</v>
      </c>
      <c r="AL2124" s="19"/>
    </row>
    <row r="2125" spans="1:38" ht="22.5" x14ac:dyDescent="0.25">
      <c r="A2125" s="15">
        <v>2124</v>
      </c>
      <c r="B2125" s="16">
        <v>1006791404</v>
      </c>
      <c r="C2125" s="15" t="s">
        <v>117</v>
      </c>
      <c r="D2125" s="15" t="s">
        <v>118</v>
      </c>
      <c r="E2125" s="16" t="s">
        <v>41</v>
      </c>
      <c r="F2125" s="16" t="s">
        <v>2941</v>
      </c>
      <c r="G2125" s="16" t="s">
        <v>120</v>
      </c>
      <c r="H2125" s="16" t="s">
        <v>2892</v>
      </c>
      <c r="I2125" s="19" t="s">
        <v>171</v>
      </c>
      <c r="J2125" s="19" t="s">
        <v>3199</v>
      </c>
      <c r="K2125" s="19" t="s">
        <v>374</v>
      </c>
      <c r="L2125" s="19" t="s">
        <v>3034</v>
      </c>
      <c r="M2125" s="19" t="s">
        <v>125</v>
      </c>
      <c r="N2125" s="16" t="s">
        <v>242</v>
      </c>
      <c r="O2125" s="16" t="s">
        <v>44</v>
      </c>
      <c r="P2125" s="17">
        <v>244650000818</v>
      </c>
      <c r="Q2125" s="16" t="s">
        <v>1677</v>
      </c>
      <c r="R2125" s="16">
        <v>0</v>
      </c>
      <c r="S2125" s="24">
        <v>3246509875</v>
      </c>
      <c r="T2125" s="16"/>
      <c r="U2125" s="20">
        <v>37782</v>
      </c>
      <c r="V2125" s="16">
        <v>19</v>
      </c>
      <c r="W2125" s="16" t="s">
        <v>2895</v>
      </c>
      <c r="X2125" s="16" t="s">
        <v>120</v>
      </c>
      <c r="Y2125" s="16" t="s">
        <v>132</v>
      </c>
      <c r="Z2125" s="16" t="s">
        <v>1198</v>
      </c>
      <c r="AA2125" s="16" t="s">
        <v>130</v>
      </c>
      <c r="AB2125" s="16" t="s">
        <v>131</v>
      </c>
      <c r="AC2125" s="16" t="s">
        <v>132</v>
      </c>
      <c r="AD2125" s="16" t="s">
        <v>2895</v>
      </c>
      <c r="AE2125" s="16" t="s">
        <v>132</v>
      </c>
      <c r="AF2125" s="16" t="s">
        <v>174</v>
      </c>
      <c r="AG2125" s="15" t="s">
        <v>135</v>
      </c>
      <c r="AH2125" s="16" t="s">
        <v>2033</v>
      </c>
      <c r="AI2125" s="16"/>
      <c r="AJ2125" s="16" t="s">
        <v>3174</v>
      </c>
      <c r="AK2125" s="15" t="s">
        <v>1</v>
      </c>
      <c r="AL2125" s="19"/>
    </row>
    <row r="2126" spans="1:38" ht="22.5" x14ac:dyDescent="0.25">
      <c r="A2126" s="15">
        <v>2125</v>
      </c>
      <c r="B2126" s="16">
        <v>1120242449</v>
      </c>
      <c r="C2126" s="15" t="s">
        <v>117</v>
      </c>
      <c r="D2126" s="15" t="s">
        <v>118</v>
      </c>
      <c r="E2126" s="16" t="s">
        <v>41</v>
      </c>
      <c r="F2126" s="16" t="s">
        <v>2941</v>
      </c>
      <c r="G2126" s="16" t="s">
        <v>120</v>
      </c>
      <c r="H2126" s="16" t="s">
        <v>2892</v>
      </c>
      <c r="I2126" s="19" t="s">
        <v>3200</v>
      </c>
      <c r="J2126" s="19" t="s">
        <v>249</v>
      </c>
      <c r="K2126" s="19" t="s">
        <v>3201</v>
      </c>
      <c r="L2126" s="19" t="s">
        <v>3202</v>
      </c>
      <c r="M2126" s="19" t="s">
        <v>146</v>
      </c>
      <c r="N2126" s="16" t="s">
        <v>242</v>
      </c>
      <c r="O2126" s="16" t="s">
        <v>44</v>
      </c>
      <c r="P2126" s="17">
        <v>244650000818</v>
      </c>
      <c r="Q2126" s="16" t="s">
        <v>1677</v>
      </c>
      <c r="R2126" s="16">
        <v>0</v>
      </c>
      <c r="S2126" s="24">
        <v>3002996465</v>
      </c>
      <c r="T2126" s="16"/>
      <c r="U2126" s="20">
        <v>38628</v>
      </c>
      <c r="V2126" s="16">
        <f t="shared" ref="V2126" ca="1" si="14">DATEDIF(U2126,TODAY(),"Y")</f>
        <v>18</v>
      </c>
      <c r="W2126" s="16" t="s">
        <v>2895</v>
      </c>
      <c r="X2126" s="16" t="s">
        <v>120</v>
      </c>
      <c r="Y2126" s="16" t="s">
        <v>132</v>
      </c>
      <c r="Z2126" s="16" t="s">
        <v>1198</v>
      </c>
      <c r="AA2126" s="16" t="s">
        <v>130</v>
      </c>
      <c r="AB2126" s="16" t="s">
        <v>131</v>
      </c>
      <c r="AC2126" s="16" t="s">
        <v>132</v>
      </c>
      <c r="AD2126" s="16" t="s">
        <v>2895</v>
      </c>
      <c r="AE2126" s="16" t="s">
        <v>132</v>
      </c>
      <c r="AF2126" s="16" t="s">
        <v>174</v>
      </c>
      <c r="AG2126" s="15" t="s">
        <v>135</v>
      </c>
      <c r="AH2126" s="16" t="s">
        <v>2033</v>
      </c>
      <c r="AI2126" s="16"/>
      <c r="AJ2126" s="16" t="s">
        <v>3174</v>
      </c>
      <c r="AK2126" s="15" t="s">
        <v>1</v>
      </c>
      <c r="AL2126" s="19"/>
    </row>
    <row r="2127" spans="1:38" ht="22.5" x14ac:dyDescent="0.25">
      <c r="A2127" s="15">
        <v>2126</v>
      </c>
      <c r="B2127" s="25">
        <v>1119392232</v>
      </c>
      <c r="C2127" s="15" t="s">
        <v>147</v>
      </c>
      <c r="D2127" s="15" t="s">
        <v>118</v>
      </c>
      <c r="E2127" s="27" t="s">
        <v>41</v>
      </c>
      <c r="F2127" s="27" t="s">
        <v>2941</v>
      </c>
      <c r="G2127" s="27" t="s">
        <v>120</v>
      </c>
      <c r="H2127" s="27" t="s">
        <v>2892</v>
      </c>
      <c r="I2127" s="26" t="s">
        <v>3203</v>
      </c>
      <c r="J2127" s="26" t="s">
        <v>418</v>
      </c>
      <c r="K2127" s="26" t="s">
        <v>1457</v>
      </c>
      <c r="L2127" s="26" t="s">
        <v>1783</v>
      </c>
      <c r="M2127" s="26" t="s">
        <v>125</v>
      </c>
      <c r="N2127" s="27" t="s">
        <v>242</v>
      </c>
      <c r="O2127" s="27" t="s">
        <v>44</v>
      </c>
      <c r="P2127" s="28">
        <v>244650000818</v>
      </c>
      <c r="Q2127" s="27" t="s">
        <v>1677</v>
      </c>
      <c r="R2127" s="27">
        <v>0</v>
      </c>
      <c r="S2127" s="26">
        <v>3003081569</v>
      </c>
      <c r="T2127" s="26"/>
      <c r="U2127" s="29">
        <v>38381</v>
      </c>
      <c r="V2127" s="26">
        <v>17</v>
      </c>
      <c r="W2127" s="27" t="s">
        <v>2895</v>
      </c>
      <c r="X2127" s="27" t="s">
        <v>120</v>
      </c>
      <c r="Y2127" s="27" t="s">
        <v>132</v>
      </c>
      <c r="Z2127" s="27" t="s">
        <v>1198</v>
      </c>
      <c r="AA2127" s="27" t="s">
        <v>130</v>
      </c>
      <c r="AB2127" s="27" t="s">
        <v>131</v>
      </c>
      <c r="AC2127" s="27" t="s">
        <v>132</v>
      </c>
      <c r="AD2127" s="27" t="s">
        <v>132</v>
      </c>
      <c r="AE2127" s="27" t="s">
        <v>132</v>
      </c>
      <c r="AF2127" s="27" t="s">
        <v>134</v>
      </c>
      <c r="AG2127" s="15" t="s">
        <v>135</v>
      </c>
      <c r="AH2127" s="16" t="s">
        <v>2033</v>
      </c>
      <c r="AI2127" s="27"/>
      <c r="AJ2127" s="27" t="s">
        <v>2943</v>
      </c>
      <c r="AK2127" s="15" t="s">
        <v>1</v>
      </c>
      <c r="AL2127" s="19"/>
    </row>
    <row r="2128" spans="1:38" ht="22.5" x14ac:dyDescent="0.25">
      <c r="A2128" s="15">
        <v>2127</v>
      </c>
      <c r="B2128" s="30">
        <v>1006789824</v>
      </c>
      <c r="C2128" s="15" t="s">
        <v>117</v>
      </c>
      <c r="D2128" s="15" t="s">
        <v>118</v>
      </c>
      <c r="E2128" s="27" t="s">
        <v>41</v>
      </c>
      <c r="F2128" s="27" t="s">
        <v>2941</v>
      </c>
      <c r="G2128" s="27" t="s">
        <v>120</v>
      </c>
      <c r="H2128" s="27" t="s">
        <v>2892</v>
      </c>
      <c r="I2128" s="26" t="s">
        <v>488</v>
      </c>
      <c r="J2128" s="26" t="s">
        <v>3204</v>
      </c>
      <c r="K2128" s="26" t="s">
        <v>3205</v>
      </c>
      <c r="L2128" s="26" t="s">
        <v>2223</v>
      </c>
      <c r="M2128" s="26" t="s">
        <v>146</v>
      </c>
      <c r="N2128" s="27" t="s">
        <v>242</v>
      </c>
      <c r="O2128" s="27" t="s">
        <v>44</v>
      </c>
      <c r="P2128" s="28">
        <v>244650000818</v>
      </c>
      <c r="Q2128" s="27" t="s">
        <v>1677</v>
      </c>
      <c r="R2128" s="27">
        <v>0</v>
      </c>
      <c r="S2128" s="26">
        <v>3004024634</v>
      </c>
      <c r="T2128" s="26"/>
      <c r="U2128" s="29">
        <v>37113</v>
      </c>
      <c r="V2128" s="26">
        <v>21</v>
      </c>
      <c r="W2128" s="27" t="s">
        <v>2895</v>
      </c>
      <c r="X2128" s="27" t="s">
        <v>120</v>
      </c>
      <c r="Y2128" s="27" t="s">
        <v>132</v>
      </c>
      <c r="Z2128" s="27" t="s">
        <v>1198</v>
      </c>
      <c r="AA2128" s="27" t="s">
        <v>130</v>
      </c>
      <c r="AB2128" s="27" t="s">
        <v>131</v>
      </c>
      <c r="AC2128" s="27" t="s">
        <v>132</v>
      </c>
      <c r="AD2128" s="27" t="s">
        <v>132</v>
      </c>
      <c r="AE2128" s="27" t="s">
        <v>132</v>
      </c>
      <c r="AF2128" s="26" t="s">
        <v>174</v>
      </c>
      <c r="AG2128" s="15" t="s">
        <v>135</v>
      </c>
      <c r="AH2128" s="16" t="s">
        <v>2033</v>
      </c>
      <c r="AI2128" s="27"/>
      <c r="AJ2128" s="27" t="s">
        <v>2943</v>
      </c>
      <c r="AK2128" s="15" t="s">
        <v>1</v>
      </c>
      <c r="AL2128" s="19"/>
    </row>
    <row r="2129" spans="1:38" ht="22.5" x14ac:dyDescent="0.25">
      <c r="A2129" s="15">
        <v>2128</v>
      </c>
      <c r="B2129" s="26">
        <v>1127582570</v>
      </c>
      <c r="C2129" s="15" t="s">
        <v>117</v>
      </c>
      <c r="D2129" s="15" t="s">
        <v>118</v>
      </c>
      <c r="E2129" s="26" t="s">
        <v>41</v>
      </c>
      <c r="F2129" s="27" t="s">
        <v>2941</v>
      </c>
      <c r="G2129" s="26" t="s">
        <v>120</v>
      </c>
      <c r="H2129" s="27" t="s">
        <v>2892</v>
      </c>
      <c r="I2129" s="26" t="s">
        <v>2249</v>
      </c>
      <c r="J2129" s="26" t="s">
        <v>1749</v>
      </c>
      <c r="K2129" s="26" t="s">
        <v>2948</v>
      </c>
      <c r="L2129" s="26" t="s">
        <v>443</v>
      </c>
      <c r="M2129" s="26" t="s">
        <v>146</v>
      </c>
      <c r="N2129" s="26" t="s">
        <v>126</v>
      </c>
      <c r="O2129" s="26" t="s">
        <v>44</v>
      </c>
      <c r="P2129" s="28">
        <v>244650000818</v>
      </c>
      <c r="Q2129" s="27" t="s">
        <v>1677</v>
      </c>
      <c r="R2129" s="26">
        <v>0</v>
      </c>
      <c r="S2129" s="26">
        <v>3017506673</v>
      </c>
      <c r="T2129" s="26"/>
      <c r="U2129" s="29">
        <v>37949</v>
      </c>
      <c r="V2129" s="26">
        <v>19</v>
      </c>
      <c r="W2129" s="26" t="s">
        <v>2895</v>
      </c>
      <c r="X2129" s="27" t="s">
        <v>120</v>
      </c>
      <c r="Y2129" s="26" t="s">
        <v>132</v>
      </c>
      <c r="Z2129" s="26" t="s">
        <v>1198</v>
      </c>
      <c r="AA2129" s="26" t="s">
        <v>130</v>
      </c>
      <c r="AB2129" s="26" t="s">
        <v>131</v>
      </c>
      <c r="AC2129" s="26" t="s">
        <v>132</v>
      </c>
      <c r="AD2129" s="26" t="s">
        <v>132</v>
      </c>
      <c r="AE2129" s="26" t="s">
        <v>132</v>
      </c>
      <c r="AF2129" s="26" t="s">
        <v>174</v>
      </c>
      <c r="AG2129" s="15" t="s">
        <v>135</v>
      </c>
      <c r="AH2129" s="16" t="s">
        <v>2033</v>
      </c>
      <c r="AI2129" s="26"/>
      <c r="AJ2129" s="26" t="s">
        <v>3088</v>
      </c>
      <c r="AK2129" s="15" t="s">
        <v>1</v>
      </c>
      <c r="AL2129" s="19"/>
    </row>
    <row r="2130" spans="1:38" ht="22.5" x14ac:dyDescent="0.25">
      <c r="A2130" s="15">
        <v>2129</v>
      </c>
      <c r="B2130" s="26">
        <v>1237690713</v>
      </c>
      <c r="C2130" s="15" t="s">
        <v>117</v>
      </c>
      <c r="D2130" s="15" t="s">
        <v>118</v>
      </c>
      <c r="E2130" s="26" t="s">
        <v>41</v>
      </c>
      <c r="F2130" s="27" t="s">
        <v>2941</v>
      </c>
      <c r="G2130" s="26" t="s">
        <v>120</v>
      </c>
      <c r="H2130" s="27" t="s">
        <v>2892</v>
      </c>
      <c r="I2130" s="26" t="s">
        <v>1065</v>
      </c>
      <c r="J2130" s="26" t="s">
        <v>887</v>
      </c>
      <c r="K2130" s="26" t="s">
        <v>123</v>
      </c>
      <c r="L2130" s="26" t="s">
        <v>217</v>
      </c>
      <c r="M2130" s="26" t="s">
        <v>146</v>
      </c>
      <c r="N2130" s="26" t="s">
        <v>126</v>
      </c>
      <c r="O2130" s="26" t="s">
        <v>44</v>
      </c>
      <c r="P2130" s="28">
        <v>244650000818</v>
      </c>
      <c r="Q2130" s="27" t="s">
        <v>1677</v>
      </c>
      <c r="R2130" s="26">
        <v>0</v>
      </c>
      <c r="S2130" s="26">
        <v>3022165683</v>
      </c>
      <c r="T2130" s="26"/>
      <c r="U2130" s="29">
        <v>37271</v>
      </c>
      <c r="V2130" s="26">
        <v>18</v>
      </c>
      <c r="W2130" s="26" t="s">
        <v>2895</v>
      </c>
      <c r="X2130" s="27" t="s">
        <v>120</v>
      </c>
      <c r="Y2130" s="26" t="s">
        <v>132</v>
      </c>
      <c r="Z2130" s="26" t="s">
        <v>1198</v>
      </c>
      <c r="AA2130" s="26" t="s">
        <v>130</v>
      </c>
      <c r="AB2130" s="26" t="s">
        <v>131</v>
      </c>
      <c r="AC2130" s="26" t="s">
        <v>132</v>
      </c>
      <c r="AD2130" s="26" t="s">
        <v>132</v>
      </c>
      <c r="AE2130" s="26" t="s">
        <v>132</v>
      </c>
      <c r="AF2130" s="26" t="s">
        <v>174</v>
      </c>
      <c r="AG2130" s="15" t="s">
        <v>135</v>
      </c>
      <c r="AH2130" s="16" t="s">
        <v>2033</v>
      </c>
      <c r="AI2130" s="26"/>
      <c r="AJ2130" s="26" t="s">
        <v>3088</v>
      </c>
      <c r="AK2130" s="15" t="s">
        <v>1</v>
      </c>
      <c r="AL2130" s="19"/>
    </row>
    <row r="2131" spans="1:38" ht="22.5" x14ac:dyDescent="0.25">
      <c r="A2131" s="15">
        <v>2130</v>
      </c>
      <c r="B2131" s="26">
        <v>1122399382</v>
      </c>
      <c r="C2131" s="15" t="s">
        <v>147</v>
      </c>
      <c r="D2131" s="15" t="s">
        <v>118</v>
      </c>
      <c r="E2131" s="26" t="s">
        <v>41</v>
      </c>
      <c r="F2131" s="27" t="s">
        <v>2941</v>
      </c>
      <c r="G2131" s="26" t="s">
        <v>120</v>
      </c>
      <c r="H2131" s="27" t="s">
        <v>2892</v>
      </c>
      <c r="I2131" s="26" t="s">
        <v>1475</v>
      </c>
      <c r="J2131" s="26" t="s">
        <v>620</v>
      </c>
      <c r="K2131" s="26" t="s">
        <v>443</v>
      </c>
      <c r="L2131" s="26" t="s">
        <v>570</v>
      </c>
      <c r="M2131" s="26" t="s">
        <v>146</v>
      </c>
      <c r="N2131" s="26" t="s">
        <v>191</v>
      </c>
      <c r="O2131" s="26" t="s">
        <v>44</v>
      </c>
      <c r="P2131" s="28">
        <v>244650000818</v>
      </c>
      <c r="Q2131" s="27" t="s">
        <v>1677</v>
      </c>
      <c r="R2131" s="26">
        <v>0</v>
      </c>
      <c r="S2131" s="26">
        <v>3215823304</v>
      </c>
      <c r="T2131" s="26"/>
      <c r="U2131" s="29">
        <v>38512</v>
      </c>
      <c r="V2131" s="26">
        <v>17</v>
      </c>
      <c r="W2131" s="26" t="s">
        <v>132</v>
      </c>
      <c r="X2131" s="27" t="s">
        <v>120</v>
      </c>
      <c r="Y2131" s="26" t="s">
        <v>132</v>
      </c>
      <c r="Z2131" s="26" t="s">
        <v>1198</v>
      </c>
      <c r="AA2131" s="26" t="s">
        <v>130</v>
      </c>
      <c r="AB2131" s="26" t="s">
        <v>131</v>
      </c>
      <c r="AC2131" s="26" t="s">
        <v>132</v>
      </c>
      <c r="AD2131" s="26" t="s">
        <v>132</v>
      </c>
      <c r="AE2131" s="26" t="s">
        <v>132</v>
      </c>
      <c r="AF2131" s="26" t="s">
        <v>174</v>
      </c>
      <c r="AG2131" s="15" t="s">
        <v>135</v>
      </c>
      <c r="AH2131" s="16" t="s">
        <v>2033</v>
      </c>
      <c r="AI2131" s="26"/>
      <c r="AJ2131" s="26" t="s">
        <v>3138</v>
      </c>
      <c r="AK2131" s="15" t="s">
        <v>1</v>
      </c>
      <c r="AL2131" s="19"/>
    </row>
    <row r="2132" spans="1:38" x14ac:dyDescent="0.25">
      <c r="A2132" s="15">
        <v>2131</v>
      </c>
      <c r="B2132" s="19">
        <v>60423535</v>
      </c>
      <c r="C2132" s="15" t="s">
        <v>117</v>
      </c>
      <c r="D2132" s="15" t="s">
        <v>118</v>
      </c>
      <c r="E2132" s="19" t="s">
        <v>61</v>
      </c>
      <c r="F2132" s="19" t="s">
        <v>3206</v>
      </c>
      <c r="G2132" s="19" t="s">
        <v>120</v>
      </c>
      <c r="H2132" s="19" t="s">
        <v>3207</v>
      </c>
      <c r="I2132" s="19" t="s">
        <v>165</v>
      </c>
      <c r="J2132" s="19" t="s">
        <v>1073</v>
      </c>
      <c r="K2132" s="19" t="s">
        <v>1717</v>
      </c>
      <c r="L2132" s="19" t="s">
        <v>3208</v>
      </c>
      <c r="M2132" s="19" t="s">
        <v>125</v>
      </c>
      <c r="N2132" s="19" t="s">
        <v>3209</v>
      </c>
      <c r="O2132" s="19" t="s">
        <v>64</v>
      </c>
      <c r="P2132" s="31">
        <v>154810003020</v>
      </c>
      <c r="Q2132" s="19" t="s">
        <v>1677</v>
      </c>
      <c r="R2132" s="19">
        <v>0</v>
      </c>
      <c r="S2132" s="19">
        <v>3126920736</v>
      </c>
      <c r="T2132" s="19"/>
      <c r="U2132" s="20">
        <v>26884</v>
      </c>
      <c r="V2132" s="19">
        <v>49</v>
      </c>
      <c r="W2132" s="19" t="s">
        <v>2895</v>
      </c>
      <c r="X2132" s="19" t="s">
        <v>120</v>
      </c>
      <c r="Y2132" s="19" t="s">
        <v>132</v>
      </c>
      <c r="Z2132" s="19" t="s">
        <v>1198</v>
      </c>
      <c r="AA2132" s="19" t="s">
        <v>130</v>
      </c>
      <c r="AB2132" s="19" t="s">
        <v>131</v>
      </c>
      <c r="AC2132" s="19" t="s">
        <v>132</v>
      </c>
      <c r="AD2132" s="19" t="s">
        <v>132</v>
      </c>
      <c r="AE2132" s="19" t="s">
        <v>132</v>
      </c>
      <c r="AF2132" s="19" t="s">
        <v>134</v>
      </c>
      <c r="AG2132" s="15" t="s">
        <v>135</v>
      </c>
      <c r="AH2132" s="19" t="s">
        <v>136</v>
      </c>
      <c r="AI2132" s="19"/>
      <c r="AJ2132" s="19" t="s">
        <v>3210</v>
      </c>
      <c r="AK2132" s="15" t="s">
        <v>1</v>
      </c>
      <c r="AL2132" s="19"/>
    </row>
    <row r="2133" spans="1:38" x14ac:dyDescent="0.25">
      <c r="A2133" s="15">
        <v>2132</v>
      </c>
      <c r="B2133" s="15">
        <v>1148684913</v>
      </c>
      <c r="C2133" s="15" t="s">
        <v>117</v>
      </c>
      <c r="D2133" s="15" t="s">
        <v>118</v>
      </c>
      <c r="E2133" s="19" t="s">
        <v>61</v>
      </c>
      <c r="F2133" s="19" t="s">
        <v>3206</v>
      </c>
      <c r="G2133" s="15" t="s">
        <v>120</v>
      </c>
      <c r="H2133" s="15" t="s">
        <v>3207</v>
      </c>
      <c r="I2133" s="15" t="s">
        <v>694</v>
      </c>
      <c r="J2133" s="15"/>
      <c r="K2133" s="15" t="s">
        <v>2238</v>
      </c>
      <c r="L2133" s="15" t="s">
        <v>1783</v>
      </c>
      <c r="M2133" s="15" t="s">
        <v>125</v>
      </c>
      <c r="N2133" s="15" t="s">
        <v>3209</v>
      </c>
      <c r="O2133" s="15" t="s">
        <v>64</v>
      </c>
      <c r="P2133" s="32">
        <v>154810003020</v>
      </c>
      <c r="Q2133" s="15" t="s">
        <v>1677</v>
      </c>
      <c r="R2133" s="15">
        <v>0</v>
      </c>
      <c r="S2133" s="15">
        <v>3195569346</v>
      </c>
      <c r="T2133" s="15"/>
      <c r="U2133" s="33">
        <v>36387</v>
      </c>
      <c r="V2133" s="15">
        <v>23</v>
      </c>
      <c r="W2133" s="15" t="s">
        <v>2895</v>
      </c>
      <c r="X2133" s="15" t="s">
        <v>120</v>
      </c>
      <c r="Y2133" s="15" t="s">
        <v>132</v>
      </c>
      <c r="Z2133" s="15" t="s">
        <v>1198</v>
      </c>
      <c r="AA2133" s="15" t="s">
        <v>130</v>
      </c>
      <c r="AB2133" s="15" t="s">
        <v>131</v>
      </c>
      <c r="AC2133" s="15" t="s">
        <v>132</v>
      </c>
      <c r="AD2133" s="15" t="s">
        <v>132</v>
      </c>
      <c r="AE2133" s="15" t="s">
        <v>132</v>
      </c>
      <c r="AF2133" s="15" t="s">
        <v>134</v>
      </c>
      <c r="AG2133" s="15" t="s">
        <v>135</v>
      </c>
      <c r="AH2133" s="15" t="s">
        <v>136</v>
      </c>
      <c r="AI2133" s="19"/>
      <c r="AJ2133" s="15" t="s">
        <v>3210</v>
      </c>
      <c r="AK2133" s="15" t="s">
        <v>1</v>
      </c>
      <c r="AL2133" s="19"/>
    </row>
    <row r="2134" spans="1:38" x14ac:dyDescent="0.25">
      <c r="A2134" s="15">
        <v>2133</v>
      </c>
      <c r="B2134" s="15">
        <v>1148684915</v>
      </c>
      <c r="C2134" s="15" t="s">
        <v>117</v>
      </c>
      <c r="D2134" s="15" t="s">
        <v>118</v>
      </c>
      <c r="E2134" s="19" t="s">
        <v>61</v>
      </c>
      <c r="F2134" s="19" t="s">
        <v>3206</v>
      </c>
      <c r="G2134" s="15" t="s">
        <v>120</v>
      </c>
      <c r="H2134" s="15" t="s">
        <v>3207</v>
      </c>
      <c r="I2134" s="15" t="s">
        <v>3211</v>
      </c>
      <c r="J2134" s="15"/>
      <c r="K2134" s="15" t="s">
        <v>2238</v>
      </c>
      <c r="L2134" s="15" t="s">
        <v>1783</v>
      </c>
      <c r="M2134" s="15" t="s">
        <v>125</v>
      </c>
      <c r="N2134" s="15" t="s">
        <v>3209</v>
      </c>
      <c r="O2134" s="15" t="s">
        <v>64</v>
      </c>
      <c r="P2134" s="32">
        <v>154810003020</v>
      </c>
      <c r="Q2134" s="15" t="s">
        <v>1677</v>
      </c>
      <c r="R2134" s="15">
        <v>0</v>
      </c>
      <c r="S2134" s="15">
        <v>3195569346</v>
      </c>
      <c r="T2134" s="15"/>
      <c r="U2134" s="33">
        <v>37460</v>
      </c>
      <c r="V2134" s="15">
        <v>20</v>
      </c>
      <c r="W2134" s="15" t="s">
        <v>2895</v>
      </c>
      <c r="X2134" s="15" t="s">
        <v>120</v>
      </c>
      <c r="Y2134" s="15" t="s">
        <v>132</v>
      </c>
      <c r="Z2134" s="15" t="s">
        <v>1198</v>
      </c>
      <c r="AA2134" s="15" t="s">
        <v>130</v>
      </c>
      <c r="AB2134" s="15" t="s">
        <v>131</v>
      </c>
      <c r="AC2134" s="15" t="s">
        <v>132</v>
      </c>
      <c r="AD2134" s="15" t="s">
        <v>132</v>
      </c>
      <c r="AE2134" s="15" t="s">
        <v>132</v>
      </c>
      <c r="AF2134" s="15" t="s">
        <v>134</v>
      </c>
      <c r="AG2134" s="15" t="s">
        <v>135</v>
      </c>
      <c r="AH2134" s="15" t="s">
        <v>136</v>
      </c>
      <c r="AI2134" s="19"/>
      <c r="AJ2134" s="15" t="s">
        <v>3210</v>
      </c>
      <c r="AK2134" s="15" t="s">
        <v>1</v>
      </c>
      <c r="AL2134" s="19"/>
    </row>
    <row r="2135" spans="1:38" x14ac:dyDescent="0.25">
      <c r="A2135" s="15">
        <v>2134</v>
      </c>
      <c r="B2135" s="15">
        <v>1093923867</v>
      </c>
      <c r="C2135" s="15" t="s">
        <v>117</v>
      </c>
      <c r="D2135" s="15" t="s">
        <v>118</v>
      </c>
      <c r="E2135" s="19" t="s">
        <v>61</v>
      </c>
      <c r="F2135" s="19" t="s">
        <v>3206</v>
      </c>
      <c r="G2135" s="15" t="s">
        <v>120</v>
      </c>
      <c r="H2135" s="15" t="s">
        <v>3207</v>
      </c>
      <c r="I2135" s="15" t="s">
        <v>3212</v>
      </c>
      <c r="J2135" s="15" t="s">
        <v>244</v>
      </c>
      <c r="K2135" s="15" t="s">
        <v>530</v>
      </c>
      <c r="L2135" s="15" t="s">
        <v>1147</v>
      </c>
      <c r="M2135" s="15" t="s">
        <v>146</v>
      </c>
      <c r="N2135" s="15" t="s">
        <v>3209</v>
      </c>
      <c r="O2135" s="15" t="s">
        <v>64</v>
      </c>
      <c r="P2135" s="32">
        <v>154810003020</v>
      </c>
      <c r="Q2135" s="15" t="s">
        <v>1677</v>
      </c>
      <c r="R2135" s="15">
        <v>0</v>
      </c>
      <c r="S2135" s="15">
        <v>3194924344</v>
      </c>
      <c r="T2135" s="15"/>
      <c r="U2135" s="33">
        <v>35987</v>
      </c>
      <c r="V2135" s="15">
        <v>24</v>
      </c>
      <c r="W2135" s="15" t="s">
        <v>2895</v>
      </c>
      <c r="X2135" s="15" t="s">
        <v>120</v>
      </c>
      <c r="Y2135" s="15" t="s">
        <v>132</v>
      </c>
      <c r="Z2135" s="15" t="s">
        <v>1198</v>
      </c>
      <c r="AA2135" s="15" t="s">
        <v>130</v>
      </c>
      <c r="AB2135" s="15" t="s">
        <v>131</v>
      </c>
      <c r="AC2135" s="15" t="s">
        <v>132</v>
      </c>
      <c r="AD2135" s="15" t="s">
        <v>132</v>
      </c>
      <c r="AE2135" s="15" t="s">
        <v>132</v>
      </c>
      <c r="AF2135" s="15" t="s">
        <v>134</v>
      </c>
      <c r="AG2135" s="15" t="s">
        <v>135</v>
      </c>
      <c r="AH2135" s="15" t="s">
        <v>136</v>
      </c>
      <c r="AI2135" s="19"/>
      <c r="AJ2135" s="15" t="s">
        <v>3210</v>
      </c>
      <c r="AK2135" s="15" t="s">
        <v>1</v>
      </c>
      <c r="AL2135" s="19"/>
    </row>
    <row r="2136" spans="1:38" x14ac:dyDescent="0.25">
      <c r="A2136" s="15">
        <v>2135</v>
      </c>
      <c r="B2136" s="15">
        <v>1030040093</v>
      </c>
      <c r="C2136" s="15" t="s">
        <v>117</v>
      </c>
      <c r="D2136" s="15" t="s">
        <v>118</v>
      </c>
      <c r="E2136" s="19" t="s">
        <v>61</v>
      </c>
      <c r="F2136" s="19" t="s">
        <v>3206</v>
      </c>
      <c r="G2136" s="15" t="s">
        <v>120</v>
      </c>
      <c r="H2136" s="15" t="s">
        <v>3207</v>
      </c>
      <c r="I2136" s="15" t="s">
        <v>188</v>
      </c>
      <c r="J2136" s="15" t="s">
        <v>677</v>
      </c>
      <c r="K2136" s="15" t="s">
        <v>1599</v>
      </c>
      <c r="L2136" s="15" t="s">
        <v>1717</v>
      </c>
      <c r="M2136" s="15" t="s">
        <v>125</v>
      </c>
      <c r="N2136" s="15" t="s">
        <v>3209</v>
      </c>
      <c r="O2136" s="15" t="s">
        <v>64</v>
      </c>
      <c r="P2136" s="32">
        <v>154810003020</v>
      </c>
      <c r="Q2136" s="15" t="s">
        <v>1677</v>
      </c>
      <c r="R2136" s="15">
        <v>0</v>
      </c>
      <c r="S2136" s="15">
        <v>3146104022</v>
      </c>
      <c r="T2136" s="15"/>
      <c r="U2136" s="33">
        <v>37806</v>
      </c>
      <c r="V2136" s="15">
        <v>19</v>
      </c>
      <c r="W2136" s="15" t="s">
        <v>2895</v>
      </c>
      <c r="X2136" s="15" t="s">
        <v>120</v>
      </c>
      <c r="Y2136" s="15" t="s">
        <v>132</v>
      </c>
      <c r="Z2136" s="15" t="s">
        <v>1198</v>
      </c>
      <c r="AA2136" s="15" t="s">
        <v>130</v>
      </c>
      <c r="AB2136" s="15" t="s">
        <v>131</v>
      </c>
      <c r="AC2136" s="15" t="s">
        <v>132</v>
      </c>
      <c r="AD2136" s="15" t="s">
        <v>132</v>
      </c>
      <c r="AE2136" s="15" t="s">
        <v>132</v>
      </c>
      <c r="AF2136" s="15" t="s">
        <v>134</v>
      </c>
      <c r="AG2136" s="15" t="s">
        <v>135</v>
      </c>
      <c r="AH2136" s="15" t="s">
        <v>136</v>
      </c>
      <c r="AI2136" s="19"/>
      <c r="AJ2136" s="15" t="s">
        <v>3210</v>
      </c>
      <c r="AK2136" s="15" t="s">
        <v>1</v>
      </c>
      <c r="AL2136" s="19"/>
    </row>
    <row r="2137" spans="1:38" x14ac:dyDescent="0.25">
      <c r="A2137" s="15">
        <v>2136</v>
      </c>
      <c r="B2137" s="15">
        <v>1004903186</v>
      </c>
      <c r="C2137" s="15" t="s">
        <v>117</v>
      </c>
      <c r="D2137" s="15" t="s">
        <v>118</v>
      </c>
      <c r="E2137" s="19" t="s">
        <v>61</v>
      </c>
      <c r="F2137" s="19" t="s">
        <v>3206</v>
      </c>
      <c r="G2137" s="15" t="s">
        <v>120</v>
      </c>
      <c r="H2137" s="15" t="s">
        <v>3207</v>
      </c>
      <c r="I2137" s="15" t="s">
        <v>938</v>
      </c>
      <c r="J2137" s="15"/>
      <c r="K2137" s="15" t="s">
        <v>615</v>
      </c>
      <c r="L2137" s="15" t="s">
        <v>615</v>
      </c>
      <c r="M2137" s="15" t="s">
        <v>146</v>
      </c>
      <c r="N2137" s="15" t="s">
        <v>3209</v>
      </c>
      <c r="O2137" s="15" t="s">
        <v>64</v>
      </c>
      <c r="P2137" s="32">
        <v>154810003020</v>
      </c>
      <c r="Q2137" s="15" t="s">
        <v>1677</v>
      </c>
      <c r="R2137" s="15">
        <v>0</v>
      </c>
      <c r="S2137" s="15">
        <v>3162502887</v>
      </c>
      <c r="T2137" s="15"/>
      <c r="U2137" s="33">
        <v>31429</v>
      </c>
      <c r="V2137" s="15">
        <v>36</v>
      </c>
      <c r="W2137" s="15" t="s">
        <v>2895</v>
      </c>
      <c r="X2137" s="15" t="s">
        <v>120</v>
      </c>
      <c r="Y2137" s="15" t="s">
        <v>132</v>
      </c>
      <c r="Z2137" s="15" t="s">
        <v>1198</v>
      </c>
      <c r="AA2137" s="15" t="s">
        <v>130</v>
      </c>
      <c r="AB2137" s="15" t="s">
        <v>131</v>
      </c>
      <c r="AC2137" s="15" t="s">
        <v>132</v>
      </c>
      <c r="AD2137" s="15" t="s">
        <v>132</v>
      </c>
      <c r="AE2137" s="15" t="s">
        <v>132</v>
      </c>
      <c r="AF2137" s="15" t="s">
        <v>134</v>
      </c>
      <c r="AG2137" s="15" t="s">
        <v>135</v>
      </c>
      <c r="AH2137" s="15" t="s">
        <v>136</v>
      </c>
      <c r="AI2137" s="19"/>
      <c r="AJ2137" s="15" t="s">
        <v>3210</v>
      </c>
      <c r="AK2137" s="15" t="s">
        <v>1</v>
      </c>
      <c r="AL2137" s="19"/>
    </row>
    <row r="2138" spans="1:38" x14ac:dyDescent="0.25">
      <c r="A2138" s="15">
        <v>2137</v>
      </c>
      <c r="B2138" s="15">
        <v>1005045585</v>
      </c>
      <c r="C2138" s="15" t="s">
        <v>117</v>
      </c>
      <c r="D2138" s="15" t="s">
        <v>118</v>
      </c>
      <c r="E2138" s="19" t="s">
        <v>61</v>
      </c>
      <c r="F2138" s="19" t="s">
        <v>3206</v>
      </c>
      <c r="G2138" s="15" t="s">
        <v>120</v>
      </c>
      <c r="H2138" s="15" t="s">
        <v>3207</v>
      </c>
      <c r="I2138" s="15" t="s">
        <v>1318</v>
      </c>
      <c r="J2138" s="15" t="s">
        <v>244</v>
      </c>
      <c r="K2138" s="15" t="s">
        <v>2238</v>
      </c>
      <c r="L2138" s="15" t="s">
        <v>436</v>
      </c>
      <c r="M2138" s="15" t="s">
        <v>146</v>
      </c>
      <c r="N2138" s="15" t="s">
        <v>242</v>
      </c>
      <c r="O2138" s="15" t="s">
        <v>64</v>
      </c>
      <c r="P2138" s="32">
        <v>154810003020</v>
      </c>
      <c r="Q2138" s="15" t="s">
        <v>1677</v>
      </c>
      <c r="R2138" s="15">
        <v>0</v>
      </c>
      <c r="S2138" s="15">
        <v>3195569346</v>
      </c>
      <c r="T2138" s="15"/>
      <c r="U2138" s="33">
        <v>37486</v>
      </c>
      <c r="V2138" s="15">
        <v>20</v>
      </c>
      <c r="W2138" s="15" t="s">
        <v>2895</v>
      </c>
      <c r="X2138" s="15" t="s">
        <v>120</v>
      </c>
      <c r="Y2138" s="15" t="s">
        <v>132</v>
      </c>
      <c r="Z2138" s="15" t="s">
        <v>1198</v>
      </c>
      <c r="AA2138" s="15" t="s">
        <v>130</v>
      </c>
      <c r="AB2138" s="15" t="s">
        <v>131</v>
      </c>
      <c r="AC2138" s="15" t="s">
        <v>132</v>
      </c>
      <c r="AD2138" s="15" t="s">
        <v>132</v>
      </c>
      <c r="AE2138" s="15" t="s">
        <v>132</v>
      </c>
      <c r="AF2138" s="15" t="s">
        <v>134</v>
      </c>
      <c r="AG2138" s="15" t="s">
        <v>135</v>
      </c>
      <c r="AH2138" s="15" t="s">
        <v>136</v>
      </c>
      <c r="AI2138" s="19"/>
      <c r="AJ2138" s="15" t="s">
        <v>3210</v>
      </c>
      <c r="AK2138" s="15" t="s">
        <v>1</v>
      </c>
      <c r="AL2138" s="19"/>
    </row>
    <row r="2139" spans="1:38" x14ac:dyDescent="0.25">
      <c r="A2139" s="15">
        <v>2138</v>
      </c>
      <c r="B2139" s="15">
        <v>1007096634</v>
      </c>
      <c r="C2139" s="15" t="s">
        <v>117</v>
      </c>
      <c r="D2139" s="15" t="s">
        <v>118</v>
      </c>
      <c r="E2139" s="19" t="s">
        <v>61</v>
      </c>
      <c r="F2139" s="19" t="s">
        <v>3206</v>
      </c>
      <c r="G2139" s="15" t="s">
        <v>120</v>
      </c>
      <c r="H2139" s="15" t="s">
        <v>3207</v>
      </c>
      <c r="I2139" s="15" t="s">
        <v>754</v>
      </c>
      <c r="J2139" s="15" t="s">
        <v>677</v>
      </c>
      <c r="K2139" s="15" t="s">
        <v>2276</v>
      </c>
      <c r="L2139" s="15" t="s">
        <v>1692</v>
      </c>
      <c r="M2139" s="15" t="s">
        <v>125</v>
      </c>
      <c r="N2139" s="15" t="s">
        <v>242</v>
      </c>
      <c r="O2139" s="15" t="s">
        <v>64</v>
      </c>
      <c r="P2139" s="32">
        <v>154810003020</v>
      </c>
      <c r="Q2139" s="15" t="s">
        <v>1677</v>
      </c>
      <c r="R2139" s="15">
        <v>0</v>
      </c>
      <c r="S2139" s="15">
        <v>3196042244</v>
      </c>
      <c r="T2139" s="15"/>
      <c r="U2139" s="33">
        <v>37040</v>
      </c>
      <c r="V2139" s="15">
        <v>21</v>
      </c>
      <c r="W2139" s="15" t="s">
        <v>2895</v>
      </c>
      <c r="X2139" s="15" t="s">
        <v>120</v>
      </c>
      <c r="Y2139" s="15" t="s">
        <v>132</v>
      </c>
      <c r="Z2139" s="15" t="s">
        <v>1198</v>
      </c>
      <c r="AA2139" s="15" t="s">
        <v>130</v>
      </c>
      <c r="AB2139" s="15" t="s">
        <v>131</v>
      </c>
      <c r="AC2139" s="15" t="s">
        <v>132</v>
      </c>
      <c r="AD2139" s="15" t="s">
        <v>132</v>
      </c>
      <c r="AE2139" s="15" t="s">
        <v>132</v>
      </c>
      <c r="AF2139" s="15" t="s">
        <v>134</v>
      </c>
      <c r="AG2139" s="15" t="s">
        <v>135</v>
      </c>
      <c r="AH2139" s="15" t="s">
        <v>136</v>
      </c>
      <c r="AI2139" s="19"/>
      <c r="AJ2139" s="15" t="s">
        <v>3210</v>
      </c>
      <c r="AK2139" s="15" t="s">
        <v>1</v>
      </c>
      <c r="AL2139" s="19"/>
    </row>
    <row r="2140" spans="1:38" x14ac:dyDescent="0.25">
      <c r="A2140" s="15">
        <v>2139</v>
      </c>
      <c r="B2140" s="15">
        <v>1006409682</v>
      </c>
      <c r="C2140" s="15" t="s">
        <v>117</v>
      </c>
      <c r="D2140" s="15" t="s">
        <v>118</v>
      </c>
      <c r="E2140" s="19" t="s">
        <v>61</v>
      </c>
      <c r="F2140" s="19" t="s">
        <v>3206</v>
      </c>
      <c r="G2140" s="15" t="s">
        <v>120</v>
      </c>
      <c r="H2140" s="15" t="s">
        <v>3207</v>
      </c>
      <c r="I2140" s="15" t="s">
        <v>274</v>
      </c>
      <c r="J2140" s="15" t="s">
        <v>626</v>
      </c>
      <c r="K2140" s="15" t="s">
        <v>3213</v>
      </c>
      <c r="L2140" s="15" t="s">
        <v>3214</v>
      </c>
      <c r="M2140" s="15" t="s">
        <v>125</v>
      </c>
      <c r="N2140" s="15" t="s">
        <v>3209</v>
      </c>
      <c r="O2140" s="15" t="s">
        <v>64</v>
      </c>
      <c r="P2140" s="32">
        <v>154810003020</v>
      </c>
      <c r="Q2140" s="15" t="s">
        <v>1677</v>
      </c>
      <c r="R2140" s="15">
        <v>0</v>
      </c>
      <c r="S2140" s="15">
        <v>3202275084</v>
      </c>
      <c r="T2140" s="15"/>
      <c r="U2140" s="33">
        <v>37827</v>
      </c>
      <c r="V2140" s="15">
        <v>19</v>
      </c>
      <c r="W2140" s="15" t="s">
        <v>2895</v>
      </c>
      <c r="X2140" s="15" t="s">
        <v>120</v>
      </c>
      <c r="Y2140" s="15" t="s">
        <v>132</v>
      </c>
      <c r="Z2140" s="15" t="s">
        <v>1198</v>
      </c>
      <c r="AA2140" s="15" t="s">
        <v>130</v>
      </c>
      <c r="AB2140" s="15" t="s">
        <v>131</v>
      </c>
      <c r="AC2140" s="15" t="s">
        <v>132</v>
      </c>
      <c r="AD2140" s="15" t="s">
        <v>132</v>
      </c>
      <c r="AE2140" s="15" t="s">
        <v>132</v>
      </c>
      <c r="AF2140" s="15" t="s">
        <v>134</v>
      </c>
      <c r="AG2140" s="15" t="s">
        <v>135</v>
      </c>
      <c r="AH2140" s="15" t="s">
        <v>136</v>
      </c>
      <c r="AI2140" s="19"/>
      <c r="AJ2140" s="15" t="s">
        <v>3210</v>
      </c>
      <c r="AK2140" s="15" t="s">
        <v>1</v>
      </c>
      <c r="AL2140" s="19"/>
    </row>
    <row r="2141" spans="1:38" x14ac:dyDescent="0.25">
      <c r="A2141" s="15">
        <v>2140</v>
      </c>
      <c r="B2141" s="15">
        <v>1093918741</v>
      </c>
      <c r="C2141" s="15" t="s">
        <v>147</v>
      </c>
      <c r="D2141" s="15" t="s">
        <v>118</v>
      </c>
      <c r="E2141" s="19" t="s">
        <v>61</v>
      </c>
      <c r="F2141" s="19" t="s">
        <v>3206</v>
      </c>
      <c r="G2141" s="15" t="s">
        <v>120</v>
      </c>
      <c r="H2141" s="15" t="s">
        <v>3207</v>
      </c>
      <c r="I2141" s="15" t="s">
        <v>274</v>
      </c>
      <c r="J2141" s="15" t="s">
        <v>239</v>
      </c>
      <c r="K2141" s="15" t="s">
        <v>217</v>
      </c>
      <c r="L2141" s="15" t="s">
        <v>629</v>
      </c>
      <c r="M2141" s="15" t="s">
        <v>125</v>
      </c>
      <c r="N2141" s="15" t="s">
        <v>242</v>
      </c>
      <c r="O2141" s="15" t="s">
        <v>64</v>
      </c>
      <c r="P2141" s="32">
        <v>154810003020</v>
      </c>
      <c r="Q2141" s="15" t="s">
        <v>1677</v>
      </c>
      <c r="R2141" s="15">
        <v>0</v>
      </c>
      <c r="S2141" s="15">
        <v>0</v>
      </c>
      <c r="T2141" s="15"/>
      <c r="U2141" s="33">
        <v>38827</v>
      </c>
      <c r="V2141" s="15">
        <v>16</v>
      </c>
      <c r="W2141" s="15" t="s">
        <v>2895</v>
      </c>
      <c r="X2141" s="15" t="s">
        <v>120</v>
      </c>
      <c r="Y2141" s="15" t="s">
        <v>132</v>
      </c>
      <c r="Z2141" s="15" t="s">
        <v>1198</v>
      </c>
      <c r="AA2141" s="15" t="s">
        <v>130</v>
      </c>
      <c r="AB2141" s="15" t="s">
        <v>131</v>
      </c>
      <c r="AC2141" s="15" t="s">
        <v>132</v>
      </c>
      <c r="AD2141" s="15" t="s">
        <v>2895</v>
      </c>
      <c r="AE2141" s="15" t="s">
        <v>132</v>
      </c>
      <c r="AF2141" s="15" t="s">
        <v>134</v>
      </c>
      <c r="AG2141" s="15" t="s">
        <v>135</v>
      </c>
      <c r="AH2141" s="15" t="s">
        <v>136</v>
      </c>
      <c r="AI2141" s="19"/>
      <c r="AJ2141" s="15" t="s">
        <v>3215</v>
      </c>
      <c r="AK2141" s="15" t="s">
        <v>1</v>
      </c>
      <c r="AL2141" s="19"/>
    </row>
    <row r="2142" spans="1:38" x14ac:dyDescent="0.25">
      <c r="A2142" s="15">
        <v>2141</v>
      </c>
      <c r="B2142" s="15">
        <v>60437213</v>
      </c>
      <c r="C2142" s="15" t="s">
        <v>117</v>
      </c>
      <c r="D2142" s="15" t="s">
        <v>118</v>
      </c>
      <c r="E2142" s="19" t="s">
        <v>61</v>
      </c>
      <c r="F2142" s="19" t="s">
        <v>3206</v>
      </c>
      <c r="G2142" s="15" t="s">
        <v>120</v>
      </c>
      <c r="H2142" s="15" t="s">
        <v>3207</v>
      </c>
      <c r="I2142" s="15" t="s">
        <v>138</v>
      </c>
      <c r="J2142" s="15" t="s">
        <v>426</v>
      </c>
      <c r="K2142" s="15" t="s">
        <v>3216</v>
      </c>
      <c r="L2142" s="15" t="s">
        <v>541</v>
      </c>
      <c r="M2142" s="15" t="s">
        <v>125</v>
      </c>
      <c r="N2142" s="15" t="s">
        <v>242</v>
      </c>
      <c r="O2142" s="15" t="s">
        <v>64</v>
      </c>
      <c r="P2142" s="32">
        <v>154810003020</v>
      </c>
      <c r="Q2142" s="15" t="s">
        <v>1677</v>
      </c>
      <c r="R2142" s="15">
        <v>0</v>
      </c>
      <c r="S2142" s="15">
        <v>3202446898</v>
      </c>
      <c r="T2142" s="15"/>
      <c r="U2142" s="33">
        <v>26447</v>
      </c>
      <c r="V2142" s="15">
        <v>50</v>
      </c>
      <c r="W2142" s="15" t="s">
        <v>2895</v>
      </c>
      <c r="X2142" s="15" t="s">
        <v>120</v>
      </c>
      <c r="Y2142" s="15" t="s">
        <v>132</v>
      </c>
      <c r="Z2142" s="15" t="s">
        <v>1198</v>
      </c>
      <c r="AA2142" s="15" t="s">
        <v>130</v>
      </c>
      <c r="AB2142" s="15" t="s">
        <v>131</v>
      </c>
      <c r="AC2142" s="15" t="s">
        <v>132</v>
      </c>
      <c r="AD2142" s="15" t="s">
        <v>132</v>
      </c>
      <c r="AE2142" s="15" t="s">
        <v>132</v>
      </c>
      <c r="AF2142" s="15" t="s">
        <v>134</v>
      </c>
      <c r="AG2142" s="15" t="s">
        <v>135</v>
      </c>
      <c r="AH2142" s="15" t="s">
        <v>136</v>
      </c>
      <c r="AI2142" s="19"/>
      <c r="AJ2142" s="15" t="s">
        <v>3215</v>
      </c>
      <c r="AK2142" s="15" t="s">
        <v>1</v>
      </c>
      <c r="AL2142" s="19"/>
    </row>
    <row r="2143" spans="1:38" x14ac:dyDescent="0.25">
      <c r="A2143" s="15">
        <v>2142</v>
      </c>
      <c r="B2143" s="15">
        <v>1001875714</v>
      </c>
      <c r="C2143" s="15" t="s">
        <v>117</v>
      </c>
      <c r="D2143" s="15" t="s">
        <v>118</v>
      </c>
      <c r="E2143" s="19" t="s">
        <v>61</v>
      </c>
      <c r="F2143" s="19" t="s">
        <v>3206</v>
      </c>
      <c r="G2143" s="15" t="s">
        <v>120</v>
      </c>
      <c r="H2143" s="15" t="s">
        <v>3207</v>
      </c>
      <c r="I2143" s="15" t="s">
        <v>210</v>
      </c>
      <c r="J2143" s="15" t="s">
        <v>3217</v>
      </c>
      <c r="K2143" s="15" t="s">
        <v>123</v>
      </c>
      <c r="L2143" s="15" t="s">
        <v>544</v>
      </c>
      <c r="M2143" s="15" t="s">
        <v>146</v>
      </c>
      <c r="N2143" s="15" t="s">
        <v>3209</v>
      </c>
      <c r="O2143" s="15" t="s">
        <v>64</v>
      </c>
      <c r="P2143" s="32">
        <v>154810003020</v>
      </c>
      <c r="Q2143" s="15" t="s">
        <v>1677</v>
      </c>
      <c r="R2143" s="15">
        <v>0</v>
      </c>
      <c r="S2143" s="15">
        <v>3219006616</v>
      </c>
      <c r="T2143" s="15"/>
      <c r="U2143" s="33">
        <v>37025</v>
      </c>
      <c r="V2143" s="15">
        <v>21</v>
      </c>
      <c r="W2143" s="15" t="s">
        <v>2895</v>
      </c>
      <c r="X2143" s="15" t="s">
        <v>120</v>
      </c>
      <c r="Y2143" s="15" t="s">
        <v>132</v>
      </c>
      <c r="Z2143" s="15" t="s">
        <v>1198</v>
      </c>
      <c r="AA2143" s="15" t="s">
        <v>130</v>
      </c>
      <c r="AB2143" s="15" t="s">
        <v>131</v>
      </c>
      <c r="AC2143" s="15" t="s">
        <v>132</v>
      </c>
      <c r="AD2143" s="15" t="s">
        <v>132</v>
      </c>
      <c r="AE2143" s="15" t="s">
        <v>132</v>
      </c>
      <c r="AF2143" s="15" t="s">
        <v>134</v>
      </c>
      <c r="AG2143" s="15" t="s">
        <v>135</v>
      </c>
      <c r="AH2143" s="15" t="s">
        <v>136</v>
      </c>
      <c r="AI2143" s="19"/>
      <c r="AJ2143" s="15" t="s">
        <v>3215</v>
      </c>
      <c r="AK2143" s="15" t="s">
        <v>1</v>
      </c>
      <c r="AL2143" s="19"/>
    </row>
    <row r="2144" spans="1:38" x14ac:dyDescent="0.25">
      <c r="A2144" s="15">
        <v>2143</v>
      </c>
      <c r="B2144" s="15">
        <v>1093906077</v>
      </c>
      <c r="C2144" s="15" t="s">
        <v>117</v>
      </c>
      <c r="D2144" s="15" t="s">
        <v>118</v>
      </c>
      <c r="E2144" s="19" t="s">
        <v>61</v>
      </c>
      <c r="F2144" s="19" t="s">
        <v>3206</v>
      </c>
      <c r="G2144" s="15" t="s">
        <v>120</v>
      </c>
      <c r="H2144" s="15" t="s">
        <v>3207</v>
      </c>
      <c r="I2144" s="15" t="s">
        <v>1243</v>
      </c>
      <c r="J2144" s="15"/>
      <c r="K2144" s="15" t="s">
        <v>3218</v>
      </c>
      <c r="L2144" s="15" t="s">
        <v>929</v>
      </c>
      <c r="M2144" s="15" t="s">
        <v>125</v>
      </c>
      <c r="N2144" s="15" t="s">
        <v>3209</v>
      </c>
      <c r="O2144" s="15" t="s">
        <v>64</v>
      </c>
      <c r="P2144" s="32">
        <v>154810003020</v>
      </c>
      <c r="Q2144" s="15" t="s">
        <v>1677</v>
      </c>
      <c r="R2144" s="15">
        <v>0</v>
      </c>
      <c r="S2144" s="15">
        <v>3115845923</v>
      </c>
      <c r="T2144" s="15"/>
      <c r="U2144" s="33">
        <v>31420</v>
      </c>
      <c r="V2144" s="15">
        <v>36</v>
      </c>
      <c r="W2144" s="15" t="s">
        <v>2895</v>
      </c>
      <c r="X2144" s="15" t="s">
        <v>120</v>
      </c>
      <c r="Y2144" s="15" t="s">
        <v>132</v>
      </c>
      <c r="Z2144" s="15" t="s">
        <v>1198</v>
      </c>
      <c r="AA2144" s="15" t="s">
        <v>130</v>
      </c>
      <c r="AB2144" s="15" t="s">
        <v>131</v>
      </c>
      <c r="AC2144" s="15" t="s">
        <v>132</v>
      </c>
      <c r="AD2144" s="15" t="s">
        <v>132</v>
      </c>
      <c r="AE2144" s="15" t="s">
        <v>132</v>
      </c>
      <c r="AF2144" s="15" t="s">
        <v>134</v>
      </c>
      <c r="AG2144" s="15" t="s">
        <v>135</v>
      </c>
      <c r="AH2144" s="15" t="s">
        <v>136</v>
      </c>
      <c r="AI2144" s="19"/>
      <c r="AJ2144" s="15" t="s">
        <v>3215</v>
      </c>
      <c r="AK2144" s="15" t="s">
        <v>1</v>
      </c>
      <c r="AL2144" s="19"/>
    </row>
    <row r="2145" spans="1:38" x14ac:dyDescent="0.25">
      <c r="A2145" s="15">
        <v>2144</v>
      </c>
      <c r="B2145" s="15">
        <v>1019762710</v>
      </c>
      <c r="C2145" s="15" t="s">
        <v>147</v>
      </c>
      <c r="D2145" s="15" t="s">
        <v>118</v>
      </c>
      <c r="E2145" s="19" t="s">
        <v>61</v>
      </c>
      <c r="F2145" s="19" t="s">
        <v>3206</v>
      </c>
      <c r="G2145" s="15" t="s">
        <v>120</v>
      </c>
      <c r="H2145" s="15" t="s">
        <v>3207</v>
      </c>
      <c r="I2145" s="15" t="s">
        <v>1180</v>
      </c>
      <c r="J2145" s="15" t="s">
        <v>166</v>
      </c>
      <c r="K2145" s="15" t="s">
        <v>607</v>
      </c>
      <c r="L2145" s="15" t="s">
        <v>3219</v>
      </c>
      <c r="M2145" s="15" t="s">
        <v>125</v>
      </c>
      <c r="N2145" s="15" t="s">
        <v>242</v>
      </c>
      <c r="O2145" s="15" t="s">
        <v>64</v>
      </c>
      <c r="P2145" s="32">
        <v>154810003020</v>
      </c>
      <c r="Q2145" s="15" t="s">
        <v>1677</v>
      </c>
      <c r="R2145" s="15">
        <v>0</v>
      </c>
      <c r="S2145" s="15">
        <v>3118741182</v>
      </c>
      <c r="T2145" s="15"/>
      <c r="U2145" s="33">
        <v>38366</v>
      </c>
      <c r="V2145" s="15">
        <v>17</v>
      </c>
      <c r="W2145" s="15" t="s">
        <v>2895</v>
      </c>
      <c r="X2145" s="15" t="s">
        <v>120</v>
      </c>
      <c r="Y2145" s="15" t="s">
        <v>132</v>
      </c>
      <c r="Z2145" s="15" t="s">
        <v>1198</v>
      </c>
      <c r="AA2145" s="15" t="s">
        <v>130</v>
      </c>
      <c r="AB2145" s="15" t="s">
        <v>131</v>
      </c>
      <c r="AC2145" s="15" t="s">
        <v>132</v>
      </c>
      <c r="AD2145" s="15" t="s">
        <v>2895</v>
      </c>
      <c r="AE2145" s="15" t="s">
        <v>132</v>
      </c>
      <c r="AF2145" s="15" t="s">
        <v>134</v>
      </c>
      <c r="AG2145" s="15" t="s">
        <v>135</v>
      </c>
      <c r="AH2145" s="15" t="s">
        <v>136</v>
      </c>
      <c r="AI2145" s="19"/>
      <c r="AJ2145" s="15" t="s">
        <v>3215</v>
      </c>
      <c r="AK2145" s="15" t="s">
        <v>1</v>
      </c>
      <c r="AL2145" s="19"/>
    </row>
    <row r="2146" spans="1:38" x14ac:dyDescent="0.25">
      <c r="A2146" s="15">
        <v>2145</v>
      </c>
      <c r="B2146" s="15">
        <v>1006718890</v>
      </c>
      <c r="C2146" s="15" t="s">
        <v>117</v>
      </c>
      <c r="D2146" s="15" t="s">
        <v>118</v>
      </c>
      <c r="E2146" s="19" t="s">
        <v>61</v>
      </c>
      <c r="F2146" s="19" t="s">
        <v>3206</v>
      </c>
      <c r="G2146" s="15" t="s">
        <v>120</v>
      </c>
      <c r="H2146" s="15" t="s">
        <v>3207</v>
      </c>
      <c r="I2146" s="15" t="s">
        <v>3220</v>
      </c>
      <c r="J2146" s="15" t="s">
        <v>1280</v>
      </c>
      <c r="K2146" s="15" t="s">
        <v>2178</v>
      </c>
      <c r="L2146" s="15" t="s">
        <v>3221</v>
      </c>
      <c r="M2146" s="15" t="s">
        <v>125</v>
      </c>
      <c r="N2146" s="15" t="s">
        <v>3209</v>
      </c>
      <c r="O2146" s="15" t="s">
        <v>64</v>
      </c>
      <c r="P2146" s="32">
        <v>154810003020</v>
      </c>
      <c r="Q2146" s="15" t="s">
        <v>1677</v>
      </c>
      <c r="R2146" s="15">
        <v>0</v>
      </c>
      <c r="S2146" s="15">
        <v>3178777757</v>
      </c>
      <c r="T2146" s="15"/>
      <c r="U2146" s="33">
        <v>37161</v>
      </c>
      <c r="V2146" s="15">
        <v>21</v>
      </c>
      <c r="W2146" s="15" t="s">
        <v>2895</v>
      </c>
      <c r="X2146" s="15" t="s">
        <v>120</v>
      </c>
      <c r="Y2146" s="15" t="s">
        <v>132</v>
      </c>
      <c r="Z2146" s="15" t="s">
        <v>1198</v>
      </c>
      <c r="AA2146" s="15" t="s">
        <v>130</v>
      </c>
      <c r="AB2146" s="15" t="s">
        <v>131</v>
      </c>
      <c r="AC2146" s="15" t="s">
        <v>132</v>
      </c>
      <c r="AD2146" s="15" t="s">
        <v>2895</v>
      </c>
      <c r="AE2146" s="15" t="s">
        <v>132</v>
      </c>
      <c r="AF2146" s="15" t="s">
        <v>134</v>
      </c>
      <c r="AG2146" s="15" t="s">
        <v>135</v>
      </c>
      <c r="AH2146" s="15" t="s">
        <v>136</v>
      </c>
      <c r="AI2146" s="19"/>
      <c r="AJ2146" s="15" t="s">
        <v>3215</v>
      </c>
      <c r="AK2146" s="15" t="s">
        <v>1</v>
      </c>
      <c r="AL2146" s="19"/>
    </row>
    <row r="2147" spans="1:38" x14ac:dyDescent="0.25">
      <c r="A2147" s="15">
        <v>2146</v>
      </c>
      <c r="B2147" s="15">
        <v>1093412086</v>
      </c>
      <c r="C2147" s="15" t="s">
        <v>117</v>
      </c>
      <c r="D2147" s="15" t="s">
        <v>118</v>
      </c>
      <c r="E2147" s="19" t="s">
        <v>61</v>
      </c>
      <c r="F2147" s="19" t="s">
        <v>3206</v>
      </c>
      <c r="G2147" s="15" t="s">
        <v>120</v>
      </c>
      <c r="H2147" s="15" t="s">
        <v>3207</v>
      </c>
      <c r="I2147" s="15" t="s">
        <v>2640</v>
      </c>
      <c r="J2147" s="15" t="s">
        <v>176</v>
      </c>
      <c r="K2147" s="15" t="s">
        <v>1846</v>
      </c>
      <c r="L2147" s="15" t="s">
        <v>685</v>
      </c>
      <c r="M2147" s="15" t="s">
        <v>125</v>
      </c>
      <c r="N2147" s="15" t="s">
        <v>242</v>
      </c>
      <c r="O2147" s="15" t="s">
        <v>64</v>
      </c>
      <c r="P2147" s="32">
        <v>154810003020</v>
      </c>
      <c r="Q2147" s="15" t="s">
        <v>1677</v>
      </c>
      <c r="R2147" s="15">
        <v>0</v>
      </c>
      <c r="S2147" s="15">
        <v>3223150968</v>
      </c>
      <c r="T2147" s="15"/>
      <c r="U2147" s="33">
        <v>37858</v>
      </c>
      <c r="V2147" s="15">
        <v>19</v>
      </c>
      <c r="W2147" s="15" t="s">
        <v>2895</v>
      </c>
      <c r="X2147" s="15" t="s">
        <v>120</v>
      </c>
      <c r="Y2147" s="15" t="s">
        <v>132</v>
      </c>
      <c r="Z2147" s="15" t="s">
        <v>1198</v>
      </c>
      <c r="AA2147" s="15" t="s">
        <v>130</v>
      </c>
      <c r="AB2147" s="15" t="s">
        <v>131</v>
      </c>
      <c r="AC2147" s="15" t="s">
        <v>132</v>
      </c>
      <c r="AD2147" s="15" t="s">
        <v>2895</v>
      </c>
      <c r="AE2147" s="15" t="s">
        <v>132</v>
      </c>
      <c r="AF2147" s="15" t="s">
        <v>134</v>
      </c>
      <c r="AG2147" s="15" t="s">
        <v>135</v>
      </c>
      <c r="AH2147" s="15" t="s">
        <v>136</v>
      </c>
      <c r="AI2147" s="19"/>
      <c r="AJ2147" s="15" t="s">
        <v>3215</v>
      </c>
      <c r="AK2147" s="15" t="s">
        <v>1</v>
      </c>
      <c r="AL2147" s="19"/>
    </row>
    <row r="2148" spans="1:38" x14ac:dyDescent="0.25">
      <c r="A2148" s="15">
        <v>2147</v>
      </c>
      <c r="B2148" s="15">
        <v>1093921767</v>
      </c>
      <c r="C2148" s="15" t="s">
        <v>117</v>
      </c>
      <c r="D2148" s="15" t="s">
        <v>118</v>
      </c>
      <c r="E2148" s="19" t="s">
        <v>61</v>
      </c>
      <c r="F2148" s="19" t="s">
        <v>3206</v>
      </c>
      <c r="G2148" s="15" t="s">
        <v>120</v>
      </c>
      <c r="H2148" s="15" t="s">
        <v>3207</v>
      </c>
      <c r="I2148" s="15" t="s">
        <v>183</v>
      </c>
      <c r="J2148" s="15"/>
      <c r="K2148" s="15" t="s">
        <v>3222</v>
      </c>
      <c r="L2148" s="15" t="s">
        <v>685</v>
      </c>
      <c r="M2148" s="15" t="s">
        <v>125</v>
      </c>
      <c r="N2148" s="15" t="s">
        <v>3209</v>
      </c>
      <c r="O2148" s="15" t="s">
        <v>64</v>
      </c>
      <c r="P2148" s="32">
        <v>154810003020</v>
      </c>
      <c r="Q2148" s="15" t="s">
        <v>1677</v>
      </c>
      <c r="R2148" s="15">
        <v>0</v>
      </c>
      <c r="S2148" s="15">
        <v>3173249584</v>
      </c>
      <c r="T2148" s="15"/>
      <c r="U2148" s="33">
        <v>35708</v>
      </c>
      <c r="V2148" s="15">
        <v>25</v>
      </c>
      <c r="W2148" s="15" t="s">
        <v>2895</v>
      </c>
      <c r="X2148" s="15" t="s">
        <v>120</v>
      </c>
      <c r="Y2148" s="15" t="s">
        <v>132</v>
      </c>
      <c r="Z2148" s="15" t="s">
        <v>1198</v>
      </c>
      <c r="AA2148" s="15" t="s">
        <v>130</v>
      </c>
      <c r="AB2148" s="15" t="s">
        <v>131</v>
      </c>
      <c r="AC2148" s="15" t="s">
        <v>132</v>
      </c>
      <c r="AD2148" s="15" t="s">
        <v>132</v>
      </c>
      <c r="AE2148" s="15" t="s">
        <v>132</v>
      </c>
      <c r="AF2148" s="15" t="s">
        <v>134</v>
      </c>
      <c r="AG2148" s="15" t="s">
        <v>135</v>
      </c>
      <c r="AH2148" s="15" t="s">
        <v>136</v>
      </c>
      <c r="AI2148" s="19"/>
      <c r="AJ2148" s="15" t="s">
        <v>3215</v>
      </c>
      <c r="AK2148" s="15" t="s">
        <v>1</v>
      </c>
      <c r="AL2148" s="19"/>
    </row>
    <row r="2149" spans="1:38" x14ac:dyDescent="0.25">
      <c r="A2149" s="15">
        <v>2148</v>
      </c>
      <c r="B2149" s="15">
        <v>1093905981</v>
      </c>
      <c r="C2149" s="15" t="s">
        <v>147</v>
      </c>
      <c r="D2149" s="15" t="s">
        <v>118</v>
      </c>
      <c r="E2149" s="19" t="s">
        <v>61</v>
      </c>
      <c r="F2149" s="19" t="s">
        <v>3206</v>
      </c>
      <c r="G2149" s="15" t="s">
        <v>120</v>
      </c>
      <c r="H2149" s="15" t="s">
        <v>3207</v>
      </c>
      <c r="I2149" s="15" t="s">
        <v>3223</v>
      </c>
      <c r="J2149" s="15" t="s">
        <v>186</v>
      </c>
      <c r="K2149" s="15" t="s">
        <v>3224</v>
      </c>
      <c r="L2149" s="15" t="s">
        <v>3225</v>
      </c>
      <c r="M2149" s="15" t="s">
        <v>125</v>
      </c>
      <c r="N2149" s="15" t="s">
        <v>3209</v>
      </c>
      <c r="O2149" s="15" t="s">
        <v>64</v>
      </c>
      <c r="P2149" s="32">
        <v>154810003020</v>
      </c>
      <c r="Q2149" s="15" t="s">
        <v>1677</v>
      </c>
      <c r="R2149" s="15">
        <v>0</v>
      </c>
      <c r="S2149" s="15">
        <v>3209917794</v>
      </c>
      <c r="T2149" s="15"/>
      <c r="U2149" s="33">
        <v>38309</v>
      </c>
      <c r="V2149" s="15">
        <v>18</v>
      </c>
      <c r="W2149" s="15" t="s">
        <v>2895</v>
      </c>
      <c r="X2149" s="15" t="s">
        <v>120</v>
      </c>
      <c r="Y2149" s="15" t="s">
        <v>132</v>
      </c>
      <c r="Z2149" s="15" t="s">
        <v>192</v>
      </c>
      <c r="AA2149" s="15" t="s">
        <v>130</v>
      </c>
      <c r="AB2149" s="15" t="s">
        <v>131</v>
      </c>
      <c r="AC2149" s="15" t="s">
        <v>132</v>
      </c>
      <c r="AD2149" s="15" t="s">
        <v>132</v>
      </c>
      <c r="AE2149" s="15" t="s">
        <v>132</v>
      </c>
      <c r="AF2149" s="15" t="s">
        <v>134</v>
      </c>
      <c r="AG2149" s="15" t="s">
        <v>135</v>
      </c>
      <c r="AH2149" s="15" t="s">
        <v>136</v>
      </c>
      <c r="AI2149" s="19"/>
      <c r="AJ2149" s="15" t="s">
        <v>3215</v>
      </c>
      <c r="AK2149" s="15" t="s">
        <v>1</v>
      </c>
      <c r="AL2149" s="19"/>
    </row>
    <row r="2150" spans="1:38" x14ac:dyDescent="0.25">
      <c r="A2150" s="15">
        <v>2149</v>
      </c>
      <c r="B2150" s="15">
        <v>88263923</v>
      </c>
      <c r="C2150" s="15" t="s">
        <v>117</v>
      </c>
      <c r="D2150" s="15" t="s">
        <v>118</v>
      </c>
      <c r="E2150" s="19" t="s">
        <v>61</v>
      </c>
      <c r="F2150" s="19" t="s">
        <v>3206</v>
      </c>
      <c r="G2150" s="15" t="s">
        <v>120</v>
      </c>
      <c r="H2150" s="15" t="s">
        <v>3207</v>
      </c>
      <c r="I2150" s="15" t="s">
        <v>2673</v>
      </c>
      <c r="J2150" s="15"/>
      <c r="K2150" s="15" t="s">
        <v>3226</v>
      </c>
      <c r="L2150" s="15" t="s">
        <v>3227</v>
      </c>
      <c r="M2150" s="15" t="s">
        <v>146</v>
      </c>
      <c r="N2150" s="15" t="s">
        <v>3209</v>
      </c>
      <c r="O2150" s="15" t="s">
        <v>64</v>
      </c>
      <c r="P2150" s="32">
        <v>154810003020</v>
      </c>
      <c r="Q2150" s="15" t="s">
        <v>1677</v>
      </c>
      <c r="R2150" s="15">
        <v>0</v>
      </c>
      <c r="S2150" s="15">
        <v>3209897375</v>
      </c>
      <c r="T2150" s="15"/>
      <c r="U2150" s="33">
        <v>30317</v>
      </c>
      <c r="V2150" s="15">
        <v>39</v>
      </c>
      <c r="W2150" s="15" t="s">
        <v>2895</v>
      </c>
      <c r="X2150" s="15" t="s">
        <v>120</v>
      </c>
      <c r="Y2150" s="15" t="s">
        <v>132</v>
      </c>
      <c r="Z2150" s="15" t="s">
        <v>1198</v>
      </c>
      <c r="AA2150" s="15" t="s">
        <v>130</v>
      </c>
      <c r="AB2150" s="15" t="s">
        <v>131</v>
      </c>
      <c r="AC2150" s="15" t="s">
        <v>132</v>
      </c>
      <c r="AD2150" s="15" t="s">
        <v>132</v>
      </c>
      <c r="AE2150" s="15" t="s">
        <v>132</v>
      </c>
      <c r="AF2150" s="15" t="s">
        <v>134</v>
      </c>
      <c r="AG2150" s="15" t="s">
        <v>135</v>
      </c>
      <c r="AH2150" s="15" t="s">
        <v>136</v>
      </c>
      <c r="AI2150" s="19"/>
      <c r="AJ2150" s="15" t="s">
        <v>3215</v>
      </c>
      <c r="AK2150" s="15" t="s">
        <v>1</v>
      </c>
      <c r="AL2150" s="19"/>
    </row>
    <row r="2151" spans="1:38" x14ac:dyDescent="0.25">
      <c r="A2151" s="15">
        <v>2150</v>
      </c>
      <c r="B2151" s="15">
        <v>13177361</v>
      </c>
      <c r="C2151" s="15" t="s">
        <v>117</v>
      </c>
      <c r="D2151" s="15" t="s">
        <v>118</v>
      </c>
      <c r="E2151" s="19" t="s">
        <v>61</v>
      </c>
      <c r="F2151" s="15" t="s">
        <v>3228</v>
      </c>
      <c r="G2151" s="15" t="s">
        <v>120</v>
      </c>
      <c r="H2151" s="15" t="s">
        <v>3207</v>
      </c>
      <c r="I2151" s="15" t="s">
        <v>3229</v>
      </c>
      <c r="J2151" s="15"/>
      <c r="K2151" s="15" t="s">
        <v>2146</v>
      </c>
      <c r="L2151" s="15" t="s">
        <v>3230</v>
      </c>
      <c r="M2151" s="15" t="s">
        <v>146</v>
      </c>
      <c r="N2151" s="15" t="s">
        <v>3209</v>
      </c>
      <c r="O2151" s="15" t="s">
        <v>65</v>
      </c>
      <c r="P2151" s="32">
        <v>154670001056</v>
      </c>
      <c r="Q2151" s="15" t="s">
        <v>1677</v>
      </c>
      <c r="R2151" s="15">
        <v>0</v>
      </c>
      <c r="S2151" s="15" t="s">
        <v>3231</v>
      </c>
      <c r="T2151" s="15"/>
      <c r="U2151" s="33">
        <v>30515</v>
      </c>
      <c r="V2151" s="15">
        <v>39</v>
      </c>
      <c r="W2151" s="15" t="s">
        <v>2895</v>
      </c>
      <c r="X2151" s="15" t="s">
        <v>253</v>
      </c>
      <c r="Y2151" s="15" t="s">
        <v>132</v>
      </c>
      <c r="Z2151" s="15" t="s">
        <v>1198</v>
      </c>
      <c r="AA2151" s="15" t="s">
        <v>130</v>
      </c>
      <c r="AB2151" s="15" t="s">
        <v>131</v>
      </c>
      <c r="AC2151" s="15" t="s">
        <v>132</v>
      </c>
      <c r="AD2151" s="15" t="s">
        <v>132</v>
      </c>
      <c r="AE2151" s="15" t="s">
        <v>132</v>
      </c>
      <c r="AF2151" s="15" t="s">
        <v>134</v>
      </c>
      <c r="AG2151" s="15" t="s">
        <v>135</v>
      </c>
      <c r="AH2151" s="15" t="s">
        <v>136</v>
      </c>
      <c r="AI2151" s="19"/>
      <c r="AJ2151" s="15" t="s">
        <v>3232</v>
      </c>
      <c r="AK2151" s="15" t="s">
        <v>1</v>
      </c>
      <c r="AL2151" s="19"/>
    </row>
    <row r="2152" spans="1:38" x14ac:dyDescent="0.25">
      <c r="A2152" s="15">
        <v>2151</v>
      </c>
      <c r="B2152" s="15">
        <v>1148956734</v>
      </c>
      <c r="C2152" s="15" t="s">
        <v>117</v>
      </c>
      <c r="D2152" s="15" t="s">
        <v>118</v>
      </c>
      <c r="E2152" s="19" t="s">
        <v>61</v>
      </c>
      <c r="F2152" s="15" t="s">
        <v>3228</v>
      </c>
      <c r="G2152" s="15" t="s">
        <v>120</v>
      </c>
      <c r="H2152" s="15" t="s">
        <v>3207</v>
      </c>
      <c r="I2152" s="15" t="s">
        <v>2573</v>
      </c>
      <c r="J2152" s="15"/>
      <c r="K2152" s="15" t="s">
        <v>3233</v>
      </c>
      <c r="L2152" s="15" t="s">
        <v>615</v>
      </c>
      <c r="M2152" s="15" t="s">
        <v>125</v>
      </c>
      <c r="N2152" s="15" t="s">
        <v>3209</v>
      </c>
      <c r="O2152" s="15" t="s">
        <v>65</v>
      </c>
      <c r="P2152" s="32">
        <v>154670001056</v>
      </c>
      <c r="Q2152" s="15" t="s">
        <v>1677</v>
      </c>
      <c r="R2152" s="15">
        <v>0</v>
      </c>
      <c r="S2152" s="15" t="s">
        <v>3234</v>
      </c>
      <c r="T2152" s="15"/>
      <c r="U2152" s="33">
        <v>31787</v>
      </c>
      <c r="V2152" s="15">
        <v>35</v>
      </c>
      <c r="W2152" s="15" t="s">
        <v>2895</v>
      </c>
      <c r="X2152" s="15" t="s">
        <v>253</v>
      </c>
      <c r="Y2152" s="15" t="s">
        <v>132</v>
      </c>
      <c r="Z2152" s="15" t="s">
        <v>1198</v>
      </c>
      <c r="AA2152" s="15" t="s">
        <v>130</v>
      </c>
      <c r="AB2152" s="15" t="s">
        <v>131</v>
      </c>
      <c r="AC2152" s="15" t="s">
        <v>132</v>
      </c>
      <c r="AD2152" s="15" t="s">
        <v>132</v>
      </c>
      <c r="AE2152" s="15" t="s">
        <v>132</v>
      </c>
      <c r="AF2152" s="15" t="s">
        <v>134</v>
      </c>
      <c r="AG2152" s="15" t="s">
        <v>135</v>
      </c>
      <c r="AH2152" s="15" t="s">
        <v>136</v>
      </c>
      <c r="AI2152" s="19"/>
      <c r="AJ2152" s="15" t="s">
        <v>3232</v>
      </c>
      <c r="AK2152" s="15" t="s">
        <v>1</v>
      </c>
      <c r="AL2152" s="19"/>
    </row>
    <row r="2153" spans="1:38" x14ac:dyDescent="0.25">
      <c r="A2153" s="15">
        <v>2152</v>
      </c>
      <c r="B2153" s="15">
        <v>1148956741</v>
      </c>
      <c r="C2153" s="15" t="s">
        <v>117</v>
      </c>
      <c r="D2153" s="15" t="s">
        <v>118</v>
      </c>
      <c r="E2153" s="19" t="s">
        <v>61</v>
      </c>
      <c r="F2153" s="15" t="s">
        <v>3228</v>
      </c>
      <c r="G2153" s="15" t="s">
        <v>120</v>
      </c>
      <c r="H2153" s="15" t="s">
        <v>3207</v>
      </c>
      <c r="I2153" s="15" t="s">
        <v>3235</v>
      </c>
      <c r="J2153" s="15"/>
      <c r="K2153" s="15" t="s">
        <v>217</v>
      </c>
      <c r="L2153" s="15" t="s">
        <v>3236</v>
      </c>
      <c r="M2153" s="15" t="s">
        <v>146</v>
      </c>
      <c r="N2153" s="15" t="s">
        <v>3209</v>
      </c>
      <c r="O2153" s="15" t="s">
        <v>65</v>
      </c>
      <c r="P2153" s="32">
        <v>154670001056</v>
      </c>
      <c r="Q2153" s="15" t="s">
        <v>1677</v>
      </c>
      <c r="R2153" s="15">
        <v>0</v>
      </c>
      <c r="S2153" s="15" t="s">
        <v>3237</v>
      </c>
      <c r="T2153" s="15"/>
      <c r="U2153" s="33">
        <v>30886</v>
      </c>
      <c r="V2153" s="15">
        <v>38</v>
      </c>
      <c r="W2153" s="15" t="s">
        <v>2895</v>
      </c>
      <c r="X2153" s="15" t="s">
        <v>253</v>
      </c>
      <c r="Y2153" s="15" t="s">
        <v>132</v>
      </c>
      <c r="Z2153" s="15" t="s">
        <v>1198</v>
      </c>
      <c r="AA2153" s="15" t="s">
        <v>130</v>
      </c>
      <c r="AB2153" s="15" t="s">
        <v>131</v>
      </c>
      <c r="AC2153" s="15" t="s">
        <v>132</v>
      </c>
      <c r="AD2153" s="15" t="s">
        <v>132</v>
      </c>
      <c r="AE2153" s="15" t="s">
        <v>132</v>
      </c>
      <c r="AF2153" s="15" t="s">
        <v>134</v>
      </c>
      <c r="AG2153" s="15" t="s">
        <v>135</v>
      </c>
      <c r="AH2153" s="15" t="s">
        <v>136</v>
      </c>
      <c r="AI2153" s="19"/>
      <c r="AJ2153" s="15" t="s">
        <v>3232</v>
      </c>
      <c r="AK2153" s="15" t="s">
        <v>1</v>
      </c>
      <c r="AL2153" s="19"/>
    </row>
    <row r="2154" spans="1:38" x14ac:dyDescent="0.25">
      <c r="A2154" s="15">
        <v>2153</v>
      </c>
      <c r="B2154" s="15">
        <v>1091072205</v>
      </c>
      <c r="C2154" s="15" t="s">
        <v>117</v>
      </c>
      <c r="D2154" s="15" t="s">
        <v>118</v>
      </c>
      <c r="E2154" s="19" t="s">
        <v>61</v>
      </c>
      <c r="F2154" s="15" t="s">
        <v>3228</v>
      </c>
      <c r="G2154" s="15" t="s">
        <v>120</v>
      </c>
      <c r="H2154" s="15" t="s">
        <v>3207</v>
      </c>
      <c r="I2154" s="15" t="s">
        <v>3238</v>
      </c>
      <c r="J2154" s="15" t="s">
        <v>138</v>
      </c>
      <c r="K2154" s="15" t="s">
        <v>3239</v>
      </c>
      <c r="L2154" s="15" t="s">
        <v>1548</v>
      </c>
      <c r="M2154" s="15" t="s">
        <v>125</v>
      </c>
      <c r="N2154" s="15" t="s">
        <v>3209</v>
      </c>
      <c r="O2154" s="15" t="s">
        <v>65</v>
      </c>
      <c r="P2154" s="32">
        <v>154670001056</v>
      </c>
      <c r="Q2154" s="15" t="s">
        <v>1677</v>
      </c>
      <c r="R2154" s="15">
        <v>0</v>
      </c>
      <c r="S2154" s="15" t="s">
        <v>3240</v>
      </c>
      <c r="T2154" s="15"/>
      <c r="U2154" s="33">
        <v>36055</v>
      </c>
      <c r="V2154" s="15">
        <v>24</v>
      </c>
      <c r="W2154" s="15" t="s">
        <v>2895</v>
      </c>
      <c r="X2154" s="15" t="s">
        <v>120</v>
      </c>
      <c r="Y2154" s="15" t="s">
        <v>132</v>
      </c>
      <c r="Z2154" s="15" t="s">
        <v>1198</v>
      </c>
      <c r="AA2154" s="15" t="s">
        <v>130</v>
      </c>
      <c r="AB2154" s="15" t="s">
        <v>131</v>
      </c>
      <c r="AC2154" s="15" t="s">
        <v>132</v>
      </c>
      <c r="AD2154" s="15" t="s">
        <v>132</v>
      </c>
      <c r="AE2154" s="15" t="s">
        <v>132</v>
      </c>
      <c r="AF2154" s="15" t="s">
        <v>134</v>
      </c>
      <c r="AG2154" s="15" t="s">
        <v>135</v>
      </c>
      <c r="AH2154" s="15" t="s">
        <v>136</v>
      </c>
      <c r="AI2154" s="19"/>
      <c r="AJ2154" s="15" t="s">
        <v>3232</v>
      </c>
      <c r="AK2154" s="15" t="s">
        <v>1</v>
      </c>
      <c r="AL2154" s="19"/>
    </row>
    <row r="2155" spans="1:38" x14ac:dyDescent="0.25">
      <c r="A2155" s="15">
        <v>2154</v>
      </c>
      <c r="B2155" s="15">
        <v>1091073407</v>
      </c>
      <c r="C2155" s="15" t="s">
        <v>117</v>
      </c>
      <c r="D2155" s="15" t="s">
        <v>118</v>
      </c>
      <c r="E2155" s="19" t="s">
        <v>61</v>
      </c>
      <c r="F2155" s="15" t="s">
        <v>3228</v>
      </c>
      <c r="G2155" s="15" t="s">
        <v>120</v>
      </c>
      <c r="H2155" s="15" t="s">
        <v>3207</v>
      </c>
      <c r="I2155" s="15" t="s">
        <v>1798</v>
      </c>
      <c r="J2155" s="15" t="s">
        <v>230</v>
      </c>
      <c r="K2155" s="15" t="s">
        <v>3241</v>
      </c>
      <c r="L2155" s="15" t="s">
        <v>3242</v>
      </c>
      <c r="M2155" s="15" t="s">
        <v>125</v>
      </c>
      <c r="N2155" s="15" t="s">
        <v>3209</v>
      </c>
      <c r="O2155" s="15" t="s">
        <v>65</v>
      </c>
      <c r="P2155" s="32">
        <v>154670001056</v>
      </c>
      <c r="Q2155" s="15" t="s">
        <v>1677</v>
      </c>
      <c r="R2155" s="15">
        <v>0</v>
      </c>
      <c r="S2155" s="15" t="s">
        <v>3243</v>
      </c>
      <c r="T2155" s="15"/>
      <c r="U2155" s="33">
        <v>37985</v>
      </c>
      <c r="V2155" s="15">
        <v>18</v>
      </c>
      <c r="W2155" s="15" t="s">
        <v>2895</v>
      </c>
      <c r="X2155" s="15" t="s">
        <v>120</v>
      </c>
      <c r="Y2155" s="15" t="s">
        <v>132</v>
      </c>
      <c r="Z2155" s="15" t="s">
        <v>1198</v>
      </c>
      <c r="AA2155" s="15" t="s">
        <v>130</v>
      </c>
      <c r="AB2155" s="15" t="s">
        <v>131</v>
      </c>
      <c r="AC2155" s="15" t="s">
        <v>132</v>
      </c>
      <c r="AD2155" s="15" t="s">
        <v>132</v>
      </c>
      <c r="AE2155" s="15" t="s">
        <v>132</v>
      </c>
      <c r="AF2155" s="15" t="s">
        <v>134</v>
      </c>
      <c r="AG2155" s="15" t="s">
        <v>135</v>
      </c>
      <c r="AH2155" s="15" t="s">
        <v>136</v>
      </c>
      <c r="AI2155" s="19"/>
      <c r="AJ2155" s="15" t="s">
        <v>3232</v>
      </c>
      <c r="AK2155" s="15" t="s">
        <v>1</v>
      </c>
      <c r="AL2155" s="19"/>
    </row>
    <row r="2156" spans="1:38" x14ac:dyDescent="0.25">
      <c r="A2156" s="15">
        <v>2155</v>
      </c>
      <c r="B2156" s="15">
        <v>1091075776</v>
      </c>
      <c r="C2156" s="15" t="s">
        <v>117</v>
      </c>
      <c r="D2156" s="15" t="s">
        <v>118</v>
      </c>
      <c r="E2156" s="19" t="s">
        <v>61</v>
      </c>
      <c r="F2156" s="15" t="s">
        <v>3228</v>
      </c>
      <c r="G2156" s="15" t="s">
        <v>120</v>
      </c>
      <c r="H2156" s="15" t="s">
        <v>3207</v>
      </c>
      <c r="I2156" s="15" t="s">
        <v>3244</v>
      </c>
      <c r="J2156" s="15"/>
      <c r="K2156" s="15" t="s">
        <v>2760</v>
      </c>
      <c r="L2156" s="15" t="s">
        <v>3245</v>
      </c>
      <c r="M2156" s="15" t="s">
        <v>125</v>
      </c>
      <c r="N2156" s="15" t="s">
        <v>3209</v>
      </c>
      <c r="O2156" s="15" t="s">
        <v>65</v>
      </c>
      <c r="P2156" s="32">
        <v>154670001056</v>
      </c>
      <c r="Q2156" s="15" t="s">
        <v>1677</v>
      </c>
      <c r="R2156" s="15">
        <v>0</v>
      </c>
      <c r="S2156" s="15" t="s">
        <v>3246</v>
      </c>
      <c r="T2156" s="15"/>
      <c r="U2156" s="33">
        <v>33403</v>
      </c>
      <c r="V2156" s="15">
        <v>31</v>
      </c>
      <c r="W2156" s="15" t="s">
        <v>2895</v>
      </c>
      <c r="X2156" s="15" t="s">
        <v>120</v>
      </c>
      <c r="Y2156" s="15" t="s">
        <v>132</v>
      </c>
      <c r="Z2156" s="15" t="s">
        <v>1198</v>
      </c>
      <c r="AA2156" s="15" t="s">
        <v>130</v>
      </c>
      <c r="AB2156" s="15" t="s">
        <v>131</v>
      </c>
      <c r="AC2156" s="15" t="s">
        <v>132</v>
      </c>
      <c r="AD2156" s="15" t="s">
        <v>132</v>
      </c>
      <c r="AE2156" s="15" t="s">
        <v>132</v>
      </c>
      <c r="AF2156" s="15" t="s">
        <v>134</v>
      </c>
      <c r="AG2156" s="15" t="s">
        <v>135</v>
      </c>
      <c r="AH2156" s="15" t="s">
        <v>136</v>
      </c>
      <c r="AI2156" s="19"/>
      <c r="AJ2156" s="15" t="s">
        <v>3232</v>
      </c>
      <c r="AK2156" s="15" t="s">
        <v>1</v>
      </c>
      <c r="AL2156" s="19"/>
    </row>
    <row r="2157" spans="1:38" x14ac:dyDescent="0.25">
      <c r="A2157" s="15">
        <v>2156</v>
      </c>
      <c r="B2157" s="15">
        <v>1091075288</v>
      </c>
      <c r="C2157" s="15" t="s">
        <v>117</v>
      </c>
      <c r="D2157" s="15" t="s">
        <v>118</v>
      </c>
      <c r="E2157" s="19" t="s">
        <v>61</v>
      </c>
      <c r="F2157" s="15" t="s">
        <v>3228</v>
      </c>
      <c r="G2157" s="15" t="s">
        <v>120</v>
      </c>
      <c r="H2157" s="15" t="s">
        <v>3207</v>
      </c>
      <c r="I2157" s="15" t="s">
        <v>886</v>
      </c>
      <c r="J2157" s="15" t="s">
        <v>488</v>
      </c>
      <c r="K2157" s="15" t="s">
        <v>1626</v>
      </c>
      <c r="L2157" s="15" t="s">
        <v>3247</v>
      </c>
      <c r="M2157" s="15" t="s">
        <v>146</v>
      </c>
      <c r="N2157" s="15" t="s">
        <v>3209</v>
      </c>
      <c r="O2157" s="15" t="s">
        <v>65</v>
      </c>
      <c r="P2157" s="32">
        <v>154670001056</v>
      </c>
      <c r="Q2157" s="15" t="s">
        <v>1677</v>
      </c>
      <c r="R2157" s="15">
        <v>0</v>
      </c>
      <c r="S2157" s="15" t="s">
        <v>3248</v>
      </c>
      <c r="T2157" s="15"/>
      <c r="U2157" s="33">
        <v>31322</v>
      </c>
      <c r="V2157" s="15">
        <v>37</v>
      </c>
      <c r="W2157" s="15" t="s">
        <v>2895</v>
      </c>
      <c r="X2157" s="15" t="s">
        <v>253</v>
      </c>
      <c r="Y2157" s="15" t="s">
        <v>132</v>
      </c>
      <c r="Z2157" s="15" t="s">
        <v>1198</v>
      </c>
      <c r="AA2157" s="15" t="s">
        <v>130</v>
      </c>
      <c r="AB2157" s="15" t="s">
        <v>131</v>
      </c>
      <c r="AC2157" s="15" t="s">
        <v>132</v>
      </c>
      <c r="AD2157" s="15" t="s">
        <v>132</v>
      </c>
      <c r="AE2157" s="15" t="s">
        <v>132</v>
      </c>
      <c r="AF2157" s="15" t="s">
        <v>134</v>
      </c>
      <c r="AG2157" s="15" t="s">
        <v>135</v>
      </c>
      <c r="AH2157" s="15" t="s">
        <v>136</v>
      </c>
      <c r="AI2157" s="19"/>
      <c r="AJ2157" s="15" t="s">
        <v>3232</v>
      </c>
      <c r="AK2157" s="15" t="s">
        <v>1</v>
      </c>
      <c r="AL2157" s="19"/>
    </row>
    <row r="2158" spans="1:38" x14ac:dyDescent="0.25">
      <c r="A2158" s="15">
        <v>2157</v>
      </c>
      <c r="B2158" s="15">
        <v>1003393118</v>
      </c>
      <c r="C2158" s="15" t="s">
        <v>117</v>
      </c>
      <c r="D2158" s="15" t="s">
        <v>118</v>
      </c>
      <c r="E2158" s="19" t="s">
        <v>61</v>
      </c>
      <c r="F2158" s="15" t="s">
        <v>3228</v>
      </c>
      <c r="G2158" s="15" t="s">
        <v>120</v>
      </c>
      <c r="H2158" s="15" t="s">
        <v>3207</v>
      </c>
      <c r="I2158" s="15" t="s">
        <v>849</v>
      </c>
      <c r="J2158" s="15"/>
      <c r="K2158" s="15" t="s">
        <v>3249</v>
      </c>
      <c r="L2158" s="15" t="s">
        <v>3250</v>
      </c>
      <c r="M2158" s="15" t="s">
        <v>125</v>
      </c>
      <c r="N2158" s="15" t="s">
        <v>3209</v>
      </c>
      <c r="O2158" s="15" t="s">
        <v>65</v>
      </c>
      <c r="P2158" s="32">
        <v>154670001056</v>
      </c>
      <c r="Q2158" s="15" t="s">
        <v>1677</v>
      </c>
      <c r="R2158" s="15">
        <v>0</v>
      </c>
      <c r="S2158" s="15" t="s">
        <v>3251</v>
      </c>
      <c r="T2158" s="15"/>
      <c r="U2158" s="33">
        <v>36588</v>
      </c>
      <c r="V2158" s="15">
        <v>22</v>
      </c>
      <c r="W2158" s="15" t="s">
        <v>2895</v>
      </c>
      <c r="X2158" s="15" t="s">
        <v>120</v>
      </c>
      <c r="Y2158" s="15" t="s">
        <v>132</v>
      </c>
      <c r="Z2158" s="15" t="s">
        <v>1198</v>
      </c>
      <c r="AA2158" s="15" t="s">
        <v>130</v>
      </c>
      <c r="AB2158" s="15" t="s">
        <v>131</v>
      </c>
      <c r="AC2158" s="15" t="s">
        <v>132</v>
      </c>
      <c r="AD2158" s="15" t="s">
        <v>132</v>
      </c>
      <c r="AE2158" s="15" t="s">
        <v>132</v>
      </c>
      <c r="AF2158" s="15" t="s">
        <v>134</v>
      </c>
      <c r="AG2158" s="15" t="s">
        <v>135</v>
      </c>
      <c r="AH2158" s="15" t="s">
        <v>136</v>
      </c>
      <c r="AI2158" s="19"/>
      <c r="AJ2158" s="15" t="s">
        <v>3232</v>
      </c>
      <c r="AK2158" s="15" t="s">
        <v>1</v>
      </c>
      <c r="AL2158" s="19"/>
    </row>
    <row r="2159" spans="1:38" x14ac:dyDescent="0.25">
      <c r="A2159" s="15">
        <v>2158</v>
      </c>
      <c r="B2159" s="15">
        <v>1091074654</v>
      </c>
      <c r="C2159" s="15" t="s">
        <v>117</v>
      </c>
      <c r="D2159" s="15" t="s">
        <v>118</v>
      </c>
      <c r="E2159" s="19" t="s">
        <v>61</v>
      </c>
      <c r="F2159" s="15" t="s">
        <v>3228</v>
      </c>
      <c r="G2159" s="15" t="s">
        <v>120</v>
      </c>
      <c r="H2159" s="15" t="s">
        <v>3207</v>
      </c>
      <c r="I2159" s="15" t="s">
        <v>3252</v>
      </c>
      <c r="J2159" s="15"/>
      <c r="K2159" s="15" t="s">
        <v>1022</v>
      </c>
      <c r="L2159" s="15" t="s">
        <v>217</v>
      </c>
      <c r="M2159" s="15" t="s">
        <v>146</v>
      </c>
      <c r="N2159" s="15" t="s">
        <v>3209</v>
      </c>
      <c r="O2159" s="15" t="s">
        <v>65</v>
      </c>
      <c r="P2159" s="32">
        <v>154670001056</v>
      </c>
      <c r="Q2159" s="15" t="s">
        <v>1677</v>
      </c>
      <c r="R2159" s="15">
        <v>0</v>
      </c>
      <c r="S2159" s="15">
        <v>3112665966</v>
      </c>
      <c r="T2159" s="15"/>
      <c r="U2159" s="33">
        <v>32475</v>
      </c>
      <c r="V2159" s="15">
        <v>34</v>
      </c>
      <c r="W2159" s="15" t="s">
        <v>2895</v>
      </c>
      <c r="X2159" s="15" t="s">
        <v>253</v>
      </c>
      <c r="Y2159" s="15" t="s">
        <v>132</v>
      </c>
      <c r="Z2159" s="15" t="s">
        <v>1198</v>
      </c>
      <c r="AA2159" s="15" t="s">
        <v>130</v>
      </c>
      <c r="AB2159" s="15" t="s">
        <v>131</v>
      </c>
      <c r="AC2159" s="15" t="s">
        <v>132</v>
      </c>
      <c r="AD2159" s="15" t="s">
        <v>132</v>
      </c>
      <c r="AE2159" s="15" t="s">
        <v>132</v>
      </c>
      <c r="AF2159" s="15" t="s">
        <v>134</v>
      </c>
      <c r="AG2159" s="15" t="s">
        <v>135</v>
      </c>
      <c r="AH2159" s="15" t="s">
        <v>136</v>
      </c>
      <c r="AI2159" s="19"/>
      <c r="AJ2159" s="15" t="s">
        <v>3232</v>
      </c>
      <c r="AK2159" s="15" t="s">
        <v>1</v>
      </c>
      <c r="AL2159" s="19"/>
    </row>
    <row r="2160" spans="1:38" x14ac:dyDescent="0.25">
      <c r="A2160" s="15">
        <v>2159</v>
      </c>
      <c r="B2160" s="15">
        <v>1005063431</v>
      </c>
      <c r="C2160" s="15" t="s">
        <v>117</v>
      </c>
      <c r="D2160" s="15" t="s">
        <v>118</v>
      </c>
      <c r="E2160" s="19" t="s">
        <v>61</v>
      </c>
      <c r="F2160" s="15" t="s">
        <v>3228</v>
      </c>
      <c r="G2160" s="15" t="s">
        <v>120</v>
      </c>
      <c r="H2160" s="15" t="s">
        <v>3207</v>
      </c>
      <c r="I2160" s="15" t="s">
        <v>400</v>
      </c>
      <c r="J2160" s="15" t="s">
        <v>1888</v>
      </c>
      <c r="K2160" s="15" t="s">
        <v>3253</v>
      </c>
      <c r="L2160" s="15" t="s">
        <v>1022</v>
      </c>
      <c r="M2160" s="15" t="s">
        <v>125</v>
      </c>
      <c r="N2160" s="15" t="s">
        <v>3209</v>
      </c>
      <c r="O2160" s="15" t="s">
        <v>65</v>
      </c>
      <c r="P2160" s="32">
        <v>154670001056</v>
      </c>
      <c r="Q2160" s="15" t="s">
        <v>1677</v>
      </c>
      <c r="R2160" s="15">
        <v>0</v>
      </c>
      <c r="S2160" s="15" t="s">
        <v>3254</v>
      </c>
      <c r="T2160" s="15"/>
      <c r="U2160" s="33">
        <v>32538</v>
      </c>
      <c r="V2160" s="15">
        <v>33</v>
      </c>
      <c r="W2160" s="15" t="s">
        <v>2895</v>
      </c>
      <c r="X2160" s="15" t="s">
        <v>120</v>
      </c>
      <c r="Y2160" s="15" t="s">
        <v>132</v>
      </c>
      <c r="Z2160" s="15" t="s">
        <v>1198</v>
      </c>
      <c r="AA2160" s="15" t="s">
        <v>130</v>
      </c>
      <c r="AB2160" s="15" t="s">
        <v>131</v>
      </c>
      <c r="AC2160" s="15" t="s">
        <v>132</v>
      </c>
      <c r="AD2160" s="15" t="s">
        <v>132</v>
      </c>
      <c r="AE2160" s="15" t="s">
        <v>132</v>
      </c>
      <c r="AF2160" s="15" t="s">
        <v>134</v>
      </c>
      <c r="AG2160" s="15" t="s">
        <v>135</v>
      </c>
      <c r="AH2160" s="15" t="s">
        <v>136</v>
      </c>
      <c r="AI2160" s="19"/>
      <c r="AJ2160" s="15" t="s">
        <v>3232</v>
      </c>
      <c r="AK2160" s="15" t="s">
        <v>1</v>
      </c>
      <c r="AL2160" s="19"/>
    </row>
    <row r="2161" spans="1:38" x14ac:dyDescent="0.25">
      <c r="A2161" s="15">
        <v>2160</v>
      </c>
      <c r="B2161" s="15">
        <v>1092182436</v>
      </c>
      <c r="C2161" s="15" t="s">
        <v>117</v>
      </c>
      <c r="D2161" s="15" t="s">
        <v>118</v>
      </c>
      <c r="E2161" s="19" t="s">
        <v>61</v>
      </c>
      <c r="F2161" s="15" t="s">
        <v>3228</v>
      </c>
      <c r="G2161" s="15" t="s">
        <v>120</v>
      </c>
      <c r="H2161" s="15" t="s">
        <v>3207</v>
      </c>
      <c r="I2161" s="15" t="s">
        <v>3255</v>
      </c>
      <c r="J2161" s="15" t="s">
        <v>3256</v>
      </c>
      <c r="K2161" s="15" t="s">
        <v>3257</v>
      </c>
      <c r="L2161" s="15" t="s">
        <v>3258</v>
      </c>
      <c r="M2161" s="15" t="s">
        <v>125</v>
      </c>
      <c r="N2161" s="15" t="s">
        <v>3209</v>
      </c>
      <c r="O2161" s="15" t="s">
        <v>65</v>
      </c>
      <c r="P2161" s="32">
        <v>154670001056</v>
      </c>
      <c r="Q2161" s="15" t="s">
        <v>1677</v>
      </c>
      <c r="R2161" s="15">
        <v>0</v>
      </c>
      <c r="S2161" s="15">
        <v>3146092543</v>
      </c>
      <c r="T2161" s="15"/>
      <c r="U2161" s="33">
        <v>37648</v>
      </c>
      <c r="V2161" s="15">
        <v>19</v>
      </c>
      <c r="W2161" s="15" t="s">
        <v>2895</v>
      </c>
      <c r="X2161" s="15" t="s">
        <v>120</v>
      </c>
      <c r="Y2161" s="15" t="s">
        <v>132</v>
      </c>
      <c r="Z2161" s="15" t="s">
        <v>1198</v>
      </c>
      <c r="AA2161" s="15" t="s">
        <v>130</v>
      </c>
      <c r="AB2161" s="15" t="s">
        <v>131</v>
      </c>
      <c r="AC2161" s="15" t="s">
        <v>132</v>
      </c>
      <c r="AD2161" s="15" t="s">
        <v>132</v>
      </c>
      <c r="AE2161" s="15" t="s">
        <v>132</v>
      </c>
      <c r="AF2161" s="15" t="s">
        <v>134</v>
      </c>
      <c r="AG2161" s="15" t="s">
        <v>135</v>
      </c>
      <c r="AH2161" s="15" t="s">
        <v>136</v>
      </c>
      <c r="AI2161" s="19"/>
      <c r="AJ2161" s="15" t="s">
        <v>3232</v>
      </c>
      <c r="AK2161" s="15" t="s">
        <v>1</v>
      </c>
      <c r="AL2161" s="19"/>
    </row>
    <row r="2162" spans="1:38" x14ac:dyDescent="0.25">
      <c r="A2162" s="15">
        <v>2161</v>
      </c>
      <c r="B2162" s="15">
        <v>1004821496</v>
      </c>
      <c r="C2162" s="15" t="s">
        <v>117</v>
      </c>
      <c r="D2162" s="15" t="s">
        <v>118</v>
      </c>
      <c r="E2162" s="19" t="s">
        <v>61</v>
      </c>
      <c r="F2162" s="15" t="s">
        <v>3228</v>
      </c>
      <c r="G2162" s="15" t="s">
        <v>120</v>
      </c>
      <c r="H2162" s="15" t="s">
        <v>3207</v>
      </c>
      <c r="I2162" s="15" t="s">
        <v>3259</v>
      </c>
      <c r="J2162" s="15"/>
      <c r="K2162" s="15" t="s">
        <v>3260</v>
      </c>
      <c r="L2162" s="15" t="s">
        <v>386</v>
      </c>
      <c r="M2162" s="15" t="s">
        <v>125</v>
      </c>
      <c r="N2162" s="15" t="s">
        <v>3209</v>
      </c>
      <c r="O2162" s="15" t="s">
        <v>65</v>
      </c>
      <c r="P2162" s="32">
        <v>154670001056</v>
      </c>
      <c r="Q2162" s="15" t="s">
        <v>1677</v>
      </c>
      <c r="R2162" s="15">
        <v>0</v>
      </c>
      <c r="S2162" s="15">
        <v>3229352050</v>
      </c>
      <c r="T2162" s="15"/>
      <c r="U2162" s="33">
        <v>37043</v>
      </c>
      <c r="V2162" s="15">
        <v>21</v>
      </c>
      <c r="W2162" s="15" t="s">
        <v>2895</v>
      </c>
      <c r="X2162" s="15" t="s">
        <v>120</v>
      </c>
      <c r="Y2162" s="15" t="s">
        <v>132</v>
      </c>
      <c r="Z2162" s="15" t="s">
        <v>1198</v>
      </c>
      <c r="AA2162" s="15" t="s">
        <v>130</v>
      </c>
      <c r="AB2162" s="15" t="s">
        <v>131</v>
      </c>
      <c r="AC2162" s="15" t="s">
        <v>132</v>
      </c>
      <c r="AD2162" s="15" t="s">
        <v>132</v>
      </c>
      <c r="AE2162" s="15" t="s">
        <v>132</v>
      </c>
      <c r="AF2162" s="15" t="s">
        <v>134</v>
      </c>
      <c r="AG2162" s="15" t="s">
        <v>135</v>
      </c>
      <c r="AH2162" s="15" t="s">
        <v>136</v>
      </c>
      <c r="AI2162" s="19"/>
      <c r="AJ2162" s="15" t="s">
        <v>3232</v>
      </c>
      <c r="AK2162" s="15" t="s">
        <v>1</v>
      </c>
      <c r="AL2162" s="19"/>
    </row>
    <row r="2163" spans="1:38" x14ac:dyDescent="0.25">
      <c r="A2163" s="15">
        <v>2162</v>
      </c>
      <c r="B2163" s="15">
        <v>1112778154</v>
      </c>
      <c r="C2163" s="15" t="s">
        <v>117</v>
      </c>
      <c r="D2163" s="15" t="s">
        <v>118</v>
      </c>
      <c r="E2163" s="19" t="s">
        <v>61</v>
      </c>
      <c r="F2163" s="15" t="s">
        <v>3228</v>
      </c>
      <c r="G2163" s="15" t="s">
        <v>120</v>
      </c>
      <c r="H2163" s="15" t="s">
        <v>3207</v>
      </c>
      <c r="I2163" s="15" t="s">
        <v>1600</v>
      </c>
      <c r="J2163" s="15" t="s">
        <v>3261</v>
      </c>
      <c r="K2163" s="15" t="s">
        <v>3262</v>
      </c>
      <c r="L2163" s="15" t="s">
        <v>1766</v>
      </c>
      <c r="M2163" s="15" t="s">
        <v>125</v>
      </c>
      <c r="N2163" s="15" t="s">
        <v>3209</v>
      </c>
      <c r="O2163" s="15" t="s">
        <v>65</v>
      </c>
      <c r="P2163" s="32">
        <v>154670001056</v>
      </c>
      <c r="Q2163" s="15" t="s">
        <v>1677</v>
      </c>
      <c r="R2163" s="15">
        <v>0</v>
      </c>
      <c r="S2163" s="15">
        <v>3223674132</v>
      </c>
      <c r="T2163" s="15"/>
      <c r="U2163" s="33">
        <v>33981</v>
      </c>
      <c r="V2163" s="15">
        <v>29</v>
      </c>
      <c r="W2163" s="15" t="s">
        <v>2895</v>
      </c>
      <c r="X2163" s="15" t="s">
        <v>120</v>
      </c>
      <c r="Y2163" s="15" t="s">
        <v>132</v>
      </c>
      <c r="Z2163" s="15" t="s">
        <v>1198</v>
      </c>
      <c r="AA2163" s="15" t="s">
        <v>130</v>
      </c>
      <c r="AB2163" s="15" t="s">
        <v>131</v>
      </c>
      <c r="AC2163" s="15" t="s">
        <v>132</v>
      </c>
      <c r="AD2163" s="15" t="s">
        <v>132</v>
      </c>
      <c r="AE2163" s="15" t="s">
        <v>132</v>
      </c>
      <c r="AF2163" s="15" t="s">
        <v>134</v>
      </c>
      <c r="AG2163" s="15" t="s">
        <v>135</v>
      </c>
      <c r="AH2163" s="15" t="s">
        <v>136</v>
      </c>
      <c r="AI2163" s="19"/>
      <c r="AJ2163" s="15" t="s">
        <v>3232</v>
      </c>
      <c r="AK2163" s="15" t="s">
        <v>1</v>
      </c>
      <c r="AL2163" s="19"/>
    </row>
    <row r="2164" spans="1:38" x14ac:dyDescent="0.25">
      <c r="A2164" s="15">
        <v>2163</v>
      </c>
      <c r="B2164" s="15">
        <v>1193098412</v>
      </c>
      <c r="C2164" s="15" t="s">
        <v>117</v>
      </c>
      <c r="D2164" s="15" t="s">
        <v>118</v>
      </c>
      <c r="E2164" s="19" t="s">
        <v>61</v>
      </c>
      <c r="F2164" s="15" t="s">
        <v>3228</v>
      </c>
      <c r="G2164" s="15" t="s">
        <v>120</v>
      </c>
      <c r="H2164" s="15" t="s">
        <v>3207</v>
      </c>
      <c r="I2164" s="15" t="s">
        <v>2359</v>
      </c>
      <c r="J2164" s="15" t="s">
        <v>3263</v>
      </c>
      <c r="K2164" s="15" t="s">
        <v>500</v>
      </c>
      <c r="L2164" s="15" t="s">
        <v>672</v>
      </c>
      <c r="M2164" s="15" t="s">
        <v>125</v>
      </c>
      <c r="N2164" s="15" t="s">
        <v>3209</v>
      </c>
      <c r="O2164" s="15" t="s">
        <v>65</v>
      </c>
      <c r="P2164" s="32">
        <v>154670001056</v>
      </c>
      <c r="Q2164" s="15" t="s">
        <v>1677</v>
      </c>
      <c r="R2164" s="15">
        <v>0</v>
      </c>
      <c r="S2164" s="15">
        <v>3212569722</v>
      </c>
      <c r="T2164" s="15"/>
      <c r="U2164" s="33">
        <v>37111</v>
      </c>
      <c r="V2164" s="15">
        <v>21</v>
      </c>
      <c r="W2164" s="15" t="s">
        <v>2895</v>
      </c>
      <c r="X2164" s="15" t="s">
        <v>120</v>
      </c>
      <c r="Y2164" s="15" t="s">
        <v>132</v>
      </c>
      <c r="Z2164" s="15" t="s">
        <v>1198</v>
      </c>
      <c r="AA2164" s="15" t="s">
        <v>130</v>
      </c>
      <c r="AB2164" s="15" t="s">
        <v>131</v>
      </c>
      <c r="AC2164" s="15" t="s">
        <v>132</v>
      </c>
      <c r="AD2164" s="15" t="s">
        <v>132</v>
      </c>
      <c r="AE2164" s="15" t="s">
        <v>132</v>
      </c>
      <c r="AF2164" s="15" t="s">
        <v>134</v>
      </c>
      <c r="AG2164" s="15" t="s">
        <v>135</v>
      </c>
      <c r="AH2164" s="15" t="s">
        <v>136</v>
      </c>
      <c r="AI2164" s="19"/>
      <c r="AJ2164" s="15" t="s">
        <v>3232</v>
      </c>
      <c r="AK2164" s="15" t="s">
        <v>1</v>
      </c>
      <c r="AL2164" s="19"/>
    </row>
    <row r="2165" spans="1:38" x14ac:dyDescent="0.25">
      <c r="A2165" s="15">
        <v>2164</v>
      </c>
      <c r="B2165" s="15">
        <v>1004822374</v>
      </c>
      <c r="C2165" s="15" t="s">
        <v>117</v>
      </c>
      <c r="D2165" s="15" t="s">
        <v>118</v>
      </c>
      <c r="E2165" s="19" t="s">
        <v>61</v>
      </c>
      <c r="F2165" s="15" t="s">
        <v>3228</v>
      </c>
      <c r="G2165" s="15" t="s">
        <v>120</v>
      </c>
      <c r="H2165" s="15" t="s">
        <v>3207</v>
      </c>
      <c r="I2165" s="15" t="s">
        <v>3264</v>
      </c>
      <c r="J2165" s="15"/>
      <c r="K2165" s="15" t="s">
        <v>607</v>
      </c>
      <c r="L2165" s="15" t="s">
        <v>3247</v>
      </c>
      <c r="M2165" s="15" t="s">
        <v>125</v>
      </c>
      <c r="N2165" s="15" t="s">
        <v>3209</v>
      </c>
      <c r="O2165" s="15" t="s">
        <v>65</v>
      </c>
      <c r="P2165" s="32">
        <v>154670001056</v>
      </c>
      <c r="Q2165" s="15" t="s">
        <v>1677</v>
      </c>
      <c r="R2165" s="15">
        <v>0</v>
      </c>
      <c r="S2165" s="15">
        <v>3224466042</v>
      </c>
      <c r="T2165" s="15"/>
      <c r="U2165" s="33">
        <v>34685</v>
      </c>
      <c r="V2165" s="15">
        <v>27</v>
      </c>
      <c r="W2165" s="15" t="s">
        <v>2895</v>
      </c>
      <c r="X2165" s="15" t="s">
        <v>120</v>
      </c>
      <c r="Y2165" s="15" t="s">
        <v>132</v>
      </c>
      <c r="Z2165" s="15" t="s">
        <v>1198</v>
      </c>
      <c r="AA2165" s="15" t="s">
        <v>130</v>
      </c>
      <c r="AB2165" s="15" t="s">
        <v>131</v>
      </c>
      <c r="AC2165" s="15" t="s">
        <v>132</v>
      </c>
      <c r="AD2165" s="15" t="s">
        <v>132</v>
      </c>
      <c r="AE2165" s="15" t="s">
        <v>132</v>
      </c>
      <c r="AF2165" s="15" t="s">
        <v>134</v>
      </c>
      <c r="AG2165" s="15" t="s">
        <v>135</v>
      </c>
      <c r="AH2165" s="15" t="s">
        <v>136</v>
      </c>
      <c r="AI2165" s="19"/>
      <c r="AJ2165" s="15" t="s">
        <v>3232</v>
      </c>
      <c r="AK2165" s="15" t="s">
        <v>1</v>
      </c>
      <c r="AL2165" s="19"/>
    </row>
    <row r="2166" spans="1:38" x14ac:dyDescent="0.25">
      <c r="A2166" s="15">
        <v>2165</v>
      </c>
      <c r="B2166" s="15">
        <v>88296543</v>
      </c>
      <c r="C2166" s="15" t="s">
        <v>117</v>
      </c>
      <c r="D2166" s="15" t="s">
        <v>118</v>
      </c>
      <c r="E2166" s="19" t="s">
        <v>61</v>
      </c>
      <c r="F2166" s="15" t="s">
        <v>3228</v>
      </c>
      <c r="G2166" s="15" t="s">
        <v>120</v>
      </c>
      <c r="H2166" s="15" t="s">
        <v>3207</v>
      </c>
      <c r="I2166" s="15" t="s">
        <v>3265</v>
      </c>
      <c r="J2166" s="15"/>
      <c r="K2166" s="15" t="s">
        <v>3266</v>
      </c>
      <c r="L2166" s="15" t="s">
        <v>1584</v>
      </c>
      <c r="M2166" s="15" t="s">
        <v>146</v>
      </c>
      <c r="N2166" s="15" t="s">
        <v>3209</v>
      </c>
      <c r="O2166" s="15" t="s">
        <v>65</v>
      </c>
      <c r="P2166" s="32">
        <v>154670001056</v>
      </c>
      <c r="Q2166" s="15" t="s">
        <v>1677</v>
      </c>
      <c r="R2166" s="15">
        <v>0</v>
      </c>
      <c r="S2166" s="15">
        <v>3204369512</v>
      </c>
      <c r="T2166" s="15"/>
      <c r="U2166" s="33">
        <v>30594</v>
      </c>
      <c r="V2166" s="15">
        <v>39</v>
      </c>
      <c r="W2166" s="15" t="s">
        <v>2895</v>
      </c>
      <c r="X2166" s="15" t="s">
        <v>253</v>
      </c>
      <c r="Y2166" s="15" t="s">
        <v>132</v>
      </c>
      <c r="Z2166" s="15" t="s">
        <v>1198</v>
      </c>
      <c r="AA2166" s="15" t="s">
        <v>130</v>
      </c>
      <c r="AB2166" s="15" t="s">
        <v>131</v>
      </c>
      <c r="AC2166" s="15" t="s">
        <v>132</v>
      </c>
      <c r="AD2166" s="15" t="s">
        <v>132</v>
      </c>
      <c r="AE2166" s="15" t="s">
        <v>132</v>
      </c>
      <c r="AF2166" s="15" t="s">
        <v>134</v>
      </c>
      <c r="AG2166" s="15" t="s">
        <v>135</v>
      </c>
      <c r="AH2166" s="15" t="s">
        <v>136</v>
      </c>
      <c r="AI2166" s="19"/>
      <c r="AJ2166" s="15" t="s">
        <v>3232</v>
      </c>
      <c r="AK2166" s="15" t="s">
        <v>1</v>
      </c>
      <c r="AL2166" s="19"/>
    </row>
    <row r="2167" spans="1:38" x14ac:dyDescent="0.25">
      <c r="A2167" s="15">
        <v>2166</v>
      </c>
      <c r="B2167" s="15">
        <v>1005045055</v>
      </c>
      <c r="C2167" s="15" t="s">
        <v>117</v>
      </c>
      <c r="D2167" s="15" t="s">
        <v>118</v>
      </c>
      <c r="E2167" s="19" t="s">
        <v>61</v>
      </c>
      <c r="F2167" s="19" t="s">
        <v>3206</v>
      </c>
      <c r="G2167" s="15" t="s">
        <v>120</v>
      </c>
      <c r="H2167" s="15" t="s">
        <v>3207</v>
      </c>
      <c r="I2167" s="15" t="s">
        <v>2360</v>
      </c>
      <c r="J2167" s="15" t="s">
        <v>230</v>
      </c>
      <c r="K2167" s="15" t="s">
        <v>3267</v>
      </c>
      <c r="L2167" s="15"/>
      <c r="M2167" s="15" t="s">
        <v>125</v>
      </c>
      <c r="N2167" s="15" t="s">
        <v>3209</v>
      </c>
      <c r="O2167" s="15" t="s">
        <v>64</v>
      </c>
      <c r="P2167" s="32">
        <v>154810003020</v>
      </c>
      <c r="Q2167" s="15" t="s">
        <v>1677</v>
      </c>
      <c r="R2167" s="15">
        <v>0</v>
      </c>
      <c r="S2167" s="15">
        <v>31335355488</v>
      </c>
      <c r="T2167" s="15"/>
      <c r="U2167" s="33">
        <v>37251</v>
      </c>
      <c r="V2167" s="15">
        <v>20</v>
      </c>
      <c r="W2167" s="15" t="s">
        <v>2895</v>
      </c>
      <c r="X2167" s="15" t="s">
        <v>120</v>
      </c>
      <c r="Y2167" s="15" t="s">
        <v>132</v>
      </c>
      <c r="Z2167" s="15" t="s">
        <v>1198</v>
      </c>
      <c r="AA2167" s="15" t="s">
        <v>130</v>
      </c>
      <c r="AB2167" s="15" t="s">
        <v>131</v>
      </c>
      <c r="AC2167" s="15" t="s">
        <v>132</v>
      </c>
      <c r="AD2167" s="15" t="s">
        <v>132</v>
      </c>
      <c r="AE2167" s="15" t="s">
        <v>132</v>
      </c>
      <c r="AF2167" s="15" t="s">
        <v>134</v>
      </c>
      <c r="AG2167" s="15" t="s">
        <v>135</v>
      </c>
      <c r="AH2167" s="15" t="s">
        <v>136</v>
      </c>
      <c r="AI2167" s="19"/>
      <c r="AJ2167" s="15" t="s">
        <v>3268</v>
      </c>
      <c r="AK2167" s="15" t="s">
        <v>1</v>
      </c>
      <c r="AL2167" s="19"/>
    </row>
    <row r="2168" spans="1:38" x14ac:dyDescent="0.25">
      <c r="A2168" s="15">
        <v>2167</v>
      </c>
      <c r="B2168" s="15">
        <v>60438502</v>
      </c>
      <c r="C2168" s="15" t="s">
        <v>117</v>
      </c>
      <c r="D2168" s="15" t="s">
        <v>118</v>
      </c>
      <c r="E2168" s="19" t="s">
        <v>61</v>
      </c>
      <c r="F2168" s="19" t="s">
        <v>3206</v>
      </c>
      <c r="G2168" s="15" t="s">
        <v>120</v>
      </c>
      <c r="H2168" s="15" t="s">
        <v>3207</v>
      </c>
      <c r="I2168" s="15" t="s">
        <v>138</v>
      </c>
      <c r="J2168" s="15" t="s">
        <v>3269</v>
      </c>
      <c r="K2168" s="15" t="s">
        <v>3270</v>
      </c>
      <c r="L2168" s="15" t="s">
        <v>3148</v>
      </c>
      <c r="M2168" s="15" t="s">
        <v>125</v>
      </c>
      <c r="N2168" s="15" t="s">
        <v>3209</v>
      </c>
      <c r="O2168" s="15" t="s">
        <v>64</v>
      </c>
      <c r="P2168" s="32">
        <v>154810003020</v>
      </c>
      <c r="Q2168" s="15" t="s">
        <v>1677</v>
      </c>
      <c r="R2168" s="15">
        <v>0</v>
      </c>
      <c r="S2168" s="15">
        <v>3204506905</v>
      </c>
      <c r="T2168" s="15"/>
      <c r="U2168" s="33">
        <v>30735</v>
      </c>
      <c r="V2168" s="15">
        <v>38</v>
      </c>
      <c r="W2168" s="15" t="s">
        <v>2895</v>
      </c>
      <c r="X2168" s="15" t="s">
        <v>120</v>
      </c>
      <c r="Y2168" s="15" t="s">
        <v>132</v>
      </c>
      <c r="Z2168" s="15" t="s">
        <v>1198</v>
      </c>
      <c r="AA2168" s="15" t="s">
        <v>130</v>
      </c>
      <c r="AB2168" s="15" t="s">
        <v>131</v>
      </c>
      <c r="AC2168" s="15" t="s">
        <v>132</v>
      </c>
      <c r="AD2168" s="15" t="s">
        <v>132</v>
      </c>
      <c r="AE2168" s="15" t="s">
        <v>132</v>
      </c>
      <c r="AF2168" s="15" t="s">
        <v>134</v>
      </c>
      <c r="AG2168" s="15" t="s">
        <v>135</v>
      </c>
      <c r="AH2168" s="15" t="s">
        <v>136</v>
      </c>
      <c r="AI2168" s="19"/>
      <c r="AJ2168" s="15" t="s">
        <v>3268</v>
      </c>
      <c r="AK2168" s="15" t="s">
        <v>1</v>
      </c>
      <c r="AL2168" s="19"/>
    </row>
    <row r="2169" spans="1:38" x14ac:dyDescent="0.25">
      <c r="A2169" s="15">
        <v>2168</v>
      </c>
      <c r="B2169" s="15">
        <v>1093916542</v>
      </c>
      <c r="C2169" s="15" t="s">
        <v>117</v>
      </c>
      <c r="D2169" s="15" t="s">
        <v>118</v>
      </c>
      <c r="E2169" s="19" t="s">
        <v>61</v>
      </c>
      <c r="F2169" s="19" t="s">
        <v>3206</v>
      </c>
      <c r="G2169" s="15" t="s">
        <v>120</v>
      </c>
      <c r="H2169" s="15" t="s">
        <v>3207</v>
      </c>
      <c r="I2169" s="15" t="s">
        <v>3271</v>
      </c>
      <c r="J2169" s="15" t="s">
        <v>3272</v>
      </c>
      <c r="K2169" s="15" t="s">
        <v>3273</v>
      </c>
      <c r="L2169" s="15" t="s">
        <v>3274</v>
      </c>
      <c r="M2169" s="15" t="s">
        <v>125</v>
      </c>
      <c r="N2169" s="15" t="s">
        <v>242</v>
      </c>
      <c r="O2169" s="15" t="s">
        <v>64</v>
      </c>
      <c r="P2169" s="32">
        <v>154810003020</v>
      </c>
      <c r="Q2169" s="15" t="s">
        <v>1677</v>
      </c>
      <c r="R2169" s="15">
        <v>0</v>
      </c>
      <c r="S2169" s="15">
        <v>3228555089</v>
      </c>
      <c r="T2169" s="15"/>
      <c r="U2169" s="33">
        <v>34495</v>
      </c>
      <c r="V2169" s="15">
        <v>28</v>
      </c>
      <c r="W2169" s="15" t="s">
        <v>2895</v>
      </c>
      <c r="X2169" s="15" t="s">
        <v>120</v>
      </c>
      <c r="Y2169" s="15" t="s">
        <v>132</v>
      </c>
      <c r="Z2169" s="15" t="s">
        <v>1198</v>
      </c>
      <c r="AA2169" s="15" t="s">
        <v>130</v>
      </c>
      <c r="AB2169" s="15" t="s">
        <v>131</v>
      </c>
      <c r="AC2169" s="15" t="s">
        <v>132</v>
      </c>
      <c r="AD2169" s="15" t="s">
        <v>132</v>
      </c>
      <c r="AE2169" s="15" t="s">
        <v>132</v>
      </c>
      <c r="AF2169" s="15" t="s">
        <v>134</v>
      </c>
      <c r="AG2169" s="15" t="s">
        <v>135</v>
      </c>
      <c r="AH2169" s="15" t="s">
        <v>136</v>
      </c>
      <c r="AI2169" s="19"/>
      <c r="AJ2169" s="15" t="s">
        <v>3268</v>
      </c>
      <c r="AK2169" s="15" t="s">
        <v>1</v>
      </c>
      <c r="AL2169" s="19"/>
    </row>
    <row r="2170" spans="1:38" x14ac:dyDescent="0.25">
      <c r="A2170" s="15">
        <v>2169</v>
      </c>
      <c r="B2170" s="15">
        <v>1093911308</v>
      </c>
      <c r="C2170" s="15" t="s">
        <v>147</v>
      </c>
      <c r="D2170" s="15" t="s">
        <v>118</v>
      </c>
      <c r="E2170" s="19" t="s">
        <v>61</v>
      </c>
      <c r="F2170" s="19" t="s">
        <v>3206</v>
      </c>
      <c r="G2170" s="15" t="s">
        <v>120</v>
      </c>
      <c r="H2170" s="15" t="s">
        <v>3207</v>
      </c>
      <c r="I2170" s="15" t="s">
        <v>3275</v>
      </c>
      <c r="J2170" s="15" t="s">
        <v>3111</v>
      </c>
      <c r="K2170" s="15" t="s">
        <v>3276</v>
      </c>
      <c r="L2170" s="15" t="s">
        <v>3277</v>
      </c>
      <c r="M2170" s="15" t="s">
        <v>125</v>
      </c>
      <c r="N2170" s="15" t="s">
        <v>242</v>
      </c>
      <c r="O2170" s="15" t="s">
        <v>64</v>
      </c>
      <c r="P2170" s="32">
        <v>154810003020</v>
      </c>
      <c r="Q2170" s="15" t="s">
        <v>1677</v>
      </c>
      <c r="R2170" s="15">
        <v>0</v>
      </c>
      <c r="S2170" s="15">
        <v>3176739885</v>
      </c>
      <c r="T2170" s="15"/>
      <c r="U2170" s="33">
        <v>38815</v>
      </c>
      <c r="V2170" s="15">
        <v>16</v>
      </c>
      <c r="W2170" s="15" t="s">
        <v>2895</v>
      </c>
      <c r="X2170" s="15" t="s">
        <v>120</v>
      </c>
      <c r="Y2170" s="15" t="s">
        <v>132</v>
      </c>
      <c r="Z2170" s="15" t="s">
        <v>1198</v>
      </c>
      <c r="AA2170" s="15" t="s">
        <v>130</v>
      </c>
      <c r="AB2170" s="15" t="s">
        <v>131</v>
      </c>
      <c r="AC2170" s="15" t="s">
        <v>132</v>
      </c>
      <c r="AD2170" s="15" t="s">
        <v>132</v>
      </c>
      <c r="AE2170" s="15" t="s">
        <v>132</v>
      </c>
      <c r="AF2170" s="15" t="s">
        <v>134</v>
      </c>
      <c r="AG2170" s="15" t="s">
        <v>135</v>
      </c>
      <c r="AH2170" s="15" t="s">
        <v>136</v>
      </c>
      <c r="AI2170" s="19"/>
      <c r="AJ2170" s="15" t="s">
        <v>3268</v>
      </c>
      <c r="AK2170" s="15" t="s">
        <v>1</v>
      </c>
      <c r="AL2170" s="19"/>
    </row>
    <row r="2171" spans="1:38" x14ac:dyDescent="0.25">
      <c r="A2171" s="15">
        <v>2170</v>
      </c>
      <c r="B2171" s="15">
        <v>1002318994</v>
      </c>
      <c r="C2171" s="15" t="s">
        <v>117</v>
      </c>
      <c r="D2171" s="15" t="s">
        <v>118</v>
      </c>
      <c r="E2171" s="19" t="s">
        <v>61</v>
      </c>
      <c r="F2171" s="19" t="s">
        <v>3206</v>
      </c>
      <c r="G2171" s="15" t="s">
        <v>120</v>
      </c>
      <c r="H2171" s="15" t="s">
        <v>3207</v>
      </c>
      <c r="I2171" s="15" t="s">
        <v>2310</v>
      </c>
      <c r="J2171" s="15"/>
      <c r="K2171" s="15" t="s">
        <v>3278</v>
      </c>
      <c r="L2171" s="15" t="s">
        <v>443</v>
      </c>
      <c r="M2171" s="15" t="s">
        <v>146</v>
      </c>
      <c r="N2171" s="15" t="s">
        <v>242</v>
      </c>
      <c r="O2171" s="15" t="s">
        <v>64</v>
      </c>
      <c r="P2171" s="32">
        <v>154810003020</v>
      </c>
      <c r="Q2171" s="15" t="s">
        <v>1677</v>
      </c>
      <c r="R2171" s="15">
        <v>0</v>
      </c>
      <c r="S2171" s="15">
        <v>3223424791</v>
      </c>
      <c r="T2171" s="15"/>
      <c r="U2171" s="33">
        <v>37550</v>
      </c>
      <c r="V2171" s="15">
        <v>20</v>
      </c>
      <c r="W2171" s="15" t="s">
        <v>2895</v>
      </c>
      <c r="X2171" s="15" t="s">
        <v>120</v>
      </c>
      <c r="Y2171" s="15" t="s">
        <v>132</v>
      </c>
      <c r="Z2171" s="15" t="s">
        <v>1198</v>
      </c>
      <c r="AA2171" s="15" t="s">
        <v>130</v>
      </c>
      <c r="AB2171" s="15" t="s">
        <v>131</v>
      </c>
      <c r="AC2171" s="15" t="s">
        <v>132</v>
      </c>
      <c r="AD2171" s="15" t="s">
        <v>132</v>
      </c>
      <c r="AE2171" s="15" t="s">
        <v>132</v>
      </c>
      <c r="AF2171" s="15" t="s">
        <v>134</v>
      </c>
      <c r="AG2171" s="15" t="s">
        <v>135</v>
      </c>
      <c r="AH2171" s="15" t="s">
        <v>136</v>
      </c>
      <c r="AI2171" s="19"/>
      <c r="AJ2171" s="15" t="s">
        <v>3268</v>
      </c>
      <c r="AK2171" s="15" t="s">
        <v>1</v>
      </c>
      <c r="AL2171" s="19"/>
    </row>
    <row r="2172" spans="1:38" x14ac:dyDescent="0.25">
      <c r="A2172" s="15">
        <v>2171</v>
      </c>
      <c r="B2172" s="15">
        <v>1097096202</v>
      </c>
      <c r="C2172" s="15" t="s">
        <v>147</v>
      </c>
      <c r="D2172" s="15" t="s">
        <v>118</v>
      </c>
      <c r="E2172" s="19" t="s">
        <v>61</v>
      </c>
      <c r="F2172" s="19" t="s">
        <v>3206</v>
      </c>
      <c r="G2172" s="15" t="s">
        <v>120</v>
      </c>
      <c r="H2172" s="15" t="s">
        <v>3207</v>
      </c>
      <c r="I2172" s="15" t="s">
        <v>2380</v>
      </c>
      <c r="J2172" s="15" t="s">
        <v>697</v>
      </c>
      <c r="K2172" s="15" t="s">
        <v>3279</v>
      </c>
      <c r="L2172" s="15" t="s">
        <v>1130</v>
      </c>
      <c r="M2172" s="15" t="s">
        <v>146</v>
      </c>
      <c r="N2172" s="15" t="s">
        <v>242</v>
      </c>
      <c r="O2172" s="15" t="s">
        <v>64</v>
      </c>
      <c r="P2172" s="32">
        <v>154810003020</v>
      </c>
      <c r="Q2172" s="15" t="s">
        <v>1677</v>
      </c>
      <c r="R2172" s="15">
        <v>0</v>
      </c>
      <c r="S2172" s="15">
        <v>3214755221</v>
      </c>
      <c r="T2172" s="15"/>
      <c r="U2172" s="33">
        <v>38854</v>
      </c>
      <c r="V2172" s="15">
        <v>16</v>
      </c>
      <c r="W2172" s="15" t="s">
        <v>2895</v>
      </c>
      <c r="X2172" s="15" t="s">
        <v>120</v>
      </c>
      <c r="Y2172" s="15" t="s">
        <v>132</v>
      </c>
      <c r="Z2172" s="15" t="s">
        <v>1198</v>
      </c>
      <c r="AA2172" s="15" t="s">
        <v>130</v>
      </c>
      <c r="AB2172" s="15" t="s">
        <v>131</v>
      </c>
      <c r="AC2172" s="15" t="s">
        <v>132</v>
      </c>
      <c r="AD2172" s="15" t="s">
        <v>132</v>
      </c>
      <c r="AE2172" s="15" t="s">
        <v>132</v>
      </c>
      <c r="AF2172" s="15" t="s">
        <v>134</v>
      </c>
      <c r="AG2172" s="15" t="s">
        <v>135</v>
      </c>
      <c r="AH2172" s="15" t="s">
        <v>136</v>
      </c>
      <c r="AI2172" s="19"/>
      <c r="AJ2172" s="15" t="s">
        <v>3268</v>
      </c>
      <c r="AK2172" s="15" t="s">
        <v>1</v>
      </c>
      <c r="AL2172" s="19"/>
    </row>
    <row r="2173" spans="1:38" x14ac:dyDescent="0.25">
      <c r="A2173" s="15">
        <v>2172</v>
      </c>
      <c r="B2173" s="15">
        <v>1005052285</v>
      </c>
      <c r="C2173" s="15" t="s">
        <v>117</v>
      </c>
      <c r="D2173" s="15" t="s">
        <v>118</v>
      </c>
      <c r="E2173" s="19" t="s">
        <v>61</v>
      </c>
      <c r="F2173" s="19" t="s">
        <v>3206</v>
      </c>
      <c r="G2173" s="15" t="s">
        <v>120</v>
      </c>
      <c r="H2173" s="15" t="s">
        <v>3207</v>
      </c>
      <c r="I2173" s="15" t="s">
        <v>955</v>
      </c>
      <c r="J2173" s="15" t="s">
        <v>1215</v>
      </c>
      <c r="K2173" s="15" t="s">
        <v>2505</v>
      </c>
      <c r="L2173" s="15" t="s">
        <v>1681</v>
      </c>
      <c r="M2173" s="15" t="s">
        <v>125</v>
      </c>
      <c r="N2173" s="15" t="s">
        <v>242</v>
      </c>
      <c r="O2173" s="15" t="s">
        <v>64</v>
      </c>
      <c r="P2173" s="32">
        <v>154810003020</v>
      </c>
      <c r="Q2173" s="15" t="s">
        <v>1677</v>
      </c>
      <c r="R2173" s="15">
        <v>0</v>
      </c>
      <c r="S2173" s="15">
        <v>3157616526</v>
      </c>
      <c r="T2173" s="15"/>
      <c r="U2173" s="33">
        <v>36035</v>
      </c>
      <c r="V2173" s="15">
        <v>24</v>
      </c>
      <c r="W2173" s="15" t="s">
        <v>2895</v>
      </c>
      <c r="X2173" s="15" t="s">
        <v>120</v>
      </c>
      <c r="Y2173" s="15" t="s">
        <v>132</v>
      </c>
      <c r="Z2173" s="15" t="s">
        <v>1198</v>
      </c>
      <c r="AA2173" s="15" t="s">
        <v>130</v>
      </c>
      <c r="AB2173" s="15" t="s">
        <v>131</v>
      </c>
      <c r="AC2173" s="15" t="s">
        <v>132</v>
      </c>
      <c r="AD2173" s="15" t="s">
        <v>132</v>
      </c>
      <c r="AE2173" s="15" t="s">
        <v>132</v>
      </c>
      <c r="AF2173" s="15" t="s">
        <v>134</v>
      </c>
      <c r="AG2173" s="15" t="s">
        <v>135</v>
      </c>
      <c r="AH2173" s="15" t="s">
        <v>136</v>
      </c>
      <c r="AI2173" s="19"/>
      <c r="AJ2173" s="15" t="s">
        <v>3268</v>
      </c>
      <c r="AK2173" s="15" t="s">
        <v>1</v>
      </c>
      <c r="AL2173" s="19"/>
    </row>
    <row r="2174" spans="1:38" x14ac:dyDescent="0.25">
      <c r="A2174" s="15">
        <v>2173</v>
      </c>
      <c r="B2174" s="15">
        <v>1093922273</v>
      </c>
      <c r="C2174" s="15" t="s">
        <v>117</v>
      </c>
      <c r="D2174" s="15" t="s">
        <v>118</v>
      </c>
      <c r="E2174" s="19" t="s">
        <v>61</v>
      </c>
      <c r="F2174" s="19" t="s">
        <v>3206</v>
      </c>
      <c r="G2174" s="15" t="s">
        <v>120</v>
      </c>
      <c r="H2174" s="15" t="s">
        <v>3207</v>
      </c>
      <c r="I2174" s="15" t="s">
        <v>355</v>
      </c>
      <c r="J2174" s="15" t="s">
        <v>561</v>
      </c>
      <c r="K2174" s="15" t="s">
        <v>3280</v>
      </c>
      <c r="L2174" s="15" t="s">
        <v>232</v>
      </c>
      <c r="M2174" s="15" t="s">
        <v>146</v>
      </c>
      <c r="N2174" s="15" t="s">
        <v>242</v>
      </c>
      <c r="O2174" s="15" t="s">
        <v>64</v>
      </c>
      <c r="P2174" s="32">
        <v>154810003020</v>
      </c>
      <c r="Q2174" s="15" t="s">
        <v>1677</v>
      </c>
      <c r="R2174" s="15">
        <v>0</v>
      </c>
      <c r="S2174" s="15">
        <v>3177214673</v>
      </c>
      <c r="T2174" s="15"/>
      <c r="U2174" s="33">
        <v>35913</v>
      </c>
      <c r="V2174" s="15">
        <v>24</v>
      </c>
      <c r="W2174" s="15" t="s">
        <v>2895</v>
      </c>
      <c r="X2174" s="15" t="s">
        <v>120</v>
      </c>
      <c r="Y2174" s="15" t="s">
        <v>132</v>
      </c>
      <c r="Z2174" s="15" t="s">
        <v>1198</v>
      </c>
      <c r="AA2174" s="15" t="s">
        <v>130</v>
      </c>
      <c r="AB2174" s="15" t="s">
        <v>131</v>
      </c>
      <c r="AC2174" s="15" t="s">
        <v>132</v>
      </c>
      <c r="AD2174" s="15" t="s">
        <v>132</v>
      </c>
      <c r="AE2174" s="15" t="s">
        <v>132</v>
      </c>
      <c r="AF2174" s="15" t="s">
        <v>134</v>
      </c>
      <c r="AG2174" s="15" t="s">
        <v>135</v>
      </c>
      <c r="AH2174" s="15" t="s">
        <v>136</v>
      </c>
      <c r="AI2174" s="19"/>
      <c r="AJ2174" s="15" t="s">
        <v>3268</v>
      </c>
      <c r="AK2174" s="15" t="s">
        <v>1</v>
      </c>
      <c r="AL2174" s="19"/>
    </row>
    <row r="2175" spans="1:38" x14ac:dyDescent="0.25">
      <c r="A2175" s="15">
        <v>2174</v>
      </c>
      <c r="B2175" s="15">
        <v>1093592224</v>
      </c>
      <c r="C2175" s="15" t="s">
        <v>147</v>
      </c>
      <c r="D2175" s="15" t="s">
        <v>118</v>
      </c>
      <c r="E2175" s="19" t="s">
        <v>61</v>
      </c>
      <c r="F2175" s="19" t="s">
        <v>3206</v>
      </c>
      <c r="G2175" s="15" t="s">
        <v>120</v>
      </c>
      <c r="H2175" s="15" t="s">
        <v>3207</v>
      </c>
      <c r="I2175" s="15" t="s">
        <v>3281</v>
      </c>
      <c r="J2175" s="15" t="s">
        <v>1636</v>
      </c>
      <c r="K2175" s="15" t="s">
        <v>2451</v>
      </c>
      <c r="L2175" s="15" t="s">
        <v>3282</v>
      </c>
      <c r="M2175" s="15" t="s">
        <v>125</v>
      </c>
      <c r="N2175" s="15" t="s">
        <v>3209</v>
      </c>
      <c r="O2175" s="15" t="s">
        <v>64</v>
      </c>
      <c r="P2175" s="32">
        <v>154810003020</v>
      </c>
      <c r="Q2175" s="15" t="s">
        <v>1677</v>
      </c>
      <c r="R2175" s="15">
        <v>0</v>
      </c>
      <c r="S2175" s="15">
        <v>3156813892</v>
      </c>
      <c r="T2175" s="15"/>
      <c r="U2175" s="33">
        <v>38322</v>
      </c>
      <c r="V2175" s="15">
        <v>18</v>
      </c>
      <c r="W2175" s="15" t="s">
        <v>2895</v>
      </c>
      <c r="X2175" s="15" t="s">
        <v>120</v>
      </c>
      <c r="Y2175" s="15" t="s">
        <v>132</v>
      </c>
      <c r="Z2175" s="15" t="s">
        <v>1198</v>
      </c>
      <c r="AA2175" s="15" t="s">
        <v>130</v>
      </c>
      <c r="AB2175" s="15" t="s">
        <v>131</v>
      </c>
      <c r="AC2175" s="15" t="s">
        <v>132</v>
      </c>
      <c r="AD2175" s="15" t="s">
        <v>132</v>
      </c>
      <c r="AE2175" s="15" t="s">
        <v>132</v>
      </c>
      <c r="AF2175" s="15" t="s">
        <v>134</v>
      </c>
      <c r="AG2175" s="15" t="s">
        <v>135</v>
      </c>
      <c r="AH2175" s="15" t="s">
        <v>136</v>
      </c>
      <c r="AI2175" s="19"/>
      <c r="AJ2175" s="15" t="s">
        <v>3268</v>
      </c>
      <c r="AK2175" s="15" t="s">
        <v>1</v>
      </c>
      <c r="AL2175" s="19"/>
    </row>
    <row r="2176" spans="1:38" x14ac:dyDescent="0.25">
      <c r="A2176" s="15">
        <v>2175</v>
      </c>
      <c r="B2176" s="15">
        <v>1090938484</v>
      </c>
      <c r="C2176" s="15" t="s">
        <v>117</v>
      </c>
      <c r="D2176" s="15" t="s">
        <v>118</v>
      </c>
      <c r="E2176" s="19" t="s">
        <v>61</v>
      </c>
      <c r="F2176" s="19" t="s">
        <v>3206</v>
      </c>
      <c r="G2176" s="15" t="s">
        <v>120</v>
      </c>
      <c r="H2176" s="15" t="s">
        <v>3207</v>
      </c>
      <c r="I2176" s="15" t="s">
        <v>3283</v>
      </c>
      <c r="J2176" s="15" t="s">
        <v>210</v>
      </c>
      <c r="K2176" s="15" t="s">
        <v>577</v>
      </c>
      <c r="L2176" s="15" t="s">
        <v>628</v>
      </c>
      <c r="M2176" s="15" t="s">
        <v>146</v>
      </c>
      <c r="N2176" s="15" t="s">
        <v>3209</v>
      </c>
      <c r="O2176" s="15" t="s">
        <v>64</v>
      </c>
      <c r="P2176" s="32">
        <v>154810003020</v>
      </c>
      <c r="Q2176" s="15" t="s">
        <v>1677</v>
      </c>
      <c r="R2176" s="15">
        <v>0</v>
      </c>
      <c r="S2176" s="15">
        <v>3059051498</v>
      </c>
      <c r="T2176" s="15"/>
      <c r="U2176" s="33">
        <v>37858</v>
      </c>
      <c r="V2176" s="15">
        <v>19</v>
      </c>
      <c r="W2176" s="15" t="s">
        <v>2895</v>
      </c>
      <c r="X2176" s="15" t="s">
        <v>120</v>
      </c>
      <c r="Y2176" s="15" t="s">
        <v>132</v>
      </c>
      <c r="Z2176" s="15" t="s">
        <v>1198</v>
      </c>
      <c r="AA2176" s="15" t="s">
        <v>130</v>
      </c>
      <c r="AB2176" s="15" t="s">
        <v>131</v>
      </c>
      <c r="AC2176" s="15" t="s">
        <v>132</v>
      </c>
      <c r="AD2176" s="15" t="s">
        <v>132</v>
      </c>
      <c r="AE2176" s="15" t="s">
        <v>132</v>
      </c>
      <c r="AF2176" s="15" t="s">
        <v>134</v>
      </c>
      <c r="AG2176" s="15" t="s">
        <v>135</v>
      </c>
      <c r="AH2176" s="15" t="s">
        <v>136</v>
      </c>
      <c r="AI2176" s="19"/>
      <c r="AJ2176" s="15" t="s">
        <v>3268</v>
      </c>
      <c r="AK2176" s="15" t="s">
        <v>1</v>
      </c>
      <c r="AL2176" s="19"/>
    </row>
    <row r="2177" spans="1:38" x14ac:dyDescent="0.25">
      <c r="A2177" s="15">
        <v>2176</v>
      </c>
      <c r="B2177" s="15">
        <v>1093917161</v>
      </c>
      <c r="C2177" s="15" t="s">
        <v>117</v>
      </c>
      <c r="D2177" s="15" t="s">
        <v>118</v>
      </c>
      <c r="E2177" s="19" t="s">
        <v>61</v>
      </c>
      <c r="F2177" s="19" t="s">
        <v>3206</v>
      </c>
      <c r="G2177" s="15" t="s">
        <v>120</v>
      </c>
      <c r="H2177" s="15" t="s">
        <v>3207</v>
      </c>
      <c r="I2177" s="15" t="s">
        <v>2230</v>
      </c>
      <c r="J2177" s="15" t="s">
        <v>220</v>
      </c>
      <c r="K2177" s="15" t="s">
        <v>3284</v>
      </c>
      <c r="L2177" s="15" t="s">
        <v>3285</v>
      </c>
      <c r="M2177" s="15" t="s">
        <v>125</v>
      </c>
      <c r="N2177" s="15" t="s">
        <v>3209</v>
      </c>
      <c r="O2177" s="15" t="s">
        <v>64</v>
      </c>
      <c r="P2177" s="32">
        <v>154810003020</v>
      </c>
      <c r="Q2177" s="15" t="s">
        <v>1677</v>
      </c>
      <c r="R2177" s="15">
        <v>0</v>
      </c>
      <c r="S2177" s="15">
        <v>3202197267</v>
      </c>
      <c r="T2177" s="15"/>
      <c r="U2177" s="33">
        <v>34550</v>
      </c>
      <c r="V2177" s="15">
        <v>28</v>
      </c>
      <c r="W2177" s="15" t="s">
        <v>2895</v>
      </c>
      <c r="X2177" s="15" t="s">
        <v>120</v>
      </c>
      <c r="Y2177" s="15" t="s">
        <v>132</v>
      </c>
      <c r="Z2177" s="15" t="s">
        <v>1198</v>
      </c>
      <c r="AA2177" s="15" t="s">
        <v>130</v>
      </c>
      <c r="AB2177" s="15" t="s">
        <v>131</v>
      </c>
      <c r="AC2177" s="15" t="s">
        <v>132</v>
      </c>
      <c r="AD2177" s="15" t="s">
        <v>132</v>
      </c>
      <c r="AE2177" s="15" t="s">
        <v>132</v>
      </c>
      <c r="AF2177" s="15" t="s">
        <v>134</v>
      </c>
      <c r="AG2177" s="15" t="s">
        <v>135</v>
      </c>
      <c r="AH2177" s="15" t="s">
        <v>136</v>
      </c>
      <c r="AI2177" s="19"/>
      <c r="AJ2177" s="15" t="s">
        <v>3268</v>
      </c>
      <c r="AK2177" s="15" t="s">
        <v>1</v>
      </c>
      <c r="AL2177" s="19"/>
    </row>
    <row r="2178" spans="1:38" x14ac:dyDescent="0.25">
      <c r="A2178" s="15">
        <v>2177</v>
      </c>
      <c r="B2178" s="15">
        <v>1007726480</v>
      </c>
      <c r="C2178" s="15" t="s">
        <v>117</v>
      </c>
      <c r="D2178" s="15" t="s">
        <v>118</v>
      </c>
      <c r="E2178" s="19" t="s">
        <v>61</v>
      </c>
      <c r="F2178" s="19" t="s">
        <v>3206</v>
      </c>
      <c r="G2178" s="15" t="s">
        <v>120</v>
      </c>
      <c r="H2178" s="15" t="s">
        <v>3207</v>
      </c>
      <c r="I2178" s="15" t="s">
        <v>138</v>
      </c>
      <c r="J2178" s="15" t="s">
        <v>1082</v>
      </c>
      <c r="K2178" s="15" t="s">
        <v>3286</v>
      </c>
      <c r="L2178" s="15" t="s">
        <v>1760</v>
      </c>
      <c r="M2178" s="15" t="s">
        <v>125</v>
      </c>
      <c r="N2178" s="15" t="s">
        <v>3209</v>
      </c>
      <c r="O2178" s="15" t="s">
        <v>64</v>
      </c>
      <c r="P2178" s="32">
        <v>154810003020</v>
      </c>
      <c r="Q2178" s="15" t="s">
        <v>1677</v>
      </c>
      <c r="R2178" s="15">
        <v>0</v>
      </c>
      <c r="S2178" s="15">
        <v>3187601313</v>
      </c>
      <c r="T2178" s="15"/>
      <c r="U2178" s="33">
        <v>35627</v>
      </c>
      <c r="V2178" s="15">
        <v>25</v>
      </c>
      <c r="W2178" s="15" t="s">
        <v>2895</v>
      </c>
      <c r="X2178" s="15" t="s">
        <v>120</v>
      </c>
      <c r="Y2178" s="15" t="s">
        <v>132</v>
      </c>
      <c r="Z2178" s="15" t="s">
        <v>1198</v>
      </c>
      <c r="AA2178" s="15" t="s">
        <v>130</v>
      </c>
      <c r="AB2178" s="15" t="s">
        <v>131</v>
      </c>
      <c r="AC2178" s="15" t="s">
        <v>132</v>
      </c>
      <c r="AD2178" s="15" t="s">
        <v>132</v>
      </c>
      <c r="AE2178" s="15" t="s">
        <v>132</v>
      </c>
      <c r="AF2178" s="15" t="s">
        <v>134</v>
      </c>
      <c r="AG2178" s="15" t="s">
        <v>135</v>
      </c>
      <c r="AH2178" s="15" t="s">
        <v>136</v>
      </c>
      <c r="AI2178" s="19"/>
      <c r="AJ2178" s="15" t="s">
        <v>3268</v>
      </c>
      <c r="AK2178" s="15" t="s">
        <v>1</v>
      </c>
      <c r="AL2178" s="19"/>
    </row>
    <row r="2179" spans="1:38" x14ac:dyDescent="0.25">
      <c r="A2179" s="15">
        <v>2178</v>
      </c>
      <c r="B2179" s="15">
        <v>60436985</v>
      </c>
      <c r="C2179" s="15" t="s">
        <v>117</v>
      </c>
      <c r="D2179" s="15" t="s">
        <v>118</v>
      </c>
      <c r="E2179" s="19" t="s">
        <v>61</v>
      </c>
      <c r="F2179" s="19" t="s">
        <v>3206</v>
      </c>
      <c r="G2179" s="15" t="s">
        <v>120</v>
      </c>
      <c r="H2179" s="15" t="s">
        <v>3207</v>
      </c>
      <c r="I2179" s="15" t="s">
        <v>171</v>
      </c>
      <c r="J2179" s="15" t="s">
        <v>3287</v>
      </c>
      <c r="K2179" s="15" t="s">
        <v>1034</v>
      </c>
      <c r="L2179" s="15" t="s">
        <v>1899</v>
      </c>
      <c r="M2179" s="15" t="s">
        <v>125</v>
      </c>
      <c r="N2179" s="15" t="s">
        <v>3209</v>
      </c>
      <c r="O2179" s="15" t="s">
        <v>64</v>
      </c>
      <c r="P2179" s="32">
        <v>154810003020</v>
      </c>
      <c r="Q2179" s="15" t="s">
        <v>1677</v>
      </c>
      <c r="R2179" s="15">
        <v>0</v>
      </c>
      <c r="S2179" s="15">
        <v>3203989450</v>
      </c>
      <c r="T2179" s="15"/>
      <c r="U2179" s="33">
        <v>29740</v>
      </c>
      <c r="V2179" s="15">
        <v>41</v>
      </c>
      <c r="W2179" s="15" t="s">
        <v>2895</v>
      </c>
      <c r="X2179" s="15" t="s">
        <v>120</v>
      </c>
      <c r="Y2179" s="15" t="s">
        <v>132</v>
      </c>
      <c r="Z2179" s="15" t="s">
        <v>1198</v>
      </c>
      <c r="AA2179" s="15" t="s">
        <v>130</v>
      </c>
      <c r="AB2179" s="15" t="s">
        <v>131</v>
      </c>
      <c r="AC2179" s="15" t="s">
        <v>132</v>
      </c>
      <c r="AD2179" s="15" t="s">
        <v>132</v>
      </c>
      <c r="AE2179" s="15" t="s">
        <v>132</v>
      </c>
      <c r="AF2179" s="15" t="s">
        <v>134</v>
      </c>
      <c r="AG2179" s="15" t="s">
        <v>135</v>
      </c>
      <c r="AH2179" s="15" t="s">
        <v>136</v>
      </c>
      <c r="AI2179" s="19"/>
      <c r="AJ2179" s="15" t="s">
        <v>3268</v>
      </c>
      <c r="AK2179" s="15" t="s">
        <v>1</v>
      </c>
      <c r="AL2179" s="19"/>
    </row>
    <row r="2180" spans="1:38" x14ac:dyDescent="0.25">
      <c r="A2180" s="15">
        <v>2179</v>
      </c>
      <c r="B2180" s="15">
        <v>1093854260</v>
      </c>
      <c r="C2180" s="15" t="s">
        <v>117</v>
      </c>
      <c r="D2180" s="15" t="s">
        <v>118</v>
      </c>
      <c r="E2180" s="19" t="s">
        <v>61</v>
      </c>
      <c r="F2180" s="19" t="s">
        <v>3206</v>
      </c>
      <c r="G2180" s="15" t="s">
        <v>120</v>
      </c>
      <c r="H2180" s="15" t="s">
        <v>3207</v>
      </c>
      <c r="I2180" s="15" t="s">
        <v>1601</v>
      </c>
      <c r="J2180" s="15" t="s">
        <v>306</v>
      </c>
      <c r="K2180" s="15" t="s">
        <v>1681</v>
      </c>
      <c r="L2180" s="15" t="s">
        <v>3288</v>
      </c>
      <c r="M2180" s="15" t="s">
        <v>125</v>
      </c>
      <c r="N2180" s="15" t="s">
        <v>3209</v>
      </c>
      <c r="O2180" s="15" t="s">
        <v>64</v>
      </c>
      <c r="P2180" s="32">
        <v>154810003020</v>
      </c>
      <c r="Q2180" s="15" t="s">
        <v>1677</v>
      </c>
      <c r="R2180" s="15">
        <v>0</v>
      </c>
      <c r="S2180" s="15">
        <v>3143318892</v>
      </c>
      <c r="T2180" s="15"/>
      <c r="U2180" s="33">
        <v>38075</v>
      </c>
      <c r="V2180" s="15">
        <v>18</v>
      </c>
      <c r="W2180" s="15" t="s">
        <v>2895</v>
      </c>
      <c r="X2180" s="15" t="s">
        <v>120</v>
      </c>
      <c r="Y2180" s="15" t="s">
        <v>132</v>
      </c>
      <c r="Z2180" s="15" t="s">
        <v>1198</v>
      </c>
      <c r="AA2180" s="15" t="s">
        <v>130</v>
      </c>
      <c r="AB2180" s="15" t="s">
        <v>131</v>
      </c>
      <c r="AC2180" s="15" t="s">
        <v>132</v>
      </c>
      <c r="AD2180" s="15" t="s">
        <v>132</v>
      </c>
      <c r="AE2180" s="15" t="s">
        <v>132</v>
      </c>
      <c r="AF2180" s="15" t="s">
        <v>134</v>
      </c>
      <c r="AG2180" s="15" t="s">
        <v>135</v>
      </c>
      <c r="AH2180" s="15" t="s">
        <v>136</v>
      </c>
      <c r="AI2180" s="19"/>
      <c r="AJ2180" s="15" t="s">
        <v>3268</v>
      </c>
      <c r="AK2180" s="15" t="s">
        <v>1</v>
      </c>
      <c r="AL2180" s="19"/>
    </row>
    <row r="2181" spans="1:38" x14ac:dyDescent="0.25">
      <c r="A2181" s="15">
        <v>2180</v>
      </c>
      <c r="B2181" s="15">
        <v>1093921398</v>
      </c>
      <c r="C2181" s="15" t="s">
        <v>117</v>
      </c>
      <c r="D2181" s="15" t="s">
        <v>118</v>
      </c>
      <c r="E2181" s="19" t="s">
        <v>61</v>
      </c>
      <c r="F2181" s="19" t="s">
        <v>3206</v>
      </c>
      <c r="G2181" s="15" t="s">
        <v>120</v>
      </c>
      <c r="H2181" s="15" t="s">
        <v>3207</v>
      </c>
      <c r="I2181" s="15" t="s">
        <v>491</v>
      </c>
      <c r="J2181" s="15" t="s">
        <v>239</v>
      </c>
      <c r="K2181" s="15" t="s">
        <v>3289</v>
      </c>
      <c r="L2181" s="15" t="s">
        <v>570</v>
      </c>
      <c r="M2181" s="15" t="s">
        <v>125</v>
      </c>
      <c r="N2181" s="15" t="s">
        <v>3209</v>
      </c>
      <c r="O2181" s="15" t="s">
        <v>64</v>
      </c>
      <c r="P2181" s="32">
        <v>154810003020</v>
      </c>
      <c r="Q2181" s="15" t="s">
        <v>1677</v>
      </c>
      <c r="R2181" s="15">
        <v>0</v>
      </c>
      <c r="S2181" s="15">
        <v>3115429856</v>
      </c>
      <c r="T2181" s="15"/>
      <c r="U2181" s="33">
        <v>35719</v>
      </c>
      <c r="V2181" s="15">
        <v>25</v>
      </c>
      <c r="W2181" s="15" t="s">
        <v>2895</v>
      </c>
      <c r="X2181" s="15" t="s">
        <v>120</v>
      </c>
      <c r="Y2181" s="15" t="s">
        <v>132</v>
      </c>
      <c r="Z2181" s="15" t="s">
        <v>1198</v>
      </c>
      <c r="AA2181" s="15" t="s">
        <v>130</v>
      </c>
      <c r="AB2181" s="15" t="s">
        <v>131</v>
      </c>
      <c r="AC2181" s="15" t="s">
        <v>132</v>
      </c>
      <c r="AD2181" s="15" t="s">
        <v>132</v>
      </c>
      <c r="AE2181" s="15" t="s">
        <v>132</v>
      </c>
      <c r="AF2181" s="15" t="s">
        <v>134</v>
      </c>
      <c r="AG2181" s="15" t="s">
        <v>135</v>
      </c>
      <c r="AH2181" s="15" t="s">
        <v>136</v>
      </c>
      <c r="AI2181" s="19"/>
      <c r="AJ2181" s="15" t="s">
        <v>3268</v>
      </c>
      <c r="AK2181" s="15" t="s">
        <v>1</v>
      </c>
      <c r="AL2181" s="19"/>
    </row>
    <row r="2182" spans="1:38" x14ac:dyDescent="0.25">
      <c r="A2182" s="15">
        <v>2181</v>
      </c>
      <c r="B2182" s="15">
        <v>1093925507</v>
      </c>
      <c r="C2182" s="15" t="s">
        <v>117</v>
      </c>
      <c r="D2182" s="15" t="s">
        <v>118</v>
      </c>
      <c r="E2182" s="19" t="s">
        <v>61</v>
      </c>
      <c r="F2182" s="19" t="s">
        <v>3206</v>
      </c>
      <c r="G2182" s="15" t="s">
        <v>120</v>
      </c>
      <c r="H2182" s="15" t="s">
        <v>3207</v>
      </c>
      <c r="I2182" s="15" t="s">
        <v>3290</v>
      </c>
      <c r="J2182" s="15"/>
      <c r="K2182" s="15" t="s">
        <v>3267</v>
      </c>
      <c r="L2182" s="15"/>
      <c r="M2182" s="15" t="s">
        <v>125</v>
      </c>
      <c r="N2182" s="15" t="s">
        <v>3209</v>
      </c>
      <c r="O2182" s="15" t="s">
        <v>64</v>
      </c>
      <c r="P2182" s="32">
        <v>154810003020</v>
      </c>
      <c r="Q2182" s="15" t="s">
        <v>1677</v>
      </c>
      <c r="R2182" s="15">
        <v>0</v>
      </c>
      <c r="S2182" s="15">
        <v>3114554462</v>
      </c>
      <c r="T2182" s="15"/>
      <c r="U2182" s="33">
        <v>36469</v>
      </c>
      <c r="V2182" s="15">
        <v>23</v>
      </c>
      <c r="W2182" s="15" t="s">
        <v>2895</v>
      </c>
      <c r="X2182" s="15" t="s">
        <v>120</v>
      </c>
      <c r="Y2182" s="15" t="s">
        <v>132</v>
      </c>
      <c r="Z2182" s="15" t="s">
        <v>1198</v>
      </c>
      <c r="AA2182" s="15" t="s">
        <v>130</v>
      </c>
      <c r="AB2182" s="15" t="s">
        <v>131</v>
      </c>
      <c r="AC2182" s="15" t="s">
        <v>132</v>
      </c>
      <c r="AD2182" s="15" t="s">
        <v>132</v>
      </c>
      <c r="AE2182" s="15" t="s">
        <v>132</v>
      </c>
      <c r="AF2182" s="15" t="s">
        <v>134</v>
      </c>
      <c r="AG2182" s="15" t="s">
        <v>135</v>
      </c>
      <c r="AH2182" s="15" t="s">
        <v>136</v>
      </c>
      <c r="AI2182" s="19"/>
      <c r="AJ2182" s="15" t="s">
        <v>3268</v>
      </c>
      <c r="AK2182" s="15" t="s">
        <v>1</v>
      </c>
      <c r="AL2182" s="19"/>
    </row>
    <row r="2183" spans="1:38" x14ac:dyDescent="0.25">
      <c r="A2183" s="15">
        <v>2182</v>
      </c>
      <c r="B2183" s="15">
        <v>1093915808</v>
      </c>
      <c r="C2183" s="15" t="s">
        <v>117</v>
      </c>
      <c r="D2183" s="15" t="s">
        <v>118</v>
      </c>
      <c r="E2183" s="19" t="s">
        <v>61</v>
      </c>
      <c r="F2183" s="19" t="s">
        <v>3206</v>
      </c>
      <c r="G2183" s="15" t="s">
        <v>120</v>
      </c>
      <c r="H2183" s="15" t="s">
        <v>3207</v>
      </c>
      <c r="I2183" s="15" t="s">
        <v>249</v>
      </c>
      <c r="J2183" s="15" t="s">
        <v>2265</v>
      </c>
      <c r="K2183" s="15" t="s">
        <v>3291</v>
      </c>
      <c r="L2183" s="15" t="s">
        <v>3292</v>
      </c>
      <c r="M2183" s="15" t="s">
        <v>146</v>
      </c>
      <c r="N2183" s="15" t="s">
        <v>3209</v>
      </c>
      <c r="O2183" s="15" t="s">
        <v>64</v>
      </c>
      <c r="P2183" s="32">
        <v>154810003020</v>
      </c>
      <c r="Q2183" s="15" t="s">
        <v>1677</v>
      </c>
      <c r="R2183" s="15">
        <v>0</v>
      </c>
      <c r="S2183" s="15">
        <v>3222402564</v>
      </c>
      <c r="T2183" s="15"/>
      <c r="U2183" s="33">
        <v>34419</v>
      </c>
      <c r="V2183" s="15">
        <v>28</v>
      </c>
      <c r="W2183" s="15" t="s">
        <v>2895</v>
      </c>
      <c r="X2183" s="15" t="s">
        <v>120</v>
      </c>
      <c r="Y2183" s="15" t="s">
        <v>132</v>
      </c>
      <c r="Z2183" s="15" t="s">
        <v>1198</v>
      </c>
      <c r="AA2183" s="15" t="s">
        <v>130</v>
      </c>
      <c r="AB2183" s="15" t="s">
        <v>131</v>
      </c>
      <c r="AC2183" s="15" t="s">
        <v>132</v>
      </c>
      <c r="AD2183" s="15" t="s">
        <v>132</v>
      </c>
      <c r="AE2183" s="15" t="s">
        <v>132</v>
      </c>
      <c r="AF2183" s="15" t="s">
        <v>134</v>
      </c>
      <c r="AG2183" s="15" t="s">
        <v>135</v>
      </c>
      <c r="AH2183" s="15" t="s">
        <v>136</v>
      </c>
      <c r="AI2183" s="19"/>
      <c r="AJ2183" s="15" t="s">
        <v>3268</v>
      </c>
      <c r="AK2183" s="15" t="s">
        <v>1</v>
      </c>
      <c r="AL2183" s="19"/>
    </row>
    <row r="2184" spans="1:38" x14ac:dyDescent="0.25">
      <c r="A2184" s="15">
        <v>2183</v>
      </c>
      <c r="B2184" s="15">
        <v>40412277</v>
      </c>
      <c r="C2184" s="15" t="s">
        <v>117</v>
      </c>
      <c r="D2184" s="15" t="s">
        <v>118</v>
      </c>
      <c r="E2184" s="19" t="s">
        <v>61</v>
      </c>
      <c r="F2184" s="19" t="s">
        <v>3206</v>
      </c>
      <c r="G2184" s="15" t="s">
        <v>120</v>
      </c>
      <c r="H2184" s="15" t="s">
        <v>3207</v>
      </c>
      <c r="I2184" s="15" t="s">
        <v>238</v>
      </c>
      <c r="J2184" s="15" t="s">
        <v>239</v>
      </c>
      <c r="K2184" s="15" t="s">
        <v>1968</v>
      </c>
      <c r="L2184" s="15" t="s">
        <v>642</v>
      </c>
      <c r="M2184" s="15" t="s">
        <v>125</v>
      </c>
      <c r="N2184" s="15" t="s">
        <v>3209</v>
      </c>
      <c r="O2184" s="15" t="s">
        <v>64</v>
      </c>
      <c r="P2184" s="32">
        <v>154810003020</v>
      </c>
      <c r="Q2184" s="15" t="s">
        <v>1677</v>
      </c>
      <c r="R2184" s="15">
        <v>0</v>
      </c>
      <c r="S2184" s="15">
        <v>3203442840</v>
      </c>
      <c r="T2184" s="15"/>
      <c r="U2184" s="33">
        <v>28662</v>
      </c>
      <c r="V2184" s="15">
        <v>44</v>
      </c>
      <c r="W2184" s="15" t="s">
        <v>2895</v>
      </c>
      <c r="X2184" s="15" t="s">
        <v>120</v>
      </c>
      <c r="Y2184" s="15" t="s">
        <v>132</v>
      </c>
      <c r="Z2184" s="15" t="s">
        <v>1198</v>
      </c>
      <c r="AA2184" s="15" t="s">
        <v>130</v>
      </c>
      <c r="AB2184" s="15" t="s">
        <v>131</v>
      </c>
      <c r="AC2184" s="15" t="s">
        <v>132</v>
      </c>
      <c r="AD2184" s="15" t="s">
        <v>132</v>
      </c>
      <c r="AE2184" s="15" t="s">
        <v>132</v>
      </c>
      <c r="AF2184" s="15" t="s">
        <v>134</v>
      </c>
      <c r="AG2184" s="15" t="s">
        <v>135</v>
      </c>
      <c r="AH2184" s="15" t="s">
        <v>136</v>
      </c>
      <c r="AI2184" s="19"/>
      <c r="AJ2184" s="15" t="s">
        <v>3268</v>
      </c>
      <c r="AK2184" s="15" t="s">
        <v>1</v>
      </c>
      <c r="AL2184" s="19"/>
    </row>
    <row r="2185" spans="1:38" x14ac:dyDescent="0.25">
      <c r="A2185" s="15">
        <v>2184</v>
      </c>
      <c r="B2185" s="15">
        <v>1005046927</v>
      </c>
      <c r="C2185" s="15" t="s">
        <v>117</v>
      </c>
      <c r="D2185" s="15" t="s">
        <v>118</v>
      </c>
      <c r="E2185" s="19" t="s">
        <v>61</v>
      </c>
      <c r="F2185" s="19" t="s">
        <v>3206</v>
      </c>
      <c r="G2185" s="15" t="s">
        <v>120</v>
      </c>
      <c r="H2185" s="15" t="s">
        <v>3207</v>
      </c>
      <c r="I2185" s="15" t="s">
        <v>3293</v>
      </c>
      <c r="J2185" s="15"/>
      <c r="K2185" s="15" t="s">
        <v>252</v>
      </c>
      <c r="L2185" s="15" t="s">
        <v>1862</v>
      </c>
      <c r="M2185" s="15" t="s">
        <v>125</v>
      </c>
      <c r="N2185" s="15" t="s">
        <v>3209</v>
      </c>
      <c r="O2185" s="15" t="s">
        <v>64</v>
      </c>
      <c r="P2185" s="32">
        <v>154810003020</v>
      </c>
      <c r="Q2185" s="15" t="s">
        <v>1677</v>
      </c>
      <c r="R2185" s="15">
        <v>0</v>
      </c>
      <c r="S2185" s="15">
        <v>3133884049</v>
      </c>
      <c r="T2185" s="15"/>
      <c r="U2185" s="33">
        <v>37855</v>
      </c>
      <c r="V2185" s="15">
        <v>19</v>
      </c>
      <c r="W2185" s="15" t="s">
        <v>2895</v>
      </c>
      <c r="X2185" s="15" t="s">
        <v>120</v>
      </c>
      <c r="Y2185" s="15" t="s">
        <v>132</v>
      </c>
      <c r="Z2185" s="15" t="s">
        <v>1198</v>
      </c>
      <c r="AA2185" s="15" t="s">
        <v>130</v>
      </c>
      <c r="AB2185" s="15" t="s">
        <v>131</v>
      </c>
      <c r="AC2185" s="15" t="s">
        <v>132</v>
      </c>
      <c r="AD2185" s="15" t="s">
        <v>132</v>
      </c>
      <c r="AE2185" s="15" t="s">
        <v>132</v>
      </c>
      <c r="AF2185" s="15" t="s">
        <v>134</v>
      </c>
      <c r="AG2185" s="15" t="s">
        <v>135</v>
      </c>
      <c r="AH2185" s="15" t="s">
        <v>136</v>
      </c>
      <c r="AI2185" s="19"/>
      <c r="AJ2185" s="15" t="s">
        <v>3268</v>
      </c>
      <c r="AK2185" s="15" t="s">
        <v>1</v>
      </c>
      <c r="AL2185" s="19"/>
    </row>
    <row r="2186" spans="1:38" x14ac:dyDescent="0.25">
      <c r="A2186" s="15">
        <v>2185</v>
      </c>
      <c r="B2186" s="15">
        <v>1007322938</v>
      </c>
      <c r="C2186" s="15" t="s">
        <v>117</v>
      </c>
      <c r="D2186" s="15" t="s">
        <v>118</v>
      </c>
      <c r="E2186" s="19" t="s">
        <v>61</v>
      </c>
      <c r="F2186" s="19" t="s">
        <v>3206</v>
      </c>
      <c r="G2186" s="15" t="s">
        <v>120</v>
      </c>
      <c r="H2186" s="15" t="s">
        <v>3207</v>
      </c>
      <c r="I2186" s="15" t="s">
        <v>1802</v>
      </c>
      <c r="J2186" s="15" t="s">
        <v>3294</v>
      </c>
      <c r="K2186" s="15" t="s">
        <v>155</v>
      </c>
      <c r="L2186" s="15" t="s">
        <v>3027</v>
      </c>
      <c r="M2186" s="15" t="s">
        <v>146</v>
      </c>
      <c r="N2186" s="15" t="s">
        <v>3209</v>
      </c>
      <c r="O2186" s="15" t="s">
        <v>64</v>
      </c>
      <c r="P2186" s="32">
        <v>154810003020</v>
      </c>
      <c r="Q2186" s="15" t="s">
        <v>1677</v>
      </c>
      <c r="R2186" s="15">
        <v>0</v>
      </c>
      <c r="S2186" s="15" t="s">
        <v>3295</v>
      </c>
      <c r="T2186" s="15"/>
      <c r="U2186" s="33">
        <v>36207</v>
      </c>
      <c r="V2186" s="15">
        <v>23</v>
      </c>
      <c r="W2186" s="15" t="s">
        <v>2895</v>
      </c>
      <c r="X2186" s="15" t="s">
        <v>120</v>
      </c>
      <c r="Y2186" s="15" t="s">
        <v>132</v>
      </c>
      <c r="Z2186" s="15" t="s">
        <v>1198</v>
      </c>
      <c r="AA2186" s="15" t="s">
        <v>130</v>
      </c>
      <c r="AB2186" s="15" t="s">
        <v>131</v>
      </c>
      <c r="AC2186" s="15" t="s">
        <v>132</v>
      </c>
      <c r="AD2186" s="15" t="s">
        <v>132</v>
      </c>
      <c r="AE2186" s="15" t="s">
        <v>132</v>
      </c>
      <c r="AF2186" s="15" t="s">
        <v>134</v>
      </c>
      <c r="AG2186" s="15" t="s">
        <v>135</v>
      </c>
      <c r="AH2186" s="15" t="s">
        <v>136</v>
      </c>
      <c r="AI2186" s="19"/>
      <c r="AJ2186" s="15" t="s">
        <v>3268</v>
      </c>
      <c r="AK2186" s="15" t="s">
        <v>1</v>
      </c>
      <c r="AL2186" s="19"/>
    </row>
    <row r="2187" spans="1:38" x14ac:dyDescent="0.25">
      <c r="A2187" s="15">
        <v>2186</v>
      </c>
      <c r="B2187" s="15">
        <v>1193212991</v>
      </c>
      <c r="C2187" s="15" t="s">
        <v>117</v>
      </c>
      <c r="D2187" s="15" t="s">
        <v>118</v>
      </c>
      <c r="E2187" s="19" t="s">
        <v>61</v>
      </c>
      <c r="F2187" s="19" t="s">
        <v>3206</v>
      </c>
      <c r="G2187" s="15" t="s">
        <v>120</v>
      </c>
      <c r="H2187" s="15" t="s">
        <v>3207</v>
      </c>
      <c r="I2187" s="15" t="s">
        <v>1360</v>
      </c>
      <c r="J2187" s="15" t="s">
        <v>139</v>
      </c>
      <c r="K2187" s="15" t="s">
        <v>248</v>
      </c>
      <c r="L2187" s="15" t="s">
        <v>408</v>
      </c>
      <c r="M2187" s="15" t="s">
        <v>125</v>
      </c>
      <c r="N2187" s="15" t="s">
        <v>3209</v>
      </c>
      <c r="O2187" s="15" t="s">
        <v>64</v>
      </c>
      <c r="P2187" s="32">
        <v>154810003020</v>
      </c>
      <c r="Q2187" s="15" t="s">
        <v>1677</v>
      </c>
      <c r="R2187" s="15">
        <v>0</v>
      </c>
      <c r="S2187" s="15">
        <v>3235894688</v>
      </c>
      <c r="T2187" s="15"/>
      <c r="U2187" s="33">
        <v>37179</v>
      </c>
      <c r="V2187" s="15">
        <v>21</v>
      </c>
      <c r="W2187" s="15" t="s">
        <v>2895</v>
      </c>
      <c r="X2187" s="15" t="s">
        <v>120</v>
      </c>
      <c r="Y2187" s="15" t="s">
        <v>132</v>
      </c>
      <c r="Z2187" s="15" t="s">
        <v>1198</v>
      </c>
      <c r="AA2187" s="15" t="s">
        <v>130</v>
      </c>
      <c r="AB2187" s="15" t="s">
        <v>131</v>
      </c>
      <c r="AC2187" s="15" t="s">
        <v>132</v>
      </c>
      <c r="AD2187" s="15" t="s">
        <v>132</v>
      </c>
      <c r="AE2187" s="15" t="s">
        <v>132</v>
      </c>
      <c r="AF2187" s="15" t="s">
        <v>134</v>
      </c>
      <c r="AG2187" s="15" t="s">
        <v>135</v>
      </c>
      <c r="AH2187" s="15" t="s">
        <v>136</v>
      </c>
      <c r="AI2187" s="19"/>
      <c r="AJ2187" s="15" t="s">
        <v>3268</v>
      </c>
      <c r="AK2187" s="15" t="s">
        <v>1</v>
      </c>
      <c r="AL2187" s="19"/>
    </row>
    <row r="2188" spans="1:38" x14ac:dyDescent="0.25">
      <c r="A2188" s="15">
        <v>2187</v>
      </c>
      <c r="B2188" s="15">
        <v>1093917342</v>
      </c>
      <c r="C2188" s="15" t="s">
        <v>117</v>
      </c>
      <c r="D2188" s="15" t="s">
        <v>118</v>
      </c>
      <c r="E2188" s="19" t="s">
        <v>61</v>
      </c>
      <c r="F2188" s="19" t="s">
        <v>3206</v>
      </c>
      <c r="G2188" s="15" t="s">
        <v>120</v>
      </c>
      <c r="H2188" s="15" t="s">
        <v>3207</v>
      </c>
      <c r="I2188" s="15" t="s">
        <v>1798</v>
      </c>
      <c r="J2188" s="15" t="s">
        <v>1215</v>
      </c>
      <c r="K2188" s="15" t="s">
        <v>929</v>
      </c>
      <c r="L2188" s="15" t="s">
        <v>2178</v>
      </c>
      <c r="M2188" s="15" t="s">
        <v>125</v>
      </c>
      <c r="N2188" s="15" t="s">
        <v>242</v>
      </c>
      <c r="O2188" s="15" t="s">
        <v>64</v>
      </c>
      <c r="P2188" s="32">
        <v>154810003020</v>
      </c>
      <c r="Q2188" s="15" t="s">
        <v>1677</v>
      </c>
      <c r="R2188" s="15">
        <v>0</v>
      </c>
      <c r="S2188" s="15">
        <v>3219154599</v>
      </c>
      <c r="T2188" s="15"/>
      <c r="U2188" s="33">
        <v>34796</v>
      </c>
      <c r="V2188" s="15">
        <v>27</v>
      </c>
      <c r="W2188" s="15" t="s">
        <v>2895</v>
      </c>
      <c r="X2188" s="15" t="s">
        <v>120</v>
      </c>
      <c r="Y2188" s="15" t="s">
        <v>132</v>
      </c>
      <c r="Z2188" s="15" t="s">
        <v>1198</v>
      </c>
      <c r="AA2188" s="15" t="s">
        <v>130</v>
      </c>
      <c r="AB2188" s="15" t="s">
        <v>131</v>
      </c>
      <c r="AC2188" s="15" t="s">
        <v>132</v>
      </c>
      <c r="AD2188" s="15" t="s">
        <v>132</v>
      </c>
      <c r="AE2188" s="15" t="s">
        <v>132</v>
      </c>
      <c r="AF2188" s="15" t="s">
        <v>134</v>
      </c>
      <c r="AG2188" s="15" t="s">
        <v>135</v>
      </c>
      <c r="AH2188" s="15" t="s">
        <v>136</v>
      </c>
      <c r="AI2188" s="19"/>
      <c r="AJ2188" s="15" t="s">
        <v>3296</v>
      </c>
      <c r="AK2188" s="15" t="s">
        <v>1</v>
      </c>
      <c r="AL2188" s="19"/>
    </row>
    <row r="2189" spans="1:38" x14ac:dyDescent="0.25">
      <c r="A2189" s="15">
        <v>2188</v>
      </c>
      <c r="B2189" s="15">
        <v>1093905496</v>
      </c>
      <c r="C2189" s="15" t="s">
        <v>147</v>
      </c>
      <c r="D2189" s="15" t="s">
        <v>118</v>
      </c>
      <c r="E2189" s="19" t="s">
        <v>61</v>
      </c>
      <c r="F2189" s="19" t="s">
        <v>3206</v>
      </c>
      <c r="G2189" s="15" t="s">
        <v>120</v>
      </c>
      <c r="H2189" s="15" t="s">
        <v>3207</v>
      </c>
      <c r="I2189" s="15" t="s">
        <v>3297</v>
      </c>
      <c r="J2189" s="15" t="s">
        <v>2213</v>
      </c>
      <c r="K2189" s="15" t="s">
        <v>3298</v>
      </c>
      <c r="L2189" s="15" t="s">
        <v>2924</v>
      </c>
      <c r="M2189" s="15" t="s">
        <v>146</v>
      </c>
      <c r="N2189" s="15" t="s">
        <v>3209</v>
      </c>
      <c r="O2189" s="15" t="s">
        <v>64</v>
      </c>
      <c r="P2189" s="32">
        <v>154810003020</v>
      </c>
      <c r="Q2189" s="15" t="s">
        <v>1677</v>
      </c>
      <c r="R2189" s="15">
        <v>0</v>
      </c>
      <c r="S2189" s="15">
        <v>3122719707</v>
      </c>
      <c r="T2189" s="15"/>
      <c r="U2189" s="33">
        <v>38263</v>
      </c>
      <c r="V2189" s="15">
        <v>18</v>
      </c>
      <c r="W2189" s="15" t="s">
        <v>2895</v>
      </c>
      <c r="X2189" s="15" t="s">
        <v>120</v>
      </c>
      <c r="Y2189" s="15" t="s">
        <v>132</v>
      </c>
      <c r="Z2189" s="15" t="s">
        <v>1198</v>
      </c>
      <c r="AA2189" s="15" t="s">
        <v>130</v>
      </c>
      <c r="AB2189" s="15" t="s">
        <v>131</v>
      </c>
      <c r="AC2189" s="15" t="s">
        <v>132</v>
      </c>
      <c r="AD2189" s="15" t="s">
        <v>132</v>
      </c>
      <c r="AE2189" s="15" t="s">
        <v>132</v>
      </c>
      <c r="AF2189" s="15" t="s">
        <v>134</v>
      </c>
      <c r="AG2189" s="15" t="s">
        <v>135</v>
      </c>
      <c r="AH2189" s="15" t="s">
        <v>136</v>
      </c>
      <c r="AI2189" s="19"/>
      <c r="AJ2189" s="15" t="s">
        <v>3268</v>
      </c>
      <c r="AK2189" s="15" t="s">
        <v>1</v>
      </c>
      <c r="AL2189" s="19"/>
    </row>
    <row r="2190" spans="1:38" x14ac:dyDescent="0.25">
      <c r="A2190" s="15">
        <v>2189</v>
      </c>
      <c r="B2190" s="15">
        <v>1005046851</v>
      </c>
      <c r="C2190" s="15" t="s">
        <v>117</v>
      </c>
      <c r="D2190" s="15" t="s">
        <v>118</v>
      </c>
      <c r="E2190" s="19" t="s">
        <v>61</v>
      </c>
      <c r="F2190" s="19" t="s">
        <v>3206</v>
      </c>
      <c r="G2190" s="15" t="s">
        <v>120</v>
      </c>
      <c r="H2190" s="15" t="s">
        <v>3207</v>
      </c>
      <c r="I2190" s="15" t="s">
        <v>3299</v>
      </c>
      <c r="J2190" s="15" t="s">
        <v>138</v>
      </c>
      <c r="K2190" s="15" t="s">
        <v>629</v>
      </c>
      <c r="L2190" s="15" t="s">
        <v>2388</v>
      </c>
      <c r="M2190" s="15" t="s">
        <v>125</v>
      </c>
      <c r="N2190" s="15" t="s">
        <v>3209</v>
      </c>
      <c r="O2190" s="15" t="s">
        <v>64</v>
      </c>
      <c r="P2190" s="32">
        <v>154810003020</v>
      </c>
      <c r="Q2190" s="15" t="s">
        <v>1677</v>
      </c>
      <c r="R2190" s="15">
        <v>0</v>
      </c>
      <c r="S2190" s="15">
        <v>3112408652</v>
      </c>
      <c r="T2190" s="15"/>
      <c r="U2190" s="33">
        <v>37717</v>
      </c>
      <c r="V2190" s="15">
        <v>19</v>
      </c>
      <c r="W2190" s="15" t="s">
        <v>2895</v>
      </c>
      <c r="X2190" s="15" t="s">
        <v>120</v>
      </c>
      <c r="Y2190" s="15" t="s">
        <v>132</v>
      </c>
      <c r="Z2190" s="15" t="s">
        <v>1198</v>
      </c>
      <c r="AA2190" s="15" t="s">
        <v>130</v>
      </c>
      <c r="AB2190" s="15" t="s">
        <v>131</v>
      </c>
      <c r="AC2190" s="15" t="s">
        <v>132</v>
      </c>
      <c r="AD2190" s="15" t="s">
        <v>132</v>
      </c>
      <c r="AE2190" s="15" t="s">
        <v>132</v>
      </c>
      <c r="AF2190" s="15" t="s">
        <v>134</v>
      </c>
      <c r="AG2190" s="15" t="s">
        <v>135</v>
      </c>
      <c r="AH2190" s="15" t="s">
        <v>136</v>
      </c>
      <c r="AI2190" s="19"/>
      <c r="AJ2190" s="15" t="s">
        <v>3268</v>
      </c>
      <c r="AK2190" s="15" t="s">
        <v>1</v>
      </c>
      <c r="AL2190" s="19"/>
    </row>
    <row r="2191" spans="1:38" x14ac:dyDescent="0.25">
      <c r="A2191" s="15">
        <v>2190</v>
      </c>
      <c r="B2191" s="15">
        <v>1002495514</v>
      </c>
      <c r="C2191" s="15" t="s">
        <v>117</v>
      </c>
      <c r="D2191" s="15" t="s">
        <v>118</v>
      </c>
      <c r="E2191" s="19" t="s">
        <v>61</v>
      </c>
      <c r="F2191" s="19" t="s">
        <v>3206</v>
      </c>
      <c r="G2191" s="15" t="s">
        <v>120</v>
      </c>
      <c r="H2191" s="15" t="s">
        <v>3207</v>
      </c>
      <c r="I2191" s="15" t="s">
        <v>3300</v>
      </c>
      <c r="J2191" s="15" t="s">
        <v>210</v>
      </c>
      <c r="K2191" s="15" t="s">
        <v>3301</v>
      </c>
      <c r="L2191" s="15" t="s">
        <v>386</v>
      </c>
      <c r="M2191" s="15" t="s">
        <v>146</v>
      </c>
      <c r="N2191" s="15" t="s">
        <v>3209</v>
      </c>
      <c r="O2191" s="15" t="s">
        <v>64</v>
      </c>
      <c r="P2191" s="32">
        <v>154810003020</v>
      </c>
      <c r="Q2191" s="15" t="s">
        <v>1677</v>
      </c>
      <c r="R2191" s="15">
        <v>0</v>
      </c>
      <c r="S2191" s="15">
        <v>3107042545</v>
      </c>
      <c r="T2191" s="15"/>
      <c r="U2191" s="33">
        <v>36648</v>
      </c>
      <c r="V2191" s="15">
        <v>22</v>
      </c>
      <c r="W2191" s="15" t="s">
        <v>2895</v>
      </c>
      <c r="X2191" s="15" t="s">
        <v>120</v>
      </c>
      <c r="Y2191" s="15" t="s">
        <v>132</v>
      </c>
      <c r="Z2191" s="15" t="s">
        <v>1198</v>
      </c>
      <c r="AA2191" s="15" t="s">
        <v>130</v>
      </c>
      <c r="AB2191" s="15" t="s">
        <v>131</v>
      </c>
      <c r="AC2191" s="15" t="s">
        <v>132</v>
      </c>
      <c r="AD2191" s="15" t="s">
        <v>132</v>
      </c>
      <c r="AE2191" s="15" t="s">
        <v>132</v>
      </c>
      <c r="AF2191" s="15" t="s">
        <v>134</v>
      </c>
      <c r="AG2191" s="15" t="s">
        <v>135</v>
      </c>
      <c r="AH2191" s="15" t="s">
        <v>136</v>
      </c>
      <c r="AI2191" s="19"/>
      <c r="AJ2191" s="15" t="s">
        <v>3268</v>
      </c>
      <c r="AK2191" s="15" t="s">
        <v>1</v>
      </c>
      <c r="AL2191" s="19"/>
    </row>
    <row r="2192" spans="1:38" x14ac:dyDescent="0.25">
      <c r="A2192" s="15">
        <v>2191</v>
      </c>
      <c r="B2192" s="15">
        <v>1093925075</v>
      </c>
      <c r="C2192" s="15" t="s">
        <v>117</v>
      </c>
      <c r="D2192" s="15" t="s">
        <v>118</v>
      </c>
      <c r="E2192" s="19" t="s">
        <v>61</v>
      </c>
      <c r="F2192" s="19" t="s">
        <v>3206</v>
      </c>
      <c r="G2192" s="15" t="s">
        <v>120</v>
      </c>
      <c r="H2192" s="15" t="s">
        <v>3207</v>
      </c>
      <c r="I2192" s="15" t="s">
        <v>476</v>
      </c>
      <c r="J2192" s="15" t="s">
        <v>176</v>
      </c>
      <c r="K2192" s="15" t="s">
        <v>248</v>
      </c>
      <c r="L2192" s="15" t="s">
        <v>408</v>
      </c>
      <c r="M2192" s="15" t="s">
        <v>125</v>
      </c>
      <c r="N2192" s="15" t="s">
        <v>3209</v>
      </c>
      <c r="O2192" s="15" t="s">
        <v>64</v>
      </c>
      <c r="P2192" s="32">
        <v>154810003020</v>
      </c>
      <c r="Q2192" s="15" t="s">
        <v>1677</v>
      </c>
      <c r="R2192" s="15">
        <v>0</v>
      </c>
      <c r="S2192" s="15" t="s">
        <v>3302</v>
      </c>
      <c r="T2192" s="15"/>
      <c r="U2192" s="33">
        <v>36310</v>
      </c>
      <c r="V2192" s="15">
        <v>23</v>
      </c>
      <c r="W2192" s="15" t="s">
        <v>2895</v>
      </c>
      <c r="X2192" s="15" t="s">
        <v>120</v>
      </c>
      <c r="Y2192" s="15" t="s">
        <v>132</v>
      </c>
      <c r="Z2192" s="15" t="s">
        <v>1198</v>
      </c>
      <c r="AA2192" s="15" t="s">
        <v>130</v>
      </c>
      <c r="AB2192" s="15" t="s">
        <v>131</v>
      </c>
      <c r="AC2192" s="15" t="s">
        <v>132</v>
      </c>
      <c r="AD2192" s="15" t="s">
        <v>132</v>
      </c>
      <c r="AE2192" s="15" t="s">
        <v>132</v>
      </c>
      <c r="AF2192" s="15" t="s">
        <v>134</v>
      </c>
      <c r="AG2192" s="15" t="s">
        <v>135</v>
      </c>
      <c r="AH2192" s="15" t="s">
        <v>136</v>
      </c>
      <c r="AI2192" s="19"/>
      <c r="AJ2192" s="15" t="s">
        <v>3268</v>
      </c>
      <c r="AK2192" s="15" t="s">
        <v>1</v>
      </c>
      <c r="AL2192" s="19"/>
    </row>
    <row r="2193" spans="1:38" x14ac:dyDescent="0.25">
      <c r="A2193" s="15">
        <v>2192</v>
      </c>
      <c r="B2193" s="15">
        <v>1095300552</v>
      </c>
      <c r="C2193" s="15" t="s">
        <v>147</v>
      </c>
      <c r="D2193" s="15" t="s">
        <v>118</v>
      </c>
      <c r="E2193" s="19" t="s">
        <v>61</v>
      </c>
      <c r="F2193" s="19" t="s">
        <v>3206</v>
      </c>
      <c r="G2193" s="15" t="s">
        <v>120</v>
      </c>
      <c r="H2193" s="15" t="s">
        <v>3207</v>
      </c>
      <c r="I2193" s="15" t="s">
        <v>3303</v>
      </c>
      <c r="J2193" s="15"/>
      <c r="K2193" s="15" t="s">
        <v>1981</v>
      </c>
      <c r="L2193" s="15" t="s">
        <v>2024</v>
      </c>
      <c r="M2193" s="15" t="s">
        <v>146</v>
      </c>
      <c r="N2193" s="15" t="s">
        <v>3209</v>
      </c>
      <c r="O2193" s="15" t="s">
        <v>64</v>
      </c>
      <c r="P2193" s="32">
        <v>154810003020</v>
      </c>
      <c r="Q2193" s="15" t="s">
        <v>1677</v>
      </c>
      <c r="R2193" s="15">
        <v>0</v>
      </c>
      <c r="S2193" s="15" t="s">
        <v>3304</v>
      </c>
      <c r="T2193" s="15"/>
      <c r="U2193" s="33">
        <v>38352</v>
      </c>
      <c r="V2193" s="15">
        <v>17</v>
      </c>
      <c r="W2193" s="15" t="s">
        <v>2895</v>
      </c>
      <c r="X2193" s="15" t="s">
        <v>120</v>
      </c>
      <c r="Y2193" s="15" t="s">
        <v>132</v>
      </c>
      <c r="Z2193" s="15" t="s">
        <v>1198</v>
      </c>
      <c r="AA2193" s="15" t="s">
        <v>130</v>
      </c>
      <c r="AB2193" s="15" t="s">
        <v>131</v>
      </c>
      <c r="AC2193" s="15" t="s">
        <v>132</v>
      </c>
      <c r="AD2193" s="15" t="s">
        <v>132</v>
      </c>
      <c r="AE2193" s="15" t="s">
        <v>132</v>
      </c>
      <c r="AF2193" s="15" t="s">
        <v>134</v>
      </c>
      <c r="AG2193" s="15" t="s">
        <v>135</v>
      </c>
      <c r="AH2193" s="15" t="s">
        <v>136</v>
      </c>
      <c r="AI2193" s="19"/>
      <c r="AJ2193" s="15" t="s">
        <v>3268</v>
      </c>
      <c r="AK2193" s="15" t="s">
        <v>1</v>
      </c>
      <c r="AL2193" s="19"/>
    </row>
    <row r="2194" spans="1:38" x14ac:dyDescent="0.25">
      <c r="A2194" s="15">
        <v>2193</v>
      </c>
      <c r="B2194" s="15">
        <v>26551450</v>
      </c>
      <c r="C2194" s="15" t="s">
        <v>117</v>
      </c>
      <c r="D2194" s="15" t="s">
        <v>118</v>
      </c>
      <c r="E2194" s="19" t="s">
        <v>61</v>
      </c>
      <c r="F2194" s="19" t="s">
        <v>3206</v>
      </c>
      <c r="G2194" s="15" t="s">
        <v>120</v>
      </c>
      <c r="H2194" s="15" t="s">
        <v>3207</v>
      </c>
      <c r="I2194" s="15" t="s">
        <v>138</v>
      </c>
      <c r="J2194" s="15" t="s">
        <v>418</v>
      </c>
      <c r="K2194" s="15" t="s">
        <v>3305</v>
      </c>
      <c r="L2194" s="15" t="s">
        <v>3306</v>
      </c>
      <c r="M2194" s="15" t="s">
        <v>125</v>
      </c>
      <c r="N2194" s="15" t="s">
        <v>3209</v>
      </c>
      <c r="O2194" s="15" t="s">
        <v>64</v>
      </c>
      <c r="P2194" s="32">
        <v>154810003020</v>
      </c>
      <c r="Q2194" s="15" t="s">
        <v>1677</v>
      </c>
      <c r="R2194" s="15">
        <v>0</v>
      </c>
      <c r="S2194" s="15">
        <v>3203517291</v>
      </c>
      <c r="T2194" s="15"/>
      <c r="U2194" s="33">
        <v>34606</v>
      </c>
      <c r="V2194" s="15">
        <v>28</v>
      </c>
      <c r="W2194" s="15" t="s">
        <v>2895</v>
      </c>
      <c r="X2194" s="15" t="s">
        <v>120</v>
      </c>
      <c r="Y2194" s="15" t="s">
        <v>132</v>
      </c>
      <c r="Z2194" s="15" t="s">
        <v>1198</v>
      </c>
      <c r="AA2194" s="15" t="s">
        <v>130</v>
      </c>
      <c r="AB2194" s="15" t="s">
        <v>131</v>
      </c>
      <c r="AC2194" s="15" t="s">
        <v>132</v>
      </c>
      <c r="AD2194" s="15" t="s">
        <v>132</v>
      </c>
      <c r="AE2194" s="15" t="s">
        <v>132</v>
      </c>
      <c r="AF2194" s="15" t="s">
        <v>134</v>
      </c>
      <c r="AG2194" s="15" t="s">
        <v>135</v>
      </c>
      <c r="AH2194" s="15" t="s">
        <v>136</v>
      </c>
      <c r="AI2194" s="19"/>
      <c r="AJ2194" s="15" t="s">
        <v>3215</v>
      </c>
      <c r="AK2194" s="15" t="s">
        <v>1</v>
      </c>
      <c r="AL2194" s="19"/>
    </row>
    <row r="2195" spans="1:38" x14ac:dyDescent="0.25">
      <c r="A2195" s="15">
        <v>2194</v>
      </c>
      <c r="B2195" s="15">
        <v>1093921279</v>
      </c>
      <c r="C2195" s="15" t="s">
        <v>117</v>
      </c>
      <c r="D2195" s="15" t="s">
        <v>118</v>
      </c>
      <c r="E2195" s="19" t="s">
        <v>61</v>
      </c>
      <c r="F2195" s="19" t="s">
        <v>3206</v>
      </c>
      <c r="G2195" s="15" t="s">
        <v>120</v>
      </c>
      <c r="H2195" s="15" t="s">
        <v>3207</v>
      </c>
      <c r="I2195" s="15" t="s">
        <v>3307</v>
      </c>
      <c r="J2195" s="15" t="s">
        <v>3308</v>
      </c>
      <c r="K2195" s="15" t="s">
        <v>929</v>
      </c>
      <c r="L2195" s="15" t="s">
        <v>2178</v>
      </c>
      <c r="M2195" s="15" t="s">
        <v>146</v>
      </c>
      <c r="N2195" s="15" t="s">
        <v>3209</v>
      </c>
      <c r="O2195" s="15" t="s">
        <v>64</v>
      </c>
      <c r="P2195" s="32">
        <v>154810003020</v>
      </c>
      <c r="Q2195" s="15" t="s">
        <v>1677</v>
      </c>
      <c r="R2195" s="15">
        <v>0</v>
      </c>
      <c r="S2195" s="15">
        <v>3114855299</v>
      </c>
      <c r="T2195" s="15"/>
      <c r="U2195" s="33">
        <v>35690</v>
      </c>
      <c r="V2195" s="15">
        <v>25</v>
      </c>
      <c r="W2195" s="15" t="s">
        <v>2895</v>
      </c>
      <c r="X2195" s="15" t="s">
        <v>120</v>
      </c>
      <c r="Y2195" s="15" t="s">
        <v>132</v>
      </c>
      <c r="Z2195" s="15" t="s">
        <v>1198</v>
      </c>
      <c r="AA2195" s="15" t="s">
        <v>130</v>
      </c>
      <c r="AB2195" s="15" t="s">
        <v>131</v>
      </c>
      <c r="AC2195" s="15" t="s">
        <v>132</v>
      </c>
      <c r="AD2195" s="15" t="s">
        <v>132</v>
      </c>
      <c r="AE2195" s="15" t="s">
        <v>132</v>
      </c>
      <c r="AF2195" s="15" t="s">
        <v>134</v>
      </c>
      <c r="AG2195" s="15" t="s">
        <v>135</v>
      </c>
      <c r="AH2195" s="15" t="s">
        <v>136</v>
      </c>
      <c r="AI2195" s="19"/>
      <c r="AJ2195" s="15" t="s">
        <v>3268</v>
      </c>
      <c r="AK2195" s="15" t="s">
        <v>1</v>
      </c>
      <c r="AL2195" s="19"/>
    </row>
    <row r="2196" spans="1:38" x14ac:dyDescent="0.25">
      <c r="A2196" s="15">
        <v>2195</v>
      </c>
      <c r="B2196" s="15">
        <v>1093915226</v>
      </c>
      <c r="C2196" s="15" t="s">
        <v>117</v>
      </c>
      <c r="D2196" s="15" t="s">
        <v>118</v>
      </c>
      <c r="E2196" s="19" t="s">
        <v>61</v>
      </c>
      <c r="F2196" s="19" t="s">
        <v>3206</v>
      </c>
      <c r="G2196" s="15" t="s">
        <v>120</v>
      </c>
      <c r="H2196" s="15" t="s">
        <v>3207</v>
      </c>
      <c r="I2196" s="15" t="s">
        <v>3309</v>
      </c>
      <c r="J2196" s="15"/>
      <c r="K2196" s="15" t="s">
        <v>691</v>
      </c>
      <c r="L2196" s="15" t="s">
        <v>246</v>
      </c>
      <c r="M2196" s="15" t="s">
        <v>125</v>
      </c>
      <c r="N2196" s="15" t="s">
        <v>3209</v>
      </c>
      <c r="O2196" s="15" t="s">
        <v>64</v>
      </c>
      <c r="P2196" s="32">
        <v>154810003020</v>
      </c>
      <c r="Q2196" s="15" t="s">
        <v>1677</v>
      </c>
      <c r="R2196" s="15">
        <v>0</v>
      </c>
      <c r="S2196" s="15">
        <v>3206543537</v>
      </c>
      <c r="T2196" s="15"/>
      <c r="U2196" s="33">
        <v>34255</v>
      </c>
      <c r="V2196" s="15">
        <v>29</v>
      </c>
      <c r="W2196" s="15" t="s">
        <v>2895</v>
      </c>
      <c r="X2196" s="15" t="s">
        <v>120</v>
      </c>
      <c r="Y2196" s="15" t="s">
        <v>132</v>
      </c>
      <c r="Z2196" s="15" t="s">
        <v>1198</v>
      </c>
      <c r="AA2196" s="15" t="s">
        <v>130</v>
      </c>
      <c r="AB2196" s="15" t="s">
        <v>131</v>
      </c>
      <c r="AC2196" s="15" t="s">
        <v>132</v>
      </c>
      <c r="AD2196" s="15" t="s">
        <v>132</v>
      </c>
      <c r="AE2196" s="15" t="s">
        <v>132</v>
      </c>
      <c r="AF2196" s="15" t="s">
        <v>134</v>
      </c>
      <c r="AG2196" s="15" t="s">
        <v>135</v>
      </c>
      <c r="AH2196" s="15" t="s">
        <v>136</v>
      </c>
      <c r="AI2196" s="19"/>
      <c r="AJ2196" s="15" t="s">
        <v>3268</v>
      </c>
      <c r="AK2196" s="15" t="s">
        <v>1</v>
      </c>
      <c r="AL2196" s="19"/>
    </row>
    <row r="2197" spans="1:38" x14ac:dyDescent="0.25">
      <c r="A2197" s="15">
        <v>2196</v>
      </c>
      <c r="B2197" s="15">
        <v>1007415898</v>
      </c>
      <c r="C2197" s="15" t="s">
        <v>117</v>
      </c>
      <c r="D2197" s="15" t="s">
        <v>118</v>
      </c>
      <c r="E2197" s="19" t="s">
        <v>61</v>
      </c>
      <c r="F2197" s="19" t="s">
        <v>3206</v>
      </c>
      <c r="G2197" s="15" t="s">
        <v>120</v>
      </c>
      <c r="H2197" s="15" t="s">
        <v>3207</v>
      </c>
      <c r="I2197" s="15" t="s">
        <v>3310</v>
      </c>
      <c r="J2197" s="15" t="s">
        <v>3311</v>
      </c>
      <c r="K2197" s="15" t="s">
        <v>443</v>
      </c>
      <c r="L2197" s="15" t="s">
        <v>217</v>
      </c>
      <c r="M2197" s="15" t="s">
        <v>125</v>
      </c>
      <c r="N2197" s="15" t="s">
        <v>3209</v>
      </c>
      <c r="O2197" s="15" t="s">
        <v>64</v>
      </c>
      <c r="P2197" s="32">
        <v>154810003020</v>
      </c>
      <c r="Q2197" s="15" t="s">
        <v>1677</v>
      </c>
      <c r="R2197" s="15">
        <v>0</v>
      </c>
      <c r="S2197" s="15">
        <v>3203598985</v>
      </c>
      <c r="T2197" s="15"/>
      <c r="U2197" s="33">
        <v>36607</v>
      </c>
      <c r="V2197" s="15">
        <v>22</v>
      </c>
      <c r="W2197" s="15" t="s">
        <v>2895</v>
      </c>
      <c r="X2197" s="15" t="s">
        <v>120</v>
      </c>
      <c r="Y2197" s="15" t="s">
        <v>132</v>
      </c>
      <c r="Z2197" s="15" t="s">
        <v>1198</v>
      </c>
      <c r="AA2197" s="15" t="s">
        <v>130</v>
      </c>
      <c r="AB2197" s="15" t="s">
        <v>131</v>
      </c>
      <c r="AC2197" s="15" t="s">
        <v>132</v>
      </c>
      <c r="AD2197" s="15" t="s">
        <v>132</v>
      </c>
      <c r="AE2197" s="15" t="s">
        <v>132</v>
      </c>
      <c r="AF2197" s="15" t="s">
        <v>134</v>
      </c>
      <c r="AG2197" s="15" t="s">
        <v>135</v>
      </c>
      <c r="AH2197" s="15" t="s">
        <v>136</v>
      </c>
      <c r="AI2197" s="19"/>
      <c r="AJ2197" s="15" t="s">
        <v>3268</v>
      </c>
      <c r="AK2197" s="15" t="s">
        <v>1</v>
      </c>
      <c r="AL2197" s="19"/>
    </row>
    <row r="2198" spans="1:38" x14ac:dyDescent="0.25">
      <c r="A2198" s="15">
        <v>2197</v>
      </c>
      <c r="B2198" s="15">
        <v>1005047125</v>
      </c>
      <c r="C2198" s="15" t="s">
        <v>117</v>
      </c>
      <c r="D2198" s="15" t="s">
        <v>118</v>
      </c>
      <c r="E2198" s="19" t="s">
        <v>61</v>
      </c>
      <c r="F2198" s="19" t="s">
        <v>3206</v>
      </c>
      <c r="G2198" s="15" t="s">
        <v>120</v>
      </c>
      <c r="H2198" s="15" t="s">
        <v>3207</v>
      </c>
      <c r="I2198" s="15" t="s">
        <v>1061</v>
      </c>
      <c r="J2198" s="15" t="s">
        <v>1542</v>
      </c>
      <c r="K2198" s="15" t="s">
        <v>251</v>
      </c>
      <c r="L2198" s="15" t="s">
        <v>3312</v>
      </c>
      <c r="M2198" s="15" t="s">
        <v>125</v>
      </c>
      <c r="N2198" s="15" t="s">
        <v>3209</v>
      </c>
      <c r="O2198" s="15" t="s">
        <v>64</v>
      </c>
      <c r="P2198" s="32">
        <v>154810003020</v>
      </c>
      <c r="Q2198" s="15" t="s">
        <v>1677</v>
      </c>
      <c r="R2198" s="15">
        <v>0</v>
      </c>
      <c r="S2198" s="15">
        <v>3138940484</v>
      </c>
      <c r="T2198" s="15"/>
      <c r="U2198" s="33">
        <v>37742</v>
      </c>
      <c r="V2198" s="15">
        <v>19</v>
      </c>
      <c r="W2198" s="15" t="s">
        <v>2895</v>
      </c>
      <c r="X2198" s="15" t="s">
        <v>120</v>
      </c>
      <c r="Y2198" s="15" t="s">
        <v>132</v>
      </c>
      <c r="Z2198" s="15" t="s">
        <v>1198</v>
      </c>
      <c r="AA2198" s="15" t="s">
        <v>130</v>
      </c>
      <c r="AB2198" s="15" t="s">
        <v>131</v>
      </c>
      <c r="AC2198" s="15" t="s">
        <v>132</v>
      </c>
      <c r="AD2198" s="15" t="s">
        <v>132</v>
      </c>
      <c r="AE2198" s="15" t="s">
        <v>132</v>
      </c>
      <c r="AF2198" s="15" t="s">
        <v>134</v>
      </c>
      <c r="AG2198" s="15" t="s">
        <v>135</v>
      </c>
      <c r="AH2198" s="15" t="s">
        <v>136</v>
      </c>
      <c r="AI2198" s="19"/>
      <c r="AJ2198" s="15" t="s">
        <v>3268</v>
      </c>
      <c r="AK2198" s="15" t="s">
        <v>1</v>
      </c>
      <c r="AL2198" s="19"/>
    </row>
    <row r="2199" spans="1:38" x14ac:dyDescent="0.25">
      <c r="A2199" s="15">
        <v>2198</v>
      </c>
      <c r="B2199" s="15">
        <v>1148956649</v>
      </c>
      <c r="C2199" s="15" t="s">
        <v>117</v>
      </c>
      <c r="D2199" s="15" t="s">
        <v>118</v>
      </c>
      <c r="E2199" s="19" t="s">
        <v>61</v>
      </c>
      <c r="F2199" s="19" t="s">
        <v>3206</v>
      </c>
      <c r="G2199" s="15" t="s">
        <v>3313</v>
      </c>
      <c r="H2199" s="15" t="s">
        <v>3207</v>
      </c>
      <c r="I2199" s="15" t="s">
        <v>3314</v>
      </c>
      <c r="J2199" s="15"/>
      <c r="K2199" s="15" t="s">
        <v>1717</v>
      </c>
      <c r="L2199" s="15" t="s">
        <v>668</v>
      </c>
      <c r="M2199" s="15" t="s">
        <v>125</v>
      </c>
      <c r="N2199" s="15" t="s">
        <v>242</v>
      </c>
      <c r="O2199" s="15" t="s">
        <v>64</v>
      </c>
      <c r="P2199" s="32">
        <v>154810003020</v>
      </c>
      <c r="Q2199" s="15" t="s">
        <v>1677</v>
      </c>
      <c r="R2199" s="15">
        <v>0</v>
      </c>
      <c r="S2199" s="15">
        <v>3123634869</v>
      </c>
      <c r="T2199" s="15"/>
      <c r="U2199" s="33">
        <v>33452</v>
      </c>
      <c r="V2199" s="15">
        <v>31</v>
      </c>
      <c r="W2199" s="15" t="s">
        <v>2895</v>
      </c>
      <c r="X2199" s="15" t="s">
        <v>253</v>
      </c>
      <c r="Y2199" s="15" t="s">
        <v>132</v>
      </c>
      <c r="Z2199" s="15" t="s">
        <v>1198</v>
      </c>
      <c r="AA2199" s="15" t="s">
        <v>130</v>
      </c>
      <c r="AB2199" s="15" t="s">
        <v>131</v>
      </c>
      <c r="AC2199" s="15" t="s">
        <v>132</v>
      </c>
      <c r="AD2199" s="15" t="s">
        <v>132</v>
      </c>
      <c r="AE2199" s="15" t="s">
        <v>132</v>
      </c>
      <c r="AF2199" s="15" t="s">
        <v>134</v>
      </c>
      <c r="AG2199" s="15" t="s">
        <v>135</v>
      </c>
      <c r="AH2199" s="15" t="s">
        <v>136</v>
      </c>
      <c r="AI2199" s="19"/>
      <c r="AJ2199" s="15" t="s">
        <v>3315</v>
      </c>
      <c r="AK2199" s="15" t="s">
        <v>1</v>
      </c>
      <c r="AL2199" s="19"/>
    </row>
    <row r="2200" spans="1:38" x14ac:dyDescent="0.25">
      <c r="A2200" s="15">
        <v>2199</v>
      </c>
      <c r="B2200" s="15">
        <v>1148956671</v>
      </c>
      <c r="C2200" s="15" t="s">
        <v>117</v>
      </c>
      <c r="D2200" s="15" t="s">
        <v>118</v>
      </c>
      <c r="E2200" s="19" t="s">
        <v>61</v>
      </c>
      <c r="F2200" s="19" t="s">
        <v>3206</v>
      </c>
      <c r="G2200" s="15" t="s">
        <v>3313</v>
      </c>
      <c r="H2200" s="15" t="s">
        <v>3207</v>
      </c>
      <c r="I2200" s="15" t="s">
        <v>3316</v>
      </c>
      <c r="J2200" s="15"/>
      <c r="K2200" s="15" t="s">
        <v>2356</v>
      </c>
      <c r="L2200" s="15" t="s">
        <v>1681</v>
      </c>
      <c r="M2200" s="15" t="s">
        <v>146</v>
      </c>
      <c r="N2200" s="15" t="s">
        <v>242</v>
      </c>
      <c r="O2200" s="15" t="s">
        <v>64</v>
      </c>
      <c r="P2200" s="32">
        <v>154810003020</v>
      </c>
      <c r="Q2200" s="15" t="s">
        <v>1677</v>
      </c>
      <c r="R2200" s="15">
        <v>0</v>
      </c>
      <c r="S2200" s="15">
        <v>3007321849</v>
      </c>
      <c r="T2200" s="15"/>
      <c r="U2200" s="33">
        <v>29059</v>
      </c>
      <c r="V2200" s="15">
        <v>43</v>
      </c>
      <c r="W2200" s="15" t="s">
        <v>2895</v>
      </c>
      <c r="X2200" s="15" t="s">
        <v>253</v>
      </c>
      <c r="Y2200" s="15" t="s">
        <v>132</v>
      </c>
      <c r="Z2200" s="15" t="s">
        <v>1198</v>
      </c>
      <c r="AA2200" s="15" t="s">
        <v>130</v>
      </c>
      <c r="AB2200" s="15" t="s">
        <v>131</v>
      </c>
      <c r="AC2200" s="15" t="s">
        <v>132</v>
      </c>
      <c r="AD2200" s="15" t="s">
        <v>132</v>
      </c>
      <c r="AE2200" s="15" t="s">
        <v>132</v>
      </c>
      <c r="AF2200" s="15" t="s">
        <v>134</v>
      </c>
      <c r="AG2200" s="15" t="s">
        <v>135</v>
      </c>
      <c r="AH2200" s="15" t="s">
        <v>136</v>
      </c>
      <c r="AI2200" s="19"/>
      <c r="AJ2200" s="15" t="s">
        <v>3315</v>
      </c>
      <c r="AK2200" s="15" t="s">
        <v>1</v>
      </c>
      <c r="AL2200" s="19"/>
    </row>
    <row r="2201" spans="1:38" x14ac:dyDescent="0.25">
      <c r="A2201" s="15">
        <v>2200</v>
      </c>
      <c r="B2201" s="15">
        <v>1148956756</v>
      </c>
      <c r="C2201" s="15" t="s">
        <v>117</v>
      </c>
      <c r="D2201" s="15" t="s">
        <v>118</v>
      </c>
      <c r="E2201" s="19" t="s">
        <v>61</v>
      </c>
      <c r="F2201" s="19" t="s">
        <v>3206</v>
      </c>
      <c r="G2201" s="15" t="s">
        <v>3313</v>
      </c>
      <c r="H2201" s="15" t="s">
        <v>3207</v>
      </c>
      <c r="I2201" s="15" t="s">
        <v>1680</v>
      </c>
      <c r="J2201" s="15"/>
      <c r="K2201" s="15" t="s">
        <v>1071</v>
      </c>
      <c r="L2201" s="15" t="s">
        <v>2487</v>
      </c>
      <c r="M2201" s="15" t="s">
        <v>146</v>
      </c>
      <c r="N2201" s="15" t="s">
        <v>242</v>
      </c>
      <c r="O2201" s="15" t="s">
        <v>64</v>
      </c>
      <c r="P2201" s="32">
        <v>154810003020</v>
      </c>
      <c r="Q2201" s="15" t="s">
        <v>1677</v>
      </c>
      <c r="R2201" s="15">
        <v>0</v>
      </c>
      <c r="S2201" s="15">
        <v>3219110537</v>
      </c>
      <c r="T2201" s="15"/>
      <c r="U2201" s="33">
        <v>28032</v>
      </c>
      <c r="V2201" s="15">
        <v>46</v>
      </c>
      <c r="W2201" s="15" t="s">
        <v>2895</v>
      </c>
      <c r="X2201" s="15" t="s">
        <v>253</v>
      </c>
      <c r="Y2201" s="15" t="s">
        <v>132</v>
      </c>
      <c r="Z2201" s="15" t="s">
        <v>1198</v>
      </c>
      <c r="AA2201" s="15" t="s">
        <v>130</v>
      </c>
      <c r="AB2201" s="15" t="s">
        <v>131</v>
      </c>
      <c r="AC2201" s="15" t="s">
        <v>132</v>
      </c>
      <c r="AD2201" s="15" t="s">
        <v>132</v>
      </c>
      <c r="AE2201" s="15" t="s">
        <v>132</v>
      </c>
      <c r="AF2201" s="15" t="s">
        <v>134</v>
      </c>
      <c r="AG2201" s="15" t="s">
        <v>135</v>
      </c>
      <c r="AH2201" s="15" t="s">
        <v>136</v>
      </c>
      <c r="AI2201" s="19"/>
      <c r="AJ2201" s="15" t="s">
        <v>3315</v>
      </c>
      <c r="AK2201" s="15" t="s">
        <v>1</v>
      </c>
      <c r="AL2201" s="19"/>
    </row>
    <row r="2202" spans="1:38" x14ac:dyDescent="0.25">
      <c r="A2202" s="15">
        <v>2201</v>
      </c>
      <c r="B2202" s="15">
        <v>1094830994</v>
      </c>
      <c r="C2202" s="15" t="s">
        <v>117</v>
      </c>
      <c r="D2202" s="15" t="s">
        <v>118</v>
      </c>
      <c r="E2202" s="19" t="s">
        <v>61</v>
      </c>
      <c r="F2202" s="19" t="s">
        <v>3206</v>
      </c>
      <c r="G2202" s="15" t="s">
        <v>3313</v>
      </c>
      <c r="H2202" s="15" t="s">
        <v>3207</v>
      </c>
      <c r="I2202" s="15" t="s">
        <v>3317</v>
      </c>
      <c r="J2202" s="15" t="s">
        <v>3318</v>
      </c>
      <c r="K2202" s="15" t="s">
        <v>1157</v>
      </c>
      <c r="L2202" s="15" t="s">
        <v>335</v>
      </c>
      <c r="M2202" s="15" t="s">
        <v>125</v>
      </c>
      <c r="N2202" s="15" t="s">
        <v>242</v>
      </c>
      <c r="O2202" s="15" t="s">
        <v>64</v>
      </c>
      <c r="P2202" s="32">
        <v>154810003020</v>
      </c>
      <c r="Q2202" s="15" t="s">
        <v>1677</v>
      </c>
      <c r="R2202" s="15">
        <v>0</v>
      </c>
      <c r="S2202" s="15">
        <v>3106597771</v>
      </c>
      <c r="T2202" s="15"/>
      <c r="U2202" s="33">
        <v>33703</v>
      </c>
      <c r="V2202" s="15">
        <v>30</v>
      </c>
      <c r="W2202" s="15" t="s">
        <v>2895</v>
      </c>
      <c r="X2202" s="15" t="s">
        <v>120</v>
      </c>
      <c r="Y2202" s="15" t="s">
        <v>132</v>
      </c>
      <c r="Z2202" s="15" t="s">
        <v>1198</v>
      </c>
      <c r="AA2202" s="15" t="s">
        <v>130</v>
      </c>
      <c r="AB2202" s="15" t="s">
        <v>131</v>
      </c>
      <c r="AC2202" s="15" t="s">
        <v>132</v>
      </c>
      <c r="AD2202" s="15" t="s">
        <v>132</v>
      </c>
      <c r="AE2202" s="15" t="s">
        <v>132</v>
      </c>
      <c r="AF2202" s="15" t="s">
        <v>134</v>
      </c>
      <c r="AG2202" s="15" t="s">
        <v>135</v>
      </c>
      <c r="AH2202" s="15" t="s">
        <v>136</v>
      </c>
      <c r="AI2202" s="19"/>
      <c r="AJ2202" s="15" t="s">
        <v>3315</v>
      </c>
      <c r="AK2202" s="15" t="s">
        <v>1</v>
      </c>
      <c r="AL2202" s="19"/>
    </row>
    <row r="2203" spans="1:38" x14ac:dyDescent="0.25">
      <c r="A2203" s="15">
        <v>2202</v>
      </c>
      <c r="B2203" s="15">
        <v>1004923332</v>
      </c>
      <c r="C2203" s="15" t="s">
        <v>117</v>
      </c>
      <c r="D2203" s="15" t="s">
        <v>118</v>
      </c>
      <c r="E2203" s="19" t="s">
        <v>61</v>
      </c>
      <c r="F2203" s="19" t="s">
        <v>3206</v>
      </c>
      <c r="G2203" s="15" t="s">
        <v>3313</v>
      </c>
      <c r="H2203" s="15" t="s">
        <v>3207</v>
      </c>
      <c r="I2203" s="15" t="s">
        <v>626</v>
      </c>
      <c r="J2203" s="15"/>
      <c r="K2203" s="15" t="s">
        <v>685</v>
      </c>
      <c r="L2203" s="15" t="s">
        <v>3319</v>
      </c>
      <c r="M2203" s="15" t="s">
        <v>125</v>
      </c>
      <c r="N2203" s="15" t="s">
        <v>3209</v>
      </c>
      <c r="O2203" s="15" t="s">
        <v>64</v>
      </c>
      <c r="P2203" s="32">
        <v>154810003020</v>
      </c>
      <c r="Q2203" s="15" t="s">
        <v>1677</v>
      </c>
      <c r="R2203" s="15">
        <v>0</v>
      </c>
      <c r="S2203" s="15">
        <v>3229231864</v>
      </c>
      <c r="T2203" s="15"/>
      <c r="U2203" s="33">
        <v>36845</v>
      </c>
      <c r="V2203" s="15">
        <v>22</v>
      </c>
      <c r="W2203" s="15" t="s">
        <v>2895</v>
      </c>
      <c r="X2203" s="15" t="s">
        <v>120</v>
      </c>
      <c r="Y2203" s="15" t="s">
        <v>132</v>
      </c>
      <c r="Z2203" s="15" t="s">
        <v>1198</v>
      </c>
      <c r="AA2203" s="15" t="s">
        <v>130</v>
      </c>
      <c r="AB2203" s="15" t="s">
        <v>131</v>
      </c>
      <c r="AC2203" s="15" t="s">
        <v>132</v>
      </c>
      <c r="AD2203" s="15" t="s">
        <v>132</v>
      </c>
      <c r="AE2203" s="15" t="s">
        <v>132</v>
      </c>
      <c r="AF2203" s="15" t="s">
        <v>134</v>
      </c>
      <c r="AG2203" s="15" t="s">
        <v>135</v>
      </c>
      <c r="AH2203" s="15" t="s">
        <v>136</v>
      </c>
      <c r="AI2203" s="19"/>
      <c r="AJ2203" s="15" t="s">
        <v>3315</v>
      </c>
      <c r="AK2203" s="15" t="s">
        <v>1</v>
      </c>
      <c r="AL2203" s="19"/>
    </row>
    <row r="2204" spans="1:38" x14ac:dyDescent="0.25">
      <c r="A2204" s="15">
        <v>2203</v>
      </c>
      <c r="B2204" s="15">
        <v>1091965906</v>
      </c>
      <c r="C2204" s="15" t="s">
        <v>147</v>
      </c>
      <c r="D2204" s="15" t="s">
        <v>118</v>
      </c>
      <c r="E2204" s="19" t="s">
        <v>61</v>
      </c>
      <c r="F2204" s="19" t="s">
        <v>3206</v>
      </c>
      <c r="G2204" s="15" t="s">
        <v>3313</v>
      </c>
      <c r="H2204" s="15" t="s">
        <v>3207</v>
      </c>
      <c r="I2204" s="15" t="s">
        <v>886</v>
      </c>
      <c r="J2204" s="15" t="s">
        <v>299</v>
      </c>
      <c r="K2204" s="15" t="s">
        <v>3320</v>
      </c>
      <c r="L2204" s="15" t="s">
        <v>2324</v>
      </c>
      <c r="M2204" s="15" t="s">
        <v>146</v>
      </c>
      <c r="N2204" s="15" t="s">
        <v>3209</v>
      </c>
      <c r="O2204" s="15" t="s">
        <v>64</v>
      </c>
      <c r="P2204" s="32">
        <v>154810003020</v>
      </c>
      <c r="Q2204" s="15" t="s">
        <v>1677</v>
      </c>
      <c r="R2204" s="15">
        <v>0</v>
      </c>
      <c r="S2204" s="15">
        <v>3213168350</v>
      </c>
      <c r="T2204" s="15"/>
      <c r="U2204" s="33">
        <v>38231</v>
      </c>
      <c r="V2204" s="15">
        <v>18</v>
      </c>
      <c r="W2204" s="15" t="s">
        <v>2895</v>
      </c>
      <c r="X2204" s="15" t="s">
        <v>120</v>
      </c>
      <c r="Y2204" s="15" t="s">
        <v>132</v>
      </c>
      <c r="Z2204" s="15" t="s">
        <v>1198</v>
      </c>
      <c r="AA2204" s="15" t="s">
        <v>130</v>
      </c>
      <c r="AB2204" s="15" t="s">
        <v>131</v>
      </c>
      <c r="AC2204" s="15" t="s">
        <v>132</v>
      </c>
      <c r="AD2204" s="15" t="s">
        <v>132</v>
      </c>
      <c r="AE2204" s="15" t="s">
        <v>132</v>
      </c>
      <c r="AF2204" s="15" t="s">
        <v>134</v>
      </c>
      <c r="AG2204" s="15" t="s">
        <v>135</v>
      </c>
      <c r="AH2204" s="15" t="s">
        <v>136</v>
      </c>
      <c r="AI2204" s="19"/>
      <c r="AJ2204" s="15" t="s">
        <v>3315</v>
      </c>
      <c r="AK2204" s="15" t="s">
        <v>1</v>
      </c>
      <c r="AL2204" s="19"/>
    </row>
    <row r="2205" spans="1:38" x14ac:dyDescent="0.25">
      <c r="A2205" s="15">
        <v>2204</v>
      </c>
      <c r="B2205" s="15">
        <v>17287811</v>
      </c>
      <c r="C2205" s="15" t="s">
        <v>117</v>
      </c>
      <c r="D2205" s="15" t="s">
        <v>118</v>
      </c>
      <c r="E2205" s="19" t="s">
        <v>61</v>
      </c>
      <c r="F2205" s="19" t="s">
        <v>3206</v>
      </c>
      <c r="G2205" s="15" t="s">
        <v>3313</v>
      </c>
      <c r="H2205" s="15" t="s">
        <v>3207</v>
      </c>
      <c r="I2205" s="15" t="s">
        <v>3321</v>
      </c>
      <c r="J2205" s="15"/>
      <c r="K2205" s="15" t="s">
        <v>1184</v>
      </c>
      <c r="L2205" s="15" t="s">
        <v>1712</v>
      </c>
      <c r="M2205" s="15" t="s">
        <v>146</v>
      </c>
      <c r="N2205" s="15" t="s">
        <v>3209</v>
      </c>
      <c r="O2205" s="15" t="s">
        <v>64</v>
      </c>
      <c r="P2205" s="32">
        <v>154810003020</v>
      </c>
      <c r="Q2205" s="15" t="s">
        <v>1677</v>
      </c>
      <c r="R2205" s="15">
        <v>0</v>
      </c>
      <c r="S2205" s="15">
        <v>3224280015</v>
      </c>
      <c r="T2205" s="15"/>
      <c r="U2205" s="33">
        <v>24293</v>
      </c>
      <c r="V2205" s="15">
        <v>56</v>
      </c>
      <c r="W2205" s="15" t="s">
        <v>2895</v>
      </c>
      <c r="X2205" s="15" t="s">
        <v>253</v>
      </c>
      <c r="Y2205" s="15" t="s">
        <v>132</v>
      </c>
      <c r="Z2205" s="15" t="s">
        <v>1198</v>
      </c>
      <c r="AA2205" s="15" t="s">
        <v>130</v>
      </c>
      <c r="AB2205" s="15" t="s">
        <v>131</v>
      </c>
      <c r="AC2205" s="15" t="s">
        <v>132</v>
      </c>
      <c r="AD2205" s="15" t="s">
        <v>132</v>
      </c>
      <c r="AE2205" s="15" t="s">
        <v>132</v>
      </c>
      <c r="AF2205" s="15" t="s">
        <v>134</v>
      </c>
      <c r="AG2205" s="15" t="s">
        <v>135</v>
      </c>
      <c r="AH2205" s="15" t="s">
        <v>136</v>
      </c>
      <c r="AI2205" s="19"/>
      <c r="AJ2205" s="15" t="s">
        <v>3315</v>
      </c>
      <c r="AK2205" s="15" t="s">
        <v>1</v>
      </c>
      <c r="AL2205" s="19"/>
    </row>
    <row r="2206" spans="1:38" x14ac:dyDescent="0.25">
      <c r="A2206" s="15">
        <v>2205</v>
      </c>
      <c r="B2206" s="15">
        <v>1148956752</v>
      </c>
      <c r="C2206" s="15" t="s">
        <v>117</v>
      </c>
      <c r="D2206" s="15" t="s">
        <v>118</v>
      </c>
      <c r="E2206" s="19" t="s">
        <v>61</v>
      </c>
      <c r="F2206" s="19" t="s">
        <v>3206</v>
      </c>
      <c r="G2206" s="15" t="s">
        <v>3313</v>
      </c>
      <c r="H2206" s="15" t="s">
        <v>3207</v>
      </c>
      <c r="I2206" s="15" t="s">
        <v>810</v>
      </c>
      <c r="J2206" s="15" t="s">
        <v>1661</v>
      </c>
      <c r="K2206" s="15" t="s">
        <v>3322</v>
      </c>
      <c r="L2206" s="15" t="s">
        <v>1754</v>
      </c>
      <c r="M2206" s="15" t="s">
        <v>146</v>
      </c>
      <c r="N2206" s="15" t="s">
        <v>3209</v>
      </c>
      <c r="O2206" s="15" t="s">
        <v>64</v>
      </c>
      <c r="P2206" s="32">
        <v>154810003020</v>
      </c>
      <c r="Q2206" s="15" t="s">
        <v>1677</v>
      </c>
      <c r="R2206" s="15">
        <v>0</v>
      </c>
      <c r="S2206" s="15">
        <v>3204612503</v>
      </c>
      <c r="T2206" s="15"/>
      <c r="U2206" s="33">
        <v>33471</v>
      </c>
      <c r="V2206" s="15">
        <v>31</v>
      </c>
      <c r="W2206" s="15" t="s">
        <v>2895</v>
      </c>
      <c r="X2206" s="15" t="s">
        <v>253</v>
      </c>
      <c r="Y2206" s="15" t="s">
        <v>132</v>
      </c>
      <c r="Z2206" s="15" t="s">
        <v>1198</v>
      </c>
      <c r="AA2206" s="15" t="s">
        <v>130</v>
      </c>
      <c r="AB2206" s="15" t="s">
        <v>131</v>
      </c>
      <c r="AC2206" s="15" t="s">
        <v>132</v>
      </c>
      <c r="AD2206" s="15" t="s">
        <v>132</v>
      </c>
      <c r="AE2206" s="15" t="s">
        <v>132</v>
      </c>
      <c r="AF2206" s="15" t="s">
        <v>134</v>
      </c>
      <c r="AG2206" s="15" t="s">
        <v>135</v>
      </c>
      <c r="AH2206" s="15" t="s">
        <v>136</v>
      </c>
      <c r="AI2206" s="19"/>
      <c r="AJ2206" s="15" t="s">
        <v>3315</v>
      </c>
      <c r="AK2206" s="15" t="s">
        <v>1</v>
      </c>
      <c r="AL2206" s="19"/>
    </row>
    <row r="2207" spans="1:38" x14ac:dyDescent="0.25">
      <c r="A2207" s="15">
        <v>2206</v>
      </c>
      <c r="B2207" s="15">
        <v>1148457863</v>
      </c>
      <c r="C2207" s="15" t="s">
        <v>147</v>
      </c>
      <c r="D2207" s="15" t="s">
        <v>118</v>
      </c>
      <c r="E2207" s="19" t="s">
        <v>61</v>
      </c>
      <c r="F2207" s="19" t="s">
        <v>3206</v>
      </c>
      <c r="G2207" s="15" t="s">
        <v>120</v>
      </c>
      <c r="H2207" s="15" t="s">
        <v>3207</v>
      </c>
      <c r="I2207" s="15" t="s">
        <v>3323</v>
      </c>
      <c r="J2207" s="15" t="s">
        <v>1853</v>
      </c>
      <c r="K2207" s="15" t="s">
        <v>672</v>
      </c>
      <c r="L2207" s="15" t="s">
        <v>2014</v>
      </c>
      <c r="M2207" s="15" t="s">
        <v>146</v>
      </c>
      <c r="N2207" s="15" t="s">
        <v>191</v>
      </c>
      <c r="O2207" s="15" t="s">
        <v>64</v>
      </c>
      <c r="P2207" s="32">
        <v>154810003020</v>
      </c>
      <c r="Q2207" s="15" t="s">
        <v>1677</v>
      </c>
      <c r="R2207" s="15">
        <v>0</v>
      </c>
      <c r="S2207" s="15">
        <v>3123722812</v>
      </c>
      <c r="T2207" s="15"/>
      <c r="U2207" s="33">
        <v>38706</v>
      </c>
      <c r="V2207" s="15">
        <v>16</v>
      </c>
      <c r="W2207" s="15" t="s">
        <v>2895</v>
      </c>
      <c r="X2207" s="15" t="s">
        <v>120</v>
      </c>
      <c r="Y2207" s="15" t="s">
        <v>132</v>
      </c>
      <c r="Z2207" s="15" t="s">
        <v>1198</v>
      </c>
      <c r="AA2207" s="15" t="s">
        <v>130</v>
      </c>
      <c r="AB2207" s="15" t="s">
        <v>131</v>
      </c>
      <c r="AC2207" s="15" t="s">
        <v>132</v>
      </c>
      <c r="AD2207" s="15" t="s">
        <v>132</v>
      </c>
      <c r="AE2207" s="15" t="s">
        <v>132</v>
      </c>
      <c r="AF2207" s="15" t="s">
        <v>134</v>
      </c>
      <c r="AG2207" s="15" t="s">
        <v>135</v>
      </c>
      <c r="AH2207" s="15" t="s">
        <v>136</v>
      </c>
      <c r="AI2207" s="19"/>
      <c r="AJ2207" s="15" t="s">
        <v>3324</v>
      </c>
      <c r="AK2207" s="15" t="s">
        <v>1</v>
      </c>
      <c r="AL2207" s="19"/>
    </row>
    <row r="2208" spans="1:38" x14ac:dyDescent="0.25">
      <c r="A2208" s="15">
        <v>2207</v>
      </c>
      <c r="B2208" s="15">
        <v>1148457862</v>
      </c>
      <c r="C2208" s="15" t="s">
        <v>117</v>
      </c>
      <c r="D2208" s="15" t="s">
        <v>118</v>
      </c>
      <c r="E2208" s="19" t="s">
        <v>61</v>
      </c>
      <c r="F2208" s="19" t="s">
        <v>3206</v>
      </c>
      <c r="G2208" s="15" t="s">
        <v>120</v>
      </c>
      <c r="H2208" s="15" t="s">
        <v>3207</v>
      </c>
      <c r="I2208" s="15" t="s">
        <v>176</v>
      </c>
      <c r="J2208" s="15"/>
      <c r="K2208" s="15" t="s">
        <v>672</v>
      </c>
      <c r="L2208" s="15" t="s">
        <v>2014</v>
      </c>
      <c r="M2208" s="15" t="s">
        <v>125</v>
      </c>
      <c r="N2208" s="15" t="s">
        <v>191</v>
      </c>
      <c r="O2208" s="15" t="s">
        <v>64</v>
      </c>
      <c r="P2208" s="32">
        <v>154810003020</v>
      </c>
      <c r="Q2208" s="15" t="s">
        <v>1677</v>
      </c>
      <c r="R2208" s="15">
        <v>0</v>
      </c>
      <c r="S2208" s="15">
        <v>3112524065</v>
      </c>
      <c r="T2208" s="15"/>
      <c r="U2208" s="33">
        <v>38137</v>
      </c>
      <c r="V2208" s="15">
        <v>18</v>
      </c>
      <c r="W2208" s="15" t="s">
        <v>2895</v>
      </c>
      <c r="X2208" s="15" t="s">
        <v>120</v>
      </c>
      <c r="Y2208" s="15" t="s">
        <v>132</v>
      </c>
      <c r="Z2208" s="15" t="s">
        <v>1198</v>
      </c>
      <c r="AA2208" s="15" t="s">
        <v>130</v>
      </c>
      <c r="AB2208" s="15" t="s">
        <v>131</v>
      </c>
      <c r="AC2208" s="15" t="s">
        <v>132</v>
      </c>
      <c r="AD2208" s="15" t="s">
        <v>132</v>
      </c>
      <c r="AE2208" s="15" t="s">
        <v>132</v>
      </c>
      <c r="AF2208" s="15" t="s">
        <v>134</v>
      </c>
      <c r="AG2208" s="15" t="s">
        <v>135</v>
      </c>
      <c r="AH2208" s="15" t="s">
        <v>136</v>
      </c>
      <c r="AI2208" s="19"/>
      <c r="AJ2208" s="15" t="s">
        <v>3324</v>
      </c>
      <c r="AK2208" s="15" t="s">
        <v>1</v>
      </c>
      <c r="AL2208" s="19"/>
    </row>
    <row r="2209" spans="1:38" x14ac:dyDescent="0.25">
      <c r="A2209" s="15">
        <v>2208</v>
      </c>
      <c r="B2209" s="15">
        <v>88027387</v>
      </c>
      <c r="C2209" s="15" t="s">
        <v>117</v>
      </c>
      <c r="D2209" s="15" t="s">
        <v>118</v>
      </c>
      <c r="E2209" s="19" t="s">
        <v>61</v>
      </c>
      <c r="F2209" s="19" t="s">
        <v>3206</v>
      </c>
      <c r="G2209" s="15" t="s">
        <v>120</v>
      </c>
      <c r="H2209" s="15" t="s">
        <v>3207</v>
      </c>
      <c r="I2209" s="15" t="s">
        <v>3325</v>
      </c>
      <c r="J2209" s="15"/>
      <c r="K2209" s="15" t="s">
        <v>3326</v>
      </c>
      <c r="L2209" s="15" t="s">
        <v>1022</v>
      </c>
      <c r="M2209" s="15" t="s">
        <v>146</v>
      </c>
      <c r="N2209" s="15" t="s">
        <v>191</v>
      </c>
      <c r="O2209" s="15" t="s">
        <v>64</v>
      </c>
      <c r="P2209" s="32">
        <v>154810003020</v>
      </c>
      <c r="Q2209" s="15" t="s">
        <v>1677</v>
      </c>
      <c r="R2209" s="15">
        <v>0</v>
      </c>
      <c r="S2209" s="15">
        <v>3112789675</v>
      </c>
      <c r="T2209" s="15"/>
      <c r="U2209" s="33">
        <v>29612</v>
      </c>
      <c r="V2209" s="15">
        <v>41</v>
      </c>
      <c r="W2209" s="15" t="s">
        <v>2895</v>
      </c>
      <c r="X2209" s="15" t="s">
        <v>120</v>
      </c>
      <c r="Y2209" s="15" t="s">
        <v>132</v>
      </c>
      <c r="Z2209" s="15" t="s">
        <v>1198</v>
      </c>
      <c r="AA2209" s="15" t="s">
        <v>130</v>
      </c>
      <c r="AB2209" s="15" t="s">
        <v>131</v>
      </c>
      <c r="AC2209" s="15" t="s">
        <v>132</v>
      </c>
      <c r="AD2209" s="15" t="s">
        <v>132</v>
      </c>
      <c r="AE2209" s="15" t="s">
        <v>132</v>
      </c>
      <c r="AF2209" s="15" t="s">
        <v>134</v>
      </c>
      <c r="AG2209" s="15" t="s">
        <v>135</v>
      </c>
      <c r="AH2209" s="15" t="s">
        <v>136</v>
      </c>
      <c r="AI2209" s="19"/>
      <c r="AJ2209" s="15" t="s">
        <v>3324</v>
      </c>
      <c r="AK2209" s="15" t="s">
        <v>1</v>
      </c>
      <c r="AL2209" s="19"/>
    </row>
    <row r="2210" spans="1:38" x14ac:dyDescent="0.25">
      <c r="A2210" s="15">
        <v>2209</v>
      </c>
      <c r="B2210" s="15">
        <v>1093925682</v>
      </c>
      <c r="C2210" s="15" t="s">
        <v>117</v>
      </c>
      <c r="D2210" s="15" t="s">
        <v>118</v>
      </c>
      <c r="E2210" s="19" t="s">
        <v>61</v>
      </c>
      <c r="F2210" s="19" t="s">
        <v>3206</v>
      </c>
      <c r="G2210" s="15" t="s">
        <v>120</v>
      </c>
      <c r="H2210" s="15" t="s">
        <v>3207</v>
      </c>
      <c r="I2210" s="15" t="s">
        <v>286</v>
      </c>
      <c r="J2210" s="15" t="s">
        <v>3327</v>
      </c>
      <c r="K2210" s="15" t="s">
        <v>672</v>
      </c>
      <c r="L2210" s="15" t="s">
        <v>2014</v>
      </c>
      <c r="M2210" s="15" t="s">
        <v>125</v>
      </c>
      <c r="N2210" s="15" t="s">
        <v>191</v>
      </c>
      <c r="O2210" s="15" t="s">
        <v>64</v>
      </c>
      <c r="P2210" s="32">
        <v>154810003020</v>
      </c>
      <c r="Q2210" s="15" t="s">
        <v>1677</v>
      </c>
      <c r="R2210" s="15">
        <v>0</v>
      </c>
      <c r="S2210" s="15">
        <v>3112218741</v>
      </c>
      <c r="T2210" s="15"/>
      <c r="U2210" s="33">
        <v>35661</v>
      </c>
      <c r="V2210" s="15">
        <v>25</v>
      </c>
      <c r="W2210" s="15" t="s">
        <v>2895</v>
      </c>
      <c r="X2210" s="15" t="s">
        <v>120</v>
      </c>
      <c r="Y2210" s="15" t="s">
        <v>132</v>
      </c>
      <c r="Z2210" s="15" t="s">
        <v>1198</v>
      </c>
      <c r="AA2210" s="15" t="s">
        <v>130</v>
      </c>
      <c r="AB2210" s="15" t="s">
        <v>131</v>
      </c>
      <c r="AC2210" s="15" t="s">
        <v>132</v>
      </c>
      <c r="AD2210" s="15" t="s">
        <v>132</v>
      </c>
      <c r="AE2210" s="15" t="s">
        <v>132</v>
      </c>
      <c r="AF2210" s="15" t="s">
        <v>134</v>
      </c>
      <c r="AG2210" s="15" t="s">
        <v>135</v>
      </c>
      <c r="AH2210" s="15" t="s">
        <v>136</v>
      </c>
      <c r="AI2210" s="19"/>
      <c r="AJ2210" s="15" t="s">
        <v>3324</v>
      </c>
      <c r="AK2210" s="15" t="s">
        <v>1</v>
      </c>
      <c r="AL2210" s="19"/>
    </row>
    <row r="2211" spans="1:38" x14ac:dyDescent="0.25">
      <c r="A2211" s="15">
        <v>2210</v>
      </c>
      <c r="B2211" s="15">
        <v>13195784</v>
      </c>
      <c r="C2211" s="15" t="s">
        <v>117</v>
      </c>
      <c r="D2211" s="15" t="s">
        <v>118</v>
      </c>
      <c r="E2211" s="19" t="s">
        <v>61</v>
      </c>
      <c r="F2211" s="19" t="s">
        <v>3206</v>
      </c>
      <c r="G2211" s="15" t="s">
        <v>120</v>
      </c>
      <c r="H2211" s="15" t="s">
        <v>3207</v>
      </c>
      <c r="I2211" s="15" t="s">
        <v>467</v>
      </c>
      <c r="J2211" s="15"/>
      <c r="K2211" s="15" t="s">
        <v>3328</v>
      </c>
      <c r="L2211" s="15" t="s">
        <v>3277</v>
      </c>
      <c r="M2211" s="15" t="s">
        <v>146</v>
      </c>
      <c r="N2211" s="15" t="s">
        <v>242</v>
      </c>
      <c r="O2211" s="15" t="s">
        <v>64</v>
      </c>
      <c r="P2211" s="32">
        <v>154810003020</v>
      </c>
      <c r="Q2211" s="15" t="s">
        <v>1677</v>
      </c>
      <c r="R2211" s="15">
        <v>0</v>
      </c>
      <c r="S2211" s="15">
        <v>3209144468</v>
      </c>
      <c r="T2211" s="15"/>
      <c r="U2211" s="33">
        <v>25480</v>
      </c>
      <c r="V2211" s="15">
        <v>53</v>
      </c>
      <c r="W2211" s="15" t="s">
        <v>2895</v>
      </c>
      <c r="X2211" s="15" t="s">
        <v>120</v>
      </c>
      <c r="Y2211" s="15" t="s">
        <v>132</v>
      </c>
      <c r="Z2211" s="15" t="s">
        <v>1198</v>
      </c>
      <c r="AA2211" s="15" t="s">
        <v>130</v>
      </c>
      <c r="AB2211" s="15" t="s">
        <v>131</v>
      </c>
      <c r="AC2211" s="15" t="s">
        <v>132</v>
      </c>
      <c r="AD2211" s="15" t="s">
        <v>132</v>
      </c>
      <c r="AE2211" s="15" t="s">
        <v>132</v>
      </c>
      <c r="AF2211" s="15" t="s">
        <v>134</v>
      </c>
      <c r="AG2211" s="15" t="s">
        <v>135</v>
      </c>
      <c r="AH2211" s="15" t="s">
        <v>136</v>
      </c>
      <c r="AI2211" s="19"/>
      <c r="AJ2211" s="15" t="s">
        <v>3324</v>
      </c>
      <c r="AK2211" s="15" t="s">
        <v>1</v>
      </c>
      <c r="AL2211" s="19"/>
    </row>
    <row r="2212" spans="1:38" x14ac:dyDescent="0.25">
      <c r="A2212" s="15">
        <v>2211</v>
      </c>
      <c r="B2212" s="15">
        <v>1004967047</v>
      </c>
      <c r="C2212" s="15" t="s">
        <v>117</v>
      </c>
      <c r="D2212" s="15" t="s">
        <v>118</v>
      </c>
      <c r="E2212" s="19" t="s">
        <v>61</v>
      </c>
      <c r="F2212" s="19" t="s">
        <v>3206</v>
      </c>
      <c r="G2212" s="15" t="s">
        <v>120</v>
      </c>
      <c r="H2212" s="15" t="s">
        <v>3207</v>
      </c>
      <c r="I2212" s="15" t="s">
        <v>283</v>
      </c>
      <c r="J2212" s="15"/>
      <c r="K2212" s="15" t="s">
        <v>1681</v>
      </c>
      <c r="L2212" s="15" t="s">
        <v>416</v>
      </c>
      <c r="M2212" s="15" t="s">
        <v>125</v>
      </c>
      <c r="N2212" s="15" t="s">
        <v>3209</v>
      </c>
      <c r="O2212" s="15" t="s">
        <v>64</v>
      </c>
      <c r="P2212" s="32">
        <v>154810003020</v>
      </c>
      <c r="Q2212" s="15" t="s">
        <v>1677</v>
      </c>
      <c r="R2212" s="15">
        <v>0</v>
      </c>
      <c r="S2212" s="15">
        <v>3125690635</v>
      </c>
      <c r="T2212" s="15"/>
      <c r="U2212" s="33">
        <v>35687</v>
      </c>
      <c r="V2212" s="15">
        <v>25</v>
      </c>
      <c r="W2212" s="15" t="s">
        <v>2895</v>
      </c>
      <c r="X2212" s="15" t="s">
        <v>120</v>
      </c>
      <c r="Y2212" s="15" t="s">
        <v>132</v>
      </c>
      <c r="Z2212" s="15" t="s">
        <v>1198</v>
      </c>
      <c r="AA2212" s="15" t="s">
        <v>130</v>
      </c>
      <c r="AB2212" s="15" t="s">
        <v>131</v>
      </c>
      <c r="AC2212" s="15" t="s">
        <v>132</v>
      </c>
      <c r="AD2212" s="15" t="s">
        <v>132</v>
      </c>
      <c r="AE2212" s="15" t="s">
        <v>132</v>
      </c>
      <c r="AF2212" s="15" t="s">
        <v>134</v>
      </c>
      <c r="AG2212" s="15" t="s">
        <v>135</v>
      </c>
      <c r="AH2212" s="15" t="s">
        <v>136</v>
      </c>
      <c r="AI2212" s="19"/>
      <c r="AJ2212" s="15" t="s">
        <v>3324</v>
      </c>
      <c r="AK2212" s="15" t="s">
        <v>1</v>
      </c>
      <c r="AL2212" s="19"/>
    </row>
    <row r="2213" spans="1:38" x14ac:dyDescent="0.25">
      <c r="A2213" s="15">
        <v>2212</v>
      </c>
      <c r="B2213" s="15">
        <v>1093915430</v>
      </c>
      <c r="C2213" s="15" t="s">
        <v>117</v>
      </c>
      <c r="D2213" s="15" t="s">
        <v>118</v>
      </c>
      <c r="E2213" s="19" t="s">
        <v>61</v>
      </c>
      <c r="F2213" s="19" t="s">
        <v>3206</v>
      </c>
      <c r="G2213" s="15" t="s">
        <v>120</v>
      </c>
      <c r="H2213" s="15" t="s">
        <v>3207</v>
      </c>
      <c r="I2213" s="15" t="s">
        <v>2098</v>
      </c>
      <c r="J2213" s="15"/>
      <c r="K2213" s="15" t="s">
        <v>3222</v>
      </c>
      <c r="L2213" s="15" t="s">
        <v>246</v>
      </c>
      <c r="M2213" s="15" t="s">
        <v>146</v>
      </c>
      <c r="N2213" s="15" t="s">
        <v>3209</v>
      </c>
      <c r="O2213" s="15" t="s">
        <v>64</v>
      </c>
      <c r="P2213" s="32">
        <v>154810003020</v>
      </c>
      <c r="Q2213" s="15" t="s">
        <v>1677</v>
      </c>
      <c r="R2213" s="15">
        <v>0</v>
      </c>
      <c r="S2213" s="15">
        <v>3222037460</v>
      </c>
      <c r="T2213" s="15"/>
      <c r="U2213" s="33">
        <v>33547</v>
      </c>
      <c r="V2213" s="15">
        <v>31</v>
      </c>
      <c r="W2213" s="15" t="s">
        <v>2895</v>
      </c>
      <c r="X2213" s="15" t="s">
        <v>120</v>
      </c>
      <c r="Y2213" s="15" t="s">
        <v>132</v>
      </c>
      <c r="Z2213" s="15" t="s">
        <v>1198</v>
      </c>
      <c r="AA2213" s="15" t="s">
        <v>130</v>
      </c>
      <c r="AB2213" s="15" t="s">
        <v>131</v>
      </c>
      <c r="AC2213" s="15" t="s">
        <v>132</v>
      </c>
      <c r="AD2213" s="15" t="s">
        <v>132</v>
      </c>
      <c r="AE2213" s="15" t="s">
        <v>132</v>
      </c>
      <c r="AF2213" s="15" t="s">
        <v>134</v>
      </c>
      <c r="AG2213" s="15" t="s">
        <v>135</v>
      </c>
      <c r="AH2213" s="15" t="s">
        <v>136</v>
      </c>
      <c r="AI2213" s="19"/>
      <c r="AJ2213" s="15" t="s">
        <v>3324</v>
      </c>
      <c r="AK2213" s="15" t="s">
        <v>1</v>
      </c>
      <c r="AL2213" s="19"/>
    </row>
    <row r="2214" spans="1:38" x14ac:dyDescent="0.25">
      <c r="A2214" s="15">
        <v>2213</v>
      </c>
      <c r="B2214" s="15">
        <v>1094349718</v>
      </c>
      <c r="C2214" s="15" t="s">
        <v>117</v>
      </c>
      <c r="D2214" s="15" t="s">
        <v>118</v>
      </c>
      <c r="E2214" s="19" t="s">
        <v>61</v>
      </c>
      <c r="F2214" s="19" t="s">
        <v>3206</v>
      </c>
      <c r="G2214" s="15" t="s">
        <v>120</v>
      </c>
      <c r="H2214" s="15" t="s">
        <v>3207</v>
      </c>
      <c r="I2214" s="15" t="s">
        <v>745</v>
      </c>
      <c r="J2214" s="15" t="s">
        <v>317</v>
      </c>
      <c r="K2214" s="15" t="s">
        <v>416</v>
      </c>
      <c r="L2214" s="15" t="s">
        <v>3253</v>
      </c>
      <c r="M2214" s="15" t="s">
        <v>146</v>
      </c>
      <c r="N2214" s="15" t="s">
        <v>3209</v>
      </c>
      <c r="O2214" s="15" t="s">
        <v>64</v>
      </c>
      <c r="P2214" s="32">
        <v>154810003020</v>
      </c>
      <c r="Q2214" s="15" t="s">
        <v>1677</v>
      </c>
      <c r="R2214" s="15">
        <v>0</v>
      </c>
      <c r="S2214" s="15">
        <v>3143283581</v>
      </c>
      <c r="T2214" s="15"/>
      <c r="U2214" s="33">
        <v>34709</v>
      </c>
      <c r="V2214" s="15">
        <v>27</v>
      </c>
      <c r="W2214" s="15" t="s">
        <v>2895</v>
      </c>
      <c r="X2214" s="15" t="s">
        <v>120</v>
      </c>
      <c r="Y2214" s="15" t="s">
        <v>132</v>
      </c>
      <c r="Z2214" s="15" t="s">
        <v>1198</v>
      </c>
      <c r="AA2214" s="15" t="s">
        <v>130</v>
      </c>
      <c r="AB2214" s="15" t="s">
        <v>131</v>
      </c>
      <c r="AC2214" s="15" t="s">
        <v>132</v>
      </c>
      <c r="AD2214" s="15" t="s">
        <v>132</v>
      </c>
      <c r="AE2214" s="15" t="s">
        <v>132</v>
      </c>
      <c r="AF2214" s="15" t="s">
        <v>134</v>
      </c>
      <c r="AG2214" s="15" t="s">
        <v>135</v>
      </c>
      <c r="AH2214" s="15" t="s">
        <v>136</v>
      </c>
      <c r="AI2214" s="19"/>
      <c r="AJ2214" s="15" t="s">
        <v>3324</v>
      </c>
      <c r="AK2214" s="15" t="s">
        <v>1</v>
      </c>
      <c r="AL2214" s="19"/>
    </row>
    <row r="2215" spans="1:38" x14ac:dyDescent="0.25">
      <c r="A2215" s="15">
        <v>2214</v>
      </c>
      <c r="B2215" s="15">
        <v>1093907717</v>
      </c>
      <c r="C2215" s="15" t="s">
        <v>147</v>
      </c>
      <c r="D2215" s="15" t="s">
        <v>118</v>
      </c>
      <c r="E2215" s="19" t="s">
        <v>61</v>
      </c>
      <c r="F2215" s="19" t="s">
        <v>3206</v>
      </c>
      <c r="G2215" s="15" t="s">
        <v>120</v>
      </c>
      <c r="H2215" s="15" t="s">
        <v>3207</v>
      </c>
      <c r="I2215" s="15" t="s">
        <v>3329</v>
      </c>
      <c r="J2215" s="15" t="s">
        <v>230</v>
      </c>
      <c r="K2215" s="15" t="s">
        <v>629</v>
      </c>
      <c r="L2215" s="15" t="s">
        <v>2388</v>
      </c>
      <c r="M2215" s="15" t="s">
        <v>125</v>
      </c>
      <c r="N2215" s="15" t="s">
        <v>242</v>
      </c>
      <c r="O2215" s="15" t="s">
        <v>64</v>
      </c>
      <c r="P2215" s="32">
        <v>154810003020</v>
      </c>
      <c r="Q2215" s="15" t="s">
        <v>1677</v>
      </c>
      <c r="R2215" s="15">
        <v>0</v>
      </c>
      <c r="S2215" s="15">
        <v>3133907921</v>
      </c>
      <c r="T2215" s="15"/>
      <c r="U2215" s="33">
        <v>38796</v>
      </c>
      <c r="V2215" s="15">
        <v>16</v>
      </c>
      <c r="W2215" s="15" t="s">
        <v>2895</v>
      </c>
      <c r="X2215" s="15" t="s">
        <v>120</v>
      </c>
      <c r="Y2215" s="15" t="s">
        <v>132</v>
      </c>
      <c r="Z2215" s="15" t="s">
        <v>1198</v>
      </c>
      <c r="AA2215" s="15" t="s">
        <v>130</v>
      </c>
      <c r="AB2215" s="15" t="s">
        <v>131</v>
      </c>
      <c r="AC2215" s="15" t="s">
        <v>132</v>
      </c>
      <c r="AD2215" s="15" t="s">
        <v>132</v>
      </c>
      <c r="AE2215" s="15" t="s">
        <v>132</v>
      </c>
      <c r="AF2215" s="15" t="s">
        <v>134</v>
      </c>
      <c r="AG2215" s="15" t="s">
        <v>135</v>
      </c>
      <c r="AH2215" s="15" t="s">
        <v>136</v>
      </c>
      <c r="AI2215" s="19"/>
      <c r="AJ2215" s="15" t="s">
        <v>3296</v>
      </c>
      <c r="AK2215" s="15" t="s">
        <v>1</v>
      </c>
      <c r="AL2215" s="19"/>
    </row>
    <row r="2216" spans="1:38" x14ac:dyDescent="0.25">
      <c r="A2216" s="15">
        <v>2215</v>
      </c>
      <c r="B2216" s="15">
        <v>1093905999</v>
      </c>
      <c r="C2216" s="15" t="s">
        <v>117</v>
      </c>
      <c r="D2216" s="15" t="s">
        <v>118</v>
      </c>
      <c r="E2216" s="19" t="s">
        <v>61</v>
      </c>
      <c r="F2216" s="19" t="s">
        <v>3206</v>
      </c>
      <c r="G2216" s="15" t="s">
        <v>120</v>
      </c>
      <c r="H2216" s="15" t="s">
        <v>3207</v>
      </c>
      <c r="I2216" s="15" t="s">
        <v>677</v>
      </c>
      <c r="J2216" s="15" t="s">
        <v>418</v>
      </c>
      <c r="K2216" s="15" t="s">
        <v>439</v>
      </c>
      <c r="L2216" s="15" t="s">
        <v>2178</v>
      </c>
      <c r="M2216" s="15" t="s">
        <v>125</v>
      </c>
      <c r="N2216" s="15" t="s">
        <v>242</v>
      </c>
      <c r="O2216" s="15" t="s">
        <v>64</v>
      </c>
      <c r="P2216" s="32">
        <v>154810003020</v>
      </c>
      <c r="Q2216" s="15" t="s">
        <v>1677</v>
      </c>
      <c r="R2216" s="15">
        <v>0</v>
      </c>
      <c r="S2216" s="15">
        <v>3134135302</v>
      </c>
      <c r="T2216" s="15"/>
      <c r="U2216" s="33">
        <v>38029</v>
      </c>
      <c r="V2216" s="15">
        <v>18</v>
      </c>
      <c r="W2216" s="15" t="s">
        <v>2895</v>
      </c>
      <c r="X2216" s="15" t="s">
        <v>120</v>
      </c>
      <c r="Y2216" s="15" t="s">
        <v>132</v>
      </c>
      <c r="Z2216" s="15" t="s">
        <v>1198</v>
      </c>
      <c r="AA2216" s="15" t="s">
        <v>130</v>
      </c>
      <c r="AB2216" s="15" t="s">
        <v>131</v>
      </c>
      <c r="AC2216" s="15" t="s">
        <v>132</v>
      </c>
      <c r="AD2216" s="15" t="s">
        <v>132</v>
      </c>
      <c r="AE2216" s="15" t="s">
        <v>132</v>
      </c>
      <c r="AF2216" s="15" t="s">
        <v>134</v>
      </c>
      <c r="AG2216" s="15" t="s">
        <v>135</v>
      </c>
      <c r="AH2216" s="15" t="s">
        <v>136</v>
      </c>
      <c r="AI2216" s="19"/>
      <c r="AJ2216" s="15" t="s">
        <v>3296</v>
      </c>
      <c r="AK2216" s="15" t="s">
        <v>1</v>
      </c>
      <c r="AL2216" s="19"/>
    </row>
    <row r="2217" spans="1:38" x14ac:dyDescent="0.25">
      <c r="A2217" s="15">
        <v>2216</v>
      </c>
      <c r="B2217" s="15">
        <v>1093907555</v>
      </c>
      <c r="C2217" s="15" t="s">
        <v>147</v>
      </c>
      <c r="D2217" s="15" t="s">
        <v>118</v>
      </c>
      <c r="E2217" s="19" t="s">
        <v>61</v>
      </c>
      <c r="F2217" s="19" t="s">
        <v>3206</v>
      </c>
      <c r="G2217" s="15" t="s">
        <v>120</v>
      </c>
      <c r="H2217" s="15" t="s">
        <v>3207</v>
      </c>
      <c r="I2217" s="15" t="s">
        <v>2905</v>
      </c>
      <c r="J2217" s="15" t="s">
        <v>176</v>
      </c>
      <c r="K2217" s="15" t="s">
        <v>2178</v>
      </c>
      <c r="L2217" s="15" t="s">
        <v>3330</v>
      </c>
      <c r="M2217" s="15" t="s">
        <v>125</v>
      </c>
      <c r="N2217" s="15" t="s">
        <v>242</v>
      </c>
      <c r="O2217" s="15" t="s">
        <v>64</v>
      </c>
      <c r="P2217" s="32">
        <v>154810003020</v>
      </c>
      <c r="Q2217" s="15" t="s">
        <v>1677</v>
      </c>
      <c r="R2217" s="15">
        <v>0</v>
      </c>
      <c r="S2217" s="15">
        <v>3134135302</v>
      </c>
      <c r="T2217" s="15"/>
      <c r="U2217" s="33">
        <v>38539</v>
      </c>
      <c r="V2217" s="15">
        <v>17</v>
      </c>
      <c r="W2217" s="15" t="s">
        <v>2895</v>
      </c>
      <c r="X2217" s="15" t="s">
        <v>120</v>
      </c>
      <c r="Y2217" s="15" t="s">
        <v>132</v>
      </c>
      <c r="Z2217" s="15" t="s">
        <v>1198</v>
      </c>
      <c r="AA2217" s="15" t="s">
        <v>130</v>
      </c>
      <c r="AB2217" s="15" t="s">
        <v>131</v>
      </c>
      <c r="AC2217" s="15" t="s">
        <v>132</v>
      </c>
      <c r="AD2217" s="15" t="s">
        <v>132</v>
      </c>
      <c r="AE2217" s="15" t="s">
        <v>132</v>
      </c>
      <c r="AF2217" s="15" t="s">
        <v>134</v>
      </c>
      <c r="AG2217" s="15" t="s">
        <v>135</v>
      </c>
      <c r="AH2217" s="15" t="s">
        <v>136</v>
      </c>
      <c r="AI2217" s="19"/>
      <c r="AJ2217" s="15" t="s">
        <v>3296</v>
      </c>
      <c r="AK2217" s="15" t="s">
        <v>1</v>
      </c>
      <c r="AL2217" s="19"/>
    </row>
    <row r="2218" spans="1:38" x14ac:dyDescent="0.25">
      <c r="A2218" s="15">
        <v>2217</v>
      </c>
      <c r="B2218" s="15">
        <v>60434063</v>
      </c>
      <c r="C2218" s="15" t="s">
        <v>117</v>
      </c>
      <c r="D2218" s="15" t="s">
        <v>118</v>
      </c>
      <c r="E2218" s="19" t="s">
        <v>61</v>
      </c>
      <c r="F2218" s="19" t="s">
        <v>3206</v>
      </c>
      <c r="G2218" s="15" t="s">
        <v>120</v>
      </c>
      <c r="H2218" s="15" t="s">
        <v>3207</v>
      </c>
      <c r="I2218" s="15" t="s">
        <v>400</v>
      </c>
      <c r="J2218" s="15" t="s">
        <v>2933</v>
      </c>
      <c r="K2218" s="15" t="s">
        <v>3330</v>
      </c>
      <c r="L2218" s="15" t="s">
        <v>1968</v>
      </c>
      <c r="M2218" s="15" t="s">
        <v>125</v>
      </c>
      <c r="N2218" s="15" t="s">
        <v>242</v>
      </c>
      <c r="O2218" s="15" t="s">
        <v>64</v>
      </c>
      <c r="P2218" s="32">
        <v>154810003020</v>
      </c>
      <c r="Q2218" s="15" t="s">
        <v>1677</v>
      </c>
      <c r="R2218" s="15">
        <v>0</v>
      </c>
      <c r="S2218" s="15">
        <v>3133844708</v>
      </c>
      <c r="T2218" s="15"/>
      <c r="U2218" s="33">
        <v>27708</v>
      </c>
      <c r="V2218" s="15">
        <v>47</v>
      </c>
      <c r="W2218" s="15" t="s">
        <v>2895</v>
      </c>
      <c r="X2218" s="15" t="s">
        <v>120</v>
      </c>
      <c r="Y2218" s="15" t="s">
        <v>132</v>
      </c>
      <c r="Z2218" s="15" t="s">
        <v>1198</v>
      </c>
      <c r="AA2218" s="15" t="s">
        <v>130</v>
      </c>
      <c r="AB2218" s="15" t="s">
        <v>131</v>
      </c>
      <c r="AC2218" s="15" t="s">
        <v>132</v>
      </c>
      <c r="AD2218" s="15" t="s">
        <v>132</v>
      </c>
      <c r="AE2218" s="15" t="s">
        <v>132</v>
      </c>
      <c r="AF2218" s="15" t="s">
        <v>134</v>
      </c>
      <c r="AG2218" s="15" t="s">
        <v>135</v>
      </c>
      <c r="AH2218" s="15" t="s">
        <v>136</v>
      </c>
      <c r="AI2218" s="19"/>
      <c r="AJ2218" s="15" t="s">
        <v>3296</v>
      </c>
      <c r="AK2218" s="15" t="s">
        <v>1</v>
      </c>
      <c r="AL2218" s="19"/>
    </row>
    <row r="2219" spans="1:38" x14ac:dyDescent="0.25">
      <c r="A2219" s="15">
        <v>2218</v>
      </c>
      <c r="B2219" s="15">
        <v>1093905223</v>
      </c>
      <c r="C2219" s="15" t="s">
        <v>147</v>
      </c>
      <c r="D2219" s="15" t="s">
        <v>118</v>
      </c>
      <c r="E2219" s="19" t="s">
        <v>61</v>
      </c>
      <c r="F2219" s="19" t="s">
        <v>3206</v>
      </c>
      <c r="G2219" s="15" t="s">
        <v>120</v>
      </c>
      <c r="H2219" s="15" t="s">
        <v>3207</v>
      </c>
      <c r="I2219" s="15" t="s">
        <v>3331</v>
      </c>
      <c r="J2219" s="15" t="s">
        <v>3332</v>
      </c>
      <c r="K2219" s="15" t="s">
        <v>2178</v>
      </c>
      <c r="L2219" s="15" t="s">
        <v>3333</v>
      </c>
      <c r="M2219" s="15" t="s">
        <v>125</v>
      </c>
      <c r="N2219" s="15" t="s">
        <v>242</v>
      </c>
      <c r="O2219" s="15" t="s">
        <v>64</v>
      </c>
      <c r="P2219" s="32">
        <v>154810003020</v>
      </c>
      <c r="Q2219" s="15" t="s">
        <v>1677</v>
      </c>
      <c r="R2219" s="15">
        <v>0</v>
      </c>
      <c r="S2219" s="15">
        <v>3213150313</v>
      </c>
      <c r="T2219" s="15"/>
      <c r="U2219" s="33">
        <v>38212</v>
      </c>
      <c r="V2219" s="15">
        <v>18</v>
      </c>
      <c r="W2219" s="15" t="s">
        <v>2895</v>
      </c>
      <c r="X2219" s="15" t="s">
        <v>120</v>
      </c>
      <c r="Y2219" s="15" t="s">
        <v>132</v>
      </c>
      <c r="Z2219" s="15" t="s">
        <v>1198</v>
      </c>
      <c r="AA2219" s="15" t="s">
        <v>130</v>
      </c>
      <c r="AB2219" s="15" t="s">
        <v>131</v>
      </c>
      <c r="AC2219" s="15" t="s">
        <v>132</v>
      </c>
      <c r="AD2219" s="15" t="s">
        <v>132</v>
      </c>
      <c r="AE2219" s="15" t="s">
        <v>132</v>
      </c>
      <c r="AF2219" s="15" t="s">
        <v>134</v>
      </c>
      <c r="AG2219" s="15" t="s">
        <v>135</v>
      </c>
      <c r="AH2219" s="15" t="s">
        <v>136</v>
      </c>
      <c r="AI2219" s="19"/>
      <c r="AJ2219" s="15" t="s">
        <v>3296</v>
      </c>
      <c r="AK2219" s="15" t="s">
        <v>1</v>
      </c>
      <c r="AL2219" s="19"/>
    </row>
    <row r="2220" spans="1:38" x14ac:dyDescent="0.25">
      <c r="A2220" s="15">
        <v>2219</v>
      </c>
      <c r="B2220" s="15">
        <v>1093912535</v>
      </c>
      <c r="C2220" s="15" t="s">
        <v>117</v>
      </c>
      <c r="D2220" s="15" t="s">
        <v>118</v>
      </c>
      <c r="E2220" s="19" t="s">
        <v>61</v>
      </c>
      <c r="F2220" s="19" t="s">
        <v>3206</v>
      </c>
      <c r="G2220" s="15" t="s">
        <v>120</v>
      </c>
      <c r="H2220" s="15" t="s">
        <v>3207</v>
      </c>
      <c r="I2220" s="15" t="s">
        <v>452</v>
      </c>
      <c r="J2220" s="15" t="s">
        <v>210</v>
      </c>
      <c r="K2220" s="15" t="s">
        <v>628</v>
      </c>
      <c r="L2220" s="15" t="s">
        <v>3334</v>
      </c>
      <c r="M2220" s="15" t="s">
        <v>146</v>
      </c>
      <c r="N2220" s="15" t="s">
        <v>242</v>
      </c>
      <c r="O2220" s="15" t="s">
        <v>64</v>
      </c>
      <c r="P2220" s="32">
        <v>154810003020</v>
      </c>
      <c r="Q2220" s="15" t="s">
        <v>1677</v>
      </c>
      <c r="R2220" s="15">
        <v>0</v>
      </c>
      <c r="S2220" s="15">
        <v>3114125364</v>
      </c>
      <c r="T2220" s="15"/>
      <c r="U2220" s="33">
        <v>33531</v>
      </c>
      <c r="V2220" s="15">
        <v>31</v>
      </c>
      <c r="W2220" s="15" t="s">
        <v>2895</v>
      </c>
      <c r="X2220" s="15" t="s">
        <v>120</v>
      </c>
      <c r="Y2220" s="15" t="s">
        <v>132</v>
      </c>
      <c r="Z2220" s="15" t="s">
        <v>1198</v>
      </c>
      <c r="AA2220" s="15" t="s">
        <v>130</v>
      </c>
      <c r="AB2220" s="15" t="s">
        <v>131</v>
      </c>
      <c r="AC2220" s="15" t="s">
        <v>132</v>
      </c>
      <c r="AD2220" s="15" t="s">
        <v>132</v>
      </c>
      <c r="AE2220" s="15" t="s">
        <v>132</v>
      </c>
      <c r="AF2220" s="15" t="s">
        <v>134</v>
      </c>
      <c r="AG2220" s="15" t="s">
        <v>135</v>
      </c>
      <c r="AH2220" s="15" t="s">
        <v>136</v>
      </c>
      <c r="AI2220" s="19"/>
      <c r="AJ2220" s="15" t="s">
        <v>3296</v>
      </c>
      <c r="AK2220" s="15" t="s">
        <v>1</v>
      </c>
      <c r="AL2220" s="19"/>
    </row>
    <row r="2221" spans="1:38" x14ac:dyDescent="0.25">
      <c r="A2221" s="15">
        <v>2220</v>
      </c>
      <c r="B2221" s="15">
        <v>1093921402</v>
      </c>
      <c r="C2221" s="15" t="s">
        <v>147</v>
      </c>
      <c r="D2221" s="15" t="s">
        <v>118</v>
      </c>
      <c r="E2221" s="19" t="s">
        <v>61</v>
      </c>
      <c r="F2221" s="19" t="s">
        <v>3206</v>
      </c>
      <c r="G2221" s="15" t="s">
        <v>120</v>
      </c>
      <c r="H2221" s="15" t="s">
        <v>3207</v>
      </c>
      <c r="I2221" s="15" t="s">
        <v>3335</v>
      </c>
      <c r="J2221" s="15" t="s">
        <v>3336</v>
      </c>
      <c r="K2221" s="15" t="s">
        <v>3266</v>
      </c>
      <c r="L2221" s="15" t="s">
        <v>3337</v>
      </c>
      <c r="M2221" s="15" t="s">
        <v>125</v>
      </c>
      <c r="N2221" s="15" t="s">
        <v>242</v>
      </c>
      <c r="O2221" s="15" t="s">
        <v>64</v>
      </c>
      <c r="P2221" s="32">
        <v>154810003020</v>
      </c>
      <c r="Q2221" s="15" t="s">
        <v>1677</v>
      </c>
      <c r="R2221" s="15">
        <v>0</v>
      </c>
      <c r="S2221" s="15">
        <v>3227701635</v>
      </c>
      <c r="T2221" s="15"/>
      <c r="U2221" s="33">
        <v>38318</v>
      </c>
      <c r="V2221" s="15">
        <v>18</v>
      </c>
      <c r="W2221" s="15" t="s">
        <v>2895</v>
      </c>
      <c r="X2221" s="15" t="s">
        <v>120</v>
      </c>
      <c r="Y2221" s="15" t="s">
        <v>132</v>
      </c>
      <c r="Z2221" s="15" t="s">
        <v>1198</v>
      </c>
      <c r="AA2221" s="15" t="s">
        <v>130</v>
      </c>
      <c r="AB2221" s="15" t="s">
        <v>131</v>
      </c>
      <c r="AC2221" s="15" t="s">
        <v>132</v>
      </c>
      <c r="AD2221" s="15" t="s">
        <v>132</v>
      </c>
      <c r="AE2221" s="15" t="s">
        <v>132</v>
      </c>
      <c r="AF2221" s="15" t="s">
        <v>134</v>
      </c>
      <c r="AG2221" s="15" t="s">
        <v>135</v>
      </c>
      <c r="AH2221" s="15" t="s">
        <v>136</v>
      </c>
      <c r="AI2221" s="19"/>
      <c r="AJ2221" s="15" t="s">
        <v>3296</v>
      </c>
      <c r="AK2221" s="15" t="s">
        <v>1</v>
      </c>
      <c r="AL2221" s="19"/>
    </row>
    <row r="2222" spans="1:38" x14ac:dyDescent="0.25">
      <c r="A2222" s="15">
        <v>2221</v>
      </c>
      <c r="B2222" s="15">
        <v>1005046671</v>
      </c>
      <c r="C2222" s="15" t="s">
        <v>117</v>
      </c>
      <c r="D2222" s="15" t="s">
        <v>118</v>
      </c>
      <c r="E2222" s="19" t="s">
        <v>61</v>
      </c>
      <c r="F2222" s="19" t="s">
        <v>3206</v>
      </c>
      <c r="G2222" s="15" t="s">
        <v>120</v>
      </c>
      <c r="H2222" s="15" t="s">
        <v>3207</v>
      </c>
      <c r="I2222" s="15" t="s">
        <v>3338</v>
      </c>
      <c r="J2222" s="15"/>
      <c r="K2222" s="15" t="s">
        <v>3339</v>
      </c>
      <c r="L2222" s="15" t="s">
        <v>668</v>
      </c>
      <c r="M2222" s="15" t="s">
        <v>146</v>
      </c>
      <c r="N2222" s="15" t="s">
        <v>242</v>
      </c>
      <c r="O2222" s="15" t="s">
        <v>64</v>
      </c>
      <c r="P2222" s="32">
        <v>154810003020</v>
      </c>
      <c r="Q2222" s="15" t="s">
        <v>1677</v>
      </c>
      <c r="R2222" s="15">
        <v>0</v>
      </c>
      <c r="S2222" s="15">
        <v>3224668802</v>
      </c>
      <c r="T2222" s="15"/>
      <c r="U2222" s="33">
        <v>37130</v>
      </c>
      <c r="V2222" s="15">
        <v>21</v>
      </c>
      <c r="W2222" s="15" t="s">
        <v>2895</v>
      </c>
      <c r="X2222" s="15" t="s">
        <v>120</v>
      </c>
      <c r="Y2222" s="15" t="s">
        <v>132</v>
      </c>
      <c r="Z2222" s="15" t="s">
        <v>1198</v>
      </c>
      <c r="AA2222" s="15" t="s">
        <v>130</v>
      </c>
      <c r="AB2222" s="15" t="s">
        <v>131</v>
      </c>
      <c r="AC2222" s="15" t="s">
        <v>132</v>
      </c>
      <c r="AD2222" s="15" t="s">
        <v>132</v>
      </c>
      <c r="AE2222" s="15" t="s">
        <v>132</v>
      </c>
      <c r="AF2222" s="15" t="s">
        <v>134</v>
      </c>
      <c r="AG2222" s="15" t="s">
        <v>135</v>
      </c>
      <c r="AH2222" s="15" t="s">
        <v>136</v>
      </c>
      <c r="AI2222" s="19"/>
      <c r="AJ2222" s="15" t="s">
        <v>3296</v>
      </c>
      <c r="AK2222" s="15" t="s">
        <v>1</v>
      </c>
      <c r="AL2222" s="19"/>
    </row>
    <row r="2223" spans="1:38" x14ac:dyDescent="0.25">
      <c r="A2223" s="15">
        <v>2222</v>
      </c>
      <c r="B2223" s="15">
        <v>1065862989</v>
      </c>
      <c r="C2223" s="15" t="s">
        <v>117</v>
      </c>
      <c r="D2223" s="15" t="s">
        <v>118</v>
      </c>
      <c r="E2223" s="19" t="s">
        <v>61</v>
      </c>
      <c r="F2223" s="19" t="s">
        <v>3206</v>
      </c>
      <c r="G2223" s="15" t="s">
        <v>120</v>
      </c>
      <c r="H2223" s="15" t="s">
        <v>3207</v>
      </c>
      <c r="I2223" s="15" t="s">
        <v>3340</v>
      </c>
      <c r="J2223" s="15" t="s">
        <v>178</v>
      </c>
      <c r="K2223" s="15" t="s">
        <v>802</v>
      </c>
      <c r="L2223" s="15" t="s">
        <v>654</v>
      </c>
      <c r="M2223" s="15" t="s">
        <v>125</v>
      </c>
      <c r="N2223" s="15" t="s">
        <v>3209</v>
      </c>
      <c r="O2223" s="15" t="s">
        <v>64</v>
      </c>
      <c r="P2223" s="32">
        <v>154810003020</v>
      </c>
      <c r="Q2223" s="15" t="s">
        <v>1677</v>
      </c>
      <c r="R2223" s="15">
        <v>0</v>
      </c>
      <c r="S2223" s="15" t="s">
        <v>3341</v>
      </c>
      <c r="T2223" s="15"/>
      <c r="U2223" s="33">
        <v>30362</v>
      </c>
      <c r="V2223" s="15">
        <v>39</v>
      </c>
      <c r="W2223" s="15" t="s">
        <v>2895</v>
      </c>
      <c r="X2223" s="15" t="s">
        <v>120</v>
      </c>
      <c r="Y2223" s="15" t="s">
        <v>132</v>
      </c>
      <c r="Z2223" s="15" t="s">
        <v>1198</v>
      </c>
      <c r="AA2223" s="15" t="s">
        <v>130</v>
      </c>
      <c r="AB2223" s="15" t="s">
        <v>131</v>
      </c>
      <c r="AC2223" s="15" t="s">
        <v>132</v>
      </c>
      <c r="AD2223" s="15" t="s">
        <v>132</v>
      </c>
      <c r="AE2223" s="15" t="s">
        <v>132</v>
      </c>
      <c r="AF2223" s="15" t="s">
        <v>134</v>
      </c>
      <c r="AG2223" s="15" t="s">
        <v>135</v>
      </c>
      <c r="AH2223" s="15" t="s">
        <v>136</v>
      </c>
      <c r="AI2223" s="19"/>
      <c r="AJ2223" s="15" t="s">
        <v>3315</v>
      </c>
      <c r="AK2223" s="15" t="s">
        <v>1</v>
      </c>
      <c r="AL2223" s="19"/>
    </row>
    <row r="2224" spans="1:38" x14ac:dyDescent="0.25">
      <c r="A2224" s="15">
        <v>2223</v>
      </c>
      <c r="B2224" s="15">
        <v>27605724</v>
      </c>
      <c r="C2224" s="15" t="s">
        <v>117</v>
      </c>
      <c r="D2224" s="15" t="s">
        <v>118</v>
      </c>
      <c r="E2224" s="19" t="s">
        <v>61</v>
      </c>
      <c r="F2224" s="19" t="s">
        <v>3206</v>
      </c>
      <c r="G2224" s="15" t="s">
        <v>120</v>
      </c>
      <c r="H2224" s="15" t="s">
        <v>3207</v>
      </c>
      <c r="I2224" s="15" t="s">
        <v>2449</v>
      </c>
      <c r="J2224" s="15" t="s">
        <v>1380</v>
      </c>
      <c r="K2224" s="15" t="s">
        <v>802</v>
      </c>
      <c r="L2224" s="15" t="s">
        <v>654</v>
      </c>
      <c r="M2224" s="15" t="s">
        <v>125</v>
      </c>
      <c r="N2224" s="15" t="s">
        <v>3209</v>
      </c>
      <c r="O2224" s="15" t="s">
        <v>64</v>
      </c>
      <c r="P2224" s="32">
        <v>154810003020</v>
      </c>
      <c r="Q2224" s="15" t="s">
        <v>1677</v>
      </c>
      <c r="R2224" s="15">
        <v>0</v>
      </c>
      <c r="S2224" s="15" t="s">
        <v>3342</v>
      </c>
      <c r="T2224" s="15"/>
      <c r="U2224" s="33">
        <v>29825</v>
      </c>
      <c r="V2224" s="15">
        <v>41</v>
      </c>
      <c r="W2224" s="15" t="s">
        <v>2895</v>
      </c>
      <c r="X2224" s="15" t="s">
        <v>120</v>
      </c>
      <c r="Y2224" s="15" t="s">
        <v>132</v>
      </c>
      <c r="Z2224" s="15" t="s">
        <v>1198</v>
      </c>
      <c r="AA2224" s="15" t="s">
        <v>130</v>
      </c>
      <c r="AB2224" s="15" t="s">
        <v>131</v>
      </c>
      <c r="AC2224" s="15" t="s">
        <v>132</v>
      </c>
      <c r="AD2224" s="15" t="s">
        <v>132</v>
      </c>
      <c r="AE2224" s="15" t="s">
        <v>132</v>
      </c>
      <c r="AF2224" s="15" t="s">
        <v>134</v>
      </c>
      <c r="AG2224" s="15" t="s">
        <v>135</v>
      </c>
      <c r="AH2224" s="15" t="s">
        <v>136</v>
      </c>
      <c r="AI2224" s="19"/>
      <c r="AJ2224" s="15" t="s">
        <v>3315</v>
      </c>
      <c r="AK2224" s="15" t="s">
        <v>1</v>
      </c>
      <c r="AL2224" s="19"/>
    </row>
    <row r="2225" spans="1:38" x14ac:dyDescent="0.25">
      <c r="A2225" s="15">
        <v>2224</v>
      </c>
      <c r="B2225" s="15">
        <v>60434439</v>
      </c>
      <c r="C2225" s="15" t="s">
        <v>117</v>
      </c>
      <c r="D2225" s="15" t="s">
        <v>118</v>
      </c>
      <c r="E2225" s="19" t="s">
        <v>61</v>
      </c>
      <c r="F2225" s="19" t="s">
        <v>3206</v>
      </c>
      <c r="G2225" s="15" t="s">
        <v>120</v>
      </c>
      <c r="H2225" s="15" t="s">
        <v>3207</v>
      </c>
      <c r="I2225" s="15" t="s">
        <v>171</v>
      </c>
      <c r="J2225" s="15" t="s">
        <v>3343</v>
      </c>
      <c r="K2225" s="15" t="s">
        <v>2024</v>
      </c>
      <c r="L2225" s="15" t="s">
        <v>3344</v>
      </c>
      <c r="M2225" s="15" t="s">
        <v>125</v>
      </c>
      <c r="N2225" s="15" t="s">
        <v>3209</v>
      </c>
      <c r="O2225" s="15" t="s">
        <v>64</v>
      </c>
      <c r="P2225" s="32">
        <v>154810003020</v>
      </c>
      <c r="Q2225" s="15" t="s">
        <v>1677</v>
      </c>
      <c r="R2225" s="15">
        <v>0</v>
      </c>
      <c r="S2225" s="15" t="s">
        <v>3345</v>
      </c>
      <c r="T2225" s="15"/>
      <c r="U2225" s="33">
        <v>24036</v>
      </c>
      <c r="V2225" s="15">
        <v>57</v>
      </c>
      <c r="W2225" s="15" t="s">
        <v>2895</v>
      </c>
      <c r="X2225" s="15" t="s">
        <v>120</v>
      </c>
      <c r="Y2225" s="15" t="s">
        <v>132</v>
      </c>
      <c r="Z2225" s="15" t="s">
        <v>1198</v>
      </c>
      <c r="AA2225" s="15" t="s">
        <v>130</v>
      </c>
      <c r="AB2225" s="15" t="s">
        <v>131</v>
      </c>
      <c r="AC2225" s="15" t="s">
        <v>132</v>
      </c>
      <c r="AD2225" s="15" t="s">
        <v>132</v>
      </c>
      <c r="AE2225" s="15" t="s">
        <v>132</v>
      </c>
      <c r="AF2225" s="15" t="s">
        <v>134</v>
      </c>
      <c r="AG2225" s="15" t="s">
        <v>135</v>
      </c>
      <c r="AH2225" s="15" t="s">
        <v>136</v>
      </c>
      <c r="AI2225" s="19"/>
      <c r="AJ2225" s="15" t="s">
        <v>3315</v>
      </c>
      <c r="AK2225" s="15" t="s">
        <v>1</v>
      </c>
      <c r="AL2225" s="19"/>
    </row>
    <row r="2226" spans="1:38" x14ac:dyDescent="0.25">
      <c r="A2226" s="15">
        <v>2225</v>
      </c>
      <c r="B2226" s="15">
        <v>1041976827</v>
      </c>
      <c r="C2226" s="15" t="s">
        <v>117</v>
      </c>
      <c r="D2226" s="15" t="s">
        <v>118</v>
      </c>
      <c r="E2226" s="19" t="s">
        <v>61</v>
      </c>
      <c r="F2226" s="19" t="s">
        <v>3206</v>
      </c>
      <c r="G2226" s="15" t="s">
        <v>120</v>
      </c>
      <c r="H2226" s="15" t="s">
        <v>3207</v>
      </c>
      <c r="I2226" s="15" t="s">
        <v>911</v>
      </c>
      <c r="J2226" s="15" t="s">
        <v>3346</v>
      </c>
      <c r="K2226" s="15" t="s">
        <v>1010</v>
      </c>
      <c r="L2226" s="15" t="s">
        <v>3347</v>
      </c>
      <c r="M2226" s="15" t="s">
        <v>125</v>
      </c>
      <c r="N2226" s="15" t="s">
        <v>191</v>
      </c>
      <c r="O2226" s="15" t="s">
        <v>64</v>
      </c>
      <c r="P2226" s="32">
        <v>154810003020</v>
      </c>
      <c r="Q2226" s="15" t="s">
        <v>1677</v>
      </c>
      <c r="R2226" s="15">
        <v>0</v>
      </c>
      <c r="S2226" s="15">
        <v>3142627304</v>
      </c>
      <c r="T2226" s="15"/>
      <c r="U2226" s="33">
        <v>37836</v>
      </c>
      <c r="V2226" s="15">
        <v>19</v>
      </c>
      <c r="W2226" s="15" t="s">
        <v>2895</v>
      </c>
      <c r="X2226" s="15" t="s">
        <v>120</v>
      </c>
      <c r="Y2226" s="15" t="s">
        <v>132</v>
      </c>
      <c r="Z2226" s="15" t="s">
        <v>1198</v>
      </c>
      <c r="AA2226" s="15" t="s">
        <v>130</v>
      </c>
      <c r="AB2226" s="15" t="s">
        <v>131</v>
      </c>
      <c r="AC2226" s="15" t="s">
        <v>132</v>
      </c>
      <c r="AD2226" s="15" t="s">
        <v>132</v>
      </c>
      <c r="AE2226" s="15" t="s">
        <v>132</v>
      </c>
      <c r="AF2226" s="15" t="s">
        <v>134</v>
      </c>
      <c r="AG2226" s="15" t="s">
        <v>135</v>
      </c>
      <c r="AH2226" s="15" t="s">
        <v>136</v>
      </c>
      <c r="AI2226" s="19"/>
      <c r="AJ2226" s="15" t="s">
        <v>3315</v>
      </c>
      <c r="AK2226" s="15" t="s">
        <v>1</v>
      </c>
      <c r="AL2226" s="19"/>
    </row>
    <row r="2227" spans="1:38" x14ac:dyDescent="0.25">
      <c r="A2227" s="15">
        <v>2226</v>
      </c>
      <c r="B2227" s="15">
        <v>1090430916</v>
      </c>
      <c r="C2227" s="15" t="s">
        <v>117</v>
      </c>
      <c r="D2227" s="15" t="s">
        <v>118</v>
      </c>
      <c r="E2227" s="19" t="s">
        <v>61</v>
      </c>
      <c r="F2227" s="19" t="s">
        <v>3206</v>
      </c>
      <c r="G2227" s="15" t="s">
        <v>120</v>
      </c>
      <c r="H2227" s="15" t="s">
        <v>3207</v>
      </c>
      <c r="I2227" s="15" t="s">
        <v>275</v>
      </c>
      <c r="J2227" s="15"/>
      <c r="K2227" s="15" t="s">
        <v>614</v>
      </c>
      <c r="L2227" s="15" t="s">
        <v>3348</v>
      </c>
      <c r="M2227" s="15" t="s">
        <v>125</v>
      </c>
      <c r="N2227" s="15" t="s">
        <v>191</v>
      </c>
      <c r="O2227" s="15" t="s">
        <v>64</v>
      </c>
      <c r="P2227" s="32">
        <v>154810003020</v>
      </c>
      <c r="Q2227" s="15" t="s">
        <v>1677</v>
      </c>
      <c r="R2227" s="15">
        <v>0</v>
      </c>
      <c r="S2227" s="15">
        <v>3204318138</v>
      </c>
      <c r="T2227" s="15"/>
      <c r="U2227" s="33">
        <v>32626</v>
      </c>
      <c r="V2227" s="15">
        <v>33</v>
      </c>
      <c r="W2227" s="15" t="s">
        <v>2895</v>
      </c>
      <c r="X2227" s="15" t="s">
        <v>120</v>
      </c>
      <c r="Y2227" s="15" t="s">
        <v>132</v>
      </c>
      <c r="Z2227" s="15" t="s">
        <v>1198</v>
      </c>
      <c r="AA2227" s="15" t="s">
        <v>130</v>
      </c>
      <c r="AB2227" s="15" t="s">
        <v>131</v>
      </c>
      <c r="AC2227" s="15" t="s">
        <v>132</v>
      </c>
      <c r="AD2227" s="15" t="s">
        <v>132</v>
      </c>
      <c r="AE2227" s="15" t="s">
        <v>132</v>
      </c>
      <c r="AF2227" s="15" t="s">
        <v>134</v>
      </c>
      <c r="AG2227" s="15" t="s">
        <v>135</v>
      </c>
      <c r="AH2227" s="15" t="s">
        <v>136</v>
      </c>
      <c r="AI2227" s="19"/>
      <c r="AJ2227" s="15" t="s">
        <v>3315</v>
      </c>
      <c r="AK2227" s="15" t="s">
        <v>1</v>
      </c>
      <c r="AL2227" s="19"/>
    </row>
    <row r="2228" spans="1:38" x14ac:dyDescent="0.25">
      <c r="A2228" s="15">
        <v>2227</v>
      </c>
      <c r="B2228" s="15">
        <v>1126124977</v>
      </c>
      <c r="C2228" s="15" t="s">
        <v>147</v>
      </c>
      <c r="D2228" s="15" t="s">
        <v>118</v>
      </c>
      <c r="E2228" s="19" t="s">
        <v>61</v>
      </c>
      <c r="F2228" s="19" t="s">
        <v>3206</v>
      </c>
      <c r="G2228" s="15" t="s">
        <v>120</v>
      </c>
      <c r="H2228" s="15" t="s">
        <v>3207</v>
      </c>
      <c r="I2228" s="15" t="s">
        <v>3349</v>
      </c>
      <c r="J2228" s="15" t="s">
        <v>975</v>
      </c>
      <c r="K2228" s="15" t="s">
        <v>623</v>
      </c>
      <c r="L2228" s="15" t="s">
        <v>1517</v>
      </c>
      <c r="M2228" s="15" t="s">
        <v>146</v>
      </c>
      <c r="N2228" s="15" t="s">
        <v>191</v>
      </c>
      <c r="O2228" s="15" t="s">
        <v>64</v>
      </c>
      <c r="P2228" s="32">
        <v>154810003020</v>
      </c>
      <c r="Q2228" s="15" t="s">
        <v>1677</v>
      </c>
      <c r="R2228" s="15">
        <v>0</v>
      </c>
      <c r="S2228" s="15">
        <v>3142627304</v>
      </c>
      <c r="T2228" s="15"/>
      <c r="U2228" s="33">
        <v>39104</v>
      </c>
      <c r="V2228" s="15">
        <v>15</v>
      </c>
      <c r="W2228" s="15" t="s">
        <v>2895</v>
      </c>
      <c r="X2228" s="15" t="s">
        <v>120</v>
      </c>
      <c r="Y2228" s="15" t="s">
        <v>132</v>
      </c>
      <c r="Z2228" s="15" t="s">
        <v>1198</v>
      </c>
      <c r="AA2228" s="15" t="s">
        <v>130</v>
      </c>
      <c r="AB2228" s="15" t="s">
        <v>131</v>
      </c>
      <c r="AC2228" s="15" t="s">
        <v>132</v>
      </c>
      <c r="AD2228" s="15" t="s">
        <v>132</v>
      </c>
      <c r="AE2228" s="15" t="s">
        <v>132</v>
      </c>
      <c r="AF2228" s="15" t="s">
        <v>134</v>
      </c>
      <c r="AG2228" s="15" t="s">
        <v>135</v>
      </c>
      <c r="AH2228" s="15" t="s">
        <v>136</v>
      </c>
      <c r="AI2228" s="19"/>
      <c r="AJ2228" s="15" t="s">
        <v>3315</v>
      </c>
      <c r="AK2228" s="15" t="s">
        <v>1</v>
      </c>
      <c r="AL2228" s="19"/>
    </row>
    <row r="2229" spans="1:38" x14ac:dyDescent="0.25">
      <c r="A2229" s="15">
        <v>2228</v>
      </c>
      <c r="B2229" s="15">
        <v>1093906304</v>
      </c>
      <c r="C2229" s="15" t="s">
        <v>117</v>
      </c>
      <c r="D2229" s="15" t="s">
        <v>118</v>
      </c>
      <c r="E2229" s="19" t="s">
        <v>61</v>
      </c>
      <c r="F2229" s="19" t="s">
        <v>3206</v>
      </c>
      <c r="G2229" s="15" t="s">
        <v>120</v>
      </c>
      <c r="H2229" s="15" t="s">
        <v>3207</v>
      </c>
      <c r="I2229" s="15" t="s">
        <v>283</v>
      </c>
      <c r="J2229" s="15"/>
      <c r="K2229" s="15" t="s">
        <v>155</v>
      </c>
      <c r="L2229" s="15" t="s">
        <v>2281</v>
      </c>
      <c r="M2229" s="15" t="s">
        <v>125</v>
      </c>
      <c r="N2229" s="15" t="s">
        <v>3209</v>
      </c>
      <c r="O2229" s="15" t="s">
        <v>63</v>
      </c>
      <c r="P2229" s="32">
        <v>254810001862</v>
      </c>
      <c r="Q2229" s="15" t="s">
        <v>1677</v>
      </c>
      <c r="R2229" s="15">
        <v>0</v>
      </c>
      <c r="S2229" s="15">
        <v>3132471367</v>
      </c>
      <c r="T2229" s="15"/>
      <c r="U2229" s="33">
        <v>35801</v>
      </c>
      <c r="V2229" s="15">
        <v>24</v>
      </c>
      <c r="W2229" s="15" t="s">
        <v>2895</v>
      </c>
      <c r="X2229" s="15" t="s">
        <v>120</v>
      </c>
      <c r="Y2229" s="15" t="s">
        <v>132</v>
      </c>
      <c r="Z2229" s="15" t="s">
        <v>1198</v>
      </c>
      <c r="AA2229" s="15" t="s">
        <v>130</v>
      </c>
      <c r="AB2229" s="15" t="s">
        <v>131</v>
      </c>
      <c r="AC2229" s="15" t="s">
        <v>132</v>
      </c>
      <c r="AD2229" s="15" t="s">
        <v>132</v>
      </c>
      <c r="AE2229" s="15" t="s">
        <v>132</v>
      </c>
      <c r="AF2229" s="15" t="s">
        <v>134</v>
      </c>
      <c r="AG2229" s="15" t="s">
        <v>135</v>
      </c>
      <c r="AH2229" s="15" t="s">
        <v>136</v>
      </c>
      <c r="AI2229" s="19"/>
      <c r="AJ2229" s="15" t="s">
        <v>3350</v>
      </c>
      <c r="AK2229" s="15" t="s">
        <v>1</v>
      </c>
      <c r="AL2229" s="19"/>
    </row>
    <row r="2230" spans="1:38" x14ac:dyDescent="0.25">
      <c r="A2230" s="15">
        <v>2229</v>
      </c>
      <c r="B2230" s="15">
        <v>1134989447</v>
      </c>
      <c r="C2230" s="15" t="s">
        <v>117</v>
      </c>
      <c r="D2230" s="15" t="s">
        <v>118</v>
      </c>
      <c r="E2230" s="19" t="s">
        <v>61</v>
      </c>
      <c r="F2230" s="19" t="s">
        <v>3206</v>
      </c>
      <c r="G2230" s="15" t="s">
        <v>120</v>
      </c>
      <c r="H2230" s="15" t="s">
        <v>3207</v>
      </c>
      <c r="I2230" s="15" t="s">
        <v>1264</v>
      </c>
      <c r="J2230" s="15"/>
      <c r="K2230" s="15" t="s">
        <v>2429</v>
      </c>
      <c r="L2230" s="15" t="s">
        <v>1818</v>
      </c>
      <c r="M2230" s="15" t="s">
        <v>125</v>
      </c>
      <c r="N2230" s="15" t="s">
        <v>3209</v>
      </c>
      <c r="O2230" s="15" t="s">
        <v>63</v>
      </c>
      <c r="P2230" s="32">
        <v>254810001862</v>
      </c>
      <c r="Q2230" s="15" t="s">
        <v>1677</v>
      </c>
      <c r="R2230" s="15">
        <v>0</v>
      </c>
      <c r="S2230" s="15">
        <v>3133342360</v>
      </c>
      <c r="T2230" s="15"/>
      <c r="U2230" s="33">
        <v>35117</v>
      </c>
      <c r="V2230" s="15">
        <v>26</v>
      </c>
      <c r="W2230" s="15" t="s">
        <v>2895</v>
      </c>
      <c r="X2230" s="15" t="s">
        <v>120</v>
      </c>
      <c r="Y2230" s="15" t="s">
        <v>132</v>
      </c>
      <c r="Z2230" s="15" t="s">
        <v>1198</v>
      </c>
      <c r="AA2230" s="15" t="s">
        <v>130</v>
      </c>
      <c r="AB2230" s="15" t="s">
        <v>131</v>
      </c>
      <c r="AC2230" s="15" t="s">
        <v>132</v>
      </c>
      <c r="AD2230" s="15" t="s">
        <v>132</v>
      </c>
      <c r="AE2230" s="15" t="s">
        <v>132</v>
      </c>
      <c r="AF2230" s="15" t="s">
        <v>134</v>
      </c>
      <c r="AG2230" s="15" t="s">
        <v>135</v>
      </c>
      <c r="AH2230" s="15" t="s">
        <v>136</v>
      </c>
      <c r="AI2230" s="19"/>
      <c r="AJ2230" s="15" t="s">
        <v>3350</v>
      </c>
      <c r="AK2230" s="15" t="s">
        <v>1</v>
      </c>
      <c r="AL2230" s="19"/>
    </row>
    <row r="2231" spans="1:38" x14ac:dyDescent="0.25">
      <c r="A2231" s="15">
        <v>2230</v>
      </c>
      <c r="B2231" s="15">
        <v>1093907872</v>
      </c>
      <c r="C2231" s="15" t="s">
        <v>147</v>
      </c>
      <c r="D2231" s="15" t="s">
        <v>118</v>
      </c>
      <c r="E2231" s="19" t="s">
        <v>61</v>
      </c>
      <c r="F2231" s="19" t="s">
        <v>3206</v>
      </c>
      <c r="G2231" s="15" t="s">
        <v>120</v>
      </c>
      <c r="H2231" s="15" t="s">
        <v>3207</v>
      </c>
      <c r="I2231" s="15" t="s">
        <v>944</v>
      </c>
      <c r="J2231" s="15" t="s">
        <v>390</v>
      </c>
      <c r="K2231" s="15" t="s">
        <v>3351</v>
      </c>
      <c r="L2231" s="15" t="s">
        <v>374</v>
      </c>
      <c r="M2231" s="15" t="s">
        <v>146</v>
      </c>
      <c r="N2231" s="15" t="s">
        <v>3209</v>
      </c>
      <c r="O2231" s="15" t="s">
        <v>63</v>
      </c>
      <c r="P2231" s="32">
        <v>254810001862</v>
      </c>
      <c r="Q2231" s="15" t="s">
        <v>1677</v>
      </c>
      <c r="R2231" s="15">
        <v>0</v>
      </c>
      <c r="S2231" s="15">
        <v>3204618732</v>
      </c>
      <c r="T2231" s="15"/>
      <c r="U2231" s="33">
        <v>38562</v>
      </c>
      <c r="V2231" s="15">
        <v>17</v>
      </c>
      <c r="W2231" s="15" t="s">
        <v>2895</v>
      </c>
      <c r="X2231" s="15" t="s">
        <v>120</v>
      </c>
      <c r="Y2231" s="15" t="s">
        <v>132</v>
      </c>
      <c r="Z2231" s="15" t="s">
        <v>1198</v>
      </c>
      <c r="AA2231" s="15" t="s">
        <v>130</v>
      </c>
      <c r="AB2231" s="15" t="s">
        <v>131</v>
      </c>
      <c r="AC2231" s="15" t="s">
        <v>132</v>
      </c>
      <c r="AD2231" s="15" t="s">
        <v>132</v>
      </c>
      <c r="AE2231" s="15" t="s">
        <v>132</v>
      </c>
      <c r="AF2231" s="15" t="s">
        <v>134</v>
      </c>
      <c r="AG2231" s="15" t="s">
        <v>135</v>
      </c>
      <c r="AH2231" s="15" t="s">
        <v>136</v>
      </c>
      <c r="AI2231" s="19"/>
      <c r="AJ2231" s="15" t="s">
        <v>3350</v>
      </c>
      <c r="AK2231" s="15" t="s">
        <v>1</v>
      </c>
      <c r="AL2231" s="19"/>
    </row>
    <row r="2232" spans="1:38" x14ac:dyDescent="0.25">
      <c r="A2232" s="15">
        <v>2231</v>
      </c>
      <c r="B2232" s="15">
        <v>1093909981</v>
      </c>
      <c r="C2232" s="15" t="s">
        <v>117</v>
      </c>
      <c r="D2232" s="15" t="s">
        <v>118</v>
      </c>
      <c r="E2232" s="19" t="s">
        <v>61</v>
      </c>
      <c r="F2232" s="19" t="s">
        <v>3206</v>
      </c>
      <c r="G2232" s="15" t="s">
        <v>120</v>
      </c>
      <c r="H2232" s="15" t="s">
        <v>3207</v>
      </c>
      <c r="I2232" s="15" t="s">
        <v>3352</v>
      </c>
      <c r="J2232" s="15" t="s">
        <v>138</v>
      </c>
      <c r="K2232" s="15" t="s">
        <v>3337</v>
      </c>
      <c r="L2232" s="15" t="s">
        <v>915</v>
      </c>
      <c r="M2232" s="15" t="s">
        <v>125</v>
      </c>
      <c r="N2232" s="15" t="s">
        <v>3209</v>
      </c>
      <c r="O2232" s="15" t="s">
        <v>63</v>
      </c>
      <c r="P2232" s="32">
        <v>254810001862</v>
      </c>
      <c r="Q2232" s="15" t="s">
        <v>1677</v>
      </c>
      <c r="R2232" s="15">
        <v>0</v>
      </c>
      <c r="S2232" s="15">
        <v>0</v>
      </c>
      <c r="T2232" s="15"/>
      <c r="U2232" s="33">
        <v>32422</v>
      </c>
      <c r="V2232" s="15">
        <v>34</v>
      </c>
      <c r="W2232" s="15" t="s">
        <v>2895</v>
      </c>
      <c r="X2232" s="15" t="s">
        <v>120</v>
      </c>
      <c r="Y2232" s="15" t="s">
        <v>132</v>
      </c>
      <c r="Z2232" s="15" t="s">
        <v>1198</v>
      </c>
      <c r="AA2232" s="15" t="s">
        <v>130</v>
      </c>
      <c r="AB2232" s="15" t="s">
        <v>131</v>
      </c>
      <c r="AC2232" s="15" t="s">
        <v>132</v>
      </c>
      <c r="AD2232" s="15" t="s">
        <v>132</v>
      </c>
      <c r="AE2232" s="15" t="s">
        <v>132</v>
      </c>
      <c r="AF2232" s="15" t="s">
        <v>134</v>
      </c>
      <c r="AG2232" s="15" t="s">
        <v>135</v>
      </c>
      <c r="AH2232" s="15" t="s">
        <v>136</v>
      </c>
      <c r="AI2232" s="19"/>
      <c r="AJ2232" s="15" t="s">
        <v>3350</v>
      </c>
      <c r="AK2232" s="15" t="s">
        <v>1</v>
      </c>
      <c r="AL2232" s="19"/>
    </row>
    <row r="2233" spans="1:38" x14ac:dyDescent="0.25">
      <c r="A2233" s="15">
        <v>2232</v>
      </c>
      <c r="B2233" s="15">
        <v>1093757411</v>
      </c>
      <c r="C2233" s="15" t="s">
        <v>117</v>
      </c>
      <c r="D2233" s="15" t="s">
        <v>118</v>
      </c>
      <c r="E2233" s="19" t="s">
        <v>61</v>
      </c>
      <c r="F2233" s="19" t="s">
        <v>3206</v>
      </c>
      <c r="G2233" s="15" t="s">
        <v>120</v>
      </c>
      <c r="H2233" s="15" t="s">
        <v>3207</v>
      </c>
      <c r="I2233" s="15" t="s">
        <v>3353</v>
      </c>
      <c r="J2233" s="15" t="s">
        <v>1043</v>
      </c>
      <c r="K2233" s="15" t="s">
        <v>3354</v>
      </c>
      <c r="L2233" s="15" t="s">
        <v>3355</v>
      </c>
      <c r="M2233" s="15" t="s">
        <v>125</v>
      </c>
      <c r="N2233" s="15" t="s">
        <v>3209</v>
      </c>
      <c r="O2233" s="15" t="s">
        <v>63</v>
      </c>
      <c r="P2233" s="32">
        <v>254810001862</v>
      </c>
      <c r="Q2233" s="15" t="s">
        <v>1677</v>
      </c>
      <c r="R2233" s="15">
        <v>0</v>
      </c>
      <c r="S2233" s="15">
        <v>3102707104</v>
      </c>
      <c r="T2233" s="15"/>
      <c r="U2233" s="33">
        <v>33236</v>
      </c>
      <c r="V2233" s="15">
        <v>31</v>
      </c>
      <c r="W2233" s="15" t="s">
        <v>2895</v>
      </c>
      <c r="X2233" s="15" t="s">
        <v>120</v>
      </c>
      <c r="Y2233" s="15" t="s">
        <v>132</v>
      </c>
      <c r="Z2233" s="15" t="s">
        <v>1198</v>
      </c>
      <c r="AA2233" s="15" t="s">
        <v>130</v>
      </c>
      <c r="AB2233" s="15" t="s">
        <v>131</v>
      </c>
      <c r="AC2233" s="15" t="s">
        <v>132</v>
      </c>
      <c r="AD2233" s="15" t="s">
        <v>132</v>
      </c>
      <c r="AE2233" s="15" t="s">
        <v>132</v>
      </c>
      <c r="AF2233" s="15" t="s">
        <v>134</v>
      </c>
      <c r="AG2233" s="15" t="s">
        <v>135</v>
      </c>
      <c r="AH2233" s="15" t="s">
        <v>136</v>
      </c>
      <c r="AI2233" s="19"/>
      <c r="AJ2233" s="15" t="s">
        <v>3350</v>
      </c>
      <c r="AK2233" s="15" t="s">
        <v>1</v>
      </c>
      <c r="AL2233" s="19"/>
    </row>
    <row r="2234" spans="1:38" x14ac:dyDescent="0.25">
      <c r="A2234" s="15">
        <v>2233</v>
      </c>
      <c r="B2234" s="15">
        <v>1134989071</v>
      </c>
      <c r="C2234" s="15" t="s">
        <v>117</v>
      </c>
      <c r="D2234" s="15" t="s">
        <v>118</v>
      </c>
      <c r="E2234" s="19" t="s">
        <v>61</v>
      </c>
      <c r="F2234" s="19" t="s">
        <v>3206</v>
      </c>
      <c r="G2234" s="15" t="s">
        <v>120</v>
      </c>
      <c r="H2234" s="15" t="s">
        <v>3207</v>
      </c>
      <c r="I2234" s="15" t="s">
        <v>3356</v>
      </c>
      <c r="J2234" s="15"/>
      <c r="K2234" s="15" t="s">
        <v>252</v>
      </c>
      <c r="L2234" s="15" t="s">
        <v>530</v>
      </c>
      <c r="M2234" s="15" t="s">
        <v>146</v>
      </c>
      <c r="N2234" s="15" t="s">
        <v>3209</v>
      </c>
      <c r="O2234" s="15" t="s">
        <v>63</v>
      </c>
      <c r="P2234" s="32">
        <v>254810001862</v>
      </c>
      <c r="Q2234" s="15" t="s">
        <v>1677</v>
      </c>
      <c r="R2234" s="15">
        <v>0</v>
      </c>
      <c r="S2234" s="15">
        <v>3115455867</v>
      </c>
      <c r="T2234" s="15"/>
      <c r="U2234" s="33">
        <v>37780</v>
      </c>
      <c r="V2234" s="15">
        <v>19</v>
      </c>
      <c r="W2234" s="15" t="s">
        <v>2895</v>
      </c>
      <c r="X2234" s="15" t="s">
        <v>120</v>
      </c>
      <c r="Y2234" s="15" t="s">
        <v>132</v>
      </c>
      <c r="Z2234" s="15" t="s">
        <v>1198</v>
      </c>
      <c r="AA2234" s="15" t="s">
        <v>130</v>
      </c>
      <c r="AB2234" s="15" t="s">
        <v>131</v>
      </c>
      <c r="AC2234" s="15" t="s">
        <v>132</v>
      </c>
      <c r="AD2234" s="15" t="s">
        <v>132</v>
      </c>
      <c r="AE2234" s="15" t="s">
        <v>132</v>
      </c>
      <c r="AF2234" s="15" t="s">
        <v>134</v>
      </c>
      <c r="AG2234" s="15" t="s">
        <v>135</v>
      </c>
      <c r="AH2234" s="15" t="s">
        <v>136</v>
      </c>
      <c r="AI2234" s="19"/>
      <c r="AJ2234" s="15" t="s">
        <v>3350</v>
      </c>
      <c r="AK2234" s="15" t="s">
        <v>1</v>
      </c>
      <c r="AL2234" s="19"/>
    </row>
    <row r="2235" spans="1:38" x14ac:dyDescent="0.25">
      <c r="A2235" s="15">
        <v>2234</v>
      </c>
      <c r="B2235" s="15">
        <v>1005054801</v>
      </c>
      <c r="C2235" s="15" t="s">
        <v>117</v>
      </c>
      <c r="D2235" s="15" t="s">
        <v>118</v>
      </c>
      <c r="E2235" s="19" t="s">
        <v>61</v>
      </c>
      <c r="F2235" s="19" t="s">
        <v>3206</v>
      </c>
      <c r="G2235" s="15" t="s">
        <v>120</v>
      </c>
      <c r="H2235" s="15" t="s">
        <v>3207</v>
      </c>
      <c r="I2235" s="15" t="s">
        <v>3357</v>
      </c>
      <c r="J2235" s="15" t="s">
        <v>363</v>
      </c>
      <c r="K2235" s="15" t="s">
        <v>555</v>
      </c>
      <c r="L2235" s="15" t="s">
        <v>248</v>
      </c>
      <c r="M2235" s="15" t="s">
        <v>146</v>
      </c>
      <c r="N2235" s="15" t="s">
        <v>3209</v>
      </c>
      <c r="O2235" s="15" t="s">
        <v>63</v>
      </c>
      <c r="P2235" s="32">
        <v>254810001862</v>
      </c>
      <c r="Q2235" s="15" t="s">
        <v>1677</v>
      </c>
      <c r="R2235" s="15">
        <v>0</v>
      </c>
      <c r="S2235" s="15">
        <v>3172159326</v>
      </c>
      <c r="T2235" s="15"/>
      <c r="U2235" s="33">
        <v>37871</v>
      </c>
      <c r="V2235" s="15">
        <v>19</v>
      </c>
      <c r="W2235" s="15" t="s">
        <v>2895</v>
      </c>
      <c r="X2235" s="15" t="s">
        <v>120</v>
      </c>
      <c r="Y2235" s="15" t="s">
        <v>132</v>
      </c>
      <c r="Z2235" s="15" t="s">
        <v>1198</v>
      </c>
      <c r="AA2235" s="15" t="s">
        <v>130</v>
      </c>
      <c r="AB2235" s="15" t="s">
        <v>131</v>
      </c>
      <c r="AC2235" s="15" t="s">
        <v>132</v>
      </c>
      <c r="AD2235" s="15" t="s">
        <v>132</v>
      </c>
      <c r="AE2235" s="15" t="s">
        <v>132</v>
      </c>
      <c r="AF2235" s="15" t="s">
        <v>134</v>
      </c>
      <c r="AG2235" s="15" t="s">
        <v>135</v>
      </c>
      <c r="AH2235" s="15" t="s">
        <v>136</v>
      </c>
      <c r="AI2235" s="19"/>
      <c r="AJ2235" s="15" t="s">
        <v>3350</v>
      </c>
      <c r="AK2235" s="15" t="s">
        <v>1</v>
      </c>
      <c r="AL2235" s="19"/>
    </row>
    <row r="2236" spans="1:38" x14ac:dyDescent="0.25">
      <c r="A2236" s="15">
        <v>2235</v>
      </c>
      <c r="B2236" s="15">
        <v>1004941444</v>
      </c>
      <c r="C2236" s="15" t="s">
        <v>117</v>
      </c>
      <c r="D2236" s="15" t="s">
        <v>118</v>
      </c>
      <c r="E2236" s="19" t="s">
        <v>61</v>
      </c>
      <c r="F2236" s="19" t="s">
        <v>3206</v>
      </c>
      <c r="G2236" s="15" t="s">
        <v>120</v>
      </c>
      <c r="H2236" s="15" t="s">
        <v>3207</v>
      </c>
      <c r="I2236" s="15" t="s">
        <v>1443</v>
      </c>
      <c r="J2236" s="15"/>
      <c r="K2236" s="15" t="s">
        <v>248</v>
      </c>
      <c r="L2236" s="15" t="s">
        <v>555</v>
      </c>
      <c r="M2236" s="15" t="s">
        <v>125</v>
      </c>
      <c r="N2236" s="15" t="s">
        <v>3209</v>
      </c>
      <c r="O2236" s="15" t="s">
        <v>63</v>
      </c>
      <c r="P2236" s="32">
        <v>254810001862</v>
      </c>
      <c r="Q2236" s="15" t="s">
        <v>1677</v>
      </c>
      <c r="R2236" s="15">
        <v>0</v>
      </c>
      <c r="S2236" s="15">
        <v>3227170685</v>
      </c>
      <c r="T2236" s="15"/>
      <c r="U2236" s="33" t="s">
        <v>3358</v>
      </c>
      <c r="V2236" s="15">
        <v>36</v>
      </c>
      <c r="W2236" s="15" t="s">
        <v>2895</v>
      </c>
      <c r="X2236" s="15" t="s">
        <v>120</v>
      </c>
      <c r="Y2236" s="15" t="s">
        <v>132</v>
      </c>
      <c r="Z2236" s="15" t="s">
        <v>1198</v>
      </c>
      <c r="AA2236" s="15" t="s">
        <v>130</v>
      </c>
      <c r="AB2236" s="15" t="s">
        <v>131</v>
      </c>
      <c r="AC2236" s="15" t="s">
        <v>132</v>
      </c>
      <c r="AD2236" s="15" t="s">
        <v>132</v>
      </c>
      <c r="AE2236" s="15" t="s">
        <v>132</v>
      </c>
      <c r="AF2236" s="15" t="s">
        <v>134</v>
      </c>
      <c r="AG2236" s="15" t="s">
        <v>135</v>
      </c>
      <c r="AH2236" s="15" t="s">
        <v>136</v>
      </c>
      <c r="AI2236" s="19"/>
      <c r="AJ2236" s="15" t="s">
        <v>3350</v>
      </c>
      <c r="AK2236" s="15" t="s">
        <v>1</v>
      </c>
      <c r="AL2236" s="19"/>
    </row>
    <row r="2237" spans="1:38" x14ac:dyDescent="0.25">
      <c r="A2237" s="15">
        <v>2236</v>
      </c>
      <c r="B2237" s="15">
        <v>1007146467</v>
      </c>
      <c r="C2237" s="15" t="s">
        <v>117</v>
      </c>
      <c r="D2237" s="15" t="s">
        <v>118</v>
      </c>
      <c r="E2237" s="19" t="s">
        <v>61</v>
      </c>
      <c r="F2237" s="19" t="s">
        <v>3206</v>
      </c>
      <c r="G2237" s="15" t="s">
        <v>120</v>
      </c>
      <c r="H2237" s="15" t="s">
        <v>3207</v>
      </c>
      <c r="I2237" s="15" t="s">
        <v>3359</v>
      </c>
      <c r="J2237" s="15" t="s">
        <v>3360</v>
      </c>
      <c r="K2237" s="15" t="s">
        <v>325</v>
      </c>
      <c r="L2237" s="15" t="s">
        <v>224</v>
      </c>
      <c r="M2237" s="15" t="s">
        <v>125</v>
      </c>
      <c r="N2237" s="15" t="s">
        <v>3209</v>
      </c>
      <c r="O2237" s="15" t="s">
        <v>63</v>
      </c>
      <c r="P2237" s="32">
        <v>254810001862</v>
      </c>
      <c r="Q2237" s="15" t="s">
        <v>1677</v>
      </c>
      <c r="R2237" s="15">
        <v>0</v>
      </c>
      <c r="S2237" s="15">
        <v>3112481841</v>
      </c>
      <c r="T2237" s="15"/>
      <c r="U2237" s="33" t="s">
        <v>3361</v>
      </c>
      <c r="V2237" s="15">
        <v>21</v>
      </c>
      <c r="W2237" s="15" t="s">
        <v>2895</v>
      </c>
      <c r="X2237" s="15" t="s">
        <v>120</v>
      </c>
      <c r="Y2237" s="15" t="s">
        <v>132</v>
      </c>
      <c r="Z2237" s="15" t="s">
        <v>1198</v>
      </c>
      <c r="AA2237" s="15" t="s">
        <v>130</v>
      </c>
      <c r="AB2237" s="15" t="s">
        <v>131</v>
      </c>
      <c r="AC2237" s="15" t="s">
        <v>132</v>
      </c>
      <c r="AD2237" s="15" t="s">
        <v>132</v>
      </c>
      <c r="AE2237" s="15" t="s">
        <v>132</v>
      </c>
      <c r="AF2237" s="15" t="s">
        <v>134</v>
      </c>
      <c r="AG2237" s="15" t="s">
        <v>135</v>
      </c>
      <c r="AH2237" s="15" t="s">
        <v>136</v>
      </c>
      <c r="AI2237" s="19"/>
      <c r="AJ2237" s="15" t="s">
        <v>3350</v>
      </c>
      <c r="AK2237" s="15" t="s">
        <v>1</v>
      </c>
      <c r="AL2237" s="19"/>
    </row>
    <row r="2238" spans="1:38" x14ac:dyDescent="0.25">
      <c r="A2238" s="15">
        <v>2237</v>
      </c>
      <c r="B2238" s="15">
        <v>1131479030</v>
      </c>
      <c r="C2238" s="15" t="s">
        <v>117</v>
      </c>
      <c r="D2238" s="15" t="s">
        <v>118</v>
      </c>
      <c r="E2238" s="19" t="s">
        <v>61</v>
      </c>
      <c r="F2238" s="19" t="s">
        <v>3206</v>
      </c>
      <c r="G2238" s="15" t="s">
        <v>120</v>
      </c>
      <c r="H2238" s="15" t="s">
        <v>3207</v>
      </c>
      <c r="I2238" s="15" t="s">
        <v>238</v>
      </c>
      <c r="J2238" s="15"/>
      <c r="K2238" s="15" t="s">
        <v>3362</v>
      </c>
      <c r="L2238" s="15" t="s">
        <v>562</v>
      </c>
      <c r="M2238" s="15" t="s">
        <v>125</v>
      </c>
      <c r="N2238" s="15" t="s">
        <v>3209</v>
      </c>
      <c r="O2238" s="15" t="s">
        <v>63</v>
      </c>
      <c r="P2238" s="32">
        <v>254810001862</v>
      </c>
      <c r="Q2238" s="15" t="s">
        <v>1677</v>
      </c>
      <c r="R2238" s="15">
        <v>0</v>
      </c>
      <c r="S2238" s="15">
        <v>3117455217</v>
      </c>
      <c r="T2238" s="15"/>
      <c r="U2238" s="33" t="s">
        <v>3363</v>
      </c>
      <c r="V2238" s="15">
        <v>21</v>
      </c>
      <c r="W2238" s="15" t="s">
        <v>2895</v>
      </c>
      <c r="X2238" s="15" t="s">
        <v>120</v>
      </c>
      <c r="Y2238" s="15" t="s">
        <v>132</v>
      </c>
      <c r="Z2238" s="15" t="s">
        <v>1198</v>
      </c>
      <c r="AA2238" s="15" t="s">
        <v>130</v>
      </c>
      <c r="AB2238" s="15" t="s">
        <v>131</v>
      </c>
      <c r="AC2238" s="15" t="s">
        <v>132</v>
      </c>
      <c r="AD2238" s="15" t="s">
        <v>132</v>
      </c>
      <c r="AE2238" s="15" t="s">
        <v>132</v>
      </c>
      <c r="AF2238" s="15" t="s">
        <v>134</v>
      </c>
      <c r="AG2238" s="15" t="s">
        <v>135</v>
      </c>
      <c r="AH2238" s="15" t="s">
        <v>136</v>
      </c>
      <c r="AI2238" s="19"/>
      <c r="AJ2238" s="15" t="s">
        <v>3350</v>
      </c>
      <c r="AK2238" s="15" t="s">
        <v>1</v>
      </c>
      <c r="AL2238" s="19"/>
    </row>
    <row r="2239" spans="1:38" x14ac:dyDescent="0.25">
      <c r="A2239" s="15">
        <v>2238</v>
      </c>
      <c r="B2239" s="15">
        <v>1005044650</v>
      </c>
      <c r="C2239" s="15" t="s">
        <v>117</v>
      </c>
      <c r="D2239" s="15" t="s">
        <v>118</v>
      </c>
      <c r="E2239" s="19" t="s">
        <v>61</v>
      </c>
      <c r="F2239" s="19" t="s">
        <v>3206</v>
      </c>
      <c r="G2239" s="15" t="s">
        <v>120</v>
      </c>
      <c r="H2239" s="15" t="s">
        <v>3207</v>
      </c>
      <c r="I2239" s="15" t="s">
        <v>2503</v>
      </c>
      <c r="J2239" s="15"/>
      <c r="K2239" s="15" t="s">
        <v>629</v>
      </c>
      <c r="L2239" s="15" t="s">
        <v>629</v>
      </c>
      <c r="M2239" s="15" t="s">
        <v>125</v>
      </c>
      <c r="N2239" s="15" t="s">
        <v>3209</v>
      </c>
      <c r="O2239" s="15" t="s">
        <v>63</v>
      </c>
      <c r="P2239" s="32">
        <v>254810001862</v>
      </c>
      <c r="Q2239" s="15" t="s">
        <v>1677</v>
      </c>
      <c r="R2239" s="15">
        <v>0</v>
      </c>
      <c r="S2239" s="15">
        <v>3106636906</v>
      </c>
      <c r="T2239" s="15"/>
      <c r="U2239" s="33" t="s">
        <v>3364</v>
      </c>
      <c r="V2239" s="15">
        <v>22</v>
      </c>
      <c r="W2239" s="15" t="s">
        <v>2895</v>
      </c>
      <c r="X2239" s="15" t="s">
        <v>120</v>
      </c>
      <c r="Y2239" s="15" t="s">
        <v>132</v>
      </c>
      <c r="Z2239" s="15" t="s">
        <v>1198</v>
      </c>
      <c r="AA2239" s="15" t="s">
        <v>130</v>
      </c>
      <c r="AB2239" s="15" t="s">
        <v>131</v>
      </c>
      <c r="AC2239" s="15" t="s">
        <v>132</v>
      </c>
      <c r="AD2239" s="15" t="s">
        <v>132</v>
      </c>
      <c r="AE2239" s="15" t="s">
        <v>132</v>
      </c>
      <c r="AF2239" s="15" t="s">
        <v>134</v>
      </c>
      <c r="AG2239" s="15" t="s">
        <v>135</v>
      </c>
      <c r="AH2239" s="15" t="s">
        <v>136</v>
      </c>
      <c r="AI2239" s="19"/>
      <c r="AJ2239" s="15" t="s">
        <v>3350</v>
      </c>
      <c r="AK2239" s="15" t="s">
        <v>1</v>
      </c>
      <c r="AL2239" s="19"/>
    </row>
    <row r="2240" spans="1:38" x14ac:dyDescent="0.25">
      <c r="A2240" s="15">
        <v>2239</v>
      </c>
      <c r="B2240" s="15">
        <v>1030060138</v>
      </c>
      <c r="C2240" s="15" t="s">
        <v>147</v>
      </c>
      <c r="D2240" s="15" t="s">
        <v>118</v>
      </c>
      <c r="E2240" s="19" t="s">
        <v>61</v>
      </c>
      <c r="F2240" s="19" t="s">
        <v>3206</v>
      </c>
      <c r="G2240" s="15" t="s">
        <v>120</v>
      </c>
      <c r="H2240" s="15" t="s">
        <v>3207</v>
      </c>
      <c r="I2240" s="15" t="s">
        <v>378</v>
      </c>
      <c r="J2240" s="15" t="s">
        <v>620</v>
      </c>
      <c r="K2240" s="15" t="s">
        <v>2992</v>
      </c>
      <c r="L2240" s="15" t="s">
        <v>2521</v>
      </c>
      <c r="M2240" s="15" t="s">
        <v>146</v>
      </c>
      <c r="N2240" s="15" t="s">
        <v>3209</v>
      </c>
      <c r="O2240" s="15" t="s">
        <v>63</v>
      </c>
      <c r="P2240" s="32">
        <v>254810001862</v>
      </c>
      <c r="Q2240" s="15" t="s">
        <v>1677</v>
      </c>
      <c r="R2240" s="15">
        <v>0</v>
      </c>
      <c r="S2240" s="15">
        <v>3208024800</v>
      </c>
      <c r="T2240" s="15"/>
      <c r="U2240" s="33" t="s">
        <v>3365</v>
      </c>
      <c r="V2240" s="15">
        <v>18</v>
      </c>
      <c r="W2240" s="15" t="s">
        <v>2895</v>
      </c>
      <c r="X2240" s="15" t="s">
        <v>120</v>
      </c>
      <c r="Y2240" s="15" t="s">
        <v>132</v>
      </c>
      <c r="Z2240" s="15" t="s">
        <v>1198</v>
      </c>
      <c r="AA2240" s="15" t="s">
        <v>130</v>
      </c>
      <c r="AB2240" s="15" t="s">
        <v>131</v>
      </c>
      <c r="AC2240" s="15" t="s">
        <v>132</v>
      </c>
      <c r="AD2240" s="15" t="s">
        <v>132</v>
      </c>
      <c r="AE2240" s="15" t="s">
        <v>132</v>
      </c>
      <c r="AF2240" s="15" t="s">
        <v>134</v>
      </c>
      <c r="AG2240" s="15" t="s">
        <v>135</v>
      </c>
      <c r="AH2240" s="15" t="s">
        <v>136</v>
      </c>
      <c r="AI2240" s="19"/>
      <c r="AJ2240" s="15" t="s">
        <v>3350</v>
      </c>
      <c r="AK2240" s="15" t="s">
        <v>1</v>
      </c>
      <c r="AL2240" s="19"/>
    </row>
    <row r="2241" spans="1:38" x14ac:dyDescent="0.25">
      <c r="A2241" s="15">
        <v>2240</v>
      </c>
      <c r="B2241" s="15">
        <v>1007329633</v>
      </c>
      <c r="C2241" s="15" t="s">
        <v>117</v>
      </c>
      <c r="D2241" s="15" t="s">
        <v>118</v>
      </c>
      <c r="E2241" s="19" t="s">
        <v>61</v>
      </c>
      <c r="F2241" s="19" t="s">
        <v>3206</v>
      </c>
      <c r="G2241" s="15" t="s">
        <v>120</v>
      </c>
      <c r="H2241" s="15" t="s">
        <v>3207</v>
      </c>
      <c r="I2241" s="15" t="s">
        <v>677</v>
      </c>
      <c r="J2241" s="15" t="s">
        <v>2905</v>
      </c>
      <c r="K2241" s="15" t="s">
        <v>3285</v>
      </c>
      <c r="L2241" s="15" t="s">
        <v>3258</v>
      </c>
      <c r="M2241" s="15" t="s">
        <v>125</v>
      </c>
      <c r="N2241" s="15" t="s">
        <v>3209</v>
      </c>
      <c r="O2241" s="15" t="s">
        <v>63</v>
      </c>
      <c r="P2241" s="32">
        <v>254810001862</v>
      </c>
      <c r="Q2241" s="15" t="s">
        <v>1677</v>
      </c>
      <c r="R2241" s="15">
        <v>0</v>
      </c>
      <c r="S2241" s="15">
        <v>3146559257</v>
      </c>
      <c r="T2241" s="15"/>
      <c r="U2241" s="33">
        <v>36502</v>
      </c>
      <c r="V2241" s="15">
        <v>22</v>
      </c>
      <c r="W2241" s="15" t="s">
        <v>2895</v>
      </c>
      <c r="X2241" s="15" t="s">
        <v>120</v>
      </c>
      <c r="Y2241" s="15" t="s">
        <v>132</v>
      </c>
      <c r="Z2241" s="15" t="s">
        <v>1198</v>
      </c>
      <c r="AA2241" s="15" t="s">
        <v>130</v>
      </c>
      <c r="AB2241" s="15" t="s">
        <v>131</v>
      </c>
      <c r="AC2241" s="15" t="s">
        <v>132</v>
      </c>
      <c r="AD2241" s="15" t="s">
        <v>132</v>
      </c>
      <c r="AE2241" s="15" t="s">
        <v>132</v>
      </c>
      <c r="AF2241" s="15" t="s">
        <v>134</v>
      </c>
      <c r="AG2241" s="15" t="s">
        <v>135</v>
      </c>
      <c r="AH2241" s="15" t="s">
        <v>136</v>
      </c>
      <c r="AI2241" s="19"/>
      <c r="AJ2241" s="15" t="s">
        <v>3350</v>
      </c>
      <c r="AK2241" s="15" t="s">
        <v>1</v>
      </c>
      <c r="AL2241" s="19"/>
    </row>
    <row r="2242" spans="1:38" x14ac:dyDescent="0.25">
      <c r="A2242" s="15">
        <v>2241</v>
      </c>
      <c r="B2242" s="15">
        <v>60355812</v>
      </c>
      <c r="C2242" s="15" t="s">
        <v>117</v>
      </c>
      <c r="D2242" s="15" t="s">
        <v>118</v>
      </c>
      <c r="E2242" s="19" t="s">
        <v>61</v>
      </c>
      <c r="F2242" s="19" t="s">
        <v>3206</v>
      </c>
      <c r="G2242" s="15" t="s">
        <v>120</v>
      </c>
      <c r="H2242" s="15" t="s">
        <v>3207</v>
      </c>
      <c r="I2242" s="15" t="s">
        <v>238</v>
      </c>
      <c r="J2242" s="15"/>
      <c r="K2242" s="15" t="s">
        <v>1741</v>
      </c>
      <c r="L2242" s="15" t="s">
        <v>403</v>
      </c>
      <c r="M2242" s="15" t="s">
        <v>125</v>
      </c>
      <c r="N2242" s="15" t="s">
        <v>3209</v>
      </c>
      <c r="O2242" s="15" t="s">
        <v>63</v>
      </c>
      <c r="P2242" s="32">
        <v>254810001862</v>
      </c>
      <c r="Q2242" s="15" t="s">
        <v>1677</v>
      </c>
      <c r="R2242" s="15">
        <v>0</v>
      </c>
      <c r="S2242" s="15">
        <v>3118613936</v>
      </c>
      <c r="T2242" s="15"/>
      <c r="U2242" s="33">
        <v>25961</v>
      </c>
      <c r="V2242" s="15">
        <v>51</v>
      </c>
      <c r="W2242" s="15" t="s">
        <v>2895</v>
      </c>
      <c r="X2242" s="15" t="s">
        <v>120</v>
      </c>
      <c r="Y2242" s="15" t="s">
        <v>132</v>
      </c>
      <c r="Z2242" s="15" t="s">
        <v>1198</v>
      </c>
      <c r="AA2242" s="15" t="s">
        <v>130</v>
      </c>
      <c r="AB2242" s="15" t="s">
        <v>131</v>
      </c>
      <c r="AC2242" s="15" t="s">
        <v>132</v>
      </c>
      <c r="AD2242" s="15" t="s">
        <v>132</v>
      </c>
      <c r="AE2242" s="15" t="s">
        <v>132</v>
      </c>
      <c r="AF2242" s="15" t="s">
        <v>134</v>
      </c>
      <c r="AG2242" s="15" t="s">
        <v>135</v>
      </c>
      <c r="AH2242" s="15" t="s">
        <v>136</v>
      </c>
      <c r="AI2242" s="19"/>
      <c r="AJ2242" s="15" t="s">
        <v>3350</v>
      </c>
      <c r="AK2242" s="15" t="s">
        <v>1</v>
      </c>
      <c r="AL2242" s="19"/>
    </row>
    <row r="2243" spans="1:38" x14ac:dyDescent="0.25">
      <c r="A2243" s="15">
        <v>2242</v>
      </c>
      <c r="B2243" s="15">
        <v>1007354298</v>
      </c>
      <c r="C2243" s="15" t="s">
        <v>117</v>
      </c>
      <c r="D2243" s="15" t="s">
        <v>118</v>
      </c>
      <c r="E2243" s="19" t="s">
        <v>61</v>
      </c>
      <c r="F2243" s="19" t="s">
        <v>3206</v>
      </c>
      <c r="G2243" s="15" t="s">
        <v>120</v>
      </c>
      <c r="H2243" s="15" t="s">
        <v>3207</v>
      </c>
      <c r="I2243" s="15" t="s">
        <v>3366</v>
      </c>
      <c r="J2243" s="15"/>
      <c r="K2243" s="15" t="s">
        <v>3367</v>
      </c>
      <c r="L2243" s="15" t="s">
        <v>2388</v>
      </c>
      <c r="M2243" s="15" t="s">
        <v>146</v>
      </c>
      <c r="N2243" s="15" t="s">
        <v>3209</v>
      </c>
      <c r="O2243" s="15" t="s">
        <v>63</v>
      </c>
      <c r="P2243" s="32">
        <v>254810001862</v>
      </c>
      <c r="Q2243" s="15" t="s">
        <v>1677</v>
      </c>
      <c r="R2243" s="15">
        <v>0</v>
      </c>
      <c r="S2243" s="15">
        <v>3133992225</v>
      </c>
      <c r="T2243" s="15"/>
      <c r="U2243" s="33">
        <v>33926</v>
      </c>
      <c r="V2243" s="15">
        <v>30</v>
      </c>
      <c r="W2243" s="15" t="s">
        <v>2895</v>
      </c>
      <c r="X2243" s="15" t="s">
        <v>120</v>
      </c>
      <c r="Y2243" s="15" t="s">
        <v>132</v>
      </c>
      <c r="Z2243" s="15" t="s">
        <v>1198</v>
      </c>
      <c r="AA2243" s="15" t="s">
        <v>130</v>
      </c>
      <c r="AB2243" s="15" t="s">
        <v>131</v>
      </c>
      <c r="AC2243" s="15" t="s">
        <v>132</v>
      </c>
      <c r="AD2243" s="15" t="s">
        <v>132</v>
      </c>
      <c r="AE2243" s="15" t="s">
        <v>132</v>
      </c>
      <c r="AF2243" s="15" t="s">
        <v>134</v>
      </c>
      <c r="AG2243" s="15" t="s">
        <v>135</v>
      </c>
      <c r="AH2243" s="15" t="s">
        <v>136</v>
      </c>
      <c r="AI2243" s="19"/>
      <c r="AJ2243" s="15" t="s">
        <v>3350</v>
      </c>
      <c r="AK2243" s="15" t="s">
        <v>1</v>
      </c>
      <c r="AL2243" s="19"/>
    </row>
    <row r="2244" spans="1:38" x14ac:dyDescent="0.25">
      <c r="A2244" s="15">
        <v>2243</v>
      </c>
      <c r="B2244" s="15">
        <v>1093905963</v>
      </c>
      <c r="C2244" s="15" t="s">
        <v>147</v>
      </c>
      <c r="D2244" s="15" t="s">
        <v>118</v>
      </c>
      <c r="E2244" s="19" t="s">
        <v>61</v>
      </c>
      <c r="F2244" s="19" t="s">
        <v>3206</v>
      </c>
      <c r="G2244" s="15" t="s">
        <v>120</v>
      </c>
      <c r="H2244" s="15" t="s">
        <v>3207</v>
      </c>
      <c r="I2244" s="15" t="s">
        <v>355</v>
      </c>
      <c r="J2244" s="15" t="s">
        <v>561</v>
      </c>
      <c r="K2244" s="15" t="s">
        <v>3368</v>
      </c>
      <c r="L2244" s="15" t="s">
        <v>614</v>
      </c>
      <c r="M2244" s="15" t="s">
        <v>146</v>
      </c>
      <c r="N2244" s="15" t="s">
        <v>3209</v>
      </c>
      <c r="O2244" s="15" t="s">
        <v>63</v>
      </c>
      <c r="P2244" s="32">
        <v>254810001862</v>
      </c>
      <c r="Q2244" s="15" t="s">
        <v>1677</v>
      </c>
      <c r="R2244" s="15">
        <v>0</v>
      </c>
      <c r="S2244" s="15">
        <v>3103421499</v>
      </c>
      <c r="T2244" s="15"/>
      <c r="U2244" s="33">
        <v>38316</v>
      </c>
      <c r="V2244" s="15">
        <v>18</v>
      </c>
      <c r="W2244" s="15" t="s">
        <v>2895</v>
      </c>
      <c r="X2244" s="15" t="s">
        <v>120</v>
      </c>
      <c r="Y2244" s="15" t="s">
        <v>132</v>
      </c>
      <c r="Z2244" s="15" t="s">
        <v>1198</v>
      </c>
      <c r="AA2244" s="15" t="s">
        <v>130</v>
      </c>
      <c r="AB2244" s="15" t="s">
        <v>131</v>
      </c>
      <c r="AC2244" s="15" t="s">
        <v>132</v>
      </c>
      <c r="AD2244" s="15" t="s">
        <v>132</v>
      </c>
      <c r="AE2244" s="15" t="s">
        <v>132</v>
      </c>
      <c r="AF2244" s="15" t="s">
        <v>134</v>
      </c>
      <c r="AG2244" s="15" t="s">
        <v>135</v>
      </c>
      <c r="AH2244" s="15" t="s">
        <v>136</v>
      </c>
      <c r="AI2244" s="19"/>
      <c r="AJ2244" s="15" t="s">
        <v>3350</v>
      </c>
      <c r="AK2244" s="15" t="s">
        <v>1</v>
      </c>
      <c r="AL2244" s="19"/>
    </row>
    <row r="2245" spans="1:38" x14ac:dyDescent="0.25">
      <c r="A2245" s="15">
        <v>2244</v>
      </c>
      <c r="B2245" s="15">
        <v>1005046540</v>
      </c>
      <c r="C2245" s="15" t="s">
        <v>117</v>
      </c>
      <c r="D2245" s="15" t="s">
        <v>118</v>
      </c>
      <c r="E2245" s="19" t="s">
        <v>61</v>
      </c>
      <c r="F2245" s="19" t="s">
        <v>3206</v>
      </c>
      <c r="G2245" s="15" t="s">
        <v>120</v>
      </c>
      <c r="H2245" s="15" t="s">
        <v>3207</v>
      </c>
      <c r="I2245" s="15" t="s">
        <v>2591</v>
      </c>
      <c r="J2245" s="15" t="s">
        <v>322</v>
      </c>
      <c r="K2245" s="15" t="s">
        <v>3369</v>
      </c>
      <c r="L2245" s="15" t="s">
        <v>252</v>
      </c>
      <c r="M2245" s="15" t="s">
        <v>146</v>
      </c>
      <c r="N2245" s="15" t="s">
        <v>3209</v>
      </c>
      <c r="O2245" s="15" t="s">
        <v>63</v>
      </c>
      <c r="P2245" s="32">
        <v>254810001862</v>
      </c>
      <c r="Q2245" s="15" t="s">
        <v>1677</v>
      </c>
      <c r="R2245" s="15">
        <v>0</v>
      </c>
      <c r="S2245" s="15">
        <v>3207788897</v>
      </c>
      <c r="T2245" s="15"/>
      <c r="U2245" s="33">
        <v>37171</v>
      </c>
      <c r="V2245" s="15">
        <v>21</v>
      </c>
      <c r="W2245" s="15" t="s">
        <v>2895</v>
      </c>
      <c r="X2245" s="15" t="s">
        <v>120</v>
      </c>
      <c r="Y2245" s="15" t="s">
        <v>132</v>
      </c>
      <c r="Z2245" s="15" t="s">
        <v>1198</v>
      </c>
      <c r="AA2245" s="15" t="s">
        <v>130</v>
      </c>
      <c r="AB2245" s="15" t="s">
        <v>131</v>
      </c>
      <c r="AC2245" s="15" t="s">
        <v>132</v>
      </c>
      <c r="AD2245" s="15" t="s">
        <v>132</v>
      </c>
      <c r="AE2245" s="15" t="s">
        <v>132</v>
      </c>
      <c r="AF2245" s="15" t="s">
        <v>134</v>
      </c>
      <c r="AG2245" s="15" t="s">
        <v>135</v>
      </c>
      <c r="AH2245" s="15" t="s">
        <v>136</v>
      </c>
      <c r="AI2245" s="19"/>
      <c r="AJ2245" s="15" t="s">
        <v>3350</v>
      </c>
      <c r="AK2245" s="15" t="s">
        <v>1</v>
      </c>
      <c r="AL2245" s="19"/>
    </row>
    <row r="2246" spans="1:38" x14ac:dyDescent="0.25">
      <c r="A2246" s="15">
        <v>2245</v>
      </c>
      <c r="B2246" s="15">
        <v>1093908244</v>
      </c>
      <c r="C2246" s="15" t="s">
        <v>147</v>
      </c>
      <c r="D2246" s="15" t="s">
        <v>118</v>
      </c>
      <c r="E2246" s="19" t="s">
        <v>61</v>
      </c>
      <c r="F2246" s="19" t="s">
        <v>3206</v>
      </c>
      <c r="G2246" s="15" t="s">
        <v>120</v>
      </c>
      <c r="H2246" s="15" t="s">
        <v>3207</v>
      </c>
      <c r="I2246" s="15" t="s">
        <v>2731</v>
      </c>
      <c r="J2246" s="15" t="s">
        <v>176</v>
      </c>
      <c r="K2246" s="15" t="s">
        <v>3370</v>
      </c>
      <c r="L2246" s="15" t="s">
        <v>252</v>
      </c>
      <c r="M2246" s="15" t="s">
        <v>125</v>
      </c>
      <c r="N2246" s="15" t="s">
        <v>3209</v>
      </c>
      <c r="O2246" s="15" t="s">
        <v>63</v>
      </c>
      <c r="P2246" s="32">
        <v>254810001862</v>
      </c>
      <c r="Q2246" s="15" t="s">
        <v>1677</v>
      </c>
      <c r="R2246" s="15">
        <v>0</v>
      </c>
      <c r="S2246" s="15">
        <v>3172159326</v>
      </c>
      <c r="T2246" s="15"/>
      <c r="U2246" s="33">
        <v>38856</v>
      </c>
      <c r="V2246" s="15">
        <v>16</v>
      </c>
      <c r="W2246" s="15" t="s">
        <v>2895</v>
      </c>
      <c r="X2246" s="15" t="s">
        <v>120</v>
      </c>
      <c r="Y2246" s="15" t="s">
        <v>132</v>
      </c>
      <c r="Z2246" s="15" t="s">
        <v>1198</v>
      </c>
      <c r="AA2246" s="15" t="s">
        <v>130</v>
      </c>
      <c r="AB2246" s="15" t="s">
        <v>131</v>
      </c>
      <c r="AC2246" s="15" t="s">
        <v>132</v>
      </c>
      <c r="AD2246" s="15" t="s">
        <v>132</v>
      </c>
      <c r="AE2246" s="15" t="s">
        <v>132</v>
      </c>
      <c r="AF2246" s="15" t="s">
        <v>134</v>
      </c>
      <c r="AG2246" s="15" t="s">
        <v>135</v>
      </c>
      <c r="AH2246" s="15" t="s">
        <v>136</v>
      </c>
      <c r="AI2246" s="19"/>
      <c r="AJ2246" s="15" t="s">
        <v>3350</v>
      </c>
      <c r="AK2246" s="15" t="s">
        <v>1</v>
      </c>
      <c r="AL2246" s="19"/>
    </row>
    <row r="2247" spans="1:38" x14ac:dyDescent="0.25">
      <c r="A2247" s="15">
        <v>2246</v>
      </c>
      <c r="B2247" s="15">
        <v>1005294863</v>
      </c>
      <c r="C2247" s="15" t="s">
        <v>117</v>
      </c>
      <c r="D2247" s="15" t="s">
        <v>118</v>
      </c>
      <c r="E2247" s="19" t="s">
        <v>61</v>
      </c>
      <c r="F2247" s="19" t="s">
        <v>3206</v>
      </c>
      <c r="G2247" s="15" t="s">
        <v>120</v>
      </c>
      <c r="H2247" s="15" t="s">
        <v>3207</v>
      </c>
      <c r="I2247" s="15" t="s">
        <v>491</v>
      </c>
      <c r="J2247" s="15" t="s">
        <v>1700</v>
      </c>
      <c r="K2247" s="15" t="s">
        <v>2492</v>
      </c>
      <c r="L2247" s="15" t="s">
        <v>252</v>
      </c>
      <c r="M2247" s="15" t="s">
        <v>125</v>
      </c>
      <c r="N2247" s="15" t="s">
        <v>3209</v>
      </c>
      <c r="O2247" s="15" t="s">
        <v>63</v>
      </c>
      <c r="P2247" s="32">
        <v>254810001862</v>
      </c>
      <c r="Q2247" s="15" t="s">
        <v>1677</v>
      </c>
      <c r="R2247" s="15">
        <v>0</v>
      </c>
      <c r="S2247" s="15">
        <v>3117093095</v>
      </c>
      <c r="T2247" s="15"/>
      <c r="U2247" s="33">
        <v>34187</v>
      </c>
      <c r="V2247" s="15">
        <v>29</v>
      </c>
      <c r="W2247" s="15" t="s">
        <v>2895</v>
      </c>
      <c r="X2247" s="15" t="s">
        <v>120</v>
      </c>
      <c r="Y2247" s="15" t="s">
        <v>132</v>
      </c>
      <c r="Z2247" s="15" t="s">
        <v>1198</v>
      </c>
      <c r="AA2247" s="15" t="s">
        <v>130</v>
      </c>
      <c r="AB2247" s="15" t="s">
        <v>131</v>
      </c>
      <c r="AC2247" s="15" t="s">
        <v>132</v>
      </c>
      <c r="AD2247" s="15" t="s">
        <v>132</v>
      </c>
      <c r="AE2247" s="15" t="s">
        <v>132</v>
      </c>
      <c r="AF2247" s="15" t="s">
        <v>134</v>
      </c>
      <c r="AG2247" s="15" t="s">
        <v>135</v>
      </c>
      <c r="AH2247" s="15" t="s">
        <v>136</v>
      </c>
      <c r="AI2247" s="19"/>
      <c r="AJ2247" s="15" t="s">
        <v>3350</v>
      </c>
      <c r="AK2247" s="15" t="s">
        <v>1</v>
      </c>
      <c r="AL2247" s="19"/>
    </row>
    <row r="2248" spans="1:38" x14ac:dyDescent="0.25">
      <c r="A2248" s="15">
        <v>2247</v>
      </c>
      <c r="B2248" s="15">
        <v>1004821955</v>
      </c>
      <c r="C2248" s="15" t="s">
        <v>117</v>
      </c>
      <c r="D2248" s="15" t="s">
        <v>118</v>
      </c>
      <c r="E2248" s="19" t="s">
        <v>61</v>
      </c>
      <c r="F2248" s="15" t="s">
        <v>3228</v>
      </c>
      <c r="G2248" s="15" t="s">
        <v>120</v>
      </c>
      <c r="H2248" s="15" t="s">
        <v>3207</v>
      </c>
      <c r="I2248" s="15" t="s">
        <v>3371</v>
      </c>
      <c r="J2248" s="15"/>
      <c r="K2248" s="15" t="s">
        <v>3372</v>
      </c>
      <c r="L2248" s="15" t="s">
        <v>457</v>
      </c>
      <c r="M2248" s="15" t="s">
        <v>146</v>
      </c>
      <c r="N2248" s="15" t="s">
        <v>242</v>
      </c>
      <c r="O2248" s="15" t="s">
        <v>65</v>
      </c>
      <c r="P2248" s="32">
        <v>154670001056</v>
      </c>
      <c r="Q2248" s="15" t="s">
        <v>1677</v>
      </c>
      <c r="R2248" s="15">
        <v>0</v>
      </c>
      <c r="S2248" s="15">
        <v>3213240687</v>
      </c>
      <c r="T2248" s="15"/>
      <c r="U2248" s="33">
        <v>37627</v>
      </c>
      <c r="V2248" s="15">
        <v>19</v>
      </c>
      <c r="W2248" s="15" t="s">
        <v>2895</v>
      </c>
      <c r="X2248" s="15" t="s">
        <v>120</v>
      </c>
      <c r="Y2248" s="15" t="s">
        <v>132</v>
      </c>
      <c r="Z2248" s="15" t="s">
        <v>1198</v>
      </c>
      <c r="AA2248" s="15" t="s">
        <v>130</v>
      </c>
      <c r="AB2248" s="15" t="s">
        <v>131</v>
      </c>
      <c r="AC2248" s="15" t="s">
        <v>132</v>
      </c>
      <c r="AD2248" s="15" t="s">
        <v>132</v>
      </c>
      <c r="AE2248" s="15" t="s">
        <v>132</v>
      </c>
      <c r="AF2248" s="15" t="s">
        <v>134</v>
      </c>
      <c r="AG2248" s="15" t="s">
        <v>135</v>
      </c>
      <c r="AH2248" s="15" t="s">
        <v>136</v>
      </c>
      <c r="AI2248" s="19"/>
      <c r="AJ2248" s="15" t="s">
        <v>3373</v>
      </c>
      <c r="AK2248" s="15" t="s">
        <v>1</v>
      </c>
      <c r="AL2248" s="19"/>
    </row>
    <row r="2249" spans="1:38" x14ac:dyDescent="0.25">
      <c r="A2249" s="15">
        <v>2248</v>
      </c>
      <c r="B2249" s="15">
        <v>1092154771</v>
      </c>
      <c r="C2249" s="15" t="s">
        <v>117</v>
      </c>
      <c r="D2249" s="15" t="s">
        <v>118</v>
      </c>
      <c r="E2249" s="19" t="s">
        <v>61</v>
      </c>
      <c r="F2249" s="15" t="s">
        <v>3228</v>
      </c>
      <c r="G2249" s="15" t="s">
        <v>120</v>
      </c>
      <c r="H2249" s="15" t="s">
        <v>3207</v>
      </c>
      <c r="I2249" s="15" t="s">
        <v>3374</v>
      </c>
      <c r="J2249" s="15" t="s">
        <v>3261</v>
      </c>
      <c r="K2249" s="15" t="s">
        <v>163</v>
      </c>
      <c r="L2249" s="15"/>
      <c r="M2249" s="15" t="s">
        <v>125</v>
      </c>
      <c r="N2249" s="15" t="s">
        <v>242</v>
      </c>
      <c r="O2249" s="15" t="s">
        <v>65</v>
      </c>
      <c r="P2249" s="32">
        <v>154670001056</v>
      </c>
      <c r="Q2249" s="15" t="s">
        <v>1677</v>
      </c>
      <c r="R2249" s="15">
        <v>0</v>
      </c>
      <c r="S2249" s="15">
        <v>3126444433</v>
      </c>
      <c r="T2249" s="15"/>
      <c r="U2249" s="33">
        <v>32044</v>
      </c>
      <c r="V2249" s="15">
        <v>35</v>
      </c>
      <c r="W2249" s="15" t="s">
        <v>2895</v>
      </c>
      <c r="X2249" s="15" t="s">
        <v>120</v>
      </c>
      <c r="Y2249" s="15" t="s">
        <v>132</v>
      </c>
      <c r="Z2249" s="15" t="s">
        <v>1198</v>
      </c>
      <c r="AA2249" s="15" t="s">
        <v>130</v>
      </c>
      <c r="AB2249" s="15" t="s">
        <v>131</v>
      </c>
      <c r="AC2249" s="15" t="s">
        <v>132</v>
      </c>
      <c r="AD2249" s="15" t="s">
        <v>132</v>
      </c>
      <c r="AE2249" s="15" t="s">
        <v>132</v>
      </c>
      <c r="AF2249" s="15" t="s">
        <v>134</v>
      </c>
      <c r="AG2249" s="15" t="s">
        <v>135</v>
      </c>
      <c r="AH2249" s="15" t="s">
        <v>136</v>
      </c>
      <c r="AI2249" s="19"/>
      <c r="AJ2249" s="15" t="s">
        <v>3373</v>
      </c>
      <c r="AK2249" s="15" t="s">
        <v>1</v>
      </c>
      <c r="AL2249" s="19"/>
    </row>
    <row r="2250" spans="1:38" x14ac:dyDescent="0.25">
      <c r="A2250" s="15">
        <v>2249</v>
      </c>
      <c r="B2250" s="15">
        <v>1091072238</v>
      </c>
      <c r="C2250" s="15" t="s">
        <v>117</v>
      </c>
      <c r="D2250" s="15" t="s">
        <v>118</v>
      </c>
      <c r="E2250" s="19" t="s">
        <v>61</v>
      </c>
      <c r="F2250" s="15" t="s">
        <v>3228</v>
      </c>
      <c r="G2250" s="15" t="s">
        <v>120</v>
      </c>
      <c r="H2250" s="15" t="s">
        <v>3207</v>
      </c>
      <c r="I2250" s="15" t="s">
        <v>638</v>
      </c>
      <c r="J2250" s="15" t="s">
        <v>168</v>
      </c>
      <c r="K2250" s="15" t="s">
        <v>3375</v>
      </c>
      <c r="L2250" s="15" t="s">
        <v>3277</v>
      </c>
      <c r="M2250" s="15" t="s">
        <v>125</v>
      </c>
      <c r="N2250" s="15" t="s">
        <v>242</v>
      </c>
      <c r="O2250" s="15" t="s">
        <v>65</v>
      </c>
      <c r="P2250" s="32">
        <v>154670001056</v>
      </c>
      <c r="Q2250" s="15" t="s">
        <v>1677</v>
      </c>
      <c r="R2250" s="15">
        <v>0</v>
      </c>
      <c r="S2250" s="15">
        <v>3213028237</v>
      </c>
      <c r="T2250" s="15"/>
      <c r="U2250" s="33">
        <v>36069</v>
      </c>
      <c r="V2250" s="15">
        <v>24</v>
      </c>
      <c r="W2250" s="15" t="s">
        <v>2895</v>
      </c>
      <c r="X2250" s="15" t="s">
        <v>120</v>
      </c>
      <c r="Y2250" s="15" t="s">
        <v>132</v>
      </c>
      <c r="Z2250" s="15" t="s">
        <v>1198</v>
      </c>
      <c r="AA2250" s="15" t="s">
        <v>130</v>
      </c>
      <c r="AB2250" s="15" t="s">
        <v>131</v>
      </c>
      <c r="AC2250" s="15" t="s">
        <v>132</v>
      </c>
      <c r="AD2250" s="15" t="s">
        <v>132</v>
      </c>
      <c r="AE2250" s="15" t="s">
        <v>132</v>
      </c>
      <c r="AF2250" s="15" t="s">
        <v>134</v>
      </c>
      <c r="AG2250" s="15" t="s">
        <v>135</v>
      </c>
      <c r="AH2250" s="15" t="s">
        <v>136</v>
      </c>
      <c r="AI2250" s="19"/>
      <c r="AJ2250" s="15" t="s">
        <v>3373</v>
      </c>
      <c r="AK2250" s="15" t="s">
        <v>1</v>
      </c>
      <c r="AL2250" s="19"/>
    </row>
    <row r="2251" spans="1:38" x14ac:dyDescent="0.25">
      <c r="A2251" s="15">
        <v>2250</v>
      </c>
      <c r="B2251" s="15">
        <v>1007305960</v>
      </c>
      <c r="C2251" s="15" t="s">
        <v>117</v>
      </c>
      <c r="D2251" s="15" t="s">
        <v>118</v>
      </c>
      <c r="E2251" s="19" t="s">
        <v>61</v>
      </c>
      <c r="F2251" s="15" t="s">
        <v>3228</v>
      </c>
      <c r="G2251" s="15" t="s">
        <v>120</v>
      </c>
      <c r="H2251" s="15" t="s">
        <v>3207</v>
      </c>
      <c r="I2251" s="15" t="s">
        <v>3376</v>
      </c>
      <c r="J2251" s="15"/>
      <c r="K2251" s="15" t="s">
        <v>3266</v>
      </c>
      <c r="L2251" s="15" t="s">
        <v>3377</v>
      </c>
      <c r="M2251" s="15" t="s">
        <v>125</v>
      </c>
      <c r="N2251" s="15" t="s">
        <v>242</v>
      </c>
      <c r="O2251" s="15" t="s">
        <v>65</v>
      </c>
      <c r="P2251" s="32">
        <v>154670001056</v>
      </c>
      <c r="Q2251" s="15" t="s">
        <v>1677</v>
      </c>
      <c r="R2251" s="15">
        <v>0</v>
      </c>
      <c r="S2251" s="15">
        <v>0</v>
      </c>
      <c r="T2251" s="15"/>
      <c r="U2251" s="33">
        <v>37084</v>
      </c>
      <c r="V2251" s="15">
        <v>21</v>
      </c>
      <c r="W2251" s="15" t="s">
        <v>2895</v>
      </c>
      <c r="X2251" s="15" t="s">
        <v>120</v>
      </c>
      <c r="Y2251" s="15" t="s">
        <v>132</v>
      </c>
      <c r="Z2251" s="15" t="s">
        <v>1198</v>
      </c>
      <c r="AA2251" s="15" t="s">
        <v>130</v>
      </c>
      <c r="AB2251" s="15" t="s">
        <v>131</v>
      </c>
      <c r="AC2251" s="15" t="s">
        <v>132</v>
      </c>
      <c r="AD2251" s="15" t="s">
        <v>132</v>
      </c>
      <c r="AE2251" s="15" t="s">
        <v>132</v>
      </c>
      <c r="AF2251" s="15" t="s">
        <v>134</v>
      </c>
      <c r="AG2251" s="15" t="s">
        <v>135</v>
      </c>
      <c r="AH2251" s="15" t="s">
        <v>136</v>
      </c>
      <c r="AI2251" s="19"/>
      <c r="AJ2251" s="15" t="s">
        <v>3373</v>
      </c>
      <c r="AK2251" s="15" t="s">
        <v>1</v>
      </c>
      <c r="AL2251" s="19"/>
    </row>
    <row r="2252" spans="1:38" x14ac:dyDescent="0.25">
      <c r="A2252" s="15">
        <v>2251</v>
      </c>
      <c r="B2252" s="15">
        <v>1090497161</v>
      </c>
      <c r="C2252" s="15" t="s">
        <v>117</v>
      </c>
      <c r="D2252" s="15" t="s">
        <v>118</v>
      </c>
      <c r="E2252" s="19" t="s">
        <v>61</v>
      </c>
      <c r="F2252" s="15" t="s">
        <v>3228</v>
      </c>
      <c r="G2252" s="15" t="s">
        <v>120</v>
      </c>
      <c r="H2252" s="15" t="s">
        <v>3207</v>
      </c>
      <c r="I2252" s="15" t="s">
        <v>1109</v>
      </c>
      <c r="J2252" s="15" t="s">
        <v>168</v>
      </c>
      <c r="K2252" s="15" t="s">
        <v>3378</v>
      </c>
      <c r="L2252" s="15" t="s">
        <v>3322</v>
      </c>
      <c r="M2252" s="15" t="s">
        <v>125</v>
      </c>
      <c r="N2252" s="15" t="s">
        <v>242</v>
      </c>
      <c r="O2252" s="15" t="s">
        <v>65</v>
      </c>
      <c r="P2252" s="32">
        <v>154670001056</v>
      </c>
      <c r="Q2252" s="15" t="s">
        <v>1677</v>
      </c>
      <c r="R2252" s="15">
        <v>0</v>
      </c>
      <c r="S2252" s="15">
        <v>0</v>
      </c>
      <c r="T2252" s="15"/>
      <c r="U2252" s="33">
        <v>35207</v>
      </c>
      <c r="V2252" s="15">
        <v>26</v>
      </c>
      <c r="W2252" s="15" t="s">
        <v>2895</v>
      </c>
      <c r="X2252" s="15" t="s">
        <v>120</v>
      </c>
      <c r="Y2252" s="15" t="s">
        <v>132</v>
      </c>
      <c r="Z2252" s="15" t="s">
        <v>1198</v>
      </c>
      <c r="AA2252" s="15" t="s">
        <v>130</v>
      </c>
      <c r="AB2252" s="15" t="s">
        <v>131</v>
      </c>
      <c r="AC2252" s="15" t="s">
        <v>132</v>
      </c>
      <c r="AD2252" s="15" t="s">
        <v>132</v>
      </c>
      <c r="AE2252" s="15" t="s">
        <v>132</v>
      </c>
      <c r="AF2252" s="15" t="s">
        <v>134</v>
      </c>
      <c r="AG2252" s="15" t="s">
        <v>135</v>
      </c>
      <c r="AH2252" s="15" t="s">
        <v>136</v>
      </c>
      <c r="AI2252" s="19"/>
      <c r="AJ2252" s="15" t="s">
        <v>3373</v>
      </c>
      <c r="AK2252" s="15" t="s">
        <v>1</v>
      </c>
      <c r="AL2252" s="19"/>
    </row>
    <row r="2253" spans="1:38" x14ac:dyDescent="0.25">
      <c r="A2253" s="15">
        <v>2252</v>
      </c>
      <c r="B2253" s="15">
        <v>1090506111</v>
      </c>
      <c r="C2253" s="15" t="s">
        <v>117</v>
      </c>
      <c r="D2253" s="15" t="s">
        <v>118</v>
      </c>
      <c r="E2253" s="19" t="s">
        <v>61</v>
      </c>
      <c r="F2253" s="15" t="s">
        <v>3228</v>
      </c>
      <c r="G2253" s="15" t="s">
        <v>120</v>
      </c>
      <c r="H2253" s="15" t="s">
        <v>3207</v>
      </c>
      <c r="I2253" s="15" t="s">
        <v>3379</v>
      </c>
      <c r="J2253" s="15" t="s">
        <v>3380</v>
      </c>
      <c r="K2253" s="15" t="s">
        <v>3381</v>
      </c>
      <c r="L2253" s="15" t="s">
        <v>1981</v>
      </c>
      <c r="M2253" s="15" t="s">
        <v>146</v>
      </c>
      <c r="N2253" s="15" t="s">
        <v>242</v>
      </c>
      <c r="O2253" s="15" t="s">
        <v>65</v>
      </c>
      <c r="P2253" s="32">
        <v>154670001056</v>
      </c>
      <c r="Q2253" s="15" t="s">
        <v>1677</v>
      </c>
      <c r="R2253" s="15">
        <v>0</v>
      </c>
      <c r="S2253" s="15">
        <v>3213028237</v>
      </c>
      <c r="T2253" s="15"/>
      <c r="U2253" s="33">
        <v>35578</v>
      </c>
      <c r="V2253" s="15">
        <v>25</v>
      </c>
      <c r="W2253" s="15" t="s">
        <v>2895</v>
      </c>
      <c r="X2253" s="15" t="s">
        <v>120</v>
      </c>
      <c r="Y2253" s="15" t="s">
        <v>132</v>
      </c>
      <c r="Z2253" s="15" t="s">
        <v>1198</v>
      </c>
      <c r="AA2253" s="15" t="s">
        <v>130</v>
      </c>
      <c r="AB2253" s="15" t="s">
        <v>131</v>
      </c>
      <c r="AC2253" s="15" t="s">
        <v>132</v>
      </c>
      <c r="AD2253" s="15" t="s">
        <v>132</v>
      </c>
      <c r="AE2253" s="15" t="s">
        <v>132</v>
      </c>
      <c r="AF2253" s="15" t="s">
        <v>134</v>
      </c>
      <c r="AG2253" s="15" t="s">
        <v>135</v>
      </c>
      <c r="AH2253" s="15" t="s">
        <v>136</v>
      </c>
      <c r="AI2253" s="19"/>
      <c r="AJ2253" s="15" t="s">
        <v>3373</v>
      </c>
      <c r="AK2253" s="15" t="s">
        <v>1</v>
      </c>
      <c r="AL2253" s="19"/>
    </row>
    <row r="2254" spans="1:38" x14ac:dyDescent="0.25">
      <c r="A2254" s="15">
        <v>2253</v>
      </c>
      <c r="B2254" s="15">
        <v>1004802857</v>
      </c>
      <c r="C2254" s="15" t="s">
        <v>117</v>
      </c>
      <c r="D2254" s="15" t="s">
        <v>118</v>
      </c>
      <c r="E2254" s="19" t="s">
        <v>61</v>
      </c>
      <c r="F2254" s="15" t="s">
        <v>3228</v>
      </c>
      <c r="G2254" s="15" t="s">
        <v>120</v>
      </c>
      <c r="H2254" s="15" t="s">
        <v>3207</v>
      </c>
      <c r="I2254" s="15" t="s">
        <v>3382</v>
      </c>
      <c r="J2254" s="15" t="s">
        <v>220</v>
      </c>
      <c r="K2254" s="15" t="s">
        <v>2415</v>
      </c>
      <c r="L2254" s="15" t="s">
        <v>3078</v>
      </c>
      <c r="M2254" s="15" t="s">
        <v>125</v>
      </c>
      <c r="N2254" s="15" t="s">
        <v>242</v>
      </c>
      <c r="O2254" s="15" t="s">
        <v>65</v>
      </c>
      <c r="P2254" s="32">
        <v>154670001056</v>
      </c>
      <c r="Q2254" s="15" t="s">
        <v>1677</v>
      </c>
      <c r="R2254" s="15">
        <v>0</v>
      </c>
      <c r="S2254" s="15">
        <v>3233367035</v>
      </c>
      <c r="T2254" s="15"/>
      <c r="U2254" s="33">
        <v>35812</v>
      </c>
      <c r="V2254" s="15">
        <v>24</v>
      </c>
      <c r="W2254" s="15" t="s">
        <v>2895</v>
      </c>
      <c r="X2254" s="15" t="s">
        <v>120</v>
      </c>
      <c r="Y2254" s="15" t="s">
        <v>132</v>
      </c>
      <c r="Z2254" s="15" t="s">
        <v>1198</v>
      </c>
      <c r="AA2254" s="15" t="s">
        <v>130</v>
      </c>
      <c r="AB2254" s="15" t="s">
        <v>131</v>
      </c>
      <c r="AC2254" s="15" t="s">
        <v>132</v>
      </c>
      <c r="AD2254" s="15" t="s">
        <v>132</v>
      </c>
      <c r="AE2254" s="15" t="s">
        <v>132</v>
      </c>
      <c r="AF2254" s="15" t="s">
        <v>134</v>
      </c>
      <c r="AG2254" s="15" t="s">
        <v>135</v>
      </c>
      <c r="AH2254" s="15" t="s">
        <v>136</v>
      </c>
      <c r="AI2254" s="19"/>
      <c r="AJ2254" s="15" t="s">
        <v>3373</v>
      </c>
      <c r="AK2254" s="15" t="s">
        <v>1</v>
      </c>
      <c r="AL2254" s="19"/>
    </row>
    <row r="2255" spans="1:38" x14ac:dyDescent="0.25">
      <c r="A2255" s="15">
        <v>2254</v>
      </c>
      <c r="B2255" s="15">
        <v>1093904776</v>
      </c>
      <c r="C2255" s="15" t="s">
        <v>117</v>
      </c>
      <c r="D2255" s="15" t="s">
        <v>118</v>
      </c>
      <c r="E2255" s="19" t="s">
        <v>61</v>
      </c>
      <c r="F2255" s="19" t="s">
        <v>3206</v>
      </c>
      <c r="G2255" s="15" t="s">
        <v>120</v>
      </c>
      <c r="H2255" s="15" t="s">
        <v>3207</v>
      </c>
      <c r="I2255" s="15" t="s">
        <v>3383</v>
      </c>
      <c r="J2255" s="15"/>
      <c r="K2255" s="15" t="s">
        <v>2163</v>
      </c>
      <c r="L2255" s="15" t="s">
        <v>3384</v>
      </c>
      <c r="M2255" s="15" t="s">
        <v>125</v>
      </c>
      <c r="N2255" s="15" t="s">
        <v>3209</v>
      </c>
      <c r="O2255" s="15" t="s">
        <v>64</v>
      </c>
      <c r="P2255" s="32">
        <v>154810003020</v>
      </c>
      <c r="Q2255" s="15" t="s">
        <v>1677</v>
      </c>
      <c r="R2255" s="15">
        <v>0</v>
      </c>
      <c r="S2255" s="15">
        <v>3114749568</v>
      </c>
      <c r="T2255" s="15"/>
      <c r="U2255" s="33">
        <v>38121</v>
      </c>
      <c r="V2255" s="15">
        <v>18</v>
      </c>
      <c r="W2255" s="15" t="s">
        <v>2895</v>
      </c>
      <c r="X2255" s="15" t="s">
        <v>120</v>
      </c>
      <c r="Y2255" s="15" t="s">
        <v>132</v>
      </c>
      <c r="Z2255" s="15" t="s">
        <v>1198</v>
      </c>
      <c r="AA2255" s="15" t="s">
        <v>130</v>
      </c>
      <c r="AB2255" s="15" t="s">
        <v>131</v>
      </c>
      <c r="AC2255" s="15" t="s">
        <v>132</v>
      </c>
      <c r="AD2255" s="15" t="s">
        <v>132</v>
      </c>
      <c r="AE2255" s="15" t="s">
        <v>132</v>
      </c>
      <c r="AF2255" s="15" t="s">
        <v>134</v>
      </c>
      <c r="AG2255" s="15" t="s">
        <v>135</v>
      </c>
      <c r="AH2255" s="15" t="s">
        <v>136</v>
      </c>
      <c r="AI2255" s="19"/>
      <c r="AJ2255" s="15" t="s">
        <v>3315</v>
      </c>
      <c r="AK2255" s="15" t="s">
        <v>1</v>
      </c>
      <c r="AL2255" s="19"/>
    </row>
    <row r="2256" spans="1:38" x14ac:dyDescent="0.25">
      <c r="A2256" s="15">
        <v>2255</v>
      </c>
      <c r="B2256" s="15">
        <v>1005047519</v>
      </c>
      <c r="C2256" s="15" t="s">
        <v>117</v>
      </c>
      <c r="D2256" s="15" t="s">
        <v>118</v>
      </c>
      <c r="E2256" s="19" t="s">
        <v>61</v>
      </c>
      <c r="F2256" s="19" t="s">
        <v>3206</v>
      </c>
      <c r="G2256" s="15" t="s">
        <v>120</v>
      </c>
      <c r="H2256" s="15" t="s">
        <v>3207</v>
      </c>
      <c r="I2256" s="15" t="s">
        <v>3385</v>
      </c>
      <c r="J2256" s="15" t="s">
        <v>3386</v>
      </c>
      <c r="K2256" s="15" t="s">
        <v>3387</v>
      </c>
      <c r="L2256" s="15" t="s">
        <v>3388</v>
      </c>
      <c r="M2256" s="15" t="s">
        <v>125</v>
      </c>
      <c r="N2256" s="15" t="s">
        <v>242</v>
      </c>
      <c r="O2256" s="15" t="s">
        <v>64</v>
      </c>
      <c r="P2256" s="32">
        <v>154810003020</v>
      </c>
      <c r="Q2256" s="15" t="s">
        <v>1677</v>
      </c>
      <c r="R2256" s="15">
        <v>0</v>
      </c>
      <c r="S2256" s="15">
        <v>3107030569</v>
      </c>
      <c r="T2256" s="15"/>
      <c r="U2256" s="33">
        <v>35539</v>
      </c>
      <c r="V2256" s="15">
        <v>25</v>
      </c>
      <c r="W2256" s="15" t="s">
        <v>2895</v>
      </c>
      <c r="X2256" s="15" t="s">
        <v>120</v>
      </c>
      <c r="Y2256" s="15" t="s">
        <v>132</v>
      </c>
      <c r="Z2256" s="15" t="s">
        <v>1198</v>
      </c>
      <c r="AA2256" s="15" t="s">
        <v>130</v>
      </c>
      <c r="AB2256" s="15" t="s">
        <v>131</v>
      </c>
      <c r="AC2256" s="15" t="s">
        <v>132</v>
      </c>
      <c r="AD2256" s="15" t="s">
        <v>2895</v>
      </c>
      <c r="AE2256" s="15" t="s">
        <v>132</v>
      </c>
      <c r="AF2256" s="15" t="s">
        <v>134</v>
      </c>
      <c r="AG2256" s="15" t="s">
        <v>135</v>
      </c>
      <c r="AH2256" s="15" t="s">
        <v>136</v>
      </c>
      <c r="AI2256" s="19"/>
      <c r="AJ2256" s="15" t="s">
        <v>3296</v>
      </c>
      <c r="AK2256" s="15" t="s">
        <v>1</v>
      </c>
      <c r="AL2256" s="19"/>
    </row>
    <row r="2257" spans="1:38" x14ac:dyDescent="0.25">
      <c r="A2257" s="15">
        <v>2256</v>
      </c>
      <c r="B2257" s="15">
        <v>1093915189</v>
      </c>
      <c r="C2257" s="15" t="s">
        <v>117</v>
      </c>
      <c r="D2257" s="15" t="s">
        <v>118</v>
      </c>
      <c r="E2257" s="19" t="s">
        <v>61</v>
      </c>
      <c r="F2257" s="19" t="s">
        <v>3206</v>
      </c>
      <c r="G2257" s="15" t="s">
        <v>120</v>
      </c>
      <c r="H2257" s="15" t="s">
        <v>3207</v>
      </c>
      <c r="I2257" s="15" t="s">
        <v>1272</v>
      </c>
      <c r="J2257" s="15" t="s">
        <v>3041</v>
      </c>
      <c r="K2257" s="15" t="s">
        <v>3389</v>
      </c>
      <c r="L2257" s="15" t="s">
        <v>3390</v>
      </c>
      <c r="M2257" s="15" t="s">
        <v>125</v>
      </c>
      <c r="N2257" s="15" t="s">
        <v>242</v>
      </c>
      <c r="O2257" s="15" t="s">
        <v>64</v>
      </c>
      <c r="P2257" s="32">
        <v>154810003020</v>
      </c>
      <c r="Q2257" s="15" t="s">
        <v>1677</v>
      </c>
      <c r="R2257" s="15">
        <v>0</v>
      </c>
      <c r="S2257" s="15">
        <v>3124943236</v>
      </c>
      <c r="T2257" s="15"/>
      <c r="U2257" s="33">
        <v>34164</v>
      </c>
      <c r="V2257" s="15">
        <v>29</v>
      </c>
      <c r="W2257" s="15" t="s">
        <v>2895</v>
      </c>
      <c r="X2257" s="15" t="s">
        <v>120</v>
      </c>
      <c r="Y2257" s="15" t="s">
        <v>132</v>
      </c>
      <c r="Z2257" s="15" t="s">
        <v>1198</v>
      </c>
      <c r="AA2257" s="15" t="s">
        <v>130</v>
      </c>
      <c r="AB2257" s="15" t="s">
        <v>131</v>
      </c>
      <c r="AC2257" s="15" t="s">
        <v>132</v>
      </c>
      <c r="AD2257" s="15" t="s">
        <v>2895</v>
      </c>
      <c r="AE2257" s="15" t="s">
        <v>132</v>
      </c>
      <c r="AF2257" s="15" t="s">
        <v>134</v>
      </c>
      <c r="AG2257" s="15" t="s">
        <v>135</v>
      </c>
      <c r="AH2257" s="15" t="s">
        <v>136</v>
      </c>
      <c r="AI2257" s="19"/>
      <c r="AJ2257" s="15" t="s">
        <v>3296</v>
      </c>
      <c r="AK2257" s="15" t="s">
        <v>1</v>
      </c>
      <c r="AL2257" s="19"/>
    </row>
    <row r="2258" spans="1:38" x14ac:dyDescent="0.25">
      <c r="A2258" s="15">
        <v>2257</v>
      </c>
      <c r="B2258" s="15">
        <v>1093920771</v>
      </c>
      <c r="C2258" s="15" t="s">
        <v>117</v>
      </c>
      <c r="D2258" s="15" t="s">
        <v>118</v>
      </c>
      <c r="E2258" s="19" t="s">
        <v>61</v>
      </c>
      <c r="F2258" s="19" t="s">
        <v>3206</v>
      </c>
      <c r="G2258" s="15" t="s">
        <v>120</v>
      </c>
      <c r="H2258" s="15" t="s">
        <v>3207</v>
      </c>
      <c r="I2258" s="15" t="s">
        <v>532</v>
      </c>
      <c r="J2258" s="15" t="s">
        <v>469</v>
      </c>
      <c r="K2258" s="15" t="s">
        <v>217</v>
      </c>
      <c r="L2258" s="15" t="s">
        <v>3260</v>
      </c>
      <c r="M2258" s="15" t="s">
        <v>125</v>
      </c>
      <c r="N2258" s="15" t="s">
        <v>242</v>
      </c>
      <c r="O2258" s="15" t="s">
        <v>64</v>
      </c>
      <c r="P2258" s="32">
        <v>154810003020</v>
      </c>
      <c r="Q2258" s="15" t="s">
        <v>1677</v>
      </c>
      <c r="R2258" s="15">
        <v>0</v>
      </c>
      <c r="S2258" s="15">
        <v>3228935269</v>
      </c>
      <c r="T2258" s="15"/>
      <c r="U2258" s="33">
        <v>35632</v>
      </c>
      <c r="V2258" s="15">
        <v>25</v>
      </c>
      <c r="W2258" s="15" t="s">
        <v>2895</v>
      </c>
      <c r="X2258" s="15" t="s">
        <v>120</v>
      </c>
      <c r="Y2258" s="15" t="s">
        <v>132</v>
      </c>
      <c r="Z2258" s="15" t="s">
        <v>1198</v>
      </c>
      <c r="AA2258" s="15" t="s">
        <v>130</v>
      </c>
      <c r="AB2258" s="15" t="s">
        <v>131</v>
      </c>
      <c r="AC2258" s="15" t="s">
        <v>132</v>
      </c>
      <c r="AD2258" s="15" t="s">
        <v>2895</v>
      </c>
      <c r="AE2258" s="15" t="s">
        <v>132</v>
      </c>
      <c r="AF2258" s="15" t="s">
        <v>134</v>
      </c>
      <c r="AG2258" s="15" t="s">
        <v>135</v>
      </c>
      <c r="AH2258" s="15" t="s">
        <v>136</v>
      </c>
      <c r="AI2258" s="19"/>
      <c r="AJ2258" s="15" t="s">
        <v>3296</v>
      </c>
      <c r="AK2258" s="15" t="s">
        <v>1</v>
      </c>
      <c r="AL2258" s="19"/>
    </row>
    <row r="2259" spans="1:38" x14ac:dyDescent="0.25">
      <c r="A2259" s="15">
        <v>2258</v>
      </c>
      <c r="B2259" s="15">
        <v>1005046101</v>
      </c>
      <c r="C2259" s="15" t="s">
        <v>117</v>
      </c>
      <c r="D2259" s="15" t="s">
        <v>118</v>
      </c>
      <c r="E2259" s="19" t="s">
        <v>61</v>
      </c>
      <c r="F2259" s="19" t="s">
        <v>3206</v>
      </c>
      <c r="G2259" s="15" t="s">
        <v>120</v>
      </c>
      <c r="H2259" s="15" t="s">
        <v>3207</v>
      </c>
      <c r="I2259" s="15" t="s">
        <v>532</v>
      </c>
      <c r="J2259" s="15" t="s">
        <v>469</v>
      </c>
      <c r="K2259" s="15" t="s">
        <v>411</v>
      </c>
      <c r="L2259" s="15" t="s">
        <v>439</v>
      </c>
      <c r="M2259" s="15" t="s">
        <v>125</v>
      </c>
      <c r="N2259" s="15" t="s">
        <v>242</v>
      </c>
      <c r="O2259" s="15" t="s">
        <v>64</v>
      </c>
      <c r="P2259" s="32">
        <v>154810003020</v>
      </c>
      <c r="Q2259" s="15" t="s">
        <v>1677</v>
      </c>
      <c r="R2259" s="15">
        <v>0</v>
      </c>
      <c r="S2259" s="15">
        <v>3167138072</v>
      </c>
      <c r="T2259" s="15"/>
      <c r="U2259" s="33">
        <v>37333</v>
      </c>
      <c r="V2259" s="15">
        <v>20</v>
      </c>
      <c r="W2259" s="15" t="s">
        <v>2895</v>
      </c>
      <c r="X2259" s="15" t="s">
        <v>120</v>
      </c>
      <c r="Y2259" s="15" t="s">
        <v>132</v>
      </c>
      <c r="Z2259" s="15" t="s">
        <v>1198</v>
      </c>
      <c r="AA2259" s="15" t="s">
        <v>130</v>
      </c>
      <c r="AB2259" s="15" t="s">
        <v>131</v>
      </c>
      <c r="AC2259" s="15" t="s">
        <v>132</v>
      </c>
      <c r="AD2259" s="15" t="s">
        <v>2895</v>
      </c>
      <c r="AE2259" s="15" t="s">
        <v>132</v>
      </c>
      <c r="AF2259" s="15" t="s">
        <v>134</v>
      </c>
      <c r="AG2259" s="15" t="s">
        <v>135</v>
      </c>
      <c r="AH2259" s="15" t="s">
        <v>136</v>
      </c>
      <c r="AI2259" s="19"/>
      <c r="AJ2259" s="15" t="s">
        <v>3296</v>
      </c>
      <c r="AK2259" s="15" t="s">
        <v>1</v>
      </c>
      <c r="AL2259" s="19"/>
    </row>
    <row r="2260" spans="1:38" x14ac:dyDescent="0.25">
      <c r="A2260" s="15">
        <v>2259</v>
      </c>
      <c r="B2260" s="15">
        <v>1093905755</v>
      </c>
      <c r="C2260" s="15" t="s">
        <v>147</v>
      </c>
      <c r="D2260" s="15" t="s">
        <v>118</v>
      </c>
      <c r="E2260" s="19" t="s">
        <v>61</v>
      </c>
      <c r="F2260" s="19" t="s">
        <v>3206</v>
      </c>
      <c r="G2260" s="15" t="s">
        <v>120</v>
      </c>
      <c r="H2260" s="15" t="s">
        <v>3207</v>
      </c>
      <c r="I2260" s="15" t="s">
        <v>1537</v>
      </c>
      <c r="J2260" s="15" t="s">
        <v>3391</v>
      </c>
      <c r="K2260" s="15" t="s">
        <v>3392</v>
      </c>
      <c r="L2260" s="15" t="s">
        <v>3393</v>
      </c>
      <c r="M2260" s="15" t="s">
        <v>146</v>
      </c>
      <c r="N2260" s="15" t="s">
        <v>242</v>
      </c>
      <c r="O2260" s="15" t="s">
        <v>64</v>
      </c>
      <c r="P2260" s="32">
        <v>154810003020</v>
      </c>
      <c r="Q2260" s="15" t="s">
        <v>1677</v>
      </c>
      <c r="R2260" s="15">
        <v>0</v>
      </c>
      <c r="S2260" s="15">
        <v>3124047947</v>
      </c>
      <c r="T2260" s="15"/>
      <c r="U2260" s="33">
        <v>38317</v>
      </c>
      <c r="V2260" s="15">
        <v>18</v>
      </c>
      <c r="W2260" s="15" t="s">
        <v>2895</v>
      </c>
      <c r="X2260" s="15" t="s">
        <v>120</v>
      </c>
      <c r="Y2260" s="15" t="s">
        <v>132</v>
      </c>
      <c r="Z2260" s="15" t="s">
        <v>1198</v>
      </c>
      <c r="AA2260" s="15" t="s">
        <v>130</v>
      </c>
      <c r="AB2260" s="15" t="s">
        <v>131</v>
      </c>
      <c r="AC2260" s="15" t="s">
        <v>132</v>
      </c>
      <c r="AD2260" s="15" t="s">
        <v>2895</v>
      </c>
      <c r="AE2260" s="15" t="s">
        <v>132</v>
      </c>
      <c r="AF2260" s="15" t="s">
        <v>134</v>
      </c>
      <c r="AG2260" s="15" t="s">
        <v>135</v>
      </c>
      <c r="AH2260" s="15" t="s">
        <v>136</v>
      </c>
      <c r="AI2260" s="19"/>
      <c r="AJ2260" s="15" t="s">
        <v>3296</v>
      </c>
      <c r="AK2260" s="15" t="s">
        <v>1</v>
      </c>
      <c r="AL2260" s="19"/>
    </row>
    <row r="2261" spans="1:38" x14ac:dyDescent="0.25">
      <c r="A2261" s="15">
        <v>2260</v>
      </c>
      <c r="B2261" s="15">
        <v>1099542266</v>
      </c>
      <c r="C2261" s="15" t="s">
        <v>117</v>
      </c>
      <c r="D2261" s="15" t="s">
        <v>118</v>
      </c>
      <c r="E2261" s="19" t="s">
        <v>61</v>
      </c>
      <c r="F2261" s="19" t="s">
        <v>3206</v>
      </c>
      <c r="G2261" s="15" t="s">
        <v>120</v>
      </c>
      <c r="H2261" s="15" t="s">
        <v>3207</v>
      </c>
      <c r="I2261" s="15" t="s">
        <v>3394</v>
      </c>
      <c r="J2261" s="15" t="s">
        <v>3395</v>
      </c>
      <c r="K2261" s="15" t="s">
        <v>3396</v>
      </c>
      <c r="L2261" s="15" t="s">
        <v>565</v>
      </c>
      <c r="M2261" s="15" t="s">
        <v>146</v>
      </c>
      <c r="N2261" s="15" t="s">
        <v>191</v>
      </c>
      <c r="O2261" s="15" t="s">
        <v>64</v>
      </c>
      <c r="P2261" s="32">
        <v>154810003020</v>
      </c>
      <c r="Q2261" s="15" t="s">
        <v>1677</v>
      </c>
      <c r="R2261" s="15">
        <v>0</v>
      </c>
      <c r="S2261" s="15">
        <v>3228674647</v>
      </c>
      <c r="T2261" s="15"/>
      <c r="U2261" s="33">
        <v>37499</v>
      </c>
      <c r="V2261" s="15">
        <v>20</v>
      </c>
      <c r="W2261" s="15" t="s">
        <v>2895</v>
      </c>
      <c r="X2261" s="15" t="s">
        <v>120</v>
      </c>
      <c r="Y2261" s="15" t="s">
        <v>132</v>
      </c>
      <c r="Z2261" s="15" t="s">
        <v>1198</v>
      </c>
      <c r="AA2261" s="15" t="s">
        <v>130</v>
      </c>
      <c r="AB2261" s="15" t="s">
        <v>131</v>
      </c>
      <c r="AC2261" s="15" t="s">
        <v>132</v>
      </c>
      <c r="AD2261" s="15" t="s">
        <v>2895</v>
      </c>
      <c r="AE2261" s="15" t="s">
        <v>132</v>
      </c>
      <c r="AF2261" s="15" t="s">
        <v>134</v>
      </c>
      <c r="AG2261" s="15" t="s">
        <v>135</v>
      </c>
      <c r="AH2261" s="15" t="s">
        <v>136</v>
      </c>
      <c r="AI2261" s="19"/>
      <c r="AJ2261" s="15" t="s">
        <v>3296</v>
      </c>
      <c r="AK2261" s="15" t="s">
        <v>1</v>
      </c>
      <c r="AL2261" s="19"/>
    </row>
    <row r="2262" spans="1:38" x14ac:dyDescent="0.25">
      <c r="A2262" s="15">
        <v>2261</v>
      </c>
      <c r="B2262" s="15">
        <v>1005045074</v>
      </c>
      <c r="C2262" s="15" t="s">
        <v>117</v>
      </c>
      <c r="D2262" s="15" t="s">
        <v>118</v>
      </c>
      <c r="E2262" s="19" t="s">
        <v>61</v>
      </c>
      <c r="F2262" s="19" t="s">
        <v>3206</v>
      </c>
      <c r="G2262" s="15" t="s">
        <v>120</v>
      </c>
      <c r="H2262" s="15" t="s">
        <v>3207</v>
      </c>
      <c r="I2262" s="15" t="s">
        <v>849</v>
      </c>
      <c r="J2262" s="15" t="s">
        <v>3397</v>
      </c>
      <c r="K2262" s="15" t="s">
        <v>200</v>
      </c>
      <c r="L2262" s="15" t="s">
        <v>3398</v>
      </c>
      <c r="M2262" s="15" t="s">
        <v>125</v>
      </c>
      <c r="N2262" s="15" t="s">
        <v>3209</v>
      </c>
      <c r="O2262" s="15" t="s">
        <v>64</v>
      </c>
      <c r="P2262" s="32">
        <v>154810003020</v>
      </c>
      <c r="Q2262" s="15" t="s">
        <v>1677</v>
      </c>
      <c r="R2262" s="15">
        <v>0</v>
      </c>
      <c r="S2262" s="15">
        <v>3214698806</v>
      </c>
      <c r="T2262" s="15"/>
      <c r="U2262" s="33">
        <v>36227</v>
      </c>
      <c r="V2262" s="15">
        <v>23</v>
      </c>
      <c r="W2262" s="15" t="s">
        <v>2895</v>
      </c>
      <c r="X2262" s="15" t="s">
        <v>120</v>
      </c>
      <c r="Y2262" s="15" t="s">
        <v>132</v>
      </c>
      <c r="Z2262" s="15" t="s">
        <v>1198</v>
      </c>
      <c r="AA2262" s="15" t="s">
        <v>130</v>
      </c>
      <c r="AB2262" s="15" t="s">
        <v>131</v>
      </c>
      <c r="AC2262" s="15" t="s">
        <v>132</v>
      </c>
      <c r="AD2262" s="15" t="s">
        <v>2895</v>
      </c>
      <c r="AE2262" s="15" t="s">
        <v>132</v>
      </c>
      <c r="AF2262" s="15" t="s">
        <v>134</v>
      </c>
      <c r="AG2262" s="15" t="s">
        <v>135</v>
      </c>
      <c r="AH2262" s="15" t="s">
        <v>136</v>
      </c>
      <c r="AI2262" s="19"/>
      <c r="AJ2262" s="15" t="s">
        <v>3215</v>
      </c>
      <c r="AK2262" s="15" t="s">
        <v>1</v>
      </c>
      <c r="AL2262" s="19"/>
    </row>
    <row r="2263" spans="1:38" x14ac:dyDescent="0.25">
      <c r="A2263" s="15">
        <v>2262</v>
      </c>
      <c r="B2263" s="15">
        <v>1090444659</v>
      </c>
      <c r="C2263" s="15" t="s">
        <v>117</v>
      </c>
      <c r="D2263" s="15" t="s">
        <v>118</v>
      </c>
      <c r="E2263" s="19" t="s">
        <v>61</v>
      </c>
      <c r="F2263" s="19" t="s">
        <v>3206</v>
      </c>
      <c r="G2263" s="15" t="s">
        <v>120</v>
      </c>
      <c r="H2263" s="15" t="s">
        <v>3207</v>
      </c>
      <c r="I2263" s="15" t="s">
        <v>3399</v>
      </c>
      <c r="J2263" s="15" t="s">
        <v>2764</v>
      </c>
      <c r="K2263" s="15" t="s">
        <v>3213</v>
      </c>
      <c r="L2263" s="15" t="s">
        <v>3400</v>
      </c>
      <c r="M2263" s="15" t="s">
        <v>125</v>
      </c>
      <c r="N2263" s="15" t="s">
        <v>242</v>
      </c>
      <c r="O2263" s="15" t="s">
        <v>64</v>
      </c>
      <c r="P2263" s="32">
        <v>154810003020</v>
      </c>
      <c r="Q2263" s="15" t="s">
        <v>1677</v>
      </c>
      <c r="R2263" s="15">
        <v>0</v>
      </c>
      <c r="S2263" s="15">
        <v>3232503517</v>
      </c>
      <c r="T2263" s="15"/>
      <c r="U2263" s="33">
        <v>33593</v>
      </c>
      <c r="V2263" s="15">
        <v>30</v>
      </c>
      <c r="W2263" s="15" t="s">
        <v>2895</v>
      </c>
      <c r="X2263" s="15" t="s">
        <v>120</v>
      </c>
      <c r="Y2263" s="15" t="s">
        <v>132</v>
      </c>
      <c r="Z2263" s="15" t="s">
        <v>1198</v>
      </c>
      <c r="AA2263" s="15" t="s">
        <v>130</v>
      </c>
      <c r="AB2263" s="15" t="s">
        <v>131</v>
      </c>
      <c r="AC2263" s="15" t="s">
        <v>132</v>
      </c>
      <c r="AD2263" s="15" t="s">
        <v>2895</v>
      </c>
      <c r="AE2263" s="15" t="s">
        <v>132</v>
      </c>
      <c r="AF2263" s="15" t="s">
        <v>134</v>
      </c>
      <c r="AG2263" s="15" t="s">
        <v>135</v>
      </c>
      <c r="AH2263" s="15" t="s">
        <v>136</v>
      </c>
      <c r="AI2263" s="19"/>
      <c r="AJ2263" s="15" t="s">
        <v>3296</v>
      </c>
      <c r="AK2263" s="15" t="s">
        <v>1</v>
      </c>
      <c r="AL2263" s="19"/>
    </row>
    <row r="2264" spans="1:38" x14ac:dyDescent="0.25">
      <c r="A2264" s="15">
        <v>2263</v>
      </c>
      <c r="B2264" s="15">
        <v>1093904161</v>
      </c>
      <c r="C2264" s="15" t="s">
        <v>117</v>
      </c>
      <c r="D2264" s="15" t="s">
        <v>118</v>
      </c>
      <c r="E2264" s="19" t="s">
        <v>61</v>
      </c>
      <c r="F2264" s="19" t="s">
        <v>3206</v>
      </c>
      <c r="G2264" s="15" t="s">
        <v>120</v>
      </c>
      <c r="H2264" s="15" t="s">
        <v>3207</v>
      </c>
      <c r="I2264" s="15" t="s">
        <v>3401</v>
      </c>
      <c r="J2264" s="15" t="s">
        <v>3402</v>
      </c>
      <c r="K2264" s="15" t="s">
        <v>3403</v>
      </c>
      <c r="L2264" s="15" t="s">
        <v>575</v>
      </c>
      <c r="M2264" s="15" t="s">
        <v>125</v>
      </c>
      <c r="N2264" s="15" t="s">
        <v>242</v>
      </c>
      <c r="O2264" s="15" t="s">
        <v>64</v>
      </c>
      <c r="P2264" s="32">
        <v>154810003020</v>
      </c>
      <c r="Q2264" s="15" t="s">
        <v>1677</v>
      </c>
      <c r="R2264" s="15">
        <v>0</v>
      </c>
      <c r="S2264" s="15">
        <v>3108700634</v>
      </c>
      <c r="T2264" s="15"/>
      <c r="U2264" s="33">
        <v>36562</v>
      </c>
      <c r="V2264" s="15">
        <v>22</v>
      </c>
      <c r="W2264" s="15" t="s">
        <v>2895</v>
      </c>
      <c r="X2264" s="15" t="s">
        <v>120</v>
      </c>
      <c r="Y2264" s="15" t="s">
        <v>132</v>
      </c>
      <c r="Z2264" s="15" t="s">
        <v>1198</v>
      </c>
      <c r="AA2264" s="15" t="s">
        <v>130</v>
      </c>
      <c r="AB2264" s="15" t="s">
        <v>131</v>
      </c>
      <c r="AC2264" s="15" t="s">
        <v>132</v>
      </c>
      <c r="AD2264" s="15" t="s">
        <v>2895</v>
      </c>
      <c r="AE2264" s="15" t="s">
        <v>132</v>
      </c>
      <c r="AF2264" s="15" t="s">
        <v>134</v>
      </c>
      <c r="AG2264" s="15" t="s">
        <v>135</v>
      </c>
      <c r="AH2264" s="15" t="s">
        <v>136</v>
      </c>
      <c r="AI2264" s="19"/>
      <c r="AJ2264" s="15" t="s">
        <v>3296</v>
      </c>
      <c r="AK2264" s="15" t="s">
        <v>1</v>
      </c>
      <c r="AL2264" s="19"/>
    </row>
    <row r="2265" spans="1:38" x14ac:dyDescent="0.25">
      <c r="A2265" s="15">
        <v>2264</v>
      </c>
      <c r="B2265" s="15">
        <v>88027812</v>
      </c>
      <c r="C2265" s="15" t="s">
        <v>117</v>
      </c>
      <c r="D2265" s="15" t="s">
        <v>118</v>
      </c>
      <c r="E2265" s="19" t="s">
        <v>61</v>
      </c>
      <c r="F2265" s="19" t="s">
        <v>3206</v>
      </c>
      <c r="G2265" s="15" t="s">
        <v>120</v>
      </c>
      <c r="H2265" s="15" t="s">
        <v>3207</v>
      </c>
      <c r="I2265" s="15" t="s">
        <v>3404</v>
      </c>
      <c r="J2265" s="15"/>
      <c r="K2265" s="15" t="s">
        <v>3339</v>
      </c>
      <c r="L2265" s="15"/>
      <c r="M2265" s="15" t="s">
        <v>146</v>
      </c>
      <c r="N2265" s="15" t="s">
        <v>3209</v>
      </c>
      <c r="O2265" s="15" t="s">
        <v>64</v>
      </c>
      <c r="P2265" s="32">
        <v>154810003020</v>
      </c>
      <c r="Q2265" s="15" t="s">
        <v>1677</v>
      </c>
      <c r="R2265" s="15">
        <v>0</v>
      </c>
      <c r="S2265" s="15">
        <v>3125223336</v>
      </c>
      <c r="T2265" s="15"/>
      <c r="U2265" s="33">
        <v>30480</v>
      </c>
      <c r="V2265" s="15">
        <v>39</v>
      </c>
      <c r="W2265" s="15" t="s">
        <v>2895</v>
      </c>
      <c r="X2265" s="15" t="s">
        <v>120</v>
      </c>
      <c r="Y2265" s="15" t="s">
        <v>132</v>
      </c>
      <c r="Z2265" s="15" t="s">
        <v>1198</v>
      </c>
      <c r="AA2265" s="15" t="s">
        <v>130</v>
      </c>
      <c r="AB2265" s="15" t="s">
        <v>131</v>
      </c>
      <c r="AC2265" s="15" t="s">
        <v>132</v>
      </c>
      <c r="AD2265" s="15" t="s">
        <v>2895</v>
      </c>
      <c r="AE2265" s="15" t="s">
        <v>132</v>
      </c>
      <c r="AF2265" s="15" t="s">
        <v>134</v>
      </c>
      <c r="AG2265" s="15" t="s">
        <v>135</v>
      </c>
      <c r="AH2265" s="15" t="s">
        <v>136</v>
      </c>
      <c r="AI2265" s="19"/>
      <c r="AJ2265" s="15" t="s">
        <v>3215</v>
      </c>
      <c r="AK2265" s="15" t="s">
        <v>1</v>
      </c>
      <c r="AL2265" s="19"/>
    </row>
    <row r="2266" spans="1:38" x14ac:dyDescent="0.25">
      <c r="A2266" s="15">
        <v>2265</v>
      </c>
      <c r="B2266" s="15">
        <v>1094044823</v>
      </c>
      <c r="C2266" s="15" t="s">
        <v>117</v>
      </c>
      <c r="D2266" s="15" t="s">
        <v>118</v>
      </c>
      <c r="E2266" s="19" t="s">
        <v>61</v>
      </c>
      <c r="F2266" s="19" t="s">
        <v>3206</v>
      </c>
      <c r="G2266" s="15" t="s">
        <v>120</v>
      </c>
      <c r="H2266" s="15" t="s">
        <v>3207</v>
      </c>
      <c r="I2266" s="15" t="s">
        <v>3405</v>
      </c>
      <c r="J2266" s="15" t="s">
        <v>3406</v>
      </c>
      <c r="K2266" s="15" t="s">
        <v>436</v>
      </c>
      <c r="L2266" s="15" t="s">
        <v>1357</v>
      </c>
      <c r="M2266" s="15" t="s">
        <v>146</v>
      </c>
      <c r="N2266" s="15" t="s">
        <v>3209</v>
      </c>
      <c r="O2266" s="15" t="s">
        <v>64</v>
      </c>
      <c r="P2266" s="32">
        <v>154810003020</v>
      </c>
      <c r="Q2266" s="15" t="s">
        <v>1677</v>
      </c>
      <c r="R2266" s="15">
        <v>0</v>
      </c>
      <c r="S2266" s="15">
        <v>3122397209</v>
      </c>
      <c r="T2266" s="15"/>
      <c r="U2266" s="33">
        <v>37772</v>
      </c>
      <c r="V2266" s="15">
        <v>19</v>
      </c>
      <c r="W2266" s="15" t="s">
        <v>2895</v>
      </c>
      <c r="X2266" s="15" t="s">
        <v>120</v>
      </c>
      <c r="Y2266" s="15" t="s">
        <v>132</v>
      </c>
      <c r="Z2266" s="15" t="s">
        <v>1198</v>
      </c>
      <c r="AA2266" s="15" t="s">
        <v>130</v>
      </c>
      <c r="AB2266" s="15" t="s">
        <v>131</v>
      </c>
      <c r="AC2266" s="15" t="s">
        <v>132</v>
      </c>
      <c r="AD2266" s="15" t="s">
        <v>2895</v>
      </c>
      <c r="AE2266" s="15" t="s">
        <v>132</v>
      </c>
      <c r="AF2266" s="15" t="s">
        <v>134</v>
      </c>
      <c r="AG2266" s="15" t="s">
        <v>135</v>
      </c>
      <c r="AH2266" s="15" t="s">
        <v>136</v>
      </c>
      <c r="AI2266" s="19"/>
      <c r="AJ2266" s="15" t="s">
        <v>3215</v>
      </c>
      <c r="AK2266" s="15" t="s">
        <v>1</v>
      </c>
      <c r="AL2266" s="19"/>
    </row>
    <row r="2267" spans="1:38" x14ac:dyDescent="0.25">
      <c r="A2267" s="15">
        <v>2266</v>
      </c>
      <c r="B2267" s="15">
        <v>1093920835</v>
      </c>
      <c r="C2267" s="15" t="s">
        <v>117</v>
      </c>
      <c r="D2267" s="15" t="s">
        <v>118</v>
      </c>
      <c r="E2267" s="19" t="s">
        <v>61</v>
      </c>
      <c r="F2267" s="19" t="s">
        <v>3206</v>
      </c>
      <c r="G2267" s="15" t="s">
        <v>120</v>
      </c>
      <c r="H2267" s="15" t="s">
        <v>3207</v>
      </c>
      <c r="I2267" s="15" t="s">
        <v>1001</v>
      </c>
      <c r="J2267" s="15" t="s">
        <v>2158</v>
      </c>
      <c r="K2267" s="15" t="s">
        <v>3407</v>
      </c>
      <c r="L2267" s="15" t="s">
        <v>1117</v>
      </c>
      <c r="M2267" s="15" t="s">
        <v>125</v>
      </c>
      <c r="N2267" s="15" t="s">
        <v>3209</v>
      </c>
      <c r="O2267" s="15" t="s">
        <v>64</v>
      </c>
      <c r="P2267" s="32">
        <v>154810003020</v>
      </c>
      <c r="Q2267" s="15" t="s">
        <v>1677</v>
      </c>
      <c r="R2267" s="15">
        <v>0</v>
      </c>
      <c r="S2267" s="15">
        <v>3145898532</v>
      </c>
      <c r="T2267" s="15"/>
      <c r="U2267" s="33">
        <v>35624</v>
      </c>
      <c r="V2267" s="15">
        <v>25</v>
      </c>
      <c r="W2267" s="15" t="s">
        <v>2895</v>
      </c>
      <c r="X2267" s="15" t="s">
        <v>120</v>
      </c>
      <c r="Y2267" s="15" t="s">
        <v>132</v>
      </c>
      <c r="Z2267" s="15" t="s">
        <v>1198</v>
      </c>
      <c r="AA2267" s="15" t="s">
        <v>130</v>
      </c>
      <c r="AB2267" s="15" t="s">
        <v>131</v>
      </c>
      <c r="AC2267" s="15" t="s">
        <v>132</v>
      </c>
      <c r="AD2267" s="15" t="s">
        <v>2895</v>
      </c>
      <c r="AE2267" s="15" t="s">
        <v>132</v>
      </c>
      <c r="AF2267" s="15" t="s">
        <v>134</v>
      </c>
      <c r="AG2267" s="15" t="s">
        <v>135</v>
      </c>
      <c r="AH2267" s="15" t="s">
        <v>136</v>
      </c>
      <c r="AI2267" s="19"/>
      <c r="AJ2267" s="15" t="s">
        <v>3215</v>
      </c>
      <c r="AK2267" s="15" t="s">
        <v>1</v>
      </c>
      <c r="AL2267" s="19"/>
    </row>
    <row r="2268" spans="1:38" x14ac:dyDescent="0.25">
      <c r="A2268" s="15">
        <v>2267</v>
      </c>
      <c r="B2268" s="15">
        <v>1093915545</v>
      </c>
      <c r="C2268" s="15" t="s">
        <v>117</v>
      </c>
      <c r="D2268" s="15" t="s">
        <v>118</v>
      </c>
      <c r="E2268" s="19" t="s">
        <v>61</v>
      </c>
      <c r="F2268" s="19" t="s">
        <v>3206</v>
      </c>
      <c r="G2268" s="15" t="s">
        <v>120</v>
      </c>
      <c r="H2268" s="15" t="s">
        <v>3207</v>
      </c>
      <c r="I2268" s="15" t="s">
        <v>3408</v>
      </c>
      <c r="J2268" s="15"/>
      <c r="K2268" s="15" t="s">
        <v>2162</v>
      </c>
      <c r="L2268" s="15" t="s">
        <v>3239</v>
      </c>
      <c r="M2268" s="15" t="s">
        <v>125</v>
      </c>
      <c r="N2268" s="15" t="s">
        <v>3209</v>
      </c>
      <c r="O2268" s="15" t="s">
        <v>64</v>
      </c>
      <c r="P2268" s="32">
        <v>154810003020</v>
      </c>
      <c r="Q2268" s="15" t="s">
        <v>1677</v>
      </c>
      <c r="R2268" s="15">
        <v>0</v>
      </c>
      <c r="S2268" s="15">
        <v>3204418516</v>
      </c>
      <c r="T2268" s="15"/>
      <c r="U2268" s="33">
        <v>34276</v>
      </c>
      <c r="V2268" s="15">
        <v>29</v>
      </c>
      <c r="W2268" s="15" t="s">
        <v>2895</v>
      </c>
      <c r="X2268" s="15" t="s">
        <v>120</v>
      </c>
      <c r="Y2268" s="15" t="s">
        <v>132</v>
      </c>
      <c r="Z2268" s="15" t="s">
        <v>1198</v>
      </c>
      <c r="AA2268" s="15" t="s">
        <v>130</v>
      </c>
      <c r="AB2268" s="15" t="s">
        <v>131</v>
      </c>
      <c r="AC2268" s="15" t="s">
        <v>132</v>
      </c>
      <c r="AD2268" s="15" t="s">
        <v>2895</v>
      </c>
      <c r="AE2268" s="15" t="s">
        <v>132</v>
      </c>
      <c r="AF2268" s="15" t="s">
        <v>134</v>
      </c>
      <c r="AG2268" s="15" t="s">
        <v>135</v>
      </c>
      <c r="AH2268" s="15" t="s">
        <v>136</v>
      </c>
      <c r="AI2268" s="19"/>
      <c r="AJ2268" s="15" t="s">
        <v>3215</v>
      </c>
      <c r="AK2268" s="15" t="s">
        <v>1</v>
      </c>
      <c r="AL2268" s="19"/>
    </row>
    <row r="2269" spans="1:38" x14ac:dyDescent="0.25">
      <c r="A2269" s="15">
        <v>2268</v>
      </c>
      <c r="B2269" s="15">
        <v>1093914438</v>
      </c>
      <c r="C2269" s="15" t="s">
        <v>117</v>
      </c>
      <c r="D2269" s="15" t="s">
        <v>118</v>
      </c>
      <c r="E2269" s="19" t="s">
        <v>61</v>
      </c>
      <c r="F2269" s="19" t="s">
        <v>3206</v>
      </c>
      <c r="G2269" s="15" t="s">
        <v>120</v>
      </c>
      <c r="H2269" s="15" t="s">
        <v>3207</v>
      </c>
      <c r="I2269" s="15" t="s">
        <v>3409</v>
      </c>
      <c r="J2269" s="15" t="s">
        <v>283</v>
      </c>
      <c r="K2269" s="15" t="s">
        <v>3410</v>
      </c>
      <c r="L2269" s="15" t="s">
        <v>3222</v>
      </c>
      <c r="M2269" s="15" t="s">
        <v>125</v>
      </c>
      <c r="N2269" s="15" t="s">
        <v>3209</v>
      </c>
      <c r="O2269" s="15" t="s">
        <v>64</v>
      </c>
      <c r="P2269" s="32">
        <v>154810003020</v>
      </c>
      <c r="Q2269" s="15" t="s">
        <v>1677</v>
      </c>
      <c r="R2269" s="15">
        <v>0</v>
      </c>
      <c r="S2269" s="15">
        <v>3224588120</v>
      </c>
      <c r="T2269" s="15"/>
      <c r="U2269" s="33">
        <v>34072</v>
      </c>
      <c r="V2269" s="15">
        <v>29</v>
      </c>
      <c r="W2269" s="15" t="s">
        <v>2895</v>
      </c>
      <c r="X2269" s="15" t="s">
        <v>120</v>
      </c>
      <c r="Y2269" s="15" t="s">
        <v>132</v>
      </c>
      <c r="Z2269" s="15" t="s">
        <v>1198</v>
      </c>
      <c r="AA2269" s="15" t="s">
        <v>130</v>
      </c>
      <c r="AB2269" s="15" t="s">
        <v>131</v>
      </c>
      <c r="AC2269" s="15" t="s">
        <v>132</v>
      </c>
      <c r="AD2269" s="15" t="s">
        <v>2895</v>
      </c>
      <c r="AE2269" s="15" t="s">
        <v>132</v>
      </c>
      <c r="AF2269" s="15" t="s">
        <v>134</v>
      </c>
      <c r="AG2269" s="15" t="s">
        <v>135</v>
      </c>
      <c r="AH2269" s="15" t="s">
        <v>136</v>
      </c>
      <c r="AI2269" s="19"/>
      <c r="AJ2269" s="15" t="s">
        <v>3215</v>
      </c>
      <c r="AK2269" s="15" t="s">
        <v>1</v>
      </c>
      <c r="AL2269" s="19"/>
    </row>
    <row r="2270" spans="1:38" x14ac:dyDescent="0.25">
      <c r="A2270" s="15">
        <v>2269</v>
      </c>
      <c r="B2270" s="15">
        <v>1096949521</v>
      </c>
      <c r="C2270" s="15" t="s">
        <v>117</v>
      </c>
      <c r="D2270" s="15" t="s">
        <v>118</v>
      </c>
      <c r="E2270" s="19" t="s">
        <v>61</v>
      </c>
      <c r="F2270" s="19" t="s">
        <v>3206</v>
      </c>
      <c r="G2270" s="15" t="s">
        <v>120</v>
      </c>
      <c r="H2270" s="15" t="s">
        <v>3207</v>
      </c>
      <c r="I2270" s="15" t="s">
        <v>749</v>
      </c>
      <c r="J2270" s="15" t="s">
        <v>3411</v>
      </c>
      <c r="K2270" s="15" t="s">
        <v>2771</v>
      </c>
      <c r="L2270" s="15" t="s">
        <v>3412</v>
      </c>
      <c r="M2270" s="15" t="s">
        <v>146</v>
      </c>
      <c r="N2270" s="15" t="s">
        <v>3209</v>
      </c>
      <c r="O2270" s="15" t="s">
        <v>64</v>
      </c>
      <c r="P2270" s="32">
        <v>154810003020</v>
      </c>
      <c r="Q2270" s="15" t="s">
        <v>1677</v>
      </c>
      <c r="R2270" s="15">
        <v>0</v>
      </c>
      <c r="S2270" s="15">
        <v>3126492731</v>
      </c>
      <c r="T2270" s="15"/>
      <c r="U2270" s="33">
        <v>32529</v>
      </c>
      <c r="V2270" s="15">
        <v>33</v>
      </c>
      <c r="W2270" s="15" t="s">
        <v>2895</v>
      </c>
      <c r="X2270" s="15" t="s">
        <v>120</v>
      </c>
      <c r="Y2270" s="15" t="s">
        <v>132</v>
      </c>
      <c r="Z2270" s="15" t="s">
        <v>1198</v>
      </c>
      <c r="AA2270" s="15" t="s">
        <v>130</v>
      </c>
      <c r="AB2270" s="15" t="s">
        <v>131</v>
      </c>
      <c r="AC2270" s="15" t="s">
        <v>132</v>
      </c>
      <c r="AD2270" s="15" t="s">
        <v>2895</v>
      </c>
      <c r="AE2270" s="15" t="s">
        <v>132</v>
      </c>
      <c r="AF2270" s="15" t="s">
        <v>134</v>
      </c>
      <c r="AG2270" s="15" t="s">
        <v>135</v>
      </c>
      <c r="AH2270" s="15" t="s">
        <v>136</v>
      </c>
      <c r="AI2270" s="19"/>
      <c r="AJ2270" s="15" t="s">
        <v>3215</v>
      </c>
      <c r="AK2270" s="15" t="s">
        <v>1</v>
      </c>
      <c r="AL2270" s="19"/>
    </row>
    <row r="2271" spans="1:38" x14ac:dyDescent="0.25">
      <c r="A2271" s="15">
        <v>2270</v>
      </c>
      <c r="B2271" s="15">
        <v>1093914460</v>
      </c>
      <c r="C2271" s="15" t="s">
        <v>117</v>
      </c>
      <c r="D2271" s="15" t="s">
        <v>118</v>
      </c>
      <c r="E2271" s="19" t="s">
        <v>61</v>
      </c>
      <c r="F2271" s="19" t="s">
        <v>3206</v>
      </c>
      <c r="G2271" s="15" t="s">
        <v>120</v>
      </c>
      <c r="H2271" s="15" t="s">
        <v>3207</v>
      </c>
      <c r="I2271" s="15" t="s">
        <v>1001</v>
      </c>
      <c r="J2271" s="15" t="s">
        <v>1409</v>
      </c>
      <c r="K2271" s="15" t="s">
        <v>3403</v>
      </c>
      <c r="L2271" s="15" t="s">
        <v>3250</v>
      </c>
      <c r="M2271" s="15" t="s">
        <v>125</v>
      </c>
      <c r="N2271" s="15" t="s">
        <v>3209</v>
      </c>
      <c r="O2271" s="15" t="s">
        <v>64</v>
      </c>
      <c r="P2271" s="32">
        <v>154810003020</v>
      </c>
      <c r="Q2271" s="15" t="s">
        <v>1677</v>
      </c>
      <c r="R2271" s="15">
        <v>0</v>
      </c>
      <c r="S2271" s="15">
        <v>3212877890</v>
      </c>
      <c r="T2271" s="15"/>
      <c r="U2271" s="33">
        <v>34070</v>
      </c>
      <c r="V2271" s="15">
        <v>29</v>
      </c>
      <c r="W2271" s="15" t="s">
        <v>2895</v>
      </c>
      <c r="X2271" s="15" t="s">
        <v>120</v>
      </c>
      <c r="Y2271" s="15" t="s">
        <v>132</v>
      </c>
      <c r="Z2271" s="15" t="s">
        <v>1198</v>
      </c>
      <c r="AA2271" s="15" t="s">
        <v>130</v>
      </c>
      <c r="AB2271" s="15" t="s">
        <v>131</v>
      </c>
      <c r="AC2271" s="15" t="s">
        <v>132</v>
      </c>
      <c r="AD2271" s="15" t="s">
        <v>2895</v>
      </c>
      <c r="AE2271" s="15" t="s">
        <v>132</v>
      </c>
      <c r="AF2271" s="15" t="s">
        <v>134</v>
      </c>
      <c r="AG2271" s="15" t="s">
        <v>135</v>
      </c>
      <c r="AH2271" s="15" t="s">
        <v>136</v>
      </c>
      <c r="AI2271" s="19"/>
      <c r="AJ2271" s="15" t="s">
        <v>3215</v>
      </c>
      <c r="AK2271" s="15" t="s">
        <v>1</v>
      </c>
      <c r="AL2271" s="19"/>
    </row>
    <row r="2272" spans="1:38" x14ac:dyDescent="0.25">
      <c r="A2272" s="15">
        <v>2271</v>
      </c>
      <c r="B2272" s="15">
        <v>1093920787</v>
      </c>
      <c r="C2272" s="15" t="s">
        <v>117</v>
      </c>
      <c r="D2272" s="15" t="s">
        <v>118</v>
      </c>
      <c r="E2272" s="19" t="s">
        <v>61</v>
      </c>
      <c r="F2272" s="19" t="s">
        <v>3206</v>
      </c>
      <c r="G2272" s="15" t="s">
        <v>120</v>
      </c>
      <c r="H2272" s="15" t="s">
        <v>3207</v>
      </c>
      <c r="I2272" s="15" t="s">
        <v>1272</v>
      </c>
      <c r="J2272" s="15" t="s">
        <v>178</v>
      </c>
      <c r="K2272" s="15" t="s">
        <v>3413</v>
      </c>
      <c r="L2272" s="15" t="s">
        <v>3414</v>
      </c>
      <c r="M2272" s="15" t="s">
        <v>125</v>
      </c>
      <c r="N2272" s="15" t="s">
        <v>3209</v>
      </c>
      <c r="O2272" s="15" t="s">
        <v>64</v>
      </c>
      <c r="P2272" s="32">
        <v>154810003020</v>
      </c>
      <c r="Q2272" s="15" t="s">
        <v>1677</v>
      </c>
      <c r="R2272" s="15">
        <v>0</v>
      </c>
      <c r="S2272" s="15">
        <v>3138348136</v>
      </c>
      <c r="T2272" s="15"/>
      <c r="U2272" s="33">
        <v>35622</v>
      </c>
      <c r="V2272" s="15">
        <v>25</v>
      </c>
      <c r="W2272" s="15" t="s">
        <v>2895</v>
      </c>
      <c r="X2272" s="15" t="s">
        <v>120</v>
      </c>
      <c r="Y2272" s="15" t="s">
        <v>132</v>
      </c>
      <c r="Z2272" s="15" t="s">
        <v>1198</v>
      </c>
      <c r="AA2272" s="15" t="s">
        <v>130</v>
      </c>
      <c r="AB2272" s="15" t="s">
        <v>131</v>
      </c>
      <c r="AC2272" s="15" t="s">
        <v>132</v>
      </c>
      <c r="AD2272" s="15" t="s">
        <v>2895</v>
      </c>
      <c r="AE2272" s="15" t="s">
        <v>132</v>
      </c>
      <c r="AF2272" s="15" t="s">
        <v>134</v>
      </c>
      <c r="AG2272" s="15" t="s">
        <v>135</v>
      </c>
      <c r="AH2272" s="15" t="s">
        <v>136</v>
      </c>
      <c r="AI2272" s="19"/>
      <c r="AJ2272" s="15" t="s">
        <v>3215</v>
      </c>
      <c r="AK2272" s="15" t="s">
        <v>1</v>
      </c>
      <c r="AL2272" s="19"/>
    </row>
    <row r="2273" spans="1:38" x14ac:dyDescent="0.25">
      <c r="A2273" s="15">
        <v>2272</v>
      </c>
      <c r="B2273" s="15">
        <v>1090369322</v>
      </c>
      <c r="C2273" s="15" t="s">
        <v>147</v>
      </c>
      <c r="D2273" s="15" t="s">
        <v>118</v>
      </c>
      <c r="E2273" s="19" t="s">
        <v>61</v>
      </c>
      <c r="F2273" s="19" t="s">
        <v>3206</v>
      </c>
      <c r="G2273" s="15" t="s">
        <v>120</v>
      </c>
      <c r="H2273" s="15" t="s">
        <v>3207</v>
      </c>
      <c r="I2273" s="15" t="s">
        <v>3415</v>
      </c>
      <c r="J2273" s="15" t="s">
        <v>3416</v>
      </c>
      <c r="K2273" s="15" t="s">
        <v>3417</v>
      </c>
      <c r="L2273" s="15" t="s">
        <v>530</v>
      </c>
      <c r="M2273" s="15" t="s">
        <v>125</v>
      </c>
      <c r="N2273" s="15" t="s">
        <v>3209</v>
      </c>
      <c r="O2273" s="15" t="s">
        <v>64</v>
      </c>
      <c r="P2273" s="32">
        <v>154810003020</v>
      </c>
      <c r="Q2273" s="15" t="s">
        <v>1677</v>
      </c>
      <c r="R2273" s="15">
        <v>0</v>
      </c>
      <c r="S2273" s="15">
        <v>3104641578</v>
      </c>
      <c r="T2273" s="15"/>
      <c r="U2273" s="33">
        <v>38149</v>
      </c>
      <c r="V2273" s="15">
        <v>18</v>
      </c>
      <c r="W2273" s="15" t="s">
        <v>2895</v>
      </c>
      <c r="X2273" s="15" t="s">
        <v>120</v>
      </c>
      <c r="Y2273" s="15" t="s">
        <v>132</v>
      </c>
      <c r="Z2273" s="15" t="s">
        <v>1198</v>
      </c>
      <c r="AA2273" s="15" t="s">
        <v>130</v>
      </c>
      <c r="AB2273" s="15" t="s">
        <v>131</v>
      </c>
      <c r="AC2273" s="15" t="s">
        <v>132</v>
      </c>
      <c r="AD2273" s="15" t="s">
        <v>2895</v>
      </c>
      <c r="AE2273" s="15" t="s">
        <v>132</v>
      </c>
      <c r="AF2273" s="15" t="s">
        <v>134</v>
      </c>
      <c r="AG2273" s="15" t="s">
        <v>135</v>
      </c>
      <c r="AH2273" s="15" t="s">
        <v>136</v>
      </c>
      <c r="AI2273" s="19"/>
      <c r="AJ2273" s="15" t="s">
        <v>3215</v>
      </c>
      <c r="AK2273" s="15" t="s">
        <v>1</v>
      </c>
      <c r="AL2273" s="19"/>
    </row>
    <row r="2274" spans="1:38" x14ac:dyDescent="0.25">
      <c r="A2274" s="15">
        <v>2273</v>
      </c>
      <c r="B2274" s="15">
        <v>40328393</v>
      </c>
      <c r="C2274" s="15" t="s">
        <v>117</v>
      </c>
      <c r="D2274" s="15" t="s">
        <v>118</v>
      </c>
      <c r="E2274" s="19" t="s">
        <v>61</v>
      </c>
      <c r="F2274" s="19" t="s">
        <v>3206</v>
      </c>
      <c r="G2274" s="15" t="s">
        <v>120</v>
      </c>
      <c r="H2274" s="15" t="s">
        <v>3207</v>
      </c>
      <c r="I2274" s="15" t="s">
        <v>167</v>
      </c>
      <c r="J2274" s="15" t="s">
        <v>1354</v>
      </c>
      <c r="K2274" s="15" t="s">
        <v>2458</v>
      </c>
      <c r="L2274" s="15" t="s">
        <v>569</v>
      </c>
      <c r="M2274" s="15" t="s">
        <v>125</v>
      </c>
      <c r="N2274" s="15" t="s">
        <v>242</v>
      </c>
      <c r="O2274" s="15" t="s">
        <v>64</v>
      </c>
      <c r="P2274" s="32">
        <v>154810003020</v>
      </c>
      <c r="Q2274" s="15" t="s">
        <v>1677</v>
      </c>
      <c r="R2274" s="15">
        <v>0</v>
      </c>
      <c r="S2274" s="15">
        <v>3207009839</v>
      </c>
      <c r="T2274" s="15"/>
      <c r="U2274" s="33">
        <v>30481</v>
      </c>
      <c r="V2274" s="15">
        <v>39</v>
      </c>
      <c r="W2274" s="15" t="s">
        <v>2895</v>
      </c>
      <c r="X2274" s="15" t="s">
        <v>120</v>
      </c>
      <c r="Y2274" s="15" t="s">
        <v>132</v>
      </c>
      <c r="Z2274" s="15" t="s">
        <v>1198</v>
      </c>
      <c r="AA2274" s="15" t="s">
        <v>130</v>
      </c>
      <c r="AB2274" s="15" t="s">
        <v>131</v>
      </c>
      <c r="AC2274" s="15" t="s">
        <v>132</v>
      </c>
      <c r="AD2274" s="15" t="s">
        <v>2895</v>
      </c>
      <c r="AE2274" s="15" t="s">
        <v>132</v>
      </c>
      <c r="AF2274" s="15" t="s">
        <v>134</v>
      </c>
      <c r="AG2274" s="15" t="s">
        <v>135</v>
      </c>
      <c r="AH2274" s="15" t="s">
        <v>136</v>
      </c>
      <c r="AI2274" s="19"/>
      <c r="AJ2274" s="15" t="s">
        <v>3296</v>
      </c>
      <c r="AK2274" s="15" t="s">
        <v>1</v>
      </c>
      <c r="AL2274" s="19"/>
    </row>
    <row r="2275" spans="1:38" x14ac:dyDescent="0.25">
      <c r="A2275" s="15">
        <v>2274</v>
      </c>
      <c r="B2275" s="15">
        <v>1005046986</v>
      </c>
      <c r="C2275" s="15" t="s">
        <v>117</v>
      </c>
      <c r="D2275" s="15" t="s">
        <v>118</v>
      </c>
      <c r="E2275" s="19" t="s">
        <v>61</v>
      </c>
      <c r="F2275" s="19" t="s">
        <v>3206</v>
      </c>
      <c r="G2275" s="15" t="s">
        <v>120</v>
      </c>
      <c r="H2275" s="15" t="s">
        <v>3207</v>
      </c>
      <c r="I2275" s="15" t="s">
        <v>3418</v>
      </c>
      <c r="J2275" s="15" t="s">
        <v>3419</v>
      </c>
      <c r="K2275" s="15" t="s">
        <v>217</v>
      </c>
      <c r="L2275" s="15" t="s">
        <v>565</v>
      </c>
      <c r="M2275" s="15" t="s">
        <v>125</v>
      </c>
      <c r="N2275" s="15" t="s">
        <v>242</v>
      </c>
      <c r="O2275" s="15" t="s">
        <v>64</v>
      </c>
      <c r="P2275" s="32">
        <v>154810003020</v>
      </c>
      <c r="Q2275" s="15" t="s">
        <v>1677</v>
      </c>
      <c r="R2275" s="15">
        <v>0</v>
      </c>
      <c r="S2275" s="15">
        <v>3219161116</v>
      </c>
      <c r="T2275" s="15"/>
      <c r="U2275" s="33">
        <v>37821</v>
      </c>
      <c r="V2275" s="15">
        <v>19</v>
      </c>
      <c r="W2275" s="15" t="s">
        <v>2895</v>
      </c>
      <c r="X2275" s="15" t="s">
        <v>120</v>
      </c>
      <c r="Y2275" s="15" t="s">
        <v>132</v>
      </c>
      <c r="Z2275" s="15" t="s">
        <v>1198</v>
      </c>
      <c r="AA2275" s="15" t="s">
        <v>130</v>
      </c>
      <c r="AB2275" s="15" t="s">
        <v>131</v>
      </c>
      <c r="AC2275" s="15" t="s">
        <v>132</v>
      </c>
      <c r="AD2275" s="15" t="s">
        <v>2895</v>
      </c>
      <c r="AE2275" s="15" t="s">
        <v>132</v>
      </c>
      <c r="AF2275" s="15" t="s">
        <v>134</v>
      </c>
      <c r="AG2275" s="15" t="s">
        <v>135</v>
      </c>
      <c r="AH2275" s="15" t="s">
        <v>136</v>
      </c>
      <c r="AI2275" s="19"/>
      <c r="AJ2275" s="15" t="s">
        <v>3296</v>
      </c>
      <c r="AK2275" s="15" t="s">
        <v>1</v>
      </c>
      <c r="AL2275" s="19"/>
    </row>
    <row r="2276" spans="1:38" x14ac:dyDescent="0.25">
      <c r="A2276" s="15">
        <v>2275</v>
      </c>
      <c r="B2276" s="15">
        <v>1093920992</v>
      </c>
      <c r="C2276" s="15" t="s">
        <v>147</v>
      </c>
      <c r="D2276" s="15" t="s">
        <v>118</v>
      </c>
      <c r="E2276" s="19" t="s">
        <v>61</v>
      </c>
      <c r="F2276" s="19" t="s">
        <v>3206</v>
      </c>
      <c r="G2276" s="15" t="s">
        <v>120</v>
      </c>
      <c r="H2276" s="15" t="s">
        <v>3207</v>
      </c>
      <c r="I2276" s="15" t="s">
        <v>2598</v>
      </c>
      <c r="J2276" s="15" t="s">
        <v>3420</v>
      </c>
      <c r="K2276" s="15" t="s">
        <v>248</v>
      </c>
      <c r="L2276" s="15" t="s">
        <v>408</v>
      </c>
      <c r="M2276" s="15" t="s">
        <v>125</v>
      </c>
      <c r="N2276" s="15" t="s">
        <v>242</v>
      </c>
      <c r="O2276" s="15" t="s">
        <v>64</v>
      </c>
      <c r="P2276" s="32">
        <v>154810003020</v>
      </c>
      <c r="Q2276" s="15" t="s">
        <v>1677</v>
      </c>
      <c r="R2276" s="15">
        <v>0</v>
      </c>
      <c r="S2276" s="15">
        <v>3232844688</v>
      </c>
      <c r="T2276" s="15"/>
      <c r="U2276" s="33">
        <v>38667</v>
      </c>
      <c r="V2276" s="15">
        <v>17</v>
      </c>
      <c r="W2276" s="15" t="s">
        <v>2895</v>
      </c>
      <c r="X2276" s="15" t="s">
        <v>120</v>
      </c>
      <c r="Y2276" s="15" t="s">
        <v>132</v>
      </c>
      <c r="Z2276" s="15" t="s">
        <v>1198</v>
      </c>
      <c r="AA2276" s="15" t="s">
        <v>130</v>
      </c>
      <c r="AB2276" s="15" t="s">
        <v>131</v>
      </c>
      <c r="AC2276" s="15" t="s">
        <v>132</v>
      </c>
      <c r="AD2276" s="15" t="s">
        <v>2895</v>
      </c>
      <c r="AE2276" s="15" t="s">
        <v>132</v>
      </c>
      <c r="AF2276" s="15" t="s">
        <v>134</v>
      </c>
      <c r="AG2276" s="15" t="s">
        <v>135</v>
      </c>
      <c r="AH2276" s="15" t="s">
        <v>136</v>
      </c>
      <c r="AI2276" s="19"/>
      <c r="AJ2276" s="15" t="s">
        <v>3296</v>
      </c>
      <c r="AK2276" s="15" t="s">
        <v>1</v>
      </c>
      <c r="AL2276" s="19"/>
    </row>
    <row r="2277" spans="1:38" x14ac:dyDescent="0.25">
      <c r="A2277" s="15">
        <v>2276</v>
      </c>
      <c r="B2277" s="15">
        <v>1092176275</v>
      </c>
      <c r="C2277" s="15" t="s">
        <v>147</v>
      </c>
      <c r="D2277" s="15" t="s">
        <v>118</v>
      </c>
      <c r="E2277" s="19" t="s">
        <v>61</v>
      </c>
      <c r="F2277" s="19" t="s">
        <v>3206</v>
      </c>
      <c r="G2277" s="15" t="s">
        <v>120</v>
      </c>
      <c r="H2277" s="15" t="s">
        <v>3207</v>
      </c>
      <c r="I2277" s="15" t="s">
        <v>2359</v>
      </c>
      <c r="J2277" s="15" t="s">
        <v>677</v>
      </c>
      <c r="K2277" s="15" t="s">
        <v>3421</v>
      </c>
      <c r="L2277" s="15" t="s">
        <v>200</v>
      </c>
      <c r="M2277" s="15" t="s">
        <v>125</v>
      </c>
      <c r="N2277" s="15" t="s">
        <v>242</v>
      </c>
      <c r="O2277" s="15" t="s">
        <v>64</v>
      </c>
      <c r="P2277" s="32">
        <v>154810003020</v>
      </c>
      <c r="Q2277" s="15" t="s">
        <v>1677</v>
      </c>
      <c r="R2277" s="15">
        <v>0</v>
      </c>
      <c r="S2277" s="15">
        <v>3138925726</v>
      </c>
      <c r="T2277" s="15"/>
      <c r="U2277" s="33">
        <v>38466</v>
      </c>
      <c r="V2277" s="15">
        <v>17</v>
      </c>
      <c r="W2277" s="15" t="s">
        <v>2895</v>
      </c>
      <c r="X2277" s="15" t="s">
        <v>120</v>
      </c>
      <c r="Y2277" s="15" t="s">
        <v>132</v>
      </c>
      <c r="Z2277" s="15" t="s">
        <v>1198</v>
      </c>
      <c r="AA2277" s="15" t="s">
        <v>130</v>
      </c>
      <c r="AB2277" s="15" t="s">
        <v>131</v>
      </c>
      <c r="AC2277" s="15" t="s">
        <v>132</v>
      </c>
      <c r="AD2277" s="15" t="s">
        <v>2895</v>
      </c>
      <c r="AE2277" s="15" t="s">
        <v>132</v>
      </c>
      <c r="AF2277" s="15" t="s">
        <v>134</v>
      </c>
      <c r="AG2277" s="15" t="s">
        <v>135</v>
      </c>
      <c r="AH2277" s="15" t="s">
        <v>136</v>
      </c>
      <c r="AI2277" s="19"/>
      <c r="AJ2277" s="15" t="s">
        <v>3296</v>
      </c>
      <c r="AK2277" s="15" t="s">
        <v>1</v>
      </c>
      <c r="AL2277" s="19"/>
    </row>
    <row r="2278" spans="1:38" x14ac:dyDescent="0.25">
      <c r="A2278" s="15">
        <v>2277</v>
      </c>
      <c r="B2278" s="15">
        <v>1005045851</v>
      </c>
      <c r="C2278" s="15" t="s">
        <v>117</v>
      </c>
      <c r="D2278" s="15" t="s">
        <v>118</v>
      </c>
      <c r="E2278" s="19" t="s">
        <v>61</v>
      </c>
      <c r="F2278" s="19" t="s">
        <v>3206</v>
      </c>
      <c r="G2278" s="15" t="s">
        <v>120</v>
      </c>
      <c r="H2278" s="15" t="s">
        <v>3207</v>
      </c>
      <c r="I2278" s="15" t="s">
        <v>3422</v>
      </c>
      <c r="J2278" s="15" t="s">
        <v>1909</v>
      </c>
      <c r="K2278" s="15" t="s">
        <v>650</v>
      </c>
      <c r="L2278" s="15" t="s">
        <v>530</v>
      </c>
      <c r="M2278" s="15" t="s">
        <v>125</v>
      </c>
      <c r="N2278" s="15" t="s">
        <v>3209</v>
      </c>
      <c r="O2278" s="15" t="s">
        <v>64</v>
      </c>
      <c r="P2278" s="32">
        <v>154810003020</v>
      </c>
      <c r="Q2278" s="15" t="s">
        <v>1677</v>
      </c>
      <c r="R2278" s="15">
        <v>0</v>
      </c>
      <c r="S2278" s="15">
        <v>3214470957</v>
      </c>
      <c r="T2278" s="15"/>
      <c r="U2278" s="33">
        <v>37515</v>
      </c>
      <c r="V2278" s="15">
        <v>20</v>
      </c>
      <c r="W2278" s="15" t="s">
        <v>2895</v>
      </c>
      <c r="X2278" s="15" t="s">
        <v>120</v>
      </c>
      <c r="Y2278" s="15" t="s">
        <v>132</v>
      </c>
      <c r="Z2278" s="15" t="s">
        <v>1198</v>
      </c>
      <c r="AA2278" s="15" t="s">
        <v>130</v>
      </c>
      <c r="AB2278" s="15" t="s">
        <v>131</v>
      </c>
      <c r="AC2278" s="15" t="s">
        <v>132</v>
      </c>
      <c r="AD2278" s="15" t="s">
        <v>2895</v>
      </c>
      <c r="AE2278" s="15" t="s">
        <v>132</v>
      </c>
      <c r="AF2278" s="15" t="s">
        <v>134</v>
      </c>
      <c r="AG2278" s="15" t="s">
        <v>135</v>
      </c>
      <c r="AH2278" s="15" t="s">
        <v>136</v>
      </c>
      <c r="AI2278" s="19"/>
      <c r="AJ2278" s="15" t="s">
        <v>3210</v>
      </c>
      <c r="AK2278" s="15" t="s">
        <v>1</v>
      </c>
      <c r="AL2278" s="19"/>
    </row>
    <row r="2279" spans="1:38" x14ac:dyDescent="0.25">
      <c r="A2279" s="15">
        <v>2278</v>
      </c>
      <c r="B2279" s="15">
        <v>1117962623</v>
      </c>
      <c r="C2279" s="15" t="s">
        <v>147</v>
      </c>
      <c r="D2279" s="15" t="s">
        <v>118</v>
      </c>
      <c r="E2279" s="19" t="s">
        <v>61</v>
      </c>
      <c r="F2279" s="19" t="s">
        <v>3206</v>
      </c>
      <c r="G2279" s="15" t="s">
        <v>120</v>
      </c>
      <c r="H2279" s="15" t="s">
        <v>3207</v>
      </c>
      <c r="I2279" s="15" t="s">
        <v>3423</v>
      </c>
      <c r="J2279" s="15" t="s">
        <v>186</v>
      </c>
      <c r="K2279" s="15" t="s">
        <v>1857</v>
      </c>
      <c r="L2279" s="15" t="s">
        <v>228</v>
      </c>
      <c r="M2279" s="15" t="s">
        <v>125</v>
      </c>
      <c r="N2279" s="15" t="s">
        <v>3209</v>
      </c>
      <c r="O2279" s="15" t="s">
        <v>64</v>
      </c>
      <c r="P2279" s="32">
        <v>154810003020</v>
      </c>
      <c r="Q2279" s="15" t="s">
        <v>1677</v>
      </c>
      <c r="R2279" s="15">
        <v>0</v>
      </c>
      <c r="S2279" s="15">
        <v>3118127925</v>
      </c>
      <c r="T2279" s="15"/>
      <c r="U2279" s="33">
        <v>38503</v>
      </c>
      <c r="V2279" s="15">
        <v>17</v>
      </c>
      <c r="W2279" s="15" t="s">
        <v>2895</v>
      </c>
      <c r="X2279" s="15" t="s">
        <v>120</v>
      </c>
      <c r="Y2279" s="15" t="s">
        <v>132</v>
      </c>
      <c r="Z2279" s="15" t="s">
        <v>1198</v>
      </c>
      <c r="AA2279" s="15" t="s">
        <v>130</v>
      </c>
      <c r="AB2279" s="15" t="s">
        <v>131</v>
      </c>
      <c r="AC2279" s="15" t="s">
        <v>132</v>
      </c>
      <c r="AD2279" s="15" t="s">
        <v>2895</v>
      </c>
      <c r="AE2279" s="15" t="s">
        <v>132</v>
      </c>
      <c r="AF2279" s="15" t="s">
        <v>134</v>
      </c>
      <c r="AG2279" s="15" t="s">
        <v>135</v>
      </c>
      <c r="AH2279" s="15" t="s">
        <v>136</v>
      </c>
      <c r="AI2279" s="19"/>
      <c r="AJ2279" s="15" t="s">
        <v>3210</v>
      </c>
      <c r="AK2279" s="15" t="s">
        <v>1</v>
      </c>
      <c r="AL2279" s="19"/>
    </row>
    <row r="2280" spans="1:38" x14ac:dyDescent="0.25">
      <c r="A2280" s="15">
        <v>2279</v>
      </c>
      <c r="B2280" s="15">
        <v>1117962622</v>
      </c>
      <c r="C2280" s="15" t="s">
        <v>147</v>
      </c>
      <c r="D2280" s="15" t="s">
        <v>118</v>
      </c>
      <c r="E2280" s="19" t="s">
        <v>61</v>
      </c>
      <c r="F2280" s="19" t="s">
        <v>3206</v>
      </c>
      <c r="G2280" s="15" t="s">
        <v>120</v>
      </c>
      <c r="H2280" s="15" t="s">
        <v>3207</v>
      </c>
      <c r="I2280" s="15" t="s">
        <v>3424</v>
      </c>
      <c r="J2280" s="15" t="s">
        <v>210</v>
      </c>
      <c r="K2280" s="15" t="s">
        <v>1857</v>
      </c>
      <c r="L2280" s="15" t="s">
        <v>228</v>
      </c>
      <c r="M2280" s="15" t="s">
        <v>146</v>
      </c>
      <c r="N2280" s="15" t="s">
        <v>242</v>
      </c>
      <c r="O2280" s="15" t="s">
        <v>64</v>
      </c>
      <c r="P2280" s="32">
        <v>154810003020</v>
      </c>
      <c r="Q2280" s="15" t="s">
        <v>1677</v>
      </c>
      <c r="R2280" s="15">
        <v>0</v>
      </c>
      <c r="S2280" s="15">
        <v>3118127925</v>
      </c>
      <c r="T2280" s="15"/>
      <c r="U2280" s="33">
        <v>38156</v>
      </c>
      <c r="V2280" s="15">
        <v>18</v>
      </c>
      <c r="W2280" s="15" t="s">
        <v>2895</v>
      </c>
      <c r="X2280" s="15" t="s">
        <v>120</v>
      </c>
      <c r="Y2280" s="15" t="s">
        <v>132</v>
      </c>
      <c r="Z2280" s="15" t="s">
        <v>1198</v>
      </c>
      <c r="AA2280" s="15" t="s">
        <v>130</v>
      </c>
      <c r="AB2280" s="15" t="s">
        <v>131</v>
      </c>
      <c r="AC2280" s="15" t="s">
        <v>132</v>
      </c>
      <c r="AD2280" s="15" t="s">
        <v>2895</v>
      </c>
      <c r="AE2280" s="15" t="s">
        <v>132</v>
      </c>
      <c r="AF2280" s="15" t="s">
        <v>134</v>
      </c>
      <c r="AG2280" s="15" t="s">
        <v>135</v>
      </c>
      <c r="AH2280" s="15" t="s">
        <v>136</v>
      </c>
      <c r="AI2280" s="19"/>
      <c r="AJ2280" s="15" t="s">
        <v>3210</v>
      </c>
      <c r="AK2280" s="15" t="s">
        <v>1</v>
      </c>
      <c r="AL2280" s="19"/>
    </row>
    <row r="2281" spans="1:38" x14ac:dyDescent="0.25">
      <c r="A2281" s="15">
        <v>2280</v>
      </c>
      <c r="B2281" s="15">
        <v>1005046885</v>
      </c>
      <c r="C2281" s="15" t="s">
        <v>117</v>
      </c>
      <c r="D2281" s="15" t="s">
        <v>118</v>
      </c>
      <c r="E2281" s="19" t="s">
        <v>61</v>
      </c>
      <c r="F2281" s="19" t="s">
        <v>3206</v>
      </c>
      <c r="G2281" s="15" t="s">
        <v>120</v>
      </c>
      <c r="H2281" s="15" t="s">
        <v>3207</v>
      </c>
      <c r="I2281" s="15" t="s">
        <v>3425</v>
      </c>
      <c r="J2281" s="15" t="s">
        <v>1141</v>
      </c>
      <c r="K2281" s="15" t="s">
        <v>3286</v>
      </c>
      <c r="L2281" s="15" t="s">
        <v>2283</v>
      </c>
      <c r="M2281" s="15" t="s">
        <v>125</v>
      </c>
      <c r="N2281" s="15" t="s">
        <v>3209</v>
      </c>
      <c r="O2281" s="15" t="s">
        <v>64</v>
      </c>
      <c r="P2281" s="32">
        <v>154810003020</v>
      </c>
      <c r="Q2281" s="15" t="s">
        <v>1677</v>
      </c>
      <c r="R2281" s="15">
        <v>0</v>
      </c>
      <c r="S2281" s="15">
        <v>3214885436</v>
      </c>
      <c r="T2281" s="15"/>
      <c r="U2281" s="33">
        <v>37606</v>
      </c>
      <c r="V2281" s="15">
        <v>19</v>
      </c>
      <c r="W2281" s="15" t="s">
        <v>2895</v>
      </c>
      <c r="X2281" s="15" t="s">
        <v>120</v>
      </c>
      <c r="Y2281" s="15" t="s">
        <v>132</v>
      </c>
      <c r="Z2281" s="15" t="s">
        <v>1198</v>
      </c>
      <c r="AA2281" s="15" t="s">
        <v>130</v>
      </c>
      <c r="AB2281" s="15" t="s">
        <v>131</v>
      </c>
      <c r="AC2281" s="15" t="s">
        <v>132</v>
      </c>
      <c r="AD2281" s="15" t="s">
        <v>2895</v>
      </c>
      <c r="AE2281" s="15" t="s">
        <v>132</v>
      </c>
      <c r="AF2281" s="15" t="s">
        <v>134</v>
      </c>
      <c r="AG2281" s="15" t="s">
        <v>135</v>
      </c>
      <c r="AH2281" s="15" t="s">
        <v>136</v>
      </c>
      <c r="AI2281" s="19"/>
      <c r="AJ2281" s="15" t="s">
        <v>3210</v>
      </c>
      <c r="AK2281" s="15" t="s">
        <v>1</v>
      </c>
      <c r="AL2281" s="19"/>
    </row>
    <row r="2282" spans="1:38" x14ac:dyDescent="0.25">
      <c r="A2282" s="15">
        <v>2281</v>
      </c>
      <c r="B2282" s="15">
        <v>1118374650</v>
      </c>
      <c r="C2282" s="15" t="s">
        <v>147</v>
      </c>
      <c r="D2282" s="15" t="s">
        <v>118</v>
      </c>
      <c r="E2282" s="19" t="s">
        <v>61</v>
      </c>
      <c r="F2282" s="19" t="s">
        <v>3206</v>
      </c>
      <c r="G2282" s="15" t="s">
        <v>120</v>
      </c>
      <c r="H2282" s="15" t="s">
        <v>3207</v>
      </c>
      <c r="I2282" s="15" t="s">
        <v>2970</v>
      </c>
      <c r="J2282" s="15" t="s">
        <v>363</v>
      </c>
      <c r="K2282" s="15" t="s">
        <v>2171</v>
      </c>
      <c r="L2282" s="15" t="s">
        <v>629</v>
      </c>
      <c r="M2282" s="15" t="s">
        <v>125</v>
      </c>
      <c r="N2282" s="15" t="s">
        <v>191</v>
      </c>
      <c r="O2282" s="15" t="s">
        <v>64</v>
      </c>
      <c r="P2282" s="32">
        <v>154810003020</v>
      </c>
      <c r="Q2282" s="15" t="s">
        <v>1677</v>
      </c>
      <c r="R2282" s="15">
        <v>0</v>
      </c>
      <c r="S2282" s="15">
        <v>3224458436</v>
      </c>
      <c r="T2282" s="15"/>
      <c r="U2282" s="33">
        <v>38926</v>
      </c>
      <c r="V2282" s="15">
        <v>16</v>
      </c>
      <c r="W2282" s="15" t="s">
        <v>2895</v>
      </c>
      <c r="X2282" s="15" t="s">
        <v>120</v>
      </c>
      <c r="Y2282" s="15" t="s">
        <v>132</v>
      </c>
      <c r="Z2282" s="15" t="s">
        <v>1198</v>
      </c>
      <c r="AA2282" s="15" t="s">
        <v>130</v>
      </c>
      <c r="AB2282" s="15" t="s">
        <v>131</v>
      </c>
      <c r="AC2282" s="15" t="s">
        <v>132</v>
      </c>
      <c r="AD2282" s="15" t="s">
        <v>2895</v>
      </c>
      <c r="AE2282" s="15" t="s">
        <v>132</v>
      </c>
      <c r="AF2282" s="15" t="s">
        <v>134</v>
      </c>
      <c r="AG2282" s="15" t="s">
        <v>135</v>
      </c>
      <c r="AH2282" s="15" t="s">
        <v>136</v>
      </c>
      <c r="AI2282" s="19"/>
      <c r="AJ2282" s="15" t="s">
        <v>3324</v>
      </c>
      <c r="AK2282" s="15" t="s">
        <v>1</v>
      </c>
      <c r="AL2282" s="19"/>
    </row>
    <row r="2283" spans="1:38" x14ac:dyDescent="0.25">
      <c r="A2283" s="15">
        <v>2282</v>
      </c>
      <c r="B2283" s="15">
        <v>60434504</v>
      </c>
      <c r="C2283" s="15" t="s">
        <v>117</v>
      </c>
      <c r="D2283" s="15" t="s">
        <v>118</v>
      </c>
      <c r="E2283" s="19" t="s">
        <v>61</v>
      </c>
      <c r="F2283" s="19" t="s">
        <v>3206</v>
      </c>
      <c r="G2283" s="15" t="s">
        <v>120</v>
      </c>
      <c r="H2283" s="15" t="s">
        <v>3207</v>
      </c>
      <c r="I2283" s="15" t="s">
        <v>3426</v>
      </c>
      <c r="J2283" s="15"/>
      <c r="K2283" s="15" t="s">
        <v>123</v>
      </c>
      <c r="L2283" s="15" t="s">
        <v>196</v>
      </c>
      <c r="M2283" s="15" t="s">
        <v>125</v>
      </c>
      <c r="N2283" s="15" t="s">
        <v>242</v>
      </c>
      <c r="O2283" s="15" t="s">
        <v>64</v>
      </c>
      <c r="P2283" s="32">
        <v>154810003020</v>
      </c>
      <c r="Q2283" s="15" t="s">
        <v>1677</v>
      </c>
      <c r="R2283" s="15">
        <v>0</v>
      </c>
      <c r="S2283" s="15">
        <v>3126215784</v>
      </c>
      <c r="T2283" s="15"/>
      <c r="U2283" s="33">
        <v>28029</v>
      </c>
      <c r="V2283" s="15">
        <v>46</v>
      </c>
      <c r="W2283" s="15" t="s">
        <v>2895</v>
      </c>
      <c r="X2283" s="15" t="s">
        <v>120</v>
      </c>
      <c r="Y2283" s="15" t="s">
        <v>132</v>
      </c>
      <c r="Z2283" s="15" t="s">
        <v>1198</v>
      </c>
      <c r="AA2283" s="15" t="s">
        <v>130</v>
      </c>
      <c r="AB2283" s="15" t="s">
        <v>131</v>
      </c>
      <c r="AC2283" s="15" t="s">
        <v>132</v>
      </c>
      <c r="AD2283" s="15" t="s">
        <v>2895</v>
      </c>
      <c r="AE2283" s="15" t="s">
        <v>132</v>
      </c>
      <c r="AF2283" s="15" t="s">
        <v>134</v>
      </c>
      <c r="AG2283" s="15" t="s">
        <v>135</v>
      </c>
      <c r="AH2283" s="15" t="s">
        <v>136</v>
      </c>
      <c r="AI2283" s="19"/>
      <c r="AJ2283" s="15" t="s">
        <v>3324</v>
      </c>
      <c r="AK2283" s="15" t="s">
        <v>1</v>
      </c>
      <c r="AL2283" s="19"/>
    </row>
    <row r="2284" spans="1:38" x14ac:dyDescent="0.25">
      <c r="A2284" s="15">
        <v>2283</v>
      </c>
      <c r="B2284" s="15">
        <v>1093906192</v>
      </c>
      <c r="C2284" s="15" t="s">
        <v>117</v>
      </c>
      <c r="D2284" s="15" t="s">
        <v>118</v>
      </c>
      <c r="E2284" s="19" t="s">
        <v>61</v>
      </c>
      <c r="F2284" s="19" t="s">
        <v>3206</v>
      </c>
      <c r="G2284" s="15" t="s">
        <v>120</v>
      </c>
      <c r="H2284" s="15" t="s">
        <v>3207</v>
      </c>
      <c r="I2284" s="15" t="s">
        <v>3427</v>
      </c>
      <c r="J2284" s="15" t="s">
        <v>1158</v>
      </c>
      <c r="K2284" s="15" t="s">
        <v>3326</v>
      </c>
      <c r="L2284" s="15" t="s">
        <v>1022</v>
      </c>
      <c r="M2284" s="15" t="s">
        <v>125</v>
      </c>
      <c r="N2284" s="15" t="s">
        <v>3209</v>
      </c>
      <c r="O2284" s="15" t="s">
        <v>64</v>
      </c>
      <c r="P2284" s="32">
        <v>154810003020</v>
      </c>
      <c r="Q2284" s="15" t="s">
        <v>1677</v>
      </c>
      <c r="R2284" s="15">
        <v>0</v>
      </c>
      <c r="S2284" s="15">
        <v>3118148074</v>
      </c>
      <c r="T2284" s="15"/>
      <c r="U2284" s="33">
        <v>35613</v>
      </c>
      <c r="V2284" s="15">
        <v>25</v>
      </c>
      <c r="W2284" s="15" t="s">
        <v>2895</v>
      </c>
      <c r="X2284" s="15" t="s">
        <v>120</v>
      </c>
      <c r="Y2284" s="15" t="s">
        <v>132</v>
      </c>
      <c r="Z2284" s="15" t="s">
        <v>1198</v>
      </c>
      <c r="AA2284" s="15" t="s">
        <v>130</v>
      </c>
      <c r="AB2284" s="15" t="s">
        <v>131</v>
      </c>
      <c r="AC2284" s="15" t="s">
        <v>132</v>
      </c>
      <c r="AD2284" s="15" t="s">
        <v>2895</v>
      </c>
      <c r="AE2284" s="15" t="s">
        <v>132</v>
      </c>
      <c r="AF2284" s="15" t="s">
        <v>134</v>
      </c>
      <c r="AG2284" s="15" t="s">
        <v>135</v>
      </c>
      <c r="AH2284" s="15" t="s">
        <v>136</v>
      </c>
      <c r="AI2284" s="19"/>
      <c r="AJ2284" s="15" t="s">
        <v>3324</v>
      </c>
      <c r="AK2284" s="15" t="s">
        <v>1</v>
      </c>
      <c r="AL2284" s="19"/>
    </row>
    <row r="2285" spans="1:38" x14ac:dyDescent="0.25">
      <c r="A2285" s="15">
        <v>2284</v>
      </c>
      <c r="B2285" s="15">
        <v>1093909825</v>
      </c>
      <c r="C2285" s="15" t="s">
        <v>117</v>
      </c>
      <c r="D2285" s="15" t="s">
        <v>118</v>
      </c>
      <c r="E2285" s="19" t="s">
        <v>61</v>
      </c>
      <c r="F2285" s="19" t="s">
        <v>3206</v>
      </c>
      <c r="G2285" s="15" t="s">
        <v>120</v>
      </c>
      <c r="H2285" s="15" t="s">
        <v>3207</v>
      </c>
      <c r="I2285" s="15" t="s">
        <v>390</v>
      </c>
      <c r="J2285" s="15" t="s">
        <v>3428</v>
      </c>
      <c r="K2285" s="15" t="s">
        <v>246</v>
      </c>
      <c r="L2285" s="15" t="s">
        <v>3222</v>
      </c>
      <c r="M2285" s="15" t="s">
        <v>146</v>
      </c>
      <c r="N2285" s="15" t="s">
        <v>3209</v>
      </c>
      <c r="O2285" s="15" t="s">
        <v>64</v>
      </c>
      <c r="P2285" s="32">
        <v>154810003020</v>
      </c>
      <c r="Q2285" s="15" t="s">
        <v>1677</v>
      </c>
      <c r="R2285" s="15">
        <v>0</v>
      </c>
      <c r="S2285" s="15">
        <v>3118148074</v>
      </c>
      <c r="T2285" s="15"/>
      <c r="U2285" s="33">
        <v>32836</v>
      </c>
      <c r="V2285" s="15">
        <v>33</v>
      </c>
      <c r="W2285" s="15" t="s">
        <v>2895</v>
      </c>
      <c r="X2285" s="15" t="s">
        <v>120</v>
      </c>
      <c r="Y2285" s="15" t="s">
        <v>132</v>
      </c>
      <c r="Z2285" s="15" t="s">
        <v>1198</v>
      </c>
      <c r="AA2285" s="15" t="s">
        <v>130</v>
      </c>
      <c r="AB2285" s="15" t="s">
        <v>131</v>
      </c>
      <c r="AC2285" s="15" t="s">
        <v>132</v>
      </c>
      <c r="AD2285" s="15" t="s">
        <v>2895</v>
      </c>
      <c r="AE2285" s="15" t="s">
        <v>132</v>
      </c>
      <c r="AF2285" s="15" t="s">
        <v>134</v>
      </c>
      <c r="AG2285" s="15" t="s">
        <v>135</v>
      </c>
      <c r="AH2285" s="15" t="s">
        <v>136</v>
      </c>
      <c r="AI2285" s="19"/>
      <c r="AJ2285" s="15" t="s">
        <v>3324</v>
      </c>
      <c r="AK2285" s="15" t="s">
        <v>1</v>
      </c>
      <c r="AL2285" s="19"/>
    </row>
    <row r="2286" spans="1:38" x14ac:dyDescent="0.25">
      <c r="A2286" s="15">
        <v>2285</v>
      </c>
      <c r="B2286" s="15">
        <v>1004822348</v>
      </c>
      <c r="C2286" s="15" t="s">
        <v>117</v>
      </c>
      <c r="D2286" s="15" t="s">
        <v>118</v>
      </c>
      <c r="E2286" s="19" t="s">
        <v>61</v>
      </c>
      <c r="F2286" s="15" t="s">
        <v>3228</v>
      </c>
      <c r="G2286" s="15" t="s">
        <v>120</v>
      </c>
      <c r="H2286" s="15" t="s">
        <v>3207</v>
      </c>
      <c r="I2286" s="15" t="s">
        <v>3429</v>
      </c>
      <c r="J2286" s="15" t="s">
        <v>766</v>
      </c>
      <c r="K2286" s="15" t="s">
        <v>2687</v>
      </c>
      <c r="L2286" s="15" t="s">
        <v>462</v>
      </c>
      <c r="M2286" s="15" t="s">
        <v>146</v>
      </c>
      <c r="N2286" s="15" t="s">
        <v>242</v>
      </c>
      <c r="O2286" s="15" t="s">
        <v>65</v>
      </c>
      <c r="P2286" s="32">
        <v>154670001056</v>
      </c>
      <c r="Q2286" s="15" t="s">
        <v>1677</v>
      </c>
      <c r="R2286" s="15">
        <v>0</v>
      </c>
      <c r="S2286" s="15">
        <v>0</v>
      </c>
      <c r="T2286" s="15"/>
      <c r="U2286" s="33">
        <v>37822</v>
      </c>
      <c r="V2286" s="15">
        <v>19</v>
      </c>
      <c r="W2286" s="15" t="s">
        <v>2895</v>
      </c>
      <c r="X2286" s="15" t="s">
        <v>120</v>
      </c>
      <c r="Y2286" s="15" t="s">
        <v>132</v>
      </c>
      <c r="Z2286" s="15" t="s">
        <v>1198</v>
      </c>
      <c r="AA2286" s="15" t="s">
        <v>130</v>
      </c>
      <c r="AB2286" s="15" t="s">
        <v>131</v>
      </c>
      <c r="AC2286" s="15" t="s">
        <v>132</v>
      </c>
      <c r="AD2286" s="15" t="s">
        <v>132</v>
      </c>
      <c r="AE2286" s="15" t="s">
        <v>132</v>
      </c>
      <c r="AF2286" s="15" t="s">
        <v>134</v>
      </c>
      <c r="AG2286" s="15" t="s">
        <v>135</v>
      </c>
      <c r="AH2286" s="15" t="s">
        <v>136</v>
      </c>
      <c r="AI2286" s="19"/>
      <c r="AJ2286" s="15" t="s">
        <v>3373</v>
      </c>
      <c r="AK2286" s="15" t="s">
        <v>1</v>
      </c>
      <c r="AL2286" s="19"/>
    </row>
    <row r="2287" spans="1:38" x14ac:dyDescent="0.25">
      <c r="A2287" s="15">
        <v>2286</v>
      </c>
      <c r="B2287" s="15">
        <v>1004807009</v>
      </c>
      <c r="C2287" s="15" t="s">
        <v>117</v>
      </c>
      <c r="D2287" s="15" t="s">
        <v>118</v>
      </c>
      <c r="E2287" s="19" t="s">
        <v>61</v>
      </c>
      <c r="F2287" s="15" t="s">
        <v>3228</v>
      </c>
      <c r="G2287" s="15" t="s">
        <v>120</v>
      </c>
      <c r="H2287" s="15" t="s">
        <v>3207</v>
      </c>
      <c r="I2287" s="15" t="s">
        <v>3430</v>
      </c>
      <c r="J2287" s="15" t="s">
        <v>244</v>
      </c>
      <c r="K2287" s="15" t="s">
        <v>217</v>
      </c>
      <c r="L2287" s="15" t="s">
        <v>462</v>
      </c>
      <c r="M2287" s="15" t="s">
        <v>146</v>
      </c>
      <c r="N2287" s="15" t="s">
        <v>242</v>
      </c>
      <c r="O2287" s="15" t="s">
        <v>65</v>
      </c>
      <c r="P2287" s="32">
        <v>154670001056</v>
      </c>
      <c r="Q2287" s="15" t="s">
        <v>1677</v>
      </c>
      <c r="R2287" s="15">
        <v>0</v>
      </c>
      <c r="S2287" s="15">
        <v>0</v>
      </c>
      <c r="T2287" s="15"/>
      <c r="U2287" s="33">
        <v>37292</v>
      </c>
      <c r="V2287" s="15">
        <v>20</v>
      </c>
      <c r="W2287" s="15" t="s">
        <v>2895</v>
      </c>
      <c r="X2287" s="15" t="s">
        <v>120</v>
      </c>
      <c r="Y2287" s="15" t="s">
        <v>132</v>
      </c>
      <c r="Z2287" s="15" t="s">
        <v>1198</v>
      </c>
      <c r="AA2287" s="15" t="s">
        <v>130</v>
      </c>
      <c r="AB2287" s="15" t="s">
        <v>131</v>
      </c>
      <c r="AC2287" s="15" t="s">
        <v>132</v>
      </c>
      <c r="AD2287" s="15" t="s">
        <v>132</v>
      </c>
      <c r="AE2287" s="15" t="s">
        <v>132</v>
      </c>
      <c r="AF2287" s="15" t="s">
        <v>134</v>
      </c>
      <c r="AG2287" s="15" t="s">
        <v>135</v>
      </c>
      <c r="AH2287" s="15" t="s">
        <v>136</v>
      </c>
      <c r="AI2287" s="19"/>
      <c r="AJ2287" s="15" t="s">
        <v>3373</v>
      </c>
      <c r="AK2287" s="15" t="s">
        <v>1</v>
      </c>
      <c r="AL2287" s="19"/>
    </row>
    <row r="2288" spans="1:38" x14ac:dyDescent="0.25">
      <c r="A2288" s="15">
        <v>2287</v>
      </c>
      <c r="B2288" s="15">
        <v>1023015674</v>
      </c>
      <c r="C2288" s="15" t="s">
        <v>117</v>
      </c>
      <c r="D2288" s="15" t="s">
        <v>118</v>
      </c>
      <c r="E2288" s="19" t="s">
        <v>61</v>
      </c>
      <c r="F2288" s="15" t="s">
        <v>3228</v>
      </c>
      <c r="G2288" s="15" t="s">
        <v>120</v>
      </c>
      <c r="H2288" s="15" t="s">
        <v>3207</v>
      </c>
      <c r="I2288" s="15" t="s">
        <v>138</v>
      </c>
      <c r="J2288" s="15" t="s">
        <v>3431</v>
      </c>
      <c r="K2288" s="15" t="s">
        <v>443</v>
      </c>
      <c r="L2288" s="15" t="s">
        <v>248</v>
      </c>
      <c r="M2288" s="15" t="s">
        <v>125</v>
      </c>
      <c r="N2288" s="15" t="s">
        <v>242</v>
      </c>
      <c r="O2288" s="15" t="s">
        <v>65</v>
      </c>
      <c r="P2288" s="32">
        <v>154670001056</v>
      </c>
      <c r="Q2288" s="15" t="s">
        <v>1677</v>
      </c>
      <c r="R2288" s="15">
        <v>0</v>
      </c>
      <c r="S2288" s="15">
        <v>0</v>
      </c>
      <c r="T2288" s="15"/>
      <c r="U2288" s="33">
        <v>35234</v>
      </c>
      <c r="V2288" s="15">
        <v>26</v>
      </c>
      <c r="W2288" s="15" t="s">
        <v>2895</v>
      </c>
      <c r="X2288" s="15" t="s">
        <v>120</v>
      </c>
      <c r="Y2288" s="15" t="s">
        <v>132</v>
      </c>
      <c r="Z2288" s="15" t="s">
        <v>1198</v>
      </c>
      <c r="AA2288" s="15" t="s">
        <v>130</v>
      </c>
      <c r="AB2288" s="15" t="s">
        <v>131</v>
      </c>
      <c r="AC2288" s="15" t="s">
        <v>132</v>
      </c>
      <c r="AD2288" s="15" t="s">
        <v>132</v>
      </c>
      <c r="AE2288" s="15" t="s">
        <v>132</v>
      </c>
      <c r="AF2288" s="15" t="s">
        <v>134</v>
      </c>
      <c r="AG2288" s="15" t="s">
        <v>135</v>
      </c>
      <c r="AH2288" s="15" t="s">
        <v>136</v>
      </c>
      <c r="AI2288" s="19"/>
      <c r="AJ2288" s="15" t="s">
        <v>3373</v>
      </c>
      <c r="AK2288" s="15" t="s">
        <v>1</v>
      </c>
      <c r="AL2288" s="19"/>
    </row>
    <row r="2289" spans="1:38" x14ac:dyDescent="0.25">
      <c r="A2289" s="15">
        <v>2288</v>
      </c>
      <c r="B2289" s="15">
        <v>1004821009</v>
      </c>
      <c r="C2289" s="15" t="s">
        <v>117</v>
      </c>
      <c r="D2289" s="15" t="s">
        <v>118</v>
      </c>
      <c r="E2289" s="19" t="s">
        <v>61</v>
      </c>
      <c r="F2289" s="15" t="s">
        <v>3228</v>
      </c>
      <c r="G2289" s="15" t="s">
        <v>120</v>
      </c>
      <c r="H2289" s="15" t="s">
        <v>3207</v>
      </c>
      <c r="I2289" s="15" t="s">
        <v>249</v>
      </c>
      <c r="J2289" s="15" t="s">
        <v>3432</v>
      </c>
      <c r="K2289" s="15" t="s">
        <v>217</v>
      </c>
      <c r="L2289" s="15" t="s">
        <v>217</v>
      </c>
      <c r="M2289" s="15" t="s">
        <v>146</v>
      </c>
      <c r="N2289" s="15" t="s">
        <v>242</v>
      </c>
      <c r="O2289" s="15" t="s">
        <v>65</v>
      </c>
      <c r="P2289" s="32">
        <v>154670001056</v>
      </c>
      <c r="Q2289" s="15" t="s">
        <v>1677</v>
      </c>
      <c r="R2289" s="15">
        <v>0</v>
      </c>
      <c r="S2289" s="15">
        <v>0</v>
      </c>
      <c r="T2289" s="15"/>
      <c r="U2289" s="33">
        <v>36067</v>
      </c>
      <c r="V2289" s="15">
        <v>24</v>
      </c>
      <c r="W2289" s="15" t="s">
        <v>2895</v>
      </c>
      <c r="X2289" s="15" t="s">
        <v>120</v>
      </c>
      <c r="Y2289" s="15" t="s">
        <v>132</v>
      </c>
      <c r="Z2289" s="15" t="s">
        <v>1198</v>
      </c>
      <c r="AA2289" s="15" t="s">
        <v>130</v>
      </c>
      <c r="AB2289" s="15" t="s">
        <v>131</v>
      </c>
      <c r="AC2289" s="15" t="s">
        <v>132</v>
      </c>
      <c r="AD2289" s="15" t="s">
        <v>132</v>
      </c>
      <c r="AE2289" s="15" t="s">
        <v>132</v>
      </c>
      <c r="AF2289" s="15" t="s">
        <v>134</v>
      </c>
      <c r="AG2289" s="15" t="s">
        <v>135</v>
      </c>
      <c r="AH2289" s="15" t="s">
        <v>136</v>
      </c>
      <c r="AI2289" s="19"/>
      <c r="AJ2289" s="15" t="s">
        <v>3373</v>
      </c>
      <c r="AK2289" s="15" t="s">
        <v>1</v>
      </c>
      <c r="AL2289" s="19"/>
    </row>
    <row r="2290" spans="1:38" x14ac:dyDescent="0.25">
      <c r="A2290" s="15">
        <v>2289</v>
      </c>
      <c r="B2290" s="15">
        <v>1093925223</v>
      </c>
      <c r="C2290" s="15" t="s">
        <v>117</v>
      </c>
      <c r="D2290" s="15" t="s">
        <v>118</v>
      </c>
      <c r="E2290" s="19" t="s">
        <v>61</v>
      </c>
      <c r="F2290" s="19" t="s">
        <v>3206</v>
      </c>
      <c r="G2290" s="15" t="s">
        <v>120</v>
      </c>
      <c r="H2290" s="15" t="s">
        <v>3207</v>
      </c>
      <c r="I2290" s="15" t="s">
        <v>3433</v>
      </c>
      <c r="J2290" s="15" t="s">
        <v>512</v>
      </c>
      <c r="K2290" s="15" t="s">
        <v>217</v>
      </c>
      <c r="L2290" s="15" t="s">
        <v>411</v>
      </c>
      <c r="M2290" s="15" t="s">
        <v>146</v>
      </c>
      <c r="N2290" s="15" t="s">
        <v>242</v>
      </c>
      <c r="O2290" s="15" t="s">
        <v>64</v>
      </c>
      <c r="P2290" s="32">
        <v>154810003020</v>
      </c>
      <c r="Q2290" s="15" t="s">
        <v>1677</v>
      </c>
      <c r="R2290" s="15">
        <v>0</v>
      </c>
      <c r="S2290" s="15">
        <v>3167138072</v>
      </c>
      <c r="T2290" s="15"/>
      <c r="U2290" s="33">
        <v>36434</v>
      </c>
      <c r="V2290" s="15">
        <v>23</v>
      </c>
      <c r="W2290" s="15" t="s">
        <v>2895</v>
      </c>
      <c r="X2290" s="15" t="s">
        <v>120</v>
      </c>
      <c r="Y2290" s="15" t="s">
        <v>132</v>
      </c>
      <c r="Z2290" s="15" t="s">
        <v>1198</v>
      </c>
      <c r="AA2290" s="15" t="s">
        <v>130</v>
      </c>
      <c r="AB2290" s="15" t="s">
        <v>131</v>
      </c>
      <c r="AC2290" s="15" t="s">
        <v>132</v>
      </c>
      <c r="AD2290" s="15" t="s">
        <v>2895</v>
      </c>
      <c r="AE2290" s="15" t="s">
        <v>132</v>
      </c>
      <c r="AF2290" s="15" t="s">
        <v>134</v>
      </c>
      <c r="AG2290" s="15" t="s">
        <v>135</v>
      </c>
      <c r="AH2290" s="15" t="s">
        <v>136</v>
      </c>
      <c r="AI2290" s="19"/>
      <c r="AJ2290" s="15" t="s">
        <v>3296</v>
      </c>
      <c r="AK2290" s="15" t="s">
        <v>1</v>
      </c>
      <c r="AL2290" s="19"/>
    </row>
    <row r="2291" spans="1:38" x14ac:dyDescent="0.25">
      <c r="A2291" s="15">
        <v>2290</v>
      </c>
      <c r="B2291" s="15">
        <v>1004927015</v>
      </c>
      <c r="C2291" s="15" t="s">
        <v>117</v>
      </c>
      <c r="D2291" s="15" t="s">
        <v>118</v>
      </c>
      <c r="E2291" s="19" t="s">
        <v>61</v>
      </c>
      <c r="F2291" s="19" t="s">
        <v>3206</v>
      </c>
      <c r="G2291" s="15" t="s">
        <v>120</v>
      </c>
      <c r="H2291" s="15" t="s">
        <v>3207</v>
      </c>
      <c r="I2291" s="15" t="s">
        <v>754</v>
      </c>
      <c r="J2291" s="15" t="s">
        <v>442</v>
      </c>
      <c r="K2291" s="15" t="s">
        <v>3326</v>
      </c>
      <c r="L2291" s="15" t="s">
        <v>246</v>
      </c>
      <c r="M2291" s="15" t="s">
        <v>125</v>
      </c>
      <c r="N2291" s="15" t="s">
        <v>242</v>
      </c>
      <c r="O2291" s="15" t="s">
        <v>64</v>
      </c>
      <c r="P2291" s="32">
        <v>154810003020</v>
      </c>
      <c r="Q2291" s="15" t="s">
        <v>1677</v>
      </c>
      <c r="R2291" s="15">
        <v>0</v>
      </c>
      <c r="S2291" s="15">
        <v>3228935269</v>
      </c>
      <c r="T2291" s="15"/>
      <c r="U2291" s="33">
        <v>37729</v>
      </c>
      <c r="V2291" s="15">
        <v>19</v>
      </c>
      <c r="W2291" s="15" t="s">
        <v>2895</v>
      </c>
      <c r="X2291" s="15" t="s">
        <v>120</v>
      </c>
      <c r="Y2291" s="15" t="s">
        <v>132</v>
      </c>
      <c r="Z2291" s="15" t="s">
        <v>1198</v>
      </c>
      <c r="AA2291" s="15" t="s">
        <v>130</v>
      </c>
      <c r="AB2291" s="15" t="s">
        <v>131</v>
      </c>
      <c r="AC2291" s="15" t="s">
        <v>132</v>
      </c>
      <c r="AD2291" s="15" t="s">
        <v>2895</v>
      </c>
      <c r="AE2291" s="15" t="s">
        <v>132</v>
      </c>
      <c r="AF2291" s="15" t="s">
        <v>134</v>
      </c>
      <c r="AG2291" s="15" t="s">
        <v>135</v>
      </c>
      <c r="AH2291" s="15" t="s">
        <v>136</v>
      </c>
      <c r="AI2291" s="19"/>
      <c r="AJ2291" s="15" t="s">
        <v>3296</v>
      </c>
      <c r="AK2291" s="15" t="s">
        <v>1</v>
      </c>
      <c r="AL2291" s="19"/>
    </row>
    <row r="2292" spans="1:38" x14ac:dyDescent="0.25">
      <c r="A2292" s="15">
        <v>2291</v>
      </c>
      <c r="B2292" s="15">
        <v>1091073064</v>
      </c>
      <c r="C2292" s="15" t="s">
        <v>117</v>
      </c>
      <c r="D2292" s="15" t="s">
        <v>118</v>
      </c>
      <c r="E2292" s="19" t="s">
        <v>61</v>
      </c>
      <c r="F2292" s="19" t="s">
        <v>3206</v>
      </c>
      <c r="G2292" s="15" t="s">
        <v>120</v>
      </c>
      <c r="H2292" s="15" t="s">
        <v>3207</v>
      </c>
      <c r="I2292" s="15" t="s">
        <v>3434</v>
      </c>
      <c r="J2292" s="15" t="s">
        <v>239</v>
      </c>
      <c r="K2292" s="15" t="s">
        <v>1717</v>
      </c>
      <c r="L2292" s="15" t="s">
        <v>1194</v>
      </c>
      <c r="M2292" s="15" t="s">
        <v>125</v>
      </c>
      <c r="N2292" s="15" t="s">
        <v>3209</v>
      </c>
      <c r="O2292" s="15" t="s">
        <v>64</v>
      </c>
      <c r="P2292" s="32">
        <v>154810003020</v>
      </c>
      <c r="Q2292" s="15" t="s">
        <v>1677</v>
      </c>
      <c r="R2292" s="15">
        <v>0</v>
      </c>
      <c r="S2292" s="15">
        <v>3123539666</v>
      </c>
      <c r="T2292" s="15"/>
      <c r="U2292" s="33">
        <v>36825</v>
      </c>
      <c r="V2292" s="15">
        <v>22</v>
      </c>
      <c r="W2292" s="15" t="s">
        <v>2895</v>
      </c>
      <c r="X2292" s="15" t="s">
        <v>120</v>
      </c>
      <c r="Y2292" s="15" t="s">
        <v>132</v>
      </c>
      <c r="Z2292" s="15" t="s">
        <v>1198</v>
      </c>
      <c r="AA2292" s="15" t="s">
        <v>130</v>
      </c>
      <c r="AB2292" s="15" t="s">
        <v>131</v>
      </c>
      <c r="AC2292" s="15" t="s">
        <v>132</v>
      </c>
      <c r="AD2292" s="15" t="s">
        <v>2895</v>
      </c>
      <c r="AE2292" s="15" t="s">
        <v>132</v>
      </c>
      <c r="AF2292" s="15" t="s">
        <v>134</v>
      </c>
      <c r="AG2292" s="15" t="s">
        <v>135</v>
      </c>
      <c r="AH2292" s="15" t="s">
        <v>136</v>
      </c>
      <c r="AI2292" s="19"/>
      <c r="AJ2292" s="15" t="s">
        <v>3210</v>
      </c>
      <c r="AK2292" s="15" t="s">
        <v>1</v>
      </c>
      <c r="AL2292" s="19"/>
    </row>
    <row r="2293" spans="1:38" x14ac:dyDescent="0.25">
      <c r="A2293" s="15">
        <v>2292</v>
      </c>
      <c r="B2293" s="15">
        <v>88295402</v>
      </c>
      <c r="C2293" s="15" t="s">
        <v>117</v>
      </c>
      <c r="D2293" s="15" t="s">
        <v>118</v>
      </c>
      <c r="E2293" s="19" t="s">
        <v>61</v>
      </c>
      <c r="F2293" s="15" t="s">
        <v>3228</v>
      </c>
      <c r="G2293" s="15" t="s">
        <v>120</v>
      </c>
      <c r="H2293" s="15" t="s">
        <v>3207</v>
      </c>
      <c r="I2293" s="15" t="s">
        <v>2777</v>
      </c>
      <c r="J2293" s="15"/>
      <c r="K2293" s="15" t="s">
        <v>893</v>
      </c>
      <c r="L2293" s="15" t="s">
        <v>1289</v>
      </c>
      <c r="M2293" s="15" t="s">
        <v>146</v>
      </c>
      <c r="N2293" s="15" t="s">
        <v>3209</v>
      </c>
      <c r="O2293" s="15" t="s">
        <v>65</v>
      </c>
      <c r="P2293" s="32">
        <v>154670001056</v>
      </c>
      <c r="Q2293" s="15" t="s">
        <v>1677</v>
      </c>
      <c r="R2293" s="15">
        <v>0</v>
      </c>
      <c r="S2293" s="15">
        <v>3134705116</v>
      </c>
      <c r="T2293" s="15"/>
      <c r="U2293" s="33">
        <v>27116</v>
      </c>
      <c r="V2293" s="15">
        <v>48</v>
      </c>
      <c r="W2293" s="15" t="s">
        <v>2895</v>
      </c>
      <c r="X2293" s="15" t="s">
        <v>253</v>
      </c>
      <c r="Y2293" s="15" t="s">
        <v>132</v>
      </c>
      <c r="Z2293" s="15" t="s">
        <v>1198</v>
      </c>
      <c r="AA2293" s="15" t="s">
        <v>130</v>
      </c>
      <c r="AB2293" s="15" t="s">
        <v>131</v>
      </c>
      <c r="AC2293" s="15" t="s">
        <v>132</v>
      </c>
      <c r="AD2293" s="15" t="s">
        <v>132</v>
      </c>
      <c r="AE2293" s="15" t="s">
        <v>132</v>
      </c>
      <c r="AF2293" s="15" t="s">
        <v>134</v>
      </c>
      <c r="AG2293" s="15" t="s">
        <v>135</v>
      </c>
      <c r="AH2293" s="15" t="s">
        <v>136</v>
      </c>
      <c r="AI2293" s="19"/>
      <c r="AJ2293" s="15" t="s">
        <v>3232</v>
      </c>
      <c r="AK2293" s="15" t="s">
        <v>1</v>
      </c>
      <c r="AL2293" s="19"/>
    </row>
    <row r="2294" spans="1:38" x14ac:dyDescent="0.25">
      <c r="A2294" s="15">
        <v>2293</v>
      </c>
      <c r="B2294" s="15">
        <v>60438758</v>
      </c>
      <c r="C2294" s="15" t="s">
        <v>117</v>
      </c>
      <c r="D2294" s="15" t="s">
        <v>118</v>
      </c>
      <c r="E2294" s="19" t="s">
        <v>61</v>
      </c>
      <c r="F2294" s="19" t="s">
        <v>3206</v>
      </c>
      <c r="G2294" s="15" t="s">
        <v>120</v>
      </c>
      <c r="H2294" s="15" t="s">
        <v>3207</v>
      </c>
      <c r="I2294" s="15" t="s">
        <v>3435</v>
      </c>
      <c r="J2294" s="15"/>
      <c r="K2294" s="15" t="s">
        <v>1741</v>
      </c>
      <c r="L2294" s="15" t="s">
        <v>3436</v>
      </c>
      <c r="M2294" s="15" t="s">
        <v>125</v>
      </c>
      <c r="N2294" s="15" t="s">
        <v>3209</v>
      </c>
      <c r="O2294" s="15" t="s">
        <v>64</v>
      </c>
      <c r="P2294" s="32">
        <v>154810003020</v>
      </c>
      <c r="Q2294" s="15" t="s">
        <v>1677</v>
      </c>
      <c r="R2294" s="15">
        <v>0</v>
      </c>
      <c r="S2294" s="15">
        <v>3221094161</v>
      </c>
      <c r="T2294" s="15"/>
      <c r="U2294" s="33">
        <v>30776</v>
      </c>
      <c r="V2294" s="15">
        <v>38</v>
      </c>
      <c r="W2294" s="15" t="s">
        <v>2895</v>
      </c>
      <c r="X2294" s="15" t="s">
        <v>120</v>
      </c>
      <c r="Y2294" s="15" t="s">
        <v>132</v>
      </c>
      <c r="Z2294" s="15" t="s">
        <v>1198</v>
      </c>
      <c r="AA2294" s="15" t="s">
        <v>130</v>
      </c>
      <c r="AB2294" s="15" t="s">
        <v>131</v>
      </c>
      <c r="AC2294" s="15" t="s">
        <v>132</v>
      </c>
      <c r="AD2294" s="15" t="s">
        <v>2895</v>
      </c>
      <c r="AE2294" s="15" t="s">
        <v>132</v>
      </c>
      <c r="AF2294" s="15" t="s">
        <v>134</v>
      </c>
      <c r="AG2294" s="15" t="s">
        <v>135</v>
      </c>
      <c r="AH2294" s="15" t="s">
        <v>136</v>
      </c>
      <c r="AI2294" s="19"/>
      <c r="AJ2294" s="15" t="s">
        <v>3324</v>
      </c>
      <c r="AK2294" s="15" t="s">
        <v>1</v>
      </c>
      <c r="AL2294" s="19"/>
    </row>
    <row r="2295" spans="1:38" x14ac:dyDescent="0.25">
      <c r="A2295" s="15">
        <v>2294</v>
      </c>
      <c r="B2295" s="15">
        <v>105037908</v>
      </c>
      <c r="C2295" s="15" t="s">
        <v>117</v>
      </c>
      <c r="D2295" s="15" t="s">
        <v>118</v>
      </c>
      <c r="E2295" s="19" t="s">
        <v>61</v>
      </c>
      <c r="F2295" s="19" t="s">
        <v>3206</v>
      </c>
      <c r="G2295" s="15" t="s">
        <v>120</v>
      </c>
      <c r="H2295" s="15" t="s">
        <v>3207</v>
      </c>
      <c r="I2295" s="15" t="s">
        <v>171</v>
      </c>
      <c r="J2295" s="15" t="s">
        <v>3437</v>
      </c>
      <c r="K2295" s="15" t="s">
        <v>3438</v>
      </c>
      <c r="L2295" s="15" t="s">
        <v>3439</v>
      </c>
      <c r="M2295" s="15" t="s">
        <v>125</v>
      </c>
      <c r="N2295" s="15" t="s">
        <v>3209</v>
      </c>
      <c r="O2295" s="15" t="s">
        <v>64</v>
      </c>
      <c r="P2295" s="32">
        <v>154810003020</v>
      </c>
      <c r="Q2295" s="15" t="s">
        <v>1677</v>
      </c>
      <c r="R2295" s="15">
        <v>0</v>
      </c>
      <c r="S2295" s="15">
        <v>3223188699</v>
      </c>
      <c r="T2295" s="15"/>
      <c r="U2295" s="33">
        <v>34840</v>
      </c>
      <c r="V2295" s="15">
        <v>27</v>
      </c>
      <c r="W2295" s="15" t="s">
        <v>2895</v>
      </c>
      <c r="X2295" s="15" t="s">
        <v>120</v>
      </c>
      <c r="Y2295" s="15" t="s">
        <v>132</v>
      </c>
      <c r="Z2295" s="15" t="s">
        <v>1198</v>
      </c>
      <c r="AA2295" s="15" t="s">
        <v>130</v>
      </c>
      <c r="AB2295" s="15" t="s">
        <v>131</v>
      </c>
      <c r="AC2295" s="15" t="s">
        <v>132</v>
      </c>
      <c r="AD2295" s="15" t="s">
        <v>2895</v>
      </c>
      <c r="AE2295" s="15" t="s">
        <v>132</v>
      </c>
      <c r="AF2295" s="15" t="s">
        <v>134</v>
      </c>
      <c r="AG2295" s="15" t="s">
        <v>135</v>
      </c>
      <c r="AH2295" s="15" t="s">
        <v>136</v>
      </c>
      <c r="AI2295" s="19"/>
      <c r="AJ2295" s="15" t="s">
        <v>3215</v>
      </c>
      <c r="AK2295" s="15" t="s">
        <v>1</v>
      </c>
      <c r="AL2295" s="19"/>
    </row>
    <row r="2296" spans="1:38" x14ac:dyDescent="0.25">
      <c r="A2296" s="15">
        <v>2295</v>
      </c>
      <c r="B2296" s="15">
        <v>1090409603</v>
      </c>
      <c r="C2296" s="15" t="s">
        <v>117</v>
      </c>
      <c r="D2296" s="15" t="s">
        <v>118</v>
      </c>
      <c r="E2296" s="19" t="s">
        <v>61</v>
      </c>
      <c r="F2296" s="19" t="s">
        <v>3206</v>
      </c>
      <c r="G2296" s="15" t="s">
        <v>120</v>
      </c>
      <c r="H2296" s="15" t="s">
        <v>3207</v>
      </c>
      <c r="I2296" s="15" t="s">
        <v>171</v>
      </c>
      <c r="J2296" s="15" t="s">
        <v>3440</v>
      </c>
      <c r="K2296" s="15" t="s">
        <v>3330</v>
      </c>
      <c r="L2296" s="15" t="s">
        <v>2451</v>
      </c>
      <c r="M2296" s="15" t="s">
        <v>125</v>
      </c>
      <c r="N2296" s="15" t="s">
        <v>3209</v>
      </c>
      <c r="O2296" s="15" t="s">
        <v>64</v>
      </c>
      <c r="P2296" s="32">
        <v>154810003020</v>
      </c>
      <c r="Q2296" s="15" t="s">
        <v>1677</v>
      </c>
      <c r="R2296" s="15">
        <v>0</v>
      </c>
      <c r="S2296" s="15">
        <v>3219849601</v>
      </c>
      <c r="T2296" s="15"/>
      <c r="U2296" s="33">
        <v>32803</v>
      </c>
      <c r="V2296" s="15">
        <v>33</v>
      </c>
      <c r="W2296" s="15" t="s">
        <v>2895</v>
      </c>
      <c r="X2296" s="15" t="s">
        <v>120</v>
      </c>
      <c r="Y2296" s="15" t="s">
        <v>132</v>
      </c>
      <c r="Z2296" s="15" t="s">
        <v>1198</v>
      </c>
      <c r="AA2296" s="15" t="s">
        <v>130</v>
      </c>
      <c r="AB2296" s="15" t="s">
        <v>131</v>
      </c>
      <c r="AC2296" s="15" t="s">
        <v>132</v>
      </c>
      <c r="AD2296" s="15" t="s">
        <v>132</v>
      </c>
      <c r="AE2296" s="15" t="s">
        <v>132</v>
      </c>
      <c r="AF2296" s="15" t="s">
        <v>174</v>
      </c>
      <c r="AG2296" s="15" t="s">
        <v>135</v>
      </c>
      <c r="AH2296" s="15" t="s">
        <v>136</v>
      </c>
      <c r="AI2296" s="19"/>
      <c r="AJ2296" s="15" t="s">
        <v>3210</v>
      </c>
      <c r="AK2296" s="15" t="s">
        <v>1</v>
      </c>
      <c r="AL2296" s="19"/>
    </row>
    <row r="2297" spans="1:38" x14ac:dyDescent="0.25">
      <c r="A2297" s="15">
        <v>2296</v>
      </c>
      <c r="B2297" s="15">
        <v>1090468074</v>
      </c>
      <c r="C2297" s="15" t="s">
        <v>117</v>
      </c>
      <c r="D2297" s="15" t="s">
        <v>118</v>
      </c>
      <c r="E2297" s="19" t="s">
        <v>61</v>
      </c>
      <c r="F2297" s="19" t="s">
        <v>3206</v>
      </c>
      <c r="G2297" s="15" t="s">
        <v>120</v>
      </c>
      <c r="H2297" s="15" t="s">
        <v>3207</v>
      </c>
      <c r="I2297" s="15" t="s">
        <v>3441</v>
      </c>
      <c r="J2297" s="15"/>
      <c r="K2297" s="15" t="s">
        <v>2024</v>
      </c>
      <c r="L2297" s="15" t="s">
        <v>385</v>
      </c>
      <c r="M2297" s="15" t="s">
        <v>146</v>
      </c>
      <c r="N2297" s="15" t="s">
        <v>3209</v>
      </c>
      <c r="O2297" s="15" t="s">
        <v>64</v>
      </c>
      <c r="P2297" s="32">
        <v>154810003020</v>
      </c>
      <c r="Q2297" s="15" t="s">
        <v>1677</v>
      </c>
      <c r="R2297" s="15">
        <v>0</v>
      </c>
      <c r="S2297" s="15">
        <v>3172232157</v>
      </c>
      <c r="T2297" s="15"/>
      <c r="U2297" s="33">
        <v>33757</v>
      </c>
      <c r="V2297" s="15">
        <v>30</v>
      </c>
      <c r="W2297" s="15" t="s">
        <v>2895</v>
      </c>
      <c r="X2297" s="15" t="s">
        <v>120</v>
      </c>
      <c r="Y2297" s="15" t="s">
        <v>132</v>
      </c>
      <c r="Z2297" s="15" t="s">
        <v>1198</v>
      </c>
      <c r="AA2297" s="15" t="s">
        <v>130</v>
      </c>
      <c r="AB2297" s="15" t="s">
        <v>131</v>
      </c>
      <c r="AC2297" s="15" t="s">
        <v>132</v>
      </c>
      <c r="AD2297" s="15" t="s">
        <v>132</v>
      </c>
      <c r="AE2297" s="15" t="s">
        <v>132</v>
      </c>
      <c r="AF2297" s="15" t="s">
        <v>174</v>
      </c>
      <c r="AG2297" s="15" t="s">
        <v>135</v>
      </c>
      <c r="AH2297" s="15" t="s">
        <v>136</v>
      </c>
      <c r="AI2297" s="19"/>
      <c r="AJ2297" s="15" t="s">
        <v>3210</v>
      </c>
      <c r="AK2297" s="15" t="s">
        <v>1</v>
      </c>
      <c r="AL2297" s="19"/>
    </row>
    <row r="2298" spans="1:38" x14ac:dyDescent="0.25">
      <c r="A2298" s="15">
        <v>2297</v>
      </c>
      <c r="B2298" s="15">
        <v>1090457783</v>
      </c>
      <c r="C2298" s="15" t="s">
        <v>117</v>
      </c>
      <c r="D2298" s="15" t="s">
        <v>118</v>
      </c>
      <c r="E2298" s="19" t="s">
        <v>61</v>
      </c>
      <c r="F2298" s="19" t="s">
        <v>3206</v>
      </c>
      <c r="G2298" s="15" t="s">
        <v>120</v>
      </c>
      <c r="H2298" s="15" t="s">
        <v>3207</v>
      </c>
      <c r="I2298" s="15" t="s">
        <v>3442</v>
      </c>
      <c r="J2298" s="15"/>
      <c r="K2298" s="15" t="s">
        <v>246</v>
      </c>
      <c r="L2298" s="15" t="s">
        <v>1717</v>
      </c>
      <c r="M2298" s="15" t="s">
        <v>146</v>
      </c>
      <c r="N2298" s="15" t="s">
        <v>242</v>
      </c>
      <c r="O2298" s="15" t="s">
        <v>64</v>
      </c>
      <c r="P2298" s="32">
        <v>154810003020</v>
      </c>
      <c r="Q2298" s="15" t="s">
        <v>1677</v>
      </c>
      <c r="R2298" s="15">
        <v>0</v>
      </c>
      <c r="S2298" s="15">
        <v>3105803746</v>
      </c>
      <c r="T2298" s="15"/>
      <c r="U2298" s="33">
        <v>33876</v>
      </c>
      <c r="V2298" s="15">
        <v>30</v>
      </c>
      <c r="W2298" s="15" t="s">
        <v>2895</v>
      </c>
      <c r="X2298" s="15" t="s">
        <v>120</v>
      </c>
      <c r="Y2298" s="15" t="s">
        <v>132</v>
      </c>
      <c r="Z2298" s="15" t="s">
        <v>1198</v>
      </c>
      <c r="AA2298" s="15" t="s">
        <v>130</v>
      </c>
      <c r="AB2298" s="15" t="s">
        <v>131</v>
      </c>
      <c r="AC2298" s="15" t="s">
        <v>132</v>
      </c>
      <c r="AD2298" s="15" t="s">
        <v>132</v>
      </c>
      <c r="AE2298" s="15" t="s">
        <v>132</v>
      </c>
      <c r="AF2298" s="15" t="s">
        <v>174</v>
      </c>
      <c r="AG2298" s="15" t="s">
        <v>135</v>
      </c>
      <c r="AH2298" s="15" t="s">
        <v>136</v>
      </c>
      <c r="AI2298" s="19"/>
      <c r="AJ2298" s="15" t="s">
        <v>3210</v>
      </c>
      <c r="AK2298" s="15" t="s">
        <v>1</v>
      </c>
      <c r="AL2298" s="19"/>
    </row>
    <row r="2299" spans="1:38" x14ac:dyDescent="0.25">
      <c r="A2299" s="15">
        <v>2298</v>
      </c>
      <c r="B2299" s="15">
        <v>1005045956</v>
      </c>
      <c r="C2299" s="15" t="s">
        <v>117</v>
      </c>
      <c r="D2299" s="15" t="s">
        <v>118</v>
      </c>
      <c r="E2299" s="19" t="s">
        <v>61</v>
      </c>
      <c r="F2299" s="19" t="s">
        <v>3206</v>
      </c>
      <c r="G2299" s="15" t="s">
        <v>120</v>
      </c>
      <c r="H2299" s="15" t="s">
        <v>3207</v>
      </c>
      <c r="I2299" s="15" t="s">
        <v>222</v>
      </c>
      <c r="J2299" s="15" t="s">
        <v>216</v>
      </c>
      <c r="K2299" s="15" t="s">
        <v>650</v>
      </c>
      <c r="L2299" s="15" t="s">
        <v>3443</v>
      </c>
      <c r="M2299" s="15" t="s">
        <v>125</v>
      </c>
      <c r="N2299" s="15" t="s">
        <v>191</v>
      </c>
      <c r="O2299" s="15" t="s">
        <v>64</v>
      </c>
      <c r="P2299" s="32">
        <v>154810003020</v>
      </c>
      <c r="Q2299" s="15" t="s">
        <v>1677</v>
      </c>
      <c r="R2299" s="15">
        <v>0</v>
      </c>
      <c r="S2299" s="15">
        <v>3105803746</v>
      </c>
      <c r="T2299" s="15"/>
      <c r="U2299" s="33">
        <v>37504</v>
      </c>
      <c r="V2299" s="15">
        <v>20</v>
      </c>
      <c r="W2299" s="15" t="s">
        <v>2895</v>
      </c>
      <c r="X2299" s="15" t="s">
        <v>120</v>
      </c>
      <c r="Y2299" s="15" t="s">
        <v>132</v>
      </c>
      <c r="Z2299" s="15" t="s">
        <v>1198</v>
      </c>
      <c r="AA2299" s="15" t="s">
        <v>130</v>
      </c>
      <c r="AB2299" s="15" t="s">
        <v>131</v>
      </c>
      <c r="AC2299" s="15" t="s">
        <v>132</v>
      </c>
      <c r="AD2299" s="15" t="s">
        <v>132</v>
      </c>
      <c r="AE2299" s="15" t="s">
        <v>132</v>
      </c>
      <c r="AF2299" s="15" t="s">
        <v>174</v>
      </c>
      <c r="AG2299" s="15" t="s">
        <v>135</v>
      </c>
      <c r="AH2299" s="15" t="s">
        <v>136</v>
      </c>
      <c r="AI2299" s="19"/>
      <c r="AJ2299" s="15" t="s">
        <v>3210</v>
      </c>
      <c r="AK2299" s="15" t="s">
        <v>1</v>
      </c>
      <c r="AL2299" s="19"/>
    </row>
    <row r="2300" spans="1:38" x14ac:dyDescent="0.25">
      <c r="A2300" s="15">
        <v>2299</v>
      </c>
      <c r="B2300" s="15">
        <v>1093914001</v>
      </c>
      <c r="C2300" s="15" t="s">
        <v>117</v>
      </c>
      <c r="D2300" s="15" t="s">
        <v>118</v>
      </c>
      <c r="E2300" s="19" t="s">
        <v>61</v>
      </c>
      <c r="F2300" s="19" t="s">
        <v>3206</v>
      </c>
      <c r="G2300" s="15" t="s">
        <v>120</v>
      </c>
      <c r="H2300" s="15" t="s">
        <v>3207</v>
      </c>
      <c r="I2300" s="15" t="s">
        <v>1843</v>
      </c>
      <c r="J2300" s="15" t="s">
        <v>473</v>
      </c>
      <c r="K2300" s="15" t="s">
        <v>252</v>
      </c>
      <c r="L2300" s="15" t="s">
        <v>2178</v>
      </c>
      <c r="M2300" s="15" t="s">
        <v>125</v>
      </c>
      <c r="N2300" s="15" t="s">
        <v>3209</v>
      </c>
      <c r="O2300" s="15" t="s">
        <v>64</v>
      </c>
      <c r="P2300" s="32">
        <v>154810003020</v>
      </c>
      <c r="Q2300" s="15" t="s">
        <v>1677</v>
      </c>
      <c r="R2300" s="15">
        <v>0</v>
      </c>
      <c r="S2300" s="15">
        <v>3232066123</v>
      </c>
      <c r="T2300" s="15" t="s">
        <v>3444</v>
      </c>
      <c r="U2300" s="33">
        <v>33843</v>
      </c>
      <c r="V2300" s="15">
        <v>30</v>
      </c>
      <c r="W2300" s="15" t="s">
        <v>2895</v>
      </c>
      <c r="X2300" s="15" t="s">
        <v>120</v>
      </c>
      <c r="Y2300" s="15" t="s">
        <v>132</v>
      </c>
      <c r="Z2300" s="15" t="s">
        <v>1198</v>
      </c>
      <c r="AA2300" s="15" t="s">
        <v>130</v>
      </c>
      <c r="AB2300" s="15" t="s">
        <v>131</v>
      </c>
      <c r="AC2300" s="15" t="s">
        <v>132</v>
      </c>
      <c r="AD2300" s="15" t="s">
        <v>132</v>
      </c>
      <c r="AE2300" s="15" t="s">
        <v>132</v>
      </c>
      <c r="AF2300" s="15" t="s">
        <v>174</v>
      </c>
      <c r="AG2300" s="15" t="s">
        <v>135</v>
      </c>
      <c r="AH2300" s="15" t="s">
        <v>136</v>
      </c>
      <c r="AI2300" s="19"/>
      <c r="AJ2300" s="15" t="s">
        <v>3268</v>
      </c>
      <c r="AK2300" s="15" t="s">
        <v>1</v>
      </c>
      <c r="AL2300" s="19"/>
    </row>
    <row r="2301" spans="1:38" x14ac:dyDescent="0.25">
      <c r="A2301" s="15">
        <v>2300</v>
      </c>
      <c r="B2301" s="15">
        <v>1148685052</v>
      </c>
      <c r="C2301" s="15" t="s">
        <v>147</v>
      </c>
      <c r="D2301" s="15" t="s">
        <v>118</v>
      </c>
      <c r="E2301" s="19" t="s">
        <v>61</v>
      </c>
      <c r="F2301" s="19" t="s">
        <v>3206</v>
      </c>
      <c r="G2301" s="15" t="s">
        <v>3313</v>
      </c>
      <c r="H2301" s="15" t="s">
        <v>3207</v>
      </c>
      <c r="I2301" s="15" t="s">
        <v>290</v>
      </c>
      <c r="J2301" s="15"/>
      <c r="K2301" s="15" t="s">
        <v>3319</v>
      </c>
      <c r="L2301" s="15" t="s">
        <v>1692</v>
      </c>
      <c r="M2301" s="15" t="s">
        <v>125</v>
      </c>
      <c r="N2301" s="15" t="s">
        <v>242</v>
      </c>
      <c r="O2301" s="15" t="s">
        <v>64</v>
      </c>
      <c r="P2301" s="32">
        <v>154810003020</v>
      </c>
      <c r="Q2301" s="15" t="s">
        <v>1677</v>
      </c>
      <c r="R2301" s="15">
        <v>0</v>
      </c>
      <c r="S2301" s="15">
        <v>3219465927</v>
      </c>
      <c r="T2301" s="15"/>
      <c r="U2301" s="33">
        <v>38257</v>
      </c>
      <c r="V2301" s="15">
        <v>18</v>
      </c>
      <c r="W2301" s="15" t="s">
        <v>2895</v>
      </c>
      <c r="X2301" s="15" t="s">
        <v>120</v>
      </c>
      <c r="Y2301" s="15" t="s">
        <v>132</v>
      </c>
      <c r="Z2301" s="15" t="s">
        <v>1198</v>
      </c>
      <c r="AA2301" s="15" t="s">
        <v>130</v>
      </c>
      <c r="AB2301" s="15" t="s">
        <v>131</v>
      </c>
      <c r="AC2301" s="15" t="s">
        <v>153</v>
      </c>
      <c r="AD2301" s="15">
        <v>1</v>
      </c>
      <c r="AE2301" s="15" t="s">
        <v>132</v>
      </c>
      <c r="AF2301" s="15" t="s">
        <v>174</v>
      </c>
      <c r="AG2301" s="15" t="s">
        <v>135</v>
      </c>
      <c r="AH2301" s="15" t="s">
        <v>136</v>
      </c>
      <c r="AI2301" s="19"/>
      <c r="AJ2301" s="15" t="s">
        <v>3315</v>
      </c>
      <c r="AK2301" s="15" t="s">
        <v>1</v>
      </c>
      <c r="AL2301" s="19"/>
    </row>
    <row r="2302" spans="1:38" x14ac:dyDescent="0.25">
      <c r="A2302" s="15">
        <v>2301</v>
      </c>
      <c r="B2302" s="15">
        <v>1094045590</v>
      </c>
      <c r="C2302" s="15" t="s">
        <v>117</v>
      </c>
      <c r="D2302" s="15" t="s">
        <v>118</v>
      </c>
      <c r="E2302" s="19" t="s">
        <v>61</v>
      </c>
      <c r="F2302" s="19" t="s">
        <v>3206</v>
      </c>
      <c r="G2302" s="15" t="s">
        <v>120</v>
      </c>
      <c r="H2302" s="15" t="s">
        <v>3207</v>
      </c>
      <c r="I2302" s="15" t="s">
        <v>3445</v>
      </c>
      <c r="J2302" s="15" t="s">
        <v>1787</v>
      </c>
      <c r="K2302" s="15" t="s">
        <v>419</v>
      </c>
      <c r="L2302" s="15" t="s">
        <v>668</v>
      </c>
      <c r="M2302" s="15" t="s">
        <v>146</v>
      </c>
      <c r="N2302" s="15" t="s">
        <v>3209</v>
      </c>
      <c r="O2302" s="15" t="s">
        <v>63</v>
      </c>
      <c r="P2302" s="32">
        <v>254810001862</v>
      </c>
      <c r="Q2302" s="15" t="s">
        <v>1677</v>
      </c>
      <c r="R2302" s="15">
        <v>0</v>
      </c>
      <c r="S2302" s="15">
        <v>3203593292</v>
      </c>
      <c r="T2302" s="15"/>
      <c r="U2302" s="33">
        <v>36882</v>
      </c>
      <c r="V2302" s="15">
        <v>21</v>
      </c>
      <c r="W2302" s="15" t="s">
        <v>2895</v>
      </c>
      <c r="X2302" s="15" t="s">
        <v>120</v>
      </c>
      <c r="Y2302" s="15" t="s">
        <v>132</v>
      </c>
      <c r="Z2302" s="15" t="s">
        <v>1198</v>
      </c>
      <c r="AA2302" s="15" t="s">
        <v>130</v>
      </c>
      <c r="AB2302" s="15" t="s">
        <v>131</v>
      </c>
      <c r="AC2302" s="15" t="s">
        <v>132</v>
      </c>
      <c r="AD2302" s="15" t="s">
        <v>132</v>
      </c>
      <c r="AE2302" s="15" t="s">
        <v>132</v>
      </c>
      <c r="AF2302" s="15" t="s">
        <v>174</v>
      </c>
      <c r="AG2302" s="15" t="s">
        <v>135</v>
      </c>
      <c r="AH2302" s="15" t="s">
        <v>136</v>
      </c>
      <c r="AI2302" s="19"/>
      <c r="AJ2302" s="15" t="s">
        <v>3350</v>
      </c>
      <c r="AK2302" s="15" t="s">
        <v>1</v>
      </c>
      <c r="AL2302" s="19"/>
    </row>
    <row r="2303" spans="1:38" x14ac:dyDescent="0.25">
      <c r="A2303" s="15">
        <v>2302</v>
      </c>
      <c r="B2303" s="15">
        <v>60424782</v>
      </c>
      <c r="C2303" s="15" t="s">
        <v>117</v>
      </c>
      <c r="D2303" s="15" t="s">
        <v>118</v>
      </c>
      <c r="E2303" s="19" t="s">
        <v>61</v>
      </c>
      <c r="F2303" s="15" t="s">
        <v>3228</v>
      </c>
      <c r="G2303" s="15" t="s">
        <v>120</v>
      </c>
      <c r="H2303" s="15" t="s">
        <v>3207</v>
      </c>
      <c r="I2303" s="15" t="s">
        <v>1430</v>
      </c>
      <c r="J2303" s="15"/>
      <c r="K2303" s="15" t="s">
        <v>629</v>
      </c>
      <c r="L2303" s="15" t="s">
        <v>3446</v>
      </c>
      <c r="M2303" s="15" t="s">
        <v>125</v>
      </c>
      <c r="N2303" s="15" t="s">
        <v>3209</v>
      </c>
      <c r="O2303" s="15" t="s">
        <v>65</v>
      </c>
      <c r="P2303" s="32">
        <v>154670001056</v>
      </c>
      <c r="Q2303" s="15" t="s">
        <v>1677</v>
      </c>
      <c r="R2303" s="15">
        <v>0</v>
      </c>
      <c r="S2303" s="15">
        <v>3026918568</v>
      </c>
      <c r="T2303" s="15"/>
      <c r="U2303" s="33">
        <v>30005</v>
      </c>
      <c r="V2303" s="15">
        <v>40</v>
      </c>
      <c r="W2303" s="15" t="s">
        <v>2895</v>
      </c>
      <c r="X2303" s="15" t="s">
        <v>120</v>
      </c>
      <c r="Y2303" s="15" t="s">
        <v>132</v>
      </c>
      <c r="Z2303" s="15" t="s">
        <v>1198</v>
      </c>
      <c r="AA2303" s="15" t="s">
        <v>130</v>
      </c>
      <c r="AB2303" s="15" t="s">
        <v>131</v>
      </c>
      <c r="AC2303" s="15" t="s">
        <v>132</v>
      </c>
      <c r="AD2303" s="15" t="s">
        <v>132</v>
      </c>
      <c r="AE2303" s="15" t="s">
        <v>132</v>
      </c>
      <c r="AF2303" s="15" t="s">
        <v>174</v>
      </c>
      <c r="AG2303" s="15" t="s">
        <v>135</v>
      </c>
      <c r="AH2303" s="15" t="s">
        <v>136</v>
      </c>
      <c r="AI2303" s="19"/>
      <c r="AJ2303" s="15" t="s">
        <v>3232</v>
      </c>
      <c r="AK2303" s="15" t="s">
        <v>1</v>
      </c>
      <c r="AL2303" s="19"/>
    </row>
    <row r="2304" spans="1:38" x14ac:dyDescent="0.25">
      <c r="A2304" s="15">
        <v>2303</v>
      </c>
      <c r="B2304" s="15">
        <v>1091072137</v>
      </c>
      <c r="C2304" s="15" t="s">
        <v>117</v>
      </c>
      <c r="D2304" s="15" t="s">
        <v>118</v>
      </c>
      <c r="E2304" s="19" t="s">
        <v>61</v>
      </c>
      <c r="F2304" s="15" t="s">
        <v>3228</v>
      </c>
      <c r="G2304" s="15" t="s">
        <v>120</v>
      </c>
      <c r="H2304" s="15" t="s">
        <v>3207</v>
      </c>
      <c r="I2304" s="15" t="s">
        <v>3447</v>
      </c>
      <c r="J2304" s="15" t="s">
        <v>2674</v>
      </c>
      <c r="K2304" s="15" t="s">
        <v>3448</v>
      </c>
      <c r="L2304" s="15" t="s">
        <v>1022</v>
      </c>
      <c r="M2304" s="15" t="s">
        <v>125</v>
      </c>
      <c r="N2304" s="15" t="s">
        <v>242</v>
      </c>
      <c r="O2304" s="15" t="s">
        <v>65</v>
      </c>
      <c r="P2304" s="32">
        <v>154670001057</v>
      </c>
      <c r="Q2304" s="15" t="s">
        <v>1677</v>
      </c>
      <c r="R2304" s="15">
        <v>0</v>
      </c>
      <c r="S2304" s="15">
        <v>3207788998</v>
      </c>
      <c r="T2304" s="15"/>
      <c r="U2304" s="33">
        <v>37893</v>
      </c>
      <c r="V2304" s="15">
        <v>19</v>
      </c>
      <c r="W2304" s="15" t="s">
        <v>2895</v>
      </c>
      <c r="X2304" s="15" t="s">
        <v>120</v>
      </c>
      <c r="Y2304" s="15" t="s">
        <v>132</v>
      </c>
      <c r="Z2304" s="15" t="s">
        <v>1198</v>
      </c>
      <c r="AA2304" s="15" t="s">
        <v>130</v>
      </c>
      <c r="AB2304" s="15" t="s">
        <v>131</v>
      </c>
      <c r="AC2304" s="15" t="s">
        <v>132</v>
      </c>
      <c r="AD2304" s="15" t="s">
        <v>132</v>
      </c>
      <c r="AE2304" s="15" t="s">
        <v>132</v>
      </c>
      <c r="AF2304" s="15" t="s">
        <v>174</v>
      </c>
      <c r="AG2304" s="15" t="s">
        <v>135</v>
      </c>
      <c r="AH2304" s="15" t="s">
        <v>136</v>
      </c>
      <c r="AI2304" s="19"/>
      <c r="AJ2304" s="15" t="s">
        <v>3373</v>
      </c>
      <c r="AK2304" s="15" t="s">
        <v>1</v>
      </c>
      <c r="AL2304" s="19"/>
    </row>
    <row r="2305" spans="1:38" x14ac:dyDescent="0.25">
      <c r="A2305" s="15">
        <v>2304</v>
      </c>
      <c r="B2305" s="15">
        <v>1093782910</v>
      </c>
      <c r="C2305" s="15" t="s">
        <v>117</v>
      </c>
      <c r="D2305" s="15" t="s">
        <v>118</v>
      </c>
      <c r="E2305" s="19" t="s">
        <v>61</v>
      </c>
      <c r="F2305" s="15" t="s">
        <v>3228</v>
      </c>
      <c r="G2305" s="15" t="s">
        <v>120</v>
      </c>
      <c r="H2305" s="15" t="s">
        <v>3207</v>
      </c>
      <c r="I2305" s="15" t="s">
        <v>2731</v>
      </c>
      <c r="J2305" s="15"/>
      <c r="K2305" s="15" t="s">
        <v>3381</v>
      </c>
      <c r="L2305" s="15" t="s">
        <v>1981</v>
      </c>
      <c r="M2305" s="15" t="s">
        <v>125</v>
      </c>
      <c r="N2305" s="15" t="s">
        <v>242</v>
      </c>
      <c r="O2305" s="15" t="s">
        <v>65</v>
      </c>
      <c r="P2305" s="32">
        <v>154670001058</v>
      </c>
      <c r="Q2305" s="15" t="s">
        <v>1677</v>
      </c>
      <c r="R2305" s="15">
        <v>0</v>
      </c>
      <c r="S2305" s="15">
        <v>3202354860</v>
      </c>
      <c r="T2305" s="15"/>
      <c r="U2305" s="33">
        <v>35044</v>
      </c>
      <c r="V2305" s="15">
        <v>26</v>
      </c>
      <c r="W2305" s="15" t="s">
        <v>2895</v>
      </c>
      <c r="X2305" s="15" t="s">
        <v>120</v>
      </c>
      <c r="Y2305" s="15" t="s">
        <v>132</v>
      </c>
      <c r="Z2305" s="15" t="s">
        <v>1198</v>
      </c>
      <c r="AA2305" s="15" t="s">
        <v>130</v>
      </c>
      <c r="AB2305" s="15" t="s">
        <v>131</v>
      </c>
      <c r="AC2305" s="15" t="s">
        <v>132</v>
      </c>
      <c r="AD2305" s="15" t="s">
        <v>132</v>
      </c>
      <c r="AE2305" s="15" t="s">
        <v>132</v>
      </c>
      <c r="AF2305" s="15" t="s">
        <v>174</v>
      </c>
      <c r="AG2305" s="15" t="s">
        <v>135</v>
      </c>
      <c r="AH2305" s="15" t="s">
        <v>136</v>
      </c>
      <c r="AI2305" s="19"/>
      <c r="AJ2305" s="15" t="s">
        <v>3373</v>
      </c>
      <c r="AK2305" s="15" t="s">
        <v>1</v>
      </c>
      <c r="AL2305" s="19"/>
    </row>
    <row r="2306" spans="1:38" x14ac:dyDescent="0.25">
      <c r="A2306" s="15">
        <v>2305</v>
      </c>
      <c r="B2306" s="15">
        <v>1091595232</v>
      </c>
      <c r="C2306" s="15" t="s">
        <v>117</v>
      </c>
      <c r="D2306" s="15" t="s">
        <v>118</v>
      </c>
      <c r="E2306" s="19" t="s">
        <v>61</v>
      </c>
      <c r="F2306" s="19" t="s">
        <v>3206</v>
      </c>
      <c r="G2306" s="15" t="s">
        <v>120</v>
      </c>
      <c r="H2306" s="15" t="s">
        <v>3207</v>
      </c>
      <c r="I2306" s="15" t="s">
        <v>2116</v>
      </c>
      <c r="J2306" s="15"/>
      <c r="K2306" s="15" t="s">
        <v>628</v>
      </c>
      <c r="L2306" s="15" t="s">
        <v>2281</v>
      </c>
      <c r="M2306" s="15" t="s">
        <v>3449</v>
      </c>
      <c r="N2306" s="15" t="s">
        <v>242</v>
      </c>
      <c r="O2306" s="15" t="s">
        <v>64</v>
      </c>
      <c r="P2306" s="32">
        <v>154810003020</v>
      </c>
      <c r="Q2306" s="15" t="s">
        <v>1677</v>
      </c>
      <c r="R2306" s="15">
        <v>0</v>
      </c>
      <c r="S2306" s="15" t="s">
        <v>3450</v>
      </c>
      <c r="T2306" s="15"/>
      <c r="U2306" s="33">
        <v>34484</v>
      </c>
      <c r="V2306" s="15">
        <v>28</v>
      </c>
      <c r="W2306" s="15" t="s">
        <v>2895</v>
      </c>
      <c r="X2306" s="15" t="s">
        <v>120</v>
      </c>
      <c r="Y2306" s="15" t="s">
        <v>132</v>
      </c>
      <c r="Z2306" s="15" t="s">
        <v>1198</v>
      </c>
      <c r="AA2306" s="15" t="s">
        <v>130</v>
      </c>
      <c r="AB2306" s="15" t="s">
        <v>131</v>
      </c>
      <c r="AC2306" s="15" t="s">
        <v>132</v>
      </c>
      <c r="AD2306" s="15" t="s">
        <v>132</v>
      </c>
      <c r="AE2306" s="15" t="s">
        <v>132</v>
      </c>
      <c r="AF2306" s="15" t="s">
        <v>174</v>
      </c>
      <c r="AG2306" s="15" t="s">
        <v>135</v>
      </c>
      <c r="AH2306" s="15" t="s">
        <v>136</v>
      </c>
      <c r="AI2306" s="19"/>
      <c r="AJ2306" s="15" t="s">
        <v>3296</v>
      </c>
      <c r="AK2306" s="15" t="s">
        <v>1</v>
      </c>
      <c r="AL2306" s="19"/>
    </row>
    <row r="2307" spans="1:38" x14ac:dyDescent="0.25">
      <c r="A2307" s="15">
        <v>2306</v>
      </c>
      <c r="B2307" s="15">
        <v>1093920704</v>
      </c>
      <c r="C2307" s="15" t="s">
        <v>117</v>
      </c>
      <c r="D2307" s="15" t="s">
        <v>118</v>
      </c>
      <c r="E2307" s="19" t="s">
        <v>61</v>
      </c>
      <c r="F2307" s="19" t="s">
        <v>3206</v>
      </c>
      <c r="G2307" s="15" t="s">
        <v>120</v>
      </c>
      <c r="H2307" s="15" t="s">
        <v>3207</v>
      </c>
      <c r="I2307" s="15" t="s">
        <v>3451</v>
      </c>
      <c r="J2307" s="15" t="s">
        <v>1749</v>
      </c>
      <c r="K2307" s="15" t="s">
        <v>3452</v>
      </c>
      <c r="L2307" s="15" t="s">
        <v>1471</v>
      </c>
      <c r="M2307" s="15" t="s">
        <v>3449</v>
      </c>
      <c r="N2307" s="15" t="s">
        <v>242</v>
      </c>
      <c r="O2307" s="15" t="s">
        <v>64</v>
      </c>
      <c r="P2307" s="32">
        <v>154810003020</v>
      </c>
      <c r="Q2307" s="15" t="s">
        <v>1677</v>
      </c>
      <c r="R2307" s="15">
        <v>0</v>
      </c>
      <c r="S2307" s="15">
        <v>3202855244</v>
      </c>
      <c r="T2307" s="15"/>
      <c r="U2307" s="33">
        <v>35580</v>
      </c>
      <c r="V2307" s="15">
        <v>25</v>
      </c>
      <c r="W2307" s="15" t="s">
        <v>2895</v>
      </c>
      <c r="X2307" s="15" t="s">
        <v>120</v>
      </c>
      <c r="Y2307" s="15" t="s">
        <v>132</v>
      </c>
      <c r="Z2307" s="15" t="s">
        <v>1198</v>
      </c>
      <c r="AA2307" s="15" t="s">
        <v>130</v>
      </c>
      <c r="AB2307" s="15" t="s">
        <v>131</v>
      </c>
      <c r="AC2307" s="15" t="s">
        <v>132</v>
      </c>
      <c r="AD2307" s="15" t="s">
        <v>132</v>
      </c>
      <c r="AE2307" s="15" t="s">
        <v>132</v>
      </c>
      <c r="AF2307" s="15" t="s">
        <v>174</v>
      </c>
      <c r="AG2307" s="15" t="s">
        <v>135</v>
      </c>
      <c r="AH2307" s="15" t="s">
        <v>136</v>
      </c>
      <c r="AI2307" s="19"/>
      <c r="AJ2307" s="15" t="s">
        <v>3296</v>
      </c>
      <c r="AK2307" s="15" t="s">
        <v>1</v>
      </c>
      <c r="AL2307" s="19"/>
    </row>
    <row r="2308" spans="1:38" x14ac:dyDescent="0.25">
      <c r="A2308" s="15">
        <v>2307</v>
      </c>
      <c r="B2308" s="15">
        <v>1093907207</v>
      </c>
      <c r="C2308" s="15" t="s">
        <v>147</v>
      </c>
      <c r="D2308" s="15" t="s">
        <v>118</v>
      </c>
      <c r="E2308" s="19" t="s">
        <v>61</v>
      </c>
      <c r="F2308" s="19" t="s">
        <v>3206</v>
      </c>
      <c r="G2308" s="15" t="s">
        <v>120</v>
      </c>
      <c r="H2308" s="15" t="s">
        <v>3207</v>
      </c>
      <c r="I2308" s="15" t="s">
        <v>3453</v>
      </c>
      <c r="J2308" s="15" t="s">
        <v>3454</v>
      </c>
      <c r="K2308" s="15" t="s">
        <v>1157</v>
      </c>
      <c r="L2308" s="15" t="s">
        <v>1022</v>
      </c>
      <c r="M2308" s="15" t="s">
        <v>3449</v>
      </c>
      <c r="N2308" s="15" t="s">
        <v>191</v>
      </c>
      <c r="O2308" s="15" t="s">
        <v>64</v>
      </c>
      <c r="P2308" s="32">
        <v>154810003020</v>
      </c>
      <c r="Q2308" s="15" t="s">
        <v>1677</v>
      </c>
      <c r="R2308" s="15">
        <v>0</v>
      </c>
      <c r="S2308" s="15">
        <v>3203615591</v>
      </c>
      <c r="T2308" s="15"/>
      <c r="U2308" s="33">
        <v>38682</v>
      </c>
      <c r="V2308" s="15">
        <v>17</v>
      </c>
      <c r="W2308" s="15" t="s">
        <v>2895</v>
      </c>
      <c r="X2308" s="15" t="s">
        <v>120</v>
      </c>
      <c r="Y2308" s="15" t="s">
        <v>132</v>
      </c>
      <c r="Z2308" s="15" t="s">
        <v>1198</v>
      </c>
      <c r="AA2308" s="15" t="s">
        <v>130</v>
      </c>
      <c r="AB2308" s="15" t="s">
        <v>131</v>
      </c>
      <c r="AC2308" s="15" t="s">
        <v>132</v>
      </c>
      <c r="AD2308" s="15" t="s">
        <v>132</v>
      </c>
      <c r="AE2308" s="15" t="s">
        <v>132</v>
      </c>
      <c r="AF2308" s="15" t="s">
        <v>174</v>
      </c>
      <c r="AG2308" s="15" t="s">
        <v>135</v>
      </c>
      <c r="AH2308" s="15" t="s">
        <v>136</v>
      </c>
      <c r="AI2308" s="19"/>
      <c r="AJ2308" s="15" t="s">
        <v>3296</v>
      </c>
      <c r="AK2308" s="15" t="s">
        <v>1</v>
      </c>
      <c r="AL2308" s="19"/>
    </row>
    <row r="2309" spans="1:38" x14ac:dyDescent="0.25">
      <c r="A2309" s="15">
        <v>2308</v>
      </c>
      <c r="B2309" s="15">
        <v>1005046403</v>
      </c>
      <c r="C2309" s="15" t="s">
        <v>117</v>
      </c>
      <c r="D2309" s="15" t="s">
        <v>118</v>
      </c>
      <c r="E2309" s="19" t="s">
        <v>61</v>
      </c>
      <c r="F2309" s="19" t="s">
        <v>3206</v>
      </c>
      <c r="G2309" s="15" t="s">
        <v>120</v>
      </c>
      <c r="H2309" s="15" t="s">
        <v>3207</v>
      </c>
      <c r="I2309" s="15" t="s">
        <v>1969</v>
      </c>
      <c r="J2309" s="15" t="s">
        <v>3455</v>
      </c>
      <c r="K2309" s="15" t="s">
        <v>3456</v>
      </c>
      <c r="L2309" s="15" t="s">
        <v>3457</v>
      </c>
      <c r="M2309" s="15" t="s">
        <v>125</v>
      </c>
      <c r="N2309" s="15" t="s">
        <v>242</v>
      </c>
      <c r="O2309" s="15" t="s">
        <v>64</v>
      </c>
      <c r="P2309" s="32">
        <v>154810003020</v>
      </c>
      <c r="Q2309" s="15" t="s">
        <v>1677</v>
      </c>
      <c r="R2309" s="15">
        <v>0</v>
      </c>
      <c r="S2309" s="15">
        <v>3125907805</v>
      </c>
      <c r="T2309" s="15"/>
      <c r="U2309" s="33">
        <v>37657</v>
      </c>
      <c r="V2309" s="15">
        <v>19</v>
      </c>
      <c r="W2309" s="15" t="s">
        <v>2895</v>
      </c>
      <c r="X2309" s="15" t="s">
        <v>120</v>
      </c>
      <c r="Y2309" s="15" t="s">
        <v>132</v>
      </c>
      <c r="Z2309" s="15" t="s">
        <v>1198</v>
      </c>
      <c r="AA2309" s="15" t="s">
        <v>130</v>
      </c>
      <c r="AB2309" s="15" t="s">
        <v>131</v>
      </c>
      <c r="AC2309" s="15" t="s">
        <v>132</v>
      </c>
      <c r="AD2309" s="15" t="s">
        <v>132</v>
      </c>
      <c r="AE2309" s="15" t="s">
        <v>132</v>
      </c>
      <c r="AF2309" s="15" t="s">
        <v>174</v>
      </c>
      <c r="AG2309" s="15" t="s">
        <v>135</v>
      </c>
      <c r="AH2309" s="15" t="s">
        <v>136</v>
      </c>
      <c r="AI2309" s="19"/>
      <c r="AJ2309" s="15" t="s">
        <v>3296</v>
      </c>
      <c r="AK2309" s="15" t="s">
        <v>1</v>
      </c>
      <c r="AL2309" s="19"/>
    </row>
    <row r="2310" spans="1:38" x14ac:dyDescent="0.25">
      <c r="A2310" s="15">
        <v>2309</v>
      </c>
      <c r="B2310" s="15">
        <v>1093915339</v>
      </c>
      <c r="C2310" s="15" t="s">
        <v>117</v>
      </c>
      <c r="D2310" s="15" t="s">
        <v>118</v>
      </c>
      <c r="E2310" s="19" t="s">
        <v>61</v>
      </c>
      <c r="F2310" s="19" t="s">
        <v>3206</v>
      </c>
      <c r="G2310" s="15" t="s">
        <v>120</v>
      </c>
      <c r="H2310" s="15" t="s">
        <v>3207</v>
      </c>
      <c r="I2310" s="15" t="s">
        <v>717</v>
      </c>
      <c r="J2310" s="15" t="s">
        <v>994</v>
      </c>
      <c r="K2310" s="15" t="s">
        <v>1707</v>
      </c>
      <c r="L2310" s="15" t="s">
        <v>3266</v>
      </c>
      <c r="M2310" s="15" t="s">
        <v>3449</v>
      </c>
      <c r="N2310" s="15" t="s">
        <v>191</v>
      </c>
      <c r="O2310" s="15" t="s">
        <v>64</v>
      </c>
      <c r="P2310" s="32">
        <v>154810003020</v>
      </c>
      <c r="Q2310" s="15" t="s">
        <v>1677</v>
      </c>
      <c r="R2310" s="15">
        <v>0</v>
      </c>
      <c r="S2310" s="15">
        <v>3232066123</v>
      </c>
      <c r="T2310" s="15"/>
      <c r="U2310" s="33">
        <v>34273</v>
      </c>
      <c r="V2310" s="15">
        <v>29</v>
      </c>
      <c r="W2310" s="15" t="s">
        <v>2895</v>
      </c>
      <c r="X2310" s="15" t="s">
        <v>120</v>
      </c>
      <c r="Y2310" s="15" t="s">
        <v>132</v>
      </c>
      <c r="Z2310" s="15" t="s">
        <v>1198</v>
      </c>
      <c r="AA2310" s="15" t="s">
        <v>130</v>
      </c>
      <c r="AB2310" s="15" t="s">
        <v>131</v>
      </c>
      <c r="AC2310" s="15" t="s">
        <v>132</v>
      </c>
      <c r="AD2310" s="15" t="s">
        <v>132</v>
      </c>
      <c r="AE2310" s="15" t="s">
        <v>132</v>
      </c>
      <c r="AF2310" s="15" t="s">
        <v>174</v>
      </c>
      <c r="AG2310" s="15" t="s">
        <v>135</v>
      </c>
      <c r="AH2310" s="15" t="s">
        <v>136</v>
      </c>
      <c r="AI2310" s="19"/>
      <c r="AJ2310" s="15" t="s">
        <v>3296</v>
      </c>
      <c r="AK2310" s="15" t="s">
        <v>1</v>
      </c>
      <c r="AL2310" s="19"/>
    </row>
    <row r="2311" spans="1:38" x14ac:dyDescent="0.25">
      <c r="A2311" s="15">
        <v>2310</v>
      </c>
      <c r="B2311" s="15">
        <v>1007329185</v>
      </c>
      <c r="C2311" s="15" t="s">
        <v>117</v>
      </c>
      <c r="D2311" s="15" t="s">
        <v>118</v>
      </c>
      <c r="E2311" s="19" t="s">
        <v>61</v>
      </c>
      <c r="F2311" s="19" t="s">
        <v>3206</v>
      </c>
      <c r="G2311" s="15" t="s">
        <v>120</v>
      </c>
      <c r="H2311" s="15" t="s">
        <v>3207</v>
      </c>
      <c r="I2311" s="15" t="s">
        <v>274</v>
      </c>
      <c r="J2311" s="15" t="s">
        <v>158</v>
      </c>
      <c r="K2311" s="15" t="s">
        <v>246</v>
      </c>
      <c r="L2311" s="15" t="s">
        <v>3458</v>
      </c>
      <c r="M2311" s="15" t="s">
        <v>125</v>
      </c>
      <c r="N2311" s="15" t="s">
        <v>191</v>
      </c>
      <c r="O2311" s="15" t="s">
        <v>64</v>
      </c>
      <c r="P2311" s="32">
        <v>154810003020</v>
      </c>
      <c r="Q2311" s="15" t="s">
        <v>1677</v>
      </c>
      <c r="R2311" s="15">
        <v>0</v>
      </c>
      <c r="S2311" s="15">
        <v>3207009839</v>
      </c>
      <c r="T2311" s="15"/>
      <c r="U2311" s="33">
        <v>36811</v>
      </c>
      <c r="V2311" s="15">
        <v>22</v>
      </c>
      <c r="W2311" s="15" t="s">
        <v>2895</v>
      </c>
      <c r="X2311" s="15" t="s">
        <v>120</v>
      </c>
      <c r="Y2311" s="15" t="s">
        <v>132</v>
      </c>
      <c r="Z2311" s="15" t="s">
        <v>1198</v>
      </c>
      <c r="AA2311" s="15" t="s">
        <v>130</v>
      </c>
      <c r="AB2311" s="15" t="s">
        <v>131</v>
      </c>
      <c r="AC2311" s="15" t="s">
        <v>132</v>
      </c>
      <c r="AD2311" s="15" t="s">
        <v>132</v>
      </c>
      <c r="AE2311" s="15" t="s">
        <v>132</v>
      </c>
      <c r="AF2311" s="15" t="s">
        <v>174</v>
      </c>
      <c r="AG2311" s="15" t="s">
        <v>135</v>
      </c>
      <c r="AH2311" s="15" t="s">
        <v>136</v>
      </c>
      <c r="AI2311" s="19"/>
      <c r="AJ2311" s="15" t="s">
        <v>3296</v>
      </c>
      <c r="AK2311" s="15" t="s">
        <v>1</v>
      </c>
      <c r="AL2311" s="19"/>
    </row>
    <row r="2312" spans="1:38" x14ac:dyDescent="0.25">
      <c r="A2312" s="15">
        <v>2311</v>
      </c>
      <c r="B2312" s="15">
        <v>1004810462</v>
      </c>
      <c r="C2312" s="15" t="s">
        <v>117</v>
      </c>
      <c r="D2312" s="15" t="s">
        <v>118</v>
      </c>
      <c r="E2312" s="19" t="s">
        <v>61</v>
      </c>
      <c r="F2312" s="19" t="s">
        <v>3206</v>
      </c>
      <c r="G2312" s="15" t="s">
        <v>120</v>
      </c>
      <c r="H2312" s="15" t="s">
        <v>3459</v>
      </c>
      <c r="I2312" s="15" t="s">
        <v>1142</v>
      </c>
      <c r="J2312" s="15" t="s">
        <v>2607</v>
      </c>
      <c r="K2312" s="15" t="s">
        <v>2507</v>
      </c>
      <c r="L2312" s="15" t="s">
        <v>2417</v>
      </c>
      <c r="M2312" s="15" t="s">
        <v>146</v>
      </c>
      <c r="N2312" s="15" t="s">
        <v>3209</v>
      </c>
      <c r="O2312" s="15" t="s">
        <v>64</v>
      </c>
      <c r="P2312" s="32">
        <v>154810003020</v>
      </c>
      <c r="Q2312" s="15" t="s">
        <v>1677</v>
      </c>
      <c r="R2312" s="15">
        <v>0</v>
      </c>
      <c r="S2312" s="15">
        <v>3219133976</v>
      </c>
      <c r="T2312" s="15"/>
      <c r="U2312" s="33">
        <v>37749</v>
      </c>
      <c r="V2312" s="15">
        <v>19</v>
      </c>
      <c r="W2312" s="15" t="s">
        <v>2895</v>
      </c>
      <c r="X2312" s="15" t="s">
        <v>120</v>
      </c>
      <c r="Y2312" s="15" t="s">
        <v>132</v>
      </c>
      <c r="Z2312" s="15" t="s">
        <v>1198</v>
      </c>
      <c r="AA2312" s="15" t="s">
        <v>130</v>
      </c>
      <c r="AB2312" s="15" t="s">
        <v>131</v>
      </c>
      <c r="AC2312" s="15" t="s">
        <v>132</v>
      </c>
      <c r="AD2312" s="15" t="s">
        <v>132</v>
      </c>
      <c r="AE2312" s="15" t="s">
        <v>132</v>
      </c>
      <c r="AF2312" s="15" t="s">
        <v>174</v>
      </c>
      <c r="AG2312" s="15" t="s">
        <v>135</v>
      </c>
      <c r="AH2312" s="15" t="s">
        <v>136</v>
      </c>
      <c r="AI2312" s="19"/>
      <c r="AJ2312" s="15" t="s">
        <v>3324</v>
      </c>
      <c r="AK2312" s="15" t="s">
        <v>1</v>
      </c>
      <c r="AL2312" s="19"/>
    </row>
    <row r="2313" spans="1:38" x14ac:dyDescent="0.25">
      <c r="A2313" s="15">
        <v>2312</v>
      </c>
      <c r="B2313" s="15">
        <v>1005046769</v>
      </c>
      <c r="C2313" s="15" t="s">
        <v>117</v>
      </c>
      <c r="D2313" s="15" t="s">
        <v>118</v>
      </c>
      <c r="E2313" s="19" t="s">
        <v>61</v>
      </c>
      <c r="F2313" s="19" t="s">
        <v>3206</v>
      </c>
      <c r="G2313" s="15" t="s">
        <v>120</v>
      </c>
      <c r="H2313" s="15" t="s">
        <v>3459</v>
      </c>
      <c r="I2313" s="15" t="s">
        <v>3460</v>
      </c>
      <c r="J2313" s="15"/>
      <c r="K2313" s="15" t="s">
        <v>3461</v>
      </c>
      <c r="L2313" s="15" t="s">
        <v>570</v>
      </c>
      <c r="M2313" s="15" t="s">
        <v>125</v>
      </c>
      <c r="N2313" s="15" t="s">
        <v>3209</v>
      </c>
      <c r="O2313" s="15" t="s">
        <v>64</v>
      </c>
      <c r="P2313" s="32">
        <v>154810003020</v>
      </c>
      <c r="Q2313" s="15" t="s">
        <v>1677</v>
      </c>
      <c r="R2313" s="15">
        <v>0</v>
      </c>
      <c r="S2313" s="15">
        <v>3115159094</v>
      </c>
      <c r="T2313" s="15" t="s">
        <v>3462</v>
      </c>
      <c r="U2313" s="33">
        <v>37388</v>
      </c>
      <c r="V2313" s="15">
        <v>19</v>
      </c>
      <c r="W2313" s="15" t="s">
        <v>2895</v>
      </c>
      <c r="X2313" s="15" t="s">
        <v>120</v>
      </c>
      <c r="Y2313" s="15" t="s">
        <v>132</v>
      </c>
      <c r="Z2313" s="15" t="s">
        <v>1198</v>
      </c>
      <c r="AA2313" s="15" t="s">
        <v>130</v>
      </c>
      <c r="AB2313" s="15" t="s">
        <v>131</v>
      </c>
      <c r="AC2313" s="15" t="s">
        <v>132</v>
      </c>
      <c r="AD2313" s="15" t="s">
        <v>132</v>
      </c>
      <c r="AE2313" s="15" t="s">
        <v>132</v>
      </c>
      <c r="AF2313" s="15" t="s">
        <v>174</v>
      </c>
      <c r="AG2313" s="15" t="s">
        <v>135</v>
      </c>
      <c r="AH2313" s="15" t="s">
        <v>136</v>
      </c>
      <c r="AI2313" s="19"/>
      <c r="AJ2313" s="15" t="s">
        <v>3324</v>
      </c>
      <c r="AK2313" s="15" t="s">
        <v>1</v>
      </c>
      <c r="AL2313" s="19"/>
    </row>
    <row r="2314" spans="1:38" x14ac:dyDescent="0.25">
      <c r="A2314" s="15">
        <v>2313</v>
      </c>
      <c r="B2314" s="15">
        <v>1091807737</v>
      </c>
      <c r="C2314" s="15" t="s">
        <v>117</v>
      </c>
      <c r="D2314" s="15" t="s">
        <v>118</v>
      </c>
      <c r="E2314" s="19" t="s">
        <v>61</v>
      </c>
      <c r="F2314" s="19" t="s">
        <v>3206</v>
      </c>
      <c r="G2314" s="15" t="s">
        <v>120</v>
      </c>
      <c r="H2314" s="15" t="s">
        <v>3459</v>
      </c>
      <c r="I2314" s="15" t="s">
        <v>518</v>
      </c>
      <c r="J2314" s="15" t="s">
        <v>561</v>
      </c>
      <c r="K2314" s="15" t="s">
        <v>1599</v>
      </c>
      <c r="L2314" s="15" t="s">
        <v>1741</v>
      </c>
      <c r="M2314" s="15" t="s">
        <v>125</v>
      </c>
      <c r="N2314" s="15" t="s">
        <v>191</v>
      </c>
      <c r="O2314" s="15" t="s">
        <v>64</v>
      </c>
      <c r="P2314" s="32">
        <v>154810003020</v>
      </c>
      <c r="Q2314" s="15" t="s">
        <v>1677</v>
      </c>
      <c r="R2314" s="15">
        <v>0</v>
      </c>
      <c r="S2314" s="15">
        <v>3196055290</v>
      </c>
      <c r="T2314" s="15"/>
      <c r="U2314" s="33">
        <v>34383</v>
      </c>
      <c r="V2314" s="15">
        <v>28</v>
      </c>
      <c r="W2314" s="15" t="s">
        <v>2895</v>
      </c>
      <c r="X2314" s="15" t="s">
        <v>120</v>
      </c>
      <c r="Y2314" s="15" t="s">
        <v>132</v>
      </c>
      <c r="Z2314" s="15" t="s">
        <v>1198</v>
      </c>
      <c r="AA2314" s="15" t="s">
        <v>130</v>
      </c>
      <c r="AB2314" s="15" t="s">
        <v>131</v>
      </c>
      <c r="AC2314" s="15" t="s">
        <v>132</v>
      </c>
      <c r="AD2314" s="15" t="s">
        <v>132</v>
      </c>
      <c r="AE2314" s="15" t="s">
        <v>132</v>
      </c>
      <c r="AF2314" s="15" t="s">
        <v>174</v>
      </c>
      <c r="AG2314" s="15" t="s">
        <v>135</v>
      </c>
      <c r="AH2314" s="15" t="s">
        <v>136</v>
      </c>
      <c r="AI2314" s="19"/>
      <c r="AJ2314" s="15" t="s">
        <v>3210</v>
      </c>
      <c r="AK2314" s="15" t="s">
        <v>1</v>
      </c>
      <c r="AL2314" s="19"/>
    </row>
    <row r="2315" spans="1:38" x14ac:dyDescent="0.25">
      <c r="A2315" s="15">
        <v>2314</v>
      </c>
      <c r="B2315" s="15">
        <v>1004805923</v>
      </c>
      <c r="C2315" s="15" t="s">
        <v>117</v>
      </c>
      <c r="D2315" s="15" t="s">
        <v>118</v>
      </c>
      <c r="E2315" s="19" t="s">
        <v>61</v>
      </c>
      <c r="F2315" s="15" t="s">
        <v>3228</v>
      </c>
      <c r="G2315" s="15" t="s">
        <v>120</v>
      </c>
      <c r="H2315" s="15" t="s">
        <v>3207</v>
      </c>
      <c r="I2315" s="15" t="s">
        <v>3191</v>
      </c>
      <c r="J2315" s="15" t="s">
        <v>491</v>
      </c>
      <c r="K2315" s="15" t="s">
        <v>3274</v>
      </c>
      <c r="L2315" s="15" t="s">
        <v>1517</v>
      </c>
      <c r="M2315" s="15" t="s">
        <v>125</v>
      </c>
      <c r="N2315" s="15" t="s">
        <v>242</v>
      </c>
      <c r="O2315" s="15" t="s">
        <v>65</v>
      </c>
      <c r="P2315" s="32">
        <v>154670001056</v>
      </c>
      <c r="Q2315" s="15" t="s">
        <v>1677</v>
      </c>
      <c r="R2315" s="15">
        <v>0</v>
      </c>
      <c r="S2315" s="15">
        <v>3138854474</v>
      </c>
      <c r="T2315" s="15"/>
      <c r="U2315" s="33">
        <v>36871</v>
      </c>
      <c r="V2315" s="15">
        <v>21</v>
      </c>
      <c r="W2315" s="15" t="s">
        <v>2895</v>
      </c>
      <c r="X2315" s="15" t="s">
        <v>120</v>
      </c>
      <c r="Y2315" s="15" t="s">
        <v>132</v>
      </c>
      <c r="Z2315" s="15" t="s">
        <v>1198</v>
      </c>
      <c r="AA2315" s="15" t="s">
        <v>130</v>
      </c>
      <c r="AB2315" s="15" t="s">
        <v>131</v>
      </c>
      <c r="AC2315" s="15" t="s">
        <v>132</v>
      </c>
      <c r="AD2315" s="15" t="s">
        <v>132</v>
      </c>
      <c r="AE2315" s="15" t="s">
        <v>132</v>
      </c>
      <c r="AF2315" s="15" t="s">
        <v>174</v>
      </c>
      <c r="AG2315" s="15" t="s">
        <v>135</v>
      </c>
      <c r="AH2315" s="15" t="s">
        <v>136</v>
      </c>
      <c r="AI2315" s="19"/>
      <c r="AJ2315" s="15" t="s">
        <v>3373</v>
      </c>
      <c r="AK2315" s="15" t="s">
        <v>1</v>
      </c>
      <c r="AL2315" s="19"/>
    </row>
    <row r="2316" spans="1:38" x14ac:dyDescent="0.25">
      <c r="A2316" s="15">
        <v>2315</v>
      </c>
      <c r="B2316" s="15">
        <v>1007925267</v>
      </c>
      <c r="C2316" s="15" t="s">
        <v>117</v>
      </c>
      <c r="D2316" s="15" t="s">
        <v>118</v>
      </c>
      <c r="E2316" s="19" t="s">
        <v>61</v>
      </c>
      <c r="F2316" s="15" t="s">
        <v>3228</v>
      </c>
      <c r="G2316" s="15" t="s">
        <v>120</v>
      </c>
      <c r="H2316" s="15" t="s">
        <v>3207</v>
      </c>
      <c r="I2316" s="15" t="s">
        <v>3463</v>
      </c>
      <c r="J2316" s="15"/>
      <c r="K2316" s="15" t="s">
        <v>3208</v>
      </c>
      <c r="L2316" s="15" t="s">
        <v>1194</v>
      </c>
      <c r="M2316" s="15" t="s">
        <v>125</v>
      </c>
      <c r="N2316" s="15" t="s">
        <v>242</v>
      </c>
      <c r="O2316" s="15" t="s">
        <v>65</v>
      </c>
      <c r="P2316" s="32">
        <v>154670001056</v>
      </c>
      <c r="Q2316" s="15" t="s">
        <v>1677</v>
      </c>
      <c r="R2316" s="15">
        <v>0</v>
      </c>
      <c r="S2316" s="15">
        <v>3206872044</v>
      </c>
      <c r="T2316" s="15"/>
      <c r="U2316" s="33">
        <v>35944</v>
      </c>
      <c r="V2316" s="15">
        <v>24</v>
      </c>
      <c r="W2316" s="15" t="s">
        <v>2895</v>
      </c>
      <c r="X2316" s="15" t="s">
        <v>120</v>
      </c>
      <c r="Y2316" s="15" t="s">
        <v>132</v>
      </c>
      <c r="Z2316" s="15" t="s">
        <v>1198</v>
      </c>
      <c r="AA2316" s="15" t="s">
        <v>130</v>
      </c>
      <c r="AB2316" s="15" t="s">
        <v>131</v>
      </c>
      <c r="AC2316" s="15" t="s">
        <v>132</v>
      </c>
      <c r="AD2316" s="15" t="s">
        <v>132</v>
      </c>
      <c r="AE2316" s="15" t="s">
        <v>132</v>
      </c>
      <c r="AF2316" s="15" t="s">
        <v>174</v>
      </c>
      <c r="AG2316" s="15" t="s">
        <v>135</v>
      </c>
      <c r="AH2316" s="15" t="s">
        <v>136</v>
      </c>
      <c r="AI2316" s="19"/>
      <c r="AJ2316" s="15" t="s">
        <v>3373</v>
      </c>
      <c r="AK2316" s="15" t="s">
        <v>1</v>
      </c>
      <c r="AL2316" s="19"/>
    </row>
    <row r="2317" spans="1:38" x14ac:dyDescent="0.25">
      <c r="A2317" s="15">
        <v>2316</v>
      </c>
      <c r="B2317" s="15">
        <v>1093924254</v>
      </c>
      <c r="C2317" s="15" t="s">
        <v>117</v>
      </c>
      <c r="D2317" s="15" t="s">
        <v>118</v>
      </c>
      <c r="E2317" s="19" t="s">
        <v>61</v>
      </c>
      <c r="F2317" s="19" t="s">
        <v>3206</v>
      </c>
      <c r="G2317" s="15" t="s">
        <v>120</v>
      </c>
      <c r="H2317" s="15" t="s">
        <v>3207</v>
      </c>
      <c r="I2317" s="15" t="s">
        <v>1142</v>
      </c>
      <c r="J2317" s="15" t="s">
        <v>210</v>
      </c>
      <c r="K2317" s="15" t="s">
        <v>204</v>
      </c>
      <c r="L2317" s="15" t="s">
        <v>3464</v>
      </c>
      <c r="M2317" s="15" t="s">
        <v>125</v>
      </c>
      <c r="N2317" s="15" t="s">
        <v>191</v>
      </c>
      <c r="O2317" s="15" t="s">
        <v>64</v>
      </c>
      <c r="P2317" s="32">
        <v>154810003020</v>
      </c>
      <c r="Q2317" s="15" t="s">
        <v>1677</v>
      </c>
      <c r="R2317" s="15">
        <v>0</v>
      </c>
      <c r="S2317" s="15">
        <v>3134882757</v>
      </c>
      <c r="T2317" s="15"/>
      <c r="U2317" s="33">
        <v>36265</v>
      </c>
      <c r="V2317" s="15">
        <v>23</v>
      </c>
      <c r="W2317" s="15" t="s">
        <v>2895</v>
      </c>
      <c r="X2317" s="15" t="s">
        <v>120</v>
      </c>
      <c r="Y2317" s="15" t="s">
        <v>132</v>
      </c>
      <c r="Z2317" s="15" t="s">
        <v>1198</v>
      </c>
      <c r="AA2317" s="15" t="s">
        <v>130</v>
      </c>
      <c r="AB2317" s="15" t="s">
        <v>131</v>
      </c>
      <c r="AC2317" s="15" t="s">
        <v>132</v>
      </c>
      <c r="AD2317" s="15" t="s">
        <v>132</v>
      </c>
      <c r="AE2317" s="15" t="s">
        <v>132</v>
      </c>
      <c r="AF2317" s="15" t="s">
        <v>174</v>
      </c>
      <c r="AG2317" s="15" t="s">
        <v>135</v>
      </c>
      <c r="AH2317" s="15" t="s">
        <v>136</v>
      </c>
      <c r="AI2317" s="19"/>
      <c r="AJ2317" s="15" t="s">
        <v>3296</v>
      </c>
      <c r="AK2317" s="15" t="s">
        <v>1</v>
      </c>
      <c r="AL2317" s="19"/>
    </row>
    <row r="2318" spans="1:38" x14ac:dyDescent="0.25">
      <c r="A2318" s="15">
        <v>2317</v>
      </c>
      <c r="B2318" s="15">
        <v>1090396901</v>
      </c>
      <c r="C2318" s="15" t="s">
        <v>147</v>
      </c>
      <c r="D2318" s="15" t="s">
        <v>118</v>
      </c>
      <c r="E2318" s="19" t="s">
        <v>61</v>
      </c>
      <c r="F2318" s="19" t="s">
        <v>3206</v>
      </c>
      <c r="G2318" s="15" t="s">
        <v>120</v>
      </c>
      <c r="H2318" s="15" t="s">
        <v>3207</v>
      </c>
      <c r="I2318" s="15" t="s">
        <v>2590</v>
      </c>
      <c r="J2318" s="15" t="s">
        <v>210</v>
      </c>
      <c r="K2318" s="15" t="s">
        <v>628</v>
      </c>
      <c r="L2318" s="15" t="s">
        <v>2157</v>
      </c>
      <c r="M2318" s="15" t="s">
        <v>125</v>
      </c>
      <c r="N2318" s="15" t="s">
        <v>191</v>
      </c>
      <c r="O2318" s="15" t="s">
        <v>64</v>
      </c>
      <c r="P2318" s="32">
        <v>154810003020</v>
      </c>
      <c r="Q2318" s="15" t="s">
        <v>1677</v>
      </c>
      <c r="R2318" s="15">
        <v>0</v>
      </c>
      <c r="S2318" s="15"/>
      <c r="T2318" s="15"/>
      <c r="U2318" s="33">
        <v>38688</v>
      </c>
      <c r="V2318" s="15">
        <v>17</v>
      </c>
      <c r="W2318" s="15" t="s">
        <v>2895</v>
      </c>
      <c r="X2318" s="15" t="s">
        <v>120</v>
      </c>
      <c r="Y2318" s="15" t="s">
        <v>132</v>
      </c>
      <c r="Z2318" s="15" t="s">
        <v>1198</v>
      </c>
      <c r="AA2318" s="15" t="s">
        <v>130</v>
      </c>
      <c r="AB2318" s="15" t="s">
        <v>131</v>
      </c>
      <c r="AC2318" s="15" t="s">
        <v>132</v>
      </c>
      <c r="AD2318" s="15" t="s">
        <v>132</v>
      </c>
      <c r="AE2318" s="15" t="s">
        <v>132</v>
      </c>
      <c r="AF2318" s="15" t="s">
        <v>174</v>
      </c>
      <c r="AG2318" s="15" t="s">
        <v>135</v>
      </c>
      <c r="AH2318" s="15" t="s">
        <v>136</v>
      </c>
      <c r="AI2318" s="19"/>
      <c r="AJ2318" s="15" t="s">
        <v>3296</v>
      </c>
      <c r="AK2318" s="15" t="s">
        <v>1</v>
      </c>
      <c r="AL2318" s="19"/>
    </row>
    <row r="2319" spans="1:38" x14ac:dyDescent="0.25">
      <c r="A2319" s="15">
        <v>2318</v>
      </c>
      <c r="B2319" s="15">
        <v>1004941177</v>
      </c>
      <c r="C2319" s="15" t="s">
        <v>117</v>
      </c>
      <c r="D2319" s="15" t="s">
        <v>118</v>
      </c>
      <c r="E2319" s="19" t="s">
        <v>61</v>
      </c>
      <c r="F2319" s="19" t="s">
        <v>3206</v>
      </c>
      <c r="G2319" s="15" t="s">
        <v>120</v>
      </c>
      <c r="H2319" s="15" t="s">
        <v>3207</v>
      </c>
      <c r="I2319" s="15" t="s">
        <v>2987</v>
      </c>
      <c r="J2319" s="15"/>
      <c r="K2319" s="15" t="s">
        <v>2024</v>
      </c>
      <c r="L2319" s="15" t="s">
        <v>577</v>
      </c>
      <c r="M2319" s="15" t="s">
        <v>125</v>
      </c>
      <c r="N2319" s="15" t="s">
        <v>191</v>
      </c>
      <c r="O2319" s="15" t="s">
        <v>64</v>
      </c>
      <c r="P2319" s="32">
        <v>154810003020</v>
      </c>
      <c r="Q2319" s="15" t="s">
        <v>1677</v>
      </c>
      <c r="R2319" s="15">
        <v>0</v>
      </c>
      <c r="S2319" s="15">
        <v>3124277254</v>
      </c>
      <c r="T2319" s="15"/>
      <c r="U2319" s="33">
        <v>35373</v>
      </c>
      <c r="V2319" s="15">
        <v>25</v>
      </c>
      <c r="W2319" s="15" t="s">
        <v>2895</v>
      </c>
      <c r="X2319" s="15" t="s">
        <v>120</v>
      </c>
      <c r="Y2319" s="15" t="s">
        <v>132</v>
      </c>
      <c r="Z2319" s="15" t="s">
        <v>1198</v>
      </c>
      <c r="AA2319" s="15" t="s">
        <v>130</v>
      </c>
      <c r="AB2319" s="15" t="s">
        <v>131</v>
      </c>
      <c r="AC2319" s="15" t="s">
        <v>132</v>
      </c>
      <c r="AD2319" s="15" t="s">
        <v>132</v>
      </c>
      <c r="AE2319" s="15" t="s">
        <v>132</v>
      </c>
      <c r="AF2319" s="15" t="s">
        <v>174</v>
      </c>
      <c r="AG2319" s="15" t="s">
        <v>135</v>
      </c>
      <c r="AH2319" s="15" t="s">
        <v>136</v>
      </c>
      <c r="AI2319" s="19"/>
      <c r="AJ2319" s="15" t="s">
        <v>3315</v>
      </c>
      <c r="AK2319" s="15" t="s">
        <v>1</v>
      </c>
      <c r="AL2319" s="19"/>
    </row>
    <row r="2320" spans="1:38" x14ac:dyDescent="0.25">
      <c r="A2320" s="15">
        <v>2319</v>
      </c>
      <c r="B2320" s="15">
        <v>1093905145</v>
      </c>
      <c r="C2320" s="15" t="s">
        <v>117</v>
      </c>
      <c r="D2320" s="15" t="s">
        <v>118</v>
      </c>
      <c r="E2320" s="19" t="s">
        <v>61</v>
      </c>
      <c r="F2320" s="15" t="s">
        <v>3228</v>
      </c>
      <c r="G2320" s="15" t="s">
        <v>120</v>
      </c>
      <c r="H2320" s="15" t="s">
        <v>3207</v>
      </c>
      <c r="I2320" s="15" t="s">
        <v>3465</v>
      </c>
      <c r="J2320" s="15" t="s">
        <v>887</v>
      </c>
      <c r="K2320" s="15" t="s">
        <v>3288</v>
      </c>
      <c r="L2320" s="15" t="s">
        <v>1194</v>
      </c>
      <c r="M2320" s="15" t="s">
        <v>125</v>
      </c>
      <c r="N2320" s="15" t="s">
        <v>242</v>
      </c>
      <c r="O2320" s="15" t="s">
        <v>65</v>
      </c>
      <c r="P2320" s="32">
        <v>154670001056</v>
      </c>
      <c r="Q2320" s="15" t="s">
        <v>1677</v>
      </c>
      <c r="R2320" s="15"/>
      <c r="S2320" s="15">
        <v>3209056681</v>
      </c>
      <c r="T2320" s="15"/>
      <c r="U2320" s="33">
        <v>38132</v>
      </c>
      <c r="V2320" s="15">
        <v>18</v>
      </c>
      <c r="W2320" s="15" t="s">
        <v>2895</v>
      </c>
      <c r="X2320" s="15" t="s">
        <v>120</v>
      </c>
      <c r="Y2320" s="15" t="s">
        <v>132</v>
      </c>
      <c r="Z2320" s="15" t="s">
        <v>1198</v>
      </c>
      <c r="AA2320" s="15" t="s">
        <v>130</v>
      </c>
      <c r="AB2320" s="15" t="s">
        <v>131</v>
      </c>
      <c r="AC2320" s="15" t="s">
        <v>132</v>
      </c>
      <c r="AD2320" s="15" t="s">
        <v>132</v>
      </c>
      <c r="AE2320" s="15" t="s">
        <v>132</v>
      </c>
      <c r="AF2320" s="15" t="s">
        <v>174</v>
      </c>
      <c r="AG2320" s="15" t="s">
        <v>135</v>
      </c>
      <c r="AH2320" s="15" t="s">
        <v>136</v>
      </c>
      <c r="AI2320" s="19"/>
      <c r="AJ2320" s="15" t="s">
        <v>3373</v>
      </c>
      <c r="AK2320" s="15" t="s">
        <v>1</v>
      </c>
      <c r="AL2320" s="19"/>
    </row>
    <row r="2321" spans="1:38" x14ac:dyDescent="0.25">
      <c r="A2321" s="15">
        <v>2320</v>
      </c>
      <c r="B2321" s="15">
        <v>1004997197</v>
      </c>
      <c r="C2321" s="15" t="s">
        <v>117</v>
      </c>
      <c r="D2321" s="15" t="s">
        <v>118</v>
      </c>
      <c r="E2321" s="19" t="s">
        <v>61</v>
      </c>
      <c r="F2321" s="19" t="s">
        <v>3206</v>
      </c>
      <c r="G2321" s="15" t="s">
        <v>120</v>
      </c>
      <c r="H2321" s="15" t="s">
        <v>3207</v>
      </c>
      <c r="I2321" s="15" t="s">
        <v>3466</v>
      </c>
      <c r="J2321" s="15"/>
      <c r="K2321" s="15" t="s">
        <v>2227</v>
      </c>
      <c r="L2321" s="15" t="s">
        <v>3467</v>
      </c>
      <c r="M2321" s="15" t="s">
        <v>125</v>
      </c>
      <c r="N2321" s="15" t="s">
        <v>242</v>
      </c>
      <c r="O2321" s="15" t="s">
        <v>64</v>
      </c>
      <c r="P2321" s="32">
        <v>154810003020</v>
      </c>
      <c r="Q2321" s="15" t="s">
        <v>1677</v>
      </c>
      <c r="R2321" s="15">
        <v>0</v>
      </c>
      <c r="S2321" s="15">
        <v>3132530076</v>
      </c>
      <c r="T2321" s="15"/>
      <c r="U2321" s="33">
        <v>34004</v>
      </c>
      <c r="V2321" s="15">
        <v>29</v>
      </c>
      <c r="W2321" s="15" t="s">
        <v>2895</v>
      </c>
      <c r="X2321" s="15" t="s">
        <v>120</v>
      </c>
      <c r="Y2321" s="15" t="s">
        <v>132</v>
      </c>
      <c r="Z2321" s="15" t="s">
        <v>1198</v>
      </c>
      <c r="AA2321" s="15" t="s">
        <v>130</v>
      </c>
      <c r="AB2321" s="15" t="s">
        <v>131</v>
      </c>
      <c r="AC2321" s="15" t="s">
        <v>132</v>
      </c>
      <c r="AD2321" s="15" t="s">
        <v>2895</v>
      </c>
      <c r="AE2321" s="15" t="s">
        <v>132</v>
      </c>
      <c r="AF2321" s="15" t="s">
        <v>2011</v>
      </c>
      <c r="AG2321" s="15" t="s">
        <v>135</v>
      </c>
      <c r="AH2321" s="15" t="s">
        <v>136</v>
      </c>
      <c r="AI2321" s="19"/>
      <c r="AJ2321" s="15" t="s">
        <v>3215</v>
      </c>
      <c r="AK2321" s="15" t="s">
        <v>1</v>
      </c>
      <c r="AL2321" s="19"/>
    </row>
    <row r="2322" spans="1:38" x14ac:dyDescent="0.25">
      <c r="A2322" s="15">
        <v>2321</v>
      </c>
      <c r="B2322" s="15">
        <v>1093919506</v>
      </c>
      <c r="C2322" s="15" t="s">
        <v>117</v>
      </c>
      <c r="D2322" s="15" t="s">
        <v>118</v>
      </c>
      <c r="E2322" s="19" t="s">
        <v>61</v>
      </c>
      <c r="F2322" s="19" t="s">
        <v>3206</v>
      </c>
      <c r="G2322" s="15" t="s">
        <v>120</v>
      </c>
      <c r="H2322" s="15" t="s">
        <v>3207</v>
      </c>
      <c r="I2322" s="15" t="s">
        <v>222</v>
      </c>
      <c r="J2322" s="15" t="s">
        <v>3468</v>
      </c>
      <c r="K2322" s="15" t="s">
        <v>416</v>
      </c>
      <c r="L2322" s="15" t="s">
        <v>628</v>
      </c>
      <c r="M2322" s="15" t="s">
        <v>125</v>
      </c>
      <c r="N2322" s="15" t="s">
        <v>242</v>
      </c>
      <c r="O2322" s="15" t="s">
        <v>64</v>
      </c>
      <c r="P2322" s="32">
        <v>154810003020</v>
      </c>
      <c r="Q2322" s="15" t="s">
        <v>1677</v>
      </c>
      <c r="R2322" s="15">
        <v>0</v>
      </c>
      <c r="S2322" s="15">
        <v>3202411646</v>
      </c>
      <c r="T2322" s="15"/>
      <c r="U2322" s="33">
        <v>35328</v>
      </c>
      <c r="V2322" s="15">
        <v>26</v>
      </c>
      <c r="W2322" s="15" t="s">
        <v>2895</v>
      </c>
      <c r="X2322" s="15" t="s">
        <v>120</v>
      </c>
      <c r="Y2322" s="15" t="s">
        <v>132</v>
      </c>
      <c r="Z2322" s="15" t="s">
        <v>1198</v>
      </c>
      <c r="AA2322" s="15" t="s">
        <v>130</v>
      </c>
      <c r="AB2322" s="15" t="s">
        <v>131</v>
      </c>
      <c r="AC2322" s="15" t="s">
        <v>132</v>
      </c>
      <c r="AD2322" s="15" t="s">
        <v>2895</v>
      </c>
      <c r="AE2322" s="15" t="s">
        <v>132</v>
      </c>
      <c r="AF2322" s="15" t="s">
        <v>2011</v>
      </c>
      <c r="AG2322" s="15" t="s">
        <v>135</v>
      </c>
      <c r="AH2322" s="15" t="s">
        <v>136</v>
      </c>
      <c r="AI2322" s="19"/>
      <c r="AJ2322" s="15" t="s">
        <v>3215</v>
      </c>
      <c r="AK2322" s="15" t="s">
        <v>1</v>
      </c>
      <c r="AL2322" s="19"/>
    </row>
    <row r="2323" spans="1:38" x14ac:dyDescent="0.25">
      <c r="A2323" s="15">
        <v>2322</v>
      </c>
      <c r="B2323" s="15">
        <v>1005044238</v>
      </c>
      <c r="C2323" s="15" t="s">
        <v>117</v>
      </c>
      <c r="D2323" s="15" t="s">
        <v>118</v>
      </c>
      <c r="E2323" s="19" t="s">
        <v>61</v>
      </c>
      <c r="F2323" s="19" t="s">
        <v>3206</v>
      </c>
      <c r="G2323" s="15" t="s">
        <v>120</v>
      </c>
      <c r="H2323" s="15" t="s">
        <v>3459</v>
      </c>
      <c r="I2323" s="15" t="s">
        <v>3366</v>
      </c>
      <c r="J2323" s="15" t="s">
        <v>1445</v>
      </c>
      <c r="K2323" s="15" t="s">
        <v>374</v>
      </c>
      <c r="L2323" s="15" t="s">
        <v>123</v>
      </c>
      <c r="M2323" s="15" t="s">
        <v>146</v>
      </c>
      <c r="N2323" s="15" t="s">
        <v>191</v>
      </c>
      <c r="O2323" s="15" t="s">
        <v>64</v>
      </c>
      <c r="P2323" s="32">
        <v>154810003020</v>
      </c>
      <c r="Q2323" s="15" t="s">
        <v>1677</v>
      </c>
      <c r="R2323" s="15">
        <v>0</v>
      </c>
      <c r="S2323" s="15">
        <v>3224574624</v>
      </c>
      <c r="T2323" s="15"/>
      <c r="U2323" s="33">
        <v>36840</v>
      </c>
      <c r="V2323" s="15">
        <v>22</v>
      </c>
      <c r="W2323" s="15" t="s">
        <v>2895</v>
      </c>
      <c r="X2323" s="15" t="s">
        <v>120</v>
      </c>
      <c r="Y2323" s="15" t="s">
        <v>132</v>
      </c>
      <c r="Z2323" s="15" t="s">
        <v>1198</v>
      </c>
      <c r="AA2323" s="15" t="s">
        <v>130</v>
      </c>
      <c r="AB2323" s="15" t="s">
        <v>131</v>
      </c>
      <c r="AC2323" s="15" t="s">
        <v>132</v>
      </c>
      <c r="AD2323" s="15" t="s">
        <v>132</v>
      </c>
      <c r="AE2323" s="15" t="s">
        <v>132</v>
      </c>
      <c r="AF2323" s="15" t="s">
        <v>174</v>
      </c>
      <c r="AG2323" s="15" t="s">
        <v>135</v>
      </c>
      <c r="AH2323" s="15" t="s">
        <v>136</v>
      </c>
      <c r="AI2323" s="19"/>
      <c r="AJ2323" s="15" t="s">
        <v>3210</v>
      </c>
      <c r="AK2323" s="15" t="s">
        <v>1</v>
      </c>
      <c r="AL2323" s="19"/>
    </row>
    <row r="2324" spans="1:38" x14ac:dyDescent="0.25">
      <c r="A2324" s="15">
        <v>2323</v>
      </c>
      <c r="B2324" s="15">
        <v>86036236</v>
      </c>
      <c r="C2324" s="15" t="s">
        <v>117</v>
      </c>
      <c r="D2324" s="15" t="s">
        <v>118</v>
      </c>
      <c r="E2324" s="19" t="s">
        <v>61</v>
      </c>
      <c r="F2324" s="19" t="s">
        <v>3206</v>
      </c>
      <c r="G2324" s="15" t="s">
        <v>3313</v>
      </c>
      <c r="H2324" s="15" t="s">
        <v>3207</v>
      </c>
      <c r="I2324" s="15" t="s">
        <v>886</v>
      </c>
      <c r="J2324" s="15" t="s">
        <v>746</v>
      </c>
      <c r="K2324" s="15" t="s">
        <v>1022</v>
      </c>
      <c r="L2324" s="15" t="s">
        <v>3469</v>
      </c>
      <c r="M2324" s="15" t="s">
        <v>125</v>
      </c>
      <c r="N2324" s="15" t="s">
        <v>242</v>
      </c>
      <c r="O2324" s="15" t="s">
        <v>64</v>
      </c>
      <c r="P2324" s="32">
        <v>154810003020</v>
      </c>
      <c r="Q2324" s="15" t="s">
        <v>1677</v>
      </c>
      <c r="R2324" s="15">
        <v>0</v>
      </c>
      <c r="S2324" s="15">
        <v>3222450797</v>
      </c>
      <c r="T2324" s="15"/>
      <c r="U2324" s="33">
        <v>27490</v>
      </c>
      <c r="V2324" s="15">
        <v>47</v>
      </c>
      <c r="W2324" s="15" t="s">
        <v>2895</v>
      </c>
      <c r="X2324" s="15" t="s">
        <v>253</v>
      </c>
      <c r="Y2324" s="15" t="s">
        <v>132</v>
      </c>
      <c r="Z2324" s="15" t="s">
        <v>1198</v>
      </c>
      <c r="AA2324" s="15" t="s">
        <v>130</v>
      </c>
      <c r="AB2324" s="15" t="s">
        <v>131</v>
      </c>
      <c r="AC2324" s="15" t="s">
        <v>132</v>
      </c>
      <c r="AD2324" s="15" t="s">
        <v>132</v>
      </c>
      <c r="AE2324" s="15" t="s">
        <v>132</v>
      </c>
      <c r="AF2324" s="15" t="s">
        <v>174</v>
      </c>
      <c r="AG2324" s="15" t="s">
        <v>135</v>
      </c>
      <c r="AH2324" s="15" t="s">
        <v>136</v>
      </c>
      <c r="AI2324" s="19"/>
      <c r="AJ2324" s="15" t="s">
        <v>3315</v>
      </c>
      <c r="AK2324" s="15" t="s">
        <v>1</v>
      </c>
      <c r="AL2324" s="19"/>
    </row>
    <row r="2325" spans="1:38" x14ac:dyDescent="0.25">
      <c r="A2325" s="15">
        <v>2324</v>
      </c>
      <c r="B2325" s="15">
        <v>1090477346</v>
      </c>
      <c r="C2325" s="15" t="s">
        <v>117</v>
      </c>
      <c r="D2325" s="15" t="s">
        <v>118</v>
      </c>
      <c r="E2325" s="19" t="s">
        <v>61</v>
      </c>
      <c r="F2325" s="19" t="s">
        <v>3206</v>
      </c>
      <c r="G2325" s="15" t="s">
        <v>120</v>
      </c>
      <c r="H2325" s="15" t="s">
        <v>3207</v>
      </c>
      <c r="I2325" s="15" t="s">
        <v>959</v>
      </c>
      <c r="J2325" s="15" t="s">
        <v>697</v>
      </c>
      <c r="K2325" s="15" t="s">
        <v>416</v>
      </c>
      <c r="L2325" s="15" t="s">
        <v>3027</v>
      </c>
      <c r="M2325" s="15" t="s">
        <v>146</v>
      </c>
      <c r="N2325" s="15" t="s">
        <v>3209</v>
      </c>
      <c r="O2325" s="15" t="s">
        <v>63</v>
      </c>
      <c r="P2325" s="32">
        <v>254810001862</v>
      </c>
      <c r="Q2325" s="15" t="s">
        <v>1677</v>
      </c>
      <c r="R2325" s="15">
        <v>0</v>
      </c>
      <c r="S2325" s="15">
        <v>3208398422</v>
      </c>
      <c r="T2325" s="15"/>
      <c r="U2325" s="33">
        <v>33558</v>
      </c>
      <c r="V2325" s="15">
        <v>31</v>
      </c>
      <c r="W2325" s="15" t="s">
        <v>2895</v>
      </c>
      <c r="X2325" s="15" t="s">
        <v>120</v>
      </c>
      <c r="Y2325" s="15" t="s">
        <v>132</v>
      </c>
      <c r="Z2325" s="15" t="s">
        <v>1198</v>
      </c>
      <c r="AA2325" s="15" t="s">
        <v>130</v>
      </c>
      <c r="AB2325" s="15" t="s">
        <v>131</v>
      </c>
      <c r="AC2325" s="15" t="s">
        <v>132</v>
      </c>
      <c r="AD2325" s="15" t="s">
        <v>132</v>
      </c>
      <c r="AE2325" s="15" t="s">
        <v>132</v>
      </c>
      <c r="AF2325" s="15" t="s">
        <v>174</v>
      </c>
      <c r="AG2325" s="15" t="s">
        <v>135</v>
      </c>
      <c r="AH2325" s="15" t="s">
        <v>136</v>
      </c>
      <c r="AI2325" s="19"/>
      <c r="AJ2325" s="15" t="s">
        <v>3350</v>
      </c>
      <c r="AK2325" s="15" t="s">
        <v>1</v>
      </c>
      <c r="AL2325" s="19"/>
    </row>
    <row r="2326" spans="1:38" x14ac:dyDescent="0.25">
      <c r="A2326" s="15">
        <v>2325</v>
      </c>
      <c r="B2326" s="15">
        <v>1005044427</v>
      </c>
      <c r="C2326" s="15" t="s">
        <v>117</v>
      </c>
      <c r="D2326" s="15" t="s">
        <v>118</v>
      </c>
      <c r="E2326" s="19" t="s">
        <v>61</v>
      </c>
      <c r="F2326" s="19" t="s">
        <v>3206</v>
      </c>
      <c r="G2326" s="15" t="s">
        <v>120</v>
      </c>
      <c r="H2326" s="15" t="s">
        <v>3207</v>
      </c>
      <c r="I2326" s="15" t="s">
        <v>1573</v>
      </c>
      <c r="J2326" s="15" t="s">
        <v>2607</v>
      </c>
      <c r="K2326" s="15" t="s">
        <v>252</v>
      </c>
      <c r="L2326" s="15" t="s">
        <v>416</v>
      </c>
      <c r="M2326" s="15" t="s">
        <v>146</v>
      </c>
      <c r="N2326" s="15" t="s">
        <v>3209</v>
      </c>
      <c r="O2326" s="15" t="s">
        <v>63</v>
      </c>
      <c r="P2326" s="32">
        <v>254810001862</v>
      </c>
      <c r="Q2326" s="15" t="s">
        <v>1677</v>
      </c>
      <c r="R2326" s="15"/>
      <c r="S2326" s="15"/>
      <c r="T2326" s="15"/>
      <c r="U2326" s="33">
        <v>33558</v>
      </c>
      <c r="V2326" s="15">
        <v>31</v>
      </c>
      <c r="W2326" s="15" t="s">
        <v>2895</v>
      </c>
      <c r="X2326" s="15" t="s">
        <v>120</v>
      </c>
      <c r="Y2326" s="15" t="s">
        <v>132</v>
      </c>
      <c r="Z2326" s="15" t="s">
        <v>1198</v>
      </c>
      <c r="AA2326" s="15" t="s">
        <v>130</v>
      </c>
      <c r="AB2326" s="15" t="s">
        <v>131</v>
      </c>
      <c r="AC2326" s="15" t="s">
        <v>132</v>
      </c>
      <c r="AD2326" s="15" t="s">
        <v>132</v>
      </c>
      <c r="AE2326" s="15" t="s">
        <v>132</v>
      </c>
      <c r="AF2326" s="15" t="s">
        <v>174</v>
      </c>
      <c r="AG2326" s="15" t="s">
        <v>135</v>
      </c>
      <c r="AH2326" s="15" t="s">
        <v>136</v>
      </c>
      <c r="AI2326" s="19"/>
      <c r="AJ2326" s="15" t="s">
        <v>3350</v>
      </c>
      <c r="AK2326" s="15" t="s">
        <v>1</v>
      </c>
      <c r="AL2326" s="19"/>
    </row>
    <row r="2327" spans="1:38" x14ac:dyDescent="0.25">
      <c r="A2327" s="15">
        <v>2326</v>
      </c>
      <c r="B2327" s="15">
        <v>1005046562</v>
      </c>
      <c r="C2327" s="15" t="s">
        <v>117</v>
      </c>
      <c r="D2327" s="15" t="s">
        <v>118</v>
      </c>
      <c r="E2327" s="19" t="s">
        <v>61</v>
      </c>
      <c r="F2327" s="19" t="s">
        <v>3206</v>
      </c>
      <c r="G2327" s="15" t="s">
        <v>120</v>
      </c>
      <c r="H2327" s="15" t="s">
        <v>3207</v>
      </c>
      <c r="I2327" s="15" t="s">
        <v>458</v>
      </c>
      <c r="J2327" s="15" t="s">
        <v>318</v>
      </c>
      <c r="K2327" s="15" t="s">
        <v>867</v>
      </c>
      <c r="L2327" s="15" t="s">
        <v>1781</v>
      </c>
      <c r="M2327" s="15" t="s">
        <v>146</v>
      </c>
      <c r="N2327" s="15" t="s">
        <v>242</v>
      </c>
      <c r="O2327" s="15" t="s">
        <v>64</v>
      </c>
      <c r="P2327" s="32">
        <v>154810003020</v>
      </c>
      <c r="Q2327" s="15" t="s">
        <v>1677</v>
      </c>
      <c r="R2327" s="15">
        <v>0</v>
      </c>
      <c r="S2327" s="15">
        <v>3132632370</v>
      </c>
      <c r="T2327" s="15"/>
      <c r="U2327" s="33">
        <v>37887</v>
      </c>
      <c r="V2327" s="15">
        <v>19</v>
      </c>
      <c r="W2327" s="15" t="s">
        <v>2895</v>
      </c>
      <c r="X2327" s="15" t="s">
        <v>120</v>
      </c>
      <c r="Y2327" s="15" t="s">
        <v>132</v>
      </c>
      <c r="Z2327" s="15" t="s">
        <v>1198</v>
      </c>
      <c r="AA2327" s="15" t="s">
        <v>130</v>
      </c>
      <c r="AB2327" s="15" t="s">
        <v>131</v>
      </c>
      <c r="AC2327" s="15" t="s">
        <v>132</v>
      </c>
      <c r="AD2327" s="15" t="s">
        <v>132</v>
      </c>
      <c r="AE2327" s="15" t="s">
        <v>132</v>
      </c>
      <c r="AF2327" s="15" t="s">
        <v>174</v>
      </c>
      <c r="AG2327" s="15" t="s">
        <v>135</v>
      </c>
      <c r="AH2327" s="15" t="s">
        <v>136</v>
      </c>
      <c r="AI2327" s="19"/>
      <c r="AJ2327" s="15" t="s">
        <v>3215</v>
      </c>
      <c r="AK2327" s="15" t="s">
        <v>1</v>
      </c>
      <c r="AL2327" s="19"/>
    </row>
    <row r="2328" spans="1:38" x14ac:dyDescent="0.25">
      <c r="A2328" s="15">
        <v>2327</v>
      </c>
      <c r="B2328" s="15">
        <v>1029643685</v>
      </c>
      <c r="C2328" s="15" t="s">
        <v>147</v>
      </c>
      <c r="D2328" s="15" t="s">
        <v>118</v>
      </c>
      <c r="E2328" s="19" t="s">
        <v>61</v>
      </c>
      <c r="F2328" s="19" t="s">
        <v>3206</v>
      </c>
      <c r="G2328" s="15" t="s">
        <v>120</v>
      </c>
      <c r="H2328" s="15" t="s">
        <v>3207</v>
      </c>
      <c r="I2328" s="15" t="s">
        <v>1836</v>
      </c>
      <c r="J2328" s="15" t="s">
        <v>418</v>
      </c>
      <c r="K2328" s="15" t="s">
        <v>246</v>
      </c>
      <c r="L2328" s="15" t="s">
        <v>282</v>
      </c>
      <c r="M2328" s="15" t="s">
        <v>125</v>
      </c>
      <c r="N2328" s="15" t="s">
        <v>242</v>
      </c>
      <c r="O2328" s="15" t="s">
        <v>64</v>
      </c>
      <c r="P2328" s="32">
        <v>154810003020</v>
      </c>
      <c r="Q2328" s="15" t="s">
        <v>1677</v>
      </c>
      <c r="R2328" s="15">
        <v>0</v>
      </c>
      <c r="S2328" s="15">
        <v>3133454053</v>
      </c>
      <c r="T2328" s="15"/>
      <c r="U2328" s="33">
        <v>38365</v>
      </c>
      <c r="V2328" s="15">
        <v>17</v>
      </c>
      <c r="W2328" s="15" t="s">
        <v>2895</v>
      </c>
      <c r="X2328" s="15" t="s">
        <v>120</v>
      </c>
      <c r="Y2328" s="15" t="s">
        <v>132</v>
      </c>
      <c r="Z2328" s="15" t="s">
        <v>1198</v>
      </c>
      <c r="AA2328" s="15" t="s">
        <v>130</v>
      </c>
      <c r="AB2328" s="15" t="s">
        <v>131</v>
      </c>
      <c r="AC2328" s="15" t="s">
        <v>132</v>
      </c>
      <c r="AD2328" s="15" t="s">
        <v>132</v>
      </c>
      <c r="AE2328" s="15" t="s">
        <v>132</v>
      </c>
      <c r="AF2328" s="15" t="s">
        <v>134</v>
      </c>
      <c r="AG2328" s="15" t="s">
        <v>135</v>
      </c>
      <c r="AH2328" s="15" t="s">
        <v>136</v>
      </c>
      <c r="AI2328" s="19"/>
      <c r="AJ2328" s="15" t="s">
        <v>3296</v>
      </c>
      <c r="AK2328" s="15" t="s">
        <v>1</v>
      </c>
      <c r="AL2328" s="19"/>
    </row>
    <row r="2329" spans="1:38" x14ac:dyDescent="0.25">
      <c r="A2329" s="15">
        <v>2328</v>
      </c>
      <c r="B2329" s="15">
        <v>1004804780</v>
      </c>
      <c r="C2329" s="15" t="s">
        <v>117</v>
      </c>
      <c r="D2329" s="15" t="s">
        <v>118</v>
      </c>
      <c r="E2329" s="19" t="s">
        <v>61</v>
      </c>
      <c r="F2329" s="15" t="s">
        <v>3228</v>
      </c>
      <c r="G2329" s="15" t="s">
        <v>120</v>
      </c>
      <c r="H2329" s="15" t="s">
        <v>3207</v>
      </c>
      <c r="I2329" s="15" t="s">
        <v>3470</v>
      </c>
      <c r="J2329" s="15" t="s">
        <v>230</v>
      </c>
      <c r="K2329" s="15" t="s">
        <v>1194</v>
      </c>
      <c r="L2329" s="15" t="s">
        <v>915</v>
      </c>
      <c r="M2329" s="15" t="s">
        <v>125</v>
      </c>
      <c r="N2329" s="15" t="s">
        <v>242</v>
      </c>
      <c r="O2329" s="15" t="s">
        <v>65</v>
      </c>
      <c r="P2329" s="32">
        <v>154670001056</v>
      </c>
      <c r="Q2329" s="15" t="s">
        <v>1677</v>
      </c>
      <c r="R2329" s="15">
        <v>0</v>
      </c>
      <c r="S2329" s="15">
        <v>3209056681</v>
      </c>
      <c r="T2329" s="15"/>
      <c r="U2329" s="33">
        <v>35323</v>
      </c>
      <c r="V2329" s="15">
        <v>26</v>
      </c>
      <c r="W2329" s="15" t="s">
        <v>132</v>
      </c>
      <c r="X2329" s="15" t="s">
        <v>120</v>
      </c>
      <c r="Y2329" s="15" t="s">
        <v>132</v>
      </c>
      <c r="Z2329" s="15" t="s">
        <v>1198</v>
      </c>
      <c r="AA2329" s="15" t="s">
        <v>130</v>
      </c>
      <c r="AB2329" s="15" t="s">
        <v>131</v>
      </c>
      <c r="AC2329" s="15" t="s">
        <v>132</v>
      </c>
      <c r="AD2329" s="15" t="s">
        <v>132</v>
      </c>
      <c r="AE2329" s="15" t="s">
        <v>132</v>
      </c>
      <c r="AF2329" s="15" t="s">
        <v>134</v>
      </c>
      <c r="AG2329" s="15" t="s">
        <v>135</v>
      </c>
      <c r="AH2329" s="15" t="s">
        <v>136</v>
      </c>
      <c r="AI2329" s="19"/>
      <c r="AJ2329" s="15" t="s">
        <v>3373</v>
      </c>
      <c r="AK2329" s="15" t="s">
        <v>1</v>
      </c>
      <c r="AL2329" s="19"/>
    </row>
    <row r="2330" spans="1:38" x14ac:dyDescent="0.25">
      <c r="A2330" s="15">
        <v>2329</v>
      </c>
      <c r="B2330" s="15">
        <v>1093914804</v>
      </c>
      <c r="C2330" s="15" t="s">
        <v>147</v>
      </c>
      <c r="D2330" s="15" t="s">
        <v>118</v>
      </c>
      <c r="E2330" s="19" t="s">
        <v>61</v>
      </c>
      <c r="F2330" s="19" t="s">
        <v>3206</v>
      </c>
      <c r="G2330" s="15" t="s">
        <v>120</v>
      </c>
      <c r="H2330" s="15" t="s">
        <v>3207</v>
      </c>
      <c r="I2330" s="15" t="s">
        <v>1332</v>
      </c>
      <c r="J2330" s="15" t="s">
        <v>176</v>
      </c>
      <c r="K2330" s="15" t="s">
        <v>436</v>
      </c>
      <c r="L2330" s="15" t="s">
        <v>1862</v>
      </c>
      <c r="M2330" s="15" t="s">
        <v>125</v>
      </c>
      <c r="N2330" s="15" t="s">
        <v>3209</v>
      </c>
      <c r="O2330" s="15" t="s">
        <v>63</v>
      </c>
      <c r="P2330" s="32">
        <v>254810001862</v>
      </c>
      <c r="Q2330" s="15" t="s">
        <v>1677</v>
      </c>
      <c r="R2330" s="15">
        <v>0</v>
      </c>
      <c r="S2330" s="15">
        <v>3218286060</v>
      </c>
      <c r="T2330" s="15"/>
      <c r="U2330" s="33">
        <v>38539</v>
      </c>
      <c r="V2330" s="15">
        <v>17</v>
      </c>
      <c r="W2330" s="15" t="s">
        <v>2895</v>
      </c>
      <c r="X2330" s="15" t="s">
        <v>120</v>
      </c>
      <c r="Y2330" s="15" t="s">
        <v>132</v>
      </c>
      <c r="Z2330" s="15" t="s">
        <v>1198</v>
      </c>
      <c r="AA2330" s="15" t="s">
        <v>130</v>
      </c>
      <c r="AB2330" s="15" t="s">
        <v>131</v>
      </c>
      <c r="AC2330" s="15" t="s">
        <v>132</v>
      </c>
      <c r="AD2330" s="15" t="s">
        <v>132</v>
      </c>
      <c r="AE2330" s="15" t="s">
        <v>132</v>
      </c>
      <c r="AF2330" s="15" t="s">
        <v>134</v>
      </c>
      <c r="AG2330" s="15" t="s">
        <v>135</v>
      </c>
      <c r="AH2330" s="15" t="s">
        <v>136</v>
      </c>
      <c r="AI2330" s="19"/>
      <c r="AJ2330" s="15" t="s">
        <v>3350</v>
      </c>
      <c r="AK2330" s="15" t="s">
        <v>1</v>
      </c>
      <c r="AL2330" s="19"/>
    </row>
    <row r="2331" spans="1:38" x14ac:dyDescent="0.25">
      <c r="A2331" s="15">
        <v>2330</v>
      </c>
      <c r="B2331" s="15">
        <v>57425235</v>
      </c>
      <c r="C2331" s="15" t="s">
        <v>117</v>
      </c>
      <c r="D2331" s="15" t="s">
        <v>118</v>
      </c>
      <c r="E2331" s="15" t="s">
        <v>25</v>
      </c>
      <c r="F2331" s="15" t="s">
        <v>3471</v>
      </c>
      <c r="G2331" s="15" t="s">
        <v>120</v>
      </c>
      <c r="H2331" s="15" t="s">
        <v>3472</v>
      </c>
      <c r="I2331" s="15" t="s">
        <v>1639</v>
      </c>
      <c r="J2331" s="15" t="s">
        <v>3473</v>
      </c>
      <c r="K2331" s="15" t="s">
        <v>3474</v>
      </c>
      <c r="L2331" s="15" t="s">
        <v>634</v>
      </c>
      <c r="M2331" s="15" t="s">
        <v>125</v>
      </c>
      <c r="N2331" s="15" t="s">
        <v>242</v>
      </c>
      <c r="O2331" s="15" t="s">
        <v>27</v>
      </c>
      <c r="P2331" s="32">
        <v>120060000072</v>
      </c>
      <c r="Q2331" s="15" t="s">
        <v>2062</v>
      </c>
      <c r="R2331" s="15">
        <v>0</v>
      </c>
      <c r="S2331" s="15">
        <v>3183416262</v>
      </c>
      <c r="T2331" s="15"/>
      <c r="U2331" s="33">
        <v>28468</v>
      </c>
      <c r="V2331" s="15">
        <v>44</v>
      </c>
      <c r="W2331" s="15" t="s">
        <v>2895</v>
      </c>
      <c r="X2331" s="15" t="s">
        <v>120</v>
      </c>
      <c r="Y2331" s="15" t="s">
        <v>132</v>
      </c>
      <c r="Z2331" s="15" t="s">
        <v>1198</v>
      </c>
      <c r="AA2331" s="15" t="s">
        <v>130</v>
      </c>
      <c r="AB2331" s="15" t="s">
        <v>131</v>
      </c>
      <c r="AC2331" s="15" t="s">
        <v>153</v>
      </c>
      <c r="AD2331" s="15">
        <v>2</v>
      </c>
      <c r="AE2331" s="15" t="s">
        <v>2920</v>
      </c>
      <c r="AF2331" s="15" t="s">
        <v>134</v>
      </c>
      <c r="AG2331" s="15" t="s">
        <v>135</v>
      </c>
      <c r="AH2331" s="15" t="s">
        <v>136</v>
      </c>
      <c r="AI2331" s="15"/>
      <c r="AJ2331" s="15" t="s">
        <v>3475</v>
      </c>
      <c r="AK2331" s="15" t="s">
        <v>1</v>
      </c>
      <c r="AL2331" s="15"/>
    </row>
    <row r="2332" spans="1:38" x14ac:dyDescent="0.25">
      <c r="A2332" s="15">
        <v>2331</v>
      </c>
      <c r="B2332" s="15">
        <v>1193298943</v>
      </c>
      <c r="C2332" s="15" t="s">
        <v>117</v>
      </c>
      <c r="D2332" s="15" t="s">
        <v>118</v>
      </c>
      <c r="E2332" s="15" t="s">
        <v>25</v>
      </c>
      <c r="F2332" s="15" t="s">
        <v>3471</v>
      </c>
      <c r="G2332" s="15" t="s">
        <v>120</v>
      </c>
      <c r="H2332" s="15" t="s">
        <v>3472</v>
      </c>
      <c r="I2332" s="15" t="s">
        <v>754</v>
      </c>
      <c r="J2332" s="15" t="s">
        <v>230</v>
      </c>
      <c r="K2332" s="15" t="s">
        <v>2998</v>
      </c>
      <c r="L2332" s="15" t="s">
        <v>3476</v>
      </c>
      <c r="M2332" s="15" t="s">
        <v>125</v>
      </c>
      <c r="N2332" s="15" t="s">
        <v>242</v>
      </c>
      <c r="O2332" s="15" t="s">
        <v>27</v>
      </c>
      <c r="P2332" s="32">
        <v>120060000072</v>
      </c>
      <c r="Q2332" s="15" t="s">
        <v>2062</v>
      </c>
      <c r="R2332" s="15">
        <v>0</v>
      </c>
      <c r="S2332" s="15">
        <v>3118009744</v>
      </c>
      <c r="T2332" s="15"/>
      <c r="U2332" s="33">
        <v>34216</v>
      </c>
      <c r="V2332" s="15">
        <v>29</v>
      </c>
      <c r="W2332" s="15" t="s">
        <v>2895</v>
      </c>
      <c r="X2332" s="15" t="s">
        <v>120</v>
      </c>
      <c r="Y2332" s="15" t="s">
        <v>132</v>
      </c>
      <c r="Z2332" s="15" t="s">
        <v>1198</v>
      </c>
      <c r="AA2332" s="15" t="s">
        <v>130</v>
      </c>
      <c r="AB2332" s="15" t="s">
        <v>131</v>
      </c>
      <c r="AC2332" s="15" t="s">
        <v>1900</v>
      </c>
      <c r="AD2332" s="15">
        <v>0</v>
      </c>
      <c r="AE2332" s="15" t="s">
        <v>2895</v>
      </c>
      <c r="AF2332" s="15" t="s">
        <v>134</v>
      </c>
      <c r="AG2332" s="15" t="s">
        <v>135</v>
      </c>
      <c r="AH2332" s="15" t="s">
        <v>136</v>
      </c>
      <c r="AI2332" s="15"/>
      <c r="AJ2332" s="15" t="s">
        <v>3475</v>
      </c>
      <c r="AK2332" s="15" t="s">
        <v>1</v>
      </c>
      <c r="AL2332" s="15"/>
    </row>
    <row r="2333" spans="1:38" x14ac:dyDescent="0.25">
      <c r="A2333" s="15">
        <v>2332</v>
      </c>
      <c r="B2333" s="15">
        <v>49595083</v>
      </c>
      <c r="C2333" s="15" t="s">
        <v>117</v>
      </c>
      <c r="D2333" s="15" t="s">
        <v>118</v>
      </c>
      <c r="E2333" s="15" t="s">
        <v>25</v>
      </c>
      <c r="F2333" s="15" t="s">
        <v>3471</v>
      </c>
      <c r="G2333" s="15" t="s">
        <v>120</v>
      </c>
      <c r="H2333" s="15" t="s">
        <v>3472</v>
      </c>
      <c r="I2333" s="15" t="s">
        <v>3477</v>
      </c>
      <c r="J2333" s="15" t="s">
        <v>1374</v>
      </c>
      <c r="K2333" s="15" t="s">
        <v>1737</v>
      </c>
      <c r="L2333" s="15" t="s">
        <v>1737</v>
      </c>
      <c r="M2333" s="15" t="s">
        <v>125</v>
      </c>
      <c r="N2333" s="15" t="s">
        <v>242</v>
      </c>
      <c r="O2333" s="15" t="s">
        <v>27</v>
      </c>
      <c r="P2333" s="32">
        <v>120060000072</v>
      </c>
      <c r="Q2333" s="15" t="s">
        <v>2062</v>
      </c>
      <c r="R2333" s="15">
        <v>0</v>
      </c>
      <c r="S2333" s="15">
        <v>3234668712</v>
      </c>
      <c r="T2333" s="15"/>
      <c r="U2333" s="33">
        <v>26377</v>
      </c>
      <c r="V2333" s="15">
        <v>50</v>
      </c>
      <c r="W2333" s="15" t="s">
        <v>2895</v>
      </c>
      <c r="X2333" s="15" t="s">
        <v>120</v>
      </c>
      <c r="Y2333" s="15" t="s">
        <v>132</v>
      </c>
      <c r="Z2333" s="15" t="s">
        <v>1198</v>
      </c>
      <c r="AA2333" s="15" t="s">
        <v>130</v>
      </c>
      <c r="AB2333" s="15" t="s">
        <v>131</v>
      </c>
      <c r="AC2333" s="15" t="s">
        <v>153</v>
      </c>
      <c r="AD2333" s="15">
        <v>7</v>
      </c>
      <c r="AE2333" s="15" t="s">
        <v>2895</v>
      </c>
      <c r="AF2333" s="15" t="s">
        <v>134</v>
      </c>
      <c r="AG2333" s="15" t="s">
        <v>135</v>
      </c>
      <c r="AH2333" s="15" t="s">
        <v>136</v>
      </c>
      <c r="AI2333" s="15"/>
      <c r="AJ2333" s="15" t="s">
        <v>3475</v>
      </c>
      <c r="AK2333" s="15" t="s">
        <v>1</v>
      </c>
      <c r="AL2333" s="15"/>
    </row>
    <row r="2334" spans="1:38" x14ac:dyDescent="0.25">
      <c r="A2334" s="15">
        <v>2333</v>
      </c>
      <c r="B2334" s="15">
        <v>1003195422</v>
      </c>
      <c r="C2334" s="15" t="s">
        <v>117</v>
      </c>
      <c r="D2334" s="15" t="s">
        <v>118</v>
      </c>
      <c r="E2334" s="15" t="s">
        <v>25</v>
      </c>
      <c r="F2334" s="15" t="s">
        <v>3471</v>
      </c>
      <c r="G2334" s="15" t="s">
        <v>120</v>
      </c>
      <c r="H2334" s="15" t="s">
        <v>3472</v>
      </c>
      <c r="I2334" s="15" t="s">
        <v>3478</v>
      </c>
      <c r="J2334" s="15" t="s">
        <v>230</v>
      </c>
      <c r="K2334" s="15" t="s">
        <v>2914</v>
      </c>
      <c r="L2334" s="15" t="s">
        <v>666</v>
      </c>
      <c r="M2334" s="15" t="s">
        <v>125</v>
      </c>
      <c r="N2334" s="15" t="s">
        <v>242</v>
      </c>
      <c r="O2334" s="15" t="s">
        <v>27</v>
      </c>
      <c r="P2334" s="32">
        <v>120060000072</v>
      </c>
      <c r="Q2334" s="15" t="s">
        <v>2062</v>
      </c>
      <c r="R2334" s="15">
        <v>0</v>
      </c>
      <c r="S2334" s="15">
        <v>3212743483</v>
      </c>
      <c r="T2334" s="15"/>
      <c r="U2334" s="33">
        <v>31216</v>
      </c>
      <c r="V2334" s="15">
        <v>37</v>
      </c>
      <c r="W2334" s="15" t="s">
        <v>2895</v>
      </c>
      <c r="X2334" s="15" t="s">
        <v>120</v>
      </c>
      <c r="Y2334" s="15" t="s">
        <v>132</v>
      </c>
      <c r="Z2334" s="15" t="s">
        <v>1198</v>
      </c>
      <c r="AA2334" s="15" t="s">
        <v>130</v>
      </c>
      <c r="AB2334" s="15" t="s">
        <v>131</v>
      </c>
      <c r="AC2334" s="15" t="s">
        <v>1900</v>
      </c>
      <c r="AD2334" s="15">
        <v>0</v>
      </c>
      <c r="AE2334" s="15" t="s">
        <v>2895</v>
      </c>
      <c r="AF2334" s="15" t="s">
        <v>134</v>
      </c>
      <c r="AG2334" s="15" t="s">
        <v>135</v>
      </c>
      <c r="AH2334" s="15" t="s">
        <v>136</v>
      </c>
      <c r="AI2334" s="15"/>
      <c r="AJ2334" s="15" t="s">
        <v>3475</v>
      </c>
      <c r="AK2334" s="15" t="s">
        <v>1</v>
      </c>
      <c r="AL2334" s="15"/>
    </row>
    <row r="2335" spans="1:38" x14ac:dyDescent="0.25">
      <c r="A2335" s="15">
        <v>2334</v>
      </c>
      <c r="B2335" s="15">
        <v>1003116022</v>
      </c>
      <c r="C2335" s="15" t="s">
        <v>117</v>
      </c>
      <c r="D2335" s="15" t="s">
        <v>118</v>
      </c>
      <c r="E2335" s="15" t="s">
        <v>25</v>
      </c>
      <c r="F2335" s="15" t="s">
        <v>3471</v>
      </c>
      <c r="G2335" s="15" t="s">
        <v>120</v>
      </c>
      <c r="H2335" s="15" t="s">
        <v>3472</v>
      </c>
      <c r="I2335" s="15" t="s">
        <v>1008</v>
      </c>
      <c r="J2335" s="15" t="s">
        <v>426</v>
      </c>
      <c r="K2335" s="15" t="s">
        <v>577</v>
      </c>
      <c r="L2335" s="15" t="s">
        <v>267</v>
      </c>
      <c r="M2335" s="15" t="s">
        <v>125</v>
      </c>
      <c r="N2335" s="15" t="s">
        <v>242</v>
      </c>
      <c r="O2335" s="15" t="s">
        <v>27</v>
      </c>
      <c r="P2335" s="32">
        <v>120060000072</v>
      </c>
      <c r="Q2335" s="15" t="s">
        <v>2062</v>
      </c>
      <c r="R2335" s="15">
        <v>0</v>
      </c>
      <c r="S2335" s="15">
        <v>3012208430</v>
      </c>
      <c r="T2335" s="15"/>
      <c r="U2335" s="33">
        <v>32751</v>
      </c>
      <c r="V2335" s="15">
        <v>33</v>
      </c>
      <c r="W2335" s="15" t="s">
        <v>2895</v>
      </c>
      <c r="X2335" s="15" t="s">
        <v>120</v>
      </c>
      <c r="Y2335" s="15" t="s">
        <v>132</v>
      </c>
      <c r="Z2335" s="15" t="s">
        <v>1198</v>
      </c>
      <c r="AA2335" s="15" t="s">
        <v>130</v>
      </c>
      <c r="AB2335" s="15" t="s">
        <v>131</v>
      </c>
      <c r="AC2335" s="15" t="s">
        <v>1900</v>
      </c>
      <c r="AD2335" s="15">
        <v>0</v>
      </c>
      <c r="AE2335" s="15" t="s">
        <v>2895</v>
      </c>
      <c r="AF2335" s="15" t="s">
        <v>134</v>
      </c>
      <c r="AG2335" s="15" t="s">
        <v>135</v>
      </c>
      <c r="AH2335" s="15" t="s">
        <v>136</v>
      </c>
      <c r="AI2335" s="15"/>
      <c r="AJ2335" s="15" t="s">
        <v>3475</v>
      </c>
      <c r="AK2335" s="15" t="s">
        <v>1</v>
      </c>
      <c r="AL2335" s="15"/>
    </row>
    <row r="2336" spans="1:38" x14ac:dyDescent="0.25">
      <c r="A2336" s="15">
        <v>2335</v>
      </c>
      <c r="B2336" s="15">
        <v>26842205</v>
      </c>
      <c r="C2336" s="15" t="s">
        <v>117</v>
      </c>
      <c r="D2336" s="15" t="s">
        <v>118</v>
      </c>
      <c r="E2336" s="15" t="s">
        <v>25</v>
      </c>
      <c r="F2336" s="15" t="s">
        <v>3471</v>
      </c>
      <c r="G2336" s="15" t="s">
        <v>120</v>
      </c>
      <c r="H2336" s="15" t="s">
        <v>3472</v>
      </c>
      <c r="I2336" s="15" t="s">
        <v>3479</v>
      </c>
      <c r="J2336" s="15" t="s">
        <v>1374</v>
      </c>
      <c r="K2336" s="15" t="s">
        <v>577</v>
      </c>
      <c r="L2336" s="15" t="s">
        <v>217</v>
      </c>
      <c r="M2336" s="15" t="s">
        <v>125</v>
      </c>
      <c r="N2336" s="15" t="s">
        <v>242</v>
      </c>
      <c r="O2336" s="15" t="s">
        <v>27</v>
      </c>
      <c r="P2336" s="32">
        <v>120060000072</v>
      </c>
      <c r="Q2336" s="15" t="s">
        <v>2062</v>
      </c>
      <c r="R2336" s="15">
        <v>0</v>
      </c>
      <c r="S2336" s="15">
        <v>3155246707</v>
      </c>
      <c r="T2336" s="15"/>
      <c r="U2336" s="33">
        <v>22802</v>
      </c>
      <c r="V2336" s="15">
        <v>60</v>
      </c>
      <c r="W2336" s="15" t="s">
        <v>2895</v>
      </c>
      <c r="X2336" s="15" t="s">
        <v>120</v>
      </c>
      <c r="Y2336" s="15" t="s">
        <v>3480</v>
      </c>
      <c r="Z2336" s="15" t="s">
        <v>1198</v>
      </c>
      <c r="AA2336" s="15" t="s">
        <v>130</v>
      </c>
      <c r="AB2336" s="15" t="s">
        <v>131</v>
      </c>
      <c r="AC2336" s="15" t="s">
        <v>1900</v>
      </c>
      <c r="AD2336" s="15">
        <v>0</v>
      </c>
      <c r="AE2336" s="15" t="s">
        <v>2895</v>
      </c>
      <c r="AF2336" s="15" t="s">
        <v>134</v>
      </c>
      <c r="AG2336" s="15" t="s">
        <v>135</v>
      </c>
      <c r="AH2336" s="15" t="s">
        <v>136</v>
      </c>
      <c r="AI2336" s="15"/>
      <c r="AJ2336" s="15" t="s">
        <v>3475</v>
      </c>
      <c r="AK2336" s="15" t="s">
        <v>1</v>
      </c>
      <c r="AL2336" s="15"/>
    </row>
    <row r="2337" spans="1:38" x14ac:dyDescent="0.25">
      <c r="A2337" s="15">
        <v>2336</v>
      </c>
      <c r="B2337" s="15">
        <v>39071380</v>
      </c>
      <c r="C2337" s="15" t="s">
        <v>117</v>
      </c>
      <c r="D2337" s="15" t="s">
        <v>118</v>
      </c>
      <c r="E2337" s="15" t="s">
        <v>25</v>
      </c>
      <c r="F2337" s="15" t="s">
        <v>3471</v>
      </c>
      <c r="G2337" s="15" t="s">
        <v>120</v>
      </c>
      <c r="H2337" s="15" t="s">
        <v>3472</v>
      </c>
      <c r="I2337" s="15" t="s">
        <v>372</v>
      </c>
      <c r="J2337" s="15" t="s">
        <v>1721</v>
      </c>
      <c r="K2337" s="15" t="s">
        <v>2238</v>
      </c>
      <c r="L2337" s="15" t="s">
        <v>3481</v>
      </c>
      <c r="M2337" s="15" t="s">
        <v>125</v>
      </c>
      <c r="N2337" s="15" t="s">
        <v>242</v>
      </c>
      <c r="O2337" s="15" t="s">
        <v>27</v>
      </c>
      <c r="P2337" s="32">
        <v>120060000072</v>
      </c>
      <c r="Q2337" s="15" t="s">
        <v>2062</v>
      </c>
      <c r="R2337" s="15">
        <v>0</v>
      </c>
      <c r="S2337" s="15">
        <v>3104465749</v>
      </c>
      <c r="T2337" s="15"/>
      <c r="U2337" s="33">
        <v>28800</v>
      </c>
      <c r="V2337" s="15">
        <v>44</v>
      </c>
      <c r="W2337" s="15" t="s">
        <v>2895</v>
      </c>
      <c r="X2337" s="15" t="s">
        <v>120</v>
      </c>
      <c r="Y2337" s="15" t="s">
        <v>3480</v>
      </c>
      <c r="Z2337" s="15" t="s">
        <v>1198</v>
      </c>
      <c r="AA2337" s="15" t="s">
        <v>130</v>
      </c>
      <c r="AB2337" s="15" t="s">
        <v>131</v>
      </c>
      <c r="AC2337" s="15" t="s">
        <v>153</v>
      </c>
      <c r="AD2337" s="15">
        <v>6</v>
      </c>
      <c r="AE2337" s="15" t="s">
        <v>2895</v>
      </c>
      <c r="AF2337" s="15" t="s">
        <v>134</v>
      </c>
      <c r="AG2337" s="15" t="s">
        <v>135</v>
      </c>
      <c r="AH2337" s="15" t="s">
        <v>136</v>
      </c>
      <c r="AI2337" s="15"/>
      <c r="AJ2337" s="15" t="s">
        <v>3475</v>
      </c>
      <c r="AK2337" s="15" t="s">
        <v>1</v>
      </c>
      <c r="AL2337" s="15"/>
    </row>
    <row r="2338" spans="1:38" x14ac:dyDescent="0.25">
      <c r="A2338" s="15">
        <v>2337</v>
      </c>
      <c r="B2338" s="15">
        <v>9100123</v>
      </c>
      <c r="C2338" s="15" t="s">
        <v>117</v>
      </c>
      <c r="D2338" s="15" t="s">
        <v>118</v>
      </c>
      <c r="E2338" s="15" t="s">
        <v>25</v>
      </c>
      <c r="F2338" s="15" t="s">
        <v>3471</v>
      </c>
      <c r="G2338" s="15" t="s">
        <v>120</v>
      </c>
      <c r="H2338" s="15" t="s">
        <v>3472</v>
      </c>
      <c r="I2338" s="15" t="s">
        <v>355</v>
      </c>
      <c r="J2338" s="15" t="s">
        <v>318</v>
      </c>
      <c r="K2338" s="15" t="s">
        <v>505</v>
      </c>
      <c r="L2338" s="15" t="s">
        <v>3482</v>
      </c>
      <c r="M2338" s="15" t="s">
        <v>146</v>
      </c>
      <c r="N2338" s="15" t="s">
        <v>242</v>
      </c>
      <c r="O2338" s="15" t="s">
        <v>27</v>
      </c>
      <c r="P2338" s="32">
        <v>120060000072</v>
      </c>
      <c r="Q2338" s="15" t="s">
        <v>2062</v>
      </c>
      <c r="R2338" s="15">
        <v>0</v>
      </c>
      <c r="S2338" s="15">
        <v>3114212838</v>
      </c>
      <c r="T2338" s="15"/>
      <c r="U2338" s="33">
        <v>17592</v>
      </c>
      <c r="V2338" s="15">
        <v>74</v>
      </c>
      <c r="W2338" s="15" t="s">
        <v>2895</v>
      </c>
      <c r="X2338" s="15" t="s">
        <v>120</v>
      </c>
      <c r="Y2338" s="15" t="s">
        <v>132</v>
      </c>
      <c r="Z2338" s="15" t="s">
        <v>1198</v>
      </c>
      <c r="AA2338" s="15" t="s">
        <v>130</v>
      </c>
      <c r="AB2338" s="15" t="s">
        <v>131</v>
      </c>
      <c r="AC2338" s="15" t="s">
        <v>1900</v>
      </c>
      <c r="AD2338" s="15">
        <v>0</v>
      </c>
      <c r="AE2338" s="15" t="s">
        <v>2895</v>
      </c>
      <c r="AF2338" s="15" t="s">
        <v>134</v>
      </c>
      <c r="AG2338" s="15" t="s">
        <v>135</v>
      </c>
      <c r="AH2338" s="15" t="s">
        <v>136</v>
      </c>
      <c r="AI2338" s="15"/>
      <c r="AJ2338" s="15" t="s">
        <v>3475</v>
      </c>
      <c r="AK2338" s="15" t="s">
        <v>1</v>
      </c>
      <c r="AL2338" s="15"/>
    </row>
    <row r="2339" spans="1:38" x14ac:dyDescent="0.25">
      <c r="A2339" s="15">
        <v>2338</v>
      </c>
      <c r="B2339" s="15">
        <v>39067423</v>
      </c>
      <c r="C2339" s="15" t="s">
        <v>117</v>
      </c>
      <c r="D2339" s="15" t="s">
        <v>118</v>
      </c>
      <c r="E2339" s="15" t="s">
        <v>25</v>
      </c>
      <c r="F2339" s="15" t="s">
        <v>3471</v>
      </c>
      <c r="G2339" s="15" t="s">
        <v>120</v>
      </c>
      <c r="H2339" s="15" t="s">
        <v>3472</v>
      </c>
      <c r="I2339" s="15" t="s">
        <v>3483</v>
      </c>
      <c r="J2339" s="15" t="s">
        <v>426</v>
      </c>
      <c r="K2339" s="15" t="s">
        <v>2988</v>
      </c>
      <c r="L2339" s="15" t="s">
        <v>246</v>
      </c>
      <c r="M2339" s="15" t="s">
        <v>125</v>
      </c>
      <c r="N2339" s="15" t="s">
        <v>242</v>
      </c>
      <c r="O2339" s="15" t="s">
        <v>27</v>
      </c>
      <c r="P2339" s="32">
        <v>120060000072</v>
      </c>
      <c r="Q2339" s="15" t="s">
        <v>2062</v>
      </c>
      <c r="R2339" s="15">
        <v>0</v>
      </c>
      <c r="S2339" s="15">
        <v>3217729991</v>
      </c>
      <c r="T2339" s="15"/>
      <c r="U2339" s="33">
        <v>22102</v>
      </c>
      <c r="V2339" s="15">
        <v>62</v>
      </c>
      <c r="W2339" s="15" t="s">
        <v>2895</v>
      </c>
      <c r="X2339" s="15" t="s">
        <v>120</v>
      </c>
      <c r="Y2339" s="15" t="s">
        <v>3480</v>
      </c>
      <c r="Z2339" s="15" t="s">
        <v>1198</v>
      </c>
      <c r="AA2339" s="15" t="s">
        <v>130</v>
      </c>
      <c r="AB2339" s="15" t="s">
        <v>131</v>
      </c>
      <c r="AC2339" s="15" t="s">
        <v>1900</v>
      </c>
      <c r="AD2339" s="15">
        <v>0</v>
      </c>
      <c r="AE2339" s="15" t="s">
        <v>2895</v>
      </c>
      <c r="AF2339" s="15" t="s">
        <v>134</v>
      </c>
      <c r="AG2339" s="15" t="s">
        <v>135</v>
      </c>
      <c r="AH2339" s="15" t="s">
        <v>136</v>
      </c>
      <c r="AI2339" s="15"/>
      <c r="AJ2339" s="15" t="s">
        <v>3475</v>
      </c>
      <c r="AK2339" s="15" t="s">
        <v>1</v>
      </c>
      <c r="AL2339" s="15"/>
    </row>
    <row r="2340" spans="1:38" x14ac:dyDescent="0.25">
      <c r="A2340" s="15">
        <v>2339</v>
      </c>
      <c r="B2340" s="15">
        <v>1063957087</v>
      </c>
      <c r="C2340" s="15" t="s">
        <v>117</v>
      </c>
      <c r="D2340" s="15" t="s">
        <v>118</v>
      </c>
      <c r="E2340" s="15" t="s">
        <v>25</v>
      </c>
      <c r="F2340" s="15" t="s">
        <v>3471</v>
      </c>
      <c r="G2340" s="15" t="s">
        <v>120</v>
      </c>
      <c r="H2340" s="15" t="s">
        <v>3472</v>
      </c>
      <c r="I2340" s="15" t="s">
        <v>1063</v>
      </c>
      <c r="J2340" s="15" t="s">
        <v>138</v>
      </c>
      <c r="K2340" s="15" t="s">
        <v>642</v>
      </c>
      <c r="L2340" s="15" t="s">
        <v>444</v>
      </c>
      <c r="M2340" s="15" t="s">
        <v>125</v>
      </c>
      <c r="N2340" s="15" t="s">
        <v>242</v>
      </c>
      <c r="O2340" s="15" t="s">
        <v>27</v>
      </c>
      <c r="P2340" s="32">
        <v>120060000072</v>
      </c>
      <c r="Q2340" s="15" t="s">
        <v>2062</v>
      </c>
      <c r="R2340" s="15">
        <v>0</v>
      </c>
      <c r="S2340" s="15">
        <v>3233891354</v>
      </c>
      <c r="T2340" s="15"/>
      <c r="U2340" s="33">
        <v>27883</v>
      </c>
      <c r="V2340" s="15">
        <v>46</v>
      </c>
      <c r="W2340" s="15" t="s">
        <v>2895</v>
      </c>
      <c r="X2340" s="15" t="s">
        <v>120</v>
      </c>
      <c r="Y2340" s="15" t="s">
        <v>132</v>
      </c>
      <c r="Z2340" s="15" t="s">
        <v>1198</v>
      </c>
      <c r="AA2340" s="15" t="s">
        <v>130</v>
      </c>
      <c r="AB2340" s="15" t="s">
        <v>131</v>
      </c>
      <c r="AC2340" s="15" t="s">
        <v>1900</v>
      </c>
      <c r="AD2340" s="15">
        <v>0</v>
      </c>
      <c r="AE2340" s="15" t="s">
        <v>2895</v>
      </c>
      <c r="AF2340" s="15" t="s">
        <v>134</v>
      </c>
      <c r="AG2340" s="15" t="s">
        <v>135</v>
      </c>
      <c r="AH2340" s="15" t="s">
        <v>136</v>
      </c>
      <c r="AI2340" s="15"/>
      <c r="AJ2340" s="15" t="s">
        <v>3475</v>
      </c>
      <c r="AK2340" s="15" t="s">
        <v>1</v>
      </c>
      <c r="AL2340" s="15"/>
    </row>
    <row r="2341" spans="1:38" x14ac:dyDescent="0.25">
      <c r="A2341" s="15">
        <v>2340</v>
      </c>
      <c r="B2341" s="15">
        <v>1065585185</v>
      </c>
      <c r="C2341" s="15" t="s">
        <v>117</v>
      </c>
      <c r="D2341" s="15" t="s">
        <v>118</v>
      </c>
      <c r="E2341" s="15" t="s">
        <v>25</v>
      </c>
      <c r="F2341" s="15" t="s">
        <v>3471</v>
      </c>
      <c r="G2341" s="15" t="s">
        <v>120</v>
      </c>
      <c r="H2341" s="15" t="s">
        <v>3472</v>
      </c>
      <c r="I2341" s="15" t="s">
        <v>3484</v>
      </c>
      <c r="J2341" s="15" t="s">
        <v>230</v>
      </c>
      <c r="K2341" s="15" t="s">
        <v>3485</v>
      </c>
      <c r="L2341" s="15" t="s">
        <v>629</v>
      </c>
      <c r="M2341" s="15" t="s">
        <v>125</v>
      </c>
      <c r="N2341" s="15" t="s">
        <v>242</v>
      </c>
      <c r="O2341" s="15" t="s">
        <v>27</v>
      </c>
      <c r="P2341" s="32">
        <v>120060000072</v>
      </c>
      <c r="Q2341" s="15" t="s">
        <v>2062</v>
      </c>
      <c r="R2341" s="15">
        <v>0</v>
      </c>
      <c r="S2341" s="15">
        <v>3104696301</v>
      </c>
      <c r="T2341" s="15"/>
      <c r="U2341" s="33">
        <v>31923</v>
      </c>
      <c r="V2341" s="15">
        <v>35</v>
      </c>
      <c r="W2341" s="15" t="s">
        <v>2895</v>
      </c>
      <c r="X2341" s="15" t="s">
        <v>120</v>
      </c>
      <c r="Y2341" s="15" t="s">
        <v>132</v>
      </c>
      <c r="Z2341" s="15" t="s">
        <v>1198</v>
      </c>
      <c r="AA2341" s="15" t="s">
        <v>130</v>
      </c>
      <c r="AB2341" s="15" t="s">
        <v>131</v>
      </c>
      <c r="AC2341" s="15" t="s">
        <v>1900</v>
      </c>
      <c r="AD2341" s="15">
        <v>0</v>
      </c>
      <c r="AE2341" s="15" t="s">
        <v>2895</v>
      </c>
      <c r="AF2341" s="15" t="s">
        <v>134</v>
      </c>
      <c r="AG2341" s="15" t="s">
        <v>135</v>
      </c>
      <c r="AH2341" s="15" t="s">
        <v>136</v>
      </c>
      <c r="AI2341" s="15"/>
      <c r="AJ2341" s="15" t="s">
        <v>3475</v>
      </c>
      <c r="AK2341" s="15" t="s">
        <v>1</v>
      </c>
      <c r="AL2341" s="15"/>
    </row>
    <row r="2342" spans="1:38" x14ac:dyDescent="0.25">
      <c r="A2342" s="15">
        <v>2341</v>
      </c>
      <c r="B2342" s="15">
        <v>1063969369</v>
      </c>
      <c r="C2342" s="15" t="s">
        <v>117</v>
      </c>
      <c r="D2342" s="15" t="s">
        <v>118</v>
      </c>
      <c r="E2342" s="15" t="s">
        <v>25</v>
      </c>
      <c r="F2342" s="15" t="s">
        <v>3471</v>
      </c>
      <c r="G2342" s="15" t="s">
        <v>120</v>
      </c>
      <c r="H2342" s="15" t="s">
        <v>3472</v>
      </c>
      <c r="I2342" s="15" t="s">
        <v>2587</v>
      </c>
      <c r="J2342" s="15" t="s">
        <v>620</v>
      </c>
      <c r="K2342" s="15" t="s">
        <v>1988</v>
      </c>
      <c r="L2342" s="15" t="s">
        <v>577</v>
      </c>
      <c r="M2342" s="15" t="s">
        <v>146</v>
      </c>
      <c r="N2342" s="15" t="s">
        <v>242</v>
      </c>
      <c r="O2342" s="15" t="s">
        <v>27</v>
      </c>
      <c r="P2342" s="32">
        <v>120060000072</v>
      </c>
      <c r="Q2342" s="15" t="s">
        <v>2062</v>
      </c>
      <c r="R2342" s="15">
        <v>0</v>
      </c>
      <c r="S2342" s="15">
        <v>3022540273</v>
      </c>
      <c r="T2342" s="15"/>
      <c r="U2342" s="33">
        <v>35384</v>
      </c>
      <c r="V2342" s="15">
        <v>26</v>
      </c>
      <c r="W2342" s="15" t="s">
        <v>2895</v>
      </c>
      <c r="X2342" s="15" t="s">
        <v>120</v>
      </c>
      <c r="Y2342" s="15" t="s">
        <v>157</v>
      </c>
      <c r="Z2342" s="15" t="s">
        <v>1198</v>
      </c>
      <c r="AA2342" s="15" t="s">
        <v>130</v>
      </c>
      <c r="AB2342" s="15" t="s">
        <v>131</v>
      </c>
      <c r="AC2342" s="15" t="s">
        <v>1900</v>
      </c>
      <c r="AD2342" s="15">
        <v>0</v>
      </c>
      <c r="AE2342" s="15" t="s">
        <v>2895</v>
      </c>
      <c r="AF2342" s="15" t="s">
        <v>134</v>
      </c>
      <c r="AG2342" s="15" t="s">
        <v>135</v>
      </c>
      <c r="AH2342" s="15" t="s">
        <v>136</v>
      </c>
      <c r="AI2342" s="15"/>
      <c r="AJ2342" s="15" t="s">
        <v>3475</v>
      </c>
      <c r="AK2342" s="15" t="s">
        <v>1</v>
      </c>
      <c r="AL2342" s="15"/>
    </row>
    <row r="2343" spans="1:38" x14ac:dyDescent="0.25">
      <c r="A2343" s="15">
        <v>2342</v>
      </c>
      <c r="B2343" s="15">
        <v>1003115390</v>
      </c>
      <c r="C2343" s="15" t="s">
        <v>117</v>
      </c>
      <c r="D2343" s="15" t="s">
        <v>118</v>
      </c>
      <c r="E2343" s="15" t="s">
        <v>25</v>
      </c>
      <c r="F2343" s="15" t="s">
        <v>3471</v>
      </c>
      <c r="G2343" s="15" t="s">
        <v>120</v>
      </c>
      <c r="H2343" s="15" t="s">
        <v>3472</v>
      </c>
      <c r="I2343" s="15" t="s">
        <v>3486</v>
      </c>
      <c r="J2343" s="15" t="s">
        <v>249</v>
      </c>
      <c r="K2343" s="15" t="s">
        <v>3487</v>
      </c>
      <c r="L2343" s="15" t="s">
        <v>1737</v>
      </c>
      <c r="M2343" s="15" t="s">
        <v>146</v>
      </c>
      <c r="N2343" s="15" t="s">
        <v>242</v>
      </c>
      <c r="O2343" s="15" t="s">
        <v>27</v>
      </c>
      <c r="P2343" s="32">
        <v>120060000072</v>
      </c>
      <c r="Q2343" s="15" t="s">
        <v>2062</v>
      </c>
      <c r="R2343" s="15">
        <v>0</v>
      </c>
      <c r="S2343" s="15">
        <v>3234668712</v>
      </c>
      <c r="T2343" s="15"/>
      <c r="U2343" s="33">
        <v>32906</v>
      </c>
      <c r="V2343" s="15">
        <v>32</v>
      </c>
      <c r="W2343" s="15" t="s">
        <v>2895</v>
      </c>
      <c r="X2343" s="15" t="s">
        <v>120</v>
      </c>
      <c r="Y2343" s="15" t="s">
        <v>132</v>
      </c>
      <c r="Z2343" s="15" t="s">
        <v>1198</v>
      </c>
      <c r="AA2343" s="15" t="s">
        <v>130</v>
      </c>
      <c r="AB2343" s="15" t="s">
        <v>131</v>
      </c>
      <c r="AC2343" s="15" t="s">
        <v>1900</v>
      </c>
      <c r="AD2343" s="15">
        <v>0</v>
      </c>
      <c r="AE2343" s="15" t="s">
        <v>2895</v>
      </c>
      <c r="AF2343" s="15" t="s">
        <v>134</v>
      </c>
      <c r="AG2343" s="15" t="s">
        <v>135</v>
      </c>
      <c r="AH2343" s="15" t="s">
        <v>136</v>
      </c>
      <c r="AI2343" s="15"/>
      <c r="AJ2343" s="15" t="s">
        <v>3475</v>
      </c>
      <c r="AK2343" s="15" t="s">
        <v>1</v>
      </c>
      <c r="AL2343" s="15"/>
    </row>
    <row r="2344" spans="1:38" x14ac:dyDescent="0.25">
      <c r="A2344" s="15">
        <v>2343</v>
      </c>
      <c r="B2344" s="15">
        <v>1003115060</v>
      </c>
      <c r="C2344" s="15" t="s">
        <v>117</v>
      </c>
      <c r="D2344" s="15" t="s">
        <v>118</v>
      </c>
      <c r="E2344" s="15" t="s">
        <v>25</v>
      </c>
      <c r="F2344" s="15" t="s">
        <v>3471</v>
      </c>
      <c r="G2344" s="15" t="s">
        <v>120</v>
      </c>
      <c r="H2344" s="15" t="s">
        <v>3472</v>
      </c>
      <c r="I2344" s="15" t="s">
        <v>2246</v>
      </c>
      <c r="J2344" s="15" t="s">
        <v>220</v>
      </c>
      <c r="K2344" s="15" t="s">
        <v>577</v>
      </c>
      <c r="L2344" s="15" t="s">
        <v>3488</v>
      </c>
      <c r="M2344" s="15" t="s">
        <v>125</v>
      </c>
      <c r="N2344" s="15" t="s">
        <v>242</v>
      </c>
      <c r="O2344" s="15" t="s">
        <v>27</v>
      </c>
      <c r="P2344" s="32">
        <v>120060000072</v>
      </c>
      <c r="Q2344" s="15" t="s">
        <v>2062</v>
      </c>
      <c r="R2344" s="15">
        <v>0</v>
      </c>
      <c r="S2344" s="15">
        <v>3206103091</v>
      </c>
      <c r="T2344" s="15"/>
      <c r="U2344" s="33">
        <v>34936</v>
      </c>
      <c r="V2344" s="15">
        <v>27</v>
      </c>
      <c r="W2344" s="15" t="s">
        <v>2895</v>
      </c>
      <c r="X2344" s="15" t="s">
        <v>120</v>
      </c>
      <c r="Y2344" s="15" t="s">
        <v>132</v>
      </c>
      <c r="Z2344" s="15" t="s">
        <v>1198</v>
      </c>
      <c r="AA2344" s="15" t="s">
        <v>130</v>
      </c>
      <c r="AB2344" s="15" t="s">
        <v>131</v>
      </c>
      <c r="AC2344" s="15" t="s">
        <v>153</v>
      </c>
      <c r="AD2344" s="15">
        <v>2</v>
      </c>
      <c r="AE2344" s="15" t="s">
        <v>2895</v>
      </c>
      <c r="AF2344" s="15" t="s">
        <v>134</v>
      </c>
      <c r="AG2344" s="15" t="s">
        <v>135</v>
      </c>
      <c r="AH2344" s="15" t="s">
        <v>136</v>
      </c>
      <c r="AI2344" s="15"/>
      <c r="AJ2344" s="15" t="s">
        <v>3475</v>
      </c>
      <c r="AK2344" s="15" t="s">
        <v>1</v>
      </c>
      <c r="AL2344" s="15"/>
    </row>
    <row r="2345" spans="1:38" x14ac:dyDescent="0.25">
      <c r="A2345" s="15">
        <v>2344</v>
      </c>
      <c r="B2345" s="15">
        <v>1063949266</v>
      </c>
      <c r="C2345" s="15" t="s">
        <v>117</v>
      </c>
      <c r="D2345" s="15" t="s">
        <v>118</v>
      </c>
      <c r="E2345" s="15" t="s">
        <v>25</v>
      </c>
      <c r="F2345" s="15" t="s">
        <v>3471</v>
      </c>
      <c r="G2345" s="15" t="s">
        <v>120</v>
      </c>
      <c r="H2345" s="15" t="s">
        <v>3472</v>
      </c>
      <c r="I2345" s="15" t="s">
        <v>3489</v>
      </c>
      <c r="J2345" s="15" t="s">
        <v>3490</v>
      </c>
      <c r="K2345" s="15" t="s">
        <v>3491</v>
      </c>
      <c r="L2345" s="15" t="s">
        <v>1138</v>
      </c>
      <c r="M2345" s="15" t="s">
        <v>125</v>
      </c>
      <c r="N2345" s="15" t="s">
        <v>242</v>
      </c>
      <c r="O2345" s="15" t="s">
        <v>27</v>
      </c>
      <c r="P2345" s="32">
        <v>120060000072</v>
      </c>
      <c r="Q2345" s="15" t="s">
        <v>2062</v>
      </c>
      <c r="R2345" s="15">
        <v>0</v>
      </c>
      <c r="S2345" s="15">
        <v>3045994502</v>
      </c>
      <c r="T2345" s="15"/>
      <c r="U2345" s="33">
        <v>35757</v>
      </c>
      <c r="V2345" s="15">
        <v>25</v>
      </c>
      <c r="W2345" s="15" t="s">
        <v>2895</v>
      </c>
      <c r="X2345" s="15" t="s">
        <v>120</v>
      </c>
      <c r="Y2345" s="15" t="s">
        <v>132</v>
      </c>
      <c r="Z2345" s="15" t="s">
        <v>1198</v>
      </c>
      <c r="AA2345" s="15" t="s">
        <v>130</v>
      </c>
      <c r="AB2345" s="15" t="s">
        <v>131</v>
      </c>
      <c r="AC2345" s="15" t="s">
        <v>153</v>
      </c>
      <c r="AD2345" s="15">
        <v>2</v>
      </c>
      <c r="AE2345" s="15" t="s">
        <v>2895</v>
      </c>
      <c r="AF2345" s="15" t="s">
        <v>134</v>
      </c>
      <c r="AG2345" s="15" t="s">
        <v>135</v>
      </c>
      <c r="AH2345" s="15" t="s">
        <v>136</v>
      </c>
      <c r="AI2345" s="15"/>
      <c r="AJ2345" s="15" t="s">
        <v>3475</v>
      </c>
      <c r="AK2345" s="15" t="s">
        <v>1</v>
      </c>
      <c r="AL2345" s="15"/>
    </row>
    <row r="2346" spans="1:38" x14ac:dyDescent="0.25">
      <c r="A2346" s="15">
        <v>2345</v>
      </c>
      <c r="B2346" s="15">
        <v>49597645</v>
      </c>
      <c r="C2346" s="15" t="s">
        <v>117</v>
      </c>
      <c r="D2346" s="15" t="s">
        <v>118</v>
      </c>
      <c r="E2346" s="15" t="s">
        <v>25</v>
      </c>
      <c r="F2346" s="15" t="s">
        <v>3471</v>
      </c>
      <c r="G2346" s="15" t="s">
        <v>120</v>
      </c>
      <c r="H2346" s="15" t="s">
        <v>3472</v>
      </c>
      <c r="I2346" s="15" t="s">
        <v>3492</v>
      </c>
      <c r="J2346" s="15" t="s">
        <v>168</v>
      </c>
      <c r="K2346" s="15" t="s">
        <v>3488</v>
      </c>
      <c r="L2346" s="15" t="s">
        <v>3493</v>
      </c>
      <c r="M2346" s="15" t="s">
        <v>125</v>
      </c>
      <c r="N2346" s="15" t="s">
        <v>242</v>
      </c>
      <c r="O2346" s="15" t="s">
        <v>27</v>
      </c>
      <c r="P2346" s="32">
        <v>120060000072</v>
      </c>
      <c r="Q2346" s="15" t="s">
        <v>2062</v>
      </c>
      <c r="R2346" s="15">
        <v>0</v>
      </c>
      <c r="S2346" s="15">
        <v>3014876796</v>
      </c>
      <c r="T2346" s="15"/>
      <c r="U2346" s="33">
        <v>27301</v>
      </c>
      <c r="V2346" s="15">
        <v>48</v>
      </c>
      <c r="W2346" s="15" t="s">
        <v>2895</v>
      </c>
      <c r="X2346" s="15" t="s">
        <v>120</v>
      </c>
      <c r="Y2346" s="15" t="s">
        <v>132</v>
      </c>
      <c r="Z2346" s="15" t="s">
        <v>1198</v>
      </c>
      <c r="AA2346" s="15" t="s">
        <v>130</v>
      </c>
      <c r="AB2346" s="15" t="s">
        <v>131</v>
      </c>
      <c r="AC2346" s="15" t="s">
        <v>1900</v>
      </c>
      <c r="AD2346" s="15">
        <v>0</v>
      </c>
      <c r="AE2346" s="15" t="s">
        <v>2895</v>
      </c>
      <c r="AF2346" s="15" t="s">
        <v>134</v>
      </c>
      <c r="AG2346" s="15" t="s">
        <v>135</v>
      </c>
      <c r="AH2346" s="15" t="s">
        <v>136</v>
      </c>
      <c r="AI2346" s="15"/>
      <c r="AJ2346" s="15" t="s">
        <v>3475</v>
      </c>
      <c r="AK2346" s="15" t="s">
        <v>1</v>
      </c>
      <c r="AL2346" s="15"/>
    </row>
    <row r="2347" spans="1:38" x14ac:dyDescent="0.25">
      <c r="A2347" s="15">
        <v>2346</v>
      </c>
      <c r="B2347" s="15">
        <v>1002994425</v>
      </c>
      <c r="C2347" s="15" t="s">
        <v>117</v>
      </c>
      <c r="D2347" s="15" t="s">
        <v>118</v>
      </c>
      <c r="E2347" s="15" t="s">
        <v>25</v>
      </c>
      <c r="F2347" s="15" t="s">
        <v>3471</v>
      </c>
      <c r="G2347" s="15" t="s">
        <v>120</v>
      </c>
      <c r="H2347" s="15" t="s">
        <v>3472</v>
      </c>
      <c r="I2347" s="15" t="s">
        <v>165</v>
      </c>
      <c r="J2347" s="15" t="s">
        <v>239</v>
      </c>
      <c r="K2347" s="15" t="s">
        <v>2998</v>
      </c>
      <c r="L2347" s="15" t="s">
        <v>2238</v>
      </c>
      <c r="M2347" s="15" t="s">
        <v>125</v>
      </c>
      <c r="N2347" s="15" t="s">
        <v>242</v>
      </c>
      <c r="O2347" s="15" t="s">
        <v>27</v>
      </c>
      <c r="P2347" s="32">
        <v>120060000072</v>
      </c>
      <c r="Q2347" s="15" t="s">
        <v>2062</v>
      </c>
      <c r="R2347" s="15">
        <v>0</v>
      </c>
      <c r="S2347" s="15">
        <v>3106865365</v>
      </c>
      <c r="T2347" s="15"/>
      <c r="U2347" s="33">
        <v>35625</v>
      </c>
      <c r="V2347" s="15">
        <v>25</v>
      </c>
      <c r="W2347" s="15" t="s">
        <v>2895</v>
      </c>
      <c r="X2347" s="15" t="s">
        <v>120</v>
      </c>
      <c r="Y2347" s="15" t="s">
        <v>132</v>
      </c>
      <c r="Z2347" s="15" t="s">
        <v>1198</v>
      </c>
      <c r="AA2347" s="15" t="s">
        <v>130</v>
      </c>
      <c r="AB2347" s="15" t="s">
        <v>131</v>
      </c>
      <c r="AC2347" s="15" t="s">
        <v>153</v>
      </c>
      <c r="AD2347" s="15">
        <v>2</v>
      </c>
      <c r="AE2347" s="15" t="s">
        <v>2895</v>
      </c>
      <c r="AF2347" s="15" t="s">
        <v>134</v>
      </c>
      <c r="AG2347" s="15" t="s">
        <v>135</v>
      </c>
      <c r="AH2347" s="15" t="s">
        <v>136</v>
      </c>
      <c r="AI2347" s="15"/>
      <c r="AJ2347" s="15" t="s">
        <v>3475</v>
      </c>
      <c r="AK2347" s="15" t="s">
        <v>1</v>
      </c>
      <c r="AL2347" s="15"/>
    </row>
    <row r="2348" spans="1:38" x14ac:dyDescent="0.25">
      <c r="A2348" s="15">
        <v>2347</v>
      </c>
      <c r="B2348" s="15">
        <v>19706955</v>
      </c>
      <c r="C2348" s="15" t="s">
        <v>117</v>
      </c>
      <c r="D2348" s="15" t="s">
        <v>118</v>
      </c>
      <c r="E2348" s="15" t="s">
        <v>25</v>
      </c>
      <c r="F2348" s="15" t="s">
        <v>3471</v>
      </c>
      <c r="G2348" s="15" t="s">
        <v>120</v>
      </c>
      <c r="H2348" s="15" t="s">
        <v>3472</v>
      </c>
      <c r="I2348" s="15" t="s">
        <v>700</v>
      </c>
      <c r="J2348" s="15" t="s">
        <v>322</v>
      </c>
      <c r="K2348" s="15" t="s">
        <v>681</v>
      </c>
      <c r="L2348" s="15" t="s">
        <v>577</v>
      </c>
      <c r="M2348" s="15" t="s">
        <v>146</v>
      </c>
      <c r="N2348" s="15" t="s">
        <v>242</v>
      </c>
      <c r="O2348" s="15" t="s">
        <v>27</v>
      </c>
      <c r="P2348" s="32">
        <v>120060000072</v>
      </c>
      <c r="Q2348" s="15" t="s">
        <v>2062</v>
      </c>
      <c r="R2348" s="15">
        <v>0</v>
      </c>
      <c r="S2348" s="15">
        <v>3213786769</v>
      </c>
      <c r="T2348" s="15"/>
      <c r="U2348" s="33">
        <v>29310</v>
      </c>
      <c r="V2348" s="15">
        <v>42</v>
      </c>
      <c r="W2348" s="15" t="s">
        <v>2895</v>
      </c>
      <c r="X2348" s="15" t="s">
        <v>120</v>
      </c>
      <c r="Y2348" s="15" t="s">
        <v>132</v>
      </c>
      <c r="Z2348" s="15" t="s">
        <v>1198</v>
      </c>
      <c r="AA2348" s="15" t="s">
        <v>130</v>
      </c>
      <c r="AB2348" s="15" t="s">
        <v>131</v>
      </c>
      <c r="AC2348" s="15" t="s">
        <v>208</v>
      </c>
      <c r="AD2348" s="15">
        <v>2</v>
      </c>
      <c r="AE2348" s="15" t="s">
        <v>2895</v>
      </c>
      <c r="AF2348" s="15" t="s">
        <v>174</v>
      </c>
      <c r="AG2348" s="15" t="s">
        <v>135</v>
      </c>
      <c r="AH2348" s="15" t="s">
        <v>136</v>
      </c>
      <c r="AI2348" s="15"/>
      <c r="AJ2348" s="15" t="s">
        <v>3475</v>
      </c>
      <c r="AK2348" s="15" t="s">
        <v>1</v>
      </c>
      <c r="AL2348" s="15"/>
    </row>
    <row r="2349" spans="1:38" x14ac:dyDescent="0.25">
      <c r="A2349" s="15">
        <v>2348</v>
      </c>
      <c r="B2349" s="15">
        <v>49736163</v>
      </c>
      <c r="C2349" s="15" t="s">
        <v>117</v>
      </c>
      <c r="D2349" s="15" t="s">
        <v>118</v>
      </c>
      <c r="E2349" s="15" t="s">
        <v>25</v>
      </c>
      <c r="F2349" s="15" t="s">
        <v>3471</v>
      </c>
      <c r="G2349" s="15" t="s">
        <v>120</v>
      </c>
      <c r="H2349" s="15" t="s">
        <v>3472</v>
      </c>
      <c r="I2349" s="15" t="s">
        <v>1639</v>
      </c>
      <c r="J2349" s="15" t="s">
        <v>1374</v>
      </c>
      <c r="K2349" s="15" t="s">
        <v>468</v>
      </c>
      <c r="L2349" s="15" t="s">
        <v>1184</v>
      </c>
      <c r="M2349" s="15" t="s">
        <v>125</v>
      </c>
      <c r="N2349" s="15" t="s">
        <v>242</v>
      </c>
      <c r="O2349" s="15" t="s">
        <v>27</v>
      </c>
      <c r="P2349" s="32">
        <v>120060000072</v>
      </c>
      <c r="Q2349" s="15" t="s">
        <v>2062</v>
      </c>
      <c r="R2349" s="15">
        <v>0</v>
      </c>
      <c r="S2349" s="15">
        <v>3104596073</v>
      </c>
      <c r="T2349" s="15"/>
      <c r="U2349" s="33">
        <v>22061</v>
      </c>
      <c r="V2349" s="15">
        <v>62</v>
      </c>
      <c r="W2349" s="15" t="s">
        <v>2895</v>
      </c>
      <c r="X2349" s="15" t="s">
        <v>120</v>
      </c>
      <c r="Y2349" s="15" t="s">
        <v>157</v>
      </c>
      <c r="Z2349" s="15" t="s">
        <v>1198</v>
      </c>
      <c r="AA2349" s="15" t="s">
        <v>130</v>
      </c>
      <c r="AB2349" s="15" t="s">
        <v>131</v>
      </c>
      <c r="AC2349" s="15" t="s">
        <v>153</v>
      </c>
      <c r="AD2349" s="15">
        <v>3</v>
      </c>
      <c r="AE2349" s="15" t="s">
        <v>2895</v>
      </c>
      <c r="AF2349" s="15" t="s">
        <v>134</v>
      </c>
      <c r="AG2349" s="15" t="s">
        <v>135</v>
      </c>
      <c r="AH2349" s="15" t="s">
        <v>136</v>
      </c>
      <c r="AI2349" s="15"/>
      <c r="AJ2349" s="15" t="s">
        <v>3494</v>
      </c>
      <c r="AK2349" s="15" t="s">
        <v>1</v>
      </c>
      <c r="AL2349" s="15"/>
    </row>
    <row r="2350" spans="1:38" x14ac:dyDescent="0.25">
      <c r="A2350" s="15">
        <v>2349</v>
      </c>
      <c r="B2350" s="15">
        <v>1063959118</v>
      </c>
      <c r="C2350" s="15" t="s">
        <v>117</v>
      </c>
      <c r="D2350" s="15" t="s">
        <v>118</v>
      </c>
      <c r="E2350" s="15" t="s">
        <v>25</v>
      </c>
      <c r="F2350" s="15" t="s">
        <v>3471</v>
      </c>
      <c r="G2350" s="15" t="s">
        <v>120</v>
      </c>
      <c r="H2350" s="15" t="s">
        <v>3472</v>
      </c>
      <c r="I2350" s="15" t="s">
        <v>172</v>
      </c>
      <c r="J2350" s="15" t="s">
        <v>138</v>
      </c>
      <c r="K2350" s="15" t="s">
        <v>3495</v>
      </c>
      <c r="L2350" s="15" t="s">
        <v>1692</v>
      </c>
      <c r="M2350" s="15" t="s">
        <v>125</v>
      </c>
      <c r="N2350" s="15" t="s">
        <v>242</v>
      </c>
      <c r="O2350" s="15" t="s">
        <v>27</v>
      </c>
      <c r="P2350" s="32">
        <v>120060000072</v>
      </c>
      <c r="Q2350" s="15" t="s">
        <v>2062</v>
      </c>
      <c r="R2350" s="15">
        <v>0</v>
      </c>
      <c r="S2350" s="15">
        <v>3217469075</v>
      </c>
      <c r="T2350" s="15"/>
      <c r="U2350" s="33">
        <v>33255</v>
      </c>
      <c r="V2350" s="15">
        <v>31</v>
      </c>
      <c r="W2350" s="15" t="s">
        <v>2895</v>
      </c>
      <c r="X2350" s="15" t="s">
        <v>120</v>
      </c>
      <c r="Y2350" s="15" t="s">
        <v>157</v>
      </c>
      <c r="Z2350" s="15" t="s">
        <v>1198</v>
      </c>
      <c r="AA2350" s="15" t="s">
        <v>130</v>
      </c>
      <c r="AB2350" s="15" t="s">
        <v>131</v>
      </c>
      <c r="AC2350" s="15" t="s">
        <v>153</v>
      </c>
      <c r="AD2350" s="15">
        <v>2</v>
      </c>
      <c r="AE2350" s="15" t="s">
        <v>2895</v>
      </c>
      <c r="AF2350" s="15" t="s">
        <v>134</v>
      </c>
      <c r="AG2350" s="15" t="s">
        <v>135</v>
      </c>
      <c r="AH2350" s="15" t="s">
        <v>136</v>
      </c>
      <c r="AI2350" s="15"/>
      <c r="AJ2350" s="15" t="s">
        <v>3494</v>
      </c>
      <c r="AK2350" s="15" t="s">
        <v>1</v>
      </c>
      <c r="AL2350" s="15"/>
    </row>
    <row r="2351" spans="1:38" x14ac:dyDescent="0.25">
      <c r="A2351" s="15">
        <v>2350</v>
      </c>
      <c r="B2351" s="15">
        <v>12686096</v>
      </c>
      <c r="C2351" s="15" t="s">
        <v>117</v>
      </c>
      <c r="D2351" s="15" t="s">
        <v>118</v>
      </c>
      <c r="E2351" s="15" t="s">
        <v>25</v>
      </c>
      <c r="F2351" s="15" t="s">
        <v>3471</v>
      </c>
      <c r="G2351" s="15" t="s">
        <v>120</v>
      </c>
      <c r="H2351" s="15" t="s">
        <v>3472</v>
      </c>
      <c r="I2351" s="15" t="s">
        <v>355</v>
      </c>
      <c r="J2351" s="15" t="s">
        <v>318</v>
      </c>
      <c r="K2351" s="15" t="s">
        <v>478</v>
      </c>
      <c r="L2351" s="15" t="s">
        <v>3496</v>
      </c>
      <c r="M2351" s="15" t="s">
        <v>146</v>
      </c>
      <c r="N2351" s="15" t="s">
        <v>242</v>
      </c>
      <c r="O2351" s="15" t="s">
        <v>27</v>
      </c>
      <c r="P2351" s="32">
        <v>120060000072</v>
      </c>
      <c r="Q2351" s="15" t="s">
        <v>2062</v>
      </c>
      <c r="R2351" s="15">
        <v>0</v>
      </c>
      <c r="S2351" s="15">
        <v>3217469075</v>
      </c>
      <c r="T2351" s="15"/>
      <c r="U2351" s="33">
        <v>24209</v>
      </c>
      <c r="V2351" s="15">
        <v>56</v>
      </c>
      <c r="W2351" s="15" t="s">
        <v>2895</v>
      </c>
      <c r="X2351" s="15" t="s">
        <v>120</v>
      </c>
      <c r="Y2351" s="15" t="s">
        <v>157</v>
      </c>
      <c r="Z2351" s="15" t="s">
        <v>1198</v>
      </c>
      <c r="AA2351" s="15" t="s">
        <v>130</v>
      </c>
      <c r="AB2351" s="15" t="s">
        <v>131</v>
      </c>
      <c r="AC2351" s="15" t="s">
        <v>208</v>
      </c>
      <c r="AD2351" s="15">
        <v>3</v>
      </c>
      <c r="AE2351" s="15" t="s">
        <v>2895</v>
      </c>
      <c r="AF2351" s="15" t="s">
        <v>134</v>
      </c>
      <c r="AG2351" s="15" t="s">
        <v>135</v>
      </c>
      <c r="AH2351" s="15" t="s">
        <v>136</v>
      </c>
      <c r="AI2351" s="15"/>
      <c r="AJ2351" s="15" t="s">
        <v>3494</v>
      </c>
      <c r="AK2351" s="15" t="s">
        <v>1</v>
      </c>
      <c r="AL2351" s="15"/>
    </row>
    <row r="2352" spans="1:38" x14ac:dyDescent="0.25">
      <c r="A2352" s="15">
        <v>2351</v>
      </c>
      <c r="B2352" s="15">
        <v>49397045</v>
      </c>
      <c r="C2352" s="15" t="s">
        <v>117</v>
      </c>
      <c r="D2352" s="15" t="s">
        <v>118</v>
      </c>
      <c r="E2352" s="15" t="s">
        <v>25</v>
      </c>
      <c r="F2352" s="15" t="s">
        <v>3471</v>
      </c>
      <c r="G2352" s="15" t="s">
        <v>120</v>
      </c>
      <c r="H2352" s="15" t="s">
        <v>3472</v>
      </c>
      <c r="I2352" s="15" t="s">
        <v>3497</v>
      </c>
      <c r="J2352" s="15" t="s">
        <v>1374</v>
      </c>
      <c r="K2352" s="15" t="s">
        <v>1637</v>
      </c>
      <c r="L2352" s="15" t="s">
        <v>650</v>
      </c>
      <c r="M2352" s="15" t="s">
        <v>125</v>
      </c>
      <c r="N2352" s="15" t="s">
        <v>242</v>
      </c>
      <c r="O2352" s="15" t="s">
        <v>27</v>
      </c>
      <c r="P2352" s="32">
        <v>120060000072</v>
      </c>
      <c r="Q2352" s="15" t="s">
        <v>2062</v>
      </c>
      <c r="R2352" s="15">
        <v>0</v>
      </c>
      <c r="S2352" s="15">
        <v>3106607290</v>
      </c>
      <c r="T2352" s="15"/>
      <c r="U2352" s="33">
        <v>20511</v>
      </c>
      <c r="V2352" s="15">
        <v>66</v>
      </c>
      <c r="W2352" s="15" t="s">
        <v>2895</v>
      </c>
      <c r="X2352" s="15" t="s">
        <v>120</v>
      </c>
      <c r="Y2352" s="15" t="s">
        <v>157</v>
      </c>
      <c r="Z2352" s="15" t="s">
        <v>1198</v>
      </c>
      <c r="AA2352" s="15" t="s">
        <v>130</v>
      </c>
      <c r="AB2352" s="15" t="s">
        <v>131</v>
      </c>
      <c r="AC2352" s="15" t="s">
        <v>153</v>
      </c>
      <c r="AD2352" s="15">
        <v>3</v>
      </c>
      <c r="AE2352" s="15" t="s">
        <v>2895</v>
      </c>
      <c r="AF2352" s="15" t="s">
        <v>134</v>
      </c>
      <c r="AG2352" s="15" t="s">
        <v>135</v>
      </c>
      <c r="AH2352" s="15" t="s">
        <v>136</v>
      </c>
      <c r="AI2352" s="15"/>
      <c r="AJ2352" s="15" t="s">
        <v>3494</v>
      </c>
      <c r="AK2352" s="15" t="s">
        <v>1</v>
      </c>
      <c r="AL2352" s="15"/>
    </row>
    <row r="2353" spans="1:38" x14ac:dyDescent="0.25">
      <c r="A2353" s="15">
        <v>2352</v>
      </c>
      <c r="B2353" s="15">
        <v>15248174</v>
      </c>
      <c r="C2353" s="15" t="s">
        <v>117</v>
      </c>
      <c r="D2353" s="15" t="s">
        <v>118</v>
      </c>
      <c r="E2353" s="15" t="s">
        <v>25</v>
      </c>
      <c r="F2353" s="15" t="s">
        <v>3471</v>
      </c>
      <c r="G2353" s="15" t="s">
        <v>120</v>
      </c>
      <c r="H2353" s="15" t="s">
        <v>3472</v>
      </c>
      <c r="I2353" s="15" t="s">
        <v>700</v>
      </c>
      <c r="J2353" s="15" t="s">
        <v>3498</v>
      </c>
      <c r="K2353" s="15" t="s">
        <v>155</v>
      </c>
      <c r="L2353" s="15" t="s">
        <v>246</v>
      </c>
      <c r="M2353" s="15" t="s">
        <v>146</v>
      </c>
      <c r="N2353" s="15" t="s">
        <v>242</v>
      </c>
      <c r="O2353" s="15" t="s">
        <v>27</v>
      </c>
      <c r="P2353" s="32">
        <v>120060000072</v>
      </c>
      <c r="Q2353" s="15" t="s">
        <v>2062</v>
      </c>
      <c r="R2353" s="15">
        <v>0</v>
      </c>
      <c r="S2353" s="15">
        <v>3106607290</v>
      </c>
      <c r="T2353" s="15"/>
      <c r="U2353" s="33">
        <v>15806</v>
      </c>
      <c r="V2353" s="15">
        <v>79</v>
      </c>
      <c r="W2353" s="15" t="s">
        <v>2895</v>
      </c>
      <c r="X2353" s="15" t="s">
        <v>120</v>
      </c>
      <c r="Y2353" s="15" t="s">
        <v>157</v>
      </c>
      <c r="Z2353" s="15" t="s">
        <v>1198</v>
      </c>
      <c r="AA2353" s="15" t="s">
        <v>130</v>
      </c>
      <c r="AB2353" s="15" t="s">
        <v>131</v>
      </c>
      <c r="AC2353" s="15" t="s">
        <v>208</v>
      </c>
      <c r="AD2353" s="15">
        <v>3</v>
      </c>
      <c r="AE2353" s="15" t="s">
        <v>2895</v>
      </c>
      <c r="AF2353" s="15" t="s">
        <v>134</v>
      </c>
      <c r="AG2353" s="15" t="s">
        <v>135</v>
      </c>
      <c r="AH2353" s="15" t="s">
        <v>136</v>
      </c>
      <c r="AI2353" s="15"/>
      <c r="AJ2353" s="15" t="s">
        <v>3494</v>
      </c>
      <c r="AK2353" s="15" t="s">
        <v>1</v>
      </c>
      <c r="AL2353" s="15"/>
    </row>
    <row r="2354" spans="1:38" x14ac:dyDescent="0.25">
      <c r="A2354" s="15">
        <v>2353</v>
      </c>
      <c r="B2354" s="15">
        <v>49597372</v>
      </c>
      <c r="C2354" s="15" t="s">
        <v>117</v>
      </c>
      <c r="D2354" s="15" t="s">
        <v>118</v>
      </c>
      <c r="E2354" s="15" t="s">
        <v>25</v>
      </c>
      <c r="F2354" s="15" t="s">
        <v>3471</v>
      </c>
      <c r="G2354" s="15" t="s">
        <v>120</v>
      </c>
      <c r="H2354" s="15" t="s">
        <v>3472</v>
      </c>
      <c r="I2354" s="15" t="s">
        <v>3499</v>
      </c>
      <c r="J2354" s="15"/>
      <c r="K2354" s="15" t="s">
        <v>3500</v>
      </c>
      <c r="L2354" s="15" t="s">
        <v>500</v>
      </c>
      <c r="M2354" s="15" t="s">
        <v>125</v>
      </c>
      <c r="N2354" s="15" t="s">
        <v>242</v>
      </c>
      <c r="O2354" s="15" t="s">
        <v>27</v>
      </c>
      <c r="P2354" s="32">
        <v>120060000072</v>
      </c>
      <c r="Q2354" s="15" t="s">
        <v>2062</v>
      </c>
      <c r="R2354" s="15">
        <v>0</v>
      </c>
      <c r="S2354" s="15">
        <v>3016457331</v>
      </c>
      <c r="T2354" s="15"/>
      <c r="U2354" s="33">
        <v>22921</v>
      </c>
      <c r="V2354" s="15">
        <v>60</v>
      </c>
      <c r="W2354" s="15" t="s">
        <v>2895</v>
      </c>
      <c r="X2354" s="15" t="s">
        <v>120</v>
      </c>
      <c r="Y2354" s="15" t="s">
        <v>157</v>
      </c>
      <c r="Z2354" s="15" t="s">
        <v>1198</v>
      </c>
      <c r="AA2354" s="15" t="s">
        <v>130</v>
      </c>
      <c r="AB2354" s="15" t="s">
        <v>131</v>
      </c>
      <c r="AC2354" s="15" t="s">
        <v>153</v>
      </c>
      <c r="AD2354" s="15">
        <v>4</v>
      </c>
      <c r="AE2354" s="15" t="s">
        <v>2895</v>
      </c>
      <c r="AF2354" s="15" t="s">
        <v>134</v>
      </c>
      <c r="AG2354" s="15" t="s">
        <v>135</v>
      </c>
      <c r="AH2354" s="15" t="s">
        <v>136</v>
      </c>
      <c r="AI2354" s="15"/>
      <c r="AJ2354" s="15" t="s">
        <v>3494</v>
      </c>
      <c r="AK2354" s="15" t="s">
        <v>1</v>
      </c>
      <c r="AL2354" s="15"/>
    </row>
    <row r="2355" spans="1:38" x14ac:dyDescent="0.25">
      <c r="A2355" s="15">
        <v>2354</v>
      </c>
      <c r="B2355" s="15">
        <v>33239024</v>
      </c>
      <c r="C2355" s="15" t="s">
        <v>117</v>
      </c>
      <c r="D2355" s="15" t="s">
        <v>118</v>
      </c>
      <c r="E2355" s="15" t="s">
        <v>25</v>
      </c>
      <c r="F2355" s="15" t="s">
        <v>3471</v>
      </c>
      <c r="G2355" s="15" t="s">
        <v>120</v>
      </c>
      <c r="H2355" s="15" t="s">
        <v>3472</v>
      </c>
      <c r="I2355" s="15" t="s">
        <v>3501</v>
      </c>
      <c r="J2355" s="15"/>
      <c r="K2355" s="15" t="s">
        <v>2689</v>
      </c>
      <c r="L2355" s="15" t="s">
        <v>1728</v>
      </c>
      <c r="M2355" s="15" t="s">
        <v>125</v>
      </c>
      <c r="N2355" s="15" t="s">
        <v>242</v>
      </c>
      <c r="O2355" s="15" t="s">
        <v>27</v>
      </c>
      <c r="P2355" s="32">
        <v>120060000072</v>
      </c>
      <c r="Q2355" s="15" t="s">
        <v>2062</v>
      </c>
      <c r="R2355" s="15">
        <v>0</v>
      </c>
      <c r="S2355" s="15">
        <v>3217469075</v>
      </c>
      <c r="T2355" s="15"/>
      <c r="U2355" s="33">
        <v>26141</v>
      </c>
      <c r="V2355" s="15">
        <v>51</v>
      </c>
      <c r="W2355" s="15" t="s">
        <v>2895</v>
      </c>
      <c r="X2355" s="15" t="s">
        <v>120</v>
      </c>
      <c r="Y2355" s="15" t="s">
        <v>157</v>
      </c>
      <c r="Z2355" s="15" t="s">
        <v>1198</v>
      </c>
      <c r="AA2355" s="15" t="s">
        <v>130</v>
      </c>
      <c r="AB2355" s="15" t="s">
        <v>131</v>
      </c>
      <c r="AC2355" s="15" t="s">
        <v>153</v>
      </c>
      <c r="AD2355" s="15">
        <v>4</v>
      </c>
      <c r="AE2355" s="15" t="s">
        <v>2895</v>
      </c>
      <c r="AF2355" s="15" t="s">
        <v>134</v>
      </c>
      <c r="AG2355" s="15" t="s">
        <v>135</v>
      </c>
      <c r="AH2355" s="15" t="s">
        <v>136</v>
      </c>
      <c r="AI2355" s="15"/>
      <c r="AJ2355" s="15" t="s">
        <v>3494</v>
      </c>
      <c r="AK2355" s="15" t="s">
        <v>1</v>
      </c>
      <c r="AL2355" s="15"/>
    </row>
    <row r="2356" spans="1:38" x14ac:dyDescent="0.25">
      <c r="A2356" s="15">
        <v>2355</v>
      </c>
      <c r="B2356" s="15">
        <v>49597237</v>
      </c>
      <c r="C2356" s="15" t="s">
        <v>117</v>
      </c>
      <c r="D2356" s="15" t="s">
        <v>118</v>
      </c>
      <c r="E2356" s="15" t="s">
        <v>25</v>
      </c>
      <c r="F2356" s="15" t="s">
        <v>3471</v>
      </c>
      <c r="G2356" s="15" t="s">
        <v>120</v>
      </c>
      <c r="H2356" s="15" t="s">
        <v>3472</v>
      </c>
      <c r="I2356" s="15" t="s">
        <v>171</v>
      </c>
      <c r="J2356" s="15" t="s">
        <v>138</v>
      </c>
      <c r="K2356" s="15" t="s">
        <v>3502</v>
      </c>
      <c r="L2356" s="15" t="s">
        <v>2630</v>
      </c>
      <c r="M2356" s="15" t="s">
        <v>125</v>
      </c>
      <c r="N2356" s="15" t="s">
        <v>242</v>
      </c>
      <c r="O2356" s="15" t="s">
        <v>27</v>
      </c>
      <c r="P2356" s="32">
        <v>120060000072</v>
      </c>
      <c r="Q2356" s="15" t="s">
        <v>2062</v>
      </c>
      <c r="R2356" s="15">
        <v>0</v>
      </c>
      <c r="S2356" s="15">
        <v>3225395140</v>
      </c>
      <c r="T2356" s="15"/>
      <c r="U2356" s="33">
        <v>20835</v>
      </c>
      <c r="V2356" s="15">
        <v>65</v>
      </c>
      <c r="W2356" s="15" t="s">
        <v>2895</v>
      </c>
      <c r="X2356" s="15" t="s">
        <v>120</v>
      </c>
      <c r="Y2356" s="15" t="s">
        <v>157</v>
      </c>
      <c r="Z2356" s="15" t="s">
        <v>1198</v>
      </c>
      <c r="AA2356" s="15" t="s">
        <v>130</v>
      </c>
      <c r="AB2356" s="15" t="s">
        <v>131</v>
      </c>
      <c r="AC2356" s="15" t="s">
        <v>1900</v>
      </c>
      <c r="AD2356" s="15">
        <v>0</v>
      </c>
      <c r="AE2356" s="15" t="s">
        <v>2895</v>
      </c>
      <c r="AF2356" s="15" t="s">
        <v>134</v>
      </c>
      <c r="AG2356" s="15" t="s">
        <v>135</v>
      </c>
      <c r="AH2356" s="15" t="s">
        <v>136</v>
      </c>
      <c r="AI2356" s="15"/>
      <c r="AJ2356" s="15" t="s">
        <v>3494</v>
      </c>
      <c r="AK2356" s="15" t="s">
        <v>1</v>
      </c>
      <c r="AL2356" s="15"/>
    </row>
    <row r="2357" spans="1:38" x14ac:dyDescent="0.25">
      <c r="A2357" s="15">
        <v>2356</v>
      </c>
      <c r="B2357" s="15">
        <v>36592351</v>
      </c>
      <c r="C2357" s="15" t="s">
        <v>117</v>
      </c>
      <c r="D2357" s="15" t="s">
        <v>118</v>
      </c>
      <c r="E2357" s="15" t="s">
        <v>25</v>
      </c>
      <c r="F2357" s="15" t="s">
        <v>3471</v>
      </c>
      <c r="G2357" s="15" t="s">
        <v>120</v>
      </c>
      <c r="H2357" s="15" t="s">
        <v>3472</v>
      </c>
      <c r="I2357" s="15" t="s">
        <v>3503</v>
      </c>
      <c r="J2357" s="15" t="s">
        <v>138</v>
      </c>
      <c r="K2357" s="15" t="s">
        <v>2433</v>
      </c>
      <c r="L2357" s="15" t="s">
        <v>2427</v>
      </c>
      <c r="M2357" s="15" t="s">
        <v>125</v>
      </c>
      <c r="N2357" s="15" t="s">
        <v>242</v>
      </c>
      <c r="O2357" s="15" t="s">
        <v>27</v>
      </c>
      <c r="P2357" s="32">
        <v>120060000072</v>
      </c>
      <c r="Q2357" s="15" t="s">
        <v>2062</v>
      </c>
      <c r="R2357" s="15">
        <v>0</v>
      </c>
      <c r="S2357" s="15">
        <v>3213509432</v>
      </c>
      <c r="T2357" s="15"/>
      <c r="U2357" s="33">
        <v>23256</v>
      </c>
      <c r="V2357" s="15">
        <v>59</v>
      </c>
      <c r="W2357" s="15" t="s">
        <v>2895</v>
      </c>
      <c r="X2357" s="15" t="s">
        <v>120</v>
      </c>
      <c r="Y2357" s="15" t="s">
        <v>157</v>
      </c>
      <c r="Z2357" s="15" t="s">
        <v>1198</v>
      </c>
      <c r="AA2357" s="15" t="s">
        <v>130</v>
      </c>
      <c r="AB2357" s="15" t="s">
        <v>131</v>
      </c>
      <c r="AC2357" s="15" t="s">
        <v>153</v>
      </c>
      <c r="AD2357" s="15">
        <v>4</v>
      </c>
      <c r="AE2357" s="15" t="s">
        <v>2895</v>
      </c>
      <c r="AF2357" s="15" t="s">
        <v>134</v>
      </c>
      <c r="AG2357" s="15" t="s">
        <v>135</v>
      </c>
      <c r="AH2357" s="15" t="s">
        <v>136</v>
      </c>
      <c r="AI2357" s="15"/>
      <c r="AJ2357" s="15" t="s">
        <v>3494</v>
      </c>
      <c r="AK2357" s="15" t="s">
        <v>1</v>
      </c>
      <c r="AL2357" s="15"/>
    </row>
    <row r="2358" spans="1:38" x14ac:dyDescent="0.25">
      <c r="A2358" s="15">
        <v>2357</v>
      </c>
      <c r="B2358" s="15">
        <v>25988903</v>
      </c>
      <c r="C2358" s="15" t="s">
        <v>117</v>
      </c>
      <c r="D2358" s="15" t="s">
        <v>118</v>
      </c>
      <c r="E2358" s="15" t="s">
        <v>25</v>
      </c>
      <c r="F2358" s="15" t="s">
        <v>3471</v>
      </c>
      <c r="G2358" s="15" t="s">
        <v>120</v>
      </c>
      <c r="H2358" s="15" t="s">
        <v>3472</v>
      </c>
      <c r="I2358" s="15" t="s">
        <v>215</v>
      </c>
      <c r="J2358" s="15" t="s">
        <v>426</v>
      </c>
      <c r="K2358" s="15" t="s">
        <v>704</v>
      </c>
      <c r="L2358" s="15" t="s">
        <v>443</v>
      </c>
      <c r="M2358" s="15" t="s">
        <v>125</v>
      </c>
      <c r="N2358" s="15" t="s">
        <v>242</v>
      </c>
      <c r="O2358" s="15" t="s">
        <v>27</v>
      </c>
      <c r="P2358" s="32">
        <v>120060000072</v>
      </c>
      <c r="Q2358" s="15" t="s">
        <v>2062</v>
      </c>
      <c r="R2358" s="15">
        <v>0</v>
      </c>
      <c r="S2358" s="15">
        <v>3117100564</v>
      </c>
      <c r="T2358" s="15"/>
      <c r="U2358" s="33">
        <v>16874</v>
      </c>
      <c r="V2358" s="15">
        <v>76</v>
      </c>
      <c r="W2358" s="15" t="s">
        <v>2895</v>
      </c>
      <c r="X2358" s="15" t="s">
        <v>120</v>
      </c>
      <c r="Y2358" s="15" t="s">
        <v>157</v>
      </c>
      <c r="Z2358" s="15" t="s">
        <v>1198</v>
      </c>
      <c r="AA2358" s="15" t="s">
        <v>130</v>
      </c>
      <c r="AB2358" s="15" t="s">
        <v>131</v>
      </c>
      <c r="AC2358" s="15" t="s">
        <v>153</v>
      </c>
      <c r="AD2358" s="15">
        <v>4</v>
      </c>
      <c r="AE2358" s="15" t="s">
        <v>2895</v>
      </c>
      <c r="AF2358" s="15" t="s">
        <v>134</v>
      </c>
      <c r="AG2358" s="15" t="s">
        <v>135</v>
      </c>
      <c r="AH2358" s="15" t="s">
        <v>136</v>
      </c>
      <c r="AI2358" s="15"/>
      <c r="AJ2358" s="15" t="s">
        <v>3494</v>
      </c>
      <c r="AK2358" s="15" t="s">
        <v>1</v>
      </c>
      <c r="AL2358" s="15"/>
    </row>
    <row r="2359" spans="1:38" x14ac:dyDescent="0.25">
      <c r="A2359" s="15">
        <v>2358</v>
      </c>
      <c r="B2359" s="15">
        <v>35515167</v>
      </c>
      <c r="C2359" s="15" t="s">
        <v>117</v>
      </c>
      <c r="D2359" s="15" t="s">
        <v>118</v>
      </c>
      <c r="E2359" s="15" t="s">
        <v>25</v>
      </c>
      <c r="F2359" s="15" t="s">
        <v>3471</v>
      </c>
      <c r="G2359" s="15" t="s">
        <v>120</v>
      </c>
      <c r="H2359" s="15" t="s">
        <v>3472</v>
      </c>
      <c r="I2359" s="15" t="s">
        <v>840</v>
      </c>
      <c r="J2359" s="15" t="s">
        <v>3504</v>
      </c>
      <c r="K2359" s="15" t="s">
        <v>1889</v>
      </c>
      <c r="L2359" s="15"/>
      <c r="M2359" s="15" t="s">
        <v>125</v>
      </c>
      <c r="N2359" s="15" t="s">
        <v>242</v>
      </c>
      <c r="O2359" s="15" t="s">
        <v>27</v>
      </c>
      <c r="P2359" s="32">
        <v>120060000072</v>
      </c>
      <c r="Q2359" s="15" t="s">
        <v>2062</v>
      </c>
      <c r="R2359" s="15">
        <v>0</v>
      </c>
      <c r="S2359" s="15">
        <v>3208232803</v>
      </c>
      <c r="T2359" s="15"/>
      <c r="U2359" s="33">
        <v>20703</v>
      </c>
      <c r="V2359" s="15">
        <v>66</v>
      </c>
      <c r="W2359" s="15" t="s">
        <v>2895</v>
      </c>
      <c r="X2359" s="15" t="s">
        <v>120</v>
      </c>
      <c r="Y2359" s="15" t="s">
        <v>157</v>
      </c>
      <c r="Z2359" s="15" t="s">
        <v>1198</v>
      </c>
      <c r="AA2359" s="15" t="s">
        <v>130</v>
      </c>
      <c r="AB2359" s="15" t="s">
        <v>131</v>
      </c>
      <c r="AC2359" s="15" t="s">
        <v>153</v>
      </c>
      <c r="AD2359" s="15">
        <v>3</v>
      </c>
      <c r="AE2359" s="15" t="s">
        <v>2895</v>
      </c>
      <c r="AF2359" s="15" t="s">
        <v>134</v>
      </c>
      <c r="AG2359" s="15" t="s">
        <v>135</v>
      </c>
      <c r="AH2359" s="15" t="s">
        <v>136</v>
      </c>
      <c r="AI2359" s="15"/>
      <c r="AJ2359" s="15" t="s">
        <v>3494</v>
      </c>
      <c r="AK2359" s="15" t="s">
        <v>1</v>
      </c>
      <c r="AL2359" s="15"/>
    </row>
    <row r="2360" spans="1:38" x14ac:dyDescent="0.25">
      <c r="A2360" s="15">
        <v>2359</v>
      </c>
      <c r="B2360" s="15">
        <v>1193537172</v>
      </c>
      <c r="C2360" s="15" t="s">
        <v>117</v>
      </c>
      <c r="D2360" s="15" t="s">
        <v>118</v>
      </c>
      <c r="E2360" s="15" t="s">
        <v>25</v>
      </c>
      <c r="F2360" s="15" t="s">
        <v>3471</v>
      </c>
      <c r="G2360" s="15" t="s">
        <v>120</v>
      </c>
      <c r="H2360" s="15" t="s">
        <v>3472</v>
      </c>
      <c r="I2360" s="15" t="s">
        <v>3505</v>
      </c>
      <c r="J2360" s="15" t="s">
        <v>1374</v>
      </c>
      <c r="K2360" s="15" t="s">
        <v>282</v>
      </c>
      <c r="L2360" s="15" t="s">
        <v>1974</v>
      </c>
      <c r="M2360" s="15" t="s">
        <v>125</v>
      </c>
      <c r="N2360" s="15" t="s">
        <v>242</v>
      </c>
      <c r="O2360" s="15" t="s">
        <v>27</v>
      </c>
      <c r="P2360" s="32">
        <v>120060000072</v>
      </c>
      <c r="Q2360" s="15" t="s">
        <v>2062</v>
      </c>
      <c r="R2360" s="15">
        <v>0</v>
      </c>
      <c r="S2360" s="15">
        <v>3176204200</v>
      </c>
      <c r="T2360" s="15"/>
      <c r="U2360" s="33">
        <v>34863</v>
      </c>
      <c r="V2360" s="15">
        <v>27</v>
      </c>
      <c r="W2360" s="15" t="s">
        <v>2895</v>
      </c>
      <c r="X2360" s="15" t="s">
        <v>120</v>
      </c>
      <c r="Y2360" s="15" t="s">
        <v>157</v>
      </c>
      <c r="Z2360" s="15" t="s">
        <v>1198</v>
      </c>
      <c r="AA2360" s="15" t="s">
        <v>130</v>
      </c>
      <c r="AB2360" s="15" t="s">
        <v>131</v>
      </c>
      <c r="AC2360" s="15" t="s">
        <v>153</v>
      </c>
      <c r="AD2360" s="15">
        <v>2</v>
      </c>
      <c r="AE2360" s="15" t="s">
        <v>2895</v>
      </c>
      <c r="AF2360" s="15" t="s">
        <v>134</v>
      </c>
      <c r="AG2360" s="15" t="s">
        <v>135</v>
      </c>
      <c r="AH2360" s="15" t="s">
        <v>136</v>
      </c>
      <c r="AI2360" s="15"/>
      <c r="AJ2360" s="15" t="s">
        <v>3494</v>
      </c>
      <c r="AK2360" s="15" t="s">
        <v>1</v>
      </c>
      <c r="AL2360" s="15"/>
    </row>
    <row r="2361" spans="1:38" x14ac:dyDescent="0.25">
      <c r="A2361" s="15">
        <v>2360</v>
      </c>
      <c r="B2361" s="15">
        <v>5027939</v>
      </c>
      <c r="C2361" s="15" t="s">
        <v>117</v>
      </c>
      <c r="D2361" s="15" t="s">
        <v>118</v>
      </c>
      <c r="E2361" s="15" t="s">
        <v>25</v>
      </c>
      <c r="F2361" s="15" t="s">
        <v>3471</v>
      </c>
      <c r="G2361" s="15" t="s">
        <v>120</v>
      </c>
      <c r="H2361" s="15" t="s">
        <v>3472</v>
      </c>
      <c r="I2361" s="15" t="s">
        <v>249</v>
      </c>
      <c r="J2361" s="15" t="s">
        <v>3506</v>
      </c>
      <c r="K2361" s="15" t="s">
        <v>2433</v>
      </c>
      <c r="L2361" s="15" t="s">
        <v>614</v>
      </c>
      <c r="M2361" s="15" t="s">
        <v>146</v>
      </c>
      <c r="N2361" s="15" t="s">
        <v>242</v>
      </c>
      <c r="O2361" s="15" t="s">
        <v>27</v>
      </c>
      <c r="P2361" s="32">
        <v>120060000072</v>
      </c>
      <c r="Q2361" s="15" t="s">
        <v>2062</v>
      </c>
      <c r="R2361" s="15">
        <v>0</v>
      </c>
      <c r="S2361" s="15">
        <v>3135806457</v>
      </c>
      <c r="T2361" s="15"/>
      <c r="U2361" s="33">
        <v>15361</v>
      </c>
      <c r="V2361" s="15">
        <v>80</v>
      </c>
      <c r="W2361" s="15" t="s">
        <v>2895</v>
      </c>
      <c r="X2361" s="15" t="s">
        <v>120</v>
      </c>
      <c r="Y2361" s="15" t="s">
        <v>157</v>
      </c>
      <c r="Z2361" s="15" t="s">
        <v>1198</v>
      </c>
      <c r="AA2361" s="15" t="s">
        <v>130</v>
      </c>
      <c r="AB2361" s="15" t="s">
        <v>131</v>
      </c>
      <c r="AC2361" s="15" t="s">
        <v>208</v>
      </c>
      <c r="AD2361" s="15">
        <v>5</v>
      </c>
      <c r="AE2361" s="15" t="s">
        <v>2895</v>
      </c>
      <c r="AF2361" s="15" t="s">
        <v>134</v>
      </c>
      <c r="AG2361" s="15" t="s">
        <v>135</v>
      </c>
      <c r="AH2361" s="15" t="s">
        <v>136</v>
      </c>
      <c r="AI2361" s="15"/>
      <c r="AJ2361" s="15" t="s">
        <v>3494</v>
      </c>
      <c r="AK2361" s="15" t="s">
        <v>1</v>
      </c>
      <c r="AL2361" s="15"/>
    </row>
    <row r="2362" spans="1:38" x14ac:dyDescent="0.25">
      <c r="A2362" s="15">
        <v>2361</v>
      </c>
      <c r="B2362" s="15">
        <v>36620215</v>
      </c>
      <c r="C2362" s="15" t="s">
        <v>117</v>
      </c>
      <c r="D2362" s="15" t="s">
        <v>118</v>
      </c>
      <c r="E2362" s="15" t="s">
        <v>25</v>
      </c>
      <c r="F2362" s="15" t="s">
        <v>3471</v>
      </c>
      <c r="G2362" s="15" t="s">
        <v>120</v>
      </c>
      <c r="H2362" s="15" t="s">
        <v>3472</v>
      </c>
      <c r="I2362" s="15" t="s">
        <v>3507</v>
      </c>
      <c r="J2362" s="15"/>
      <c r="K2362" s="15" t="s">
        <v>2998</v>
      </c>
      <c r="L2362" s="15" t="s">
        <v>807</v>
      </c>
      <c r="M2362" s="15" t="s">
        <v>125</v>
      </c>
      <c r="N2362" s="15" t="s">
        <v>242</v>
      </c>
      <c r="O2362" s="15" t="s">
        <v>27</v>
      </c>
      <c r="P2362" s="32">
        <v>120060000072</v>
      </c>
      <c r="Q2362" s="15" t="s">
        <v>2062</v>
      </c>
      <c r="R2362" s="15">
        <v>0</v>
      </c>
      <c r="S2362" s="15">
        <v>3218254117</v>
      </c>
      <c r="T2362" s="15"/>
      <c r="U2362" s="33">
        <v>15251</v>
      </c>
      <c r="V2362" s="15">
        <v>81</v>
      </c>
      <c r="W2362" s="15" t="s">
        <v>2895</v>
      </c>
      <c r="X2362" s="15" t="s">
        <v>120</v>
      </c>
      <c r="Y2362" s="15" t="s">
        <v>157</v>
      </c>
      <c r="Z2362" s="15" t="s">
        <v>1198</v>
      </c>
      <c r="AA2362" s="15" t="s">
        <v>130</v>
      </c>
      <c r="AB2362" s="15" t="s">
        <v>131</v>
      </c>
      <c r="AC2362" s="15" t="s">
        <v>153</v>
      </c>
      <c r="AD2362" s="15">
        <v>4</v>
      </c>
      <c r="AE2362" s="15" t="s">
        <v>2895</v>
      </c>
      <c r="AF2362" s="15" t="s">
        <v>134</v>
      </c>
      <c r="AG2362" s="15" t="s">
        <v>135</v>
      </c>
      <c r="AH2362" s="15" t="s">
        <v>136</v>
      </c>
      <c r="AI2362" s="15"/>
      <c r="AJ2362" s="15" t="s">
        <v>3494</v>
      </c>
      <c r="AK2362" s="15" t="s">
        <v>1</v>
      </c>
      <c r="AL2362" s="15"/>
    </row>
    <row r="2363" spans="1:38" x14ac:dyDescent="0.25">
      <c r="A2363" s="15">
        <v>2362</v>
      </c>
      <c r="B2363" s="15">
        <v>1063949992</v>
      </c>
      <c r="C2363" s="15" t="s">
        <v>117</v>
      </c>
      <c r="D2363" s="15" t="s">
        <v>118</v>
      </c>
      <c r="E2363" s="15" t="s">
        <v>25</v>
      </c>
      <c r="F2363" s="15" t="s">
        <v>3471</v>
      </c>
      <c r="G2363" s="15" t="s">
        <v>120</v>
      </c>
      <c r="H2363" s="15" t="s">
        <v>3472</v>
      </c>
      <c r="I2363" s="15" t="s">
        <v>1746</v>
      </c>
      <c r="J2363" s="15" t="s">
        <v>230</v>
      </c>
      <c r="K2363" s="15" t="s">
        <v>3508</v>
      </c>
      <c r="L2363" s="15" t="s">
        <v>276</v>
      </c>
      <c r="M2363" s="15" t="s">
        <v>125</v>
      </c>
      <c r="N2363" s="15" t="s">
        <v>242</v>
      </c>
      <c r="O2363" s="15" t="s">
        <v>27</v>
      </c>
      <c r="P2363" s="32">
        <v>120060000072</v>
      </c>
      <c r="Q2363" s="15" t="s">
        <v>2062</v>
      </c>
      <c r="R2363" s="15">
        <v>0</v>
      </c>
      <c r="S2363" s="15">
        <v>3108416272</v>
      </c>
      <c r="T2363" s="15"/>
      <c r="U2363" s="33">
        <v>31179</v>
      </c>
      <c r="V2363" s="15">
        <v>37</v>
      </c>
      <c r="W2363" s="15" t="s">
        <v>2895</v>
      </c>
      <c r="X2363" s="15" t="s">
        <v>120</v>
      </c>
      <c r="Y2363" s="15" t="s">
        <v>132</v>
      </c>
      <c r="Z2363" s="15" t="s">
        <v>1198</v>
      </c>
      <c r="AA2363" s="15" t="s">
        <v>130</v>
      </c>
      <c r="AB2363" s="15" t="s">
        <v>131</v>
      </c>
      <c r="AC2363" s="15" t="s">
        <v>153</v>
      </c>
      <c r="AD2363" s="15">
        <v>5</v>
      </c>
      <c r="AE2363" s="15" t="s">
        <v>2895</v>
      </c>
      <c r="AF2363" s="15" t="s">
        <v>134</v>
      </c>
      <c r="AG2363" s="15" t="s">
        <v>135</v>
      </c>
      <c r="AH2363" s="15" t="s">
        <v>136</v>
      </c>
      <c r="AI2363" s="15"/>
      <c r="AJ2363" s="15" t="s">
        <v>3494</v>
      </c>
      <c r="AK2363" s="15" t="s">
        <v>1</v>
      </c>
      <c r="AL2363" s="15"/>
    </row>
    <row r="2364" spans="1:38" x14ac:dyDescent="0.25">
      <c r="A2364" s="15">
        <v>2363</v>
      </c>
      <c r="B2364" s="15">
        <v>1193524059</v>
      </c>
      <c r="C2364" s="15" t="s">
        <v>117</v>
      </c>
      <c r="D2364" s="15" t="s">
        <v>118</v>
      </c>
      <c r="E2364" s="15" t="s">
        <v>25</v>
      </c>
      <c r="F2364" s="15" t="s">
        <v>3471</v>
      </c>
      <c r="G2364" s="15" t="s">
        <v>120</v>
      </c>
      <c r="H2364" s="15" t="s">
        <v>3472</v>
      </c>
      <c r="I2364" s="15" t="s">
        <v>3509</v>
      </c>
      <c r="J2364" s="15" t="s">
        <v>2432</v>
      </c>
      <c r="K2364" s="15" t="s">
        <v>217</v>
      </c>
      <c r="L2364" s="15" t="s">
        <v>2178</v>
      </c>
      <c r="M2364" s="15" t="s">
        <v>125</v>
      </c>
      <c r="N2364" s="15" t="s">
        <v>242</v>
      </c>
      <c r="O2364" s="15" t="s">
        <v>27</v>
      </c>
      <c r="P2364" s="32">
        <v>120060000072</v>
      </c>
      <c r="Q2364" s="15" t="s">
        <v>2062</v>
      </c>
      <c r="R2364" s="15">
        <v>0</v>
      </c>
      <c r="S2364" s="15">
        <v>3016208009</v>
      </c>
      <c r="T2364" s="15"/>
      <c r="U2364" s="33">
        <v>37427</v>
      </c>
      <c r="V2364" s="15">
        <v>20</v>
      </c>
      <c r="W2364" s="15" t="s">
        <v>2895</v>
      </c>
      <c r="X2364" s="15" t="s">
        <v>120</v>
      </c>
      <c r="Y2364" s="15" t="s">
        <v>157</v>
      </c>
      <c r="Z2364" s="15" t="s">
        <v>1198</v>
      </c>
      <c r="AA2364" s="15" t="s">
        <v>130</v>
      </c>
      <c r="AB2364" s="15" t="s">
        <v>131</v>
      </c>
      <c r="AC2364" s="15" t="s">
        <v>153</v>
      </c>
      <c r="AD2364" s="15">
        <v>2</v>
      </c>
      <c r="AE2364" s="15" t="s">
        <v>2895</v>
      </c>
      <c r="AF2364" s="15" t="s">
        <v>134</v>
      </c>
      <c r="AG2364" s="15" t="s">
        <v>135</v>
      </c>
      <c r="AH2364" s="15" t="s">
        <v>136</v>
      </c>
      <c r="AI2364" s="15"/>
      <c r="AJ2364" s="15" t="s">
        <v>3494</v>
      </c>
      <c r="AK2364" s="15" t="s">
        <v>1</v>
      </c>
      <c r="AL2364" s="15"/>
    </row>
    <row r="2365" spans="1:38" x14ac:dyDescent="0.25">
      <c r="A2365" s="15">
        <v>2364</v>
      </c>
      <c r="B2365" s="15">
        <v>49596950</v>
      </c>
      <c r="C2365" s="15" t="s">
        <v>117</v>
      </c>
      <c r="D2365" s="15" t="s">
        <v>118</v>
      </c>
      <c r="E2365" s="15" t="s">
        <v>25</v>
      </c>
      <c r="F2365" s="15" t="s">
        <v>3471</v>
      </c>
      <c r="G2365" s="15" t="s">
        <v>120</v>
      </c>
      <c r="H2365" s="15" t="s">
        <v>3472</v>
      </c>
      <c r="I2365" s="15" t="s">
        <v>3510</v>
      </c>
      <c r="J2365" s="15"/>
      <c r="K2365" s="15" t="s">
        <v>3511</v>
      </c>
      <c r="L2365" s="15" t="s">
        <v>217</v>
      </c>
      <c r="M2365" s="15" t="s">
        <v>125</v>
      </c>
      <c r="N2365" s="15" t="s">
        <v>242</v>
      </c>
      <c r="O2365" s="15" t="s">
        <v>27</v>
      </c>
      <c r="P2365" s="32">
        <v>120060000072</v>
      </c>
      <c r="Q2365" s="15" t="s">
        <v>2062</v>
      </c>
      <c r="R2365" s="15">
        <v>0</v>
      </c>
      <c r="S2365" s="15">
        <v>3022585392</v>
      </c>
      <c r="T2365" s="15"/>
      <c r="U2365" s="33">
        <v>29968</v>
      </c>
      <c r="V2365" s="15">
        <v>40</v>
      </c>
      <c r="W2365" s="15" t="s">
        <v>2895</v>
      </c>
      <c r="X2365" s="15" t="s">
        <v>120</v>
      </c>
      <c r="Y2365" s="15" t="s">
        <v>157</v>
      </c>
      <c r="Z2365" s="15" t="s">
        <v>1198</v>
      </c>
      <c r="AA2365" s="15" t="s">
        <v>130</v>
      </c>
      <c r="AB2365" s="15" t="s">
        <v>131</v>
      </c>
      <c r="AC2365" s="15" t="s">
        <v>153</v>
      </c>
      <c r="AD2365" s="15">
        <v>3</v>
      </c>
      <c r="AE2365" s="15" t="s">
        <v>2895</v>
      </c>
      <c r="AF2365" s="15" t="s">
        <v>134</v>
      </c>
      <c r="AG2365" s="15" t="s">
        <v>135</v>
      </c>
      <c r="AH2365" s="15" t="s">
        <v>136</v>
      </c>
      <c r="AI2365" s="15"/>
      <c r="AJ2365" s="15" t="s">
        <v>3494</v>
      </c>
      <c r="AK2365" s="15" t="s">
        <v>1</v>
      </c>
      <c r="AL2365" s="15"/>
    </row>
    <row r="2366" spans="1:38" x14ac:dyDescent="0.25">
      <c r="A2366" s="15">
        <v>2365</v>
      </c>
      <c r="B2366" s="15">
        <v>1063960837</v>
      </c>
      <c r="C2366" s="15" t="s">
        <v>117</v>
      </c>
      <c r="D2366" s="15" t="s">
        <v>118</v>
      </c>
      <c r="E2366" s="15" t="s">
        <v>25</v>
      </c>
      <c r="F2366" s="15" t="s">
        <v>3471</v>
      </c>
      <c r="G2366" s="15" t="s">
        <v>120</v>
      </c>
      <c r="H2366" s="15" t="s">
        <v>3472</v>
      </c>
      <c r="I2366" s="15" t="s">
        <v>3512</v>
      </c>
      <c r="J2366" s="15" t="s">
        <v>138</v>
      </c>
      <c r="K2366" s="15" t="s">
        <v>3104</v>
      </c>
      <c r="L2366" s="15" t="s">
        <v>232</v>
      </c>
      <c r="M2366" s="15" t="s">
        <v>125</v>
      </c>
      <c r="N2366" s="15" t="s">
        <v>242</v>
      </c>
      <c r="O2366" s="15" t="s">
        <v>27</v>
      </c>
      <c r="P2366" s="32">
        <v>120060000072</v>
      </c>
      <c r="Q2366" s="15" t="s">
        <v>2062</v>
      </c>
      <c r="R2366" s="15">
        <v>0</v>
      </c>
      <c r="S2366" s="15">
        <v>3006231210</v>
      </c>
      <c r="T2366" s="15"/>
      <c r="U2366" s="33">
        <v>33720</v>
      </c>
      <c r="V2366" s="15">
        <v>30</v>
      </c>
      <c r="W2366" s="15" t="s">
        <v>2895</v>
      </c>
      <c r="X2366" s="15" t="s">
        <v>120</v>
      </c>
      <c r="Y2366" s="15" t="s">
        <v>157</v>
      </c>
      <c r="Z2366" s="15" t="s">
        <v>1198</v>
      </c>
      <c r="AA2366" s="15" t="s">
        <v>130</v>
      </c>
      <c r="AB2366" s="15" t="s">
        <v>131</v>
      </c>
      <c r="AC2366" s="15" t="s">
        <v>153</v>
      </c>
      <c r="AD2366" s="15">
        <v>3</v>
      </c>
      <c r="AE2366" s="15" t="s">
        <v>2895</v>
      </c>
      <c r="AF2366" s="15" t="s">
        <v>134</v>
      </c>
      <c r="AG2366" s="15" t="s">
        <v>135</v>
      </c>
      <c r="AH2366" s="15" t="s">
        <v>136</v>
      </c>
      <c r="AI2366" s="15"/>
      <c r="AJ2366" s="15" t="s">
        <v>3513</v>
      </c>
      <c r="AK2366" s="15" t="s">
        <v>1</v>
      </c>
      <c r="AL2366" s="15"/>
    </row>
    <row r="2367" spans="1:38" x14ac:dyDescent="0.25">
      <c r="A2367" s="15">
        <v>2366</v>
      </c>
      <c r="B2367" s="15">
        <v>1003197966</v>
      </c>
      <c r="C2367" s="15" t="s">
        <v>117</v>
      </c>
      <c r="D2367" s="15" t="s">
        <v>118</v>
      </c>
      <c r="E2367" s="15" t="s">
        <v>25</v>
      </c>
      <c r="F2367" s="15" t="s">
        <v>3471</v>
      </c>
      <c r="G2367" s="15" t="s">
        <v>120</v>
      </c>
      <c r="H2367" s="15" t="s">
        <v>3472</v>
      </c>
      <c r="I2367" s="15" t="s">
        <v>3514</v>
      </c>
      <c r="J2367" s="15"/>
      <c r="K2367" s="15" t="s">
        <v>3104</v>
      </c>
      <c r="L2367" s="15" t="s">
        <v>232</v>
      </c>
      <c r="M2367" s="15" t="s">
        <v>125</v>
      </c>
      <c r="N2367" s="15" t="s">
        <v>242</v>
      </c>
      <c r="O2367" s="15" t="s">
        <v>27</v>
      </c>
      <c r="P2367" s="32">
        <v>120060000072</v>
      </c>
      <c r="Q2367" s="15" t="s">
        <v>2062</v>
      </c>
      <c r="R2367" s="15">
        <v>0</v>
      </c>
      <c r="S2367" s="15">
        <v>3006231210</v>
      </c>
      <c r="T2367" s="15"/>
      <c r="U2367" s="33">
        <v>34907</v>
      </c>
      <c r="V2367" s="15">
        <v>27</v>
      </c>
      <c r="W2367" s="15" t="s">
        <v>2895</v>
      </c>
      <c r="X2367" s="15" t="s">
        <v>120</v>
      </c>
      <c r="Y2367" s="15" t="s">
        <v>157</v>
      </c>
      <c r="Z2367" s="15" t="s">
        <v>1198</v>
      </c>
      <c r="AA2367" s="15" t="s">
        <v>130</v>
      </c>
      <c r="AB2367" s="15" t="s">
        <v>131</v>
      </c>
      <c r="AC2367" s="15" t="s">
        <v>153</v>
      </c>
      <c r="AD2367" s="15">
        <v>2</v>
      </c>
      <c r="AE2367" s="15" t="s">
        <v>2895</v>
      </c>
      <c r="AF2367" s="15" t="s">
        <v>134</v>
      </c>
      <c r="AG2367" s="15" t="s">
        <v>135</v>
      </c>
      <c r="AH2367" s="15" t="s">
        <v>136</v>
      </c>
      <c r="AI2367" s="15"/>
      <c r="AJ2367" s="15" t="s">
        <v>3513</v>
      </c>
      <c r="AK2367" s="15" t="s">
        <v>1</v>
      </c>
      <c r="AL2367" s="15"/>
    </row>
    <row r="2368" spans="1:38" x14ac:dyDescent="0.25">
      <c r="A2368" s="15">
        <v>2367</v>
      </c>
      <c r="B2368" s="15">
        <v>1003115628</v>
      </c>
      <c r="C2368" s="15" t="s">
        <v>117</v>
      </c>
      <c r="D2368" s="15" t="s">
        <v>118</v>
      </c>
      <c r="E2368" s="15" t="s">
        <v>25</v>
      </c>
      <c r="F2368" s="15" t="s">
        <v>3471</v>
      </c>
      <c r="G2368" s="15" t="s">
        <v>120</v>
      </c>
      <c r="H2368" s="15" t="s">
        <v>3472</v>
      </c>
      <c r="I2368" s="15" t="s">
        <v>3515</v>
      </c>
      <c r="J2368" s="15" t="s">
        <v>418</v>
      </c>
      <c r="K2368" s="15" t="s">
        <v>1974</v>
      </c>
      <c r="L2368" s="15" t="s">
        <v>3516</v>
      </c>
      <c r="M2368" s="15" t="s">
        <v>125</v>
      </c>
      <c r="N2368" s="15" t="s">
        <v>242</v>
      </c>
      <c r="O2368" s="15" t="s">
        <v>27</v>
      </c>
      <c r="P2368" s="32">
        <v>120060000072</v>
      </c>
      <c r="Q2368" s="15" t="s">
        <v>2062</v>
      </c>
      <c r="R2368" s="15">
        <v>0</v>
      </c>
      <c r="S2368" s="15">
        <v>3002906378</v>
      </c>
      <c r="T2368" s="15"/>
      <c r="U2368" s="33">
        <v>34560</v>
      </c>
      <c r="V2368" s="15">
        <v>28</v>
      </c>
      <c r="W2368" s="15" t="s">
        <v>2895</v>
      </c>
      <c r="X2368" s="15" t="s">
        <v>120</v>
      </c>
      <c r="Y2368" s="15" t="s">
        <v>132</v>
      </c>
      <c r="Z2368" s="15" t="s">
        <v>1198</v>
      </c>
      <c r="AA2368" s="15" t="s">
        <v>130</v>
      </c>
      <c r="AB2368" s="15" t="s">
        <v>131</v>
      </c>
      <c r="AC2368" s="15" t="s">
        <v>153</v>
      </c>
      <c r="AD2368" s="15">
        <v>4</v>
      </c>
      <c r="AE2368" s="15" t="s">
        <v>2895</v>
      </c>
      <c r="AF2368" s="15" t="s">
        <v>134</v>
      </c>
      <c r="AG2368" s="15" t="s">
        <v>135</v>
      </c>
      <c r="AH2368" s="15" t="s">
        <v>136</v>
      </c>
      <c r="AI2368" s="15"/>
      <c r="AJ2368" s="15" t="s">
        <v>3513</v>
      </c>
      <c r="AK2368" s="15" t="s">
        <v>1</v>
      </c>
      <c r="AL2368" s="15"/>
    </row>
    <row r="2369" spans="1:38" x14ac:dyDescent="0.25">
      <c r="A2369" s="15">
        <v>2368</v>
      </c>
      <c r="B2369" s="15">
        <v>1004211243</v>
      </c>
      <c r="C2369" s="15" t="s">
        <v>117</v>
      </c>
      <c r="D2369" s="15" t="s">
        <v>118</v>
      </c>
      <c r="E2369" s="15" t="s">
        <v>25</v>
      </c>
      <c r="F2369" s="15" t="s">
        <v>3471</v>
      </c>
      <c r="G2369" s="15" t="s">
        <v>120</v>
      </c>
      <c r="H2369" s="15" t="s">
        <v>3472</v>
      </c>
      <c r="I2369" s="15" t="s">
        <v>3123</v>
      </c>
      <c r="J2369" s="15" t="s">
        <v>700</v>
      </c>
      <c r="K2369" s="15" t="s">
        <v>444</v>
      </c>
      <c r="L2369" s="15" t="s">
        <v>530</v>
      </c>
      <c r="M2369" s="15" t="s">
        <v>146</v>
      </c>
      <c r="N2369" s="15" t="s">
        <v>242</v>
      </c>
      <c r="O2369" s="15" t="s">
        <v>27</v>
      </c>
      <c r="P2369" s="32">
        <v>120060000072</v>
      </c>
      <c r="Q2369" s="15" t="s">
        <v>2062</v>
      </c>
      <c r="R2369" s="15">
        <v>0</v>
      </c>
      <c r="S2369" s="15">
        <v>3042159192</v>
      </c>
      <c r="T2369" s="15"/>
      <c r="U2369" s="33">
        <v>32046</v>
      </c>
      <c r="V2369" s="15">
        <v>35</v>
      </c>
      <c r="W2369" s="15" t="s">
        <v>2895</v>
      </c>
      <c r="X2369" s="15" t="s">
        <v>120</v>
      </c>
      <c r="Y2369" s="15" t="s">
        <v>132</v>
      </c>
      <c r="Z2369" s="15" t="s">
        <v>1198</v>
      </c>
      <c r="AA2369" s="15" t="s">
        <v>130</v>
      </c>
      <c r="AB2369" s="15" t="s">
        <v>131</v>
      </c>
      <c r="AC2369" s="15" t="s">
        <v>1900</v>
      </c>
      <c r="AD2369" s="15">
        <v>0</v>
      </c>
      <c r="AE2369" s="15" t="s">
        <v>2895</v>
      </c>
      <c r="AF2369" s="15" t="s">
        <v>134</v>
      </c>
      <c r="AG2369" s="15" t="s">
        <v>135</v>
      </c>
      <c r="AH2369" s="15" t="s">
        <v>136</v>
      </c>
      <c r="AI2369" s="15"/>
      <c r="AJ2369" s="15" t="s">
        <v>3513</v>
      </c>
      <c r="AK2369" s="15" t="s">
        <v>1</v>
      </c>
      <c r="AL2369" s="15"/>
    </row>
    <row r="2370" spans="1:38" x14ac:dyDescent="0.25">
      <c r="A2370" s="15">
        <v>2369</v>
      </c>
      <c r="B2370" s="15">
        <v>1192764951</v>
      </c>
      <c r="C2370" s="15" t="s">
        <v>117</v>
      </c>
      <c r="D2370" s="15" t="s">
        <v>118</v>
      </c>
      <c r="E2370" s="15" t="s">
        <v>25</v>
      </c>
      <c r="F2370" s="15" t="s">
        <v>3471</v>
      </c>
      <c r="G2370" s="15" t="s">
        <v>120</v>
      </c>
      <c r="H2370" s="15" t="s">
        <v>3472</v>
      </c>
      <c r="I2370" s="15" t="s">
        <v>165</v>
      </c>
      <c r="J2370" s="15" t="s">
        <v>239</v>
      </c>
      <c r="K2370" s="15" t="s">
        <v>444</v>
      </c>
      <c r="L2370" s="15" t="s">
        <v>530</v>
      </c>
      <c r="M2370" s="15" t="s">
        <v>125</v>
      </c>
      <c r="N2370" s="15" t="s">
        <v>242</v>
      </c>
      <c r="O2370" s="15" t="s">
        <v>27</v>
      </c>
      <c r="P2370" s="32">
        <v>120060000072</v>
      </c>
      <c r="Q2370" s="15" t="s">
        <v>2062</v>
      </c>
      <c r="R2370" s="15">
        <v>0</v>
      </c>
      <c r="S2370" s="15">
        <v>3042159192</v>
      </c>
      <c r="T2370" s="15"/>
      <c r="U2370" s="33">
        <v>34592</v>
      </c>
      <c r="V2370" s="15">
        <v>28</v>
      </c>
      <c r="W2370" s="15" t="s">
        <v>2895</v>
      </c>
      <c r="X2370" s="15" t="s">
        <v>120</v>
      </c>
      <c r="Y2370" s="15" t="s">
        <v>132</v>
      </c>
      <c r="Z2370" s="15" t="s">
        <v>1198</v>
      </c>
      <c r="AA2370" s="15" t="s">
        <v>130</v>
      </c>
      <c r="AB2370" s="15" t="s">
        <v>131</v>
      </c>
      <c r="AC2370" s="15" t="s">
        <v>153</v>
      </c>
      <c r="AD2370" s="15">
        <v>2</v>
      </c>
      <c r="AE2370" s="15" t="s">
        <v>2895</v>
      </c>
      <c r="AF2370" s="15" t="s">
        <v>134</v>
      </c>
      <c r="AG2370" s="15" t="s">
        <v>135</v>
      </c>
      <c r="AH2370" s="15" t="s">
        <v>136</v>
      </c>
      <c r="AI2370" s="15"/>
      <c r="AJ2370" s="15" t="s">
        <v>3513</v>
      </c>
      <c r="AK2370" s="15" t="s">
        <v>1</v>
      </c>
      <c r="AL2370" s="15"/>
    </row>
    <row r="2371" spans="1:38" x14ac:dyDescent="0.25">
      <c r="A2371" s="15">
        <v>2370</v>
      </c>
      <c r="B2371" s="15">
        <v>49595026</v>
      </c>
      <c r="C2371" s="15" t="s">
        <v>117</v>
      </c>
      <c r="D2371" s="15" t="s">
        <v>118</v>
      </c>
      <c r="E2371" s="15" t="s">
        <v>25</v>
      </c>
      <c r="F2371" s="15" t="s">
        <v>3471</v>
      </c>
      <c r="G2371" s="15" t="s">
        <v>120</v>
      </c>
      <c r="H2371" s="15" t="s">
        <v>3472</v>
      </c>
      <c r="I2371" s="15" t="s">
        <v>1082</v>
      </c>
      <c r="J2371" s="15"/>
      <c r="K2371" s="15" t="s">
        <v>2734</v>
      </c>
      <c r="L2371" s="15" t="s">
        <v>3517</v>
      </c>
      <c r="M2371" s="15" t="s">
        <v>125</v>
      </c>
      <c r="N2371" s="15" t="s">
        <v>242</v>
      </c>
      <c r="O2371" s="15" t="s">
        <v>27</v>
      </c>
      <c r="P2371" s="32">
        <v>120060000072</v>
      </c>
      <c r="Q2371" s="15" t="s">
        <v>2062</v>
      </c>
      <c r="R2371" s="15">
        <v>0</v>
      </c>
      <c r="S2371" s="15">
        <v>3043709145</v>
      </c>
      <c r="T2371" s="15"/>
      <c r="U2371" s="33">
        <v>22540</v>
      </c>
      <c r="V2371" s="15">
        <v>61</v>
      </c>
      <c r="W2371" s="15" t="s">
        <v>2895</v>
      </c>
      <c r="X2371" s="15" t="s">
        <v>120</v>
      </c>
      <c r="Y2371" s="15" t="s">
        <v>132</v>
      </c>
      <c r="Z2371" s="15" t="s">
        <v>1198</v>
      </c>
      <c r="AA2371" s="15" t="s">
        <v>130</v>
      </c>
      <c r="AB2371" s="15" t="s">
        <v>131</v>
      </c>
      <c r="AC2371" s="15" t="s">
        <v>153</v>
      </c>
      <c r="AD2371" s="15">
        <v>4</v>
      </c>
      <c r="AE2371" s="15" t="s">
        <v>2895</v>
      </c>
      <c r="AF2371" s="15" t="s">
        <v>134</v>
      </c>
      <c r="AG2371" s="15" t="s">
        <v>135</v>
      </c>
      <c r="AH2371" s="15" t="s">
        <v>136</v>
      </c>
      <c r="AI2371" s="15"/>
      <c r="AJ2371" s="15" t="s">
        <v>3513</v>
      </c>
      <c r="AK2371" s="15" t="s">
        <v>1</v>
      </c>
      <c r="AL2371" s="15"/>
    </row>
    <row r="2372" spans="1:38" x14ac:dyDescent="0.25">
      <c r="A2372" s="15">
        <v>2371</v>
      </c>
      <c r="B2372" s="15">
        <v>7635293</v>
      </c>
      <c r="C2372" s="15" t="s">
        <v>117</v>
      </c>
      <c r="D2372" s="15" t="s">
        <v>118</v>
      </c>
      <c r="E2372" s="15" t="s">
        <v>25</v>
      </c>
      <c r="F2372" s="15" t="s">
        <v>3471</v>
      </c>
      <c r="G2372" s="15" t="s">
        <v>120</v>
      </c>
      <c r="H2372" s="15" t="s">
        <v>3472</v>
      </c>
      <c r="I2372" s="15" t="s">
        <v>976</v>
      </c>
      <c r="J2372" s="15" t="s">
        <v>700</v>
      </c>
      <c r="K2372" s="15" t="s">
        <v>3518</v>
      </c>
      <c r="L2372" s="15" t="s">
        <v>357</v>
      </c>
      <c r="M2372" s="15" t="s">
        <v>146</v>
      </c>
      <c r="N2372" s="15" t="s">
        <v>242</v>
      </c>
      <c r="O2372" s="15" t="s">
        <v>27</v>
      </c>
      <c r="P2372" s="32">
        <v>120060000072</v>
      </c>
      <c r="Q2372" s="15" t="s">
        <v>2062</v>
      </c>
      <c r="R2372" s="15">
        <v>0</v>
      </c>
      <c r="S2372" s="15">
        <v>3205648642</v>
      </c>
      <c r="T2372" s="15"/>
      <c r="U2372" s="33">
        <v>18238</v>
      </c>
      <c r="V2372" s="15">
        <v>73</v>
      </c>
      <c r="W2372" s="15" t="s">
        <v>2895</v>
      </c>
      <c r="X2372" s="15" t="s">
        <v>120</v>
      </c>
      <c r="Y2372" s="15" t="s">
        <v>132</v>
      </c>
      <c r="Z2372" s="15" t="s">
        <v>1198</v>
      </c>
      <c r="AA2372" s="15" t="s">
        <v>130</v>
      </c>
      <c r="AB2372" s="15" t="s">
        <v>131</v>
      </c>
      <c r="AC2372" s="15" t="s">
        <v>208</v>
      </c>
      <c r="AD2372" s="15">
        <v>4</v>
      </c>
      <c r="AE2372" s="15" t="s">
        <v>2895</v>
      </c>
      <c r="AF2372" s="15" t="s">
        <v>134</v>
      </c>
      <c r="AG2372" s="15" t="s">
        <v>135</v>
      </c>
      <c r="AH2372" s="15" t="s">
        <v>136</v>
      </c>
      <c r="AI2372" s="15"/>
      <c r="AJ2372" s="15" t="s">
        <v>3513</v>
      </c>
      <c r="AK2372" s="15" t="s">
        <v>1</v>
      </c>
      <c r="AL2372" s="15"/>
    </row>
    <row r="2373" spans="1:38" x14ac:dyDescent="0.25">
      <c r="A2373" s="15">
        <v>2372</v>
      </c>
      <c r="B2373" s="15">
        <v>72146947</v>
      </c>
      <c r="C2373" s="15" t="s">
        <v>117</v>
      </c>
      <c r="D2373" s="15" t="s">
        <v>118</v>
      </c>
      <c r="E2373" s="15" t="s">
        <v>25</v>
      </c>
      <c r="F2373" s="15" t="s">
        <v>3471</v>
      </c>
      <c r="G2373" s="15" t="s">
        <v>120</v>
      </c>
      <c r="H2373" s="15" t="s">
        <v>3472</v>
      </c>
      <c r="I2373" s="15" t="s">
        <v>3519</v>
      </c>
      <c r="J2373" s="15" t="s">
        <v>1984</v>
      </c>
      <c r="K2373" s="15" t="s">
        <v>3387</v>
      </c>
      <c r="L2373" s="15" t="s">
        <v>1184</v>
      </c>
      <c r="M2373" s="15" t="s">
        <v>146</v>
      </c>
      <c r="N2373" s="15" t="s">
        <v>242</v>
      </c>
      <c r="O2373" s="15" t="s">
        <v>27</v>
      </c>
      <c r="P2373" s="32">
        <v>120060000072</v>
      </c>
      <c r="Q2373" s="15" t="s">
        <v>2062</v>
      </c>
      <c r="R2373" s="15">
        <v>0</v>
      </c>
      <c r="S2373" s="15">
        <v>3045989751</v>
      </c>
      <c r="T2373" s="15"/>
      <c r="U2373" s="33">
        <v>24647</v>
      </c>
      <c r="V2373" s="15">
        <v>55</v>
      </c>
      <c r="W2373" s="15" t="s">
        <v>2895</v>
      </c>
      <c r="X2373" s="15" t="s">
        <v>120</v>
      </c>
      <c r="Y2373" s="15" t="s">
        <v>132</v>
      </c>
      <c r="Z2373" s="15" t="s">
        <v>1198</v>
      </c>
      <c r="AA2373" s="15" t="s">
        <v>130</v>
      </c>
      <c r="AB2373" s="15" t="s">
        <v>131</v>
      </c>
      <c r="AC2373" s="15" t="s">
        <v>208</v>
      </c>
      <c r="AD2373" s="15">
        <v>2</v>
      </c>
      <c r="AE2373" s="15" t="s">
        <v>2895</v>
      </c>
      <c r="AF2373" s="15" t="s">
        <v>134</v>
      </c>
      <c r="AG2373" s="15" t="s">
        <v>135</v>
      </c>
      <c r="AH2373" s="15" t="s">
        <v>136</v>
      </c>
      <c r="AI2373" s="15"/>
      <c r="AJ2373" s="15" t="s">
        <v>3513</v>
      </c>
      <c r="AK2373" s="15" t="s">
        <v>1</v>
      </c>
      <c r="AL2373" s="15"/>
    </row>
    <row r="2374" spans="1:38" x14ac:dyDescent="0.25">
      <c r="A2374" s="15">
        <v>2373</v>
      </c>
      <c r="B2374" s="15">
        <v>36621950</v>
      </c>
      <c r="C2374" s="15" t="s">
        <v>117</v>
      </c>
      <c r="D2374" s="15" t="s">
        <v>118</v>
      </c>
      <c r="E2374" s="15" t="s">
        <v>25</v>
      </c>
      <c r="F2374" s="15" t="s">
        <v>3471</v>
      </c>
      <c r="G2374" s="15" t="s">
        <v>120</v>
      </c>
      <c r="H2374" s="15" t="s">
        <v>3472</v>
      </c>
      <c r="I2374" s="15" t="s">
        <v>165</v>
      </c>
      <c r="J2374" s="15" t="s">
        <v>3520</v>
      </c>
      <c r="K2374" s="15" t="s">
        <v>3521</v>
      </c>
      <c r="L2374" s="15" t="s">
        <v>3522</v>
      </c>
      <c r="M2374" s="15" t="s">
        <v>125</v>
      </c>
      <c r="N2374" s="15" t="s">
        <v>242</v>
      </c>
      <c r="O2374" s="15" t="s">
        <v>27</v>
      </c>
      <c r="P2374" s="32">
        <v>120060000072</v>
      </c>
      <c r="Q2374" s="15" t="s">
        <v>2062</v>
      </c>
      <c r="R2374" s="15">
        <v>0</v>
      </c>
      <c r="S2374" s="15">
        <v>3126258866</v>
      </c>
      <c r="T2374" s="15"/>
      <c r="U2374" s="33">
        <v>24621</v>
      </c>
      <c r="V2374" s="15">
        <v>55</v>
      </c>
      <c r="W2374" s="15" t="s">
        <v>2895</v>
      </c>
      <c r="X2374" s="15" t="s">
        <v>120</v>
      </c>
      <c r="Y2374" s="15" t="s">
        <v>132</v>
      </c>
      <c r="Z2374" s="15" t="s">
        <v>1198</v>
      </c>
      <c r="AA2374" s="15" t="s">
        <v>130</v>
      </c>
      <c r="AB2374" s="15" t="s">
        <v>131</v>
      </c>
      <c r="AC2374" s="15" t="s">
        <v>153</v>
      </c>
      <c r="AD2374" s="15">
        <v>3</v>
      </c>
      <c r="AE2374" s="15" t="s">
        <v>2895</v>
      </c>
      <c r="AF2374" s="15" t="s">
        <v>134</v>
      </c>
      <c r="AG2374" s="15" t="s">
        <v>135</v>
      </c>
      <c r="AH2374" s="15" t="s">
        <v>136</v>
      </c>
      <c r="AI2374" s="15"/>
      <c r="AJ2374" s="15" t="s">
        <v>3513</v>
      </c>
      <c r="AK2374" s="15" t="s">
        <v>1</v>
      </c>
      <c r="AL2374" s="15"/>
    </row>
    <row r="2375" spans="1:38" x14ac:dyDescent="0.25">
      <c r="A2375" s="15">
        <v>2374</v>
      </c>
      <c r="B2375" s="15">
        <v>1003115385</v>
      </c>
      <c r="C2375" s="15" t="s">
        <v>117</v>
      </c>
      <c r="D2375" s="15" t="s">
        <v>118</v>
      </c>
      <c r="E2375" s="15" t="s">
        <v>25</v>
      </c>
      <c r="F2375" s="15" t="s">
        <v>3471</v>
      </c>
      <c r="G2375" s="15" t="s">
        <v>120</v>
      </c>
      <c r="H2375" s="15" t="s">
        <v>3472</v>
      </c>
      <c r="I2375" s="15" t="s">
        <v>3523</v>
      </c>
      <c r="J2375" s="15" t="s">
        <v>574</v>
      </c>
      <c r="K2375" s="15" t="s">
        <v>3165</v>
      </c>
      <c r="L2375" s="15" t="s">
        <v>1357</v>
      </c>
      <c r="M2375" s="15" t="s">
        <v>125</v>
      </c>
      <c r="N2375" s="15" t="s">
        <v>242</v>
      </c>
      <c r="O2375" s="15" t="s">
        <v>27</v>
      </c>
      <c r="P2375" s="32">
        <v>120060000072</v>
      </c>
      <c r="Q2375" s="15" t="s">
        <v>2062</v>
      </c>
      <c r="R2375" s="15">
        <v>0</v>
      </c>
      <c r="S2375" s="15">
        <v>3014340868</v>
      </c>
      <c r="T2375" s="15"/>
      <c r="U2375" s="33">
        <v>33287</v>
      </c>
      <c r="V2375" s="15">
        <v>31</v>
      </c>
      <c r="W2375" s="15" t="s">
        <v>2895</v>
      </c>
      <c r="X2375" s="15" t="s">
        <v>120</v>
      </c>
      <c r="Y2375" s="15" t="s">
        <v>132</v>
      </c>
      <c r="Z2375" s="15" t="s">
        <v>1198</v>
      </c>
      <c r="AA2375" s="15" t="s">
        <v>130</v>
      </c>
      <c r="AB2375" s="15" t="s">
        <v>131</v>
      </c>
      <c r="AC2375" s="15" t="s">
        <v>153</v>
      </c>
      <c r="AD2375" s="15">
        <v>4</v>
      </c>
      <c r="AE2375" s="15" t="s">
        <v>2895</v>
      </c>
      <c r="AF2375" s="15" t="s">
        <v>134</v>
      </c>
      <c r="AG2375" s="15" t="s">
        <v>135</v>
      </c>
      <c r="AH2375" s="15" t="s">
        <v>136</v>
      </c>
      <c r="AI2375" s="15"/>
      <c r="AJ2375" s="15" t="s">
        <v>3513</v>
      </c>
      <c r="AK2375" s="15" t="s">
        <v>1</v>
      </c>
      <c r="AL2375" s="15"/>
    </row>
    <row r="2376" spans="1:38" x14ac:dyDescent="0.25">
      <c r="A2376" s="15">
        <v>2375</v>
      </c>
      <c r="B2376" s="15">
        <v>1004211244</v>
      </c>
      <c r="C2376" s="15" t="s">
        <v>117</v>
      </c>
      <c r="D2376" s="15" t="s">
        <v>118</v>
      </c>
      <c r="E2376" s="15" t="s">
        <v>25</v>
      </c>
      <c r="F2376" s="15" t="s">
        <v>3471</v>
      </c>
      <c r="G2376" s="15" t="s">
        <v>120</v>
      </c>
      <c r="H2376" s="15" t="s">
        <v>3472</v>
      </c>
      <c r="I2376" s="15" t="s">
        <v>886</v>
      </c>
      <c r="J2376" s="15" t="s">
        <v>746</v>
      </c>
      <c r="K2376" s="15" t="s">
        <v>444</v>
      </c>
      <c r="L2376" s="15" t="s">
        <v>530</v>
      </c>
      <c r="M2376" s="15" t="s">
        <v>146</v>
      </c>
      <c r="N2376" s="15" t="s">
        <v>242</v>
      </c>
      <c r="O2376" s="15" t="s">
        <v>27</v>
      </c>
      <c r="P2376" s="32">
        <v>120060000072</v>
      </c>
      <c r="Q2376" s="15" t="s">
        <v>2062</v>
      </c>
      <c r="R2376" s="15">
        <v>0</v>
      </c>
      <c r="S2376" s="15">
        <v>3042159192</v>
      </c>
      <c r="T2376" s="15"/>
      <c r="U2376" s="33">
        <v>33142</v>
      </c>
      <c r="V2376" s="15">
        <v>32</v>
      </c>
      <c r="W2376" s="15" t="s">
        <v>2895</v>
      </c>
      <c r="X2376" s="15" t="s">
        <v>120</v>
      </c>
      <c r="Y2376" s="15" t="s">
        <v>132</v>
      </c>
      <c r="Z2376" s="15" t="s">
        <v>1198</v>
      </c>
      <c r="AA2376" s="15" t="s">
        <v>130</v>
      </c>
      <c r="AB2376" s="15" t="s">
        <v>131</v>
      </c>
      <c r="AC2376" s="15" t="s">
        <v>208</v>
      </c>
      <c r="AD2376" s="15">
        <v>4</v>
      </c>
      <c r="AE2376" s="15" t="s">
        <v>2895</v>
      </c>
      <c r="AF2376" s="15" t="s">
        <v>134</v>
      </c>
      <c r="AG2376" s="15" t="s">
        <v>135</v>
      </c>
      <c r="AH2376" s="15" t="s">
        <v>136</v>
      </c>
      <c r="AI2376" s="15"/>
      <c r="AJ2376" s="15" t="s">
        <v>3513</v>
      </c>
      <c r="AK2376" s="15" t="s">
        <v>1</v>
      </c>
      <c r="AL2376" s="15"/>
    </row>
    <row r="2377" spans="1:38" x14ac:dyDescent="0.25">
      <c r="A2377" s="15">
        <v>2376</v>
      </c>
      <c r="B2377" s="15">
        <v>1063953501</v>
      </c>
      <c r="C2377" s="15" t="s">
        <v>147</v>
      </c>
      <c r="D2377" s="15" t="s">
        <v>118</v>
      </c>
      <c r="E2377" s="15" t="s">
        <v>25</v>
      </c>
      <c r="F2377" s="15" t="s">
        <v>3471</v>
      </c>
      <c r="G2377" s="15" t="s">
        <v>120</v>
      </c>
      <c r="H2377" s="15" t="s">
        <v>3472</v>
      </c>
      <c r="I2377" s="15" t="s">
        <v>3524</v>
      </c>
      <c r="J2377" s="15" t="s">
        <v>1311</v>
      </c>
      <c r="K2377" s="15" t="s">
        <v>607</v>
      </c>
      <c r="L2377" s="15" t="s">
        <v>3525</v>
      </c>
      <c r="M2377" s="15" t="s">
        <v>146</v>
      </c>
      <c r="N2377" s="15" t="s">
        <v>242</v>
      </c>
      <c r="O2377" s="15" t="s">
        <v>27</v>
      </c>
      <c r="P2377" s="32">
        <v>120060000072</v>
      </c>
      <c r="Q2377" s="15" t="s">
        <v>2062</v>
      </c>
      <c r="R2377" s="15">
        <v>0</v>
      </c>
      <c r="S2377" s="15">
        <v>3002552090</v>
      </c>
      <c r="T2377" s="15"/>
      <c r="U2377" s="33">
        <v>39051</v>
      </c>
      <c r="V2377" s="15">
        <v>16</v>
      </c>
      <c r="W2377" s="15" t="s">
        <v>2895</v>
      </c>
      <c r="X2377" s="15" t="s">
        <v>120</v>
      </c>
      <c r="Y2377" s="15" t="s">
        <v>132</v>
      </c>
      <c r="Z2377" s="15" t="s">
        <v>1198</v>
      </c>
      <c r="AA2377" s="15" t="s">
        <v>130</v>
      </c>
      <c r="AB2377" s="15" t="s">
        <v>131</v>
      </c>
      <c r="AC2377" s="15" t="s">
        <v>1900</v>
      </c>
      <c r="AD2377" s="15">
        <v>0</v>
      </c>
      <c r="AE2377" s="15" t="s">
        <v>2895</v>
      </c>
      <c r="AF2377" s="15" t="s">
        <v>134</v>
      </c>
      <c r="AG2377" s="15" t="s">
        <v>135</v>
      </c>
      <c r="AH2377" s="15" t="s">
        <v>136</v>
      </c>
      <c r="AI2377" s="15"/>
      <c r="AJ2377" s="15" t="s">
        <v>3513</v>
      </c>
      <c r="AK2377" s="15" t="s">
        <v>1</v>
      </c>
      <c r="AL2377" s="15"/>
    </row>
    <row r="2378" spans="1:38" x14ac:dyDescent="0.25">
      <c r="A2378" s="15">
        <v>2377</v>
      </c>
      <c r="B2378" s="15">
        <v>36624011</v>
      </c>
      <c r="C2378" s="15" t="s">
        <v>117</v>
      </c>
      <c r="D2378" s="15" t="s">
        <v>118</v>
      </c>
      <c r="E2378" s="15" t="s">
        <v>25</v>
      </c>
      <c r="F2378" s="15" t="s">
        <v>3471</v>
      </c>
      <c r="G2378" s="15" t="s">
        <v>120</v>
      </c>
      <c r="H2378" s="15" t="s">
        <v>3472</v>
      </c>
      <c r="I2378" s="15" t="s">
        <v>3526</v>
      </c>
      <c r="J2378" s="15" t="s">
        <v>426</v>
      </c>
      <c r="K2378" s="15" t="s">
        <v>2998</v>
      </c>
      <c r="L2378" s="15" t="s">
        <v>1829</v>
      </c>
      <c r="M2378" s="15" t="s">
        <v>125</v>
      </c>
      <c r="N2378" s="15" t="s">
        <v>242</v>
      </c>
      <c r="O2378" s="15" t="s">
        <v>27</v>
      </c>
      <c r="P2378" s="32">
        <v>120060000072</v>
      </c>
      <c r="Q2378" s="15" t="s">
        <v>2062</v>
      </c>
      <c r="R2378" s="15">
        <v>0</v>
      </c>
      <c r="S2378" s="15">
        <v>3216932568</v>
      </c>
      <c r="T2378" s="15"/>
      <c r="U2378" s="33">
        <v>27882</v>
      </c>
      <c r="V2378" s="15">
        <v>46</v>
      </c>
      <c r="W2378" s="15" t="s">
        <v>2895</v>
      </c>
      <c r="X2378" s="15" t="s">
        <v>120</v>
      </c>
      <c r="Y2378" s="15" t="s">
        <v>132</v>
      </c>
      <c r="Z2378" s="15" t="s">
        <v>1198</v>
      </c>
      <c r="AA2378" s="15" t="s">
        <v>130</v>
      </c>
      <c r="AB2378" s="15" t="s">
        <v>131</v>
      </c>
      <c r="AC2378" s="15" t="s">
        <v>153</v>
      </c>
      <c r="AD2378" s="15">
        <v>2</v>
      </c>
      <c r="AE2378" s="15" t="s">
        <v>2895</v>
      </c>
      <c r="AF2378" s="15" t="s">
        <v>174</v>
      </c>
      <c r="AG2378" s="15" t="s">
        <v>135</v>
      </c>
      <c r="AH2378" s="15" t="s">
        <v>136</v>
      </c>
      <c r="AI2378" s="15"/>
      <c r="AJ2378" s="15" t="s">
        <v>3513</v>
      </c>
      <c r="AK2378" s="15" t="s">
        <v>1</v>
      </c>
      <c r="AL2378" s="15"/>
    </row>
    <row r="2379" spans="1:38" x14ac:dyDescent="0.25">
      <c r="A2379" s="15">
        <v>2378</v>
      </c>
      <c r="B2379" s="15">
        <v>1101201739</v>
      </c>
      <c r="C2379" s="15" t="s">
        <v>147</v>
      </c>
      <c r="D2379" s="15" t="s">
        <v>118</v>
      </c>
      <c r="E2379" s="15" t="s">
        <v>25</v>
      </c>
      <c r="F2379" s="15" t="s">
        <v>3471</v>
      </c>
      <c r="G2379" s="15" t="s">
        <v>120</v>
      </c>
      <c r="H2379" s="15" t="s">
        <v>3472</v>
      </c>
      <c r="I2379" s="15" t="s">
        <v>3527</v>
      </c>
      <c r="J2379" s="15"/>
      <c r="K2379" s="15" t="s">
        <v>3528</v>
      </c>
      <c r="L2379" s="15" t="s">
        <v>1707</v>
      </c>
      <c r="M2379" s="15" t="s">
        <v>125</v>
      </c>
      <c r="N2379" s="15" t="s">
        <v>242</v>
      </c>
      <c r="O2379" s="15" t="s">
        <v>27</v>
      </c>
      <c r="P2379" s="32">
        <v>120060000072</v>
      </c>
      <c r="Q2379" s="15" t="s">
        <v>2062</v>
      </c>
      <c r="R2379" s="15">
        <v>0</v>
      </c>
      <c r="S2379" s="15">
        <v>3122676687</v>
      </c>
      <c r="T2379" s="15"/>
      <c r="U2379" s="33">
        <v>38766</v>
      </c>
      <c r="V2379" s="15">
        <v>16</v>
      </c>
      <c r="W2379" s="15" t="s">
        <v>2895</v>
      </c>
      <c r="X2379" s="15" t="s">
        <v>120</v>
      </c>
      <c r="Y2379" s="15" t="s">
        <v>132</v>
      </c>
      <c r="Z2379" s="15" t="s">
        <v>1198</v>
      </c>
      <c r="AA2379" s="15" t="s">
        <v>130</v>
      </c>
      <c r="AB2379" s="15" t="s">
        <v>131</v>
      </c>
      <c r="AC2379" s="15" t="s">
        <v>1900</v>
      </c>
      <c r="AD2379" s="15">
        <v>0</v>
      </c>
      <c r="AE2379" s="15" t="s">
        <v>2895</v>
      </c>
      <c r="AF2379" s="15" t="s">
        <v>134</v>
      </c>
      <c r="AG2379" s="15" t="s">
        <v>135</v>
      </c>
      <c r="AH2379" s="15" t="s">
        <v>136</v>
      </c>
      <c r="AI2379" s="15"/>
      <c r="AJ2379" s="15" t="s">
        <v>3513</v>
      </c>
      <c r="AK2379" s="15" t="s">
        <v>1</v>
      </c>
      <c r="AL2379" s="15"/>
    </row>
    <row r="2380" spans="1:38" x14ac:dyDescent="0.25">
      <c r="A2380" s="15">
        <v>2379</v>
      </c>
      <c r="B2380" s="15">
        <v>36621163</v>
      </c>
      <c r="C2380" s="15" t="s">
        <v>117</v>
      </c>
      <c r="D2380" s="15" t="s">
        <v>118</v>
      </c>
      <c r="E2380" s="15" t="s">
        <v>25</v>
      </c>
      <c r="F2380" s="15" t="s">
        <v>3471</v>
      </c>
      <c r="G2380" s="15" t="s">
        <v>120</v>
      </c>
      <c r="H2380" s="15" t="s">
        <v>3472</v>
      </c>
      <c r="I2380" s="15" t="s">
        <v>3137</v>
      </c>
      <c r="J2380" s="15" t="s">
        <v>138</v>
      </c>
      <c r="K2380" s="15" t="s">
        <v>1829</v>
      </c>
      <c r="L2380" s="15" t="s">
        <v>666</v>
      </c>
      <c r="M2380" s="15" t="s">
        <v>125</v>
      </c>
      <c r="N2380" s="15" t="s">
        <v>242</v>
      </c>
      <c r="O2380" s="15" t="s">
        <v>27</v>
      </c>
      <c r="P2380" s="32">
        <v>120060000072</v>
      </c>
      <c r="Q2380" s="15" t="s">
        <v>2062</v>
      </c>
      <c r="R2380" s="15">
        <v>0</v>
      </c>
      <c r="S2380" s="15">
        <v>3106060906</v>
      </c>
      <c r="T2380" s="15"/>
      <c r="U2380" s="33">
        <v>19398</v>
      </c>
      <c r="V2380" s="15">
        <v>69</v>
      </c>
      <c r="W2380" s="15" t="s">
        <v>2895</v>
      </c>
      <c r="X2380" s="15" t="s">
        <v>120</v>
      </c>
      <c r="Y2380" s="15" t="s">
        <v>3529</v>
      </c>
      <c r="Z2380" s="15" t="s">
        <v>1198</v>
      </c>
      <c r="AA2380" s="15" t="s">
        <v>130</v>
      </c>
      <c r="AB2380" s="15" t="s">
        <v>131</v>
      </c>
      <c r="AC2380" s="15" t="s">
        <v>153</v>
      </c>
      <c r="AD2380" s="15">
        <v>2</v>
      </c>
      <c r="AE2380" s="15" t="s">
        <v>2895</v>
      </c>
      <c r="AF2380" s="15" t="s">
        <v>134</v>
      </c>
      <c r="AG2380" s="15" t="s">
        <v>135</v>
      </c>
      <c r="AH2380" s="15" t="s">
        <v>136</v>
      </c>
      <c r="AI2380" s="15"/>
      <c r="AJ2380" s="15" t="s">
        <v>3513</v>
      </c>
      <c r="AK2380" s="15" t="s">
        <v>1</v>
      </c>
      <c r="AL2380" s="15"/>
    </row>
    <row r="2381" spans="1:38" x14ac:dyDescent="0.25">
      <c r="A2381" s="15">
        <v>2380</v>
      </c>
      <c r="B2381" s="15">
        <v>1063974316</v>
      </c>
      <c r="C2381" s="15" t="s">
        <v>117</v>
      </c>
      <c r="D2381" s="15" t="s">
        <v>118</v>
      </c>
      <c r="E2381" s="15" t="s">
        <v>25</v>
      </c>
      <c r="F2381" s="15" t="s">
        <v>3471</v>
      </c>
      <c r="G2381" s="15" t="s">
        <v>120</v>
      </c>
      <c r="H2381" s="15" t="s">
        <v>3472</v>
      </c>
      <c r="I2381" s="15" t="s">
        <v>3530</v>
      </c>
      <c r="J2381" s="15" t="s">
        <v>3531</v>
      </c>
      <c r="K2381" s="15" t="s">
        <v>3532</v>
      </c>
      <c r="L2381" s="15" t="s">
        <v>3488</v>
      </c>
      <c r="M2381" s="15" t="s">
        <v>125</v>
      </c>
      <c r="N2381" s="15" t="s">
        <v>242</v>
      </c>
      <c r="O2381" s="15" t="s">
        <v>27</v>
      </c>
      <c r="P2381" s="32">
        <v>120060000072</v>
      </c>
      <c r="Q2381" s="15" t="s">
        <v>2062</v>
      </c>
      <c r="R2381" s="15">
        <v>0</v>
      </c>
      <c r="S2381" s="15">
        <v>3046666941</v>
      </c>
      <c r="T2381" s="15"/>
      <c r="U2381" s="33">
        <v>26270</v>
      </c>
      <c r="V2381" s="15">
        <v>51</v>
      </c>
      <c r="W2381" s="15" t="s">
        <v>2895</v>
      </c>
      <c r="X2381" s="15" t="s">
        <v>120</v>
      </c>
      <c r="Y2381" s="15" t="s">
        <v>3529</v>
      </c>
      <c r="Z2381" s="15" t="s">
        <v>1198</v>
      </c>
      <c r="AA2381" s="15" t="s">
        <v>130</v>
      </c>
      <c r="AB2381" s="15" t="s">
        <v>131</v>
      </c>
      <c r="AC2381" s="15" t="s">
        <v>153</v>
      </c>
      <c r="AD2381" s="15">
        <v>2</v>
      </c>
      <c r="AE2381" s="15" t="s">
        <v>2895</v>
      </c>
      <c r="AF2381" s="15" t="s">
        <v>134</v>
      </c>
      <c r="AG2381" s="15" t="s">
        <v>135</v>
      </c>
      <c r="AH2381" s="15" t="s">
        <v>136</v>
      </c>
      <c r="AI2381" s="15"/>
      <c r="AJ2381" s="15" t="s">
        <v>3513</v>
      </c>
      <c r="AK2381" s="15" t="s">
        <v>1</v>
      </c>
      <c r="AL2381" s="15"/>
    </row>
    <row r="2382" spans="1:38" x14ac:dyDescent="0.25">
      <c r="A2382" s="15">
        <v>2381</v>
      </c>
      <c r="B2382" s="15">
        <v>12609713</v>
      </c>
      <c r="C2382" s="15" t="s">
        <v>117</v>
      </c>
      <c r="D2382" s="15" t="s">
        <v>118</v>
      </c>
      <c r="E2382" s="15" t="s">
        <v>25</v>
      </c>
      <c r="F2382" s="15" t="s">
        <v>3471</v>
      </c>
      <c r="G2382" s="15" t="s">
        <v>120</v>
      </c>
      <c r="H2382" s="15" t="s">
        <v>3472</v>
      </c>
      <c r="I2382" s="15" t="s">
        <v>355</v>
      </c>
      <c r="J2382" s="15" t="s">
        <v>379</v>
      </c>
      <c r="K2382" s="15" t="s">
        <v>3184</v>
      </c>
      <c r="L2382" s="15" t="s">
        <v>416</v>
      </c>
      <c r="M2382" s="15" t="s">
        <v>146</v>
      </c>
      <c r="N2382" s="15" t="s">
        <v>242</v>
      </c>
      <c r="O2382" s="15" t="s">
        <v>27</v>
      </c>
      <c r="P2382" s="32">
        <v>120060000072</v>
      </c>
      <c r="Q2382" s="15" t="s">
        <v>2062</v>
      </c>
      <c r="R2382" s="15">
        <v>0</v>
      </c>
      <c r="S2382" s="15">
        <v>3205648642</v>
      </c>
      <c r="T2382" s="15"/>
      <c r="U2382" s="33">
        <v>16674</v>
      </c>
      <c r="V2382" s="15">
        <v>77</v>
      </c>
      <c r="W2382" s="15" t="s">
        <v>2895</v>
      </c>
      <c r="X2382" s="15" t="s">
        <v>120</v>
      </c>
      <c r="Y2382" s="15" t="s">
        <v>3529</v>
      </c>
      <c r="Z2382" s="15" t="s">
        <v>1198</v>
      </c>
      <c r="AA2382" s="15" t="s">
        <v>130</v>
      </c>
      <c r="AB2382" s="15" t="s">
        <v>131</v>
      </c>
      <c r="AC2382" s="15" t="s">
        <v>208</v>
      </c>
      <c r="AD2382" s="15">
        <v>3</v>
      </c>
      <c r="AE2382" s="15" t="s">
        <v>2895</v>
      </c>
      <c r="AF2382" s="15" t="s">
        <v>134</v>
      </c>
      <c r="AG2382" s="15" t="s">
        <v>135</v>
      </c>
      <c r="AH2382" s="15" t="s">
        <v>136</v>
      </c>
      <c r="AI2382" s="15"/>
      <c r="AJ2382" s="15" t="s">
        <v>3513</v>
      </c>
      <c r="AK2382" s="15" t="s">
        <v>1</v>
      </c>
      <c r="AL2382" s="15"/>
    </row>
    <row r="2383" spans="1:38" x14ac:dyDescent="0.25">
      <c r="A2383" s="15">
        <v>2382</v>
      </c>
      <c r="B2383" s="15">
        <v>1214470807</v>
      </c>
      <c r="C2383" s="15" t="s">
        <v>117</v>
      </c>
      <c r="D2383" s="15" t="s">
        <v>118</v>
      </c>
      <c r="E2383" s="15" t="s">
        <v>25</v>
      </c>
      <c r="F2383" s="15" t="s">
        <v>3471</v>
      </c>
      <c r="G2383" s="15" t="s">
        <v>120</v>
      </c>
      <c r="H2383" s="15" t="s">
        <v>3472</v>
      </c>
      <c r="I2383" s="15" t="s">
        <v>3533</v>
      </c>
      <c r="J2383" s="15" t="s">
        <v>3534</v>
      </c>
      <c r="K2383" s="15" t="s">
        <v>565</v>
      </c>
      <c r="L2383" s="15" t="s">
        <v>3184</v>
      </c>
      <c r="M2383" s="15" t="s">
        <v>125</v>
      </c>
      <c r="N2383" s="15" t="s">
        <v>242</v>
      </c>
      <c r="O2383" s="15" t="s">
        <v>27</v>
      </c>
      <c r="P2383" s="32">
        <v>120060000072</v>
      </c>
      <c r="Q2383" s="15" t="s">
        <v>2062</v>
      </c>
      <c r="R2383" s="15">
        <v>0</v>
      </c>
      <c r="S2383" s="15">
        <v>3243959955</v>
      </c>
      <c r="T2383" s="15"/>
      <c r="U2383" s="33">
        <v>37524</v>
      </c>
      <c r="V2383" s="15">
        <v>20</v>
      </c>
      <c r="W2383" s="15" t="s">
        <v>2895</v>
      </c>
      <c r="X2383" s="15" t="s">
        <v>120</v>
      </c>
      <c r="Y2383" s="15" t="s">
        <v>3529</v>
      </c>
      <c r="Z2383" s="15" t="s">
        <v>1198</v>
      </c>
      <c r="AA2383" s="15" t="s">
        <v>130</v>
      </c>
      <c r="AB2383" s="15" t="s">
        <v>131</v>
      </c>
      <c r="AC2383" s="15" t="s">
        <v>153</v>
      </c>
      <c r="AD2383" s="15">
        <v>2</v>
      </c>
      <c r="AE2383" s="15" t="s">
        <v>2895</v>
      </c>
      <c r="AF2383" s="15" t="s">
        <v>134</v>
      </c>
      <c r="AG2383" s="15" t="s">
        <v>135</v>
      </c>
      <c r="AH2383" s="15" t="s">
        <v>136</v>
      </c>
      <c r="AI2383" s="15"/>
      <c r="AJ2383" s="15" t="s">
        <v>3513</v>
      </c>
      <c r="AK2383" s="15" t="s">
        <v>1</v>
      </c>
      <c r="AL2383" s="15"/>
    </row>
    <row r="2384" spans="1:38" x14ac:dyDescent="0.25">
      <c r="A2384" s="15">
        <v>2383</v>
      </c>
      <c r="B2384" s="15">
        <v>49753907</v>
      </c>
      <c r="C2384" s="15" t="s">
        <v>117</v>
      </c>
      <c r="D2384" s="15" t="s">
        <v>118</v>
      </c>
      <c r="E2384" s="15" t="s">
        <v>25</v>
      </c>
      <c r="F2384" s="15" t="s">
        <v>3471</v>
      </c>
      <c r="G2384" s="15" t="s">
        <v>120</v>
      </c>
      <c r="H2384" s="15" t="s">
        <v>3472</v>
      </c>
      <c r="I2384" s="15" t="s">
        <v>3535</v>
      </c>
      <c r="J2384" s="15" t="s">
        <v>138</v>
      </c>
      <c r="K2384" s="15" t="s">
        <v>521</v>
      </c>
      <c r="L2384" s="15" t="s">
        <v>443</v>
      </c>
      <c r="M2384" s="15" t="s">
        <v>125</v>
      </c>
      <c r="N2384" s="15" t="s">
        <v>242</v>
      </c>
      <c r="O2384" s="15" t="s">
        <v>27</v>
      </c>
      <c r="P2384" s="32">
        <v>120060000072</v>
      </c>
      <c r="Q2384" s="15" t="s">
        <v>2062</v>
      </c>
      <c r="R2384" s="15">
        <v>0</v>
      </c>
      <c r="S2384" s="15">
        <v>3217156649</v>
      </c>
      <c r="T2384" s="15"/>
      <c r="U2384" s="33">
        <v>28081</v>
      </c>
      <c r="V2384" s="15">
        <v>46</v>
      </c>
      <c r="W2384" s="15" t="s">
        <v>2895</v>
      </c>
      <c r="X2384" s="15" t="s">
        <v>120</v>
      </c>
      <c r="Y2384" s="15" t="s">
        <v>157</v>
      </c>
      <c r="Z2384" s="15" t="s">
        <v>1198</v>
      </c>
      <c r="AA2384" s="15" t="s">
        <v>130</v>
      </c>
      <c r="AB2384" s="15" t="s">
        <v>131</v>
      </c>
      <c r="AC2384" s="15" t="s">
        <v>153</v>
      </c>
      <c r="AD2384" s="15">
        <v>4</v>
      </c>
      <c r="AE2384" s="15" t="s">
        <v>2895</v>
      </c>
      <c r="AF2384" s="15" t="s">
        <v>134</v>
      </c>
      <c r="AG2384" s="15" t="s">
        <v>135</v>
      </c>
      <c r="AH2384" s="15" t="s">
        <v>136</v>
      </c>
      <c r="AI2384" s="15"/>
      <c r="AJ2384" s="15" t="s">
        <v>3536</v>
      </c>
      <c r="AK2384" s="15" t="s">
        <v>1</v>
      </c>
      <c r="AL2384" s="15"/>
    </row>
    <row r="2385" spans="1:38" x14ac:dyDescent="0.25">
      <c r="A2385" s="15">
        <v>2384</v>
      </c>
      <c r="B2385" s="15">
        <v>1003240427</v>
      </c>
      <c r="C2385" s="15" t="s">
        <v>117</v>
      </c>
      <c r="D2385" s="15" t="s">
        <v>118</v>
      </c>
      <c r="E2385" s="15" t="s">
        <v>25</v>
      </c>
      <c r="F2385" s="15" t="s">
        <v>3471</v>
      </c>
      <c r="G2385" s="15" t="s">
        <v>120</v>
      </c>
      <c r="H2385" s="15" t="s">
        <v>3472</v>
      </c>
      <c r="I2385" s="15" t="s">
        <v>491</v>
      </c>
      <c r="J2385" s="15" t="s">
        <v>138</v>
      </c>
      <c r="K2385" s="15" t="s">
        <v>3537</v>
      </c>
      <c r="L2385" s="15" t="s">
        <v>1760</v>
      </c>
      <c r="M2385" s="15" t="s">
        <v>125</v>
      </c>
      <c r="N2385" s="15" t="s">
        <v>242</v>
      </c>
      <c r="O2385" s="15" t="s">
        <v>27</v>
      </c>
      <c r="P2385" s="32">
        <v>120060000072</v>
      </c>
      <c r="Q2385" s="15" t="s">
        <v>2062</v>
      </c>
      <c r="R2385" s="15">
        <v>0</v>
      </c>
      <c r="S2385" s="15">
        <v>3105491502</v>
      </c>
      <c r="T2385" s="15"/>
      <c r="U2385" s="33">
        <v>31073</v>
      </c>
      <c r="V2385" s="15">
        <v>37</v>
      </c>
      <c r="W2385" s="15" t="s">
        <v>2895</v>
      </c>
      <c r="X2385" s="15" t="s">
        <v>120</v>
      </c>
      <c r="Y2385" s="15" t="s">
        <v>157</v>
      </c>
      <c r="Z2385" s="15" t="s">
        <v>3538</v>
      </c>
      <c r="AA2385" s="15" t="s">
        <v>130</v>
      </c>
      <c r="AB2385" s="15" t="s">
        <v>131</v>
      </c>
      <c r="AC2385" s="15" t="s">
        <v>153</v>
      </c>
      <c r="AD2385" s="15">
        <v>3</v>
      </c>
      <c r="AE2385" s="15" t="s">
        <v>2895</v>
      </c>
      <c r="AF2385" s="15" t="s">
        <v>134</v>
      </c>
      <c r="AG2385" s="15" t="s">
        <v>135</v>
      </c>
      <c r="AH2385" s="15" t="s">
        <v>136</v>
      </c>
      <c r="AI2385" s="15"/>
      <c r="AJ2385" s="15" t="s">
        <v>3536</v>
      </c>
      <c r="AK2385" s="15" t="s">
        <v>1</v>
      </c>
      <c r="AL2385" s="15"/>
    </row>
    <row r="2386" spans="1:38" x14ac:dyDescent="0.25">
      <c r="A2386" s="15">
        <v>2385</v>
      </c>
      <c r="B2386" s="15">
        <v>36621838</v>
      </c>
      <c r="C2386" s="15" t="s">
        <v>117</v>
      </c>
      <c r="D2386" s="15" t="s">
        <v>118</v>
      </c>
      <c r="E2386" s="15" t="s">
        <v>25</v>
      </c>
      <c r="F2386" s="15" t="s">
        <v>3471</v>
      </c>
      <c r="G2386" s="15" t="s">
        <v>120</v>
      </c>
      <c r="H2386" s="15" t="s">
        <v>3472</v>
      </c>
      <c r="I2386" s="15" t="s">
        <v>1727</v>
      </c>
      <c r="J2386" s="15"/>
      <c r="K2386" s="15" t="s">
        <v>3539</v>
      </c>
      <c r="L2386" s="15" t="s">
        <v>3540</v>
      </c>
      <c r="M2386" s="15" t="s">
        <v>125</v>
      </c>
      <c r="N2386" s="15" t="s">
        <v>242</v>
      </c>
      <c r="O2386" s="15" t="s">
        <v>27</v>
      </c>
      <c r="P2386" s="32">
        <v>120060000072</v>
      </c>
      <c r="Q2386" s="15" t="s">
        <v>2062</v>
      </c>
      <c r="R2386" s="15">
        <v>0</v>
      </c>
      <c r="S2386" s="15">
        <v>3012252164</v>
      </c>
      <c r="T2386" s="15"/>
      <c r="U2386" s="33">
        <v>24580</v>
      </c>
      <c r="V2386" s="15">
        <v>55</v>
      </c>
      <c r="W2386" s="15" t="s">
        <v>2895</v>
      </c>
      <c r="X2386" s="15" t="s">
        <v>120</v>
      </c>
      <c r="Y2386" s="15" t="s">
        <v>132</v>
      </c>
      <c r="Z2386" s="15" t="s">
        <v>1198</v>
      </c>
      <c r="AA2386" s="15" t="s">
        <v>130</v>
      </c>
      <c r="AB2386" s="15" t="s">
        <v>131</v>
      </c>
      <c r="AC2386" s="15" t="s">
        <v>153</v>
      </c>
      <c r="AD2386" s="15">
        <v>6</v>
      </c>
      <c r="AE2386" s="15" t="s">
        <v>2895</v>
      </c>
      <c r="AF2386" s="15" t="s">
        <v>134</v>
      </c>
      <c r="AG2386" s="15" t="s">
        <v>135</v>
      </c>
      <c r="AH2386" s="15" t="s">
        <v>136</v>
      </c>
      <c r="AI2386" s="15"/>
      <c r="AJ2386" s="15" t="s">
        <v>3536</v>
      </c>
      <c r="AK2386" s="15" t="s">
        <v>1</v>
      </c>
      <c r="AL2386" s="15"/>
    </row>
    <row r="2387" spans="1:38" x14ac:dyDescent="0.25">
      <c r="A2387" s="15">
        <v>2386</v>
      </c>
      <c r="B2387" s="15">
        <v>36621729</v>
      </c>
      <c r="C2387" s="15" t="s">
        <v>117</v>
      </c>
      <c r="D2387" s="15" t="s">
        <v>118</v>
      </c>
      <c r="E2387" s="15" t="s">
        <v>25</v>
      </c>
      <c r="F2387" s="15" t="s">
        <v>3471</v>
      </c>
      <c r="G2387" s="15" t="s">
        <v>120</v>
      </c>
      <c r="H2387" s="15" t="s">
        <v>3472</v>
      </c>
      <c r="I2387" s="15" t="s">
        <v>3541</v>
      </c>
      <c r="J2387" s="15" t="s">
        <v>1374</v>
      </c>
      <c r="K2387" s="15" t="s">
        <v>3542</v>
      </c>
      <c r="L2387" s="15" t="s">
        <v>357</v>
      </c>
      <c r="M2387" s="15" t="s">
        <v>125</v>
      </c>
      <c r="N2387" s="15" t="s">
        <v>242</v>
      </c>
      <c r="O2387" s="15" t="s">
        <v>27</v>
      </c>
      <c r="P2387" s="32">
        <v>120060000072</v>
      </c>
      <c r="Q2387" s="15" t="s">
        <v>2062</v>
      </c>
      <c r="R2387" s="15">
        <v>0</v>
      </c>
      <c r="S2387" s="15">
        <v>3135743170</v>
      </c>
      <c r="T2387" s="15"/>
      <c r="U2387" s="33">
        <v>23473</v>
      </c>
      <c r="V2387" s="15">
        <v>58</v>
      </c>
      <c r="W2387" s="15" t="s">
        <v>2895</v>
      </c>
      <c r="X2387" s="15" t="s">
        <v>120</v>
      </c>
      <c r="Y2387" s="15" t="s">
        <v>157</v>
      </c>
      <c r="Z2387" s="15" t="s">
        <v>1198</v>
      </c>
      <c r="AA2387" s="15" t="s">
        <v>130</v>
      </c>
      <c r="AB2387" s="15" t="s">
        <v>131</v>
      </c>
      <c r="AC2387" s="15" t="s">
        <v>153</v>
      </c>
      <c r="AD2387" s="15">
        <v>5</v>
      </c>
      <c r="AE2387" s="15" t="s">
        <v>2895</v>
      </c>
      <c r="AF2387" s="15" t="s">
        <v>134</v>
      </c>
      <c r="AG2387" s="15" t="s">
        <v>135</v>
      </c>
      <c r="AH2387" s="15" t="s">
        <v>136</v>
      </c>
      <c r="AI2387" s="15"/>
      <c r="AJ2387" s="15" t="s">
        <v>3536</v>
      </c>
      <c r="AK2387" s="15" t="s">
        <v>1</v>
      </c>
      <c r="AL2387" s="15"/>
    </row>
    <row r="2388" spans="1:38" x14ac:dyDescent="0.25">
      <c r="A2388" s="15">
        <v>2387</v>
      </c>
      <c r="B2388" s="15">
        <v>57065138</v>
      </c>
      <c r="C2388" s="15" t="s">
        <v>117</v>
      </c>
      <c r="D2388" s="15" t="s">
        <v>118</v>
      </c>
      <c r="E2388" s="15" t="s">
        <v>25</v>
      </c>
      <c r="F2388" s="15" t="s">
        <v>3471</v>
      </c>
      <c r="G2388" s="15" t="s">
        <v>120</v>
      </c>
      <c r="H2388" s="15" t="s">
        <v>3472</v>
      </c>
      <c r="I2388" s="15" t="s">
        <v>202</v>
      </c>
      <c r="J2388" s="15" t="s">
        <v>574</v>
      </c>
      <c r="K2388" s="15" t="s">
        <v>577</v>
      </c>
      <c r="L2388" s="15" t="s">
        <v>3104</v>
      </c>
      <c r="M2388" s="15" t="s">
        <v>125</v>
      </c>
      <c r="N2388" s="15" t="s">
        <v>242</v>
      </c>
      <c r="O2388" s="15" t="s">
        <v>27</v>
      </c>
      <c r="P2388" s="32">
        <v>120060000072</v>
      </c>
      <c r="Q2388" s="15" t="s">
        <v>2062</v>
      </c>
      <c r="R2388" s="15">
        <v>0</v>
      </c>
      <c r="S2388" s="15">
        <v>3225355435</v>
      </c>
      <c r="T2388" s="15"/>
      <c r="U2388" s="33">
        <v>22028</v>
      </c>
      <c r="V2388" s="15">
        <v>62</v>
      </c>
      <c r="W2388" s="15" t="s">
        <v>2895</v>
      </c>
      <c r="X2388" s="15" t="s">
        <v>120</v>
      </c>
      <c r="Y2388" s="15" t="s">
        <v>157</v>
      </c>
      <c r="Z2388" s="15" t="s">
        <v>1198</v>
      </c>
      <c r="AA2388" s="15" t="s">
        <v>130</v>
      </c>
      <c r="AB2388" s="15" t="s">
        <v>131</v>
      </c>
      <c r="AC2388" s="15" t="s">
        <v>153</v>
      </c>
      <c r="AD2388" s="15">
        <v>7</v>
      </c>
      <c r="AE2388" s="15" t="s">
        <v>2895</v>
      </c>
      <c r="AF2388" s="15" t="s">
        <v>134</v>
      </c>
      <c r="AG2388" s="15" t="s">
        <v>135</v>
      </c>
      <c r="AH2388" s="15" t="s">
        <v>136</v>
      </c>
      <c r="AI2388" s="15"/>
      <c r="AJ2388" s="15" t="s">
        <v>3536</v>
      </c>
      <c r="AK2388" s="15" t="s">
        <v>1</v>
      </c>
      <c r="AL2388" s="15"/>
    </row>
    <row r="2389" spans="1:38" x14ac:dyDescent="0.25">
      <c r="A2389" s="15">
        <v>2388</v>
      </c>
      <c r="B2389" s="15">
        <v>19515414</v>
      </c>
      <c r="C2389" s="15" t="s">
        <v>117</v>
      </c>
      <c r="D2389" s="15" t="s">
        <v>118</v>
      </c>
      <c r="E2389" s="15" t="s">
        <v>25</v>
      </c>
      <c r="F2389" s="15" t="s">
        <v>3471</v>
      </c>
      <c r="G2389" s="15" t="s">
        <v>120</v>
      </c>
      <c r="H2389" s="15" t="s">
        <v>3472</v>
      </c>
      <c r="I2389" s="15" t="s">
        <v>322</v>
      </c>
      <c r="J2389" s="15" t="s">
        <v>138</v>
      </c>
      <c r="K2389" s="15" t="s">
        <v>3543</v>
      </c>
      <c r="L2389" s="15" t="s">
        <v>2433</v>
      </c>
      <c r="M2389" s="15" t="s">
        <v>146</v>
      </c>
      <c r="N2389" s="15" t="s">
        <v>242</v>
      </c>
      <c r="O2389" s="15" t="s">
        <v>27</v>
      </c>
      <c r="P2389" s="32">
        <v>120060000072</v>
      </c>
      <c r="Q2389" s="15" t="s">
        <v>2062</v>
      </c>
      <c r="R2389" s="15">
        <v>0</v>
      </c>
      <c r="S2389" s="15">
        <v>3246385769</v>
      </c>
      <c r="T2389" s="15"/>
      <c r="U2389" s="33">
        <v>21178</v>
      </c>
      <c r="V2389" s="15">
        <v>64</v>
      </c>
      <c r="W2389" s="15" t="s">
        <v>2895</v>
      </c>
      <c r="X2389" s="15" t="s">
        <v>120</v>
      </c>
      <c r="Y2389" s="15" t="s">
        <v>132</v>
      </c>
      <c r="Z2389" s="15" t="s">
        <v>1198</v>
      </c>
      <c r="AA2389" s="15" t="s">
        <v>130</v>
      </c>
      <c r="AB2389" s="15" t="s">
        <v>131</v>
      </c>
      <c r="AC2389" s="15" t="s">
        <v>208</v>
      </c>
      <c r="AD2389" s="15">
        <v>4</v>
      </c>
      <c r="AE2389" s="15" t="s">
        <v>2895</v>
      </c>
      <c r="AF2389" s="15" t="s">
        <v>134</v>
      </c>
      <c r="AG2389" s="15" t="s">
        <v>135</v>
      </c>
      <c r="AH2389" s="15" t="s">
        <v>136</v>
      </c>
      <c r="AI2389" s="15"/>
      <c r="AJ2389" s="15" t="s">
        <v>3536</v>
      </c>
      <c r="AK2389" s="15" t="s">
        <v>1</v>
      </c>
      <c r="AL2389" s="15"/>
    </row>
    <row r="2390" spans="1:38" x14ac:dyDescent="0.25">
      <c r="A2390" s="15">
        <v>2389</v>
      </c>
      <c r="B2390" s="15">
        <v>1063483373</v>
      </c>
      <c r="C2390" s="15" t="s">
        <v>147</v>
      </c>
      <c r="D2390" s="15" t="s">
        <v>118</v>
      </c>
      <c r="E2390" s="15" t="s">
        <v>25</v>
      </c>
      <c r="F2390" s="15" t="s">
        <v>3471</v>
      </c>
      <c r="G2390" s="15" t="s">
        <v>120</v>
      </c>
      <c r="H2390" s="15" t="s">
        <v>3472</v>
      </c>
      <c r="I2390" s="15" t="s">
        <v>1180</v>
      </c>
      <c r="J2390" s="15" t="s">
        <v>418</v>
      </c>
      <c r="K2390" s="15" t="s">
        <v>3544</v>
      </c>
      <c r="L2390" s="15" t="s">
        <v>521</v>
      </c>
      <c r="M2390" s="15" t="s">
        <v>125</v>
      </c>
      <c r="N2390" s="15" t="s">
        <v>242</v>
      </c>
      <c r="O2390" s="15" t="s">
        <v>27</v>
      </c>
      <c r="P2390" s="32">
        <v>120060000072</v>
      </c>
      <c r="Q2390" s="15" t="s">
        <v>2062</v>
      </c>
      <c r="R2390" s="15">
        <v>0</v>
      </c>
      <c r="S2390" s="15">
        <v>3217156649</v>
      </c>
      <c r="T2390" s="15"/>
      <c r="U2390" s="33">
        <v>38438</v>
      </c>
      <c r="V2390" s="15">
        <v>17</v>
      </c>
      <c r="W2390" s="15" t="s">
        <v>2895</v>
      </c>
      <c r="X2390" s="15" t="s">
        <v>120</v>
      </c>
      <c r="Y2390" s="15" t="s">
        <v>157</v>
      </c>
      <c r="Z2390" s="15" t="s">
        <v>1198</v>
      </c>
      <c r="AA2390" s="15" t="s">
        <v>130</v>
      </c>
      <c r="AB2390" s="15" t="s">
        <v>131</v>
      </c>
      <c r="AC2390" s="15" t="s">
        <v>1900</v>
      </c>
      <c r="AD2390" s="15">
        <v>0</v>
      </c>
      <c r="AE2390" s="15" t="s">
        <v>2895</v>
      </c>
      <c r="AF2390" s="15" t="s">
        <v>134</v>
      </c>
      <c r="AG2390" s="15" t="s">
        <v>135</v>
      </c>
      <c r="AH2390" s="15" t="s">
        <v>136</v>
      </c>
      <c r="AI2390" s="15"/>
      <c r="AJ2390" s="15" t="s">
        <v>3536</v>
      </c>
      <c r="AK2390" s="15" t="s">
        <v>1</v>
      </c>
      <c r="AL2390" s="15"/>
    </row>
    <row r="2391" spans="1:38" x14ac:dyDescent="0.25">
      <c r="A2391" s="15">
        <v>2390</v>
      </c>
      <c r="B2391" s="15">
        <v>36621055</v>
      </c>
      <c r="C2391" s="15" t="s">
        <v>117</v>
      </c>
      <c r="D2391" s="15" t="s">
        <v>118</v>
      </c>
      <c r="E2391" s="15" t="s">
        <v>25</v>
      </c>
      <c r="F2391" s="15" t="s">
        <v>3471</v>
      </c>
      <c r="G2391" s="15" t="s">
        <v>120</v>
      </c>
      <c r="H2391" s="15" t="s">
        <v>3472</v>
      </c>
      <c r="I2391" s="15" t="s">
        <v>3545</v>
      </c>
      <c r="J2391" s="15" t="s">
        <v>3546</v>
      </c>
      <c r="K2391" s="15" t="s">
        <v>3031</v>
      </c>
      <c r="L2391" s="15" t="s">
        <v>226</v>
      </c>
      <c r="M2391" s="15" t="s">
        <v>125</v>
      </c>
      <c r="N2391" s="15" t="s">
        <v>242</v>
      </c>
      <c r="O2391" s="15" t="s">
        <v>27</v>
      </c>
      <c r="P2391" s="32">
        <v>120060000072</v>
      </c>
      <c r="Q2391" s="15" t="s">
        <v>2062</v>
      </c>
      <c r="R2391" s="15">
        <v>0</v>
      </c>
      <c r="S2391" s="15">
        <v>3128828558</v>
      </c>
      <c r="T2391" s="15"/>
      <c r="U2391" s="33">
        <v>18597</v>
      </c>
      <c r="V2391" s="15">
        <v>72</v>
      </c>
      <c r="W2391" s="15" t="s">
        <v>2895</v>
      </c>
      <c r="X2391" s="15" t="s">
        <v>120</v>
      </c>
      <c r="Y2391" s="15" t="s">
        <v>157</v>
      </c>
      <c r="Z2391" s="15" t="s">
        <v>1198</v>
      </c>
      <c r="AA2391" s="15" t="s">
        <v>130</v>
      </c>
      <c r="AB2391" s="15" t="s">
        <v>131</v>
      </c>
      <c r="AC2391" s="15" t="s">
        <v>153</v>
      </c>
      <c r="AD2391" s="15">
        <v>3</v>
      </c>
      <c r="AE2391" s="15" t="s">
        <v>2895</v>
      </c>
      <c r="AF2391" s="15" t="s">
        <v>134</v>
      </c>
      <c r="AG2391" s="15" t="s">
        <v>135</v>
      </c>
      <c r="AH2391" s="15" t="s">
        <v>136</v>
      </c>
      <c r="AI2391" s="15"/>
      <c r="AJ2391" s="15" t="s">
        <v>3536</v>
      </c>
      <c r="AK2391" s="15" t="s">
        <v>1</v>
      </c>
      <c r="AL2391" s="15"/>
    </row>
    <row r="2392" spans="1:38" x14ac:dyDescent="0.25">
      <c r="A2392" s="15">
        <v>2391</v>
      </c>
      <c r="B2392" s="15">
        <v>19708143</v>
      </c>
      <c r="C2392" s="15" t="s">
        <v>117</v>
      </c>
      <c r="D2392" s="15" t="s">
        <v>118</v>
      </c>
      <c r="E2392" s="15" t="s">
        <v>25</v>
      </c>
      <c r="F2392" s="15" t="s">
        <v>3471</v>
      </c>
      <c r="G2392" s="15" t="s">
        <v>120</v>
      </c>
      <c r="H2392" s="15" t="s">
        <v>3472</v>
      </c>
      <c r="I2392" s="15" t="s">
        <v>3547</v>
      </c>
      <c r="J2392" s="15"/>
      <c r="K2392" s="15" t="s">
        <v>335</v>
      </c>
      <c r="L2392" s="15" t="s">
        <v>2638</v>
      </c>
      <c r="M2392" s="15" t="s">
        <v>146</v>
      </c>
      <c r="N2392" s="15" t="s">
        <v>242</v>
      </c>
      <c r="O2392" s="15" t="s">
        <v>27</v>
      </c>
      <c r="P2392" s="32">
        <v>120060000072</v>
      </c>
      <c r="Q2392" s="15" t="s">
        <v>2062</v>
      </c>
      <c r="R2392" s="15">
        <v>0</v>
      </c>
      <c r="S2392" s="15">
        <v>3115905795</v>
      </c>
      <c r="T2392" s="15"/>
      <c r="U2392" s="33">
        <v>29722</v>
      </c>
      <c r="V2392" s="15">
        <v>41</v>
      </c>
      <c r="W2392" s="15" t="s">
        <v>2895</v>
      </c>
      <c r="X2392" s="15" t="s">
        <v>120</v>
      </c>
      <c r="Y2392" s="15" t="s">
        <v>157</v>
      </c>
      <c r="Z2392" s="15" t="s">
        <v>1198</v>
      </c>
      <c r="AA2392" s="15" t="s">
        <v>130</v>
      </c>
      <c r="AB2392" s="15" t="s">
        <v>131</v>
      </c>
      <c r="AC2392" s="15" t="s">
        <v>208</v>
      </c>
      <c r="AD2392" s="15">
        <v>4</v>
      </c>
      <c r="AE2392" s="15" t="s">
        <v>2895</v>
      </c>
      <c r="AF2392" s="15" t="s">
        <v>134</v>
      </c>
      <c r="AG2392" s="15" t="s">
        <v>135</v>
      </c>
      <c r="AH2392" s="15" t="s">
        <v>136</v>
      </c>
      <c r="AI2392" s="15"/>
      <c r="AJ2392" s="15" t="s">
        <v>3536</v>
      </c>
      <c r="AK2392" s="15" t="s">
        <v>1</v>
      </c>
      <c r="AL2392" s="15"/>
    </row>
    <row r="2393" spans="1:38" x14ac:dyDescent="0.25">
      <c r="A2393" s="15">
        <v>2392</v>
      </c>
      <c r="B2393" s="15">
        <v>5097090</v>
      </c>
      <c r="C2393" s="15" t="s">
        <v>117</v>
      </c>
      <c r="D2393" s="15" t="s">
        <v>118</v>
      </c>
      <c r="E2393" s="15" t="s">
        <v>25</v>
      </c>
      <c r="F2393" s="15" t="s">
        <v>3471</v>
      </c>
      <c r="G2393" s="15" t="s">
        <v>120</v>
      </c>
      <c r="H2393" s="15" t="s">
        <v>3472</v>
      </c>
      <c r="I2393" s="15" t="s">
        <v>887</v>
      </c>
      <c r="J2393" s="15"/>
      <c r="K2393" s="15" t="s">
        <v>577</v>
      </c>
      <c r="L2393" s="15" t="s">
        <v>3104</v>
      </c>
      <c r="M2393" s="15" t="s">
        <v>146</v>
      </c>
      <c r="N2393" s="15" t="s">
        <v>242</v>
      </c>
      <c r="O2393" s="15" t="s">
        <v>27</v>
      </c>
      <c r="P2393" s="32">
        <v>120060000072</v>
      </c>
      <c r="Q2393" s="15" t="s">
        <v>2062</v>
      </c>
      <c r="R2393" s="15">
        <v>0</v>
      </c>
      <c r="S2393" s="15">
        <v>3136606551</v>
      </c>
      <c r="T2393" s="15"/>
      <c r="U2393" s="33">
        <v>22231</v>
      </c>
      <c r="V2393" s="15">
        <v>62</v>
      </c>
      <c r="W2393" s="15" t="s">
        <v>2895</v>
      </c>
      <c r="X2393" s="15" t="s">
        <v>120</v>
      </c>
      <c r="Y2393" s="15" t="s">
        <v>157</v>
      </c>
      <c r="Z2393" s="15" t="s">
        <v>1198</v>
      </c>
      <c r="AA2393" s="15" t="s">
        <v>130</v>
      </c>
      <c r="AB2393" s="15" t="s">
        <v>131</v>
      </c>
      <c r="AC2393" s="15" t="s">
        <v>1900</v>
      </c>
      <c r="AD2393" s="15">
        <v>0</v>
      </c>
      <c r="AE2393" s="15" t="s">
        <v>2895</v>
      </c>
      <c r="AF2393" s="15" t="s">
        <v>134</v>
      </c>
      <c r="AG2393" s="15" t="s">
        <v>135</v>
      </c>
      <c r="AH2393" s="15" t="s">
        <v>136</v>
      </c>
      <c r="AI2393" s="15"/>
      <c r="AJ2393" s="15" t="s">
        <v>3536</v>
      </c>
      <c r="AK2393" s="15" t="s">
        <v>1</v>
      </c>
      <c r="AL2393" s="15"/>
    </row>
    <row r="2394" spans="1:38" x14ac:dyDescent="0.25">
      <c r="A2394" s="15">
        <v>2393</v>
      </c>
      <c r="B2394" s="15">
        <v>1081914965</v>
      </c>
      <c r="C2394" s="15" t="s">
        <v>117</v>
      </c>
      <c r="D2394" s="15" t="s">
        <v>118</v>
      </c>
      <c r="E2394" s="15" t="s">
        <v>25</v>
      </c>
      <c r="F2394" s="15" t="s">
        <v>3471</v>
      </c>
      <c r="G2394" s="15" t="s">
        <v>120</v>
      </c>
      <c r="H2394" s="15" t="s">
        <v>3472</v>
      </c>
      <c r="I2394" s="15" t="s">
        <v>749</v>
      </c>
      <c r="J2394" s="15" t="s">
        <v>323</v>
      </c>
      <c r="K2394" s="15" t="s">
        <v>1712</v>
      </c>
      <c r="L2394" s="15" t="s">
        <v>478</v>
      </c>
      <c r="M2394" s="15" t="s">
        <v>146</v>
      </c>
      <c r="N2394" s="15" t="s">
        <v>242</v>
      </c>
      <c r="O2394" s="15" t="s">
        <v>27</v>
      </c>
      <c r="P2394" s="32">
        <v>120060000072</v>
      </c>
      <c r="Q2394" s="15" t="s">
        <v>2062</v>
      </c>
      <c r="R2394" s="15">
        <v>0</v>
      </c>
      <c r="S2394" s="15">
        <v>3136606551</v>
      </c>
      <c r="T2394" s="15"/>
      <c r="U2394" s="33">
        <v>32313</v>
      </c>
      <c r="V2394" s="15">
        <v>34</v>
      </c>
      <c r="W2394" s="15" t="s">
        <v>2895</v>
      </c>
      <c r="X2394" s="15" t="s">
        <v>120</v>
      </c>
      <c r="Y2394" s="15" t="s">
        <v>157</v>
      </c>
      <c r="Z2394" s="15" t="s">
        <v>1198</v>
      </c>
      <c r="AA2394" s="15" t="s">
        <v>130</v>
      </c>
      <c r="AB2394" s="15" t="s">
        <v>131</v>
      </c>
      <c r="AC2394" s="15" t="s">
        <v>208</v>
      </c>
      <c r="AD2394" s="15">
        <v>2</v>
      </c>
      <c r="AE2394" s="15" t="s">
        <v>2895</v>
      </c>
      <c r="AF2394" s="15" t="s">
        <v>134</v>
      </c>
      <c r="AG2394" s="15" t="s">
        <v>135</v>
      </c>
      <c r="AH2394" s="15" t="s">
        <v>136</v>
      </c>
      <c r="AI2394" s="15"/>
      <c r="AJ2394" s="15" t="s">
        <v>3536</v>
      </c>
      <c r="AK2394" s="15" t="s">
        <v>1</v>
      </c>
      <c r="AL2394" s="15"/>
    </row>
    <row r="2395" spans="1:38" x14ac:dyDescent="0.25">
      <c r="A2395" s="15">
        <v>2394</v>
      </c>
      <c r="B2395" s="15">
        <v>1063947864</v>
      </c>
      <c r="C2395" s="15" t="s">
        <v>117</v>
      </c>
      <c r="D2395" s="15" t="s">
        <v>118</v>
      </c>
      <c r="E2395" s="15" t="s">
        <v>25</v>
      </c>
      <c r="F2395" s="15" t="s">
        <v>3471</v>
      </c>
      <c r="G2395" s="15" t="s">
        <v>120</v>
      </c>
      <c r="H2395" s="15" t="s">
        <v>3472</v>
      </c>
      <c r="I2395" s="15" t="s">
        <v>165</v>
      </c>
      <c r="J2395" s="15" t="s">
        <v>1316</v>
      </c>
      <c r="K2395" s="15" t="s">
        <v>867</v>
      </c>
      <c r="L2395" s="15" t="s">
        <v>3095</v>
      </c>
      <c r="M2395" s="15" t="s">
        <v>125</v>
      </c>
      <c r="N2395" s="15" t="s">
        <v>242</v>
      </c>
      <c r="O2395" s="15" t="s">
        <v>27</v>
      </c>
      <c r="P2395" s="32">
        <v>120060000072</v>
      </c>
      <c r="Q2395" s="15" t="s">
        <v>2062</v>
      </c>
      <c r="R2395" s="15">
        <v>0</v>
      </c>
      <c r="S2395" s="15">
        <v>3219220792</v>
      </c>
      <c r="T2395" s="15"/>
      <c r="U2395" s="33">
        <v>26838</v>
      </c>
      <c r="V2395" s="15">
        <v>49</v>
      </c>
      <c r="W2395" s="15" t="s">
        <v>2895</v>
      </c>
      <c r="X2395" s="15" t="s">
        <v>120</v>
      </c>
      <c r="Y2395" s="15" t="s">
        <v>132</v>
      </c>
      <c r="Z2395" s="15" t="s">
        <v>1198</v>
      </c>
      <c r="AA2395" s="15" t="s">
        <v>130</v>
      </c>
      <c r="AB2395" s="15" t="s">
        <v>131</v>
      </c>
      <c r="AC2395" s="15" t="s">
        <v>153</v>
      </c>
      <c r="AD2395" s="15">
        <v>5</v>
      </c>
      <c r="AE2395" s="15" t="s">
        <v>2895</v>
      </c>
      <c r="AF2395" s="15" t="s">
        <v>134</v>
      </c>
      <c r="AG2395" s="15" t="s">
        <v>135</v>
      </c>
      <c r="AH2395" s="15" t="s">
        <v>136</v>
      </c>
      <c r="AI2395" s="15"/>
      <c r="AJ2395" s="15" t="s">
        <v>3536</v>
      </c>
      <c r="AK2395" s="15" t="s">
        <v>1</v>
      </c>
      <c r="AL2395" s="15"/>
    </row>
    <row r="2396" spans="1:38" x14ac:dyDescent="0.25">
      <c r="A2396" s="15">
        <v>2395</v>
      </c>
      <c r="B2396" s="15">
        <v>1085034724</v>
      </c>
      <c r="C2396" s="15" t="s">
        <v>117</v>
      </c>
      <c r="D2396" s="15" t="s">
        <v>118</v>
      </c>
      <c r="E2396" s="15" t="s">
        <v>25</v>
      </c>
      <c r="F2396" s="15" t="s">
        <v>3471</v>
      </c>
      <c r="G2396" s="15" t="s">
        <v>120</v>
      </c>
      <c r="H2396" s="15" t="s">
        <v>3472</v>
      </c>
      <c r="I2396" s="15" t="s">
        <v>229</v>
      </c>
      <c r="J2396" s="15" t="s">
        <v>230</v>
      </c>
      <c r="K2396" s="15" t="s">
        <v>3548</v>
      </c>
      <c r="L2396" s="15" t="s">
        <v>155</v>
      </c>
      <c r="M2396" s="15" t="s">
        <v>125</v>
      </c>
      <c r="N2396" s="15" t="s">
        <v>242</v>
      </c>
      <c r="O2396" s="15" t="s">
        <v>27</v>
      </c>
      <c r="P2396" s="32">
        <v>120060000072</v>
      </c>
      <c r="Q2396" s="15" t="s">
        <v>2062</v>
      </c>
      <c r="R2396" s="15">
        <v>0</v>
      </c>
      <c r="S2396" s="15">
        <v>3234941425</v>
      </c>
      <c r="T2396" s="15"/>
      <c r="U2396" s="33">
        <v>34543</v>
      </c>
      <c r="V2396" s="15">
        <v>28</v>
      </c>
      <c r="W2396" s="15" t="s">
        <v>2895</v>
      </c>
      <c r="X2396" s="15" t="s">
        <v>120</v>
      </c>
      <c r="Y2396" s="15" t="s">
        <v>132</v>
      </c>
      <c r="Z2396" s="15" t="s">
        <v>1198</v>
      </c>
      <c r="AA2396" s="15" t="s">
        <v>130</v>
      </c>
      <c r="AB2396" s="15" t="s">
        <v>131</v>
      </c>
      <c r="AC2396" s="15" t="s">
        <v>153</v>
      </c>
      <c r="AD2396" s="15">
        <v>2</v>
      </c>
      <c r="AE2396" s="15" t="s">
        <v>2895</v>
      </c>
      <c r="AF2396" s="15" t="s">
        <v>134</v>
      </c>
      <c r="AG2396" s="15" t="s">
        <v>135</v>
      </c>
      <c r="AH2396" s="15" t="s">
        <v>136</v>
      </c>
      <c r="AI2396" s="15"/>
      <c r="AJ2396" s="15" t="s">
        <v>3536</v>
      </c>
      <c r="AK2396" s="15" t="s">
        <v>1</v>
      </c>
      <c r="AL2396" s="15"/>
    </row>
    <row r="2397" spans="1:38" x14ac:dyDescent="0.25">
      <c r="A2397" s="15">
        <v>2396</v>
      </c>
      <c r="B2397" s="15">
        <v>1081906118</v>
      </c>
      <c r="C2397" s="15" t="s">
        <v>117</v>
      </c>
      <c r="D2397" s="15" t="s">
        <v>118</v>
      </c>
      <c r="E2397" s="15" t="s">
        <v>25</v>
      </c>
      <c r="F2397" s="15" t="s">
        <v>3471</v>
      </c>
      <c r="G2397" s="15" t="s">
        <v>120</v>
      </c>
      <c r="H2397" s="15" t="s">
        <v>3472</v>
      </c>
      <c r="I2397" s="15" t="s">
        <v>355</v>
      </c>
      <c r="J2397" s="15" t="s">
        <v>379</v>
      </c>
      <c r="K2397" s="15" t="s">
        <v>403</v>
      </c>
      <c r="L2397" s="15" t="s">
        <v>443</v>
      </c>
      <c r="M2397" s="15" t="s">
        <v>146</v>
      </c>
      <c r="N2397" s="15" t="s">
        <v>242</v>
      </c>
      <c r="O2397" s="15" t="s">
        <v>27</v>
      </c>
      <c r="P2397" s="32">
        <v>120060000072</v>
      </c>
      <c r="Q2397" s="15" t="s">
        <v>2062</v>
      </c>
      <c r="R2397" s="15">
        <v>0</v>
      </c>
      <c r="S2397" s="15">
        <v>3117897650</v>
      </c>
      <c r="T2397" s="15"/>
      <c r="U2397" s="33">
        <v>30532</v>
      </c>
      <c r="V2397" s="15">
        <v>39</v>
      </c>
      <c r="W2397" s="15" t="s">
        <v>2895</v>
      </c>
      <c r="X2397" s="15" t="s">
        <v>120</v>
      </c>
      <c r="Y2397" s="15" t="s">
        <v>157</v>
      </c>
      <c r="Z2397" s="15" t="s">
        <v>1198</v>
      </c>
      <c r="AA2397" s="15" t="s">
        <v>130</v>
      </c>
      <c r="AB2397" s="15" t="s">
        <v>131</v>
      </c>
      <c r="AC2397" s="15" t="s">
        <v>208</v>
      </c>
      <c r="AD2397" s="15">
        <v>3</v>
      </c>
      <c r="AE2397" s="15" t="s">
        <v>2895</v>
      </c>
      <c r="AF2397" s="15" t="s">
        <v>134</v>
      </c>
      <c r="AG2397" s="15" t="s">
        <v>135</v>
      </c>
      <c r="AH2397" s="15" t="s">
        <v>136</v>
      </c>
      <c r="AI2397" s="15"/>
      <c r="AJ2397" s="15" t="s">
        <v>3536</v>
      </c>
      <c r="AK2397" s="15" t="s">
        <v>1</v>
      </c>
      <c r="AL2397" s="15"/>
    </row>
    <row r="2398" spans="1:38" x14ac:dyDescent="0.25">
      <c r="A2398" s="15">
        <v>2397</v>
      </c>
      <c r="B2398" s="15">
        <v>1128106314</v>
      </c>
      <c r="C2398" s="15" t="s">
        <v>117</v>
      </c>
      <c r="D2398" s="15" t="s">
        <v>118</v>
      </c>
      <c r="E2398" s="15" t="s">
        <v>25</v>
      </c>
      <c r="F2398" s="15" t="s">
        <v>3471</v>
      </c>
      <c r="G2398" s="15" t="s">
        <v>120</v>
      </c>
      <c r="H2398" s="15" t="s">
        <v>3472</v>
      </c>
      <c r="I2398" s="15" t="s">
        <v>355</v>
      </c>
      <c r="J2398" s="15" t="s">
        <v>379</v>
      </c>
      <c r="K2398" s="15" t="s">
        <v>1899</v>
      </c>
      <c r="L2398" s="15" t="s">
        <v>1763</v>
      </c>
      <c r="M2398" s="15" t="s">
        <v>146</v>
      </c>
      <c r="N2398" s="15" t="s">
        <v>242</v>
      </c>
      <c r="O2398" s="15" t="s">
        <v>27</v>
      </c>
      <c r="P2398" s="32">
        <v>120060000072</v>
      </c>
      <c r="Q2398" s="15" t="s">
        <v>2062</v>
      </c>
      <c r="R2398" s="15">
        <v>0</v>
      </c>
      <c r="S2398" s="15">
        <v>3015685054</v>
      </c>
      <c r="T2398" s="15"/>
      <c r="U2398" s="33">
        <v>32331</v>
      </c>
      <c r="V2398" s="15">
        <v>34</v>
      </c>
      <c r="W2398" s="15" t="s">
        <v>2895</v>
      </c>
      <c r="X2398" s="15" t="s">
        <v>120</v>
      </c>
      <c r="Y2398" s="15" t="s">
        <v>157</v>
      </c>
      <c r="Z2398" s="15" t="s">
        <v>1198</v>
      </c>
      <c r="AA2398" s="15" t="s">
        <v>130</v>
      </c>
      <c r="AB2398" s="15" t="s">
        <v>131</v>
      </c>
      <c r="AC2398" s="15" t="s">
        <v>208</v>
      </c>
      <c r="AD2398" s="15">
        <v>3</v>
      </c>
      <c r="AE2398" s="15" t="s">
        <v>2895</v>
      </c>
      <c r="AF2398" s="15" t="s">
        <v>134</v>
      </c>
      <c r="AG2398" s="15" t="s">
        <v>135</v>
      </c>
      <c r="AH2398" s="15" t="s">
        <v>136</v>
      </c>
      <c r="AI2398" s="15"/>
      <c r="AJ2398" s="15" t="s">
        <v>3536</v>
      </c>
      <c r="AK2398" s="15" t="s">
        <v>1</v>
      </c>
      <c r="AL2398" s="15"/>
    </row>
    <row r="2399" spans="1:38" x14ac:dyDescent="0.25">
      <c r="A2399" s="15">
        <v>2398</v>
      </c>
      <c r="B2399" s="15">
        <v>1063964299</v>
      </c>
      <c r="C2399" s="15" t="s">
        <v>117</v>
      </c>
      <c r="D2399" s="15" t="s">
        <v>118</v>
      </c>
      <c r="E2399" s="15" t="s">
        <v>25</v>
      </c>
      <c r="F2399" s="15" t="s">
        <v>3471</v>
      </c>
      <c r="G2399" s="15" t="s">
        <v>120</v>
      </c>
      <c r="H2399" s="15" t="s">
        <v>3472</v>
      </c>
      <c r="I2399" s="15" t="s">
        <v>3549</v>
      </c>
      <c r="J2399" s="15" t="s">
        <v>731</v>
      </c>
      <c r="K2399" s="15" t="s">
        <v>3550</v>
      </c>
      <c r="L2399" s="15" t="s">
        <v>3551</v>
      </c>
      <c r="M2399" s="15" t="s">
        <v>125</v>
      </c>
      <c r="N2399" s="15" t="s">
        <v>242</v>
      </c>
      <c r="O2399" s="15" t="s">
        <v>27</v>
      </c>
      <c r="P2399" s="32">
        <v>120060000072</v>
      </c>
      <c r="Q2399" s="15" t="s">
        <v>2062</v>
      </c>
      <c r="R2399" s="15">
        <v>0</v>
      </c>
      <c r="S2399" s="15">
        <v>3245747623</v>
      </c>
      <c r="T2399" s="15"/>
      <c r="U2399" s="33">
        <v>29719</v>
      </c>
      <c r="V2399" s="15">
        <v>41</v>
      </c>
      <c r="W2399" s="15" t="s">
        <v>2895</v>
      </c>
      <c r="X2399" s="15" t="s">
        <v>120</v>
      </c>
      <c r="Y2399" s="15" t="s">
        <v>132</v>
      </c>
      <c r="Z2399" s="15" t="s">
        <v>1198</v>
      </c>
      <c r="AA2399" s="15" t="s">
        <v>130</v>
      </c>
      <c r="AB2399" s="15" t="s">
        <v>131</v>
      </c>
      <c r="AC2399" s="15" t="s">
        <v>153</v>
      </c>
      <c r="AD2399" s="15">
        <v>4</v>
      </c>
      <c r="AE2399" s="15" t="s">
        <v>2895</v>
      </c>
      <c r="AF2399" s="15" t="s">
        <v>134</v>
      </c>
      <c r="AG2399" s="15" t="s">
        <v>135</v>
      </c>
      <c r="AH2399" s="15" t="s">
        <v>136</v>
      </c>
      <c r="AI2399" s="15"/>
      <c r="AJ2399" s="15" t="s">
        <v>3536</v>
      </c>
      <c r="AK2399" s="15" t="s">
        <v>1</v>
      </c>
      <c r="AL2399" s="15"/>
    </row>
    <row r="2400" spans="1:38" x14ac:dyDescent="0.25">
      <c r="A2400" s="15">
        <v>2399</v>
      </c>
      <c r="B2400" s="15">
        <v>1065668553</v>
      </c>
      <c r="C2400" s="15" t="s">
        <v>117</v>
      </c>
      <c r="D2400" s="15" t="s">
        <v>118</v>
      </c>
      <c r="E2400" s="15" t="s">
        <v>25</v>
      </c>
      <c r="F2400" s="15" t="s">
        <v>3471</v>
      </c>
      <c r="G2400" s="15" t="s">
        <v>120</v>
      </c>
      <c r="H2400" s="15" t="s">
        <v>3472</v>
      </c>
      <c r="I2400" s="15" t="s">
        <v>665</v>
      </c>
      <c r="J2400" s="15" t="s">
        <v>426</v>
      </c>
      <c r="K2400" s="15" t="s">
        <v>282</v>
      </c>
      <c r="L2400" s="15" t="s">
        <v>3552</v>
      </c>
      <c r="M2400" s="15" t="s">
        <v>125</v>
      </c>
      <c r="N2400" s="15" t="s">
        <v>242</v>
      </c>
      <c r="O2400" s="15" t="s">
        <v>27</v>
      </c>
      <c r="P2400" s="32">
        <v>120060000072</v>
      </c>
      <c r="Q2400" s="15" t="s">
        <v>2062</v>
      </c>
      <c r="R2400" s="15">
        <v>0</v>
      </c>
      <c r="S2400" s="15">
        <v>3245747623</v>
      </c>
      <c r="T2400" s="15"/>
      <c r="U2400" s="33">
        <v>38019</v>
      </c>
      <c r="V2400" s="15">
        <v>18</v>
      </c>
      <c r="W2400" s="15" t="s">
        <v>2895</v>
      </c>
      <c r="X2400" s="15" t="s">
        <v>120</v>
      </c>
      <c r="Y2400" s="15" t="s">
        <v>132</v>
      </c>
      <c r="Z2400" s="15" t="s">
        <v>1198</v>
      </c>
      <c r="AA2400" s="15" t="s">
        <v>130</v>
      </c>
      <c r="AB2400" s="15" t="s">
        <v>131</v>
      </c>
      <c r="AC2400" s="15" t="s">
        <v>153</v>
      </c>
      <c r="AD2400" s="15">
        <v>2</v>
      </c>
      <c r="AE2400" s="15" t="s">
        <v>2895</v>
      </c>
      <c r="AF2400" s="15" t="s">
        <v>134</v>
      </c>
      <c r="AG2400" s="15" t="s">
        <v>135</v>
      </c>
      <c r="AH2400" s="15" t="s">
        <v>136</v>
      </c>
      <c r="AI2400" s="15"/>
      <c r="AJ2400" s="15" t="s">
        <v>3536</v>
      </c>
      <c r="AK2400" s="15" t="s">
        <v>1</v>
      </c>
      <c r="AL2400" s="15"/>
    </row>
    <row r="2401" spans="1:38" x14ac:dyDescent="0.25">
      <c r="A2401" s="15">
        <v>2400</v>
      </c>
      <c r="B2401" s="15">
        <v>1063954318</v>
      </c>
      <c r="C2401" s="15" t="s">
        <v>117</v>
      </c>
      <c r="D2401" s="15" t="s">
        <v>118</v>
      </c>
      <c r="E2401" s="15" t="s">
        <v>25</v>
      </c>
      <c r="F2401" s="15" t="s">
        <v>3471</v>
      </c>
      <c r="G2401" s="15" t="s">
        <v>120</v>
      </c>
      <c r="H2401" s="15" t="s">
        <v>3472</v>
      </c>
      <c r="I2401" s="15" t="s">
        <v>165</v>
      </c>
      <c r="J2401" s="15" t="s">
        <v>3531</v>
      </c>
      <c r="K2401" s="15" t="s">
        <v>1197</v>
      </c>
      <c r="L2401" s="15" t="s">
        <v>2638</v>
      </c>
      <c r="M2401" s="15" t="s">
        <v>125</v>
      </c>
      <c r="N2401" s="15" t="s">
        <v>242</v>
      </c>
      <c r="O2401" s="15" t="s">
        <v>27</v>
      </c>
      <c r="P2401" s="32">
        <v>120060000072</v>
      </c>
      <c r="Q2401" s="15" t="s">
        <v>2062</v>
      </c>
      <c r="R2401" s="15">
        <v>0</v>
      </c>
      <c r="S2401" s="15">
        <v>3219220792</v>
      </c>
      <c r="T2401" s="15"/>
      <c r="U2401" s="33">
        <v>32846</v>
      </c>
      <c r="V2401" s="15">
        <v>33</v>
      </c>
      <c r="W2401" s="15" t="s">
        <v>2895</v>
      </c>
      <c r="X2401" s="15" t="s">
        <v>120</v>
      </c>
      <c r="Y2401" s="15" t="s">
        <v>132</v>
      </c>
      <c r="Z2401" s="15" t="s">
        <v>1198</v>
      </c>
      <c r="AA2401" s="15" t="s">
        <v>130</v>
      </c>
      <c r="AB2401" s="15" t="s">
        <v>131</v>
      </c>
      <c r="AC2401" s="15" t="s">
        <v>153</v>
      </c>
      <c r="AD2401" s="15">
        <v>3</v>
      </c>
      <c r="AE2401" s="15" t="s">
        <v>2895</v>
      </c>
      <c r="AF2401" s="15" t="s">
        <v>134</v>
      </c>
      <c r="AG2401" s="15" t="s">
        <v>135</v>
      </c>
      <c r="AH2401" s="15" t="s">
        <v>136</v>
      </c>
      <c r="AI2401" s="15"/>
      <c r="AJ2401" s="15" t="s">
        <v>3536</v>
      </c>
      <c r="AK2401" s="15" t="s">
        <v>1</v>
      </c>
      <c r="AL2401" s="15"/>
    </row>
    <row r="2402" spans="1:38" x14ac:dyDescent="0.25">
      <c r="A2402" s="15">
        <v>2401</v>
      </c>
      <c r="B2402" s="15">
        <v>49597601</v>
      </c>
      <c r="C2402" s="15" t="s">
        <v>117</v>
      </c>
      <c r="D2402" s="15" t="s">
        <v>118</v>
      </c>
      <c r="E2402" s="15" t="s">
        <v>25</v>
      </c>
      <c r="F2402" s="15" t="s">
        <v>3471</v>
      </c>
      <c r="G2402" s="15" t="s">
        <v>120</v>
      </c>
      <c r="H2402" s="15" t="s">
        <v>3472</v>
      </c>
      <c r="I2402" s="15" t="s">
        <v>1308</v>
      </c>
      <c r="J2402" s="15" t="s">
        <v>1636</v>
      </c>
      <c r="K2402" s="15" t="s">
        <v>416</v>
      </c>
      <c r="L2402" s="15" t="s">
        <v>3007</v>
      </c>
      <c r="M2402" s="15" t="s">
        <v>125</v>
      </c>
      <c r="N2402" s="15" t="s">
        <v>242</v>
      </c>
      <c r="O2402" s="15" t="s">
        <v>27</v>
      </c>
      <c r="P2402" s="32">
        <v>120060000072</v>
      </c>
      <c r="Q2402" s="15" t="s">
        <v>2062</v>
      </c>
      <c r="R2402" s="15">
        <v>0</v>
      </c>
      <c r="S2402" s="15">
        <v>3137665488</v>
      </c>
      <c r="T2402" s="15"/>
      <c r="U2402" s="33">
        <v>30879</v>
      </c>
      <c r="V2402" s="15">
        <v>38</v>
      </c>
      <c r="W2402" s="15" t="s">
        <v>2895</v>
      </c>
      <c r="X2402" s="15" t="s">
        <v>120</v>
      </c>
      <c r="Y2402" s="15" t="s">
        <v>157</v>
      </c>
      <c r="Z2402" s="15" t="s">
        <v>1198</v>
      </c>
      <c r="AA2402" s="15" t="s">
        <v>130</v>
      </c>
      <c r="AB2402" s="15" t="s">
        <v>131</v>
      </c>
      <c r="AC2402" s="15" t="s">
        <v>153</v>
      </c>
      <c r="AD2402" s="15">
        <v>6</v>
      </c>
      <c r="AE2402" s="15" t="s">
        <v>2895</v>
      </c>
      <c r="AF2402" s="15" t="s">
        <v>134</v>
      </c>
      <c r="AG2402" s="15" t="s">
        <v>135</v>
      </c>
      <c r="AH2402" s="15" t="s">
        <v>136</v>
      </c>
      <c r="AI2402" s="15"/>
      <c r="AJ2402" s="15" t="s">
        <v>3536</v>
      </c>
      <c r="AK2402" s="15" t="s">
        <v>1</v>
      </c>
      <c r="AL2402" s="15"/>
    </row>
    <row r="2403" spans="1:38" x14ac:dyDescent="0.25">
      <c r="A2403" s="15">
        <v>2402</v>
      </c>
      <c r="B2403" s="15">
        <v>1063959459</v>
      </c>
      <c r="C2403" s="15" t="s">
        <v>117</v>
      </c>
      <c r="D2403" s="15" t="s">
        <v>118</v>
      </c>
      <c r="E2403" s="15" t="s">
        <v>25</v>
      </c>
      <c r="F2403" s="15" t="s">
        <v>3471</v>
      </c>
      <c r="G2403" s="15" t="s">
        <v>120</v>
      </c>
      <c r="H2403" s="15" t="s">
        <v>3472</v>
      </c>
      <c r="I2403" s="15" t="s">
        <v>491</v>
      </c>
      <c r="J2403" s="15" t="s">
        <v>239</v>
      </c>
      <c r="K2403" s="15" t="s">
        <v>3537</v>
      </c>
      <c r="L2403" s="15" t="s">
        <v>1760</v>
      </c>
      <c r="M2403" s="15" t="s">
        <v>125</v>
      </c>
      <c r="N2403" s="15" t="s">
        <v>242</v>
      </c>
      <c r="O2403" s="15" t="s">
        <v>27</v>
      </c>
      <c r="P2403" s="32">
        <v>120060000072</v>
      </c>
      <c r="Q2403" s="15" t="s">
        <v>2062</v>
      </c>
      <c r="R2403" s="15">
        <v>0</v>
      </c>
      <c r="S2403" s="15">
        <v>3105491502</v>
      </c>
      <c r="T2403" s="15"/>
      <c r="U2403" s="33">
        <v>36826</v>
      </c>
      <c r="V2403" s="15">
        <v>22</v>
      </c>
      <c r="W2403" s="15" t="s">
        <v>2895</v>
      </c>
      <c r="X2403" s="15" t="s">
        <v>120</v>
      </c>
      <c r="Y2403" s="15" t="s">
        <v>157</v>
      </c>
      <c r="Z2403" s="15" t="s">
        <v>3538</v>
      </c>
      <c r="AA2403" s="15" t="s">
        <v>130</v>
      </c>
      <c r="AB2403" s="15" t="s">
        <v>131</v>
      </c>
      <c r="AC2403" s="15" t="s">
        <v>1900</v>
      </c>
      <c r="AD2403" s="15">
        <v>0</v>
      </c>
      <c r="AE2403" s="15" t="s">
        <v>2895</v>
      </c>
      <c r="AF2403" s="15" t="s">
        <v>134</v>
      </c>
      <c r="AG2403" s="15" t="s">
        <v>135</v>
      </c>
      <c r="AH2403" s="15" t="s">
        <v>136</v>
      </c>
      <c r="AI2403" s="15"/>
      <c r="AJ2403" s="15" t="s">
        <v>3536</v>
      </c>
      <c r="AK2403" s="15" t="s">
        <v>1</v>
      </c>
      <c r="AL2403" s="15"/>
    </row>
    <row r="2404" spans="1:38" x14ac:dyDescent="0.25">
      <c r="A2404" s="15">
        <v>2403</v>
      </c>
      <c r="B2404" s="15">
        <v>1065590626</v>
      </c>
      <c r="C2404" s="15" t="s">
        <v>147</v>
      </c>
      <c r="D2404" s="15" t="s">
        <v>118</v>
      </c>
      <c r="E2404" s="15" t="s">
        <v>25</v>
      </c>
      <c r="F2404" s="15" t="s">
        <v>3471</v>
      </c>
      <c r="G2404" s="15" t="s">
        <v>120</v>
      </c>
      <c r="H2404" s="15" t="s">
        <v>3472</v>
      </c>
      <c r="I2404" s="15" t="s">
        <v>3553</v>
      </c>
      <c r="J2404" s="15" t="s">
        <v>3554</v>
      </c>
      <c r="K2404" s="15" t="s">
        <v>3555</v>
      </c>
      <c r="L2404" s="15" t="s">
        <v>3537</v>
      </c>
      <c r="M2404" s="15" t="s">
        <v>125</v>
      </c>
      <c r="N2404" s="15" t="s">
        <v>242</v>
      </c>
      <c r="O2404" s="15" t="s">
        <v>27</v>
      </c>
      <c r="P2404" s="32">
        <v>120060000072</v>
      </c>
      <c r="Q2404" s="15" t="s">
        <v>2062</v>
      </c>
      <c r="R2404" s="15">
        <v>0</v>
      </c>
      <c r="S2404" s="15">
        <v>3105491502</v>
      </c>
      <c r="T2404" s="15"/>
      <c r="U2404" s="33">
        <v>38558</v>
      </c>
      <c r="V2404" s="15">
        <v>17</v>
      </c>
      <c r="W2404" s="15" t="s">
        <v>2895</v>
      </c>
      <c r="X2404" s="15" t="s">
        <v>120</v>
      </c>
      <c r="Y2404" s="15" t="s">
        <v>157</v>
      </c>
      <c r="Z2404" s="15" t="s">
        <v>3538</v>
      </c>
      <c r="AA2404" s="15" t="s">
        <v>130</v>
      </c>
      <c r="AB2404" s="15" t="s">
        <v>131</v>
      </c>
      <c r="AC2404" s="15" t="s">
        <v>1900</v>
      </c>
      <c r="AD2404" s="15">
        <v>0</v>
      </c>
      <c r="AE2404" s="15" t="s">
        <v>2895</v>
      </c>
      <c r="AF2404" s="15" t="s">
        <v>134</v>
      </c>
      <c r="AG2404" s="15" t="s">
        <v>135</v>
      </c>
      <c r="AH2404" s="15" t="s">
        <v>136</v>
      </c>
      <c r="AI2404" s="15"/>
      <c r="AJ2404" s="15" t="s">
        <v>3536</v>
      </c>
      <c r="AK2404" s="15" t="s">
        <v>1</v>
      </c>
      <c r="AL2404" s="15"/>
    </row>
    <row r="2405" spans="1:38" x14ac:dyDescent="0.25">
      <c r="A2405" s="15">
        <v>2404</v>
      </c>
      <c r="B2405" s="15">
        <v>1063951075</v>
      </c>
      <c r="C2405" s="15" t="s">
        <v>117</v>
      </c>
      <c r="D2405" s="15" t="s">
        <v>118</v>
      </c>
      <c r="E2405" s="15" t="s">
        <v>25</v>
      </c>
      <c r="F2405" s="15" t="s">
        <v>3471</v>
      </c>
      <c r="G2405" s="15" t="s">
        <v>120</v>
      </c>
      <c r="H2405" s="15" t="s">
        <v>3472</v>
      </c>
      <c r="I2405" s="15" t="s">
        <v>1466</v>
      </c>
      <c r="J2405" s="15" t="s">
        <v>3168</v>
      </c>
      <c r="K2405" s="15" t="s">
        <v>468</v>
      </c>
      <c r="L2405" s="15" t="s">
        <v>3491</v>
      </c>
      <c r="M2405" s="15" t="s">
        <v>125</v>
      </c>
      <c r="N2405" s="15" t="s">
        <v>242</v>
      </c>
      <c r="O2405" s="15" t="s">
        <v>27</v>
      </c>
      <c r="P2405" s="32">
        <v>120060000072</v>
      </c>
      <c r="Q2405" s="15" t="s">
        <v>2062</v>
      </c>
      <c r="R2405" s="15"/>
      <c r="S2405" s="15">
        <v>0</v>
      </c>
      <c r="T2405" s="15"/>
      <c r="U2405" s="33">
        <v>36710</v>
      </c>
      <c r="V2405" s="15">
        <v>22</v>
      </c>
      <c r="W2405" s="15" t="s">
        <v>2895</v>
      </c>
      <c r="X2405" s="15" t="s">
        <v>120</v>
      </c>
      <c r="Y2405" s="15" t="s">
        <v>157</v>
      </c>
      <c r="Z2405" s="15" t="s">
        <v>3556</v>
      </c>
      <c r="AA2405" s="15" t="s">
        <v>130</v>
      </c>
      <c r="AB2405" s="15" t="s">
        <v>131</v>
      </c>
      <c r="AC2405" s="15" t="s">
        <v>153</v>
      </c>
      <c r="AD2405" s="15">
        <v>1</v>
      </c>
      <c r="AE2405" s="15" t="s">
        <v>2895</v>
      </c>
      <c r="AF2405" s="15" t="s">
        <v>134</v>
      </c>
      <c r="AG2405" s="15" t="s">
        <v>135</v>
      </c>
      <c r="AH2405" s="15" t="s">
        <v>136</v>
      </c>
      <c r="AI2405" s="15"/>
      <c r="AJ2405" s="15" t="s">
        <v>3536</v>
      </c>
      <c r="AK2405" s="15" t="s">
        <v>1</v>
      </c>
      <c r="AL2405" s="15"/>
    </row>
    <row r="2406" spans="1:38" x14ac:dyDescent="0.25">
      <c r="A2406" s="15">
        <v>2405</v>
      </c>
      <c r="B2406" s="15">
        <v>1065122243</v>
      </c>
      <c r="C2406" s="15" t="s">
        <v>117</v>
      </c>
      <c r="D2406" s="15" t="s">
        <v>118</v>
      </c>
      <c r="E2406" s="15" t="s">
        <v>25</v>
      </c>
      <c r="F2406" s="15" t="s">
        <v>3471</v>
      </c>
      <c r="G2406" s="15" t="s">
        <v>120</v>
      </c>
      <c r="H2406" s="15" t="s">
        <v>3472</v>
      </c>
      <c r="I2406" s="15" t="s">
        <v>821</v>
      </c>
      <c r="J2406" s="15" t="s">
        <v>290</v>
      </c>
      <c r="K2406" s="15" t="s">
        <v>3557</v>
      </c>
      <c r="L2406" s="15" t="s">
        <v>3558</v>
      </c>
      <c r="M2406" s="15" t="s">
        <v>125</v>
      </c>
      <c r="N2406" s="15" t="s">
        <v>242</v>
      </c>
      <c r="O2406" s="15" t="s">
        <v>27</v>
      </c>
      <c r="P2406" s="32">
        <v>120060000072</v>
      </c>
      <c r="Q2406" s="15" t="s">
        <v>2062</v>
      </c>
      <c r="R2406" s="15"/>
      <c r="S2406" s="15">
        <v>3215372916</v>
      </c>
      <c r="T2406" s="15"/>
      <c r="U2406" s="33">
        <v>33756</v>
      </c>
      <c r="V2406" s="15">
        <v>30</v>
      </c>
      <c r="W2406" s="15" t="s">
        <v>2895</v>
      </c>
      <c r="X2406" s="15" t="s">
        <v>120</v>
      </c>
      <c r="Y2406" s="15" t="s">
        <v>157</v>
      </c>
      <c r="Z2406" s="15" t="s">
        <v>3556</v>
      </c>
      <c r="AA2406" s="15" t="s">
        <v>130</v>
      </c>
      <c r="AB2406" s="15" t="s">
        <v>131</v>
      </c>
      <c r="AC2406" s="15" t="s">
        <v>153</v>
      </c>
      <c r="AD2406" s="15">
        <v>2</v>
      </c>
      <c r="AE2406" s="15" t="s">
        <v>2895</v>
      </c>
      <c r="AF2406" s="15" t="s">
        <v>174</v>
      </c>
      <c r="AG2406" s="15" t="s">
        <v>135</v>
      </c>
      <c r="AH2406" s="15" t="s">
        <v>136</v>
      </c>
      <c r="AI2406" s="15"/>
      <c r="AJ2406" s="15" t="s">
        <v>3536</v>
      </c>
      <c r="AK2406" s="15" t="s">
        <v>1</v>
      </c>
      <c r="AL2406" s="15"/>
    </row>
    <row r="2407" spans="1:38" x14ac:dyDescent="0.25">
      <c r="A2407" s="15">
        <v>2406</v>
      </c>
      <c r="B2407" s="15">
        <v>1082840372</v>
      </c>
      <c r="C2407" s="15" t="s">
        <v>117</v>
      </c>
      <c r="D2407" s="15" t="s">
        <v>118</v>
      </c>
      <c r="E2407" s="15" t="s">
        <v>25</v>
      </c>
      <c r="F2407" s="15" t="s">
        <v>3471</v>
      </c>
      <c r="G2407" s="15" t="s">
        <v>120</v>
      </c>
      <c r="H2407" s="15" t="s">
        <v>3472</v>
      </c>
      <c r="I2407" s="15" t="s">
        <v>1749</v>
      </c>
      <c r="J2407" s="15" t="s">
        <v>561</v>
      </c>
      <c r="K2407" s="15" t="s">
        <v>3559</v>
      </c>
      <c r="L2407" s="15" t="s">
        <v>3560</v>
      </c>
      <c r="M2407" s="15" t="s">
        <v>146</v>
      </c>
      <c r="N2407" s="15" t="s">
        <v>242</v>
      </c>
      <c r="O2407" s="15" t="s">
        <v>27</v>
      </c>
      <c r="P2407" s="32">
        <v>120060000072</v>
      </c>
      <c r="Q2407" s="15" t="s">
        <v>2062</v>
      </c>
      <c r="R2407" s="15"/>
      <c r="S2407" s="15">
        <v>3017735608</v>
      </c>
      <c r="T2407" s="15"/>
      <c r="U2407" s="33">
        <v>36133</v>
      </c>
      <c r="V2407" s="15">
        <v>31</v>
      </c>
      <c r="W2407" s="15" t="s">
        <v>2895</v>
      </c>
      <c r="X2407" s="15" t="s">
        <v>120</v>
      </c>
      <c r="Y2407" s="15" t="s">
        <v>157</v>
      </c>
      <c r="Z2407" s="15" t="s">
        <v>3556</v>
      </c>
      <c r="AA2407" s="15" t="s">
        <v>130</v>
      </c>
      <c r="AB2407" s="15" t="s">
        <v>131</v>
      </c>
      <c r="AC2407" s="15" t="s">
        <v>1900</v>
      </c>
      <c r="AD2407" s="15">
        <v>1</v>
      </c>
      <c r="AE2407" s="15" t="s">
        <v>2895</v>
      </c>
      <c r="AF2407" s="15" t="s">
        <v>174</v>
      </c>
      <c r="AG2407" s="15" t="s">
        <v>135</v>
      </c>
      <c r="AH2407" s="15" t="s">
        <v>136</v>
      </c>
      <c r="AI2407" s="15"/>
      <c r="AJ2407" s="15" t="s">
        <v>3536</v>
      </c>
      <c r="AK2407" s="15" t="s">
        <v>1</v>
      </c>
      <c r="AL2407" s="15"/>
    </row>
    <row r="2408" spans="1:38" x14ac:dyDescent="0.25">
      <c r="A2408" s="15">
        <v>2407</v>
      </c>
      <c r="B2408" s="15">
        <v>49596810</v>
      </c>
      <c r="C2408" s="15" t="s">
        <v>117</v>
      </c>
      <c r="D2408" s="15" t="s">
        <v>118</v>
      </c>
      <c r="E2408" s="15" t="s">
        <v>25</v>
      </c>
      <c r="F2408" s="15" t="s">
        <v>3471</v>
      </c>
      <c r="G2408" s="15" t="s">
        <v>120</v>
      </c>
      <c r="H2408" s="15" t="s">
        <v>3472</v>
      </c>
      <c r="I2408" s="15" t="s">
        <v>3561</v>
      </c>
      <c r="J2408" s="15" t="s">
        <v>290</v>
      </c>
      <c r="K2408" s="15" t="s">
        <v>190</v>
      </c>
      <c r="L2408" s="15" t="s">
        <v>2919</v>
      </c>
      <c r="M2408" s="15" t="s">
        <v>125</v>
      </c>
      <c r="N2408" s="15" t="s">
        <v>242</v>
      </c>
      <c r="O2408" s="15" t="s">
        <v>27</v>
      </c>
      <c r="P2408" s="32">
        <v>120060000072</v>
      </c>
      <c r="Q2408" s="15" t="s">
        <v>2062</v>
      </c>
      <c r="R2408" s="15"/>
      <c r="S2408" s="15">
        <v>3213140092</v>
      </c>
      <c r="T2408" s="15"/>
      <c r="U2408" s="33">
        <v>29451</v>
      </c>
      <c r="V2408" s="15">
        <v>39</v>
      </c>
      <c r="W2408" s="15" t="s">
        <v>2895</v>
      </c>
      <c r="X2408" s="15" t="s">
        <v>120</v>
      </c>
      <c r="Y2408" s="15" t="s">
        <v>157</v>
      </c>
      <c r="Z2408" s="15" t="s">
        <v>3556</v>
      </c>
      <c r="AA2408" s="15" t="s">
        <v>130</v>
      </c>
      <c r="AB2408" s="15" t="s">
        <v>131</v>
      </c>
      <c r="AC2408" s="15" t="s">
        <v>153</v>
      </c>
      <c r="AD2408" s="15">
        <v>4</v>
      </c>
      <c r="AE2408" s="15" t="s">
        <v>2895</v>
      </c>
      <c r="AF2408" s="15" t="s">
        <v>174</v>
      </c>
      <c r="AG2408" s="15" t="s">
        <v>135</v>
      </c>
      <c r="AH2408" s="15" t="s">
        <v>136</v>
      </c>
      <c r="AI2408" s="15"/>
      <c r="AJ2408" s="15" t="s">
        <v>3536</v>
      </c>
      <c r="AK2408" s="15" t="s">
        <v>1</v>
      </c>
      <c r="AL2408" s="15"/>
    </row>
    <row r="2409" spans="1:38" x14ac:dyDescent="0.25">
      <c r="A2409" s="15">
        <v>2408</v>
      </c>
      <c r="B2409" s="15">
        <v>1063961659</v>
      </c>
      <c r="C2409" s="15" t="s">
        <v>117</v>
      </c>
      <c r="D2409" s="15" t="s">
        <v>118</v>
      </c>
      <c r="E2409" s="15" t="s">
        <v>25</v>
      </c>
      <c r="F2409" s="15" t="s">
        <v>3471</v>
      </c>
      <c r="G2409" s="15" t="s">
        <v>120</v>
      </c>
      <c r="H2409" s="15" t="s">
        <v>3472</v>
      </c>
      <c r="I2409" s="15" t="s">
        <v>3562</v>
      </c>
      <c r="J2409" s="15"/>
      <c r="K2409" s="15" t="s">
        <v>155</v>
      </c>
      <c r="L2409" s="15" t="s">
        <v>3013</v>
      </c>
      <c r="M2409" s="15" t="s">
        <v>125</v>
      </c>
      <c r="N2409" s="15" t="s">
        <v>242</v>
      </c>
      <c r="O2409" s="15" t="s">
        <v>27</v>
      </c>
      <c r="P2409" s="32">
        <v>120060000073</v>
      </c>
      <c r="Q2409" s="15" t="s">
        <v>2062</v>
      </c>
      <c r="R2409" s="15"/>
      <c r="S2409" s="15">
        <v>3215372916</v>
      </c>
      <c r="T2409" s="15"/>
      <c r="U2409" s="33">
        <v>33185</v>
      </c>
      <c r="V2409" s="15">
        <v>32</v>
      </c>
      <c r="W2409" s="15"/>
      <c r="X2409" s="15" t="s">
        <v>120</v>
      </c>
      <c r="Y2409" s="15" t="s">
        <v>157</v>
      </c>
      <c r="Z2409" s="15" t="s">
        <v>3556</v>
      </c>
      <c r="AA2409" s="15" t="s">
        <v>130</v>
      </c>
      <c r="AB2409" s="15" t="s">
        <v>131</v>
      </c>
      <c r="AC2409" s="15" t="s">
        <v>208</v>
      </c>
      <c r="AD2409" s="15">
        <v>2</v>
      </c>
      <c r="AE2409" s="15" t="s">
        <v>2895</v>
      </c>
      <c r="AF2409" s="15" t="s">
        <v>174</v>
      </c>
      <c r="AG2409" s="15" t="s">
        <v>135</v>
      </c>
      <c r="AH2409" s="15" t="s">
        <v>136</v>
      </c>
      <c r="AI2409" s="15"/>
      <c r="AJ2409" s="15" t="s">
        <v>3536</v>
      </c>
      <c r="AK2409" s="15" t="s">
        <v>1</v>
      </c>
      <c r="AL2409" s="15"/>
    </row>
    <row r="2410" spans="1:38" x14ac:dyDescent="0.25">
      <c r="A2410" s="15">
        <v>2409</v>
      </c>
      <c r="B2410" s="15">
        <v>1010091248</v>
      </c>
      <c r="C2410" s="15" t="s">
        <v>117</v>
      </c>
      <c r="D2410" s="15" t="s">
        <v>118</v>
      </c>
      <c r="E2410" s="15" t="s">
        <v>25</v>
      </c>
      <c r="F2410" s="15" t="s">
        <v>3471</v>
      </c>
      <c r="G2410" s="15" t="s">
        <v>120</v>
      </c>
      <c r="H2410" s="15" t="s">
        <v>3472</v>
      </c>
      <c r="I2410" s="15" t="s">
        <v>2346</v>
      </c>
      <c r="J2410" s="15"/>
      <c r="K2410" s="15" t="s">
        <v>3563</v>
      </c>
      <c r="L2410" s="15" t="s">
        <v>867</v>
      </c>
      <c r="M2410" s="15" t="s">
        <v>125</v>
      </c>
      <c r="N2410" s="15" t="s">
        <v>191</v>
      </c>
      <c r="O2410" s="15" t="s">
        <v>27</v>
      </c>
      <c r="P2410" s="32">
        <v>120060000072</v>
      </c>
      <c r="Q2410" s="15" t="s">
        <v>2062</v>
      </c>
      <c r="R2410" s="15">
        <v>0</v>
      </c>
      <c r="S2410" s="15">
        <v>0</v>
      </c>
      <c r="T2410" s="15"/>
      <c r="U2410" s="33">
        <v>29776</v>
      </c>
      <c r="V2410" s="15">
        <v>41</v>
      </c>
      <c r="W2410" s="15" t="s">
        <v>2895</v>
      </c>
      <c r="X2410" s="15" t="s">
        <v>120</v>
      </c>
      <c r="Y2410" s="15" t="s">
        <v>3564</v>
      </c>
      <c r="Z2410" s="15" t="s">
        <v>3538</v>
      </c>
      <c r="AA2410" s="15" t="s">
        <v>130</v>
      </c>
      <c r="AB2410" s="15" t="s">
        <v>131</v>
      </c>
      <c r="AC2410" s="15" t="s">
        <v>1900</v>
      </c>
      <c r="AD2410" s="15">
        <v>0</v>
      </c>
      <c r="AE2410" s="15" t="s">
        <v>2895</v>
      </c>
      <c r="AF2410" s="15" t="s">
        <v>134</v>
      </c>
      <c r="AG2410" s="15" t="s">
        <v>135</v>
      </c>
      <c r="AH2410" s="15" t="s">
        <v>136</v>
      </c>
      <c r="AI2410" s="15"/>
      <c r="AJ2410" s="15" t="s">
        <v>3565</v>
      </c>
      <c r="AK2410" s="15" t="s">
        <v>1</v>
      </c>
      <c r="AL2410" s="15"/>
    </row>
    <row r="2411" spans="1:38" x14ac:dyDescent="0.25">
      <c r="A2411" s="15">
        <v>2410</v>
      </c>
      <c r="B2411" s="15">
        <v>1133484293</v>
      </c>
      <c r="C2411" s="15" t="s">
        <v>117</v>
      </c>
      <c r="D2411" s="15" t="s">
        <v>118</v>
      </c>
      <c r="E2411" s="15" t="s">
        <v>25</v>
      </c>
      <c r="F2411" s="15" t="s">
        <v>3471</v>
      </c>
      <c r="G2411" s="15" t="s">
        <v>120</v>
      </c>
      <c r="H2411" s="15" t="s">
        <v>3472</v>
      </c>
      <c r="I2411" s="15" t="s">
        <v>3566</v>
      </c>
      <c r="J2411" s="15"/>
      <c r="K2411" s="15" t="s">
        <v>867</v>
      </c>
      <c r="L2411" s="15" t="s">
        <v>867</v>
      </c>
      <c r="M2411" s="15" t="s">
        <v>125</v>
      </c>
      <c r="N2411" s="15" t="s">
        <v>191</v>
      </c>
      <c r="O2411" s="15" t="s">
        <v>27</v>
      </c>
      <c r="P2411" s="32">
        <v>120060000072</v>
      </c>
      <c r="Q2411" s="15" t="s">
        <v>2062</v>
      </c>
      <c r="R2411" s="15">
        <v>0</v>
      </c>
      <c r="S2411" s="15">
        <v>0</v>
      </c>
      <c r="T2411" s="15"/>
      <c r="U2411" s="33">
        <v>32237</v>
      </c>
      <c r="V2411" s="15">
        <v>34</v>
      </c>
      <c r="W2411" s="15" t="s">
        <v>2895</v>
      </c>
      <c r="X2411" s="15" t="s">
        <v>120</v>
      </c>
      <c r="Y2411" s="15" t="s">
        <v>3564</v>
      </c>
      <c r="Z2411" s="15" t="s">
        <v>3538</v>
      </c>
      <c r="AA2411" s="15" t="s">
        <v>130</v>
      </c>
      <c r="AB2411" s="15" t="s">
        <v>131</v>
      </c>
      <c r="AC2411" s="15" t="s">
        <v>1900</v>
      </c>
      <c r="AD2411" s="15">
        <v>0</v>
      </c>
      <c r="AE2411" s="15" t="s">
        <v>2895</v>
      </c>
      <c r="AF2411" s="15" t="s">
        <v>134</v>
      </c>
      <c r="AG2411" s="15" t="s">
        <v>135</v>
      </c>
      <c r="AH2411" s="15" t="s">
        <v>136</v>
      </c>
      <c r="AI2411" s="15"/>
      <c r="AJ2411" s="15" t="s">
        <v>3565</v>
      </c>
      <c r="AK2411" s="15" t="s">
        <v>1</v>
      </c>
      <c r="AL2411" s="15"/>
    </row>
    <row r="2412" spans="1:38" x14ac:dyDescent="0.25">
      <c r="A2412" s="15">
        <v>2411</v>
      </c>
      <c r="B2412" s="15">
        <v>1133484292</v>
      </c>
      <c r="C2412" s="15" t="s">
        <v>117</v>
      </c>
      <c r="D2412" s="15" t="s">
        <v>118</v>
      </c>
      <c r="E2412" s="15" t="s">
        <v>25</v>
      </c>
      <c r="F2412" s="15" t="s">
        <v>3471</v>
      </c>
      <c r="G2412" s="15" t="s">
        <v>120</v>
      </c>
      <c r="H2412" s="15" t="s">
        <v>3472</v>
      </c>
      <c r="I2412" s="15" t="s">
        <v>1279</v>
      </c>
      <c r="J2412" s="15"/>
      <c r="K2412" s="15" t="s">
        <v>867</v>
      </c>
      <c r="L2412" s="15" t="s">
        <v>867</v>
      </c>
      <c r="M2412" s="15" t="s">
        <v>146</v>
      </c>
      <c r="N2412" s="15" t="s">
        <v>242</v>
      </c>
      <c r="O2412" s="15" t="s">
        <v>27</v>
      </c>
      <c r="P2412" s="32">
        <v>120060000072</v>
      </c>
      <c r="Q2412" s="15" t="s">
        <v>2062</v>
      </c>
      <c r="R2412" s="15">
        <v>0</v>
      </c>
      <c r="S2412" s="15">
        <v>0</v>
      </c>
      <c r="T2412" s="15"/>
      <c r="U2412" s="33">
        <v>34708</v>
      </c>
      <c r="V2412" s="15">
        <v>27</v>
      </c>
      <c r="W2412" s="15" t="s">
        <v>2895</v>
      </c>
      <c r="X2412" s="15" t="s">
        <v>120</v>
      </c>
      <c r="Y2412" s="15" t="s">
        <v>3564</v>
      </c>
      <c r="Z2412" s="15" t="s">
        <v>3538</v>
      </c>
      <c r="AA2412" s="15" t="s">
        <v>130</v>
      </c>
      <c r="AB2412" s="15" t="s">
        <v>131</v>
      </c>
      <c r="AC2412" s="15" t="s">
        <v>1900</v>
      </c>
      <c r="AD2412" s="15">
        <v>0</v>
      </c>
      <c r="AE2412" s="15" t="s">
        <v>2895</v>
      </c>
      <c r="AF2412" s="15" t="s">
        <v>134</v>
      </c>
      <c r="AG2412" s="15" t="s">
        <v>135</v>
      </c>
      <c r="AH2412" s="15" t="s">
        <v>136</v>
      </c>
      <c r="AI2412" s="15"/>
      <c r="AJ2412" s="15" t="s">
        <v>3565</v>
      </c>
      <c r="AK2412" s="15" t="s">
        <v>1</v>
      </c>
      <c r="AL2412" s="15"/>
    </row>
    <row r="2413" spans="1:38" x14ac:dyDescent="0.25">
      <c r="A2413" s="15">
        <v>2412</v>
      </c>
      <c r="B2413" s="15">
        <v>1133484181</v>
      </c>
      <c r="C2413" s="15" t="s">
        <v>117</v>
      </c>
      <c r="D2413" s="15" t="s">
        <v>118</v>
      </c>
      <c r="E2413" s="15" t="s">
        <v>25</v>
      </c>
      <c r="F2413" s="15" t="s">
        <v>3471</v>
      </c>
      <c r="G2413" s="15" t="s">
        <v>120</v>
      </c>
      <c r="H2413" s="15" t="s">
        <v>3472</v>
      </c>
      <c r="I2413" s="15" t="s">
        <v>2573</v>
      </c>
      <c r="J2413" s="15"/>
      <c r="K2413" s="15" t="s">
        <v>867</v>
      </c>
      <c r="L2413" s="15" t="s">
        <v>1147</v>
      </c>
      <c r="M2413" s="15" t="s">
        <v>125</v>
      </c>
      <c r="N2413" s="15" t="s">
        <v>191</v>
      </c>
      <c r="O2413" s="15" t="s">
        <v>27</v>
      </c>
      <c r="P2413" s="32">
        <v>120060000072</v>
      </c>
      <c r="Q2413" s="15" t="s">
        <v>2062</v>
      </c>
      <c r="R2413" s="15">
        <v>0</v>
      </c>
      <c r="S2413" s="15">
        <v>0</v>
      </c>
      <c r="T2413" s="15"/>
      <c r="U2413" s="33">
        <v>32180</v>
      </c>
      <c r="V2413" s="15">
        <v>34</v>
      </c>
      <c r="W2413" s="15" t="s">
        <v>2895</v>
      </c>
      <c r="X2413" s="15" t="s">
        <v>120</v>
      </c>
      <c r="Y2413" s="15" t="s">
        <v>3564</v>
      </c>
      <c r="Z2413" s="15" t="s">
        <v>3538</v>
      </c>
      <c r="AA2413" s="15" t="s">
        <v>130</v>
      </c>
      <c r="AB2413" s="15" t="s">
        <v>131</v>
      </c>
      <c r="AC2413" s="15" t="s">
        <v>1900</v>
      </c>
      <c r="AD2413" s="15">
        <v>0</v>
      </c>
      <c r="AE2413" s="15" t="s">
        <v>2895</v>
      </c>
      <c r="AF2413" s="15" t="s">
        <v>134</v>
      </c>
      <c r="AG2413" s="15" t="s">
        <v>135</v>
      </c>
      <c r="AH2413" s="15" t="s">
        <v>136</v>
      </c>
      <c r="AI2413" s="15"/>
      <c r="AJ2413" s="15" t="s">
        <v>3565</v>
      </c>
      <c r="AK2413" s="15" t="s">
        <v>1</v>
      </c>
      <c r="AL2413" s="15"/>
    </row>
    <row r="2414" spans="1:38" x14ac:dyDescent="0.25">
      <c r="A2414" s="15">
        <v>2413</v>
      </c>
      <c r="B2414" s="15">
        <v>1133484074</v>
      </c>
      <c r="C2414" s="15" t="s">
        <v>117</v>
      </c>
      <c r="D2414" s="15" t="s">
        <v>118</v>
      </c>
      <c r="E2414" s="15" t="s">
        <v>25</v>
      </c>
      <c r="F2414" s="15" t="s">
        <v>3471</v>
      </c>
      <c r="G2414" s="15" t="s">
        <v>120</v>
      </c>
      <c r="H2414" s="15" t="s">
        <v>3472</v>
      </c>
      <c r="I2414" s="15" t="s">
        <v>499</v>
      </c>
      <c r="J2414" s="15"/>
      <c r="K2414" s="15" t="s">
        <v>867</v>
      </c>
      <c r="L2414" s="15" t="s">
        <v>1147</v>
      </c>
      <c r="M2414" s="15" t="s">
        <v>125</v>
      </c>
      <c r="N2414" s="15" t="s">
        <v>191</v>
      </c>
      <c r="O2414" s="15" t="s">
        <v>27</v>
      </c>
      <c r="P2414" s="32">
        <v>120060000072</v>
      </c>
      <c r="Q2414" s="15" t="s">
        <v>2062</v>
      </c>
      <c r="R2414" s="15">
        <v>0</v>
      </c>
      <c r="S2414" s="15">
        <v>0</v>
      </c>
      <c r="T2414" s="15"/>
      <c r="U2414" s="33">
        <v>26244</v>
      </c>
      <c r="V2414" s="15">
        <v>51</v>
      </c>
      <c r="W2414" s="15" t="s">
        <v>2895</v>
      </c>
      <c r="X2414" s="15" t="s">
        <v>120</v>
      </c>
      <c r="Y2414" s="15" t="s">
        <v>3564</v>
      </c>
      <c r="Z2414" s="15" t="s">
        <v>3538</v>
      </c>
      <c r="AA2414" s="15" t="s">
        <v>130</v>
      </c>
      <c r="AB2414" s="15" t="s">
        <v>131</v>
      </c>
      <c r="AC2414" s="15" t="s">
        <v>1900</v>
      </c>
      <c r="AD2414" s="15">
        <v>0</v>
      </c>
      <c r="AE2414" s="15" t="s">
        <v>2895</v>
      </c>
      <c r="AF2414" s="15" t="s">
        <v>134</v>
      </c>
      <c r="AG2414" s="15" t="s">
        <v>135</v>
      </c>
      <c r="AH2414" s="15" t="s">
        <v>136</v>
      </c>
      <c r="AI2414" s="15"/>
      <c r="AJ2414" s="15" t="s">
        <v>3565</v>
      </c>
      <c r="AK2414" s="15" t="s">
        <v>1</v>
      </c>
      <c r="AL2414" s="15"/>
    </row>
    <row r="2415" spans="1:38" x14ac:dyDescent="0.25">
      <c r="A2415" s="15">
        <v>2414</v>
      </c>
      <c r="B2415" s="15">
        <v>1133484186</v>
      </c>
      <c r="C2415" s="15" t="s">
        <v>117</v>
      </c>
      <c r="D2415" s="15" t="s">
        <v>118</v>
      </c>
      <c r="E2415" s="15" t="s">
        <v>25</v>
      </c>
      <c r="F2415" s="15" t="s">
        <v>3471</v>
      </c>
      <c r="G2415" s="15" t="s">
        <v>120</v>
      </c>
      <c r="H2415" s="15" t="s">
        <v>3472</v>
      </c>
      <c r="I2415" s="15" t="s">
        <v>3314</v>
      </c>
      <c r="J2415" s="15"/>
      <c r="K2415" s="15" t="s">
        <v>867</v>
      </c>
      <c r="L2415" s="15" t="s">
        <v>1147</v>
      </c>
      <c r="M2415" s="15" t="s">
        <v>125</v>
      </c>
      <c r="N2415" s="15" t="s">
        <v>191</v>
      </c>
      <c r="O2415" s="15" t="s">
        <v>27</v>
      </c>
      <c r="P2415" s="32">
        <v>120060000072</v>
      </c>
      <c r="Q2415" s="15" t="s">
        <v>2062</v>
      </c>
      <c r="R2415" s="15">
        <v>0</v>
      </c>
      <c r="S2415" s="15">
        <v>0</v>
      </c>
      <c r="T2415" s="15"/>
      <c r="U2415" s="33">
        <v>23261</v>
      </c>
      <c r="V2415" s="15">
        <v>59</v>
      </c>
      <c r="W2415" s="15" t="s">
        <v>2895</v>
      </c>
      <c r="X2415" s="15" t="s">
        <v>120</v>
      </c>
      <c r="Y2415" s="15" t="s">
        <v>3564</v>
      </c>
      <c r="Z2415" s="15" t="s">
        <v>3538</v>
      </c>
      <c r="AA2415" s="15" t="s">
        <v>130</v>
      </c>
      <c r="AB2415" s="15" t="s">
        <v>131</v>
      </c>
      <c r="AC2415" s="15" t="s">
        <v>1900</v>
      </c>
      <c r="AD2415" s="15">
        <v>0</v>
      </c>
      <c r="AE2415" s="15" t="s">
        <v>2895</v>
      </c>
      <c r="AF2415" s="15" t="s">
        <v>134</v>
      </c>
      <c r="AG2415" s="15" t="s">
        <v>135</v>
      </c>
      <c r="AH2415" s="15" t="s">
        <v>136</v>
      </c>
      <c r="AI2415" s="15"/>
      <c r="AJ2415" s="15" t="s">
        <v>3565</v>
      </c>
      <c r="AK2415" s="15" t="s">
        <v>1</v>
      </c>
      <c r="AL2415" s="15"/>
    </row>
    <row r="2416" spans="1:38" x14ac:dyDescent="0.25">
      <c r="A2416" s="15">
        <v>2415</v>
      </c>
      <c r="B2416" s="15">
        <v>1133484080</v>
      </c>
      <c r="C2416" s="15" t="s">
        <v>117</v>
      </c>
      <c r="D2416" s="15" t="s">
        <v>118</v>
      </c>
      <c r="E2416" s="15" t="s">
        <v>25</v>
      </c>
      <c r="F2416" s="15" t="s">
        <v>3471</v>
      </c>
      <c r="G2416" s="15" t="s">
        <v>120</v>
      </c>
      <c r="H2416" s="15" t="s">
        <v>3472</v>
      </c>
      <c r="I2416" s="15" t="s">
        <v>822</v>
      </c>
      <c r="J2416" s="15"/>
      <c r="K2416" s="15" t="s">
        <v>867</v>
      </c>
      <c r="L2416" s="15" t="s">
        <v>1147</v>
      </c>
      <c r="M2416" s="15" t="s">
        <v>125</v>
      </c>
      <c r="N2416" s="15" t="s">
        <v>242</v>
      </c>
      <c r="O2416" s="15" t="s">
        <v>27</v>
      </c>
      <c r="P2416" s="32">
        <v>120060000072</v>
      </c>
      <c r="Q2416" s="15" t="s">
        <v>2062</v>
      </c>
      <c r="R2416" s="15">
        <v>0</v>
      </c>
      <c r="S2416" s="15">
        <v>0</v>
      </c>
      <c r="T2416" s="15"/>
      <c r="U2416" s="33">
        <v>36470</v>
      </c>
      <c r="V2416" s="15">
        <v>23</v>
      </c>
      <c r="W2416" s="15" t="s">
        <v>2895</v>
      </c>
      <c r="X2416" s="15" t="s">
        <v>120</v>
      </c>
      <c r="Y2416" s="15" t="s">
        <v>3564</v>
      </c>
      <c r="Z2416" s="15" t="s">
        <v>3538</v>
      </c>
      <c r="AA2416" s="15" t="s">
        <v>130</v>
      </c>
      <c r="AB2416" s="15" t="s">
        <v>131</v>
      </c>
      <c r="AC2416" s="15" t="s">
        <v>1900</v>
      </c>
      <c r="AD2416" s="15">
        <v>0</v>
      </c>
      <c r="AE2416" s="15" t="s">
        <v>2895</v>
      </c>
      <c r="AF2416" s="15" t="s">
        <v>134</v>
      </c>
      <c r="AG2416" s="15" t="s">
        <v>135</v>
      </c>
      <c r="AH2416" s="15" t="s">
        <v>136</v>
      </c>
      <c r="AI2416" s="15"/>
      <c r="AJ2416" s="15" t="s">
        <v>3565</v>
      </c>
      <c r="AK2416" s="15" t="s">
        <v>1</v>
      </c>
      <c r="AL2416" s="15"/>
    </row>
    <row r="2417" spans="1:38" x14ac:dyDescent="0.25">
      <c r="A2417" s="15">
        <v>2416</v>
      </c>
      <c r="B2417" s="15">
        <v>1133484178</v>
      </c>
      <c r="C2417" s="15" t="s">
        <v>117</v>
      </c>
      <c r="D2417" s="15" t="s">
        <v>118</v>
      </c>
      <c r="E2417" s="15" t="s">
        <v>25</v>
      </c>
      <c r="F2417" s="15" t="s">
        <v>3471</v>
      </c>
      <c r="G2417" s="15" t="s">
        <v>120</v>
      </c>
      <c r="H2417" s="15" t="s">
        <v>3472</v>
      </c>
      <c r="I2417" s="15" t="s">
        <v>323</v>
      </c>
      <c r="J2417" s="15"/>
      <c r="K2417" s="15" t="s">
        <v>867</v>
      </c>
      <c r="L2417" s="15" t="s">
        <v>1147</v>
      </c>
      <c r="M2417" s="15" t="s">
        <v>146</v>
      </c>
      <c r="N2417" s="15" t="s">
        <v>191</v>
      </c>
      <c r="O2417" s="15" t="s">
        <v>27</v>
      </c>
      <c r="P2417" s="32">
        <v>120060000072</v>
      </c>
      <c r="Q2417" s="15" t="s">
        <v>2062</v>
      </c>
      <c r="R2417" s="15">
        <v>0</v>
      </c>
      <c r="S2417" s="15">
        <v>0</v>
      </c>
      <c r="T2417" s="15"/>
      <c r="U2417" s="33">
        <v>31348</v>
      </c>
      <c r="V2417" s="15">
        <v>37</v>
      </c>
      <c r="W2417" s="15" t="s">
        <v>2895</v>
      </c>
      <c r="X2417" s="15" t="s">
        <v>120</v>
      </c>
      <c r="Y2417" s="15" t="s">
        <v>3564</v>
      </c>
      <c r="Z2417" s="15" t="s">
        <v>3538</v>
      </c>
      <c r="AA2417" s="15" t="s">
        <v>130</v>
      </c>
      <c r="AB2417" s="15" t="s">
        <v>131</v>
      </c>
      <c r="AC2417" s="15" t="s">
        <v>1900</v>
      </c>
      <c r="AD2417" s="15">
        <v>0</v>
      </c>
      <c r="AE2417" s="15" t="s">
        <v>2895</v>
      </c>
      <c r="AF2417" s="15" t="s">
        <v>134</v>
      </c>
      <c r="AG2417" s="15" t="s">
        <v>135</v>
      </c>
      <c r="AH2417" s="15" t="s">
        <v>136</v>
      </c>
      <c r="AI2417" s="15"/>
      <c r="AJ2417" s="15" t="s">
        <v>3565</v>
      </c>
      <c r="AK2417" s="15" t="s">
        <v>1</v>
      </c>
      <c r="AL2417" s="15"/>
    </row>
    <row r="2418" spans="1:38" x14ac:dyDescent="0.25">
      <c r="A2418" s="15">
        <v>2417</v>
      </c>
      <c r="B2418" s="15">
        <v>1133484086</v>
      </c>
      <c r="C2418" s="15" t="s">
        <v>117</v>
      </c>
      <c r="D2418" s="15" t="s">
        <v>118</v>
      </c>
      <c r="E2418" s="15" t="s">
        <v>25</v>
      </c>
      <c r="F2418" s="15" t="s">
        <v>3471</v>
      </c>
      <c r="G2418" s="15" t="s">
        <v>120</v>
      </c>
      <c r="H2418" s="15" t="s">
        <v>3472</v>
      </c>
      <c r="I2418" s="15" t="s">
        <v>2322</v>
      </c>
      <c r="J2418" s="15"/>
      <c r="K2418" s="15" t="s">
        <v>867</v>
      </c>
      <c r="L2418" s="15" t="s">
        <v>1147</v>
      </c>
      <c r="M2418" s="15" t="s">
        <v>146</v>
      </c>
      <c r="N2418" s="15" t="s">
        <v>242</v>
      </c>
      <c r="O2418" s="15" t="s">
        <v>27</v>
      </c>
      <c r="P2418" s="32">
        <v>120060000072</v>
      </c>
      <c r="Q2418" s="15" t="s">
        <v>2062</v>
      </c>
      <c r="R2418" s="15">
        <v>0</v>
      </c>
      <c r="S2418" s="15">
        <v>0</v>
      </c>
      <c r="T2418" s="15"/>
      <c r="U2418" s="33">
        <v>27787</v>
      </c>
      <c r="V2418" s="15">
        <v>46</v>
      </c>
      <c r="W2418" s="15" t="s">
        <v>2895</v>
      </c>
      <c r="X2418" s="15" t="s">
        <v>120</v>
      </c>
      <c r="Y2418" s="15" t="s">
        <v>3564</v>
      </c>
      <c r="Z2418" s="15" t="s">
        <v>3538</v>
      </c>
      <c r="AA2418" s="15" t="s">
        <v>130</v>
      </c>
      <c r="AB2418" s="15" t="s">
        <v>131</v>
      </c>
      <c r="AC2418" s="15" t="s">
        <v>1900</v>
      </c>
      <c r="AD2418" s="15">
        <v>0</v>
      </c>
      <c r="AE2418" s="15" t="s">
        <v>2895</v>
      </c>
      <c r="AF2418" s="15" t="s">
        <v>134</v>
      </c>
      <c r="AG2418" s="15" t="s">
        <v>135</v>
      </c>
      <c r="AH2418" s="15" t="s">
        <v>136</v>
      </c>
      <c r="AI2418" s="15"/>
      <c r="AJ2418" s="15" t="s">
        <v>3565</v>
      </c>
      <c r="AK2418" s="15" t="s">
        <v>1</v>
      </c>
      <c r="AL2418" s="15"/>
    </row>
    <row r="2419" spans="1:38" x14ac:dyDescent="0.25">
      <c r="A2419" s="15">
        <v>2418</v>
      </c>
      <c r="B2419" s="15">
        <v>1133484082</v>
      </c>
      <c r="C2419" s="15" t="s">
        <v>117</v>
      </c>
      <c r="D2419" s="15" t="s">
        <v>118</v>
      </c>
      <c r="E2419" s="15" t="s">
        <v>25</v>
      </c>
      <c r="F2419" s="15" t="s">
        <v>3471</v>
      </c>
      <c r="G2419" s="15" t="s">
        <v>120</v>
      </c>
      <c r="H2419" s="15" t="s">
        <v>3472</v>
      </c>
      <c r="I2419" s="15" t="s">
        <v>322</v>
      </c>
      <c r="J2419" s="15"/>
      <c r="K2419" s="15" t="s">
        <v>867</v>
      </c>
      <c r="L2419" s="15" t="s">
        <v>1147</v>
      </c>
      <c r="M2419" s="15" t="s">
        <v>146</v>
      </c>
      <c r="N2419" s="15" t="s">
        <v>242</v>
      </c>
      <c r="O2419" s="15" t="s">
        <v>27</v>
      </c>
      <c r="P2419" s="32">
        <v>120060000072</v>
      </c>
      <c r="Q2419" s="15" t="s">
        <v>2062</v>
      </c>
      <c r="R2419" s="15">
        <v>0</v>
      </c>
      <c r="S2419" s="15">
        <v>0</v>
      </c>
      <c r="T2419" s="15"/>
      <c r="U2419" s="33">
        <v>36552</v>
      </c>
      <c r="V2419" s="15">
        <v>22</v>
      </c>
      <c r="W2419" s="15" t="s">
        <v>2895</v>
      </c>
      <c r="X2419" s="15" t="s">
        <v>120</v>
      </c>
      <c r="Y2419" s="15" t="s">
        <v>3564</v>
      </c>
      <c r="Z2419" s="15" t="s">
        <v>3538</v>
      </c>
      <c r="AA2419" s="15" t="s">
        <v>130</v>
      </c>
      <c r="AB2419" s="15" t="s">
        <v>131</v>
      </c>
      <c r="AC2419" s="15" t="s">
        <v>1900</v>
      </c>
      <c r="AD2419" s="15">
        <v>0</v>
      </c>
      <c r="AE2419" s="15" t="s">
        <v>2895</v>
      </c>
      <c r="AF2419" s="15" t="s">
        <v>134</v>
      </c>
      <c r="AG2419" s="15" t="s">
        <v>135</v>
      </c>
      <c r="AH2419" s="15" t="s">
        <v>136</v>
      </c>
      <c r="AI2419" s="15"/>
      <c r="AJ2419" s="15" t="s">
        <v>3565</v>
      </c>
      <c r="AK2419" s="15" t="s">
        <v>1</v>
      </c>
      <c r="AL2419" s="15"/>
    </row>
    <row r="2420" spans="1:38" x14ac:dyDescent="0.25">
      <c r="A2420" s="15">
        <v>2419</v>
      </c>
      <c r="B2420" s="15">
        <v>1063970026</v>
      </c>
      <c r="C2420" s="15" t="s">
        <v>117</v>
      </c>
      <c r="D2420" s="15" t="s">
        <v>118</v>
      </c>
      <c r="E2420" s="15" t="s">
        <v>25</v>
      </c>
      <c r="F2420" s="15" t="s">
        <v>3471</v>
      </c>
      <c r="G2420" s="15" t="s">
        <v>120</v>
      </c>
      <c r="H2420" s="15" t="s">
        <v>3472</v>
      </c>
      <c r="I2420" s="15" t="s">
        <v>898</v>
      </c>
      <c r="J2420" s="15"/>
      <c r="K2420" s="15" t="s">
        <v>867</v>
      </c>
      <c r="L2420" s="15" t="s">
        <v>1147</v>
      </c>
      <c r="M2420" s="15" t="s">
        <v>146</v>
      </c>
      <c r="N2420" s="15" t="s">
        <v>242</v>
      </c>
      <c r="O2420" s="15" t="s">
        <v>27</v>
      </c>
      <c r="P2420" s="32">
        <v>120060000072</v>
      </c>
      <c r="Q2420" s="15" t="s">
        <v>2062</v>
      </c>
      <c r="R2420" s="15">
        <v>0</v>
      </c>
      <c r="S2420" s="15">
        <v>0</v>
      </c>
      <c r="T2420" s="15"/>
      <c r="U2420" s="33">
        <v>35309</v>
      </c>
      <c r="V2420" s="15">
        <v>26</v>
      </c>
      <c r="W2420" s="15" t="s">
        <v>2895</v>
      </c>
      <c r="X2420" s="15" t="s">
        <v>120</v>
      </c>
      <c r="Y2420" s="15" t="s">
        <v>3564</v>
      </c>
      <c r="Z2420" s="15" t="s">
        <v>3538</v>
      </c>
      <c r="AA2420" s="15" t="s">
        <v>130</v>
      </c>
      <c r="AB2420" s="15" t="s">
        <v>131</v>
      </c>
      <c r="AC2420" s="15" t="s">
        <v>1900</v>
      </c>
      <c r="AD2420" s="15">
        <v>0</v>
      </c>
      <c r="AE2420" s="15" t="s">
        <v>2895</v>
      </c>
      <c r="AF2420" s="15" t="s">
        <v>134</v>
      </c>
      <c r="AG2420" s="15" t="s">
        <v>135</v>
      </c>
      <c r="AH2420" s="15" t="s">
        <v>136</v>
      </c>
      <c r="AI2420" s="15"/>
      <c r="AJ2420" s="15" t="s">
        <v>3565</v>
      </c>
      <c r="AK2420" s="15" t="s">
        <v>1</v>
      </c>
      <c r="AL2420" s="15"/>
    </row>
    <row r="2421" spans="1:38" x14ac:dyDescent="0.25">
      <c r="A2421" s="15">
        <v>2420</v>
      </c>
      <c r="B2421" s="15">
        <v>49697651</v>
      </c>
      <c r="C2421" s="15" t="s">
        <v>117</v>
      </c>
      <c r="D2421" s="15" t="s">
        <v>118</v>
      </c>
      <c r="E2421" s="15" t="s">
        <v>25</v>
      </c>
      <c r="F2421" s="15" t="s">
        <v>3471</v>
      </c>
      <c r="G2421" s="15" t="s">
        <v>120</v>
      </c>
      <c r="H2421" s="15" t="s">
        <v>3472</v>
      </c>
      <c r="I2421" s="15" t="s">
        <v>376</v>
      </c>
      <c r="J2421" s="15"/>
      <c r="K2421" s="15" t="s">
        <v>867</v>
      </c>
      <c r="L2421" s="15" t="s">
        <v>1147</v>
      </c>
      <c r="M2421" s="15" t="s">
        <v>125</v>
      </c>
      <c r="N2421" s="15" t="s">
        <v>242</v>
      </c>
      <c r="O2421" s="15" t="s">
        <v>27</v>
      </c>
      <c r="P2421" s="32">
        <v>120060000072</v>
      </c>
      <c r="Q2421" s="15" t="s">
        <v>2062</v>
      </c>
      <c r="R2421" s="15">
        <v>0</v>
      </c>
      <c r="S2421" s="15">
        <v>0</v>
      </c>
      <c r="T2421" s="15"/>
      <c r="U2421" s="33">
        <v>26923</v>
      </c>
      <c r="V2421" s="15">
        <v>49</v>
      </c>
      <c r="W2421" s="15" t="s">
        <v>2895</v>
      </c>
      <c r="X2421" s="15" t="s">
        <v>120</v>
      </c>
      <c r="Y2421" s="15" t="s">
        <v>3564</v>
      </c>
      <c r="Z2421" s="15" t="s">
        <v>3538</v>
      </c>
      <c r="AA2421" s="15" t="s">
        <v>130</v>
      </c>
      <c r="AB2421" s="15" t="s">
        <v>131</v>
      </c>
      <c r="AC2421" s="15" t="s">
        <v>1900</v>
      </c>
      <c r="AD2421" s="15">
        <v>0</v>
      </c>
      <c r="AE2421" s="15" t="s">
        <v>2895</v>
      </c>
      <c r="AF2421" s="15" t="s">
        <v>134</v>
      </c>
      <c r="AG2421" s="15" t="s">
        <v>135</v>
      </c>
      <c r="AH2421" s="15" t="s">
        <v>136</v>
      </c>
      <c r="AI2421" s="15"/>
      <c r="AJ2421" s="15" t="s">
        <v>3565</v>
      </c>
      <c r="AK2421" s="15" t="s">
        <v>1</v>
      </c>
      <c r="AL2421" s="15"/>
    </row>
    <row r="2422" spans="1:38" x14ac:dyDescent="0.25">
      <c r="A2422" s="15">
        <v>2421</v>
      </c>
      <c r="B2422" s="15">
        <v>18958933</v>
      </c>
      <c r="C2422" s="15" t="s">
        <v>117</v>
      </c>
      <c r="D2422" s="15" t="s">
        <v>118</v>
      </c>
      <c r="E2422" s="15" t="s">
        <v>25</v>
      </c>
      <c r="F2422" s="15" t="s">
        <v>3471</v>
      </c>
      <c r="G2422" s="15" t="s">
        <v>120</v>
      </c>
      <c r="H2422" s="15" t="s">
        <v>3472</v>
      </c>
      <c r="I2422" s="15" t="s">
        <v>814</v>
      </c>
      <c r="J2422" s="15"/>
      <c r="K2422" s="15" t="s">
        <v>867</v>
      </c>
      <c r="L2422" s="15" t="s">
        <v>1147</v>
      </c>
      <c r="M2422" s="15" t="s">
        <v>146</v>
      </c>
      <c r="N2422" s="15" t="s">
        <v>191</v>
      </c>
      <c r="O2422" s="15" t="s">
        <v>27</v>
      </c>
      <c r="P2422" s="32">
        <v>120060000072</v>
      </c>
      <c r="Q2422" s="15" t="s">
        <v>2062</v>
      </c>
      <c r="R2422" s="15">
        <v>0</v>
      </c>
      <c r="S2422" s="15">
        <v>0</v>
      </c>
      <c r="T2422" s="15"/>
      <c r="U2422" s="33">
        <v>18283</v>
      </c>
      <c r="V2422" s="15">
        <v>72</v>
      </c>
      <c r="W2422" s="15" t="s">
        <v>2895</v>
      </c>
      <c r="X2422" s="15" t="s">
        <v>120</v>
      </c>
      <c r="Y2422" s="15" t="s">
        <v>3564</v>
      </c>
      <c r="Z2422" s="15" t="s">
        <v>3538</v>
      </c>
      <c r="AA2422" s="15" t="s">
        <v>130</v>
      </c>
      <c r="AB2422" s="15" t="s">
        <v>131</v>
      </c>
      <c r="AC2422" s="15" t="s">
        <v>1900</v>
      </c>
      <c r="AD2422" s="15">
        <v>0</v>
      </c>
      <c r="AE2422" s="15" t="s">
        <v>2895</v>
      </c>
      <c r="AF2422" s="15" t="s">
        <v>134</v>
      </c>
      <c r="AG2422" s="15" t="s">
        <v>135</v>
      </c>
      <c r="AH2422" s="15" t="s">
        <v>136</v>
      </c>
      <c r="AI2422" s="15"/>
      <c r="AJ2422" s="15" t="s">
        <v>3565</v>
      </c>
      <c r="AK2422" s="15" t="s">
        <v>1</v>
      </c>
      <c r="AL2422" s="15"/>
    </row>
    <row r="2423" spans="1:38" x14ac:dyDescent="0.25">
      <c r="A2423" s="15">
        <v>2422</v>
      </c>
      <c r="B2423" s="15">
        <v>1063970025</v>
      </c>
      <c r="C2423" s="15" t="s">
        <v>117</v>
      </c>
      <c r="D2423" s="15" t="s">
        <v>118</v>
      </c>
      <c r="E2423" s="15" t="s">
        <v>25</v>
      </c>
      <c r="F2423" s="15" t="s">
        <v>3471</v>
      </c>
      <c r="G2423" s="15" t="s">
        <v>120</v>
      </c>
      <c r="H2423" s="15" t="s">
        <v>3472</v>
      </c>
      <c r="I2423" s="15" t="s">
        <v>938</v>
      </c>
      <c r="J2423" s="15"/>
      <c r="K2423" s="15" t="s">
        <v>867</v>
      </c>
      <c r="L2423" s="15" t="s">
        <v>1147</v>
      </c>
      <c r="M2423" s="15" t="s">
        <v>146</v>
      </c>
      <c r="N2423" s="15" t="s">
        <v>191</v>
      </c>
      <c r="O2423" s="15" t="s">
        <v>27</v>
      </c>
      <c r="P2423" s="32">
        <v>120060000072</v>
      </c>
      <c r="Q2423" s="15" t="s">
        <v>2062</v>
      </c>
      <c r="R2423" s="15">
        <v>0</v>
      </c>
      <c r="S2423" s="15">
        <v>0</v>
      </c>
      <c r="T2423" s="15"/>
      <c r="U2423" s="33">
        <v>36636</v>
      </c>
      <c r="V2423" s="15">
        <v>22</v>
      </c>
      <c r="W2423" s="15" t="s">
        <v>2895</v>
      </c>
      <c r="X2423" s="15" t="s">
        <v>120</v>
      </c>
      <c r="Y2423" s="15" t="s">
        <v>3564</v>
      </c>
      <c r="Z2423" s="15" t="s">
        <v>3538</v>
      </c>
      <c r="AA2423" s="15" t="s">
        <v>130</v>
      </c>
      <c r="AB2423" s="15" t="s">
        <v>131</v>
      </c>
      <c r="AC2423" s="15" t="s">
        <v>1900</v>
      </c>
      <c r="AD2423" s="15">
        <v>0</v>
      </c>
      <c r="AE2423" s="15" t="s">
        <v>2895</v>
      </c>
      <c r="AF2423" s="15" t="s">
        <v>134</v>
      </c>
      <c r="AG2423" s="15" t="s">
        <v>135</v>
      </c>
      <c r="AH2423" s="15" t="s">
        <v>136</v>
      </c>
      <c r="AI2423" s="15"/>
      <c r="AJ2423" s="15" t="s">
        <v>3565</v>
      </c>
      <c r="AK2423" s="15" t="s">
        <v>1</v>
      </c>
      <c r="AL2423" s="15"/>
    </row>
    <row r="2424" spans="1:38" x14ac:dyDescent="0.25">
      <c r="A2424" s="15">
        <v>2423</v>
      </c>
      <c r="B2424" s="15">
        <v>1133484379</v>
      </c>
      <c r="C2424" s="15" t="s">
        <v>117</v>
      </c>
      <c r="D2424" s="15" t="s">
        <v>118</v>
      </c>
      <c r="E2424" s="15" t="s">
        <v>25</v>
      </c>
      <c r="F2424" s="15" t="s">
        <v>3471</v>
      </c>
      <c r="G2424" s="15" t="s">
        <v>120</v>
      </c>
      <c r="H2424" s="15" t="s">
        <v>3472</v>
      </c>
      <c r="I2424" s="15" t="s">
        <v>274</v>
      </c>
      <c r="J2424" s="15"/>
      <c r="K2424" s="15" t="s">
        <v>867</v>
      </c>
      <c r="L2424" s="15" t="s">
        <v>2923</v>
      </c>
      <c r="M2424" s="15" t="s">
        <v>125</v>
      </c>
      <c r="N2424" s="15" t="s">
        <v>242</v>
      </c>
      <c r="O2424" s="15" t="s">
        <v>27</v>
      </c>
      <c r="P2424" s="32">
        <v>120060000072</v>
      </c>
      <c r="Q2424" s="15" t="s">
        <v>2062</v>
      </c>
      <c r="R2424" s="15">
        <v>0</v>
      </c>
      <c r="S2424" s="15">
        <v>0</v>
      </c>
      <c r="T2424" s="15"/>
      <c r="U2424" s="33">
        <v>35946</v>
      </c>
      <c r="V2424" s="15">
        <v>24</v>
      </c>
      <c r="W2424" s="15" t="s">
        <v>2895</v>
      </c>
      <c r="X2424" s="15" t="s">
        <v>120</v>
      </c>
      <c r="Y2424" s="15" t="s">
        <v>3564</v>
      </c>
      <c r="Z2424" s="15" t="s">
        <v>3538</v>
      </c>
      <c r="AA2424" s="15" t="s">
        <v>130</v>
      </c>
      <c r="AB2424" s="15" t="s">
        <v>131</v>
      </c>
      <c r="AC2424" s="15" t="s">
        <v>1900</v>
      </c>
      <c r="AD2424" s="15">
        <v>0</v>
      </c>
      <c r="AE2424" s="15" t="s">
        <v>2895</v>
      </c>
      <c r="AF2424" s="15" t="s">
        <v>134</v>
      </c>
      <c r="AG2424" s="15" t="s">
        <v>135</v>
      </c>
      <c r="AH2424" s="15" t="s">
        <v>136</v>
      </c>
      <c r="AI2424" s="15"/>
      <c r="AJ2424" s="15" t="s">
        <v>3565</v>
      </c>
      <c r="AK2424" s="15" t="s">
        <v>1</v>
      </c>
      <c r="AL2424" s="15"/>
    </row>
    <row r="2425" spans="1:38" x14ac:dyDescent="0.25">
      <c r="A2425" s="15">
        <v>2424</v>
      </c>
      <c r="B2425" s="15">
        <v>1133484370</v>
      </c>
      <c r="C2425" s="15" t="s">
        <v>117</v>
      </c>
      <c r="D2425" s="15" t="s">
        <v>118</v>
      </c>
      <c r="E2425" s="15" t="s">
        <v>25</v>
      </c>
      <c r="F2425" s="15" t="s">
        <v>3471</v>
      </c>
      <c r="G2425" s="15" t="s">
        <v>120</v>
      </c>
      <c r="H2425" s="15" t="s">
        <v>3472</v>
      </c>
      <c r="I2425" s="15" t="s">
        <v>249</v>
      </c>
      <c r="J2425" s="15" t="s">
        <v>994</v>
      </c>
      <c r="K2425" s="15" t="s">
        <v>867</v>
      </c>
      <c r="L2425" s="15" t="s">
        <v>2923</v>
      </c>
      <c r="M2425" s="15" t="s">
        <v>146</v>
      </c>
      <c r="N2425" s="15" t="s">
        <v>242</v>
      </c>
      <c r="O2425" s="15" t="s">
        <v>27</v>
      </c>
      <c r="P2425" s="32">
        <v>120060000072</v>
      </c>
      <c r="Q2425" s="15" t="s">
        <v>2062</v>
      </c>
      <c r="R2425" s="15">
        <v>0</v>
      </c>
      <c r="S2425" s="15">
        <v>0</v>
      </c>
      <c r="T2425" s="15"/>
      <c r="U2425" s="33">
        <v>37307</v>
      </c>
      <c r="V2425" s="15">
        <v>20</v>
      </c>
      <c r="W2425" s="15" t="s">
        <v>2895</v>
      </c>
      <c r="X2425" s="15" t="s">
        <v>120</v>
      </c>
      <c r="Y2425" s="15" t="s">
        <v>3564</v>
      </c>
      <c r="Z2425" s="15" t="s">
        <v>3538</v>
      </c>
      <c r="AA2425" s="15" t="s">
        <v>130</v>
      </c>
      <c r="AB2425" s="15" t="s">
        <v>131</v>
      </c>
      <c r="AC2425" s="15" t="s">
        <v>1900</v>
      </c>
      <c r="AD2425" s="15">
        <v>0</v>
      </c>
      <c r="AE2425" s="15" t="s">
        <v>2895</v>
      </c>
      <c r="AF2425" s="15" t="s">
        <v>134</v>
      </c>
      <c r="AG2425" s="15" t="s">
        <v>135</v>
      </c>
      <c r="AH2425" s="15" t="s">
        <v>136</v>
      </c>
      <c r="AI2425" s="15"/>
      <c r="AJ2425" s="15" t="s">
        <v>3565</v>
      </c>
      <c r="AK2425" s="15" t="s">
        <v>1</v>
      </c>
      <c r="AL2425" s="15"/>
    </row>
    <row r="2426" spans="1:38" x14ac:dyDescent="0.25">
      <c r="A2426" s="15">
        <v>2425</v>
      </c>
      <c r="B2426" s="15">
        <v>1133484367</v>
      </c>
      <c r="C2426" s="15" t="s">
        <v>117</v>
      </c>
      <c r="D2426" s="15" t="s">
        <v>118</v>
      </c>
      <c r="E2426" s="15" t="s">
        <v>25</v>
      </c>
      <c r="F2426" s="15" t="s">
        <v>3471</v>
      </c>
      <c r="G2426" s="15" t="s">
        <v>120</v>
      </c>
      <c r="H2426" s="15" t="s">
        <v>3472</v>
      </c>
      <c r="I2426" s="15" t="s">
        <v>688</v>
      </c>
      <c r="J2426" s="15"/>
      <c r="K2426" s="15" t="s">
        <v>867</v>
      </c>
      <c r="L2426" s="15" t="s">
        <v>2923</v>
      </c>
      <c r="M2426" s="15" t="s">
        <v>146</v>
      </c>
      <c r="N2426" s="15" t="s">
        <v>242</v>
      </c>
      <c r="O2426" s="15" t="s">
        <v>27</v>
      </c>
      <c r="P2426" s="32">
        <v>120060000072</v>
      </c>
      <c r="Q2426" s="15" t="s">
        <v>2062</v>
      </c>
      <c r="R2426" s="15">
        <v>0</v>
      </c>
      <c r="S2426" s="15">
        <v>0</v>
      </c>
      <c r="T2426" s="15"/>
      <c r="U2426" s="33">
        <v>35279</v>
      </c>
      <c r="V2426" s="15">
        <v>26</v>
      </c>
      <c r="W2426" s="15" t="s">
        <v>2895</v>
      </c>
      <c r="X2426" s="15" t="s">
        <v>120</v>
      </c>
      <c r="Y2426" s="15" t="s">
        <v>3564</v>
      </c>
      <c r="Z2426" s="15" t="s">
        <v>3538</v>
      </c>
      <c r="AA2426" s="15" t="s">
        <v>130</v>
      </c>
      <c r="AB2426" s="15" t="s">
        <v>131</v>
      </c>
      <c r="AC2426" s="15" t="s">
        <v>1900</v>
      </c>
      <c r="AD2426" s="15">
        <v>0</v>
      </c>
      <c r="AE2426" s="15" t="s">
        <v>2895</v>
      </c>
      <c r="AF2426" s="15" t="s">
        <v>134</v>
      </c>
      <c r="AG2426" s="15" t="s">
        <v>135</v>
      </c>
      <c r="AH2426" s="15" t="s">
        <v>136</v>
      </c>
      <c r="AI2426" s="15"/>
      <c r="AJ2426" s="15" t="s">
        <v>3565</v>
      </c>
      <c r="AK2426" s="15" t="s">
        <v>1</v>
      </c>
      <c r="AL2426" s="15"/>
    </row>
    <row r="2427" spans="1:38" x14ac:dyDescent="0.25">
      <c r="A2427" s="15">
        <v>2426</v>
      </c>
      <c r="B2427" s="15">
        <v>1133484382</v>
      </c>
      <c r="C2427" s="15" t="s">
        <v>117</v>
      </c>
      <c r="D2427" s="15" t="s">
        <v>118</v>
      </c>
      <c r="E2427" s="15" t="s">
        <v>25</v>
      </c>
      <c r="F2427" s="15" t="s">
        <v>3471</v>
      </c>
      <c r="G2427" s="15" t="s">
        <v>120</v>
      </c>
      <c r="H2427" s="15" t="s">
        <v>3472</v>
      </c>
      <c r="I2427" s="15" t="s">
        <v>138</v>
      </c>
      <c r="J2427" s="15"/>
      <c r="K2427" s="15" t="s">
        <v>867</v>
      </c>
      <c r="L2427" s="15" t="s">
        <v>2923</v>
      </c>
      <c r="M2427" s="15" t="s">
        <v>125</v>
      </c>
      <c r="N2427" s="15" t="s">
        <v>242</v>
      </c>
      <c r="O2427" s="15" t="s">
        <v>27</v>
      </c>
      <c r="P2427" s="32">
        <v>120060000072</v>
      </c>
      <c r="Q2427" s="15" t="s">
        <v>2062</v>
      </c>
      <c r="R2427" s="15">
        <v>0</v>
      </c>
      <c r="S2427" s="15">
        <v>0</v>
      </c>
      <c r="T2427" s="15"/>
      <c r="U2427" s="33">
        <v>37126</v>
      </c>
      <c r="V2427" s="15">
        <v>21</v>
      </c>
      <c r="W2427" s="15" t="s">
        <v>2895</v>
      </c>
      <c r="X2427" s="15" t="s">
        <v>120</v>
      </c>
      <c r="Y2427" s="15" t="s">
        <v>3564</v>
      </c>
      <c r="Z2427" s="15" t="s">
        <v>3538</v>
      </c>
      <c r="AA2427" s="15" t="s">
        <v>130</v>
      </c>
      <c r="AB2427" s="15" t="s">
        <v>131</v>
      </c>
      <c r="AC2427" s="15" t="s">
        <v>1900</v>
      </c>
      <c r="AD2427" s="15">
        <v>0</v>
      </c>
      <c r="AE2427" s="15" t="s">
        <v>2895</v>
      </c>
      <c r="AF2427" s="15" t="s">
        <v>134</v>
      </c>
      <c r="AG2427" s="15" t="s">
        <v>135</v>
      </c>
      <c r="AH2427" s="15" t="s">
        <v>136</v>
      </c>
      <c r="AI2427" s="15"/>
      <c r="AJ2427" s="15" t="s">
        <v>3565</v>
      </c>
      <c r="AK2427" s="15" t="s">
        <v>1</v>
      </c>
      <c r="AL2427" s="15"/>
    </row>
    <row r="2428" spans="1:38" x14ac:dyDescent="0.25">
      <c r="A2428" s="15">
        <v>2427</v>
      </c>
      <c r="B2428" s="15">
        <v>1063952844</v>
      </c>
      <c r="C2428" s="15" t="s">
        <v>117</v>
      </c>
      <c r="D2428" s="15" t="s">
        <v>118</v>
      </c>
      <c r="E2428" s="15" t="s">
        <v>25</v>
      </c>
      <c r="F2428" s="15" t="s">
        <v>3471</v>
      </c>
      <c r="G2428" s="15" t="s">
        <v>120</v>
      </c>
      <c r="H2428" s="15" t="s">
        <v>3472</v>
      </c>
      <c r="I2428" s="15" t="s">
        <v>222</v>
      </c>
      <c r="J2428" s="15" t="s">
        <v>3567</v>
      </c>
      <c r="K2428" s="15" t="s">
        <v>1289</v>
      </c>
      <c r="L2428" s="15" t="s">
        <v>3568</v>
      </c>
      <c r="M2428" s="15" t="s">
        <v>125</v>
      </c>
      <c r="N2428" s="15" t="s">
        <v>242</v>
      </c>
      <c r="O2428" s="15" t="s">
        <v>27</v>
      </c>
      <c r="P2428" s="32">
        <v>120060000072</v>
      </c>
      <c r="Q2428" s="15" t="s">
        <v>2062</v>
      </c>
      <c r="R2428" s="15">
        <v>3117481341</v>
      </c>
      <c r="S2428" s="15">
        <v>0</v>
      </c>
      <c r="T2428" s="15"/>
      <c r="U2428" s="33">
        <v>30635</v>
      </c>
      <c r="V2428" s="15">
        <v>39</v>
      </c>
      <c r="W2428" s="15" t="s">
        <v>2895</v>
      </c>
      <c r="X2428" s="15" t="s">
        <v>120</v>
      </c>
      <c r="Y2428" s="15" t="s">
        <v>132</v>
      </c>
      <c r="Z2428" s="15" t="s">
        <v>3538</v>
      </c>
      <c r="AA2428" s="15" t="s">
        <v>130</v>
      </c>
      <c r="AB2428" s="15" t="s">
        <v>131</v>
      </c>
      <c r="AC2428" s="15" t="s">
        <v>1900</v>
      </c>
      <c r="AD2428" s="15">
        <v>0</v>
      </c>
      <c r="AE2428" s="15" t="s">
        <v>2895</v>
      </c>
      <c r="AF2428" s="15" t="s">
        <v>174</v>
      </c>
      <c r="AG2428" s="15" t="s">
        <v>135</v>
      </c>
      <c r="AH2428" s="15" t="s">
        <v>136</v>
      </c>
      <c r="AI2428" s="15"/>
      <c r="AJ2428" s="15" t="s">
        <v>3565</v>
      </c>
      <c r="AK2428" s="15" t="s">
        <v>1</v>
      </c>
      <c r="AL2428" s="15"/>
    </row>
    <row r="2429" spans="1:38" x14ac:dyDescent="0.25">
      <c r="A2429" s="15">
        <v>2428</v>
      </c>
      <c r="B2429" s="15">
        <v>1133484641</v>
      </c>
      <c r="C2429" s="15" t="s">
        <v>117</v>
      </c>
      <c r="D2429" s="15" t="s">
        <v>118</v>
      </c>
      <c r="E2429" s="15" t="s">
        <v>25</v>
      </c>
      <c r="F2429" s="15" t="s">
        <v>3471</v>
      </c>
      <c r="G2429" s="15" t="s">
        <v>120</v>
      </c>
      <c r="H2429" s="15" t="s">
        <v>3472</v>
      </c>
      <c r="I2429" s="15" t="s">
        <v>969</v>
      </c>
      <c r="J2429" s="15"/>
      <c r="K2429" s="15" t="s">
        <v>1357</v>
      </c>
      <c r="L2429" s="15" t="s">
        <v>867</v>
      </c>
      <c r="M2429" s="15" t="s">
        <v>125</v>
      </c>
      <c r="N2429" s="15" t="s">
        <v>242</v>
      </c>
      <c r="O2429" s="15" t="s">
        <v>27</v>
      </c>
      <c r="P2429" s="32">
        <v>120060000072</v>
      </c>
      <c r="Q2429" s="15" t="s">
        <v>2062</v>
      </c>
      <c r="R2429" s="15">
        <v>0</v>
      </c>
      <c r="S2429" s="15">
        <v>0</v>
      </c>
      <c r="T2429" s="15"/>
      <c r="U2429" s="33">
        <v>36416</v>
      </c>
      <c r="V2429" s="15">
        <v>23</v>
      </c>
      <c r="W2429" s="15" t="s">
        <v>2895</v>
      </c>
      <c r="X2429" s="15" t="s">
        <v>120</v>
      </c>
      <c r="Y2429" s="15" t="s">
        <v>3564</v>
      </c>
      <c r="Z2429" s="15" t="s">
        <v>3538</v>
      </c>
      <c r="AA2429" s="15" t="s">
        <v>130</v>
      </c>
      <c r="AB2429" s="15" t="s">
        <v>131</v>
      </c>
      <c r="AC2429" s="15" t="s">
        <v>1900</v>
      </c>
      <c r="AD2429" s="15">
        <v>0</v>
      </c>
      <c r="AE2429" s="15" t="s">
        <v>2895</v>
      </c>
      <c r="AF2429" s="15" t="s">
        <v>134</v>
      </c>
      <c r="AG2429" s="15" t="s">
        <v>135</v>
      </c>
      <c r="AH2429" s="15" t="s">
        <v>136</v>
      </c>
      <c r="AI2429" s="15"/>
      <c r="AJ2429" s="15" t="s">
        <v>3565</v>
      </c>
      <c r="AK2429" s="15" t="s">
        <v>1</v>
      </c>
      <c r="AL2429" s="15"/>
    </row>
    <row r="2430" spans="1:38" x14ac:dyDescent="0.25">
      <c r="A2430" s="15">
        <v>2429</v>
      </c>
      <c r="B2430" s="15">
        <v>1133484683</v>
      </c>
      <c r="C2430" s="15" t="s">
        <v>117</v>
      </c>
      <c r="D2430" s="15" t="s">
        <v>118</v>
      </c>
      <c r="E2430" s="15" t="s">
        <v>25</v>
      </c>
      <c r="F2430" s="15" t="s">
        <v>3471</v>
      </c>
      <c r="G2430" s="15" t="s">
        <v>120</v>
      </c>
      <c r="H2430" s="15" t="s">
        <v>3472</v>
      </c>
      <c r="I2430" s="15" t="s">
        <v>138</v>
      </c>
      <c r="J2430" s="15" t="s">
        <v>139</v>
      </c>
      <c r="K2430" s="15" t="s">
        <v>1357</v>
      </c>
      <c r="L2430" s="15" t="s">
        <v>867</v>
      </c>
      <c r="M2430" s="15" t="s">
        <v>125</v>
      </c>
      <c r="N2430" s="15" t="s">
        <v>242</v>
      </c>
      <c r="O2430" s="15" t="s">
        <v>27</v>
      </c>
      <c r="P2430" s="32">
        <v>120060000072</v>
      </c>
      <c r="Q2430" s="15" t="s">
        <v>2062</v>
      </c>
      <c r="R2430" s="15">
        <v>0</v>
      </c>
      <c r="S2430" s="15">
        <v>0</v>
      </c>
      <c r="T2430" s="15"/>
      <c r="U2430" s="33">
        <v>37877</v>
      </c>
      <c r="V2430" s="15">
        <v>19</v>
      </c>
      <c r="W2430" s="15" t="s">
        <v>2895</v>
      </c>
      <c r="X2430" s="15" t="s">
        <v>120</v>
      </c>
      <c r="Y2430" s="15" t="s">
        <v>3564</v>
      </c>
      <c r="Z2430" s="15" t="s">
        <v>3538</v>
      </c>
      <c r="AA2430" s="15" t="s">
        <v>130</v>
      </c>
      <c r="AB2430" s="15" t="s">
        <v>131</v>
      </c>
      <c r="AC2430" s="15" t="s">
        <v>1900</v>
      </c>
      <c r="AD2430" s="15">
        <v>0</v>
      </c>
      <c r="AE2430" s="15" t="s">
        <v>2895</v>
      </c>
      <c r="AF2430" s="15" t="s">
        <v>134</v>
      </c>
      <c r="AG2430" s="15" t="s">
        <v>135</v>
      </c>
      <c r="AH2430" s="15" t="s">
        <v>136</v>
      </c>
      <c r="AI2430" s="15"/>
      <c r="AJ2430" s="15" t="s">
        <v>3565</v>
      </c>
      <c r="AK2430" s="15" t="s">
        <v>1</v>
      </c>
      <c r="AL2430" s="15"/>
    </row>
    <row r="2431" spans="1:38" x14ac:dyDescent="0.25">
      <c r="A2431" s="15">
        <v>2430</v>
      </c>
      <c r="B2431" s="15">
        <v>1133484634</v>
      </c>
      <c r="C2431" s="15" t="s">
        <v>117</v>
      </c>
      <c r="D2431" s="15" t="s">
        <v>118</v>
      </c>
      <c r="E2431" s="15" t="s">
        <v>25</v>
      </c>
      <c r="F2431" s="15" t="s">
        <v>3471</v>
      </c>
      <c r="G2431" s="15" t="s">
        <v>120</v>
      </c>
      <c r="H2431" s="15" t="s">
        <v>3472</v>
      </c>
      <c r="I2431" s="15" t="s">
        <v>1606</v>
      </c>
      <c r="J2431" s="15"/>
      <c r="K2431" s="15" t="s">
        <v>1357</v>
      </c>
      <c r="L2431" s="15" t="s">
        <v>867</v>
      </c>
      <c r="M2431" s="15" t="s">
        <v>125</v>
      </c>
      <c r="N2431" s="15" t="s">
        <v>242</v>
      </c>
      <c r="O2431" s="15" t="s">
        <v>27</v>
      </c>
      <c r="P2431" s="32">
        <v>120060000072</v>
      </c>
      <c r="Q2431" s="15" t="s">
        <v>2062</v>
      </c>
      <c r="R2431" s="15">
        <v>0</v>
      </c>
      <c r="S2431" s="15">
        <v>0</v>
      </c>
      <c r="T2431" s="15"/>
      <c r="U2431" s="33">
        <v>32678</v>
      </c>
      <c r="V2431" s="15">
        <v>33</v>
      </c>
      <c r="W2431" s="15" t="s">
        <v>2895</v>
      </c>
      <c r="X2431" s="15" t="s">
        <v>120</v>
      </c>
      <c r="Y2431" s="15" t="s">
        <v>3564</v>
      </c>
      <c r="Z2431" s="15" t="s">
        <v>3538</v>
      </c>
      <c r="AA2431" s="15" t="s">
        <v>130</v>
      </c>
      <c r="AB2431" s="15" t="s">
        <v>131</v>
      </c>
      <c r="AC2431" s="15" t="s">
        <v>1900</v>
      </c>
      <c r="AD2431" s="15">
        <v>0</v>
      </c>
      <c r="AE2431" s="15" t="s">
        <v>2895</v>
      </c>
      <c r="AF2431" s="15" t="s">
        <v>134</v>
      </c>
      <c r="AG2431" s="15" t="s">
        <v>135</v>
      </c>
      <c r="AH2431" s="15" t="s">
        <v>136</v>
      </c>
      <c r="AI2431" s="15"/>
      <c r="AJ2431" s="15" t="s">
        <v>3565</v>
      </c>
      <c r="AK2431" s="15" t="s">
        <v>1</v>
      </c>
      <c r="AL2431" s="15"/>
    </row>
    <row r="2432" spans="1:38" x14ac:dyDescent="0.25">
      <c r="A2432" s="15">
        <v>2431</v>
      </c>
      <c r="B2432" s="15">
        <v>1133484631</v>
      </c>
      <c r="C2432" s="15" t="s">
        <v>117</v>
      </c>
      <c r="D2432" s="15" t="s">
        <v>118</v>
      </c>
      <c r="E2432" s="15" t="s">
        <v>25</v>
      </c>
      <c r="F2432" s="15" t="s">
        <v>3471</v>
      </c>
      <c r="G2432" s="15" t="s">
        <v>120</v>
      </c>
      <c r="H2432" s="15" t="s">
        <v>3472</v>
      </c>
      <c r="I2432" s="15" t="s">
        <v>1668</v>
      </c>
      <c r="J2432" s="15"/>
      <c r="K2432" s="15" t="s">
        <v>1357</v>
      </c>
      <c r="L2432" s="15" t="s">
        <v>867</v>
      </c>
      <c r="M2432" s="15" t="s">
        <v>125</v>
      </c>
      <c r="N2432" s="15" t="s">
        <v>242</v>
      </c>
      <c r="O2432" s="15" t="s">
        <v>27</v>
      </c>
      <c r="P2432" s="32">
        <v>120060000072</v>
      </c>
      <c r="Q2432" s="15" t="s">
        <v>2062</v>
      </c>
      <c r="R2432" s="15">
        <v>0</v>
      </c>
      <c r="S2432" s="15">
        <v>0</v>
      </c>
      <c r="T2432" s="15"/>
      <c r="U2432" s="33">
        <v>37937</v>
      </c>
      <c r="V2432" s="15">
        <v>19</v>
      </c>
      <c r="W2432" s="15" t="s">
        <v>2895</v>
      </c>
      <c r="X2432" s="15" t="s">
        <v>120</v>
      </c>
      <c r="Y2432" s="15" t="s">
        <v>3564</v>
      </c>
      <c r="Z2432" s="15" t="s">
        <v>3538</v>
      </c>
      <c r="AA2432" s="15" t="s">
        <v>130</v>
      </c>
      <c r="AB2432" s="15" t="s">
        <v>131</v>
      </c>
      <c r="AC2432" s="15" t="s">
        <v>1900</v>
      </c>
      <c r="AD2432" s="15">
        <v>0</v>
      </c>
      <c r="AE2432" s="15" t="s">
        <v>2895</v>
      </c>
      <c r="AF2432" s="15" t="s">
        <v>134</v>
      </c>
      <c r="AG2432" s="15" t="s">
        <v>135</v>
      </c>
      <c r="AH2432" s="15" t="s">
        <v>136</v>
      </c>
      <c r="AI2432" s="15"/>
      <c r="AJ2432" s="15" t="s">
        <v>3565</v>
      </c>
      <c r="AK2432" s="15" t="s">
        <v>1</v>
      </c>
      <c r="AL2432" s="15"/>
    </row>
    <row r="2433" spans="1:38" x14ac:dyDescent="0.25">
      <c r="A2433" s="15">
        <v>2432</v>
      </c>
      <c r="B2433" s="15">
        <v>1148201807</v>
      </c>
      <c r="C2433" s="15" t="s">
        <v>117</v>
      </c>
      <c r="D2433" s="15" t="s">
        <v>118</v>
      </c>
      <c r="E2433" s="15" t="s">
        <v>25</v>
      </c>
      <c r="F2433" s="15" t="s">
        <v>3471</v>
      </c>
      <c r="G2433" s="15" t="s">
        <v>120</v>
      </c>
      <c r="H2433" s="15" t="s">
        <v>3472</v>
      </c>
      <c r="I2433" s="15" t="s">
        <v>3569</v>
      </c>
      <c r="J2433" s="15"/>
      <c r="K2433" s="15" t="s">
        <v>3570</v>
      </c>
      <c r="L2433" s="15" t="s">
        <v>867</v>
      </c>
      <c r="M2433" s="15" t="s">
        <v>146</v>
      </c>
      <c r="N2433" s="15" t="s">
        <v>242</v>
      </c>
      <c r="O2433" s="15" t="s">
        <v>27</v>
      </c>
      <c r="P2433" s="32">
        <v>120060000072</v>
      </c>
      <c r="Q2433" s="15" t="s">
        <v>2062</v>
      </c>
      <c r="R2433" s="15">
        <v>0</v>
      </c>
      <c r="S2433" s="15">
        <v>0</v>
      </c>
      <c r="T2433" s="15"/>
      <c r="U2433" s="33">
        <v>32678</v>
      </c>
      <c r="V2433" s="15">
        <v>33</v>
      </c>
      <c r="W2433" s="15" t="s">
        <v>2895</v>
      </c>
      <c r="X2433" s="15" t="s">
        <v>120</v>
      </c>
      <c r="Y2433" s="15" t="s">
        <v>3564</v>
      </c>
      <c r="Z2433" s="15" t="s">
        <v>3538</v>
      </c>
      <c r="AA2433" s="15" t="s">
        <v>130</v>
      </c>
      <c r="AB2433" s="15" t="s">
        <v>131</v>
      </c>
      <c r="AC2433" s="15" t="s">
        <v>1900</v>
      </c>
      <c r="AD2433" s="15">
        <v>0</v>
      </c>
      <c r="AE2433" s="15" t="s">
        <v>2895</v>
      </c>
      <c r="AF2433" s="15" t="s">
        <v>134</v>
      </c>
      <c r="AG2433" s="15" t="s">
        <v>135</v>
      </c>
      <c r="AH2433" s="15" t="s">
        <v>136</v>
      </c>
      <c r="AI2433" s="15"/>
      <c r="AJ2433" s="15" t="s">
        <v>3565</v>
      </c>
      <c r="AK2433" s="15" t="s">
        <v>1</v>
      </c>
      <c r="AL2433" s="15"/>
    </row>
    <row r="2434" spans="1:38" x14ac:dyDescent="0.25">
      <c r="A2434" s="15">
        <v>2433</v>
      </c>
      <c r="B2434" s="15">
        <v>77155084</v>
      </c>
      <c r="C2434" s="15" t="s">
        <v>117</v>
      </c>
      <c r="D2434" s="15" t="s">
        <v>118</v>
      </c>
      <c r="E2434" s="15" t="s">
        <v>25</v>
      </c>
      <c r="F2434" s="15" t="s">
        <v>3471</v>
      </c>
      <c r="G2434" s="15" t="s">
        <v>120</v>
      </c>
      <c r="H2434" s="15" t="s">
        <v>3472</v>
      </c>
      <c r="I2434" s="15" t="s">
        <v>3571</v>
      </c>
      <c r="J2434" s="15" t="s">
        <v>3572</v>
      </c>
      <c r="K2434" s="15" t="s">
        <v>500</v>
      </c>
      <c r="L2434" s="15" t="s">
        <v>2215</v>
      </c>
      <c r="M2434" s="15" t="s">
        <v>146</v>
      </c>
      <c r="N2434" s="15" t="s">
        <v>242</v>
      </c>
      <c r="O2434" s="15" t="s">
        <v>27</v>
      </c>
      <c r="P2434" s="32">
        <v>120060000072</v>
      </c>
      <c r="Q2434" s="15" t="s">
        <v>2062</v>
      </c>
      <c r="R2434" s="15">
        <v>0</v>
      </c>
      <c r="S2434" s="15">
        <v>0</v>
      </c>
      <c r="T2434" s="15"/>
      <c r="U2434" s="33">
        <v>25835</v>
      </c>
      <c r="V2434" s="15">
        <v>52</v>
      </c>
      <c r="W2434" s="15" t="s">
        <v>2895</v>
      </c>
      <c r="X2434" s="15" t="s">
        <v>120</v>
      </c>
      <c r="Y2434" s="15" t="s">
        <v>3564</v>
      </c>
      <c r="Z2434" s="15" t="s">
        <v>3538</v>
      </c>
      <c r="AA2434" s="15" t="s">
        <v>130</v>
      </c>
      <c r="AB2434" s="15" t="s">
        <v>131</v>
      </c>
      <c r="AC2434" s="15" t="s">
        <v>1900</v>
      </c>
      <c r="AD2434" s="15">
        <v>0</v>
      </c>
      <c r="AE2434" s="15" t="s">
        <v>2895</v>
      </c>
      <c r="AF2434" s="15" t="s">
        <v>134</v>
      </c>
      <c r="AG2434" s="15" t="s">
        <v>135</v>
      </c>
      <c r="AH2434" s="15" t="s">
        <v>136</v>
      </c>
      <c r="AI2434" s="15"/>
      <c r="AJ2434" s="15" t="s">
        <v>3565</v>
      </c>
      <c r="AK2434" s="15" t="s">
        <v>1</v>
      </c>
      <c r="AL2434" s="15"/>
    </row>
    <row r="2435" spans="1:38" x14ac:dyDescent="0.25">
      <c r="A2435" s="15">
        <v>2434</v>
      </c>
      <c r="B2435" s="15">
        <v>18957437</v>
      </c>
      <c r="C2435" s="15" t="s">
        <v>117</v>
      </c>
      <c r="D2435" s="15" t="s">
        <v>118</v>
      </c>
      <c r="E2435" s="15" t="s">
        <v>25</v>
      </c>
      <c r="F2435" s="15" t="s">
        <v>3471</v>
      </c>
      <c r="G2435" s="15" t="s">
        <v>120</v>
      </c>
      <c r="H2435" s="15" t="s">
        <v>3472</v>
      </c>
      <c r="I2435" s="15" t="s">
        <v>25</v>
      </c>
      <c r="J2435" s="15"/>
      <c r="K2435" s="15" t="s">
        <v>443</v>
      </c>
      <c r="L2435" s="15" t="s">
        <v>1357</v>
      </c>
      <c r="M2435" s="15" t="s">
        <v>146</v>
      </c>
      <c r="N2435" s="15" t="s">
        <v>242</v>
      </c>
      <c r="O2435" s="15" t="s">
        <v>27</v>
      </c>
      <c r="P2435" s="32">
        <v>120060000072</v>
      </c>
      <c r="Q2435" s="15" t="s">
        <v>2062</v>
      </c>
      <c r="R2435" s="15">
        <v>0</v>
      </c>
      <c r="S2435" s="15">
        <v>0</v>
      </c>
      <c r="T2435" s="15"/>
      <c r="U2435" s="33">
        <v>29958</v>
      </c>
      <c r="V2435" s="15">
        <v>40</v>
      </c>
      <c r="W2435" s="15" t="s">
        <v>2895</v>
      </c>
      <c r="X2435" s="15" t="s">
        <v>120</v>
      </c>
      <c r="Y2435" s="15" t="s">
        <v>3564</v>
      </c>
      <c r="Z2435" s="15" t="s">
        <v>3538</v>
      </c>
      <c r="AA2435" s="15" t="s">
        <v>130</v>
      </c>
      <c r="AB2435" s="15" t="s">
        <v>131</v>
      </c>
      <c r="AC2435" s="15" t="s">
        <v>1900</v>
      </c>
      <c r="AD2435" s="15">
        <v>0</v>
      </c>
      <c r="AE2435" s="15" t="s">
        <v>2895</v>
      </c>
      <c r="AF2435" s="15" t="s">
        <v>134</v>
      </c>
      <c r="AG2435" s="15" t="s">
        <v>135</v>
      </c>
      <c r="AH2435" s="15" t="s">
        <v>136</v>
      </c>
      <c r="AI2435" s="15"/>
      <c r="AJ2435" s="15" t="s">
        <v>3565</v>
      </c>
      <c r="AK2435" s="15" t="s">
        <v>1</v>
      </c>
      <c r="AL2435" s="15"/>
    </row>
    <row r="2436" spans="1:38" x14ac:dyDescent="0.25">
      <c r="A2436" s="15">
        <v>2435</v>
      </c>
      <c r="B2436" s="15">
        <v>49699837</v>
      </c>
      <c r="C2436" s="15" t="s">
        <v>117</v>
      </c>
      <c r="D2436" s="15" t="s">
        <v>118</v>
      </c>
      <c r="E2436" s="15" t="s">
        <v>25</v>
      </c>
      <c r="F2436" s="15" t="s">
        <v>3471</v>
      </c>
      <c r="G2436" s="15" t="s">
        <v>120</v>
      </c>
      <c r="H2436" s="15" t="s">
        <v>3472</v>
      </c>
      <c r="I2436" s="15" t="s">
        <v>596</v>
      </c>
      <c r="J2436" s="15"/>
      <c r="K2436" s="15" t="s">
        <v>1147</v>
      </c>
      <c r="L2436" s="15" t="s">
        <v>867</v>
      </c>
      <c r="M2436" s="15" t="s">
        <v>125</v>
      </c>
      <c r="N2436" s="15" t="s">
        <v>191</v>
      </c>
      <c r="O2436" s="15" t="s">
        <v>27</v>
      </c>
      <c r="P2436" s="32">
        <v>120060000072</v>
      </c>
      <c r="Q2436" s="15" t="s">
        <v>2062</v>
      </c>
      <c r="R2436" s="15">
        <v>0</v>
      </c>
      <c r="S2436" s="15">
        <v>0</v>
      </c>
      <c r="T2436" s="15"/>
      <c r="U2436" s="33">
        <v>26923</v>
      </c>
      <c r="V2436" s="15">
        <v>49</v>
      </c>
      <c r="W2436" s="15" t="s">
        <v>2895</v>
      </c>
      <c r="X2436" s="15" t="s">
        <v>120</v>
      </c>
      <c r="Y2436" s="15" t="s">
        <v>3564</v>
      </c>
      <c r="Z2436" s="15" t="s">
        <v>3538</v>
      </c>
      <c r="AA2436" s="15" t="s">
        <v>130</v>
      </c>
      <c r="AB2436" s="15" t="s">
        <v>131</v>
      </c>
      <c r="AC2436" s="15" t="s">
        <v>1900</v>
      </c>
      <c r="AD2436" s="15">
        <v>0</v>
      </c>
      <c r="AE2436" s="15" t="s">
        <v>2895</v>
      </c>
      <c r="AF2436" s="15" t="s">
        <v>134</v>
      </c>
      <c r="AG2436" s="15" t="s">
        <v>135</v>
      </c>
      <c r="AH2436" s="15" t="s">
        <v>136</v>
      </c>
      <c r="AI2436" s="15"/>
      <c r="AJ2436" s="15" t="s">
        <v>3565</v>
      </c>
      <c r="AK2436" s="15" t="s">
        <v>1</v>
      </c>
      <c r="AL2436" s="15"/>
    </row>
    <row r="2437" spans="1:38" x14ac:dyDescent="0.25">
      <c r="A2437" s="15">
        <v>2436</v>
      </c>
      <c r="B2437" s="15">
        <v>49794208</v>
      </c>
      <c r="C2437" s="15" t="s">
        <v>117</v>
      </c>
      <c r="D2437" s="15" t="s">
        <v>118</v>
      </c>
      <c r="E2437" s="15" t="s">
        <v>25</v>
      </c>
      <c r="F2437" s="15" t="s">
        <v>3471</v>
      </c>
      <c r="G2437" s="15" t="s">
        <v>120</v>
      </c>
      <c r="H2437" s="15" t="s">
        <v>3472</v>
      </c>
      <c r="I2437" s="15" t="s">
        <v>449</v>
      </c>
      <c r="J2437" s="15" t="s">
        <v>1492</v>
      </c>
      <c r="K2437" s="15" t="s">
        <v>3573</v>
      </c>
      <c r="L2437" s="15" t="s">
        <v>1899</v>
      </c>
      <c r="M2437" s="15" t="s">
        <v>125</v>
      </c>
      <c r="N2437" s="15" t="s">
        <v>242</v>
      </c>
      <c r="O2437" s="15" t="s">
        <v>27</v>
      </c>
      <c r="P2437" s="32">
        <v>120060000072</v>
      </c>
      <c r="Q2437" s="15" t="s">
        <v>2062</v>
      </c>
      <c r="R2437" s="15">
        <v>0</v>
      </c>
      <c r="S2437" s="15">
        <v>0</v>
      </c>
      <c r="T2437" s="15"/>
      <c r="U2437" s="33">
        <v>25590</v>
      </c>
      <c r="V2437" s="15">
        <v>52</v>
      </c>
      <c r="W2437" s="15" t="s">
        <v>2895</v>
      </c>
      <c r="X2437" s="15" t="s">
        <v>120</v>
      </c>
      <c r="Y2437" s="15" t="s">
        <v>3564</v>
      </c>
      <c r="Z2437" s="15" t="s">
        <v>3538</v>
      </c>
      <c r="AA2437" s="15" t="s">
        <v>130</v>
      </c>
      <c r="AB2437" s="15" t="s">
        <v>131</v>
      </c>
      <c r="AC2437" s="15" t="s">
        <v>1900</v>
      </c>
      <c r="AD2437" s="15">
        <v>0</v>
      </c>
      <c r="AE2437" s="15" t="s">
        <v>2895</v>
      </c>
      <c r="AF2437" s="15" t="s">
        <v>134</v>
      </c>
      <c r="AG2437" s="15" t="s">
        <v>135</v>
      </c>
      <c r="AH2437" s="15" t="s">
        <v>136</v>
      </c>
      <c r="AI2437" s="15"/>
      <c r="AJ2437" s="15" t="s">
        <v>3565</v>
      </c>
      <c r="AK2437" s="15" t="s">
        <v>1</v>
      </c>
      <c r="AL2437" s="15"/>
    </row>
    <row r="2438" spans="1:38" x14ac:dyDescent="0.25">
      <c r="A2438" s="15">
        <v>2437</v>
      </c>
      <c r="B2438" s="15">
        <v>49699839</v>
      </c>
      <c r="C2438" s="15" t="s">
        <v>117</v>
      </c>
      <c r="D2438" s="15" t="s">
        <v>118</v>
      </c>
      <c r="E2438" s="15" t="s">
        <v>25</v>
      </c>
      <c r="F2438" s="15" t="s">
        <v>3471</v>
      </c>
      <c r="G2438" s="15" t="s">
        <v>120</v>
      </c>
      <c r="H2438" s="15" t="s">
        <v>3472</v>
      </c>
      <c r="I2438" s="15" t="s">
        <v>3574</v>
      </c>
      <c r="J2438" s="15"/>
      <c r="K2438" s="15" t="s">
        <v>2923</v>
      </c>
      <c r="L2438" s="15" t="s">
        <v>1637</v>
      </c>
      <c r="M2438" s="15" t="s">
        <v>125</v>
      </c>
      <c r="N2438" s="15" t="s">
        <v>191</v>
      </c>
      <c r="O2438" s="15" t="s">
        <v>27</v>
      </c>
      <c r="P2438" s="32">
        <v>120060000072</v>
      </c>
      <c r="Q2438" s="15" t="s">
        <v>2062</v>
      </c>
      <c r="R2438" s="15">
        <v>0</v>
      </c>
      <c r="S2438" s="15">
        <v>0</v>
      </c>
      <c r="T2438" s="15"/>
      <c r="U2438" s="33">
        <v>29686</v>
      </c>
      <c r="V2438" s="15">
        <v>41</v>
      </c>
      <c r="W2438" s="15" t="s">
        <v>2895</v>
      </c>
      <c r="X2438" s="15" t="s">
        <v>120</v>
      </c>
      <c r="Y2438" s="15" t="s">
        <v>3564</v>
      </c>
      <c r="Z2438" s="15" t="s">
        <v>3538</v>
      </c>
      <c r="AA2438" s="15" t="s">
        <v>130</v>
      </c>
      <c r="AB2438" s="15" t="s">
        <v>131</v>
      </c>
      <c r="AC2438" s="15" t="s">
        <v>1900</v>
      </c>
      <c r="AD2438" s="15">
        <v>0</v>
      </c>
      <c r="AE2438" s="15" t="s">
        <v>2895</v>
      </c>
      <c r="AF2438" s="15" t="s">
        <v>134</v>
      </c>
      <c r="AG2438" s="15" t="s">
        <v>135</v>
      </c>
      <c r="AH2438" s="15" t="s">
        <v>136</v>
      </c>
      <c r="AI2438" s="15"/>
      <c r="AJ2438" s="15" t="s">
        <v>3565</v>
      </c>
      <c r="AK2438" s="15" t="s">
        <v>1</v>
      </c>
      <c r="AL2438" s="15"/>
    </row>
    <row r="2439" spans="1:38" x14ac:dyDescent="0.25">
      <c r="A2439" s="15">
        <v>2438</v>
      </c>
      <c r="B2439" s="15">
        <v>1133484333</v>
      </c>
      <c r="C2439" s="15" t="s">
        <v>117</v>
      </c>
      <c r="D2439" s="15" t="s">
        <v>118</v>
      </c>
      <c r="E2439" s="15" t="s">
        <v>25</v>
      </c>
      <c r="F2439" s="15" t="s">
        <v>3471</v>
      </c>
      <c r="G2439" s="15" t="s">
        <v>120</v>
      </c>
      <c r="H2439" s="15" t="s">
        <v>3472</v>
      </c>
      <c r="I2439" s="15" t="s">
        <v>2673</v>
      </c>
      <c r="J2439" s="15"/>
      <c r="K2439" s="15" t="s">
        <v>386</v>
      </c>
      <c r="L2439" s="15" t="s">
        <v>867</v>
      </c>
      <c r="M2439" s="15" t="s">
        <v>146</v>
      </c>
      <c r="N2439" s="15" t="s">
        <v>242</v>
      </c>
      <c r="O2439" s="15" t="s">
        <v>27</v>
      </c>
      <c r="P2439" s="32">
        <v>120060000072</v>
      </c>
      <c r="Q2439" s="15" t="s">
        <v>2062</v>
      </c>
      <c r="R2439" s="15">
        <v>0</v>
      </c>
      <c r="S2439" s="15">
        <v>0</v>
      </c>
      <c r="T2439" s="15"/>
      <c r="U2439" s="33">
        <v>36085</v>
      </c>
      <c r="V2439" s="15">
        <v>24</v>
      </c>
      <c r="W2439" s="15" t="s">
        <v>2895</v>
      </c>
      <c r="X2439" s="15" t="s">
        <v>120</v>
      </c>
      <c r="Y2439" s="15" t="s">
        <v>3564</v>
      </c>
      <c r="Z2439" s="15" t="s">
        <v>3538</v>
      </c>
      <c r="AA2439" s="15" t="s">
        <v>130</v>
      </c>
      <c r="AB2439" s="15" t="s">
        <v>131</v>
      </c>
      <c r="AC2439" s="15" t="s">
        <v>1900</v>
      </c>
      <c r="AD2439" s="15">
        <v>0</v>
      </c>
      <c r="AE2439" s="15" t="s">
        <v>2895</v>
      </c>
      <c r="AF2439" s="15" t="s">
        <v>134</v>
      </c>
      <c r="AG2439" s="15" t="s">
        <v>135</v>
      </c>
      <c r="AH2439" s="15" t="s">
        <v>136</v>
      </c>
      <c r="AI2439" s="15"/>
      <c r="AJ2439" s="15" t="s">
        <v>3565</v>
      </c>
      <c r="AK2439" s="15" t="s">
        <v>1</v>
      </c>
      <c r="AL2439" s="15"/>
    </row>
    <row r="2440" spans="1:38" x14ac:dyDescent="0.25">
      <c r="A2440" s="15">
        <v>2439</v>
      </c>
      <c r="B2440" s="15">
        <v>1063946762</v>
      </c>
      <c r="C2440" s="15" t="s">
        <v>117</v>
      </c>
      <c r="D2440" s="15" t="s">
        <v>118</v>
      </c>
      <c r="E2440" s="15" t="s">
        <v>25</v>
      </c>
      <c r="F2440" s="15" t="s">
        <v>3471</v>
      </c>
      <c r="G2440" s="15" t="s">
        <v>120</v>
      </c>
      <c r="H2440" s="15" t="s">
        <v>3472</v>
      </c>
      <c r="I2440" s="15" t="s">
        <v>138</v>
      </c>
      <c r="J2440" s="15" t="s">
        <v>249</v>
      </c>
      <c r="K2440" s="15" t="s">
        <v>575</v>
      </c>
      <c r="L2440" s="15" t="s">
        <v>443</v>
      </c>
      <c r="M2440" s="15" t="s">
        <v>125</v>
      </c>
      <c r="N2440" s="15" t="s">
        <v>191</v>
      </c>
      <c r="O2440" s="15" t="s">
        <v>27</v>
      </c>
      <c r="P2440" s="32">
        <v>120060000072</v>
      </c>
      <c r="Q2440" s="15" t="s">
        <v>2062</v>
      </c>
      <c r="R2440" s="15">
        <v>0</v>
      </c>
      <c r="S2440" s="15">
        <v>3012525534</v>
      </c>
      <c r="T2440" s="15"/>
      <c r="U2440" s="33">
        <v>35527</v>
      </c>
      <c r="V2440" s="15">
        <v>25</v>
      </c>
      <c r="W2440" s="15" t="s">
        <v>2895</v>
      </c>
      <c r="X2440" s="15" t="s">
        <v>120</v>
      </c>
      <c r="Y2440" s="15" t="s">
        <v>132</v>
      </c>
      <c r="Z2440" s="15" t="s">
        <v>1198</v>
      </c>
      <c r="AA2440" s="15" t="s">
        <v>130</v>
      </c>
      <c r="AB2440" s="15" t="s">
        <v>131</v>
      </c>
      <c r="AC2440" s="15" t="s">
        <v>153</v>
      </c>
      <c r="AD2440" s="15">
        <v>2</v>
      </c>
      <c r="AE2440" s="15" t="s">
        <v>2895</v>
      </c>
      <c r="AF2440" s="15" t="s">
        <v>134</v>
      </c>
      <c r="AG2440" s="15" t="s">
        <v>135</v>
      </c>
      <c r="AH2440" s="15" t="s">
        <v>136</v>
      </c>
      <c r="AI2440" s="15"/>
      <c r="AJ2440" s="15" t="s">
        <v>3565</v>
      </c>
      <c r="AK2440" s="15" t="s">
        <v>1</v>
      </c>
      <c r="AL2440" s="15"/>
    </row>
    <row r="2441" spans="1:38" x14ac:dyDescent="0.25">
      <c r="A2441" s="15">
        <v>2440</v>
      </c>
      <c r="B2441" s="15">
        <v>19706507</v>
      </c>
      <c r="C2441" s="15" t="s">
        <v>117</v>
      </c>
      <c r="D2441" s="15" t="s">
        <v>118</v>
      </c>
      <c r="E2441" s="15" t="s">
        <v>25</v>
      </c>
      <c r="F2441" s="15" t="s">
        <v>3575</v>
      </c>
      <c r="G2441" s="15" t="s">
        <v>120</v>
      </c>
      <c r="H2441" s="15" t="s">
        <v>3472</v>
      </c>
      <c r="I2441" s="15" t="s">
        <v>3576</v>
      </c>
      <c r="J2441" s="15" t="s">
        <v>561</v>
      </c>
      <c r="K2441" s="15" t="s">
        <v>443</v>
      </c>
      <c r="L2441" s="15" t="s">
        <v>478</v>
      </c>
      <c r="M2441" s="15" t="s">
        <v>146</v>
      </c>
      <c r="N2441" s="15" t="s">
        <v>242</v>
      </c>
      <c r="O2441" s="15" t="s">
        <v>29</v>
      </c>
      <c r="P2441" s="32" t="s">
        <v>3577</v>
      </c>
      <c r="Q2441" s="15" t="s">
        <v>2062</v>
      </c>
      <c r="R2441" s="15">
        <v>0</v>
      </c>
      <c r="S2441" s="15">
        <v>3135434630</v>
      </c>
      <c r="T2441" s="15"/>
      <c r="U2441" s="33" t="s">
        <v>3578</v>
      </c>
      <c r="V2441" s="15">
        <v>44</v>
      </c>
      <c r="W2441" s="15" t="s">
        <v>2895</v>
      </c>
      <c r="X2441" s="15" t="s">
        <v>120</v>
      </c>
      <c r="Y2441" s="15" t="s">
        <v>132</v>
      </c>
      <c r="Z2441" s="15" t="s">
        <v>1198</v>
      </c>
      <c r="AA2441" s="15" t="s">
        <v>130</v>
      </c>
      <c r="AB2441" s="15" t="s">
        <v>131</v>
      </c>
      <c r="AC2441" s="15" t="s">
        <v>208</v>
      </c>
      <c r="AD2441" s="15">
        <v>3</v>
      </c>
      <c r="AE2441" s="15" t="s">
        <v>2895</v>
      </c>
      <c r="AF2441" s="15" t="s">
        <v>134</v>
      </c>
      <c r="AG2441" s="15" t="s">
        <v>135</v>
      </c>
      <c r="AH2441" s="15" t="s">
        <v>136</v>
      </c>
      <c r="AI2441" s="15"/>
      <c r="AJ2441" s="15" t="s">
        <v>3579</v>
      </c>
      <c r="AK2441" s="15" t="s">
        <v>1</v>
      </c>
      <c r="AL2441" s="15"/>
    </row>
    <row r="2442" spans="1:38" x14ac:dyDescent="0.25">
      <c r="A2442" s="15">
        <v>2441</v>
      </c>
      <c r="B2442" s="15">
        <v>40879954</v>
      </c>
      <c r="C2442" s="15" t="s">
        <v>117</v>
      </c>
      <c r="D2442" s="15" t="s">
        <v>118</v>
      </c>
      <c r="E2442" s="15" t="s">
        <v>25</v>
      </c>
      <c r="F2442" s="15" t="s">
        <v>3575</v>
      </c>
      <c r="G2442" s="15" t="s">
        <v>120</v>
      </c>
      <c r="H2442" s="15" t="s">
        <v>3472</v>
      </c>
      <c r="I2442" s="15" t="s">
        <v>3580</v>
      </c>
      <c r="J2442" s="15" t="s">
        <v>275</v>
      </c>
      <c r="K2442" s="15" t="s">
        <v>2178</v>
      </c>
      <c r="L2442" s="15" t="s">
        <v>1252</v>
      </c>
      <c r="M2442" s="15" t="s">
        <v>125</v>
      </c>
      <c r="N2442" s="15" t="s">
        <v>242</v>
      </c>
      <c r="O2442" s="15" t="s">
        <v>29</v>
      </c>
      <c r="P2442" s="32" t="s">
        <v>3577</v>
      </c>
      <c r="Q2442" s="15" t="s">
        <v>2062</v>
      </c>
      <c r="R2442" s="15">
        <v>0</v>
      </c>
      <c r="S2442" s="15">
        <v>302533887</v>
      </c>
      <c r="T2442" s="15"/>
      <c r="U2442" s="33" t="s">
        <v>3581</v>
      </c>
      <c r="V2442" s="15">
        <v>41</v>
      </c>
      <c r="W2442" s="15" t="s">
        <v>2895</v>
      </c>
      <c r="X2442" s="15" t="s">
        <v>120</v>
      </c>
      <c r="Y2442" s="15" t="s">
        <v>132</v>
      </c>
      <c r="Z2442" s="15" t="s">
        <v>1198</v>
      </c>
      <c r="AA2442" s="15" t="s">
        <v>130</v>
      </c>
      <c r="AB2442" s="15" t="s">
        <v>131</v>
      </c>
      <c r="AC2442" s="15" t="s">
        <v>153</v>
      </c>
      <c r="AD2442" s="15">
        <v>3</v>
      </c>
      <c r="AE2442" s="15" t="s">
        <v>2895</v>
      </c>
      <c r="AF2442" s="15" t="s">
        <v>134</v>
      </c>
      <c r="AG2442" s="15" t="s">
        <v>135</v>
      </c>
      <c r="AH2442" s="15" t="s">
        <v>136</v>
      </c>
      <c r="AI2442" s="15"/>
      <c r="AJ2442" s="15" t="s">
        <v>3579</v>
      </c>
      <c r="AK2442" s="15" t="s">
        <v>1</v>
      </c>
      <c r="AL2442" s="15"/>
    </row>
    <row r="2443" spans="1:38" x14ac:dyDescent="0.25">
      <c r="A2443" s="15">
        <v>2442</v>
      </c>
      <c r="B2443" s="15">
        <v>1063482192</v>
      </c>
      <c r="C2443" s="15" t="s">
        <v>117</v>
      </c>
      <c r="D2443" s="15" t="s">
        <v>118</v>
      </c>
      <c r="E2443" s="15" t="s">
        <v>25</v>
      </c>
      <c r="F2443" s="15" t="s">
        <v>3575</v>
      </c>
      <c r="G2443" s="15" t="s">
        <v>120</v>
      </c>
      <c r="H2443" s="15" t="s">
        <v>3472</v>
      </c>
      <c r="I2443" s="15" t="s">
        <v>3582</v>
      </c>
      <c r="J2443" s="15"/>
      <c r="K2443" s="15" t="s">
        <v>443</v>
      </c>
      <c r="L2443" s="15" t="s">
        <v>3583</v>
      </c>
      <c r="M2443" s="15" t="s">
        <v>125</v>
      </c>
      <c r="N2443" s="15" t="s">
        <v>242</v>
      </c>
      <c r="O2443" s="15" t="s">
        <v>29</v>
      </c>
      <c r="P2443" s="32" t="s">
        <v>3577</v>
      </c>
      <c r="Q2443" s="15" t="s">
        <v>2062</v>
      </c>
      <c r="R2443" s="15">
        <v>0</v>
      </c>
      <c r="S2443" s="15">
        <v>3124223276</v>
      </c>
      <c r="T2443" s="15"/>
      <c r="U2443" s="33">
        <v>30965</v>
      </c>
      <c r="V2443" s="15">
        <v>38</v>
      </c>
      <c r="W2443" s="15" t="s">
        <v>2895</v>
      </c>
      <c r="X2443" s="15" t="s">
        <v>120</v>
      </c>
      <c r="Y2443" s="15" t="s">
        <v>132</v>
      </c>
      <c r="Z2443" s="15" t="s">
        <v>1198</v>
      </c>
      <c r="AA2443" s="15" t="s">
        <v>130</v>
      </c>
      <c r="AB2443" s="15" t="s">
        <v>131</v>
      </c>
      <c r="AC2443" s="15" t="s">
        <v>153</v>
      </c>
      <c r="AD2443" s="15">
        <v>4</v>
      </c>
      <c r="AE2443" s="15" t="s">
        <v>2895</v>
      </c>
      <c r="AF2443" s="15" t="s">
        <v>174</v>
      </c>
      <c r="AG2443" s="15" t="s">
        <v>135</v>
      </c>
      <c r="AH2443" s="15" t="s">
        <v>136</v>
      </c>
      <c r="AI2443" s="15"/>
      <c r="AJ2443" s="15" t="s">
        <v>3579</v>
      </c>
      <c r="AK2443" s="15" t="s">
        <v>1</v>
      </c>
      <c r="AL2443" s="15"/>
    </row>
    <row r="2444" spans="1:38" x14ac:dyDescent="0.25">
      <c r="A2444" s="15">
        <v>2443</v>
      </c>
      <c r="B2444" s="15">
        <v>1085102942</v>
      </c>
      <c r="C2444" s="15" t="s">
        <v>117</v>
      </c>
      <c r="D2444" s="15" t="s">
        <v>118</v>
      </c>
      <c r="E2444" s="15" t="s">
        <v>25</v>
      </c>
      <c r="F2444" s="15" t="s">
        <v>3575</v>
      </c>
      <c r="G2444" s="15" t="s">
        <v>120</v>
      </c>
      <c r="H2444" s="15" t="s">
        <v>3472</v>
      </c>
      <c r="I2444" s="15" t="s">
        <v>3584</v>
      </c>
      <c r="J2444" s="15"/>
      <c r="K2444" s="15" t="s">
        <v>416</v>
      </c>
      <c r="L2444" s="15" t="s">
        <v>3585</v>
      </c>
      <c r="M2444" s="15" t="s">
        <v>125</v>
      </c>
      <c r="N2444" s="15" t="s">
        <v>242</v>
      </c>
      <c r="O2444" s="15" t="s">
        <v>29</v>
      </c>
      <c r="P2444" s="32" t="s">
        <v>3577</v>
      </c>
      <c r="Q2444" s="15" t="s">
        <v>2062</v>
      </c>
      <c r="R2444" s="15">
        <v>0</v>
      </c>
      <c r="S2444" s="15">
        <v>3124842967</v>
      </c>
      <c r="T2444" s="15"/>
      <c r="U2444" s="33">
        <v>33904</v>
      </c>
      <c r="V2444" s="15">
        <v>30</v>
      </c>
      <c r="W2444" s="15" t="s">
        <v>2895</v>
      </c>
      <c r="X2444" s="15" t="s">
        <v>120</v>
      </c>
      <c r="Y2444" s="15" t="s">
        <v>132</v>
      </c>
      <c r="Z2444" s="15" t="s">
        <v>1198</v>
      </c>
      <c r="AA2444" s="15" t="s">
        <v>130</v>
      </c>
      <c r="AB2444" s="15" t="s">
        <v>131</v>
      </c>
      <c r="AC2444" s="15" t="s">
        <v>208</v>
      </c>
      <c r="AD2444" s="15">
        <v>2</v>
      </c>
      <c r="AE2444" s="15" t="s">
        <v>2895</v>
      </c>
      <c r="AF2444" s="15" t="s">
        <v>174</v>
      </c>
      <c r="AG2444" s="15" t="s">
        <v>135</v>
      </c>
      <c r="AH2444" s="15" t="s">
        <v>136</v>
      </c>
      <c r="AI2444" s="15"/>
      <c r="AJ2444" s="15" t="s">
        <v>3579</v>
      </c>
      <c r="AK2444" s="15" t="s">
        <v>1</v>
      </c>
      <c r="AL2444" s="15"/>
    </row>
    <row r="2445" spans="1:38" x14ac:dyDescent="0.25">
      <c r="A2445" s="15">
        <v>2444</v>
      </c>
      <c r="B2445" s="15">
        <v>108283259</v>
      </c>
      <c r="C2445" s="15" t="s">
        <v>117</v>
      </c>
      <c r="D2445" s="15" t="s">
        <v>118</v>
      </c>
      <c r="E2445" s="15" t="s">
        <v>25</v>
      </c>
      <c r="F2445" s="15" t="s">
        <v>3575</v>
      </c>
      <c r="G2445" s="15" t="s">
        <v>120</v>
      </c>
      <c r="H2445" s="15" t="s">
        <v>3472</v>
      </c>
      <c r="I2445" s="15" t="s">
        <v>3586</v>
      </c>
      <c r="J2445" s="15" t="s">
        <v>801</v>
      </c>
      <c r="K2445" s="15" t="s">
        <v>155</v>
      </c>
      <c r="L2445" s="15" t="s">
        <v>3587</v>
      </c>
      <c r="M2445" s="15" t="s">
        <v>146</v>
      </c>
      <c r="N2445" s="15" t="s">
        <v>242</v>
      </c>
      <c r="O2445" s="15" t="s">
        <v>29</v>
      </c>
      <c r="P2445" s="32" t="s">
        <v>3577</v>
      </c>
      <c r="Q2445" s="15" t="s">
        <v>2062</v>
      </c>
      <c r="R2445" s="15">
        <v>0</v>
      </c>
      <c r="S2445" s="15">
        <v>3012964731</v>
      </c>
      <c r="T2445" s="15"/>
      <c r="U2445" s="33">
        <v>37796</v>
      </c>
      <c r="V2445" s="15">
        <v>19</v>
      </c>
      <c r="W2445" s="15" t="s">
        <v>2895</v>
      </c>
      <c r="X2445" s="15" t="s">
        <v>120</v>
      </c>
      <c r="Y2445" s="15" t="s">
        <v>132</v>
      </c>
      <c r="Z2445" s="15" t="s">
        <v>1198</v>
      </c>
      <c r="AA2445" s="15" t="s">
        <v>130</v>
      </c>
      <c r="AB2445" s="15" t="s">
        <v>131</v>
      </c>
      <c r="AC2445" s="15" t="s">
        <v>208</v>
      </c>
      <c r="AD2445" s="15">
        <v>2</v>
      </c>
      <c r="AE2445" s="15" t="s">
        <v>2895</v>
      </c>
      <c r="AF2445" s="15" t="s">
        <v>174</v>
      </c>
      <c r="AG2445" s="15" t="s">
        <v>135</v>
      </c>
      <c r="AH2445" s="15" t="s">
        <v>136</v>
      </c>
      <c r="AI2445" s="15"/>
      <c r="AJ2445" s="15" t="s">
        <v>3579</v>
      </c>
      <c r="AK2445" s="15" t="s">
        <v>1</v>
      </c>
      <c r="AL2445" s="15"/>
    </row>
    <row r="2446" spans="1:38" x14ac:dyDescent="0.25">
      <c r="A2446" s="15">
        <v>2445</v>
      </c>
      <c r="B2446" s="15">
        <v>1063484231</v>
      </c>
      <c r="C2446" s="15" t="s">
        <v>117</v>
      </c>
      <c r="D2446" s="15" t="s">
        <v>118</v>
      </c>
      <c r="E2446" s="15" t="s">
        <v>25</v>
      </c>
      <c r="F2446" s="15" t="s">
        <v>3575</v>
      </c>
      <c r="G2446" s="15" t="s">
        <v>120</v>
      </c>
      <c r="H2446" s="15" t="s">
        <v>3472</v>
      </c>
      <c r="I2446" s="15" t="s">
        <v>717</v>
      </c>
      <c r="J2446" s="15" t="s">
        <v>2674</v>
      </c>
      <c r="K2446" s="15" t="s">
        <v>252</v>
      </c>
      <c r="L2446" s="15" t="s">
        <v>443</v>
      </c>
      <c r="M2446" s="15" t="s">
        <v>146</v>
      </c>
      <c r="N2446" s="15" t="s">
        <v>242</v>
      </c>
      <c r="O2446" s="15" t="s">
        <v>29</v>
      </c>
      <c r="P2446" s="32">
        <v>120621000387</v>
      </c>
      <c r="Q2446" s="15" t="s">
        <v>2062</v>
      </c>
      <c r="R2446" s="15"/>
      <c r="S2446" s="15">
        <v>0</v>
      </c>
      <c r="T2446" s="15"/>
      <c r="U2446" s="33">
        <v>38258</v>
      </c>
      <c r="V2446" s="15">
        <v>18</v>
      </c>
      <c r="W2446" s="15" t="s">
        <v>2895</v>
      </c>
      <c r="X2446" s="15" t="s">
        <v>120</v>
      </c>
      <c r="Y2446" s="15" t="s">
        <v>132</v>
      </c>
      <c r="Z2446" s="15" t="s">
        <v>1198</v>
      </c>
      <c r="AA2446" s="15" t="s">
        <v>130</v>
      </c>
      <c r="AB2446" s="15" t="s">
        <v>131</v>
      </c>
      <c r="AC2446" s="15" t="s">
        <v>1900</v>
      </c>
      <c r="AD2446" s="15">
        <v>0</v>
      </c>
      <c r="AE2446" s="15" t="s">
        <v>2895</v>
      </c>
      <c r="AF2446" s="15" t="s">
        <v>134</v>
      </c>
      <c r="AG2446" s="15" t="s">
        <v>135</v>
      </c>
      <c r="AH2446" s="15" t="s">
        <v>136</v>
      </c>
      <c r="AI2446" s="15"/>
      <c r="AJ2446" s="15" t="s">
        <v>3579</v>
      </c>
      <c r="AK2446" s="15" t="s">
        <v>1</v>
      </c>
      <c r="AL2446" s="15"/>
    </row>
    <row r="2447" spans="1:38" x14ac:dyDescent="0.25">
      <c r="A2447" s="15">
        <v>2446</v>
      </c>
      <c r="B2447" s="15">
        <v>1065582923</v>
      </c>
      <c r="C2447" s="15" t="s">
        <v>117</v>
      </c>
      <c r="D2447" s="15" t="s">
        <v>118</v>
      </c>
      <c r="E2447" s="15" t="s">
        <v>25</v>
      </c>
      <c r="F2447" s="15" t="s">
        <v>3575</v>
      </c>
      <c r="G2447" s="15" t="s">
        <v>120</v>
      </c>
      <c r="H2447" s="15" t="s">
        <v>3472</v>
      </c>
      <c r="I2447" s="15" t="s">
        <v>1817</v>
      </c>
      <c r="J2447" s="15"/>
      <c r="K2447" s="15" t="s">
        <v>462</v>
      </c>
      <c r="L2447" s="15" t="s">
        <v>1274</v>
      </c>
      <c r="M2447" s="15" t="s">
        <v>125</v>
      </c>
      <c r="N2447" s="15" t="s">
        <v>242</v>
      </c>
      <c r="O2447" s="15" t="s">
        <v>29</v>
      </c>
      <c r="P2447" s="32" t="s">
        <v>3577</v>
      </c>
      <c r="Q2447" s="15" t="s">
        <v>2062</v>
      </c>
      <c r="R2447" s="15">
        <v>0</v>
      </c>
      <c r="S2447" s="15">
        <v>3182194675</v>
      </c>
      <c r="T2447" s="15"/>
      <c r="U2447" s="33">
        <v>38470</v>
      </c>
      <c r="V2447" s="15">
        <v>18</v>
      </c>
      <c r="W2447" s="15" t="s">
        <v>2895</v>
      </c>
      <c r="X2447" s="15" t="s">
        <v>120</v>
      </c>
      <c r="Y2447" s="15" t="s">
        <v>132</v>
      </c>
      <c r="Z2447" s="15" t="s">
        <v>1198</v>
      </c>
      <c r="AA2447" s="15" t="s">
        <v>130</v>
      </c>
      <c r="AB2447" s="15" t="s">
        <v>131</v>
      </c>
      <c r="AC2447" s="15" t="s">
        <v>153</v>
      </c>
      <c r="AD2447" s="15">
        <v>1</v>
      </c>
      <c r="AE2447" s="15" t="s">
        <v>2895</v>
      </c>
      <c r="AF2447" s="15" t="s">
        <v>174</v>
      </c>
      <c r="AG2447" s="15" t="s">
        <v>135</v>
      </c>
      <c r="AH2447" s="15" t="s">
        <v>136</v>
      </c>
      <c r="AI2447" s="15"/>
      <c r="AJ2447" s="15" t="s">
        <v>3579</v>
      </c>
      <c r="AK2447" s="15" t="s">
        <v>1</v>
      </c>
      <c r="AL2447" s="15"/>
    </row>
    <row r="2448" spans="1:38" x14ac:dyDescent="0.25">
      <c r="A2448" s="15">
        <v>2447</v>
      </c>
      <c r="B2448" s="15">
        <v>1065564825</v>
      </c>
      <c r="C2448" s="15" t="s">
        <v>117</v>
      </c>
      <c r="D2448" s="15" t="s">
        <v>118</v>
      </c>
      <c r="E2448" s="15" t="s">
        <v>25</v>
      </c>
      <c r="F2448" s="15" t="s">
        <v>3575</v>
      </c>
      <c r="G2448" s="15" t="s">
        <v>120</v>
      </c>
      <c r="H2448" s="15" t="s">
        <v>3472</v>
      </c>
      <c r="I2448" s="15" t="s">
        <v>3588</v>
      </c>
      <c r="J2448" s="15"/>
      <c r="K2448" s="15" t="s">
        <v>927</v>
      </c>
      <c r="L2448" s="15" t="s">
        <v>2638</v>
      </c>
      <c r="M2448" s="15" t="s">
        <v>125</v>
      </c>
      <c r="N2448" s="15" t="s">
        <v>242</v>
      </c>
      <c r="O2448" s="15" t="s">
        <v>29</v>
      </c>
      <c r="P2448" s="32" t="s">
        <v>3577</v>
      </c>
      <c r="Q2448" s="15" t="s">
        <v>2062</v>
      </c>
      <c r="R2448" s="15"/>
      <c r="S2448" s="15">
        <v>0</v>
      </c>
      <c r="T2448" s="15"/>
      <c r="U2448" s="33">
        <v>28825</v>
      </c>
      <c r="V2448" s="15">
        <v>44</v>
      </c>
      <c r="W2448" s="15" t="s">
        <v>2895</v>
      </c>
      <c r="X2448" s="15" t="s">
        <v>120</v>
      </c>
      <c r="Y2448" s="15" t="s">
        <v>132</v>
      </c>
      <c r="Z2448" s="15" t="s">
        <v>1198</v>
      </c>
      <c r="AA2448" s="15" t="s">
        <v>130</v>
      </c>
      <c r="AB2448" s="15" t="s">
        <v>131</v>
      </c>
      <c r="AC2448" s="15" t="s">
        <v>153</v>
      </c>
      <c r="AD2448" s="15">
        <v>3</v>
      </c>
      <c r="AE2448" s="15" t="s">
        <v>2895</v>
      </c>
      <c r="AF2448" s="15" t="s">
        <v>134</v>
      </c>
      <c r="AG2448" s="15" t="s">
        <v>135</v>
      </c>
      <c r="AH2448" s="15" t="s">
        <v>136</v>
      </c>
      <c r="AI2448" s="15"/>
      <c r="AJ2448" s="15" t="s">
        <v>3579</v>
      </c>
      <c r="AK2448" s="15" t="s">
        <v>1</v>
      </c>
      <c r="AL2448" s="15"/>
    </row>
    <row r="2449" spans="1:38" x14ac:dyDescent="0.25">
      <c r="A2449" s="15">
        <v>2448</v>
      </c>
      <c r="B2449" s="15">
        <v>1118363771</v>
      </c>
      <c r="C2449" s="15" t="s">
        <v>147</v>
      </c>
      <c r="D2449" s="15" t="s">
        <v>118</v>
      </c>
      <c r="E2449" s="15" t="s">
        <v>25</v>
      </c>
      <c r="F2449" s="15" t="s">
        <v>3575</v>
      </c>
      <c r="G2449" s="15" t="s">
        <v>120</v>
      </c>
      <c r="H2449" s="15" t="s">
        <v>3472</v>
      </c>
      <c r="I2449" s="15" t="s">
        <v>697</v>
      </c>
      <c r="J2449" s="15"/>
      <c r="K2449" s="15" t="s">
        <v>199</v>
      </c>
      <c r="L2449" s="15" t="s">
        <v>354</v>
      </c>
      <c r="M2449" s="15" t="s">
        <v>146</v>
      </c>
      <c r="N2449" s="15" t="s">
        <v>242</v>
      </c>
      <c r="O2449" s="15" t="s">
        <v>29</v>
      </c>
      <c r="P2449" s="32" t="s">
        <v>3577</v>
      </c>
      <c r="Q2449" s="15" t="s">
        <v>2062</v>
      </c>
      <c r="R2449" s="15">
        <v>0</v>
      </c>
      <c r="S2449" s="15">
        <v>3106923256</v>
      </c>
      <c r="T2449" s="15"/>
      <c r="U2449" s="33">
        <v>38619</v>
      </c>
      <c r="V2449" s="15">
        <v>17</v>
      </c>
      <c r="W2449" s="15" t="s">
        <v>2895</v>
      </c>
      <c r="X2449" s="15" t="s">
        <v>120</v>
      </c>
      <c r="Y2449" s="15" t="s">
        <v>132</v>
      </c>
      <c r="Z2449" s="15" t="s">
        <v>1198</v>
      </c>
      <c r="AA2449" s="15" t="s">
        <v>130</v>
      </c>
      <c r="AB2449" s="15" t="s">
        <v>131</v>
      </c>
      <c r="AC2449" s="15" t="s">
        <v>153</v>
      </c>
      <c r="AD2449" s="15">
        <v>2</v>
      </c>
      <c r="AE2449" s="15" t="s">
        <v>2895</v>
      </c>
      <c r="AF2449" s="15" t="s">
        <v>174</v>
      </c>
      <c r="AG2449" s="15" t="s">
        <v>135</v>
      </c>
      <c r="AH2449" s="15" t="s">
        <v>136</v>
      </c>
      <c r="AI2449" s="15"/>
      <c r="AJ2449" s="15" t="s">
        <v>3579</v>
      </c>
      <c r="AK2449" s="15" t="s">
        <v>1</v>
      </c>
      <c r="AL2449" s="15"/>
    </row>
    <row r="2450" spans="1:38" x14ac:dyDescent="0.25">
      <c r="A2450" s="15">
        <v>2449</v>
      </c>
      <c r="B2450" s="15">
        <v>55312724</v>
      </c>
      <c r="C2450" s="15" t="s">
        <v>117</v>
      </c>
      <c r="D2450" s="15" t="s">
        <v>118</v>
      </c>
      <c r="E2450" s="15" t="s">
        <v>25</v>
      </c>
      <c r="F2450" s="15" t="s">
        <v>3575</v>
      </c>
      <c r="G2450" s="15" t="s">
        <v>120</v>
      </c>
      <c r="H2450" s="15" t="s">
        <v>3472</v>
      </c>
      <c r="I2450" s="15" t="s">
        <v>3589</v>
      </c>
      <c r="J2450" s="15"/>
      <c r="K2450" s="15" t="s">
        <v>1022</v>
      </c>
      <c r="L2450" s="15" t="s">
        <v>3590</v>
      </c>
      <c r="M2450" s="15" t="s">
        <v>125</v>
      </c>
      <c r="N2450" s="15" t="s">
        <v>242</v>
      </c>
      <c r="O2450" s="15" t="s">
        <v>29</v>
      </c>
      <c r="P2450" s="32" t="s">
        <v>3577</v>
      </c>
      <c r="Q2450" s="15" t="s">
        <v>2062</v>
      </c>
      <c r="R2450" s="15"/>
      <c r="S2450" s="15">
        <v>0</v>
      </c>
      <c r="T2450" s="15"/>
      <c r="U2450" s="33">
        <v>31289</v>
      </c>
      <c r="V2450" s="15">
        <v>37</v>
      </c>
      <c r="W2450" s="15" t="s">
        <v>2895</v>
      </c>
      <c r="X2450" s="15" t="s">
        <v>120</v>
      </c>
      <c r="Y2450" s="15" t="s">
        <v>132</v>
      </c>
      <c r="Z2450" s="15" t="s">
        <v>1198</v>
      </c>
      <c r="AA2450" s="15" t="s">
        <v>130</v>
      </c>
      <c r="AB2450" s="15" t="s">
        <v>131</v>
      </c>
      <c r="AC2450" s="15" t="s">
        <v>1900</v>
      </c>
      <c r="AD2450" s="15">
        <v>0</v>
      </c>
      <c r="AE2450" s="15" t="s">
        <v>2895</v>
      </c>
      <c r="AF2450" s="15" t="s">
        <v>134</v>
      </c>
      <c r="AG2450" s="15" t="s">
        <v>135</v>
      </c>
      <c r="AH2450" s="15" t="s">
        <v>136</v>
      </c>
      <c r="AI2450" s="15"/>
      <c r="AJ2450" s="15" t="s">
        <v>3579</v>
      </c>
      <c r="AK2450" s="15" t="s">
        <v>1</v>
      </c>
      <c r="AL2450" s="15"/>
    </row>
    <row r="2451" spans="1:38" x14ac:dyDescent="0.25">
      <c r="A2451" s="15">
        <v>2450</v>
      </c>
      <c r="B2451" s="15">
        <v>12436683</v>
      </c>
      <c r="C2451" s="15" t="s">
        <v>117</v>
      </c>
      <c r="D2451" s="15" t="s">
        <v>118</v>
      </c>
      <c r="E2451" s="15" t="s">
        <v>25</v>
      </c>
      <c r="F2451" s="15" t="s">
        <v>3575</v>
      </c>
      <c r="G2451" s="15" t="s">
        <v>120</v>
      </c>
      <c r="H2451" s="15" t="s">
        <v>3472</v>
      </c>
      <c r="I2451" s="15" t="s">
        <v>3576</v>
      </c>
      <c r="J2451" s="15"/>
      <c r="K2451" s="15" t="s">
        <v>3591</v>
      </c>
      <c r="L2451" s="15" t="s">
        <v>3592</v>
      </c>
      <c r="M2451" s="15" t="s">
        <v>146</v>
      </c>
      <c r="N2451" s="15" t="s">
        <v>242</v>
      </c>
      <c r="O2451" s="15" t="s">
        <v>29</v>
      </c>
      <c r="P2451" s="32">
        <v>120621000387</v>
      </c>
      <c r="Q2451" s="15" t="s">
        <v>2062</v>
      </c>
      <c r="R2451" s="15"/>
      <c r="S2451" s="15">
        <v>0</v>
      </c>
      <c r="T2451" s="15"/>
      <c r="U2451" s="33">
        <v>29979</v>
      </c>
      <c r="V2451" s="15">
        <v>40</v>
      </c>
      <c r="W2451" s="15" t="s">
        <v>2895</v>
      </c>
      <c r="X2451" s="15" t="s">
        <v>120</v>
      </c>
      <c r="Y2451" s="15" t="s">
        <v>132</v>
      </c>
      <c r="Z2451" s="15" t="s">
        <v>3556</v>
      </c>
      <c r="AA2451" s="15" t="s">
        <v>130</v>
      </c>
      <c r="AB2451" s="15" t="s">
        <v>131</v>
      </c>
      <c r="AC2451" s="15" t="s">
        <v>153</v>
      </c>
      <c r="AD2451" s="15">
        <v>0</v>
      </c>
      <c r="AE2451" s="15" t="s">
        <v>2895</v>
      </c>
      <c r="AF2451" s="15" t="s">
        <v>134</v>
      </c>
      <c r="AG2451" s="15" t="s">
        <v>135</v>
      </c>
      <c r="AH2451" s="15" t="s">
        <v>136</v>
      </c>
      <c r="AI2451" s="15"/>
      <c r="AJ2451" s="15" t="s">
        <v>3579</v>
      </c>
      <c r="AK2451" s="15" t="s">
        <v>1</v>
      </c>
      <c r="AL2451" s="15"/>
    </row>
    <row r="2452" spans="1:38" x14ac:dyDescent="0.25">
      <c r="A2452" s="15">
        <v>2451</v>
      </c>
      <c r="B2452" s="15">
        <v>52491390</v>
      </c>
      <c r="C2452" s="15" t="s">
        <v>117</v>
      </c>
      <c r="D2452" s="15" t="s">
        <v>118</v>
      </c>
      <c r="E2452" s="15" t="s">
        <v>25</v>
      </c>
      <c r="F2452" s="15" t="s">
        <v>3575</v>
      </c>
      <c r="G2452" s="15" t="s">
        <v>120</v>
      </c>
      <c r="H2452" s="15" t="s">
        <v>3472</v>
      </c>
      <c r="I2452" s="15" t="s">
        <v>3593</v>
      </c>
      <c r="J2452" s="15" t="s">
        <v>138</v>
      </c>
      <c r="K2452" s="15" t="s">
        <v>3594</v>
      </c>
      <c r="L2452" s="15" t="s">
        <v>3595</v>
      </c>
      <c r="M2452" s="15" t="s">
        <v>125</v>
      </c>
      <c r="N2452" s="15" t="s">
        <v>242</v>
      </c>
      <c r="O2452" s="15" t="s">
        <v>29</v>
      </c>
      <c r="P2452" s="32">
        <v>120621000387</v>
      </c>
      <c r="Q2452" s="15" t="s">
        <v>2062</v>
      </c>
      <c r="R2452" s="15"/>
      <c r="S2452" s="15">
        <v>0</v>
      </c>
      <c r="T2452" s="15"/>
      <c r="U2452" s="33">
        <v>28538</v>
      </c>
      <c r="V2452" s="15">
        <v>44</v>
      </c>
      <c r="W2452" s="15" t="s">
        <v>2895</v>
      </c>
      <c r="X2452" s="15" t="s">
        <v>120</v>
      </c>
      <c r="Y2452" s="15" t="s">
        <v>132</v>
      </c>
      <c r="Z2452" s="15" t="s">
        <v>3556</v>
      </c>
      <c r="AA2452" s="15" t="s">
        <v>130</v>
      </c>
      <c r="AB2452" s="15" t="s">
        <v>131</v>
      </c>
      <c r="AC2452" s="15" t="s">
        <v>153</v>
      </c>
      <c r="AD2452" s="15">
        <v>2</v>
      </c>
      <c r="AE2452" s="15" t="s">
        <v>2895</v>
      </c>
      <c r="AF2452" s="15" t="s">
        <v>134</v>
      </c>
      <c r="AG2452" s="15" t="s">
        <v>135</v>
      </c>
      <c r="AH2452" s="15" t="s">
        <v>136</v>
      </c>
      <c r="AI2452" s="15"/>
      <c r="AJ2452" s="15" t="s">
        <v>3579</v>
      </c>
      <c r="AK2452" s="15" t="s">
        <v>1</v>
      </c>
      <c r="AL2452" s="15"/>
    </row>
    <row r="2453" spans="1:38" x14ac:dyDescent="0.25">
      <c r="A2453" s="15">
        <v>2452</v>
      </c>
      <c r="B2453" s="15">
        <v>1067818098</v>
      </c>
      <c r="C2453" s="15" t="s">
        <v>117</v>
      </c>
      <c r="D2453" s="15" t="s">
        <v>118</v>
      </c>
      <c r="E2453" s="15" t="s">
        <v>25</v>
      </c>
      <c r="F2453" s="15" t="s">
        <v>3575</v>
      </c>
      <c r="G2453" s="15" t="s">
        <v>120</v>
      </c>
      <c r="H2453" s="15" t="s">
        <v>3472</v>
      </c>
      <c r="I2453" s="15" t="s">
        <v>3596</v>
      </c>
      <c r="J2453" s="15" t="s">
        <v>626</v>
      </c>
      <c r="K2453" s="15" t="s">
        <v>436</v>
      </c>
      <c r="L2453" s="15" t="s">
        <v>575</v>
      </c>
      <c r="M2453" s="15" t="s">
        <v>125</v>
      </c>
      <c r="N2453" s="15" t="s">
        <v>242</v>
      </c>
      <c r="O2453" s="15" t="s">
        <v>29</v>
      </c>
      <c r="P2453" s="32">
        <v>120621000387</v>
      </c>
      <c r="Q2453" s="15" t="s">
        <v>2062</v>
      </c>
      <c r="R2453" s="15"/>
      <c r="S2453" s="15">
        <v>0</v>
      </c>
      <c r="T2453" s="15"/>
      <c r="U2453" s="33" t="s">
        <v>3597</v>
      </c>
      <c r="V2453" s="15">
        <v>25</v>
      </c>
      <c r="W2453" s="15" t="s">
        <v>2895</v>
      </c>
      <c r="X2453" s="15" t="s">
        <v>120</v>
      </c>
      <c r="Y2453" s="15" t="s">
        <v>132</v>
      </c>
      <c r="Z2453" s="15" t="s">
        <v>3556</v>
      </c>
      <c r="AA2453" s="15" t="s">
        <v>130</v>
      </c>
      <c r="AB2453" s="15" t="s">
        <v>131</v>
      </c>
      <c r="AC2453" s="15" t="s">
        <v>153</v>
      </c>
      <c r="AD2453" s="15">
        <v>3</v>
      </c>
      <c r="AE2453" s="15" t="s">
        <v>2895</v>
      </c>
      <c r="AF2453" s="15" t="s">
        <v>134</v>
      </c>
      <c r="AG2453" s="15" t="s">
        <v>135</v>
      </c>
      <c r="AH2453" s="15" t="s">
        <v>136</v>
      </c>
      <c r="AI2453" s="15"/>
      <c r="AJ2453" s="15" t="s">
        <v>3579</v>
      </c>
      <c r="AK2453" s="15" t="s">
        <v>1</v>
      </c>
      <c r="AL2453" s="15"/>
    </row>
    <row r="2454" spans="1:38" x14ac:dyDescent="0.25">
      <c r="A2454" s="15">
        <v>2453</v>
      </c>
      <c r="B2454" s="15">
        <v>1007574076</v>
      </c>
      <c r="C2454" s="15" t="s">
        <v>117</v>
      </c>
      <c r="D2454" s="15" t="s">
        <v>118</v>
      </c>
      <c r="E2454" s="15" t="s">
        <v>25</v>
      </c>
      <c r="F2454" s="15" t="s">
        <v>3575</v>
      </c>
      <c r="G2454" s="15" t="s">
        <v>120</v>
      </c>
      <c r="H2454" s="15" t="s">
        <v>3472</v>
      </c>
      <c r="I2454" s="15" t="s">
        <v>697</v>
      </c>
      <c r="J2454" s="15"/>
      <c r="K2454" s="15" t="s">
        <v>403</v>
      </c>
      <c r="L2454" s="15" t="s">
        <v>2919</v>
      </c>
      <c r="M2454" s="15" t="s">
        <v>146</v>
      </c>
      <c r="N2454" s="15" t="s">
        <v>242</v>
      </c>
      <c r="O2454" s="15" t="s">
        <v>29</v>
      </c>
      <c r="P2454" s="32">
        <v>120621000387</v>
      </c>
      <c r="Q2454" s="15" t="s">
        <v>2062</v>
      </c>
      <c r="R2454" s="15"/>
      <c r="S2454" s="15">
        <v>3126601916</v>
      </c>
      <c r="T2454" s="15"/>
      <c r="U2454" s="33">
        <v>35230</v>
      </c>
      <c r="V2454" s="15">
        <v>26</v>
      </c>
      <c r="W2454" s="15" t="s">
        <v>2895</v>
      </c>
      <c r="X2454" s="15" t="s">
        <v>120</v>
      </c>
      <c r="Y2454" s="15" t="s">
        <v>132</v>
      </c>
      <c r="Z2454" s="15" t="s">
        <v>3556</v>
      </c>
      <c r="AA2454" s="15" t="s">
        <v>130</v>
      </c>
      <c r="AB2454" s="15" t="s">
        <v>131</v>
      </c>
      <c r="AC2454" s="15" t="s">
        <v>208</v>
      </c>
      <c r="AD2454" s="15">
        <v>1</v>
      </c>
      <c r="AE2454" s="15" t="s">
        <v>2895</v>
      </c>
      <c r="AF2454" s="15" t="s">
        <v>174</v>
      </c>
      <c r="AG2454" s="15" t="s">
        <v>135</v>
      </c>
      <c r="AH2454" s="15" t="s">
        <v>136</v>
      </c>
      <c r="AI2454" s="15"/>
      <c r="AJ2454" s="15" t="s">
        <v>3579</v>
      </c>
      <c r="AK2454" s="15" t="s">
        <v>1</v>
      </c>
      <c r="AL2454" s="15"/>
    </row>
    <row r="2455" spans="1:38" x14ac:dyDescent="0.25">
      <c r="A2455" s="15">
        <v>2454</v>
      </c>
      <c r="B2455" s="15">
        <v>12646997</v>
      </c>
      <c r="C2455" s="15" t="s">
        <v>117</v>
      </c>
      <c r="D2455" s="15" t="s">
        <v>118</v>
      </c>
      <c r="E2455" s="15" t="s">
        <v>25</v>
      </c>
      <c r="F2455" s="15" t="s">
        <v>3575</v>
      </c>
      <c r="G2455" s="15" t="s">
        <v>120</v>
      </c>
      <c r="H2455" s="15" t="s">
        <v>3472</v>
      </c>
      <c r="I2455" s="15" t="s">
        <v>3598</v>
      </c>
      <c r="J2455" s="15" t="s">
        <v>318</v>
      </c>
      <c r="K2455" s="15" t="s">
        <v>440</v>
      </c>
      <c r="L2455" s="15" t="s">
        <v>750</v>
      </c>
      <c r="M2455" s="15" t="s">
        <v>146</v>
      </c>
      <c r="N2455" s="15" t="s">
        <v>242</v>
      </c>
      <c r="O2455" s="15" t="s">
        <v>29</v>
      </c>
      <c r="P2455" s="32">
        <v>120621000387</v>
      </c>
      <c r="Q2455" s="15" t="s">
        <v>2062</v>
      </c>
      <c r="R2455" s="15"/>
      <c r="S2455" s="15">
        <v>0</v>
      </c>
      <c r="T2455" s="15"/>
      <c r="U2455" s="33">
        <v>28875</v>
      </c>
      <c r="V2455" s="15">
        <v>43</v>
      </c>
      <c r="W2455" s="15" t="s">
        <v>2895</v>
      </c>
      <c r="X2455" s="15" t="s">
        <v>120</v>
      </c>
      <c r="Y2455" s="15" t="s">
        <v>132</v>
      </c>
      <c r="Z2455" s="15" t="s">
        <v>3556</v>
      </c>
      <c r="AA2455" s="15" t="s">
        <v>130</v>
      </c>
      <c r="AB2455" s="15" t="s">
        <v>131</v>
      </c>
      <c r="AC2455" s="15" t="s">
        <v>1900</v>
      </c>
      <c r="AD2455" s="15">
        <v>0</v>
      </c>
      <c r="AE2455" s="15" t="s">
        <v>2895</v>
      </c>
      <c r="AF2455" s="15" t="s">
        <v>134</v>
      </c>
      <c r="AG2455" s="15" t="s">
        <v>135</v>
      </c>
      <c r="AH2455" s="15" t="s">
        <v>136</v>
      </c>
      <c r="AI2455" s="15"/>
      <c r="AJ2455" s="15" t="s">
        <v>3579</v>
      </c>
      <c r="AK2455" s="15" t="s">
        <v>1</v>
      </c>
      <c r="AL2455" s="15"/>
    </row>
    <row r="2456" spans="1:38" x14ac:dyDescent="0.25">
      <c r="A2456" s="15">
        <v>2455</v>
      </c>
      <c r="B2456" s="15">
        <v>1066282840</v>
      </c>
      <c r="C2456" s="15" t="s">
        <v>147</v>
      </c>
      <c r="D2456" s="15" t="s">
        <v>118</v>
      </c>
      <c r="E2456" s="15" t="s">
        <v>25</v>
      </c>
      <c r="F2456" s="15" t="s">
        <v>3575</v>
      </c>
      <c r="G2456" s="15" t="s">
        <v>120</v>
      </c>
      <c r="H2456" s="15" t="s">
        <v>3472</v>
      </c>
      <c r="I2456" s="15" t="s">
        <v>138</v>
      </c>
      <c r="J2456" s="15" t="s">
        <v>3599</v>
      </c>
      <c r="K2456" s="15" t="s">
        <v>262</v>
      </c>
      <c r="L2456" s="15" t="s">
        <v>575</v>
      </c>
      <c r="M2456" s="15" t="s">
        <v>125</v>
      </c>
      <c r="N2456" s="15" t="s">
        <v>242</v>
      </c>
      <c r="O2456" s="15" t="s">
        <v>29</v>
      </c>
      <c r="P2456" s="32">
        <v>120621000387</v>
      </c>
      <c r="Q2456" s="15" t="s">
        <v>2062</v>
      </c>
      <c r="R2456" s="15"/>
      <c r="S2456" s="15">
        <v>3017982002</v>
      </c>
      <c r="T2456" s="15"/>
      <c r="U2456" s="33">
        <v>39258</v>
      </c>
      <c r="V2456" s="15">
        <v>15</v>
      </c>
      <c r="W2456" s="15" t="s">
        <v>2895</v>
      </c>
      <c r="X2456" s="15" t="s">
        <v>120</v>
      </c>
      <c r="Y2456" s="15" t="s">
        <v>132</v>
      </c>
      <c r="Z2456" s="15" t="s">
        <v>3556</v>
      </c>
      <c r="AA2456" s="15" t="s">
        <v>130</v>
      </c>
      <c r="AB2456" s="15" t="s">
        <v>131</v>
      </c>
      <c r="AC2456" s="15" t="s">
        <v>1900</v>
      </c>
      <c r="AD2456" s="15">
        <v>0</v>
      </c>
      <c r="AE2456" s="15" t="s">
        <v>2895</v>
      </c>
      <c r="AF2456" s="15" t="s">
        <v>174</v>
      </c>
      <c r="AG2456" s="15" t="s">
        <v>135</v>
      </c>
      <c r="AH2456" s="15" t="s">
        <v>136</v>
      </c>
      <c r="AI2456" s="15"/>
      <c r="AJ2456" s="15" t="s">
        <v>3579</v>
      </c>
      <c r="AK2456" s="15" t="s">
        <v>1</v>
      </c>
      <c r="AL2456" s="15"/>
    </row>
    <row r="2457" spans="1:38" x14ac:dyDescent="0.25">
      <c r="A2457" s="15">
        <v>2456</v>
      </c>
      <c r="B2457" s="15">
        <v>1007496238</v>
      </c>
      <c r="C2457" s="15" t="s">
        <v>117</v>
      </c>
      <c r="D2457" s="15" t="s">
        <v>118</v>
      </c>
      <c r="E2457" s="15" t="s">
        <v>25</v>
      </c>
      <c r="F2457" s="15" t="s">
        <v>3600</v>
      </c>
      <c r="G2457" s="15" t="s">
        <v>120</v>
      </c>
      <c r="H2457" s="15" t="s">
        <v>25</v>
      </c>
      <c r="I2457" s="15" t="s">
        <v>879</v>
      </c>
      <c r="J2457" s="15" t="s">
        <v>1018</v>
      </c>
      <c r="K2457" s="15" t="s">
        <v>2998</v>
      </c>
      <c r="L2457" s="15" t="s">
        <v>226</v>
      </c>
      <c r="M2457" s="15" t="s">
        <v>146</v>
      </c>
      <c r="N2457" s="15" t="s">
        <v>242</v>
      </c>
      <c r="O2457" s="15" t="s">
        <v>29</v>
      </c>
      <c r="P2457" s="32">
        <v>120621000387</v>
      </c>
      <c r="Q2457" s="15" t="s">
        <v>2062</v>
      </c>
      <c r="R2457" s="15"/>
      <c r="S2457" s="15">
        <v>0</v>
      </c>
      <c r="T2457" s="15"/>
      <c r="U2457" s="33">
        <v>37211</v>
      </c>
      <c r="V2457" s="15">
        <v>21</v>
      </c>
      <c r="W2457" s="15" t="s">
        <v>2895</v>
      </c>
      <c r="X2457" s="15" t="s">
        <v>120</v>
      </c>
      <c r="Y2457" s="15" t="s">
        <v>132</v>
      </c>
      <c r="Z2457" s="15" t="s">
        <v>1198</v>
      </c>
      <c r="AA2457" s="15" t="s">
        <v>130</v>
      </c>
      <c r="AB2457" s="15" t="s">
        <v>131</v>
      </c>
      <c r="AC2457" s="15" t="s">
        <v>1900</v>
      </c>
      <c r="AD2457" s="15">
        <v>0</v>
      </c>
      <c r="AE2457" s="15" t="s">
        <v>2895</v>
      </c>
      <c r="AF2457" s="15" t="s">
        <v>134</v>
      </c>
      <c r="AG2457" s="15" t="s">
        <v>135</v>
      </c>
      <c r="AH2457" s="15" t="s">
        <v>136</v>
      </c>
      <c r="AI2457" s="15"/>
      <c r="AJ2457" s="15" t="s">
        <v>3601</v>
      </c>
      <c r="AK2457" s="15" t="s">
        <v>1</v>
      </c>
      <c r="AL2457" s="15"/>
    </row>
    <row r="2458" spans="1:38" x14ac:dyDescent="0.25">
      <c r="A2458" s="15">
        <v>2457</v>
      </c>
      <c r="B2458" s="15">
        <v>12644504</v>
      </c>
      <c r="C2458" s="15" t="s">
        <v>117</v>
      </c>
      <c r="D2458" s="15" t="s">
        <v>118</v>
      </c>
      <c r="E2458" s="15" t="s">
        <v>25</v>
      </c>
      <c r="F2458" s="15" t="s">
        <v>3600</v>
      </c>
      <c r="G2458" s="15" t="s">
        <v>120</v>
      </c>
      <c r="H2458" s="15" t="s">
        <v>25</v>
      </c>
      <c r="I2458" s="15" t="s">
        <v>1984</v>
      </c>
      <c r="J2458" s="15" t="s">
        <v>1422</v>
      </c>
      <c r="K2458" s="15" t="s">
        <v>3095</v>
      </c>
      <c r="L2458" s="15" t="s">
        <v>1899</v>
      </c>
      <c r="M2458" s="15" t="s">
        <v>146</v>
      </c>
      <c r="N2458" s="15" t="s">
        <v>242</v>
      </c>
      <c r="O2458" s="15" t="s">
        <v>29</v>
      </c>
      <c r="P2458" s="32">
        <v>120621000387</v>
      </c>
      <c r="Q2458" s="15" t="s">
        <v>2062</v>
      </c>
      <c r="R2458" s="15"/>
      <c r="S2458" s="15">
        <v>0</v>
      </c>
      <c r="T2458" s="15"/>
      <c r="U2458" s="33">
        <v>28784</v>
      </c>
      <c r="V2458" s="15">
        <v>44</v>
      </c>
      <c r="W2458" s="15" t="s">
        <v>2895</v>
      </c>
      <c r="X2458" s="15" t="s">
        <v>120</v>
      </c>
      <c r="Y2458" s="15" t="s">
        <v>132</v>
      </c>
      <c r="Z2458" s="15" t="s">
        <v>1198</v>
      </c>
      <c r="AA2458" s="15" t="s">
        <v>130</v>
      </c>
      <c r="AB2458" s="15" t="s">
        <v>131</v>
      </c>
      <c r="AC2458" s="15" t="s">
        <v>1900</v>
      </c>
      <c r="AD2458" s="15">
        <v>0</v>
      </c>
      <c r="AE2458" s="15" t="s">
        <v>2895</v>
      </c>
      <c r="AF2458" s="15" t="s">
        <v>134</v>
      </c>
      <c r="AG2458" s="15" t="s">
        <v>135</v>
      </c>
      <c r="AH2458" s="15" t="s">
        <v>136</v>
      </c>
      <c r="AI2458" s="15"/>
      <c r="AJ2458" s="15" t="s">
        <v>3601</v>
      </c>
      <c r="AK2458" s="15" t="s">
        <v>1</v>
      </c>
      <c r="AL2458" s="15"/>
    </row>
    <row r="2459" spans="1:38" x14ac:dyDescent="0.25">
      <c r="A2459" s="15">
        <v>2458</v>
      </c>
      <c r="B2459" s="15">
        <v>42404236</v>
      </c>
      <c r="C2459" s="15" t="s">
        <v>117</v>
      </c>
      <c r="D2459" s="15" t="s">
        <v>118</v>
      </c>
      <c r="E2459" s="15" t="s">
        <v>25</v>
      </c>
      <c r="F2459" s="15" t="s">
        <v>3600</v>
      </c>
      <c r="G2459" s="15" t="s">
        <v>120</v>
      </c>
      <c r="H2459" s="15" t="s">
        <v>25</v>
      </c>
      <c r="I2459" s="15" t="s">
        <v>202</v>
      </c>
      <c r="J2459" s="15" t="s">
        <v>138</v>
      </c>
      <c r="K2459" s="15" t="s">
        <v>2924</v>
      </c>
      <c r="L2459" s="15" t="s">
        <v>252</v>
      </c>
      <c r="M2459" s="15" t="s">
        <v>125</v>
      </c>
      <c r="N2459" s="15" t="s">
        <v>242</v>
      </c>
      <c r="O2459" s="15" t="s">
        <v>29</v>
      </c>
      <c r="P2459" s="32">
        <v>120621000387</v>
      </c>
      <c r="Q2459" s="15" t="s">
        <v>2062</v>
      </c>
      <c r="R2459" s="15"/>
      <c r="S2459" s="15">
        <v>0</v>
      </c>
      <c r="T2459" s="15"/>
      <c r="U2459" s="33">
        <v>27672</v>
      </c>
      <c r="V2459" s="15">
        <v>47</v>
      </c>
      <c r="W2459" s="15" t="s">
        <v>2895</v>
      </c>
      <c r="X2459" s="15" t="s">
        <v>120</v>
      </c>
      <c r="Y2459" s="15" t="s">
        <v>129</v>
      </c>
      <c r="Z2459" s="15" t="s">
        <v>1198</v>
      </c>
      <c r="AA2459" s="15" t="s">
        <v>130</v>
      </c>
      <c r="AB2459" s="15" t="s">
        <v>131</v>
      </c>
      <c r="AC2459" s="15" t="s">
        <v>1900</v>
      </c>
      <c r="AD2459" s="15">
        <v>0</v>
      </c>
      <c r="AE2459" s="15" t="s">
        <v>2895</v>
      </c>
      <c r="AF2459" s="15" t="s">
        <v>134</v>
      </c>
      <c r="AG2459" s="15" t="s">
        <v>135</v>
      </c>
      <c r="AH2459" s="15" t="s">
        <v>136</v>
      </c>
      <c r="AI2459" s="15"/>
      <c r="AJ2459" s="15" t="s">
        <v>3601</v>
      </c>
      <c r="AK2459" s="15" t="s">
        <v>1</v>
      </c>
      <c r="AL2459" s="15"/>
    </row>
    <row r="2460" spans="1:38" x14ac:dyDescent="0.25">
      <c r="A2460" s="15">
        <v>2459</v>
      </c>
      <c r="B2460" s="15">
        <v>1067809949</v>
      </c>
      <c r="C2460" s="15" t="s">
        <v>147</v>
      </c>
      <c r="D2460" s="15" t="s">
        <v>118</v>
      </c>
      <c r="E2460" s="15" t="s">
        <v>25</v>
      </c>
      <c r="F2460" s="15" t="s">
        <v>3600</v>
      </c>
      <c r="G2460" s="15" t="s">
        <v>120</v>
      </c>
      <c r="H2460" s="15" t="s">
        <v>25</v>
      </c>
      <c r="I2460" s="15" t="s">
        <v>1280</v>
      </c>
      <c r="J2460" s="15" t="s">
        <v>216</v>
      </c>
      <c r="K2460" s="15" t="s">
        <v>3602</v>
      </c>
      <c r="L2460" s="15" t="s">
        <v>3540</v>
      </c>
      <c r="M2460" s="15" t="s">
        <v>125</v>
      </c>
      <c r="N2460" s="15" t="s">
        <v>242</v>
      </c>
      <c r="O2460" s="15" t="s">
        <v>29</v>
      </c>
      <c r="P2460" s="32">
        <v>120621000387</v>
      </c>
      <c r="Q2460" s="15" t="s">
        <v>2062</v>
      </c>
      <c r="R2460" s="15"/>
      <c r="S2460" s="15">
        <v>0</v>
      </c>
      <c r="T2460" s="15"/>
      <c r="U2460" s="33">
        <v>39001</v>
      </c>
      <c r="V2460" s="15">
        <v>16</v>
      </c>
      <c r="W2460" s="15" t="s">
        <v>2895</v>
      </c>
      <c r="X2460" s="15" t="s">
        <v>120</v>
      </c>
      <c r="Y2460" s="15" t="s">
        <v>129</v>
      </c>
      <c r="Z2460" s="15" t="s">
        <v>1198</v>
      </c>
      <c r="AA2460" s="15" t="s">
        <v>130</v>
      </c>
      <c r="AB2460" s="15" t="s">
        <v>131</v>
      </c>
      <c r="AC2460" s="15" t="s">
        <v>1900</v>
      </c>
      <c r="AD2460" s="15">
        <v>0</v>
      </c>
      <c r="AE2460" s="15" t="s">
        <v>2895</v>
      </c>
      <c r="AF2460" s="15" t="s">
        <v>134</v>
      </c>
      <c r="AG2460" s="15" t="s">
        <v>135</v>
      </c>
      <c r="AH2460" s="15" t="s">
        <v>136</v>
      </c>
      <c r="AI2460" s="15"/>
      <c r="AJ2460" s="15" t="s">
        <v>3601</v>
      </c>
      <c r="AK2460" s="15" t="s">
        <v>1</v>
      </c>
      <c r="AL2460" s="15"/>
    </row>
    <row r="2461" spans="1:38" x14ac:dyDescent="0.25">
      <c r="A2461" s="15">
        <v>2460</v>
      </c>
      <c r="B2461" s="15">
        <v>1003392874</v>
      </c>
      <c r="C2461" s="15" t="s">
        <v>117</v>
      </c>
      <c r="D2461" s="15" t="s">
        <v>118</v>
      </c>
      <c r="E2461" s="15" t="s">
        <v>25</v>
      </c>
      <c r="F2461" s="15" t="s">
        <v>3600</v>
      </c>
      <c r="G2461" s="15" t="s">
        <v>120</v>
      </c>
      <c r="H2461" s="15" t="s">
        <v>25</v>
      </c>
      <c r="I2461" s="15" t="s">
        <v>372</v>
      </c>
      <c r="J2461" s="15" t="s">
        <v>3603</v>
      </c>
      <c r="K2461" s="15" t="s">
        <v>3602</v>
      </c>
      <c r="L2461" s="15" t="s">
        <v>3540</v>
      </c>
      <c r="M2461" s="15" t="s">
        <v>125</v>
      </c>
      <c r="N2461" s="15" t="s">
        <v>242</v>
      </c>
      <c r="O2461" s="15" t="s">
        <v>29</v>
      </c>
      <c r="P2461" s="32">
        <v>120621000387</v>
      </c>
      <c r="Q2461" s="15" t="s">
        <v>2062</v>
      </c>
      <c r="R2461" s="15"/>
      <c r="S2461" s="15">
        <v>0</v>
      </c>
      <c r="T2461" s="15"/>
      <c r="U2461" s="33">
        <v>37677</v>
      </c>
      <c r="V2461" s="15">
        <v>19</v>
      </c>
      <c r="W2461" s="15" t="s">
        <v>2895</v>
      </c>
      <c r="X2461" s="15" t="s">
        <v>120</v>
      </c>
      <c r="Y2461" s="15" t="s">
        <v>129</v>
      </c>
      <c r="Z2461" s="15" t="s">
        <v>1198</v>
      </c>
      <c r="AA2461" s="15" t="s">
        <v>130</v>
      </c>
      <c r="AB2461" s="15" t="s">
        <v>131</v>
      </c>
      <c r="AC2461" s="15" t="s">
        <v>1900</v>
      </c>
      <c r="AD2461" s="15">
        <v>0</v>
      </c>
      <c r="AE2461" s="15" t="s">
        <v>2895</v>
      </c>
      <c r="AF2461" s="15" t="s">
        <v>134</v>
      </c>
      <c r="AG2461" s="15" t="s">
        <v>135</v>
      </c>
      <c r="AH2461" s="15" t="s">
        <v>136</v>
      </c>
      <c r="AI2461" s="15"/>
      <c r="AJ2461" s="15" t="s">
        <v>3601</v>
      </c>
      <c r="AK2461" s="15" t="s">
        <v>1</v>
      </c>
      <c r="AL2461" s="15"/>
    </row>
    <row r="2462" spans="1:38" x14ac:dyDescent="0.25">
      <c r="A2462" s="15">
        <v>2461</v>
      </c>
      <c r="B2462" s="15">
        <v>1067811203</v>
      </c>
      <c r="C2462" s="15" t="s">
        <v>147</v>
      </c>
      <c r="D2462" s="15" t="s">
        <v>118</v>
      </c>
      <c r="E2462" s="15" t="s">
        <v>25</v>
      </c>
      <c r="F2462" s="15" t="s">
        <v>3600</v>
      </c>
      <c r="G2462" s="15" t="s">
        <v>120</v>
      </c>
      <c r="H2462" s="15" t="s">
        <v>25</v>
      </c>
      <c r="I2462" s="15" t="s">
        <v>160</v>
      </c>
      <c r="J2462" s="15" t="s">
        <v>1116</v>
      </c>
      <c r="K2462" s="15" t="s">
        <v>3604</v>
      </c>
      <c r="L2462" s="15" t="s">
        <v>1289</v>
      </c>
      <c r="M2462" s="15" t="s">
        <v>125</v>
      </c>
      <c r="N2462" s="15" t="s">
        <v>242</v>
      </c>
      <c r="O2462" s="15" t="s">
        <v>29</v>
      </c>
      <c r="P2462" s="32">
        <v>120621000387</v>
      </c>
      <c r="Q2462" s="15" t="s">
        <v>2062</v>
      </c>
      <c r="R2462" s="15"/>
      <c r="S2462" s="15">
        <v>0</v>
      </c>
      <c r="T2462" s="15"/>
      <c r="U2462" s="33">
        <v>39229</v>
      </c>
      <c r="V2462" s="15">
        <v>15</v>
      </c>
      <c r="W2462" s="15" t="s">
        <v>2895</v>
      </c>
      <c r="X2462" s="15" t="s">
        <v>120</v>
      </c>
      <c r="Y2462" s="15" t="s">
        <v>129</v>
      </c>
      <c r="Z2462" s="15" t="s">
        <v>1198</v>
      </c>
      <c r="AA2462" s="15" t="s">
        <v>130</v>
      </c>
      <c r="AB2462" s="15" t="s">
        <v>131</v>
      </c>
      <c r="AC2462" s="15" t="s">
        <v>1900</v>
      </c>
      <c r="AD2462" s="15">
        <v>0</v>
      </c>
      <c r="AE2462" s="15" t="s">
        <v>2895</v>
      </c>
      <c r="AF2462" s="15" t="s">
        <v>134</v>
      </c>
      <c r="AG2462" s="15" t="s">
        <v>135</v>
      </c>
      <c r="AH2462" s="15" t="s">
        <v>136</v>
      </c>
      <c r="AI2462" s="15"/>
      <c r="AJ2462" s="15" t="s">
        <v>3601</v>
      </c>
      <c r="AK2462" s="15" t="s">
        <v>1</v>
      </c>
      <c r="AL2462" s="15"/>
    </row>
    <row r="2463" spans="1:38" x14ac:dyDescent="0.25">
      <c r="A2463" s="15">
        <v>2462</v>
      </c>
      <c r="B2463" s="15">
        <v>1062401597</v>
      </c>
      <c r="C2463" s="15" t="s">
        <v>117</v>
      </c>
      <c r="D2463" s="15" t="s">
        <v>118</v>
      </c>
      <c r="E2463" s="15" t="s">
        <v>25</v>
      </c>
      <c r="F2463" s="15" t="s">
        <v>3600</v>
      </c>
      <c r="G2463" s="15" t="s">
        <v>120</v>
      </c>
      <c r="H2463" s="15" t="s">
        <v>25</v>
      </c>
      <c r="I2463" s="15" t="s">
        <v>1530</v>
      </c>
      <c r="J2463" s="15"/>
      <c r="K2463" s="15" t="s">
        <v>1800</v>
      </c>
      <c r="L2463" s="15" t="s">
        <v>1707</v>
      </c>
      <c r="M2463" s="15" t="s">
        <v>125</v>
      </c>
      <c r="N2463" s="15" t="s">
        <v>242</v>
      </c>
      <c r="O2463" s="15" t="s">
        <v>29</v>
      </c>
      <c r="P2463" s="32">
        <v>120621000387</v>
      </c>
      <c r="Q2463" s="15" t="s">
        <v>2062</v>
      </c>
      <c r="R2463" s="15"/>
      <c r="S2463" s="15">
        <v>0</v>
      </c>
      <c r="T2463" s="15"/>
      <c r="U2463" s="33">
        <v>33958</v>
      </c>
      <c r="V2463" s="15">
        <v>29</v>
      </c>
      <c r="W2463" s="15" t="s">
        <v>2895</v>
      </c>
      <c r="X2463" s="15" t="s">
        <v>120</v>
      </c>
      <c r="Y2463" s="15" t="s">
        <v>3538</v>
      </c>
      <c r="Z2463" s="15" t="s">
        <v>1198</v>
      </c>
      <c r="AA2463" s="15" t="s">
        <v>130</v>
      </c>
      <c r="AB2463" s="15" t="s">
        <v>131</v>
      </c>
      <c r="AC2463" s="15" t="s">
        <v>1900</v>
      </c>
      <c r="AD2463" s="15">
        <v>0</v>
      </c>
      <c r="AE2463" s="15" t="s">
        <v>2895</v>
      </c>
      <c r="AF2463" s="15" t="s">
        <v>134</v>
      </c>
      <c r="AG2463" s="15" t="s">
        <v>135</v>
      </c>
      <c r="AH2463" s="15" t="s">
        <v>136</v>
      </c>
      <c r="AI2463" s="15"/>
      <c r="AJ2463" s="15" t="s">
        <v>3601</v>
      </c>
      <c r="AK2463" s="15" t="s">
        <v>1</v>
      </c>
      <c r="AL2463" s="15"/>
    </row>
    <row r="2464" spans="1:38" x14ac:dyDescent="0.25">
      <c r="A2464" s="15">
        <v>2463</v>
      </c>
      <c r="B2464" s="15">
        <v>1067808509</v>
      </c>
      <c r="C2464" s="15" t="s">
        <v>117</v>
      </c>
      <c r="D2464" s="15" t="s">
        <v>118</v>
      </c>
      <c r="E2464" s="15" t="s">
        <v>25</v>
      </c>
      <c r="F2464" s="15" t="s">
        <v>3600</v>
      </c>
      <c r="G2464" s="15" t="s">
        <v>120</v>
      </c>
      <c r="H2464" s="15" t="s">
        <v>25</v>
      </c>
      <c r="I2464" s="15" t="s">
        <v>3605</v>
      </c>
      <c r="J2464" s="15"/>
      <c r="K2464" s="15" t="s">
        <v>1800</v>
      </c>
      <c r="L2464" s="15" t="s">
        <v>1707</v>
      </c>
      <c r="M2464" s="15" t="s">
        <v>125</v>
      </c>
      <c r="N2464" s="15" t="s">
        <v>242</v>
      </c>
      <c r="O2464" s="15" t="s">
        <v>29</v>
      </c>
      <c r="P2464" s="32">
        <v>120621000387</v>
      </c>
      <c r="Q2464" s="15" t="s">
        <v>2062</v>
      </c>
      <c r="R2464" s="15"/>
      <c r="S2464" s="15">
        <v>0</v>
      </c>
      <c r="T2464" s="15"/>
      <c r="U2464" s="33">
        <v>36549</v>
      </c>
      <c r="V2464" s="15">
        <v>22</v>
      </c>
      <c r="W2464" s="15" t="s">
        <v>2895</v>
      </c>
      <c r="X2464" s="15" t="s">
        <v>120</v>
      </c>
      <c r="Y2464" s="15" t="s">
        <v>3538</v>
      </c>
      <c r="Z2464" s="15" t="s">
        <v>1198</v>
      </c>
      <c r="AA2464" s="15" t="s">
        <v>130</v>
      </c>
      <c r="AB2464" s="15" t="s">
        <v>131</v>
      </c>
      <c r="AC2464" s="15" t="s">
        <v>1900</v>
      </c>
      <c r="AD2464" s="15">
        <v>0</v>
      </c>
      <c r="AE2464" s="15" t="s">
        <v>2895</v>
      </c>
      <c r="AF2464" s="15" t="s">
        <v>134</v>
      </c>
      <c r="AG2464" s="15" t="s">
        <v>135</v>
      </c>
      <c r="AH2464" s="15" t="s">
        <v>136</v>
      </c>
      <c r="AI2464" s="15"/>
      <c r="AJ2464" s="15" t="s">
        <v>3601</v>
      </c>
      <c r="AK2464" s="15" t="s">
        <v>1</v>
      </c>
      <c r="AL2464" s="15"/>
    </row>
    <row r="2465" spans="1:38" x14ac:dyDescent="0.25">
      <c r="A2465" s="15">
        <v>2464</v>
      </c>
      <c r="B2465" s="15">
        <v>1067809256</v>
      </c>
      <c r="C2465" s="15" t="s">
        <v>117</v>
      </c>
      <c r="D2465" s="15" t="s">
        <v>118</v>
      </c>
      <c r="E2465" s="15" t="s">
        <v>25</v>
      </c>
      <c r="F2465" s="15" t="s">
        <v>3600</v>
      </c>
      <c r="G2465" s="15" t="s">
        <v>120</v>
      </c>
      <c r="H2465" s="15" t="s">
        <v>25</v>
      </c>
      <c r="I2465" s="15" t="s">
        <v>1969</v>
      </c>
      <c r="J2465" s="15" t="s">
        <v>1294</v>
      </c>
      <c r="K2465" s="15" t="s">
        <v>3606</v>
      </c>
      <c r="L2465" s="15" t="s">
        <v>3165</v>
      </c>
      <c r="M2465" s="15" t="s">
        <v>125</v>
      </c>
      <c r="N2465" s="15" t="s">
        <v>242</v>
      </c>
      <c r="O2465" s="15" t="s">
        <v>29</v>
      </c>
      <c r="P2465" s="32">
        <v>120621000387</v>
      </c>
      <c r="Q2465" s="15" t="s">
        <v>2062</v>
      </c>
      <c r="R2465" s="15"/>
      <c r="S2465" s="15">
        <v>0</v>
      </c>
      <c r="T2465" s="15"/>
      <c r="U2465" s="33">
        <v>37376</v>
      </c>
      <c r="V2465" s="15">
        <v>20</v>
      </c>
      <c r="W2465" s="15" t="s">
        <v>2895</v>
      </c>
      <c r="X2465" s="15" t="s">
        <v>120</v>
      </c>
      <c r="Y2465" s="15" t="s">
        <v>129</v>
      </c>
      <c r="Z2465" s="15" t="s">
        <v>1198</v>
      </c>
      <c r="AA2465" s="15" t="s">
        <v>130</v>
      </c>
      <c r="AB2465" s="15" t="s">
        <v>131</v>
      </c>
      <c r="AC2465" s="15" t="s">
        <v>1900</v>
      </c>
      <c r="AD2465" s="15">
        <v>0</v>
      </c>
      <c r="AE2465" s="15" t="s">
        <v>2895</v>
      </c>
      <c r="AF2465" s="15" t="s">
        <v>134</v>
      </c>
      <c r="AG2465" s="15" t="s">
        <v>135</v>
      </c>
      <c r="AH2465" s="15" t="s">
        <v>136</v>
      </c>
      <c r="AI2465" s="15"/>
      <c r="AJ2465" s="15" t="s">
        <v>3601</v>
      </c>
      <c r="AK2465" s="15" t="s">
        <v>1</v>
      </c>
      <c r="AL2465" s="15"/>
    </row>
    <row r="2466" spans="1:38" x14ac:dyDescent="0.25">
      <c r="A2466" s="15">
        <v>2465</v>
      </c>
      <c r="B2466" s="15">
        <v>1066478039</v>
      </c>
      <c r="C2466" s="15" t="s">
        <v>117</v>
      </c>
      <c r="D2466" s="15" t="s">
        <v>118</v>
      </c>
      <c r="E2466" s="15" t="s">
        <v>25</v>
      </c>
      <c r="F2466" s="15" t="s">
        <v>3600</v>
      </c>
      <c r="G2466" s="15" t="s">
        <v>120</v>
      </c>
      <c r="H2466" s="15" t="s">
        <v>25</v>
      </c>
      <c r="I2466" s="15" t="s">
        <v>2951</v>
      </c>
      <c r="J2466" s="15"/>
      <c r="K2466" s="15" t="s">
        <v>443</v>
      </c>
      <c r="L2466" s="15" t="s">
        <v>3607</v>
      </c>
      <c r="M2466" s="15" t="s">
        <v>125</v>
      </c>
      <c r="N2466" s="15" t="s">
        <v>242</v>
      </c>
      <c r="O2466" s="15" t="s">
        <v>29</v>
      </c>
      <c r="P2466" s="32">
        <v>120621000387</v>
      </c>
      <c r="Q2466" s="15" t="s">
        <v>2062</v>
      </c>
      <c r="R2466" s="15"/>
      <c r="S2466" s="15">
        <v>0</v>
      </c>
      <c r="T2466" s="15"/>
      <c r="U2466" s="33">
        <v>36933</v>
      </c>
      <c r="V2466" s="15">
        <v>21</v>
      </c>
      <c r="W2466" s="15" t="s">
        <v>2895</v>
      </c>
      <c r="X2466" s="15" t="s">
        <v>120</v>
      </c>
      <c r="Y2466" s="15" t="s">
        <v>129</v>
      </c>
      <c r="Z2466" s="15" t="s">
        <v>1198</v>
      </c>
      <c r="AA2466" s="15" t="s">
        <v>130</v>
      </c>
      <c r="AB2466" s="15" t="s">
        <v>131</v>
      </c>
      <c r="AC2466" s="15" t="s">
        <v>1900</v>
      </c>
      <c r="AD2466" s="15">
        <v>0</v>
      </c>
      <c r="AE2466" s="15" t="s">
        <v>2895</v>
      </c>
      <c r="AF2466" s="15" t="s">
        <v>134</v>
      </c>
      <c r="AG2466" s="15" t="s">
        <v>135</v>
      </c>
      <c r="AH2466" s="15" t="s">
        <v>136</v>
      </c>
      <c r="AI2466" s="15"/>
      <c r="AJ2466" s="15" t="s">
        <v>3601</v>
      </c>
      <c r="AK2466" s="15" t="s">
        <v>1</v>
      </c>
      <c r="AL2466" s="15"/>
    </row>
    <row r="2467" spans="1:38" x14ac:dyDescent="0.25">
      <c r="A2467" s="15">
        <v>2466</v>
      </c>
      <c r="B2467" s="15">
        <v>1003284328</v>
      </c>
      <c r="C2467" s="15" t="s">
        <v>117</v>
      </c>
      <c r="D2467" s="15" t="s">
        <v>118</v>
      </c>
      <c r="E2467" s="15" t="s">
        <v>25</v>
      </c>
      <c r="F2467" s="15" t="s">
        <v>3600</v>
      </c>
      <c r="G2467" s="15" t="s">
        <v>120</v>
      </c>
      <c r="H2467" s="15" t="s">
        <v>25</v>
      </c>
      <c r="I2467" s="15" t="s">
        <v>3608</v>
      </c>
      <c r="J2467" s="15" t="s">
        <v>1358</v>
      </c>
      <c r="K2467" s="15" t="s">
        <v>3609</v>
      </c>
      <c r="L2467" s="15" t="s">
        <v>648</v>
      </c>
      <c r="M2467" s="15" t="s">
        <v>146</v>
      </c>
      <c r="N2467" s="15" t="s">
        <v>242</v>
      </c>
      <c r="O2467" s="15" t="s">
        <v>29</v>
      </c>
      <c r="P2467" s="32" t="s">
        <v>3610</v>
      </c>
      <c r="Q2467" s="15" t="s">
        <v>2062</v>
      </c>
      <c r="R2467" s="15"/>
      <c r="S2467" s="15">
        <v>0</v>
      </c>
      <c r="T2467" s="15"/>
      <c r="U2467" s="33">
        <v>37893</v>
      </c>
      <c r="V2467" s="15">
        <v>19</v>
      </c>
      <c r="W2467" s="15" t="s">
        <v>2895</v>
      </c>
      <c r="X2467" s="15" t="s">
        <v>120</v>
      </c>
      <c r="Y2467" s="15" t="s">
        <v>129</v>
      </c>
      <c r="Z2467" s="15" t="s">
        <v>1198</v>
      </c>
      <c r="AA2467" s="15" t="s">
        <v>130</v>
      </c>
      <c r="AB2467" s="15" t="s">
        <v>131</v>
      </c>
      <c r="AC2467" s="15" t="s">
        <v>1900</v>
      </c>
      <c r="AD2467" s="15">
        <v>0</v>
      </c>
      <c r="AE2467" s="15" t="s">
        <v>2895</v>
      </c>
      <c r="AF2467" s="15" t="s">
        <v>134</v>
      </c>
      <c r="AG2467" s="15" t="s">
        <v>135</v>
      </c>
      <c r="AH2467" s="15" t="s">
        <v>136</v>
      </c>
      <c r="AI2467" s="15"/>
      <c r="AJ2467" s="15" t="s">
        <v>3601</v>
      </c>
      <c r="AK2467" s="15" t="s">
        <v>1</v>
      </c>
      <c r="AL2467" s="15"/>
    </row>
    <row r="2468" spans="1:38" x14ac:dyDescent="0.25">
      <c r="A2468" s="15">
        <v>2467</v>
      </c>
      <c r="B2468" s="15">
        <v>1082246489</v>
      </c>
      <c r="C2468" s="15" t="s">
        <v>117</v>
      </c>
      <c r="D2468" s="15" t="s">
        <v>118</v>
      </c>
      <c r="E2468" s="15" t="s">
        <v>25</v>
      </c>
      <c r="F2468" s="15" t="s">
        <v>3575</v>
      </c>
      <c r="G2468" s="15" t="s">
        <v>120</v>
      </c>
      <c r="H2468" s="15" t="s">
        <v>25</v>
      </c>
      <c r="I2468" s="15" t="s">
        <v>378</v>
      </c>
      <c r="J2468" s="15" t="s">
        <v>249</v>
      </c>
      <c r="K2468" s="15" t="s">
        <v>530</v>
      </c>
      <c r="L2468" s="15" t="s">
        <v>2635</v>
      </c>
      <c r="M2468" s="15" t="s">
        <v>146</v>
      </c>
      <c r="N2468" s="15" t="s">
        <v>242</v>
      </c>
      <c r="O2468" s="15" t="s">
        <v>29</v>
      </c>
      <c r="P2468" s="32">
        <v>120621000387</v>
      </c>
      <c r="Q2468" s="15" t="s">
        <v>2062</v>
      </c>
      <c r="R2468" s="15"/>
      <c r="S2468" s="15">
        <v>0</v>
      </c>
      <c r="T2468" s="15"/>
      <c r="U2468" s="33">
        <v>32932</v>
      </c>
      <c r="V2468" s="15">
        <v>32</v>
      </c>
      <c r="W2468" s="15" t="s">
        <v>2895</v>
      </c>
      <c r="X2468" s="15" t="s">
        <v>120</v>
      </c>
      <c r="Y2468" s="15" t="s">
        <v>157</v>
      </c>
      <c r="Z2468" s="15" t="s">
        <v>1198</v>
      </c>
      <c r="AA2468" s="15" t="s">
        <v>130</v>
      </c>
      <c r="AB2468" s="15" t="s">
        <v>131</v>
      </c>
      <c r="AC2468" s="15" t="s">
        <v>208</v>
      </c>
      <c r="AD2468" s="15">
        <v>1</v>
      </c>
      <c r="AE2468" s="15" t="s">
        <v>2895</v>
      </c>
      <c r="AF2468" s="15" t="s">
        <v>134</v>
      </c>
      <c r="AG2468" s="15" t="s">
        <v>135</v>
      </c>
      <c r="AH2468" s="15" t="s">
        <v>136</v>
      </c>
      <c r="AI2468" s="15"/>
      <c r="AJ2468" s="15" t="s">
        <v>3601</v>
      </c>
      <c r="AK2468" s="15" t="s">
        <v>1</v>
      </c>
      <c r="AL2468" s="15"/>
    </row>
    <row r="2469" spans="1:38" x14ac:dyDescent="0.25">
      <c r="A2469" s="15">
        <v>2468</v>
      </c>
      <c r="B2469" s="15">
        <v>1067808841</v>
      </c>
      <c r="C2469" s="15" t="s">
        <v>117</v>
      </c>
      <c r="D2469" s="15" t="s">
        <v>118</v>
      </c>
      <c r="E2469" s="15" t="s">
        <v>25</v>
      </c>
      <c r="F2469" s="15" t="s">
        <v>3575</v>
      </c>
      <c r="G2469" s="15" t="s">
        <v>120</v>
      </c>
      <c r="H2469" s="15" t="s">
        <v>25</v>
      </c>
      <c r="I2469" s="15" t="s">
        <v>1212</v>
      </c>
      <c r="J2469" s="15" t="s">
        <v>995</v>
      </c>
      <c r="K2469" s="15" t="s">
        <v>644</v>
      </c>
      <c r="L2469" s="15" t="s">
        <v>530</v>
      </c>
      <c r="M2469" s="15" t="s">
        <v>146</v>
      </c>
      <c r="N2469" s="15" t="s">
        <v>242</v>
      </c>
      <c r="O2469" s="15" t="s">
        <v>29</v>
      </c>
      <c r="P2469" s="32">
        <v>120621000387</v>
      </c>
      <c r="Q2469" s="15" t="s">
        <v>2062</v>
      </c>
      <c r="R2469" s="15"/>
      <c r="S2469" s="15">
        <v>0</v>
      </c>
      <c r="T2469" s="15"/>
      <c r="U2469" s="33">
        <v>32099</v>
      </c>
      <c r="V2469" s="15">
        <v>35</v>
      </c>
      <c r="W2469" s="15" t="s">
        <v>2895</v>
      </c>
      <c r="X2469" s="15" t="s">
        <v>120</v>
      </c>
      <c r="Y2469" s="15" t="s">
        <v>132</v>
      </c>
      <c r="Z2469" s="15" t="s">
        <v>1198</v>
      </c>
      <c r="AA2469" s="15" t="s">
        <v>130</v>
      </c>
      <c r="AB2469" s="15" t="s">
        <v>131</v>
      </c>
      <c r="AC2469" s="15" t="s">
        <v>208</v>
      </c>
      <c r="AD2469" s="15">
        <v>2</v>
      </c>
      <c r="AE2469" s="15" t="s">
        <v>2895</v>
      </c>
      <c r="AF2469" s="15" t="s">
        <v>134</v>
      </c>
      <c r="AG2469" s="15" t="s">
        <v>1125</v>
      </c>
      <c r="AH2469" s="15" t="s">
        <v>236</v>
      </c>
      <c r="AI2469" s="15" t="s">
        <v>237</v>
      </c>
      <c r="AJ2469" s="15" t="s">
        <v>3601</v>
      </c>
      <c r="AK2469" s="15" t="s">
        <v>280</v>
      </c>
      <c r="AL2469" s="15"/>
    </row>
    <row r="2470" spans="1:38" x14ac:dyDescent="0.25">
      <c r="A2470" s="15">
        <v>2469</v>
      </c>
      <c r="B2470" s="15">
        <v>36516830</v>
      </c>
      <c r="C2470" s="15" t="s">
        <v>117</v>
      </c>
      <c r="D2470" s="15" t="s">
        <v>118</v>
      </c>
      <c r="E2470" s="15" t="s">
        <v>25</v>
      </c>
      <c r="F2470" s="15" t="s">
        <v>3575</v>
      </c>
      <c r="G2470" s="15" t="s">
        <v>120</v>
      </c>
      <c r="H2470" s="15" t="s">
        <v>25</v>
      </c>
      <c r="I2470" s="15" t="s">
        <v>3611</v>
      </c>
      <c r="J2470" s="15" t="s">
        <v>3612</v>
      </c>
      <c r="K2470" s="15" t="s">
        <v>530</v>
      </c>
      <c r="L2470" s="15" t="s">
        <v>246</v>
      </c>
      <c r="M2470" s="15" t="s">
        <v>125</v>
      </c>
      <c r="N2470" s="15" t="s">
        <v>242</v>
      </c>
      <c r="O2470" s="15" t="s">
        <v>29</v>
      </c>
      <c r="P2470" s="32">
        <v>120621000387</v>
      </c>
      <c r="Q2470" s="15" t="s">
        <v>2062</v>
      </c>
      <c r="R2470" s="15"/>
      <c r="S2470" s="15">
        <v>0</v>
      </c>
      <c r="T2470" s="15"/>
      <c r="U2470" s="33">
        <v>25388</v>
      </c>
      <c r="V2470" s="15">
        <v>53</v>
      </c>
      <c r="W2470" s="15" t="s">
        <v>2895</v>
      </c>
      <c r="X2470" s="15" t="s">
        <v>120</v>
      </c>
      <c r="Y2470" s="15" t="s">
        <v>132</v>
      </c>
      <c r="Z2470" s="15" t="s">
        <v>1198</v>
      </c>
      <c r="AA2470" s="15" t="s">
        <v>130</v>
      </c>
      <c r="AB2470" s="15" t="s">
        <v>131</v>
      </c>
      <c r="AC2470" s="15" t="s">
        <v>153</v>
      </c>
      <c r="AD2470" s="15">
        <v>5</v>
      </c>
      <c r="AE2470" s="15" t="s">
        <v>2895</v>
      </c>
      <c r="AF2470" s="15" t="s">
        <v>134</v>
      </c>
      <c r="AG2470" s="15" t="s">
        <v>135</v>
      </c>
      <c r="AH2470" s="15" t="s">
        <v>136</v>
      </c>
      <c r="AI2470" s="15"/>
      <c r="AJ2470" s="15" t="s">
        <v>3601</v>
      </c>
      <c r="AK2470" s="15" t="s">
        <v>1</v>
      </c>
      <c r="AL2470" s="15"/>
    </row>
    <row r="2471" spans="1:38" x14ac:dyDescent="0.25">
      <c r="A2471" s="15">
        <v>2470</v>
      </c>
      <c r="B2471" s="15">
        <v>36517711</v>
      </c>
      <c r="C2471" s="15" t="s">
        <v>117</v>
      </c>
      <c r="D2471" s="15" t="s">
        <v>118</v>
      </c>
      <c r="E2471" s="15" t="s">
        <v>25</v>
      </c>
      <c r="F2471" s="15" t="s">
        <v>3575</v>
      </c>
      <c r="G2471" s="15" t="s">
        <v>120</v>
      </c>
      <c r="H2471" s="15" t="s">
        <v>25</v>
      </c>
      <c r="I2471" s="15" t="s">
        <v>3613</v>
      </c>
      <c r="J2471" s="15"/>
      <c r="K2471" s="15" t="s">
        <v>541</v>
      </c>
      <c r="L2471" s="15" t="s">
        <v>570</v>
      </c>
      <c r="M2471" s="15" t="s">
        <v>125</v>
      </c>
      <c r="N2471" s="15" t="s">
        <v>242</v>
      </c>
      <c r="O2471" s="15" t="s">
        <v>29</v>
      </c>
      <c r="P2471" s="32">
        <v>120621000387</v>
      </c>
      <c r="Q2471" s="15" t="s">
        <v>2062</v>
      </c>
      <c r="R2471" s="15"/>
      <c r="S2471" s="15">
        <v>0</v>
      </c>
      <c r="T2471" s="15"/>
      <c r="U2471" s="33">
        <v>29015</v>
      </c>
      <c r="V2471" s="15">
        <v>43</v>
      </c>
      <c r="W2471" s="15" t="s">
        <v>2895</v>
      </c>
      <c r="X2471" s="15" t="s">
        <v>120</v>
      </c>
      <c r="Y2471" s="15" t="s">
        <v>132</v>
      </c>
      <c r="Z2471" s="15" t="s">
        <v>1198</v>
      </c>
      <c r="AA2471" s="15" t="s">
        <v>130</v>
      </c>
      <c r="AB2471" s="15" t="s">
        <v>131</v>
      </c>
      <c r="AC2471" s="15" t="s">
        <v>153</v>
      </c>
      <c r="AD2471" s="15">
        <v>5</v>
      </c>
      <c r="AE2471" s="15" t="s">
        <v>2895</v>
      </c>
      <c r="AF2471" s="15" t="s">
        <v>134</v>
      </c>
      <c r="AG2471" s="15" t="s">
        <v>135</v>
      </c>
      <c r="AH2471" s="15" t="s">
        <v>136</v>
      </c>
      <c r="AI2471" s="15"/>
      <c r="AJ2471" s="15" t="s">
        <v>3601</v>
      </c>
      <c r="AK2471" s="15" t="s">
        <v>1</v>
      </c>
      <c r="AL2471" s="15"/>
    </row>
    <row r="2472" spans="1:38" x14ac:dyDescent="0.25">
      <c r="A2472" s="15">
        <v>2471</v>
      </c>
      <c r="B2472" s="15">
        <v>1192717611</v>
      </c>
      <c r="C2472" s="15" t="s">
        <v>117</v>
      </c>
      <c r="D2472" s="15" t="s">
        <v>118</v>
      </c>
      <c r="E2472" s="15" t="s">
        <v>25</v>
      </c>
      <c r="F2472" s="15" t="s">
        <v>3575</v>
      </c>
      <c r="G2472" s="15" t="s">
        <v>120</v>
      </c>
      <c r="H2472" s="15" t="s">
        <v>25</v>
      </c>
      <c r="I2472" s="15" t="s">
        <v>3614</v>
      </c>
      <c r="J2472" s="15" t="s">
        <v>275</v>
      </c>
      <c r="K2472" s="15" t="s">
        <v>3615</v>
      </c>
      <c r="L2472" s="15" t="s">
        <v>369</v>
      </c>
      <c r="M2472" s="15" t="s">
        <v>125</v>
      </c>
      <c r="N2472" s="15" t="s">
        <v>242</v>
      </c>
      <c r="O2472" s="15" t="s">
        <v>29</v>
      </c>
      <c r="P2472" s="32">
        <v>120621000387</v>
      </c>
      <c r="Q2472" s="15" t="s">
        <v>2062</v>
      </c>
      <c r="R2472" s="15"/>
      <c r="S2472" s="15">
        <v>0</v>
      </c>
      <c r="T2472" s="15"/>
      <c r="U2472" s="33">
        <v>32889</v>
      </c>
      <c r="V2472" s="15">
        <v>32</v>
      </c>
      <c r="W2472" s="15" t="s">
        <v>2895</v>
      </c>
      <c r="X2472" s="15" t="s">
        <v>120</v>
      </c>
      <c r="Y2472" s="15" t="s">
        <v>132</v>
      </c>
      <c r="Z2472" s="15" t="s">
        <v>1198</v>
      </c>
      <c r="AA2472" s="15" t="s">
        <v>130</v>
      </c>
      <c r="AB2472" s="15" t="s">
        <v>131</v>
      </c>
      <c r="AC2472" s="15" t="s">
        <v>153</v>
      </c>
      <c r="AD2472" s="15">
        <v>2</v>
      </c>
      <c r="AE2472" s="15" t="s">
        <v>2895</v>
      </c>
      <c r="AF2472" s="15" t="s">
        <v>134</v>
      </c>
      <c r="AG2472" s="15" t="s">
        <v>135</v>
      </c>
      <c r="AH2472" s="15" t="s">
        <v>136</v>
      </c>
      <c r="AI2472" s="15"/>
      <c r="AJ2472" s="15" t="s">
        <v>3601</v>
      </c>
      <c r="AK2472" s="15" t="s">
        <v>1</v>
      </c>
      <c r="AL2472" s="15"/>
    </row>
    <row r="2473" spans="1:38" x14ac:dyDescent="0.25">
      <c r="A2473" s="15">
        <v>2472</v>
      </c>
      <c r="B2473" s="15">
        <v>49607271</v>
      </c>
      <c r="C2473" s="15" t="s">
        <v>117</v>
      </c>
      <c r="D2473" s="15" t="s">
        <v>118</v>
      </c>
      <c r="E2473" s="15" t="s">
        <v>25</v>
      </c>
      <c r="F2473" s="15" t="s">
        <v>3575</v>
      </c>
      <c r="G2473" s="15" t="s">
        <v>120</v>
      </c>
      <c r="H2473" s="15" t="s">
        <v>3472</v>
      </c>
      <c r="I2473" s="15" t="s">
        <v>3616</v>
      </c>
      <c r="J2473" s="15"/>
      <c r="K2473" s="15" t="s">
        <v>650</v>
      </c>
      <c r="L2473" s="15" t="s">
        <v>3617</v>
      </c>
      <c r="M2473" s="15" t="s">
        <v>125</v>
      </c>
      <c r="N2473" s="15" t="s">
        <v>242</v>
      </c>
      <c r="O2473" s="15" t="s">
        <v>29</v>
      </c>
      <c r="P2473" s="32">
        <v>120621000387</v>
      </c>
      <c r="Q2473" s="15" t="s">
        <v>2062</v>
      </c>
      <c r="R2473" s="15"/>
      <c r="S2473" s="15">
        <v>0</v>
      </c>
      <c r="T2473" s="15"/>
      <c r="U2473" s="33">
        <v>29849</v>
      </c>
      <c r="V2473" s="15">
        <v>41</v>
      </c>
      <c r="W2473" s="15" t="s">
        <v>2895</v>
      </c>
      <c r="X2473" s="15" t="s">
        <v>120</v>
      </c>
      <c r="Y2473" s="15" t="s">
        <v>132</v>
      </c>
      <c r="Z2473" s="15" t="s">
        <v>1198</v>
      </c>
      <c r="AA2473" s="15" t="s">
        <v>130</v>
      </c>
      <c r="AB2473" s="15" t="s">
        <v>131</v>
      </c>
      <c r="AC2473" s="15" t="s">
        <v>153</v>
      </c>
      <c r="AD2473" s="15">
        <v>2</v>
      </c>
      <c r="AE2473" s="15" t="s">
        <v>2895</v>
      </c>
      <c r="AF2473" s="15" t="s">
        <v>134</v>
      </c>
      <c r="AG2473" s="15" t="s">
        <v>135</v>
      </c>
      <c r="AH2473" s="15" t="s">
        <v>136</v>
      </c>
      <c r="AI2473" s="15"/>
      <c r="AJ2473" s="15" t="s">
        <v>3618</v>
      </c>
      <c r="AK2473" s="15" t="s">
        <v>1</v>
      </c>
      <c r="AL2473" s="15"/>
    </row>
    <row r="2474" spans="1:38" x14ac:dyDescent="0.25">
      <c r="A2474" s="15">
        <v>2473</v>
      </c>
      <c r="B2474" s="15">
        <v>77040646</v>
      </c>
      <c r="C2474" s="15" t="s">
        <v>117</v>
      </c>
      <c r="D2474" s="15" t="s">
        <v>118</v>
      </c>
      <c r="E2474" s="15" t="s">
        <v>25</v>
      </c>
      <c r="F2474" s="15" t="s">
        <v>3575</v>
      </c>
      <c r="G2474" s="15" t="s">
        <v>120</v>
      </c>
      <c r="H2474" s="15" t="s">
        <v>3472</v>
      </c>
      <c r="I2474" s="15" t="s">
        <v>2535</v>
      </c>
      <c r="J2474" s="15"/>
      <c r="K2474" s="15" t="s">
        <v>3619</v>
      </c>
      <c r="L2474" s="15" t="s">
        <v>614</v>
      </c>
      <c r="M2474" s="15" t="s">
        <v>146</v>
      </c>
      <c r="N2474" s="15" t="s">
        <v>242</v>
      </c>
      <c r="O2474" s="15" t="s">
        <v>29</v>
      </c>
      <c r="P2474" s="32">
        <v>120621000387</v>
      </c>
      <c r="Q2474" s="15" t="s">
        <v>2062</v>
      </c>
      <c r="R2474" s="15"/>
      <c r="S2474" s="15">
        <v>0</v>
      </c>
      <c r="T2474" s="15"/>
      <c r="U2474" s="33">
        <v>30906</v>
      </c>
      <c r="V2474" s="15">
        <v>38</v>
      </c>
      <c r="W2474" s="15" t="s">
        <v>2895</v>
      </c>
      <c r="X2474" s="15" t="s">
        <v>120</v>
      </c>
      <c r="Y2474" s="15" t="s">
        <v>132</v>
      </c>
      <c r="Z2474" s="15" t="s">
        <v>1198</v>
      </c>
      <c r="AA2474" s="15" t="s">
        <v>130</v>
      </c>
      <c r="AB2474" s="15" t="s">
        <v>131</v>
      </c>
      <c r="AC2474" s="15" t="s">
        <v>208</v>
      </c>
      <c r="AD2474" s="15">
        <v>2</v>
      </c>
      <c r="AE2474" s="15" t="s">
        <v>2895</v>
      </c>
      <c r="AF2474" s="15" t="s">
        <v>134</v>
      </c>
      <c r="AG2474" s="15" t="s">
        <v>135</v>
      </c>
      <c r="AH2474" s="15" t="s">
        <v>136</v>
      </c>
      <c r="AI2474" s="15"/>
      <c r="AJ2474" s="15" t="s">
        <v>3618</v>
      </c>
      <c r="AK2474" s="15" t="s">
        <v>1</v>
      </c>
      <c r="AL2474" s="15"/>
    </row>
    <row r="2475" spans="1:38" x14ac:dyDescent="0.25">
      <c r="A2475" s="15">
        <v>2474</v>
      </c>
      <c r="B2475" s="15">
        <v>1067814923</v>
      </c>
      <c r="C2475" s="15" t="s">
        <v>117</v>
      </c>
      <c r="D2475" s="15" t="s">
        <v>118</v>
      </c>
      <c r="E2475" s="15" t="s">
        <v>25</v>
      </c>
      <c r="F2475" s="15" t="s">
        <v>3575</v>
      </c>
      <c r="G2475" s="15" t="s">
        <v>120</v>
      </c>
      <c r="H2475" s="15" t="s">
        <v>3472</v>
      </c>
      <c r="I2475" s="15" t="s">
        <v>3620</v>
      </c>
      <c r="J2475" s="15" t="s">
        <v>323</v>
      </c>
      <c r="K2475" s="15" t="s">
        <v>2883</v>
      </c>
      <c r="L2475" s="15" t="s">
        <v>3621</v>
      </c>
      <c r="M2475" s="15" t="s">
        <v>146</v>
      </c>
      <c r="N2475" s="15" t="s">
        <v>242</v>
      </c>
      <c r="O2475" s="15" t="s">
        <v>29</v>
      </c>
      <c r="P2475" s="32">
        <v>120621000387</v>
      </c>
      <c r="Q2475" s="15" t="s">
        <v>2062</v>
      </c>
      <c r="R2475" s="15"/>
      <c r="S2475" s="15">
        <v>0</v>
      </c>
      <c r="T2475" s="15"/>
      <c r="U2475" s="33">
        <v>33562</v>
      </c>
      <c r="V2475" s="15">
        <v>31</v>
      </c>
      <c r="W2475" s="15" t="s">
        <v>2895</v>
      </c>
      <c r="X2475" s="15" t="s">
        <v>120</v>
      </c>
      <c r="Y2475" s="15" t="s">
        <v>132</v>
      </c>
      <c r="Z2475" s="15" t="s">
        <v>1198</v>
      </c>
      <c r="AA2475" s="15" t="s">
        <v>130</v>
      </c>
      <c r="AB2475" s="15" t="s">
        <v>131</v>
      </c>
      <c r="AC2475" s="15" t="s">
        <v>208</v>
      </c>
      <c r="AD2475" s="15">
        <v>1</v>
      </c>
      <c r="AE2475" s="15" t="s">
        <v>2895</v>
      </c>
      <c r="AF2475" s="15" t="s">
        <v>134</v>
      </c>
      <c r="AG2475" s="15" t="s">
        <v>135</v>
      </c>
      <c r="AH2475" s="15" t="s">
        <v>136</v>
      </c>
      <c r="AI2475" s="15"/>
      <c r="AJ2475" s="15" t="s">
        <v>3618</v>
      </c>
      <c r="AK2475" s="15" t="s">
        <v>1</v>
      </c>
      <c r="AL2475" s="15"/>
    </row>
    <row r="2476" spans="1:38" x14ac:dyDescent="0.25">
      <c r="A2476" s="15">
        <v>2475</v>
      </c>
      <c r="B2476" s="15">
        <v>77039183</v>
      </c>
      <c r="C2476" s="15" t="s">
        <v>117</v>
      </c>
      <c r="D2476" s="15" t="s">
        <v>118</v>
      </c>
      <c r="E2476" s="15" t="s">
        <v>25</v>
      </c>
      <c r="F2476" s="15" t="s">
        <v>3575</v>
      </c>
      <c r="G2476" s="15" t="s">
        <v>120</v>
      </c>
      <c r="H2476" s="15" t="s">
        <v>3472</v>
      </c>
      <c r="I2476" s="15" t="s">
        <v>974</v>
      </c>
      <c r="J2476" s="15" t="s">
        <v>355</v>
      </c>
      <c r="K2476" s="15" t="s">
        <v>1637</v>
      </c>
      <c r="L2476" s="15"/>
      <c r="M2476" s="15" t="s">
        <v>146</v>
      </c>
      <c r="N2476" s="15" t="s">
        <v>242</v>
      </c>
      <c r="O2476" s="15" t="s">
        <v>29</v>
      </c>
      <c r="P2476" s="32">
        <v>120621000387</v>
      </c>
      <c r="Q2476" s="15" t="s">
        <v>2062</v>
      </c>
      <c r="R2476" s="15"/>
      <c r="S2476" s="15" t="s">
        <v>3622</v>
      </c>
      <c r="T2476" s="15"/>
      <c r="U2476" s="33">
        <v>28375</v>
      </c>
      <c r="V2476" s="15">
        <v>45</v>
      </c>
      <c r="W2476" s="15" t="s">
        <v>2895</v>
      </c>
      <c r="X2476" s="15" t="s">
        <v>120</v>
      </c>
      <c r="Y2476" s="15" t="s">
        <v>132</v>
      </c>
      <c r="Z2476" s="15" t="s">
        <v>1198</v>
      </c>
      <c r="AA2476" s="15" t="s">
        <v>130</v>
      </c>
      <c r="AB2476" s="15" t="s">
        <v>131</v>
      </c>
      <c r="AC2476" s="15" t="s">
        <v>208</v>
      </c>
      <c r="AD2476" s="15">
        <v>3</v>
      </c>
      <c r="AE2476" s="15" t="s">
        <v>2895</v>
      </c>
      <c r="AF2476" s="15" t="s">
        <v>134</v>
      </c>
      <c r="AG2476" s="15" t="s">
        <v>135</v>
      </c>
      <c r="AH2476" s="15" t="s">
        <v>136</v>
      </c>
      <c r="AI2476" s="15"/>
      <c r="AJ2476" s="15" t="s">
        <v>3618</v>
      </c>
      <c r="AK2476" s="15" t="s">
        <v>1</v>
      </c>
      <c r="AL2476" s="15"/>
    </row>
    <row r="2477" spans="1:38" x14ac:dyDescent="0.25">
      <c r="A2477" s="15">
        <v>2476</v>
      </c>
      <c r="B2477" s="15">
        <v>77039370</v>
      </c>
      <c r="C2477" s="15" t="s">
        <v>117</v>
      </c>
      <c r="D2477" s="15" t="s">
        <v>118</v>
      </c>
      <c r="E2477" s="15" t="s">
        <v>25</v>
      </c>
      <c r="F2477" s="15" t="s">
        <v>3575</v>
      </c>
      <c r="G2477" s="15" t="s">
        <v>120</v>
      </c>
      <c r="H2477" s="15" t="s">
        <v>3472</v>
      </c>
      <c r="I2477" s="15" t="s">
        <v>3623</v>
      </c>
      <c r="J2477" s="15" t="s">
        <v>249</v>
      </c>
      <c r="K2477" s="15" t="s">
        <v>1598</v>
      </c>
      <c r="L2477" s="15" t="s">
        <v>3029</v>
      </c>
      <c r="M2477" s="15" t="s">
        <v>146</v>
      </c>
      <c r="N2477" s="15" t="s">
        <v>242</v>
      </c>
      <c r="O2477" s="15" t="s">
        <v>29</v>
      </c>
      <c r="P2477" s="32">
        <v>120621000387</v>
      </c>
      <c r="Q2477" s="15" t="s">
        <v>2062</v>
      </c>
      <c r="R2477" s="15"/>
      <c r="S2477" s="15">
        <v>0</v>
      </c>
      <c r="T2477" s="15"/>
      <c r="U2477" s="33">
        <v>29223</v>
      </c>
      <c r="V2477" s="15">
        <v>42</v>
      </c>
      <c r="W2477" s="15" t="s">
        <v>2895</v>
      </c>
      <c r="X2477" s="15" t="s">
        <v>120</v>
      </c>
      <c r="Y2477" s="15" t="s">
        <v>132</v>
      </c>
      <c r="Z2477" s="15" t="s">
        <v>1198</v>
      </c>
      <c r="AA2477" s="15" t="s">
        <v>130</v>
      </c>
      <c r="AB2477" s="15" t="s">
        <v>131</v>
      </c>
      <c r="AC2477" s="15" t="s">
        <v>208</v>
      </c>
      <c r="AD2477" s="15">
        <v>2</v>
      </c>
      <c r="AE2477" s="15" t="s">
        <v>2895</v>
      </c>
      <c r="AF2477" s="15" t="s">
        <v>134</v>
      </c>
      <c r="AG2477" s="15" t="s">
        <v>135</v>
      </c>
      <c r="AH2477" s="15" t="s">
        <v>136</v>
      </c>
      <c r="AI2477" s="15"/>
      <c r="AJ2477" s="15" t="s">
        <v>3618</v>
      </c>
      <c r="AK2477" s="15" t="s">
        <v>1</v>
      </c>
      <c r="AL2477" s="15"/>
    </row>
    <row r="2478" spans="1:38" x14ac:dyDescent="0.25">
      <c r="A2478" s="15">
        <v>2477</v>
      </c>
      <c r="B2478" s="15">
        <v>1067812014</v>
      </c>
      <c r="C2478" s="15" t="s">
        <v>117</v>
      </c>
      <c r="D2478" s="15" t="s">
        <v>118</v>
      </c>
      <c r="E2478" s="15" t="s">
        <v>25</v>
      </c>
      <c r="F2478" s="15" t="s">
        <v>3575</v>
      </c>
      <c r="G2478" s="15" t="s">
        <v>120</v>
      </c>
      <c r="H2478" s="15" t="s">
        <v>3472</v>
      </c>
      <c r="I2478" s="15" t="s">
        <v>249</v>
      </c>
      <c r="J2478" s="15" t="s">
        <v>355</v>
      </c>
      <c r="K2478" s="15" t="s">
        <v>2998</v>
      </c>
      <c r="L2478" s="15" t="s">
        <v>615</v>
      </c>
      <c r="M2478" s="15" t="s">
        <v>146</v>
      </c>
      <c r="N2478" s="15" t="s">
        <v>242</v>
      </c>
      <c r="O2478" s="15" t="s">
        <v>29</v>
      </c>
      <c r="P2478" s="32">
        <v>120621000387</v>
      </c>
      <c r="Q2478" s="15" t="s">
        <v>2062</v>
      </c>
      <c r="R2478" s="15"/>
      <c r="S2478" s="15">
        <v>0</v>
      </c>
      <c r="T2478" s="15"/>
      <c r="U2478" s="33">
        <v>33000</v>
      </c>
      <c r="V2478" s="15">
        <v>32</v>
      </c>
      <c r="W2478" s="15" t="s">
        <v>2895</v>
      </c>
      <c r="X2478" s="15" t="s">
        <v>120</v>
      </c>
      <c r="Y2478" s="15" t="s">
        <v>132</v>
      </c>
      <c r="Z2478" s="15" t="s">
        <v>1198</v>
      </c>
      <c r="AA2478" s="15" t="s">
        <v>130</v>
      </c>
      <c r="AB2478" s="15" t="s">
        <v>131</v>
      </c>
      <c r="AC2478" s="15" t="s">
        <v>208</v>
      </c>
      <c r="AD2478" s="15">
        <v>2</v>
      </c>
      <c r="AE2478" s="15" t="s">
        <v>2895</v>
      </c>
      <c r="AF2478" s="15" t="s">
        <v>134</v>
      </c>
      <c r="AG2478" s="15" t="s">
        <v>135</v>
      </c>
      <c r="AH2478" s="15" t="s">
        <v>136</v>
      </c>
      <c r="AI2478" s="15"/>
      <c r="AJ2478" s="15" t="s">
        <v>3618</v>
      </c>
      <c r="AK2478" s="15" t="s">
        <v>1</v>
      </c>
      <c r="AL2478" s="15"/>
    </row>
    <row r="2479" spans="1:38" x14ac:dyDescent="0.25">
      <c r="A2479" s="15">
        <v>2478</v>
      </c>
      <c r="B2479" s="15">
        <v>77191655</v>
      </c>
      <c r="C2479" s="15" t="s">
        <v>117</v>
      </c>
      <c r="D2479" s="15" t="s">
        <v>118</v>
      </c>
      <c r="E2479" s="15" t="s">
        <v>25</v>
      </c>
      <c r="F2479" s="15" t="s">
        <v>3575</v>
      </c>
      <c r="G2479" s="15" t="s">
        <v>120</v>
      </c>
      <c r="H2479" s="15" t="s">
        <v>3472</v>
      </c>
      <c r="I2479" s="15" t="s">
        <v>1749</v>
      </c>
      <c r="J2479" s="15"/>
      <c r="K2479" s="15" t="s">
        <v>3624</v>
      </c>
      <c r="L2479" s="15" t="s">
        <v>639</v>
      </c>
      <c r="M2479" s="15" t="s">
        <v>146</v>
      </c>
      <c r="N2479" s="15" t="s">
        <v>242</v>
      </c>
      <c r="O2479" s="15" t="s">
        <v>29</v>
      </c>
      <c r="P2479" s="32">
        <v>120621000387</v>
      </c>
      <c r="Q2479" s="15" t="s">
        <v>2062</v>
      </c>
      <c r="R2479" s="15"/>
      <c r="S2479" s="15">
        <v>0</v>
      </c>
      <c r="T2479" s="15"/>
      <c r="U2479" s="33">
        <v>28285</v>
      </c>
      <c r="V2479" s="15">
        <v>45</v>
      </c>
      <c r="W2479" s="15" t="s">
        <v>2895</v>
      </c>
      <c r="X2479" s="15" t="s">
        <v>120</v>
      </c>
      <c r="Y2479" s="15" t="s">
        <v>157</v>
      </c>
      <c r="Z2479" s="15" t="s">
        <v>1198</v>
      </c>
      <c r="AA2479" s="15" t="s">
        <v>130</v>
      </c>
      <c r="AB2479" s="15" t="s">
        <v>131</v>
      </c>
      <c r="AC2479" s="15" t="s">
        <v>208</v>
      </c>
      <c r="AD2479" s="15">
        <v>2</v>
      </c>
      <c r="AE2479" s="15" t="s">
        <v>2895</v>
      </c>
      <c r="AF2479" s="15" t="s">
        <v>134</v>
      </c>
      <c r="AG2479" s="15" t="s">
        <v>135</v>
      </c>
      <c r="AH2479" s="15" t="s">
        <v>136</v>
      </c>
      <c r="AI2479" s="15"/>
      <c r="AJ2479" s="15" t="s">
        <v>3618</v>
      </c>
      <c r="AK2479" s="15" t="s">
        <v>1</v>
      </c>
      <c r="AL2479" s="15"/>
    </row>
    <row r="2480" spans="1:38" x14ac:dyDescent="0.25">
      <c r="A2480" s="15">
        <v>2479</v>
      </c>
      <c r="B2480" s="15">
        <v>1067810507</v>
      </c>
      <c r="C2480" s="15" t="s">
        <v>117</v>
      </c>
      <c r="D2480" s="15" t="s">
        <v>118</v>
      </c>
      <c r="E2480" s="15" t="s">
        <v>25</v>
      </c>
      <c r="F2480" s="15" t="s">
        <v>3575</v>
      </c>
      <c r="G2480" s="15" t="s">
        <v>120</v>
      </c>
      <c r="H2480" s="15" t="s">
        <v>3472</v>
      </c>
      <c r="I2480" s="15" t="s">
        <v>3625</v>
      </c>
      <c r="J2480" s="15" t="s">
        <v>700</v>
      </c>
      <c r="K2480" s="15" t="s">
        <v>3626</v>
      </c>
      <c r="L2480" s="15" t="s">
        <v>443</v>
      </c>
      <c r="M2480" s="15" t="s">
        <v>146</v>
      </c>
      <c r="N2480" s="15" t="s">
        <v>242</v>
      </c>
      <c r="O2480" s="15" t="s">
        <v>29</v>
      </c>
      <c r="P2480" s="32">
        <v>120621000387</v>
      </c>
      <c r="Q2480" s="15" t="s">
        <v>2062</v>
      </c>
      <c r="R2480" s="15"/>
      <c r="S2480" s="15">
        <v>0</v>
      </c>
      <c r="T2480" s="15"/>
      <c r="U2480" s="33">
        <v>32222</v>
      </c>
      <c r="V2480" s="15">
        <v>34</v>
      </c>
      <c r="W2480" s="15" t="s">
        <v>2895</v>
      </c>
      <c r="X2480" s="15" t="s">
        <v>120</v>
      </c>
      <c r="Y2480" s="15" t="s">
        <v>157</v>
      </c>
      <c r="Z2480" s="15" t="s">
        <v>1198</v>
      </c>
      <c r="AA2480" s="15" t="s">
        <v>130</v>
      </c>
      <c r="AB2480" s="15" t="s">
        <v>131</v>
      </c>
      <c r="AC2480" s="15" t="s">
        <v>208</v>
      </c>
      <c r="AD2480" s="15">
        <v>3</v>
      </c>
      <c r="AE2480" s="15" t="s">
        <v>2895</v>
      </c>
      <c r="AF2480" s="15" t="s">
        <v>134</v>
      </c>
      <c r="AG2480" s="15" t="s">
        <v>135</v>
      </c>
      <c r="AH2480" s="15" t="s">
        <v>136</v>
      </c>
      <c r="AI2480" s="15"/>
      <c r="AJ2480" s="15" t="s">
        <v>3618</v>
      </c>
      <c r="AK2480" s="15" t="s">
        <v>1</v>
      </c>
      <c r="AL2480" s="15"/>
    </row>
    <row r="2481" spans="1:38" x14ac:dyDescent="0.25">
      <c r="A2481" s="15">
        <v>2480</v>
      </c>
      <c r="B2481" s="15">
        <v>77038369</v>
      </c>
      <c r="C2481" s="15" t="s">
        <v>117</v>
      </c>
      <c r="D2481" s="15" t="s">
        <v>118</v>
      </c>
      <c r="E2481" s="15" t="s">
        <v>25</v>
      </c>
      <c r="F2481" s="15" t="s">
        <v>3575</v>
      </c>
      <c r="G2481" s="15" t="s">
        <v>120</v>
      </c>
      <c r="H2481" s="15" t="s">
        <v>3472</v>
      </c>
      <c r="I2481" s="15" t="s">
        <v>2150</v>
      </c>
      <c r="J2481" s="15"/>
      <c r="K2481" s="15" t="s">
        <v>750</v>
      </c>
      <c r="L2481" s="15"/>
      <c r="M2481" s="15" t="s">
        <v>146</v>
      </c>
      <c r="N2481" s="15" t="s">
        <v>242</v>
      </c>
      <c r="O2481" s="15" t="s">
        <v>29</v>
      </c>
      <c r="P2481" s="32">
        <v>120621000387</v>
      </c>
      <c r="Q2481" s="15" t="s">
        <v>2062</v>
      </c>
      <c r="R2481" s="15"/>
      <c r="S2481" s="15">
        <v>0</v>
      </c>
      <c r="T2481" s="15"/>
      <c r="U2481" s="33">
        <v>27226</v>
      </c>
      <c r="V2481" s="15">
        <v>48</v>
      </c>
      <c r="W2481" s="15" t="s">
        <v>2895</v>
      </c>
      <c r="X2481" s="15" t="s">
        <v>120</v>
      </c>
      <c r="Y2481" s="15" t="s">
        <v>157</v>
      </c>
      <c r="Z2481" s="15" t="s">
        <v>1198</v>
      </c>
      <c r="AA2481" s="15" t="s">
        <v>130</v>
      </c>
      <c r="AB2481" s="15" t="s">
        <v>131</v>
      </c>
      <c r="AC2481" s="15" t="s">
        <v>208</v>
      </c>
      <c r="AD2481" s="15">
        <v>2</v>
      </c>
      <c r="AE2481" s="15" t="s">
        <v>2895</v>
      </c>
      <c r="AF2481" s="15" t="s">
        <v>134</v>
      </c>
      <c r="AG2481" s="15" t="s">
        <v>135</v>
      </c>
      <c r="AH2481" s="15" t="s">
        <v>136</v>
      </c>
      <c r="AI2481" s="15"/>
      <c r="AJ2481" s="15" t="s">
        <v>3618</v>
      </c>
      <c r="AK2481" s="15" t="s">
        <v>1</v>
      </c>
      <c r="AL2481" s="15"/>
    </row>
    <row r="2482" spans="1:38" x14ac:dyDescent="0.25">
      <c r="A2482" s="15">
        <v>2481</v>
      </c>
      <c r="B2482" s="15">
        <v>1082370191</v>
      </c>
      <c r="C2482" s="15" t="s">
        <v>117</v>
      </c>
      <c r="D2482" s="15" t="s">
        <v>118</v>
      </c>
      <c r="E2482" s="15" t="s">
        <v>25</v>
      </c>
      <c r="F2482" s="15" t="s">
        <v>3575</v>
      </c>
      <c r="G2482" s="15" t="s">
        <v>120</v>
      </c>
      <c r="H2482" s="15" t="s">
        <v>3472</v>
      </c>
      <c r="I2482" s="15" t="s">
        <v>2974</v>
      </c>
      <c r="J2482" s="15" t="s">
        <v>1298</v>
      </c>
      <c r="K2482" s="15" t="s">
        <v>3627</v>
      </c>
      <c r="L2482" s="15" t="s">
        <v>650</v>
      </c>
      <c r="M2482" s="15" t="s">
        <v>125</v>
      </c>
      <c r="N2482" s="15" t="s">
        <v>242</v>
      </c>
      <c r="O2482" s="15" t="s">
        <v>29</v>
      </c>
      <c r="P2482" s="32">
        <v>120621000387</v>
      </c>
      <c r="Q2482" s="15" t="s">
        <v>2062</v>
      </c>
      <c r="R2482" s="15"/>
      <c r="S2482" s="15">
        <v>0</v>
      </c>
      <c r="T2482" s="15"/>
      <c r="U2482" s="33">
        <v>31450</v>
      </c>
      <c r="V2482" s="15">
        <v>36</v>
      </c>
      <c r="W2482" s="15" t="s">
        <v>2895</v>
      </c>
      <c r="X2482" s="15" t="s">
        <v>120</v>
      </c>
      <c r="Y2482" s="15" t="s">
        <v>157</v>
      </c>
      <c r="Z2482" s="15" t="s">
        <v>1198</v>
      </c>
      <c r="AA2482" s="15" t="s">
        <v>130</v>
      </c>
      <c r="AB2482" s="15" t="s">
        <v>131</v>
      </c>
      <c r="AC2482" s="15" t="s">
        <v>153</v>
      </c>
      <c r="AD2482" s="15">
        <v>1</v>
      </c>
      <c r="AE2482" s="15" t="s">
        <v>2895</v>
      </c>
      <c r="AF2482" s="15" t="s">
        <v>134</v>
      </c>
      <c r="AG2482" s="15" t="s">
        <v>135</v>
      </c>
      <c r="AH2482" s="15" t="s">
        <v>136</v>
      </c>
      <c r="AI2482" s="15"/>
      <c r="AJ2482" s="15" t="s">
        <v>3618</v>
      </c>
      <c r="AK2482" s="15" t="s">
        <v>1</v>
      </c>
      <c r="AL2482" s="15"/>
    </row>
    <row r="2483" spans="1:38" x14ac:dyDescent="0.25">
      <c r="A2483" s="15">
        <v>2482</v>
      </c>
      <c r="B2483" s="15">
        <v>30061840</v>
      </c>
      <c r="C2483" s="15" t="s">
        <v>117</v>
      </c>
      <c r="D2483" s="15" t="s">
        <v>118</v>
      </c>
      <c r="E2483" s="15" t="s">
        <v>25</v>
      </c>
      <c r="F2483" s="15" t="s">
        <v>3575</v>
      </c>
      <c r="G2483" s="15" t="s">
        <v>120</v>
      </c>
      <c r="H2483" s="15" t="s">
        <v>3472</v>
      </c>
      <c r="I2483" s="15" t="s">
        <v>3628</v>
      </c>
      <c r="J2483" s="15" t="s">
        <v>1374</v>
      </c>
      <c r="K2483" s="15" t="s">
        <v>799</v>
      </c>
      <c r="L2483" s="15" t="s">
        <v>2977</v>
      </c>
      <c r="M2483" s="15" t="s">
        <v>125</v>
      </c>
      <c r="N2483" s="15" t="s">
        <v>242</v>
      </c>
      <c r="O2483" s="15" t="s">
        <v>29</v>
      </c>
      <c r="P2483" s="32">
        <v>120621000387</v>
      </c>
      <c r="Q2483" s="15" t="s">
        <v>2062</v>
      </c>
      <c r="R2483" s="15"/>
      <c r="S2483" s="15">
        <v>0</v>
      </c>
      <c r="T2483" s="15"/>
      <c r="U2483" s="33">
        <v>30804</v>
      </c>
      <c r="V2483" s="15">
        <v>38</v>
      </c>
      <c r="W2483" s="15" t="s">
        <v>2895</v>
      </c>
      <c r="X2483" s="15" t="s">
        <v>120</v>
      </c>
      <c r="Y2483" s="15" t="s">
        <v>157</v>
      </c>
      <c r="Z2483" s="15" t="s">
        <v>1198</v>
      </c>
      <c r="AA2483" s="15" t="s">
        <v>130</v>
      </c>
      <c r="AB2483" s="15" t="s">
        <v>131</v>
      </c>
      <c r="AC2483" s="15" t="s">
        <v>153</v>
      </c>
      <c r="AD2483" s="15">
        <v>3</v>
      </c>
      <c r="AE2483" s="15" t="s">
        <v>2895</v>
      </c>
      <c r="AF2483" s="15" t="s">
        <v>134</v>
      </c>
      <c r="AG2483" s="15" t="s">
        <v>135</v>
      </c>
      <c r="AH2483" s="15" t="s">
        <v>136</v>
      </c>
      <c r="AI2483" s="15"/>
      <c r="AJ2483" s="15" t="s">
        <v>3618</v>
      </c>
      <c r="AK2483" s="15" t="s">
        <v>1</v>
      </c>
      <c r="AL2483" s="15"/>
    </row>
    <row r="2484" spans="1:38" x14ac:dyDescent="0.25">
      <c r="A2484" s="15">
        <v>2483</v>
      </c>
      <c r="B2484" s="15">
        <v>49771699</v>
      </c>
      <c r="C2484" s="15" t="s">
        <v>117</v>
      </c>
      <c r="D2484" s="15" t="s">
        <v>118</v>
      </c>
      <c r="E2484" s="15" t="s">
        <v>25</v>
      </c>
      <c r="F2484" s="15" t="s">
        <v>3575</v>
      </c>
      <c r="G2484" s="15" t="s">
        <v>120</v>
      </c>
      <c r="H2484" s="15" t="s">
        <v>3472</v>
      </c>
      <c r="I2484" s="15" t="s">
        <v>165</v>
      </c>
      <c r="J2484" s="15" t="s">
        <v>1362</v>
      </c>
      <c r="K2484" s="15" t="s">
        <v>3629</v>
      </c>
      <c r="L2484" s="15" t="s">
        <v>204</v>
      </c>
      <c r="M2484" s="15" t="s">
        <v>125</v>
      </c>
      <c r="N2484" s="15" t="s">
        <v>242</v>
      </c>
      <c r="O2484" s="15" t="s">
        <v>29</v>
      </c>
      <c r="P2484" s="32">
        <v>120621000387</v>
      </c>
      <c r="Q2484" s="15" t="s">
        <v>2062</v>
      </c>
      <c r="R2484" s="15"/>
      <c r="S2484" s="15">
        <v>0</v>
      </c>
      <c r="T2484" s="15"/>
      <c r="U2484" s="33">
        <v>25570</v>
      </c>
      <c r="V2484" s="15">
        <v>52</v>
      </c>
      <c r="W2484" s="15" t="s">
        <v>2895</v>
      </c>
      <c r="X2484" s="15" t="s">
        <v>120</v>
      </c>
      <c r="Y2484" s="15" t="s">
        <v>157</v>
      </c>
      <c r="Z2484" s="15" t="s">
        <v>1198</v>
      </c>
      <c r="AA2484" s="15" t="s">
        <v>130</v>
      </c>
      <c r="AB2484" s="15" t="s">
        <v>131</v>
      </c>
      <c r="AC2484" s="15" t="s">
        <v>153</v>
      </c>
      <c r="AD2484" s="15">
        <v>3</v>
      </c>
      <c r="AE2484" s="15" t="s">
        <v>2895</v>
      </c>
      <c r="AF2484" s="15" t="s">
        <v>134</v>
      </c>
      <c r="AG2484" s="15" t="s">
        <v>135</v>
      </c>
      <c r="AH2484" s="15" t="s">
        <v>136</v>
      </c>
      <c r="AI2484" s="15"/>
      <c r="AJ2484" s="15" t="s">
        <v>3618</v>
      </c>
      <c r="AK2484" s="15" t="s">
        <v>1</v>
      </c>
      <c r="AL2484" s="15"/>
    </row>
    <row r="2485" spans="1:38" x14ac:dyDescent="0.25">
      <c r="A2485" s="15">
        <v>2484</v>
      </c>
      <c r="B2485" s="15">
        <v>36517399</v>
      </c>
      <c r="C2485" s="15" t="s">
        <v>117</v>
      </c>
      <c r="D2485" s="15" t="s">
        <v>118</v>
      </c>
      <c r="E2485" s="15" t="s">
        <v>25</v>
      </c>
      <c r="F2485" s="15" t="s">
        <v>3575</v>
      </c>
      <c r="G2485" s="15" t="s">
        <v>120</v>
      </c>
      <c r="H2485" s="15" t="s">
        <v>3472</v>
      </c>
      <c r="I2485" s="15" t="s">
        <v>171</v>
      </c>
      <c r="J2485" s="15" t="s">
        <v>643</v>
      </c>
      <c r="K2485" s="15" t="s">
        <v>2157</v>
      </c>
      <c r="L2485" s="15" t="s">
        <v>2890</v>
      </c>
      <c r="M2485" s="15" t="s">
        <v>125</v>
      </c>
      <c r="N2485" s="15" t="s">
        <v>242</v>
      </c>
      <c r="O2485" s="15" t="s">
        <v>29</v>
      </c>
      <c r="P2485" s="32">
        <v>120621000387</v>
      </c>
      <c r="Q2485" s="15" t="s">
        <v>2062</v>
      </c>
      <c r="R2485" s="15"/>
      <c r="S2485" s="15">
        <v>0</v>
      </c>
      <c r="T2485" s="15"/>
      <c r="U2485" s="33">
        <v>29346</v>
      </c>
      <c r="V2485" s="15">
        <v>42</v>
      </c>
      <c r="W2485" s="15" t="s">
        <v>2895</v>
      </c>
      <c r="X2485" s="15" t="s">
        <v>120</v>
      </c>
      <c r="Y2485" s="15" t="s">
        <v>157</v>
      </c>
      <c r="Z2485" s="15" t="s">
        <v>1198</v>
      </c>
      <c r="AA2485" s="15" t="s">
        <v>130</v>
      </c>
      <c r="AB2485" s="15" t="s">
        <v>131</v>
      </c>
      <c r="AC2485" s="15" t="s">
        <v>153</v>
      </c>
      <c r="AD2485" s="15">
        <v>2</v>
      </c>
      <c r="AE2485" s="15" t="s">
        <v>2895</v>
      </c>
      <c r="AF2485" s="15" t="s">
        <v>134</v>
      </c>
      <c r="AG2485" s="15" t="s">
        <v>135</v>
      </c>
      <c r="AH2485" s="15" t="s">
        <v>136</v>
      </c>
      <c r="AI2485" s="15"/>
      <c r="AJ2485" s="15" t="s">
        <v>3618</v>
      </c>
      <c r="AK2485" s="15" t="s">
        <v>1</v>
      </c>
      <c r="AL2485" s="15"/>
    </row>
    <row r="2486" spans="1:38" x14ac:dyDescent="0.25">
      <c r="A2486" s="15">
        <v>2485</v>
      </c>
      <c r="B2486" s="15">
        <v>1002392531</v>
      </c>
      <c r="C2486" s="15" t="s">
        <v>117</v>
      </c>
      <c r="D2486" s="15" t="s">
        <v>118</v>
      </c>
      <c r="E2486" s="15" t="s">
        <v>25</v>
      </c>
      <c r="F2486" s="15" t="s">
        <v>3575</v>
      </c>
      <c r="G2486" s="15" t="s">
        <v>120</v>
      </c>
      <c r="H2486" s="15" t="s">
        <v>3472</v>
      </c>
      <c r="I2486" s="15" t="s">
        <v>1443</v>
      </c>
      <c r="J2486" s="15"/>
      <c r="K2486" s="15" t="s">
        <v>3630</v>
      </c>
      <c r="L2486" s="15" t="s">
        <v>3631</v>
      </c>
      <c r="M2486" s="15" t="s">
        <v>125</v>
      </c>
      <c r="N2486" s="15" t="s">
        <v>242</v>
      </c>
      <c r="O2486" s="15" t="s">
        <v>29</v>
      </c>
      <c r="P2486" s="32">
        <v>120621000387</v>
      </c>
      <c r="Q2486" s="15" t="s">
        <v>2062</v>
      </c>
      <c r="R2486" s="15"/>
      <c r="S2486" s="15">
        <v>0</v>
      </c>
      <c r="T2486" s="15"/>
      <c r="U2486" s="33">
        <v>32571</v>
      </c>
      <c r="V2486" s="15">
        <v>33</v>
      </c>
      <c r="W2486" s="15" t="s">
        <v>2895</v>
      </c>
      <c r="X2486" s="15" t="s">
        <v>120</v>
      </c>
      <c r="Y2486" s="15" t="s">
        <v>132</v>
      </c>
      <c r="Z2486" s="15" t="s">
        <v>1198</v>
      </c>
      <c r="AA2486" s="15" t="s">
        <v>130</v>
      </c>
      <c r="AB2486" s="15" t="s">
        <v>131</v>
      </c>
      <c r="AC2486" s="15" t="s">
        <v>153</v>
      </c>
      <c r="AD2486" s="15">
        <v>2</v>
      </c>
      <c r="AE2486" s="15" t="s">
        <v>2895</v>
      </c>
      <c r="AF2486" s="15" t="s">
        <v>134</v>
      </c>
      <c r="AG2486" s="15" t="s">
        <v>135</v>
      </c>
      <c r="AH2486" s="15" t="s">
        <v>136</v>
      </c>
      <c r="AI2486" s="15"/>
      <c r="AJ2486" s="15" t="s">
        <v>3618</v>
      </c>
      <c r="AK2486" s="15" t="s">
        <v>1</v>
      </c>
      <c r="AL2486" s="15"/>
    </row>
    <row r="2487" spans="1:38" x14ac:dyDescent="0.25">
      <c r="A2487" s="15">
        <v>2486</v>
      </c>
      <c r="B2487" s="15">
        <v>1007574236</v>
      </c>
      <c r="C2487" s="15" t="s">
        <v>117</v>
      </c>
      <c r="D2487" s="15" t="s">
        <v>118</v>
      </c>
      <c r="E2487" s="15" t="s">
        <v>25</v>
      </c>
      <c r="F2487" s="15" t="s">
        <v>3575</v>
      </c>
      <c r="G2487" s="15" t="s">
        <v>120</v>
      </c>
      <c r="H2487" s="15" t="s">
        <v>3472</v>
      </c>
      <c r="I2487" s="15" t="s">
        <v>745</v>
      </c>
      <c r="J2487" s="15" t="s">
        <v>3632</v>
      </c>
      <c r="K2487" s="15" t="s">
        <v>644</v>
      </c>
      <c r="L2487" s="15" t="s">
        <v>3559</v>
      </c>
      <c r="M2487" s="15" t="s">
        <v>146</v>
      </c>
      <c r="N2487" s="15" t="s">
        <v>242</v>
      </c>
      <c r="O2487" s="15" t="s">
        <v>29</v>
      </c>
      <c r="P2487" s="32">
        <v>120621000387</v>
      </c>
      <c r="Q2487" s="15" t="s">
        <v>2062</v>
      </c>
      <c r="R2487" s="15"/>
      <c r="S2487" s="15">
        <v>0</v>
      </c>
      <c r="T2487" s="15"/>
      <c r="U2487" s="33">
        <v>37346</v>
      </c>
      <c r="V2487" s="15">
        <v>20</v>
      </c>
      <c r="W2487" s="15" t="s">
        <v>2895</v>
      </c>
      <c r="X2487" s="15" t="s">
        <v>120</v>
      </c>
      <c r="Y2487" s="15" t="s">
        <v>132</v>
      </c>
      <c r="Z2487" s="15" t="s">
        <v>1198</v>
      </c>
      <c r="AA2487" s="15" t="s">
        <v>130</v>
      </c>
      <c r="AB2487" s="15" t="s">
        <v>131</v>
      </c>
      <c r="AC2487" s="15" t="s">
        <v>208</v>
      </c>
      <c r="AD2487" s="15">
        <v>3</v>
      </c>
      <c r="AE2487" s="15" t="s">
        <v>2895</v>
      </c>
      <c r="AF2487" s="15" t="s">
        <v>134</v>
      </c>
      <c r="AG2487" s="15" t="s">
        <v>135</v>
      </c>
      <c r="AH2487" s="15" t="s">
        <v>136</v>
      </c>
      <c r="AI2487" s="15"/>
      <c r="AJ2487" s="15" t="s">
        <v>3618</v>
      </c>
      <c r="AK2487" s="15" t="s">
        <v>1</v>
      </c>
      <c r="AL2487" s="15"/>
    </row>
    <row r="2488" spans="1:38" x14ac:dyDescent="0.25">
      <c r="A2488" s="15">
        <v>2487</v>
      </c>
      <c r="B2488" s="15">
        <v>1067815912</v>
      </c>
      <c r="C2488" s="15" t="s">
        <v>117</v>
      </c>
      <c r="D2488" s="15" t="s">
        <v>118</v>
      </c>
      <c r="E2488" s="15" t="s">
        <v>25</v>
      </c>
      <c r="F2488" s="15" t="s">
        <v>3575</v>
      </c>
      <c r="G2488" s="15" t="s">
        <v>120</v>
      </c>
      <c r="H2488" s="15" t="s">
        <v>3472</v>
      </c>
      <c r="I2488" s="15" t="s">
        <v>3168</v>
      </c>
      <c r="J2488" s="15" t="s">
        <v>430</v>
      </c>
      <c r="K2488" s="15" t="s">
        <v>3077</v>
      </c>
      <c r="L2488" s="15" t="s">
        <v>3629</v>
      </c>
      <c r="M2488" s="15" t="s">
        <v>125</v>
      </c>
      <c r="N2488" s="15" t="s">
        <v>242</v>
      </c>
      <c r="O2488" s="15" t="s">
        <v>29</v>
      </c>
      <c r="P2488" s="32">
        <v>120621000387</v>
      </c>
      <c r="Q2488" s="15" t="s">
        <v>2062</v>
      </c>
      <c r="R2488" s="15"/>
      <c r="S2488" s="15">
        <v>0</v>
      </c>
      <c r="T2488" s="15"/>
      <c r="U2488" s="33">
        <v>34274</v>
      </c>
      <c r="V2488" s="15">
        <v>29</v>
      </c>
      <c r="W2488" s="15" t="s">
        <v>2895</v>
      </c>
      <c r="X2488" s="15" t="s">
        <v>120</v>
      </c>
      <c r="Y2488" s="15" t="s">
        <v>132</v>
      </c>
      <c r="Z2488" s="15" t="s">
        <v>1198</v>
      </c>
      <c r="AA2488" s="15" t="s">
        <v>130</v>
      </c>
      <c r="AB2488" s="15" t="s">
        <v>131</v>
      </c>
      <c r="AC2488" s="15" t="s">
        <v>153</v>
      </c>
      <c r="AD2488" s="15">
        <v>2</v>
      </c>
      <c r="AE2488" s="15" t="s">
        <v>2895</v>
      </c>
      <c r="AF2488" s="15" t="s">
        <v>134</v>
      </c>
      <c r="AG2488" s="15" t="s">
        <v>135</v>
      </c>
      <c r="AH2488" s="15" t="s">
        <v>136</v>
      </c>
      <c r="AI2488" s="15"/>
      <c r="AJ2488" s="15" t="s">
        <v>3618</v>
      </c>
      <c r="AK2488" s="15" t="s">
        <v>1</v>
      </c>
      <c r="AL2488" s="15"/>
    </row>
    <row r="2489" spans="1:38" x14ac:dyDescent="0.25">
      <c r="A2489" s="15">
        <v>2488</v>
      </c>
      <c r="B2489" s="15">
        <v>1067817432</v>
      </c>
      <c r="C2489" s="15" t="s">
        <v>117</v>
      </c>
      <c r="D2489" s="15" t="s">
        <v>118</v>
      </c>
      <c r="E2489" s="15" t="s">
        <v>25</v>
      </c>
      <c r="F2489" s="15" t="s">
        <v>3575</v>
      </c>
      <c r="G2489" s="15" t="s">
        <v>120</v>
      </c>
      <c r="H2489" s="15" t="s">
        <v>3472</v>
      </c>
      <c r="I2489" s="15" t="s">
        <v>821</v>
      </c>
      <c r="J2489" s="15" t="s">
        <v>290</v>
      </c>
      <c r="K2489" s="15" t="s">
        <v>217</v>
      </c>
      <c r="L2489" s="15" t="s">
        <v>3633</v>
      </c>
      <c r="M2489" s="15" t="s">
        <v>125</v>
      </c>
      <c r="N2489" s="15" t="s">
        <v>242</v>
      </c>
      <c r="O2489" s="15" t="s">
        <v>29</v>
      </c>
      <c r="P2489" s="32">
        <v>120621000387</v>
      </c>
      <c r="Q2489" s="15" t="s">
        <v>2062</v>
      </c>
      <c r="R2489" s="15"/>
      <c r="S2489" s="15">
        <v>0</v>
      </c>
      <c r="T2489" s="15"/>
      <c r="U2489" s="33">
        <v>34712</v>
      </c>
      <c r="V2489" s="15">
        <v>27</v>
      </c>
      <c r="W2489" s="15" t="s">
        <v>2895</v>
      </c>
      <c r="X2489" s="15" t="s">
        <v>120</v>
      </c>
      <c r="Y2489" s="15" t="s">
        <v>132</v>
      </c>
      <c r="Z2489" s="15" t="s">
        <v>1198</v>
      </c>
      <c r="AA2489" s="15" t="s">
        <v>130</v>
      </c>
      <c r="AB2489" s="15" t="s">
        <v>131</v>
      </c>
      <c r="AC2489" s="15" t="s">
        <v>153</v>
      </c>
      <c r="AD2489" s="15">
        <v>2</v>
      </c>
      <c r="AE2489" s="15" t="s">
        <v>2895</v>
      </c>
      <c r="AF2489" s="15" t="s">
        <v>134</v>
      </c>
      <c r="AG2489" s="15" t="s">
        <v>135</v>
      </c>
      <c r="AH2489" s="15" t="s">
        <v>136</v>
      </c>
      <c r="AI2489" s="15"/>
      <c r="AJ2489" s="15" t="s">
        <v>3618</v>
      </c>
      <c r="AK2489" s="15" t="s">
        <v>1</v>
      </c>
      <c r="AL2489" s="15"/>
    </row>
    <row r="2490" spans="1:38" x14ac:dyDescent="0.25">
      <c r="A2490" s="15">
        <v>2489</v>
      </c>
      <c r="B2490" s="15">
        <v>1067818246</v>
      </c>
      <c r="C2490" s="15" t="s">
        <v>117</v>
      </c>
      <c r="D2490" s="15" t="s">
        <v>118</v>
      </c>
      <c r="E2490" s="15" t="s">
        <v>25</v>
      </c>
      <c r="F2490" s="15" t="s">
        <v>3575</v>
      </c>
      <c r="G2490" s="15" t="s">
        <v>120</v>
      </c>
      <c r="H2490" s="15" t="s">
        <v>3472</v>
      </c>
      <c r="I2490" s="15" t="s">
        <v>700</v>
      </c>
      <c r="J2490" s="15" t="s">
        <v>318</v>
      </c>
      <c r="K2490" s="15" t="s">
        <v>478</v>
      </c>
      <c r="L2490" s="15" t="s">
        <v>3011</v>
      </c>
      <c r="M2490" s="15" t="s">
        <v>146</v>
      </c>
      <c r="N2490" s="15" t="s">
        <v>242</v>
      </c>
      <c r="O2490" s="15" t="s">
        <v>29</v>
      </c>
      <c r="P2490" s="32">
        <v>120621000387</v>
      </c>
      <c r="Q2490" s="15" t="s">
        <v>2062</v>
      </c>
      <c r="R2490" s="15"/>
      <c r="S2490" s="15">
        <v>0</v>
      </c>
      <c r="T2490" s="15"/>
      <c r="U2490" s="33">
        <v>35640</v>
      </c>
      <c r="V2490" s="15">
        <v>25</v>
      </c>
      <c r="W2490" s="15" t="s">
        <v>2895</v>
      </c>
      <c r="X2490" s="15" t="s">
        <v>120</v>
      </c>
      <c r="Y2490" s="15" t="s">
        <v>157</v>
      </c>
      <c r="Z2490" s="15" t="s">
        <v>1198</v>
      </c>
      <c r="AA2490" s="15" t="s">
        <v>130</v>
      </c>
      <c r="AB2490" s="15" t="s">
        <v>131</v>
      </c>
      <c r="AC2490" s="15" t="s">
        <v>208</v>
      </c>
      <c r="AD2490" s="15">
        <v>3</v>
      </c>
      <c r="AE2490" s="15" t="s">
        <v>2895</v>
      </c>
      <c r="AF2490" s="15" t="s">
        <v>134</v>
      </c>
      <c r="AG2490" s="15" t="s">
        <v>135</v>
      </c>
      <c r="AH2490" s="15" t="s">
        <v>136</v>
      </c>
      <c r="AI2490" s="15"/>
      <c r="AJ2490" s="15" t="s">
        <v>3618</v>
      </c>
      <c r="AK2490" s="15" t="s">
        <v>1</v>
      </c>
      <c r="AL2490" s="15"/>
    </row>
    <row r="2491" spans="1:38" x14ac:dyDescent="0.25">
      <c r="A2491" s="15">
        <v>2490</v>
      </c>
      <c r="B2491" s="15">
        <v>1007182678</v>
      </c>
      <c r="C2491" s="15" t="s">
        <v>117</v>
      </c>
      <c r="D2491" s="15" t="s">
        <v>118</v>
      </c>
      <c r="E2491" s="15" t="s">
        <v>25</v>
      </c>
      <c r="F2491" s="15" t="s">
        <v>3575</v>
      </c>
      <c r="G2491" s="15" t="s">
        <v>120</v>
      </c>
      <c r="H2491" s="15" t="s">
        <v>3472</v>
      </c>
      <c r="I2491" s="15" t="s">
        <v>452</v>
      </c>
      <c r="J2491" s="15" t="s">
        <v>355</v>
      </c>
      <c r="K2491" s="15" t="s">
        <v>681</v>
      </c>
      <c r="L2491" s="15" t="s">
        <v>439</v>
      </c>
      <c r="M2491" s="15" t="s">
        <v>146</v>
      </c>
      <c r="N2491" s="15" t="s">
        <v>242</v>
      </c>
      <c r="O2491" s="15" t="s">
        <v>29</v>
      </c>
      <c r="P2491" s="32">
        <v>120621000387</v>
      </c>
      <c r="Q2491" s="15" t="s">
        <v>2062</v>
      </c>
      <c r="R2491" s="15"/>
      <c r="S2491" s="15">
        <v>0</v>
      </c>
      <c r="T2491" s="15"/>
      <c r="U2491" s="33">
        <v>36381</v>
      </c>
      <c r="V2491" s="15">
        <v>23</v>
      </c>
      <c r="W2491" s="15" t="s">
        <v>2895</v>
      </c>
      <c r="X2491" s="15" t="s">
        <v>120</v>
      </c>
      <c r="Y2491" s="15" t="s">
        <v>157</v>
      </c>
      <c r="Z2491" s="15" t="s">
        <v>1198</v>
      </c>
      <c r="AA2491" s="15" t="s">
        <v>130</v>
      </c>
      <c r="AB2491" s="15" t="s">
        <v>131</v>
      </c>
      <c r="AC2491" s="15" t="s">
        <v>208</v>
      </c>
      <c r="AD2491" s="15">
        <v>2</v>
      </c>
      <c r="AE2491" s="15" t="s">
        <v>2895</v>
      </c>
      <c r="AF2491" s="15" t="s">
        <v>134</v>
      </c>
      <c r="AG2491" s="15" t="s">
        <v>1125</v>
      </c>
      <c r="AH2491" s="15" t="s">
        <v>236</v>
      </c>
      <c r="AI2491" s="15" t="s">
        <v>237</v>
      </c>
      <c r="AJ2491" s="15" t="s">
        <v>3618</v>
      </c>
      <c r="AK2491" s="15" t="s">
        <v>280</v>
      </c>
      <c r="AL2491" s="15"/>
    </row>
    <row r="2492" spans="1:38" x14ac:dyDescent="0.25">
      <c r="A2492" s="15">
        <v>2491</v>
      </c>
      <c r="B2492" s="15">
        <v>1067815544</v>
      </c>
      <c r="C2492" s="15" t="s">
        <v>117</v>
      </c>
      <c r="D2492" s="15" t="s">
        <v>118</v>
      </c>
      <c r="E2492" s="15" t="s">
        <v>25</v>
      </c>
      <c r="F2492" s="15" t="s">
        <v>3575</v>
      </c>
      <c r="G2492" s="15" t="s">
        <v>120</v>
      </c>
      <c r="H2492" s="15" t="s">
        <v>3472</v>
      </c>
      <c r="I2492" s="15" t="s">
        <v>2736</v>
      </c>
      <c r="J2492" s="15" t="s">
        <v>220</v>
      </c>
      <c r="K2492" s="15" t="s">
        <v>1357</v>
      </c>
      <c r="L2492" s="15" t="s">
        <v>3634</v>
      </c>
      <c r="M2492" s="15" t="s">
        <v>125</v>
      </c>
      <c r="N2492" s="15" t="s">
        <v>242</v>
      </c>
      <c r="O2492" s="15" t="s">
        <v>29</v>
      </c>
      <c r="P2492" s="32">
        <v>120621000387</v>
      </c>
      <c r="Q2492" s="15" t="s">
        <v>2062</v>
      </c>
      <c r="R2492" s="15"/>
      <c r="S2492" s="15">
        <v>0</v>
      </c>
      <c r="T2492" s="15"/>
      <c r="U2492" s="33">
        <v>34297</v>
      </c>
      <c r="V2492" s="15">
        <v>29</v>
      </c>
      <c r="W2492" s="15" t="s">
        <v>2895</v>
      </c>
      <c r="X2492" s="15" t="s">
        <v>120</v>
      </c>
      <c r="Y2492" s="15" t="s">
        <v>132</v>
      </c>
      <c r="Z2492" s="15" t="s">
        <v>1198</v>
      </c>
      <c r="AA2492" s="15" t="s">
        <v>130</v>
      </c>
      <c r="AB2492" s="15" t="s">
        <v>131</v>
      </c>
      <c r="AC2492" s="15" t="s">
        <v>153</v>
      </c>
      <c r="AD2492" s="15">
        <v>3</v>
      </c>
      <c r="AE2492" s="15" t="s">
        <v>2895</v>
      </c>
      <c r="AF2492" s="15" t="s">
        <v>134</v>
      </c>
      <c r="AG2492" s="15" t="s">
        <v>135</v>
      </c>
      <c r="AH2492" s="15" t="s">
        <v>136</v>
      </c>
      <c r="AI2492" s="15"/>
      <c r="AJ2492" s="15" t="s">
        <v>3618</v>
      </c>
      <c r="AK2492" s="15" t="s">
        <v>1</v>
      </c>
      <c r="AL2492" s="15"/>
    </row>
    <row r="2493" spans="1:38" x14ac:dyDescent="0.25">
      <c r="A2493" s="15">
        <v>2492</v>
      </c>
      <c r="B2493" s="15">
        <v>1067808460</v>
      </c>
      <c r="C2493" s="15" t="s">
        <v>117</v>
      </c>
      <c r="D2493" s="15" t="s">
        <v>118</v>
      </c>
      <c r="E2493" s="15" t="s">
        <v>25</v>
      </c>
      <c r="F2493" s="15" t="s">
        <v>3575</v>
      </c>
      <c r="G2493" s="15" t="s">
        <v>120</v>
      </c>
      <c r="H2493" s="15" t="s">
        <v>3472</v>
      </c>
      <c r="I2493" s="15" t="s">
        <v>171</v>
      </c>
      <c r="J2493" s="15" t="s">
        <v>275</v>
      </c>
      <c r="K2493" s="15" t="s">
        <v>217</v>
      </c>
      <c r="L2493" s="15" t="s">
        <v>3635</v>
      </c>
      <c r="M2493" s="15" t="s">
        <v>125</v>
      </c>
      <c r="N2493" s="15" t="s">
        <v>242</v>
      </c>
      <c r="O2493" s="15" t="s">
        <v>29</v>
      </c>
      <c r="P2493" s="32">
        <v>120621000387</v>
      </c>
      <c r="Q2493" s="15" t="s">
        <v>2062</v>
      </c>
      <c r="R2493" s="15"/>
      <c r="S2493" s="15">
        <v>0</v>
      </c>
      <c r="T2493" s="15"/>
      <c r="U2493" s="33">
        <v>31541</v>
      </c>
      <c r="V2493" s="15">
        <v>36</v>
      </c>
      <c r="W2493" s="15" t="s">
        <v>2895</v>
      </c>
      <c r="X2493" s="15" t="s">
        <v>120</v>
      </c>
      <c r="Y2493" s="15" t="s">
        <v>132</v>
      </c>
      <c r="Z2493" s="15" t="s">
        <v>1198</v>
      </c>
      <c r="AA2493" s="15" t="s">
        <v>130</v>
      </c>
      <c r="AB2493" s="15" t="s">
        <v>131</v>
      </c>
      <c r="AC2493" s="15" t="s">
        <v>153</v>
      </c>
      <c r="AD2493" s="15">
        <v>1</v>
      </c>
      <c r="AE2493" s="15" t="s">
        <v>2895</v>
      </c>
      <c r="AF2493" s="15" t="s">
        <v>134</v>
      </c>
      <c r="AG2493" s="15" t="s">
        <v>135</v>
      </c>
      <c r="AH2493" s="15" t="s">
        <v>136</v>
      </c>
      <c r="AI2493" s="15"/>
      <c r="AJ2493" s="15" t="s">
        <v>3618</v>
      </c>
      <c r="AK2493" s="15" t="s">
        <v>1</v>
      </c>
      <c r="AL2493" s="15"/>
    </row>
    <row r="2494" spans="1:38" x14ac:dyDescent="0.25">
      <c r="A2494" s="15">
        <v>2493</v>
      </c>
      <c r="B2494" s="15">
        <v>36517559</v>
      </c>
      <c r="C2494" s="15" t="s">
        <v>117</v>
      </c>
      <c r="D2494" s="15" t="s">
        <v>118</v>
      </c>
      <c r="E2494" s="15" t="s">
        <v>25</v>
      </c>
      <c r="F2494" s="15" t="s">
        <v>3575</v>
      </c>
      <c r="G2494" s="15" t="s">
        <v>120</v>
      </c>
      <c r="H2494" s="15" t="s">
        <v>3472</v>
      </c>
      <c r="I2494" s="15" t="s">
        <v>3636</v>
      </c>
      <c r="J2494" s="15" t="s">
        <v>1163</v>
      </c>
      <c r="K2494" s="15" t="s">
        <v>258</v>
      </c>
      <c r="L2494" s="15" t="s">
        <v>3637</v>
      </c>
      <c r="M2494" s="15" t="s">
        <v>125</v>
      </c>
      <c r="N2494" s="15" t="s">
        <v>242</v>
      </c>
      <c r="O2494" s="15" t="s">
        <v>29</v>
      </c>
      <c r="P2494" s="32">
        <v>120621000387</v>
      </c>
      <c r="Q2494" s="15" t="s">
        <v>2062</v>
      </c>
      <c r="R2494" s="15"/>
      <c r="S2494" s="15">
        <v>0</v>
      </c>
      <c r="T2494" s="15"/>
      <c r="U2494" s="33">
        <v>29246</v>
      </c>
      <c r="V2494" s="15">
        <v>42</v>
      </c>
      <c r="W2494" s="15" t="s">
        <v>2895</v>
      </c>
      <c r="X2494" s="15" t="s">
        <v>120</v>
      </c>
      <c r="Y2494" s="15" t="s">
        <v>132</v>
      </c>
      <c r="Z2494" s="15" t="s">
        <v>1198</v>
      </c>
      <c r="AA2494" s="15" t="s">
        <v>130</v>
      </c>
      <c r="AB2494" s="15" t="s">
        <v>131</v>
      </c>
      <c r="AC2494" s="15" t="s">
        <v>1900</v>
      </c>
      <c r="AD2494" s="15">
        <v>0</v>
      </c>
      <c r="AE2494" s="15" t="s">
        <v>2895</v>
      </c>
      <c r="AF2494" s="15" t="s">
        <v>134</v>
      </c>
      <c r="AG2494" s="15" t="s">
        <v>135</v>
      </c>
      <c r="AH2494" s="15" t="s">
        <v>136</v>
      </c>
      <c r="AI2494" s="15"/>
      <c r="AJ2494" s="15" t="s">
        <v>3618</v>
      </c>
      <c r="AK2494" s="15" t="s">
        <v>1</v>
      </c>
      <c r="AL2494" s="15"/>
    </row>
    <row r="2495" spans="1:38" x14ac:dyDescent="0.25">
      <c r="A2495" s="15">
        <v>2494</v>
      </c>
      <c r="B2495" s="15">
        <v>1067804172</v>
      </c>
      <c r="C2495" s="15" t="s">
        <v>117</v>
      </c>
      <c r="D2495" s="15" t="s">
        <v>118</v>
      </c>
      <c r="E2495" s="15" t="s">
        <v>25</v>
      </c>
      <c r="F2495" s="15" t="s">
        <v>3575</v>
      </c>
      <c r="G2495" s="15" t="s">
        <v>120</v>
      </c>
      <c r="H2495" s="15" t="s">
        <v>3472</v>
      </c>
      <c r="I2495" s="15" t="s">
        <v>3638</v>
      </c>
      <c r="J2495" s="15" t="s">
        <v>620</v>
      </c>
      <c r="K2495" s="15" t="s">
        <v>689</v>
      </c>
      <c r="L2495" s="15" t="s">
        <v>737</v>
      </c>
      <c r="M2495" s="15" t="s">
        <v>146</v>
      </c>
      <c r="N2495" s="15" t="s">
        <v>242</v>
      </c>
      <c r="O2495" s="15" t="s">
        <v>29</v>
      </c>
      <c r="P2495" s="32">
        <v>120621000387</v>
      </c>
      <c r="Q2495" s="15" t="s">
        <v>2062</v>
      </c>
      <c r="R2495" s="15"/>
      <c r="S2495" s="15">
        <v>0</v>
      </c>
      <c r="T2495" s="15"/>
      <c r="U2495" s="33">
        <v>31219</v>
      </c>
      <c r="V2495" s="15">
        <v>37</v>
      </c>
      <c r="W2495" s="15" t="s">
        <v>2895</v>
      </c>
      <c r="X2495" s="15" t="s">
        <v>120</v>
      </c>
      <c r="Y2495" s="15" t="s">
        <v>132</v>
      </c>
      <c r="Z2495" s="15" t="s">
        <v>3556</v>
      </c>
      <c r="AA2495" s="15" t="s">
        <v>130</v>
      </c>
      <c r="AB2495" s="15" t="s">
        <v>131</v>
      </c>
      <c r="AC2495" s="15" t="s">
        <v>208</v>
      </c>
      <c r="AD2495" s="15">
        <v>4</v>
      </c>
      <c r="AE2495" s="15" t="s">
        <v>2895</v>
      </c>
      <c r="AF2495" s="15" t="s">
        <v>134</v>
      </c>
      <c r="AG2495" s="15" t="s">
        <v>135</v>
      </c>
      <c r="AH2495" s="15" t="s">
        <v>136</v>
      </c>
      <c r="AI2495" s="15"/>
      <c r="AJ2495" s="15" t="s">
        <v>3618</v>
      </c>
      <c r="AK2495" s="15" t="s">
        <v>1</v>
      </c>
      <c r="AL2495" s="15"/>
    </row>
    <row r="2496" spans="1:38" x14ac:dyDescent="0.25">
      <c r="A2496" s="15">
        <v>2495</v>
      </c>
      <c r="B2496" s="15">
        <v>1067814040</v>
      </c>
      <c r="C2496" s="15" t="s">
        <v>117</v>
      </c>
      <c r="D2496" s="15" t="s">
        <v>118</v>
      </c>
      <c r="E2496" s="15" t="s">
        <v>25</v>
      </c>
      <c r="F2496" s="15" t="s">
        <v>3575</v>
      </c>
      <c r="G2496" s="15" t="s">
        <v>120</v>
      </c>
      <c r="H2496" s="15" t="s">
        <v>3472</v>
      </c>
      <c r="I2496" s="15" t="s">
        <v>3639</v>
      </c>
      <c r="J2496" s="15" t="s">
        <v>239</v>
      </c>
      <c r="K2496" s="15" t="s">
        <v>246</v>
      </c>
      <c r="L2496" s="15" t="s">
        <v>3013</v>
      </c>
      <c r="M2496" s="15" t="s">
        <v>125</v>
      </c>
      <c r="N2496" s="15" t="s">
        <v>242</v>
      </c>
      <c r="O2496" s="15" t="s">
        <v>29</v>
      </c>
      <c r="P2496" s="32">
        <v>120621000387</v>
      </c>
      <c r="Q2496" s="15" t="s">
        <v>2062</v>
      </c>
      <c r="R2496" s="15"/>
      <c r="S2496" s="15">
        <v>3145612574</v>
      </c>
      <c r="T2496" s="15"/>
      <c r="U2496" s="33">
        <v>33555</v>
      </c>
      <c r="V2496" s="15">
        <v>31</v>
      </c>
      <c r="W2496" s="15" t="s">
        <v>2895</v>
      </c>
      <c r="X2496" s="15" t="s">
        <v>120</v>
      </c>
      <c r="Y2496" s="15" t="s">
        <v>132</v>
      </c>
      <c r="Z2496" s="15" t="s">
        <v>3556</v>
      </c>
      <c r="AA2496" s="15" t="s">
        <v>130</v>
      </c>
      <c r="AB2496" s="15" t="s">
        <v>131</v>
      </c>
      <c r="AC2496" s="15" t="s">
        <v>153</v>
      </c>
      <c r="AD2496" s="15">
        <v>3</v>
      </c>
      <c r="AE2496" s="15" t="s">
        <v>2895</v>
      </c>
      <c r="AF2496" s="15" t="s">
        <v>134</v>
      </c>
      <c r="AG2496" s="15" t="s">
        <v>135</v>
      </c>
      <c r="AH2496" s="15" t="s">
        <v>136</v>
      </c>
      <c r="AI2496" s="15"/>
      <c r="AJ2496" s="15" t="s">
        <v>3618</v>
      </c>
      <c r="AK2496" s="15" t="s">
        <v>1</v>
      </c>
      <c r="AL2496" s="15"/>
    </row>
    <row r="2497" spans="1:38" x14ac:dyDescent="0.25">
      <c r="A2497" s="15">
        <v>2496</v>
      </c>
      <c r="B2497" s="15">
        <v>49798486</v>
      </c>
      <c r="C2497" s="15" t="s">
        <v>117</v>
      </c>
      <c r="D2497" s="15" t="s">
        <v>118</v>
      </c>
      <c r="E2497" s="15" t="s">
        <v>25</v>
      </c>
      <c r="F2497" s="15" t="s">
        <v>3575</v>
      </c>
      <c r="G2497" s="15" t="s">
        <v>120</v>
      </c>
      <c r="H2497" s="15" t="s">
        <v>3472</v>
      </c>
      <c r="I2497" s="15" t="s">
        <v>165</v>
      </c>
      <c r="J2497" s="15" t="s">
        <v>1350</v>
      </c>
      <c r="K2497" s="15" t="s">
        <v>217</v>
      </c>
      <c r="L2497" s="15" t="s">
        <v>3635</v>
      </c>
      <c r="M2497" s="15" t="s">
        <v>125</v>
      </c>
      <c r="N2497" s="15" t="s">
        <v>242</v>
      </c>
      <c r="O2497" s="15" t="s">
        <v>29</v>
      </c>
      <c r="P2497" s="32">
        <v>120621000387</v>
      </c>
      <c r="Q2497" s="15" t="s">
        <v>2062</v>
      </c>
      <c r="R2497" s="15"/>
      <c r="S2497" s="15">
        <v>3215709870</v>
      </c>
      <c r="T2497" s="15"/>
      <c r="U2497" s="33">
        <v>29108</v>
      </c>
      <c r="V2497" s="15">
        <v>43</v>
      </c>
      <c r="W2497" s="15" t="s">
        <v>2895</v>
      </c>
      <c r="X2497" s="15" t="s">
        <v>120</v>
      </c>
      <c r="Y2497" s="15" t="s">
        <v>132</v>
      </c>
      <c r="Z2497" s="15" t="s">
        <v>3556</v>
      </c>
      <c r="AA2497" s="15" t="s">
        <v>130</v>
      </c>
      <c r="AB2497" s="15" t="s">
        <v>131</v>
      </c>
      <c r="AC2497" s="15" t="s">
        <v>153</v>
      </c>
      <c r="AD2497" s="15">
        <v>2</v>
      </c>
      <c r="AE2497" s="15" t="s">
        <v>2895</v>
      </c>
      <c r="AF2497" s="15" t="s">
        <v>134</v>
      </c>
      <c r="AG2497" s="15" t="s">
        <v>135</v>
      </c>
      <c r="AH2497" s="15" t="s">
        <v>136</v>
      </c>
      <c r="AI2497" s="15"/>
      <c r="AJ2497" s="15" t="s">
        <v>3618</v>
      </c>
      <c r="AK2497" s="15" t="s">
        <v>1</v>
      </c>
      <c r="AL2497" s="15"/>
    </row>
    <row r="2498" spans="1:38" x14ac:dyDescent="0.25">
      <c r="A2498" s="15">
        <v>2497</v>
      </c>
      <c r="B2498" s="15">
        <v>1067817863</v>
      </c>
      <c r="C2498" s="15" t="s">
        <v>117</v>
      </c>
      <c r="D2498" s="15" t="s">
        <v>118</v>
      </c>
      <c r="E2498" s="15" t="s">
        <v>25</v>
      </c>
      <c r="F2498" s="15" t="s">
        <v>3575</v>
      </c>
      <c r="G2498" s="15" t="s">
        <v>120</v>
      </c>
      <c r="H2498" s="15" t="s">
        <v>3472</v>
      </c>
      <c r="I2498" s="15" t="s">
        <v>249</v>
      </c>
      <c r="J2498" s="15" t="s">
        <v>561</v>
      </c>
      <c r="K2498" s="15" t="s">
        <v>246</v>
      </c>
      <c r="L2498" s="15" t="s">
        <v>3013</v>
      </c>
      <c r="M2498" s="15" t="s">
        <v>146</v>
      </c>
      <c r="N2498" s="15" t="s">
        <v>242</v>
      </c>
      <c r="O2498" s="15" t="s">
        <v>29</v>
      </c>
      <c r="P2498" s="32">
        <v>120621000387</v>
      </c>
      <c r="Q2498" s="15" t="s">
        <v>2062</v>
      </c>
      <c r="R2498" s="15">
        <v>0</v>
      </c>
      <c r="S2498" s="15">
        <v>3126884895</v>
      </c>
      <c r="T2498" s="15"/>
      <c r="U2498" s="33">
        <v>35353</v>
      </c>
      <c r="V2498" s="15">
        <v>26</v>
      </c>
      <c r="W2498" s="15" t="s">
        <v>2895</v>
      </c>
      <c r="X2498" s="15" t="s">
        <v>120</v>
      </c>
      <c r="Y2498" s="15" t="s">
        <v>132</v>
      </c>
      <c r="Z2498" s="15" t="s">
        <v>3556</v>
      </c>
      <c r="AA2498" s="15" t="s">
        <v>130</v>
      </c>
      <c r="AB2498" s="15" t="s">
        <v>131</v>
      </c>
      <c r="AC2498" s="15" t="s">
        <v>208</v>
      </c>
      <c r="AD2498" s="15">
        <v>1</v>
      </c>
      <c r="AE2498" s="15" t="s">
        <v>2895</v>
      </c>
      <c r="AF2498" s="15" t="s">
        <v>174</v>
      </c>
      <c r="AG2498" s="15" t="s">
        <v>135</v>
      </c>
      <c r="AH2498" s="15" t="s">
        <v>136</v>
      </c>
      <c r="AI2498" s="15"/>
      <c r="AJ2498" s="15" t="s">
        <v>3618</v>
      </c>
      <c r="AK2498" s="15" t="s">
        <v>1</v>
      </c>
      <c r="AL2498" s="15"/>
    </row>
    <row r="2499" spans="1:38" x14ac:dyDescent="0.25">
      <c r="A2499" s="15">
        <v>2498</v>
      </c>
      <c r="B2499" s="15">
        <v>1067818105</v>
      </c>
      <c r="C2499" s="15" t="s">
        <v>117</v>
      </c>
      <c r="D2499" s="15" t="s">
        <v>118</v>
      </c>
      <c r="E2499" s="15" t="s">
        <v>25</v>
      </c>
      <c r="F2499" s="15" t="s">
        <v>3575</v>
      </c>
      <c r="G2499" s="15" t="s">
        <v>120</v>
      </c>
      <c r="H2499" s="15" t="s">
        <v>3472</v>
      </c>
      <c r="I2499" s="15" t="s">
        <v>2285</v>
      </c>
      <c r="J2499" s="15" t="s">
        <v>3203</v>
      </c>
      <c r="K2499" s="15" t="s">
        <v>246</v>
      </c>
      <c r="L2499" s="15" t="s">
        <v>650</v>
      </c>
      <c r="M2499" s="15" t="s">
        <v>125</v>
      </c>
      <c r="N2499" s="15" t="s">
        <v>242</v>
      </c>
      <c r="O2499" s="15" t="s">
        <v>29</v>
      </c>
      <c r="P2499" s="32">
        <v>120621000387</v>
      </c>
      <c r="Q2499" s="15" t="s">
        <v>2062</v>
      </c>
      <c r="R2499" s="15">
        <v>0</v>
      </c>
      <c r="S2499" s="15">
        <v>3002521282</v>
      </c>
      <c r="T2499" s="15"/>
      <c r="U2499" s="33">
        <v>35498</v>
      </c>
      <c r="V2499" s="15">
        <v>25</v>
      </c>
      <c r="W2499" s="15" t="s">
        <v>2895</v>
      </c>
      <c r="X2499" s="15" t="s">
        <v>120</v>
      </c>
      <c r="Y2499" s="15" t="s">
        <v>132</v>
      </c>
      <c r="Z2499" s="15" t="s">
        <v>3556</v>
      </c>
      <c r="AA2499" s="15" t="s">
        <v>130</v>
      </c>
      <c r="AB2499" s="15" t="s">
        <v>131</v>
      </c>
      <c r="AC2499" s="15" t="s">
        <v>153</v>
      </c>
      <c r="AD2499" s="15">
        <v>1</v>
      </c>
      <c r="AE2499" s="15" t="s">
        <v>2895</v>
      </c>
      <c r="AF2499" s="15" t="s">
        <v>174</v>
      </c>
      <c r="AG2499" s="15" t="s">
        <v>135</v>
      </c>
      <c r="AH2499" s="15" t="s">
        <v>136</v>
      </c>
      <c r="AI2499" s="15"/>
      <c r="AJ2499" s="15" t="s">
        <v>3618</v>
      </c>
      <c r="AK2499" s="15" t="s">
        <v>1</v>
      </c>
      <c r="AL2499" s="15"/>
    </row>
    <row r="2500" spans="1:38" x14ac:dyDescent="0.25">
      <c r="A2500" s="15">
        <v>2499</v>
      </c>
      <c r="B2500" s="15">
        <v>1007181980</v>
      </c>
      <c r="C2500" s="15" t="s">
        <v>117</v>
      </c>
      <c r="D2500" s="15" t="s">
        <v>118</v>
      </c>
      <c r="E2500" s="15" t="s">
        <v>25</v>
      </c>
      <c r="F2500" s="15" t="s">
        <v>3575</v>
      </c>
      <c r="G2500" s="15" t="s">
        <v>120</v>
      </c>
      <c r="H2500" s="15" t="s">
        <v>3472</v>
      </c>
      <c r="I2500" s="15" t="s">
        <v>138</v>
      </c>
      <c r="J2500" s="15" t="s">
        <v>139</v>
      </c>
      <c r="K2500" s="15" t="s">
        <v>1471</v>
      </c>
      <c r="L2500" s="15" t="s">
        <v>416</v>
      </c>
      <c r="M2500" s="15" t="s">
        <v>125</v>
      </c>
      <c r="N2500" s="15" t="s">
        <v>242</v>
      </c>
      <c r="O2500" s="15" t="s">
        <v>29</v>
      </c>
      <c r="P2500" s="32">
        <v>120621000387</v>
      </c>
      <c r="Q2500" s="15" t="s">
        <v>2062</v>
      </c>
      <c r="R2500" s="15">
        <v>0</v>
      </c>
      <c r="S2500" s="15">
        <v>3117243487</v>
      </c>
      <c r="T2500" s="15"/>
      <c r="U2500" s="33">
        <v>37933</v>
      </c>
      <c r="V2500" s="15">
        <v>19</v>
      </c>
      <c r="W2500" s="15" t="s">
        <v>2895</v>
      </c>
      <c r="X2500" s="15" t="s">
        <v>120</v>
      </c>
      <c r="Y2500" s="15" t="s">
        <v>132</v>
      </c>
      <c r="Z2500" s="15" t="s">
        <v>3556</v>
      </c>
      <c r="AA2500" s="15" t="s">
        <v>130</v>
      </c>
      <c r="AB2500" s="15" t="s">
        <v>131</v>
      </c>
      <c r="AC2500" s="15" t="s">
        <v>153</v>
      </c>
      <c r="AD2500" s="15">
        <v>1</v>
      </c>
      <c r="AE2500" s="15" t="s">
        <v>2895</v>
      </c>
      <c r="AF2500" s="15" t="s">
        <v>174</v>
      </c>
      <c r="AG2500" s="15" t="s">
        <v>135</v>
      </c>
      <c r="AH2500" s="15" t="s">
        <v>136</v>
      </c>
      <c r="AI2500" s="15"/>
      <c r="AJ2500" s="15" t="s">
        <v>3618</v>
      </c>
      <c r="AK2500" s="15" t="s">
        <v>1</v>
      </c>
      <c r="AL2500" s="15"/>
    </row>
    <row r="2501" spans="1:38" x14ac:dyDescent="0.25">
      <c r="A2501" s="15">
        <v>2500</v>
      </c>
      <c r="B2501" s="15">
        <v>1007181981</v>
      </c>
      <c r="C2501" s="15" t="s">
        <v>117</v>
      </c>
      <c r="D2501" s="15" t="s">
        <v>118</v>
      </c>
      <c r="E2501" s="15" t="s">
        <v>25</v>
      </c>
      <c r="F2501" s="15" t="s">
        <v>3575</v>
      </c>
      <c r="G2501" s="15" t="s">
        <v>120</v>
      </c>
      <c r="H2501" s="15" t="s">
        <v>3472</v>
      </c>
      <c r="I2501" s="15" t="s">
        <v>1259</v>
      </c>
      <c r="J2501" s="15" t="s">
        <v>426</v>
      </c>
      <c r="K2501" s="15" t="s">
        <v>1471</v>
      </c>
      <c r="L2501" s="15" t="s">
        <v>416</v>
      </c>
      <c r="M2501" s="15" t="s">
        <v>125</v>
      </c>
      <c r="N2501" s="15" t="s">
        <v>242</v>
      </c>
      <c r="O2501" s="15" t="s">
        <v>29</v>
      </c>
      <c r="P2501" s="32">
        <v>120621000387</v>
      </c>
      <c r="Q2501" s="15" t="s">
        <v>2062</v>
      </c>
      <c r="R2501" s="15">
        <v>0</v>
      </c>
      <c r="S2501" s="15">
        <v>3015175815</v>
      </c>
      <c r="T2501" s="15"/>
      <c r="U2501" s="33">
        <v>37215</v>
      </c>
      <c r="V2501" s="15">
        <v>21</v>
      </c>
      <c r="W2501" s="15" t="s">
        <v>2895</v>
      </c>
      <c r="X2501" s="15" t="s">
        <v>120</v>
      </c>
      <c r="Y2501" s="15" t="s">
        <v>132</v>
      </c>
      <c r="Z2501" s="15" t="s">
        <v>3556</v>
      </c>
      <c r="AA2501" s="15" t="s">
        <v>130</v>
      </c>
      <c r="AB2501" s="15" t="s">
        <v>131</v>
      </c>
      <c r="AC2501" s="15" t="s">
        <v>153</v>
      </c>
      <c r="AD2501" s="15">
        <v>2</v>
      </c>
      <c r="AE2501" s="15" t="s">
        <v>2895</v>
      </c>
      <c r="AF2501" s="15" t="s">
        <v>174</v>
      </c>
      <c r="AG2501" s="15" t="s">
        <v>135</v>
      </c>
      <c r="AH2501" s="15" t="s">
        <v>136</v>
      </c>
      <c r="AI2501" s="15"/>
      <c r="AJ2501" s="15" t="s">
        <v>3618</v>
      </c>
      <c r="AK2501" s="15" t="s">
        <v>1</v>
      </c>
      <c r="AL2501" s="15"/>
    </row>
    <row r="2502" spans="1:38" x14ac:dyDescent="0.25">
      <c r="A2502" s="15">
        <v>2501</v>
      </c>
      <c r="B2502" s="15">
        <v>1062403058</v>
      </c>
      <c r="C2502" s="15" t="s">
        <v>117</v>
      </c>
      <c r="D2502" s="15" t="s">
        <v>118</v>
      </c>
      <c r="E2502" s="15" t="s">
        <v>25</v>
      </c>
      <c r="F2502" s="15" t="s">
        <v>3575</v>
      </c>
      <c r="G2502" s="15" t="s">
        <v>120</v>
      </c>
      <c r="H2502" s="15" t="s">
        <v>3472</v>
      </c>
      <c r="I2502" s="15" t="s">
        <v>840</v>
      </c>
      <c r="J2502" s="15" t="s">
        <v>1298</v>
      </c>
      <c r="K2502" s="15" t="s">
        <v>3640</v>
      </c>
      <c r="L2502" s="15"/>
      <c r="M2502" s="15" t="s">
        <v>125</v>
      </c>
      <c r="N2502" s="15" t="s">
        <v>242</v>
      </c>
      <c r="O2502" s="15" t="s">
        <v>29</v>
      </c>
      <c r="P2502" s="32">
        <v>120621000387</v>
      </c>
      <c r="Q2502" s="15" t="s">
        <v>2062</v>
      </c>
      <c r="R2502" s="15">
        <v>0</v>
      </c>
      <c r="S2502" s="15">
        <v>3234629920</v>
      </c>
      <c r="T2502" s="15"/>
      <c r="U2502" s="33">
        <v>34959</v>
      </c>
      <c r="V2502" s="15">
        <v>27</v>
      </c>
      <c r="W2502" s="15" t="s">
        <v>2895</v>
      </c>
      <c r="X2502" s="15" t="s">
        <v>120</v>
      </c>
      <c r="Y2502" s="15" t="s">
        <v>132</v>
      </c>
      <c r="Z2502" s="15" t="s">
        <v>3556</v>
      </c>
      <c r="AA2502" s="15" t="s">
        <v>130</v>
      </c>
      <c r="AB2502" s="15" t="s">
        <v>131</v>
      </c>
      <c r="AC2502" s="15" t="s">
        <v>153</v>
      </c>
      <c r="AD2502" s="15">
        <v>1</v>
      </c>
      <c r="AE2502" s="15" t="s">
        <v>2895</v>
      </c>
      <c r="AF2502" s="15" t="s">
        <v>174</v>
      </c>
      <c r="AG2502" s="15" t="s">
        <v>135</v>
      </c>
      <c r="AH2502" s="15" t="s">
        <v>136</v>
      </c>
      <c r="AI2502" s="15"/>
      <c r="AJ2502" s="15" t="s">
        <v>3618</v>
      </c>
      <c r="AK2502" s="15" t="s">
        <v>1</v>
      </c>
      <c r="AL2502" s="15"/>
    </row>
    <row r="2503" spans="1:38" x14ac:dyDescent="0.25">
      <c r="A2503" s="15">
        <v>2502</v>
      </c>
      <c r="B2503" s="15">
        <v>1067816411</v>
      </c>
      <c r="C2503" s="15" t="s">
        <v>117</v>
      </c>
      <c r="D2503" s="15" t="s">
        <v>118</v>
      </c>
      <c r="E2503" s="15" t="s">
        <v>25</v>
      </c>
      <c r="F2503" s="15" t="s">
        <v>3575</v>
      </c>
      <c r="G2503" s="15" t="s">
        <v>120</v>
      </c>
      <c r="H2503" s="15" t="s">
        <v>3472</v>
      </c>
      <c r="I2503" s="15" t="s">
        <v>3641</v>
      </c>
      <c r="J2503" s="15"/>
      <c r="K2503" s="15" t="s">
        <v>3642</v>
      </c>
      <c r="L2503" s="15" t="s">
        <v>3619</v>
      </c>
      <c r="M2503" s="15" t="s">
        <v>125</v>
      </c>
      <c r="N2503" s="15" t="s">
        <v>242</v>
      </c>
      <c r="O2503" s="15" t="s">
        <v>29</v>
      </c>
      <c r="P2503" s="32">
        <v>120621000387</v>
      </c>
      <c r="Q2503" s="15" t="s">
        <v>2062</v>
      </c>
      <c r="R2503" s="15">
        <v>0</v>
      </c>
      <c r="S2503" s="15">
        <v>3122222305</v>
      </c>
      <c r="T2503" s="15"/>
      <c r="U2503" s="33">
        <v>34505</v>
      </c>
      <c r="V2503" s="15">
        <v>18</v>
      </c>
      <c r="W2503" s="15" t="s">
        <v>2895</v>
      </c>
      <c r="X2503" s="15" t="s">
        <v>120</v>
      </c>
      <c r="Y2503" s="15" t="s">
        <v>132</v>
      </c>
      <c r="Z2503" s="15" t="s">
        <v>3556</v>
      </c>
      <c r="AA2503" s="15" t="s">
        <v>130</v>
      </c>
      <c r="AB2503" s="15" t="s">
        <v>131</v>
      </c>
      <c r="AC2503" s="15" t="s">
        <v>153</v>
      </c>
      <c r="AD2503" s="15">
        <v>2</v>
      </c>
      <c r="AE2503" s="15" t="s">
        <v>2895</v>
      </c>
      <c r="AF2503" s="15" t="s">
        <v>174</v>
      </c>
      <c r="AG2503" s="15" t="s">
        <v>135</v>
      </c>
      <c r="AH2503" s="15" t="s">
        <v>136</v>
      </c>
      <c r="AI2503" s="15"/>
      <c r="AJ2503" s="15" t="s">
        <v>3618</v>
      </c>
      <c r="AK2503" s="15" t="s">
        <v>1</v>
      </c>
      <c r="AL2503" s="15"/>
    </row>
    <row r="2504" spans="1:38" x14ac:dyDescent="0.25">
      <c r="A2504" s="15">
        <v>2503</v>
      </c>
      <c r="B2504" s="15">
        <v>1063481797</v>
      </c>
      <c r="C2504" s="15" t="s">
        <v>117</v>
      </c>
      <c r="D2504" s="15" t="s">
        <v>118</v>
      </c>
      <c r="E2504" s="15" t="s">
        <v>25</v>
      </c>
      <c r="F2504" s="15" t="s">
        <v>3575</v>
      </c>
      <c r="G2504" s="15" t="s">
        <v>120</v>
      </c>
      <c r="H2504" s="15" t="s">
        <v>3472</v>
      </c>
      <c r="I2504" s="15" t="s">
        <v>810</v>
      </c>
      <c r="J2504" s="15" t="s">
        <v>801</v>
      </c>
      <c r="K2504" s="15" t="s">
        <v>3642</v>
      </c>
      <c r="L2504" s="15" t="s">
        <v>3619</v>
      </c>
      <c r="M2504" s="15" t="s">
        <v>146</v>
      </c>
      <c r="N2504" s="15" t="s">
        <v>242</v>
      </c>
      <c r="O2504" s="15" t="s">
        <v>29</v>
      </c>
      <c r="P2504" s="32">
        <v>120621000387</v>
      </c>
      <c r="Q2504" s="15" t="s">
        <v>2062</v>
      </c>
      <c r="R2504" s="15">
        <v>0</v>
      </c>
      <c r="S2504" s="15">
        <v>0</v>
      </c>
      <c r="T2504" s="15"/>
      <c r="U2504" s="33">
        <v>37409</v>
      </c>
      <c r="V2504" s="15">
        <v>20</v>
      </c>
      <c r="W2504" s="15" t="s">
        <v>2895</v>
      </c>
      <c r="X2504" s="15" t="s">
        <v>120</v>
      </c>
      <c r="Y2504" s="15" t="s">
        <v>132</v>
      </c>
      <c r="Z2504" s="15" t="s">
        <v>3556</v>
      </c>
      <c r="AA2504" s="15" t="s">
        <v>130</v>
      </c>
      <c r="AB2504" s="15" t="s">
        <v>131</v>
      </c>
      <c r="AC2504" s="15" t="s">
        <v>1900</v>
      </c>
      <c r="AD2504" s="15">
        <v>0</v>
      </c>
      <c r="AE2504" s="15" t="s">
        <v>2895</v>
      </c>
      <c r="AF2504" s="15" t="s">
        <v>174</v>
      </c>
      <c r="AG2504" s="15" t="s">
        <v>135</v>
      </c>
      <c r="AH2504" s="15" t="s">
        <v>136</v>
      </c>
      <c r="AI2504" s="15"/>
      <c r="AJ2504" s="15" t="s">
        <v>3618</v>
      </c>
      <c r="AK2504" s="15" t="s">
        <v>1</v>
      </c>
      <c r="AL2504" s="15"/>
    </row>
    <row r="2505" spans="1:38" x14ac:dyDescent="0.25">
      <c r="A2505" s="15">
        <v>2504</v>
      </c>
      <c r="B2505" s="15">
        <v>1063483235</v>
      </c>
      <c r="C2505" s="15" t="s">
        <v>117</v>
      </c>
      <c r="D2505" s="15" t="s">
        <v>118</v>
      </c>
      <c r="E2505" s="15" t="s">
        <v>25</v>
      </c>
      <c r="F2505" s="15" t="s">
        <v>3575</v>
      </c>
      <c r="G2505" s="15" t="s">
        <v>120</v>
      </c>
      <c r="H2505" s="15" t="s">
        <v>3472</v>
      </c>
      <c r="I2505" s="15" t="s">
        <v>3643</v>
      </c>
      <c r="J2505" s="15"/>
      <c r="K2505" s="15" t="s">
        <v>3642</v>
      </c>
      <c r="L2505" s="15" t="s">
        <v>3619</v>
      </c>
      <c r="M2505" s="15" t="s">
        <v>146</v>
      </c>
      <c r="N2505" s="15" t="s">
        <v>242</v>
      </c>
      <c r="O2505" s="15" t="s">
        <v>29</v>
      </c>
      <c r="P2505" s="32">
        <v>120621000387</v>
      </c>
      <c r="Q2505" s="15" t="s">
        <v>2062</v>
      </c>
      <c r="R2505" s="15">
        <v>0</v>
      </c>
      <c r="S2505" s="15">
        <v>3044531608</v>
      </c>
      <c r="T2505" s="15"/>
      <c r="U2505" s="33">
        <v>38525</v>
      </c>
      <c r="V2505" s="15">
        <v>17</v>
      </c>
      <c r="W2505" s="15" t="s">
        <v>2895</v>
      </c>
      <c r="X2505" s="15" t="s">
        <v>120</v>
      </c>
      <c r="Y2505" s="15" t="s">
        <v>132</v>
      </c>
      <c r="Z2505" s="15" t="s">
        <v>3556</v>
      </c>
      <c r="AA2505" s="15" t="s">
        <v>130</v>
      </c>
      <c r="AB2505" s="15" t="s">
        <v>131</v>
      </c>
      <c r="AC2505" s="15" t="s">
        <v>1900</v>
      </c>
      <c r="AD2505" s="15">
        <v>0</v>
      </c>
      <c r="AE2505" s="15" t="s">
        <v>2895</v>
      </c>
      <c r="AF2505" s="15" t="s">
        <v>174</v>
      </c>
      <c r="AG2505" s="15" t="s">
        <v>135</v>
      </c>
      <c r="AH2505" s="15" t="s">
        <v>136</v>
      </c>
      <c r="AI2505" s="15"/>
      <c r="AJ2505" s="15" t="s">
        <v>3618</v>
      </c>
      <c r="AK2505" s="15" t="s">
        <v>1</v>
      </c>
      <c r="AL2505" s="15"/>
    </row>
    <row r="2506" spans="1:38" x14ac:dyDescent="0.25">
      <c r="A2506" s="15">
        <v>2505</v>
      </c>
      <c r="B2506" s="15">
        <v>1148956823</v>
      </c>
      <c r="C2506" s="15" t="s">
        <v>117</v>
      </c>
      <c r="D2506" s="15" t="s">
        <v>118</v>
      </c>
      <c r="E2506" s="15" t="s">
        <v>25</v>
      </c>
      <c r="F2506" s="15" t="s">
        <v>3575</v>
      </c>
      <c r="G2506" s="15" t="s">
        <v>3644</v>
      </c>
      <c r="H2506" s="15" t="s">
        <v>3472</v>
      </c>
      <c r="I2506" s="15" t="s">
        <v>3645</v>
      </c>
      <c r="J2506" s="15"/>
      <c r="K2506" s="15" t="s">
        <v>2958</v>
      </c>
      <c r="L2506" s="15" t="s">
        <v>3181</v>
      </c>
      <c r="M2506" s="15" t="s">
        <v>125</v>
      </c>
      <c r="N2506" s="15" t="s">
        <v>191</v>
      </c>
      <c r="O2506" s="15" t="s">
        <v>29</v>
      </c>
      <c r="P2506" s="32">
        <v>120621000387</v>
      </c>
      <c r="Q2506" s="15" t="s">
        <v>2062</v>
      </c>
      <c r="R2506" s="15"/>
      <c r="S2506" s="15">
        <v>0</v>
      </c>
      <c r="T2506" s="15"/>
      <c r="U2506" s="33">
        <v>32143</v>
      </c>
      <c r="V2506" s="15">
        <v>34</v>
      </c>
      <c r="W2506" s="15" t="s">
        <v>2895</v>
      </c>
      <c r="X2506" s="15" t="s">
        <v>253</v>
      </c>
      <c r="Y2506" s="15" t="s">
        <v>132</v>
      </c>
      <c r="Z2506" s="15" t="s">
        <v>3538</v>
      </c>
      <c r="AA2506" s="15" t="s">
        <v>130</v>
      </c>
      <c r="AB2506" s="15" t="s">
        <v>131</v>
      </c>
      <c r="AC2506" s="15" t="s">
        <v>1900</v>
      </c>
      <c r="AD2506" s="15">
        <v>0</v>
      </c>
      <c r="AE2506" s="15" t="s">
        <v>2895</v>
      </c>
      <c r="AF2506" s="15" t="s">
        <v>134</v>
      </c>
      <c r="AG2506" s="15" t="s">
        <v>135</v>
      </c>
      <c r="AH2506" s="15" t="s">
        <v>136</v>
      </c>
      <c r="AI2506" s="15"/>
      <c r="AJ2506" s="15" t="s">
        <v>3646</v>
      </c>
      <c r="AK2506" s="15" t="s">
        <v>1</v>
      </c>
      <c r="AL2506" s="15"/>
    </row>
    <row r="2507" spans="1:38" x14ac:dyDescent="0.25">
      <c r="A2507" s="15">
        <v>2506</v>
      </c>
      <c r="B2507" s="15">
        <v>77070271</v>
      </c>
      <c r="C2507" s="15" t="s">
        <v>117</v>
      </c>
      <c r="D2507" s="15" t="s">
        <v>118</v>
      </c>
      <c r="E2507" s="15" t="s">
        <v>25</v>
      </c>
      <c r="F2507" s="15" t="s">
        <v>3575</v>
      </c>
      <c r="G2507" s="15" t="s">
        <v>3644</v>
      </c>
      <c r="H2507" s="15" t="s">
        <v>3472</v>
      </c>
      <c r="I2507" s="15" t="s">
        <v>355</v>
      </c>
      <c r="J2507" s="15" t="s">
        <v>3647</v>
      </c>
      <c r="K2507" s="15" t="s">
        <v>184</v>
      </c>
      <c r="L2507" s="15" t="s">
        <v>530</v>
      </c>
      <c r="M2507" s="15" t="s">
        <v>146</v>
      </c>
      <c r="N2507" s="15" t="s">
        <v>191</v>
      </c>
      <c r="O2507" s="15" t="s">
        <v>29</v>
      </c>
      <c r="P2507" s="32">
        <v>120621000387</v>
      </c>
      <c r="Q2507" s="15" t="s">
        <v>2062</v>
      </c>
      <c r="R2507" s="15"/>
      <c r="S2507" s="15">
        <v>0</v>
      </c>
      <c r="T2507" s="15"/>
      <c r="U2507" s="33">
        <v>26817</v>
      </c>
      <c r="V2507" s="15">
        <v>49</v>
      </c>
      <c r="W2507" s="15" t="s">
        <v>2895</v>
      </c>
      <c r="X2507" s="15" t="s">
        <v>253</v>
      </c>
      <c r="Y2507" s="15" t="s">
        <v>132</v>
      </c>
      <c r="Z2507" s="15" t="s">
        <v>3538</v>
      </c>
      <c r="AA2507" s="15" t="s">
        <v>130</v>
      </c>
      <c r="AB2507" s="15" t="s">
        <v>131</v>
      </c>
      <c r="AC2507" s="15" t="s">
        <v>1900</v>
      </c>
      <c r="AD2507" s="15">
        <v>0</v>
      </c>
      <c r="AE2507" s="15" t="s">
        <v>2895</v>
      </c>
      <c r="AF2507" s="15" t="s">
        <v>134</v>
      </c>
      <c r="AG2507" s="15" t="s">
        <v>135</v>
      </c>
      <c r="AH2507" s="15" t="s">
        <v>136</v>
      </c>
      <c r="AI2507" s="15"/>
      <c r="AJ2507" s="15" t="s">
        <v>3646</v>
      </c>
      <c r="AK2507" s="15" t="s">
        <v>1</v>
      </c>
      <c r="AL2507" s="15"/>
    </row>
    <row r="2508" spans="1:38" x14ac:dyDescent="0.25">
      <c r="A2508" s="15">
        <v>2507</v>
      </c>
      <c r="B2508" s="15">
        <v>1192903410</v>
      </c>
      <c r="C2508" s="15" t="s">
        <v>117</v>
      </c>
      <c r="D2508" s="15" t="s">
        <v>118</v>
      </c>
      <c r="E2508" s="15" t="s">
        <v>25</v>
      </c>
      <c r="F2508" s="15" t="s">
        <v>3575</v>
      </c>
      <c r="G2508" s="15" t="s">
        <v>3644</v>
      </c>
      <c r="H2508" s="15" t="s">
        <v>3472</v>
      </c>
      <c r="I2508" s="15" t="s">
        <v>1263</v>
      </c>
      <c r="J2508" s="15" t="s">
        <v>620</v>
      </c>
      <c r="K2508" s="15" t="s">
        <v>2984</v>
      </c>
      <c r="L2508" s="15" t="s">
        <v>2984</v>
      </c>
      <c r="M2508" s="15" t="s">
        <v>146</v>
      </c>
      <c r="N2508" s="15" t="s">
        <v>191</v>
      </c>
      <c r="O2508" s="15" t="s">
        <v>29</v>
      </c>
      <c r="P2508" s="32">
        <v>120621000387</v>
      </c>
      <c r="Q2508" s="15" t="s">
        <v>2062</v>
      </c>
      <c r="R2508" s="15"/>
      <c r="S2508" s="15">
        <v>0</v>
      </c>
      <c r="T2508" s="15"/>
      <c r="U2508" s="33">
        <v>34017</v>
      </c>
      <c r="V2508" s="15">
        <v>29</v>
      </c>
      <c r="W2508" s="15" t="s">
        <v>2895</v>
      </c>
      <c r="X2508" s="15" t="s">
        <v>253</v>
      </c>
      <c r="Y2508" s="15" t="s">
        <v>132</v>
      </c>
      <c r="Z2508" s="15" t="s">
        <v>3538</v>
      </c>
      <c r="AA2508" s="15" t="s">
        <v>130</v>
      </c>
      <c r="AB2508" s="15" t="s">
        <v>131</v>
      </c>
      <c r="AC2508" s="15" t="s">
        <v>1900</v>
      </c>
      <c r="AD2508" s="15">
        <v>0</v>
      </c>
      <c r="AE2508" s="15" t="s">
        <v>2895</v>
      </c>
      <c r="AF2508" s="15" t="s">
        <v>134</v>
      </c>
      <c r="AG2508" s="15" t="s">
        <v>135</v>
      </c>
      <c r="AH2508" s="15" t="s">
        <v>136</v>
      </c>
      <c r="AI2508" s="15"/>
      <c r="AJ2508" s="15" t="s">
        <v>3646</v>
      </c>
      <c r="AK2508" s="15" t="s">
        <v>1</v>
      </c>
      <c r="AL2508" s="15"/>
    </row>
    <row r="2509" spans="1:38" x14ac:dyDescent="0.25">
      <c r="A2509" s="15">
        <v>2508</v>
      </c>
      <c r="B2509" s="15">
        <v>1064110895</v>
      </c>
      <c r="C2509" s="15" t="s">
        <v>147</v>
      </c>
      <c r="D2509" s="15" t="s">
        <v>118</v>
      </c>
      <c r="E2509" s="15" t="s">
        <v>25</v>
      </c>
      <c r="F2509" s="15" t="s">
        <v>3575</v>
      </c>
      <c r="G2509" s="15" t="s">
        <v>3644</v>
      </c>
      <c r="H2509" s="15" t="s">
        <v>3472</v>
      </c>
      <c r="I2509" s="15" t="s">
        <v>3648</v>
      </c>
      <c r="J2509" s="15" t="s">
        <v>220</v>
      </c>
      <c r="K2509" s="15" t="s">
        <v>3027</v>
      </c>
      <c r="L2509" s="15" t="s">
        <v>644</v>
      </c>
      <c r="M2509" s="15" t="s">
        <v>125</v>
      </c>
      <c r="N2509" s="15" t="s">
        <v>191</v>
      </c>
      <c r="O2509" s="15" t="s">
        <v>29</v>
      </c>
      <c r="P2509" s="32">
        <v>120621000387</v>
      </c>
      <c r="Q2509" s="15" t="s">
        <v>2062</v>
      </c>
      <c r="R2509" s="15"/>
      <c r="S2509" s="15">
        <v>0</v>
      </c>
      <c r="T2509" s="15"/>
      <c r="U2509" s="33">
        <v>39144</v>
      </c>
      <c r="V2509" s="15">
        <v>15</v>
      </c>
      <c r="W2509" s="15" t="s">
        <v>2895</v>
      </c>
      <c r="X2509" s="15" t="s">
        <v>120</v>
      </c>
      <c r="Y2509" s="15" t="s">
        <v>132</v>
      </c>
      <c r="Z2509" s="15" t="s">
        <v>1198</v>
      </c>
      <c r="AA2509" s="15" t="s">
        <v>130</v>
      </c>
      <c r="AB2509" s="15" t="s">
        <v>131</v>
      </c>
      <c r="AC2509" s="15" t="s">
        <v>1900</v>
      </c>
      <c r="AD2509" s="15">
        <v>0</v>
      </c>
      <c r="AE2509" s="15" t="s">
        <v>2895</v>
      </c>
      <c r="AF2509" s="15" t="s">
        <v>134</v>
      </c>
      <c r="AG2509" s="15" t="s">
        <v>135</v>
      </c>
      <c r="AH2509" s="15" t="s">
        <v>136</v>
      </c>
      <c r="AI2509" s="15"/>
      <c r="AJ2509" s="15" t="s">
        <v>3646</v>
      </c>
      <c r="AK2509" s="15" t="s">
        <v>1</v>
      </c>
      <c r="AL2509" s="15"/>
    </row>
    <row r="2510" spans="1:38" x14ac:dyDescent="0.25">
      <c r="A2510" s="15">
        <v>2509</v>
      </c>
      <c r="B2510" s="15">
        <v>1148956825</v>
      </c>
      <c r="C2510" s="15" t="s">
        <v>117</v>
      </c>
      <c r="D2510" s="15" t="s">
        <v>118</v>
      </c>
      <c r="E2510" s="15" t="s">
        <v>25</v>
      </c>
      <c r="F2510" s="15" t="s">
        <v>3575</v>
      </c>
      <c r="G2510" s="15" t="s">
        <v>3644</v>
      </c>
      <c r="H2510" s="15" t="s">
        <v>3472</v>
      </c>
      <c r="I2510" s="15" t="s">
        <v>3649</v>
      </c>
      <c r="J2510" s="15" t="s">
        <v>216</v>
      </c>
      <c r="K2510" s="15" t="s">
        <v>1754</v>
      </c>
      <c r="L2510" s="15" t="s">
        <v>3266</v>
      </c>
      <c r="M2510" s="15" t="s">
        <v>125</v>
      </c>
      <c r="N2510" s="15" t="s">
        <v>191</v>
      </c>
      <c r="O2510" s="15" t="s">
        <v>29</v>
      </c>
      <c r="P2510" s="32">
        <v>120621000387</v>
      </c>
      <c r="Q2510" s="15" t="s">
        <v>2062</v>
      </c>
      <c r="R2510" s="15"/>
      <c r="S2510" s="15">
        <v>0</v>
      </c>
      <c r="T2510" s="15"/>
      <c r="U2510" s="33">
        <v>28985</v>
      </c>
      <c r="V2510" s="15">
        <v>43</v>
      </c>
      <c r="W2510" s="15" t="s">
        <v>2895</v>
      </c>
      <c r="X2510" s="15" t="s">
        <v>253</v>
      </c>
      <c r="Y2510" s="15" t="s">
        <v>132</v>
      </c>
      <c r="Z2510" s="15" t="s">
        <v>1198</v>
      </c>
      <c r="AA2510" s="15" t="s">
        <v>130</v>
      </c>
      <c r="AB2510" s="15" t="s">
        <v>131</v>
      </c>
      <c r="AC2510" s="15" t="s">
        <v>1900</v>
      </c>
      <c r="AD2510" s="15">
        <v>0</v>
      </c>
      <c r="AE2510" s="15" t="s">
        <v>2895</v>
      </c>
      <c r="AF2510" s="15" t="s">
        <v>134</v>
      </c>
      <c r="AG2510" s="15" t="s">
        <v>135</v>
      </c>
      <c r="AH2510" s="15" t="s">
        <v>136</v>
      </c>
      <c r="AI2510" s="15"/>
      <c r="AJ2510" s="15" t="s">
        <v>3646</v>
      </c>
      <c r="AK2510" s="15" t="s">
        <v>1</v>
      </c>
      <c r="AL2510" s="15"/>
    </row>
    <row r="2511" spans="1:38" x14ac:dyDescent="0.25">
      <c r="A2511" s="15">
        <v>2510</v>
      </c>
      <c r="B2511" s="15">
        <v>1063486633</v>
      </c>
      <c r="C2511" s="15" t="s">
        <v>147</v>
      </c>
      <c r="D2511" s="15" t="s">
        <v>118</v>
      </c>
      <c r="E2511" s="15" t="s">
        <v>25</v>
      </c>
      <c r="F2511" s="15" t="s">
        <v>3575</v>
      </c>
      <c r="G2511" s="15" t="s">
        <v>3644</v>
      </c>
      <c r="H2511" s="15" t="s">
        <v>3472</v>
      </c>
      <c r="I2511" s="15" t="s">
        <v>430</v>
      </c>
      <c r="J2511" s="15" t="s">
        <v>442</v>
      </c>
      <c r="K2511" s="15" t="s">
        <v>577</v>
      </c>
      <c r="L2511" s="15" t="s">
        <v>3650</v>
      </c>
      <c r="M2511" s="15" t="s">
        <v>125</v>
      </c>
      <c r="N2511" s="15" t="s">
        <v>242</v>
      </c>
      <c r="O2511" s="15" t="s">
        <v>29</v>
      </c>
      <c r="P2511" s="32">
        <v>120621000387</v>
      </c>
      <c r="Q2511" s="15" t="s">
        <v>2062</v>
      </c>
      <c r="R2511" s="15"/>
      <c r="S2511" s="15">
        <v>0</v>
      </c>
      <c r="T2511" s="15"/>
      <c r="U2511" s="33">
        <v>38704</v>
      </c>
      <c r="V2511" s="15">
        <v>16</v>
      </c>
      <c r="W2511" s="15" t="s">
        <v>2895</v>
      </c>
      <c r="X2511" s="15" t="s">
        <v>120</v>
      </c>
      <c r="Y2511" s="15" t="s">
        <v>132</v>
      </c>
      <c r="Z2511" s="15" t="s">
        <v>1198</v>
      </c>
      <c r="AA2511" s="15" t="s">
        <v>130</v>
      </c>
      <c r="AB2511" s="15" t="s">
        <v>131</v>
      </c>
      <c r="AC2511" s="15" t="s">
        <v>1900</v>
      </c>
      <c r="AD2511" s="15">
        <v>0</v>
      </c>
      <c r="AE2511" s="15" t="s">
        <v>2895</v>
      </c>
      <c r="AF2511" s="15" t="s">
        <v>134</v>
      </c>
      <c r="AG2511" s="15" t="s">
        <v>135</v>
      </c>
      <c r="AH2511" s="15" t="s">
        <v>136</v>
      </c>
      <c r="AI2511" s="15"/>
      <c r="AJ2511" s="15" t="s">
        <v>3646</v>
      </c>
      <c r="AK2511" s="15" t="s">
        <v>1</v>
      </c>
      <c r="AL2511" s="15"/>
    </row>
    <row r="2512" spans="1:38" x14ac:dyDescent="0.25">
      <c r="A2512" s="15">
        <v>2511</v>
      </c>
      <c r="B2512" s="15">
        <v>1063486634</v>
      </c>
      <c r="C2512" s="15" t="s">
        <v>147</v>
      </c>
      <c r="D2512" s="15" t="s">
        <v>118</v>
      </c>
      <c r="E2512" s="15" t="s">
        <v>25</v>
      </c>
      <c r="F2512" s="15" t="s">
        <v>3575</v>
      </c>
      <c r="G2512" s="15" t="s">
        <v>3644</v>
      </c>
      <c r="H2512" s="15" t="s">
        <v>3472</v>
      </c>
      <c r="I2512" s="15" t="s">
        <v>378</v>
      </c>
      <c r="J2512" s="15" t="s">
        <v>363</v>
      </c>
      <c r="K2512" s="15" t="s">
        <v>577</v>
      </c>
      <c r="L2512" s="15" t="s">
        <v>3650</v>
      </c>
      <c r="M2512" s="15" t="s">
        <v>146</v>
      </c>
      <c r="N2512" s="15" t="s">
        <v>242</v>
      </c>
      <c r="O2512" s="15" t="s">
        <v>29</v>
      </c>
      <c r="P2512" s="32">
        <v>120621000387</v>
      </c>
      <c r="Q2512" s="15" t="s">
        <v>2062</v>
      </c>
      <c r="R2512" s="15"/>
      <c r="S2512" s="15">
        <v>0</v>
      </c>
      <c r="T2512" s="15"/>
      <c r="U2512" s="33">
        <v>38269</v>
      </c>
      <c r="V2512" s="15">
        <v>18</v>
      </c>
      <c r="W2512" s="15" t="s">
        <v>2895</v>
      </c>
      <c r="X2512" s="15" t="s">
        <v>120</v>
      </c>
      <c r="Y2512" s="15" t="s">
        <v>132</v>
      </c>
      <c r="Z2512" s="15" t="s">
        <v>1198</v>
      </c>
      <c r="AA2512" s="15" t="s">
        <v>130</v>
      </c>
      <c r="AB2512" s="15" t="s">
        <v>131</v>
      </c>
      <c r="AC2512" s="15" t="s">
        <v>1900</v>
      </c>
      <c r="AD2512" s="15">
        <v>0</v>
      </c>
      <c r="AE2512" s="15" t="s">
        <v>2895</v>
      </c>
      <c r="AF2512" s="15" t="s">
        <v>134</v>
      </c>
      <c r="AG2512" s="15" t="s">
        <v>135</v>
      </c>
      <c r="AH2512" s="15" t="s">
        <v>136</v>
      </c>
      <c r="AI2512" s="15"/>
      <c r="AJ2512" s="15" t="s">
        <v>3646</v>
      </c>
      <c r="AK2512" s="15" t="s">
        <v>1</v>
      </c>
      <c r="AL2512" s="15"/>
    </row>
    <row r="2513" spans="1:38" x14ac:dyDescent="0.25">
      <c r="A2513" s="15">
        <v>2512</v>
      </c>
      <c r="B2513" s="15">
        <v>5959037</v>
      </c>
      <c r="C2513" s="15" t="s">
        <v>2898</v>
      </c>
      <c r="D2513" s="15" t="s">
        <v>118</v>
      </c>
      <c r="E2513" s="15" t="s">
        <v>25</v>
      </c>
      <c r="F2513" s="15" t="s">
        <v>3575</v>
      </c>
      <c r="G2513" s="15" t="s">
        <v>3644</v>
      </c>
      <c r="H2513" s="15" t="s">
        <v>3472</v>
      </c>
      <c r="I2513" s="15" t="s">
        <v>249</v>
      </c>
      <c r="J2513" s="15" t="s">
        <v>561</v>
      </c>
      <c r="K2513" s="15" t="s">
        <v>155</v>
      </c>
      <c r="L2513" s="15" t="s">
        <v>3651</v>
      </c>
      <c r="M2513" s="15" t="s">
        <v>146</v>
      </c>
      <c r="N2513" s="15" t="s">
        <v>242</v>
      </c>
      <c r="O2513" s="15" t="s">
        <v>29</v>
      </c>
      <c r="P2513" s="32">
        <v>120621000387</v>
      </c>
      <c r="Q2513" s="15" t="s">
        <v>2062</v>
      </c>
      <c r="R2513" s="15"/>
      <c r="S2513" s="15">
        <v>0</v>
      </c>
      <c r="T2513" s="15"/>
      <c r="U2513" s="33">
        <v>38374</v>
      </c>
      <c r="V2513" s="15">
        <v>17</v>
      </c>
      <c r="W2513" s="15" t="s">
        <v>2895</v>
      </c>
      <c r="X2513" s="15" t="s">
        <v>120</v>
      </c>
      <c r="Y2513" s="15" t="s">
        <v>132</v>
      </c>
      <c r="Z2513" s="15" t="s">
        <v>1198</v>
      </c>
      <c r="AA2513" s="15" t="s">
        <v>130</v>
      </c>
      <c r="AB2513" s="15" t="s">
        <v>131</v>
      </c>
      <c r="AC2513" s="15" t="s">
        <v>1900</v>
      </c>
      <c r="AD2513" s="15">
        <v>0</v>
      </c>
      <c r="AE2513" s="15" t="s">
        <v>2895</v>
      </c>
      <c r="AF2513" s="15" t="s">
        <v>134</v>
      </c>
      <c r="AG2513" s="15" t="s">
        <v>135</v>
      </c>
      <c r="AH2513" s="15" t="s">
        <v>136</v>
      </c>
      <c r="AI2513" s="15"/>
      <c r="AJ2513" s="15" t="s">
        <v>3646</v>
      </c>
      <c r="AK2513" s="15" t="s">
        <v>1</v>
      </c>
      <c r="AL2513" s="15"/>
    </row>
    <row r="2514" spans="1:38" x14ac:dyDescent="0.25">
      <c r="A2514" s="15">
        <v>2513</v>
      </c>
      <c r="B2514" s="15">
        <v>77165266</v>
      </c>
      <c r="C2514" s="15" t="s">
        <v>117</v>
      </c>
      <c r="D2514" s="15" t="s">
        <v>118</v>
      </c>
      <c r="E2514" s="15" t="s">
        <v>25</v>
      </c>
      <c r="F2514" s="15" t="s">
        <v>3575</v>
      </c>
      <c r="G2514" s="15" t="s">
        <v>3644</v>
      </c>
      <c r="H2514" s="15" t="s">
        <v>3472</v>
      </c>
      <c r="I2514" s="15" t="s">
        <v>2038</v>
      </c>
      <c r="J2514" s="15" t="s">
        <v>1003</v>
      </c>
      <c r="K2514" s="15" t="s">
        <v>670</v>
      </c>
      <c r="L2514" s="15" t="s">
        <v>169</v>
      </c>
      <c r="M2514" s="15" t="s">
        <v>125</v>
      </c>
      <c r="N2514" s="15" t="s">
        <v>242</v>
      </c>
      <c r="O2514" s="15" t="s">
        <v>29</v>
      </c>
      <c r="P2514" s="32">
        <v>120621000387</v>
      </c>
      <c r="Q2514" s="15" t="s">
        <v>2062</v>
      </c>
      <c r="R2514" s="15"/>
      <c r="S2514" s="15">
        <v>0</v>
      </c>
      <c r="T2514" s="15"/>
      <c r="U2514" s="33">
        <v>24903</v>
      </c>
      <c r="V2514" s="15">
        <v>54</v>
      </c>
      <c r="W2514" s="15" t="s">
        <v>2895</v>
      </c>
      <c r="X2514" s="15" t="s">
        <v>253</v>
      </c>
      <c r="Y2514" s="15" t="s">
        <v>132</v>
      </c>
      <c r="Z2514" s="15" t="s">
        <v>1198</v>
      </c>
      <c r="AA2514" s="15" t="s">
        <v>130</v>
      </c>
      <c r="AB2514" s="15" t="s">
        <v>131</v>
      </c>
      <c r="AC2514" s="15" t="s">
        <v>1900</v>
      </c>
      <c r="AD2514" s="15">
        <v>0</v>
      </c>
      <c r="AE2514" s="15" t="s">
        <v>2895</v>
      </c>
      <c r="AF2514" s="15" t="s">
        <v>134</v>
      </c>
      <c r="AG2514" s="15" t="s">
        <v>135</v>
      </c>
      <c r="AH2514" s="15" t="s">
        <v>136</v>
      </c>
      <c r="AI2514" s="15"/>
      <c r="AJ2514" s="15" t="s">
        <v>3646</v>
      </c>
      <c r="AK2514" s="15" t="s">
        <v>1</v>
      </c>
      <c r="AL2514" s="15"/>
    </row>
    <row r="2515" spans="1:38" x14ac:dyDescent="0.25">
      <c r="A2515" s="15">
        <v>2514</v>
      </c>
      <c r="B2515" s="15">
        <v>13165073</v>
      </c>
      <c r="C2515" s="15" t="s">
        <v>117</v>
      </c>
      <c r="D2515" s="15" t="s">
        <v>118</v>
      </c>
      <c r="E2515" s="15" t="s">
        <v>25</v>
      </c>
      <c r="F2515" s="15" t="s">
        <v>3575</v>
      </c>
      <c r="G2515" s="15" t="s">
        <v>3644</v>
      </c>
      <c r="H2515" s="15" t="s">
        <v>3472</v>
      </c>
      <c r="I2515" s="15" t="s">
        <v>3652</v>
      </c>
      <c r="J2515" s="15"/>
      <c r="K2515" s="15" t="s">
        <v>163</v>
      </c>
      <c r="L2515" s="15"/>
      <c r="M2515" s="15" t="s">
        <v>146</v>
      </c>
      <c r="N2515" s="15" t="s">
        <v>242</v>
      </c>
      <c r="O2515" s="15" t="s">
        <v>29</v>
      </c>
      <c r="P2515" s="32">
        <v>120621000387</v>
      </c>
      <c r="Q2515" s="15" t="s">
        <v>2062</v>
      </c>
      <c r="R2515" s="15"/>
      <c r="S2515" s="15">
        <v>0</v>
      </c>
      <c r="T2515" s="15"/>
      <c r="U2515" s="33">
        <v>21367</v>
      </c>
      <c r="V2515" s="15">
        <v>64</v>
      </c>
      <c r="W2515" s="15" t="s">
        <v>2895</v>
      </c>
      <c r="X2515" s="15" t="s">
        <v>253</v>
      </c>
      <c r="Y2515" s="15" t="s">
        <v>132</v>
      </c>
      <c r="Z2515" s="15" t="s">
        <v>1198</v>
      </c>
      <c r="AA2515" s="15" t="s">
        <v>130</v>
      </c>
      <c r="AB2515" s="15" t="s">
        <v>131</v>
      </c>
      <c r="AC2515" s="15" t="s">
        <v>1900</v>
      </c>
      <c r="AD2515" s="15">
        <v>0</v>
      </c>
      <c r="AE2515" s="15" t="s">
        <v>2895</v>
      </c>
      <c r="AF2515" s="15" t="s">
        <v>134</v>
      </c>
      <c r="AG2515" s="15" t="s">
        <v>135</v>
      </c>
      <c r="AH2515" s="15" t="s">
        <v>136</v>
      </c>
      <c r="AI2515" s="15"/>
      <c r="AJ2515" s="15" t="s">
        <v>3646</v>
      </c>
      <c r="AK2515" s="15" t="s">
        <v>1</v>
      </c>
      <c r="AL2515" s="15"/>
    </row>
    <row r="2516" spans="1:38" x14ac:dyDescent="0.25">
      <c r="A2516" s="15">
        <v>2515</v>
      </c>
      <c r="B2516" s="15">
        <v>1072428865</v>
      </c>
      <c r="C2516" s="15" t="s">
        <v>117</v>
      </c>
      <c r="D2516" s="15" t="s">
        <v>118</v>
      </c>
      <c r="E2516" s="15" t="s">
        <v>25</v>
      </c>
      <c r="F2516" s="15" t="s">
        <v>3575</v>
      </c>
      <c r="G2516" s="15" t="s">
        <v>3644</v>
      </c>
      <c r="H2516" s="15" t="s">
        <v>3472</v>
      </c>
      <c r="I2516" s="15" t="s">
        <v>3653</v>
      </c>
      <c r="J2516" s="15" t="s">
        <v>430</v>
      </c>
      <c r="K2516" s="15" t="s">
        <v>2165</v>
      </c>
      <c r="L2516" s="15" t="s">
        <v>3654</v>
      </c>
      <c r="M2516" s="15" t="s">
        <v>125</v>
      </c>
      <c r="N2516" s="15" t="s">
        <v>242</v>
      </c>
      <c r="O2516" s="15" t="s">
        <v>29</v>
      </c>
      <c r="P2516" s="32">
        <v>120621000387</v>
      </c>
      <c r="Q2516" s="15" t="s">
        <v>2062</v>
      </c>
      <c r="R2516" s="15"/>
      <c r="S2516" s="15">
        <v>0</v>
      </c>
      <c r="T2516" s="15"/>
      <c r="U2516" s="33">
        <v>36501</v>
      </c>
      <c r="V2516" s="15">
        <v>23</v>
      </c>
      <c r="W2516" s="15" t="s">
        <v>2895</v>
      </c>
      <c r="X2516" s="15" t="s">
        <v>120</v>
      </c>
      <c r="Y2516" s="15" t="s">
        <v>132</v>
      </c>
      <c r="Z2516" s="15" t="s">
        <v>1198</v>
      </c>
      <c r="AA2516" s="15" t="s">
        <v>130</v>
      </c>
      <c r="AB2516" s="15" t="s">
        <v>131</v>
      </c>
      <c r="AC2516" s="15" t="s">
        <v>1900</v>
      </c>
      <c r="AD2516" s="15">
        <v>0</v>
      </c>
      <c r="AE2516" s="15" t="s">
        <v>2895</v>
      </c>
      <c r="AF2516" s="15" t="s">
        <v>134</v>
      </c>
      <c r="AG2516" s="15" t="s">
        <v>135</v>
      </c>
      <c r="AH2516" s="15" t="s">
        <v>136</v>
      </c>
      <c r="AI2516" s="15"/>
      <c r="AJ2516" s="15" t="s">
        <v>3646</v>
      </c>
      <c r="AK2516" s="15" t="s">
        <v>1</v>
      </c>
      <c r="AL2516" s="15"/>
    </row>
    <row r="2517" spans="1:38" x14ac:dyDescent="0.25">
      <c r="A2517" s="15">
        <v>2516</v>
      </c>
      <c r="B2517" s="15">
        <v>1004379764</v>
      </c>
      <c r="C2517" s="15" t="s">
        <v>147</v>
      </c>
      <c r="D2517" s="15" t="s">
        <v>118</v>
      </c>
      <c r="E2517" s="15" t="s">
        <v>25</v>
      </c>
      <c r="F2517" s="15" t="s">
        <v>3575</v>
      </c>
      <c r="G2517" s="15" t="s">
        <v>3644</v>
      </c>
      <c r="H2517" s="15" t="s">
        <v>3472</v>
      </c>
      <c r="I2517" s="15" t="s">
        <v>688</v>
      </c>
      <c r="J2517" s="15" t="s">
        <v>302</v>
      </c>
      <c r="K2517" s="15" t="s">
        <v>2998</v>
      </c>
      <c r="L2517" s="15" t="s">
        <v>3655</v>
      </c>
      <c r="M2517" s="15" t="s">
        <v>146</v>
      </c>
      <c r="N2517" s="15" t="s">
        <v>242</v>
      </c>
      <c r="O2517" s="15" t="s">
        <v>29</v>
      </c>
      <c r="P2517" s="32">
        <v>120621000387</v>
      </c>
      <c r="Q2517" s="15" t="s">
        <v>2062</v>
      </c>
      <c r="R2517" s="15"/>
      <c r="S2517" s="15">
        <v>0</v>
      </c>
      <c r="T2517" s="15"/>
      <c r="U2517" s="33">
        <v>38362</v>
      </c>
      <c r="V2517" s="15">
        <v>17</v>
      </c>
      <c r="W2517" s="15" t="s">
        <v>2895</v>
      </c>
      <c r="X2517" s="15" t="s">
        <v>120</v>
      </c>
      <c r="Y2517" s="15" t="s">
        <v>132</v>
      </c>
      <c r="Z2517" s="15" t="s">
        <v>1198</v>
      </c>
      <c r="AA2517" s="15" t="s">
        <v>130</v>
      </c>
      <c r="AB2517" s="15" t="s">
        <v>131</v>
      </c>
      <c r="AC2517" s="15" t="s">
        <v>1900</v>
      </c>
      <c r="AD2517" s="15">
        <v>0</v>
      </c>
      <c r="AE2517" s="15" t="s">
        <v>2895</v>
      </c>
      <c r="AF2517" s="15" t="s">
        <v>134</v>
      </c>
      <c r="AG2517" s="15" t="s">
        <v>135</v>
      </c>
      <c r="AH2517" s="15" t="s">
        <v>136</v>
      </c>
      <c r="AI2517" s="15"/>
      <c r="AJ2517" s="15" t="s">
        <v>3646</v>
      </c>
      <c r="AK2517" s="15" t="s">
        <v>1</v>
      </c>
      <c r="AL2517" s="15"/>
    </row>
    <row r="2518" spans="1:38" x14ac:dyDescent="0.25">
      <c r="A2518" s="15">
        <v>2517</v>
      </c>
      <c r="B2518" s="15">
        <v>1062394887</v>
      </c>
      <c r="C2518" s="15" t="s">
        <v>147</v>
      </c>
      <c r="D2518" s="15" t="s">
        <v>118</v>
      </c>
      <c r="E2518" s="15" t="s">
        <v>25</v>
      </c>
      <c r="F2518" s="15" t="s">
        <v>3575</v>
      </c>
      <c r="G2518" s="15" t="s">
        <v>3644</v>
      </c>
      <c r="H2518" s="15" t="s">
        <v>3472</v>
      </c>
      <c r="I2518" s="15" t="s">
        <v>210</v>
      </c>
      <c r="J2518" s="15" t="s">
        <v>312</v>
      </c>
      <c r="K2518" s="15" t="s">
        <v>500</v>
      </c>
      <c r="L2518" s="15" t="s">
        <v>681</v>
      </c>
      <c r="M2518" s="15" t="s">
        <v>146</v>
      </c>
      <c r="N2518" s="15" t="s">
        <v>191</v>
      </c>
      <c r="O2518" s="15" t="s">
        <v>29</v>
      </c>
      <c r="P2518" s="32">
        <v>120621000387</v>
      </c>
      <c r="Q2518" s="15" t="s">
        <v>2062</v>
      </c>
      <c r="R2518" s="15"/>
      <c r="S2518" s="15">
        <v>0</v>
      </c>
      <c r="T2518" s="15"/>
      <c r="U2518" s="33">
        <v>38273</v>
      </c>
      <c r="V2518" s="15">
        <v>18</v>
      </c>
      <c r="W2518" s="15" t="s">
        <v>2895</v>
      </c>
      <c r="X2518" s="15" t="s">
        <v>120</v>
      </c>
      <c r="Y2518" s="15" t="s">
        <v>132</v>
      </c>
      <c r="Z2518" s="15" t="s">
        <v>1198</v>
      </c>
      <c r="AA2518" s="15" t="s">
        <v>130</v>
      </c>
      <c r="AB2518" s="15" t="s">
        <v>131</v>
      </c>
      <c r="AC2518" s="15" t="s">
        <v>1900</v>
      </c>
      <c r="AD2518" s="15">
        <v>0</v>
      </c>
      <c r="AE2518" s="15" t="s">
        <v>2895</v>
      </c>
      <c r="AF2518" s="15" t="s">
        <v>134</v>
      </c>
      <c r="AG2518" s="15" t="s">
        <v>135</v>
      </c>
      <c r="AH2518" s="15" t="s">
        <v>136</v>
      </c>
      <c r="AI2518" s="15"/>
      <c r="AJ2518" s="15" t="s">
        <v>3646</v>
      </c>
      <c r="AK2518" s="15" t="s">
        <v>1</v>
      </c>
      <c r="AL2518" s="15"/>
    </row>
    <row r="2519" spans="1:38" x14ac:dyDescent="0.25">
      <c r="A2519" s="15">
        <v>2518</v>
      </c>
      <c r="B2519" s="15">
        <v>1148956844</v>
      </c>
      <c r="C2519" s="15" t="s">
        <v>117</v>
      </c>
      <c r="D2519" s="15" t="s">
        <v>118</v>
      </c>
      <c r="E2519" s="15" t="s">
        <v>25</v>
      </c>
      <c r="F2519" s="15" t="s">
        <v>3575</v>
      </c>
      <c r="G2519" s="15" t="s">
        <v>3644</v>
      </c>
      <c r="H2519" s="15" t="s">
        <v>3472</v>
      </c>
      <c r="I2519" s="15" t="s">
        <v>3656</v>
      </c>
      <c r="J2519" s="15" t="s">
        <v>302</v>
      </c>
      <c r="K2519" s="15" t="s">
        <v>3657</v>
      </c>
      <c r="L2519" s="15" t="s">
        <v>500</v>
      </c>
      <c r="M2519" s="15" t="s">
        <v>146</v>
      </c>
      <c r="N2519" s="15" t="s">
        <v>242</v>
      </c>
      <c r="O2519" s="15" t="s">
        <v>29</v>
      </c>
      <c r="P2519" s="32">
        <v>420621000011</v>
      </c>
      <c r="Q2519" s="15" t="s">
        <v>2062</v>
      </c>
      <c r="R2519" s="15"/>
      <c r="S2519" s="15">
        <v>0</v>
      </c>
      <c r="T2519" s="15"/>
      <c r="U2519" s="33">
        <v>29317</v>
      </c>
      <c r="V2519" s="15">
        <v>42</v>
      </c>
      <c r="W2519" s="15" t="s">
        <v>2895</v>
      </c>
      <c r="X2519" s="15" t="s">
        <v>253</v>
      </c>
      <c r="Y2519" s="15" t="s">
        <v>132</v>
      </c>
      <c r="Z2519" s="15" t="s">
        <v>1198</v>
      </c>
      <c r="AA2519" s="15" t="s">
        <v>130</v>
      </c>
      <c r="AB2519" s="15" t="s">
        <v>131</v>
      </c>
      <c r="AC2519" s="15" t="s">
        <v>1900</v>
      </c>
      <c r="AD2519" s="15">
        <v>0</v>
      </c>
      <c r="AE2519" s="15" t="s">
        <v>2895</v>
      </c>
      <c r="AF2519" s="15" t="s">
        <v>134</v>
      </c>
      <c r="AG2519" s="15" t="s">
        <v>135</v>
      </c>
      <c r="AH2519" s="15" t="s">
        <v>136</v>
      </c>
      <c r="AI2519" s="15"/>
      <c r="AJ2519" s="15" t="s">
        <v>3646</v>
      </c>
      <c r="AK2519" s="15" t="s">
        <v>1</v>
      </c>
      <c r="AL2519" s="15"/>
    </row>
    <row r="2520" spans="1:38" x14ac:dyDescent="0.25">
      <c r="A2520" s="15">
        <v>2519</v>
      </c>
      <c r="B2520" s="15">
        <v>88214295</v>
      </c>
      <c r="C2520" s="15" t="s">
        <v>117</v>
      </c>
      <c r="D2520" s="15" t="s">
        <v>118</v>
      </c>
      <c r="E2520" s="15" t="s">
        <v>25</v>
      </c>
      <c r="F2520" s="15" t="s">
        <v>3575</v>
      </c>
      <c r="G2520" s="15" t="s">
        <v>3644</v>
      </c>
      <c r="H2520" s="15" t="s">
        <v>3472</v>
      </c>
      <c r="I2520" s="15" t="s">
        <v>739</v>
      </c>
      <c r="J2520" s="15"/>
      <c r="K2520" s="15" t="s">
        <v>3658</v>
      </c>
      <c r="L2520" s="15" t="s">
        <v>3659</v>
      </c>
      <c r="M2520" s="15" t="s">
        <v>146</v>
      </c>
      <c r="N2520" s="15" t="s">
        <v>191</v>
      </c>
      <c r="O2520" s="15" t="s">
        <v>29</v>
      </c>
      <c r="P2520" s="32">
        <v>420621000011</v>
      </c>
      <c r="Q2520" s="15" t="s">
        <v>2062</v>
      </c>
      <c r="R2520" s="15"/>
      <c r="S2520" s="15">
        <v>0</v>
      </c>
      <c r="T2520" s="15"/>
      <c r="U2520" s="33">
        <v>26934</v>
      </c>
      <c r="V2520" s="15">
        <v>49</v>
      </c>
      <c r="W2520" s="15" t="s">
        <v>2895</v>
      </c>
      <c r="X2520" s="15" t="s">
        <v>253</v>
      </c>
      <c r="Y2520" s="15" t="s">
        <v>132</v>
      </c>
      <c r="Z2520" s="15" t="s">
        <v>1198</v>
      </c>
      <c r="AA2520" s="15" t="s">
        <v>130</v>
      </c>
      <c r="AB2520" s="15" t="s">
        <v>131</v>
      </c>
      <c r="AC2520" s="15" t="s">
        <v>1900</v>
      </c>
      <c r="AD2520" s="15">
        <v>0</v>
      </c>
      <c r="AE2520" s="15" t="s">
        <v>2895</v>
      </c>
      <c r="AF2520" s="15" t="s">
        <v>134</v>
      </c>
      <c r="AG2520" s="15" t="s">
        <v>135</v>
      </c>
      <c r="AH2520" s="15" t="s">
        <v>136</v>
      </c>
      <c r="AI2520" s="15"/>
      <c r="AJ2520" s="15" t="s">
        <v>3646</v>
      </c>
      <c r="AK2520" s="15" t="s">
        <v>1</v>
      </c>
      <c r="AL2520" s="15"/>
    </row>
    <row r="2521" spans="1:38" x14ac:dyDescent="0.25">
      <c r="A2521" s="15">
        <v>2520</v>
      </c>
      <c r="B2521" s="15">
        <v>49776254</v>
      </c>
      <c r="C2521" s="15" t="s">
        <v>117</v>
      </c>
      <c r="D2521" s="15" t="s">
        <v>118</v>
      </c>
      <c r="E2521" s="15" t="s">
        <v>25</v>
      </c>
      <c r="F2521" s="15" t="s">
        <v>3575</v>
      </c>
      <c r="G2521" s="15" t="s">
        <v>3644</v>
      </c>
      <c r="H2521" s="15" t="s">
        <v>3472</v>
      </c>
      <c r="I2521" s="15" t="s">
        <v>1145</v>
      </c>
      <c r="J2521" s="15" t="s">
        <v>1354</v>
      </c>
      <c r="K2521" s="15" t="s">
        <v>3337</v>
      </c>
      <c r="L2521" s="15" t="s">
        <v>468</v>
      </c>
      <c r="M2521" s="15" t="s">
        <v>125</v>
      </c>
      <c r="N2521" s="15" t="s">
        <v>126</v>
      </c>
      <c r="O2521" s="15" t="s">
        <v>29</v>
      </c>
      <c r="P2521" s="32">
        <v>420621000011</v>
      </c>
      <c r="Q2521" s="15" t="s">
        <v>2062</v>
      </c>
      <c r="R2521" s="15"/>
      <c r="S2521" s="15">
        <v>0</v>
      </c>
      <c r="T2521" s="15"/>
      <c r="U2521" s="33">
        <v>27584</v>
      </c>
      <c r="V2521" s="15">
        <v>47</v>
      </c>
      <c r="W2521" s="15" t="s">
        <v>2895</v>
      </c>
      <c r="X2521" s="15" t="s">
        <v>253</v>
      </c>
      <c r="Y2521" s="15" t="s">
        <v>132</v>
      </c>
      <c r="Z2521" s="15" t="s">
        <v>1198</v>
      </c>
      <c r="AA2521" s="15" t="s">
        <v>130</v>
      </c>
      <c r="AB2521" s="15" t="s">
        <v>131</v>
      </c>
      <c r="AC2521" s="15" t="s">
        <v>1900</v>
      </c>
      <c r="AD2521" s="15">
        <v>0</v>
      </c>
      <c r="AE2521" s="15" t="s">
        <v>2895</v>
      </c>
      <c r="AF2521" s="15" t="s">
        <v>134</v>
      </c>
      <c r="AG2521" s="15" t="s">
        <v>135</v>
      </c>
      <c r="AH2521" s="15" t="s">
        <v>136</v>
      </c>
      <c r="AI2521" s="15"/>
      <c r="AJ2521" s="15" t="s">
        <v>3646</v>
      </c>
      <c r="AK2521" s="15" t="s">
        <v>1</v>
      </c>
      <c r="AL2521" s="15"/>
    </row>
    <row r="2522" spans="1:38" x14ac:dyDescent="0.25">
      <c r="A2522" s="15">
        <v>2521</v>
      </c>
      <c r="B2522" s="15">
        <v>19583320</v>
      </c>
      <c r="C2522" s="15" t="s">
        <v>117</v>
      </c>
      <c r="D2522" s="15" t="s">
        <v>118</v>
      </c>
      <c r="E2522" s="15" t="s">
        <v>25</v>
      </c>
      <c r="F2522" s="15" t="s">
        <v>3575</v>
      </c>
      <c r="G2522" s="15" t="s">
        <v>3644</v>
      </c>
      <c r="H2522" s="15" t="s">
        <v>3472</v>
      </c>
      <c r="I2522" s="15" t="s">
        <v>456</v>
      </c>
      <c r="J2522" s="15"/>
      <c r="K2522" s="15" t="s">
        <v>903</v>
      </c>
      <c r="L2522" s="15" t="s">
        <v>631</v>
      </c>
      <c r="M2522" s="15" t="s">
        <v>146</v>
      </c>
      <c r="N2522" s="15" t="s">
        <v>126</v>
      </c>
      <c r="O2522" s="15" t="s">
        <v>29</v>
      </c>
      <c r="P2522" s="32">
        <v>420621000011</v>
      </c>
      <c r="Q2522" s="15" t="s">
        <v>2062</v>
      </c>
      <c r="R2522" s="15"/>
      <c r="S2522" s="15">
        <v>0</v>
      </c>
      <c r="T2522" s="15"/>
      <c r="U2522" s="33">
        <v>21740</v>
      </c>
      <c r="V2522" s="15">
        <v>63</v>
      </c>
      <c r="W2522" s="15" t="s">
        <v>2895</v>
      </c>
      <c r="X2522" s="15" t="s">
        <v>253</v>
      </c>
      <c r="Y2522" s="15" t="s">
        <v>132</v>
      </c>
      <c r="Z2522" s="15" t="s">
        <v>1198</v>
      </c>
      <c r="AA2522" s="15" t="s">
        <v>130</v>
      </c>
      <c r="AB2522" s="15" t="s">
        <v>131</v>
      </c>
      <c r="AC2522" s="15" t="s">
        <v>1900</v>
      </c>
      <c r="AD2522" s="15">
        <v>0</v>
      </c>
      <c r="AE2522" s="15" t="s">
        <v>3660</v>
      </c>
      <c r="AF2522" s="15" t="s">
        <v>134</v>
      </c>
      <c r="AG2522" s="15" t="s">
        <v>135</v>
      </c>
      <c r="AH2522" s="15" t="s">
        <v>136</v>
      </c>
      <c r="AI2522" s="15"/>
      <c r="AJ2522" s="15" t="s">
        <v>3646</v>
      </c>
      <c r="AK2522" s="15" t="s">
        <v>1</v>
      </c>
      <c r="AL2522" s="15"/>
    </row>
    <row r="2523" spans="1:38" x14ac:dyDescent="0.25">
      <c r="A2523" s="15">
        <v>2522</v>
      </c>
      <c r="B2523" s="15">
        <v>9161897</v>
      </c>
      <c r="C2523" s="15" t="s">
        <v>117</v>
      </c>
      <c r="D2523" s="15" t="s">
        <v>118</v>
      </c>
      <c r="E2523" s="15" t="s">
        <v>25</v>
      </c>
      <c r="F2523" s="15" t="s">
        <v>3575</v>
      </c>
      <c r="G2523" s="15" t="s">
        <v>3644</v>
      </c>
      <c r="H2523" s="15" t="s">
        <v>3472</v>
      </c>
      <c r="I2523" s="15" t="s">
        <v>512</v>
      </c>
      <c r="J2523" s="15" t="s">
        <v>1311</v>
      </c>
      <c r="K2523" s="15" t="s">
        <v>546</v>
      </c>
      <c r="L2523" s="15"/>
      <c r="M2523" s="15" t="s">
        <v>146</v>
      </c>
      <c r="N2523" s="15" t="s">
        <v>126</v>
      </c>
      <c r="O2523" s="15" t="s">
        <v>29</v>
      </c>
      <c r="P2523" s="32">
        <v>420621000011</v>
      </c>
      <c r="Q2523" s="15" t="s">
        <v>2062</v>
      </c>
      <c r="R2523" s="15"/>
      <c r="S2523" s="15">
        <v>0</v>
      </c>
      <c r="T2523" s="15"/>
      <c r="U2523" s="33">
        <v>25747</v>
      </c>
      <c r="V2523" s="15">
        <v>52</v>
      </c>
      <c r="W2523" s="15" t="s">
        <v>2895</v>
      </c>
      <c r="X2523" s="15" t="s">
        <v>253</v>
      </c>
      <c r="Y2523" s="15" t="s">
        <v>132</v>
      </c>
      <c r="Z2523" s="15" t="s">
        <v>1198</v>
      </c>
      <c r="AA2523" s="15" t="s">
        <v>130</v>
      </c>
      <c r="AB2523" s="15" t="s">
        <v>131</v>
      </c>
      <c r="AC2523" s="15" t="s">
        <v>1900</v>
      </c>
      <c r="AD2523" s="15">
        <v>0</v>
      </c>
      <c r="AE2523" s="15" t="s">
        <v>2895</v>
      </c>
      <c r="AF2523" s="15" t="s">
        <v>134</v>
      </c>
      <c r="AG2523" s="15" t="s">
        <v>135</v>
      </c>
      <c r="AH2523" s="15" t="s">
        <v>136</v>
      </c>
      <c r="AI2523" s="15"/>
      <c r="AJ2523" s="15" t="s">
        <v>3646</v>
      </c>
      <c r="AK2523" s="15" t="s">
        <v>1</v>
      </c>
      <c r="AL2523" s="15"/>
    </row>
    <row r="2524" spans="1:38" x14ac:dyDescent="0.25">
      <c r="A2524" s="15">
        <v>2523</v>
      </c>
      <c r="B2524" s="15">
        <v>22530912</v>
      </c>
      <c r="C2524" s="15" t="s">
        <v>117</v>
      </c>
      <c r="D2524" s="15" t="s">
        <v>118</v>
      </c>
      <c r="E2524" s="15" t="s">
        <v>25</v>
      </c>
      <c r="F2524" s="15" t="s">
        <v>3575</v>
      </c>
      <c r="G2524" s="15" t="s">
        <v>3644</v>
      </c>
      <c r="H2524" s="15" t="s">
        <v>3472</v>
      </c>
      <c r="I2524" s="15" t="s">
        <v>171</v>
      </c>
      <c r="J2524" s="15" t="s">
        <v>841</v>
      </c>
      <c r="K2524" s="15" t="s">
        <v>685</v>
      </c>
      <c r="L2524" s="15" t="s">
        <v>3661</v>
      </c>
      <c r="M2524" s="15" t="s">
        <v>125</v>
      </c>
      <c r="N2524" s="15" t="s">
        <v>126</v>
      </c>
      <c r="O2524" s="15" t="s">
        <v>29</v>
      </c>
      <c r="P2524" s="32">
        <v>420621000011</v>
      </c>
      <c r="Q2524" s="15" t="s">
        <v>2062</v>
      </c>
      <c r="R2524" s="15"/>
      <c r="S2524" s="15">
        <v>0</v>
      </c>
      <c r="T2524" s="15"/>
      <c r="U2524" s="33">
        <v>25013</v>
      </c>
      <c r="V2524" s="15">
        <v>54</v>
      </c>
      <c r="W2524" s="15" t="s">
        <v>2895</v>
      </c>
      <c r="X2524" s="15" t="s">
        <v>120</v>
      </c>
      <c r="Y2524" s="15" t="s">
        <v>132</v>
      </c>
      <c r="Z2524" s="15" t="s">
        <v>1198</v>
      </c>
      <c r="AA2524" s="15" t="s">
        <v>130</v>
      </c>
      <c r="AB2524" s="15" t="s">
        <v>131</v>
      </c>
      <c r="AC2524" s="15" t="s">
        <v>1900</v>
      </c>
      <c r="AD2524" s="15">
        <v>0</v>
      </c>
      <c r="AE2524" s="15" t="s">
        <v>2895</v>
      </c>
      <c r="AF2524" s="15" t="s">
        <v>134</v>
      </c>
      <c r="AG2524" s="15" t="s">
        <v>135</v>
      </c>
      <c r="AH2524" s="15" t="s">
        <v>136</v>
      </c>
      <c r="AI2524" s="15"/>
      <c r="AJ2524" s="15" t="s">
        <v>3646</v>
      </c>
      <c r="AK2524" s="15" t="s">
        <v>1</v>
      </c>
      <c r="AL2524" s="15"/>
    </row>
    <row r="2525" spans="1:38" x14ac:dyDescent="0.25">
      <c r="A2525" s="15">
        <v>2524</v>
      </c>
      <c r="B2525" s="15">
        <v>79806613</v>
      </c>
      <c r="C2525" s="15" t="s">
        <v>117</v>
      </c>
      <c r="D2525" s="15" t="s">
        <v>118</v>
      </c>
      <c r="E2525" s="15" t="s">
        <v>25</v>
      </c>
      <c r="F2525" s="15" t="s">
        <v>3575</v>
      </c>
      <c r="G2525" s="15" t="s">
        <v>3644</v>
      </c>
      <c r="H2525" s="15" t="s">
        <v>3472</v>
      </c>
      <c r="I2525" s="15" t="s">
        <v>887</v>
      </c>
      <c r="J2525" s="15"/>
      <c r="K2525" s="15" t="s">
        <v>3662</v>
      </c>
      <c r="L2525" s="15" t="s">
        <v>196</v>
      </c>
      <c r="M2525" s="15" t="s">
        <v>146</v>
      </c>
      <c r="N2525" s="15" t="s">
        <v>126</v>
      </c>
      <c r="O2525" s="15" t="s">
        <v>29</v>
      </c>
      <c r="P2525" s="32">
        <v>420621000011</v>
      </c>
      <c r="Q2525" s="15" t="s">
        <v>2062</v>
      </c>
      <c r="R2525" s="15"/>
      <c r="S2525" s="15">
        <v>0</v>
      </c>
      <c r="T2525" s="15"/>
      <c r="U2525" s="33">
        <v>28033</v>
      </c>
      <c r="V2525" s="15">
        <v>46</v>
      </c>
      <c r="W2525" s="15" t="s">
        <v>2895</v>
      </c>
      <c r="X2525" s="15" t="s">
        <v>253</v>
      </c>
      <c r="Y2525" s="15" t="s">
        <v>132</v>
      </c>
      <c r="Z2525" s="15" t="s">
        <v>1198</v>
      </c>
      <c r="AA2525" s="15" t="s">
        <v>130</v>
      </c>
      <c r="AB2525" s="15" t="s">
        <v>131</v>
      </c>
      <c r="AC2525" s="15" t="s">
        <v>1900</v>
      </c>
      <c r="AD2525" s="15">
        <v>0</v>
      </c>
      <c r="AE2525" s="15" t="s">
        <v>2895</v>
      </c>
      <c r="AF2525" s="15" t="s">
        <v>134</v>
      </c>
      <c r="AG2525" s="15" t="s">
        <v>135</v>
      </c>
      <c r="AH2525" s="15" t="s">
        <v>136</v>
      </c>
      <c r="AI2525" s="15"/>
      <c r="AJ2525" s="15" t="s">
        <v>3646</v>
      </c>
      <c r="AK2525" s="15" t="s">
        <v>1</v>
      </c>
      <c r="AL2525" s="15"/>
    </row>
    <row r="2526" spans="1:38" x14ac:dyDescent="0.25">
      <c r="A2526" s="15">
        <v>2525</v>
      </c>
      <c r="B2526" s="15">
        <v>6705506</v>
      </c>
      <c r="C2526" s="15" t="s">
        <v>117</v>
      </c>
      <c r="D2526" s="15" t="s">
        <v>118</v>
      </c>
      <c r="E2526" s="15" t="s">
        <v>25</v>
      </c>
      <c r="F2526" s="15" t="s">
        <v>3575</v>
      </c>
      <c r="G2526" s="15" t="s">
        <v>3644</v>
      </c>
      <c r="H2526" s="15" t="s">
        <v>3472</v>
      </c>
      <c r="I2526" s="15" t="s">
        <v>3663</v>
      </c>
      <c r="J2526" s="15" t="s">
        <v>1311</v>
      </c>
      <c r="K2526" s="15" t="s">
        <v>1809</v>
      </c>
      <c r="L2526" s="15" t="s">
        <v>620</v>
      </c>
      <c r="M2526" s="15" t="s">
        <v>146</v>
      </c>
      <c r="N2526" s="15" t="s">
        <v>126</v>
      </c>
      <c r="O2526" s="15" t="s">
        <v>29</v>
      </c>
      <c r="P2526" s="32">
        <v>420621000011</v>
      </c>
      <c r="Q2526" s="15" t="s">
        <v>2062</v>
      </c>
      <c r="R2526" s="15"/>
      <c r="S2526" s="15">
        <v>0</v>
      </c>
      <c r="T2526" s="15"/>
      <c r="U2526" s="33">
        <v>22211</v>
      </c>
      <c r="V2526" s="15">
        <v>62</v>
      </c>
      <c r="W2526" s="15" t="s">
        <v>2895</v>
      </c>
      <c r="X2526" s="15" t="s">
        <v>253</v>
      </c>
      <c r="Y2526" s="15" t="s">
        <v>132</v>
      </c>
      <c r="Z2526" s="15" t="s">
        <v>1198</v>
      </c>
      <c r="AA2526" s="15" t="s">
        <v>130</v>
      </c>
      <c r="AB2526" s="15" t="s">
        <v>131</v>
      </c>
      <c r="AC2526" s="15" t="s">
        <v>208</v>
      </c>
      <c r="AD2526" s="15">
        <v>2</v>
      </c>
      <c r="AE2526" s="15" t="s">
        <v>2895</v>
      </c>
      <c r="AF2526" s="15" t="s">
        <v>134</v>
      </c>
      <c r="AG2526" s="15" t="s">
        <v>135</v>
      </c>
      <c r="AH2526" s="15" t="s">
        <v>136</v>
      </c>
      <c r="AI2526" s="15"/>
      <c r="AJ2526" s="15" t="s">
        <v>3646</v>
      </c>
      <c r="AK2526" s="15" t="s">
        <v>1</v>
      </c>
      <c r="AL2526" s="15"/>
    </row>
    <row r="2527" spans="1:38" x14ac:dyDescent="0.25">
      <c r="A2527" s="15">
        <v>2526</v>
      </c>
      <c r="B2527" s="15">
        <v>1067949511</v>
      </c>
      <c r="C2527" s="15" t="s">
        <v>117</v>
      </c>
      <c r="D2527" s="15" t="s">
        <v>118</v>
      </c>
      <c r="E2527" s="15" t="s">
        <v>25</v>
      </c>
      <c r="F2527" s="15" t="s">
        <v>3575</v>
      </c>
      <c r="G2527" s="15" t="s">
        <v>3644</v>
      </c>
      <c r="H2527" s="15" t="s">
        <v>3472</v>
      </c>
      <c r="I2527" s="15" t="s">
        <v>3664</v>
      </c>
      <c r="J2527" s="15" t="s">
        <v>426</v>
      </c>
      <c r="K2527" s="15" t="s">
        <v>3011</v>
      </c>
      <c r="L2527" s="15" t="s">
        <v>927</v>
      </c>
      <c r="M2527" s="15" t="s">
        <v>125</v>
      </c>
      <c r="N2527" s="15" t="s">
        <v>126</v>
      </c>
      <c r="O2527" s="15" t="s">
        <v>29</v>
      </c>
      <c r="P2527" s="32">
        <v>420621000011</v>
      </c>
      <c r="Q2527" s="15" t="s">
        <v>2062</v>
      </c>
      <c r="R2527" s="15"/>
      <c r="S2527" s="15">
        <v>0</v>
      </c>
      <c r="T2527" s="15"/>
      <c r="U2527" s="33">
        <v>35111</v>
      </c>
      <c r="V2527" s="15">
        <v>26</v>
      </c>
      <c r="W2527" s="15" t="s">
        <v>2895</v>
      </c>
      <c r="X2527" s="15" t="s">
        <v>120</v>
      </c>
      <c r="Y2527" s="15" t="s">
        <v>132</v>
      </c>
      <c r="Z2527" s="15" t="s">
        <v>1198</v>
      </c>
      <c r="AA2527" s="15" t="s">
        <v>130</v>
      </c>
      <c r="AB2527" s="15" t="s">
        <v>131</v>
      </c>
      <c r="AC2527" s="15" t="s">
        <v>153</v>
      </c>
      <c r="AD2527" s="15">
        <v>3</v>
      </c>
      <c r="AE2527" s="15" t="s">
        <v>2895</v>
      </c>
      <c r="AF2527" s="15" t="s">
        <v>134</v>
      </c>
      <c r="AG2527" s="15" t="s">
        <v>135</v>
      </c>
      <c r="AH2527" s="15" t="s">
        <v>136</v>
      </c>
      <c r="AI2527" s="15"/>
      <c r="AJ2527" s="15" t="s">
        <v>3646</v>
      </c>
      <c r="AK2527" s="15" t="s">
        <v>1</v>
      </c>
      <c r="AL2527" s="15"/>
    </row>
    <row r="2528" spans="1:38" x14ac:dyDescent="0.25">
      <c r="A2528" s="15">
        <v>2527</v>
      </c>
      <c r="B2528" s="15">
        <v>25883110</v>
      </c>
      <c r="C2528" s="15" t="s">
        <v>2926</v>
      </c>
      <c r="D2528" s="15" t="s">
        <v>118</v>
      </c>
      <c r="E2528" s="15" t="s">
        <v>25</v>
      </c>
      <c r="F2528" s="15" t="s">
        <v>3575</v>
      </c>
      <c r="G2528" s="15" t="s">
        <v>3644</v>
      </c>
      <c r="H2528" s="15" t="s">
        <v>3472</v>
      </c>
      <c r="I2528" s="15" t="s">
        <v>3139</v>
      </c>
      <c r="J2528" s="15" t="s">
        <v>138</v>
      </c>
      <c r="K2528" s="15" t="s">
        <v>3665</v>
      </c>
      <c r="L2528" s="15" t="s">
        <v>3666</v>
      </c>
      <c r="M2528" s="15" t="s">
        <v>125</v>
      </c>
      <c r="N2528" s="15" t="s">
        <v>191</v>
      </c>
      <c r="O2528" s="15" t="s">
        <v>29</v>
      </c>
      <c r="P2528" s="32">
        <v>420621000011</v>
      </c>
      <c r="Q2528" s="15" t="s">
        <v>2062</v>
      </c>
      <c r="R2528" s="15"/>
      <c r="S2528" s="15">
        <v>0</v>
      </c>
      <c r="T2528" s="15"/>
      <c r="U2528" s="33">
        <v>35641</v>
      </c>
      <c r="V2528" s="15">
        <v>25</v>
      </c>
      <c r="W2528" s="15" t="s">
        <v>2895</v>
      </c>
      <c r="X2528" s="15" t="s">
        <v>120</v>
      </c>
      <c r="Y2528" s="15" t="s">
        <v>132</v>
      </c>
      <c r="Z2528" s="15" t="s">
        <v>3556</v>
      </c>
      <c r="AA2528" s="15" t="s">
        <v>130</v>
      </c>
      <c r="AB2528" s="15" t="s">
        <v>131</v>
      </c>
      <c r="AC2528" s="15" t="s">
        <v>1900</v>
      </c>
      <c r="AD2528" s="15">
        <v>0</v>
      </c>
      <c r="AE2528" s="15" t="s">
        <v>2895</v>
      </c>
      <c r="AF2528" s="15" t="s">
        <v>134</v>
      </c>
      <c r="AG2528" s="15" t="s">
        <v>135</v>
      </c>
      <c r="AH2528" s="15" t="s">
        <v>136</v>
      </c>
      <c r="AI2528" s="15"/>
      <c r="AJ2528" s="15" t="s">
        <v>3646</v>
      </c>
      <c r="AK2528" s="15" t="s">
        <v>1</v>
      </c>
      <c r="AL2528" s="15"/>
    </row>
    <row r="2529" spans="1:38" x14ac:dyDescent="0.25">
      <c r="A2529" s="15">
        <v>2528</v>
      </c>
      <c r="B2529" s="15">
        <v>91312102737563</v>
      </c>
      <c r="C2529" s="15" t="s">
        <v>1037</v>
      </c>
      <c r="D2529" s="15" t="s">
        <v>118</v>
      </c>
      <c r="E2529" s="15" t="s">
        <v>25</v>
      </c>
      <c r="F2529" s="15" t="s">
        <v>3575</v>
      </c>
      <c r="G2529" s="15" t="s">
        <v>3644</v>
      </c>
      <c r="H2529" s="15" t="s">
        <v>3472</v>
      </c>
      <c r="I2529" s="15" t="s">
        <v>3667</v>
      </c>
      <c r="J2529" s="15" t="s">
        <v>220</v>
      </c>
      <c r="K2529" s="15" t="s">
        <v>155</v>
      </c>
      <c r="L2529" s="15" t="s">
        <v>3668</v>
      </c>
      <c r="M2529" s="15" t="s">
        <v>125</v>
      </c>
      <c r="N2529" s="15" t="s">
        <v>3669</v>
      </c>
      <c r="O2529" s="15" t="s">
        <v>29</v>
      </c>
      <c r="P2529" s="32">
        <v>420621000011</v>
      </c>
      <c r="Q2529" s="15" t="s">
        <v>2062</v>
      </c>
      <c r="R2529" s="15"/>
      <c r="S2529" s="15">
        <v>0</v>
      </c>
      <c r="T2529" s="15"/>
      <c r="U2529" s="33">
        <v>37563</v>
      </c>
      <c r="V2529" s="15">
        <v>20</v>
      </c>
      <c r="W2529" s="15" t="s">
        <v>2895</v>
      </c>
      <c r="X2529" s="15" t="s">
        <v>120</v>
      </c>
      <c r="Y2529" s="15" t="s">
        <v>132</v>
      </c>
      <c r="Z2529" s="15" t="s">
        <v>3556</v>
      </c>
      <c r="AA2529" s="15" t="s">
        <v>130</v>
      </c>
      <c r="AB2529" s="15" t="s">
        <v>131</v>
      </c>
      <c r="AC2529" s="15" t="s">
        <v>1900</v>
      </c>
      <c r="AD2529" s="15">
        <v>0</v>
      </c>
      <c r="AE2529" s="15" t="s">
        <v>2895</v>
      </c>
      <c r="AF2529" s="15" t="s">
        <v>134</v>
      </c>
      <c r="AG2529" s="15" t="s">
        <v>135</v>
      </c>
      <c r="AH2529" s="15" t="s">
        <v>136</v>
      </c>
      <c r="AI2529" s="15"/>
      <c r="AJ2529" s="15" t="s">
        <v>3646</v>
      </c>
      <c r="AK2529" s="15" t="s">
        <v>1</v>
      </c>
      <c r="AL2529" s="15"/>
    </row>
    <row r="2530" spans="1:38" x14ac:dyDescent="0.25">
      <c r="A2530" s="15">
        <v>2529</v>
      </c>
      <c r="B2530" s="15">
        <v>1129503097</v>
      </c>
      <c r="C2530" s="15" t="s">
        <v>117</v>
      </c>
      <c r="D2530" s="15" t="s">
        <v>118</v>
      </c>
      <c r="E2530" s="15" t="s">
        <v>25</v>
      </c>
      <c r="F2530" s="15" t="s">
        <v>3575</v>
      </c>
      <c r="G2530" s="15" t="s">
        <v>3644</v>
      </c>
      <c r="H2530" s="15" t="s">
        <v>3472</v>
      </c>
      <c r="I2530" s="15" t="s">
        <v>688</v>
      </c>
      <c r="J2530" s="15" t="s">
        <v>2674</v>
      </c>
      <c r="K2530" s="15" t="s">
        <v>2223</v>
      </c>
      <c r="L2530" s="15" t="s">
        <v>386</v>
      </c>
      <c r="M2530" s="15" t="s">
        <v>146</v>
      </c>
      <c r="N2530" s="15" t="s">
        <v>126</v>
      </c>
      <c r="O2530" s="15" t="s">
        <v>29</v>
      </c>
      <c r="P2530" s="32">
        <v>420621000011</v>
      </c>
      <c r="Q2530" s="15" t="s">
        <v>2062</v>
      </c>
      <c r="R2530" s="15"/>
      <c r="S2530" s="15">
        <v>3225305551</v>
      </c>
      <c r="T2530" s="15"/>
      <c r="U2530" s="33">
        <v>35192</v>
      </c>
      <c r="V2530" s="15">
        <v>26</v>
      </c>
      <c r="W2530" s="15" t="s">
        <v>2895</v>
      </c>
      <c r="X2530" s="15" t="s">
        <v>253</v>
      </c>
      <c r="Y2530" s="15" t="s">
        <v>132</v>
      </c>
      <c r="Z2530" s="15" t="s">
        <v>1198</v>
      </c>
      <c r="AA2530" s="15" t="s">
        <v>130</v>
      </c>
      <c r="AB2530" s="15" t="s">
        <v>131</v>
      </c>
      <c r="AC2530" s="15" t="s">
        <v>208</v>
      </c>
      <c r="AD2530" s="15">
        <v>1</v>
      </c>
      <c r="AE2530" s="15" t="s">
        <v>2895</v>
      </c>
      <c r="AF2530" s="15" t="s">
        <v>134</v>
      </c>
      <c r="AG2530" s="15" t="s">
        <v>135</v>
      </c>
      <c r="AH2530" s="15" t="s">
        <v>136</v>
      </c>
      <c r="AI2530" s="15"/>
      <c r="AJ2530" s="15" t="s">
        <v>3646</v>
      </c>
      <c r="AK2530" s="15" t="s">
        <v>1</v>
      </c>
      <c r="AL2530" s="15"/>
    </row>
    <row r="2531" spans="1:38" x14ac:dyDescent="0.25">
      <c r="A2531" s="15">
        <v>2530</v>
      </c>
      <c r="B2531" s="15">
        <v>1102892390</v>
      </c>
      <c r="C2531" s="15" t="s">
        <v>117</v>
      </c>
      <c r="D2531" s="15" t="s">
        <v>118</v>
      </c>
      <c r="E2531" s="15" t="s">
        <v>25</v>
      </c>
      <c r="F2531" s="15" t="s">
        <v>3575</v>
      </c>
      <c r="G2531" s="15" t="s">
        <v>3644</v>
      </c>
      <c r="H2531" s="15"/>
      <c r="I2531" s="15" t="s">
        <v>3670</v>
      </c>
      <c r="J2531" s="15" t="s">
        <v>220</v>
      </c>
      <c r="K2531" s="15" t="s">
        <v>1076</v>
      </c>
      <c r="L2531" s="15" t="s">
        <v>565</v>
      </c>
      <c r="M2531" s="15" t="s">
        <v>125</v>
      </c>
      <c r="N2531" s="15" t="s">
        <v>126</v>
      </c>
      <c r="O2531" s="15" t="s">
        <v>29</v>
      </c>
      <c r="P2531" s="32">
        <v>420621000011</v>
      </c>
      <c r="Q2531" s="15" t="s">
        <v>2062</v>
      </c>
      <c r="R2531" s="15"/>
      <c r="S2531" s="15">
        <v>3202813688</v>
      </c>
      <c r="T2531" s="15"/>
      <c r="U2531" s="33">
        <v>34344</v>
      </c>
      <c r="V2531" s="15">
        <v>28</v>
      </c>
      <c r="W2531" s="15" t="s">
        <v>2895</v>
      </c>
      <c r="X2531" s="15" t="s">
        <v>120</v>
      </c>
      <c r="Y2531" s="15" t="s">
        <v>132</v>
      </c>
      <c r="Z2531" s="15" t="s">
        <v>3671</v>
      </c>
      <c r="AA2531" s="15" t="s">
        <v>130</v>
      </c>
      <c r="AB2531" s="15" t="s">
        <v>131</v>
      </c>
      <c r="AC2531" s="15" t="s">
        <v>153</v>
      </c>
      <c r="AD2531" s="15">
        <v>3</v>
      </c>
      <c r="AE2531" s="15" t="s">
        <v>2895</v>
      </c>
      <c r="AF2531" s="15" t="s">
        <v>174</v>
      </c>
      <c r="AG2531" s="15" t="s">
        <v>135</v>
      </c>
      <c r="AH2531" s="15" t="s">
        <v>136</v>
      </c>
      <c r="AI2531" s="15"/>
      <c r="AJ2531" s="15" t="s">
        <v>3646</v>
      </c>
      <c r="AK2531" s="15" t="s">
        <v>1</v>
      </c>
      <c r="AL2531" s="15"/>
    </row>
    <row r="2532" spans="1:38" x14ac:dyDescent="0.25">
      <c r="A2532" s="15">
        <v>2531</v>
      </c>
      <c r="B2532" s="15">
        <v>30654255</v>
      </c>
      <c r="C2532" s="15" t="s">
        <v>2898</v>
      </c>
      <c r="D2532" s="15" t="s">
        <v>118</v>
      </c>
      <c r="E2532" s="15" t="s">
        <v>25</v>
      </c>
      <c r="F2532" s="15" t="s">
        <v>3575</v>
      </c>
      <c r="G2532" s="15" t="s">
        <v>3644</v>
      </c>
      <c r="H2532" s="15"/>
      <c r="I2532" s="15" t="s">
        <v>3672</v>
      </c>
      <c r="J2532" s="15" t="s">
        <v>3673</v>
      </c>
      <c r="K2532" s="15" t="s">
        <v>3674</v>
      </c>
      <c r="L2532" s="15" t="s">
        <v>1274</v>
      </c>
      <c r="M2532" s="15" t="s">
        <v>125</v>
      </c>
      <c r="N2532" s="15" t="s">
        <v>126</v>
      </c>
      <c r="O2532" s="15" t="s">
        <v>29</v>
      </c>
      <c r="P2532" s="32">
        <v>420621000011</v>
      </c>
      <c r="Q2532" s="15" t="s">
        <v>2062</v>
      </c>
      <c r="R2532" s="15"/>
      <c r="S2532" s="15">
        <v>3126809367</v>
      </c>
      <c r="T2532" s="15"/>
      <c r="U2532" s="33">
        <v>44713</v>
      </c>
      <c r="V2532" s="15">
        <v>20</v>
      </c>
      <c r="W2532" s="15" t="s">
        <v>2895</v>
      </c>
      <c r="X2532" s="15" t="s">
        <v>120</v>
      </c>
      <c r="Y2532" s="15" t="s">
        <v>132</v>
      </c>
      <c r="Z2532" s="15" t="s">
        <v>3671</v>
      </c>
      <c r="AA2532" s="15" t="s">
        <v>130</v>
      </c>
      <c r="AB2532" s="15" t="s">
        <v>131</v>
      </c>
      <c r="AC2532" s="15" t="s">
        <v>153</v>
      </c>
      <c r="AD2532" s="15">
        <v>1</v>
      </c>
      <c r="AE2532" s="15" t="s">
        <v>2895</v>
      </c>
      <c r="AF2532" s="15" t="s">
        <v>174</v>
      </c>
      <c r="AG2532" s="15" t="s">
        <v>135</v>
      </c>
      <c r="AH2532" s="15" t="s">
        <v>136</v>
      </c>
      <c r="AI2532" s="15"/>
      <c r="AJ2532" s="15" t="s">
        <v>3646</v>
      </c>
      <c r="AK2532" s="15" t="s">
        <v>1</v>
      </c>
      <c r="AL2532" s="15"/>
    </row>
    <row r="2533" spans="1:38" x14ac:dyDescent="0.25">
      <c r="A2533" s="15">
        <v>2532</v>
      </c>
      <c r="B2533" s="15">
        <v>1065666455</v>
      </c>
      <c r="C2533" s="15" t="s">
        <v>147</v>
      </c>
      <c r="D2533" s="15" t="s">
        <v>118</v>
      </c>
      <c r="E2533" s="15" t="s">
        <v>25</v>
      </c>
      <c r="F2533" s="15" t="s">
        <v>3575</v>
      </c>
      <c r="G2533" s="15" t="s">
        <v>3644</v>
      </c>
      <c r="H2533" s="15"/>
      <c r="I2533" s="15" t="s">
        <v>1018</v>
      </c>
      <c r="J2533" s="15" t="s">
        <v>249</v>
      </c>
      <c r="K2533" s="15" t="s">
        <v>335</v>
      </c>
      <c r="L2533" s="15" t="s">
        <v>1517</v>
      </c>
      <c r="M2533" s="15" t="s">
        <v>146</v>
      </c>
      <c r="N2533" s="15" t="s">
        <v>191</v>
      </c>
      <c r="O2533" s="15" t="s">
        <v>29</v>
      </c>
      <c r="P2533" s="32">
        <v>420621000011</v>
      </c>
      <c r="Q2533" s="15" t="s">
        <v>2062</v>
      </c>
      <c r="R2533" s="15"/>
      <c r="S2533" s="15">
        <v>3127179941</v>
      </c>
      <c r="T2533" s="15"/>
      <c r="U2533" s="33">
        <v>38187</v>
      </c>
      <c r="V2533" s="15">
        <v>18</v>
      </c>
      <c r="W2533" s="15"/>
      <c r="X2533" s="15" t="s">
        <v>120</v>
      </c>
      <c r="Y2533" s="15" t="s">
        <v>132</v>
      </c>
      <c r="Z2533" s="15" t="s">
        <v>3538</v>
      </c>
      <c r="AA2533" s="15" t="s">
        <v>130</v>
      </c>
      <c r="AB2533" s="15" t="s">
        <v>131</v>
      </c>
      <c r="AC2533" s="15" t="s">
        <v>1900</v>
      </c>
      <c r="AD2533" s="15">
        <v>0</v>
      </c>
      <c r="AE2533" s="15" t="s">
        <v>2895</v>
      </c>
      <c r="AF2533" s="15" t="s">
        <v>174</v>
      </c>
      <c r="AG2533" s="15" t="s">
        <v>135</v>
      </c>
      <c r="AH2533" s="15" t="s">
        <v>136</v>
      </c>
      <c r="AI2533" s="15"/>
      <c r="AJ2533" s="15" t="s">
        <v>3646</v>
      </c>
      <c r="AK2533" s="15" t="s">
        <v>1</v>
      </c>
      <c r="AL2533" s="15"/>
    </row>
    <row r="2534" spans="1:38" x14ac:dyDescent="0.25">
      <c r="A2534" s="15">
        <v>2533</v>
      </c>
      <c r="B2534" s="15">
        <v>1065576094</v>
      </c>
      <c r="C2534" s="15" t="s">
        <v>117</v>
      </c>
      <c r="D2534" s="15" t="s">
        <v>118</v>
      </c>
      <c r="E2534" s="15" t="s">
        <v>25</v>
      </c>
      <c r="F2534" s="15" t="s">
        <v>3675</v>
      </c>
      <c r="G2534" s="15" t="s">
        <v>120</v>
      </c>
      <c r="H2534" s="15" t="s">
        <v>3472</v>
      </c>
      <c r="I2534" s="15" t="s">
        <v>449</v>
      </c>
      <c r="J2534" s="15" t="s">
        <v>239</v>
      </c>
      <c r="K2534" s="15" t="s">
        <v>1783</v>
      </c>
      <c r="L2534" s="15" t="s">
        <v>915</v>
      </c>
      <c r="M2534" s="15" t="s">
        <v>125</v>
      </c>
      <c r="N2534" s="15" t="s">
        <v>242</v>
      </c>
      <c r="O2534" s="15" t="s">
        <v>28</v>
      </c>
      <c r="P2534" s="32">
        <v>254810001862</v>
      </c>
      <c r="Q2534" s="15" t="s">
        <v>2062</v>
      </c>
      <c r="R2534" s="15"/>
      <c r="S2534" s="15">
        <v>0</v>
      </c>
      <c r="T2534" s="15"/>
      <c r="U2534" s="33">
        <v>31638</v>
      </c>
      <c r="V2534" s="15">
        <v>36</v>
      </c>
      <c r="W2534" s="15" t="s">
        <v>2895</v>
      </c>
      <c r="X2534" s="15" t="s">
        <v>120</v>
      </c>
      <c r="Y2534" s="15" t="s">
        <v>2895</v>
      </c>
      <c r="Z2534" s="15" t="s">
        <v>1198</v>
      </c>
      <c r="AA2534" s="15" t="s">
        <v>130</v>
      </c>
      <c r="AB2534" s="15" t="s">
        <v>131</v>
      </c>
      <c r="AC2534" s="15" t="s">
        <v>1900</v>
      </c>
      <c r="AD2534" s="15">
        <v>0</v>
      </c>
      <c r="AE2534" s="15" t="s">
        <v>2895</v>
      </c>
      <c r="AF2534" s="15" t="s">
        <v>134</v>
      </c>
      <c r="AG2534" s="15" t="s">
        <v>135</v>
      </c>
      <c r="AH2534" s="15" t="s">
        <v>136</v>
      </c>
      <c r="AI2534" s="15"/>
      <c r="AJ2534" s="15" t="s">
        <v>3676</v>
      </c>
      <c r="AK2534" s="15" t="s">
        <v>1</v>
      </c>
      <c r="AL2534" s="15"/>
    </row>
    <row r="2535" spans="1:38" x14ac:dyDescent="0.25">
      <c r="A2535" s="15">
        <v>2534</v>
      </c>
      <c r="B2535" s="15">
        <v>1193509855</v>
      </c>
      <c r="C2535" s="15" t="s">
        <v>117</v>
      </c>
      <c r="D2535" s="15" t="s">
        <v>118</v>
      </c>
      <c r="E2535" s="15" t="s">
        <v>25</v>
      </c>
      <c r="F2535" s="15" t="s">
        <v>3675</v>
      </c>
      <c r="G2535" s="15" t="s">
        <v>120</v>
      </c>
      <c r="H2535" s="15" t="s">
        <v>3472</v>
      </c>
      <c r="I2535" s="15" t="s">
        <v>3465</v>
      </c>
      <c r="J2535" s="15"/>
      <c r="K2535" s="15" t="s">
        <v>1734</v>
      </c>
      <c r="L2535" s="15" t="s">
        <v>575</v>
      </c>
      <c r="M2535" s="15" t="s">
        <v>146</v>
      </c>
      <c r="N2535" s="15" t="s">
        <v>242</v>
      </c>
      <c r="O2535" s="15" t="s">
        <v>28</v>
      </c>
      <c r="P2535" s="32">
        <v>254810001862</v>
      </c>
      <c r="Q2535" s="15" t="s">
        <v>2062</v>
      </c>
      <c r="R2535" s="15"/>
      <c r="S2535" s="15">
        <v>0</v>
      </c>
      <c r="T2535" s="15"/>
      <c r="U2535" s="33">
        <v>34739</v>
      </c>
      <c r="V2535" s="15">
        <v>27</v>
      </c>
      <c r="W2535" s="15" t="s">
        <v>2895</v>
      </c>
      <c r="X2535" s="15" t="s">
        <v>120</v>
      </c>
      <c r="Y2535" s="15" t="s">
        <v>2895</v>
      </c>
      <c r="Z2535" s="15" t="s">
        <v>1198</v>
      </c>
      <c r="AA2535" s="15" t="s">
        <v>130</v>
      </c>
      <c r="AB2535" s="15" t="s">
        <v>131</v>
      </c>
      <c r="AC2535" s="15" t="s">
        <v>1900</v>
      </c>
      <c r="AD2535" s="15">
        <v>0</v>
      </c>
      <c r="AE2535" s="15" t="s">
        <v>2895</v>
      </c>
      <c r="AF2535" s="15" t="s">
        <v>134</v>
      </c>
      <c r="AG2535" s="15" t="s">
        <v>135</v>
      </c>
      <c r="AH2535" s="15" t="s">
        <v>136</v>
      </c>
      <c r="AI2535" s="15"/>
      <c r="AJ2535" s="15" t="s">
        <v>3676</v>
      </c>
      <c r="AK2535" s="15" t="s">
        <v>1</v>
      </c>
      <c r="AL2535" s="15"/>
    </row>
    <row r="2536" spans="1:38" x14ac:dyDescent="0.25">
      <c r="A2536" s="15">
        <v>2535</v>
      </c>
      <c r="B2536" s="15">
        <v>27613497</v>
      </c>
      <c r="C2536" s="15" t="s">
        <v>117</v>
      </c>
      <c r="D2536" s="15" t="s">
        <v>118</v>
      </c>
      <c r="E2536" s="15" t="s">
        <v>25</v>
      </c>
      <c r="F2536" s="15" t="s">
        <v>3675</v>
      </c>
      <c r="G2536" s="15" t="s">
        <v>120</v>
      </c>
      <c r="H2536" s="15" t="s">
        <v>3472</v>
      </c>
      <c r="I2536" s="15" t="s">
        <v>3677</v>
      </c>
      <c r="J2536" s="15"/>
      <c r="K2536" s="15" t="s">
        <v>1022</v>
      </c>
      <c r="L2536" s="15" t="s">
        <v>915</v>
      </c>
      <c r="M2536" s="15" t="s">
        <v>125</v>
      </c>
      <c r="N2536" s="15" t="s">
        <v>242</v>
      </c>
      <c r="O2536" s="15" t="s">
        <v>28</v>
      </c>
      <c r="P2536" s="32">
        <v>254810001862</v>
      </c>
      <c r="Q2536" s="15" t="s">
        <v>2062</v>
      </c>
      <c r="R2536" s="15"/>
      <c r="S2536" s="15">
        <v>0</v>
      </c>
      <c r="T2536" s="15"/>
      <c r="U2536" s="33">
        <v>20070</v>
      </c>
      <c r="V2536" s="15">
        <v>67</v>
      </c>
      <c r="W2536" s="15" t="s">
        <v>2895</v>
      </c>
      <c r="X2536" s="15" t="s">
        <v>120</v>
      </c>
      <c r="Y2536" s="15" t="s">
        <v>2895</v>
      </c>
      <c r="Z2536" s="15" t="s">
        <v>1198</v>
      </c>
      <c r="AA2536" s="15" t="s">
        <v>130</v>
      </c>
      <c r="AB2536" s="15" t="s">
        <v>131</v>
      </c>
      <c r="AC2536" s="15" t="s">
        <v>1900</v>
      </c>
      <c r="AD2536" s="15">
        <v>0</v>
      </c>
      <c r="AE2536" s="15" t="s">
        <v>2895</v>
      </c>
      <c r="AF2536" s="15" t="s">
        <v>134</v>
      </c>
      <c r="AG2536" s="15" t="s">
        <v>135</v>
      </c>
      <c r="AH2536" s="15" t="s">
        <v>136</v>
      </c>
      <c r="AI2536" s="15"/>
      <c r="AJ2536" s="15" t="s">
        <v>3678</v>
      </c>
      <c r="AK2536" s="15" t="s">
        <v>1</v>
      </c>
      <c r="AL2536" s="15"/>
    </row>
    <row r="2537" spans="1:38" x14ac:dyDescent="0.25">
      <c r="A2537" s="15">
        <v>2536</v>
      </c>
      <c r="B2537" s="15">
        <v>5406158</v>
      </c>
      <c r="C2537" s="15" t="s">
        <v>117</v>
      </c>
      <c r="D2537" s="15" t="s">
        <v>118</v>
      </c>
      <c r="E2537" s="15" t="s">
        <v>25</v>
      </c>
      <c r="F2537" s="15" t="s">
        <v>3675</v>
      </c>
      <c r="G2537" s="15" t="s">
        <v>120</v>
      </c>
      <c r="H2537" s="15" t="s">
        <v>3472</v>
      </c>
      <c r="I2537" s="15" t="s">
        <v>3569</v>
      </c>
      <c r="J2537" s="15"/>
      <c r="K2537" s="15" t="s">
        <v>1974</v>
      </c>
      <c r="L2537" s="15" t="s">
        <v>3078</v>
      </c>
      <c r="M2537" s="15" t="s">
        <v>146</v>
      </c>
      <c r="N2537" s="15" t="s">
        <v>242</v>
      </c>
      <c r="O2537" s="15" t="s">
        <v>28</v>
      </c>
      <c r="P2537" s="32">
        <v>254810001862</v>
      </c>
      <c r="Q2537" s="15" t="s">
        <v>2062</v>
      </c>
      <c r="R2537" s="15"/>
      <c r="S2537" s="15">
        <v>0</v>
      </c>
      <c r="T2537" s="15"/>
      <c r="U2537" s="33">
        <v>15850</v>
      </c>
      <c r="V2537" s="15">
        <v>79</v>
      </c>
      <c r="W2537" s="15" t="s">
        <v>2895</v>
      </c>
      <c r="X2537" s="15" t="s">
        <v>120</v>
      </c>
      <c r="Y2537" s="15" t="s">
        <v>2895</v>
      </c>
      <c r="Z2537" s="15" t="s">
        <v>1198</v>
      </c>
      <c r="AA2537" s="15" t="s">
        <v>130</v>
      </c>
      <c r="AB2537" s="15" t="s">
        <v>131</v>
      </c>
      <c r="AC2537" s="15" t="s">
        <v>1900</v>
      </c>
      <c r="AD2537" s="15">
        <v>0</v>
      </c>
      <c r="AE2537" s="15" t="s">
        <v>2895</v>
      </c>
      <c r="AF2537" s="15" t="s">
        <v>134</v>
      </c>
      <c r="AG2537" s="15" t="s">
        <v>135</v>
      </c>
      <c r="AH2537" s="15" t="s">
        <v>136</v>
      </c>
      <c r="AI2537" s="15"/>
      <c r="AJ2537" s="15" t="s">
        <v>3678</v>
      </c>
      <c r="AK2537" s="15" t="s">
        <v>1</v>
      </c>
      <c r="AL2537" s="15"/>
    </row>
    <row r="2538" spans="1:38" x14ac:dyDescent="0.25">
      <c r="A2538" s="15">
        <v>2537</v>
      </c>
      <c r="B2538" s="15">
        <v>12640858</v>
      </c>
      <c r="C2538" s="15" t="s">
        <v>117</v>
      </c>
      <c r="D2538" s="15" t="s">
        <v>118</v>
      </c>
      <c r="E2538" s="15" t="s">
        <v>25</v>
      </c>
      <c r="F2538" s="15" t="s">
        <v>3675</v>
      </c>
      <c r="G2538" s="15" t="s">
        <v>120</v>
      </c>
      <c r="H2538" s="15" t="s">
        <v>3472</v>
      </c>
      <c r="I2538" s="15" t="s">
        <v>3679</v>
      </c>
      <c r="J2538" s="15" t="s">
        <v>1984</v>
      </c>
      <c r="K2538" s="15" t="s">
        <v>1692</v>
      </c>
      <c r="L2538" s="15" t="s">
        <v>1707</v>
      </c>
      <c r="M2538" s="15" t="s">
        <v>146</v>
      </c>
      <c r="N2538" s="15" t="s">
        <v>242</v>
      </c>
      <c r="O2538" s="15" t="s">
        <v>28</v>
      </c>
      <c r="P2538" s="32">
        <v>254810001862</v>
      </c>
      <c r="Q2538" s="15" t="s">
        <v>2062</v>
      </c>
      <c r="R2538" s="15"/>
      <c r="S2538" s="15">
        <v>0</v>
      </c>
      <c r="T2538" s="15"/>
      <c r="U2538" s="33">
        <v>21325</v>
      </c>
      <c r="V2538" s="15">
        <v>64</v>
      </c>
      <c r="W2538" s="15" t="s">
        <v>2895</v>
      </c>
      <c r="X2538" s="15" t="s">
        <v>120</v>
      </c>
      <c r="Y2538" s="15" t="s">
        <v>2895</v>
      </c>
      <c r="Z2538" s="15" t="s">
        <v>1198</v>
      </c>
      <c r="AA2538" s="15" t="s">
        <v>130</v>
      </c>
      <c r="AB2538" s="15" t="s">
        <v>131</v>
      </c>
      <c r="AC2538" s="15" t="s">
        <v>1900</v>
      </c>
      <c r="AD2538" s="15">
        <v>0</v>
      </c>
      <c r="AE2538" s="15" t="s">
        <v>2895</v>
      </c>
      <c r="AF2538" s="15" t="s">
        <v>134</v>
      </c>
      <c r="AG2538" s="15" t="s">
        <v>1125</v>
      </c>
      <c r="AH2538" s="15" t="s">
        <v>236</v>
      </c>
      <c r="AI2538" s="15" t="s">
        <v>237</v>
      </c>
      <c r="AJ2538" s="15" t="s">
        <v>3678</v>
      </c>
      <c r="AK2538" s="15" t="s">
        <v>280</v>
      </c>
      <c r="AL2538" s="15"/>
    </row>
    <row r="2539" spans="1:38" x14ac:dyDescent="0.25">
      <c r="A2539" s="15">
        <v>2538</v>
      </c>
      <c r="B2539" s="15">
        <v>1065202102</v>
      </c>
      <c r="C2539" s="15" t="s">
        <v>117</v>
      </c>
      <c r="D2539" s="15" t="s">
        <v>118</v>
      </c>
      <c r="E2539" s="15" t="s">
        <v>25</v>
      </c>
      <c r="F2539" s="15" t="s">
        <v>3675</v>
      </c>
      <c r="G2539" s="15" t="s">
        <v>120</v>
      </c>
      <c r="H2539" s="15" t="s">
        <v>3472</v>
      </c>
      <c r="I2539" s="15" t="s">
        <v>425</v>
      </c>
      <c r="J2539" s="15" t="s">
        <v>2533</v>
      </c>
      <c r="K2539" s="15" t="s">
        <v>2149</v>
      </c>
      <c r="L2539" s="15" t="s">
        <v>200</v>
      </c>
      <c r="M2539" s="15" t="s">
        <v>125</v>
      </c>
      <c r="N2539" s="15" t="s">
        <v>191</v>
      </c>
      <c r="O2539" s="15" t="s">
        <v>28</v>
      </c>
      <c r="P2539" s="32">
        <v>254810001862</v>
      </c>
      <c r="Q2539" s="15" t="s">
        <v>2062</v>
      </c>
      <c r="R2539" s="15"/>
      <c r="S2539" s="15">
        <v>0</v>
      </c>
      <c r="T2539" s="15"/>
      <c r="U2539" s="33">
        <v>31518</v>
      </c>
      <c r="V2539" s="15">
        <v>36</v>
      </c>
      <c r="W2539" s="15" t="s">
        <v>2895</v>
      </c>
      <c r="X2539" s="15" t="s">
        <v>120</v>
      </c>
      <c r="Y2539" s="15" t="s">
        <v>2895</v>
      </c>
      <c r="Z2539" s="15" t="s">
        <v>1198</v>
      </c>
      <c r="AA2539" s="15" t="s">
        <v>130</v>
      </c>
      <c r="AB2539" s="15" t="s">
        <v>131</v>
      </c>
      <c r="AC2539" s="15" t="s">
        <v>1900</v>
      </c>
      <c r="AD2539" s="15">
        <v>0</v>
      </c>
      <c r="AE2539" s="15" t="s">
        <v>2895</v>
      </c>
      <c r="AF2539" s="15" t="s">
        <v>134</v>
      </c>
      <c r="AG2539" s="15" t="s">
        <v>135</v>
      </c>
      <c r="AH2539" s="15" t="s">
        <v>136</v>
      </c>
      <c r="AI2539" s="15"/>
      <c r="AJ2539" s="15" t="s">
        <v>3678</v>
      </c>
      <c r="AK2539" s="15" t="s">
        <v>1</v>
      </c>
      <c r="AL2539" s="15"/>
    </row>
    <row r="2540" spans="1:38" x14ac:dyDescent="0.25">
      <c r="A2540" s="15">
        <v>2539</v>
      </c>
      <c r="B2540" s="15">
        <v>1065205202</v>
      </c>
      <c r="C2540" s="15" t="s">
        <v>117</v>
      </c>
      <c r="D2540" s="15" t="s">
        <v>118</v>
      </c>
      <c r="E2540" s="15" t="s">
        <v>25</v>
      </c>
      <c r="F2540" s="15" t="s">
        <v>3675</v>
      </c>
      <c r="G2540" s="15" t="s">
        <v>120</v>
      </c>
      <c r="H2540" s="15" t="s">
        <v>3472</v>
      </c>
      <c r="I2540" s="15" t="s">
        <v>379</v>
      </c>
      <c r="J2540" s="15" t="s">
        <v>210</v>
      </c>
      <c r="K2540" s="15" t="s">
        <v>217</v>
      </c>
      <c r="L2540" s="15" t="s">
        <v>246</v>
      </c>
      <c r="M2540" s="15" t="s">
        <v>146</v>
      </c>
      <c r="N2540" s="15" t="s">
        <v>242</v>
      </c>
      <c r="O2540" s="15" t="s">
        <v>28</v>
      </c>
      <c r="P2540" s="32">
        <v>254810001862</v>
      </c>
      <c r="Q2540" s="15" t="s">
        <v>2062</v>
      </c>
      <c r="R2540" s="15"/>
      <c r="S2540" s="15">
        <v>0</v>
      </c>
      <c r="T2540" s="15"/>
      <c r="U2540" s="33">
        <v>34937</v>
      </c>
      <c r="V2540" s="15">
        <v>27</v>
      </c>
      <c r="W2540" s="15" t="s">
        <v>2895</v>
      </c>
      <c r="X2540" s="15" t="s">
        <v>120</v>
      </c>
      <c r="Y2540" s="15" t="s">
        <v>2895</v>
      </c>
      <c r="Z2540" s="15" t="s">
        <v>1198</v>
      </c>
      <c r="AA2540" s="15" t="s">
        <v>130</v>
      </c>
      <c r="AB2540" s="15" t="s">
        <v>131</v>
      </c>
      <c r="AC2540" s="15" t="s">
        <v>1900</v>
      </c>
      <c r="AD2540" s="15">
        <v>0</v>
      </c>
      <c r="AE2540" s="15" t="s">
        <v>2895</v>
      </c>
      <c r="AF2540" s="15" t="s">
        <v>174</v>
      </c>
      <c r="AG2540" s="15" t="s">
        <v>1125</v>
      </c>
      <c r="AH2540" s="15" t="s">
        <v>236</v>
      </c>
      <c r="AI2540" s="15" t="s">
        <v>237</v>
      </c>
      <c r="AJ2540" s="15" t="s">
        <v>3678</v>
      </c>
      <c r="AK2540" s="15" t="s">
        <v>280</v>
      </c>
      <c r="AL2540" s="15"/>
    </row>
    <row r="2541" spans="1:38" x14ac:dyDescent="0.25">
      <c r="A2541" s="15">
        <v>2540</v>
      </c>
      <c r="B2541" s="15">
        <v>1062906796</v>
      </c>
      <c r="C2541" s="15" t="s">
        <v>117</v>
      </c>
      <c r="D2541" s="15" t="s">
        <v>118</v>
      </c>
      <c r="E2541" s="15" t="s">
        <v>25</v>
      </c>
      <c r="F2541" s="15" t="s">
        <v>3675</v>
      </c>
      <c r="G2541" s="15" t="s">
        <v>120</v>
      </c>
      <c r="H2541" s="15" t="s">
        <v>3472</v>
      </c>
      <c r="I2541" s="15" t="s">
        <v>3680</v>
      </c>
      <c r="J2541" s="15"/>
      <c r="K2541" s="15" t="s">
        <v>3681</v>
      </c>
      <c r="L2541" s="15" t="s">
        <v>631</v>
      </c>
      <c r="M2541" s="15" t="s">
        <v>125</v>
      </c>
      <c r="N2541" s="15" t="s">
        <v>242</v>
      </c>
      <c r="O2541" s="15" t="s">
        <v>28</v>
      </c>
      <c r="P2541" s="32">
        <v>254810001862</v>
      </c>
      <c r="Q2541" s="15" t="s">
        <v>2062</v>
      </c>
      <c r="R2541" s="15"/>
      <c r="S2541" s="15">
        <v>0</v>
      </c>
      <c r="T2541" s="15"/>
      <c r="U2541" s="33">
        <v>37732</v>
      </c>
      <c r="V2541" s="15">
        <v>19</v>
      </c>
      <c r="W2541" s="15" t="s">
        <v>2895</v>
      </c>
      <c r="X2541" s="15" t="s">
        <v>120</v>
      </c>
      <c r="Y2541" s="15" t="s">
        <v>2895</v>
      </c>
      <c r="Z2541" s="15" t="s">
        <v>1198</v>
      </c>
      <c r="AA2541" s="15" t="s">
        <v>130</v>
      </c>
      <c r="AB2541" s="15" t="s">
        <v>131</v>
      </c>
      <c r="AC2541" s="15" t="s">
        <v>1900</v>
      </c>
      <c r="AD2541" s="15">
        <v>0</v>
      </c>
      <c r="AE2541" s="15" t="s">
        <v>2895</v>
      </c>
      <c r="AF2541" s="15" t="s">
        <v>174</v>
      </c>
      <c r="AG2541" s="15" t="s">
        <v>135</v>
      </c>
      <c r="AH2541" s="15" t="s">
        <v>136</v>
      </c>
      <c r="AI2541" s="15"/>
      <c r="AJ2541" s="15" t="s">
        <v>3678</v>
      </c>
      <c r="AK2541" s="15" t="s">
        <v>1</v>
      </c>
      <c r="AL2541" s="15"/>
    </row>
    <row r="2542" spans="1:38" x14ac:dyDescent="0.25">
      <c r="A2542" s="15">
        <v>2541</v>
      </c>
      <c r="B2542" s="15">
        <v>1003203003</v>
      </c>
      <c r="C2542" s="15" t="s">
        <v>117</v>
      </c>
      <c r="D2542" s="15" t="s">
        <v>118</v>
      </c>
      <c r="E2542" s="15" t="s">
        <v>25</v>
      </c>
      <c r="F2542" s="15" t="s">
        <v>3675</v>
      </c>
      <c r="G2542" s="15" t="s">
        <v>120</v>
      </c>
      <c r="H2542" s="15" t="s">
        <v>3472</v>
      </c>
      <c r="I2542" s="15" t="s">
        <v>520</v>
      </c>
      <c r="J2542" s="15" t="s">
        <v>239</v>
      </c>
      <c r="K2542" s="15" t="s">
        <v>1747</v>
      </c>
      <c r="L2542" s="15" t="s">
        <v>124</v>
      </c>
      <c r="M2542" s="15" t="s">
        <v>125</v>
      </c>
      <c r="N2542" s="15" t="s">
        <v>242</v>
      </c>
      <c r="O2542" s="15" t="s">
        <v>28</v>
      </c>
      <c r="P2542" s="32">
        <v>254810001862</v>
      </c>
      <c r="Q2542" s="15" t="s">
        <v>2062</v>
      </c>
      <c r="R2542" s="15"/>
      <c r="S2542" s="15">
        <v>3113700567</v>
      </c>
      <c r="T2542" s="15"/>
      <c r="U2542" s="33">
        <v>34098</v>
      </c>
      <c r="V2542" s="15">
        <v>29</v>
      </c>
      <c r="W2542" s="15" t="s">
        <v>2895</v>
      </c>
      <c r="X2542" s="15" t="s">
        <v>120</v>
      </c>
      <c r="Y2542" s="15"/>
      <c r="Z2542" s="15" t="s">
        <v>1198</v>
      </c>
      <c r="AA2542" s="15" t="s">
        <v>130</v>
      </c>
      <c r="AB2542" s="15" t="s">
        <v>131</v>
      </c>
      <c r="AC2542" s="15" t="s">
        <v>1900</v>
      </c>
      <c r="AD2542" s="15">
        <v>0</v>
      </c>
      <c r="AE2542" s="15" t="s">
        <v>2895</v>
      </c>
      <c r="AF2542" s="15" t="s">
        <v>134</v>
      </c>
      <c r="AG2542" s="15" t="s">
        <v>135</v>
      </c>
      <c r="AH2542" s="15" t="s">
        <v>136</v>
      </c>
      <c r="AI2542" s="15"/>
      <c r="AJ2542" s="15" t="s">
        <v>3678</v>
      </c>
      <c r="AK2542" s="15" t="s">
        <v>1</v>
      </c>
      <c r="AL2542" s="15"/>
    </row>
    <row r="2543" spans="1:38" x14ac:dyDescent="0.25">
      <c r="A2543" s="15">
        <v>2542</v>
      </c>
      <c r="B2543" s="15">
        <v>26862937</v>
      </c>
      <c r="C2543" s="15" t="s">
        <v>117</v>
      </c>
      <c r="D2543" s="15" t="s">
        <v>118</v>
      </c>
      <c r="E2543" s="15" t="s">
        <v>25</v>
      </c>
      <c r="F2543" s="15" t="s">
        <v>3675</v>
      </c>
      <c r="G2543" s="15" t="s">
        <v>120</v>
      </c>
      <c r="H2543" s="15" t="s">
        <v>3472</v>
      </c>
      <c r="I2543" s="15" t="s">
        <v>1178</v>
      </c>
      <c r="J2543" s="15"/>
      <c r="K2543" s="15" t="s">
        <v>3279</v>
      </c>
      <c r="L2543" s="15" t="s">
        <v>3289</v>
      </c>
      <c r="M2543" s="15" t="s">
        <v>125</v>
      </c>
      <c r="N2543" s="15" t="s">
        <v>242</v>
      </c>
      <c r="O2543" s="15" t="s">
        <v>28</v>
      </c>
      <c r="P2543" s="32">
        <v>254810001862</v>
      </c>
      <c r="Q2543" s="15" t="s">
        <v>2062</v>
      </c>
      <c r="R2543" s="15"/>
      <c r="S2543" s="15">
        <v>3135527601</v>
      </c>
      <c r="T2543" s="15"/>
      <c r="U2543" s="33">
        <v>26033</v>
      </c>
      <c r="V2543" s="15">
        <v>51</v>
      </c>
      <c r="W2543" s="15" t="s">
        <v>2895</v>
      </c>
      <c r="X2543" s="15" t="s">
        <v>120</v>
      </c>
      <c r="Y2543" s="15"/>
      <c r="Z2543" s="15" t="s">
        <v>1198</v>
      </c>
      <c r="AA2543" s="15" t="s">
        <v>130</v>
      </c>
      <c r="AB2543" s="15" t="s">
        <v>131</v>
      </c>
      <c r="AC2543" s="15" t="s">
        <v>1900</v>
      </c>
      <c r="AD2543" s="15">
        <v>0</v>
      </c>
      <c r="AE2543" s="15" t="s">
        <v>2895</v>
      </c>
      <c r="AF2543" s="15" t="s">
        <v>134</v>
      </c>
      <c r="AG2543" s="15" t="s">
        <v>135</v>
      </c>
      <c r="AH2543" s="15" t="s">
        <v>136</v>
      </c>
      <c r="AI2543" s="15"/>
      <c r="AJ2543" s="15" t="s">
        <v>3678</v>
      </c>
      <c r="AK2543" s="15" t="s">
        <v>1</v>
      </c>
      <c r="AL2543" s="15"/>
    </row>
    <row r="2544" spans="1:38" x14ac:dyDescent="0.25">
      <c r="A2544" s="15">
        <v>2543</v>
      </c>
      <c r="B2544" s="15">
        <v>1119816883</v>
      </c>
      <c r="C2544" s="15" t="s">
        <v>117</v>
      </c>
      <c r="D2544" s="15" t="s">
        <v>118</v>
      </c>
      <c r="E2544" s="15" t="s">
        <v>25</v>
      </c>
      <c r="F2544" s="15" t="s">
        <v>3675</v>
      </c>
      <c r="G2544" s="15" t="s">
        <v>120</v>
      </c>
      <c r="H2544" s="15" t="s">
        <v>3472</v>
      </c>
      <c r="I2544" s="15" t="s">
        <v>138</v>
      </c>
      <c r="J2544" s="15" t="s">
        <v>418</v>
      </c>
      <c r="K2544" s="15" t="s">
        <v>3033</v>
      </c>
      <c r="L2544" s="15" t="s">
        <v>255</v>
      </c>
      <c r="M2544" s="15" t="s">
        <v>125</v>
      </c>
      <c r="N2544" s="15" t="s">
        <v>242</v>
      </c>
      <c r="O2544" s="15" t="s">
        <v>28</v>
      </c>
      <c r="P2544" s="32">
        <v>254810001862</v>
      </c>
      <c r="Q2544" s="15" t="s">
        <v>2062</v>
      </c>
      <c r="R2544" s="15"/>
      <c r="S2544" s="15">
        <v>3219327592</v>
      </c>
      <c r="T2544" s="15"/>
      <c r="U2544" s="33">
        <v>33578</v>
      </c>
      <c r="V2544" s="15">
        <v>31</v>
      </c>
      <c r="W2544" s="15" t="s">
        <v>2895</v>
      </c>
      <c r="X2544" s="15" t="s">
        <v>120</v>
      </c>
      <c r="Y2544" s="15"/>
      <c r="Z2544" s="15" t="s">
        <v>1198</v>
      </c>
      <c r="AA2544" s="15" t="s">
        <v>130</v>
      </c>
      <c r="AB2544" s="15" t="s">
        <v>131</v>
      </c>
      <c r="AC2544" s="15" t="s">
        <v>1900</v>
      </c>
      <c r="AD2544" s="15">
        <v>0</v>
      </c>
      <c r="AE2544" s="15" t="s">
        <v>2895</v>
      </c>
      <c r="AF2544" s="15" t="s">
        <v>134</v>
      </c>
      <c r="AG2544" s="15" t="s">
        <v>135</v>
      </c>
      <c r="AH2544" s="15" t="s">
        <v>136</v>
      </c>
      <c r="AI2544" s="15"/>
      <c r="AJ2544" s="15" t="s">
        <v>3678</v>
      </c>
      <c r="AK2544" s="15" t="s">
        <v>1</v>
      </c>
      <c r="AL2544" s="15"/>
    </row>
    <row r="2545" spans="1:38" x14ac:dyDescent="0.25">
      <c r="A2545" s="15">
        <v>2544</v>
      </c>
      <c r="B2545" s="15">
        <v>1030587729</v>
      </c>
      <c r="C2545" s="15" t="s">
        <v>117</v>
      </c>
      <c r="D2545" s="15" t="s">
        <v>118</v>
      </c>
      <c r="E2545" s="15" t="s">
        <v>25</v>
      </c>
      <c r="F2545" s="15" t="s">
        <v>3675</v>
      </c>
      <c r="G2545" s="15" t="s">
        <v>120</v>
      </c>
      <c r="H2545" s="15" t="s">
        <v>3472</v>
      </c>
      <c r="I2545" s="15" t="s">
        <v>3682</v>
      </c>
      <c r="J2545" s="15" t="s">
        <v>3546</v>
      </c>
      <c r="K2545" s="15" t="s">
        <v>929</v>
      </c>
      <c r="L2545" s="15" t="s">
        <v>3683</v>
      </c>
      <c r="M2545" s="15" t="s">
        <v>125</v>
      </c>
      <c r="N2545" s="15" t="s">
        <v>242</v>
      </c>
      <c r="O2545" s="15" t="s">
        <v>28</v>
      </c>
      <c r="P2545" s="32">
        <v>254810001862</v>
      </c>
      <c r="Q2545" s="15" t="s">
        <v>2062</v>
      </c>
      <c r="R2545" s="15"/>
      <c r="S2545" s="15">
        <v>3127818065</v>
      </c>
      <c r="T2545" s="15"/>
      <c r="U2545" s="33">
        <v>33278</v>
      </c>
      <c r="V2545" s="15">
        <v>31</v>
      </c>
      <c r="W2545" s="15" t="s">
        <v>2895</v>
      </c>
      <c r="X2545" s="15" t="s">
        <v>120</v>
      </c>
      <c r="Y2545" s="15"/>
      <c r="Z2545" s="15" t="s">
        <v>1198</v>
      </c>
      <c r="AA2545" s="15" t="s">
        <v>130</v>
      </c>
      <c r="AB2545" s="15" t="s">
        <v>131</v>
      </c>
      <c r="AC2545" s="15" t="s">
        <v>1900</v>
      </c>
      <c r="AD2545" s="15">
        <v>0</v>
      </c>
      <c r="AE2545" s="15" t="s">
        <v>2895</v>
      </c>
      <c r="AF2545" s="15" t="s">
        <v>134</v>
      </c>
      <c r="AG2545" s="15" t="s">
        <v>1125</v>
      </c>
      <c r="AH2545" s="15" t="s">
        <v>236</v>
      </c>
      <c r="AI2545" s="15" t="s">
        <v>237</v>
      </c>
      <c r="AJ2545" s="15" t="s">
        <v>3678</v>
      </c>
      <c r="AK2545" s="15" t="s">
        <v>280</v>
      </c>
      <c r="AL2545" s="15"/>
    </row>
    <row r="2546" spans="1:38" x14ac:dyDescent="0.25">
      <c r="A2546" s="15">
        <v>2545</v>
      </c>
      <c r="B2546" s="15">
        <v>1082900397</v>
      </c>
      <c r="C2546" s="15" t="s">
        <v>117</v>
      </c>
      <c r="D2546" s="15" t="s">
        <v>118</v>
      </c>
      <c r="E2546" s="15" t="s">
        <v>25</v>
      </c>
      <c r="F2546" s="15" t="s">
        <v>3675</v>
      </c>
      <c r="G2546" s="15" t="s">
        <v>120</v>
      </c>
      <c r="H2546" s="15" t="s">
        <v>3472</v>
      </c>
      <c r="I2546" s="15" t="s">
        <v>25</v>
      </c>
      <c r="J2546" s="15"/>
      <c r="K2546" s="15" t="s">
        <v>200</v>
      </c>
      <c r="L2546" s="15"/>
      <c r="M2546" s="15" t="s">
        <v>146</v>
      </c>
      <c r="N2546" s="15" t="s">
        <v>242</v>
      </c>
      <c r="O2546" s="15" t="s">
        <v>28</v>
      </c>
      <c r="P2546" s="32">
        <v>254810001862</v>
      </c>
      <c r="Q2546" s="15" t="s">
        <v>2062</v>
      </c>
      <c r="R2546" s="15"/>
      <c r="S2546" s="15"/>
      <c r="T2546" s="15"/>
      <c r="U2546" s="33">
        <v>37039</v>
      </c>
      <c r="V2546" s="15">
        <v>21</v>
      </c>
      <c r="W2546" s="15" t="s">
        <v>2895</v>
      </c>
      <c r="X2546" s="15" t="s">
        <v>120</v>
      </c>
      <c r="Y2546" s="15"/>
      <c r="Z2546" s="15" t="s">
        <v>1198</v>
      </c>
      <c r="AA2546" s="15" t="s">
        <v>130</v>
      </c>
      <c r="AB2546" s="15" t="s">
        <v>131</v>
      </c>
      <c r="AC2546" s="15" t="s">
        <v>1900</v>
      </c>
      <c r="AD2546" s="15">
        <v>0</v>
      </c>
      <c r="AE2546" s="15" t="s">
        <v>2895</v>
      </c>
      <c r="AF2546" s="15" t="s">
        <v>174</v>
      </c>
      <c r="AG2546" s="15" t="s">
        <v>135</v>
      </c>
      <c r="AH2546" s="15" t="s">
        <v>136</v>
      </c>
      <c r="AI2546" s="15"/>
      <c r="AJ2546" s="15" t="s">
        <v>3678</v>
      </c>
      <c r="AK2546" s="15" t="s">
        <v>1</v>
      </c>
      <c r="AL2546" s="15"/>
    </row>
    <row r="2547" spans="1:38" x14ac:dyDescent="0.25">
      <c r="A2547" s="15">
        <v>2546</v>
      </c>
      <c r="B2547" s="15">
        <v>1065580168</v>
      </c>
      <c r="C2547" s="15" t="s">
        <v>117</v>
      </c>
      <c r="D2547" s="15" t="s">
        <v>118</v>
      </c>
      <c r="E2547" s="15" t="s">
        <v>25</v>
      </c>
      <c r="F2547" s="15" t="s">
        <v>3675</v>
      </c>
      <c r="G2547" s="15" t="s">
        <v>120</v>
      </c>
      <c r="H2547" s="15" t="s">
        <v>3472</v>
      </c>
      <c r="I2547" s="15" t="s">
        <v>3261</v>
      </c>
      <c r="J2547" s="15"/>
      <c r="K2547" s="15" t="s">
        <v>530</v>
      </c>
      <c r="L2547" s="15"/>
      <c r="M2547" s="15" t="s">
        <v>125</v>
      </c>
      <c r="N2547" s="15" t="s">
        <v>242</v>
      </c>
      <c r="O2547" s="15" t="s">
        <v>28</v>
      </c>
      <c r="P2547" s="32">
        <v>254810001862</v>
      </c>
      <c r="Q2547" s="15" t="s">
        <v>2062</v>
      </c>
      <c r="R2547" s="15"/>
      <c r="S2547" s="15"/>
      <c r="T2547" s="15"/>
      <c r="U2547" s="33"/>
      <c r="V2547" s="15"/>
      <c r="W2547" s="15" t="s">
        <v>2895</v>
      </c>
      <c r="X2547" s="15" t="s">
        <v>120</v>
      </c>
      <c r="Y2547" s="15"/>
      <c r="Z2547" s="15" t="s">
        <v>1198</v>
      </c>
      <c r="AA2547" s="15" t="s">
        <v>130</v>
      </c>
      <c r="AB2547" s="15" t="s">
        <v>131</v>
      </c>
      <c r="AC2547" s="15" t="s">
        <v>1900</v>
      </c>
      <c r="AD2547" s="15">
        <v>0</v>
      </c>
      <c r="AE2547" s="15" t="s">
        <v>2895</v>
      </c>
      <c r="AF2547" s="15" t="s">
        <v>174</v>
      </c>
      <c r="AG2547" s="15" t="s">
        <v>135</v>
      </c>
      <c r="AH2547" s="15" t="s">
        <v>136</v>
      </c>
      <c r="AI2547" s="15"/>
      <c r="AJ2547" s="15" t="s">
        <v>3678</v>
      </c>
      <c r="AK2547" s="15" t="s">
        <v>1</v>
      </c>
      <c r="AL2547" s="15"/>
    </row>
    <row r="2548" spans="1:38" x14ac:dyDescent="0.25">
      <c r="A2548" s="15">
        <v>2547</v>
      </c>
      <c r="B2548" s="15">
        <v>5092427</v>
      </c>
      <c r="C2548" s="15" t="s">
        <v>117</v>
      </c>
      <c r="D2548" s="15" t="s">
        <v>118</v>
      </c>
      <c r="E2548" s="15" t="s">
        <v>25</v>
      </c>
      <c r="F2548" s="15" t="s">
        <v>3675</v>
      </c>
      <c r="G2548" s="15" t="s">
        <v>120</v>
      </c>
      <c r="H2548" s="15" t="s">
        <v>3472</v>
      </c>
      <c r="I2548" s="15" t="s">
        <v>3684</v>
      </c>
      <c r="J2548" s="15"/>
      <c r="K2548" s="15" t="s">
        <v>3629</v>
      </c>
      <c r="L2548" s="15" t="s">
        <v>3685</v>
      </c>
      <c r="M2548" s="15" t="s">
        <v>146</v>
      </c>
      <c r="N2548" s="15" t="s">
        <v>242</v>
      </c>
      <c r="O2548" s="15" t="s">
        <v>28</v>
      </c>
      <c r="P2548" s="32">
        <v>254810001862</v>
      </c>
      <c r="Q2548" s="15" t="s">
        <v>2062</v>
      </c>
      <c r="R2548" s="15"/>
      <c r="S2548" s="15">
        <v>3126356544</v>
      </c>
      <c r="T2548" s="15"/>
      <c r="U2548" s="33">
        <v>28557</v>
      </c>
      <c r="V2548" s="15">
        <v>44</v>
      </c>
      <c r="W2548" s="15" t="s">
        <v>2895</v>
      </c>
      <c r="X2548" s="15" t="s">
        <v>120</v>
      </c>
      <c r="Y2548" s="15"/>
      <c r="Z2548" s="15" t="s">
        <v>1198</v>
      </c>
      <c r="AA2548" s="15" t="s">
        <v>130</v>
      </c>
      <c r="AB2548" s="15" t="s">
        <v>131</v>
      </c>
      <c r="AC2548" s="15" t="s">
        <v>1900</v>
      </c>
      <c r="AD2548" s="15">
        <v>0</v>
      </c>
      <c r="AE2548" s="15" t="s">
        <v>2895</v>
      </c>
      <c r="AF2548" s="15" t="s">
        <v>174</v>
      </c>
      <c r="AG2548" s="15" t="s">
        <v>135</v>
      </c>
      <c r="AH2548" s="15" t="s">
        <v>136</v>
      </c>
      <c r="AI2548" s="15"/>
      <c r="AJ2548" s="15" t="s">
        <v>3678</v>
      </c>
      <c r="AK2548" s="15" t="s">
        <v>1</v>
      </c>
      <c r="AL2548" s="15"/>
    </row>
    <row r="2549" spans="1:38" x14ac:dyDescent="0.25">
      <c r="A2549" s="15">
        <v>2548</v>
      </c>
      <c r="B2549" s="15">
        <v>1065574754</v>
      </c>
      <c r="C2549" s="15" t="s">
        <v>117</v>
      </c>
      <c r="D2549" s="15" t="s">
        <v>118</v>
      </c>
      <c r="E2549" s="15" t="s">
        <v>25</v>
      </c>
      <c r="F2549" s="15" t="s">
        <v>3675</v>
      </c>
      <c r="G2549" s="15" t="s">
        <v>120</v>
      </c>
      <c r="H2549" s="15" t="s">
        <v>3472</v>
      </c>
      <c r="I2549" s="15" t="s">
        <v>378</v>
      </c>
      <c r="J2549" s="15" t="s">
        <v>363</v>
      </c>
      <c r="K2549" s="15" t="s">
        <v>2991</v>
      </c>
      <c r="L2549" s="15" t="s">
        <v>252</v>
      </c>
      <c r="M2549" s="15" t="s">
        <v>146</v>
      </c>
      <c r="N2549" s="15" t="s">
        <v>242</v>
      </c>
      <c r="O2549" s="15" t="s">
        <v>28</v>
      </c>
      <c r="P2549" s="32">
        <v>254810001862</v>
      </c>
      <c r="Q2549" s="15" t="s">
        <v>2062</v>
      </c>
      <c r="R2549" s="15"/>
      <c r="S2549" s="15"/>
      <c r="T2549" s="15"/>
      <c r="U2549" s="33">
        <v>38246</v>
      </c>
      <c r="V2549" s="15">
        <v>18</v>
      </c>
      <c r="W2549" s="15" t="s">
        <v>2895</v>
      </c>
      <c r="X2549" s="15" t="s">
        <v>120</v>
      </c>
      <c r="Y2549" s="15"/>
      <c r="Z2549" s="15" t="s">
        <v>1198</v>
      </c>
      <c r="AA2549" s="15" t="s">
        <v>130</v>
      </c>
      <c r="AB2549" s="15" t="s">
        <v>131</v>
      </c>
      <c r="AC2549" s="15" t="s">
        <v>1900</v>
      </c>
      <c r="AD2549" s="15">
        <v>0</v>
      </c>
      <c r="AE2549" s="15" t="s">
        <v>2895</v>
      </c>
      <c r="AF2549" s="15" t="s">
        <v>174</v>
      </c>
      <c r="AG2549" s="15" t="s">
        <v>135</v>
      </c>
      <c r="AH2549" s="15" t="s">
        <v>136</v>
      </c>
      <c r="AI2549" s="15"/>
      <c r="AJ2549" s="15" t="s">
        <v>3678</v>
      </c>
      <c r="AK2549" s="15" t="s">
        <v>1</v>
      </c>
      <c r="AL2549" s="15"/>
    </row>
    <row r="2550" spans="1:38" x14ac:dyDescent="0.25">
      <c r="A2550" s="15">
        <v>2549</v>
      </c>
      <c r="B2550" s="15">
        <v>1065605691</v>
      </c>
      <c r="C2550" s="15" t="s">
        <v>147</v>
      </c>
      <c r="D2550" s="15" t="s">
        <v>118</v>
      </c>
      <c r="E2550" s="15" t="s">
        <v>25</v>
      </c>
      <c r="F2550" s="15" t="s">
        <v>3675</v>
      </c>
      <c r="G2550" s="15" t="s">
        <v>120</v>
      </c>
      <c r="H2550" s="15" t="s">
        <v>3472</v>
      </c>
      <c r="I2550" s="15" t="s">
        <v>608</v>
      </c>
      <c r="J2550" s="15" t="s">
        <v>318</v>
      </c>
      <c r="K2550" s="15" t="s">
        <v>650</v>
      </c>
      <c r="L2550" s="15" t="s">
        <v>1974</v>
      </c>
      <c r="M2550" s="15" t="s">
        <v>146</v>
      </c>
      <c r="N2550" s="15" t="s">
        <v>242</v>
      </c>
      <c r="O2550" s="15" t="s">
        <v>28</v>
      </c>
      <c r="P2550" s="32">
        <v>254810001862</v>
      </c>
      <c r="Q2550" s="15" t="s">
        <v>2062</v>
      </c>
      <c r="R2550" s="15"/>
      <c r="S2550" s="15"/>
      <c r="T2550" s="15"/>
      <c r="U2550" s="33">
        <v>38348</v>
      </c>
      <c r="V2550" s="15">
        <v>17</v>
      </c>
      <c r="W2550" s="15" t="s">
        <v>2895</v>
      </c>
      <c r="X2550" s="15" t="s">
        <v>120</v>
      </c>
      <c r="Y2550" s="15"/>
      <c r="Z2550" s="15" t="s">
        <v>1198</v>
      </c>
      <c r="AA2550" s="15" t="s">
        <v>130</v>
      </c>
      <c r="AB2550" s="15" t="s">
        <v>131</v>
      </c>
      <c r="AC2550" s="15" t="s">
        <v>1900</v>
      </c>
      <c r="AD2550" s="15">
        <v>0</v>
      </c>
      <c r="AE2550" s="15" t="s">
        <v>2895</v>
      </c>
      <c r="AF2550" s="15" t="s">
        <v>174</v>
      </c>
      <c r="AG2550" s="15" t="s">
        <v>135</v>
      </c>
      <c r="AH2550" s="15" t="s">
        <v>136</v>
      </c>
      <c r="AI2550" s="15"/>
      <c r="AJ2550" s="15" t="s">
        <v>3678</v>
      </c>
      <c r="AK2550" s="15" t="s">
        <v>1</v>
      </c>
      <c r="AL2550" s="15"/>
    </row>
    <row r="2551" spans="1:38" x14ac:dyDescent="0.25">
      <c r="A2551" s="15">
        <v>2550</v>
      </c>
      <c r="B2551" s="15">
        <v>49755724</v>
      </c>
      <c r="C2551" s="15" t="s">
        <v>117</v>
      </c>
      <c r="D2551" s="15" t="s">
        <v>118</v>
      </c>
      <c r="E2551" s="15" t="s">
        <v>25</v>
      </c>
      <c r="F2551" s="15" t="s">
        <v>3675</v>
      </c>
      <c r="G2551" s="15" t="s">
        <v>120</v>
      </c>
      <c r="H2551" s="15" t="s">
        <v>3472</v>
      </c>
      <c r="I2551" s="15" t="s">
        <v>172</v>
      </c>
      <c r="J2551" s="15" t="s">
        <v>1298</v>
      </c>
      <c r="K2551" s="15" t="s">
        <v>3686</v>
      </c>
      <c r="L2551" s="15" t="s">
        <v>3687</v>
      </c>
      <c r="M2551" s="15" t="s">
        <v>125</v>
      </c>
      <c r="N2551" s="15" t="s">
        <v>242</v>
      </c>
      <c r="O2551" s="15" t="s">
        <v>28</v>
      </c>
      <c r="P2551" s="32">
        <v>254810001862</v>
      </c>
      <c r="Q2551" s="15" t="s">
        <v>2062</v>
      </c>
      <c r="R2551" s="15"/>
      <c r="S2551" s="15"/>
      <c r="T2551" s="15"/>
      <c r="U2551" s="33">
        <v>30024</v>
      </c>
      <c r="V2551" s="15">
        <v>40</v>
      </c>
      <c r="W2551" s="15" t="s">
        <v>2895</v>
      </c>
      <c r="X2551" s="15" t="s">
        <v>120</v>
      </c>
      <c r="Y2551" s="15"/>
      <c r="Z2551" s="15" t="s">
        <v>1198</v>
      </c>
      <c r="AA2551" s="15" t="s">
        <v>130</v>
      </c>
      <c r="AB2551" s="15" t="s">
        <v>131</v>
      </c>
      <c r="AC2551" s="15" t="s">
        <v>1900</v>
      </c>
      <c r="AD2551" s="15">
        <v>0</v>
      </c>
      <c r="AE2551" s="15" t="s">
        <v>2895</v>
      </c>
      <c r="AF2551" s="15" t="s">
        <v>174</v>
      </c>
      <c r="AG2551" s="15" t="s">
        <v>135</v>
      </c>
      <c r="AH2551" s="15" t="s">
        <v>136</v>
      </c>
      <c r="AI2551" s="15"/>
      <c r="AJ2551" s="15" t="s">
        <v>3678</v>
      </c>
      <c r="AK2551" s="15" t="s">
        <v>1</v>
      </c>
      <c r="AL2551" s="15"/>
    </row>
    <row r="2552" spans="1:38" x14ac:dyDescent="0.25">
      <c r="A2552" s="15">
        <v>2551</v>
      </c>
      <c r="B2552" s="15">
        <v>1065206140</v>
      </c>
      <c r="C2552" s="15" t="s">
        <v>117</v>
      </c>
      <c r="D2552" s="15" t="s">
        <v>118</v>
      </c>
      <c r="E2552" s="15" t="s">
        <v>25</v>
      </c>
      <c r="F2552" s="15" t="s">
        <v>3675</v>
      </c>
      <c r="G2552" s="15" t="s">
        <v>120</v>
      </c>
      <c r="H2552" s="15" t="s">
        <v>3472</v>
      </c>
      <c r="I2552" s="15" t="s">
        <v>3688</v>
      </c>
      <c r="J2552" s="15" t="s">
        <v>3689</v>
      </c>
      <c r="K2552" s="15" t="s">
        <v>1517</v>
      </c>
      <c r="L2552" s="15" t="s">
        <v>1517</v>
      </c>
      <c r="M2552" s="15" t="s">
        <v>125</v>
      </c>
      <c r="N2552" s="15" t="s">
        <v>242</v>
      </c>
      <c r="O2552" s="15" t="s">
        <v>28</v>
      </c>
      <c r="P2552" s="32">
        <v>254810001862</v>
      </c>
      <c r="Q2552" s="15" t="s">
        <v>2062</v>
      </c>
      <c r="R2552" s="15"/>
      <c r="S2552" s="15">
        <v>0</v>
      </c>
      <c r="T2552" s="15"/>
      <c r="U2552" s="33">
        <v>35950</v>
      </c>
      <c r="V2552" s="15">
        <v>24</v>
      </c>
      <c r="W2552" s="15" t="s">
        <v>2895</v>
      </c>
      <c r="X2552" s="15" t="s">
        <v>120</v>
      </c>
      <c r="Y2552" s="15" t="s">
        <v>2895</v>
      </c>
      <c r="Z2552" s="15" t="s">
        <v>1198</v>
      </c>
      <c r="AA2552" s="15" t="s">
        <v>130</v>
      </c>
      <c r="AB2552" s="15" t="s">
        <v>131</v>
      </c>
      <c r="AC2552" s="15" t="s">
        <v>1900</v>
      </c>
      <c r="AD2552" s="15">
        <v>0</v>
      </c>
      <c r="AE2552" s="15" t="s">
        <v>2895</v>
      </c>
      <c r="AF2552" s="15" t="s">
        <v>134</v>
      </c>
      <c r="AG2552" s="15" t="s">
        <v>135</v>
      </c>
      <c r="AH2552" s="15" t="s">
        <v>136</v>
      </c>
      <c r="AI2552" s="15"/>
      <c r="AJ2552" s="15" t="s">
        <v>3676</v>
      </c>
      <c r="AK2552" s="15" t="s">
        <v>1</v>
      </c>
      <c r="AL2552" s="15"/>
    </row>
    <row r="2553" spans="1:38" x14ac:dyDescent="0.25">
      <c r="A2553" s="15">
        <v>2552</v>
      </c>
      <c r="B2553" s="15">
        <v>49755076</v>
      </c>
      <c r="C2553" s="15" t="s">
        <v>117</v>
      </c>
      <c r="D2553" s="15" t="s">
        <v>118</v>
      </c>
      <c r="E2553" s="15" t="s">
        <v>25</v>
      </c>
      <c r="F2553" s="15" t="s">
        <v>3675</v>
      </c>
      <c r="G2553" s="15" t="s">
        <v>120</v>
      </c>
      <c r="H2553" s="15" t="s">
        <v>3472</v>
      </c>
      <c r="I2553" s="15" t="s">
        <v>178</v>
      </c>
      <c r="J2553" s="15" t="s">
        <v>3504</v>
      </c>
      <c r="K2553" s="15" t="s">
        <v>3690</v>
      </c>
      <c r="L2553" s="15" t="s">
        <v>386</v>
      </c>
      <c r="M2553" s="15" t="s">
        <v>125</v>
      </c>
      <c r="N2553" s="15" t="s">
        <v>242</v>
      </c>
      <c r="O2553" s="15" t="s">
        <v>28</v>
      </c>
      <c r="P2553" s="32">
        <v>254810001862</v>
      </c>
      <c r="Q2553" s="15" t="s">
        <v>2062</v>
      </c>
      <c r="R2553" s="15"/>
      <c r="S2553" s="15">
        <v>0</v>
      </c>
      <c r="T2553" s="15"/>
      <c r="U2553" s="33">
        <v>25477</v>
      </c>
      <c r="V2553" s="15">
        <v>53</v>
      </c>
      <c r="W2553" s="15" t="s">
        <v>2895</v>
      </c>
      <c r="X2553" s="15" t="s">
        <v>120</v>
      </c>
      <c r="Y2553" s="15" t="s">
        <v>2895</v>
      </c>
      <c r="Z2553" s="15" t="s">
        <v>1198</v>
      </c>
      <c r="AA2553" s="15" t="s">
        <v>130</v>
      </c>
      <c r="AB2553" s="15" t="s">
        <v>131</v>
      </c>
      <c r="AC2553" s="15" t="s">
        <v>1900</v>
      </c>
      <c r="AD2553" s="15">
        <v>0</v>
      </c>
      <c r="AE2553" s="15" t="s">
        <v>2895</v>
      </c>
      <c r="AF2553" s="15" t="s">
        <v>134</v>
      </c>
      <c r="AG2553" s="15" t="s">
        <v>135</v>
      </c>
      <c r="AH2553" s="15" t="s">
        <v>136</v>
      </c>
      <c r="AI2553" s="15"/>
      <c r="AJ2553" s="15" t="s">
        <v>3676</v>
      </c>
      <c r="AK2553" s="15" t="s">
        <v>1</v>
      </c>
      <c r="AL2553" s="15"/>
    </row>
    <row r="2554" spans="1:38" x14ac:dyDescent="0.25">
      <c r="A2554" s="15">
        <v>2553</v>
      </c>
      <c r="B2554" s="15">
        <v>1065203074</v>
      </c>
      <c r="C2554" s="15" t="s">
        <v>117</v>
      </c>
      <c r="D2554" s="15" t="s">
        <v>118</v>
      </c>
      <c r="E2554" s="15" t="s">
        <v>25</v>
      </c>
      <c r="F2554" s="15" t="s">
        <v>3675</v>
      </c>
      <c r="G2554" s="15" t="s">
        <v>120</v>
      </c>
      <c r="H2554" s="15" t="s">
        <v>3472</v>
      </c>
      <c r="I2554" s="15" t="s">
        <v>3691</v>
      </c>
      <c r="J2554" s="15" t="s">
        <v>1362</v>
      </c>
      <c r="K2554" s="15" t="s">
        <v>246</v>
      </c>
      <c r="L2554" s="15" t="s">
        <v>927</v>
      </c>
      <c r="M2554" s="15" t="s">
        <v>125</v>
      </c>
      <c r="N2554" s="15" t="s">
        <v>242</v>
      </c>
      <c r="O2554" s="15" t="s">
        <v>28</v>
      </c>
      <c r="P2554" s="32">
        <v>254810001862</v>
      </c>
      <c r="Q2554" s="15" t="s">
        <v>2062</v>
      </c>
      <c r="R2554" s="15"/>
      <c r="S2554" s="15">
        <v>0</v>
      </c>
      <c r="T2554" s="15"/>
      <c r="U2554" s="33">
        <v>32568</v>
      </c>
      <c r="V2554" s="15">
        <v>33</v>
      </c>
      <c r="W2554" s="15" t="s">
        <v>2895</v>
      </c>
      <c r="X2554" s="15" t="s">
        <v>120</v>
      </c>
      <c r="Y2554" s="15" t="s">
        <v>2895</v>
      </c>
      <c r="Z2554" s="15" t="s">
        <v>1198</v>
      </c>
      <c r="AA2554" s="15" t="s">
        <v>130</v>
      </c>
      <c r="AB2554" s="15" t="s">
        <v>131</v>
      </c>
      <c r="AC2554" s="15" t="s">
        <v>1900</v>
      </c>
      <c r="AD2554" s="15">
        <v>0</v>
      </c>
      <c r="AE2554" s="15" t="s">
        <v>2895</v>
      </c>
      <c r="AF2554" s="15" t="s">
        <v>134</v>
      </c>
      <c r="AG2554" s="15" t="s">
        <v>135</v>
      </c>
      <c r="AH2554" s="15" t="s">
        <v>136</v>
      </c>
      <c r="AI2554" s="15"/>
      <c r="AJ2554" s="15" t="s">
        <v>3676</v>
      </c>
      <c r="AK2554" s="15" t="s">
        <v>1</v>
      </c>
      <c r="AL2554" s="15"/>
    </row>
    <row r="2555" spans="1:38" x14ac:dyDescent="0.25">
      <c r="A2555" s="15">
        <v>2554</v>
      </c>
      <c r="B2555" s="15">
        <v>1065202486</v>
      </c>
      <c r="C2555" s="15" t="s">
        <v>147</v>
      </c>
      <c r="D2555" s="15" t="s">
        <v>118</v>
      </c>
      <c r="E2555" s="15" t="s">
        <v>25</v>
      </c>
      <c r="F2555" s="15" t="s">
        <v>3675</v>
      </c>
      <c r="G2555" s="15" t="s">
        <v>120</v>
      </c>
      <c r="H2555" s="15" t="s">
        <v>3472</v>
      </c>
      <c r="I2555" s="15" t="s">
        <v>3692</v>
      </c>
      <c r="J2555" s="15" t="s">
        <v>3693</v>
      </c>
      <c r="K2555" s="15" t="s">
        <v>1692</v>
      </c>
      <c r="L2555" s="15" t="s">
        <v>217</v>
      </c>
      <c r="M2555" s="15" t="s">
        <v>125</v>
      </c>
      <c r="N2555" s="15" t="s">
        <v>242</v>
      </c>
      <c r="O2555" s="15" t="s">
        <v>28</v>
      </c>
      <c r="P2555" s="32">
        <v>254810001862</v>
      </c>
      <c r="Q2555" s="15" t="s">
        <v>2062</v>
      </c>
      <c r="R2555" s="15"/>
      <c r="S2555" s="15">
        <v>0</v>
      </c>
      <c r="T2555" s="15"/>
      <c r="U2555" s="33">
        <v>38439</v>
      </c>
      <c r="V2555" s="15">
        <v>17</v>
      </c>
      <c r="W2555" s="15" t="s">
        <v>2895</v>
      </c>
      <c r="X2555" s="15" t="s">
        <v>120</v>
      </c>
      <c r="Y2555" s="15" t="s">
        <v>2895</v>
      </c>
      <c r="Z2555" s="15" t="s">
        <v>1198</v>
      </c>
      <c r="AA2555" s="15" t="s">
        <v>130</v>
      </c>
      <c r="AB2555" s="15" t="s">
        <v>131</v>
      </c>
      <c r="AC2555" s="15" t="s">
        <v>1900</v>
      </c>
      <c r="AD2555" s="15">
        <v>0</v>
      </c>
      <c r="AE2555" s="15" t="s">
        <v>2895</v>
      </c>
      <c r="AF2555" s="15" t="s">
        <v>134</v>
      </c>
      <c r="AG2555" s="15" t="s">
        <v>135</v>
      </c>
      <c r="AH2555" s="15" t="s">
        <v>136</v>
      </c>
      <c r="AI2555" s="15"/>
      <c r="AJ2555" s="15" t="s">
        <v>3676</v>
      </c>
      <c r="AK2555" s="15" t="s">
        <v>1</v>
      </c>
      <c r="AL2555" s="15"/>
    </row>
    <row r="2556" spans="1:38" x14ac:dyDescent="0.25">
      <c r="A2556" s="15">
        <v>2555</v>
      </c>
      <c r="B2556" s="15">
        <v>1003202173</v>
      </c>
      <c r="C2556" s="15" t="s">
        <v>117</v>
      </c>
      <c r="D2556" s="15" t="s">
        <v>118</v>
      </c>
      <c r="E2556" s="15" t="s">
        <v>25</v>
      </c>
      <c r="F2556" s="15" t="s">
        <v>3675</v>
      </c>
      <c r="G2556" s="15" t="s">
        <v>120</v>
      </c>
      <c r="H2556" s="15" t="s">
        <v>3472</v>
      </c>
      <c r="I2556" s="15" t="s">
        <v>3694</v>
      </c>
      <c r="J2556" s="15" t="s">
        <v>138</v>
      </c>
      <c r="K2556" s="15" t="s">
        <v>3279</v>
      </c>
      <c r="L2556" s="15" t="s">
        <v>1734</v>
      </c>
      <c r="M2556" s="15" t="s">
        <v>125</v>
      </c>
      <c r="N2556" s="15" t="s">
        <v>242</v>
      </c>
      <c r="O2556" s="15" t="s">
        <v>28</v>
      </c>
      <c r="P2556" s="32">
        <v>254810001862</v>
      </c>
      <c r="Q2556" s="15" t="s">
        <v>2062</v>
      </c>
      <c r="R2556" s="15"/>
      <c r="S2556" s="15">
        <v>0</v>
      </c>
      <c r="T2556" s="15"/>
      <c r="U2556" s="33">
        <v>37589</v>
      </c>
      <c r="V2556" s="15">
        <v>20</v>
      </c>
      <c r="W2556" s="15" t="s">
        <v>2895</v>
      </c>
      <c r="X2556" s="15" t="s">
        <v>120</v>
      </c>
      <c r="Y2556" s="15" t="s">
        <v>2895</v>
      </c>
      <c r="Z2556" s="15" t="s">
        <v>1198</v>
      </c>
      <c r="AA2556" s="15" t="s">
        <v>130</v>
      </c>
      <c r="AB2556" s="15" t="s">
        <v>131</v>
      </c>
      <c r="AC2556" s="15" t="s">
        <v>1900</v>
      </c>
      <c r="AD2556" s="15">
        <v>0</v>
      </c>
      <c r="AE2556" s="15" t="s">
        <v>2895</v>
      </c>
      <c r="AF2556" s="15" t="s">
        <v>134</v>
      </c>
      <c r="AG2556" s="15" t="s">
        <v>135</v>
      </c>
      <c r="AH2556" s="15" t="s">
        <v>136</v>
      </c>
      <c r="AI2556" s="15"/>
      <c r="AJ2556" s="15" t="s">
        <v>3676</v>
      </c>
      <c r="AK2556" s="15" t="s">
        <v>1</v>
      </c>
      <c r="AL2556" s="15"/>
    </row>
    <row r="2557" spans="1:38" x14ac:dyDescent="0.25">
      <c r="A2557" s="15">
        <v>2556</v>
      </c>
      <c r="B2557" s="15">
        <v>49755337</v>
      </c>
      <c r="C2557" s="15" t="s">
        <v>117</v>
      </c>
      <c r="D2557" s="15" t="s">
        <v>118</v>
      </c>
      <c r="E2557" s="15" t="s">
        <v>25</v>
      </c>
      <c r="F2557" s="15" t="s">
        <v>3675</v>
      </c>
      <c r="G2557" s="15" t="s">
        <v>120</v>
      </c>
      <c r="H2557" s="15" t="s">
        <v>3472</v>
      </c>
      <c r="I2557" s="15" t="s">
        <v>3695</v>
      </c>
      <c r="J2557" s="15"/>
      <c r="K2557" s="15" t="s">
        <v>386</v>
      </c>
      <c r="L2557" s="15" t="s">
        <v>3007</v>
      </c>
      <c r="M2557" s="15" t="s">
        <v>125</v>
      </c>
      <c r="N2557" s="15" t="s">
        <v>242</v>
      </c>
      <c r="O2557" s="15" t="s">
        <v>28</v>
      </c>
      <c r="P2557" s="32">
        <v>254810001862</v>
      </c>
      <c r="Q2557" s="15" t="s">
        <v>2062</v>
      </c>
      <c r="R2557" s="15"/>
      <c r="S2557" s="15">
        <v>0</v>
      </c>
      <c r="T2557" s="15"/>
      <c r="U2557" s="33">
        <v>24928</v>
      </c>
      <c r="V2557" s="15">
        <v>54</v>
      </c>
      <c r="W2557" s="15" t="s">
        <v>2895</v>
      </c>
      <c r="X2557" s="15" t="s">
        <v>120</v>
      </c>
      <c r="Y2557" s="15" t="s">
        <v>2895</v>
      </c>
      <c r="Z2557" s="15" t="s">
        <v>1198</v>
      </c>
      <c r="AA2557" s="15" t="s">
        <v>130</v>
      </c>
      <c r="AB2557" s="15" t="s">
        <v>131</v>
      </c>
      <c r="AC2557" s="15" t="s">
        <v>1900</v>
      </c>
      <c r="AD2557" s="15">
        <v>0</v>
      </c>
      <c r="AE2557" s="15" t="s">
        <v>2895</v>
      </c>
      <c r="AF2557" s="15" t="s">
        <v>134</v>
      </c>
      <c r="AG2557" s="15" t="s">
        <v>135</v>
      </c>
      <c r="AH2557" s="15" t="s">
        <v>136</v>
      </c>
      <c r="AI2557" s="15"/>
      <c r="AJ2557" s="15" t="s">
        <v>3676</v>
      </c>
      <c r="AK2557" s="15" t="s">
        <v>1</v>
      </c>
      <c r="AL2557" s="15"/>
    </row>
    <row r="2558" spans="1:38" x14ac:dyDescent="0.25">
      <c r="A2558" s="15">
        <v>2557</v>
      </c>
      <c r="B2558" s="15">
        <v>52589720</v>
      </c>
      <c r="C2558" s="15" t="s">
        <v>117</v>
      </c>
      <c r="D2558" s="15" t="s">
        <v>118</v>
      </c>
      <c r="E2558" s="15" t="s">
        <v>25</v>
      </c>
      <c r="F2558" s="15" t="s">
        <v>3675</v>
      </c>
      <c r="G2558" s="15" t="s">
        <v>120</v>
      </c>
      <c r="H2558" s="15" t="s">
        <v>3472</v>
      </c>
      <c r="I2558" s="15" t="s">
        <v>3696</v>
      </c>
      <c r="J2558" s="15" t="s">
        <v>3697</v>
      </c>
      <c r="K2558" s="15" t="s">
        <v>1974</v>
      </c>
      <c r="L2558" s="15" t="s">
        <v>443</v>
      </c>
      <c r="M2558" s="15" t="s">
        <v>125</v>
      </c>
      <c r="N2558" s="15" t="s">
        <v>242</v>
      </c>
      <c r="O2558" s="15" t="s">
        <v>28</v>
      </c>
      <c r="P2558" s="32">
        <v>254810001862</v>
      </c>
      <c r="Q2558" s="15" t="s">
        <v>2062</v>
      </c>
      <c r="R2558" s="15"/>
      <c r="S2558" s="15">
        <v>0</v>
      </c>
      <c r="T2558" s="15"/>
      <c r="U2558" s="33">
        <v>25694</v>
      </c>
      <c r="V2558" s="15">
        <v>52</v>
      </c>
      <c r="W2558" s="15" t="s">
        <v>2895</v>
      </c>
      <c r="X2558" s="15" t="s">
        <v>120</v>
      </c>
      <c r="Y2558" s="15" t="s">
        <v>2895</v>
      </c>
      <c r="Z2558" s="15" t="s">
        <v>1198</v>
      </c>
      <c r="AA2558" s="15" t="s">
        <v>130</v>
      </c>
      <c r="AB2558" s="15" t="s">
        <v>131</v>
      </c>
      <c r="AC2558" s="15" t="s">
        <v>1900</v>
      </c>
      <c r="AD2558" s="15">
        <v>0</v>
      </c>
      <c r="AE2558" s="15" t="s">
        <v>2895</v>
      </c>
      <c r="AF2558" s="15" t="s">
        <v>134</v>
      </c>
      <c r="AG2558" s="15" t="s">
        <v>135</v>
      </c>
      <c r="AH2558" s="15" t="s">
        <v>136</v>
      </c>
      <c r="AI2558" s="15"/>
      <c r="AJ2558" s="15" t="s">
        <v>3676</v>
      </c>
      <c r="AK2558" s="15" t="s">
        <v>1</v>
      </c>
      <c r="AL2558" s="15"/>
    </row>
    <row r="2559" spans="1:38" x14ac:dyDescent="0.25">
      <c r="A2559" s="15">
        <v>2558</v>
      </c>
      <c r="B2559" s="15">
        <v>26876079</v>
      </c>
      <c r="C2559" s="15" t="s">
        <v>117</v>
      </c>
      <c r="D2559" s="15" t="s">
        <v>118</v>
      </c>
      <c r="E2559" s="15" t="s">
        <v>25</v>
      </c>
      <c r="F2559" s="15" t="s">
        <v>3675</v>
      </c>
      <c r="G2559" s="15" t="s">
        <v>120</v>
      </c>
      <c r="H2559" s="15" t="s">
        <v>3472</v>
      </c>
      <c r="I2559" s="15" t="s">
        <v>2875</v>
      </c>
      <c r="J2559" s="15" t="s">
        <v>665</v>
      </c>
      <c r="K2559" s="15" t="s">
        <v>386</v>
      </c>
      <c r="L2559" s="15" t="s">
        <v>1637</v>
      </c>
      <c r="M2559" s="15" t="s">
        <v>125</v>
      </c>
      <c r="N2559" s="15" t="s">
        <v>242</v>
      </c>
      <c r="O2559" s="15" t="s">
        <v>28</v>
      </c>
      <c r="P2559" s="32">
        <v>254810001862</v>
      </c>
      <c r="Q2559" s="15" t="s">
        <v>2062</v>
      </c>
      <c r="R2559" s="15"/>
      <c r="S2559" s="15">
        <v>0</v>
      </c>
      <c r="T2559" s="15"/>
      <c r="U2559" s="33">
        <v>17957</v>
      </c>
      <c r="V2559" s="15">
        <v>73</v>
      </c>
      <c r="W2559" s="15" t="s">
        <v>2895</v>
      </c>
      <c r="X2559" s="15" t="s">
        <v>120</v>
      </c>
      <c r="Y2559" s="15" t="s">
        <v>2895</v>
      </c>
      <c r="Z2559" s="15" t="s">
        <v>1198</v>
      </c>
      <c r="AA2559" s="15" t="s">
        <v>130</v>
      </c>
      <c r="AB2559" s="15" t="s">
        <v>131</v>
      </c>
      <c r="AC2559" s="15" t="s">
        <v>1900</v>
      </c>
      <c r="AD2559" s="15">
        <v>0</v>
      </c>
      <c r="AE2559" s="15" t="s">
        <v>2895</v>
      </c>
      <c r="AF2559" s="15" t="s">
        <v>134</v>
      </c>
      <c r="AG2559" s="15" t="s">
        <v>135</v>
      </c>
      <c r="AH2559" s="15" t="s">
        <v>136</v>
      </c>
      <c r="AI2559" s="15"/>
      <c r="AJ2559" s="15" t="s">
        <v>3676</v>
      </c>
      <c r="AK2559" s="15" t="s">
        <v>1</v>
      </c>
      <c r="AL2559" s="15"/>
    </row>
    <row r="2560" spans="1:38" x14ac:dyDescent="0.25">
      <c r="A2560" s="15">
        <v>2559</v>
      </c>
      <c r="B2560" s="15">
        <v>1065206260</v>
      </c>
      <c r="C2560" s="15" t="s">
        <v>117</v>
      </c>
      <c r="D2560" s="15" t="s">
        <v>118</v>
      </c>
      <c r="E2560" s="15" t="s">
        <v>25</v>
      </c>
      <c r="F2560" s="15" t="s">
        <v>3675</v>
      </c>
      <c r="G2560" s="15" t="s">
        <v>120</v>
      </c>
      <c r="H2560" s="15" t="s">
        <v>3472</v>
      </c>
      <c r="I2560" s="15" t="s">
        <v>138</v>
      </c>
      <c r="J2560" s="15" t="s">
        <v>449</v>
      </c>
      <c r="K2560" s="15" t="s">
        <v>929</v>
      </c>
      <c r="L2560" s="15" t="s">
        <v>2528</v>
      </c>
      <c r="M2560" s="15" t="s">
        <v>125</v>
      </c>
      <c r="N2560" s="15" t="s">
        <v>242</v>
      </c>
      <c r="O2560" s="15" t="s">
        <v>28</v>
      </c>
      <c r="P2560" s="32">
        <v>254810001862</v>
      </c>
      <c r="Q2560" s="15" t="s">
        <v>2062</v>
      </c>
      <c r="R2560" s="15"/>
      <c r="S2560" s="15">
        <v>0</v>
      </c>
      <c r="T2560" s="15"/>
      <c r="U2560" s="33">
        <v>36091</v>
      </c>
      <c r="V2560" s="15">
        <v>24</v>
      </c>
      <c r="W2560" s="15" t="s">
        <v>2895</v>
      </c>
      <c r="X2560" s="15" t="s">
        <v>120</v>
      </c>
      <c r="Y2560" s="15" t="s">
        <v>2895</v>
      </c>
      <c r="Z2560" s="15" t="s">
        <v>1198</v>
      </c>
      <c r="AA2560" s="15" t="s">
        <v>130</v>
      </c>
      <c r="AB2560" s="15" t="s">
        <v>131</v>
      </c>
      <c r="AC2560" s="15" t="s">
        <v>1900</v>
      </c>
      <c r="AD2560" s="15">
        <v>0</v>
      </c>
      <c r="AE2560" s="15" t="s">
        <v>2895</v>
      </c>
      <c r="AF2560" s="15" t="s">
        <v>134</v>
      </c>
      <c r="AG2560" s="15" t="s">
        <v>135</v>
      </c>
      <c r="AH2560" s="15" t="s">
        <v>136</v>
      </c>
      <c r="AI2560" s="15"/>
      <c r="AJ2560" s="15" t="s">
        <v>3676</v>
      </c>
      <c r="AK2560" s="15" t="s">
        <v>1</v>
      </c>
      <c r="AL2560" s="15"/>
    </row>
    <row r="2561" spans="1:38" x14ac:dyDescent="0.25">
      <c r="A2561" s="15">
        <v>2560</v>
      </c>
      <c r="B2561" s="15">
        <v>49755020</v>
      </c>
      <c r="C2561" s="15" t="s">
        <v>117</v>
      </c>
      <c r="D2561" s="15" t="s">
        <v>118</v>
      </c>
      <c r="E2561" s="15" t="s">
        <v>25</v>
      </c>
      <c r="F2561" s="15" t="s">
        <v>3675</v>
      </c>
      <c r="G2561" s="15" t="s">
        <v>120</v>
      </c>
      <c r="H2561" s="15" t="s">
        <v>3472</v>
      </c>
      <c r="I2561" s="15" t="s">
        <v>3698</v>
      </c>
      <c r="J2561" s="15"/>
      <c r="K2561" s="15" t="s">
        <v>929</v>
      </c>
      <c r="L2561" s="15" t="s">
        <v>2528</v>
      </c>
      <c r="M2561" s="15" t="s">
        <v>125</v>
      </c>
      <c r="N2561" s="15" t="s">
        <v>242</v>
      </c>
      <c r="O2561" s="15" t="s">
        <v>28</v>
      </c>
      <c r="P2561" s="32">
        <v>254810001862</v>
      </c>
      <c r="Q2561" s="15" t="s">
        <v>2062</v>
      </c>
      <c r="R2561" s="15"/>
      <c r="S2561" s="15">
        <v>0</v>
      </c>
      <c r="T2561" s="15"/>
      <c r="U2561" s="33">
        <v>25227</v>
      </c>
      <c r="V2561" s="15">
        <v>53</v>
      </c>
      <c r="W2561" s="15" t="s">
        <v>2895</v>
      </c>
      <c r="X2561" s="15" t="s">
        <v>120</v>
      </c>
      <c r="Y2561" s="15" t="s">
        <v>2895</v>
      </c>
      <c r="Z2561" s="15" t="s">
        <v>1198</v>
      </c>
      <c r="AA2561" s="15" t="s">
        <v>130</v>
      </c>
      <c r="AB2561" s="15" t="s">
        <v>131</v>
      </c>
      <c r="AC2561" s="15" t="s">
        <v>1900</v>
      </c>
      <c r="AD2561" s="15">
        <v>0</v>
      </c>
      <c r="AE2561" s="15" t="s">
        <v>2895</v>
      </c>
      <c r="AF2561" s="15" t="s">
        <v>134</v>
      </c>
      <c r="AG2561" s="15" t="s">
        <v>135</v>
      </c>
      <c r="AH2561" s="15" t="s">
        <v>136</v>
      </c>
      <c r="AI2561" s="15"/>
      <c r="AJ2561" s="15" t="s">
        <v>3676</v>
      </c>
      <c r="AK2561" s="15" t="s">
        <v>1</v>
      </c>
      <c r="AL2561" s="15"/>
    </row>
    <row r="2562" spans="1:38" x14ac:dyDescent="0.25">
      <c r="A2562" s="15">
        <v>2561</v>
      </c>
      <c r="B2562" s="15">
        <v>1003203002</v>
      </c>
      <c r="C2562" s="15" t="s">
        <v>117</v>
      </c>
      <c r="D2562" s="15" t="s">
        <v>118</v>
      </c>
      <c r="E2562" s="15" t="s">
        <v>25</v>
      </c>
      <c r="F2562" s="15" t="s">
        <v>3675</v>
      </c>
      <c r="G2562" s="15" t="s">
        <v>120</v>
      </c>
      <c r="H2562" s="15" t="s">
        <v>3472</v>
      </c>
      <c r="I2562" s="15" t="s">
        <v>160</v>
      </c>
      <c r="J2562" s="15" t="s">
        <v>430</v>
      </c>
      <c r="K2562" s="15" t="s">
        <v>565</v>
      </c>
      <c r="L2562" s="15" t="s">
        <v>606</v>
      </c>
      <c r="M2562" s="15" t="s">
        <v>125</v>
      </c>
      <c r="N2562" s="15" t="s">
        <v>242</v>
      </c>
      <c r="O2562" s="15" t="s">
        <v>28</v>
      </c>
      <c r="P2562" s="32">
        <v>254810001862</v>
      </c>
      <c r="Q2562" s="15" t="s">
        <v>2062</v>
      </c>
      <c r="R2562" s="15"/>
      <c r="S2562" s="15">
        <v>0</v>
      </c>
      <c r="T2562" s="15"/>
      <c r="U2562" s="33">
        <v>36921</v>
      </c>
      <c r="V2562" s="15">
        <v>21</v>
      </c>
      <c r="W2562" s="15" t="s">
        <v>2895</v>
      </c>
      <c r="X2562" s="15" t="s">
        <v>120</v>
      </c>
      <c r="Y2562" s="15" t="s">
        <v>2895</v>
      </c>
      <c r="Z2562" s="15" t="s">
        <v>1198</v>
      </c>
      <c r="AA2562" s="15" t="s">
        <v>130</v>
      </c>
      <c r="AB2562" s="15" t="s">
        <v>131</v>
      </c>
      <c r="AC2562" s="15" t="s">
        <v>1900</v>
      </c>
      <c r="AD2562" s="15">
        <v>0</v>
      </c>
      <c r="AE2562" s="15" t="s">
        <v>2895</v>
      </c>
      <c r="AF2562" s="15" t="s">
        <v>134</v>
      </c>
      <c r="AG2562" s="15" t="s">
        <v>135</v>
      </c>
      <c r="AH2562" s="15" t="s">
        <v>136</v>
      </c>
      <c r="AI2562" s="15"/>
      <c r="AJ2562" s="15" t="s">
        <v>3676</v>
      </c>
      <c r="AK2562" s="15" t="s">
        <v>1</v>
      </c>
      <c r="AL2562" s="15"/>
    </row>
    <row r="2563" spans="1:38" x14ac:dyDescent="0.25">
      <c r="A2563" s="15">
        <v>2562</v>
      </c>
      <c r="B2563" s="15">
        <v>1003202295</v>
      </c>
      <c r="C2563" s="15" t="s">
        <v>117</v>
      </c>
      <c r="D2563" s="15" t="s">
        <v>118</v>
      </c>
      <c r="E2563" s="15" t="s">
        <v>25</v>
      </c>
      <c r="F2563" s="15" t="s">
        <v>3675</v>
      </c>
      <c r="G2563" s="15" t="s">
        <v>120</v>
      </c>
      <c r="H2563" s="15" t="s">
        <v>3472</v>
      </c>
      <c r="I2563" s="15" t="s">
        <v>3699</v>
      </c>
      <c r="J2563" s="15" t="s">
        <v>230</v>
      </c>
      <c r="K2563" s="15" t="s">
        <v>3700</v>
      </c>
      <c r="L2563" s="15" t="s">
        <v>1783</v>
      </c>
      <c r="M2563" s="15" t="s">
        <v>125</v>
      </c>
      <c r="N2563" s="15" t="s">
        <v>242</v>
      </c>
      <c r="O2563" s="15" t="s">
        <v>28</v>
      </c>
      <c r="P2563" s="32">
        <v>254810001862</v>
      </c>
      <c r="Q2563" s="15" t="s">
        <v>2062</v>
      </c>
      <c r="R2563" s="15"/>
      <c r="S2563" s="15">
        <v>3117524406</v>
      </c>
      <c r="T2563" s="15"/>
      <c r="U2563" s="33">
        <v>34311</v>
      </c>
      <c r="V2563" s="15">
        <v>28</v>
      </c>
      <c r="W2563" s="15" t="s">
        <v>2895</v>
      </c>
      <c r="X2563" s="15" t="s">
        <v>120</v>
      </c>
      <c r="Y2563" s="15" t="s">
        <v>2895</v>
      </c>
      <c r="Z2563" s="15" t="s">
        <v>1198</v>
      </c>
      <c r="AA2563" s="15" t="s">
        <v>130</v>
      </c>
      <c r="AB2563" s="15" t="s">
        <v>131</v>
      </c>
      <c r="AC2563" s="15" t="s">
        <v>1900</v>
      </c>
      <c r="AD2563" s="15">
        <v>0</v>
      </c>
      <c r="AE2563" s="15" t="s">
        <v>2895</v>
      </c>
      <c r="AF2563" s="15" t="s">
        <v>134</v>
      </c>
      <c r="AG2563" s="15" t="s">
        <v>135</v>
      </c>
      <c r="AH2563" s="15" t="s">
        <v>136</v>
      </c>
      <c r="AI2563" s="15"/>
      <c r="AJ2563" s="15" t="s">
        <v>3676</v>
      </c>
      <c r="AK2563" s="15" t="s">
        <v>1</v>
      </c>
      <c r="AL2563" s="15"/>
    </row>
    <row r="2564" spans="1:38" x14ac:dyDescent="0.25">
      <c r="A2564" s="15">
        <v>2563</v>
      </c>
      <c r="B2564" s="15">
        <v>1003202941</v>
      </c>
      <c r="C2564" s="15" t="s">
        <v>117</v>
      </c>
      <c r="D2564" s="15" t="s">
        <v>118</v>
      </c>
      <c r="E2564" s="15" t="s">
        <v>25</v>
      </c>
      <c r="F2564" s="15" t="s">
        <v>3675</v>
      </c>
      <c r="G2564" s="15" t="s">
        <v>120</v>
      </c>
      <c r="H2564" s="15" t="s">
        <v>3472</v>
      </c>
      <c r="I2564" s="15" t="s">
        <v>3701</v>
      </c>
      <c r="J2564" s="15" t="s">
        <v>220</v>
      </c>
      <c r="K2564" s="15" t="s">
        <v>246</v>
      </c>
      <c r="L2564" s="15" t="s">
        <v>927</v>
      </c>
      <c r="M2564" s="15" t="s">
        <v>125</v>
      </c>
      <c r="N2564" s="15" t="s">
        <v>242</v>
      </c>
      <c r="O2564" s="15" t="s">
        <v>28</v>
      </c>
      <c r="P2564" s="32">
        <v>254810001862</v>
      </c>
      <c r="Q2564" s="15" t="s">
        <v>2062</v>
      </c>
      <c r="R2564" s="15"/>
      <c r="S2564" s="15">
        <v>3203891365</v>
      </c>
      <c r="T2564" s="15"/>
      <c r="U2564" s="33">
        <v>33451</v>
      </c>
      <c r="V2564" s="15">
        <v>31</v>
      </c>
      <c r="W2564" s="15" t="s">
        <v>2895</v>
      </c>
      <c r="X2564" s="15" t="s">
        <v>120</v>
      </c>
      <c r="Y2564" s="15" t="s">
        <v>2895</v>
      </c>
      <c r="Z2564" s="15" t="s">
        <v>1198</v>
      </c>
      <c r="AA2564" s="15" t="s">
        <v>130</v>
      </c>
      <c r="AB2564" s="15" t="s">
        <v>131</v>
      </c>
      <c r="AC2564" s="15" t="s">
        <v>1900</v>
      </c>
      <c r="AD2564" s="15">
        <v>0</v>
      </c>
      <c r="AE2564" s="15" t="s">
        <v>2895</v>
      </c>
      <c r="AF2564" s="15" t="s">
        <v>174</v>
      </c>
      <c r="AG2564" s="15" t="s">
        <v>135</v>
      </c>
      <c r="AH2564" s="15" t="s">
        <v>136</v>
      </c>
      <c r="AI2564" s="15"/>
      <c r="AJ2564" s="15" t="s">
        <v>3676</v>
      </c>
      <c r="AK2564" s="15" t="s">
        <v>1</v>
      </c>
      <c r="AL2564" s="15"/>
    </row>
    <row r="2565" spans="1:38" x14ac:dyDescent="0.25">
      <c r="A2565" s="15">
        <v>2564</v>
      </c>
      <c r="B2565" s="15">
        <v>1188645</v>
      </c>
      <c r="C2565" s="15" t="s">
        <v>117</v>
      </c>
      <c r="D2565" s="15" t="s">
        <v>118</v>
      </c>
      <c r="E2565" s="15" t="s">
        <v>25</v>
      </c>
      <c r="F2565" s="15" t="s">
        <v>3675</v>
      </c>
      <c r="G2565" s="15" t="s">
        <v>120</v>
      </c>
      <c r="H2565" s="15" t="s">
        <v>3472</v>
      </c>
      <c r="I2565" s="15" t="s">
        <v>3702</v>
      </c>
      <c r="J2565" s="15"/>
      <c r="K2565" s="15" t="s">
        <v>565</v>
      </c>
      <c r="L2565" s="15" t="s">
        <v>282</v>
      </c>
      <c r="M2565" s="15" t="s">
        <v>125</v>
      </c>
      <c r="N2565" s="15" t="s">
        <v>242</v>
      </c>
      <c r="O2565" s="15" t="s">
        <v>28</v>
      </c>
      <c r="P2565" s="32">
        <v>254810001862</v>
      </c>
      <c r="Q2565" s="15" t="s">
        <v>2062</v>
      </c>
      <c r="R2565" s="15"/>
      <c r="S2565" s="15">
        <v>3129701856</v>
      </c>
      <c r="T2565" s="15"/>
      <c r="U2565" s="33">
        <v>34941</v>
      </c>
      <c r="V2565" s="15">
        <v>27</v>
      </c>
      <c r="W2565" s="15" t="s">
        <v>2895</v>
      </c>
      <c r="X2565" s="15" t="s">
        <v>120</v>
      </c>
      <c r="Y2565" s="15" t="s">
        <v>2895</v>
      </c>
      <c r="Z2565" s="15" t="s">
        <v>1198</v>
      </c>
      <c r="AA2565" s="15" t="s">
        <v>130</v>
      </c>
      <c r="AB2565" s="15" t="s">
        <v>131</v>
      </c>
      <c r="AC2565" s="15" t="s">
        <v>1900</v>
      </c>
      <c r="AD2565" s="15">
        <v>0</v>
      </c>
      <c r="AE2565" s="15" t="s">
        <v>2895</v>
      </c>
      <c r="AF2565" s="15" t="s">
        <v>174</v>
      </c>
      <c r="AG2565" s="15" t="s">
        <v>135</v>
      </c>
      <c r="AH2565" s="15" t="s">
        <v>136</v>
      </c>
      <c r="AI2565" s="15"/>
      <c r="AJ2565" s="15" t="s">
        <v>3676</v>
      </c>
      <c r="AK2565" s="15" t="s">
        <v>1</v>
      </c>
      <c r="AL2565" s="15"/>
    </row>
    <row r="2566" spans="1:38" x14ac:dyDescent="0.25">
      <c r="A2566" s="15">
        <v>2565</v>
      </c>
      <c r="B2566" s="15">
        <v>1065202610</v>
      </c>
      <c r="C2566" s="15" t="s">
        <v>117</v>
      </c>
      <c r="D2566" s="15" t="s">
        <v>118</v>
      </c>
      <c r="E2566" s="15" t="s">
        <v>25</v>
      </c>
      <c r="F2566" s="15" t="s">
        <v>3675</v>
      </c>
      <c r="G2566" s="15" t="s">
        <v>120</v>
      </c>
      <c r="H2566" s="15" t="s">
        <v>3472</v>
      </c>
      <c r="I2566" s="15" t="s">
        <v>171</v>
      </c>
      <c r="J2566" s="15" t="s">
        <v>2821</v>
      </c>
      <c r="K2566" s="15" t="s">
        <v>3703</v>
      </c>
      <c r="L2566" s="15" t="s">
        <v>1194</v>
      </c>
      <c r="M2566" s="15" t="s">
        <v>125</v>
      </c>
      <c r="N2566" s="15" t="s">
        <v>242</v>
      </c>
      <c r="O2566" s="15" t="s">
        <v>28</v>
      </c>
      <c r="P2566" s="32">
        <v>254810001862</v>
      </c>
      <c r="Q2566" s="15" t="s">
        <v>2062</v>
      </c>
      <c r="R2566" s="15"/>
      <c r="S2566" s="15">
        <v>3135253767</v>
      </c>
      <c r="T2566" s="15"/>
      <c r="U2566" s="33">
        <v>31958</v>
      </c>
      <c r="V2566" s="15">
        <v>35</v>
      </c>
      <c r="W2566" s="15" t="s">
        <v>2895</v>
      </c>
      <c r="X2566" s="15" t="s">
        <v>120</v>
      </c>
      <c r="Y2566" s="15" t="s">
        <v>2895</v>
      </c>
      <c r="Z2566" s="15" t="s">
        <v>1198</v>
      </c>
      <c r="AA2566" s="15" t="s">
        <v>130</v>
      </c>
      <c r="AB2566" s="15" t="s">
        <v>131</v>
      </c>
      <c r="AC2566" s="15" t="s">
        <v>1900</v>
      </c>
      <c r="AD2566" s="15">
        <v>0</v>
      </c>
      <c r="AE2566" s="15" t="s">
        <v>2895</v>
      </c>
      <c r="AF2566" s="15" t="s">
        <v>174</v>
      </c>
      <c r="AG2566" s="15" t="s">
        <v>135</v>
      </c>
      <c r="AH2566" s="15" t="s">
        <v>136</v>
      </c>
      <c r="AI2566" s="15"/>
      <c r="AJ2566" s="15" t="s">
        <v>3676</v>
      </c>
      <c r="AK2566" s="15" t="s">
        <v>1</v>
      </c>
      <c r="AL2566" s="15"/>
    </row>
    <row r="2567" spans="1:38" x14ac:dyDescent="0.25">
      <c r="A2567" s="15">
        <v>2566</v>
      </c>
      <c r="B2567" s="15">
        <v>5017194</v>
      </c>
      <c r="C2567" s="15" t="s">
        <v>117</v>
      </c>
      <c r="D2567" s="15" t="s">
        <v>118</v>
      </c>
      <c r="E2567" s="15" t="s">
        <v>25</v>
      </c>
      <c r="F2567" s="15" t="s">
        <v>3675</v>
      </c>
      <c r="G2567" s="15" t="s">
        <v>120</v>
      </c>
      <c r="H2567" s="15" t="s">
        <v>3472</v>
      </c>
      <c r="I2567" s="15" t="s">
        <v>3704</v>
      </c>
      <c r="J2567" s="15"/>
      <c r="K2567" s="15" t="s">
        <v>565</v>
      </c>
      <c r="L2567" s="15" t="s">
        <v>282</v>
      </c>
      <c r="M2567" s="15" t="s">
        <v>125</v>
      </c>
      <c r="N2567" s="15" t="s">
        <v>242</v>
      </c>
      <c r="O2567" s="15" t="s">
        <v>28</v>
      </c>
      <c r="P2567" s="32">
        <v>254810001862</v>
      </c>
      <c r="Q2567" s="15" t="s">
        <v>2062</v>
      </c>
      <c r="R2567" s="15"/>
      <c r="S2567" s="15">
        <v>3128856558</v>
      </c>
      <c r="T2567" s="15"/>
      <c r="U2567" s="33">
        <v>33703</v>
      </c>
      <c r="V2567" s="15">
        <v>30</v>
      </c>
      <c r="W2567" s="15" t="s">
        <v>2895</v>
      </c>
      <c r="X2567" s="15" t="s">
        <v>120</v>
      </c>
      <c r="Y2567" s="15" t="s">
        <v>2895</v>
      </c>
      <c r="Z2567" s="15" t="s">
        <v>1198</v>
      </c>
      <c r="AA2567" s="15" t="s">
        <v>130</v>
      </c>
      <c r="AB2567" s="15" t="s">
        <v>131</v>
      </c>
      <c r="AC2567" s="15" t="s">
        <v>1900</v>
      </c>
      <c r="AD2567" s="15">
        <v>0</v>
      </c>
      <c r="AE2567" s="15" t="s">
        <v>2895</v>
      </c>
      <c r="AF2567" s="15" t="s">
        <v>174</v>
      </c>
      <c r="AG2567" s="15" t="s">
        <v>135</v>
      </c>
      <c r="AH2567" s="15" t="s">
        <v>136</v>
      </c>
      <c r="AI2567" s="15"/>
      <c r="AJ2567" s="15" t="s">
        <v>3676</v>
      </c>
      <c r="AK2567" s="15" t="s">
        <v>1</v>
      </c>
      <c r="AL2567" s="15"/>
    </row>
    <row r="2568" spans="1:38" x14ac:dyDescent="0.25">
      <c r="A2568" s="15">
        <v>2567</v>
      </c>
      <c r="B2568" s="15">
        <v>1065202548</v>
      </c>
      <c r="C2568" s="15" t="s">
        <v>117</v>
      </c>
      <c r="D2568" s="15" t="s">
        <v>118</v>
      </c>
      <c r="E2568" s="15" t="s">
        <v>25</v>
      </c>
      <c r="F2568" s="15" t="s">
        <v>3675</v>
      </c>
      <c r="G2568" s="15" t="s">
        <v>120</v>
      </c>
      <c r="H2568" s="15" t="s">
        <v>3472</v>
      </c>
      <c r="I2568" s="15" t="s">
        <v>378</v>
      </c>
      <c r="J2568" s="15" t="s">
        <v>355</v>
      </c>
      <c r="K2568" s="15" t="s">
        <v>2149</v>
      </c>
      <c r="L2568" s="15" t="s">
        <v>200</v>
      </c>
      <c r="M2568" s="15" t="s">
        <v>146</v>
      </c>
      <c r="N2568" s="15" t="s">
        <v>242</v>
      </c>
      <c r="O2568" s="15" t="s">
        <v>28</v>
      </c>
      <c r="P2568" s="32">
        <v>254810001862</v>
      </c>
      <c r="Q2568" s="15" t="s">
        <v>2062</v>
      </c>
      <c r="R2568" s="15"/>
      <c r="S2568" s="15">
        <v>3014427790</v>
      </c>
      <c r="T2568" s="15"/>
      <c r="U2568" s="33">
        <v>38149</v>
      </c>
      <c r="V2568" s="15">
        <v>18</v>
      </c>
      <c r="W2568" s="15" t="s">
        <v>2895</v>
      </c>
      <c r="X2568" s="15" t="s">
        <v>120</v>
      </c>
      <c r="Y2568" s="15" t="s">
        <v>2895</v>
      </c>
      <c r="Z2568" s="15" t="s">
        <v>1198</v>
      </c>
      <c r="AA2568" s="15" t="s">
        <v>130</v>
      </c>
      <c r="AB2568" s="15" t="s">
        <v>131</v>
      </c>
      <c r="AC2568" s="15" t="s">
        <v>1900</v>
      </c>
      <c r="AD2568" s="15">
        <v>0</v>
      </c>
      <c r="AE2568" s="15" t="s">
        <v>2895</v>
      </c>
      <c r="AF2568" s="15" t="s">
        <v>174</v>
      </c>
      <c r="AG2568" s="15" t="s">
        <v>135</v>
      </c>
      <c r="AH2568" s="15" t="s">
        <v>136</v>
      </c>
      <c r="AI2568" s="15"/>
      <c r="AJ2568" s="15" t="s">
        <v>3676</v>
      </c>
      <c r="AK2568" s="15" t="s">
        <v>1</v>
      </c>
      <c r="AL2568" s="15"/>
    </row>
    <row r="2569" spans="1:38" x14ac:dyDescent="0.25">
      <c r="A2569" s="15">
        <v>2568</v>
      </c>
      <c r="B2569" s="15">
        <v>1205973817</v>
      </c>
      <c r="C2569" s="15" t="s">
        <v>147</v>
      </c>
      <c r="D2569" s="15" t="s">
        <v>118</v>
      </c>
      <c r="E2569" s="15" t="s">
        <v>25</v>
      </c>
      <c r="F2569" s="15" t="s">
        <v>3471</v>
      </c>
      <c r="G2569" s="15" t="s">
        <v>120</v>
      </c>
      <c r="H2569" s="15" t="s">
        <v>3472</v>
      </c>
      <c r="I2569" s="15" t="s">
        <v>3454</v>
      </c>
      <c r="J2569" s="15" t="s">
        <v>620</v>
      </c>
      <c r="K2569" s="15" t="s">
        <v>2726</v>
      </c>
      <c r="L2569" s="15" t="s">
        <v>2178</v>
      </c>
      <c r="M2569" s="15" t="s">
        <v>146</v>
      </c>
      <c r="N2569" s="15" t="s">
        <v>242</v>
      </c>
      <c r="O2569" s="15" t="s">
        <v>27</v>
      </c>
      <c r="P2569" s="32">
        <v>120060000072</v>
      </c>
      <c r="Q2569" s="15" t="s">
        <v>2062</v>
      </c>
      <c r="R2569" s="15"/>
      <c r="S2569" s="15">
        <v>0</v>
      </c>
      <c r="T2569" s="15"/>
      <c r="U2569" s="33">
        <v>38293</v>
      </c>
      <c r="V2569" s="15">
        <v>18</v>
      </c>
      <c r="W2569" s="15" t="s">
        <v>2895</v>
      </c>
      <c r="X2569" s="15" t="s">
        <v>120</v>
      </c>
      <c r="Y2569" s="15" t="s">
        <v>132</v>
      </c>
      <c r="Z2569" s="15" t="s">
        <v>3556</v>
      </c>
      <c r="AA2569" s="15" t="s">
        <v>130</v>
      </c>
      <c r="AB2569" s="15" t="s">
        <v>131</v>
      </c>
      <c r="AC2569" s="15" t="s">
        <v>132</v>
      </c>
      <c r="AD2569" s="15">
        <v>0</v>
      </c>
      <c r="AE2569" s="15" t="s">
        <v>2895</v>
      </c>
      <c r="AF2569" s="15" t="s">
        <v>134</v>
      </c>
      <c r="AG2569" s="15" t="s">
        <v>135</v>
      </c>
      <c r="AH2569" s="15" t="s">
        <v>136</v>
      </c>
      <c r="AI2569" s="15"/>
      <c r="AJ2569" s="15" t="s">
        <v>3513</v>
      </c>
      <c r="AK2569" s="15" t="s">
        <v>1</v>
      </c>
      <c r="AL2569" s="15"/>
    </row>
    <row r="2570" spans="1:38" x14ac:dyDescent="0.25">
      <c r="A2570" s="15">
        <v>2569</v>
      </c>
      <c r="B2570" s="15">
        <v>1193066401</v>
      </c>
      <c r="C2570" s="15" t="s">
        <v>117</v>
      </c>
      <c r="D2570" s="15" t="s">
        <v>118</v>
      </c>
      <c r="E2570" s="15" t="s">
        <v>25</v>
      </c>
      <c r="F2570" s="15" t="s">
        <v>3471</v>
      </c>
      <c r="G2570" s="15" t="s">
        <v>120</v>
      </c>
      <c r="H2570" s="15" t="s">
        <v>3472</v>
      </c>
      <c r="I2570" s="15" t="s">
        <v>355</v>
      </c>
      <c r="J2570" s="15" t="s">
        <v>456</v>
      </c>
      <c r="K2570" s="15" t="s">
        <v>1899</v>
      </c>
      <c r="L2570" s="15" t="s">
        <v>3705</v>
      </c>
      <c r="M2570" s="15" t="s">
        <v>146</v>
      </c>
      <c r="N2570" s="15" t="s">
        <v>242</v>
      </c>
      <c r="O2570" s="15" t="s">
        <v>27</v>
      </c>
      <c r="P2570" s="32">
        <v>120060000072</v>
      </c>
      <c r="Q2570" s="15" t="s">
        <v>2062</v>
      </c>
      <c r="R2570" s="15"/>
      <c r="S2570" s="15">
        <v>0</v>
      </c>
      <c r="T2570" s="15"/>
      <c r="U2570" s="33">
        <v>34586</v>
      </c>
      <c r="V2570" s="15">
        <v>28</v>
      </c>
      <c r="W2570" s="15" t="s">
        <v>2895</v>
      </c>
      <c r="X2570" s="15" t="s">
        <v>120</v>
      </c>
      <c r="Y2570" s="15" t="s">
        <v>132</v>
      </c>
      <c r="Z2570" s="15" t="s">
        <v>3556</v>
      </c>
      <c r="AA2570" s="15" t="s">
        <v>130</v>
      </c>
      <c r="AB2570" s="15" t="s">
        <v>131</v>
      </c>
      <c r="AC2570" s="15" t="s">
        <v>208</v>
      </c>
      <c r="AD2570" s="15">
        <v>2</v>
      </c>
      <c r="AE2570" s="15" t="s">
        <v>2895</v>
      </c>
      <c r="AF2570" s="15" t="s">
        <v>134</v>
      </c>
      <c r="AG2570" s="15" t="s">
        <v>135</v>
      </c>
      <c r="AH2570" s="15" t="s">
        <v>136</v>
      </c>
      <c r="AI2570" s="15"/>
      <c r="AJ2570" s="15" t="s">
        <v>3706</v>
      </c>
      <c r="AK2570" s="15" t="s">
        <v>1</v>
      </c>
      <c r="AL2570" s="15"/>
    </row>
    <row r="2571" spans="1:38" x14ac:dyDescent="0.25">
      <c r="A2571" s="15">
        <v>2570</v>
      </c>
      <c r="B2571" s="15">
        <v>1003196083</v>
      </c>
      <c r="C2571" s="15" t="s">
        <v>117</v>
      </c>
      <c r="D2571" s="15" t="s">
        <v>118</v>
      </c>
      <c r="E2571" s="15" t="s">
        <v>25</v>
      </c>
      <c r="F2571" s="15" t="s">
        <v>3471</v>
      </c>
      <c r="G2571" s="15" t="s">
        <v>120</v>
      </c>
      <c r="H2571" s="15" t="s">
        <v>3472</v>
      </c>
      <c r="I2571" s="15" t="s">
        <v>25</v>
      </c>
      <c r="J2571" s="15" t="s">
        <v>355</v>
      </c>
      <c r="K2571" s="15" t="s">
        <v>386</v>
      </c>
      <c r="L2571" s="15" t="s">
        <v>3707</v>
      </c>
      <c r="M2571" s="15" t="s">
        <v>125</v>
      </c>
      <c r="N2571" s="15" t="s">
        <v>242</v>
      </c>
      <c r="O2571" s="15" t="s">
        <v>27</v>
      </c>
      <c r="P2571" s="32">
        <v>120060000072</v>
      </c>
      <c r="Q2571" s="15" t="s">
        <v>2062</v>
      </c>
      <c r="R2571" s="15"/>
      <c r="S2571" s="15">
        <v>0</v>
      </c>
      <c r="T2571" s="15"/>
      <c r="U2571" s="33">
        <v>37533</v>
      </c>
      <c r="V2571" s="15">
        <v>20</v>
      </c>
      <c r="W2571" s="15" t="s">
        <v>2895</v>
      </c>
      <c r="X2571" s="15" t="s">
        <v>120</v>
      </c>
      <c r="Y2571" s="15" t="s">
        <v>132</v>
      </c>
      <c r="Z2571" s="15" t="s">
        <v>3556</v>
      </c>
      <c r="AA2571" s="15" t="s">
        <v>130</v>
      </c>
      <c r="AB2571" s="15" t="s">
        <v>131</v>
      </c>
      <c r="AC2571" s="15" t="s">
        <v>132</v>
      </c>
      <c r="AD2571" s="15">
        <v>0</v>
      </c>
      <c r="AE2571" s="15" t="s">
        <v>2895</v>
      </c>
      <c r="AF2571" s="15" t="s">
        <v>134</v>
      </c>
      <c r="AG2571" s="15" t="s">
        <v>135</v>
      </c>
      <c r="AH2571" s="15" t="s">
        <v>136</v>
      </c>
      <c r="AI2571" s="15"/>
      <c r="AJ2571" s="15" t="s">
        <v>3706</v>
      </c>
      <c r="AK2571" s="15" t="s">
        <v>1</v>
      </c>
      <c r="AL2571" s="15"/>
    </row>
    <row r="2572" spans="1:38" x14ac:dyDescent="0.25">
      <c r="A2572" s="15">
        <v>2571</v>
      </c>
      <c r="B2572" s="15">
        <v>1063952531</v>
      </c>
      <c r="C2572" s="15" t="s">
        <v>147</v>
      </c>
      <c r="D2572" s="15" t="s">
        <v>118</v>
      </c>
      <c r="E2572" s="15" t="s">
        <v>25</v>
      </c>
      <c r="F2572" s="15" t="s">
        <v>3471</v>
      </c>
      <c r="G2572" s="15" t="s">
        <v>120</v>
      </c>
      <c r="H2572" s="15" t="s">
        <v>3472</v>
      </c>
      <c r="I2572" s="15" t="s">
        <v>160</v>
      </c>
      <c r="J2572" s="15" t="s">
        <v>3419</v>
      </c>
      <c r="K2572" s="15" t="s">
        <v>1120</v>
      </c>
      <c r="L2572" s="15" t="s">
        <v>1886</v>
      </c>
      <c r="M2572" s="15" t="s">
        <v>125</v>
      </c>
      <c r="N2572" s="15" t="s">
        <v>242</v>
      </c>
      <c r="O2572" s="15" t="s">
        <v>27</v>
      </c>
      <c r="P2572" s="32">
        <v>120060000072</v>
      </c>
      <c r="Q2572" s="15" t="s">
        <v>2062</v>
      </c>
      <c r="R2572" s="15"/>
      <c r="S2572" s="15">
        <v>0</v>
      </c>
      <c r="T2572" s="15"/>
      <c r="U2572" s="33">
        <v>38901</v>
      </c>
      <c r="V2572" s="15">
        <v>16</v>
      </c>
      <c r="W2572" s="15" t="s">
        <v>2895</v>
      </c>
      <c r="X2572" s="15" t="s">
        <v>120</v>
      </c>
      <c r="Y2572" s="15" t="s">
        <v>132</v>
      </c>
      <c r="Z2572" s="15" t="s">
        <v>3556</v>
      </c>
      <c r="AA2572" s="15" t="s">
        <v>130</v>
      </c>
      <c r="AB2572" s="15" t="s">
        <v>131</v>
      </c>
      <c r="AC2572" s="15" t="s">
        <v>132</v>
      </c>
      <c r="AD2572" s="15">
        <v>0</v>
      </c>
      <c r="AE2572" s="15" t="s">
        <v>2895</v>
      </c>
      <c r="AF2572" s="15" t="s">
        <v>134</v>
      </c>
      <c r="AG2572" s="15" t="s">
        <v>135</v>
      </c>
      <c r="AH2572" s="15" t="s">
        <v>136</v>
      </c>
      <c r="AI2572" s="15"/>
      <c r="AJ2572" s="15" t="s">
        <v>3706</v>
      </c>
      <c r="AK2572" s="15" t="s">
        <v>1</v>
      </c>
      <c r="AL2572" s="15"/>
    </row>
    <row r="2573" spans="1:38" x14ac:dyDescent="0.25">
      <c r="A2573" s="15">
        <v>2572</v>
      </c>
      <c r="B2573" s="15">
        <v>1063948492</v>
      </c>
      <c r="C2573" s="15" t="s">
        <v>117</v>
      </c>
      <c r="D2573" s="15" t="s">
        <v>118</v>
      </c>
      <c r="E2573" s="15" t="s">
        <v>25</v>
      </c>
      <c r="F2573" s="15" t="s">
        <v>3471</v>
      </c>
      <c r="G2573" s="15" t="s">
        <v>120</v>
      </c>
      <c r="H2573" s="15" t="s">
        <v>3472</v>
      </c>
      <c r="I2573" s="15" t="s">
        <v>1263</v>
      </c>
      <c r="J2573" s="15" t="s">
        <v>249</v>
      </c>
      <c r="K2573" s="15" t="s">
        <v>478</v>
      </c>
      <c r="L2573" s="15" t="s">
        <v>3488</v>
      </c>
      <c r="M2573" s="15" t="s">
        <v>146</v>
      </c>
      <c r="N2573" s="15" t="s">
        <v>242</v>
      </c>
      <c r="O2573" s="15" t="s">
        <v>27</v>
      </c>
      <c r="P2573" s="32">
        <v>120060000072</v>
      </c>
      <c r="Q2573" s="15" t="s">
        <v>2062</v>
      </c>
      <c r="R2573" s="15"/>
      <c r="S2573" s="15">
        <v>0</v>
      </c>
      <c r="T2573" s="15"/>
      <c r="U2573" s="33">
        <v>36741</v>
      </c>
      <c r="V2573" s="15">
        <v>22</v>
      </c>
      <c r="W2573" s="15" t="s">
        <v>2895</v>
      </c>
      <c r="X2573" s="15" t="s">
        <v>120</v>
      </c>
      <c r="Y2573" s="15" t="s">
        <v>132</v>
      </c>
      <c r="Z2573" s="15" t="s">
        <v>3556</v>
      </c>
      <c r="AA2573" s="15" t="s">
        <v>130</v>
      </c>
      <c r="AB2573" s="15" t="s">
        <v>131</v>
      </c>
      <c r="AC2573" s="15" t="s">
        <v>208</v>
      </c>
      <c r="AD2573" s="15">
        <v>1</v>
      </c>
      <c r="AE2573" s="15" t="s">
        <v>2895</v>
      </c>
      <c r="AF2573" s="15" t="s">
        <v>134</v>
      </c>
      <c r="AG2573" s="15" t="s">
        <v>135</v>
      </c>
      <c r="AH2573" s="15" t="s">
        <v>136</v>
      </c>
      <c r="AI2573" s="15"/>
      <c r="AJ2573" s="15" t="s">
        <v>3706</v>
      </c>
      <c r="AK2573" s="15" t="s">
        <v>1</v>
      </c>
      <c r="AL2573" s="15"/>
    </row>
    <row r="2574" spans="1:38" x14ac:dyDescent="0.25">
      <c r="A2574" s="15">
        <v>2573</v>
      </c>
      <c r="B2574" s="15">
        <v>77167882</v>
      </c>
      <c r="C2574" s="15" t="s">
        <v>117</v>
      </c>
      <c r="D2574" s="15" t="s">
        <v>118</v>
      </c>
      <c r="E2574" s="15" t="s">
        <v>25</v>
      </c>
      <c r="F2574" s="15" t="s">
        <v>3471</v>
      </c>
      <c r="G2574" s="15" t="s">
        <v>120</v>
      </c>
      <c r="H2574" s="15" t="s">
        <v>3472</v>
      </c>
      <c r="I2574" s="15" t="s">
        <v>299</v>
      </c>
      <c r="J2574" s="15" t="s">
        <v>3708</v>
      </c>
      <c r="K2574" s="15" t="s">
        <v>3502</v>
      </c>
      <c r="L2574" s="15" t="s">
        <v>577</v>
      </c>
      <c r="M2574" s="15" t="s">
        <v>125</v>
      </c>
      <c r="N2574" s="15" t="s">
        <v>242</v>
      </c>
      <c r="O2574" s="15" t="s">
        <v>27</v>
      </c>
      <c r="P2574" s="32">
        <v>120060000072</v>
      </c>
      <c r="Q2574" s="15" t="s">
        <v>2062</v>
      </c>
      <c r="R2574" s="15"/>
      <c r="S2574" s="15">
        <v>0</v>
      </c>
      <c r="T2574" s="15"/>
      <c r="U2574" s="33">
        <v>29122</v>
      </c>
      <c r="V2574" s="15">
        <v>43</v>
      </c>
      <c r="W2574" s="15" t="s">
        <v>2895</v>
      </c>
      <c r="X2574" s="15" t="s">
        <v>120</v>
      </c>
      <c r="Y2574" s="15" t="s">
        <v>132</v>
      </c>
      <c r="Z2574" s="15" t="s">
        <v>3556</v>
      </c>
      <c r="AA2574" s="15" t="s">
        <v>130</v>
      </c>
      <c r="AB2574" s="15" t="s">
        <v>131</v>
      </c>
      <c r="AC2574" s="15" t="s">
        <v>208</v>
      </c>
      <c r="AD2574" s="15">
        <v>4</v>
      </c>
      <c r="AE2574" s="15" t="s">
        <v>2895</v>
      </c>
      <c r="AF2574" s="15" t="s">
        <v>134</v>
      </c>
      <c r="AG2574" s="15" t="s">
        <v>135</v>
      </c>
      <c r="AH2574" s="15" t="s">
        <v>136</v>
      </c>
      <c r="AI2574" s="15"/>
      <c r="AJ2574" s="15" t="s">
        <v>3706</v>
      </c>
      <c r="AK2574" s="15" t="s">
        <v>1</v>
      </c>
      <c r="AL2574" s="15"/>
    </row>
    <row r="2575" spans="1:38" x14ac:dyDescent="0.25">
      <c r="A2575" s="15">
        <v>2574</v>
      </c>
      <c r="B2575" s="15">
        <v>1193561368</v>
      </c>
      <c r="C2575" s="15" t="s">
        <v>117</v>
      </c>
      <c r="D2575" s="15" t="s">
        <v>118</v>
      </c>
      <c r="E2575" s="15" t="s">
        <v>25</v>
      </c>
      <c r="F2575" s="15" t="s">
        <v>3471</v>
      </c>
      <c r="G2575" s="15" t="s">
        <v>120</v>
      </c>
      <c r="H2575" s="15" t="s">
        <v>3472</v>
      </c>
      <c r="I2575" s="15" t="s">
        <v>222</v>
      </c>
      <c r="J2575" s="15" t="s">
        <v>186</v>
      </c>
      <c r="K2575" s="15" t="s">
        <v>577</v>
      </c>
      <c r="L2575" s="15" t="s">
        <v>3709</v>
      </c>
      <c r="M2575" s="15" t="s">
        <v>125</v>
      </c>
      <c r="N2575" s="15" t="s">
        <v>242</v>
      </c>
      <c r="O2575" s="15" t="s">
        <v>27</v>
      </c>
      <c r="P2575" s="32">
        <v>120060000072</v>
      </c>
      <c r="Q2575" s="15" t="s">
        <v>2062</v>
      </c>
      <c r="R2575" s="15"/>
      <c r="S2575" s="15">
        <v>0</v>
      </c>
      <c r="T2575" s="15"/>
      <c r="U2575" s="33">
        <v>37605</v>
      </c>
      <c r="V2575" s="15">
        <v>20</v>
      </c>
      <c r="W2575" s="15" t="s">
        <v>2895</v>
      </c>
      <c r="X2575" s="15" t="s">
        <v>120</v>
      </c>
      <c r="Y2575" s="15" t="s">
        <v>132</v>
      </c>
      <c r="Z2575" s="15" t="s">
        <v>3556</v>
      </c>
      <c r="AA2575" s="15" t="s">
        <v>130</v>
      </c>
      <c r="AB2575" s="15" t="s">
        <v>131</v>
      </c>
      <c r="AC2575" s="15" t="s">
        <v>153</v>
      </c>
      <c r="AD2575" s="15">
        <v>2</v>
      </c>
      <c r="AE2575" s="15" t="s">
        <v>2895</v>
      </c>
      <c r="AF2575" s="15" t="s">
        <v>134</v>
      </c>
      <c r="AG2575" s="15" t="s">
        <v>135</v>
      </c>
      <c r="AH2575" s="15" t="s">
        <v>136</v>
      </c>
      <c r="AI2575" s="15"/>
      <c r="AJ2575" s="15" t="s">
        <v>3706</v>
      </c>
      <c r="AK2575" s="15" t="s">
        <v>1</v>
      </c>
      <c r="AL2575" s="15"/>
    </row>
    <row r="2576" spans="1:38" x14ac:dyDescent="0.25">
      <c r="A2576" s="15">
        <v>2575</v>
      </c>
      <c r="B2576" s="15">
        <v>1010146617</v>
      </c>
      <c r="C2576" s="15" t="s">
        <v>117</v>
      </c>
      <c r="D2576" s="15" t="s">
        <v>118</v>
      </c>
      <c r="E2576" s="15" t="s">
        <v>25</v>
      </c>
      <c r="F2576" s="15" t="s">
        <v>3471</v>
      </c>
      <c r="G2576" s="15" t="s">
        <v>120</v>
      </c>
      <c r="H2576" s="15" t="s">
        <v>3472</v>
      </c>
      <c r="I2576" s="15" t="s">
        <v>492</v>
      </c>
      <c r="J2576" s="15" t="s">
        <v>1311</v>
      </c>
      <c r="K2576" s="15" t="s">
        <v>3710</v>
      </c>
      <c r="L2576" s="15" t="s">
        <v>2528</v>
      </c>
      <c r="M2576" s="15" t="s">
        <v>146</v>
      </c>
      <c r="N2576" s="15" t="s">
        <v>242</v>
      </c>
      <c r="O2576" s="15" t="s">
        <v>27</v>
      </c>
      <c r="P2576" s="32">
        <v>120060000072</v>
      </c>
      <c r="Q2576" s="15" t="s">
        <v>2062</v>
      </c>
      <c r="R2576" s="15"/>
      <c r="S2576" s="15">
        <v>0</v>
      </c>
      <c r="T2576" s="15"/>
      <c r="U2576" s="33">
        <v>37398</v>
      </c>
      <c r="V2576" s="15">
        <v>20</v>
      </c>
      <c r="W2576" s="15" t="s">
        <v>2895</v>
      </c>
      <c r="X2576" s="15" t="s">
        <v>120</v>
      </c>
      <c r="Y2576" s="15" t="s">
        <v>132</v>
      </c>
      <c r="Z2576" s="15" t="s">
        <v>3556</v>
      </c>
      <c r="AA2576" s="15" t="s">
        <v>130</v>
      </c>
      <c r="AB2576" s="15" t="s">
        <v>131</v>
      </c>
      <c r="AC2576" s="15" t="s">
        <v>132</v>
      </c>
      <c r="AD2576" s="15">
        <v>0</v>
      </c>
      <c r="AE2576" s="15" t="s">
        <v>2895</v>
      </c>
      <c r="AF2576" s="15" t="s">
        <v>134</v>
      </c>
      <c r="AG2576" s="15" t="s">
        <v>135</v>
      </c>
      <c r="AH2576" s="15" t="s">
        <v>136</v>
      </c>
      <c r="AI2576" s="15"/>
      <c r="AJ2576" s="15" t="s">
        <v>3706</v>
      </c>
      <c r="AK2576" s="15" t="s">
        <v>1</v>
      </c>
      <c r="AL2576" s="15"/>
    </row>
    <row r="2577" spans="1:38" x14ac:dyDescent="0.25">
      <c r="A2577" s="15">
        <v>2576</v>
      </c>
      <c r="B2577" s="15">
        <v>1010146636</v>
      </c>
      <c r="C2577" s="15" t="s">
        <v>117</v>
      </c>
      <c r="D2577" s="15" t="s">
        <v>118</v>
      </c>
      <c r="E2577" s="15" t="s">
        <v>25</v>
      </c>
      <c r="F2577" s="15" t="s">
        <v>3471</v>
      </c>
      <c r="G2577" s="15" t="s">
        <v>120</v>
      </c>
      <c r="H2577" s="15" t="s">
        <v>3472</v>
      </c>
      <c r="I2577" s="15" t="s">
        <v>1142</v>
      </c>
      <c r="J2577" s="15" t="s">
        <v>210</v>
      </c>
      <c r="K2577" s="15" t="s">
        <v>1899</v>
      </c>
      <c r="L2577" s="15" t="s">
        <v>3077</v>
      </c>
      <c r="M2577" s="15" t="s">
        <v>146</v>
      </c>
      <c r="N2577" s="15" t="s">
        <v>242</v>
      </c>
      <c r="O2577" s="15" t="s">
        <v>27</v>
      </c>
      <c r="P2577" s="32">
        <v>120060000072</v>
      </c>
      <c r="Q2577" s="15" t="s">
        <v>2062</v>
      </c>
      <c r="R2577" s="15"/>
      <c r="S2577" s="15">
        <v>0</v>
      </c>
      <c r="T2577" s="15"/>
      <c r="U2577" s="33">
        <v>35368</v>
      </c>
      <c r="V2577" s="15">
        <v>26</v>
      </c>
      <c r="W2577" s="15" t="s">
        <v>2895</v>
      </c>
      <c r="X2577" s="15" t="s">
        <v>120</v>
      </c>
      <c r="Y2577" s="15" t="s">
        <v>132</v>
      </c>
      <c r="Z2577" s="15" t="s">
        <v>3556</v>
      </c>
      <c r="AA2577" s="15" t="s">
        <v>130</v>
      </c>
      <c r="AB2577" s="15" t="s">
        <v>131</v>
      </c>
      <c r="AC2577" s="15" t="s">
        <v>132</v>
      </c>
      <c r="AD2577" s="15">
        <v>0</v>
      </c>
      <c r="AE2577" s="15" t="s">
        <v>2895</v>
      </c>
      <c r="AF2577" s="15" t="s">
        <v>134</v>
      </c>
      <c r="AG2577" s="15" t="s">
        <v>135</v>
      </c>
      <c r="AH2577" s="15" t="s">
        <v>136</v>
      </c>
      <c r="AI2577" s="15"/>
      <c r="AJ2577" s="15" t="s">
        <v>3706</v>
      </c>
      <c r="AK2577" s="15" t="s">
        <v>1</v>
      </c>
      <c r="AL2577" s="15"/>
    </row>
    <row r="2578" spans="1:38" x14ac:dyDescent="0.25">
      <c r="A2578" s="15">
        <v>2577</v>
      </c>
      <c r="B2578" s="15">
        <v>1001847905</v>
      </c>
      <c r="C2578" s="15" t="s">
        <v>117</v>
      </c>
      <c r="D2578" s="15" t="s">
        <v>118</v>
      </c>
      <c r="E2578" s="15" t="s">
        <v>25</v>
      </c>
      <c r="F2578" s="15" t="s">
        <v>3471</v>
      </c>
      <c r="G2578" s="15" t="s">
        <v>120</v>
      </c>
      <c r="H2578" s="15" t="s">
        <v>3472</v>
      </c>
      <c r="I2578" s="15" t="s">
        <v>2446</v>
      </c>
      <c r="J2578" s="15" t="s">
        <v>1358</v>
      </c>
      <c r="K2578" s="15" t="s">
        <v>3711</v>
      </c>
      <c r="L2578" s="15" t="s">
        <v>3712</v>
      </c>
      <c r="M2578" s="15" t="s">
        <v>146</v>
      </c>
      <c r="N2578" s="15" t="s">
        <v>242</v>
      </c>
      <c r="O2578" s="15" t="s">
        <v>27</v>
      </c>
      <c r="P2578" s="32">
        <v>120060000072</v>
      </c>
      <c r="Q2578" s="15" t="s">
        <v>2062</v>
      </c>
      <c r="R2578" s="15"/>
      <c r="S2578" s="15">
        <v>0</v>
      </c>
      <c r="T2578" s="15"/>
      <c r="U2578" s="33">
        <v>34893</v>
      </c>
      <c r="V2578" s="15">
        <v>27</v>
      </c>
      <c r="W2578" s="15" t="s">
        <v>2895</v>
      </c>
      <c r="X2578" s="15" t="s">
        <v>120</v>
      </c>
      <c r="Y2578" s="15" t="s">
        <v>132</v>
      </c>
      <c r="Z2578" s="15" t="s">
        <v>3556</v>
      </c>
      <c r="AA2578" s="15" t="s">
        <v>130</v>
      </c>
      <c r="AB2578" s="15" t="s">
        <v>131</v>
      </c>
      <c r="AC2578" s="15" t="s">
        <v>208</v>
      </c>
      <c r="AD2578" s="15">
        <v>1</v>
      </c>
      <c r="AE2578" s="15" t="s">
        <v>2895</v>
      </c>
      <c r="AF2578" s="15" t="s">
        <v>134</v>
      </c>
      <c r="AG2578" s="15" t="s">
        <v>135</v>
      </c>
      <c r="AH2578" s="15" t="s">
        <v>136</v>
      </c>
      <c r="AI2578" s="15"/>
      <c r="AJ2578" s="15" t="s">
        <v>3706</v>
      </c>
      <c r="AK2578" s="15" t="s">
        <v>1</v>
      </c>
      <c r="AL2578" s="15"/>
    </row>
    <row r="2579" spans="1:38" x14ac:dyDescent="0.25">
      <c r="A2579" s="15">
        <v>2578</v>
      </c>
      <c r="B2579" s="15">
        <v>19707635</v>
      </c>
      <c r="C2579" s="15" t="s">
        <v>117</v>
      </c>
      <c r="D2579" s="15" t="s">
        <v>118</v>
      </c>
      <c r="E2579" s="15" t="s">
        <v>25</v>
      </c>
      <c r="F2579" s="15" t="s">
        <v>3471</v>
      </c>
      <c r="G2579" s="15" t="s">
        <v>120</v>
      </c>
      <c r="H2579" s="15" t="s">
        <v>3472</v>
      </c>
      <c r="I2579" s="15" t="s">
        <v>1276</v>
      </c>
      <c r="J2579" s="15" t="s">
        <v>355</v>
      </c>
      <c r="K2579" s="15" t="s">
        <v>1144</v>
      </c>
      <c r="L2579" s="15" t="s">
        <v>648</v>
      </c>
      <c r="M2579" s="15" t="s">
        <v>146</v>
      </c>
      <c r="N2579" s="15" t="s">
        <v>242</v>
      </c>
      <c r="O2579" s="15" t="s">
        <v>27</v>
      </c>
      <c r="P2579" s="32">
        <v>120060000072</v>
      </c>
      <c r="Q2579" s="15" t="s">
        <v>2062</v>
      </c>
      <c r="R2579" s="15"/>
      <c r="S2579" s="15">
        <v>0</v>
      </c>
      <c r="T2579" s="15"/>
      <c r="U2579" s="33">
        <v>29990</v>
      </c>
      <c r="V2579" s="15">
        <v>40</v>
      </c>
      <c r="W2579" s="15" t="s">
        <v>2895</v>
      </c>
      <c r="X2579" s="15" t="s">
        <v>120</v>
      </c>
      <c r="Y2579" s="15" t="s">
        <v>132</v>
      </c>
      <c r="Z2579" s="15" t="s">
        <v>3556</v>
      </c>
      <c r="AA2579" s="15" t="s">
        <v>130</v>
      </c>
      <c r="AB2579" s="15" t="s">
        <v>131</v>
      </c>
      <c r="AC2579" s="15" t="s">
        <v>208</v>
      </c>
      <c r="AD2579" s="15">
        <v>3</v>
      </c>
      <c r="AE2579" s="15" t="s">
        <v>2895</v>
      </c>
      <c r="AF2579" s="15" t="s">
        <v>134</v>
      </c>
      <c r="AG2579" s="15" t="s">
        <v>135</v>
      </c>
      <c r="AH2579" s="15" t="s">
        <v>136</v>
      </c>
      <c r="AI2579" s="15"/>
      <c r="AJ2579" s="15" t="s">
        <v>3706</v>
      </c>
      <c r="AK2579" s="15" t="s">
        <v>1</v>
      </c>
      <c r="AL2579" s="15"/>
    </row>
    <row r="2580" spans="1:38" x14ac:dyDescent="0.25">
      <c r="A2580" s="15">
        <v>2579</v>
      </c>
      <c r="B2580" s="15">
        <v>1063946778</v>
      </c>
      <c r="C2580" s="15" t="s">
        <v>117</v>
      </c>
      <c r="D2580" s="15" t="s">
        <v>118</v>
      </c>
      <c r="E2580" s="15" t="s">
        <v>25</v>
      </c>
      <c r="F2580" s="15" t="s">
        <v>3471</v>
      </c>
      <c r="G2580" s="15" t="s">
        <v>120</v>
      </c>
      <c r="H2580" s="15" t="s">
        <v>3472</v>
      </c>
      <c r="I2580" s="15" t="s">
        <v>355</v>
      </c>
      <c r="J2580" s="15" t="s">
        <v>518</v>
      </c>
      <c r="K2580" s="15" t="s">
        <v>3713</v>
      </c>
      <c r="L2580" s="15" t="s">
        <v>3007</v>
      </c>
      <c r="M2580" s="15" t="s">
        <v>146</v>
      </c>
      <c r="N2580" s="15" t="s">
        <v>242</v>
      </c>
      <c r="O2580" s="15" t="s">
        <v>27</v>
      </c>
      <c r="P2580" s="32">
        <v>120060000072</v>
      </c>
      <c r="Q2580" s="15" t="s">
        <v>2062</v>
      </c>
      <c r="R2580" s="15"/>
      <c r="S2580" s="15">
        <v>0</v>
      </c>
      <c r="T2580" s="15"/>
      <c r="U2580" s="33">
        <v>35282</v>
      </c>
      <c r="V2580" s="15">
        <v>26</v>
      </c>
      <c r="W2580" s="15" t="s">
        <v>2895</v>
      </c>
      <c r="X2580" s="15" t="s">
        <v>120</v>
      </c>
      <c r="Y2580" s="15" t="s">
        <v>132</v>
      </c>
      <c r="Z2580" s="15" t="s">
        <v>3556</v>
      </c>
      <c r="AA2580" s="15" t="s">
        <v>130</v>
      </c>
      <c r="AB2580" s="15" t="s">
        <v>131</v>
      </c>
      <c r="AC2580" s="15" t="s">
        <v>132</v>
      </c>
      <c r="AD2580" s="15">
        <v>0</v>
      </c>
      <c r="AE2580" s="15" t="s">
        <v>2895</v>
      </c>
      <c r="AF2580" s="15" t="s">
        <v>134</v>
      </c>
      <c r="AG2580" s="15" t="s">
        <v>135</v>
      </c>
      <c r="AH2580" s="15" t="s">
        <v>136</v>
      </c>
      <c r="AI2580" s="15"/>
      <c r="AJ2580" s="15" t="s">
        <v>3706</v>
      </c>
      <c r="AK2580" s="15" t="s">
        <v>1</v>
      </c>
      <c r="AL2580" s="15"/>
    </row>
    <row r="2581" spans="1:38" x14ac:dyDescent="0.25">
      <c r="A2581" s="15">
        <v>2580</v>
      </c>
      <c r="B2581" s="15">
        <v>1063947511</v>
      </c>
      <c r="C2581" s="15" t="s">
        <v>117</v>
      </c>
      <c r="D2581" s="15" t="s">
        <v>118</v>
      </c>
      <c r="E2581" s="15" t="s">
        <v>25</v>
      </c>
      <c r="F2581" s="15" t="s">
        <v>3471</v>
      </c>
      <c r="G2581" s="15" t="s">
        <v>120</v>
      </c>
      <c r="H2581" s="15" t="s">
        <v>3472</v>
      </c>
      <c r="I2581" s="15" t="s">
        <v>1008</v>
      </c>
      <c r="J2581" s="15" t="s">
        <v>138</v>
      </c>
      <c r="K2581" s="15" t="s">
        <v>2433</v>
      </c>
      <c r="L2581" s="15" t="s">
        <v>3165</v>
      </c>
      <c r="M2581" s="15" t="s">
        <v>125</v>
      </c>
      <c r="N2581" s="15" t="s">
        <v>242</v>
      </c>
      <c r="O2581" s="15" t="s">
        <v>27</v>
      </c>
      <c r="P2581" s="32">
        <v>120060000072</v>
      </c>
      <c r="Q2581" s="15" t="s">
        <v>2062</v>
      </c>
      <c r="R2581" s="15"/>
      <c r="S2581" s="15">
        <v>0</v>
      </c>
      <c r="T2581" s="15"/>
      <c r="U2581" s="33">
        <v>31528</v>
      </c>
      <c r="V2581" s="15">
        <v>36</v>
      </c>
      <c r="W2581" s="15" t="s">
        <v>2895</v>
      </c>
      <c r="X2581" s="15" t="s">
        <v>120</v>
      </c>
      <c r="Y2581" s="15" t="s">
        <v>132</v>
      </c>
      <c r="Z2581" s="15" t="s">
        <v>3556</v>
      </c>
      <c r="AA2581" s="15" t="s">
        <v>130</v>
      </c>
      <c r="AB2581" s="15" t="s">
        <v>131</v>
      </c>
      <c r="AC2581" s="15" t="s">
        <v>132</v>
      </c>
      <c r="AD2581" s="15">
        <v>3</v>
      </c>
      <c r="AE2581" s="15" t="s">
        <v>2895</v>
      </c>
      <c r="AF2581" s="15" t="s">
        <v>134</v>
      </c>
      <c r="AG2581" s="15" t="s">
        <v>135</v>
      </c>
      <c r="AH2581" s="15" t="s">
        <v>136</v>
      </c>
      <c r="AI2581" s="15"/>
      <c r="AJ2581" s="15" t="s">
        <v>3706</v>
      </c>
      <c r="AK2581" s="15" t="s">
        <v>1</v>
      </c>
      <c r="AL2581" s="15"/>
    </row>
    <row r="2582" spans="1:38" x14ac:dyDescent="0.25">
      <c r="A2582" s="15">
        <v>2581</v>
      </c>
      <c r="B2582" s="15">
        <v>1065567109</v>
      </c>
      <c r="C2582" s="15" t="s">
        <v>117</v>
      </c>
      <c r="D2582" s="15" t="s">
        <v>118</v>
      </c>
      <c r="E2582" s="15" t="s">
        <v>25</v>
      </c>
      <c r="F2582" s="15" t="s">
        <v>3471</v>
      </c>
      <c r="G2582" s="15" t="s">
        <v>120</v>
      </c>
      <c r="H2582" s="15" t="s">
        <v>3472</v>
      </c>
      <c r="I2582" s="15" t="s">
        <v>3714</v>
      </c>
      <c r="J2582" s="15" t="s">
        <v>491</v>
      </c>
      <c r="K2582" s="15" t="s">
        <v>1022</v>
      </c>
      <c r="L2582" s="15" t="s">
        <v>618</v>
      </c>
      <c r="M2582" s="15" t="s">
        <v>125</v>
      </c>
      <c r="N2582" s="15" t="s">
        <v>242</v>
      </c>
      <c r="O2582" s="15" t="s">
        <v>27</v>
      </c>
      <c r="P2582" s="32">
        <v>120060000072</v>
      </c>
      <c r="Q2582" s="15" t="s">
        <v>2062</v>
      </c>
      <c r="R2582" s="15"/>
      <c r="S2582" s="15">
        <v>0</v>
      </c>
      <c r="T2582" s="15"/>
      <c r="U2582" s="33">
        <v>36415</v>
      </c>
      <c r="V2582" s="15">
        <v>23</v>
      </c>
      <c r="W2582" s="15" t="s">
        <v>2895</v>
      </c>
      <c r="X2582" s="15" t="s">
        <v>120</v>
      </c>
      <c r="Y2582" s="15" t="s">
        <v>132</v>
      </c>
      <c r="Z2582" s="15" t="s">
        <v>3556</v>
      </c>
      <c r="AA2582" s="15" t="s">
        <v>130</v>
      </c>
      <c r="AB2582" s="15" t="s">
        <v>131</v>
      </c>
      <c r="AC2582" s="15" t="s">
        <v>132</v>
      </c>
      <c r="AD2582" s="15">
        <v>2</v>
      </c>
      <c r="AE2582" s="15" t="s">
        <v>2895</v>
      </c>
      <c r="AF2582" s="15" t="s">
        <v>134</v>
      </c>
      <c r="AG2582" s="15" t="s">
        <v>135</v>
      </c>
      <c r="AH2582" s="15" t="s">
        <v>136</v>
      </c>
      <c r="AI2582" s="15"/>
      <c r="AJ2582" s="15" t="s">
        <v>3706</v>
      </c>
      <c r="AK2582" s="15" t="s">
        <v>1</v>
      </c>
      <c r="AL2582" s="15"/>
    </row>
    <row r="2583" spans="1:38" x14ac:dyDescent="0.25">
      <c r="A2583" s="15">
        <v>2582</v>
      </c>
      <c r="B2583" s="15">
        <v>1063949586</v>
      </c>
      <c r="C2583" s="15" t="s">
        <v>147</v>
      </c>
      <c r="D2583" s="15" t="s">
        <v>118</v>
      </c>
      <c r="E2583" s="15" t="s">
        <v>25</v>
      </c>
      <c r="F2583" s="15" t="s">
        <v>3471</v>
      </c>
      <c r="G2583" s="15" t="s">
        <v>120</v>
      </c>
      <c r="H2583" s="15" t="s">
        <v>3472</v>
      </c>
      <c r="I2583" s="15" t="s">
        <v>227</v>
      </c>
      <c r="J2583" s="15" t="s">
        <v>249</v>
      </c>
      <c r="K2583" s="15" t="s">
        <v>123</v>
      </c>
      <c r="L2583" s="15" t="s">
        <v>3585</v>
      </c>
      <c r="M2583" s="15" t="s">
        <v>146</v>
      </c>
      <c r="N2583" s="15" t="s">
        <v>242</v>
      </c>
      <c r="O2583" s="15" t="s">
        <v>27</v>
      </c>
      <c r="P2583" s="32">
        <v>120060000072</v>
      </c>
      <c r="Q2583" s="15" t="s">
        <v>2062</v>
      </c>
      <c r="R2583" s="15"/>
      <c r="S2583" s="15">
        <v>0</v>
      </c>
      <c r="T2583" s="15"/>
      <c r="U2583" s="33">
        <v>38258</v>
      </c>
      <c r="V2583" s="15">
        <v>18</v>
      </c>
      <c r="W2583" s="15" t="s">
        <v>2895</v>
      </c>
      <c r="X2583" s="15" t="s">
        <v>120</v>
      </c>
      <c r="Y2583" s="15" t="s">
        <v>132</v>
      </c>
      <c r="Z2583" s="15" t="s">
        <v>3556</v>
      </c>
      <c r="AA2583" s="15" t="s">
        <v>130</v>
      </c>
      <c r="AB2583" s="15" t="s">
        <v>131</v>
      </c>
      <c r="AC2583" s="15" t="s">
        <v>132</v>
      </c>
      <c r="AD2583" s="15">
        <v>0</v>
      </c>
      <c r="AE2583" s="15" t="s">
        <v>2895</v>
      </c>
      <c r="AF2583" s="15" t="s">
        <v>134</v>
      </c>
      <c r="AG2583" s="15" t="s">
        <v>135</v>
      </c>
      <c r="AH2583" s="15" t="s">
        <v>136</v>
      </c>
      <c r="AI2583" s="15"/>
      <c r="AJ2583" s="15" t="s">
        <v>3706</v>
      </c>
      <c r="AK2583" s="15" t="s">
        <v>1</v>
      </c>
      <c r="AL2583" s="15"/>
    </row>
    <row r="2584" spans="1:38" x14ac:dyDescent="0.25">
      <c r="A2584" s="15">
        <v>2583</v>
      </c>
      <c r="B2584" s="15">
        <v>1128104403</v>
      </c>
      <c r="C2584" s="15" t="s">
        <v>117</v>
      </c>
      <c r="D2584" s="15" t="s">
        <v>118</v>
      </c>
      <c r="E2584" s="15" t="s">
        <v>25</v>
      </c>
      <c r="F2584" s="15" t="s">
        <v>3471</v>
      </c>
      <c r="G2584" s="15" t="s">
        <v>120</v>
      </c>
      <c r="H2584" s="15" t="s">
        <v>3472</v>
      </c>
      <c r="I2584" s="15" t="s">
        <v>269</v>
      </c>
      <c r="J2584" s="15" t="s">
        <v>620</v>
      </c>
      <c r="K2584" s="15" t="s">
        <v>2919</v>
      </c>
      <c r="L2584" s="15" t="s">
        <v>3715</v>
      </c>
      <c r="M2584" s="15" t="s">
        <v>146</v>
      </c>
      <c r="N2584" s="15" t="s">
        <v>242</v>
      </c>
      <c r="O2584" s="15" t="s">
        <v>27</v>
      </c>
      <c r="P2584" s="32">
        <v>120060000072</v>
      </c>
      <c r="Q2584" s="15" t="s">
        <v>2062</v>
      </c>
      <c r="R2584" s="15"/>
      <c r="S2584" s="15">
        <v>0</v>
      </c>
      <c r="T2584" s="15"/>
      <c r="U2584" s="33">
        <v>37977</v>
      </c>
      <c r="V2584" s="15">
        <v>18</v>
      </c>
      <c r="W2584" s="15" t="s">
        <v>2895</v>
      </c>
      <c r="X2584" s="15" t="s">
        <v>120</v>
      </c>
      <c r="Y2584" s="15" t="s">
        <v>3529</v>
      </c>
      <c r="Z2584" s="15" t="s">
        <v>3556</v>
      </c>
      <c r="AA2584" s="15" t="s">
        <v>130</v>
      </c>
      <c r="AB2584" s="15" t="s">
        <v>131</v>
      </c>
      <c r="AC2584" s="15" t="s">
        <v>1900</v>
      </c>
      <c r="AD2584" s="15">
        <v>0</v>
      </c>
      <c r="AE2584" s="15" t="s">
        <v>2895</v>
      </c>
      <c r="AF2584" s="15" t="s">
        <v>134</v>
      </c>
      <c r="AG2584" s="15" t="s">
        <v>135</v>
      </c>
      <c r="AH2584" s="15" t="s">
        <v>136</v>
      </c>
      <c r="AI2584" s="15"/>
      <c r="AJ2584" s="15" t="s">
        <v>3706</v>
      </c>
      <c r="AK2584" s="15" t="s">
        <v>1</v>
      </c>
      <c r="AL2584" s="15"/>
    </row>
    <row r="2585" spans="1:38" x14ac:dyDescent="0.25">
      <c r="A2585" s="15">
        <v>2584</v>
      </c>
      <c r="B2585" s="15">
        <v>1063970505</v>
      </c>
      <c r="C2585" s="15" t="s">
        <v>117</v>
      </c>
      <c r="D2585" s="15" t="s">
        <v>118</v>
      </c>
      <c r="E2585" s="15" t="s">
        <v>25</v>
      </c>
      <c r="F2585" s="15" t="s">
        <v>3471</v>
      </c>
      <c r="G2585" s="15" t="s">
        <v>120</v>
      </c>
      <c r="H2585" s="15" t="s">
        <v>3472</v>
      </c>
      <c r="I2585" s="15" t="s">
        <v>222</v>
      </c>
      <c r="J2585" s="15" t="s">
        <v>677</v>
      </c>
      <c r="K2585" s="15" t="s">
        <v>3053</v>
      </c>
      <c r="L2585" s="15" t="s">
        <v>155</v>
      </c>
      <c r="M2585" s="15" t="s">
        <v>125</v>
      </c>
      <c r="N2585" s="15" t="s">
        <v>242</v>
      </c>
      <c r="O2585" s="15" t="s">
        <v>27</v>
      </c>
      <c r="P2585" s="32">
        <v>120060000072</v>
      </c>
      <c r="Q2585" s="15" t="s">
        <v>2062</v>
      </c>
      <c r="R2585" s="15"/>
      <c r="S2585" s="15">
        <v>0</v>
      </c>
      <c r="T2585" s="15"/>
      <c r="U2585" s="33">
        <v>35776</v>
      </c>
      <c r="V2585" s="15">
        <v>24</v>
      </c>
      <c r="W2585" s="15" t="s">
        <v>2895</v>
      </c>
      <c r="X2585" s="15" t="s">
        <v>120</v>
      </c>
      <c r="Y2585" s="15" t="s">
        <v>3529</v>
      </c>
      <c r="Z2585" s="15" t="s">
        <v>3556</v>
      </c>
      <c r="AA2585" s="15" t="s">
        <v>130</v>
      </c>
      <c r="AB2585" s="15" t="s">
        <v>131</v>
      </c>
      <c r="AC2585" s="15" t="s">
        <v>1900</v>
      </c>
      <c r="AD2585" s="15">
        <v>0</v>
      </c>
      <c r="AE2585" s="15" t="s">
        <v>2895</v>
      </c>
      <c r="AF2585" s="15" t="s">
        <v>134</v>
      </c>
      <c r="AG2585" s="15" t="s">
        <v>135</v>
      </c>
      <c r="AH2585" s="15" t="s">
        <v>136</v>
      </c>
      <c r="AI2585" s="15"/>
      <c r="AJ2585" s="15" t="s">
        <v>3706</v>
      </c>
      <c r="AK2585" s="15" t="s">
        <v>1</v>
      </c>
      <c r="AL2585" s="15"/>
    </row>
    <row r="2586" spans="1:38" x14ac:dyDescent="0.25">
      <c r="A2586" s="15">
        <v>2585</v>
      </c>
      <c r="B2586" s="15">
        <v>1003198761</v>
      </c>
      <c r="C2586" s="15" t="s">
        <v>117</v>
      </c>
      <c r="D2586" s="15" t="s">
        <v>118</v>
      </c>
      <c r="E2586" s="15" t="s">
        <v>25</v>
      </c>
      <c r="F2586" s="15" t="s">
        <v>3471</v>
      </c>
      <c r="G2586" s="15" t="s">
        <v>120</v>
      </c>
      <c r="H2586" s="15" t="s">
        <v>3472</v>
      </c>
      <c r="I2586" s="15" t="s">
        <v>210</v>
      </c>
      <c r="J2586" s="15" t="s">
        <v>363</v>
      </c>
      <c r="K2586" s="15" t="s">
        <v>478</v>
      </c>
      <c r="L2586" s="15" t="s">
        <v>443</v>
      </c>
      <c r="M2586" s="15" t="s">
        <v>146</v>
      </c>
      <c r="N2586" s="15" t="s">
        <v>242</v>
      </c>
      <c r="O2586" s="15" t="s">
        <v>27</v>
      </c>
      <c r="P2586" s="32">
        <v>120060000072</v>
      </c>
      <c r="Q2586" s="15" t="s">
        <v>2062</v>
      </c>
      <c r="R2586" s="15"/>
      <c r="S2586" s="15">
        <v>0</v>
      </c>
      <c r="T2586" s="15"/>
      <c r="U2586" s="33">
        <v>36598</v>
      </c>
      <c r="V2586" s="15">
        <v>22</v>
      </c>
      <c r="W2586" s="15" t="s">
        <v>2895</v>
      </c>
      <c r="X2586" s="15" t="s">
        <v>120</v>
      </c>
      <c r="Y2586" s="15" t="s">
        <v>3529</v>
      </c>
      <c r="Z2586" s="15" t="s">
        <v>3556</v>
      </c>
      <c r="AA2586" s="15" t="s">
        <v>130</v>
      </c>
      <c r="AB2586" s="15" t="s">
        <v>131</v>
      </c>
      <c r="AC2586" s="15" t="s">
        <v>1900</v>
      </c>
      <c r="AD2586" s="15">
        <v>0</v>
      </c>
      <c r="AE2586" s="15" t="s">
        <v>2895</v>
      </c>
      <c r="AF2586" s="15" t="s">
        <v>134</v>
      </c>
      <c r="AG2586" s="15" t="s">
        <v>135</v>
      </c>
      <c r="AH2586" s="15" t="s">
        <v>136</v>
      </c>
      <c r="AI2586" s="15"/>
      <c r="AJ2586" s="15" t="s">
        <v>3706</v>
      </c>
      <c r="AK2586" s="15" t="s">
        <v>1</v>
      </c>
      <c r="AL2586" s="15"/>
    </row>
    <row r="2587" spans="1:38" x14ac:dyDescent="0.25">
      <c r="A2587" s="15">
        <v>2586</v>
      </c>
      <c r="B2587" s="15">
        <v>1063947743</v>
      </c>
      <c r="C2587" s="15" t="s">
        <v>117</v>
      </c>
      <c r="D2587" s="15" t="s">
        <v>118</v>
      </c>
      <c r="E2587" s="15" t="s">
        <v>25</v>
      </c>
      <c r="F2587" s="15" t="s">
        <v>3471</v>
      </c>
      <c r="G2587" s="15" t="s">
        <v>120</v>
      </c>
      <c r="H2587" s="15" t="s">
        <v>3472</v>
      </c>
      <c r="I2587" s="15" t="s">
        <v>449</v>
      </c>
      <c r="J2587" s="15" t="s">
        <v>3203</v>
      </c>
      <c r="K2587" s="15" t="s">
        <v>2433</v>
      </c>
      <c r="L2587" s="15" t="s">
        <v>3165</v>
      </c>
      <c r="M2587" s="15" t="s">
        <v>125</v>
      </c>
      <c r="N2587" s="15" t="s">
        <v>242</v>
      </c>
      <c r="O2587" s="15" t="s">
        <v>27</v>
      </c>
      <c r="P2587" s="32">
        <v>120060000072</v>
      </c>
      <c r="Q2587" s="15" t="s">
        <v>2062</v>
      </c>
      <c r="R2587" s="15"/>
      <c r="S2587" s="15">
        <v>0</v>
      </c>
      <c r="T2587" s="15"/>
      <c r="U2587" s="33">
        <v>37473</v>
      </c>
      <c r="V2587" s="15">
        <v>20</v>
      </c>
      <c r="W2587" s="15" t="s">
        <v>2895</v>
      </c>
      <c r="X2587" s="15" t="s">
        <v>120</v>
      </c>
      <c r="Y2587" s="15" t="s">
        <v>3529</v>
      </c>
      <c r="Z2587" s="15" t="s">
        <v>3556</v>
      </c>
      <c r="AA2587" s="15" t="s">
        <v>130</v>
      </c>
      <c r="AB2587" s="15" t="s">
        <v>131</v>
      </c>
      <c r="AC2587" s="15" t="s">
        <v>1900</v>
      </c>
      <c r="AD2587" s="15">
        <v>0</v>
      </c>
      <c r="AE2587" s="15" t="s">
        <v>2895</v>
      </c>
      <c r="AF2587" s="15" t="s">
        <v>174</v>
      </c>
      <c r="AG2587" s="15" t="s">
        <v>135</v>
      </c>
      <c r="AH2587" s="15" t="s">
        <v>136</v>
      </c>
      <c r="AI2587" s="15"/>
      <c r="AJ2587" s="15" t="s">
        <v>3706</v>
      </c>
      <c r="AK2587" s="15" t="s">
        <v>1</v>
      </c>
      <c r="AL2587" s="15"/>
    </row>
    <row r="2588" spans="1:38" x14ac:dyDescent="0.25">
      <c r="A2588" s="15">
        <v>2587</v>
      </c>
      <c r="B2588" s="15">
        <v>49755945</v>
      </c>
      <c r="C2588" s="15" t="s">
        <v>117</v>
      </c>
      <c r="D2588" s="15" t="s">
        <v>118</v>
      </c>
      <c r="E2588" s="15" t="s">
        <v>25</v>
      </c>
      <c r="F2588" s="15" t="s">
        <v>3675</v>
      </c>
      <c r="G2588" s="15" t="s">
        <v>120</v>
      </c>
      <c r="H2588" s="15" t="s">
        <v>3472</v>
      </c>
      <c r="I2588" s="15" t="s">
        <v>3716</v>
      </c>
      <c r="J2588" s="15"/>
      <c r="K2588" s="15" t="s">
        <v>1734</v>
      </c>
      <c r="L2588" s="15" t="s">
        <v>3717</v>
      </c>
      <c r="M2588" s="15" t="s">
        <v>125</v>
      </c>
      <c r="N2588" s="15" t="s">
        <v>242</v>
      </c>
      <c r="O2588" s="15" t="s">
        <v>28</v>
      </c>
      <c r="P2588" s="32">
        <v>254810001862</v>
      </c>
      <c r="Q2588" s="15" t="s">
        <v>2062</v>
      </c>
      <c r="R2588" s="15"/>
      <c r="S2588" s="15">
        <v>0</v>
      </c>
      <c r="T2588" s="15"/>
      <c r="U2588" s="33">
        <v>30350</v>
      </c>
      <c r="V2588" s="15">
        <v>39</v>
      </c>
      <c r="W2588" s="15" t="s">
        <v>2895</v>
      </c>
      <c r="X2588" s="15" t="s">
        <v>120</v>
      </c>
      <c r="Y2588" s="15" t="s">
        <v>2895</v>
      </c>
      <c r="Z2588" s="15" t="s">
        <v>3556</v>
      </c>
      <c r="AA2588" s="15" t="s">
        <v>130</v>
      </c>
      <c r="AB2588" s="15" t="s">
        <v>131</v>
      </c>
      <c r="AC2588" s="15" t="s">
        <v>153</v>
      </c>
      <c r="AD2588" s="15">
        <v>0</v>
      </c>
      <c r="AE2588" s="15" t="s">
        <v>2895</v>
      </c>
      <c r="AF2588" s="15" t="s">
        <v>134</v>
      </c>
      <c r="AG2588" s="15" t="s">
        <v>135</v>
      </c>
      <c r="AH2588" s="15" t="s">
        <v>136</v>
      </c>
      <c r="AI2588" s="15"/>
      <c r="AJ2588" s="15" t="s">
        <v>3678</v>
      </c>
      <c r="AK2588" s="15" t="s">
        <v>1</v>
      </c>
      <c r="AL2588" s="15"/>
    </row>
    <row r="2589" spans="1:38" x14ac:dyDescent="0.25">
      <c r="A2589" s="15">
        <v>2588</v>
      </c>
      <c r="B2589" s="15">
        <v>1063481663</v>
      </c>
      <c r="C2589" s="15" t="s">
        <v>147</v>
      </c>
      <c r="D2589" s="15" t="s">
        <v>118</v>
      </c>
      <c r="E2589" s="15" t="s">
        <v>25</v>
      </c>
      <c r="F2589" s="15" t="s">
        <v>3675</v>
      </c>
      <c r="G2589" s="15" t="s">
        <v>120</v>
      </c>
      <c r="H2589" s="15" t="s">
        <v>3472</v>
      </c>
      <c r="I2589" s="15" t="s">
        <v>382</v>
      </c>
      <c r="J2589" s="15" t="s">
        <v>430</v>
      </c>
      <c r="K2589" s="15" t="s">
        <v>530</v>
      </c>
      <c r="L2589" s="15" t="s">
        <v>1734</v>
      </c>
      <c r="M2589" s="15" t="s">
        <v>125</v>
      </c>
      <c r="N2589" s="15" t="s">
        <v>242</v>
      </c>
      <c r="O2589" s="15" t="s">
        <v>28</v>
      </c>
      <c r="P2589" s="32">
        <v>254810001862</v>
      </c>
      <c r="Q2589" s="15" t="s">
        <v>2062</v>
      </c>
      <c r="R2589" s="15"/>
      <c r="S2589" s="15">
        <v>0</v>
      </c>
      <c r="T2589" s="15"/>
      <c r="U2589" s="33">
        <v>38259</v>
      </c>
      <c r="V2589" s="15">
        <v>18</v>
      </c>
      <c r="W2589" s="15" t="s">
        <v>2895</v>
      </c>
      <c r="X2589" s="15" t="s">
        <v>120</v>
      </c>
      <c r="Y2589" s="15" t="s">
        <v>2895</v>
      </c>
      <c r="Z2589" s="15" t="s">
        <v>3556</v>
      </c>
      <c r="AA2589" s="15" t="s">
        <v>130</v>
      </c>
      <c r="AB2589" s="15" t="s">
        <v>131</v>
      </c>
      <c r="AC2589" s="15" t="s">
        <v>1900</v>
      </c>
      <c r="AD2589" s="15">
        <v>0</v>
      </c>
      <c r="AE2589" s="15" t="s">
        <v>2895</v>
      </c>
      <c r="AF2589" s="15" t="s">
        <v>174</v>
      </c>
      <c r="AG2589" s="15" t="s">
        <v>1125</v>
      </c>
      <c r="AH2589" s="15" t="s">
        <v>236</v>
      </c>
      <c r="AI2589" s="15" t="s">
        <v>237</v>
      </c>
      <c r="AJ2589" s="15" t="s">
        <v>3678</v>
      </c>
      <c r="AK2589" s="15" t="s">
        <v>280</v>
      </c>
      <c r="AL2589" s="15"/>
    </row>
    <row r="2590" spans="1:38" x14ac:dyDescent="0.25">
      <c r="A2590" s="15">
        <v>2589</v>
      </c>
      <c r="B2590" s="15">
        <v>1003202575</v>
      </c>
      <c r="C2590" s="15" t="s">
        <v>117</v>
      </c>
      <c r="D2590" s="15" t="s">
        <v>118</v>
      </c>
      <c r="E2590" s="15" t="s">
        <v>25</v>
      </c>
      <c r="F2590" s="15" t="s">
        <v>3675</v>
      </c>
      <c r="G2590" s="15" t="s">
        <v>120</v>
      </c>
      <c r="H2590" s="15" t="s">
        <v>3472</v>
      </c>
      <c r="I2590" s="15" t="s">
        <v>355</v>
      </c>
      <c r="J2590" s="15" t="s">
        <v>456</v>
      </c>
      <c r="K2590" s="15" t="s">
        <v>2163</v>
      </c>
      <c r="L2590" s="15" t="s">
        <v>1734</v>
      </c>
      <c r="M2590" s="15" t="s">
        <v>146</v>
      </c>
      <c r="N2590" s="15" t="s">
        <v>242</v>
      </c>
      <c r="O2590" s="15" t="s">
        <v>28</v>
      </c>
      <c r="P2590" s="32">
        <v>254810001862</v>
      </c>
      <c r="Q2590" s="15" t="s">
        <v>2062</v>
      </c>
      <c r="R2590" s="15"/>
      <c r="S2590" s="15">
        <v>0</v>
      </c>
      <c r="T2590" s="15"/>
      <c r="U2590" s="33">
        <v>37393</v>
      </c>
      <c r="V2590" s="15">
        <v>20</v>
      </c>
      <c r="W2590" s="15" t="s">
        <v>2895</v>
      </c>
      <c r="X2590" s="15" t="s">
        <v>120</v>
      </c>
      <c r="Y2590" s="15" t="s">
        <v>2895</v>
      </c>
      <c r="Z2590" s="15" t="s">
        <v>3556</v>
      </c>
      <c r="AA2590" s="15" t="s">
        <v>130</v>
      </c>
      <c r="AB2590" s="15" t="s">
        <v>131</v>
      </c>
      <c r="AC2590" s="15" t="s">
        <v>1900</v>
      </c>
      <c r="AD2590" s="15">
        <v>0</v>
      </c>
      <c r="AE2590" s="15" t="s">
        <v>2895</v>
      </c>
      <c r="AF2590" s="15" t="s">
        <v>134</v>
      </c>
      <c r="AG2590" s="15" t="s">
        <v>135</v>
      </c>
      <c r="AH2590" s="15" t="s">
        <v>136</v>
      </c>
      <c r="AI2590" s="15"/>
      <c r="AJ2590" s="15" t="s">
        <v>3678</v>
      </c>
      <c r="AK2590" s="15" t="s">
        <v>1</v>
      </c>
      <c r="AL2590" s="15"/>
    </row>
    <row r="2591" spans="1:38" x14ac:dyDescent="0.25">
      <c r="A2591" s="15">
        <v>2590</v>
      </c>
      <c r="B2591" s="15">
        <v>1092940402</v>
      </c>
      <c r="C2591" s="15" t="s">
        <v>117</v>
      </c>
      <c r="D2591" s="15" t="s">
        <v>118</v>
      </c>
      <c r="E2591" s="15" t="s">
        <v>25</v>
      </c>
      <c r="F2591" s="15" t="s">
        <v>3675</v>
      </c>
      <c r="G2591" s="15" t="s">
        <v>120</v>
      </c>
      <c r="H2591" s="15" t="s">
        <v>3472</v>
      </c>
      <c r="I2591" s="15" t="s">
        <v>189</v>
      </c>
      <c r="J2591" s="15"/>
      <c r="K2591" s="15" t="s">
        <v>1917</v>
      </c>
      <c r="L2591" s="15" t="s">
        <v>3078</v>
      </c>
      <c r="M2591" s="15" t="s">
        <v>125</v>
      </c>
      <c r="N2591" s="15" t="s">
        <v>242</v>
      </c>
      <c r="O2591" s="15" t="s">
        <v>28</v>
      </c>
      <c r="P2591" s="32">
        <v>254810001862</v>
      </c>
      <c r="Q2591" s="15" t="s">
        <v>2062</v>
      </c>
      <c r="R2591" s="15"/>
      <c r="S2591" s="15">
        <v>0</v>
      </c>
      <c r="T2591" s="15"/>
      <c r="U2591" s="33">
        <v>37953</v>
      </c>
      <c r="V2591" s="15">
        <v>19</v>
      </c>
      <c r="W2591" s="15" t="s">
        <v>2895</v>
      </c>
      <c r="X2591" s="15" t="s">
        <v>120</v>
      </c>
      <c r="Y2591" s="15" t="s">
        <v>2895</v>
      </c>
      <c r="Z2591" s="15" t="s">
        <v>3556</v>
      </c>
      <c r="AA2591" s="15" t="s">
        <v>130</v>
      </c>
      <c r="AB2591" s="15" t="s">
        <v>131</v>
      </c>
      <c r="AC2591" s="15" t="s">
        <v>1900</v>
      </c>
      <c r="AD2591" s="15">
        <v>0</v>
      </c>
      <c r="AE2591" s="15" t="s">
        <v>2895</v>
      </c>
      <c r="AF2591" s="15" t="s">
        <v>134</v>
      </c>
      <c r="AG2591" s="15" t="s">
        <v>135</v>
      </c>
      <c r="AH2591" s="15" t="s">
        <v>136</v>
      </c>
      <c r="AI2591" s="15"/>
      <c r="AJ2591" s="15" t="s">
        <v>3678</v>
      </c>
      <c r="AK2591" s="15" t="s">
        <v>1</v>
      </c>
      <c r="AL2591" s="15"/>
    </row>
    <row r="2592" spans="1:38" x14ac:dyDescent="0.25">
      <c r="A2592" s="15">
        <v>2591</v>
      </c>
      <c r="B2592" s="15">
        <v>1082917890</v>
      </c>
      <c r="C2592" s="15" t="s">
        <v>117</v>
      </c>
      <c r="D2592" s="15" t="s">
        <v>118</v>
      </c>
      <c r="E2592" s="15" t="s">
        <v>25</v>
      </c>
      <c r="F2592" s="15" t="s">
        <v>3675</v>
      </c>
      <c r="G2592" s="15" t="s">
        <v>120</v>
      </c>
      <c r="H2592" s="15" t="s">
        <v>3472</v>
      </c>
      <c r="I2592" s="15" t="s">
        <v>160</v>
      </c>
      <c r="J2592" s="15" t="s">
        <v>139</v>
      </c>
      <c r="K2592" s="15" t="s">
        <v>200</v>
      </c>
      <c r="L2592" s="15" t="s">
        <v>1022</v>
      </c>
      <c r="M2592" s="15" t="s">
        <v>125</v>
      </c>
      <c r="N2592" s="15" t="s">
        <v>242</v>
      </c>
      <c r="O2592" s="15" t="s">
        <v>28</v>
      </c>
      <c r="P2592" s="32">
        <v>254810001862</v>
      </c>
      <c r="Q2592" s="15" t="s">
        <v>2062</v>
      </c>
      <c r="R2592" s="15"/>
      <c r="S2592" s="15">
        <v>0</v>
      </c>
      <c r="T2592" s="15"/>
      <c r="U2592" s="33">
        <v>36128</v>
      </c>
      <c r="V2592" s="15">
        <v>24</v>
      </c>
      <c r="W2592" s="15" t="s">
        <v>2895</v>
      </c>
      <c r="X2592" s="15" t="s">
        <v>120</v>
      </c>
      <c r="Y2592" s="15" t="s">
        <v>2895</v>
      </c>
      <c r="Z2592" s="15" t="s">
        <v>3556</v>
      </c>
      <c r="AA2592" s="15" t="s">
        <v>130</v>
      </c>
      <c r="AB2592" s="15" t="s">
        <v>131</v>
      </c>
      <c r="AC2592" s="15" t="s">
        <v>1900</v>
      </c>
      <c r="AD2592" s="15">
        <v>0</v>
      </c>
      <c r="AE2592" s="15" t="s">
        <v>2895</v>
      </c>
      <c r="AF2592" s="15" t="s">
        <v>134</v>
      </c>
      <c r="AG2592" s="15" t="s">
        <v>135</v>
      </c>
      <c r="AH2592" s="15" t="s">
        <v>136</v>
      </c>
      <c r="AI2592" s="15"/>
      <c r="AJ2592" s="15" t="s">
        <v>3678</v>
      </c>
      <c r="AK2592" s="15" t="s">
        <v>1</v>
      </c>
      <c r="AL2592" s="15"/>
    </row>
    <row r="2593" spans="1:38" x14ac:dyDescent="0.25">
      <c r="A2593" s="15">
        <v>2592</v>
      </c>
      <c r="B2593" s="15">
        <v>1065575375</v>
      </c>
      <c r="C2593" s="15" t="s">
        <v>117</v>
      </c>
      <c r="D2593" s="15" t="s">
        <v>118</v>
      </c>
      <c r="E2593" s="15" t="s">
        <v>25</v>
      </c>
      <c r="F2593" s="15" t="s">
        <v>3675</v>
      </c>
      <c r="G2593" s="15" t="s">
        <v>120</v>
      </c>
      <c r="H2593" s="15" t="s">
        <v>3472</v>
      </c>
      <c r="I2593" s="15" t="s">
        <v>1438</v>
      </c>
      <c r="J2593" s="15" t="s">
        <v>322</v>
      </c>
      <c r="K2593" s="15" t="s">
        <v>1666</v>
      </c>
      <c r="L2593" s="15" t="s">
        <v>1734</v>
      </c>
      <c r="M2593" s="15" t="s">
        <v>146</v>
      </c>
      <c r="N2593" s="15" t="s">
        <v>242</v>
      </c>
      <c r="O2593" s="15" t="s">
        <v>28</v>
      </c>
      <c r="P2593" s="32">
        <v>254810001862</v>
      </c>
      <c r="Q2593" s="15" t="s">
        <v>2062</v>
      </c>
      <c r="R2593" s="15"/>
      <c r="S2593" s="15">
        <v>0</v>
      </c>
      <c r="T2593" s="15"/>
      <c r="U2593" s="33">
        <v>31423</v>
      </c>
      <c r="V2593" s="15">
        <v>36</v>
      </c>
      <c r="W2593" s="15" t="s">
        <v>2895</v>
      </c>
      <c r="X2593" s="15" t="s">
        <v>120</v>
      </c>
      <c r="Y2593" s="15" t="s">
        <v>2895</v>
      </c>
      <c r="Z2593" s="15" t="s">
        <v>3556</v>
      </c>
      <c r="AA2593" s="15" t="s">
        <v>130</v>
      </c>
      <c r="AB2593" s="15" t="s">
        <v>131</v>
      </c>
      <c r="AC2593" s="15" t="s">
        <v>1900</v>
      </c>
      <c r="AD2593" s="15">
        <v>0</v>
      </c>
      <c r="AE2593" s="15" t="s">
        <v>2895</v>
      </c>
      <c r="AF2593" s="15" t="s">
        <v>134</v>
      </c>
      <c r="AG2593" s="15" t="s">
        <v>135</v>
      </c>
      <c r="AH2593" s="15" t="s">
        <v>136</v>
      </c>
      <c r="AI2593" s="15"/>
      <c r="AJ2593" s="15" t="s">
        <v>3678</v>
      </c>
      <c r="AK2593" s="15" t="s">
        <v>1</v>
      </c>
      <c r="AL2593" s="15"/>
    </row>
    <row r="2594" spans="1:38" x14ac:dyDescent="0.25">
      <c r="A2594" s="15">
        <v>2593</v>
      </c>
      <c r="B2594" s="15">
        <v>51091612</v>
      </c>
      <c r="C2594" s="15" t="s">
        <v>117</v>
      </c>
      <c r="D2594" s="15" t="s">
        <v>118</v>
      </c>
      <c r="E2594" s="15" t="s">
        <v>25</v>
      </c>
      <c r="F2594" s="15" t="s">
        <v>3675</v>
      </c>
      <c r="G2594" s="15" t="s">
        <v>120</v>
      </c>
      <c r="H2594" s="15" t="s">
        <v>3472</v>
      </c>
      <c r="I2594" s="15" t="s">
        <v>363</v>
      </c>
      <c r="J2594" s="15" t="s">
        <v>210</v>
      </c>
      <c r="K2594" s="15" t="s">
        <v>123</v>
      </c>
      <c r="L2594" s="15" t="s">
        <v>3718</v>
      </c>
      <c r="M2594" s="15" t="s">
        <v>146</v>
      </c>
      <c r="N2594" s="15" t="s">
        <v>191</v>
      </c>
      <c r="O2594" s="15" t="s">
        <v>28</v>
      </c>
      <c r="P2594" s="32">
        <v>254810001862</v>
      </c>
      <c r="Q2594" s="15" t="s">
        <v>2062</v>
      </c>
      <c r="R2594" s="15">
        <v>0</v>
      </c>
      <c r="S2594" s="15">
        <v>0</v>
      </c>
      <c r="T2594" s="15"/>
      <c r="U2594" s="33">
        <v>38322</v>
      </c>
      <c r="V2594" s="15">
        <v>18</v>
      </c>
      <c r="W2594" s="15" t="s">
        <v>2895</v>
      </c>
      <c r="X2594" s="15" t="s">
        <v>120</v>
      </c>
      <c r="Y2594" s="15" t="s">
        <v>2895</v>
      </c>
      <c r="Z2594" s="15" t="s">
        <v>3556</v>
      </c>
      <c r="AA2594" s="15" t="s">
        <v>130</v>
      </c>
      <c r="AB2594" s="15" t="s">
        <v>131</v>
      </c>
      <c r="AC2594" s="15" t="s">
        <v>1900</v>
      </c>
      <c r="AD2594" s="15">
        <v>0</v>
      </c>
      <c r="AE2594" s="15" t="s">
        <v>2895</v>
      </c>
      <c r="AF2594" s="15" t="s">
        <v>174</v>
      </c>
      <c r="AG2594" s="15" t="s">
        <v>135</v>
      </c>
      <c r="AH2594" s="15" t="s">
        <v>136</v>
      </c>
      <c r="AI2594" s="15"/>
      <c r="AJ2594" s="15" t="s">
        <v>3678</v>
      </c>
      <c r="AK2594" s="15" t="s">
        <v>1</v>
      </c>
      <c r="AL2594" s="15"/>
    </row>
    <row r="2595" spans="1:38" x14ac:dyDescent="0.25">
      <c r="A2595" s="15">
        <v>2594</v>
      </c>
      <c r="B2595" s="15">
        <v>1065605639</v>
      </c>
      <c r="C2595" s="15" t="s">
        <v>117</v>
      </c>
      <c r="D2595" s="15" t="s">
        <v>118</v>
      </c>
      <c r="E2595" s="15" t="s">
        <v>25</v>
      </c>
      <c r="F2595" s="15" t="s">
        <v>3675</v>
      </c>
      <c r="G2595" s="15" t="s">
        <v>120</v>
      </c>
      <c r="H2595" s="15" t="s">
        <v>3472</v>
      </c>
      <c r="I2595" s="15" t="s">
        <v>138</v>
      </c>
      <c r="J2595" s="15" t="s">
        <v>345</v>
      </c>
      <c r="K2595" s="15" t="s">
        <v>3719</v>
      </c>
      <c r="L2595" s="15" t="s">
        <v>2914</v>
      </c>
      <c r="M2595" s="15" t="s">
        <v>125</v>
      </c>
      <c r="N2595" s="15" t="s">
        <v>242</v>
      </c>
      <c r="O2595" s="15" t="s">
        <v>28</v>
      </c>
      <c r="P2595" s="32">
        <v>254810001862</v>
      </c>
      <c r="Q2595" s="15" t="s">
        <v>2062</v>
      </c>
      <c r="R2595" s="15"/>
      <c r="S2595" s="15">
        <v>0</v>
      </c>
      <c r="T2595" s="15"/>
      <c r="U2595" s="33">
        <v>31300</v>
      </c>
      <c r="V2595" s="15">
        <v>37</v>
      </c>
      <c r="W2595" s="15" t="s">
        <v>2895</v>
      </c>
      <c r="X2595" s="15" t="s">
        <v>120</v>
      </c>
      <c r="Y2595" s="15" t="s">
        <v>2895</v>
      </c>
      <c r="Z2595" s="15" t="s">
        <v>3556</v>
      </c>
      <c r="AA2595" s="15" t="s">
        <v>130</v>
      </c>
      <c r="AB2595" s="15" t="s">
        <v>131</v>
      </c>
      <c r="AC2595" s="15" t="s">
        <v>1900</v>
      </c>
      <c r="AD2595" s="15">
        <v>0</v>
      </c>
      <c r="AE2595" s="15" t="s">
        <v>2895</v>
      </c>
      <c r="AF2595" s="15" t="s">
        <v>134</v>
      </c>
      <c r="AG2595" s="15" t="s">
        <v>135</v>
      </c>
      <c r="AH2595" s="15" t="s">
        <v>136</v>
      </c>
      <c r="AI2595" s="15"/>
      <c r="AJ2595" s="15" t="s">
        <v>3676</v>
      </c>
      <c r="AK2595" s="15" t="s">
        <v>1</v>
      </c>
      <c r="AL2595" s="15"/>
    </row>
    <row r="2596" spans="1:38" x14ac:dyDescent="0.25">
      <c r="A2596" s="15">
        <v>2595</v>
      </c>
      <c r="B2596" s="15">
        <v>40940252</v>
      </c>
      <c r="C2596" s="15" t="s">
        <v>117</v>
      </c>
      <c r="D2596" s="15" t="s">
        <v>118</v>
      </c>
      <c r="E2596" s="15" t="s">
        <v>25</v>
      </c>
      <c r="F2596" s="15" t="s">
        <v>3600</v>
      </c>
      <c r="G2596" s="15" t="s">
        <v>120</v>
      </c>
      <c r="H2596" s="15" t="s">
        <v>25</v>
      </c>
      <c r="I2596" s="15" t="s">
        <v>3720</v>
      </c>
      <c r="J2596" s="15" t="s">
        <v>239</v>
      </c>
      <c r="K2596" s="15" t="s">
        <v>3615</v>
      </c>
      <c r="L2596" s="15" t="s">
        <v>369</v>
      </c>
      <c r="M2596" s="15" t="s">
        <v>125</v>
      </c>
      <c r="N2596" s="15" t="s">
        <v>242</v>
      </c>
      <c r="O2596" s="15" t="s">
        <v>29</v>
      </c>
      <c r="P2596" s="32">
        <v>120621000387</v>
      </c>
      <c r="Q2596" s="15" t="s">
        <v>2062</v>
      </c>
      <c r="R2596" s="15"/>
      <c r="S2596" s="15">
        <v>0</v>
      </c>
      <c r="T2596" s="15"/>
      <c r="U2596" s="33">
        <v>29396</v>
      </c>
      <c r="V2596" s="15">
        <v>42</v>
      </c>
      <c r="W2596" s="15" t="s">
        <v>2895</v>
      </c>
      <c r="X2596" s="15" t="s">
        <v>120</v>
      </c>
      <c r="Y2596" s="15" t="s">
        <v>132</v>
      </c>
      <c r="Z2596" s="15" t="s">
        <v>3556</v>
      </c>
      <c r="AA2596" s="15" t="s">
        <v>130</v>
      </c>
      <c r="AB2596" s="15" t="s">
        <v>131</v>
      </c>
      <c r="AC2596" s="15" t="s">
        <v>1900</v>
      </c>
      <c r="AD2596" s="15">
        <v>0</v>
      </c>
      <c r="AE2596" s="15" t="s">
        <v>2895</v>
      </c>
      <c r="AF2596" s="15" t="s">
        <v>134</v>
      </c>
      <c r="AG2596" s="15" t="s">
        <v>135</v>
      </c>
      <c r="AH2596" s="15" t="s">
        <v>136</v>
      </c>
      <c r="AI2596" s="15"/>
      <c r="AJ2596" s="15" t="s">
        <v>3601</v>
      </c>
      <c r="AK2596" s="15" t="s">
        <v>1</v>
      </c>
      <c r="AL2596" s="15"/>
    </row>
    <row r="2597" spans="1:38" x14ac:dyDescent="0.25">
      <c r="A2597" s="15">
        <v>2596</v>
      </c>
      <c r="B2597" s="15">
        <v>1007732346</v>
      </c>
      <c r="C2597" s="15" t="s">
        <v>117</v>
      </c>
      <c r="D2597" s="15" t="s">
        <v>118</v>
      </c>
      <c r="E2597" s="15" t="s">
        <v>25</v>
      </c>
      <c r="F2597" s="15" t="s">
        <v>3600</v>
      </c>
      <c r="G2597" s="15" t="s">
        <v>120</v>
      </c>
      <c r="H2597" s="15" t="s">
        <v>25</v>
      </c>
      <c r="I2597" s="15" t="s">
        <v>139</v>
      </c>
      <c r="J2597" s="15" t="s">
        <v>283</v>
      </c>
      <c r="K2597" s="15" t="s">
        <v>3551</v>
      </c>
      <c r="L2597" s="15" t="s">
        <v>3081</v>
      </c>
      <c r="M2597" s="15" t="s">
        <v>125</v>
      </c>
      <c r="N2597" s="15" t="s">
        <v>242</v>
      </c>
      <c r="O2597" s="15" t="s">
        <v>29</v>
      </c>
      <c r="P2597" s="32">
        <v>120621000387</v>
      </c>
      <c r="Q2597" s="15" t="s">
        <v>2062</v>
      </c>
      <c r="R2597" s="15"/>
      <c r="S2597" s="15">
        <v>0</v>
      </c>
      <c r="T2597" s="15"/>
      <c r="U2597" s="33">
        <v>36878</v>
      </c>
      <c r="V2597" s="15">
        <v>21</v>
      </c>
      <c r="W2597" s="15" t="s">
        <v>2895</v>
      </c>
      <c r="X2597" s="15" t="s">
        <v>120</v>
      </c>
      <c r="Y2597" s="15" t="s">
        <v>132</v>
      </c>
      <c r="Z2597" s="15" t="s">
        <v>3556</v>
      </c>
      <c r="AA2597" s="15" t="s">
        <v>130</v>
      </c>
      <c r="AB2597" s="15" t="s">
        <v>131</v>
      </c>
      <c r="AC2597" s="15" t="s">
        <v>1900</v>
      </c>
      <c r="AD2597" s="15">
        <v>0</v>
      </c>
      <c r="AE2597" s="15" t="s">
        <v>2895</v>
      </c>
      <c r="AF2597" s="15" t="s">
        <v>134</v>
      </c>
      <c r="AG2597" s="15" t="s">
        <v>135</v>
      </c>
      <c r="AH2597" s="15" t="s">
        <v>136</v>
      </c>
      <c r="AI2597" s="15"/>
      <c r="AJ2597" s="15" t="s">
        <v>3601</v>
      </c>
      <c r="AK2597" s="15" t="s">
        <v>1</v>
      </c>
      <c r="AL2597" s="15"/>
    </row>
    <row r="2598" spans="1:38" x14ac:dyDescent="0.25">
      <c r="A2598" s="15">
        <v>2597</v>
      </c>
      <c r="B2598" s="15">
        <v>1066478272</v>
      </c>
      <c r="C2598" s="15" t="s">
        <v>147</v>
      </c>
      <c r="D2598" s="15" t="s">
        <v>118</v>
      </c>
      <c r="E2598" s="15" t="s">
        <v>25</v>
      </c>
      <c r="F2598" s="15" t="s">
        <v>3600</v>
      </c>
      <c r="G2598" s="15" t="s">
        <v>120</v>
      </c>
      <c r="H2598" s="15" t="s">
        <v>25</v>
      </c>
      <c r="I2598" s="15" t="s">
        <v>3721</v>
      </c>
      <c r="J2598" s="15"/>
      <c r="K2598" s="15" t="s">
        <v>3288</v>
      </c>
      <c r="L2598" s="15" t="s">
        <v>443</v>
      </c>
      <c r="M2598" s="15" t="s">
        <v>146</v>
      </c>
      <c r="N2598" s="15" t="s">
        <v>242</v>
      </c>
      <c r="O2598" s="15" t="s">
        <v>29</v>
      </c>
      <c r="P2598" s="32">
        <v>120621000387</v>
      </c>
      <c r="Q2598" s="15" t="s">
        <v>2062</v>
      </c>
      <c r="R2598" s="15"/>
      <c r="S2598" s="15">
        <v>0</v>
      </c>
      <c r="T2598" s="15"/>
      <c r="U2598" s="33">
        <v>39259</v>
      </c>
      <c r="V2598" s="15">
        <v>15</v>
      </c>
      <c r="W2598" s="15" t="s">
        <v>2895</v>
      </c>
      <c r="X2598" s="15" t="s">
        <v>120</v>
      </c>
      <c r="Y2598" s="15" t="s">
        <v>129</v>
      </c>
      <c r="Z2598" s="15" t="s">
        <v>3556</v>
      </c>
      <c r="AA2598" s="15" t="s">
        <v>130</v>
      </c>
      <c r="AB2598" s="15" t="s">
        <v>131</v>
      </c>
      <c r="AC2598" s="15" t="s">
        <v>1900</v>
      </c>
      <c r="AD2598" s="15">
        <v>0</v>
      </c>
      <c r="AE2598" s="15" t="s">
        <v>2895</v>
      </c>
      <c r="AF2598" s="15" t="s">
        <v>134</v>
      </c>
      <c r="AG2598" s="15" t="s">
        <v>135</v>
      </c>
      <c r="AH2598" s="15" t="s">
        <v>136</v>
      </c>
      <c r="AI2598" s="15"/>
      <c r="AJ2598" s="15" t="s">
        <v>3601</v>
      </c>
      <c r="AK2598" s="15" t="s">
        <v>1</v>
      </c>
      <c r="AL2598" s="15"/>
    </row>
    <row r="2599" spans="1:38" x14ac:dyDescent="0.25">
      <c r="A2599" s="15">
        <v>2598</v>
      </c>
      <c r="B2599" s="15">
        <v>1103859028</v>
      </c>
      <c r="C2599" s="15" t="s">
        <v>147</v>
      </c>
      <c r="D2599" s="15" t="s">
        <v>118</v>
      </c>
      <c r="E2599" s="15" t="s">
        <v>25</v>
      </c>
      <c r="F2599" s="15" t="s">
        <v>3600</v>
      </c>
      <c r="G2599" s="15" t="s">
        <v>120</v>
      </c>
      <c r="H2599" s="15" t="s">
        <v>25</v>
      </c>
      <c r="I2599" s="15" t="s">
        <v>3722</v>
      </c>
      <c r="J2599" s="15" t="s">
        <v>2764</v>
      </c>
      <c r="K2599" s="15" t="s">
        <v>2178</v>
      </c>
      <c r="L2599" s="15" t="s">
        <v>217</v>
      </c>
      <c r="M2599" s="15" t="s">
        <v>125</v>
      </c>
      <c r="N2599" s="15" t="s">
        <v>242</v>
      </c>
      <c r="O2599" s="15" t="s">
        <v>29</v>
      </c>
      <c r="P2599" s="32">
        <v>120621000387</v>
      </c>
      <c r="Q2599" s="15" t="s">
        <v>2062</v>
      </c>
      <c r="R2599" s="15"/>
      <c r="S2599" s="15">
        <v>0</v>
      </c>
      <c r="T2599" s="15"/>
      <c r="U2599" s="33">
        <v>38255</v>
      </c>
      <c r="V2599" s="15">
        <v>18</v>
      </c>
      <c r="W2599" s="15" t="s">
        <v>2895</v>
      </c>
      <c r="X2599" s="15" t="s">
        <v>120</v>
      </c>
      <c r="Y2599" s="15" t="s">
        <v>129</v>
      </c>
      <c r="Z2599" s="15" t="s">
        <v>3556</v>
      </c>
      <c r="AA2599" s="15" t="s">
        <v>130</v>
      </c>
      <c r="AB2599" s="15" t="s">
        <v>131</v>
      </c>
      <c r="AC2599" s="15" t="s">
        <v>1900</v>
      </c>
      <c r="AD2599" s="15">
        <v>0</v>
      </c>
      <c r="AE2599" s="15" t="s">
        <v>2895</v>
      </c>
      <c r="AF2599" s="15" t="s">
        <v>134</v>
      </c>
      <c r="AG2599" s="15" t="s">
        <v>135</v>
      </c>
      <c r="AH2599" s="15" t="s">
        <v>136</v>
      </c>
      <c r="AI2599" s="15"/>
      <c r="AJ2599" s="15" t="s">
        <v>3601</v>
      </c>
      <c r="AK2599" s="15" t="s">
        <v>1</v>
      </c>
      <c r="AL2599" s="15"/>
    </row>
    <row r="2600" spans="1:38" x14ac:dyDescent="0.25">
      <c r="A2600" s="15">
        <v>2599</v>
      </c>
      <c r="B2600" s="15">
        <v>1067811311</v>
      </c>
      <c r="C2600" s="15" t="s">
        <v>147</v>
      </c>
      <c r="D2600" s="15" t="s">
        <v>118</v>
      </c>
      <c r="E2600" s="15" t="s">
        <v>25</v>
      </c>
      <c r="F2600" s="15" t="s">
        <v>3600</v>
      </c>
      <c r="G2600" s="15" t="s">
        <v>120</v>
      </c>
      <c r="H2600" s="15" t="s">
        <v>25</v>
      </c>
      <c r="I2600" s="15" t="s">
        <v>306</v>
      </c>
      <c r="J2600" s="15" t="s">
        <v>239</v>
      </c>
      <c r="K2600" s="15" t="s">
        <v>615</v>
      </c>
      <c r="L2600" s="15" t="s">
        <v>737</v>
      </c>
      <c r="M2600" s="15" t="s">
        <v>125</v>
      </c>
      <c r="N2600" s="15" t="s">
        <v>242</v>
      </c>
      <c r="O2600" s="15" t="s">
        <v>29</v>
      </c>
      <c r="P2600" s="32">
        <v>120621000387</v>
      </c>
      <c r="Q2600" s="15" t="s">
        <v>2062</v>
      </c>
      <c r="R2600" s="15"/>
      <c r="S2600" s="15">
        <v>0</v>
      </c>
      <c r="T2600" s="15"/>
      <c r="U2600" s="33">
        <v>39398</v>
      </c>
      <c r="V2600" s="15">
        <v>15</v>
      </c>
      <c r="W2600" s="15" t="s">
        <v>2895</v>
      </c>
      <c r="X2600" s="15" t="s">
        <v>120</v>
      </c>
      <c r="Y2600" s="15" t="s">
        <v>129</v>
      </c>
      <c r="Z2600" s="15" t="s">
        <v>3556</v>
      </c>
      <c r="AA2600" s="15" t="s">
        <v>130</v>
      </c>
      <c r="AB2600" s="15" t="s">
        <v>131</v>
      </c>
      <c r="AC2600" s="15" t="s">
        <v>1900</v>
      </c>
      <c r="AD2600" s="15">
        <v>0</v>
      </c>
      <c r="AE2600" s="15" t="s">
        <v>2895</v>
      </c>
      <c r="AF2600" s="15" t="s">
        <v>134</v>
      </c>
      <c r="AG2600" s="15" t="s">
        <v>135</v>
      </c>
      <c r="AH2600" s="15" t="s">
        <v>136</v>
      </c>
      <c r="AI2600" s="15"/>
      <c r="AJ2600" s="15" t="s">
        <v>3601</v>
      </c>
      <c r="AK2600" s="15" t="s">
        <v>1</v>
      </c>
      <c r="AL2600" s="15"/>
    </row>
    <row r="2601" spans="1:38" x14ac:dyDescent="0.25">
      <c r="A2601" s="15">
        <v>2600</v>
      </c>
      <c r="B2601" s="15">
        <v>1067810183</v>
      </c>
      <c r="C2601" s="15" t="s">
        <v>147</v>
      </c>
      <c r="D2601" s="15" t="s">
        <v>118</v>
      </c>
      <c r="E2601" s="15" t="s">
        <v>25</v>
      </c>
      <c r="F2601" s="15" t="s">
        <v>3600</v>
      </c>
      <c r="G2601" s="15" t="s">
        <v>120</v>
      </c>
      <c r="H2601" s="15" t="s">
        <v>25</v>
      </c>
      <c r="I2601" s="15" t="s">
        <v>244</v>
      </c>
      <c r="J2601" s="15"/>
      <c r="K2601" s="15" t="s">
        <v>123</v>
      </c>
      <c r="L2601" s="15" t="s">
        <v>1147</v>
      </c>
      <c r="M2601" s="15" t="s">
        <v>146</v>
      </c>
      <c r="N2601" s="15" t="s">
        <v>242</v>
      </c>
      <c r="O2601" s="15" t="s">
        <v>29</v>
      </c>
      <c r="P2601" s="32">
        <v>120621000387</v>
      </c>
      <c r="Q2601" s="15" t="s">
        <v>2062</v>
      </c>
      <c r="R2601" s="15"/>
      <c r="S2601" s="15">
        <v>0</v>
      </c>
      <c r="T2601" s="15"/>
      <c r="U2601" s="33">
        <v>39029</v>
      </c>
      <c r="V2601" s="15">
        <v>16</v>
      </c>
      <c r="W2601" s="15" t="s">
        <v>2895</v>
      </c>
      <c r="X2601" s="15" t="s">
        <v>120</v>
      </c>
      <c r="Y2601" s="15" t="s">
        <v>129</v>
      </c>
      <c r="Z2601" s="15" t="s">
        <v>3556</v>
      </c>
      <c r="AA2601" s="15" t="s">
        <v>130</v>
      </c>
      <c r="AB2601" s="15" t="s">
        <v>131</v>
      </c>
      <c r="AC2601" s="15" t="s">
        <v>1900</v>
      </c>
      <c r="AD2601" s="15">
        <v>0</v>
      </c>
      <c r="AE2601" s="15" t="s">
        <v>2895</v>
      </c>
      <c r="AF2601" s="15" t="s">
        <v>134</v>
      </c>
      <c r="AG2601" s="15" t="s">
        <v>135</v>
      </c>
      <c r="AH2601" s="15" t="s">
        <v>136</v>
      </c>
      <c r="AI2601" s="15"/>
      <c r="AJ2601" s="15" t="s">
        <v>3601</v>
      </c>
      <c r="AK2601" s="15" t="s">
        <v>1</v>
      </c>
      <c r="AL2601" s="15"/>
    </row>
    <row r="2602" spans="1:38" x14ac:dyDescent="0.25">
      <c r="A2602" s="15">
        <v>2601</v>
      </c>
      <c r="B2602" s="15">
        <v>1289464</v>
      </c>
      <c r="C2602" s="15" t="s">
        <v>3723</v>
      </c>
      <c r="D2602" s="16" t="s">
        <v>3127</v>
      </c>
      <c r="E2602" s="19" t="s">
        <v>61</v>
      </c>
      <c r="F2602" s="15" t="s">
        <v>3206</v>
      </c>
      <c r="G2602" s="15" t="s">
        <v>120</v>
      </c>
      <c r="H2602" s="15" t="s">
        <v>3207</v>
      </c>
      <c r="I2602" s="15" t="s">
        <v>3724</v>
      </c>
      <c r="J2602" s="15" t="s">
        <v>574</v>
      </c>
      <c r="K2602" s="15" t="s">
        <v>970</v>
      </c>
      <c r="L2602" s="15" t="s">
        <v>3725</v>
      </c>
      <c r="M2602" s="15" t="s">
        <v>125</v>
      </c>
      <c r="N2602" s="15" t="s">
        <v>242</v>
      </c>
      <c r="O2602" s="15" t="s">
        <v>64</v>
      </c>
      <c r="P2602" s="32">
        <v>154810003020</v>
      </c>
      <c r="Q2602" s="15" t="s">
        <v>1677</v>
      </c>
      <c r="R2602" s="15"/>
      <c r="S2602" s="15">
        <v>311226875</v>
      </c>
      <c r="T2602" s="15"/>
      <c r="U2602" s="33">
        <v>35755</v>
      </c>
      <c r="V2602" s="15">
        <v>25</v>
      </c>
      <c r="W2602" s="15" t="s">
        <v>2895</v>
      </c>
      <c r="X2602" s="15" t="s">
        <v>120</v>
      </c>
      <c r="Y2602" s="15" t="s">
        <v>129</v>
      </c>
      <c r="Z2602" s="15" t="s">
        <v>3556</v>
      </c>
      <c r="AA2602" s="15" t="s">
        <v>130</v>
      </c>
      <c r="AB2602" s="15" t="s">
        <v>131</v>
      </c>
      <c r="AC2602" s="15" t="s">
        <v>1900</v>
      </c>
      <c r="AD2602" s="15">
        <v>0</v>
      </c>
      <c r="AE2602" s="15" t="s">
        <v>2895</v>
      </c>
      <c r="AF2602" s="15" t="s">
        <v>174</v>
      </c>
      <c r="AG2602" s="15" t="s">
        <v>135</v>
      </c>
      <c r="AH2602" s="15" t="s">
        <v>136</v>
      </c>
      <c r="AI2602" s="15"/>
      <c r="AJ2602" s="15" t="s">
        <v>3215</v>
      </c>
      <c r="AK2602" s="15" t="s">
        <v>1</v>
      </c>
      <c r="AL2602" s="15"/>
    </row>
    <row r="2603" spans="1:38" x14ac:dyDescent="0.25">
      <c r="A2603" s="15">
        <v>2602</v>
      </c>
      <c r="B2603" s="15">
        <v>1092176804</v>
      </c>
      <c r="C2603" s="15" t="s">
        <v>147</v>
      </c>
      <c r="D2603" s="15" t="s">
        <v>118</v>
      </c>
      <c r="E2603" s="19" t="s">
        <v>61</v>
      </c>
      <c r="F2603" s="19" t="s">
        <v>3206</v>
      </c>
      <c r="G2603" s="15" t="s">
        <v>120</v>
      </c>
      <c r="H2603" s="15" t="s">
        <v>3207</v>
      </c>
      <c r="I2603" s="15" t="s">
        <v>3726</v>
      </c>
      <c r="J2603" s="15" t="s">
        <v>492</v>
      </c>
      <c r="K2603" s="15" t="s">
        <v>1707</v>
      </c>
      <c r="L2603" s="15" t="s">
        <v>657</v>
      </c>
      <c r="M2603" s="15" t="s">
        <v>146</v>
      </c>
      <c r="N2603" s="15" t="s">
        <v>242</v>
      </c>
      <c r="O2603" s="15" t="s">
        <v>64</v>
      </c>
      <c r="P2603" s="32">
        <v>154810003020</v>
      </c>
      <c r="Q2603" s="15" t="s">
        <v>1677</v>
      </c>
      <c r="R2603" s="15"/>
      <c r="S2603" s="15"/>
      <c r="T2603" s="15"/>
      <c r="U2603" s="33">
        <v>38516</v>
      </c>
      <c r="V2603" s="15">
        <v>17</v>
      </c>
      <c r="W2603" s="15" t="s">
        <v>2895</v>
      </c>
      <c r="X2603" s="15" t="s">
        <v>120</v>
      </c>
      <c r="Y2603" s="15" t="s">
        <v>129</v>
      </c>
      <c r="Z2603" s="15" t="s">
        <v>3556</v>
      </c>
      <c r="AA2603" s="15" t="s">
        <v>130</v>
      </c>
      <c r="AB2603" s="15" t="s">
        <v>131</v>
      </c>
      <c r="AC2603" s="15" t="s">
        <v>1900</v>
      </c>
      <c r="AD2603" s="15">
        <v>0</v>
      </c>
      <c r="AE2603" s="15" t="s">
        <v>2895</v>
      </c>
      <c r="AF2603" s="15" t="s">
        <v>174</v>
      </c>
      <c r="AG2603" s="15" t="s">
        <v>135</v>
      </c>
      <c r="AH2603" s="15" t="s">
        <v>136</v>
      </c>
      <c r="AI2603" s="15"/>
      <c r="AJ2603" s="15" t="s">
        <v>3727</v>
      </c>
      <c r="AK2603" s="15" t="s">
        <v>1</v>
      </c>
      <c r="AL2603" s="15"/>
    </row>
    <row r="2604" spans="1:38" x14ac:dyDescent="0.25">
      <c r="A2604" s="15">
        <v>2603</v>
      </c>
      <c r="B2604" s="15">
        <v>1004945549</v>
      </c>
      <c r="C2604" s="15" t="s">
        <v>117</v>
      </c>
      <c r="D2604" s="15" t="s">
        <v>118</v>
      </c>
      <c r="E2604" s="19" t="s">
        <v>61</v>
      </c>
      <c r="F2604" s="19" t="s">
        <v>3206</v>
      </c>
      <c r="G2604" s="15" t="s">
        <v>120</v>
      </c>
      <c r="H2604" s="15" t="s">
        <v>3207</v>
      </c>
      <c r="I2604" s="15" t="s">
        <v>3728</v>
      </c>
      <c r="J2604" s="15"/>
      <c r="K2604" s="15" t="s">
        <v>628</v>
      </c>
      <c r="L2604" s="15" t="s">
        <v>3729</v>
      </c>
      <c r="M2604" s="15" t="s">
        <v>146</v>
      </c>
      <c r="N2604" s="15" t="s">
        <v>242</v>
      </c>
      <c r="O2604" s="15" t="s">
        <v>64</v>
      </c>
      <c r="P2604" s="32">
        <v>154810003020</v>
      </c>
      <c r="Q2604" s="15" t="s">
        <v>1677</v>
      </c>
      <c r="R2604" s="15"/>
      <c r="S2604" s="15"/>
      <c r="T2604" s="15"/>
      <c r="U2604" s="33">
        <v>37623</v>
      </c>
      <c r="V2604" s="15">
        <v>19</v>
      </c>
      <c r="W2604" s="15" t="s">
        <v>2895</v>
      </c>
      <c r="X2604" s="15" t="s">
        <v>120</v>
      </c>
      <c r="Y2604" s="15" t="s">
        <v>129</v>
      </c>
      <c r="Z2604" s="15" t="s">
        <v>3556</v>
      </c>
      <c r="AA2604" s="15" t="s">
        <v>130</v>
      </c>
      <c r="AB2604" s="15" t="s">
        <v>131</v>
      </c>
      <c r="AC2604" s="15" t="s">
        <v>1900</v>
      </c>
      <c r="AD2604" s="15">
        <v>0</v>
      </c>
      <c r="AE2604" s="15" t="s">
        <v>2895</v>
      </c>
      <c r="AF2604" s="15" t="s">
        <v>174</v>
      </c>
      <c r="AG2604" s="15" t="s">
        <v>135</v>
      </c>
      <c r="AH2604" s="15" t="s">
        <v>136</v>
      </c>
      <c r="AI2604" s="15"/>
      <c r="AJ2604" s="15" t="s">
        <v>3727</v>
      </c>
      <c r="AK2604" s="15" t="s">
        <v>1</v>
      </c>
      <c r="AL2604" s="15"/>
    </row>
    <row r="2605" spans="1:38" x14ac:dyDescent="0.25">
      <c r="A2605" s="15">
        <v>2604</v>
      </c>
      <c r="B2605" s="15">
        <v>1102717434</v>
      </c>
      <c r="C2605" s="15" t="s">
        <v>117</v>
      </c>
      <c r="D2605" s="15" t="s">
        <v>118</v>
      </c>
      <c r="E2605" s="19" t="s">
        <v>61</v>
      </c>
      <c r="F2605" s="19" t="s">
        <v>3206</v>
      </c>
      <c r="G2605" s="15" t="s">
        <v>120</v>
      </c>
      <c r="H2605" s="15" t="s">
        <v>3207</v>
      </c>
      <c r="I2605" s="15" t="s">
        <v>1082</v>
      </c>
      <c r="J2605" s="15"/>
      <c r="K2605" s="15" t="s">
        <v>3730</v>
      </c>
      <c r="L2605" s="15" t="s">
        <v>3731</v>
      </c>
      <c r="M2605" s="15" t="s">
        <v>125</v>
      </c>
      <c r="N2605" s="15" t="s">
        <v>3732</v>
      </c>
      <c r="O2605" s="15" t="s">
        <v>64</v>
      </c>
      <c r="P2605" s="32">
        <v>154810003020</v>
      </c>
      <c r="Q2605" s="15" t="s">
        <v>1677</v>
      </c>
      <c r="R2605" s="15"/>
      <c r="S2605" s="15">
        <v>3144675693</v>
      </c>
      <c r="T2605" s="15"/>
      <c r="U2605" s="33">
        <v>32148</v>
      </c>
      <c r="V2605" s="15">
        <v>34</v>
      </c>
      <c r="W2605" s="15"/>
      <c r="X2605" s="15" t="s">
        <v>120</v>
      </c>
      <c r="Y2605" s="15" t="s">
        <v>129</v>
      </c>
      <c r="Z2605" s="15" t="s">
        <v>3556</v>
      </c>
      <c r="AA2605" s="15" t="s">
        <v>130</v>
      </c>
      <c r="AB2605" s="15" t="s">
        <v>131</v>
      </c>
      <c r="AC2605" s="15" t="s">
        <v>1900</v>
      </c>
      <c r="AD2605" s="15">
        <v>0</v>
      </c>
      <c r="AE2605" s="15" t="s">
        <v>2895</v>
      </c>
      <c r="AF2605" s="15" t="s">
        <v>174</v>
      </c>
      <c r="AG2605" s="15" t="s">
        <v>135</v>
      </c>
      <c r="AH2605" s="15" t="s">
        <v>136</v>
      </c>
      <c r="AI2605" s="15"/>
      <c r="AJ2605" s="15" t="s">
        <v>3215</v>
      </c>
      <c r="AK2605" s="15" t="s">
        <v>1</v>
      </c>
      <c r="AL2605" s="15"/>
    </row>
    <row r="2606" spans="1:38" x14ac:dyDescent="0.25">
      <c r="A2606" s="15">
        <v>2605</v>
      </c>
      <c r="B2606" s="15">
        <v>1093912688</v>
      </c>
      <c r="C2606" s="15" t="s">
        <v>117</v>
      </c>
      <c r="D2606" s="15" t="s">
        <v>118</v>
      </c>
      <c r="E2606" s="19" t="s">
        <v>61</v>
      </c>
      <c r="F2606" s="19" t="s">
        <v>3206</v>
      </c>
      <c r="G2606" s="15" t="s">
        <v>120</v>
      </c>
      <c r="H2606" s="15" t="s">
        <v>3207</v>
      </c>
      <c r="I2606" s="15" t="s">
        <v>1029</v>
      </c>
      <c r="J2606" s="15"/>
      <c r="K2606" s="15" t="s">
        <v>3730</v>
      </c>
      <c r="L2606" s="15" t="s">
        <v>3733</v>
      </c>
      <c r="M2606" s="15" t="s">
        <v>125</v>
      </c>
      <c r="N2606" s="15" t="s">
        <v>126</v>
      </c>
      <c r="O2606" s="15" t="s">
        <v>64</v>
      </c>
      <c r="P2606" s="32">
        <v>154810003020</v>
      </c>
      <c r="Q2606" s="15" t="s">
        <v>1677</v>
      </c>
      <c r="R2606" s="15"/>
      <c r="S2606" s="15">
        <v>3144675694</v>
      </c>
      <c r="T2606" s="15"/>
      <c r="U2606" s="33">
        <v>34017</v>
      </c>
      <c r="V2606" s="15">
        <v>30</v>
      </c>
      <c r="W2606" s="15"/>
      <c r="X2606" s="15" t="s">
        <v>120</v>
      </c>
      <c r="Y2606" s="15" t="s">
        <v>129</v>
      </c>
      <c r="Z2606" s="15" t="s">
        <v>3556</v>
      </c>
      <c r="AA2606" s="15" t="s">
        <v>130</v>
      </c>
      <c r="AB2606" s="15" t="s">
        <v>131</v>
      </c>
      <c r="AC2606" s="15" t="s">
        <v>1900</v>
      </c>
      <c r="AD2606" s="15">
        <v>0</v>
      </c>
      <c r="AE2606" s="15" t="s">
        <v>2895</v>
      </c>
      <c r="AF2606" s="15" t="s">
        <v>174</v>
      </c>
      <c r="AG2606" s="15" t="s">
        <v>135</v>
      </c>
      <c r="AH2606" s="15" t="s">
        <v>136</v>
      </c>
      <c r="AI2606" s="15"/>
      <c r="AJ2606" s="15" t="s">
        <v>3215</v>
      </c>
      <c r="AK2606" s="15" t="s">
        <v>1</v>
      </c>
      <c r="AL2606" s="15"/>
    </row>
    <row r="2607" spans="1:38" x14ac:dyDescent="0.25">
      <c r="A2607" s="15">
        <v>2606</v>
      </c>
      <c r="B2607" s="15">
        <v>7107549</v>
      </c>
      <c r="C2607" s="15" t="s">
        <v>3723</v>
      </c>
      <c r="D2607" s="16" t="s">
        <v>3127</v>
      </c>
      <c r="E2607" s="19" t="s">
        <v>61</v>
      </c>
      <c r="F2607" s="19" t="s">
        <v>3206</v>
      </c>
      <c r="G2607" s="15" t="s">
        <v>120</v>
      </c>
      <c r="H2607" s="15" t="s">
        <v>3207</v>
      </c>
      <c r="I2607" s="15" t="s">
        <v>458</v>
      </c>
      <c r="J2607" s="15" t="s">
        <v>928</v>
      </c>
      <c r="K2607" s="15" t="s">
        <v>3734</v>
      </c>
      <c r="L2607" s="15" t="s">
        <v>1194</v>
      </c>
      <c r="M2607" s="15" t="s">
        <v>146</v>
      </c>
      <c r="N2607" s="15" t="s">
        <v>242</v>
      </c>
      <c r="O2607" s="15" t="s">
        <v>64</v>
      </c>
      <c r="P2607" s="32">
        <v>154810003020</v>
      </c>
      <c r="Q2607" s="15" t="s">
        <v>1677</v>
      </c>
      <c r="R2607" s="15"/>
      <c r="S2607" s="15">
        <v>3144675695</v>
      </c>
      <c r="T2607" s="15"/>
      <c r="U2607" s="33">
        <v>37289</v>
      </c>
      <c r="V2607" s="15">
        <v>20</v>
      </c>
      <c r="W2607" s="15"/>
      <c r="X2607" s="15" t="s">
        <v>120</v>
      </c>
      <c r="Y2607" s="15" t="s">
        <v>129</v>
      </c>
      <c r="Z2607" s="15" t="s">
        <v>3556</v>
      </c>
      <c r="AA2607" s="15" t="s">
        <v>130</v>
      </c>
      <c r="AB2607" s="15" t="s">
        <v>131</v>
      </c>
      <c r="AC2607" s="15" t="s">
        <v>1900</v>
      </c>
      <c r="AD2607" s="15">
        <v>0</v>
      </c>
      <c r="AE2607" s="15" t="s">
        <v>2895</v>
      </c>
      <c r="AF2607" s="15" t="s">
        <v>174</v>
      </c>
      <c r="AG2607" s="15" t="s">
        <v>135</v>
      </c>
      <c r="AH2607" s="15" t="s">
        <v>136</v>
      </c>
      <c r="AI2607" s="15"/>
      <c r="AJ2607" s="15" t="s">
        <v>3215</v>
      </c>
      <c r="AK2607" s="15" t="s">
        <v>1</v>
      </c>
      <c r="AL2607" s="15"/>
    </row>
    <row r="2608" spans="1:38" x14ac:dyDescent="0.25">
      <c r="A2608" s="15">
        <v>2607</v>
      </c>
      <c r="B2608" s="15">
        <v>1091075862</v>
      </c>
      <c r="C2608" s="15" t="s">
        <v>147</v>
      </c>
      <c r="D2608" s="15" t="s">
        <v>118</v>
      </c>
      <c r="E2608" s="19" t="s">
        <v>61</v>
      </c>
      <c r="F2608" s="19" t="s">
        <v>3206</v>
      </c>
      <c r="G2608" s="15" t="s">
        <v>120</v>
      </c>
      <c r="H2608" s="15" t="s">
        <v>3207</v>
      </c>
      <c r="I2608" s="15" t="s">
        <v>3735</v>
      </c>
      <c r="J2608" s="15" t="s">
        <v>176</v>
      </c>
      <c r="K2608" s="15" t="s">
        <v>3260</v>
      </c>
      <c r="L2608" s="15" t="s">
        <v>570</v>
      </c>
      <c r="M2608" s="15" t="s">
        <v>125</v>
      </c>
      <c r="N2608" s="15" t="s">
        <v>3736</v>
      </c>
      <c r="O2608" s="15" t="s">
        <v>64</v>
      </c>
      <c r="P2608" s="32">
        <v>154810003020</v>
      </c>
      <c r="Q2608" s="15" t="s">
        <v>1677</v>
      </c>
      <c r="R2608" s="15"/>
      <c r="S2608" s="15">
        <v>3144675696</v>
      </c>
      <c r="T2608" s="15"/>
      <c r="U2608" s="33">
        <v>39424</v>
      </c>
      <c r="V2608" s="15">
        <v>15</v>
      </c>
      <c r="W2608" s="15"/>
      <c r="X2608" s="15" t="s">
        <v>120</v>
      </c>
      <c r="Y2608" s="15" t="s">
        <v>129</v>
      </c>
      <c r="Z2608" s="15" t="s">
        <v>3556</v>
      </c>
      <c r="AA2608" s="15" t="s">
        <v>130</v>
      </c>
      <c r="AB2608" s="15" t="s">
        <v>131</v>
      </c>
      <c r="AC2608" s="15" t="s">
        <v>1900</v>
      </c>
      <c r="AD2608" s="15">
        <v>0</v>
      </c>
      <c r="AE2608" s="15" t="s">
        <v>2895</v>
      </c>
      <c r="AF2608" s="15" t="s">
        <v>174</v>
      </c>
      <c r="AG2608" s="15" t="s">
        <v>135</v>
      </c>
      <c r="AH2608" s="15" t="s">
        <v>136</v>
      </c>
      <c r="AI2608" s="15"/>
      <c r="AJ2608" s="15" t="s">
        <v>3727</v>
      </c>
      <c r="AK2608" s="15" t="s">
        <v>1</v>
      </c>
      <c r="AL2608" s="15"/>
    </row>
    <row r="2609" spans="1:38" x14ac:dyDescent="0.25">
      <c r="A2609" s="15">
        <v>2608</v>
      </c>
      <c r="B2609" s="15">
        <v>1093912255</v>
      </c>
      <c r="C2609" s="15" t="s">
        <v>117</v>
      </c>
      <c r="D2609" s="15" t="s">
        <v>118</v>
      </c>
      <c r="E2609" s="19" t="s">
        <v>61</v>
      </c>
      <c r="F2609" s="19" t="s">
        <v>3206</v>
      </c>
      <c r="G2609" s="15" t="s">
        <v>120</v>
      </c>
      <c r="H2609" s="15" t="s">
        <v>3207</v>
      </c>
      <c r="I2609" s="15" t="s">
        <v>390</v>
      </c>
      <c r="J2609" s="15" t="s">
        <v>561</v>
      </c>
      <c r="K2609" s="15" t="s">
        <v>3737</v>
      </c>
      <c r="L2609" s="15" t="s">
        <v>1720</v>
      </c>
      <c r="M2609" s="15" t="s">
        <v>146</v>
      </c>
      <c r="N2609" s="15" t="s">
        <v>3738</v>
      </c>
      <c r="O2609" s="15" t="s">
        <v>64</v>
      </c>
      <c r="P2609" s="32">
        <v>154810003020</v>
      </c>
      <c r="Q2609" s="15" t="s">
        <v>1677</v>
      </c>
      <c r="R2609" s="15"/>
      <c r="S2609" s="15"/>
      <c r="T2609" s="15"/>
      <c r="U2609" s="33"/>
      <c r="V2609" s="15"/>
      <c r="W2609" s="15"/>
      <c r="X2609" s="15" t="s">
        <v>120</v>
      </c>
      <c r="Y2609" s="15" t="s">
        <v>129</v>
      </c>
      <c r="Z2609" s="15" t="s">
        <v>3556</v>
      </c>
      <c r="AA2609" s="15" t="s">
        <v>130</v>
      </c>
      <c r="AB2609" s="15" t="s">
        <v>131</v>
      </c>
      <c r="AC2609" s="15" t="s">
        <v>1900</v>
      </c>
      <c r="AD2609" s="15">
        <v>0</v>
      </c>
      <c r="AE2609" s="15" t="s">
        <v>2895</v>
      </c>
      <c r="AF2609" s="15" t="s">
        <v>174</v>
      </c>
      <c r="AG2609" s="15" t="s">
        <v>135</v>
      </c>
      <c r="AH2609" s="15" t="s">
        <v>136</v>
      </c>
      <c r="AI2609" s="15"/>
      <c r="AJ2609" s="15" t="s">
        <v>3739</v>
      </c>
      <c r="AK2609" s="15" t="s">
        <v>1</v>
      </c>
      <c r="AL2609" s="15"/>
    </row>
    <row r="2610" spans="1:38" x14ac:dyDescent="0.25">
      <c r="A2610" s="15">
        <v>2609</v>
      </c>
      <c r="B2610" s="15">
        <v>1093905511</v>
      </c>
      <c r="C2610" s="15" t="s">
        <v>117</v>
      </c>
      <c r="D2610" s="15" t="s">
        <v>118</v>
      </c>
      <c r="E2610" s="19" t="s">
        <v>61</v>
      </c>
      <c r="F2610" s="19" t="s">
        <v>3206</v>
      </c>
      <c r="G2610" s="15" t="s">
        <v>120</v>
      </c>
      <c r="H2610" s="15" t="s">
        <v>3207</v>
      </c>
      <c r="I2610" s="15" t="s">
        <v>3740</v>
      </c>
      <c r="J2610" s="15"/>
      <c r="K2610" s="15" t="s">
        <v>3734</v>
      </c>
      <c r="L2610" s="15" t="s">
        <v>1818</v>
      </c>
      <c r="M2610" s="15" t="s">
        <v>146</v>
      </c>
      <c r="N2610" s="15" t="s">
        <v>3738</v>
      </c>
      <c r="O2610" s="15" t="s">
        <v>64</v>
      </c>
      <c r="P2610" s="32">
        <v>154810003020</v>
      </c>
      <c r="Q2610" s="15" t="s">
        <v>1677</v>
      </c>
      <c r="R2610" s="15"/>
      <c r="S2610" s="15"/>
      <c r="T2610" s="15"/>
      <c r="U2610" s="33">
        <v>34439</v>
      </c>
      <c r="V2610" s="15">
        <v>28</v>
      </c>
      <c r="W2610" s="15"/>
      <c r="X2610" s="15" t="s">
        <v>120</v>
      </c>
      <c r="Y2610" s="15" t="s">
        <v>129</v>
      </c>
      <c r="Z2610" s="15" t="s">
        <v>3556</v>
      </c>
      <c r="AA2610" s="15" t="s">
        <v>130</v>
      </c>
      <c r="AB2610" s="15" t="s">
        <v>131</v>
      </c>
      <c r="AC2610" s="15" t="s">
        <v>1900</v>
      </c>
      <c r="AD2610" s="15">
        <v>0</v>
      </c>
      <c r="AE2610" s="15" t="s">
        <v>2895</v>
      </c>
      <c r="AF2610" s="15" t="s">
        <v>174</v>
      </c>
      <c r="AG2610" s="15" t="s">
        <v>135</v>
      </c>
      <c r="AH2610" s="15" t="s">
        <v>136</v>
      </c>
      <c r="AI2610" s="15"/>
      <c r="AJ2610" s="15" t="s">
        <v>3215</v>
      </c>
      <c r="AK2610" s="15" t="s">
        <v>1</v>
      </c>
      <c r="AL2610" s="15"/>
    </row>
    <row r="2611" spans="1:38" x14ac:dyDescent="0.25">
      <c r="A2611" s="15">
        <v>2610</v>
      </c>
      <c r="B2611" s="15">
        <v>1007341447</v>
      </c>
      <c r="C2611" s="15" t="s">
        <v>117</v>
      </c>
      <c r="D2611" s="15" t="s">
        <v>118</v>
      </c>
      <c r="E2611" s="19" t="s">
        <v>61</v>
      </c>
      <c r="F2611" s="19" t="s">
        <v>3206</v>
      </c>
      <c r="G2611" s="15" t="s">
        <v>120</v>
      </c>
      <c r="H2611" s="15" t="s">
        <v>3207</v>
      </c>
      <c r="I2611" s="15" t="s">
        <v>583</v>
      </c>
      <c r="J2611" s="15" t="s">
        <v>1662</v>
      </c>
      <c r="K2611" s="15" t="s">
        <v>1675</v>
      </c>
      <c r="L2611" s="15" t="s">
        <v>3741</v>
      </c>
      <c r="M2611" s="15" t="s">
        <v>146</v>
      </c>
      <c r="N2611" s="15" t="s">
        <v>3738</v>
      </c>
      <c r="O2611" s="15" t="s">
        <v>64</v>
      </c>
      <c r="P2611" s="32">
        <v>154810003020</v>
      </c>
      <c r="Q2611" s="15" t="s">
        <v>1677</v>
      </c>
      <c r="R2611" s="15"/>
      <c r="S2611" s="15"/>
      <c r="T2611" s="15"/>
      <c r="U2611" s="33">
        <v>36325</v>
      </c>
      <c r="V2611" s="15">
        <v>23</v>
      </c>
      <c r="W2611" s="15"/>
      <c r="X2611" s="15" t="s">
        <v>120</v>
      </c>
      <c r="Y2611" s="15" t="s">
        <v>129</v>
      </c>
      <c r="Z2611" s="15" t="s">
        <v>3556</v>
      </c>
      <c r="AA2611" s="15" t="s">
        <v>130</v>
      </c>
      <c r="AB2611" s="15" t="s">
        <v>131</v>
      </c>
      <c r="AC2611" s="15" t="s">
        <v>1900</v>
      </c>
      <c r="AD2611" s="15">
        <v>0</v>
      </c>
      <c r="AE2611" s="15" t="s">
        <v>2895</v>
      </c>
      <c r="AF2611" s="15" t="s">
        <v>174</v>
      </c>
      <c r="AG2611" s="15" t="s">
        <v>135</v>
      </c>
      <c r="AH2611" s="15" t="s">
        <v>136</v>
      </c>
      <c r="AI2611" s="15"/>
      <c r="AJ2611" s="15" t="s">
        <v>3727</v>
      </c>
      <c r="AK2611" s="15" t="s">
        <v>1</v>
      </c>
      <c r="AL2611" s="15"/>
    </row>
  </sheetData>
  <autoFilter ref="A1:AL1" xr:uid="{00000000-0009-0000-0000-000001000000}"/>
  <conditionalFormatting sqref="B1">
    <cfRule type="duplicateValues" dxfId="408" priority="522"/>
    <cfRule type="duplicateValues" dxfId="407" priority="523"/>
    <cfRule type="duplicateValues" dxfId="406" priority="524"/>
    <cfRule type="duplicateValues" dxfId="405" priority="525"/>
    <cfRule type="duplicateValues" dxfId="404" priority="526"/>
    <cfRule type="duplicateValues" dxfId="403" priority="527"/>
    <cfRule type="duplicateValues" dxfId="402" priority="528"/>
    <cfRule type="duplicateValues" dxfId="401" priority="529"/>
    <cfRule type="duplicateValues" dxfId="400" priority="530"/>
    <cfRule type="duplicateValues" dxfId="399" priority="531"/>
    <cfRule type="duplicateValues" dxfId="398" priority="532"/>
    <cfRule type="duplicateValues" dxfId="397" priority="533"/>
    <cfRule type="duplicateValues" dxfId="396" priority="534"/>
    <cfRule type="duplicateValues" dxfId="395" priority="535"/>
    <cfRule type="duplicateValues" dxfId="394" priority="536"/>
    <cfRule type="duplicateValues" dxfId="393" priority="537"/>
    <cfRule type="duplicateValues" dxfId="392" priority="538"/>
    <cfRule type="duplicateValues" dxfId="391" priority="539"/>
    <cfRule type="duplicateValues" dxfId="390" priority="540"/>
    <cfRule type="duplicateValues" dxfId="389" priority="541"/>
    <cfRule type="duplicateValues" dxfId="388" priority="542"/>
    <cfRule type="duplicateValues" dxfId="387" priority="543"/>
    <cfRule type="duplicateValues" dxfId="386" priority="544"/>
    <cfRule type="duplicateValues" dxfId="385" priority="545"/>
    <cfRule type="duplicateValues" dxfId="384" priority="546"/>
    <cfRule type="duplicateValues" dxfId="383" priority="547"/>
    <cfRule type="duplicateValues" dxfId="382" priority="548"/>
    <cfRule type="duplicateValues" dxfId="381" priority="549"/>
    <cfRule type="duplicateValues" dxfId="380" priority="550"/>
    <cfRule type="duplicateValues" dxfId="379" priority="551"/>
    <cfRule type="duplicateValues" dxfId="378" priority="552"/>
    <cfRule type="duplicateValues" dxfId="377" priority="553"/>
    <cfRule type="duplicateValues" dxfId="376" priority="554"/>
    <cfRule type="duplicateValues" dxfId="375" priority="555"/>
    <cfRule type="duplicateValues" dxfId="374" priority="556"/>
    <cfRule type="duplicateValues" dxfId="373" priority="557"/>
    <cfRule type="duplicateValues" dxfId="372" priority="558"/>
    <cfRule type="duplicateValues" dxfId="371" priority="559"/>
  </conditionalFormatting>
  <conditionalFormatting sqref="B1:B888 B2612:B1048576">
    <cfRule type="duplicateValues" dxfId="370" priority="356"/>
  </conditionalFormatting>
  <conditionalFormatting sqref="B1:B888 B14197:B1048576">
    <cfRule type="duplicateValues" dxfId="369" priority="365"/>
    <cfRule type="duplicateValues" dxfId="368" priority="520"/>
    <cfRule type="duplicateValues" dxfId="367" priority="521"/>
  </conditionalFormatting>
  <conditionalFormatting sqref="B889:B902 B904">
    <cfRule type="duplicateValues" dxfId="366" priority="349"/>
    <cfRule type="duplicateValues" dxfId="365" priority="350"/>
    <cfRule type="duplicateValues" dxfId="364" priority="351"/>
    <cfRule type="duplicateValues" dxfId="363" priority="352"/>
    <cfRule type="duplicateValues" dxfId="362" priority="353"/>
    <cfRule type="duplicateValues" dxfId="361" priority="354"/>
    <cfRule type="duplicateValues" dxfId="360" priority="355"/>
  </conditionalFormatting>
  <conditionalFormatting sqref="B905">
    <cfRule type="duplicateValues" dxfId="359" priority="342"/>
    <cfRule type="duplicateValues" dxfId="358" priority="343"/>
    <cfRule type="duplicateValues" dxfId="357" priority="344"/>
    <cfRule type="duplicateValues" dxfId="356" priority="345"/>
    <cfRule type="duplicateValues" dxfId="355" priority="346"/>
    <cfRule type="duplicateValues" dxfId="354" priority="347"/>
    <cfRule type="duplicateValues" dxfId="353" priority="348"/>
  </conditionalFormatting>
  <conditionalFormatting sqref="B1719:B1733">
    <cfRule type="duplicateValues" dxfId="352" priority="324"/>
    <cfRule type="duplicateValues" dxfId="351" priority="325"/>
    <cfRule type="duplicateValues" dxfId="350" priority="326"/>
  </conditionalFormatting>
  <conditionalFormatting sqref="B1735:B1742">
    <cfRule type="duplicateValues" dxfId="349" priority="327"/>
    <cfRule type="duplicateValues" dxfId="348" priority="328"/>
    <cfRule type="duplicateValues" dxfId="347" priority="329"/>
  </conditionalFormatting>
  <conditionalFormatting sqref="B1745:B1762">
    <cfRule type="duplicateValues" dxfId="346" priority="330"/>
    <cfRule type="duplicateValues" dxfId="345" priority="331"/>
    <cfRule type="duplicateValues" dxfId="344" priority="332"/>
  </conditionalFormatting>
  <conditionalFormatting sqref="B1764:B1773 B1779:B1790">
    <cfRule type="duplicateValues" dxfId="343" priority="333"/>
    <cfRule type="duplicateValues" dxfId="342" priority="334"/>
    <cfRule type="duplicateValues" dxfId="341" priority="337"/>
  </conditionalFormatting>
  <conditionalFormatting sqref="B1779:B1790">
    <cfRule type="duplicateValues" dxfId="340" priority="335"/>
    <cfRule type="duplicateValues" dxfId="339" priority="336"/>
    <cfRule type="duplicateValues" dxfId="338" priority="338"/>
  </conditionalFormatting>
  <conditionalFormatting sqref="B1791">
    <cfRule type="duplicateValues" dxfId="337" priority="317"/>
    <cfRule type="duplicateValues" dxfId="336" priority="318"/>
    <cfRule type="duplicateValues" dxfId="335" priority="319"/>
    <cfRule type="duplicateValues" dxfId="334" priority="320"/>
    <cfRule type="duplicateValues" dxfId="333" priority="321"/>
    <cfRule type="duplicateValues" dxfId="332" priority="322"/>
    <cfRule type="duplicateValues" dxfId="331" priority="323"/>
  </conditionalFormatting>
  <conditionalFormatting sqref="B1793">
    <cfRule type="duplicateValues" dxfId="330" priority="303"/>
    <cfRule type="duplicateValues" dxfId="329" priority="304"/>
    <cfRule type="duplicateValues" dxfId="328" priority="305"/>
    <cfRule type="duplicateValues" dxfId="327" priority="306"/>
    <cfRule type="duplicateValues" dxfId="326" priority="307"/>
    <cfRule type="duplicateValues" dxfId="325" priority="308"/>
    <cfRule type="duplicateValues" dxfId="324" priority="309"/>
  </conditionalFormatting>
  <conditionalFormatting sqref="B1794:B1850">
    <cfRule type="duplicateValues" dxfId="323" priority="290"/>
    <cfRule type="duplicateValues" dxfId="322" priority="291"/>
    <cfRule type="duplicateValues" dxfId="321" priority="292"/>
    <cfRule type="duplicateValues" dxfId="320" priority="293"/>
    <cfRule type="duplicateValues" dxfId="319" priority="294"/>
    <cfRule type="duplicateValues" dxfId="318" priority="295"/>
    <cfRule type="duplicateValues" dxfId="317" priority="296"/>
  </conditionalFormatting>
  <conditionalFormatting sqref="B1851">
    <cfRule type="duplicateValues" dxfId="316" priority="283"/>
    <cfRule type="duplicateValues" dxfId="315" priority="284"/>
    <cfRule type="duplicateValues" dxfId="314" priority="285"/>
    <cfRule type="duplicateValues" dxfId="313" priority="286"/>
    <cfRule type="duplicateValues" dxfId="312" priority="287"/>
    <cfRule type="duplicateValues" dxfId="311" priority="288"/>
    <cfRule type="duplicateValues" dxfId="310" priority="289"/>
  </conditionalFormatting>
  <conditionalFormatting sqref="B1852:B1869">
    <cfRule type="duplicateValues" dxfId="309" priority="339"/>
    <cfRule type="duplicateValues" dxfId="308" priority="340"/>
    <cfRule type="duplicateValues" dxfId="307" priority="341"/>
  </conditionalFormatting>
  <conditionalFormatting sqref="B1873:B1879">
    <cfRule type="duplicateValues" dxfId="306" priority="275"/>
    <cfRule type="duplicateValues" dxfId="305" priority="276"/>
    <cfRule type="cellIs" dxfId="304" priority="277" operator="equal">
      <formula>616645432.5</formula>
    </cfRule>
  </conditionalFormatting>
  <conditionalFormatting sqref="B1873:B1984 B2011:B2041 B2062:B2099 B2132:B2611">
    <cfRule type="duplicateValues" dxfId="303" priority="121"/>
  </conditionalFormatting>
  <conditionalFormatting sqref="B1873:B1984 B2011:B2041 B2132:B2611">
    <cfRule type="duplicateValues" dxfId="302" priority="155"/>
  </conditionalFormatting>
  <conditionalFormatting sqref="B1880">
    <cfRule type="duplicateValues" dxfId="301" priority="269"/>
    <cfRule type="duplicateValues" dxfId="300" priority="270"/>
    <cfRule type="duplicateValues" dxfId="299" priority="271"/>
    <cfRule type="duplicateValues" dxfId="298" priority="272"/>
    <cfRule type="duplicateValues" dxfId="297" priority="273"/>
    <cfRule type="duplicateValues" dxfId="296" priority="274"/>
  </conditionalFormatting>
  <conditionalFormatting sqref="B1881">
    <cfRule type="duplicateValues" dxfId="295" priority="266"/>
    <cfRule type="duplicateValues" dxfId="294" priority="267"/>
  </conditionalFormatting>
  <conditionalFormatting sqref="B1881:B2126">
    <cfRule type="cellIs" dxfId="293" priority="8" operator="equal">
      <formula>616645432.5</formula>
    </cfRule>
  </conditionalFormatting>
  <conditionalFormatting sqref="B1882">
    <cfRule type="duplicateValues" dxfId="292" priority="263"/>
    <cfRule type="duplicateValues" dxfId="291" priority="264"/>
  </conditionalFormatting>
  <conditionalFormatting sqref="B1883">
    <cfRule type="duplicateValues" dxfId="290" priority="260"/>
    <cfRule type="duplicateValues" dxfId="289" priority="261"/>
  </conditionalFormatting>
  <conditionalFormatting sqref="B1884">
    <cfRule type="duplicateValues" dxfId="288" priority="257"/>
    <cfRule type="duplicateValues" dxfId="287" priority="258"/>
  </conditionalFormatting>
  <conditionalFormatting sqref="B1885">
    <cfRule type="duplicateValues" dxfId="286" priority="254"/>
    <cfRule type="duplicateValues" dxfId="285" priority="255"/>
  </conditionalFormatting>
  <conditionalFormatting sqref="B1886">
    <cfRule type="duplicateValues" dxfId="284" priority="236"/>
    <cfRule type="duplicateValues" dxfId="283" priority="237"/>
    <cfRule type="duplicateValues" dxfId="282" priority="238"/>
    <cfRule type="duplicateValues" dxfId="281" priority="239"/>
    <cfRule type="duplicateValues" dxfId="280" priority="240"/>
    <cfRule type="duplicateValues" dxfId="279" priority="241"/>
    <cfRule type="duplicateValues" dxfId="278" priority="242"/>
    <cfRule type="duplicateValues" dxfId="277" priority="243"/>
    <cfRule type="duplicateValues" dxfId="276" priority="244"/>
    <cfRule type="duplicateValues" dxfId="275" priority="245"/>
    <cfRule type="duplicateValues" dxfId="274" priority="246"/>
    <cfRule type="duplicateValues" dxfId="273" priority="247"/>
    <cfRule type="duplicateValues" dxfId="272" priority="248"/>
    <cfRule type="duplicateValues" dxfId="271" priority="249"/>
    <cfRule type="duplicateValues" dxfId="270" priority="250"/>
    <cfRule type="duplicateValues" dxfId="269" priority="251"/>
    <cfRule type="duplicateValues" dxfId="268" priority="252"/>
    <cfRule type="duplicateValues" dxfId="267" priority="253"/>
  </conditionalFormatting>
  <conditionalFormatting sqref="B1887:B1899">
    <cfRule type="duplicateValues" dxfId="266" priority="225"/>
    <cfRule type="duplicateValues" dxfId="265" priority="226"/>
    <cfRule type="duplicateValues" dxfId="264" priority="227"/>
    <cfRule type="duplicateValues" dxfId="263" priority="228"/>
    <cfRule type="duplicateValues" dxfId="262" priority="229"/>
    <cfRule type="duplicateValues" dxfId="261" priority="230"/>
    <cfRule type="duplicateValues" dxfId="260" priority="231"/>
    <cfRule type="duplicateValues" dxfId="259" priority="232"/>
  </conditionalFormatting>
  <conditionalFormatting sqref="B1887:B1902">
    <cfRule type="duplicateValues" dxfId="258" priority="222"/>
    <cfRule type="duplicateValues" dxfId="257" priority="223"/>
    <cfRule type="duplicateValues" dxfId="256" priority="224"/>
    <cfRule type="duplicateValues" dxfId="255" priority="233"/>
    <cfRule type="duplicateValues" dxfId="254" priority="234"/>
    <cfRule type="duplicateValues" dxfId="253" priority="235"/>
  </conditionalFormatting>
  <conditionalFormatting sqref="B1887:B1903">
    <cfRule type="duplicateValues" dxfId="252" priority="218"/>
    <cfRule type="duplicateValues" dxfId="251" priority="219"/>
    <cfRule type="duplicateValues" dxfId="250" priority="220"/>
    <cfRule type="duplicateValues" dxfId="249" priority="221"/>
  </conditionalFormatting>
  <conditionalFormatting sqref="B1900:B1902">
    <cfRule type="duplicateValues" dxfId="248" priority="210"/>
    <cfRule type="duplicateValues" dxfId="247" priority="211"/>
    <cfRule type="duplicateValues" dxfId="246" priority="212"/>
    <cfRule type="duplicateValues" dxfId="245" priority="213"/>
    <cfRule type="duplicateValues" dxfId="244" priority="214"/>
    <cfRule type="duplicateValues" dxfId="243" priority="215"/>
    <cfRule type="duplicateValues" dxfId="242" priority="216"/>
    <cfRule type="duplicateValues" dxfId="241" priority="217"/>
  </conditionalFormatting>
  <conditionalFormatting sqref="B1903">
    <cfRule type="duplicateValues" dxfId="240" priority="208"/>
    <cfRule type="duplicateValues" dxfId="239" priority="209"/>
  </conditionalFormatting>
  <conditionalFormatting sqref="B1904:B1923">
    <cfRule type="duplicateValues" dxfId="238" priority="205"/>
    <cfRule type="duplicateValues" dxfId="237" priority="206"/>
  </conditionalFormatting>
  <conditionalFormatting sqref="B1924">
    <cfRule type="duplicateValues" dxfId="236" priority="202"/>
    <cfRule type="duplicateValues" dxfId="235" priority="203"/>
  </conditionalFormatting>
  <conditionalFormatting sqref="B1925:B1931 B1933:B1936 B1938:B1950">
    <cfRule type="duplicateValues" dxfId="234" priority="199"/>
    <cfRule type="duplicateValues" dxfId="233" priority="200"/>
  </conditionalFormatting>
  <conditionalFormatting sqref="B1932">
    <cfRule type="duplicateValues" dxfId="232" priority="193"/>
    <cfRule type="duplicateValues" dxfId="231" priority="194"/>
    <cfRule type="duplicateValues" dxfId="230" priority="195"/>
    <cfRule type="duplicateValues" dxfId="229" priority="196"/>
    <cfRule type="duplicateValues" dxfId="228" priority="197"/>
    <cfRule type="duplicateValues" dxfId="227" priority="198"/>
  </conditionalFormatting>
  <conditionalFormatting sqref="B1937">
    <cfRule type="duplicateValues" dxfId="226" priority="187"/>
    <cfRule type="duplicateValues" dxfId="225" priority="188"/>
    <cfRule type="duplicateValues" dxfId="224" priority="189"/>
    <cfRule type="duplicateValues" dxfId="223" priority="190"/>
    <cfRule type="duplicateValues" dxfId="222" priority="191"/>
    <cfRule type="duplicateValues" dxfId="221" priority="192"/>
  </conditionalFormatting>
  <conditionalFormatting sqref="B1951">
    <cfRule type="duplicateValues" dxfId="220" priority="181"/>
    <cfRule type="duplicateValues" dxfId="219" priority="182"/>
    <cfRule type="duplicateValues" dxfId="218" priority="183"/>
    <cfRule type="duplicateValues" dxfId="217" priority="184"/>
    <cfRule type="duplicateValues" dxfId="216" priority="185"/>
    <cfRule type="duplicateValues" dxfId="215" priority="186"/>
  </conditionalFormatting>
  <conditionalFormatting sqref="B1952:B1984">
    <cfRule type="duplicateValues" dxfId="214" priority="178"/>
    <cfRule type="duplicateValues" dxfId="213" priority="179"/>
  </conditionalFormatting>
  <conditionalFormatting sqref="B1977">
    <cfRule type="duplicateValues" dxfId="212" priority="175"/>
    <cfRule type="duplicateValues" dxfId="211" priority="176"/>
    <cfRule type="duplicateValues" dxfId="210" priority="177"/>
  </conditionalFormatting>
  <conditionalFormatting sqref="B1985:B1990 B1992:B1996 B1998:B2004">
    <cfRule type="duplicateValues" dxfId="209" priority="45"/>
    <cfRule type="duplicateValues" dxfId="208" priority="46"/>
    <cfRule type="duplicateValues" dxfId="207" priority="47"/>
    <cfRule type="duplicateValues" dxfId="206" priority="48"/>
    <cfRule type="duplicateValues" dxfId="205" priority="49"/>
    <cfRule type="duplicateValues" dxfId="204" priority="50"/>
    <cfRule type="duplicateValues" dxfId="203" priority="51"/>
    <cfRule type="duplicateValues" dxfId="202" priority="52"/>
    <cfRule type="duplicateValues" dxfId="201" priority="53"/>
    <cfRule type="duplicateValues" dxfId="200" priority="54"/>
    <cfRule type="duplicateValues" dxfId="199" priority="55"/>
    <cfRule type="duplicateValues" dxfId="198" priority="56"/>
    <cfRule type="duplicateValues" dxfId="197" priority="57"/>
    <cfRule type="duplicateValues" dxfId="196" priority="58"/>
  </conditionalFormatting>
  <conditionalFormatting sqref="B1985:B1990 B1992:B1996 B1998:B2005">
    <cfRule type="duplicateValues" dxfId="195" priority="41"/>
    <cfRule type="duplicateValues" dxfId="194" priority="42"/>
    <cfRule type="duplicateValues" dxfId="193" priority="43"/>
    <cfRule type="duplicateValues" dxfId="192" priority="44"/>
  </conditionalFormatting>
  <conditionalFormatting sqref="B1991">
    <cfRule type="containsBlanks" dxfId="191" priority="39">
      <formula>LEN(TRIM(B1991))=0</formula>
    </cfRule>
    <cfRule type="expression" dxfId="190" priority="40">
      <formula>NOT(AND(LEN(B1991)&gt;=6,ISNUMBER(B1991)))</formula>
    </cfRule>
  </conditionalFormatting>
  <conditionalFormatting sqref="B1997">
    <cfRule type="containsBlanks" dxfId="189" priority="37">
      <formula>LEN(TRIM(B1997))=0</formula>
    </cfRule>
    <cfRule type="expression" dxfId="188" priority="38">
      <formula>NOT(AND(LEN(B1997)&gt;=6,ISNUMBER(B1997)))</formula>
    </cfRule>
  </conditionalFormatting>
  <conditionalFormatting sqref="B2005">
    <cfRule type="duplicateValues" dxfId="187" priority="35"/>
    <cfRule type="duplicateValues" dxfId="186" priority="36"/>
  </conditionalFormatting>
  <conditionalFormatting sqref="B2006">
    <cfRule type="duplicateValues" dxfId="185" priority="29"/>
    <cfRule type="duplicateValues" dxfId="184" priority="30"/>
    <cfRule type="duplicateValues" dxfId="183" priority="31"/>
    <cfRule type="duplicateValues" dxfId="182" priority="32"/>
    <cfRule type="duplicateValues" dxfId="181" priority="33"/>
    <cfRule type="duplicateValues" dxfId="180" priority="34"/>
  </conditionalFormatting>
  <conditionalFormatting sqref="B2007">
    <cfRule type="duplicateValues" dxfId="179" priority="23"/>
    <cfRule type="duplicateValues" dxfId="178" priority="24"/>
    <cfRule type="duplicateValues" dxfId="177" priority="25"/>
    <cfRule type="duplicateValues" dxfId="176" priority="26"/>
    <cfRule type="duplicateValues" dxfId="175" priority="27"/>
    <cfRule type="duplicateValues" dxfId="174" priority="28"/>
  </conditionalFormatting>
  <conditionalFormatting sqref="B2008">
    <cfRule type="duplicateValues" dxfId="173" priority="17"/>
    <cfRule type="duplicateValues" dxfId="172" priority="18"/>
    <cfRule type="duplicateValues" dxfId="171" priority="19"/>
    <cfRule type="duplicateValues" dxfId="170" priority="20"/>
    <cfRule type="duplicateValues" dxfId="169" priority="21"/>
    <cfRule type="duplicateValues" dxfId="168" priority="22"/>
  </conditionalFormatting>
  <conditionalFormatting sqref="B2009">
    <cfRule type="duplicateValues" dxfId="167" priority="11"/>
    <cfRule type="duplicateValues" dxfId="166" priority="12"/>
    <cfRule type="duplicateValues" dxfId="165" priority="13"/>
    <cfRule type="duplicateValues" dxfId="164" priority="14"/>
    <cfRule type="duplicateValues" dxfId="163" priority="15"/>
    <cfRule type="duplicateValues" dxfId="162" priority="16"/>
  </conditionalFormatting>
  <conditionalFormatting sqref="B2010">
    <cfRule type="containsBlanks" dxfId="161" priority="9">
      <formula>LEN(TRIM(B2010))=0</formula>
    </cfRule>
    <cfRule type="expression" dxfId="160" priority="10">
      <formula>NOT(AND(LEN(B2010)&gt;=6,ISNUMBER(B2010)))</formula>
    </cfRule>
  </conditionalFormatting>
  <conditionalFormatting sqref="B2011:B2030">
    <cfRule type="duplicateValues" dxfId="159" priority="172"/>
    <cfRule type="duplicateValues" dxfId="158" priority="173"/>
  </conditionalFormatting>
  <conditionalFormatting sqref="B2028:B2030">
    <cfRule type="duplicateValues" dxfId="157" priority="167"/>
    <cfRule type="duplicateValues" dxfId="156" priority="168"/>
    <cfRule type="duplicateValues" dxfId="155" priority="169"/>
    <cfRule type="duplicateValues" dxfId="154" priority="170"/>
    <cfRule type="duplicateValues" dxfId="153" priority="171"/>
  </conditionalFormatting>
  <conditionalFormatting sqref="B2031:B2034">
    <cfRule type="duplicateValues" dxfId="152" priority="164"/>
    <cfRule type="duplicateValues" dxfId="151" priority="165"/>
    <cfRule type="duplicateValues" dxfId="150" priority="166"/>
  </conditionalFormatting>
  <conditionalFormatting sqref="B2035">
    <cfRule type="duplicateValues" dxfId="149" priority="159"/>
    <cfRule type="duplicateValues" dxfId="148" priority="160"/>
    <cfRule type="duplicateValues" dxfId="147" priority="161"/>
    <cfRule type="duplicateValues" dxfId="146" priority="162"/>
    <cfRule type="duplicateValues" dxfId="145" priority="163"/>
  </conditionalFormatting>
  <conditionalFormatting sqref="B2036:B2041">
    <cfRule type="duplicateValues" dxfId="144" priority="156"/>
    <cfRule type="duplicateValues" dxfId="143" priority="157"/>
    <cfRule type="duplicateValues" dxfId="142" priority="158"/>
  </conditionalFormatting>
  <conditionalFormatting sqref="B2042:B2061">
    <cfRule type="duplicateValues" dxfId="141" priority="64"/>
    <cfRule type="duplicateValues" dxfId="140" priority="65"/>
  </conditionalFormatting>
  <conditionalFormatting sqref="B2061">
    <cfRule type="duplicateValues" dxfId="139" priority="59"/>
    <cfRule type="duplicateValues" dxfId="138" priority="60"/>
    <cfRule type="duplicateValues" dxfId="137" priority="61"/>
    <cfRule type="duplicateValues" dxfId="136" priority="62"/>
    <cfRule type="duplicateValues" dxfId="135" priority="63"/>
  </conditionalFormatting>
  <conditionalFormatting sqref="B2062">
    <cfRule type="duplicateValues" dxfId="134" priority="152"/>
    <cfRule type="duplicateValues" dxfId="133" priority="153"/>
  </conditionalFormatting>
  <conditionalFormatting sqref="B2063">
    <cfRule type="duplicateValues" dxfId="132" priority="149"/>
    <cfRule type="duplicateValues" dxfId="131" priority="150"/>
  </conditionalFormatting>
  <conditionalFormatting sqref="B2064">
    <cfRule type="duplicateValues" dxfId="130" priority="146"/>
    <cfRule type="duplicateValues" dxfId="129" priority="147"/>
  </conditionalFormatting>
  <conditionalFormatting sqref="B2065:B2069">
    <cfRule type="duplicateValues" dxfId="128" priority="143"/>
    <cfRule type="duplicateValues" dxfId="127" priority="144"/>
  </conditionalFormatting>
  <conditionalFormatting sqref="B2070">
    <cfRule type="duplicateValues" dxfId="126" priority="140"/>
    <cfRule type="duplicateValues" dxfId="125" priority="141"/>
  </conditionalFormatting>
  <conditionalFormatting sqref="B2071">
    <cfRule type="duplicateValues" dxfId="124" priority="137"/>
    <cfRule type="duplicateValues" dxfId="123" priority="138"/>
  </conditionalFormatting>
  <conditionalFormatting sqref="B2072">
    <cfRule type="duplicateValues" dxfId="122" priority="134"/>
    <cfRule type="duplicateValues" dxfId="121" priority="135"/>
  </conditionalFormatting>
  <conditionalFormatting sqref="B2073">
    <cfRule type="duplicateValues" dxfId="120" priority="131"/>
    <cfRule type="duplicateValues" dxfId="119" priority="132"/>
  </conditionalFormatting>
  <conditionalFormatting sqref="B2074">
    <cfRule type="duplicateValues" dxfId="118" priority="128"/>
    <cfRule type="duplicateValues" dxfId="117" priority="129"/>
  </conditionalFormatting>
  <conditionalFormatting sqref="B2075">
    <cfRule type="duplicateValues" dxfId="116" priority="125"/>
    <cfRule type="duplicateValues" dxfId="115" priority="126"/>
  </conditionalFormatting>
  <conditionalFormatting sqref="B2093:B2099">
    <cfRule type="duplicateValues" dxfId="114" priority="122"/>
    <cfRule type="duplicateValues" dxfId="113" priority="123"/>
  </conditionalFormatting>
  <conditionalFormatting sqref="B2100:B2112 B2114 B2117:B2118">
    <cfRule type="duplicateValues" dxfId="112" priority="118"/>
    <cfRule type="duplicateValues" dxfId="111" priority="119"/>
  </conditionalFormatting>
  <conditionalFormatting sqref="B2110:B2112">
    <cfRule type="duplicateValues" dxfId="110" priority="115"/>
    <cfRule type="duplicateValues" dxfId="109" priority="116"/>
    <cfRule type="duplicateValues" dxfId="108" priority="117"/>
  </conditionalFormatting>
  <conditionalFormatting sqref="B2113">
    <cfRule type="duplicateValues" dxfId="107" priority="112"/>
    <cfRule type="duplicateValues" dxfId="106" priority="113"/>
    <cfRule type="duplicateValues" dxfId="105" priority="114"/>
  </conditionalFormatting>
  <conditionalFormatting sqref="B2115">
    <cfRule type="duplicateValues" dxfId="104" priority="100"/>
    <cfRule type="duplicateValues" dxfId="103" priority="101"/>
    <cfRule type="duplicateValues" dxfId="102" priority="102"/>
    <cfRule type="duplicateValues" dxfId="101" priority="103"/>
    <cfRule type="duplicateValues" dxfId="100" priority="104"/>
    <cfRule type="duplicateValues" dxfId="99" priority="105"/>
    <cfRule type="duplicateValues" dxfId="98" priority="106"/>
    <cfRule type="duplicateValues" dxfId="97" priority="107"/>
    <cfRule type="duplicateValues" dxfId="96" priority="108"/>
    <cfRule type="duplicateValues" dxfId="95" priority="109"/>
    <cfRule type="duplicateValues" dxfId="94" priority="110"/>
    <cfRule type="duplicateValues" dxfId="93" priority="111"/>
  </conditionalFormatting>
  <conditionalFormatting sqref="B2116">
    <cfRule type="duplicateValues" dxfId="92" priority="88"/>
    <cfRule type="duplicateValues" dxfId="91" priority="89"/>
    <cfRule type="duplicateValues" dxfId="90" priority="90"/>
    <cfRule type="duplicateValues" dxfId="89" priority="91"/>
    <cfRule type="duplicateValues" dxfId="88" priority="92"/>
    <cfRule type="duplicateValues" dxfId="87" priority="93"/>
    <cfRule type="duplicateValues" dxfId="86" priority="94"/>
    <cfRule type="duplicateValues" dxfId="85" priority="95"/>
    <cfRule type="duplicateValues" dxfId="84" priority="96"/>
    <cfRule type="duplicateValues" dxfId="83" priority="97"/>
    <cfRule type="duplicateValues" dxfId="82" priority="98"/>
    <cfRule type="duplicateValues" dxfId="81" priority="99"/>
  </conditionalFormatting>
  <conditionalFormatting sqref="B2119">
    <cfRule type="duplicateValues" dxfId="80" priority="85"/>
    <cfRule type="duplicateValues" dxfId="79" priority="86"/>
  </conditionalFormatting>
  <conditionalFormatting sqref="B2120">
    <cfRule type="duplicateValues" dxfId="78" priority="79"/>
    <cfRule type="duplicateValues" dxfId="77" priority="80"/>
  </conditionalFormatting>
  <conditionalFormatting sqref="B2121">
    <cfRule type="duplicateValues" dxfId="76" priority="82"/>
    <cfRule type="duplicateValues" dxfId="75" priority="83"/>
  </conditionalFormatting>
  <conditionalFormatting sqref="B2122">
    <cfRule type="duplicateValues" dxfId="74" priority="76"/>
    <cfRule type="duplicateValues" dxfId="73" priority="77"/>
  </conditionalFormatting>
  <conditionalFormatting sqref="B2123">
    <cfRule type="duplicateValues" dxfId="72" priority="73"/>
    <cfRule type="duplicateValues" dxfId="71" priority="74"/>
  </conditionalFormatting>
  <conditionalFormatting sqref="B2124">
    <cfRule type="duplicateValues" dxfId="70" priority="70"/>
    <cfRule type="duplicateValues" dxfId="69" priority="71"/>
  </conditionalFormatting>
  <conditionalFormatting sqref="B2125">
    <cfRule type="duplicateValues" dxfId="68" priority="67"/>
    <cfRule type="duplicateValues" dxfId="67" priority="68"/>
  </conditionalFormatting>
  <conditionalFormatting sqref="B2126">
    <cfRule type="duplicateValues" dxfId="66" priority="6"/>
    <cfRule type="duplicateValues" dxfId="65" priority="7"/>
  </conditionalFormatting>
  <conditionalFormatting sqref="B2127">
    <cfRule type="containsBlanks" dxfId="64" priority="4">
      <formula>LEN(TRIM(B2127))=0</formula>
    </cfRule>
    <cfRule type="expression" dxfId="63" priority="5">
      <formula>NOT(AND(LEN(B2127)&gt;=6,ISNUMBER(B2127)))</formula>
    </cfRule>
  </conditionalFormatting>
  <conditionalFormatting sqref="B2128">
    <cfRule type="duplicateValues" dxfId="62" priority="1"/>
    <cfRule type="duplicateValues" dxfId="61" priority="2"/>
    <cfRule type="cellIs" dxfId="60" priority="3" operator="equal">
      <formula>616645432.5</formula>
    </cfRule>
  </conditionalFormatting>
  <conditionalFormatting sqref="B2132:B2611">
    <cfRule type="duplicateValues" dxfId="59" priority="278"/>
    <cfRule type="duplicateValues" dxfId="58" priority="279"/>
    <cfRule type="duplicateValues" dxfId="57" priority="280"/>
    <cfRule type="duplicateValues" dxfId="56" priority="281"/>
    <cfRule type="cellIs" dxfId="55" priority="282" operator="equal">
      <formula>616645432.5</formula>
    </cfRule>
  </conditionalFormatting>
  <conditionalFormatting sqref="B2612:B14196">
    <cfRule type="duplicateValues" dxfId="54" priority="357"/>
    <cfRule type="duplicateValues" dxfId="53" priority="358"/>
    <cfRule type="duplicateValues" dxfId="52" priority="359"/>
    <cfRule type="duplicateValues" dxfId="51" priority="360"/>
    <cfRule type="duplicateValues" dxfId="50" priority="363"/>
  </conditionalFormatting>
  <conditionalFormatting sqref="B14187:B14192">
    <cfRule type="duplicateValues" dxfId="49" priority="364"/>
  </conditionalFormatting>
  <conditionalFormatting sqref="B14193:B14196">
    <cfRule type="duplicateValues" dxfId="48" priority="361"/>
    <cfRule type="duplicateValues" dxfId="47" priority="362"/>
  </conditionalFormatting>
  <conditionalFormatting sqref="R1791:X1791 Z1791 AC1791:AF1791 AI1791">
    <cfRule type="duplicateValues" dxfId="46" priority="312"/>
    <cfRule type="duplicateValues" dxfId="45" priority="315"/>
    <cfRule type="duplicateValues" dxfId="44" priority="316"/>
  </conditionalFormatting>
  <conditionalFormatting sqref="R1791:X1791 Z1791">
    <cfRule type="duplicateValues" dxfId="43" priority="311"/>
    <cfRule type="duplicateValues" dxfId="42" priority="313"/>
    <cfRule type="duplicateValues" dxfId="41" priority="314"/>
  </conditionalFormatting>
  <conditionalFormatting sqref="R1791:X1791">
    <cfRule type="duplicateValues" dxfId="40" priority="310"/>
  </conditionalFormatting>
  <conditionalFormatting sqref="AF1792">
    <cfRule type="duplicateValues" dxfId="39" priority="300"/>
    <cfRule type="duplicateValues" dxfId="38" priority="301"/>
    <cfRule type="duplicateValues" dxfId="37" priority="302"/>
  </conditionalFormatting>
  <conditionalFormatting sqref="AF1793">
    <cfRule type="duplicateValues" dxfId="36" priority="297"/>
    <cfRule type="duplicateValues" dxfId="35" priority="298"/>
    <cfRule type="duplicateValues" dxfId="34" priority="299"/>
  </conditionalFormatting>
  <dataValidations count="1">
    <dataValidation type="textLength" operator="lessThanOrEqual" allowBlank="1" showInputMessage="1" showErrorMessage="1" errorTitle="Longitud excedida" error="Este valor debe tener 160 caracteres o menos." promptTitle="Texto" prompt="Longitud máxima: 160 caracteres." sqref="I1774:L1778" xr:uid="{00000000-0002-0000-0100-000000000000}">
      <formula1>160</formula1>
    </dataValidation>
  </dataValidations>
  <hyperlinks>
    <hyperlink ref="T915" r:id="rId1" display="mailto:carlostorresarturoramirez5@gmail.com" xr:uid="{00000000-0004-0000-0100-000000000000}"/>
    <hyperlink ref="T1035" r:id="rId2" xr:uid="{00000000-0004-0000-0100-000001000000}"/>
    <hyperlink ref="T1036" r:id="rId3" xr:uid="{00000000-0004-0000-0100-000002000000}"/>
    <hyperlink ref="T1037" r:id="rId4" xr:uid="{00000000-0004-0000-0100-000003000000}"/>
    <hyperlink ref="T1038" r:id="rId5" xr:uid="{00000000-0004-0000-0100-000004000000}"/>
    <hyperlink ref="T1039" r:id="rId6" xr:uid="{00000000-0004-0000-0100-000005000000}"/>
    <hyperlink ref="T1734" r:id="rId7" xr:uid="{00000000-0004-0000-0100-000006000000}"/>
    <hyperlink ref="T1870" r:id="rId8" xr:uid="{00000000-0004-0000-0100-000007000000}"/>
    <hyperlink ref="T1871" r:id="rId9" xr:uid="{00000000-0004-0000-0100-000008000000}"/>
  </hyperlinks>
  <pageMargins left="0.7" right="0.7" top="0.75" bottom="0.75" header="0.3" footer="0.3"/>
  <pageSetup paperSize="9"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3:G119"/>
  <sheetViews>
    <sheetView topLeftCell="A3" workbookViewId="0">
      <selection activeCell="A9" sqref="A9"/>
    </sheetView>
  </sheetViews>
  <sheetFormatPr defaultColWidth="11.5703125" defaultRowHeight="15" x14ac:dyDescent="0.25"/>
  <cols>
    <col min="1" max="1" width="55" bestFit="1" customWidth="1"/>
    <col min="2" max="2" width="21.28515625" bestFit="1" customWidth="1"/>
    <col min="3" max="3" width="10.42578125" bestFit="1" customWidth="1"/>
    <col min="4" max="4" width="13.5703125" bestFit="1" customWidth="1"/>
    <col min="5" max="5" width="14" bestFit="1" customWidth="1"/>
    <col min="6" max="6" width="10.28515625" bestFit="1" customWidth="1"/>
    <col min="7" max="7" width="11.7109375" bestFit="1" customWidth="1"/>
  </cols>
  <sheetData>
    <row r="3" spans="1:7" x14ac:dyDescent="0.25">
      <c r="A3" s="2" t="s">
        <v>3742</v>
      </c>
      <c r="B3" s="2" t="s">
        <v>3743</v>
      </c>
    </row>
    <row r="4" spans="1:7" x14ac:dyDescent="0.25">
      <c r="A4" s="2" t="s">
        <v>2</v>
      </c>
      <c r="B4" t="s">
        <v>256</v>
      </c>
      <c r="C4" t="s">
        <v>1678</v>
      </c>
      <c r="D4" t="s">
        <v>237</v>
      </c>
      <c r="E4" t="s">
        <v>2067</v>
      </c>
      <c r="F4" t="s">
        <v>3744</v>
      </c>
      <c r="G4" t="s">
        <v>79</v>
      </c>
    </row>
    <row r="5" spans="1:7" x14ac:dyDescent="0.25">
      <c r="A5" s="3" t="s">
        <v>5</v>
      </c>
      <c r="C5">
        <v>321</v>
      </c>
      <c r="D5">
        <v>15</v>
      </c>
      <c r="G5">
        <v>336</v>
      </c>
    </row>
    <row r="6" spans="1:7" x14ac:dyDescent="0.25">
      <c r="A6" s="4" t="s">
        <v>2439</v>
      </c>
      <c r="C6">
        <v>302</v>
      </c>
      <c r="D6">
        <v>8</v>
      </c>
      <c r="G6">
        <v>310</v>
      </c>
    </row>
    <row r="7" spans="1:7" x14ac:dyDescent="0.25">
      <c r="A7" s="9" t="s">
        <v>8</v>
      </c>
      <c r="C7">
        <v>302</v>
      </c>
      <c r="D7">
        <v>8</v>
      </c>
      <c r="G7">
        <v>310</v>
      </c>
    </row>
    <row r="8" spans="1:7" x14ac:dyDescent="0.25">
      <c r="A8" s="4" t="s">
        <v>2848</v>
      </c>
    </row>
    <row r="9" spans="1:7" x14ac:dyDescent="0.25">
      <c r="A9" s="9" t="s">
        <v>11</v>
      </c>
    </row>
    <row r="10" spans="1:7" x14ac:dyDescent="0.25">
      <c r="A10" s="4" t="s">
        <v>2743</v>
      </c>
    </row>
    <row r="11" spans="1:7" x14ac:dyDescent="0.25">
      <c r="A11" s="9" t="s">
        <v>13</v>
      </c>
    </row>
    <row r="12" spans="1:7" x14ac:dyDescent="0.25">
      <c r="A12" s="4" t="s">
        <v>2398</v>
      </c>
      <c r="C12">
        <v>19</v>
      </c>
      <c r="D12">
        <v>7</v>
      </c>
      <c r="G12">
        <v>26</v>
      </c>
    </row>
    <row r="13" spans="1:7" x14ac:dyDescent="0.25">
      <c r="A13" s="9" t="s">
        <v>12</v>
      </c>
      <c r="C13">
        <v>19</v>
      </c>
      <c r="D13">
        <v>7</v>
      </c>
      <c r="G13">
        <v>26</v>
      </c>
    </row>
    <row r="14" spans="1:7" x14ac:dyDescent="0.25">
      <c r="A14" s="4" t="s">
        <v>2784</v>
      </c>
    </row>
    <row r="15" spans="1:7" x14ac:dyDescent="0.25">
      <c r="A15" s="9" t="s">
        <v>7</v>
      </c>
    </row>
    <row r="16" spans="1:7" x14ac:dyDescent="0.25">
      <c r="A16" s="9" t="s">
        <v>10</v>
      </c>
    </row>
    <row r="17" spans="1:7" x14ac:dyDescent="0.25">
      <c r="A17" s="3" t="s">
        <v>14</v>
      </c>
      <c r="C17">
        <v>23</v>
      </c>
      <c r="D17">
        <v>8</v>
      </c>
      <c r="G17">
        <v>31</v>
      </c>
    </row>
    <row r="18" spans="1:7" x14ac:dyDescent="0.25">
      <c r="A18" s="4" t="s">
        <v>1913</v>
      </c>
      <c r="C18">
        <v>6</v>
      </c>
      <c r="G18">
        <v>6</v>
      </c>
    </row>
    <row r="19" spans="1:7" x14ac:dyDescent="0.25">
      <c r="A19" s="9" t="s">
        <v>16</v>
      </c>
      <c r="C19">
        <v>6</v>
      </c>
      <c r="G19">
        <v>6</v>
      </c>
    </row>
    <row r="20" spans="1:7" x14ac:dyDescent="0.25">
      <c r="A20" s="4" t="s">
        <v>1947</v>
      </c>
      <c r="C20">
        <v>11</v>
      </c>
      <c r="D20">
        <v>8</v>
      </c>
      <c r="G20">
        <v>19</v>
      </c>
    </row>
    <row r="21" spans="1:7" x14ac:dyDescent="0.25">
      <c r="A21" s="9" t="s">
        <v>15</v>
      </c>
      <c r="C21">
        <v>11</v>
      </c>
      <c r="D21">
        <v>8</v>
      </c>
      <c r="G21">
        <v>19</v>
      </c>
    </row>
    <row r="22" spans="1:7" x14ac:dyDescent="0.25">
      <c r="A22" s="4" t="s">
        <v>1932</v>
      </c>
      <c r="C22">
        <v>6</v>
      </c>
      <c r="G22">
        <v>6</v>
      </c>
    </row>
    <row r="23" spans="1:7" x14ac:dyDescent="0.25">
      <c r="A23" s="9" t="s">
        <v>15</v>
      </c>
      <c r="C23">
        <v>6</v>
      </c>
      <c r="G23">
        <v>6</v>
      </c>
    </row>
    <row r="24" spans="1:7" x14ac:dyDescent="0.25">
      <c r="A24" s="3" t="s">
        <v>17</v>
      </c>
      <c r="D24">
        <v>2</v>
      </c>
      <c r="G24">
        <v>2</v>
      </c>
    </row>
    <row r="25" spans="1:7" x14ac:dyDescent="0.25">
      <c r="A25" s="4" t="s">
        <v>119</v>
      </c>
      <c r="D25">
        <v>1</v>
      </c>
      <c r="G25">
        <v>1</v>
      </c>
    </row>
    <row r="26" spans="1:7" x14ac:dyDescent="0.25">
      <c r="A26" s="9" t="s">
        <v>21</v>
      </c>
      <c r="D26">
        <v>1</v>
      </c>
      <c r="G26">
        <v>1</v>
      </c>
    </row>
    <row r="27" spans="1:7" x14ac:dyDescent="0.25">
      <c r="A27" s="4" t="s">
        <v>315</v>
      </c>
    </row>
    <row r="28" spans="1:7" x14ac:dyDescent="0.25">
      <c r="A28" s="9" t="s">
        <v>18</v>
      </c>
    </row>
    <row r="29" spans="1:7" x14ac:dyDescent="0.25">
      <c r="A29" s="4" t="s">
        <v>380</v>
      </c>
    </row>
    <row r="30" spans="1:7" x14ac:dyDescent="0.25">
      <c r="A30" s="9" t="s">
        <v>18</v>
      </c>
    </row>
    <row r="31" spans="1:7" x14ac:dyDescent="0.25">
      <c r="A31" s="9" t="s">
        <v>20</v>
      </c>
    </row>
    <row r="32" spans="1:7" x14ac:dyDescent="0.25">
      <c r="A32" s="4" t="s">
        <v>332</v>
      </c>
    </row>
    <row r="33" spans="1:7" x14ac:dyDescent="0.25">
      <c r="A33" s="9" t="s">
        <v>23</v>
      </c>
    </row>
    <row r="34" spans="1:7" x14ac:dyDescent="0.25">
      <c r="A34" s="4" t="s">
        <v>441</v>
      </c>
      <c r="D34">
        <v>1</v>
      </c>
      <c r="G34">
        <v>1</v>
      </c>
    </row>
    <row r="35" spans="1:7" x14ac:dyDescent="0.25">
      <c r="A35" s="9" t="s">
        <v>21</v>
      </c>
      <c r="D35">
        <v>1</v>
      </c>
      <c r="G35">
        <v>1</v>
      </c>
    </row>
    <row r="36" spans="1:7" x14ac:dyDescent="0.25">
      <c r="A36" s="3" t="s">
        <v>25</v>
      </c>
      <c r="D36">
        <v>6</v>
      </c>
      <c r="G36">
        <v>6</v>
      </c>
    </row>
    <row r="37" spans="1:7" x14ac:dyDescent="0.25">
      <c r="A37" s="4" t="s">
        <v>3471</v>
      </c>
    </row>
    <row r="38" spans="1:7" x14ac:dyDescent="0.25">
      <c r="A38" s="9" t="s">
        <v>27</v>
      </c>
    </row>
    <row r="39" spans="1:7" x14ac:dyDescent="0.25">
      <c r="A39" s="4" t="s">
        <v>3575</v>
      </c>
      <c r="D39">
        <v>2</v>
      </c>
      <c r="G39">
        <v>2</v>
      </c>
    </row>
    <row r="40" spans="1:7" x14ac:dyDescent="0.25">
      <c r="A40" s="9" t="s">
        <v>29</v>
      </c>
      <c r="D40">
        <v>2</v>
      </c>
      <c r="G40">
        <v>2</v>
      </c>
    </row>
    <row r="41" spans="1:7" x14ac:dyDescent="0.25">
      <c r="A41" s="4" t="s">
        <v>3600</v>
      </c>
    </row>
    <row r="42" spans="1:7" x14ac:dyDescent="0.25">
      <c r="A42" s="9" t="s">
        <v>29</v>
      </c>
    </row>
    <row r="43" spans="1:7" x14ac:dyDescent="0.25">
      <c r="A43" s="4" t="s">
        <v>3675</v>
      </c>
      <c r="D43">
        <v>4</v>
      </c>
      <c r="G43">
        <v>4</v>
      </c>
    </row>
    <row r="44" spans="1:7" x14ac:dyDescent="0.25">
      <c r="A44" s="9" t="s">
        <v>28</v>
      </c>
      <c r="D44">
        <v>4</v>
      </c>
      <c r="G44">
        <v>4</v>
      </c>
    </row>
    <row r="45" spans="1:7" x14ac:dyDescent="0.25">
      <c r="A45" s="3" t="s">
        <v>30</v>
      </c>
    </row>
    <row r="46" spans="1:7" x14ac:dyDescent="0.25">
      <c r="A46" s="4" t="s">
        <v>501</v>
      </c>
    </row>
    <row r="47" spans="1:7" x14ac:dyDescent="0.25">
      <c r="A47" s="9" t="s">
        <v>33</v>
      </c>
    </row>
    <row r="48" spans="1:7" x14ac:dyDescent="0.25">
      <c r="A48" s="4" t="s">
        <v>551</v>
      </c>
    </row>
    <row r="49" spans="1:7" x14ac:dyDescent="0.25">
      <c r="A49" s="9" t="s">
        <v>31</v>
      </c>
    </row>
    <row r="50" spans="1:7" x14ac:dyDescent="0.25">
      <c r="A50" s="4" t="s">
        <v>707</v>
      </c>
    </row>
    <row r="51" spans="1:7" x14ac:dyDescent="0.25">
      <c r="A51" s="9" t="s">
        <v>33</v>
      </c>
    </row>
    <row r="52" spans="1:7" x14ac:dyDescent="0.25">
      <c r="A52" s="4" t="s">
        <v>775</v>
      </c>
    </row>
    <row r="53" spans="1:7" x14ac:dyDescent="0.25">
      <c r="A53" s="9" t="s">
        <v>35</v>
      </c>
    </row>
    <row r="54" spans="1:7" x14ac:dyDescent="0.25">
      <c r="A54" s="3" t="s">
        <v>37</v>
      </c>
      <c r="C54">
        <v>52</v>
      </c>
      <c r="D54">
        <v>7</v>
      </c>
      <c r="G54">
        <v>59</v>
      </c>
    </row>
    <row r="55" spans="1:7" x14ac:dyDescent="0.25">
      <c r="A55" s="4" t="s">
        <v>1989</v>
      </c>
      <c r="C55">
        <v>25</v>
      </c>
      <c r="D55">
        <v>5</v>
      </c>
      <c r="G55">
        <v>30</v>
      </c>
    </row>
    <row r="56" spans="1:7" x14ac:dyDescent="0.25">
      <c r="A56" s="9" t="s">
        <v>39</v>
      </c>
      <c r="C56">
        <v>25</v>
      </c>
      <c r="D56">
        <v>5</v>
      </c>
      <c r="G56">
        <v>30</v>
      </c>
    </row>
    <row r="57" spans="1:7" x14ac:dyDescent="0.25">
      <c r="A57" s="4" t="s">
        <v>1976</v>
      </c>
      <c r="C57">
        <v>27</v>
      </c>
      <c r="D57">
        <v>2</v>
      </c>
      <c r="G57">
        <v>29</v>
      </c>
    </row>
    <row r="58" spans="1:7" x14ac:dyDescent="0.25">
      <c r="A58" s="9" t="s">
        <v>38</v>
      </c>
      <c r="C58">
        <v>6</v>
      </c>
      <c r="D58">
        <v>1</v>
      </c>
      <c r="G58">
        <v>7</v>
      </c>
    </row>
    <row r="59" spans="1:7" x14ac:dyDescent="0.25">
      <c r="A59" s="9" t="s">
        <v>40</v>
      </c>
      <c r="C59">
        <v>21</v>
      </c>
      <c r="D59">
        <v>1</v>
      </c>
      <c r="G59">
        <v>22</v>
      </c>
    </row>
    <row r="60" spans="1:7" x14ac:dyDescent="0.25">
      <c r="A60" s="3" t="s">
        <v>41</v>
      </c>
    </row>
    <row r="61" spans="1:7" x14ac:dyDescent="0.25">
      <c r="A61" s="4" t="s">
        <v>1598</v>
      </c>
    </row>
    <row r="62" spans="1:7" x14ac:dyDescent="0.25">
      <c r="A62" s="9" t="s">
        <v>43</v>
      </c>
    </row>
    <row r="63" spans="1:7" x14ac:dyDescent="0.25">
      <c r="A63" s="9" t="s">
        <v>45</v>
      </c>
    </row>
    <row r="64" spans="1:7" x14ac:dyDescent="0.25">
      <c r="A64" s="4" t="s">
        <v>2941</v>
      </c>
    </row>
    <row r="65" spans="1:7" x14ac:dyDescent="0.25">
      <c r="A65" s="9" t="s">
        <v>44</v>
      </c>
    </row>
    <row r="66" spans="1:7" x14ac:dyDescent="0.25">
      <c r="A66" s="3" t="s">
        <v>46</v>
      </c>
      <c r="C66">
        <v>154</v>
      </c>
      <c r="D66">
        <v>49</v>
      </c>
      <c r="E66">
        <v>9</v>
      </c>
      <c r="G66">
        <v>212</v>
      </c>
    </row>
    <row r="67" spans="1:7" x14ac:dyDescent="0.25">
      <c r="A67" s="4" t="s">
        <v>1878</v>
      </c>
      <c r="C67">
        <v>22</v>
      </c>
      <c r="D67">
        <v>5</v>
      </c>
      <c r="G67">
        <v>27</v>
      </c>
    </row>
    <row r="68" spans="1:7" x14ac:dyDescent="0.25">
      <c r="A68" s="9" t="s">
        <v>51</v>
      </c>
      <c r="C68">
        <v>22</v>
      </c>
      <c r="D68">
        <v>5</v>
      </c>
      <c r="G68">
        <v>27</v>
      </c>
    </row>
    <row r="69" spans="1:7" x14ac:dyDescent="0.25">
      <c r="A69" s="4" t="s">
        <v>2058</v>
      </c>
      <c r="C69">
        <v>48</v>
      </c>
      <c r="D69">
        <v>15</v>
      </c>
      <c r="E69">
        <v>9</v>
      </c>
      <c r="G69">
        <v>72</v>
      </c>
    </row>
    <row r="70" spans="1:7" x14ac:dyDescent="0.25">
      <c r="A70" s="9" t="s">
        <v>47</v>
      </c>
      <c r="C70">
        <v>48</v>
      </c>
      <c r="D70">
        <v>15</v>
      </c>
      <c r="E70">
        <v>9</v>
      </c>
      <c r="G70">
        <v>72</v>
      </c>
    </row>
    <row r="71" spans="1:7" x14ac:dyDescent="0.25">
      <c r="A71" s="4" t="s">
        <v>1672</v>
      </c>
      <c r="C71">
        <v>20</v>
      </c>
      <c r="D71">
        <v>16</v>
      </c>
      <c r="G71">
        <v>36</v>
      </c>
    </row>
    <row r="72" spans="1:7" x14ac:dyDescent="0.25">
      <c r="A72" s="9" t="s">
        <v>49</v>
      </c>
      <c r="C72">
        <v>6</v>
      </c>
      <c r="D72">
        <v>4</v>
      </c>
      <c r="G72">
        <v>10</v>
      </c>
    </row>
    <row r="73" spans="1:7" x14ac:dyDescent="0.25">
      <c r="A73" s="9" t="s">
        <v>50</v>
      </c>
      <c r="C73">
        <v>14</v>
      </c>
      <c r="D73">
        <v>12</v>
      </c>
      <c r="G73">
        <v>26</v>
      </c>
    </row>
    <row r="74" spans="1:7" x14ac:dyDescent="0.25">
      <c r="A74" s="4" t="s">
        <v>1841</v>
      </c>
      <c r="C74">
        <v>12</v>
      </c>
      <c r="D74">
        <v>8</v>
      </c>
      <c r="G74">
        <v>20</v>
      </c>
    </row>
    <row r="75" spans="1:7" x14ac:dyDescent="0.25">
      <c r="A75" s="9" t="s">
        <v>53</v>
      </c>
      <c r="C75">
        <v>12</v>
      </c>
      <c r="D75">
        <v>8</v>
      </c>
      <c r="G75">
        <v>20</v>
      </c>
    </row>
    <row r="76" spans="1:7" x14ac:dyDescent="0.25">
      <c r="A76" s="4" t="s">
        <v>1747</v>
      </c>
      <c r="C76">
        <v>12</v>
      </c>
      <c r="D76">
        <v>2</v>
      </c>
      <c r="G76">
        <v>14</v>
      </c>
    </row>
    <row r="77" spans="1:7" x14ac:dyDescent="0.25">
      <c r="A77" s="9" t="s">
        <v>52</v>
      </c>
      <c r="C77">
        <v>12</v>
      </c>
      <c r="D77">
        <v>2</v>
      </c>
      <c r="G77">
        <v>14</v>
      </c>
    </row>
    <row r="78" spans="1:7" x14ac:dyDescent="0.25">
      <c r="A78" s="4" t="s">
        <v>1774</v>
      </c>
      <c r="C78">
        <v>40</v>
      </c>
      <c r="D78">
        <v>3</v>
      </c>
      <c r="G78">
        <v>43</v>
      </c>
    </row>
    <row r="79" spans="1:7" x14ac:dyDescent="0.25">
      <c r="A79" s="9" t="s">
        <v>48</v>
      </c>
      <c r="C79">
        <v>40</v>
      </c>
      <c r="D79">
        <v>3</v>
      </c>
      <c r="G79">
        <v>43</v>
      </c>
    </row>
    <row r="80" spans="1:7" x14ac:dyDescent="0.25">
      <c r="A80" s="3" t="s">
        <v>54</v>
      </c>
      <c r="B80">
        <v>49</v>
      </c>
      <c r="G80">
        <v>49</v>
      </c>
    </row>
    <row r="81" spans="1:7" x14ac:dyDescent="0.25">
      <c r="A81" s="4" t="s">
        <v>832</v>
      </c>
    </row>
    <row r="82" spans="1:7" x14ac:dyDescent="0.25">
      <c r="A82" s="9" t="s">
        <v>58</v>
      </c>
    </row>
    <row r="83" spans="1:7" x14ac:dyDescent="0.25">
      <c r="A83" s="4" t="s">
        <v>1083</v>
      </c>
    </row>
    <row r="84" spans="1:7" x14ac:dyDescent="0.25">
      <c r="A84" s="9" t="s">
        <v>3745</v>
      </c>
    </row>
    <row r="85" spans="1:7" x14ac:dyDescent="0.25">
      <c r="A85" s="4" t="s">
        <v>1121</v>
      </c>
      <c r="B85">
        <v>49</v>
      </c>
      <c r="G85">
        <v>49</v>
      </c>
    </row>
    <row r="86" spans="1:7" x14ac:dyDescent="0.25">
      <c r="A86" s="9" t="s">
        <v>56</v>
      </c>
      <c r="B86">
        <v>24</v>
      </c>
      <c r="G86">
        <v>24</v>
      </c>
    </row>
    <row r="87" spans="1:7" x14ac:dyDescent="0.25">
      <c r="A87" s="9" t="s">
        <v>59</v>
      </c>
    </row>
    <row r="88" spans="1:7" x14ac:dyDescent="0.25">
      <c r="A88" s="9" t="s">
        <v>60</v>
      </c>
    </row>
    <row r="89" spans="1:7" x14ac:dyDescent="0.25">
      <c r="A89" s="9" t="s">
        <v>1614</v>
      </c>
      <c r="B89">
        <v>25</v>
      </c>
      <c r="G89">
        <v>25</v>
      </c>
    </row>
    <row r="90" spans="1:7" x14ac:dyDescent="0.25">
      <c r="A90" s="3" t="s">
        <v>61</v>
      </c>
    </row>
    <row r="91" spans="1:7" x14ac:dyDescent="0.25">
      <c r="A91" s="4" t="s">
        <v>3228</v>
      </c>
    </row>
    <row r="92" spans="1:7" x14ac:dyDescent="0.25">
      <c r="A92" s="9" t="s">
        <v>65</v>
      </c>
    </row>
    <row r="93" spans="1:7" x14ac:dyDescent="0.25">
      <c r="A93" s="4" t="s">
        <v>3206</v>
      </c>
    </row>
    <row r="94" spans="1:7" x14ac:dyDescent="0.25">
      <c r="A94" s="9" t="s">
        <v>63</v>
      </c>
    </row>
    <row r="95" spans="1:7" x14ac:dyDescent="0.25">
      <c r="A95" s="9" t="s">
        <v>64</v>
      </c>
    </row>
    <row r="96" spans="1:7" x14ac:dyDescent="0.25">
      <c r="A96" s="3" t="s">
        <v>66</v>
      </c>
      <c r="C96">
        <v>17</v>
      </c>
      <c r="D96">
        <v>1</v>
      </c>
      <c r="G96">
        <v>18</v>
      </c>
    </row>
    <row r="97" spans="1:7" x14ac:dyDescent="0.25">
      <c r="A97" s="4" t="s">
        <v>2029</v>
      </c>
      <c r="C97">
        <v>17</v>
      </c>
      <c r="D97">
        <v>1</v>
      </c>
      <c r="G97">
        <v>18</v>
      </c>
    </row>
    <row r="98" spans="1:7" x14ac:dyDescent="0.25">
      <c r="A98" s="9" t="s">
        <v>67</v>
      </c>
      <c r="C98">
        <v>17</v>
      </c>
      <c r="D98">
        <v>1</v>
      </c>
      <c r="G98">
        <v>18</v>
      </c>
    </row>
    <row r="99" spans="1:7" x14ac:dyDescent="0.25">
      <c r="A99" s="3" t="s">
        <v>68</v>
      </c>
      <c r="B99">
        <v>1</v>
      </c>
      <c r="C99">
        <v>153</v>
      </c>
      <c r="D99">
        <v>21</v>
      </c>
      <c r="G99">
        <v>175</v>
      </c>
    </row>
    <row r="100" spans="1:7" x14ac:dyDescent="0.25">
      <c r="A100" s="4" t="s">
        <v>2240</v>
      </c>
      <c r="C100">
        <v>59</v>
      </c>
      <c r="D100">
        <v>5</v>
      </c>
      <c r="G100">
        <v>64</v>
      </c>
    </row>
    <row r="101" spans="1:7" x14ac:dyDescent="0.25">
      <c r="A101" s="9" t="s">
        <v>72</v>
      </c>
      <c r="C101">
        <v>12</v>
      </c>
      <c r="G101">
        <v>12</v>
      </c>
    </row>
    <row r="102" spans="1:7" x14ac:dyDescent="0.25">
      <c r="A102" s="9" t="s">
        <v>3746</v>
      </c>
      <c r="C102">
        <v>17</v>
      </c>
      <c r="G102">
        <v>17</v>
      </c>
    </row>
    <row r="103" spans="1:7" x14ac:dyDescent="0.25">
      <c r="A103" s="9" t="s">
        <v>76</v>
      </c>
      <c r="C103">
        <v>30</v>
      </c>
      <c r="D103">
        <v>5</v>
      </c>
      <c r="G103">
        <v>35</v>
      </c>
    </row>
    <row r="104" spans="1:7" x14ac:dyDescent="0.25">
      <c r="A104" s="4" t="s">
        <v>841</v>
      </c>
      <c r="C104">
        <v>15</v>
      </c>
      <c r="D104">
        <v>4</v>
      </c>
      <c r="G104">
        <v>19</v>
      </c>
    </row>
    <row r="105" spans="1:7" x14ac:dyDescent="0.25">
      <c r="A105" s="9" t="s">
        <v>70</v>
      </c>
      <c r="C105">
        <v>15</v>
      </c>
      <c r="D105">
        <v>4</v>
      </c>
      <c r="G105">
        <v>19</v>
      </c>
    </row>
    <row r="106" spans="1:7" x14ac:dyDescent="0.25">
      <c r="A106" s="4" t="s">
        <v>2684</v>
      </c>
      <c r="B106">
        <v>1</v>
      </c>
      <c r="G106">
        <v>1</v>
      </c>
    </row>
    <row r="107" spans="1:7" x14ac:dyDescent="0.25">
      <c r="A107" s="9" t="s">
        <v>74</v>
      </c>
      <c r="B107">
        <v>1</v>
      </c>
      <c r="G107">
        <v>1</v>
      </c>
    </row>
    <row r="108" spans="1:7" x14ac:dyDescent="0.25">
      <c r="A108" s="4" t="s">
        <v>2723</v>
      </c>
    </row>
    <row r="109" spans="1:7" x14ac:dyDescent="0.25">
      <c r="A109" s="9" t="s">
        <v>73</v>
      </c>
    </row>
    <row r="110" spans="1:7" x14ac:dyDescent="0.25">
      <c r="A110" s="4" t="s">
        <v>2216</v>
      </c>
      <c r="C110">
        <v>12</v>
      </c>
      <c r="D110">
        <v>4</v>
      </c>
      <c r="G110">
        <v>16</v>
      </c>
    </row>
    <row r="111" spans="1:7" x14ac:dyDescent="0.25">
      <c r="A111" s="9" t="s">
        <v>2221</v>
      </c>
      <c r="C111">
        <v>12</v>
      </c>
      <c r="D111">
        <v>4</v>
      </c>
      <c r="G111">
        <v>16</v>
      </c>
    </row>
    <row r="112" spans="1:7" x14ac:dyDescent="0.25">
      <c r="A112" s="4" t="s">
        <v>2305</v>
      </c>
      <c r="C112">
        <v>43</v>
      </c>
      <c r="D112">
        <v>7</v>
      </c>
      <c r="G112">
        <v>50</v>
      </c>
    </row>
    <row r="113" spans="1:7" x14ac:dyDescent="0.25">
      <c r="A113" s="9" t="s">
        <v>71</v>
      </c>
      <c r="C113">
        <v>30</v>
      </c>
      <c r="D113">
        <v>7</v>
      </c>
      <c r="G113">
        <v>37</v>
      </c>
    </row>
    <row r="114" spans="1:7" x14ac:dyDescent="0.25">
      <c r="A114" s="9" t="s">
        <v>77</v>
      </c>
      <c r="C114">
        <v>13</v>
      </c>
      <c r="G114">
        <v>13</v>
      </c>
    </row>
    <row r="115" spans="1:7" x14ac:dyDescent="0.25">
      <c r="A115" s="4" t="s">
        <v>2298</v>
      </c>
      <c r="C115">
        <v>6</v>
      </c>
      <c r="D115">
        <v>1</v>
      </c>
      <c r="G115">
        <v>7</v>
      </c>
    </row>
    <row r="116" spans="1:7" x14ac:dyDescent="0.25">
      <c r="A116" s="9" t="s">
        <v>75</v>
      </c>
      <c r="C116">
        <v>6</v>
      </c>
      <c r="D116">
        <v>1</v>
      </c>
      <c r="G116">
        <v>7</v>
      </c>
    </row>
    <row r="117" spans="1:7" x14ac:dyDescent="0.25">
      <c r="A117" s="4" t="s">
        <v>2354</v>
      </c>
      <c r="C117">
        <v>18</v>
      </c>
      <c r="G117">
        <v>18</v>
      </c>
    </row>
    <row r="118" spans="1:7" x14ac:dyDescent="0.25">
      <c r="A118" s="9" t="s">
        <v>78</v>
      </c>
      <c r="C118">
        <v>18</v>
      </c>
      <c r="G118">
        <v>18</v>
      </c>
    </row>
    <row r="119" spans="1:7" x14ac:dyDescent="0.25">
      <c r="A119" s="3" t="s">
        <v>79</v>
      </c>
      <c r="B119">
        <v>50</v>
      </c>
      <c r="C119">
        <v>720</v>
      </c>
      <c r="D119">
        <v>109</v>
      </c>
      <c r="E119">
        <v>9</v>
      </c>
      <c r="G119">
        <v>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833FB-B4F0-4944-B089-3B3C3D0C12FE}">
  <sheetPr codeName="Sheet4"/>
  <dimension ref="A1:XEK140"/>
  <sheetViews>
    <sheetView zoomScale="87" zoomScaleNormal="87" workbookViewId="0">
      <selection activeCell="J132" sqref="J132"/>
    </sheetView>
  </sheetViews>
  <sheetFormatPr defaultColWidth="11.5703125" defaultRowHeight="15" x14ac:dyDescent="0.25"/>
  <cols>
    <col min="1" max="1" width="42.7109375" bestFit="1" customWidth="1"/>
    <col min="2" max="2" width="7.28515625" bestFit="1" customWidth="1"/>
    <col min="3" max="3" width="7.7109375" bestFit="1" customWidth="1"/>
    <col min="4" max="4" width="7.85546875" bestFit="1" customWidth="1"/>
    <col min="5" max="5" width="7.28515625" bestFit="1" customWidth="1"/>
    <col min="6" max="6" width="7.85546875" bestFit="1" customWidth="1"/>
    <col min="7" max="7" width="5.7109375" style="54" bestFit="1" customWidth="1"/>
    <col min="8" max="8" width="6.28515625" style="54" bestFit="1" customWidth="1"/>
    <col min="9" max="9" width="6.28515625" bestFit="1" customWidth="1"/>
    <col min="10" max="11" width="4.28515625" bestFit="1" customWidth="1"/>
    <col min="12" max="13" width="7.28515625" bestFit="1" customWidth="1"/>
    <col min="14" max="14" width="7.7109375" bestFit="1" customWidth="1"/>
    <col min="15" max="15" width="7.85546875" bestFit="1" customWidth="1"/>
    <col min="16" max="16" width="7.28515625" customWidth="1"/>
    <col min="17" max="17" width="7.85546875" bestFit="1" customWidth="1"/>
    <col min="18" max="18" width="5.7109375" style="54" bestFit="1" customWidth="1"/>
    <col min="19" max="19" width="4.28515625" style="35" bestFit="1" customWidth="1"/>
    <col min="20" max="22" width="2.140625" customWidth="1"/>
    <col min="23" max="23" width="18.7109375" bestFit="1" customWidth="1"/>
    <col min="24" max="24" width="11.7109375" bestFit="1" customWidth="1"/>
    <col min="25" max="25" width="6.140625" bestFit="1" customWidth="1"/>
    <col min="26" max="26" width="6.5703125" bestFit="1" customWidth="1"/>
    <col min="27" max="27" width="6.28515625" bestFit="1" customWidth="1"/>
    <col min="28" max="30" width="12.28515625" bestFit="1" customWidth="1"/>
  </cols>
  <sheetData>
    <row r="1" spans="1:31" x14ac:dyDescent="0.25">
      <c r="A1" s="501" t="s">
        <v>3747</v>
      </c>
      <c r="B1" s="501"/>
      <c r="C1" s="501"/>
      <c r="D1" s="501"/>
      <c r="E1" s="501"/>
      <c r="F1" s="501"/>
      <c r="G1" s="501"/>
      <c r="H1" s="501"/>
      <c r="I1" s="501"/>
      <c r="J1" s="501"/>
      <c r="K1" s="501"/>
      <c r="L1" s="61"/>
      <c r="M1" s="501" t="s">
        <v>3748</v>
      </c>
      <c r="N1" s="501"/>
      <c r="O1" s="501"/>
      <c r="P1" s="501"/>
      <c r="Q1" s="501"/>
      <c r="R1" s="501"/>
      <c r="S1" s="501"/>
    </row>
    <row r="2" spans="1:31" x14ac:dyDescent="0.25">
      <c r="A2" s="43" t="s">
        <v>2</v>
      </c>
      <c r="B2" s="38" t="s">
        <v>764</v>
      </c>
      <c r="C2" s="38" t="s">
        <v>506</v>
      </c>
      <c r="D2" s="38" t="s">
        <v>191</v>
      </c>
      <c r="E2" s="38" t="s">
        <v>242</v>
      </c>
      <c r="F2" s="38" t="s">
        <v>126</v>
      </c>
      <c r="G2" s="51" t="s">
        <v>3749</v>
      </c>
      <c r="H2" s="51" t="s">
        <v>3750</v>
      </c>
      <c r="I2" s="38" t="s">
        <v>3751</v>
      </c>
      <c r="J2" s="38" t="s">
        <v>3752</v>
      </c>
      <c r="K2" s="38" t="s">
        <v>3753</v>
      </c>
      <c r="L2" s="38" t="s">
        <v>761</v>
      </c>
      <c r="M2" s="38" t="s">
        <v>764</v>
      </c>
      <c r="N2" s="38" t="s">
        <v>506</v>
      </c>
      <c r="O2" s="38" t="s">
        <v>191</v>
      </c>
      <c r="P2" s="38" t="s">
        <v>242</v>
      </c>
      <c r="Q2" s="38" t="s">
        <v>126</v>
      </c>
      <c r="R2" s="51" t="s">
        <v>3749</v>
      </c>
      <c r="S2" s="38" t="s">
        <v>3752</v>
      </c>
      <c r="W2" s="503" t="s">
        <v>3754</v>
      </c>
      <c r="X2" s="40" t="s">
        <v>3755</v>
      </c>
      <c r="Y2" s="40" t="s">
        <v>3756</v>
      </c>
      <c r="Z2" s="40" t="s">
        <v>3757</v>
      </c>
      <c r="AA2" s="40" t="s">
        <v>3751</v>
      </c>
      <c r="AB2" s="40" t="s">
        <v>3756</v>
      </c>
      <c r="AC2" s="40" t="s">
        <v>3758</v>
      </c>
      <c r="AD2" s="40" t="s">
        <v>3751</v>
      </c>
      <c r="AE2" s="37">
        <v>3283261</v>
      </c>
    </row>
    <row r="3" spans="1:31" x14ac:dyDescent="0.25">
      <c r="A3" s="67" t="s">
        <v>5</v>
      </c>
      <c r="B3" s="39"/>
      <c r="C3" s="39"/>
      <c r="D3" s="39"/>
      <c r="E3" s="39"/>
      <c r="F3" s="39"/>
      <c r="G3" s="39"/>
      <c r="H3" s="39"/>
      <c r="I3" s="39"/>
      <c r="J3" s="39"/>
      <c r="K3" s="39"/>
      <c r="L3" s="39"/>
      <c r="M3" s="39"/>
      <c r="N3" s="39"/>
      <c r="O3" s="39"/>
      <c r="P3" s="39"/>
      <c r="Q3" s="39"/>
      <c r="R3" s="39">
        <v>107</v>
      </c>
      <c r="S3" s="39">
        <v>6</v>
      </c>
      <c r="T3" s="126"/>
      <c r="U3" s="126"/>
      <c r="V3" s="126"/>
      <c r="W3" s="503"/>
      <c r="X3" s="6" t="s">
        <v>3759</v>
      </c>
      <c r="Y3" s="36">
        <v>29</v>
      </c>
      <c r="Z3" s="36">
        <v>12</v>
      </c>
      <c r="AA3" s="36">
        <v>41</v>
      </c>
      <c r="AB3" s="41">
        <v>476072845</v>
      </c>
      <c r="AC3" s="41">
        <v>196995660</v>
      </c>
      <c r="AD3" s="41">
        <v>673068505</v>
      </c>
      <c r="AE3" s="37"/>
    </row>
    <row r="4" spans="1:31" x14ac:dyDescent="0.25">
      <c r="A4" s="44" t="s">
        <v>2848</v>
      </c>
      <c r="B4" s="36">
        <f>+B5</f>
        <v>0</v>
      </c>
      <c r="C4" s="36">
        <f t="shared" ref="C4:F4" si="0">+C5</f>
        <v>0</v>
      </c>
      <c r="D4" s="36">
        <f t="shared" si="0"/>
        <v>2</v>
      </c>
      <c r="E4" s="36">
        <f t="shared" si="0"/>
        <v>4</v>
      </c>
      <c r="F4" s="36">
        <f t="shared" si="0"/>
        <v>11</v>
      </c>
      <c r="G4" s="53">
        <f>+G5</f>
        <v>17</v>
      </c>
      <c r="H4" s="53">
        <f>+B4+C4+D4+E4</f>
        <v>6</v>
      </c>
      <c r="I4" s="36">
        <f>+G4+H4</f>
        <v>23</v>
      </c>
      <c r="J4" s="36">
        <f>+J5</f>
        <v>1</v>
      </c>
      <c r="K4" s="36">
        <f>+K5</f>
        <v>1</v>
      </c>
      <c r="L4" s="36"/>
      <c r="M4" s="36">
        <f>+M5</f>
        <v>0</v>
      </c>
      <c r="N4" s="36">
        <f t="shared" ref="N4:Q4" si="1">+N5</f>
        <v>0</v>
      </c>
      <c r="O4" s="36">
        <f t="shared" si="1"/>
        <v>0</v>
      </c>
      <c r="P4" s="36">
        <f t="shared" si="1"/>
        <v>0</v>
      </c>
      <c r="Q4" s="36">
        <f t="shared" si="1"/>
        <v>0</v>
      </c>
      <c r="R4" s="53">
        <f>+M4+N4+O4+P4+Q4</f>
        <v>0</v>
      </c>
      <c r="S4" s="36">
        <v>0</v>
      </c>
      <c r="W4" s="503"/>
      <c r="X4" s="6" t="s">
        <v>3760</v>
      </c>
      <c r="Y4" s="36"/>
      <c r="Z4" s="36"/>
      <c r="AA4" s="36"/>
      <c r="AB4" s="41"/>
      <c r="AC4" s="41"/>
      <c r="AD4" s="41"/>
      <c r="AE4" s="37"/>
    </row>
    <row r="5" spans="1:31" x14ac:dyDescent="0.25">
      <c r="A5" s="45" t="s">
        <v>2849</v>
      </c>
      <c r="B5" s="36">
        <v>0</v>
      </c>
      <c r="C5" s="36">
        <v>0</v>
      </c>
      <c r="D5" s="36">
        <v>2</v>
      </c>
      <c r="E5" s="36">
        <v>4</v>
      </c>
      <c r="F5" s="36">
        <v>11</v>
      </c>
      <c r="G5" s="53">
        <f>+B5+C5+D5+E5+F5</f>
        <v>17</v>
      </c>
      <c r="H5" s="53">
        <f t="shared" ref="H5:H12" si="2">+B5+C5+D5+E5</f>
        <v>6</v>
      </c>
      <c r="I5" s="36">
        <f t="shared" ref="I5:I12" si="3">+G5+H5</f>
        <v>23</v>
      </c>
      <c r="J5" s="36">
        <v>1</v>
      </c>
      <c r="K5" s="36">
        <v>1</v>
      </c>
      <c r="L5" s="36"/>
      <c r="M5" s="36">
        <v>0</v>
      </c>
      <c r="N5" s="36">
        <v>0</v>
      </c>
      <c r="O5" s="36">
        <v>0</v>
      </c>
      <c r="P5" s="36">
        <v>0</v>
      </c>
      <c r="Q5" s="36">
        <v>0</v>
      </c>
      <c r="R5" s="53">
        <f t="shared" ref="R5:R12" si="4">+M5+N5+O5+P5+Q5</f>
        <v>0</v>
      </c>
      <c r="S5" s="36">
        <v>0</v>
      </c>
      <c r="W5" s="503"/>
      <c r="X5" s="6" t="s">
        <v>3761</v>
      </c>
      <c r="Y5" s="36"/>
      <c r="Z5" s="36"/>
      <c r="AA5" s="36"/>
      <c r="AB5" s="41"/>
      <c r="AC5" s="41"/>
      <c r="AD5" s="41"/>
      <c r="AE5" s="37"/>
    </row>
    <row r="6" spans="1:31" x14ac:dyDescent="0.25">
      <c r="A6" s="44" t="s">
        <v>2743</v>
      </c>
      <c r="B6" s="36">
        <f>+B7+B8</f>
        <v>0</v>
      </c>
      <c r="C6" s="36">
        <f t="shared" ref="C6:F6" si="5">+C7+C8</f>
        <v>0</v>
      </c>
      <c r="D6" s="36">
        <f t="shared" si="5"/>
        <v>6</v>
      </c>
      <c r="E6" s="36">
        <f t="shared" si="5"/>
        <v>9</v>
      </c>
      <c r="F6" s="36">
        <f t="shared" si="5"/>
        <v>8</v>
      </c>
      <c r="G6" s="53">
        <f>+G7+G8</f>
        <v>23</v>
      </c>
      <c r="H6" s="53">
        <f t="shared" si="2"/>
        <v>15</v>
      </c>
      <c r="I6" s="36">
        <f t="shared" si="3"/>
        <v>38</v>
      </c>
      <c r="J6" s="36">
        <f>+J7+J8</f>
        <v>2</v>
      </c>
      <c r="K6" s="36">
        <f>+K7+K8</f>
        <v>2</v>
      </c>
      <c r="L6" s="36"/>
      <c r="M6" s="36">
        <f>+M7+M8</f>
        <v>0</v>
      </c>
      <c r="N6" s="36">
        <f>+N7+N8</f>
        <v>7</v>
      </c>
      <c r="O6" s="36">
        <f t="shared" ref="O6:Q6" si="6">+O7+O8</f>
        <v>8</v>
      </c>
      <c r="P6" s="36">
        <f t="shared" si="6"/>
        <v>6</v>
      </c>
      <c r="Q6" s="36">
        <f t="shared" si="6"/>
        <v>1</v>
      </c>
      <c r="R6" s="53">
        <f>+M6+N6+O6+P6+Q6</f>
        <v>22</v>
      </c>
      <c r="S6" s="36">
        <f t="shared" ref="S6" si="7">+S7+S8</f>
        <v>2</v>
      </c>
      <c r="W6" s="503"/>
      <c r="X6" s="6" t="s">
        <v>3751</v>
      </c>
      <c r="Y6" s="39">
        <v>29</v>
      </c>
      <c r="Z6" s="39">
        <v>12</v>
      </c>
      <c r="AA6" s="39">
        <v>41</v>
      </c>
      <c r="AB6" s="42">
        <v>476072845</v>
      </c>
      <c r="AC6" s="42">
        <v>196995660</v>
      </c>
      <c r="AD6" s="42">
        <v>673068505</v>
      </c>
      <c r="AE6" s="37"/>
    </row>
    <row r="7" spans="1:31" x14ac:dyDescent="0.25">
      <c r="A7" s="45" t="s">
        <v>2767</v>
      </c>
      <c r="B7" s="36">
        <v>0</v>
      </c>
      <c r="C7" s="36">
        <v>0</v>
      </c>
      <c r="D7" s="36">
        <v>1</v>
      </c>
      <c r="E7" s="36">
        <v>5</v>
      </c>
      <c r="F7" s="36">
        <v>3</v>
      </c>
      <c r="G7" s="53">
        <f t="shared" ref="G7:G20" si="8">+B7+C7+D7+E7+F7</f>
        <v>9</v>
      </c>
      <c r="H7" s="53">
        <f t="shared" si="2"/>
        <v>6</v>
      </c>
      <c r="I7" s="36">
        <f t="shared" si="3"/>
        <v>15</v>
      </c>
      <c r="J7" s="36">
        <v>1</v>
      </c>
      <c r="K7" s="36">
        <v>1</v>
      </c>
      <c r="L7" s="36"/>
      <c r="M7" s="36">
        <v>0</v>
      </c>
      <c r="N7" s="36">
        <v>4</v>
      </c>
      <c r="O7" s="36">
        <v>5</v>
      </c>
      <c r="P7" s="36">
        <v>2</v>
      </c>
      <c r="Q7" s="36">
        <v>1</v>
      </c>
      <c r="R7" s="53">
        <f t="shared" si="4"/>
        <v>12</v>
      </c>
      <c r="S7" s="36">
        <v>1</v>
      </c>
    </row>
    <row r="8" spans="1:31" x14ac:dyDescent="0.25">
      <c r="A8" s="45" t="s">
        <v>2744</v>
      </c>
      <c r="B8" s="36">
        <v>0</v>
      </c>
      <c r="C8" s="36">
        <v>0</v>
      </c>
      <c r="D8" s="36">
        <v>5</v>
      </c>
      <c r="E8" s="36">
        <v>4</v>
      </c>
      <c r="F8" s="36">
        <v>5</v>
      </c>
      <c r="G8" s="53">
        <f t="shared" si="8"/>
        <v>14</v>
      </c>
      <c r="H8" s="53">
        <f t="shared" si="2"/>
        <v>9</v>
      </c>
      <c r="I8" s="36">
        <f t="shared" si="3"/>
        <v>23</v>
      </c>
      <c r="J8" s="36">
        <v>1</v>
      </c>
      <c r="K8" s="36">
        <v>1</v>
      </c>
      <c r="L8" s="36"/>
      <c r="M8" s="36">
        <v>0</v>
      </c>
      <c r="N8" s="36">
        <v>3</v>
      </c>
      <c r="O8" s="36">
        <v>3</v>
      </c>
      <c r="P8" s="36">
        <v>4</v>
      </c>
      <c r="Q8" s="62">
        <v>0</v>
      </c>
      <c r="R8" s="53">
        <f t="shared" si="4"/>
        <v>10</v>
      </c>
      <c r="S8" s="36">
        <v>1</v>
      </c>
      <c r="W8" s="503" t="s">
        <v>3762</v>
      </c>
      <c r="X8" s="58" t="s">
        <v>3755</v>
      </c>
      <c r="Y8" s="58" t="s">
        <v>3756</v>
      </c>
      <c r="Z8" s="58" t="s">
        <v>3757</v>
      </c>
      <c r="AA8" s="58" t="s">
        <v>3751</v>
      </c>
      <c r="AB8" s="59" t="s">
        <v>3756</v>
      </c>
      <c r="AC8" s="59" t="s">
        <v>3758</v>
      </c>
      <c r="AD8" s="59" t="s">
        <v>3751</v>
      </c>
      <c r="AE8" s="60">
        <v>100000</v>
      </c>
    </row>
    <row r="9" spans="1:31" x14ac:dyDescent="0.25">
      <c r="A9" s="44" t="s">
        <v>2398</v>
      </c>
      <c r="B9" s="36">
        <f>+B10</f>
        <v>0</v>
      </c>
      <c r="C9" s="36">
        <f t="shared" ref="C9:F9" si="9">+C10</f>
        <v>2</v>
      </c>
      <c r="D9" s="36">
        <f t="shared" si="9"/>
        <v>3</v>
      </c>
      <c r="E9" s="36">
        <f t="shared" si="9"/>
        <v>8</v>
      </c>
      <c r="F9" s="36">
        <f t="shared" si="9"/>
        <v>6</v>
      </c>
      <c r="G9" s="53">
        <f>+G10</f>
        <v>19</v>
      </c>
      <c r="H9" s="53">
        <f t="shared" si="2"/>
        <v>13</v>
      </c>
      <c r="I9" s="36">
        <f t="shared" si="3"/>
        <v>32</v>
      </c>
      <c r="J9" s="36">
        <f>+J10</f>
        <v>1</v>
      </c>
      <c r="K9" s="36">
        <f>+K10</f>
        <v>1</v>
      </c>
      <c r="L9" s="36"/>
      <c r="M9" s="36">
        <f>+M10</f>
        <v>0</v>
      </c>
      <c r="N9" s="36">
        <f t="shared" ref="N9:Q9" si="10">+N10</f>
        <v>0</v>
      </c>
      <c r="O9" s="36">
        <f t="shared" si="10"/>
        <v>0</v>
      </c>
      <c r="P9" s="36">
        <f t="shared" si="10"/>
        <v>0</v>
      </c>
      <c r="Q9" s="36">
        <f t="shared" si="10"/>
        <v>0</v>
      </c>
      <c r="R9" s="53">
        <f t="shared" si="4"/>
        <v>0</v>
      </c>
      <c r="S9" s="36">
        <v>0</v>
      </c>
      <c r="W9" s="503"/>
      <c r="X9" s="6" t="s">
        <v>3759</v>
      </c>
      <c r="Y9" s="36">
        <v>385</v>
      </c>
      <c r="Z9" s="36">
        <v>133</v>
      </c>
      <c r="AA9" s="36">
        <v>518</v>
      </c>
      <c r="AB9" s="41">
        <v>38500000</v>
      </c>
      <c r="AC9" s="41">
        <v>13300000</v>
      </c>
      <c r="AD9" s="41">
        <v>51800000</v>
      </c>
      <c r="AE9" s="37"/>
    </row>
    <row r="10" spans="1:31" x14ac:dyDescent="0.25">
      <c r="A10" s="45" t="s">
        <v>2399</v>
      </c>
      <c r="B10" s="36"/>
      <c r="C10" s="36">
        <v>2</v>
      </c>
      <c r="D10" s="36">
        <v>3</v>
      </c>
      <c r="E10" s="36">
        <v>8</v>
      </c>
      <c r="F10" s="36">
        <v>6</v>
      </c>
      <c r="G10" s="53">
        <f t="shared" si="8"/>
        <v>19</v>
      </c>
      <c r="H10" s="53">
        <f t="shared" si="2"/>
        <v>13</v>
      </c>
      <c r="I10" s="36">
        <f t="shared" si="3"/>
        <v>32</v>
      </c>
      <c r="J10" s="36">
        <v>1</v>
      </c>
      <c r="K10" s="36">
        <v>1</v>
      </c>
      <c r="L10" s="36"/>
      <c r="M10" s="36">
        <v>0</v>
      </c>
      <c r="N10" s="36">
        <v>0</v>
      </c>
      <c r="O10" s="36">
        <v>0</v>
      </c>
      <c r="P10" s="36">
        <v>0</v>
      </c>
      <c r="Q10" s="36">
        <v>0</v>
      </c>
      <c r="R10" s="53">
        <f t="shared" si="4"/>
        <v>0</v>
      </c>
      <c r="S10" s="36">
        <v>0</v>
      </c>
      <c r="W10" s="503"/>
      <c r="X10" s="6" t="s">
        <v>3760</v>
      </c>
      <c r="Y10" s="36"/>
      <c r="Z10" s="36"/>
      <c r="AA10" s="36"/>
      <c r="AB10" s="41"/>
      <c r="AC10" s="41"/>
      <c r="AD10" s="41"/>
      <c r="AE10" s="37"/>
    </row>
    <row r="11" spans="1:31" x14ac:dyDescent="0.25">
      <c r="A11" s="44" t="s">
        <v>2784</v>
      </c>
      <c r="B11" s="36">
        <f>+B12</f>
        <v>0</v>
      </c>
      <c r="C11" s="36">
        <f t="shared" ref="C11:F11" si="11">+C12</f>
        <v>1</v>
      </c>
      <c r="D11" s="36">
        <f t="shared" si="11"/>
        <v>7</v>
      </c>
      <c r="E11" s="36">
        <f t="shared" si="11"/>
        <v>16</v>
      </c>
      <c r="F11" s="36">
        <f t="shared" si="11"/>
        <v>21</v>
      </c>
      <c r="G11" s="53">
        <f>+G12</f>
        <v>45</v>
      </c>
      <c r="H11" s="53">
        <f t="shared" si="2"/>
        <v>24</v>
      </c>
      <c r="I11" s="36">
        <f t="shared" si="3"/>
        <v>69</v>
      </c>
      <c r="J11" s="36">
        <f>+J12</f>
        <v>2</v>
      </c>
      <c r="K11" s="36">
        <f>+K12</f>
        <v>1</v>
      </c>
      <c r="L11" s="36"/>
      <c r="M11" s="36">
        <f>+M12</f>
        <v>0</v>
      </c>
      <c r="N11" s="36">
        <f t="shared" ref="N11:Q11" si="12">+N12</f>
        <v>0</v>
      </c>
      <c r="O11" s="36">
        <f t="shared" si="12"/>
        <v>0</v>
      </c>
      <c r="P11" s="36">
        <f t="shared" si="12"/>
        <v>0</v>
      </c>
      <c r="Q11" s="36">
        <f t="shared" si="12"/>
        <v>0</v>
      </c>
      <c r="R11" s="53">
        <f t="shared" si="4"/>
        <v>0</v>
      </c>
      <c r="S11" s="36">
        <v>0</v>
      </c>
      <c r="W11" s="503"/>
      <c r="X11" s="6" t="s">
        <v>3761</v>
      </c>
      <c r="Y11" s="36"/>
      <c r="Z11" s="36"/>
      <c r="AA11" s="36"/>
      <c r="AB11" s="41"/>
      <c r="AC11" s="41"/>
      <c r="AD11" s="41"/>
      <c r="AE11" s="37"/>
    </row>
    <row r="12" spans="1:31" x14ac:dyDescent="0.25">
      <c r="A12" s="45" t="s">
        <v>2785</v>
      </c>
      <c r="B12" s="36"/>
      <c r="C12" s="36">
        <v>1</v>
      </c>
      <c r="D12" s="36">
        <v>7</v>
      </c>
      <c r="E12" s="36">
        <v>16</v>
      </c>
      <c r="F12" s="36">
        <v>21</v>
      </c>
      <c r="G12" s="53">
        <f t="shared" si="8"/>
        <v>45</v>
      </c>
      <c r="H12" s="53">
        <f t="shared" si="2"/>
        <v>24</v>
      </c>
      <c r="I12" s="36">
        <f t="shared" si="3"/>
        <v>69</v>
      </c>
      <c r="J12" s="50">
        <v>2</v>
      </c>
      <c r="K12" s="50">
        <v>1</v>
      </c>
      <c r="L12" s="50"/>
      <c r="M12" s="36">
        <v>0</v>
      </c>
      <c r="N12" s="36">
        <v>0</v>
      </c>
      <c r="O12" s="36">
        <v>0</v>
      </c>
      <c r="P12" s="36">
        <v>0</v>
      </c>
      <c r="Q12" s="36">
        <v>0</v>
      </c>
      <c r="R12" s="53">
        <f t="shared" si="4"/>
        <v>0</v>
      </c>
      <c r="S12" s="50">
        <v>0</v>
      </c>
      <c r="W12" s="503"/>
      <c r="X12" s="6" t="s">
        <v>3751</v>
      </c>
      <c r="Y12" s="36">
        <v>385</v>
      </c>
      <c r="Z12" s="36">
        <v>133</v>
      </c>
      <c r="AA12" s="36">
        <v>518</v>
      </c>
      <c r="AB12" s="41">
        <v>38500000</v>
      </c>
      <c r="AC12" s="41">
        <v>13300000</v>
      </c>
      <c r="AD12" s="41">
        <v>51800000</v>
      </c>
      <c r="AE12" s="37"/>
    </row>
    <row r="13" spans="1:31" x14ac:dyDescent="0.25">
      <c r="A13" s="67" t="s">
        <v>3763</v>
      </c>
      <c r="B13" s="39">
        <f>+B11+B9+B6+B4</f>
        <v>0</v>
      </c>
      <c r="C13" s="39">
        <f t="shared" ref="C13:F13" si="13">+C11+C9+C6+C4</f>
        <v>3</v>
      </c>
      <c r="D13" s="39">
        <f t="shared" si="13"/>
        <v>18</v>
      </c>
      <c r="E13" s="39">
        <f t="shared" si="13"/>
        <v>37</v>
      </c>
      <c r="F13" s="39">
        <f t="shared" si="13"/>
        <v>46</v>
      </c>
      <c r="G13" s="39">
        <f t="shared" ref="G13:M13" si="14">+G11+G9+G6+G4</f>
        <v>104</v>
      </c>
      <c r="H13" s="39">
        <f>+H11+H9+H6+H4</f>
        <v>58</v>
      </c>
      <c r="I13" s="39">
        <f>+I11+I9+I6+I4</f>
        <v>162</v>
      </c>
      <c r="J13" s="39">
        <f t="shared" si="14"/>
        <v>6</v>
      </c>
      <c r="K13" s="39">
        <f t="shared" si="14"/>
        <v>5</v>
      </c>
      <c r="L13" s="39"/>
      <c r="M13" s="39">
        <f t="shared" si="14"/>
        <v>0</v>
      </c>
      <c r="N13" s="39">
        <f t="shared" ref="N13:S13" si="15">+N11+N9+N6+N4</f>
        <v>7</v>
      </c>
      <c r="O13" s="39">
        <f t="shared" si="15"/>
        <v>8</v>
      </c>
      <c r="P13" s="39">
        <f t="shared" si="15"/>
        <v>6</v>
      </c>
      <c r="Q13" s="39">
        <f t="shared" si="15"/>
        <v>1</v>
      </c>
      <c r="R13" s="36">
        <f>+R11+R9+R6+R4</f>
        <v>22</v>
      </c>
      <c r="S13" s="39">
        <f t="shared" si="15"/>
        <v>2</v>
      </c>
      <c r="T13" s="126"/>
      <c r="U13" s="126"/>
      <c r="V13" s="126"/>
      <c r="X13" s="6"/>
      <c r="Y13" s="36"/>
      <c r="Z13" s="36"/>
      <c r="AA13" s="36"/>
      <c r="AB13" s="41"/>
      <c r="AC13" s="41"/>
      <c r="AD13" s="41"/>
      <c r="AE13" s="37"/>
    </row>
    <row r="14" spans="1:31" s="57" customFormat="1" x14ac:dyDescent="0.25">
      <c r="A14" s="55" t="s">
        <v>14</v>
      </c>
      <c r="B14" s="56"/>
      <c r="C14" s="56"/>
      <c r="D14" s="56"/>
      <c r="E14" s="56"/>
      <c r="F14" s="56"/>
      <c r="G14" s="52"/>
      <c r="H14" s="52"/>
      <c r="I14" s="56"/>
      <c r="J14" s="56"/>
      <c r="K14" s="56"/>
      <c r="L14" s="56"/>
      <c r="M14" s="56"/>
      <c r="N14" s="56"/>
      <c r="O14" s="56"/>
      <c r="P14" s="56"/>
      <c r="Q14" s="56"/>
      <c r="R14" s="56"/>
      <c r="S14" s="56"/>
      <c r="W14" s="503" t="s">
        <v>3764</v>
      </c>
      <c r="X14" s="38" t="s">
        <v>3755</v>
      </c>
      <c r="Y14" s="38" t="s">
        <v>3756</v>
      </c>
      <c r="Z14" s="38" t="s">
        <v>3757</v>
      </c>
      <c r="AA14" s="38" t="s">
        <v>3751</v>
      </c>
      <c r="AB14" s="40" t="s">
        <v>3756</v>
      </c>
      <c r="AC14" s="40" t="s">
        <v>3758</v>
      </c>
      <c r="AD14" s="40" t="s">
        <v>3751</v>
      </c>
      <c r="AE14" s="37">
        <v>150000</v>
      </c>
    </row>
    <row r="15" spans="1:31" x14ac:dyDescent="0.25">
      <c r="A15" s="44" t="s">
        <v>1913</v>
      </c>
      <c r="B15" s="36">
        <f>+B16</f>
        <v>0</v>
      </c>
      <c r="C15" s="36">
        <f t="shared" ref="C15:F15" si="16">+C16</f>
        <v>0</v>
      </c>
      <c r="D15" s="36">
        <f t="shared" si="16"/>
        <v>1</v>
      </c>
      <c r="E15" s="36">
        <f t="shared" si="16"/>
        <v>2</v>
      </c>
      <c r="F15" s="36">
        <f t="shared" si="16"/>
        <v>0</v>
      </c>
      <c r="G15" s="53">
        <f>+B15+C15+D15+E15+F15</f>
        <v>3</v>
      </c>
      <c r="H15" s="53">
        <f>+B15+C15+D15+E15</f>
        <v>3</v>
      </c>
      <c r="I15" s="36">
        <f>+H15+G15</f>
        <v>6</v>
      </c>
      <c r="J15" s="36">
        <v>0</v>
      </c>
      <c r="K15" s="36">
        <v>0</v>
      </c>
      <c r="L15" s="36"/>
      <c r="M15" s="36">
        <f>+M16</f>
        <v>0</v>
      </c>
      <c r="N15" s="36">
        <f t="shared" ref="N15:Q15" si="17">+N16</f>
        <v>2</v>
      </c>
      <c r="O15" s="36">
        <f t="shared" si="17"/>
        <v>7</v>
      </c>
      <c r="P15" s="36">
        <f t="shared" si="17"/>
        <v>3</v>
      </c>
      <c r="Q15" s="36">
        <f t="shared" si="17"/>
        <v>0</v>
      </c>
      <c r="R15" s="53">
        <f>+M15+N15+O15+P15</f>
        <v>12</v>
      </c>
      <c r="S15" s="36">
        <f>+S16</f>
        <v>1</v>
      </c>
      <c r="W15" s="503"/>
      <c r="X15" s="6" t="s">
        <v>3759</v>
      </c>
      <c r="Y15" s="36">
        <v>385</v>
      </c>
      <c r="Z15" s="36">
        <v>133</v>
      </c>
      <c r="AA15" s="36">
        <v>518</v>
      </c>
      <c r="AB15" s="41">
        <v>57750000</v>
      </c>
      <c r="AC15" s="41">
        <v>19950000</v>
      </c>
      <c r="AD15" s="41">
        <v>77700000</v>
      </c>
      <c r="AE15" s="37"/>
    </row>
    <row r="16" spans="1:31" x14ac:dyDescent="0.25">
      <c r="A16" s="45" t="s">
        <v>1914</v>
      </c>
      <c r="B16" s="36">
        <v>0</v>
      </c>
      <c r="C16" s="36">
        <v>0</v>
      </c>
      <c r="D16" s="36">
        <v>1</v>
      </c>
      <c r="E16" s="36">
        <v>2</v>
      </c>
      <c r="F16" s="36">
        <v>0</v>
      </c>
      <c r="G16" s="53">
        <f t="shared" si="8"/>
        <v>3</v>
      </c>
      <c r="H16" s="53">
        <f t="shared" ref="H16:H20" si="18">+B16+C16+D16+E16</f>
        <v>3</v>
      </c>
      <c r="I16" s="36">
        <f t="shared" ref="I16:I20" si="19">+H16+G16</f>
        <v>6</v>
      </c>
      <c r="J16" s="36">
        <v>0</v>
      </c>
      <c r="K16" s="36">
        <v>0</v>
      </c>
      <c r="L16" s="36"/>
      <c r="M16" s="36">
        <v>0</v>
      </c>
      <c r="N16" s="36">
        <v>2</v>
      </c>
      <c r="O16" s="36">
        <v>7</v>
      </c>
      <c r="P16" s="36">
        <v>3</v>
      </c>
      <c r="Q16" s="36">
        <v>0</v>
      </c>
      <c r="R16" s="53">
        <f t="shared" ref="R16:R20" si="20">+M16+N16+O16+P16</f>
        <v>12</v>
      </c>
      <c r="S16" s="36">
        <v>1</v>
      </c>
      <c r="W16" s="503"/>
      <c r="X16" s="6" t="s">
        <v>3760</v>
      </c>
      <c r="Y16" s="36"/>
      <c r="Z16" s="36"/>
      <c r="AA16" s="36"/>
      <c r="AB16" s="41"/>
      <c r="AC16" s="41"/>
      <c r="AD16" s="41"/>
      <c r="AE16" s="37"/>
    </row>
    <row r="17" spans="1:31" x14ac:dyDescent="0.25">
      <c r="A17" s="44" t="s">
        <v>1947</v>
      </c>
      <c r="B17" s="36">
        <f>+B18</f>
        <v>0</v>
      </c>
      <c r="C17" s="36">
        <f t="shared" ref="C17:F17" si="21">+C18</f>
        <v>0</v>
      </c>
      <c r="D17" s="36">
        <f t="shared" si="21"/>
        <v>0</v>
      </c>
      <c r="E17" s="36">
        <f t="shared" si="21"/>
        <v>0</v>
      </c>
      <c r="F17" s="36">
        <f t="shared" si="21"/>
        <v>1</v>
      </c>
      <c r="G17" s="53">
        <f t="shared" si="8"/>
        <v>1</v>
      </c>
      <c r="H17" s="53">
        <f t="shared" si="18"/>
        <v>0</v>
      </c>
      <c r="I17" s="36">
        <f t="shared" si="19"/>
        <v>1</v>
      </c>
      <c r="J17" s="36">
        <f>+J18</f>
        <v>1</v>
      </c>
      <c r="K17" s="36">
        <f>+K18</f>
        <v>0</v>
      </c>
      <c r="L17" s="36"/>
      <c r="M17" s="36">
        <f>+M18</f>
        <v>4</v>
      </c>
      <c r="N17" s="36">
        <f t="shared" ref="N17:Q17" si="22">+N18</f>
        <v>4</v>
      </c>
      <c r="O17" s="36">
        <f t="shared" si="22"/>
        <v>5</v>
      </c>
      <c r="P17" s="36">
        <f t="shared" si="22"/>
        <v>5</v>
      </c>
      <c r="Q17" s="36">
        <f t="shared" si="22"/>
        <v>2</v>
      </c>
      <c r="R17" s="53">
        <f t="shared" si="20"/>
        <v>18</v>
      </c>
      <c r="S17" s="36">
        <f>+S18</f>
        <v>1</v>
      </c>
      <c r="W17" s="503"/>
      <c r="X17" s="6" t="s">
        <v>3761</v>
      </c>
      <c r="Y17" s="36"/>
      <c r="Z17" s="36"/>
      <c r="AA17" s="36"/>
      <c r="AB17" s="41"/>
      <c r="AC17" s="41"/>
      <c r="AD17" s="41"/>
      <c r="AE17" s="37"/>
    </row>
    <row r="18" spans="1:31" x14ac:dyDescent="0.25">
      <c r="A18" s="45" t="s">
        <v>1948</v>
      </c>
      <c r="B18" s="36">
        <v>0</v>
      </c>
      <c r="C18" s="36">
        <v>0</v>
      </c>
      <c r="D18" s="36">
        <v>0</v>
      </c>
      <c r="E18" s="36">
        <v>0</v>
      </c>
      <c r="F18" s="36">
        <v>1</v>
      </c>
      <c r="G18" s="53">
        <f t="shared" si="8"/>
        <v>1</v>
      </c>
      <c r="H18" s="53">
        <f t="shared" si="18"/>
        <v>0</v>
      </c>
      <c r="I18" s="36">
        <f t="shared" si="19"/>
        <v>1</v>
      </c>
      <c r="J18" s="36">
        <v>1</v>
      </c>
      <c r="K18" s="36">
        <v>0</v>
      </c>
      <c r="L18" s="36"/>
      <c r="M18" s="36">
        <v>4</v>
      </c>
      <c r="N18" s="36">
        <v>4</v>
      </c>
      <c r="O18" s="36">
        <v>5</v>
      </c>
      <c r="P18" s="36">
        <v>5</v>
      </c>
      <c r="Q18" s="36">
        <v>2</v>
      </c>
      <c r="R18" s="53">
        <f t="shared" si="20"/>
        <v>18</v>
      </c>
      <c r="S18" s="36">
        <v>1</v>
      </c>
      <c r="W18" s="503"/>
      <c r="X18" s="6" t="s">
        <v>3751</v>
      </c>
      <c r="Y18" s="36">
        <v>385</v>
      </c>
      <c r="Z18" s="36">
        <v>133</v>
      </c>
      <c r="AA18" s="36">
        <v>518</v>
      </c>
      <c r="AB18" s="41">
        <v>57750000</v>
      </c>
      <c r="AC18" s="41">
        <v>19950000</v>
      </c>
      <c r="AD18" s="41">
        <v>77700000</v>
      </c>
      <c r="AE18" s="37"/>
    </row>
    <row r="19" spans="1:31" x14ac:dyDescent="0.25">
      <c r="A19" s="44" t="s">
        <v>1932</v>
      </c>
      <c r="B19" s="36">
        <f>+B20</f>
        <v>0</v>
      </c>
      <c r="C19" s="36">
        <f t="shared" ref="C19:F19" si="23">+C20</f>
        <v>0</v>
      </c>
      <c r="D19" s="36">
        <f t="shared" si="23"/>
        <v>0</v>
      </c>
      <c r="E19" s="36">
        <f t="shared" si="23"/>
        <v>0</v>
      </c>
      <c r="F19" s="36">
        <f t="shared" si="23"/>
        <v>1</v>
      </c>
      <c r="G19" s="53">
        <f t="shared" si="8"/>
        <v>1</v>
      </c>
      <c r="H19" s="53">
        <f t="shared" si="18"/>
        <v>0</v>
      </c>
      <c r="I19" s="36">
        <f t="shared" si="19"/>
        <v>1</v>
      </c>
      <c r="J19" s="36">
        <f>+J20</f>
        <v>0</v>
      </c>
      <c r="K19" s="36">
        <f>+K20</f>
        <v>0</v>
      </c>
      <c r="L19" s="36"/>
      <c r="M19" s="36">
        <f>+M20</f>
        <v>0</v>
      </c>
      <c r="N19" s="36">
        <f t="shared" ref="N19:Q19" si="24">+N20</f>
        <v>0</v>
      </c>
      <c r="O19" s="36">
        <f t="shared" si="24"/>
        <v>0</v>
      </c>
      <c r="P19" s="36">
        <f t="shared" si="24"/>
        <v>0</v>
      </c>
      <c r="Q19" s="36">
        <f t="shared" si="24"/>
        <v>0</v>
      </c>
      <c r="R19" s="53">
        <f t="shared" si="20"/>
        <v>0</v>
      </c>
      <c r="S19" s="36">
        <f>+S20</f>
        <v>0</v>
      </c>
    </row>
    <row r="20" spans="1:31" x14ac:dyDescent="0.25">
      <c r="A20" s="45" t="s">
        <v>1933</v>
      </c>
      <c r="B20" s="36">
        <v>0</v>
      </c>
      <c r="C20" s="36">
        <v>0</v>
      </c>
      <c r="D20" s="36">
        <v>0</v>
      </c>
      <c r="E20" s="36">
        <v>0</v>
      </c>
      <c r="F20" s="36">
        <v>1</v>
      </c>
      <c r="G20" s="53">
        <f t="shared" si="8"/>
        <v>1</v>
      </c>
      <c r="H20" s="53">
        <f t="shared" si="18"/>
        <v>0</v>
      </c>
      <c r="I20" s="36">
        <f t="shared" si="19"/>
        <v>1</v>
      </c>
      <c r="J20" s="36">
        <v>0</v>
      </c>
      <c r="K20" s="36">
        <v>0</v>
      </c>
      <c r="L20" s="36"/>
      <c r="M20" s="36">
        <v>0</v>
      </c>
      <c r="N20" s="36">
        <v>0</v>
      </c>
      <c r="O20" s="36">
        <v>0</v>
      </c>
      <c r="P20" s="36">
        <v>0</v>
      </c>
      <c r="Q20" s="36">
        <v>0</v>
      </c>
      <c r="R20" s="53">
        <f t="shared" si="20"/>
        <v>0</v>
      </c>
      <c r="S20" s="36">
        <v>0</v>
      </c>
      <c r="W20" s="504" t="s">
        <v>3765</v>
      </c>
      <c r="X20" s="38" t="s">
        <v>3755</v>
      </c>
      <c r="Y20" s="38" t="s">
        <v>3756</v>
      </c>
      <c r="Z20" s="38" t="s">
        <v>3757</v>
      </c>
      <c r="AA20" s="38" t="s">
        <v>3751</v>
      </c>
      <c r="AB20" s="40" t="s">
        <v>3756</v>
      </c>
      <c r="AC20" s="40" t="s">
        <v>3758</v>
      </c>
      <c r="AD20" s="40" t="s">
        <v>3751</v>
      </c>
      <c r="AE20" s="37">
        <v>140000</v>
      </c>
    </row>
    <row r="21" spans="1:31" x14ac:dyDescent="0.25">
      <c r="A21" s="46" t="s">
        <v>3763</v>
      </c>
      <c r="B21" s="50">
        <f>+B19+B17+B15</f>
        <v>0</v>
      </c>
      <c r="C21" s="50">
        <f t="shared" ref="C21:Q21" si="25">+C19+C17+C15</f>
        <v>0</v>
      </c>
      <c r="D21" s="50">
        <f t="shared" si="25"/>
        <v>1</v>
      </c>
      <c r="E21" s="50">
        <f t="shared" si="25"/>
        <v>2</v>
      </c>
      <c r="F21" s="50">
        <f t="shared" si="25"/>
        <v>2</v>
      </c>
      <c r="G21" s="53">
        <f>+G19+G17+G15</f>
        <v>5</v>
      </c>
      <c r="H21" s="53">
        <f t="shared" ref="H21" si="26">+B21+C21+D21+E21</f>
        <v>3</v>
      </c>
      <c r="I21" s="36">
        <f>+G21+H21</f>
        <v>8</v>
      </c>
      <c r="J21" s="50">
        <f t="shared" si="25"/>
        <v>1</v>
      </c>
      <c r="K21" s="50">
        <f t="shared" si="25"/>
        <v>0</v>
      </c>
      <c r="L21" s="50"/>
      <c r="M21" s="50">
        <f t="shared" si="25"/>
        <v>4</v>
      </c>
      <c r="N21" s="50">
        <f t="shared" si="25"/>
        <v>6</v>
      </c>
      <c r="O21" s="50">
        <f t="shared" si="25"/>
        <v>12</v>
      </c>
      <c r="P21" s="50">
        <f t="shared" si="25"/>
        <v>8</v>
      </c>
      <c r="Q21" s="50">
        <f t="shared" si="25"/>
        <v>2</v>
      </c>
      <c r="R21" s="53">
        <f>+R19+R17+R15</f>
        <v>30</v>
      </c>
      <c r="S21" s="50">
        <f>+S19+S17+S15</f>
        <v>2</v>
      </c>
      <c r="T21" s="47"/>
      <c r="U21" s="47"/>
      <c r="V21" s="47"/>
      <c r="W21" s="504"/>
      <c r="X21" s="6" t="s">
        <v>3759</v>
      </c>
      <c r="Y21" s="36">
        <v>385</v>
      </c>
      <c r="Z21" s="36">
        <v>133</v>
      </c>
      <c r="AA21" s="36">
        <v>518</v>
      </c>
      <c r="AB21" s="41">
        <v>53900000</v>
      </c>
      <c r="AC21" s="41">
        <v>18620000</v>
      </c>
      <c r="AD21" s="41">
        <v>72521036</v>
      </c>
      <c r="AE21" s="37"/>
    </row>
    <row r="22" spans="1:31" x14ac:dyDescent="0.25">
      <c r="A22" s="48" t="s">
        <v>37</v>
      </c>
      <c r="B22" s="49"/>
      <c r="C22" s="49"/>
      <c r="D22" s="49"/>
      <c r="E22" s="49"/>
      <c r="F22" s="49"/>
      <c r="G22" s="49"/>
      <c r="H22" s="49"/>
      <c r="I22" s="49"/>
      <c r="J22" s="49"/>
      <c r="K22" s="49"/>
      <c r="L22" s="49"/>
      <c r="M22" s="49"/>
      <c r="N22" s="49"/>
      <c r="O22" s="49"/>
      <c r="P22" s="49"/>
      <c r="Q22" s="49"/>
      <c r="R22" s="49"/>
      <c r="S22" s="49"/>
      <c r="W22" s="502"/>
      <c r="X22" s="6" t="s">
        <v>3760</v>
      </c>
      <c r="Y22" s="36"/>
      <c r="Z22" s="36"/>
      <c r="AA22" s="36"/>
      <c r="AB22" s="41"/>
      <c r="AC22" s="41"/>
      <c r="AD22" s="41"/>
      <c r="AE22" s="37"/>
    </row>
    <row r="23" spans="1:31" x14ac:dyDescent="0.25">
      <c r="A23" s="44" t="s">
        <v>1976</v>
      </c>
      <c r="B23" s="36">
        <f>+B24+B25</f>
        <v>0</v>
      </c>
      <c r="C23" s="36">
        <f t="shared" ref="C23:F23" si="27">+C24+C25</f>
        <v>0</v>
      </c>
      <c r="D23" s="36">
        <f t="shared" si="27"/>
        <v>0</v>
      </c>
      <c r="E23" s="36">
        <f t="shared" si="27"/>
        <v>6</v>
      </c>
      <c r="F23" s="36">
        <f t="shared" si="27"/>
        <v>5</v>
      </c>
      <c r="G23" s="53">
        <f>+F23+E23+D23+C23+B23</f>
        <v>11</v>
      </c>
      <c r="H23" s="53">
        <f>+B23+C23+D23+E23</f>
        <v>6</v>
      </c>
      <c r="I23" s="36">
        <f>+H23+G23</f>
        <v>17</v>
      </c>
      <c r="J23" s="36">
        <f>+J24+J25</f>
        <v>1</v>
      </c>
      <c r="K23" s="36">
        <f>+K24+K25</f>
        <v>1</v>
      </c>
      <c r="L23" s="36"/>
      <c r="M23" s="36">
        <f>+M24+M25</f>
        <v>1</v>
      </c>
      <c r="N23" s="36">
        <f t="shared" ref="N23:Q23" si="28">+N24+N25</f>
        <v>6</v>
      </c>
      <c r="O23" s="36">
        <f t="shared" si="28"/>
        <v>7</v>
      </c>
      <c r="P23" s="36">
        <f t="shared" si="28"/>
        <v>6</v>
      </c>
      <c r="Q23" s="36">
        <f t="shared" si="28"/>
        <v>5</v>
      </c>
      <c r="R23" s="53">
        <f>+Q23+P23+O23+N23+M23</f>
        <v>25</v>
      </c>
      <c r="S23" s="36">
        <f>+S24</f>
        <v>2</v>
      </c>
      <c r="W23" s="502"/>
      <c r="X23" s="6" t="s">
        <v>3761</v>
      </c>
      <c r="Y23" s="36"/>
      <c r="Z23" s="36"/>
      <c r="AA23" s="36"/>
      <c r="AB23" s="41"/>
      <c r="AC23" s="41"/>
      <c r="AD23" s="41"/>
      <c r="AE23" s="37"/>
    </row>
    <row r="24" spans="1:31" x14ac:dyDescent="0.25">
      <c r="A24" s="45" t="s">
        <v>2153</v>
      </c>
      <c r="B24" s="36">
        <v>0</v>
      </c>
      <c r="C24" s="36">
        <v>0</v>
      </c>
      <c r="D24" s="36">
        <v>0</v>
      </c>
      <c r="E24" s="36">
        <v>6</v>
      </c>
      <c r="F24" s="36">
        <v>3</v>
      </c>
      <c r="G24" s="53">
        <f t="shared" ref="G24:G25" si="29">+F24+E24+D24+C24+B24</f>
        <v>9</v>
      </c>
      <c r="H24" s="53">
        <f t="shared" ref="H24:H25" si="30">+B24+C24+D24+E24</f>
        <v>6</v>
      </c>
      <c r="I24" s="36">
        <f t="shared" ref="I24:I25" si="31">+H24+G24</f>
        <v>15</v>
      </c>
      <c r="J24" s="36">
        <v>1</v>
      </c>
      <c r="K24" s="50">
        <v>1</v>
      </c>
      <c r="L24" s="50"/>
      <c r="M24" s="36">
        <v>1</v>
      </c>
      <c r="N24" s="36">
        <v>6</v>
      </c>
      <c r="O24" s="36">
        <v>7</v>
      </c>
      <c r="P24" s="62">
        <v>6</v>
      </c>
      <c r="Q24" s="36">
        <v>5</v>
      </c>
      <c r="R24" s="53">
        <f t="shared" ref="R24:R25" si="32">+Q24+P24+O24+N24+M24</f>
        <v>25</v>
      </c>
      <c r="S24" s="36">
        <v>2</v>
      </c>
      <c r="W24" s="502"/>
      <c r="X24" s="6" t="s">
        <v>3751</v>
      </c>
      <c r="Y24" s="36">
        <v>385</v>
      </c>
      <c r="Z24" s="36">
        <v>133</v>
      </c>
      <c r="AA24" s="36">
        <v>518</v>
      </c>
      <c r="AB24" s="41">
        <v>53900000</v>
      </c>
      <c r="AC24" s="41">
        <v>18620000</v>
      </c>
      <c r="AD24" s="41">
        <v>72521036</v>
      </c>
      <c r="AE24" s="37"/>
    </row>
    <row r="25" spans="1:31" x14ac:dyDescent="0.25">
      <c r="A25" s="45" t="s">
        <v>1977</v>
      </c>
      <c r="B25" s="36">
        <v>0</v>
      </c>
      <c r="C25" s="36">
        <v>0</v>
      </c>
      <c r="D25" s="36">
        <v>0</v>
      </c>
      <c r="E25" s="36">
        <v>0</v>
      </c>
      <c r="F25" s="36">
        <v>2</v>
      </c>
      <c r="G25" s="53">
        <f t="shared" si="29"/>
        <v>2</v>
      </c>
      <c r="H25" s="53">
        <f t="shared" si="30"/>
        <v>0</v>
      </c>
      <c r="I25" s="36">
        <f t="shared" si="31"/>
        <v>2</v>
      </c>
      <c r="J25" s="36">
        <v>0</v>
      </c>
      <c r="K25" s="36">
        <v>0</v>
      </c>
      <c r="L25" s="36"/>
      <c r="M25" s="36">
        <v>0</v>
      </c>
      <c r="N25" s="36">
        <v>0</v>
      </c>
      <c r="O25" s="36">
        <v>0</v>
      </c>
      <c r="P25" s="36">
        <v>0</v>
      </c>
      <c r="Q25" s="36">
        <v>0</v>
      </c>
      <c r="R25" s="53">
        <f t="shared" si="32"/>
        <v>0</v>
      </c>
      <c r="S25" s="36">
        <v>0</v>
      </c>
    </row>
    <row r="26" spans="1:31" x14ac:dyDescent="0.25">
      <c r="A26" s="46" t="s">
        <v>3763</v>
      </c>
      <c r="B26" s="50">
        <f>SUM(B23:B25)</f>
        <v>0</v>
      </c>
      <c r="C26" s="50">
        <f t="shared" ref="C26:F26" si="33">SUM(C23:C25)</f>
        <v>0</v>
      </c>
      <c r="D26" s="50">
        <f t="shared" si="33"/>
        <v>0</v>
      </c>
      <c r="E26" s="50">
        <f t="shared" si="33"/>
        <v>12</v>
      </c>
      <c r="F26" s="50">
        <f t="shared" si="33"/>
        <v>10</v>
      </c>
      <c r="G26" s="53">
        <f>+G23</f>
        <v>11</v>
      </c>
      <c r="H26" s="53">
        <f>+H23</f>
        <v>6</v>
      </c>
      <c r="I26" s="36">
        <f>+H26+G26</f>
        <v>17</v>
      </c>
      <c r="J26" s="36">
        <f t="shared" ref="J26:K26" si="34">+J23</f>
        <v>1</v>
      </c>
      <c r="K26" s="36">
        <f t="shared" si="34"/>
        <v>1</v>
      </c>
      <c r="L26" s="36"/>
      <c r="M26" s="50">
        <f>+M23</f>
        <v>1</v>
      </c>
      <c r="N26" s="50">
        <f t="shared" ref="N26:Q26" si="35">+N23</f>
        <v>6</v>
      </c>
      <c r="O26" s="50">
        <f t="shared" si="35"/>
        <v>7</v>
      </c>
      <c r="P26" s="50">
        <f t="shared" si="35"/>
        <v>6</v>
      </c>
      <c r="Q26" s="50">
        <f t="shared" si="35"/>
        <v>5</v>
      </c>
      <c r="R26" s="53">
        <f>+Q26+P26+O26+N26+M26</f>
        <v>25</v>
      </c>
      <c r="S26" s="50">
        <f>+S23</f>
        <v>2</v>
      </c>
      <c r="T26" s="47"/>
      <c r="U26" s="47"/>
      <c r="V26" s="47"/>
      <c r="W26" s="502" t="s">
        <v>3766</v>
      </c>
      <c r="X26" s="38" t="s">
        <v>3755</v>
      </c>
      <c r="Y26" s="38" t="s">
        <v>3756</v>
      </c>
      <c r="Z26" s="38" t="s">
        <v>3757</v>
      </c>
      <c r="AA26" s="38" t="s">
        <v>3751</v>
      </c>
      <c r="AB26" s="40" t="s">
        <v>3756</v>
      </c>
      <c r="AC26" s="40" t="s">
        <v>3758</v>
      </c>
      <c r="AD26" s="40" t="s">
        <v>3751</v>
      </c>
      <c r="AE26" s="37">
        <v>100000</v>
      </c>
    </row>
    <row r="27" spans="1:31" x14ac:dyDescent="0.25">
      <c r="A27" s="48" t="s">
        <v>46</v>
      </c>
      <c r="B27" s="49"/>
      <c r="C27" s="49"/>
      <c r="D27" s="49"/>
      <c r="E27" s="49"/>
      <c r="F27" s="49"/>
      <c r="G27" s="49"/>
      <c r="H27" s="49"/>
      <c r="I27" s="49"/>
      <c r="J27" s="49"/>
      <c r="K27" s="49"/>
      <c r="L27" s="49"/>
      <c r="M27" s="49"/>
      <c r="N27" s="49"/>
      <c r="O27" s="49"/>
      <c r="P27" s="49"/>
      <c r="Q27" s="49"/>
      <c r="R27" s="49"/>
      <c r="S27" s="49"/>
      <c r="W27" s="502"/>
      <c r="X27" s="6" t="s">
        <v>3759</v>
      </c>
      <c r="Y27" s="36">
        <v>176</v>
      </c>
      <c r="Z27" s="36">
        <v>105</v>
      </c>
      <c r="AA27" s="36">
        <v>281</v>
      </c>
      <c r="AB27" s="41">
        <v>17600000</v>
      </c>
      <c r="AC27" s="41">
        <v>10500000</v>
      </c>
      <c r="AD27" s="41">
        <v>28100000</v>
      </c>
      <c r="AE27" s="37"/>
    </row>
    <row r="28" spans="1:31" x14ac:dyDescent="0.25">
      <c r="A28" s="44" t="s">
        <v>3767</v>
      </c>
      <c r="B28" s="36">
        <f>+B29+B30+B31</f>
        <v>0</v>
      </c>
      <c r="C28" s="36">
        <f t="shared" ref="C28:F28" si="36">+C29+C30+C31</f>
        <v>0</v>
      </c>
      <c r="D28" s="36">
        <f t="shared" si="36"/>
        <v>0</v>
      </c>
      <c r="E28" s="36">
        <f t="shared" si="36"/>
        <v>0</v>
      </c>
      <c r="F28" s="36">
        <f t="shared" si="36"/>
        <v>8</v>
      </c>
      <c r="G28" s="53">
        <f>+F28+E28+D28+C28+B28</f>
        <v>8</v>
      </c>
      <c r="H28" s="53">
        <f>+E28+D28+C28+B28</f>
        <v>0</v>
      </c>
      <c r="I28" s="36">
        <f>+H28+G28</f>
        <v>8</v>
      </c>
      <c r="J28" s="36">
        <f>+J29+J30+J31</f>
        <v>1</v>
      </c>
      <c r="K28" s="36">
        <f>+K29+K30+K31</f>
        <v>0</v>
      </c>
      <c r="L28" s="36"/>
      <c r="M28" s="36">
        <f>+M29+M30+M31</f>
        <v>0</v>
      </c>
      <c r="N28" s="36">
        <f t="shared" ref="N28:Q28" si="37">+N29+N30+N31</f>
        <v>0</v>
      </c>
      <c r="O28" s="36">
        <f t="shared" si="37"/>
        <v>0</v>
      </c>
      <c r="P28" s="36">
        <f t="shared" si="37"/>
        <v>0</v>
      </c>
      <c r="Q28" s="36">
        <f t="shared" si="37"/>
        <v>0</v>
      </c>
      <c r="R28" s="53">
        <f>+M28+N28+O28+P28+Q28</f>
        <v>0</v>
      </c>
      <c r="S28" s="36">
        <f>+S29+S30+S31</f>
        <v>0</v>
      </c>
      <c r="W28" s="502"/>
      <c r="X28" s="6" t="s">
        <v>3760</v>
      </c>
      <c r="Y28" s="36">
        <v>176</v>
      </c>
      <c r="Z28" s="36"/>
      <c r="AA28" s="36"/>
      <c r="AB28" s="41"/>
      <c r="AC28" s="41"/>
      <c r="AD28" s="41"/>
      <c r="AE28" s="37"/>
    </row>
    <row r="29" spans="1:31" x14ac:dyDescent="0.25">
      <c r="A29" s="45" t="s">
        <v>1879</v>
      </c>
      <c r="B29" s="36">
        <v>0</v>
      </c>
      <c r="C29" s="36">
        <v>0</v>
      </c>
      <c r="D29" s="36">
        <v>0</v>
      </c>
      <c r="E29" s="36">
        <v>0</v>
      </c>
      <c r="F29" s="36">
        <v>2</v>
      </c>
      <c r="G29" s="53">
        <f t="shared" ref="G29:G45" si="38">+F29+E29+D29+C29+B29</f>
        <v>2</v>
      </c>
      <c r="H29" s="53">
        <f t="shared" ref="H29:H45" si="39">+E29+D29+C29+B29</f>
        <v>0</v>
      </c>
      <c r="I29" s="36">
        <f t="shared" ref="I29:I46" si="40">+H29+G29</f>
        <v>2</v>
      </c>
      <c r="J29" s="36">
        <v>0</v>
      </c>
      <c r="K29" s="36">
        <v>0</v>
      </c>
      <c r="L29" s="36"/>
      <c r="M29" s="36">
        <v>0</v>
      </c>
      <c r="N29" s="36">
        <v>0</v>
      </c>
      <c r="O29" s="36">
        <v>0</v>
      </c>
      <c r="P29" s="36">
        <v>0</v>
      </c>
      <c r="Q29" s="36">
        <v>0</v>
      </c>
      <c r="R29" s="53">
        <f t="shared" ref="R29:R46" si="41">+M29+N29+O29+P29+Q29</f>
        <v>0</v>
      </c>
      <c r="S29" s="36">
        <v>0</v>
      </c>
      <c r="W29" s="502"/>
      <c r="X29" s="6" t="s">
        <v>3761</v>
      </c>
      <c r="Y29" s="36"/>
      <c r="Z29" s="36"/>
      <c r="AA29" s="36"/>
      <c r="AB29" s="41"/>
      <c r="AC29" s="41"/>
      <c r="AD29" s="41"/>
      <c r="AE29" s="37"/>
    </row>
    <row r="30" spans="1:31" x14ac:dyDescent="0.25">
      <c r="A30" s="45" t="s">
        <v>1883</v>
      </c>
      <c r="B30" s="36">
        <v>0</v>
      </c>
      <c r="C30" s="36">
        <v>0</v>
      </c>
      <c r="D30" s="36">
        <v>0</v>
      </c>
      <c r="E30" s="36">
        <v>0</v>
      </c>
      <c r="F30" s="36">
        <v>4</v>
      </c>
      <c r="G30" s="53">
        <f t="shared" si="38"/>
        <v>4</v>
      </c>
      <c r="H30" s="53">
        <f t="shared" si="39"/>
        <v>0</v>
      </c>
      <c r="I30" s="36">
        <f t="shared" si="40"/>
        <v>4</v>
      </c>
      <c r="J30" s="50">
        <v>1</v>
      </c>
      <c r="K30" s="36">
        <v>0</v>
      </c>
      <c r="L30" s="36"/>
      <c r="M30" s="36">
        <v>0</v>
      </c>
      <c r="N30" s="36">
        <v>0</v>
      </c>
      <c r="O30" s="36">
        <v>0</v>
      </c>
      <c r="P30" s="36">
        <v>0</v>
      </c>
      <c r="Q30" s="36">
        <v>0</v>
      </c>
      <c r="R30" s="53">
        <f t="shared" si="41"/>
        <v>0</v>
      </c>
      <c r="S30" s="50">
        <v>0</v>
      </c>
      <c r="W30" s="502"/>
      <c r="X30" s="6" t="s">
        <v>3751</v>
      </c>
      <c r="Y30" s="36">
        <v>352</v>
      </c>
      <c r="Z30" s="36">
        <v>105</v>
      </c>
      <c r="AA30" s="36">
        <v>281</v>
      </c>
      <c r="AB30" s="41">
        <v>17600000</v>
      </c>
      <c r="AC30" s="41">
        <v>10500000</v>
      </c>
      <c r="AD30" s="41">
        <v>28100000</v>
      </c>
      <c r="AE30" s="37"/>
    </row>
    <row r="31" spans="1:31" x14ac:dyDescent="0.25">
      <c r="A31" s="45" t="s">
        <v>1898</v>
      </c>
      <c r="B31" s="36">
        <v>0</v>
      </c>
      <c r="C31" s="36">
        <v>0</v>
      </c>
      <c r="D31" s="36">
        <v>0</v>
      </c>
      <c r="E31" s="36">
        <v>0</v>
      </c>
      <c r="F31" s="36">
        <v>2</v>
      </c>
      <c r="G31" s="53">
        <f t="shared" si="38"/>
        <v>2</v>
      </c>
      <c r="H31" s="53">
        <f t="shared" si="39"/>
        <v>0</v>
      </c>
      <c r="I31" s="36">
        <f t="shared" si="40"/>
        <v>2</v>
      </c>
      <c r="J31" s="36">
        <v>0</v>
      </c>
      <c r="K31" s="36">
        <v>0</v>
      </c>
      <c r="L31" s="36"/>
      <c r="M31" s="36">
        <v>0</v>
      </c>
      <c r="N31" s="36">
        <v>0</v>
      </c>
      <c r="O31" s="36">
        <v>0</v>
      </c>
      <c r="P31" s="36">
        <v>0</v>
      </c>
      <c r="Q31" s="36">
        <v>0</v>
      </c>
      <c r="R31" s="53">
        <f t="shared" si="41"/>
        <v>0</v>
      </c>
      <c r="S31" s="36">
        <v>0</v>
      </c>
    </row>
    <row r="32" spans="1:31" x14ac:dyDescent="0.25">
      <c r="A32" s="44" t="s">
        <v>2058</v>
      </c>
      <c r="B32" s="36">
        <f>+B33+B34</f>
        <v>0</v>
      </c>
      <c r="C32" s="36">
        <f t="shared" ref="C32:F32" si="42">+C33+C34</f>
        <v>0</v>
      </c>
      <c r="D32" s="36">
        <f t="shared" si="42"/>
        <v>0</v>
      </c>
      <c r="E32" s="36">
        <f t="shared" si="42"/>
        <v>21</v>
      </c>
      <c r="F32" s="36">
        <f t="shared" si="42"/>
        <v>20</v>
      </c>
      <c r="G32" s="53">
        <f t="shared" si="38"/>
        <v>41</v>
      </c>
      <c r="H32" s="53">
        <f t="shared" si="39"/>
        <v>21</v>
      </c>
      <c r="I32" s="36">
        <f t="shared" si="40"/>
        <v>62</v>
      </c>
      <c r="J32" s="36">
        <f>+J33+J34</f>
        <v>3</v>
      </c>
      <c r="K32" s="36">
        <f>+K33+K34</f>
        <v>2</v>
      </c>
      <c r="L32" s="36"/>
      <c r="M32" s="36">
        <f>+M33+M34</f>
        <v>0</v>
      </c>
      <c r="N32" s="36">
        <f t="shared" ref="N32:Q32" si="43">+N33+N34</f>
        <v>0</v>
      </c>
      <c r="O32" s="36">
        <f t="shared" si="43"/>
        <v>0</v>
      </c>
      <c r="P32" s="36">
        <f t="shared" si="43"/>
        <v>0</v>
      </c>
      <c r="Q32" s="36">
        <f t="shared" si="43"/>
        <v>0</v>
      </c>
      <c r="R32" s="53">
        <f t="shared" si="41"/>
        <v>0</v>
      </c>
      <c r="S32" s="36">
        <f>+S33+S34</f>
        <v>0</v>
      </c>
      <c r="W32" s="502" t="s">
        <v>3768</v>
      </c>
      <c r="X32" s="38" t="s">
        <v>3755</v>
      </c>
      <c r="Y32" s="38" t="s">
        <v>3756</v>
      </c>
      <c r="Z32" s="38" t="s">
        <v>3757</v>
      </c>
      <c r="AA32" s="38" t="s">
        <v>3751</v>
      </c>
      <c r="AB32" s="40" t="s">
        <v>3756</v>
      </c>
      <c r="AC32" s="40" t="s">
        <v>3758</v>
      </c>
      <c r="AD32" s="40" t="s">
        <v>3751</v>
      </c>
      <c r="AE32">
        <v>150000</v>
      </c>
    </row>
    <row r="33" spans="1:31" x14ac:dyDescent="0.25">
      <c r="A33" s="45" t="s">
        <v>2136</v>
      </c>
      <c r="B33" s="36">
        <v>0</v>
      </c>
      <c r="C33" s="36">
        <v>0</v>
      </c>
      <c r="D33" s="36">
        <v>0</v>
      </c>
      <c r="E33" s="36">
        <v>7</v>
      </c>
      <c r="F33" s="36">
        <v>6</v>
      </c>
      <c r="G33" s="53">
        <f t="shared" si="38"/>
        <v>13</v>
      </c>
      <c r="H33" s="53">
        <f t="shared" si="39"/>
        <v>7</v>
      </c>
      <c r="I33" s="36">
        <f t="shared" si="40"/>
        <v>20</v>
      </c>
      <c r="J33" s="36">
        <v>1</v>
      </c>
      <c r="K33" s="36">
        <v>1</v>
      </c>
      <c r="L33" s="36"/>
      <c r="M33" s="36">
        <v>0</v>
      </c>
      <c r="N33" s="36">
        <v>0</v>
      </c>
      <c r="O33" s="36">
        <v>0</v>
      </c>
      <c r="P33" s="36">
        <v>0</v>
      </c>
      <c r="Q33" s="36">
        <v>0</v>
      </c>
      <c r="R33" s="53">
        <f t="shared" si="41"/>
        <v>0</v>
      </c>
      <c r="S33" s="36">
        <v>0</v>
      </c>
      <c r="W33" s="502"/>
      <c r="X33" s="6" t="s">
        <v>3759</v>
      </c>
      <c r="Y33" s="36">
        <v>29</v>
      </c>
      <c r="Z33" s="36">
        <v>12</v>
      </c>
      <c r="AA33" s="36">
        <v>41</v>
      </c>
      <c r="AB33" s="41">
        <v>4350000</v>
      </c>
      <c r="AC33" s="41">
        <v>1800000</v>
      </c>
      <c r="AD33" s="41">
        <v>6150000</v>
      </c>
    </row>
    <row r="34" spans="1:31" x14ac:dyDescent="0.25">
      <c r="A34" s="45" t="s">
        <v>2059</v>
      </c>
      <c r="B34" s="36">
        <v>0</v>
      </c>
      <c r="C34" s="36">
        <v>0</v>
      </c>
      <c r="D34" s="36">
        <v>0</v>
      </c>
      <c r="E34" s="36">
        <v>14</v>
      </c>
      <c r="F34" s="36">
        <v>14</v>
      </c>
      <c r="G34" s="53">
        <f t="shared" si="38"/>
        <v>28</v>
      </c>
      <c r="H34" s="53">
        <f t="shared" si="39"/>
        <v>14</v>
      </c>
      <c r="I34" s="36">
        <f t="shared" si="40"/>
        <v>42</v>
      </c>
      <c r="J34" s="36">
        <v>2</v>
      </c>
      <c r="K34" s="36">
        <v>1</v>
      </c>
      <c r="L34" s="36"/>
      <c r="M34" s="36">
        <v>0</v>
      </c>
      <c r="N34" s="36">
        <v>0</v>
      </c>
      <c r="O34" s="36">
        <v>0</v>
      </c>
      <c r="P34" s="36">
        <v>0</v>
      </c>
      <c r="Q34" s="36">
        <v>0</v>
      </c>
      <c r="R34" s="53">
        <f t="shared" si="41"/>
        <v>0</v>
      </c>
      <c r="S34" s="36">
        <v>0</v>
      </c>
      <c r="W34" s="502"/>
      <c r="X34" s="6" t="s">
        <v>3760</v>
      </c>
      <c r="Y34" s="36"/>
      <c r="Z34" s="36"/>
      <c r="AA34" s="36"/>
      <c r="AB34" s="41"/>
      <c r="AC34" s="41"/>
      <c r="AD34" s="41"/>
    </row>
    <row r="35" spans="1:31" x14ac:dyDescent="0.25">
      <c r="A35" s="44" t="s">
        <v>1672</v>
      </c>
      <c r="B35" s="36">
        <f>+B36+B37+B38</f>
        <v>0</v>
      </c>
      <c r="C35" s="36">
        <f t="shared" ref="C35:F35" si="44">+C36+C37+C38</f>
        <v>0</v>
      </c>
      <c r="D35" s="36">
        <f t="shared" si="44"/>
        <v>0</v>
      </c>
      <c r="E35" s="36">
        <f t="shared" si="44"/>
        <v>5</v>
      </c>
      <c r="F35" s="36">
        <f t="shared" si="44"/>
        <v>16</v>
      </c>
      <c r="G35" s="53">
        <f t="shared" si="38"/>
        <v>21</v>
      </c>
      <c r="H35" s="53">
        <f t="shared" si="39"/>
        <v>5</v>
      </c>
      <c r="I35" s="36">
        <f t="shared" si="40"/>
        <v>26</v>
      </c>
      <c r="J35" s="36">
        <f>+J36+J37+J38</f>
        <v>1</v>
      </c>
      <c r="K35" s="36">
        <f>+K36+K37+K38</f>
        <v>0</v>
      </c>
      <c r="L35" s="36"/>
      <c r="M35" s="36">
        <f>+M36+M37+M38</f>
        <v>0</v>
      </c>
      <c r="N35" s="36">
        <f t="shared" ref="N35:Q35" si="45">+N36+N37+N38</f>
        <v>5</v>
      </c>
      <c r="O35" s="36">
        <f t="shared" si="45"/>
        <v>5</v>
      </c>
      <c r="P35" s="36">
        <f t="shared" si="45"/>
        <v>6</v>
      </c>
      <c r="Q35" s="36">
        <f t="shared" si="45"/>
        <v>2</v>
      </c>
      <c r="R35" s="53">
        <f>+M35+N35+O35+P35+Q35</f>
        <v>18</v>
      </c>
      <c r="S35" s="36">
        <f>+S36+S37+S38</f>
        <v>2</v>
      </c>
      <c r="W35" s="502"/>
      <c r="X35" s="6" t="s">
        <v>3761</v>
      </c>
      <c r="Y35" s="36"/>
      <c r="Z35" s="36"/>
      <c r="AA35" s="36"/>
      <c r="AB35" s="41"/>
      <c r="AC35" s="41"/>
      <c r="AD35" s="41"/>
    </row>
    <row r="36" spans="1:31" x14ac:dyDescent="0.25">
      <c r="A36" s="45" t="s">
        <v>1673</v>
      </c>
      <c r="B36" s="36">
        <v>0</v>
      </c>
      <c r="C36" s="36">
        <v>0</v>
      </c>
      <c r="D36" s="36">
        <v>0</v>
      </c>
      <c r="E36" s="36">
        <v>3</v>
      </c>
      <c r="F36" s="36">
        <v>10</v>
      </c>
      <c r="G36" s="53">
        <f t="shared" si="38"/>
        <v>13</v>
      </c>
      <c r="H36" s="53">
        <f t="shared" si="39"/>
        <v>3</v>
      </c>
      <c r="I36" s="36">
        <f t="shared" si="40"/>
        <v>16</v>
      </c>
      <c r="J36" s="36">
        <v>1</v>
      </c>
      <c r="K36" s="36">
        <v>0</v>
      </c>
      <c r="L36" s="36"/>
      <c r="M36" s="36">
        <v>0</v>
      </c>
      <c r="N36" s="36">
        <v>5</v>
      </c>
      <c r="O36" s="36">
        <v>2</v>
      </c>
      <c r="P36" s="36">
        <v>3</v>
      </c>
      <c r="Q36" s="36">
        <v>0</v>
      </c>
      <c r="R36" s="53">
        <f t="shared" si="41"/>
        <v>10</v>
      </c>
      <c r="S36" s="36">
        <v>1</v>
      </c>
      <c r="W36" s="502"/>
      <c r="X36" s="6" t="s">
        <v>3751</v>
      </c>
      <c r="Y36" s="36">
        <v>29</v>
      </c>
      <c r="Z36" s="36">
        <v>12</v>
      </c>
      <c r="AA36" s="36">
        <v>41</v>
      </c>
      <c r="AB36" s="41">
        <v>4350000</v>
      </c>
      <c r="AC36" s="41">
        <v>1800000</v>
      </c>
      <c r="AD36" s="41">
        <v>6150000</v>
      </c>
    </row>
    <row r="37" spans="1:31" x14ac:dyDescent="0.25">
      <c r="A37" s="45" t="s">
        <v>1729</v>
      </c>
      <c r="B37" s="36">
        <v>0</v>
      </c>
      <c r="C37" s="36">
        <v>0</v>
      </c>
      <c r="D37" s="36">
        <v>0</v>
      </c>
      <c r="E37" s="36">
        <v>1</v>
      </c>
      <c r="F37" s="36">
        <v>3</v>
      </c>
      <c r="G37" s="53">
        <f t="shared" si="38"/>
        <v>4</v>
      </c>
      <c r="H37" s="53">
        <f t="shared" si="39"/>
        <v>1</v>
      </c>
      <c r="I37" s="36">
        <f t="shared" si="40"/>
        <v>5</v>
      </c>
      <c r="J37" s="36">
        <v>0</v>
      </c>
      <c r="K37" s="36">
        <v>0</v>
      </c>
      <c r="L37" s="36"/>
      <c r="M37" s="36">
        <v>0</v>
      </c>
      <c r="N37" s="36">
        <v>0</v>
      </c>
      <c r="O37" s="36">
        <v>0</v>
      </c>
      <c r="P37" s="36">
        <v>0</v>
      </c>
      <c r="Q37" s="36">
        <v>0</v>
      </c>
      <c r="R37" s="53">
        <f t="shared" si="41"/>
        <v>0</v>
      </c>
      <c r="S37" s="36">
        <v>0</v>
      </c>
    </row>
    <row r="38" spans="1:31" x14ac:dyDescent="0.25">
      <c r="A38" s="45" t="s">
        <v>1711</v>
      </c>
      <c r="B38" s="36">
        <v>0</v>
      </c>
      <c r="C38" s="36">
        <v>0</v>
      </c>
      <c r="D38" s="36">
        <v>0</v>
      </c>
      <c r="E38" s="36">
        <v>1</v>
      </c>
      <c r="F38" s="36">
        <v>3</v>
      </c>
      <c r="G38" s="53">
        <f t="shared" si="38"/>
        <v>4</v>
      </c>
      <c r="H38" s="53">
        <f t="shared" si="39"/>
        <v>1</v>
      </c>
      <c r="I38" s="36">
        <f t="shared" si="40"/>
        <v>5</v>
      </c>
      <c r="J38" s="36">
        <v>0</v>
      </c>
      <c r="K38" s="36">
        <v>0</v>
      </c>
      <c r="L38" s="36"/>
      <c r="M38" s="36">
        <v>0</v>
      </c>
      <c r="N38" s="36">
        <v>0</v>
      </c>
      <c r="O38" s="36">
        <v>3</v>
      </c>
      <c r="P38" s="36">
        <v>3</v>
      </c>
      <c r="Q38" s="36">
        <v>2</v>
      </c>
      <c r="R38" s="53">
        <f t="shared" si="41"/>
        <v>8</v>
      </c>
      <c r="S38" s="36">
        <v>1</v>
      </c>
      <c r="W38" s="502" t="s">
        <v>3769</v>
      </c>
      <c r="X38" s="38" t="s">
        <v>3755</v>
      </c>
      <c r="Y38" s="38" t="s">
        <v>3756</v>
      </c>
      <c r="Z38" s="38" t="s">
        <v>3757</v>
      </c>
      <c r="AA38" s="38" t="s">
        <v>3751</v>
      </c>
      <c r="AB38" s="40" t="s">
        <v>3756</v>
      </c>
      <c r="AC38" s="40" t="s">
        <v>3758</v>
      </c>
      <c r="AD38" s="40" t="s">
        <v>3751</v>
      </c>
      <c r="AE38">
        <v>150000</v>
      </c>
    </row>
    <row r="39" spans="1:31" x14ac:dyDescent="0.25">
      <c r="A39" s="44" t="s">
        <v>1841</v>
      </c>
      <c r="B39" s="36">
        <f>+B40</f>
        <v>0</v>
      </c>
      <c r="C39" s="36">
        <f t="shared" ref="C39:F39" si="46">+C40</f>
        <v>3</v>
      </c>
      <c r="D39" s="36">
        <f t="shared" si="46"/>
        <v>4</v>
      </c>
      <c r="E39" s="36">
        <f t="shared" si="46"/>
        <v>6</v>
      </c>
      <c r="F39" s="36">
        <f t="shared" si="46"/>
        <v>2</v>
      </c>
      <c r="G39" s="53">
        <f t="shared" si="38"/>
        <v>15</v>
      </c>
      <c r="H39" s="53">
        <f t="shared" si="39"/>
        <v>13</v>
      </c>
      <c r="I39" s="36">
        <f t="shared" si="40"/>
        <v>28</v>
      </c>
      <c r="J39" s="36">
        <f>+J40</f>
        <v>1</v>
      </c>
      <c r="K39" s="36">
        <f>+K40</f>
        <v>1</v>
      </c>
      <c r="L39" s="36"/>
      <c r="M39" s="36">
        <f>+M40</f>
        <v>0</v>
      </c>
      <c r="N39" s="36">
        <f t="shared" ref="N39:Q39" si="47">+N40</f>
        <v>2</v>
      </c>
      <c r="O39" s="36">
        <f t="shared" si="47"/>
        <v>4</v>
      </c>
      <c r="P39" s="36">
        <f t="shared" si="47"/>
        <v>3</v>
      </c>
      <c r="Q39" s="36">
        <f t="shared" si="47"/>
        <v>2</v>
      </c>
      <c r="R39" s="53">
        <f t="shared" si="41"/>
        <v>11</v>
      </c>
      <c r="S39" s="36">
        <f>+S40</f>
        <v>1</v>
      </c>
      <c r="W39" s="502"/>
      <c r="X39" s="6" t="s">
        <v>3759</v>
      </c>
      <c r="Y39" s="36">
        <v>29</v>
      </c>
      <c r="Z39" s="36">
        <v>12</v>
      </c>
      <c r="AA39" s="36">
        <v>41</v>
      </c>
      <c r="AB39" s="41">
        <v>4350000</v>
      </c>
      <c r="AC39" s="41">
        <v>1800000</v>
      </c>
      <c r="AD39" s="41">
        <v>6150000</v>
      </c>
    </row>
    <row r="40" spans="1:31" x14ac:dyDescent="0.25">
      <c r="A40" s="45" t="s">
        <v>1842</v>
      </c>
      <c r="B40" s="36">
        <v>0</v>
      </c>
      <c r="C40" s="36">
        <v>3</v>
      </c>
      <c r="D40" s="36">
        <v>4</v>
      </c>
      <c r="E40" s="36">
        <v>6</v>
      </c>
      <c r="F40" s="36">
        <v>2</v>
      </c>
      <c r="G40" s="53">
        <f t="shared" si="38"/>
        <v>15</v>
      </c>
      <c r="H40" s="53">
        <f t="shared" si="39"/>
        <v>13</v>
      </c>
      <c r="I40" s="36">
        <f t="shared" si="40"/>
        <v>28</v>
      </c>
      <c r="J40" s="36">
        <v>1</v>
      </c>
      <c r="K40" s="50">
        <v>1</v>
      </c>
      <c r="L40" s="50"/>
      <c r="M40" s="36">
        <v>0</v>
      </c>
      <c r="N40" s="36">
        <v>2</v>
      </c>
      <c r="O40" s="36">
        <v>4</v>
      </c>
      <c r="P40" s="36">
        <v>3</v>
      </c>
      <c r="Q40" s="36">
        <v>2</v>
      </c>
      <c r="R40" s="53">
        <f t="shared" si="41"/>
        <v>11</v>
      </c>
      <c r="S40" s="36">
        <v>1</v>
      </c>
      <c r="W40" s="502"/>
      <c r="X40" s="6" t="s">
        <v>3760</v>
      </c>
      <c r="Y40" s="36"/>
      <c r="Z40" s="36"/>
      <c r="AA40" s="36"/>
      <c r="AB40" s="41"/>
      <c r="AC40" s="41"/>
      <c r="AD40" s="41"/>
    </row>
    <row r="41" spans="1:31" x14ac:dyDescent="0.25">
      <c r="A41" s="44" t="s">
        <v>1774</v>
      </c>
      <c r="B41" s="36">
        <f>+B42+B43</f>
        <v>0</v>
      </c>
      <c r="C41" s="36">
        <f t="shared" ref="C41:F41" si="48">+C42+C43</f>
        <v>0</v>
      </c>
      <c r="D41" s="36">
        <f t="shared" si="48"/>
        <v>0</v>
      </c>
      <c r="E41" s="36">
        <f t="shared" si="48"/>
        <v>25</v>
      </c>
      <c r="F41" s="36">
        <f t="shared" si="48"/>
        <v>6</v>
      </c>
      <c r="G41" s="53">
        <f t="shared" si="38"/>
        <v>31</v>
      </c>
      <c r="H41" s="53">
        <f t="shared" si="39"/>
        <v>25</v>
      </c>
      <c r="I41" s="36">
        <f t="shared" si="40"/>
        <v>56</v>
      </c>
      <c r="J41" s="36">
        <f>+J42+J43</f>
        <v>2</v>
      </c>
      <c r="K41" s="50">
        <f>+K42+K43</f>
        <v>2</v>
      </c>
      <c r="L41" s="50"/>
      <c r="M41" s="36">
        <f>+M42+M43</f>
        <v>0</v>
      </c>
      <c r="N41" s="36">
        <f t="shared" ref="N41:Q41" si="49">+N42+N43</f>
        <v>3</v>
      </c>
      <c r="O41" s="36">
        <f t="shared" si="49"/>
        <v>2</v>
      </c>
      <c r="P41" s="36">
        <f t="shared" si="49"/>
        <v>2</v>
      </c>
      <c r="Q41" s="36">
        <f t="shared" si="49"/>
        <v>3</v>
      </c>
      <c r="R41" s="53">
        <f t="shared" si="41"/>
        <v>10</v>
      </c>
      <c r="S41" s="36">
        <f>+S42</f>
        <v>1</v>
      </c>
      <c r="W41" s="502"/>
      <c r="X41" s="6" t="s">
        <v>3761</v>
      </c>
      <c r="Y41" s="36"/>
      <c r="Z41" s="36"/>
      <c r="AA41" s="36"/>
      <c r="AB41" s="41"/>
      <c r="AC41" s="41"/>
      <c r="AD41" s="41"/>
    </row>
    <row r="42" spans="1:31" x14ac:dyDescent="0.25">
      <c r="A42" s="45" t="s">
        <v>1819</v>
      </c>
      <c r="B42" s="36">
        <v>0</v>
      </c>
      <c r="C42" s="36">
        <v>0</v>
      </c>
      <c r="D42" s="36">
        <v>0</v>
      </c>
      <c r="E42" s="36">
        <v>13</v>
      </c>
      <c r="F42" s="36">
        <v>2</v>
      </c>
      <c r="G42" s="53">
        <f t="shared" si="38"/>
        <v>15</v>
      </c>
      <c r="H42" s="53">
        <f t="shared" si="39"/>
        <v>13</v>
      </c>
      <c r="I42" s="36">
        <f t="shared" si="40"/>
        <v>28</v>
      </c>
      <c r="J42" s="36">
        <v>1</v>
      </c>
      <c r="K42" s="50">
        <v>1</v>
      </c>
      <c r="L42" s="50"/>
      <c r="M42" s="36">
        <v>0</v>
      </c>
      <c r="N42" s="36">
        <v>3</v>
      </c>
      <c r="O42" s="36">
        <v>2</v>
      </c>
      <c r="P42" s="36">
        <v>2</v>
      </c>
      <c r="Q42" s="36">
        <v>3</v>
      </c>
      <c r="R42" s="53">
        <f t="shared" si="41"/>
        <v>10</v>
      </c>
      <c r="S42" s="36">
        <v>1</v>
      </c>
      <c r="W42" s="502"/>
      <c r="X42" s="6" t="s">
        <v>3751</v>
      </c>
      <c r="Y42" s="36">
        <v>29</v>
      </c>
      <c r="Z42" s="36">
        <v>12</v>
      </c>
      <c r="AA42" s="36">
        <v>41</v>
      </c>
      <c r="AB42" s="41">
        <v>4350000</v>
      </c>
      <c r="AC42" s="41">
        <v>1800000</v>
      </c>
      <c r="AD42" s="41">
        <v>6150000</v>
      </c>
    </row>
    <row r="43" spans="1:31" x14ac:dyDescent="0.25">
      <c r="A43" s="45" t="s">
        <v>1775</v>
      </c>
      <c r="B43" s="36">
        <v>0</v>
      </c>
      <c r="C43" s="36">
        <v>0</v>
      </c>
      <c r="D43" s="36">
        <v>0</v>
      </c>
      <c r="E43" s="36">
        <v>12</v>
      </c>
      <c r="F43" s="36">
        <v>4</v>
      </c>
      <c r="G43" s="53">
        <f t="shared" si="38"/>
        <v>16</v>
      </c>
      <c r="H43" s="53">
        <f t="shared" si="39"/>
        <v>12</v>
      </c>
      <c r="I43" s="36">
        <f t="shared" si="40"/>
        <v>28</v>
      </c>
      <c r="J43" s="36">
        <v>1</v>
      </c>
      <c r="K43" s="50">
        <v>1</v>
      </c>
      <c r="L43" s="50"/>
      <c r="M43" s="36">
        <v>0</v>
      </c>
      <c r="N43" s="36">
        <v>0</v>
      </c>
      <c r="O43" s="36">
        <v>0</v>
      </c>
      <c r="P43" s="36">
        <v>0</v>
      </c>
      <c r="Q43" s="36">
        <v>0</v>
      </c>
      <c r="R43" s="53">
        <f t="shared" si="41"/>
        <v>0</v>
      </c>
      <c r="S43" s="36">
        <v>0</v>
      </c>
    </row>
    <row r="44" spans="1:31" x14ac:dyDescent="0.25">
      <c r="A44" s="44" t="s">
        <v>3770</v>
      </c>
      <c r="B44" s="36">
        <f>+B45</f>
        <v>0</v>
      </c>
      <c r="C44" s="36">
        <f t="shared" ref="C44:F44" si="50">+C45</f>
        <v>0</v>
      </c>
      <c r="D44" s="36">
        <f t="shared" si="50"/>
        <v>0</v>
      </c>
      <c r="E44" s="36">
        <f t="shared" si="50"/>
        <v>0</v>
      </c>
      <c r="F44" s="36">
        <f t="shared" si="50"/>
        <v>0</v>
      </c>
      <c r="G44" s="53">
        <f t="shared" si="38"/>
        <v>0</v>
      </c>
      <c r="H44" s="53">
        <f t="shared" si="39"/>
        <v>0</v>
      </c>
      <c r="I44" s="36">
        <f t="shared" si="40"/>
        <v>0</v>
      </c>
      <c r="J44" s="36">
        <f>+J45</f>
        <v>0</v>
      </c>
      <c r="K44" s="50">
        <f>+K45</f>
        <v>0</v>
      </c>
      <c r="L44" s="50"/>
      <c r="M44" s="36">
        <f>+M45</f>
        <v>2</v>
      </c>
      <c r="N44" s="36">
        <f t="shared" ref="N44:Q44" si="51">+N45</f>
        <v>8</v>
      </c>
      <c r="O44" s="36">
        <f t="shared" si="51"/>
        <v>10</v>
      </c>
      <c r="P44" s="36">
        <f t="shared" si="51"/>
        <v>5</v>
      </c>
      <c r="Q44" s="36">
        <f t="shared" si="51"/>
        <v>3</v>
      </c>
      <c r="R44" s="53">
        <f t="shared" si="41"/>
        <v>28</v>
      </c>
      <c r="S44" s="36">
        <f>+S45</f>
        <v>2</v>
      </c>
    </row>
    <row r="45" spans="1:31" x14ac:dyDescent="0.25">
      <c r="A45" s="45" t="s">
        <v>3771</v>
      </c>
      <c r="B45" s="36">
        <v>0</v>
      </c>
      <c r="C45" s="36">
        <v>0</v>
      </c>
      <c r="D45" s="36">
        <v>0</v>
      </c>
      <c r="E45" s="36">
        <v>0</v>
      </c>
      <c r="F45" s="36">
        <v>0</v>
      </c>
      <c r="G45" s="53">
        <f t="shared" si="38"/>
        <v>0</v>
      </c>
      <c r="H45" s="53">
        <f t="shared" si="39"/>
        <v>0</v>
      </c>
      <c r="I45" s="36">
        <f t="shared" si="40"/>
        <v>0</v>
      </c>
      <c r="J45" s="36">
        <v>0</v>
      </c>
      <c r="K45" s="50">
        <v>0</v>
      </c>
      <c r="L45" s="50"/>
      <c r="M45" s="36">
        <v>2</v>
      </c>
      <c r="N45" s="36">
        <v>8</v>
      </c>
      <c r="O45" s="36">
        <v>10</v>
      </c>
      <c r="P45" s="36">
        <v>5</v>
      </c>
      <c r="Q45" s="36">
        <v>3</v>
      </c>
      <c r="R45" s="53">
        <f t="shared" si="41"/>
        <v>28</v>
      </c>
      <c r="S45" s="36">
        <v>2</v>
      </c>
    </row>
    <row r="46" spans="1:31" x14ac:dyDescent="0.25">
      <c r="A46" s="63" t="s">
        <v>3763</v>
      </c>
      <c r="B46" s="64">
        <f>+B41+B39+B35+B32+B28+B44</f>
        <v>0</v>
      </c>
      <c r="C46" s="64">
        <f t="shared" ref="C46:H46" si="52">+C41+C39+C35+C32+C28+C44</f>
        <v>3</v>
      </c>
      <c r="D46" s="64">
        <f t="shared" si="52"/>
        <v>4</v>
      </c>
      <c r="E46" s="64">
        <f t="shared" si="52"/>
        <v>57</v>
      </c>
      <c r="F46" s="64">
        <f t="shared" si="52"/>
        <v>52</v>
      </c>
      <c r="G46" s="66">
        <f t="shared" si="52"/>
        <v>116</v>
      </c>
      <c r="H46" s="66">
        <f t="shared" si="52"/>
        <v>64</v>
      </c>
      <c r="I46" s="66">
        <f t="shared" si="40"/>
        <v>180</v>
      </c>
      <c r="J46" s="66">
        <f>+J41+J39+J35+J32+J28</f>
        <v>8</v>
      </c>
      <c r="K46" s="66">
        <f>+K41+K39+K35+K32+K28</f>
        <v>5</v>
      </c>
      <c r="L46" s="36"/>
      <c r="M46" s="36">
        <f>+M44+M41+M39+M35+M32+M28</f>
        <v>2</v>
      </c>
      <c r="N46" s="36">
        <f>+N44+N41+N39+N35+N32+N28</f>
        <v>18</v>
      </c>
      <c r="O46" s="36">
        <f t="shared" ref="O46:Q46" si="53">+O44+O41+O39+O35+O32+O28</f>
        <v>21</v>
      </c>
      <c r="P46" s="36">
        <f t="shared" si="53"/>
        <v>16</v>
      </c>
      <c r="Q46" s="36">
        <f t="shared" si="53"/>
        <v>10</v>
      </c>
      <c r="R46" s="66">
        <f t="shared" si="41"/>
        <v>67</v>
      </c>
      <c r="S46" s="66">
        <f>+S44+S41+S39+S35+S32+S28</f>
        <v>6</v>
      </c>
      <c r="T46" s="47"/>
      <c r="U46" s="47"/>
      <c r="V46" s="47"/>
      <c r="W46" s="502" t="s">
        <v>3772</v>
      </c>
      <c r="X46" s="38" t="s">
        <v>3755</v>
      </c>
      <c r="Y46" s="38" t="s">
        <v>3756</v>
      </c>
      <c r="Z46" s="38" t="s">
        <v>3757</v>
      </c>
      <c r="AA46" s="38" t="s">
        <v>3751</v>
      </c>
      <c r="AB46" s="40" t="s">
        <v>3756</v>
      </c>
      <c r="AC46" s="40" t="s">
        <v>3758</v>
      </c>
      <c r="AD46" s="40" t="s">
        <v>3751</v>
      </c>
      <c r="AE46" s="41">
        <v>1500000</v>
      </c>
    </row>
    <row r="47" spans="1:31" x14ac:dyDescent="0.25">
      <c r="A47" s="48" t="s">
        <v>68</v>
      </c>
      <c r="B47" s="49"/>
      <c r="C47" s="49"/>
      <c r="D47" s="49"/>
      <c r="E47" s="49"/>
      <c r="F47" s="49"/>
      <c r="G47" s="49"/>
      <c r="H47" s="49"/>
      <c r="I47" s="49"/>
      <c r="J47" s="49"/>
      <c r="K47" s="49"/>
      <c r="L47" s="49"/>
      <c r="M47" s="49"/>
      <c r="N47" s="49"/>
      <c r="O47" s="49"/>
      <c r="P47" s="49"/>
      <c r="Q47" s="49"/>
      <c r="R47" s="49"/>
      <c r="S47" s="49"/>
      <c r="W47" s="502"/>
      <c r="X47" s="6" t="s">
        <v>3759</v>
      </c>
      <c r="Y47" s="36">
        <v>90</v>
      </c>
      <c r="Z47" s="36">
        <v>50</v>
      </c>
      <c r="AA47" s="36">
        <v>140</v>
      </c>
      <c r="AB47" s="41">
        <v>135000000</v>
      </c>
      <c r="AC47" s="41">
        <v>75000000</v>
      </c>
      <c r="AD47" s="41">
        <v>210000000</v>
      </c>
    </row>
    <row r="48" spans="1:31" x14ac:dyDescent="0.25">
      <c r="A48" s="44" t="s">
        <v>2240</v>
      </c>
      <c r="B48" s="36">
        <f>+B49+B50+B51</f>
        <v>0</v>
      </c>
      <c r="C48" s="36">
        <f t="shared" ref="C48:F48" si="54">+C49+C50+C51</f>
        <v>0</v>
      </c>
      <c r="D48" s="36">
        <f t="shared" si="54"/>
        <v>8</v>
      </c>
      <c r="E48" s="36">
        <f t="shared" si="54"/>
        <v>9</v>
      </c>
      <c r="F48" s="36">
        <f t="shared" si="54"/>
        <v>19</v>
      </c>
      <c r="G48" s="53">
        <f>+F48+E48+D48+C48+B48</f>
        <v>36</v>
      </c>
      <c r="H48" s="53">
        <f>+B48+C48+D48+E48</f>
        <v>17</v>
      </c>
      <c r="I48" s="36">
        <f>+G48+H48</f>
        <v>53</v>
      </c>
      <c r="J48" s="36">
        <f>+J49+J50+J51</f>
        <v>3</v>
      </c>
      <c r="K48" s="36">
        <f>+K49+K50+K51</f>
        <v>0</v>
      </c>
      <c r="L48" s="36"/>
      <c r="M48" s="36">
        <f>+M49+M50+M51</f>
        <v>0</v>
      </c>
      <c r="N48" s="36">
        <f t="shared" ref="N48:Q48" si="55">+N49+N50+N51</f>
        <v>5</v>
      </c>
      <c r="O48" s="36">
        <f t="shared" si="55"/>
        <v>9</v>
      </c>
      <c r="P48" s="36">
        <f t="shared" si="55"/>
        <v>6</v>
      </c>
      <c r="Q48" s="36">
        <f t="shared" si="55"/>
        <v>1</v>
      </c>
      <c r="R48" s="53">
        <f>+Q48+P48+O48+N48+M48</f>
        <v>21</v>
      </c>
      <c r="S48" s="36">
        <f>+S49+S50+S51</f>
        <v>2</v>
      </c>
      <c r="W48" s="502"/>
      <c r="X48" s="6" t="s">
        <v>3760</v>
      </c>
      <c r="Y48" s="36"/>
      <c r="Z48" s="36"/>
      <c r="AA48" s="36"/>
      <c r="AB48" s="41"/>
      <c r="AC48" s="41"/>
      <c r="AD48" s="41"/>
    </row>
    <row r="49" spans="1:30" x14ac:dyDescent="0.25">
      <c r="A49" s="45" t="s">
        <v>2217</v>
      </c>
      <c r="B49" s="36">
        <v>0</v>
      </c>
      <c r="C49" s="36">
        <v>0</v>
      </c>
      <c r="D49" s="36">
        <v>3</v>
      </c>
      <c r="E49" s="36">
        <v>1</v>
      </c>
      <c r="F49" s="36">
        <v>7</v>
      </c>
      <c r="G49" s="53">
        <f t="shared" ref="G49:G70" si="56">+F49+E49+D49+C49+B49</f>
        <v>11</v>
      </c>
      <c r="H49" s="53">
        <f t="shared" ref="H49:H65" si="57">+B49+C49+D49+E49</f>
        <v>4</v>
      </c>
      <c r="I49" s="36">
        <f t="shared" ref="I49:I65" si="58">+G49+H49</f>
        <v>15</v>
      </c>
      <c r="J49" s="36">
        <v>1</v>
      </c>
      <c r="K49" s="36">
        <v>0</v>
      </c>
      <c r="L49" s="36"/>
      <c r="M49" s="36">
        <v>0</v>
      </c>
      <c r="N49" s="36">
        <v>4</v>
      </c>
      <c r="O49" s="36">
        <v>5</v>
      </c>
      <c r="P49" s="36">
        <v>5</v>
      </c>
      <c r="Q49" s="36">
        <v>0</v>
      </c>
      <c r="R49" s="53">
        <f t="shared" ref="R49:R69" si="59">+Q49+P49+O49+N49+M49</f>
        <v>14</v>
      </c>
      <c r="S49" s="36">
        <v>1</v>
      </c>
      <c r="W49" s="502"/>
      <c r="X49" s="6" t="s">
        <v>3761</v>
      </c>
      <c r="Y49" s="36"/>
      <c r="Z49" s="36"/>
      <c r="AA49" s="36"/>
      <c r="AB49" s="41"/>
      <c r="AC49" s="41"/>
      <c r="AD49" s="41"/>
    </row>
    <row r="50" spans="1:30" x14ac:dyDescent="0.25">
      <c r="A50" s="45" t="s">
        <v>2256</v>
      </c>
      <c r="B50" s="36">
        <v>0</v>
      </c>
      <c r="C50" s="36">
        <v>0</v>
      </c>
      <c r="D50" s="36">
        <v>4</v>
      </c>
      <c r="E50" s="36">
        <v>4</v>
      </c>
      <c r="F50" s="36">
        <v>7</v>
      </c>
      <c r="G50" s="53">
        <f t="shared" si="56"/>
        <v>15</v>
      </c>
      <c r="H50" s="53">
        <f t="shared" si="57"/>
        <v>8</v>
      </c>
      <c r="I50" s="36">
        <f t="shared" si="58"/>
        <v>23</v>
      </c>
      <c r="J50" s="50">
        <v>1</v>
      </c>
      <c r="K50" s="50">
        <v>0</v>
      </c>
      <c r="L50" s="50"/>
      <c r="M50" s="36">
        <v>0</v>
      </c>
      <c r="N50" s="36">
        <v>0</v>
      </c>
      <c r="O50" s="36">
        <v>0</v>
      </c>
      <c r="P50" s="36">
        <v>0</v>
      </c>
      <c r="Q50" s="36">
        <v>0</v>
      </c>
      <c r="R50" s="53">
        <f t="shared" si="59"/>
        <v>0</v>
      </c>
      <c r="S50" s="50">
        <v>0</v>
      </c>
      <c r="W50" s="502"/>
      <c r="X50" s="6" t="s">
        <v>3751</v>
      </c>
      <c r="Y50" s="36">
        <v>90</v>
      </c>
      <c r="Z50" s="36">
        <v>50</v>
      </c>
      <c r="AA50" s="36">
        <v>140</v>
      </c>
      <c r="AB50" s="41">
        <v>135000000</v>
      </c>
      <c r="AC50" s="41">
        <v>75000000</v>
      </c>
      <c r="AD50" s="41">
        <v>210000000</v>
      </c>
    </row>
    <row r="51" spans="1:30" x14ac:dyDescent="0.25">
      <c r="A51" s="45" t="s">
        <v>2375</v>
      </c>
      <c r="B51" s="36">
        <v>0</v>
      </c>
      <c r="C51" s="36">
        <v>0</v>
      </c>
      <c r="D51" s="36">
        <v>1</v>
      </c>
      <c r="E51" s="36">
        <v>4</v>
      </c>
      <c r="F51" s="36">
        <v>5</v>
      </c>
      <c r="G51" s="53">
        <f t="shared" si="56"/>
        <v>10</v>
      </c>
      <c r="H51" s="53">
        <f t="shared" si="57"/>
        <v>5</v>
      </c>
      <c r="I51" s="36">
        <f t="shared" si="58"/>
        <v>15</v>
      </c>
      <c r="J51" s="50">
        <v>1</v>
      </c>
      <c r="K51" s="50">
        <v>0</v>
      </c>
      <c r="L51" s="50"/>
      <c r="M51" s="36">
        <v>0</v>
      </c>
      <c r="N51" s="36">
        <v>1</v>
      </c>
      <c r="O51" s="36">
        <v>4</v>
      </c>
      <c r="P51" s="36">
        <v>1</v>
      </c>
      <c r="Q51" s="36">
        <v>1</v>
      </c>
      <c r="R51" s="53">
        <f t="shared" si="59"/>
        <v>7</v>
      </c>
      <c r="S51" s="50">
        <v>1</v>
      </c>
    </row>
    <row r="52" spans="1:30" x14ac:dyDescent="0.25">
      <c r="A52" s="44" t="s">
        <v>841</v>
      </c>
      <c r="B52" s="36">
        <f>+B53</f>
        <v>0</v>
      </c>
      <c r="C52" s="36">
        <f t="shared" ref="C52:F52" si="60">+C53</f>
        <v>1</v>
      </c>
      <c r="D52" s="36">
        <f t="shared" si="60"/>
        <v>1</v>
      </c>
      <c r="E52" s="36">
        <f t="shared" si="60"/>
        <v>6</v>
      </c>
      <c r="F52" s="36">
        <f t="shared" si="60"/>
        <v>5</v>
      </c>
      <c r="G52" s="53">
        <f t="shared" si="56"/>
        <v>13</v>
      </c>
      <c r="H52" s="53">
        <f t="shared" si="57"/>
        <v>8</v>
      </c>
      <c r="I52" s="36">
        <f t="shared" si="58"/>
        <v>21</v>
      </c>
      <c r="J52" s="50">
        <f>+J53</f>
        <v>1</v>
      </c>
      <c r="K52" s="50">
        <f>+K53</f>
        <v>0</v>
      </c>
      <c r="L52" s="50"/>
      <c r="M52" s="36">
        <f>+M53</f>
        <v>0</v>
      </c>
      <c r="N52" s="36">
        <f>+N53</f>
        <v>4</v>
      </c>
      <c r="O52" s="36"/>
      <c r="P52" s="36">
        <f t="shared" ref="P52:Q52" si="61">+P53</f>
        <v>1</v>
      </c>
      <c r="Q52" s="36">
        <f t="shared" si="61"/>
        <v>1</v>
      </c>
      <c r="R52" s="53">
        <f>+Q52+P52+O52+N52+M52</f>
        <v>6</v>
      </c>
      <c r="S52" s="50">
        <f>+S53</f>
        <v>1</v>
      </c>
    </row>
    <row r="53" spans="1:30" x14ac:dyDescent="0.25">
      <c r="A53" s="45" t="s">
        <v>2182</v>
      </c>
      <c r="B53" s="36">
        <v>0</v>
      </c>
      <c r="C53" s="36">
        <v>1</v>
      </c>
      <c r="D53" s="36">
        <v>1</v>
      </c>
      <c r="E53" s="36">
        <v>6</v>
      </c>
      <c r="F53" s="36">
        <v>5</v>
      </c>
      <c r="G53" s="53">
        <f t="shared" si="56"/>
        <v>13</v>
      </c>
      <c r="H53" s="53">
        <f t="shared" si="57"/>
        <v>8</v>
      </c>
      <c r="I53" s="36">
        <f t="shared" si="58"/>
        <v>21</v>
      </c>
      <c r="J53" s="50">
        <v>1</v>
      </c>
      <c r="K53" s="50">
        <v>0</v>
      </c>
      <c r="L53" s="50"/>
      <c r="M53" s="36">
        <v>0</v>
      </c>
      <c r="N53" s="36">
        <v>4</v>
      </c>
      <c r="O53" s="36">
        <v>5</v>
      </c>
      <c r="P53" s="36">
        <v>1</v>
      </c>
      <c r="Q53" s="36">
        <v>1</v>
      </c>
      <c r="R53" s="53">
        <f t="shared" si="59"/>
        <v>11</v>
      </c>
      <c r="S53" s="50">
        <v>1</v>
      </c>
    </row>
    <row r="54" spans="1:30" x14ac:dyDescent="0.25">
      <c r="A54" s="44" t="s">
        <v>2684</v>
      </c>
      <c r="B54" s="36">
        <f>+B55+B56</f>
        <v>0</v>
      </c>
      <c r="C54" s="36">
        <f t="shared" ref="C54:F54" si="62">+C55+C56</f>
        <v>0</v>
      </c>
      <c r="D54" s="36">
        <f t="shared" si="62"/>
        <v>1</v>
      </c>
      <c r="E54" s="36">
        <f t="shared" si="62"/>
        <v>3</v>
      </c>
      <c r="F54" s="36">
        <f t="shared" si="62"/>
        <v>14</v>
      </c>
      <c r="G54" s="53">
        <f t="shared" si="56"/>
        <v>18</v>
      </c>
      <c r="H54" s="53">
        <f t="shared" si="57"/>
        <v>4</v>
      </c>
      <c r="I54" s="36">
        <f t="shared" si="58"/>
        <v>22</v>
      </c>
      <c r="J54" s="50">
        <f>+J55+J56</f>
        <v>2</v>
      </c>
      <c r="K54" s="50">
        <f>+K55+K56</f>
        <v>0</v>
      </c>
      <c r="L54" s="50"/>
      <c r="M54" s="36">
        <f>+M55+M56</f>
        <v>0</v>
      </c>
      <c r="N54" s="36">
        <f t="shared" ref="N54:Q54" si="63">+N55+N56</f>
        <v>8</v>
      </c>
      <c r="O54" s="36">
        <f t="shared" si="63"/>
        <v>7</v>
      </c>
      <c r="P54" s="36">
        <f t="shared" si="63"/>
        <v>5</v>
      </c>
      <c r="Q54" s="36">
        <f t="shared" si="63"/>
        <v>0</v>
      </c>
      <c r="R54" s="53">
        <f>+Q54+P54+O54+N54+M54</f>
        <v>20</v>
      </c>
      <c r="S54" s="50">
        <f>+S55+S56</f>
        <v>2</v>
      </c>
    </row>
    <row r="55" spans="1:30" x14ac:dyDescent="0.25">
      <c r="A55" s="45" t="s">
        <v>2708</v>
      </c>
      <c r="B55" s="36">
        <v>0</v>
      </c>
      <c r="C55" s="36">
        <v>0</v>
      </c>
      <c r="D55" s="36">
        <v>0</v>
      </c>
      <c r="E55" s="36">
        <v>0</v>
      </c>
      <c r="F55" s="36">
        <v>7</v>
      </c>
      <c r="G55" s="53">
        <f t="shared" si="56"/>
        <v>7</v>
      </c>
      <c r="H55" s="53">
        <f t="shared" si="57"/>
        <v>0</v>
      </c>
      <c r="I55" s="36">
        <f t="shared" si="58"/>
        <v>7</v>
      </c>
      <c r="J55" s="50">
        <v>1</v>
      </c>
      <c r="K55" s="50">
        <v>0</v>
      </c>
      <c r="L55" s="50"/>
      <c r="M55" s="36">
        <v>0</v>
      </c>
      <c r="N55" s="36">
        <v>4</v>
      </c>
      <c r="O55" s="36">
        <v>3</v>
      </c>
      <c r="P55" s="36">
        <v>3</v>
      </c>
      <c r="Q55" s="36">
        <v>0</v>
      </c>
      <c r="R55" s="53">
        <f t="shared" si="59"/>
        <v>10</v>
      </c>
      <c r="S55" s="50">
        <v>1</v>
      </c>
    </row>
    <row r="56" spans="1:30" x14ac:dyDescent="0.25">
      <c r="A56" s="45" t="s">
        <v>2685</v>
      </c>
      <c r="B56" s="36">
        <v>0</v>
      </c>
      <c r="C56" s="36">
        <v>0</v>
      </c>
      <c r="D56" s="36">
        <v>1</v>
      </c>
      <c r="E56" s="36">
        <v>3</v>
      </c>
      <c r="F56" s="36">
        <v>7</v>
      </c>
      <c r="G56" s="53">
        <f t="shared" si="56"/>
        <v>11</v>
      </c>
      <c r="H56" s="53">
        <f t="shared" si="57"/>
        <v>4</v>
      </c>
      <c r="I56" s="36">
        <f t="shared" si="58"/>
        <v>15</v>
      </c>
      <c r="J56" s="50">
        <v>1</v>
      </c>
      <c r="K56" s="50">
        <v>0</v>
      </c>
      <c r="L56" s="50"/>
      <c r="M56" s="36">
        <v>0</v>
      </c>
      <c r="N56" s="36">
        <v>4</v>
      </c>
      <c r="O56" s="36">
        <v>4</v>
      </c>
      <c r="P56" s="36">
        <v>2</v>
      </c>
      <c r="Q56" s="36">
        <v>0</v>
      </c>
      <c r="R56" s="53">
        <f t="shared" si="59"/>
        <v>10</v>
      </c>
      <c r="S56" s="50">
        <v>1</v>
      </c>
    </row>
    <row r="57" spans="1:30" x14ac:dyDescent="0.25">
      <c r="A57" s="44" t="s">
        <v>2723</v>
      </c>
      <c r="B57" s="36">
        <f>+B58</f>
        <v>0</v>
      </c>
      <c r="C57" s="36">
        <f t="shared" ref="C57:F57" si="64">+C58</f>
        <v>0</v>
      </c>
      <c r="D57" s="36">
        <f t="shared" si="64"/>
        <v>0</v>
      </c>
      <c r="E57" s="36">
        <f t="shared" si="64"/>
        <v>6</v>
      </c>
      <c r="F57" s="36">
        <f t="shared" si="64"/>
        <v>5</v>
      </c>
      <c r="G57" s="53">
        <f t="shared" si="56"/>
        <v>11</v>
      </c>
      <c r="H57" s="53">
        <f t="shared" si="57"/>
        <v>6</v>
      </c>
      <c r="I57" s="36">
        <f t="shared" si="58"/>
        <v>17</v>
      </c>
      <c r="J57" s="50">
        <f>+J58</f>
        <v>1</v>
      </c>
      <c r="K57" s="50">
        <f>+K58</f>
        <v>1</v>
      </c>
      <c r="L57" s="50"/>
      <c r="M57" s="36">
        <f>+M58</f>
        <v>0</v>
      </c>
      <c r="N57" s="36">
        <f t="shared" ref="N57:Q57" si="65">+N58</f>
        <v>0</v>
      </c>
      <c r="O57" s="36">
        <f t="shared" si="65"/>
        <v>0</v>
      </c>
      <c r="P57" s="36">
        <f t="shared" si="65"/>
        <v>0</v>
      </c>
      <c r="Q57" s="36">
        <f t="shared" si="65"/>
        <v>0</v>
      </c>
      <c r="R57" s="53">
        <f t="shared" si="59"/>
        <v>0</v>
      </c>
      <c r="S57" s="50">
        <f>+S58</f>
        <v>0</v>
      </c>
    </row>
    <row r="58" spans="1:30" x14ac:dyDescent="0.25">
      <c r="A58" s="45" t="s">
        <v>2724</v>
      </c>
      <c r="B58" s="36">
        <v>0</v>
      </c>
      <c r="C58" s="36">
        <v>0</v>
      </c>
      <c r="D58" s="36">
        <v>0</v>
      </c>
      <c r="E58" s="36">
        <v>6</v>
      </c>
      <c r="F58" s="36">
        <v>5</v>
      </c>
      <c r="G58" s="53">
        <f t="shared" si="56"/>
        <v>11</v>
      </c>
      <c r="H58" s="53">
        <f t="shared" si="57"/>
        <v>6</v>
      </c>
      <c r="I58" s="36">
        <f t="shared" si="58"/>
        <v>17</v>
      </c>
      <c r="J58" s="50">
        <v>1</v>
      </c>
      <c r="K58" s="50">
        <v>1</v>
      </c>
      <c r="L58" s="50"/>
      <c r="M58" s="36">
        <v>0</v>
      </c>
      <c r="N58" s="36">
        <v>0</v>
      </c>
      <c r="O58" s="36">
        <v>0</v>
      </c>
      <c r="P58" s="36">
        <v>0</v>
      </c>
      <c r="Q58" s="36">
        <v>0</v>
      </c>
      <c r="R58" s="53">
        <f t="shared" si="59"/>
        <v>0</v>
      </c>
      <c r="S58" s="50">
        <v>0</v>
      </c>
    </row>
    <row r="59" spans="1:30" x14ac:dyDescent="0.25">
      <c r="A59" s="44" t="s">
        <v>2216</v>
      </c>
      <c r="B59" s="36">
        <f>+B60</f>
        <v>0</v>
      </c>
      <c r="C59" s="36">
        <f t="shared" ref="C59:F59" si="66">+C60</f>
        <v>2</v>
      </c>
      <c r="D59" s="36">
        <f t="shared" si="66"/>
        <v>0</v>
      </c>
      <c r="E59" s="36">
        <f t="shared" si="66"/>
        <v>5</v>
      </c>
      <c r="F59" s="36">
        <f t="shared" si="66"/>
        <v>4</v>
      </c>
      <c r="G59" s="53">
        <f t="shared" si="56"/>
        <v>11</v>
      </c>
      <c r="H59" s="53">
        <f t="shared" si="57"/>
        <v>7</v>
      </c>
      <c r="I59" s="36">
        <f t="shared" si="58"/>
        <v>18</v>
      </c>
      <c r="J59" s="50">
        <f>+J60</f>
        <v>1</v>
      </c>
      <c r="K59" s="50">
        <f>+K60</f>
        <v>0</v>
      </c>
      <c r="L59" s="50"/>
      <c r="M59" s="36">
        <f>+M60</f>
        <v>0</v>
      </c>
      <c r="N59" s="36">
        <f t="shared" ref="N59:Q59" si="67">+N60</f>
        <v>2</v>
      </c>
      <c r="O59" s="36">
        <f t="shared" si="67"/>
        <v>0</v>
      </c>
      <c r="P59" s="36">
        <f t="shared" si="67"/>
        <v>3</v>
      </c>
      <c r="Q59" s="36">
        <f t="shared" si="67"/>
        <v>5</v>
      </c>
      <c r="R59" s="53">
        <f t="shared" si="59"/>
        <v>10</v>
      </c>
      <c r="S59" s="50">
        <f>+S60</f>
        <v>1</v>
      </c>
    </row>
    <row r="60" spans="1:30" x14ac:dyDescent="0.25">
      <c r="A60" s="45" t="s">
        <v>2217</v>
      </c>
      <c r="B60" s="36">
        <v>0</v>
      </c>
      <c r="C60" s="36">
        <v>2</v>
      </c>
      <c r="D60" s="36">
        <v>0</v>
      </c>
      <c r="E60" s="36">
        <v>5</v>
      </c>
      <c r="F60" s="36">
        <v>4</v>
      </c>
      <c r="G60" s="53">
        <f t="shared" si="56"/>
        <v>11</v>
      </c>
      <c r="H60" s="53">
        <f t="shared" si="57"/>
        <v>7</v>
      </c>
      <c r="I60" s="36">
        <f t="shared" si="58"/>
        <v>18</v>
      </c>
      <c r="J60" s="50">
        <v>1</v>
      </c>
      <c r="K60" s="50">
        <v>0</v>
      </c>
      <c r="L60" s="50"/>
      <c r="M60" s="36">
        <v>0</v>
      </c>
      <c r="N60" s="36">
        <v>2</v>
      </c>
      <c r="O60" s="36">
        <v>0</v>
      </c>
      <c r="P60" s="36">
        <v>3</v>
      </c>
      <c r="Q60" s="36">
        <v>5</v>
      </c>
      <c r="R60" s="53">
        <f t="shared" si="59"/>
        <v>10</v>
      </c>
      <c r="S60" s="50">
        <v>1</v>
      </c>
    </row>
    <row r="61" spans="1:30" x14ac:dyDescent="0.25">
      <c r="A61" s="44" t="s">
        <v>2305</v>
      </c>
      <c r="B61" s="36">
        <f>+B62+B63</f>
        <v>1</v>
      </c>
      <c r="C61" s="36">
        <f t="shared" ref="C61:F61" si="68">+C62+C63</f>
        <v>2</v>
      </c>
      <c r="D61" s="36">
        <f t="shared" si="68"/>
        <v>11</v>
      </c>
      <c r="E61" s="36">
        <f t="shared" si="68"/>
        <v>11</v>
      </c>
      <c r="F61" s="36">
        <f t="shared" si="68"/>
        <v>10</v>
      </c>
      <c r="G61" s="53">
        <f t="shared" si="56"/>
        <v>35</v>
      </c>
      <c r="H61" s="53">
        <f t="shared" si="57"/>
        <v>25</v>
      </c>
      <c r="I61" s="36">
        <f t="shared" si="58"/>
        <v>60</v>
      </c>
      <c r="J61" s="50">
        <f>+J62+J63</f>
        <v>3</v>
      </c>
      <c r="K61" s="50">
        <f>+K62+K63</f>
        <v>0</v>
      </c>
      <c r="L61" s="50"/>
      <c r="M61" s="36">
        <f>+M62</f>
        <v>0</v>
      </c>
      <c r="N61" s="36">
        <f t="shared" ref="N61:Q61" si="69">+N62</f>
        <v>5</v>
      </c>
      <c r="O61" s="36">
        <f t="shared" si="69"/>
        <v>2</v>
      </c>
      <c r="P61" s="36">
        <f t="shared" si="69"/>
        <v>3</v>
      </c>
      <c r="Q61" s="36">
        <f t="shared" si="69"/>
        <v>5</v>
      </c>
      <c r="R61" s="53">
        <f t="shared" si="59"/>
        <v>15</v>
      </c>
      <c r="S61" s="50">
        <f>+S62+S63</f>
        <v>2</v>
      </c>
    </row>
    <row r="62" spans="1:30" x14ac:dyDescent="0.25">
      <c r="A62" s="45" t="s">
        <v>2306</v>
      </c>
      <c r="B62" s="36">
        <v>1</v>
      </c>
      <c r="C62" s="36">
        <v>2</v>
      </c>
      <c r="D62" s="36">
        <v>10</v>
      </c>
      <c r="E62" s="36">
        <v>10</v>
      </c>
      <c r="F62" s="36">
        <v>7</v>
      </c>
      <c r="G62" s="53">
        <f t="shared" si="56"/>
        <v>30</v>
      </c>
      <c r="H62" s="53">
        <f t="shared" si="57"/>
        <v>23</v>
      </c>
      <c r="I62" s="36">
        <f t="shared" si="58"/>
        <v>53</v>
      </c>
      <c r="J62" s="50">
        <v>2</v>
      </c>
      <c r="K62" s="50">
        <v>0</v>
      </c>
      <c r="L62" s="50"/>
      <c r="M62" s="36">
        <v>0</v>
      </c>
      <c r="N62" s="36">
        <v>5</v>
      </c>
      <c r="O62" s="36">
        <v>2</v>
      </c>
      <c r="P62" s="36">
        <v>3</v>
      </c>
      <c r="Q62" s="36">
        <v>5</v>
      </c>
      <c r="R62" s="53">
        <f t="shared" si="59"/>
        <v>15</v>
      </c>
      <c r="S62" s="50">
        <v>1</v>
      </c>
    </row>
    <row r="63" spans="1:30" x14ac:dyDescent="0.25">
      <c r="A63" s="45" t="s">
        <v>2337</v>
      </c>
      <c r="B63" s="36">
        <v>0</v>
      </c>
      <c r="C63" s="36">
        <v>0</v>
      </c>
      <c r="D63" s="36">
        <v>1</v>
      </c>
      <c r="E63" s="36">
        <v>1</v>
      </c>
      <c r="F63" s="36">
        <v>3</v>
      </c>
      <c r="G63" s="53">
        <f t="shared" si="56"/>
        <v>5</v>
      </c>
      <c r="H63" s="53">
        <f t="shared" si="57"/>
        <v>2</v>
      </c>
      <c r="I63" s="36">
        <f t="shared" si="58"/>
        <v>7</v>
      </c>
      <c r="J63" s="36">
        <v>1</v>
      </c>
      <c r="K63" s="36">
        <v>0</v>
      </c>
      <c r="L63" s="36"/>
      <c r="M63" s="36">
        <v>0</v>
      </c>
      <c r="N63" s="36">
        <v>1</v>
      </c>
      <c r="O63" s="36">
        <v>2</v>
      </c>
      <c r="P63" s="36">
        <v>3</v>
      </c>
      <c r="Q63" s="36">
        <v>4</v>
      </c>
      <c r="R63" s="53">
        <f t="shared" si="59"/>
        <v>10</v>
      </c>
      <c r="S63" s="36">
        <v>1</v>
      </c>
    </row>
    <row r="64" spans="1:30" x14ac:dyDescent="0.25">
      <c r="A64" s="44" t="s">
        <v>2354</v>
      </c>
      <c r="B64" s="36">
        <f>+B65</f>
        <v>0</v>
      </c>
      <c r="C64" s="36">
        <f t="shared" ref="C64:F64" si="70">+C65</f>
        <v>0</v>
      </c>
      <c r="D64" s="36">
        <f t="shared" si="70"/>
        <v>2</v>
      </c>
      <c r="E64" s="36">
        <f t="shared" si="70"/>
        <v>5</v>
      </c>
      <c r="F64" s="36">
        <f t="shared" si="70"/>
        <v>7</v>
      </c>
      <c r="G64" s="53">
        <f t="shared" si="56"/>
        <v>14</v>
      </c>
      <c r="H64" s="53">
        <f t="shared" si="57"/>
        <v>7</v>
      </c>
      <c r="I64" s="36">
        <f t="shared" si="58"/>
        <v>21</v>
      </c>
      <c r="J64" s="36">
        <f>+J65</f>
        <v>1</v>
      </c>
      <c r="K64" s="36">
        <v>0</v>
      </c>
      <c r="L64" s="36"/>
      <c r="M64" s="36">
        <f>+M65</f>
        <v>1</v>
      </c>
      <c r="N64" s="36">
        <f t="shared" ref="N64:Q64" si="71">+N65</f>
        <v>0</v>
      </c>
      <c r="O64" s="36">
        <f t="shared" si="71"/>
        <v>2</v>
      </c>
      <c r="P64" s="36">
        <f t="shared" si="71"/>
        <v>3</v>
      </c>
      <c r="Q64" s="36">
        <f t="shared" si="71"/>
        <v>0</v>
      </c>
      <c r="R64" s="53">
        <f t="shared" si="59"/>
        <v>6</v>
      </c>
      <c r="S64" s="36">
        <f>+S65</f>
        <v>1</v>
      </c>
    </row>
    <row r="65" spans="1:19 16365:16365" x14ac:dyDescent="0.25">
      <c r="A65" s="45" t="s">
        <v>2217</v>
      </c>
      <c r="B65" s="36">
        <v>0</v>
      </c>
      <c r="C65" s="36">
        <v>0</v>
      </c>
      <c r="D65" s="36">
        <v>2</v>
      </c>
      <c r="E65" s="36">
        <v>5</v>
      </c>
      <c r="F65" s="36">
        <v>7</v>
      </c>
      <c r="G65" s="53">
        <f t="shared" si="56"/>
        <v>14</v>
      </c>
      <c r="H65" s="53">
        <f t="shared" si="57"/>
        <v>7</v>
      </c>
      <c r="I65" s="36">
        <f t="shared" si="58"/>
        <v>21</v>
      </c>
      <c r="J65" s="36">
        <v>1</v>
      </c>
      <c r="K65" s="36">
        <v>0</v>
      </c>
      <c r="L65" s="36"/>
      <c r="M65" s="36">
        <v>1</v>
      </c>
      <c r="N65" s="36">
        <v>0</v>
      </c>
      <c r="O65" s="36">
        <v>2</v>
      </c>
      <c r="P65" s="36">
        <v>3</v>
      </c>
      <c r="Q65" s="36">
        <v>0</v>
      </c>
      <c r="R65" s="53">
        <f t="shared" si="59"/>
        <v>6</v>
      </c>
      <c r="S65" s="36">
        <v>1</v>
      </c>
    </row>
    <row r="66" spans="1:19 16365:16365" x14ac:dyDescent="0.25">
      <c r="A66" s="65" t="s">
        <v>3773</v>
      </c>
      <c r="B66" s="36">
        <f>+B64+B61+B59+B57+B54+B52+B48</f>
        <v>1</v>
      </c>
      <c r="C66" s="36">
        <f t="shared" ref="C66:Q66" si="72">+C64+C61+C59+C57+C54+C52+C48</f>
        <v>5</v>
      </c>
      <c r="D66" s="36">
        <f t="shared" si="72"/>
        <v>23</v>
      </c>
      <c r="E66" s="36">
        <f t="shared" si="72"/>
        <v>45</v>
      </c>
      <c r="F66" s="36">
        <f t="shared" si="72"/>
        <v>64</v>
      </c>
      <c r="G66" s="53">
        <f>+G64+G61+G59+G57+G54+G52+G48</f>
        <v>138</v>
      </c>
      <c r="H66" s="53">
        <f>+H64+H61+H59+H57+H54+H52+H48</f>
        <v>74</v>
      </c>
      <c r="I66" s="36">
        <f t="shared" si="72"/>
        <v>212</v>
      </c>
      <c r="J66" s="36">
        <f t="shared" si="72"/>
        <v>12</v>
      </c>
      <c r="K66" s="36">
        <f t="shared" si="72"/>
        <v>1</v>
      </c>
      <c r="L66" s="36"/>
      <c r="M66" s="36">
        <f>+M64+M61+M59+M57+M54+M52+M48</f>
        <v>1</v>
      </c>
      <c r="N66" s="36">
        <f t="shared" si="72"/>
        <v>24</v>
      </c>
      <c r="O66" s="36">
        <f t="shared" si="72"/>
        <v>20</v>
      </c>
      <c r="P66" s="36">
        <f t="shared" si="72"/>
        <v>21</v>
      </c>
      <c r="Q66" s="36">
        <f t="shared" si="72"/>
        <v>12</v>
      </c>
      <c r="R66" s="53">
        <f t="shared" si="59"/>
        <v>78</v>
      </c>
      <c r="S66" s="36">
        <f>+S64+S61+S59+S57+S54+S52+S48</f>
        <v>9</v>
      </c>
    </row>
    <row r="67" spans="1:19 16365:16365" x14ac:dyDescent="0.25">
      <c r="A67" s="44" t="s">
        <v>66</v>
      </c>
      <c r="B67" s="36">
        <f>+B68</f>
        <v>0</v>
      </c>
      <c r="C67" s="36">
        <f t="shared" ref="C67:F67" si="73">+C68</f>
        <v>0</v>
      </c>
      <c r="D67" s="36">
        <f t="shared" si="73"/>
        <v>0</v>
      </c>
      <c r="E67" s="36">
        <f t="shared" si="73"/>
        <v>0</v>
      </c>
      <c r="F67" s="36">
        <f t="shared" si="73"/>
        <v>0</v>
      </c>
      <c r="G67" s="53">
        <f t="shared" si="56"/>
        <v>0</v>
      </c>
      <c r="H67" s="53">
        <f t="shared" ref="H67:H70" si="74">+B67+C67+D67+E67</f>
        <v>0</v>
      </c>
      <c r="I67" s="36">
        <f>+H67+G67</f>
        <v>0</v>
      </c>
      <c r="J67" s="36">
        <f>+J68</f>
        <v>0</v>
      </c>
      <c r="K67" s="36">
        <v>0</v>
      </c>
      <c r="L67" s="36"/>
      <c r="M67" s="36">
        <f>+M68</f>
        <v>0</v>
      </c>
      <c r="N67" s="36">
        <f t="shared" ref="N67" si="75">+N68</f>
        <v>0</v>
      </c>
      <c r="O67" s="36">
        <f t="shared" ref="O67" si="76">+O68</f>
        <v>2</v>
      </c>
      <c r="P67" s="36">
        <f t="shared" ref="P67" si="77">+P68</f>
        <v>4</v>
      </c>
      <c r="Q67" s="36">
        <f t="shared" ref="Q67" si="78">+Q68</f>
        <v>5</v>
      </c>
      <c r="R67" s="53">
        <f t="shared" si="59"/>
        <v>11</v>
      </c>
      <c r="S67" s="36">
        <f>+S68</f>
        <v>1</v>
      </c>
    </row>
    <row r="68" spans="1:19 16365:16365" x14ac:dyDescent="0.25">
      <c r="A68" s="45" t="s">
        <v>2029</v>
      </c>
      <c r="B68" s="36">
        <v>0</v>
      </c>
      <c r="C68" s="36">
        <v>0</v>
      </c>
      <c r="D68" s="36">
        <v>0</v>
      </c>
      <c r="E68" s="36">
        <v>0</v>
      </c>
      <c r="F68" s="36">
        <v>0</v>
      </c>
      <c r="G68" s="53">
        <f t="shared" si="56"/>
        <v>0</v>
      </c>
      <c r="H68" s="53">
        <f t="shared" si="74"/>
        <v>0</v>
      </c>
      <c r="I68" s="36">
        <f>+G68+H68</f>
        <v>0</v>
      </c>
      <c r="J68" s="36">
        <f>+J69</f>
        <v>0</v>
      </c>
      <c r="K68" s="36">
        <f>+K69</f>
        <v>0</v>
      </c>
      <c r="L68" s="36"/>
      <c r="M68" s="36">
        <v>0</v>
      </c>
      <c r="N68" s="36">
        <v>0</v>
      </c>
      <c r="O68" s="36">
        <v>2</v>
      </c>
      <c r="P68" s="36">
        <v>4</v>
      </c>
      <c r="Q68" s="36">
        <f>2+3</f>
        <v>5</v>
      </c>
      <c r="R68" s="53">
        <f t="shared" si="59"/>
        <v>11</v>
      </c>
      <c r="S68" s="36">
        <v>1</v>
      </c>
      <c r="XEK68">
        <v>0</v>
      </c>
    </row>
    <row r="69" spans="1:19 16365:16365" x14ac:dyDescent="0.25">
      <c r="A69" s="45" t="s">
        <v>3774</v>
      </c>
      <c r="B69" s="36">
        <f>+B67</f>
        <v>0</v>
      </c>
      <c r="C69" s="36">
        <f t="shared" ref="C69:F69" si="79">+C67</f>
        <v>0</v>
      </c>
      <c r="D69" s="36">
        <f t="shared" si="79"/>
        <v>0</v>
      </c>
      <c r="E69" s="36">
        <f t="shared" si="79"/>
        <v>0</v>
      </c>
      <c r="F69" s="36">
        <f t="shared" si="79"/>
        <v>0</v>
      </c>
      <c r="G69" s="53">
        <f t="shared" si="56"/>
        <v>0</v>
      </c>
      <c r="H69" s="53">
        <f t="shared" si="74"/>
        <v>0</v>
      </c>
      <c r="I69" s="36">
        <v>0</v>
      </c>
      <c r="J69" s="36">
        <v>0</v>
      </c>
      <c r="K69" s="36">
        <v>0</v>
      </c>
      <c r="L69" s="36"/>
      <c r="M69" s="36">
        <f>+M67</f>
        <v>0</v>
      </c>
      <c r="N69" s="36">
        <f t="shared" ref="N69:Q69" si="80">+N67</f>
        <v>0</v>
      </c>
      <c r="O69" s="36">
        <f t="shared" si="80"/>
        <v>2</v>
      </c>
      <c r="P69" s="36">
        <f t="shared" si="80"/>
        <v>4</v>
      </c>
      <c r="Q69" s="36">
        <f t="shared" si="80"/>
        <v>5</v>
      </c>
      <c r="R69" s="53">
        <f t="shared" si="59"/>
        <v>11</v>
      </c>
      <c r="S69" s="36">
        <f>+S67</f>
        <v>1</v>
      </c>
    </row>
    <row r="70" spans="1:19 16365:16365" x14ac:dyDescent="0.25">
      <c r="A70" s="123" t="s">
        <v>3775</v>
      </c>
      <c r="B70" s="124">
        <f>+B66+B46+B26+B21+B13+B69</f>
        <v>1</v>
      </c>
      <c r="C70" s="124">
        <f t="shared" ref="C70:F70" si="81">+C66+C46+C26+C21+C13+C69</f>
        <v>11</v>
      </c>
      <c r="D70" s="124">
        <f t="shared" si="81"/>
        <v>46</v>
      </c>
      <c r="E70" s="124">
        <f t="shared" si="81"/>
        <v>153</v>
      </c>
      <c r="F70" s="124">
        <f t="shared" si="81"/>
        <v>174</v>
      </c>
      <c r="G70" s="124">
        <f t="shared" si="56"/>
        <v>385</v>
      </c>
      <c r="H70" s="124">
        <f t="shared" si="74"/>
        <v>211</v>
      </c>
      <c r="I70" s="124">
        <f>+I66+I46+I26+I21+I13+I69</f>
        <v>579</v>
      </c>
      <c r="J70" s="124">
        <f t="shared" ref="J70:K70" si="82">+J66+J46+J26+J21+J13+J69</f>
        <v>28</v>
      </c>
      <c r="K70" s="124">
        <f t="shared" si="82"/>
        <v>12</v>
      </c>
      <c r="L70" s="124"/>
      <c r="M70" s="124">
        <f>+M66+M46+M26+M21+M13+M69</f>
        <v>8</v>
      </c>
      <c r="N70" s="124">
        <f t="shared" ref="N70:Q70" si="83">+N66+N46+N26+N21+N13+N69</f>
        <v>61</v>
      </c>
      <c r="O70" s="124">
        <f t="shared" si="83"/>
        <v>70</v>
      </c>
      <c r="P70" s="124">
        <f t="shared" si="83"/>
        <v>61</v>
      </c>
      <c r="Q70" s="124">
        <f t="shared" si="83"/>
        <v>35</v>
      </c>
      <c r="R70" s="124">
        <f>+Q70+P70+O70+N70+M70+R136</f>
        <v>262</v>
      </c>
      <c r="S70" s="124">
        <f>+S66+S46+S26+S21+S13+S69+S136</f>
        <v>24</v>
      </c>
    </row>
    <row r="71" spans="1:19 16365:16365" x14ac:dyDescent="0.25">
      <c r="A71" s="44" t="s">
        <v>61</v>
      </c>
      <c r="B71" s="36"/>
      <c r="C71" s="36"/>
      <c r="D71" s="36"/>
      <c r="E71" s="36"/>
      <c r="F71" s="36"/>
      <c r="G71" s="53"/>
      <c r="H71" s="53"/>
      <c r="I71" s="36"/>
      <c r="J71" s="36"/>
      <c r="K71" s="36"/>
      <c r="L71" s="36"/>
      <c r="M71" s="36"/>
      <c r="N71" s="36"/>
      <c r="O71" s="36"/>
      <c r="P71" s="36"/>
      <c r="Q71" s="36"/>
      <c r="R71" s="53"/>
      <c r="S71" s="36"/>
    </row>
    <row r="72" spans="1:19 16365:16365" x14ac:dyDescent="0.25">
      <c r="A72" s="45" t="s">
        <v>3228</v>
      </c>
      <c r="B72" s="36">
        <f>+B73</f>
        <v>0</v>
      </c>
      <c r="C72" s="36">
        <f t="shared" ref="C72:F72" si="84">+C73</f>
        <v>0</v>
      </c>
      <c r="D72" s="36">
        <f t="shared" si="84"/>
        <v>0</v>
      </c>
      <c r="E72" s="36">
        <f t="shared" si="84"/>
        <v>0</v>
      </c>
      <c r="F72" s="36">
        <f t="shared" si="84"/>
        <v>17</v>
      </c>
      <c r="G72" s="53">
        <f t="shared" ref="G72:G73" si="85">+B72+C72+D72+E72+F72</f>
        <v>17</v>
      </c>
      <c r="H72" s="53">
        <f>+B72+C72+D72+E72</f>
        <v>0</v>
      </c>
      <c r="I72" s="36">
        <f>+H72+G72</f>
        <v>17</v>
      </c>
      <c r="J72" s="36">
        <f>+J73</f>
        <v>1</v>
      </c>
      <c r="K72" s="36">
        <v>0</v>
      </c>
      <c r="L72" s="36"/>
      <c r="M72" s="36"/>
      <c r="N72" s="36">
        <f t="shared" ref="N72" si="86">+N73</f>
        <v>0</v>
      </c>
      <c r="O72" s="36">
        <v>0</v>
      </c>
      <c r="P72" s="36">
        <f t="shared" ref="P72" si="87">+P73</f>
        <v>0</v>
      </c>
      <c r="Q72" s="36">
        <f t="shared" ref="Q72" si="88">+Q73</f>
        <v>0</v>
      </c>
      <c r="R72" s="53">
        <f t="shared" ref="R72:R73" si="89">+M72+N72+O72+P72+Q72</f>
        <v>0</v>
      </c>
      <c r="S72" s="53"/>
    </row>
    <row r="73" spans="1:19 16365:16365" x14ac:dyDescent="0.25">
      <c r="A73" s="45" t="s">
        <v>120</v>
      </c>
      <c r="B73" s="36">
        <v>0</v>
      </c>
      <c r="C73" s="36">
        <v>0</v>
      </c>
      <c r="D73" s="36">
        <v>0</v>
      </c>
      <c r="E73" s="36">
        <v>0</v>
      </c>
      <c r="F73" s="36">
        <v>17</v>
      </c>
      <c r="G73" s="53">
        <f t="shared" si="85"/>
        <v>17</v>
      </c>
      <c r="H73" s="53">
        <f t="shared" ref="H73:H74" si="90">+B73+C73+D73+E73</f>
        <v>0</v>
      </c>
      <c r="I73" s="36">
        <f t="shared" ref="I73:I76" si="91">+H73+G73</f>
        <v>17</v>
      </c>
      <c r="J73" s="36">
        <v>1</v>
      </c>
      <c r="K73" s="36">
        <v>0</v>
      </c>
      <c r="L73" s="36"/>
      <c r="M73" s="36">
        <v>0</v>
      </c>
      <c r="N73" s="36">
        <v>0</v>
      </c>
      <c r="O73" s="36">
        <v>0</v>
      </c>
      <c r="P73" s="36">
        <v>0</v>
      </c>
      <c r="Q73" s="36">
        <v>0</v>
      </c>
      <c r="R73" s="53">
        <f t="shared" si="89"/>
        <v>0</v>
      </c>
      <c r="S73" s="53">
        <v>0</v>
      </c>
    </row>
    <row r="74" spans="1:19 16365:16365" x14ac:dyDescent="0.25">
      <c r="A74" s="45" t="s">
        <v>3206</v>
      </c>
      <c r="B74" s="36">
        <f>+B75+B76</f>
        <v>0</v>
      </c>
      <c r="C74" s="36">
        <f t="shared" ref="C74:E74" si="92">+C75+C76</f>
        <v>0</v>
      </c>
      <c r="D74" s="36">
        <f t="shared" si="92"/>
        <v>0</v>
      </c>
      <c r="E74" s="36">
        <f t="shared" si="92"/>
        <v>22</v>
      </c>
      <c r="F74" s="36">
        <f>+F75+F76</f>
        <v>60</v>
      </c>
      <c r="G74" s="53">
        <f>+B74+C74+D74+E74+F74</f>
        <v>82</v>
      </c>
      <c r="H74" s="53">
        <f t="shared" si="90"/>
        <v>22</v>
      </c>
      <c r="I74" s="36">
        <f t="shared" si="91"/>
        <v>104</v>
      </c>
      <c r="J74" s="36">
        <f>+J75+J76</f>
        <v>1</v>
      </c>
      <c r="K74" s="36">
        <f>+K75+K76</f>
        <v>1</v>
      </c>
      <c r="L74" s="36"/>
      <c r="M74" s="36"/>
      <c r="N74" s="36">
        <f t="shared" ref="N74" si="93">+N75+N76</f>
        <v>0</v>
      </c>
      <c r="O74" s="36">
        <f t="shared" ref="O74" si="94">+O75+O76</f>
        <v>3</v>
      </c>
      <c r="P74" s="36">
        <f t="shared" ref="P74" si="95">+P75+P76</f>
        <v>4</v>
      </c>
      <c r="Q74" s="36">
        <f>+Q75+Q76</f>
        <v>2</v>
      </c>
      <c r="R74" s="53">
        <f>+M74+N74+O74+P74+Q74</f>
        <v>9</v>
      </c>
      <c r="S74" s="53">
        <f>+S75+S76</f>
        <v>1</v>
      </c>
    </row>
    <row r="75" spans="1:19 16365:16365" x14ac:dyDescent="0.25">
      <c r="A75" s="45" t="s">
        <v>120</v>
      </c>
      <c r="B75" s="36">
        <v>0</v>
      </c>
      <c r="C75" s="36">
        <v>0</v>
      </c>
      <c r="D75" s="36">
        <v>0</v>
      </c>
      <c r="E75" s="36">
        <v>22</v>
      </c>
      <c r="F75" s="36">
        <v>54</v>
      </c>
      <c r="G75" s="53">
        <f t="shared" ref="G75:G76" si="96">+B75+C75+D75+E75+F75</f>
        <v>76</v>
      </c>
      <c r="H75" s="53">
        <f>+B75+C75+D75+E75</f>
        <v>22</v>
      </c>
      <c r="I75" s="36">
        <f t="shared" si="91"/>
        <v>98</v>
      </c>
      <c r="J75" s="36">
        <v>1</v>
      </c>
      <c r="K75" s="36">
        <v>1</v>
      </c>
      <c r="L75" s="36"/>
      <c r="M75" s="36">
        <v>0</v>
      </c>
      <c r="N75" s="36">
        <v>0</v>
      </c>
      <c r="O75" s="36">
        <v>0</v>
      </c>
      <c r="P75" s="36">
        <v>0</v>
      </c>
      <c r="Q75" s="36">
        <v>0</v>
      </c>
      <c r="R75" s="53">
        <f t="shared" ref="R75:R76" si="97">+M75+N75+O75+P75+Q75</f>
        <v>0</v>
      </c>
      <c r="S75" s="53">
        <v>0</v>
      </c>
    </row>
    <row r="76" spans="1:19 16365:16365" x14ac:dyDescent="0.25">
      <c r="A76" s="45" t="s">
        <v>3313</v>
      </c>
      <c r="B76" s="36">
        <v>0</v>
      </c>
      <c r="C76" s="36">
        <v>0</v>
      </c>
      <c r="D76" s="36">
        <v>0</v>
      </c>
      <c r="E76" s="36">
        <v>0</v>
      </c>
      <c r="F76" s="36">
        <v>6</v>
      </c>
      <c r="G76" s="53">
        <f t="shared" si="96"/>
        <v>6</v>
      </c>
      <c r="H76" s="53">
        <f>+B76+C76+D76+E76</f>
        <v>0</v>
      </c>
      <c r="I76" s="36">
        <f t="shared" si="91"/>
        <v>6</v>
      </c>
      <c r="J76" s="36">
        <v>0</v>
      </c>
      <c r="K76" s="36">
        <v>0</v>
      </c>
      <c r="L76" s="36"/>
      <c r="M76" s="36">
        <v>0</v>
      </c>
      <c r="N76" s="36">
        <v>0</v>
      </c>
      <c r="O76" s="36">
        <v>3</v>
      </c>
      <c r="P76" s="36">
        <v>4</v>
      </c>
      <c r="Q76" s="36">
        <v>2</v>
      </c>
      <c r="R76" s="53">
        <f t="shared" si="97"/>
        <v>9</v>
      </c>
      <c r="S76" s="53">
        <v>1</v>
      </c>
    </row>
    <row r="77" spans="1:19 16365:16365" x14ac:dyDescent="0.25">
      <c r="A77" s="45" t="s">
        <v>3776</v>
      </c>
      <c r="B77" s="36">
        <f>+B74+B72</f>
        <v>0</v>
      </c>
      <c r="C77" s="36">
        <f t="shared" ref="C77:F77" si="98">+C74+C72</f>
        <v>0</v>
      </c>
      <c r="D77" s="36">
        <f t="shared" si="98"/>
        <v>0</v>
      </c>
      <c r="E77" s="36">
        <f t="shared" si="98"/>
        <v>22</v>
      </c>
      <c r="F77" s="36">
        <f t="shared" si="98"/>
        <v>77</v>
      </c>
      <c r="G77" s="66">
        <f>+G74+G72</f>
        <v>99</v>
      </c>
      <c r="H77" s="66">
        <f>+H74+H72</f>
        <v>22</v>
      </c>
      <c r="I77" s="66">
        <f t="shared" ref="I77:K77" si="99">+I74+I72</f>
        <v>121</v>
      </c>
      <c r="J77" s="66">
        <f t="shared" si="99"/>
        <v>2</v>
      </c>
      <c r="K77" s="66">
        <f t="shared" si="99"/>
        <v>1</v>
      </c>
      <c r="L77" s="36"/>
      <c r="M77" s="36"/>
      <c r="N77" s="36">
        <f t="shared" ref="N77:Q77" si="100">+N74+N72</f>
        <v>0</v>
      </c>
      <c r="O77" s="36">
        <f t="shared" si="100"/>
        <v>3</v>
      </c>
      <c r="P77" s="36">
        <f t="shared" si="100"/>
        <v>4</v>
      </c>
      <c r="Q77" s="36">
        <f t="shared" si="100"/>
        <v>2</v>
      </c>
      <c r="R77" s="66">
        <f>+R74+R72</f>
        <v>9</v>
      </c>
      <c r="S77" s="66">
        <f>+S74+S72</f>
        <v>1</v>
      </c>
    </row>
    <row r="78" spans="1:19 16365:16365" x14ac:dyDescent="0.25">
      <c r="A78" s="67" t="s">
        <v>25</v>
      </c>
      <c r="B78" s="6"/>
      <c r="C78" s="6"/>
      <c r="D78" s="6"/>
      <c r="E78" s="6"/>
      <c r="F78" s="6"/>
      <c r="G78" s="68"/>
      <c r="H78" s="68"/>
      <c r="I78" s="36"/>
      <c r="J78" s="36"/>
      <c r="K78" s="36"/>
      <c r="L78" s="36"/>
      <c r="M78" s="36"/>
      <c r="N78" s="36"/>
      <c r="O78" s="36"/>
      <c r="P78" s="36"/>
      <c r="Q78" s="36"/>
      <c r="R78" s="53"/>
      <c r="S78" s="36"/>
    </row>
    <row r="79" spans="1:19 16365:16365" x14ac:dyDescent="0.25">
      <c r="A79" s="44" t="s">
        <v>3471</v>
      </c>
      <c r="B79" s="36">
        <f>+B80</f>
        <v>0</v>
      </c>
      <c r="C79" s="36">
        <f t="shared" ref="C79:F79" si="101">+C80</f>
        <v>0</v>
      </c>
      <c r="D79" s="36">
        <f t="shared" si="101"/>
        <v>0</v>
      </c>
      <c r="E79" s="36">
        <f t="shared" si="101"/>
        <v>11</v>
      </c>
      <c r="F79" s="36">
        <f t="shared" si="101"/>
        <v>118</v>
      </c>
      <c r="G79" s="53">
        <f t="shared" ref="G79:G85" si="102">+B79+C79+D79+E79+F79</f>
        <v>129</v>
      </c>
      <c r="H79" s="53">
        <f>+B79+C79+D79+E79</f>
        <v>11</v>
      </c>
      <c r="I79" s="36">
        <f>+H79+G79</f>
        <v>140</v>
      </c>
      <c r="J79" s="36">
        <f>+J80</f>
        <v>7</v>
      </c>
      <c r="K79" s="36">
        <f>+K80</f>
        <v>1</v>
      </c>
      <c r="L79" s="36"/>
      <c r="M79" s="36">
        <f>+M80</f>
        <v>0</v>
      </c>
      <c r="N79" s="36">
        <f t="shared" ref="N79" si="103">+N80</f>
        <v>0</v>
      </c>
      <c r="O79" s="36">
        <f t="shared" ref="O79" si="104">+O80</f>
        <v>0</v>
      </c>
      <c r="P79" s="36">
        <f t="shared" ref="P79" si="105">+P80</f>
        <v>0</v>
      </c>
      <c r="Q79" s="36">
        <f t="shared" ref="Q79" si="106">+Q80</f>
        <v>0</v>
      </c>
      <c r="R79" s="53">
        <f t="shared" ref="R79:R85" si="107">+M79+N79+O79+P79+Q79</f>
        <v>0</v>
      </c>
      <c r="S79" s="36"/>
    </row>
    <row r="80" spans="1:19 16365:16365" x14ac:dyDescent="0.25">
      <c r="A80" s="45" t="s">
        <v>120</v>
      </c>
      <c r="B80" s="36">
        <v>0</v>
      </c>
      <c r="C80" s="36">
        <v>0</v>
      </c>
      <c r="D80" s="36">
        <v>0</v>
      </c>
      <c r="E80" s="36">
        <v>11</v>
      </c>
      <c r="F80" s="36">
        <v>118</v>
      </c>
      <c r="G80" s="53">
        <f t="shared" si="102"/>
        <v>129</v>
      </c>
      <c r="H80" s="53">
        <f t="shared" ref="H80:H85" si="108">+B80+C80+D80+E80</f>
        <v>11</v>
      </c>
      <c r="I80" s="36">
        <f t="shared" ref="I80:I85" si="109">+H80+G80</f>
        <v>140</v>
      </c>
      <c r="J80" s="36">
        <v>7</v>
      </c>
      <c r="K80" s="36">
        <v>1</v>
      </c>
      <c r="L80" s="36"/>
      <c r="M80" s="36"/>
      <c r="N80" s="36"/>
      <c r="O80" s="36"/>
      <c r="P80" s="36"/>
      <c r="Q80" s="36"/>
      <c r="R80" s="53">
        <f t="shared" si="107"/>
        <v>0</v>
      </c>
      <c r="S80" s="36"/>
    </row>
    <row r="81" spans="1:19" x14ac:dyDescent="0.25">
      <c r="A81" s="44" t="s">
        <v>3575</v>
      </c>
      <c r="B81" s="36">
        <f>+B82+B83</f>
        <v>0</v>
      </c>
      <c r="C81" s="36">
        <f t="shared" ref="C81:F81" si="110">+C82+C83</f>
        <v>0</v>
      </c>
      <c r="D81" s="36">
        <f t="shared" si="110"/>
        <v>0</v>
      </c>
      <c r="E81" s="36">
        <f t="shared" si="110"/>
        <v>9</v>
      </c>
      <c r="F81" s="36">
        <f t="shared" si="110"/>
        <v>79</v>
      </c>
      <c r="G81" s="53">
        <f>+B81+C81+D81+E81+F81</f>
        <v>88</v>
      </c>
      <c r="H81" s="53">
        <f t="shared" si="108"/>
        <v>9</v>
      </c>
      <c r="I81" s="36">
        <f t="shared" si="109"/>
        <v>97</v>
      </c>
      <c r="J81" s="36">
        <f>+J82+J83</f>
        <v>6</v>
      </c>
      <c r="K81" s="36">
        <f>+K82+K83</f>
        <v>1</v>
      </c>
      <c r="L81" s="36"/>
      <c r="M81" s="36">
        <f>+M82+M83</f>
        <v>0</v>
      </c>
      <c r="N81" s="36">
        <f t="shared" ref="N81" si="111">+N82+N83</f>
        <v>0</v>
      </c>
      <c r="O81" s="36">
        <f t="shared" ref="O81" si="112">+O82+O83</f>
        <v>0</v>
      </c>
      <c r="P81" s="36">
        <f t="shared" ref="P81" si="113">+P82+P83</f>
        <v>0</v>
      </c>
      <c r="Q81" s="36">
        <f t="shared" ref="Q81" si="114">+Q82+Q83</f>
        <v>0</v>
      </c>
      <c r="R81" s="53">
        <f t="shared" si="107"/>
        <v>0</v>
      </c>
      <c r="S81" s="36"/>
    </row>
    <row r="82" spans="1:19" x14ac:dyDescent="0.25">
      <c r="A82" s="45" t="s">
        <v>120</v>
      </c>
      <c r="B82" s="36">
        <v>0</v>
      </c>
      <c r="C82" s="36">
        <v>0</v>
      </c>
      <c r="D82" s="36">
        <v>0</v>
      </c>
      <c r="E82" s="36">
        <v>0</v>
      </c>
      <c r="F82" s="36">
        <v>70</v>
      </c>
      <c r="G82" s="53">
        <f t="shared" si="102"/>
        <v>70</v>
      </c>
      <c r="H82" s="53">
        <f t="shared" si="108"/>
        <v>0</v>
      </c>
      <c r="I82" s="36">
        <f t="shared" si="109"/>
        <v>70</v>
      </c>
      <c r="J82" s="36">
        <v>5</v>
      </c>
      <c r="K82" s="36">
        <v>0</v>
      </c>
      <c r="L82" s="36"/>
      <c r="M82" s="36">
        <v>0</v>
      </c>
      <c r="N82" s="36">
        <v>0</v>
      </c>
      <c r="O82" s="36">
        <v>0</v>
      </c>
      <c r="P82" s="36">
        <v>0</v>
      </c>
      <c r="Q82" s="36">
        <v>0</v>
      </c>
      <c r="R82" s="53">
        <f t="shared" si="107"/>
        <v>0</v>
      </c>
      <c r="S82" s="36"/>
    </row>
    <row r="83" spans="1:19" x14ac:dyDescent="0.25">
      <c r="A83" s="45" t="s">
        <v>3644</v>
      </c>
      <c r="B83" s="36">
        <v>0</v>
      </c>
      <c r="C83" s="36">
        <v>0</v>
      </c>
      <c r="D83" s="36">
        <v>0</v>
      </c>
      <c r="E83" s="36">
        <v>9</v>
      </c>
      <c r="F83" s="36">
        <v>9</v>
      </c>
      <c r="G83" s="53">
        <f t="shared" si="102"/>
        <v>18</v>
      </c>
      <c r="H83" s="53">
        <f t="shared" si="108"/>
        <v>9</v>
      </c>
      <c r="I83" s="36">
        <f t="shared" si="109"/>
        <v>27</v>
      </c>
      <c r="J83" s="36">
        <v>1</v>
      </c>
      <c r="K83" s="36">
        <v>1</v>
      </c>
      <c r="L83" s="36"/>
      <c r="M83" s="36">
        <v>0</v>
      </c>
      <c r="N83" s="36">
        <v>0</v>
      </c>
      <c r="O83" s="36">
        <v>0</v>
      </c>
      <c r="P83" s="36">
        <v>0</v>
      </c>
      <c r="Q83" s="36">
        <v>0</v>
      </c>
      <c r="R83" s="53">
        <f t="shared" si="107"/>
        <v>0</v>
      </c>
      <c r="S83" s="36"/>
    </row>
    <row r="84" spans="1:19" x14ac:dyDescent="0.25">
      <c r="A84" s="44" t="s">
        <v>3675</v>
      </c>
      <c r="B84" s="36">
        <f>+B85</f>
        <v>0</v>
      </c>
      <c r="C84" s="36">
        <f t="shared" ref="C84:F84" si="115">+C85</f>
        <v>0</v>
      </c>
      <c r="D84" s="36">
        <f t="shared" si="115"/>
        <v>0</v>
      </c>
      <c r="E84" s="36">
        <f t="shared" si="115"/>
        <v>2</v>
      </c>
      <c r="F84" s="36">
        <f t="shared" si="115"/>
        <v>37</v>
      </c>
      <c r="G84" s="53">
        <f t="shared" si="102"/>
        <v>39</v>
      </c>
      <c r="H84" s="53">
        <f t="shared" si="108"/>
        <v>2</v>
      </c>
      <c r="I84" s="36">
        <f t="shared" si="109"/>
        <v>41</v>
      </c>
      <c r="J84" s="36">
        <f>+J85</f>
        <v>2</v>
      </c>
      <c r="K84" s="36">
        <f>+K85</f>
        <v>2</v>
      </c>
      <c r="L84" s="36"/>
      <c r="M84" s="36">
        <f>+M85</f>
        <v>0</v>
      </c>
      <c r="N84" s="36">
        <f t="shared" ref="N84" si="116">+N85</f>
        <v>0</v>
      </c>
      <c r="O84" s="36">
        <f t="shared" ref="O84" si="117">+O85</f>
        <v>0</v>
      </c>
      <c r="P84" s="36">
        <f t="shared" ref="P84" si="118">+P85</f>
        <v>0</v>
      </c>
      <c r="Q84" s="36">
        <f t="shared" ref="Q84" si="119">+Q85</f>
        <v>0</v>
      </c>
      <c r="R84" s="53">
        <f t="shared" si="107"/>
        <v>0</v>
      </c>
      <c r="S84" s="36"/>
    </row>
    <row r="85" spans="1:19" x14ac:dyDescent="0.25">
      <c r="A85" s="45" t="s">
        <v>120</v>
      </c>
      <c r="B85" s="6"/>
      <c r="C85" s="6"/>
      <c r="D85" s="6"/>
      <c r="E85" s="36">
        <v>2</v>
      </c>
      <c r="F85" s="36">
        <v>37</v>
      </c>
      <c r="G85" s="53">
        <f t="shared" si="102"/>
        <v>39</v>
      </c>
      <c r="H85" s="53">
        <f t="shared" si="108"/>
        <v>2</v>
      </c>
      <c r="I85" s="36">
        <f t="shared" si="109"/>
        <v>41</v>
      </c>
      <c r="J85" s="36">
        <v>2</v>
      </c>
      <c r="K85" s="36">
        <v>2</v>
      </c>
      <c r="L85" s="36"/>
      <c r="M85" s="36">
        <v>0</v>
      </c>
      <c r="N85" s="36">
        <v>0</v>
      </c>
      <c r="O85" s="36">
        <v>0</v>
      </c>
      <c r="P85" s="36">
        <v>0</v>
      </c>
      <c r="Q85" s="36">
        <v>0</v>
      </c>
      <c r="R85" s="53">
        <f t="shared" si="107"/>
        <v>0</v>
      </c>
      <c r="S85" s="36"/>
    </row>
    <row r="86" spans="1:19" x14ac:dyDescent="0.25">
      <c r="A86" s="45" t="s">
        <v>3777</v>
      </c>
      <c r="B86" s="36">
        <f>+B84+B81+B79</f>
        <v>0</v>
      </c>
      <c r="C86" s="36"/>
      <c r="D86" s="36">
        <f t="shared" ref="D86:K86" si="120">+D84+D81+D79</f>
        <v>0</v>
      </c>
      <c r="E86" s="36">
        <f t="shared" si="120"/>
        <v>22</v>
      </c>
      <c r="F86" s="36">
        <f t="shared" si="120"/>
        <v>234</v>
      </c>
      <c r="G86" s="66">
        <f>+G84+G81+G79</f>
        <v>256</v>
      </c>
      <c r="H86" s="66">
        <f t="shared" si="120"/>
        <v>22</v>
      </c>
      <c r="I86" s="66">
        <f t="shared" si="120"/>
        <v>278</v>
      </c>
      <c r="J86" s="66">
        <f t="shared" si="120"/>
        <v>15</v>
      </c>
      <c r="K86" s="66">
        <f t="shared" si="120"/>
        <v>4</v>
      </c>
      <c r="L86" s="36"/>
      <c r="M86" s="36">
        <f>+M84+M81+M79</f>
        <v>0</v>
      </c>
      <c r="N86" s="36">
        <f t="shared" ref="N86:Q86" si="121">+N84+N81+N79</f>
        <v>0</v>
      </c>
      <c r="O86" s="36">
        <f t="shared" si="121"/>
        <v>0</v>
      </c>
      <c r="P86" s="36">
        <f t="shared" si="121"/>
        <v>0</v>
      </c>
      <c r="Q86" s="36">
        <f t="shared" si="121"/>
        <v>0</v>
      </c>
      <c r="R86" s="66">
        <f>+R84+R81+R79</f>
        <v>0</v>
      </c>
      <c r="S86" s="66"/>
    </row>
    <row r="87" spans="1:19" x14ac:dyDescent="0.25">
      <c r="A87" s="67" t="s">
        <v>41</v>
      </c>
      <c r="B87" s="6"/>
      <c r="C87" s="6"/>
      <c r="D87" s="6"/>
      <c r="E87" s="6"/>
      <c r="F87" s="6"/>
      <c r="G87" s="68"/>
      <c r="H87" s="68"/>
      <c r="I87" s="6"/>
      <c r="J87" s="6"/>
      <c r="K87" s="6"/>
      <c r="L87" s="6"/>
      <c r="M87" s="6"/>
      <c r="N87" s="6"/>
      <c r="O87" s="6"/>
      <c r="P87" s="6"/>
      <c r="Q87" s="6"/>
      <c r="R87" s="68"/>
      <c r="S87" s="36"/>
    </row>
    <row r="88" spans="1:19" x14ac:dyDescent="0.25">
      <c r="A88" s="44" t="s">
        <v>1598</v>
      </c>
      <c r="B88" s="36">
        <f>+B89+B90</f>
        <v>0</v>
      </c>
      <c r="C88" s="36">
        <f t="shared" ref="C88:F88" si="122">+C89+C90</f>
        <v>0</v>
      </c>
      <c r="D88" s="36">
        <f t="shared" si="122"/>
        <v>0</v>
      </c>
      <c r="E88" s="36">
        <f t="shared" si="122"/>
        <v>9</v>
      </c>
      <c r="F88" s="36">
        <f t="shared" si="122"/>
        <v>32</v>
      </c>
      <c r="G88" s="53">
        <f>+F88+E88+D88+C88+B88</f>
        <v>41</v>
      </c>
      <c r="H88" s="53">
        <f>+E88+D88+C88+B88</f>
        <v>9</v>
      </c>
      <c r="I88" s="36">
        <f>+G88+H88</f>
        <v>50</v>
      </c>
      <c r="J88" s="36">
        <f>+J89+J90</f>
        <v>3</v>
      </c>
      <c r="K88" s="36">
        <f>+K89+K90</f>
        <v>1</v>
      </c>
      <c r="L88" s="36">
        <f>+L89+L90</f>
        <v>5</v>
      </c>
      <c r="M88" s="36">
        <f t="shared" ref="M88:Q88" si="123">+M89+M90</f>
        <v>0</v>
      </c>
      <c r="N88" s="36">
        <f t="shared" si="123"/>
        <v>3</v>
      </c>
      <c r="O88" s="36">
        <f t="shared" si="123"/>
        <v>5</v>
      </c>
      <c r="P88" s="36">
        <f t="shared" si="123"/>
        <v>2</v>
      </c>
      <c r="Q88" s="36">
        <f t="shared" si="123"/>
        <v>2</v>
      </c>
      <c r="R88" s="53">
        <f>+L88+M88+N88+O88+P88+Q88</f>
        <v>17</v>
      </c>
      <c r="S88" s="53">
        <f>+S89+S90</f>
        <v>1</v>
      </c>
    </row>
    <row r="89" spans="1:19" x14ac:dyDescent="0.25">
      <c r="A89" s="45" t="s">
        <v>120</v>
      </c>
      <c r="B89" s="36">
        <v>0</v>
      </c>
      <c r="C89" s="36">
        <v>0</v>
      </c>
      <c r="D89" s="36">
        <v>0</v>
      </c>
      <c r="E89" s="36">
        <v>0</v>
      </c>
      <c r="F89" s="36">
        <v>27</v>
      </c>
      <c r="G89" s="53">
        <f>+F89+E89+D89+C89+B89</f>
        <v>27</v>
      </c>
      <c r="H89" s="53">
        <f t="shared" ref="H89:H92" si="124">+E89+D89+C89+B89</f>
        <v>0</v>
      </c>
      <c r="I89" s="36">
        <f t="shared" ref="I89:I92" si="125">+G89+H89</f>
        <v>27</v>
      </c>
      <c r="J89" s="36">
        <v>2</v>
      </c>
      <c r="K89" s="36">
        <v>1</v>
      </c>
      <c r="L89" s="36">
        <v>0</v>
      </c>
      <c r="M89" s="36">
        <f t="shared" ref="M89" si="126">+M90</f>
        <v>0</v>
      </c>
      <c r="N89" s="36">
        <v>0</v>
      </c>
      <c r="O89" s="36">
        <v>0</v>
      </c>
      <c r="P89" s="36">
        <v>0</v>
      </c>
      <c r="Q89" s="36">
        <v>0</v>
      </c>
      <c r="R89" s="53">
        <f t="shared" ref="R89:R92" si="127">+L89+M89+N89+O89+P89+Q89</f>
        <v>0</v>
      </c>
      <c r="S89" s="53">
        <v>0</v>
      </c>
    </row>
    <row r="90" spans="1:19" x14ac:dyDescent="0.25">
      <c r="A90" s="45" t="s">
        <v>2891</v>
      </c>
      <c r="B90" s="36">
        <v>0</v>
      </c>
      <c r="C90" s="36">
        <v>0</v>
      </c>
      <c r="D90" s="36">
        <v>0</v>
      </c>
      <c r="E90" s="36">
        <v>9</v>
      </c>
      <c r="F90" s="36">
        <v>5</v>
      </c>
      <c r="G90" s="53">
        <f>+F90+E90+D90+C90+B90</f>
        <v>14</v>
      </c>
      <c r="H90" s="53">
        <f t="shared" si="124"/>
        <v>9</v>
      </c>
      <c r="I90" s="36">
        <f t="shared" si="125"/>
        <v>23</v>
      </c>
      <c r="J90" s="36">
        <v>1</v>
      </c>
      <c r="K90" s="36">
        <v>0</v>
      </c>
      <c r="L90" s="36">
        <v>5</v>
      </c>
      <c r="M90" s="36">
        <v>0</v>
      </c>
      <c r="N90" s="36">
        <v>3</v>
      </c>
      <c r="O90" s="36">
        <v>5</v>
      </c>
      <c r="P90" s="36">
        <v>2</v>
      </c>
      <c r="Q90" s="36">
        <v>2</v>
      </c>
      <c r="R90" s="53">
        <f t="shared" si="127"/>
        <v>17</v>
      </c>
      <c r="S90" s="53">
        <v>1</v>
      </c>
    </row>
    <row r="91" spans="1:19" x14ac:dyDescent="0.25">
      <c r="A91" s="44" t="s">
        <v>2941</v>
      </c>
      <c r="B91" s="36">
        <f>+B92</f>
        <v>0</v>
      </c>
      <c r="C91" s="36">
        <f t="shared" ref="C91:F91" si="128">+C92</f>
        <v>0</v>
      </c>
      <c r="D91" s="36">
        <f t="shared" si="128"/>
        <v>0</v>
      </c>
      <c r="E91" s="36">
        <f t="shared" si="128"/>
        <v>22</v>
      </c>
      <c r="F91" s="36">
        <f t="shared" si="128"/>
        <v>95</v>
      </c>
      <c r="G91" s="53">
        <f>+F91+E91+D91+C91+B91</f>
        <v>117</v>
      </c>
      <c r="H91" s="53">
        <f t="shared" si="124"/>
        <v>22</v>
      </c>
      <c r="I91" s="36">
        <f t="shared" si="125"/>
        <v>139</v>
      </c>
      <c r="J91" s="36">
        <f>+J92</f>
        <v>6</v>
      </c>
      <c r="K91" s="36">
        <f>+K92</f>
        <v>1</v>
      </c>
      <c r="L91" s="36">
        <f>+L92</f>
        <v>0</v>
      </c>
      <c r="M91" s="36">
        <f>+M92</f>
        <v>0</v>
      </c>
      <c r="N91" s="36">
        <f t="shared" ref="N91" si="129">+N92</f>
        <v>0</v>
      </c>
      <c r="O91" s="36">
        <f t="shared" ref="O91" si="130">+O92</f>
        <v>0</v>
      </c>
      <c r="P91" s="36">
        <f t="shared" ref="P91" si="131">+P92</f>
        <v>0</v>
      </c>
      <c r="Q91" s="36">
        <f t="shared" ref="Q91" si="132">+Q92</f>
        <v>0</v>
      </c>
      <c r="R91" s="53">
        <f t="shared" si="127"/>
        <v>0</v>
      </c>
      <c r="S91" s="53">
        <f>+S92</f>
        <v>0</v>
      </c>
    </row>
    <row r="92" spans="1:19" x14ac:dyDescent="0.25">
      <c r="A92" s="45" t="s">
        <v>120</v>
      </c>
      <c r="B92" s="36">
        <v>0</v>
      </c>
      <c r="C92" s="36">
        <v>0</v>
      </c>
      <c r="D92" s="36">
        <v>0</v>
      </c>
      <c r="E92" s="36">
        <v>22</v>
      </c>
      <c r="F92" s="36">
        <v>95</v>
      </c>
      <c r="G92" s="53">
        <f>+F92+E92+D92+C92+B92</f>
        <v>117</v>
      </c>
      <c r="H92" s="53">
        <f t="shared" si="124"/>
        <v>22</v>
      </c>
      <c r="I92" s="36">
        <f t="shared" si="125"/>
        <v>139</v>
      </c>
      <c r="J92" s="36">
        <v>6</v>
      </c>
      <c r="K92" s="36">
        <v>1</v>
      </c>
      <c r="L92" s="36">
        <v>0</v>
      </c>
      <c r="M92" s="36">
        <v>0</v>
      </c>
      <c r="N92" s="36">
        <v>0</v>
      </c>
      <c r="O92" s="36">
        <v>0</v>
      </c>
      <c r="P92" s="36">
        <v>0</v>
      </c>
      <c r="Q92" s="36">
        <v>0</v>
      </c>
      <c r="R92" s="53">
        <f t="shared" si="127"/>
        <v>0</v>
      </c>
      <c r="S92" s="53">
        <v>0</v>
      </c>
    </row>
    <row r="93" spans="1:19" x14ac:dyDescent="0.25">
      <c r="A93" s="45" t="s">
        <v>3778</v>
      </c>
      <c r="B93" s="36">
        <f>+B91+B88</f>
        <v>0</v>
      </c>
      <c r="C93" s="36">
        <f t="shared" ref="C93:F93" si="133">+C91+C88</f>
        <v>0</v>
      </c>
      <c r="D93" s="36">
        <f t="shared" si="133"/>
        <v>0</v>
      </c>
      <c r="E93" s="36">
        <f t="shared" si="133"/>
        <v>31</v>
      </c>
      <c r="F93" s="36">
        <f t="shared" si="133"/>
        <v>127</v>
      </c>
      <c r="G93" s="66">
        <f>+G91+G88</f>
        <v>158</v>
      </c>
      <c r="H93" s="66">
        <f>+H91+H88</f>
        <v>31</v>
      </c>
      <c r="I93" s="66">
        <f t="shared" ref="I93:K93" si="134">+I91+I88</f>
        <v>189</v>
      </c>
      <c r="J93" s="66">
        <f>+J91+J88</f>
        <v>9</v>
      </c>
      <c r="K93" s="66">
        <f t="shared" si="134"/>
        <v>2</v>
      </c>
      <c r="L93" s="36">
        <f>+L91+L88</f>
        <v>5</v>
      </c>
      <c r="M93" s="36">
        <f>+M91+M88</f>
        <v>0</v>
      </c>
      <c r="N93" s="36">
        <f t="shared" ref="N93:Q93" si="135">+N91+N88</f>
        <v>3</v>
      </c>
      <c r="O93" s="36">
        <f t="shared" si="135"/>
        <v>5</v>
      </c>
      <c r="P93" s="36">
        <f t="shared" si="135"/>
        <v>2</v>
      </c>
      <c r="Q93" s="36">
        <f t="shared" si="135"/>
        <v>2</v>
      </c>
      <c r="R93" s="66">
        <f>+R91+R88</f>
        <v>17</v>
      </c>
      <c r="S93" s="66">
        <f>+S91+S88</f>
        <v>1</v>
      </c>
    </row>
    <row r="94" spans="1:19" x14ac:dyDescent="0.25">
      <c r="A94" s="123" t="s">
        <v>3779</v>
      </c>
      <c r="B94" s="125">
        <f>+B93+B86+B77</f>
        <v>0</v>
      </c>
      <c r="C94" s="125">
        <f t="shared" ref="C94:Q94" si="136">+C93+C86+C77</f>
        <v>0</v>
      </c>
      <c r="D94" s="125">
        <f t="shared" si="136"/>
        <v>0</v>
      </c>
      <c r="E94" s="125">
        <f t="shared" si="136"/>
        <v>75</v>
      </c>
      <c r="F94" s="125">
        <f t="shared" si="136"/>
        <v>438</v>
      </c>
      <c r="G94" s="125">
        <f>+G93+G86+G77</f>
        <v>513</v>
      </c>
      <c r="H94" s="125">
        <f>+H93+H86+H77</f>
        <v>75</v>
      </c>
      <c r="I94" s="125">
        <f t="shared" si="136"/>
        <v>588</v>
      </c>
      <c r="J94" s="125">
        <f t="shared" si="136"/>
        <v>26</v>
      </c>
      <c r="K94" s="125">
        <f t="shared" si="136"/>
        <v>7</v>
      </c>
      <c r="L94" s="125">
        <f t="shared" si="136"/>
        <v>5</v>
      </c>
      <c r="M94" s="125">
        <f t="shared" si="136"/>
        <v>0</v>
      </c>
      <c r="N94" s="125">
        <f t="shared" si="136"/>
        <v>3</v>
      </c>
      <c r="O94" s="125">
        <f t="shared" si="136"/>
        <v>8</v>
      </c>
      <c r="P94" s="125">
        <f t="shared" si="136"/>
        <v>6</v>
      </c>
      <c r="Q94" s="125">
        <f t="shared" si="136"/>
        <v>4</v>
      </c>
      <c r="R94" s="125">
        <f>+R93+R86+R77+360</f>
        <v>386</v>
      </c>
      <c r="S94" s="125">
        <f>+S93+S86+S77+16</f>
        <v>18</v>
      </c>
    </row>
    <row r="95" spans="1:19" x14ac:dyDescent="0.25">
      <c r="A95" s="67" t="s">
        <v>17</v>
      </c>
      <c r="B95" s="6"/>
      <c r="C95" s="6"/>
      <c r="D95" s="6"/>
      <c r="E95" s="6"/>
      <c r="F95" s="6"/>
      <c r="G95" s="68"/>
      <c r="H95" s="68"/>
      <c r="I95" s="6"/>
      <c r="J95" s="6"/>
      <c r="K95" s="6"/>
      <c r="L95" s="6"/>
      <c r="M95" s="6"/>
      <c r="N95" s="6"/>
      <c r="O95" s="6"/>
      <c r="P95" s="6"/>
      <c r="Q95" s="6"/>
      <c r="R95" s="68"/>
      <c r="S95" s="36"/>
    </row>
    <row r="96" spans="1:19" x14ac:dyDescent="0.25">
      <c r="A96" s="44" t="s">
        <v>119</v>
      </c>
      <c r="B96" s="36">
        <f>+B97+B98</f>
        <v>0</v>
      </c>
      <c r="C96" s="36">
        <f t="shared" ref="C96:F96" si="137">+C97+C98</f>
        <v>0</v>
      </c>
      <c r="D96" s="36">
        <f t="shared" si="137"/>
        <v>0</v>
      </c>
      <c r="E96" s="36">
        <f t="shared" si="137"/>
        <v>0</v>
      </c>
      <c r="F96" s="36">
        <f t="shared" si="137"/>
        <v>31</v>
      </c>
      <c r="G96" s="53">
        <f>+F96+E96+D96+C96+B96</f>
        <v>31</v>
      </c>
      <c r="H96" s="53">
        <f>+E96+D96+C96+B96</f>
        <v>0</v>
      </c>
      <c r="I96" s="36">
        <f>+H96+G96</f>
        <v>31</v>
      </c>
      <c r="J96" s="36">
        <f>+J97+J98</f>
        <v>2</v>
      </c>
      <c r="K96" s="36">
        <f>+K97+K98</f>
        <v>0</v>
      </c>
      <c r="L96" s="36">
        <f>+L97+L98</f>
        <v>0</v>
      </c>
      <c r="M96" s="36">
        <f>+M97+M98</f>
        <v>0</v>
      </c>
      <c r="N96" s="36">
        <f t="shared" ref="N96" si="138">+N97+N98</f>
        <v>0</v>
      </c>
      <c r="O96" s="36">
        <f t="shared" ref="O96" si="139">+O97+O98</f>
        <v>0</v>
      </c>
      <c r="P96" s="36">
        <f t="shared" ref="P96" si="140">+P97+P98</f>
        <v>0</v>
      </c>
      <c r="Q96" s="36">
        <f t="shared" ref="Q96" si="141">+Q97+Q98</f>
        <v>0</v>
      </c>
      <c r="R96" s="53">
        <f>+Q96+P96+O96+N96+M96</f>
        <v>0</v>
      </c>
      <c r="S96" s="36">
        <f>+S97+S98</f>
        <v>0</v>
      </c>
    </row>
    <row r="97" spans="1:19" x14ac:dyDescent="0.25">
      <c r="A97" s="45" t="s">
        <v>120</v>
      </c>
      <c r="B97" s="36">
        <v>0</v>
      </c>
      <c r="C97" s="36">
        <v>0</v>
      </c>
      <c r="D97" s="36">
        <v>0</v>
      </c>
      <c r="E97" s="36">
        <v>0</v>
      </c>
      <c r="F97" s="36">
        <v>0</v>
      </c>
      <c r="G97" s="53">
        <f t="shared" ref="G97:G108" si="142">+F97+E97+D97+C97+B97</f>
        <v>0</v>
      </c>
      <c r="H97" s="53">
        <f t="shared" ref="H97:H108" si="143">+E97+D97+C97+B97</f>
        <v>0</v>
      </c>
      <c r="I97" s="36">
        <f t="shared" ref="I97:I108" si="144">+H97+G97</f>
        <v>0</v>
      </c>
      <c r="J97" s="36">
        <v>0</v>
      </c>
      <c r="K97" s="36">
        <v>0</v>
      </c>
      <c r="L97" s="36">
        <v>0</v>
      </c>
      <c r="M97" s="36">
        <v>0</v>
      </c>
      <c r="N97" s="36">
        <v>0</v>
      </c>
      <c r="O97" s="36">
        <v>0</v>
      </c>
      <c r="P97" s="36">
        <v>0</v>
      </c>
      <c r="Q97" s="36">
        <v>0</v>
      </c>
      <c r="R97" s="53">
        <f t="shared" ref="R97:R108" si="145">+Q97+P97+O97+N97+M97</f>
        <v>0</v>
      </c>
      <c r="S97" s="36">
        <v>0</v>
      </c>
    </row>
    <row r="98" spans="1:19" x14ac:dyDescent="0.25">
      <c r="A98" s="45" t="s">
        <v>187</v>
      </c>
      <c r="B98" s="36">
        <v>0</v>
      </c>
      <c r="C98" s="36">
        <v>0</v>
      </c>
      <c r="D98" s="36">
        <v>0</v>
      </c>
      <c r="E98" s="36">
        <v>0</v>
      </c>
      <c r="F98" s="36">
        <v>31</v>
      </c>
      <c r="G98" s="53">
        <f t="shared" si="142"/>
        <v>31</v>
      </c>
      <c r="H98" s="53">
        <f t="shared" si="143"/>
        <v>0</v>
      </c>
      <c r="I98" s="36">
        <f t="shared" si="144"/>
        <v>31</v>
      </c>
      <c r="J98" s="36">
        <v>2</v>
      </c>
      <c r="K98" s="36">
        <v>0</v>
      </c>
      <c r="L98" s="36">
        <v>0</v>
      </c>
      <c r="M98" s="36">
        <v>0</v>
      </c>
      <c r="N98" s="36">
        <v>0</v>
      </c>
      <c r="O98" s="36">
        <v>0</v>
      </c>
      <c r="P98" s="36">
        <v>0</v>
      </c>
      <c r="Q98" s="36">
        <v>0</v>
      </c>
      <c r="R98" s="53">
        <f t="shared" si="145"/>
        <v>0</v>
      </c>
      <c r="S98" s="36">
        <v>0</v>
      </c>
    </row>
    <row r="99" spans="1:19" x14ac:dyDescent="0.25">
      <c r="A99" s="44" t="s">
        <v>315</v>
      </c>
      <c r="B99" s="36">
        <f>+B100</f>
        <v>0</v>
      </c>
      <c r="C99" s="36">
        <f t="shared" ref="C99:F99" si="146">+C100</f>
        <v>0</v>
      </c>
      <c r="D99" s="36">
        <f t="shared" si="146"/>
        <v>0</v>
      </c>
      <c r="E99" s="36">
        <f t="shared" si="146"/>
        <v>0</v>
      </c>
      <c r="F99" s="36">
        <f t="shared" si="146"/>
        <v>0</v>
      </c>
      <c r="G99" s="53">
        <f t="shared" si="142"/>
        <v>0</v>
      </c>
      <c r="H99" s="53">
        <f t="shared" si="143"/>
        <v>0</v>
      </c>
      <c r="I99" s="36">
        <f t="shared" si="144"/>
        <v>0</v>
      </c>
      <c r="J99" s="36">
        <f>+J100</f>
        <v>0</v>
      </c>
      <c r="K99" s="36">
        <f>+K100</f>
        <v>0</v>
      </c>
      <c r="L99" s="36">
        <f>+L100</f>
        <v>0</v>
      </c>
      <c r="M99" s="36">
        <f>+M100</f>
        <v>4</v>
      </c>
      <c r="N99" s="36">
        <f t="shared" ref="N99" si="147">+N100</f>
        <v>7</v>
      </c>
      <c r="O99" s="36">
        <f t="shared" ref="O99" si="148">+O100</f>
        <v>27</v>
      </c>
      <c r="P99" s="36">
        <f t="shared" ref="P99" si="149">+P100</f>
        <v>13</v>
      </c>
      <c r="Q99" s="36">
        <f t="shared" ref="Q99" si="150">+Q100</f>
        <v>13</v>
      </c>
      <c r="R99" s="53">
        <f t="shared" si="145"/>
        <v>64</v>
      </c>
      <c r="S99" s="36">
        <f>+S100</f>
        <v>4</v>
      </c>
    </row>
    <row r="100" spans="1:19" x14ac:dyDescent="0.25">
      <c r="A100" s="45" t="s">
        <v>316</v>
      </c>
      <c r="B100" s="36">
        <v>0</v>
      </c>
      <c r="C100" s="36">
        <v>0</v>
      </c>
      <c r="D100" s="36">
        <v>0</v>
      </c>
      <c r="E100" s="36">
        <v>0</v>
      </c>
      <c r="F100" s="36">
        <v>0</v>
      </c>
      <c r="G100" s="53">
        <f t="shared" si="142"/>
        <v>0</v>
      </c>
      <c r="H100" s="53">
        <f t="shared" si="143"/>
        <v>0</v>
      </c>
      <c r="I100" s="36">
        <f t="shared" si="144"/>
        <v>0</v>
      </c>
      <c r="J100" s="36">
        <v>0</v>
      </c>
      <c r="K100" s="36">
        <v>0</v>
      </c>
      <c r="L100" s="36">
        <v>0</v>
      </c>
      <c r="M100" s="36">
        <v>4</v>
      </c>
      <c r="N100" s="36">
        <v>7</v>
      </c>
      <c r="O100" s="36">
        <v>27</v>
      </c>
      <c r="P100" s="36">
        <v>13</v>
      </c>
      <c r="Q100" s="36">
        <v>13</v>
      </c>
      <c r="R100" s="53">
        <f t="shared" si="145"/>
        <v>64</v>
      </c>
      <c r="S100" s="36">
        <v>4</v>
      </c>
    </row>
    <row r="101" spans="1:19" x14ac:dyDescent="0.25">
      <c r="A101" s="44" t="s">
        <v>380</v>
      </c>
      <c r="B101" s="36">
        <f>+B102+B103</f>
        <v>0</v>
      </c>
      <c r="C101" s="36">
        <f t="shared" ref="C101:F101" si="151">+C102+C103</f>
        <v>0</v>
      </c>
      <c r="D101" s="36">
        <f t="shared" si="151"/>
        <v>0</v>
      </c>
      <c r="E101" s="36">
        <f t="shared" si="151"/>
        <v>0</v>
      </c>
      <c r="F101" s="36">
        <f t="shared" si="151"/>
        <v>0</v>
      </c>
      <c r="G101" s="53">
        <f t="shared" si="142"/>
        <v>0</v>
      </c>
      <c r="H101" s="53">
        <f t="shared" si="143"/>
        <v>0</v>
      </c>
      <c r="I101" s="36">
        <f t="shared" si="144"/>
        <v>0</v>
      </c>
      <c r="J101" s="36">
        <f>+J102+J103</f>
        <v>0</v>
      </c>
      <c r="K101" s="36">
        <f>+K102+K103</f>
        <v>0</v>
      </c>
      <c r="L101" s="36">
        <f>+L102+L103</f>
        <v>0</v>
      </c>
      <c r="M101" s="36">
        <f>+M102+M103</f>
        <v>0</v>
      </c>
      <c r="N101" s="36">
        <f t="shared" ref="N101" si="152">+N102+N103</f>
        <v>0</v>
      </c>
      <c r="O101" s="36">
        <f t="shared" ref="O101" si="153">+O102+O103</f>
        <v>0</v>
      </c>
      <c r="P101" s="36">
        <f t="shared" ref="P101" si="154">+P102+P103</f>
        <v>0</v>
      </c>
      <c r="Q101" s="36">
        <f t="shared" ref="Q101" si="155">+Q102+Q103</f>
        <v>0</v>
      </c>
      <c r="R101" s="53">
        <f t="shared" si="145"/>
        <v>0</v>
      </c>
      <c r="S101" s="36">
        <f>+S102+S103</f>
        <v>0</v>
      </c>
    </row>
    <row r="102" spans="1:19" x14ac:dyDescent="0.25">
      <c r="A102" s="45" t="s">
        <v>120</v>
      </c>
      <c r="B102" s="36">
        <v>0</v>
      </c>
      <c r="C102" s="36">
        <v>0</v>
      </c>
      <c r="D102" s="36">
        <v>0</v>
      </c>
      <c r="E102" s="36">
        <v>0</v>
      </c>
      <c r="F102" s="36">
        <v>0</v>
      </c>
      <c r="G102" s="53">
        <f t="shared" si="142"/>
        <v>0</v>
      </c>
      <c r="H102" s="53">
        <f t="shared" si="143"/>
        <v>0</v>
      </c>
      <c r="I102" s="36">
        <f t="shared" si="144"/>
        <v>0</v>
      </c>
      <c r="J102" s="36">
        <v>0</v>
      </c>
      <c r="K102" s="36">
        <v>0</v>
      </c>
      <c r="L102" s="36">
        <v>0</v>
      </c>
      <c r="M102" s="36">
        <v>0</v>
      </c>
      <c r="N102" s="36">
        <v>0</v>
      </c>
      <c r="O102" s="36">
        <v>0</v>
      </c>
      <c r="P102" s="36">
        <v>0</v>
      </c>
      <c r="Q102" s="36">
        <v>0</v>
      </c>
      <c r="R102" s="53">
        <f t="shared" si="145"/>
        <v>0</v>
      </c>
      <c r="S102" s="36">
        <v>0</v>
      </c>
    </row>
    <row r="103" spans="1:19" x14ac:dyDescent="0.25">
      <c r="A103" s="45" t="s">
        <v>381</v>
      </c>
      <c r="B103" s="36">
        <v>0</v>
      </c>
      <c r="C103" s="36">
        <v>0</v>
      </c>
      <c r="D103" s="36">
        <v>0</v>
      </c>
      <c r="E103" s="36">
        <v>0</v>
      </c>
      <c r="F103" s="36">
        <v>0</v>
      </c>
      <c r="G103" s="53">
        <f t="shared" si="142"/>
        <v>0</v>
      </c>
      <c r="H103" s="53">
        <f t="shared" si="143"/>
        <v>0</v>
      </c>
      <c r="I103" s="36">
        <f t="shared" si="144"/>
        <v>0</v>
      </c>
      <c r="J103" s="36">
        <v>0</v>
      </c>
      <c r="K103" s="36">
        <v>0</v>
      </c>
      <c r="L103" s="36">
        <v>0</v>
      </c>
      <c r="M103" s="36">
        <v>0</v>
      </c>
      <c r="N103" s="36">
        <v>0</v>
      </c>
      <c r="O103" s="36">
        <v>0</v>
      </c>
      <c r="P103" s="36">
        <v>0</v>
      </c>
      <c r="Q103" s="36">
        <v>0</v>
      </c>
      <c r="R103" s="53">
        <f t="shared" si="145"/>
        <v>0</v>
      </c>
      <c r="S103" s="36">
        <v>0</v>
      </c>
    </row>
    <row r="104" spans="1:19" x14ac:dyDescent="0.25">
      <c r="A104" s="44" t="s">
        <v>332</v>
      </c>
      <c r="B104" s="36">
        <f>+B105</f>
        <v>0</v>
      </c>
      <c r="C104" s="36">
        <f t="shared" ref="C104:F104" si="156">+C105</f>
        <v>0</v>
      </c>
      <c r="D104" s="36">
        <f t="shared" si="156"/>
        <v>0</v>
      </c>
      <c r="E104" s="36">
        <f t="shared" si="156"/>
        <v>0</v>
      </c>
      <c r="F104" s="36">
        <f t="shared" si="156"/>
        <v>8</v>
      </c>
      <c r="G104" s="53">
        <f t="shared" si="142"/>
        <v>8</v>
      </c>
      <c r="H104" s="53">
        <f t="shared" si="143"/>
        <v>0</v>
      </c>
      <c r="I104" s="36">
        <f t="shared" si="144"/>
        <v>8</v>
      </c>
      <c r="J104" s="36">
        <f>+J105</f>
        <v>1</v>
      </c>
      <c r="K104" s="36">
        <f>+K105</f>
        <v>0</v>
      </c>
      <c r="L104" s="36">
        <f>+L105</f>
        <v>0</v>
      </c>
      <c r="M104" s="36">
        <f>+M105</f>
        <v>0</v>
      </c>
      <c r="N104" s="36">
        <f t="shared" ref="N104" si="157">+N105</f>
        <v>0</v>
      </c>
      <c r="O104" s="36">
        <f t="shared" ref="O104" si="158">+O105</f>
        <v>0</v>
      </c>
      <c r="P104" s="36">
        <f t="shared" ref="P104" si="159">+P105</f>
        <v>0</v>
      </c>
      <c r="Q104" s="36">
        <f t="shared" ref="Q104" si="160">+Q105</f>
        <v>0</v>
      </c>
      <c r="R104" s="53">
        <f t="shared" si="145"/>
        <v>0</v>
      </c>
      <c r="S104" s="36">
        <f>+S105</f>
        <v>0</v>
      </c>
    </row>
    <row r="105" spans="1:19" x14ac:dyDescent="0.25">
      <c r="A105" s="45" t="s">
        <v>333</v>
      </c>
      <c r="B105" s="36">
        <v>0</v>
      </c>
      <c r="C105" s="36">
        <v>0</v>
      </c>
      <c r="D105" s="36">
        <v>0</v>
      </c>
      <c r="E105" s="36">
        <v>0</v>
      </c>
      <c r="F105" s="36">
        <v>8</v>
      </c>
      <c r="G105" s="53">
        <f t="shared" si="142"/>
        <v>8</v>
      </c>
      <c r="H105" s="53">
        <f t="shared" si="143"/>
        <v>0</v>
      </c>
      <c r="I105" s="36">
        <f t="shared" si="144"/>
        <v>8</v>
      </c>
      <c r="J105" s="36">
        <v>1</v>
      </c>
      <c r="K105" s="36">
        <v>0</v>
      </c>
      <c r="L105" s="36">
        <v>0</v>
      </c>
      <c r="M105" s="36">
        <v>0</v>
      </c>
      <c r="N105" s="36">
        <v>0</v>
      </c>
      <c r="O105" s="36">
        <v>0</v>
      </c>
      <c r="P105" s="36">
        <v>0</v>
      </c>
      <c r="Q105" s="36">
        <v>0</v>
      </c>
      <c r="R105" s="53">
        <f t="shared" si="145"/>
        <v>0</v>
      </c>
      <c r="S105" s="36">
        <v>0</v>
      </c>
    </row>
    <row r="106" spans="1:19" x14ac:dyDescent="0.25">
      <c r="A106" s="44" t="s">
        <v>441</v>
      </c>
      <c r="B106" s="36">
        <f>+B107+B108</f>
        <v>0</v>
      </c>
      <c r="C106" s="36">
        <f t="shared" ref="C106:F106" si="161">+C107+C108</f>
        <v>0</v>
      </c>
      <c r="D106" s="36">
        <f t="shared" si="161"/>
        <v>0</v>
      </c>
      <c r="E106" s="36">
        <f t="shared" si="161"/>
        <v>0</v>
      </c>
      <c r="F106" s="36">
        <f t="shared" si="161"/>
        <v>0</v>
      </c>
      <c r="G106" s="53">
        <f t="shared" si="142"/>
        <v>0</v>
      </c>
      <c r="H106" s="53">
        <f t="shared" si="143"/>
        <v>0</v>
      </c>
      <c r="I106" s="36">
        <f t="shared" si="144"/>
        <v>0</v>
      </c>
      <c r="J106" s="36">
        <f>+J107+J108</f>
        <v>0</v>
      </c>
      <c r="K106" s="36">
        <f>+K107+K108</f>
        <v>0</v>
      </c>
      <c r="L106" s="36">
        <f>+L107+L108</f>
        <v>0</v>
      </c>
      <c r="M106" s="36">
        <f>+M107+M108</f>
        <v>0</v>
      </c>
      <c r="N106" s="36">
        <f t="shared" ref="N106" si="162">+N107+N108</f>
        <v>0</v>
      </c>
      <c r="O106" s="36">
        <f t="shared" ref="O106" si="163">+O107+O108</f>
        <v>0</v>
      </c>
      <c r="P106" s="36">
        <f t="shared" ref="P106" si="164">+P107+P108</f>
        <v>0</v>
      </c>
      <c r="Q106" s="36">
        <f t="shared" ref="Q106" si="165">+Q107+Q108</f>
        <v>0</v>
      </c>
      <c r="R106" s="53">
        <f t="shared" si="145"/>
        <v>0</v>
      </c>
      <c r="S106" s="36">
        <f>+S107+S108</f>
        <v>0</v>
      </c>
    </row>
    <row r="107" spans="1:19" x14ac:dyDescent="0.25">
      <c r="A107" s="45" t="s">
        <v>120</v>
      </c>
      <c r="B107" s="36">
        <v>0</v>
      </c>
      <c r="C107" s="36">
        <v>0</v>
      </c>
      <c r="D107" s="36">
        <v>0</v>
      </c>
      <c r="E107" s="36">
        <v>0</v>
      </c>
      <c r="F107" s="36">
        <v>0</v>
      </c>
      <c r="G107" s="53">
        <f t="shared" si="142"/>
        <v>0</v>
      </c>
      <c r="H107" s="53">
        <f t="shared" si="143"/>
        <v>0</v>
      </c>
      <c r="I107" s="36">
        <f t="shared" si="144"/>
        <v>0</v>
      </c>
      <c r="J107" s="36">
        <v>0</v>
      </c>
      <c r="K107" s="36">
        <v>0</v>
      </c>
      <c r="L107" s="36">
        <v>0</v>
      </c>
      <c r="M107" s="36">
        <v>0</v>
      </c>
      <c r="N107" s="36">
        <v>0</v>
      </c>
      <c r="O107" s="36">
        <v>0</v>
      </c>
      <c r="P107" s="36">
        <v>0</v>
      </c>
      <c r="Q107" s="36">
        <v>0</v>
      </c>
      <c r="R107" s="53">
        <f t="shared" si="145"/>
        <v>0</v>
      </c>
      <c r="S107" s="36">
        <v>0</v>
      </c>
    </row>
    <row r="108" spans="1:19" x14ac:dyDescent="0.25">
      <c r="A108" s="45" t="s">
        <v>479</v>
      </c>
      <c r="B108" s="36">
        <v>0</v>
      </c>
      <c r="C108" s="36">
        <v>0</v>
      </c>
      <c r="D108" s="36">
        <v>0</v>
      </c>
      <c r="E108" s="36">
        <v>0</v>
      </c>
      <c r="F108" s="36">
        <v>0</v>
      </c>
      <c r="G108" s="53">
        <f t="shared" si="142"/>
        <v>0</v>
      </c>
      <c r="H108" s="53">
        <f t="shared" si="143"/>
        <v>0</v>
      </c>
      <c r="I108" s="36">
        <f t="shared" si="144"/>
        <v>0</v>
      </c>
      <c r="J108" s="36">
        <v>0</v>
      </c>
      <c r="K108" s="36">
        <v>0</v>
      </c>
      <c r="L108" s="36">
        <v>0</v>
      </c>
      <c r="M108" s="36">
        <v>0</v>
      </c>
      <c r="N108" s="36">
        <v>0</v>
      </c>
      <c r="O108" s="36">
        <v>0</v>
      </c>
      <c r="P108" s="36">
        <v>0</v>
      </c>
      <c r="Q108" s="36">
        <v>0</v>
      </c>
      <c r="R108" s="53">
        <f t="shared" si="145"/>
        <v>0</v>
      </c>
      <c r="S108" s="36">
        <v>0</v>
      </c>
    </row>
    <row r="109" spans="1:19" x14ac:dyDescent="0.25">
      <c r="A109" s="45" t="s">
        <v>3780</v>
      </c>
      <c r="B109" s="36">
        <f>+B106+B104+B101+B96</f>
        <v>0</v>
      </c>
      <c r="C109" s="36">
        <f t="shared" ref="C109:F109" si="166">+C106+C104+C101+C96</f>
        <v>0</v>
      </c>
      <c r="D109" s="36">
        <f t="shared" si="166"/>
        <v>0</v>
      </c>
      <c r="E109" s="36">
        <f t="shared" si="166"/>
        <v>0</v>
      </c>
      <c r="F109" s="36">
        <f t="shared" si="166"/>
        <v>39</v>
      </c>
      <c r="G109" s="66">
        <f>+G106+G104+G101+G99+G96</f>
        <v>39</v>
      </c>
      <c r="H109" s="66">
        <f t="shared" ref="H109:I109" si="167">+H106+H104+H101+H99+H96</f>
        <v>0</v>
      </c>
      <c r="I109" s="66">
        <f t="shared" si="167"/>
        <v>39</v>
      </c>
      <c r="J109" s="66">
        <f>+J106+J104+J101+J96+J99</f>
        <v>3</v>
      </c>
      <c r="K109" s="66">
        <f>+K106+K104+K101+K96+K99</f>
        <v>0</v>
      </c>
      <c r="L109" s="36">
        <f>+L106+L104+L101+L96+L99</f>
        <v>0</v>
      </c>
      <c r="M109" s="36">
        <f>+M106+M104+M101+M96+M99</f>
        <v>4</v>
      </c>
      <c r="N109" s="36">
        <f t="shared" ref="N109:Q109" si="168">+N106+N104+N101+N96+N99</f>
        <v>7</v>
      </c>
      <c r="O109" s="36">
        <f t="shared" si="168"/>
        <v>27</v>
      </c>
      <c r="P109" s="36">
        <f t="shared" si="168"/>
        <v>13</v>
      </c>
      <c r="Q109" s="36">
        <f t="shared" si="168"/>
        <v>13</v>
      </c>
      <c r="R109" s="66">
        <f>+R106+R104+R101+R96+R99</f>
        <v>64</v>
      </c>
      <c r="S109" s="66">
        <f>+S106+S104+S101+S96+S99</f>
        <v>4</v>
      </c>
    </row>
    <row r="110" spans="1:19" x14ac:dyDescent="0.25">
      <c r="A110" s="67" t="s">
        <v>30</v>
      </c>
      <c r="B110" s="36"/>
      <c r="C110" s="36"/>
      <c r="D110" s="36"/>
      <c r="E110" s="36"/>
      <c r="F110" s="36"/>
      <c r="H110" s="68"/>
      <c r="I110" s="6"/>
      <c r="J110" s="6"/>
      <c r="K110" s="6"/>
      <c r="L110" s="6"/>
      <c r="M110" s="6"/>
      <c r="N110" s="6"/>
      <c r="O110" s="6"/>
      <c r="P110" s="6"/>
      <c r="Q110" s="6"/>
      <c r="R110" s="68"/>
      <c r="S110" s="36"/>
    </row>
    <row r="111" spans="1:19" x14ac:dyDescent="0.25">
      <c r="A111" s="44" t="s">
        <v>501</v>
      </c>
      <c r="B111" s="36">
        <f>+B112</f>
        <v>0</v>
      </c>
      <c r="C111" s="36">
        <f t="shared" ref="C111:F111" si="169">+C112</f>
        <v>0</v>
      </c>
      <c r="D111" s="36">
        <f t="shared" si="169"/>
        <v>3</v>
      </c>
      <c r="E111" s="36">
        <f t="shared" si="169"/>
        <v>5</v>
      </c>
      <c r="F111" s="36">
        <f t="shared" si="169"/>
        <v>5</v>
      </c>
      <c r="G111" s="53">
        <f>+B111+C111+D111+E111+F111</f>
        <v>13</v>
      </c>
      <c r="H111" s="53">
        <f>+B111+C111+D111+E111</f>
        <v>8</v>
      </c>
      <c r="I111" s="36">
        <f t="shared" ref="I111" si="170">+I112</f>
        <v>21</v>
      </c>
      <c r="J111" s="36">
        <f t="shared" ref="J111" si="171">+J112</f>
        <v>1</v>
      </c>
      <c r="K111" s="36">
        <f t="shared" ref="K111" si="172">+K112</f>
        <v>1</v>
      </c>
      <c r="L111" s="36">
        <f>+L112</f>
        <v>0</v>
      </c>
      <c r="M111" s="36">
        <f t="shared" ref="M111:Q111" si="173">+M112</f>
        <v>0</v>
      </c>
      <c r="N111" s="36">
        <f t="shared" si="173"/>
        <v>0</v>
      </c>
      <c r="O111" s="36">
        <f t="shared" si="173"/>
        <v>0</v>
      </c>
      <c r="P111" s="36">
        <f t="shared" si="173"/>
        <v>0</v>
      </c>
      <c r="Q111" s="36">
        <f t="shared" si="173"/>
        <v>0</v>
      </c>
      <c r="R111" s="53">
        <f t="shared" ref="R111:R118" si="174">+Q111+P111+O111+N111+M111</f>
        <v>0</v>
      </c>
      <c r="S111" s="36"/>
    </row>
    <row r="112" spans="1:19" x14ac:dyDescent="0.25">
      <c r="A112" s="45" t="s">
        <v>502</v>
      </c>
      <c r="B112" s="36">
        <v>0</v>
      </c>
      <c r="C112" s="36">
        <v>0</v>
      </c>
      <c r="D112" s="36">
        <v>3</v>
      </c>
      <c r="E112" s="36">
        <v>5</v>
      </c>
      <c r="F112" s="36">
        <v>5</v>
      </c>
      <c r="G112" s="53">
        <f>+B112+C112+D112+E112+F112</f>
        <v>13</v>
      </c>
      <c r="H112" s="53">
        <f t="shared" ref="H112:H118" si="175">+B112+C112+D112+E112</f>
        <v>8</v>
      </c>
      <c r="I112" s="36">
        <f>+H112+G112</f>
        <v>21</v>
      </c>
      <c r="J112" s="36">
        <v>1</v>
      </c>
      <c r="K112" s="36">
        <v>1</v>
      </c>
      <c r="L112" s="36">
        <v>0</v>
      </c>
      <c r="M112" s="36">
        <v>0</v>
      </c>
      <c r="N112" s="36">
        <v>0</v>
      </c>
      <c r="O112" s="36">
        <v>0</v>
      </c>
      <c r="P112" s="36">
        <v>0</v>
      </c>
      <c r="Q112" s="36">
        <v>0</v>
      </c>
      <c r="R112" s="53">
        <f t="shared" si="174"/>
        <v>0</v>
      </c>
      <c r="S112" s="36"/>
    </row>
    <row r="113" spans="1:19" x14ac:dyDescent="0.25">
      <c r="A113" s="44" t="s">
        <v>551</v>
      </c>
      <c r="B113" s="36">
        <f>+B114</f>
        <v>0</v>
      </c>
      <c r="C113" s="36">
        <f t="shared" ref="C113:F113" si="176">+C114</f>
        <v>0</v>
      </c>
      <c r="D113" s="36">
        <f t="shared" si="176"/>
        <v>0</v>
      </c>
      <c r="E113" s="36">
        <f t="shared" si="176"/>
        <v>14</v>
      </c>
      <c r="F113" s="36">
        <f t="shared" si="176"/>
        <v>33</v>
      </c>
      <c r="G113" s="53">
        <f t="shared" ref="G113:G129" si="177">+B113+C113+D113+E113+F113</f>
        <v>47</v>
      </c>
      <c r="H113" s="53">
        <f t="shared" si="175"/>
        <v>14</v>
      </c>
      <c r="I113" s="36">
        <f t="shared" ref="I113:I129" si="178">+H113+G113</f>
        <v>61</v>
      </c>
      <c r="J113" s="36">
        <f>+J114</f>
        <v>3</v>
      </c>
      <c r="K113" s="36">
        <f>+K114</f>
        <v>1</v>
      </c>
      <c r="L113" s="36">
        <f>+L114</f>
        <v>0</v>
      </c>
      <c r="M113" s="36">
        <f t="shared" ref="M113:Q113" si="179">+M114</f>
        <v>0</v>
      </c>
      <c r="N113" s="36">
        <f t="shared" si="179"/>
        <v>0</v>
      </c>
      <c r="O113" s="36">
        <f t="shared" si="179"/>
        <v>0</v>
      </c>
      <c r="P113" s="36">
        <f t="shared" si="179"/>
        <v>0</v>
      </c>
      <c r="Q113" s="36">
        <f t="shared" si="179"/>
        <v>0</v>
      </c>
      <c r="R113" s="53">
        <f t="shared" si="174"/>
        <v>0</v>
      </c>
      <c r="S113" s="36"/>
    </row>
    <row r="114" spans="1:19" x14ac:dyDescent="0.25">
      <c r="A114" s="45" t="s">
        <v>552</v>
      </c>
      <c r="B114" s="36">
        <v>0</v>
      </c>
      <c r="C114" s="36">
        <v>0</v>
      </c>
      <c r="D114" s="36">
        <v>0</v>
      </c>
      <c r="E114" s="36">
        <v>14</v>
      </c>
      <c r="F114" s="36">
        <v>33</v>
      </c>
      <c r="G114" s="53">
        <f t="shared" si="177"/>
        <v>47</v>
      </c>
      <c r="H114" s="53">
        <f t="shared" si="175"/>
        <v>14</v>
      </c>
      <c r="I114" s="36">
        <f t="shared" si="178"/>
        <v>61</v>
      </c>
      <c r="J114" s="36">
        <v>3</v>
      </c>
      <c r="K114" s="36">
        <v>1</v>
      </c>
      <c r="L114" s="36">
        <v>0</v>
      </c>
      <c r="M114" s="36">
        <v>0</v>
      </c>
      <c r="N114" s="36">
        <v>0</v>
      </c>
      <c r="O114" s="36">
        <v>0</v>
      </c>
      <c r="P114" s="36">
        <v>0</v>
      </c>
      <c r="Q114" s="36">
        <v>0</v>
      </c>
      <c r="R114" s="53">
        <f t="shared" si="174"/>
        <v>0</v>
      </c>
      <c r="S114" s="36"/>
    </row>
    <row r="115" spans="1:19" x14ac:dyDescent="0.25">
      <c r="A115" s="44" t="s">
        <v>707</v>
      </c>
      <c r="B115" s="36">
        <f>+B116</f>
        <v>1</v>
      </c>
      <c r="C115" s="36">
        <f t="shared" ref="C115:F115" si="180">+C116</f>
        <v>1</v>
      </c>
      <c r="D115" s="36">
        <f t="shared" si="180"/>
        <v>12</v>
      </c>
      <c r="E115" s="36">
        <f t="shared" si="180"/>
        <v>12</v>
      </c>
      <c r="F115" s="36">
        <f t="shared" si="180"/>
        <v>5</v>
      </c>
      <c r="G115" s="53">
        <f t="shared" si="177"/>
        <v>31</v>
      </c>
      <c r="H115" s="53">
        <f t="shared" si="175"/>
        <v>26</v>
      </c>
      <c r="I115" s="36">
        <f t="shared" si="178"/>
        <v>57</v>
      </c>
      <c r="J115" s="36">
        <f>+J116</f>
        <v>2</v>
      </c>
      <c r="K115" s="36">
        <f>+K116</f>
        <v>1</v>
      </c>
      <c r="L115" s="36">
        <f>+L116</f>
        <v>0</v>
      </c>
      <c r="M115" s="36">
        <f t="shared" ref="M115:Q115" si="181">+M116</f>
        <v>0</v>
      </c>
      <c r="N115" s="36">
        <f t="shared" si="181"/>
        <v>0</v>
      </c>
      <c r="O115" s="36">
        <f t="shared" si="181"/>
        <v>0</v>
      </c>
      <c r="P115" s="36">
        <f t="shared" si="181"/>
        <v>0</v>
      </c>
      <c r="Q115" s="36">
        <f t="shared" si="181"/>
        <v>0</v>
      </c>
      <c r="R115" s="53">
        <f t="shared" si="174"/>
        <v>0</v>
      </c>
      <c r="S115" s="36"/>
    </row>
    <row r="116" spans="1:19" x14ac:dyDescent="0.25">
      <c r="A116" s="45" t="s">
        <v>708</v>
      </c>
      <c r="B116" s="36">
        <v>1</v>
      </c>
      <c r="C116" s="36">
        <v>1</v>
      </c>
      <c r="D116" s="36">
        <v>12</v>
      </c>
      <c r="E116" s="36">
        <v>12</v>
      </c>
      <c r="F116" s="36">
        <v>5</v>
      </c>
      <c r="G116" s="53">
        <f t="shared" si="177"/>
        <v>31</v>
      </c>
      <c r="H116" s="53">
        <f t="shared" si="175"/>
        <v>26</v>
      </c>
      <c r="I116" s="36">
        <f t="shared" si="178"/>
        <v>57</v>
      </c>
      <c r="J116" s="36">
        <v>2</v>
      </c>
      <c r="K116" s="36">
        <v>1</v>
      </c>
      <c r="L116" s="36">
        <v>0</v>
      </c>
      <c r="M116" s="36">
        <v>0</v>
      </c>
      <c r="N116" s="36">
        <v>0</v>
      </c>
      <c r="O116" s="36">
        <v>0</v>
      </c>
      <c r="P116" s="36">
        <v>0</v>
      </c>
      <c r="Q116" s="36">
        <v>0</v>
      </c>
      <c r="R116" s="53">
        <f t="shared" si="174"/>
        <v>0</v>
      </c>
      <c r="S116" s="36"/>
    </row>
    <row r="117" spans="1:19" x14ac:dyDescent="0.25">
      <c r="A117" s="44" t="s">
        <v>775</v>
      </c>
      <c r="B117" s="36">
        <f>+B118</f>
        <v>0</v>
      </c>
      <c r="C117" s="36">
        <f t="shared" ref="C117:F117" si="182">+C118</f>
        <v>0</v>
      </c>
      <c r="D117" s="36">
        <f t="shared" si="182"/>
        <v>0</v>
      </c>
      <c r="E117" s="36">
        <f t="shared" si="182"/>
        <v>9</v>
      </c>
      <c r="F117" s="36">
        <f t="shared" si="182"/>
        <v>19</v>
      </c>
      <c r="G117" s="53">
        <f t="shared" si="177"/>
        <v>28</v>
      </c>
      <c r="H117" s="53">
        <f t="shared" si="175"/>
        <v>9</v>
      </c>
      <c r="I117" s="36">
        <f t="shared" si="178"/>
        <v>37</v>
      </c>
      <c r="J117" s="36">
        <f>+J118</f>
        <v>2</v>
      </c>
      <c r="K117" s="36">
        <f>+K118</f>
        <v>1</v>
      </c>
      <c r="L117" s="36">
        <f>+L118</f>
        <v>0</v>
      </c>
      <c r="M117" s="36">
        <f t="shared" ref="M117:Q117" si="183">+M118</f>
        <v>0</v>
      </c>
      <c r="N117" s="36">
        <f t="shared" si="183"/>
        <v>0</v>
      </c>
      <c r="O117" s="36">
        <f t="shared" si="183"/>
        <v>0</v>
      </c>
      <c r="P117" s="36">
        <f t="shared" si="183"/>
        <v>0</v>
      </c>
      <c r="Q117" s="36">
        <f t="shared" si="183"/>
        <v>0</v>
      </c>
      <c r="R117" s="53">
        <f t="shared" si="174"/>
        <v>0</v>
      </c>
      <c r="S117" s="36"/>
    </row>
    <row r="118" spans="1:19" x14ac:dyDescent="0.25">
      <c r="A118" s="45" t="s">
        <v>776</v>
      </c>
      <c r="B118" s="36">
        <v>0</v>
      </c>
      <c r="C118" s="36">
        <v>0</v>
      </c>
      <c r="D118" s="36">
        <v>0</v>
      </c>
      <c r="E118" s="36">
        <v>9</v>
      </c>
      <c r="F118" s="36">
        <v>19</v>
      </c>
      <c r="G118" s="53">
        <f t="shared" si="177"/>
        <v>28</v>
      </c>
      <c r="H118" s="53">
        <f t="shared" si="175"/>
        <v>9</v>
      </c>
      <c r="I118" s="36">
        <f t="shared" si="178"/>
        <v>37</v>
      </c>
      <c r="J118" s="36">
        <v>2</v>
      </c>
      <c r="K118" s="36">
        <v>1</v>
      </c>
      <c r="L118" s="36">
        <v>0</v>
      </c>
      <c r="M118" s="36">
        <v>0</v>
      </c>
      <c r="N118" s="36">
        <v>0</v>
      </c>
      <c r="O118" s="36">
        <v>0</v>
      </c>
      <c r="P118" s="36">
        <v>0</v>
      </c>
      <c r="Q118" s="36">
        <v>0</v>
      </c>
      <c r="R118" s="53">
        <f t="shared" si="174"/>
        <v>0</v>
      </c>
      <c r="S118" s="36"/>
    </row>
    <row r="119" spans="1:19" x14ac:dyDescent="0.25">
      <c r="A119" s="69" t="s">
        <v>3781</v>
      </c>
      <c r="B119" s="36">
        <f>+B117+B115+B113+B111</f>
        <v>1</v>
      </c>
      <c r="C119" s="36">
        <f t="shared" ref="C119:E119" si="184">+C117+C115+C113+C111</f>
        <v>1</v>
      </c>
      <c r="D119" s="36">
        <f t="shared" si="184"/>
        <v>15</v>
      </c>
      <c r="E119" s="36">
        <f t="shared" si="184"/>
        <v>40</v>
      </c>
      <c r="F119" s="36">
        <f>+F117+F115+F113+F111</f>
        <v>62</v>
      </c>
      <c r="G119" s="66">
        <f>+G117+G116+G113+G111</f>
        <v>119</v>
      </c>
      <c r="H119" s="66">
        <f t="shared" ref="H119:K119" si="185">+H117+H116+H113+H111</f>
        <v>57</v>
      </c>
      <c r="I119" s="66">
        <f t="shared" si="185"/>
        <v>176</v>
      </c>
      <c r="J119" s="66">
        <f t="shared" si="185"/>
        <v>8</v>
      </c>
      <c r="K119" s="66">
        <f t="shared" si="185"/>
        <v>4</v>
      </c>
      <c r="L119" s="36">
        <f t="shared" ref="L119:Q119" si="186">+L117+L115+L113+L111</f>
        <v>0</v>
      </c>
      <c r="M119" s="36">
        <f t="shared" si="186"/>
        <v>0</v>
      </c>
      <c r="N119" s="36">
        <f t="shared" si="186"/>
        <v>0</v>
      </c>
      <c r="O119" s="36">
        <f t="shared" si="186"/>
        <v>0</v>
      </c>
      <c r="P119" s="36">
        <f t="shared" si="186"/>
        <v>0</v>
      </c>
      <c r="Q119" s="36">
        <f t="shared" si="186"/>
        <v>0</v>
      </c>
      <c r="R119" s="66">
        <f t="shared" ref="R119" si="187">+R117+R116+R113+R111</f>
        <v>0</v>
      </c>
      <c r="S119" s="36"/>
    </row>
    <row r="120" spans="1:19" x14ac:dyDescent="0.25">
      <c r="A120" s="67" t="s">
        <v>54</v>
      </c>
      <c r="B120" s="36"/>
      <c r="C120" s="36"/>
      <c r="D120" s="36"/>
      <c r="E120" s="36"/>
      <c r="F120" s="36"/>
      <c r="G120" s="53"/>
      <c r="H120" s="53"/>
      <c r="I120" s="36"/>
      <c r="J120" s="36"/>
      <c r="K120" s="36"/>
      <c r="L120" s="6"/>
      <c r="M120" s="6"/>
      <c r="N120" s="6"/>
      <c r="O120" s="6"/>
      <c r="P120" s="6"/>
      <c r="Q120" s="6"/>
      <c r="R120" s="68"/>
      <c r="S120" s="36"/>
    </row>
    <row r="121" spans="1:19" x14ac:dyDescent="0.25">
      <c r="A121" s="44" t="s">
        <v>832</v>
      </c>
      <c r="B121" s="36">
        <f>+B122+B123</f>
        <v>0</v>
      </c>
      <c r="C121" s="36">
        <f t="shared" ref="C121:F121" si="188">+C122+C123</f>
        <v>0</v>
      </c>
      <c r="D121" s="36">
        <f t="shared" si="188"/>
        <v>0</v>
      </c>
      <c r="E121" s="36">
        <f t="shared" si="188"/>
        <v>0</v>
      </c>
      <c r="F121" s="36">
        <f t="shared" si="188"/>
        <v>22</v>
      </c>
      <c r="G121" s="53">
        <f t="shared" si="177"/>
        <v>22</v>
      </c>
      <c r="H121" s="53">
        <f>+B121+C121+D121+E121</f>
        <v>0</v>
      </c>
      <c r="I121" s="36">
        <f t="shared" si="178"/>
        <v>22</v>
      </c>
      <c r="J121" s="36">
        <f>+J122</f>
        <v>2</v>
      </c>
      <c r="K121" s="36">
        <f>+K122</f>
        <v>0</v>
      </c>
      <c r="L121" s="36">
        <f>+L122</f>
        <v>0</v>
      </c>
      <c r="M121" s="36">
        <f>+M122+M123</f>
        <v>0</v>
      </c>
      <c r="N121" s="36">
        <f t="shared" ref="N121:Q121" si="189">+N122+N123</f>
        <v>24</v>
      </c>
      <c r="O121" s="36">
        <f t="shared" si="189"/>
        <v>10</v>
      </c>
      <c r="P121" s="36">
        <f t="shared" si="189"/>
        <v>5</v>
      </c>
      <c r="Q121" s="36">
        <f t="shared" si="189"/>
        <v>2</v>
      </c>
      <c r="R121" s="53">
        <f t="shared" ref="R121:S129" si="190">+Q121+P121+O121+N121+M121</f>
        <v>41</v>
      </c>
      <c r="S121" s="53">
        <f>+S122+S123</f>
        <v>3</v>
      </c>
    </row>
    <row r="122" spans="1:19" x14ac:dyDescent="0.25">
      <c r="A122" s="45" t="s">
        <v>833</v>
      </c>
      <c r="B122" s="36">
        <v>0</v>
      </c>
      <c r="C122" s="36">
        <v>0</v>
      </c>
      <c r="D122" s="36">
        <v>0</v>
      </c>
      <c r="E122" s="36">
        <v>0</v>
      </c>
      <c r="F122" s="36">
        <v>22</v>
      </c>
      <c r="G122" s="53">
        <f t="shared" si="177"/>
        <v>22</v>
      </c>
      <c r="H122" s="53">
        <f t="shared" ref="H122:H129" si="191">+B122+C122+D122+E122</f>
        <v>0</v>
      </c>
      <c r="I122" s="36">
        <f t="shared" si="178"/>
        <v>22</v>
      </c>
      <c r="J122" s="36">
        <v>2</v>
      </c>
      <c r="K122" s="36">
        <v>0</v>
      </c>
      <c r="L122" s="36">
        <v>0</v>
      </c>
      <c r="M122" s="36">
        <v>0</v>
      </c>
      <c r="N122" s="36">
        <v>0</v>
      </c>
      <c r="O122" s="36">
        <v>0</v>
      </c>
      <c r="P122" s="36">
        <v>0</v>
      </c>
      <c r="Q122" s="36">
        <v>0</v>
      </c>
      <c r="R122" s="53">
        <f t="shared" si="190"/>
        <v>0</v>
      </c>
      <c r="S122" s="53">
        <f t="shared" si="190"/>
        <v>0</v>
      </c>
    </row>
    <row r="123" spans="1:19" x14ac:dyDescent="0.25">
      <c r="A123" s="45" t="s">
        <v>982</v>
      </c>
      <c r="B123" s="36">
        <v>0</v>
      </c>
      <c r="C123" s="36">
        <v>0</v>
      </c>
      <c r="D123" s="36">
        <v>0</v>
      </c>
      <c r="E123" s="36">
        <v>0</v>
      </c>
      <c r="F123" s="36">
        <v>0</v>
      </c>
      <c r="G123" s="53">
        <f t="shared" si="177"/>
        <v>0</v>
      </c>
      <c r="H123" s="53">
        <f t="shared" si="191"/>
        <v>0</v>
      </c>
      <c r="I123" s="36">
        <f t="shared" si="178"/>
        <v>0</v>
      </c>
      <c r="J123" s="36">
        <v>0</v>
      </c>
      <c r="K123" s="36">
        <v>0</v>
      </c>
      <c r="L123" s="36">
        <v>0</v>
      </c>
      <c r="M123" s="36">
        <v>0</v>
      </c>
      <c r="N123" s="36">
        <v>24</v>
      </c>
      <c r="O123" s="36">
        <v>10</v>
      </c>
      <c r="P123" s="36">
        <v>5</v>
      </c>
      <c r="Q123" s="36">
        <v>2</v>
      </c>
      <c r="R123" s="53">
        <f t="shared" si="190"/>
        <v>41</v>
      </c>
      <c r="S123" s="53">
        <v>3</v>
      </c>
    </row>
    <row r="124" spans="1:19" x14ac:dyDescent="0.25">
      <c r="A124" s="44" t="s">
        <v>1083</v>
      </c>
      <c r="B124" s="36">
        <f>+B125</f>
        <v>0</v>
      </c>
      <c r="C124" s="36">
        <f t="shared" ref="C124:F124" si="192">+C125</f>
        <v>0</v>
      </c>
      <c r="D124" s="36">
        <f t="shared" si="192"/>
        <v>0</v>
      </c>
      <c r="E124" s="36">
        <f t="shared" si="192"/>
        <v>0</v>
      </c>
      <c r="F124" s="36">
        <f t="shared" si="192"/>
        <v>0</v>
      </c>
      <c r="G124" s="53">
        <f t="shared" si="177"/>
        <v>0</v>
      </c>
      <c r="H124" s="53">
        <f t="shared" si="191"/>
        <v>0</v>
      </c>
      <c r="I124" s="36">
        <f t="shared" si="178"/>
        <v>0</v>
      </c>
      <c r="J124" s="36">
        <f>+J125</f>
        <v>0</v>
      </c>
      <c r="K124" s="36">
        <f>+K125</f>
        <v>0</v>
      </c>
      <c r="L124" s="36">
        <f>+L125</f>
        <v>0</v>
      </c>
      <c r="M124" s="36">
        <f t="shared" ref="M124:P124" si="193">+M125</f>
        <v>0</v>
      </c>
      <c r="N124" s="36">
        <f t="shared" si="193"/>
        <v>0</v>
      </c>
      <c r="O124" s="36">
        <f t="shared" si="193"/>
        <v>0</v>
      </c>
      <c r="P124" s="36">
        <f t="shared" si="193"/>
        <v>0</v>
      </c>
      <c r="Q124" s="36">
        <v>0</v>
      </c>
      <c r="R124" s="53">
        <f t="shared" si="190"/>
        <v>0</v>
      </c>
      <c r="S124" s="53">
        <f t="shared" si="190"/>
        <v>0</v>
      </c>
    </row>
    <row r="125" spans="1:19" x14ac:dyDescent="0.25">
      <c r="A125" s="45" t="s">
        <v>120</v>
      </c>
      <c r="B125" s="36">
        <v>0</v>
      </c>
      <c r="C125" s="36">
        <v>0</v>
      </c>
      <c r="D125" s="36">
        <v>0</v>
      </c>
      <c r="E125" s="36">
        <v>0</v>
      </c>
      <c r="F125" s="36">
        <v>0</v>
      </c>
      <c r="G125" s="53">
        <f t="shared" si="177"/>
        <v>0</v>
      </c>
      <c r="H125" s="53">
        <f t="shared" si="191"/>
        <v>0</v>
      </c>
      <c r="I125" s="36">
        <f t="shared" si="178"/>
        <v>0</v>
      </c>
      <c r="J125" s="36">
        <v>0</v>
      </c>
      <c r="K125" s="36">
        <v>0</v>
      </c>
      <c r="L125" s="36">
        <v>0</v>
      </c>
      <c r="M125" s="36">
        <v>0</v>
      </c>
      <c r="N125" s="36">
        <v>0</v>
      </c>
      <c r="O125" s="36">
        <v>0</v>
      </c>
      <c r="P125" s="36">
        <v>0</v>
      </c>
      <c r="Q125" s="36">
        <v>0</v>
      </c>
      <c r="R125" s="53">
        <f t="shared" si="190"/>
        <v>0</v>
      </c>
      <c r="S125" s="53">
        <f t="shared" si="190"/>
        <v>0</v>
      </c>
    </row>
    <row r="126" spans="1:19" x14ac:dyDescent="0.25">
      <c r="A126" s="44" t="s">
        <v>1121</v>
      </c>
      <c r="B126" s="36">
        <f>+B127</f>
        <v>1</v>
      </c>
      <c r="C126" s="36">
        <f t="shared" ref="C126:F126" si="194">+C127</f>
        <v>0</v>
      </c>
      <c r="D126" s="36">
        <f t="shared" si="194"/>
        <v>14</v>
      </c>
      <c r="E126" s="36">
        <f t="shared" si="194"/>
        <v>68</v>
      </c>
      <c r="F126" s="36">
        <f t="shared" si="194"/>
        <v>148</v>
      </c>
      <c r="G126" s="53">
        <f t="shared" si="177"/>
        <v>231</v>
      </c>
      <c r="H126" s="53">
        <f t="shared" si="191"/>
        <v>83</v>
      </c>
      <c r="I126" s="36">
        <f t="shared" si="178"/>
        <v>314</v>
      </c>
      <c r="J126" s="36">
        <f>+J127</f>
        <v>12</v>
      </c>
      <c r="K126" s="36">
        <f>+K127</f>
        <v>5</v>
      </c>
      <c r="L126" s="36">
        <f>+L127+L128+L129</f>
        <v>0</v>
      </c>
      <c r="M126" s="36">
        <f t="shared" ref="M126:Q126" si="195">+M127+M128+M129</f>
        <v>0</v>
      </c>
      <c r="N126" s="36">
        <f t="shared" si="195"/>
        <v>0</v>
      </c>
      <c r="O126" s="36">
        <f t="shared" si="195"/>
        <v>0</v>
      </c>
      <c r="P126" s="36">
        <f t="shared" si="195"/>
        <v>0</v>
      </c>
      <c r="Q126" s="36">
        <f t="shared" si="195"/>
        <v>0</v>
      </c>
      <c r="R126" s="53">
        <f t="shared" si="190"/>
        <v>0</v>
      </c>
      <c r="S126" s="53">
        <f t="shared" si="190"/>
        <v>0</v>
      </c>
    </row>
    <row r="127" spans="1:19" x14ac:dyDescent="0.25">
      <c r="A127" s="45" t="s">
        <v>120</v>
      </c>
      <c r="B127" s="36">
        <v>1</v>
      </c>
      <c r="C127" s="36">
        <v>0</v>
      </c>
      <c r="D127" s="36">
        <v>14</v>
      </c>
      <c r="E127" s="36">
        <v>68</v>
      </c>
      <c r="F127" s="36">
        <v>148</v>
      </c>
      <c r="G127" s="53">
        <v>228</v>
      </c>
      <c r="H127" s="53">
        <f t="shared" si="191"/>
        <v>83</v>
      </c>
      <c r="I127" s="36">
        <f t="shared" si="178"/>
        <v>311</v>
      </c>
      <c r="J127" s="36">
        <v>12</v>
      </c>
      <c r="K127" s="36">
        <v>5</v>
      </c>
      <c r="L127" s="36">
        <v>0</v>
      </c>
      <c r="M127" s="36">
        <v>0</v>
      </c>
      <c r="N127" s="36">
        <v>0</v>
      </c>
      <c r="O127" s="36">
        <v>0</v>
      </c>
      <c r="P127" s="36">
        <v>0</v>
      </c>
      <c r="Q127" s="36">
        <v>0</v>
      </c>
      <c r="R127" s="53">
        <f t="shared" si="190"/>
        <v>0</v>
      </c>
      <c r="S127" s="53">
        <f t="shared" si="190"/>
        <v>0</v>
      </c>
    </row>
    <row r="128" spans="1:19" x14ac:dyDescent="0.25">
      <c r="A128" s="45" t="s">
        <v>1189</v>
      </c>
      <c r="B128" s="36">
        <v>0</v>
      </c>
      <c r="C128" s="36">
        <v>0</v>
      </c>
      <c r="D128" s="36">
        <v>0</v>
      </c>
      <c r="E128" s="36">
        <v>0</v>
      </c>
      <c r="F128" s="36">
        <v>0</v>
      </c>
      <c r="G128" s="53">
        <f t="shared" si="177"/>
        <v>0</v>
      </c>
      <c r="H128" s="53">
        <f t="shared" si="191"/>
        <v>0</v>
      </c>
      <c r="I128" s="36">
        <f t="shared" si="178"/>
        <v>0</v>
      </c>
      <c r="J128" s="36"/>
      <c r="K128" s="36"/>
      <c r="L128" s="36">
        <v>0</v>
      </c>
      <c r="M128" s="36">
        <v>0</v>
      </c>
      <c r="N128" s="36">
        <v>0</v>
      </c>
      <c r="O128" s="36">
        <v>0</v>
      </c>
      <c r="P128" s="36">
        <v>0</v>
      </c>
      <c r="Q128" s="36">
        <v>0</v>
      </c>
      <c r="R128" s="53">
        <f t="shared" si="190"/>
        <v>0</v>
      </c>
      <c r="S128" s="53">
        <f t="shared" si="190"/>
        <v>0</v>
      </c>
    </row>
    <row r="129" spans="1:26" x14ac:dyDescent="0.25">
      <c r="A129" s="45" t="s">
        <v>1302</v>
      </c>
      <c r="B129" s="36">
        <v>0</v>
      </c>
      <c r="C129" s="36">
        <v>0</v>
      </c>
      <c r="D129" s="36">
        <v>0</v>
      </c>
      <c r="E129" s="36">
        <v>0</v>
      </c>
      <c r="F129" s="36">
        <v>0</v>
      </c>
      <c r="G129" s="53">
        <f t="shared" si="177"/>
        <v>0</v>
      </c>
      <c r="H129" s="53">
        <f t="shared" si="191"/>
        <v>0</v>
      </c>
      <c r="I129" s="36">
        <f t="shared" si="178"/>
        <v>0</v>
      </c>
      <c r="J129" s="36"/>
      <c r="K129" s="36"/>
      <c r="L129" s="36">
        <v>0</v>
      </c>
      <c r="M129" s="36">
        <v>0</v>
      </c>
      <c r="N129" s="36">
        <v>0</v>
      </c>
      <c r="O129" s="36">
        <v>0</v>
      </c>
      <c r="P129" s="36">
        <v>0</v>
      </c>
      <c r="Q129" s="36">
        <v>0</v>
      </c>
      <c r="R129" s="53">
        <f t="shared" si="190"/>
        <v>0</v>
      </c>
      <c r="S129" s="53">
        <f t="shared" si="190"/>
        <v>0</v>
      </c>
    </row>
    <row r="130" spans="1:26" x14ac:dyDescent="0.25">
      <c r="A130" s="45" t="s">
        <v>3782</v>
      </c>
      <c r="B130" s="36">
        <f>+B126+B124+B121</f>
        <v>1</v>
      </c>
      <c r="C130" s="36">
        <f t="shared" ref="C130:Q130" si="196">+C126+C124+C121</f>
        <v>0</v>
      </c>
      <c r="D130" s="36">
        <f t="shared" si="196"/>
        <v>14</v>
      </c>
      <c r="E130" s="36">
        <f t="shared" si="196"/>
        <v>68</v>
      </c>
      <c r="F130" s="36">
        <f t="shared" si="196"/>
        <v>170</v>
      </c>
      <c r="G130" s="66">
        <f>+G126+G124+G121</f>
        <v>253</v>
      </c>
      <c r="H130" s="66">
        <f t="shared" si="196"/>
        <v>83</v>
      </c>
      <c r="I130" s="66">
        <f t="shared" si="196"/>
        <v>336</v>
      </c>
      <c r="J130" s="66">
        <f t="shared" si="196"/>
        <v>14</v>
      </c>
      <c r="K130" s="66">
        <f t="shared" si="196"/>
        <v>5</v>
      </c>
      <c r="L130" s="66">
        <f t="shared" si="196"/>
        <v>0</v>
      </c>
      <c r="M130" s="66">
        <f t="shared" si="196"/>
        <v>0</v>
      </c>
      <c r="N130" s="66">
        <f t="shared" si="196"/>
        <v>24</v>
      </c>
      <c r="O130" s="66">
        <f t="shared" si="196"/>
        <v>10</v>
      </c>
      <c r="P130" s="66">
        <f t="shared" si="196"/>
        <v>5</v>
      </c>
      <c r="Q130" s="66">
        <f t="shared" si="196"/>
        <v>2</v>
      </c>
      <c r="R130" s="53">
        <f>+R126+R124+R121</f>
        <v>41</v>
      </c>
      <c r="S130" s="53">
        <f>+S126+S124+S121</f>
        <v>3</v>
      </c>
    </row>
    <row r="131" spans="1:26" x14ac:dyDescent="0.25">
      <c r="A131" s="45" t="s">
        <v>3783</v>
      </c>
      <c r="B131" s="36"/>
      <c r="C131" s="36"/>
      <c r="D131" s="36"/>
      <c r="E131" s="36"/>
      <c r="F131" s="36"/>
      <c r="G131" s="66"/>
      <c r="H131" s="66"/>
      <c r="I131" s="66"/>
      <c r="J131" s="66"/>
      <c r="K131" s="66"/>
      <c r="L131" s="66"/>
      <c r="M131" s="66"/>
      <c r="N131" s="66"/>
      <c r="O131" s="66"/>
      <c r="P131" s="66"/>
      <c r="Q131" s="66"/>
      <c r="R131" s="53">
        <v>45</v>
      </c>
      <c r="S131" s="53">
        <v>3</v>
      </c>
    </row>
    <row r="132" spans="1:26" x14ac:dyDescent="0.25">
      <c r="A132" s="123" t="s">
        <v>3784</v>
      </c>
      <c r="B132" s="125">
        <f>+B130+B119+B109</f>
        <v>2</v>
      </c>
      <c r="C132" s="125">
        <f t="shared" ref="C132:Q132" si="197">+C130+C119+C109</f>
        <v>1</v>
      </c>
      <c r="D132" s="125">
        <f t="shared" si="197"/>
        <v>29</v>
      </c>
      <c r="E132" s="125">
        <f t="shared" si="197"/>
        <v>108</v>
      </c>
      <c r="F132" s="125">
        <f t="shared" si="197"/>
        <v>271</v>
      </c>
      <c r="G132" s="125">
        <f t="shared" si="197"/>
        <v>411</v>
      </c>
      <c r="H132" s="125">
        <f t="shared" si="197"/>
        <v>140</v>
      </c>
      <c r="I132" s="125">
        <f t="shared" si="197"/>
        <v>551</v>
      </c>
      <c r="J132" s="125">
        <f>+J130+J119+J109</f>
        <v>25</v>
      </c>
      <c r="K132" s="125">
        <f t="shared" si="197"/>
        <v>9</v>
      </c>
      <c r="L132" s="125">
        <f>+L130+L119+L109</f>
        <v>0</v>
      </c>
      <c r="M132" s="125">
        <f t="shared" si="197"/>
        <v>4</v>
      </c>
      <c r="N132" s="125">
        <f t="shared" si="197"/>
        <v>31</v>
      </c>
      <c r="O132" s="125">
        <f t="shared" si="197"/>
        <v>37</v>
      </c>
      <c r="P132" s="125">
        <f t="shared" si="197"/>
        <v>18</v>
      </c>
      <c r="Q132" s="125">
        <f t="shared" si="197"/>
        <v>15</v>
      </c>
      <c r="R132" s="125">
        <f>+R130+R119+R109+R131+160</f>
        <v>310</v>
      </c>
      <c r="S132" s="125">
        <f>+S130+S119+S109+S131+6+4</f>
        <v>20</v>
      </c>
      <c r="W132" t="s">
        <v>3785</v>
      </c>
      <c r="Z132">
        <f>+G132+R132</f>
        <v>721</v>
      </c>
    </row>
    <row r="133" spans="1:26" x14ac:dyDescent="0.25">
      <c r="A133" s="69" t="s">
        <v>3786</v>
      </c>
      <c r="B133" s="36">
        <f>+B132+B94+B70</f>
        <v>3</v>
      </c>
      <c r="C133" s="36">
        <f t="shared" ref="C133:Q133" si="198">+C132+C94+C70</f>
        <v>12</v>
      </c>
      <c r="D133" s="36">
        <f t="shared" si="198"/>
        <v>75</v>
      </c>
      <c r="E133" s="36">
        <f t="shared" si="198"/>
        <v>336</v>
      </c>
      <c r="F133" s="36">
        <f t="shared" si="198"/>
        <v>883</v>
      </c>
      <c r="G133" s="66">
        <f t="shared" si="198"/>
        <v>1309</v>
      </c>
      <c r="H133" s="66">
        <f t="shared" si="198"/>
        <v>426</v>
      </c>
      <c r="I133" s="66">
        <f t="shared" si="198"/>
        <v>1718</v>
      </c>
      <c r="J133" s="66">
        <f>+J132+J94+J70</f>
        <v>79</v>
      </c>
      <c r="K133" s="66">
        <f t="shared" si="198"/>
        <v>28</v>
      </c>
      <c r="L133" s="36">
        <f t="shared" si="198"/>
        <v>5</v>
      </c>
      <c r="M133" s="36">
        <f t="shared" si="198"/>
        <v>12</v>
      </c>
      <c r="N133" s="36">
        <f t="shared" si="198"/>
        <v>95</v>
      </c>
      <c r="O133" s="36">
        <f t="shared" si="198"/>
        <v>115</v>
      </c>
      <c r="P133" s="36">
        <f t="shared" si="198"/>
        <v>85</v>
      </c>
      <c r="Q133" s="36">
        <f t="shared" si="198"/>
        <v>54</v>
      </c>
      <c r="R133" s="66">
        <f>+R132+R94+R70</f>
        <v>958</v>
      </c>
      <c r="S133" s="66">
        <f>+S132+S94+S70</f>
        <v>62</v>
      </c>
      <c r="W133" t="s">
        <v>3787</v>
      </c>
    </row>
    <row r="134" spans="1:26" x14ac:dyDescent="0.25">
      <c r="A134" t="s">
        <v>3788</v>
      </c>
      <c r="Z134">
        <v>411</v>
      </c>
    </row>
    <row r="135" spans="1:26" x14ac:dyDescent="0.25">
      <c r="A135" s="45" t="s">
        <v>3789</v>
      </c>
      <c r="B135" s="6"/>
      <c r="C135" s="6"/>
      <c r="D135" s="6"/>
      <c r="E135" s="6"/>
      <c r="F135" s="6"/>
      <c r="H135" s="68"/>
      <c r="I135" s="6"/>
      <c r="J135" s="6"/>
      <c r="K135" s="6"/>
      <c r="L135" s="6"/>
      <c r="M135" s="6"/>
      <c r="N135" s="6"/>
      <c r="O135" s="6"/>
      <c r="P135" s="6"/>
      <c r="Q135" s="118"/>
      <c r="R135" s="68"/>
      <c r="S135" s="36"/>
    </row>
    <row r="136" spans="1:26" x14ac:dyDescent="0.25">
      <c r="A136" s="45" t="s">
        <v>3790</v>
      </c>
      <c r="B136" s="6"/>
      <c r="C136" s="6"/>
      <c r="D136" s="6"/>
      <c r="E136" s="6"/>
      <c r="F136" s="6"/>
      <c r="H136" s="68"/>
      <c r="I136" s="6"/>
      <c r="J136" s="6"/>
      <c r="K136" s="6"/>
      <c r="L136" s="6"/>
      <c r="M136" s="6"/>
      <c r="N136" s="6"/>
      <c r="O136" s="6"/>
      <c r="P136" s="6"/>
      <c r="Q136" s="118"/>
      <c r="R136" s="53">
        <f>+R137+R138</f>
        <v>27</v>
      </c>
      <c r="S136" s="36">
        <f>+S137+S138</f>
        <v>2</v>
      </c>
    </row>
    <row r="137" spans="1:26" x14ac:dyDescent="0.25">
      <c r="A137" s="117" t="s">
        <v>3791</v>
      </c>
      <c r="B137" s="6"/>
      <c r="C137" s="6"/>
      <c r="D137" s="6"/>
      <c r="E137" s="6"/>
      <c r="F137" s="6"/>
      <c r="G137" s="68"/>
      <c r="H137" s="68"/>
      <c r="I137" s="6"/>
      <c r="J137" s="6"/>
      <c r="K137" s="6"/>
      <c r="L137" s="6"/>
      <c r="M137" s="6"/>
      <c r="N137" s="6"/>
      <c r="O137" s="6"/>
      <c r="P137" s="6"/>
      <c r="Q137" s="118"/>
      <c r="R137" s="53">
        <v>15</v>
      </c>
      <c r="S137" s="36">
        <v>1</v>
      </c>
    </row>
    <row r="138" spans="1:26" x14ac:dyDescent="0.25">
      <c r="A138" s="117" t="s">
        <v>3792</v>
      </c>
      <c r="B138" s="6"/>
      <c r="C138" s="6"/>
      <c r="D138" s="6"/>
      <c r="E138" s="6"/>
      <c r="F138" s="6"/>
      <c r="G138" s="68"/>
      <c r="H138" s="68"/>
      <c r="I138" s="6"/>
      <c r="J138" s="6"/>
      <c r="K138" s="6"/>
      <c r="L138" s="6"/>
      <c r="M138" s="6"/>
      <c r="N138" s="6"/>
      <c r="O138" s="6"/>
      <c r="P138" s="6"/>
      <c r="Q138" s="118"/>
      <c r="R138" s="53">
        <v>12</v>
      </c>
      <c r="S138" s="36">
        <v>1</v>
      </c>
    </row>
    <row r="139" spans="1:26" x14ac:dyDescent="0.25">
      <c r="R139" s="68">
        <f>+R136+R133</f>
        <v>985</v>
      </c>
      <c r="S139" s="36">
        <f>+S133+S136</f>
        <v>64</v>
      </c>
    </row>
    <row r="140" spans="1:26" x14ac:dyDescent="0.25">
      <c r="L140">
        <f>+Presupuesto!F18/Presupuesto!E11</f>
        <v>16.078014184397162</v>
      </c>
    </row>
  </sheetData>
  <mergeCells count="10">
    <mergeCell ref="A1:K1"/>
    <mergeCell ref="M1:S1"/>
    <mergeCell ref="W32:W36"/>
    <mergeCell ref="W38:W42"/>
    <mergeCell ref="W46:W50"/>
    <mergeCell ref="W2:W6"/>
    <mergeCell ref="W8:W12"/>
    <mergeCell ref="W14:W18"/>
    <mergeCell ref="W20:W24"/>
    <mergeCell ref="W26:W30"/>
  </mergeCells>
  <pageMargins left="0.7" right="0.7" top="0.75" bottom="0.75" header="0.3" footer="0.3"/>
  <pageSetup orientation="portrait" r:id="rId1"/>
  <ignoredErrors>
    <ignoredError sqref="G6 G9:G11 I11 I9 I6 R26 R19 R17 R15 I46 R6 R46 G66:H66 R66:R67 R54 R52 R48 R57 R59 R64 R69 R74 R99 R96 R101 R104 R106 G119:I119 I26 R88 R91 R121 R32 R28 R44 R39 R35" 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22859-3714-4FD3-8F57-273A56A1DCF9}">
  <sheetPr codeName="Sheet5"/>
  <dimension ref="A3:I10"/>
  <sheetViews>
    <sheetView topLeftCell="A4" workbookViewId="0">
      <selection activeCell="B19" sqref="B19"/>
    </sheetView>
  </sheetViews>
  <sheetFormatPr defaultColWidth="11.5703125" defaultRowHeight="15" x14ac:dyDescent="0.25"/>
  <cols>
    <col min="1" max="1" width="34.7109375" bestFit="1" customWidth="1"/>
  </cols>
  <sheetData>
    <row r="3" spans="1:9" ht="15.75" thickBot="1" x14ac:dyDescent="0.3"/>
    <row r="4" spans="1:9" ht="15.75" thickBot="1" x14ac:dyDescent="0.3">
      <c r="B4" s="505" t="s">
        <v>3793</v>
      </c>
      <c r="C4" s="506"/>
      <c r="D4" s="507"/>
      <c r="E4" s="505" t="s">
        <v>3794</v>
      </c>
      <c r="F4" s="506"/>
      <c r="G4" s="507"/>
      <c r="H4" s="136"/>
    </row>
    <row r="5" spans="1:9" x14ac:dyDescent="0.25">
      <c r="A5" s="6"/>
      <c r="B5" s="135" t="s">
        <v>3759</v>
      </c>
      <c r="C5" s="135" t="s">
        <v>3761</v>
      </c>
      <c r="D5" s="135" t="s">
        <v>3760</v>
      </c>
      <c r="E5" s="135" t="s">
        <v>3759</v>
      </c>
      <c r="F5" s="135" t="s">
        <v>3761</v>
      </c>
      <c r="G5" s="135" t="s">
        <v>3760</v>
      </c>
      <c r="H5" s="135" t="s">
        <v>3751</v>
      </c>
    </row>
    <row r="6" spans="1:9" x14ac:dyDescent="0.25">
      <c r="A6" s="6" t="s">
        <v>3795</v>
      </c>
      <c r="B6" s="36">
        <v>24</v>
      </c>
      <c r="C6" s="36">
        <v>18</v>
      </c>
      <c r="D6" s="36">
        <v>20</v>
      </c>
      <c r="E6" s="134">
        <v>28</v>
      </c>
      <c r="F6" s="134">
        <v>26</v>
      </c>
      <c r="G6" s="134">
        <v>25</v>
      </c>
      <c r="H6" s="36">
        <f>SUM(B6:G6)</f>
        <v>141</v>
      </c>
    </row>
    <row r="7" spans="1:9" x14ac:dyDescent="0.25">
      <c r="A7" s="6" t="s">
        <v>3796</v>
      </c>
      <c r="B7" s="36">
        <v>3</v>
      </c>
      <c r="C7" s="36">
        <v>2</v>
      </c>
      <c r="D7" s="36">
        <v>2</v>
      </c>
      <c r="E7" s="36">
        <v>3</v>
      </c>
      <c r="F7" s="36">
        <v>3</v>
      </c>
      <c r="G7" s="36">
        <v>3</v>
      </c>
      <c r="H7" s="36">
        <f>SUM(B7:G7)</f>
        <v>16</v>
      </c>
    </row>
    <row r="8" spans="1:9" x14ac:dyDescent="0.25">
      <c r="A8" s="6" t="s">
        <v>3797</v>
      </c>
      <c r="B8" s="36">
        <v>262</v>
      </c>
      <c r="C8" s="36">
        <v>386</v>
      </c>
      <c r="D8" s="36">
        <v>310</v>
      </c>
      <c r="E8" s="36">
        <v>385</v>
      </c>
      <c r="F8" s="36">
        <v>513</v>
      </c>
      <c r="G8" s="36">
        <v>411</v>
      </c>
      <c r="H8" s="36">
        <f>SUM(B8:G8)</f>
        <v>2267</v>
      </c>
      <c r="I8" t="s">
        <v>3798</v>
      </c>
    </row>
    <row r="9" spans="1:9" x14ac:dyDescent="0.25">
      <c r="A9" s="6" t="s">
        <v>3799</v>
      </c>
      <c r="B9" s="36">
        <v>262</v>
      </c>
      <c r="C9" s="36">
        <v>386</v>
      </c>
      <c r="D9" s="36">
        <v>310</v>
      </c>
      <c r="E9" s="36">
        <v>385</v>
      </c>
      <c r="F9" s="36">
        <v>513</v>
      </c>
      <c r="G9" s="36">
        <v>411</v>
      </c>
      <c r="H9" s="36">
        <f>SUM(B9:G9)</f>
        <v>2267</v>
      </c>
    </row>
    <row r="10" spans="1:9" x14ac:dyDescent="0.25">
      <c r="A10" s="6" t="s">
        <v>3800</v>
      </c>
      <c r="B10" s="36">
        <v>262</v>
      </c>
      <c r="C10" s="36">
        <v>386</v>
      </c>
      <c r="D10" s="36">
        <v>310</v>
      </c>
      <c r="E10" s="36">
        <v>385</v>
      </c>
      <c r="F10" s="36">
        <v>513</v>
      </c>
      <c r="G10" s="36">
        <v>411</v>
      </c>
      <c r="H10" s="6"/>
    </row>
  </sheetData>
  <mergeCells count="2">
    <mergeCell ref="B4:D4"/>
    <mergeCell ref="E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1781D-E93F-4F6A-8CB9-4860E4A1085F}">
  <sheetPr codeName="Sheet6"/>
  <dimension ref="A1:AQ60"/>
  <sheetViews>
    <sheetView topLeftCell="B1" zoomScaleNormal="100" workbookViewId="0">
      <pane xSplit="2" ySplit="4" topLeftCell="D5" activePane="bottomRight" state="frozen"/>
      <selection pane="topRight" activeCell="D1" sqref="D1"/>
      <selection pane="bottomLeft" activeCell="B5" sqref="B5"/>
      <selection pane="bottomRight" activeCell="N13" sqref="N13"/>
    </sheetView>
  </sheetViews>
  <sheetFormatPr defaultColWidth="12" defaultRowHeight="15" x14ac:dyDescent="0.25"/>
  <cols>
    <col min="1" max="1" width="6.42578125" style="47" customWidth="1"/>
    <col min="2" max="2" width="7" style="47" customWidth="1"/>
    <col min="3" max="3" width="36.42578125" style="47" customWidth="1"/>
    <col min="4" max="4" width="33.28515625" style="47" customWidth="1"/>
    <col min="5" max="5" width="12.5703125" style="47" bestFit="1" customWidth="1"/>
    <col min="6" max="6" width="17.7109375" style="47" bestFit="1" customWidth="1"/>
    <col min="7" max="7" width="15.85546875" style="47" bestFit="1" customWidth="1"/>
    <col min="8" max="8" width="15.85546875" style="288" customWidth="1"/>
    <col min="9" max="9" width="20.42578125" style="288" bestFit="1" customWidth="1"/>
    <col min="10" max="10" width="20.42578125" style="288" customWidth="1"/>
    <col min="11" max="11" width="7.7109375" style="226" bestFit="1" customWidth="1"/>
    <col min="12" max="12" width="19.140625" style="288" bestFit="1" customWidth="1"/>
    <col min="13" max="13" width="9" style="226" bestFit="1" customWidth="1"/>
    <col min="14" max="14" width="20.140625" style="288" bestFit="1" customWidth="1"/>
    <col min="15" max="15" width="19.7109375" style="288" customWidth="1"/>
    <col min="16" max="16" width="17.28515625" style="137" customWidth="1"/>
    <col min="17" max="17" width="20" style="137" customWidth="1"/>
    <col min="18" max="18" width="17.85546875" style="288" customWidth="1"/>
    <col min="19" max="19" width="17.7109375" style="288" customWidth="1"/>
    <col min="20" max="20" width="17.85546875" style="288" customWidth="1"/>
    <col min="21" max="22" width="17.42578125" style="288" customWidth="1"/>
    <col min="23" max="23" width="19.140625" style="288" customWidth="1"/>
    <col min="24" max="24" width="13.7109375" style="288" customWidth="1"/>
    <col min="25" max="26" width="14.140625" style="98" customWidth="1"/>
    <col min="27" max="27" width="17.85546875" style="98" customWidth="1"/>
    <col min="28" max="37" width="17.42578125" style="98" customWidth="1"/>
    <col min="38" max="38" width="20.140625" style="98" customWidth="1"/>
    <col min="39" max="39" width="14" style="98" customWidth="1"/>
    <col min="40" max="40" width="15.7109375" style="137" bestFit="1" customWidth="1"/>
    <col min="41" max="41" width="16.140625" style="137" bestFit="1" customWidth="1"/>
    <col min="42" max="44" width="12" style="47" customWidth="1"/>
    <col min="45" max="16384" width="12" style="47"/>
  </cols>
  <sheetData>
    <row r="1" spans="2:43" ht="44.45" customHeight="1" thickBot="1" x14ac:dyDescent="0.3">
      <c r="B1" s="530" t="s">
        <v>3801</v>
      </c>
      <c r="C1" s="530"/>
      <c r="D1" s="530"/>
      <c r="E1" s="530"/>
      <c r="F1" s="530"/>
      <c r="G1" s="530"/>
      <c r="H1" s="530"/>
      <c r="I1" s="530"/>
      <c r="J1" s="530"/>
      <c r="K1" s="530"/>
      <c r="L1" s="530"/>
      <c r="M1" s="530"/>
      <c r="N1" s="530"/>
      <c r="O1" s="531"/>
    </row>
    <row r="2" spans="2:43" ht="47.1" customHeight="1" thickBot="1" x14ac:dyDescent="0.3">
      <c r="B2" s="532" t="s">
        <v>3802</v>
      </c>
      <c r="C2" s="532"/>
      <c r="D2" s="532"/>
      <c r="E2" s="532"/>
      <c r="F2" s="532"/>
      <c r="G2" s="532"/>
      <c r="H2" s="532"/>
      <c r="I2" s="532"/>
      <c r="J2" s="532"/>
      <c r="K2" s="532"/>
      <c r="L2" s="533"/>
      <c r="M2" s="532"/>
      <c r="N2" s="533"/>
      <c r="O2" s="534"/>
      <c r="R2" s="538" t="s">
        <v>4111</v>
      </c>
      <c r="S2" s="539"/>
      <c r="T2" s="539"/>
      <c r="U2" s="539"/>
      <c r="V2" s="539"/>
      <c r="W2" s="539"/>
      <c r="X2" s="539"/>
      <c r="AA2" s="540" t="s">
        <v>4112</v>
      </c>
      <c r="AB2" s="541"/>
      <c r="AC2" s="541"/>
      <c r="AD2" s="541"/>
      <c r="AE2" s="541"/>
      <c r="AF2" s="541"/>
      <c r="AG2" s="541"/>
      <c r="AH2" s="541"/>
      <c r="AI2" s="541"/>
      <c r="AJ2" s="541"/>
      <c r="AK2" s="541"/>
      <c r="AL2" s="541"/>
      <c r="AM2" s="542"/>
    </row>
    <row r="3" spans="2:43" ht="30.95" customHeight="1" thickBot="1" x14ac:dyDescent="0.3">
      <c r="B3" s="535" t="s">
        <v>3804</v>
      </c>
      <c r="C3" s="536"/>
      <c r="D3" s="536"/>
      <c r="E3" s="536"/>
      <c r="F3" s="536"/>
      <c r="G3" s="536"/>
      <c r="H3" s="537"/>
      <c r="I3" s="265" t="s">
        <v>3805</v>
      </c>
      <c r="J3" s="494" t="s">
        <v>8880</v>
      </c>
      <c r="K3" s="214" t="s">
        <v>3806</v>
      </c>
      <c r="L3" s="265" t="s">
        <v>3805</v>
      </c>
      <c r="M3" s="214" t="s">
        <v>3807</v>
      </c>
      <c r="N3" s="265" t="s">
        <v>3805</v>
      </c>
      <c r="O3" s="290" t="s">
        <v>3805</v>
      </c>
      <c r="R3" s="430">
        <v>202308</v>
      </c>
      <c r="S3" s="431">
        <v>202309</v>
      </c>
      <c r="T3" s="431">
        <v>202310</v>
      </c>
      <c r="U3" s="431">
        <v>202311</v>
      </c>
      <c r="V3" s="431">
        <v>202312</v>
      </c>
      <c r="W3" s="432" t="s">
        <v>3812</v>
      </c>
      <c r="X3" s="433" t="s">
        <v>3974</v>
      </c>
      <c r="AA3" s="414">
        <v>202308</v>
      </c>
      <c r="AB3" s="415">
        <v>202309</v>
      </c>
      <c r="AC3" s="415">
        <v>202310</v>
      </c>
      <c r="AD3" s="415">
        <v>202311</v>
      </c>
      <c r="AE3" s="415">
        <v>202312</v>
      </c>
      <c r="AF3" s="415">
        <v>202401</v>
      </c>
      <c r="AG3" s="415">
        <v>202402</v>
      </c>
      <c r="AH3" s="415">
        <v>202403</v>
      </c>
      <c r="AI3" s="415">
        <v>202404</v>
      </c>
      <c r="AJ3" s="415">
        <v>202405</v>
      </c>
      <c r="AK3" s="415">
        <v>202405</v>
      </c>
      <c r="AL3" s="228" t="s">
        <v>3812</v>
      </c>
      <c r="AM3" s="229" t="s">
        <v>3974</v>
      </c>
    </row>
    <row r="4" spans="2:43" ht="26.25" thickBot="1" x14ac:dyDescent="0.3">
      <c r="B4" s="70">
        <v>1</v>
      </c>
      <c r="C4" s="71" t="s">
        <v>3813</v>
      </c>
      <c r="D4" s="72" t="s">
        <v>3814</v>
      </c>
      <c r="E4" s="72" t="s">
        <v>3815</v>
      </c>
      <c r="F4" s="73" t="s">
        <v>3816</v>
      </c>
      <c r="G4" s="73" t="s">
        <v>3817</v>
      </c>
      <c r="H4" s="266" t="s">
        <v>3818</v>
      </c>
      <c r="I4" s="266" t="s">
        <v>3819</v>
      </c>
      <c r="J4" s="266" t="s">
        <v>3819</v>
      </c>
      <c r="K4" s="215" t="s">
        <v>3806</v>
      </c>
      <c r="L4" s="266" t="s">
        <v>3820</v>
      </c>
      <c r="M4" s="215" t="s">
        <v>3807</v>
      </c>
      <c r="N4" s="266" t="s">
        <v>131</v>
      </c>
      <c r="O4" s="292" t="s">
        <v>3751</v>
      </c>
      <c r="R4" s="434"/>
      <c r="S4" s="428"/>
      <c r="T4" s="428"/>
      <c r="U4" s="428"/>
      <c r="V4" s="428"/>
      <c r="W4" s="428"/>
      <c r="X4" s="435"/>
      <c r="AA4" s="527"/>
      <c r="AB4" s="528"/>
      <c r="AC4" s="528"/>
      <c r="AD4" s="528"/>
      <c r="AE4" s="528"/>
      <c r="AF4" s="528"/>
      <c r="AG4" s="528"/>
      <c r="AH4" s="528"/>
      <c r="AI4" s="528"/>
      <c r="AJ4" s="528"/>
      <c r="AK4" s="528"/>
      <c r="AL4" s="528"/>
      <c r="AM4" s="529"/>
    </row>
    <row r="5" spans="2:43" ht="76.5" customHeight="1" x14ac:dyDescent="0.25">
      <c r="B5" s="74" t="s">
        <v>3821</v>
      </c>
      <c r="C5" s="75" t="s">
        <v>3822</v>
      </c>
      <c r="D5" s="76" t="s">
        <v>3823</v>
      </c>
      <c r="E5" s="77" t="s">
        <v>3824</v>
      </c>
      <c r="F5" s="78" t="s">
        <v>3825</v>
      </c>
      <c r="G5" s="78" t="s">
        <v>3826</v>
      </c>
      <c r="H5" s="267" t="s">
        <v>4106</v>
      </c>
      <c r="I5" s="267"/>
      <c r="J5" s="267">
        <f>SUM(J6:J13)</f>
        <v>4039577296.928937</v>
      </c>
      <c r="K5" s="216">
        <f>L5/O5</f>
        <v>0.52860732783288644</v>
      </c>
      <c r="L5" s="267">
        <f>+SUM(L6:L13)</f>
        <v>2135350160.5039997</v>
      </c>
      <c r="M5" s="216">
        <f>N5/O5</f>
        <v>0.47139267216711356</v>
      </c>
      <c r="N5" s="267">
        <f>+SUM(N6:N13)</f>
        <v>1904227136.424937</v>
      </c>
      <c r="O5" s="293">
        <f>+L5+N5</f>
        <v>4039577296.928937</v>
      </c>
      <c r="Q5" s="442"/>
      <c r="R5" s="294">
        <f t="shared" ref="R5:V5" si="0">SUM(R6:R13)</f>
        <v>358782342.44000006</v>
      </c>
      <c r="S5" s="268">
        <f t="shared" si="0"/>
        <v>499747354.54999983</v>
      </c>
      <c r="T5" s="268">
        <f t="shared" si="0"/>
        <v>523361527.73999995</v>
      </c>
      <c r="U5" s="268">
        <f t="shared" si="0"/>
        <v>463120253.46999973</v>
      </c>
      <c r="V5" s="268">
        <f t="shared" si="0"/>
        <v>286401139.6099999</v>
      </c>
      <c r="W5" s="268">
        <f>SUM(W6:W13)</f>
        <v>2131412617.8099997</v>
      </c>
      <c r="X5" s="436">
        <f>W5/L5</f>
        <v>0.99815602013813476</v>
      </c>
      <c r="AA5" s="230">
        <f>SUM(AA6:AA13)</f>
        <v>181680079.56</v>
      </c>
      <c r="AB5" s="231">
        <f>SUM(AB6:AB13)</f>
        <v>188503308.91199994</v>
      </c>
      <c r="AC5" s="231">
        <f>SUM(AC6:AC13)</f>
        <v>232344099.60399988</v>
      </c>
      <c r="AD5" s="231">
        <f t="shared" ref="AD5:AG5" si="1">SUM(AD6:AD13)</f>
        <v>260282248.70699984</v>
      </c>
      <c r="AE5" s="231">
        <f t="shared" si="1"/>
        <v>370735762.4799999</v>
      </c>
      <c r="AF5" s="231">
        <f>SUM(AF6:AF13)</f>
        <v>368404776.51700026</v>
      </c>
      <c r="AG5" s="231">
        <f t="shared" si="1"/>
        <v>177000945.00219998</v>
      </c>
      <c r="AH5" s="231">
        <f>SUM(AH6:AH13)</f>
        <v>126011672.26916598</v>
      </c>
      <c r="AI5" s="231">
        <f>SUM(AI6:AI13)</f>
        <v>12826780.172999538</v>
      </c>
      <c r="AJ5" s="231">
        <f>SUM(AJ6:AJ13)</f>
        <v>0</v>
      </c>
      <c r="AK5" s="231">
        <f>SUM(AK6:AK13)</f>
        <v>0</v>
      </c>
      <c r="AL5" s="231">
        <f>SUM(AL6:AL13)</f>
        <v>1917789673.2243652</v>
      </c>
      <c r="AM5" s="436">
        <f>AL5/N5</f>
        <v>1.0071223314383027</v>
      </c>
    </row>
    <row r="6" spans="2:43" s="86" customFormat="1" ht="30.6" customHeight="1" x14ac:dyDescent="0.25">
      <c r="B6" s="79" t="s">
        <v>3827</v>
      </c>
      <c r="C6" s="80" t="s">
        <v>3828</v>
      </c>
      <c r="D6" s="81" t="s">
        <v>3829</v>
      </c>
      <c r="E6" s="138">
        <v>3</v>
      </c>
      <c r="F6" s="139">
        <v>8</v>
      </c>
      <c r="G6" s="140">
        <v>0.35246145103006482</v>
      </c>
      <c r="H6" s="268">
        <v>9596160</v>
      </c>
      <c r="I6" s="269">
        <f>+E6*F6*G6*H6</f>
        <v>81174635.470000014</v>
      </c>
      <c r="J6" s="269">
        <v>105717626.84899999</v>
      </c>
      <c r="K6" s="216">
        <f>L6/O6</f>
        <v>0.2990670424730506</v>
      </c>
      <c r="L6" s="275">
        <v>31616657.998999998</v>
      </c>
      <c r="M6" s="216">
        <f t="shared" ref="M6:M14" si="2">N6/O6</f>
        <v>0.7009329575269494</v>
      </c>
      <c r="N6" s="275">
        <v>74100968.849999994</v>
      </c>
      <c r="O6" s="295">
        <f>+L6+N6</f>
        <v>105717626.84899999</v>
      </c>
      <c r="P6" s="87"/>
      <c r="Q6" s="442"/>
      <c r="R6" s="312">
        <f>SUMIFS('GL MEN'!AE:AE,'GL MEN'!AF:AF,'Informe MR 1'!B6,'GL MEN'!I:I,'Informe MR 1'!$R$3)</f>
        <v>3916909.59</v>
      </c>
      <c r="S6" s="275">
        <f>SUMIFS('GL MEN'!AE:AE,'GL MEN'!AF:AF,'Informe MR 1'!B6,'GL MEN'!I:I,'Informe MR 1'!$S$3)</f>
        <v>7288357.0499999998</v>
      </c>
      <c r="T6" s="275">
        <f>SUMIFS('GL MEN'!AE:AE,'GL MEN'!AF:AF,'Informe MR 1'!B6,'GL MEN'!I:I,'Informe MR 1'!$T$3)</f>
        <v>6689905.8700000001</v>
      </c>
      <c r="U6" s="275">
        <f>SUMIFS('GL MEN'!AE:AE,'GL MEN'!AF:AF,'Informe MR 1'!B6,'GL MEN'!I:I,'Informe MR 1'!$U$3)</f>
        <v>6854129.46</v>
      </c>
      <c r="V6" s="275">
        <f>SUMIFS('GL MEN'!AE:AE,'GL MEN'!AF:AF,'Informe MR 1'!B6,'GL MEN'!I:I,'Informe MR 1'!$V$3)</f>
        <v>7777422.54</v>
      </c>
      <c r="W6" s="275">
        <f>SUM(R6:V6)</f>
        <v>32526724.510000002</v>
      </c>
      <c r="X6" s="437">
        <f>W6/L6</f>
        <v>1.0287843993830337</v>
      </c>
      <c r="Y6" s="98"/>
      <c r="Z6" s="98"/>
      <c r="AA6" s="233">
        <f>SUMIFS('GL Embajada'!AD:AD,'GL Embajada'!AE:AE,'Informe MR 1'!B6,'GL Embajada'!H:H,'Informe MR 1'!$AA$3)</f>
        <v>18963875.960000001</v>
      </c>
      <c r="AB6" s="234">
        <f>SUMIFS('GL Embajada'!AD:AD,'GL Embajada'!AE:AE,'Informe MR 1'!B6,'GL Embajada'!H:H,'Informe MR 1'!$AB$3)</f>
        <v>13322984.629999999</v>
      </c>
      <c r="AC6" s="234">
        <f>SUMIFS('GL Embajada'!AD:AD,'GL Embajada'!AE:AE,'Informe MR 1'!B6,'GL Embajada'!H:H,'Informe MR 1'!$AC$3)</f>
        <v>10486494.35</v>
      </c>
      <c r="AD6" s="234">
        <f>SUMIFS('GL Embajada'!AD:AD,'GL Embajada'!AE:AE,'Informe MR 1'!B6,'GL Embajada'!H:H,'Informe MR 1'!$AD$3)</f>
        <v>3888227.47</v>
      </c>
      <c r="AE6" s="234">
        <f>SUMIFS('GL Embajada'!AD:AD,'GL Embajada'!AE:AE,'Informe MR 1'!B6,'GL Embajada'!H:H,'Informe MR 1'!$AE$3)</f>
        <v>8384229.4399999995</v>
      </c>
      <c r="AF6" s="234">
        <f>SUMIFS('GL Embajada'!AD:AD,'GL Embajada'!AE:AE,'Informe MR 1'!B6,'GL Embajada'!H:H,'Informe MR 1'!$AF$3)</f>
        <v>5355070.9970000014</v>
      </c>
      <c r="AG6" s="234">
        <f>SUMIFS('GL Embajada'!AD:AD,'GL Embajada'!AE:AE,'Informe MR 1'!B6,'GL Embajada'!H:H,'Informe MR 1'!$AG$3)</f>
        <v>7026470.0899999999</v>
      </c>
      <c r="AH6" s="234">
        <f>SUMIFS('GL Embajada'!AD:AD,'GL Embajada'!AE:AE,'Informe MR 1'!B6,'GL Embajada'!H:H,'Informe MR 1'!$AH$3)</f>
        <v>7406401.935412351</v>
      </c>
      <c r="AI6" s="234">
        <f>SUMIFS('GL Embajada'!AD:AD,'GL Embajada'!AE:AE,'Informe MR 1'!B6,'GL Embajada'!H:H,'Informe MR 1'!$AI$3)</f>
        <v>575842.5030000062</v>
      </c>
      <c r="AJ6" s="234">
        <v>0</v>
      </c>
      <c r="AK6" s="234">
        <v>0</v>
      </c>
      <c r="AL6" s="234">
        <f>SUM(AA6:AK6)</f>
        <v>75409597.375412345</v>
      </c>
      <c r="AM6" s="437">
        <f>IFERROR(AL6/N6,0%)</f>
        <v>1.0176600730830032</v>
      </c>
      <c r="AN6" s="87"/>
      <c r="AO6" s="87">
        <f>+N6-AL6</f>
        <v>-1308628.5254123509</v>
      </c>
      <c r="AP6" s="47"/>
      <c r="AQ6" s="47"/>
    </row>
    <row r="7" spans="2:43" s="86" customFormat="1" ht="34.700000000000003" customHeight="1" x14ac:dyDescent="0.25">
      <c r="B7" s="79" t="s">
        <v>3830</v>
      </c>
      <c r="C7" s="80" t="s">
        <v>3831</v>
      </c>
      <c r="D7" s="81" t="s">
        <v>3832</v>
      </c>
      <c r="E7" s="82">
        <v>3</v>
      </c>
      <c r="F7" s="83">
        <v>8</v>
      </c>
      <c r="G7" s="84">
        <v>0.38724970130967595</v>
      </c>
      <c r="H7" s="268">
        <v>13045156.418666666</v>
      </c>
      <c r="I7" s="269">
        <f t="shared" ref="I7:I9" si="3">+E7*F7*G7*H7</f>
        <v>121241590.24000005</v>
      </c>
      <c r="J7" s="269">
        <v>124384017.8979703</v>
      </c>
      <c r="K7" s="216">
        <f t="shared" ref="K7:K14" si="4">L7/O7</f>
        <v>0.73105206132341705</v>
      </c>
      <c r="L7" s="275">
        <v>90931192.679999992</v>
      </c>
      <c r="M7" s="216">
        <f t="shared" si="2"/>
        <v>0.26894793867658295</v>
      </c>
      <c r="N7" s="275">
        <v>33452825.217970312</v>
      </c>
      <c r="O7" s="295">
        <f t="shared" ref="O7:O14" si="5">+L7+N7</f>
        <v>124384017.8979703</v>
      </c>
      <c r="P7" s="87"/>
      <c r="Q7" s="442"/>
      <c r="R7" s="312">
        <f>SUMIFS('GL MEN'!AE:AE,'GL MEN'!AF:AF,'Informe MR 1'!B7,'GL MEN'!I:I,'Informe MR 1'!$R$3)</f>
        <v>18565323.739999998</v>
      </c>
      <c r="S7" s="275">
        <f>SUMIFS('GL MEN'!AE:AE,'GL MEN'!AF:AF,'Informe MR 1'!B7,'GL MEN'!I:I,'Informe MR 1'!$S$3)</f>
        <v>20209300.57</v>
      </c>
      <c r="T7" s="275">
        <f>SUMIFS('GL MEN'!AE:AE,'GL MEN'!AF:AF,'Informe MR 1'!B7,'GL MEN'!I:I,'Informe MR 1'!$T$3)</f>
        <v>24362767.420000002</v>
      </c>
      <c r="U7" s="275">
        <f>SUMIFS('GL MEN'!AE:AE,'GL MEN'!AF:AF,'Informe MR 1'!B7,'GL MEN'!I:I,'Informe MR 1'!$U$3)</f>
        <v>15125486.57</v>
      </c>
      <c r="V7" s="275">
        <f>SUMIFS('GL MEN'!AE:AE,'GL MEN'!AF:AF,'Informe MR 1'!B7,'GL MEN'!I:I,'Informe MR 1'!$V$3)</f>
        <v>9285045.6400000006</v>
      </c>
      <c r="W7" s="429">
        <f>SUM(R7:V7)</f>
        <v>87547923.940000013</v>
      </c>
      <c r="X7" s="437">
        <f t="shared" ref="X7:X13" si="6">W7/L7</f>
        <v>0.96279308958471277</v>
      </c>
      <c r="Y7" s="98"/>
      <c r="Z7" s="98"/>
      <c r="AA7" s="233">
        <f>SUMIFS('GL Embajada'!AD:AD,'GL Embajada'!AE:AE,'Informe MR 1'!B7,'GL Embajada'!H:H,'Informe MR 1'!$AA$3)</f>
        <v>3482979.51</v>
      </c>
      <c r="AB7" s="234">
        <f>SUMIFS('GL Embajada'!AD:AD,'GL Embajada'!AE:AE,'Informe MR 1'!B7,'GL Embajada'!H:H,'Informe MR 1'!$AB$3)</f>
        <v>3498653.35</v>
      </c>
      <c r="AC7" s="234">
        <f>SUMIFS('GL Embajada'!AD:AD,'GL Embajada'!AE:AE,'Informe MR 1'!B7,'GL Embajada'!H:H,'Informe MR 1'!$AC$3)</f>
        <v>5030490.71</v>
      </c>
      <c r="AD7" s="234">
        <f>SUMIFS('GL Embajada'!AD:AD,'GL Embajada'!AE:AE,'Informe MR 1'!B7,'GL Embajada'!H:H,'Informe MR 1'!$AD$3)</f>
        <v>1890740.05</v>
      </c>
      <c r="AE7" s="234">
        <f>SUMIFS('GL Embajada'!AD:AD,'GL Embajada'!AE:AE,'Informe MR 1'!B7,'GL Embajada'!H:H,'Informe MR 1'!$AE$3)</f>
        <v>3172843.6399999997</v>
      </c>
      <c r="AF7" s="234">
        <f>SUMIFS('GL Embajada'!AD:AD,'GL Embajada'!AE:AE,'Informe MR 1'!B7,'GL Embajada'!H:H,'Informe MR 1'!$AF$3)</f>
        <v>8000808.1500000004</v>
      </c>
      <c r="AG7" s="234">
        <f>SUMIFS('GL Embajada'!AD:AD,'GL Embajada'!AE:AE,'Informe MR 1'!B7,'GL Embajada'!H:H,'Informe MR 1'!$AG$3)</f>
        <v>8632162.3129999992</v>
      </c>
      <c r="AH7" s="234">
        <f>SUMIFS('GL Embajada'!AD:AD,'GL Embajada'!AE:AE,'Informe MR 1'!B7,'GL Embajada'!H:H,'Informe MR 1'!$AH$3)</f>
        <v>2754901.7645876417</v>
      </c>
      <c r="AI7" s="234">
        <f>SUMIFS('GL Embajada'!AD:AD,'GL Embajada'!AE:AE,'Informe MR 1'!B7,'GL Embajada'!H:H,'Informe MR 1'!$AI$3)</f>
        <v>0</v>
      </c>
      <c r="AJ7" s="234">
        <v>0</v>
      </c>
      <c r="AK7" s="234">
        <v>0</v>
      </c>
      <c r="AL7" s="234">
        <f t="shared" ref="AL7:AL13" si="7">SUM(AA7:AK7)</f>
        <v>36463579.487587646</v>
      </c>
      <c r="AM7" s="437">
        <f t="shared" ref="AM7:AM13" si="8">IFERROR(AL7/N7,0%)</f>
        <v>1.0900000000000001</v>
      </c>
      <c r="AN7" s="87"/>
      <c r="AO7" s="87"/>
      <c r="AP7" s="47"/>
      <c r="AQ7" s="47"/>
    </row>
    <row r="8" spans="2:43" s="86" customFormat="1" ht="38.450000000000003" customHeight="1" x14ac:dyDescent="0.25">
      <c r="B8" s="79" t="s">
        <v>3833</v>
      </c>
      <c r="C8" s="80" t="s">
        <v>3834</v>
      </c>
      <c r="D8" s="81" t="s">
        <v>3835</v>
      </c>
      <c r="E8" s="82">
        <v>16</v>
      </c>
      <c r="F8" s="83">
        <v>7</v>
      </c>
      <c r="G8" s="84">
        <v>1</v>
      </c>
      <c r="H8" s="270">
        <v>7737456</v>
      </c>
      <c r="I8" s="269">
        <f t="shared" si="3"/>
        <v>866595072</v>
      </c>
      <c r="J8" s="269">
        <v>692946623.74399996</v>
      </c>
      <c r="K8" s="216">
        <f t="shared" si="4"/>
        <v>0.54713498992393761</v>
      </c>
      <c r="L8" s="275">
        <v>379135344</v>
      </c>
      <c r="M8" s="216">
        <f t="shared" si="2"/>
        <v>0.4528650100760625</v>
      </c>
      <c r="N8" s="275">
        <v>313811279.74400002</v>
      </c>
      <c r="O8" s="295">
        <f>+L8+N8</f>
        <v>692946623.74399996</v>
      </c>
      <c r="P8" s="87"/>
      <c r="Q8" s="442"/>
      <c r="R8" s="312">
        <f>SUMIFS('GL MEN'!AE:AE,'GL MEN'!AF:AF,'Informe MR 1'!B8,'GL MEN'!I:I,'Informe MR 1'!$R$3)</f>
        <v>46458371.030000001</v>
      </c>
      <c r="S8" s="275">
        <f>SUMIFS('GL MEN'!AE:AE,'GL MEN'!AF:AF,'Informe MR 1'!B8,'GL MEN'!I:I,'Informe MR 1'!$S$3)</f>
        <v>69214377.689999983</v>
      </c>
      <c r="T8" s="275">
        <f>SUMIFS('GL MEN'!AE:AE,'GL MEN'!AF:AF,'Informe MR 1'!B8,'GL MEN'!I:I,'Informe MR 1'!$T$3)</f>
        <v>87857313.329999983</v>
      </c>
      <c r="U8" s="275">
        <f>SUMIFS('GL MEN'!AE:AE,'GL MEN'!AF:AF,'Informe MR 1'!B8,'GL MEN'!I:I,'Informe MR 1'!$U$3)</f>
        <v>91205641.559999987</v>
      </c>
      <c r="V8" s="275">
        <f>SUMIFS('GL MEN'!AE:AE,'GL MEN'!AF:AF,'Informe MR 1'!B8,'GL MEN'!I:I,'Informe MR 1'!$V$3)</f>
        <v>69821367.999999985</v>
      </c>
      <c r="W8" s="275">
        <f>SUM(R8:V8)</f>
        <v>364557071.60999995</v>
      </c>
      <c r="X8" s="437">
        <f t="shared" si="6"/>
        <v>0.96154863264343926</v>
      </c>
      <c r="Y8" s="98"/>
      <c r="Z8" s="98"/>
      <c r="AA8" s="233">
        <f>SUMIFS('GL Embajada'!AD:AD,'GL Embajada'!AE:AE,'Informe MR 1'!B8,'GL Embajada'!H:H,'Informe MR 1'!$AA$3)</f>
        <v>18853541.09</v>
      </c>
      <c r="AB8" s="234">
        <f>SUMIFS('GL Embajada'!AD:AD,'GL Embajada'!AE:AE,'Informe MR 1'!B8,'GL Embajada'!H:H,'Informe MR 1'!$AB$3)</f>
        <v>15235395.82</v>
      </c>
      <c r="AC8" s="234">
        <f>SUMIFS('GL Embajada'!AD:AD,'GL Embajada'!AE:AE,'Informe MR 1'!B8,'GL Embajada'!H:H,'Informe MR 1'!$AC$3)</f>
        <v>8020716.4100000001</v>
      </c>
      <c r="AD8" s="234">
        <f>SUMIFS('GL Embajada'!AD:AD,'GL Embajada'!AE:AE,'Informe MR 1'!B8,'GL Embajada'!H:H,'Informe MR 1'!$AD$3)</f>
        <v>8558319.6300000008</v>
      </c>
      <c r="AE8" s="234">
        <f>SUMIFS('GL Embajada'!AD:AD,'GL Embajada'!AE:AE,'Informe MR 1'!B8,'GL Embajada'!H:H,'Informe MR 1'!$AE$3)</f>
        <v>27291616.829999998</v>
      </c>
      <c r="AF8" s="234">
        <f>SUMIFS('GL Embajada'!AD:AD,'GL Embajada'!AE:AE,'Informe MR 1'!B8,'GL Embajada'!H:H,'Informe MR 1'!$AF$3)</f>
        <v>81780422.390000001</v>
      </c>
      <c r="AG8" s="234">
        <f>SUMIFS('GL Embajada'!AD:AD,'GL Embajada'!AE:AE,'Informe MR 1'!B8,'GL Embajada'!H:H,'Informe MR 1'!$AG$3)</f>
        <v>80062794.899999991</v>
      </c>
      <c r="AH8" s="234">
        <f>SUMIFS('GL Embajada'!AD:AD,'GL Embajada'!AE:AE,'Informe MR 1'!B8,'GL Embajada'!H:H,'Informe MR 1'!$AH$3)</f>
        <v>68180023.324000403</v>
      </c>
      <c r="AI8" s="234">
        <f>SUMIFS('GL Embajada'!AD:AD,'GL Embajada'!AE:AE,'Informe MR 1'!B8,'GL Embajada'!H:H,'Informe MR 1'!$AI$3)</f>
        <v>5828449.3499996066</v>
      </c>
      <c r="AJ8" s="234">
        <v>0</v>
      </c>
      <c r="AK8" s="234">
        <v>0</v>
      </c>
      <c r="AL8" s="234">
        <f t="shared" si="7"/>
        <v>313811279.74400002</v>
      </c>
      <c r="AM8" s="437">
        <f t="shared" si="8"/>
        <v>1</v>
      </c>
      <c r="AN8" s="87"/>
      <c r="AO8" s="87">
        <f>+N8-AL8</f>
        <v>0</v>
      </c>
      <c r="AP8" s="47"/>
      <c r="AQ8" s="47"/>
    </row>
    <row r="9" spans="2:43" s="86" customFormat="1" ht="38.450000000000003" customHeight="1" x14ac:dyDescent="0.25">
      <c r="B9" s="79" t="s">
        <v>3836</v>
      </c>
      <c r="C9" s="80" t="s">
        <v>3837</v>
      </c>
      <c r="D9" s="81" t="s">
        <v>3838</v>
      </c>
      <c r="E9" s="82">
        <v>3</v>
      </c>
      <c r="F9" s="83">
        <v>8</v>
      </c>
      <c r="G9" s="84">
        <v>1</v>
      </c>
      <c r="H9" s="270">
        <v>7479499.3125</v>
      </c>
      <c r="I9" s="269">
        <f t="shared" si="3"/>
        <v>179507983.5</v>
      </c>
      <c r="J9" s="269">
        <v>162752078.69416669</v>
      </c>
      <c r="K9" s="216">
        <f t="shared" si="4"/>
        <v>0.21393611546694152</v>
      </c>
      <c r="L9" s="275">
        <v>34818547.5</v>
      </c>
      <c r="M9" s="216">
        <f t="shared" si="2"/>
        <v>0.78606388453305842</v>
      </c>
      <c r="N9" s="275">
        <v>127933531.19416669</v>
      </c>
      <c r="O9" s="295">
        <f t="shared" si="5"/>
        <v>162752078.69416669</v>
      </c>
      <c r="P9" s="87"/>
      <c r="Q9" s="442"/>
      <c r="R9" s="312">
        <f>SUMIFS('GL MEN'!AE:AE,'GL MEN'!AF:AF,'Informe MR 1'!B9,'GL MEN'!I:I,'Informe MR 1'!$R$3)</f>
        <v>8335719.0300000003</v>
      </c>
      <c r="S9" s="275">
        <f>SUMIFS('GL MEN'!AE:AE,'GL MEN'!AF:AF,'Informe MR 1'!B9,'GL MEN'!I:I,'Informe MR 1'!$S$3)</f>
        <v>8422448.4100000001</v>
      </c>
      <c r="T9" s="275">
        <f>SUMIFS('GL MEN'!AE:AE,'GL MEN'!AF:AF,'Informe MR 1'!B9,'GL MEN'!I:I,'Informe MR 1'!$T$3)</f>
        <v>8426534.4100000001</v>
      </c>
      <c r="U9" s="275">
        <f>SUMIFS('GL MEN'!AE:AE,'GL MEN'!AF:AF,'Informe MR 1'!B9,'GL MEN'!I:I,'Informe MR 1'!$U$3)</f>
        <v>8186327.6299999999</v>
      </c>
      <c r="V9" s="275">
        <f>SUMIFS('GL MEN'!AE:AE,'GL MEN'!AF:AF,'Informe MR 1'!B9,'GL MEN'!I:I,'Informe MR 1'!$V$3)</f>
        <v>1194080.2</v>
      </c>
      <c r="W9" s="275">
        <f>SUM(R9:V9)</f>
        <v>34565109.68</v>
      </c>
      <c r="X9" s="437">
        <f t="shared" si="6"/>
        <v>0.99272118344396765</v>
      </c>
      <c r="Y9" s="98"/>
      <c r="Z9" s="98"/>
      <c r="AA9" s="233">
        <f>SUMIFS('GL Embajada'!AD:AD,'GL Embajada'!AE:AE,'Informe MR 1'!B9,'GL Embajada'!H:H,'Informe MR 1'!$AA$3)</f>
        <v>9495859.1799999997</v>
      </c>
      <c r="AB9" s="234">
        <f>SUMIFS('GL Embajada'!AD:AD,'GL Embajada'!AE:AE,'Informe MR 1'!B9,'GL Embajada'!H:H,'Informe MR 1'!$AB$3)</f>
        <v>7756615.4100000001</v>
      </c>
      <c r="AC9" s="234">
        <f>SUMIFS('GL Embajada'!AD:AD,'GL Embajada'!AE:AE,'Informe MR 1'!B9,'GL Embajada'!H:H,'Informe MR 1'!$AC$3)</f>
        <v>16012183.23</v>
      </c>
      <c r="AD9" s="234">
        <f>SUMIFS('GL Embajada'!AD:AD,'GL Embajada'!AE:AE,'Informe MR 1'!B9,'GL Embajada'!H:H,'Informe MR 1'!$AD$3)</f>
        <v>12765873.26</v>
      </c>
      <c r="AE9" s="234">
        <f>SUMIFS('GL Embajada'!AD:AD,'GL Embajada'!AE:AE,'Informe MR 1'!B9,'GL Embajada'!H:H,'Informe MR 1'!$AE$3)</f>
        <v>18522656.530000001</v>
      </c>
      <c r="AF9" s="234">
        <f>SUMIFS('GL Embajada'!AD:AD,'GL Embajada'!AE:AE,'Informe MR 1'!B9,'GL Embajada'!H:H,'Informe MR 1'!$AF$3)</f>
        <v>18939720.469999999</v>
      </c>
      <c r="AG9" s="234">
        <f>SUMIFS('GL Embajada'!AD:AD,'GL Embajada'!AE:AE,'Informe MR 1'!B9,'GL Embajada'!H:H,'Informe MR 1'!$AG$3)</f>
        <v>21421342.07</v>
      </c>
      <c r="AH9" s="234">
        <f>SUMIFS('GL Embajada'!AD:AD,'GL Embajada'!AE:AE,'Informe MR 1'!B9,'GL Embajada'!H:H,'Informe MR 1'!$AH$3)</f>
        <v>20553215.654166758</v>
      </c>
      <c r="AI9" s="234">
        <f>SUMIFS('GL Embajada'!AD:AD,'GL Embajada'!AE:AE,'Informe MR 1'!B9,'GL Embajada'!H:H,'Informe MR 1'!$AI$3)</f>
        <v>2466065.3899999261</v>
      </c>
      <c r="AJ9" s="234">
        <v>0</v>
      </c>
      <c r="AK9" s="234">
        <v>0</v>
      </c>
      <c r="AL9" s="234">
        <f t="shared" si="7"/>
        <v>127933531.19416669</v>
      </c>
      <c r="AM9" s="437">
        <f t="shared" si="8"/>
        <v>1</v>
      </c>
      <c r="AN9" s="87"/>
      <c r="AO9" s="87">
        <f>+N9-AL9</f>
        <v>0</v>
      </c>
      <c r="AP9" s="47"/>
      <c r="AQ9" s="47"/>
    </row>
    <row r="10" spans="2:43" s="86" customFormat="1" ht="58.15" customHeight="1" x14ac:dyDescent="0.25">
      <c r="B10" s="79" t="s">
        <v>3839</v>
      </c>
      <c r="C10" s="80" t="s">
        <v>3840</v>
      </c>
      <c r="D10" s="81" t="s">
        <v>3841</v>
      </c>
      <c r="E10" s="82">
        <v>2</v>
      </c>
      <c r="F10" s="83">
        <v>8</v>
      </c>
      <c r="G10" s="84">
        <v>1</v>
      </c>
      <c r="H10" s="270">
        <v>2045995.4375</v>
      </c>
      <c r="I10" s="269">
        <f>+E10*F10*G10*H10</f>
        <v>32735927</v>
      </c>
      <c r="J10" s="269">
        <v>65502163.215800002</v>
      </c>
      <c r="K10" s="216">
        <f t="shared" si="4"/>
        <v>0</v>
      </c>
      <c r="L10" s="275">
        <v>0</v>
      </c>
      <c r="M10" s="216">
        <f t="shared" si="2"/>
        <v>1</v>
      </c>
      <c r="N10" s="275">
        <v>65502163.215800002</v>
      </c>
      <c r="O10" s="295">
        <f>+L10+N10</f>
        <v>65502163.215800002</v>
      </c>
      <c r="P10" s="87"/>
      <c r="Q10" s="442"/>
      <c r="R10" s="312">
        <f>SUMIFS('GL MEN'!AE:AE,'GL MEN'!AF:AF,'Informe MR 1'!B10,'GL MEN'!I:I,'Informe MR 1'!$R$3)</f>
        <v>0</v>
      </c>
      <c r="S10" s="275">
        <f>SUMIFS('GL MEN'!AE:AE,'GL MEN'!AF:AF,'Informe MR 1'!B10,'GL MEN'!I:I,'Informe MR 1'!$S$3)</f>
        <v>0</v>
      </c>
      <c r="T10" s="275">
        <f>SUMIFS('GL MEN'!AE:AE,'GL MEN'!AF:AF,'Informe MR 1'!B10,'GL MEN'!I:I,'Informe MR 1'!$T$3)</f>
        <v>0</v>
      </c>
      <c r="U10" s="275">
        <f>SUMIFS('GL MEN'!AE:AE,'GL MEN'!AF:AF,'Informe MR 1'!B10,'GL MEN'!I:I,'Informe MR 1'!$U$3)</f>
        <v>0</v>
      </c>
      <c r="V10" s="275">
        <f>SUMIFS('GL MEN'!AE:AE,'GL MEN'!AF:AF,'Informe MR 1'!B10,'GL MEN'!I:I,'Informe MR 1'!$V$3)</f>
        <v>0</v>
      </c>
      <c r="W10" s="275">
        <f t="shared" ref="W10:W13" si="9">SUM(R10:V10)</f>
        <v>0</v>
      </c>
      <c r="X10" s="437">
        <f>IFERROR(W10/L10,0)</f>
        <v>0</v>
      </c>
      <c r="Y10" s="98"/>
      <c r="Z10" s="98"/>
      <c r="AA10" s="233">
        <f>SUMIFS('GL Embajada'!AD:AD,'GL Embajada'!AE:AE,'Informe MR 1'!B10,'GL Embajada'!H:H,'Informe MR 1'!$AA$3)</f>
        <v>5157085.03</v>
      </c>
      <c r="AB10" s="234">
        <f>SUMIFS('GL Embajada'!AD:AD,'GL Embajada'!AE:AE,'Informe MR 1'!B10,'GL Embajada'!H:H,'Informe MR 1'!$AB$3)</f>
        <v>5510821.4100000001</v>
      </c>
      <c r="AC10" s="234">
        <f>SUMIFS('GL Embajada'!AD:AD,'GL Embajada'!AE:AE,'Informe MR 1'!B10,'GL Embajada'!H:H,'Informe MR 1'!$AC$3)</f>
        <v>5689024.4100000001</v>
      </c>
      <c r="AD10" s="234">
        <f>SUMIFS('GL Embajada'!AD:AD,'GL Embajada'!AE:AE,'Informe MR 1'!B10,'GL Embajada'!H:H,'Informe MR 1'!$AD$3)</f>
        <v>5418165.6299999999</v>
      </c>
      <c r="AE10" s="234">
        <f>SUMIFS('GL Embajada'!AD:AD,'GL Embajada'!AE:AE,'Informe MR 1'!B10,'GL Embajada'!H:H,'Informe MR 1'!$AE$3)</f>
        <v>5716701.9100000001</v>
      </c>
      <c r="AF10" s="234">
        <f>SUMIFS('GL Embajada'!AD:AD,'GL Embajada'!AE:AE,'Informe MR 1'!B10,'GL Embajada'!H:H,'Informe MR 1'!$AF$3)</f>
        <v>10608337.98</v>
      </c>
      <c r="AG10" s="234">
        <f>SUMIFS('GL Embajada'!AD:AD,'GL Embajada'!AE:AE,'Informe MR 1'!B10,'GL Embajada'!H:H,'Informe MR 1'!$AG$3)</f>
        <v>13557137.929200001</v>
      </c>
      <c r="AH10" s="234">
        <f>SUMIFS('GL Embajada'!AD:AD,'GL Embajada'!AE:AE,'Informe MR 1'!B10,'GL Embajada'!H:H,'Informe MR 1'!$AH$3)</f>
        <v>10330183.439999999</v>
      </c>
      <c r="AI10" s="234">
        <f>SUMIFS('GL Embajada'!AD:AD,'GL Embajada'!AE:AE,'Informe MR 1'!B10,'GL Embajada'!H:H,'Informe MR 1'!$AI$3)</f>
        <v>0</v>
      </c>
      <c r="AJ10" s="234">
        <v>0</v>
      </c>
      <c r="AK10" s="234">
        <v>0</v>
      </c>
      <c r="AL10" s="234">
        <f t="shared" si="7"/>
        <v>61987457.739200003</v>
      </c>
      <c r="AM10" s="437">
        <f t="shared" si="8"/>
        <v>0.94634214651780835</v>
      </c>
      <c r="AN10" s="87"/>
      <c r="AO10" s="87"/>
      <c r="AP10" s="47"/>
      <c r="AQ10" s="47"/>
    </row>
    <row r="11" spans="2:43" s="86" customFormat="1" ht="47.45" customHeight="1" x14ac:dyDescent="0.25">
      <c r="B11" s="79" t="s">
        <v>3842</v>
      </c>
      <c r="C11" s="80" t="s">
        <v>3843</v>
      </c>
      <c r="D11" s="81" t="s">
        <v>3844</v>
      </c>
      <c r="E11" s="82">
        <f>+Planeación!J133+Planeación!S133</f>
        <v>141</v>
      </c>
      <c r="F11" s="83">
        <v>5</v>
      </c>
      <c r="G11" s="84">
        <v>1</v>
      </c>
      <c r="H11" s="270">
        <v>3423967</v>
      </c>
      <c r="I11" s="269">
        <f>+E11*F11*G11*H11</f>
        <v>2413896735</v>
      </c>
      <c r="J11" s="269">
        <v>2325167056.1999998</v>
      </c>
      <c r="K11" s="216">
        <f t="shared" si="4"/>
        <v>0.50594780571276532</v>
      </c>
      <c r="L11" s="275">
        <v>1176413170</v>
      </c>
      <c r="M11" s="216">
        <f t="shared" si="2"/>
        <v>0.49405219428723468</v>
      </c>
      <c r="N11" s="275">
        <v>1148753886.1999998</v>
      </c>
      <c r="O11" s="295">
        <f t="shared" si="5"/>
        <v>2325167056.1999998</v>
      </c>
      <c r="P11" s="87"/>
      <c r="Q11" s="442"/>
      <c r="R11" s="312">
        <f>SUMIFS('GL MEN'!AE:AE,'GL MEN'!AF:AF,'Informe MR 1'!B11,'GL MEN'!I:I,'Informe MR 1'!$R$3)</f>
        <v>217166308.37000006</v>
      </c>
      <c r="S11" s="275">
        <f>SUMIFS('GL MEN'!AE:AE,'GL MEN'!AF:AF,'Informe MR 1'!B11,'GL MEN'!I:I,'Informe MR 1'!$S$3)</f>
        <v>272571503.97999984</v>
      </c>
      <c r="T11" s="275">
        <f>SUMIFS('GL MEN'!AE:AE,'GL MEN'!AF:AF,'Informe MR 1'!B11,'GL MEN'!I:I,'Informe MR 1'!$T$3)</f>
        <v>314721731.49000001</v>
      </c>
      <c r="U11" s="275">
        <f>SUMIFS('GL MEN'!AE:AE,'GL MEN'!AF:AF,'Informe MR 1'!B11,'GL MEN'!I:I,'Informe MR 1'!$U$3)</f>
        <v>261177768.12999976</v>
      </c>
      <c r="V11" s="275">
        <f>SUMIFS('GL MEN'!AE:AE,'GL MEN'!AF:AF,'Informe MR 1'!B11,'GL MEN'!I:I,'Informe MR 1'!$V$3)</f>
        <v>130599833.71999991</v>
      </c>
      <c r="W11" s="275">
        <f>SUM(R11:V11)</f>
        <v>1196237145.6899996</v>
      </c>
      <c r="X11" s="437">
        <f t="shared" si="6"/>
        <v>1.0168512017678275</v>
      </c>
      <c r="Y11" s="98"/>
      <c r="Z11" s="98"/>
      <c r="AA11" s="233">
        <f>SUMIFS('GL Embajada'!AD:AD,'GL Embajada'!AE:AE,'Informe MR 1'!B11,'GL Embajada'!H:H,'Informe MR 1'!$AA$3)</f>
        <v>80877295.810000017</v>
      </c>
      <c r="AB11" s="234">
        <f>SUMIFS('GL Embajada'!AD:AD,'GL Embajada'!AE:AE,'Informe MR 1'!B11,'GL Embajada'!H:H,'Informe MR 1'!$AB$3)</f>
        <v>124509707.57999991</v>
      </c>
      <c r="AC11" s="234">
        <f>SUMIFS('GL Embajada'!AD:AD,'GL Embajada'!AE:AE,'Informe MR 1'!B11,'GL Embajada'!H:H,'Informe MR 1'!$AC$3)</f>
        <v>147298901.62999991</v>
      </c>
      <c r="AD11" s="234">
        <f>SUMIFS('GL Embajada'!AD:AD,'GL Embajada'!AE:AE,'Informe MR 1'!B11,'GL Embajada'!H:H,'Informe MR 1'!$AD$3)</f>
        <v>220335823.86999983</v>
      </c>
      <c r="AE11" s="234">
        <f>SUMIFS('GL Embajada'!AD:AD,'GL Embajada'!AE:AE,'Informe MR 1'!B11,'GL Embajada'!H:H,'Informe MR 1'!$AE$3)</f>
        <v>293200105.47999996</v>
      </c>
      <c r="AF11" s="234">
        <f>SUMIFS('GL Embajada'!AD:AD,'GL Embajada'!AE:AE,'Informe MR 1'!B11,'GL Embajada'!H:H,'Informe MR 1'!$AF$3)</f>
        <v>243720416.53000027</v>
      </c>
      <c r="AG11" s="234">
        <f>SUMIFS('GL Embajada'!AD:AD,'GL Embajada'!AE:AE,'Informe MR 1'!B11,'GL Embajada'!H:H,'Informe MR 1'!$AG$3)</f>
        <v>42463989.350000001</v>
      </c>
      <c r="AH11" s="234">
        <f>SUMIFS('GL Embajada'!AD:AD,'GL Embajada'!AE:AE,'Informe MR 1'!B11,'GL Embajada'!H:H,'Informe MR 1'!$AH$3)</f>
        <v>7797295.1600000001</v>
      </c>
      <c r="AI11" s="234">
        <f>SUMIFS('GL Embajada'!AD:AD,'GL Embajada'!AE:AE,'Informe MR 1'!B11,'GL Embajada'!H:H,'Informe MR 1'!$AI$3)</f>
        <v>0</v>
      </c>
      <c r="AJ11" s="234">
        <v>0</v>
      </c>
      <c r="AK11" s="234">
        <v>0</v>
      </c>
      <c r="AL11" s="234">
        <f t="shared" si="7"/>
        <v>1160203535.4099998</v>
      </c>
      <c r="AM11" s="437">
        <f t="shared" si="8"/>
        <v>1.009967016736609</v>
      </c>
      <c r="AN11" s="87"/>
      <c r="AO11" s="87"/>
      <c r="AP11" s="47"/>
      <c r="AQ11" s="47"/>
    </row>
    <row r="12" spans="2:43" s="86" customFormat="1" ht="47.45" customHeight="1" x14ac:dyDescent="0.25">
      <c r="B12" s="79" t="s">
        <v>3845</v>
      </c>
      <c r="C12" s="80" t="s">
        <v>3846</v>
      </c>
      <c r="D12" s="81" t="s">
        <v>3847</v>
      </c>
      <c r="E12" s="82">
        <v>1</v>
      </c>
      <c r="F12" s="139">
        <v>7</v>
      </c>
      <c r="G12" s="84">
        <v>1</v>
      </c>
      <c r="H12" s="270">
        <v>7737456</v>
      </c>
      <c r="I12" s="269">
        <f>+E12*F12*G12*H12</f>
        <v>54162192</v>
      </c>
      <c r="J12" s="269">
        <v>61899648</v>
      </c>
      <c r="K12" s="216">
        <f>L12/O12</f>
        <v>0.75</v>
      </c>
      <c r="L12" s="275">
        <v>46424736</v>
      </c>
      <c r="M12" s="216">
        <f>N12/O12</f>
        <v>0.25</v>
      </c>
      <c r="N12" s="275">
        <v>15474912</v>
      </c>
      <c r="O12" s="295">
        <f>+L12+N12</f>
        <v>61899648</v>
      </c>
      <c r="P12" s="87"/>
      <c r="Q12" s="442"/>
      <c r="R12" s="312">
        <f>SUMIFS('GL MEN'!AE:AE,'GL MEN'!AF:AF,'Informe MR 1'!B12,'GL MEN'!I:I,'Informe MR 1'!$R$3)</f>
        <v>4430863.03</v>
      </c>
      <c r="S12" s="275">
        <f>SUMIFS('GL MEN'!AE:AE,'GL MEN'!AF:AF,'Informe MR 1'!B12,'GL MEN'!I:I,'Informe MR 1'!$S$3)</f>
        <v>7832192.4100000001</v>
      </c>
      <c r="T12" s="275">
        <f>SUMIFS('GL MEN'!AE:AE,'GL MEN'!AF:AF,'Informe MR 1'!B12,'GL MEN'!I:I,'Informe MR 1'!$T$3)</f>
        <v>7284368.5899999999</v>
      </c>
      <c r="U12" s="275">
        <f>SUMIFS('GL MEN'!AE:AE,'GL MEN'!AF:AF,'Informe MR 1'!B12,'GL MEN'!I:I,'Informe MR 1'!$U$3)</f>
        <v>13628214.059999999</v>
      </c>
      <c r="V12" s="275">
        <f>SUMIFS('GL MEN'!AE:AE,'GL MEN'!AF:AF,'Informe MR 1'!B12,'GL MEN'!I:I,'Informe MR 1'!$V$3)</f>
        <v>13364934.350000001</v>
      </c>
      <c r="W12" s="275">
        <f>SUM(R12:V12)</f>
        <v>46540572.439999998</v>
      </c>
      <c r="X12" s="437">
        <f t="shared" si="6"/>
        <v>1.0024951448296873</v>
      </c>
      <c r="Y12" s="98"/>
      <c r="Z12" s="98"/>
      <c r="AA12" s="233">
        <f>SUMIFS('GL Embajada'!AD:AD,'GL Embajada'!AE:AE,'Informe MR 1'!B12,'GL Embajada'!H:H,'Informe MR 1'!$AA$3)</f>
        <v>0</v>
      </c>
      <c r="AB12" s="234">
        <f>SUMIFS('GL Embajada'!AD:AD,'GL Embajada'!AE:AE,'Informe MR 1'!B12,'GL Embajada'!H:H,'Informe MR 1'!$AB$3)</f>
        <v>0</v>
      </c>
      <c r="AC12" s="234">
        <f>SUMIFS('GL Embajada'!AD:AD,'GL Embajada'!AE:AE,'Informe MR 1'!B12,'GL Embajada'!H:H,'Informe MR 1'!$AC$3)</f>
        <v>0</v>
      </c>
      <c r="AD12" s="234">
        <f>SUMIFS('GL Embajada'!AD:AD,'GL Embajada'!AE:AE,'Informe MR 1'!B12,'GL Embajada'!H:H,'Informe MR 1'!$AD$3)</f>
        <v>0</v>
      </c>
      <c r="AE12" s="234">
        <f>SUMIFS('GL Embajada'!AD:AD,'GL Embajada'!AE:AE,'Informe MR 1'!B12,'GL Embajada'!H:H,'Informe MR 1'!$AE$3)</f>
        <v>0</v>
      </c>
      <c r="AF12" s="234">
        <f>SUMIFS('GL Embajada'!AD:AD,'GL Embajada'!AE:AE,'Informe MR 1'!B12,'GL Embajada'!H:H,'Informe MR 1'!$AF$3)</f>
        <v>0</v>
      </c>
      <c r="AG12" s="234">
        <f>SUMIFS('GL Embajada'!AD:AD,'GL Embajada'!AE:AE,'Informe MR 1'!B12,'GL Embajada'!H:H,'Informe MR 1'!$AG$3)</f>
        <v>3837048.35</v>
      </c>
      <c r="AH12" s="234">
        <f>SUMIFS('GL Embajada'!AD:AD,'GL Embajada'!AE:AE,'Informe MR 1'!B12,'GL Embajada'!H:H,'Informe MR 1'!$AH$3)</f>
        <v>7681440.7199999997</v>
      </c>
      <c r="AI12" s="234">
        <f>SUMIFS('GL Embajada'!AD:AD,'GL Embajada'!AE:AE,'Informe MR 1'!B12,'GL Embajada'!H:H,'Informe MR 1'!$AI$3)</f>
        <v>3956422.93</v>
      </c>
      <c r="AJ12" s="234">
        <v>0</v>
      </c>
      <c r="AK12" s="234">
        <v>0</v>
      </c>
      <c r="AL12" s="234">
        <f t="shared" si="7"/>
        <v>15474912</v>
      </c>
      <c r="AM12" s="437">
        <f t="shared" si="8"/>
        <v>1</v>
      </c>
      <c r="AN12" s="87"/>
      <c r="AO12" s="87">
        <f>+N12-AL12</f>
        <v>0</v>
      </c>
      <c r="AP12" s="47"/>
      <c r="AQ12" s="47"/>
    </row>
    <row r="13" spans="2:43" s="86" customFormat="1" ht="55.9" customHeight="1" x14ac:dyDescent="0.25">
      <c r="B13" s="79" t="s">
        <v>3848</v>
      </c>
      <c r="C13" s="80" t="s">
        <v>3849</v>
      </c>
      <c r="D13" s="81" t="s">
        <v>3850</v>
      </c>
      <c r="E13" s="82" t="s">
        <v>3851</v>
      </c>
      <c r="F13" s="83">
        <v>8</v>
      </c>
      <c r="G13" s="84">
        <v>1</v>
      </c>
      <c r="H13" s="268">
        <v>62668418.721249998</v>
      </c>
      <c r="I13" s="269">
        <f>+F13*G13*H13</f>
        <v>501347349.76999998</v>
      </c>
      <c r="J13" s="269">
        <v>501208082.32799995</v>
      </c>
      <c r="K13" s="216">
        <f t="shared" si="4"/>
        <v>0.7502083976349998</v>
      </c>
      <c r="L13" s="275">
        <v>376010512.32499993</v>
      </c>
      <c r="M13" s="216">
        <f t="shared" si="2"/>
        <v>0.24979160236500009</v>
      </c>
      <c r="N13" s="275">
        <v>125197570.00299999</v>
      </c>
      <c r="O13" s="295">
        <f t="shared" si="5"/>
        <v>501208082.32799995</v>
      </c>
      <c r="P13" s="87"/>
      <c r="Q13" s="442"/>
      <c r="R13" s="312">
        <f>SUMIFS('GL MEN'!AE:AE,'GL MEN'!AF:AF,'Informe MR 1'!B13,'GL MEN'!I:I,'Informe MR 1'!$R$3)</f>
        <v>59908847.650000006</v>
      </c>
      <c r="S13" s="275">
        <f>SUMIFS('GL MEN'!AE:AE,'GL MEN'!AF:AF,'Informe MR 1'!B13,'GL MEN'!I:I,'Informe MR 1'!$S$3)</f>
        <v>114209174.43999997</v>
      </c>
      <c r="T13" s="275">
        <f>SUMIFS('GL MEN'!AE:AE,'GL MEN'!AF:AF,'Informe MR 1'!B13,'GL MEN'!I:I,'Informe MR 1'!$T$3)</f>
        <v>74018906.629999995</v>
      </c>
      <c r="U13" s="275">
        <f>SUMIFS('GL MEN'!AE:AE,'GL MEN'!AF:AF,'Informe MR 1'!B13,'GL MEN'!I:I,'Informe MR 1'!$U$3)</f>
        <v>66942686.060000002</v>
      </c>
      <c r="V13" s="275">
        <f>SUMIFS('GL MEN'!AE:AE,'GL MEN'!AF:AF,'Informe MR 1'!B13,'GL MEN'!I:I,'Informe MR 1'!$V$3)</f>
        <v>54358455.160000004</v>
      </c>
      <c r="W13" s="275">
        <f t="shared" si="9"/>
        <v>369438069.94</v>
      </c>
      <c r="X13" s="437">
        <f t="shared" si="6"/>
        <v>0.98252058873471304</v>
      </c>
      <c r="Y13" s="98"/>
      <c r="Z13" s="98"/>
      <c r="AA13" s="233">
        <f>SUMIFS('GL Embajada'!AD:AD,'GL Embajada'!AE:AE,'Informe MR 1'!B13,'GL Embajada'!H:H,'Informe MR 1'!$AA$3)</f>
        <v>44849442.979999997</v>
      </c>
      <c r="AB13" s="234">
        <f>SUMIFS('GL Embajada'!AD:AD,'GL Embajada'!AE:AE,'Informe MR 1'!B13,'GL Embajada'!H:H,'Informe MR 1'!$AB$3)</f>
        <v>18669130.711999997</v>
      </c>
      <c r="AC13" s="234">
        <f>SUMIFS('GL Embajada'!AD:AD,'GL Embajada'!AE:AE,'Informe MR 1'!B13,'GL Embajada'!H:H,'Informe MR 1'!$AC$3)</f>
        <v>39806288.863999993</v>
      </c>
      <c r="AD13" s="234">
        <f>SUMIFS('GL Embajada'!AD:AD,'GL Embajada'!AE:AE,'Informe MR 1'!B13,'GL Embajada'!H:H,'Informe MR 1'!$AD$3)</f>
        <v>7425098.7970000086</v>
      </c>
      <c r="AE13" s="234">
        <f>SUMIFS('GL Embajada'!AD:AD,'GL Embajada'!AE:AE,'Informe MR 1'!B13,'GL Embajada'!H:H,'Informe MR 1'!$AE$3)</f>
        <v>14447608.649999995</v>
      </c>
      <c r="AF13" s="234">
        <f>SUMIFS('GL Embajada'!AD:AD,'GL Embajada'!AE:AE,'Informe MR 1'!B13,'GL Embajada'!H:H,'Informe MR 1'!$AF$3)</f>
        <v>0</v>
      </c>
      <c r="AG13" s="234">
        <f>SUMIFS('GL Embajada'!AD:AD,'GL Embajada'!AE:AE,'Informe MR 1'!B13,'GL Embajada'!H:H,'Informe MR 1'!$AG$3)</f>
        <v>0</v>
      </c>
      <c r="AH13" s="234">
        <f>SUMIFS('GL Embajada'!AD:AD,'GL Embajada'!AE:AE,'Informe MR 1'!B13,'GL Embajada'!H:H,'Informe MR 1'!$AH$3)</f>
        <v>1308210.2709988356</v>
      </c>
      <c r="AI13" s="234">
        <f>SUMIFS('GL Embajada'!AD:AD,'GL Embajada'!AE:AE,'Informe MR 1'!B13,'GL Embajada'!H:H,'Informe MR 1'!$AI$3)</f>
        <v>0</v>
      </c>
      <c r="AJ13" s="234">
        <v>0</v>
      </c>
      <c r="AK13" s="234">
        <v>0</v>
      </c>
      <c r="AL13" s="234">
        <f t="shared" si="7"/>
        <v>126505780.27399883</v>
      </c>
      <c r="AM13" s="437">
        <f t="shared" si="8"/>
        <v>1.0104491666329265</v>
      </c>
      <c r="AN13" s="87"/>
      <c r="AO13" s="87"/>
      <c r="AP13" s="47"/>
      <c r="AQ13" s="47"/>
    </row>
    <row r="14" spans="2:43" s="86" customFormat="1" ht="18.600000000000001" customHeight="1" thickBot="1" x14ac:dyDescent="0.3">
      <c r="B14" s="512" t="s">
        <v>3852</v>
      </c>
      <c r="C14" s="513"/>
      <c r="D14" s="513"/>
      <c r="E14" s="513"/>
      <c r="F14" s="513"/>
      <c r="G14" s="513"/>
      <c r="H14" s="514"/>
      <c r="I14" s="271">
        <f>SUM(I6:I13)</f>
        <v>4250661484.98</v>
      </c>
      <c r="J14" s="271">
        <f>SUM(J6:J13)</f>
        <v>4039577296.928937</v>
      </c>
      <c r="K14" s="217">
        <f t="shared" si="4"/>
        <v>0.52860732783288644</v>
      </c>
      <c r="L14" s="271">
        <f>+L5</f>
        <v>2135350160.5039997</v>
      </c>
      <c r="M14" s="217">
        <f t="shared" si="2"/>
        <v>0.47139267216711356</v>
      </c>
      <c r="N14" s="271">
        <f>+N5</f>
        <v>1904227136.424937</v>
      </c>
      <c r="O14" s="296">
        <f t="shared" si="5"/>
        <v>4039577296.928937</v>
      </c>
      <c r="P14" s="87"/>
      <c r="Q14" s="442"/>
      <c r="R14" s="297">
        <f t="shared" ref="R14:V14" si="10">+R5</f>
        <v>358782342.44000006</v>
      </c>
      <c r="S14" s="298">
        <f t="shared" si="10"/>
        <v>499747354.54999983</v>
      </c>
      <c r="T14" s="298">
        <f t="shared" si="10"/>
        <v>523361527.73999995</v>
      </c>
      <c r="U14" s="298">
        <f t="shared" si="10"/>
        <v>463120253.46999973</v>
      </c>
      <c r="V14" s="298">
        <f t="shared" si="10"/>
        <v>286401139.6099999</v>
      </c>
      <c r="W14" s="298">
        <f>+W5</f>
        <v>2131412617.8099997</v>
      </c>
      <c r="X14" s="438">
        <f>W14/L14</f>
        <v>0.99815602013813476</v>
      </c>
      <c r="Y14" s="98"/>
      <c r="Z14" s="98"/>
      <c r="AA14" s="130">
        <f>+AA5</f>
        <v>181680079.56</v>
      </c>
      <c r="AB14" s="128">
        <f>+AB5</f>
        <v>188503308.91199994</v>
      </c>
      <c r="AC14" s="128">
        <f>+AC5</f>
        <v>232344099.60399988</v>
      </c>
      <c r="AD14" s="128">
        <f t="shared" ref="AD14:AG14" si="11">+AD5</f>
        <v>260282248.70699984</v>
      </c>
      <c r="AE14" s="128">
        <f t="shared" si="11"/>
        <v>370735762.4799999</v>
      </c>
      <c r="AF14" s="128">
        <f t="shared" si="11"/>
        <v>368404776.51700026</v>
      </c>
      <c r="AG14" s="128">
        <f t="shared" si="11"/>
        <v>177000945.00219998</v>
      </c>
      <c r="AH14" s="128">
        <f>+AH5</f>
        <v>126011672.26916598</v>
      </c>
      <c r="AI14" s="128">
        <f>+AI5</f>
        <v>12826780.172999538</v>
      </c>
      <c r="AJ14" s="128">
        <f>+AJ5</f>
        <v>0</v>
      </c>
      <c r="AK14" s="128">
        <f>+AK5</f>
        <v>0</v>
      </c>
      <c r="AL14" s="128">
        <f>+AL5</f>
        <v>1917789673.2243652</v>
      </c>
      <c r="AM14" s="438">
        <f t="shared" ref="AM14:AM37" si="12">AL14/N14</f>
        <v>1.0071223314383027</v>
      </c>
      <c r="AN14" s="87"/>
      <c r="AO14" s="87"/>
      <c r="AP14" s="47"/>
      <c r="AQ14" s="47"/>
    </row>
    <row r="15" spans="2:43" s="86" customFormat="1" ht="21" customHeight="1" thickBot="1" x14ac:dyDescent="0.3">
      <c r="B15" s="515" t="s">
        <v>3853</v>
      </c>
      <c r="C15" s="516"/>
      <c r="D15" s="516"/>
      <c r="E15" s="516"/>
      <c r="F15" s="516"/>
      <c r="G15" s="516"/>
      <c r="H15" s="516"/>
      <c r="I15" s="272"/>
      <c r="J15" s="272"/>
      <c r="K15" s="223"/>
      <c r="L15" s="272"/>
      <c r="M15" s="223"/>
      <c r="N15" s="272"/>
      <c r="O15" s="299"/>
      <c r="P15" s="87"/>
      <c r="Q15" s="442"/>
      <c r="R15" s="300"/>
      <c r="S15" s="283"/>
      <c r="T15" s="283"/>
      <c r="U15" s="283"/>
      <c r="V15" s="283"/>
      <c r="W15" s="283"/>
      <c r="X15" s="308"/>
      <c r="Y15" s="98"/>
      <c r="Z15" s="98"/>
      <c r="AA15" s="235"/>
      <c r="AB15" s="236"/>
      <c r="AC15" s="236"/>
      <c r="AD15" s="236"/>
      <c r="AE15" s="236"/>
      <c r="AF15" s="236"/>
      <c r="AG15" s="236"/>
      <c r="AH15" s="236"/>
      <c r="AI15" s="236"/>
      <c r="AJ15" s="236"/>
      <c r="AK15" s="236"/>
      <c r="AL15" s="236"/>
      <c r="AM15" s="439"/>
      <c r="AN15" s="87"/>
      <c r="AO15" s="87"/>
      <c r="AP15" s="47"/>
      <c r="AQ15" s="47"/>
    </row>
    <row r="16" spans="2:43" ht="27" customHeight="1" x14ac:dyDescent="0.25">
      <c r="B16" s="508" t="s">
        <v>3854</v>
      </c>
      <c r="C16" s="509"/>
      <c r="D16" s="509"/>
      <c r="E16" s="509"/>
      <c r="F16" s="509"/>
      <c r="G16" s="509"/>
      <c r="H16" s="517"/>
      <c r="I16" s="273" t="s">
        <v>3805</v>
      </c>
      <c r="J16" s="495" t="s">
        <v>8880</v>
      </c>
      <c r="K16" s="218" t="s">
        <v>3806</v>
      </c>
      <c r="L16" s="273" t="s">
        <v>3805</v>
      </c>
      <c r="M16" s="218" t="s">
        <v>3807</v>
      </c>
      <c r="N16" s="273" t="s">
        <v>3805</v>
      </c>
      <c r="O16" s="301" t="s">
        <v>3805</v>
      </c>
      <c r="P16" s="87"/>
      <c r="Q16" s="442"/>
      <c r="R16" s="262"/>
      <c r="S16" s="263"/>
      <c r="T16" s="263"/>
      <c r="U16" s="263"/>
      <c r="V16" s="263"/>
      <c r="W16" s="263"/>
      <c r="X16" s="264"/>
      <c r="AA16" s="131"/>
      <c r="AB16" s="129"/>
      <c r="AC16" s="129"/>
      <c r="AD16" s="129"/>
      <c r="AE16" s="129"/>
      <c r="AF16" s="129"/>
      <c r="AG16" s="129"/>
      <c r="AH16" s="129"/>
      <c r="AI16" s="129"/>
      <c r="AJ16" s="129"/>
      <c r="AK16" s="129"/>
      <c r="AL16" s="129"/>
      <c r="AM16" s="439"/>
    </row>
    <row r="17" spans="2:41" ht="34.9" customHeight="1" x14ac:dyDescent="0.25">
      <c r="B17" s="88">
        <v>2</v>
      </c>
      <c r="C17" s="89" t="s">
        <v>3855</v>
      </c>
      <c r="D17" s="90" t="s">
        <v>3814</v>
      </c>
      <c r="E17" s="90" t="s">
        <v>3856</v>
      </c>
      <c r="F17" s="91" t="s">
        <v>3857</v>
      </c>
      <c r="G17" s="91" t="s">
        <v>3858</v>
      </c>
      <c r="H17" s="274" t="s">
        <v>3859</v>
      </c>
      <c r="I17" s="274" t="s">
        <v>3819</v>
      </c>
      <c r="J17" s="274" t="s">
        <v>3819</v>
      </c>
      <c r="K17" s="219" t="s">
        <v>3806</v>
      </c>
      <c r="L17" s="274" t="s">
        <v>3820</v>
      </c>
      <c r="M17" s="219" t="s">
        <v>3807</v>
      </c>
      <c r="N17" s="274" t="s">
        <v>131</v>
      </c>
      <c r="O17" s="302" t="s">
        <v>3751</v>
      </c>
      <c r="P17" s="87"/>
      <c r="Q17" s="442"/>
      <c r="R17" s="291">
        <v>202308</v>
      </c>
      <c r="S17" s="274">
        <v>202309</v>
      </c>
      <c r="T17" s="274">
        <v>202310</v>
      </c>
      <c r="U17" s="274">
        <v>202311</v>
      </c>
      <c r="V17" s="274">
        <v>202312</v>
      </c>
      <c r="W17" s="274" t="s">
        <v>3812</v>
      </c>
      <c r="X17" s="302" t="s">
        <v>3974</v>
      </c>
      <c r="AA17" s="486">
        <v>202308</v>
      </c>
      <c r="AB17" s="487">
        <v>202309</v>
      </c>
      <c r="AC17" s="487">
        <v>202310</v>
      </c>
      <c r="AD17" s="487">
        <v>202311</v>
      </c>
      <c r="AE17" s="487">
        <v>202312</v>
      </c>
      <c r="AF17" s="487">
        <v>202401</v>
      </c>
      <c r="AG17" s="487">
        <v>202402</v>
      </c>
      <c r="AH17" s="487">
        <v>202403</v>
      </c>
      <c r="AI17" s="415">
        <v>202404</v>
      </c>
      <c r="AJ17" s="415">
        <v>202405</v>
      </c>
      <c r="AK17" s="415">
        <v>202406</v>
      </c>
      <c r="AL17" s="228" t="s">
        <v>3812</v>
      </c>
      <c r="AM17" s="441" t="s">
        <v>3974</v>
      </c>
    </row>
    <row r="18" spans="2:41" ht="73.150000000000006" customHeight="1" x14ac:dyDescent="0.25">
      <c r="B18" s="92" t="s">
        <v>3860</v>
      </c>
      <c r="C18" s="93" t="s">
        <v>3861</v>
      </c>
      <c r="D18" s="93" t="s">
        <v>3862</v>
      </c>
      <c r="E18" s="119" t="s">
        <v>3863</v>
      </c>
      <c r="F18" s="120">
        <f>+Planeación!G70+Planeación!G94+Planeación!G132+Planeación!R70+Planeación!R94+Planeación!R132</f>
        <v>2267</v>
      </c>
      <c r="G18" s="121">
        <v>1</v>
      </c>
      <c r="H18" s="268">
        <v>64000</v>
      </c>
      <c r="I18" s="275">
        <f>+F18*G18*H18</f>
        <v>145088000</v>
      </c>
      <c r="J18" s="275">
        <v>143320575</v>
      </c>
      <c r="K18" s="216">
        <f t="shared" ref="K18:K28" si="13">L18/O18</f>
        <v>0</v>
      </c>
      <c r="L18" s="275">
        <v>0</v>
      </c>
      <c r="M18" s="216">
        <f t="shared" ref="M18:M29" si="14">N18/O18</f>
        <v>1</v>
      </c>
      <c r="N18" s="275">
        <v>143320575</v>
      </c>
      <c r="O18" s="295">
        <f t="shared" ref="O18:O30" si="15">+L18+N18</f>
        <v>143320575</v>
      </c>
      <c r="P18" s="87"/>
      <c r="Q18" s="442"/>
      <c r="R18" s="312">
        <f>SUMIFS('GL MEN'!AE:AE,'GL MEN'!AF:AF,'Informe MR 1'!B18,'GL MEN'!I:I,'Informe MR 1'!$R$3)</f>
        <v>0</v>
      </c>
      <c r="S18" s="275">
        <f>SUMIFS('GL MEN'!AE:AE,'GL MEN'!AF:AF,'Informe MR 1'!B18,'GL MEN'!I:I,'Informe MR 1'!$S$3)</f>
        <v>0</v>
      </c>
      <c r="T18" s="275">
        <f>SUMIFS('GL MEN'!AE:AE,'GL MEN'!AF:AF,'Informe MR 1'!B18,'GL MEN'!I:I,'Informe MR 1'!$T$3)</f>
        <v>0</v>
      </c>
      <c r="U18" s="275">
        <f>SUMIFS('GL MEN'!AE:AE,'GL MEN'!AF:AF,'Informe MR 1'!B18,'GL MEN'!I:I,'Informe MR 1'!$U$3)</f>
        <v>0</v>
      </c>
      <c r="V18" s="275">
        <f>SUMIFS('GL MEN'!AE:AE,'GL MEN'!AF:AF,'Informe MR 1'!B18,'GL MEN'!I:I,'Informe MR 1'!$V$3)</f>
        <v>0</v>
      </c>
      <c r="W18" s="275">
        <f>SUM(R18:V18)</f>
        <v>0</v>
      </c>
      <c r="X18" s="437">
        <f>IFERROR(W18/L18,0)</f>
        <v>0</v>
      </c>
      <c r="AA18" s="233">
        <f>SUMIFS('GL Embajada'!AD:AD,'GL Embajada'!AE:AE,'Informe MR 1'!B18,'GL Embajada'!H:H,'Informe MR 1'!$AA$3)</f>
        <v>96974611</v>
      </c>
      <c r="AB18" s="234">
        <f>SUMIFS('GL Embajada'!AD:AD,'GL Embajada'!AE:AE,'Informe MR 1'!B18,'GL Embajada'!H:H,'Informe MR 1'!$AB$3)</f>
        <v>16615212</v>
      </c>
      <c r="AC18" s="234">
        <f>SUMIFS('GL Embajada'!AD:AD,'GL Embajada'!AE:AE,'Informe MR 1'!B18,'GL Embajada'!H:H,'Informe MR 1'!$AC$3)</f>
        <v>0</v>
      </c>
      <c r="AD18" s="234">
        <f>SUMIFS('GL Embajada'!AD:AD,'GL Embajada'!AE:AE,'Informe MR 1'!B18,'GL Embajada'!H:H,'Informe MR 1'!$AD$3)</f>
        <v>0</v>
      </c>
      <c r="AE18" s="234">
        <f>SUMIFS('GL Embajada'!AD:AD,'GL Embajada'!AE:AE,'Informe MR 1'!B18,'GL Embajada'!H:H,'Informe MR 1'!$AE$3)</f>
        <v>29730752</v>
      </c>
      <c r="AF18" s="234">
        <f>SUMIFS('GL Embajada'!AD:AD,'GL Embajada'!AE:AE,'Informe MR 1'!B18,'GL Embajada'!H:H,'Informe MR 1'!$AF$3)</f>
        <v>0</v>
      </c>
      <c r="AG18" s="234">
        <f>SUMIFS('GL Embajada'!AD:AD,'GL Embajada'!AE:AE,'Informe MR 1'!B18,'GL Embajada'!H:H,'Informe MR 1'!$AG$3)</f>
        <v>0</v>
      </c>
      <c r="AH18" s="234">
        <f>SUMIFS('GL Embajada'!AD:AD,'GL Embajada'!AE:AE,'Informe MR 1'!B18,'GL Embajada'!H:H,'Informe MR 1'!$AH$3)</f>
        <v>0</v>
      </c>
      <c r="AI18" s="234">
        <f>SUMIFS('GL Embajada'!AD:AD,'GL Embajada'!AE:AE,'Informe MR 1'!B18,'GL Embajada'!H:H,'Informe MR 1'!$AI$3)</f>
        <v>0</v>
      </c>
      <c r="AJ18" s="234">
        <v>0</v>
      </c>
      <c r="AK18" s="234">
        <v>0</v>
      </c>
      <c r="AL18" s="234">
        <f t="shared" ref="AL18:AL27" si="16">SUM(AA18:AK18)</f>
        <v>143320575</v>
      </c>
      <c r="AM18" s="437">
        <f t="shared" ref="AM18:AM28" si="17">IFERROR(AL18/N18,0%)</f>
        <v>1</v>
      </c>
    </row>
    <row r="19" spans="2:41" ht="65.099999999999994" customHeight="1" x14ac:dyDescent="0.25">
      <c r="B19" s="92" t="s">
        <v>3864</v>
      </c>
      <c r="C19" s="93" t="s">
        <v>3865</v>
      </c>
      <c r="D19" s="93" t="s">
        <v>3866</v>
      </c>
      <c r="E19" s="119" t="s">
        <v>3867</v>
      </c>
      <c r="F19" s="120">
        <f>+F18</f>
        <v>2267</v>
      </c>
      <c r="G19" s="121">
        <v>1</v>
      </c>
      <c r="H19" s="268">
        <v>150000</v>
      </c>
      <c r="I19" s="275">
        <f>+F19*G19*H19</f>
        <v>340050000</v>
      </c>
      <c r="J19" s="275">
        <v>267288600</v>
      </c>
      <c r="K19" s="216">
        <f t="shared" si="13"/>
        <v>0.53762113311229887</v>
      </c>
      <c r="L19" s="275">
        <v>143700000</v>
      </c>
      <c r="M19" s="216">
        <f t="shared" si="14"/>
        <v>0.46237886688770113</v>
      </c>
      <c r="N19" s="275">
        <v>123588600</v>
      </c>
      <c r="O19" s="295">
        <f t="shared" si="15"/>
        <v>267288600</v>
      </c>
      <c r="P19" s="87"/>
      <c r="Q19" s="442"/>
      <c r="R19" s="312">
        <f>SUMIFS('GL MEN'!AE:AE,'GL MEN'!AF:AF,'Informe MR 1'!B19,'GL MEN'!I:I,'Informe MR 1'!$R$3)</f>
        <v>2511800</v>
      </c>
      <c r="S19" s="275">
        <f>SUMIFS('GL MEN'!AE:AE,'GL MEN'!AF:AF,'Informe MR 1'!B19,'GL MEN'!I:I,'Informe MR 1'!$S$3)</f>
        <v>7250562</v>
      </c>
      <c r="T19" s="275">
        <f>SUMIFS('GL MEN'!AE:AE,'GL MEN'!AF:AF,'Informe MR 1'!B19,'GL MEN'!I:I,'Informe MR 1'!$T$3)</f>
        <v>59492492</v>
      </c>
      <c r="U19" s="275">
        <f>SUMIFS('GL MEN'!AE:AE,'GL MEN'!AF:AF,'Informe MR 1'!B19,'GL MEN'!I:I,'Informe MR 1'!$U$3)</f>
        <v>33163568</v>
      </c>
      <c r="V19" s="275">
        <f>SUMIFS('GL MEN'!AE:AE,'GL MEN'!AF:AF,'Informe MR 1'!B19,'GL MEN'!I:I,'Informe MR 1'!$V$3)</f>
        <v>31716035</v>
      </c>
      <c r="W19" s="275">
        <f t="shared" ref="W19:W28" si="18">SUM(R19:V19)</f>
        <v>134134457</v>
      </c>
      <c r="X19" s="437">
        <f t="shared" ref="X19:X26" si="19">W19/L19</f>
        <v>0.93343393876130831</v>
      </c>
      <c r="AA19" s="233">
        <f>SUMIFS('GL Embajada'!AD:AD,'GL Embajada'!AE:AE,'Informe MR 1'!B19,'GL Embajada'!H:H,'Informe MR 1'!$AA$3)</f>
        <v>4134600</v>
      </c>
      <c r="AB19" s="234">
        <f>SUMIFS('GL Embajada'!AD:AD,'GL Embajada'!AE:AE,'Informe MR 1'!B19,'GL Embajada'!H:H,'Informe MR 1'!$AB$3)</f>
        <v>5614500</v>
      </c>
      <c r="AC19" s="234">
        <f>SUMIFS('GL Embajada'!AD:AD,'GL Embajada'!AE:AE,'Informe MR 1'!B19,'GL Embajada'!H:H,'Informe MR 1'!$AC$3)</f>
        <v>52132500</v>
      </c>
      <c r="AD19" s="234">
        <f>SUMIFS('GL Embajada'!AD:AD,'GL Embajada'!AE:AE,'Informe MR 1'!B19,'GL Embajada'!H:H,'Informe MR 1'!$AD$3)</f>
        <v>0</v>
      </c>
      <c r="AE19" s="234">
        <f>SUMIFS('GL Embajada'!AD:AD,'GL Embajada'!AE:AE,'Informe MR 1'!B19,'GL Embajada'!H:H,'Informe MR 1'!$AE$3)</f>
        <v>27042000</v>
      </c>
      <c r="AF19" s="234">
        <f>SUMIFS('GL Embajada'!AD:AD,'GL Embajada'!AE:AE,'Informe MR 1'!B19,'GL Embajada'!H:H,'Informe MR 1'!$AF$3)</f>
        <v>0</v>
      </c>
      <c r="AG19" s="234">
        <f>SUMIFS('GL Embajada'!AD:AD,'GL Embajada'!AE:AE,'Informe MR 1'!B19,'GL Embajada'!H:H,'Informe MR 1'!$AG$3)</f>
        <v>5591900</v>
      </c>
      <c r="AH19" s="234">
        <f>SUMIFS('GL Embajada'!AD:AD,'GL Embajada'!AE:AE,'Informe MR 1'!B19,'GL Embajada'!H:H,'Informe MR 1'!$AH$3)</f>
        <v>29635575</v>
      </c>
      <c r="AI19" s="234">
        <f>SUMIFS('GL Embajada'!AD:AD,'GL Embajada'!AE:AE,'Informe MR 1'!B19,'GL Embajada'!H:H,'Informe MR 1'!$AI$3)</f>
        <v>0</v>
      </c>
      <c r="AJ19" s="234">
        <v>0</v>
      </c>
      <c r="AK19" s="234">
        <v>0</v>
      </c>
      <c r="AL19" s="234">
        <f t="shared" si="16"/>
        <v>124151075</v>
      </c>
      <c r="AM19" s="437">
        <f t="shared" si="17"/>
        <v>1.0045511883782161</v>
      </c>
    </row>
    <row r="20" spans="2:41" ht="66" customHeight="1" x14ac:dyDescent="0.25">
      <c r="B20" s="92" t="s">
        <v>3868</v>
      </c>
      <c r="C20" s="94" t="s">
        <v>3800</v>
      </c>
      <c r="D20" s="94" t="s">
        <v>3869</v>
      </c>
      <c r="E20" s="95" t="s">
        <v>3870</v>
      </c>
      <c r="F20" s="120">
        <f>+F19</f>
        <v>2267</v>
      </c>
      <c r="G20" s="96">
        <v>1</v>
      </c>
      <c r="H20" s="268">
        <v>140000</v>
      </c>
      <c r="I20" s="275">
        <f t="shared" ref="I20:I24" si="20">+F20*G20*H20</f>
        <v>317380000</v>
      </c>
      <c r="J20" s="275">
        <v>200178658</v>
      </c>
      <c r="K20" s="216">
        <f t="shared" si="13"/>
        <v>0</v>
      </c>
      <c r="L20" s="275">
        <v>0</v>
      </c>
      <c r="M20" s="216">
        <f t="shared" si="14"/>
        <v>1</v>
      </c>
      <c r="N20" s="275">
        <v>200178658</v>
      </c>
      <c r="O20" s="295">
        <f t="shared" si="15"/>
        <v>200178658</v>
      </c>
      <c r="P20" s="87"/>
      <c r="Q20" s="442"/>
      <c r="R20" s="312">
        <f>SUMIFS('GL MEN'!AE:AE,'GL MEN'!AF:AF,'Informe MR 1'!B20,'GL MEN'!I:I,'Informe MR 1'!$R$3)</f>
        <v>0</v>
      </c>
      <c r="S20" s="275">
        <f>SUMIFS('GL MEN'!AE:AE,'GL MEN'!AF:AF,'Informe MR 1'!B20,'GL MEN'!I:I,'Informe MR 1'!$S$3)</f>
        <v>0</v>
      </c>
      <c r="T20" s="275">
        <f>SUMIFS('GL MEN'!AE:AE,'GL MEN'!AF:AF,'Informe MR 1'!B20,'GL MEN'!I:I,'Informe MR 1'!$T$3)</f>
        <v>0</v>
      </c>
      <c r="U20" s="275">
        <f>SUMIFS('GL MEN'!AE:AE,'GL MEN'!AF:AF,'Informe MR 1'!B20,'GL MEN'!I:I,'Informe MR 1'!$U$3)</f>
        <v>0</v>
      </c>
      <c r="V20" s="275">
        <f>SUMIFS('GL MEN'!AE:AE,'GL MEN'!AF:AF,'Informe MR 1'!B20,'GL MEN'!I:I,'Informe MR 1'!$V$3)</f>
        <v>0</v>
      </c>
      <c r="W20" s="275">
        <f t="shared" si="18"/>
        <v>0</v>
      </c>
      <c r="X20" s="437">
        <f>IFERROR(W20/L20,0)</f>
        <v>0</v>
      </c>
      <c r="AA20" s="233">
        <f>SUMIFS('GL Embajada'!AD:AD,'GL Embajada'!AE:AE,'Informe MR 1'!B20,'GL Embajada'!H:H,'Informe MR 1'!$AA$3)</f>
        <v>758550</v>
      </c>
      <c r="AB20" s="234">
        <f>SUMIFS('GL Embajada'!AD:AD,'GL Embajada'!AE:AE,'Informe MR 1'!B20,'GL Embajada'!H:H,'Informe MR 1'!$AB$3)</f>
        <v>0</v>
      </c>
      <c r="AC20" s="234">
        <f>SUMIFS('GL Embajada'!AD:AD,'GL Embajada'!AE:AE,'Informe MR 1'!B20,'GL Embajada'!H:H,'Informe MR 1'!$AC$3)</f>
        <v>111100</v>
      </c>
      <c r="AD20" s="234">
        <f>SUMIFS('GL Embajada'!AD:AD,'GL Embajada'!AE:AE,'Informe MR 1'!B20,'GL Embajada'!H:H,'Informe MR 1'!$AD$3)</f>
        <v>20624506</v>
      </c>
      <c r="AE20" s="234">
        <f>SUMIFS('GL Embajada'!AD:AD,'GL Embajada'!AE:AE,'Informe MR 1'!B20,'GL Embajada'!H:H,'Informe MR 1'!$AE$3)</f>
        <v>35361352</v>
      </c>
      <c r="AF20" s="234">
        <f>SUMIFS('GL Embajada'!AD:AD,'GL Embajada'!AE:AE,'Informe MR 1'!B20,'GL Embajada'!H:H,'Informe MR 1'!$AF$3)</f>
        <v>25471716</v>
      </c>
      <c r="AG20" s="234">
        <f>SUMIFS('GL Embajada'!AD:AD,'GL Embajada'!AE:AE,'Informe MR 1'!B20,'GL Embajada'!H:H,'Informe MR 1'!$AG$3)</f>
        <v>38686233</v>
      </c>
      <c r="AH20" s="234">
        <f>SUMIFS('GL Embajada'!AD:AD,'GL Embajada'!AE:AE,'Informe MR 1'!B20,'GL Embajada'!H:H,'Informe MR 1'!$AH$3)</f>
        <v>79271993.999999985</v>
      </c>
      <c r="AI20" s="234">
        <f>SUMIFS('GL Embajada'!AD:AD,'GL Embajada'!AE:AE,'Informe MR 1'!B20,'GL Embajada'!H:H,'Informe MR 1'!$AI$3)</f>
        <v>0</v>
      </c>
      <c r="AJ20" s="234">
        <v>0</v>
      </c>
      <c r="AK20" s="234">
        <v>0</v>
      </c>
      <c r="AL20" s="234">
        <f t="shared" si="16"/>
        <v>200285451</v>
      </c>
      <c r="AM20" s="437">
        <f t="shared" si="17"/>
        <v>1.0005334884401114</v>
      </c>
    </row>
    <row r="21" spans="2:41" ht="63.75" x14ac:dyDescent="0.25">
      <c r="B21" s="92" t="s">
        <v>3871</v>
      </c>
      <c r="C21" s="94" t="s">
        <v>3872</v>
      </c>
      <c r="D21" s="94" t="s">
        <v>3873</v>
      </c>
      <c r="E21" s="95" t="s">
        <v>3874</v>
      </c>
      <c r="F21" s="122">
        <f>+E11</f>
        <v>141</v>
      </c>
      <c r="G21" s="96">
        <v>3</v>
      </c>
      <c r="H21" s="268">
        <v>150000</v>
      </c>
      <c r="I21" s="275">
        <f t="shared" si="20"/>
        <v>63450000</v>
      </c>
      <c r="J21" s="275">
        <v>61969218</v>
      </c>
      <c r="K21" s="216">
        <f t="shared" si="13"/>
        <v>0.45022352872033983</v>
      </c>
      <c r="L21" s="275">
        <v>27900000</v>
      </c>
      <c r="M21" s="216">
        <f t="shared" si="14"/>
        <v>0.54977647127966012</v>
      </c>
      <c r="N21" s="275">
        <v>34069218</v>
      </c>
      <c r="O21" s="295">
        <f t="shared" si="15"/>
        <v>61969218</v>
      </c>
      <c r="P21" s="87"/>
      <c r="Q21" s="442"/>
      <c r="R21" s="312">
        <f>SUMIFS('GL MEN'!AE:AE,'GL MEN'!AF:AF,'Informe MR 1'!B21,'GL MEN'!I:I,'Informe MR 1'!$R$3)</f>
        <v>9193265</v>
      </c>
      <c r="S21" s="275">
        <f>SUMIFS('GL MEN'!AE:AE,'GL MEN'!AF:AF,'Informe MR 1'!B21,'GL MEN'!I:I,'Informe MR 1'!$S$3)</f>
        <v>11697439</v>
      </c>
      <c r="T21" s="275">
        <f>SUMIFS('GL MEN'!AE:AE,'GL MEN'!AF:AF,'Informe MR 1'!B21,'GL MEN'!I:I,'Informe MR 1'!$T$3)</f>
        <v>7124943</v>
      </c>
      <c r="U21" s="275">
        <f>SUMIFS('GL MEN'!AE:AE,'GL MEN'!AF:AF,'Informe MR 1'!B21,'GL MEN'!I:I,'Informe MR 1'!$U$3)</f>
        <v>0</v>
      </c>
      <c r="V21" s="275">
        <f>SUMIFS('GL MEN'!AE:AE,'GL MEN'!AF:AF,'Informe MR 1'!B21,'GL MEN'!I:I,'Informe MR 1'!$V$3)</f>
        <v>0</v>
      </c>
      <c r="W21" s="275">
        <f t="shared" si="18"/>
        <v>28015647</v>
      </c>
      <c r="X21" s="437">
        <f t="shared" si="19"/>
        <v>1.0041450537634409</v>
      </c>
      <c r="AA21" s="233">
        <f>SUMIFS('GL Embajada'!AD:AD,'GL Embajada'!AE:AE,'Informe MR 1'!B21,'GL Embajada'!H:H,'Informe MR 1'!$AA$3)</f>
        <v>220000</v>
      </c>
      <c r="AB21" s="234">
        <f>SUMIFS('GL Embajada'!AD:AD,'GL Embajada'!AE:AE,'Informe MR 1'!B21,'GL Embajada'!H:H,'Informe MR 1'!$AB$3)</f>
        <v>11250000</v>
      </c>
      <c r="AC21" s="234">
        <f>SUMIFS('GL Embajada'!AD:AD,'GL Embajada'!AE:AE,'Informe MR 1'!B21,'GL Embajada'!H:H,'Informe MR 1'!$AC$3)</f>
        <v>54000</v>
      </c>
      <c r="AD21" s="234">
        <f>SUMIFS('GL Embajada'!AD:AD,'GL Embajada'!AE:AE,'Informe MR 1'!B21,'GL Embajada'!H:H,'Informe MR 1'!$AD$3)</f>
        <v>-10576879</v>
      </c>
      <c r="AE21" s="234">
        <f>SUMIFS('GL Embajada'!AD:AD,'GL Embajada'!AE:AE,'Informe MR 1'!B21,'GL Embajada'!H:H,'Informe MR 1'!$AE$3)</f>
        <v>0</v>
      </c>
      <c r="AF21" s="234">
        <f>SUMIFS('GL Embajada'!AD:AD,'GL Embajada'!AE:AE,'Informe MR 1'!B21,'GL Embajada'!H:H,'Informe MR 1'!$AF$3)</f>
        <v>550000</v>
      </c>
      <c r="AG21" s="234">
        <f>SUMIFS('GL Embajada'!AD:AD,'GL Embajada'!AE:AE,'Informe MR 1'!B21,'GL Embajada'!H:H,'Informe MR 1'!$AG$3)</f>
        <v>15890129</v>
      </c>
      <c r="AH21" s="234">
        <f>SUMIFS('GL Embajada'!AD:AD,'GL Embajada'!AE:AE,'Informe MR 1'!B21,'GL Embajada'!H:H,'Informe MR 1'!$AH$3)</f>
        <v>8602806</v>
      </c>
      <c r="AI21" s="234">
        <f>SUMIFS('GL Embajada'!AD:AD,'GL Embajada'!AE:AE,'Informe MR 1'!B21,'GL Embajada'!H:H,'Informe MR 1'!$AI$3)</f>
        <v>0</v>
      </c>
      <c r="AJ21" s="234">
        <v>0</v>
      </c>
      <c r="AK21" s="234">
        <v>0</v>
      </c>
      <c r="AL21" s="234">
        <f t="shared" si="16"/>
        <v>25990056</v>
      </c>
      <c r="AM21" s="437">
        <f t="shared" si="17"/>
        <v>0.76286036268868862</v>
      </c>
    </row>
    <row r="22" spans="2:41" ht="118.9" customHeight="1" x14ac:dyDescent="0.25">
      <c r="B22" s="92" t="s">
        <v>3875</v>
      </c>
      <c r="C22" s="94" t="s">
        <v>3876</v>
      </c>
      <c r="D22" s="94" t="s">
        <v>3877</v>
      </c>
      <c r="E22" s="95" t="s">
        <v>3878</v>
      </c>
      <c r="F22" s="120">
        <v>2.5507228083124964</v>
      </c>
      <c r="G22" s="96">
        <f>(15*5)</f>
        <v>75</v>
      </c>
      <c r="H22" s="276">
        <v>1505373.7488657162</v>
      </c>
      <c r="I22" s="275">
        <f>+F22*G22*H22</f>
        <v>287984336.72000027</v>
      </c>
      <c r="J22" s="275">
        <v>310360833.57525331</v>
      </c>
      <c r="K22" s="216">
        <f t="shared" si="13"/>
        <v>0.6864272182602712</v>
      </c>
      <c r="L22" s="275">
        <v>213040123.64800009</v>
      </c>
      <c r="M22" s="216">
        <f t="shared" si="14"/>
        <v>0.3135727817397288</v>
      </c>
      <c r="N22" s="275">
        <v>97320709.927253202</v>
      </c>
      <c r="O22" s="295">
        <f t="shared" si="15"/>
        <v>310360833.57525331</v>
      </c>
      <c r="P22" s="87"/>
      <c r="Q22" s="442"/>
      <c r="R22" s="312">
        <f>SUMIFS('GL MEN'!AE:AE,'GL MEN'!AF:AF,'Informe MR 1'!B22,'GL MEN'!I:I,'Informe MR 1'!$R$3)</f>
        <v>58158247</v>
      </c>
      <c r="S22" s="275">
        <f>SUMIFS('GL MEN'!AE:AE,'GL MEN'!AF:AF,'Informe MR 1'!B22,'GL MEN'!I:I,'Informe MR 1'!$S$3)</f>
        <v>50244719</v>
      </c>
      <c r="T22" s="275">
        <f>SUMIFS('GL MEN'!AE:AE,'GL MEN'!AF:AF,'Informe MR 1'!B22,'GL MEN'!I:I,'Informe MR 1'!$T$3)</f>
        <v>42176193</v>
      </c>
      <c r="U22" s="275">
        <f>SUMIFS('GL MEN'!AE:AE,'GL MEN'!AF:AF,'Informe MR 1'!B22,'GL MEN'!I:I,'Informe MR 1'!$U$3)</f>
        <v>31522001</v>
      </c>
      <c r="V22" s="275">
        <f>SUMIFS('GL MEN'!AE:AE,'GL MEN'!AF:AF,'Informe MR 1'!B22,'GL MEN'!I:I,'Informe MR 1'!$V$3)</f>
        <v>30440411.200000003</v>
      </c>
      <c r="W22" s="275">
        <f t="shared" si="18"/>
        <v>212541571.19999999</v>
      </c>
      <c r="X22" s="437">
        <f t="shared" si="19"/>
        <v>0.99765981900750378</v>
      </c>
      <c r="AA22" s="233">
        <f>SUMIFS('GL Embajada'!AD:AD,'GL Embajada'!AE:AE,'Informe MR 1'!B22,'GL Embajada'!H:H,'Informe MR 1'!$AA$3)</f>
        <v>11232569</v>
      </c>
      <c r="AB22" s="234">
        <f>SUMIFS('GL Embajada'!AD:AD,'GL Embajada'!AE:AE,'Informe MR 1'!B22,'GL Embajada'!H:H,'Informe MR 1'!$AB$3)</f>
        <v>12160369</v>
      </c>
      <c r="AC22" s="234">
        <f>SUMIFS('GL Embajada'!AD:AD,'GL Embajada'!AE:AE,'Informe MR 1'!B22,'GL Embajada'!H:H,'Informe MR 1'!$AC$3)</f>
        <v>4802544</v>
      </c>
      <c r="AD22" s="234">
        <f>SUMIFS('GL Embajada'!AD:AD,'GL Embajada'!AE:AE,'Informe MR 1'!B22,'GL Embajada'!H:H,'Informe MR 1'!$AD$3)</f>
        <v>14350350</v>
      </c>
      <c r="AE22" s="234">
        <f>SUMIFS('GL Embajada'!AD:AD,'GL Embajada'!AE:AE,'Informe MR 1'!B22,'GL Embajada'!H:H,'Informe MR 1'!$AE$3)</f>
        <v>14242147.243748404</v>
      </c>
      <c r="AF22" s="234">
        <f>SUMIFS('GL Embajada'!AD:AD,'GL Embajada'!AE:AE,'Informe MR 1'!B22,'GL Embajada'!H:H,'Informe MR 1'!$AF$3)</f>
        <v>19228778.68350482</v>
      </c>
      <c r="AG22" s="234">
        <f>SUMIFS('GL Embajada'!AD:AD,'GL Embajada'!AE:AE,'Informe MR 1'!B22,'GL Embajada'!H:H,'Informe MR 1'!$AG$3)</f>
        <v>13083625.807</v>
      </c>
      <c r="AH22" s="234">
        <f>SUMIFS('GL Embajada'!AD:AD,'GL Embajada'!AE:AE,'Informe MR 1'!B22,'GL Embajada'!H:H,'Informe MR 1'!$AH$3)</f>
        <v>6677454</v>
      </c>
      <c r="AI22" s="234">
        <f>SUMIFS('GL Embajada'!AD:AD,'GL Embajada'!AE:AE,'Informe MR 1'!B22,'GL Embajada'!H:H,'Informe MR 1'!$AI$3)</f>
        <v>0</v>
      </c>
      <c r="AJ22" s="234">
        <v>0</v>
      </c>
      <c r="AK22" s="234">
        <v>0</v>
      </c>
      <c r="AL22" s="234">
        <f t="shared" si="16"/>
        <v>95777837.734253213</v>
      </c>
      <c r="AM22" s="437">
        <f t="shared" si="17"/>
        <v>0.98414651728133429</v>
      </c>
    </row>
    <row r="23" spans="2:41" ht="67.349999999999994" customHeight="1" x14ac:dyDescent="0.25">
      <c r="B23" s="92" t="s">
        <v>3879</v>
      </c>
      <c r="C23" s="93" t="s">
        <v>3880</v>
      </c>
      <c r="D23" s="93" t="s">
        <v>3881</v>
      </c>
      <c r="E23" s="119" t="s">
        <v>3874</v>
      </c>
      <c r="F23" s="120">
        <f>+F21</f>
        <v>141</v>
      </c>
      <c r="G23" s="121">
        <v>1</v>
      </c>
      <c r="H23" s="268">
        <v>164893.61702127659</v>
      </c>
      <c r="I23" s="275">
        <f t="shared" si="20"/>
        <v>23250000</v>
      </c>
      <c r="J23" s="275">
        <v>25124879</v>
      </c>
      <c r="K23" s="216"/>
      <c r="L23" s="275"/>
      <c r="M23" s="216">
        <f t="shared" si="14"/>
        <v>1</v>
      </c>
      <c r="N23" s="275">
        <v>25124879</v>
      </c>
      <c r="O23" s="295">
        <f t="shared" si="15"/>
        <v>25124879</v>
      </c>
      <c r="P23" s="87"/>
      <c r="Q23" s="442"/>
      <c r="R23" s="312">
        <f>SUMIFS('GL MEN'!AE:AE,'GL MEN'!AF:AF,'Informe MR 1'!B23,'GL MEN'!I:I,'Informe MR 1'!$R$3)</f>
        <v>0</v>
      </c>
      <c r="S23" s="275">
        <f>SUMIFS('GL MEN'!AE:AE,'GL MEN'!AF:AF,'Informe MR 1'!B23,'GL MEN'!I:I,'Informe MR 1'!$S$3)</f>
        <v>0</v>
      </c>
      <c r="T23" s="275">
        <f>SUMIFS('GL MEN'!AE:AE,'GL MEN'!AF:AF,'Informe MR 1'!B23,'GL MEN'!I:I,'Informe MR 1'!$T$3)</f>
        <v>0</v>
      </c>
      <c r="U23" s="275">
        <f>SUMIFS('GL MEN'!AE:AE,'GL MEN'!AF:AF,'Informe MR 1'!B23,'GL MEN'!I:I,'Informe MR 1'!$U$3)</f>
        <v>0</v>
      </c>
      <c r="V23" s="275">
        <f>SUMIFS('GL MEN'!AE:AE,'GL MEN'!AF:AF,'Informe MR 1'!B23,'GL MEN'!I:I,'Informe MR 1'!$V$3)</f>
        <v>0</v>
      </c>
      <c r="W23" s="275">
        <f t="shared" si="18"/>
        <v>0</v>
      </c>
      <c r="X23" s="437">
        <f>IFERROR(W23/L23,0)</f>
        <v>0</v>
      </c>
      <c r="Z23" s="260"/>
      <c r="AA23" s="233">
        <f>SUMIFS('GL Embajada'!AD:AD,'GL Embajada'!AE:AE,'Informe MR 1'!B23,'GL Embajada'!H:H,'Informe MR 1'!$AA$3)</f>
        <v>25124879</v>
      </c>
      <c r="AB23" s="234">
        <f>SUMIFS('GL Embajada'!AD:AD,'GL Embajada'!AE:AE,'Informe MR 1'!B23,'GL Embajada'!H:H,'Informe MR 1'!$AB$3)</f>
        <v>0</v>
      </c>
      <c r="AC23" s="234">
        <f>SUMIFS('GL Embajada'!AD:AD,'GL Embajada'!AE:AE,'Informe MR 1'!B23,'GL Embajada'!H:H,'Informe MR 1'!$AC$3)</f>
        <v>0</v>
      </c>
      <c r="AD23" s="234">
        <f>SUMIFS('GL Embajada'!AD:AD,'GL Embajada'!AE:AE,'Informe MR 1'!B23,'GL Embajada'!H:H,'Informe MR 1'!$AD$3)</f>
        <v>0</v>
      </c>
      <c r="AE23" s="234">
        <f>SUMIFS('GL Embajada'!AD:AD,'GL Embajada'!AE:AE,'Informe MR 1'!B23,'GL Embajada'!H:H,'Informe MR 1'!$AE$3)</f>
        <v>0</v>
      </c>
      <c r="AF23" s="234">
        <f>SUMIFS('GL Embajada'!AD:AD,'GL Embajada'!AE:AE,'Informe MR 1'!B23,'GL Embajada'!H:H,'Informe MR 1'!$AF$3)</f>
        <v>0</v>
      </c>
      <c r="AG23" s="234">
        <f>SUMIFS('GL Embajada'!AD:AD,'GL Embajada'!AE:AE,'Informe MR 1'!B23,'GL Embajada'!H:H,'Informe MR 1'!$AG$3)</f>
        <v>0</v>
      </c>
      <c r="AH23" s="234">
        <f>SUMIFS('GL Embajada'!AD:AD,'GL Embajada'!AE:AE,'Informe MR 1'!B23,'GL Embajada'!H:H,'Informe MR 1'!$AH$3)</f>
        <v>0</v>
      </c>
      <c r="AI23" s="234">
        <f>SUMIFS('GL Embajada'!AD:AD,'GL Embajada'!AE:AE,'Informe MR 1'!B23,'GL Embajada'!H:H,'Informe MR 1'!$AI$3)</f>
        <v>0</v>
      </c>
      <c r="AJ23" s="234">
        <v>0</v>
      </c>
      <c r="AK23" s="234">
        <v>0</v>
      </c>
      <c r="AL23" s="234">
        <f t="shared" si="16"/>
        <v>25124879</v>
      </c>
      <c r="AM23" s="437">
        <f t="shared" si="17"/>
        <v>1</v>
      </c>
      <c r="AO23" s="87"/>
    </row>
    <row r="24" spans="2:41" ht="67.349999999999994" customHeight="1" x14ac:dyDescent="0.25">
      <c r="B24" s="92" t="s">
        <v>3882</v>
      </c>
      <c r="C24" s="93" t="s">
        <v>3883</v>
      </c>
      <c r="D24" s="93" t="s">
        <v>3884</v>
      </c>
      <c r="E24" s="119" t="s">
        <v>3874</v>
      </c>
      <c r="F24" s="120">
        <v>30</v>
      </c>
      <c r="G24" s="121">
        <v>1</v>
      </c>
      <c r="H24" s="268">
        <v>3532780.0050000004</v>
      </c>
      <c r="I24" s="275">
        <f t="shared" si="20"/>
        <v>105983400.15000001</v>
      </c>
      <c r="J24" s="275">
        <v>106875812</v>
      </c>
      <c r="K24" s="216">
        <f t="shared" si="13"/>
        <v>0</v>
      </c>
      <c r="L24" s="275"/>
      <c r="M24" s="216">
        <f t="shared" si="14"/>
        <v>1</v>
      </c>
      <c r="N24" s="275">
        <v>106875812</v>
      </c>
      <c r="O24" s="295">
        <f t="shared" si="15"/>
        <v>106875812</v>
      </c>
      <c r="P24" s="87"/>
      <c r="Q24" s="442"/>
      <c r="R24" s="312">
        <f>SUMIFS('GL MEN'!AE:AE,'GL MEN'!AF:AF,'Informe MR 1'!B24,'GL MEN'!I:I,'Informe MR 1'!$R$3)</f>
        <v>0</v>
      </c>
      <c r="S24" s="275">
        <f>SUMIFS('GL MEN'!AE:AE,'GL MEN'!AF:AF,'Informe MR 1'!B24,'GL MEN'!I:I,'Informe MR 1'!$S$3)</f>
        <v>0</v>
      </c>
      <c r="T24" s="275">
        <f>SUMIFS('GL MEN'!AE:AE,'GL MEN'!AF:AF,'Informe MR 1'!B24,'GL MEN'!I:I,'Informe MR 1'!$T$3)</f>
        <v>0</v>
      </c>
      <c r="U24" s="275">
        <f>SUMIFS('GL MEN'!AE:AE,'GL MEN'!AF:AF,'Informe MR 1'!B24,'GL MEN'!I:I,'Informe MR 1'!$U$3)</f>
        <v>0</v>
      </c>
      <c r="V24" s="275">
        <f>SUMIFS('GL MEN'!AE:AE,'GL MEN'!AF:AF,'Informe MR 1'!B24,'GL MEN'!I:I,'Informe MR 1'!$V$3)</f>
        <v>0</v>
      </c>
      <c r="W24" s="275">
        <f t="shared" si="18"/>
        <v>0</v>
      </c>
      <c r="X24" s="437">
        <f>IFERROR(W24/L24,0)</f>
        <v>0</v>
      </c>
      <c r="AA24" s="233">
        <f>SUMIFS('GL Embajada'!AD:AD,'GL Embajada'!AE:AE,'Informe MR 1'!B24,'GL Embajada'!H:H,'Informe MR 1'!$AA$3)</f>
        <v>0</v>
      </c>
      <c r="AB24" s="234">
        <f>SUMIFS('GL Embajada'!AD:AD,'GL Embajada'!AE:AE,'Informe MR 1'!B24,'GL Embajada'!H:H,'Informe MR 1'!$AB$3)</f>
        <v>0</v>
      </c>
      <c r="AC24" s="234">
        <f>SUMIFS('GL Embajada'!AD:AD,'GL Embajada'!AE:AE,'Informe MR 1'!B24,'GL Embajada'!H:H,'Informe MR 1'!$AC$3)</f>
        <v>0</v>
      </c>
      <c r="AD24" s="234">
        <f>SUMIFS('GL Embajada'!AD:AD,'GL Embajada'!AE:AE,'Informe MR 1'!B24,'GL Embajada'!H:H,'Informe MR 1'!$AD$3)</f>
        <v>0</v>
      </c>
      <c r="AE24" s="234">
        <f>SUMIFS('GL Embajada'!AD:AD,'GL Embajada'!AE:AE,'Informe MR 1'!B24,'GL Embajada'!H:H,'Informe MR 1'!$AE$3)</f>
        <v>106875812</v>
      </c>
      <c r="AF24" s="234">
        <f>SUMIFS('GL Embajada'!AD:AD,'GL Embajada'!AE:AE,'Informe MR 1'!B24,'GL Embajada'!H:H,'Informe MR 1'!$AF$3)</f>
        <v>0</v>
      </c>
      <c r="AG24" s="234">
        <f>SUMIFS('GL Embajada'!AD:AD,'GL Embajada'!AE:AE,'Informe MR 1'!B24,'GL Embajada'!H:H,'Informe MR 1'!$AG$3)</f>
        <v>0</v>
      </c>
      <c r="AH24" s="234">
        <f>SUMIFS('GL Embajada'!AD:AD,'GL Embajada'!AE:AE,'Informe MR 1'!B24,'GL Embajada'!H:H,'Informe MR 1'!$AH$3)</f>
        <v>0</v>
      </c>
      <c r="AI24" s="234">
        <f>SUMIFS('GL Embajada'!AD:AD,'GL Embajada'!AE:AE,'Informe MR 1'!B24,'GL Embajada'!H:H,'Informe MR 1'!$AI$3)</f>
        <v>0</v>
      </c>
      <c r="AJ24" s="234">
        <v>0</v>
      </c>
      <c r="AK24" s="234">
        <v>0</v>
      </c>
      <c r="AL24" s="234">
        <f t="shared" si="16"/>
        <v>106875812</v>
      </c>
      <c r="AM24" s="437">
        <f t="shared" si="17"/>
        <v>1</v>
      </c>
    </row>
    <row r="25" spans="2:41" ht="51" x14ac:dyDescent="0.25">
      <c r="B25" s="92" t="s">
        <v>3885</v>
      </c>
      <c r="C25" s="93" t="s">
        <v>3886</v>
      </c>
      <c r="D25" s="93" t="s">
        <v>3887</v>
      </c>
      <c r="E25" s="127" t="s">
        <v>3888</v>
      </c>
      <c r="F25" s="120">
        <v>5</v>
      </c>
      <c r="G25" s="121">
        <v>5</v>
      </c>
      <c r="H25" s="268">
        <v>6500000</v>
      </c>
      <c r="I25" s="275">
        <f>+F25*G25*H25</f>
        <v>162500000</v>
      </c>
      <c r="J25" s="275">
        <v>400000000</v>
      </c>
      <c r="K25" s="216">
        <f t="shared" si="13"/>
        <v>0</v>
      </c>
      <c r="L25" s="275">
        <v>0</v>
      </c>
      <c r="M25" s="216">
        <f t="shared" si="14"/>
        <v>1</v>
      </c>
      <c r="N25" s="275">
        <v>400000000</v>
      </c>
      <c r="O25" s="295">
        <f t="shared" si="15"/>
        <v>400000000</v>
      </c>
      <c r="P25" s="87"/>
      <c r="Q25" s="442"/>
      <c r="R25" s="312">
        <f>SUMIFS('GL MEN'!AE:AE,'GL MEN'!AF:AF,'Informe MR 1'!B25,'GL MEN'!I:I,'Informe MR 1'!$R$3)</f>
        <v>0</v>
      </c>
      <c r="S25" s="275">
        <f>SUMIFS('GL MEN'!AE:AE,'GL MEN'!AF:AF,'Informe MR 1'!B25,'GL MEN'!I:I,'Informe MR 1'!$S$3)</f>
        <v>0</v>
      </c>
      <c r="T25" s="275">
        <f>SUMIFS('GL MEN'!AE:AE,'GL MEN'!AF:AF,'Informe MR 1'!B25,'GL MEN'!I:I,'Informe MR 1'!$T$3)</f>
        <v>0</v>
      </c>
      <c r="U25" s="275">
        <f>SUMIFS('GL MEN'!AE:AE,'GL MEN'!AF:AF,'Informe MR 1'!B25,'GL MEN'!I:I,'Informe MR 1'!$U$3)</f>
        <v>0</v>
      </c>
      <c r="V25" s="275">
        <f>SUMIFS('GL MEN'!AE:AE,'GL MEN'!AF:AF,'Informe MR 1'!B25,'GL MEN'!I:I,'Informe MR 1'!$V$3)</f>
        <v>0</v>
      </c>
      <c r="W25" s="275">
        <f t="shared" si="18"/>
        <v>0</v>
      </c>
      <c r="X25" s="437">
        <f>IFERROR(W25/L25,0)</f>
        <v>0</v>
      </c>
      <c r="AA25" s="233">
        <f>SUMIFS('GL Embajada'!AD:AD,'GL Embajada'!AE:AE,'Informe MR 1'!B25,'GL Embajada'!H:H,'Informe MR 1'!$AA$3)</f>
        <v>0</v>
      </c>
      <c r="AB25" s="234">
        <f>SUMIFS('GL Embajada'!AD:AD,'GL Embajada'!AE:AE,'Informe MR 1'!B25,'GL Embajada'!H:H,'Informe MR 1'!$AB$3)</f>
        <v>0</v>
      </c>
      <c r="AC25" s="234">
        <f>SUMIFS('GL Embajada'!AD:AD,'GL Embajada'!AE:AE,'Informe MR 1'!B25,'GL Embajada'!H:H,'Informe MR 1'!$AC$3)</f>
        <v>0</v>
      </c>
      <c r="AD25" s="234">
        <f>SUMIFS('GL Embajada'!AD:AD,'GL Embajada'!AE:AE,'Informe MR 1'!B25,'GL Embajada'!H:H,'Informe MR 1'!$AD$3)</f>
        <v>0</v>
      </c>
      <c r="AE25" s="234">
        <f>SUMIFS('GL Embajada'!AD:AD,'GL Embajada'!AE:AE,'Informe MR 1'!B25,'GL Embajada'!H:H,'Informe MR 1'!$AE$3)</f>
        <v>0</v>
      </c>
      <c r="AF25" s="234">
        <f>SUMIFS('GL Embajada'!AD:AD,'GL Embajada'!AE:AE,'Informe MR 1'!B25,'GL Embajada'!H:H,'Informe MR 1'!$AF$3)</f>
        <v>0</v>
      </c>
      <c r="AG25" s="234">
        <f>SUMIFS('GL Embajada'!AD:AD,'GL Embajada'!AE:AE,'Informe MR 1'!B25,'GL Embajada'!H:H,'Informe MR 1'!$AG$3)</f>
        <v>0</v>
      </c>
      <c r="AH25" s="234">
        <f>SUMIFS('GL Embajada'!AD:AD,'GL Embajada'!AE:AE,'Informe MR 1'!B25,'GL Embajada'!H:H,'Informe MR 1'!$AH$3)</f>
        <v>0</v>
      </c>
      <c r="AI25" s="234">
        <f>SUMIFS('GL Embajada'!AD:AD,'GL Embajada'!AE:AE,'Informe MR 1'!B25,'GL Embajada'!H:H,'Informe MR 1'!$AI$3)</f>
        <v>0</v>
      </c>
      <c r="AJ25" s="234">
        <v>0</v>
      </c>
      <c r="AK25" s="234">
        <v>0</v>
      </c>
      <c r="AL25" s="234">
        <f t="shared" si="16"/>
        <v>0</v>
      </c>
      <c r="AM25" s="437">
        <f t="shared" si="17"/>
        <v>0</v>
      </c>
    </row>
    <row r="26" spans="2:41" ht="38.25" x14ac:dyDescent="0.25">
      <c r="B26" s="92" t="s">
        <v>3889</v>
      </c>
      <c r="C26" s="93" t="s">
        <v>3890</v>
      </c>
      <c r="D26" s="93" t="s">
        <v>3891</v>
      </c>
      <c r="E26" s="127" t="s">
        <v>3888</v>
      </c>
      <c r="F26" s="120">
        <v>4</v>
      </c>
      <c r="G26" s="121">
        <v>1</v>
      </c>
      <c r="H26" s="268">
        <v>4537200</v>
      </c>
      <c r="I26" s="275">
        <f>+F26*G26*H26</f>
        <v>18148800</v>
      </c>
      <c r="J26" s="275">
        <v>18148800</v>
      </c>
      <c r="K26" s="216">
        <f t="shared" si="13"/>
        <v>1</v>
      </c>
      <c r="L26" s="275">
        <f>27148800-9000000</f>
        <v>18148800</v>
      </c>
      <c r="M26" s="216">
        <f t="shared" si="14"/>
        <v>0</v>
      </c>
      <c r="N26" s="275">
        <v>0</v>
      </c>
      <c r="O26" s="295">
        <f t="shared" si="15"/>
        <v>18148800</v>
      </c>
      <c r="P26" s="87"/>
      <c r="Q26" s="442"/>
      <c r="R26" s="312">
        <f>SUMIFS('GL MEN'!AE:AE,'GL MEN'!AF:AF,'Informe MR 1'!B26,'GL MEN'!I:I,'Informe MR 1'!$R$3)</f>
        <v>0</v>
      </c>
      <c r="S26" s="275">
        <f>SUMIFS('GL MEN'!AE:AE,'GL MEN'!AF:AF,'Informe MR 1'!B26,'GL MEN'!I:I,'Informe MR 1'!$S$3)</f>
        <v>0</v>
      </c>
      <c r="T26" s="275">
        <f>SUMIFS('GL MEN'!AE:AE,'GL MEN'!AF:AF,'Informe MR 1'!B26,'GL MEN'!I:I,'Informe MR 1'!$T$3)</f>
        <v>0</v>
      </c>
      <c r="U26" s="275">
        <f>SUMIFS('GL MEN'!AE:AE,'GL MEN'!AF:AF,'Informe MR 1'!B26,'GL MEN'!I:I,'Informe MR 1'!$U$3)</f>
        <v>6033066</v>
      </c>
      <c r="V26" s="275">
        <f>SUMIFS('GL MEN'!AE:AE,'GL MEN'!AF:AF,'Informe MR 1'!B26,'GL MEN'!I:I,'Informe MR 1'!$V$3)</f>
        <v>12066132</v>
      </c>
      <c r="W26" s="275">
        <f t="shared" si="18"/>
        <v>18099198</v>
      </c>
      <c r="X26" s="437">
        <f t="shared" si="19"/>
        <v>0.99726692673895789</v>
      </c>
      <c r="AA26" s="233">
        <f>SUMIFS('GL Embajada'!AD:AD,'GL Embajada'!AE:AE,'Informe MR 1'!B26,'GL Embajada'!H:H,'Informe MR 1'!$AA$3)</f>
        <v>0</v>
      </c>
      <c r="AB26" s="234">
        <f>SUMIFS('GL Embajada'!AD:AD,'GL Embajada'!AE:AE,'Informe MR 1'!B26,'GL Embajada'!H:H,'Informe MR 1'!$AB$3)</f>
        <v>0</v>
      </c>
      <c r="AC26" s="234">
        <f>SUMIFS('GL Embajada'!AD:AD,'GL Embajada'!AE:AE,'Informe MR 1'!B26,'GL Embajada'!H:H,'Informe MR 1'!$AC$3)</f>
        <v>0</v>
      </c>
      <c r="AD26" s="234">
        <f>SUMIFS('GL Embajada'!AD:AD,'GL Embajada'!AE:AE,'Informe MR 1'!B26,'GL Embajada'!H:H,'Informe MR 1'!$AD$3)</f>
        <v>0</v>
      </c>
      <c r="AE26" s="234">
        <f>SUMIFS('GL Embajada'!AD:AD,'GL Embajada'!AE:AE,'Informe MR 1'!B26,'GL Embajada'!H:H,'Informe MR 1'!$AE$3)</f>
        <v>0</v>
      </c>
      <c r="AF26" s="234">
        <f>SUMIFS('GL Embajada'!AD:AD,'GL Embajada'!AE:AE,'Informe MR 1'!B26,'GL Embajada'!H:H,'Informe MR 1'!$AF$3)</f>
        <v>0</v>
      </c>
      <c r="AG26" s="234">
        <f>SUMIFS('GL Embajada'!AD:AD,'GL Embajada'!AE:AE,'Informe MR 1'!B26,'GL Embajada'!H:H,'Informe MR 1'!$AG$3)</f>
        <v>0</v>
      </c>
      <c r="AH26" s="234">
        <f>SUMIFS('GL Embajada'!AD:AD,'GL Embajada'!AE:AE,'Informe MR 1'!B26,'GL Embajada'!H:H,'Informe MR 1'!$AH$3)</f>
        <v>0</v>
      </c>
      <c r="AI26" s="234">
        <f>SUMIFS('GL Embajada'!AD:AD,'GL Embajada'!AE:AE,'Informe MR 1'!B26,'GL Embajada'!H:H,'Informe MR 1'!$AI$3)</f>
        <v>0</v>
      </c>
      <c r="AJ26" s="234">
        <v>0</v>
      </c>
      <c r="AK26" s="234">
        <v>0</v>
      </c>
      <c r="AL26" s="234">
        <f t="shared" si="16"/>
        <v>0</v>
      </c>
      <c r="AM26" s="437">
        <f t="shared" si="17"/>
        <v>0</v>
      </c>
    </row>
    <row r="27" spans="2:41" ht="51" x14ac:dyDescent="0.25">
      <c r="B27" s="92" t="s">
        <v>3892</v>
      </c>
      <c r="C27" s="93" t="s">
        <v>3893</v>
      </c>
      <c r="D27" s="93" t="s">
        <v>3894</v>
      </c>
      <c r="E27" s="119" t="s">
        <v>3895</v>
      </c>
      <c r="F27" s="120">
        <v>1000</v>
      </c>
      <c r="G27" s="121">
        <v>1</v>
      </c>
      <c r="H27" s="268">
        <v>36900</v>
      </c>
      <c r="I27" s="275">
        <f>+F27*G27*H27</f>
        <v>36900000</v>
      </c>
      <c r="J27" s="275">
        <v>36964986</v>
      </c>
      <c r="K27" s="216">
        <f t="shared" si="13"/>
        <v>0</v>
      </c>
      <c r="L27" s="275">
        <v>0</v>
      </c>
      <c r="M27" s="216">
        <f t="shared" si="14"/>
        <v>1</v>
      </c>
      <c r="N27" s="275">
        <v>36964986</v>
      </c>
      <c r="O27" s="295">
        <f t="shared" si="15"/>
        <v>36964986</v>
      </c>
      <c r="P27" s="87"/>
      <c r="Q27" s="442"/>
      <c r="R27" s="312">
        <f>SUMIFS('GL MEN'!AE:AE,'GL MEN'!AF:AF,'Informe MR 1'!B27,'GL MEN'!I:I,'Informe MR 1'!$R$3)</f>
        <v>0</v>
      </c>
      <c r="S27" s="275">
        <f>SUMIFS('GL MEN'!AE:AE,'GL MEN'!AF:AF,'Informe MR 1'!B27,'GL MEN'!I:I,'Informe MR 1'!$S$3)</f>
        <v>0</v>
      </c>
      <c r="T27" s="275">
        <f>SUMIFS('GL MEN'!AE:AE,'GL MEN'!AF:AF,'Informe MR 1'!B27,'GL MEN'!I:I,'Informe MR 1'!$T$3)</f>
        <v>0</v>
      </c>
      <c r="U27" s="275">
        <f>SUMIFS('GL MEN'!AE:AE,'GL MEN'!AF:AF,'Informe MR 1'!B27,'GL MEN'!I:I,'Informe MR 1'!$U$3)</f>
        <v>0</v>
      </c>
      <c r="V27" s="275">
        <f>SUMIFS('GL MEN'!AE:AE,'GL MEN'!AF:AF,'Informe MR 1'!B27,'GL MEN'!I:I,'Informe MR 1'!$V$3)</f>
        <v>0</v>
      </c>
      <c r="W27" s="275">
        <f t="shared" si="18"/>
        <v>0</v>
      </c>
      <c r="X27" s="437">
        <f>IFERROR(W27/L27,0)</f>
        <v>0</v>
      </c>
      <c r="AA27" s="233">
        <f>SUMIFS('GL Embajada'!AD:AD,'GL Embajada'!AE:AE,'Informe MR 1'!B27,'GL Embajada'!H:H,'Informe MR 1'!$AA$3)</f>
        <v>0</v>
      </c>
      <c r="AB27" s="234">
        <f>SUMIFS('GL Embajada'!AD:AD,'GL Embajada'!AE:AE,'Informe MR 1'!B27,'GL Embajada'!H:H,'Informe MR 1'!$AB$3)</f>
        <v>0</v>
      </c>
      <c r="AC27" s="234">
        <f>SUMIFS('GL Embajada'!AD:AD,'GL Embajada'!AE:AE,'Informe MR 1'!B27,'GL Embajada'!H:H,'Informe MR 1'!$AC$3)</f>
        <v>0</v>
      </c>
      <c r="AD27" s="234">
        <f>SUMIFS('GL Embajada'!AD:AD,'GL Embajada'!AE:AE,'Informe MR 1'!B27,'GL Embajada'!H:H,'Informe MR 1'!$AD$3)</f>
        <v>1762106</v>
      </c>
      <c r="AE27" s="234">
        <f>SUMIFS('GL Embajada'!AD:AD,'GL Embajada'!AE:AE,'Informe MR 1'!B27,'GL Embajada'!H:H,'Informe MR 1'!$AE$3)</f>
        <v>35202880</v>
      </c>
      <c r="AF27" s="234">
        <f>SUMIFS('GL Embajada'!AD:AD,'GL Embajada'!AE:AE,'Informe MR 1'!B27,'GL Embajada'!H:H,'Informe MR 1'!$AF$3)</f>
        <v>0</v>
      </c>
      <c r="AG27" s="234">
        <f>SUMIFS('GL Embajada'!AD:AD,'GL Embajada'!AE:AE,'Informe MR 1'!B27,'GL Embajada'!H:H,'Informe MR 1'!$AG$3)</f>
        <v>0</v>
      </c>
      <c r="AH27" s="234">
        <f>SUMIFS('GL Embajada'!AD:AD,'GL Embajada'!AE:AE,'Informe MR 1'!B27,'GL Embajada'!H:H,'Informe MR 1'!$AH$3)</f>
        <v>0</v>
      </c>
      <c r="AI27" s="234">
        <f>SUMIFS('GL Embajada'!AD:AD,'GL Embajada'!AE:AE,'Informe MR 1'!B27,'GL Embajada'!H:H,'Informe MR 1'!$AI$3)</f>
        <v>0</v>
      </c>
      <c r="AJ27" s="234">
        <v>0</v>
      </c>
      <c r="AK27" s="234">
        <v>0</v>
      </c>
      <c r="AL27" s="234">
        <f t="shared" si="16"/>
        <v>36964986</v>
      </c>
      <c r="AM27" s="437">
        <f t="shared" si="17"/>
        <v>1</v>
      </c>
    </row>
    <row r="28" spans="2:41" ht="89.25" x14ac:dyDescent="0.25">
      <c r="B28" s="92" t="s">
        <v>3896</v>
      </c>
      <c r="C28" s="93" t="s">
        <v>3897</v>
      </c>
      <c r="D28" s="93" t="s">
        <v>3898</v>
      </c>
      <c r="E28" s="119" t="s">
        <v>3899</v>
      </c>
      <c r="F28" s="120">
        <v>100</v>
      </c>
      <c r="G28" s="121">
        <v>1</v>
      </c>
      <c r="H28" s="268">
        <v>298000</v>
      </c>
      <c r="I28" s="275">
        <f>+F28*G28*H28</f>
        <v>29800000</v>
      </c>
      <c r="J28" s="275">
        <v>29800000</v>
      </c>
      <c r="K28" s="216">
        <f t="shared" si="13"/>
        <v>0.31208053691275167</v>
      </c>
      <c r="L28" s="275">
        <v>9300000</v>
      </c>
      <c r="M28" s="216">
        <f t="shared" si="14"/>
        <v>0.68791946308724827</v>
      </c>
      <c r="N28" s="275">
        <v>20500000</v>
      </c>
      <c r="O28" s="275">
        <f>+N28+L28</f>
        <v>29800000</v>
      </c>
      <c r="P28" s="87"/>
      <c r="Q28" s="442"/>
      <c r="R28" s="312">
        <f>SUMIFS('GL MEN'!AE:AE,'GL MEN'!AF:AF,'Informe MR 1'!B28,'GL MEN'!I:I,'Informe MR 1'!$R$3)</f>
        <v>0</v>
      </c>
      <c r="S28" s="275">
        <f>SUMIFS('GL MEN'!AE:AE,'GL MEN'!AF:AF,'Informe MR 1'!B28,'GL MEN'!I:I,'Informe MR 1'!$S$3)</f>
        <v>0</v>
      </c>
      <c r="T28" s="275">
        <f>SUMIFS('GL MEN'!AE:AE,'GL MEN'!AF:AF,'Informe MR 1'!B28,'GL MEN'!I:I,'Informe MR 1'!$T$3)</f>
        <v>0</v>
      </c>
      <c r="U28" s="275">
        <f>SUMIFS('GL MEN'!AE:AE,'GL MEN'!AF:AF,'Informe MR 1'!B28,'GL MEN'!I:I,'Informe MR 1'!$U$3)</f>
        <v>0</v>
      </c>
      <c r="V28" s="275">
        <f>SUMIFS('GL MEN'!AE:AE,'GL MEN'!AF:AF,'Informe MR 1'!B28,'GL MEN'!I:I,'Informe MR 1'!$V$3)</f>
        <v>10264879</v>
      </c>
      <c r="W28" s="275">
        <f t="shared" si="18"/>
        <v>10264879</v>
      </c>
      <c r="X28" s="437">
        <f>W28/L28</f>
        <v>1.1037504301075269</v>
      </c>
      <c r="AA28" s="233">
        <f>SUMIFS('GL Embajada'!AD:AD,'GL Embajada'!AE:AE,'Informe MR 1'!B28,'GL Embajada'!H:H,'Informe MR 1'!$AA$3)</f>
        <v>0</v>
      </c>
      <c r="AB28" s="234">
        <f>SUMIFS('GL Embajada'!AD:AD,'GL Embajada'!AE:AE,'Informe MR 1'!B28,'GL Embajada'!H:H,'Informe MR 1'!$AB$3)</f>
        <v>0</v>
      </c>
      <c r="AC28" s="234">
        <f>SUMIFS('GL Embajada'!AD:AD,'GL Embajada'!AE:AE,'Informe MR 1'!B28,'GL Embajada'!H:H,'Informe MR 1'!$AC$3)</f>
        <v>0</v>
      </c>
      <c r="AD28" s="234">
        <f>SUMIFS('GL Embajada'!AD:AD,'GL Embajada'!AE:AE,'Informe MR 1'!B28,'GL Embajada'!H:H,'Informe MR 1'!$AD$3)</f>
        <v>0</v>
      </c>
      <c r="AE28" s="234">
        <f>SUMIFS('GL Embajada'!AD:AD,'GL Embajada'!AE:AE,'Informe MR 1'!B28,'GL Embajada'!H:H,'Informe MR 1'!$AE$3)</f>
        <v>0</v>
      </c>
      <c r="AF28" s="234">
        <f>SUMIFS('GL Embajada'!AD:AD,'GL Embajada'!AE:AE,'Informe MR 1'!B28,'GL Embajada'!H:H,'Informe MR 1'!$AF$3)</f>
        <v>0</v>
      </c>
      <c r="AG28" s="234">
        <f>SUMIFS('GL Embajada'!AD:AD,'GL Embajada'!AE:AE,'Informe MR 1'!B28,'GL Embajada'!H:H,'Informe MR 1'!$AG$3)</f>
        <v>1868400</v>
      </c>
      <c r="AH28" s="234">
        <f>SUMIFS('GL Embajada'!AD:AD,'GL Embajada'!AE:AE,'Informe MR 1'!B28,'GL Embajada'!H:H,'Informe MR 1'!$AH$3)</f>
        <v>16914587</v>
      </c>
      <c r="AI28" s="234">
        <f>SUMIFS('GL Embajada'!AD:AD,'GL Embajada'!AE:AE,'Informe MR 1'!B28,'GL Embajada'!H:H,'Informe MR 1'!$AI$3)</f>
        <v>0</v>
      </c>
      <c r="AJ28" s="234">
        <v>0</v>
      </c>
      <c r="AK28" s="234">
        <v>0</v>
      </c>
      <c r="AL28" s="234">
        <f>SUM(AA28:AK28)</f>
        <v>18782987</v>
      </c>
      <c r="AM28" s="437">
        <f t="shared" si="17"/>
        <v>0.91624326829268288</v>
      </c>
    </row>
    <row r="29" spans="2:41" ht="24.6" customHeight="1" thickBot="1" x14ac:dyDescent="0.3">
      <c r="B29" s="518" t="s">
        <v>3900</v>
      </c>
      <c r="C29" s="519"/>
      <c r="D29" s="519"/>
      <c r="E29" s="519"/>
      <c r="F29" s="519"/>
      <c r="G29" s="519"/>
      <c r="H29" s="520"/>
      <c r="I29" s="277">
        <f>SUM(I18:I28)</f>
        <v>1530534536.8700004</v>
      </c>
      <c r="J29" s="277">
        <f>SUM(J18:J28)</f>
        <v>1600032361.5752532</v>
      </c>
      <c r="K29" s="220">
        <f>L29/O29</f>
        <v>0.25755036807023896</v>
      </c>
      <c r="L29" s="277">
        <f>SUM(L18:L28)</f>
        <v>412088923.64800012</v>
      </c>
      <c r="M29" s="220">
        <f t="shared" si="14"/>
        <v>0.7424496319297611</v>
      </c>
      <c r="N29" s="277">
        <f>SUM(N18:N28)</f>
        <v>1187943437.9272532</v>
      </c>
      <c r="O29" s="277">
        <f>SUM(O18:O28)</f>
        <v>1600032361.5752532</v>
      </c>
      <c r="P29" s="87"/>
      <c r="Q29" s="442"/>
      <c r="R29" s="304">
        <f>SUM(R18:R28)</f>
        <v>69863312</v>
      </c>
      <c r="S29" s="305">
        <f t="shared" ref="S29:V29" si="21">SUM(S18:S28)</f>
        <v>69192720</v>
      </c>
      <c r="T29" s="305">
        <f t="shared" si="21"/>
        <v>108793628</v>
      </c>
      <c r="U29" s="305">
        <f t="shared" si="21"/>
        <v>70718635</v>
      </c>
      <c r="V29" s="305">
        <f t="shared" si="21"/>
        <v>84487457.200000003</v>
      </c>
      <c r="W29" s="305">
        <f>SUM(W18:W28)</f>
        <v>403055752.19999999</v>
      </c>
      <c r="X29" s="438">
        <f>W29/L29</f>
        <v>0.97807955776138233</v>
      </c>
      <c r="AA29" s="130">
        <f>SUM(AA18:AA28)</f>
        <v>138445209</v>
      </c>
      <c r="AB29" s="128">
        <f t="shared" ref="AB29:AK29" si="22">SUM(AB18:AB28)</f>
        <v>45640081</v>
      </c>
      <c r="AC29" s="128">
        <f t="shared" si="22"/>
        <v>57100144</v>
      </c>
      <c r="AD29" s="128">
        <f t="shared" si="22"/>
        <v>26160083</v>
      </c>
      <c r="AE29" s="128">
        <f t="shared" si="22"/>
        <v>248454943.2437484</v>
      </c>
      <c r="AF29" s="128">
        <f t="shared" si="22"/>
        <v>45250494.68350482</v>
      </c>
      <c r="AG29" s="128">
        <f t="shared" si="22"/>
        <v>75120287.806999996</v>
      </c>
      <c r="AH29" s="128">
        <f t="shared" si="22"/>
        <v>141102416</v>
      </c>
      <c r="AI29" s="128">
        <f t="shared" si="22"/>
        <v>0</v>
      </c>
      <c r="AJ29" s="128">
        <f t="shared" si="22"/>
        <v>0</v>
      </c>
      <c r="AK29" s="128">
        <f t="shared" si="22"/>
        <v>0</v>
      </c>
      <c r="AL29" s="128">
        <f>SUM(AL18:AL28)</f>
        <v>777273658.73425317</v>
      </c>
      <c r="AM29" s="438">
        <f t="shared" si="12"/>
        <v>0.65430190859125026</v>
      </c>
    </row>
    <row r="30" spans="2:41" ht="21.95" customHeight="1" thickBot="1" x14ac:dyDescent="0.3">
      <c r="B30" s="521" t="s">
        <v>3901</v>
      </c>
      <c r="C30" s="522"/>
      <c r="D30" s="522"/>
      <c r="E30" s="522"/>
      <c r="F30" s="522"/>
      <c r="G30" s="522"/>
      <c r="H30" s="523"/>
      <c r="I30" s="265">
        <f>I29+I14</f>
        <v>5781196021.8500004</v>
      </c>
      <c r="J30" s="265">
        <f>J29+J14</f>
        <v>5639609658.5041904</v>
      </c>
      <c r="K30" s="214"/>
      <c r="L30" s="265">
        <f>L29+L14</f>
        <v>2547439084.152</v>
      </c>
      <c r="M30" s="214"/>
      <c r="N30" s="265">
        <f>N29+N14</f>
        <v>3092170574.35219</v>
      </c>
      <c r="O30" s="306">
        <f t="shared" si="15"/>
        <v>5639609658.5041904</v>
      </c>
      <c r="P30" s="87"/>
      <c r="Q30" s="442"/>
      <c r="R30" s="262">
        <f t="shared" ref="R30:W30" si="23">R29+R14</f>
        <v>428645654.44000006</v>
      </c>
      <c r="S30" s="263">
        <f t="shared" si="23"/>
        <v>568940074.54999983</v>
      </c>
      <c r="T30" s="263">
        <f t="shared" si="23"/>
        <v>632155155.74000001</v>
      </c>
      <c r="U30" s="263">
        <f t="shared" si="23"/>
        <v>533838888.46999973</v>
      </c>
      <c r="V30" s="263">
        <f t="shared" si="23"/>
        <v>370888596.80999988</v>
      </c>
      <c r="W30" s="263">
        <f t="shared" si="23"/>
        <v>2534468370.0099998</v>
      </c>
      <c r="X30" s="439">
        <f>W30/L30</f>
        <v>0.99490833197045103</v>
      </c>
      <c r="AA30" s="131">
        <f>AA29+AA14</f>
        <v>320125288.56</v>
      </c>
      <c r="AB30" s="129">
        <f>AB29+AB14</f>
        <v>234143389.91199994</v>
      </c>
      <c r="AC30" s="129">
        <f>AC29+AC14</f>
        <v>289444243.60399985</v>
      </c>
      <c r="AD30" s="129">
        <f t="shared" ref="AD30:AG30" si="24">AD29+AD14</f>
        <v>286442331.70699984</v>
      </c>
      <c r="AE30" s="129">
        <f t="shared" si="24"/>
        <v>619190705.72374833</v>
      </c>
      <c r="AF30" s="129">
        <f t="shared" si="24"/>
        <v>413655271.20050508</v>
      </c>
      <c r="AG30" s="129">
        <f t="shared" si="24"/>
        <v>252121232.80919999</v>
      </c>
      <c r="AH30" s="129">
        <f>AH29+AH14</f>
        <v>267114088.26916599</v>
      </c>
      <c r="AI30" s="129">
        <f>AI29+AI14</f>
        <v>12826780.172999538</v>
      </c>
      <c r="AJ30" s="129">
        <f>AJ29+AJ14</f>
        <v>0</v>
      </c>
      <c r="AK30" s="129">
        <f>AK29+AK14</f>
        <v>0</v>
      </c>
      <c r="AL30" s="129">
        <f>AL29+AL14</f>
        <v>2695063331.9586182</v>
      </c>
      <c r="AM30" s="439">
        <f t="shared" si="12"/>
        <v>0.871576540541666</v>
      </c>
    </row>
    <row r="31" spans="2:41" ht="24" customHeight="1" x14ac:dyDescent="0.25">
      <c r="B31" s="508" t="s">
        <v>3903</v>
      </c>
      <c r="C31" s="509"/>
      <c r="D31" s="509"/>
      <c r="E31" s="509"/>
      <c r="F31" s="509"/>
      <c r="G31" s="509"/>
      <c r="H31" s="517"/>
      <c r="I31" s="273" t="s">
        <v>3805</v>
      </c>
      <c r="J31" s="495" t="s">
        <v>8880</v>
      </c>
      <c r="K31" s="218" t="s">
        <v>3806</v>
      </c>
      <c r="L31" s="273" t="s">
        <v>3805</v>
      </c>
      <c r="M31" s="218" t="s">
        <v>3807</v>
      </c>
      <c r="N31" s="273" t="s">
        <v>3805</v>
      </c>
      <c r="O31" s="301" t="s">
        <v>3805</v>
      </c>
      <c r="P31" s="87"/>
      <c r="Q31" s="442"/>
      <c r="R31" s="524"/>
      <c r="S31" s="525"/>
      <c r="T31" s="525"/>
      <c r="U31" s="525"/>
      <c r="V31" s="525"/>
      <c r="W31" s="525"/>
      <c r="X31" s="526"/>
      <c r="AA31" s="132"/>
      <c r="AB31" s="110"/>
      <c r="AC31" s="110"/>
      <c r="AD31" s="110"/>
      <c r="AE31" s="110"/>
      <c r="AF31" s="110"/>
      <c r="AG31" s="110"/>
      <c r="AH31" s="110"/>
      <c r="AI31" s="110"/>
      <c r="AJ31" s="110"/>
      <c r="AK31" s="110"/>
      <c r="AL31" s="110"/>
      <c r="AM31" s="110"/>
    </row>
    <row r="32" spans="2:41" ht="50.45" customHeight="1" x14ac:dyDescent="0.25">
      <c r="B32" s="88">
        <v>3</v>
      </c>
      <c r="C32" s="89" t="s">
        <v>3855</v>
      </c>
      <c r="D32" s="90" t="s">
        <v>3814</v>
      </c>
      <c r="E32" s="90" t="s">
        <v>3856</v>
      </c>
      <c r="F32" s="91" t="s">
        <v>3857</v>
      </c>
      <c r="G32" s="91" t="s">
        <v>3858</v>
      </c>
      <c r="H32" s="274" t="s">
        <v>3859</v>
      </c>
      <c r="I32" s="274" t="s">
        <v>3819</v>
      </c>
      <c r="J32" s="274" t="s">
        <v>3819</v>
      </c>
      <c r="K32" s="219" t="s">
        <v>3806</v>
      </c>
      <c r="L32" s="274" t="s">
        <v>3820</v>
      </c>
      <c r="M32" s="219" t="s">
        <v>3807</v>
      </c>
      <c r="N32" s="274" t="s">
        <v>131</v>
      </c>
      <c r="O32" s="302" t="s">
        <v>3751</v>
      </c>
      <c r="P32" s="87"/>
      <c r="Q32" s="442"/>
      <c r="R32" s="291">
        <v>202308</v>
      </c>
      <c r="S32" s="274">
        <v>202309</v>
      </c>
      <c r="T32" s="274">
        <v>202310</v>
      </c>
      <c r="U32" s="274">
        <v>202311</v>
      </c>
      <c r="V32" s="274">
        <v>202312</v>
      </c>
      <c r="W32" s="274" t="s">
        <v>3812</v>
      </c>
      <c r="X32" s="302" t="s">
        <v>3974</v>
      </c>
      <c r="AA32" s="486">
        <v>202308</v>
      </c>
      <c r="AB32" s="487">
        <v>202309</v>
      </c>
      <c r="AC32" s="487">
        <v>202310</v>
      </c>
      <c r="AD32" s="487">
        <v>202311</v>
      </c>
      <c r="AE32" s="487">
        <v>202312</v>
      </c>
      <c r="AF32" s="487">
        <v>202401</v>
      </c>
      <c r="AG32" s="487">
        <v>202402</v>
      </c>
      <c r="AH32" s="487">
        <v>202403</v>
      </c>
      <c r="AI32" s="487">
        <v>202404</v>
      </c>
      <c r="AJ32" s="487">
        <v>202405</v>
      </c>
      <c r="AK32" s="487">
        <v>202406</v>
      </c>
      <c r="AL32" s="228" t="s">
        <v>3812</v>
      </c>
      <c r="AM32" s="441" t="s">
        <v>3974</v>
      </c>
    </row>
    <row r="33" spans="1:41" ht="43.15" customHeight="1" x14ac:dyDescent="0.25">
      <c r="A33" s="98"/>
      <c r="B33" s="92" t="s">
        <v>3902</v>
      </c>
      <c r="C33" s="94" t="s">
        <v>3903</v>
      </c>
      <c r="D33" s="94" t="s">
        <v>3904</v>
      </c>
      <c r="E33" s="99" t="s">
        <v>3851</v>
      </c>
      <c r="F33" s="100">
        <v>5.3333333366483302</v>
      </c>
      <c r="G33" s="121">
        <v>8</v>
      </c>
      <c r="H33" s="278">
        <v>9678242.8934374992</v>
      </c>
      <c r="I33" s="275">
        <f>+H33*F33*G33</f>
        <v>412938363.71000004</v>
      </c>
      <c r="J33" s="275">
        <v>414856370.89288574</v>
      </c>
      <c r="K33" s="216">
        <f>L33/O33</f>
        <v>0.74653252203511244</v>
      </c>
      <c r="L33" s="275">
        <v>309703772.84500003</v>
      </c>
      <c r="M33" s="216">
        <f t="shared" ref="M33" si="25">N33/O33</f>
        <v>0.25346747796488744</v>
      </c>
      <c r="N33" s="275">
        <v>105152598.0478857</v>
      </c>
      <c r="O33" s="295">
        <f>+L33+N33</f>
        <v>414856370.89288574</v>
      </c>
      <c r="P33" s="87"/>
      <c r="Q33" s="442"/>
      <c r="R33" s="312">
        <f>SUMIFS('GL MEN'!AE:AE,'GL MEN'!AF:AF,'Informe MR 1'!B33,'GL MEN'!I:I,'Informe MR 1'!$R$3)</f>
        <v>41138289</v>
      </c>
      <c r="S33" s="275">
        <f>SUMIFS('GL MEN'!AE:AE,'GL MEN'!AF:AF,'Informe MR 1'!B33,'GL MEN'!I:I,'Informe MR 1'!$S$3)</f>
        <v>74849224.874325246</v>
      </c>
      <c r="T33" s="275">
        <f>SUMIFS('GL MEN'!AE:AE,'GL MEN'!AF:AF,'Informe MR 1'!B33,'GL MEN'!I:I,'Informe MR 1'!$T$3)</f>
        <v>67211599.508374661</v>
      </c>
      <c r="U33" s="275">
        <f>SUMIFS('GL MEN'!AE:AE,'GL MEN'!AF:AF,'Informe MR 1'!B33,'GL MEN'!I:I,'Informe MR 1'!$U$3)</f>
        <v>82928957.185349002</v>
      </c>
      <c r="V33" s="275">
        <f>SUMIFS('GL MEN'!AE:AE,'GL MEN'!AF:AF,'Informe MR 1'!B33,'GL MEN'!I:I,'Informe MR 1'!$V$3)</f>
        <v>56546416.422184229</v>
      </c>
      <c r="W33" s="275">
        <f>SUM(R33:V33)</f>
        <v>322674486.99023312</v>
      </c>
      <c r="X33" s="437">
        <f>W33/L33</f>
        <v>1.0418810336925557</v>
      </c>
      <c r="AA33" s="233">
        <f>SUMIFS('GL Embajada'!AD:AD,'GL Embajada'!AE:AE,'Informe MR 1'!B33,'GL Embajada'!H:H,'Informe MR 1'!$AA$3)</f>
        <v>16315559.949999999</v>
      </c>
      <c r="AB33" s="234">
        <f>SUMIFS('GL Embajada'!AD:AD,'GL Embajada'!AE:AE,'Informe MR 1'!B33,'GL Embajada'!H:H,'Informe MR 1'!$AB$3)</f>
        <v>16886778.240000002</v>
      </c>
      <c r="AC33" s="234">
        <f>SUMIFS('GL Embajada'!AD:AD,'GL Embajada'!AE:AE,'Informe MR 1'!B33,'GL Embajada'!H:H,'Informe MR 1'!$AC$3)</f>
        <v>42608617.969999991</v>
      </c>
      <c r="AD33" s="234">
        <f>SUMIFS('GL Embajada'!AD:AD,'GL Embajada'!AE:AE,'Informe MR 1'!B33,'GL Embajada'!H:H,'Informe MR 1'!$AD$3)</f>
        <v>17416622.02</v>
      </c>
      <c r="AE33" s="234">
        <f>SUMIFS('GL Embajada'!AD:AD,'GL Embajada'!AE:AE,'Informe MR 1'!B33,'GL Embajada'!H:H,'Informe MR 1'!$AE$3)</f>
        <v>11925019.867885713</v>
      </c>
      <c r="AF33" s="234">
        <f>SUMIFS('GL Embajada'!AD:AD,'GL Embajada'!AE:AE,'Informe MR 1'!B33,'GL Embajada'!H:H,'Informe MR 1'!$AF$3)</f>
        <v>0</v>
      </c>
      <c r="AG33" s="234">
        <f>SUMIFS('GL Embajada'!AD:AD,'GL Embajada'!AE:AE,'Informe MR 1'!B33,'GL Embajada'!H:H,'Informe MR 1'!$AG$3)</f>
        <v>0</v>
      </c>
      <c r="AH33" s="234">
        <f>SUMIFS('GL Embajada'!AD:AD,'GL Embajada'!AE:AE,'Informe MR 1'!B33,'GL Embajada'!H:H,'Informe MR 1'!$AH$3)</f>
        <v>0</v>
      </c>
      <c r="AI33" s="234">
        <f>SUMIFS('GL Embajada'!AD:AD,'GL Embajada'!AE:AE,'Informe MR 1'!B33,'GL Embajada'!H:H,'Informe MR 1'!$AI$3)</f>
        <v>0</v>
      </c>
      <c r="AJ33" s="234">
        <v>0</v>
      </c>
      <c r="AK33" s="234">
        <v>0</v>
      </c>
      <c r="AL33" s="234">
        <f>SUM(AA33:AK33)</f>
        <v>105152598.0478857</v>
      </c>
      <c r="AM33" s="437">
        <f>IFERROR(AL33/N33,0%)</f>
        <v>1</v>
      </c>
    </row>
    <row r="34" spans="1:41" ht="36.6" customHeight="1" thickBot="1" x14ac:dyDescent="0.3">
      <c r="B34" s="101"/>
      <c r="C34" s="102" t="s">
        <v>3905</v>
      </c>
      <c r="D34" s="103"/>
      <c r="E34" s="103"/>
      <c r="F34" s="103"/>
      <c r="G34" s="103"/>
      <c r="H34" s="279"/>
      <c r="I34" s="271">
        <f>+I33</f>
        <v>412938363.71000004</v>
      </c>
      <c r="J34" s="271">
        <f>+J33</f>
        <v>414856370.89288574</v>
      </c>
      <c r="K34" s="221">
        <f t="shared" ref="K34" si="26">L34/O34</f>
        <v>0.74653252203511244</v>
      </c>
      <c r="L34" s="271">
        <f>+L33</f>
        <v>309703772.84500003</v>
      </c>
      <c r="M34" s="221">
        <v>1</v>
      </c>
      <c r="N34" s="271">
        <f>+N33</f>
        <v>105152598.0478857</v>
      </c>
      <c r="O34" s="296">
        <f t="shared" ref="O34" si="27">+L34+N34</f>
        <v>414856370.89288574</v>
      </c>
      <c r="P34" s="87"/>
      <c r="Q34" s="442"/>
      <c r="R34" s="304">
        <f>+R33</f>
        <v>41138289</v>
      </c>
      <c r="S34" s="305">
        <f t="shared" ref="S34:T34" si="28">+S33</f>
        <v>74849224.874325246</v>
      </c>
      <c r="T34" s="305">
        <f t="shared" si="28"/>
        <v>67211599.508374661</v>
      </c>
      <c r="U34" s="305">
        <f>+U33</f>
        <v>82928957.185349002</v>
      </c>
      <c r="V34" s="305">
        <f>+V33</f>
        <v>56546416.422184229</v>
      </c>
      <c r="W34" s="305">
        <f>+W33</f>
        <v>322674486.99023312</v>
      </c>
      <c r="X34" s="438">
        <f>W34/L34</f>
        <v>1.0418810336925557</v>
      </c>
      <c r="AA34" s="130">
        <f>+AA33</f>
        <v>16315559.949999999</v>
      </c>
      <c r="AB34" s="128">
        <f t="shared" ref="AB34:AL34" si="29">+AB33</f>
        <v>16886778.240000002</v>
      </c>
      <c r="AC34" s="128">
        <f t="shared" si="29"/>
        <v>42608617.969999991</v>
      </c>
      <c r="AD34" s="128">
        <f t="shared" si="29"/>
        <v>17416622.02</v>
      </c>
      <c r="AE34" s="128">
        <f t="shared" si="29"/>
        <v>11925019.867885713</v>
      </c>
      <c r="AF34" s="128">
        <f t="shared" si="29"/>
        <v>0</v>
      </c>
      <c r="AG34" s="128">
        <f t="shared" si="29"/>
        <v>0</v>
      </c>
      <c r="AH34" s="128">
        <f t="shared" si="29"/>
        <v>0</v>
      </c>
      <c r="AI34" s="128">
        <f t="shared" si="29"/>
        <v>0</v>
      </c>
      <c r="AJ34" s="128">
        <f t="shared" si="29"/>
        <v>0</v>
      </c>
      <c r="AK34" s="128">
        <f t="shared" si="29"/>
        <v>0</v>
      </c>
      <c r="AL34" s="128">
        <f t="shared" si="29"/>
        <v>105152598.0478857</v>
      </c>
      <c r="AM34" s="438">
        <f t="shared" si="12"/>
        <v>1</v>
      </c>
    </row>
    <row r="35" spans="1:41" ht="23.25" customHeight="1" x14ac:dyDescent="0.25">
      <c r="B35" s="104"/>
      <c r="C35" s="105" t="s">
        <v>3906</v>
      </c>
      <c r="D35" s="106"/>
      <c r="E35" s="106"/>
      <c r="F35" s="106"/>
      <c r="G35" s="106"/>
      <c r="H35" s="280"/>
      <c r="I35" s="281">
        <f>+I34+I29+I14</f>
        <v>6194134385.5600004</v>
      </c>
      <c r="J35" s="496">
        <f>+J34+J29+J14</f>
        <v>6054466029.3970757</v>
      </c>
      <c r="K35" s="224">
        <f>L35/O35</f>
        <v>0.47190666247433283</v>
      </c>
      <c r="L35" s="281">
        <f>+L34+L29+L14</f>
        <v>2857142856.9969997</v>
      </c>
      <c r="M35" s="224">
        <f>N35/O35</f>
        <v>0.52809333752566723</v>
      </c>
      <c r="N35" s="281">
        <f>+N34+N29+N14</f>
        <v>3197323172.4000759</v>
      </c>
      <c r="O35" s="307">
        <f>+O34+O29+O14</f>
        <v>6054466029.3970757</v>
      </c>
      <c r="P35" s="87"/>
      <c r="Q35" s="442"/>
      <c r="R35" s="300">
        <f t="shared" ref="R35:W35" si="30">+R34+R29+R14</f>
        <v>469783943.44000006</v>
      </c>
      <c r="S35" s="283">
        <f t="shared" si="30"/>
        <v>643789299.42432511</v>
      </c>
      <c r="T35" s="283">
        <f t="shared" si="30"/>
        <v>699366755.24837458</v>
      </c>
      <c r="U35" s="283">
        <f t="shared" si="30"/>
        <v>616767845.65534878</v>
      </c>
      <c r="V35" s="283">
        <f t="shared" si="30"/>
        <v>427435013.23218411</v>
      </c>
      <c r="W35" s="283">
        <f t="shared" si="30"/>
        <v>2857142857.0002327</v>
      </c>
      <c r="X35" s="439">
        <f>W35/L35</f>
        <v>1.0000000000011315</v>
      </c>
      <c r="AA35" s="132">
        <f>+AA34+AA29+AA14</f>
        <v>336440848.50999999</v>
      </c>
      <c r="AB35" s="110">
        <f t="shared" ref="AB35:AC35" si="31">+AB34+AB29+AB14</f>
        <v>251030168.15199995</v>
      </c>
      <c r="AC35" s="110">
        <f t="shared" si="31"/>
        <v>332052861.57399988</v>
      </c>
      <c r="AD35" s="110">
        <f t="shared" ref="AD35:AK35" si="32">+AD34+AD29+AD14</f>
        <v>303858953.72699982</v>
      </c>
      <c r="AE35" s="110">
        <f t="shared" si="32"/>
        <v>631115725.59163404</v>
      </c>
      <c r="AF35" s="110">
        <f t="shared" si="32"/>
        <v>413655271.20050508</v>
      </c>
      <c r="AG35" s="110">
        <f t="shared" si="32"/>
        <v>252121232.80919999</v>
      </c>
      <c r="AH35" s="110">
        <f t="shared" si="32"/>
        <v>267114088.26916599</v>
      </c>
      <c r="AI35" s="110">
        <f t="shared" si="32"/>
        <v>12826780.172999538</v>
      </c>
      <c r="AJ35" s="110">
        <f t="shared" si="32"/>
        <v>0</v>
      </c>
      <c r="AK35" s="110">
        <f t="shared" si="32"/>
        <v>0</v>
      </c>
      <c r="AL35" s="110">
        <f>+AL34+AL29+AL14</f>
        <v>2800215930.0065041</v>
      </c>
      <c r="AM35" s="439">
        <f>AL35/N35</f>
        <v>0.87580009245812873</v>
      </c>
    </row>
    <row r="36" spans="1:41" ht="23.25" customHeight="1" x14ac:dyDescent="0.25">
      <c r="B36" s="107"/>
      <c r="C36" s="108" t="s">
        <v>3907</v>
      </c>
      <c r="D36" s="109"/>
      <c r="E36" s="109"/>
      <c r="F36" s="109"/>
      <c r="G36" s="109"/>
      <c r="H36" s="282"/>
      <c r="I36" s="283">
        <f>L36</f>
        <v>142857142.84985</v>
      </c>
      <c r="J36" s="497">
        <v>142857142.84985</v>
      </c>
      <c r="K36" s="225"/>
      <c r="L36" s="283">
        <f>L35*5%</f>
        <v>142857142.84985</v>
      </c>
      <c r="M36" s="225"/>
      <c r="N36" s="283"/>
      <c r="O36" s="308">
        <f>I36</f>
        <v>142857142.84985</v>
      </c>
      <c r="P36" s="87"/>
      <c r="Q36" s="442"/>
      <c r="R36" s="300">
        <f>R35*5%</f>
        <v>23489197.172000006</v>
      </c>
      <c r="S36" s="283">
        <f>S35*5%</f>
        <v>32189464.971216258</v>
      </c>
      <c r="T36" s="283">
        <f t="shared" ref="T36:W36" si="33">T35*5%</f>
        <v>34968337.762418732</v>
      </c>
      <c r="U36" s="283">
        <f t="shared" si="33"/>
        <v>30838392.282767441</v>
      </c>
      <c r="V36" s="283">
        <f t="shared" si="33"/>
        <v>21371750.661609206</v>
      </c>
      <c r="W36" s="283">
        <f t="shared" si="33"/>
        <v>142857142.85001165</v>
      </c>
      <c r="X36" s="439">
        <f>W36/L36</f>
        <v>1.0000000000011315</v>
      </c>
      <c r="AA36" s="132"/>
      <c r="AB36" s="110"/>
      <c r="AC36" s="110"/>
      <c r="AD36" s="110"/>
      <c r="AE36" s="110"/>
      <c r="AF36" s="110"/>
      <c r="AG36" s="110"/>
      <c r="AH36" s="110"/>
      <c r="AI36" s="110"/>
      <c r="AJ36" s="110"/>
      <c r="AK36" s="110"/>
      <c r="AL36" s="110"/>
      <c r="AM36" s="439"/>
    </row>
    <row r="37" spans="1:41" ht="26.25" thickBot="1" x14ac:dyDescent="0.3">
      <c r="B37" s="111"/>
      <c r="C37" s="112" t="s">
        <v>3908</v>
      </c>
      <c r="D37" s="113"/>
      <c r="E37" s="113"/>
      <c r="F37" s="113"/>
      <c r="G37" s="113"/>
      <c r="H37" s="284"/>
      <c r="I37" s="285">
        <f>+I35+I36</f>
        <v>6336991528.4098501</v>
      </c>
      <c r="J37" s="498">
        <f>+J35+J36</f>
        <v>6197323172.2469254</v>
      </c>
      <c r="K37" s="214">
        <f>L37/O37</f>
        <v>0.48407996750622229</v>
      </c>
      <c r="L37" s="285">
        <f>+L35+L36</f>
        <v>2999999999.8468499</v>
      </c>
      <c r="M37" s="214">
        <f>N37/O37</f>
        <v>0.51592003249377782</v>
      </c>
      <c r="N37" s="285">
        <f>+N35+N36</f>
        <v>3197323172.4000759</v>
      </c>
      <c r="O37" s="309">
        <f>+O35+O36</f>
        <v>6197323172.2469254</v>
      </c>
      <c r="P37" s="87"/>
      <c r="Q37" s="442"/>
      <c r="R37" s="310">
        <f>+R35+R36</f>
        <v>493273140.61200005</v>
      </c>
      <c r="S37" s="285">
        <f t="shared" ref="S37:W37" si="34">+S35+S36</f>
        <v>675978764.39554131</v>
      </c>
      <c r="T37" s="285">
        <f t="shared" si="34"/>
        <v>734335093.01079333</v>
      </c>
      <c r="U37" s="285">
        <f t="shared" ref="U37" si="35">+U35+U36</f>
        <v>647606237.93811619</v>
      </c>
      <c r="V37" s="285">
        <f t="shared" si="34"/>
        <v>448806763.89379334</v>
      </c>
      <c r="W37" s="285">
        <f t="shared" si="34"/>
        <v>2999999999.8502445</v>
      </c>
      <c r="X37" s="440">
        <f>W37/L37</f>
        <v>1.0000000000011315</v>
      </c>
      <c r="AA37" s="133">
        <f>+AA35+AA36</f>
        <v>336440848.50999999</v>
      </c>
      <c r="AB37" s="114">
        <f t="shared" ref="AB37:AL37" si="36">+AB35+AB36</f>
        <v>251030168.15199995</v>
      </c>
      <c r="AC37" s="114">
        <f t="shared" si="36"/>
        <v>332052861.57399988</v>
      </c>
      <c r="AD37" s="114">
        <f t="shared" ref="AD37:AK37" si="37">+AD35+AD36</f>
        <v>303858953.72699982</v>
      </c>
      <c r="AE37" s="114">
        <f t="shared" si="37"/>
        <v>631115725.59163404</v>
      </c>
      <c r="AF37" s="114">
        <f t="shared" si="37"/>
        <v>413655271.20050508</v>
      </c>
      <c r="AG37" s="114">
        <f t="shared" si="37"/>
        <v>252121232.80919999</v>
      </c>
      <c r="AH37" s="114">
        <f t="shared" si="37"/>
        <v>267114088.26916599</v>
      </c>
      <c r="AI37" s="114">
        <f t="shared" si="37"/>
        <v>12826780.172999538</v>
      </c>
      <c r="AJ37" s="114">
        <f t="shared" si="37"/>
        <v>0</v>
      </c>
      <c r="AK37" s="114">
        <f t="shared" si="37"/>
        <v>0</v>
      </c>
      <c r="AL37" s="114">
        <f t="shared" si="36"/>
        <v>2800215930.0065041</v>
      </c>
      <c r="AM37" s="440">
        <f t="shared" si="12"/>
        <v>0.87580009245812873</v>
      </c>
    </row>
    <row r="38" spans="1:41" ht="18.600000000000001" customHeight="1" x14ac:dyDescent="0.25">
      <c r="B38" s="508" t="s">
        <v>3909</v>
      </c>
      <c r="C38" s="509"/>
      <c r="D38" s="509"/>
      <c r="E38" s="509"/>
      <c r="F38" s="509"/>
      <c r="G38" s="509"/>
      <c r="H38" s="509"/>
      <c r="I38" s="509"/>
      <c r="J38" s="509"/>
      <c r="K38" s="509"/>
      <c r="L38" s="510"/>
      <c r="M38" s="509"/>
      <c r="N38" s="510"/>
      <c r="O38" s="511"/>
      <c r="P38" s="87"/>
      <c r="AL38" s="238"/>
      <c r="AM38" s="238"/>
    </row>
    <row r="39" spans="1:41" ht="15.75" thickBot="1" x14ac:dyDescent="0.3">
      <c r="B39" s="115"/>
      <c r="C39" s="116"/>
      <c r="D39" s="116"/>
      <c r="E39" s="116"/>
      <c r="F39" s="116"/>
      <c r="G39" s="116"/>
      <c r="H39" s="286"/>
      <c r="I39" s="287" t="s">
        <v>3819</v>
      </c>
      <c r="J39" s="287" t="s">
        <v>8881</v>
      </c>
      <c r="K39" s="222" t="s">
        <v>3806</v>
      </c>
      <c r="L39" s="287" t="s">
        <v>3820</v>
      </c>
      <c r="M39" s="222" t="s">
        <v>3807</v>
      </c>
      <c r="N39" s="287" t="s">
        <v>131</v>
      </c>
      <c r="O39" s="311" t="s">
        <v>3751</v>
      </c>
      <c r="P39" s="87"/>
      <c r="AH39" s="288"/>
      <c r="AI39" s="288"/>
      <c r="AJ39" s="288"/>
      <c r="AK39" s="288"/>
    </row>
    <row r="41" spans="1:41" ht="15.6" customHeight="1" x14ac:dyDescent="0.25">
      <c r="G41" s="98"/>
      <c r="AL41" s="260"/>
    </row>
    <row r="42" spans="1:41" customFormat="1" x14ac:dyDescent="0.25">
      <c r="B42" s="47"/>
      <c r="C42" s="47"/>
      <c r="D42" s="47"/>
      <c r="E42" s="137"/>
      <c r="F42" s="137"/>
      <c r="G42" s="137"/>
      <c r="H42" s="288"/>
      <c r="I42" s="289"/>
      <c r="J42" s="289"/>
      <c r="K42" s="227"/>
      <c r="L42" s="289"/>
      <c r="M42" s="227"/>
      <c r="N42" s="289"/>
      <c r="O42" s="289"/>
      <c r="P42" s="213"/>
      <c r="Q42" s="213"/>
      <c r="R42" s="303"/>
      <c r="S42" s="303"/>
      <c r="T42" s="303"/>
      <c r="U42" s="303"/>
      <c r="V42" s="303"/>
      <c r="W42" s="303"/>
      <c r="X42" s="303"/>
      <c r="Y42" s="237"/>
      <c r="Z42" s="237"/>
      <c r="AA42" s="237"/>
      <c r="AB42" s="237"/>
      <c r="AC42" s="237"/>
      <c r="AD42" s="237"/>
      <c r="AE42" s="237"/>
      <c r="AF42" s="237"/>
      <c r="AG42" s="237"/>
      <c r="AH42" s="237"/>
      <c r="AI42" s="237"/>
      <c r="AJ42" s="237"/>
      <c r="AK42" s="237"/>
      <c r="AL42" s="237"/>
      <c r="AM42" s="237"/>
      <c r="AN42" s="213"/>
      <c r="AO42" s="213"/>
    </row>
    <row r="43" spans="1:41" x14ac:dyDescent="0.25">
      <c r="E43" s="137"/>
      <c r="F43" s="137"/>
      <c r="G43" s="137"/>
      <c r="I43" s="289"/>
      <c r="J43" s="289"/>
      <c r="K43" s="227"/>
      <c r="L43" s="289"/>
      <c r="M43" s="227"/>
      <c r="N43" s="289"/>
      <c r="O43" s="289"/>
    </row>
    <row r="44" spans="1:41" x14ac:dyDescent="0.25">
      <c r="E44" s="137"/>
      <c r="F44" s="137"/>
      <c r="G44" s="137"/>
      <c r="I44" s="289"/>
      <c r="J44" s="289"/>
      <c r="K44" s="289"/>
      <c r="L44" s="289"/>
      <c r="M44" s="289"/>
      <c r="N44" s="289">
        <v>3122323172.4000759</v>
      </c>
      <c r="O44" s="289"/>
      <c r="P44" s="87"/>
    </row>
    <row r="45" spans="1:41" x14ac:dyDescent="0.25">
      <c r="E45" s="137"/>
      <c r="F45" s="137"/>
      <c r="G45" s="137"/>
      <c r="I45" s="289"/>
      <c r="J45" s="289"/>
      <c r="K45" s="227"/>
      <c r="L45" s="289"/>
      <c r="M45" s="227"/>
      <c r="N45" s="289">
        <f>+N37-N44</f>
        <v>75000000</v>
      </c>
      <c r="O45" s="289"/>
    </row>
    <row r="46" spans="1:41" ht="44.1" customHeight="1" x14ac:dyDescent="0.25">
      <c r="B46" s="86"/>
      <c r="C46" s="86"/>
      <c r="D46" s="86"/>
      <c r="E46" s="87"/>
      <c r="F46" s="87"/>
      <c r="G46" s="87"/>
      <c r="H46" s="289"/>
      <c r="I46" s="289"/>
      <c r="J46" s="289"/>
      <c r="K46" s="227"/>
      <c r="L46" s="289"/>
      <c r="M46" s="227"/>
      <c r="N46" s="289"/>
      <c r="O46" s="289"/>
    </row>
    <row r="47" spans="1:41" s="86" customFormat="1" ht="17.45" customHeight="1" x14ac:dyDescent="0.25">
      <c r="H47" s="289"/>
      <c r="I47" s="289"/>
      <c r="J47" s="289"/>
      <c r="K47" s="227"/>
      <c r="L47" s="289"/>
      <c r="M47" s="227"/>
      <c r="N47" s="289"/>
      <c r="O47" s="289"/>
      <c r="P47" s="87"/>
      <c r="Q47" s="87"/>
      <c r="R47" s="289"/>
      <c r="S47" s="289"/>
      <c r="T47" s="289"/>
      <c r="U47" s="289"/>
      <c r="V47" s="289"/>
      <c r="W47" s="289"/>
      <c r="X47" s="289"/>
      <c r="Y47" s="232"/>
      <c r="Z47" s="232"/>
      <c r="AA47" s="232"/>
      <c r="AB47" s="232"/>
      <c r="AC47" s="232"/>
      <c r="AD47" s="232"/>
      <c r="AE47" s="232"/>
      <c r="AF47" s="232"/>
      <c r="AG47" s="232"/>
      <c r="AH47" s="232"/>
      <c r="AI47" s="232"/>
      <c r="AJ47" s="232"/>
      <c r="AK47" s="232"/>
      <c r="AL47" s="232"/>
      <c r="AM47" s="232"/>
      <c r="AN47" s="87"/>
      <c r="AO47" s="87"/>
    </row>
    <row r="48" spans="1:41" ht="15.95" customHeight="1" x14ac:dyDescent="0.25"/>
    <row r="49" spans="1:1" ht="15.6" customHeight="1" x14ac:dyDescent="0.25"/>
    <row r="51" spans="1:1" ht="15.95" customHeight="1" x14ac:dyDescent="0.25">
      <c r="A51" s="98"/>
    </row>
    <row r="53" spans="1:1" ht="15.6" customHeight="1" x14ac:dyDescent="0.25"/>
    <row r="58" spans="1:1" ht="15.95" customHeight="1" x14ac:dyDescent="0.25"/>
    <row r="60" spans="1:1" ht="15.95" customHeight="1" x14ac:dyDescent="0.25"/>
  </sheetData>
  <mergeCells count="14">
    <mergeCell ref="R31:X31"/>
    <mergeCell ref="AA4:AM4"/>
    <mergeCell ref="B1:O1"/>
    <mergeCell ref="B2:O2"/>
    <mergeCell ref="B3:H3"/>
    <mergeCell ref="R2:X2"/>
    <mergeCell ref="AA2:AM2"/>
    <mergeCell ref="B38:O38"/>
    <mergeCell ref="B14:H14"/>
    <mergeCell ref="B15:H15"/>
    <mergeCell ref="B16:H16"/>
    <mergeCell ref="B29:H29"/>
    <mergeCell ref="B30:H30"/>
    <mergeCell ref="B31:H3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6E9C7-4560-4053-B706-864A73639E5E}">
  <sheetPr codeName="Sheet7"/>
  <dimension ref="A1:N68"/>
  <sheetViews>
    <sheetView topLeftCell="A10" workbookViewId="0">
      <selection activeCell="A3" sqref="A3:G20"/>
    </sheetView>
  </sheetViews>
  <sheetFormatPr defaultColWidth="8.7109375" defaultRowHeight="15" x14ac:dyDescent="0.25"/>
  <cols>
    <col min="1" max="1" width="28" bestFit="1" customWidth="1"/>
    <col min="2" max="2" width="15.7109375" bestFit="1" customWidth="1"/>
    <col min="3" max="6" width="13.7109375" bestFit="1" customWidth="1"/>
    <col min="7" max="8" width="15.28515625" bestFit="1" customWidth="1"/>
    <col min="9" max="9" width="13.7109375" bestFit="1" customWidth="1"/>
  </cols>
  <sheetData>
    <row r="1" spans="1:9" x14ac:dyDescent="0.25">
      <c r="A1" s="2" t="s">
        <v>4142</v>
      </c>
      <c r="B1" t="s">
        <v>8293</v>
      </c>
    </row>
    <row r="3" spans="1:9" x14ac:dyDescent="0.25">
      <c r="A3" s="2" t="s">
        <v>8101</v>
      </c>
      <c r="B3" s="2" t="s">
        <v>8100</v>
      </c>
    </row>
    <row r="4" spans="1:9" x14ac:dyDescent="0.25">
      <c r="A4" s="2" t="s">
        <v>6229</v>
      </c>
      <c r="B4">
        <v>202308</v>
      </c>
      <c r="C4">
        <v>202309</v>
      </c>
      <c r="D4">
        <v>202310</v>
      </c>
      <c r="E4">
        <v>202311</v>
      </c>
      <c r="F4">
        <v>202312</v>
      </c>
      <c r="G4" t="s">
        <v>6230</v>
      </c>
    </row>
    <row r="5" spans="1:9" x14ac:dyDescent="0.25">
      <c r="A5" s="3">
        <v>0</v>
      </c>
      <c r="B5" s="410">
        <v>0</v>
      </c>
      <c r="C5" s="410">
        <v>0</v>
      </c>
      <c r="D5" s="410">
        <v>0</v>
      </c>
      <c r="E5" s="410"/>
      <c r="F5" s="410">
        <v>0</v>
      </c>
      <c r="G5" s="410">
        <v>0</v>
      </c>
    </row>
    <row r="6" spans="1:9" x14ac:dyDescent="0.25">
      <c r="A6" s="3" t="s">
        <v>3827</v>
      </c>
      <c r="B6" s="410">
        <v>3916909.59</v>
      </c>
      <c r="C6" s="410">
        <v>7288357.0499999998</v>
      </c>
      <c r="D6" s="410">
        <v>6689905.8700000001</v>
      </c>
      <c r="E6" s="410">
        <v>6854129.46</v>
      </c>
      <c r="F6" s="410">
        <v>7777422.54</v>
      </c>
      <c r="G6" s="410">
        <v>32526724.510000002</v>
      </c>
    </row>
    <row r="7" spans="1:9" x14ac:dyDescent="0.25">
      <c r="A7" s="3" t="s">
        <v>3830</v>
      </c>
      <c r="B7" s="410">
        <v>18565323.739999998</v>
      </c>
      <c r="C7" s="410">
        <v>20209300.57</v>
      </c>
      <c r="D7" s="410">
        <v>24362767.420000002</v>
      </c>
      <c r="E7" s="410">
        <v>15125486.57</v>
      </c>
      <c r="F7" s="410">
        <v>9285045.6400000006</v>
      </c>
      <c r="G7" s="410">
        <v>87547923.940000013</v>
      </c>
    </row>
    <row r="8" spans="1:9" x14ac:dyDescent="0.25">
      <c r="A8" s="3" t="s">
        <v>3833</v>
      </c>
      <c r="B8" s="410">
        <v>46458371.030000001</v>
      </c>
      <c r="C8" s="410">
        <v>69214377.689999983</v>
      </c>
      <c r="D8" s="410">
        <v>87857313.329999983</v>
      </c>
      <c r="E8" s="410">
        <v>91205641.559999987</v>
      </c>
      <c r="F8" s="410">
        <v>69821367.999999985</v>
      </c>
      <c r="G8" s="410">
        <v>364557071.60999995</v>
      </c>
      <c r="I8" s="410"/>
    </row>
    <row r="9" spans="1:9" x14ac:dyDescent="0.25">
      <c r="A9" s="3" t="s">
        <v>3836</v>
      </c>
      <c r="B9" s="410">
        <v>8335719.0300000003</v>
      </c>
      <c r="C9" s="410">
        <v>8422448.4100000001</v>
      </c>
      <c r="D9" s="410">
        <v>8426534.4100000001</v>
      </c>
      <c r="E9" s="410">
        <v>8186327.6299999999</v>
      </c>
      <c r="F9" s="410">
        <v>1194080.2</v>
      </c>
      <c r="G9" s="410">
        <v>34565109.68</v>
      </c>
      <c r="I9" s="410"/>
    </row>
    <row r="10" spans="1:9" x14ac:dyDescent="0.25">
      <c r="A10" s="3" t="s">
        <v>3842</v>
      </c>
      <c r="B10" s="410">
        <v>217166308.37000006</v>
      </c>
      <c r="C10" s="410">
        <v>272571503.97999984</v>
      </c>
      <c r="D10" s="410">
        <v>314721731.49000001</v>
      </c>
      <c r="E10" s="410">
        <v>261177768.12999976</v>
      </c>
      <c r="F10" s="410">
        <v>130599833.71999991</v>
      </c>
      <c r="G10" s="410">
        <v>1196237145.6899996</v>
      </c>
      <c r="I10" s="410"/>
    </row>
    <row r="11" spans="1:9" x14ac:dyDescent="0.25">
      <c r="A11" s="3" t="s">
        <v>3845</v>
      </c>
      <c r="B11" s="410">
        <v>4430863.03</v>
      </c>
      <c r="C11" s="410">
        <v>7832192.4100000001</v>
      </c>
      <c r="D11" s="410">
        <v>7284368.5899999999</v>
      </c>
      <c r="E11" s="410">
        <v>13628214.059999999</v>
      </c>
      <c r="F11" s="410">
        <v>13364934.350000001</v>
      </c>
      <c r="G11" s="410">
        <v>46540572.439999998</v>
      </c>
    </row>
    <row r="12" spans="1:9" x14ac:dyDescent="0.25">
      <c r="A12" s="3" t="s">
        <v>3848</v>
      </c>
      <c r="B12" s="410">
        <v>59908847.650000006</v>
      </c>
      <c r="C12" s="410">
        <v>114209174.43999997</v>
      </c>
      <c r="D12" s="410">
        <v>74018906.629999995</v>
      </c>
      <c r="E12" s="410">
        <v>66942686.060000002</v>
      </c>
      <c r="F12" s="410">
        <v>54358455.160000004</v>
      </c>
      <c r="G12" s="410">
        <v>369438069.94</v>
      </c>
    </row>
    <row r="13" spans="1:9" x14ac:dyDescent="0.25">
      <c r="A13" s="3" t="s">
        <v>3896</v>
      </c>
      <c r="B13" s="410"/>
      <c r="C13" s="410"/>
      <c r="D13" s="410"/>
      <c r="E13" s="410"/>
      <c r="F13" s="410">
        <v>7898679</v>
      </c>
      <c r="G13" s="410">
        <v>7898679</v>
      </c>
    </row>
    <row r="14" spans="1:9" x14ac:dyDescent="0.25">
      <c r="A14" s="3" t="s">
        <v>3864</v>
      </c>
      <c r="B14" s="410">
        <v>2511800</v>
      </c>
      <c r="C14" s="410">
        <v>7250562</v>
      </c>
      <c r="D14" s="410">
        <v>59492492</v>
      </c>
      <c r="E14" s="410">
        <v>33163568</v>
      </c>
      <c r="F14" s="410">
        <v>31716035</v>
      </c>
      <c r="G14" s="410">
        <v>134134457</v>
      </c>
    </row>
    <row r="15" spans="1:9" x14ac:dyDescent="0.25">
      <c r="A15" s="3" t="s">
        <v>3871</v>
      </c>
      <c r="B15" s="410">
        <v>9193265</v>
      </c>
      <c r="C15" s="410">
        <v>11697439</v>
      </c>
      <c r="D15" s="410">
        <v>7124943</v>
      </c>
      <c r="E15" s="410"/>
      <c r="F15" s="410">
        <v>3350200</v>
      </c>
      <c r="G15" s="410">
        <v>31365847</v>
      </c>
    </row>
    <row r="16" spans="1:9" x14ac:dyDescent="0.25">
      <c r="A16" s="3" t="s">
        <v>3875</v>
      </c>
      <c r="B16" s="410">
        <v>58158247</v>
      </c>
      <c r="C16" s="410">
        <v>50244719</v>
      </c>
      <c r="D16" s="410">
        <v>42176193</v>
      </c>
      <c r="E16" s="410">
        <v>31522001</v>
      </c>
      <c r="F16" s="410">
        <v>29456411.200000003</v>
      </c>
      <c r="G16" s="410">
        <v>211557571.19999999</v>
      </c>
    </row>
    <row r="17" spans="1:7" x14ac:dyDescent="0.25">
      <c r="A17" s="3" t="s">
        <v>3889</v>
      </c>
      <c r="B17" s="410"/>
      <c r="C17" s="410"/>
      <c r="D17" s="410"/>
      <c r="E17" s="410">
        <v>6033066</v>
      </c>
      <c r="F17" s="410">
        <v>12066132</v>
      </c>
      <c r="G17" s="410">
        <v>18099198</v>
      </c>
    </row>
    <row r="18" spans="1:7" x14ac:dyDescent="0.25">
      <c r="A18" s="3" t="s">
        <v>3902</v>
      </c>
      <c r="B18" s="410">
        <v>41138289</v>
      </c>
      <c r="C18" s="410">
        <v>74849224.874325246</v>
      </c>
      <c r="D18" s="410">
        <v>67211599.508374661</v>
      </c>
      <c r="E18" s="410">
        <v>82928957.185349002</v>
      </c>
      <c r="F18" s="410">
        <v>56546416.422184229</v>
      </c>
      <c r="G18" s="410">
        <v>322674486.99023312</v>
      </c>
    </row>
    <row r="19" spans="1:7" x14ac:dyDescent="0.25">
      <c r="A19" s="3" t="s">
        <v>8292</v>
      </c>
      <c r="B19" s="410"/>
      <c r="C19" s="410"/>
      <c r="D19" s="410"/>
      <c r="E19" s="410"/>
      <c r="F19" s="410">
        <v>0</v>
      </c>
      <c r="G19" s="410">
        <v>0</v>
      </c>
    </row>
    <row r="20" spans="1:7" x14ac:dyDescent="0.25">
      <c r="A20" s="3" t="s">
        <v>6230</v>
      </c>
      <c r="B20" s="410">
        <v>469783943.44000006</v>
      </c>
      <c r="C20" s="410">
        <v>643789299.42432511</v>
      </c>
      <c r="D20" s="410">
        <v>699366755.2483747</v>
      </c>
      <c r="E20" s="410">
        <v>616767845.65534878</v>
      </c>
      <c r="F20" s="410">
        <v>427435013.23218411</v>
      </c>
      <c r="G20" s="410">
        <v>2857142857.0002322</v>
      </c>
    </row>
    <row r="26" spans="1:7" x14ac:dyDescent="0.25">
      <c r="A26" s="2" t="s">
        <v>6231</v>
      </c>
      <c r="B26" s="2" t="s">
        <v>8100</v>
      </c>
    </row>
    <row r="27" spans="1:7" x14ac:dyDescent="0.25">
      <c r="A27" s="2" t="s">
        <v>6229</v>
      </c>
      <c r="B27">
        <v>202308</v>
      </c>
      <c r="C27">
        <v>202309</v>
      </c>
      <c r="D27">
        <v>202310</v>
      </c>
      <c r="E27">
        <v>202311</v>
      </c>
      <c r="F27">
        <v>202312</v>
      </c>
      <c r="G27" t="s">
        <v>6230</v>
      </c>
    </row>
    <row r="28" spans="1:7" x14ac:dyDescent="0.25">
      <c r="A28" s="3" t="s">
        <v>3988</v>
      </c>
      <c r="B28" s="410">
        <v>469783943.43999934</v>
      </c>
      <c r="C28" s="410">
        <v>640323454.94000161</v>
      </c>
      <c r="D28" s="410">
        <v>688848340.90000093</v>
      </c>
      <c r="E28" s="410">
        <v>614937985.69999957</v>
      </c>
      <c r="F28" s="410">
        <v>419815127.73000014</v>
      </c>
      <c r="G28" s="410">
        <v>2833708852.7100015</v>
      </c>
    </row>
    <row r="29" spans="1:7" x14ac:dyDescent="0.25">
      <c r="A29" s="3" t="s">
        <v>5533</v>
      </c>
      <c r="B29" s="410">
        <v>0</v>
      </c>
      <c r="C29" s="410">
        <v>864.93</v>
      </c>
      <c r="D29" s="410">
        <v>601.44000000000005</v>
      </c>
      <c r="E29" s="410">
        <v>417.89</v>
      </c>
      <c r="F29" s="410"/>
      <c r="G29" s="410">
        <v>1884.2599999999998</v>
      </c>
    </row>
    <row r="30" spans="1:7" x14ac:dyDescent="0.25">
      <c r="A30" s="3" t="s">
        <v>4081</v>
      </c>
      <c r="B30" s="410">
        <v>0</v>
      </c>
      <c r="C30" s="410"/>
      <c r="D30" s="410">
        <v>20812.72</v>
      </c>
      <c r="E30" s="410"/>
      <c r="F30" s="410">
        <v>1408.8</v>
      </c>
      <c r="G30" s="410">
        <v>22221.52</v>
      </c>
    </row>
    <row r="31" spans="1:7" x14ac:dyDescent="0.25">
      <c r="A31" s="3" t="s">
        <v>4133</v>
      </c>
      <c r="B31" s="410"/>
      <c r="C31" s="410"/>
      <c r="D31" s="410">
        <v>20.46</v>
      </c>
      <c r="E31" s="410">
        <v>20.46</v>
      </c>
      <c r="F31" s="410"/>
      <c r="G31" s="410">
        <v>40.92</v>
      </c>
    </row>
    <row r="32" spans="1:7" x14ac:dyDescent="0.25">
      <c r="A32" s="3" t="s">
        <v>6230</v>
      </c>
      <c r="B32" s="410">
        <v>469783943.43999934</v>
      </c>
      <c r="C32" s="410">
        <v>640324319.87000155</v>
      </c>
      <c r="D32" s="410">
        <v>688869775.52000105</v>
      </c>
      <c r="E32" s="410">
        <v>614938424.04999959</v>
      </c>
      <c r="F32" s="410">
        <v>419816536.53000015</v>
      </c>
      <c r="G32" s="410">
        <v>2833732999.4100018</v>
      </c>
    </row>
    <row r="34" spans="2:7" x14ac:dyDescent="0.25">
      <c r="B34">
        <v>469783943.43999892</v>
      </c>
      <c r="C34">
        <v>640324319.8700012</v>
      </c>
      <c r="D34">
        <v>688869775.52000105</v>
      </c>
      <c r="E34">
        <v>614938424.04999959</v>
      </c>
      <c r="F34">
        <v>419816536.53000015</v>
      </c>
      <c r="G34">
        <v>2833732999.4100008</v>
      </c>
    </row>
    <row r="36" spans="2:7" x14ac:dyDescent="0.25">
      <c r="B36" s="410">
        <f>B32-B34</f>
        <v>0</v>
      </c>
      <c r="C36" s="410">
        <f t="shared" ref="C36:G36" si="0">C32-C34</f>
        <v>0</v>
      </c>
      <c r="D36" s="410">
        <f t="shared" si="0"/>
        <v>0</v>
      </c>
      <c r="E36" s="410">
        <f t="shared" si="0"/>
        <v>0</v>
      </c>
      <c r="F36" s="410">
        <f t="shared" si="0"/>
        <v>0</v>
      </c>
      <c r="G36" s="410">
        <f t="shared" si="0"/>
        <v>0</v>
      </c>
    </row>
    <row r="67" spans="10:14" x14ac:dyDescent="0.25">
      <c r="J67" s="422"/>
      <c r="K67" s="422"/>
      <c r="L67" s="422"/>
      <c r="M67" s="422"/>
      <c r="N67" s="422"/>
    </row>
    <row r="68" spans="10:14" x14ac:dyDescent="0.25">
      <c r="J68" s="422"/>
      <c r="K68" s="422"/>
      <c r="L68" s="422"/>
      <c r="M68" s="422"/>
      <c r="N68" s="422"/>
    </row>
  </sheetData>
  <sortState xmlns:xlrd2="http://schemas.microsoft.com/office/spreadsheetml/2017/richdata2" ref="L3:L3103">
    <sortCondition ref="L3:L3103"/>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D3459-0615-4F11-989F-C4BFC639A826}">
  <dimension ref="A1:AQ60"/>
  <sheetViews>
    <sheetView tabSelected="1" topLeftCell="B1" zoomScaleNormal="100" workbookViewId="0">
      <pane xSplit="2" ySplit="4" topLeftCell="D5" activePane="bottomRight" state="frozen"/>
      <selection pane="topRight" activeCell="D1" sqref="D1"/>
      <selection pane="bottomLeft" activeCell="B5" sqref="B5"/>
      <selection pane="bottomRight" activeCell="AN36" sqref="AN36"/>
    </sheetView>
  </sheetViews>
  <sheetFormatPr defaultColWidth="12" defaultRowHeight="15" x14ac:dyDescent="0.25"/>
  <cols>
    <col min="1" max="1" width="6.42578125" style="47" customWidth="1"/>
    <col min="2" max="2" width="7" style="47" customWidth="1"/>
    <col min="3" max="3" width="36.42578125" style="47" customWidth="1"/>
    <col min="4" max="4" width="33.28515625" style="47" customWidth="1"/>
    <col min="5" max="5" width="12.5703125" style="47" bestFit="1" customWidth="1"/>
    <col min="6" max="6" width="17.7109375" style="47" bestFit="1" customWidth="1"/>
    <col min="7" max="7" width="15.85546875" style="47" bestFit="1" customWidth="1"/>
    <col min="8" max="8" width="15.85546875" style="288" customWidth="1"/>
    <col min="9" max="9" width="20.42578125" style="288" bestFit="1" customWidth="1"/>
    <col min="10" max="10" width="7.7109375" style="226" bestFit="1" customWidth="1"/>
    <col min="11" max="11" width="19.140625" style="288" bestFit="1" customWidth="1"/>
    <col min="12" max="12" width="9" style="226" bestFit="1" customWidth="1"/>
    <col min="13" max="13" width="20.140625" style="288" bestFit="1" customWidth="1"/>
    <col min="14" max="14" width="19.7109375" style="288" customWidth="1"/>
    <col min="15" max="15" width="17.28515625" style="137" customWidth="1"/>
    <col min="16" max="16" width="20" style="137" customWidth="1"/>
    <col min="17" max="17" width="17.85546875" style="288" customWidth="1"/>
    <col min="18" max="18" width="17.7109375" style="288" customWidth="1"/>
    <col min="19" max="19" width="17.85546875" style="288" customWidth="1"/>
    <col min="20" max="21" width="17.42578125" style="288" customWidth="1"/>
    <col min="22" max="22" width="19.140625" style="288" customWidth="1"/>
    <col min="23" max="23" width="13.7109375" style="288" customWidth="1"/>
    <col min="24" max="25" width="14.140625" style="98" customWidth="1"/>
    <col min="26" max="26" width="17.85546875" style="98" customWidth="1"/>
    <col min="27" max="37" width="17.42578125" style="98" customWidth="1"/>
    <col min="38" max="38" width="20.140625" style="98" customWidth="1"/>
    <col min="39" max="39" width="14" style="260" customWidth="1"/>
    <col min="40" max="40" width="15.7109375" style="137" bestFit="1" customWidth="1"/>
    <col min="41" max="41" width="16.140625" style="137" bestFit="1" customWidth="1"/>
    <col min="42" max="42" width="13.28515625" style="47" bestFit="1" customWidth="1"/>
    <col min="43" max="44" width="12" style="47" customWidth="1"/>
    <col min="45" max="16384" width="12" style="47"/>
  </cols>
  <sheetData>
    <row r="1" spans="2:43" ht="44.45" customHeight="1" thickBot="1" x14ac:dyDescent="0.3">
      <c r="B1" s="530" t="s">
        <v>3801</v>
      </c>
      <c r="C1" s="530"/>
      <c r="D1" s="530"/>
      <c r="E1" s="530"/>
      <c r="F1" s="530"/>
      <c r="G1" s="530"/>
      <c r="H1" s="530"/>
      <c r="I1" s="530"/>
      <c r="J1" s="530"/>
      <c r="K1" s="530"/>
      <c r="L1" s="530"/>
      <c r="M1" s="530"/>
      <c r="N1" s="531"/>
    </row>
    <row r="2" spans="2:43" ht="47.1" customHeight="1" thickBot="1" x14ac:dyDescent="0.3">
      <c r="B2" s="532" t="s">
        <v>3802</v>
      </c>
      <c r="C2" s="532"/>
      <c r="D2" s="532"/>
      <c r="E2" s="532"/>
      <c r="F2" s="532"/>
      <c r="G2" s="532"/>
      <c r="H2" s="532"/>
      <c r="I2" s="532"/>
      <c r="J2" s="532"/>
      <c r="K2" s="533"/>
      <c r="L2" s="532"/>
      <c r="M2" s="533"/>
      <c r="N2" s="534"/>
      <c r="Q2" s="538" t="s">
        <v>4111</v>
      </c>
      <c r="R2" s="539"/>
      <c r="S2" s="539"/>
      <c r="T2" s="539"/>
      <c r="U2" s="539"/>
      <c r="V2" s="539"/>
      <c r="W2" s="539"/>
      <c r="Z2" s="540" t="s">
        <v>4112</v>
      </c>
      <c r="AA2" s="541"/>
      <c r="AB2" s="541"/>
      <c r="AC2" s="541"/>
      <c r="AD2" s="541"/>
      <c r="AE2" s="541"/>
      <c r="AF2" s="541"/>
      <c r="AG2" s="541"/>
      <c r="AH2" s="541"/>
      <c r="AI2" s="541"/>
      <c r="AJ2" s="541"/>
      <c r="AK2" s="541"/>
      <c r="AL2" s="541"/>
      <c r="AM2" s="542"/>
    </row>
    <row r="3" spans="2:43" ht="30.95" customHeight="1" thickBot="1" x14ac:dyDescent="0.3">
      <c r="B3" s="535" t="s">
        <v>3804</v>
      </c>
      <c r="C3" s="536"/>
      <c r="D3" s="536"/>
      <c r="E3" s="536"/>
      <c r="F3" s="536"/>
      <c r="G3" s="536"/>
      <c r="H3" s="537"/>
      <c r="I3" s="265" t="s">
        <v>3805</v>
      </c>
      <c r="J3" s="214" t="s">
        <v>3806</v>
      </c>
      <c r="K3" s="265" t="s">
        <v>3805</v>
      </c>
      <c r="L3" s="214" t="s">
        <v>3807</v>
      </c>
      <c r="M3" s="265" t="s">
        <v>3805</v>
      </c>
      <c r="N3" s="290" t="s">
        <v>3805</v>
      </c>
      <c r="Q3" s="430">
        <v>202308</v>
      </c>
      <c r="R3" s="431">
        <v>202309</v>
      </c>
      <c r="S3" s="431">
        <v>202310</v>
      </c>
      <c r="T3" s="431">
        <v>202311</v>
      </c>
      <c r="U3" s="431">
        <v>202312</v>
      </c>
      <c r="V3" s="432" t="s">
        <v>3812</v>
      </c>
      <c r="W3" s="433" t="s">
        <v>3974</v>
      </c>
      <c r="Z3" s="414">
        <v>202308</v>
      </c>
      <c r="AA3" s="415">
        <v>202309</v>
      </c>
      <c r="AB3" s="415">
        <v>202310</v>
      </c>
      <c r="AC3" s="415">
        <v>202311</v>
      </c>
      <c r="AD3" s="415">
        <v>202312</v>
      </c>
      <c r="AE3" s="415">
        <v>202401</v>
      </c>
      <c r="AF3" s="415">
        <v>202402</v>
      </c>
      <c r="AG3" s="415">
        <v>202403</v>
      </c>
      <c r="AH3" s="415">
        <v>202404</v>
      </c>
      <c r="AI3" s="415">
        <v>202405</v>
      </c>
      <c r="AJ3" s="415">
        <v>202406</v>
      </c>
      <c r="AK3" s="415">
        <v>202407</v>
      </c>
      <c r="AL3" s="228" t="s">
        <v>3812</v>
      </c>
      <c r="AM3" s="441" t="s">
        <v>3974</v>
      </c>
    </row>
    <row r="4" spans="2:43" ht="26.25" thickBot="1" x14ac:dyDescent="0.3">
      <c r="B4" s="70">
        <v>1</v>
      </c>
      <c r="C4" s="71" t="s">
        <v>3813</v>
      </c>
      <c r="D4" s="72" t="s">
        <v>3814</v>
      </c>
      <c r="E4" s="72" t="s">
        <v>3815</v>
      </c>
      <c r="F4" s="73" t="s">
        <v>3816</v>
      </c>
      <c r="G4" s="73" t="s">
        <v>3817</v>
      </c>
      <c r="H4" s="266" t="s">
        <v>3818</v>
      </c>
      <c r="I4" s="266" t="s">
        <v>3819</v>
      </c>
      <c r="J4" s="215" t="s">
        <v>3806</v>
      </c>
      <c r="K4" s="266" t="s">
        <v>3820</v>
      </c>
      <c r="L4" s="215" t="s">
        <v>3807</v>
      </c>
      <c r="M4" s="266" t="s">
        <v>131</v>
      </c>
      <c r="N4" s="292" t="s">
        <v>3751</v>
      </c>
      <c r="Q4" s="434"/>
      <c r="R4" s="428"/>
      <c r="S4" s="428"/>
      <c r="T4" s="428"/>
      <c r="U4" s="428"/>
      <c r="V4" s="428"/>
      <c r="W4" s="435"/>
      <c r="Z4" s="527"/>
      <c r="AA4" s="528"/>
      <c r="AB4" s="528"/>
      <c r="AC4" s="528"/>
      <c r="AD4" s="528"/>
      <c r="AE4" s="528"/>
      <c r="AF4" s="528"/>
      <c r="AG4" s="528"/>
      <c r="AH4" s="528"/>
      <c r="AI4" s="528"/>
      <c r="AJ4" s="528"/>
      <c r="AK4" s="528"/>
      <c r="AL4" s="528"/>
      <c r="AM4" s="529"/>
    </row>
    <row r="5" spans="2:43" ht="76.5" customHeight="1" x14ac:dyDescent="0.25">
      <c r="B5" s="74" t="s">
        <v>3821</v>
      </c>
      <c r="C5" s="75" t="s">
        <v>3822</v>
      </c>
      <c r="D5" s="76" t="s">
        <v>3823</v>
      </c>
      <c r="E5" s="77" t="s">
        <v>3824</v>
      </c>
      <c r="F5" s="78" t="s">
        <v>3825</v>
      </c>
      <c r="G5" s="78" t="s">
        <v>3826</v>
      </c>
      <c r="H5" s="267" t="s">
        <v>4106</v>
      </c>
      <c r="I5" s="267">
        <f>+SUM(I6:I13)</f>
        <v>4250661484.98</v>
      </c>
      <c r="J5" s="216">
        <f>K5/N5</f>
        <v>0.52860732783288644</v>
      </c>
      <c r="K5" s="267">
        <f>+SUM(K6:K13)</f>
        <v>2135350160.5039997</v>
      </c>
      <c r="L5" s="216">
        <f>M5/N5</f>
        <v>0.47139267216711356</v>
      </c>
      <c r="M5" s="267">
        <f>+SUM(M6:M13)</f>
        <v>1904227136.424937</v>
      </c>
      <c r="N5" s="293">
        <f>+K5+M5</f>
        <v>4039577296.928937</v>
      </c>
      <c r="P5" s="442"/>
      <c r="Q5" s="294">
        <f t="shared" ref="Q5:U5" si="0">SUM(Q6:Q13)</f>
        <v>358782342.44000006</v>
      </c>
      <c r="R5" s="268">
        <f t="shared" si="0"/>
        <v>499747354.54999983</v>
      </c>
      <c r="S5" s="268">
        <f t="shared" si="0"/>
        <v>523361527.73999995</v>
      </c>
      <c r="T5" s="268">
        <f t="shared" si="0"/>
        <v>463120253.46999973</v>
      </c>
      <c r="U5" s="268">
        <f t="shared" si="0"/>
        <v>286401139.6099999</v>
      </c>
      <c r="V5" s="268">
        <f>SUM(V6:V13)</f>
        <v>2131412617.8099997</v>
      </c>
      <c r="W5" s="436">
        <f>V5/K5</f>
        <v>0.99815602013813476</v>
      </c>
      <c r="Z5" s="230">
        <f>SUM(Z6:Z13)</f>
        <v>181680079.56</v>
      </c>
      <c r="AA5" s="231">
        <f>SUM(AA6:AA13)</f>
        <v>188503308.91199994</v>
      </c>
      <c r="AB5" s="231">
        <f>SUM(AB6:AB13)</f>
        <v>232344099.60399988</v>
      </c>
      <c r="AC5" s="231">
        <f t="shared" ref="AC5:AF5" si="1">SUM(AC6:AC13)</f>
        <v>260282248.70699984</v>
      </c>
      <c r="AD5" s="231">
        <f t="shared" si="1"/>
        <v>370735762.4799999</v>
      </c>
      <c r="AE5" s="231">
        <f>SUM(AE6:AE13)</f>
        <v>368404776.51700026</v>
      </c>
      <c r="AF5" s="231">
        <f t="shared" si="1"/>
        <v>177000945.00219998</v>
      </c>
      <c r="AG5" s="231">
        <f>SUM(AG6:AG13)</f>
        <v>126011672.26916598</v>
      </c>
      <c r="AH5" s="231">
        <f>SUM(AH6:AH13)</f>
        <v>12826780.172999538</v>
      </c>
      <c r="AI5" s="231">
        <f>SUM(AI6:AI13)</f>
        <v>0</v>
      </c>
      <c r="AJ5" s="231">
        <f>SUM(AJ6:AJ13)</f>
        <v>0</v>
      </c>
      <c r="AK5" s="231"/>
      <c r="AL5" s="231">
        <f>SUM(AL6:AL13)</f>
        <v>1917789673.2243652</v>
      </c>
      <c r="AM5" s="436">
        <f>AL5/M5</f>
        <v>1.0071223314383027</v>
      </c>
    </row>
    <row r="6" spans="2:43" s="86" customFormat="1" ht="30.6" customHeight="1" x14ac:dyDescent="0.25">
      <c r="B6" s="79" t="s">
        <v>3827</v>
      </c>
      <c r="C6" s="80" t="s">
        <v>3828</v>
      </c>
      <c r="D6" s="81" t="s">
        <v>3829</v>
      </c>
      <c r="E6" s="138">
        <v>3</v>
      </c>
      <c r="F6" s="139">
        <v>8</v>
      </c>
      <c r="G6" s="140">
        <v>0.35246145103006482</v>
      </c>
      <c r="H6" s="268">
        <v>9596160</v>
      </c>
      <c r="I6" s="269">
        <f>+E6*F6*G6*H6</f>
        <v>81174635.470000014</v>
      </c>
      <c r="J6" s="216">
        <f>K6/N6</f>
        <v>0.2990670424730506</v>
      </c>
      <c r="K6" s="275">
        <v>31616657.998999998</v>
      </c>
      <c r="L6" s="216">
        <f t="shared" ref="L6:L14" si="2">M6/N6</f>
        <v>0.7009329575269494</v>
      </c>
      <c r="M6" s="275">
        <v>74100968.849999994</v>
      </c>
      <c r="N6" s="295">
        <f>+K6+M6</f>
        <v>105717626.84899999</v>
      </c>
      <c r="O6" s="87"/>
      <c r="P6" s="442"/>
      <c r="Q6" s="312">
        <f>SUMIFS('GL MEN'!AE:AE,'GL MEN'!AF:AF,'Informe '!B6,'GL MEN'!I:I,'Informe '!$Q$3)</f>
        <v>3916909.59</v>
      </c>
      <c r="R6" s="275">
        <f>SUMIFS('GL MEN'!AE:AE,'GL MEN'!AF:AF,'Informe '!B6,'GL MEN'!I:I,'Informe '!$R$3)</f>
        <v>7288357.0499999998</v>
      </c>
      <c r="S6" s="275">
        <f>SUMIFS('GL MEN'!AE:AE,'GL MEN'!AF:AF,'Informe '!B6,'GL MEN'!I:I,'Informe '!$S$3)</f>
        <v>6689905.8700000001</v>
      </c>
      <c r="T6" s="275">
        <f>SUMIFS('GL MEN'!AE:AE,'GL MEN'!AF:AF,'Informe '!B6,'GL MEN'!I:I,'Informe '!$T$3)</f>
        <v>6854129.46</v>
      </c>
      <c r="U6" s="275">
        <f>SUMIFS('GL MEN'!AE:AE,'GL MEN'!AF:AF,'Informe '!B6,'GL MEN'!I:I,'Informe '!$U$3)</f>
        <v>7777422.54</v>
      </c>
      <c r="V6" s="275">
        <f>SUM(Q6:U6)</f>
        <v>32526724.510000002</v>
      </c>
      <c r="W6" s="437">
        <f>V6/K6</f>
        <v>1.0287843993830337</v>
      </c>
      <c r="X6" s="98"/>
      <c r="Y6" s="98"/>
      <c r="Z6" s="233">
        <f>SUMIFS('GL Embajada'!AD:AD,'GL Embajada'!AE:AE,'Informe '!B6,'GL Embajada'!H:H,'Informe '!$Z$3)</f>
        <v>18963875.960000001</v>
      </c>
      <c r="AA6" s="234">
        <f>SUMIFS('GL Embajada'!AD:AD,'GL Embajada'!AE:AE,'Informe '!B6,'GL Embajada'!H:H,'Informe '!$AA$3)</f>
        <v>13322984.629999999</v>
      </c>
      <c r="AB6" s="234">
        <f>SUMIFS('GL Embajada'!AD:AD,'GL Embajada'!AE:AE,'Informe '!B6,'GL Embajada'!H:H,'Informe '!$AB$3)</f>
        <v>10486494.35</v>
      </c>
      <c r="AC6" s="234">
        <f>SUMIFS('GL Embajada'!AD:AD,'GL Embajada'!AE:AE,'Informe '!B6,'GL Embajada'!H:H,'Informe '!$AC$3)</f>
        <v>3888227.47</v>
      </c>
      <c r="AD6" s="234">
        <f>SUMIFS('GL Embajada'!AD:AD,'GL Embajada'!AE:AE,'Informe '!B6,'GL Embajada'!H:H,'Informe '!$AD$3)</f>
        <v>8384229.4399999995</v>
      </c>
      <c r="AE6" s="234">
        <f>SUMIFS('GL Embajada'!AD:AD,'GL Embajada'!AE:AE,'Informe '!B6,'GL Embajada'!H:H,'Informe '!$AE$3)</f>
        <v>5355070.9970000014</v>
      </c>
      <c r="AF6" s="234">
        <f>SUMIFS('GL Embajada'!AD:AD,'GL Embajada'!AE:AE,'Informe '!B6,'GL Embajada'!H:H,'Informe '!$AF$3)</f>
        <v>7026470.0899999999</v>
      </c>
      <c r="AG6" s="234">
        <f>SUMIFS('GL Embajada'!AD:AD,'GL Embajada'!AE:AE,'Informe '!B6,'GL Embajada'!H:H,'Informe '!$AG$3)</f>
        <v>7406401.935412351</v>
      </c>
      <c r="AH6" s="234">
        <f>SUMIFS('GL Embajada'!AD:AD,'GL Embajada'!AE:AE,'Informe '!B6,'GL Embajada'!H:H,'Informe '!$AH$3)</f>
        <v>575842.5030000062</v>
      </c>
      <c r="AI6" s="234">
        <v>0</v>
      </c>
      <c r="AJ6" s="234">
        <v>0</v>
      </c>
      <c r="AK6" s="234"/>
      <c r="AL6" s="234">
        <f>SUM(Z6:AK6)</f>
        <v>75409597.375412345</v>
      </c>
      <c r="AM6" s="437">
        <f>IFERROR(AL6/M6,0%)</f>
        <v>1.0176600730830032</v>
      </c>
      <c r="AN6" s="87"/>
      <c r="AO6" s="87"/>
      <c r="AP6" s="47"/>
      <c r="AQ6" s="47"/>
    </row>
    <row r="7" spans="2:43" s="86" customFormat="1" ht="34.700000000000003" customHeight="1" x14ac:dyDescent="0.25">
      <c r="B7" s="79" t="s">
        <v>3830</v>
      </c>
      <c r="C7" s="80" t="s">
        <v>3831</v>
      </c>
      <c r="D7" s="81" t="s">
        <v>3832</v>
      </c>
      <c r="E7" s="82">
        <v>3</v>
      </c>
      <c r="F7" s="83">
        <v>8</v>
      </c>
      <c r="G7" s="84">
        <v>0.38724970130967595</v>
      </c>
      <c r="H7" s="268">
        <v>13045156.418666666</v>
      </c>
      <c r="I7" s="269">
        <f t="shared" ref="I7:I9" si="3">+E7*F7*G7*H7</f>
        <v>121241590.24000005</v>
      </c>
      <c r="J7" s="216">
        <f t="shared" ref="J7:J14" si="4">K7/N7</f>
        <v>0.73105206132341705</v>
      </c>
      <c r="K7" s="275">
        <v>90931192.679999992</v>
      </c>
      <c r="L7" s="216">
        <f t="shared" si="2"/>
        <v>0.26894793867658295</v>
      </c>
      <c r="M7" s="275">
        <v>33452825.217970312</v>
      </c>
      <c r="N7" s="295">
        <f t="shared" ref="N7:N14" si="5">+K7+M7</f>
        <v>124384017.8979703</v>
      </c>
      <c r="O7" s="87"/>
      <c r="P7" s="442"/>
      <c r="Q7" s="312">
        <f>SUMIFS('GL MEN'!AE:AE,'GL MEN'!AF:AF,'Informe '!B7,'GL MEN'!I:I,'Informe '!$Q$3)</f>
        <v>18565323.739999998</v>
      </c>
      <c r="R7" s="275">
        <f>SUMIFS('GL MEN'!AE:AE,'GL MEN'!AF:AF,'Informe '!B7,'GL MEN'!I:I,'Informe '!$R$3)</f>
        <v>20209300.57</v>
      </c>
      <c r="S7" s="275">
        <f>SUMIFS('GL MEN'!AE:AE,'GL MEN'!AF:AF,'Informe '!B7,'GL MEN'!I:I,'Informe '!$S$3)</f>
        <v>24362767.420000002</v>
      </c>
      <c r="T7" s="275">
        <f>SUMIFS('GL MEN'!AE:AE,'GL MEN'!AF:AF,'Informe '!B7,'GL MEN'!I:I,'Informe '!$T$3)</f>
        <v>15125486.57</v>
      </c>
      <c r="U7" s="275">
        <f>SUMIFS('GL MEN'!AE:AE,'GL MEN'!AF:AF,'Informe '!B7,'GL MEN'!I:I,'Informe '!$U$3)</f>
        <v>9285045.6400000006</v>
      </c>
      <c r="V7" s="429">
        <f>SUM(Q7:U7)</f>
        <v>87547923.940000013</v>
      </c>
      <c r="W7" s="437">
        <f t="shared" ref="W7:W13" si="6">V7/K7</f>
        <v>0.96279308958471277</v>
      </c>
      <c r="X7" s="98"/>
      <c r="Y7" s="98"/>
      <c r="Z7" s="233">
        <f>SUMIFS('GL Embajada'!AD:AD,'GL Embajada'!AE:AE,'Informe '!B7,'GL Embajada'!H:H,'Informe '!$Z$3)</f>
        <v>3482979.51</v>
      </c>
      <c r="AA7" s="234">
        <f>SUMIFS('GL Embajada'!AD:AD,'GL Embajada'!AE:AE,'Informe '!B7,'GL Embajada'!H:H,'Informe '!$AA$3)</f>
        <v>3498653.35</v>
      </c>
      <c r="AB7" s="234">
        <f>SUMIFS('GL Embajada'!AD:AD,'GL Embajada'!AE:AE,'Informe '!B7,'GL Embajada'!H:H,'Informe '!$AB$3)</f>
        <v>5030490.71</v>
      </c>
      <c r="AC7" s="234">
        <f>SUMIFS('GL Embajada'!AD:AD,'GL Embajada'!AE:AE,'Informe '!B7,'GL Embajada'!H:H,'Informe '!$AC$3)</f>
        <v>1890740.05</v>
      </c>
      <c r="AD7" s="234">
        <f>SUMIFS('GL Embajada'!AD:AD,'GL Embajada'!AE:AE,'Informe '!B7,'GL Embajada'!H:H,'Informe '!$AD$3)</f>
        <v>3172843.6399999997</v>
      </c>
      <c r="AE7" s="234">
        <f>SUMIFS('GL Embajada'!AD:AD,'GL Embajada'!AE:AE,'Informe '!B7,'GL Embajada'!H:H,'Informe '!$AE$3)</f>
        <v>8000808.1500000004</v>
      </c>
      <c r="AF7" s="234">
        <f>SUMIFS('GL Embajada'!AD:AD,'GL Embajada'!AE:AE,'Informe '!B7,'GL Embajada'!H:H,'Informe '!$AF$3)</f>
        <v>8632162.3129999992</v>
      </c>
      <c r="AG7" s="234">
        <f>SUMIFS('GL Embajada'!AD:AD,'GL Embajada'!AE:AE,'Informe '!B7,'GL Embajada'!H:H,'Informe '!$AG$3)</f>
        <v>2754901.7645876417</v>
      </c>
      <c r="AH7" s="234">
        <f>SUMIFS('GL Embajada'!AD:AD,'GL Embajada'!AE:AE,'Informe '!B7,'GL Embajada'!H:H,'Informe '!$AH$3)</f>
        <v>0</v>
      </c>
      <c r="AI7" s="234">
        <v>0</v>
      </c>
      <c r="AJ7" s="234">
        <v>0</v>
      </c>
      <c r="AK7" s="234"/>
      <c r="AL7" s="234">
        <f t="shared" ref="AL7:AL13" si="7">SUM(Z7:AK7)</f>
        <v>36463579.487587646</v>
      </c>
      <c r="AM7" s="437">
        <f>IFERROR(AL7/M7,0%)</f>
        <v>1.0900000000000001</v>
      </c>
      <c r="AN7" s="87"/>
      <c r="AO7" s="87"/>
      <c r="AP7" s="47"/>
      <c r="AQ7" s="47"/>
    </row>
    <row r="8" spans="2:43" s="86" customFormat="1" ht="38.450000000000003" customHeight="1" x14ac:dyDescent="0.25">
      <c r="B8" s="79" t="s">
        <v>3833</v>
      </c>
      <c r="C8" s="80" t="s">
        <v>3834</v>
      </c>
      <c r="D8" s="81" t="s">
        <v>3835</v>
      </c>
      <c r="E8" s="82">
        <v>16</v>
      </c>
      <c r="F8" s="83">
        <v>7</v>
      </c>
      <c r="G8" s="84">
        <v>1</v>
      </c>
      <c r="H8" s="270">
        <v>7737456</v>
      </c>
      <c r="I8" s="269">
        <f t="shared" si="3"/>
        <v>866595072</v>
      </c>
      <c r="J8" s="216">
        <f t="shared" si="4"/>
        <v>0.54713498992393761</v>
      </c>
      <c r="K8" s="275">
        <v>379135344</v>
      </c>
      <c r="L8" s="216">
        <f t="shared" si="2"/>
        <v>0.4528650100760625</v>
      </c>
      <c r="M8" s="275">
        <v>313811279.74400002</v>
      </c>
      <c r="N8" s="295">
        <f>+K8+M8</f>
        <v>692946623.74399996</v>
      </c>
      <c r="O8" s="87"/>
      <c r="P8" s="442"/>
      <c r="Q8" s="312">
        <f>SUMIFS('GL MEN'!AE:AE,'GL MEN'!AF:AF,'Informe '!B8,'GL MEN'!I:I,'Informe '!$Q$3)</f>
        <v>46458371.030000001</v>
      </c>
      <c r="R8" s="275">
        <f>SUMIFS('GL MEN'!AE:AE,'GL MEN'!AF:AF,'Informe '!B8,'GL MEN'!I:I,'Informe '!$R$3)</f>
        <v>69214377.689999983</v>
      </c>
      <c r="S8" s="275">
        <f>SUMIFS('GL MEN'!AE:AE,'GL MEN'!AF:AF,'Informe '!B8,'GL MEN'!I:I,'Informe '!$S$3)</f>
        <v>87857313.329999983</v>
      </c>
      <c r="T8" s="275">
        <f>SUMIFS('GL MEN'!AE:AE,'GL MEN'!AF:AF,'Informe '!B8,'GL MEN'!I:I,'Informe '!$T$3)</f>
        <v>91205641.559999987</v>
      </c>
      <c r="U8" s="275">
        <f>SUMIFS('GL MEN'!AE:AE,'GL MEN'!AF:AF,'Informe '!B8,'GL MEN'!I:I,'Informe '!$U$3)</f>
        <v>69821367.999999985</v>
      </c>
      <c r="V8" s="275">
        <f>SUM(Q8:U8)</f>
        <v>364557071.60999995</v>
      </c>
      <c r="W8" s="437">
        <f t="shared" si="6"/>
        <v>0.96154863264343926</v>
      </c>
      <c r="X8" s="98"/>
      <c r="Y8" s="98"/>
      <c r="Z8" s="233">
        <f>SUMIFS('GL Embajada'!AD:AD,'GL Embajada'!AE:AE,'Informe '!B8,'GL Embajada'!H:H,'Informe '!$Z$3)</f>
        <v>18853541.09</v>
      </c>
      <c r="AA8" s="234">
        <f>SUMIFS('GL Embajada'!AD:AD,'GL Embajada'!AE:AE,'Informe '!B8,'GL Embajada'!H:H,'Informe '!$AA$3)</f>
        <v>15235395.82</v>
      </c>
      <c r="AB8" s="234">
        <f>SUMIFS('GL Embajada'!AD:AD,'GL Embajada'!AE:AE,'Informe '!B8,'GL Embajada'!H:H,'Informe '!$AB$3)</f>
        <v>8020716.4100000001</v>
      </c>
      <c r="AC8" s="234">
        <f>SUMIFS('GL Embajada'!AD:AD,'GL Embajada'!AE:AE,'Informe '!B8,'GL Embajada'!H:H,'Informe '!$AC$3)</f>
        <v>8558319.6300000008</v>
      </c>
      <c r="AD8" s="234">
        <f>SUMIFS('GL Embajada'!AD:AD,'GL Embajada'!AE:AE,'Informe '!B8,'GL Embajada'!H:H,'Informe '!$AD$3)</f>
        <v>27291616.829999998</v>
      </c>
      <c r="AE8" s="234">
        <f>SUMIFS('GL Embajada'!AD:AD,'GL Embajada'!AE:AE,'Informe '!B8,'GL Embajada'!H:H,'Informe '!$AE$3)</f>
        <v>81780422.390000001</v>
      </c>
      <c r="AF8" s="234">
        <f>SUMIFS('GL Embajada'!AD:AD,'GL Embajada'!AE:AE,'Informe '!B8,'GL Embajada'!H:H,'Informe '!$AF$3)</f>
        <v>80062794.899999991</v>
      </c>
      <c r="AG8" s="234">
        <f>SUMIFS('GL Embajada'!AD:AD,'GL Embajada'!AE:AE,'Informe '!B8,'GL Embajada'!H:H,'Informe '!$AG$3)</f>
        <v>68180023.324000403</v>
      </c>
      <c r="AH8" s="234">
        <f>SUMIFS('GL Embajada'!AD:AD,'GL Embajada'!AE:AE,'Informe '!B8,'GL Embajada'!H:H,'Informe '!$AH$3)</f>
        <v>5828449.3499996066</v>
      </c>
      <c r="AI8" s="234">
        <v>0</v>
      </c>
      <c r="AJ8" s="234">
        <v>0</v>
      </c>
      <c r="AK8" s="234"/>
      <c r="AL8" s="234">
        <f t="shared" si="7"/>
        <v>313811279.74400002</v>
      </c>
      <c r="AM8" s="437">
        <f t="shared" ref="AM8:AM13" si="8">IFERROR(AL8/M8,0%)</f>
        <v>1</v>
      </c>
      <c r="AN8" s="87"/>
      <c r="AO8" s="87"/>
      <c r="AP8" s="47"/>
      <c r="AQ8" s="47"/>
    </row>
    <row r="9" spans="2:43" s="86" customFormat="1" ht="38.450000000000003" customHeight="1" x14ac:dyDescent="0.25">
      <c r="B9" s="79" t="s">
        <v>3836</v>
      </c>
      <c r="C9" s="80" t="s">
        <v>3837</v>
      </c>
      <c r="D9" s="81" t="s">
        <v>3838</v>
      </c>
      <c r="E9" s="82">
        <v>3</v>
      </c>
      <c r="F9" s="83">
        <v>8</v>
      </c>
      <c r="G9" s="84">
        <v>1</v>
      </c>
      <c r="H9" s="270">
        <v>7479499.3125</v>
      </c>
      <c r="I9" s="269">
        <f t="shared" si="3"/>
        <v>179507983.5</v>
      </c>
      <c r="J9" s="216">
        <f t="shared" si="4"/>
        <v>0.21393611546694152</v>
      </c>
      <c r="K9" s="275">
        <v>34818547.5</v>
      </c>
      <c r="L9" s="216">
        <f t="shared" si="2"/>
        <v>0.78606388453305842</v>
      </c>
      <c r="M9" s="275">
        <v>127933531.19416669</v>
      </c>
      <c r="N9" s="295">
        <f t="shared" si="5"/>
        <v>162752078.69416669</v>
      </c>
      <c r="O9" s="87"/>
      <c r="P9" s="442"/>
      <c r="Q9" s="312">
        <f>SUMIFS('GL MEN'!AE:AE,'GL MEN'!AF:AF,'Informe '!B9,'GL MEN'!I:I,'Informe '!$Q$3)</f>
        <v>8335719.0300000003</v>
      </c>
      <c r="R9" s="275">
        <f>SUMIFS('GL MEN'!AE:AE,'GL MEN'!AF:AF,'Informe '!B9,'GL MEN'!I:I,'Informe '!$R$3)</f>
        <v>8422448.4100000001</v>
      </c>
      <c r="S9" s="275">
        <f>SUMIFS('GL MEN'!AE:AE,'GL MEN'!AF:AF,'Informe '!B9,'GL MEN'!I:I,'Informe '!$S$3)</f>
        <v>8426534.4100000001</v>
      </c>
      <c r="T9" s="275">
        <f>SUMIFS('GL MEN'!AE:AE,'GL MEN'!AF:AF,'Informe '!B9,'GL MEN'!I:I,'Informe '!$T$3)</f>
        <v>8186327.6299999999</v>
      </c>
      <c r="U9" s="275">
        <f>SUMIFS('GL MEN'!AE:AE,'GL MEN'!AF:AF,'Informe '!B9,'GL MEN'!I:I,'Informe '!$U$3)</f>
        <v>1194080.2</v>
      </c>
      <c r="V9" s="275">
        <f>SUM(Q9:U9)</f>
        <v>34565109.68</v>
      </c>
      <c r="W9" s="437">
        <f t="shared" si="6"/>
        <v>0.99272118344396765</v>
      </c>
      <c r="X9" s="98"/>
      <c r="Y9" s="98"/>
      <c r="Z9" s="233">
        <f>SUMIFS('GL Embajada'!AD:AD,'GL Embajada'!AE:AE,'Informe '!B9,'GL Embajada'!H:H,'Informe '!$Z$3)</f>
        <v>9495859.1799999997</v>
      </c>
      <c r="AA9" s="234">
        <f>SUMIFS('GL Embajada'!AD:AD,'GL Embajada'!AE:AE,'Informe '!B9,'GL Embajada'!H:H,'Informe '!$AA$3)</f>
        <v>7756615.4100000001</v>
      </c>
      <c r="AB9" s="234">
        <f>SUMIFS('GL Embajada'!AD:AD,'GL Embajada'!AE:AE,'Informe '!B9,'GL Embajada'!H:H,'Informe '!$AB$3)</f>
        <v>16012183.23</v>
      </c>
      <c r="AC9" s="234">
        <f>SUMIFS('GL Embajada'!AD:AD,'GL Embajada'!AE:AE,'Informe '!B9,'GL Embajada'!H:H,'Informe '!$AC$3)</f>
        <v>12765873.26</v>
      </c>
      <c r="AD9" s="234">
        <f>SUMIFS('GL Embajada'!AD:AD,'GL Embajada'!AE:AE,'Informe '!B9,'GL Embajada'!H:H,'Informe '!$AD$3)</f>
        <v>18522656.530000001</v>
      </c>
      <c r="AE9" s="234">
        <f>SUMIFS('GL Embajada'!AD:AD,'GL Embajada'!AE:AE,'Informe '!B9,'GL Embajada'!H:H,'Informe '!$AE$3)</f>
        <v>18939720.469999999</v>
      </c>
      <c r="AF9" s="234">
        <f>SUMIFS('GL Embajada'!AD:AD,'GL Embajada'!AE:AE,'Informe '!B9,'GL Embajada'!H:H,'Informe '!$AF$3)</f>
        <v>21421342.07</v>
      </c>
      <c r="AG9" s="234">
        <f>SUMIFS('GL Embajada'!AD:AD,'GL Embajada'!AE:AE,'Informe '!B9,'GL Embajada'!H:H,'Informe '!$AG$3)</f>
        <v>20553215.654166758</v>
      </c>
      <c r="AH9" s="234">
        <f>SUMIFS('GL Embajada'!AD:AD,'GL Embajada'!AE:AE,'Informe '!B9,'GL Embajada'!H:H,'Informe '!$AH$3)</f>
        <v>2466065.3899999261</v>
      </c>
      <c r="AI9" s="234">
        <v>0</v>
      </c>
      <c r="AJ9" s="234">
        <v>0</v>
      </c>
      <c r="AK9" s="234"/>
      <c r="AL9" s="234">
        <f t="shared" si="7"/>
        <v>127933531.19416669</v>
      </c>
      <c r="AM9" s="437">
        <f t="shared" si="8"/>
        <v>1</v>
      </c>
      <c r="AN9" s="87"/>
      <c r="AO9" s="87"/>
      <c r="AP9" s="47"/>
      <c r="AQ9" s="47"/>
    </row>
    <row r="10" spans="2:43" s="86" customFormat="1" ht="58.15" customHeight="1" x14ac:dyDescent="0.25">
      <c r="B10" s="79" t="s">
        <v>3839</v>
      </c>
      <c r="C10" s="80" t="s">
        <v>3840</v>
      </c>
      <c r="D10" s="81" t="s">
        <v>3841</v>
      </c>
      <c r="E10" s="82">
        <v>2</v>
      </c>
      <c r="F10" s="83">
        <v>8</v>
      </c>
      <c r="G10" s="84">
        <v>1</v>
      </c>
      <c r="H10" s="270">
        <v>2045995.4375</v>
      </c>
      <c r="I10" s="269">
        <f>+E10*F10*G10*H10</f>
        <v>32735927</v>
      </c>
      <c r="J10" s="216">
        <f t="shared" si="4"/>
        <v>0</v>
      </c>
      <c r="K10" s="275">
        <v>0</v>
      </c>
      <c r="L10" s="216">
        <f t="shared" si="2"/>
        <v>1</v>
      </c>
      <c r="M10" s="275">
        <v>65502163.215800002</v>
      </c>
      <c r="N10" s="295">
        <f>+K10+M10</f>
        <v>65502163.215800002</v>
      </c>
      <c r="O10" s="87"/>
      <c r="P10" s="442"/>
      <c r="Q10" s="312">
        <f>SUMIFS('GL MEN'!AE:AE,'GL MEN'!AF:AF,'Informe '!B10,'GL MEN'!I:I,'Informe '!$Q$3)</f>
        <v>0</v>
      </c>
      <c r="R10" s="275">
        <f>SUMIFS('GL MEN'!AE:AE,'GL MEN'!AF:AF,'Informe '!B10,'GL MEN'!I:I,'Informe '!$R$3)</f>
        <v>0</v>
      </c>
      <c r="S10" s="275">
        <f>SUMIFS('GL MEN'!AE:AE,'GL MEN'!AF:AF,'Informe '!B10,'GL MEN'!I:I,'Informe '!$S$3)</f>
        <v>0</v>
      </c>
      <c r="T10" s="275">
        <f>SUMIFS('GL MEN'!AE:AE,'GL MEN'!AF:AF,'Informe '!B10,'GL MEN'!I:I,'Informe '!$T$3)</f>
        <v>0</v>
      </c>
      <c r="U10" s="275">
        <f>SUMIFS('GL MEN'!AE:AE,'GL MEN'!AF:AF,'Informe '!B10,'GL MEN'!I:I,'Informe '!$U$3)</f>
        <v>0</v>
      </c>
      <c r="V10" s="275">
        <f t="shared" ref="V10:V13" si="9">SUM(Q10:U10)</f>
        <v>0</v>
      </c>
      <c r="W10" s="437">
        <f>IFERROR(V10/K10,0)</f>
        <v>0</v>
      </c>
      <c r="X10" s="98"/>
      <c r="Y10" s="98"/>
      <c r="Z10" s="233">
        <f>SUMIFS('GL Embajada'!AD:AD,'GL Embajada'!AE:AE,'Informe '!B10,'GL Embajada'!H:H,'Informe '!$Z$3)</f>
        <v>5157085.03</v>
      </c>
      <c r="AA10" s="234">
        <f>SUMIFS('GL Embajada'!AD:AD,'GL Embajada'!AE:AE,'Informe '!B10,'GL Embajada'!H:H,'Informe '!$AA$3)</f>
        <v>5510821.4100000001</v>
      </c>
      <c r="AB10" s="234">
        <f>SUMIFS('GL Embajada'!AD:AD,'GL Embajada'!AE:AE,'Informe '!B10,'GL Embajada'!H:H,'Informe '!$AB$3)</f>
        <v>5689024.4100000001</v>
      </c>
      <c r="AC10" s="234">
        <f>SUMIFS('GL Embajada'!AD:AD,'GL Embajada'!AE:AE,'Informe '!B10,'GL Embajada'!H:H,'Informe '!$AC$3)</f>
        <v>5418165.6299999999</v>
      </c>
      <c r="AD10" s="234">
        <f>SUMIFS('GL Embajada'!AD:AD,'GL Embajada'!AE:AE,'Informe '!B10,'GL Embajada'!H:H,'Informe '!$AD$3)</f>
        <v>5716701.9100000001</v>
      </c>
      <c r="AE10" s="234">
        <f>SUMIFS('GL Embajada'!AD:AD,'GL Embajada'!AE:AE,'Informe '!B10,'GL Embajada'!H:H,'Informe '!$AE$3)</f>
        <v>10608337.98</v>
      </c>
      <c r="AF10" s="234">
        <f>SUMIFS('GL Embajada'!AD:AD,'GL Embajada'!AE:AE,'Informe '!B10,'GL Embajada'!H:H,'Informe '!$AF$3)</f>
        <v>13557137.929200001</v>
      </c>
      <c r="AG10" s="234">
        <f>SUMIFS('GL Embajada'!AD:AD,'GL Embajada'!AE:AE,'Informe '!B10,'GL Embajada'!H:H,'Informe '!$AG$3)</f>
        <v>10330183.439999999</v>
      </c>
      <c r="AH10" s="234">
        <f>SUMIFS('GL Embajada'!AD:AD,'GL Embajada'!AE:AE,'Informe '!B10,'GL Embajada'!H:H,'Informe '!$AH$3)</f>
        <v>0</v>
      </c>
      <c r="AI10" s="234">
        <v>0</v>
      </c>
      <c r="AJ10" s="234">
        <v>0</v>
      </c>
      <c r="AK10" s="234"/>
      <c r="AL10" s="234">
        <f t="shared" si="7"/>
        <v>61987457.739200003</v>
      </c>
      <c r="AM10" s="437">
        <f t="shared" si="8"/>
        <v>0.94634214651780835</v>
      </c>
      <c r="AN10" s="87"/>
      <c r="AO10" s="87"/>
      <c r="AP10" s="47"/>
      <c r="AQ10" s="47"/>
    </row>
    <row r="11" spans="2:43" s="86" customFormat="1" ht="47.45" customHeight="1" x14ac:dyDescent="0.25">
      <c r="B11" s="79" t="s">
        <v>3842</v>
      </c>
      <c r="C11" s="80" t="s">
        <v>3843</v>
      </c>
      <c r="D11" s="81" t="s">
        <v>3844</v>
      </c>
      <c r="E11" s="82">
        <f>+Planeación!J133+Planeación!S133</f>
        <v>141</v>
      </c>
      <c r="F11" s="83">
        <v>5</v>
      </c>
      <c r="G11" s="84">
        <v>1</v>
      </c>
      <c r="H11" s="270">
        <v>3423967</v>
      </c>
      <c r="I11" s="269">
        <f>+E11*F11*G11*H11</f>
        <v>2413896735</v>
      </c>
      <c r="J11" s="216">
        <f t="shared" si="4"/>
        <v>0.50594780571276532</v>
      </c>
      <c r="K11" s="275">
        <v>1176413170</v>
      </c>
      <c r="L11" s="216">
        <f t="shared" si="2"/>
        <v>0.49405219428723468</v>
      </c>
      <c r="M11" s="275">
        <v>1148753886.1999998</v>
      </c>
      <c r="N11" s="295">
        <f t="shared" si="5"/>
        <v>2325167056.1999998</v>
      </c>
      <c r="O11" s="87"/>
      <c r="P11" s="442"/>
      <c r="Q11" s="312">
        <f>SUMIFS('GL MEN'!AE:AE,'GL MEN'!AF:AF,'Informe '!B11,'GL MEN'!I:I,'Informe '!$Q$3)</f>
        <v>217166308.37000006</v>
      </c>
      <c r="R11" s="275">
        <f>SUMIFS('GL MEN'!AE:AE,'GL MEN'!AF:AF,'Informe '!B11,'GL MEN'!I:I,'Informe '!$R$3)</f>
        <v>272571503.97999984</v>
      </c>
      <c r="S11" s="275">
        <f>SUMIFS('GL MEN'!AE:AE,'GL MEN'!AF:AF,'Informe '!B11,'GL MEN'!I:I,'Informe '!$S$3)</f>
        <v>314721731.49000001</v>
      </c>
      <c r="T11" s="275">
        <f>SUMIFS('GL MEN'!AE:AE,'GL MEN'!AF:AF,'Informe '!B11,'GL MEN'!I:I,'Informe '!$T$3)</f>
        <v>261177768.12999976</v>
      </c>
      <c r="U11" s="275">
        <f>SUMIFS('GL MEN'!AE:AE,'GL MEN'!AF:AF,'Informe '!B11,'GL MEN'!I:I,'Informe '!$U$3)</f>
        <v>130599833.71999991</v>
      </c>
      <c r="V11" s="275">
        <f>SUM(Q11:U11)</f>
        <v>1196237145.6899996</v>
      </c>
      <c r="W11" s="437">
        <f t="shared" si="6"/>
        <v>1.0168512017678275</v>
      </c>
      <c r="X11" s="98"/>
      <c r="Y11" s="98"/>
      <c r="Z11" s="233">
        <f>SUMIFS('GL Embajada'!AD:AD,'GL Embajada'!AE:AE,'Informe '!B11,'GL Embajada'!H:H,'Informe '!$Z$3)</f>
        <v>80877295.810000017</v>
      </c>
      <c r="AA11" s="234">
        <f>SUMIFS('GL Embajada'!AD:AD,'GL Embajada'!AE:AE,'Informe '!B11,'GL Embajada'!H:H,'Informe '!$AA$3)</f>
        <v>124509707.57999991</v>
      </c>
      <c r="AB11" s="234">
        <f>SUMIFS('GL Embajada'!AD:AD,'GL Embajada'!AE:AE,'Informe '!B11,'GL Embajada'!H:H,'Informe '!$AB$3)</f>
        <v>147298901.62999991</v>
      </c>
      <c r="AC11" s="234">
        <f>SUMIFS('GL Embajada'!AD:AD,'GL Embajada'!AE:AE,'Informe '!B11,'GL Embajada'!H:H,'Informe '!$AC$3)</f>
        <v>220335823.86999983</v>
      </c>
      <c r="AD11" s="234">
        <f>SUMIFS('GL Embajada'!AD:AD,'GL Embajada'!AE:AE,'Informe '!B11,'GL Embajada'!H:H,'Informe '!$AD$3)</f>
        <v>293200105.47999996</v>
      </c>
      <c r="AE11" s="234">
        <f>SUMIFS('GL Embajada'!AD:AD,'GL Embajada'!AE:AE,'Informe '!B11,'GL Embajada'!H:H,'Informe '!$AE$3)</f>
        <v>243720416.53000027</v>
      </c>
      <c r="AF11" s="234">
        <f>SUMIFS('GL Embajada'!AD:AD,'GL Embajada'!AE:AE,'Informe '!B11,'GL Embajada'!H:H,'Informe '!$AF$3)</f>
        <v>42463989.350000001</v>
      </c>
      <c r="AG11" s="234">
        <f>SUMIFS('GL Embajada'!AD:AD,'GL Embajada'!AE:AE,'Informe '!B11,'GL Embajada'!H:H,'Informe '!$AG$3)</f>
        <v>7797295.1600000001</v>
      </c>
      <c r="AH11" s="234">
        <f>SUMIFS('GL Embajada'!AD:AD,'GL Embajada'!AE:AE,'Informe '!B11,'GL Embajada'!H:H,'Informe '!$AH$3)</f>
        <v>0</v>
      </c>
      <c r="AI11" s="234">
        <v>0</v>
      </c>
      <c r="AJ11" s="234">
        <v>0</v>
      </c>
      <c r="AK11" s="234"/>
      <c r="AL11" s="234">
        <f t="shared" si="7"/>
        <v>1160203535.4099998</v>
      </c>
      <c r="AM11" s="437">
        <f t="shared" si="8"/>
        <v>1.009967016736609</v>
      </c>
      <c r="AN11" s="87"/>
      <c r="AO11" s="87"/>
      <c r="AP11" s="47"/>
      <c r="AQ11" s="47"/>
    </row>
    <row r="12" spans="2:43" s="86" customFormat="1" ht="47.45" customHeight="1" x14ac:dyDescent="0.25">
      <c r="B12" s="79" t="s">
        <v>3845</v>
      </c>
      <c r="C12" s="80" t="s">
        <v>3846</v>
      </c>
      <c r="D12" s="81" t="s">
        <v>3847</v>
      </c>
      <c r="E12" s="82">
        <v>1</v>
      </c>
      <c r="F12" s="139">
        <v>7</v>
      </c>
      <c r="G12" s="84">
        <v>1</v>
      </c>
      <c r="H12" s="270">
        <v>7737456</v>
      </c>
      <c r="I12" s="269">
        <f>+E12*F12*G12*H12</f>
        <v>54162192</v>
      </c>
      <c r="J12" s="216">
        <f>K12/N12</f>
        <v>0.75</v>
      </c>
      <c r="K12" s="275">
        <v>46424736</v>
      </c>
      <c r="L12" s="216">
        <f>M12/N12</f>
        <v>0.25</v>
      </c>
      <c r="M12" s="275">
        <v>15474912</v>
      </c>
      <c r="N12" s="295">
        <f>+K12+M12</f>
        <v>61899648</v>
      </c>
      <c r="O12" s="87"/>
      <c r="P12" s="442"/>
      <c r="Q12" s="312">
        <f>SUMIFS('GL MEN'!AE:AE,'GL MEN'!AF:AF,'Informe '!B12,'GL MEN'!I:I,'Informe '!$Q$3)</f>
        <v>4430863.03</v>
      </c>
      <c r="R12" s="275">
        <f>SUMIFS('GL MEN'!AE:AE,'GL MEN'!AF:AF,'Informe '!B12,'GL MEN'!I:I,'Informe '!$R$3)</f>
        <v>7832192.4100000001</v>
      </c>
      <c r="S12" s="275">
        <f>SUMIFS('GL MEN'!AE:AE,'GL MEN'!AF:AF,'Informe '!B12,'GL MEN'!I:I,'Informe '!$S$3)</f>
        <v>7284368.5899999999</v>
      </c>
      <c r="T12" s="275">
        <f>SUMIFS('GL MEN'!AE:AE,'GL MEN'!AF:AF,'Informe '!B12,'GL MEN'!I:I,'Informe '!$T$3)</f>
        <v>13628214.059999999</v>
      </c>
      <c r="U12" s="275">
        <f>SUMIFS('GL MEN'!AE:AE,'GL MEN'!AF:AF,'Informe '!B12,'GL MEN'!I:I,'Informe '!$U$3)</f>
        <v>13364934.350000001</v>
      </c>
      <c r="V12" s="275">
        <f>SUM(Q12:U12)</f>
        <v>46540572.439999998</v>
      </c>
      <c r="W12" s="437">
        <f t="shared" si="6"/>
        <v>1.0024951448296873</v>
      </c>
      <c r="X12" s="98"/>
      <c r="Y12" s="98"/>
      <c r="Z12" s="233">
        <f>SUMIFS('GL Embajada'!AD:AD,'GL Embajada'!AE:AE,'Informe '!B12,'GL Embajada'!H:H,'Informe '!$Z$3)</f>
        <v>0</v>
      </c>
      <c r="AA12" s="234">
        <f>SUMIFS('GL Embajada'!AD:AD,'GL Embajada'!AE:AE,'Informe '!B12,'GL Embajada'!H:H,'Informe '!$AA$3)</f>
        <v>0</v>
      </c>
      <c r="AB12" s="234">
        <f>SUMIFS('GL Embajada'!AD:AD,'GL Embajada'!AE:AE,'Informe '!B12,'GL Embajada'!H:H,'Informe '!$AB$3)</f>
        <v>0</v>
      </c>
      <c r="AC12" s="234">
        <f>SUMIFS('GL Embajada'!AD:AD,'GL Embajada'!AE:AE,'Informe '!B12,'GL Embajada'!H:H,'Informe '!$AC$3)</f>
        <v>0</v>
      </c>
      <c r="AD12" s="234">
        <f>SUMIFS('GL Embajada'!AD:AD,'GL Embajada'!AE:AE,'Informe '!B12,'GL Embajada'!H:H,'Informe '!$AD$3)</f>
        <v>0</v>
      </c>
      <c r="AE12" s="234">
        <f>SUMIFS('GL Embajada'!AD:AD,'GL Embajada'!AE:AE,'Informe '!B12,'GL Embajada'!H:H,'Informe '!$AE$3)</f>
        <v>0</v>
      </c>
      <c r="AF12" s="234">
        <f>SUMIFS('GL Embajada'!AD:AD,'GL Embajada'!AE:AE,'Informe '!B12,'GL Embajada'!H:H,'Informe '!$AF$3)</f>
        <v>3837048.35</v>
      </c>
      <c r="AG12" s="234">
        <f>SUMIFS('GL Embajada'!AD:AD,'GL Embajada'!AE:AE,'Informe '!B12,'GL Embajada'!H:H,'Informe '!$AG$3)</f>
        <v>7681440.7199999997</v>
      </c>
      <c r="AH12" s="234">
        <f>SUMIFS('GL Embajada'!AD:AD,'GL Embajada'!AE:AE,'Informe '!B12,'GL Embajada'!H:H,'Informe '!$AH$3)</f>
        <v>3956422.93</v>
      </c>
      <c r="AI12" s="234">
        <v>0</v>
      </c>
      <c r="AJ12" s="234">
        <v>0</v>
      </c>
      <c r="AK12" s="234"/>
      <c r="AL12" s="234">
        <f t="shared" si="7"/>
        <v>15474912</v>
      </c>
      <c r="AM12" s="437">
        <f t="shared" si="8"/>
        <v>1</v>
      </c>
      <c r="AN12" s="87"/>
      <c r="AO12" s="87"/>
      <c r="AP12" s="47"/>
      <c r="AQ12" s="47"/>
    </row>
    <row r="13" spans="2:43" s="86" customFormat="1" ht="55.9" customHeight="1" x14ac:dyDescent="0.25">
      <c r="B13" s="79" t="s">
        <v>3848</v>
      </c>
      <c r="C13" s="80" t="s">
        <v>3849</v>
      </c>
      <c r="D13" s="81" t="s">
        <v>3850</v>
      </c>
      <c r="E13" s="82" t="s">
        <v>3851</v>
      </c>
      <c r="F13" s="83">
        <v>8</v>
      </c>
      <c r="G13" s="84">
        <v>1</v>
      </c>
      <c r="H13" s="268">
        <v>62668418.721249998</v>
      </c>
      <c r="I13" s="269">
        <f>+F13*G13*H13</f>
        <v>501347349.76999998</v>
      </c>
      <c r="J13" s="216">
        <f t="shared" si="4"/>
        <v>0.7502083976349998</v>
      </c>
      <c r="K13" s="275">
        <v>376010512.32499993</v>
      </c>
      <c r="L13" s="216">
        <f t="shared" si="2"/>
        <v>0.24979160236500009</v>
      </c>
      <c r="M13" s="275">
        <v>125197570.00299999</v>
      </c>
      <c r="N13" s="295">
        <f t="shared" si="5"/>
        <v>501208082.32799995</v>
      </c>
      <c r="O13" s="87"/>
      <c r="P13" s="442"/>
      <c r="Q13" s="312">
        <f>SUMIFS('GL MEN'!AE:AE,'GL MEN'!AF:AF,'Informe '!B13,'GL MEN'!I:I,'Informe '!$Q$3)</f>
        <v>59908847.650000006</v>
      </c>
      <c r="R13" s="275">
        <f>SUMIFS('GL MEN'!AE:AE,'GL MEN'!AF:AF,'Informe '!B13,'GL MEN'!I:I,'Informe '!$R$3)</f>
        <v>114209174.43999997</v>
      </c>
      <c r="S13" s="275">
        <f>SUMIFS('GL MEN'!AE:AE,'GL MEN'!AF:AF,'Informe '!B13,'GL MEN'!I:I,'Informe '!$S$3)</f>
        <v>74018906.629999995</v>
      </c>
      <c r="T13" s="275">
        <f>SUMIFS('GL MEN'!AE:AE,'GL MEN'!AF:AF,'Informe '!B13,'GL MEN'!I:I,'Informe '!$T$3)</f>
        <v>66942686.060000002</v>
      </c>
      <c r="U13" s="275">
        <f>SUMIFS('GL MEN'!AE:AE,'GL MEN'!AF:AF,'Informe '!B13,'GL MEN'!I:I,'Informe '!$U$3)</f>
        <v>54358455.160000004</v>
      </c>
      <c r="V13" s="275">
        <f t="shared" si="9"/>
        <v>369438069.94</v>
      </c>
      <c r="W13" s="437">
        <f t="shared" si="6"/>
        <v>0.98252058873471304</v>
      </c>
      <c r="X13" s="98"/>
      <c r="Y13" s="98"/>
      <c r="Z13" s="233">
        <f>SUMIFS('GL Embajada'!AD:AD,'GL Embajada'!AE:AE,'Informe '!B13,'GL Embajada'!H:H,'Informe '!$Z$3)</f>
        <v>44849442.979999997</v>
      </c>
      <c r="AA13" s="234">
        <f>SUMIFS('GL Embajada'!AD:AD,'GL Embajada'!AE:AE,'Informe '!B13,'GL Embajada'!H:H,'Informe '!$AA$3)</f>
        <v>18669130.711999997</v>
      </c>
      <c r="AB13" s="234">
        <f>SUMIFS('GL Embajada'!AD:AD,'GL Embajada'!AE:AE,'Informe '!B13,'GL Embajada'!H:H,'Informe '!$AB$3)</f>
        <v>39806288.863999993</v>
      </c>
      <c r="AC13" s="234">
        <f>SUMIFS('GL Embajada'!AD:AD,'GL Embajada'!AE:AE,'Informe '!B13,'GL Embajada'!H:H,'Informe '!$AC$3)</f>
        <v>7425098.7970000086</v>
      </c>
      <c r="AD13" s="234">
        <f>SUMIFS('GL Embajada'!AD:AD,'GL Embajada'!AE:AE,'Informe '!B13,'GL Embajada'!H:H,'Informe '!$AD$3)</f>
        <v>14447608.649999995</v>
      </c>
      <c r="AE13" s="234">
        <f>SUMIFS('GL Embajada'!AD:AD,'GL Embajada'!AE:AE,'Informe '!B13,'GL Embajada'!H:H,'Informe '!$AE$3)</f>
        <v>0</v>
      </c>
      <c r="AF13" s="234">
        <f>SUMIFS('GL Embajada'!AD:AD,'GL Embajada'!AE:AE,'Informe '!B13,'GL Embajada'!H:H,'Informe '!$AF$3)</f>
        <v>0</v>
      </c>
      <c r="AG13" s="234">
        <f>SUMIFS('GL Embajada'!AD:AD,'GL Embajada'!AE:AE,'Informe '!B13,'GL Embajada'!H:H,'Informe '!$AG$3)</f>
        <v>1308210.2709988356</v>
      </c>
      <c r="AH13" s="234">
        <f>SUMIFS('GL Embajada'!AD:AD,'GL Embajada'!AE:AE,'Informe '!B13,'GL Embajada'!H:H,'Informe '!$AH$3)</f>
        <v>0</v>
      </c>
      <c r="AI13" s="234">
        <v>0</v>
      </c>
      <c r="AJ13" s="234">
        <v>0</v>
      </c>
      <c r="AK13" s="234"/>
      <c r="AL13" s="234">
        <f t="shared" si="7"/>
        <v>126505780.27399883</v>
      </c>
      <c r="AM13" s="437">
        <f t="shared" si="8"/>
        <v>1.0104491666329265</v>
      </c>
      <c r="AN13" s="87"/>
      <c r="AO13" s="87"/>
      <c r="AP13" s="47"/>
      <c r="AQ13" s="47"/>
    </row>
    <row r="14" spans="2:43" s="86" customFormat="1" ht="18.600000000000001" customHeight="1" thickBot="1" x14ac:dyDescent="0.3">
      <c r="B14" s="512" t="s">
        <v>3852</v>
      </c>
      <c r="C14" s="513"/>
      <c r="D14" s="513"/>
      <c r="E14" s="513"/>
      <c r="F14" s="513"/>
      <c r="G14" s="513"/>
      <c r="H14" s="514"/>
      <c r="I14" s="271">
        <f>SUM(I6:I13)</f>
        <v>4250661484.98</v>
      </c>
      <c r="J14" s="217">
        <f t="shared" si="4"/>
        <v>0.52860732783288644</v>
      </c>
      <c r="K14" s="271">
        <f>+K5</f>
        <v>2135350160.5039997</v>
      </c>
      <c r="L14" s="217">
        <f t="shared" si="2"/>
        <v>0.47139267216711356</v>
      </c>
      <c r="M14" s="271">
        <f>+M5</f>
        <v>1904227136.424937</v>
      </c>
      <c r="N14" s="296">
        <f t="shared" si="5"/>
        <v>4039577296.928937</v>
      </c>
      <c r="O14" s="87"/>
      <c r="P14" s="442"/>
      <c r="Q14" s="297">
        <f t="shared" ref="Q14:U14" si="10">+Q5</f>
        <v>358782342.44000006</v>
      </c>
      <c r="R14" s="298">
        <f t="shared" si="10"/>
        <v>499747354.54999983</v>
      </c>
      <c r="S14" s="298">
        <f t="shared" si="10"/>
        <v>523361527.73999995</v>
      </c>
      <c r="T14" s="298">
        <f t="shared" si="10"/>
        <v>463120253.46999973</v>
      </c>
      <c r="U14" s="298">
        <f t="shared" si="10"/>
        <v>286401139.6099999</v>
      </c>
      <c r="V14" s="298">
        <f>+V5</f>
        <v>2131412617.8099997</v>
      </c>
      <c r="W14" s="438">
        <f>V14/K14</f>
        <v>0.99815602013813476</v>
      </c>
      <c r="X14" s="98"/>
      <c r="Y14" s="98"/>
      <c r="Z14" s="130">
        <f>+Z5</f>
        <v>181680079.56</v>
      </c>
      <c r="AA14" s="128">
        <f>+AA5</f>
        <v>188503308.91199994</v>
      </c>
      <c r="AB14" s="128">
        <f>+AB5</f>
        <v>232344099.60399988</v>
      </c>
      <c r="AC14" s="128">
        <f t="shared" ref="AC14:AF14" si="11">+AC5</f>
        <v>260282248.70699984</v>
      </c>
      <c r="AD14" s="128">
        <f t="shared" si="11"/>
        <v>370735762.4799999</v>
      </c>
      <c r="AE14" s="128">
        <f t="shared" si="11"/>
        <v>368404776.51700026</v>
      </c>
      <c r="AF14" s="128">
        <f t="shared" si="11"/>
        <v>177000945.00219998</v>
      </c>
      <c r="AG14" s="128">
        <f>+AG5</f>
        <v>126011672.26916598</v>
      </c>
      <c r="AH14" s="128">
        <f>+AH5</f>
        <v>12826780.172999538</v>
      </c>
      <c r="AI14" s="128">
        <f>+AI5</f>
        <v>0</v>
      </c>
      <c r="AJ14" s="128">
        <f>+AJ5</f>
        <v>0</v>
      </c>
      <c r="AK14" s="128"/>
      <c r="AL14" s="128">
        <f>+AL5</f>
        <v>1917789673.2243652</v>
      </c>
      <c r="AM14" s="438">
        <f t="shared" ref="AM14:AM37" si="12">AL14/M14</f>
        <v>1.0071223314383027</v>
      </c>
      <c r="AN14" s="87"/>
      <c r="AO14" s="87"/>
      <c r="AP14" s="47"/>
      <c r="AQ14" s="47"/>
    </row>
    <row r="15" spans="2:43" s="86" customFormat="1" ht="21" customHeight="1" thickBot="1" x14ac:dyDescent="0.3">
      <c r="B15" s="515" t="s">
        <v>3853</v>
      </c>
      <c r="C15" s="516"/>
      <c r="D15" s="516"/>
      <c r="E15" s="516"/>
      <c r="F15" s="516"/>
      <c r="G15" s="516"/>
      <c r="H15" s="516"/>
      <c r="I15" s="272"/>
      <c r="J15" s="223"/>
      <c r="K15" s="272"/>
      <c r="L15" s="223"/>
      <c r="M15" s="272"/>
      <c r="N15" s="299"/>
      <c r="O15" s="87"/>
      <c r="P15" s="442"/>
      <c r="Q15" s="300"/>
      <c r="R15" s="283"/>
      <c r="S15" s="283"/>
      <c r="T15" s="283"/>
      <c r="U15" s="283"/>
      <c r="V15" s="283"/>
      <c r="W15" s="308"/>
      <c r="X15" s="98"/>
      <c r="Y15" s="98"/>
      <c r="Z15" s="235"/>
      <c r="AA15" s="236"/>
      <c r="AB15" s="236"/>
      <c r="AC15" s="236"/>
      <c r="AD15" s="236"/>
      <c r="AE15" s="236"/>
      <c r="AF15" s="236"/>
      <c r="AG15" s="236"/>
      <c r="AH15" s="236"/>
      <c r="AI15" s="236"/>
      <c r="AJ15" s="236"/>
      <c r="AK15" s="236"/>
      <c r="AL15" s="236"/>
      <c r="AM15" s="439"/>
      <c r="AN15" s="87"/>
      <c r="AO15" s="87"/>
      <c r="AP15" s="47"/>
      <c r="AQ15" s="47"/>
    </row>
    <row r="16" spans="2:43" ht="27" customHeight="1" x14ac:dyDescent="0.25">
      <c r="B16" s="508" t="s">
        <v>3854</v>
      </c>
      <c r="C16" s="509"/>
      <c r="D16" s="509"/>
      <c r="E16" s="509"/>
      <c r="F16" s="509"/>
      <c r="G16" s="509"/>
      <c r="H16" s="517"/>
      <c r="I16" s="273" t="s">
        <v>3805</v>
      </c>
      <c r="J16" s="218" t="s">
        <v>3806</v>
      </c>
      <c r="K16" s="273" t="s">
        <v>3805</v>
      </c>
      <c r="L16" s="218" t="s">
        <v>3807</v>
      </c>
      <c r="M16" s="273" t="s">
        <v>3805</v>
      </c>
      <c r="N16" s="301" t="s">
        <v>3805</v>
      </c>
      <c r="O16" s="87"/>
      <c r="P16" s="442"/>
      <c r="Q16" s="262"/>
      <c r="R16" s="263"/>
      <c r="S16" s="263"/>
      <c r="T16" s="263"/>
      <c r="U16" s="263"/>
      <c r="V16" s="263"/>
      <c r="W16" s="264"/>
      <c r="Z16" s="131"/>
      <c r="AA16" s="129"/>
      <c r="AB16" s="129"/>
      <c r="AC16" s="129"/>
      <c r="AD16" s="129"/>
      <c r="AE16" s="129"/>
      <c r="AF16" s="129"/>
      <c r="AG16" s="129"/>
      <c r="AH16" s="129"/>
      <c r="AI16" s="129"/>
      <c r="AJ16" s="129"/>
      <c r="AK16" s="129"/>
      <c r="AL16" s="129"/>
      <c r="AM16" s="439"/>
    </row>
    <row r="17" spans="2:42" ht="34.9" customHeight="1" x14ac:dyDescent="0.25">
      <c r="B17" s="88">
        <v>2</v>
      </c>
      <c r="C17" s="89" t="s">
        <v>3855</v>
      </c>
      <c r="D17" s="90" t="s">
        <v>3814</v>
      </c>
      <c r="E17" s="90" t="s">
        <v>3856</v>
      </c>
      <c r="F17" s="91" t="s">
        <v>3857</v>
      </c>
      <c r="G17" s="91" t="s">
        <v>3858</v>
      </c>
      <c r="H17" s="274" t="s">
        <v>3859</v>
      </c>
      <c r="I17" s="274" t="s">
        <v>3819</v>
      </c>
      <c r="J17" s="219" t="s">
        <v>3806</v>
      </c>
      <c r="K17" s="274" t="s">
        <v>3820</v>
      </c>
      <c r="L17" s="219" t="s">
        <v>3807</v>
      </c>
      <c r="M17" s="274" t="s">
        <v>131</v>
      </c>
      <c r="N17" s="302" t="s">
        <v>3751</v>
      </c>
      <c r="O17" s="87"/>
      <c r="P17" s="442"/>
      <c r="Q17" s="291">
        <v>202308</v>
      </c>
      <c r="R17" s="274">
        <v>202309</v>
      </c>
      <c r="S17" s="274">
        <v>202310</v>
      </c>
      <c r="T17" s="274">
        <v>202311</v>
      </c>
      <c r="U17" s="274">
        <v>202312</v>
      </c>
      <c r="V17" s="274" t="s">
        <v>3812</v>
      </c>
      <c r="W17" s="302" t="s">
        <v>3974</v>
      </c>
      <c r="Z17" s="486">
        <v>202308</v>
      </c>
      <c r="AA17" s="487">
        <v>202309</v>
      </c>
      <c r="AB17" s="487">
        <v>202310</v>
      </c>
      <c r="AC17" s="487">
        <v>202311</v>
      </c>
      <c r="AD17" s="487">
        <v>202312</v>
      </c>
      <c r="AE17" s="487">
        <v>202401</v>
      </c>
      <c r="AF17" s="487">
        <v>202402</v>
      </c>
      <c r="AG17" s="487">
        <v>202403</v>
      </c>
      <c r="AH17" s="415">
        <v>202404</v>
      </c>
      <c r="AI17" s="415">
        <v>202405</v>
      </c>
      <c r="AJ17" s="415">
        <v>202406</v>
      </c>
      <c r="AK17" s="415">
        <v>202407</v>
      </c>
      <c r="AL17" s="228" t="s">
        <v>3812</v>
      </c>
      <c r="AM17" s="441" t="s">
        <v>3974</v>
      </c>
    </row>
    <row r="18" spans="2:42" ht="73.150000000000006" customHeight="1" x14ac:dyDescent="0.25">
      <c r="B18" s="92" t="s">
        <v>3860</v>
      </c>
      <c r="C18" s="93" t="s">
        <v>3861</v>
      </c>
      <c r="D18" s="93" t="s">
        <v>3862</v>
      </c>
      <c r="E18" s="119" t="s">
        <v>3863</v>
      </c>
      <c r="F18" s="120">
        <f>+Planeación!G70+Planeación!G94+Planeación!G132+Planeación!R70+Planeación!R94+Planeación!R132</f>
        <v>2267</v>
      </c>
      <c r="G18" s="121">
        <v>1</v>
      </c>
      <c r="H18" s="268">
        <v>64000</v>
      </c>
      <c r="I18" s="275">
        <f>+F18*G18*H18</f>
        <v>145088000</v>
      </c>
      <c r="J18" s="216">
        <f t="shared" ref="J18:J28" si="13">K18/N18</f>
        <v>0</v>
      </c>
      <c r="K18" s="275">
        <v>0</v>
      </c>
      <c r="L18" s="216">
        <f t="shared" ref="L18:L30" si="14">M18/N18</f>
        <v>1</v>
      </c>
      <c r="M18" s="275">
        <v>143320575</v>
      </c>
      <c r="N18" s="295">
        <f t="shared" ref="N18:N30" si="15">+K18+M18</f>
        <v>143320575</v>
      </c>
      <c r="O18" s="87"/>
      <c r="P18" s="442"/>
      <c r="Q18" s="312">
        <f>SUMIFS('GL MEN'!AE:AE,'GL MEN'!AF:AF,'Informe '!B18,'GL MEN'!I:I,'Informe '!$Q$3)</f>
        <v>0</v>
      </c>
      <c r="R18" s="275">
        <f>SUMIFS('GL MEN'!AE:AE,'GL MEN'!AF:AF,'Informe '!B18,'GL MEN'!I:I,'Informe '!$R$3)</f>
        <v>0</v>
      </c>
      <c r="S18" s="275">
        <f>SUMIFS('GL MEN'!AE:AE,'GL MEN'!AF:AF,'Informe '!B18,'GL MEN'!I:I,'Informe '!$S$3)</f>
        <v>0</v>
      </c>
      <c r="T18" s="275">
        <f>SUMIFS('GL MEN'!AE:AE,'GL MEN'!AF:AF,'Informe '!B18,'GL MEN'!I:I,'Informe '!$T$3)</f>
        <v>0</v>
      </c>
      <c r="U18" s="275">
        <f>SUMIFS('GL MEN'!AE:AE,'GL MEN'!AF:AF,'Informe '!B18,'GL MEN'!I:I,'Informe '!$U$3)</f>
        <v>0</v>
      </c>
      <c r="V18" s="275">
        <f>SUM(Q18:U18)</f>
        <v>0</v>
      </c>
      <c r="W18" s="437">
        <f>IFERROR(V18/K18,0)</f>
        <v>0</v>
      </c>
      <c r="Z18" s="233">
        <f>SUMIFS('GL Embajada'!AD:AD,'GL Embajada'!AE:AE,'Informe '!B18,'GL Embajada'!H:H,'Informe '!$Z$3)</f>
        <v>96974611</v>
      </c>
      <c r="AA18" s="234">
        <f>SUMIFS('GL Embajada'!AD:AD,'GL Embajada'!AE:AE,'Informe '!B18,'GL Embajada'!H:H,'Informe '!$AA$3)</f>
        <v>16615212</v>
      </c>
      <c r="AB18" s="234">
        <f>SUMIFS('GL Embajada'!AD:AD,'GL Embajada'!AE:AE,'Informe '!B18,'GL Embajada'!H:H,'Informe '!$AB$3)</f>
        <v>0</v>
      </c>
      <c r="AC18" s="234">
        <f>SUMIFS('GL Embajada'!AD:AD,'GL Embajada'!AE:AE,'Informe '!B18,'GL Embajada'!H:H,'Informe '!$AC$3)</f>
        <v>0</v>
      </c>
      <c r="AD18" s="234">
        <f>SUMIFS('GL Embajada'!AD:AD,'GL Embajada'!AE:AE,'Informe '!B18,'GL Embajada'!H:H,'Informe '!$AD$3)</f>
        <v>29730752</v>
      </c>
      <c r="AE18" s="234">
        <f>SUMIFS('GL Embajada'!AD:AD,'GL Embajada'!AE:AE,'Informe '!B18,'GL Embajada'!H:H,'Informe '!$AE$3)</f>
        <v>0</v>
      </c>
      <c r="AF18" s="234">
        <f>SUMIFS('GL Embajada'!AD:AD,'GL Embajada'!AE:AE,'Informe '!B18,'GL Embajada'!H:H,'Informe '!$AF$3)</f>
        <v>0</v>
      </c>
      <c r="AG18" s="234">
        <f>SUMIFS('GL Embajada'!AD:AD,'GL Embajada'!AE:AE,'Informe '!B18,'GL Embajada'!H:H,'Informe '!$AG$3)</f>
        <v>0</v>
      </c>
      <c r="AH18" s="234">
        <f>SUMIFS('GL Embajada'!AD:AD,'GL Embajada'!AE:AE,'Informe '!B18,'GL Embajada'!H:H,'Informe '!$AH$3)</f>
        <v>0</v>
      </c>
      <c r="AI18" s="234">
        <v>0</v>
      </c>
      <c r="AJ18" s="234">
        <v>0</v>
      </c>
      <c r="AK18" s="234"/>
      <c r="AL18" s="234">
        <f t="shared" ref="AL18:AL28" si="16">SUM(Z18:AK18)</f>
        <v>143320575</v>
      </c>
      <c r="AM18" s="437">
        <f t="shared" ref="AM18:AM28" si="17">IFERROR(AL18/M18,0%)</f>
        <v>1</v>
      </c>
    </row>
    <row r="19" spans="2:42" ht="65.099999999999994" customHeight="1" x14ac:dyDescent="0.25">
      <c r="B19" s="92" t="s">
        <v>3864</v>
      </c>
      <c r="C19" s="93" t="s">
        <v>3865</v>
      </c>
      <c r="D19" s="93" t="s">
        <v>3866</v>
      </c>
      <c r="E19" s="119" t="s">
        <v>3867</v>
      </c>
      <c r="F19" s="120">
        <f>+F18</f>
        <v>2267</v>
      </c>
      <c r="G19" s="121">
        <v>1</v>
      </c>
      <c r="H19" s="268">
        <v>150000</v>
      </c>
      <c r="I19" s="275">
        <f>+F19*G19*H19</f>
        <v>340050000</v>
      </c>
      <c r="J19" s="216">
        <f t="shared" si="13"/>
        <v>0.53762113311229887</v>
      </c>
      <c r="K19" s="275">
        <v>143700000</v>
      </c>
      <c r="L19" s="216">
        <f t="shared" si="14"/>
        <v>0.46237886688770113</v>
      </c>
      <c r="M19" s="275">
        <v>123588600</v>
      </c>
      <c r="N19" s="295">
        <f t="shared" si="15"/>
        <v>267288600</v>
      </c>
      <c r="O19" s="87"/>
      <c r="P19" s="442"/>
      <c r="Q19" s="312">
        <f>SUMIFS('GL MEN'!AE:AE,'GL MEN'!AF:AF,'Informe '!B19,'GL MEN'!I:I,'Informe '!$Q$3)</f>
        <v>2511800</v>
      </c>
      <c r="R19" s="275">
        <f>SUMIFS('GL MEN'!AE:AE,'GL MEN'!AF:AF,'Informe '!B19,'GL MEN'!I:I,'Informe '!$R$3)</f>
        <v>7250562</v>
      </c>
      <c r="S19" s="275">
        <f>SUMIFS('GL MEN'!AE:AE,'GL MEN'!AF:AF,'Informe '!B19,'GL MEN'!I:I,'Informe '!$S$3)</f>
        <v>59492492</v>
      </c>
      <c r="T19" s="275">
        <f>SUMIFS('GL MEN'!AE:AE,'GL MEN'!AF:AF,'Informe '!B19,'GL MEN'!I:I,'Informe '!$T$3)</f>
        <v>33163568</v>
      </c>
      <c r="U19" s="275">
        <f>SUMIFS('GL MEN'!AE:AE,'GL MEN'!AF:AF,'Informe '!B19,'GL MEN'!I:I,'Informe '!$U$3)</f>
        <v>31716035</v>
      </c>
      <c r="V19" s="275">
        <f t="shared" ref="V19:V28" si="18">SUM(Q19:U19)</f>
        <v>134134457</v>
      </c>
      <c r="W19" s="437">
        <f t="shared" ref="W19:W26" si="19">V19/K19</f>
        <v>0.93343393876130831</v>
      </c>
      <c r="Z19" s="233">
        <f>SUMIFS('GL Embajada'!AD:AD,'GL Embajada'!AE:AE,'Informe '!B19,'GL Embajada'!H:H,'Informe '!$Z$3)</f>
        <v>4134600</v>
      </c>
      <c r="AA19" s="234">
        <f>SUMIFS('GL Embajada'!AD:AD,'GL Embajada'!AE:AE,'Informe '!B19,'GL Embajada'!H:H,'Informe '!$AA$3)</f>
        <v>5614500</v>
      </c>
      <c r="AB19" s="234">
        <f>SUMIFS('GL Embajada'!AD:AD,'GL Embajada'!AE:AE,'Informe '!B19,'GL Embajada'!H:H,'Informe '!$AB$3)</f>
        <v>52132500</v>
      </c>
      <c r="AC19" s="234">
        <f>SUMIFS('GL Embajada'!AD:AD,'GL Embajada'!AE:AE,'Informe '!B19,'GL Embajada'!H:H,'Informe '!$AC$3)</f>
        <v>0</v>
      </c>
      <c r="AD19" s="234">
        <f>SUMIFS('GL Embajada'!AD:AD,'GL Embajada'!AE:AE,'Informe '!B19,'GL Embajada'!H:H,'Informe '!$AD$3)</f>
        <v>27042000</v>
      </c>
      <c r="AE19" s="234">
        <f>SUMIFS('GL Embajada'!AD:AD,'GL Embajada'!AE:AE,'Informe '!B19,'GL Embajada'!H:H,'Informe '!$AE$3)</f>
        <v>0</v>
      </c>
      <c r="AF19" s="234">
        <f>SUMIFS('GL Embajada'!AD:AD,'GL Embajada'!AE:AE,'Informe '!B19,'GL Embajada'!H:H,'Informe '!$AF$3)</f>
        <v>5591900</v>
      </c>
      <c r="AG19" s="234">
        <f>SUMIFS('GL Embajada'!AD:AD,'GL Embajada'!AE:AE,'Informe '!B19,'GL Embajada'!H:H,'Informe '!$AG$3)</f>
        <v>29635575</v>
      </c>
      <c r="AH19" s="234">
        <f>SUMIFS('GL Embajada'!AD:AD,'GL Embajada'!AE:AE,'Informe '!B19,'GL Embajada'!H:H,'Informe '!$AH$3)</f>
        <v>0</v>
      </c>
      <c r="AI19" s="234">
        <v>0</v>
      </c>
      <c r="AJ19" s="234">
        <v>0</v>
      </c>
      <c r="AK19" s="234"/>
      <c r="AL19" s="234">
        <f t="shared" si="16"/>
        <v>124151075</v>
      </c>
      <c r="AM19" s="437">
        <f t="shared" si="17"/>
        <v>1.0045511883782161</v>
      </c>
    </row>
    <row r="20" spans="2:42" ht="66" customHeight="1" x14ac:dyDescent="0.25">
      <c r="B20" s="92" t="s">
        <v>3868</v>
      </c>
      <c r="C20" s="94" t="s">
        <v>3800</v>
      </c>
      <c r="D20" s="94" t="s">
        <v>3869</v>
      </c>
      <c r="E20" s="95" t="s">
        <v>3870</v>
      </c>
      <c r="F20" s="120">
        <f>+F19</f>
        <v>2267</v>
      </c>
      <c r="G20" s="96">
        <v>1</v>
      </c>
      <c r="H20" s="268">
        <v>140000</v>
      </c>
      <c r="I20" s="275">
        <f t="shared" ref="I20:I24" si="20">+F20*G20*H20</f>
        <v>317380000</v>
      </c>
      <c r="J20" s="216">
        <f t="shared" si="13"/>
        <v>0</v>
      </c>
      <c r="K20" s="275">
        <v>0</v>
      </c>
      <c r="L20" s="216">
        <f t="shared" si="14"/>
        <v>1</v>
      </c>
      <c r="M20" s="275">
        <v>200178658</v>
      </c>
      <c r="N20" s="295">
        <f t="shared" si="15"/>
        <v>200178658</v>
      </c>
      <c r="O20" s="87"/>
      <c r="P20" s="442"/>
      <c r="Q20" s="312">
        <f>SUMIFS('GL MEN'!AE:AE,'GL MEN'!AF:AF,'Informe '!B20,'GL MEN'!I:I,'Informe '!$Q$3)</f>
        <v>0</v>
      </c>
      <c r="R20" s="275">
        <f>SUMIFS('GL MEN'!AE:AE,'GL MEN'!AF:AF,'Informe '!B20,'GL MEN'!I:I,'Informe '!$R$3)</f>
        <v>0</v>
      </c>
      <c r="S20" s="275">
        <f>SUMIFS('GL MEN'!AE:AE,'GL MEN'!AF:AF,'Informe '!B20,'GL MEN'!I:I,'Informe '!$S$3)</f>
        <v>0</v>
      </c>
      <c r="T20" s="275">
        <f>SUMIFS('GL MEN'!AE:AE,'GL MEN'!AF:AF,'Informe '!B20,'GL MEN'!I:I,'Informe '!$T$3)</f>
        <v>0</v>
      </c>
      <c r="U20" s="275">
        <f>SUMIFS('GL MEN'!AE:AE,'GL MEN'!AF:AF,'Informe '!B20,'GL MEN'!I:I,'Informe '!$U$3)</f>
        <v>0</v>
      </c>
      <c r="V20" s="275">
        <f t="shared" si="18"/>
        <v>0</v>
      </c>
      <c r="W20" s="437">
        <f>IFERROR(V20/K20,0)</f>
        <v>0</v>
      </c>
      <c r="Z20" s="233">
        <f>SUMIFS('GL Embajada'!AD:AD,'GL Embajada'!AE:AE,'Informe '!B20,'GL Embajada'!H:H,'Informe '!$Z$3)</f>
        <v>758550</v>
      </c>
      <c r="AA20" s="234">
        <f>SUMIFS('GL Embajada'!AD:AD,'GL Embajada'!AE:AE,'Informe '!B20,'GL Embajada'!H:H,'Informe '!$AA$3)</f>
        <v>0</v>
      </c>
      <c r="AB20" s="234">
        <f>SUMIFS('GL Embajada'!AD:AD,'GL Embajada'!AE:AE,'Informe '!B20,'GL Embajada'!H:H,'Informe '!$AB$3)</f>
        <v>111100</v>
      </c>
      <c r="AC20" s="234">
        <f>SUMIFS('GL Embajada'!AD:AD,'GL Embajada'!AE:AE,'Informe '!B20,'GL Embajada'!H:H,'Informe '!$AC$3)</f>
        <v>20624506</v>
      </c>
      <c r="AD20" s="234">
        <f>SUMIFS('GL Embajada'!AD:AD,'GL Embajada'!AE:AE,'Informe '!B20,'GL Embajada'!H:H,'Informe '!$AD$3)</f>
        <v>35361352</v>
      </c>
      <c r="AE20" s="234">
        <f>SUMIFS('GL Embajada'!AD:AD,'GL Embajada'!AE:AE,'Informe '!B20,'GL Embajada'!H:H,'Informe '!$AE$3)</f>
        <v>25471716</v>
      </c>
      <c r="AF20" s="234">
        <f>SUMIFS('GL Embajada'!AD:AD,'GL Embajada'!AE:AE,'Informe '!B20,'GL Embajada'!H:H,'Informe '!$AF$3)</f>
        <v>38686233</v>
      </c>
      <c r="AG20" s="234">
        <f>SUMIFS('GL Embajada'!AD:AD,'GL Embajada'!AE:AE,'Informe '!B20,'GL Embajada'!H:H,'Informe '!$AG$3)</f>
        <v>79271993.999999985</v>
      </c>
      <c r="AH20" s="234">
        <f>SUMIFS('GL Embajada'!AD:AD,'GL Embajada'!AE:AE,'Informe '!B20,'GL Embajada'!H:H,'Informe '!$AH$3)</f>
        <v>0</v>
      </c>
      <c r="AI20" s="234">
        <v>0</v>
      </c>
      <c r="AJ20" s="234">
        <v>0</v>
      </c>
      <c r="AK20" s="234"/>
      <c r="AL20" s="234">
        <f t="shared" si="16"/>
        <v>200285451</v>
      </c>
      <c r="AM20" s="437">
        <f t="shared" si="17"/>
        <v>1.0005334884401114</v>
      </c>
    </row>
    <row r="21" spans="2:42" ht="63.75" x14ac:dyDescent="0.25">
      <c r="B21" s="92" t="s">
        <v>3871</v>
      </c>
      <c r="C21" s="94" t="s">
        <v>3872</v>
      </c>
      <c r="D21" s="94" t="s">
        <v>3873</v>
      </c>
      <c r="E21" s="95" t="s">
        <v>3874</v>
      </c>
      <c r="F21" s="122">
        <f>+E11</f>
        <v>141</v>
      </c>
      <c r="G21" s="96">
        <v>3</v>
      </c>
      <c r="H21" s="268">
        <v>150000</v>
      </c>
      <c r="I21" s="275">
        <f t="shared" si="20"/>
        <v>63450000</v>
      </c>
      <c r="J21" s="216">
        <f t="shared" si="13"/>
        <v>0.45022352872033983</v>
      </c>
      <c r="K21" s="275">
        <v>27900000</v>
      </c>
      <c r="L21" s="216">
        <f t="shared" si="14"/>
        <v>0.54977647127966012</v>
      </c>
      <c r="M21" s="275">
        <v>34069218</v>
      </c>
      <c r="N21" s="295">
        <f t="shared" si="15"/>
        <v>61969218</v>
      </c>
      <c r="O21" s="87"/>
      <c r="P21" s="442"/>
      <c r="Q21" s="312">
        <f>SUMIFS('GL MEN'!AE:AE,'GL MEN'!AF:AF,'Informe '!B21,'GL MEN'!I:I,'Informe '!$Q$3)</f>
        <v>9193265</v>
      </c>
      <c r="R21" s="275">
        <f>SUMIFS('GL MEN'!AE:AE,'GL MEN'!AF:AF,'Informe '!B21,'GL MEN'!I:I,'Informe '!$R$3)</f>
        <v>11697439</v>
      </c>
      <c r="S21" s="275">
        <f>SUMIFS('GL MEN'!AE:AE,'GL MEN'!AF:AF,'Informe '!B21,'GL MEN'!I:I,'Informe '!$S$3)</f>
        <v>7124943</v>
      </c>
      <c r="T21" s="275">
        <f>SUMIFS('GL MEN'!AE:AE,'GL MEN'!AF:AF,'Informe '!B21,'GL MEN'!I:I,'Informe '!$T$3)</f>
        <v>0</v>
      </c>
      <c r="U21" s="275">
        <f>SUMIFS('GL MEN'!AE:AE,'GL MEN'!AF:AF,'Informe '!B21,'GL MEN'!I:I,'Informe '!$U$3)</f>
        <v>0</v>
      </c>
      <c r="V21" s="275">
        <f t="shared" si="18"/>
        <v>28015647</v>
      </c>
      <c r="W21" s="437">
        <f t="shared" si="19"/>
        <v>1.0041450537634409</v>
      </c>
      <c r="Z21" s="233">
        <f>SUMIFS('GL Embajada'!AD:AD,'GL Embajada'!AE:AE,'Informe '!B21,'GL Embajada'!H:H,'Informe '!$Z$3)</f>
        <v>220000</v>
      </c>
      <c r="AA21" s="234">
        <f>SUMIFS('GL Embajada'!AD:AD,'GL Embajada'!AE:AE,'Informe '!B21,'GL Embajada'!H:H,'Informe '!$AA$3)</f>
        <v>11250000</v>
      </c>
      <c r="AB21" s="234">
        <f>SUMIFS('GL Embajada'!AD:AD,'GL Embajada'!AE:AE,'Informe '!B21,'GL Embajada'!H:H,'Informe '!$AB$3)</f>
        <v>54000</v>
      </c>
      <c r="AC21" s="234">
        <f>SUMIFS('GL Embajada'!AD:AD,'GL Embajada'!AE:AE,'Informe '!B21,'GL Embajada'!H:H,'Informe '!$AC$3)</f>
        <v>-10576879</v>
      </c>
      <c r="AD21" s="234">
        <f>SUMIFS('GL Embajada'!AD:AD,'GL Embajada'!AE:AE,'Informe '!B21,'GL Embajada'!H:H,'Informe '!$AD$3)</f>
        <v>0</v>
      </c>
      <c r="AE21" s="234">
        <f>SUMIFS('GL Embajada'!AD:AD,'GL Embajada'!AE:AE,'Informe '!B21,'GL Embajada'!H:H,'Informe '!$AE$3)</f>
        <v>550000</v>
      </c>
      <c r="AF21" s="234">
        <f>SUMIFS('GL Embajada'!AD:AD,'GL Embajada'!AE:AE,'Informe '!B21,'GL Embajada'!H:H,'Informe '!$AF$3)</f>
        <v>15890129</v>
      </c>
      <c r="AG21" s="234">
        <f>SUMIFS('GL Embajada'!AD:AD,'GL Embajada'!AE:AE,'Informe '!B21,'GL Embajada'!H:H,'Informe '!$AG$3)</f>
        <v>8602806</v>
      </c>
      <c r="AH21" s="234">
        <f>SUMIFS('GL Embajada'!AD:AD,'GL Embajada'!AE:AE,'Informe '!B21,'GL Embajada'!H:H,'Informe '!$AH$3)</f>
        <v>0</v>
      </c>
      <c r="AI21" s="234">
        <v>0</v>
      </c>
      <c r="AJ21" s="234">
        <v>0</v>
      </c>
      <c r="AK21" s="234"/>
      <c r="AL21" s="234">
        <f t="shared" si="16"/>
        <v>25990056</v>
      </c>
      <c r="AM21" s="437">
        <f t="shared" si="17"/>
        <v>0.76286036268868862</v>
      </c>
      <c r="AN21" s="87"/>
    </row>
    <row r="22" spans="2:42" ht="118.9" customHeight="1" x14ac:dyDescent="0.25">
      <c r="B22" s="92" t="s">
        <v>3875</v>
      </c>
      <c r="C22" s="94" t="s">
        <v>3876</v>
      </c>
      <c r="D22" s="94" t="s">
        <v>3877</v>
      </c>
      <c r="E22" s="95" t="s">
        <v>3878</v>
      </c>
      <c r="F22" s="120">
        <v>2.5507228083124964</v>
      </c>
      <c r="G22" s="96">
        <f>(15*5)</f>
        <v>75</v>
      </c>
      <c r="H22" s="276">
        <v>1505373.7488657162</v>
      </c>
      <c r="I22" s="275">
        <f>+F22*G22*H22</f>
        <v>287984336.72000027</v>
      </c>
      <c r="J22" s="216">
        <f t="shared" si="13"/>
        <v>0.6864272182602712</v>
      </c>
      <c r="K22" s="275">
        <v>213040123.64800009</v>
      </c>
      <c r="L22" s="216">
        <f t="shared" si="14"/>
        <v>0.3135727817397288</v>
      </c>
      <c r="M22" s="275">
        <v>97320709.927253202</v>
      </c>
      <c r="N22" s="295">
        <f t="shared" si="15"/>
        <v>310360833.57525331</v>
      </c>
      <c r="O22" s="87"/>
      <c r="P22" s="442"/>
      <c r="Q22" s="312">
        <f>SUMIFS('GL MEN'!AE:AE,'GL MEN'!AF:AF,'Informe '!B22,'GL MEN'!I:I,'Informe '!$Q$3)</f>
        <v>58158247</v>
      </c>
      <c r="R22" s="275">
        <f>SUMIFS('GL MEN'!AE:AE,'GL MEN'!AF:AF,'Informe '!B22,'GL MEN'!I:I,'Informe '!$R$3)</f>
        <v>50244719</v>
      </c>
      <c r="S22" s="275">
        <f>SUMIFS('GL MEN'!AE:AE,'GL MEN'!AF:AF,'Informe '!B22,'GL MEN'!I:I,'Informe '!$S$3)</f>
        <v>42176193</v>
      </c>
      <c r="T22" s="275">
        <f>SUMIFS('GL MEN'!AE:AE,'GL MEN'!AF:AF,'Informe '!B22,'GL MEN'!I:I,'Informe '!$T$3)</f>
        <v>31522001</v>
      </c>
      <c r="U22" s="275">
        <f>SUMIFS('GL MEN'!AE:AE,'GL MEN'!AF:AF,'Informe '!B22,'GL MEN'!I:I,'Informe '!$U$3)</f>
        <v>30440411.200000003</v>
      </c>
      <c r="V22" s="275">
        <f t="shared" si="18"/>
        <v>212541571.19999999</v>
      </c>
      <c r="W22" s="437">
        <f t="shared" si="19"/>
        <v>0.99765981900750378</v>
      </c>
      <c r="Z22" s="233">
        <f>SUMIFS('GL Embajada'!AD:AD,'GL Embajada'!AE:AE,'Informe '!B22,'GL Embajada'!H:H,'Informe '!$Z$3)</f>
        <v>11232569</v>
      </c>
      <c r="AA22" s="234">
        <f>SUMIFS('GL Embajada'!AD:AD,'GL Embajada'!AE:AE,'Informe '!B22,'GL Embajada'!H:H,'Informe '!$AA$3)</f>
        <v>12160369</v>
      </c>
      <c r="AB22" s="234">
        <f>SUMIFS('GL Embajada'!AD:AD,'GL Embajada'!AE:AE,'Informe '!B22,'GL Embajada'!H:H,'Informe '!$AB$3)</f>
        <v>4802544</v>
      </c>
      <c r="AC22" s="234">
        <f>SUMIFS('GL Embajada'!AD:AD,'GL Embajada'!AE:AE,'Informe '!B22,'GL Embajada'!H:H,'Informe '!$AC$3)</f>
        <v>14350350</v>
      </c>
      <c r="AD22" s="234">
        <f>SUMIFS('GL Embajada'!AD:AD,'GL Embajada'!AE:AE,'Informe '!B22,'GL Embajada'!H:H,'Informe '!$AD$3)</f>
        <v>14242147.243748404</v>
      </c>
      <c r="AE22" s="234">
        <f>SUMIFS('GL Embajada'!AD:AD,'GL Embajada'!AE:AE,'Informe '!B22,'GL Embajada'!H:H,'Informe '!$AE$3)</f>
        <v>19228778.68350482</v>
      </c>
      <c r="AF22" s="234">
        <f>SUMIFS('GL Embajada'!AD:AD,'GL Embajada'!AE:AE,'Informe '!B22,'GL Embajada'!H:H,'Informe '!$AF$3)</f>
        <v>13083625.807</v>
      </c>
      <c r="AG22" s="234">
        <f>SUMIFS('GL Embajada'!AD:AD,'GL Embajada'!AE:AE,'Informe '!B22,'GL Embajada'!H:H,'Informe '!$AG$3)</f>
        <v>6677454</v>
      </c>
      <c r="AH22" s="234">
        <f>SUMIFS('GL Embajada'!AD:AD,'GL Embajada'!AE:AE,'Informe '!B22,'GL Embajada'!H:H,'Informe '!$AH$3)</f>
        <v>0</v>
      </c>
      <c r="AI22" s="234">
        <v>0</v>
      </c>
      <c r="AJ22" s="234">
        <v>0</v>
      </c>
      <c r="AK22" s="234"/>
      <c r="AL22" s="234">
        <f t="shared" si="16"/>
        <v>95777837.734253213</v>
      </c>
      <c r="AM22" s="437">
        <f t="shared" si="17"/>
        <v>0.98414651728133429</v>
      </c>
      <c r="AN22" s="87"/>
    </row>
    <row r="23" spans="2:42" ht="67.349999999999994" customHeight="1" x14ac:dyDescent="0.25">
      <c r="B23" s="92" t="s">
        <v>3879</v>
      </c>
      <c r="C23" s="93" t="s">
        <v>3880</v>
      </c>
      <c r="D23" s="93" t="s">
        <v>3881</v>
      </c>
      <c r="E23" s="119" t="s">
        <v>3874</v>
      </c>
      <c r="F23" s="120">
        <f>+F21</f>
        <v>141</v>
      </c>
      <c r="G23" s="121">
        <v>1</v>
      </c>
      <c r="H23" s="268">
        <v>164893.61702127659</v>
      </c>
      <c r="I23" s="275">
        <f t="shared" si="20"/>
        <v>23250000</v>
      </c>
      <c r="J23" s="216">
        <f t="shared" si="13"/>
        <v>0</v>
      </c>
      <c r="K23" s="275"/>
      <c r="L23" s="216">
        <f t="shared" si="14"/>
        <v>1</v>
      </c>
      <c r="M23" s="275">
        <v>25124879</v>
      </c>
      <c r="N23" s="295">
        <f t="shared" si="15"/>
        <v>25124879</v>
      </c>
      <c r="O23" s="87"/>
      <c r="P23" s="442"/>
      <c r="Q23" s="312">
        <f>SUMIFS('GL MEN'!AE:AE,'GL MEN'!AF:AF,'Informe '!B23,'GL MEN'!I:I,'Informe '!$Q$3)</f>
        <v>0</v>
      </c>
      <c r="R23" s="275">
        <f>SUMIFS('GL MEN'!AE:AE,'GL MEN'!AF:AF,'Informe '!B23,'GL MEN'!I:I,'Informe '!$R$3)</f>
        <v>0</v>
      </c>
      <c r="S23" s="275">
        <f>SUMIFS('GL MEN'!AE:AE,'GL MEN'!AF:AF,'Informe '!B23,'GL MEN'!I:I,'Informe '!$S$3)</f>
        <v>0</v>
      </c>
      <c r="T23" s="275">
        <f>SUMIFS('GL MEN'!AE:AE,'GL MEN'!AF:AF,'Informe '!B23,'GL MEN'!I:I,'Informe '!$T$3)</f>
        <v>0</v>
      </c>
      <c r="U23" s="275">
        <f>SUMIFS('GL MEN'!AE:AE,'GL MEN'!AF:AF,'Informe '!B23,'GL MEN'!I:I,'Informe '!$U$3)</f>
        <v>0</v>
      </c>
      <c r="V23" s="275">
        <f t="shared" si="18"/>
        <v>0</v>
      </c>
      <c r="W23" s="437">
        <f>IFERROR(V23/K23,0)</f>
        <v>0</v>
      </c>
      <c r="Y23" s="260"/>
      <c r="Z23" s="233">
        <f>SUMIFS('GL Embajada'!AD:AD,'GL Embajada'!AE:AE,'Informe '!B23,'GL Embajada'!H:H,'Informe '!$Z$3)</f>
        <v>25124879</v>
      </c>
      <c r="AA23" s="234">
        <f>SUMIFS('GL Embajada'!AD:AD,'GL Embajada'!AE:AE,'Informe '!B23,'GL Embajada'!H:H,'Informe '!$AA$3)</f>
        <v>0</v>
      </c>
      <c r="AB23" s="234">
        <f>SUMIFS('GL Embajada'!AD:AD,'GL Embajada'!AE:AE,'Informe '!B23,'GL Embajada'!H:H,'Informe '!$AB$3)</f>
        <v>0</v>
      </c>
      <c r="AC23" s="234">
        <f>SUMIFS('GL Embajada'!AD:AD,'GL Embajada'!AE:AE,'Informe '!B23,'GL Embajada'!H:H,'Informe '!$AC$3)</f>
        <v>0</v>
      </c>
      <c r="AD23" s="234">
        <f>SUMIFS('GL Embajada'!AD:AD,'GL Embajada'!AE:AE,'Informe '!B23,'GL Embajada'!H:H,'Informe '!$AD$3)</f>
        <v>0</v>
      </c>
      <c r="AE23" s="234">
        <f>SUMIFS('GL Embajada'!AD:AD,'GL Embajada'!AE:AE,'Informe '!B23,'GL Embajada'!H:H,'Informe '!$AE$3)</f>
        <v>0</v>
      </c>
      <c r="AF23" s="234">
        <f>SUMIFS('GL Embajada'!AD:AD,'GL Embajada'!AE:AE,'Informe '!B23,'GL Embajada'!H:H,'Informe '!$AF$3)</f>
        <v>0</v>
      </c>
      <c r="AG23" s="234">
        <f>SUMIFS('GL Embajada'!AD:AD,'GL Embajada'!AE:AE,'Informe '!B23,'GL Embajada'!H:H,'Informe '!$AG$3)</f>
        <v>0</v>
      </c>
      <c r="AH23" s="234">
        <f>SUMIFS('GL Embajada'!AD:AD,'GL Embajada'!AE:AE,'Informe '!B23,'GL Embajada'!H:H,'Informe '!$AH$3)</f>
        <v>0</v>
      </c>
      <c r="AI23" s="234">
        <v>0</v>
      </c>
      <c r="AJ23" s="234">
        <v>0</v>
      </c>
      <c r="AK23" s="234"/>
      <c r="AL23" s="234">
        <f t="shared" si="16"/>
        <v>25124879</v>
      </c>
      <c r="AM23" s="437">
        <f t="shared" si="17"/>
        <v>1</v>
      </c>
      <c r="AO23" s="87"/>
    </row>
    <row r="24" spans="2:42" ht="67.349999999999994" customHeight="1" x14ac:dyDescent="0.25">
      <c r="B24" s="92" t="s">
        <v>3882</v>
      </c>
      <c r="C24" s="93" t="s">
        <v>3883</v>
      </c>
      <c r="D24" s="93" t="s">
        <v>3884</v>
      </c>
      <c r="E24" s="119" t="s">
        <v>3874</v>
      </c>
      <c r="F24" s="120">
        <v>30</v>
      </c>
      <c r="G24" s="121">
        <v>1</v>
      </c>
      <c r="H24" s="268">
        <v>3532780.0050000004</v>
      </c>
      <c r="I24" s="275">
        <f t="shared" si="20"/>
        <v>105983400.15000001</v>
      </c>
      <c r="J24" s="216">
        <f t="shared" si="13"/>
        <v>0</v>
      </c>
      <c r="K24" s="275"/>
      <c r="L24" s="216">
        <f t="shared" si="14"/>
        <v>1</v>
      </c>
      <c r="M24" s="275">
        <v>106875812</v>
      </c>
      <c r="N24" s="295">
        <f t="shared" si="15"/>
        <v>106875812</v>
      </c>
      <c r="O24" s="87"/>
      <c r="P24" s="442"/>
      <c r="Q24" s="312">
        <f>SUMIFS('GL MEN'!AE:AE,'GL MEN'!AF:AF,'Informe '!B24,'GL MEN'!I:I,'Informe '!$Q$3)</f>
        <v>0</v>
      </c>
      <c r="R24" s="275">
        <f>SUMIFS('GL MEN'!AE:AE,'GL MEN'!AF:AF,'Informe '!B24,'GL MEN'!I:I,'Informe '!$R$3)</f>
        <v>0</v>
      </c>
      <c r="S24" s="275">
        <f>SUMIFS('GL MEN'!AE:AE,'GL MEN'!AF:AF,'Informe '!B24,'GL MEN'!I:I,'Informe '!$S$3)</f>
        <v>0</v>
      </c>
      <c r="T24" s="275">
        <f>SUMIFS('GL MEN'!AE:AE,'GL MEN'!AF:AF,'Informe '!B24,'GL MEN'!I:I,'Informe '!$T$3)</f>
        <v>0</v>
      </c>
      <c r="U24" s="275">
        <f>SUMIFS('GL MEN'!AE:AE,'GL MEN'!AF:AF,'Informe '!B24,'GL MEN'!I:I,'Informe '!$U$3)</f>
        <v>0</v>
      </c>
      <c r="V24" s="275">
        <f t="shared" si="18"/>
        <v>0</v>
      </c>
      <c r="W24" s="437">
        <f>IFERROR(V24/K24,0)</f>
        <v>0</v>
      </c>
      <c r="Z24" s="233">
        <f>SUMIFS('GL Embajada'!AD:AD,'GL Embajada'!AE:AE,'Informe '!B24,'GL Embajada'!H:H,'Informe '!$Z$3)</f>
        <v>0</v>
      </c>
      <c r="AA24" s="234">
        <f>SUMIFS('GL Embajada'!AD:AD,'GL Embajada'!AE:AE,'Informe '!B24,'GL Embajada'!H:H,'Informe '!$AA$3)</f>
        <v>0</v>
      </c>
      <c r="AB24" s="234">
        <f>SUMIFS('GL Embajada'!AD:AD,'GL Embajada'!AE:AE,'Informe '!B24,'GL Embajada'!H:H,'Informe '!$AB$3)</f>
        <v>0</v>
      </c>
      <c r="AC24" s="234">
        <f>SUMIFS('GL Embajada'!AD:AD,'GL Embajada'!AE:AE,'Informe '!B24,'GL Embajada'!H:H,'Informe '!$AC$3)</f>
        <v>0</v>
      </c>
      <c r="AD24" s="234">
        <f>SUMIFS('GL Embajada'!AD:AD,'GL Embajada'!AE:AE,'Informe '!B24,'GL Embajada'!H:H,'Informe '!$AD$3)</f>
        <v>106875812</v>
      </c>
      <c r="AE24" s="234">
        <f>SUMIFS('GL Embajada'!AD:AD,'GL Embajada'!AE:AE,'Informe '!B24,'GL Embajada'!H:H,'Informe '!$AE$3)</f>
        <v>0</v>
      </c>
      <c r="AF24" s="234">
        <f>SUMIFS('GL Embajada'!AD:AD,'GL Embajada'!AE:AE,'Informe '!B24,'GL Embajada'!H:H,'Informe '!$AF$3)</f>
        <v>0</v>
      </c>
      <c r="AG24" s="234">
        <f>SUMIFS('GL Embajada'!AD:AD,'GL Embajada'!AE:AE,'Informe '!B24,'GL Embajada'!H:H,'Informe '!$AG$3)</f>
        <v>0</v>
      </c>
      <c r="AH24" s="234">
        <f>SUMIFS('GL Embajada'!AD:AD,'GL Embajada'!AE:AE,'Informe '!B24,'GL Embajada'!H:H,'Informe '!$AH$3)</f>
        <v>0</v>
      </c>
      <c r="AI24" s="234">
        <v>0</v>
      </c>
      <c r="AJ24" s="234">
        <v>0</v>
      </c>
      <c r="AK24" s="234"/>
      <c r="AL24" s="234">
        <f t="shared" si="16"/>
        <v>106875812</v>
      </c>
      <c r="AM24" s="437">
        <f t="shared" si="17"/>
        <v>1</v>
      </c>
    </row>
    <row r="25" spans="2:42" ht="51" x14ac:dyDescent="0.25">
      <c r="B25" s="92" t="s">
        <v>3885</v>
      </c>
      <c r="C25" s="93" t="s">
        <v>3886</v>
      </c>
      <c r="D25" s="93" t="s">
        <v>3887</v>
      </c>
      <c r="E25" s="127" t="s">
        <v>3888</v>
      </c>
      <c r="F25" s="120">
        <v>5</v>
      </c>
      <c r="G25" s="121">
        <v>5</v>
      </c>
      <c r="H25" s="268">
        <v>6500000</v>
      </c>
      <c r="I25" s="275">
        <f>+F25*G25*H25</f>
        <v>162500000</v>
      </c>
      <c r="J25" s="216">
        <f t="shared" si="13"/>
        <v>0</v>
      </c>
      <c r="K25" s="275">
        <v>0</v>
      </c>
      <c r="L25" s="216">
        <f t="shared" si="14"/>
        <v>1</v>
      </c>
      <c r="M25" s="275">
        <v>539668356</v>
      </c>
      <c r="N25" s="295">
        <f t="shared" si="15"/>
        <v>539668356</v>
      </c>
      <c r="O25" s="87"/>
      <c r="P25" s="442"/>
      <c r="Q25" s="312">
        <f>SUMIFS('GL MEN'!AE:AE,'GL MEN'!AF:AF,'Informe '!B25,'GL MEN'!I:I,'Informe '!$Q$3)</f>
        <v>0</v>
      </c>
      <c r="R25" s="275">
        <f>SUMIFS('GL MEN'!AE:AE,'GL MEN'!AF:AF,'Informe '!B25,'GL MEN'!I:I,'Informe '!$R$3)</f>
        <v>0</v>
      </c>
      <c r="S25" s="275">
        <f>SUMIFS('GL MEN'!AE:AE,'GL MEN'!AF:AF,'Informe '!B25,'GL MEN'!I:I,'Informe '!$S$3)</f>
        <v>0</v>
      </c>
      <c r="T25" s="275">
        <f>SUMIFS('GL MEN'!AE:AE,'GL MEN'!AF:AF,'Informe '!B25,'GL MEN'!I:I,'Informe '!$T$3)</f>
        <v>0</v>
      </c>
      <c r="U25" s="275">
        <f>SUMIFS('GL MEN'!AE:AE,'GL MEN'!AF:AF,'Informe '!B25,'GL MEN'!I:I,'Informe '!$U$3)</f>
        <v>0</v>
      </c>
      <c r="V25" s="275">
        <f t="shared" si="18"/>
        <v>0</v>
      </c>
      <c r="W25" s="437">
        <f>IFERROR(V25/K25,0)</f>
        <v>0</v>
      </c>
      <c r="Z25" s="233">
        <f>SUMIFS('GL Embajada'!AD:AD,'GL Embajada'!AE:AE,'Informe '!B25,'GL Embajada'!H:H,'Informe '!$Z$3)</f>
        <v>0</v>
      </c>
      <c r="AA25" s="234">
        <f>SUMIFS('GL Embajada'!AD:AD,'GL Embajada'!AE:AE,'Informe '!B25,'GL Embajada'!H:H,'Informe '!$AA$3)</f>
        <v>0</v>
      </c>
      <c r="AB25" s="234">
        <f>SUMIFS('GL Embajada'!AD:AD,'GL Embajada'!AE:AE,'Informe '!B25,'GL Embajada'!H:H,'Informe '!$AB$3)</f>
        <v>0</v>
      </c>
      <c r="AC25" s="234">
        <f>SUMIFS('GL Embajada'!AD:AD,'GL Embajada'!AE:AE,'Informe '!B25,'GL Embajada'!H:H,'Informe '!$AC$3)</f>
        <v>0</v>
      </c>
      <c r="AD25" s="234">
        <f>SUMIFS('GL Embajada'!AD:AD,'GL Embajada'!AE:AE,'Informe '!B25,'GL Embajada'!H:H,'Informe '!$AD$3)</f>
        <v>0</v>
      </c>
      <c r="AE25" s="234">
        <f>SUMIFS('GL Embajada'!AD:AD,'GL Embajada'!AE:AE,'Informe '!B25,'GL Embajada'!H:H,'Informe '!$AE$3)</f>
        <v>0</v>
      </c>
      <c r="AF25" s="234">
        <f>SUMIFS('GL Embajada'!AD:AD,'GL Embajada'!AE:AE,'Informe '!B25,'GL Embajada'!H:H,'Informe '!$AF$3)</f>
        <v>0</v>
      </c>
      <c r="AG25" s="234">
        <f>SUMIFS('GL Embajada'!AD:AD,'GL Embajada'!AE:AE,'Informe '!B25,'GL Embajada'!H:H,'Informe '!$AG$3)</f>
        <v>0</v>
      </c>
      <c r="AH25" s="234">
        <f>SUMIFS('GL Embajada'!AD:AD,'GL Embajada'!AE:AE,'Informe '!B25,'GL Embajada'!H:H,'Informe '!$AH$3)</f>
        <v>0</v>
      </c>
      <c r="AI25" s="234">
        <v>0</v>
      </c>
      <c r="AJ25" s="234">
        <v>0</v>
      </c>
      <c r="AK25" s="234">
        <f>SUMIFS('GL Embajada'!AD:AD,'GL Embajada'!AE:AE,'Informe '!B25,'GL Embajada'!H:H,'Informe '!$AK$3)</f>
        <v>146423250</v>
      </c>
      <c r="AL25" s="234">
        <f t="shared" si="16"/>
        <v>146423250</v>
      </c>
      <c r="AM25" s="437">
        <f t="shared" si="17"/>
        <v>0.27132079984322816</v>
      </c>
    </row>
    <row r="26" spans="2:42" ht="38.25" x14ac:dyDescent="0.25">
      <c r="B26" s="92" t="s">
        <v>3889</v>
      </c>
      <c r="C26" s="93" t="s">
        <v>3890</v>
      </c>
      <c r="D26" s="93" t="s">
        <v>3891</v>
      </c>
      <c r="E26" s="127" t="s">
        <v>3888</v>
      </c>
      <c r="F26" s="120">
        <v>4</v>
      </c>
      <c r="G26" s="121">
        <v>1</v>
      </c>
      <c r="H26" s="268">
        <v>4537200</v>
      </c>
      <c r="I26" s="275">
        <f>+F26*G26*H26</f>
        <v>18148800</v>
      </c>
      <c r="J26" s="216">
        <f t="shared" si="13"/>
        <v>1</v>
      </c>
      <c r="K26" s="275">
        <f>27148800-9000000</f>
        <v>18148800</v>
      </c>
      <c r="L26" s="216">
        <f t="shared" si="14"/>
        <v>0</v>
      </c>
      <c r="M26" s="275">
        <v>0</v>
      </c>
      <c r="N26" s="295">
        <f t="shared" si="15"/>
        <v>18148800</v>
      </c>
      <c r="O26" s="87"/>
      <c r="P26" s="442"/>
      <c r="Q26" s="312">
        <f>SUMIFS('GL MEN'!AE:AE,'GL MEN'!AF:AF,'Informe '!B26,'GL MEN'!I:I,'Informe '!$Q$3)</f>
        <v>0</v>
      </c>
      <c r="R26" s="275">
        <f>SUMIFS('GL MEN'!AE:AE,'GL MEN'!AF:AF,'Informe '!B26,'GL MEN'!I:I,'Informe '!$R$3)</f>
        <v>0</v>
      </c>
      <c r="S26" s="275">
        <f>SUMIFS('GL MEN'!AE:AE,'GL MEN'!AF:AF,'Informe '!B26,'GL MEN'!I:I,'Informe '!$S$3)</f>
        <v>0</v>
      </c>
      <c r="T26" s="275">
        <f>SUMIFS('GL MEN'!AE:AE,'GL MEN'!AF:AF,'Informe '!B26,'GL MEN'!I:I,'Informe '!$T$3)</f>
        <v>6033066</v>
      </c>
      <c r="U26" s="275">
        <f>SUMIFS('GL MEN'!AE:AE,'GL MEN'!AF:AF,'Informe '!B26,'GL MEN'!I:I,'Informe '!$U$3)</f>
        <v>12066132</v>
      </c>
      <c r="V26" s="275">
        <f t="shared" si="18"/>
        <v>18099198</v>
      </c>
      <c r="W26" s="437">
        <f t="shared" si="19"/>
        <v>0.99726692673895789</v>
      </c>
      <c r="Z26" s="233">
        <f>SUMIFS('GL Embajada'!AD:AD,'GL Embajada'!AE:AE,'Informe '!B26,'GL Embajada'!H:H,'Informe '!$Z$3)</f>
        <v>0</v>
      </c>
      <c r="AA26" s="234">
        <f>SUMIFS('GL Embajada'!AD:AD,'GL Embajada'!AE:AE,'Informe '!B26,'GL Embajada'!H:H,'Informe '!$AA$3)</f>
        <v>0</v>
      </c>
      <c r="AB26" s="234">
        <f>SUMIFS('GL Embajada'!AD:AD,'GL Embajada'!AE:AE,'Informe '!B26,'GL Embajada'!H:H,'Informe '!$AB$3)</f>
        <v>0</v>
      </c>
      <c r="AC26" s="234">
        <f>SUMIFS('GL Embajada'!AD:AD,'GL Embajada'!AE:AE,'Informe '!B26,'GL Embajada'!H:H,'Informe '!$AC$3)</f>
        <v>0</v>
      </c>
      <c r="AD26" s="234">
        <f>SUMIFS('GL Embajada'!AD:AD,'GL Embajada'!AE:AE,'Informe '!B26,'GL Embajada'!H:H,'Informe '!$AD$3)</f>
        <v>0</v>
      </c>
      <c r="AE26" s="234">
        <f>SUMIFS('GL Embajada'!AD:AD,'GL Embajada'!AE:AE,'Informe '!B26,'GL Embajada'!H:H,'Informe '!$AE$3)</f>
        <v>0</v>
      </c>
      <c r="AF26" s="234">
        <f>SUMIFS('GL Embajada'!AD:AD,'GL Embajada'!AE:AE,'Informe '!B26,'GL Embajada'!H:H,'Informe '!$AF$3)</f>
        <v>0</v>
      </c>
      <c r="AG26" s="234">
        <f>SUMIFS('GL Embajada'!AD:AD,'GL Embajada'!AE:AE,'Informe '!B26,'GL Embajada'!H:H,'Informe '!$AG$3)</f>
        <v>0</v>
      </c>
      <c r="AH26" s="234">
        <f>SUMIFS('GL Embajada'!AD:AD,'GL Embajada'!AE:AE,'Informe '!B26,'GL Embajada'!H:H,'Informe '!$AH$3)</f>
        <v>0</v>
      </c>
      <c r="AI26" s="234">
        <v>0</v>
      </c>
      <c r="AJ26" s="234">
        <v>0</v>
      </c>
      <c r="AK26" s="234"/>
      <c r="AL26" s="234">
        <f t="shared" si="16"/>
        <v>0</v>
      </c>
      <c r="AM26" s="437">
        <f t="shared" si="17"/>
        <v>0</v>
      </c>
    </row>
    <row r="27" spans="2:42" ht="51" x14ac:dyDescent="0.25">
      <c r="B27" s="92" t="s">
        <v>3892</v>
      </c>
      <c r="C27" s="93" t="s">
        <v>3893</v>
      </c>
      <c r="D27" s="93" t="s">
        <v>3894</v>
      </c>
      <c r="E27" s="119" t="s">
        <v>3895</v>
      </c>
      <c r="F27" s="120">
        <v>1000</v>
      </c>
      <c r="G27" s="121">
        <v>1</v>
      </c>
      <c r="H27" s="268">
        <v>36900</v>
      </c>
      <c r="I27" s="275">
        <f>+F27*G27*H27</f>
        <v>36900000</v>
      </c>
      <c r="J27" s="216">
        <f t="shared" si="13"/>
        <v>0</v>
      </c>
      <c r="K27" s="275">
        <v>0</v>
      </c>
      <c r="L27" s="216">
        <f t="shared" si="14"/>
        <v>1</v>
      </c>
      <c r="M27" s="275">
        <v>36964986</v>
      </c>
      <c r="N27" s="295">
        <f t="shared" si="15"/>
        <v>36964986</v>
      </c>
      <c r="O27" s="87"/>
      <c r="P27" s="442"/>
      <c r="Q27" s="312">
        <f>SUMIFS('GL MEN'!AE:AE,'GL MEN'!AF:AF,'Informe '!B27,'GL MEN'!I:I,'Informe '!$Q$3)</f>
        <v>0</v>
      </c>
      <c r="R27" s="275">
        <f>SUMIFS('GL MEN'!AE:AE,'GL MEN'!AF:AF,'Informe '!B27,'GL MEN'!I:I,'Informe '!$R$3)</f>
        <v>0</v>
      </c>
      <c r="S27" s="275">
        <f>SUMIFS('GL MEN'!AE:AE,'GL MEN'!AF:AF,'Informe '!B27,'GL MEN'!I:I,'Informe '!$S$3)</f>
        <v>0</v>
      </c>
      <c r="T27" s="275">
        <f>SUMIFS('GL MEN'!AE:AE,'GL MEN'!AF:AF,'Informe '!B27,'GL MEN'!I:I,'Informe '!$T$3)</f>
        <v>0</v>
      </c>
      <c r="U27" s="275">
        <f>SUMIFS('GL MEN'!AE:AE,'GL MEN'!AF:AF,'Informe '!B27,'GL MEN'!I:I,'Informe '!$U$3)</f>
        <v>0</v>
      </c>
      <c r="V27" s="275">
        <f t="shared" si="18"/>
        <v>0</v>
      </c>
      <c r="W27" s="437">
        <f>IFERROR(V27/K27,0)</f>
        <v>0</v>
      </c>
      <c r="Z27" s="233">
        <f>SUMIFS('GL Embajada'!AD:AD,'GL Embajada'!AE:AE,'Informe '!B27,'GL Embajada'!H:H,'Informe '!$Z$3)</f>
        <v>0</v>
      </c>
      <c r="AA27" s="234">
        <f>SUMIFS('GL Embajada'!AD:AD,'GL Embajada'!AE:AE,'Informe '!B27,'GL Embajada'!H:H,'Informe '!$AA$3)</f>
        <v>0</v>
      </c>
      <c r="AB27" s="234">
        <f>SUMIFS('GL Embajada'!AD:AD,'GL Embajada'!AE:AE,'Informe '!B27,'GL Embajada'!H:H,'Informe '!$AB$3)</f>
        <v>0</v>
      </c>
      <c r="AC27" s="234">
        <f>SUMIFS('GL Embajada'!AD:AD,'GL Embajada'!AE:AE,'Informe '!B27,'GL Embajada'!H:H,'Informe '!$AC$3)</f>
        <v>1762106</v>
      </c>
      <c r="AD27" s="234">
        <f>SUMIFS('GL Embajada'!AD:AD,'GL Embajada'!AE:AE,'Informe '!B27,'GL Embajada'!H:H,'Informe '!$AD$3)</f>
        <v>35202880</v>
      </c>
      <c r="AE27" s="234">
        <f>SUMIFS('GL Embajada'!AD:AD,'GL Embajada'!AE:AE,'Informe '!B27,'GL Embajada'!H:H,'Informe '!$AE$3)</f>
        <v>0</v>
      </c>
      <c r="AF27" s="234">
        <f>SUMIFS('GL Embajada'!AD:AD,'GL Embajada'!AE:AE,'Informe '!B27,'GL Embajada'!H:H,'Informe '!$AF$3)</f>
        <v>0</v>
      </c>
      <c r="AG27" s="234">
        <f>SUMIFS('GL Embajada'!AD:AD,'GL Embajada'!AE:AE,'Informe '!B27,'GL Embajada'!H:H,'Informe '!$AG$3)</f>
        <v>0</v>
      </c>
      <c r="AH27" s="234">
        <f>SUMIFS('GL Embajada'!AD:AD,'GL Embajada'!AE:AE,'Informe '!B27,'GL Embajada'!H:H,'Informe '!$AH$3)</f>
        <v>0</v>
      </c>
      <c r="AI27" s="234">
        <v>0</v>
      </c>
      <c r="AJ27" s="234">
        <v>0</v>
      </c>
      <c r="AK27" s="234"/>
      <c r="AL27" s="234">
        <f t="shared" si="16"/>
        <v>36964986</v>
      </c>
      <c r="AM27" s="437">
        <f t="shared" si="17"/>
        <v>1</v>
      </c>
    </row>
    <row r="28" spans="2:42" ht="89.25" x14ac:dyDescent="0.25">
      <c r="B28" s="92" t="s">
        <v>3896</v>
      </c>
      <c r="C28" s="93" t="s">
        <v>3897</v>
      </c>
      <c r="D28" s="93" t="s">
        <v>3898</v>
      </c>
      <c r="E28" s="119" t="s">
        <v>3899</v>
      </c>
      <c r="F28" s="120">
        <v>100</v>
      </c>
      <c r="G28" s="121">
        <v>1</v>
      </c>
      <c r="H28" s="268">
        <v>298000</v>
      </c>
      <c r="I28" s="275">
        <f>+F28*G28*H28</f>
        <v>29800000</v>
      </c>
      <c r="J28" s="216">
        <f t="shared" si="13"/>
        <v>0.31208053691275167</v>
      </c>
      <c r="K28" s="275">
        <v>9300000</v>
      </c>
      <c r="L28" s="216">
        <f t="shared" si="14"/>
        <v>0.68791946308724827</v>
      </c>
      <c r="M28" s="275">
        <v>20500000</v>
      </c>
      <c r="N28" s="275">
        <f>+M28+K28</f>
        <v>29800000</v>
      </c>
      <c r="O28" s="87"/>
      <c r="P28" s="442"/>
      <c r="Q28" s="312">
        <f>SUMIFS('GL MEN'!AE:AE,'GL MEN'!AF:AF,'Informe '!B28,'GL MEN'!I:I,'Informe '!$Q$3)</f>
        <v>0</v>
      </c>
      <c r="R28" s="275">
        <f>SUMIFS('GL MEN'!AE:AE,'GL MEN'!AF:AF,'Informe '!B28,'GL MEN'!I:I,'Informe '!$R$3)</f>
        <v>0</v>
      </c>
      <c r="S28" s="275">
        <f>SUMIFS('GL MEN'!AE:AE,'GL MEN'!AF:AF,'Informe '!B28,'GL MEN'!I:I,'Informe '!$S$3)</f>
        <v>0</v>
      </c>
      <c r="T28" s="275">
        <f>SUMIFS('GL MEN'!AE:AE,'GL MEN'!AF:AF,'Informe '!B28,'GL MEN'!I:I,'Informe '!$T$3)</f>
        <v>0</v>
      </c>
      <c r="U28" s="275">
        <f>SUMIFS('GL MEN'!AE:AE,'GL MEN'!AF:AF,'Informe '!B28,'GL MEN'!I:I,'Informe '!$U$3)</f>
        <v>10264879</v>
      </c>
      <c r="V28" s="275">
        <f t="shared" si="18"/>
        <v>10264879</v>
      </c>
      <c r="W28" s="437">
        <f>V28/K28</f>
        <v>1.1037504301075269</v>
      </c>
      <c r="Z28" s="233">
        <f>SUMIFS('GL Embajada'!AD:AD,'GL Embajada'!AE:AE,'Informe '!B28,'GL Embajada'!H:H,'Informe '!$Z$3)</f>
        <v>0</v>
      </c>
      <c r="AA28" s="234">
        <f>SUMIFS('GL Embajada'!AD:AD,'GL Embajada'!AE:AE,'Informe '!B28,'GL Embajada'!H:H,'Informe '!$AA$3)</f>
        <v>0</v>
      </c>
      <c r="AB28" s="234">
        <f>SUMIFS('GL Embajada'!AD:AD,'GL Embajada'!AE:AE,'Informe '!B28,'GL Embajada'!H:H,'Informe '!$AB$3)</f>
        <v>0</v>
      </c>
      <c r="AC28" s="234">
        <f>SUMIFS('GL Embajada'!AD:AD,'GL Embajada'!AE:AE,'Informe '!B28,'GL Embajada'!H:H,'Informe '!$AC$3)</f>
        <v>0</v>
      </c>
      <c r="AD28" s="234">
        <f>SUMIFS('GL Embajada'!AD:AD,'GL Embajada'!AE:AE,'Informe '!B28,'GL Embajada'!H:H,'Informe '!$AD$3)</f>
        <v>0</v>
      </c>
      <c r="AE28" s="234">
        <f>SUMIFS('GL Embajada'!AD:AD,'GL Embajada'!AE:AE,'Informe '!B28,'GL Embajada'!H:H,'Informe '!$AE$3)</f>
        <v>0</v>
      </c>
      <c r="AF28" s="234">
        <f>SUMIFS('GL Embajada'!AD:AD,'GL Embajada'!AE:AE,'Informe '!B28,'GL Embajada'!H:H,'Informe '!$AF$3)</f>
        <v>1868400</v>
      </c>
      <c r="AG28" s="234">
        <f>SUMIFS('GL Embajada'!AD:AD,'GL Embajada'!AE:AE,'Informe '!B28,'GL Embajada'!H:H,'Informe '!$AG$3)</f>
        <v>16914587</v>
      </c>
      <c r="AH28" s="234">
        <f>SUMIFS('GL Embajada'!AD:AD,'GL Embajada'!AE:AE,'Informe '!B28,'GL Embajada'!H:H,'Informe '!$AH$3)</f>
        <v>0</v>
      </c>
      <c r="AI28" s="234">
        <v>0</v>
      </c>
      <c r="AJ28" s="234">
        <v>0</v>
      </c>
      <c r="AK28" s="234"/>
      <c r="AL28" s="234">
        <f t="shared" si="16"/>
        <v>18782987</v>
      </c>
      <c r="AM28" s="437">
        <f t="shared" si="17"/>
        <v>0.91624326829268288</v>
      </c>
    </row>
    <row r="29" spans="2:42" ht="24.6" customHeight="1" thickBot="1" x14ac:dyDescent="0.3">
      <c r="B29" s="518" t="s">
        <v>3900</v>
      </c>
      <c r="C29" s="519"/>
      <c r="D29" s="519"/>
      <c r="E29" s="519"/>
      <c r="F29" s="519"/>
      <c r="G29" s="519"/>
      <c r="H29" s="520"/>
      <c r="I29" s="277">
        <f>SUM(I18:I28)</f>
        <v>1530534536.8700004</v>
      </c>
      <c r="J29" s="220">
        <f>K29/N29</f>
        <v>0.2368734573049773</v>
      </c>
      <c r="K29" s="277">
        <f>SUM(K18:K28)</f>
        <v>412088923.64800012</v>
      </c>
      <c r="L29" s="220">
        <f t="shared" si="14"/>
        <v>0.76312654269502278</v>
      </c>
      <c r="M29" s="277">
        <f>SUM(M18:M28)</f>
        <v>1327611793.9272532</v>
      </c>
      <c r="N29" s="277">
        <f>SUM(N18:N28)</f>
        <v>1739700717.5752532</v>
      </c>
      <c r="O29" s="87"/>
      <c r="P29" s="442"/>
      <c r="Q29" s="304">
        <f>SUM(Q18:Q28)</f>
        <v>69863312</v>
      </c>
      <c r="R29" s="305">
        <f t="shared" ref="R29:U29" si="21">SUM(R18:R28)</f>
        <v>69192720</v>
      </c>
      <c r="S29" s="305">
        <f t="shared" si="21"/>
        <v>108793628</v>
      </c>
      <c r="T29" s="305">
        <f t="shared" si="21"/>
        <v>70718635</v>
      </c>
      <c r="U29" s="305">
        <f t="shared" si="21"/>
        <v>84487457.200000003</v>
      </c>
      <c r="V29" s="305">
        <f>SUM(V18:V28)</f>
        <v>403055752.19999999</v>
      </c>
      <c r="W29" s="438">
        <f>V29/K29</f>
        <v>0.97807955776138233</v>
      </c>
      <c r="Z29" s="130">
        <f>SUM(Z18:Z28)</f>
        <v>138445209</v>
      </c>
      <c r="AA29" s="128">
        <f t="shared" ref="AA29:AK29" si="22">SUM(AA18:AA28)</f>
        <v>45640081</v>
      </c>
      <c r="AB29" s="128">
        <f t="shared" si="22"/>
        <v>57100144</v>
      </c>
      <c r="AC29" s="128">
        <f t="shared" si="22"/>
        <v>26160083</v>
      </c>
      <c r="AD29" s="128">
        <f t="shared" si="22"/>
        <v>248454943.2437484</v>
      </c>
      <c r="AE29" s="128">
        <f t="shared" si="22"/>
        <v>45250494.68350482</v>
      </c>
      <c r="AF29" s="128">
        <f t="shared" si="22"/>
        <v>75120287.806999996</v>
      </c>
      <c r="AG29" s="128">
        <f t="shared" si="22"/>
        <v>141102416</v>
      </c>
      <c r="AH29" s="128">
        <f t="shared" si="22"/>
        <v>0</v>
      </c>
      <c r="AI29" s="128">
        <f t="shared" si="22"/>
        <v>0</v>
      </c>
      <c r="AJ29" s="128">
        <f t="shared" si="22"/>
        <v>0</v>
      </c>
      <c r="AK29" s="128">
        <f t="shared" si="22"/>
        <v>146423250</v>
      </c>
      <c r="AL29" s="128">
        <f>SUM(AL18:AL28)</f>
        <v>923696908.73425317</v>
      </c>
      <c r="AM29" s="438">
        <f t="shared" si="12"/>
        <v>0.6957582878966706</v>
      </c>
      <c r="AN29" s="87"/>
      <c r="AP29" s="499"/>
    </row>
    <row r="30" spans="2:42" ht="21.95" customHeight="1" thickBot="1" x14ac:dyDescent="0.3">
      <c r="B30" s="521" t="s">
        <v>3901</v>
      </c>
      <c r="C30" s="522"/>
      <c r="D30" s="522"/>
      <c r="E30" s="522"/>
      <c r="F30" s="522"/>
      <c r="G30" s="522"/>
      <c r="H30" s="523"/>
      <c r="I30" s="265">
        <f>I29+I14</f>
        <v>5781196021.8500004</v>
      </c>
      <c r="J30" s="214">
        <f>K30/N30</f>
        <v>0.44078846488414647</v>
      </c>
      <c r="K30" s="265">
        <f>K29+K14</f>
        <v>2547439084.152</v>
      </c>
      <c r="L30" s="214">
        <f t="shared" si="14"/>
        <v>0.55921153511585342</v>
      </c>
      <c r="M30" s="265">
        <f>M29+M14</f>
        <v>3231838930.35219</v>
      </c>
      <c r="N30" s="306">
        <f t="shared" si="15"/>
        <v>5779278014.5041904</v>
      </c>
      <c r="O30" s="87"/>
      <c r="P30" s="442"/>
      <c r="Q30" s="262">
        <f t="shared" ref="Q30:V30" si="23">Q29+Q14</f>
        <v>428645654.44000006</v>
      </c>
      <c r="R30" s="263">
        <f t="shared" si="23"/>
        <v>568940074.54999983</v>
      </c>
      <c r="S30" s="263">
        <f t="shared" si="23"/>
        <v>632155155.74000001</v>
      </c>
      <c r="T30" s="263">
        <f t="shared" si="23"/>
        <v>533838888.46999973</v>
      </c>
      <c r="U30" s="263">
        <f t="shared" si="23"/>
        <v>370888596.80999988</v>
      </c>
      <c r="V30" s="263">
        <f t="shared" si="23"/>
        <v>2534468370.0099998</v>
      </c>
      <c r="W30" s="439">
        <f>V30/K30</f>
        <v>0.99490833197045103</v>
      </c>
      <c r="Z30" s="131">
        <f>Z29+Z14</f>
        <v>320125288.56</v>
      </c>
      <c r="AA30" s="129">
        <f>AA29+AA14</f>
        <v>234143389.91199994</v>
      </c>
      <c r="AB30" s="129">
        <f>AB29+AB14</f>
        <v>289444243.60399985</v>
      </c>
      <c r="AC30" s="129">
        <f t="shared" ref="AC30:AF30" si="24">AC29+AC14</f>
        <v>286442331.70699984</v>
      </c>
      <c r="AD30" s="129">
        <f t="shared" si="24"/>
        <v>619190705.72374833</v>
      </c>
      <c r="AE30" s="129">
        <f t="shared" si="24"/>
        <v>413655271.20050508</v>
      </c>
      <c r="AF30" s="129">
        <f t="shared" si="24"/>
        <v>252121232.80919999</v>
      </c>
      <c r="AG30" s="129">
        <f>AG29+AG14</f>
        <v>267114088.26916599</v>
      </c>
      <c r="AH30" s="129">
        <f>AH29+AH14</f>
        <v>12826780.172999538</v>
      </c>
      <c r="AI30" s="129">
        <f>AI29+AI14</f>
        <v>0</v>
      </c>
      <c r="AJ30" s="129">
        <f>AJ29+AJ14</f>
        <v>0</v>
      </c>
      <c r="AK30" s="129">
        <f>AK29+AK14</f>
        <v>146423250</v>
      </c>
      <c r="AL30" s="129">
        <f>AL29+AL14</f>
        <v>2841486581.9586182</v>
      </c>
      <c r="AM30" s="439">
        <f t="shared" si="12"/>
        <v>0.87921664513428177</v>
      </c>
    </row>
    <row r="31" spans="2:42" ht="24" customHeight="1" x14ac:dyDescent="0.25">
      <c r="B31" s="508" t="s">
        <v>3903</v>
      </c>
      <c r="C31" s="509"/>
      <c r="D31" s="509"/>
      <c r="E31" s="509"/>
      <c r="F31" s="509"/>
      <c r="G31" s="509"/>
      <c r="H31" s="517"/>
      <c r="I31" s="273" t="s">
        <v>3805</v>
      </c>
      <c r="J31" s="218" t="s">
        <v>3806</v>
      </c>
      <c r="K31" s="273" t="s">
        <v>3805</v>
      </c>
      <c r="L31" s="218" t="s">
        <v>3807</v>
      </c>
      <c r="M31" s="273" t="s">
        <v>3805</v>
      </c>
      <c r="N31" s="301" t="s">
        <v>3805</v>
      </c>
      <c r="O31" s="87"/>
      <c r="P31" s="442"/>
      <c r="Q31" s="524"/>
      <c r="R31" s="525"/>
      <c r="S31" s="525"/>
      <c r="T31" s="525"/>
      <c r="U31" s="525"/>
      <c r="V31" s="525"/>
      <c r="W31" s="526"/>
      <c r="Z31" s="132"/>
      <c r="AA31" s="110"/>
      <c r="AB31" s="110"/>
      <c r="AC31" s="110"/>
      <c r="AD31" s="110"/>
      <c r="AE31" s="110"/>
      <c r="AF31" s="110"/>
      <c r="AG31" s="110"/>
      <c r="AH31" s="110"/>
      <c r="AI31" s="110"/>
      <c r="AJ31" s="110"/>
      <c r="AK31" s="110"/>
      <c r="AL31" s="110"/>
      <c r="AM31" s="472"/>
    </row>
    <row r="32" spans="2:42" ht="50.45" customHeight="1" x14ac:dyDescent="0.25">
      <c r="B32" s="88">
        <v>3</v>
      </c>
      <c r="C32" s="89" t="s">
        <v>3855</v>
      </c>
      <c r="D32" s="90" t="s">
        <v>3814</v>
      </c>
      <c r="E32" s="90" t="s">
        <v>3856</v>
      </c>
      <c r="F32" s="91" t="s">
        <v>3857</v>
      </c>
      <c r="G32" s="91" t="s">
        <v>3858</v>
      </c>
      <c r="H32" s="274" t="s">
        <v>3859</v>
      </c>
      <c r="I32" s="274" t="s">
        <v>3819</v>
      </c>
      <c r="J32" s="219" t="s">
        <v>3806</v>
      </c>
      <c r="K32" s="274" t="s">
        <v>3820</v>
      </c>
      <c r="L32" s="219" t="s">
        <v>3807</v>
      </c>
      <c r="M32" s="274" t="s">
        <v>131</v>
      </c>
      <c r="N32" s="302" t="s">
        <v>3751</v>
      </c>
      <c r="O32" s="87"/>
      <c r="P32" s="442"/>
      <c r="Q32" s="561">
        <v>202308</v>
      </c>
      <c r="R32" s="562">
        <v>202309</v>
      </c>
      <c r="S32" s="562">
        <v>202310</v>
      </c>
      <c r="T32" s="562">
        <v>202311</v>
      </c>
      <c r="U32" s="562">
        <v>202312</v>
      </c>
      <c r="V32" s="274" t="s">
        <v>3812</v>
      </c>
      <c r="W32" s="302" t="s">
        <v>3974</v>
      </c>
      <c r="Z32" s="486">
        <v>202308</v>
      </c>
      <c r="AA32" s="487">
        <v>202309</v>
      </c>
      <c r="AB32" s="487">
        <v>202310</v>
      </c>
      <c r="AC32" s="487">
        <v>202311</v>
      </c>
      <c r="AD32" s="487">
        <v>202312</v>
      </c>
      <c r="AE32" s="487">
        <v>202401</v>
      </c>
      <c r="AF32" s="487">
        <v>202402</v>
      </c>
      <c r="AG32" s="487">
        <v>202403</v>
      </c>
      <c r="AH32" s="487">
        <v>202404</v>
      </c>
      <c r="AI32" s="487">
        <v>202405</v>
      </c>
      <c r="AJ32" s="487">
        <v>202406</v>
      </c>
      <c r="AK32" s="487">
        <v>202407</v>
      </c>
      <c r="AL32" s="228" t="s">
        <v>3812</v>
      </c>
      <c r="AM32" s="441" t="s">
        <v>3974</v>
      </c>
    </row>
    <row r="33" spans="1:41" ht="43.15" customHeight="1" x14ac:dyDescent="0.25">
      <c r="A33" s="98"/>
      <c r="B33" s="92" t="s">
        <v>3902</v>
      </c>
      <c r="C33" s="94" t="s">
        <v>3903</v>
      </c>
      <c r="D33" s="94" t="s">
        <v>3904</v>
      </c>
      <c r="E33" s="99" t="s">
        <v>3851</v>
      </c>
      <c r="F33" s="100">
        <v>5.3333333366483302</v>
      </c>
      <c r="G33" s="121">
        <v>8</v>
      </c>
      <c r="H33" s="278">
        <v>9678242.8934374992</v>
      </c>
      <c r="I33" s="275">
        <f>+H33*F33*G33</f>
        <v>412938363.71000004</v>
      </c>
      <c r="J33" s="216">
        <f>K33/N33</f>
        <v>0.74653252203511244</v>
      </c>
      <c r="K33" s="275">
        <v>309703772.84500003</v>
      </c>
      <c r="L33" s="216">
        <f t="shared" ref="L33" si="25">M33/N33</f>
        <v>0.25346747796488744</v>
      </c>
      <c r="M33" s="275">
        <v>105152598.0478857</v>
      </c>
      <c r="N33" s="295">
        <f>+K33+M33</f>
        <v>414856370.89288574</v>
      </c>
      <c r="O33" s="87"/>
      <c r="P33" s="442"/>
      <c r="Q33" s="312">
        <f>SUMIFS('GL MEN'!AE:AE,'GL MEN'!AF:AF,'Informe '!B33,'GL MEN'!I:I,'Informe '!$Q$3)</f>
        <v>41138289</v>
      </c>
      <c r="R33" s="275">
        <f>SUMIFS('GL MEN'!AE:AE,'GL MEN'!AF:AF,'Informe '!B33,'GL MEN'!I:I,'Informe '!$R$3)</f>
        <v>74849224.874325246</v>
      </c>
      <c r="S33" s="275">
        <f>SUMIFS('GL MEN'!AE:AE,'GL MEN'!AF:AF,'Informe '!B33,'GL MEN'!I:I,'Informe '!$S$3)</f>
        <v>67211599.508374661</v>
      </c>
      <c r="T33" s="275">
        <f>SUMIFS('GL MEN'!AE:AE,'GL MEN'!AF:AF,'Informe '!B33,'GL MEN'!I:I,'Informe '!$T$3)</f>
        <v>82928957.185349002</v>
      </c>
      <c r="U33" s="275">
        <f>SUMIFS('GL MEN'!AE:AE,'GL MEN'!AF:AF,'Informe '!B33,'GL MEN'!I:I,'Informe '!$U$3)</f>
        <v>56546416.422184229</v>
      </c>
      <c r="V33" s="275">
        <f>SUM(Q33:U33)</f>
        <v>322674486.99023312</v>
      </c>
      <c r="W33" s="437">
        <f>V33/K33</f>
        <v>1.0418810336925557</v>
      </c>
      <c r="Z33" s="233">
        <f>SUMIFS('GL Embajada'!AD:AD,'GL Embajada'!AE:AE,'Informe '!B33,'GL Embajada'!H:H,'Informe '!$Z$3)</f>
        <v>16315559.949999999</v>
      </c>
      <c r="AA33" s="234">
        <f>SUMIFS('GL Embajada'!AD:AD,'GL Embajada'!AE:AE,'Informe '!B33,'GL Embajada'!H:H,'Informe '!$AA$3)</f>
        <v>16886778.240000002</v>
      </c>
      <c r="AB33" s="234">
        <f>SUMIFS('GL Embajada'!AD:AD,'GL Embajada'!AE:AE,'Informe '!B33,'GL Embajada'!H:H,'Informe '!$AB$3)</f>
        <v>42608617.969999991</v>
      </c>
      <c r="AC33" s="234">
        <f>SUMIFS('GL Embajada'!AD:AD,'GL Embajada'!AE:AE,'Informe '!B33,'GL Embajada'!H:H,'Informe '!$AC$3)</f>
        <v>17416622.02</v>
      </c>
      <c r="AD33" s="234">
        <f>SUMIFS('GL Embajada'!AD:AD,'GL Embajada'!AE:AE,'Informe '!B33,'GL Embajada'!H:H,'Informe '!$AD$3)</f>
        <v>11925019.867885713</v>
      </c>
      <c r="AE33" s="234">
        <f>SUMIFS('GL Embajada'!AD:AD,'GL Embajada'!AE:AE,'Informe '!B33,'GL Embajada'!H:H,'Informe '!$AE$3)</f>
        <v>0</v>
      </c>
      <c r="AF33" s="234">
        <f>SUMIFS('GL Embajada'!AD:AD,'GL Embajada'!AE:AE,'Informe '!B33,'GL Embajada'!H:H,'Informe '!$AF$3)</f>
        <v>0</v>
      </c>
      <c r="AG33" s="234">
        <f>SUMIFS('GL Embajada'!AD:AD,'GL Embajada'!AE:AE,'Informe '!B33,'GL Embajada'!H:H,'Informe '!$AG$3)</f>
        <v>0</v>
      </c>
      <c r="AH33" s="234">
        <f>SUMIFS('GL Embajada'!AD:AD,'GL Embajada'!AE:AE,'Informe '!B33,'GL Embajada'!H:H,'Informe '!$AH$3)</f>
        <v>0</v>
      </c>
      <c r="AI33" s="234">
        <v>0</v>
      </c>
      <c r="AJ33" s="234">
        <v>0</v>
      </c>
      <c r="AK33" s="234"/>
      <c r="AL33" s="234">
        <f>SUM(Z33:AK33)</f>
        <v>105152598.0478857</v>
      </c>
      <c r="AM33" s="437">
        <f>IFERROR(AL33/M33,0%)</f>
        <v>1</v>
      </c>
    </row>
    <row r="34" spans="1:41" ht="36.6" customHeight="1" thickBot="1" x14ac:dyDescent="0.3">
      <c r="B34" s="101"/>
      <c r="C34" s="102" t="s">
        <v>3905</v>
      </c>
      <c r="D34" s="103"/>
      <c r="E34" s="103"/>
      <c r="F34" s="103"/>
      <c r="G34" s="103"/>
      <c r="H34" s="279"/>
      <c r="I34" s="271">
        <f>+I33</f>
        <v>412938363.71000004</v>
      </c>
      <c r="J34" s="221">
        <f t="shared" ref="J34" si="26">K34/N34</f>
        <v>0.74653252203511244</v>
      </c>
      <c r="K34" s="271">
        <f>+K33</f>
        <v>309703772.84500003</v>
      </c>
      <c r="L34" s="221">
        <v>1</v>
      </c>
      <c r="M34" s="271">
        <f>+M33</f>
        <v>105152598.0478857</v>
      </c>
      <c r="N34" s="296">
        <f t="shared" ref="N34" si="27">+K34+M34</f>
        <v>414856370.89288574</v>
      </c>
      <c r="O34" s="87"/>
      <c r="P34" s="442"/>
      <c r="Q34" s="304">
        <f>+Q33</f>
        <v>41138289</v>
      </c>
      <c r="R34" s="305">
        <f t="shared" ref="R34:S34" si="28">+R33</f>
        <v>74849224.874325246</v>
      </c>
      <c r="S34" s="305">
        <f t="shared" si="28"/>
        <v>67211599.508374661</v>
      </c>
      <c r="T34" s="305">
        <f>+T33</f>
        <v>82928957.185349002</v>
      </c>
      <c r="U34" s="305">
        <f>+U33</f>
        <v>56546416.422184229</v>
      </c>
      <c r="V34" s="305">
        <f>+V33</f>
        <v>322674486.99023312</v>
      </c>
      <c r="W34" s="438">
        <f>V34/K34</f>
        <v>1.0418810336925557</v>
      </c>
      <c r="Z34" s="130">
        <f>+Z33</f>
        <v>16315559.949999999</v>
      </c>
      <c r="AA34" s="128">
        <f t="shared" ref="AA34:AL34" si="29">+AA33</f>
        <v>16886778.240000002</v>
      </c>
      <c r="AB34" s="128">
        <f t="shared" si="29"/>
        <v>42608617.969999991</v>
      </c>
      <c r="AC34" s="128">
        <f t="shared" si="29"/>
        <v>17416622.02</v>
      </c>
      <c r="AD34" s="128">
        <f t="shared" si="29"/>
        <v>11925019.867885713</v>
      </c>
      <c r="AE34" s="128">
        <f t="shared" si="29"/>
        <v>0</v>
      </c>
      <c r="AF34" s="128">
        <f t="shared" si="29"/>
        <v>0</v>
      </c>
      <c r="AG34" s="128">
        <f t="shared" si="29"/>
        <v>0</v>
      </c>
      <c r="AH34" s="128">
        <f t="shared" si="29"/>
        <v>0</v>
      </c>
      <c r="AI34" s="128">
        <f t="shared" si="29"/>
        <v>0</v>
      </c>
      <c r="AJ34" s="128">
        <f t="shared" si="29"/>
        <v>0</v>
      </c>
      <c r="AK34" s="128"/>
      <c r="AL34" s="128">
        <f t="shared" si="29"/>
        <v>105152598.0478857</v>
      </c>
      <c r="AM34" s="438">
        <f t="shared" si="12"/>
        <v>1</v>
      </c>
      <c r="AN34" s="87"/>
    </row>
    <row r="35" spans="1:41" ht="23.25" customHeight="1" x14ac:dyDescent="0.25">
      <c r="B35" s="104"/>
      <c r="C35" s="105" t="s">
        <v>3906</v>
      </c>
      <c r="D35" s="106"/>
      <c r="E35" s="106"/>
      <c r="F35" s="106"/>
      <c r="G35" s="106"/>
      <c r="H35" s="280"/>
      <c r="I35" s="281">
        <f>+I34+I29+I14</f>
        <v>6194134385.5600004</v>
      </c>
      <c r="J35" s="224">
        <f>K35/N35</f>
        <v>0.46126588143338165</v>
      </c>
      <c r="K35" s="281">
        <f>+K34+K29+K14</f>
        <v>2857142856.9969997</v>
      </c>
      <c r="L35" s="224">
        <f>M35/N35</f>
        <v>0.53873411856661835</v>
      </c>
      <c r="M35" s="281">
        <f>+M34+M29+M14</f>
        <v>3336991528.4000759</v>
      </c>
      <c r="N35" s="307">
        <f>+N34+N29+N14</f>
        <v>6194134385.3970757</v>
      </c>
      <c r="O35" s="87"/>
      <c r="P35" s="442"/>
      <c r="Q35" s="300">
        <f t="shared" ref="Q35:V35" si="30">+Q34+Q29+Q14</f>
        <v>469783943.44000006</v>
      </c>
      <c r="R35" s="283">
        <f t="shared" si="30"/>
        <v>643789299.42432511</v>
      </c>
      <c r="S35" s="283">
        <f t="shared" si="30"/>
        <v>699366755.24837458</v>
      </c>
      <c r="T35" s="283">
        <f t="shared" si="30"/>
        <v>616767845.65534878</v>
      </c>
      <c r="U35" s="283">
        <f t="shared" si="30"/>
        <v>427435013.23218411</v>
      </c>
      <c r="V35" s="283">
        <f t="shared" si="30"/>
        <v>2857142857.0002327</v>
      </c>
      <c r="W35" s="439">
        <f>V35/K35</f>
        <v>1.0000000000011315</v>
      </c>
      <c r="Z35" s="132">
        <f>+Z34+Z29+Z14</f>
        <v>336440848.50999999</v>
      </c>
      <c r="AA35" s="110">
        <f t="shared" ref="AA35:AK35" si="31">+AA34+AA29+AA14</f>
        <v>251030168.15199995</v>
      </c>
      <c r="AB35" s="110">
        <f t="shared" si="31"/>
        <v>332052861.57399988</v>
      </c>
      <c r="AC35" s="110">
        <f t="shared" si="31"/>
        <v>303858953.72699982</v>
      </c>
      <c r="AD35" s="110">
        <f t="shared" si="31"/>
        <v>631115725.59163404</v>
      </c>
      <c r="AE35" s="110">
        <f t="shared" si="31"/>
        <v>413655271.20050508</v>
      </c>
      <c r="AF35" s="110">
        <f t="shared" si="31"/>
        <v>252121232.80919999</v>
      </c>
      <c r="AG35" s="110">
        <f t="shared" si="31"/>
        <v>267114088.26916599</v>
      </c>
      <c r="AH35" s="110">
        <f t="shared" si="31"/>
        <v>12826780.172999538</v>
      </c>
      <c r="AI35" s="110">
        <f t="shared" si="31"/>
        <v>0</v>
      </c>
      <c r="AJ35" s="110">
        <f t="shared" si="31"/>
        <v>0</v>
      </c>
      <c r="AK35" s="110">
        <f t="shared" si="31"/>
        <v>146423250</v>
      </c>
      <c r="AL35" s="110">
        <f>+AL34+AL29+AL14</f>
        <v>2946639180.0065041</v>
      </c>
      <c r="AM35" s="439">
        <f>AL35/M35</f>
        <v>0.88302267324582429</v>
      </c>
    </row>
    <row r="36" spans="1:41" ht="23.25" customHeight="1" x14ac:dyDescent="0.25">
      <c r="B36" s="107"/>
      <c r="C36" s="108" t="s">
        <v>3907</v>
      </c>
      <c r="D36" s="109"/>
      <c r="E36" s="109"/>
      <c r="F36" s="109"/>
      <c r="G36" s="109"/>
      <c r="H36" s="282"/>
      <c r="I36" s="283">
        <f>K36</f>
        <v>142857142.84985</v>
      </c>
      <c r="J36" s="225">
        <f>K36/N36</f>
        <v>1</v>
      </c>
      <c r="K36" s="283">
        <f>K35*5%</f>
        <v>142857142.84985</v>
      </c>
      <c r="L36" s="225">
        <f>M36/N36</f>
        <v>0</v>
      </c>
      <c r="M36" s="283"/>
      <c r="N36" s="308">
        <f>I36</f>
        <v>142857142.84985</v>
      </c>
      <c r="O36" s="87"/>
      <c r="P36" s="442"/>
      <c r="Q36" s="300">
        <f>Q35*5%</f>
        <v>23489197.172000006</v>
      </c>
      <c r="R36" s="283">
        <f>R35*5%</f>
        <v>32189464.971216258</v>
      </c>
      <c r="S36" s="283">
        <f t="shared" ref="S36:V36" si="32">S35*5%</f>
        <v>34968337.762418732</v>
      </c>
      <c r="T36" s="283">
        <f t="shared" si="32"/>
        <v>30838392.282767441</v>
      </c>
      <c r="U36" s="283">
        <f t="shared" si="32"/>
        <v>21371750.661609206</v>
      </c>
      <c r="V36" s="283">
        <f t="shared" si="32"/>
        <v>142857142.85001165</v>
      </c>
      <c r="W36" s="439">
        <f>V36/K36</f>
        <v>1.0000000000011315</v>
      </c>
      <c r="Z36" s="132"/>
      <c r="AA36" s="110"/>
      <c r="AB36" s="110"/>
      <c r="AC36" s="110"/>
      <c r="AD36" s="110"/>
      <c r="AE36" s="110"/>
      <c r="AF36" s="110"/>
      <c r="AG36" s="110"/>
      <c r="AH36" s="110"/>
      <c r="AI36" s="110"/>
      <c r="AJ36" s="110"/>
      <c r="AK36" s="110"/>
      <c r="AL36" s="110"/>
      <c r="AM36" s="439"/>
    </row>
    <row r="37" spans="1:41" ht="26.25" thickBot="1" x14ac:dyDescent="0.3">
      <c r="B37" s="111"/>
      <c r="C37" s="112" t="s">
        <v>3908</v>
      </c>
      <c r="D37" s="113"/>
      <c r="E37" s="113"/>
      <c r="F37" s="113"/>
      <c r="G37" s="113"/>
      <c r="H37" s="284"/>
      <c r="I37" s="285">
        <f>+I35+I36</f>
        <v>6336991528.4098501</v>
      </c>
      <c r="J37" s="214">
        <f>K37/N37</f>
        <v>0.4734107638418722</v>
      </c>
      <c r="K37" s="285">
        <f>+K35+K36</f>
        <v>2999999999.8468499</v>
      </c>
      <c r="L37" s="214">
        <f>M37/N37</f>
        <v>0.52658923615812792</v>
      </c>
      <c r="M37" s="285">
        <f>+M35+M36</f>
        <v>3336991528.4000759</v>
      </c>
      <c r="N37" s="309">
        <f>+N35+N36</f>
        <v>6336991528.2469254</v>
      </c>
      <c r="O37" s="87"/>
      <c r="P37" s="442"/>
      <c r="Q37" s="310">
        <f>+Q35+Q36</f>
        <v>493273140.61200005</v>
      </c>
      <c r="R37" s="285">
        <f t="shared" ref="R37:V37" si="33">+R35+R36</f>
        <v>675978764.39554131</v>
      </c>
      <c r="S37" s="285">
        <f t="shared" si="33"/>
        <v>734335093.01079333</v>
      </c>
      <c r="T37" s="285">
        <f t="shared" si="33"/>
        <v>647606237.93811619</v>
      </c>
      <c r="U37" s="285">
        <f t="shared" si="33"/>
        <v>448806763.89379334</v>
      </c>
      <c r="V37" s="285">
        <f t="shared" si="33"/>
        <v>2999999999.8502445</v>
      </c>
      <c r="W37" s="440">
        <f>V37/K37</f>
        <v>1.0000000000011315</v>
      </c>
      <c r="Z37" s="133">
        <f>+Z35+Z36</f>
        <v>336440848.50999999</v>
      </c>
      <c r="AA37" s="114">
        <f t="shared" ref="AA37:AL37" si="34">+AA35+AA36</f>
        <v>251030168.15199995</v>
      </c>
      <c r="AB37" s="114">
        <f t="shared" si="34"/>
        <v>332052861.57399988</v>
      </c>
      <c r="AC37" s="114">
        <f t="shared" si="34"/>
        <v>303858953.72699982</v>
      </c>
      <c r="AD37" s="114">
        <f t="shared" si="34"/>
        <v>631115725.59163404</v>
      </c>
      <c r="AE37" s="114">
        <f t="shared" si="34"/>
        <v>413655271.20050508</v>
      </c>
      <c r="AF37" s="114">
        <f t="shared" si="34"/>
        <v>252121232.80919999</v>
      </c>
      <c r="AG37" s="114">
        <f t="shared" si="34"/>
        <v>267114088.26916599</v>
      </c>
      <c r="AH37" s="114">
        <f t="shared" si="34"/>
        <v>12826780.172999538</v>
      </c>
      <c r="AI37" s="114">
        <f t="shared" si="34"/>
        <v>0</v>
      </c>
      <c r="AJ37" s="114">
        <f t="shared" si="34"/>
        <v>0</v>
      </c>
      <c r="AK37" s="114">
        <f t="shared" si="34"/>
        <v>146423250</v>
      </c>
      <c r="AL37" s="114">
        <f>+AL35+AL36</f>
        <v>2946639180.0065041</v>
      </c>
      <c r="AM37" s="440">
        <f t="shared" si="12"/>
        <v>0.88302267324582429</v>
      </c>
    </row>
    <row r="38" spans="1:41" ht="18.600000000000001" customHeight="1" x14ac:dyDescent="0.25">
      <c r="B38" s="508" t="s">
        <v>3909</v>
      </c>
      <c r="C38" s="509"/>
      <c r="D38" s="509"/>
      <c r="E38" s="509"/>
      <c r="F38" s="509"/>
      <c r="G38" s="509"/>
      <c r="H38" s="509"/>
      <c r="I38" s="509"/>
      <c r="J38" s="509"/>
      <c r="K38" s="510"/>
      <c r="L38" s="509"/>
      <c r="M38" s="510"/>
      <c r="N38" s="511"/>
      <c r="O38" s="87"/>
      <c r="AL38" s="238"/>
    </row>
    <row r="39" spans="1:41" ht="15.75" thickBot="1" x14ac:dyDescent="0.3">
      <c r="B39" s="115"/>
      <c r="C39" s="116"/>
      <c r="D39" s="116"/>
      <c r="E39" s="116"/>
      <c r="F39" s="116"/>
      <c r="G39" s="116"/>
      <c r="H39" s="286"/>
      <c r="I39" s="287" t="s">
        <v>3819</v>
      </c>
      <c r="J39" s="222" t="s">
        <v>3806</v>
      </c>
      <c r="K39" s="287" t="s">
        <v>3820</v>
      </c>
      <c r="L39" s="222" t="s">
        <v>3807</v>
      </c>
      <c r="M39" s="287" t="s">
        <v>131</v>
      </c>
      <c r="N39" s="311" t="s">
        <v>3751</v>
      </c>
      <c r="O39" s="87"/>
      <c r="AG39" s="288"/>
      <c r="AH39" s="288"/>
      <c r="AI39" s="288"/>
      <c r="AJ39" s="288"/>
      <c r="AK39" s="288"/>
    </row>
    <row r="41" spans="1:41" ht="15.6" customHeight="1" x14ac:dyDescent="0.25">
      <c r="G41" s="98"/>
      <c r="AL41" s="260"/>
    </row>
    <row r="42" spans="1:41" customFormat="1" x14ac:dyDescent="0.25">
      <c r="B42" s="47"/>
      <c r="C42" s="47"/>
      <c r="D42" s="47"/>
      <c r="E42" s="137"/>
      <c r="F42" s="137"/>
      <c r="G42" s="137"/>
      <c r="H42" s="288"/>
      <c r="I42" s="289"/>
      <c r="J42" s="227"/>
      <c r="K42" s="289"/>
      <c r="L42" s="227"/>
      <c r="M42" s="289"/>
      <c r="N42" s="289"/>
      <c r="O42" s="213"/>
      <c r="P42" s="213"/>
      <c r="Q42" s="303"/>
      <c r="R42" s="303"/>
      <c r="S42" s="303"/>
      <c r="T42" s="303"/>
      <c r="U42" s="303"/>
      <c r="V42" s="303"/>
      <c r="W42" s="303"/>
      <c r="X42" s="237"/>
      <c r="Y42" s="237"/>
      <c r="Z42" s="237"/>
      <c r="AA42" s="237"/>
      <c r="AB42" s="237"/>
      <c r="AC42" s="237"/>
      <c r="AD42" s="237"/>
      <c r="AE42" s="237"/>
      <c r="AF42" s="237"/>
      <c r="AG42" s="237"/>
      <c r="AH42" s="237"/>
      <c r="AI42" s="237"/>
      <c r="AJ42" s="237"/>
      <c r="AK42" s="237"/>
      <c r="AL42" s="237"/>
      <c r="AM42" s="259"/>
      <c r="AN42" s="213"/>
      <c r="AO42" s="213"/>
    </row>
    <row r="43" spans="1:41" x14ac:dyDescent="0.25">
      <c r="E43" s="137"/>
      <c r="F43" s="137"/>
      <c r="G43" s="137"/>
      <c r="I43" s="289"/>
      <c r="J43" s="227"/>
      <c r="K43" s="289"/>
      <c r="L43" s="227"/>
      <c r="M43" s="289"/>
      <c r="N43" s="289"/>
    </row>
    <row r="44" spans="1:41" x14ac:dyDescent="0.25">
      <c r="E44" s="137"/>
      <c r="F44" s="137"/>
      <c r="G44" s="137"/>
      <c r="I44" s="289"/>
      <c r="J44" s="289"/>
      <c r="K44" s="289"/>
      <c r="L44" s="289"/>
      <c r="M44" s="289"/>
      <c r="N44" s="289"/>
      <c r="O44" s="87"/>
    </row>
    <row r="45" spans="1:41" x14ac:dyDescent="0.25">
      <c r="E45" s="137"/>
      <c r="F45" s="137"/>
      <c r="G45" s="137"/>
      <c r="I45" s="289"/>
      <c r="J45" s="227"/>
      <c r="K45" s="289"/>
      <c r="L45" s="227"/>
      <c r="M45" s="289"/>
      <c r="N45" s="289"/>
    </row>
    <row r="46" spans="1:41" ht="44.1" customHeight="1" x14ac:dyDescent="0.25">
      <c r="B46" s="86"/>
      <c r="C46" s="86"/>
      <c r="D46" s="86"/>
      <c r="E46" s="87"/>
      <c r="F46" s="87"/>
      <c r="G46" s="87"/>
      <c r="H46" s="289"/>
      <c r="I46" s="289"/>
      <c r="J46" s="227"/>
      <c r="K46" s="289"/>
      <c r="L46" s="227"/>
      <c r="M46" s="289"/>
      <c r="N46" s="289"/>
    </row>
    <row r="47" spans="1:41" s="86" customFormat="1" ht="17.45" customHeight="1" x14ac:dyDescent="0.25">
      <c r="H47" s="289"/>
      <c r="I47" s="289"/>
      <c r="J47" s="227"/>
      <c r="K47" s="289"/>
      <c r="L47" s="227"/>
      <c r="M47" s="289"/>
      <c r="N47" s="289"/>
      <c r="O47" s="87"/>
      <c r="P47" s="87"/>
      <c r="Q47" s="289"/>
      <c r="R47" s="289"/>
      <c r="S47" s="289"/>
      <c r="T47" s="289"/>
      <c r="U47" s="289"/>
      <c r="V47" s="289"/>
      <c r="W47" s="289"/>
      <c r="X47" s="232"/>
      <c r="Y47" s="232"/>
      <c r="Z47" s="232"/>
      <c r="AA47" s="232"/>
      <c r="AB47" s="232"/>
      <c r="AC47" s="232"/>
      <c r="AD47" s="232"/>
      <c r="AE47" s="232"/>
      <c r="AF47" s="232"/>
      <c r="AG47" s="232"/>
      <c r="AH47" s="232"/>
      <c r="AI47" s="232"/>
      <c r="AJ47" s="232"/>
      <c r="AK47" s="232"/>
      <c r="AL47" s="232"/>
      <c r="AM47" s="500"/>
      <c r="AN47" s="87"/>
      <c r="AO47" s="87"/>
    </row>
    <row r="48" spans="1:41" ht="15.95" customHeight="1" x14ac:dyDescent="0.25"/>
    <row r="49" spans="1:1" ht="15.6" customHeight="1" x14ac:dyDescent="0.25"/>
    <row r="51" spans="1:1" ht="15.95" customHeight="1" x14ac:dyDescent="0.25">
      <c r="A51" s="98"/>
    </row>
    <row r="53" spans="1:1" ht="15.6" customHeight="1" x14ac:dyDescent="0.25"/>
    <row r="58" spans="1:1" ht="15.95" customHeight="1" x14ac:dyDescent="0.25"/>
    <row r="60" spans="1:1" ht="15.95" customHeight="1" x14ac:dyDescent="0.25"/>
  </sheetData>
  <mergeCells count="14">
    <mergeCell ref="Q31:W31"/>
    <mergeCell ref="B38:N38"/>
    <mergeCell ref="B14:H14"/>
    <mergeCell ref="B15:H15"/>
    <mergeCell ref="B16:H16"/>
    <mergeCell ref="B29:H29"/>
    <mergeCell ref="B30:H30"/>
    <mergeCell ref="B31:H31"/>
    <mergeCell ref="Z4:AM4"/>
    <mergeCell ref="B1:N1"/>
    <mergeCell ref="B2:N2"/>
    <mergeCell ref="Q2:W2"/>
    <mergeCell ref="Z2:AM2"/>
    <mergeCell ref="B3:H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FDA47-B4BC-4062-9F01-1A2624915DF0}">
  <sheetPr codeName="Sheet8"/>
  <dimension ref="A1:AM3113"/>
  <sheetViews>
    <sheetView workbookViewId="0">
      <pane xSplit="1" ySplit="1" topLeftCell="W3095" activePane="bottomRight" state="frozen"/>
      <selection pane="topRight" activeCell="B1" sqref="B1"/>
      <selection pane="bottomLeft" activeCell="A2" sqref="A2"/>
      <selection pane="bottomRight" activeCell="AE3114" sqref="AE3114"/>
    </sheetView>
  </sheetViews>
  <sheetFormatPr defaultColWidth="8.7109375" defaultRowHeight="15" x14ac:dyDescent="0.25"/>
  <cols>
    <col min="1" max="1" width="6.28515625" customWidth="1"/>
    <col min="10" max="10" width="10.5703125" style="331" bestFit="1" customWidth="1"/>
    <col min="13" max="15" width="0" hidden="1" customWidth="1"/>
    <col min="16" max="16" width="14.28515625" hidden="1" customWidth="1"/>
    <col min="17" max="17" width="46" hidden="1" customWidth="1"/>
    <col min="18" max="21" width="0" hidden="1" customWidth="1"/>
    <col min="22" max="22" width="73.7109375" customWidth="1"/>
    <col min="24" max="24" width="13.7109375" style="328" customWidth="1"/>
    <col min="25" max="25" width="10.42578125" style="328" bestFit="1" customWidth="1"/>
    <col min="26" max="26" width="12" style="328" bestFit="1" customWidth="1"/>
    <col min="27" max="27" width="14.140625" style="328" customWidth="1"/>
    <col min="29" max="29" width="15.42578125" style="331" bestFit="1" customWidth="1"/>
    <col min="30" max="30" width="14.7109375" style="390" customWidth="1"/>
    <col min="31" max="31" width="16.85546875" style="330" customWidth="1"/>
    <col min="32" max="35" width="14.7109375" style="319" customWidth="1"/>
    <col min="36" max="36" width="13.28515625" bestFit="1" customWidth="1"/>
    <col min="39" max="39" width="24.28515625" bestFit="1" customWidth="1"/>
  </cols>
  <sheetData>
    <row r="1" spans="1:39" s="320" customFormat="1" ht="30" x14ac:dyDescent="0.25">
      <c r="A1" s="389" t="s">
        <v>5047</v>
      </c>
      <c r="B1" s="320" t="s">
        <v>4113</v>
      </c>
      <c r="C1" s="320" t="s">
        <v>3977</v>
      </c>
      <c r="D1" s="320" t="s">
        <v>4114</v>
      </c>
      <c r="E1" s="321" t="s">
        <v>3976</v>
      </c>
      <c r="F1" s="320" t="s">
        <v>4115</v>
      </c>
      <c r="G1" s="321" t="s">
        <v>4116</v>
      </c>
      <c r="H1" s="320" t="s">
        <v>4117</v>
      </c>
      <c r="I1" s="320" t="s">
        <v>4118</v>
      </c>
      <c r="J1" s="325" t="s">
        <v>4119</v>
      </c>
      <c r="K1" s="320" t="s">
        <v>4120</v>
      </c>
      <c r="L1" s="320" t="s">
        <v>4121</v>
      </c>
      <c r="M1" s="320" t="s">
        <v>4122</v>
      </c>
      <c r="N1" s="320" t="s">
        <v>4123</v>
      </c>
      <c r="O1" s="320" t="s">
        <v>4124</v>
      </c>
      <c r="P1" s="320" t="s">
        <v>4125</v>
      </c>
      <c r="Q1" s="320" t="s">
        <v>4126</v>
      </c>
      <c r="R1" s="320" t="s">
        <v>4127</v>
      </c>
      <c r="S1" s="320" t="s">
        <v>4128</v>
      </c>
      <c r="T1" s="320" t="s">
        <v>4129</v>
      </c>
      <c r="U1" s="320" t="s">
        <v>4130</v>
      </c>
      <c r="V1" s="320" t="s">
        <v>4131</v>
      </c>
      <c r="W1" s="320" t="s">
        <v>3972</v>
      </c>
      <c r="X1" s="322" t="s">
        <v>4132</v>
      </c>
      <c r="Y1" s="323" t="s">
        <v>4133</v>
      </c>
      <c r="Z1" s="323" t="s">
        <v>4081</v>
      </c>
      <c r="AA1" s="323" t="s">
        <v>4134</v>
      </c>
      <c r="AB1" s="324" t="s">
        <v>4135</v>
      </c>
      <c r="AC1" s="325" t="s">
        <v>4136</v>
      </c>
      <c r="AD1" s="329" t="s">
        <v>4137</v>
      </c>
      <c r="AE1" s="329" t="s">
        <v>4138</v>
      </c>
      <c r="AF1" s="326" t="s">
        <v>4139</v>
      </c>
      <c r="AG1" s="326" t="s">
        <v>4140</v>
      </c>
      <c r="AH1" s="326" t="s">
        <v>4127</v>
      </c>
      <c r="AI1" s="326" t="s">
        <v>4142</v>
      </c>
      <c r="AJ1" s="326" t="s">
        <v>4141</v>
      </c>
    </row>
    <row r="2" spans="1:39" x14ac:dyDescent="0.25">
      <c r="A2">
        <v>1</v>
      </c>
      <c r="B2" t="s">
        <v>3811</v>
      </c>
      <c r="C2" t="s">
        <v>4145</v>
      </c>
      <c r="D2" t="s">
        <v>4146</v>
      </c>
      <c r="E2" t="s">
        <v>4147</v>
      </c>
      <c r="F2" t="s">
        <v>4148</v>
      </c>
      <c r="G2" t="s">
        <v>4149</v>
      </c>
      <c r="H2">
        <v>2302435</v>
      </c>
      <c r="I2">
        <v>202308</v>
      </c>
      <c r="J2">
        <v>45168</v>
      </c>
      <c r="K2">
        <v>10848</v>
      </c>
      <c r="L2" t="s">
        <v>4150</v>
      </c>
      <c r="N2" t="s">
        <v>180</v>
      </c>
      <c r="P2" t="s">
        <v>4151</v>
      </c>
      <c r="Q2" t="s">
        <v>4152</v>
      </c>
      <c r="R2" t="s">
        <v>4008</v>
      </c>
      <c r="S2">
        <v>3001814</v>
      </c>
      <c r="T2" t="s">
        <v>180</v>
      </c>
      <c r="V2" t="s">
        <v>4153</v>
      </c>
      <c r="W2" t="s">
        <v>3988</v>
      </c>
      <c r="X2" s="328">
        <v>315688</v>
      </c>
      <c r="Y2" s="328">
        <v>77.260000000000005</v>
      </c>
      <c r="Z2" s="328">
        <v>802.54</v>
      </c>
      <c r="AA2" s="328">
        <v>315688</v>
      </c>
      <c r="AB2">
        <v>0</v>
      </c>
      <c r="AC2" s="331">
        <v>45174.033626238423</v>
      </c>
      <c r="AD2" s="390">
        <v>0</v>
      </c>
      <c r="AE2" s="330">
        <f>IF(W2="COP",(X2*AD2),IF(W2="NOK",((Z2*AD2)*Tasas!$H$41),IF('GL MEN'!W2="EUR",(('GL MEN'!Z2*'GL MEN'!AD2)*Tasas!$H$41),IF('GL MEN'!W2="USD",(('GL MEN'!Z2*'GL MEN'!AD2)*Tasas!$H$41),0))))</f>
        <v>0</v>
      </c>
      <c r="AF2" s="319">
        <v>0</v>
      </c>
      <c r="AG2" s="319">
        <v>1</v>
      </c>
      <c r="AH2" s="319" t="str">
        <f t="shared" ref="AH2:AH65" si="0">MID(R2,2,1)</f>
        <v>3</v>
      </c>
      <c r="AI2" s="319" t="str">
        <f t="shared" ref="AI2:AI65" si="1">IF(AH2="0","CO",IF(AH2="1","CO",IF(AH2="2","CO",IF(AH2="3","NE",IF(AH2="4","WA",IF(AH2="6","URR"))))))</f>
        <v>NE</v>
      </c>
      <c r="AM2" s="328"/>
    </row>
    <row r="3" spans="1:39" x14ac:dyDescent="0.25">
      <c r="A3">
        <v>2</v>
      </c>
      <c r="B3" t="s">
        <v>3811</v>
      </c>
      <c r="C3" t="s">
        <v>4145</v>
      </c>
      <c r="D3" t="s">
        <v>4146</v>
      </c>
      <c r="E3" t="s">
        <v>4154</v>
      </c>
      <c r="F3" t="s">
        <v>4148</v>
      </c>
      <c r="G3" t="s">
        <v>4149</v>
      </c>
      <c r="H3">
        <v>2302435</v>
      </c>
      <c r="I3">
        <v>202308</v>
      </c>
      <c r="J3">
        <v>45168</v>
      </c>
      <c r="K3">
        <v>10848</v>
      </c>
      <c r="L3" t="s">
        <v>4150</v>
      </c>
      <c r="N3" t="s">
        <v>180</v>
      </c>
      <c r="P3" t="s">
        <v>4151</v>
      </c>
      <c r="Q3" t="s">
        <v>4152</v>
      </c>
      <c r="R3" t="s">
        <v>4008</v>
      </c>
      <c r="S3">
        <v>3001814</v>
      </c>
      <c r="T3" t="s">
        <v>180</v>
      </c>
      <c r="V3" t="s">
        <v>4153</v>
      </c>
      <c r="W3" t="s">
        <v>3988</v>
      </c>
      <c r="X3" s="328">
        <v>1661520</v>
      </c>
      <c r="Y3" s="328">
        <v>406.64</v>
      </c>
      <c r="Z3" s="328">
        <v>4223.8999999999996</v>
      </c>
      <c r="AA3" s="328">
        <v>1661520</v>
      </c>
      <c r="AB3">
        <v>9</v>
      </c>
      <c r="AC3" s="331">
        <v>45174.033626238423</v>
      </c>
      <c r="AD3" s="390">
        <v>0</v>
      </c>
      <c r="AE3" s="330">
        <f>IF(W3="COP",(X3*AD3),IF(W3="NOK",((Z3*AD3)*Tasas!$H$41),IF('GL MEN'!W3="EUR",(('GL MEN'!Z3*'GL MEN'!AD3)*Tasas!$H$41),IF('GL MEN'!W3="USD",(('GL MEN'!Z3*'GL MEN'!AD3)*Tasas!$H$41),0))))</f>
        <v>0</v>
      </c>
      <c r="AF3" s="319">
        <v>0</v>
      </c>
      <c r="AG3" s="319">
        <v>1</v>
      </c>
      <c r="AH3" s="319" t="str">
        <f t="shared" si="0"/>
        <v>3</v>
      </c>
      <c r="AI3" s="319" t="str">
        <f t="shared" si="1"/>
        <v>NE</v>
      </c>
      <c r="AM3" s="328"/>
    </row>
    <row r="4" spans="1:39" x14ac:dyDescent="0.25">
      <c r="A4">
        <v>3</v>
      </c>
      <c r="B4" t="s">
        <v>3811</v>
      </c>
      <c r="C4" t="s">
        <v>4145</v>
      </c>
      <c r="D4" t="s">
        <v>4146</v>
      </c>
      <c r="E4" t="s">
        <v>4154</v>
      </c>
      <c r="F4" t="s">
        <v>4148</v>
      </c>
      <c r="G4" t="s">
        <v>4149</v>
      </c>
      <c r="H4">
        <v>2302435</v>
      </c>
      <c r="I4">
        <v>202308</v>
      </c>
      <c r="J4">
        <v>45168</v>
      </c>
      <c r="K4">
        <v>10848</v>
      </c>
      <c r="L4" t="s">
        <v>4150</v>
      </c>
      <c r="N4" t="s">
        <v>180</v>
      </c>
      <c r="P4" t="s">
        <v>4151</v>
      </c>
      <c r="Q4" t="s">
        <v>4152</v>
      </c>
      <c r="R4" t="s">
        <v>4008</v>
      </c>
      <c r="S4">
        <v>3001814</v>
      </c>
      <c r="T4" t="s">
        <v>180</v>
      </c>
      <c r="V4" t="s">
        <v>4153</v>
      </c>
      <c r="W4" t="s">
        <v>3988</v>
      </c>
      <c r="X4" s="328">
        <v>519792</v>
      </c>
      <c r="Y4" s="328">
        <v>127.21</v>
      </c>
      <c r="Z4" s="328">
        <v>1321.41</v>
      </c>
      <c r="AA4" s="328">
        <v>519792</v>
      </c>
      <c r="AB4">
        <v>314</v>
      </c>
      <c r="AC4" s="331">
        <v>45174.033626238423</v>
      </c>
      <c r="AD4" s="390">
        <v>0</v>
      </c>
      <c r="AE4" s="330">
        <f>IF(W4="COP",(X4*AD4),IF(W4="NOK",((Z4*AD4)*Tasas!$H$41),IF('GL MEN'!W4="EUR",(('GL MEN'!Z4*'GL MEN'!AD4)*Tasas!$H$41),IF('GL MEN'!W4="USD",(('GL MEN'!Z4*'GL MEN'!AD4)*Tasas!$H$41),0))))</f>
        <v>0</v>
      </c>
      <c r="AF4" s="319">
        <v>0</v>
      </c>
      <c r="AG4" s="319">
        <v>1</v>
      </c>
      <c r="AH4" s="319" t="str">
        <f t="shared" si="0"/>
        <v>3</v>
      </c>
      <c r="AI4" s="319" t="str">
        <f t="shared" si="1"/>
        <v>NE</v>
      </c>
      <c r="AM4" s="328"/>
    </row>
    <row r="5" spans="1:39" x14ac:dyDescent="0.25">
      <c r="A5">
        <v>4</v>
      </c>
      <c r="B5" t="s">
        <v>3811</v>
      </c>
      <c r="C5" t="s">
        <v>4155</v>
      </c>
      <c r="D5" t="s">
        <v>4146</v>
      </c>
      <c r="E5" t="s">
        <v>4154</v>
      </c>
      <c r="F5" t="s">
        <v>4156</v>
      </c>
      <c r="G5" t="s">
        <v>4157</v>
      </c>
      <c r="H5">
        <v>11304658</v>
      </c>
      <c r="I5">
        <v>202308</v>
      </c>
      <c r="J5">
        <v>45163</v>
      </c>
      <c r="K5">
        <v>136577</v>
      </c>
      <c r="L5" t="s">
        <v>4150</v>
      </c>
      <c r="N5" t="s">
        <v>180</v>
      </c>
      <c r="P5" t="s">
        <v>4158</v>
      </c>
      <c r="Q5" t="s">
        <v>4159</v>
      </c>
      <c r="R5" t="s">
        <v>4005</v>
      </c>
      <c r="S5">
        <v>3001719</v>
      </c>
      <c r="T5" t="s">
        <v>180</v>
      </c>
      <c r="V5" t="s">
        <v>4160</v>
      </c>
      <c r="W5" t="s">
        <v>3988</v>
      </c>
      <c r="X5" s="328">
        <v>14800</v>
      </c>
      <c r="Y5" s="328">
        <v>3.62</v>
      </c>
      <c r="Z5" s="328">
        <v>37.619999999999997</v>
      </c>
      <c r="AA5" s="328">
        <v>14800</v>
      </c>
      <c r="AB5">
        <v>0</v>
      </c>
      <c r="AC5" s="331">
        <v>45171.772467129631</v>
      </c>
      <c r="AD5" s="390">
        <v>1</v>
      </c>
      <c r="AE5" s="330">
        <f>IF(W5="COP",(X5*AD5),IF(W5="NOK",((Z5*AD5)*Tasas!$H$41),IF('GL MEN'!W5="EUR",(('GL MEN'!Z5*'GL MEN'!AD5)*Tasas!$H$41),IF('GL MEN'!W5="USD",(('GL MEN'!Z5*'GL MEN'!AD5)*Tasas!$H$41),0))))</f>
        <v>14800</v>
      </c>
      <c r="AF5" s="319" t="s">
        <v>3864</v>
      </c>
      <c r="AG5" s="319">
        <v>1</v>
      </c>
      <c r="AH5" s="319" t="str">
        <f t="shared" si="0"/>
        <v>6</v>
      </c>
      <c r="AI5" s="319" t="str">
        <f t="shared" si="1"/>
        <v>URR</v>
      </c>
      <c r="AM5" s="328"/>
    </row>
    <row r="6" spans="1:39" x14ac:dyDescent="0.25">
      <c r="A6">
        <v>5</v>
      </c>
      <c r="B6" t="s">
        <v>3811</v>
      </c>
      <c r="C6" t="s">
        <v>4145</v>
      </c>
      <c r="D6" t="s">
        <v>4161</v>
      </c>
      <c r="E6" t="s">
        <v>4162</v>
      </c>
      <c r="F6" t="s">
        <v>4148</v>
      </c>
      <c r="G6" t="s">
        <v>4149</v>
      </c>
      <c r="H6">
        <v>2302437</v>
      </c>
      <c r="I6">
        <v>202308</v>
      </c>
      <c r="J6">
        <v>45168</v>
      </c>
      <c r="K6">
        <v>10848</v>
      </c>
      <c r="L6" t="s">
        <v>4150</v>
      </c>
      <c r="N6" t="s">
        <v>180</v>
      </c>
      <c r="P6" t="s">
        <v>4163</v>
      </c>
      <c r="Q6" t="s">
        <v>4164</v>
      </c>
      <c r="R6" t="s">
        <v>4008</v>
      </c>
      <c r="S6">
        <v>3001813</v>
      </c>
      <c r="T6" t="s">
        <v>180</v>
      </c>
      <c r="V6" t="s">
        <v>4165</v>
      </c>
      <c r="W6" t="s">
        <v>3988</v>
      </c>
      <c r="X6" s="328">
        <v>13811</v>
      </c>
      <c r="Y6" s="328">
        <v>3.38</v>
      </c>
      <c r="Z6" s="328">
        <v>35.11</v>
      </c>
      <c r="AA6" s="328">
        <v>13811</v>
      </c>
      <c r="AB6">
        <v>0</v>
      </c>
      <c r="AC6" s="331">
        <v>45174.048542245371</v>
      </c>
      <c r="AD6" s="390">
        <v>1</v>
      </c>
      <c r="AE6" s="330">
        <f>IF(W6="COP",(X6*AD6),IF(W6="NOK",((Z6*AD6)*Tasas!$H$41),IF('GL MEN'!W6="EUR",(('GL MEN'!Z6*'GL MEN'!AD6)*Tasas!$H$41),IF('GL MEN'!W6="USD",(('GL MEN'!Z6*'GL MEN'!AD6)*Tasas!$H$41),0))))</f>
        <v>13811</v>
      </c>
      <c r="AF6" s="319" t="s">
        <v>3871</v>
      </c>
      <c r="AG6" s="319">
        <v>1</v>
      </c>
      <c r="AH6" s="319" t="str">
        <f t="shared" si="0"/>
        <v>3</v>
      </c>
      <c r="AI6" s="319" t="str">
        <f t="shared" si="1"/>
        <v>NE</v>
      </c>
      <c r="AM6" s="328"/>
    </row>
    <row r="7" spans="1:39" x14ac:dyDescent="0.25">
      <c r="A7">
        <v>6</v>
      </c>
      <c r="B7" t="s">
        <v>3811</v>
      </c>
      <c r="C7" t="s">
        <v>3811</v>
      </c>
      <c r="D7" t="s">
        <v>4161</v>
      </c>
      <c r="E7" t="s">
        <v>4162</v>
      </c>
      <c r="F7" t="s">
        <v>4156</v>
      </c>
      <c r="G7" t="s">
        <v>4157</v>
      </c>
      <c r="H7">
        <v>11304963</v>
      </c>
      <c r="I7">
        <v>202308</v>
      </c>
      <c r="J7">
        <v>45163</v>
      </c>
      <c r="K7" t="s">
        <v>1269</v>
      </c>
      <c r="L7" t="s">
        <v>4150</v>
      </c>
      <c r="N7" t="s">
        <v>180</v>
      </c>
      <c r="P7" t="s">
        <v>4166</v>
      </c>
      <c r="Q7" t="s">
        <v>4167</v>
      </c>
      <c r="R7" t="s">
        <v>4005</v>
      </c>
      <c r="S7">
        <v>3001718</v>
      </c>
      <c r="T7" t="s">
        <v>4168</v>
      </c>
      <c r="V7" t="s">
        <v>4169</v>
      </c>
      <c r="W7" t="s">
        <v>3988</v>
      </c>
      <c r="X7" s="328">
        <v>256500</v>
      </c>
      <c r="Y7" s="328">
        <v>62.78</v>
      </c>
      <c r="Z7" s="328">
        <v>652.07000000000005</v>
      </c>
      <c r="AA7" s="328">
        <v>256500</v>
      </c>
      <c r="AB7">
        <v>0</v>
      </c>
      <c r="AC7" s="331">
        <v>45176.041445486109</v>
      </c>
      <c r="AD7" s="390">
        <v>1</v>
      </c>
      <c r="AE7" s="330">
        <f>IF(W7="COP",(X7*AD7),IF(W7="NOK",((Z7*AD7)*Tasas!$H$41),IF('GL MEN'!W7="EUR",(('GL MEN'!Z7*'GL MEN'!AD7)*Tasas!$H$41),IF('GL MEN'!W7="USD",(('GL MEN'!Z7*'GL MEN'!AD7)*Tasas!$H$41),0))))</f>
        <v>256500</v>
      </c>
      <c r="AF7" s="319" t="s">
        <v>3871</v>
      </c>
      <c r="AG7" s="319">
        <v>1</v>
      </c>
      <c r="AH7" s="319" t="str">
        <f t="shared" si="0"/>
        <v>6</v>
      </c>
      <c r="AI7" s="319" t="str">
        <f t="shared" si="1"/>
        <v>URR</v>
      </c>
      <c r="AM7" s="328"/>
    </row>
    <row r="8" spans="1:39" x14ac:dyDescent="0.25">
      <c r="A8">
        <v>7</v>
      </c>
      <c r="B8" t="s">
        <v>3811</v>
      </c>
      <c r="C8" t="s">
        <v>4155</v>
      </c>
      <c r="D8" t="s">
        <v>4161</v>
      </c>
      <c r="E8" t="s">
        <v>4162</v>
      </c>
      <c r="F8" t="s">
        <v>4156</v>
      </c>
      <c r="G8" t="s">
        <v>4157</v>
      </c>
      <c r="H8">
        <v>11304391</v>
      </c>
      <c r="I8">
        <v>202308</v>
      </c>
      <c r="J8">
        <v>45153</v>
      </c>
      <c r="K8">
        <v>140118</v>
      </c>
      <c r="L8" t="s">
        <v>4150</v>
      </c>
      <c r="N8" t="s">
        <v>180</v>
      </c>
      <c r="P8" t="s">
        <v>4170</v>
      </c>
      <c r="Q8" t="s">
        <v>4171</v>
      </c>
      <c r="R8" t="s">
        <v>4005</v>
      </c>
      <c r="S8">
        <v>3001718</v>
      </c>
      <c r="T8" t="s">
        <v>180</v>
      </c>
      <c r="V8" t="s">
        <v>4172</v>
      </c>
      <c r="W8" t="s">
        <v>3988</v>
      </c>
      <c r="X8" s="328">
        <v>18320</v>
      </c>
      <c r="Y8" s="328">
        <v>4.54</v>
      </c>
      <c r="Z8" s="328">
        <v>46.33</v>
      </c>
      <c r="AA8" s="328">
        <v>18320</v>
      </c>
      <c r="AB8">
        <v>0</v>
      </c>
      <c r="AC8" s="331">
        <v>45168.902450694448</v>
      </c>
      <c r="AD8" s="390">
        <v>1</v>
      </c>
      <c r="AE8" s="330">
        <f>IF(W8="COP",(X8*AD8),IF(W8="NOK",((Z8*AD8)*Tasas!$H$41),IF('GL MEN'!W8="EUR",(('GL MEN'!Z8*'GL MEN'!AD8)*Tasas!$H$41),IF('GL MEN'!W8="USD",(('GL MEN'!Z8*'GL MEN'!AD8)*Tasas!$H$41),0))))</f>
        <v>18320</v>
      </c>
      <c r="AF8" s="319" t="s">
        <v>3871</v>
      </c>
      <c r="AG8" s="319">
        <v>1</v>
      </c>
      <c r="AH8" s="319" t="str">
        <f t="shared" si="0"/>
        <v>6</v>
      </c>
      <c r="AI8" s="319" t="str">
        <f t="shared" si="1"/>
        <v>URR</v>
      </c>
      <c r="AM8" s="328"/>
    </row>
    <row r="9" spans="1:39" x14ac:dyDescent="0.25">
      <c r="A9">
        <v>8</v>
      </c>
      <c r="B9" t="s">
        <v>3811</v>
      </c>
      <c r="C9" t="s">
        <v>3811</v>
      </c>
      <c r="D9" t="s">
        <v>4161</v>
      </c>
      <c r="E9" t="s">
        <v>4162</v>
      </c>
      <c r="F9" t="s">
        <v>4156</v>
      </c>
      <c r="G9" t="s">
        <v>4157</v>
      </c>
      <c r="H9">
        <v>11304285</v>
      </c>
      <c r="I9">
        <v>202308</v>
      </c>
      <c r="J9">
        <v>45147</v>
      </c>
      <c r="K9" t="s">
        <v>1269</v>
      </c>
      <c r="L9" t="s">
        <v>4150</v>
      </c>
      <c r="N9" t="s">
        <v>180</v>
      </c>
      <c r="P9" t="s">
        <v>4173</v>
      </c>
      <c r="Q9" t="s">
        <v>4174</v>
      </c>
      <c r="R9" t="s">
        <v>4005</v>
      </c>
      <c r="S9">
        <v>3001718</v>
      </c>
      <c r="T9" t="s">
        <v>4175</v>
      </c>
      <c r="V9" t="s">
        <v>4176</v>
      </c>
      <c r="W9" t="s">
        <v>3988</v>
      </c>
      <c r="X9" s="328">
        <v>228479</v>
      </c>
      <c r="Y9" s="328">
        <v>57.83</v>
      </c>
      <c r="Z9" s="328">
        <v>589.6</v>
      </c>
      <c r="AA9" s="328">
        <v>228479</v>
      </c>
      <c r="AB9">
        <v>0</v>
      </c>
      <c r="AC9" s="331">
        <v>45167.657369594905</v>
      </c>
      <c r="AD9" s="390">
        <v>1</v>
      </c>
      <c r="AE9" s="330">
        <f>IF(W9="COP",(X9*AD9),IF(W9="NOK",((Z9*AD9)*Tasas!$H$41),IF('GL MEN'!W9="EUR",(('GL MEN'!Z9*'GL MEN'!AD9)*Tasas!$H$41),IF('GL MEN'!W9="USD",(('GL MEN'!Z9*'GL MEN'!AD9)*Tasas!$H$41),0))))</f>
        <v>228479</v>
      </c>
      <c r="AF9" s="319" t="s">
        <v>3871</v>
      </c>
      <c r="AG9" s="319">
        <v>1</v>
      </c>
      <c r="AH9" s="319" t="str">
        <f t="shared" si="0"/>
        <v>6</v>
      </c>
      <c r="AI9" s="319" t="str">
        <f t="shared" si="1"/>
        <v>URR</v>
      </c>
      <c r="AM9" s="328"/>
    </row>
    <row r="10" spans="1:39" x14ac:dyDescent="0.25">
      <c r="A10">
        <v>9</v>
      </c>
      <c r="B10" t="s">
        <v>3811</v>
      </c>
      <c r="C10" t="s">
        <v>4145</v>
      </c>
      <c r="D10" t="s">
        <v>4161</v>
      </c>
      <c r="E10" t="s">
        <v>4162</v>
      </c>
      <c r="F10" t="s">
        <v>4148</v>
      </c>
      <c r="G10" t="s">
        <v>4149</v>
      </c>
      <c r="H10">
        <v>2302360</v>
      </c>
      <c r="I10">
        <v>202308</v>
      </c>
      <c r="J10">
        <v>45160</v>
      </c>
      <c r="K10">
        <v>10848</v>
      </c>
      <c r="L10" t="s">
        <v>4150</v>
      </c>
      <c r="N10" t="s">
        <v>180</v>
      </c>
      <c r="P10" t="s">
        <v>4151</v>
      </c>
      <c r="Q10" t="s">
        <v>4152</v>
      </c>
      <c r="R10" t="s">
        <v>4008</v>
      </c>
      <c r="S10">
        <v>3001813</v>
      </c>
      <c r="T10" t="s">
        <v>180</v>
      </c>
      <c r="V10" t="s">
        <v>4177</v>
      </c>
      <c r="W10" t="s">
        <v>3988</v>
      </c>
      <c r="X10" s="328">
        <v>12825</v>
      </c>
      <c r="Y10" s="328">
        <v>3.11</v>
      </c>
      <c r="Z10" s="328">
        <v>32.29</v>
      </c>
      <c r="AA10" s="328">
        <v>12825</v>
      </c>
      <c r="AB10">
        <v>0</v>
      </c>
      <c r="AC10" s="331">
        <v>45171.005408530094</v>
      </c>
      <c r="AD10" s="390">
        <v>1</v>
      </c>
      <c r="AE10" s="330">
        <f>IF(W10="COP",(X10*AD10),IF(W10="NOK",((Z10*AD10)*Tasas!$H$41),IF('GL MEN'!W10="EUR",(('GL MEN'!Z10*'GL MEN'!AD10)*Tasas!$H$41),IF('GL MEN'!W10="USD",(('GL MEN'!Z10*'GL MEN'!AD10)*Tasas!$H$41),0))))</f>
        <v>12825</v>
      </c>
      <c r="AF10" s="319" t="s">
        <v>3871</v>
      </c>
      <c r="AG10" s="319">
        <v>1</v>
      </c>
      <c r="AH10" s="319" t="str">
        <f t="shared" si="0"/>
        <v>3</v>
      </c>
      <c r="AI10" s="319" t="str">
        <f t="shared" si="1"/>
        <v>NE</v>
      </c>
      <c r="AM10" s="328"/>
    </row>
    <row r="11" spans="1:39" x14ac:dyDescent="0.25">
      <c r="A11">
        <v>10</v>
      </c>
      <c r="B11" t="s">
        <v>3811</v>
      </c>
      <c r="C11" t="s">
        <v>3811</v>
      </c>
      <c r="D11" t="s">
        <v>4161</v>
      </c>
      <c r="E11" t="s">
        <v>4162</v>
      </c>
      <c r="F11" t="s">
        <v>4156</v>
      </c>
      <c r="G11" t="s">
        <v>4157</v>
      </c>
      <c r="H11">
        <v>11304519</v>
      </c>
      <c r="I11">
        <v>202308</v>
      </c>
      <c r="J11">
        <v>45149</v>
      </c>
      <c r="K11" t="s">
        <v>1269</v>
      </c>
      <c r="L11" t="s">
        <v>4150</v>
      </c>
      <c r="N11" t="s">
        <v>180</v>
      </c>
      <c r="P11" t="s">
        <v>4173</v>
      </c>
      <c r="Q11" t="s">
        <v>4174</v>
      </c>
      <c r="R11" t="s">
        <v>4005</v>
      </c>
      <c r="S11">
        <v>3001718</v>
      </c>
      <c r="T11" t="s">
        <v>4175</v>
      </c>
      <c r="V11" t="s">
        <v>4178</v>
      </c>
      <c r="W11" t="s">
        <v>3988</v>
      </c>
      <c r="X11" s="328">
        <v>-228479</v>
      </c>
      <c r="Y11" s="328">
        <v>-56.67</v>
      </c>
      <c r="Z11" s="328">
        <v>-577.84</v>
      </c>
      <c r="AA11" s="328">
        <v>-228479</v>
      </c>
      <c r="AB11">
        <v>0</v>
      </c>
      <c r="AC11" s="331">
        <v>45170.903144293981</v>
      </c>
      <c r="AD11" s="390">
        <v>1</v>
      </c>
      <c r="AE11" s="330">
        <f>IF(W11="COP",(X11*AD11),IF(W11="NOK",((Z11*AD11)*Tasas!$H$41),IF('GL MEN'!W11="EUR",(('GL MEN'!Z11*'GL MEN'!AD11)*Tasas!$H$41),IF('GL MEN'!W11="USD",(('GL MEN'!Z11*'GL MEN'!AD11)*Tasas!$H$41),0))))</f>
        <v>-228479</v>
      </c>
      <c r="AF11" s="319" t="s">
        <v>3871</v>
      </c>
      <c r="AG11" s="319">
        <v>1</v>
      </c>
      <c r="AH11" s="319" t="str">
        <f t="shared" si="0"/>
        <v>6</v>
      </c>
      <c r="AI11" s="319" t="str">
        <f t="shared" si="1"/>
        <v>URR</v>
      </c>
      <c r="AM11" s="328"/>
    </row>
    <row r="12" spans="1:39" x14ac:dyDescent="0.25">
      <c r="A12">
        <v>11</v>
      </c>
      <c r="B12" t="s">
        <v>3811</v>
      </c>
      <c r="C12" t="s">
        <v>3811</v>
      </c>
      <c r="D12" t="s">
        <v>4161</v>
      </c>
      <c r="E12" t="s">
        <v>4162</v>
      </c>
      <c r="F12" t="s">
        <v>4156</v>
      </c>
      <c r="G12" t="s">
        <v>4157</v>
      </c>
      <c r="H12">
        <v>11304519</v>
      </c>
      <c r="I12">
        <v>202308</v>
      </c>
      <c r="J12">
        <v>45149</v>
      </c>
      <c r="K12" t="s">
        <v>1269</v>
      </c>
      <c r="L12" t="s">
        <v>4150</v>
      </c>
      <c r="N12" t="s">
        <v>180</v>
      </c>
      <c r="P12" t="s">
        <v>4173</v>
      </c>
      <c r="Q12" t="s">
        <v>4174</v>
      </c>
      <c r="R12" t="s">
        <v>4005</v>
      </c>
      <c r="S12">
        <v>3001718</v>
      </c>
      <c r="T12" t="s">
        <v>4175</v>
      </c>
      <c r="V12" t="s">
        <v>4176</v>
      </c>
      <c r="W12" t="s">
        <v>3988</v>
      </c>
      <c r="X12" s="328">
        <v>228479</v>
      </c>
      <c r="Y12" s="328">
        <v>56.67</v>
      </c>
      <c r="Z12" s="328">
        <v>577.84</v>
      </c>
      <c r="AA12" s="328">
        <v>228479</v>
      </c>
      <c r="AB12">
        <v>0</v>
      </c>
      <c r="AC12" s="331">
        <v>45170.903144293981</v>
      </c>
      <c r="AD12" s="390">
        <v>1</v>
      </c>
      <c r="AE12" s="330">
        <f>IF(W12="COP",(X12*AD12),IF(W12="NOK",((Z12*AD12)*Tasas!$H$41),IF('GL MEN'!W12="EUR",(('GL MEN'!Z12*'GL MEN'!AD12)*Tasas!$H$41),IF('GL MEN'!W12="USD",(('GL MEN'!Z12*'GL MEN'!AD12)*Tasas!$H$41),0))))</f>
        <v>228479</v>
      </c>
      <c r="AF12" s="319" t="s">
        <v>3871</v>
      </c>
      <c r="AG12" s="319">
        <v>1</v>
      </c>
      <c r="AH12" s="319" t="str">
        <f t="shared" si="0"/>
        <v>6</v>
      </c>
      <c r="AI12" s="319" t="str">
        <f t="shared" si="1"/>
        <v>URR</v>
      </c>
      <c r="AM12" s="328"/>
    </row>
    <row r="13" spans="1:39" x14ac:dyDescent="0.25">
      <c r="A13">
        <v>12</v>
      </c>
      <c r="B13" t="s">
        <v>3811</v>
      </c>
      <c r="C13" t="s">
        <v>3811</v>
      </c>
      <c r="D13" t="s">
        <v>4161</v>
      </c>
      <c r="E13" t="s">
        <v>4179</v>
      </c>
      <c r="F13" t="s">
        <v>4156</v>
      </c>
      <c r="G13" t="s">
        <v>4157</v>
      </c>
      <c r="H13">
        <v>11304963</v>
      </c>
      <c r="I13">
        <v>202308</v>
      </c>
      <c r="J13">
        <v>45163</v>
      </c>
      <c r="K13" t="s">
        <v>1269</v>
      </c>
      <c r="L13" t="s">
        <v>4150</v>
      </c>
      <c r="N13" t="s">
        <v>180</v>
      </c>
      <c r="P13" t="s">
        <v>4166</v>
      </c>
      <c r="Q13" t="s">
        <v>4167</v>
      </c>
      <c r="R13" t="s">
        <v>4005</v>
      </c>
      <c r="S13">
        <v>3001718</v>
      </c>
      <c r="T13" t="s">
        <v>4168</v>
      </c>
      <c r="V13" t="s">
        <v>4169</v>
      </c>
      <c r="W13" t="s">
        <v>3988</v>
      </c>
      <c r="X13" s="328">
        <v>64800</v>
      </c>
      <c r="Y13" s="328">
        <v>15.86</v>
      </c>
      <c r="Z13" s="328">
        <v>164.73</v>
      </c>
      <c r="AA13" s="328">
        <v>64800</v>
      </c>
      <c r="AB13">
        <v>0</v>
      </c>
      <c r="AC13" s="331">
        <v>45176.041445486109</v>
      </c>
      <c r="AD13" s="390">
        <v>1</v>
      </c>
      <c r="AE13" s="330">
        <f>IF(W13="COP",(X13*AD13),IF(W13="NOK",((Z13*AD13)*Tasas!$H$41),IF('GL MEN'!W13="EUR",(('GL MEN'!Z13*'GL MEN'!AD13)*Tasas!$H$41),IF('GL MEN'!W13="USD",(('GL MEN'!Z13*'GL MEN'!AD13)*Tasas!$H$41),0))))</f>
        <v>64800</v>
      </c>
      <c r="AF13" s="319" t="s">
        <v>3871</v>
      </c>
      <c r="AG13" s="319">
        <v>1</v>
      </c>
      <c r="AH13" s="319" t="str">
        <f t="shared" si="0"/>
        <v>6</v>
      </c>
      <c r="AI13" s="319" t="str">
        <f t="shared" si="1"/>
        <v>URR</v>
      </c>
      <c r="AM13" s="328"/>
    </row>
    <row r="14" spans="1:39" x14ac:dyDescent="0.25">
      <c r="A14">
        <v>13</v>
      </c>
      <c r="B14" t="s">
        <v>3811</v>
      </c>
      <c r="C14" t="s">
        <v>4145</v>
      </c>
      <c r="D14" t="s">
        <v>4161</v>
      </c>
      <c r="E14" t="s">
        <v>4179</v>
      </c>
      <c r="F14" t="s">
        <v>4148</v>
      </c>
      <c r="G14" t="s">
        <v>4149</v>
      </c>
      <c r="H14">
        <v>2302437</v>
      </c>
      <c r="I14">
        <v>202308</v>
      </c>
      <c r="J14">
        <v>45168</v>
      </c>
      <c r="K14">
        <v>10848</v>
      </c>
      <c r="L14" t="s">
        <v>4150</v>
      </c>
      <c r="N14" t="s">
        <v>180</v>
      </c>
      <c r="P14" t="s">
        <v>4163</v>
      </c>
      <c r="Q14" t="s">
        <v>4164</v>
      </c>
      <c r="R14" t="s">
        <v>4008</v>
      </c>
      <c r="S14">
        <v>3001813</v>
      </c>
      <c r="T14" t="s">
        <v>180</v>
      </c>
      <c r="V14" t="s">
        <v>4165</v>
      </c>
      <c r="W14" t="s">
        <v>3988</v>
      </c>
      <c r="X14" s="328">
        <v>18888</v>
      </c>
      <c r="Y14" s="328">
        <v>4.62</v>
      </c>
      <c r="Z14" s="328">
        <v>48.02</v>
      </c>
      <c r="AA14" s="328">
        <v>18888</v>
      </c>
      <c r="AB14">
        <v>0</v>
      </c>
      <c r="AC14" s="331">
        <v>45174.048542245371</v>
      </c>
      <c r="AD14" s="390">
        <v>1</v>
      </c>
      <c r="AE14" s="330">
        <f>IF(W14="COP",(X14*AD14),IF(W14="NOK",((Z14*AD14)*Tasas!$H$41),IF('GL MEN'!W14="EUR",(('GL MEN'!Z14*'GL MEN'!AD14)*Tasas!$H$41),IF('GL MEN'!W14="USD",(('GL MEN'!Z14*'GL MEN'!AD14)*Tasas!$H$41),0))))</f>
        <v>18888</v>
      </c>
      <c r="AF14" s="319" t="s">
        <v>3871</v>
      </c>
      <c r="AG14" s="319">
        <v>1</v>
      </c>
      <c r="AH14" s="319" t="str">
        <f t="shared" si="0"/>
        <v>3</v>
      </c>
      <c r="AI14" s="319" t="str">
        <f t="shared" si="1"/>
        <v>NE</v>
      </c>
      <c r="AM14" s="328"/>
    </row>
    <row r="15" spans="1:39" x14ac:dyDescent="0.25">
      <c r="A15">
        <v>14</v>
      </c>
      <c r="B15" t="s">
        <v>3811</v>
      </c>
      <c r="C15" t="s">
        <v>3811</v>
      </c>
      <c r="D15" t="s">
        <v>4161</v>
      </c>
      <c r="E15" t="s">
        <v>4180</v>
      </c>
      <c r="F15" t="s">
        <v>4156</v>
      </c>
      <c r="G15" t="s">
        <v>4157</v>
      </c>
      <c r="H15">
        <v>11304519</v>
      </c>
      <c r="I15">
        <v>202308</v>
      </c>
      <c r="J15">
        <v>45149</v>
      </c>
      <c r="K15" t="s">
        <v>1269</v>
      </c>
      <c r="L15" t="s">
        <v>4150</v>
      </c>
      <c r="N15" t="s">
        <v>180</v>
      </c>
      <c r="P15" t="s">
        <v>4173</v>
      </c>
      <c r="Q15" t="s">
        <v>4174</v>
      </c>
      <c r="R15" t="s">
        <v>4005</v>
      </c>
      <c r="S15">
        <v>3001718</v>
      </c>
      <c r="T15" t="s">
        <v>4175</v>
      </c>
      <c r="V15" t="s">
        <v>4178</v>
      </c>
      <c r="W15" t="s">
        <v>3988</v>
      </c>
      <c r="X15" s="328">
        <v>-1202521</v>
      </c>
      <c r="Y15" s="328">
        <v>-298.27</v>
      </c>
      <c r="Z15" s="328">
        <v>-3041.26</v>
      </c>
      <c r="AA15" s="328">
        <v>-1202521</v>
      </c>
      <c r="AB15">
        <v>257</v>
      </c>
      <c r="AC15" s="331">
        <v>45170.903143946758</v>
      </c>
      <c r="AD15" s="390">
        <v>1</v>
      </c>
      <c r="AE15" s="330">
        <f>IF(W15="COP",(X15*AD15),IF(W15="NOK",((Z15*AD15)*Tasas!$H$41),IF('GL MEN'!W15="EUR",(('GL MEN'!Z15*'GL MEN'!AD15)*Tasas!$H$41),IF('GL MEN'!W15="USD",(('GL MEN'!Z15*'GL MEN'!AD15)*Tasas!$H$41),0))))</f>
        <v>-1202521</v>
      </c>
      <c r="AF15" s="319" t="s">
        <v>3871</v>
      </c>
      <c r="AG15" s="319">
        <v>1</v>
      </c>
      <c r="AH15" s="319" t="str">
        <f t="shared" si="0"/>
        <v>6</v>
      </c>
      <c r="AI15" s="319" t="str">
        <f t="shared" si="1"/>
        <v>URR</v>
      </c>
      <c r="AM15" s="328"/>
    </row>
    <row r="16" spans="1:39" x14ac:dyDescent="0.25">
      <c r="A16">
        <v>15</v>
      </c>
      <c r="B16" t="s">
        <v>3811</v>
      </c>
      <c r="C16" t="s">
        <v>3811</v>
      </c>
      <c r="D16" t="s">
        <v>4161</v>
      </c>
      <c r="E16" t="s">
        <v>4180</v>
      </c>
      <c r="F16" t="s">
        <v>4156</v>
      </c>
      <c r="G16" t="s">
        <v>4157</v>
      </c>
      <c r="H16">
        <v>11304519</v>
      </c>
      <c r="I16">
        <v>202308</v>
      </c>
      <c r="J16">
        <v>45149</v>
      </c>
      <c r="K16" t="s">
        <v>1269</v>
      </c>
      <c r="L16" t="s">
        <v>4150</v>
      </c>
      <c r="N16" t="s">
        <v>180</v>
      </c>
      <c r="P16" t="s">
        <v>4173</v>
      </c>
      <c r="Q16" t="s">
        <v>4174</v>
      </c>
      <c r="R16" t="s">
        <v>4005</v>
      </c>
      <c r="S16">
        <v>3001718</v>
      </c>
      <c r="T16" t="s">
        <v>4175</v>
      </c>
      <c r="V16" t="s">
        <v>4176</v>
      </c>
      <c r="W16" t="s">
        <v>3988</v>
      </c>
      <c r="X16" s="328">
        <v>1202521</v>
      </c>
      <c r="Y16" s="328">
        <v>298.27</v>
      </c>
      <c r="Z16" s="328">
        <v>3041.26</v>
      </c>
      <c r="AA16" s="328">
        <v>1202521</v>
      </c>
      <c r="AB16">
        <v>166</v>
      </c>
      <c r="AC16" s="331">
        <v>45170.903143946758</v>
      </c>
      <c r="AD16" s="390">
        <v>1</v>
      </c>
      <c r="AE16" s="330">
        <f>IF(W16="COP",(X16*AD16),IF(W16="NOK",((Z16*AD16)*Tasas!$H$41),IF('GL MEN'!W16="EUR",(('GL MEN'!Z16*'GL MEN'!AD16)*Tasas!$H$41),IF('GL MEN'!W16="USD",(('GL MEN'!Z16*'GL MEN'!AD16)*Tasas!$H$41),0))))</f>
        <v>1202521</v>
      </c>
      <c r="AF16" s="319" t="s">
        <v>3871</v>
      </c>
      <c r="AG16" s="319">
        <v>1</v>
      </c>
      <c r="AH16" s="319" t="str">
        <f t="shared" si="0"/>
        <v>6</v>
      </c>
      <c r="AI16" s="319" t="str">
        <f t="shared" si="1"/>
        <v>URR</v>
      </c>
      <c r="AM16" s="328"/>
    </row>
    <row r="17" spans="1:39" x14ac:dyDescent="0.25">
      <c r="A17">
        <v>16</v>
      </c>
      <c r="B17" t="s">
        <v>3811</v>
      </c>
      <c r="C17" t="s">
        <v>3811</v>
      </c>
      <c r="D17" t="s">
        <v>4161</v>
      </c>
      <c r="E17" t="s">
        <v>4180</v>
      </c>
      <c r="F17" t="s">
        <v>4156</v>
      </c>
      <c r="G17" t="s">
        <v>4157</v>
      </c>
      <c r="H17">
        <v>11304285</v>
      </c>
      <c r="I17">
        <v>202308</v>
      </c>
      <c r="J17">
        <v>45147</v>
      </c>
      <c r="K17" t="s">
        <v>1269</v>
      </c>
      <c r="L17" t="s">
        <v>4150</v>
      </c>
      <c r="N17" t="s">
        <v>180</v>
      </c>
      <c r="P17" t="s">
        <v>4173</v>
      </c>
      <c r="Q17" t="s">
        <v>4174</v>
      </c>
      <c r="R17" t="s">
        <v>4005</v>
      </c>
      <c r="S17">
        <v>3001718</v>
      </c>
      <c r="T17" t="s">
        <v>4175</v>
      </c>
      <c r="V17" t="s">
        <v>4176</v>
      </c>
      <c r="W17" t="s">
        <v>3988</v>
      </c>
      <c r="X17" s="328">
        <v>1202521</v>
      </c>
      <c r="Y17" s="328">
        <v>304.35000000000002</v>
      </c>
      <c r="Z17" s="328">
        <v>3103.18</v>
      </c>
      <c r="AA17" s="328">
        <v>1202521</v>
      </c>
      <c r="AB17">
        <v>257</v>
      </c>
      <c r="AC17" s="331">
        <v>45167.657369097222</v>
      </c>
      <c r="AD17" s="390">
        <v>1</v>
      </c>
      <c r="AE17" s="330">
        <f>IF(W17="COP",(X17*AD17),IF(W17="NOK",((Z17*AD17)*Tasas!$H$41),IF('GL MEN'!W17="EUR",(('GL MEN'!Z17*'GL MEN'!AD17)*Tasas!$H$41),IF('GL MEN'!W17="USD",(('GL MEN'!Z17*'GL MEN'!AD17)*Tasas!$H$41),0))))</f>
        <v>1202521</v>
      </c>
      <c r="AF17" s="319" t="s">
        <v>3871</v>
      </c>
      <c r="AG17" s="319">
        <v>1</v>
      </c>
      <c r="AH17" s="319" t="str">
        <f t="shared" si="0"/>
        <v>6</v>
      </c>
      <c r="AI17" s="319" t="str">
        <f t="shared" si="1"/>
        <v>URR</v>
      </c>
      <c r="AM17" s="328"/>
    </row>
    <row r="18" spans="1:39" x14ac:dyDescent="0.25">
      <c r="A18">
        <v>17</v>
      </c>
      <c r="B18" t="s">
        <v>3811</v>
      </c>
      <c r="C18" t="s">
        <v>4145</v>
      </c>
      <c r="D18" t="s">
        <v>4161</v>
      </c>
      <c r="E18" t="s">
        <v>4181</v>
      </c>
      <c r="F18" t="s">
        <v>4148</v>
      </c>
      <c r="G18" t="s">
        <v>4149</v>
      </c>
      <c r="H18">
        <v>2302437</v>
      </c>
      <c r="I18">
        <v>202308</v>
      </c>
      <c r="J18">
        <v>45168</v>
      </c>
      <c r="K18">
        <v>10848</v>
      </c>
      <c r="L18" t="s">
        <v>4150</v>
      </c>
      <c r="N18" t="s">
        <v>180</v>
      </c>
      <c r="P18" t="s">
        <v>4163</v>
      </c>
      <c r="Q18" t="s">
        <v>4164</v>
      </c>
      <c r="R18" t="s">
        <v>4008</v>
      </c>
      <c r="S18">
        <v>3001813</v>
      </c>
      <c r="T18" t="s">
        <v>180</v>
      </c>
      <c r="V18" t="s">
        <v>4165</v>
      </c>
      <c r="W18" t="s">
        <v>3988</v>
      </c>
      <c r="X18" s="328">
        <v>236112</v>
      </c>
      <c r="Y18" s="328">
        <v>57.79</v>
      </c>
      <c r="Z18" s="328">
        <v>600.24</v>
      </c>
      <c r="AA18" s="328">
        <v>236112</v>
      </c>
      <c r="AB18">
        <v>207</v>
      </c>
      <c r="AC18" s="331">
        <v>45174.048542048607</v>
      </c>
      <c r="AD18" s="390">
        <v>1</v>
      </c>
      <c r="AE18" s="330">
        <f>IF(W18="COP",(X18*AD18),IF(W18="NOK",((Z18*AD18)*Tasas!$H$41),IF('GL MEN'!W18="EUR",(('GL MEN'!Z18*'GL MEN'!AD18)*Tasas!$H$41),IF('GL MEN'!W18="USD",(('GL MEN'!Z18*'GL MEN'!AD18)*Tasas!$H$41),0))))</f>
        <v>236112</v>
      </c>
      <c r="AF18" s="319" t="s">
        <v>3871</v>
      </c>
      <c r="AG18" s="319">
        <v>1</v>
      </c>
      <c r="AH18" s="319" t="str">
        <f t="shared" si="0"/>
        <v>3</v>
      </c>
      <c r="AI18" s="319" t="str">
        <f t="shared" si="1"/>
        <v>NE</v>
      </c>
      <c r="AM18" s="328"/>
    </row>
    <row r="19" spans="1:39" x14ac:dyDescent="0.25">
      <c r="A19">
        <v>18</v>
      </c>
      <c r="B19" t="s">
        <v>3811</v>
      </c>
      <c r="C19" t="s">
        <v>4145</v>
      </c>
      <c r="D19" t="s">
        <v>4161</v>
      </c>
      <c r="E19" t="s">
        <v>4181</v>
      </c>
      <c r="F19" t="s">
        <v>4148</v>
      </c>
      <c r="G19" t="s">
        <v>4149</v>
      </c>
      <c r="H19">
        <v>2302437</v>
      </c>
      <c r="I19">
        <v>202308</v>
      </c>
      <c r="J19">
        <v>45168</v>
      </c>
      <c r="K19">
        <v>10848</v>
      </c>
      <c r="L19" t="s">
        <v>4150</v>
      </c>
      <c r="N19" t="s">
        <v>180</v>
      </c>
      <c r="P19" t="s">
        <v>4163</v>
      </c>
      <c r="Q19" t="s">
        <v>4164</v>
      </c>
      <c r="R19" t="s">
        <v>4008</v>
      </c>
      <c r="S19">
        <v>3001813</v>
      </c>
      <c r="T19" t="s">
        <v>180</v>
      </c>
      <c r="V19" t="s">
        <v>4165</v>
      </c>
      <c r="W19" t="s">
        <v>3988</v>
      </c>
      <c r="X19" s="328">
        <v>72689</v>
      </c>
      <c r="Y19" s="328">
        <v>17.79</v>
      </c>
      <c r="Z19" s="328">
        <v>184.79</v>
      </c>
      <c r="AA19" s="328">
        <v>72689</v>
      </c>
      <c r="AB19">
        <v>166</v>
      </c>
      <c r="AC19" s="331">
        <v>45174.048542048607</v>
      </c>
      <c r="AD19" s="390">
        <v>1</v>
      </c>
      <c r="AE19" s="330">
        <f>IF(W19="COP",(X19*AD19),IF(W19="NOK",((Z19*AD19)*Tasas!$H$41),IF('GL MEN'!W19="EUR",(('GL MEN'!Z19*'GL MEN'!AD19)*Tasas!$H$41),IF('GL MEN'!W19="USD",(('GL MEN'!Z19*'GL MEN'!AD19)*Tasas!$H$41),0))))</f>
        <v>72689</v>
      </c>
      <c r="AF19" s="319" t="s">
        <v>3871</v>
      </c>
      <c r="AG19" s="319">
        <v>1</v>
      </c>
      <c r="AH19" s="319" t="str">
        <f t="shared" si="0"/>
        <v>3</v>
      </c>
      <c r="AI19" s="319" t="str">
        <f t="shared" si="1"/>
        <v>NE</v>
      </c>
      <c r="AM19" s="328"/>
    </row>
    <row r="20" spans="1:39" x14ac:dyDescent="0.25">
      <c r="A20">
        <v>19</v>
      </c>
      <c r="B20" t="s">
        <v>3811</v>
      </c>
      <c r="C20" t="s">
        <v>3811</v>
      </c>
      <c r="D20" t="s">
        <v>4161</v>
      </c>
      <c r="E20" t="s">
        <v>4181</v>
      </c>
      <c r="F20" t="s">
        <v>4156</v>
      </c>
      <c r="G20" t="s">
        <v>4157</v>
      </c>
      <c r="H20">
        <v>11304963</v>
      </c>
      <c r="I20">
        <v>202308</v>
      </c>
      <c r="J20">
        <v>45163</v>
      </c>
      <c r="K20" t="s">
        <v>1269</v>
      </c>
      <c r="L20" t="s">
        <v>4150</v>
      </c>
      <c r="N20" t="s">
        <v>180</v>
      </c>
      <c r="P20" t="s">
        <v>4166</v>
      </c>
      <c r="Q20" t="s">
        <v>4167</v>
      </c>
      <c r="R20" t="s">
        <v>4005</v>
      </c>
      <c r="S20">
        <v>3001718</v>
      </c>
      <c r="T20" t="s">
        <v>4168</v>
      </c>
      <c r="V20" t="s">
        <v>4169</v>
      </c>
      <c r="W20" t="s">
        <v>3988</v>
      </c>
      <c r="X20" s="328">
        <v>1350000</v>
      </c>
      <c r="Y20" s="328">
        <v>330.4</v>
      </c>
      <c r="Z20" s="328">
        <v>3431.96</v>
      </c>
      <c r="AA20" s="328">
        <v>1350000</v>
      </c>
      <c r="AB20">
        <v>0</v>
      </c>
      <c r="AC20" s="331">
        <v>45176.041445486109</v>
      </c>
      <c r="AD20" s="390">
        <v>1</v>
      </c>
      <c r="AE20" s="330">
        <f>IF(W20="COP",(X20*AD20),IF(W20="NOK",((Z20*AD20)*Tasas!$H$41),IF('GL MEN'!W20="EUR",(('GL MEN'!Z20*'GL MEN'!AD20)*Tasas!$H$41),IF('GL MEN'!W20="USD",(('GL MEN'!Z20*'GL MEN'!AD20)*Tasas!$H$41),0))))</f>
        <v>1350000</v>
      </c>
      <c r="AF20" s="319" t="s">
        <v>3871</v>
      </c>
      <c r="AG20" s="319">
        <v>1</v>
      </c>
      <c r="AH20" s="319" t="str">
        <f t="shared" si="0"/>
        <v>6</v>
      </c>
      <c r="AI20" s="319" t="str">
        <f t="shared" si="1"/>
        <v>URR</v>
      </c>
      <c r="AM20" s="328"/>
    </row>
    <row r="21" spans="1:39" x14ac:dyDescent="0.25">
      <c r="A21">
        <v>20</v>
      </c>
      <c r="B21" t="s">
        <v>3811</v>
      </c>
      <c r="C21" t="s">
        <v>3811</v>
      </c>
      <c r="D21" t="s">
        <v>4161</v>
      </c>
      <c r="E21" t="s">
        <v>4181</v>
      </c>
      <c r="F21" t="s">
        <v>4156</v>
      </c>
      <c r="G21" t="s">
        <v>4157</v>
      </c>
      <c r="H21">
        <v>11304963</v>
      </c>
      <c r="I21">
        <v>202308</v>
      </c>
      <c r="J21">
        <v>45163</v>
      </c>
      <c r="K21" t="s">
        <v>1269</v>
      </c>
      <c r="L21" t="s">
        <v>4150</v>
      </c>
      <c r="N21" t="s">
        <v>180</v>
      </c>
      <c r="P21" t="s">
        <v>4166</v>
      </c>
      <c r="Q21" t="s">
        <v>4167</v>
      </c>
      <c r="R21" t="s">
        <v>4005</v>
      </c>
      <c r="S21">
        <v>3001718</v>
      </c>
      <c r="T21" t="s">
        <v>4168</v>
      </c>
      <c r="V21" t="s">
        <v>4169</v>
      </c>
      <c r="W21" t="s">
        <v>3988</v>
      </c>
      <c r="X21" s="328">
        <v>810000</v>
      </c>
      <c r="Y21" s="328">
        <v>198.24</v>
      </c>
      <c r="Z21" s="328">
        <v>2059.17</v>
      </c>
      <c r="AA21" s="328">
        <v>810000</v>
      </c>
      <c r="AB21">
        <v>0</v>
      </c>
      <c r="AC21" s="331">
        <v>45176.041445486109</v>
      </c>
      <c r="AD21" s="390">
        <v>1</v>
      </c>
      <c r="AE21" s="330">
        <f>IF(W21="COP",(X21*AD21),IF(W21="NOK",((Z21*AD21)*Tasas!$H$41),IF('GL MEN'!W21="EUR",(('GL MEN'!Z21*'GL MEN'!AD21)*Tasas!$H$41),IF('GL MEN'!W21="USD",(('GL MEN'!Z21*'GL MEN'!AD21)*Tasas!$H$41),0))))</f>
        <v>810000</v>
      </c>
      <c r="AF21" s="319" t="s">
        <v>3871</v>
      </c>
      <c r="AG21" s="319">
        <v>1</v>
      </c>
      <c r="AH21" s="319" t="str">
        <f t="shared" si="0"/>
        <v>6</v>
      </c>
      <c r="AI21" s="319" t="str">
        <f t="shared" si="1"/>
        <v>URR</v>
      </c>
      <c r="AM21" s="328"/>
    </row>
    <row r="22" spans="1:39" x14ac:dyDescent="0.25">
      <c r="A22">
        <v>21</v>
      </c>
      <c r="B22" t="s">
        <v>3811</v>
      </c>
      <c r="C22" t="s">
        <v>3811</v>
      </c>
      <c r="D22" t="s">
        <v>4161</v>
      </c>
      <c r="E22" t="s">
        <v>4182</v>
      </c>
      <c r="F22" t="s">
        <v>4156</v>
      </c>
      <c r="G22" t="s">
        <v>4157</v>
      </c>
      <c r="H22">
        <v>11304736</v>
      </c>
      <c r="I22">
        <v>202308</v>
      </c>
      <c r="J22">
        <v>45169</v>
      </c>
      <c r="K22" t="s">
        <v>1269</v>
      </c>
      <c r="L22" t="s">
        <v>4150</v>
      </c>
      <c r="N22" t="s">
        <v>180</v>
      </c>
      <c r="P22" t="s">
        <v>4183</v>
      </c>
      <c r="Q22" t="s">
        <v>4184</v>
      </c>
      <c r="R22" t="s">
        <v>4005</v>
      </c>
      <c r="S22">
        <v>3001718</v>
      </c>
      <c r="T22" t="s">
        <v>4185</v>
      </c>
      <c r="V22" t="s">
        <v>4186</v>
      </c>
      <c r="W22" t="s">
        <v>3988</v>
      </c>
      <c r="X22" s="328">
        <v>511500</v>
      </c>
      <c r="Y22" s="328">
        <v>125.2</v>
      </c>
      <c r="Z22" s="328">
        <v>1311.31</v>
      </c>
      <c r="AA22" s="328">
        <v>511500</v>
      </c>
      <c r="AB22">
        <v>318</v>
      </c>
      <c r="AC22" s="331">
        <v>45171.873900462961</v>
      </c>
      <c r="AD22" s="390">
        <v>1</v>
      </c>
      <c r="AE22" s="330">
        <f>IF(W22="COP",(X22*AD22),IF(W22="NOK",((Z22*AD22)*Tasas!$H$41),IF('GL MEN'!W22="EUR",(('GL MEN'!Z22*'GL MEN'!AD22)*Tasas!$H$41),IF('GL MEN'!W22="USD",(('GL MEN'!Z22*'GL MEN'!AD22)*Tasas!$H$41),0))))</f>
        <v>511500</v>
      </c>
      <c r="AF22" s="319" t="s">
        <v>3871</v>
      </c>
      <c r="AG22" s="319">
        <v>1</v>
      </c>
      <c r="AH22" s="319" t="str">
        <f t="shared" si="0"/>
        <v>6</v>
      </c>
      <c r="AI22" s="319" t="str">
        <f t="shared" si="1"/>
        <v>URR</v>
      </c>
      <c r="AM22" s="328"/>
    </row>
    <row r="23" spans="1:39" x14ac:dyDescent="0.25">
      <c r="A23">
        <v>22</v>
      </c>
      <c r="B23" t="s">
        <v>3811</v>
      </c>
      <c r="C23" t="s">
        <v>3811</v>
      </c>
      <c r="D23" t="s">
        <v>4161</v>
      </c>
      <c r="E23" t="s">
        <v>4182</v>
      </c>
      <c r="F23" t="s">
        <v>4156</v>
      </c>
      <c r="G23" t="s">
        <v>4157</v>
      </c>
      <c r="H23">
        <v>11304973</v>
      </c>
      <c r="I23">
        <v>202308</v>
      </c>
      <c r="J23">
        <v>45168</v>
      </c>
      <c r="K23">
        <v>140471</v>
      </c>
      <c r="L23" t="s">
        <v>4150</v>
      </c>
      <c r="N23" t="s">
        <v>180</v>
      </c>
      <c r="P23" t="s">
        <v>4187</v>
      </c>
      <c r="Q23" t="s">
        <v>4188</v>
      </c>
      <c r="R23" t="s">
        <v>4189</v>
      </c>
      <c r="S23">
        <v>3001718</v>
      </c>
      <c r="T23" t="s">
        <v>180</v>
      </c>
      <c r="V23" t="s">
        <v>4190</v>
      </c>
      <c r="W23" t="s">
        <v>3988</v>
      </c>
      <c r="X23" s="328">
        <v>-144500</v>
      </c>
      <c r="Y23" s="328">
        <v>-35.36</v>
      </c>
      <c r="Z23" s="328">
        <v>-367.35</v>
      </c>
      <c r="AA23" s="328">
        <v>-144500</v>
      </c>
      <c r="AB23">
        <v>0</v>
      </c>
      <c r="AC23" s="331">
        <v>45176.923992245371</v>
      </c>
      <c r="AD23" s="390">
        <v>1</v>
      </c>
      <c r="AE23" s="330">
        <f>IF(W23="COP",(X23*AD23),IF(W23="NOK",((Z23*AD23)*Tasas!$H$41),IF('GL MEN'!W23="EUR",(('GL MEN'!Z23*'GL MEN'!AD23)*Tasas!$H$41),IF('GL MEN'!W23="USD",(('GL MEN'!Z23*'GL MEN'!AD23)*Tasas!$H$41),0))))</f>
        <v>-144500</v>
      </c>
      <c r="AF23" s="319" t="s">
        <v>3871</v>
      </c>
      <c r="AG23" s="319">
        <v>1</v>
      </c>
      <c r="AH23" s="319" t="str">
        <f t="shared" si="0"/>
        <v>6</v>
      </c>
      <c r="AI23" s="319" t="str">
        <f t="shared" si="1"/>
        <v>URR</v>
      </c>
      <c r="AM23" s="328"/>
    </row>
    <row r="24" spans="1:39" x14ac:dyDescent="0.25">
      <c r="A24">
        <v>23</v>
      </c>
      <c r="B24" t="s">
        <v>3811</v>
      </c>
      <c r="C24" t="s">
        <v>3811</v>
      </c>
      <c r="D24" t="s">
        <v>4161</v>
      </c>
      <c r="E24" t="s">
        <v>4182</v>
      </c>
      <c r="F24" t="s">
        <v>4156</v>
      </c>
      <c r="G24" t="s">
        <v>4157</v>
      </c>
      <c r="H24">
        <v>11304973</v>
      </c>
      <c r="I24">
        <v>202308</v>
      </c>
      <c r="J24">
        <v>45168</v>
      </c>
      <c r="K24">
        <v>140471</v>
      </c>
      <c r="L24" t="s">
        <v>4150</v>
      </c>
      <c r="N24" t="s">
        <v>180</v>
      </c>
      <c r="P24" t="s">
        <v>4187</v>
      </c>
      <c r="Q24" t="s">
        <v>4188</v>
      </c>
      <c r="R24" t="s">
        <v>4005</v>
      </c>
      <c r="S24">
        <v>3001718</v>
      </c>
      <c r="T24" t="s">
        <v>180</v>
      </c>
      <c r="V24" t="s">
        <v>4190</v>
      </c>
      <c r="W24" t="s">
        <v>3988</v>
      </c>
      <c r="X24" s="328">
        <v>144500</v>
      </c>
      <c r="Y24" s="328">
        <v>35.36</v>
      </c>
      <c r="Z24" s="328">
        <v>367.35</v>
      </c>
      <c r="AA24" s="328">
        <v>144500</v>
      </c>
      <c r="AB24">
        <v>0</v>
      </c>
      <c r="AC24" s="331">
        <v>45176.923992245371</v>
      </c>
      <c r="AD24" s="390">
        <v>1</v>
      </c>
      <c r="AE24" s="330">
        <f>IF(W24="COP",(X24*AD24),IF(W24="NOK",((Z24*AD24)*Tasas!$H$41),IF('GL MEN'!W24="EUR",(('GL MEN'!Z24*'GL MEN'!AD24)*Tasas!$H$41),IF('GL MEN'!W24="USD",(('GL MEN'!Z24*'GL MEN'!AD24)*Tasas!$H$41),0))))</f>
        <v>144500</v>
      </c>
      <c r="AF24" s="319" t="s">
        <v>3871</v>
      </c>
      <c r="AG24" s="319">
        <v>1</v>
      </c>
      <c r="AH24" s="319" t="str">
        <f t="shared" si="0"/>
        <v>6</v>
      </c>
      <c r="AI24" s="319" t="str">
        <f t="shared" si="1"/>
        <v>URR</v>
      </c>
      <c r="AM24" s="328"/>
    </row>
    <row r="25" spans="1:39" x14ac:dyDescent="0.25">
      <c r="A25">
        <v>24</v>
      </c>
      <c r="B25" t="s">
        <v>3811</v>
      </c>
      <c r="C25" t="s">
        <v>4155</v>
      </c>
      <c r="D25" t="s">
        <v>4161</v>
      </c>
      <c r="E25" t="s">
        <v>4182</v>
      </c>
      <c r="F25" t="s">
        <v>4156</v>
      </c>
      <c r="G25" t="s">
        <v>4157</v>
      </c>
      <c r="H25">
        <v>11304775</v>
      </c>
      <c r="I25">
        <v>202308</v>
      </c>
      <c r="J25">
        <v>45168</v>
      </c>
      <c r="K25">
        <v>140471</v>
      </c>
      <c r="L25" t="s">
        <v>4150</v>
      </c>
      <c r="N25" t="s">
        <v>180</v>
      </c>
      <c r="P25" t="s">
        <v>4187</v>
      </c>
      <c r="Q25" t="s">
        <v>4188</v>
      </c>
      <c r="R25" t="s">
        <v>4189</v>
      </c>
      <c r="S25">
        <v>3001718</v>
      </c>
      <c r="T25" t="s">
        <v>180</v>
      </c>
      <c r="V25" t="s">
        <v>4191</v>
      </c>
      <c r="W25" t="s">
        <v>3988</v>
      </c>
      <c r="X25" s="328">
        <v>144500</v>
      </c>
      <c r="Y25" s="328">
        <v>35.36</v>
      </c>
      <c r="Z25" s="328">
        <v>367.35</v>
      </c>
      <c r="AA25" s="328">
        <v>144500</v>
      </c>
      <c r="AB25">
        <v>0</v>
      </c>
      <c r="AC25" s="331">
        <v>45173.735911724536</v>
      </c>
      <c r="AD25" s="390">
        <v>1</v>
      </c>
      <c r="AE25" s="330">
        <f>IF(W25="COP",(X25*AD25),IF(W25="NOK",((Z25*AD25)*Tasas!$H$41),IF('GL MEN'!W25="EUR",(('GL MEN'!Z25*'GL MEN'!AD25)*Tasas!$H$41),IF('GL MEN'!W25="USD",(('GL MEN'!Z25*'GL MEN'!AD25)*Tasas!$H$41),0))))</f>
        <v>144500</v>
      </c>
      <c r="AF25" s="319" t="s">
        <v>3871</v>
      </c>
      <c r="AG25" s="319">
        <v>1</v>
      </c>
      <c r="AH25" s="319" t="str">
        <f t="shared" si="0"/>
        <v>6</v>
      </c>
      <c r="AI25" s="319" t="str">
        <f t="shared" si="1"/>
        <v>URR</v>
      </c>
      <c r="AM25" s="328"/>
    </row>
    <row r="26" spans="1:39" x14ac:dyDescent="0.25">
      <c r="A26">
        <v>25</v>
      </c>
      <c r="B26" t="s">
        <v>3811</v>
      </c>
      <c r="C26" t="s">
        <v>4145</v>
      </c>
      <c r="D26" t="s">
        <v>4161</v>
      </c>
      <c r="E26" t="s">
        <v>4192</v>
      </c>
      <c r="F26" t="s">
        <v>4148</v>
      </c>
      <c r="G26" t="s">
        <v>4149</v>
      </c>
      <c r="H26">
        <v>2302360</v>
      </c>
      <c r="I26">
        <v>202308</v>
      </c>
      <c r="J26">
        <v>45160</v>
      </c>
      <c r="K26">
        <v>10848</v>
      </c>
      <c r="L26" t="s">
        <v>4150</v>
      </c>
      <c r="N26" t="s">
        <v>180</v>
      </c>
      <c r="P26" t="s">
        <v>4151</v>
      </c>
      <c r="Q26" t="s">
        <v>4152</v>
      </c>
      <c r="R26" t="s">
        <v>4008</v>
      </c>
      <c r="S26">
        <v>3001813</v>
      </c>
      <c r="T26" t="s">
        <v>180</v>
      </c>
      <c r="V26" t="s">
        <v>4177</v>
      </c>
      <c r="W26" t="s">
        <v>3988</v>
      </c>
      <c r="X26" s="328">
        <v>67500</v>
      </c>
      <c r="Y26" s="328">
        <v>16.34</v>
      </c>
      <c r="Z26" s="328">
        <v>169.94</v>
      </c>
      <c r="AA26" s="328">
        <v>67500</v>
      </c>
      <c r="AB26">
        <v>166</v>
      </c>
      <c r="AC26" s="331">
        <v>45171.005408530094</v>
      </c>
      <c r="AD26" s="390">
        <v>1</v>
      </c>
      <c r="AE26" s="330">
        <f>IF(W26="COP",(X26*AD26),IF(W26="NOK",((Z26*AD26)*Tasas!$H$41),IF('GL MEN'!W26="EUR",(('GL MEN'!Z26*'GL MEN'!AD26)*Tasas!$H$41),IF('GL MEN'!W26="USD",(('GL MEN'!Z26*'GL MEN'!AD26)*Tasas!$H$41),0))))</f>
        <v>67500</v>
      </c>
      <c r="AF26" s="319" t="s">
        <v>3871</v>
      </c>
      <c r="AG26" s="319">
        <v>1</v>
      </c>
      <c r="AH26" s="319" t="str">
        <f t="shared" si="0"/>
        <v>3</v>
      </c>
      <c r="AI26" s="319" t="str">
        <f t="shared" si="1"/>
        <v>NE</v>
      </c>
      <c r="AM26" s="328"/>
    </row>
    <row r="27" spans="1:39" x14ac:dyDescent="0.25">
      <c r="A27">
        <v>26</v>
      </c>
      <c r="B27" t="s">
        <v>3811</v>
      </c>
      <c r="C27" t="s">
        <v>4155</v>
      </c>
      <c r="D27" t="s">
        <v>4161</v>
      </c>
      <c r="E27" t="s">
        <v>4193</v>
      </c>
      <c r="F27" t="s">
        <v>4156</v>
      </c>
      <c r="G27" t="s">
        <v>4157</v>
      </c>
      <c r="H27">
        <v>11304391</v>
      </c>
      <c r="I27">
        <v>202308</v>
      </c>
      <c r="J27">
        <v>45153</v>
      </c>
      <c r="K27">
        <v>140118</v>
      </c>
      <c r="L27" t="s">
        <v>4150</v>
      </c>
      <c r="N27" t="s">
        <v>180</v>
      </c>
      <c r="P27" t="s">
        <v>4170</v>
      </c>
      <c r="Q27" t="s">
        <v>4171</v>
      </c>
      <c r="R27" t="s">
        <v>4005</v>
      </c>
      <c r="S27">
        <v>3001718</v>
      </c>
      <c r="T27" t="s">
        <v>180</v>
      </c>
      <c r="V27" t="s">
        <v>4172</v>
      </c>
      <c r="W27" t="s">
        <v>3988</v>
      </c>
      <c r="X27" s="328">
        <v>96420</v>
      </c>
      <c r="Y27" s="328">
        <v>23.92</v>
      </c>
      <c r="Z27" s="328">
        <v>243.85</v>
      </c>
      <c r="AA27" s="328">
        <v>96420</v>
      </c>
      <c r="AB27">
        <v>166</v>
      </c>
      <c r="AC27" s="331">
        <v>45168.902450543981</v>
      </c>
      <c r="AD27" s="390">
        <v>1</v>
      </c>
      <c r="AE27" s="330">
        <f>IF(W27="COP",(X27*AD27),IF(W27="NOK",((Z27*AD27)*Tasas!$H$41),IF('GL MEN'!W27="EUR",(('GL MEN'!Z27*'GL MEN'!AD27)*Tasas!$H$41),IF('GL MEN'!W27="USD",(('GL MEN'!Z27*'GL MEN'!AD27)*Tasas!$H$41),0))))</f>
        <v>96420</v>
      </c>
      <c r="AF27" s="319" t="s">
        <v>3871</v>
      </c>
      <c r="AG27" s="319">
        <v>1</v>
      </c>
      <c r="AH27" s="319" t="str">
        <f t="shared" si="0"/>
        <v>6</v>
      </c>
      <c r="AI27" s="319" t="str">
        <f t="shared" si="1"/>
        <v>URR</v>
      </c>
      <c r="AM27" s="328"/>
    </row>
    <row r="28" spans="1:39" x14ac:dyDescent="0.25">
      <c r="A28">
        <v>27</v>
      </c>
      <c r="B28" t="s">
        <v>3811</v>
      </c>
      <c r="C28" t="s">
        <v>4155</v>
      </c>
      <c r="D28" t="s">
        <v>4161</v>
      </c>
      <c r="E28" t="s">
        <v>4193</v>
      </c>
      <c r="F28" t="s">
        <v>4156</v>
      </c>
      <c r="G28" t="s">
        <v>4157</v>
      </c>
      <c r="H28">
        <v>11304391</v>
      </c>
      <c r="I28">
        <v>202308</v>
      </c>
      <c r="J28">
        <v>45153</v>
      </c>
      <c r="K28">
        <v>140118</v>
      </c>
      <c r="L28" t="s">
        <v>4150</v>
      </c>
      <c r="N28" t="s">
        <v>180</v>
      </c>
      <c r="P28" t="s">
        <v>4194</v>
      </c>
      <c r="Q28" t="s">
        <v>4195</v>
      </c>
      <c r="R28" t="s">
        <v>4005</v>
      </c>
      <c r="S28">
        <v>3001718</v>
      </c>
      <c r="T28" t="s">
        <v>180</v>
      </c>
      <c r="V28" t="s">
        <v>4196</v>
      </c>
      <c r="W28" t="s">
        <v>3988</v>
      </c>
      <c r="X28" s="328">
        <v>17400</v>
      </c>
      <c r="Y28" s="328">
        <v>4.32</v>
      </c>
      <c r="Z28" s="328">
        <v>44.01</v>
      </c>
      <c r="AA28" s="328">
        <v>17400</v>
      </c>
      <c r="AB28">
        <v>0</v>
      </c>
      <c r="AC28" s="331">
        <v>45168.902450543981</v>
      </c>
      <c r="AD28" s="390">
        <v>1</v>
      </c>
      <c r="AE28" s="330">
        <f>IF(W28="COP",(X28*AD28),IF(W28="NOK",((Z28*AD28)*Tasas!$H$41),IF('GL MEN'!W28="EUR",(('GL MEN'!Z28*'GL MEN'!AD28)*Tasas!$H$41),IF('GL MEN'!W28="USD",(('GL MEN'!Z28*'GL MEN'!AD28)*Tasas!$H$41),0))))</f>
        <v>17400</v>
      </c>
      <c r="AF28" s="319" t="s">
        <v>3871</v>
      </c>
      <c r="AG28" s="319">
        <v>1</v>
      </c>
      <c r="AH28" s="319" t="str">
        <f t="shared" si="0"/>
        <v>6</v>
      </c>
      <c r="AI28" s="319" t="str">
        <f t="shared" si="1"/>
        <v>URR</v>
      </c>
      <c r="AM28" s="328"/>
    </row>
    <row r="29" spans="1:39" x14ac:dyDescent="0.25">
      <c r="A29">
        <v>28</v>
      </c>
      <c r="B29" t="s">
        <v>3811</v>
      </c>
      <c r="C29" t="s">
        <v>4155</v>
      </c>
      <c r="D29" t="s">
        <v>4161</v>
      </c>
      <c r="E29" t="s">
        <v>4193</v>
      </c>
      <c r="F29" t="s">
        <v>4156</v>
      </c>
      <c r="G29" t="s">
        <v>4157</v>
      </c>
      <c r="H29">
        <v>11304391</v>
      </c>
      <c r="I29">
        <v>202308</v>
      </c>
      <c r="J29">
        <v>45153</v>
      </c>
      <c r="K29">
        <v>140118</v>
      </c>
      <c r="L29" t="s">
        <v>4150</v>
      </c>
      <c r="N29" t="s">
        <v>180</v>
      </c>
      <c r="P29" t="s">
        <v>4194</v>
      </c>
      <c r="Q29" t="s">
        <v>4195</v>
      </c>
      <c r="R29" t="s">
        <v>4005</v>
      </c>
      <c r="S29">
        <v>3001718</v>
      </c>
      <c r="T29" t="s">
        <v>180</v>
      </c>
      <c r="V29" t="s">
        <v>4197</v>
      </c>
      <c r="W29" t="s">
        <v>3988</v>
      </c>
      <c r="X29" s="328">
        <v>60</v>
      </c>
      <c r="Y29" s="328">
        <v>0.01</v>
      </c>
      <c r="Z29" s="328">
        <v>0.15</v>
      </c>
      <c r="AA29" s="328">
        <v>60</v>
      </c>
      <c r="AB29">
        <v>0</v>
      </c>
      <c r="AC29" s="331">
        <v>45168.902450543981</v>
      </c>
      <c r="AD29" s="390">
        <v>1</v>
      </c>
      <c r="AE29" s="330">
        <f>IF(W29="COP",(X29*AD29),IF(W29="NOK",((Z29*AD29)*Tasas!$H$41),IF('GL MEN'!W29="EUR",(('GL MEN'!Z29*'GL MEN'!AD29)*Tasas!$H$41),IF('GL MEN'!W29="USD",(('GL MEN'!Z29*'GL MEN'!AD29)*Tasas!$H$41),0))))</f>
        <v>60</v>
      </c>
      <c r="AF29" s="319" t="s">
        <v>3871</v>
      </c>
      <c r="AG29" s="319">
        <v>1</v>
      </c>
      <c r="AH29" s="319" t="str">
        <f t="shared" si="0"/>
        <v>6</v>
      </c>
      <c r="AI29" s="319" t="str">
        <f t="shared" si="1"/>
        <v>URR</v>
      </c>
      <c r="AM29" s="328"/>
    </row>
    <row r="30" spans="1:39" x14ac:dyDescent="0.25">
      <c r="A30">
        <v>29</v>
      </c>
      <c r="B30" t="s">
        <v>3811</v>
      </c>
      <c r="C30" t="s">
        <v>4145</v>
      </c>
      <c r="D30" t="s">
        <v>4198</v>
      </c>
      <c r="E30" t="s">
        <v>4199</v>
      </c>
      <c r="F30" t="s">
        <v>4148</v>
      </c>
      <c r="G30" t="s">
        <v>4149</v>
      </c>
      <c r="H30">
        <v>2302425</v>
      </c>
      <c r="I30">
        <v>202308</v>
      </c>
      <c r="J30">
        <v>45168</v>
      </c>
      <c r="K30">
        <v>10848</v>
      </c>
      <c r="L30" t="s">
        <v>4150</v>
      </c>
      <c r="N30" t="s">
        <v>180</v>
      </c>
      <c r="P30" t="s">
        <v>4200</v>
      </c>
      <c r="Q30" t="s">
        <v>4201</v>
      </c>
      <c r="R30" t="s">
        <v>3997</v>
      </c>
      <c r="S30">
        <v>3148713</v>
      </c>
      <c r="T30" t="s">
        <v>180</v>
      </c>
      <c r="V30" t="s">
        <v>4202</v>
      </c>
      <c r="W30" t="s">
        <v>3988</v>
      </c>
      <c r="X30" s="328">
        <v>217500</v>
      </c>
      <c r="Y30" s="328">
        <v>53.23</v>
      </c>
      <c r="Z30" s="328">
        <v>552.92999999999995</v>
      </c>
      <c r="AA30" s="328">
        <v>217500</v>
      </c>
      <c r="AB30">
        <v>310</v>
      </c>
      <c r="AC30" s="331">
        <v>45173.992519016203</v>
      </c>
      <c r="AD30" s="390">
        <v>1</v>
      </c>
      <c r="AE30" s="330">
        <f>IF(W30="COP",(X30*AD30),IF(W30="NOK",((Z30*AD30)*Tasas!$H$41),IF('GL MEN'!W30="EUR",(('GL MEN'!Z30*'GL MEN'!AD30)*Tasas!$H$41),IF('GL MEN'!W30="USD",(('GL MEN'!Z30*'GL MEN'!AD30)*Tasas!$H$41),0))))</f>
        <v>217500</v>
      </c>
      <c r="AF30" s="319" t="s">
        <v>3902</v>
      </c>
      <c r="AG30" s="319">
        <v>1</v>
      </c>
      <c r="AH30" s="319" t="str">
        <f t="shared" si="0"/>
        <v>3</v>
      </c>
      <c r="AI30" s="319" t="str">
        <f t="shared" si="1"/>
        <v>NE</v>
      </c>
      <c r="AM30" s="328"/>
    </row>
    <row r="31" spans="1:39" x14ac:dyDescent="0.25">
      <c r="A31">
        <v>30</v>
      </c>
      <c r="B31" t="s">
        <v>3811</v>
      </c>
      <c r="C31" t="s">
        <v>4145</v>
      </c>
      <c r="D31" t="s">
        <v>4198</v>
      </c>
      <c r="E31" t="s">
        <v>4199</v>
      </c>
      <c r="F31" t="s">
        <v>4148</v>
      </c>
      <c r="G31" t="s">
        <v>4149</v>
      </c>
      <c r="H31">
        <v>2302423</v>
      </c>
      <c r="I31">
        <v>202308</v>
      </c>
      <c r="J31">
        <v>45168</v>
      </c>
      <c r="K31">
        <v>10848</v>
      </c>
      <c r="L31" t="s">
        <v>4150</v>
      </c>
      <c r="N31" t="s">
        <v>180</v>
      </c>
      <c r="P31" t="s">
        <v>4200</v>
      </c>
      <c r="Q31" t="s">
        <v>4201</v>
      </c>
      <c r="R31" t="s">
        <v>3997</v>
      </c>
      <c r="S31">
        <v>3148713</v>
      </c>
      <c r="T31" t="s">
        <v>180</v>
      </c>
      <c r="V31" t="s">
        <v>4203</v>
      </c>
      <c r="W31" t="s">
        <v>3988</v>
      </c>
      <c r="X31" s="328">
        <v>70200</v>
      </c>
      <c r="Y31" s="328">
        <v>17.18</v>
      </c>
      <c r="Z31" s="328">
        <v>178.46</v>
      </c>
      <c r="AA31" s="328">
        <v>70200</v>
      </c>
      <c r="AB31">
        <v>0</v>
      </c>
      <c r="AC31" s="331">
        <v>45173.990118865739</v>
      </c>
      <c r="AD31" s="390">
        <v>1</v>
      </c>
      <c r="AE31" s="330">
        <f>IF(W31="COP",(X31*AD31),IF(W31="NOK",((Z31*AD31)*Tasas!$H$41),IF('GL MEN'!W31="EUR",(('GL MEN'!Z31*'GL MEN'!AD31)*Tasas!$H$41),IF('GL MEN'!W31="USD",(('GL MEN'!Z31*'GL MEN'!AD31)*Tasas!$H$41),0))))</f>
        <v>70200</v>
      </c>
      <c r="AF31" s="319" t="s">
        <v>3902</v>
      </c>
      <c r="AG31" s="319">
        <v>1</v>
      </c>
      <c r="AH31" s="319" t="str">
        <f t="shared" si="0"/>
        <v>3</v>
      </c>
      <c r="AI31" s="319" t="str">
        <f t="shared" si="1"/>
        <v>NE</v>
      </c>
      <c r="AM31" s="328"/>
    </row>
    <row r="32" spans="1:39" x14ac:dyDescent="0.25">
      <c r="A32">
        <v>31</v>
      </c>
      <c r="B32" t="s">
        <v>3811</v>
      </c>
      <c r="C32" t="s">
        <v>4145</v>
      </c>
      <c r="D32" t="s">
        <v>4198</v>
      </c>
      <c r="E32" t="s">
        <v>4199</v>
      </c>
      <c r="F32" t="s">
        <v>4148</v>
      </c>
      <c r="G32" t="s">
        <v>4149</v>
      </c>
      <c r="H32">
        <v>2302424</v>
      </c>
      <c r="I32">
        <v>202308</v>
      </c>
      <c r="J32">
        <v>45168</v>
      </c>
      <c r="K32">
        <v>10848</v>
      </c>
      <c r="L32" t="s">
        <v>4150</v>
      </c>
      <c r="N32" t="s">
        <v>180</v>
      </c>
      <c r="P32" t="s">
        <v>4200</v>
      </c>
      <c r="Q32" t="s">
        <v>4201</v>
      </c>
      <c r="R32" t="s">
        <v>3997</v>
      </c>
      <c r="S32">
        <v>3148713</v>
      </c>
      <c r="T32" t="s">
        <v>180</v>
      </c>
      <c r="V32" t="s">
        <v>4204</v>
      </c>
      <c r="W32" t="s">
        <v>3988</v>
      </c>
      <c r="X32" s="328">
        <v>80800</v>
      </c>
      <c r="Y32" s="328">
        <v>19.77</v>
      </c>
      <c r="Z32" s="328">
        <v>205.41</v>
      </c>
      <c r="AA32" s="328">
        <v>80800</v>
      </c>
      <c r="AB32">
        <v>0</v>
      </c>
      <c r="AC32" s="331">
        <v>45173.991230902779</v>
      </c>
      <c r="AD32" s="390">
        <v>1</v>
      </c>
      <c r="AE32" s="330">
        <f>IF(W32="COP",(X32*AD32),IF(W32="NOK",((Z32*AD32)*Tasas!$H$41),IF('GL MEN'!W32="EUR",(('GL MEN'!Z32*'GL MEN'!AD32)*Tasas!$H$41),IF('GL MEN'!W32="USD",(('GL MEN'!Z32*'GL MEN'!AD32)*Tasas!$H$41),0))))</f>
        <v>80800</v>
      </c>
      <c r="AF32" s="319" t="s">
        <v>3902</v>
      </c>
      <c r="AG32" s="319">
        <v>1</v>
      </c>
      <c r="AH32" s="319" t="str">
        <f t="shared" si="0"/>
        <v>3</v>
      </c>
      <c r="AI32" s="319" t="str">
        <f t="shared" si="1"/>
        <v>NE</v>
      </c>
      <c r="AM32" s="328"/>
    </row>
    <row r="33" spans="1:39" x14ac:dyDescent="0.25">
      <c r="A33">
        <v>32</v>
      </c>
      <c r="B33" t="s">
        <v>3811</v>
      </c>
      <c r="C33" t="s">
        <v>4145</v>
      </c>
      <c r="D33" t="s">
        <v>4198</v>
      </c>
      <c r="E33" t="s">
        <v>4199</v>
      </c>
      <c r="F33" t="s">
        <v>4148</v>
      </c>
      <c r="G33" t="s">
        <v>4149</v>
      </c>
      <c r="H33">
        <v>2302433</v>
      </c>
      <c r="I33">
        <v>202308</v>
      </c>
      <c r="J33">
        <v>45168</v>
      </c>
      <c r="K33">
        <v>10848</v>
      </c>
      <c r="L33" t="s">
        <v>4150</v>
      </c>
      <c r="N33" t="s">
        <v>180</v>
      </c>
      <c r="P33" t="s">
        <v>4200</v>
      </c>
      <c r="Q33" t="s">
        <v>4201</v>
      </c>
      <c r="R33" t="s">
        <v>3997</v>
      </c>
      <c r="S33">
        <v>3148713</v>
      </c>
      <c r="T33" t="s">
        <v>180</v>
      </c>
      <c r="V33" t="s">
        <v>4205</v>
      </c>
      <c r="W33" t="s">
        <v>3988</v>
      </c>
      <c r="X33" s="328">
        <v>3552100</v>
      </c>
      <c r="Y33" s="328">
        <v>869.34</v>
      </c>
      <c r="Z33" s="328">
        <v>9030.11</v>
      </c>
      <c r="AA33" s="328">
        <v>3552100</v>
      </c>
      <c r="AB33">
        <v>310</v>
      </c>
      <c r="AC33" s="331">
        <v>45174.02210991898</v>
      </c>
      <c r="AD33" s="390">
        <v>1</v>
      </c>
      <c r="AE33" s="330">
        <f>IF(W33="COP",(X33*AD33),IF(W33="NOK",((Z33*AD33)*Tasas!$H$41),IF('GL MEN'!W33="EUR",(('GL MEN'!Z33*'GL MEN'!AD33)*Tasas!$H$41),IF('GL MEN'!W33="USD",(('GL MEN'!Z33*'GL MEN'!AD33)*Tasas!$H$41),0))))</f>
        <v>3552100</v>
      </c>
      <c r="AF33" s="319" t="s">
        <v>3902</v>
      </c>
      <c r="AG33" s="319">
        <v>1</v>
      </c>
      <c r="AH33" s="319" t="str">
        <f t="shared" si="0"/>
        <v>3</v>
      </c>
      <c r="AI33" s="319" t="str">
        <f t="shared" si="1"/>
        <v>NE</v>
      </c>
      <c r="AM33" s="328"/>
    </row>
    <row r="34" spans="1:39" x14ac:dyDescent="0.25">
      <c r="A34">
        <v>33</v>
      </c>
      <c r="B34" t="s">
        <v>3811</v>
      </c>
      <c r="C34" t="s">
        <v>4155</v>
      </c>
      <c r="D34" t="s">
        <v>4206</v>
      </c>
      <c r="E34" t="s">
        <v>4207</v>
      </c>
      <c r="F34" t="s">
        <v>4208</v>
      </c>
      <c r="G34" t="s">
        <v>4209</v>
      </c>
      <c r="H34">
        <v>1303135</v>
      </c>
      <c r="I34">
        <v>202308</v>
      </c>
      <c r="J34">
        <v>45168</v>
      </c>
      <c r="K34">
        <v>138684</v>
      </c>
      <c r="L34" t="s">
        <v>4150</v>
      </c>
      <c r="M34">
        <v>117828</v>
      </c>
      <c r="N34" t="s">
        <v>4210</v>
      </c>
      <c r="P34" t="s">
        <v>4211</v>
      </c>
      <c r="Q34" t="s">
        <v>4212</v>
      </c>
      <c r="R34" t="s">
        <v>4019</v>
      </c>
      <c r="S34">
        <v>3001748</v>
      </c>
      <c r="T34" t="s">
        <v>4213</v>
      </c>
      <c r="V34" t="s">
        <v>4213</v>
      </c>
      <c r="W34" t="s">
        <v>3988</v>
      </c>
      <c r="X34" s="328">
        <v>2205410.5699999998</v>
      </c>
      <c r="Y34" s="328">
        <v>539.75</v>
      </c>
      <c r="Z34" s="328">
        <v>5606.57</v>
      </c>
      <c r="AA34" s="328">
        <v>2205410.5699999998</v>
      </c>
      <c r="AB34">
        <v>0</v>
      </c>
      <c r="AC34" s="331">
        <v>45177.974410416668</v>
      </c>
      <c r="AD34" s="390">
        <v>1</v>
      </c>
      <c r="AE34" s="330">
        <f>IF(W34="COP",(X34*AD34),IF(W34="NOK",((Z34*AD34)*Tasas!$H$41),IF('GL MEN'!W34="EUR",(('GL MEN'!Z34*'GL MEN'!AD34)*Tasas!$H$41),IF('GL MEN'!W34="USD",(('GL MEN'!Z34*'GL MEN'!AD34)*Tasas!$H$41),0))))</f>
        <v>2205410.5699999998</v>
      </c>
      <c r="AF34" s="319" t="s">
        <v>3848</v>
      </c>
      <c r="AG34" s="319">
        <v>1</v>
      </c>
      <c r="AH34" s="319" t="str">
        <f t="shared" si="0"/>
        <v>6</v>
      </c>
      <c r="AI34" s="319" t="str">
        <f t="shared" si="1"/>
        <v>URR</v>
      </c>
      <c r="AM34" s="328"/>
    </row>
    <row r="35" spans="1:39" x14ac:dyDescent="0.25">
      <c r="A35">
        <v>34</v>
      </c>
      <c r="B35" t="s">
        <v>3811</v>
      </c>
      <c r="C35" t="s">
        <v>4145</v>
      </c>
      <c r="D35" t="s">
        <v>4206</v>
      </c>
      <c r="E35" t="s">
        <v>4207</v>
      </c>
      <c r="F35" t="s">
        <v>4208</v>
      </c>
      <c r="G35" t="s">
        <v>4209</v>
      </c>
      <c r="H35">
        <v>1303135</v>
      </c>
      <c r="I35">
        <v>202308</v>
      </c>
      <c r="J35">
        <v>45168</v>
      </c>
      <c r="K35">
        <v>138684</v>
      </c>
      <c r="L35" t="s">
        <v>4150</v>
      </c>
      <c r="M35">
        <v>117980</v>
      </c>
      <c r="N35" t="s">
        <v>4214</v>
      </c>
      <c r="P35" t="s">
        <v>4215</v>
      </c>
      <c r="Q35" t="s">
        <v>4216</v>
      </c>
      <c r="R35" t="s">
        <v>4008</v>
      </c>
      <c r="S35">
        <v>3001807</v>
      </c>
      <c r="T35" t="s">
        <v>4213</v>
      </c>
      <c r="V35" t="s">
        <v>4213</v>
      </c>
      <c r="W35" t="s">
        <v>3988</v>
      </c>
      <c r="X35" s="328">
        <v>8116385.2199999997</v>
      </c>
      <c r="Y35" s="328">
        <v>1986.4</v>
      </c>
      <c r="Z35" s="328">
        <v>20633.39</v>
      </c>
      <c r="AA35" s="328">
        <v>8116385.2199999997</v>
      </c>
      <c r="AB35">
        <v>0</v>
      </c>
      <c r="AC35" s="331">
        <v>45177.974410416668</v>
      </c>
      <c r="AD35" s="390">
        <v>1</v>
      </c>
      <c r="AE35" s="330">
        <f>IF(W35="COP",(X35*AD35),IF(W35="NOK",((Z35*AD35)*Tasas!$H$41),IF('GL MEN'!W35="EUR",(('GL MEN'!Z35*'GL MEN'!AD35)*Tasas!$H$41),IF('GL MEN'!W35="USD",(('GL MEN'!Z35*'GL MEN'!AD35)*Tasas!$H$41),0))))</f>
        <v>8116385.2199999997</v>
      </c>
      <c r="AF35" s="319" t="s">
        <v>3830</v>
      </c>
      <c r="AG35" s="319">
        <v>1</v>
      </c>
      <c r="AH35" s="319" t="str">
        <f t="shared" si="0"/>
        <v>3</v>
      </c>
      <c r="AI35" s="319" t="str">
        <f t="shared" si="1"/>
        <v>NE</v>
      </c>
      <c r="AM35" s="328"/>
    </row>
    <row r="36" spans="1:39" x14ac:dyDescent="0.25">
      <c r="A36">
        <v>35</v>
      </c>
      <c r="B36" t="s">
        <v>3811</v>
      </c>
      <c r="C36" t="s">
        <v>4155</v>
      </c>
      <c r="D36" t="s">
        <v>4206</v>
      </c>
      <c r="E36" t="s">
        <v>4207</v>
      </c>
      <c r="F36" t="s">
        <v>4208</v>
      </c>
      <c r="G36" t="s">
        <v>4209</v>
      </c>
      <c r="H36">
        <v>1303135</v>
      </c>
      <c r="I36">
        <v>202308</v>
      </c>
      <c r="J36">
        <v>45168</v>
      </c>
      <c r="K36">
        <v>138684</v>
      </c>
      <c r="L36" t="s">
        <v>4150</v>
      </c>
      <c r="M36">
        <v>122256</v>
      </c>
      <c r="N36" t="s">
        <v>4217</v>
      </c>
      <c r="P36" t="s">
        <v>4218</v>
      </c>
      <c r="Q36" t="s">
        <v>4219</v>
      </c>
      <c r="R36" t="s">
        <v>4005</v>
      </c>
      <c r="S36">
        <v>3165289</v>
      </c>
      <c r="T36" t="s">
        <v>4213</v>
      </c>
      <c r="V36" t="s">
        <v>4213</v>
      </c>
      <c r="W36" t="s">
        <v>3988</v>
      </c>
      <c r="X36" s="328">
        <v>6455154.8799999999</v>
      </c>
      <c r="Y36" s="328">
        <v>1579.83</v>
      </c>
      <c r="Z36" s="328">
        <v>16410.23</v>
      </c>
      <c r="AA36" s="328">
        <v>6455154.8799999999</v>
      </c>
      <c r="AB36">
        <v>0</v>
      </c>
      <c r="AC36" s="331">
        <v>45177.974410416668</v>
      </c>
      <c r="AD36" s="390">
        <v>1</v>
      </c>
      <c r="AE36" s="330">
        <f>IF(W36="COP",(X36*AD36),IF(W36="NOK",((Z36*AD36)*Tasas!$H$41),IF('GL MEN'!W36="EUR",(('GL MEN'!Z36*'GL MEN'!AD36)*Tasas!$H$41),IF('GL MEN'!W36="USD",(('GL MEN'!Z36*'GL MEN'!AD36)*Tasas!$H$41),0))))</f>
        <v>6455154.8799999999</v>
      </c>
      <c r="AF36" s="319" t="s">
        <v>3833</v>
      </c>
      <c r="AG36" s="319">
        <v>1</v>
      </c>
      <c r="AH36" s="319" t="str">
        <f t="shared" si="0"/>
        <v>6</v>
      </c>
      <c r="AI36" s="319" t="str">
        <f t="shared" si="1"/>
        <v>URR</v>
      </c>
      <c r="AM36" s="328"/>
    </row>
    <row r="37" spans="1:39" x14ac:dyDescent="0.25">
      <c r="A37">
        <v>36</v>
      </c>
      <c r="B37" t="s">
        <v>3811</v>
      </c>
      <c r="C37" t="s">
        <v>4220</v>
      </c>
      <c r="D37" t="s">
        <v>4206</v>
      </c>
      <c r="E37" t="s">
        <v>4207</v>
      </c>
      <c r="F37" t="s">
        <v>4208</v>
      </c>
      <c r="G37" t="s">
        <v>4209</v>
      </c>
      <c r="H37">
        <v>1303135</v>
      </c>
      <c r="I37">
        <v>202308</v>
      </c>
      <c r="J37">
        <v>45168</v>
      </c>
      <c r="K37">
        <v>138684</v>
      </c>
      <c r="L37" t="s">
        <v>4150</v>
      </c>
      <c r="M37">
        <v>123654</v>
      </c>
      <c r="N37" t="s">
        <v>4221</v>
      </c>
      <c r="P37" t="s">
        <v>4222</v>
      </c>
      <c r="Q37" t="s">
        <v>4223</v>
      </c>
      <c r="R37" t="s">
        <v>4041</v>
      </c>
      <c r="S37">
        <v>3001583</v>
      </c>
      <c r="T37" t="s">
        <v>4213</v>
      </c>
      <c r="V37" t="s">
        <v>4213</v>
      </c>
      <c r="W37" t="s">
        <v>3988</v>
      </c>
      <c r="X37" s="328">
        <v>6692557.0300000003</v>
      </c>
      <c r="Y37" s="328">
        <v>1637.94</v>
      </c>
      <c r="Z37" s="328">
        <v>17013.75</v>
      </c>
      <c r="AA37" s="328">
        <v>6692557.0300000003</v>
      </c>
      <c r="AB37">
        <v>0</v>
      </c>
      <c r="AC37" s="331">
        <v>45177.974410416668</v>
      </c>
      <c r="AD37" s="390">
        <v>1</v>
      </c>
      <c r="AE37" s="330">
        <f>IF(W37="COP",(X37*AD37),IF(W37="NOK",((Z37*AD37)*Tasas!$H$41),IF('GL MEN'!W37="EUR",(('GL MEN'!Z37*'GL MEN'!AD37)*Tasas!$H$41),IF('GL MEN'!W37="USD",(('GL MEN'!Z37*'GL MEN'!AD37)*Tasas!$H$41),0))))</f>
        <v>6692557.0300000003</v>
      </c>
      <c r="AF37" s="319" t="s">
        <v>3848</v>
      </c>
      <c r="AG37" s="319">
        <v>1</v>
      </c>
      <c r="AH37" s="319" t="str">
        <f t="shared" si="0"/>
        <v>4</v>
      </c>
      <c r="AI37" s="319" t="str">
        <f t="shared" si="1"/>
        <v>WA</v>
      </c>
      <c r="AM37" s="328"/>
    </row>
    <row r="38" spans="1:39" x14ac:dyDescent="0.25">
      <c r="A38">
        <v>37</v>
      </c>
      <c r="B38" t="s">
        <v>3811</v>
      </c>
      <c r="C38" t="s">
        <v>4224</v>
      </c>
      <c r="D38" t="s">
        <v>4206</v>
      </c>
      <c r="E38" t="s">
        <v>4207</v>
      </c>
      <c r="F38" t="s">
        <v>4208</v>
      </c>
      <c r="G38" t="s">
        <v>4209</v>
      </c>
      <c r="H38">
        <v>1303135</v>
      </c>
      <c r="I38">
        <v>202308</v>
      </c>
      <c r="J38">
        <v>45168</v>
      </c>
      <c r="K38">
        <v>138684</v>
      </c>
      <c r="L38" t="s">
        <v>4150</v>
      </c>
      <c r="M38">
        <v>124677</v>
      </c>
      <c r="N38" t="s">
        <v>4225</v>
      </c>
      <c r="P38" t="s">
        <v>4226</v>
      </c>
      <c r="Q38" t="s">
        <v>4227</v>
      </c>
      <c r="R38" t="s">
        <v>4008</v>
      </c>
      <c r="S38">
        <v>3165141</v>
      </c>
      <c r="T38" t="s">
        <v>4213</v>
      </c>
      <c r="V38" t="s">
        <v>4213</v>
      </c>
      <c r="W38" t="s">
        <v>3988</v>
      </c>
      <c r="X38" s="328">
        <v>8451246.0299999993</v>
      </c>
      <c r="Y38" s="328">
        <v>2068.36</v>
      </c>
      <c r="Z38" s="328">
        <v>21484.67</v>
      </c>
      <c r="AA38" s="328">
        <v>8451246.0299999993</v>
      </c>
      <c r="AB38">
        <v>0</v>
      </c>
      <c r="AC38" s="331">
        <v>45177.974410416668</v>
      </c>
      <c r="AD38" s="390">
        <v>1</v>
      </c>
      <c r="AE38" s="330">
        <f>IF(W38="COP",(X38*AD38),IF(W38="NOK",((Z38*AD38)*Tasas!$H$41),IF('GL MEN'!W38="EUR",(('GL MEN'!Z38*'GL MEN'!AD38)*Tasas!$H$41),IF('GL MEN'!W38="USD",(('GL MEN'!Z38*'GL MEN'!AD38)*Tasas!$H$41),0))))</f>
        <v>8451246.0299999993</v>
      </c>
      <c r="AF38" s="319" t="s">
        <v>3833</v>
      </c>
      <c r="AG38" s="319">
        <v>1</v>
      </c>
      <c r="AH38" s="319" t="str">
        <f t="shared" si="0"/>
        <v>3</v>
      </c>
      <c r="AI38" s="319" t="str">
        <f t="shared" si="1"/>
        <v>NE</v>
      </c>
      <c r="AM38" s="328"/>
    </row>
    <row r="39" spans="1:39" x14ac:dyDescent="0.25">
      <c r="A39">
        <v>38</v>
      </c>
      <c r="B39" t="s">
        <v>3811</v>
      </c>
      <c r="C39" t="s">
        <v>4228</v>
      </c>
      <c r="D39" t="s">
        <v>4206</v>
      </c>
      <c r="E39" t="s">
        <v>4207</v>
      </c>
      <c r="F39" t="s">
        <v>4208</v>
      </c>
      <c r="G39" t="s">
        <v>4209</v>
      </c>
      <c r="H39">
        <v>1303135</v>
      </c>
      <c r="I39">
        <v>202308</v>
      </c>
      <c r="J39">
        <v>45168</v>
      </c>
      <c r="K39">
        <v>138684</v>
      </c>
      <c r="L39" t="s">
        <v>4150</v>
      </c>
      <c r="M39">
        <v>125468</v>
      </c>
      <c r="N39" t="s">
        <v>4229</v>
      </c>
      <c r="P39" t="s">
        <v>4230</v>
      </c>
      <c r="Q39" t="s">
        <v>4231</v>
      </c>
      <c r="R39" t="s">
        <v>3993</v>
      </c>
      <c r="S39">
        <v>3001763</v>
      </c>
      <c r="T39" t="s">
        <v>4213</v>
      </c>
      <c r="V39" t="s">
        <v>4213</v>
      </c>
      <c r="W39" t="s">
        <v>3988</v>
      </c>
      <c r="X39" s="328">
        <v>1276954.21</v>
      </c>
      <c r="Y39" s="328">
        <v>312.52</v>
      </c>
      <c r="Z39" s="328">
        <v>3246.26</v>
      </c>
      <c r="AA39" s="328">
        <v>1276954.21</v>
      </c>
      <c r="AB39">
        <v>0</v>
      </c>
      <c r="AC39" s="331">
        <v>45177.974410416668</v>
      </c>
      <c r="AD39" s="390">
        <v>1</v>
      </c>
      <c r="AE39" s="330">
        <f>IF(W39="COP",(X39*AD39),IF(W39="NOK",((Z39*AD39)*Tasas!$H$41),IF('GL MEN'!W39="EUR",(('GL MEN'!Z39*'GL MEN'!AD39)*Tasas!$H$41),IF('GL MEN'!W39="USD",(('GL MEN'!Z39*'GL MEN'!AD39)*Tasas!$H$41),0))))</f>
        <v>1276954.21</v>
      </c>
      <c r="AF39" s="319" t="s">
        <v>3848</v>
      </c>
      <c r="AG39" s="319">
        <v>1</v>
      </c>
      <c r="AH39" s="319" t="str">
        <f t="shared" si="0"/>
        <v>2</v>
      </c>
      <c r="AI39" s="319" t="str">
        <f t="shared" si="1"/>
        <v>CO</v>
      </c>
      <c r="AM39" s="328"/>
    </row>
    <row r="40" spans="1:39" x14ac:dyDescent="0.25">
      <c r="A40">
        <v>39</v>
      </c>
      <c r="B40" t="s">
        <v>3811</v>
      </c>
      <c r="C40" t="s">
        <v>4145</v>
      </c>
      <c r="D40" t="s">
        <v>4206</v>
      </c>
      <c r="E40" t="s">
        <v>4207</v>
      </c>
      <c r="F40" t="s">
        <v>4208</v>
      </c>
      <c r="G40" t="s">
        <v>4209</v>
      </c>
      <c r="H40">
        <v>1303135</v>
      </c>
      <c r="I40">
        <v>202308</v>
      </c>
      <c r="J40">
        <v>45168</v>
      </c>
      <c r="K40">
        <v>138684</v>
      </c>
      <c r="L40" t="s">
        <v>4150</v>
      </c>
      <c r="M40">
        <v>125803</v>
      </c>
      <c r="N40" t="s">
        <v>4232</v>
      </c>
      <c r="P40" t="s">
        <v>4233</v>
      </c>
      <c r="Q40" t="s">
        <v>4234</v>
      </c>
      <c r="R40" t="s">
        <v>3997</v>
      </c>
      <c r="S40">
        <v>3002798</v>
      </c>
      <c r="T40" t="s">
        <v>4213</v>
      </c>
      <c r="V40" t="s">
        <v>4213</v>
      </c>
      <c r="W40" t="s">
        <v>3988</v>
      </c>
      <c r="X40" s="328">
        <v>5024633.03</v>
      </c>
      <c r="Y40" s="328">
        <v>1229.73</v>
      </c>
      <c r="Z40" s="328">
        <v>12773.57</v>
      </c>
      <c r="AA40" s="328">
        <v>5024633.03</v>
      </c>
      <c r="AB40">
        <v>0</v>
      </c>
      <c r="AC40" s="331">
        <v>45177.974410416668</v>
      </c>
      <c r="AD40" s="390">
        <v>1</v>
      </c>
      <c r="AE40" s="330">
        <f>IF(W40="COP",(X40*AD40),IF(W40="NOK",((Z40*AD40)*Tasas!$H$41),IF('GL MEN'!W40="EUR",(('GL MEN'!Z40*'GL MEN'!AD40)*Tasas!$H$41),IF('GL MEN'!W40="USD",(('GL MEN'!Z40*'GL MEN'!AD40)*Tasas!$H$41),0))))</f>
        <v>5024633.03</v>
      </c>
      <c r="AF40" s="319" t="s">
        <v>3848</v>
      </c>
      <c r="AG40" s="319">
        <v>1</v>
      </c>
      <c r="AH40" s="319" t="str">
        <f t="shared" si="0"/>
        <v>3</v>
      </c>
      <c r="AI40" s="319" t="str">
        <f t="shared" si="1"/>
        <v>NE</v>
      </c>
      <c r="AM40" s="328"/>
    </row>
    <row r="41" spans="1:39" x14ac:dyDescent="0.25">
      <c r="A41">
        <v>40</v>
      </c>
      <c r="B41" t="s">
        <v>3811</v>
      </c>
      <c r="C41" t="s">
        <v>4220</v>
      </c>
      <c r="D41" t="s">
        <v>4206</v>
      </c>
      <c r="E41" t="s">
        <v>4207</v>
      </c>
      <c r="F41" t="s">
        <v>4208</v>
      </c>
      <c r="G41" t="s">
        <v>4209</v>
      </c>
      <c r="H41">
        <v>1303135</v>
      </c>
      <c r="I41">
        <v>202308</v>
      </c>
      <c r="J41">
        <v>45168</v>
      </c>
      <c r="K41">
        <v>138684</v>
      </c>
      <c r="L41" t="s">
        <v>4150</v>
      </c>
      <c r="M41">
        <v>126017</v>
      </c>
      <c r="N41" t="s">
        <v>4235</v>
      </c>
      <c r="P41" t="s">
        <v>4236</v>
      </c>
      <c r="Q41" t="s">
        <v>4237</v>
      </c>
      <c r="R41" t="s">
        <v>4041</v>
      </c>
      <c r="S41">
        <v>3001585</v>
      </c>
      <c r="T41" t="s">
        <v>4213</v>
      </c>
      <c r="V41" t="s">
        <v>4213</v>
      </c>
      <c r="W41" t="s">
        <v>3988</v>
      </c>
      <c r="X41" s="328">
        <v>2298252.0299999998</v>
      </c>
      <c r="Y41" s="328">
        <v>562.47</v>
      </c>
      <c r="Z41" s="328">
        <v>5842.59</v>
      </c>
      <c r="AA41" s="328">
        <v>2298252.0299999998</v>
      </c>
      <c r="AB41">
        <v>0</v>
      </c>
      <c r="AC41" s="331">
        <v>45177.974410416668</v>
      </c>
      <c r="AD41" s="390">
        <v>1</v>
      </c>
      <c r="AE41" s="330">
        <f>IF(W41="COP",(X41*AD41),IF(W41="NOK",((Z41*AD41)*Tasas!$H$41),IF('GL MEN'!W41="EUR",(('GL MEN'!Z41*'GL MEN'!AD41)*Tasas!$H$41),IF('GL MEN'!W41="USD",(('GL MEN'!Z41*'GL MEN'!AD41)*Tasas!$H$41),0))))</f>
        <v>2298252.0299999998</v>
      </c>
      <c r="AF41" s="319" t="s">
        <v>3848</v>
      </c>
      <c r="AG41" s="319">
        <v>1</v>
      </c>
      <c r="AH41" s="319" t="str">
        <f t="shared" si="0"/>
        <v>4</v>
      </c>
      <c r="AI41" s="319" t="str">
        <f t="shared" si="1"/>
        <v>WA</v>
      </c>
      <c r="AM41" s="328"/>
    </row>
    <row r="42" spans="1:39" x14ac:dyDescent="0.25">
      <c r="A42">
        <v>41</v>
      </c>
      <c r="B42" t="s">
        <v>3811</v>
      </c>
      <c r="C42" t="s">
        <v>4155</v>
      </c>
      <c r="D42" t="s">
        <v>4206</v>
      </c>
      <c r="E42" t="s">
        <v>4207</v>
      </c>
      <c r="F42" t="s">
        <v>4208</v>
      </c>
      <c r="G42" t="s">
        <v>4209</v>
      </c>
      <c r="H42">
        <v>1303135</v>
      </c>
      <c r="I42">
        <v>202308</v>
      </c>
      <c r="J42">
        <v>45168</v>
      </c>
      <c r="K42">
        <v>138684</v>
      </c>
      <c r="L42" t="s">
        <v>4150</v>
      </c>
      <c r="M42">
        <v>126411</v>
      </c>
      <c r="N42" t="s">
        <v>4238</v>
      </c>
      <c r="P42" t="s">
        <v>4239</v>
      </c>
      <c r="Q42" t="s">
        <v>4240</v>
      </c>
      <c r="R42" t="s">
        <v>4019</v>
      </c>
      <c r="S42">
        <v>3001746</v>
      </c>
      <c r="T42" t="s">
        <v>4213</v>
      </c>
      <c r="V42" t="s">
        <v>4213</v>
      </c>
      <c r="W42" t="s">
        <v>3988</v>
      </c>
      <c r="X42" s="328">
        <v>1583137.61</v>
      </c>
      <c r="Y42" s="328">
        <v>387.46</v>
      </c>
      <c r="Z42" s="328">
        <v>4024.64</v>
      </c>
      <c r="AA42" s="328">
        <v>1583137.61</v>
      </c>
      <c r="AB42">
        <v>0</v>
      </c>
      <c r="AC42" s="331">
        <v>45177.974410416668</v>
      </c>
      <c r="AD42" s="390">
        <v>1</v>
      </c>
      <c r="AE42" s="330">
        <f>IF(W42="COP",(X42*AD42),IF(W42="NOK",((Z42*AD42)*Tasas!$H$41),IF('GL MEN'!W42="EUR",(('GL MEN'!Z42*'GL MEN'!AD42)*Tasas!$H$41),IF('GL MEN'!W42="USD",(('GL MEN'!Z42*'GL MEN'!AD42)*Tasas!$H$41),0))))</f>
        <v>1583137.61</v>
      </c>
      <c r="AF42" s="319" t="s">
        <v>3848</v>
      </c>
      <c r="AG42" s="319">
        <v>1</v>
      </c>
      <c r="AH42" s="319" t="str">
        <f t="shared" si="0"/>
        <v>6</v>
      </c>
      <c r="AI42" s="319" t="str">
        <f t="shared" si="1"/>
        <v>URR</v>
      </c>
      <c r="AM42" s="328"/>
    </row>
    <row r="43" spans="1:39" x14ac:dyDescent="0.25">
      <c r="A43">
        <v>42</v>
      </c>
      <c r="B43" t="s">
        <v>3811</v>
      </c>
      <c r="C43" t="s">
        <v>4155</v>
      </c>
      <c r="D43" t="s">
        <v>4206</v>
      </c>
      <c r="E43" t="s">
        <v>4207</v>
      </c>
      <c r="F43" t="s">
        <v>4208</v>
      </c>
      <c r="G43" t="s">
        <v>4209</v>
      </c>
      <c r="H43">
        <v>1303135</v>
      </c>
      <c r="I43">
        <v>202308</v>
      </c>
      <c r="J43">
        <v>45168</v>
      </c>
      <c r="K43">
        <v>138684</v>
      </c>
      <c r="L43" t="s">
        <v>4150</v>
      </c>
      <c r="M43">
        <v>126834</v>
      </c>
      <c r="N43" t="s">
        <v>4241</v>
      </c>
      <c r="P43" t="s">
        <v>4242</v>
      </c>
      <c r="Q43" t="s">
        <v>4243</v>
      </c>
      <c r="R43" t="s">
        <v>4019</v>
      </c>
      <c r="S43">
        <v>3001744</v>
      </c>
      <c r="T43" t="s">
        <v>4213</v>
      </c>
      <c r="V43" t="s">
        <v>4213</v>
      </c>
      <c r="W43" t="s">
        <v>3988</v>
      </c>
      <c r="X43" s="328">
        <v>3239135.54</v>
      </c>
      <c r="Y43" s="328">
        <v>792.75</v>
      </c>
      <c r="Z43" s="328">
        <v>8234.5</v>
      </c>
      <c r="AA43" s="328">
        <v>3239135.54</v>
      </c>
      <c r="AB43">
        <v>0</v>
      </c>
      <c r="AC43" s="331">
        <v>45177.974410416668</v>
      </c>
      <c r="AD43" s="390">
        <v>1</v>
      </c>
      <c r="AE43" s="330">
        <f>IF(W43="COP",(X43*AD43),IF(W43="NOK",((Z43*AD43)*Tasas!$H$41),IF('GL MEN'!W43="EUR",(('GL MEN'!Z43*'GL MEN'!AD43)*Tasas!$H$41),IF('GL MEN'!W43="USD",(('GL MEN'!Z43*'GL MEN'!AD43)*Tasas!$H$41),0))))</f>
        <v>3239135.54</v>
      </c>
      <c r="AF43" s="319" t="s">
        <v>3848</v>
      </c>
      <c r="AG43" s="319">
        <v>1</v>
      </c>
      <c r="AH43" s="319" t="str">
        <f t="shared" si="0"/>
        <v>6</v>
      </c>
      <c r="AI43" s="319" t="str">
        <f t="shared" si="1"/>
        <v>URR</v>
      </c>
      <c r="AM43" s="328"/>
    </row>
    <row r="44" spans="1:39" x14ac:dyDescent="0.25">
      <c r="A44">
        <v>43</v>
      </c>
      <c r="B44" t="s">
        <v>3811</v>
      </c>
      <c r="C44" t="s">
        <v>4228</v>
      </c>
      <c r="D44" t="s">
        <v>4206</v>
      </c>
      <c r="E44" t="s">
        <v>4207</v>
      </c>
      <c r="F44" t="s">
        <v>4208</v>
      </c>
      <c r="G44" t="s">
        <v>4209</v>
      </c>
      <c r="H44">
        <v>1303135</v>
      </c>
      <c r="I44">
        <v>202308</v>
      </c>
      <c r="J44">
        <v>45168</v>
      </c>
      <c r="K44">
        <v>138684</v>
      </c>
      <c r="L44" t="s">
        <v>4150</v>
      </c>
      <c r="M44">
        <v>127068</v>
      </c>
      <c r="N44" t="s">
        <v>4244</v>
      </c>
      <c r="P44" t="s">
        <v>4245</v>
      </c>
      <c r="Q44" t="s">
        <v>4246</v>
      </c>
      <c r="R44" t="s">
        <v>3993</v>
      </c>
      <c r="S44">
        <v>3001765</v>
      </c>
      <c r="T44" t="s">
        <v>4213</v>
      </c>
      <c r="V44" t="s">
        <v>4213</v>
      </c>
      <c r="W44" t="s">
        <v>3988</v>
      </c>
      <c r="X44" s="328">
        <v>1702854.55</v>
      </c>
      <c r="Y44" s="328">
        <v>416.76</v>
      </c>
      <c r="Z44" s="328">
        <v>4328.9799999999996</v>
      </c>
      <c r="AA44" s="328">
        <v>1702854.55</v>
      </c>
      <c r="AB44">
        <v>0</v>
      </c>
      <c r="AC44" s="331">
        <v>45177.974410416668</v>
      </c>
      <c r="AD44" s="390">
        <v>1</v>
      </c>
      <c r="AE44" s="330">
        <f>IF(W44="COP",(X44*AD44),IF(W44="NOK",((Z44*AD44)*Tasas!$H$41),IF('GL MEN'!W44="EUR",(('GL MEN'!Z44*'GL MEN'!AD44)*Tasas!$H$41),IF('GL MEN'!W44="USD",(('GL MEN'!Z44*'GL MEN'!AD44)*Tasas!$H$41),0))))</f>
        <v>1702854.55</v>
      </c>
      <c r="AF44" s="319" t="s">
        <v>3848</v>
      </c>
      <c r="AG44" s="319">
        <v>1</v>
      </c>
      <c r="AH44" s="319" t="str">
        <f t="shared" si="0"/>
        <v>2</v>
      </c>
      <c r="AI44" s="319" t="str">
        <f t="shared" si="1"/>
        <v>CO</v>
      </c>
      <c r="AM44" s="328"/>
    </row>
    <row r="45" spans="1:39" x14ac:dyDescent="0.25">
      <c r="A45">
        <v>44</v>
      </c>
      <c r="B45" t="s">
        <v>3811</v>
      </c>
      <c r="C45" t="s">
        <v>4228</v>
      </c>
      <c r="D45" t="s">
        <v>4206</v>
      </c>
      <c r="E45" t="s">
        <v>4207</v>
      </c>
      <c r="F45" t="s">
        <v>4208</v>
      </c>
      <c r="G45" t="s">
        <v>4209</v>
      </c>
      <c r="H45">
        <v>1303135</v>
      </c>
      <c r="I45">
        <v>202308</v>
      </c>
      <c r="J45">
        <v>45168</v>
      </c>
      <c r="K45">
        <v>138684</v>
      </c>
      <c r="L45" t="s">
        <v>4150</v>
      </c>
      <c r="M45">
        <v>127419</v>
      </c>
      <c r="N45" t="s">
        <v>4247</v>
      </c>
      <c r="P45" t="s">
        <v>4248</v>
      </c>
      <c r="Q45" t="s">
        <v>4249</v>
      </c>
      <c r="R45" t="s">
        <v>3993</v>
      </c>
      <c r="S45">
        <v>3168228</v>
      </c>
      <c r="T45" t="s">
        <v>4213</v>
      </c>
      <c r="V45" t="s">
        <v>4213</v>
      </c>
      <c r="W45" t="s">
        <v>3988</v>
      </c>
      <c r="X45" s="328">
        <v>1299503.53</v>
      </c>
      <c r="Y45" s="328">
        <v>318.04000000000002</v>
      </c>
      <c r="Z45" s="328">
        <v>3303.58</v>
      </c>
      <c r="AA45" s="328">
        <v>1299503.53</v>
      </c>
      <c r="AB45">
        <v>0</v>
      </c>
      <c r="AC45" s="331">
        <v>45177.974410416668</v>
      </c>
      <c r="AD45" s="390">
        <v>1</v>
      </c>
      <c r="AE45" s="330">
        <f>IF(W45="COP",(X45*AD45),IF(W45="NOK",((Z45*AD45)*Tasas!$H$41),IF('GL MEN'!W45="EUR",(('GL MEN'!Z45*'GL MEN'!AD45)*Tasas!$H$41),IF('GL MEN'!W45="USD",(('GL MEN'!Z45*'GL MEN'!AD45)*Tasas!$H$41),0))))</f>
        <v>1299503.53</v>
      </c>
      <c r="AF45" s="319" t="s">
        <v>3848</v>
      </c>
      <c r="AG45" s="319">
        <v>1</v>
      </c>
      <c r="AH45" s="319" t="str">
        <f t="shared" si="0"/>
        <v>2</v>
      </c>
      <c r="AI45" s="319" t="str">
        <f t="shared" si="1"/>
        <v>CO</v>
      </c>
      <c r="AM45" s="328"/>
    </row>
    <row r="46" spans="1:39" x14ac:dyDescent="0.25">
      <c r="A46">
        <v>45</v>
      </c>
      <c r="B46" t="s">
        <v>3811</v>
      </c>
      <c r="C46" t="s">
        <v>4155</v>
      </c>
      <c r="D46" t="s">
        <v>4206</v>
      </c>
      <c r="E46" t="s">
        <v>4207</v>
      </c>
      <c r="F46" t="s">
        <v>4208</v>
      </c>
      <c r="G46" t="s">
        <v>4209</v>
      </c>
      <c r="H46">
        <v>1303135</v>
      </c>
      <c r="I46">
        <v>202308</v>
      </c>
      <c r="J46">
        <v>45168</v>
      </c>
      <c r="K46">
        <v>138684</v>
      </c>
      <c r="L46" t="s">
        <v>4150</v>
      </c>
      <c r="M46">
        <v>127717</v>
      </c>
      <c r="N46" t="s">
        <v>4250</v>
      </c>
      <c r="P46" t="s">
        <v>4251</v>
      </c>
      <c r="Q46" t="s">
        <v>4252</v>
      </c>
      <c r="R46" t="s">
        <v>4019</v>
      </c>
      <c r="S46">
        <v>3001749</v>
      </c>
      <c r="T46" t="s">
        <v>4213</v>
      </c>
      <c r="V46" t="s">
        <v>4213</v>
      </c>
      <c r="W46" t="s">
        <v>3988</v>
      </c>
      <c r="X46" s="328">
        <v>1538341.77</v>
      </c>
      <c r="Y46" s="328">
        <v>376.49</v>
      </c>
      <c r="Z46" s="328">
        <v>3910.76</v>
      </c>
      <c r="AA46" s="328">
        <v>1538341.77</v>
      </c>
      <c r="AB46">
        <v>0</v>
      </c>
      <c r="AC46" s="331">
        <v>45177.974410416668</v>
      </c>
      <c r="AD46" s="390">
        <v>1</v>
      </c>
      <c r="AE46" s="330">
        <f>IF(W46="COP",(X46*AD46),IF(W46="NOK",((Z46*AD46)*Tasas!$H$41),IF('GL MEN'!W46="EUR",(('GL MEN'!Z46*'GL MEN'!AD46)*Tasas!$H$41),IF('GL MEN'!W46="USD",(('GL MEN'!Z46*'GL MEN'!AD46)*Tasas!$H$41),0))))</f>
        <v>1538341.77</v>
      </c>
      <c r="AF46" s="319" t="s">
        <v>3848</v>
      </c>
      <c r="AG46" s="319">
        <v>1</v>
      </c>
      <c r="AH46" s="319" t="str">
        <f t="shared" si="0"/>
        <v>6</v>
      </c>
      <c r="AI46" s="319" t="str">
        <f t="shared" si="1"/>
        <v>URR</v>
      </c>
      <c r="AM46" s="328"/>
    </row>
    <row r="47" spans="1:39" x14ac:dyDescent="0.25">
      <c r="A47">
        <v>46</v>
      </c>
      <c r="B47" t="s">
        <v>3811</v>
      </c>
      <c r="C47" t="s">
        <v>4155</v>
      </c>
      <c r="D47" t="s">
        <v>4206</v>
      </c>
      <c r="E47" t="s">
        <v>4207</v>
      </c>
      <c r="F47" t="s">
        <v>4208</v>
      </c>
      <c r="G47" t="s">
        <v>4209</v>
      </c>
      <c r="H47">
        <v>1303135</v>
      </c>
      <c r="I47">
        <v>202308</v>
      </c>
      <c r="J47">
        <v>45168</v>
      </c>
      <c r="K47">
        <v>138684</v>
      </c>
      <c r="L47" t="s">
        <v>4150</v>
      </c>
      <c r="M47">
        <v>131999</v>
      </c>
      <c r="N47" t="s">
        <v>4253</v>
      </c>
      <c r="P47" t="s">
        <v>4254</v>
      </c>
      <c r="Q47" t="s">
        <v>4255</v>
      </c>
      <c r="R47" t="s">
        <v>4005</v>
      </c>
      <c r="S47">
        <v>3165288</v>
      </c>
      <c r="T47" t="s">
        <v>4213</v>
      </c>
      <c r="V47" t="s">
        <v>4213</v>
      </c>
      <c r="W47" t="s">
        <v>3988</v>
      </c>
      <c r="X47" s="328">
        <v>8124768.0300000003</v>
      </c>
      <c r="Y47" s="328">
        <v>1988.46</v>
      </c>
      <c r="Z47" s="328">
        <v>20654.7</v>
      </c>
      <c r="AA47" s="328">
        <v>8124768.0300000003</v>
      </c>
      <c r="AB47">
        <v>0</v>
      </c>
      <c r="AC47" s="331">
        <v>45177.974410416668</v>
      </c>
      <c r="AD47" s="390">
        <v>1</v>
      </c>
      <c r="AE47" s="330">
        <f>IF(W47="COP",(X47*AD47),IF(W47="NOK",((Z47*AD47)*Tasas!$H$41),IF('GL MEN'!W47="EUR",(('GL MEN'!Z47*'GL MEN'!AD47)*Tasas!$H$41),IF('GL MEN'!W47="USD",(('GL MEN'!Z47*'GL MEN'!AD47)*Tasas!$H$41),0))))</f>
        <v>8124768.0300000003</v>
      </c>
      <c r="AF47" s="319" t="s">
        <v>3833</v>
      </c>
      <c r="AG47" s="319">
        <v>1</v>
      </c>
      <c r="AH47" s="319" t="str">
        <f t="shared" si="0"/>
        <v>6</v>
      </c>
      <c r="AI47" s="319" t="str">
        <f t="shared" si="1"/>
        <v>URR</v>
      </c>
      <c r="AM47" s="328"/>
    </row>
    <row r="48" spans="1:39" x14ac:dyDescent="0.25">
      <c r="A48">
        <v>47</v>
      </c>
      <c r="B48" t="s">
        <v>3811</v>
      </c>
      <c r="C48" t="s">
        <v>4228</v>
      </c>
      <c r="D48" t="s">
        <v>4206</v>
      </c>
      <c r="E48" t="s">
        <v>4207</v>
      </c>
      <c r="F48" t="s">
        <v>4208</v>
      </c>
      <c r="G48" t="s">
        <v>4209</v>
      </c>
      <c r="H48">
        <v>1303135</v>
      </c>
      <c r="I48">
        <v>202308</v>
      </c>
      <c r="J48">
        <v>45168</v>
      </c>
      <c r="K48">
        <v>138684</v>
      </c>
      <c r="L48" t="s">
        <v>4150</v>
      </c>
      <c r="M48">
        <v>136316</v>
      </c>
      <c r="N48" t="s">
        <v>4256</v>
      </c>
      <c r="P48" t="s">
        <v>4257</v>
      </c>
      <c r="Q48" t="s">
        <v>4258</v>
      </c>
      <c r="R48" t="s">
        <v>3993</v>
      </c>
      <c r="S48">
        <v>3001768</v>
      </c>
      <c r="T48" t="s">
        <v>4213</v>
      </c>
      <c r="V48" t="s">
        <v>4213</v>
      </c>
      <c r="W48" t="s">
        <v>3988</v>
      </c>
      <c r="X48" s="328">
        <v>1399811.52</v>
      </c>
      <c r="Y48" s="328">
        <v>342.59</v>
      </c>
      <c r="Z48" s="328">
        <v>3558.59</v>
      </c>
      <c r="AA48" s="328">
        <v>1399811.52</v>
      </c>
      <c r="AB48">
        <v>0</v>
      </c>
      <c r="AC48" s="331">
        <v>45177.974410416668</v>
      </c>
      <c r="AD48" s="390">
        <v>1</v>
      </c>
      <c r="AE48" s="330">
        <f>IF(W48="COP",(X48*AD48),IF(W48="NOK",((Z48*AD48)*Tasas!$H$41),IF('GL MEN'!W48="EUR",(('GL MEN'!Z48*'GL MEN'!AD48)*Tasas!$H$41),IF('GL MEN'!W48="USD",(('GL MEN'!Z48*'GL MEN'!AD48)*Tasas!$H$41),0))))</f>
        <v>1399811.52</v>
      </c>
      <c r="AF48" s="319" t="s">
        <v>3848</v>
      </c>
      <c r="AG48" s="319">
        <v>1</v>
      </c>
      <c r="AH48" s="319" t="str">
        <f t="shared" si="0"/>
        <v>2</v>
      </c>
      <c r="AI48" s="319" t="str">
        <f t="shared" si="1"/>
        <v>CO</v>
      </c>
      <c r="AM48" s="328"/>
    </row>
    <row r="49" spans="1:39" x14ac:dyDescent="0.25">
      <c r="A49">
        <v>48</v>
      </c>
      <c r="B49" t="s">
        <v>3811</v>
      </c>
      <c r="C49" t="s">
        <v>4259</v>
      </c>
      <c r="D49" t="s">
        <v>4206</v>
      </c>
      <c r="E49" t="s">
        <v>4207</v>
      </c>
      <c r="F49" t="s">
        <v>4208</v>
      </c>
      <c r="G49" t="s">
        <v>4209</v>
      </c>
      <c r="H49">
        <v>1303135</v>
      </c>
      <c r="I49">
        <v>202308</v>
      </c>
      <c r="J49">
        <v>45168</v>
      </c>
      <c r="K49">
        <v>138684</v>
      </c>
      <c r="L49" t="s">
        <v>4150</v>
      </c>
      <c r="M49">
        <v>136403</v>
      </c>
      <c r="N49" t="s">
        <v>4260</v>
      </c>
      <c r="P49" t="s">
        <v>4261</v>
      </c>
      <c r="Q49" t="s">
        <v>4262</v>
      </c>
      <c r="R49" t="s">
        <v>4059</v>
      </c>
      <c r="S49">
        <v>3001584</v>
      </c>
      <c r="T49" t="s">
        <v>4213</v>
      </c>
      <c r="V49" t="s">
        <v>4213</v>
      </c>
      <c r="W49" t="s">
        <v>3988</v>
      </c>
      <c r="X49" s="328">
        <v>4702352.03</v>
      </c>
      <c r="Y49" s="328">
        <v>1150.8499999999999</v>
      </c>
      <c r="Z49" s="328">
        <v>11954.27</v>
      </c>
      <c r="AA49" s="328">
        <v>4702352.03</v>
      </c>
      <c r="AB49">
        <v>0</v>
      </c>
      <c r="AC49" s="331">
        <v>45177.974410416668</v>
      </c>
      <c r="AD49" s="390">
        <v>1</v>
      </c>
      <c r="AE49" s="330">
        <f>IF(W49="COP",(X49*AD49),IF(W49="NOK",((Z49*AD49)*Tasas!$H$41),IF('GL MEN'!W49="EUR",(('GL MEN'!Z49*'GL MEN'!AD49)*Tasas!$H$41),IF('GL MEN'!W49="USD",(('GL MEN'!Z49*'GL MEN'!AD49)*Tasas!$H$41),0))))</f>
        <v>4702352.03</v>
      </c>
      <c r="AF49" s="319" t="s">
        <v>3848</v>
      </c>
      <c r="AG49" s="319">
        <v>1</v>
      </c>
      <c r="AH49" s="319" t="str">
        <f t="shared" si="0"/>
        <v>4</v>
      </c>
      <c r="AI49" s="319" t="str">
        <f t="shared" si="1"/>
        <v>WA</v>
      </c>
      <c r="AM49" s="328"/>
    </row>
    <row r="50" spans="1:39" x14ac:dyDescent="0.25">
      <c r="A50">
        <v>49</v>
      </c>
      <c r="B50" t="s">
        <v>3811</v>
      </c>
      <c r="C50" t="s">
        <v>4155</v>
      </c>
      <c r="D50" t="s">
        <v>4206</v>
      </c>
      <c r="E50" t="s">
        <v>4207</v>
      </c>
      <c r="F50" t="s">
        <v>4208</v>
      </c>
      <c r="G50" t="s">
        <v>4209</v>
      </c>
      <c r="H50">
        <v>1303135</v>
      </c>
      <c r="I50">
        <v>202308</v>
      </c>
      <c r="J50">
        <v>45168</v>
      </c>
      <c r="K50">
        <v>138684</v>
      </c>
      <c r="L50" t="s">
        <v>4150</v>
      </c>
      <c r="M50">
        <v>138270</v>
      </c>
      <c r="N50" t="s">
        <v>4263</v>
      </c>
      <c r="P50" t="s">
        <v>4264</v>
      </c>
      <c r="Q50" t="s">
        <v>4265</v>
      </c>
      <c r="R50" t="s">
        <v>4019</v>
      </c>
      <c r="S50">
        <v>3001745</v>
      </c>
      <c r="T50" t="s">
        <v>4213</v>
      </c>
      <c r="V50" t="s">
        <v>4213</v>
      </c>
      <c r="W50" t="s">
        <v>3988</v>
      </c>
      <c r="X50" s="328">
        <v>139440.01</v>
      </c>
      <c r="Y50" s="328">
        <v>34.130000000000003</v>
      </c>
      <c r="Z50" s="328">
        <v>354.48</v>
      </c>
      <c r="AA50" s="328">
        <v>139440.01</v>
      </c>
      <c r="AB50">
        <v>0</v>
      </c>
      <c r="AC50" s="331">
        <v>45177.974410416668</v>
      </c>
      <c r="AD50" s="390">
        <v>1</v>
      </c>
      <c r="AE50" s="330">
        <f>IF(W50="COP",(X50*AD50),IF(W50="NOK",((Z50*AD50)*Tasas!$H$41),IF('GL MEN'!W50="EUR",(('GL MEN'!Z50*'GL MEN'!AD50)*Tasas!$H$41),IF('GL MEN'!W50="USD",(('GL MEN'!Z50*'GL MEN'!AD50)*Tasas!$H$41),0))))</f>
        <v>139440.01</v>
      </c>
      <c r="AF50" s="319" t="s">
        <v>3848</v>
      </c>
      <c r="AG50" s="319">
        <v>1</v>
      </c>
      <c r="AH50" s="319" t="str">
        <f t="shared" si="0"/>
        <v>6</v>
      </c>
      <c r="AI50" s="319" t="str">
        <f t="shared" si="1"/>
        <v>URR</v>
      </c>
      <c r="AM50" s="328"/>
    </row>
    <row r="51" spans="1:39" x14ac:dyDescent="0.25">
      <c r="A51">
        <v>50</v>
      </c>
      <c r="B51" t="s">
        <v>3811</v>
      </c>
      <c r="C51" t="s">
        <v>4266</v>
      </c>
      <c r="D51" t="s">
        <v>4206</v>
      </c>
      <c r="E51" t="s">
        <v>4207</v>
      </c>
      <c r="F51" t="s">
        <v>4208</v>
      </c>
      <c r="G51" t="s">
        <v>4209</v>
      </c>
      <c r="H51">
        <v>1303135</v>
      </c>
      <c r="I51">
        <v>202308</v>
      </c>
      <c r="J51">
        <v>45168</v>
      </c>
      <c r="K51">
        <v>138684</v>
      </c>
      <c r="L51" t="s">
        <v>4150</v>
      </c>
      <c r="M51">
        <v>139091</v>
      </c>
      <c r="N51" t="s">
        <v>4267</v>
      </c>
      <c r="P51" t="s">
        <v>4268</v>
      </c>
      <c r="Q51" t="s">
        <v>4269</v>
      </c>
      <c r="R51" t="s">
        <v>4008</v>
      </c>
      <c r="S51">
        <v>3001809</v>
      </c>
      <c r="T51" t="s">
        <v>4213</v>
      </c>
      <c r="V51" t="s">
        <v>4213</v>
      </c>
      <c r="W51" t="s">
        <v>3988</v>
      </c>
      <c r="X51" s="328">
        <v>7822981.0300000003</v>
      </c>
      <c r="Y51" s="328">
        <v>1914.6</v>
      </c>
      <c r="Z51" s="328">
        <v>19887.5</v>
      </c>
      <c r="AA51" s="328">
        <v>7822981.0300000003</v>
      </c>
      <c r="AB51">
        <v>0</v>
      </c>
      <c r="AC51" s="331">
        <v>45177.974410416668</v>
      </c>
      <c r="AD51" s="390">
        <v>1</v>
      </c>
      <c r="AE51" s="330">
        <f>IF(W51="COP",(X51*AD51),IF(W51="NOK",((Z51*AD51)*Tasas!$H$41),IF('GL MEN'!W51="EUR",(('GL MEN'!Z51*'GL MEN'!AD51)*Tasas!$H$41),IF('GL MEN'!W51="USD",(('GL MEN'!Z51*'GL MEN'!AD51)*Tasas!$H$41),0))))</f>
        <v>7822981.0300000003</v>
      </c>
      <c r="AF51" s="319" t="s">
        <v>3833</v>
      </c>
      <c r="AG51" s="319">
        <v>1</v>
      </c>
      <c r="AH51" s="319" t="str">
        <f t="shared" si="0"/>
        <v>3</v>
      </c>
      <c r="AI51" s="319" t="str">
        <f t="shared" si="1"/>
        <v>NE</v>
      </c>
      <c r="AM51" s="328"/>
    </row>
    <row r="52" spans="1:39" x14ac:dyDescent="0.25">
      <c r="A52">
        <v>51</v>
      </c>
      <c r="B52" t="s">
        <v>3811</v>
      </c>
      <c r="C52" t="s">
        <v>4228</v>
      </c>
      <c r="D52" t="s">
        <v>4206</v>
      </c>
      <c r="E52" t="s">
        <v>4207</v>
      </c>
      <c r="F52" t="s">
        <v>4208</v>
      </c>
      <c r="G52" t="s">
        <v>4209</v>
      </c>
      <c r="H52">
        <v>1303135</v>
      </c>
      <c r="I52">
        <v>202308</v>
      </c>
      <c r="J52">
        <v>45168</v>
      </c>
      <c r="K52">
        <v>138684</v>
      </c>
      <c r="L52" t="s">
        <v>4150</v>
      </c>
      <c r="M52">
        <v>139332</v>
      </c>
      <c r="N52" t="s">
        <v>4270</v>
      </c>
      <c r="P52" t="s">
        <v>4271</v>
      </c>
      <c r="Q52" t="s">
        <v>4272</v>
      </c>
      <c r="R52" t="s">
        <v>3993</v>
      </c>
      <c r="S52">
        <v>3001766</v>
      </c>
      <c r="T52" t="s">
        <v>4213</v>
      </c>
      <c r="V52" t="s">
        <v>4213</v>
      </c>
      <c r="W52" t="s">
        <v>3988</v>
      </c>
      <c r="X52" s="328">
        <v>1233858.3700000001</v>
      </c>
      <c r="Y52" s="328">
        <v>301.97000000000003</v>
      </c>
      <c r="Z52" s="328">
        <v>3136.7</v>
      </c>
      <c r="AA52" s="328">
        <v>1233858.3700000001</v>
      </c>
      <c r="AB52">
        <v>0</v>
      </c>
      <c r="AC52" s="331">
        <v>45177.974410416668</v>
      </c>
      <c r="AD52" s="390">
        <v>1</v>
      </c>
      <c r="AE52" s="330">
        <f>IF(W52="COP",(X52*AD52),IF(W52="NOK",((Z52*AD52)*Tasas!$H$41),IF('GL MEN'!W52="EUR",(('GL MEN'!Z52*'GL MEN'!AD52)*Tasas!$H$41),IF('GL MEN'!W52="USD",(('GL MEN'!Z52*'GL MEN'!AD52)*Tasas!$H$41),0))))</f>
        <v>1233858.3700000001</v>
      </c>
      <c r="AF52" s="319" t="s">
        <v>3848</v>
      </c>
      <c r="AG52" s="319">
        <v>1</v>
      </c>
      <c r="AH52" s="319" t="str">
        <f t="shared" si="0"/>
        <v>2</v>
      </c>
      <c r="AI52" s="319" t="str">
        <f t="shared" si="1"/>
        <v>CO</v>
      </c>
      <c r="AM52" s="328"/>
    </row>
    <row r="53" spans="1:39" x14ac:dyDescent="0.25">
      <c r="A53">
        <v>52</v>
      </c>
      <c r="B53" t="s">
        <v>3811</v>
      </c>
      <c r="C53" t="s">
        <v>4266</v>
      </c>
      <c r="D53" t="s">
        <v>4206</v>
      </c>
      <c r="E53" t="s">
        <v>4207</v>
      </c>
      <c r="F53" t="s">
        <v>4208</v>
      </c>
      <c r="G53" t="s">
        <v>4209</v>
      </c>
      <c r="H53">
        <v>1303141</v>
      </c>
      <c r="I53">
        <v>202308</v>
      </c>
      <c r="J53">
        <v>45168</v>
      </c>
      <c r="K53">
        <v>138684</v>
      </c>
      <c r="L53" t="s">
        <v>4150</v>
      </c>
      <c r="M53">
        <v>139987</v>
      </c>
      <c r="N53" t="s">
        <v>4273</v>
      </c>
      <c r="P53" t="s">
        <v>4274</v>
      </c>
      <c r="Q53" t="s">
        <v>4275</v>
      </c>
      <c r="R53" t="s">
        <v>4008</v>
      </c>
      <c r="S53">
        <v>3001810</v>
      </c>
      <c r="T53" t="s">
        <v>4213</v>
      </c>
      <c r="V53" t="s">
        <v>4213</v>
      </c>
      <c r="W53" t="s">
        <v>3988</v>
      </c>
      <c r="X53" s="328">
        <v>3440111.03</v>
      </c>
      <c r="Y53" s="328">
        <v>841.93</v>
      </c>
      <c r="Z53" s="328">
        <v>8745.42</v>
      </c>
      <c r="AA53" s="328">
        <v>3440111.03</v>
      </c>
      <c r="AB53">
        <v>0</v>
      </c>
      <c r="AC53" s="331">
        <v>45178.039358530092</v>
      </c>
      <c r="AD53" s="390">
        <v>1</v>
      </c>
      <c r="AE53" s="330">
        <f>IF(W53="COP",(X53*AD53),IF(W53="NOK",((Z53*AD53)*Tasas!$H$41),IF('GL MEN'!W53="EUR",(('GL MEN'!Z53*'GL MEN'!AD53)*Tasas!$H$41),IF('GL MEN'!W53="USD",(('GL MEN'!Z53*'GL MEN'!AD53)*Tasas!$H$41),0))))</f>
        <v>3440111.03</v>
      </c>
      <c r="AF53" s="319" t="s">
        <v>3842</v>
      </c>
      <c r="AG53" s="319">
        <v>1</v>
      </c>
      <c r="AH53" s="319" t="str">
        <f t="shared" si="0"/>
        <v>3</v>
      </c>
      <c r="AI53" s="319" t="str">
        <f t="shared" si="1"/>
        <v>NE</v>
      </c>
      <c r="AM53" s="328"/>
    </row>
    <row r="54" spans="1:39" x14ac:dyDescent="0.25">
      <c r="A54">
        <v>53</v>
      </c>
      <c r="B54" t="s">
        <v>3811</v>
      </c>
      <c r="C54" t="s">
        <v>4266</v>
      </c>
      <c r="D54" t="s">
        <v>4206</v>
      </c>
      <c r="E54" t="s">
        <v>4207</v>
      </c>
      <c r="F54" t="s">
        <v>4208</v>
      </c>
      <c r="G54" t="s">
        <v>4209</v>
      </c>
      <c r="H54">
        <v>1303141</v>
      </c>
      <c r="I54">
        <v>202308</v>
      </c>
      <c r="J54">
        <v>45168</v>
      </c>
      <c r="K54">
        <v>138684</v>
      </c>
      <c r="L54" t="s">
        <v>4150</v>
      </c>
      <c r="M54">
        <v>139989</v>
      </c>
      <c r="N54" t="s">
        <v>4276</v>
      </c>
      <c r="P54" t="s">
        <v>4277</v>
      </c>
      <c r="Q54" t="s">
        <v>4278</v>
      </c>
      <c r="R54" t="s">
        <v>4008</v>
      </c>
      <c r="S54">
        <v>3076665</v>
      </c>
      <c r="T54" t="s">
        <v>4213</v>
      </c>
      <c r="V54" t="s">
        <v>4213</v>
      </c>
      <c r="W54" t="s">
        <v>3988</v>
      </c>
      <c r="X54" s="328">
        <v>3440111.03</v>
      </c>
      <c r="Y54" s="328">
        <v>841.93</v>
      </c>
      <c r="Z54" s="328">
        <v>8745.42</v>
      </c>
      <c r="AA54" s="328">
        <v>3440111.03</v>
      </c>
      <c r="AB54">
        <v>0</v>
      </c>
      <c r="AC54" s="331">
        <v>45178.039358530092</v>
      </c>
      <c r="AD54" s="390">
        <v>1</v>
      </c>
      <c r="AE54" s="330">
        <f>IF(W54="COP",(X54*AD54),IF(W54="NOK",((Z54*AD54)*Tasas!$H$41),IF('GL MEN'!W54="EUR",(('GL MEN'!Z54*'GL MEN'!AD54)*Tasas!$H$41),IF('GL MEN'!W54="USD",(('GL MEN'!Z54*'GL MEN'!AD54)*Tasas!$H$41),0))))</f>
        <v>3440111.03</v>
      </c>
      <c r="AF54" s="319" t="s">
        <v>3842</v>
      </c>
      <c r="AG54" s="319">
        <v>1</v>
      </c>
      <c r="AH54" s="319" t="str">
        <f t="shared" si="0"/>
        <v>3</v>
      </c>
      <c r="AI54" s="319" t="str">
        <f t="shared" si="1"/>
        <v>NE</v>
      </c>
      <c r="AM54" s="328"/>
    </row>
    <row r="55" spans="1:39" x14ac:dyDescent="0.25">
      <c r="A55">
        <v>54</v>
      </c>
      <c r="B55" t="s">
        <v>3811</v>
      </c>
      <c r="C55" t="s">
        <v>4266</v>
      </c>
      <c r="D55" t="s">
        <v>4206</v>
      </c>
      <c r="E55" t="s">
        <v>4207</v>
      </c>
      <c r="F55" t="s">
        <v>4208</v>
      </c>
      <c r="G55" t="s">
        <v>4209</v>
      </c>
      <c r="H55">
        <v>1303141</v>
      </c>
      <c r="I55">
        <v>202308</v>
      </c>
      <c r="J55">
        <v>45168</v>
      </c>
      <c r="K55">
        <v>138684</v>
      </c>
      <c r="L55" t="s">
        <v>4150</v>
      </c>
      <c r="M55">
        <v>139990</v>
      </c>
      <c r="N55" t="s">
        <v>4279</v>
      </c>
      <c r="P55" t="s">
        <v>4280</v>
      </c>
      <c r="Q55" t="s">
        <v>4281</v>
      </c>
      <c r="R55" t="s">
        <v>4008</v>
      </c>
      <c r="S55">
        <v>3076664</v>
      </c>
      <c r="T55" t="s">
        <v>4213</v>
      </c>
      <c r="V55" t="s">
        <v>4213</v>
      </c>
      <c r="W55" t="s">
        <v>3988</v>
      </c>
      <c r="X55" s="328">
        <v>3440111.03</v>
      </c>
      <c r="Y55" s="328">
        <v>841.93</v>
      </c>
      <c r="Z55" s="328">
        <v>8745.42</v>
      </c>
      <c r="AA55" s="328">
        <v>3440111.03</v>
      </c>
      <c r="AB55">
        <v>0</v>
      </c>
      <c r="AC55" s="331">
        <v>45178.039358530092</v>
      </c>
      <c r="AD55" s="390">
        <v>1</v>
      </c>
      <c r="AE55" s="330">
        <f>IF(W55="COP",(X55*AD55),IF(W55="NOK",((Z55*AD55)*Tasas!$H$41),IF('GL MEN'!W55="EUR",(('GL MEN'!Z55*'GL MEN'!AD55)*Tasas!$H$41),IF('GL MEN'!W55="USD",(('GL MEN'!Z55*'GL MEN'!AD55)*Tasas!$H$41),0))))</f>
        <v>3440111.03</v>
      </c>
      <c r="AF55" s="319" t="s">
        <v>3842</v>
      </c>
      <c r="AG55" s="319">
        <v>1</v>
      </c>
      <c r="AH55" s="319" t="str">
        <f t="shared" si="0"/>
        <v>3</v>
      </c>
      <c r="AI55" s="319" t="str">
        <f t="shared" si="1"/>
        <v>NE</v>
      </c>
      <c r="AM55" s="328"/>
    </row>
    <row r="56" spans="1:39" x14ac:dyDescent="0.25">
      <c r="A56">
        <v>55</v>
      </c>
      <c r="B56" t="s">
        <v>3811</v>
      </c>
      <c r="C56" t="s">
        <v>4266</v>
      </c>
      <c r="D56" t="s">
        <v>4206</v>
      </c>
      <c r="E56" t="s">
        <v>4207</v>
      </c>
      <c r="F56" t="s">
        <v>4208</v>
      </c>
      <c r="G56" t="s">
        <v>4209</v>
      </c>
      <c r="H56">
        <v>1303141</v>
      </c>
      <c r="I56">
        <v>202308</v>
      </c>
      <c r="J56">
        <v>45168</v>
      </c>
      <c r="K56">
        <v>138684</v>
      </c>
      <c r="L56" t="s">
        <v>4150</v>
      </c>
      <c r="M56">
        <v>139991</v>
      </c>
      <c r="N56" t="s">
        <v>4282</v>
      </c>
      <c r="P56" t="s">
        <v>4283</v>
      </c>
      <c r="Q56" t="s">
        <v>4284</v>
      </c>
      <c r="R56" t="s">
        <v>4008</v>
      </c>
      <c r="S56">
        <v>3076663</v>
      </c>
      <c r="T56" t="s">
        <v>4213</v>
      </c>
      <c r="V56" t="s">
        <v>4213</v>
      </c>
      <c r="W56" t="s">
        <v>3988</v>
      </c>
      <c r="X56" s="328">
        <v>3440111.03</v>
      </c>
      <c r="Y56" s="328">
        <v>841.93</v>
      </c>
      <c r="Z56" s="328">
        <v>8745.42</v>
      </c>
      <c r="AA56" s="328">
        <v>3440111.03</v>
      </c>
      <c r="AB56">
        <v>0</v>
      </c>
      <c r="AC56" s="331">
        <v>45178.039358530092</v>
      </c>
      <c r="AD56" s="390">
        <v>1</v>
      </c>
      <c r="AE56" s="330">
        <f>IF(W56="COP",(X56*AD56),IF(W56="NOK",((Z56*AD56)*Tasas!$H$41),IF('GL MEN'!W56="EUR",(('GL MEN'!Z56*'GL MEN'!AD56)*Tasas!$H$41),IF('GL MEN'!W56="USD",(('GL MEN'!Z56*'GL MEN'!AD56)*Tasas!$H$41),0))))</f>
        <v>3440111.03</v>
      </c>
      <c r="AF56" s="319" t="s">
        <v>3842</v>
      </c>
      <c r="AG56" s="319">
        <v>1</v>
      </c>
      <c r="AH56" s="319" t="str">
        <f t="shared" si="0"/>
        <v>3</v>
      </c>
      <c r="AI56" s="319" t="str">
        <f t="shared" si="1"/>
        <v>NE</v>
      </c>
      <c r="AM56" s="328"/>
    </row>
    <row r="57" spans="1:39" x14ac:dyDescent="0.25">
      <c r="A57">
        <v>56</v>
      </c>
      <c r="B57" t="s">
        <v>3811</v>
      </c>
      <c r="C57" t="s">
        <v>4266</v>
      </c>
      <c r="D57" t="s">
        <v>4206</v>
      </c>
      <c r="E57" t="s">
        <v>4207</v>
      </c>
      <c r="F57" t="s">
        <v>4208</v>
      </c>
      <c r="G57" t="s">
        <v>4209</v>
      </c>
      <c r="H57">
        <v>1303141</v>
      </c>
      <c r="I57">
        <v>202308</v>
      </c>
      <c r="J57">
        <v>45168</v>
      </c>
      <c r="K57">
        <v>138684</v>
      </c>
      <c r="L57" t="s">
        <v>4150</v>
      </c>
      <c r="M57">
        <v>139992</v>
      </c>
      <c r="N57" t="s">
        <v>4285</v>
      </c>
      <c r="P57" t="s">
        <v>4286</v>
      </c>
      <c r="Q57" t="s">
        <v>4287</v>
      </c>
      <c r="R57" t="s">
        <v>4008</v>
      </c>
      <c r="S57">
        <v>3076662</v>
      </c>
      <c r="T57" t="s">
        <v>4213</v>
      </c>
      <c r="V57" t="s">
        <v>4213</v>
      </c>
      <c r="W57" t="s">
        <v>3988</v>
      </c>
      <c r="X57" s="328">
        <v>3440111.03</v>
      </c>
      <c r="Y57" s="328">
        <v>841.93</v>
      </c>
      <c r="Z57" s="328">
        <v>8745.42</v>
      </c>
      <c r="AA57" s="328">
        <v>3440111.03</v>
      </c>
      <c r="AB57">
        <v>0</v>
      </c>
      <c r="AC57" s="331">
        <v>45178.039358530092</v>
      </c>
      <c r="AD57" s="390">
        <v>1</v>
      </c>
      <c r="AE57" s="330">
        <f>IF(W57="COP",(X57*AD57),IF(W57="NOK",((Z57*AD57)*Tasas!$H$41),IF('GL MEN'!W57="EUR",(('GL MEN'!Z57*'GL MEN'!AD57)*Tasas!$H$41),IF('GL MEN'!W57="USD",(('GL MEN'!Z57*'GL MEN'!AD57)*Tasas!$H$41),0))))</f>
        <v>3440111.03</v>
      </c>
      <c r="AF57" s="319" t="s">
        <v>3842</v>
      </c>
      <c r="AG57" s="319">
        <v>1</v>
      </c>
      <c r="AH57" s="319" t="str">
        <f t="shared" si="0"/>
        <v>3</v>
      </c>
      <c r="AI57" s="319" t="str">
        <f t="shared" si="1"/>
        <v>NE</v>
      </c>
      <c r="AM57" s="328"/>
    </row>
    <row r="58" spans="1:39" x14ac:dyDescent="0.25">
      <c r="A58">
        <v>57</v>
      </c>
      <c r="B58" t="s">
        <v>3811</v>
      </c>
      <c r="C58" t="s">
        <v>4266</v>
      </c>
      <c r="D58" t="s">
        <v>4206</v>
      </c>
      <c r="E58" t="s">
        <v>4207</v>
      </c>
      <c r="F58" t="s">
        <v>4208</v>
      </c>
      <c r="G58" t="s">
        <v>4209</v>
      </c>
      <c r="H58">
        <v>1303141</v>
      </c>
      <c r="I58">
        <v>202308</v>
      </c>
      <c r="J58">
        <v>45168</v>
      </c>
      <c r="K58">
        <v>138684</v>
      </c>
      <c r="L58" t="s">
        <v>4150</v>
      </c>
      <c r="M58">
        <v>139993</v>
      </c>
      <c r="N58" t="s">
        <v>4288</v>
      </c>
      <c r="P58" t="s">
        <v>4289</v>
      </c>
      <c r="Q58" t="s">
        <v>4290</v>
      </c>
      <c r="R58" t="s">
        <v>4008</v>
      </c>
      <c r="S58">
        <v>3076661</v>
      </c>
      <c r="T58" t="s">
        <v>4213</v>
      </c>
      <c r="V58" t="s">
        <v>4213</v>
      </c>
      <c r="W58" t="s">
        <v>3988</v>
      </c>
      <c r="X58" s="328">
        <v>3440111.03</v>
      </c>
      <c r="Y58" s="328">
        <v>841.93</v>
      </c>
      <c r="Z58" s="328">
        <v>8745.42</v>
      </c>
      <c r="AA58" s="328">
        <v>3440111.03</v>
      </c>
      <c r="AB58">
        <v>0</v>
      </c>
      <c r="AC58" s="331">
        <v>45178.039358530092</v>
      </c>
      <c r="AD58" s="390">
        <v>1</v>
      </c>
      <c r="AE58" s="330">
        <f>IF(W58="COP",(X58*AD58),IF(W58="NOK",((Z58*AD58)*Tasas!$H$41),IF('GL MEN'!W58="EUR",(('GL MEN'!Z58*'GL MEN'!AD58)*Tasas!$H$41),IF('GL MEN'!W58="USD",(('GL MEN'!Z58*'GL MEN'!AD58)*Tasas!$H$41),0))))</f>
        <v>3440111.03</v>
      </c>
      <c r="AF58" s="319" t="s">
        <v>3842</v>
      </c>
      <c r="AG58" s="319">
        <v>1</v>
      </c>
      <c r="AH58" s="319" t="str">
        <f t="shared" si="0"/>
        <v>3</v>
      </c>
      <c r="AI58" s="319" t="str">
        <f t="shared" si="1"/>
        <v>NE</v>
      </c>
      <c r="AM58" s="328"/>
    </row>
    <row r="59" spans="1:39" x14ac:dyDescent="0.25">
      <c r="A59">
        <v>58</v>
      </c>
      <c r="B59" t="s">
        <v>3811</v>
      </c>
      <c r="C59" t="s">
        <v>4266</v>
      </c>
      <c r="D59" t="s">
        <v>4206</v>
      </c>
      <c r="E59" t="s">
        <v>4207</v>
      </c>
      <c r="F59" t="s">
        <v>4208</v>
      </c>
      <c r="G59" t="s">
        <v>4209</v>
      </c>
      <c r="H59">
        <v>1303141</v>
      </c>
      <c r="I59">
        <v>202308</v>
      </c>
      <c r="J59">
        <v>45168</v>
      </c>
      <c r="K59">
        <v>138684</v>
      </c>
      <c r="L59" t="s">
        <v>4150</v>
      </c>
      <c r="M59">
        <v>139994</v>
      </c>
      <c r="N59" t="s">
        <v>4291</v>
      </c>
      <c r="P59" t="s">
        <v>4292</v>
      </c>
      <c r="Q59" t="s">
        <v>4293</v>
      </c>
      <c r="R59" t="s">
        <v>4008</v>
      </c>
      <c r="S59">
        <v>3076660</v>
      </c>
      <c r="T59" t="s">
        <v>4213</v>
      </c>
      <c r="V59" t="s">
        <v>4213</v>
      </c>
      <c r="W59" t="s">
        <v>3988</v>
      </c>
      <c r="X59" s="328">
        <v>3440111.03</v>
      </c>
      <c r="Y59" s="328">
        <v>841.93</v>
      </c>
      <c r="Z59" s="328">
        <v>8745.42</v>
      </c>
      <c r="AA59" s="328">
        <v>3440111.03</v>
      </c>
      <c r="AB59">
        <v>0</v>
      </c>
      <c r="AC59" s="331">
        <v>45178.039358530092</v>
      </c>
      <c r="AD59" s="390">
        <v>1</v>
      </c>
      <c r="AE59" s="330">
        <f>IF(W59="COP",(X59*AD59),IF(W59="NOK",((Z59*AD59)*Tasas!$H$41),IF('GL MEN'!W59="EUR",(('GL MEN'!Z59*'GL MEN'!AD59)*Tasas!$H$41),IF('GL MEN'!W59="USD",(('GL MEN'!Z59*'GL MEN'!AD59)*Tasas!$H$41),0))))</f>
        <v>3440111.03</v>
      </c>
      <c r="AF59" s="319" t="s">
        <v>3842</v>
      </c>
      <c r="AG59" s="319">
        <v>1</v>
      </c>
      <c r="AH59" s="319" t="str">
        <f t="shared" si="0"/>
        <v>3</v>
      </c>
      <c r="AI59" s="319" t="str">
        <f t="shared" si="1"/>
        <v>NE</v>
      </c>
      <c r="AM59" s="328"/>
    </row>
    <row r="60" spans="1:39" x14ac:dyDescent="0.25">
      <c r="A60">
        <v>59</v>
      </c>
      <c r="B60" t="s">
        <v>3811</v>
      </c>
      <c r="C60" t="s">
        <v>4266</v>
      </c>
      <c r="D60" t="s">
        <v>4206</v>
      </c>
      <c r="E60" t="s">
        <v>4207</v>
      </c>
      <c r="F60" t="s">
        <v>4208</v>
      </c>
      <c r="G60" t="s">
        <v>4209</v>
      </c>
      <c r="H60">
        <v>1303141</v>
      </c>
      <c r="I60">
        <v>202308</v>
      </c>
      <c r="J60">
        <v>45168</v>
      </c>
      <c r="K60">
        <v>138684</v>
      </c>
      <c r="L60" t="s">
        <v>4150</v>
      </c>
      <c r="M60">
        <v>139995</v>
      </c>
      <c r="N60" t="s">
        <v>4294</v>
      </c>
      <c r="P60" t="s">
        <v>4295</v>
      </c>
      <c r="Q60" t="s">
        <v>4296</v>
      </c>
      <c r="R60" t="s">
        <v>4008</v>
      </c>
      <c r="S60">
        <v>3076659</v>
      </c>
      <c r="T60" t="s">
        <v>4213</v>
      </c>
      <c r="V60" t="s">
        <v>4213</v>
      </c>
      <c r="W60" t="s">
        <v>3988</v>
      </c>
      <c r="X60" s="328">
        <v>3440111.03</v>
      </c>
      <c r="Y60" s="328">
        <v>841.93</v>
      </c>
      <c r="Z60" s="328">
        <v>8745.42</v>
      </c>
      <c r="AA60" s="328">
        <v>3440111.03</v>
      </c>
      <c r="AB60">
        <v>0</v>
      </c>
      <c r="AC60" s="331">
        <v>45178.039358530092</v>
      </c>
      <c r="AD60" s="390">
        <v>1</v>
      </c>
      <c r="AE60" s="330">
        <f>IF(W60="COP",(X60*AD60),IF(W60="NOK",((Z60*AD60)*Tasas!$H$41),IF('GL MEN'!W60="EUR",(('GL MEN'!Z60*'GL MEN'!AD60)*Tasas!$H$41),IF('GL MEN'!W60="USD",(('GL MEN'!Z60*'GL MEN'!AD60)*Tasas!$H$41),0))))</f>
        <v>3440111.03</v>
      </c>
      <c r="AF60" s="319" t="s">
        <v>3842</v>
      </c>
      <c r="AG60" s="319">
        <v>1</v>
      </c>
      <c r="AH60" s="319" t="str">
        <f t="shared" si="0"/>
        <v>3</v>
      </c>
      <c r="AI60" s="319" t="str">
        <f t="shared" si="1"/>
        <v>NE</v>
      </c>
      <c r="AM60" s="328"/>
    </row>
    <row r="61" spans="1:39" x14ac:dyDescent="0.25">
      <c r="A61">
        <v>60</v>
      </c>
      <c r="B61" t="s">
        <v>3811</v>
      </c>
      <c r="C61" t="s">
        <v>4266</v>
      </c>
      <c r="D61" t="s">
        <v>4206</v>
      </c>
      <c r="E61" t="s">
        <v>4207</v>
      </c>
      <c r="F61" t="s">
        <v>4208</v>
      </c>
      <c r="G61" t="s">
        <v>4209</v>
      </c>
      <c r="H61">
        <v>1303141</v>
      </c>
      <c r="I61">
        <v>202308</v>
      </c>
      <c r="J61">
        <v>45168</v>
      </c>
      <c r="K61">
        <v>138684</v>
      </c>
      <c r="L61" t="s">
        <v>4150</v>
      </c>
      <c r="M61">
        <v>139996</v>
      </c>
      <c r="N61" t="s">
        <v>4297</v>
      </c>
      <c r="P61" t="s">
        <v>4298</v>
      </c>
      <c r="Q61" t="s">
        <v>4299</v>
      </c>
      <c r="R61" t="s">
        <v>4008</v>
      </c>
      <c r="S61">
        <v>3076658</v>
      </c>
      <c r="T61" t="s">
        <v>4213</v>
      </c>
      <c r="V61" t="s">
        <v>4213</v>
      </c>
      <c r="W61" t="s">
        <v>3988</v>
      </c>
      <c r="X61" s="328">
        <v>3440111.03</v>
      </c>
      <c r="Y61" s="328">
        <v>841.93</v>
      </c>
      <c r="Z61" s="328">
        <v>8745.42</v>
      </c>
      <c r="AA61" s="328">
        <v>3440111.03</v>
      </c>
      <c r="AB61">
        <v>0</v>
      </c>
      <c r="AC61" s="331">
        <v>45178.039358530092</v>
      </c>
      <c r="AD61" s="390">
        <v>1</v>
      </c>
      <c r="AE61" s="330">
        <f>IF(W61="COP",(X61*AD61),IF(W61="NOK",((Z61*AD61)*Tasas!$H$41),IF('GL MEN'!W61="EUR",(('GL MEN'!Z61*'GL MEN'!AD61)*Tasas!$H$41),IF('GL MEN'!W61="USD",(('GL MEN'!Z61*'GL MEN'!AD61)*Tasas!$H$41),0))))</f>
        <v>3440111.03</v>
      </c>
      <c r="AF61" s="319" t="s">
        <v>3842</v>
      </c>
      <c r="AG61" s="319">
        <v>1</v>
      </c>
      <c r="AH61" s="319" t="str">
        <f t="shared" si="0"/>
        <v>3</v>
      </c>
      <c r="AI61" s="319" t="str">
        <f t="shared" si="1"/>
        <v>NE</v>
      </c>
      <c r="AM61" s="328"/>
    </row>
    <row r="62" spans="1:39" x14ac:dyDescent="0.25">
      <c r="A62">
        <v>61</v>
      </c>
      <c r="B62" t="s">
        <v>3811</v>
      </c>
      <c r="C62" t="s">
        <v>4266</v>
      </c>
      <c r="D62" t="s">
        <v>4206</v>
      </c>
      <c r="E62" t="s">
        <v>4207</v>
      </c>
      <c r="F62" t="s">
        <v>4208</v>
      </c>
      <c r="G62" t="s">
        <v>4209</v>
      </c>
      <c r="H62">
        <v>1303141</v>
      </c>
      <c r="I62">
        <v>202308</v>
      </c>
      <c r="J62">
        <v>45168</v>
      </c>
      <c r="K62">
        <v>138684</v>
      </c>
      <c r="L62" t="s">
        <v>4150</v>
      </c>
      <c r="M62">
        <v>139997</v>
      </c>
      <c r="N62" t="s">
        <v>4300</v>
      </c>
      <c r="P62" t="s">
        <v>4301</v>
      </c>
      <c r="Q62" t="s">
        <v>4302</v>
      </c>
      <c r="R62" t="s">
        <v>4008</v>
      </c>
      <c r="S62">
        <v>3076657</v>
      </c>
      <c r="T62" t="s">
        <v>4213</v>
      </c>
      <c r="V62" t="s">
        <v>4213</v>
      </c>
      <c r="W62" t="s">
        <v>3988</v>
      </c>
      <c r="X62" s="328">
        <v>3440111.03</v>
      </c>
      <c r="Y62" s="328">
        <v>841.93</v>
      </c>
      <c r="Z62" s="328">
        <v>8745.42</v>
      </c>
      <c r="AA62" s="328">
        <v>3440111.03</v>
      </c>
      <c r="AB62">
        <v>0</v>
      </c>
      <c r="AC62" s="331">
        <v>45178.039358530092</v>
      </c>
      <c r="AD62" s="390">
        <v>1</v>
      </c>
      <c r="AE62" s="330">
        <f>IF(W62="COP",(X62*AD62),IF(W62="NOK",((Z62*AD62)*Tasas!$H$41),IF('GL MEN'!W62="EUR",(('GL MEN'!Z62*'GL MEN'!AD62)*Tasas!$H$41),IF('GL MEN'!W62="USD",(('GL MEN'!Z62*'GL MEN'!AD62)*Tasas!$H$41),0))))</f>
        <v>3440111.03</v>
      </c>
      <c r="AF62" s="319" t="s">
        <v>3842</v>
      </c>
      <c r="AG62" s="319">
        <v>1</v>
      </c>
      <c r="AH62" s="319" t="str">
        <f t="shared" si="0"/>
        <v>3</v>
      </c>
      <c r="AI62" s="319" t="str">
        <f t="shared" si="1"/>
        <v>NE</v>
      </c>
      <c r="AM62" s="328"/>
    </row>
    <row r="63" spans="1:39" x14ac:dyDescent="0.25">
      <c r="A63">
        <v>62</v>
      </c>
      <c r="B63" t="s">
        <v>3811</v>
      </c>
      <c r="C63" t="s">
        <v>4266</v>
      </c>
      <c r="D63" t="s">
        <v>4206</v>
      </c>
      <c r="E63" t="s">
        <v>4207</v>
      </c>
      <c r="F63" t="s">
        <v>4208</v>
      </c>
      <c r="G63" t="s">
        <v>4209</v>
      </c>
      <c r="H63">
        <v>1303141</v>
      </c>
      <c r="I63">
        <v>202308</v>
      </c>
      <c r="J63">
        <v>45168</v>
      </c>
      <c r="K63">
        <v>138684</v>
      </c>
      <c r="L63" t="s">
        <v>4150</v>
      </c>
      <c r="M63">
        <v>139998</v>
      </c>
      <c r="N63" t="s">
        <v>4303</v>
      </c>
      <c r="P63" t="s">
        <v>4304</v>
      </c>
      <c r="Q63" t="s">
        <v>4305</v>
      </c>
      <c r="R63" t="s">
        <v>4008</v>
      </c>
      <c r="S63">
        <v>3076656</v>
      </c>
      <c r="T63" t="s">
        <v>4213</v>
      </c>
      <c r="V63" t="s">
        <v>4213</v>
      </c>
      <c r="W63" t="s">
        <v>3988</v>
      </c>
      <c r="X63" s="328">
        <v>3440111.03</v>
      </c>
      <c r="Y63" s="328">
        <v>841.93</v>
      </c>
      <c r="Z63" s="328">
        <v>8745.42</v>
      </c>
      <c r="AA63" s="328">
        <v>3440111.03</v>
      </c>
      <c r="AB63">
        <v>0</v>
      </c>
      <c r="AC63" s="331">
        <v>45178.039358530092</v>
      </c>
      <c r="AD63" s="390">
        <v>1</v>
      </c>
      <c r="AE63" s="330">
        <f>IF(W63="COP",(X63*AD63),IF(W63="NOK",((Z63*AD63)*Tasas!$H$41),IF('GL MEN'!W63="EUR",(('GL MEN'!Z63*'GL MEN'!AD63)*Tasas!$H$41),IF('GL MEN'!W63="USD",(('GL MEN'!Z63*'GL MEN'!AD63)*Tasas!$H$41),0))))</f>
        <v>3440111.03</v>
      </c>
      <c r="AF63" s="319" t="s">
        <v>3842</v>
      </c>
      <c r="AG63" s="319">
        <v>1</v>
      </c>
      <c r="AH63" s="319" t="str">
        <f t="shared" si="0"/>
        <v>3</v>
      </c>
      <c r="AI63" s="319" t="str">
        <f t="shared" si="1"/>
        <v>NE</v>
      </c>
      <c r="AM63" s="328"/>
    </row>
    <row r="64" spans="1:39" x14ac:dyDescent="0.25">
      <c r="A64">
        <v>63</v>
      </c>
      <c r="B64" t="s">
        <v>3811</v>
      </c>
      <c r="C64" t="s">
        <v>4266</v>
      </c>
      <c r="D64" t="s">
        <v>4206</v>
      </c>
      <c r="E64" t="s">
        <v>4207</v>
      </c>
      <c r="F64" t="s">
        <v>4208</v>
      </c>
      <c r="G64" t="s">
        <v>4209</v>
      </c>
      <c r="H64">
        <v>1303141</v>
      </c>
      <c r="I64">
        <v>202308</v>
      </c>
      <c r="J64">
        <v>45168</v>
      </c>
      <c r="K64">
        <v>138684</v>
      </c>
      <c r="L64" t="s">
        <v>4150</v>
      </c>
      <c r="M64">
        <v>139999</v>
      </c>
      <c r="N64" t="s">
        <v>4306</v>
      </c>
      <c r="P64" t="s">
        <v>4307</v>
      </c>
      <c r="Q64" t="s">
        <v>4308</v>
      </c>
      <c r="R64" t="s">
        <v>4008</v>
      </c>
      <c r="S64">
        <v>3076655</v>
      </c>
      <c r="T64" t="s">
        <v>4213</v>
      </c>
      <c r="V64" t="s">
        <v>4213</v>
      </c>
      <c r="W64" t="s">
        <v>3988</v>
      </c>
      <c r="X64" s="328">
        <v>3440111.03</v>
      </c>
      <c r="Y64" s="328">
        <v>841.93</v>
      </c>
      <c r="Z64" s="328">
        <v>8745.42</v>
      </c>
      <c r="AA64" s="328">
        <v>3440111.03</v>
      </c>
      <c r="AB64">
        <v>0</v>
      </c>
      <c r="AC64" s="331">
        <v>45178.039358530092</v>
      </c>
      <c r="AD64" s="390">
        <v>1</v>
      </c>
      <c r="AE64" s="330">
        <f>IF(W64="COP",(X64*AD64),IF(W64="NOK",((Z64*AD64)*Tasas!$H$41),IF('GL MEN'!W64="EUR",(('GL MEN'!Z64*'GL MEN'!AD64)*Tasas!$H$41),IF('GL MEN'!W64="USD",(('GL MEN'!Z64*'GL MEN'!AD64)*Tasas!$H$41),0))))</f>
        <v>3440111.03</v>
      </c>
      <c r="AF64" s="319" t="s">
        <v>3842</v>
      </c>
      <c r="AG64" s="319">
        <v>1</v>
      </c>
      <c r="AH64" s="319" t="str">
        <f t="shared" si="0"/>
        <v>3</v>
      </c>
      <c r="AI64" s="319" t="str">
        <f t="shared" si="1"/>
        <v>NE</v>
      </c>
      <c r="AM64" s="328"/>
    </row>
    <row r="65" spans="1:39" x14ac:dyDescent="0.25">
      <c r="A65">
        <v>64</v>
      </c>
      <c r="B65" t="s">
        <v>3811</v>
      </c>
      <c r="C65" t="s">
        <v>4266</v>
      </c>
      <c r="D65" t="s">
        <v>4206</v>
      </c>
      <c r="E65" t="s">
        <v>4207</v>
      </c>
      <c r="F65" t="s">
        <v>4208</v>
      </c>
      <c r="G65" t="s">
        <v>4209</v>
      </c>
      <c r="H65">
        <v>1303141</v>
      </c>
      <c r="I65">
        <v>202308</v>
      </c>
      <c r="J65">
        <v>45168</v>
      </c>
      <c r="K65">
        <v>138684</v>
      </c>
      <c r="L65" t="s">
        <v>4150</v>
      </c>
      <c r="M65">
        <v>140000</v>
      </c>
      <c r="N65" t="s">
        <v>4309</v>
      </c>
      <c r="P65" t="s">
        <v>4310</v>
      </c>
      <c r="Q65" t="s">
        <v>4311</v>
      </c>
      <c r="R65" t="s">
        <v>4008</v>
      </c>
      <c r="S65">
        <v>3076654</v>
      </c>
      <c r="T65" t="s">
        <v>4213</v>
      </c>
      <c r="V65" t="s">
        <v>4213</v>
      </c>
      <c r="W65" t="s">
        <v>3988</v>
      </c>
      <c r="X65" s="328">
        <v>3440111.03</v>
      </c>
      <c r="Y65" s="328">
        <v>841.93</v>
      </c>
      <c r="Z65" s="328">
        <v>8745.42</v>
      </c>
      <c r="AA65" s="328">
        <v>3440111.03</v>
      </c>
      <c r="AB65">
        <v>0</v>
      </c>
      <c r="AC65" s="331">
        <v>45178.039358530092</v>
      </c>
      <c r="AD65" s="390">
        <v>1</v>
      </c>
      <c r="AE65" s="330">
        <f>IF(W65="COP",(X65*AD65),IF(W65="NOK",((Z65*AD65)*Tasas!$H$41),IF('GL MEN'!W65="EUR",(('GL MEN'!Z65*'GL MEN'!AD65)*Tasas!$H$41),IF('GL MEN'!W65="USD",(('GL MEN'!Z65*'GL MEN'!AD65)*Tasas!$H$41),0))))</f>
        <v>3440111.03</v>
      </c>
      <c r="AF65" s="319" t="s">
        <v>3842</v>
      </c>
      <c r="AG65" s="319">
        <v>1</v>
      </c>
      <c r="AH65" s="319" t="str">
        <f t="shared" si="0"/>
        <v>3</v>
      </c>
      <c r="AI65" s="319" t="str">
        <f t="shared" si="1"/>
        <v>NE</v>
      </c>
      <c r="AM65" s="328"/>
    </row>
    <row r="66" spans="1:39" x14ac:dyDescent="0.25">
      <c r="A66">
        <v>65</v>
      </c>
      <c r="B66" t="s">
        <v>3811</v>
      </c>
      <c r="C66" t="s">
        <v>4266</v>
      </c>
      <c r="D66" t="s">
        <v>4206</v>
      </c>
      <c r="E66" t="s">
        <v>4207</v>
      </c>
      <c r="F66" t="s">
        <v>4208</v>
      </c>
      <c r="G66" t="s">
        <v>4209</v>
      </c>
      <c r="H66">
        <v>1303141</v>
      </c>
      <c r="I66">
        <v>202308</v>
      </c>
      <c r="J66">
        <v>45168</v>
      </c>
      <c r="K66">
        <v>138684</v>
      </c>
      <c r="L66" t="s">
        <v>4150</v>
      </c>
      <c r="M66">
        <v>140001</v>
      </c>
      <c r="N66" t="s">
        <v>4312</v>
      </c>
      <c r="P66" t="s">
        <v>4313</v>
      </c>
      <c r="Q66" t="s">
        <v>4314</v>
      </c>
      <c r="R66" t="s">
        <v>4008</v>
      </c>
      <c r="S66">
        <v>3076653</v>
      </c>
      <c r="T66" t="s">
        <v>4213</v>
      </c>
      <c r="V66" t="s">
        <v>4213</v>
      </c>
      <c r="W66" t="s">
        <v>3988</v>
      </c>
      <c r="X66" s="328">
        <v>3440111.03</v>
      </c>
      <c r="Y66" s="328">
        <v>841.93</v>
      </c>
      <c r="Z66" s="328">
        <v>8745.42</v>
      </c>
      <c r="AA66" s="328">
        <v>3440111.03</v>
      </c>
      <c r="AB66">
        <v>0</v>
      </c>
      <c r="AC66" s="331">
        <v>45178.039358530092</v>
      </c>
      <c r="AD66" s="390">
        <v>1</v>
      </c>
      <c r="AE66" s="330">
        <f>IF(W66="COP",(X66*AD66),IF(W66="NOK",((Z66*AD66)*Tasas!$H$41),IF('GL MEN'!W66="EUR",(('GL MEN'!Z66*'GL MEN'!AD66)*Tasas!$H$41),IF('GL MEN'!W66="USD",(('GL MEN'!Z66*'GL MEN'!AD66)*Tasas!$H$41),0))))</f>
        <v>3440111.03</v>
      </c>
      <c r="AF66" s="319" t="s">
        <v>3842</v>
      </c>
      <c r="AG66" s="319">
        <v>1</v>
      </c>
      <c r="AH66" s="319" t="str">
        <f t="shared" ref="AH66:AH129" si="2">MID(R66,2,1)</f>
        <v>3</v>
      </c>
      <c r="AI66" s="319" t="str">
        <f t="shared" ref="AI66:AI129" si="3">IF(AH66="0","CO",IF(AH66="1","CO",IF(AH66="2","CO",IF(AH66="3","NE",IF(AH66="4","WA",IF(AH66="6","URR"))))))</f>
        <v>NE</v>
      </c>
      <c r="AM66" s="328"/>
    </row>
    <row r="67" spans="1:39" x14ac:dyDescent="0.25">
      <c r="A67">
        <v>66</v>
      </c>
      <c r="B67" t="s">
        <v>3811</v>
      </c>
      <c r="C67" t="s">
        <v>4266</v>
      </c>
      <c r="D67" t="s">
        <v>4206</v>
      </c>
      <c r="E67" t="s">
        <v>4207</v>
      </c>
      <c r="F67" t="s">
        <v>4208</v>
      </c>
      <c r="G67" t="s">
        <v>4209</v>
      </c>
      <c r="H67">
        <v>1303141</v>
      </c>
      <c r="I67">
        <v>202308</v>
      </c>
      <c r="J67">
        <v>45168</v>
      </c>
      <c r="K67">
        <v>138684</v>
      </c>
      <c r="L67" t="s">
        <v>4150</v>
      </c>
      <c r="M67">
        <v>140002</v>
      </c>
      <c r="N67" t="s">
        <v>4315</v>
      </c>
      <c r="P67" t="s">
        <v>4316</v>
      </c>
      <c r="Q67" t="s">
        <v>4317</v>
      </c>
      <c r="R67" t="s">
        <v>4008</v>
      </c>
      <c r="S67">
        <v>3076652</v>
      </c>
      <c r="T67" t="s">
        <v>4213</v>
      </c>
      <c r="V67" t="s">
        <v>4213</v>
      </c>
      <c r="W67" t="s">
        <v>3988</v>
      </c>
      <c r="X67" s="328">
        <v>3440111.03</v>
      </c>
      <c r="Y67" s="328">
        <v>841.93</v>
      </c>
      <c r="Z67" s="328">
        <v>8745.42</v>
      </c>
      <c r="AA67" s="328">
        <v>3440111.03</v>
      </c>
      <c r="AB67">
        <v>0</v>
      </c>
      <c r="AC67" s="331">
        <v>45178.039358530092</v>
      </c>
      <c r="AD67" s="390">
        <v>1</v>
      </c>
      <c r="AE67" s="330">
        <f>IF(W67="COP",(X67*AD67),IF(W67="NOK",((Z67*AD67)*Tasas!$H$41),IF('GL MEN'!W67="EUR",(('GL MEN'!Z67*'GL MEN'!AD67)*Tasas!$H$41),IF('GL MEN'!W67="USD",(('GL MEN'!Z67*'GL MEN'!AD67)*Tasas!$H$41),0))))</f>
        <v>3440111.03</v>
      </c>
      <c r="AF67" s="319" t="s">
        <v>3842</v>
      </c>
      <c r="AG67" s="319">
        <v>1</v>
      </c>
      <c r="AH67" s="319" t="str">
        <f t="shared" si="2"/>
        <v>3</v>
      </c>
      <c r="AI67" s="319" t="str">
        <f t="shared" si="3"/>
        <v>NE</v>
      </c>
      <c r="AM67" s="328"/>
    </row>
    <row r="68" spans="1:39" x14ac:dyDescent="0.25">
      <c r="A68">
        <v>67</v>
      </c>
      <c r="B68" t="s">
        <v>3811</v>
      </c>
      <c r="C68" t="s">
        <v>4145</v>
      </c>
      <c r="D68" t="s">
        <v>4206</v>
      </c>
      <c r="E68" t="s">
        <v>4207</v>
      </c>
      <c r="F68" t="s">
        <v>4208</v>
      </c>
      <c r="G68" t="s">
        <v>4209</v>
      </c>
      <c r="H68">
        <v>1303141</v>
      </c>
      <c r="I68">
        <v>202308</v>
      </c>
      <c r="J68">
        <v>45168</v>
      </c>
      <c r="K68">
        <v>138684</v>
      </c>
      <c r="L68" t="s">
        <v>4150</v>
      </c>
      <c r="M68">
        <v>140026</v>
      </c>
      <c r="N68" t="s">
        <v>4318</v>
      </c>
      <c r="P68" t="s">
        <v>4319</v>
      </c>
      <c r="Q68" t="s">
        <v>4320</v>
      </c>
      <c r="R68" t="s">
        <v>4008</v>
      </c>
      <c r="S68">
        <v>3076651</v>
      </c>
      <c r="T68" t="s">
        <v>4213</v>
      </c>
      <c r="V68" t="s">
        <v>4213</v>
      </c>
      <c r="W68" t="s">
        <v>3988</v>
      </c>
      <c r="X68" s="328">
        <v>3427539.03</v>
      </c>
      <c r="Y68" s="328">
        <v>838.86</v>
      </c>
      <c r="Z68" s="328">
        <v>8713.4599999999991</v>
      </c>
      <c r="AA68" s="328">
        <v>3427539.03</v>
      </c>
      <c r="AB68">
        <v>0</v>
      </c>
      <c r="AC68" s="331">
        <v>45178.039358530092</v>
      </c>
      <c r="AD68" s="390">
        <v>1</v>
      </c>
      <c r="AE68" s="330">
        <f>IF(W68="COP",(X68*AD68),IF(W68="NOK",((Z68*AD68)*Tasas!$H$41),IF('GL MEN'!W68="EUR",(('GL MEN'!Z68*'GL MEN'!AD68)*Tasas!$H$41),IF('GL MEN'!W68="USD",(('GL MEN'!Z68*'GL MEN'!AD68)*Tasas!$H$41),0))))</f>
        <v>3427539.03</v>
      </c>
      <c r="AF68" s="319" t="s">
        <v>3842</v>
      </c>
      <c r="AG68" s="319">
        <v>1</v>
      </c>
      <c r="AH68" s="319" t="str">
        <f t="shared" si="2"/>
        <v>3</v>
      </c>
      <c r="AI68" s="319" t="str">
        <f t="shared" si="3"/>
        <v>NE</v>
      </c>
      <c r="AM68" s="328"/>
    </row>
    <row r="69" spans="1:39" x14ac:dyDescent="0.25">
      <c r="A69">
        <v>68</v>
      </c>
      <c r="B69" t="s">
        <v>3811</v>
      </c>
      <c r="C69" t="s">
        <v>4145</v>
      </c>
      <c r="D69" t="s">
        <v>4206</v>
      </c>
      <c r="E69" t="s">
        <v>4207</v>
      </c>
      <c r="F69" t="s">
        <v>4208</v>
      </c>
      <c r="G69" t="s">
        <v>4209</v>
      </c>
      <c r="H69">
        <v>1303141</v>
      </c>
      <c r="I69">
        <v>202308</v>
      </c>
      <c r="J69">
        <v>45168</v>
      </c>
      <c r="K69">
        <v>138684</v>
      </c>
      <c r="L69" t="s">
        <v>4150</v>
      </c>
      <c r="M69">
        <v>140028</v>
      </c>
      <c r="N69" t="s">
        <v>4321</v>
      </c>
      <c r="P69" t="s">
        <v>4322</v>
      </c>
      <c r="Q69" t="s">
        <v>4323</v>
      </c>
      <c r="R69" t="s">
        <v>4008</v>
      </c>
      <c r="S69">
        <v>3076650</v>
      </c>
      <c r="T69" t="s">
        <v>4213</v>
      </c>
      <c r="V69" t="s">
        <v>4213</v>
      </c>
      <c r="W69" t="s">
        <v>3988</v>
      </c>
      <c r="X69" s="328">
        <v>3440111.03</v>
      </c>
      <c r="Y69" s="328">
        <v>841.93</v>
      </c>
      <c r="Z69" s="328">
        <v>8745.42</v>
      </c>
      <c r="AA69" s="328">
        <v>3440111.03</v>
      </c>
      <c r="AB69">
        <v>0</v>
      </c>
      <c r="AC69" s="331">
        <v>45178.039358530092</v>
      </c>
      <c r="AD69" s="390">
        <v>1</v>
      </c>
      <c r="AE69" s="330">
        <f>IF(W69="COP",(X69*AD69),IF(W69="NOK",((Z69*AD69)*Tasas!$H$41),IF('GL MEN'!W69="EUR",(('GL MEN'!Z69*'GL MEN'!AD69)*Tasas!$H$41),IF('GL MEN'!W69="USD",(('GL MEN'!Z69*'GL MEN'!AD69)*Tasas!$H$41),0))))</f>
        <v>3440111.03</v>
      </c>
      <c r="AF69" s="319" t="s">
        <v>3842</v>
      </c>
      <c r="AG69" s="319">
        <v>1</v>
      </c>
      <c r="AH69" s="319" t="str">
        <f t="shared" si="2"/>
        <v>3</v>
      </c>
      <c r="AI69" s="319" t="str">
        <f t="shared" si="3"/>
        <v>NE</v>
      </c>
      <c r="AM69" s="328"/>
    </row>
    <row r="70" spans="1:39" x14ac:dyDescent="0.25">
      <c r="A70">
        <v>69</v>
      </c>
      <c r="B70" t="s">
        <v>3811</v>
      </c>
      <c r="C70" t="s">
        <v>4266</v>
      </c>
      <c r="D70" t="s">
        <v>4206</v>
      </c>
      <c r="E70" t="s">
        <v>4207</v>
      </c>
      <c r="F70" t="s">
        <v>4208</v>
      </c>
      <c r="G70" t="s">
        <v>4209</v>
      </c>
      <c r="H70">
        <v>1303141</v>
      </c>
      <c r="I70">
        <v>202308</v>
      </c>
      <c r="J70">
        <v>45168</v>
      </c>
      <c r="K70">
        <v>138684</v>
      </c>
      <c r="L70" t="s">
        <v>4150</v>
      </c>
      <c r="M70">
        <v>140029</v>
      </c>
      <c r="N70" t="s">
        <v>4324</v>
      </c>
      <c r="P70" t="s">
        <v>4325</v>
      </c>
      <c r="Q70" t="s">
        <v>4326</v>
      </c>
      <c r="R70" t="s">
        <v>4008</v>
      </c>
      <c r="S70">
        <v>3076649</v>
      </c>
      <c r="T70" t="s">
        <v>4213</v>
      </c>
      <c r="V70" t="s">
        <v>4213</v>
      </c>
      <c r="W70" t="s">
        <v>3988</v>
      </c>
      <c r="X70" s="328">
        <v>3440111.03</v>
      </c>
      <c r="Y70" s="328">
        <v>841.93</v>
      </c>
      <c r="Z70" s="328">
        <v>8745.42</v>
      </c>
      <c r="AA70" s="328">
        <v>3440111.03</v>
      </c>
      <c r="AB70">
        <v>0</v>
      </c>
      <c r="AC70" s="331">
        <v>45178.039358530092</v>
      </c>
      <c r="AD70" s="390">
        <v>1</v>
      </c>
      <c r="AE70" s="330">
        <f>IF(W70="COP",(X70*AD70),IF(W70="NOK",((Z70*AD70)*Tasas!$H$41),IF('GL MEN'!W70="EUR",(('GL MEN'!Z70*'GL MEN'!AD70)*Tasas!$H$41),IF('GL MEN'!W70="USD",(('GL MEN'!Z70*'GL MEN'!AD70)*Tasas!$H$41),0))))</f>
        <v>3440111.03</v>
      </c>
      <c r="AF70" s="319" t="s">
        <v>3842</v>
      </c>
      <c r="AG70" s="319">
        <v>1</v>
      </c>
      <c r="AH70" s="319" t="str">
        <f t="shared" si="2"/>
        <v>3</v>
      </c>
      <c r="AI70" s="319" t="str">
        <f t="shared" si="3"/>
        <v>NE</v>
      </c>
      <c r="AM70" s="328"/>
    </row>
    <row r="71" spans="1:39" x14ac:dyDescent="0.25">
      <c r="A71">
        <v>70</v>
      </c>
      <c r="B71" t="s">
        <v>3811</v>
      </c>
      <c r="C71" t="s">
        <v>4266</v>
      </c>
      <c r="D71" t="s">
        <v>4206</v>
      </c>
      <c r="E71" t="s">
        <v>4207</v>
      </c>
      <c r="F71" t="s">
        <v>4208</v>
      </c>
      <c r="G71" t="s">
        <v>4209</v>
      </c>
      <c r="H71">
        <v>1303141</v>
      </c>
      <c r="I71">
        <v>202308</v>
      </c>
      <c r="J71">
        <v>45168</v>
      </c>
      <c r="K71">
        <v>138684</v>
      </c>
      <c r="L71" t="s">
        <v>4150</v>
      </c>
      <c r="M71">
        <v>140030</v>
      </c>
      <c r="N71" t="s">
        <v>4327</v>
      </c>
      <c r="P71" t="s">
        <v>4328</v>
      </c>
      <c r="Q71" t="s">
        <v>4329</v>
      </c>
      <c r="R71" t="s">
        <v>4008</v>
      </c>
      <c r="S71">
        <v>3165140</v>
      </c>
      <c r="T71" t="s">
        <v>4213</v>
      </c>
      <c r="V71" t="s">
        <v>4213</v>
      </c>
      <c r="W71" t="s">
        <v>3988</v>
      </c>
      <c r="X71" s="328">
        <v>3440111.03</v>
      </c>
      <c r="Y71" s="328">
        <v>841.93</v>
      </c>
      <c r="Z71" s="328">
        <v>8745.42</v>
      </c>
      <c r="AA71" s="328">
        <v>3440111.03</v>
      </c>
      <c r="AB71">
        <v>0</v>
      </c>
      <c r="AC71" s="331">
        <v>45178.039358530092</v>
      </c>
      <c r="AD71" s="390">
        <v>1</v>
      </c>
      <c r="AE71" s="330">
        <f>IF(W71="COP",(X71*AD71),IF(W71="NOK",((Z71*AD71)*Tasas!$H$41),IF('GL MEN'!W71="EUR",(('GL MEN'!Z71*'GL MEN'!AD71)*Tasas!$H$41),IF('GL MEN'!W71="USD",(('GL MEN'!Z71*'GL MEN'!AD71)*Tasas!$H$41),0))))</f>
        <v>3440111.03</v>
      </c>
      <c r="AF71" s="319" t="s">
        <v>3842</v>
      </c>
      <c r="AG71" s="319">
        <v>1</v>
      </c>
      <c r="AH71" s="319" t="str">
        <f t="shared" si="2"/>
        <v>3</v>
      </c>
      <c r="AI71" s="319" t="str">
        <f t="shared" si="3"/>
        <v>NE</v>
      </c>
      <c r="AM71" s="328"/>
    </row>
    <row r="72" spans="1:39" x14ac:dyDescent="0.25">
      <c r="A72">
        <v>71</v>
      </c>
      <c r="B72" t="s">
        <v>3811</v>
      </c>
      <c r="C72" t="s">
        <v>4145</v>
      </c>
      <c r="D72" t="s">
        <v>4206</v>
      </c>
      <c r="E72" t="s">
        <v>4207</v>
      </c>
      <c r="F72" t="s">
        <v>4208</v>
      </c>
      <c r="G72" t="s">
        <v>4209</v>
      </c>
      <c r="H72">
        <v>1303141</v>
      </c>
      <c r="I72">
        <v>202308</v>
      </c>
      <c r="J72">
        <v>45168</v>
      </c>
      <c r="K72">
        <v>138684</v>
      </c>
      <c r="L72" t="s">
        <v>4150</v>
      </c>
      <c r="M72">
        <v>140034</v>
      </c>
      <c r="N72" t="s">
        <v>4330</v>
      </c>
      <c r="P72" t="s">
        <v>4331</v>
      </c>
      <c r="Q72" t="s">
        <v>4332</v>
      </c>
      <c r="R72" t="s">
        <v>4008</v>
      </c>
      <c r="S72">
        <v>3165139</v>
      </c>
      <c r="T72" t="s">
        <v>4213</v>
      </c>
      <c r="V72" t="s">
        <v>4213</v>
      </c>
      <c r="W72" t="s">
        <v>3988</v>
      </c>
      <c r="X72" s="328">
        <v>3440111.03</v>
      </c>
      <c r="Y72" s="328">
        <v>841.93</v>
      </c>
      <c r="Z72" s="328">
        <v>8745.42</v>
      </c>
      <c r="AA72" s="328">
        <v>3440111.03</v>
      </c>
      <c r="AB72">
        <v>0</v>
      </c>
      <c r="AC72" s="331">
        <v>45178.039358530092</v>
      </c>
      <c r="AD72" s="390">
        <v>1</v>
      </c>
      <c r="AE72" s="330">
        <f>IF(W72="COP",(X72*AD72),IF(W72="NOK",((Z72*AD72)*Tasas!$H$41),IF('GL MEN'!W72="EUR",(('GL MEN'!Z72*'GL MEN'!AD72)*Tasas!$H$41),IF('GL MEN'!W72="USD",(('GL MEN'!Z72*'GL MEN'!AD72)*Tasas!$H$41),0))))</f>
        <v>3440111.03</v>
      </c>
      <c r="AF72" s="319" t="s">
        <v>3842</v>
      </c>
      <c r="AG72" s="319">
        <v>1</v>
      </c>
      <c r="AH72" s="319" t="str">
        <f t="shared" si="2"/>
        <v>3</v>
      </c>
      <c r="AI72" s="319" t="str">
        <f t="shared" si="3"/>
        <v>NE</v>
      </c>
      <c r="AM72" s="328"/>
    </row>
    <row r="73" spans="1:39" x14ac:dyDescent="0.25">
      <c r="A73">
        <v>72</v>
      </c>
      <c r="B73" t="s">
        <v>3811</v>
      </c>
      <c r="C73" t="s">
        <v>4266</v>
      </c>
      <c r="D73" t="s">
        <v>4206</v>
      </c>
      <c r="E73" t="s">
        <v>4207</v>
      </c>
      <c r="F73" t="s">
        <v>4208</v>
      </c>
      <c r="G73" t="s">
        <v>4209</v>
      </c>
      <c r="H73">
        <v>1303141</v>
      </c>
      <c r="I73">
        <v>202308</v>
      </c>
      <c r="J73">
        <v>45168</v>
      </c>
      <c r="K73">
        <v>138684</v>
      </c>
      <c r="L73" t="s">
        <v>4150</v>
      </c>
      <c r="M73">
        <v>140035</v>
      </c>
      <c r="N73" t="s">
        <v>4333</v>
      </c>
      <c r="P73" t="s">
        <v>4334</v>
      </c>
      <c r="Q73" t="s">
        <v>4335</v>
      </c>
      <c r="R73" t="s">
        <v>4008</v>
      </c>
      <c r="S73">
        <v>3165138</v>
      </c>
      <c r="T73" t="s">
        <v>4213</v>
      </c>
      <c r="V73" t="s">
        <v>4213</v>
      </c>
      <c r="W73" t="s">
        <v>3988</v>
      </c>
      <c r="X73" s="328">
        <v>3440111.03</v>
      </c>
      <c r="Y73" s="328">
        <v>841.93</v>
      </c>
      <c r="Z73" s="328">
        <v>8745.42</v>
      </c>
      <c r="AA73" s="328">
        <v>3440111.03</v>
      </c>
      <c r="AB73">
        <v>0</v>
      </c>
      <c r="AC73" s="331">
        <v>45178.039358530092</v>
      </c>
      <c r="AD73" s="390">
        <v>1</v>
      </c>
      <c r="AE73" s="330">
        <f>IF(W73="COP",(X73*AD73),IF(W73="NOK",((Z73*AD73)*Tasas!$H$41),IF('GL MEN'!W73="EUR",(('GL MEN'!Z73*'GL MEN'!AD73)*Tasas!$H$41),IF('GL MEN'!W73="USD",(('GL MEN'!Z73*'GL MEN'!AD73)*Tasas!$H$41),0))))</f>
        <v>3440111.03</v>
      </c>
      <c r="AF73" s="319" t="s">
        <v>3842</v>
      </c>
      <c r="AG73" s="319">
        <v>1</v>
      </c>
      <c r="AH73" s="319" t="str">
        <f t="shared" si="2"/>
        <v>3</v>
      </c>
      <c r="AI73" s="319" t="str">
        <f t="shared" si="3"/>
        <v>NE</v>
      </c>
      <c r="AM73" s="328"/>
    </row>
    <row r="74" spans="1:39" x14ac:dyDescent="0.25">
      <c r="A74">
        <v>73</v>
      </c>
      <c r="B74" t="s">
        <v>3811</v>
      </c>
      <c r="C74" t="s">
        <v>4266</v>
      </c>
      <c r="D74" t="s">
        <v>4206</v>
      </c>
      <c r="E74" t="s">
        <v>4207</v>
      </c>
      <c r="F74" t="s">
        <v>4208</v>
      </c>
      <c r="G74" t="s">
        <v>4209</v>
      </c>
      <c r="H74">
        <v>1303141</v>
      </c>
      <c r="I74">
        <v>202308</v>
      </c>
      <c r="J74">
        <v>45168</v>
      </c>
      <c r="K74">
        <v>138684</v>
      </c>
      <c r="L74" t="s">
        <v>4150</v>
      </c>
      <c r="M74">
        <v>140036</v>
      </c>
      <c r="N74" t="s">
        <v>4336</v>
      </c>
      <c r="P74" t="s">
        <v>4337</v>
      </c>
      <c r="Q74" t="s">
        <v>4338</v>
      </c>
      <c r="R74" t="s">
        <v>4008</v>
      </c>
      <c r="S74">
        <v>3165137</v>
      </c>
      <c r="T74" t="s">
        <v>4213</v>
      </c>
      <c r="V74" t="s">
        <v>4213</v>
      </c>
      <c r="W74" t="s">
        <v>3988</v>
      </c>
      <c r="X74" s="328">
        <v>3452911.03</v>
      </c>
      <c r="Y74" s="328">
        <v>845.07</v>
      </c>
      <c r="Z74" s="328">
        <v>8777.9599999999991</v>
      </c>
      <c r="AA74" s="328">
        <v>3452911.03</v>
      </c>
      <c r="AB74">
        <v>0</v>
      </c>
      <c r="AC74" s="331">
        <v>45178.039358530092</v>
      </c>
      <c r="AD74" s="390">
        <v>1</v>
      </c>
      <c r="AE74" s="330">
        <f>IF(W74="COP",(X74*AD74),IF(W74="NOK",((Z74*AD74)*Tasas!$H$41),IF('GL MEN'!W74="EUR",(('GL MEN'!Z74*'GL MEN'!AD74)*Tasas!$H$41),IF('GL MEN'!W74="USD",(('GL MEN'!Z74*'GL MEN'!AD74)*Tasas!$H$41),0))))</f>
        <v>3452911.03</v>
      </c>
      <c r="AF74" s="319" t="s">
        <v>3842</v>
      </c>
      <c r="AG74" s="319">
        <v>1</v>
      </c>
      <c r="AH74" s="319" t="str">
        <f t="shared" si="2"/>
        <v>3</v>
      </c>
      <c r="AI74" s="319" t="str">
        <f t="shared" si="3"/>
        <v>NE</v>
      </c>
      <c r="AM74" s="328"/>
    </row>
    <row r="75" spans="1:39" x14ac:dyDescent="0.25">
      <c r="A75">
        <v>74</v>
      </c>
      <c r="B75" t="s">
        <v>3811</v>
      </c>
      <c r="C75" t="s">
        <v>4266</v>
      </c>
      <c r="D75" t="s">
        <v>4206</v>
      </c>
      <c r="E75" t="s">
        <v>4207</v>
      </c>
      <c r="F75" t="s">
        <v>4208</v>
      </c>
      <c r="G75" t="s">
        <v>4209</v>
      </c>
      <c r="H75">
        <v>1303141</v>
      </c>
      <c r="I75">
        <v>202308</v>
      </c>
      <c r="J75">
        <v>45168</v>
      </c>
      <c r="K75">
        <v>138684</v>
      </c>
      <c r="L75" t="s">
        <v>4150</v>
      </c>
      <c r="M75">
        <v>140037</v>
      </c>
      <c r="N75" t="s">
        <v>4339</v>
      </c>
      <c r="P75" t="s">
        <v>4340</v>
      </c>
      <c r="Q75" t="s">
        <v>4341</v>
      </c>
      <c r="R75" t="s">
        <v>4008</v>
      </c>
      <c r="S75">
        <v>3165136</v>
      </c>
      <c r="T75" t="s">
        <v>4213</v>
      </c>
      <c r="V75" t="s">
        <v>4213</v>
      </c>
      <c r="W75" t="s">
        <v>3988</v>
      </c>
      <c r="X75" s="328">
        <v>3440111.03</v>
      </c>
      <c r="Y75" s="328">
        <v>841.93</v>
      </c>
      <c r="Z75" s="328">
        <v>8745.42</v>
      </c>
      <c r="AA75" s="328">
        <v>3440111.03</v>
      </c>
      <c r="AB75">
        <v>0</v>
      </c>
      <c r="AC75" s="331">
        <v>45178.039358530092</v>
      </c>
      <c r="AD75" s="390">
        <v>1</v>
      </c>
      <c r="AE75" s="330">
        <f>IF(W75="COP",(X75*AD75),IF(W75="NOK",((Z75*AD75)*Tasas!$H$41),IF('GL MEN'!W75="EUR",(('GL MEN'!Z75*'GL MEN'!AD75)*Tasas!$H$41),IF('GL MEN'!W75="USD",(('GL MEN'!Z75*'GL MEN'!AD75)*Tasas!$H$41),0))))</f>
        <v>3440111.03</v>
      </c>
      <c r="AF75" s="319" t="s">
        <v>3842</v>
      </c>
      <c r="AG75" s="319">
        <v>1</v>
      </c>
      <c r="AH75" s="319" t="str">
        <f t="shared" si="2"/>
        <v>3</v>
      </c>
      <c r="AI75" s="319" t="str">
        <f t="shared" si="3"/>
        <v>NE</v>
      </c>
      <c r="AM75" s="328"/>
    </row>
    <row r="76" spans="1:39" x14ac:dyDescent="0.25">
      <c r="A76">
        <v>75</v>
      </c>
      <c r="B76" t="s">
        <v>3811</v>
      </c>
      <c r="C76" t="s">
        <v>4266</v>
      </c>
      <c r="D76" t="s">
        <v>4206</v>
      </c>
      <c r="E76" t="s">
        <v>4207</v>
      </c>
      <c r="F76" t="s">
        <v>4208</v>
      </c>
      <c r="G76" t="s">
        <v>4209</v>
      </c>
      <c r="H76">
        <v>1303141</v>
      </c>
      <c r="I76">
        <v>202308</v>
      </c>
      <c r="J76">
        <v>45168</v>
      </c>
      <c r="K76">
        <v>138684</v>
      </c>
      <c r="L76" t="s">
        <v>4150</v>
      </c>
      <c r="M76">
        <v>140060</v>
      </c>
      <c r="N76" t="s">
        <v>4342</v>
      </c>
      <c r="P76" t="s">
        <v>4343</v>
      </c>
      <c r="Q76" t="s">
        <v>4344</v>
      </c>
      <c r="R76" t="s">
        <v>4008</v>
      </c>
      <c r="S76">
        <v>3165135</v>
      </c>
      <c r="T76" t="s">
        <v>4213</v>
      </c>
      <c r="V76" t="s">
        <v>4213</v>
      </c>
      <c r="W76" t="s">
        <v>3988</v>
      </c>
      <c r="X76" s="328">
        <v>3440111.03</v>
      </c>
      <c r="Y76" s="328">
        <v>841.93</v>
      </c>
      <c r="Z76" s="328">
        <v>8745.42</v>
      </c>
      <c r="AA76" s="328">
        <v>3440111.03</v>
      </c>
      <c r="AB76">
        <v>0</v>
      </c>
      <c r="AC76" s="331">
        <v>45178.039358530092</v>
      </c>
      <c r="AD76" s="390">
        <v>1</v>
      </c>
      <c r="AE76" s="330">
        <f>IF(W76="COP",(X76*AD76),IF(W76="NOK",((Z76*AD76)*Tasas!$H$41),IF('GL MEN'!W76="EUR",(('GL MEN'!Z76*'GL MEN'!AD76)*Tasas!$H$41),IF('GL MEN'!W76="USD",(('GL MEN'!Z76*'GL MEN'!AD76)*Tasas!$H$41),0))))</f>
        <v>3440111.03</v>
      </c>
      <c r="AF76" s="319" t="s">
        <v>3842</v>
      </c>
      <c r="AG76" s="319">
        <v>1</v>
      </c>
      <c r="AH76" s="319" t="str">
        <f t="shared" si="2"/>
        <v>3</v>
      </c>
      <c r="AI76" s="319" t="str">
        <f t="shared" si="3"/>
        <v>NE</v>
      </c>
      <c r="AM76" s="328"/>
    </row>
    <row r="77" spans="1:39" x14ac:dyDescent="0.25">
      <c r="A77">
        <v>76</v>
      </c>
      <c r="B77" t="s">
        <v>3811</v>
      </c>
      <c r="C77" t="s">
        <v>4224</v>
      </c>
      <c r="D77" t="s">
        <v>4206</v>
      </c>
      <c r="E77" t="s">
        <v>4207</v>
      </c>
      <c r="F77" t="s">
        <v>4208</v>
      </c>
      <c r="G77" t="s">
        <v>4209</v>
      </c>
      <c r="H77">
        <v>1303141</v>
      </c>
      <c r="I77">
        <v>202308</v>
      </c>
      <c r="J77">
        <v>45168</v>
      </c>
      <c r="K77">
        <v>138684</v>
      </c>
      <c r="L77" t="s">
        <v>4150</v>
      </c>
      <c r="M77">
        <v>140063</v>
      </c>
      <c r="N77" t="s">
        <v>4345</v>
      </c>
      <c r="P77" t="s">
        <v>4346</v>
      </c>
      <c r="Q77" t="s">
        <v>4347</v>
      </c>
      <c r="R77" t="s">
        <v>4008</v>
      </c>
      <c r="S77">
        <v>3001808</v>
      </c>
      <c r="T77" t="s">
        <v>4213</v>
      </c>
      <c r="V77" t="s">
        <v>4213</v>
      </c>
      <c r="W77" t="s">
        <v>3988</v>
      </c>
      <c r="X77" s="328">
        <v>7671779.0300000003</v>
      </c>
      <c r="Y77" s="328">
        <v>1877.59</v>
      </c>
      <c r="Z77" s="328">
        <v>19503.12</v>
      </c>
      <c r="AA77" s="328">
        <v>7671779.0300000003</v>
      </c>
      <c r="AB77">
        <v>0</v>
      </c>
      <c r="AC77" s="331">
        <v>45178.039358530092</v>
      </c>
      <c r="AD77" s="390">
        <v>1</v>
      </c>
      <c r="AE77" s="330">
        <f>IF(W77="COP",(X77*AD77),IF(W77="NOK",((Z77*AD77)*Tasas!$H$41),IF('GL MEN'!W77="EUR",(('GL MEN'!Z77*'GL MEN'!AD77)*Tasas!$H$41),IF('GL MEN'!W77="USD",(('GL MEN'!Z77*'GL MEN'!AD77)*Tasas!$H$41),0))))</f>
        <v>7671779.0300000003</v>
      </c>
      <c r="AF77" s="319" t="s">
        <v>3833</v>
      </c>
      <c r="AG77" s="319">
        <v>1</v>
      </c>
      <c r="AH77" s="319" t="str">
        <f t="shared" si="2"/>
        <v>3</v>
      </c>
      <c r="AI77" s="319" t="str">
        <f t="shared" si="3"/>
        <v>NE</v>
      </c>
      <c r="AM77" s="328"/>
    </row>
    <row r="78" spans="1:39" x14ac:dyDescent="0.25">
      <c r="A78">
        <v>77</v>
      </c>
      <c r="B78" t="s">
        <v>3811</v>
      </c>
      <c r="C78" t="s">
        <v>4266</v>
      </c>
      <c r="D78" t="s">
        <v>4206</v>
      </c>
      <c r="E78" t="s">
        <v>4207</v>
      </c>
      <c r="F78" t="s">
        <v>4208</v>
      </c>
      <c r="G78" t="s">
        <v>4209</v>
      </c>
      <c r="H78">
        <v>1303141</v>
      </c>
      <c r="I78">
        <v>202308</v>
      </c>
      <c r="J78">
        <v>45168</v>
      </c>
      <c r="K78">
        <v>138684</v>
      </c>
      <c r="L78" t="s">
        <v>4150</v>
      </c>
      <c r="M78">
        <v>140082</v>
      </c>
      <c r="N78" t="s">
        <v>4348</v>
      </c>
      <c r="P78" t="s">
        <v>4349</v>
      </c>
      <c r="Q78" t="s">
        <v>4350</v>
      </c>
      <c r="R78" t="s">
        <v>3997</v>
      </c>
      <c r="S78">
        <v>3002799</v>
      </c>
      <c r="T78" t="s">
        <v>4213</v>
      </c>
      <c r="V78" t="s">
        <v>4213</v>
      </c>
      <c r="W78" t="s">
        <v>3988</v>
      </c>
      <c r="X78" s="328">
        <v>3638717.03</v>
      </c>
      <c r="Y78" s="328">
        <v>890.54</v>
      </c>
      <c r="Z78" s="328">
        <v>9250.31</v>
      </c>
      <c r="AA78" s="328">
        <v>3638717.03</v>
      </c>
      <c r="AB78">
        <v>0</v>
      </c>
      <c r="AC78" s="331">
        <v>45178.039358530092</v>
      </c>
      <c r="AD78" s="390">
        <v>1</v>
      </c>
      <c r="AE78" s="330">
        <f>IF(W78="COP",(X78*AD78),IF(W78="NOK",((Z78*AD78)*Tasas!$H$41),IF('GL MEN'!W78="EUR",(('GL MEN'!Z78*'GL MEN'!AD78)*Tasas!$H$41),IF('GL MEN'!W78="USD",(('GL MEN'!Z78*'GL MEN'!AD78)*Tasas!$H$41),0))))</f>
        <v>3638717.03</v>
      </c>
      <c r="AF78" s="319" t="s">
        <v>3848</v>
      </c>
      <c r="AG78" s="319">
        <v>1</v>
      </c>
      <c r="AH78" s="319" t="str">
        <f t="shared" si="2"/>
        <v>3</v>
      </c>
      <c r="AI78" s="319" t="str">
        <f t="shared" si="3"/>
        <v>NE</v>
      </c>
      <c r="AM78" s="328"/>
    </row>
    <row r="79" spans="1:39" x14ac:dyDescent="0.25">
      <c r="A79">
        <v>78</v>
      </c>
      <c r="B79" t="s">
        <v>3811</v>
      </c>
      <c r="C79" t="s">
        <v>4228</v>
      </c>
      <c r="D79" t="s">
        <v>4206</v>
      </c>
      <c r="E79" t="s">
        <v>4207</v>
      </c>
      <c r="F79" t="s">
        <v>4208</v>
      </c>
      <c r="G79" t="s">
        <v>4209</v>
      </c>
      <c r="H79">
        <v>1303141</v>
      </c>
      <c r="I79">
        <v>202308</v>
      </c>
      <c r="J79">
        <v>45168</v>
      </c>
      <c r="K79">
        <v>138684</v>
      </c>
      <c r="L79" t="s">
        <v>4150</v>
      </c>
      <c r="M79">
        <v>140127</v>
      </c>
      <c r="N79" t="s">
        <v>4351</v>
      </c>
      <c r="P79" t="s">
        <v>4352</v>
      </c>
      <c r="Q79" t="s">
        <v>4353</v>
      </c>
      <c r="R79" t="s">
        <v>4007</v>
      </c>
      <c r="S79">
        <v>3001720</v>
      </c>
      <c r="T79" t="s">
        <v>4213</v>
      </c>
      <c r="V79" t="s">
        <v>4213</v>
      </c>
      <c r="W79" t="s">
        <v>3988</v>
      </c>
      <c r="X79" s="328">
        <v>4430863.03</v>
      </c>
      <c r="Y79" s="328">
        <v>1084.4100000000001</v>
      </c>
      <c r="Z79" s="328">
        <v>11264.1</v>
      </c>
      <c r="AA79" s="328">
        <v>4430863.03</v>
      </c>
      <c r="AB79">
        <v>0</v>
      </c>
      <c r="AC79" s="331">
        <v>45178.039358530092</v>
      </c>
      <c r="AD79" s="390">
        <v>1</v>
      </c>
      <c r="AE79" s="330">
        <f>IF(W79="COP",(X79*AD79),IF(W79="NOK",((Z79*AD79)*Tasas!$H$41),IF('GL MEN'!W79="EUR",(('GL MEN'!Z79*'GL MEN'!AD79)*Tasas!$H$41),IF('GL MEN'!W79="USD",(('GL MEN'!Z79*'GL MEN'!AD79)*Tasas!$H$41),0))))</f>
        <v>4430863.03</v>
      </c>
      <c r="AF79" s="319" t="s">
        <v>3845</v>
      </c>
      <c r="AG79" s="319">
        <v>1</v>
      </c>
      <c r="AH79" s="319" t="str">
        <f t="shared" si="2"/>
        <v>2</v>
      </c>
      <c r="AI79" s="319" t="str">
        <f t="shared" si="3"/>
        <v>CO</v>
      </c>
      <c r="AM79" s="328"/>
    </row>
    <row r="80" spans="1:39" x14ac:dyDescent="0.25">
      <c r="A80">
        <v>79</v>
      </c>
      <c r="B80" t="s">
        <v>3811</v>
      </c>
      <c r="C80" t="s">
        <v>4220</v>
      </c>
      <c r="D80" t="s">
        <v>4206</v>
      </c>
      <c r="E80" t="s">
        <v>4207</v>
      </c>
      <c r="F80" t="s">
        <v>4208</v>
      </c>
      <c r="G80" t="s">
        <v>4209</v>
      </c>
      <c r="H80">
        <v>1303141</v>
      </c>
      <c r="I80">
        <v>202308</v>
      </c>
      <c r="J80">
        <v>45168</v>
      </c>
      <c r="K80">
        <v>138684</v>
      </c>
      <c r="L80" t="s">
        <v>4150</v>
      </c>
      <c r="M80">
        <v>140258</v>
      </c>
      <c r="N80" t="s">
        <v>4354</v>
      </c>
      <c r="P80" t="s">
        <v>4355</v>
      </c>
      <c r="Q80" t="s">
        <v>4356</v>
      </c>
      <c r="R80" t="s">
        <v>4001</v>
      </c>
      <c r="S80">
        <v>3001580</v>
      </c>
      <c r="T80" t="s">
        <v>4213</v>
      </c>
      <c r="V80" t="s">
        <v>4213</v>
      </c>
      <c r="W80" t="s">
        <v>3988</v>
      </c>
      <c r="X80" s="328">
        <v>2022271.03</v>
      </c>
      <c r="Y80" s="328">
        <v>494.93</v>
      </c>
      <c r="Z80" s="328">
        <v>5141</v>
      </c>
      <c r="AA80" s="328">
        <v>2022271.03</v>
      </c>
      <c r="AB80">
        <v>0</v>
      </c>
      <c r="AC80" s="331">
        <v>45178.039358530092</v>
      </c>
      <c r="AD80" s="390">
        <v>1</v>
      </c>
      <c r="AE80" s="330">
        <f>IF(W80="COP",(X80*AD80),IF(W80="NOK",((Z80*AD80)*Tasas!$H$41),IF('GL MEN'!W80="EUR",(('GL MEN'!Z80*'GL MEN'!AD80)*Tasas!$H$41),IF('GL MEN'!W80="USD",(('GL MEN'!Z80*'GL MEN'!AD80)*Tasas!$H$41),0))))</f>
        <v>2022271.03</v>
      </c>
      <c r="AF80" s="319" t="s">
        <v>3842</v>
      </c>
      <c r="AG80" s="319">
        <v>1</v>
      </c>
      <c r="AH80" s="319" t="str">
        <f t="shared" si="2"/>
        <v>4</v>
      </c>
      <c r="AI80" s="319" t="str">
        <f t="shared" si="3"/>
        <v>WA</v>
      </c>
      <c r="AM80" s="328"/>
    </row>
    <row r="81" spans="1:39" x14ac:dyDescent="0.25">
      <c r="A81">
        <v>80</v>
      </c>
      <c r="B81" t="s">
        <v>3811</v>
      </c>
      <c r="C81" t="s">
        <v>4220</v>
      </c>
      <c r="D81" t="s">
        <v>4206</v>
      </c>
      <c r="E81" t="s">
        <v>4207</v>
      </c>
      <c r="F81" t="s">
        <v>4208</v>
      </c>
      <c r="G81" t="s">
        <v>4209</v>
      </c>
      <c r="H81">
        <v>1303141</v>
      </c>
      <c r="I81">
        <v>202308</v>
      </c>
      <c r="J81">
        <v>45168</v>
      </c>
      <c r="K81">
        <v>138684</v>
      </c>
      <c r="L81" t="s">
        <v>4150</v>
      </c>
      <c r="M81">
        <v>140259</v>
      </c>
      <c r="N81" t="s">
        <v>4357</v>
      </c>
      <c r="P81" t="s">
        <v>4358</v>
      </c>
      <c r="Q81" t="s">
        <v>4359</v>
      </c>
      <c r="R81" t="s">
        <v>4001</v>
      </c>
      <c r="S81">
        <v>3001580</v>
      </c>
      <c r="T81" t="s">
        <v>4213</v>
      </c>
      <c r="V81" t="s">
        <v>4213</v>
      </c>
      <c r="W81" t="s">
        <v>3988</v>
      </c>
      <c r="X81" s="328">
        <v>2022271.03</v>
      </c>
      <c r="Y81" s="328">
        <v>494.93</v>
      </c>
      <c r="Z81" s="328">
        <v>5141</v>
      </c>
      <c r="AA81" s="328">
        <v>2022271.03</v>
      </c>
      <c r="AB81">
        <v>0</v>
      </c>
      <c r="AC81" s="331">
        <v>45178.039358530092</v>
      </c>
      <c r="AD81" s="390">
        <v>1</v>
      </c>
      <c r="AE81" s="330">
        <f>IF(W81="COP",(X81*AD81),IF(W81="NOK",((Z81*AD81)*Tasas!$H$41),IF('GL MEN'!W81="EUR",(('GL MEN'!Z81*'GL MEN'!AD81)*Tasas!$H$41),IF('GL MEN'!W81="USD",(('GL MEN'!Z81*'GL MEN'!AD81)*Tasas!$H$41),0))))</f>
        <v>2022271.03</v>
      </c>
      <c r="AF81" s="319" t="s">
        <v>3842</v>
      </c>
      <c r="AG81" s="319">
        <v>1</v>
      </c>
      <c r="AH81" s="319" t="str">
        <f t="shared" si="2"/>
        <v>4</v>
      </c>
      <c r="AI81" s="319" t="str">
        <f t="shared" si="3"/>
        <v>WA</v>
      </c>
      <c r="AM81" s="328"/>
    </row>
    <row r="82" spans="1:39" x14ac:dyDescent="0.25">
      <c r="A82">
        <v>81</v>
      </c>
      <c r="B82" t="s">
        <v>3811</v>
      </c>
      <c r="C82" t="s">
        <v>4155</v>
      </c>
      <c r="D82" t="s">
        <v>4206</v>
      </c>
      <c r="E82" t="s">
        <v>4207</v>
      </c>
      <c r="F82" t="s">
        <v>4208</v>
      </c>
      <c r="G82" t="s">
        <v>4209</v>
      </c>
      <c r="H82">
        <v>1303141</v>
      </c>
      <c r="I82">
        <v>202308</v>
      </c>
      <c r="J82">
        <v>45168</v>
      </c>
      <c r="K82">
        <v>138684</v>
      </c>
      <c r="L82" t="s">
        <v>4150</v>
      </c>
      <c r="M82">
        <v>140261</v>
      </c>
      <c r="N82" t="s">
        <v>4360</v>
      </c>
      <c r="P82" t="s">
        <v>4361</v>
      </c>
      <c r="Q82" t="s">
        <v>4362</v>
      </c>
      <c r="R82" t="s">
        <v>4005</v>
      </c>
      <c r="S82">
        <v>3001714</v>
      </c>
      <c r="T82" t="s">
        <v>4213</v>
      </c>
      <c r="V82" t="s">
        <v>4213</v>
      </c>
      <c r="W82" t="s">
        <v>3988</v>
      </c>
      <c r="X82" s="328">
        <v>2766731.03</v>
      </c>
      <c r="Y82" s="328">
        <v>677.13</v>
      </c>
      <c r="Z82" s="328">
        <v>7033.56</v>
      </c>
      <c r="AA82" s="328">
        <v>2766731.03</v>
      </c>
      <c r="AB82">
        <v>0</v>
      </c>
      <c r="AC82" s="331">
        <v>45178.039358530092</v>
      </c>
      <c r="AD82" s="390">
        <v>1</v>
      </c>
      <c r="AE82" s="330">
        <f>IF(W82="COP",(X82*AD82),IF(W82="NOK",((Z82*AD82)*Tasas!$H$41),IF('GL MEN'!W82="EUR",(('GL MEN'!Z82*'GL MEN'!AD82)*Tasas!$H$41),IF('GL MEN'!W82="USD",(('GL MEN'!Z82*'GL MEN'!AD82)*Tasas!$H$41),0))))</f>
        <v>2766731.03</v>
      </c>
      <c r="AF82" s="319" t="s">
        <v>3842</v>
      </c>
      <c r="AG82" s="319">
        <v>1</v>
      </c>
      <c r="AH82" s="319" t="str">
        <f t="shared" si="2"/>
        <v>6</v>
      </c>
      <c r="AI82" s="319" t="str">
        <f t="shared" si="3"/>
        <v>URR</v>
      </c>
      <c r="AM82" s="328"/>
    </row>
    <row r="83" spans="1:39" x14ac:dyDescent="0.25">
      <c r="A83">
        <v>82</v>
      </c>
      <c r="B83" t="s">
        <v>3811</v>
      </c>
      <c r="C83" t="s">
        <v>4155</v>
      </c>
      <c r="D83" t="s">
        <v>4206</v>
      </c>
      <c r="E83" t="s">
        <v>4207</v>
      </c>
      <c r="F83" t="s">
        <v>4208</v>
      </c>
      <c r="G83" t="s">
        <v>4209</v>
      </c>
      <c r="H83">
        <v>1303141</v>
      </c>
      <c r="I83">
        <v>202308</v>
      </c>
      <c r="J83">
        <v>45168</v>
      </c>
      <c r="K83">
        <v>138684</v>
      </c>
      <c r="L83" t="s">
        <v>4150</v>
      </c>
      <c r="M83">
        <v>140262</v>
      </c>
      <c r="N83" t="s">
        <v>4363</v>
      </c>
      <c r="P83" t="s">
        <v>4364</v>
      </c>
      <c r="Q83" t="s">
        <v>4365</v>
      </c>
      <c r="R83" t="s">
        <v>4005</v>
      </c>
      <c r="S83">
        <v>3001714</v>
      </c>
      <c r="T83" t="s">
        <v>4213</v>
      </c>
      <c r="V83" t="s">
        <v>4213</v>
      </c>
      <c r="W83" t="s">
        <v>3988</v>
      </c>
      <c r="X83" s="328">
        <v>2766731.03</v>
      </c>
      <c r="Y83" s="328">
        <v>677.13</v>
      </c>
      <c r="Z83" s="328">
        <v>7033.56</v>
      </c>
      <c r="AA83" s="328">
        <v>2766731.03</v>
      </c>
      <c r="AB83">
        <v>0</v>
      </c>
      <c r="AC83" s="331">
        <v>45178.039358530092</v>
      </c>
      <c r="AD83" s="390">
        <v>1</v>
      </c>
      <c r="AE83" s="330">
        <f>IF(W83="COP",(X83*AD83),IF(W83="NOK",((Z83*AD83)*Tasas!$H$41),IF('GL MEN'!W83="EUR",(('GL MEN'!Z83*'GL MEN'!AD83)*Tasas!$H$41),IF('GL MEN'!W83="USD",(('GL MEN'!Z83*'GL MEN'!AD83)*Tasas!$H$41),0))))</f>
        <v>2766731.03</v>
      </c>
      <c r="AF83" s="319" t="s">
        <v>3842</v>
      </c>
      <c r="AG83" s="319">
        <v>1</v>
      </c>
      <c r="AH83" s="319" t="str">
        <f t="shared" si="2"/>
        <v>6</v>
      </c>
      <c r="AI83" s="319" t="str">
        <f t="shared" si="3"/>
        <v>URR</v>
      </c>
      <c r="AM83" s="328"/>
    </row>
    <row r="84" spans="1:39" x14ac:dyDescent="0.25">
      <c r="A84">
        <v>83</v>
      </c>
      <c r="B84" t="s">
        <v>3811</v>
      </c>
      <c r="C84" t="s">
        <v>4155</v>
      </c>
      <c r="D84" t="s">
        <v>4206</v>
      </c>
      <c r="E84" t="s">
        <v>4207</v>
      </c>
      <c r="F84" t="s">
        <v>4208</v>
      </c>
      <c r="G84" t="s">
        <v>4209</v>
      </c>
      <c r="H84">
        <v>1303141</v>
      </c>
      <c r="I84">
        <v>202308</v>
      </c>
      <c r="J84">
        <v>45168</v>
      </c>
      <c r="K84">
        <v>138684</v>
      </c>
      <c r="L84" t="s">
        <v>4150</v>
      </c>
      <c r="M84">
        <v>140263</v>
      </c>
      <c r="N84" t="s">
        <v>4366</v>
      </c>
      <c r="P84" t="s">
        <v>4367</v>
      </c>
      <c r="Q84" t="s">
        <v>4368</v>
      </c>
      <c r="R84" t="s">
        <v>4005</v>
      </c>
      <c r="S84">
        <v>3001714</v>
      </c>
      <c r="T84" t="s">
        <v>4213</v>
      </c>
      <c r="V84" t="s">
        <v>4213</v>
      </c>
      <c r="W84" t="s">
        <v>3988</v>
      </c>
      <c r="X84" s="328">
        <v>2766731.03</v>
      </c>
      <c r="Y84" s="328">
        <v>677.13</v>
      </c>
      <c r="Z84" s="328">
        <v>7033.56</v>
      </c>
      <c r="AA84" s="328">
        <v>2766731.03</v>
      </c>
      <c r="AB84">
        <v>0</v>
      </c>
      <c r="AC84" s="331">
        <v>45178.039358530092</v>
      </c>
      <c r="AD84" s="390">
        <v>1</v>
      </c>
      <c r="AE84" s="330">
        <f>IF(W84="COP",(X84*AD84),IF(W84="NOK",((Z84*AD84)*Tasas!$H$41),IF('GL MEN'!W84="EUR",(('GL MEN'!Z84*'GL MEN'!AD84)*Tasas!$H$41),IF('GL MEN'!W84="USD",(('GL MEN'!Z84*'GL MEN'!AD84)*Tasas!$H$41),0))))</f>
        <v>2766731.03</v>
      </c>
      <c r="AF84" s="319" t="s">
        <v>3842</v>
      </c>
      <c r="AG84" s="319">
        <v>1</v>
      </c>
      <c r="AH84" s="319" t="str">
        <f t="shared" si="2"/>
        <v>6</v>
      </c>
      <c r="AI84" s="319" t="str">
        <f t="shared" si="3"/>
        <v>URR</v>
      </c>
      <c r="AM84" s="328"/>
    </row>
    <row r="85" spans="1:39" x14ac:dyDescent="0.25">
      <c r="A85">
        <v>84</v>
      </c>
      <c r="B85" t="s">
        <v>3811</v>
      </c>
      <c r="C85" t="s">
        <v>4155</v>
      </c>
      <c r="D85" t="s">
        <v>4206</v>
      </c>
      <c r="E85" t="s">
        <v>4207</v>
      </c>
      <c r="F85" t="s">
        <v>4208</v>
      </c>
      <c r="G85" t="s">
        <v>4209</v>
      </c>
      <c r="H85">
        <v>1303141</v>
      </c>
      <c r="I85">
        <v>202308</v>
      </c>
      <c r="J85">
        <v>45168</v>
      </c>
      <c r="K85">
        <v>138684</v>
      </c>
      <c r="L85" t="s">
        <v>4150</v>
      </c>
      <c r="M85">
        <v>140264</v>
      </c>
      <c r="N85" t="s">
        <v>4369</v>
      </c>
      <c r="P85" t="s">
        <v>4370</v>
      </c>
      <c r="Q85" t="s">
        <v>4371</v>
      </c>
      <c r="R85" t="s">
        <v>4005</v>
      </c>
      <c r="S85">
        <v>3001714</v>
      </c>
      <c r="T85" t="s">
        <v>4213</v>
      </c>
      <c r="V85" t="s">
        <v>4213</v>
      </c>
      <c r="W85" t="s">
        <v>3988</v>
      </c>
      <c r="X85" s="328">
        <v>2766731.03</v>
      </c>
      <c r="Y85" s="328">
        <v>677.13</v>
      </c>
      <c r="Z85" s="328">
        <v>7033.56</v>
      </c>
      <c r="AA85" s="328">
        <v>2766731.03</v>
      </c>
      <c r="AB85">
        <v>0</v>
      </c>
      <c r="AC85" s="331">
        <v>45178.039358530092</v>
      </c>
      <c r="AD85" s="390">
        <v>1</v>
      </c>
      <c r="AE85" s="330">
        <f>IF(W85="COP",(X85*AD85),IF(W85="NOK",((Z85*AD85)*Tasas!$H$41),IF('GL MEN'!W85="EUR",(('GL MEN'!Z85*'GL MEN'!AD85)*Tasas!$H$41),IF('GL MEN'!W85="USD",(('GL MEN'!Z85*'GL MEN'!AD85)*Tasas!$H$41),0))))</f>
        <v>2766731.03</v>
      </c>
      <c r="AF85" s="319" t="s">
        <v>3842</v>
      </c>
      <c r="AG85" s="319">
        <v>1</v>
      </c>
      <c r="AH85" s="319" t="str">
        <f t="shared" si="2"/>
        <v>6</v>
      </c>
      <c r="AI85" s="319" t="str">
        <f t="shared" si="3"/>
        <v>URR</v>
      </c>
      <c r="AM85" s="328"/>
    </row>
    <row r="86" spans="1:39" x14ac:dyDescent="0.25">
      <c r="A86">
        <v>85</v>
      </c>
      <c r="B86" t="s">
        <v>3811</v>
      </c>
      <c r="C86" t="s">
        <v>4155</v>
      </c>
      <c r="D86" t="s">
        <v>4206</v>
      </c>
      <c r="E86" t="s">
        <v>4207</v>
      </c>
      <c r="F86" t="s">
        <v>4208</v>
      </c>
      <c r="G86" t="s">
        <v>4209</v>
      </c>
      <c r="H86">
        <v>1303141</v>
      </c>
      <c r="I86">
        <v>202308</v>
      </c>
      <c r="J86">
        <v>45168</v>
      </c>
      <c r="K86">
        <v>138684</v>
      </c>
      <c r="L86" t="s">
        <v>4150</v>
      </c>
      <c r="M86">
        <v>140265</v>
      </c>
      <c r="N86" t="s">
        <v>4372</v>
      </c>
      <c r="P86" t="s">
        <v>4373</v>
      </c>
      <c r="Q86" t="s">
        <v>4374</v>
      </c>
      <c r="R86" t="s">
        <v>4005</v>
      </c>
      <c r="S86">
        <v>3001714</v>
      </c>
      <c r="T86" t="s">
        <v>4213</v>
      </c>
      <c r="V86" t="s">
        <v>4213</v>
      </c>
      <c r="W86" t="s">
        <v>3988</v>
      </c>
      <c r="X86" s="328">
        <v>2766731.03</v>
      </c>
      <c r="Y86" s="328">
        <v>677.13</v>
      </c>
      <c r="Z86" s="328">
        <v>7033.56</v>
      </c>
      <c r="AA86" s="328">
        <v>2766731.03</v>
      </c>
      <c r="AB86">
        <v>0</v>
      </c>
      <c r="AC86" s="331">
        <v>45178.039358530092</v>
      </c>
      <c r="AD86" s="390">
        <v>1</v>
      </c>
      <c r="AE86" s="330">
        <f>IF(W86="COP",(X86*AD86),IF(W86="NOK",((Z86*AD86)*Tasas!$H$41),IF('GL MEN'!W86="EUR",(('GL MEN'!Z86*'GL MEN'!AD86)*Tasas!$H$41),IF('GL MEN'!W86="USD",(('GL MEN'!Z86*'GL MEN'!AD86)*Tasas!$H$41),0))))</f>
        <v>2766731.03</v>
      </c>
      <c r="AF86" s="319" t="s">
        <v>3842</v>
      </c>
      <c r="AG86" s="319">
        <v>1</v>
      </c>
      <c r="AH86" s="319" t="str">
        <f t="shared" si="2"/>
        <v>6</v>
      </c>
      <c r="AI86" s="319" t="str">
        <f t="shared" si="3"/>
        <v>URR</v>
      </c>
      <c r="AM86" s="328"/>
    </row>
    <row r="87" spans="1:39" x14ac:dyDescent="0.25">
      <c r="A87">
        <v>86</v>
      </c>
      <c r="B87" t="s">
        <v>3811</v>
      </c>
      <c r="C87" t="s">
        <v>4155</v>
      </c>
      <c r="D87" t="s">
        <v>4206</v>
      </c>
      <c r="E87" t="s">
        <v>4207</v>
      </c>
      <c r="F87" t="s">
        <v>4208</v>
      </c>
      <c r="G87" t="s">
        <v>4209</v>
      </c>
      <c r="H87">
        <v>1303141</v>
      </c>
      <c r="I87">
        <v>202308</v>
      </c>
      <c r="J87">
        <v>45168</v>
      </c>
      <c r="K87">
        <v>138684</v>
      </c>
      <c r="L87" t="s">
        <v>4150</v>
      </c>
      <c r="M87">
        <v>140266</v>
      </c>
      <c r="N87" t="s">
        <v>4375</v>
      </c>
      <c r="P87" t="s">
        <v>4376</v>
      </c>
      <c r="Q87" t="s">
        <v>4377</v>
      </c>
      <c r="R87" t="s">
        <v>4005</v>
      </c>
      <c r="S87">
        <v>3001714</v>
      </c>
      <c r="T87" t="s">
        <v>4213</v>
      </c>
      <c r="V87" t="s">
        <v>4213</v>
      </c>
      <c r="W87" t="s">
        <v>3988</v>
      </c>
      <c r="X87" s="328">
        <v>2766731.03</v>
      </c>
      <c r="Y87" s="328">
        <v>677.13</v>
      </c>
      <c r="Z87" s="328">
        <v>7033.56</v>
      </c>
      <c r="AA87" s="328">
        <v>2766731.03</v>
      </c>
      <c r="AB87">
        <v>0</v>
      </c>
      <c r="AC87" s="331">
        <v>45178.039358530092</v>
      </c>
      <c r="AD87" s="390">
        <v>1</v>
      </c>
      <c r="AE87" s="330">
        <f>IF(W87="COP",(X87*AD87),IF(W87="NOK",((Z87*AD87)*Tasas!$H$41),IF('GL MEN'!W87="EUR",(('GL MEN'!Z87*'GL MEN'!AD87)*Tasas!$H$41),IF('GL MEN'!W87="USD",(('GL MEN'!Z87*'GL MEN'!AD87)*Tasas!$H$41),0))))</f>
        <v>2766731.03</v>
      </c>
      <c r="AF87" s="319" t="s">
        <v>3842</v>
      </c>
      <c r="AG87" s="319">
        <v>1</v>
      </c>
      <c r="AH87" s="319" t="str">
        <f t="shared" si="2"/>
        <v>6</v>
      </c>
      <c r="AI87" s="319" t="str">
        <f t="shared" si="3"/>
        <v>URR</v>
      </c>
      <c r="AM87" s="328"/>
    </row>
    <row r="88" spans="1:39" x14ac:dyDescent="0.25">
      <c r="A88">
        <v>87</v>
      </c>
      <c r="B88" t="s">
        <v>3811</v>
      </c>
      <c r="C88" t="s">
        <v>4155</v>
      </c>
      <c r="D88" t="s">
        <v>4206</v>
      </c>
      <c r="E88" t="s">
        <v>4207</v>
      </c>
      <c r="F88" t="s">
        <v>4208</v>
      </c>
      <c r="G88" t="s">
        <v>4209</v>
      </c>
      <c r="H88">
        <v>1303141</v>
      </c>
      <c r="I88">
        <v>202308</v>
      </c>
      <c r="J88">
        <v>45168</v>
      </c>
      <c r="K88">
        <v>138684</v>
      </c>
      <c r="L88" t="s">
        <v>4150</v>
      </c>
      <c r="M88">
        <v>140267</v>
      </c>
      <c r="N88" t="s">
        <v>4378</v>
      </c>
      <c r="P88" t="s">
        <v>4379</v>
      </c>
      <c r="Q88" t="s">
        <v>4380</v>
      </c>
      <c r="R88" t="s">
        <v>4005</v>
      </c>
      <c r="S88">
        <v>3001714</v>
      </c>
      <c r="T88" t="s">
        <v>4213</v>
      </c>
      <c r="V88" t="s">
        <v>4213</v>
      </c>
      <c r="W88" t="s">
        <v>3988</v>
      </c>
      <c r="X88" s="328">
        <v>2766731.03</v>
      </c>
      <c r="Y88" s="328">
        <v>677.13</v>
      </c>
      <c r="Z88" s="328">
        <v>7033.56</v>
      </c>
      <c r="AA88" s="328">
        <v>2766731.03</v>
      </c>
      <c r="AB88">
        <v>0</v>
      </c>
      <c r="AC88" s="331">
        <v>45178.039358530092</v>
      </c>
      <c r="AD88" s="390">
        <v>1</v>
      </c>
      <c r="AE88" s="330">
        <f>IF(W88="COP",(X88*AD88),IF(W88="NOK",((Z88*AD88)*Tasas!$H$41),IF('GL MEN'!W88="EUR",(('GL MEN'!Z88*'GL MEN'!AD88)*Tasas!$H$41),IF('GL MEN'!W88="USD",(('GL MEN'!Z88*'GL MEN'!AD88)*Tasas!$H$41),0))))</f>
        <v>2766731.03</v>
      </c>
      <c r="AF88" s="319" t="s">
        <v>3842</v>
      </c>
      <c r="AG88" s="319">
        <v>1</v>
      </c>
      <c r="AH88" s="319" t="str">
        <f t="shared" si="2"/>
        <v>6</v>
      </c>
      <c r="AI88" s="319" t="str">
        <f t="shared" si="3"/>
        <v>URR</v>
      </c>
      <c r="AM88" s="328"/>
    </row>
    <row r="89" spans="1:39" x14ac:dyDescent="0.25">
      <c r="A89">
        <v>88</v>
      </c>
      <c r="B89" t="s">
        <v>3811</v>
      </c>
      <c r="C89" t="s">
        <v>4155</v>
      </c>
      <c r="D89" t="s">
        <v>4206</v>
      </c>
      <c r="E89" t="s">
        <v>4207</v>
      </c>
      <c r="F89" t="s">
        <v>4208</v>
      </c>
      <c r="G89" t="s">
        <v>4209</v>
      </c>
      <c r="H89">
        <v>1303141</v>
      </c>
      <c r="I89">
        <v>202308</v>
      </c>
      <c r="J89">
        <v>45168</v>
      </c>
      <c r="K89">
        <v>138684</v>
      </c>
      <c r="L89" t="s">
        <v>4150</v>
      </c>
      <c r="M89">
        <v>140268</v>
      </c>
      <c r="N89" t="s">
        <v>4381</v>
      </c>
      <c r="P89" t="s">
        <v>4382</v>
      </c>
      <c r="Q89" t="s">
        <v>4383</v>
      </c>
      <c r="R89" t="s">
        <v>4005</v>
      </c>
      <c r="S89">
        <v>3001714</v>
      </c>
      <c r="T89" t="s">
        <v>4213</v>
      </c>
      <c r="V89" t="s">
        <v>4213</v>
      </c>
      <c r="W89" t="s">
        <v>3988</v>
      </c>
      <c r="X89" s="328">
        <v>2766731.03</v>
      </c>
      <c r="Y89" s="328">
        <v>677.13</v>
      </c>
      <c r="Z89" s="328">
        <v>7033.56</v>
      </c>
      <c r="AA89" s="328">
        <v>2766731.03</v>
      </c>
      <c r="AB89">
        <v>0</v>
      </c>
      <c r="AC89" s="331">
        <v>45178.039358530092</v>
      </c>
      <c r="AD89" s="390">
        <v>1</v>
      </c>
      <c r="AE89" s="330">
        <f>IF(W89="COP",(X89*AD89),IF(W89="NOK",((Z89*AD89)*Tasas!$H$41),IF('GL MEN'!W89="EUR",(('GL MEN'!Z89*'GL MEN'!AD89)*Tasas!$H$41),IF('GL MEN'!W89="USD",(('GL MEN'!Z89*'GL MEN'!AD89)*Tasas!$H$41),0))))</f>
        <v>2766731.03</v>
      </c>
      <c r="AF89" s="319" t="s">
        <v>3842</v>
      </c>
      <c r="AG89" s="319">
        <v>1</v>
      </c>
      <c r="AH89" s="319" t="str">
        <f t="shared" si="2"/>
        <v>6</v>
      </c>
      <c r="AI89" s="319" t="str">
        <f t="shared" si="3"/>
        <v>URR</v>
      </c>
      <c r="AM89" s="328"/>
    </row>
    <row r="90" spans="1:39" x14ac:dyDescent="0.25">
      <c r="A90">
        <v>89</v>
      </c>
      <c r="B90" t="s">
        <v>3811</v>
      </c>
      <c r="C90" t="s">
        <v>4155</v>
      </c>
      <c r="D90" t="s">
        <v>4206</v>
      </c>
      <c r="E90" t="s">
        <v>4207</v>
      </c>
      <c r="F90" t="s">
        <v>4208</v>
      </c>
      <c r="G90" t="s">
        <v>4209</v>
      </c>
      <c r="H90">
        <v>1303141</v>
      </c>
      <c r="I90">
        <v>202308</v>
      </c>
      <c r="J90">
        <v>45168</v>
      </c>
      <c r="K90">
        <v>138684</v>
      </c>
      <c r="L90" t="s">
        <v>4150</v>
      </c>
      <c r="M90">
        <v>140269</v>
      </c>
      <c r="N90" t="s">
        <v>4384</v>
      </c>
      <c r="P90" t="s">
        <v>4385</v>
      </c>
      <c r="Q90" t="s">
        <v>4386</v>
      </c>
      <c r="R90" t="s">
        <v>4005</v>
      </c>
      <c r="S90">
        <v>3001714</v>
      </c>
      <c r="T90" t="s">
        <v>4213</v>
      </c>
      <c r="V90" t="s">
        <v>4213</v>
      </c>
      <c r="W90" t="s">
        <v>3988</v>
      </c>
      <c r="X90" s="328">
        <v>2766731.03</v>
      </c>
      <c r="Y90" s="328">
        <v>677.13</v>
      </c>
      <c r="Z90" s="328">
        <v>7033.56</v>
      </c>
      <c r="AA90" s="328">
        <v>2766731.03</v>
      </c>
      <c r="AB90">
        <v>0</v>
      </c>
      <c r="AC90" s="331">
        <v>45178.039358530092</v>
      </c>
      <c r="AD90" s="390">
        <v>1</v>
      </c>
      <c r="AE90" s="330">
        <f>IF(W90="COP",(X90*AD90),IF(W90="NOK",((Z90*AD90)*Tasas!$H$41),IF('GL MEN'!W90="EUR",(('GL MEN'!Z90*'GL MEN'!AD90)*Tasas!$H$41),IF('GL MEN'!W90="USD",(('GL MEN'!Z90*'GL MEN'!AD90)*Tasas!$H$41),0))))</f>
        <v>2766731.03</v>
      </c>
      <c r="AF90" s="319" t="s">
        <v>3842</v>
      </c>
      <c r="AG90" s="319">
        <v>1</v>
      </c>
      <c r="AH90" s="319" t="str">
        <f t="shared" si="2"/>
        <v>6</v>
      </c>
      <c r="AI90" s="319" t="str">
        <f t="shared" si="3"/>
        <v>URR</v>
      </c>
      <c r="AM90" s="328"/>
    </row>
    <row r="91" spans="1:39" x14ac:dyDescent="0.25">
      <c r="A91">
        <v>90</v>
      </c>
      <c r="B91" t="s">
        <v>3811</v>
      </c>
      <c r="C91" t="s">
        <v>4155</v>
      </c>
      <c r="D91" t="s">
        <v>4206</v>
      </c>
      <c r="E91" t="s">
        <v>4207</v>
      </c>
      <c r="F91" t="s">
        <v>4208</v>
      </c>
      <c r="G91" t="s">
        <v>4209</v>
      </c>
      <c r="H91">
        <v>1303141</v>
      </c>
      <c r="I91">
        <v>202308</v>
      </c>
      <c r="J91">
        <v>45168</v>
      </c>
      <c r="K91">
        <v>138684</v>
      </c>
      <c r="L91" t="s">
        <v>4150</v>
      </c>
      <c r="M91">
        <v>140270</v>
      </c>
      <c r="N91" t="s">
        <v>4387</v>
      </c>
      <c r="P91" t="s">
        <v>4388</v>
      </c>
      <c r="Q91" t="s">
        <v>4389</v>
      </c>
      <c r="R91" t="s">
        <v>4005</v>
      </c>
      <c r="S91">
        <v>3001714</v>
      </c>
      <c r="T91" t="s">
        <v>4213</v>
      </c>
      <c r="V91" t="s">
        <v>4213</v>
      </c>
      <c r="W91" t="s">
        <v>3988</v>
      </c>
      <c r="X91" s="328">
        <v>2766731.03</v>
      </c>
      <c r="Y91" s="328">
        <v>677.13</v>
      </c>
      <c r="Z91" s="328">
        <v>7033.56</v>
      </c>
      <c r="AA91" s="328">
        <v>2766731.03</v>
      </c>
      <c r="AB91">
        <v>0</v>
      </c>
      <c r="AC91" s="331">
        <v>45178.039358530092</v>
      </c>
      <c r="AD91" s="390">
        <v>1</v>
      </c>
      <c r="AE91" s="330">
        <f>IF(W91="COP",(X91*AD91),IF(W91="NOK",((Z91*AD91)*Tasas!$H$41),IF('GL MEN'!W91="EUR",(('GL MEN'!Z91*'GL MEN'!AD91)*Tasas!$H$41),IF('GL MEN'!W91="USD",(('GL MEN'!Z91*'GL MEN'!AD91)*Tasas!$H$41),0))))</f>
        <v>2766731.03</v>
      </c>
      <c r="AF91" s="319" t="s">
        <v>3842</v>
      </c>
      <c r="AG91" s="319">
        <v>1</v>
      </c>
      <c r="AH91" s="319" t="str">
        <f t="shared" si="2"/>
        <v>6</v>
      </c>
      <c r="AI91" s="319" t="str">
        <f t="shared" si="3"/>
        <v>URR</v>
      </c>
      <c r="AM91" s="328"/>
    </row>
    <row r="92" spans="1:39" x14ac:dyDescent="0.25">
      <c r="A92">
        <v>91</v>
      </c>
      <c r="B92" t="s">
        <v>3811</v>
      </c>
      <c r="C92" t="s">
        <v>4155</v>
      </c>
      <c r="D92" t="s">
        <v>4206</v>
      </c>
      <c r="E92" t="s">
        <v>4207</v>
      </c>
      <c r="F92" t="s">
        <v>4208</v>
      </c>
      <c r="G92" t="s">
        <v>4209</v>
      </c>
      <c r="H92">
        <v>1303141</v>
      </c>
      <c r="I92">
        <v>202308</v>
      </c>
      <c r="J92">
        <v>45168</v>
      </c>
      <c r="K92">
        <v>138684</v>
      </c>
      <c r="L92" t="s">
        <v>4150</v>
      </c>
      <c r="M92">
        <v>140271</v>
      </c>
      <c r="N92" t="s">
        <v>4390</v>
      </c>
      <c r="P92" t="s">
        <v>4391</v>
      </c>
      <c r="Q92" t="s">
        <v>4392</v>
      </c>
      <c r="R92" t="s">
        <v>4005</v>
      </c>
      <c r="S92">
        <v>3001714</v>
      </c>
      <c r="T92" t="s">
        <v>4213</v>
      </c>
      <c r="V92" t="s">
        <v>4213</v>
      </c>
      <c r="W92" t="s">
        <v>3988</v>
      </c>
      <c r="X92" s="328">
        <v>2766731.03</v>
      </c>
      <c r="Y92" s="328">
        <v>677.13</v>
      </c>
      <c r="Z92" s="328">
        <v>7033.56</v>
      </c>
      <c r="AA92" s="328">
        <v>2766731.03</v>
      </c>
      <c r="AB92">
        <v>0</v>
      </c>
      <c r="AC92" s="331">
        <v>45178.039358530092</v>
      </c>
      <c r="AD92" s="390">
        <v>1</v>
      </c>
      <c r="AE92" s="330">
        <f>IF(W92="COP",(X92*AD92),IF(W92="NOK",((Z92*AD92)*Tasas!$H$41),IF('GL MEN'!W92="EUR",(('GL MEN'!Z92*'GL MEN'!AD92)*Tasas!$H$41),IF('GL MEN'!W92="USD",(('GL MEN'!Z92*'GL MEN'!AD92)*Tasas!$H$41),0))))</f>
        <v>2766731.03</v>
      </c>
      <c r="AF92" s="319" t="s">
        <v>3842</v>
      </c>
      <c r="AG92" s="319">
        <v>1</v>
      </c>
      <c r="AH92" s="319" t="str">
        <f t="shared" si="2"/>
        <v>6</v>
      </c>
      <c r="AI92" s="319" t="str">
        <f t="shared" si="3"/>
        <v>URR</v>
      </c>
      <c r="AM92" s="328"/>
    </row>
    <row r="93" spans="1:39" x14ac:dyDescent="0.25">
      <c r="A93">
        <v>92</v>
      </c>
      <c r="B93" t="s">
        <v>3811</v>
      </c>
      <c r="C93" t="s">
        <v>4155</v>
      </c>
      <c r="D93" t="s">
        <v>4206</v>
      </c>
      <c r="E93" t="s">
        <v>4207</v>
      </c>
      <c r="F93" t="s">
        <v>4208</v>
      </c>
      <c r="G93" t="s">
        <v>4209</v>
      </c>
      <c r="H93">
        <v>1303141</v>
      </c>
      <c r="I93">
        <v>202308</v>
      </c>
      <c r="J93">
        <v>45168</v>
      </c>
      <c r="K93">
        <v>138684</v>
      </c>
      <c r="L93" t="s">
        <v>4150</v>
      </c>
      <c r="M93">
        <v>140272</v>
      </c>
      <c r="N93" t="s">
        <v>4393</v>
      </c>
      <c r="P93" t="s">
        <v>4394</v>
      </c>
      <c r="Q93" t="s">
        <v>4395</v>
      </c>
      <c r="R93" t="s">
        <v>4005</v>
      </c>
      <c r="S93">
        <v>3001714</v>
      </c>
      <c r="T93" t="s">
        <v>4213</v>
      </c>
      <c r="V93" t="s">
        <v>4213</v>
      </c>
      <c r="W93" t="s">
        <v>3988</v>
      </c>
      <c r="X93" s="328">
        <v>2766731.03</v>
      </c>
      <c r="Y93" s="328">
        <v>677.13</v>
      </c>
      <c r="Z93" s="328">
        <v>7033.56</v>
      </c>
      <c r="AA93" s="328">
        <v>2766731.03</v>
      </c>
      <c r="AB93">
        <v>0</v>
      </c>
      <c r="AC93" s="331">
        <v>45178.039358530092</v>
      </c>
      <c r="AD93" s="390">
        <v>1</v>
      </c>
      <c r="AE93" s="330">
        <f>IF(W93="COP",(X93*AD93),IF(W93="NOK",((Z93*AD93)*Tasas!$H$41),IF('GL MEN'!W93="EUR",(('GL MEN'!Z93*'GL MEN'!AD93)*Tasas!$H$41),IF('GL MEN'!W93="USD",(('GL MEN'!Z93*'GL MEN'!AD93)*Tasas!$H$41),0))))</f>
        <v>2766731.03</v>
      </c>
      <c r="AF93" s="319" t="s">
        <v>3842</v>
      </c>
      <c r="AG93" s="319">
        <v>1</v>
      </c>
      <c r="AH93" s="319" t="str">
        <f t="shared" si="2"/>
        <v>6</v>
      </c>
      <c r="AI93" s="319" t="str">
        <f t="shared" si="3"/>
        <v>URR</v>
      </c>
      <c r="AM93" s="328"/>
    </row>
    <row r="94" spans="1:39" x14ac:dyDescent="0.25">
      <c r="A94">
        <v>93</v>
      </c>
      <c r="B94" t="s">
        <v>3811</v>
      </c>
      <c r="C94" t="s">
        <v>4155</v>
      </c>
      <c r="D94" t="s">
        <v>4206</v>
      </c>
      <c r="E94" t="s">
        <v>4207</v>
      </c>
      <c r="F94" t="s">
        <v>4208</v>
      </c>
      <c r="G94" t="s">
        <v>4209</v>
      </c>
      <c r="H94">
        <v>1303141</v>
      </c>
      <c r="I94">
        <v>202308</v>
      </c>
      <c r="J94">
        <v>45168</v>
      </c>
      <c r="K94">
        <v>138684</v>
      </c>
      <c r="L94" t="s">
        <v>4150</v>
      </c>
      <c r="M94">
        <v>140273</v>
      </c>
      <c r="N94" t="s">
        <v>4396</v>
      </c>
      <c r="P94" t="s">
        <v>4397</v>
      </c>
      <c r="Q94" t="s">
        <v>4398</v>
      </c>
      <c r="R94" t="s">
        <v>4005</v>
      </c>
      <c r="S94">
        <v>3001714</v>
      </c>
      <c r="T94" t="s">
        <v>4213</v>
      </c>
      <c r="V94" t="s">
        <v>4213</v>
      </c>
      <c r="W94" t="s">
        <v>3988</v>
      </c>
      <c r="X94" s="328">
        <v>2766731.03</v>
      </c>
      <c r="Y94" s="328">
        <v>677.13</v>
      </c>
      <c r="Z94" s="328">
        <v>7033.56</v>
      </c>
      <c r="AA94" s="328">
        <v>2766731.03</v>
      </c>
      <c r="AB94">
        <v>0</v>
      </c>
      <c r="AC94" s="331">
        <v>45178.039358530092</v>
      </c>
      <c r="AD94" s="390">
        <v>1</v>
      </c>
      <c r="AE94" s="330">
        <f>IF(W94="COP",(X94*AD94),IF(W94="NOK",((Z94*AD94)*Tasas!$H$41),IF('GL MEN'!W94="EUR",(('GL MEN'!Z94*'GL MEN'!AD94)*Tasas!$H$41),IF('GL MEN'!W94="USD",(('GL MEN'!Z94*'GL MEN'!AD94)*Tasas!$H$41),0))))</f>
        <v>2766731.03</v>
      </c>
      <c r="AF94" s="319" t="s">
        <v>3842</v>
      </c>
      <c r="AG94" s="319">
        <v>1</v>
      </c>
      <c r="AH94" s="319" t="str">
        <f t="shared" si="2"/>
        <v>6</v>
      </c>
      <c r="AI94" s="319" t="str">
        <f t="shared" si="3"/>
        <v>URR</v>
      </c>
      <c r="AM94" s="328"/>
    </row>
    <row r="95" spans="1:39" x14ac:dyDescent="0.25">
      <c r="A95">
        <v>94</v>
      </c>
      <c r="B95" t="s">
        <v>3811</v>
      </c>
      <c r="C95" t="s">
        <v>4155</v>
      </c>
      <c r="D95" t="s">
        <v>4206</v>
      </c>
      <c r="E95" t="s">
        <v>4207</v>
      </c>
      <c r="F95" t="s">
        <v>4208</v>
      </c>
      <c r="G95" t="s">
        <v>4209</v>
      </c>
      <c r="H95">
        <v>1303141</v>
      </c>
      <c r="I95">
        <v>202308</v>
      </c>
      <c r="J95">
        <v>45168</v>
      </c>
      <c r="K95">
        <v>138684</v>
      </c>
      <c r="L95" t="s">
        <v>4150</v>
      </c>
      <c r="M95">
        <v>140274</v>
      </c>
      <c r="N95" t="s">
        <v>4399</v>
      </c>
      <c r="P95" t="s">
        <v>4400</v>
      </c>
      <c r="Q95" t="s">
        <v>4401</v>
      </c>
      <c r="R95" t="s">
        <v>4005</v>
      </c>
      <c r="S95">
        <v>3001714</v>
      </c>
      <c r="T95" t="s">
        <v>4213</v>
      </c>
      <c r="V95" t="s">
        <v>4213</v>
      </c>
      <c r="W95" t="s">
        <v>3988</v>
      </c>
      <c r="X95" s="328">
        <v>2766731.03</v>
      </c>
      <c r="Y95" s="328">
        <v>677.13</v>
      </c>
      <c r="Z95" s="328">
        <v>7033.56</v>
      </c>
      <c r="AA95" s="328">
        <v>2766731.03</v>
      </c>
      <c r="AB95">
        <v>0</v>
      </c>
      <c r="AC95" s="331">
        <v>45178.039358530092</v>
      </c>
      <c r="AD95" s="390">
        <v>1</v>
      </c>
      <c r="AE95" s="330">
        <f>IF(W95="COP",(X95*AD95),IF(W95="NOK",((Z95*AD95)*Tasas!$H$41),IF('GL MEN'!W95="EUR",(('GL MEN'!Z95*'GL MEN'!AD95)*Tasas!$H$41),IF('GL MEN'!W95="USD",(('GL MEN'!Z95*'GL MEN'!AD95)*Tasas!$H$41),0))))</f>
        <v>2766731.03</v>
      </c>
      <c r="AF95" s="319" t="s">
        <v>3842</v>
      </c>
      <c r="AG95" s="319">
        <v>1</v>
      </c>
      <c r="AH95" s="319" t="str">
        <f t="shared" si="2"/>
        <v>6</v>
      </c>
      <c r="AI95" s="319" t="str">
        <f t="shared" si="3"/>
        <v>URR</v>
      </c>
      <c r="AM95" s="328"/>
    </row>
    <row r="96" spans="1:39" x14ac:dyDescent="0.25">
      <c r="A96">
        <v>95</v>
      </c>
      <c r="B96" t="s">
        <v>3811</v>
      </c>
      <c r="C96" t="s">
        <v>4155</v>
      </c>
      <c r="D96" t="s">
        <v>4206</v>
      </c>
      <c r="E96" t="s">
        <v>4207</v>
      </c>
      <c r="F96" t="s">
        <v>4208</v>
      </c>
      <c r="G96" t="s">
        <v>4209</v>
      </c>
      <c r="H96">
        <v>1303141</v>
      </c>
      <c r="I96">
        <v>202308</v>
      </c>
      <c r="J96">
        <v>45168</v>
      </c>
      <c r="K96">
        <v>138684</v>
      </c>
      <c r="L96" t="s">
        <v>4150</v>
      </c>
      <c r="M96">
        <v>140275</v>
      </c>
      <c r="N96" t="s">
        <v>4402</v>
      </c>
      <c r="P96" t="s">
        <v>4403</v>
      </c>
      <c r="Q96" t="s">
        <v>4404</v>
      </c>
      <c r="R96" t="s">
        <v>4005</v>
      </c>
      <c r="S96">
        <v>3001714</v>
      </c>
      <c r="T96" t="s">
        <v>4213</v>
      </c>
      <c r="V96" t="s">
        <v>4213</v>
      </c>
      <c r="W96" t="s">
        <v>3988</v>
      </c>
      <c r="X96" s="328">
        <v>2766731.03</v>
      </c>
      <c r="Y96" s="328">
        <v>677.13</v>
      </c>
      <c r="Z96" s="328">
        <v>7033.56</v>
      </c>
      <c r="AA96" s="328">
        <v>2766731.03</v>
      </c>
      <c r="AB96">
        <v>0</v>
      </c>
      <c r="AC96" s="331">
        <v>45178.039358530092</v>
      </c>
      <c r="AD96" s="390">
        <v>1</v>
      </c>
      <c r="AE96" s="330">
        <f>IF(W96="COP",(X96*AD96),IF(W96="NOK",((Z96*AD96)*Tasas!$H$41),IF('GL MEN'!W96="EUR",(('GL MEN'!Z96*'GL MEN'!AD96)*Tasas!$H$41),IF('GL MEN'!W96="USD",(('GL MEN'!Z96*'GL MEN'!AD96)*Tasas!$H$41),0))))</f>
        <v>2766731.03</v>
      </c>
      <c r="AF96" s="319" t="s">
        <v>3842</v>
      </c>
      <c r="AG96" s="319">
        <v>1</v>
      </c>
      <c r="AH96" s="319" t="str">
        <f t="shared" si="2"/>
        <v>6</v>
      </c>
      <c r="AI96" s="319" t="str">
        <f t="shared" si="3"/>
        <v>URR</v>
      </c>
      <c r="AM96" s="328"/>
    </row>
    <row r="97" spans="1:39" x14ac:dyDescent="0.25">
      <c r="A97">
        <v>96</v>
      </c>
      <c r="B97" t="s">
        <v>3811</v>
      </c>
      <c r="C97" t="s">
        <v>4155</v>
      </c>
      <c r="D97" t="s">
        <v>4206</v>
      </c>
      <c r="E97" t="s">
        <v>4207</v>
      </c>
      <c r="F97" t="s">
        <v>4208</v>
      </c>
      <c r="G97" t="s">
        <v>4209</v>
      </c>
      <c r="H97">
        <v>1303141</v>
      </c>
      <c r="I97">
        <v>202308</v>
      </c>
      <c r="J97">
        <v>45168</v>
      </c>
      <c r="K97">
        <v>138684</v>
      </c>
      <c r="L97" t="s">
        <v>4150</v>
      </c>
      <c r="M97">
        <v>140276</v>
      </c>
      <c r="N97" t="s">
        <v>4405</v>
      </c>
      <c r="P97" t="s">
        <v>4406</v>
      </c>
      <c r="Q97" t="s">
        <v>4407</v>
      </c>
      <c r="R97" t="s">
        <v>4005</v>
      </c>
      <c r="S97">
        <v>3001714</v>
      </c>
      <c r="T97" t="s">
        <v>4213</v>
      </c>
      <c r="V97" t="s">
        <v>4213</v>
      </c>
      <c r="W97" t="s">
        <v>3988</v>
      </c>
      <c r="X97" s="328">
        <v>2766731.03</v>
      </c>
      <c r="Y97" s="328">
        <v>677.13</v>
      </c>
      <c r="Z97" s="328">
        <v>7033.56</v>
      </c>
      <c r="AA97" s="328">
        <v>2766731.03</v>
      </c>
      <c r="AB97">
        <v>0</v>
      </c>
      <c r="AC97" s="331">
        <v>45178.039358530092</v>
      </c>
      <c r="AD97" s="390">
        <v>1</v>
      </c>
      <c r="AE97" s="330">
        <f>IF(W97="COP",(X97*AD97),IF(W97="NOK",((Z97*AD97)*Tasas!$H$41),IF('GL MEN'!W97="EUR",(('GL MEN'!Z97*'GL MEN'!AD97)*Tasas!$H$41),IF('GL MEN'!W97="USD",(('GL MEN'!Z97*'GL MEN'!AD97)*Tasas!$H$41),0))))</f>
        <v>2766731.03</v>
      </c>
      <c r="AF97" s="319" t="s">
        <v>3842</v>
      </c>
      <c r="AG97" s="319">
        <v>1</v>
      </c>
      <c r="AH97" s="319" t="str">
        <f t="shared" si="2"/>
        <v>6</v>
      </c>
      <c r="AI97" s="319" t="str">
        <f t="shared" si="3"/>
        <v>URR</v>
      </c>
      <c r="AM97" s="328"/>
    </row>
    <row r="98" spans="1:39" x14ac:dyDescent="0.25">
      <c r="A98">
        <v>97</v>
      </c>
      <c r="B98" t="s">
        <v>3811</v>
      </c>
      <c r="C98" t="s">
        <v>4155</v>
      </c>
      <c r="D98" t="s">
        <v>4206</v>
      </c>
      <c r="E98" t="s">
        <v>4207</v>
      </c>
      <c r="F98" t="s">
        <v>4208</v>
      </c>
      <c r="G98" t="s">
        <v>4209</v>
      </c>
      <c r="H98">
        <v>1303141</v>
      </c>
      <c r="I98">
        <v>202308</v>
      </c>
      <c r="J98">
        <v>45168</v>
      </c>
      <c r="K98">
        <v>138684</v>
      </c>
      <c r="L98" t="s">
        <v>4150</v>
      </c>
      <c r="M98">
        <v>140277</v>
      </c>
      <c r="N98" t="s">
        <v>4408</v>
      </c>
      <c r="P98" t="s">
        <v>4409</v>
      </c>
      <c r="Q98" t="s">
        <v>4410</v>
      </c>
      <c r="R98" t="s">
        <v>4005</v>
      </c>
      <c r="S98">
        <v>3001714</v>
      </c>
      <c r="T98" t="s">
        <v>4213</v>
      </c>
      <c r="V98" t="s">
        <v>4213</v>
      </c>
      <c r="W98" t="s">
        <v>3988</v>
      </c>
      <c r="X98" s="328">
        <v>2766731.03</v>
      </c>
      <c r="Y98" s="328">
        <v>677.13</v>
      </c>
      <c r="Z98" s="328">
        <v>7033.56</v>
      </c>
      <c r="AA98" s="328">
        <v>2766731.03</v>
      </c>
      <c r="AB98">
        <v>0</v>
      </c>
      <c r="AC98" s="331">
        <v>45178.039358530092</v>
      </c>
      <c r="AD98" s="390">
        <v>1</v>
      </c>
      <c r="AE98" s="330">
        <f>IF(W98="COP",(X98*AD98),IF(W98="NOK",((Z98*AD98)*Tasas!$H$41),IF('GL MEN'!W98="EUR",(('GL MEN'!Z98*'GL MEN'!AD98)*Tasas!$H$41),IF('GL MEN'!W98="USD",(('GL MEN'!Z98*'GL MEN'!AD98)*Tasas!$H$41),0))))</f>
        <v>2766731.03</v>
      </c>
      <c r="AF98" s="319" t="s">
        <v>3842</v>
      </c>
      <c r="AG98" s="319">
        <v>1</v>
      </c>
      <c r="AH98" s="319" t="str">
        <f t="shared" si="2"/>
        <v>6</v>
      </c>
      <c r="AI98" s="319" t="str">
        <f t="shared" si="3"/>
        <v>URR</v>
      </c>
      <c r="AM98" s="328"/>
    </row>
    <row r="99" spans="1:39" x14ac:dyDescent="0.25">
      <c r="A99">
        <v>98</v>
      </c>
      <c r="B99" t="s">
        <v>3811</v>
      </c>
      <c r="C99" t="s">
        <v>4155</v>
      </c>
      <c r="D99" t="s">
        <v>4206</v>
      </c>
      <c r="E99" t="s">
        <v>4207</v>
      </c>
      <c r="F99" t="s">
        <v>4208</v>
      </c>
      <c r="G99" t="s">
        <v>4209</v>
      </c>
      <c r="H99">
        <v>1303141</v>
      </c>
      <c r="I99">
        <v>202308</v>
      </c>
      <c r="J99">
        <v>45168</v>
      </c>
      <c r="K99">
        <v>138684</v>
      </c>
      <c r="L99" t="s">
        <v>4150</v>
      </c>
      <c r="M99">
        <v>140278</v>
      </c>
      <c r="N99" t="s">
        <v>4411</v>
      </c>
      <c r="P99" t="s">
        <v>4412</v>
      </c>
      <c r="Q99" t="s">
        <v>4413</v>
      </c>
      <c r="R99" t="s">
        <v>4005</v>
      </c>
      <c r="S99">
        <v>3001714</v>
      </c>
      <c r="T99" t="s">
        <v>4213</v>
      </c>
      <c r="V99" t="s">
        <v>4213</v>
      </c>
      <c r="W99" t="s">
        <v>3988</v>
      </c>
      <c r="X99" s="328">
        <v>2766731.03</v>
      </c>
      <c r="Y99" s="328">
        <v>677.13</v>
      </c>
      <c r="Z99" s="328">
        <v>7033.56</v>
      </c>
      <c r="AA99" s="328">
        <v>2766731.03</v>
      </c>
      <c r="AB99">
        <v>0</v>
      </c>
      <c r="AC99" s="331">
        <v>45178.039358530092</v>
      </c>
      <c r="AD99" s="390">
        <v>1</v>
      </c>
      <c r="AE99" s="330">
        <f>IF(W99="COP",(X99*AD99),IF(W99="NOK",((Z99*AD99)*Tasas!$H$41),IF('GL MEN'!W99="EUR",(('GL MEN'!Z99*'GL MEN'!AD99)*Tasas!$H$41),IF('GL MEN'!W99="USD",(('GL MEN'!Z99*'GL MEN'!AD99)*Tasas!$H$41),0))))</f>
        <v>2766731.03</v>
      </c>
      <c r="AF99" s="319" t="s">
        <v>3842</v>
      </c>
      <c r="AG99" s="319">
        <v>1</v>
      </c>
      <c r="AH99" s="319" t="str">
        <f t="shared" si="2"/>
        <v>6</v>
      </c>
      <c r="AI99" s="319" t="str">
        <f t="shared" si="3"/>
        <v>URR</v>
      </c>
      <c r="AM99" s="328"/>
    </row>
    <row r="100" spans="1:39" x14ac:dyDescent="0.25">
      <c r="A100">
        <v>99</v>
      </c>
      <c r="B100" t="s">
        <v>3811</v>
      </c>
      <c r="C100" t="s">
        <v>4155</v>
      </c>
      <c r="D100" t="s">
        <v>4206</v>
      </c>
      <c r="E100" t="s">
        <v>4207</v>
      </c>
      <c r="F100" t="s">
        <v>4208</v>
      </c>
      <c r="G100" t="s">
        <v>4209</v>
      </c>
      <c r="H100">
        <v>1303141</v>
      </c>
      <c r="I100">
        <v>202308</v>
      </c>
      <c r="J100">
        <v>45168</v>
      </c>
      <c r="K100">
        <v>138684</v>
      </c>
      <c r="L100" t="s">
        <v>4150</v>
      </c>
      <c r="M100">
        <v>140296</v>
      </c>
      <c r="N100" t="s">
        <v>4414</v>
      </c>
      <c r="P100" t="s">
        <v>4415</v>
      </c>
      <c r="Q100" t="s">
        <v>4416</v>
      </c>
      <c r="R100" t="s">
        <v>4005</v>
      </c>
      <c r="S100">
        <v>3001714</v>
      </c>
      <c r="T100" t="s">
        <v>4213</v>
      </c>
      <c r="V100" t="s">
        <v>4213</v>
      </c>
      <c r="W100" t="s">
        <v>3988</v>
      </c>
      <c r="X100" s="328">
        <v>2766731.03</v>
      </c>
      <c r="Y100" s="328">
        <v>677.13</v>
      </c>
      <c r="Z100" s="328">
        <v>7033.56</v>
      </c>
      <c r="AA100" s="328">
        <v>2766731.03</v>
      </c>
      <c r="AB100">
        <v>0</v>
      </c>
      <c r="AC100" s="331">
        <v>45178.039358530092</v>
      </c>
      <c r="AD100" s="390">
        <v>1</v>
      </c>
      <c r="AE100" s="330">
        <f>IF(W100="COP",(X100*AD100),IF(W100="NOK",((Z100*AD100)*Tasas!$H$41),IF('GL MEN'!W100="EUR",(('GL MEN'!Z100*'GL MEN'!AD100)*Tasas!$H$41),IF('GL MEN'!W100="USD",(('GL MEN'!Z100*'GL MEN'!AD100)*Tasas!$H$41),0))))</f>
        <v>2766731.03</v>
      </c>
      <c r="AF100" s="319" t="s">
        <v>3842</v>
      </c>
      <c r="AG100" s="319">
        <v>1</v>
      </c>
      <c r="AH100" s="319" t="str">
        <f t="shared" si="2"/>
        <v>6</v>
      </c>
      <c r="AI100" s="319" t="str">
        <f t="shared" si="3"/>
        <v>URR</v>
      </c>
      <c r="AM100" s="328"/>
    </row>
    <row r="101" spans="1:39" x14ac:dyDescent="0.25">
      <c r="A101">
        <v>100</v>
      </c>
      <c r="B101" t="s">
        <v>3811</v>
      </c>
      <c r="C101" t="s">
        <v>4220</v>
      </c>
      <c r="D101" t="s">
        <v>4206</v>
      </c>
      <c r="E101" t="s">
        <v>4207</v>
      </c>
      <c r="F101" t="s">
        <v>4208</v>
      </c>
      <c r="G101" t="s">
        <v>4209</v>
      </c>
      <c r="H101">
        <v>1303141</v>
      </c>
      <c r="I101">
        <v>202308</v>
      </c>
      <c r="J101">
        <v>45168</v>
      </c>
      <c r="K101">
        <v>138684</v>
      </c>
      <c r="L101" t="s">
        <v>4150</v>
      </c>
      <c r="M101">
        <v>140297</v>
      </c>
      <c r="N101" t="s">
        <v>4417</v>
      </c>
      <c r="P101" t="s">
        <v>4418</v>
      </c>
      <c r="Q101" t="s">
        <v>4419</v>
      </c>
      <c r="R101" t="s">
        <v>4001</v>
      </c>
      <c r="S101">
        <v>3001580</v>
      </c>
      <c r="T101" t="s">
        <v>4213</v>
      </c>
      <c r="V101" t="s">
        <v>4213</v>
      </c>
      <c r="W101" t="s">
        <v>3988</v>
      </c>
      <c r="X101" s="328">
        <v>2022271.03</v>
      </c>
      <c r="Y101" s="328">
        <v>494.93</v>
      </c>
      <c r="Z101" s="328">
        <v>5141</v>
      </c>
      <c r="AA101" s="328">
        <v>2022271.03</v>
      </c>
      <c r="AB101">
        <v>0</v>
      </c>
      <c r="AC101" s="331">
        <v>45178.039358530092</v>
      </c>
      <c r="AD101" s="390">
        <v>1</v>
      </c>
      <c r="AE101" s="330">
        <f>IF(W101="COP",(X101*AD101),IF(W101="NOK",((Z101*AD101)*Tasas!$H$41),IF('GL MEN'!W101="EUR",(('GL MEN'!Z101*'GL MEN'!AD101)*Tasas!$H$41),IF('GL MEN'!W101="USD",(('GL MEN'!Z101*'GL MEN'!AD101)*Tasas!$H$41),0))))</f>
        <v>2022271.03</v>
      </c>
      <c r="AF101" s="319" t="s">
        <v>3842</v>
      </c>
      <c r="AG101" s="319">
        <v>1</v>
      </c>
      <c r="AH101" s="319" t="str">
        <f t="shared" si="2"/>
        <v>4</v>
      </c>
      <c r="AI101" s="319" t="str">
        <f t="shared" si="3"/>
        <v>WA</v>
      </c>
      <c r="AM101" s="328"/>
    </row>
    <row r="102" spans="1:39" x14ac:dyDescent="0.25">
      <c r="A102">
        <v>101</v>
      </c>
      <c r="B102" t="s">
        <v>3811</v>
      </c>
      <c r="C102" t="s">
        <v>4220</v>
      </c>
      <c r="D102" t="s">
        <v>4206</v>
      </c>
      <c r="E102" t="s">
        <v>4207</v>
      </c>
      <c r="F102" t="s">
        <v>4208</v>
      </c>
      <c r="G102" t="s">
        <v>4209</v>
      </c>
      <c r="H102">
        <v>1303141</v>
      </c>
      <c r="I102">
        <v>202308</v>
      </c>
      <c r="J102">
        <v>45168</v>
      </c>
      <c r="K102">
        <v>138684</v>
      </c>
      <c r="L102" t="s">
        <v>4150</v>
      </c>
      <c r="M102">
        <v>140299</v>
      </c>
      <c r="N102" t="s">
        <v>4420</v>
      </c>
      <c r="P102" t="s">
        <v>4421</v>
      </c>
      <c r="Q102" t="s">
        <v>4422</v>
      </c>
      <c r="R102" t="s">
        <v>4001</v>
      </c>
      <c r="S102">
        <v>3001580</v>
      </c>
      <c r="T102" t="s">
        <v>4213</v>
      </c>
      <c r="V102" t="s">
        <v>4213</v>
      </c>
      <c r="W102" t="s">
        <v>3988</v>
      </c>
      <c r="X102" s="328">
        <v>2022271.03</v>
      </c>
      <c r="Y102" s="328">
        <v>494.93</v>
      </c>
      <c r="Z102" s="328">
        <v>5141</v>
      </c>
      <c r="AA102" s="328">
        <v>2022271.03</v>
      </c>
      <c r="AB102">
        <v>0</v>
      </c>
      <c r="AC102" s="331">
        <v>45178.039358530092</v>
      </c>
      <c r="AD102" s="390">
        <v>1</v>
      </c>
      <c r="AE102" s="330">
        <f>IF(W102="COP",(X102*AD102),IF(W102="NOK",((Z102*AD102)*Tasas!$H$41),IF('GL MEN'!W102="EUR",(('GL MEN'!Z102*'GL MEN'!AD102)*Tasas!$H$41),IF('GL MEN'!W102="USD",(('GL MEN'!Z102*'GL MEN'!AD102)*Tasas!$H$41),0))))</f>
        <v>2022271.03</v>
      </c>
      <c r="AF102" s="319" t="s">
        <v>3842</v>
      </c>
      <c r="AG102" s="319">
        <v>1</v>
      </c>
      <c r="AH102" s="319" t="str">
        <f t="shared" si="2"/>
        <v>4</v>
      </c>
      <c r="AI102" s="319" t="str">
        <f t="shared" si="3"/>
        <v>WA</v>
      </c>
      <c r="AM102" s="328"/>
    </row>
    <row r="103" spans="1:39" x14ac:dyDescent="0.25">
      <c r="A103">
        <v>102</v>
      </c>
      <c r="B103" t="s">
        <v>3811</v>
      </c>
      <c r="C103" t="s">
        <v>4220</v>
      </c>
      <c r="D103" t="s">
        <v>4206</v>
      </c>
      <c r="E103" t="s">
        <v>4207</v>
      </c>
      <c r="F103" t="s">
        <v>4208</v>
      </c>
      <c r="G103" t="s">
        <v>4209</v>
      </c>
      <c r="H103">
        <v>1303141</v>
      </c>
      <c r="I103">
        <v>202308</v>
      </c>
      <c r="J103">
        <v>45168</v>
      </c>
      <c r="K103">
        <v>138684</v>
      </c>
      <c r="L103" t="s">
        <v>4150</v>
      </c>
      <c r="M103">
        <v>140300</v>
      </c>
      <c r="N103" t="s">
        <v>4423</v>
      </c>
      <c r="P103" t="s">
        <v>4424</v>
      </c>
      <c r="Q103" t="s">
        <v>4425</v>
      </c>
      <c r="R103" t="s">
        <v>4001</v>
      </c>
      <c r="S103">
        <v>3001580</v>
      </c>
      <c r="T103" t="s">
        <v>4213</v>
      </c>
      <c r="V103" t="s">
        <v>4213</v>
      </c>
      <c r="W103" t="s">
        <v>3988</v>
      </c>
      <c r="X103" s="328">
        <v>2022271.03</v>
      </c>
      <c r="Y103" s="328">
        <v>494.93</v>
      </c>
      <c r="Z103" s="328">
        <v>5141</v>
      </c>
      <c r="AA103" s="328">
        <v>2022271.03</v>
      </c>
      <c r="AB103">
        <v>0</v>
      </c>
      <c r="AC103" s="331">
        <v>45178.039358530092</v>
      </c>
      <c r="AD103" s="390">
        <v>1</v>
      </c>
      <c r="AE103" s="330">
        <f>IF(W103="COP",(X103*AD103),IF(W103="NOK",((Z103*AD103)*Tasas!$H$41),IF('GL MEN'!W103="EUR",(('GL MEN'!Z103*'GL MEN'!AD103)*Tasas!$H$41),IF('GL MEN'!W103="USD",(('GL MEN'!Z103*'GL MEN'!AD103)*Tasas!$H$41),0))))</f>
        <v>2022271.03</v>
      </c>
      <c r="AF103" s="319" t="s">
        <v>3842</v>
      </c>
      <c r="AG103" s="319">
        <v>1</v>
      </c>
      <c r="AH103" s="319" t="str">
        <f t="shared" si="2"/>
        <v>4</v>
      </c>
      <c r="AI103" s="319" t="str">
        <f t="shared" si="3"/>
        <v>WA</v>
      </c>
      <c r="AM103" s="328"/>
    </row>
    <row r="104" spans="1:39" x14ac:dyDescent="0.25">
      <c r="A104">
        <v>103</v>
      </c>
      <c r="B104" t="s">
        <v>3811</v>
      </c>
      <c r="C104" t="s">
        <v>4220</v>
      </c>
      <c r="D104" t="s">
        <v>4206</v>
      </c>
      <c r="E104" t="s">
        <v>4207</v>
      </c>
      <c r="F104" t="s">
        <v>4208</v>
      </c>
      <c r="G104" t="s">
        <v>4209</v>
      </c>
      <c r="H104">
        <v>1303141</v>
      </c>
      <c r="I104">
        <v>202308</v>
      </c>
      <c r="J104">
        <v>45168</v>
      </c>
      <c r="K104">
        <v>138684</v>
      </c>
      <c r="L104" t="s">
        <v>4150</v>
      </c>
      <c r="M104">
        <v>140302</v>
      </c>
      <c r="N104" t="s">
        <v>4426</v>
      </c>
      <c r="P104" t="s">
        <v>4427</v>
      </c>
      <c r="Q104" t="s">
        <v>4428</v>
      </c>
      <c r="R104" t="s">
        <v>4001</v>
      </c>
      <c r="S104">
        <v>3001580</v>
      </c>
      <c r="T104" t="s">
        <v>4213</v>
      </c>
      <c r="V104" t="s">
        <v>4213</v>
      </c>
      <c r="W104" t="s">
        <v>3988</v>
      </c>
      <c r="X104" s="328">
        <v>2022271.03</v>
      </c>
      <c r="Y104" s="328">
        <v>494.93</v>
      </c>
      <c r="Z104" s="328">
        <v>5141</v>
      </c>
      <c r="AA104" s="328">
        <v>2022271.03</v>
      </c>
      <c r="AB104">
        <v>0</v>
      </c>
      <c r="AC104" s="331">
        <v>45178.039358530092</v>
      </c>
      <c r="AD104" s="390">
        <v>1</v>
      </c>
      <c r="AE104" s="330">
        <f>IF(W104="COP",(X104*AD104),IF(W104="NOK",((Z104*AD104)*Tasas!$H$41),IF('GL MEN'!W104="EUR",(('GL MEN'!Z104*'GL MEN'!AD104)*Tasas!$H$41),IF('GL MEN'!W104="USD",(('GL MEN'!Z104*'GL MEN'!AD104)*Tasas!$H$41),0))))</f>
        <v>2022271.03</v>
      </c>
      <c r="AF104" s="319" t="s">
        <v>3842</v>
      </c>
      <c r="AG104" s="319">
        <v>1</v>
      </c>
      <c r="AH104" s="319" t="str">
        <f t="shared" si="2"/>
        <v>4</v>
      </c>
      <c r="AI104" s="319" t="str">
        <f t="shared" si="3"/>
        <v>WA</v>
      </c>
      <c r="AM104" s="328"/>
    </row>
    <row r="105" spans="1:39" x14ac:dyDescent="0.25">
      <c r="A105">
        <v>104</v>
      </c>
      <c r="B105" t="s">
        <v>3811</v>
      </c>
      <c r="C105" t="s">
        <v>4220</v>
      </c>
      <c r="D105" t="s">
        <v>4206</v>
      </c>
      <c r="E105" t="s">
        <v>4207</v>
      </c>
      <c r="F105" t="s">
        <v>4208</v>
      </c>
      <c r="G105" t="s">
        <v>4209</v>
      </c>
      <c r="H105">
        <v>1303141</v>
      </c>
      <c r="I105">
        <v>202308</v>
      </c>
      <c r="J105">
        <v>45168</v>
      </c>
      <c r="K105">
        <v>138684</v>
      </c>
      <c r="L105" t="s">
        <v>4150</v>
      </c>
      <c r="M105">
        <v>140303</v>
      </c>
      <c r="N105" t="s">
        <v>4429</v>
      </c>
      <c r="P105" t="s">
        <v>4430</v>
      </c>
      <c r="Q105" t="s">
        <v>4431</v>
      </c>
      <c r="R105" t="s">
        <v>4001</v>
      </c>
      <c r="S105">
        <v>3001580</v>
      </c>
      <c r="T105" t="s">
        <v>4213</v>
      </c>
      <c r="V105" t="s">
        <v>4213</v>
      </c>
      <c r="W105" t="s">
        <v>3988</v>
      </c>
      <c r="X105" s="328">
        <v>2022271.03</v>
      </c>
      <c r="Y105" s="328">
        <v>494.93</v>
      </c>
      <c r="Z105" s="328">
        <v>5141</v>
      </c>
      <c r="AA105" s="328">
        <v>2022271.03</v>
      </c>
      <c r="AB105">
        <v>0</v>
      </c>
      <c r="AC105" s="331">
        <v>45178.039358530092</v>
      </c>
      <c r="AD105" s="390">
        <v>1</v>
      </c>
      <c r="AE105" s="330">
        <f>IF(W105="COP",(X105*AD105),IF(W105="NOK",((Z105*AD105)*Tasas!$H$41),IF('GL MEN'!W105="EUR",(('GL MEN'!Z105*'GL MEN'!AD105)*Tasas!$H$41),IF('GL MEN'!W105="USD",(('GL MEN'!Z105*'GL MEN'!AD105)*Tasas!$H$41),0))))</f>
        <v>2022271.03</v>
      </c>
      <c r="AF105" s="319" t="s">
        <v>3842</v>
      </c>
      <c r="AG105" s="319">
        <v>1</v>
      </c>
      <c r="AH105" s="319" t="str">
        <f t="shared" si="2"/>
        <v>4</v>
      </c>
      <c r="AI105" s="319" t="str">
        <f t="shared" si="3"/>
        <v>WA</v>
      </c>
      <c r="AM105" s="328"/>
    </row>
    <row r="106" spans="1:39" x14ac:dyDescent="0.25">
      <c r="A106">
        <v>105</v>
      </c>
      <c r="B106" t="s">
        <v>3811</v>
      </c>
      <c r="C106" t="s">
        <v>4259</v>
      </c>
      <c r="D106" t="s">
        <v>4206</v>
      </c>
      <c r="E106" t="s">
        <v>4207</v>
      </c>
      <c r="F106" t="s">
        <v>4208</v>
      </c>
      <c r="G106" t="s">
        <v>4209</v>
      </c>
      <c r="H106">
        <v>1303141</v>
      </c>
      <c r="I106">
        <v>202308</v>
      </c>
      <c r="J106">
        <v>45168</v>
      </c>
      <c r="K106">
        <v>138684</v>
      </c>
      <c r="L106" t="s">
        <v>4150</v>
      </c>
      <c r="M106">
        <v>140304</v>
      </c>
      <c r="N106" t="s">
        <v>4432</v>
      </c>
      <c r="P106" t="s">
        <v>4433</v>
      </c>
      <c r="Q106" t="s">
        <v>4434</v>
      </c>
      <c r="R106" t="s">
        <v>4001</v>
      </c>
      <c r="S106">
        <v>3001580</v>
      </c>
      <c r="T106" t="s">
        <v>4213</v>
      </c>
      <c r="V106" t="s">
        <v>4213</v>
      </c>
      <c r="W106" t="s">
        <v>3988</v>
      </c>
      <c r="X106" s="328">
        <v>2022271.03</v>
      </c>
      <c r="Y106" s="328">
        <v>494.93</v>
      </c>
      <c r="Z106" s="328">
        <v>5141</v>
      </c>
      <c r="AA106" s="328">
        <v>2022271.03</v>
      </c>
      <c r="AB106">
        <v>0</v>
      </c>
      <c r="AC106" s="331">
        <v>45178.039358530092</v>
      </c>
      <c r="AD106" s="390">
        <v>1</v>
      </c>
      <c r="AE106" s="330">
        <f>IF(W106="COP",(X106*AD106),IF(W106="NOK",((Z106*AD106)*Tasas!$H$41),IF('GL MEN'!W106="EUR",(('GL MEN'!Z106*'GL MEN'!AD106)*Tasas!$H$41),IF('GL MEN'!W106="USD",(('GL MEN'!Z106*'GL MEN'!AD106)*Tasas!$H$41),0))))</f>
        <v>2022271.03</v>
      </c>
      <c r="AF106" s="319" t="s">
        <v>3842</v>
      </c>
      <c r="AG106" s="319">
        <v>1</v>
      </c>
      <c r="AH106" s="319" t="str">
        <f t="shared" si="2"/>
        <v>4</v>
      </c>
      <c r="AI106" s="319" t="str">
        <f t="shared" si="3"/>
        <v>WA</v>
      </c>
      <c r="AM106" s="328"/>
    </row>
    <row r="107" spans="1:39" x14ac:dyDescent="0.25">
      <c r="A107">
        <v>106</v>
      </c>
      <c r="B107" t="s">
        <v>3811</v>
      </c>
      <c r="C107" t="s">
        <v>4220</v>
      </c>
      <c r="D107" t="s">
        <v>4206</v>
      </c>
      <c r="E107" t="s">
        <v>4207</v>
      </c>
      <c r="F107" t="s">
        <v>4208</v>
      </c>
      <c r="G107" t="s">
        <v>4209</v>
      </c>
      <c r="H107">
        <v>1303141</v>
      </c>
      <c r="I107">
        <v>202308</v>
      </c>
      <c r="J107">
        <v>45168</v>
      </c>
      <c r="K107">
        <v>138684</v>
      </c>
      <c r="L107" t="s">
        <v>4150</v>
      </c>
      <c r="M107">
        <v>140305</v>
      </c>
      <c r="N107" t="s">
        <v>4435</v>
      </c>
      <c r="P107" t="s">
        <v>4436</v>
      </c>
      <c r="Q107" t="s">
        <v>4437</v>
      </c>
      <c r="R107" t="s">
        <v>4001</v>
      </c>
      <c r="S107">
        <v>3001580</v>
      </c>
      <c r="T107" t="s">
        <v>4213</v>
      </c>
      <c r="V107" t="s">
        <v>4213</v>
      </c>
      <c r="W107" t="s">
        <v>3988</v>
      </c>
      <c r="X107" s="328">
        <v>2022271.03</v>
      </c>
      <c r="Y107" s="328">
        <v>494.93</v>
      </c>
      <c r="Z107" s="328">
        <v>5141</v>
      </c>
      <c r="AA107" s="328">
        <v>2022271.03</v>
      </c>
      <c r="AB107">
        <v>0</v>
      </c>
      <c r="AC107" s="331">
        <v>45178.039358530092</v>
      </c>
      <c r="AD107" s="390">
        <v>1</v>
      </c>
      <c r="AE107" s="330">
        <f>IF(W107="COP",(X107*AD107),IF(W107="NOK",((Z107*AD107)*Tasas!$H$41),IF('GL MEN'!W107="EUR",(('GL MEN'!Z107*'GL MEN'!AD107)*Tasas!$H$41),IF('GL MEN'!W107="USD",(('GL MEN'!Z107*'GL MEN'!AD107)*Tasas!$H$41),0))))</f>
        <v>2022271.03</v>
      </c>
      <c r="AF107" s="319" t="s">
        <v>3842</v>
      </c>
      <c r="AG107" s="319">
        <v>1</v>
      </c>
      <c r="AH107" s="319" t="str">
        <f t="shared" si="2"/>
        <v>4</v>
      </c>
      <c r="AI107" s="319" t="str">
        <f t="shared" si="3"/>
        <v>WA</v>
      </c>
      <c r="AM107" s="328"/>
    </row>
    <row r="108" spans="1:39" x14ac:dyDescent="0.25">
      <c r="A108">
        <v>107</v>
      </c>
      <c r="B108" t="s">
        <v>3811</v>
      </c>
      <c r="C108" t="s">
        <v>4220</v>
      </c>
      <c r="D108" t="s">
        <v>4206</v>
      </c>
      <c r="E108" t="s">
        <v>4207</v>
      </c>
      <c r="F108" t="s">
        <v>4208</v>
      </c>
      <c r="G108" t="s">
        <v>4209</v>
      </c>
      <c r="H108">
        <v>1303141</v>
      </c>
      <c r="I108">
        <v>202308</v>
      </c>
      <c r="J108">
        <v>45168</v>
      </c>
      <c r="K108">
        <v>138684</v>
      </c>
      <c r="L108" t="s">
        <v>4150</v>
      </c>
      <c r="M108">
        <v>140306</v>
      </c>
      <c r="N108" t="s">
        <v>4438</v>
      </c>
      <c r="P108" t="s">
        <v>4439</v>
      </c>
      <c r="Q108" t="s">
        <v>4440</v>
      </c>
      <c r="R108" t="s">
        <v>4001</v>
      </c>
      <c r="S108">
        <v>3001580</v>
      </c>
      <c r="T108" t="s">
        <v>4213</v>
      </c>
      <c r="V108" t="s">
        <v>4213</v>
      </c>
      <c r="W108" t="s">
        <v>3988</v>
      </c>
      <c r="X108" s="328">
        <v>2022271.03</v>
      </c>
      <c r="Y108" s="328">
        <v>494.93</v>
      </c>
      <c r="Z108" s="328">
        <v>5141</v>
      </c>
      <c r="AA108" s="328">
        <v>2022271.03</v>
      </c>
      <c r="AB108">
        <v>0</v>
      </c>
      <c r="AC108" s="331">
        <v>45178.039358530092</v>
      </c>
      <c r="AD108" s="390">
        <v>1</v>
      </c>
      <c r="AE108" s="330">
        <f>IF(W108="COP",(X108*AD108),IF(W108="NOK",((Z108*AD108)*Tasas!$H$41),IF('GL MEN'!W108="EUR",(('GL MEN'!Z108*'GL MEN'!AD108)*Tasas!$H$41),IF('GL MEN'!W108="USD",(('GL MEN'!Z108*'GL MEN'!AD108)*Tasas!$H$41),0))))</f>
        <v>2022271.03</v>
      </c>
      <c r="AF108" s="319" t="s">
        <v>3842</v>
      </c>
      <c r="AG108" s="319">
        <v>1</v>
      </c>
      <c r="AH108" s="319" t="str">
        <f t="shared" si="2"/>
        <v>4</v>
      </c>
      <c r="AI108" s="319" t="str">
        <f t="shared" si="3"/>
        <v>WA</v>
      </c>
      <c r="AM108" s="328"/>
    </row>
    <row r="109" spans="1:39" x14ac:dyDescent="0.25">
      <c r="A109">
        <v>108</v>
      </c>
      <c r="B109" t="s">
        <v>3811</v>
      </c>
      <c r="C109" t="s">
        <v>4155</v>
      </c>
      <c r="D109" t="s">
        <v>4206</v>
      </c>
      <c r="E109" t="s">
        <v>4207</v>
      </c>
      <c r="F109" t="s">
        <v>4208</v>
      </c>
      <c r="G109" t="s">
        <v>4209</v>
      </c>
      <c r="H109">
        <v>1303141</v>
      </c>
      <c r="I109">
        <v>202308</v>
      </c>
      <c r="J109">
        <v>45168</v>
      </c>
      <c r="K109">
        <v>138684</v>
      </c>
      <c r="L109" t="s">
        <v>4150</v>
      </c>
      <c r="M109">
        <v>140307</v>
      </c>
      <c r="N109" t="s">
        <v>4441</v>
      </c>
      <c r="P109" t="s">
        <v>4442</v>
      </c>
      <c r="Q109" t="s">
        <v>4443</v>
      </c>
      <c r="R109" t="s">
        <v>4005</v>
      </c>
      <c r="S109">
        <v>3001714</v>
      </c>
      <c r="T109" t="s">
        <v>4213</v>
      </c>
      <c r="V109" t="s">
        <v>4213</v>
      </c>
      <c r="W109" t="s">
        <v>3988</v>
      </c>
      <c r="X109" s="328">
        <v>2766731.03</v>
      </c>
      <c r="Y109" s="328">
        <v>677.13</v>
      </c>
      <c r="Z109" s="328">
        <v>7033.56</v>
      </c>
      <c r="AA109" s="328">
        <v>2766731.03</v>
      </c>
      <c r="AB109">
        <v>0</v>
      </c>
      <c r="AC109" s="331">
        <v>45178.039358530092</v>
      </c>
      <c r="AD109" s="390">
        <v>1</v>
      </c>
      <c r="AE109" s="330">
        <f>IF(W109="COP",(X109*AD109),IF(W109="NOK",((Z109*AD109)*Tasas!$H$41),IF('GL MEN'!W109="EUR",(('GL MEN'!Z109*'GL MEN'!AD109)*Tasas!$H$41),IF('GL MEN'!W109="USD",(('GL MEN'!Z109*'GL MEN'!AD109)*Tasas!$H$41),0))))</f>
        <v>2766731.03</v>
      </c>
      <c r="AF109" s="319" t="s">
        <v>3842</v>
      </c>
      <c r="AG109" s="319">
        <v>1</v>
      </c>
      <c r="AH109" s="319" t="str">
        <f t="shared" si="2"/>
        <v>6</v>
      </c>
      <c r="AI109" s="319" t="str">
        <f t="shared" si="3"/>
        <v>URR</v>
      </c>
      <c r="AM109" s="328"/>
    </row>
    <row r="110" spans="1:39" x14ac:dyDescent="0.25">
      <c r="A110">
        <v>109</v>
      </c>
      <c r="B110" t="s">
        <v>3811</v>
      </c>
      <c r="C110" t="s">
        <v>4155</v>
      </c>
      <c r="D110" t="s">
        <v>4206</v>
      </c>
      <c r="E110" t="s">
        <v>4207</v>
      </c>
      <c r="F110" t="s">
        <v>4208</v>
      </c>
      <c r="G110" t="s">
        <v>4209</v>
      </c>
      <c r="H110">
        <v>1303141</v>
      </c>
      <c r="I110">
        <v>202308</v>
      </c>
      <c r="J110">
        <v>45168</v>
      </c>
      <c r="K110">
        <v>138684</v>
      </c>
      <c r="L110" t="s">
        <v>4150</v>
      </c>
      <c r="M110">
        <v>140308</v>
      </c>
      <c r="N110" t="s">
        <v>4444</v>
      </c>
      <c r="P110" t="s">
        <v>4445</v>
      </c>
      <c r="Q110" t="s">
        <v>4446</v>
      </c>
      <c r="R110" t="s">
        <v>4005</v>
      </c>
      <c r="S110">
        <v>3001714</v>
      </c>
      <c r="T110" t="s">
        <v>4213</v>
      </c>
      <c r="V110" t="s">
        <v>4213</v>
      </c>
      <c r="W110" t="s">
        <v>3988</v>
      </c>
      <c r="X110" s="328">
        <v>2766731.03</v>
      </c>
      <c r="Y110" s="328">
        <v>677.13</v>
      </c>
      <c r="Z110" s="328">
        <v>7033.56</v>
      </c>
      <c r="AA110" s="328">
        <v>2766731.03</v>
      </c>
      <c r="AB110">
        <v>0</v>
      </c>
      <c r="AC110" s="331">
        <v>45178.039358530092</v>
      </c>
      <c r="AD110" s="390">
        <v>1</v>
      </c>
      <c r="AE110" s="330">
        <f>IF(W110="COP",(X110*AD110),IF(W110="NOK",((Z110*AD110)*Tasas!$H$41),IF('GL MEN'!W110="EUR",(('GL MEN'!Z110*'GL MEN'!AD110)*Tasas!$H$41),IF('GL MEN'!W110="USD",(('GL MEN'!Z110*'GL MEN'!AD110)*Tasas!$H$41),0))))</f>
        <v>2766731.03</v>
      </c>
      <c r="AF110" s="319" t="s">
        <v>3842</v>
      </c>
      <c r="AG110" s="319">
        <v>1</v>
      </c>
      <c r="AH110" s="319" t="str">
        <f t="shared" si="2"/>
        <v>6</v>
      </c>
      <c r="AI110" s="319" t="str">
        <f t="shared" si="3"/>
        <v>URR</v>
      </c>
      <c r="AM110" s="328"/>
    </row>
    <row r="111" spans="1:39" x14ac:dyDescent="0.25">
      <c r="A111">
        <v>110</v>
      </c>
      <c r="B111" t="s">
        <v>3811</v>
      </c>
      <c r="C111" t="s">
        <v>4155</v>
      </c>
      <c r="D111" t="s">
        <v>4206</v>
      </c>
      <c r="E111" t="s">
        <v>4207</v>
      </c>
      <c r="F111" t="s">
        <v>4208</v>
      </c>
      <c r="G111" t="s">
        <v>4209</v>
      </c>
      <c r="H111">
        <v>1303141</v>
      </c>
      <c r="I111">
        <v>202308</v>
      </c>
      <c r="J111">
        <v>45168</v>
      </c>
      <c r="K111">
        <v>138684</v>
      </c>
      <c r="L111" t="s">
        <v>4150</v>
      </c>
      <c r="M111">
        <v>140309</v>
      </c>
      <c r="N111" t="s">
        <v>4447</v>
      </c>
      <c r="P111" t="s">
        <v>4448</v>
      </c>
      <c r="Q111" t="s">
        <v>4449</v>
      </c>
      <c r="R111" t="s">
        <v>4005</v>
      </c>
      <c r="S111">
        <v>3001714</v>
      </c>
      <c r="T111" t="s">
        <v>4213</v>
      </c>
      <c r="V111" t="s">
        <v>4213</v>
      </c>
      <c r="W111" t="s">
        <v>3988</v>
      </c>
      <c r="X111" s="328">
        <v>2766731.03</v>
      </c>
      <c r="Y111" s="328">
        <v>677.13</v>
      </c>
      <c r="Z111" s="328">
        <v>7033.56</v>
      </c>
      <c r="AA111" s="328">
        <v>2766731.03</v>
      </c>
      <c r="AB111">
        <v>0</v>
      </c>
      <c r="AC111" s="331">
        <v>45178.039358530092</v>
      </c>
      <c r="AD111" s="390">
        <v>1</v>
      </c>
      <c r="AE111" s="330">
        <f>IF(W111="COP",(X111*AD111),IF(W111="NOK",((Z111*AD111)*Tasas!$H$41),IF('GL MEN'!W111="EUR",(('GL MEN'!Z111*'GL MEN'!AD111)*Tasas!$H$41),IF('GL MEN'!W111="USD",(('GL MEN'!Z111*'GL MEN'!AD111)*Tasas!$H$41),0))))</f>
        <v>2766731.03</v>
      </c>
      <c r="AF111" s="319" t="s">
        <v>3842</v>
      </c>
      <c r="AG111" s="319">
        <v>1</v>
      </c>
      <c r="AH111" s="319" t="str">
        <f t="shared" si="2"/>
        <v>6</v>
      </c>
      <c r="AI111" s="319" t="str">
        <f t="shared" si="3"/>
        <v>URR</v>
      </c>
      <c r="AM111" s="328"/>
    </row>
    <row r="112" spans="1:39" x14ac:dyDescent="0.25">
      <c r="A112">
        <v>111</v>
      </c>
      <c r="B112" t="s">
        <v>3811</v>
      </c>
      <c r="C112" t="s">
        <v>4155</v>
      </c>
      <c r="D112" t="s">
        <v>4206</v>
      </c>
      <c r="E112" t="s">
        <v>4207</v>
      </c>
      <c r="F112" t="s">
        <v>4208</v>
      </c>
      <c r="G112" t="s">
        <v>4209</v>
      </c>
      <c r="H112">
        <v>1303141</v>
      </c>
      <c r="I112">
        <v>202308</v>
      </c>
      <c r="J112">
        <v>45168</v>
      </c>
      <c r="K112">
        <v>138684</v>
      </c>
      <c r="L112" t="s">
        <v>4150</v>
      </c>
      <c r="M112">
        <v>140310</v>
      </c>
      <c r="N112" t="s">
        <v>4450</v>
      </c>
      <c r="P112" t="s">
        <v>4451</v>
      </c>
      <c r="Q112" t="s">
        <v>4452</v>
      </c>
      <c r="R112" t="s">
        <v>4005</v>
      </c>
      <c r="S112">
        <v>3001714</v>
      </c>
      <c r="T112" t="s">
        <v>4213</v>
      </c>
      <c r="V112" t="s">
        <v>4213</v>
      </c>
      <c r="W112" t="s">
        <v>3988</v>
      </c>
      <c r="X112" s="328">
        <v>2784335.03</v>
      </c>
      <c r="Y112" s="328">
        <v>681.44</v>
      </c>
      <c r="Z112" s="328">
        <v>7078.31</v>
      </c>
      <c r="AA112" s="328">
        <v>2784335.03</v>
      </c>
      <c r="AB112">
        <v>0</v>
      </c>
      <c r="AC112" s="331">
        <v>45178.039358530092</v>
      </c>
      <c r="AD112" s="390">
        <v>1</v>
      </c>
      <c r="AE112" s="330">
        <f>IF(W112="COP",(X112*AD112),IF(W112="NOK",((Z112*AD112)*Tasas!$H$41),IF('GL MEN'!W112="EUR",(('GL MEN'!Z112*'GL MEN'!AD112)*Tasas!$H$41),IF('GL MEN'!W112="USD",(('GL MEN'!Z112*'GL MEN'!AD112)*Tasas!$H$41),0))))</f>
        <v>2784335.03</v>
      </c>
      <c r="AF112" s="319" t="s">
        <v>3842</v>
      </c>
      <c r="AG112" s="319">
        <v>1</v>
      </c>
      <c r="AH112" s="319" t="str">
        <f t="shared" si="2"/>
        <v>6</v>
      </c>
      <c r="AI112" s="319" t="str">
        <f t="shared" si="3"/>
        <v>URR</v>
      </c>
      <c r="AM112" s="328"/>
    </row>
    <row r="113" spans="1:39" x14ac:dyDescent="0.25">
      <c r="A113">
        <v>112</v>
      </c>
      <c r="B113" t="s">
        <v>3811</v>
      </c>
      <c r="C113" t="s">
        <v>4155</v>
      </c>
      <c r="D113" t="s">
        <v>4206</v>
      </c>
      <c r="E113" t="s">
        <v>4207</v>
      </c>
      <c r="F113" t="s">
        <v>4208</v>
      </c>
      <c r="G113" t="s">
        <v>4209</v>
      </c>
      <c r="H113">
        <v>1303141</v>
      </c>
      <c r="I113">
        <v>202308</v>
      </c>
      <c r="J113">
        <v>45168</v>
      </c>
      <c r="K113">
        <v>138684</v>
      </c>
      <c r="L113" t="s">
        <v>4150</v>
      </c>
      <c r="M113">
        <v>140311</v>
      </c>
      <c r="N113" t="s">
        <v>4453</v>
      </c>
      <c r="P113" t="s">
        <v>4454</v>
      </c>
      <c r="Q113" t="s">
        <v>4455</v>
      </c>
      <c r="R113" t="s">
        <v>4005</v>
      </c>
      <c r="S113">
        <v>3001714</v>
      </c>
      <c r="T113" t="s">
        <v>4213</v>
      </c>
      <c r="V113" t="s">
        <v>4213</v>
      </c>
      <c r="W113" t="s">
        <v>3988</v>
      </c>
      <c r="X113" s="328">
        <v>2779831.03</v>
      </c>
      <c r="Y113" s="328">
        <v>680.34</v>
      </c>
      <c r="Z113" s="328">
        <v>7066.86</v>
      </c>
      <c r="AA113" s="328">
        <v>2779831.03</v>
      </c>
      <c r="AB113">
        <v>0</v>
      </c>
      <c r="AC113" s="331">
        <v>45178.039358530092</v>
      </c>
      <c r="AD113" s="390">
        <v>1</v>
      </c>
      <c r="AE113" s="330">
        <f>IF(W113="COP",(X113*AD113),IF(W113="NOK",((Z113*AD113)*Tasas!$H$41),IF('GL MEN'!W113="EUR",(('GL MEN'!Z113*'GL MEN'!AD113)*Tasas!$H$41),IF('GL MEN'!W113="USD",(('GL MEN'!Z113*'GL MEN'!AD113)*Tasas!$H$41),0))))</f>
        <v>2779831.03</v>
      </c>
      <c r="AF113" s="319" t="s">
        <v>3842</v>
      </c>
      <c r="AG113" s="319">
        <v>1</v>
      </c>
      <c r="AH113" s="319" t="str">
        <f t="shared" si="2"/>
        <v>6</v>
      </c>
      <c r="AI113" s="319" t="str">
        <f t="shared" si="3"/>
        <v>URR</v>
      </c>
      <c r="AM113" s="328"/>
    </row>
    <row r="114" spans="1:39" x14ac:dyDescent="0.25">
      <c r="A114">
        <v>113</v>
      </c>
      <c r="B114" t="s">
        <v>3811</v>
      </c>
      <c r="C114" t="s">
        <v>4259</v>
      </c>
      <c r="D114" t="s">
        <v>4206</v>
      </c>
      <c r="E114" t="s">
        <v>4207</v>
      </c>
      <c r="F114" t="s">
        <v>4208</v>
      </c>
      <c r="G114" t="s">
        <v>4209</v>
      </c>
      <c r="H114">
        <v>1303141</v>
      </c>
      <c r="I114">
        <v>202308</v>
      </c>
      <c r="J114">
        <v>45168</v>
      </c>
      <c r="K114">
        <v>138684</v>
      </c>
      <c r="L114" t="s">
        <v>4150</v>
      </c>
      <c r="M114">
        <v>140313</v>
      </c>
      <c r="N114" t="s">
        <v>4456</v>
      </c>
      <c r="P114" t="s">
        <v>4457</v>
      </c>
      <c r="Q114" t="s">
        <v>4458</v>
      </c>
      <c r="R114" t="s">
        <v>4001</v>
      </c>
      <c r="S114">
        <v>3001580</v>
      </c>
      <c r="T114" t="s">
        <v>4213</v>
      </c>
      <c r="V114" t="s">
        <v>4213</v>
      </c>
      <c r="W114" t="s">
        <v>3988</v>
      </c>
      <c r="X114" s="328">
        <v>2022271.03</v>
      </c>
      <c r="Y114" s="328">
        <v>494.93</v>
      </c>
      <c r="Z114" s="328">
        <v>5141</v>
      </c>
      <c r="AA114" s="328">
        <v>2022271.03</v>
      </c>
      <c r="AB114">
        <v>0</v>
      </c>
      <c r="AC114" s="331">
        <v>45178.039358530092</v>
      </c>
      <c r="AD114" s="390">
        <v>1</v>
      </c>
      <c r="AE114" s="330">
        <f>IF(W114="COP",(X114*AD114),IF(W114="NOK",((Z114*AD114)*Tasas!$H$41),IF('GL MEN'!W114="EUR",(('GL MEN'!Z114*'GL MEN'!AD114)*Tasas!$H$41),IF('GL MEN'!W114="USD",(('GL MEN'!Z114*'GL MEN'!AD114)*Tasas!$H$41),0))))</f>
        <v>2022271.03</v>
      </c>
      <c r="AF114" s="319" t="s">
        <v>3842</v>
      </c>
      <c r="AG114" s="319">
        <v>1</v>
      </c>
      <c r="AH114" s="319" t="str">
        <f t="shared" si="2"/>
        <v>4</v>
      </c>
      <c r="AI114" s="319" t="str">
        <f t="shared" si="3"/>
        <v>WA</v>
      </c>
      <c r="AM114" s="328"/>
    </row>
    <row r="115" spans="1:39" x14ac:dyDescent="0.25">
      <c r="A115">
        <v>114</v>
      </c>
      <c r="B115" t="s">
        <v>3811</v>
      </c>
      <c r="C115" t="s">
        <v>4259</v>
      </c>
      <c r="D115" t="s">
        <v>4206</v>
      </c>
      <c r="E115" t="s">
        <v>4207</v>
      </c>
      <c r="F115" t="s">
        <v>4208</v>
      </c>
      <c r="G115" t="s">
        <v>4209</v>
      </c>
      <c r="H115">
        <v>1303141</v>
      </c>
      <c r="I115">
        <v>202308</v>
      </c>
      <c r="J115">
        <v>45168</v>
      </c>
      <c r="K115">
        <v>138684</v>
      </c>
      <c r="L115" t="s">
        <v>4150</v>
      </c>
      <c r="M115">
        <v>140314</v>
      </c>
      <c r="N115" t="s">
        <v>4459</v>
      </c>
      <c r="P115" t="s">
        <v>4460</v>
      </c>
      <c r="Q115" t="s">
        <v>4461</v>
      </c>
      <c r="R115" t="s">
        <v>4001</v>
      </c>
      <c r="S115">
        <v>3001580</v>
      </c>
      <c r="T115" t="s">
        <v>4213</v>
      </c>
      <c r="V115" t="s">
        <v>4213</v>
      </c>
      <c r="W115" t="s">
        <v>3988</v>
      </c>
      <c r="X115" s="328">
        <v>2022271.03</v>
      </c>
      <c r="Y115" s="328">
        <v>494.93</v>
      </c>
      <c r="Z115" s="328">
        <v>5141</v>
      </c>
      <c r="AA115" s="328">
        <v>2022271.03</v>
      </c>
      <c r="AB115">
        <v>0</v>
      </c>
      <c r="AC115" s="331">
        <v>45178.039358530092</v>
      </c>
      <c r="AD115" s="390">
        <v>1</v>
      </c>
      <c r="AE115" s="330">
        <f>IF(W115="COP",(X115*AD115),IF(W115="NOK",((Z115*AD115)*Tasas!$H$41),IF('GL MEN'!W115="EUR",(('GL MEN'!Z115*'GL MEN'!AD115)*Tasas!$H$41),IF('GL MEN'!W115="USD",(('GL MEN'!Z115*'GL MEN'!AD115)*Tasas!$H$41),0))))</f>
        <v>2022271.03</v>
      </c>
      <c r="AF115" s="319" t="s">
        <v>3842</v>
      </c>
      <c r="AG115" s="319">
        <v>1</v>
      </c>
      <c r="AH115" s="319" t="str">
        <f t="shared" si="2"/>
        <v>4</v>
      </c>
      <c r="AI115" s="319" t="str">
        <f t="shared" si="3"/>
        <v>WA</v>
      </c>
      <c r="AM115" s="328"/>
    </row>
    <row r="116" spans="1:39" x14ac:dyDescent="0.25">
      <c r="A116">
        <v>115</v>
      </c>
      <c r="B116" t="s">
        <v>3811</v>
      </c>
      <c r="C116" t="s">
        <v>4259</v>
      </c>
      <c r="D116" t="s">
        <v>4206</v>
      </c>
      <c r="E116" t="s">
        <v>4207</v>
      </c>
      <c r="F116" t="s">
        <v>4208</v>
      </c>
      <c r="G116" t="s">
        <v>4209</v>
      </c>
      <c r="H116">
        <v>1303141</v>
      </c>
      <c r="I116">
        <v>202308</v>
      </c>
      <c r="J116">
        <v>45168</v>
      </c>
      <c r="K116">
        <v>138684</v>
      </c>
      <c r="L116" t="s">
        <v>4150</v>
      </c>
      <c r="M116">
        <v>140315</v>
      </c>
      <c r="N116" t="s">
        <v>4462</v>
      </c>
      <c r="P116" t="s">
        <v>4463</v>
      </c>
      <c r="Q116" t="s">
        <v>4464</v>
      </c>
      <c r="R116" t="s">
        <v>4001</v>
      </c>
      <c r="S116">
        <v>3001580</v>
      </c>
      <c r="T116" t="s">
        <v>4213</v>
      </c>
      <c r="V116" t="s">
        <v>4213</v>
      </c>
      <c r="W116" t="s">
        <v>3988</v>
      </c>
      <c r="X116" s="328">
        <v>2022271.03</v>
      </c>
      <c r="Y116" s="328">
        <v>494.93</v>
      </c>
      <c r="Z116" s="328">
        <v>5141</v>
      </c>
      <c r="AA116" s="328">
        <v>2022271.03</v>
      </c>
      <c r="AB116">
        <v>0</v>
      </c>
      <c r="AC116" s="331">
        <v>45178.039358530092</v>
      </c>
      <c r="AD116" s="390">
        <v>1</v>
      </c>
      <c r="AE116" s="330">
        <f>IF(W116="COP",(X116*AD116),IF(W116="NOK",((Z116*AD116)*Tasas!$H$41),IF('GL MEN'!W116="EUR",(('GL MEN'!Z116*'GL MEN'!AD116)*Tasas!$H$41),IF('GL MEN'!W116="USD",(('GL MEN'!Z116*'GL MEN'!AD116)*Tasas!$H$41),0))))</f>
        <v>2022271.03</v>
      </c>
      <c r="AF116" s="319" t="s">
        <v>3842</v>
      </c>
      <c r="AG116" s="319">
        <v>1</v>
      </c>
      <c r="AH116" s="319" t="str">
        <f t="shared" si="2"/>
        <v>4</v>
      </c>
      <c r="AI116" s="319" t="str">
        <f t="shared" si="3"/>
        <v>WA</v>
      </c>
      <c r="AM116" s="328"/>
    </row>
    <row r="117" spans="1:39" x14ac:dyDescent="0.25">
      <c r="A117">
        <v>116</v>
      </c>
      <c r="B117" t="s">
        <v>3811</v>
      </c>
      <c r="C117" t="s">
        <v>4220</v>
      </c>
      <c r="D117" t="s">
        <v>4206</v>
      </c>
      <c r="E117" t="s">
        <v>4207</v>
      </c>
      <c r="F117" t="s">
        <v>4208</v>
      </c>
      <c r="G117" t="s">
        <v>4209</v>
      </c>
      <c r="H117">
        <v>1303141</v>
      </c>
      <c r="I117">
        <v>202308</v>
      </c>
      <c r="J117">
        <v>45168</v>
      </c>
      <c r="K117">
        <v>138684</v>
      </c>
      <c r="L117" t="s">
        <v>4150</v>
      </c>
      <c r="M117">
        <v>140316</v>
      </c>
      <c r="N117" t="s">
        <v>4465</v>
      </c>
      <c r="P117" t="s">
        <v>4466</v>
      </c>
      <c r="Q117" t="s">
        <v>4467</v>
      </c>
      <c r="R117" t="s">
        <v>4001</v>
      </c>
      <c r="S117">
        <v>3001580</v>
      </c>
      <c r="T117" t="s">
        <v>4213</v>
      </c>
      <c r="V117" t="s">
        <v>4213</v>
      </c>
      <c r="W117" t="s">
        <v>3988</v>
      </c>
      <c r="X117" s="328">
        <v>2022271.03</v>
      </c>
      <c r="Y117" s="328">
        <v>494.93</v>
      </c>
      <c r="Z117" s="328">
        <v>5141</v>
      </c>
      <c r="AA117" s="328">
        <v>2022271.03</v>
      </c>
      <c r="AB117">
        <v>0</v>
      </c>
      <c r="AC117" s="331">
        <v>45178.039358530092</v>
      </c>
      <c r="AD117" s="390">
        <v>1</v>
      </c>
      <c r="AE117" s="330">
        <f>IF(W117="COP",(X117*AD117),IF(W117="NOK",((Z117*AD117)*Tasas!$H$41),IF('GL MEN'!W117="EUR",(('GL MEN'!Z117*'GL MEN'!AD117)*Tasas!$H$41),IF('GL MEN'!W117="USD",(('GL MEN'!Z117*'GL MEN'!AD117)*Tasas!$H$41),0))))</f>
        <v>2022271.03</v>
      </c>
      <c r="AF117" s="319" t="s">
        <v>3842</v>
      </c>
      <c r="AG117" s="319">
        <v>1</v>
      </c>
      <c r="AH117" s="319" t="str">
        <f t="shared" si="2"/>
        <v>4</v>
      </c>
      <c r="AI117" s="319" t="str">
        <f t="shared" si="3"/>
        <v>WA</v>
      </c>
      <c r="AM117" s="328"/>
    </row>
    <row r="118" spans="1:39" x14ac:dyDescent="0.25">
      <c r="A118">
        <v>117</v>
      </c>
      <c r="B118" t="s">
        <v>3811</v>
      </c>
      <c r="C118" t="s">
        <v>4220</v>
      </c>
      <c r="D118" t="s">
        <v>4206</v>
      </c>
      <c r="E118" t="s">
        <v>4207</v>
      </c>
      <c r="F118" t="s">
        <v>4208</v>
      </c>
      <c r="G118" t="s">
        <v>4209</v>
      </c>
      <c r="H118">
        <v>1303141</v>
      </c>
      <c r="I118">
        <v>202308</v>
      </c>
      <c r="J118">
        <v>45168</v>
      </c>
      <c r="K118">
        <v>138684</v>
      </c>
      <c r="L118" t="s">
        <v>4150</v>
      </c>
      <c r="M118">
        <v>140317</v>
      </c>
      <c r="N118" t="s">
        <v>4468</v>
      </c>
      <c r="P118" t="s">
        <v>4469</v>
      </c>
      <c r="Q118" t="s">
        <v>4470</v>
      </c>
      <c r="R118" t="s">
        <v>4001</v>
      </c>
      <c r="S118">
        <v>3001580</v>
      </c>
      <c r="T118" t="s">
        <v>4213</v>
      </c>
      <c r="V118" t="s">
        <v>4213</v>
      </c>
      <c r="W118" t="s">
        <v>3988</v>
      </c>
      <c r="X118" s="328">
        <v>2022271.03</v>
      </c>
      <c r="Y118" s="328">
        <v>494.93</v>
      </c>
      <c r="Z118" s="328">
        <v>5141</v>
      </c>
      <c r="AA118" s="328">
        <v>2022271.03</v>
      </c>
      <c r="AB118">
        <v>0</v>
      </c>
      <c r="AC118" s="331">
        <v>45178.039358530092</v>
      </c>
      <c r="AD118" s="390">
        <v>1</v>
      </c>
      <c r="AE118" s="330">
        <f>IF(W118="COP",(X118*AD118),IF(W118="NOK",((Z118*AD118)*Tasas!$H$41),IF('GL MEN'!W118="EUR",(('GL MEN'!Z118*'GL MEN'!AD118)*Tasas!$H$41),IF('GL MEN'!W118="USD",(('GL MEN'!Z118*'GL MEN'!AD118)*Tasas!$H$41),0))))</f>
        <v>2022271.03</v>
      </c>
      <c r="AF118" s="319" t="s">
        <v>3842</v>
      </c>
      <c r="AG118" s="319">
        <v>1</v>
      </c>
      <c r="AH118" s="319" t="str">
        <f t="shared" si="2"/>
        <v>4</v>
      </c>
      <c r="AI118" s="319" t="str">
        <f t="shared" si="3"/>
        <v>WA</v>
      </c>
      <c r="AM118" s="328"/>
    </row>
    <row r="119" spans="1:39" x14ac:dyDescent="0.25">
      <c r="A119">
        <v>118</v>
      </c>
      <c r="B119" t="s">
        <v>3811</v>
      </c>
      <c r="C119" t="s">
        <v>4220</v>
      </c>
      <c r="D119" t="s">
        <v>4206</v>
      </c>
      <c r="E119" t="s">
        <v>4207</v>
      </c>
      <c r="F119" t="s">
        <v>4208</v>
      </c>
      <c r="G119" t="s">
        <v>4209</v>
      </c>
      <c r="H119">
        <v>1303141</v>
      </c>
      <c r="I119">
        <v>202308</v>
      </c>
      <c r="J119">
        <v>45168</v>
      </c>
      <c r="K119">
        <v>138684</v>
      </c>
      <c r="L119" t="s">
        <v>4150</v>
      </c>
      <c r="M119">
        <v>140319</v>
      </c>
      <c r="N119" t="s">
        <v>4471</v>
      </c>
      <c r="P119" t="s">
        <v>4472</v>
      </c>
      <c r="Q119" t="s">
        <v>4473</v>
      </c>
      <c r="R119" t="s">
        <v>4001</v>
      </c>
      <c r="S119">
        <v>3001580</v>
      </c>
      <c r="T119" t="s">
        <v>4213</v>
      </c>
      <c r="V119" t="s">
        <v>4213</v>
      </c>
      <c r="W119" t="s">
        <v>3988</v>
      </c>
      <c r="X119" s="328">
        <v>2022271.03</v>
      </c>
      <c r="Y119" s="328">
        <v>494.93</v>
      </c>
      <c r="Z119" s="328">
        <v>5141</v>
      </c>
      <c r="AA119" s="328">
        <v>2022271.03</v>
      </c>
      <c r="AB119">
        <v>0</v>
      </c>
      <c r="AC119" s="331">
        <v>45178.039358530092</v>
      </c>
      <c r="AD119" s="390">
        <v>1</v>
      </c>
      <c r="AE119" s="330">
        <f>IF(W119="COP",(X119*AD119),IF(W119="NOK",((Z119*AD119)*Tasas!$H$41),IF('GL MEN'!W119="EUR",(('GL MEN'!Z119*'GL MEN'!AD119)*Tasas!$H$41),IF('GL MEN'!W119="USD",(('GL MEN'!Z119*'GL MEN'!AD119)*Tasas!$H$41),0))))</f>
        <v>2022271.03</v>
      </c>
      <c r="AF119" s="319" t="s">
        <v>3842</v>
      </c>
      <c r="AG119" s="319">
        <v>1</v>
      </c>
      <c r="AH119" s="319" t="str">
        <f t="shared" si="2"/>
        <v>4</v>
      </c>
      <c r="AI119" s="319" t="str">
        <f t="shared" si="3"/>
        <v>WA</v>
      </c>
      <c r="AM119" s="328"/>
    </row>
    <row r="120" spans="1:39" x14ac:dyDescent="0.25">
      <c r="A120">
        <v>119</v>
      </c>
      <c r="B120" t="s">
        <v>3811</v>
      </c>
      <c r="C120" t="s">
        <v>4220</v>
      </c>
      <c r="D120" t="s">
        <v>4206</v>
      </c>
      <c r="E120" t="s">
        <v>4207</v>
      </c>
      <c r="F120" t="s">
        <v>4208</v>
      </c>
      <c r="G120" t="s">
        <v>4209</v>
      </c>
      <c r="H120">
        <v>1303141</v>
      </c>
      <c r="I120">
        <v>202308</v>
      </c>
      <c r="J120">
        <v>45168</v>
      </c>
      <c r="K120">
        <v>138684</v>
      </c>
      <c r="L120" t="s">
        <v>4150</v>
      </c>
      <c r="M120">
        <v>140327</v>
      </c>
      <c r="N120" t="s">
        <v>4474</v>
      </c>
      <c r="P120" t="s">
        <v>4475</v>
      </c>
      <c r="Q120" t="s">
        <v>4476</v>
      </c>
      <c r="R120" t="s">
        <v>4001</v>
      </c>
      <c r="S120">
        <v>3001580</v>
      </c>
      <c r="T120" t="s">
        <v>4213</v>
      </c>
      <c r="V120" t="s">
        <v>4213</v>
      </c>
      <c r="W120" t="s">
        <v>3988</v>
      </c>
      <c r="X120" s="328">
        <v>2022271.03</v>
      </c>
      <c r="Y120" s="328">
        <v>494.93</v>
      </c>
      <c r="Z120" s="328">
        <v>5141</v>
      </c>
      <c r="AA120" s="328">
        <v>2022271.03</v>
      </c>
      <c r="AB120">
        <v>0</v>
      </c>
      <c r="AC120" s="331">
        <v>45178.039358530092</v>
      </c>
      <c r="AD120" s="390">
        <v>1</v>
      </c>
      <c r="AE120" s="330">
        <f>IF(W120="COP",(X120*AD120),IF(W120="NOK",((Z120*AD120)*Tasas!$H$41),IF('GL MEN'!W120="EUR",(('GL MEN'!Z120*'GL MEN'!AD120)*Tasas!$H$41),IF('GL MEN'!W120="USD",(('GL MEN'!Z120*'GL MEN'!AD120)*Tasas!$H$41),0))))</f>
        <v>2022271.03</v>
      </c>
      <c r="AF120" s="319" t="s">
        <v>3842</v>
      </c>
      <c r="AG120" s="319">
        <v>1</v>
      </c>
      <c r="AH120" s="319" t="str">
        <f t="shared" si="2"/>
        <v>4</v>
      </c>
      <c r="AI120" s="319" t="str">
        <f t="shared" si="3"/>
        <v>WA</v>
      </c>
      <c r="AM120" s="328"/>
    </row>
    <row r="121" spans="1:39" x14ac:dyDescent="0.25">
      <c r="A121">
        <v>120</v>
      </c>
      <c r="B121" t="s">
        <v>3811</v>
      </c>
      <c r="C121" t="s">
        <v>4155</v>
      </c>
      <c r="D121" t="s">
        <v>4206</v>
      </c>
      <c r="E121" t="s">
        <v>4207</v>
      </c>
      <c r="F121" t="s">
        <v>4208</v>
      </c>
      <c r="G121" t="s">
        <v>4209</v>
      </c>
      <c r="H121">
        <v>1303141</v>
      </c>
      <c r="I121">
        <v>202308</v>
      </c>
      <c r="J121">
        <v>45168</v>
      </c>
      <c r="K121">
        <v>138684</v>
      </c>
      <c r="L121" t="s">
        <v>4150</v>
      </c>
      <c r="M121">
        <v>140357</v>
      </c>
      <c r="N121" t="s">
        <v>4477</v>
      </c>
      <c r="P121" t="s">
        <v>4478</v>
      </c>
      <c r="Q121" t="s">
        <v>4479</v>
      </c>
      <c r="R121" t="s">
        <v>4005</v>
      </c>
      <c r="S121">
        <v>3001714</v>
      </c>
      <c r="T121" t="s">
        <v>4213</v>
      </c>
      <c r="V121" t="s">
        <v>4213</v>
      </c>
      <c r="W121" t="s">
        <v>3988</v>
      </c>
      <c r="X121" s="328">
        <v>2766731.03</v>
      </c>
      <c r="Y121" s="328">
        <v>677.13</v>
      </c>
      <c r="Z121" s="328">
        <v>7033.56</v>
      </c>
      <c r="AA121" s="328">
        <v>2766731.03</v>
      </c>
      <c r="AB121">
        <v>0</v>
      </c>
      <c r="AC121" s="331">
        <v>45178.039358530092</v>
      </c>
      <c r="AD121" s="390">
        <v>1</v>
      </c>
      <c r="AE121" s="330">
        <f>IF(W121="COP",(X121*AD121),IF(W121="NOK",((Z121*AD121)*Tasas!$H$41),IF('GL MEN'!W121="EUR",(('GL MEN'!Z121*'GL MEN'!AD121)*Tasas!$H$41),IF('GL MEN'!W121="USD",(('GL MEN'!Z121*'GL MEN'!AD121)*Tasas!$H$41),0))))</f>
        <v>2766731.03</v>
      </c>
      <c r="AF121" s="319" t="s">
        <v>3842</v>
      </c>
      <c r="AG121" s="319">
        <v>1</v>
      </c>
      <c r="AH121" s="319" t="str">
        <f t="shared" si="2"/>
        <v>6</v>
      </c>
      <c r="AI121" s="319" t="str">
        <f t="shared" si="3"/>
        <v>URR</v>
      </c>
      <c r="AM121" s="328"/>
    </row>
    <row r="122" spans="1:39" x14ac:dyDescent="0.25">
      <c r="A122">
        <v>121</v>
      </c>
      <c r="B122" t="s">
        <v>3811</v>
      </c>
      <c r="C122" t="s">
        <v>4155</v>
      </c>
      <c r="D122" t="s">
        <v>4206</v>
      </c>
      <c r="E122" t="s">
        <v>4207</v>
      </c>
      <c r="F122" t="s">
        <v>4208</v>
      </c>
      <c r="G122" t="s">
        <v>4209</v>
      </c>
      <c r="H122">
        <v>1303141</v>
      </c>
      <c r="I122">
        <v>202308</v>
      </c>
      <c r="J122">
        <v>45168</v>
      </c>
      <c r="K122">
        <v>138684</v>
      </c>
      <c r="L122" t="s">
        <v>4150</v>
      </c>
      <c r="M122">
        <v>140358</v>
      </c>
      <c r="N122" t="s">
        <v>4480</v>
      </c>
      <c r="P122" t="s">
        <v>4481</v>
      </c>
      <c r="Q122" t="s">
        <v>4482</v>
      </c>
      <c r="R122" t="s">
        <v>4005</v>
      </c>
      <c r="S122">
        <v>3001714</v>
      </c>
      <c r="T122" t="s">
        <v>4213</v>
      </c>
      <c r="V122" t="s">
        <v>4213</v>
      </c>
      <c r="W122" t="s">
        <v>3988</v>
      </c>
      <c r="X122" s="328">
        <v>2766731.03</v>
      </c>
      <c r="Y122" s="328">
        <v>677.13</v>
      </c>
      <c r="Z122" s="328">
        <v>7033.56</v>
      </c>
      <c r="AA122" s="328">
        <v>2766731.03</v>
      </c>
      <c r="AB122">
        <v>0</v>
      </c>
      <c r="AC122" s="331">
        <v>45178.039358530092</v>
      </c>
      <c r="AD122" s="390">
        <v>1</v>
      </c>
      <c r="AE122" s="330">
        <f>IF(W122="COP",(X122*AD122),IF(W122="NOK",((Z122*AD122)*Tasas!$H$41),IF('GL MEN'!W122="EUR",(('GL MEN'!Z122*'GL MEN'!AD122)*Tasas!$H$41),IF('GL MEN'!W122="USD",(('GL MEN'!Z122*'GL MEN'!AD122)*Tasas!$H$41),0))))</f>
        <v>2766731.03</v>
      </c>
      <c r="AF122" s="319" t="s">
        <v>3842</v>
      </c>
      <c r="AG122" s="319">
        <v>1</v>
      </c>
      <c r="AH122" s="319" t="str">
        <f t="shared" si="2"/>
        <v>6</v>
      </c>
      <c r="AI122" s="319" t="str">
        <f t="shared" si="3"/>
        <v>URR</v>
      </c>
      <c r="AM122" s="328"/>
    </row>
    <row r="123" spans="1:39" x14ac:dyDescent="0.25">
      <c r="A123">
        <v>122</v>
      </c>
      <c r="B123" t="s">
        <v>3811</v>
      </c>
      <c r="C123" t="s">
        <v>4155</v>
      </c>
      <c r="D123" t="s">
        <v>4206</v>
      </c>
      <c r="E123" t="s">
        <v>4207</v>
      </c>
      <c r="F123" t="s">
        <v>4208</v>
      </c>
      <c r="G123" t="s">
        <v>4209</v>
      </c>
      <c r="H123">
        <v>1303141</v>
      </c>
      <c r="I123">
        <v>202308</v>
      </c>
      <c r="J123">
        <v>45168</v>
      </c>
      <c r="K123">
        <v>138684</v>
      </c>
      <c r="L123" t="s">
        <v>4150</v>
      </c>
      <c r="M123">
        <v>140359</v>
      </c>
      <c r="N123" t="s">
        <v>4483</v>
      </c>
      <c r="P123" t="s">
        <v>4484</v>
      </c>
      <c r="Q123" t="s">
        <v>4485</v>
      </c>
      <c r="R123" t="s">
        <v>4005</v>
      </c>
      <c r="S123">
        <v>3001714</v>
      </c>
      <c r="T123" t="s">
        <v>4213</v>
      </c>
      <c r="V123" t="s">
        <v>4213</v>
      </c>
      <c r="W123" t="s">
        <v>3988</v>
      </c>
      <c r="X123" s="328">
        <v>2766731.03</v>
      </c>
      <c r="Y123" s="328">
        <v>677.13</v>
      </c>
      <c r="Z123" s="328">
        <v>7033.56</v>
      </c>
      <c r="AA123" s="328">
        <v>2766731.03</v>
      </c>
      <c r="AB123">
        <v>0</v>
      </c>
      <c r="AC123" s="331">
        <v>45178.039358530092</v>
      </c>
      <c r="AD123" s="390">
        <v>1</v>
      </c>
      <c r="AE123" s="330">
        <f>IF(W123="COP",(X123*AD123),IF(W123="NOK",((Z123*AD123)*Tasas!$H$41),IF('GL MEN'!W123="EUR",(('GL MEN'!Z123*'GL MEN'!AD123)*Tasas!$H$41),IF('GL MEN'!W123="USD",(('GL MEN'!Z123*'GL MEN'!AD123)*Tasas!$H$41),0))))</f>
        <v>2766731.03</v>
      </c>
      <c r="AF123" s="319" t="s">
        <v>3842</v>
      </c>
      <c r="AG123" s="319">
        <v>1</v>
      </c>
      <c r="AH123" s="319" t="str">
        <f t="shared" si="2"/>
        <v>6</v>
      </c>
      <c r="AI123" s="319" t="str">
        <f t="shared" si="3"/>
        <v>URR</v>
      </c>
      <c r="AM123" s="328"/>
    </row>
    <row r="124" spans="1:39" x14ac:dyDescent="0.25">
      <c r="A124">
        <v>123</v>
      </c>
      <c r="B124" t="s">
        <v>3811</v>
      </c>
      <c r="C124" t="s">
        <v>4155</v>
      </c>
      <c r="D124" t="s">
        <v>4206</v>
      </c>
      <c r="E124" t="s">
        <v>4207</v>
      </c>
      <c r="F124" t="s">
        <v>4208</v>
      </c>
      <c r="G124" t="s">
        <v>4209</v>
      </c>
      <c r="H124">
        <v>1303141</v>
      </c>
      <c r="I124">
        <v>202308</v>
      </c>
      <c r="J124">
        <v>45168</v>
      </c>
      <c r="K124">
        <v>138684</v>
      </c>
      <c r="L124" t="s">
        <v>4150</v>
      </c>
      <c r="M124">
        <v>140360</v>
      </c>
      <c r="N124" t="s">
        <v>4486</v>
      </c>
      <c r="P124" t="s">
        <v>4487</v>
      </c>
      <c r="Q124" t="s">
        <v>4488</v>
      </c>
      <c r="R124" t="s">
        <v>4005</v>
      </c>
      <c r="S124">
        <v>3001714</v>
      </c>
      <c r="T124" t="s">
        <v>4213</v>
      </c>
      <c r="V124" t="s">
        <v>4213</v>
      </c>
      <c r="W124" t="s">
        <v>3988</v>
      </c>
      <c r="X124" s="328">
        <v>2749127.03</v>
      </c>
      <c r="Y124" s="328">
        <v>672.82</v>
      </c>
      <c r="Z124" s="328">
        <v>6988.8</v>
      </c>
      <c r="AA124" s="328">
        <v>2749127.03</v>
      </c>
      <c r="AB124">
        <v>0</v>
      </c>
      <c r="AC124" s="331">
        <v>45178.039358530092</v>
      </c>
      <c r="AD124" s="390">
        <v>1</v>
      </c>
      <c r="AE124" s="330">
        <f>IF(W124="COP",(X124*AD124),IF(W124="NOK",((Z124*AD124)*Tasas!$H$41),IF('GL MEN'!W124="EUR",(('GL MEN'!Z124*'GL MEN'!AD124)*Tasas!$H$41),IF('GL MEN'!W124="USD",(('GL MEN'!Z124*'GL MEN'!AD124)*Tasas!$H$41),0))))</f>
        <v>2749127.03</v>
      </c>
      <c r="AF124" s="319" t="s">
        <v>3842</v>
      </c>
      <c r="AG124" s="319">
        <v>1</v>
      </c>
      <c r="AH124" s="319" t="str">
        <f t="shared" si="2"/>
        <v>6</v>
      </c>
      <c r="AI124" s="319" t="str">
        <f t="shared" si="3"/>
        <v>URR</v>
      </c>
      <c r="AM124" s="328"/>
    </row>
    <row r="125" spans="1:39" x14ac:dyDescent="0.25">
      <c r="A125">
        <v>124</v>
      </c>
      <c r="B125" t="s">
        <v>3811</v>
      </c>
      <c r="C125" t="s">
        <v>4155</v>
      </c>
      <c r="D125" t="s">
        <v>4206</v>
      </c>
      <c r="E125" t="s">
        <v>4207</v>
      </c>
      <c r="F125" t="s">
        <v>4208</v>
      </c>
      <c r="G125" t="s">
        <v>4209</v>
      </c>
      <c r="H125">
        <v>1303141</v>
      </c>
      <c r="I125">
        <v>202308</v>
      </c>
      <c r="J125">
        <v>45168</v>
      </c>
      <c r="K125">
        <v>138684</v>
      </c>
      <c r="L125" t="s">
        <v>4150</v>
      </c>
      <c r="M125">
        <v>140361</v>
      </c>
      <c r="N125" t="s">
        <v>4489</v>
      </c>
      <c r="P125" t="s">
        <v>4490</v>
      </c>
      <c r="Q125" t="s">
        <v>4491</v>
      </c>
      <c r="R125" t="s">
        <v>4005</v>
      </c>
      <c r="S125">
        <v>3001714</v>
      </c>
      <c r="T125" t="s">
        <v>4213</v>
      </c>
      <c r="V125" t="s">
        <v>4213</v>
      </c>
      <c r="W125" t="s">
        <v>3988</v>
      </c>
      <c r="X125" s="328">
        <v>2766731.03</v>
      </c>
      <c r="Y125" s="328">
        <v>677.13</v>
      </c>
      <c r="Z125" s="328">
        <v>7033.56</v>
      </c>
      <c r="AA125" s="328">
        <v>2766731.03</v>
      </c>
      <c r="AB125">
        <v>0</v>
      </c>
      <c r="AC125" s="331">
        <v>45178.039358530092</v>
      </c>
      <c r="AD125" s="390">
        <v>1</v>
      </c>
      <c r="AE125" s="330">
        <f>IF(W125="COP",(X125*AD125),IF(W125="NOK",((Z125*AD125)*Tasas!$H$41),IF('GL MEN'!W125="EUR",(('GL MEN'!Z125*'GL MEN'!AD125)*Tasas!$H$41),IF('GL MEN'!W125="USD",(('GL MEN'!Z125*'GL MEN'!AD125)*Tasas!$H$41),0))))</f>
        <v>2766731.03</v>
      </c>
      <c r="AF125" s="319" t="s">
        <v>3842</v>
      </c>
      <c r="AG125" s="319">
        <v>1</v>
      </c>
      <c r="AH125" s="319" t="str">
        <f t="shared" si="2"/>
        <v>6</v>
      </c>
      <c r="AI125" s="319" t="str">
        <f t="shared" si="3"/>
        <v>URR</v>
      </c>
      <c r="AM125" s="328"/>
    </row>
    <row r="126" spans="1:39" x14ac:dyDescent="0.25">
      <c r="A126">
        <v>125</v>
      </c>
      <c r="B126" t="s">
        <v>3811</v>
      </c>
      <c r="C126" t="s">
        <v>4155</v>
      </c>
      <c r="D126" t="s">
        <v>4206</v>
      </c>
      <c r="E126" t="s">
        <v>4207</v>
      </c>
      <c r="F126" t="s">
        <v>4208</v>
      </c>
      <c r="G126" t="s">
        <v>4209</v>
      </c>
      <c r="H126">
        <v>1303141</v>
      </c>
      <c r="I126">
        <v>202308</v>
      </c>
      <c r="J126">
        <v>45168</v>
      </c>
      <c r="K126">
        <v>138684</v>
      </c>
      <c r="L126" t="s">
        <v>4150</v>
      </c>
      <c r="M126">
        <v>140366</v>
      </c>
      <c r="N126" t="s">
        <v>4492</v>
      </c>
      <c r="P126" t="s">
        <v>4493</v>
      </c>
      <c r="Q126" t="s">
        <v>4494</v>
      </c>
      <c r="R126" t="s">
        <v>4005</v>
      </c>
      <c r="S126">
        <v>3001714</v>
      </c>
      <c r="T126" t="s">
        <v>4213</v>
      </c>
      <c r="V126" t="s">
        <v>4213</v>
      </c>
      <c r="W126" t="s">
        <v>3988</v>
      </c>
      <c r="X126" s="328">
        <v>2766731.03</v>
      </c>
      <c r="Y126" s="328">
        <v>677.13</v>
      </c>
      <c r="Z126" s="328">
        <v>7033.56</v>
      </c>
      <c r="AA126" s="328">
        <v>2766731.03</v>
      </c>
      <c r="AB126">
        <v>0</v>
      </c>
      <c r="AC126" s="331">
        <v>45178.039358530092</v>
      </c>
      <c r="AD126" s="390">
        <v>1</v>
      </c>
      <c r="AE126" s="330">
        <f>IF(W126="COP",(X126*AD126),IF(W126="NOK",((Z126*AD126)*Tasas!$H$41),IF('GL MEN'!W126="EUR",(('GL MEN'!Z126*'GL MEN'!AD126)*Tasas!$H$41),IF('GL MEN'!W126="USD",(('GL MEN'!Z126*'GL MEN'!AD126)*Tasas!$H$41),0))))</f>
        <v>2766731.03</v>
      </c>
      <c r="AF126" s="319" t="s">
        <v>3842</v>
      </c>
      <c r="AG126" s="319">
        <v>1</v>
      </c>
      <c r="AH126" s="319" t="str">
        <f t="shared" si="2"/>
        <v>6</v>
      </c>
      <c r="AI126" s="319" t="str">
        <f t="shared" si="3"/>
        <v>URR</v>
      </c>
      <c r="AM126" s="328"/>
    </row>
    <row r="127" spans="1:39" x14ac:dyDescent="0.25">
      <c r="A127">
        <v>126</v>
      </c>
      <c r="B127" t="s">
        <v>3811</v>
      </c>
      <c r="C127" t="s">
        <v>4155</v>
      </c>
      <c r="D127" t="s">
        <v>4206</v>
      </c>
      <c r="E127" t="s">
        <v>4207</v>
      </c>
      <c r="F127" t="s">
        <v>4208</v>
      </c>
      <c r="G127" t="s">
        <v>4209</v>
      </c>
      <c r="H127">
        <v>1303141</v>
      </c>
      <c r="I127">
        <v>202308</v>
      </c>
      <c r="J127">
        <v>45168</v>
      </c>
      <c r="K127">
        <v>138684</v>
      </c>
      <c r="L127" t="s">
        <v>4150</v>
      </c>
      <c r="M127">
        <v>140372</v>
      </c>
      <c r="N127" t="s">
        <v>4495</v>
      </c>
      <c r="P127" t="s">
        <v>4496</v>
      </c>
      <c r="Q127" t="s">
        <v>4497</v>
      </c>
      <c r="R127" t="s">
        <v>4005</v>
      </c>
      <c r="S127">
        <v>3001714</v>
      </c>
      <c r="T127" t="s">
        <v>4213</v>
      </c>
      <c r="V127" t="s">
        <v>4213</v>
      </c>
      <c r="W127" t="s">
        <v>3988</v>
      </c>
      <c r="X127" s="328">
        <v>2766731.03</v>
      </c>
      <c r="Y127" s="328">
        <v>677.13</v>
      </c>
      <c r="Z127" s="328">
        <v>7033.56</v>
      </c>
      <c r="AA127" s="328">
        <v>2766731.03</v>
      </c>
      <c r="AB127">
        <v>0</v>
      </c>
      <c r="AC127" s="331">
        <v>45178.039358530092</v>
      </c>
      <c r="AD127" s="390">
        <v>1</v>
      </c>
      <c r="AE127" s="330">
        <f>IF(W127="COP",(X127*AD127),IF(W127="NOK",((Z127*AD127)*Tasas!$H$41),IF('GL MEN'!W127="EUR",(('GL MEN'!Z127*'GL MEN'!AD127)*Tasas!$H$41),IF('GL MEN'!W127="USD",(('GL MEN'!Z127*'GL MEN'!AD127)*Tasas!$H$41),0))))</f>
        <v>2766731.03</v>
      </c>
      <c r="AF127" s="319" t="s">
        <v>3842</v>
      </c>
      <c r="AG127" s="319">
        <v>1</v>
      </c>
      <c r="AH127" s="319" t="str">
        <f t="shared" si="2"/>
        <v>6</v>
      </c>
      <c r="AI127" s="319" t="str">
        <f t="shared" si="3"/>
        <v>URR</v>
      </c>
      <c r="AM127" s="328"/>
    </row>
    <row r="128" spans="1:39" x14ac:dyDescent="0.25">
      <c r="A128">
        <v>127</v>
      </c>
      <c r="B128" t="s">
        <v>3811</v>
      </c>
      <c r="C128" t="s">
        <v>4155</v>
      </c>
      <c r="D128" t="s">
        <v>4206</v>
      </c>
      <c r="E128" t="s">
        <v>4207</v>
      </c>
      <c r="F128" t="s">
        <v>4208</v>
      </c>
      <c r="G128" t="s">
        <v>4209</v>
      </c>
      <c r="H128">
        <v>1303141</v>
      </c>
      <c r="I128">
        <v>202308</v>
      </c>
      <c r="J128">
        <v>45168</v>
      </c>
      <c r="K128">
        <v>138684</v>
      </c>
      <c r="L128" t="s">
        <v>4150</v>
      </c>
      <c r="M128">
        <v>140373</v>
      </c>
      <c r="N128" t="s">
        <v>4498</v>
      </c>
      <c r="P128" t="s">
        <v>4499</v>
      </c>
      <c r="Q128" t="s">
        <v>4500</v>
      </c>
      <c r="R128" t="s">
        <v>4005</v>
      </c>
      <c r="S128">
        <v>3001714</v>
      </c>
      <c r="T128" t="s">
        <v>4213</v>
      </c>
      <c r="V128" t="s">
        <v>4213</v>
      </c>
      <c r="W128" t="s">
        <v>3988</v>
      </c>
      <c r="X128" s="328">
        <v>2766731.03</v>
      </c>
      <c r="Y128" s="328">
        <v>677.13</v>
      </c>
      <c r="Z128" s="328">
        <v>7033.56</v>
      </c>
      <c r="AA128" s="328">
        <v>2766731.03</v>
      </c>
      <c r="AB128">
        <v>0</v>
      </c>
      <c r="AC128" s="331">
        <v>45178.039358530092</v>
      </c>
      <c r="AD128" s="390">
        <v>1</v>
      </c>
      <c r="AE128" s="330">
        <f>IF(W128="COP",(X128*AD128),IF(W128="NOK",((Z128*AD128)*Tasas!$H$41),IF('GL MEN'!W128="EUR",(('GL MEN'!Z128*'GL MEN'!AD128)*Tasas!$H$41),IF('GL MEN'!W128="USD",(('GL MEN'!Z128*'GL MEN'!AD128)*Tasas!$H$41),0))))</f>
        <v>2766731.03</v>
      </c>
      <c r="AF128" s="319" t="s">
        <v>3842</v>
      </c>
      <c r="AG128" s="319">
        <v>1</v>
      </c>
      <c r="AH128" s="319" t="str">
        <f t="shared" si="2"/>
        <v>6</v>
      </c>
      <c r="AI128" s="319" t="str">
        <f t="shared" si="3"/>
        <v>URR</v>
      </c>
      <c r="AM128" s="328"/>
    </row>
    <row r="129" spans="1:39" x14ac:dyDescent="0.25">
      <c r="A129">
        <v>128</v>
      </c>
      <c r="B129" t="s">
        <v>3811</v>
      </c>
      <c r="C129" t="s">
        <v>4155</v>
      </c>
      <c r="D129" t="s">
        <v>4206</v>
      </c>
      <c r="E129" t="s">
        <v>4207</v>
      </c>
      <c r="F129" t="s">
        <v>4208</v>
      </c>
      <c r="G129" t="s">
        <v>4209</v>
      </c>
      <c r="H129">
        <v>1303141</v>
      </c>
      <c r="I129">
        <v>202308</v>
      </c>
      <c r="J129">
        <v>45168</v>
      </c>
      <c r="K129">
        <v>138684</v>
      </c>
      <c r="L129" t="s">
        <v>4150</v>
      </c>
      <c r="M129">
        <v>140374</v>
      </c>
      <c r="N129" t="s">
        <v>4501</v>
      </c>
      <c r="P129" t="s">
        <v>4502</v>
      </c>
      <c r="Q129" t="s">
        <v>4503</v>
      </c>
      <c r="R129" t="s">
        <v>4005</v>
      </c>
      <c r="S129">
        <v>3001714</v>
      </c>
      <c r="T129" t="s">
        <v>4213</v>
      </c>
      <c r="V129" t="s">
        <v>4213</v>
      </c>
      <c r="W129" t="s">
        <v>3988</v>
      </c>
      <c r="X129" s="328">
        <v>2766731.03</v>
      </c>
      <c r="Y129" s="328">
        <v>677.13</v>
      </c>
      <c r="Z129" s="328">
        <v>7033.56</v>
      </c>
      <c r="AA129" s="328">
        <v>2766731.03</v>
      </c>
      <c r="AB129">
        <v>0</v>
      </c>
      <c r="AC129" s="331">
        <v>45178.039358530092</v>
      </c>
      <c r="AD129" s="390">
        <v>1</v>
      </c>
      <c r="AE129" s="330">
        <f>IF(W129="COP",(X129*AD129),IF(W129="NOK",((Z129*AD129)*Tasas!$H$41),IF('GL MEN'!W129="EUR",(('GL MEN'!Z129*'GL MEN'!AD129)*Tasas!$H$41),IF('GL MEN'!W129="USD",(('GL MEN'!Z129*'GL MEN'!AD129)*Tasas!$H$41),0))))</f>
        <v>2766731.03</v>
      </c>
      <c r="AF129" s="319" t="s">
        <v>3842</v>
      </c>
      <c r="AG129" s="319">
        <v>1</v>
      </c>
      <c r="AH129" s="319" t="str">
        <f t="shared" si="2"/>
        <v>6</v>
      </c>
      <c r="AI129" s="319" t="str">
        <f t="shared" si="3"/>
        <v>URR</v>
      </c>
      <c r="AM129" s="328"/>
    </row>
    <row r="130" spans="1:39" x14ac:dyDescent="0.25">
      <c r="A130">
        <v>129</v>
      </c>
      <c r="B130" t="s">
        <v>3811</v>
      </c>
      <c r="C130" t="s">
        <v>4155</v>
      </c>
      <c r="D130" t="s">
        <v>4206</v>
      </c>
      <c r="E130" t="s">
        <v>4207</v>
      </c>
      <c r="F130" t="s">
        <v>4208</v>
      </c>
      <c r="G130" t="s">
        <v>4209</v>
      </c>
      <c r="H130">
        <v>1303141</v>
      </c>
      <c r="I130">
        <v>202308</v>
      </c>
      <c r="J130">
        <v>45168</v>
      </c>
      <c r="K130">
        <v>138684</v>
      </c>
      <c r="L130" t="s">
        <v>4150</v>
      </c>
      <c r="M130">
        <v>140486</v>
      </c>
      <c r="N130" t="s">
        <v>4504</v>
      </c>
      <c r="P130" t="s">
        <v>4505</v>
      </c>
      <c r="Q130" t="s">
        <v>4506</v>
      </c>
      <c r="R130" t="s">
        <v>4005</v>
      </c>
      <c r="S130">
        <v>3001714</v>
      </c>
      <c r="T130" t="s">
        <v>4213</v>
      </c>
      <c r="V130" t="s">
        <v>4213</v>
      </c>
      <c r="W130" t="s">
        <v>3988</v>
      </c>
      <c r="X130" s="328">
        <v>2766731.03</v>
      </c>
      <c r="Y130" s="328">
        <v>677.13</v>
      </c>
      <c r="Z130" s="328">
        <v>7033.56</v>
      </c>
      <c r="AA130" s="328">
        <v>2766731.03</v>
      </c>
      <c r="AB130">
        <v>0</v>
      </c>
      <c r="AC130" s="331">
        <v>45178.039358530092</v>
      </c>
      <c r="AD130" s="390">
        <v>1</v>
      </c>
      <c r="AE130" s="330">
        <f>IF(W130="COP",(X130*AD130),IF(W130="NOK",((Z130*AD130)*Tasas!$H$41),IF('GL MEN'!W130="EUR",(('GL MEN'!Z130*'GL MEN'!AD130)*Tasas!$H$41),IF('GL MEN'!W130="USD",(('GL MEN'!Z130*'GL MEN'!AD130)*Tasas!$H$41),0))))</f>
        <v>2766731.03</v>
      </c>
      <c r="AF130" s="319" t="s">
        <v>3842</v>
      </c>
      <c r="AG130" s="319">
        <v>1</v>
      </c>
      <c r="AH130" s="319" t="str">
        <f t="shared" ref="AH130:AH193" si="4">MID(R130,2,1)</f>
        <v>6</v>
      </c>
      <c r="AI130" s="319" t="str">
        <f t="shared" ref="AI130:AI193" si="5">IF(AH130="0","CO",IF(AH130="1","CO",IF(AH130="2","CO",IF(AH130="3","NE",IF(AH130="4","WA",IF(AH130="6","URR"))))))</f>
        <v>URR</v>
      </c>
      <c r="AM130" s="328"/>
    </row>
    <row r="131" spans="1:39" x14ac:dyDescent="0.25">
      <c r="A131">
        <v>130</v>
      </c>
      <c r="B131" t="s">
        <v>3811</v>
      </c>
      <c r="C131" t="s">
        <v>4155</v>
      </c>
      <c r="D131" t="s">
        <v>4206</v>
      </c>
      <c r="E131" t="s">
        <v>4207</v>
      </c>
      <c r="F131" t="s">
        <v>4208</v>
      </c>
      <c r="G131" t="s">
        <v>4209</v>
      </c>
      <c r="H131">
        <v>1303141</v>
      </c>
      <c r="I131">
        <v>202308</v>
      </c>
      <c r="J131">
        <v>45168</v>
      </c>
      <c r="K131">
        <v>138684</v>
      </c>
      <c r="L131" t="s">
        <v>4150</v>
      </c>
      <c r="M131">
        <v>140487</v>
      </c>
      <c r="N131" t="s">
        <v>4507</v>
      </c>
      <c r="P131" t="s">
        <v>4508</v>
      </c>
      <c r="Q131" t="s">
        <v>4509</v>
      </c>
      <c r="R131" t="s">
        <v>4005</v>
      </c>
      <c r="S131">
        <v>3001714</v>
      </c>
      <c r="T131" t="s">
        <v>4213</v>
      </c>
      <c r="V131" t="s">
        <v>4213</v>
      </c>
      <c r="W131" t="s">
        <v>3988</v>
      </c>
      <c r="X131" s="328">
        <v>2766731.03</v>
      </c>
      <c r="Y131" s="328">
        <v>677.13</v>
      </c>
      <c r="Z131" s="328">
        <v>7033.56</v>
      </c>
      <c r="AA131" s="328">
        <v>2766731.03</v>
      </c>
      <c r="AB131">
        <v>0</v>
      </c>
      <c r="AC131" s="331">
        <v>45178.039358530092</v>
      </c>
      <c r="AD131" s="390">
        <v>1</v>
      </c>
      <c r="AE131" s="330">
        <f>IF(W131="COP",(X131*AD131),IF(W131="NOK",((Z131*AD131)*Tasas!$H$41),IF('GL MEN'!W131="EUR",(('GL MEN'!Z131*'GL MEN'!AD131)*Tasas!$H$41),IF('GL MEN'!W131="USD",(('GL MEN'!Z131*'GL MEN'!AD131)*Tasas!$H$41),0))))</f>
        <v>2766731.03</v>
      </c>
      <c r="AF131" s="319" t="s">
        <v>3842</v>
      </c>
      <c r="AG131" s="319">
        <v>1</v>
      </c>
      <c r="AH131" s="319" t="str">
        <f t="shared" si="4"/>
        <v>6</v>
      </c>
      <c r="AI131" s="319" t="str">
        <f t="shared" si="5"/>
        <v>URR</v>
      </c>
      <c r="AM131" s="328"/>
    </row>
    <row r="132" spans="1:39" x14ac:dyDescent="0.25">
      <c r="A132">
        <v>131</v>
      </c>
      <c r="B132" t="s">
        <v>3811</v>
      </c>
      <c r="C132" t="s">
        <v>4220</v>
      </c>
      <c r="D132" t="s">
        <v>4206</v>
      </c>
      <c r="E132" t="s">
        <v>4207</v>
      </c>
      <c r="F132" t="s">
        <v>4208</v>
      </c>
      <c r="G132" t="s">
        <v>4209</v>
      </c>
      <c r="H132">
        <v>1303141</v>
      </c>
      <c r="I132">
        <v>202308</v>
      </c>
      <c r="J132">
        <v>45168</v>
      </c>
      <c r="K132">
        <v>138684</v>
      </c>
      <c r="L132" t="s">
        <v>4150</v>
      </c>
      <c r="M132">
        <v>140495</v>
      </c>
      <c r="N132" t="s">
        <v>4510</v>
      </c>
      <c r="P132" t="s">
        <v>4511</v>
      </c>
      <c r="Q132" t="s">
        <v>4512</v>
      </c>
      <c r="R132" t="s">
        <v>4001</v>
      </c>
      <c r="S132">
        <v>3001580</v>
      </c>
      <c r="T132" t="s">
        <v>4213</v>
      </c>
      <c r="V132" t="s">
        <v>4213</v>
      </c>
      <c r="W132" t="s">
        <v>3988</v>
      </c>
      <c r="X132" s="328">
        <v>1125374.03</v>
      </c>
      <c r="Y132" s="328">
        <v>275.42</v>
      </c>
      <c r="Z132" s="328">
        <v>2860.91</v>
      </c>
      <c r="AA132" s="328">
        <v>1125374.03</v>
      </c>
      <c r="AB132">
        <v>0</v>
      </c>
      <c r="AC132" s="331">
        <v>45178.039358530092</v>
      </c>
      <c r="AD132" s="390">
        <v>1</v>
      </c>
      <c r="AE132" s="330">
        <f>IF(W132="COP",(X132*AD132),IF(W132="NOK",((Z132*AD132)*Tasas!$H$41),IF('GL MEN'!W132="EUR",(('GL MEN'!Z132*'GL MEN'!AD132)*Tasas!$H$41),IF('GL MEN'!W132="USD",(('GL MEN'!Z132*'GL MEN'!AD132)*Tasas!$H$41),0))))</f>
        <v>1125374.03</v>
      </c>
      <c r="AF132" s="319" t="s">
        <v>3842</v>
      </c>
      <c r="AG132" s="319">
        <v>1</v>
      </c>
      <c r="AH132" s="319" t="str">
        <f t="shared" si="4"/>
        <v>4</v>
      </c>
      <c r="AI132" s="319" t="str">
        <f t="shared" si="5"/>
        <v>WA</v>
      </c>
      <c r="AM132" s="328"/>
    </row>
    <row r="133" spans="1:39" x14ac:dyDescent="0.25">
      <c r="A133">
        <v>132</v>
      </c>
      <c r="B133" t="s">
        <v>3811</v>
      </c>
      <c r="C133" t="s">
        <v>4220</v>
      </c>
      <c r="D133" t="s">
        <v>4206</v>
      </c>
      <c r="E133" t="s">
        <v>4207</v>
      </c>
      <c r="F133" t="s">
        <v>4208</v>
      </c>
      <c r="G133" t="s">
        <v>4209</v>
      </c>
      <c r="H133">
        <v>1303141</v>
      </c>
      <c r="I133">
        <v>202308</v>
      </c>
      <c r="J133">
        <v>45168</v>
      </c>
      <c r="K133">
        <v>138684</v>
      </c>
      <c r="L133" t="s">
        <v>4150</v>
      </c>
      <c r="M133">
        <v>140496</v>
      </c>
      <c r="N133" t="s">
        <v>4513</v>
      </c>
      <c r="P133" t="s">
        <v>4514</v>
      </c>
      <c r="Q133" t="s">
        <v>4515</v>
      </c>
      <c r="R133" t="s">
        <v>4001</v>
      </c>
      <c r="S133">
        <v>3001580</v>
      </c>
      <c r="T133" t="s">
        <v>4213</v>
      </c>
      <c r="V133" t="s">
        <v>4213</v>
      </c>
      <c r="W133" t="s">
        <v>3988</v>
      </c>
      <c r="X133" s="328">
        <v>1125374.03</v>
      </c>
      <c r="Y133" s="328">
        <v>275.42</v>
      </c>
      <c r="Z133" s="328">
        <v>2860.91</v>
      </c>
      <c r="AA133" s="328">
        <v>1125374.03</v>
      </c>
      <c r="AB133">
        <v>0</v>
      </c>
      <c r="AC133" s="331">
        <v>45178.039358530092</v>
      </c>
      <c r="AD133" s="390">
        <v>1</v>
      </c>
      <c r="AE133" s="330">
        <f>IF(W133="COP",(X133*AD133),IF(W133="NOK",((Z133*AD133)*Tasas!$H$41),IF('GL MEN'!W133="EUR",(('GL MEN'!Z133*'GL MEN'!AD133)*Tasas!$H$41),IF('GL MEN'!W133="USD",(('GL MEN'!Z133*'GL MEN'!AD133)*Tasas!$H$41),0))))</f>
        <v>1125374.03</v>
      </c>
      <c r="AF133" s="319" t="s">
        <v>3842</v>
      </c>
      <c r="AG133" s="319">
        <v>1</v>
      </c>
      <c r="AH133" s="319" t="str">
        <f t="shared" si="4"/>
        <v>4</v>
      </c>
      <c r="AI133" s="319" t="str">
        <f t="shared" si="5"/>
        <v>WA</v>
      </c>
      <c r="AM133" s="328"/>
    </row>
    <row r="134" spans="1:39" x14ac:dyDescent="0.25">
      <c r="A134">
        <v>133</v>
      </c>
      <c r="B134" t="s">
        <v>3811</v>
      </c>
      <c r="C134" t="s">
        <v>4220</v>
      </c>
      <c r="D134" t="s">
        <v>4206</v>
      </c>
      <c r="E134" t="s">
        <v>4207</v>
      </c>
      <c r="F134" t="s">
        <v>4208</v>
      </c>
      <c r="G134" t="s">
        <v>4209</v>
      </c>
      <c r="H134">
        <v>1303141</v>
      </c>
      <c r="I134">
        <v>202308</v>
      </c>
      <c r="J134">
        <v>45168</v>
      </c>
      <c r="K134">
        <v>138684</v>
      </c>
      <c r="L134" t="s">
        <v>4150</v>
      </c>
      <c r="M134">
        <v>140533</v>
      </c>
      <c r="N134" t="s">
        <v>4516</v>
      </c>
      <c r="P134" t="s">
        <v>4517</v>
      </c>
      <c r="Q134" t="s">
        <v>4518</v>
      </c>
      <c r="R134" t="s">
        <v>4001</v>
      </c>
      <c r="S134">
        <v>3001580</v>
      </c>
      <c r="T134" t="s">
        <v>4213</v>
      </c>
      <c r="V134" t="s">
        <v>4213</v>
      </c>
      <c r="W134" t="s">
        <v>3988</v>
      </c>
      <c r="X134" s="328">
        <v>1125374.03</v>
      </c>
      <c r="Y134" s="328">
        <v>275.42</v>
      </c>
      <c r="Z134" s="328">
        <v>2860.91</v>
      </c>
      <c r="AA134" s="328">
        <v>1125374.03</v>
      </c>
      <c r="AB134">
        <v>0</v>
      </c>
      <c r="AC134" s="331">
        <v>45178.039358530092</v>
      </c>
      <c r="AD134" s="390">
        <v>1</v>
      </c>
      <c r="AE134" s="330">
        <f>IF(W134="COP",(X134*AD134),IF(W134="NOK",((Z134*AD134)*Tasas!$H$41),IF('GL MEN'!W134="EUR",(('GL MEN'!Z134*'GL MEN'!AD134)*Tasas!$H$41),IF('GL MEN'!W134="USD",(('GL MEN'!Z134*'GL MEN'!AD134)*Tasas!$H$41),0))))</f>
        <v>1125374.03</v>
      </c>
      <c r="AF134" s="319" t="s">
        <v>3842</v>
      </c>
      <c r="AG134" s="319">
        <v>1</v>
      </c>
      <c r="AH134" s="319" t="str">
        <f t="shared" si="4"/>
        <v>4</v>
      </c>
      <c r="AI134" s="319" t="str">
        <f t="shared" si="5"/>
        <v>WA</v>
      </c>
      <c r="AM134" s="328"/>
    </row>
    <row r="135" spans="1:39" x14ac:dyDescent="0.25">
      <c r="A135">
        <v>134</v>
      </c>
      <c r="B135" t="s">
        <v>3811</v>
      </c>
      <c r="C135" t="s">
        <v>4228</v>
      </c>
      <c r="D135" t="s">
        <v>4206</v>
      </c>
      <c r="E135" t="s">
        <v>4207</v>
      </c>
      <c r="F135" t="s">
        <v>4208</v>
      </c>
      <c r="G135" t="s">
        <v>4209</v>
      </c>
      <c r="H135">
        <v>1303141</v>
      </c>
      <c r="I135">
        <v>202308</v>
      </c>
      <c r="J135">
        <v>45168</v>
      </c>
      <c r="K135">
        <v>138684</v>
      </c>
      <c r="L135" t="s">
        <v>4150</v>
      </c>
      <c r="M135" t="s">
        <v>4053</v>
      </c>
      <c r="N135" t="s">
        <v>4519</v>
      </c>
      <c r="P135" t="s">
        <v>4520</v>
      </c>
      <c r="Q135" t="s">
        <v>4521</v>
      </c>
      <c r="R135" t="s">
        <v>4007</v>
      </c>
      <c r="S135">
        <v>3001721</v>
      </c>
      <c r="T135" t="s">
        <v>4213</v>
      </c>
      <c r="V135" t="s">
        <v>4213</v>
      </c>
      <c r="W135" t="s">
        <v>3988</v>
      </c>
      <c r="X135" s="328">
        <v>10448938.52</v>
      </c>
      <c r="Y135" s="328">
        <v>2557.27</v>
      </c>
      <c r="Z135" s="328">
        <v>26563.19</v>
      </c>
      <c r="AA135" s="328">
        <v>10448938.52</v>
      </c>
      <c r="AB135">
        <v>0</v>
      </c>
      <c r="AC135" s="331">
        <v>45178.039358530092</v>
      </c>
      <c r="AD135" s="390">
        <v>1</v>
      </c>
      <c r="AE135" s="330">
        <f>IF(W135="COP",(X135*AD135),IF(W135="NOK",((Z135*AD135)*Tasas!$H$41),IF('GL MEN'!W135="EUR",(('GL MEN'!Z135*'GL MEN'!AD135)*Tasas!$H$41),IF('GL MEN'!W135="USD",(('GL MEN'!Z135*'GL MEN'!AD135)*Tasas!$H$41),0))))</f>
        <v>10448938.52</v>
      </c>
      <c r="AF135" s="319" t="s">
        <v>3830</v>
      </c>
      <c r="AG135" s="319">
        <v>1</v>
      </c>
      <c r="AH135" s="319" t="str">
        <f t="shared" si="4"/>
        <v>2</v>
      </c>
      <c r="AI135" s="319" t="str">
        <f t="shared" si="5"/>
        <v>CO</v>
      </c>
      <c r="AM135" s="328"/>
    </row>
    <row r="136" spans="1:39" x14ac:dyDescent="0.25">
      <c r="A136">
        <v>135</v>
      </c>
      <c r="B136" t="s">
        <v>3811</v>
      </c>
      <c r="C136" t="s">
        <v>4155</v>
      </c>
      <c r="D136" t="s">
        <v>4206</v>
      </c>
      <c r="E136" t="s">
        <v>4207</v>
      </c>
      <c r="F136" t="s">
        <v>4208</v>
      </c>
      <c r="G136" t="s">
        <v>4209</v>
      </c>
      <c r="H136">
        <v>1303141</v>
      </c>
      <c r="I136">
        <v>202308</v>
      </c>
      <c r="J136">
        <v>45168</v>
      </c>
      <c r="K136">
        <v>138684</v>
      </c>
      <c r="L136" t="s">
        <v>4150</v>
      </c>
      <c r="M136" t="s">
        <v>4037</v>
      </c>
      <c r="N136" t="s">
        <v>4522</v>
      </c>
      <c r="P136" t="s">
        <v>4523</v>
      </c>
      <c r="Q136" t="s">
        <v>4524</v>
      </c>
      <c r="R136" t="s">
        <v>4019</v>
      </c>
      <c r="S136">
        <v>3001750</v>
      </c>
      <c r="T136" t="s">
        <v>4213</v>
      </c>
      <c r="V136" t="s">
        <v>4213</v>
      </c>
      <c r="W136" t="s">
        <v>3988</v>
      </c>
      <c r="X136" s="328">
        <v>4192570.25</v>
      </c>
      <c r="Y136" s="328">
        <v>1026.0899999999999</v>
      </c>
      <c r="Z136" s="328">
        <v>10658.31</v>
      </c>
      <c r="AA136" s="328">
        <v>4192570.25</v>
      </c>
      <c r="AB136">
        <v>0</v>
      </c>
      <c r="AC136" s="331">
        <v>45178.039358530092</v>
      </c>
      <c r="AD136" s="390">
        <v>1</v>
      </c>
      <c r="AE136" s="330">
        <f>IF(W136="COP",(X136*AD136),IF(W136="NOK",((Z136*AD136)*Tasas!$H$41),IF('GL MEN'!W136="EUR",(('GL MEN'!Z136*'GL MEN'!AD136)*Tasas!$H$41),IF('GL MEN'!W136="USD",(('GL MEN'!Z136*'GL MEN'!AD136)*Tasas!$H$41),0))))</f>
        <v>4192570.25</v>
      </c>
      <c r="AF136" s="319" t="s">
        <v>3848</v>
      </c>
      <c r="AG136" s="319">
        <v>1</v>
      </c>
      <c r="AH136" s="319" t="str">
        <f t="shared" si="4"/>
        <v>6</v>
      </c>
      <c r="AI136" s="319" t="str">
        <f t="shared" si="5"/>
        <v>URR</v>
      </c>
      <c r="AM136" s="328"/>
    </row>
    <row r="137" spans="1:39" x14ac:dyDescent="0.25">
      <c r="A137">
        <v>136</v>
      </c>
      <c r="B137" t="s">
        <v>3811</v>
      </c>
      <c r="C137" t="s">
        <v>4155</v>
      </c>
      <c r="D137" t="s">
        <v>4206</v>
      </c>
      <c r="E137" t="s">
        <v>4207</v>
      </c>
      <c r="F137" t="s">
        <v>4208</v>
      </c>
      <c r="G137" t="s">
        <v>4209</v>
      </c>
      <c r="H137">
        <v>1303141</v>
      </c>
      <c r="I137">
        <v>202308</v>
      </c>
      <c r="J137">
        <v>45168</v>
      </c>
      <c r="K137">
        <v>138684</v>
      </c>
      <c r="L137" t="s">
        <v>4150</v>
      </c>
      <c r="M137" t="s">
        <v>4035</v>
      </c>
      <c r="N137" t="s">
        <v>4525</v>
      </c>
      <c r="P137" t="s">
        <v>4526</v>
      </c>
      <c r="Q137" t="s">
        <v>4527</v>
      </c>
      <c r="R137" t="s">
        <v>4019</v>
      </c>
      <c r="S137">
        <v>3001751</v>
      </c>
      <c r="T137" t="s">
        <v>4213</v>
      </c>
      <c r="V137" t="s">
        <v>4213</v>
      </c>
      <c r="W137" t="s">
        <v>3988</v>
      </c>
      <c r="X137" s="328">
        <v>6904545.9299999997</v>
      </c>
      <c r="Y137" s="328">
        <v>1689.82</v>
      </c>
      <c r="Z137" s="328">
        <v>17552.669999999998</v>
      </c>
      <c r="AA137" s="328">
        <v>6904545.9299999997</v>
      </c>
      <c r="AB137">
        <v>0</v>
      </c>
      <c r="AC137" s="331">
        <v>45178.039358530092</v>
      </c>
      <c r="AD137" s="390">
        <v>1</v>
      </c>
      <c r="AE137" s="330">
        <f>IF(W137="COP",(X137*AD137),IF(W137="NOK",((Z137*AD137)*Tasas!$H$41),IF('GL MEN'!W137="EUR",(('GL MEN'!Z137*'GL MEN'!AD137)*Tasas!$H$41),IF('GL MEN'!W137="USD",(('GL MEN'!Z137*'GL MEN'!AD137)*Tasas!$H$41),0))))</f>
        <v>6904545.9299999997</v>
      </c>
      <c r="AF137" s="319" t="s">
        <v>3848</v>
      </c>
      <c r="AG137" s="319">
        <v>1</v>
      </c>
      <c r="AH137" s="319" t="str">
        <f t="shared" si="4"/>
        <v>6</v>
      </c>
      <c r="AI137" s="319" t="str">
        <f t="shared" si="5"/>
        <v>URR</v>
      </c>
      <c r="AM137" s="328"/>
    </row>
    <row r="138" spans="1:39" x14ac:dyDescent="0.25">
      <c r="A138">
        <v>137</v>
      </c>
      <c r="B138" t="s">
        <v>3811</v>
      </c>
      <c r="C138" t="s">
        <v>4228</v>
      </c>
      <c r="D138" t="s">
        <v>4206</v>
      </c>
      <c r="E138" t="s">
        <v>4207</v>
      </c>
      <c r="F138" t="s">
        <v>4208</v>
      </c>
      <c r="G138" t="s">
        <v>4209</v>
      </c>
      <c r="H138">
        <v>1303141</v>
      </c>
      <c r="I138">
        <v>202308</v>
      </c>
      <c r="J138">
        <v>45168</v>
      </c>
      <c r="K138">
        <v>138684</v>
      </c>
      <c r="L138" t="s">
        <v>4150</v>
      </c>
      <c r="M138" t="s">
        <v>4528</v>
      </c>
      <c r="N138" t="s">
        <v>4529</v>
      </c>
      <c r="P138" t="s">
        <v>4530</v>
      </c>
      <c r="Q138" t="s">
        <v>4531</v>
      </c>
      <c r="R138" t="s">
        <v>4007</v>
      </c>
      <c r="S138">
        <v>3001722</v>
      </c>
      <c r="T138" t="s">
        <v>4213</v>
      </c>
      <c r="V138" t="s">
        <v>4213</v>
      </c>
      <c r="W138" t="s">
        <v>3988</v>
      </c>
      <c r="X138" s="328">
        <v>8335719.0300000003</v>
      </c>
      <c r="Y138" s="328">
        <v>2040.08</v>
      </c>
      <c r="Z138" s="328">
        <v>21190.98</v>
      </c>
      <c r="AA138" s="328">
        <v>8335719.0300000003</v>
      </c>
      <c r="AB138">
        <v>0</v>
      </c>
      <c r="AC138" s="331">
        <v>45178.039358530092</v>
      </c>
      <c r="AD138" s="390">
        <v>1</v>
      </c>
      <c r="AE138" s="330">
        <f>IF(W138="COP",(X138*AD138),IF(W138="NOK",((Z138*AD138)*Tasas!$H$41),IF('GL MEN'!W138="EUR",(('GL MEN'!Z138*'GL MEN'!AD138)*Tasas!$H$41),IF('GL MEN'!W138="USD",(('GL MEN'!Z138*'GL MEN'!AD138)*Tasas!$H$41),0))))</f>
        <v>8335719.0300000003</v>
      </c>
      <c r="AF138" s="319" t="s">
        <v>3836</v>
      </c>
      <c r="AG138" s="319">
        <v>1</v>
      </c>
      <c r="AH138" s="319" t="str">
        <f t="shared" si="4"/>
        <v>2</v>
      </c>
      <c r="AI138" s="319" t="str">
        <f t="shared" si="5"/>
        <v>CO</v>
      </c>
      <c r="AM138" s="328"/>
    </row>
    <row r="139" spans="1:39" x14ac:dyDescent="0.25">
      <c r="A139">
        <v>138</v>
      </c>
      <c r="B139" t="s">
        <v>3811</v>
      </c>
      <c r="C139" t="s">
        <v>4155</v>
      </c>
      <c r="D139" t="s">
        <v>4206</v>
      </c>
      <c r="E139" t="s">
        <v>4207</v>
      </c>
      <c r="F139" t="s">
        <v>4208</v>
      </c>
      <c r="G139" t="s">
        <v>4209</v>
      </c>
      <c r="H139">
        <v>1303141</v>
      </c>
      <c r="I139">
        <v>202308</v>
      </c>
      <c r="J139">
        <v>45168</v>
      </c>
      <c r="K139">
        <v>138684</v>
      </c>
      <c r="L139" t="s">
        <v>4150</v>
      </c>
      <c r="M139" t="s">
        <v>4030</v>
      </c>
      <c r="N139" t="s">
        <v>4532</v>
      </c>
      <c r="P139" t="s">
        <v>4533</v>
      </c>
      <c r="Q139" t="s">
        <v>4534</v>
      </c>
      <c r="R139" t="s">
        <v>4019</v>
      </c>
      <c r="S139">
        <v>3001753</v>
      </c>
      <c r="T139" t="s">
        <v>4213</v>
      </c>
      <c r="V139" t="s">
        <v>4213</v>
      </c>
      <c r="W139" t="s">
        <v>3988</v>
      </c>
      <c r="X139" s="328">
        <v>2041358.73</v>
      </c>
      <c r="Y139" s="328">
        <v>499.6</v>
      </c>
      <c r="Z139" s="328">
        <v>5189.5200000000004</v>
      </c>
      <c r="AA139" s="328">
        <v>2041358.73</v>
      </c>
      <c r="AB139">
        <v>0</v>
      </c>
      <c r="AC139" s="331">
        <v>45178.039358530092</v>
      </c>
      <c r="AD139" s="390">
        <v>1</v>
      </c>
      <c r="AE139" s="330">
        <f>IF(W139="COP",(X139*AD139),IF(W139="NOK",((Z139*AD139)*Tasas!$H$41),IF('GL MEN'!W139="EUR",(('GL MEN'!Z139*'GL MEN'!AD139)*Tasas!$H$41),IF('GL MEN'!W139="USD",(('GL MEN'!Z139*'GL MEN'!AD139)*Tasas!$H$41),0))))</f>
        <v>2041358.73</v>
      </c>
      <c r="AF139" s="319" t="s">
        <v>3848</v>
      </c>
      <c r="AG139" s="319">
        <v>1</v>
      </c>
      <c r="AH139" s="319" t="str">
        <f t="shared" si="4"/>
        <v>6</v>
      </c>
      <c r="AI139" s="319" t="str">
        <f t="shared" si="5"/>
        <v>URR</v>
      </c>
      <c r="AM139" s="328"/>
    </row>
    <row r="140" spans="1:39" x14ac:dyDescent="0.25">
      <c r="A140">
        <v>139</v>
      </c>
      <c r="B140" t="s">
        <v>3811</v>
      </c>
      <c r="C140" t="s">
        <v>4228</v>
      </c>
      <c r="D140" t="s">
        <v>4206</v>
      </c>
      <c r="E140" t="s">
        <v>4207</v>
      </c>
      <c r="F140" t="s">
        <v>4208</v>
      </c>
      <c r="G140" t="s">
        <v>4209</v>
      </c>
      <c r="H140">
        <v>1303141</v>
      </c>
      <c r="I140">
        <v>202308</v>
      </c>
      <c r="J140">
        <v>45168</v>
      </c>
      <c r="K140">
        <v>138684</v>
      </c>
      <c r="L140" t="s">
        <v>4150</v>
      </c>
      <c r="M140" t="s">
        <v>4026</v>
      </c>
      <c r="N140" t="s">
        <v>4535</v>
      </c>
      <c r="P140" t="s">
        <v>4536</v>
      </c>
      <c r="Q140" t="s">
        <v>4537</v>
      </c>
      <c r="R140" t="s">
        <v>3993</v>
      </c>
      <c r="S140">
        <v>3001770</v>
      </c>
      <c r="T140" t="s">
        <v>4213</v>
      </c>
      <c r="V140" t="s">
        <v>4213</v>
      </c>
      <c r="W140" t="s">
        <v>3988</v>
      </c>
      <c r="X140" s="328">
        <v>2845891.64</v>
      </c>
      <c r="Y140" s="328">
        <v>696.5</v>
      </c>
      <c r="Z140" s="328">
        <v>7234.8</v>
      </c>
      <c r="AA140" s="328">
        <v>2845891.64</v>
      </c>
      <c r="AB140">
        <v>0</v>
      </c>
      <c r="AC140" s="331">
        <v>45178.039358530092</v>
      </c>
      <c r="AD140" s="390">
        <v>1</v>
      </c>
      <c r="AE140" s="330">
        <f>IF(W140="COP",(X140*AD140),IF(W140="NOK",((Z140*AD140)*Tasas!$H$41),IF('GL MEN'!W140="EUR",(('GL MEN'!Z140*'GL MEN'!AD140)*Tasas!$H$41),IF('GL MEN'!W140="USD",(('GL MEN'!Z140*'GL MEN'!AD140)*Tasas!$H$41),0))))</f>
        <v>2845891.64</v>
      </c>
      <c r="AF140" s="319" t="s">
        <v>3848</v>
      </c>
      <c r="AG140" s="319">
        <v>1</v>
      </c>
      <c r="AH140" s="319" t="str">
        <f t="shared" si="4"/>
        <v>2</v>
      </c>
      <c r="AI140" s="319" t="str">
        <f t="shared" si="5"/>
        <v>CO</v>
      </c>
      <c r="AM140" s="328"/>
    </row>
    <row r="141" spans="1:39" x14ac:dyDescent="0.25">
      <c r="A141">
        <v>140</v>
      </c>
      <c r="B141" t="s">
        <v>3811</v>
      </c>
      <c r="C141" t="s">
        <v>4228</v>
      </c>
      <c r="D141" t="s">
        <v>4206</v>
      </c>
      <c r="E141" t="s">
        <v>4207</v>
      </c>
      <c r="F141" t="s">
        <v>4208</v>
      </c>
      <c r="G141" t="s">
        <v>4209</v>
      </c>
      <c r="H141">
        <v>1303141</v>
      </c>
      <c r="I141">
        <v>202308</v>
      </c>
      <c r="J141">
        <v>45168</v>
      </c>
      <c r="K141">
        <v>138684</v>
      </c>
      <c r="L141" t="s">
        <v>4150</v>
      </c>
      <c r="M141" t="s">
        <v>4023</v>
      </c>
      <c r="N141" t="s">
        <v>4538</v>
      </c>
      <c r="P141" t="s">
        <v>4539</v>
      </c>
      <c r="Q141" t="s">
        <v>4540</v>
      </c>
      <c r="R141" t="s">
        <v>3993</v>
      </c>
      <c r="S141">
        <v>3001771</v>
      </c>
      <c r="T141" t="s">
        <v>4213</v>
      </c>
      <c r="V141" t="s">
        <v>4213</v>
      </c>
      <c r="W141" t="s">
        <v>3988</v>
      </c>
      <c r="X141" s="328">
        <v>2797391.69</v>
      </c>
      <c r="Y141" s="328">
        <v>684.63</v>
      </c>
      <c r="Z141" s="328">
        <v>7111.5</v>
      </c>
      <c r="AA141" s="328">
        <v>2797391.69</v>
      </c>
      <c r="AB141">
        <v>0</v>
      </c>
      <c r="AC141" s="331">
        <v>45178.039358530092</v>
      </c>
      <c r="AD141" s="390">
        <v>1</v>
      </c>
      <c r="AE141" s="330">
        <f>IF(W141="COP",(X141*AD141),IF(W141="NOK",((Z141*AD141)*Tasas!$H$41),IF('GL MEN'!W141="EUR",(('GL MEN'!Z141*'GL MEN'!AD141)*Tasas!$H$41),IF('GL MEN'!W141="USD",(('GL MEN'!Z141*'GL MEN'!AD141)*Tasas!$H$41),0))))</f>
        <v>2797391.69</v>
      </c>
      <c r="AF141" s="319" t="s">
        <v>3848</v>
      </c>
      <c r="AG141" s="319">
        <v>1</v>
      </c>
      <c r="AH141" s="319" t="str">
        <f t="shared" si="4"/>
        <v>2</v>
      </c>
      <c r="AI141" s="319" t="str">
        <f t="shared" si="5"/>
        <v>CO</v>
      </c>
      <c r="AM141" s="328"/>
    </row>
    <row r="142" spans="1:39" x14ac:dyDescent="0.25">
      <c r="A142">
        <v>141</v>
      </c>
      <c r="B142" t="s">
        <v>3811</v>
      </c>
      <c r="C142" t="s">
        <v>4155</v>
      </c>
      <c r="D142" t="s">
        <v>4206</v>
      </c>
      <c r="E142" t="s">
        <v>4207</v>
      </c>
      <c r="F142" t="s">
        <v>4208</v>
      </c>
      <c r="G142" t="s">
        <v>4209</v>
      </c>
      <c r="H142">
        <v>1303141</v>
      </c>
      <c r="I142">
        <v>202308</v>
      </c>
      <c r="J142">
        <v>45168</v>
      </c>
      <c r="K142">
        <v>138684</v>
      </c>
      <c r="L142" t="s">
        <v>4150</v>
      </c>
      <c r="M142" t="s">
        <v>4057</v>
      </c>
      <c r="N142" t="s">
        <v>4541</v>
      </c>
      <c r="P142" t="s">
        <v>4542</v>
      </c>
      <c r="Q142" t="s">
        <v>4543</v>
      </c>
      <c r="R142" t="s">
        <v>4005</v>
      </c>
      <c r="S142">
        <v>3001715</v>
      </c>
      <c r="T142" t="s">
        <v>4213</v>
      </c>
      <c r="V142" t="s">
        <v>4213</v>
      </c>
      <c r="W142" t="s">
        <v>3988</v>
      </c>
      <c r="X142" s="328">
        <v>3916909.59</v>
      </c>
      <c r="Y142" s="328">
        <v>958.62</v>
      </c>
      <c r="Z142" s="328">
        <v>9957.5300000000007</v>
      </c>
      <c r="AA142" s="328">
        <v>3916909.59</v>
      </c>
      <c r="AB142">
        <v>0</v>
      </c>
      <c r="AC142" s="331">
        <v>45178.039358530092</v>
      </c>
      <c r="AD142" s="390">
        <v>1</v>
      </c>
      <c r="AE142" s="330">
        <f>IF(W142="COP",(X142*AD142),IF(W142="NOK",((Z142*AD142)*Tasas!$H$41),IF('GL MEN'!W142="EUR",(('GL MEN'!Z142*'GL MEN'!AD142)*Tasas!$H$41),IF('GL MEN'!W142="USD",(('GL MEN'!Z142*'GL MEN'!AD142)*Tasas!$H$41),0))))</f>
        <v>3916909.59</v>
      </c>
      <c r="AF142" s="319" t="s">
        <v>3827</v>
      </c>
      <c r="AG142" s="319">
        <v>1</v>
      </c>
      <c r="AH142" s="319" t="str">
        <f t="shared" si="4"/>
        <v>6</v>
      </c>
      <c r="AI142" s="319" t="str">
        <f t="shared" si="5"/>
        <v>URR</v>
      </c>
      <c r="AM142" s="328"/>
    </row>
    <row r="143" spans="1:39" x14ac:dyDescent="0.25">
      <c r="A143">
        <v>142</v>
      </c>
      <c r="B143" t="s">
        <v>3811</v>
      </c>
      <c r="C143" t="s">
        <v>4155</v>
      </c>
      <c r="D143" t="s">
        <v>4206</v>
      </c>
      <c r="E143" t="s">
        <v>4207</v>
      </c>
      <c r="F143" t="s">
        <v>4208</v>
      </c>
      <c r="G143" t="s">
        <v>4209</v>
      </c>
      <c r="H143">
        <v>1303141</v>
      </c>
      <c r="I143">
        <v>202308</v>
      </c>
      <c r="J143">
        <v>45168</v>
      </c>
      <c r="K143">
        <v>138684</v>
      </c>
      <c r="L143" t="s">
        <v>4150</v>
      </c>
      <c r="M143" t="s">
        <v>4544</v>
      </c>
      <c r="N143" t="s">
        <v>4545</v>
      </c>
      <c r="P143" t="s">
        <v>4546</v>
      </c>
      <c r="Q143" t="s">
        <v>4547</v>
      </c>
      <c r="R143" t="s">
        <v>4005</v>
      </c>
      <c r="S143">
        <v>3165290</v>
      </c>
      <c r="T143" t="s">
        <v>4213</v>
      </c>
      <c r="V143" t="s">
        <v>4213</v>
      </c>
      <c r="W143" t="s">
        <v>3988</v>
      </c>
      <c r="X143" s="328">
        <v>7932442.0300000003</v>
      </c>
      <c r="Y143" s="328">
        <v>1941.39</v>
      </c>
      <c r="Z143" s="328">
        <v>20165.77</v>
      </c>
      <c r="AA143" s="328">
        <v>7932442.0300000003</v>
      </c>
      <c r="AB143">
        <v>0</v>
      </c>
      <c r="AC143" s="331">
        <v>45178.039358530092</v>
      </c>
      <c r="AD143" s="390">
        <v>1</v>
      </c>
      <c r="AE143" s="330">
        <f>IF(W143="COP",(X143*AD143),IF(W143="NOK",((Z143*AD143)*Tasas!$H$41),IF('GL MEN'!W143="EUR",(('GL MEN'!Z143*'GL MEN'!AD143)*Tasas!$H$41),IF('GL MEN'!W143="USD",(('GL MEN'!Z143*'GL MEN'!AD143)*Tasas!$H$41),0))))</f>
        <v>7932442.0300000003</v>
      </c>
      <c r="AF143" s="319" t="s">
        <v>3833</v>
      </c>
      <c r="AG143" s="319">
        <v>1</v>
      </c>
      <c r="AH143" s="319" t="str">
        <f t="shared" si="4"/>
        <v>6</v>
      </c>
      <c r="AI143" s="319" t="str">
        <f t="shared" si="5"/>
        <v>URR</v>
      </c>
      <c r="AM143" s="328"/>
    </row>
    <row r="144" spans="1:39" x14ac:dyDescent="0.25">
      <c r="A144">
        <v>143</v>
      </c>
      <c r="B144" t="s">
        <v>3811</v>
      </c>
      <c r="C144" t="s">
        <v>4155</v>
      </c>
      <c r="D144" t="s">
        <v>4206</v>
      </c>
      <c r="E144" t="s">
        <v>4207</v>
      </c>
      <c r="F144" t="s">
        <v>4208</v>
      </c>
      <c r="G144" t="s">
        <v>4209</v>
      </c>
      <c r="H144">
        <v>1303141</v>
      </c>
      <c r="I144">
        <v>202308</v>
      </c>
      <c r="J144">
        <v>45168</v>
      </c>
      <c r="K144">
        <v>138684</v>
      </c>
      <c r="L144" t="s">
        <v>4150</v>
      </c>
      <c r="M144" t="s">
        <v>4032</v>
      </c>
      <c r="N144" t="s">
        <v>4548</v>
      </c>
      <c r="P144" t="s">
        <v>4549</v>
      </c>
      <c r="Q144" t="s">
        <v>4550</v>
      </c>
      <c r="R144" t="s">
        <v>4019</v>
      </c>
      <c r="S144">
        <v>3001752</v>
      </c>
      <c r="T144" t="s">
        <v>4213</v>
      </c>
      <c r="V144" t="s">
        <v>4213</v>
      </c>
      <c r="W144" t="s">
        <v>3988</v>
      </c>
      <c r="X144" s="328">
        <v>1513413.45</v>
      </c>
      <c r="Y144" s="328">
        <v>370.39</v>
      </c>
      <c r="Z144" s="328">
        <v>3847.38</v>
      </c>
      <c r="AA144" s="328">
        <v>1513413.45</v>
      </c>
      <c r="AB144">
        <v>0</v>
      </c>
      <c r="AC144" s="331">
        <v>45178.039358530092</v>
      </c>
      <c r="AD144" s="390">
        <v>1</v>
      </c>
      <c r="AE144" s="330">
        <f>IF(W144="COP",(X144*AD144),IF(W144="NOK",((Z144*AD144)*Tasas!$H$41),IF('GL MEN'!W144="EUR",(('GL MEN'!Z144*'GL MEN'!AD144)*Tasas!$H$41),IF('GL MEN'!W144="USD",(('GL MEN'!Z144*'GL MEN'!AD144)*Tasas!$H$41),0))))</f>
        <v>1513413.45</v>
      </c>
      <c r="AF144" s="319" t="s">
        <v>3848</v>
      </c>
      <c r="AG144" s="319">
        <v>1</v>
      </c>
      <c r="AH144" s="319" t="str">
        <f t="shared" si="4"/>
        <v>6</v>
      </c>
      <c r="AI144" s="319" t="str">
        <f t="shared" si="5"/>
        <v>URR</v>
      </c>
      <c r="AM144" s="328"/>
    </row>
    <row r="145" spans="1:39" x14ac:dyDescent="0.25">
      <c r="A145">
        <v>144</v>
      </c>
      <c r="B145" t="s">
        <v>3811</v>
      </c>
      <c r="C145" t="s">
        <v>4228</v>
      </c>
      <c r="D145" t="s">
        <v>4206</v>
      </c>
      <c r="E145" t="s">
        <v>4207</v>
      </c>
      <c r="F145" t="s">
        <v>4208</v>
      </c>
      <c r="G145" t="s">
        <v>4209</v>
      </c>
      <c r="H145">
        <v>1303141</v>
      </c>
      <c r="I145">
        <v>202308</v>
      </c>
      <c r="J145">
        <v>45168</v>
      </c>
      <c r="K145">
        <v>138684</v>
      </c>
      <c r="L145" t="s">
        <v>4150</v>
      </c>
      <c r="M145" t="s">
        <v>4048</v>
      </c>
      <c r="N145" t="s">
        <v>4551</v>
      </c>
      <c r="P145" t="s">
        <v>4552</v>
      </c>
      <c r="Q145" t="s">
        <v>4553</v>
      </c>
      <c r="R145" t="s">
        <v>3993</v>
      </c>
      <c r="S145">
        <v>3001767</v>
      </c>
      <c r="T145" t="s">
        <v>4213</v>
      </c>
      <c r="V145" t="s">
        <v>4213</v>
      </c>
      <c r="W145" t="s">
        <v>3988</v>
      </c>
      <c r="X145" s="328">
        <v>1638717.13</v>
      </c>
      <c r="Y145" s="328">
        <v>401.06</v>
      </c>
      <c r="Z145" s="328">
        <v>4165.93</v>
      </c>
      <c r="AA145" s="328">
        <v>1638717.13</v>
      </c>
      <c r="AB145">
        <v>0</v>
      </c>
      <c r="AC145" s="331">
        <v>45178.039358530092</v>
      </c>
      <c r="AD145" s="390">
        <v>1</v>
      </c>
      <c r="AE145" s="330">
        <f>IF(W145="COP",(X145*AD145),IF(W145="NOK",((Z145*AD145)*Tasas!$H$41),IF('GL MEN'!W145="EUR",(('GL MEN'!Z145*'GL MEN'!AD145)*Tasas!$H$41),IF('GL MEN'!W145="USD",(('GL MEN'!Z145*'GL MEN'!AD145)*Tasas!$H$41),0))))</f>
        <v>1638717.13</v>
      </c>
      <c r="AF145" s="319" t="s">
        <v>3848</v>
      </c>
      <c r="AG145" s="319">
        <v>1</v>
      </c>
      <c r="AH145" s="319" t="str">
        <f t="shared" si="4"/>
        <v>2</v>
      </c>
      <c r="AI145" s="319" t="str">
        <f t="shared" si="5"/>
        <v>CO</v>
      </c>
      <c r="AM145" s="328"/>
    </row>
    <row r="146" spans="1:39" x14ac:dyDescent="0.25">
      <c r="A146">
        <v>145</v>
      </c>
      <c r="B146" t="s">
        <v>3811</v>
      </c>
      <c r="C146" t="s">
        <v>4266</v>
      </c>
      <c r="D146" t="s">
        <v>4554</v>
      </c>
      <c r="E146" t="s">
        <v>4555</v>
      </c>
      <c r="F146" t="s">
        <v>4556</v>
      </c>
      <c r="G146" t="s">
        <v>4557</v>
      </c>
      <c r="H146">
        <v>16300368</v>
      </c>
      <c r="I146">
        <v>202308</v>
      </c>
      <c r="J146">
        <v>45139</v>
      </c>
      <c r="K146" t="s">
        <v>4558</v>
      </c>
      <c r="L146" t="s">
        <v>4150</v>
      </c>
      <c r="N146" t="s">
        <v>180</v>
      </c>
      <c r="P146" t="s">
        <v>4559</v>
      </c>
      <c r="Q146" t="s">
        <v>4560</v>
      </c>
      <c r="R146" t="s">
        <v>3997</v>
      </c>
      <c r="S146">
        <v>3002757</v>
      </c>
      <c r="T146" t="s">
        <v>180</v>
      </c>
      <c r="V146" t="s">
        <v>4561</v>
      </c>
      <c r="W146" t="s">
        <v>3988</v>
      </c>
      <c r="X146" s="328">
        <v>572309</v>
      </c>
      <c r="Y146" s="328">
        <v>144.85</v>
      </c>
      <c r="Z146" s="328">
        <v>1476.88</v>
      </c>
      <c r="AA146" s="328">
        <v>572309</v>
      </c>
      <c r="AB146">
        <v>0</v>
      </c>
      <c r="AC146" s="331">
        <v>45173.711799849538</v>
      </c>
      <c r="AD146" s="390">
        <v>1</v>
      </c>
      <c r="AE146" s="330">
        <f>IF(W146="COP",(X146*AD146),IF(W146="NOK",((Z146*AD146)*Tasas!$H$41),IF('GL MEN'!W146="EUR",(('GL MEN'!Z146*'GL MEN'!AD146)*Tasas!$H$41),IF('GL MEN'!W146="USD",(('GL MEN'!Z146*'GL MEN'!AD146)*Tasas!$H$41),0))))</f>
        <v>572309</v>
      </c>
      <c r="AF146" s="319" t="s">
        <v>3902</v>
      </c>
      <c r="AG146" s="319">
        <v>1</v>
      </c>
      <c r="AH146" s="319" t="str">
        <f t="shared" si="4"/>
        <v>3</v>
      </c>
      <c r="AI146" s="319" t="str">
        <f t="shared" si="5"/>
        <v>NE</v>
      </c>
      <c r="AM146" s="328"/>
    </row>
    <row r="147" spans="1:39" x14ac:dyDescent="0.25">
      <c r="A147">
        <v>146</v>
      </c>
      <c r="B147" t="s">
        <v>3811</v>
      </c>
      <c r="C147" t="s">
        <v>4228</v>
      </c>
      <c r="D147" t="s">
        <v>4554</v>
      </c>
      <c r="E147" t="s">
        <v>4555</v>
      </c>
      <c r="F147" t="s">
        <v>4562</v>
      </c>
      <c r="G147" t="s">
        <v>4563</v>
      </c>
      <c r="H147">
        <v>1303104</v>
      </c>
      <c r="I147">
        <v>202308</v>
      </c>
      <c r="J147">
        <v>45142</v>
      </c>
      <c r="K147">
        <v>125468</v>
      </c>
      <c r="L147" t="s">
        <v>4150</v>
      </c>
      <c r="N147" t="s">
        <v>180</v>
      </c>
      <c r="P147" t="s">
        <v>4564</v>
      </c>
      <c r="Q147" t="s">
        <v>4565</v>
      </c>
      <c r="R147" t="s">
        <v>3993</v>
      </c>
      <c r="S147">
        <v>3170705</v>
      </c>
      <c r="T147" t="s">
        <v>180</v>
      </c>
      <c r="V147" t="s">
        <v>4566</v>
      </c>
      <c r="W147" t="s">
        <v>3988</v>
      </c>
      <c r="X147" s="328">
        <v>862079</v>
      </c>
      <c r="Y147" s="328">
        <v>218.18</v>
      </c>
      <c r="Z147" s="328">
        <v>2224.65</v>
      </c>
      <c r="AA147" s="328">
        <v>862079</v>
      </c>
      <c r="AB147">
        <v>0</v>
      </c>
      <c r="AC147" s="331">
        <v>45176.797167557874</v>
      </c>
      <c r="AD147" s="390">
        <v>1</v>
      </c>
      <c r="AE147" s="330">
        <f>IF(W147="COP",(X147*AD147),IF(W147="NOK",((Z147*AD147)*Tasas!$H$41),IF('GL MEN'!W147="EUR",(('GL MEN'!Z147*'GL MEN'!AD147)*Tasas!$H$41),IF('GL MEN'!W147="USD",(('GL MEN'!Z147*'GL MEN'!AD147)*Tasas!$H$41),0))))</f>
        <v>862079</v>
      </c>
      <c r="AF147" s="319" t="s">
        <v>3902</v>
      </c>
      <c r="AG147" s="319">
        <v>1</v>
      </c>
      <c r="AH147" s="319" t="str">
        <f t="shared" si="4"/>
        <v>2</v>
      </c>
      <c r="AI147" s="319" t="str">
        <f t="shared" si="5"/>
        <v>CO</v>
      </c>
      <c r="AM147" s="328"/>
    </row>
    <row r="148" spans="1:39" x14ac:dyDescent="0.25">
      <c r="A148">
        <v>147</v>
      </c>
      <c r="B148" t="s">
        <v>3811</v>
      </c>
      <c r="C148" t="s">
        <v>4228</v>
      </c>
      <c r="D148" t="s">
        <v>4554</v>
      </c>
      <c r="E148" t="s">
        <v>4567</v>
      </c>
      <c r="F148" t="s">
        <v>4562</v>
      </c>
      <c r="G148" t="s">
        <v>4563</v>
      </c>
      <c r="H148">
        <v>1303104</v>
      </c>
      <c r="I148">
        <v>202308</v>
      </c>
      <c r="J148">
        <v>45142</v>
      </c>
      <c r="K148">
        <v>125468</v>
      </c>
      <c r="L148" t="s">
        <v>4150</v>
      </c>
      <c r="N148" t="s">
        <v>180</v>
      </c>
      <c r="P148" t="s">
        <v>4564</v>
      </c>
      <c r="Q148" t="s">
        <v>4565</v>
      </c>
      <c r="R148" t="s">
        <v>3993</v>
      </c>
      <c r="S148">
        <v>3170705</v>
      </c>
      <c r="T148" t="s">
        <v>180</v>
      </c>
      <c r="V148" t="s">
        <v>4566</v>
      </c>
      <c r="W148" t="s">
        <v>3988</v>
      </c>
      <c r="X148" s="328">
        <v>4537260</v>
      </c>
      <c r="Y148" s="328">
        <v>1148.3399999999999</v>
      </c>
      <c r="Z148" s="328">
        <v>11708.67</v>
      </c>
      <c r="AA148" s="328">
        <v>4537260</v>
      </c>
      <c r="AB148">
        <v>32</v>
      </c>
      <c r="AC148" s="331">
        <v>45176.79716681713</v>
      </c>
      <c r="AD148" s="390">
        <v>1</v>
      </c>
      <c r="AE148" s="330">
        <f>IF(W148="COP",(X148*AD148),IF(W148="NOK",((Z148*AD148)*Tasas!$H$41),IF('GL MEN'!W148="EUR",(('GL MEN'!Z148*'GL MEN'!AD148)*Tasas!$H$41),IF('GL MEN'!W148="USD",(('GL MEN'!Z148*'GL MEN'!AD148)*Tasas!$H$41),0))))</f>
        <v>4537260</v>
      </c>
      <c r="AF148" s="319" t="s">
        <v>3902</v>
      </c>
      <c r="AG148" s="319">
        <v>1</v>
      </c>
      <c r="AH148" s="319" t="str">
        <f t="shared" si="4"/>
        <v>2</v>
      </c>
      <c r="AI148" s="319" t="str">
        <f t="shared" si="5"/>
        <v>CO</v>
      </c>
      <c r="AM148" s="328"/>
    </row>
    <row r="149" spans="1:39" x14ac:dyDescent="0.25">
      <c r="A149">
        <v>148</v>
      </c>
      <c r="B149" t="s">
        <v>3811</v>
      </c>
      <c r="C149" t="s">
        <v>4266</v>
      </c>
      <c r="D149" t="s">
        <v>4554</v>
      </c>
      <c r="E149" t="s">
        <v>4567</v>
      </c>
      <c r="F149" t="s">
        <v>4556</v>
      </c>
      <c r="G149" t="s">
        <v>4557</v>
      </c>
      <c r="H149">
        <v>16300368</v>
      </c>
      <c r="I149">
        <v>202308</v>
      </c>
      <c r="J149">
        <v>45139</v>
      </c>
      <c r="K149" t="s">
        <v>4558</v>
      </c>
      <c r="L149" t="s">
        <v>4150</v>
      </c>
      <c r="N149" t="s">
        <v>180</v>
      </c>
      <c r="P149" t="s">
        <v>4559</v>
      </c>
      <c r="Q149" t="s">
        <v>4560</v>
      </c>
      <c r="R149" t="s">
        <v>3997</v>
      </c>
      <c r="S149">
        <v>3002757</v>
      </c>
      <c r="T149" t="s">
        <v>180</v>
      </c>
      <c r="V149" t="s">
        <v>4561</v>
      </c>
      <c r="W149" t="s">
        <v>3988</v>
      </c>
      <c r="X149" s="328">
        <v>3012151</v>
      </c>
      <c r="Y149" s="328">
        <v>762.35</v>
      </c>
      <c r="Z149" s="328">
        <v>7773.04</v>
      </c>
      <c r="AA149" s="328">
        <v>3012151</v>
      </c>
      <c r="AB149">
        <v>32</v>
      </c>
      <c r="AC149" s="331">
        <v>45173.711799305558</v>
      </c>
      <c r="AD149" s="390">
        <v>1</v>
      </c>
      <c r="AE149" s="330">
        <f>IF(W149="COP",(X149*AD149),IF(W149="NOK",((Z149*AD149)*Tasas!$H$41),IF('GL MEN'!W149="EUR",(('GL MEN'!Z149*'GL MEN'!AD149)*Tasas!$H$41),IF('GL MEN'!W149="USD",(('GL MEN'!Z149*'GL MEN'!AD149)*Tasas!$H$41),0))))</f>
        <v>3012151</v>
      </c>
      <c r="AF149" s="319" t="s">
        <v>3902</v>
      </c>
      <c r="AG149" s="319">
        <v>1</v>
      </c>
      <c r="AH149" s="319" t="str">
        <f t="shared" si="4"/>
        <v>3</v>
      </c>
      <c r="AI149" s="319" t="str">
        <f t="shared" si="5"/>
        <v>NE</v>
      </c>
      <c r="AM149" s="328"/>
    </row>
    <row r="150" spans="1:39" x14ac:dyDescent="0.25">
      <c r="A150">
        <v>149</v>
      </c>
      <c r="B150" t="s">
        <v>3811</v>
      </c>
      <c r="C150" t="s">
        <v>4228</v>
      </c>
      <c r="D150" t="s">
        <v>4568</v>
      </c>
      <c r="E150" t="s">
        <v>4569</v>
      </c>
      <c r="F150" t="s">
        <v>4562</v>
      </c>
      <c r="G150" t="s">
        <v>4563</v>
      </c>
      <c r="H150">
        <v>1303057</v>
      </c>
      <c r="I150">
        <v>202308</v>
      </c>
      <c r="J150">
        <v>45169</v>
      </c>
      <c r="K150">
        <v>138637</v>
      </c>
      <c r="L150" t="s">
        <v>4150</v>
      </c>
      <c r="N150" t="s">
        <v>180</v>
      </c>
      <c r="P150" t="s">
        <v>4570</v>
      </c>
      <c r="Q150" t="s">
        <v>4571</v>
      </c>
      <c r="R150" t="s">
        <v>4041</v>
      </c>
      <c r="S150">
        <v>3001581</v>
      </c>
      <c r="T150" t="s">
        <v>180</v>
      </c>
      <c r="V150" t="s">
        <v>4572</v>
      </c>
      <c r="W150" t="s">
        <v>3988</v>
      </c>
      <c r="X150" s="328">
        <v>1317387</v>
      </c>
      <c r="Y150" s="328">
        <v>322.47000000000003</v>
      </c>
      <c r="Z150" s="328">
        <v>3377.32</v>
      </c>
      <c r="AA150" s="328">
        <v>1317387</v>
      </c>
      <c r="AB150">
        <v>0</v>
      </c>
      <c r="AC150" s="331">
        <v>45175.745985416666</v>
      </c>
      <c r="AD150" s="390">
        <v>1</v>
      </c>
      <c r="AE150" s="330">
        <f>IF(W150="COP",(X150*AD150),IF(W150="NOK",((Z150*AD150)*Tasas!$H$41),IF('GL MEN'!W150="EUR",(('GL MEN'!Z150*'GL MEN'!AD150)*Tasas!$H$41),IF('GL MEN'!W150="USD",(('GL MEN'!Z150*'GL MEN'!AD150)*Tasas!$H$41),0))))</f>
        <v>1317387</v>
      </c>
      <c r="AF150" s="319" t="s">
        <v>3902</v>
      </c>
      <c r="AG150" s="319">
        <v>1</v>
      </c>
      <c r="AH150" s="319" t="str">
        <f t="shared" si="4"/>
        <v>4</v>
      </c>
      <c r="AI150" s="319" t="str">
        <f t="shared" si="5"/>
        <v>WA</v>
      </c>
      <c r="AM150" s="328"/>
    </row>
    <row r="151" spans="1:39" x14ac:dyDescent="0.25">
      <c r="A151">
        <v>150</v>
      </c>
      <c r="B151" t="s">
        <v>3811</v>
      </c>
      <c r="C151" t="s">
        <v>4228</v>
      </c>
      <c r="D151" t="s">
        <v>4568</v>
      </c>
      <c r="E151" t="s">
        <v>4569</v>
      </c>
      <c r="F151" t="s">
        <v>4562</v>
      </c>
      <c r="G151" t="s">
        <v>4563</v>
      </c>
      <c r="H151">
        <v>1303059</v>
      </c>
      <c r="I151">
        <v>202308</v>
      </c>
      <c r="J151">
        <v>45169</v>
      </c>
      <c r="K151">
        <v>138637</v>
      </c>
      <c r="L151" t="s">
        <v>4150</v>
      </c>
      <c r="N151" t="s">
        <v>180</v>
      </c>
      <c r="P151" t="s">
        <v>4570</v>
      </c>
      <c r="Q151" t="s">
        <v>4571</v>
      </c>
      <c r="R151" t="s">
        <v>4041</v>
      </c>
      <c r="S151">
        <v>3001581</v>
      </c>
      <c r="T151" t="s">
        <v>180</v>
      </c>
      <c r="V151" t="s">
        <v>4573</v>
      </c>
      <c r="W151" t="s">
        <v>3988</v>
      </c>
      <c r="X151" s="328">
        <v>1014800</v>
      </c>
      <c r="Y151" s="328">
        <v>248.4</v>
      </c>
      <c r="Z151" s="328">
        <v>2601.59</v>
      </c>
      <c r="AA151" s="328">
        <v>1014800</v>
      </c>
      <c r="AB151">
        <v>0</v>
      </c>
      <c r="AC151" s="331">
        <v>45175.761422719908</v>
      </c>
      <c r="AD151" s="390">
        <v>1</v>
      </c>
      <c r="AE151" s="330">
        <f>IF(W151="COP",(X151*AD151),IF(W151="NOK",((Z151*AD151)*Tasas!$H$41),IF('GL MEN'!W151="EUR",(('GL MEN'!Z151*'GL MEN'!AD151)*Tasas!$H$41),IF('GL MEN'!W151="USD",(('GL MEN'!Z151*'GL MEN'!AD151)*Tasas!$H$41),0))))</f>
        <v>1014800</v>
      </c>
      <c r="AF151" s="319" t="s">
        <v>3902</v>
      </c>
      <c r="AG151" s="319">
        <v>1</v>
      </c>
      <c r="AH151" s="319" t="str">
        <f t="shared" si="4"/>
        <v>4</v>
      </c>
      <c r="AI151" s="319" t="str">
        <f t="shared" si="5"/>
        <v>WA</v>
      </c>
      <c r="AM151" s="328"/>
    </row>
    <row r="152" spans="1:39" x14ac:dyDescent="0.25">
      <c r="A152">
        <v>151</v>
      </c>
      <c r="B152" t="s">
        <v>3811</v>
      </c>
      <c r="C152" t="s">
        <v>4228</v>
      </c>
      <c r="D152" t="s">
        <v>4568</v>
      </c>
      <c r="E152" t="s">
        <v>4569</v>
      </c>
      <c r="F152" t="s">
        <v>4562</v>
      </c>
      <c r="G152" t="s">
        <v>4563</v>
      </c>
      <c r="H152">
        <v>1302910</v>
      </c>
      <c r="I152">
        <v>202308</v>
      </c>
      <c r="J152">
        <v>45152</v>
      </c>
      <c r="K152">
        <v>125468</v>
      </c>
      <c r="L152" t="s">
        <v>4150</v>
      </c>
      <c r="N152" t="s">
        <v>180</v>
      </c>
      <c r="P152" t="s">
        <v>4574</v>
      </c>
      <c r="Q152" t="s">
        <v>4575</v>
      </c>
      <c r="R152" t="s">
        <v>4041</v>
      </c>
      <c r="S152">
        <v>3001581</v>
      </c>
      <c r="T152" t="s">
        <v>180</v>
      </c>
      <c r="V152" t="s">
        <v>4576</v>
      </c>
      <c r="W152" t="s">
        <v>3988</v>
      </c>
      <c r="X152" s="328">
        <v>466000</v>
      </c>
      <c r="Y152" s="328">
        <v>115.59</v>
      </c>
      <c r="Z152" s="328">
        <v>1178.55</v>
      </c>
      <c r="AA152" s="328">
        <v>466000</v>
      </c>
      <c r="AB152">
        <v>304</v>
      </c>
      <c r="AC152" s="331">
        <v>45170.917076701386</v>
      </c>
      <c r="AD152" s="390">
        <v>1</v>
      </c>
      <c r="AE152" s="330">
        <f>IF(W152="COP",(X152*AD152),IF(W152="NOK",((Z152*AD152)*Tasas!$H$41),IF('GL MEN'!W152="EUR",(('GL MEN'!Z152*'GL MEN'!AD152)*Tasas!$H$41),IF('GL MEN'!W152="USD",(('GL MEN'!Z152*'GL MEN'!AD152)*Tasas!$H$41),0))))</f>
        <v>466000</v>
      </c>
      <c r="AF152" s="319" t="s">
        <v>3902</v>
      </c>
      <c r="AG152" s="319">
        <v>1</v>
      </c>
      <c r="AH152" s="319" t="str">
        <f t="shared" si="4"/>
        <v>4</v>
      </c>
      <c r="AI152" s="319" t="str">
        <f t="shared" si="5"/>
        <v>WA</v>
      </c>
      <c r="AM152" s="328"/>
    </row>
    <row r="153" spans="1:39" x14ac:dyDescent="0.25">
      <c r="A153">
        <v>152</v>
      </c>
      <c r="B153" t="s">
        <v>3811</v>
      </c>
      <c r="C153" t="s">
        <v>4228</v>
      </c>
      <c r="D153" t="s">
        <v>4577</v>
      </c>
      <c r="E153" t="s">
        <v>4578</v>
      </c>
      <c r="F153" t="s">
        <v>4562</v>
      </c>
      <c r="G153" t="s">
        <v>4563</v>
      </c>
      <c r="H153">
        <v>1303102</v>
      </c>
      <c r="I153">
        <v>202308</v>
      </c>
      <c r="J153">
        <v>45166</v>
      </c>
      <c r="K153">
        <v>125468</v>
      </c>
      <c r="L153" t="s">
        <v>4150</v>
      </c>
      <c r="N153" t="s">
        <v>180</v>
      </c>
      <c r="P153" t="s">
        <v>4579</v>
      </c>
      <c r="Q153" t="s">
        <v>4580</v>
      </c>
      <c r="R153" t="s">
        <v>3993</v>
      </c>
      <c r="S153">
        <v>3002796</v>
      </c>
      <c r="T153" t="s">
        <v>180</v>
      </c>
      <c r="V153" t="s">
        <v>4581</v>
      </c>
      <c r="W153" t="s">
        <v>3988</v>
      </c>
      <c r="X153" s="328">
        <v>2800000</v>
      </c>
      <c r="Y153" s="328">
        <v>685.27</v>
      </c>
      <c r="Z153" s="328">
        <v>7118.13</v>
      </c>
      <c r="AA153" s="328">
        <v>2800000</v>
      </c>
      <c r="AB153">
        <v>41</v>
      </c>
      <c r="AC153" s="331">
        <v>45176.765301736108</v>
      </c>
      <c r="AD153" s="390">
        <v>1</v>
      </c>
      <c r="AE153" s="330">
        <f>IF(W153="COP",(X153*AD153),IF(W153="NOK",((Z153*AD153)*Tasas!$H$41),IF('GL MEN'!W153="EUR",(('GL MEN'!Z153*'GL MEN'!AD153)*Tasas!$H$41),IF('GL MEN'!W153="USD",(('GL MEN'!Z153*'GL MEN'!AD153)*Tasas!$H$41),0))))</f>
        <v>2800000</v>
      </c>
      <c r="AF153" s="319" t="s">
        <v>3902</v>
      </c>
      <c r="AG153" s="319">
        <v>1</v>
      </c>
      <c r="AH153" s="319" t="str">
        <f t="shared" si="4"/>
        <v>2</v>
      </c>
      <c r="AI153" s="319" t="str">
        <f t="shared" si="5"/>
        <v>CO</v>
      </c>
      <c r="AM153" s="328"/>
    </row>
    <row r="154" spans="1:39" x14ac:dyDescent="0.25">
      <c r="A154">
        <v>153</v>
      </c>
      <c r="B154" t="s">
        <v>3811</v>
      </c>
      <c r="C154" t="s">
        <v>4228</v>
      </c>
      <c r="D154" t="s">
        <v>4577</v>
      </c>
      <c r="E154" t="s">
        <v>4582</v>
      </c>
      <c r="F154" t="s">
        <v>4562</v>
      </c>
      <c r="G154" t="s">
        <v>4563</v>
      </c>
      <c r="H154">
        <v>1303102</v>
      </c>
      <c r="I154">
        <v>202308</v>
      </c>
      <c r="J154">
        <v>45166</v>
      </c>
      <c r="K154">
        <v>125468</v>
      </c>
      <c r="L154" t="s">
        <v>4150</v>
      </c>
      <c r="N154" t="s">
        <v>180</v>
      </c>
      <c r="P154" t="s">
        <v>4579</v>
      </c>
      <c r="Q154" t="s">
        <v>4580</v>
      </c>
      <c r="R154" t="s">
        <v>3993</v>
      </c>
      <c r="S154">
        <v>3002796</v>
      </c>
      <c r="T154" t="s">
        <v>180</v>
      </c>
      <c r="V154" t="s">
        <v>4581</v>
      </c>
      <c r="W154" t="s">
        <v>3988</v>
      </c>
      <c r="X154" s="328">
        <v>532000</v>
      </c>
      <c r="Y154" s="328">
        <v>130.19999999999999</v>
      </c>
      <c r="Z154" s="328">
        <v>1352.45</v>
      </c>
      <c r="AA154" s="328">
        <v>532000</v>
      </c>
      <c r="AB154">
        <v>0</v>
      </c>
      <c r="AC154" s="331">
        <v>45176.765302314816</v>
      </c>
      <c r="AD154" s="390">
        <v>1</v>
      </c>
      <c r="AE154" s="330">
        <f>IF(W154="COP",(X154*AD154),IF(W154="NOK",((Z154*AD154)*Tasas!$H$41),IF('GL MEN'!W154="EUR",(('GL MEN'!Z154*'GL MEN'!AD154)*Tasas!$H$41),IF('GL MEN'!W154="USD",(('GL MEN'!Z154*'GL MEN'!AD154)*Tasas!$H$41),0))))</f>
        <v>532000</v>
      </c>
      <c r="AF154" s="319" t="s">
        <v>3902</v>
      </c>
      <c r="AG154" s="319">
        <v>1</v>
      </c>
      <c r="AH154" s="319" t="str">
        <f t="shared" si="4"/>
        <v>2</v>
      </c>
      <c r="AI154" s="319" t="str">
        <f t="shared" si="5"/>
        <v>CO</v>
      </c>
      <c r="AM154" s="328"/>
    </row>
    <row r="155" spans="1:39" x14ac:dyDescent="0.25">
      <c r="A155">
        <v>154</v>
      </c>
      <c r="B155" t="s">
        <v>3811</v>
      </c>
      <c r="C155" t="s">
        <v>4145</v>
      </c>
      <c r="D155" t="s">
        <v>4583</v>
      </c>
      <c r="E155" t="s">
        <v>4584</v>
      </c>
      <c r="F155" t="s">
        <v>4148</v>
      </c>
      <c r="G155" t="s">
        <v>4149</v>
      </c>
      <c r="H155">
        <v>2302383</v>
      </c>
      <c r="I155">
        <v>202308</v>
      </c>
      <c r="J155">
        <v>45169</v>
      </c>
      <c r="K155" t="s">
        <v>4585</v>
      </c>
      <c r="L155" t="s">
        <v>4150</v>
      </c>
      <c r="N155" t="s">
        <v>180</v>
      </c>
      <c r="P155" t="s">
        <v>4586</v>
      </c>
      <c r="Q155" t="s">
        <v>4587</v>
      </c>
      <c r="R155" t="s">
        <v>3997</v>
      </c>
      <c r="S155">
        <v>3002758</v>
      </c>
      <c r="T155" t="s">
        <v>180</v>
      </c>
      <c r="V155" t="s">
        <v>4588</v>
      </c>
      <c r="W155" t="s">
        <v>3988</v>
      </c>
      <c r="X155" s="328">
        <v>18393</v>
      </c>
      <c r="Y155" s="328">
        <v>4.5</v>
      </c>
      <c r="Z155" s="328">
        <v>47.15</v>
      </c>
      <c r="AA155" s="328">
        <v>18393</v>
      </c>
      <c r="AB155">
        <v>0</v>
      </c>
      <c r="AC155" s="331">
        <v>45173.802808877314</v>
      </c>
      <c r="AD155" s="390">
        <v>1</v>
      </c>
      <c r="AE155" s="330">
        <f>IF(W155="COP",(X155*AD155),IF(W155="NOK",((Z155*AD155)*Tasas!$H$41),IF('GL MEN'!W155="EUR",(('GL MEN'!Z155*'GL MEN'!AD155)*Tasas!$H$41),IF('GL MEN'!W155="USD",(('GL MEN'!Z155*'GL MEN'!AD155)*Tasas!$H$41),0))))</f>
        <v>18393</v>
      </c>
      <c r="AF155" s="319" t="s">
        <v>3902</v>
      </c>
      <c r="AG155" s="319">
        <v>1</v>
      </c>
      <c r="AH155" s="319" t="str">
        <f t="shared" si="4"/>
        <v>3</v>
      </c>
      <c r="AI155" s="319" t="str">
        <f t="shared" si="5"/>
        <v>NE</v>
      </c>
      <c r="AM155" s="328"/>
    </row>
    <row r="156" spans="1:39" x14ac:dyDescent="0.25">
      <c r="A156">
        <v>155</v>
      </c>
      <c r="B156" t="s">
        <v>3811</v>
      </c>
      <c r="C156" t="s">
        <v>4145</v>
      </c>
      <c r="D156" t="s">
        <v>4583</v>
      </c>
      <c r="E156" t="s">
        <v>4584</v>
      </c>
      <c r="F156" t="s">
        <v>4148</v>
      </c>
      <c r="G156" t="s">
        <v>4149</v>
      </c>
      <c r="H156">
        <v>2302383</v>
      </c>
      <c r="I156">
        <v>202308</v>
      </c>
      <c r="J156">
        <v>45169</v>
      </c>
      <c r="K156" t="s">
        <v>4585</v>
      </c>
      <c r="L156" t="s">
        <v>4150</v>
      </c>
      <c r="N156" t="s">
        <v>180</v>
      </c>
      <c r="P156" t="s">
        <v>4589</v>
      </c>
      <c r="Q156" t="s">
        <v>4590</v>
      </c>
      <c r="R156" t="s">
        <v>3997</v>
      </c>
      <c r="S156">
        <v>3002758</v>
      </c>
      <c r="T156" t="s">
        <v>180</v>
      </c>
      <c r="V156" t="s">
        <v>4591</v>
      </c>
      <c r="W156" t="s">
        <v>3988</v>
      </c>
      <c r="X156" s="328">
        <v>48218</v>
      </c>
      <c r="Y156" s="328">
        <v>11.8</v>
      </c>
      <c r="Z156" s="328">
        <v>123.61</v>
      </c>
      <c r="AA156" s="328">
        <v>48218</v>
      </c>
      <c r="AB156">
        <v>0</v>
      </c>
      <c r="AC156" s="331">
        <v>45173.802808333334</v>
      </c>
      <c r="AD156" s="390">
        <v>1</v>
      </c>
      <c r="AE156" s="330">
        <f>IF(W156="COP",(X156*AD156),IF(W156="NOK",((Z156*AD156)*Tasas!$H$41),IF('GL MEN'!W156="EUR",(('GL MEN'!Z156*'GL MEN'!AD156)*Tasas!$H$41),IF('GL MEN'!W156="USD",(('GL MEN'!Z156*'GL MEN'!AD156)*Tasas!$H$41),0))))</f>
        <v>48218</v>
      </c>
      <c r="AF156" s="319" t="s">
        <v>3902</v>
      </c>
      <c r="AG156" s="319">
        <v>1</v>
      </c>
      <c r="AH156" s="319" t="str">
        <f t="shared" si="4"/>
        <v>3</v>
      </c>
      <c r="AI156" s="319" t="str">
        <f t="shared" si="5"/>
        <v>NE</v>
      </c>
      <c r="AM156" s="328"/>
    </row>
    <row r="157" spans="1:39" x14ac:dyDescent="0.25">
      <c r="A157">
        <v>156</v>
      </c>
      <c r="B157" t="s">
        <v>3811</v>
      </c>
      <c r="C157" t="s">
        <v>4145</v>
      </c>
      <c r="D157" t="s">
        <v>4583</v>
      </c>
      <c r="E157" t="s">
        <v>4584</v>
      </c>
      <c r="F157" t="s">
        <v>4148</v>
      </c>
      <c r="G157" t="s">
        <v>4149</v>
      </c>
      <c r="H157">
        <v>2302383</v>
      </c>
      <c r="I157">
        <v>202308</v>
      </c>
      <c r="J157">
        <v>45169</v>
      </c>
      <c r="K157" t="s">
        <v>4585</v>
      </c>
      <c r="L157" t="s">
        <v>4150</v>
      </c>
      <c r="N157" t="s">
        <v>180</v>
      </c>
      <c r="P157" t="s">
        <v>4592</v>
      </c>
      <c r="Q157" t="s">
        <v>4593</v>
      </c>
      <c r="R157" t="s">
        <v>3997</v>
      </c>
      <c r="S157">
        <v>3002758</v>
      </c>
      <c r="T157" t="s">
        <v>180</v>
      </c>
      <c r="V157" t="s">
        <v>4594</v>
      </c>
      <c r="W157" t="s">
        <v>3988</v>
      </c>
      <c r="X157" s="328">
        <v>1086</v>
      </c>
      <c r="Y157" s="328">
        <v>0.27</v>
      </c>
      <c r="Z157" s="328">
        <v>2.78</v>
      </c>
      <c r="AA157" s="328">
        <v>1086</v>
      </c>
      <c r="AB157">
        <v>0</v>
      </c>
      <c r="AC157" s="331">
        <v>45173.802808333334</v>
      </c>
      <c r="AD157" s="390">
        <v>1</v>
      </c>
      <c r="AE157" s="330">
        <f>IF(W157="COP",(X157*AD157),IF(W157="NOK",((Z157*AD157)*Tasas!$H$41),IF('GL MEN'!W157="EUR",(('GL MEN'!Z157*'GL MEN'!AD157)*Tasas!$H$41),IF('GL MEN'!W157="USD",(('GL MEN'!Z157*'GL MEN'!AD157)*Tasas!$H$41),0))))</f>
        <v>1086</v>
      </c>
      <c r="AF157" s="319" t="s">
        <v>3902</v>
      </c>
      <c r="AG157" s="319">
        <v>1</v>
      </c>
      <c r="AH157" s="319" t="str">
        <f t="shared" si="4"/>
        <v>3</v>
      </c>
      <c r="AI157" s="319" t="str">
        <f t="shared" si="5"/>
        <v>NE</v>
      </c>
      <c r="AM157" s="328"/>
    </row>
    <row r="158" spans="1:39" x14ac:dyDescent="0.25">
      <c r="A158">
        <v>157</v>
      </c>
      <c r="B158" t="s">
        <v>3811</v>
      </c>
      <c r="C158" t="s">
        <v>4145</v>
      </c>
      <c r="D158" t="s">
        <v>4583</v>
      </c>
      <c r="E158" t="s">
        <v>4584</v>
      </c>
      <c r="F158" t="s">
        <v>4148</v>
      </c>
      <c r="G158" t="s">
        <v>4149</v>
      </c>
      <c r="H158">
        <v>2302383</v>
      </c>
      <c r="I158">
        <v>202308</v>
      </c>
      <c r="J158">
        <v>45169</v>
      </c>
      <c r="K158" t="s">
        <v>4585</v>
      </c>
      <c r="L158" t="s">
        <v>4150</v>
      </c>
      <c r="N158" t="s">
        <v>180</v>
      </c>
      <c r="P158" t="s">
        <v>4592</v>
      </c>
      <c r="Q158" t="s">
        <v>4593</v>
      </c>
      <c r="R158" t="s">
        <v>3997</v>
      </c>
      <c r="S158">
        <v>3002758</v>
      </c>
      <c r="T158" t="s">
        <v>180</v>
      </c>
      <c r="V158" t="s">
        <v>4594</v>
      </c>
      <c r="W158" t="s">
        <v>3988</v>
      </c>
      <c r="X158" s="328">
        <v>2714</v>
      </c>
      <c r="Y158" s="328">
        <v>0.66</v>
      </c>
      <c r="Z158" s="328">
        <v>6.96</v>
      </c>
      <c r="AA158" s="328">
        <v>2714</v>
      </c>
      <c r="AB158">
        <v>0</v>
      </c>
      <c r="AC158" s="331">
        <v>45173.802808483793</v>
      </c>
      <c r="AD158" s="390">
        <v>1</v>
      </c>
      <c r="AE158" s="330">
        <f>IF(W158="COP",(X158*AD158),IF(W158="NOK",((Z158*AD158)*Tasas!$H$41),IF('GL MEN'!W158="EUR",(('GL MEN'!Z158*'GL MEN'!AD158)*Tasas!$H$41),IF('GL MEN'!W158="USD",(('GL MEN'!Z158*'GL MEN'!AD158)*Tasas!$H$41),0))))</f>
        <v>2714</v>
      </c>
      <c r="AF158" s="319" t="s">
        <v>3902</v>
      </c>
      <c r="AG158" s="319">
        <v>1</v>
      </c>
      <c r="AH158" s="319" t="str">
        <f t="shared" si="4"/>
        <v>3</v>
      </c>
      <c r="AI158" s="319" t="str">
        <f t="shared" si="5"/>
        <v>NE</v>
      </c>
      <c r="AM158" s="328"/>
    </row>
    <row r="159" spans="1:39" x14ac:dyDescent="0.25">
      <c r="A159">
        <v>158</v>
      </c>
      <c r="B159" t="s">
        <v>3811</v>
      </c>
      <c r="C159" t="s">
        <v>4145</v>
      </c>
      <c r="D159" t="s">
        <v>4583</v>
      </c>
      <c r="E159" t="s">
        <v>4584</v>
      </c>
      <c r="F159" t="s">
        <v>4148</v>
      </c>
      <c r="G159" t="s">
        <v>4149</v>
      </c>
      <c r="H159">
        <v>2302383</v>
      </c>
      <c r="I159">
        <v>202308</v>
      </c>
      <c r="J159">
        <v>45169</v>
      </c>
      <c r="K159" t="s">
        <v>4585</v>
      </c>
      <c r="L159" t="s">
        <v>4150</v>
      </c>
      <c r="N159" t="s">
        <v>180</v>
      </c>
      <c r="P159" t="s">
        <v>4592</v>
      </c>
      <c r="Q159" t="s">
        <v>4593</v>
      </c>
      <c r="R159" t="s">
        <v>3997</v>
      </c>
      <c r="S159">
        <v>3002758</v>
      </c>
      <c r="T159" t="s">
        <v>180</v>
      </c>
      <c r="V159" t="s">
        <v>4595</v>
      </c>
      <c r="W159" t="s">
        <v>3988</v>
      </c>
      <c r="X159" s="328">
        <v>905</v>
      </c>
      <c r="Y159" s="328">
        <v>0.22</v>
      </c>
      <c r="Z159" s="328">
        <v>2.3199999999999998</v>
      </c>
      <c r="AA159" s="328">
        <v>905</v>
      </c>
      <c r="AB159">
        <v>0</v>
      </c>
      <c r="AC159" s="331">
        <v>45173.802808680557</v>
      </c>
      <c r="AD159" s="390">
        <v>1</v>
      </c>
      <c r="AE159" s="330">
        <f>IF(W159="COP",(X159*AD159),IF(W159="NOK",((Z159*AD159)*Tasas!$H$41),IF('GL MEN'!W159="EUR",(('GL MEN'!Z159*'GL MEN'!AD159)*Tasas!$H$41),IF('GL MEN'!W159="USD",(('GL MEN'!Z159*'GL MEN'!AD159)*Tasas!$H$41),0))))</f>
        <v>905</v>
      </c>
      <c r="AF159" s="319" t="s">
        <v>3902</v>
      </c>
      <c r="AG159" s="319">
        <v>1</v>
      </c>
      <c r="AH159" s="319" t="str">
        <f t="shared" si="4"/>
        <v>3</v>
      </c>
      <c r="AI159" s="319" t="str">
        <f t="shared" si="5"/>
        <v>NE</v>
      </c>
      <c r="AM159" s="328"/>
    </row>
    <row r="160" spans="1:39" x14ac:dyDescent="0.25">
      <c r="A160">
        <v>159</v>
      </c>
      <c r="B160" t="s">
        <v>3811</v>
      </c>
      <c r="C160" t="s">
        <v>4145</v>
      </c>
      <c r="D160" t="s">
        <v>4583</v>
      </c>
      <c r="E160" t="s">
        <v>4584</v>
      </c>
      <c r="F160" t="s">
        <v>4148</v>
      </c>
      <c r="G160" t="s">
        <v>4149</v>
      </c>
      <c r="H160">
        <v>2302383</v>
      </c>
      <c r="I160">
        <v>202308</v>
      </c>
      <c r="J160">
        <v>45169</v>
      </c>
      <c r="K160" t="s">
        <v>4585</v>
      </c>
      <c r="L160" t="s">
        <v>4150</v>
      </c>
      <c r="N160" t="s">
        <v>180</v>
      </c>
      <c r="P160" t="s">
        <v>4592</v>
      </c>
      <c r="Q160" t="s">
        <v>4593</v>
      </c>
      <c r="R160" t="s">
        <v>3997</v>
      </c>
      <c r="S160">
        <v>3002758</v>
      </c>
      <c r="T160" t="s">
        <v>180</v>
      </c>
      <c r="V160" t="s">
        <v>4595</v>
      </c>
      <c r="W160" t="s">
        <v>3988</v>
      </c>
      <c r="X160" s="328">
        <v>1086</v>
      </c>
      <c r="Y160" s="328">
        <v>0.27</v>
      </c>
      <c r="Z160" s="328">
        <v>2.78</v>
      </c>
      <c r="AA160" s="328">
        <v>1086</v>
      </c>
      <c r="AB160">
        <v>0</v>
      </c>
      <c r="AC160" s="331">
        <v>45173.802808680557</v>
      </c>
      <c r="AD160" s="390">
        <v>1</v>
      </c>
      <c r="AE160" s="330">
        <f>IF(W160="COP",(X160*AD160),IF(W160="NOK",((Z160*AD160)*Tasas!$H$41),IF('GL MEN'!W160="EUR",(('GL MEN'!Z160*'GL MEN'!AD160)*Tasas!$H$41),IF('GL MEN'!W160="USD",(('GL MEN'!Z160*'GL MEN'!AD160)*Tasas!$H$41),0))))</f>
        <v>1086</v>
      </c>
      <c r="AF160" s="319" t="s">
        <v>3902</v>
      </c>
      <c r="AG160" s="319">
        <v>1</v>
      </c>
      <c r="AH160" s="319" t="str">
        <f t="shared" si="4"/>
        <v>3</v>
      </c>
      <c r="AI160" s="319" t="str">
        <f t="shared" si="5"/>
        <v>NE</v>
      </c>
      <c r="AM160" s="328"/>
    </row>
    <row r="161" spans="1:39" x14ac:dyDescent="0.25">
      <c r="A161">
        <v>160</v>
      </c>
      <c r="B161" t="s">
        <v>3811</v>
      </c>
      <c r="C161" t="s">
        <v>4145</v>
      </c>
      <c r="D161" t="s">
        <v>4583</v>
      </c>
      <c r="E161" t="s">
        <v>4596</v>
      </c>
      <c r="F161" t="s">
        <v>4148</v>
      </c>
      <c r="G161" t="s">
        <v>4149</v>
      </c>
      <c r="H161">
        <v>2302383</v>
      </c>
      <c r="I161">
        <v>202308</v>
      </c>
      <c r="J161">
        <v>45169</v>
      </c>
      <c r="K161" t="s">
        <v>4585</v>
      </c>
      <c r="L161" t="s">
        <v>4150</v>
      </c>
      <c r="N161" t="s">
        <v>180</v>
      </c>
      <c r="P161" t="s">
        <v>4592</v>
      </c>
      <c r="Q161" t="s">
        <v>4593</v>
      </c>
      <c r="R161" t="s">
        <v>3997</v>
      </c>
      <c r="S161">
        <v>3002758</v>
      </c>
      <c r="T161" t="s">
        <v>180</v>
      </c>
      <c r="V161" t="s">
        <v>4594</v>
      </c>
      <c r="W161" t="s">
        <v>3988</v>
      </c>
      <c r="X161" s="328">
        <v>5714</v>
      </c>
      <c r="Y161" s="328">
        <v>1.4</v>
      </c>
      <c r="Z161" s="328">
        <v>14.65</v>
      </c>
      <c r="AA161" s="328">
        <v>5714</v>
      </c>
      <c r="AB161">
        <v>192</v>
      </c>
      <c r="AC161" s="331">
        <v>45173.802807789354</v>
      </c>
      <c r="AD161" s="390">
        <v>1</v>
      </c>
      <c r="AE161" s="330">
        <f>IF(W161="COP",(X161*AD161),IF(W161="NOK",((Z161*AD161)*Tasas!$H$41),IF('GL MEN'!W161="EUR",(('GL MEN'!Z161*'GL MEN'!AD161)*Tasas!$H$41),IF('GL MEN'!W161="USD",(('GL MEN'!Z161*'GL MEN'!AD161)*Tasas!$H$41),0))))</f>
        <v>5714</v>
      </c>
      <c r="AF161" s="319" t="s">
        <v>3902</v>
      </c>
      <c r="AG161" s="319">
        <v>1</v>
      </c>
      <c r="AH161" s="319" t="str">
        <f t="shared" si="4"/>
        <v>3</v>
      </c>
      <c r="AI161" s="319" t="str">
        <f t="shared" si="5"/>
        <v>NE</v>
      </c>
      <c r="AM161" s="328"/>
    </row>
    <row r="162" spans="1:39" x14ac:dyDescent="0.25">
      <c r="A162">
        <v>161</v>
      </c>
      <c r="B162" t="s">
        <v>3811</v>
      </c>
      <c r="C162" t="s">
        <v>4145</v>
      </c>
      <c r="D162" t="s">
        <v>4583</v>
      </c>
      <c r="E162" t="s">
        <v>4596</v>
      </c>
      <c r="F162" t="s">
        <v>4148</v>
      </c>
      <c r="G162" t="s">
        <v>4149</v>
      </c>
      <c r="H162">
        <v>2302383</v>
      </c>
      <c r="I162">
        <v>202308</v>
      </c>
      <c r="J162">
        <v>45169</v>
      </c>
      <c r="K162" t="s">
        <v>4585</v>
      </c>
      <c r="L162" t="s">
        <v>4150</v>
      </c>
      <c r="N162" t="s">
        <v>180</v>
      </c>
      <c r="P162" t="s">
        <v>4592</v>
      </c>
      <c r="Q162" t="s">
        <v>4593</v>
      </c>
      <c r="R162" t="s">
        <v>3997</v>
      </c>
      <c r="S162">
        <v>3002758</v>
      </c>
      <c r="T162" t="s">
        <v>180</v>
      </c>
      <c r="V162" t="s">
        <v>4594</v>
      </c>
      <c r="W162" t="s">
        <v>3988</v>
      </c>
      <c r="X162" s="328">
        <v>54286</v>
      </c>
      <c r="Y162" s="328">
        <v>13.29</v>
      </c>
      <c r="Z162" s="328">
        <v>139.16999999999999</v>
      </c>
      <c r="AA162" s="328">
        <v>54286</v>
      </c>
      <c r="AB162">
        <v>224</v>
      </c>
      <c r="AC162" s="331">
        <v>45173.80280795139</v>
      </c>
      <c r="AD162" s="390">
        <v>1</v>
      </c>
      <c r="AE162" s="330">
        <f>IF(W162="COP",(X162*AD162),IF(W162="NOK",((Z162*AD162)*Tasas!$H$41),IF('GL MEN'!W162="EUR",(('GL MEN'!Z162*'GL MEN'!AD162)*Tasas!$H$41),IF('GL MEN'!W162="USD",(('GL MEN'!Z162*'GL MEN'!AD162)*Tasas!$H$41),0))))</f>
        <v>54286</v>
      </c>
      <c r="AF162" s="319" t="s">
        <v>3902</v>
      </c>
      <c r="AG162" s="319">
        <v>1</v>
      </c>
      <c r="AH162" s="319" t="str">
        <f t="shared" si="4"/>
        <v>3</v>
      </c>
      <c r="AI162" s="319" t="str">
        <f t="shared" si="5"/>
        <v>NE</v>
      </c>
      <c r="AM162" s="328"/>
    </row>
    <row r="163" spans="1:39" x14ac:dyDescent="0.25">
      <c r="A163">
        <v>162</v>
      </c>
      <c r="B163" t="s">
        <v>3811</v>
      </c>
      <c r="C163" t="s">
        <v>4145</v>
      </c>
      <c r="D163" t="s">
        <v>4583</v>
      </c>
      <c r="E163" t="s">
        <v>4596</v>
      </c>
      <c r="F163" t="s">
        <v>4148</v>
      </c>
      <c r="G163" t="s">
        <v>4149</v>
      </c>
      <c r="H163">
        <v>2302383</v>
      </c>
      <c r="I163">
        <v>202308</v>
      </c>
      <c r="J163">
        <v>45169</v>
      </c>
      <c r="K163" t="s">
        <v>4585</v>
      </c>
      <c r="L163" t="s">
        <v>4150</v>
      </c>
      <c r="N163" t="s">
        <v>180</v>
      </c>
      <c r="P163" t="s">
        <v>4597</v>
      </c>
      <c r="Q163" t="s">
        <v>4598</v>
      </c>
      <c r="R163" t="s">
        <v>3997</v>
      </c>
      <c r="S163">
        <v>3002758</v>
      </c>
      <c r="T163" t="s">
        <v>180</v>
      </c>
      <c r="V163" t="s">
        <v>4599</v>
      </c>
      <c r="W163" t="s">
        <v>3988</v>
      </c>
      <c r="X163" s="328">
        <v>29400</v>
      </c>
      <c r="Y163" s="328">
        <v>7.2</v>
      </c>
      <c r="Z163" s="328">
        <v>75.37</v>
      </c>
      <c r="AA163" s="328">
        <v>29400</v>
      </c>
      <c r="AB163">
        <v>0</v>
      </c>
      <c r="AC163" s="331">
        <v>45173.802806712964</v>
      </c>
      <c r="AD163" s="390">
        <v>1</v>
      </c>
      <c r="AE163" s="330">
        <f>IF(W163="COP",(X163*AD163),IF(W163="NOK",((Z163*AD163)*Tasas!$H$41),IF('GL MEN'!W163="EUR",(('GL MEN'!Z163*'GL MEN'!AD163)*Tasas!$H$41),IF('GL MEN'!W163="USD",(('GL MEN'!Z163*'GL MEN'!AD163)*Tasas!$H$41),0))))</f>
        <v>29400</v>
      </c>
      <c r="AF163" s="319" t="s">
        <v>3902</v>
      </c>
      <c r="AG163" s="319">
        <v>1</v>
      </c>
      <c r="AH163" s="319" t="str">
        <f t="shared" si="4"/>
        <v>3</v>
      </c>
      <c r="AI163" s="319" t="str">
        <f t="shared" si="5"/>
        <v>NE</v>
      </c>
      <c r="AM163" s="328"/>
    </row>
    <row r="164" spans="1:39" x14ac:dyDescent="0.25">
      <c r="A164">
        <v>163</v>
      </c>
      <c r="B164" t="s">
        <v>3811</v>
      </c>
      <c r="C164" t="s">
        <v>4145</v>
      </c>
      <c r="D164" t="s">
        <v>4583</v>
      </c>
      <c r="E164" t="s">
        <v>4596</v>
      </c>
      <c r="F164" t="s">
        <v>4148</v>
      </c>
      <c r="G164" t="s">
        <v>4149</v>
      </c>
      <c r="H164">
        <v>2302383</v>
      </c>
      <c r="I164">
        <v>202308</v>
      </c>
      <c r="J164">
        <v>45169</v>
      </c>
      <c r="K164" t="s">
        <v>4585</v>
      </c>
      <c r="L164" t="s">
        <v>4150</v>
      </c>
      <c r="N164" t="s">
        <v>180</v>
      </c>
      <c r="P164" t="s">
        <v>4589</v>
      </c>
      <c r="Q164" t="s">
        <v>4590</v>
      </c>
      <c r="R164" t="s">
        <v>3997</v>
      </c>
      <c r="S164">
        <v>3002758</v>
      </c>
      <c r="T164" t="s">
        <v>180</v>
      </c>
      <c r="V164" t="s">
        <v>4591</v>
      </c>
      <c r="W164" t="s">
        <v>3988</v>
      </c>
      <c r="X164" s="328">
        <v>253782</v>
      </c>
      <c r="Y164" s="328">
        <v>62.12</v>
      </c>
      <c r="Z164" s="328">
        <v>650.61</v>
      </c>
      <c r="AA164" s="328">
        <v>253782</v>
      </c>
      <c r="AB164">
        <v>192</v>
      </c>
      <c r="AC164" s="331">
        <v>45173.802806863423</v>
      </c>
      <c r="AD164" s="390">
        <v>1</v>
      </c>
      <c r="AE164" s="330">
        <f>IF(W164="COP",(X164*AD164),IF(W164="NOK",((Z164*AD164)*Tasas!$H$41),IF('GL MEN'!W164="EUR",(('GL MEN'!Z164*'GL MEN'!AD164)*Tasas!$H$41),IF('GL MEN'!W164="USD",(('GL MEN'!Z164*'GL MEN'!AD164)*Tasas!$H$41),0))))</f>
        <v>253782</v>
      </c>
      <c r="AF164" s="319" t="s">
        <v>3902</v>
      </c>
      <c r="AG164" s="319">
        <v>1</v>
      </c>
      <c r="AH164" s="319" t="str">
        <f t="shared" si="4"/>
        <v>3</v>
      </c>
      <c r="AI164" s="319" t="str">
        <f t="shared" si="5"/>
        <v>NE</v>
      </c>
      <c r="AM164" s="328"/>
    </row>
    <row r="165" spans="1:39" x14ac:dyDescent="0.25">
      <c r="A165">
        <v>164</v>
      </c>
      <c r="B165" t="s">
        <v>3811</v>
      </c>
      <c r="C165" t="s">
        <v>4145</v>
      </c>
      <c r="D165" t="s">
        <v>4583</v>
      </c>
      <c r="E165" t="s">
        <v>4596</v>
      </c>
      <c r="F165" t="s">
        <v>4148</v>
      </c>
      <c r="G165" t="s">
        <v>4149</v>
      </c>
      <c r="H165">
        <v>2302383</v>
      </c>
      <c r="I165">
        <v>202308</v>
      </c>
      <c r="J165">
        <v>45169</v>
      </c>
      <c r="K165" t="s">
        <v>4585</v>
      </c>
      <c r="L165" t="s">
        <v>4150</v>
      </c>
      <c r="N165" t="s">
        <v>180</v>
      </c>
      <c r="P165" t="s">
        <v>4592</v>
      </c>
      <c r="Q165" t="s">
        <v>4593</v>
      </c>
      <c r="R165" t="s">
        <v>3997</v>
      </c>
      <c r="S165">
        <v>3002758</v>
      </c>
      <c r="T165" t="s">
        <v>180</v>
      </c>
      <c r="V165" t="s">
        <v>4595</v>
      </c>
      <c r="W165" t="s">
        <v>3988</v>
      </c>
      <c r="X165" s="328">
        <v>18095</v>
      </c>
      <c r="Y165" s="328">
        <v>4.43</v>
      </c>
      <c r="Z165" s="328">
        <v>46.39</v>
      </c>
      <c r="AA165" s="328">
        <v>18095</v>
      </c>
      <c r="AB165">
        <v>224</v>
      </c>
      <c r="AC165" s="331">
        <v>45173.80280795139</v>
      </c>
      <c r="AD165" s="390">
        <v>1</v>
      </c>
      <c r="AE165" s="330">
        <f>IF(W165="COP",(X165*AD165),IF(W165="NOK",((Z165*AD165)*Tasas!$H$41),IF('GL MEN'!W165="EUR",(('GL MEN'!Z165*'GL MEN'!AD165)*Tasas!$H$41),IF('GL MEN'!W165="USD",(('GL MEN'!Z165*'GL MEN'!AD165)*Tasas!$H$41),0))))</f>
        <v>18095</v>
      </c>
      <c r="AF165" s="319" t="s">
        <v>3902</v>
      </c>
      <c r="AG165" s="319">
        <v>1</v>
      </c>
      <c r="AH165" s="319" t="str">
        <f t="shared" si="4"/>
        <v>3</v>
      </c>
      <c r="AI165" s="319" t="str">
        <f t="shared" si="5"/>
        <v>NE</v>
      </c>
      <c r="AM165" s="328"/>
    </row>
    <row r="166" spans="1:39" x14ac:dyDescent="0.25">
      <c r="A166">
        <v>165</v>
      </c>
      <c r="B166" t="s">
        <v>3811</v>
      </c>
      <c r="C166" t="s">
        <v>4145</v>
      </c>
      <c r="D166" t="s">
        <v>4583</v>
      </c>
      <c r="E166" t="s">
        <v>4596</v>
      </c>
      <c r="F166" t="s">
        <v>4148</v>
      </c>
      <c r="G166" t="s">
        <v>4149</v>
      </c>
      <c r="H166">
        <v>2302383</v>
      </c>
      <c r="I166">
        <v>202308</v>
      </c>
      <c r="J166">
        <v>45169</v>
      </c>
      <c r="K166" t="s">
        <v>4585</v>
      </c>
      <c r="L166" t="s">
        <v>4150</v>
      </c>
      <c r="N166" t="s">
        <v>180</v>
      </c>
      <c r="P166" t="s">
        <v>4592</v>
      </c>
      <c r="Q166" t="s">
        <v>4593</v>
      </c>
      <c r="R166" t="s">
        <v>3997</v>
      </c>
      <c r="S166">
        <v>3002758</v>
      </c>
      <c r="T166" t="s">
        <v>180</v>
      </c>
      <c r="V166" t="s">
        <v>4595</v>
      </c>
      <c r="W166" t="s">
        <v>3988</v>
      </c>
      <c r="X166" s="328">
        <v>5714</v>
      </c>
      <c r="Y166" s="328">
        <v>1.4</v>
      </c>
      <c r="Z166" s="328">
        <v>14.65</v>
      </c>
      <c r="AA166" s="328">
        <v>5714</v>
      </c>
      <c r="AB166">
        <v>192</v>
      </c>
      <c r="AC166" s="331">
        <v>45173.802808136577</v>
      </c>
      <c r="AD166" s="390">
        <v>1</v>
      </c>
      <c r="AE166" s="330">
        <f>IF(W166="COP",(X166*AD166),IF(W166="NOK",((Z166*AD166)*Tasas!$H$41),IF('GL MEN'!W166="EUR",(('GL MEN'!Z166*'GL MEN'!AD166)*Tasas!$H$41),IF('GL MEN'!W166="USD",(('GL MEN'!Z166*'GL MEN'!AD166)*Tasas!$H$41),0))))</f>
        <v>5714</v>
      </c>
      <c r="AF166" s="319" t="s">
        <v>3902</v>
      </c>
      <c r="AG166" s="319">
        <v>1</v>
      </c>
      <c r="AH166" s="319" t="str">
        <f t="shared" si="4"/>
        <v>3</v>
      </c>
      <c r="AI166" s="319" t="str">
        <f t="shared" si="5"/>
        <v>NE</v>
      </c>
      <c r="AM166" s="328"/>
    </row>
    <row r="167" spans="1:39" x14ac:dyDescent="0.25">
      <c r="A167">
        <v>166</v>
      </c>
      <c r="B167" t="s">
        <v>3811</v>
      </c>
      <c r="C167" t="s">
        <v>4145</v>
      </c>
      <c r="D167" t="s">
        <v>4583</v>
      </c>
      <c r="E167" t="s">
        <v>4596</v>
      </c>
      <c r="F167" t="s">
        <v>4148</v>
      </c>
      <c r="G167" t="s">
        <v>4149</v>
      </c>
      <c r="H167">
        <v>2302383</v>
      </c>
      <c r="I167">
        <v>202308</v>
      </c>
      <c r="J167">
        <v>45169</v>
      </c>
      <c r="K167" t="s">
        <v>4585</v>
      </c>
      <c r="L167" t="s">
        <v>4150</v>
      </c>
      <c r="N167" t="s">
        <v>180</v>
      </c>
      <c r="P167" t="s">
        <v>4586</v>
      </c>
      <c r="Q167" t="s">
        <v>4587</v>
      </c>
      <c r="R167" t="s">
        <v>3997</v>
      </c>
      <c r="S167">
        <v>3002758</v>
      </c>
      <c r="T167" t="s">
        <v>180</v>
      </c>
      <c r="V167" t="s">
        <v>4588</v>
      </c>
      <c r="W167" t="s">
        <v>3988</v>
      </c>
      <c r="X167" s="328">
        <v>96807</v>
      </c>
      <c r="Y167" s="328">
        <v>23.7</v>
      </c>
      <c r="Z167" s="328">
        <v>248.18</v>
      </c>
      <c r="AA167" s="328">
        <v>96807</v>
      </c>
      <c r="AB167">
        <v>192</v>
      </c>
      <c r="AC167" s="331">
        <v>45173.802808136577</v>
      </c>
      <c r="AD167" s="390">
        <v>1</v>
      </c>
      <c r="AE167" s="330">
        <f>IF(W167="COP",(X167*AD167),IF(W167="NOK",((Z167*AD167)*Tasas!$H$41),IF('GL MEN'!W167="EUR",(('GL MEN'!Z167*'GL MEN'!AD167)*Tasas!$H$41),IF('GL MEN'!W167="USD",(('GL MEN'!Z167*'GL MEN'!AD167)*Tasas!$H$41),0))))</f>
        <v>96807</v>
      </c>
      <c r="AF167" s="319" t="s">
        <v>3902</v>
      </c>
      <c r="AG167" s="319">
        <v>1</v>
      </c>
      <c r="AH167" s="319" t="str">
        <f t="shared" si="4"/>
        <v>3</v>
      </c>
      <c r="AI167" s="319" t="str">
        <f t="shared" si="5"/>
        <v>NE</v>
      </c>
      <c r="AM167" s="328"/>
    </row>
    <row r="168" spans="1:39" x14ac:dyDescent="0.25">
      <c r="A168">
        <v>167</v>
      </c>
      <c r="B168" t="s">
        <v>3811</v>
      </c>
      <c r="C168" t="s">
        <v>4145</v>
      </c>
      <c r="D168" t="s">
        <v>4600</v>
      </c>
      <c r="E168" t="s">
        <v>4601</v>
      </c>
      <c r="F168" t="s">
        <v>4148</v>
      </c>
      <c r="G168" t="s">
        <v>4149</v>
      </c>
      <c r="H168">
        <v>2302383</v>
      </c>
      <c r="I168">
        <v>202308</v>
      </c>
      <c r="J168">
        <v>45169</v>
      </c>
      <c r="K168" t="s">
        <v>4585</v>
      </c>
      <c r="L168" t="s">
        <v>4150</v>
      </c>
      <c r="N168" t="s">
        <v>180</v>
      </c>
      <c r="P168" t="s">
        <v>4602</v>
      </c>
      <c r="Q168" t="s">
        <v>4603</v>
      </c>
      <c r="R168" t="s">
        <v>3997</v>
      </c>
      <c r="S168">
        <v>3002759</v>
      </c>
      <c r="T168" t="s">
        <v>180</v>
      </c>
      <c r="V168" t="s">
        <v>4604</v>
      </c>
      <c r="W168" t="s">
        <v>3988</v>
      </c>
      <c r="X168" s="328">
        <v>10015</v>
      </c>
      <c r="Y168" s="328">
        <v>2.4500000000000002</v>
      </c>
      <c r="Z168" s="328">
        <v>25.67</v>
      </c>
      <c r="AA168" s="328">
        <v>10015</v>
      </c>
      <c r="AB168">
        <v>0</v>
      </c>
      <c r="AC168" s="331">
        <v>45173.802808680557</v>
      </c>
      <c r="AD168" s="390">
        <v>1</v>
      </c>
      <c r="AE168" s="330">
        <f>IF(W168="COP",(X168*AD168),IF(W168="NOK",((Z168*AD168)*Tasas!$H$41),IF('GL MEN'!W168="EUR",(('GL MEN'!Z168*'GL MEN'!AD168)*Tasas!$H$41),IF('GL MEN'!W168="USD",(('GL MEN'!Z168*'GL MEN'!AD168)*Tasas!$H$41),0))))</f>
        <v>10015</v>
      </c>
      <c r="AF168" s="319" t="s">
        <v>3902</v>
      </c>
      <c r="AG168" s="319">
        <v>1</v>
      </c>
      <c r="AH168" s="319" t="str">
        <f t="shared" si="4"/>
        <v>3</v>
      </c>
      <c r="AI168" s="319" t="str">
        <f t="shared" si="5"/>
        <v>NE</v>
      </c>
      <c r="AM168" s="328"/>
    </row>
    <row r="169" spans="1:39" x14ac:dyDescent="0.25">
      <c r="A169">
        <v>168</v>
      </c>
      <c r="B169" t="s">
        <v>3811</v>
      </c>
      <c r="C169" t="s">
        <v>4145</v>
      </c>
      <c r="D169" t="s">
        <v>4600</v>
      </c>
      <c r="E169" t="s">
        <v>4601</v>
      </c>
      <c r="F169" t="s">
        <v>4148</v>
      </c>
      <c r="G169" t="s">
        <v>4149</v>
      </c>
      <c r="H169">
        <v>2302383</v>
      </c>
      <c r="I169">
        <v>202308</v>
      </c>
      <c r="J169">
        <v>45169</v>
      </c>
      <c r="K169" t="s">
        <v>4585</v>
      </c>
      <c r="L169" t="s">
        <v>4150</v>
      </c>
      <c r="N169" t="s">
        <v>180</v>
      </c>
      <c r="P169" t="s">
        <v>4605</v>
      </c>
      <c r="Q169" t="s">
        <v>4606</v>
      </c>
      <c r="R169" t="s">
        <v>3997</v>
      </c>
      <c r="S169">
        <v>3002759</v>
      </c>
      <c r="T169" t="s">
        <v>180</v>
      </c>
      <c r="V169" t="s">
        <v>4607</v>
      </c>
      <c r="W169" t="s">
        <v>3988</v>
      </c>
      <c r="X169" s="328">
        <v>7778</v>
      </c>
      <c r="Y169" s="328">
        <v>1.9</v>
      </c>
      <c r="Z169" s="328">
        <v>19.940000000000001</v>
      </c>
      <c r="AA169" s="328">
        <v>7778</v>
      </c>
      <c r="AB169">
        <v>0</v>
      </c>
      <c r="AC169" s="331">
        <v>45173.802808680557</v>
      </c>
      <c r="AD169" s="390">
        <v>1</v>
      </c>
      <c r="AE169" s="330">
        <f>IF(W169="COP",(X169*AD169),IF(W169="NOK",((Z169*AD169)*Tasas!$H$41),IF('GL MEN'!W169="EUR",(('GL MEN'!Z169*'GL MEN'!AD169)*Tasas!$H$41),IF('GL MEN'!W169="USD",(('GL MEN'!Z169*'GL MEN'!AD169)*Tasas!$H$41),0))))</f>
        <v>7778</v>
      </c>
      <c r="AF169" s="319" t="s">
        <v>3902</v>
      </c>
      <c r="AG169" s="319">
        <v>1</v>
      </c>
      <c r="AH169" s="319" t="str">
        <f t="shared" si="4"/>
        <v>3</v>
      </c>
      <c r="AI169" s="319" t="str">
        <f t="shared" si="5"/>
        <v>NE</v>
      </c>
      <c r="AM169" s="328"/>
    </row>
    <row r="170" spans="1:39" x14ac:dyDescent="0.25">
      <c r="A170">
        <v>169</v>
      </c>
      <c r="B170" t="s">
        <v>3811</v>
      </c>
      <c r="C170" t="s">
        <v>4145</v>
      </c>
      <c r="D170" t="s">
        <v>4600</v>
      </c>
      <c r="E170" t="s">
        <v>4608</v>
      </c>
      <c r="F170" t="s">
        <v>4148</v>
      </c>
      <c r="G170" t="s">
        <v>4149</v>
      </c>
      <c r="H170">
        <v>2302383</v>
      </c>
      <c r="I170">
        <v>202308</v>
      </c>
      <c r="J170">
        <v>45169</v>
      </c>
      <c r="K170" t="s">
        <v>4585</v>
      </c>
      <c r="L170" t="s">
        <v>4150</v>
      </c>
      <c r="N170" t="s">
        <v>180</v>
      </c>
      <c r="P170" t="s">
        <v>4602</v>
      </c>
      <c r="Q170" t="s">
        <v>4603</v>
      </c>
      <c r="R170" t="s">
        <v>3997</v>
      </c>
      <c r="S170">
        <v>3002759</v>
      </c>
      <c r="T170" t="s">
        <v>180</v>
      </c>
      <c r="V170" t="s">
        <v>4604</v>
      </c>
      <c r="W170" t="s">
        <v>3988</v>
      </c>
      <c r="X170" s="328">
        <v>125185</v>
      </c>
      <c r="Y170" s="328">
        <v>30.64</v>
      </c>
      <c r="Z170" s="328">
        <v>320.93</v>
      </c>
      <c r="AA170" s="328">
        <v>125185</v>
      </c>
      <c r="AB170">
        <v>210</v>
      </c>
      <c r="AC170" s="331">
        <v>45173.802808136577</v>
      </c>
      <c r="AD170" s="390">
        <v>1</v>
      </c>
      <c r="AE170" s="330">
        <f>IF(W170="COP",(X170*AD170),IF(W170="NOK",((Z170*AD170)*Tasas!$H$41),IF('GL MEN'!W170="EUR",(('GL MEN'!Z170*'GL MEN'!AD170)*Tasas!$H$41),IF('GL MEN'!W170="USD",(('GL MEN'!Z170*'GL MEN'!AD170)*Tasas!$H$41),0))))</f>
        <v>125185</v>
      </c>
      <c r="AF170" s="319" t="s">
        <v>3902</v>
      </c>
      <c r="AG170" s="319">
        <v>1</v>
      </c>
      <c r="AH170" s="319" t="str">
        <f t="shared" si="4"/>
        <v>3</v>
      </c>
      <c r="AI170" s="319" t="str">
        <f t="shared" si="5"/>
        <v>NE</v>
      </c>
      <c r="AM170" s="328"/>
    </row>
    <row r="171" spans="1:39" x14ac:dyDescent="0.25">
      <c r="A171">
        <v>170</v>
      </c>
      <c r="B171" t="s">
        <v>3811</v>
      </c>
      <c r="C171" t="s">
        <v>4145</v>
      </c>
      <c r="D171" t="s">
        <v>4600</v>
      </c>
      <c r="E171" t="s">
        <v>4608</v>
      </c>
      <c r="F171" t="s">
        <v>4148</v>
      </c>
      <c r="G171" t="s">
        <v>4149</v>
      </c>
      <c r="H171">
        <v>2302383</v>
      </c>
      <c r="I171">
        <v>202308</v>
      </c>
      <c r="J171">
        <v>45169</v>
      </c>
      <c r="K171" t="s">
        <v>4585</v>
      </c>
      <c r="L171" t="s">
        <v>4150</v>
      </c>
      <c r="N171" t="s">
        <v>180</v>
      </c>
      <c r="P171" t="s">
        <v>4605</v>
      </c>
      <c r="Q171" t="s">
        <v>4606</v>
      </c>
      <c r="R171" t="s">
        <v>3997</v>
      </c>
      <c r="S171">
        <v>3002759</v>
      </c>
      <c r="T171" t="s">
        <v>180</v>
      </c>
      <c r="V171" t="s">
        <v>4607</v>
      </c>
      <c r="W171" t="s">
        <v>3988</v>
      </c>
      <c r="X171" s="328">
        <v>97222</v>
      </c>
      <c r="Y171" s="328">
        <v>23.8</v>
      </c>
      <c r="Z171" s="328">
        <v>249.24</v>
      </c>
      <c r="AA171" s="328">
        <v>97222</v>
      </c>
      <c r="AB171">
        <v>210</v>
      </c>
      <c r="AC171" s="331">
        <v>45173.802808136577</v>
      </c>
      <c r="AD171" s="390">
        <v>1</v>
      </c>
      <c r="AE171" s="330">
        <f>IF(W171="COP",(X171*AD171),IF(W171="NOK",((Z171*AD171)*Tasas!$H$41),IF('GL MEN'!W171="EUR",(('GL MEN'!Z171*'GL MEN'!AD171)*Tasas!$H$41),IF('GL MEN'!W171="USD",(('GL MEN'!Z171*'GL MEN'!AD171)*Tasas!$H$41),0))))</f>
        <v>97222</v>
      </c>
      <c r="AF171" s="319" t="s">
        <v>3902</v>
      </c>
      <c r="AG171" s="319">
        <v>1</v>
      </c>
      <c r="AH171" s="319" t="str">
        <f t="shared" si="4"/>
        <v>3</v>
      </c>
      <c r="AI171" s="319" t="str">
        <f t="shared" si="5"/>
        <v>NE</v>
      </c>
      <c r="AM171" s="328"/>
    </row>
    <row r="172" spans="1:39" x14ac:dyDescent="0.25">
      <c r="A172">
        <v>171</v>
      </c>
      <c r="B172" t="s">
        <v>3811</v>
      </c>
      <c r="C172" t="s">
        <v>180</v>
      </c>
      <c r="D172" t="s">
        <v>4609</v>
      </c>
      <c r="E172" t="s">
        <v>4610</v>
      </c>
      <c r="F172" t="s">
        <v>4148</v>
      </c>
      <c r="G172" t="s">
        <v>4149</v>
      </c>
      <c r="H172">
        <v>2302447</v>
      </c>
      <c r="I172">
        <v>202308</v>
      </c>
      <c r="J172">
        <v>45168</v>
      </c>
      <c r="K172">
        <v>10848</v>
      </c>
      <c r="L172" t="s">
        <v>4150</v>
      </c>
      <c r="N172" t="s">
        <v>180</v>
      </c>
      <c r="P172" t="s">
        <v>4611</v>
      </c>
      <c r="Q172" t="s">
        <v>4612</v>
      </c>
      <c r="R172" t="s">
        <v>3997</v>
      </c>
      <c r="S172">
        <v>3121416</v>
      </c>
      <c r="T172" t="s">
        <v>180</v>
      </c>
      <c r="V172" t="s">
        <v>4613</v>
      </c>
      <c r="W172" t="s">
        <v>3988</v>
      </c>
      <c r="X172" s="328">
        <v>2228472</v>
      </c>
      <c r="Y172" s="328">
        <v>545.4</v>
      </c>
      <c r="Z172" s="328">
        <v>5665.2</v>
      </c>
      <c r="AA172" s="328">
        <v>2228472</v>
      </c>
      <c r="AB172">
        <v>0</v>
      </c>
      <c r="AC172" s="331">
        <v>45174.284438159724</v>
      </c>
      <c r="AD172" s="390">
        <v>1</v>
      </c>
      <c r="AE172" s="330">
        <f>IF(W172="COP",(X172*AD172),IF(W172="NOK",((Z172*AD172)*Tasas!$H$41),IF('GL MEN'!W172="EUR",(('GL MEN'!Z172*'GL MEN'!AD172)*Tasas!$H$41),IF('GL MEN'!W172="USD",(('GL MEN'!Z172*'GL MEN'!AD172)*Tasas!$H$41),0))))</f>
        <v>2228472</v>
      </c>
      <c r="AF172" s="319" t="s">
        <v>3902</v>
      </c>
      <c r="AG172" s="319">
        <v>1</v>
      </c>
      <c r="AH172" s="319" t="str">
        <f t="shared" si="4"/>
        <v>3</v>
      </c>
      <c r="AI172" s="319" t="str">
        <f t="shared" si="5"/>
        <v>NE</v>
      </c>
      <c r="AM172" s="328"/>
    </row>
    <row r="173" spans="1:39" x14ac:dyDescent="0.25">
      <c r="A173">
        <v>172</v>
      </c>
      <c r="B173" t="s">
        <v>3811</v>
      </c>
      <c r="C173" t="s">
        <v>180</v>
      </c>
      <c r="D173" t="s">
        <v>4609</v>
      </c>
      <c r="E173" t="s">
        <v>4614</v>
      </c>
      <c r="F173" t="s">
        <v>4148</v>
      </c>
      <c r="G173" t="s">
        <v>4149</v>
      </c>
      <c r="H173">
        <v>2302447</v>
      </c>
      <c r="I173">
        <v>202308</v>
      </c>
      <c r="J173">
        <v>45168</v>
      </c>
      <c r="K173">
        <v>10848</v>
      </c>
      <c r="L173" t="s">
        <v>4150</v>
      </c>
      <c r="N173" t="s">
        <v>180</v>
      </c>
      <c r="P173" t="s">
        <v>4611</v>
      </c>
      <c r="Q173" t="s">
        <v>4612</v>
      </c>
      <c r="R173" t="s">
        <v>3997</v>
      </c>
      <c r="S173">
        <v>3121416</v>
      </c>
      <c r="T173" t="s">
        <v>180</v>
      </c>
      <c r="V173" t="s">
        <v>4615</v>
      </c>
      <c r="W173" t="s">
        <v>3988</v>
      </c>
      <c r="X173" s="328">
        <v>21093</v>
      </c>
      <c r="Y173" s="328">
        <v>5.16</v>
      </c>
      <c r="Z173" s="328">
        <v>53.62</v>
      </c>
      <c r="AA173" s="328">
        <v>21093</v>
      </c>
      <c r="AB173">
        <v>0</v>
      </c>
      <c r="AC173" s="331">
        <v>45174.284438159724</v>
      </c>
      <c r="AD173" s="390">
        <v>1</v>
      </c>
      <c r="AE173" s="330">
        <f>IF(W173="COP",(X173*AD173),IF(W173="NOK",((Z173*AD173)*Tasas!$H$41),IF('GL MEN'!W173="EUR",(('GL MEN'!Z173*'GL MEN'!AD173)*Tasas!$H$41),IF('GL MEN'!W173="USD",(('GL MEN'!Z173*'GL MEN'!AD173)*Tasas!$H$41),0))))</f>
        <v>21093</v>
      </c>
      <c r="AF173" s="319" t="s">
        <v>3902</v>
      </c>
      <c r="AG173" s="319">
        <v>1</v>
      </c>
      <c r="AH173" s="319" t="str">
        <f t="shared" si="4"/>
        <v>3</v>
      </c>
      <c r="AI173" s="319" t="str">
        <f t="shared" si="5"/>
        <v>NE</v>
      </c>
      <c r="AM173" s="328"/>
    </row>
    <row r="174" spans="1:39" x14ac:dyDescent="0.25">
      <c r="A174">
        <v>173</v>
      </c>
      <c r="B174" t="s">
        <v>3811</v>
      </c>
      <c r="C174" t="s">
        <v>4145</v>
      </c>
      <c r="D174" t="s">
        <v>4616</v>
      </c>
      <c r="E174" t="s">
        <v>4617</v>
      </c>
      <c r="F174" t="s">
        <v>4148</v>
      </c>
      <c r="G174" t="s">
        <v>4149</v>
      </c>
      <c r="H174">
        <v>2302383</v>
      </c>
      <c r="I174">
        <v>202308</v>
      </c>
      <c r="J174">
        <v>45169</v>
      </c>
      <c r="K174" t="s">
        <v>4585</v>
      </c>
      <c r="L174" t="s">
        <v>4150</v>
      </c>
      <c r="N174" t="s">
        <v>180</v>
      </c>
      <c r="P174" t="s">
        <v>4618</v>
      </c>
      <c r="Q174" t="s">
        <v>4619</v>
      </c>
      <c r="R174" t="s">
        <v>3997</v>
      </c>
      <c r="S174">
        <v>3002760</v>
      </c>
      <c r="T174" t="s">
        <v>180</v>
      </c>
      <c r="V174" t="s">
        <v>4620</v>
      </c>
      <c r="W174" t="s">
        <v>3988</v>
      </c>
      <c r="X174" s="328">
        <v>22000</v>
      </c>
      <c r="Y174" s="328">
        <v>5.39</v>
      </c>
      <c r="Z174" s="328">
        <v>56.4</v>
      </c>
      <c r="AA174" s="328">
        <v>22000</v>
      </c>
      <c r="AB174">
        <v>0</v>
      </c>
      <c r="AC174" s="331">
        <v>45173.802806863423</v>
      </c>
      <c r="AD174" s="390">
        <v>1</v>
      </c>
      <c r="AE174" s="330">
        <f>IF(W174="COP",(X174*AD174),IF(W174="NOK",((Z174*AD174)*Tasas!$H$41),IF('GL MEN'!W174="EUR",(('GL MEN'!Z174*'GL MEN'!AD174)*Tasas!$H$41),IF('GL MEN'!W174="USD",(('GL MEN'!Z174*'GL MEN'!AD174)*Tasas!$H$41),0))))</f>
        <v>22000</v>
      </c>
      <c r="AF174" s="319" t="s">
        <v>3902</v>
      </c>
      <c r="AG174" s="319">
        <v>1</v>
      </c>
      <c r="AH174" s="319" t="str">
        <f t="shared" si="4"/>
        <v>3</v>
      </c>
      <c r="AI174" s="319" t="str">
        <f t="shared" si="5"/>
        <v>NE</v>
      </c>
      <c r="AM174" s="328"/>
    </row>
    <row r="175" spans="1:39" x14ac:dyDescent="0.25">
      <c r="A175">
        <v>174</v>
      </c>
      <c r="B175" t="s">
        <v>3811</v>
      </c>
      <c r="C175" t="s">
        <v>4155</v>
      </c>
      <c r="D175" t="s">
        <v>4616</v>
      </c>
      <c r="E175" t="s">
        <v>4621</v>
      </c>
      <c r="F175" t="s">
        <v>4156</v>
      </c>
      <c r="G175" t="s">
        <v>4157</v>
      </c>
      <c r="H175">
        <v>11304831</v>
      </c>
      <c r="I175">
        <v>202308</v>
      </c>
      <c r="J175">
        <v>45153</v>
      </c>
      <c r="K175">
        <v>136577</v>
      </c>
      <c r="L175" t="s">
        <v>4150</v>
      </c>
      <c r="N175" t="s">
        <v>180</v>
      </c>
      <c r="P175" t="s">
        <v>4622</v>
      </c>
      <c r="Q175" t="s">
        <v>4623</v>
      </c>
      <c r="R175" t="s">
        <v>4019</v>
      </c>
      <c r="S175">
        <v>3001759</v>
      </c>
      <c r="T175" t="s">
        <v>180</v>
      </c>
      <c r="V175" t="s">
        <v>4624</v>
      </c>
      <c r="W175" t="s">
        <v>3988</v>
      </c>
      <c r="X175" s="328">
        <v>59400</v>
      </c>
      <c r="Y175" s="328">
        <v>14.73</v>
      </c>
      <c r="Z175" s="328">
        <v>150.22999999999999</v>
      </c>
      <c r="AA175" s="328">
        <v>59400</v>
      </c>
      <c r="AB175">
        <v>0</v>
      </c>
      <c r="AC175" s="331">
        <v>45173.972260069444</v>
      </c>
      <c r="AD175" s="390">
        <v>1</v>
      </c>
      <c r="AE175" s="330">
        <f>IF(W175="COP",(X175*AD175),IF(W175="NOK",((Z175*AD175)*Tasas!$H$41),IF('GL MEN'!W175="EUR",(('GL MEN'!Z175*'GL MEN'!AD175)*Tasas!$H$41),IF('GL MEN'!W175="USD",(('GL MEN'!Z175*'GL MEN'!AD175)*Tasas!$H$41),0))))</f>
        <v>59400</v>
      </c>
      <c r="AF175" s="319" t="s">
        <v>3902</v>
      </c>
      <c r="AG175" s="319">
        <v>1</v>
      </c>
      <c r="AH175" s="319" t="str">
        <f t="shared" si="4"/>
        <v>6</v>
      </c>
      <c r="AI175" s="319" t="str">
        <f t="shared" si="5"/>
        <v>URR</v>
      </c>
      <c r="AM175" s="328"/>
    </row>
    <row r="176" spans="1:39" x14ac:dyDescent="0.25">
      <c r="A176">
        <v>175</v>
      </c>
      <c r="B176" t="s">
        <v>3811</v>
      </c>
      <c r="C176" t="s">
        <v>4155</v>
      </c>
      <c r="D176" t="s">
        <v>4616</v>
      </c>
      <c r="E176" t="s">
        <v>4621</v>
      </c>
      <c r="F176" t="s">
        <v>4156</v>
      </c>
      <c r="G176" t="s">
        <v>4157</v>
      </c>
      <c r="H176">
        <v>11304912</v>
      </c>
      <c r="I176">
        <v>202308</v>
      </c>
      <c r="J176">
        <v>45154</v>
      </c>
      <c r="K176">
        <v>136577</v>
      </c>
      <c r="L176" t="s">
        <v>4150</v>
      </c>
      <c r="N176" t="s">
        <v>180</v>
      </c>
      <c r="P176" t="s">
        <v>4622</v>
      </c>
      <c r="Q176" t="s">
        <v>4623</v>
      </c>
      <c r="R176" t="s">
        <v>4019</v>
      </c>
      <c r="S176">
        <v>3001759</v>
      </c>
      <c r="T176" t="s">
        <v>180</v>
      </c>
      <c r="V176" t="s">
        <v>4625</v>
      </c>
      <c r="W176" t="s">
        <v>3988</v>
      </c>
      <c r="X176" s="328">
        <v>155000</v>
      </c>
      <c r="Y176" s="328">
        <v>38.450000000000003</v>
      </c>
      <c r="Z176" s="328">
        <v>392.01</v>
      </c>
      <c r="AA176" s="328">
        <v>155000</v>
      </c>
      <c r="AB176">
        <v>0</v>
      </c>
      <c r="AC176" s="331">
        <v>45175.13975396991</v>
      </c>
      <c r="AD176" s="390">
        <v>1</v>
      </c>
      <c r="AE176" s="330">
        <f>IF(W176="COP",(X176*AD176),IF(W176="NOK",((Z176*AD176)*Tasas!$H$41),IF('GL MEN'!W176="EUR",(('GL MEN'!Z176*'GL MEN'!AD176)*Tasas!$H$41),IF('GL MEN'!W176="USD",(('GL MEN'!Z176*'GL MEN'!AD176)*Tasas!$H$41),0))))</f>
        <v>155000</v>
      </c>
      <c r="AF176" s="319" t="s">
        <v>3902</v>
      </c>
      <c r="AG176" s="319">
        <v>1</v>
      </c>
      <c r="AH176" s="319" t="str">
        <f t="shared" si="4"/>
        <v>6</v>
      </c>
      <c r="AI176" s="319" t="str">
        <f t="shared" si="5"/>
        <v>URR</v>
      </c>
      <c r="AM176" s="328"/>
    </row>
    <row r="177" spans="1:39" x14ac:dyDescent="0.25">
      <c r="A177">
        <v>176</v>
      </c>
      <c r="B177" t="s">
        <v>3811</v>
      </c>
      <c r="C177" t="s">
        <v>4155</v>
      </c>
      <c r="D177" t="s">
        <v>4616</v>
      </c>
      <c r="E177" t="s">
        <v>4621</v>
      </c>
      <c r="F177" t="s">
        <v>4156</v>
      </c>
      <c r="G177" t="s">
        <v>4157</v>
      </c>
      <c r="H177">
        <v>11304685</v>
      </c>
      <c r="I177">
        <v>202308</v>
      </c>
      <c r="J177">
        <v>45139</v>
      </c>
      <c r="K177" t="s">
        <v>4626</v>
      </c>
      <c r="L177" t="s">
        <v>4150</v>
      </c>
      <c r="N177" t="s">
        <v>180</v>
      </c>
      <c r="P177" t="s">
        <v>4622</v>
      </c>
      <c r="Q177" t="s">
        <v>4623</v>
      </c>
      <c r="R177" t="s">
        <v>4019</v>
      </c>
      <c r="S177">
        <v>3001759</v>
      </c>
      <c r="T177" t="s">
        <v>180</v>
      </c>
      <c r="V177" t="s">
        <v>4627</v>
      </c>
      <c r="W177" t="s">
        <v>3988</v>
      </c>
      <c r="X177" s="328">
        <v>62400</v>
      </c>
      <c r="Y177" s="328">
        <v>15.79</v>
      </c>
      <c r="Z177" s="328">
        <v>161.03</v>
      </c>
      <c r="AA177" s="328">
        <v>62400</v>
      </c>
      <c r="AB177">
        <v>0</v>
      </c>
      <c r="AC177" s="331">
        <v>45171.806486493057</v>
      </c>
      <c r="AD177" s="390">
        <v>1</v>
      </c>
      <c r="AE177" s="330">
        <f>IF(W177="COP",(X177*AD177),IF(W177="NOK",((Z177*AD177)*Tasas!$H$41),IF('GL MEN'!W177="EUR",(('GL MEN'!Z177*'GL MEN'!AD177)*Tasas!$H$41),IF('GL MEN'!W177="USD",(('GL MEN'!Z177*'GL MEN'!AD177)*Tasas!$H$41),0))))</f>
        <v>62400</v>
      </c>
      <c r="AF177" s="319" t="s">
        <v>3902</v>
      </c>
      <c r="AG177" s="319">
        <v>1</v>
      </c>
      <c r="AH177" s="319" t="str">
        <f t="shared" si="4"/>
        <v>6</v>
      </c>
      <c r="AI177" s="319" t="str">
        <f t="shared" si="5"/>
        <v>URR</v>
      </c>
      <c r="AM177" s="328"/>
    </row>
    <row r="178" spans="1:39" x14ac:dyDescent="0.25">
      <c r="A178">
        <v>177</v>
      </c>
      <c r="B178" t="s">
        <v>3811</v>
      </c>
      <c r="C178" t="s">
        <v>4145</v>
      </c>
      <c r="D178" t="s">
        <v>4616</v>
      </c>
      <c r="E178" t="s">
        <v>4621</v>
      </c>
      <c r="F178" t="s">
        <v>4148</v>
      </c>
      <c r="G178" t="s">
        <v>4149</v>
      </c>
      <c r="H178">
        <v>2302383</v>
      </c>
      <c r="I178">
        <v>202308</v>
      </c>
      <c r="J178">
        <v>45169</v>
      </c>
      <c r="K178" t="s">
        <v>4585</v>
      </c>
      <c r="L178" t="s">
        <v>4150</v>
      </c>
      <c r="N178" t="s">
        <v>180</v>
      </c>
      <c r="P178" t="s">
        <v>4628</v>
      </c>
      <c r="Q178" t="s">
        <v>4629</v>
      </c>
      <c r="R178" t="s">
        <v>3997</v>
      </c>
      <c r="S178">
        <v>3002760</v>
      </c>
      <c r="T178" t="s">
        <v>180</v>
      </c>
      <c r="V178" t="s">
        <v>4630</v>
      </c>
      <c r="W178" t="s">
        <v>3988</v>
      </c>
      <c r="X178" s="328">
        <v>80000</v>
      </c>
      <c r="Y178" s="328">
        <v>19.579999999999998</v>
      </c>
      <c r="Z178" s="328">
        <v>205.09</v>
      </c>
      <c r="AA178" s="328">
        <v>80000</v>
      </c>
      <c r="AB178">
        <v>0</v>
      </c>
      <c r="AC178" s="331">
        <v>45173.802806516207</v>
      </c>
      <c r="AD178" s="390">
        <v>1</v>
      </c>
      <c r="AE178" s="330">
        <f>IF(W178="COP",(X178*AD178),IF(W178="NOK",((Z178*AD178)*Tasas!$H$41),IF('GL MEN'!W178="EUR",(('GL MEN'!Z178*'GL MEN'!AD178)*Tasas!$H$41),IF('GL MEN'!W178="USD",(('GL MEN'!Z178*'GL MEN'!AD178)*Tasas!$H$41),0))))</f>
        <v>80000</v>
      </c>
      <c r="AF178" s="319" t="s">
        <v>3902</v>
      </c>
      <c r="AG178" s="319">
        <v>1</v>
      </c>
      <c r="AH178" s="319" t="str">
        <f t="shared" si="4"/>
        <v>3</v>
      </c>
      <c r="AI178" s="319" t="str">
        <f t="shared" si="5"/>
        <v>NE</v>
      </c>
      <c r="AM178" s="328"/>
    </row>
    <row r="179" spans="1:39" x14ac:dyDescent="0.25">
      <c r="A179">
        <v>178</v>
      </c>
      <c r="B179" t="s">
        <v>3811</v>
      </c>
      <c r="C179" t="s">
        <v>4145</v>
      </c>
      <c r="D179" t="s">
        <v>4616</v>
      </c>
      <c r="E179" t="s">
        <v>4621</v>
      </c>
      <c r="F179" t="s">
        <v>4148</v>
      </c>
      <c r="G179" t="s">
        <v>4149</v>
      </c>
      <c r="H179">
        <v>2302383</v>
      </c>
      <c r="I179">
        <v>202308</v>
      </c>
      <c r="J179">
        <v>45169</v>
      </c>
      <c r="K179" t="s">
        <v>4585</v>
      </c>
      <c r="L179" t="s">
        <v>4150</v>
      </c>
      <c r="N179" t="s">
        <v>180</v>
      </c>
      <c r="P179" t="s">
        <v>4628</v>
      </c>
      <c r="Q179" t="s">
        <v>4629</v>
      </c>
      <c r="R179" t="s">
        <v>3997</v>
      </c>
      <c r="S179">
        <v>3002760</v>
      </c>
      <c r="T179" t="s">
        <v>180</v>
      </c>
      <c r="V179" t="s">
        <v>4631</v>
      </c>
      <c r="W179" t="s">
        <v>3988</v>
      </c>
      <c r="X179" s="328">
        <v>58000</v>
      </c>
      <c r="Y179" s="328">
        <v>14.2</v>
      </c>
      <c r="Z179" s="328">
        <v>148.69</v>
      </c>
      <c r="AA179" s="328">
        <v>58000</v>
      </c>
      <c r="AB179">
        <v>0</v>
      </c>
      <c r="AC179" s="331">
        <v>45173.802806516207</v>
      </c>
      <c r="AD179" s="390">
        <v>1</v>
      </c>
      <c r="AE179" s="330">
        <f>IF(W179="COP",(X179*AD179),IF(W179="NOK",((Z179*AD179)*Tasas!$H$41),IF('GL MEN'!W179="EUR",(('GL MEN'!Z179*'GL MEN'!AD179)*Tasas!$H$41),IF('GL MEN'!W179="USD",(('GL MEN'!Z179*'GL MEN'!AD179)*Tasas!$H$41),0))))</f>
        <v>58000</v>
      </c>
      <c r="AF179" s="319" t="s">
        <v>3902</v>
      </c>
      <c r="AG179" s="319">
        <v>1</v>
      </c>
      <c r="AH179" s="319" t="str">
        <f t="shared" si="4"/>
        <v>3</v>
      </c>
      <c r="AI179" s="319" t="str">
        <f t="shared" si="5"/>
        <v>NE</v>
      </c>
      <c r="AM179" s="328"/>
    </row>
    <row r="180" spans="1:39" x14ac:dyDescent="0.25">
      <c r="A180">
        <v>179</v>
      </c>
      <c r="B180" t="s">
        <v>3811</v>
      </c>
      <c r="C180" t="s">
        <v>4145</v>
      </c>
      <c r="D180" t="s">
        <v>4616</v>
      </c>
      <c r="E180" t="s">
        <v>4621</v>
      </c>
      <c r="F180" t="s">
        <v>4148</v>
      </c>
      <c r="G180" t="s">
        <v>4149</v>
      </c>
      <c r="H180">
        <v>2302383</v>
      </c>
      <c r="I180">
        <v>202308</v>
      </c>
      <c r="J180">
        <v>45169</v>
      </c>
      <c r="K180" t="s">
        <v>4585</v>
      </c>
      <c r="L180" t="s">
        <v>4150</v>
      </c>
      <c r="N180" t="s">
        <v>180</v>
      </c>
      <c r="P180" t="s">
        <v>4622</v>
      </c>
      <c r="Q180" t="s">
        <v>4623</v>
      </c>
      <c r="R180" t="s">
        <v>3997</v>
      </c>
      <c r="S180">
        <v>3002760</v>
      </c>
      <c r="T180" t="s">
        <v>180</v>
      </c>
      <c r="V180" t="s">
        <v>4632</v>
      </c>
      <c r="W180" t="s">
        <v>3988</v>
      </c>
      <c r="X180" s="328">
        <v>6000</v>
      </c>
      <c r="Y180" s="328">
        <v>1.47</v>
      </c>
      <c r="Z180" s="328">
        <v>15.38</v>
      </c>
      <c r="AA180" s="328">
        <v>6000</v>
      </c>
      <c r="AB180">
        <v>0</v>
      </c>
      <c r="AC180" s="331">
        <v>45173.802808136577</v>
      </c>
      <c r="AD180" s="390">
        <v>1</v>
      </c>
      <c r="AE180" s="330">
        <f>IF(W180="COP",(X180*AD180),IF(W180="NOK",((Z180*AD180)*Tasas!$H$41),IF('GL MEN'!W180="EUR",(('GL MEN'!Z180*'GL MEN'!AD180)*Tasas!$H$41),IF('GL MEN'!W180="USD",(('GL MEN'!Z180*'GL MEN'!AD180)*Tasas!$H$41),0))))</f>
        <v>6000</v>
      </c>
      <c r="AF180" s="319" t="s">
        <v>3902</v>
      </c>
      <c r="AG180" s="319">
        <v>1</v>
      </c>
      <c r="AH180" s="319" t="str">
        <f t="shared" si="4"/>
        <v>3</v>
      </c>
      <c r="AI180" s="319" t="str">
        <f t="shared" si="5"/>
        <v>NE</v>
      </c>
      <c r="AM180" s="328"/>
    </row>
    <row r="181" spans="1:39" x14ac:dyDescent="0.25">
      <c r="A181">
        <v>180</v>
      </c>
      <c r="B181" t="s">
        <v>3811</v>
      </c>
      <c r="C181" t="s">
        <v>4155</v>
      </c>
      <c r="D181" t="s">
        <v>4633</v>
      </c>
      <c r="E181" t="s">
        <v>4634</v>
      </c>
      <c r="F181" t="s">
        <v>4156</v>
      </c>
      <c r="G181" t="s">
        <v>4157</v>
      </c>
      <c r="H181">
        <v>11304685</v>
      </c>
      <c r="I181">
        <v>202308</v>
      </c>
      <c r="J181">
        <v>45139</v>
      </c>
      <c r="K181" t="s">
        <v>4626</v>
      </c>
      <c r="L181" t="s">
        <v>4150</v>
      </c>
      <c r="M181" t="s">
        <v>4635</v>
      </c>
      <c r="N181" t="s">
        <v>4636</v>
      </c>
      <c r="P181" t="s">
        <v>4637</v>
      </c>
      <c r="Q181" t="s">
        <v>4638</v>
      </c>
      <c r="R181" t="s">
        <v>4019</v>
      </c>
      <c r="S181">
        <v>3001760</v>
      </c>
      <c r="T181" t="s">
        <v>180</v>
      </c>
      <c r="V181" t="s">
        <v>4639</v>
      </c>
      <c r="W181" t="s">
        <v>3988</v>
      </c>
      <c r="X181" s="328">
        <v>112001</v>
      </c>
      <c r="Y181" s="328">
        <v>28.35</v>
      </c>
      <c r="Z181" s="328">
        <v>289.02999999999997</v>
      </c>
      <c r="AA181" s="328">
        <v>112001</v>
      </c>
      <c r="AB181">
        <v>316</v>
      </c>
      <c r="AC181" s="331">
        <v>45171.806486689813</v>
      </c>
      <c r="AD181" s="390">
        <v>1</v>
      </c>
      <c r="AE181" s="330">
        <f>IF(W181="COP",(X181*AD181),IF(W181="NOK",((Z181*AD181)*Tasas!$H$41),IF('GL MEN'!W181="EUR",(('GL MEN'!Z181*'GL MEN'!AD181)*Tasas!$H$41),IF('GL MEN'!W181="USD",(('GL MEN'!Z181*'GL MEN'!AD181)*Tasas!$H$41),0))))</f>
        <v>112001</v>
      </c>
      <c r="AF181" s="319" t="s">
        <v>3902</v>
      </c>
      <c r="AG181" s="319">
        <v>1</v>
      </c>
      <c r="AH181" s="319" t="str">
        <f t="shared" si="4"/>
        <v>6</v>
      </c>
      <c r="AI181" s="319" t="str">
        <f t="shared" si="5"/>
        <v>URR</v>
      </c>
      <c r="AM181" s="328"/>
    </row>
    <row r="182" spans="1:39" x14ac:dyDescent="0.25">
      <c r="A182">
        <v>181</v>
      </c>
      <c r="B182" t="s">
        <v>3811</v>
      </c>
      <c r="C182" t="s">
        <v>4155</v>
      </c>
      <c r="D182" t="s">
        <v>4633</v>
      </c>
      <c r="E182" t="s">
        <v>4634</v>
      </c>
      <c r="F182" t="s">
        <v>4156</v>
      </c>
      <c r="G182" t="s">
        <v>4157</v>
      </c>
      <c r="H182">
        <v>11304685</v>
      </c>
      <c r="I182">
        <v>202308</v>
      </c>
      <c r="J182">
        <v>45139</v>
      </c>
      <c r="K182" t="s">
        <v>4626</v>
      </c>
      <c r="L182" t="s">
        <v>4150</v>
      </c>
      <c r="M182" t="s">
        <v>4635</v>
      </c>
      <c r="N182" t="s">
        <v>4636</v>
      </c>
      <c r="P182" t="s">
        <v>4640</v>
      </c>
      <c r="Q182" t="s">
        <v>4641</v>
      </c>
      <c r="R182" t="s">
        <v>4019</v>
      </c>
      <c r="S182">
        <v>3001760</v>
      </c>
      <c r="T182" t="s">
        <v>180</v>
      </c>
      <c r="V182" t="s">
        <v>4642</v>
      </c>
      <c r="W182" t="s">
        <v>3988</v>
      </c>
      <c r="X182" s="328">
        <v>101001</v>
      </c>
      <c r="Y182" s="328">
        <v>25.56</v>
      </c>
      <c r="Z182" s="328">
        <v>260.64</v>
      </c>
      <c r="AA182" s="328">
        <v>101001</v>
      </c>
      <c r="AB182">
        <v>316</v>
      </c>
      <c r="AC182" s="331">
        <v>45171.806486689813</v>
      </c>
      <c r="AD182" s="390">
        <v>1</v>
      </c>
      <c r="AE182" s="330">
        <f>IF(W182="COP",(X182*AD182),IF(W182="NOK",((Z182*AD182)*Tasas!$H$41),IF('GL MEN'!W182="EUR",(('GL MEN'!Z182*'GL MEN'!AD182)*Tasas!$H$41),IF('GL MEN'!W182="USD",(('GL MEN'!Z182*'GL MEN'!AD182)*Tasas!$H$41),0))))</f>
        <v>101001</v>
      </c>
      <c r="AF182" s="319" t="s">
        <v>3902</v>
      </c>
      <c r="AG182" s="319">
        <v>1</v>
      </c>
      <c r="AH182" s="319" t="str">
        <f t="shared" si="4"/>
        <v>6</v>
      </c>
      <c r="AI182" s="319" t="str">
        <f t="shared" si="5"/>
        <v>URR</v>
      </c>
      <c r="AM182" s="328"/>
    </row>
    <row r="183" spans="1:39" x14ac:dyDescent="0.25">
      <c r="A183">
        <v>182</v>
      </c>
      <c r="B183" t="s">
        <v>3811</v>
      </c>
      <c r="C183" t="s">
        <v>4155</v>
      </c>
      <c r="D183" t="s">
        <v>4633</v>
      </c>
      <c r="E183" t="s">
        <v>4634</v>
      </c>
      <c r="F183" t="s">
        <v>4156</v>
      </c>
      <c r="G183" t="s">
        <v>4157</v>
      </c>
      <c r="H183">
        <v>11304685</v>
      </c>
      <c r="I183">
        <v>202308</v>
      </c>
      <c r="J183">
        <v>45139</v>
      </c>
      <c r="K183" t="s">
        <v>4626</v>
      </c>
      <c r="L183" t="s">
        <v>4150</v>
      </c>
      <c r="M183" t="s">
        <v>4635</v>
      </c>
      <c r="N183" t="s">
        <v>4636</v>
      </c>
      <c r="P183" t="s">
        <v>4640</v>
      </c>
      <c r="Q183" t="s">
        <v>4641</v>
      </c>
      <c r="R183" t="s">
        <v>4019</v>
      </c>
      <c r="S183">
        <v>3001760</v>
      </c>
      <c r="T183" t="s">
        <v>180</v>
      </c>
      <c r="V183" t="s">
        <v>4643</v>
      </c>
      <c r="W183" t="s">
        <v>3988</v>
      </c>
      <c r="X183" s="328">
        <v>175033</v>
      </c>
      <c r="Y183" s="328">
        <v>44.3</v>
      </c>
      <c r="Z183" s="328">
        <v>451.68</v>
      </c>
      <c r="AA183" s="328">
        <v>175033</v>
      </c>
      <c r="AB183">
        <v>316</v>
      </c>
      <c r="AC183" s="331">
        <v>45171.80648684028</v>
      </c>
      <c r="AD183" s="390">
        <v>1</v>
      </c>
      <c r="AE183" s="330">
        <f>IF(W183="COP",(X183*AD183),IF(W183="NOK",((Z183*AD183)*Tasas!$H$41),IF('GL MEN'!W183="EUR",(('GL MEN'!Z183*'GL MEN'!AD183)*Tasas!$H$41),IF('GL MEN'!W183="USD",(('GL MEN'!Z183*'GL MEN'!AD183)*Tasas!$H$41),0))))</f>
        <v>175033</v>
      </c>
      <c r="AF183" s="319" t="s">
        <v>3902</v>
      </c>
      <c r="AG183" s="319">
        <v>1</v>
      </c>
      <c r="AH183" s="319" t="str">
        <f t="shared" si="4"/>
        <v>6</v>
      </c>
      <c r="AI183" s="319" t="str">
        <f t="shared" si="5"/>
        <v>URR</v>
      </c>
      <c r="AM183" s="328"/>
    </row>
    <row r="184" spans="1:39" x14ac:dyDescent="0.25">
      <c r="A184">
        <v>183</v>
      </c>
      <c r="B184" t="s">
        <v>3811</v>
      </c>
      <c r="C184" t="s">
        <v>4155</v>
      </c>
      <c r="D184" t="s">
        <v>4633</v>
      </c>
      <c r="E184" t="s">
        <v>4634</v>
      </c>
      <c r="F184" t="s">
        <v>4156</v>
      </c>
      <c r="G184" t="s">
        <v>4157</v>
      </c>
      <c r="H184">
        <v>11304685</v>
      </c>
      <c r="I184">
        <v>202308</v>
      </c>
      <c r="J184">
        <v>45139</v>
      </c>
      <c r="K184" t="s">
        <v>4626</v>
      </c>
      <c r="L184" t="s">
        <v>4150</v>
      </c>
      <c r="M184" t="s">
        <v>4635</v>
      </c>
      <c r="N184" t="s">
        <v>4636</v>
      </c>
      <c r="P184" t="s">
        <v>4640</v>
      </c>
      <c r="Q184" t="s">
        <v>4641</v>
      </c>
      <c r="R184" t="s">
        <v>4019</v>
      </c>
      <c r="S184">
        <v>3001760</v>
      </c>
      <c r="T184" t="s">
        <v>180</v>
      </c>
      <c r="V184" t="s">
        <v>4644</v>
      </c>
      <c r="W184" t="s">
        <v>3988</v>
      </c>
      <c r="X184" s="328">
        <v>97573</v>
      </c>
      <c r="Y184" s="328">
        <v>24.69</v>
      </c>
      <c r="Z184" s="328">
        <v>251.79</v>
      </c>
      <c r="AA184" s="328">
        <v>97573</v>
      </c>
      <c r="AB184">
        <v>316</v>
      </c>
      <c r="AC184" s="331">
        <v>45171.80648684028</v>
      </c>
      <c r="AD184" s="390">
        <v>1</v>
      </c>
      <c r="AE184" s="330">
        <f>IF(W184="COP",(X184*AD184),IF(W184="NOK",((Z184*AD184)*Tasas!$H$41),IF('GL MEN'!W184="EUR",(('GL MEN'!Z184*'GL MEN'!AD184)*Tasas!$H$41),IF('GL MEN'!W184="USD",(('GL MEN'!Z184*'GL MEN'!AD184)*Tasas!$H$41),0))))</f>
        <v>97573</v>
      </c>
      <c r="AF184" s="319" t="s">
        <v>3902</v>
      </c>
      <c r="AG184" s="319">
        <v>1</v>
      </c>
      <c r="AH184" s="319" t="str">
        <f t="shared" si="4"/>
        <v>6</v>
      </c>
      <c r="AI184" s="319" t="str">
        <f t="shared" si="5"/>
        <v>URR</v>
      </c>
      <c r="AM184" s="328"/>
    </row>
    <row r="185" spans="1:39" x14ac:dyDescent="0.25">
      <c r="A185">
        <v>184</v>
      </c>
      <c r="B185" t="s">
        <v>3811</v>
      </c>
      <c r="C185" t="s">
        <v>4155</v>
      </c>
      <c r="D185" t="s">
        <v>4633</v>
      </c>
      <c r="E185" t="s">
        <v>4634</v>
      </c>
      <c r="F185" t="s">
        <v>4156</v>
      </c>
      <c r="G185" t="s">
        <v>4157</v>
      </c>
      <c r="H185">
        <v>11304831</v>
      </c>
      <c r="I185">
        <v>202308</v>
      </c>
      <c r="J185">
        <v>45153</v>
      </c>
      <c r="K185">
        <v>136577</v>
      </c>
      <c r="L185" t="s">
        <v>4150</v>
      </c>
      <c r="M185" t="s">
        <v>4645</v>
      </c>
      <c r="N185" t="s">
        <v>4636</v>
      </c>
      <c r="P185" t="s">
        <v>4646</v>
      </c>
      <c r="Q185" t="s">
        <v>4647</v>
      </c>
      <c r="R185" t="s">
        <v>4019</v>
      </c>
      <c r="S185">
        <v>3001760</v>
      </c>
      <c r="T185" t="s">
        <v>180</v>
      </c>
      <c r="V185" t="s">
        <v>4648</v>
      </c>
      <c r="W185" t="s">
        <v>3988</v>
      </c>
      <c r="X185" s="328">
        <v>58140</v>
      </c>
      <c r="Y185" s="328">
        <v>14.42</v>
      </c>
      <c r="Z185" s="328">
        <v>147.04</v>
      </c>
      <c r="AA185" s="328">
        <v>58140</v>
      </c>
      <c r="AB185">
        <v>316</v>
      </c>
      <c r="AC185" s="331">
        <v>45173.972260416667</v>
      </c>
      <c r="AD185" s="390">
        <v>1</v>
      </c>
      <c r="AE185" s="330">
        <f>IF(W185="COP",(X185*AD185),IF(W185="NOK",((Z185*AD185)*Tasas!$H$41),IF('GL MEN'!W185="EUR",(('GL MEN'!Z185*'GL MEN'!AD185)*Tasas!$H$41),IF('GL MEN'!W185="USD",(('GL MEN'!Z185*'GL MEN'!AD185)*Tasas!$H$41),0))))</f>
        <v>58140</v>
      </c>
      <c r="AF185" s="319" t="s">
        <v>3902</v>
      </c>
      <c r="AG185" s="319">
        <v>1</v>
      </c>
      <c r="AH185" s="319" t="str">
        <f t="shared" si="4"/>
        <v>6</v>
      </c>
      <c r="AI185" s="319" t="str">
        <f t="shared" si="5"/>
        <v>URR</v>
      </c>
      <c r="AM185" s="328"/>
    </row>
    <row r="186" spans="1:39" x14ac:dyDescent="0.25">
      <c r="A186">
        <v>185</v>
      </c>
      <c r="B186" t="s">
        <v>3811</v>
      </c>
      <c r="C186" t="s">
        <v>4155</v>
      </c>
      <c r="D186" t="s">
        <v>4633</v>
      </c>
      <c r="E186" t="s">
        <v>4634</v>
      </c>
      <c r="F186" t="s">
        <v>4156</v>
      </c>
      <c r="G186" t="s">
        <v>4157</v>
      </c>
      <c r="H186">
        <v>11304831</v>
      </c>
      <c r="I186">
        <v>202308</v>
      </c>
      <c r="J186">
        <v>45153</v>
      </c>
      <c r="K186">
        <v>136577</v>
      </c>
      <c r="L186" t="s">
        <v>4150</v>
      </c>
      <c r="M186" t="s">
        <v>4645</v>
      </c>
      <c r="N186" t="s">
        <v>4636</v>
      </c>
      <c r="P186" t="s">
        <v>4646</v>
      </c>
      <c r="Q186" t="s">
        <v>4647</v>
      </c>
      <c r="R186" t="s">
        <v>4019</v>
      </c>
      <c r="S186">
        <v>3001760</v>
      </c>
      <c r="T186" t="s">
        <v>180</v>
      </c>
      <c r="V186" t="s">
        <v>4648</v>
      </c>
      <c r="W186" t="s">
        <v>3988</v>
      </c>
      <c r="X186" s="328">
        <v>58</v>
      </c>
      <c r="Y186" s="328">
        <v>0.01</v>
      </c>
      <c r="Z186" s="328">
        <v>0.15</v>
      </c>
      <c r="AA186" s="328">
        <v>58</v>
      </c>
      <c r="AB186">
        <v>0</v>
      </c>
      <c r="AC186" s="331">
        <v>45173.972260416667</v>
      </c>
      <c r="AD186" s="390">
        <v>1</v>
      </c>
      <c r="AE186" s="330">
        <f>IF(W186="COP",(X186*AD186),IF(W186="NOK",((Z186*AD186)*Tasas!$H$41),IF('GL MEN'!W186="EUR",(('GL MEN'!Z186*'GL MEN'!AD186)*Tasas!$H$41),IF('GL MEN'!W186="USD",(('GL MEN'!Z186*'GL MEN'!AD186)*Tasas!$H$41),0))))</f>
        <v>58</v>
      </c>
      <c r="AF186" s="319" t="s">
        <v>3902</v>
      </c>
      <c r="AG186" s="319">
        <v>1</v>
      </c>
      <c r="AH186" s="319" t="str">
        <f t="shared" si="4"/>
        <v>6</v>
      </c>
      <c r="AI186" s="319" t="str">
        <f t="shared" si="5"/>
        <v>URR</v>
      </c>
      <c r="AM186" s="328"/>
    </row>
    <row r="187" spans="1:39" x14ac:dyDescent="0.25">
      <c r="A187">
        <v>186</v>
      </c>
      <c r="B187" t="s">
        <v>3811</v>
      </c>
      <c r="C187" t="s">
        <v>4155</v>
      </c>
      <c r="D187" t="s">
        <v>4633</v>
      </c>
      <c r="E187" t="s">
        <v>4634</v>
      </c>
      <c r="F187" t="s">
        <v>4156</v>
      </c>
      <c r="G187" t="s">
        <v>4157</v>
      </c>
      <c r="H187">
        <v>11304831</v>
      </c>
      <c r="I187">
        <v>202308</v>
      </c>
      <c r="J187">
        <v>45153</v>
      </c>
      <c r="K187">
        <v>136577</v>
      </c>
      <c r="L187" t="s">
        <v>4150</v>
      </c>
      <c r="M187" t="s">
        <v>4645</v>
      </c>
      <c r="N187" t="s">
        <v>4636</v>
      </c>
      <c r="P187" t="s">
        <v>4637</v>
      </c>
      <c r="Q187" t="s">
        <v>4638</v>
      </c>
      <c r="R187" t="s">
        <v>4019</v>
      </c>
      <c r="S187">
        <v>3001760</v>
      </c>
      <c r="T187" t="s">
        <v>180</v>
      </c>
      <c r="V187" t="s">
        <v>4649</v>
      </c>
      <c r="W187" t="s">
        <v>3988</v>
      </c>
      <c r="X187" s="328">
        <v>92111</v>
      </c>
      <c r="Y187" s="328">
        <v>22.85</v>
      </c>
      <c r="Z187" s="328">
        <v>232.96</v>
      </c>
      <c r="AA187" s="328">
        <v>92111</v>
      </c>
      <c r="AB187">
        <v>316</v>
      </c>
      <c r="AC187" s="331">
        <v>45173.972260613424</v>
      </c>
      <c r="AD187" s="390">
        <v>1</v>
      </c>
      <c r="AE187" s="330">
        <f>IF(W187="COP",(X187*AD187),IF(W187="NOK",((Z187*AD187)*Tasas!$H$41),IF('GL MEN'!W187="EUR",(('GL MEN'!Z187*'GL MEN'!AD187)*Tasas!$H$41),IF('GL MEN'!W187="USD",(('GL MEN'!Z187*'GL MEN'!AD187)*Tasas!$H$41),0))))</f>
        <v>92111</v>
      </c>
      <c r="AF187" s="319" t="s">
        <v>3902</v>
      </c>
      <c r="AG187" s="319">
        <v>1</v>
      </c>
      <c r="AH187" s="319" t="str">
        <f t="shared" si="4"/>
        <v>6</v>
      </c>
      <c r="AI187" s="319" t="str">
        <f t="shared" si="5"/>
        <v>URR</v>
      </c>
      <c r="AM187" s="328"/>
    </row>
    <row r="188" spans="1:39" x14ac:dyDescent="0.25">
      <c r="A188">
        <v>187</v>
      </c>
      <c r="B188" t="s">
        <v>3811</v>
      </c>
      <c r="C188" t="s">
        <v>4155</v>
      </c>
      <c r="D188" t="s">
        <v>4633</v>
      </c>
      <c r="E188" t="s">
        <v>4634</v>
      </c>
      <c r="F188" t="s">
        <v>4156</v>
      </c>
      <c r="G188" t="s">
        <v>4157</v>
      </c>
      <c r="H188">
        <v>11304831</v>
      </c>
      <c r="I188">
        <v>202308</v>
      </c>
      <c r="J188">
        <v>45153</v>
      </c>
      <c r="K188">
        <v>136577</v>
      </c>
      <c r="L188" t="s">
        <v>4150</v>
      </c>
      <c r="M188" t="s">
        <v>4645</v>
      </c>
      <c r="N188" t="s">
        <v>4636</v>
      </c>
      <c r="P188" t="s">
        <v>4637</v>
      </c>
      <c r="Q188" t="s">
        <v>4638</v>
      </c>
      <c r="R188" t="s">
        <v>4019</v>
      </c>
      <c r="S188">
        <v>3001760</v>
      </c>
      <c r="T188" t="s">
        <v>180</v>
      </c>
      <c r="V188" t="s">
        <v>4649</v>
      </c>
      <c r="W188" t="s">
        <v>3988</v>
      </c>
      <c r="X188" s="328">
        <v>92</v>
      </c>
      <c r="Y188" s="328">
        <v>0.02</v>
      </c>
      <c r="Z188" s="328">
        <v>0.23</v>
      </c>
      <c r="AA188" s="328">
        <v>92</v>
      </c>
      <c r="AB188">
        <v>0</v>
      </c>
      <c r="AC188" s="331">
        <v>45173.972260613424</v>
      </c>
      <c r="AD188" s="390">
        <v>1</v>
      </c>
      <c r="AE188" s="330">
        <f>IF(W188="COP",(X188*AD188),IF(W188="NOK",((Z188*AD188)*Tasas!$H$41),IF('GL MEN'!W188="EUR",(('GL MEN'!Z188*'GL MEN'!AD188)*Tasas!$H$41),IF('GL MEN'!W188="USD",(('GL MEN'!Z188*'GL MEN'!AD188)*Tasas!$H$41),0))))</f>
        <v>92</v>
      </c>
      <c r="AF188" s="319" t="s">
        <v>3902</v>
      </c>
      <c r="AG188" s="319">
        <v>1</v>
      </c>
      <c r="AH188" s="319" t="str">
        <f t="shared" si="4"/>
        <v>6</v>
      </c>
      <c r="AI188" s="319" t="str">
        <f t="shared" si="5"/>
        <v>URR</v>
      </c>
      <c r="AM188" s="328"/>
    </row>
    <row r="189" spans="1:39" x14ac:dyDescent="0.25">
      <c r="A189">
        <v>188</v>
      </c>
      <c r="B189" t="s">
        <v>3811</v>
      </c>
      <c r="C189" t="s">
        <v>4155</v>
      </c>
      <c r="D189" t="s">
        <v>4633</v>
      </c>
      <c r="E189" t="s">
        <v>4634</v>
      </c>
      <c r="F189" t="s">
        <v>4156</v>
      </c>
      <c r="G189" t="s">
        <v>4157</v>
      </c>
      <c r="H189">
        <v>11304831</v>
      </c>
      <c r="I189">
        <v>202308</v>
      </c>
      <c r="J189">
        <v>45153</v>
      </c>
      <c r="K189">
        <v>136577</v>
      </c>
      <c r="L189" t="s">
        <v>4150</v>
      </c>
      <c r="M189" t="s">
        <v>4645</v>
      </c>
      <c r="N189" t="s">
        <v>4636</v>
      </c>
      <c r="P189" t="s">
        <v>4650</v>
      </c>
      <c r="Q189" t="s">
        <v>4651</v>
      </c>
      <c r="R189" t="s">
        <v>4019</v>
      </c>
      <c r="S189">
        <v>3001760</v>
      </c>
      <c r="T189" t="s">
        <v>180</v>
      </c>
      <c r="V189" t="s">
        <v>4652</v>
      </c>
      <c r="W189" t="s">
        <v>3988</v>
      </c>
      <c r="X189" s="328">
        <v>114507</v>
      </c>
      <c r="Y189" s="328">
        <v>28.4</v>
      </c>
      <c r="Z189" s="328">
        <v>289.60000000000002</v>
      </c>
      <c r="AA189" s="328">
        <v>114507</v>
      </c>
      <c r="AB189">
        <v>316</v>
      </c>
      <c r="AC189" s="331">
        <v>45173.972260613424</v>
      </c>
      <c r="AD189" s="390">
        <v>1</v>
      </c>
      <c r="AE189" s="330">
        <f>IF(W189="COP",(X189*AD189),IF(W189="NOK",((Z189*AD189)*Tasas!$H$41),IF('GL MEN'!W189="EUR",(('GL MEN'!Z189*'GL MEN'!AD189)*Tasas!$H$41),IF('GL MEN'!W189="USD",(('GL MEN'!Z189*'GL MEN'!AD189)*Tasas!$H$41),0))))</f>
        <v>114507</v>
      </c>
      <c r="AF189" s="319" t="s">
        <v>3902</v>
      </c>
      <c r="AG189" s="319">
        <v>1</v>
      </c>
      <c r="AH189" s="319" t="str">
        <f t="shared" si="4"/>
        <v>6</v>
      </c>
      <c r="AI189" s="319" t="str">
        <f t="shared" si="5"/>
        <v>URR</v>
      </c>
      <c r="AM189" s="328"/>
    </row>
    <row r="190" spans="1:39" x14ac:dyDescent="0.25">
      <c r="A190">
        <v>189</v>
      </c>
      <c r="B190" t="s">
        <v>3811</v>
      </c>
      <c r="C190" t="s">
        <v>4155</v>
      </c>
      <c r="D190" t="s">
        <v>4633</v>
      </c>
      <c r="E190" t="s">
        <v>4634</v>
      </c>
      <c r="F190" t="s">
        <v>4156</v>
      </c>
      <c r="G190" t="s">
        <v>4157</v>
      </c>
      <c r="H190">
        <v>11304831</v>
      </c>
      <c r="I190">
        <v>202308</v>
      </c>
      <c r="J190">
        <v>45153</v>
      </c>
      <c r="K190">
        <v>136577</v>
      </c>
      <c r="L190" t="s">
        <v>4150</v>
      </c>
      <c r="M190" t="s">
        <v>4645</v>
      </c>
      <c r="N190" t="s">
        <v>4636</v>
      </c>
      <c r="P190" t="s">
        <v>4650</v>
      </c>
      <c r="Q190" t="s">
        <v>4651</v>
      </c>
      <c r="R190" t="s">
        <v>4019</v>
      </c>
      <c r="S190">
        <v>3001760</v>
      </c>
      <c r="T190" t="s">
        <v>180</v>
      </c>
      <c r="V190" t="s">
        <v>4652</v>
      </c>
      <c r="W190" t="s">
        <v>3988</v>
      </c>
      <c r="X190" s="328">
        <v>115</v>
      </c>
      <c r="Y190" s="328">
        <v>0.03</v>
      </c>
      <c r="Z190" s="328">
        <v>0.28999999999999998</v>
      </c>
      <c r="AA190" s="328">
        <v>115</v>
      </c>
      <c r="AB190">
        <v>0</v>
      </c>
      <c r="AC190" s="331">
        <v>45173.972260798611</v>
      </c>
      <c r="AD190" s="390">
        <v>1</v>
      </c>
      <c r="AE190" s="330">
        <f>IF(W190="COP",(X190*AD190),IF(W190="NOK",((Z190*AD190)*Tasas!$H$41),IF('GL MEN'!W190="EUR",(('GL MEN'!Z190*'GL MEN'!AD190)*Tasas!$H$41),IF('GL MEN'!W190="USD",(('GL MEN'!Z190*'GL MEN'!AD190)*Tasas!$H$41),0))))</f>
        <v>115</v>
      </c>
      <c r="AF190" s="319" t="s">
        <v>3902</v>
      </c>
      <c r="AG190" s="319">
        <v>1</v>
      </c>
      <c r="AH190" s="319" t="str">
        <f t="shared" si="4"/>
        <v>6</v>
      </c>
      <c r="AI190" s="319" t="str">
        <f t="shared" si="5"/>
        <v>URR</v>
      </c>
      <c r="AM190" s="328"/>
    </row>
    <row r="191" spans="1:39" x14ac:dyDescent="0.25">
      <c r="A191">
        <v>190</v>
      </c>
      <c r="B191" t="s">
        <v>3811</v>
      </c>
      <c r="C191" t="s">
        <v>4155</v>
      </c>
      <c r="D191" t="s">
        <v>4633</v>
      </c>
      <c r="E191" t="s">
        <v>4653</v>
      </c>
      <c r="F191" t="s">
        <v>4156</v>
      </c>
      <c r="G191" t="s">
        <v>4157</v>
      </c>
      <c r="H191">
        <v>11304685</v>
      </c>
      <c r="I191">
        <v>202308</v>
      </c>
      <c r="J191">
        <v>45139</v>
      </c>
      <c r="K191" t="s">
        <v>4626</v>
      </c>
      <c r="L191" t="s">
        <v>4150</v>
      </c>
      <c r="M191" t="s">
        <v>4635</v>
      </c>
      <c r="N191" t="s">
        <v>4636</v>
      </c>
      <c r="P191" t="s">
        <v>4637</v>
      </c>
      <c r="Q191" t="s">
        <v>4638</v>
      </c>
      <c r="R191" t="s">
        <v>4019</v>
      </c>
      <c r="S191">
        <v>3001760</v>
      </c>
      <c r="T191" t="s">
        <v>180</v>
      </c>
      <c r="V191" t="s">
        <v>4639</v>
      </c>
      <c r="W191" t="s">
        <v>3988</v>
      </c>
      <c r="X191" s="328">
        <v>112</v>
      </c>
      <c r="Y191" s="328">
        <v>0.03</v>
      </c>
      <c r="Z191" s="328">
        <v>0.28999999999999998</v>
      </c>
      <c r="AA191" s="328">
        <v>112</v>
      </c>
      <c r="AB191">
        <v>0</v>
      </c>
      <c r="AC191" s="331">
        <v>45171.806486689813</v>
      </c>
      <c r="AD191" s="390">
        <v>1</v>
      </c>
      <c r="AE191" s="330">
        <f>IF(W191="COP",(X191*AD191),IF(W191="NOK",((Z191*AD191)*Tasas!$H$41),IF('GL MEN'!W191="EUR",(('GL MEN'!Z191*'GL MEN'!AD191)*Tasas!$H$41),IF('GL MEN'!W191="USD",(('GL MEN'!Z191*'GL MEN'!AD191)*Tasas!$H$41),0))))</f>
        <v>112</v>
      </c>
      <c r="AF191" s="319" t="s">
        <v>3902</v>
      </c>
      <c r="AG191" s="319">
        <v>1</v>
      </c>
      <c r="AH191" s="319" t="str">
        <f t="shared" si="4"/>
        <v>6</v>
      </c>
      <c r="AI191" s="319" t="str">
        <f t="shared" si="5"/>
        <v>URR</v>
      </c>
      <c r="AM191" s="328"/>
    </row>
    <row r="192" spans="1:39" x14ac:dyDescent="0.25">
      <c r="A192">
        <v>191</v>
      </c>
      <c r="B192" t="s">
        <v>3811</v>
      </c>
      <c r="C192" t="s">
        <v>4155</v>
      </c>
      <c r="D192" t="s">
        <v>4633</v>
      </c>
      <c r="E192" t="s">
        <v>4653</v>
      </c>
      <c r="F192" t="s">
        <v>4156</v>
      </c>
      <c r="G192" t="s">
        <v>4157</v>
      </c>
      <c r="H192">
        <v>11304685</v>
      </c>
      <c r="I192">
        <v>202308</v>
      </c>
      <c r="J192">
        <v>45139</v>
      </c>
      <c r="K192" t="s">
        <v>4626</v>
      </c>
      <c r="L192" t="s">
        <v>4150</v>
      </c>
      <c r="M192" t="s">
        <v>4635</v>
      </c>
      <c r="N192" t="s">
        <v>4636</v>
      </c>
      <c r="P192" t="s">
        <v>4640</v>
      </c>
      <c r="Q192" t="s">
        <v>4641</v>
      </c>
      <c r="R192" t="s">
        <v>4019</v>
      </c>
      <c r="S192">
        <v>3001760</v>
      </c>
      <c r="T192" t="s">
        <v>180</v>
      </c>
      <c r="V192" t="s">
        <v>4644</v>
      </c>
      <c r="W192" t="s">
        <v>3988</v>
      </c>
      <c r="X192" s="328">
        <v>98</v>
      </c>
      <c r="Y192" s="328">
        <v>0.02</v>
      </c>
      <c r="Z192" s="328">
        <v>0.25</v>
      </c>
      <c r="AA192" s="328">
        <v>98</v>
      </c>
      <c r="AB192">
        <v>0</v>
      </c>
      <c r="AC192" s="331">
        <v>45171.80648684028</v>
      </c>
      <c r="AD192" s="390">
        <v>1</v>
      </c>
      <c r="AE192" s="330">
        <f>IF(W192="COP",(X192*AD192),IF(W192="NOK",((Z192*AD192)*Tasas!$H$41),IF('GL MEN'!W192="EUR",(('GL MEN'!Z192*'GL MEN'!AD192)*Tasas!$H$41),IF('GL MEN'!W192="USD",(('GL MEN'!Z192*'GL MEN'!AD192)*Tasas!$H$41),0))))</f>
        <v>98</v>
      </c>
      <c r="AF192" s="319" t="s">
        <v>3902</v>
      </c>
      <c r="AG192" s="319">
        <v>1</v>
      </c>
      <c r="AH192" s="319" t="str">
        <f t="shared" si="4"/>
        <v>6</v>
      </c>
      <c r="AI192" s="319" t="str">
        <f t="shared" si="5"/>
        <v>URR</v>
      </c>
      <c r="AM192" s="328"/>
    </row>
    <row r="193" spans="1:39" x14ac:dyDescent="0.25">
      <c r="A193">
        <v>192</v>
      </c>
      <c r="B193" t="s">
        <v>3811</v>
      </c>
      <c r="C193" t="s">
        <v>4155</v>
      </c>
      <c r="D193" t="s">
        <v>4633</v>
      </c>
      <c r="E193" t="s">
        <v>4653</v>
      </c>
      <c r="F193" t="s">
        <v>4156</v>
      </c>
      <c r="G193" t="s">
        <v>4157</v>
      </c>
      <c r="H193">
        <v>11304685</v>
      </c>
      <c r="I193">
        <v>202308</v>
      </c>
      <c r="J193">
        <v>45139</v>
      </c>
      <c r="K193" t="s">
        <v>4626</v>
      </c>
      <c r="L193" t="s">
        <v>4150</v>
      </c>
      <c r="M193" t="s">
        <v>4635</v>
      </c>
      <c r="N193" t="s">
        <v>4636</v>
      </c>
      <c r="P193" t="s">
        <v>4640</v>
      </c>
      <c r="Q193" t="s">
        <v>4641</v>
      </c>
      <c r="R193" t="s">
        <v>4019</v>
      </c>
      <c r="S193">
        <v>3001760</v>
      </c>
      <c r="T193" t="s">
        <v>180</v>
      </c>
      <c r="V193" t="s">
        <v>4643</v>
      </c>
      <c r="W193" t="s">
        <v>3988</v>
      </c>
      <c r="X193" s="328">
        <v>175</v>
      </c>
      <c r="Y193" s="328">
        <v>0.04</v>
      </c>
      <c r="Z193" s="328">
        <v>0.45</v>
      </c>
      <c r="AA193" s="328">
        <v>175</v>
      </c>
      <c r="AB193">
        <v>0</v>
      </c>
      <c r="AC193" s="331">
        <v>45171.80648684028</v>
      </c>
      <c r="AD193" s="390">
        <v>1</v>
      </c>
      <c r="AE193" s="330">
        <f>IF(W193="COP",(X193*AD193),IF(W193="NOK",((Z193*AD193)*Tasas!$H$41),IF('GL MEN'!W193="EUR",(('GL MEN'!Z193*'GL MEN'!AD193)*Tasas!$H$41),IF('GL MEN'!W193="USD",(('GL MEN'!Z193*'GL MEN'!AD193)*Tasas!$H$41),0))))</f>
        <v>175</v>
      </c>
      <c r="AF193" s="319" t="s">
        <v>3902</v>
      </c>
      <c r="AG193" s="319">
        <v>1</v>
      </c>
      <c r="AH193" s="319" t="str">
        <f t="shared" si="4"/>
        <v>6</v>
      </c>
      <c r="AI193" s="319" t="str">
        <f t="shared" si="5"/>
        <v>URR</v>
      </c>
      <c r="AM193" s="328"/>
    </row>
    <row r="194" spans="1:39" x14ac:dyDescent="0.25">
      <c r="A194">
        <v>193</v>
      </c>
      <c r="B194" t="s">
        <v>3811</v>
      </c>
      <c r="C194" t="s">
        <v>4155</v>
      </c>
      <c r="D194" t="s">
        <v>4633</v>
      </c>
      <c r="E194" t="s">
        <v>4653</v>
      </c>
      <c r="F194" t="s">
        <v>4156</v>
      </c>
      <c r="G194" t="s">
        <v>4157</v>
      </c>
      <c r="H194">
        <v>11304685</v>
      </c>
      <c r="I194">
        <v>202308</v>
      </c>
      <c r="J194">
        <v>45139</v>
      </c>
      <c r="K194" t="s">
        <v>4626</v>
      </c>
      <c r="L194" t="s">
        <v>4150</v>
      </c>
      <c r="M194" t="s">
        <v>4635</v>
      </c>
      <c r="N194" t="s">
        <v>4636</v>
      </c>
      <c r="P194" t="s">
        <v>4640</v>
      </c>
      <c r="Q194" t="s">
        <v>4641</v>
      </c>
      <c r="R194" t="s">
        <v>4019</v>
      </c>
      <c r="S194">
        <v>3001760</v>
      </c>
      <c r="T194" t="s">
        <v>180</v>
      </c>
      <c r="V194" t="s">
        <v>4642</v>
      </c>
      <c r="W194" t="s">
        <v>3988</v>
      </c>
      <c r="X194" s="328">
        <v>101</v>
      </c>
      <c r="Y194" s="328">
        <v>0.03</v>
      </c>
      <c r="Z194" s="328">
        <v>0.26</v>
      </c>
      <c r="AA194" s="328">
        <v>101</v>
      </c>
      <c r="AB194">
        <v>0</v>
      </c>
      <c r="AC194" s="331">
        <v>45171.80648684028</v>
      </c>
      <c r="AD194" s="390">
        <v>1</v>
      </c>
      <c r="AE194" s="330">
        <f>IF(W194="COP",(X194*AD194),IF(W194="NOK",((Z194*AD194)*Tasas!$H$41),IF('GL MEN'!W194="EUR",(('GL MEN'!Z194*'GL MEN'!AD194)*Tasas!$H$41),IF('GL MEN'!W194="USD",(('GL MEN'!Z194*'GL MEN'!AD194)*Tasas!$H$41),0))))</f>
        <v>101</v>
      </c>
      <c r="AF194" s="319" t="s">
        <v>3902</v>
      </c>
      <c r="AG194" s="319">
        <v>1</v>
      </c>
      <c r="AH194" s="319" t="str">
        <f t="shared" ref="AH194:AH257" si="6">MID(R194,2,1)</f>
        <v>6</v>
      </c>
      <c r="AI194" s="319" t="str">
        <f t="shared" ref="AI194:AI257" si="7">IF(AH194="0","CO",IF(AH194="1","CO",IF(AH194="2","CO",IF(AH194="3","NE",IF(AH194="4","WA",IF(AH194="6","URR"))))))</f>
        <v>URR</v>
      </c>
      <c r="AM194" s="328"/>
    </row>
    <row r="195" spans="1:39" x14ac:dyDescent="0.25">
      <c r="A195">
        <v>194</v>
      </c>
      <c r="B195" t="s">
        <v>3811</v>
      </c>
      <c r="C195" t="s">
        <v>4155</v>
      </c>
      <c r="D195" t="s">
        <v>4654</v>
      </c>
      <c r="E195" t="s">
        <v>4655</v>
      </c>
      <c r="F195" t="s">
        <v>4156</v>
      </c>
      <c r="G195" t="s">
        <v>4157</v>
      </c>
      <c r="H195">
        <v>11304831</v>
      </c>
      <c r="I195">
        <v>202308</v>
      </c>
      <c r="J195">
        <v>45153</v>
      </c>
      <c r="K195">
        <v>136577</v>
      </c>
      <c r="L195" t="s">
        <v>4150</v>
      </c>
      <c r="N195" t="s">
        <v>180</v>
      </c>
      <c r="P195" t="s">
        <v>4656</v>
      </c>
      <c r="Q195" t="s">
        <v>4657</v>
      </c>
      <c r="R195" t="s">
        <v>4019</v>
      </c>
      <c r="S195">
        <v>3001755</v>
      </c>
      <c r="T195" t="s">
        <v>180</v>
      </c>
      <c r="V195" t="s">
        <v>4658</v>
      </c>
      <c r="W195" t="s">
        <v>3988</v>
      </c>
      <c r="X195" s="328">
        <v>45000</v>
      </c>
      <c r="Y195" s="328">
        <v>11.16</v>
      </c>
      <c r="Z195" s="328">
        <v>113.81</v>
      </c>
      <c r="AA195" s="328">
        <v>45000</v>
      </c>
      <c r="AB195">
        <v>0</v>
      </c>
      <c r="AC195" s="331">
        <v>45173.972260995368</v>
      </c>
      <c r="AD195" s="390">
        <v>1</v>
      </c>
      <c r="AE195" s="330">
        <f>IF(W195="COP",(X195*AD195),IF(W195="NOK",((Z195*AD195)*Tasas!$H$41),IF('GL MEN'!W195="EUR",(('GL MEN'!Z195*'GL MEN'!AD195)*Tasas!$H$41),IF('GL MEN'!W195="USD",(('GL MEN'!Z195*'GL MEN'!AD195)*Tasas!$H$41),0))))</f>
        <v>45000</v>
      </c>
      <c r="AF195" s="319" t="s">
        <v>3902</v>
      </c>
      <c r="AG195" s="319">
        <v>1</v>
      </c>
      <c r="AH195" s="319" t="str">
        <f t="shared" si="6"/>
        <v>6</v>
      </c>
      <c r="AI195" s="319" t="str">
        <f t="shared" si="7"/>
        <v>URR</v>
      </c>
      <c r="AM195" s="328"/>
    </row>
    <row r="196" spans="1:39" x14ac:dyDescent="0.25">
      <c r="A196">
        <v>195</v>
      </c>
      <c r="B196" t="s">
        <v>3811</v>
      </c>
      <c r="C196" t="s">
        <v>4155</v>
      </c>
      <c r="D196" t="s">
        <v>4654</v>
      </c>
      <c r="E196" t="s">
        <v>4655</v>
      </c>
      <c r="F196" t="s">
        <v>4156</v>
      </c>
      <c r="G196" t="s">
        <v>4157</v>
      </c>
      <c r="H196">
        <v>11304831</v>
      </c>
      <c r="I196">
        <v>202308</v>
      </c>
      <c r="J196">
        <v>45153</v>
      </c>
      <c r="K196">
        <v>136577</v>
      </c>
      <c r="L196" t="s">
        <v>4150</v>
      </c>
      <c r="N196" t="s">
        <v>180</v>
      </c>
      <c r="P196" t="s">
        <v>4659</v>
      </c>
      <c r="Q196" t="s">
        <v>4660</v>
      </c>
      <c r="R196" t="s">
        <v>4019</v>
      </c>
      <c r="S196">
        <v>3001755</v>
      </c>
      <c r="T196" t="s">
        <v>180</v>
      </c>
      <c r="V196" t="s">
        <v>4661</v>
      </c>
      <c r="W196" t="s">
        <v>3988</v>
      </c>
      <c r="X196" s="328">
        <v>35000</v>
      </c>
      <c r="Y196" s="328">
        <v>8.68</v>
      </c>
      <c r="Z196" s="328">
        <v>88.52</v>
      </c>
      <c r="AA196" s="328">
        <v>35000</v>
      </c>
      <c r="AB196">
        <v>0</v>
      </c>
      <c r="AC196" s="331">
        <v>45173.972260995368</v>
      </c>
      <c r="AD196" s="390">
        <v>1</v>
      </c>
      <c r="AE196" s="330">
        <f>IF(W196="COP",(X196*AD196),IF(W196="NOK",((Z196*AD196)*Tasas!$H$41),IF('GL MEN'!W196="EUR",(('GL MEN'!Z196*'GL MEN'!AD196)*Tasas!$H$41),IF('GL MEN'!W196="USD",(('GL MEN'!Z196*'GL MEN'!AD196)*Tasas!$H$41),0))))</f>
        <v>35000</v>
      </c>
      <c r="AF196" s="319" t="s">
        <v>3902</v>
      </c>
      <c r="AG196" s="319">
        <v>1</v>
      </c>
      <c r="AH196" s="319" t="str">
        <f t="shared" si="6"/>
        <v>6</v>
      </c>
      <c r="AI196" s="319" t="str">
        <f t="shared" si="7"/>
        <v>URR</v>
      </c>
      <c r="AM196" s="328"/>
    </row>
    <row r="197" spans="1:39" x14ac:dyDescent="0.25">
      <c r="A197">
        <v>196</v>
      </c>
      <c r="B197" t="s">
        <v>3811</v>
      </c>
      <c r="C197" t="s">
        <v>4155</v>
      </c>
      <c r="D197" t="s">
        <v>4654</v>
      </c>
      <c r="E197" t="s">
        <v>4655</v>
      </c>
      <c r="F197" t="s">
        <v>4156</v>
      </c>
      <c r="G197" t="s">
        <v>4157</v>
      </c>
      <c r="H197">
        <v>11304685</v>
      </c>
      <c r="I197">
        <v>202308</v>
      </c>
      <c r="J197">
        <v>45139</v>
      </c>
      <c r="K197" t="s">
        <v>4626</v>
      </c>
      <c r="L197" t="s">
        <v>4150</v>
      </c>
      <c r="N197" t="s">
        <v>180</v>
      </c>
      <c r="P197" t="s">
        <v>4656</v>
      </c>
      <c r="Q197" t="s">
        <v>4657</v>
      </c>
      <c r="R197" t="s">
        <v>4019</v>
      </c>
      <c r="S197">
        <v>3001755</v>
      </c>
      <c r="T197" t="s">
        <v>180</v>
      </c>
      <c r="V197" t="s">
        <v>4662</v>
      </c>
      <c r="W197" t="s">
        <v>3988</v>
      </c>
      <c r="X197" s="328">
        <v>30000</v>
      </c>
      <c r="Y197" s="328">
        <v>7.59</v>
      </c>
      <c r="Z197" s="328">
        <v>77.42</v>
      </c>
      <c r="AA197" s="328">
        <v>30000</v>
      </c>
      <c r="AB197">
        <v>0</v>
      </c>
      <c r="AC197" s="331">
        <v>45171.806488506947</v>
      </c>
      <c r="AD197" s="390">
        <v>1</v>
      </c>
      <c r="AE197" s="330">
        <f>IF(W197="COP",(X197*AD197),IF(W197="NOK",((Z197*AD197)*Tasas!$H$41),IF('GL MEN'!W197="EUR",(('GL MEN'!Z197*'GL MEN'!AD197)*Tasas!$H$41),IF('GL MEN'!W197="USD",(('GL MEN'!Z197*'GL MEN'!AD197)*Tasas!$H$41),0))))</f>
        <v>30000</v>
      </c>
      <c r="AF197" s="319" t="s">
        <v>3902</v>
      </c>
      <c r="AG197" s="319">
        <v>1</v>
      </c>
      <c r="AH197" s="319" t="str">
        <f t="shared" si="6"/>
        <v>6</v>
      </c>
      <c r="AI197" s="319" t="str">
        <f t="shared" si="7"/>
        <v>URR</v>
      </c>
      <c r="AM197" s="328"/>
    </row>
    <row r="198" spans="1:39" x14ac:dyDescent="0.25">
      <c r="A198">
        <v>197</v>
      </c>
      <c r="B198" t="s">
        <v>3811</v>
      </c>
      <c r="C198" t="s">
        <v>4155</v>
      </c>
      <c r="D198" t="s">
        <v>4654</v>
      </c>
      <c r="E198" t="s">
        <v>4655</v>
      </c>
      <c r="F198" t="s">
        <v>4156</v>
      </c>
      <c r="G198" t="s">
        <v>4157</v>
      </c>
      <c r="H198">
        <v>11304685</v>
      </c>
      <c r="I198">
        <v>202308</v>
      </c>
      <c r="J198">
        <v>45139</v>
      </c>
      <c r="K198" t="s">
        <v>4626</v>
      </c>
      <c r="L198" t="s">
        <v>4150</v>
      </c>
      <c r="N198" t="s">
        <v>180</v>
      </c>
      <c r="P198" t="s">
        <v>4663</v>
      </c>
      <c r="Q198" t="s">
        <v>4664</v>
      </c>
      <c r="R198" t="s">
        <v>4019</v>
      </c>
      <c r="S198">
        <v>3001755</v>
      </c>
      <c r="T198" t="s">
        <v>180</v>
      </c>
      <c r="V198" t="s">
        <v>4665</v>
      </c>
      <c r="W198" t="s">
        <v>3988</v>
      </c>
      <c r="X198" s="328">
        <v>6000</v>
      </c>
      <c r="Y198" s="328">
        <v>1.52</v>
      </c>
      <c r="Z198" s="328">
        <v>15.48</v>
      </c>
      <c r="AA198" s="328">
        <v>6000</v>
      </c>
      <c r="AB198">
        <v>0</v>
      </c>
      <c r="AC198" s="331">
        <v>45171.806488506947</v>
      </c>
      <c r="AD198" s="390">
        <v>1</v>
      </c>
      <c r="AE198" s="330">
        <f>IF(W198="COP",(X198*AD198),IF(W198="NOK",((Z198*AD198)*Tasas!$H$41),IF('GL MEN'!W198="EUR",(('GL MEN'!Z198*'GL MEN'!AD198)*Tasas!$H$41),IF('GL MEN'!W198="USD",(('GL MEN'!Z198*'GL MEN'!AD198)*Tasas!$H$41),0))))</f>
        <v>6000</v>
      </c>
      <c r="AF198" s="319" t="s">
        <v>3902</v>
      </c>
      <c r="AG198" s="319">
        <v>1</v>
      </c>
      <c r="AH198" s="319" t="str">
        <f t="shared" si="6"/>
        <v>6</v>
      </c>
      <c r="AI198" s="319" t="str">
        <f t="shared" si="7"/>
        <v>URR</v>
      </c>
      <c r="AM198" s="328"/>
    </row>
    <row r="199" spans="1:39" x14ac:dyDescent="0.25">
      <c r="A199">
        <v>198</v>
      </c>
      <c r="B199" t="s">
        <v>3811</v>
      </c>
      <c r="C199" t="s">
        <v>4155</v>
      </c>
      <c r="D199" t="s">
        <v>4654</v>
      </c>
      <c r="E199" t="s">
        <v>4655</v>
      </c>
      <c r="F199" t="s">
        <v>4156</v>
      </c>
      <c r="G199" t="s">
        <v>4157</v>
      </c>
      <c r="H199">
        <v>11304685</v>
      </c>
      <c r="I199">
        <v>202308</v>
      </c>
      <c r="J199">
        <v>45139</v>
      </c>
      <c r="K199" t="s">
        <v>4626</v>
      </c>
      <c r="L199" t="s">
        <v>4150</v>
      </c>
      <c r="N199" t="s">
        <v>180</v>
      </c>
      <c r="P199" t="s">
        <v>4666</v>
      </c>
      <c r="Q199" t="s">
        <v>4667</v>
      </c>
      <c r="R199" t="s">
        <v>4019</v>
      </c>
      <c r="S199">
        <v>3001755</v>
      </c>
      <c r="T199" t="s">
        <v>180</v>
      </c>
      <c r="V199" t="s">
        <v>4668</v>
      </c>
      <c r="W199" t="s">
        <v>3988</v>
      </c>
      <c r="X199" s="328">
        <v>20000</v>
      </c>
      <c r="Y199" s="328">
        <v>5.0599999999999996</v>
      </c>
      <c r="Z199" s="328">
        <v>51.61</v>
      </c>
      <c r="AA199" s="328">
        <v>20000</v>
      </c>
      <c r="AB199">
        <v>0</v>
      </c>
      <c r="AC199" s="331">
        <v>45171.806488506947</v>
      </c>
      <c r="AD199" s="390">
        <v>1</v>
      </c>
      <c r="AE199" s="330">
        <f>IF(W199="COP",(X199*AD199),IF(W199="NOK",((Z199*AD199)*Tasas!$H$41),IF('GL MEN'!W199="EUR",(('GL MEN'!Z199*'GL MEN'!AD199)*Tasas!$H$41),IF('GL MEN'!W199="USD",(('GL MEN'!Z199*'GL MEN'!AD199)*Tasas!$H$41),0))))</f>
        <v>20000</v>
      </c>
      <c r="AF199" s="319" t="s">
        <v>3902</v>
      </c>
      <c r="AG199" s="319">
        <v>1</v>
      </c>
      <c r="AH199" s="319" t="str">
        <f t="shared" si="6"/>
        <v>6</v>
      </c>
      <c r="AI199" s="319" t="str">
        <f t="shared" si="7"/>
        <v>URR</v>
      </c>
      <c r="AM199" s="328"/>
    </row>
    <row r="200" spans="1:39" x14ac:dyDescent="0.25">
      <c r="A200">
        <v>199</v>
      </c>
      <c r="B200" t="s">
        <v>3811</v>
      </c>
      <c r="C200" t="s">
        <v>4155</v>
      </c>
      <c r="D200" t="s">
        <v>4669</v>
      </c>
      <c r="E200" t="s">
        <v>4670</v>
      </c>
      <c r="F200" t="s">
        <v>4156</v>
      </c>
      <c r="G200" t="s">
        <v>4157</v>
      </c>
      <c r="H200">
        <v>11304498</v>
      </c>
      <c r="I200">
        <v>202308</v>
      </c>
      <c r="J200">
        <v>45162</v>
      </c>
      <c r="K200">
        <v>136577</v>
      </c>
      <c r="L200" t="s">
        <v>4150</v>
      </c>
      <c r="M200">
        <v>122256</v>
      </c>
      <c r="N200" t="s">
        <v>4217</v>
      </c>
      <c r="P200" t="s">
        <v>4218</v>
      </c>
      <c r="Q200" t="s">
        <v>4219</v>
      </c>
      <c r="R200" t="s">
        <v>4005</v>
      </c>
      <c r="S200">
        <v>3001717</v>
      </c>
      <c r="T200" t="s">
        <v>180</v>
      </c>
      <c r="V200" t="s">
        <v>4671</v>
      </c>
      <c r="W200" t="s">
        <v>3988</v>
      </c>
      <c r="X200" s="328">
        <v>415000</v>
      </c>
      <c r="Y200" s="328">
        <v>101.57</v>
      </c>
      <c r="Z200" s="328">
        <v>1055.01</v>
      </c>
      <c r="AA200" s="328">
        <v>415000</v>
      </c>
      <c r="AB200">
        <v>0</v>
      </c>
      <c r="AC200" s="331">
        <v>45170.018625462966</v>
      </c>
      <c r="AD200" s="390">
        <v>1</v>
      </c>
      <c r="AE200" s="330">
        <f>IF(W200="COP",(X200*AD200),IF(W200="NOK",((Z200*AD200)*Tasas!$H$41),IF('GL MEN'!W200="EUR",(('GL MEN'!Z200*'GL MEN'!AD200)*Tasas!$H$41),IF('GL MEN'!W200="USD",(('GL MEN'!Z200*'GL MEN'!AD200)*Tasas!$H$41),0))))</f>
        <v>415000</v>
      </c>
      <c r="AF200" s="319" t="s">
        <v>3875</v>
      </c>
      <c r="AG200" s="319">
        <v>1</v>
      </c>
      <c r="AH200" s="319" t="str">
        <f t="shared" si="6"/>
        <v>6</v>
      </c>
      <c r="AI200" s="319" t="str">
        <f t="shared" si="7"/>
        <v>URR</v>
      </c>
      <c r="AM200" s="328"/>
    </row>
    <row r="201" spans="1:39" x14ac:dyDescent="0.25">
      <c r="A201">
        <v>200</v>
      </c>
      <c r="B201" t="s">
        <v>3811</v>
      </c>
      <c r="C201" t="s">
        <v>4672</v>
      </c>
      <c r="D201" t="s">
        <v>4669</v>
      </c>
      <c r="E201" t="s">
        <v>4670</v>
      </c>
      <c r="F201" t="s">
        <v>4673</v>
      </c>
      <c r="G201" t="s">
        <v>4674</v>
      </c>
      <c r="H201">
        <v>13301076</v>
      </c>
      <c r="I201">
        <v>202308</v>
      </c>
      <c r="J201">
        <v>45167</v>
      </c>
      <c r="K201" t="s">
        <v>4675</v>
      </c>
      <c r="L201" t="s">
        <v>4150</v>
      </c>
      <c r="M201">
        <v>126178</v>
      </c>
      <c r="N201" t="s">
        <v>4676</v>
      </c>
      <c r="P201" t="s">
        <v>4677</v>
      </c>
      <c r="Q201" t="s">
        <v>4678</v>
      </c>
      <c r="R201" t="s">
        <v>4041</v>
      </c>
      <c r="S201">
        <v>3001582</v>
      </c>
      <c r="T201" t="s">
        <v>180</v>
      </c>
      <c r="V201" t="s">
        <v>4679</v>
      </c>
      <c r="W201" t="s">
        <v>3988</v>
      </c>
      <c r="X201" s="328">
        <v>305000</v>
      </c>
      <c r="Y201" s="328">
        <v>74.650000000000006</v>
      </c>
      <c r="Z201" s="328">
        <v>775.37</v>
      </c>
      <c r="AA201" s="328">
        <v>305000</v>
      </c>
      <c r="AB201">
        <v>0</v>
      </c>
      <c r="AC201" s="331">
        <v>45168.770718206019</v>
      </c>
      <c r="AD201" s="390">
        <v>1</v>
      </c>
      <c r="AE201" s="330">
        <f>IF(W201="COP",(X201*AD201),IF(W201="NOK",((Z201*AD201)*Tasas!$H$41),IF('GL MEN'!W201="EUR",(('GL MEN'!Z201*'GL MEN'!AD201)*Tasas!$H$41),IF('GL MEN'!W201="USD",(('GL MEN'!Z201*'GL MEN'!AD201)*Tasas!$H$41),0))))</f>
        <v>305000</v>
      </c>
      <c r="AF201" s="319" t="s">
        <v>3902</v>
      </c>
      <c r="AG201" s="319">
        <v>1</v>
      </c>
      <c r="AH201" s="319" t="str">
        <f t="shared" si="6"/>
        <v>4</v>
      </c>
      <c r="AI201" s="319" t="str">
        <f t="shared" si="7"/>
        <v>WA</v>
      </c>
      <c r="AM201" s="328"/>
    </row>
    <row r="202" spans="1:39" x14ac:dyDescent="0.25">
      <c r="A202">
        <v>201</v>
      </c>
      <c r="B202" t="s">
        <v>3811</v>
      </c>
      <c r="C202" t="s">
        <v>4672</v>
      </c>
      <c r="D202" t="s">
        <v>4669</v>
      </c>
      <c r="E202" t="s">
        <v>4670</v>
      </c>
      <c r="F202" t="s">
        <v>4673</v>
      </c>
      <c r="G202" t="s">
        <v>4674</v>
      </c>
      <c r="H202">
        <v>13301076</v>
      </c>
      <c r="I202">
        <v>202308</v>
      </c>
      <c r="J202">
        <v>45167</v>
      </c>
      <c r="K202" t="s">
        <v>4675</v>
      </c>
      <c r="L202" t="s">
        <v>4150</v>
      </c>
      <c r="M202">
        <v>126178</v>
      </c>
      <c r="N202" t="s">
        <v>4676</v>
      </c>
      <c r="P202" t="s">
        <v>4677</v>
      </c>
      <c r="Q202" t="s">
        <v>4678</v>
      </c>
      <c r="R202" t="s">
        <v>4041</v>
      </c>
      <c r="S202">
        <v>3001582</v>
      </c>
      <c r="T202" t="s">
        <v>180</v>
      </c>
      <c r="V202" t="s">
        <v>4680</v>
      </c>
      <c r="W202" t="s">
        <v>3988</v>
      </c>
      <c r="X202" s="328">
        <v>15000</v>
      </c>
      <c r="Y202" s="328">
        <v>3.67</v>
      </c>
      <c r="Z202" s="328">
        <v>38.130000000000003</v>
      </c>
      <c r="AA202" s="328">
        <v>15000</v>
      </c>
      <c r="AB202">
        <v>0</v>
      </c>
      <c r="AC202" s="331">
        <v>45168.770718402775</v>
      </c>
      <c r="AD202" s="390">
        <v>1</v>
      </c>
      <c r="AE202" s="330">
        <f>IF(W202="COP",(X202*AD202),IF(W202="NOK",((Z202*AD202)*Tasas!$H$41),IF('GL MEN'!W202="EUR",(('GL MEN'!Z202*'GL MEN'!AD202)*Tasas!$H$41),IF('GL MEN'!W202="USD",(('GL MEN'!Z202*'GL MEN'!AD202)*Tasas!$H$41),0))))</f>
        <v>15000</v>
      </c>
      <c r="AF202" s="319" t="s">
        <v>3902</v>
      </c>
      <c r="AG202" s="319">
        <v>1</v>
      </c>
      <c r="AH202" s="319" t="str">
        <f t="shared" si="6"/>
        <v>4</v>
      </c>
      <c r="AI202" s="319" t="str">
        <f t="shared" si="7"/>
        <v>WA</v>
      </c>
      <c r="AM202" s="328"/>
    </row>
    <row r="203" spans="1:39" x14ac:dyDescent="0.25">
      <c r="A203">
        <v>202</v>
      </c>
      <c r="B203" t="s">
        <v>3811</v>
      </c>
      <c r="C203" t="s">
        <v>4155</v>
      </c>
      <c r="D203" t="s">
        <v>4669</v>
      </c>
      <c r="E203" t="s">
        <v>4670</v>
      </c>
      <c r="F203" t="s">
        <v>4156</v>
      </c>
      <c r="G203" t="s">
        <v>4157</v>
      </c>
      <c r="H203">
        <v>11304448</v>
      </c>
      <c r="I203">
        <v>202308</v>
      </c>
      <c r="J203">
        <v>45161</v>
      </c>
      <c r="K203">
        <v>140118</v>
      </c>
      <c r="L203" t="s">
        <v>4150</v>
      </c>
      <c r="M203">
        <v>128872</v>
      </c>
      <c r="N203" t="s">
        <v>4681</v>
      </c>
      <c r="P203" t="s">
        <v>4682</v>
      </c>
      <c r="Q203" t="s">
        <v>4683</v>
      </c>
      <c r="R203" t="s">
        <v>4005</v>
      </c>
      <c r="S203">
        <v>3001717</v>
      </c>
      <c r="T203" t="s">
        <v>180</v>
      </c>
      <c r="V203" t="s">
        <v>4684</v>
      </c>
      <c r="W203" t="s">
        <v>3988</v>
      </c>
      <c r="X203" s="328">
        <v>135000</v>
      </c>
      <c r="Y203" s="328">
        <v>32.68</v>
      </c>
      <c r="Z203" s="328">
        <v>339.88</v>
      </c>
      <c r="AA203" s="328">
        <v>135000</v>
      </c>
      <c r="AB203">
        <v>0</v>
      </c>
      <c r="AC203" s="331">
        <v>45169.007152546299</v>
      </c>
      <c r="AD203" s="390">
        <v>1</v>
      </c>
      <c r="AE203" s="330">
        <f>IF(W203="COP",(X203*AD203),IF(W203="NOK",((Z203*AD203)*Tasas!$H$41),IF('GL MEN'!W203="EUR",(('GL MEN'!Z203*'GL MEN'!AD203)*Tasas!$H$41),IF('GL MEN'!W203="USD",(('GL MEN'!Z203*'GL MEN'!AD203)*Tasas!$H$41),0))))</f>
        <v>135000</v>
      </c>
      <c r="AF203" s="319" t="s">
        <v>3875</v>
      </c>
      <c r="AG203" s="319">
        <v>1</v>
      </c>
      <c r="AH203" s="319" t="str">
        <f t="shared" si="6"/>
        <v>6</v>
      </c>
      <c r="AI203" s="319" t="str">
        <f t="shared" si="7"/>
        <v>URR</v>
      </c>
      <c r="AM203" s="328"/>
    </row>
    <row r="204" spans="1:39" x14ac:dyDescent="0.25">
      <c r="A204">
        <v>203</v>
      </c>
      <c r="B204" t="s">
        <v>3811</v>
      </c>
      <c r="C204" t="s">
        <v>4155</v>
      </c>
      <c r="D204" t="s">
        <v>4669</v>
      </c>
      <c r="E204" t="s">
        <v>4670</v>
      </c>
      <c r="F204" t="s">
        <v>4156</v>
      </c>
      <c r="G204" t="s">
        <v>4157</v>
      </c>
      <c r="H204">
        <v>11304239</v>
      </c>
      <c r="I204">
        <v>202308</v>
      </c>
      <c r="J204">
        <v>45153</v>
      </c>
      <c r="K204">
        <v>140118</v>
      </c>
      <c r="L204" t="s">
        <v>4150</v>
      </c>
      <c r="M204">
        <v>130704</v>
      </c>
      <c r="N204" t="s">
        <v>4685</v>
      </c>
      <c r="P204" t="s">
        <v>4686</v>
      </c>
      <c r="Q204" t="s">
        <v>4687</v>
      </c>
      <c r="R204" t="s">
        <v>4005</v>
      </c>
      <c r="S204">
        <v>3001717</v>
      </c>
      <c r="T204" t="s">
        <v>180</v>
      </c>
      <c r="V204" t="s">
        <v>4688</v>
      </c>
      <c r="W204" t="s">
        <v>3988</v>
      </c>
      <c r="X204" s="328">
        <v>425000</v>
      </c>
      <c r="Y204" s="328">
        <v>105.42</v>
      </c>
      <c r="Z204" s="328">
        <v>1074.8499999999999</v>
      </c>
      <c r="AA204" s="328">
        <v>425000</v>
      </c>
      <c r="AB204">
        <v>0</v>
      </c>
      <c r="AC204" s="331">
        <v>45161.931732604164</v>
      </c>
      <c r="AD204" s="390">
        <v>1</v>
      </c>
      <c r="AE204" s="330">
        <f>IF(W204="COP",(X204*AD204),IF(W204="NOK",((Z204*AD204)*Tasas!$H$41),IF('GL MEN'!W204="EUR",(('GL MEN'!Z204*'GL MEN'!AD204)*Tasas!$H$41),IF('GL MEN'!W204="USD",(('GL MEN'!Z204*'GL MEN'!AD204)*Tasas!$H$41),0))))</f>
        <v>425000</v>
      </c>
      <c r="AF204" s="319" t="s">
        <v>3875</v>
      </c>
      <c r="AG204" s="319">
        <v>1</v>
      </c>
      <c r="AH204" s="319" t="str">
        <f t="shared" si="6"/>
        <v>6</v>
      </c>
      <c r="AI204" s="319" t="str">
        <f t="shared" si="7"/>
        <v>URR</v>
      </c>
      <c r="AM204" s="328"/>
    </row>
    <row r="205" spans="1:39" x14ac:dyDescent="0.25">
      <c r="A205">
        <v>204</v>
      </c>
      <c r="B205" t="s">
        <v>3811</v>
      </c>
      <c r="C205" t="s">
        <v>4155</v>
      </c>
      <c r="D205" t="s">
        <v>4669</v>
      </c>
      <c r="E205" t="s">
        <v>4670</v>
      </c>
      <c r="F205" t="s">
        <v>4156</v>
      </c>
      <c r="G205" t="s">
        <v>4157</v>
      </c>
      <c r="H205">
        <v>11304375</v>
      </c>
      <c r="I205">
        <v>202308</v>
      </c>
      <c r="J205">
        <v>45162</v>
      </c>
      <c r="K205">
        <v>136577</v>
      </c>
      <c r="L205" t="s">
        <v>4150</v>
      </c>
      <c r="M205">
        <v>130905</v>
      </c>
      <c r="N205" t="s">
        <v>4689</v>
      </c>
      <c r="P205" t="s">
        <v>4690</v>
      </c>
      <c r="Q205" t="s">
        <v>4691</v>
      </c>
      <c r="R205" t="s">
        <v>4005</v>
      </c>
      <c r="S205">
        <v>3001717</v>
      </c>
      <c r="T205" t="s">
        <v>180</v>
      </c>
      <c r="V205" t="s">
        <v>4692</v>
      </c>
      <c r="W205" t="s">
        <v>3988</v>
      </c>
      <c r="X205" s="328">
        <v>240000</v>
      </c>
      <c r="Y205" s="328">
        <v>58.74</v>
      </c>
      <c r="Z205" s="328">
        <v>610.13</v>
      </c>
      <c r="AA205" s="328">
        <v>240000</v>
      </c>
      <c r="AB205">
        <v>0</v>
      </c>
      <c r="AC205" s="331">
        <v>45168.879636458332</v>
      </c>
      <c r="AD205" s="390">
        <v>1</v>
      </c>
      <c r="AE205" s="330">
        <f>IF(W205="COP",(X205*AD205),IF(W205="NOK",((Z205*AD205)*Tasas!$H$41),IF('GL MEN'!W205="EUR",(('GL MEN'!Z205*'GL MEN'!AD205)*Tasas!$H$41),IF('GL MEN'!W205="USD",(('GL MEN'!Z205*'GL MEN'!AD205)*Tasas!$H$41),0))))</f>
        <v>240000</v>
      </c>
      <c r="AF205" s="319" t="s">
        <v>3875</v>
      </c>
      <c r="AG205" s="319">
        <v>1</v>
      </c>
      <c r="AH205" s="319" t="str">
        <f t="shared" si="6"/>
        <v>6</v>
      </c>
      <c r="AI205" s="319" t="str">
        <f t="shared" si="7"/>
        <v>URR</v>
      </c>
      <c r="AM205" s="328"/>
    </row>
    <row r="206" spans="1:39" x14ac:dyDescent="0.25">
      <c r="A206">
        <v>205</v>
      </c>
      <c r="B206" t="s">
        <v>3811</v>
      </c>
      <c r="C206" t="s">
        <v>4155</v>
      </c>
      <c r="D206" t="s">
        <v>4669</v>
      </c>
      <c r="E206" t="s">
        <v>4670</v>
      </c>
      <c r="F206" t="s">
        <v>4156</v>
      </c>
      <c r="G206" t="s">
        <v>4157</v>
      </c>
      <c r="H206">
        <v>11304388</v>
      </c>
      <c r="I206">
        <v>202308</v>
      </c>
      <c r="J206">
        <v>45153</v>
      </c>
      <c r="K206">
        <v>136577</v>
      </c>
      <c r="L206" t="s">
        <v>4150</v>
      </c>
      <c r="M206">
        <v>131823</v>
      </c>
      <c r="N206" t="s">
        <v>4693</v>
      </c>
      <c r="P206" t="s">
        <v>4694</v>
      </c>
      <c r="Q206" t="s">
        <v>4695</v>
      </c>
      <c r="R206" t="s">
        <v>4005</v>
      </c>
      <c r="S206">
        <v>3001717</v>
      </c>
      <c r="T206" t="s">
        <v>180</v>
      </c>
      <c r="V206" t="s">
        <v>4696</v>
      </c>
      <c r="W206" t="s">
        <v>3988</v>
      </c>
      <c r="X206" s="328">
        <v>290000</v>
      </c>
      <c r="Y206" s="328">
        <v>71.930000000000007</v>
      </c>
      <c r="Z206" s="328">
        <v>733.43</v>
      </c>
      <c r="AA206" s="328">
        <v>290000</v>
      </c>
      <c r="AB206">
        <v>0</v>
      </c>
      <c r="AC206" s="331">
        <v>45168.891616284724</v>
      </c>
      <c r="AD206" s="390">
        <v>1</v>
      </c>
      <c r="AE206" s="330">
        <f>IF(W206="COP",(X206*AD206),IF(W206="NOK",((Z206*AD206)*Tasas!$H$41),IF('GL MEN'!W206="EUR",(('GL MEN'!Z206*'GL MEN'!AD206)*Tasas!$H$41),IF('GL MEN'!W206="USD",(('GL MEN'!Z206*'GL MEN'!AD206)*Tasas!$H$41),0))))</f>
        <v>290000</v>
      </c>
      <c r="AF206" s="319" t="s">
        <v>3875</v>
      </c>
      <c r="AG206" s="319">
        <v>1</v>
      </c>
      <c r="AH206" s="319" t="str">
        <f t="shared" si="6"/>
        <v>6</v>
      </c>
      <c r="AI206" s="319" t="str">
        <f t="shared" si="7"/>
        <v>URR</v>
      </c>
      <c r="AM206" s="328"/>
    </row>
    <row r="207" spans="1:39" x14ac:dyDescent="0.25">
      <c r="A207">
        <v>206</v>
      </c>
      <c r="B207" t="s">
        <v>3811</v>
      </c>
      <c r="C207" t="s">
        <v>4155</v>
      </c>
      <c r="D207" t="s">
        <v>4669</v>
      </c>
      <c r="E207" t="s">
        <v>4670</v>
      </c>
      <c r="F207" t="s">
        <v>4156</v>
      </c>
      <c r="G207" t="s">
        <v>4157</v>
      </c>
      <c r="H207">
        <v>11304391</v>
      </c>
      <c r="I207">
        <v>202308</v>
      </c>
      <c r="J207">
        <v>45153</v>
      </c>
      <c r="K207">
        <v>140118</v>
      </c>
      <c r="L207" t="s">
        <v>4150</v>
      </c>
      <c r="M207">
        <v>131999</v>
      </c>
      <c r="N207" t="s">
        <v>4253</v>
      </c>
      <c r="P207" t="s">
        <v>4254</v>
      </c>
      <c r="Q207" t="s">
        <v>4255</v>
      </c>
      <c r="R207" t="s">
        <v>4005</v>
      </c>
      <c r="S207">
        <v>3001717</v>
      </c>
      <c r="T207" t="s">
        <v>180</v>
      </c>
      <c r="V207" t="s">
        <v>4697</v>
      </c>
      <c r="W207" t="s">
        <v>3988</v>
      </c>
      <c r="X207" s="328">
        <v>460000</v>
      </c>
      <c r="Y207" s="328">
        <v>114.1</v>
      </c>
      <c r="Z207" s="328">
        <v>1163.3699999999999</v>
      </c>
      <c r="AA207" s="328">
        <v>460000</v>
      </c>
      <c r="AB207">
        <v>0</v>
      </c>
      <c r="AC207" s="331">
        <v>45168.902450347225</v>
      </c>
      <c r="AD207" s="390">
        <v>1</v>
      </c>
      <c r="AE207" s="330">
        <f>IF(W207="COP",(X207*AD207),IF(W207="NOK",((Z207*AD207)*Tasas!$H$41),IF('GL MEN'!W207="EUR",(('GL MEN'!Z207*'GL MEN'!AD207)*Tasas!$H$41),IF('GL MEN'!W207="USD",(('GL MEN'!Z207*'GL MEN'!AD207)*Tasas!$H$41),0))))</f>
        <v>460000</v>
      </c>
      <c r="AF207" s="319" t="s">
        <v>3875</v>
      </c>
      <c r="AG207" s="319">
        <v>1</v>
      </c>
      <c r="AH207" s="319" t="str">
        <f t="shared" si="6"/>
        <v>6</v>
      </c>
      <c r="AI207" s="319" t="str">
        <f t="shared" si="7"/>
        <v>URR</v>
      </c>
      <c r="AM207" s="328"/>
    </row>
    <row r="208" spans="1:39" x14ac:dyDescent="0.25">
      <c r="A208">
        <v>207</v>
      </c>
      <c r="B208" t="s">
        <v>3811</v>
      </c>
      <c r="C208" t="s">
        <v>4155</v>
      </c>
      <c r="D208" t="s">
        <v>4669</v>
      </c>
      <c r="E208" t="s">
        <v>4670</v>
      </c>
      <c r="F208" t="s">
        <v>4156</v>
      </c>
      <c r="G208" t="s">
        <v>4157</v>
      </c>
      <c r="H208">
        <v>11304516</v>
      </c>
      <c r="I208">
        <v>202308</v>
      </c>
      <c r="J208">
        <v>45160</v>
      </c>
      <c r="K208">
        <v>136577</v>
      </c>
      <c r="L208" t="s">
        <v>4150</v>
      </c>
      <c r="M208">
        <v>140270</v>
      </c>
      <c r="N208" t="s">
        <v>4387</v>
      </c>
      <c r="P208" t="s">
        <v>4388</v>
      </c>
      <c r="Q208" t="s">
        <v>4389</v>
      </c>
      <c r="R208" t="s">
        <v>4005</v>
      </c>
      <c r="S208">
        <v>3001717</v>
      </c>
      <c r="T208" t="s">
        <v>180</v>
      </c>
      <c r="V208" t="s">
        <v>4698</v>
      </c>
      <c r="W208" t="s">
        <v>3988</v>
      </c>
      <c r="X208" s="328">
        <v>210000</v>
      </c>
      <c r="Y208" s="328">
        <v>50.84</v>
      </c>
      <c r="Z208" s="328">
        <v>528.71</v>
      </c>
      <c r="AA208" s="328">
        <v>210000</v>
      </c>
      <c r="AB208">
        <v>0</v>
      </c>
      <c r="AC208" s="331">
        <v>45170.897664467593</v>
      </c>
      <c r="AD208" s="390">
        <v>1</v>
      </c>
      <c r="AE208" s="330">
        <f>IF(W208="COP",(X208*AD208),IF(W208="NOK",((Z208*AD208)*Tasas!$H$41),IF('GL MEN'!W208="EUR",(('GL MEN'!Z208*'GL MEN'!AD208)*Tasas!$H$41),IF('GL MEN'!W208="USD",(('GL MEN'!Z208*'GL MEN'!AD208)*Tasas!$H$41),0))))</f>
        <v>210000</v>
      </c>
      <c r="AF208" s="319" t="s">
        <v>3875</v>
      </c>
      <c r="AG208" s="319">
        <v>1</v>
      </c>
      <c r="AH208" s="319" t="str">
        <f t="shared" si="6"/>
        <v>6</v>
      </c>
      <c r="AI208" s="319" t="str">
        <f t="shared" si="7"/>
        <v>URR</v>
      </c>
      <c r="AM208" s="328"/>
    </row>
    <row r="209" spans="1:39" x14ac:dyDescent="0.25">
      <c r="A209">
        <v>208</v>
      </c>
      <c r="B209" t="s">
        <v>3811</v>
      </c>
      <c r="C209" t="s">
        <v>4155</v>
      </c>
      <c r="D209" t="s">
        <v>4669</v>
      </c>
      <c r="E209" t="s">
        <v>4670</v>
      </c>
      <c r="F209" t="s">
        <v>4156</v>
      </c>
      <c r="G209" t="s">
        <v>4157</v>
      </c>
      <c r="H209">
        <v>11305001</v>
      </c>
      <c r="I209">
        <v>202308</v>
      </c>
      <c r="J209">
        <v>45169</v>
      </c>
      <c r="K209">
        <v>136577</v>
      </c>
      <c r="L209" t="s">
        <v>4150</v>
      </c>
      <c r="M209">
        <v>140270</v>
      </c>
      <c r="N209" t="s">
        <v>4387</v>
      </c>
      <c r="P209" t="s">
        <v>4388</v>
      </c>
      <c r="Q209" t="s">
        <v>4389</v>
      </c>
      <c r="R209" t="s">
        <v>4005</v>
      </c>
      <c r="S209">
        <v>3001717</v>
      </c>
      <c r="T209" t="s">
        <v>180</v>
      </c>
      <c r="V209" t="s">
        <v>4699</v>
      </c>
      <c r="W209" t="s">
        <v>3988</v>
      </c>
      <c r="X209" s="328">
        <v>-210000</v>
      </c>
      <c r="Y209" s="328">
        <v>-50.84</v>
      </c>
      <c r="Z209" s="328">
        <v>-528.71</v>
      </c>
      <c r="AA209" s="328">
        <v>-210000</v>
      </c>
      <c r="AB209">
        <v>0</v>
      </c>
      <c r="AC209" s="331">
        <v>45180.94032253472</v>
      </c>
      <c r="AD209" s="390">
        <v>1</v>
      </c>
      <c r="AE209" s="330">
        <f>IF(W209="COP",(X209*AD209),IF(W209="NOK",((Z209*AD209)*Tasas!$H$41),IF('GL MEN'!W209="EUR",(('GL MEN'!Z209*'GL MEN'!AD209)*Tasas!$H$41),IF('GL MEN'!W209="USD",(('GL MEN'!Z209*'GL MEN'!AD209)*Tasas!$H$41),0))))</f>
        <v>-210000</v>
      </c>
      <c r="AF209" s="319" t="s">
        <v>3875</v>
      </c>
      <c r="AG209" s="319">
        <v>1</v>
      </c>
      <c r="AH209" s="319" t="str">
        <f t="shared" si="6"/>
        <v>6</v>
      </c>
      <c r="AI209" s="319" t="str">
        <f t="shared" si="7"/>
        <v>URR</v>
      </c>
      <c r="AM209" s="328"/>
    </row>
    <row r="210" spans="1:39" x14ac:dyDescent="0.25">
      <c r="A210">
        <v>209</v>
      </c>
      <c r="B210" t="s">
        <v>3811</v>
      </c>
      <c r="C210" t="s">
        <v>4220</v>
      </c>
      <c r="D210" t="s">
        <v>4669</v>
      </c>
      <c r="E210" t="s">
        <v>4670</v>
      </c>
      <c r="F210" t="s">
        <v>4700</v>
      </c>
      <c r="G210" t="s">
        <v>4701</v>
      </c>
      <c r="H210">
        <v>7300805</v>
      </c>
      <c r="I210">
        <v>202308</v>
      </c>
      <c r="J210">
        <v>45167</v>
      </c>
      <c r="K210">
        <v>130959</v>
      </c>
      <c r="L210" t="s">
        <v>4150</v>
      </c>
      <c r="M210" t="s">
        <v>4045</v>
      </c>
      <c r="N210" t="s">
        <v>4702</v>
      </c>
      <c r="P210" t="s">
        <v>4703</v>
      </c>
      <c r="Q210" t="s">
        <v>4704</v>
      </c>
      <c r="R210" t="s">
        <v>4001</v>
      </c>
      <c r="S210">
        <v>3001577</v>
      </c>
      <c r="T210" t="s">
        <v>180</v>
      </c>
      <c r="V210" t="s">
        <v>4705</v>
      </c>
      <c r="W210" t="s">
        <v>3988</v>
      </c>
      <c r="X210" s="328">
        <v>360000</v>
      </c>
      <c r="Y210" s="328">
        <v>88.11</v>
      </c>
      <c r="Z210" s="328">
        <v>915.19</v>
      </c>
      <c r="AA210" s="328">
        <v>360000</v>
      </c>
      <c r="AB210">
        <v>0</v>
      </c>
      <c r="AC210" s="331">
        <v>45168.03163287037</v>
      </c>
      <c r="AD210" s="390">
        <v>1</v>
      </c>
      <c r="AE210" s="330">
        <f>IF(W210="COP",(X210*AD210),IF(W210="NOK",((Z210*AD210)*Tasas!$H$41),IF('GL MEN'!W210="EUR",(('GL MEN'!Z210*'GL MEN'!AD210)*Tasas!$H$41),IF('GL MEN'!W210="USD",(('GL MEN'!Z210*'GL MEN'!AD210)*Tasas!$H$41),0))))</f>
        <v>360000</v>
      </c>
      <c r="AF210" s="319" t="s">
        <v>3875</v>
      </c>
      <c r="AG210" s="319">
        <v>1</v>
      </c>
      <c r="AH210" s="319" t="str">
        <f t="shared" si="6"/>
        <v>4</v>
      </c>
      <c r="AI210" s="319" t="str">
        <f t="shared" si="7"/>
        <v>WA</v>
      </c>
      <c r="AM210" s="328"/>
    </row>
    <row r="211" spans="1:39" x14ac:dyDescent="0.25">
      <c r="A211">
        <v>210</v>
      </c>
      <c r="B211" t="s">
        <v>3811</v>
      </c>
      <c r="C211" t="s">
        <v>4155</v>
      </c>
      <c r="D211" t="s">
        <v>4669</v>
      </c>
      <c r="E211" t="s">
        <v>4670</v>
      </c>
      <c r="F211" t="s">
        <v>4156</v>
      </c>
      <c r="G211" t="s">
        <v>4157</v>
      </c>
      <c r="H211">
        <v>11304494</v>
      </c>
      <c r="I211">
        <v>202308</v>
      </c>
      <c r="J211">
        <v>45163</v>
      </c>
      <c r="K211">
        <v>136577</v>
      </c>
      <c r="L211" t="s">
        <v>4150</v>
      </c>
      <c r="M211" t="s">
        <v>4037</v>
      </c>
      <c r="N211" t="s">
        <v>4522</v>
      </c>
      <c r="P211" t="s">
        <v>4523</v>
      </c>
      <c r="Q211" t="s">
        <v>4524</v>
      </c>
      <c r="R211" t="s">
        <v>4005</v>
      </c>
      <c r="S211">
        <v>3001717</v>
      </c>
      <c r="T211" t="s">
        <v>180</v>
      </c>
      <c r="V211" t="s">
        <v>4706</v>
      </c>
      <c r="W211" t="s">
        <v>3988</v>
      </c>
      <c r="X211" s="328">
        <v>255000</v>
      </c>
      <c r="Y211" s="328">
        <v>62.41</v>
      </c>
      <c r="Z211" s="328">
        <v>648.26</v>
      </c>
      <c r="AA211" s="328">
        <v>255000</v>
      </c>
      <c r="AB211">
        <v>0</v>
      </c>
      <c r="AC211" s="331">
        <v>45170.009504664355</v>
      </c>
      <c r="AD211" s="390">
        <v>1</v>
      </c>
      <c r="AE211" s="330">
        <f>IF(W211="COP",(X211*AD211),IF(W211="NOK",((Z211*AD211)*Tasas!$H$41),IF('GL MEN'!W211="EUR",(('GL MEN'!Z211*'GL MEN'!AD211)*Tasas!$H$41),IF('GL MEN'!W211="USD",(('GL MEN'!Z211*'GL MEN'!AD211)*Tasas!$H$41),0))))</f>
        <v>255000</v>
      </c>
      <c r="AF211" s="319" t="s">
        <v>3875</v>
      </c>
      <c r="AG211" s="319">
        <v>1</v>
      </c>
      <c r="AH211" s="319" t="str">
        <f t="shared" si="6"/>
        <v>6</v>
      </c>
      <c r="AI211" s="319" t="str">
        <f t="shared" si="7"/>
        <v>URR</v>
      </c>
      <c r="AM211" s="328"/>
    </row>
    <row r="212" spans="1:39" x14ac:dyDescent="0.25">
      <c r="A212">
        <v>211</v>
      </c>
      <c r="B212" t="s">
        <v>3811</v>
      </c>
      <c r="C212" t="s">
        <v>4220</v>
      </c>
      <c r="D212" t="s">
        <v>4669</v>
      </c>
      <c r="E212" t="s">
        <v>4670</v>
      </c>
      <c r="F212" t="s">
        <v>4700</v>
      </c>
      <c r="G212" t="s">
        <v>4701</v>
      </c>
      <c r="H212">
        <v>7300804</v>
      </c>
      <c r="I212">
        <v>202308</v>
      </c>
      <c r="J212">
        <v>45167</v>
      </c>
      <c r="K212">
        <v>130959</v>
      </c>
      <c r="L212" t="s">
        <v>4150</v>
      </c>
      <c r="M212" t="s">
        <v>4707</v>
      </c>
      <c r="N212" t="s">
        <v>4708</v>
      </c>
      <c r="P212" t="s">
        <v>4709</v>
      </c>
      <c r="Q212" t="s">
        <v>4710</v>
      </c>
      <c r="R212" t="s">
        <v>4041</v>
      </c>
      <c r="S212">
        <v>3001582</v>
      </c>
      <c r="T212" t="s">
        <v>180</v>
      </c>
      <c r="V212" t="s">
        <v>4711</v>
      </c>
      <c r="W212" t="s">
        <v>3988</v>
      </c>
      <c r="X212" s="328">
        <v>120000</v>
      </c>
      <c r="Y212" s="328">
        <v>29.37</v>
      </c>
      <c r="Z212" s="328">
        <v>305.06</v>
      </c>
      <c r="AA212" s="328">
        <v>120000</v>
      </c>
      <c r="AB212">
        <v>0</v>
      </c>
      <c r="AC212" s="331">
        <v>45168.028071643515</v>
      </c>
      <c r="AD212" s="390">
        <v>1</v>
      </c>
      <c r="AE212" s="330">
        <f>IF(W212="COP",(X212*AD212),IF(W212="NOK",((Z212*AD212)*Tasas!$H$41),IF('GL MEN'!W212="EUR",(('GL MEN'!Z212*'GL MEN'!AD212)*Tasas!$H$41),IF('GL MEN'!W212="USD",(('GL MEN'!Z212*'GL MEN'!AD212)*Tasas!$H$41),0))))</f>
        <v>120000</v>
      </c>
      <c r="AF212" s="319" t="s">
        <v>3902</v>
      </c>
      <c r="AG212" s="319">
        <v>1</v>
      </c>
      <c r="AH212" s="319" t="str">
        <f t="shared" si="6"/>
        <v>4</v>
      </c>
      <c r="AI212" s="319" t="str">
        <f t="shared" si="7"/>
        <v>WA</v>
      </c>
      <c r="AM212" s="328"/>
    </row>
    <row r="213" spans="1:39" x14ac:dyDescent="0.25">
      <c r="A213">
        <v>212</v>
      </c>
      <c r="B213" t="s">
        <v>3811</v>
      </c>
      <c r="C213" t="s">
        <v>4155</v>
      </c>
      <c r="D213" t="s">
        <v>4669</v>
      </c>
      <c r="E213" t="s">
        <v>4670</v>
      </c>
      <c r="F213" t="s">
        <v>4156</v>
      </c>
      <c r="G213" t="s">
        <v>4157</v>
      </c>
      <c r="H213">
        <v>11304685</v>
      </c>
      <c r="I213">
        <v>202308</v>
      </c>
      <c r="J213">
        <v>45139</v>
      </c>
      <c r="K213" t="s">
        <v>4626</v>
      </c>
      <c r="L213" t="s">
        <v>4150</v>
      </c>
      <c r="M213" t="s">
        <v>4712</v>
      </c>
      <c r="N213" t="s">
        <v>4713</v>
      </c>
      <c r="P213" t="s">
        <v>4714</v>
      </c>
      <c r="Q213" t="s">
        <v>4715</v>
      </c>
      <c r="R213" t="s">
        <v>4005</v>
      </c>
      <c r="S213">
        <v>3001717</v>
      </c>
      <c r="T213" t="s">
        <v>180</v>
      </c>
      <c r="V213" t="s">
        <v>4716</v>
      </c>
      <c r="W213" t="s">
        <v>3988</v>
      </c>
      <c r="X213" s="328">
        <v>510000</v>
      </c>
      <c r="Y213" s="328">
        <v>129.08000000000001</v>
      </c>
      <c r="Z213" s="328">
        <v>1316.09</v>
      </c>
      <c r="AA213" s="328">
        <v>510000</v>
      </c>
      <c r="AB213">
        <v>0</v>
      </c>
      <c r="AC213" s="331">
        <v>45171.806486493057</v>
      </c>
      <c r="AD213" s="390">
        <v>1</v>
      </c>
      <c r="AE213" s="330">
        <f>IF(W213="COP",(X213*AD213),IF(W213="NOK",((Z213*AD213)*Tasas!$H$41),IF('GL MEN'!W213="EUR",(('GL MEN'!Z213*'GL MEN'!AD213)*Tasas!$H$41),IF('GL MEN'!W213="USD",(('GL MEN'!Z213*'GL MEN'!AD213)*Tasas!$H$41),0))))</f>
        <v>510000</v>
      </c>
      <c r="AF213" s="319" t="s">
        <v>3875</v>
      </c>
      <c r="AG213" s="319">
        <v>1</v>
      </c>
      <c r="AH213" s="319" t="str">
        <f t="shared" si="6"/>
        <v>6</v>
      </c>
      <c r="AI213" s="319" t="str">
        <f t="shared" si="7"/>
        <v>URR</v>
      </c>
      <c r="AM213" s="328"/>
    </row>
    <row r="214" spans="1:39" x14ac:dyDescent="0.25">
      <c r="A214">
        <v>213</v>
      </c>
      <c r="B214" t="s">
        <v>3811</v>
      </c>
      <c r="C214" t="s">
        <v>4155</v>
      </c>
      <c r="D214" t="s">
        <v>4669</v>
      </c>
      <c r="E214" t="s">
        <v>4670</v>
      </c>
      <c r="F214" t="s">
        <v>4156</v>
      </c>
      <c r="G214" t="s">
        <v>4157</v>
      </c>
      <c r="H214">
        <v>11304495</v>
      </c>
      <c r="I214">
        <v>202308</v>
      </c>
      <c r="J214">
        <v>45162</v>
      </c>
      <c r="K214">
        <v>136577</v>
      </c>
      <c r="L214" t="s">
        <v>4150</v>
      </c>
      <c r="M214" t="s">
        <v>4030</v>
      </c>
      <c r="N214" t="s">
        <v>4532</v>
      </c>
      <c r="P214" t="s">
        <v>4533</v>
      </c>
      <c r="Q214" t="s">
        <v>4534</v>
      </c>
      <c r="R214" t="s">
        <v>4005</v>
      </c>
      <c r="S214">
        <v>3001717</v>
      </c>
      <c r="T214" t="s">
        <v>180</v>
      </c>
      <c r="V214" t="s">
        <v>4717</v>
      </c>
      <c r="W214" t="s">
        <v>3988</v>
      </c>
      <c r="X214" s="328">
        <v>565000</v>
      </c>
      <c r="Y214" s="328">
        <v>138.28</v>
      </c>
      <c r="Z214" s="328">
        <v>1436.34</v>
      </c>
      <c r="AA214" s="328">
        <v>565000</v>
      </c>
      <c r="AB214">
        <v>0</v>
      </c>
      <c r="AC214" s="331">
        <v>45170.013182870367</v>
      </c>
      <c r="AD214" s="390">
        <v>1</v>
      </c>
      <c r="AE214" s="330">
        <f>IF(W214="COP",(X214*AD214),IF(W214="NOK",((Z214*AD214)*Tasas!$H$41),IF('GL MEN'!W214="EUR",(('GL MEN'!Z214*'GL MEN'!AD214)*Tasas!$H$41),IF('GL MEN'!W214="USD",(('GL MEN'!Z214*'GL MEN'!AD214)*Tasas!$H$41),0))))</f>
        <v>565000</v>
      </c>
      <c r="AF214" s="319" t="s">
        <v>3875</v>
      </c>
      <c r="AG214" s="319">
        <v>1</v>
      </c>
      <c r="AH214" s="319" t="str">
        <f t="shared" si="6"/>
        <v>6</v>
      </c>
      <c r="AI214" s="319" t="str">
        <f t="shared" si="7"/>
        <v>URR</v>
      </c>
      <c r="AM214" s="328"/>
    </row>
    <row r="215" spans="1:39" x14ac:dyDescent="0.25">
      <c r="A215">
        <v>214</v>
      </c>
      <c r="B215" t="s">
        <v>3811</v>
      </c>
      <c r="C215" t="s">
        <v>4155</v>
      </c>
      <c r="D215" t="s">
        <v>4669</v>
      </c>
      <c r="E215" t="s">
        <v>4670</v>
      </c>
      <c r="F215" t="s">
        <v>4156</v>
      </c>
      <c r="G215" t="s">
        <v>4157</v>
      </c>
      <c r="H215">
        <v>11304401</v>
      </c>
      <c r="I215">
        <v>202308</v>
      </c>
      <c r="J215">
        <v>45161</v>
      </c>
      <c r="K215">
        <v>136577</v>
      </c>
      <c r="L215" t="s">
        <v>4150</v>
      </c>
      <c r="M215" t="s">
        <v>4718</v>
      </c>
      <c r="N215" t="s">
        <v>4719</v>
      </c>
      <c r="P215" t="s">
        <v>4720</v>
      </c>
      <c r="Q215" t="s">
        <v>4721</v>
      </c>
      <c r="R215" t="s">
        <v>4005</v>
      </c>
      <c r="S215">
        <v>3001717</v>
      </c>
      <c r="T215" t="s">
        <v>180</v>
      </c>
      <c r="V215" t="s">
        <v>4722</v>
      </c>
      <c r="W215" t="s">
        <v>3988</v>
      </c>
      <c r="X215" s="328">
        <v>255000</v>
      </c>
      <c r="Y215" s="328">
        <v>61.74</v>
      </c>
      <c r="Z215" s="328">
        <v>642</v>
      </c>
      <c r="AA215" s="328">
        <v>255000</v>
      </c>
      <c r="AB215">
        <v>0</v>
      </c>
      <c r="AC215" s="331">
        <v>45168.932522372685</v>
      </c>
      <c r="AD215" s="390">
        <v>1</v>
      </c>
      <c r="AE215" s="330">
        <f>IF(W215="COP",(X215*AD215),IF(W215="NOK",((Z215*AD215)*Tasas!$H$41),IF('GL MEN'!W215="EUR",(('GL MEN'!Z215*'GL MEN'!AD215)*Tasas!$H$41),IF('GL MEN'!W215="USD",(('GL MEN'!Z215*'GL MEN'!AD215)*Tasas!$H$41),0))))</f>
        <v>255000</v>
      </c>
      <c r="AF215" s="319" t="s">
        <v>3875</v>
      </c>
      <c r="AG215" s="319">
        <v>1</v>
      </c>
      <c r="AH215" s="319" t="str">
        <f t="shared" si="6"/>
        <v>6</v>
      </c>
      <c r="AI215" s="319" t="str">
        <f t="shared" si="7"/>
        <v>URR</v>
      </c>
      <c r="AM215" s="328"/>
    </row>
    <row r="216" spans="1:39" x14ac:dyDescent="0.25">
      <c r="A216">
        <v>215</v>
      </c>
      <c r="B216" t="s">
        <v>3811</v>
      </c>
      <c r="C216" t="s">
        <v>4155</v>
      </c>
      <c r="D216" t="s">
        <v>4669</v>
      </c>
      <c r="E216" t="s">
        <v>4670</v>
      </c>
      <c r="F216" t="s">
        <v>4156</v>
      </c>
      <c r="G216" t="s">
        <v>4157</v>
      </c>
      <c r="H216">
        <v>11304374</v>
      </c>
      <c r="I216">
        <v>202308</v>
      </c>
      <c r="J216">
        <v>45162</v>
      </c>
      <c r="K216">
        <v>136577</v>
      </c>
      <c r="L216" t="s">
        <v>4150</v>
      </c>
      <c r="M216" t="s">
        <v>4723</v>
      </c>
      <c r="N216" t="s">
        <v>4724</v>
      </c>
      <c r="P216" t="s">
        <v>4725</v>
      </c>
      <c r="Q216" t="s">
        <v>4726</v>
      </c>
      <c r="R216" t="s">
        <v>4005</v>
      </c>
      <c r="S216">
        <v>3001717</v>
      </c>
      <c r="T216" t="s">
        <v>180</v>
      </c>
      <c r="V216" t="s">
        <v>4727</v>
      </c>
      <c r="W216" t="s">
        <v>3988</v>
      </c>
      <c r="X216" s="328">
        <v>245000</v>
      </c>
      <c r="Y216" s="328">
        <v>59.96</v>
      </c>
      <c r="Z216" s="328">
        <v>622.84</v>
      </c>
      <c r="AA216" s="328">
        <v>245000</v>
      </c>
      <c r="AB216">
        <v>0</v>
      </c>
      <c r="AC216" s="331">
        <v>45168.871297800928</v>
      </c>
      <c r="AD216" s="390">
        <v>1</v>
      </c>
      <c r="AE216" s="330">
        <f>IF(W216="COP",(X216*AD216),IF(W216="NOK",((Z216*AD216)*Tasas!$H$41),IF('GL MEN'!W216="EUR",(('GL MEN'!Z216*'GL MEN'!AD216)*Tasas!$H$41),IF('GL MEN'!W216="USD",(('GL MEN'!Z216*'GL MEN'!AD216)*Tasas!$H$41),0))))</f>
        <v>245000</v>
      </c>
      <c r="AF216" s="319" t="s">
        <v>3875</v>
      </c>
      <c r="AG216" s="319">
        <v>1</v>
      </c>
      <c r="AH216" s="319" t="str">
        <f t="shared" si="6"/>
        <v>6</v>
      </c>
      <c r="AI216" s="319" t="str">
        <f t="shared" si="7"/>
        <v>URR</v>
      </c>
      <c r="AM216" s="328"/>
    </row>
    <row r="217" spans="1:39" x14ac:dyDescent="0.25">
      <c r="A217">
        <v>216</v>
      </c>
      <c r="B217" t="s">
        <v>3811</v>
      </c>
      <c r="C217" t="s">
        <v>4155</v>
      </c>
      <c r="D217" t="s">
        <v>4669</v>
      </c>
      <c r="E217" t="s">
        <v>4670</v>
      </c>
      <c r="F217" t="s">
        <v>4156</v>
      </c>
      <c r="G217" t="s">
        <v>4157</v>
      </c>
      <c r="H217">
        <v>11304454</v>
      </c>
      <c r="I217">
        <v>202308</v>
      </c>
      <c r="J217">
        <v>45155</v>
      </c>
      <c r="K217">
        <v>136577</v>
      </c>
      <c r="L217" t="s">
        <v>4150</v>
      </c>
      <c r="M217" t="s">
        <v>4544</v>
      </c>
      <c r="N217" t="s">
        <v>4545</v>
      </c>
      <c r="P217" t="s">
        <v>4546</v>
      </c>
      <c r="Q217" t="s">
        <v>4547</v>
      </c>
      <c r="R217" t="s">
        <v>4005</v>
      </c>
      <c r="S217">
        <v>3001717</v>
      </c>
      <c r="T217" t="s">
        <v>180</v>
      </c>
      <c r="V217" t="s">
        <v>4728</v>
      </c>
      <c r="W217" t="s">
        <v>3988</v>
      </c>
      <c r="X217" s="328">
        <v>475000</v>
      </c>
      <c r="Y217" s="328">
        <v>115</v>
      </c>
      <c r="Z217" s="328">
        <v>1195.8800000000001</v>
      </c>
      <c r="AA217" s="328">
        <v>475000</v>
      </c>
      <c r="AB217">
        <v>0</v>
      </c>
      <c r="AC217" s="331">
        <v>45169.060497569444</v>
      </c>
      <c r="AD217" s="390">
        <v>1</v>
      </c>
      <c r="AE217" s="330">
        <f>IF(W217="COP",(X217*AD217),IF(W217="NOK",((Z217*AD217)*Tasas!$H$41),IF('GL MEN'!W217="EUR",(('GL MEN'!Z217*'GL MEN'!AD217)*Tasas!$H$41),IF('GL MEN'!W217="USD",(('GL MEN'!Z217*'GL MEN'!AD217)*Tasas!$H$41),0))))</f>
        <v>475000</v>
      </c>
      <c r="AF217" s="319" t="s">
        <v>3875</v>
      </c>
      <c r="AG217" s="319">
        <v>1</v>
      </c>
      <c r="AH217" s="319" t="str">
        <f t="shared" si="6"/>
        <v>6</v>
      </c>
      <c r="AI217" s="319" t="str">
        <f t="shared" si="7"/>
        <v>URR</v>
      </c>
      <c r="AM217" s="328"/>
    </row>
    <row r="218" spans="1:39" x14ac:dyDescent="0.25">
      <c r="A218">
        <v>217</v>
      </c>
      <c r="B218" t="s">
        <v>3811</v>
      </c>
      <c r="C218" t="s">
        <v>4155</v>
      </c>
      <c r="D218" t="s">
        <v>4669</v>
      </c>
      <c r="E218" t="s">
        <v>4670</v>
      </c>
      <c r="F218" t="s">
        <v>4156</v>
      </c>
      <c r="G218" t="s">
        <v>4157</v>
      </c>
      <c r="H218">
        <v>11304559</v>
      </c>
      <c r="I218">
        <v>202308</v>
      </c>
      <c r="J218">
        <v>45168</v>
      </c>
      <c r="K218">
        <v>140118</v>
      </c>
      <c r="L218" t="s">
        <v>4150</v>
      </c>
      <c r="M218" t="s">
        <v>4544</v>
      </c>
      <c r="N218" t="s">
        <v>4545</v>
      </c>
      <c r="P218" t="s">
        <v>4546</v>
      </c>
      <c r="Q218" t="s">
        <v>4547</v>
      </c>
      <c r="R218" t="s">
        <v>4005</v>
      </c>
      <c r="S218">
        <v>3001717</v>
      </c>
      <c r="T218" t="s">
        <v>180</v>
      </c>
      <c r="V218" t="s">
        <v>4729</v>
      </c>
      <c r="W218" t="s">
        <v>3988</v>
      </c>
      <c r="X218" s="328">
        <v>210000</v>
      </c>
      <c r="Y218" s="328">
        <v>51.4</v>
      </c>
      <c r="Z218" s="328">
        <v>533.86</v>
      </c>
      <c r="AA218" s="328">
        <v>210000</v>
      </c>
      <c r="AB218">
        <v>0</v>
      </c>
      <c r="AC218" s="331">
        <v>45170.958070486115</v>
      </c>
      <c r="AD218" s="390">
        <v>1</v>
      </c>
      <c r="AE218" s="330">
        <f>IF(W218="COP",(X218*AD218),IF(W218="NOK",((Z218*AD218)*Tasas!$H$41),IF('GL MEN'!W218="EUR",(('GL MEN'!Z218*'GL MEN'!AD218)*Tasas!$H$41),IF('GL MEN'!W218="USD",(('GL MEN'!Z218*'GL MEN'!AD218)*Tasas!$H$41),0))))</f>
        <v>210000</v>
      </c>
      <c r="AF218" s="319" t="s">
        <v>3875</v>
      </c>
      <c r="AG218" s="319">
        <v>1</v>
      </c>
      <c r="AH218" s="319" t="str">
        <f t="shared" si="6"/>
        <v>6</v>
      </c>
      <c r="AI218" s="319" t="str">
        <f t="shared" si="7"/>
        <v>URR</v>
      </c>
      <c r="AM218" s="328"/>
    </row>
    <row r="219" spans="1:39" x14ac:dyDescent="0.25">
      <c r="A219">
        <v>218</v>
      </c>
      <c r="B219" t="s">
        <v>3811</v>
      </c>
      <c r="C219" t="s">
        <v>4155</v>
      </c>
      <c r="D219" t="s">
        <v>4669</v>
      </c>
      <c r="E219" t="s">
        <v>4670</v>
      </c>
      <c r="F219" t="s">
        <v>4156</v>
      </c>
      <c r="G219" t="s">
        <v>4157</v>
      </c>
      <c r="H219">
        <v>11304831</v>
      </c>
      <c r="I219">
        <v>202308</v>
      </c>
      <c r="J219">
        <v>45153</v>
      </c>
      <c r="K219">
        <v>136577</v>
      </c>
      <c r="L219" t="s">
        <v>4150</v>
      </c>
      <c r="M219" t="s">
        <v>4032</v>
      </c>
      <c r="N219" t="s">
        <v>4548</v>
      </c>
      <c r="P219" t="s">
        <v>4549</v>
      </c>
      <c r="Q219" t="s">
        <v>4550</v>
      </c>
      <c r="R219" t="s">
        <v>4005</v>
      </c>
      <c r="S219">
        <v>3001717</v>
      </c>
      <c r="T219" t="s">
        <v>180</v>
      </c>
      <c r="V219" t="s">
        <v>4730</v>
      </c>
      <c r="W219" t="s">
        <v>3988</v>
      </c>
      <c r="X219" s="328">
        <v>475000</v>
      </c>
      <c r="Y219" s="328">
        <v>117.82</v>
      </c>
      <c r="Z219" s="328">
        <v>1201.31</v>
      </c>
      <c r="AA219" s="328">
        <v>475000</v>
      </c>
      <c r="AB219">
        <v>0</v>
      </c>
      <c r="AC219" s="331">
        <v>45173.972259918984</v>
      </c>
      <c r="AD219" s="390">
        <v>1</v>
      </c>
      <c r="AE219" s="330">
        <f>IF(W219="COP",(X219*AD219),IF(W219="NOK",((Z219*AD219)*Tasas!$H$41),IF('GL MEN'!W219="EUR",(('GL MEN'!Z219*'GL MEN'!AD219)*Tasas!$H$41),IF('GL MEN'!W219="USD",(('GL MEN'!Z219*'GL MEN'!AD219)*Tasas!$H$41),0))))</f>
        <v>475000</v>
      </c>
      <c r="AF219" s="319" t="s">
        <v>3875</v>
      </c>
      <c r="AG219" s="319">
        <v>1</v>
      </c>
      <c r="AH219" s="319" t="str">
        <f t="shared" si="6"/>
        <v>6</v>
      </c>
      <c r="AI219" s="319" t="str">
        <f t="shared" si="7"/>
        <v>URR</v>
      </c>
      <c r="AM219" s="328"/>
    </row>
    <row r="220" spans="1:39" x14ac:dyDescent="0.25">
      <c r="A220">
        <v>219</v>
      </c>
      <c r="B220" t="s">
        <v>3811</v>
      </c>
      <c r="C220" t="s">
        <v>4145</v>
      </c>
      <c r="D220" t="s">
        <v>4669</v>
      </c>
      <c r="E220" t="s">
        <v>4731</v>
      </c>
      <c r="F220" t="s">
        <v>4148</v>
      </c>
      <c r="G220" t="s">
        <v>4149</v>
      </c>
      <c r="H220">
        <v>2302283</v>
      </c>
      <c r="I220">
        <v>202308</v>
      </c>
      <c r="J220">
        <v>45162</v>
      </c>
      <c r="K220" t="s">
        <v>4585</v>
      </c>
      <c r="L220" t="s">
        <v>4150</v>
      </c>
      <c r="M220">
        <v>125218</v>
      </c>
      <c r="N220" t="s">
        <v>4732</v>
      </c>
      <c r="P220" t="s">
        <v>4733</v>
      </c>
      <c r="Q220" t="s">
        <v>4734</v>
      </c>
      <c r="R220" t="s">
        <v>4008</v>
      </c>
      <c r="S220">
        <v>2913392</v>
      </c>
      <c r="T220" t="s">
        <v>180</v>
      </c>
      <c r="V220" t="s">
        <v>4735</v>
      </c>
      <c r="W220" t="s">
        <v>3988</v>
      </c>
      <c r="X220" s="328">
        <v>35000</v>
      </c>
      <c r="Y220" s="328">
        <v>8.57</v>
      </c>
      <c r="Z220" s="328">
        <v>88.98</v>
      </c>
      <c r="AA220" s="328">
        <v>35000</v>
      </c>
      <c r="AB220">
        <v>0</v>
      </c>
      <c r="AC220" s="331">
        <v>45166.67651759259</v>
      </c>
      <c r="AD220" s="390">
        <v>0</v>
      </c>
      <c r="AE220" s="330">
        <f>IF(W220="COP",(X220*AD220),IF(W220="NOK",((Z220*AD220)*Tasas!$H$41),IF('GL MEN'!W220="EUR",(('GL MEN'!Z220*'GL MEN'!AD220)*Tasas!$H$41),IF('GL MEN'!W220="USD",(('GL MEN'!Z220*'GL MEN'!AD220)*Tasas!$H$41),0))))</f>
        <v>0</v>
      </c>
      <c r="AF220" s="319">
        <v>0</v>
      </c>
      <c r="AG220" s="319">
        <v>1</v>
      </c>
      <c r="AH220" s="319" t="str">
        <f t="shared" si="6"/>
        <v>3</v>
      </c>
      <c r="AI220" s="319" t="str">
        <f t="shared" si="7"/>
        <v>NE</v>
      </c>
      <c r="AM220" s="328"/>
    </row>
    <row r="221" spans="1:39" x14ac:dyDescent="0.25">
      <c r="A221">
        <v>220</v>
      </c>
      <c r="B221" t="s">
        <v>3811</v>
      </c>
      <c r="C221" t="s">
        <v>4672</v>
      </c>
      <c r="D221" t="s">
        <v>4669</v>
      </c>
      <c r="E221" t="s">
        <v>4731</v>
      </c>
      <c r="F221" t="s">
        <v>4673</v>
      </c>
      <c r="G221" t="s">
        <v>4674</v>
      </c>
      <c r="H221">
        <v>13301074</v>
      </c>
      <c r="I221">
        <v>202308</v>
      </c>
      <c r="J221">
        <v>45167</v>
      </c>
      <c r="K221" t="s">
        <v>4675</v>
      </c>
      <c r="L221" t="s">
        <v>4150</v>
      </c>
      <c r="M221">
        <v>135371</v>
      </c>
      <c r="N221" t="s">
        <v>4736</v>
      </c>
      <c r="P221" t="s">
        <v>4737</v>
      </c>
      <c r="Q221" t="s">
        <v>4738</v>
      </c>
      <c r="R221" t="s">
        <v>4041</v>
      </c>
      <c r="S221">
        <v>3001582</v>
      </c>
      <c r="T221" t="s">
        <v>180</v>
      </c>
      <c r="V221" t="s">
        <v>4739</v>
      </c>
      <c r="W221" t="s">
        <v>3988</v>
      </c>
      <c r="X221" s="328">
        <v>452000</v>
      </c>
      <c r="Y221" s="328">
        <v>110.62</v>
      </c>
      <c r="Z221" s="328">
        <v>1149.07</v>
      </c>
      <c r="AA221" s="328">
        <v>452000</v>
      </c>
      <c r="AB221">
        <v>0</v>
      </c>
      <c r="AC221" s="331">
        <v>45168.730692708334</v>
      </c>
      <c r="AD221" s="390">
        <v>1</v>
      </c>
      <c r="AE221" s="330">
        <f>IF(W221="COP",(X221*AD221),IF(W221="NOK",((Z221*AD221)*Tasas!$H$41),IF('GL MEN'!W221="EUR",(('GL MEN'!Z221*'GL MEN'!AD221)*Tasas!$H$41),IF('GL MEN'!W221="USD",(('GL MEN'!Z221*'GL MEN'!AD221)*Tasas!$H$41),0))))</f>
        <v>452000</v>
      </c>
      <c r="AF221" s="319" t="s">
        <v>3902</v>
      </c>
      <c r="AG221" s="319">
        <v>1</v>
      </c>
      <c r="AH221" s="319" t="str">
        <f t="shared" si="6"/>
        <v>4</v>
      </c>
      <c r="AI221" s="319" t="str">
        <f t="shared" si="7"/>
        <v>WA</v>
      </c>
      <c r="AM221" s="328"/>
    </row>
    <row r="222" spans="1:39" x14ac:dyDescent="0.25">
      <c r="A222">
        <v>221</v>
      </c>
      <c r="B222" t="s">
        <v>3811</v>
      </c>
      <c r="C222" t="s">
        <v>4259</v>
      </c>
      <c r="D222" t="s">
        <v>4669</v>
      </c>
      <c r="E222" t="s">
        <v>4731</v>
      </c>
      <c r="F222" t="s">
        <v>4740</v>
      </c>
      <c r="G222" t="s">
        <v>4741</v>
      </c>
      <c r="H222">
        <v>6304401</v>
      </c>
      <c r="I222">
        <v>202308</v>
      </c>
      <c r="J222">
        <v>45163</v>
      </c>
      <c r="K222">
        <v>10086</v>
      </c>
      <c r="L222" t="s">
        <v>4150</v>
      </c>
      <c r="M222">
        <v>136403</v>
      </c>
      <c r="N222" t="s">
        <v>4260</v>
      </c>
      <c r="P222" t="s">
        <v>4261</v>
      </c>
      <c r="Q222" t="s">
        <v>4262</v>
      </c>
      <c r="R222" t="s">
        <v>4041</v>
      </c>
      <c r="S222">
        <v>3001582</v>
      </c>
      <c r="T222" t="s">
        <v>180</v>
      </c>
      <c r="V222" t="s">
        <v>4742</v>
      </c>
      <c r="W222" t="s">
        <v>3988</v>
      </c>
      <c r="X222" s="328">
        <v>190000</v>
      </c>
      <c r="Y222" s="328">
        <v>46.5</v>
      </c>
      <c r="Z222" s="328">
        <v>483.02</v>
      </c>
      <c r="AA222" s="328">
        <v>190000</v>
      </c>
      <c r="AB222">
        <v>0</v>
      </c>
      <c r="AC222" s="331">
        <v>45169.85354059028</v>
      </c>
      <c r="AD222" s="390">
        <v>1</v>
      </c>
      <c r="AE222" s="330">
        <f>IF(W222="COP",(X222*AD222),IF(W222="NOK",((Z222*AD222)*Tasas!$H$41),IF('GL MEN'!W222="EUR",(('GL MEN'!Z222*'GL MEN'!AD222)*Tasas!$H$41),IF('GL MEN'!W222="USD",(('GL MEN'!Z222*'GL MEN'!AD222)*Tasas!$H$41),0))))</f>
        <v>190000</v>
      </c>
      <c r="AF222" s="319" t="s">
        <v>3902</v>
      </c>
      <c r="AG222" s="319">
        <v>1</v>
      </c>
      <c r="AH222" s="319" t="str">
        <f t="shared" si="6"/>
        <v>4</v>
      </c>
      <c r="AI222" s="319" t="str">
        <f t="shared" si="7"/>
        <v>WA</v>
      </c>
      <c r="AM222" s="328"/>
    </row>
    <row r="223" spans="1:39" x14ac:dyDescent="0.25">
      <c r="A223">
        <v>222</v>
      </c>
      <c r="B223" t="s">
        <v>3811</v>
      </c>
      <c r="C223" t="s">
        <v>4155</v>
      </c>
      <c r="D223" t="s">
        <v>4669</v>
      </c>
      <c r="E223" t="s">
        <v>4731</v>
      </c>
      <c r="F223" t="s">
        <v>4156</v>
      </c>
      <c r="G223" t="s">
        <v>4157</v>
      </c>
      <c r="H223">
        <v>11304522</v>
      </c>
      <c r="I223">
        <v>202308</v>
      </c>
      <c r="J223">
        <v>45161</v>
      </c>
      <c r="K223">
        <v>136577</v>
      </c>
      <c r="L223" t="s">
        <v>4150</v>
      </c>
      <c r="M223">
        <v>140261</v>
      </c>
      <c r="N223" t="s">
        <v>4360</v>
      </c>
      <c r="P223" t="s">
        <v>4361</v>
      </c>
      <c r="Q223" t="s">
        <v>4362</v>
      </c>
      <c r="R223" t="s">
        <v>4005</v>
      </c>
      <c r="S223">
        <v>3001717</v>
      </c>
      <c r="T223" t="s">
        <v>180</v>
      </c>
      <c r="V223" t="s">
        <v>4743</v>
      </c>
      <c r="W223" t="s">
        <v>3988</v>
      </c>
      <c r="X223" s="328">
        <v>365000</v>
      </c>
      <c r="Y223" s="328">
        <v>88.37</v>
      </c>
      <c r="Z223" s="328">
        <v>918.94</v>
      </c>
      <c r="AA223" s="328">
        <v>365000</v>
      </c>
      <c r="AB223">
        <v>0</v>
      </c>
      <c r="AC223" s="331">
        <v>45170.906372187499</v>
      </c>
      <c r="AD223" s="390">
        <v>1</v>
      </c>
      <c r="AE223" s="330">
        <f>IF(W223="COP",(X223*AD223),IF(W223="NOK",((Z223*AD223)*Tasas!$H$41),IF('GL MEN'!W223="EUR",(('GL MEN'!Z223*'GL MEN'!AD223)*Tasas!$H$41),IF('GL MEN'!W223="USD",(('GL MEN'!Z223*'GL MEN'!AD223)*Tasas!$H$41),0))))</f>
        <v>365000</v>
      </c>
      <c r="AF223" s="319" t="s">
        <v>3875</v>
      </c>
      <c r="AG223" s="319">
        <v>1</v>
      </c>
      <c r="AH223" s="319" t="str">
        <f t="shared" si="6"/>
        <v>6</v>
      </c>
      <c r="AI223" s="319" t="str">
        <f t="shared" si="7"/>
        <v>URR</v>
      </c>
      <c r="AM223" s="328"/>
    </row>
    <row r="224" spans="1:39" x14ac:dyDescent="0.25">
      <c r="A224">
        <v>223</v>
      </c>
      <c r="B224" t="s">
        <v>3811</v>
      </c>
      <c r="C224" t="s">
        <v>4155</v>
      </c>
      <c r="D224" t="s">
        <v>4669</v>
      </c>
      <c r="E224" t="s">
        <v>4731</v>
      </c>
      <c r="F224" t="s">
        <v>4156</v>
      </c>
      <c r="G224" t="s">
        <v>4157</v>
      </c>
      <c r="H224">
        <v>11304518</v>
      </c>
      <c r="I224">
        <v>202308</v>
      </c>
      <c r="J224">
        <v>45160</v>
      </c>
      <c r="K224">
        <v>136577</v>
      </c>
      <c r="L224" t="s">
        <v>4150</v>
      </c>
      <c r="M224">
        <v>140262</v>
      </c>
      <c r="N224" t="s">
        <v>4363</v>
      </c>
      <c r="P224" t="s">
        <v>4364</v>
      </c>
      <c r="Q224" t="s">
        <v>4365</v>
      </c>
      <c r="R224" t="s">
        <v>4005</v>
      </c>
      <c r="S224">
        <v>3001717</v>
      </c>
      <c r="T224" t="s">
        <v>180</v>
      </c>
      <c r="V224" t="s">
        <v>4744</v>
      </c>
      <c r="W224" t="s">
        <v>3988</v>
      </c>
      <c r="X224" s="328">
        <v>260000</v>
      </c>
      <c r="Y224" s="328">
        <v>62.95</v>
      </c>
      <c r="Z224" s="328">
        <v>654.59</v>
      </c>
      <c r="AA224" s="328">
        <v>260000</v>
      </c>
      <c r="AB224">
        <v>0</v>
      </c>
      <c r="AC224" s="331">
        <v>45170.902852395833</v>
      </c>
      <c r="AD224" s="390">
        <v>1</v>
      </c>
      <c r="AE224" s="330">
        <f>IF(W224="COP",(X224*AD224),IF(W224="NOK",((Z224*AD224)*Tasas!$H$41),IF('GL MEN'!W224="EUR",(('GL MEN'!Z224*'GL MEN'!AD224)*Tasas!$H$41),IF('GL MEN'!W224="USD",(('GL MEN'!Z224*'GL MEN'!AD224)*Tasas!$H$41),0))))</f>
        <v>260000</v>
      </c>
      <c r="AF224" s="319" t="s">
        <v>3875</v>
      </c>
      <c r="AG224" s="319">
        <v>1</v>
      </c>
      <c r="AH224" s="319" t="str">
        <f t="shared" si="6"/>
        <v>6</v>
      </c>
      <c r="AI224" s="319" t="str">
        <f t="shared" si="7"/>
        <v>URR</v>
      </c>
      <c r="AM224" s="328"/>
    </row>
    <row r="225" spans="1:39" x14ac:dyDescent="0.25">
      <c r="A225">
        <v>224</v>
      </c>
      <c r="B225" t="s">
        <v>3811</v>
      </c>
      <c r="C225" t="s">
        <v>4155</v>
      </c>
      <c r="D225" t="s">
        <v>4669</v>
      </c>
      <c r="E225" t="s">
        <v>4731</v>
      </c>
      <c r="F225" t="s">
        <v>4156</v>
      </c>
      <c r="G225" t="s">
        <v>4157</v>
      </c>
      <c r="H225">
        <v>11304504</v>
      </c>
      <c r="I225">
        <v>202308</v>
      </c>
      <c r="J225">
        <v>45153</v>
      </c>
      <c r="K225">
        <v>136577</v>
      </c>
      <c r="L225" t="s">
        <v>4150</v>
      </c>
      <c r="M225">
        <v>140266</v>
      </c>
      <c r="N225" t="s">
        <v>4375</v>
      </c>
      <c r="P225" t="s">
        <v>4376</v>
      </c>
      <c r="Q225" t="s">
        <v>4377</v>
      </c>
      <c r="R225" t="s">
        <v>4005</v>
      </c>
      <c r="S225">
        <v>3001717</v>
      </c>
      <c r="T225" t="s">
        <v>180</v>
      </c>
      <c r="V225" t="s">
        <v>4745</v>
      </c>
      <c r="W225" t="s">
        <v>3988</v>
      </c>
      <c r="X225" s="328">
        <v>340000</v>
      </c>
      <c r="Y225" s="328">
        <v>84.33</v>
      </c>
      <c r="Z225" s="328">
        <v>859.88</v>
      </c>
      <c r="AA225" s="328">
        <v>340000</v>
      </c>
      <c r="AB225">
        <v>0</v>
      </c>
      <c r="AC225" s="331">
        <v>45170.801920254627</v>
      </c>
      <c r="AD225" s="390">
        <v>1</v>
      </c>
      <c r="AE225" s="330">
        <f>IF(W225="COP",(X225*AD225),IF(W225="NOK",((Z225*AD225)*Tasas!$H$41),IF('GL MEN'!W225="EUR",(('GL MEN'!Z225*'GL MEN'!AD225)*Tasas!$H$41),IF('GL MEN'!W225="USD",(('GL MEN'!Z225*'GL MEN'!AD225)*Tasas!$H$41),0))))</f>
        <v>340000</v>
      </c>
      <c r="AF225" s="319" t="s">
        <v>3875</v>
      </c>
      <c r="AG225" s="319">
        <v>1</v>
      </c>
      <c r="AH225" s="319" t="str">
        <f t="shared" si="6"/>
        <v>6</v>
      </c>
      <c r="AI225" s="319" t="str">
        <f t="shared" si="7"/>
        <v>URR</v>
      </c>
      <c r="AM225" s="328"/>
    </row>
    <row r="226" spans="1:39" x14ac:dyDescent="0.25">
      <c r="A226">
        <v>225</v>
      </c>
      <c r="B226" t="s">
        <v>3811</v>
      </c>
      <c r="C226" t="s">
        <v>4155</v>
      </c>
      <c r="D226" t="s">
        <v>4669</v>
      </c>
      <c r="E226" t="s">
        <v>4731</v>
      </c>
      <c r="F226" t="s">
        <v>4156</v>
      </c>
      <c r="G226" t="s">
        <v>4157</v>
      </c>
      <c r="H226">
        <v>11304517</v>
      </c>
      <c r="I226">
        <v>202308</v>
      </c>
      <c r="J226">
        <v>45160</v>
      </c>
      <c r="K226">
        <v>136577</v>
      </c>
      <c r="L226" t="s">
        <v>4150</v>
      </c>
      <c r="M226">
        <v>140267</v>
      </c>
      <c r="N226" t="s">
        <v>4378</v>
      </c>
      <c r="P226" t="s">
        <v>4379</v>
      </c>
      <c r="Q226" t="s">
        <v>4380</v>
      </c>
      <c r="R226" t="s">
        <v>4005</v>
      </c>
      <c r="S226">
        <v>3001717</v>
      </c>
      <c r="T226" t="s">
        <v>180</v>
      </c>
      <c r="V226" t="s">
        <v>4746</v>
      </c>
      <c r="W226" t="s">
        <v>3988</v>
      </c>
      <c r="X226" s="328">
        <v>340000</v>
      </c>
      <c r="Y226" s="328">
        <v>82.32</v>
      </c>
      <c r="Z226" s="328">
        <v>856</v>
      </c>
      <c r="AA226" s="328">
        <v>340000</v>
      </c>
      <c r="AB226">
        <v>0</v>
      </c>
      <c r="AC226" s="331">
        <v>45170.899583946761</v>
      </c>
      <c r="AD226" s="390">
        <v>1</v>
      </c>
      <c r="AE226" s="330">
        <f>IF(W226="COP",(X226*AD226),IF(W226="NOK",((Z226*AD226)*Tasas!$H$41),IF('GL MEN'!W226="EUR",(('GL MEN'!Z226*'GL MEN'!AD226)*Tasas!$H$41),IF('GL MEN'!W226="USD",(('GL MEN'!Z226*'GL MEN'!AD226)*Tasas!$H$41),0))))</f>
        <v>340000</v>
      </c>
      <c r="AF226" s="319" t="s">
        <v>3875</v>
      </c>
      <c r="AG226" s="319">
        <v>1</v>
      </c>
      <c r="AH226" s="319" t="str">
        <f t="shared" si="6"/>
        <v>6</v>
      </c>
      <c r="AI226" s="319" t="str">
        <f t="shared" si="7"/>
        <v>URR</v>
      </c>
      <c r="AM226" s="328"/>
    </row>
    <row r="227" spans="1:39" x14ac:dyDescent="0.25">
      <c r="A227">
        <v>226</v>
      </c>
      <c r="B227" t="s">
        <v>3811</v>
      </c>
      <c r="C227" t="s">
        <v>4155</v>
      </c>
      <c r="D227" t="s">
        <v>4669</v>
      </c>
      <c r="E227" t="s">
        <v>4731</v>
      </c>
      <c r="F227" t="s">
        <v>4156</v>
      </c>
      <c r="G227" t="s">
        <v>4157</v>
      </c>
      <c r="H227">
        <v>11304502</v>
      </c>
      <c r="I227">
        <v>202308</v>
      </c>
      <c r="J227">
        <v>45153</v>
      </c>
      <c r="K227">
        <v>136577</v>
      </c>
      <c r="L227" t="s">
        <v>4150</v>
      </c>
      <c r="M227">
        <v>140268</v>
      </c>
      <c r="N227" t="s">
        <v>4381</v>
      </c>
      <c r="P227" t="s">
        <v>4382</v>
      </c>
      <c r="Q227" t="s">
        <v>4383</v>
      </c>
      <c r="R227" t="s">
        <v>4005</v>
      </c>
      <c r="S227">
        <v>3001717</v>
      </c>
      <c r="T227" t="s">
        <v>180</v>
      </c>
      <c r="V227" t="s">
        <v>4747</v>
      </c>
      <c r="W227" t="s">
        <v>3988</v>
      </c>
      <c r="X227" s="328">
        <v>305000</v>
      </c>
      <c r="Y227" s="328">
        <v>75.650000000000006</v>
      </c>
      <c r="Z227" s="328">
        <v>771.37</v>
      </c>
      <c r="AA227" s="328">
        <v>305000</v>
      </c>
      <c r="AB227">
        <v>0</v>
      </c>
      <c r="AC227" s="331">
        <v>45170.797915937503</v>
      </c>
      <c r="AD227" s="390">
        <v>1</v>
      </c>
      <c r="AE227" s="330">
        <f>IF(W227="COP",(X227*AD227),IF(W227="NOK",((Z227*AD227)*Tasas!$H$41),IF('GL MEN'!W227="EUR",(('GL MEN'!Z227*'GL MEN'!AD227)*Tasas!$H$41),IF('GL MEN'!W227="USD",(('GL MEN'!Z227*'GL MEN'!AD227)*Tasas!$H$41),0))))</f>
        <v>305000</v>
      </c>
      <c r="AF227" s="319" t="s">
        <v>3875</v>
      </c>
      <c r="AG227" s="319">
        <v>1</v>
      </c>
      <c r="AH227" s="319" t="str">
        <f t="shared" si="6"/>
        <v>6</v>
      </c>
      <c r="AI227" s="319" t="str">
        <f t="shared" si="7"/>
        <v>URR</v>
      </c>
      <c r="AM227" s="328"/>
    </row>
    <row r="228" spans="1:39" x14ac:dyDescent="0.25">
      <c r="A228">
        <v>227</v>
      </c>
      <c r="B228" t="s">
        <v>3811</v>
      </c>
      <c r="C228" t="s">
        <v>4155</v>
      </c>
      <c r="D228" t="s">
        <v>4669</v>
      </c>
      <c r="E228" t="s">
        <v>4731</v>
      </c>
      <c r="F228" t="s">
        <v>4156</v>
      </c>
      <c r="G228" t="s">
        <v>4157</v>
      </c>
      <c r="H228">
        <v>11304510</v>
      </c>
      <c r="I228">
        <v>202308</v>
      </c>
      <c r="J228">
        <v>45160</v>
      </c>
      <c r="K228">
        <v>136577</v>
      </c>
      <c r="L228" t="s">
        <v>4150</v>
      </c>
      <c r="M228">
        <v>140269</v>
      </c>
      <c r="N228" t="s">
        <v>4384</v>
      </c>
      <c r="P228" t="s">
        <v>4385</v>
      </c>
      <c r="Q228" t="s">
        <v>4386</v>
      </c>
      <c r="R228" t="s">
        <v>4005</v>
      </c>
      <c r="S228">
        <v>3001717</v>
      </c>
      <c r="T228" t="s">
        <v>180</v>
      </c>
      <c r="V228" t="s">
        <v>4748</v>
      </c>
      <c r="W228" t="s">
        <v>3988</v>
      </c>
      <c r="X228" s="328">
        <v>295000</v>
      </c>
      <c r="Y228" s="328">
        <v>71.42</v>
      </c>
      <c r="Z228" s="328">
        <v>742.71</v>
      </c>
      <c r="AA228" s="328">
        <v>295000</v>
      </c>
      <c r="AB228">
        <v>0</v>
      </c>
      <c r="AC228" s="331">
        <v>45170.81655609954</v>
      </c>
      <c r="AD228" s="390">
        <v>1</v>
      </c>
      <c r="AE228" s="330">
        <f>IF(W228="COP",(X228*AD228),IF(W228="NOK",((Z228*AD228)*Tasas!$H$41),IF('GL MEN'!W228="EUR",(('GL MEN'!Z228*'GL MEN'!AD228)*Tasas!$H$41),IF('GL MEN'!W228="USD",(('GL MEN'!Z228*'GL MEN'!AD228)*Tasas!$H$41),0))))</f>
        <v>295000</v>
      </c>
      <c r="AF228" s="319" t="s">
        <v>3875</v>
      </c>
      <c r="AG228" s="319">
        <v>1</v>
      </c>
      <c r="AH228" s="319" t="str">
        <f t="shared" si="6"/>
        <v>6</v>
      </c>
      <c r="AI228" s="319" t="str">
        <f t="shared" si="7"/>
        <v>URR</v>
      </c>
      <c r="AM228" s="328"/>
    </row>
    <row r="229" spans="1:39" x14ac:dyDescent="0.25">
      <c r="A229">
        <v>228</v>
      </c>
      <c r="B229" t="s">
        <v>3811</v>
      </c>
      <c r="C229" t="s">
        <v>4155</v>
      </c>
      <c r="D229" t="s">
        <v>4669</v>
      </c>
      <c r="E229" t="s">
        <v>4731</v>
      </c>
      <c r="F229" t="s">
        <v>4156</v>
      </c>
      <c r="G229" t="s">
        <v>4157</v>
      </c>
      <c r="H229">
        <v>11305001</v>
      </c>
      <c r="I229">
        <v>202308</v>
      </c>
      <c r="J229">
        <v>45169</v>
      </c>
      <c r="K229">
        <v>136577</v>
      </c>
      <c r="L229" t="s">
        <v>4150</v>
      </c>
      <c r="M229">
        <v>140270</v>
      </c>
      <c r="N229" t="s">
        <v>4387</v>
      </c>
      <c r="P229" t="s">
        <v>4388</v>
      </c>
      <c r="Q229" t="s">
        <v>4389</v>
      </c>
      <c r="R229" t="s">
        <v>4005</v>
      </c>
      <c r="S229">
        <v>3001717</v>
      </c>
      <c r="T229" t="s">
        <v>180</v>
      </c>
      <c r="V229" t="s">
        <v>4699</v>
      </c>
      <c r="W229" t="s">
        <v>3988</v>
      </c>
      <c r="X229" s="328">
        <v>210000</v>
      </c>
      <c r="Y229" s="328">
        <v>50.84</v>
      </c>
      <c r="Z229" s="328">
        <v>528.71</v>
      </c>
      <c r="AA229" s="328">
        <v>210000</v>
      </c>
      <c r="AB229">
        <v>0</v>
      </c>
      <c r="AC229" s="331">
        <v>45180.94032253472</v>
      </c>
      <c r="AD229" s="390">
        <v>1</v>
      </c>
      <c r="AE229" s="330">
        <f>IF(W229="COP",(X229*AD229),IF(W229="NOK",((Z229*AD229)*Tasas!$H$41),IF('GL MEN'!W229="EUR",(('GL MEN'!Z229*'GL MEN'!AD229)*Tasas!$H$41),IF('GL MEN'!W229="USD",(('GL MEN'!Z229*'GL MEN'!AD229)*Tasas!$H$41),0))))</f>
        <v>210000</v>
      </c>
      <c r="AF229" s="319" t="s">
        <v>3875</v>
      </c>
      <c r="AG229" s="319">
        <v>1</v>
      </c>
      <c r="AH229" s="319" t="str">
        <f t="shared" si="6"/>
        <v>6</v>
      </c>
      <c r="AI229" s="319" t="str">
        <f t="shared" si="7"/>
        <v>URR</v>
      </c>
      <c r="AM229" s="328"/>
    </row>
    <row r="230" spans="1:39" x14ac:dyDescent="0.25">
      <c r="A230">
        <v>229</v>
      </c>
      <c r="B230" t="s">
        <v>3811</v>
      </c>
      <c r="C230" t="s">
        <v>4155</v>
      </c>
      <c r="D230" t="s">
        <v>4669</v>
      </c>
      <c r="E230" t="s">
        <v>4731</v>
      </c>
      <c r="F230" t="s">
        <v>4156</v>
      </c>
      <c r="G230" t="s">
        <v>4157</v>
      </c>
      <c r="H230">
        <v>11304362</v>
      </c>
      <c r="I230">
        <v>202308</v>
      </c>
      <c r="J230">
        <v>45153</v>
      </c>
      <c r="K230">
        <v>140118</v>
      </c>
      <c r="L230" t="s">
        <v>4150</v>
      </c>
      <c r="M230">
        <v>140272</v>
      </c>
      <c r="N230" t="s">
        <v>4393</v>
      </c>
      <c r="P230" t="s">
        <v>4394</v>
      </c>
      <c r="Q230" t="s">
        <v>4395</v>
      </c>
      <c r="R230" t="s">
        <v>4005</v>
      </c>
      <c r="S230">
        <v>3001717</v>
      </c>
      <c r="T230" t="s">
        <v>180</v>
      </c>
      <c r="V230" t="s">
        <v>4749</v>
      </c>
      <c r="W230" t="s">
        <v>3988</v>
      </c>
      <c r="X230" s="328">
        <v>210000</v>
      </c>
      <c r="Y230" s="328">
        <v>52.09</v>
      </c>
      <c r="Z230" s="328">
        <v>531.1</v>
      </c>
      <c r="AA230" s="328">
        <v>210000</v>
      </c>
      <c r="AB230">
        <v>0</v>
      </c>
      <c r="AC230" s="331">
        <v>45168.782871527779</v>
      </c>
      <c r="AD230" s="390">
        <v>1</v>
      </c>
      <c r="AE230" s="330">
        <f>IF(W230="COP",(X230*AD230),IF(W230="NOK",((Z230*AD230)*Tasas!$H$41),IF('GL MEN'!W230="EUR",(('GL MEN'!Z230*'GL MEN'!AD230)*Tasas!$H$41),IF('GL MEN'!W230="USD",(('GL MEN'!Z230*'GL MEN'!AD230)*Tasas!$H$41),0))))</f>
        <v>210000</v>
      </c>
      <c r="AF230" s="319" t="s">
        <v>3875</v>
      </c>
      <c r="AG230" s="319">
        <v>1</v>
      </c>
      <c r="AH230" s="319" t="str">
        <f t="shared" si="6"/>
        <v>6</v>
      </c>
      <c r="AI230" s="319" t="str">
        <f t="shared" si="7"/>
        <v>URR</v>
      </c>
      <c r="AM230" s="328"/>
    </row>
    <row r="231" spans="1:39" x14ac:dyDescent="0.25">
      <c r="A231">
        <v>230</v>
      </c>
      <c r="B231" t="s">
        <v>3811</v>
      </c>
      <c r="C231" t="s">
        <v>4155</v>
      </c>
      <c r="D231" t="s">
        <v>4669</v>
      </c>
      <c r="E231" t="s">
        <v>4731</v>
      </c>
      <c r="F231" t="s">
        <v>4156</v>
      </c>
      <c r="G231" t="s">
        <v>4157</v>
      </c>
      <c r="H231">
        <v>11304507</v>
      </c>
      <c r="I231">
        <v>202308</v>
      </c>
      <c r="J231">
        <v>45154</v>
      </c>
      <c r="K231">
        <v>136577</v>
      </c>
      <c r="L231" t="s">
        <v>4150</v>
      </c>
      <c r="M231">
        <v>140274</v>
      </c>
      <c r="N231" t="s">
        <v>4399</v>
      </c>
      <c r="P231" t="s">
        <v>4400</v>
      </c>
      <c r="Q231" t="s">
        <v>4401</v>
      </c>
      <c r="R231" t="s">
        <v>4005</v>
      </c>
      <c r="S231">
        <v>3001717</v>
      </c>
      <c r="T231" t="s">
        <v>180</v>
      </c>
      <c r="V231" t="s">
        <v>4750</v>
      </c>
      <c r="W231" t="s">
        <v>3988</v>
      </c>
      <c r="X231" s="328">
        <v>340000</v>
      </c>
      <c r="Y231" s="328">
        <v>84.33</v>
      </c>
      <c r="Z231" s="328">
        <v>859.88</v>
      </c>
      <c r="AA231" s="328">
        <v>340000</v>
      </c>
      <c r="AB231">
        <v>0</v>
      </c>
      <c r="AC231" s="331">
        <v>45170.808224305554</v>
      </c>
      <c r="AD231" s="390">
        <v>1</v>
      </c>
      <c r="AE231" s="330">
        <f>IF(W231="COP",(X231*AD231),IF(W231="NOK",((Z231*AD231)*Tasas!$H$41),IF('GL MEN'!W231="EUR",(('GL MEN'!Z231*'GL MEN'!AD231)*Tasas!$H$41),IF('GL MEN'!W231="USD",(('GL MEN'!Z231*'GL MEN'!AD231)*Tasas!$H$41),0))))</f>
        <v>340000</v>
      </c>
      <c r="AF231" s="319" t="s">
        <v>3875</v>
      </c>
      <c r="AG231" s="319">
        <v>1</v>
      </c>
      <c r="AH231" s="319" t="str">
        <f t="shared" si="6"/>
        <v>6</v>
      </c>
      <c r="AI231" s="319" t="str">
        <f t="shared" si="7"/>
        <v>URR</v>
      </c>
      <c r="AM231" s="328"/>
    </row>
    <row r="232" spans="1:39" x14ac:dyDescent="0.25">
      <c r="A232">
        <v>231</v>
      </c>
      <c r="B232" t="s">
        <v>3811</v>
      </c>
      <c r="C232" t="s">
        <v>4155</v>
      </c>
      <c r="D232" t="s">
        <v>4669</v>
      </c>
      <c r="E232" t="s">
        <v>4731</v>
      </c>
      <c r="F232" t="s">
        <v>4156</v>
      </c>
      <c r="G232" t="s">
        <v>4157</v>
      </c>
      <c r="H232">
        <v>11304508</v>
      </c>
      <c r="I232">
        <v>202308</v>
      </c>
      <c r="J232">
        <v>45154</v>
      </c>
      <c r="K232">
        <v>136577</v>
      </c>
      <c r="L232" t="s">
        <v>4150</v>
      </c>
      <c r="M232">
        <v>140275</v>
      </c>
      <c r="N232" t="s">
        <v>4402</v>
      </c>
      <c r="P232" t="s">
        <v>4403</v>
      </c>
      <c r="Q232" t="s">
        <v>4404</v>
      </c>
      <c r="R232" t="s">
        <v>4005</v>
      </c>
      <c r="S232">
        <v>3001717</v>
      </c>
      <c r="T232" t="s">
        <v>180</v>
      </c>
      <c r="V232" t="s">
        <v>4751</v>
      </c>
      <c r="W232" t="s">
        <v>3988</v>
      </c>
      <c r="X232" s="328">
        <v>305000</v>
      </c>
      <c r="Y232" s="328">
        <v>75.650000000000006</v>
      </c>
      <c r="Z232" s="328">
        <v>771.37</v>
      </c>
      <c r="AA232" s="328">
        <v>305000</v>
      </c>
      <c r="AB232">
        <v>0</v>
      </c>
      <c r="AC232" s="331">
        <v>45170.810198067127</v>
      </c>
      <c r="AD232" s="390">
        <v>1</v>
      </c>
      <c r="AE232" s="330">
        <f>IF(W232="COP",(X232*AD232),IF(W232="NOK",((Z232*AD232)*Tasas!$H$41),IF('GL MEN'!W232="EUR",(('GL MEN'!Z232*'GL MEN'!AD232)*Tasas!$H$41),IF('GL MEN'!W232="USD",(('GL MEN'!Z232*'GL MEN'!AD232)*Tasas!$H$41),0))))</f>
        <v>305000</v>
      </c>
      <c r="AF232" s="319" t="s">
        <v>3875</v>
      </c>
      <c r="AG232" s="319">
        <v>1</v>
      </c>
      <c r="AH232" s="319" t="str">
        <f t="shared" si="6"/>
        <v>6</v>
      </c>
      <c r="AI232" s="319" t="str">
        <f t="shared" si="7"/>
        <v>URR</v>
      </c>
      <c r="AM232" s="328"/>
    </row>
    <row r="233" spans="1:39" x14ac:dyDescent="0.25">
      <c r="A233">
        <v>232</v>
      </c>
      <c r="B233" t="s">
        <v>3811</v>
      </c>
      <c r="C233" t="s">
        <v>4155</v>
      </c>
      <c r="D233" t="s">
        <v>4669</v>
      </c>
      <c r="E233" t="s">
        <v>4731</v>
      </c>
      <c r="F233" t="s">
        <v>4156</v>
      </c>
      <c r="G233" t="s">
        <v>4157</v>
      </c>
      <c r="H233">
        <v>11304503</v>
      </c>
      <c r="I233">
        <v>202308</v>
      </c>
      <c r="J233">
        <v>45153</v>
      </c>
      <c r="K233">
        <v>136577</v>
      </c>
      <c r="L233" t="s">
        <v>4150</v>
      </c>
      <c r="M233">
        <v>140278</v>
      </c>
      <c r="N233" t="s">
        <v>4411</v>
      </c>
      <c r="P233" t="s">
        <v>4412</v>
      </c>
      <c r="Q233" t="s">
        <v>4413</v>
      </c>
      <c r="R233" t="s">
        <v>4005</v>
      </c>
      <c r="S233">
        <v>3001717</v>
      </c>
      <c r="T233" t="s">
        <v>180</v>
      </c>
      <c r="V233" t="s">
        <v>4752</v>
      </c>
      <c r="W233" t="s">
        <v>3988</v>
      </c>
      <c r="X233" s="328">
        <v>340000</v>
      </c>
      <c r="Y233" s="328">
        <v>84.33</v>
      </c>
      <c r="Z233" s="328">
        <v>859.88</v>
      </c>
      <c r="AA233" s="328">
        <v>340000</v>
      </c>
      <c r="AB233">
        <v>0</v>
      </c>
      <c r="AC233" s="331">
        <v>45170.80019386574</v>
      </c>
      <c r="AD233" s="390">
        <v>1</v>
      </c>
      <c r="AE233" s="330">
        <f>IF(W233="COP",(X233*AD233),IF(W233="NOK",((Z233*AD233)*Tasas!$H$41),IF('GL MEN'!W233="EUR",(('GL MEN'!Z233*'GL MEN'!AD233)*Tasas!$H$41),IF('GL MEN'!W233="USD",(('GL MEN'!Z233*'GL MEN'!AD233)*Tasas!$H$41),0))))</f>
        <v>340000</v>
      </c>
      <c r="AF233" s="319" t="s">
        <v>3875</v>
      </c>
      <c r="AG233" s="319">
        <v>1</v>
      </c>
      <c r="AH233" s="319" t="str">
        <f t="shared" si="6"/>
        <v>6</v>
      </c>
      <c r="AI233" s="319" t="str">
        <f t="shared" si="7"/>
        <v>URR</v>
      </c>
      <c r="AM233" s="328"/>
    </row>
    <row r="234" spans="1:39" x14ac:dyDescent="0.25">
      <c r="A234">
        <v>233</v>
      </c>
      <c r="B234" t="s">
        <v>3811</v>
      </c>
      <c r="C234" t="s">
        <v>4155</v>
      </c>
      <c r="D234" t="s">
        <v>4669</v>
      </c>
      <c r="E234" t="s">
        <v>4731</v>
      </c>
      <c r="F234" t="s">
        <v>4156</v>
      </c>
      <c r="G234" t="s">
        <v>4157</v>
      </c>
      <c r="H234">
        <v>11304530</v>
      </c>
      <c r="I234">
        <v>202308</v>
      </c>
      <c r="J234">
        <v>45162</v>
      </c>
      <c r="K234">
        <v>136577</v>
      </c>
      <c r="L234" t="s">
        <v>4150</v>
      </c>
      <c r="M234">
        <v>140296</v>
      </c>
      <c r="N234" t="s">
        <v>4414</v>
      </c>
      <c r="P234" t="s">
        <v>4415</v>
      </c>
      <c r="Q234" t="s">
        <v>4416</v>
      </c>
      <c r="R234" t="s">
        <v>4005</v>
      </c>
      <c r="S234">
        <v>3001717</v>
      </c>
      <c r="T234" t="s">
        <v>180</v>
      </c>
      <c r="V234" t="s">
        <v>4753</v>
      </c>
      <c r="W234" t="s">
        <v>3988</v>
      </c>
      <c r="X234" s="328">
        <v>210000</v>
      </c>
      <c r="Y234" s="328">
        <v>51.4</v>
      </c>
      <c r="Z234" s="328">
        <v>533.86</v>
      </c>
      <c r="AA234" s="328">
        <v>210000</v>
      </c>
      <c r="AB234">
        <v>0</v>
      </c>
      <c r="AC234" s="331">
        <v>45170.915349537034</v>
      </c>
      <c r="AD234" s="390">
        <v>1</v>
      </c>
      <c r="AE234" s="330">
        <f>IF(W234="COP",(X234*AD234),IF(W234="NOK",((Z234*AD234)*Tasas!$H$41),IF('GL MEN'!W234="EUR",(('GL MEN'!Z234*'GL MEN'!AD234)*Tasas!$H$41),IF('GL MEN'!W234="USD",(('GL MEN'!Z234*'GL MEN'!AD234)*Tasas!$H$41),0))))</f>
        <v>210000</v>
      </c>
      <c r="AF234" s="319" t="s">
        <v>3875</v>
      </c>
      <c r="AG234" s="319">
        <v>1</v>
      </c>
      <c r="AH234" s="319" t="str">
        <f t="shared" si="6"/>
        <v>6</v>
      </c>
      <c r="AI234" s="319" t="str">
        <f t="shared" si="7"/>
        <v>URR</v>
      </c>
      <c r="AM234" s="328"/>
    </row>
    <row r="235" spans="1:39" x14ac:dyDescent="0.25">
      <c r="A235">
        <v>234</v>
      </c>
      <c r="B235" t="s">
        <v>3811</v>
      </c>
      <c r="C235" t="s">
        <v>4155</v>
      </c>
      <c r="D235" t="s">
        <v>4669</v>
      </c>
      <c r="E235" t="s">
        <v>4731</v>
      </c>
      <c r="F235" t="s">
        <v>4156</v>
      </c>
      <c r="G235" t="s">
        <v>4157</v>
      </c>
      <c r="H235">
        <v>11304509</v>
      </c>
      <c r="I235">
        <v>202308</v>
      </c>
      <c r="J235">
        <v>45154</v>
      </c>
      <c r="K235">
        <v>136577</v>
      </c>
      <c r="L235" t="s">
        <v>4150</v>
      </c>
      <c r="M235">
        <v>140309</v>
      </c>
      <c r="N235" t="s">
        <v>4447</v>
      </c>
      <c r="P235" t="s">
        <v>4448</v>
      </c>
      <c r="Q235" t="s">
        <v>4449</v>
      </c>
      <c r="R235" t="s">
        <v>4005</v>
      </c>
      <c r="S235">
        <v>3001717</v>
      </c>
      <c r="T235" t="s">
        <v>180</v>
      </c>
      <c r="V235" t="s">
        <v>4754</v>
      </c>
      <c r="W235" t="s">
        <v>3988</v>
      </c>
      <c r="X235" s="328">
        <v>280000</v>
      </c>
      <c r="Y235" s="328">
        <v>69.45</v>
      </c>
      <c r="Z235" s="328">
        <v>708.14</v>
      </c>
      <c r="AA235" s="328">
        <v>280000</v>
      </c>
      <c r="AB235">
        <v>0</v>
      </c>
      <c r="AC235" s="331">
        <v>45170.812323877311</v>
      </c>
      <c r="AD235" s="390">
        <v>1</v>
      </c>
      <c r="AE235" s="330">
        <f>IF(W235="COP",(X235*AD235),IF(W235="NOK",((Z235*AD235)*Tasas!$H$41),IF('GL MEN'!W235="EUR",(('GL MEN'!Z235*'GL MEN'!AD235)*Tasas!$H$41),IF('GL MEN'!W235="USD",(('GL MEN'!Z235*'GL MEN'!AD235)*Tasas!$H$41),0))))</f>
        <v>280000</v>
      </c>
      <c r="AF235" s="319" t="s">
        <v>3875</v>
      </c>
      <c r="AG235" s="319">
        <v>1</v>
      </c>
      <c r="AH235" s="319" t="str">
        <f t="shared" si="6"/>
        <v>6</v>
      </c>
      <c r="AI235" s="319" t="str">
        <f t="shared" si="7"/>
        <v>URR</v>
      </c>
      <c r="AM235" s="328"/>
    </row>
    <row r="236" spans="1:39" x14ac:dyDescent="0.25">
      <c r="A236">
        <v>235</v>
      </c>
      <c r="B236" t="s">
        <v>3811</v>
      </c>
      <c r="C236" t="s">
        <v>4155</v>
      </c>
      <c r="D236" t="s">
        <v>4669</v>
      </c>
      <c r="E236" t="s">
        <v>4731</v>
      </c>
      <c r="F236" t="s">
        <v>4156</v>
      </c>
      <c r="G236" t="s">
        <v>4157</v>
      </c>
      <c r="H236">
        <v>11304543</v>
      </c>
      <c r="I236">
        <v>202308</v>
      </c>
      <c r="J236">
        <v>45162</v>
      </c>
      <c r="K236">
        <v>136577</v>
      </c>
      <c r="L236" t="s">
        <v>4150</v>
      </c>
      <c r="M236">
        <v>140310</v>
      </c>
      <c r="N236" t="s">
        <v>4450</v>
      </c>
      <c r="P236" t="s">
        <v>4451</v>
      </c>
      <c r="Q236" t="s">
        <v>4452</v>
      </c>
      <c r="R236" t="s">
        <v>4005</v>
      </c>
      <c r="S236">
        <v>3001717</v>
      </c>
      <c r="T236" t="s">
        <v>180</v>
      </c>
      <c r="V236" t="s">
        <v>4755</v>
      </c>
      <c r="W236" t="s">
        <v>3988</v>
      </c>
      <c r="X236" s="328">
        <v>280000</v>
      </c>
      <c r="Y236" s="328">
        <v>68.53</v>
      </c>
      <c r="Z236" s="328">
        <v>711.81</v>
      </c>
      <c r="AA236" s="328">
        <v>280000</v>
      </c>
      <c r="AB236">
        <v>0</v>
      </c>
      <c r="AC236" s="331">
        <v>45170.92557511574</v>
      </c>
      <c r="AD236" s="390">
        <v>1</v>
      </c>
      <c r="AE236" s="330">
        <f>IF(W236="COP",(X236*AD236),IF(W236="NOK",((Z236*AD236)*Tasas!$H$41),IF('GL MEN'!W236="EUR",(('GL MEN'!Z236*'GL MEN'!AD236)*Tasas!$H$41),IF('GL MEN'!W236="USD",(('GL MEN'!Z236*'GL MEN'!AD236)*Tasas!$H$41),0))))</f>
        <v>280000</v>
      </c>
      <c r="AF236" s="319" t="s">
        <v>3875</v>
      </c>
      <c r="AG236" s="319">
        <v>1</v>
      </c>
      <c r="AH236" s="319" t="str">
        <f t="shared" si="6"/>
        <v>6</v>
      </c>
      <c r="AI236" s="319" t="str">
        <f t="shared" si="7"/>
        <v>URR</v>
      </c>
      <c r="AM236" s="328"/>
    </row>
    <row r="237" spans="1:39" x14ac:dyDescent="0.25">
      <c r="A237">
        <v>236</v>
      </c>
      <c r="B237" t="s">
        <v>3811</v>
      </c>
      <c r="C237" t="s">
        <v>4155</v>
      </c>
      <c r="D237" t="s">
        <v>4669</v>
      </c>
      <c r="E237" t="s">
        <v>4731</v>
      </c>
      <c r="F237" t="s">
        <v>4156</v>
      </c>
      <c r="G237" t="s">
        <v>4157</v>
      </c>
      <c r="H237">
        <v>11304536</v>
      </c>
      <c r="I237">
        <v>202308</v>
      </c>
      <c r="J237">
        <v>45162</v>
      </c>
      <c r="K237">
        <v>136577</v>
      </c>
      <c r="L237" t="s">
        <v>4150</v>
      </c>
      <c r="M237">
        <v>140311</v>
      </c>
      <c r="N237" t="s">
        <v>4453</v>
      </c>
      <c r="P237" t="s">
        <v>4454</v>
      </c>
      <c r="Q237" t="s">
        <v>4455</v>
      </c>
      <c r="R237" t="s">
        <v>4005</v>
      </c>
      <c r="S237">
        <v>3001717</v>
      </c>
      <c r="T237" t="s">
        <v>180</v>
      </c>
      <c r="V237" t="s">
        <v>4756</v>
      </c>
      <c r="W237" t="s">
        <v>3988</v>
      </c>
      <c r="X237" s="328">
        <v>315000</v>
      </c>
      <c r="Y237" s="328">
        <v>77.09</v>
      </c>
      <c r="Z237" s="328">
        <v>800.79</v>
      </c>
      <c r="AA237" s="328">
        <v>315000</v>
      </c>
      <c r="AB237">
        <v>0</v>
      </c>
      <c r="AC237" s="331">
        <v>45170.92050601852</v>
      </c>
      <c r="AD237" s="390">
        <v>1</v>
      </c>
      <c r="AE237" s="330">
        <f>IF(W237="COP",(X237*AD237),IF(W237="NOK",((Z237*AD237)*Tasas!$H$41),IF('GL MEN'!W237="EUR",(('GL MEN'!Z237*'GL MEN'!AD237)*Tasas!$H$41),IF('GL MEN'!W237="USD",(('GL MEN'!Z237*'GL MEN'!AD237)*Tasas!$H$41),0))))</f>
        <v>315000</v>
      </c>
      <c r="AF237" s="319" t="s">
        <v>3875</v>
      </c>
      <c r="AG237" s="319">
        <v>1</v>
      </c>
      <c r="AH237" s="319" t="str">
        <f t="shared" si="6"/>
        <v>6</v>
      </c>
      <c r="AI237" s="319" t="str">
        <f t="shared" si="7"/>
        <v>URR</v>
      </c>
      <c r="AM237" s="328"/>
    </row>
    <row r="238" spans="1:39" x14ac:dyDescent="0.25">
      <c r="A238">
        <v>237</v>
      </c>
      <c r="B238" t="s">
        <v>3811</v>
      </c>
      <c r="C238" t="s">
        <v>4155</v>
      </c>
      <c r="D238" t="s">
        <v>4669</v>
      </c>
      <c r="E238" t="s">
        <v>4731</v>
      </c>
      <c r="F238" t="s">
        <v>4156</v>
      </c>
      <c r="G238" t="s">
        <v>4157</v>
      </c>
      <c r="H238">
        <v>11304524</v>
      </c>
      <c r="I238">
        <v>202308</v>
      </c>
      <c r="J238">
        <v>45161</v>
      </c>
      <c r="K238">
        <v>136577</v>
      </c>
      <c r="L238" t="s">
        <v>4150</v>
      </c>
      <c r="M238">
        <v>140357</v>
      </c>
      <c r="N238" t="s">
        <v>4477</v>
      </c>
      <c r="P238" t="s">
        <v>4478</v>
      </c>
      <c r="Q238" t="s">
        <v>4479</v>
      </c>
      <c r="R238" t="s">
        <v>4005</v>
      </c>
      <c r="S238">
        <v>3001717</v>
      </c>
      <c r="T238" t="s">
        <v>180</v>
      </c>
      <c r="V238" t="s">
        <v>4757</v>
      </c>
      <c r="W238" t="s">
        <v>3988</v>
      </c>
      <c r="X238" s="328">
        <v>350000</v>
      </c>
      <c r="Y238" s="328">
        <v>84.74</v>
      </c>
      <c r="Z238" s="328">
        <v>881.18</v>
      </c>
      <c r="AA238" s="328">
        <v>350000</v>
      </c>
      <c r="AB238">
        <v>0</v>
      </c>
      <c r="AC238" s="331">
        <v>45170.908102465277</v>
      </c>
      <c r="AD238" s="390">
        <v>1</v>
      </c>
      <c r="AE238" s="330">
        <f>IF(W238="COP",(X238*AD238),IF(W238="NOK",((Z238*AD238)*Tasas!$H$41),IF('GL MEN'!W238="EUR",(('GL MEN'!Z238*'GL MEN'!AD238)*Tasas!$H$41),IF('GL MEN'!W238="USD",(('GL MEN'!Z238*'GL MEN'!AD238)*Tasas!$H$41),0))))</f>
        <v>350000</v>
      </c>
      <c r="AF238" s="319" t="s">
        <v>3875</v>
      </c>
      <c r="AG238" s="319">
        <v>1</v>
      </c>
      <c r="AH238" s="319" t="str">
        <f t="shared" si="6"/>
        <v>6</v>
      </c>
      <c r="AI238" s="319" t="str">
        <f t="shared" si="7"/>
        <v>URR</v>
      </c>
      <c r="AM238" s="328"/>
    </row>
    <row r="239" spans="1:39" x14ac:dyDescent="0.25">
      <c r="A239">
        <v>238</v>
      </c>
      <c r="B239" t="s">
        <v>3811</v>
      </c>
      <c r="C239" t="s">
        <v>4155</v>
      </c>
      <c r="D239" t="s">
        <v>4669</v>
      </c>
      <c r="E239" t="s">
        <v>4731</v>
      </c>
      <c r="F239" t="s">
        <v>4156</v>
      </c>
      <c r="G239" t="s">
        <v>4157</v>
      </c>
      <c r="H239">
        <v>11304528</v>
      </c>
      <c r="I239">
        <v>202308</v>
      </c>
      <c r="J239">
        <v>45161</v>
      </c>
      <c r="K239">
        <v>136577</v>
      </c>
      <c r="L239" t="s">
        <v>4150</v>
      </c>
      <c r="M239">
        <v>140359</v>
      </c>
      <c r="N239" t="s">
        <v>4483</v>
      </c>
      <c r="P239" t="s">
        <v>4484</v>
      </c>
      <c r="Q239" t="s">
        <v>4485</v>
      </c>
      <c r="R239" t="s">
        <v>4005</v>
      </c>
      <c r="S239">
        <v>3001717</v>
      </c>
      <c r="T239" t="s">
        <v>180</v>
      </c>
      <c r="V239" t="s">
        <v>4758</v>
      </c>
      <c r="W239" t="s">
        <v>3988</v>
      </c>
      <c r="X239" s="328">
        <v>315000</v>
      </c>
      <c r="Y239" s="328">
        <v>76.260000000000005</v>
      </c>
      <c r="Z239" s="328">
        <v>793.06</v>
      </c>
      <c r="AA239" s="328">
        <v>315000</v>
      </c>
      <c r="AB239">
        <v>0</v>
      </c>
      <c r="AC239" s="331">
        <v>45170.911962731479</v>
      </c>
      <c r="AD239" s="390">
        <v>1</v>
      </c>
      <c r="AE239" s="330">
        <f>IF(W239="COP",(X239*AD239),IF(W239="NOK",((Z239*AD239)*Tasas!$H$41),IF('GL MEN'!W239="EUR",(('GL MEN'!Z239*'GL MEN'!AD239)*Tasas!$H$41),IF('GL MEN'!W239="USD",(('GL MEN'!Z239*'GL MEN'!AD239)*Tasas!$H$41),0))))</f>
        <v>315000</v>
      </c>
      <c r="AF239" s="319" t="s">
        <v>3875</v>
      </c>
      <c r="AG239" s="319">
        <v>1</v>
      </c>
      <c r="AH239" s="319" t="str">
        <f t="shared" si="6"/>
        <v>6</v>
      </c>
      <c r="AI239" s="319" t="str">
        <f t="shared" si="7"/>
        <v>URR</v>
      </c>
      <c r="AM239" s="328"/>
    </row>
    <row r="240" spans="1:39" x14ac:dyDescent="0.25">
      <c r="A240">
        <v>239</v>
      </c>
      <c r="B240" t="s">
        <v>3811</v>
      </c>
      <c r="C240" t="s">
        <v>4155</v>
      </c>
      <c r="D240" t="s">
        <v>4669</v>
      </c>
      <c r="E240" t="s">
        <v>4731</v>
      </c>
      <c r="F240" t="s">
        <v>4156</v>
      </c>
      <c r="G240" t="s">
        <v>4157</v>
      </c>
      <c r="H240">
        <v>11304547</v>
      </c>
      <c r="I240">
        <v>202308</v>
      </c>
      <c r="J240">
        <v>45163</v>
      </c>
      <c r="K240">
        <v>136577</v>
      </c>
      <c r="L240" t="s">
        <v>4150</v>
      </c>
      <c r="M240">
        <v>140360</v>
      </c>
      <c r="N240" t="s">
        <v>4486</v>
      </c>
      <c r="P240" t="s">
        <v>4487</v>
      </c>
      <c r="Q240" t="s">
        <v>4488</v>
      </c>
      <c r="R240" t="s">
        <v>4005</v>
      </c>
      <c r="S240">
        <v>3001717</v>
      </c>
      <c r="T240" t="s">
        <v>180</v>
      </c>
      <c r="V240" t="s">
        <v>4759</v>
      </c>
      <c r="W240" t="s">
        <v>3988</v>
      </c>
      <c r="X240" s="328">
        <v>315000</v>
      </c>
      <c r="Y240" s="328">
        <v>77.09</v>
      </c>
      <c r="Z240" s="328">
        <v>800.79</v>
      </c>
      <c r="AA240" s="328">
        <v>315000</v>
      </c>
      <c r="AB240">
        <v>0</v>
      </c>
      <c r="AC240" s="331">
        <v>45170.927536574076</v>
      </c>
      <c r="AD240" s="390">
        <v>1</v>
      </c>
      <c r="AE240" s="330">
        <f>IF(W240="COP",(X240*AD240),IF(W240="NOK",((Z240*AD240)*Tasas!$H$41),IF('GL MEN'!W240="EUR",(('GL MEN'!Z240*'GL MEN'!AD240)*Tasas!$H$41),IF('GL MEN'!W240="USD",(('GL MEN'!Z240*'GL MEN'!AD240)*Tasas!$H$41),0))))</f>
        <v>315000</v>
      </c>
      <c r="AF240" s="319" t="s">
        <v>3875</v>
      </c>
      <c r="AG240" s="319">
        <v>1</v>
      </c>
      <c r="AH240" s="319" t="str">
        <f t="shared" si="6"/>
        <v>6</v>
      </c>
      <c r="AI240" s="319" t="str">
        <f t="shared" si="7"/>
        <v>URR</v>
      </c>
      <c r="AM240" s="328"/>
    </row>
    <row r="241" spans="1:39" x14ac:dyDescent="0.25">
      <c r="A241">
        <v>240</v>
      </c>
      <c r="B241" t="s">
        <v>3811</v>
      </c>
      <c r="C241" t="s">
        <v>4155</v>
      </c>
      <c r="D241" t="s">
        <v>4669</v>
      </c>
      <c r="E241" t="s">
        <v>4731</v>
      </c>
      <c r="F241" t="s">
        <v>4156</v>
      </c>
      <c r="G241" t="s">
        <v>4157</v>
      </c>
      <c r="H241">
        <v>11304539</v>
      </c>
      <c r="I241">
        <v>202308</v>
      </c>
      <c r="J241">
        <v>45162</v>
      </c>
      <c r="K241">
        <v>136577</v>
      </c>
      <c r="L241" t="s">
        <v>4150</v>
      </c>
      <c r="M241">
        <v>140361</v>
      </c>
      <c r="N241" t="s">
        <v>4489</v>
      </c>
      <c r="P241" t="s">
        <v>4490</v>
      </c>
      <c r="Q241" t="s">
        <v>4491</v>
      </c>
      <c r="R241" t="s">
        <v>4005</v>
      </c>
      <c r="S241">
        <v>3001717</v>
      </c>
      <c r="T241" t="s">
        <v>180</v>
      </c>
      <c r="V241" t="s">
        <v>4760</v>
      </c>
      <c r="W241" t="s">
        <v>3988</v>
      </c>
      <c r="X241" s="328">
        <v>280000</v>
      </c>
      <c r="Y241" s="328">
        <v>68.53</v>
      </c>
      <c r="Z241" s="328">
        <v>711.81</v>
      </c>
      <c r="AA241" s="328">
        <v>280000</v>
      </c>
      <c r="AB241">
        <v>0</v>
      </c>
      <c r="AC241" s="331">
        <v>45170.922490509256</v>
      </c>
      <c r="AD241" s="390">
        <v>1</v>
      </c>
      <c r="AE241" s="330">
        <f>IF(W241="COP",(X241*AD241),IF(W241="NOK",((Z241*AD241)*Tasas!$H$41),IF('GL MEN'!W241="EUR",(('GL MEN'!Z241*'GL MEN'!AD241)*Tasas!$H$41),IF('GL MEN'!W241="USD",(('GL MEN'!Z241*'GL MEN'!AD241)*Tasas!$H$41),0))))</f>
        <v>280000</v>
      </c>
      <c r="AF241" s="319" t="s">
        <v>3875</v>
      </c>
      <c r="AG241" s="319">
        <v>1</v>
      </c>
      <c r="AH241" s="319" t="str">
        <f t="shared" si="6"/>
        <v>6</v>
      </c>
      <c r="AI241" s="319" t="str">
        <f t="shared" si="7"/>
        <v>URR</v>
      </c>
      <c r="AM241" s="328"/>
    </row>
    <row r="242" spans="1:39" x14ac:dyDescent="0.25">
      <c r="A242">
        <v>241</v>
      </c>
      <c r="B242" t="s">
        <v>3811</v>
      </c>
      <c r="C242" t="s">
        <v>4155</v>
      </c>
      <c r="D242" t="s">
        <v>4669</v>
      </c>
      <c r="E242" t="s">
        <v>4731</v>
      </c>
      <c r="F242" t="s">
        <v>4156</v>
      </c>
      <c r="G242" t="s">
        <v>4157</v>
      </c>
      <c r="H242">
        <v>11304506</v>
      </c>
      <c r="I242">
        <v>202308</v>
      </c>
      <c r="J242">
        <v>45153</v>
      </c>
      <c r="K242">
        <v>136577</v>
      </c>
      <c r="L242" t="s">
        <v>4150</v>
      </c>
      <c r="M242">
        <v>140366</v>
      </c>
      <c r="N242" t="s">
        <v>4492</v>
      </c>
      <c r="P242" t="s">
        <v>4493</v>
      </c>
      <c r="Q242" t="s">
        <v>4494</v>
      </c>
      <c r="R242" t="s">
        <v>4005</v>
      </c>
      <c r="S242">
        <v>3001717</v>
      </c>
      <c r="T242" t="s">
        <v>180</v>
      </c>
      <c r="V242" t="s">
        <v>4761</v>
      </c>
      <c r="W242" t="s">
        <v>3988</v>
      </c>
      <c r="X242" s="328">
        <v>340000</v>
      </c>
      <c r="Y242" s="328">
        <v>84.33</v>
      </c>
      <c r="Z242" s="328">
        <v>859.88</v>
      </c>
      <c r="AA242" s="328">
        <v>340000</v>
      </c>
      <c r="AB242">
        <v>0</v>
      </c>
      <c r="AC242" s="331">
        <v>45170.806611689812</v>
      </c>
      <c r="AD242" s="390">
        <v>1</v>
      </c>
      <c r="AE242" s="330">
        <f>IF(W242="COP",(X242*AD242),IF(W242="NOK",((Z242*AD242)*Tasas!$H$41),IF('GL MEN'!W242="EUR",(('GL MEN'!Z242*'GL MEN'!AD242)*Tasas!$H$41),IF('GL MEN'!W242="USD",(('GL MEN'!Z242*'GL MEN'!AD242)*Tasas!$H$41),0))))</f>
        <v>340000</v>
      </c>
      <c r="AF242" s="319" t="s">
        <v>3875</v>
      </c>
      <c r="AG242" s="319">
        <v>1</v>
      </c>
      <c r="AH242" s="319" t="str">
        <f t="shared" si="6"/>
        <v>6</v>
      </c>
      <c r="AI242" s="319" t="str">
        <f t="shared" si="7"/>
        <v>URR</v>
      </c>
      <c r="AM242" s="328"/>
    </row>
    <row r="243" spans="1:39" x14ac:dyDescent="0.25">
      <c r="A243">
        <v>242</v>
      </c>
      <c r="B243" t="s">
        <v>3811</v>
      </c>
      <c r="C243" t="s">
        <v>4155</v>
      </c>
      <c r="D243" t="s">
        <v>4669</v>
      </c>
      <c r="E243" t="s">
        <v>4731</v>
      </c>
      <c r="F243" t="s">
        <v>4156</v>
      </c>
      <c r="G243" t="s">
        <v>4157</v>
      </c>
      <c r="H243">
        <v>11304505</v>
      </c>
      <c r="I243">
        <v>202308</v>
      </c>
      <c r="J243">
        <v>45153</v>
      </c>
      <c r="K243">
        <v>136577</v>
      </c>
      <c r="L243" t="s">
        <v>4150</v>
      </c>
      <c r="M243">
        <v>140372</v>
      </c>
      <c r="N243" t="s">
        <v>4495</v>
      </c>
      <c r="P243" t="s">
        <v>4496</v>
      </c>
      <c r="Q243" t="s">
        <v>4497</v>
      </c>
      <c r="R243" t="s">
        <v>4005</v>
      </c>
      <c r="S243">
        <v>3001717</v>
      </c>
      <c r="T243" t="s">
        <v>180</v>
      </c>
      <c r="V243" t="s">
        <v>4762</v>
      </c>
      <c r="W243" t="s">
        <v>3988</v>
      </c>
      <c r="X243" s="328">
        <v>340000</v>
      </c>
      <c r="Y243" s="328">
        <v>84.33</v>
      </c>
      <c r="Z243" s="328">
        <v>859.88</v>
      </c>
      <c r="AA243" s="328">
        <v>340000</v>
      </c>
      <c r="AB243">
        <v>0</v>
      </c>
      <c r="AC243" s="331">
        <v>45170.804704710645</v>
      </c>
      <c r="AD243" s="390">
        <v>1</v>
      </c>
      <c r="AE243" s="330">
        <f>IF(W243="COP",(X243*AD243),IF(W243="NOK",((Z243*AD243)*Tasas!$H$41),IF('GL MEN'!W243="EUR",(('GL MEN'!Z243*'GL MEN'!AD243)*Tasas!$H$41),IF('GL MEN'!W243="USD",(('GL MEN'!Z243*'GL MEN'!AD243)*Tasas!$H$41),0))))</f>
        <v>340000</v>
      </c>
      <c r="AF243" s="319" t="s">
        <v>3875</v>
      </c>
      <c r="AG243" s="319">
        <v>1</v>
      </c>
      <c r="AH243" s="319" t="str">
        <f t="shared" si="6"/>
        <v>6</v>
      </c>
      <c r="AI243" s="319" t="str">
        <f t="shared" si="7"/>
        <v>URR</v>
      </c>
      <c r="AM243" s="328"/>
    </row>
    <row r="244" spans="1:39" x14ac:dyDescent="0.25">
      <c r="A244">
        <v>243</v>
      </c>
      <c r="B244" t="s">
        <v>3811</v>
      </c>
      <c r="C244" t="s">
        <v>4155</v>
      </c>
      <c r="D244" t="s">
        <v>4669</v>
      </c>
      <c r="E244" t="s">
        <v>4731</v>
      </c>
      <c r="F244" t="s">
        <v>4156</v>
      </c>
      <c r="G244" t="s">
        <v>4157</v>
      </c>
      <c r="H244">
        <v>11304365</v>
      </c>
      <c r="I244">
        <v>202308</v>
      </c>
      <c r="J244">
        <v>45153</v>
      </c>
      <c r="K244">
        <v>140118</v>
      </c>
      <c r="L244" t="s">
        <v>4150</v>
      </c>
      <c r="M244">
        <v>140373</v>
      </c>
      <c r="N244" t="s">
        <v>4498</v>
      </c>
      <c r="P244" t="s">
        <v>4499</v>
      </c>
      <c r="Q244" t="s">
        <v>4500</v>
      </c>
      <c r="R244" t="s">
        <v>4005</v>
      </c>
      <c r="S244">
        <v>3001717</v>
      </c>
      <c r="T244" t="s">
        <v>180</v>
      </c>
      <c r="V244" t="s">
        <v>4763</v>
      </c>
      <c r="W244" t="s">
        <v>3988</v>
      </c>
      <c r="X244" s="328">
        <v>210000</v>
      </c>
      <c r="Y244" s="328">
        <v>52.09</v>
      </c>
      <c r="Z244" s="328">
        <v>531.1</v>
      </c>
      <c r="AA244" s="328">
        <v>210000</v>
      </c>
      <c r="AB244">
        <v>0</v>
      </c>
      <c r="AC244" s="331">
        <v>45168.798403356479</v>
      </c>
      <c r="AD244" s="390">
        <v>1</v>
      </c>
      <c r="AE244" s="330">
        <f>IF(W244="COP",(X244*AD244),IF(W244="NOK",((Z244*AD244)*Tasas!$H$41),IF('GL MEN'!W244="EUR",(('GL MEN'!Z244*'GL MEN'!AD244)*Tasas!$H$41),IF('GL MEN'!W244="USD",(('GL MEN'!Z244*'GL MEN'!AD244)*Tasas!$H$41),0))))</f>
        <v>210000</v>
      </c>
      <c r="AF244" s="319" t="s">
        <v>3875</v>
      </c>
      <c r="AG244" s="319">
        <v>1</v>
      </c>
      <c r="AH244" s="319" t="str">
        <f t="shared" si="6"/>
        <v>6</v>
      </c>
      <c r="AI244" s="319" t="str">
        <f t="shared" si="7"/>
        <v>URR</v>
      </c>
      <c r="AM244" s="328"/>
    </row>
    <row r="245" spans="1:39" x14ac:dyDescent="0.25">
      <c r="A245">
        <v>244</v>
      </c>
      <c r="B245" t="s">
        <v>3811</v>
      </c>
      <c r="C245" t="s">
        <v>4155</v>
      </c>
      <c r="D245" t="s">
        <v>4669</v>
      </c>
      <c r="E245" t="s">
        <v>4731</v>
      </c>
      <c r="F245" t="s">
        <v>4156</v>
      </c>
      <c r="G245" t="s">
        <v>4157</v>
      </c>
      <c r="H245">
        <v>11304533</v>
      </c>
      <c r="I245">
        <v>202308</v>
      </c>
      <c r="J245">
        <v>45162</v>
      </c>
      <c r="K245">
        <v>136577</v>
      </c>
      <c r="L245" t="s">
        <v>4150</v>
      </c>
      <c r="M245">
        <v>140487</v>
      </c>
      <c r="N245" t="s">
        <v>4507</v>
      </c>
      <c r="P245" t="s">
        <v>4508</v>
      </c>
      <c r="Q245" t="s">
        <v>4509</v>
      </c>
      <c r="R245" t="s">
        <v>4005</v>
      </c>
      <c r="S245">
        <v>3001717</v>
      </c>
      <c r="T245" t="s">
        <v>180</v>
      </c>
      <c r="V245" t="s">
        <v>4764</v>
      </c>
      <c r="W245" t="s">
        <v>3988</v>
      </c>
      <c r="X245" s="328">
        <v>280000</v>
      </c>
      <c r="Y245" s="328">
        <v>68.53</v>
      </c>
      <c r="Z245" s="328">
        <v>711.81</v>
      </c>
      <c r="AA245" s="328">
        <v>280000</v>
      </c>
      <c r="AB245">
        <v>0</v>
      </c>
      <c r="AC245" s="331">
        <v>45170.916863622682</v>
      </c>
      <c r="AD245" s="390">
        <v>1</v>
      </c>
      <c r="AE245" s="330">
        <f>IF(W245="COP",(X245*AD245),IF(W245="NOK",((Z245*AD245)*Tasas!$H$41),IF('GL MEN'!W245="EUR",(('GL MEN'!Z245*'GL MEN'!AD245)*Tasas!$H$41),IF('GL MEN'!W245="USD",(('GL MEN'!Z245*'GL MEN'!AD245)*Tasas!$H$41),0))))</f>
        <v>280000</v>
      </c>
      <c r="AF245" s="319" t="s">
        <v>3875</v>
      </c>
      <c r="AG245" s="319">
        <v>1</v>
      </c>
      <c r="AH245" s="319" t="str">
        <f t="shared" si="6"/>
        <v>6</v>
      </c>
      <c r="AI245" s="319" t="str">
        <f t="shared" si="7"/>
        <v>URR</v>
      </c>
      <c r="AM245" s="328"/>
    </row>
    <row r="246" spans="1:39" x14ac:dyDescent="0.25">
      <c r="A246">
        <v>245</v>
      </c>
      <c r="B246" t="s">
        <v>3811</v>
      </c>
      <c r="C246" t="s">
        <v>4259</v>
      </c>
      <c r="D246" t="s">
        <v>4669</v>
      </c>
      <c r="E246" t="s">
        <v>4765</v>
      </c>
      <c r="F246" t="s">
        <v>4740</v>
      </c>
      <c r="G246" t="s">
        <v>4741</v>
      </c>
      <c r="H246">
        <v>6304462</v>
      </c>
      <c r="I246">
        <v>202308</v>
      </c>
      <c r="J246">
        <v>45163</v>
      </c>
      <c r="K246">
        <v>10086</v>
      </c>
      <c r="L246" t="s">
        <v>4150</v>
      </c>
      <c r="M246">
        <v>126178</v>
      </c>
      <c r="N246" t="s">
        <v>4676</v>
      </c>
      <c r="P246" t="s">
        <v>4766</v>
      </c>
      <c r="Q246" t="s">
        <v>4767</v>
      </c>
      <c r="R246" t="s">
        <v>4041</v>
      </c>
      <c r="S246">
        <v>3001582</v>
      </c>
      <c r="T246" t="s">
        <v>180</v>
      </c>
      <c r="V246" t="s">
        <v>4768</v>
      </c>
      <c r="W246" t="s">
        <v>3988</v>
      </c>
      <c r="X246" s="328">
        <v>210900</v>
      </c>
      <c r="Y246" s="328">
        <v>51.62</v>
      </c>
      <c r="Z246" s="328">
        <v>536.15</v>
      </c>
      <c r="AA246" s="328">
        <v>210900</v>
      </c>
      <c r="AB246">
        <v>0</v>
      </c>
      <c r="AC246" s="331">
        <v>45170.6596627662</v>
      </c>
      <c r="AD246" s="390">
        <v>1</v>
      </c>
      <c r="AE246" s="330">
        <f>IF(W246="COP",(X246*AD246),IF(W246="NOK",((Z246*AD246)*Tasas!$H$41),IF('GL MEN'!W246="EUR",(('GL MEN'!Z246*'GL MEN'!AD246)*Tasas!$H$41),IF('GL MEN'!W246="USD",(('GL MEN'!Z246*'GL MEN'!AD246)*Tasas!$H$41),0))))</f>
        <v>210900</v>
      </c>
      <c r="AF246" s="319" t="s">
        <v>3902</v>
      </c>
      <c r="AG246" s="319">
        <v>1</v>
      </c>
      <c r="AH246" s="319" t="str">
        <f t="shared" si="6"/>
        <v>4</v>
      </c>
      <c r="AI246" s="319" t="str">
        <f t="shared" si="7"/>
        <v>WA</v>
      </c>
      <c r="AM246" s="328"/>
    </row>
    <row r="247" spans="1:39" x14ac:dyDescent="0.25">
      <c r="A247">
        <v>246</v>
      </c>
      <c r="B247" t="s">
        <v>3811</v>
      </c>
      <c r="C247" t="s">
        <v>4155</v>
      </c>
      <c r="D247" t="s">
        <v>4669</v>
      </c>
      <c r="E247" t="s">
        <v>4765</v>
      </c>
      <c r="F247" t="s">
        <v>4156</v>
      </c>
      <c r="G247" t="s">
        <v>4157</v>
      </c>
      <c r="H247">
        <v>11304359</v>
      </c>
      <c r="I247">
        <v>202308</v>
      </c>
      <c r="J247">
        <v>45146</v>
      </c>
      <c r="K247">
        <v>140471</v>
      </c>
      <c r="L247" t="s">
        <v>4150</v>
      </c>
      <c r="M247">
        <v>130704</v>
      </c>
      <c r="N247" t="s">
        <v>4685</v>
      </c>
      <c r="P247" t="s">
        <v>4769</v>
      </c>
      <c r="Q247" t="s">
        <v>4770</v>
      </c>
      <c r="R247" t="s">
        <v>4005</v>
      </c>
      <c r="S247">
        <v>3001717</v>
      </c>
      <c r="T247" t="s">
        <v>180</v>
      </c>
      <c r="V247" t="s">
        <v>4771</v>
      </c>
      <c r="W247" t="s">
        <v>3988</v>
      </c>
      <c r="X247" s="328">
        <v>45600</v>
      </c>
      <c r="Y247" s="328">
        <v>11.54</v>
      </c>
      <c r="Z247" s="328">
        <v>117.67</v>
      </c>
      <c r="AA247" s="328">
        <v>45600</v>
      </c>
      <c r="AB247">
        <v>0</v>
      </c>
      <c r="AC247" s="331">
        <v>45168.761639004631</v>
      </c>
      <c r="AD247" s="390">
        <v>1</v>
      </c>
      <c r="AE247" s="330">
        <f>IF(W247="COP",(X247*AD247),IF(W247="NOK",((Z247*AD247)*Tasas!$H$41),IF('GL MEN'!W247="EUR",(('GL MEN'!Z247*'GL MEN'!AD247)*Tasas!$H$41),IF('GL MEN'!W247="USD",(('GL MEN'!Z247*'GL MEN'!AD247)*Tasas!$H$41),0))))</f>
        <v>45600</v>
      </c>
      <c r="AF247" s="319" t="s">
        <v>3875</v>
      </c>
      <c r="AG247" s="319">
        <v>1</v>
      </c>
      <c r="AH247" s="319" t="str">
        <f t="shared" si="6"/>
        <v>6</v>
      </c>
      <c r="AI247" s="319" t="str">
        <f t="shared" si="7"/>
        <v>URR</v>
      </c>
      <c r="AM247" s="328"/>
    </row>
    <row r="248" spans="1:39" x14ac:dyDescent="0.25">
      <c r="A248">
        <v>247</v>
      </c>
      <c r="B248" t="s">
        <v>3811</v>
      </c>
      <c r="C248" t="s">
        <v>4155</v>
      </c>
      <c r="D248" t="s">
        <v>4669</v>
      </c>
      <c r="E248" t="s">
        <v>4765</v>
      </c>
      <c r="F248" t="s">
        <v>4156</v>
      </c>
      <c r="G248" t="s">
        <v>4157</v>
      </c>
      <c r="H248">
        <v>11304359</v>
      </c>
      <c r="I248">
        <v>202308</v>
      </c>
      <c r="J248">
        <v>45146</v>
      </c>
      <c r="K248">
        <v>140471</v>
      </c>
      <c r="L248" t="s">
        <v>4150</v>
      </c>
      <c r="M248">
        <v>130704</v>
      </c>
      <c r="N248" t="s">
        <v>4685</v>
      </c>
      <c r="P248" t="s">
        <v>4772</v>
      </c>
      <c r="Q248" t="s">
        <v>4773</v>
      </c>
      <c r="R248" t="s">
        <v>4005</v>
      </c>
      <c r="S248">
        <v>3001717</v>
      </c>
      <c r="T248" t="s">
        <v>180</v>
      </c>
      <c r="V248" t="s">
        <v>4771</v>
      </c>
      <c r="W248" t="s">
        <v>3988</v>
      </c>
      <c r="X248" s="328">
        <v>3534</v>
      </c>
      <c r="Y248" s="328">
        <v>0.89</v>
      </c>
      <c r="Z248" s="328">
        <v>9.1199999999999992</v>
      </c>
      <c r="AA248" s="328">
        <v>3534</v>
      </c>
      <c r="AB248">
        <v>0</v>
      </c>
      <c r="AC248" s="331">
        <v>45168.761639004631</v>
      </c>
      <c r="AD248" s="390">
        <v>1</v>
      </c>
      <c r="AE248" s="330">
        <f>IF(W248="COP",(X248*AD248),IF(W248="NOK",((Z248*AD248)*Tasas!$H$41),IF('GL MEN'!W248="EUR",(('GL MEN'!Z248*'GL MEN'!AD248)*Tasas!$H$41),IF('GL MEN'!W248="USD",(('GL MEN'!Z248*'GL MEN'!AD248)*Tasas!$H$41),0))))</f>
        <v>3534</v>
      </c>
      <c r="AF248" s="319" t="s">
        <v>3875</v>
      </c>
      <c r="AG248" s="319">
        <v>1</v>
      </c>
      <c r="AH248" s="319" t="str">
        <f t="shared" si="6"/>
        <v>6</v>
      </c>
      <c r="AI248" s="319" t="str">
        <f t="shared" si="7"/>
        <v>URR</v>
      </c>
      <c r="AM248" s="328"/>
    </row>
    <row r="249" spans="1:39" x14ac:dyDescent="0.25">
      <c r="A249">
        <v>248</v>
      </c>
      <c r="B249" t="s">
        <v>3811</v>
      </c>
      <c r="C249" t="s">
        <v>4155</v>
      </c>
      <c r="D249" t="s">
        <v>4669</v>
      </c>
      <c r="E249" t="s">
        <v>4765</v>
      </c>
      <c r="F249" t="s">
        <v>4156</v>
      </c>
      <c r="G249" t="s">
        <v>4157</v>
      </c>
      <c r="H249">
        <v>11304359</v>
      </c>
      <c r="I249">
        <v>202308</v>
      </c>
      <c r="J249">
        <v>45146</v>
      </c>
      <c r="K249">
        <v>140471</v>
      </c>
      <c r="L249" t="s">
        <v>4150</v>
      </c>
      <c r="M249">
        <v>130704</v>
      </c>
      <c r="N249" t="s">
        <v>4685</v>
      </c>
      <c r="P249" t="s">
        <v>4769</v>
      </c>
      <c r="Q249" t="s">
        <v>4770</v>
      </c>
      <c r="R249" t="s">
        <v>4005</v>
      </c>
      <c r="S249">
        <v>3001717</v>
      </c>
      <c r="T249" t="s">
        <v>180</v>
      </c>
      <c r="V249" t="s">
        <v>4771</v>
      </c>
      <c r="W249" t="s">
        <v>3988</v>
      </c>
      <c r="X249" s="328">
        <v>41800</v>
      </c>
      <c r="Y249" s="328">
        <v>10.58</v>
      </c>
      <c r="Z249" s="328">
        <v>107.87</v>
      </c>
      <c r="AA249" s="328">
        <v>41800</v>
      </c>
      <c r="AB249">
        <v>0</v>
      </c>
      <c r="AC249" s="331">
        <v>45168.761639004631</v>
      </c>
      <c r="AD249" s="390">
        <v>1</v>
      </c>
      <c r="AE249" s="330">
        <f>IF(W249="COP",(X249*AD249),IF(W249="NOK",((Z249*AD249)*Tasas!$H$41),IF('GL MEN'!W249="EUR",(('GL MEN'!Z249*'GL MEN'!AD249)*Tasas!$H$41),IF('GL MEN'!W249="USD",(('GL MEN'!Z249*'GL MEN'!AD249)*Tasas!$H$41),0))))</f>
        <v>41800</v>
      </c>
      <c r="AF249" s="319" t="s">
        <v>3875</v>
      </c>
      <c r="AG249" s="319">
        <v>1</v>
      </c>
      <c r="AH249" s="319" t="str">
        <f t="shared" si="6"/>
        <v>6</v>
      </c>
      <c r="AI249" s="319" t="str">
        <f t="shared" si="7"/>
        <v>URR</v>
      </c>
      <c r="AM249" s="328"/>
    </row>
    <row r="250" spans="1:39" x14ac:dyDescent="0.25">
      <c r="A250">
        <v>249</v>
      </c>
      <c r="B250" t="s">
        <v>3811</v>
      </c>
      <c r="C250" t="s">
        <v>4155</v>
      </c>
      <c r="D250" t="s">
        <v>4669</v>
      </c>
      <c r="E250" t="s">
        <v>4765</v>
      </c>
      <c r="F250" t="s">
        <v>4156</v>
      </c>
      <c r="G250" t="s">
        <v>4157</v>
      </c>
      <c r="H250">
        <v>11304359</v>
      </c>
      <c r="I250">
        <v>202308</v>
      </c>
      <c r="J250">
        <v>45146</v>
      </c>
      <c r="K250">
        <v>140471</v>
      </c>
      <c r="L250" t="s">
        <v>4150</v>
      </c>
      <c r="M250">
        <v>130704</v>
      </c>
      <c r="N250" t="s">
        <v>4685</v>
      </c>
      <c r="P250" t="s">
        <v>4772</v>
      </c>
      <c r="Q250" t="s">
        <v>4773</v>
      </c>
      <c r="R250" t="s">
        <v>4005</v>
      </c>
      <c r="S250">
        <v>3001717</v>
      </c>
      <c r="T250" t="s">
        <v>180</v>
      </c>
      <c r="V250" t="s">
        <v>4771</v>
      </c>
      <c r="W250" t="s">
        <v>3988</v>
      </c>
      <c r="X250" s="328">
        <v>3534</v>
      </c>
      <c r="Y250" s="328">
        <v>0.89</v>
      </c>
      <c r="Z250" s="328">
        <v>9.1199999999999992</v>
      </c>
      <c r="AA250" s="328">
        <v>3534</v>
      </c>
      <c r="AB250">
        <v>0</v>
      </c>
      <c r="AC250" s="331">
        <v>45168.761639004631</v>
      </c>
      <c r="AD250" s="390">
        <v>1</v>
      </c>
      <c r="AE250" s="330">
        <f>IF(W250="COP",(X250*AD250),IF(W250="NOK",((Z250*AD250)*Tasas!$H$41),IF('GL MEN'!W250="EUR",(('GL MEN'!Z250*'GL MEN'!AD250)*Tasas!$H$41),IF('GL MEN'!W250="USD",(('GL MEN'!Z250*'GL MEN'!AD250)*Tasas!$H$41),0))))</f>
        <v>3534</v>
      </c>
      <c r="AF250" s="319" t="s">
        <v>3875</v>
      </c>
      <c r="AG250" s="319">
        <v>1</v>
      </c>
      <c r="AH250" s="319" t="str">
        <f t="shared" si="6"/>
        <v>6</v>
      </c>
      <c r="AI250" s="319" t="str">
        <f t="shared" si="7"/>
        <v>URR</v>
      </c>
      <c r="AM250" s="328"/>
    </row>
    <row r="251" spans="1:39" x14ac:dyDescent="0.25">
      <c r="A251">
        <v>250</v>
      </c>
      <c r="B251" t="s">
        <v>3811</v>
      </c>
      <c r="C251" t="s">
        <v>4155</v>
      </c>
      <c r="D251" t="s">
        <v>4669</v>
      </c>
      <c r="E251" t="s">
        <v>4765</v>
      </c>
      <c r="F251" t="s">
        <v>4774</v>
      </c>
      <c r="G251" t="s">
        <v>4775</v>
      </c>
      <c r="H251">
        <v>11304698</v>
      </c>
      <c r="I251">
        <v>202308</v>
      </c>
      <c r="J251">
        <v>45161</v>
      </c>
      <c r="K251">
        <v>117828</v>
      </c>
      <c r="L251" t="s">
        <v>4150</v>
      </c>
      <c r="M251">
        <v>130704</v>
      </c>
      <c r="N251" t="s">
        <v>4685</v>
      </c>
      <c r="P251" t="s">
        <v>4766</v>
      </c>
      <c r="Q251" t="s">
        <v>4767</v>
      </c>
      <c r="R251" t="s">
        <v>4005</v>
      </c>
      <c r="S251">
        <v>3001717</v>
      </c>
      <c r="T251" t="s">
        <v>180</v>
      </c>
      <c r="V251" t="s">
        <v>4776</v>
      </c>
      <c r="W251" t="s">
        <v>3988</v>
      </c>
      <c r="X251" s="328">
        <v>121220</v>
      </c>
      <c r="Y251" s="328">
        <v>29.35</v>
      </c>
      <c r="Z251" s="328">
        <v>305.19</v>
      </c>
      <c r="AA251" s="328">
        <v>121220</v>
      </c>
      <c r="AB251">
        <v>0</v>
      </c>
      <c r="AC251" s="331">
        <v>45171.840773842596</v>
      </c>
      <c r="AD251" s="390">
        <v>1</v>
      </c>
      <c r="AE251" s="330">
        <f>IF(W251="COP",(X251*AD251),IF(W251="NOK",((Z251*AD251)*Tasas!$H$41),IF('GL MEN'!W251="EUR",(('GL MEN'!Z251*'GL MEN'!AD251)*Tasas!$H$41),IF('GL MEN'!W251="USD",(('GL MEN'!Z251*'GL MEN'!AD251)*Tasas!$H$41),0))))</f>
        <v>121220</v>
      </c>
      <c r="AF251" s="319" t="s">
        <v>3875</v>
      </c>
      <c r="AG251" s="319">
        <v>1</v>
      </c>
      <c r="AH251" s="319" t="str">
        <f t="shared" si="6"/>
        <v>6</v>
      </c>
      <c r="AI251" s="319" t="str">
        <f t="shared" si="7"/>
        <v>URR</v>
      </c>
      <c r="AM251" s="328"/>
    </row>
    <row r="252" spans="1:39" x14ac:dyDescent="0.25">
      <c r="A252">
        <v>251</v>
      </c>
      <c r="B252" t="s">
        <v>3811</v>
      </c>
      <c r="C252" t="s">
        <v>4155</v>
      </c>
      <c r="D252" t="s">
        <v>4669</v>
      </c>
      <c r="E252" t="s">
        <v>4765</v>
      </c>
      <c r="F252" t="s">
        <v>4156</v>
      </c>
      <c r="G252" t="s">
        <v>4157</v>
      </c>
      <c r="H252">
        <v>11304386</v>
      </c>
      <c r="I252">
        <v>202308</v>
      </c>
      <c r="J252">
        <v>45147</v>
      </c>
      <c r="K252">
        <v>140471</v>
      </c>
      <c r="L252" t="s">
        <v>4150</v>
      </c>
      <c r="M252">
        <v>130905</v>
      </c>
      <c r="N252" t="s">
        <v>4689</v>
      </c>
      <c r="P252" t="s">
        <v>4777</v>
      </c>
      <c r="Q252" t="s">
        <v>4778</v>
      </c>
      <c r="R252" t="s">
        <v>4005</v>
      </c>
      <c r="S252">
        <v>3001717</v>
      </c>
      <c r="T252" t="s">
        <v>180</v>
      </c>
      <c r="V252" t="s">
        <v>4779</v>
      </c>
      <c r="W252" t="s">
        <v>3988</v>
      </c>
      <c r="X252" s="328">
        <v>37890</v>
      </c>
      <c r="Y252" s="328">
        <v>9.59</v>
      </c>
      <c r="Z252" s="328">
        <v>97.78</v>
      </c>
      <c r="AA252" s="328">
        <v>37890</v>
      </c>
      <c r="AB252">
        <v>0</v>
      </c>
      <c r="AC252" s="331">
        <v>45168.889122337961</v>
      </c>
      <c r="AD252" s="390">
        <v>1</v>
      </c>
      <c r="AE252" s="330">
        <f>IF(W252="COP",(X252*AD252),IF(W252="NOK",((Z252*AD252)*Tasas!$H$41),IF('GL MEN'!W252="EUR",(('GL MEN'!Z252*'GL MEN'!AD252)*Tasas!$H$41),IF('GL MEN'!W252="USD",(('GL MEN'!Z252*'GL MEN'!AD252)*Tasas!$H$41),0))))</f>
        <v>37890</v>
      </c>
      <c r="AF252" s="319" t="s">
        <v>3875</v>
      </c>
      <c r="AG252" s="319">
        <v>1</v>
      </c>
      <c r="AH252" s="319" t="str">
        <f t="shared" si="6"/>
        <v>6</v>
      </c>
      <c r="AI252" s="319" t="str">
        <f t="shared" si="7"/>
        <v>URR</v>
      </c>
      <c r="AM252" s="328"/>
    </row>
    <row r="253" spans="1:39" x14ac:dyDescent="0.25">
      <c r="A253">
        <v>252</v>
      </c>
      <c r="B253" t="s">
        <v>3811</v>
      </c>
      <c r="C253" t="s">
        <v>4155</v>
      </c>
      <c r="D253" t="s">
        <v>4669</v>
      </c>
      <c r="E253" t="s">
        <v>4765</v>
      </c>
      <c r="F253" t="s">
        <v>4156</v>
      </c>
      <c r="G253" t="s">
        <v>4157</v>
      </c>
      <c r="H253">
        <v>11304386</v>
      </c>
      <c r="I253">
        <v>202308</v>
      </c>
      <c r="J253">
        <v>45147</v>
      </c>
      <c r="K253">
        <v>140471</v>
      </c>
      <c r="L253" t="s">
        <v>4150</v>
      </c>
      <c r="M253">
        <v>130905</v>
      </c>
      <c r="N253" t="s">
        <v>4689</v>
      </c>
      <c r="P253" t="s">
        <v>4772</v>
      </c>
      <c r="Q253" t="s">
        <v>4773</v>
      </c>
      <c r="R253" t="s">
        <v>4005</v>
      </c>
      <c r="S253">
        <v>3001717</v>
      </c>
      <c r="T253" t="s">
        <v>180</v>
      </c>
      <c r="V253" t="s">
        <v>4779</v>
      </c>
      <c r="W253" t="s">
        <v>3988</v>
      </c>
      <c r="X253" s="328">
        <v>3534</v>
      </c>
      <c r="Y253" s="328">
        <v>0.89</v>
      </c>
      <c r="Z253" s="328">
        <v>9.1199999999999992</v>
      </c>
      <c r="AA253" s="328">
        <v>3534</v>
      </c>
      <c r="AB253">
        <v>0</v>
      </c>
      <c r="AC253" s="331">
        <v>45168.889122534725</v>
      </c>
      <c r="AD253" s="390">
        <v>1</v>
      </c>
      <c r="AE253" s="330">
        <f>IF(W253="COP",(X253*AD253),IF(W253="NOK",((Z253*AD253)*Tasas!$H$41),IF('GL MEN'!W253="EUR",(('GL MEN'!Z253*'GL MEN'!AD253)*Tasas!$H$41),IF('GL MEN'!W253="USD",(('GL MEN'!Z253*'GL MEN'!AD253)*Tasas!$H$41),0))))</f>
        <v>3534</v>
      </c>
      <c r="AF253" s="319" t="s">
        <v>3875</v>
      </c>
      <c r="AG253" s="319">
        <v>1</v>
      </c>
      <c r="AH253" s="319" t="str">
        <f t="shared" si="6"/>
        <v>6</v>
      </c>
      <c r="AI253" s="319" t="str">
        <f t="shared" si="7"/>
        <v>URR</v>
      </c>
      <c r="AM253" s="328"/>
    </row>
    <row r="254" spans="1:39" x14ac:dyDescent="0.25">
      <c r="A254">
        <v>253</v>
      </c>
      <c r="B254" t="s">
        <v>3811</v>
      </c>
      <c r="C254" t="s">
        <v>4155</v>
      </c>
      <c r="D254" t="s">
        <v>4669</v>
      </c>
      <c r="E254" t="s">
        <v>4765</v>
      </c>
      <c r="F254" t="s">
        <v>4156</v>
      </c>
      <c r="G254" t="s">
        <v>4157</v>
      </c>
      <c r="H254">
        <v>11304375</v>
      </c>
      <c r="I254">
        <v>202308</v>
      </c>
      <c r="J254">
        <v>45162</v>
      </c>
      <c r="K254">
        <v>136577</v>
      </c>
      <c r="L254" t="s">
        <v>4150</v>
      </c>
      <c r="M254">
        <v>130905</v>
      </c>
      <c r="N254" t="s">
        <v>4689</v>
      </c>
      <c r="P254" t="s">
        <v>4780</v>
      </c>
      <c r="Q254" t="s">
        <v>4781</v>
      </c>
      <c r="R254" t="s">
        <v>4005</v>
      </c>
      <c r="S254">
        <v>3001717</v>
      </c>
      <c r="T254" t="s">
        <v>180</v>
      </c>
      <c r="V254" t="s">
        <v>4782</v>
      </c>
      <c r="W254" t="s">
        <v>3988</v>
      </c>
      <c r="X254" s="328">
        <v>19160</v>
      </c>
      <c r="Y254" s="328">
        <v>4.6900000000000004</v>
      </c>
      <c r="Z254" s="328">
        <v>48.71</v>
      </c>
      <c r="AA254" s="328">
        <v>19160</v>
      </c>
      <c r="AB254">
        <v>0</v>
      </c>
      <c r="AC254" s="331">
        <v>45168.879636655096</v>
      </c>
      <c r="AD254" s="390">
        <v>1</v>
      </c>
      <c r="AE254" s="330">
        <f>IF(W254="COP",(X254*AD254),IF(W254="NOK",((Z254*AD254)*Tasas!$H$41),IF('GL MEN'!W254="EUR",(('GL MEN'!Z254*'GL MEN'!AD254)*Tasas!$H$41),IF('GL MEN'!W254="USD",(('GL MEN'!Z254*'GL MEN'!AD254)*Tasas!$H$41),0))))</f>
        <v>19160</v>
      </c>
      <c r="AF254" s="319" t="s">
        <v>3875</v>
      </c>
      <c r="AG254" s="319">
        <v>1</v>
      </c>
      <c r="AH254" s="319" t="str">
        <f t="shared" si="6"/>
        <v>6</v>
      </c>
      <c r="AI254" s="319" t="str">
        <f t="shared" si="7"/>
        <v>URR</v>
      </c>
      <c r="AM254" s="328"/>
    </row>
    <row r="255" spans="1:39" x14ac:dyDescent="0.25">
      <c r="A255">
        <v>254</v>
      </c>
      <c r="B255" t="s">
        <v>3811</v>
      </c>
      <c r="C255" t="s">
        <v>4155</v>
      </c>
      <c r="D255" t="s">
        <v>4669</v>
      </c>
      <c r="E255" t="s">
        <v>4765</v>
      </c>
      <c r="F255" t="s">
        <v>4156</v>
      </c>
      <c r="G255" t="s">
        <v>4157</v>
      </c>
      <c r="H255">
        <v>11304350</v>
      </c>
      <c r="I255">
        <v>202308</v>
      </c>
      <c r="J255">
        <v>45142</v>
      </c>
      <c r="K255">
        <v>140471</v>
      </c>
      <c r="L255" t="s">
        <v>4150</v>
      </c>
      <c r="M255">
        <v>130905</v>
      </c>
      <c r="N255" t="s">
        <v>4689</v>
      </c>
      <c r="P255" t="s">
        <v>4769</v>
      </c>
      <c r="Q255" t="s">
        <v>4770</v>
      </c>
      <c r="R255" t="s">
        <v>4005</v>
      </c>
      <c r="S255">
        <v>3001717</v>
      </c>
      <c r="T255" t="s">
        <v>180</v>
      </c>
      <c r="V255" t="s">
        <v>4783</v>
      </c>
      <c r="W255" t="s">
        <v>3988</v>
      </c>
      <c r="X255" s="328">
        <v>57950</v>
      </c>
      <c r="Y255" s="328">
        <v>14.67</v>
      </c>
      <c r="Z255" s="328">
        <v>149.54</v>
      </c>
      <c r="AA255" s="328">
        <v>57950</v>
      </c>
      <c r="AB255">
        <v>0</v>
      </c>
      <c r="AC255" s="331">
        <v>45168.680593750003</v>
      </c>
      <c r="AD255" s="390">
        <v>1</v>
      </c>
      <c r="AE255" s="330">
        <f>IF(W255="COP",(X255*AD255),IF(W255="NOK",((Z255*AD255)*Tasas!$H$41),IF('GL MEN'!W255="EUR",(('GL MEN'!Z255*'GL MEN'!AD255)*Tasas!$H$41),IF('GL MEN'!W255="USD",(('GL MEN'!Z255*'GL MEN'!AD255)*Tasas!$H$41),0))))</f>
        <v>57950</v>
      </c>
      <c r="AF255" s="319" t="s">
        <v>3875</v>
      </c>
      <c r="AG255" s="319">
        <v>1</v>
      </c>
      <c r="AH255" s="319" t="str">
        <f t="shared" si="6"/>
        <v>6</v>
      </c>
      <c r="AI255" s="319" t="str">
        <f t="shared" si="7"/>
        <v>URR</v>
      </c>
      <c r="AM255" s="328"/>
    </row>
    <row r="256" spans="1:39" x14ac:dyDescent="0.25">
      <c r="A256">
        <v>255</v>
      </c>
      <c r="B256" t="s">
        <v>3811</v>
      </c>
      <c r="C256" t="s">
        <v>4155</v>
      </c>
      <c r="D256" t="s">
        <v>4669</v>
      </c>
      <c r="E256" t="s">
        <v>4765</v>
      </c>
      <c r="F256" t="s">
        <v>4156</v>
      </c>
      <c r="G256" t="s">
        <v>4157</v>
      </c>
      <c r="H256">
        <v>11304350</v>
      </c>
      <c r="I256">
        <v>202308</v>
      </c>
      <c r="J256">
        <v>45142</v>
      </c>
      <c r="K256">
        <v>140471</v>
      </c>
      <c r="L256" t="s">
        <v>4150</v>
      </c>
      <c r="M256">
        <v>130905</v>
      </c>
      <c r="N256" t="s">
        <v>4689</v>
      </c>
      <c r="P256" t="s">
        <v>4772</v>
      </c>
      <c r="Q256" t="s">
        <v>4773</v>
      </c>
      <c r="R256" t="s">
        <v>4005</v>
      </c>
      <c r="S256">
        <v>3001717</v>
      </c>
      <c r="T256" t="s">
        <v>180</v>
      </c>
      <c r="V256" t="s">
        <v>4783</v>
      </c>
      <c r="W256" t="s">
        <v>3988</v>
      </c>
      <c r="X256" s="328">
        <v>3534</v>
      </c>
      <c r="Y256" s="328">
        <v>0.89</v>
      </c>
      <c r="Z256" s="328">
        <v>9.1199999999999992</v>
      </c>
      <c r="AA256" s="328">
        <v>3534</v>
      </c>
      <c r="AB256">
        <v>0</v>
      </c>
      <c r="AC256" s="331">
        <v>45168.680593750003</v>
      </c>
      <c r="AD256" s="390">
        <v>1</v>
      </c>
      <c r="AE256" s="330">
        <f>IF(W256="COP",(X256*AD256),IF(W256="NOK",((Z256*AD256)*Tasas!$H$41),IF('GL MEN'!W256="EUR",(('GL MEN'!Z256*'GL MEN'!AD256)*Tasas!$H$41),IF('GL MEN'!W256="USD",(('GL MEN'!Z256*'GL MEN'!AD256)*Tasas!$H$41),0))))</f>
        <v>3534</v>
      </c>
      <c r="AF256" s="319" t="s">
        <v>3875</v>
      </c>
      <c r="AG256" s="319">
        <v>1</v>
      </c>
      <c r="AH256" s="319" t="str">
        <f t="shared" si="6"/>
        <v>6</v>
      </c>
      <c r="AI256" s="319" t="str">
        <f t="shared" si="7"/>
        <v>URR</v>
      </c>
      <c r="AM256" s="328"/>
    </row>
    <row r="257" spans="1:39" x14ac:dyDescent="0.25">
      <c r="A257">
        <v>256</v>
      </c>
      <c r="B257" t="s">
        <v>3811</v>
      </c>
      <c r="C257" t="s">
        <v>4155</v>
      </c>
      <c r="D257" t="s">
        <v>4669</v>
      </c>
      <c r="E257" t="s">
        <v>4765</v>
      </c>
      <c r="F257" t="s">
        <v>4156</v>
      </c>
      <c r="G257" t="s">
        <v>4157</v>
      </c>
      <c r="H257">
        <v>11304640</v>
      </c>
      <c r="I257">
        <v>202308</v>
      </c>
      <c r="J257">
        <v>45154</v>
      </c>
      <c r="K257">
        <v>140471</v>
      </c>
      <c r="L257" t="s">
        <v>4150</v>
      </c>
      <c r="M257">
        <v>131823</v>
      </c>
      <c r="N257" t="s">
        <v>4693</v>
      </c>
      <c r="P257" t="s">
        <v>4784</v>
      </c>
      <c r="Q257" t="s">
        <v>4785</v>
      </c>
      <c r="R257" t="s">
        <v>4005</v>
      </c>
      <c r="S257">
        <v>3001717</v>
      </c>
      <c r="T257" t="s">
        <v>180</v>
      </c>
      <c r="V257" t="s">
        <v>4786</v>
      </c>
      <c r="W257" t="s">
        <v>3988</v>
      </c>
      <c r="X257" s="328">
        <v>67873</v>
      </c>
      <c r="Y257" s="328">
        <v>16.84</v>
      </c>
      <c r="Z257" s="328">
        <v>171.66</v>
      </c>
      <c r="AA257" s="328">
        <v>67873</v>
      </c>
      <c r="AB257">
        <v>0</v>
      </c>
      <c r="AC257" s="331">
        <v>45171.749699571759</v>
      </c>
      <c r="AD257" s="390">
        <v>1</v>
      </c>
      <c r="AE257" s="330">
        <f>IF(W257="COP",(X257*AD257),IF(W257="NOK",((Z257*AD257)*Tasas!$H$41),IF('GL MEN'!W257="EUR",(('GL MEN'!Z257*'GL MEN'!AD257)*Tasas!$H$41),IF('GL MEN'!W257="USD",(('GL MEN'!Z257*'GL MEN'!AD257)*Tasas!$H$41),0))))</f>
        <v>67873</v>
      </c>
      <c r="AF257" s="319" t="s">
        <v>3875</v>
      </c>
      <c r="AG257" s="319">
        <v>1</v>
      </c>
      <c r="AH257" s="319" t="str">
        <f t="shared" si="6"/>
        <v>6</v>
      </c>
      <c r="AI257" s="319" t="str">
        <f t="shared" si="7"/>
        <v>URR</v>
      </c>
      <c r="AM257" s="328"/>
    </row>
    <row r="258" spans="1:39" x14ac:dyDescent="0.25">
      <c r="A258">
        <v>257</v>
      </c>
      <c r="B258" t="s">
        <v>3811</v>
      </c>
      <c r="C258" t="s">
        <v>4155</v>
      </c>
      <c r="D258" t="s">
        <v>4669</v>
      </c>
      <c r="E258" t="s">
        <v>4765</v>
      </c>
      <c r="F258" t="s">
        <v>4156</v>
      </c>
      <c r="G258" t="s">
        <v>4157</v>
      </c>
      <c r="H258">
        <v>11304324</v>
      </c>
      <c r="I258">
        <v>202308</v>
      </c>
      <c r="J258">
        <v>45141</v>
      </c>
      <c r="K258">
        <v>140471</v>
      </c>
      <c r="L258" t="s">
        <v>4150</v>
      </c>
      <c r="M258">
        <v>131823</v>
      </c>
      <c r="N258" t="s">
        <v>4693</v>
      </c>
      <c r="P258" t="s">
        <v>4777</v>
      </c>
      <c r="Q258" t="s">
        <v>4778</v>
      </c>
      <c r="R258" t="s">
        <v>4005</v>
      </c>
      <c r="S258">
        <v>3001717</v>
      </c>
      <c r="T258" t="s">
        <v>180</v>
      </c>
      <c r="V258" t="s">
        <v>4787</v>
      </c>
      <c r="W258" t="s">
        <v>3988</v>
      </c>
      <c r="X258" s="328">
        <v>72730</v>
      </c>
      <c r="Y258" s="328">
        <v>18.41</v>
      </c>
      <c r="Z258" s="328">
        <v>187.68</v>
      </c>
      <c r="AA258" s="328">
        <v>72730</v>
      </c>
      <c r="AB258">
        <v>0</v>
      </c>
      <c r="AC258" s="331">
        <v>45167.972557835645</v>
      </c>
      <c r="AD258" s="390">
        <v>1</v>
      </c>
      <c r="AE258" s="330">
        <f>IF(W258="COP",(X258*AD258),IF(W258="NOK",((Z258*AD258)*Tasas!$H$41),IF('GL MEN'!W258="EUR",(('GL MEN'!Z258*'GL MEN'!AD258)*Tasas!$H$41),IF('GL MEN'!W258="USD",(('GL MEN'!Z258*'GL MEN'!AD258)*Tasas!$H$41),0))))</f>
        <v>72730</v>
      </c>
      <c r="AF258" s="319" t="s">
        <v>3875</v>
      </c>
      <c r="AG258" s="319">
        <v>1</v>
      </c>
      <c r="AH258" s="319" t="str">
        <f t="shared" ref="AH258:AH321" si="8">MID(R258,2,1)</f>
        <v>6</v>
      </c>
      <c r="AI258" s="319" t="str">
        <f t="shared" ref="AI258:AI321" si="9">IF(AH258="0","CO",IF(AH258="1","CO",IF(AH258="2","CO",IF(AH258="3","NE",IF(AH258="4","WA",IF(AH258="6","URR"))))))</f>
        <v>URR</v>
      </c>
      <c r="AM258" s="328"/>
    </row>
    <row r="259" spans="1:39" x14ac:dyDescent="0.25">
      <c r="A259">
        <v>258</v>
      </c>
      <c r="B259" t="s">
        <v>3811</v>
      </c>
      <c r="C259" t="s">
        <v>4155</v>
      </c>
      <c r="D259" t="s">
        <v>4669</v>
      </c>
      <c r="E259" t="s">
        <v>4765</v>
      </c>
      <c r="F259" t="s">
        <v>4156</v>
      </c>
      <c r="G259" t="s">
        <v>4157</v>
      </c>
      <c r="H259">
        <v>11304324</v>
      </c>
      <c r="I259">
        <v>202308</v>
      </c>
      <c r="J259">
        <v>45141</v>
      </c>
      <c r="K259">
        <v>140471</v>
      </c>
      <c r="L259" t="s">
        <v>4150</v>
      </c>
      <c r="M259">
        <v>131823</v>
      </c>
      <c r="N259" t="s">
        <v>4693</v>
      </c>
      <c r="P259" t="s">
        <v>4772</v>
      </c>
      <c r="Q259" t="s">
        <v>4773</v>
      </c>
      <c r="R259" t="s">
        <v>4005</v>
      </c>
      <c r="S259">
        <v>3001717</v>
      </c>
      <c r="T259" t="s">
        <v>180</v>
      </c>
      <c r="V259" t="s">
        <v>4787</v>
      </c>
      <c r="W259" t="s">
        <v>3988</v>
      </c>
      <c r="X259" s="328">
        <v>3534</v>
      </c>
      <c r="Y259" s="328">
        <v>0.89</v>
      </c>
      <c r="Z259" s="328">
        <v>9.1199999999999992</v>
      </c>
      <c r="AA259" s="328">
        <v>3534</v>
      </c>
      <c r="AB259">
        <v>0</v>
      </c>
      <c r="AC259" s="331">
        <v>45167.972557835645</v>
      </c>
      <c r="AD259" s="390">
        <v>1</v>
      </c>
      <c r="AE259" s="330">
        <f>IF(W259="COP",(X259*AD259),IF(W259="NOK",((Z259*AD259)*Tasas!$H$41),IF('GL MEN'!W259="EUR",(('GL MEN'!Z259*'GL MEN'!AD259)*Tasas!$H$41),IF('GL MEN'!W259="USD",(('GL MEN'!Z259*'GL MEN'!AD259)*Tasas!$H$41),0))))</f>
        <v>3534</v>
      </c>
      <c r="AF259" s="319" t="s">
        <v>3875</v>
      </c>
      <c r="AG259" s="319">
        <v>1</v>
      </c>
      <c r="AH259" s="319" t="str">
        <f t="shared" si="8"/>
        <v>6</v>
      </c>
      <c r="AI259" s="319" t="str">
        <f t="shared" si="9"/>
        <v>URR</v>
      </c>
      <c r="AM259" s="328"/>
    </row>
    <row r="260" spans="1:39" x14ac:dyDescent="0.25">
      <c r="A260">
        <v>259</v>
      </c>
      <c r="B260" t="s">
        <v>3811</v>
      </c>
      <c r="C260" t="s">
        <v>4259</v>
      </c>
      <c r="D260" t="s">
        <v>4669</v>
      </c>
      <c r="E260" t="s">
        <v>4765</v>
      </c>
      <c r="F260" t="s">
        <v>4740</v>
      </c>
      <c r="G260" t="s">
        <v>4741</v>
      </c>
      <c r="H260">
        <v>6304467</v>
      </c>
      <c r="I260">
        <v>202308</v>
      </c>
      <c r="J260">
        <v>45166</v>
      </c>
      <c r="K260" t="s">
        <v>4788</v>
      </c>
      <c r="L260" t="s">
        <v>4150</v>
      </c>
      <c r="M260">
        <v>135371</v>
      </c>
      <c r="N260" t="s">
        <v>4736</v>
      </c>
      <c r="P260" t="s">
        <v>4789</v>
      </c>
      <c r="Q260" t="s">
        <v>4790</v>
      </c>
      <c r="R260" t="s">
        <v>4041</v>
      </c>
      <c r="S260">
        <v>3001582</v>
      </c>
      <c r="T260" t="s">
        <v>180</v>
      </c>
      <c r="V260" t="s">
        <v>4791</v>
      </c>
      <c r="W260" t="s">
        <v>3988</v>
      </c>
      <c r="X260" s="328">
        <v>68400</v>
      </c>
      <c r="Y260" s="328">
        <v>16.739999999999998</v>
      </c>
      <c r="Z260" s="328">
        <v>173.89</v>
      </c>
      <c r="AA260" s="328">
        <v>68400</v>
      </c>
      <c r="AB260">
        <v>0</v>
      </c>
      <c r="AC260" s="331">
        <v>45170.693267939816</v>
      </c>
      <c r="AD260" s="390">
        <v>1</v>
      </c>
      <c r="AE260" s="330">
        <f>IF(W260="COP",(X260*AD260),IF(W260="NOK",((Z260*AD260)*Tasas!$H$41),IF('GL MEN'!W260="EUR",(('GL MEN'!Z260*'GL MEN'!AD260)*Tasas!$H$41),IF('GL MEN'!W260="USD",(('GL MEN'!Z260*'GL MEN'!AD260)*Tasas!$H$41),0))))</f>
        <v>68400</v>
      </c>
      <c r="AF260" s="319" t="s">
        <v>3902</v>
      </c>
      <c r="AG260" s="319">
        <v>1</v>
      </c>
      <c r="AH260" s="319" t="str">
        <f t="shared" si="8"/>
        <v>4</v>
      </c>
      <c r="AI260" s="319" t="str">
        <f t="shared" si="9"/>
        <v>WA</v>
      </c>
      <c r="AM260" s="328"/>
    </row>
    <row r="261" spans="1:39" x14ac:dyDescent="0.25">
      <c r="A261">
        <v>260</v>
      </c>
      <c r="B261" t="s">
        <v>3811</v>
      </c>
      <c r="C261" t="s">
        <v>4259</v>
      </c>
      <c r="D261" t="s">
        <v>4669</v>
      </c>
      <c r="E261" t="s">
        <v>4765</v>
      </c>
      <c r="F261" t="s">
        <v>4740</v>
      </c>
      <c r="G261" t="s">
        <v>4741</v>
      </c>
      <c r="H261">
        <v>6304317</v>
      </c>
      <c r="I261">
        <v>202308</v>
      </c>
      <c r="J261">
        <v>45146</v>
      </c>
      <c r="K261">
        <v>138103</v>
      </c>
      <c r="L261" t="s">
        <v>4150</v>
      </c>
      <c r="M261">
        <v>135371</v>
      </c>
      <c r="N261" t="s">
        <v>4736</v>
      </c>
      <c r="P261" t="s">
        <v>4769</v>
      </c>
      <c r="Q261" t="s">
        <v>4770</v>
      </c>
      <c r="R261" t="s">
        <v>4041</v>
      </c>
      <c r="S261">
        <v>3001582</v>
      </c>
      <c r="T261" t="s">
        <v>180</v>
      </c>
      <c r="V261" t="s">
        <v>4792</v>
      </c>
      <c r="W261" t="s">
        <v>3988</v>
      </c>
      <c r="X261" s="328">
        <v>102600</v>
      </c>
      <c r="Y261" s="328">
        <v>25.97</v>
      </c>
      <c r="Z261" s="328">
        <v>264.77</v>
      </c>
      <c r="AA261" s="328">
        <v>102600</v>
      </c>
      <c r="AB261">
        <v>0</v>
      </c>
      <c r="AC261" s="331">
        <v>45166.752589849537</v>
      </c>
      <c r="AD261" s="390">
        <v>1</v>
      </c>
      <c r="AE261" s="330">
        <f>IF(W261="COP",(X261*AD261),IF(W261="NOK",((Z261*AD261)*Tasas!$H$41),IF('GL MEN'!W261="EUR",(('GL MEN'!Z261*'GL MEN'!AD261)*Tasas!$H$41),IF('GL MEN'!W261="USD",(('GL MEN'!Z261*'GL MEN'!AD261)*Tasas!$H$41),0))))</f>
        <v>102600</v>
      </c>
      <c r="AF261" s="319" t="s">
        <v>3902</v>
      </c>
      <c r="AG261" s="319">
        <v>1</v>
      </c>
      <c r="AH261" s="319" t="str">
        <f t="shared" si="8"/>
        <v>4</v>
      </c>
      <c r="AI261" s="319" t="str">
        <f t="shared" si="9"/>
        <v>WA</v>
      </c>
      <c r="AM261" s="328"/>
    </row>
    <row r="262" spans="1:39" x14ac:dyDescent="0.25">
      <c r="A262">
        <v>261</v>
      </c>
      <c r="B262" t="s">
        <v>3811</v>
      </c>
      <c r="C262" t="s">
        <v>4259</v>
      </c>
      <c r="D262" t="s">
        <v>4669</v>
      </c>
      <c r="E262" t="s">
        <v>4765</v>
      </c>
      <c r="F262" t="s">
        <v>4740</v>
      </c>
      <c r="G262" t="s">
        <v>4741</v>
      </c>
      <c r="H262">
        <v>6304317</v>
      </c>
      <c r="I262">
        <v>202308</v>
      </c>
      <c r="J262">
        <v>45146</v>
      </c>
      <c r="K262">
        <v>138103</v>
      </c>
      <c r="L262" t="s">
        <v>4150</v>
      </c>
      <c r="M262">
        <v>135371</v>
      </c>
      <c r="N262" t="s">
        <v>4736</v>
      </c>
      <c r="P262" t="s">
        <v>4772</v>
      </c>
      <c r="Q262" t="s">
        <v>4773</v>
      </c>
      <c r="R262" t="s">
        <v>4041</v>
      </c>
      <c r="S262">
        <v>3001582</v>
      </c>
      <c r="T262" t="s">
        <v>180</v>
      </c>
      <c r="V262" t="s">
        <v>4792</v>
      </c>
      <c r="W262" t="s">
        <v>3988</v>
      </c>
      <c r="X262" s="328">
        <v>3534</v>
      </c>
      <c r="Y262" s="328">
        <v>0.89</v>
      </c>
      <c r="Z262" s="328">
        <v>9.1199999999999992</v>
      </c>
      <c r="AA262" s="328">
        <v>3534</v>
      </c>
      <c r="AB262">
        <v>0</v>
      </c>
      <c r="AC262" s="331">
        <v>45166.752589849537</v>
      </c>
      <c r="AD262" s="390">
        <v>1</v>
      </c>
      <c r="AE262" s="330">
        <f>IF(W262="COP",(X262*AD262),IF(W262="NOK",((Z262*AD262)*Tasas!$H$41),IF('GL MEN'!W262="EUR",(('GL MEN'!Z262*'GL MEN'!AD262)*Tasas!$H$41),IF('GL MEN'!W262="USD",(('GL MEN'!Z262*'GL MEN'!AD262)*Tasas!$H$41),0))))</f>
        <v>3534</v>
      </c>
      <c r="AF262" s="319" t="s">
        <v>3902</v>
      </c>
      <c r="AG262" s="319">
        <v>1</v>
      </c>
      <c r="AH262" s="319" t="str">
        <f t="shared" si="8"/>
        <v>4</v>
      </c>
      <c r="AI262" s="319" t="str">
        <f t="shared" si="9"/>
        <v>WA</v>
      </c>
      <c r="AM262" s="328"/>
    </row>
    <row r="263" spans="1:39" x14ac:dyDescent="0.25">
      <c r="A263">
        <v>262</v>
      </c>
      <c r="B263" t="s">
        <v>3811</v>
      </c>
      <c r="C263" t="s">
        <v>4259</v>
      </c>
      <c r="D263" t="s">
        <v>4669</v>
      </c>
      <c r="E263" t="s">
        <v>4765</v>
      </c>
      <c r="F263" t="s">
        <v>4740</v>
      </c>
      <c r="G263" t="s">
        <v>4741</v>
      </c>
      <c r="H263">
        <v>6304413</v>
      </c>
      <c r="I263">
        <v>202308</v>
      </c>
      <c r="J263">
        <v>45168</v>
      </c>
      <c r="K263" t="s">
        <v>4788</v>
      </c>
      <c r="L263" t="s">
        <v>4150</v>
      </c>
      <c r="M263">
        <v>135371</v>
      </c>
      <c r="N263" t="s">
        <v>4736</v>
      </c>
      <c r="P263" t="s">
        <v>4793</v>
      </c>
      <c r="Q263" t="s">
        <v>4794</v>
      </c>
      <c r="R263" t="s">
        <v>4041</v>
      </c>
      <c r="S263">
        <v>3001582</v>
      </c>
      <c r="T263" t="s">
        <v>180</v>
      </c>
      <c r="V263" t="s">
        <v>4795</v>
      </c>
      <c r="W263" t="s">
        <v>3988</v>
      </c>
      <c r="X263" s="328">
        <v>61864</v>
      </c>
      <c r="Y263" s="328">
        <v>15.14</v>
      </c>
      <c r="Z263" s="328">
        <v>157.27000000000001</v>
      </c>
      <c r="AA263" s="328">
        <v>61864</v>
      </c>
      <c r="AB263">
        <v>0</v>
      </c>
      <c r="AC263" s="331">
        <v>45169.913035879632</v>
      </c>
      <c r="AD263" s="390">
        <v>1</v>
      </c>
      <c r="AE263" s="330">
        <f>IF(W263="COP",(X263*AD263),IF(W263="NOK",((Z263*AD263)*Tasas!$H$41),IF('GL MEN'!W263="EUR",(('GL MEN'!Z263*'GL MEN'!AD263)*Tasas!$H$41),IF('GL MEN'!W263="USD",(('GL MEN'!Z263*'GL MEN'!AD263)*Tasas!$H$41),0))))</f>
        <v>61864</v>
      </c>
      <c r="AF263" s="319" t="s">
        <v>3902</v>
      </c>
      <c r="AG263" s="319">
        <v>1</v>
      </c>
      <c r="AH263" s="319" t="str">
        <f t="shared" si="8"/>
        <v>4</v>
      </c>
      <c r="AI263" s="319" t="str">
        <f t="shared" si="9"/>
        <v>WA</v>
      </c>
      <c r="AM263" s="328"/>
    </row>
    <row r="264" spans="1:39" x14ac:dyDescent="0.25">
      <c r="A264">
        <v>263</v>
      </c>
      <c r="B264" t="s">
        <v>3811</v>
      </c>
      <c r="C264" t="s">
        <v>4259</v>
      </c>
      <c r="D264" t="s">
        <v>4669</v>
      </c>
      <c r="E264" t="s">
        <v>4765</v>
      </c>
      <c r="F264" t="s">
        <v>4740</v>
      </c>
      <c r="G264" t="s">
        <v>4741</v>
      </c>
      <c r="H264">
        <v>6304537</v>
      </c>
      <c r="I264">
        <v>202308</v>
      </c>
      <c r="J264">
        <v>45153</v>
      </c>
      <c r="K264">
        <v>138103</v>
      </c>
      <c r="L264" t="s">
        <v>4150</v>
      </c>
      <c r="M264">
        <v>136403</v>
      </c>
      <c r="N264" t="s">
        <v>4260</v>
      </c>
      <c r="P264" t="s">
        <v>4772</v>
      </c>
      <c r="Q264" t="s">
        <v>4773</v>
      </c>
      <c r="R264" t="s">
        <v>4041</v>
      </c>
      <c r="S264">
        <v>3001582</v>
      </c>
      <c r="T264" t="s">
        <v>180</v>
      </c>
      <c r="V264" t="s">
        <v>4796</v>
      </c>
      <c r="W264" t="s">
        <v>3988</v>
      </c>
      <c r="X264" s="328">
        <v>3534</v>
      </c>
      <c r="Y264" s="328">
        <v>0.88</v>
      </c>
      <c r="Z264" s="328">
        <v>8.94</v>
      </c>
      <c r="AA264" s="328">
        <v>3534</v>
      </c>
      <c r="AB264">
        <v>0</v>
      </c>
      <c r="AC264" s="331">
        <v>45171.016664085648</v>
      </c>
      <c r="AD264" s="390">
        <v>1</v>
      </c>
      <c r="AE264" s="330">
        <f>IF(W264="COP",(X264*AD264),IF(W264="NOK",((Z264*AD264)*Tasas!$H$41),IF('GL MEN'!W264="EUR",(('GL MEN'!Z264*'GL MEN'!AD264)*Tasas!$H$41),IF('GL MEN'!W264="USD",(('GL MEN'!Z264*'GL MEN'!AD264)*Tasas!$H$41),0))))</f>
        <v>3534</v>
      </c>
      <c r="AF264" s="319" t="s">
        <v>3902</v>
      </c>
      <c r="AG264" s="319">
        <v>1</v>
      </c>
      <c r="AH264" s="319" t="str">
        <f t="shared" si="8"/>
        <v>4</v>
      </c>
      <c r="AI264" s="319" t="str">
        <f t="shared" si="9"/>
        <v>WA</v>
      </c>
      <c r="AM264" s="328"/>
    </row>
    <row r="265" spans="1:39" x14ac:dyDescent="0.25">
      <c r="A265">
        <v>264</v>
      </c>
      <c r="B265" t="s">
        <v>3811</v>
      </c>
      <c r="C265" t="s">
        <v>4259</v>
      </c>
      <c r="D265" t="s">
        <v>4669</v>
      </c>
      <c r="E265" t="s">
        <v>4765</v>
      </c>
      <c r="F265" t="s">
        <v>4740</v>
      </c>
      <c r="G265" t="s">
        <v>4741</v>
      </c>
      <c r="H265">
        <v>6304537</v>
      </c>
      <c r="I265">
        <v>202308</v>
      </c>
      <c r="J265">
        <v>45153</v>
      </c>
      <c r="K265">
        <v>138103</v>
      </c>
      <c r="L265" t="s">
        <v>4150</v>
      </c>
      <c r="M265">
        <v>136403</v>
      </c>
      <c r="N265" t="s">
        <v>4260</v>
      </c>
      <c r="P265" t="s">
        <v>4769</v>
      </c>
      <c r="Q265" t="s">
        <v>4770</v>
      </c>
      <c r="R265" t="s">
        <v>4041</v>
      </c>
      <c r="S265">
        <v>3001582</v>
      </c>
      <c r="T265" t="s">
        <v>180</v>
      </c>
      <c r="V265" t="s">
        <v>4797</v>
      </c>
      <c r="W265" t="s">
        <v>3988</v>
      </c>
      <c r="X265" s="328">
        <v>113050</v>
      </c>
      <c r="Y265" s="328">
        <v>28.04</v>
      </c>
      <c r="Z265" s="328">
        <v>285.91000000000003</v>
      </c>
      <c r="AA265" s="328">
        <v>113050</v>
      </c>
      <c r="AB265">
        <v>0</v>
      </c>
      <c r="AC265" s="331">
        <v>45171.016664085648</v>
      </c>
      <c r="AD265" s="390">
        <v>1</v>
      </c>
      <c r="AE265" s="330">
        <f>IF(W265="COP",(X265*AD265),IF(W265="NOK",((Z265*AD265)*Tasas!$H$41),IF('GL MEN'!W265="EUR",(('GL MEN'!Z265*'GL MEN'!AD265)*Tasas!$H$41),IF('GL MEN'!W265="USD",(('GL MEN'!Z265*'GL MEN'!AD265)*Tasas!$H$41),0))))</f>
        <v>113050</v>
      </c>
      <c r="AF265" s="319" t="s">
        <v>3902</v>
      </c>
      <c r="AG265" s="319">
        <v>1</v>
      </c>
      <c r="AH265" s="319" t="str">
        <f t="shared" si="8"/>
        <v>4</v>
      </c>
      <c r="AI265" s="319" t="str">
        <f t="shared" si="9"/>
        <v>WA</v>
      </c>
      <c r="AM265" s="328"/>
    </row>
    <row r="266" spans="1:39" x14ac:dyDescent="0.25">
      <c r="A266">
        <v>265</v>
      </c>
      <c r="B266" t="s">
        <v>3811</v>
      </c>
      <c r="C266" t="s">
        <v>4259</v>
      </c>
      <c r="D266" t="s">
        <v>4669</v>
      </c>
      <c r="E266" t="s">
        <v>4765</v>
      </c>
      <c r="F266" t="s">
        <v>4740</v>
      </c>
      <c r="G266" t="s">
        <v>4741</v>
      </c>
      <c r="H266">
        <v>6304537</v>
      </c>
      <c r="I266">
        <v>202308</v>
      </c>
      <c r="J266">
        <v>45153</v>
      </c>
      <c r="K266">
        <v>138103</v>
      </c>
      <c r="L266" t="s">
        <v>4150</v>
      </c>
      <c r="M266">
        <v>136403</v>
      </c>
      <c r="N266" t="s">
        <v>4260</v>
      </c>
      <c r="P266" t="s">
        <v>4772</v>
      </c>
      <c r="Q266" t="s">
        <v>4773</v>
      </c>
      <c r="R266" t="s">
        <v>4041</v>
      </c>
      <c r="S266">
        <v>3001582</v>
      </c>
      <c r="T266" t="s">
        <v>180</v>
      </c>
      <c r="V266" t="s">
        <v>4797</v>
      </c>
      <c r="W266" t="s">
        <v>3988</v>
      </c>
      <c r="X266" s="328">
        <v>3534</v>
      </c>
      <c r="Y266" s="328">
        <v>0.88</v>
      </c>
      <c r="Z266" s="328">
        <v>8.94</v>
      </c>
      <c r="AA266" s="328">
        <v>3534</v>
      </c>
      <c r="AB266">
        <v>0</v>
      </c>
      <c r="AC266" s="331">
        <v>45171.016664085648</v>
      </c>
      <c r="AD266" s="390">
        <v>1</v>
      </c>
      <c r="AE266" s="330">
        <f>IF(W266="COP",(X266*AD266),IF(W266="NOK",((Z266*AD266)*Tasas!$H$41),IF('GL MEN'!W266="EUR",(('GL MEN'!Z266*'GL MEN'!AD266)*Tasas!$H$41),IF('GL MEN'!W266="USD",(('GL MEN'!Z266*'GL MEN'!AD266)*Tasas!$H$41),0))))</f>
        <v>3534</v>
      </c>
      <c r="AF266" s="319" t="s">
        <v>3902</v>
      </c>
      <c r="AG266" s="319">
        <v>1</v>
      </c>
      <c r="AH266" s="319" t="str">
        <f t="shared" si="8"/>
        <v>4</v>
      </c>
      <c r="AI266" s="319" t="str">
        <f t="shared" si="9"/>
        <v>WA</v>
      </c>
      <c r="AM266" s="328"/>
    </row>
    <row r="267" spans="1:39" x14ac:dyDescent="0.25">
      <c r="A267">
        <v>266</v>
      </c>
      <c r="B267" t="s">
        <v>3811</v>
      </c>
      <c r="C267" t="s">
        <v>4259</v>
      </c>
      <c r="D267" t="s">
        <v>4669</v>
      </c>
      <c r="E267" t="s">
        <v>4765</v>
      </c>
      <c r="F267" t="s">
        <v>4740</v>
      </c>
      <c r="G267" t="s">
        <v>4741</v>
      </c>
      <c r="H267">
        <v>6304537</v>
      </c>
      <c r="I267">
        <v>202308</v>
      </c>
      <c r="J267">
        <v>45153</v>
      </c>
      <c r="K267">
        <v>138103</v>
      </c>
      <c r="L267" t="s">
        <v>4150</v>
      </c>
      <c r="M267">
        <v>136403</v>
      </c>
      <c r="N267" t="s">
        <v>4260</v>
      </c>
      <c r="P267" t="s">
        <v>4777</v>
      </c>
      <c r="Q267" t="s">
        <v>4778</v>
      </c>
      <c r="R267" t="s">
        <v>4041</v>
      </c>
      <c r="S267">
        <v>3001582</v>
      </c>
      <c r="T267" t="s">
        <v>180</v>
      </c>
      <c r="V267" t="s">
        <v>4796</v>
      </c>
      <c r="W267" t="s">
        <v>3988</v>
      </c>
      <c r="X267" s="328">
        <v>43640</v>
      </c>
      <c r="Y267" s="328">
        <v>10.82</v>
      </c>
      <c r="Z267" s="328">
        <v>110.37</v>
      </c>
      <c r="AA267" s="328">
        <v>43640</v>
      </c>
      <c r="AB267">
        <v>0</v>
      </c>
      <c r="AC267" s="331">
        <v>45171.016664085648</v>
      </c>
      <c r="AD267" s="390">
        <v>1</v>
      </c>
      <c r="AE267" s="330">
        <f>IF(W267="COP",(X267*AD267),IF(W267="NOK",((Z267*AD267)*Tasas!$H$41),IF('GL MEN'!W267="EUR",(('GL MEN'!Z267*'GL MEN'!AD267)*Tasas!$H$41),IF('GL MEN'!W267="USD",(('GL MEN'!Z267*'GL MEN'!AD267)*Tasas!$H$41),0))))</f>
        <v>43640</v>
      </c>
      <c r="AF267" s="319" t="s">
        <v>3902</v>
      </c>
      <c r="AG267" s="319">
        <v>1</v>
      </c>
      <c r="AH267" s="319" t="str">
        <f t="shared" si="8"/>
        <v>4</v>
      </c>
      <c r="AI267" s="319" t="str">
        <f t="shared" si="9"/>
        <v>WA</v>
      </c>
      <c r="AM267" s="328"/>
    </row>
    <row r="268" spans="1:39" x14ac:dyDescent="0.25">
      <c r="A268">
        <v>267</v>
      </c>
      <c r="B268" t="s">
        <v>3811</v>
      </c>
      <c r="C268" t="s">
        <v>4259</v>
      </c>
      <c r="D268" t="s">
        <v>4669</v>
      </c>
      <c r="E268" t="s">
        <v>4765</v>
      </c>
      <c r="F268" t="s">
        <v>4740</v>
      </c>
      <c r="G268" t="s">
        <v>4741</v>
      </c>
      <c r="H268">
        <v>6304538</v>
      </c>
      <c r="I268">
        <v>202308</v>
      </c>
      <c r="J268">
        <v>45153</v>
      </c>
      <c r="K268">
        <v>138103</v>
      </c>
      <c r="L268" t="s">
        <v>4150</v>
      </c>
      <c r="M268">
        <v>136403</v>
      </c>
      <c r="N268" t="s">
        <v>4260</v>
      </c>
      <c r="P268" t="s">
        <v>4772</v>
      </c>
      <c r="Q268" t="s">
        <v>4773</v>
      </c>
      <c r="R268" t="s">
        <v>4041</v>
      </c>
      <c r="S268">
        <v>3001582</v>
      </c>
      <c r="T268" t="s">
        <v>180</v>
      </c>
      <c r="V268" t="s">
        <v>4798</v>
      </c>
      <c r="W268" t="s">
        <v>3988</v>
      </c>
      <c r="X268" s="328">
        <v>3534</v>
      </c>
      <c r="Y268" s="328">
        <v>0.88</v>
      </c>
      <c r="Z268" s="328">
        <v>8.94</v>
      </c>
      <c r="AA268" s="328">
        <v>3534</v>
      </c>
      <c r="AB268">
        <v>0</v>
      </c>
      <c r="AC268" s="331">
        <v>45171.022365011573</v>
      </c>
      <c r="AD268" s="390">
        <v>1</v>
      </c>
      <c r="AE268" s="330">
        <f>IF(W268="COP",(X268*AD268),IF(W268="NOK",((Z268*AD268)*Tasas!$H$41),IF('GL MEN'!W268="EUR",(('GL MEN'!Z268*'GL MEN'!AD268)*Tasas!$H$41),IF('GL MEN'!W268="USD",(('GL MEN'!Z268*'GL MEN'!AD268)*Tasas!$H$41),0))))</f>
        <v>3534</v>
      </c>
      <c r="AF268" s="319" t="s">
        <v>3902</v>
      </c>
      <c r="AG268" s="319">
        <v>1</v>
      </c>
      <c r="AH268" s="319" t="str">
        <f t="shared" si="8"/>
        <v>4</v>
      </c>
      <c r="AI268" s="319" t="str">
        <f t="shared" si="9"/>
        <v>WA</v>
      </c>
      <c r="AM268" s="328"/>
    </row>
    <row r="269" spans="1:39" x14ac:dyDescent="0.25">
      <c r="A269">
        <v>268</v>
      </c>
      <c r="B269" t="s">
        <v>3811</v>
      </c>
      <c r="C269" t="s">
        <v>4259</v>
      </c>
      <c r="D269" t="s">
        <v>4669</v>
      </c>
      <c r="E269" t="s">
        <v>4765</v>
      </c>
      <c r="F269" t="s">
        <v>4740</v>
      </c>
      <c r="G269" t="s">
        <v>4741</v>
      </c>
      <c r="H269">
        <v>6304538</v>
      </c>
      <c r="I269">
        <v>202308</v>
      </c>
      <c r="J269">
        <v>45153</v>
      </c>
      <c r="K269">
        <v>138103</v>
      </c>
      <c r="L269" t="s">
        <v>4150</v>
      </c>
      <c r="M269">
        <v>136403</v>
      </c>
      <c r="N269" t="s">
        <v>4260</v>
      </c>
      <c r="P269" t="s">
        <v>4769</v>
      </c>
      <c r="Q269" t="s">
        <v>4770</v>
      </c>
      <c r="R269" t="s">
        <v>4041</v>
      </c>
      <c r="S269">
        <v>3001582</v>
      </c>
      <c r="T269" t="s">
        <v>180</v>
      </c>
      <c r="V269" t="s">
        <v>4799</v>
      </c>
      <c r="W269" t="s">
        <v>3988</v>
      </c>
      <c r="X269" s="328">
        <v>43700</v>
      </c>
      <c r="Y269" s="328">
        <v>10.84</v>
      </c>
      <c r="Z269" s="328">
        <v>110.52</v>
      </c>
      <c r="AA269" s="328">
        <v>43700</v>
      </c>
      <c r="AB269">
        <v>0</v>
      </c>
      <c r="AC269" s="331">
        <v>45171.02236516204</v>
      </c>
      <c r="AD269" s="390">
        <v>1</v>
      </c>
      <c r="AE269" s="330">
        <f>IF(W269="COP",(X269*AD269),IF(W269="NOK",((Z269*AD269)*Tasas!$H$41),IF('GL MEN'!W269="EUR",(('GL MEN'!Z269*'GL MEN'!AD269)*Tasas!$H$41),IF('GL MEN'!W269="USD",(('GL MEN'!Z269*'GL MEN'!AD269)*Tasas!$H$41),0))))</f>
        <v>43700</v>
      </c>
      <c r="AF269" s="319" t="s">
        <v>3902</v>
      </c>
      <c r="AG269" s="319">
        <v>1</v>
      </c>
      <c r="AH269" s="319" t="str">
        <f t="shared" si="8"/>
        <v>4</v>
      </c>
      <c r="AI269" s="319" t="str">
        <f t="shared" si="9"/>
        <v>WA</v>
      </c>
      <c r="AM269" s="328"/>
    </row>
    <row r="270" spans="1:39" x14ac:dyDescent="0.25">
      <c r="A270">
        <v>269</v>
      </c>
      <c r="B270" t="s">
        <v>3811</v>
      </c>
      <c r="C270" t="s">
        <v>4259</v>
      </c>
      <c r="D270" t="s">
        <v>4669</v>
      </c>
      <c r="E270" t="s">
        <v>4765</v>
      </c>
      <c r="F270" t="s">
        <v>4740</v>
      </c>
      <c r="G270" t="s">
        <v>4741</v>
      </c>
      <c r="H270">
        <v>6304538</v>
      </c>
      <c r="I270">
        <v>202308</v>
      </c>
      <c r="J270">
        <v>45153</v>
      </c>
      <c r="K270">
        <v>138103</v>
      </c>
      <c r="L270" t="s">
        <v>4150</v>
      </c>
      <c r="M270">
        <v>136403</v>
      </c>
      <c r="N270" t="s">
        <v>4260</v>
      </c>
      <c r="P270" t="s">
        <v>4772</v>
      </c>
      <c r="Q270" t="s">
        <v>4773</v>
      </c>
      <c r="R270" t="s">
        <v>4041</v>
      </c>
      <c r="S270">
        <v>3001582</v>
      </c>
      <c r="T270" t="s">
        <v>180</v>
      </c>
      <c r="V270" t="s">
        <v>4799</v>
      </c>
      <c r="W270" t="s">
        <v>3988</v>
      </c>
      <c r="X270" s="328">
        <v>3534</v>
      </c>
      <c r="Y270" s="328">
        <v>0.88</v>
      </c>
      <c r="Z270" s="328">
        <v>8.94</v>
      </c>
      <c r="AA270" s="328">
        <v>3534</v>
      </c>
      <c r="AB270">
        <v>0</v>
      </c>
      <c r="AC270" s="331">
        <v>45171.02236516204</v>
      </c>
      <c r="AD270" s="390">
        <v>1</v>
      </c>
      <c r="AE270" s="330">
        <f>IF(W270="COP",(X270*AD270),IF(W270="NOK",((Z270*AD270)*Tasas!$H$41),IF('GL MEN'!W270="EUR",(('GL MEN'!Z270*'GL MEN'!AD270)*Tasas!$H$41),IF('GL MEN'!W270="USD",(('GL MEN'!Z270*'GL MEN'!AD270)*Tasas!$H$41),0))))</f>
        <v>3534</v>
      </c>
      <c r="AF270" s="319" t="s">
        <v>3902</v>
      </c>
      <c r="AG270" s="319">
        <v>1</v>
      </c>
      <c r="AH270" s="319" t="str">
        <f t="shared" si="8"/>
        <v>4</v>
      </c>
      <c r="AI270" s="319" t="str">
        <f t="shared" si="9"/>
        <v>WA</v>
      </c>
      <c r="AM270" s="328"/>
    </row>
    <row r="271" spans="1:39" x14ac:dyDescent="0.25">
      <c r="A271">
        <v>270</v>
      </c>
      <c r="B271" t="s">
        <v>3811</v>
      </c>
      <c r="C271" t="s">
        <v>4259</v>
      </c>
      <c r="D271" t="s">
        <v>4669</v>
      </c>
      <c r="E271" t="s">
        <v>4765</v>
      </c>
      <c r="F271" t="s">
        <v>4740</v>
      </c>
      <c r="G271" t="s">
        <v>4741</v>
      </c>
      <c r="H271">
        <v>6304538</v>
      </c>
      <c r="I271">
        <v>202308</v>
      </c>
      <c r="J271">
        <v>45153</v>
      </c>
      <c r="K271">
        <v>138103</v>
      </c>
      <c r="L271" t="s">
        <v>4150</v>
      </c>
      <c r="M271">
        <v>136403</v>
      </c>
      <c r="N271" t="s">
        <v>4260</v>
      </c>
      <c r="P271" t="s">
        <v>4769</v>
      </c>
      <c r="Q271" t="s">
        <v>4770</v>
      </c>
      <c r="R271" t="s">
        <v>4041</v>
      </c>
      <c r="S271">
        <v>3001582</v>
      </c>
      <c r="T271" t="s">
        <v>180</v>
      </c>
      <c r="V271" t="s">
        <v>4798</v>
      </c>
      <c r="W271" t="s">
        <v>3988</v>
      </c>
      <c r="X271" s="328">
        <v>56050</v>
      </c>
      <c r="Y271" s="328">
        <v>13.9</v>
      </c>
      <c r="Z271" s="328">
        <v>141.75</v>
      </c>
      <c r="AA271" s="328">
        <v>56050</v>
      </c>
      <c r="AB271">
        <v>0</v>
      </c>
      <c r="AC271" s="331">
        <v>45171.022365011573</v>
      </c>
      <c r="AD271" s="390">
        <v>1</v>
      </c>
      <c r="AE271" s="330">
        <f>IF(W271="COP",(X271*AD271),IF(W271="NOK",((Z271*AD271)*Tasas!$H$41),IF('GL MEN'!W271="EUR",(('GL MEN'!Z271*'GL MEN'!AD271)*Tasas!$H$41),IF('GL MEN'!W271="USD",(('GL MEN'!Z271*'GL MEN'!AD271)*Tasas!$H$41),0))))</f>
        <v>56050</v>
      </c>
      <c r="AF271" s="319" t="s">
        <v>3902</v>
      </c>
      <c r="AG271" s="319">
        <v>1</v>
      </c>
      <c r="AH271" s="319" t="str">
        <f t="shared" si="8"/>
        <v>4</v>
      </c>
      <c r="AI271" s="319" t="str">
        <f t="shared" si="9"/>
        <v>WA</v>
      </c>
      <c r="AM271" s="328"/>
    </row>
    <row r="272" spans="1:39" x14ac:dyDescent="0.25">
      <c r="A272">
        <v>271</v>
      </c>
      <c r="B272" t="s">
        <v>3811</v>
      </c>
      <c r="C272" t="s">
        <v>4259</v>
      </c>
      <c r="D272" t="s">
        <v>4669</v>
      </c>
      <c r="E272" t="s">
        <v>4765</v>
      </c>
      <c r="F272" t="s">
        <v>4740</v>
      </c>
      <c r="G272" t="s">
        <v>4741</v>
      </c>
      <c r="H272">
        <v>6304305</v>
      </c>
      <c r="I272">
        <v>202308</v>
      </c>
      <c r="J272">
        <v>45153</v>
      </c>
      <c r="K272">
        <v>138103</v>
      </c>
      <c r="L272" t="s">
        <v>4150</v>
      </c>
      <c r="M272">
        <v>136672</v>
      </c>
      <c r="N272" t="s">
        <v>4800</v>
      </c>
      <c r="P272" t="s">
        <v>4772</v>
      </c>
      <c r="Q272" t="s">
        <v>4773</v>
      </c>
      <c r="R272" t="s">
        <v>4041</v>
      </c>
      <c r="S272">
        <v>3001582</v>
      </c>
      <c r="T272" t="s">
        <v>4801</v>
      </c>
      <c r="V272" t="s">
        <v>4802</v>
      </c>
      <c r="W272" t="s">
        <v>3988</v>
      </c>
      <c r="X272" s="328">
        <v>3534</v>
      </c>
      <c r="Y272" s="328">
        <v>0.88</v>
      </c>
      <c r="Z272" s="328">
        <v>8.94</v>
      </c>
      <c r="AA272" s="328">
        <v>3534</v>
      </c>
      <c r="AB272">
        <v>0</v>
      </c>
      <c r="AC272" s="331">
        <v>45166.267372418981</v>
      </c>
      <c r="AD272" s="390">
        <v>1</v>
      </c>
      <c r="AE272" s="330">
        <f>IF(W272="COP",(X272*AD272),IF(W272="NOK",((Z272*AD272)*Tasas!$H$41),IF('GL MEN'!W272="EUR",(('GL MEN'!Z272*'GL MEN'!AD272)*Tasas!$H$41),IF('GL MEN'!W272="USD",(('GL MEN'!Z272*'GL MEN'!AD272)*Tasas!$H$41),0))))</f>
        <v>3534</v>
      </c>
      <c r="AF272" s="319" t="s">
        <v>3902</v>
      </c>
      <c r="AG272" s="319">
        <v>1</v>
      </c>
      <c r="AH272" s="319" t="str">
        <f t="shared" si="8"/>
        <v>4</v>
      </c>
      <c r="AI272" s="319" t="str">
        <f t="shared" si="9"/>
        <v>WA</v>
      </c>
      <c r="AM272" s="328"/>
    </row>
    <row r="273" spans="1:39" x14ac:dyDescent="0.25">
      <c r="A273">
        <v>272</v>
      </c>
      <c r="B273" t="s">
        <v>3811</v>
      </c>
      <c r="C273" t="s">
        <v>4259</v>
      </c>
      <c r="D273" t="s">
        <v>4669</v>
      </c>
      <c r="E273" t="s">
        <v>4765</v>
      </c>
      <c r="F273" t="s">
        <v>4740</v>
      </c>
      <c r="G273" t="s">
        <v>4741</v>
      </c>
      <c r="H273">
        <v>6304305</v>
      </c>
      <c r="I273">
        <v>202308</v>
      </c>
      <c r="J273">
        <v>45153</v>
      </c>
      <c r="K273">
        <v>138103</v>
      </c>
      <c r="L273" t="s">
        <v>4150</v>
      </c>
      <c r="M273">
        <v>136672</v>
      </c>
      <c r="N273" t="s">
        <v>4800</v>
      </c>
      <c r="P273" t="s">
        <v>4769</v>
      </c>
      <c r="Q273" t="s">
        <v>4770</v>
      </c>
      <c r="R273" t="s">
        <v>4041</v>
      </c>
      <c r="S273">
        <v>3001582</v>
      </c>
      <c r="T273" t="s">
        <v>4801</v>
      </c>
      <c r="V273" t="s">
        <v>4802</v>
      </c>
      <c r="W273" t="s">
        <v>3988</v>
      </c>
      <c r="X273" s="328">
        <v>77820</v>
      </c>
      <c r="Y273" s="328">
        <v>19.3</v>
      </c>
      <c r="Z273" s="328">
        <v>196.81</v>
      </c>
      <c r="AA273" s="328">
        <v>77820</v>
      </c>
      <c r="AB273">
        <v>0</v>
      </c>
      <c r="AC273" s="331">
        <v>45166.267372418981</v>
      </c>
      <c r="AD273" s="390">
        <v>1</v>
      </c>
      <c r="AE273" s="330">
        <f>IF(W273="COP",(X273*AD273),IF(W273="NOK",((Z273*AD273)*Tasas!$H$41),IF('GL MEN'!W273="EUR",(('GL MEN'!Z273*'GL MEN'!AD273)*Tasas!$H$41),IF('GL MEN'!W273="USD",(('GL MEN'!Z273*'GL MEN'!AD273)*Tasas!$H$41),0))))</f>
        <v>77820</v>
      </c>
      <c r="AF273" s="319" t="s">
        <v>3902</v>
      </c>
      <c r="AG273" s="319">
        <v>1</v>
      </c>
      <c r="AH273" s="319" t="str">
        <f t="shared" si="8"/>
        <v>4</v>
      </c>
      <c r="AI273" s="319" t="str">
        <f t="shared" si="9"/>
        <v>WA</v>
      </c>
      <c r="AM273" s="328"/>
    </row>
    <row r="274" spans="1:39" x14ac:dyDescent="0.25">
      <c r="A274">
        <v>273</v>
      </c>
      <c r="B274" t="s">
        <v>3811</v>
      </c>
      <c r="C274" t="s">
        <v>4259</v>
      </c>
      <c r="D274" t="s">
        <v>4669</v>
      </c>
      <c r="E274" t="s">
        <v>4765</v>
      </c>
      <c r="F274" t="s">
        <v>4740</v>
      </c>
      <c r="G274" t="s">
        <v>4741</v>
      </c>
      <c r="H274">
        <v>6304306</v>
      </c>
      <c r="I274">
        <v>202308</v>
      </c>
      <c r="J274">
        <v>45153</v>
      </c>
      <c r="K274">
        <v>138103</v>
      </c>
      <c r="L274" t="s">
        <v>4150</v>
      </c>
      <c r="M274">
        <v>136672</v>
      </c>
      <c r="N274" t="s">
        <v>4800</v>
      </c>
      <c r="P274" t="s">
        <v>4769</v>
      </c>
      <c r="Q274" t="s">
        <v>4770</v>
      </c>
      <c r="R274" t="s">
        <v>4041</v>
      </c>
      <c r="S274">
        <v>3001582</v>
      </c>
      <c r="T274" t="s">
        <v>180</v>
      </c>
      <c r="V274" t="s">
        <v>4803</v>
      </c>
      <c r="W274" t="s">
        <v>3988</v>
      </c>
      <c r="X274" s="328">
        <v>76950</v>
      </c>
      <c r="Y274" s="328">
        <v>19.09</v>
      </c>
      <c r="Z274" s="328">
        <v>194.61</v>
      </c>
      <c r="AA274" s="328">
        <v>76950</v>
      </c>
      <c r="AB274">
        <v>0</v>
      </c>
      <c r="AC274" s="331">
        <v>45166.271723414349</v>
      </c>
      <c r="AD274" s="390">
        <v>1</v>
      </c>
      <c r="AE274" s="330">
        <f>IF(W274="COP",(X274*AD274),IF(W274="NOK",((Z274*AD274)*Tasas!$H$41),IF('GL MEN'!W274="EUR",(('GL MEN'!Z274*'GL MEN'!AD274)*Tasas!$H$41),IF('GL MEN'!W274="USD",(('GL MEN'!Z274*'GL MEN'!AD274)*Tasas!$H$41),0))))</f>
        <v>76950</v>
      </c>
      <c r="AF274" s="319" t="s">
        <v>3902</v>
      </c>
      <c r="AG274" s="319">
        <v>1</v>
      </c>
      <c r="AH274" s="319" t="str">
        <f t="shared" si="8"/>
        <v>4</v>
      </c>
      <c r="AI274" s="319" t="str">
        <f t="shared" si="9"/>
        <v>WA</v>
      </c>
      <c r="AM274" s="328"/>
    </row>
    <row r="275" spans="1:39" x14ac:dyDescent="0.25">
      <c r="A275">
        <v>274</v>
      </c>
      <c r="B275" t="s">
        <v>3811</v>
      </c>
      <c r="C275" t="s">
        <v>4259</v>
      </c>
      <c r="D275" t="s">
        <v>4669</v>
      </c>
      <c r="E275" t="s">
        <v>4765</v>
      </c>
      <c r="F275" t="s">
        <v>4740</v>
      </c>
      <c r="G275" t="s">
        <v>4741</v>
      </c>
      <c r="H275">
        <v>6304306</v>
      </c>
      <c r="I275">
        <v>202308</v>
      </c>
      <c r="J275">
        <v>45153</v>
      </c>
      <c r="K275">
        <v>138103</v>
      </c>
      <c r="L275" t="s">
        <v>4150</v>
      </c>
      <c r="M275">
        <v>136672</v>
      </c>
      <c r="N275" t="s">
        <v>4800</v>
      </c>
      <c r="P275" t="s">
        <v>4772</v>
      </c>
      <c r="Q275" t="s">
        <v>4773</v>
      </c>
      <c r="R275" t="s">
        <v>4041</v>
      </c>
      <c r="S275">
        <v>3001582</v>
      </c>
      <c r="T275" t="s">
        <v>4804</v>
      </c>
      <c r="V275" t="s">
        <v>4803</v>
      </c>
      <c r="W275" t="s">
        <v>3988</v>
      </c>
      <c r="X275" s="328">
        <v>3534</v>
      </c>
      <c r="Y275" s="328">
        <v>0.88</v>
      </c>
      <c r="Z275" s="328">
        <v>8.94</v>
      </c>
      <c r="AA275" s="328">
        <v>3534</v>
      </c>
      <c r="AB275">
        <v>0</v>
      </c>
      <c r="AC275" s="331">
        <v>45166.271723414349</v>
      </c>
      <c r="AD275" s="390">
        <v>1</v>
      </c>
      <c r="AE275" s="330">
        <f>IF(W275="COP",(X275*AD275),IF(W275="NOK",((Z275*AD275)*Tasas!$H$41),IF('GL MEN'!W275="EUR",(('GL MEN'!Z275*'GL MEN'!AD275)*Tasas!$H$41),IF('GL MEN'!W275="USD",(('GL MEN'!Z275*'GL MEN'!AD275)*Tasas!$H$41),0))))</f>
        <v>3534</v>
      </c>
      <c r="AF275" s="319" t="s">
        <v>3902</v>
      </c>
      <c r="AG275" s="319">
        <v>1</v>
      </c>
      <c r="AH275" s="319" t="str">
        <f t="shared" si="8"/>
        <v>4</v>
      </c>
      <c r="AI275" s="319" t="str">
        <f t="shared" si="9"/>
        <v>WA</v>
      </c>
      <c r="AM275" s="328"/>
    </row>
    <row r="276" spans="1:39" x14ac:dyDescent="0.25">
      <c r="A276">
        <v>275</v>
      </c>
      <c r="B276" t="s">
        <v>3811</v>
      </c>
      <c r="C276" t="s">
        <v>4259</v>
      </c>
      <c r="D276" t="s">
        <v>4669</v>
      </c>
      <c r="E276" t="s">
        <v>4765</v>
      </c>
      <c r="F276" t="s">
        <v>4740</v>
      </c>
      <c r="G276" t="s">
        <v>4741</v>
      </c>
      <c r="H276">
        <v>6304314</v>
      </c>
      <c r="I276">
        <v>202308</v>
      </c>
      <c r="J276">
        <v>45146</v>
      </c>
      <c r="K276">
        <v>138103</v>
      </c>
      <c r="L276" t="s">
        <v>4150</v>
      </c>
      <c r="M276">
        <v>136672</v>
      </c>
      <c r="N276" t="s">
        <v>4800</v>
      </c>
      <c r="P276" t="s">
        <v>4769</v>
      </c>
      <c r="Q276" t="s">
        <v>4770</v>
      </c>
      <c r="R276" t="s">
        <v>4041</v>
      </c>
      <c r="S276">
        <v>3001582</v>
      </c>
      <c r="T276" t="s">
        <v>180</v>
      </c>
      <c r="V276" t="s">
        <v>4805</v>
      </c>
      <c r="W276" t="s">
        <v>3988</v>
      </c>
      <c r="X276" s="328">
        <v>78850</v>
      </c>
      <c r="Y276" s="328">
        <v>19.96</v>
      </c>
      <c r="Z276" s="328">
        <v>203.48</v>
      </c>
      <c r="AA276" s="328">
        <v>78850</v>
      </c>
      <c r="AB276">
        <v>0</v>
      </c>
      <c r="AC276" s="331">
        <v>45166.742805208334</v>
      </c>
      <c r="AD276" s="390">
        <v>1</v>
      </c>
      <c r="AE276" s="330">
        <f>IF(W276="COP",(X276*AD276),IF(W276="NOK",((Z276*AD276)*Tasas!$H$41),IF('GL MEN'!W276="EUR",(('GL MEN'!Z276*'GL MEN'!AD276)*Tasas!$H$41),IF('GL MEN'!W276="USD",(('GL MEN'!Z276*'GL MEN'!AD276)*Tasas!$H$41),0))))</f>
        <v>78850</v>
      </c>
      <c r="AF276" s="319" t="s">
        <v>3902</v>
      </c>
      <c r="AG276" s="319">
        <v>1</v>
      </c>
      <c r="AH276" s="319" t="str">
        <f t="shared" si="8"/>
        <v>4</v>
      </c>
      <c r="AI276" s="319" t="str">
        <f t="shared" si="9"/>
        <v>WA</v>
      </c>
      <c r="AM276" s="328"/>
    </row>
    <row r="277" spans="1:39" x14ac:dyDescent="0.25">
      <c r="A277">
        <v>276</v>
      </c>
      <c r="B277" t="s">
        <v>3811</v>
      </c>
      <c r="C277" t="s">
        <v>4259</v>
      </c>
      <c r="D277" t="s">
        <v>4669</v>
      </c>
      <c r="E277" t="s">
        <v>4765</v>
      </c>
      <c r="F277" t="s">
        <v>4740</v>
      </c>
      <c r="G277" t="s">
        <v>4741</v>
      </c>
      <c r="H277">
        <v>6304314</v>
      </c>
      <c r="I277">
        <v>202308</v>
      </c>
      <c r="J277">
        <v>45146</v>
      </c>
      <c r="K277">
        <v>138103</v>
      </c>
      <c r="L277" t="s">
        <v>4150</v>
      </c>
      <c r="M277">
        <v>136672</v>
      </c>
      <c r="N277" t="s">
        <v>4800</v>
      </c>
      <c r="P277" t="s">
        <v>4772</v>
      </c>
      <c r="Q277" t="s">
        <v>4773</v>
      </c>
      <c r="R277" t="s">
        <v>4041</v>
      </c>
      <c r="S277">
        <v>3001582</v>
      </c>
      <c r="T277" t="s">
        <v>180</v>
      </c>
      <c r="V277" t="s">
        <v>4805</v>
      </c>
      <c r="W277" t="s">
        <v>3988</v>
      </c>
      <c r="X277" s="328">
        <v>13053</v>
      </c>
      <c r="Y277" s="328">
        <v>3.3</v>
      </c>
      <c r="Z277" s="328">
        <v>33.68</v>
      </c>
      <c r="AA277" s="328">
        <v>13053</v>
      </c>
      <c r="AB277">
        <v>0</v>
      </c>
      <c r="AC277" s="331">
        <v>45166.742805405091</v>
      </c>
      <c r="AD277" s="390">
        <v>1</v>
      </c>
      <c r="AE277" s="330">
        <f>IF(W277="COP",(X277*AD277),IF(W277="NOK",((Z277*AD277)*Tasas!$H$41),IF('GL MEN'!W277="EUR",(('GL MEN'!Z277*'GL MEN'!AD277)*Tasas!$H$41),IF('GL MEN'!W277="USD",(('GL MEN'!Z277*'GL MEN'!AD277)*Tasas!$H$41),0))))</f>
        <v>13053</v>
      </c>
      <c r="AF277" s="319" t="s">
        <v>3902</v>
      </c>
      <c r="AG277" s="319">
        <v>1</v>
      </c>
      <c r="AH277" s="319" t="str">
        <f t="shared" si="8"/>
        <v>4</v>
      </c>
      <c r="AI277" s="319" t="str">
        <f t="shared" si="9"/>
        <v>WA</v>
      </c>
      <c r="AM277" s="328"/>
    </row>
    <row r="278" spans="1:39" x14ac:dyDescent="0.25">
      <c r="A278">
        <v>277</v>
      </c>
      <c r="B278" t="s">
        <v>3811</v>
      </c>
      <c r="C278" t="s">
        <v>4145</v>
      </c>
      <c r="D278" t="s">
        <v>4669</v>
      </c>
      <c r="E278" t="s">
        <v>4765</v>
      </c>
      <c r="F278" t="s">
        <v>4148</v>
      </c>
      <c r="G278" t="s">
        <v>4149</v>
      </c>
      <c r="H278">
        <v>2302282</v>
      </c>
      <c r="I278">
        <v>202308</v>
      </c>
      <c r="J278">
        <v>45139</v>
      </c>
      <c r="K278" t="s">
        <v>4585</v>
      </c>
      <c r="L278" t="s">
        <v>4150</v>
      </c>
      <c r="M278">
        <v>139091</v>
      </c>
      <c r="N278" t="s">
        <v>4267</v>
      </c>
      <c r="P278" t="s">
        <v>4772</v>
      </c>
      <c r="Q278" t="s">
        <v>4773</v>
      </c>
      <c r="R278" t="s">
        <v>4008</v>
      </c>
      <c r="S278">
        <v>3001812</v>
      </c>
      <c r="T278" t="s">
        <v>4806</v>
      </c>
      <c r="V278" t="s">
        <v>4807</v>
      </c>
      <c r="W278" t="s">
        <v>3988</v>
      </c>
      <c r="X278" s="328">
        <v>13053</v>
      </c>
      <c r="Y278" s="328">
        <v>3.3</v>
      </c>
      <c r="Z278" s="328">
        <v>33.68</v>
      </c>
      <c r="AA278" s="328">
        <v>13053</v>
      </c>
      <c r="AB278">
        <v>0</v>
      </c>
      <c r="AC278" s="331">
        <v>45166.66603255787</v>
      </c>
      <c r="AD278" s="390">
        <v>1</v>
      </c>
      <c r="AE278" s="330">
        <f>IF(W278="COP",(X278*AD278),IF(W278="NOK",((Z278*AD278)*Tasas!$H$41),IF('GL MEN'!W278="EUR",(('GL MEN'!Z278*'GL MEN'!AD278)*Tasas!$H$41),IF('GL MEN'!W278="USD",(('GL MEN'!Z278*'GL MEN'!AD278)*Tasas!$H$41),0))))</f>
        <v>13053</v>
      </c>
      <c r="AF278" s="319" t="s">
        <v>3875</v>
      </c>
      <c r="AG278" s="319">
        <v>1</v>
      </c>
      <c r="AH278" s="319" t="str">
        <f t="shared" si="8"/>
        <v>3</v>
      </c>
      <c r="AI278" s="319" t="str">
        <f t="shared" si="9"/>
        <v>NE</v>
      </c>
      <c r="AM278" s="328"/>
    </row>
    <row r="279" spans="1:39" x14ac:dyDescent="0.25">
      <c r="A279">
        <v>278</v>
      </c>
      <c r="B279" t="s">
        <v>3811</v>
      </c>
      <c r="C279" t="s">
        <v>4155</v>
      </c>
      <c r="D279" t="s">
        <v>4669</v>
      </c>
      <c r="E279" t="s">
        <v>4765</v>
      </c>
      <c r="F279" t="s">
        <v>4156</v>
      </c>
      <c r="G279" t="s">
        <v>4157</v>
      </c>
      <c r="H279">
        <v>11304328</v>
      </c>
      <c r="I279">
        <v>202308</v>
      </c>
      <c r="J279">
        <v>45162</v>
      </c>
      <c r="K279">
        <v>140471</v>
      </c>
      <c r="L279" t="s">
        <v>4150</v>
      </c>
      <c r="M279">
        <v>140261</v>
      </c>
      <c r="N279" t="s">
        <v>4360</v>
      </c>
      <c r="P279" t="s">
        <v>4769</v>
      </c>
      <c r="Q279" t="s">
        <v>4770</v>
      </c>
      <c r="R279" t="s">
        <v>4005</v>
      </c>
      <c r="S279">
        <v>3001717</v>
      </c>
      <c r="T279" t="s">
        <v>180</v>
      </c>
      <c r="V279" t="s">
        <v>4808</v>
      </c>
      <c r="W279" t="s">
        <v>3988</v>
      </c>
      <c r="X279" s="328">
        <v>68400</v>
      </c>
      <c r="Y279" s="328">
        <v>16.739999999999998</v>
      </c>
      <c r="Z279" s="328">
        <v>173.89</v>
      </c>
      <c r="AA279" s="328">
        <v>68400</v>
      </c>
      <c r="AB279">
        <v>0</v>
      </c>
      <c r="AC279" s="331">
        <v>45167.981874537036</v>
      </c>
      <c r="AD279" s="390">
        <v>1</v>
      </c>
      <c r="AE279" s="330">
        <f>IF(W279="COP",(X279*AD279),IF(W279="NOK",((Z279*AD279)*Tasas!$H$41),IF('GL MEN'!W279="EUR",(('GL MEN'!Z279*'GL MEN'!AD279)*Tasas!$H$41),IF('GL MEN'!W279="USD",(('GL MEN'!Z279*'GL MEN'!AD279)*Tasas!$H$41),0))))</f>
        <v>68400</v>
      </c>
      <c r="AF279" s="319" t="s">
        <v>3875</v>
      </c>
      <c r="AG279" s="319">
        <v>1</v>
      </c>
      <c r="AH279" s="319" t="str">
        <f t="shared" si="8"/>
        <v>6</v>
      </c>
      <c r="AI279" s="319" t="str">
        <f t="shared" si="9"/>
        <v>URR</v>
      </c>
      <c r="AM279" s="328"/>
    </row>
    <row r="280" spans="1:39" x14ac:dyDescent="0.25">
      <c r="A280">
        <v>279</v>
      </c>
      <c r="B280" t="s">
        <v>3811</v>
      </c>
      <c r="C280" t="s">
        <v>4155</v>
      </c>
      <c r="D280" t="s">
        <v>4669</v>
      </c>
      <c r="E280" t="s">
        <v>4765</v>
      </c>
      <c r="F280" t="s">
        <v>4156</v>
      </c>
      <c r="G280" t="s">
        <v>4157</v>
      </c>
      <c r="H280">
        <v>11304328</v>
      </c>
      <c r="I280">
        <v>202308</v>
      </c>
      <c r="J280">
        <v>45162</v>
      </c>
      <c r="K280">
        <v>140471</v>
      </c>
      <c r="L280" t="s">
        <v>4150</v>
      </c>
      <c r="M280">
        <v>140261</v>
      </c>
      <c r="N280" t="s">
        <v>4360</v>
      </c>
      <c r="P280" t="s">
        <v>4772</v>
      </c>
      <c r="Q280" t="s">
        <v>4773</v>
      </c>
      <c r="R280" t="s">
        <v>4005</v>
      </c>
      <c r="S280">
        <v>3001717</v>
      </c>
      <c r="T280" t="s">
        <v>180</v>
      </c>
      <c r="V280" t="s">
        <v>4808</v>
      </c>
      <c r="W280" t="s">
        <v>3988</v>
      </c>
      <c r="X280" s="328">
        <v>3534</v>
      </c>
      <c r="Y280" s="328">
        <v>0.86</v>
      </c>
      <c r="Z280" s="328">
        <v>8.98</v>
      </c>
      <c r="AA280" s="328">
        <v>3534</v>
      </c>
      <c r="AB280">
        <v>0</v>
      </c>
      <c r="AC280" s="331">
        <v>45167.981874537036</v>
      </c>
      <c r="AD280" s="390">
        <v>1</v>
      </c>
      <c r="AE280" s="330">
        <f>IF(W280="COP",(X280*AD280),IF(W280="NOK",((Z280*AD280)*Tasas!$H$41),IF('GL MEN'!W280="EUR",(('GL MEN'!Z280*'GL MEN'!AD280)*Tasas!$H$41),IF('GL MEN'!W280="USD",(('GL MEN'!Z280*'GL MEN'!AD280)*Tasas!$H$41),0))))</f>
        <v>3534</v>
      </c>
      <c r="AF280" s="319" t="s">
        <v>3875</v>
      </c>
      <c r="AG280" s="319">
        <v>1</v>
      </c>
      <c r="AH280" s="319" t="str">
        <f t="shared" si="8"/>
        <v>6</v>
      </c>
      <c r="AI280" s="319" t="str">
        <f t="shared" si="9"/>
        <v>URR</v>
      </c>
      <c r="AM280" s="328"/>
    </row>
    <row r="281" spans="1:39" x14ac:dyDescent="0.25">
      <c r="A281">
        <v>280</v>
      </c>
      <c r="B281" t="s">
        <v>3811</v>
      </c>
      <c r="C281" t="s">
        <v>4155</v>
      </c>
      <c r="D281" t="s">
        <v>4669</v>
      </c>
      <c r="E281" t="s">
        <v>4765</v>
      </c>
      <c r="F281" t="s">
        <v>4156</v>
      </c>
      <c r="G281" t="s">
        <v>4157</v>
      </c>
      <c r="H281">
        <v>11304341</v>
      </c>
      <c r="I281">
        <v>202308</v>
      </c>
      <c r="J281">
        <v>45142</v>
      </c>
      <c r="K281">
        <v>140471</v>
      </c>
      <c r="L281" t="s">
        <v>4150</v>
      </c>
      <c r="M281">
        <v>140262</v>
      </c>
      <c r="N281" t="s">
        <v>4363</v>
      </c>
      <c r="P281" t="s">
        <v>4772</v>
      </c>
      <c r="Q281" t="s">
        <v>4773</v>
      </c>
      <c r="R281" t="s">
        <v>4005</v>
      </c>
      <c r="S281">
        <v>3001717</v>
      </c>
      <c r="T281" t="s">
        <v>180</v>
      </c>
      <c r="V281" t="s">
        <v>4809</v>
      </c>
      <c r="W281" t="s">
        <v>3988</v>
      </c>
      <c r="X281" s="328">
        <v>3534</v>
      </c>
      <c r="Y281" s="328">
        <v>0.89</v>
      </c>
      <c r="Z281" s="328">
        <v>9.1199999999999992</v>
      </c>
      <c r="AA281" s="328">
        <v>3534</v>
      </c>
      <c r="AB281">
        <v>0</v>
      </c>
      <c r="AC281" s="331">
        <v>45168.002189236111</v>
      </c>
      <c r="AD281" s="390">
        <v>1</v>
      </c>
      <c r="AE281" s="330">
        <f>IF(W281="COP",(X281*AD281),IF(W281="NOK",((Z281*AD281)*Tasas!$H$41),IF('GL MEN'!W281="EUR",(('GL MEN'!Z281*'GL MEN'!AD281)*Tasas!$H$41),IF('GL MEN'!W281="USD",(('GL MEN'!Z281*'GL MEN'!AD281)*Tasas!$H$41),0))))</f>
        <v>3534</v>
      </c>
      <c r="AF281" s="319" t="s">
        <v>3875</v>
      </c>
      <c r="AG281" s="319">
        <v>1</v>
      </c>
      <c r="AH281" s="319" t="str">
        <f t="shared" si="8"/>
        <v>6</v>
      </c>
      <c r="AI281" s="319" t="str">
        <f t="shared" si="9"/>
        <v>URR</v>
      </c>
      <c r="AM281" s="328"/>
    </row>
    <row r="282" spans="1:39" x14ac:dyDescent="0.25">
      <c r="A282">
        <v>281</v>
      </c>
      <c r="B282" t="s">
        <v>3811</v>
      </c>
      <c r="C282" t="s">
        <v>4155</v>
      </c>
      <c r="D282" t="s">
        <v>4669</v>
      </c>
      <c r="E282" t="s">
        <v>4765</v>
      </c>
      <c r="F282" t="s">
        <v>4156</v>
      </c>
      <c r="G282" t="s">
        <v>4157</v>
      </c>
      <c r="H282">
        <v>11304341</v>
      </c>
      <c r="I282">
        <v>202308</v>
      </c>
      <c r="J282">
        <v>45142</v>
      </c>
      <c r="K282">
        <v>140471</v>
      </c>
      <c r="L282" t="s">
        <v>4150</v>
      </c>
      <c r="M282">
        <v>140262</v>
      </c>
      <c r="N282" t="s">
        <v>4363</v>
      </c>
      <c r="P282" t="s">
        <v>4769</v>
      </c>
      <c r="Q282" t="s">
        <v>4770</v>
      </c>
      <c r="R282" t="s">
        <v>4005</v>
      </c>
      <c r="S282">
        <v>3001717</v>
      </c>
      <c r="T282" t="s">
        <v>180</v>
      </c>
      <c r="V282" t="s">
        <v>4809</v>
      </c>
      <c r="W282" t="s">
        <v>3988</v>
      </c>
      <c r="X282" s="328">
        <v>66500</v>
      </c>
      <c r="Y282" s="328">
        <v>16.829999999999998</v>
      </c>
      <c r="Z282" s="328">
        <v>171.61</v>
      </c>
      <c r="AA282" s="328">
        <v>66500</v>
      </c>
      <c r="AB282">
        <v>0</v>
      </c>
      <c r="AC282" s="331">
        <v>45168.002189236111</v>
      </c>
      <c r="AD282" s="390">
        <v>1</v>
      </c>
      <c r="AE282" s="330">
        <f>IF(W282="COP",(X282*AD282),IF(W282="NOK",((Z282*AD282)*Tasas!$H$41),IF('GL MEN'!W282="EUR",(('GL MEN'!Z282*'GL MEN'!AD282)*Tasas!$H$41),IF('GL MEN'!W282="USD",(('GL MEN'!Z282*'GL MEN'!AD282)*Tasas!$H$41),0))))</f>
        <v>66500</v>
      </c>
      <c r="AF282" s="319" t="s">
        <v>3875</v>
      </c>
      <c r="AG282" s="319">
        <v>1</v>
      </c>
      <c r="AH282" s="319" t="str">
        <f t="shared" si="8"/>
        <v>6</v>
      </c>
      <c r="AI282" s="319" t="str">
        <f t="shared" si="9"/>
        <v>URR</v>
      </c>
      <c r="AM282" s="328"/>
    </row>
    <row r="283" spans="1:39" x14ac:dyDescent="0.25">
      <c r="A283">
        <v>282</v>
      </c>
      <c r="B283" t="s">
        <v>3811</v>
      </c>
      <c r="C283" t="s">
        <v>4155</v>
      </c>
      <c r="D283" t="s">
        <v>4669</v>
      </c>
      <c r="E283" t="s">
        <v>4765</v>
      </c>
      <c r="F283" t="s">
        <v>4156</v>
      </c>
      <c r="G283" t="s">
        <v>4157</v>
      </c>
      <c r="H283">
        <v>11304341</v>
      </c>
      <c r="I283">
        <v>202308</v>
      </c>
      <c r="J283">
        <v>45142</v>
      </c>
      <c r="K283">
        <v>140471</v>
      </c>
      <c r="L283" t="s">
        <v>4150</v>
      </c>
      <c r="M283">
        <v>140262</v>
      </c>
      <c r="N283" t="s">
        <v>4363</v>
      </c>
      <c r="P283" t="s">
        <v>4772</v>
      </c>
      <c r="Q283" t="s">
        <v>4773</v>
      </c>
      <c r="R283" t="s">
        <v>4005</v>
      </c>
      <c r="S283">
        <v>3001717</v>
      </c>
      <c r="T283" t="s">
        <v>180</v>
      </c>
      <c r="V283" t="s">
        <v>4809</v>
      </c>
      <c r="W283" t="s">
        <v>3988</v>
      </c>
      <c r="X283" s="328">
        <v>3534</v>
      </c>
      <c r="Y283" s="328">
        <v>0.89</v>
      </c>
      <c r="Z283" s="328">
        <v>9.1199999999999992</v>
      </c>
      <c r="AA283" s="328">
        <v>3534</v>
      </c>
      <c r="AB283">
        <v>0</v>
      </c>
      <c r="AC283" s="331">
        <v>45168.002189236111</v>
      </c>
      <c r="AD283" s="390">
        <v>1</v>
      </c>
      <c r="AE283" s="330">
        <f>IF(W283="COP",(X283*AD283),IF(W283="NOK",((Z283*AD283)*Tasas!$H$41),IF('GL MEN'!W283="EUR",(('GL MEN'!Z283*'GL MEN'!AD283)*Tasas!$H$41),IF('GL MEN'!W283="USD",(('GL MEN'!Z283*'GL MEN'!AD283)*Tasas!$H$41),0))))</f>
        <v>3534</v>
      </c>
      <c r="AF283" s="319" t="s">
        <v>3875</v>
      </c>
      <c r="AG283" s="319">
        <v>1</v>
      </c>
      <c r="AH283" s="319" t="str">
        <f t="shared" si="8"/>
        <v>6</v>
      </c>
      <c r="AI283" s="319" t="str">
        <f t="shared" si="9"/>
        <v>URR</v>
      </c>
      <c r="AM283" s="328"/>
    </row>
    <row r="284" spans="1:39" x14ac:dyDescent="0.25">
      <c r="A284">
        <v>283</v>
      </c>
      <c r="B284" t="s">
        <v>3811</v>
      </c>
      <c r="C284" t="s">
        <v>4155</v>
      </c>
      <c r="D284" t="s">
        <v>4669</v>
      </c>
      <c r="E284" t="s">
        <v>4765</v>
      </c>
      <c r="F284" t="s">
        <v>4156</v>
      </c>
      <c r="G284" t="s">
        <v>4157</v>
      </c>
      <c r="H284">
        <v>11304341</v>
      </c>
      <c r="I284">
        <v>202308</v>
      </c>
      <c r="J284">
        <v>45142</v>
      </c>
      <c r="K284">
        <v>140471</v>
      </c>
      <c r="L284" t="s">
        <v>4150</v>
      </c>
      <c r="M284">
        <v>140262</v>
      </c>
      <c r="N284" t="s">
        <v>4363</v>
      </c>
      <c r="P284" t="s">
        <v>4769</v>
      </c>
      <c r="Q284" t="s">
        <v>4770</v>
      </c>
      <c r="R284" t="s">
        <v>4005</v>
      </c>
      <c r="S284">
        <v>3001717</v>
      </c>
      <c r="T284" t="s">
        <v>180</v>
      </c>
      <c r="V284" t="s">
        <v>4809</v>
      </c>
      <c r="W284" t="s">
        <v>3988</v>
      </c>
      <c r="X284" s="328">
        <v>102600</v>
      </c>
      <c r="Y284" s="328">
        <v>25.97</v>
      </c>
      <c r="Z284" s="328">
        <v>264.77</v>
      </c>
      <c r="AA284" s="328">
        <v>102600</v>
      </c>
      <c r="AB284">
        <v>0</v>
      </c>
      <c r="AC284" s="331">
        <v>45168.002189236111</v>
      </c>
      <c r="AD284" s="390">
        <v>1</v>
      </c>
      <c r="AE284" s="330">
        <f>IF(W284="COP",(X284*AD284),IF(W284="NOK",((Z284*AD284)*Tasas!$H$41),IF('GL MEN'!W284="EUR",(('GL MEN'!Z284*'GL MEN'!AD284)*Tasas!$H$41),IF('GL MEN'!W284="USD",(('GL MEN'!Z284*'GL MEN'!AD284)*Tasas!$H$41),0))))</f>
        <v>102600</v>
      </c>
      <c r="AF284" s="319" t="s">
        <v>3875</v>
      </c>
      <c r="AG284" s="319">
        <v>1</v>
      </c>
      <c r="AH284" s="319" t="str">
        <f t="shared" si="8"/>
        <v>6</v>
      </c>
      <c r="AI284" s="319" t="str">
        <f t="shared" si="9"/>
        <v>URR</v>
      </c>
      <c r="AM284" s="328"/>
    </row>
    <row r="285" spans="1:39" x14ac:dyDescent="0.25">
      <c r="A285">
        <v>284</v>
      </c>
      <c r="B285" t="s">
        <v>3811</v>
      </c>
      <c r="C285" t="s">
        <v>4155</v>
      </c>
      <c r="D285" t="s">
        <v>4669</v>
      </c>
      <c r="E285" t="s">
        <v>4765</v>
      </c>
      <c r="F285" t="s">
        <v>4774</v>
      </c>
      <c r="G285" t="s">
        <v>4775</v>
      </c>
      <c r="H285">
        <v>11304697</v>
      </c>
      <c r="I285">
        <v>202308</v>
      </c>
      <c r="J285">
        <v>45161</v>
      </c>
      <c r="K285">
        <v>117828</v>
      </c>
      <c r="L285" t="s">
        <v>4150</v>
      </c>
      <c r="M285">
        <v>140262</v>
      </c>
      <c r="N285" t="s">
        <v>4363</v>
      </c>
      <c r="P285" t="s">
        <v>4810</v>
      </c>
      <c r="Q285" t="s">
        <v>4811</v>
      </c>
      <c r="R285" t="s">
        <v>4005</v>
      </c>
      <c r="S285">
        <v>3001717</v>
      </c>
      <c r="T285" t="s">
        <v>180</v>
      </c>
      <c r="V285" t="s">
        <v>4812</v>
      </c>
      <c r="W285" t="s">
        <v>3988</v>
      </c>
      <c r="X285" s="328">
        <v>136800</v>
      </c>
      <c r="Y285" s="328">
        <v>33.119999999999997</v>
      </c>
      <c r="Z285" s="328">
        <v>344.41</v>
      </c>
      <c r="AA285" s="328">
        <v>136800</v>
      </c>
      <c r="AB285">
        <v>0</v>
      </c>
      <c r="AC285" s="331">
        <v>45171.836409606483</v>
      </c>
      <c r="AD285" s="390">
        <v>1</v>
      </c>
      <c r="AE285" s="330">
        <f>IF(W285="COP",(X285*AD285),IF(W285="NOK",((Z285*AD285)*Tasas!$H$41),IF('GL MEN'!W285="EUR",(('GL MEN'!Z285*'GL MEN'!AD285)*Tasas!$H$41),IF('GL MEN'!W285="USD",(('GL MEN'!Z285*'GL MEN'!AD285)*Tasas!$H$41),0))))</f>
        <v>136800</v>
      </c>
      <c r="AF285" s="319" t="s">
        <v>3875</v>
      </c>
      <c r="AG285" s="319">
        <v>1</v>
      </c>
      <c r="AH285" s="319" t="str">
        <f t="shared" si="8"/>
        <v>6</v>
      </c>
      <c r="AI285" s="319" t="str">
        <f t="shared" si="9"/>
        <v>URR</v>
      </c>
      <c r="AM285" s="328"/>
    </row>
    <row r="286" spans="1:39" x14ac:dyDescent="0.25">
      <c r="A286">
        <v>285</v>
      </c>
      <c r="B286" t="s">
        <v>3811</v>
      </c>
      <c r="C286" t="s">
        <v>4155</v>
      </c>
      <c r="D286" t="s">
        <v>4669</v>
      </c>
      <c r="E286" t="s">
        <v>4765</v>
      </c>
      <c r="F286" t="s">
        <v>4774</v>
      </c>
      <c r="G286" t="s">
        <v>4775</v>
      </c>
      <c r="H286">
        <v>11304712</v>
      </c>
      <c r="I286">
        <v>202308</v>
      </c>
      <c r="J286">
        <v>45161</v>
      </c>
      <c r="K286">
        <v>117828</v>
      </c>
      <c r="L286" t="s">
        <v>4150</v>
      </c>
      <c r="M286">
        <v>140269</v>
      </c>
      <c r="N286" t="s">
        <v>4384</v>
      </c>
      <c r="P286" t="s">
        <v>4766</v>
      </c>
      <c r="Q286" t="s">
        <v>4767</v>
      </c>
      <c r="R286" t="s">
        <v>4005</v>
      </c>
      <c r="S286">
        <v>3001717</v>
      </c>
      <c r="T286" t="s">
        <v>180</v>
      </c>
      <c r="V286" t="s">
        <v>4813</v>
      </c>
      <c r="W286" t="s">
        <v>3988</v>
      </c>
      <c r="X286" s="328">
        <v>181830</v>
      </c>
      <c r="Y286" s="328">
        <v>44.02</v>
      </c>
      <c r="Z286" s="328">
        <v>457.78</v>
      </c>
      <c r="AA286" s="328">
        <v>181830</v>
      </c>
      <c r="AB286">
        <v>0</v>
      </c>
      <c r="AC286" s="331">
        <v>45171.849757291668</v>
      </c>
      <c r="AD286" s="390">
        <v>1</v>
      </c>
      <c r="AE286" s="330">
        <f>IF(W286="COP",(X286*AD286),IF(W286="NOK",((Z286*AD286)*Tasas!$H$41),IF('GL MEN'!W286="EUR",(('GL MEN'!Z286*'GL MEN'!AD286)*Tasas!$H$41),IF('GL MEN'!W286="USD",(('GL MEN'!Z286*'GL MEN'!AD286)*Tasas!$H$41),0))))</f>
        <v>181830</v>
      </c>
      <c r="AF286" s="319" t="s">
        <v>3875</v>
      </c>
      <c r="AG286" s="319">
        <v>1</v>
      </c>
      <c r="AH286" s="319" t="str">
        <f t="shared" si="8"/>
        <v>6</v>
      </c>
      <c r="AI286" s="319" t="str">
        <f t="shared" si="9"/>
        <v>URR</v>
      </c>
      <c r="AM286" s="328"/>
    </row>
    <row r="287" spans="1:39" x14ac:dyDescent="0.25">
      <c r="A287">
        <v>286</v>
      </c>
      <c r="B287" t="s">
        <v>3811</v>
      </c>
      <c r="C287" t="s">
        <v>4155</v>
      </c>
      <c r="D287" t="s">
        <v>4669</v>
      </c>
      <c r="E287" t="s">
        <v>4765</v>
      </c>
      <c r="F287" t="s">
        <v>4774</v>
      </c>
      <c r="G287" t="s">
        <v>4775</v>
      </c>
      <c r="H287">
        <v>11304701</v>
      </c>
      <c r="I287">
        <v>202308</v>
      </c>
      <c r="J287">
        <v>45161</v>
      </c>
      <c r="K287">
        <v>117828</v>
      </c>
      <c r="L287" t="s">
        <v>4150</v>
      </c>
      <c r="M287">
        <v>140270</v>
      </c>
      <c r="N287" t="s">
        <v>4387</v>
      </c>
      <c r="P287" t="s">
        <v>4766</v>
      </c>
      <c r="Q287" t="s">
        <v>4767</v>
      </c>
      <c r="R287" t="s">
        <v>4005</v>
      </c>
      <c r="S287">
        <v>3001717</v>
      </c>
      <c r="T287" t="s">
        <v>180</v>
      </c>
      <c r="V287" t="s">
        <v>4814</v>
      </c>
      <c r="W287" t="s">
        <v>3988</v>
      </c>
      <c r="X287" s="328">
        <v>181830</v>
      </c>
      <c r="Y287" s="328">
        <v>44.02</v>
      </c>
      <c r="Z287" s="328">
        <v>457.78</v>
      </c>
      <c r="AA287" s="328">
        <v>181830</v>
      </c>
      <c r="AB287">
        <v>0</v>
      </c>
      <c r="AC287" s="331">
        <v>45171.844056562499</v>
      </c>
      <c r="AD287" s="390">
        <v>1</v>
      </c>
      <c r="AE287" s="330">
        <f>IF(W287="COP",(X287*AD287),IF(W287="NOK",((Z287*AD287)*Tasas!$H$41),IF('GL MEN'!W287="EUR",(('GL MEN'!Z287*'GL MEN'!AD287)*Tasas!$H$41),IF('GL MEN'!W287="USD",(('GL MEN'!Z287*'GL MEN'!AD287)*Tasas!$H$41),0))))</f>
        <v>181830</v>
      </c>
      <c r="AF287" s="319" t="s">
        <v>3875</v>
      </c>
      <c r="AG287" s="319">
        <v>1</v>
      </c>
      <c r="AH287" s="319" t="str">
        <f t="shared" si="8"/>
        <v>6</v>
      </c>
      <c r="AI287" s="319" t="str">
        <f t="shared" si="9"/>
        <v>URR</v>
      </c>
      <c r="AM287" s="328"/>
    </row>
    <row r="288" spans="1:39" x14ac:dyDescent="0.25">
      <c r="A288">
        <v>287</v>
      </c>
      <c r="B288" t="s">
        <v>3811</v>
      </c>
      <c r="C288" t="s">
        <v>4155</v>
      </c>
      <c r="D288" t="s">
        <v>4669</v>
      </c>
      <c r="E288" t="s">
        <v>4765</v>
      </c>
      <c r="F288" t="s">
        <v>4156</v>
      </c>
      <c r="G288" t="s">
        <v>4157</v>
      </c>
      <c r="H288">
        <v>11304634</v>
      </c>
      <c r="I288">
        <v>202308</v>
      </c>
      <c r="J288">
        <v>45154</v>
      </c>
      <c r="K288">
        <v>140471</v>
      </c>
      <c r="L288" t="s">
        <v>4150</v>
      </c>
      <c r="M288">
        <v>140272</v>
      </c>
      <c r="N288" t="s">
        <v>4393</v>
      </c>
      <c r="P288" t="s">
        <v>4810</v>
      </c>
      <c r="Q288" t="s">
        <v>4811</v>
      </c>
      <c r="R288" t="s">
        <v>4005</v>
      </c>
      <c r="S288">
        <v>3001717</v>
      </c>
      <c r="T288" t="s">
        <v>180</v>
      </c>
      <c r="V288" t="s">
        <v>4815</v>
      </c>
      <c r="W288" t="s">
        <v>3988</v>
      </c>
      <c r="X288" s="328">
        <v>34200</v>
      </c>
      <c r="Y288" s="328">
        <v>8.48</v>
      </c>
      <c r="Z288" s="328">
        <v>86.49</v>
      </c>
      <c r="AA288" s="328">
        <v>34200</v>
      </c>
      <c r="AB288">
        <v>0</v>
      </c>
      <c r="AC288" s="331">
        <v>45171.733752858796</v>
      </c>
      <c r="AD288" s="390">
        <v>1</v>
      </c>
      <c r="AE288" s="330">
        <f>IF(W288="COP",(X288*AD288),IF(W288="NOK",((Z288*AD288)*Tasas!$H$41),IF('GL MEN'!W288="EUR",(('GL MEN'!Z288*'GL MEN'!AD288)*Tasas!$H$41),IF('GL MEN'!W288="USD",(('GL MEN'!Z288*'GL MEN'!AD288)*Tasas!$H$41),0))))</f>
        <v>34200</v>
      </c>
      <c r="AF288" s="319" t="s">
        <v>3875</v>
      </c>
      <c r="AG288" s="319">
        <v>1</v>
      </c>
      <c r="AH288" s="319" t="str">
        <f t="shared" si="8"/>
        <v>6</v>
      </c>
      <c r="AI288" s="319" t="str">
        <f t="shared" si="9"/>
        <v>URR</v>
      </c>
      <c r="AM288" s="328"/>
    </row>
    <row r="289" spans="1:39" x14ac:dyDescent="0.25">
      <c r="A289">
        <v>288</v>
      </c>
      <c r="B289" t="s">
        <v>3811</v>
      </c>
      <c r="C289" t="s">
        <v>4155</v>
      </c>
      <c r="D289" t="s">
        <v>4669</v>
      </c>
      <c r="E289" t="s">
        <v>4765</v>
      </c>
      <c r="F289" t="s">
        <v>4774</v>
      </c>
      <c r="G289" t="s">
        <v>4775</v>
      </c>
      <c r="H289">
        <v>11304716</v>
      </c>
      <c r="I289">
        <v>202308</v>
      </c>
      <c r="J289">
        <v>45161</v>
      </c>
      <c r="K289">
        <v>117828</v>
      </c>
      <c r="L289" t="s">
        <v>4150</v>
      </c>
      <c r="M289">
        <v>140272</v>
      </c>
      <c r="N289" t="s">
        <v>4393</v>
      </c>
      <c r="P289" t="s">
        <v>4816</v>
      </c>
      <c r="Q289" t="s">
        <v>4817</v>
      </c>
      <c r="R289" t="s">
        <v>4005</v>
      </c>
      <c r="S289">
        <v>3001717</v>
      </c>
      <c r="T289" t="s">
        <v>180</v>
      </c>
      <c r="V289" t="s">
        <v>4818</v>
      </c>
      <c r="W289" t="s">
        <v>3988</v>
      </c>
      <c r="X289" s="328">
        <v>35126</v>
      </c>
      <c r="Y289" s="328">
        <v>8.5</v>
      </c>
      <c r="Z289" s="328">
        <v>88.43</v>
      </c>
      <c r="AA289" s="328">
        <v>35126</v>
      </c>
      <c r="AB289">
        <v>0</v>
      </c>
      <c r="AC289" s="331">
        <v>45171.855842094905</v>
      </c>
      <c r="AD289" s="390">
        <v>1</v>
      </c>
      <c r="AE289" s="330">
        <f>IF(W289="COP",(X289*AD289),IF(W289="NOK",((Z289*AD289)*Tasas!$H$41),IF('GL MEN'!W289="EUR",(('GL MEN'!Z289*'GL MEN'!AD289)*Tasas!$H$41),IF('GL MEN'!W289="USD",(('GL MEN'!Z289*'GL MEN'!AD289)*Tasas!$H$41),0))))</f>
        <v>35126</v>
      </c>
      <c r="AF289" s="319" t="s">
        <v>3875</v>
      </c>
      <c r="AG289" s="319">
        <v>1</v>
      </c>
      <c r="AH289" s="319" t="str">
        <f t="shared" si="8"/>
        <v>6</v>
      </c>
      <c r="AI289" s="319" t="str">
        <f t="shared" si="9"/>
        <v>URR</v>
      </c>
      <c r="AM289" s="328"/>
    </row>
    <row r="290" spans="1:39" x14ac:dyDescent="0.25">
      <c r="A290">
        <v>289</v>
      </c>
      <c r="B290" t="s">
        <v>3811</v>
      </c>
      <c r="C290" t="s">
        <v>4155</v>
      </c>
      <c r="D290" t="s">
        <v>4669</v>
      </c>
      <c r="E290" t="s">
        <v>4765</v>
      </c>
      <c r="F290" t="s">
        <v>4774</v>
      </c>
      <c r="G290" t="s">
        <v>4775</v>
      </c>
      <c r="H290">
        <v>11304704</v>
      </c>
      <c r="I290">
        <v>202308</v>
      </c>
      <c r="J290">
        <v>45161</v>
      </c>
      <c r="K290">
        <v>117828</v>
      </c>
      <c r="L290" t="s">
        <v>4150</v>
      </c>
      <c r="M290">
        <v>140272</v>
      </c>
      <c r="N290" t="s">
        <v>4393</v>
      </c>
      <c r="P290" t="s">
        <v>4766</v>
      </c>
      <c r="Q290" t="s">
        <v>4767</v>
      </c>
      <c r="R290" t="s">
        <v>4005</v>
      </c>
      <c r="S290">
        <v>3001717</v>
      </c>
      <c r="T290" t="s">
        <v>180</v>
      </c>
      <c r="V290" t="s">
        <v>4819</v>
      </c>
      <c r="W290" t="s">
        <v>3988</v>
      </c>
      <c r="X290" s="328">
        <v>55100</v>
      </c>
      <c r="Y290" s="328">
        <v>13.34</v>
      </c>
      <c r="Z290" s="328">
        <v>138.72</v>
      </c>
      <c r="AA290" s="328">
        <v>55100</v>
      </c>
      <c r="AB290">
        <v>0</v>
      </c>
      <c r="AC290" s="331">
        <v>45171.845732407404</v>
      </c>
      <c r="AD290" s="390">
        <v>1</v>
      </c>
      <c r="AE290" s="330">
        <f>IF(W290="COP",(X290*AD290),IF(W290="NOK",((Z290*AD290)*Tasas!$H$41),IF('GL MEN'!W290="EUR",(('GL MEN'!Z290*'GL MEN'!AD290)*Tasas!$H$41),IF('GL MEN'!W290="USD",(('GL MEN'!Z290*'GL MEN'!AD290)*Tasas!$H$41),0))))</f>
        <v>55100</v>
      </c>
      <c r="AF290" s="319" t="s">
        <v>3875</v>
      </c>
      <c r="AG290" s="319">
        <v>1</v>
      </c>
      <c r="AH290" s="319" t="str">
        <f t="shared" si="8"/>
        <v>6</v>
      </c>
      <c r="AI290" s="319" t="str">
        <f t="shared" si="9"/>
        <v>URR</v>
      </c>
      <c r="AM290" s="328"/>
    </row>
    <row r="291" spans="1:39" x14ac:dyDescent="0.25">
      <c r="A291">
        <v>290</v>
      </c>
      <c r="B291" t="s">
        <v>3811</v>
      </c>
      <c r="C291" t="s">
        <v>3811</v>
      </c>
      <c r="D291" t="s">
        <v>4669</v>
      </c>
      <c r="E291" t="s">
        <v>4765</v>
      </c>
      <c r="F291" t="s">
        <v>4156</v>
      </c>
      <c r="G291" t="s">
        <v>4157</v>
      </c>
      <c r="H291">
        <v>11304779</v>
      </c>
      <c r="I291">
        <v>202308</v>
      </c>
      <c r="J291">
        <v>45168</v>
      </c>
      <c r="K291" t="s">
        <v>1269</v>
      </c>
      <c r="L291" t="s">
        <v>4150</v>
      </c>
      <c r="M291">
        <v>140272</v>
      </c>
      <c r="N291" t="s">
        <v>4393</v>
      </c>
      <c r="P291" t="s">
        <v>4766</v>
      </c>
      <c r="Q291" t="s">
        <v>4767</v>
      </c>
      <c r="R291" t="s">
        <v>4005</v>
      </c>
      <c r="S291">
        <v>3001717</v>
      </c>
      <c r="T291" t="s">
        <v>4820</v>
      </c>
      <c r="V291" t="s">
        <v>4821</v>
      </c>
      <c r="W291" t="s">
        <v>3988</v>
      </c>
      <c r="X291" s="328">
        <v>56810</v>
      </c>
      <c r="Y291" s="328">
        <v>13.9</v>
      </c>
      <c r="Z291" s="328">
        <v>144.41999999999999</v>
      </c>
      <c r="AA291" s="328">
        <v>56810</v>
      </c>
      <c r="AB291">
        <v>0</v>
      </c>
      <c r="AC291" s="331">
        <v>45173.743559374998</v>
      </c>
      <c r="AD291" s="390">
        <v>1</v>
      </c>
      <c r="AE291" s="330">
        <f>IF(W291="COP",(X291*AD291),IF(W291="NOK",((Z291*AD291)*Tasas!$H$41),IF('GL MEN'!W291="EUR",(('GL MEN'!Z291*'GL MEN'!AD291)*Tasas!$H$41),IF('GL MEN'!W291="USD",(('GL MEN'!Z291*'GL MEN'!AD291)*Tasas!$H$41),0))))</f>
        <v>56810</v>
      </c>
      <c r="AF291" s="319" t="s">
        <v>3875</v>
      </c>
      <c r="AG291" s="319">
        <v>1</v>
      </c>
      <c r="AH291" s="319" t="str">
        <f t="shared" si="8"/>
        <v>6</v>
      </c>
      <c r="AI291" s="319" t="str">
        <f t="shared" si="9"/>
        <v>URR</v>
      </c>
      <c r="AM291" s="328"/>
    </row>
    <row r="292" spans="1:39" x14ac:dyDescent="0.25">
      <c r="A292">
        <v>291</v>
      </c>
      <c r="B292" t="s">
        <v>3811</v>
      </c>
      <c r="C292" t="s">
        <v>4155</v>
      </c>
      <c r="D292" t="s">
        <v>4669</v>
      </c>
      <c r="E292" t="s">
        <v>4765</v>
      </c>
      <c r="F292" t="s">
        <v>4156</v>
      </c>
      <c r="G292" t="s">
        <v>4157</v>
      </c>
      <c r="H292">
        <v>11304333</v>
      </c>
      <c r="I292">
        <v>202308</v>
      </c>
      <c r="J292">
        <v>45142</v>
      </c>
      <c r="K292">
        <v>140471</v>
      </c>
      <c r="L292" t="s">
        <v>4150</v>
      </c>
      <c r="M292">
        <v>140273</v>
      </c>
      <c r="N292" t="s">
        <v>4396</v>
      </c>
      <c r="P292" t="s">
        <v>4769</v>
      </c>
      <c r="Q292" t="s">
        <v>4770</v>
      </c>
      <c r="R292" t="s">
        <v>4005</v>
      </c>
      <c r="S292">
        <v>3001717</v>
      </c>
      <c r="T292" t="s">
        <v>180</v>
      </c>
      <c r="V292" t="s">
        <v>4822</v>
      </c>
      <c r="W292" t="s">
        <v>3988</v>
      </c>
      <c r="X292" s="328">
        <v>87400</v>
      </c>
      <c r="Y292" s="328">
        <v>22.12</v>
      </c>
      <c r="Z292" s="328">
        <v>225.54</v>
      </c>
      <c r="AA292" s="328">
        <v>87400</v>
      </c>
      <c r="AB292">
        <v>0</v>
      </c>
      <c r="AC292" s="331">
        <v>45167.988177118059</v>
      </c>
      <c r="AD292" s="390">
        <v>1</v>
      </c>
      <c r="AE292" s="330">
        <f>IF(W292="COP",(X292*AD292),IF(W292="NOK",((Z292*AD292)*Tasas!$H$41),IF('GL MEN'!W292="EUR",(('GL MEN'!Z292*'GL MEN'!AD292)*Tasas!$H$41),IF('GL MEN'!W292="USD",(('GL MEN'!Z292*'GL MEN'!AD292)*Tasas!$H$41),0))))</f>
        <v>87400</v>
      </c>
      <c r="AF292" s="319" t="s">
        <v>3875</v>
      </c>
      <c r="AG292" s="319">
        <v>1</v>
      </c>
      <c r="AH292" s="319" t="str">
        <f t="shared" si="8"/>
        <v>6</v>
      </c>
      <c r="AI292" s="319" t="str">
        <f t="shared" si="9"/>
        <v>URR</v>
      </c>
      <c r="AM292" s="328"/>
    </row>
    <row r="293" spans="1:39" x14ac:dyDescent="0.25">
      <c r="A293">
        <v>292</v>
      </c>
      <c r="B293" t="s">
        <v>3811</v>
      </c>
      <c r="C293" t="s">
        <v>4155</v>
      </c>
      <c r="D293" t="s">
        <v>4669</v>
      </c>
      <c r="E293" t="s">
        <v>4765</v>
      </c>
      <c r="F293" t="s">
        <v>4156</v>
      </c>
      <c r="G293" t="s">
        <v>4157</v>
      </c>
      <c r="H293">
        <v>11304333</v>
      </c>
      <c r="I293">
        <v>202308</v>
      </c>
      <c r="J293">
        <v>45142</v>
      </c>
      <c r="K293">
        <v>140471</v>
      </c>
      <c r="L293" t="s">
        <v>4150</v>
      </c>
      <c r="M293">
        <v>140273</v>
      </c>
      <c r="N293" t="s">
        <v>4396</v>
      </c>
      <c r="P293" t="s">
        <v>4772</v>
      </c>
      <c r="Q293" t="s">
        <v>4773</v>
      </c>
      <c r="R293" t="s">
        <v>4005</v>
      </c>
      <c r="S293">
        <v>3001717</v>
      </c>
      <c r="T293" t="s">
        <v>180</v>
      </c>
      <c r="V293" t="s">
        <v>4822</v>
      </c>
      <c r="W293" t="s">
        <v>3988</v>
      </c>
      <c r="X293" s="328">
        <v>3534</v>
      </c>
      <c r="Y293" s="328">
        <v>0.89</v>
      </c>
      <c r="Z293" s="328">
        <v>9.1199999999999992</v>
      </c>
      <c r="AA293" s="328">
        <v>3534</v>
      </c>
      <c r="AB293">
        <v>0</v>
      </c>
      <c r="AC293" s="331">
        <v>45167.988177118059</v>
      </c>
      <c r="AD293" s="390">
        <v>1</v>
      </c>
      <c r="AE293" s="330">
        <f>IF(W293="COP",(X293*AD293),IF(W293="NOK",((Z293*AD293)*Tasas!$H$41),IF('GL MEN'!W293="EUR",(('GL MEN'!Z293*'GL MEN'!AD293)*Tasas!$H$41),IF('GL MEN'!W293="USD",(('GL MEN'!Z293*'GL MEN'!AD293)*Tasas!$H$41),0))))</f>
        <v>3534</v>
      </c>
      <c r="AF293" s="319" t="s">
        <v>3875</v>
      </c>
      <c r="AG293" s="319">
        <v>1</v>
      </c>
      <c r="AH293" s="319" t="str">
        <f t="shared" si="8"/>
        <v>6</v>
      </c>
      <c r="AI293" s="319" t="str">
        <f t="shared" si="9"/>
        <v>URR</v>
      </c>
      <c r="AM293" s="328"/>
    </row>
    <row r="294" spans="1:39" x14ac:dyDescent="0.25">
      <c r="A294">
        <v>293</v>
      </c>
      <c r="B294" t="s">
        <v>3811</v>
      </c>
      <c r="C294" t="s">
        <v>4155</v>
      </c>
      <c r="D294" t="s">
        <v>4669</v>
      </c>
      <c r="E294" t="s">
        <v>4765</v>
      </c>
      <c r="F294" t="s">
        <v>4774</v>
      </c>
      <c r="G294" t="s">
        <v>4775</v>
      </c>
      <c r="H294">
        <v>11304695</v>
      </c>
      <c r="I294">
        <v>202308</v>
      </c>
      <c r="J294">
        <v>45161</v>
      </c>
      <c r="K294">
        <v>117828</v>
      </c>
      <c r="L294" t="s">
        <v>4150</v>
      </c>
      <c r="M294">
        <v>140273</v>
      </c>
      <c r="N294" t="s">
        <v>4396</v>
      </c>
      <c r="P294" t="s">
        <v>4810</v>
      </c>
      <c r="Q294" t="s">
        <v>4811</v>
      </c>
      <c r="R294" t="s">
        <v>4005</v>
      </c>
      <c r="S294">
        <v>3001717</v>
      </c>
      <c r="T294" t="s">
        <v>180</v>
      </c>
      <c r="V294" t="s">
        <v>4823</v>
      </c>
      <c r="W294" t="s">
        <v>3988</v>
      </c>
      <c r="X294" s="328">
        <v>136800</v>
      </c>
      <c r="Y294" s="328">
        <v>33.119999999999997</v>
      </c>
      <c r="Z294" s="328">
        <v>344.41</v>
      </c>
      <c r="AA294" s="328">
        <v>136800</v>
      </c>
      <c r="AB294">
        <v>0</v>
      </c>
      <c r="AC294" s="331">
        <v>45171.835237766201</v>
      </c>
      <c r="AD294" s="390">
        <v>1</v>
      </c>
      <c r="AE294" s="330">
        <f>IF(W294="COP",(X294*AD294),IF(W294="NOK",((Z294*AD294)*Tasas!$H$41),IF('GL MEN'!W294="EUR",(('GL MEN'!Z294*'GL MEN'!AD294)*Tasas!$H$41),IF('GL MEN'!W294="USD",(('GL MEN'!Z294*'GL MEN'!AD294)*Tasas!$H$41),0))))</f>
        <v>136800</v>
      </c>
      <c r="AF294" s="319" t="s">
        <v>3875</v>
      </c>
      <c r="AG294" s="319">
        <v>1</v>
      </c>
      <c r="AH294" s="319" t="str">
        <f t="shared" si="8"/>
        <v>6</v>
      </c>
      <c r="AI294" s="319" t="str">
        <f t="shared" si="9"/>
        <v>URR</v>
      </c>
      <c r="AM294" s="328"/>
    </row>
    <row r="295" spans="1:39" x14ac:dyDescent="0.25">
      <c r="A295">
        <v>294</v>
      </c>
      <c r="B295" t="s">
        <v>3811</v>
      </c>
      <c r="C295" t="s">
        <v>3811</v>
      </c>
      <c r="D295" t="s">
        <v>4669</v>
      </c>
      <c r="E295" t="s">
        <v>4765</v>
      </c>
      <c r="F295" t="s">
        <v>4156</v>
      </c>
      <c r="G295" t="s">
        <v>4157</v>
      </c>
      <c r="H295">
        <v>11304776</v>
      </c>
      <c r="I295">
        <v>202308</v>
      </c>
      <c r="J295">
        <v>45168</v>
      </c>
      <c r="K295" t="s">
        <v>1269</v>
      </c>
      <c r="L295" t="s">
        <v>4150</v>
      </c>
      <c r="M295">
        <v>140309</v>
      </c>
      <c r="N295" t="s">
        <v>4447</v>
      </c>
      <c r="P295" t="s">
        <v>4824</v>
      </c>
      <c r="Q295" t="s">
        <v>4825</v>
      </c>
      <c r="R295" t="s">
        <v>4005</v>
      </c>
      <c r="S295">
        <v>3001717</v>
      </c>
      <c r="T295" t="s">
        <v>4826</v>
      </c>
      <c r="V295" t="s">
        <v>4827</v>
      </c>
      <c r="W295" t="s">
        <v>3988</v>
      </c>
      <c r="X295" s="328">
        <v>28740</v>
      </c>
      <c r="Y295" s="328">
        <v>7.03</v>
      </c>
      <c r="Z295" s="328">
        <v>73.06</v>
      </c>
      <c r="AA295" s="328">
        <v>28740</v>
      </c>
      <c r="AB295">
        <v>0</v>
      </c>
      <c r="AC295" s="331">
        <v>45173.740078553237</v>
      </c>
      <c r="AD295" s="390">
        <v>1</v>
      </c>
      <c r="AE295" s="330">
        <f>IF(W295="COP",(X295*AD295),IF(W295="NOK",((Z295*AD295)*Tasas!$H$41),IF('GL MEN'!W295="EUR",(('GL MEN'!Z295*'GL MEN'!AD295)*Tasas!$H$41),IF('GL MEN'!W295="USD",(('GL MEN'!Z295*'GL MEN'!AD295)*Tasas!$H$41),0))))</f>
        <v>28740</v>
      </c>
      <c r="AF295" s="319" t="s">
        <v>3875</v>
      </c>
      <c r="AG295" s="319">
        <v>1</v>
      </c>
      <c r="AH295" s="319" t="str">
        <f t="shared" si="8"/>
        <v>6</v>
      </c>
      <c r="AI295" s="319" t="str">
        <f t="shared" si="9"/>
        <v>URR</v>
      </c>
      <c r="AM295" s="328"/>
    </row>
    <row r="296" spans="1:39" x14ac:dyDescent="0.25">
      <c r="A296">
        <v>295</v>
      </c>
      <c r="B296" t="s">
        <v>3811</v>
      </c>
      <c r="C296" t="s">
        <v>3811</v>
      </c>
      <c r="D296" t="s">
        <v>4669</v>
      </c>
      <c r="E296" t="s">
        <v>4765</v>
      </c>
      <c r="F296" t="s">
        <v>4156</v>
      </c>
      <c r="G296" t="s">
        <v>4157</v>
      </c>
      <c r="H296">
        <v>11304782</v>
      </c>
      <c r="I296">
        <v>202308</v>
      </c>
      <c r="J296">
        <v>45151</v>
      </c>
      <c r="K296">
        <v>126834</v>
      </c>
      <c r="L296" t="s">
        <v>4150</v>
      </c>
      <c r="M296">
        <v>140310</v>
      </c>
      <c r="N296" t="s">
        <v>4450</v>
      </c>
      <c r="P296" t="s">
        <v>4824</v>
      </c>
      <c r="Q296" t="s">
        <v>4825</v>
      </c>
      <c r="R296" t="s">
        <v>4005</v>
      </c>
      <c r="S296">
        <v>3001717</v>
      </c>
      <c r="T296" t="s">
        <v>180</v>
      </c>
      <c r="V296" t="s">
        <v>4828</v>
      </c>
      <c r="W296" t="s">
        <v>3988</v>
      </c>
      <c r="X296" s="328">
        <v>28739</v>
      </c>
      <c r="Y296" s="328">
        <v>7.13</v>
      </c>
      <c r="Z296" s="328">
        <v>72.680000000000007</v>
      </c>
      <c r="AA296" s="328">
        <v>28739</v>
      </c>
      <c r="AB296">
        <v>0</v>
      </c>
      <c r="AC296" s="331">
        <v>45173.749743437496</v>
      </c>
      <c r="AD296" s="390">
        <v>1</v>
      </c>
      <c r="AE296" s="330">
        <f>IF(W296="COP",(X296*AD296),IF(W296="NOK",((Z296*AD296)*Tasas!$H$41),IF('GL MEN'!W296="EUR",(('GL MEN'!Z296*'GL MEN'!AD296)*Tasas!$H$41),IF('GL MEN'!W296="USD",(('GL MEN'!Z296*'GL MEN'!AD296)*Tasas!$H$41),0))))</f>
        <v>28739</v>
      </c>
      <c r="AF296" s="319" t="s">
        <v>3875</v>
      </c>
      <c r="AG296" s="319">
        <v>1</v>
      </c>
      <c r="AH296" s="319" t="str">
        <f t="shared" si="8"/>
        <v>6</v>
      </c>
      <c r="AI296" s="319" t="str">
        <f t="shared" si="9"/>
        <v>URR</v>
      </c>
      <c r="AM296" s="328"/>
    </row>
    <row r="297" spans="1:39" x14ac:dyDescent="0.25">
      <c r="A297">
        <v>296</v>
      </c>
      <c r="B297" t="s">
        <v>3811</v>
      </c>
      <c r="C297" t="s">
        <v>4155</v>
      </c>
      <c r="D297" t="s">
        <v>4669</v>
      </c>
      <c r="E297" t="s">
        <v>4765</v>
      </c>
      <c r="F297" t="s">
        <v>4774</v>
      </c>
      <c r="G297" t="s">
        <v>4775</v>
      </c>
      <c r="H297">
        <v>11304707</v>
      </c>
      <c r="I297">
        <v>202308</v>
      </c>
      <c r="J297">
        <v>45161</v>
      </c>
      <c r="K297">
        <v>117828</v>
      </c>
      <c r="L297" t="s">
        <v>4150</v>
      </c>
      <c r="M297">
        <v>140373</v>
      </c>
      <c r="N297" t="s">
        <v>4498</v>
      </c>
      <c r="P297" t="s">
        <v>4766</v>
      </c>
      <c r="Q297" t="s">
        <v>4767</v>
      </c>
      <c r="R297" t="s">
        <v>4005</v>
      </c>
      <c r="S297">
        <v>3001717</v>
      </c>
      <c r="T297" t="s">
        <v>180</v>
      </c>
      <c r="V297" t="s">
        <v>4829</v>
      </c>
      <c r="W297" t="s">
        <v>3988</v>
      </c>
      <c r="X297" s="328">
        <v>55100</v>
      </c>
      <c r="Y297" s="328">
        <v>13.34</v>
      </c>
      <c r="Z297" s="328">
        <v>138.72</v>
      </c>
      <c r="AA297" s="328">
        <v>55100</v>
      </c>
      <c r="AB297">
        <v>0</v>
      </c>
      <c r="AC297" s="331">
        <v>45171.847180671299</v>
      </c>
      <c r="AD297" s="390">
        <v>1</v>
      </c>
      <c r="AE297" s="330">
        <f>IF(W297="COP",(X297*AD297),IF(W297="NOK",((Z297*AD297)*Tasas!$H$41),IF('GL MEN'!W297="EUR",(('GL MEN'!Z297*'GL MEN'!AD297)*Tasas!$H$41),IF('GL MEN'!W297="USD",(('GL MEN'!Z297*'GL MEN'!AD297)*Tasas!$H$41),0))))</f>
        <v>55100</v>
      </c>
      <c r="AF297" s="319" t="s">
        <v>3875</v>
      </c>
      <c r="AG297" s="319">
        <v>1</v>
      </c>
      <c r="AH297" s="319" t="str">
        <f t="shared" si="8"/>
        <v>6</v>
      </c>
      <c r="AI297" s="319" t="str">
        <f t="shared" si="9"/>
        <v>URR</v>
      </c>
      <c r="AM297" s="328"/>
    </row>
    <row r="298" spans="1:39" x14ac:dyDescent="0.25">
      <c r="A298">
        <v>297</v>
      </c>
      <c r="B298" t="s">
        <v>3811</v>
      </c>
      <c r="C298" t="s">
        <v>4155</v>
      </c>
      <c r="D298" t="s">
        <v>4669</v>
      </c>
      <c r="E298" t="s">
        <v>4765</v>
      </c>
      <c r="F298" t="s">
        <v>4774</v>
      </c>
      <c r="G298" t="s">
        <v>4775</v>
      </c>
      <c r="H298">
        <v>11304710</v>
      </c>
      <c r="I298">
        <v>202308</v>
      </c>
      <c r="J298">
        <v>45161</v>
      </c>
      <c r="K298">
        <v>117828</v>
      </c>
      <c r="L298" t="s">
        <v>4150</v>
      </c>
      <c r="M298">
        <v>140373</v>
      </c>
      <c r="N298" t="s">
        <v>4498</v>
      </c>
      <c r="P298" t="s">
        <v>4766</v>
      </c>
      <c r="Q298" t="s">
        <v>4767</v>
      </c>
      <c r="R298" t="s">
        <v>4005</v>
      </c>
      <c r="S298">
        <v>3001717</v>
      </c>
      <c r="T298" t="s">
        <v>180</v>
      </c>
      <c r="V298" t="s">
        <v>4830</v>
      </c>
      <c r="W298" t="s">
        <v>3988</v>
      </c>
      <c r="X298" s="328">
        <v>56810</v>
      </c>
      <c r="Y298" s="328">
        <v>13.75</v>
      </c>
      <c r="Z298" s="328">
        <v>143.03</v>
      </c>
      <c r="AA298" s="328">
        <v>56810</v>
      </c>
      <c r="AB298">
        <v>0</v>
      </c>
      <c r="AC298" s="331">
        <v>45171.848662233795</v>
      </c>
      <c r="AD298" s="390">
        <v>1</v>
      </c>
      <c r="AE298" s="330">
        <f>IF(W298="COP",(X298*AD298),IF(W298="NOK",((Z298*AD298)*Tasas!$H$41),IF('GL MEN'!W298="EUR",(('GL MEN'!Z298*'GL MEN'!AD298)*Tasas!$H$41),IF('GL MEN'!W298="USD",(('GL MEN'!Z298*'GL MEN'!AD298)*Tasas!$H$41),0))))</f>
        <v>56810</v>
      </c>
      <c r="AF298" s="319" t="s">
        <v>3875</v>
      </c>
      <c r="AG298" s="319">
        <v>1</v>
      </c>
      <c r="AH298" s="319" t="str">
        <f t="shared" si="8"/>
        <v>6</v>
      </c>
      <c r="AI298" s="319" t="str">
        <f t="shared" si="9"/>
        <v>URR</v>
      </c>
      <c r="AM298" s="328"/>
    </row>
    <row r="299" spans="1:39" x14ac:dyDescent="0.25">
      <c r="A299">
        <v>298</v>
      </c>
      <c r="B299" t="s">
        <v>3811</v>
      </c>
      <c r="C299" t="s">
        <v>4259</v>
      </c>
      <c r="D299" t="s">
        <v>4669</v>
      </c>
      <c r="E299" t="s">
        <v>4765</v>
      </c>
      <c r="F299" t="s">
        <v>4740</v>
      </c>
      <c r="G299" t="s">
        <v>4741</v>
      </c>
      <c r="H299">
        <v>6304323</v>
      </c>
      <c r="I299">
        <v>202308</v>
      </c>
      <c r="J299">
        <v>45153</v>
      </c>
      <c r="K299">
        <v>138103</v>
      </c>
      <c r="L299" t="s">
        <v>4150</v>
      </c>
      <c r="M299">
        <v>8753</v>
      </c>
      <c r="N299" t="s">
        <v>4831</v>
      </c>
      <c r="P299" t="s">
        <v>4769</v>
      </c>
      <c r="Q299" t="s">
        <v>4770</v>
      </c>
      <c r="R299" t="s">
        <v>4041</v>
      </c>
      <c r="S299">
        <v>3001582</v>
      </c>
      <c r="T299" t="s">
        <v>180</v>
      </c>
      <c r="V299" t="s">
        <v>4832</v>
      </c>
      <c r="W299" t="s">
        <v>3988</v>
      </c>
      <c r="X299" s="328">
        <v>39900</v>
      </c>
      <c r="Y299" s="328">
        <v>9.9</v>
      </c>
      <c r="Z299" s="328">
        <v>100.91</v>
      </c>
      <c r="AA299" s="328">
        <v>39900</v>
      </c>
      <c r="AB299">
        <v>0</v>
      </c>
      <c r="AC299" s="331">
        <v>45166.777919062501</v>
      </c>
      <c r="AD299" s="390">
        <v>1</v>
      </c>
      <c r="AE299" s="330">
        <f>IF(W299="COP",(X299*AD299),IF(W299="NOK",((Z299*AD299)*Tasas!$H$41),IF('GL MEN'!W299="EUR",(('GL MEN'!Z299*'GL MEN'!AD299)*Tasas!$H$41),IF('GL MEN'!W299="USD",(('GL MEN'!Z299*'GL MEN'!AD299)*Tasas!$H$41),0))))</f>
        <v>39900</v>
      </c>
      <c r="AF299" s="319" t="s">
        <v>3902</v>
      </c>
      <c r="AG299" s="319">
        <v>1</v>
      </c>
      <c r="AH299" s="319" t="str">
        <f t="shared" si="8"/>
        <v>4</v>
      </c>
      <c r="AI299" s="319" t="str">
        <f t="shared" si="9"/>
        <v>WA</v>
      </c>
      <c r="AM299" s="328"/>
    </row>
    <row r="300" spans="1:39" x14ac:dyDescent="0.25">
      <c r="A300">
        <v>299</v>
      </c>
      <c r="B300" t="s">
        <v>3811</v>
      </c>
      <c r="C300" t="s">
        <v>4259</v>
      </c>
      <c r="D300" t="s">
        <v>4669</v>
      </c>
      <c r="E300" t="s">
        <v>4765</v>
      </c>
      <c r="F300" t="s">
        <v>4740</v>
      </c>
      <c r="G300" t="s">
        <v>4741</v>
      </c>
      <c r="H300">
        <v>6304323</v>
      </c>
      <c r="I300">
        <v>202308</v>
      </c>
      <c r="J300">
        <v>45153</v>
      </c>
      <c r="K300">
        <v>138103</v>
      </c>
      <c r="L300" t="s">
        <v>4150</v>
      </c>
      <c r="M300">
        <v>8753</v>
      </c>
      <c r="N300" t="s">
        <v>4831</v>
      </c>
      <c r="P300" t="s">
        <v>4772</v>
      </c>
      <c r="Q300" t="s">
        <v>4773</v>
      </c>
      <c r="R300" t="s">
        <v>4041</v>
      </c>
      <c r="S300">
        <v>3001582</v>
      </c>
      <c r="T300" t="s">
        <v>180</v>
      </c>
      <c r="V300" t="s">
        <v>4832</v>
      </c>
      <c r="W300" t="s">
        <v>3988</v>
      </c>
      <c r="X300" s="328">
        <v>3534</v>
      </c>
      <c r="Y300" s="328">
        <v>0.88</v>
      </c>
      <c r="Z300" s="328">
        <v>8.94</v>
      </c>
      <c r="AA300" s="328">
        <v>3534</v>
      </c>
      <c r="AB300">
        <v>0</v>
      </c>
      <c r="AC300" s="331">
        <v>45166.777919062501</v>
      </c>
      <c r="AD300" s="390">
        <v>1</v>
      </c>
      <c r="AE300" s="330">
        <f>IF(W300="COP",(X300*AD300),IF(W300="NOK",((Z300*AD300)*Tasas!$H$41),IF('GL MEN'!W300="EUR",(('GL MEN'!Z300*'GL MEN'!AD300)*Tasas!$H$41),IF('GL MEN'!W300="USD",(('GL MEN'!Z300*'GL MEN'!AD300)*Tasas!$H$41),0))))</f>
        <v>3534</v>
      </c>
      <c r="AF300" s="319" t="s">
        <v>3902</v>
      </c>
      <c r="AG300" s="319">
        <v>1</v>
      </c>
      <c r="AH300" s="319" t="str">
        <f t="shared" si="8"/>
        <v>4</v>
      </c>
      <c r="AI300" s="319" t="str">
        <f t="shared" si="9"/>
        <v>WA</v>
      </c>
      <c r="AM300" s="328"/>
    </row>
    <row r="301" spans="1:39" x14ac:dyDescent="0.25">
      <c r="A301">
        <v>300</v>
      </c>
      <c r="B301" t="s">
        <v>3811</v>
      </c>
      <c r="C301" t="s">
        <v>4259</v>
      </c>
      <c r="D301" t="s">
        <v>4669</v>
      </c>
      <c r="E301" t="s">
        <v>4765</v>
      </c>
      <c r="F301" t="s">
        <v>4740</v>
      </c>
      <c r="G301" t="s">
        <v>4741</v>
      </c>
      <c r="H301">
        <v>6304340</v>
      </c>
      <c r="I301">
        <v>202308</v>
      </c>
      <c r="J301">
        <v>45163</v>
      </c>
      <c r="K301" t="s">
        <v>4788</v>
      </c>
      <c r="L301" t="s">
        <v>4150</v>
      </c>
      <c r="M301">
        <v>8753</v>
      </c>
      <c r="N301" t="s">
        <v>4831</v>
      </c>
      <c r="P301" t="s">
        <v>4793</v>
      </c>
      <c r="Q301" t="s">
        <v>4794</v>
      </c>
      <c r="R301" t="s">
        <v>4041</v>
      </c>
      <c r="S301">
        <v>3001582</v>
      </c>
      <c r="T301" t="s">
        <v>180</v>
      </c>
      <c r="V301" t="s">
        <v>4833</v>
      </c>
      <c r="W301" t="s">
        <v>3988</v>
      </c>
      <c r="X301" s="328">
        <v>30932</v>
      </c>
      <c r="Y301" s="328">
        <v>7.57</v>
      </c>
      <c r="Z301" s="328">
        <v>78.64</v>
      </c>
      <c r="AA301" s="328">
        <v>30932</v>
      </c>
      <c r="AB301">
        <v>0</v>
      </c>
      <c r="AC301" s="331">
        <v>45168.77288892361</v>
      </c>
      <c r="AD301" s="390">
        <v>1</v>
      </c>
      <c r="AE301" s="330">
        <f>IF(W301="COP",(X301*AD301),IF(W301="NOK",((Z301*AD301)*Tasas!$H$41),IF('GL MEN'!W301="EUR",(('GL MEN'!Z301*'GL MEN'!AD301)*Tasas!$H$41),IF('GL MEN'!W301="USD",(('GL MEN'!Z301*'GL MEN'!AD301)*Tasas!$H$41),0))))</f>
        <v>30932</v>
      </c>
      <c r="AF301" s="319" t="s">
        <v>3902</v>
      </c>
      <c r="AG301" s="319">
        <v>1</v>
      </c>
      <c r="AH301" s="319" t="str">
        <f t="shared" si="8"/>
        <v>4</v>
      </c>
      <c r="AI301" s="319" t="str">
        <f t="shared" si="9"/>
        <v>WA</v>
      </c>
      <c r="AM301" s="328"/>
    </row>
    <row r="302" spans="1:39" x14ac:dyDescent="0.25">
      <c r="A302">
        <v>301</v>
      </c>
      <c r="B302" t="s">
        <v>3811</v>
      </c>
      <c r="C302" t="s">
        <v>4259</v>
      </c>
      <c r="D302" t="s">
        <v>4669</v>
      </c>
      <c r="E302" t="s">
        <v>4765</v>
      </c>
      <c r="F302" t="s">
        <v>4740</v>
      </c>
      <c r="G302" t="s">
        <v>4741</v>
      </c>
      <c r="H302">
        <v>6304319</v>
      </c>
      <c r="I302">
        <v>202308</v>
      </c>
      <c r="J302">
        <v>45153</v>
      </c>
      <c r="K302">
        <v>138103</v>
      </c>
      <c r="L302" t="s">
        <v>4150</v>
      </c>
      <c r="M302">
        <v>8753</v>
      </c>
      <c r="N302" t="s">
        <v>4831</v>
      </c>
      <c r="P302" t="s">
        <v>4769</v>
      </c>
      <c r="Q302" t="s">
        <v>4770</v>
      </c>
      <c r="R302" t="s">
        <v>4041</v>
      </c>
      <c r="S302">
        <v>3001582</v>
      </c>
      <c r="T302" t="s">
        <v>180</v>
      </c>
      <c r="V302" t="s">
        <v>4834</v>
      </c>
      <c r="W302" t="s">
        <v>3988</v>
      </c>
      <c r="X302" s="328">
        <v>55100</v>
      </c>
      <c r="Y302" s="328">
        <v>13.67</v>
      </c>
      <c r="Z302" s="328">
        <v>139.35</v>
      </c>
      <c r="AA302" s="328">
        <v>55100</v>
      </c>
      <c r="AB302">
        <v>0</v>
      </c>
      <c r="AC302" s="331">
        <v>45166.759116631947</v>
      </c>
      <c r="AD302" s="390">
        <v>1</v>
      </c>
      <c r="AE302" s="330">
        <f>IF(W302="COP",(X302*AD302),IF(W302="NOK",((Z302*AD302)*Tasas!$H$41),IF('GL MEN'!W302="EUR",(('GL MEN'!Z302*'GL MEN'!AD302)*Tasas!$H$41),IF('GL MEN'!W302="USD",(('GL MEN'!Z302*'GL MEN'!AD302)*Tasas!$H$41),0))))</f>
        <v>55100</v>
      </c>
      <c r="AF302" s="319" t="s">
        <v>3902</v>
      </c>
      <c r="AG302" s="319">
        <v>1</v>
      </c>
      <c r="AH302" s="319" t="str">
        <f t="shared" si="8"/>
        <v>4</v>
      </c>
      <c r="AI302" s="319" t="str">
        <f t="shared" si="9"/>
        <v>WA</v>
      </c>
      <c r="AM302" s="328"/>
    </row>
    <row r="303" spans="1:39" x14ac:dyDescent="0.25">
      <c r="A303">
        <v>302</v>
      </c>
      <c r="B303" t="s">
        <v>3811</v>
      </c>
      <c r="C303" t="s">
        <v>4259</v>
      </c>
      <c r="D303" t="s">
        <v>4669</v>
      </c>
      <c r="E303" t="s">
        <v>4765</v>
      </c>
      <c r="F303" t="s">
        <v>4740</v>
      </c>
      <c r="G303" t="s">
        <v>4741</v>
      </c>
      <c r="H303">
        <v>6304319</v>
      </c>
      <c r="I303">
        <v>202308</v>
      </c>
      <c r="J303">
        <v>45153</v>
      </c>
      <c r="K303">
        <v>138103</v>
      </c>
      <c r="L303" t="s">
        <v>4150</v>
      </c>
      <c r="M303">
        <v>8753</v>
      </c>
      <c r="N303" t="s">
        <v>4831</v>
      </c>
      <c r="P303" t="s">
        <v>4772</v>
      </c>
      <c r="Q303" t="s">
        <v>4773</v>
      </c>
      <c r="R303" t="s">
        <v>4041</v>
      </c>
      <c r="S303">
        <v>3001582</v>
      </c>
      <c r="T303" t="s">
        <v>180</v>
      </c>
      <c r="V303" t="s">
        <v>4834</v>
      </c>
      <c r="W303" t="s">
        <v>3988</v>
      </c>
      <c r="X303" s="328">
        <v>3534</v>
      </c>
      <c r="Y303" s="328">
        <v>0.88</v>
      </c>
      <c r="Z303" s="328">
        <v>8.94</v>
      </c>
      <c r="AA303" s="328">
        <v>3534</v>
      </c>
      <c r="AB303">
        <v>0</v>
      </c>
      <c r="AC303" s="331">
        <v>45166.759116631947</v>
      </c>
      <c r="AD303" s="390">
        <v>1</v>
      </c>
      <c r="AE303" s="330">
        <f>IF(W303="COP",(X303*AD303),IF(W303="NOK",((Z303*AD303)*Tasas!$H$41),IF('GL MEN'!W303="EUR",(('GL MEN'!Z303*'GL MEN'!AD303)*Tasas!$H$41),IF('GL MEN'!W303="USD",(('GL MEN'!Z303*'GL MEN'!AD303)*Tasas!$H$41),0))))</f>
        <v>3534</v>
      </c>
      <c r="AF303" s="319" t="s">
        <v>3902</v>
      </c>
      <c r="AG303" s="319">
        <v>1</v>
      </c>
      <c r="AH303" s="319" t="str">
        <f t="shared" si="8"/>
        <v>4</v>
      </c>
      <c r="AI303" s="319" t="str">
        <f t="shared" si="9"/>
        <v>WA</v>
      </c>
      <c r="AM303" s="328"/>
    </row>
    <row r="304" spans="1:39" x14ac:dyDescent="0.25">
      <c r="A304">
        <v>303</v>
      </c>
      <c r="B304" t="s">
        <v>3811</v>
      </c>
      <c r="C304" t="s">
        <v>4259</v>
      </c>
      <c r="D304" t="s">
        <v>4669</v>
      </c>
      <c r="E304" t="s">
        <v>4765</v>
      </c>
      <c r="F304" t="s">
        <v>4740</v>
      </c>
      <c r="G304" t="s">
        <v>4741</v>
      </c>
      <c r="H304">
        <v>6304307</v>
      </c>
      <c r="I304">
        <v>202308</v>
      </c>
      <c r="J304">
        <v>45153</v>
      </c>
      <c r="K304">
        <v>138103</v>
      </c>
      <c r="L304" t="s">
        <v>4150</v>
      </c>
      <c r="M304">
        <v>8753</v>
      </c>
      <c r="N304" t="s">
        <v>4831</v>
      </c>
      <c r="P304" t="s">
        <v>4769</v>
      </c>
      <c r="Q304" t="s">
        <v>4770</v>
      </c>
      <c r="R304" t="s">
        <v>4041</v>
      </c>
      <c r="S304">
        <v>3001582</v>
      </c>
      <c r="T304" t="s">
        <v>4835</v>
      </c>
      <c r="V304" t="s">
        <v>4836</v>
      </c>
      <c r="W304" t="s">
        <v>3988</v>
      </c>
      <c r="X304" s="328">
        <v>44650</v>
      </c>
      <c r="Y304" s="328">
        <v>11.07</v>
      </c>
      <c r="Z304" s="328">
        <v>112.92</v>
      </c>
      <c r="AA304" s="328">
        <v>44650</v>
      </c>
      <c r="AB304">
        <v>0</v>
      </c>
      <c r="AC304" s="331">
        <v>45166.27864178241</v>
      </c>
      <c r="AD304" s="390">
        <v>1</v>
      </c>
      <c r="AE304" s="330">
        <f>IF(W304="COP",(X304*AD304),IF(W304="NOK",((Z304*AD304)*Tasas!$H$41),IF('GL MEN'!W304="EUR",(('GL MEN'!Z304*'GL MEN'!AD304)*Tasas!$H$41),IF('GL MEN'!W304="USD",(('GL MEN'!Z304*'GL MEN'!AD304)*Tasas!$H$41),0))))</f>
        <v>44650</v>
      </c>
      <c r="AF304" s="319" t="s">
        <v>3902</v>
      </c>
      <c r="AG304" s="319">
        <v>1</v>
      </c>
      <c r="AH304" s="319" t="str">
        <f t="shared" si="8"/>
        <v>4</v>
      </c>
      <c r="AI304" s="319" t="str">
        <f t="shared" si="9"/>
        <v>WA</v>
      </c>
      <c r="AM304" s="328"/>
    </row>
    <row r="305" spans="1:39" x14ac:dyDescent="0.25">
      <c r="A305">
        <v>304</v>
      </c>
      <c r="B305" t="s">
        <v>3811</v>
      </c>
      <c r="C305" t="s">
        <v>4259</v>
      </c>
      <c r="D305" t="s">
        <v>4669</v>
      </c>
      <c r="E305" t="s">
        <v>4765</v>
      </c>
      <c r="F305" t="s">
        <v>4740</v>
      </c>
      <c r="G305" t="s">
        <v>4741</v>
      </c>
      <c r="H305">
        <v>6304307</v>
      </c>
      <c r="I305">
        <v>202308</v>
      </c>
      <c r="J305">
        <v>45153</v>
      </c>
      <c r="K305">
        <v>138103</v>
      </c>
      <c r="L305" t="s">
        <v>4150</v>
      </c>
      <c r="M305">
        <v>8753</v>
      </c>
      <c r="N305" t="s">
        <v>4831</v>
      </c>
      <c r="P305" t="s">
        <v>4772</v>
      </c>
      <c r="Q305" t="s">
        <v>4773</v>
      </c>
      <c r="R305" t="s">
        <v>4041</v>
      </c>
      <c r="S305">
        <v>3001582</v>
      </c>
      <c r="T305" t="s">
        <v>4835</v>
      </c>
      <c r="V305" t="s">
        <v>4836</v>
      </c>
      <c r="W305" t="s">
        <v>3988</v>
      </c>
      <c r="X305" s="328">
        <v>3534</v>
      </c>
      <c r="Y305" s="328">
        <v>0.88</v>
      </c>
      <c r="Z305" s="328">
        <v>8.94</v>
      </c>
      <c r="AA305" s="328">
        <v>3534</v>
      </c>
      <c r="AB305">
        <v>0</v>
      </c>
      <c r="AC305" s="331">
        <v>45166.27864178241</v>
      </c>
      <c r="AD305" s="390">
        <v>1</v>
      </c>
      <c r="AE305" s="330">
        <f>IF(W305="COP",(X305*AD305),IF(W305="NOK",((Z305*AD305)*Tasas!$H$41),IF('GL MEN'!W305="EUR",(('GL MEN'!Z305*'GL MEN'!AD305)*Tasas!$H$41),IF('GL MEN'!W305="USD",(('GL MEN'!Z305*'GL MEN'!AD305)*Tasas!$H$41),0))))</f>
        <v>3534</v>
      </c>
      <c r="AF305" s="319" t="s">
        <v>3902</v>
      </c>
      <c r="AG305" s="319">
        <v>1</v>
      </c>
      <c r="AH305" s="319" t="str">
        <f t="shared" si="8"/>
        <v>4</v>
      </c>
      <c r="AI305" s="319" t="str">
        <f t="shared" si="9"/>
        <v>WA</v>
      </c>
      <c r="AM305" s="328"/>
    </row>
    <row r="306" spans="1:39" x14ac:dyDescent="0.25">
      <c r="A306">
        <v>305</v>
      </c>
      <c r="B306" t="s">
        <v>3811</v>
      </c>
      <c r="C306" t="s">
        <v>4155</v>
      </c>
      <c r="D306" t="s">
        <v>4669</v>
      </c>
      <c r="E306" t="s">
        <v>4765</v>
      </c>
      <c r="F306" t="s">
        <v>4156</v>
      </c>
      <c r="G306" t="s">
        <v>4157</v>
      </c>
      <c r="H306">
        <v>11304360</v>
      </c>
      <c r="I306">
        <v>202308</v>
      </c>
      <c r="J306">
        <v>45147</v>
      </c>
      <c r="K306">
        <v>140471</v>
      </c>
      <c r="L306" t="s">
        <v>4150</v>
      </c>
      <c r="M306" t="s">
        <v>4037</v>
      </c>
      <c r="N306" t="s">
        <v>4522</v>
      </c>
      <c r="P306" t="s">
        <v>4769</v>
      </c>
      <c r="Q306" t="s">
        <v>4770</v>
      </c>
      <c r="R306" t="s">
        <v>4005</v>
      </c>
      <c r="S306">
        <v>3001717</v>
      </c>
      <c r="T306" t="s">
        <v>180</v>
      </c>
      <c r="V306" t="s">
        <v>4837</v>
      </c>
      <c r="W306" t="s">
        <v>3988</v>
      </c>
      <c r="X306" s="328">
        <v>102030</v>
      </c>
      <c r="Y306" s="328">
        <v>25.82</v>
      </c>
      <c r="Z306" s="328">
        <v>263.29000000000002</v>
      </c>
      <c r="AA306" s="328">
        <v>102030</v>
      </c>
      <c r="AB306">
        <v>0</v>
      </c>
      <c r="AC306" s="331">
        <v>45168.772918553237</v>
      </c>
      <c r="AD306" s="390">
        <v>1</v>
      </c>
      <c r="AE306" s="330">
        <f>IF(W306="COP",(X306*AD306),IF(W306="NOK",((Z306*AD306)*Tasas!$H$41),IF('GL MEN'!W306="EUR",(('GL MEN'!Z306*'GL MEN'!AD306)*Tasas!$H$41),IF('GL MEN'!W306="USD",(('GL MEN'!Z306*'GL MEN'!AD306)*Tasas!$H$41),0))))</f>
        <v>102030</v>
      </c>
      <c r="AF306" s="319" t="s">
        <v>3875</v>
      </c>
      <c r="AG306" s="319">
        <v>1</v>
      </c>
      <c r="AH306" s="319" t="str">
        <f t="shared" si="8"/>
        <v>6</v>
      </c>
      <c r="AI306" s="319" t="str">
        <f t="shared" si="9"/>
        <v>URR</v>
      </c>
      <c r="AM306" s="328"/>
    </row>
    <row r="307" spans="1:39" x14ac:dyDescent="0.25">
      <c r="A307">
        <v>306</v>
      </c>
      <c r="B307" t="s">
        <v>3811</v>
      </c>
      <c r="C307" t="s">
        <v>4155</v>
      </c>
      <c r="D307" t="s">
        <v>4669</v>
      </c>
      <c r="E307" t="s">
        <v>4765</v>
      </c>
      <c r="F307" t="s">
        <v>4156</v>
      </c>
      <c r="G307" t="s">
        <v>4157</v>
      </c>
      <c r="H307">
        <v>11304360</v>
      </c>
      <c r="I307">
        <v>202308</v>
      </c>
      <c r="J307">
        <v>45147</v>
      </c>
      <c r="K307">
        <v>140471</v>
      </c>
      <c r="L307" t="s">
        <v>4150</v>
      </c>
      <c r="M307" t="s">
        <v>4037</v>
      </c>
      <c r="N307" t="s">
        <v>4522</v>
      </c>
      <c r="P307" t="s">
        <v>4772</v>
      </c>
      <c r="Q307" t="s">
        <v>4773</v>
      </c>
      <c r="R307" t="s">
        <v>4005</v>
      </c>
      <c r="S307">
        <v>3001717</v>
      </c>
      <c r="T307" t="s">
        <v>180</v>
      </c>
      <c r="V307" t="s">
        <v>4837</v>
      </c>
      <c r="W307" t="s">
        <v>3988</v>
      </c>
      <c r="X307" s="328">
        <v>3534</v>
      </c>
      <c r="Y307" s="328">
        <v>0.89</v>
      </c>
      <c r="Z307" s="328">
        <v>9.1199999999999992</v>
      </c>
      <c r="AA307" s="328">
        <v>3534</v>
      </c>
      <c r="AB307">
        <v>0</v>
      </c>
      <c r="AC307" s="331">
        <v>45168.772918553237</v>
      </c>
      <c r="AD307" s="390">
        <v>1</v>
      </c>
      <c r="AE307" s="330">
        <f>IF(W307="COP",(X307*AD307),IF(W307="NOK",((Z307*AD307)*Tasas!$H$41),IF('GL MEN'!W307="EUR",(('GL MEN'!Z307*'GL MEN'!AD307)*Tasas!$H$41),IF('GL MEN'!W307="USD",(('GL MEN'!Z307*'GL MEN'!AD307)*Tasas!$H$41),0))))</f>
        <v>3534</v>
      </c>
      <c r="AF307" s="319" t="s">
        <v>3875</v>
      </c>
      <c r="AG307" s="319">
        <v>1</v>
      </c>
      <c r="AH307" s="319" t="str">
        <f t="shared" si="8"/>
        <v>6</v>
      </c>
      <c r="AI307" s="319" t="str">
        <f t="shared" si="9"/>
        <v>URR</v>
      </c>
      <c r="AM307" s="328"/>
    </row>
    <row r="308" spans="1:39" x14ac:dyDescent="0.25">
      <c r="A308">
        <v>307</v>
      </c>
      <c r="B308" t="s">
        <v>3811</v>
      </c>
      <c r="C308" t="s">
        <v>4259</v>
      </c>
      <c r="D308" t="s">
        <v>4669</v>
      </c>
      <c r="E308" t="s">
        <v>4765</v>
      </c>
      <c r="F308" t="s">
        <v>4740</v>
      </c>
      <c r="G308" t="s">
        <v>4741</v>
      </c>
      <c r="H308">
        <v>6304412</v>
      </c>
      <c r="I308">
        <v>202308</v>
      </c>
      <c r="J308">
        <v>45168</v>
      </c>
      <c r="K308" t="s">
        <v>4788</v>
      </c>
      <c r="L308" t="s">
        <v>4150</v>
      </c>
      <c r="M308" t="s">
        <v>4707</v>
      </c>
      <c r="N308" t="s">
        <v>4708</v>
      </c>
      <c r="P308" t="s">
        <v>4793</v>
      </c>
      <c r="Q308" t="s">
        <v>4794</v>
      </c>
      <c r="R308" t="s">
        <v>4041</v>
      </c>
      <c r="S308">
        <v>3001582</v>
      </c>
      <c r="T308" t="s">
        <v>180</v>
      </c>
      <c r="V308" t="s">
        <v>4838</v>
      </c>
      <c r="W308" t="s">
        <v>3988</v>
      </c>
      <c r="X308" s="328">
        <v>92796</v>
      </c>
      <c r="Y308" s="328">
        <v>22.71</v>
      </c>
      <c r="Z308" s="328">
        <v>235.91</v>
      </c>
      <c r="AA308" s="328">
        <v>92796</v>
      </c>
      <c r="AB308">
        <v>0</v>
      </c>
      <c r="AC308" s="331">
        <v>45169.901222685185</v>
      </c>
      <c r="AD308" s="390">
        <v>1</v>
      </c>
      <c r="AE308" s="330">
        <f>IF(W308="COP",(X308*AD308),IF(W308="NOK",((Z308*AD308)*Tasas!$H$41),IF('GL MEN'!W308="EUR",(('GL MEN'!Z308*'GL MEN'!AD308)*Tasas!$H$41),IF('GL MEN'!W308="USD",(('GL MEN'!Z308*'GL MEN'!AD308)*Tasas!$H$41),0))))</f>
        <v>92796</v>
      </c>
      <c r="AF308" s="319" t="s">
        <v>3902</v>
      </c>
      <c r="AG308" s="319">
        <v>1</v>
      </c>
      <c r="AH308" s="319" t="str">
        <f t="shared" si="8"/>
        <v>4</v>
      </c>
      <c r="AI308" s="319" t="str">
        <f t="shared" si="9"/>
        <v>WA</v>
      </c>
      <c r="AM308" s="328"/>
    </row>
    <row r="309" spans="1:39" x14ac:dyDescent="0.25">
      <c r="A309">
        <v>308</v>
      </c>
      <c r="B309" t="s">
        <v>3811</v>
      </c>
      <c r="C309" t="s">
        <v>4259</v>
      </c>
      <c r="D309" t="s">
        <v>4669</v>
      </c>
      <c r="E309" t="s">
        <v>4765</v>
      </c>
      <c r="F309" t="s">
        <v>4740</v>
      </c>
      <c r="G309" t="s">
        <v>4741</v>
      </c>
      <c r="H309">
        <v>6304539</v>
      </c>
      <c r="I309">
        <v>202308</v>
      </c>
      <c r="J309">
        <v>45167</v>
      </c>
      <c r="K309">
        <v>138103</v>
      </c>
      <c r="L309" t="s">
        <v>4150</v>
      </c>
      <c r="M309" t="s">
        <v>4707</v>
      </c>
      <c r="N309" t="s">
        <v>4708</v>
      </c>
      <c r="P309" t="s">
        <v>4777</v>
      </c>
      <c r="Q309" t="s">
        <v>4778</v>
      </c>
      <c r="R309" t="s">
        <v>4041</v>
      </c>
      <c r="S309">
        <v>3001582</v>
      </c>
      <c r="T309" t="s">
        <v>180</v>
      </c>
      <c r="V309" t="s">
        <v>4839</v>
      </c>
      <c r="W309" t="s">
        <v>3988</v>
      </c>
      <c r="X309" s="328">
        <v>45260</v>
      </c>
      <c r="Y309" s="328">
        <v>11.08</v>
      </c>
      <c r="Z309" s="328">
        <v>115.06</v>
      </c>
      <c r="AA309" s="328">
        <v>45260</v>
      </c>
      <c r="AB309">
        <v>0</v>
      </c>
      <c r="AC309" s="331">
        <v>45171.027842326388</v>
      </c>
      <c r="AD309" s="390">
        <v>1</v>
      </c>
      <c r="AE309" s="330">
        <f>IF(W309="COP",(X309*AD309),IF(W309="NOK",((Z309*AD309)*Tasas!$H$41),IF('GL MEN'!W309="EUR",(('GL MEN'!Z309*'GL MEN'!AD309)*Tasas!$H$41),IF('GL MEN'!W309="USD",(('GL MEN'!Z309*'GL MEN'!AD309)*Tasas!$H$41),0))))</f>
        <v>45260</v>
      </c>
      <c r="AF309" s="319" t="s">
        <v>3902</v>
      </c>
      <c r="AG309" s="319">
        <v>1</v>
      </c>
      <c r="AH309" s="319" t="str">
        <f t="shared" si="8"/>
        <v>4</v>
      </c>
      <c r="AI309" s="319" t="str">
        <f t="shared" si="9"/>
        <v>WA</v>
      </c>
      <c r="AM309" s="328"/>
    </row>
    <row r="310" spans="1:39" x14ac:dyDescent="0.25">
      <c r="A310">
        <v>309</v>
      </c>
      <c r="B310" t="s">
        <v>3811</v>
      </c>
      <c r="C310" t="s">
        <v>4259</v>
      </c>
      <c r="D310" t="s">
        <v>4669</v>
      </c>
      <c r="E310" t="s">
        <v>4765</v>
      </c>
      <c r="F310" t="s">
        <v>4740</v>
      </c>
      <c r="G310" t="s">
        <v>4741</v>
      </c>
      <c r="H310">
        <v>6304539</v>
      </c>
      <c r="I310">
        <v>202308</v>
      </c>
      <c r="J310">
        <v>45167</v>
      </c>
      <c r="K310">
        <v>138103</v>
      </c>
      <c r="L310" t="s">
        <v>4150</v>
      </c>
      <c r="M310" t="s">
        <v>4707</v>
      </c>
      <c r="N310" t="s">
        <v>4708</v>
      </c>
      <c r="P310" t="s">
        <v>4772</v>
      </c>
      <c r="Q310" t="s">
        <v>4773</v>
      </c>
      <c r="R310" t="s">
        <v>4041</v>
      </c>
      <c r="S310">
        <v>3001582</v>
      </c>
      <c r="T310" t="s">
        <v>180</v>
      </c>
      <c r="V310" t="s">
        <v>4839</v>
      </c>
      <c r="W310" t="s">
        <v>3988</v>
      </c>
      <c r="X310" s="328">
        <v>3534</v>
      </c>
      <c r="Y310" s="328">
        <v>0.86</v>
      </c>
      <c r="Z310" s="328">
        <v>8.98</v>
      </c>
      <c r="AA310" s="328">
        <v>3534</v>
      </c>
      <c r="AB310">
        <v>0</v>
      </c>
      <c r="AC310" s="331">
        <v>45171.027842326388</v>
      </c>
      <c r="AD310" s="390">
        <v>1</v>
      </c>
      <c r="AE310" s="330">
        <f>IF(W310="COP",(X310*AD310),IF(W310="NOK",((Z310*AD310)*Tasas!$H$41),IF('GL MEN'!W310="EUR",(('GL MEN'!Z310*'GL MEN'!AD310)*Tasas!$H$41),IF('GL MEN'!W310="USD",(('GL MEN'!Z310*'GL MEN'!AD310)*Tasas!$H$41),0))))</f>
        <v>3534</v>
      </c>
      <c r="AF310" s="319" t="s">
        <v>3902</v>
      </c>
      <c r="AG310" s="319">
        <v>1</v>
      </c>
      <c r="AH310" s="319" t="str">
        <f t="shared" si="8"/>
        <v>4</v>
      </c>
      <c r="AI310" s="319" t="str">
        <f t="shared" si="9"/>
        <v>WA</v>
      </c>
      <c r="AM310" s="328"/>
    </row>
    <row r="311" spans="1:39" x14ac:dyDescent="0.25">
      <c r="A311">
        <v>310</v>
      </c>
      <c r="B311" t="s">
        <v>3811</v>
      </c>
      <c r="C311" t="s">
        <v>4259</v>
      </c>
      <c r="D311" t="s">
        <v>4669</v>
      </c>
      <c r="E311" t="s">
        <v>4765</v>
      </c>
      <c r="F311" t="s">
        <v>4740</v>
      </c>
      <c r="G311" t="s">
        <v>4741</v>
      </c>
      <c r="H311">
        <v>6304539</v>
      </c>
      <c r="I311">
        <v>202308</v>
      </c>
      <c r="J311">
        <v>45167</v>
      </c>
      <c r="K311">
        <v>138103</v>
      </c>
      <c r="L311" t="s">
        <v>4150</v>
      </c>
      <c r="M311" t="s">
        <v>4707</v>
      </c>
      <c r="N311" t="s">
        <v>4708</v>
      </c>
      <c r="P311" t="s">
        <v>4769</v>
      </c>
      <c r="Q311" t="s">
        <v>4770</v>
      </c>
      <c r="R311" t="s">
        <v>4041</v>
      </c>
      <c r="S311">
        <v>3001582</v>
      </c>
      <c r="T311" t="s">
        <v>180</v>
      </c>
      <c r="V311" t="s">
        <v>4840</v>
      </c>
      <c r="W311" t="s">
        <v>3988</v>
      </c>
      <c r="X311" s="328">
        <v>28500</v>
      </c>
      <c r="Y311" s="328">
        <v>6.98</v>
      </c>
      <c r="Z311" s="328">
        <v>72.45</v>
      </c>
      <c r="AA311" s="328">
        <v>28500</v>
      </c>
      <c r="AB311">
        <v>0</v>
      </c>
      <c r="AC311" s="331">
        <v>45171.027842511576</v>
      </c>
      <c r="AD311" s="390">
        <v>1</v>
      </c>
      <c r="AE311" s="330">
        <f>IF(W311="COP",(X311*AD311),IF(W311="NOK",((Z311*AD311)*Tasas!$H$41),IF('GL MEN'!W311="EUR",(('GL MEN'!Z311*'GL MEN'!AD311)*Tasas!$H$41),IF('GL MEN'!W311="USD",(('GL MEN'!Z311*'GL MEN'!AD311)*Tasas!$H$41),0))))</f>
        <v>28500</v>
      </c>
      <c r="AF311" s="319" t="s">
        <v>3902</v>
      </c>
      <c r="AG311" s="319">
        <v>1</v>
      </c>
      <c r="AH311" s="319" t="str">
        <f t="shared" si="8"/>
        <v>4</v>
      </c>
      <c r="AI311" s="319" t="str">
        <f t="shared" si="9"/>
        <v>WA</v>
      </c>
      <c r="AM311" s="328"/>
    </row>
    <row r="312" spans="1:39" x14ac:dyDescent="0.25">
      <c r="A312">
        <v>311</v>
      </c>
      <c r="B312" t="s">
        <v>3811</v>
      </c>
      <c r="C312" t="s">
        <v>4259</v>
      </c>
      <c r="D312" t="s">
        <v>4669</v>
      </c>
      <c r="E312" t="s">
        <v>4765</v>
      </c>
      <c r="F312" t="s">
        <v>4740</v>
      </c>
      <c r="G312" t="s">
        <v>4741</v>
      </c>
      <c r="H312">
        <v>6304315</v>
      </c>
      <c r="I312">
        <v>202308</v>
      </c>
      <c r="J312">
        <v>45146</v>
      </c>
      <c r="K312">
        <v>138103</v>
      </c>
      <c r="L312" t="s">
        <v>4150</v>
      </c>
      <c r="M312" t="s">
        <v>4707</v>
      </c>
      <c r="N312" t="s">
        <v>4708</v>
      </c>
      <c r="P312" t="s">
        <v>4777</v>
      </c>
      <c r="Q312" t="s">
        <v>4778</v>
      </c>
      <c r="R312" t="s">
        <v>4041</v>
      </c>
      <c r="S312">
        <v>3001582</v>
      </c>
      <c r="T312" t="s">
        <v>180</v>
      </c>
      <c r="V312" t="s">
        <v>4841</v>
      </c>
      <c r="W312" t="s">
        <v>3988</v>
      </c>
      <c r="X312" s="328">
        <v>60840</v>
      </c>
      <c r="Y312" s="328">
        <v>15.4</v>
      </c>
      <c r="Z312" s="328">
        <v>157</v>
      </c>
      <c r="AA312" s="328">
        <v>60840</v>
      </c>
      <c r="AB312">
        <v>0</v>
      </c>
      <c r="AC312" s="331">
        <v>45166.746649768516</v>
      </c>
      <c r="AD312" s="390">
        <v>1</v>
      </c>
      <c r="AE312" s="330">
        <f>IF(W312="COP",(X312*AD312),IF(W312="NOK",((Z312*AD312)*Tasas!$H$41),IF('GL MEN'!W312="EUR",(('GL MEN'!Z312*'GL MEN'!AD312)*Tasas!$H$41),IF('GL MEN'!W312="USD",(('GL MEN'!Z312*'GL MEN'!AD312)*Tasas!$H$41),0))))</f>
        <v>60840</v>
      </c>
      <c r="AF312" s="319" t="s">
        <v>3902</v>
      </c>
      <c r="AG312" s="319">
        <v>1</v>
      </c>
      <c r="AH312" s="319" t="str">
        <f t="shared" si="8"/>
        <v>4</v>
      </c>
      <c r="AI312" s="319" t="str">
        <f t="shared" si="9"/>
        <v>WA</v>
      </c>
      <c r="AM312" s="328"/>
    </row>
    <row r="313" spans="1:39" x14ac:dyDescent="0.25">
      <c r="A313">
        <v>312</v>
      </c>
      <c r="B313" t="s">
        <v>3811</v>
      </c>
      <c r="C313" t="s">
        <v>4259</v>
      </c>
      <c r="D313" t="s">
        <v>4669</v>
      </c>
      <c r="E313" t="s">
        <v>4765</v>
      </c>
      <c r="F313" t="s">
        <v>4740</v>
      </c>
      <c r="G313" t="s">
        <v>4741</v>
      </c>
      <c r="H313">
        <v>6304315</v>
      </c>
      <c r="I313">
        <v>202308</v>
      </c>
      <c r="J313">
        <v>45146</v>
      </c>
      <c r="K313">
        <v>138103</v>
      </c>
      <c r="L313" t="s">
        <v>4150</v>
      </c>
      <c r="M313" t="s">
        <v>4707</v>
      </c>
      <c r="N313" t="s">
        <v>4708</v>
      </c>
      <c r="P313" t="s">
        <v>4772</v>
      </c>
      <c r="Q313" t="s">
        <v>4773</v>
      </c>
      <c r="R313" t="s">
        <v>4041</v>
      </c>
      <c r="S313">
        <v>3001582</v>
      </c>
      <c r="T313" t="s">
        <v>180</v>
      </c>
      <c r="V313" t="s">
        <v>4841</v>
      </c>
      <c r="W313" t="s">
        <v>3988</v>
      </c>
      <c r="X313" s="328">
        <v>7182</v>
      </c>
      <c r="Y313" s="328">
        <v>1.82</v>
      </c>
      <c r="Z313" s="328">
        <v>18.53</v>
      </c>
      <c r="AA313" s="328">
        <v>7182</v>
      </c>
      <c r="AB313">
        <v>0</v>
      </c>
      <c r="AC313" s="331">
        <v>45166.746649768516</v>
      </c>
      <c r="AD313" s="390">
        <v>1</v>
      </c>
      <c r="AE313" s="330">
        <f>IF(W313="COP",(X313*AD313),IF(W313="NOK",((Z313*AD313)*Tasas!$H$41),IF('GL MEN'!W313="EUR",(('GL MEN'!Z313*'GL MEN'!AD313)*Tasas!$H$41),IF('GL MEN'!W313="USD",(('GL MEN'!Z313*'GL MEN'!AD313)*Tasas!$H$41),0))))</f>
        <v>7182</v>
      </c>
      <c r="AF313" s="319" t="s">
        <v>3902</v>
      </c>
      <c r="AG313" s="319">
        <v>1</v>
      </c>
      <c r="AH313" s="319" t="str">
        <f t="shared" si="8"/>
        <v>4</v>
      </c>
      <c r="AI313" s="319" t="str">
        <f t="shared" si="9"/>
        <v>WA</v>
      </c>
      <c r="AM313" s="328"/>
    </row>
    <row r="314" spans="1:39" x14ac:dyDescent="0.25">
      <c r="A314">
        <v>313</v>
      </c>
      <c r="B314" t="s">
        <v>3811</v>
      </c>
      <c r="C314" t="s">
        <v>4259</v>
      </c>
      <c r="D314" t="s">
        <v>4669</v>
      </c>
      <c r="E314" t="s">
        <v>4765</v>
      </c>
      <c r="F314" t="s">
        <v>4740</v>
      </c>
      <c r="G314" t="s">
        <v>4741</v>
      </c>
      <c r="H314">
        <v>6304315</v>
      </c>
      <c r="I314">
        <v>202308</v>
      </c>
      <c r="J314">
        <v>45146</v>
      </c>
      <c r="K314">
        <v>138103</v>
      </c>
      <c r="L314" t="s">
        <v>4150</v>
      </c>
      <c r="M314" t="s">
        <v>4707</v>
      </c>
      <c r="N314" t="s">
        <v>4708</v>
      </c>
      <c r="P314" t="s">
        <v>4842</v>
      </c>
      <c r="Q314" t="s">
        <v>4843</v>
      </c>
      <c r="R314" t="s">
        <v>4041</v>
      </c>
      <c r="S314">
        <v>3001582</v>
      </c>
      <c r="T314" t="s">
        <v>180</v>
      </c>
      <c r="V314" t="s">
        <v>4844</v>
      </c>
      <c r="W314" t="s">
        <v>3988</v>
      </c>
      <c r="X314" s="328">
        <v>88730</v>
      </c>
      <c r="Y314" s="328">
        <v>22.46</v>
      </c>
      <c r="Z314" s="328">
        <v>228.97</v>
      </c>
      <c r="AA314" s="328">
        <v>88730</v>
      </c>
      <c r="AB314">
        <v>0</v>
      </c>
      <c r="AC314" s="331">
        <v>45166.746649768516</v>
      </c>
      <c r="AD314" s="390">
        <v>1</v>
      </c>
      <c r="AE314" s="330">
        <f>IF(W314="COP",(X314*AD314),IF(W314="NOK",((Z314*AD314)*Tasas!$H$41),IF('GL MEN'!W314="EUR",(('GL MEN'!Z314*'GL MEN'!AD314)*Tasas!$H$41),IF('GL MEN'!W314="USD",(('GL MEN'!Z314*'GL MEN'!AD314)*Tasas!$H$41),0))))</f>
        <v>88730</v>
      </c>
      <c r="AF314" s="319" t="s">
        <v>3902</v>
      </c>
      <c r="AG314" s="319">
        <v>1</v>
      </c>
      <c r="AH314" s="319" t="str">
        <f t="shared" si="8"/>
        <v>4</v>
      </c>
      <c r="AI314" s="319" t="str">
        <f t="shared" si="9"/>
        <v>WA</v>
      </c>
      <c r="AM314" s="328"/>
    </row>
    <row r="315" spans="1:39" x14ac:dyDescent="0.25">
      <c r="A315">
        <v>314</v>
      </c>
      <c r="B315" t="s">
        <v>3811</v>
      </c>
      <c r="C315" t="s">
        <v>4259</v>
      </c>
      <c r="D315" t="s">
        <v>4669</v>
      </c>
      <c r="E315" t="s">
        <v>4765</v>
      </c>
      <c r="F315" t="s">
        <v>4740</v>
      </c>
      <c r="G315" t="s">
        <v>4741</v>
      </c>
      <c r="H315">
        <v>6304315</v>
      </c>
      <c r="I315">
        <v>202308</v>
      </c>
      <c r="J315">
        <v>45146</v>
      </c>
      <c r="K315">
        <v>138103</v>
      </c>
      <c r="L315" t="s">
        <v>4150</v>
      </c>
      <c r="M315" t="s">
        <v>4707</v>
      </c>
      <c r="N315" t="s">
        <v>4708</v>
      </c>
      <c r="P315" t="s">
        <v>4772</v>
      </c>
      <c r="Q315" t="s">
        <v>4773</v>
      </c>
      <c r="R315" t="s">
        <v>4041</v>
      </c>
      <c r="S315">
        <v>3001582</v>
      </c>
      <c r="T315" t="s">
        <v>180</v>
      </c>
      <c r="V315" t="s">
        <v>4844</v>
      </c>
      <c r="W315" t="s">
        <v>3988</v>
      </c>
      <c r="X315" s="328">
        <v>7182</v>
      </c>
      <c r="Y315" s="328">
        <v>1.82</v>
      </c>
      <c r="Z315" s="328">
        <v>18.53</v>
      </c>
      <c r="AA315" s="328">
        <v>7182</v>
      </c>
      <c r="AB315">
        <v>0</v>
      </c>
      <c r="AC315" s="331">
        <v>45166.746649768516</v>
      </c>
      <c r="AD315" s="390">
        <v>1</v>
      </c>
      <c r="AE315" s="330">
        <f>IF(W315="COP",(X315*AD315),IF(W315="NOK",((Z315*AD315)*Tasas!$H$41),IF('GL MEN'!W315="EUR",(('GL MEN'!Z315*'GL MEN'!AD315)*Tasas!$H$41),IF('GL MEN'!W315="USD",(('GL MEN'!Z315*'GL MEN'!AD315)*Tasas!$H$41),0))))</f>
        <v>7182</v>
      </c>
      <c r="AF315" s="319" t="s">
        <v>3902</v>
      </c>
      <c r="AG315" s="319">
        <v>1</v>
      </c>
      <c r="AH315" s="319" t="str">
        <f t="shared" si="8"/>
        <v>4</v>
      </c>
      <c r="AI315" s="319" t="str">
        <f t="shared" si="9"/>
        <v>WA</v>
      </c>
      <c r="AM315" s="328"/>
    </row>
    <row r="316" spans="1:39" x14ac:dyDescent="0.25">
      <c r="A316">
        <v>315</v>
      </c>
      <c r="B316" t="s">
        <v>3811</v>
      </c>
      <c r="C316" t="s">
        <v>4259</v>
      </c>
      <c r="D316" t="s">
        <v>4669</v>
      </c>
      <c r="E316" t="s">
        <v>4765</v>
      </c>
      <c r="F316" t="s">
        <v>4740</v>
      </c>
      <c r="G316" t="s">
        <v>4741</v>
      </c>
      <c r="H316">
        <v>6304318</v>
      </c>
      <c r="I316">
        <v>202308</v>
      </c>
      <c r="J316">
        <v>45153</v>
      </c>
      <c r="K316">
        <v>138103</v>
      </c>
      <c r="L316" t="s">
        <v>4150</v>
      </c>
      <c r="M316" t="s">
        <v>4707</v>
      </c>
      <c r="N316" t="s">
        <v>4708</v>
      </c>
      <c r="P316" t="s">
        <v>4777</v>
      </c>
      <c r="Q316" t="s">
        <v>4778</v>
      </c>
      <c r="R316" t="s">
        <v>4041</v>
      </c>
      <c r="S316">
        <v>3001582</v>
      </c>
      <c r="T316" t="s">
        <v>180</v>
      </c>
      <c r="V316" t="s">
        <v>4845</v>
      </c>
      <c r="W316" t="s">
        <v>3988</v>
      </c>
      <c r="X316" s="328">
        <v>145670</v>
      </c>
      <c r="Y316" s="328">
        <v>36.130000000000003</v>
      </c>
      <c r="Z316" s="328">
        <v>368.41</v>
      </c>
      <c r="AA316" s="328">
        <v>145670</v>
      </c>
      <c r="AB316">
        <v>0</v>
      </c>
      <c r="AC316" s="331">
        <v>45166.75526716435</v>
      </c>
      <c r="AD316" s="390">
        <v>1</v>
      </c>
      <c r="AE316" s="330">
        <f>IF(W316="COP",(X316*AD316),IF(W316="NOK",((Z316*AD316)*Tasas!$H$41),IF('GL MEN'!W316="EUR",(('GL MEN'!Z316*'GL MEN'!AD316)*Tasas!$H$41),IF('GL MEN'!W316="USD",(('GL MEN'!Z316*'GL MEN'!AD316)*Tasas!$H$41),0))))</f>
        <v>145670</v>
      </c>
      <c r="AF316" s="319" t="s">
        <v>3902</v>
      </c>
      <c r="AG316" s="319">
        <v>1</v>
      </c>
      <c r="AH316" s="319" t="str">
        <f t="shared" si="8"/>
        <v>4</v>
      </c>
      <c r="AI316" s="319" t="str">
        <f t="shared" si="9"/>
        <v>WA</v>
      </c>
      <c r="AM316" s="328"/>
    </row>
    <row r="317" spans="1:39" x14ac:dyDescent="0.25">
      <c r="A317">
        <v>316</v>
      </c>
      <c r="B317" t="s">
        <v>3811</v>
      </c>
      <c r="C317" t="s">
        <v>4259</v>
      </c>
      <c r="D317" t="s">
        <v>4669</v>
      </c>
      <c r="E317" t="s">
        <v>4765</v>
      </c>
      <c r="F317" t="s">
        <v>4740</v>
      </c>
      <c r="G317" t="s">
        <v>4741</v>
      </c>
      <c r="H317">
        <v>6304318</v>
      </c>
      <c r="I317">
        <v>202308</v>
      </c>
      <c r="J317">
        <v>45153</v>
      </c>
      <c r="K317">
        <v>138103</v>
      </c>
      <c r="L317" t="s">
        <v>4150</v>
      </c>
      <c r="M317" t="s">
        <v>4707</v>
      </c>
      <c r="N317" t="s">
        <v>4708</v>
      </c>
      <c r="P317" t="s">
        <v>4772</v>
      </c>
      <c r="Q317" t="s">
        <v>4773</v>
      </c>
      <c r="R317" t="s">
        <v>4041</v>
      </c>
      <c r="S317">
        <v>3001582</v>
      </c>
      <c r="T317" t="s">
        <v>180</v>
      </c>
      <c r="V317" t="s">
        <v>4845</v>
      </c>
      <c r="W317" t="s">
        <v>3988</v>
      </c>
      <c r="X317" s="328">
        <v>13053</v>
      </c>
      <c r="Y317" s="328">
        <v>3.24</v>
      </c>
      <c r="Z317" s="328">
        <v>33.01</v>
      </c>
      <c r="AA317" s="328">
        <v>13053</v>
      </c>
      <c r="AB317">
        <v>0</v>
      </c>
      <c r="AC317" s="331">
        <v>45166.755267326385</v>
      </c>
      <c r="AD317" s="390">
        <v>1</v>
      </c>
      <c r="AE317" s="330">
        <f>IF(W317="COP",(X317*AD317),IF(W317="NOK",((Z317*AD317)*Tasas!$H$41),IF('GL MEN'!W317="EUR",(('GL MEN'!Z317*'GL MEN'!AD317)*Tasas!$H$41),IF('GL MEN'!W317="USD",(('GL MEN'!Z317*'GL MEN'!AD317)*Tasas!$H$41),0))))</f>
        <v>13053</v>
      </c>
      <c r="AF317" s="319" t="s">
        <v>3902</v>
      </c>
      <c r="AG317" s="319">
        <v>1</v>
      </c>
      <c r="AH317" s="319" t="str">
        <f t="shared" si="8"/>
        <v>4</v>
      </c>
      <c r="AI317" s="319" t="str">
        <f t="shared" si="9"/>
        <v>WA</v>
      </c>
      <c r="AM317" s="328"/>
    </row>
    <row r="318" spans="1:39" x14ac:dyDescent="0.25">
      <c r="A318">
        <v>317</v>
      </c>
      <c r="B318" t="s">
        <v>3811</v>
      </c>
      <c r="C318" t="s">
        <v>4259</v>
      </c>
      <c r="D318" t="s">
        <v>4669</v>
      </c>
      <c r="E318" t="s">
        <v>4765</v>
      </c>
      <c r="F318" t="s">
        <v>4740</v>
      </c>
      <c r="G318" t="s">
        <v>4741</v>
      </c>
      <c r="H318">
        <v>6304539</v>
      </c>
      <c r="I318">
        <v>202308</v>
      </c>
      <c r="J318">
        <v>45167</v>
      </c>
      <c r="K318">
        <v>138103</v>
      </c>
      <c r="L318" t="s">
        <v>4150</v>
      </c>
      <c r="M318" t="s">
        <v>4707</v>
      </c>
      <c r="N318" t="s">
        <v>4708</v>
      </c>
      <c r="P318" t="s">
        <v>4772</v>
      </c>
      <c r="Q318" t="s">
        <v>4773</v>
      </c>
      <c r="R318" t="s">
        <v>4041</v>
      </c>
      <c r="S318">
        <v>3001582</v>
      </c>
      <c r="T318" t="s">
        <v>180</v>
      </c>
      <c r="V318" t="s">
        <v>4840</v>
      </c>
      <c r="W318" t="s">
        <v>3988</v>
      </c>
      <c r="X318" s="328">
        <v>3534</v>
      </c>
      <c r="Y318" s="328">
        <v>0.86</v>
      </c>
      <c r="Z318" s="328">
        <v>8.98</v>
      </c>
      <c r="AA318" s="328">
        <v>3534</v>
      </c>
      <c r="AB318">
        <v>0</v>
      </c>
      <c r="AC318" s="331">
        <v>45171.027842511576</v>
      </c>
      <c r="AD318" s="390">
        <v>1</v>
      </c>
      <c r="AE318" s="330">
        <f>IF(W318="COP",(X318*AD318),IF(W318="NOK",((Z318*AD318)*Tasas!$H$41),IF('GL MEN'!W318="EUR",(('GL MEN'!Z318*'GL MEN'!AD318)*Tasas!$H$41),IF('GL MEN'!W318="USD",(('GL MEN'!Z318*'GL MEN'!AD318)*Tasas!$H$41),0))))</f>
        <v>3534</v>
      </c>
      <c r="AF318" s="319" t="s">
        <v>3902</v>
      </c>
      <c r="AG318" s="319">
        <v>1</v>
      </c>
      <c r="AH318" s="319" t="str">
        <f t="shared" si="8"/>
        <v>4</v>
      </c>
      <c r="AI318" s="319" t="str">
        <f t="shared" si="9"/>
        <v>WA</v>
      </c>
      <c r="AM318" s="328"/>
    </row>
    <row r="319" spans="1:39" x14ac:dyDescent="0.25">
      <c r="A319">
        <v>318</v>
      </c>
      <c r="B319" t="s">
        <v>3811</v>
      </c>
      <c r="C319" t="s">
        <v>4259</v>
      </c>
      <c r="D319" t="s">
        <v>4669</v>
      </c>
      <c r="E319" t="s">
        <v>4765</v>
      </c>
      <c r="F319" t="s">
        <v>4740</v>
      </c>
      <c r="G319" t="s">
        <v>4741</v>
      </c>
      <c r="H319">
        <v>6304353</v>
      </c>
      <c r="I319">
        <v>202308</v>
      </c>
      <c r="J319">
        <v>45163</v>
      </c>
      <c r="K319" t="s">
        <v>4788</v>
      </c>
      <c r="L319" t="s">
        <v>4150</v>
      </c>
      <c r="M319" t="s">
        <v>4846</v>
      </c>
      <c r="N319" t="s">
        <v>4847</v>
      </c>
      <c r="P319" t="s">
        <v>4789</v>
      </c>
      <c r="Q319" t="s">
        <v>4790</v>
      </c>
      <c r="R319" t="s">
        <v>4041</v>
      </c>
      <c r="S319">
        <v>3001582</v>
      </c>
      <c r="T319" t="s">
        <v>180</v>
      </c>
      <c r="V319" t="s">
        <v>4848</v>
      </c>
      <c r="W319" t="s">
        <v>3988</v>
      </c>
      <c r="X319" s="328">
        <v>45600</v>
      </c>
      <c r="Y319" s="328">
        <v>11.16</v>
      </c>
      <c r="Z319" s="328">
        <v>115.92</v>
      </c>
      <c r="AA319" s="328">
        <v>45600</v>
      </c>
      <c r="AB319">
        <v>0</v>
      </c>
      <c r="AC319" s="331">
        <v>45168.941662962963</v>
      </c>
      <c r="AD319" s="390">
        <v>1</v>
      </c>
      <c r="AE319" s="330">
        <f>IF(W319="COP",(X319*AD319),IF(W319="NOK",((Z319*AD319)*Tasas!$H$41),IF('GL MEN'!W319="EUR",(('GL MEN'!Z319*'GL MEN'!AD319)*Tasas!$H$41),IF('GL MEN'!W319="USD",(('GL MEN'!Z319*'GL MEN'!AD319)*Tasas!$H$41),0))))</f>
        <v>45600</v>
      </c>
      <c r="AF319" s="319" t="s">
        <v>3902</v>
      </c>
      <c r="AG319" s="319">
        <v>1</v>
      </c>
      <c r="AH319" s="319" t="str">
        <f t="shared" si="8"/>
        <v>4</v>
      </c>
      <c r="AI319" s="319" t="str">
        <f t="shared" si="9"/>
        <v>WA</v>
      </c>
      <c r="AM319" s="328"/>
    </row>
    <row r="320" spans="1:39" x14ac:dyDescent="0.25">
      <c r="A320">
        <v>319</v>
      </c>
      <c r="B320" t="s">
        <v>3811</v>
      </c>
      <c r="C320" t="s">
        <v>3811</v>
      </c>
      <c r="D320" t="s">
        <v>4669</v>
      </c>
      <c r="E320" t="s">
        <v>4765</v>
      </c>
      <c r="F320" t="s">
        <v>4156</v>
      </c>
      <c r="G320" t="s">
        <v>4157</v>
      </c>
      <c r="H320">
        <v>11304560</v>
      </c>
      <c r="I320">
        <v>202308</v>
      </c>
      <c r="J320">
        <v>45152</v>
      </c>
      <c r="K320">
        <v>126834</v>
      </c>
      <c r="L320" t="s">
        <v>4150</v>
      </c>
      <c r="M320" t="s">
        <v>4712</v>
      </c>
      <c r="N320" t="s">
        <v>4713</v>
      </c>
      <c r="P320" t="s">
        <v>4849</v>
      </c>
      <c r="Q320" t="s">
        <v>4850</v>
      </c>
      <c r="R320" t="s">
        <v>4005</v>
      </c>
      <c r="S320">
        <v>3001717</v>
      </c>
      <c r="T320" t="s">
        <v>180</v>
      </c>
      <c r="V320" t="s">
        <v>4851</v>
      </c>
      <c r="W320" t="s">
        <v>3988</v>
      </c>
      <c r="X320" s="328">
        <v>35924</v>
      </c>
      <c r="Y320" s="328">
        <v>8.91</v>
      </c>
      <c r="Z320" s="328">
        <v>90.85</v>
      </c>
      <c r="AA320" s="328">
        <v>35924</v>
      </c>
      <c r="AB320">
        <v>0</v>
      </c>
      <c r="AC320" s="331">
        <v>45170.959472916664</v>
      </c>
      <c r="AD320" s="390">
        <v>1</v>
      </c>
      <c r="AE320" s="330">
        <f>IF(W320="COP",(X320*AD320),IF(W320="NOK",((Z320*AD320)*Tasas!$H$41),IF('GL MEN'!W320="EUR",(('GL MEN'!Z320*'GL MEN'!AD320)*Tasas!$H$41),IF('GL MEN'!W320="USD",(('GL MEN'!Z320*'GL MEN'!AD320)*Tasas!$H$41),0))))</f>
        <v>35924</v>
      </c>
      <c r="AF320" s="319" t="s">
        <v>3875</v>
      </c>
      <c r="AG320" s="319">
        <v>1</v>
      </c>
      <c r="AH320" s="319" t="str">
        <f t="shared" si="8"/>
        <v>6</v>
      </c>
      <c r="AI320" s="319" t="str">
        <f t="shared" si="9"/>
        <v>URR</v>
      </c>
      <c r="AM320" s="328"/>
    </row>
    <row r="321" spans="1:39" x14ac:dyDescent="0.25">
      <c r="A321">
        <v>320</v>
      </c>
      <c r="B321" t="s">
        <v>3811</v>
      </c>
      <c r="C321" t="s">
        <v>4155</v>
      </c>
      <c r="D321" t="s">
        <v>4669</v>
      </c>
      <c r="E321" t="s">
        <v>4765</v>
      </c>
      <c r="F321" t="s">
        <v>4156</v>
      </c>
      <c r="G321" t="s">
        <v>4157</v>
      </c>
      <c r="H321">
        <v>11304407</v>
      </c>
      <c r="I321">
        <v>202308</v>
      </c>
      <c r="J321">
        <v>45149</v>
      </c>
      <c r="K321">
        <v>140471</v>
      </c>
      <c r="L321" t="s">
        <v>4150</v>
      </c>
      <c r="M321" t="s">
        <v>4030</v>
      </c>
      <c r="N321" t="s">
        <v>4532</v>
      </c>
      <c r="P321" t="s">
        <v>4842</v>
      </c>
      <c r="Q321" t="s">
        <v>4843</v>
      </c>
      <c r="R321" t="s">
        <v>4005</v>
      </c>
      <c r="S321">
        <v>3001717</v>
      </c>
      <c r="T321" t="s">
        <v>180</v>
      </c>
      <c r="V321" t="s">
        <v>4852</v>
      </c>
      <c r="W321" t="s">
        <v>3988</v>
      </c>
      <c r="X321" s="328">
        <v>53350</v>
      </c>
      <c r="Y321" s="328">
        <v>13.23</v>
      </c>
      <c r="Z321" s="328">
        <v>134.93</v>
      </c>
      <c r="AA321" s="328">
        <v>53350</v>
      </c>
      <c r="AB321">
        <v>0</v>
      </c>
      <c r="AC321" s="331">
        <v>45168.939520370368</v>
      </c>
      <c r="AD321" s="390">
        <v>1</v>
      </c>
      <c r="AE321" s="330">
        <f>IF(W321="COP",(X321*AD321),IF(W321="NOK",((Z321*AD321)*Tasas!$H$41),IF('GL MEN'!W321="EUR",(('GL MEN'!Z321*'GL MEN'!AD321)*Tasas!$H$41),IF('GL MEN'!W321="USD",(('GL MEN'!Z321*'GL MEN'!AD321)*Tasas!$H$41),0))))</f>
        <v>53350</v>
      </c>
      <c r="AF321" s="319" t="s">
        <v>3875</v>
      </c>
      <c r="AG321" s="319">
        <v>1</v>
      </c>
      <c r="AH321" s="319" t="str">
        <f t="shared" si="8"/>
        <v>6</v>
      </c>
      <c r="AI321" s="319" t="str">
        <f t="shared" si="9"/>
        <v>URR</v>
      </c>
      <c r="AM321" s="328"/>
    </row>
    <row r="322" spans="1:39" x14ac:dyDescent="0.25">
      <c r="A322">
        <v>321</v>
      </c>
      <c r="B322" t="s">
        <v>3811</v>
      </c>
      <c r="C322" t="s">
        <v>4155</v>
      </c>
      <c r="D322" t="s">
        <v>4669</v>
      </c>
      <c r="E322" t="s">
        <v>4765</v>
      </c>
      <c r="F322" t="s">
        <v>4156</v>
      </c>
      <c r="G322" t="s">
        <v>4157</v>
      </c>
      <c r="H322">
        <v>11304407</v>
      </c>
      <c r="I322">
        <v>202308</v>
      </c>
      <c r="J322">
        <v>45149</v>
      </c>
      <c r="K322">
        <v>140471</v>
      </c>
      <c r="L322" t="s">
        <v>4150</v>
      </c>
      <c r="M322" t="s">
        <v>4030</v>
      </c>
      <c r="N322" t="s">
        <v>4532</v>
      </c>
      <c r="P322" t="s">
        <v>4772</v>
      </c>
      <c r="Q322" t="s">
        <v>4773</v>
      </c>
      <c r="R322" t="s">
        <v>4005</v>
      </c>
      <c r="S322">
        <v>3001717</v>
      </c>
      <c r="T322" t="s">
        <v>180</v>
      </c>
      <c r="V322" t="s">
        <v>4852</v>
      </c>
      <c r="W322" t="s">
        <v>3988</v>
      </c>
      <c r="X322" s="328">
        <v>3534</v>
      </c>
      <c r="Y322" s="328">
        <v>0.88</v>
      </c>
      <c r="Z322" s="328">
        <v>8.94</v>
      </c>
      <c r="AA322" s="328">
        <v>3534</v>
      </c>
      <c r="AB322">
        <v>0</v>
      </c>
      <c r="AC322" s="331">
        <v>45168.939520370368</v>
      </c>
      <c r="AD322" s="390">
        <v>1</v>
      </c>
      <c r="AE322" s="330">
        <f>IF(W322="COP",(X322*AD322),IF(W322="NOK",((Z322*AD322)*Tasas!$H$41),IF('GL MEN'!W322="EUR",(('GL MEN'!Z322*'GL MEN'!AD322)*Tasas!$H$41),IF('GL MEN'!W322="USD",(('GL MEN'!Z322*'GL MEN'!AD322)*Tasas!$H$41),0))))</f>
        <v>3534</v>
      </c>
      <c r="AF322" s="319" t="s">
        <v>3875</v>
      </c>
      <c r="AG322" s="319">
        <v>1</v>
      </c>
      <c r="AH322" s="319" t="str">
        <f t="shared" ref="AH322:AH385" si="10">MID(R322,2,1)</f>
        <v>6</v>
      </c>
      <c r="AI322" s="319" t="str">
        <f t="shared" ref="AI322:AI385" si="11">IF(AH322="0","CO",IF(AH322="1","CO",IF(AH322="2","CO",IF(AH322="3","NE",IF(AH322="4","WA",IF(AH322="6","URR"))))))</f>
        <v>URR</v>
      </c>
      <c r="AM322" s="328"/>
    </row>
    <row r="323" spans="1:39" x14ac:dyDescent="0.25">
      <c r="A323">
        <v>322</v>
      </c>
      <c r="B323" t="s">
        <v>3811</v>
      </c>
      <c r="C323" t="s">
        <v>4155</v>
      </c>
      <c r="D323" t="s">
        <v>4669</v>
      </c>
      <c r="E323" t="s">
        <v>4765</v>
      </c>
      <c r="F323" t="s">
        <v>4156</v>
      </c>
      <c r="G323" t="s">
        <v>4157</v>
      </c>
      <c r="H323">
        <v>11304347</v>
      </c>
      <c r="I323">
        <v>202308</v>
      </c>
      <c r="J323">
        <v>45142</v>
      </c>
      <c r="K323">
        <v>140471</v>
      </c>
      <c r="L323" t="s">
        <v>4150</v>
      </c>
      <c r="M323" t="s">
        <v>4030</v>
      </c>
      <c r="N323" t="s">
        <v>4532</v>
      </c>
      <c r="P323" t="s">
        <v>4777</v>
      </c>
      <c r="Q323" t="s">
        <v>4778</v>
      </c>
      <c r="R323" t="s">
        <v>4005</v>
      </c>
      <c r="S323">
        <v>3001717</v>
      </c>
      <c r="T323" t="s">
        <v>180</v>
      </c>
      <c r="V323" t="s">
        <v>4853</v>
      </c>
      <c r="W323" t="s">
        <v>3988</v>
      </c>
      <c r="X323" s="328">
        <v>64330</v>
      </c>
      <c r="Y323" s="328">
        <v>16.28</v>
      </c>
      <c r="Z323" s="328">
        <v>166.01</v>
      </c>
      <c r="AA323" s="328">
        <v>64330</v>
      </c>
      <c r="AB323">
        <v>0</v>
      </c>
      <c r="AC323" s="331">
        <v>45168.014563113429</v>
      </c>
      <c r="AD323" s="390">
        <v>1</v>
      </c>
      <c r="AE323" s="330">
        <f>IF(W323="COP",(X323*AD323),IF(W323="NOK",((Z323*AD323)*Tasas!$H$41),IF('GL MEN'!W323="EUR",(('GL MEN'!Z323*'GL MEN'!AD323)*Tasas!$H$41),IF('GL MEN'!W323="USD",(('GL MEN'!Z323*'GL MEN'!AD323)*Tasas!$H$41),0))))</f>
        <v>64330</v>
      </c>
      <c r="AF323" s="319" t="s">
        <v>3875</v>
      </c>
      <c r="AG323" s="319">
        <v>1</v>
      </c>
      <c r="AH323" s="319" t="str">
        <f t="shared" si="10"/>
        <v>6</v>
      </c>
      <c r="AI323" s="319" t="str">
        <f t="shared" si="11"/>
        <v>URR</v>
      </c>
      <c r="AM323" s="328"/>
    </row>
    <row r="324" spans="1:39" x14ac:dyDescent="0.25">
      <c r="A324">
        <v>323</v>
      </c>
      <c r="B324" t="s">
        <v>3811</v>
      </c>
      <c r="C324" t="s">
        <v>4155</v>
      </c>
      <c r="D324" t="s">
        <v>4669</v>
      </c>
      <c r="E324" t="s">
        <v>4765</v>
      </c>
      <c r="F324" t="s">
        <v>4156</v>
      </c>
      <c r="G324" t="s">
        <v>4157</v>
      </c>
      <c r="H324">
        <v>11304347</v>
      </c>
      <c r="I324">
        <v>202308</v>
      </c>
      <c r="J324">
        <v>45142</v>
      </c>
      <c r="K324">
        <v>140471</v>
      </c>
      <c r="L324" t="s">
        <v>4150</v>
      </c>
      <c r="M324" t="s">
        <v>4030</v>
      </c>
      <c r="N324" t="s">
        <v>4532</v>
      </c>
      <c r="P324" t="s">
        <v>4772</v>
      </c>
      <c r="Q324" t="s">
        <v>4773</v>
      </c>
      <c r="R324" t="s">
        <v>4005</v>
      </c>
      <c r="S324">
        <v>3001717</v>
      </c>
      <c r="T324" t="s">
        <v>180</v>
      </c>
      <c r="V324" t="s">
        <v>4853</v>
      </c>
      <c r="W324" t="s">
        <v>3988</v>
      </c>
      <c r="X324" s="328">
        <v>3534</v>
      </c>
      <c r="Y324" s="328">
        <v>0.89</v>
      </c>
      <c r="Z324" s="328">
        <v>9.1199999999999992</v>
      </c>
      <c r="AA324" s="328">
        <v>3534</v>
      </c>
      <c r="AB324">
        <v>0</v>
      </c>
      <c r="AC324" s="331">
        <v>45168.014563113429</v>
      </c>
      <c r="AD324" s="390">
        <v>1</v>
      </c>
      <c r="AE324" s="330">
        <f>IF(W324="COP",(X324*AD324),IF(W324="NOK",((Z324*AD324)*Tasas!$H$41),IF('GL MEN'!W324="EUR",(('GL MEN'!Z324*'GL MEN'!AD324)*Tasas!$H$41),IF('GL MEN'!W324="USD",(('GL MEN'!Z324*'GL MEN'!AD324)*Tasas!$H$41),0))))</f>
        <v>3534</v>
      </c>
      <c r="AF324" s="319" t="s">
        <v>3875</v>
      </c>
      <c r="AG324" s="319">
        <v>1</v>
      </c>
      <c r="AH324" s="319" t="str">
        <f t="shared" si="10"/>
        <v>6</v>
      </c>
      <c r="AI324" s="319" t="str">
        <f t="shared" si="11"/>
        <v>URR</v>
      </c>
      <c r="AM324" s="328"/>
    </row>
    <row r="325" spans="1:39" x14ac:dyDescent="0.25">
      <c r="A325">
        <v>324</v>
      </c>
      <c r="B325" t="s">
        <v>3811</v>
      </c>
      <c r="C325" t="s">
        <v>3811</v>
      </c>
      <c r="D325" t="s">
        <v>4669</v>
      </c>
      <c r="E325" t="s">
        <v>4765</v>
      </c>
      <c r="F325" t="s">
        <v>4156</v>
      </c>
      <c r="G325" t="s">
        <v>4157</v>
      </c>
      <c r="H325">
        <v>11304777</v>
      </c>
      <c r="I325">
        <v>202308</v>
      </c>
      <c r="J325">
        <v>45168</v>
      </c>
      <c r="K325" t="s">
        <v>1269</v>
      </c>
      <c r="L325" t="s">
        <v>4150</v>
      </c>
      <c r="M325" t="s">
        <v>4030</v>
      </c>
      <c r="N325" t="s">
        <v>4532</v>
      </c>
      <c r="P325" t="s">
        <v>4766</v>
      </c>
      <c r="Q325" t="s">
        <v>4767</v>
      </c>
      <c r="R325" t="s">
        <v>4005</v>
      </c>
      <c r="S325">
        <v>3001717</v>
      </c>
      <c r="T325" t="s">
        <v>4854</v>
      </c>
      <c r="V325" t="s">
        <v>4855</v>
      </c>
      <c r="W325" t="s">
        <v>3988</v>
      </c>
      <c r="X325" s="328">
        <v>90820</v>
      </c>
      <c r="Y325" s="328">
        <v>22.23</v>
      </c>
      <c r="Z325" s="328">
        <v>230.88</v>
      </c>
      <c r="AA325" s="328">
        <v>90820</v>
      </c>
      <c r="AB325">
        <v>0</v>
      </c>
      <c r="AC325" s="331">
        <v>45173.741980752318</v>
      </c>
      <c r="AD325" s="390">
        <v>1</v>
      </c>
      <c r="AE325" s="330">
        <f>IF(W325="COP",(X325*AD325),IF(W325="NOK",((Z325*AD325)*Tasas!$H$41),IF('GL MEN'!W325="EUR",(('GL MEN'!Z325*'GL MEN'!AD325)*Tasas!$H$41),IF('GL MEN'!W325="USD",(('GL MEN'!Z325*'GL MEN'!AD325)*Tasas!$H$41),0))))</f>
        <v>90820</v>
      </c>
      <c r="AF325" s="319" t="s">
        <v>3875</v>
      </c>
      <c r="AG325" s="319">
        <v>1</v>
      </c>
      <c r="AH325" s="319" t="str">
        <f t="shared" si="10"/>
        <v>6</v>
      </c>
      <c r="AI325" s="319" t="str">
        <f t="shared" si="11"/>
        <v>URR</v>
      </c>
      <c r="AM325" s="328"/>
    </row>
    <row r="326" spans="1:39" x14ac:dyDescent="0.25">
      <c r="A326">
        <v>325</v>
      </c>
      <c r="B326" t="s">
        <v>3811</v>
      </c>
      <c r="C326" t="s">
        <v>4155</v>
      </c>
      <c r="D326" t="s">
        <v>4669</v>
      </c>
      <c r="E326" t="s">
        <v>4765</v>
      </c>
      <c r="F326" t="s">
        <v>4156</v>
      </c>
      <c r="G326" t="s">
        <v>4157</v>
      </c>
      <c r="H326">
        <v>11304402</v>
      </c>
      <c r="I326">
        <v>202308</v>
      </c>
      <c r="J326">
        <v>45149</v>
      </c>
      <c r="K326">
        <v>140471</v>
      </c>
      <c r="L326" t="s">
        <v>4150</v>
      </c>
      <c r="M326" t="s">
        <v>4718</v>
      </c>
      <c r="N326" t="s">
        <v>4719</v>
      </c>
      <c r="P326" t="s">
        <v>4769</v>
      </c>
      <c r="Q326" t="s">
        <v>4770</v>
      </c>
      <c r="R326" t="s">
        <v>4005</v>
      </c>
      <c r="S326">
        <v>3001717</v>
      </c>
      <c r="T326" t="s">
        <v>4856</v>
      </c>
      <c r="V326" t="s">
        <v>4857</v>
      </c>
      <c r="W326" t="s">
        <v>3988</v>
      </c>
      <c r="X326" s="328">
        <v>72200</v>
      </c>
      <c r="Y326" s="328">
        <v>17.91</v>
      </c>
      <c r="Z326" s="328">
        <v>182.6</v>
      </c>
      <c r="AA326" s="328">
        <v>72200</v>
      </c>
      <c r="AB326">
        <v>0</v>
      </c>
      <c r="AC326" s="331">
        <v>45168.934171377317</v>
      </c>
      <c r="AD326" s="390">
        <v>1</v>
      </c>
      <c r="AE326" s="330">
        <f>IF(W326="COP",(X326*AD326),IF(W326="NOK",((Z326*AD326)*Tasas!$H$41),IF('GL MEN'!W326="EUR",(('GL MEN'!Z326*'GL MEN'!AD326)*Tasas!$H$41),IF('GL MEN'!W326="USD",(('GL MEN'!Z326*'GL MEN'!AD326)*Tasas!$H$41),0))))</f>
        <v>72200</v>
      </c>
      <c r="AF326" s="319" t="s">
        <v>3875</v>
      </c>
      <c r="AG326" s="319">
        <v>1</v>
      </c>
      <c r="AH326" s="319" t="str">
        <f t="shared" si="10"/>
        <v>6</v>
      </c>
      <c r="AI326" s="319" t="str">
        <f t="shared" si="11"/>
        <v>URR</v>
      </c>
      <c r="AM326" s="328"/>
    </row>
    <row r="327" spans="1:39" x14ac:dyDescent="0.25">
      <c r="A327">
        <v>326</v>
      </c>
      <c r="B327" t="s">
        <v>3811</v>
      </c>
      <c r="C327" t="s">
        <v>4155</v>
      </c>
      <c r="D327" t="s">
        <v>4669</v>
      </c>
      <c r="E327" t="s">
        <v>4765</v>
      </c>
      <c r="F327" t="s">
        <v>4156</v>
      </c>
      <c r="G327" t="s">
        <v>4157</v>
      </c>
      <c r="H327">
        <v>11304402</v>
      </c>
      <c r="I327">
        <v>202308</v>
      </c>
      <c r="J327">
        <v>45149</v>
      </c>
      <c r="K327">
        <v>140471</v>
      </c>
      <c r="L327" t="s">
        <v>4150</v>
      </c>
      <c r="M327" t="s">
        <v>4718</v>
      </c>
      <c r="N327" t="s">
        <v>4719</v>
      </c>
      <c r="P327" t="s">
        <v>4772</v>
      </c>
      <c r="Q327" t="s">
        <v>4773</v>
      </c>
      <c r="R327" t="s">
        <v>4005</v>
      </c>
      <c r="S327">
        <v>3001717</v>
      </c>
      <c r="T327" t="s">
        <v>4856</v>
      </c>
      <c r="V327" t="s">
        <v>4857</v>
      </c>
      <c r="W327" t="s">
        <v>3988</v>
      </c>
      <c r="X327" s="328">
        <v>3534</v>
      </c>
      <c r="Y327" s="328">
        <v>0.88</v>
      </c>
      <c r="Z327" s="328">
        <v>8.94</v>
      </c>
      <c r="AA327" s="328">
        <v>3534</v>
      </c>
      <c r="AB327">
        <v>0</v>
      </c>
      <c r="AC327" s="331">
        <v>45168.934171562498</v>
      </c>
      <c r="AD327" s="390">
        <v>1</v>
      </c>
      <c r="AE327" s="330">
        <f>IF(W327="COP",(X327*AD327),IF(W327="NOK",((Z327*AD327)*Tasas!$H$41),IF('GL MEN'!W327="EUR",(('GL MEN'!Z327*'GL MEN'!AD327)*Tasas!$H$41),IF('GL MEN'!W327="USD",(('GL MEN'!Z327*'GL MEN'!AD327)*Tasas!$H$41),0))))</f>
        <v>3534</v>
      </c>
      <c r="AF327" s="319" t="s">
        <v>3875</v>
      </c>
      <c r="AG327" s="319">
        <v>1</v>
      </c>
      <c r="AH327" s="319" t="str">
        <f t="shared" si="10"/>
        <v>6</v>
      </c>
      <c r="AI327" s="319" t="str">
        <f t="shared" si="11"/>
        <v>URR</v>
      </c>
      <c r="AM327" s="328"/>
    </row>
    <row r="328" spans="1:39" x14ac:dyDescent="0.25">
      <c r="A328">
        <v>327</v>
      </c>
      <c r="B328" t="s">
        <v>3811</v>
      </c>
      <c r="C328" t="s">
        <v>4155</v>
      </c>
      <c r="D328" t="s">
        <v>4669</v>
      </c>
      <c r="E328" t="s">
        <v>4765</v>
      </c>
      <c r="F328" t="s">
        <v>4156</v>
      </c>
      <c r="G328" t="s">
        <v>4157</v>
      </c>
      <c r="H328">
        <v>11304400</v>
      </c>
      <c r="I328">
        <v>202308</v>
      </c>
      <c r="J328">
        <v>45149</v>
      </c>
      <c r="K328">
        <v>140471</v>
      </c>
      <c r="L328" t="s">
        <v>4150</v>
      </c>
      <c r="M328" t="s">
        <v>4718</v>
      </c>
      <c r="N328" t="s">
        <v>4719</v>
      </c>
      <c r="P328" t="s">
        <v>4769</v>
      </c>
      <c r="Q328" t="s">
        <v>4770</v>
      </c>
      <c r="R328" t="s">
        <v>4005</v>
      </c>
      <c r="S328">
        <v>3001717</v>
      </c>
      <c r="T328" t="s">
        <v>180</v>
      </c>
      <c r="V328" t="s">
        <v>4858</v>
      </c>
      <c r="W328" t="s">
        <v>3988</v>
      </c>
      <c r="X328" s="328">
        <v>50350</v>
      </c>
      <c r="Y328" s="328">
        <v>12.49</v>
      </c>
      <c r="Z328" s="328">
        <v>127.34</v>
      </c>
      <c r="AA328" s="328">
        <v>50350</v>
      </c>
      <c r="AB328">
        <v>0</v>
      </c>
      <c r="AC328" s="331">
        <v>45168.924874039352</v>
      </c>
      <c r="AD328" s="390">
        <v>1</v>
      </c>
      <c r="AE328" s="330">
        <f>IF(W328="COP",(X328*AD328),IF(W328="NOK",((Z328*AD328)*Tasas!$H$41),IF('GL MEN'!W328="EUR",(('GL MEN'!Z328*'GL MEN'!AD328)*Tasas!$H$41),IF('GL MEN'!W328="USD",(('GL MEN'!Z328*'GL MEN'!AD328)*Tasas!$H$41),0))))</f>
        <v>50350</v>
      </c>
      <c r="AF328" s="319" t="s">
        <v>3875</v>
      </c>
      <c r="AG328" s="319">
        <v>1</v>
      </c>
      <c r="AH328" s="319" t="str">
        <f t="shared" si="10"/>
        <v>6</v>
      </c>
      <c r="AI328" s="319" t="str">
        <f t="shared" si="11"/>
        <v>URR</v>
      </c>
      <c r="AM328" s="328"/>
    </row>
    <row r="329" spans="1:39" x14ac:dyDescent="0.25">
      <c r="A329">
        <v>328</v>
      </c>
      <c r="B329" t="s">
        <v>3811</v>
      </c>
      <c r="C329" t="s">
        <v>4155</v>
      </c>
      <c r="D329" t="s">
        <v>4669</v>
      </c>
      <c r="E329" t="s">
        <v>4765</v>
      </c>
      <c r="F329" t="s">
        <v>4156</v>
      </c>
      <c r="G329" t="s">
        <v>4157</v>
      </c>
      <c r="H329">
        <v>11304400</v>
      </c>
      <c r="I329">
        <v>202308</v>
      </c>
      <c r="J329">
        <v>45149</v>
      </c>
      <c r="K329">
        <v>140471</v>
      </c>
      <c r="L329" t="s">
        <v>4150</v>
      </c>
      <c r="M329" t="s">
        <v>4718</v>
      </c>
      <c r="N329" t="s">
        <v>4719</v>
      </c>
      <c r="P329" t="s">
        <v>4772</v>
      </c>
      <c r="Q329" t="s">
        <v>4773</v>
      </c>
      <c r="R329" t="s">
        <v>4005</v>
      </c>
      <c r="S329">
        <v>3001717</v>
      </c>
      <c r="T329" t="s">
        <v>180</v>
      </c>
      <c r="V329" t="s">
        <v>4859</v>
      </c>
      <c r="W329" t="s">
        <v>3988</v>
      </c>
      <c r="X329" s="328">
        <v>3534</v>
      </c>
      <c r="Y329" s="328">
        <v>0.88</v>
      </c>
      <c r="Z329" s="328">
        <v>8.94</v>
      </c>
      <c r="AA329" s="328">
        <v>3534</v>
      </c>
      <c r="AB329">
        <v>0</v>
      </c>
      <c r="AC329" s="331">
        <v>45168.92487422454</v>
      </c>
      <c r="AD329" s="390">
        <v>1</v>
      </c>
      <c r="AE329" s="330">
        <f>IF(W329="COP",(X329*AD329),IF(W329="NOK",((Z329*AD329)*Tasas!$H$41),IF('GL MEN'!W329="EUR",(('GL MEN'!Z329*'GL MEN'!AD329)*Tasas!$H$41),IF('GL MEN'!W329="USD",(('GL MEN'!Z329*'GL MEN'!AD329)*Tasas!$H$41),0))))</f>
        <v>3534</v>
      </c>
      <c r="AF329" s="319" t="s">
        <v>3875</v>
      </c>
      <c r="AG329" s="319">
        <v>1</v>
      </c>
      <c r="AH329" s="319" t="str">
        <f t="shared" si="10"/>
        <v>6</v>
      </c>
      <c r="AI329" s="319" t="str">
        <f t="shared" si="11"/>
        <v>URR</v>
      </c>
      <c r="AM329" s="328"/>
    </row>
    <row r="330" spans="1:39" x14ac:dyDescent="0.25">
      <c r="A330">
        <v>329</v>
      </c>
      <c r="B330" t="s">
        <v>3811</v>
      </c>
      <c r="C330" t="s">
        <v>4155</v>
      </c>
      <c r="D330" t="s">
        <v>4669</v>
      </c>
      <c r="E330" t="s">
        <v>4765</v>
      </c>
      <c r="F330" t="s">
        <v>4156</v>
      </c>
      <c r="G330" t="s">
        <v>4157</v>
      </c>
      <c r="H330">
        <v>11304397</v>
      </c>
      <c r="I330">
        <v>202308</v>
      </c>
      <c r="J330">
        <v>45149</v>
      </c>
      <c r="K330">
        <v>140471</v>
      </c>
      <c r="L330" t="s">
        <v>4150</v>
      </c>
      <c r="M330" t="s">
        <v>4057</v>
      </c>
      <c r="N330" t="s">
        <v>4541</v>
      </c>
      <c r="P330" t="s">
        <v>4772</v>
      </c>
      <c r="Q330" t="s">
        <v>4773</v>
      </c>
      <c r="R330" t="s">
        <v>4005</v>
      </c>
      <c r="S330">
        <v>3001717</v>
      </c>
      <c r="T330" t="s">
        <v>180</v>
      </c>
      <c r="V330" t="s">
        <v>4860</v>
      </c>
      <c r="W330" t="s">
        <v>3988</v>
      </c>
      <c r="X330" s="328">
        <v>3534</v>
      </c>
      <c r="Y330" s="328">
        <v>0.88</v>
      </c>
      <c r="Z330" s="328">
        <v>8.94</v>
      </c>
      <c r="AA330" s="328">
        <v>3534</v>
      </c>
      <c r="AB330">
        <v>0</v>
      </c>
      <c r="AC330" s="331">
        <v>45168.916661192132</v>
      </c>
      <c r="AD330" s="390">
        <v>1</v>
      </c>
      <c r="AE330" s="330">
        <f>IF(W330="COP",(X330*AD330),IF(W330="NOK",((Z330*AD330)*Tasas!$H$41),IF('GL MEN'!W330="EUR",(('GL MEN'!Z330*'GL MEN'!AD330)*Tasas!$H$41),IF('GL MEN'!W330="USD",(('GL MEN'!Z330*'GL MEN'!AD330)*Tasas!$H$41),0))))</f>
        <v>3534</v>
      </c>
      <c r="AF330" s="319" t="s">
        <v>3875</v>
      </c>
      <c r="AG330" s="319">
        <v>1</v>
      </c>
      <c r="AH330" s="319" t="str">
        <f t="shared" si="10"/>
        <v>6</v>
      </c>
      <c r="AI330" s="319" t="str">
        <f t="shared" si="11"/>
        <v>URR</v>
      </c>
      <c r="AM330" s="328"/>
    </row>
    <row r="331" spans="1:39" x14ac:dyDescent="0.25">
      <c r="A331">
        <v>330</v>
      </c>
      <c r="B331" t="s">
        <v>3811</v>
      </c>
      <c r="C331" t="s">
        <v>4155</v>
      </c>
      <c r="D331" t="s">
        <v>4669</v>
      </c>
      <c r="E331" t="s">
        <v>4765</v>
      </c>
      <c r="F331" t="s">
        <v>4156</v>
      </c>
      <c r="G331" t="s">
        <v>4157</v>
      </c>
      <c r="H331">
        <v>11304397</v>
      </c>
      <c r="I331">
        <v>202308</v>
      </c>
      <c r="J331">
        <v>45149</v>
      </c>
      <c r="K331">
        <v>140471</v>
      </c>
      <c r="L331" t="s">
        <v>4150</v>
      </c>
      <c r="M331" t="s">
        <v>4057</v>
      </c>
      <c r="N331" t="s">
        <v>4541</v>
      </c>
      <c r="P331" t="s">
        <v>4777</v>
      </c>
      <c r="Q331" t="s">
        <v>4778</v>
      </c>
      <c r="R331" t="s">
        <v>4005</v>
      </c>
      <c r="S331">
        <v>3001717</v>
      </c>
      <c r="T331" t="s">
        <v>180</v>
      </c>
      <c r="V331" t="s">
        <v>4860</v>
      </c>
      <c r="W331" t="s">
        <v>3988</v>
      </c>
      <c r="X331" s="328">
        <v>92190</v>
      </c>
      <c r="Y331" s="328">
        <v>22.87</v>
      </c>
      <c r="Z331" s="328">
        <v>233.15</v>
      </c>
      <c r="AA331" s="328">
        <v>92190</v>
      </c>
      <c r="AB331">
        <v>0</v>
      </c>
      <c r="AC331" s="331">
        <v>45168.916661192132</v>
      </c>
      <c r="AD331" s="390">
        <v>1</v>
      </c>
      <c r="AE331" s="330">
        <f>IF(W331="COP",(X331*AD331),IF(W331="NOK",((Z331*AD331)*Tasas!$H$41),IF('GL MEN'!W331="EUR",(('GL MEN'!Z331*'GL MEN'!AD331)*Tasas!$H$41),IF('GL MEN'!W331="USD",(('GL MEN'!Z331*'GL MEN'!AD331)*Tasas!$H$41),0))))</f>
        <v>92190</v>
      </c>
      <c r="AF331" s="319" t="s">
        <v>3875</v>
      </c>
      <c r="AG331" s="319">
        <v>1</v>
      </c>
      <c r="AH331" s="319" t="str">
        <f t="shared" si="10"/>
        <v>6</v>
      </c>
      <c r="AI331" s="319" t="str">
        <f t="shared" si="11"/>
        <v>URR</v>
      </c>
      <c r="AM331" s="328"/>
    </row>
    <row r="332" spans="1:39" x14ac:dyDescent="0.25">
      <c r="A332">
        <v>331</v>
      </c>
      <c r="B332" t="s">
        <v>3811</v>
      </c>
      <c r="C332" t="s">
        <v>3811</v>
      </c>
      <c r="D332" t="s">
        <v>4669</v>
      </c>
      <c r="E332" t="s">
        <v>4765</v>
      </c>
      <c r="F332" t="s">
        <v>4156</v>
      </c>
      <c r="G332" t="s">
        <v>4157</v>
      </c>
      <c r="H332">
        <v>11304804</v>
      </c>
      <c r="I332">
        <v>202308</v>
      </c>
      <c r="J332">
        <v>45168</v>
      </c>
      <c r="K332" t="s">
        <v>1269</v>
      </c>
      <c r="L332" t="s">
        <v>4150</v>
      </c>
      <c r="M332" t="s">
        <v>4057</v>
      </c>
      <c r="N332" t="s">
        <v>4541</v>
      </c>
      <c r="P332" t="s">
        <v>4824</v>
      </c>
      <c r="Q332" t="s">
        <v>4825</v>
      </c>
      <c r="R332" t="s">
        <v>4005</v>
      </c>
      <c r="S332">
        <v>3001717</v>
      </c>
      <c r="T332" t="s">
        <v>4861</v>
      </c>
      <c r="V332" t="s">
        <v>4862</v>
      </c>
      <c r="W332" t="s">
        <v>3988</v>
      </c>
      <c r="X332" s="328">
        <v>57479</v>
      </c>
      <c r="Y332" s="328">
        <v>14.07</v>
      </c>
      <c r="Z332" s="328">
        <v>146.12</v>
      </c>
      <c r="AA332" s="328">
        <v>57479</v>
      </c>
      <c r="AB332">
        <v>0</v>
      </c>
      <c r="AC332" s="331">
        <v>45173.790457175928</v>
      </c>
      <c r="AD332" s="390">
        <v>1</v>
      </c>
      <c r="AE332" s="330">
        <f>IF(W332="COP",(X332*AD332),IF(W332="NOK",((Z332*AD332)*Tasas!$H$41),IF('GL MEN'!W332="EUR",(('GL MEN'!Z332*'GL MEN'!AD332)*Tasas!$H$41),IF('GL MEN'!W332="USD",(('GL MEN'!Z332*'GL MEN'!AD332)*Tasas!$H$41),0))))</f>
        <v>57479</v>
      </c>
      <c r="AF332" s="319" t="s">
        <v>3875</v>
      </c>
      <c r="AG332" s="319">
        <v>1</v>
      </c>
      <c r="AH332" s="319" t="str">
        <f t="shared" si="10"/>
        <v>6</v>
      </c>
      <c r="AI332" s="319" t="str">
        <f t="shared" si="11"/>
        <v>URR</v>
      </c>
      <c r="AM332" s="328"/>
    </row>
    <row r="333" spans="1:39" x14ac:dyDescent="0.25">
      <c r="A333">
        <v>332</v>
      </c>
      <c r="B333" t="s">
        <v>3811</v>
      </c>
      <c r="C333" t="s">
        <v>4155</v>
      </c>
      <c r="D333" t="s">
        <v>4669</v>
      </c>
      <c r="E333" t="s">
        <v>4765</v>
      </c>
      <c r="F333" t="s">
        <v>4156</v>
      </c>
      <c r="G333" t="s">
        <v>4157</v>
      </c>
      <c r="H333">
        <v>11304457</v>
      </c>
      <c r="I333">
        <v>202308</v>
      </c>
      <c r="J333">
        <v>45162</v>
      </c>
      <c r="K333">
        <v>140471</v>
      </c>
      <c r="L333" t="s">
        <v>4150</v>
      </c>
      <c r="M333" t="s">
        <v>4057</v>
      </c>
      <c r="N333" t="s">
        <v>4541</v>
      </c>
      <c r="P333" t="s">
        <v>4769</v>
      </c>
      <c r="Q333" t="s">
        <v>4770</v>
      </c>
      <c r="R333" t="s">
        <v>4005</v>
      </c>
      <c r="S333">
        <v>3001717</v>
      </c>
      <c r="T333" t="s">
        <v>180</v>
      </c>
      <c r="V333" t="s">
        <v>4863</v>
      </c>
      <c r="W333" t="s">
        <v>3988</v>
      </c>
      <c r="X333" s="328">
        <v>58030</v>
      </c>
      <c r="Y333" s="328">
        <v>14.2</v>
      </c>
      <c r="Z333" s="328">
        <v>147.52000000000001</v>
      </c>
      <c r="AA333" s="328">
        <v>58030</v>
      </c>
      <c r="AB333">
        <v>0</v>
      </c>
      <c r="AC333" s="331">
        <v>45169.697740509262</v>
      </c>
      <c r="AD333" s="390">
        <v>1</v>
      </c>
      <c r="AE333" s="330">
        <f>IF(W333="COP",(X333*AD333),IF(W333="NOK",((Z333*AD333)*Tasas!$H$41),IF('GL MEN'!W333="EUR",(('GL MEN'!Z333*'GL MEN'!AD333)*Tasas!$H$41),IF('GL MEN'!W333="USD",(('GL MEN'!Z333*'GL MEN'!AD333)*Tasas!$H$41),0))))</f>
        <v>58030</v>
      </c>
      <c r="AF333" s="319" t="s">
        <v>3875</v>
      </c>
      <c r="AG333" s="319">
        <v>1</v>
      </c>
      <c r="AH333" s="319" t="str">
        <f t="shared" si="10"/>
        <v>6</v>
      </c>
      <c r="AI333" s="319" t="str">
        <f t="shared" si="11"/>
        <v>URR</v>
      </c>
      <c r="AM333" s="328"/>
    </row>
    <row r="334" spans="1:39" x14ac:dyDescent="0.25">
      <c r="A334">
        <v>333</v>
      </c>
      <c r="B334" t="s">
        <v>3811</v>
      </c>
      <c r="C334" t="s">
        <v>4155</v>
      </c>
      <c r="D334" t="s">
        <v>4669</v>
      </c>
      <c r="E334" t="s">
        <v>4765</v>
      </c>
      <c r="F334" t="s">
        <v>4156</v>
      </c>
      <c r="G334" t="s">
        <v>4157</v>
      </c>
      <c r="H334">
        <v>11304457</v>
      </c>
      <c r="I334">
        <v>202308</v>
      </c>
      <c r="J334">
        <v>45162</v>
      </c>
      <c r="K334">
        <v>140471</v>
      </c>
      <c r="L334" t="s">
        <v>4150</v>
      </c>
      <c r="M334" t="s">
        <v>4057</v>
      </c>
      <c r="N334" t="s">
        <v>4541</v>
      </c>
      <c r="P334" t="s">
        <v>4772</v>
      </c>
      <c r="Q334" t="s">
        <v>4773</v>
      </c>
      <c r="R334" t="s">
        <v>4005</v>
      </c>
      <c r="S334">
        <v>3001717</v>
      </c>
      <c r="T334" t="s">
        <v>180</v>
      </c>
      <c r="V334" t="s">
        <v>4863</v>
      </c>
      <c r="W334" t="s">
        <v>3988</v>
      </c>
      <c r="X334" s="328">
        <v>3534</v>
      </c>
      <c r="Y334" s="328">
        <v>0.86</v>
      </c>
      <c r="Z334" s="328">
        <v>8.98</v>
      </c>
      <c r="AA334" s="328">
        <v>3534</v>
      </c>
      <c r="AB334">
        <v>0</v>
      </c>
      <c r="AC334" s="331">
        <v>45169.697740509262</v>
      </c>
      <c r="AD334" s="390">
        <v>1</v>
      </c>
      <c r="AE334" s="330">
        <f>IF(W334="COP",(X334*AD334),IF(W334="NOK",((Z334*AD334)*Tasas!$H$41),IF('GL MEN'!W334="EUR",(('GL MEN'!Z334*'GL MEN'!AD334)*Tasas!$H$41),IF('GL MEN'!W334="USD",(('GL MEN'!Z334*'GL MEN'!AD334)*Tasas!$H$41),0))))</f>
        <v>3534</v>
      </c>
      <c r="AF334" s="319" t="s">
        <v>3875</v>
      </c>
      <c r="AG334" s="319">
        <v>1</v>
      </c>
      <c r="AH334" s="319" t="str">
        <f t="shared" si="10"/>
        <v>6</v>
      </c>
      <c r="AI334" s="319" t="str">
        <f t="shared" si="11"/>
        <v>URR</v>
      </c>
      <c r="AM334" s="328"/>
    </row>
    <row r="335" spans="1:39" x14ac:dyDescent="0.25">
      <c r="A335">
        <v>334</v>
      </c>
      <c r="B335" t="s">
        <v>3811</v>
      </c>
      <c r="C335" t="s">
        <v>4155</v>
      </c>
      <c r="D335" t="s">
        <v>4669</v>
      </c>
      <c r="E335" t="s">
        <v>4765</v>
      </c>
      <c r="F335" t="s">
        <v>4156</v>
      </c>
      <c r="G335" t="s">
        <v>4157</v>
      </c>
      <c r="H335">
        <v>11304461</v>
      </c>
      <c r="I335">
        <v>202308</v>
      </c>
      <c r="J335">
        <v>45169</v>
      </c>
      <c r="K335">
        <v>140471</v>
      </c>
      <c r="L335" t="s">
        <v>4150</v>
      </c>
      <c r="M335" t="s">
        <v>4057</v>
      </c>
      <c r="N335" t="s">
        <v>4541</v>
      </c>
      <c r="P335" t="s">
        <v>4769</v>
      </c>
      <c r="Q335" t="s">
        <v>4770</v>
      </c>
      <c r="R335" t="s">
        <v>4005</v>
      </c>
      <c r="S335">
        <v>3001717</v>
      </c>
      <c r="T335" t="s">
        <v>4864</v>
      </c>
      <c r="V335" t="s">
        <v>4865</v>
      </c>
      <c r="W335" t="s">
        <v>3988</v>
      </c>
      <c r="X335" s="328">
        <v>92150</v>
      </c>
      <c r="Y335" s="328">
        <v>22.55</v>
      </c>
      <c r="Z335" s="328">
        <v>234.26</v>
      </c>
      <c r="AA335" s="328">
        <v>92150</v>
      </c>
      <c r="AB335">
        <v>0</v>
      </c>
      <c r="AC335" s="331">
        <v>45169.752465243058</v>
      </c>
      <c r="AD335" s="390">
        <v>1</v>
      </c>
      <c r="AE335" s="330">
        <f>IF(W335="COP",(X335*AD335),IF(W335="NOK",((Z335*AD335)*Tasas!$H$41),IF('GL MEN'!W335="EUR",(('GL MEN'!Z335*'GL MEN'!AD335)*Tasas!$H$41),IF('GL MEN'!W335="USD",(('GL MEN'!Z335*'GL MEN'!AD335)*Tasas!$H$41),0))))</f>
        <v>92150</v>
      </c>
      <c r="AF335" s="319" t="s">
        <v>3875</v>
      </c>
      <c r="AG335" s="319">
        <v>1</v>
      </c>
      <c r="AH335" s="319" t="str">
        <f t="shared" si="10"/>
        <v>6</v>
      </c>
      <c r="AI335" s="319" t="str">
        <f t="shared" si="11"/>
        <v>URR</v>
      </c>
      <c r="AM335" s="328"/>
    </row>
    <row r="336" spans="1:39" x14ac:dyDescent="0.25">
      <c r="A336">
        <v>335</v>
      </c>
      <c r="B336" t="s">
        <v>3811</v>
      </c>
      <c r="C336" t="s">
        <v>4155</v>
      </c>
      <c r="D336" t="s">
        <v>4669</v>
      </c>
      <c r="E336" t="s">
        <v>4765</v>
      </c>
      <c r="F336" t="s">
        <v>4156</v>
      </c>
      <c r="G336" t="s">
        <v>4157</v>
      </c>
      <c r="H336">
        <v>11304461</v>
      </c>
      <c r="I336">
        <v>202308</v>
      </c>
      <c r="J336">
        <v>45169</v>
      </c>
      <c r="K336">
        <v>140471</v>
      </c>
      <c r="L336" t="s">
        <v>4150</v>
      </c>
      <c r="M336" t="s">
        <v>4057</v>
      </c>
      <c r="N336" t="s">
        <v>4541</v>
      </c>
      <c r="P336" t="s">
        <v>4772</v>
      </c>
      <c r="Q336" t="s">
        <v>4773</v>
      </c>
      <c r="R336" t="s">
        <v>4005</v>
      </c>
      <c r="S336">
        <v>3001717</v>
      </c>
      <c r="T336" t="s">
        <v>4864</v>
      </c>
      <c r="V336" t="s">
        <v>4865</v>
      </c>
      <c r="W336" t="s">
        <v>3988</v>
      </c>
      <c r="X336" s="328">
        <v>3534</v>
      </c>
      <c r="Y336" s="328">
        <v>0.86</v>
      </c>
      <c r="Z336" s="328">
        <v>8.98</v>
      </c>
      <c r="AA336" s="328">
        <v>3534</v>
      </c>
      <c r="AB336">
        <v>0</v>
      </c>
      <c r="AC336" s="331">
        <v>45169.752465243058</v>
      </c>
      <c r="AD336" s="390">
        <v>1</v>
      </c>
      <c r="AE336" s="330">
        <f>IF(W336="COP",(X336*AD336),IF(W336="NOK",((Z336*AD336)*Tasas!$H$41),IF('GL MEN'!W336="EUR",(('GL MEN'!Z336*'GL MEN'!AD336)*Tasas!$H$41),IF('GL MEN'!W336="USD",(('GL MEN'!Z336*'GL MEN'!AD336)*Tasas!$H$41),0))))</f>
        <v>3534</v>
      </c>
      <c r="AF336" s="319" t="s">
        <v>3875</v>
      </c>
      <c r="AG336" s="319">
        <v>1</v>
      </c>
      <c r="AH336" s="319" t="str">
        <f t="shared" si="10"/>
        <v>6</v>
      </c>
      <c r="AI336" s="319" t="str">
        <f t="shared" si="11"/>
        <v>URR</v>
      </c>
      <c r="AM336" s="328"/>
    </row>
    <row r="337" spans="1:39" x14ac:dyDescent="0.25">
      <c r="A337">
        <v>336</v>
      </c>
      <c r="B337" t="s">
        <v>3811</v>
      </c>
      <c r="C337" t="s">
        <v>3811</v>
      </c>
      <c r="D337" t="s">
        <v>4669</v>
      </c>
      <c r="E337" t="s">
        <v>4765</v>
      </c>
      <c r="F337" t="s">
        <v>4156</v>
      </c>
      <c r="G337" t="s">
        <v>4157</v>
      </c>
      <c r="H337">
        <v>11304803</v>
      </c>
      <c r="I337">
        <v>202308</v>
      </c>
      <c r="J337">
        <v>45168</v>
      </c>
      <c r="K337" t="s">
        <v>1269</v>
      </c>
      <c r="L337" t="s">
        <v>4150</v>
      </c>
      <c r="M337" t="s">
        <v>4057</v>
      </c>
      <c r="N337" t="s">
        <v>4541</v>
      </c>
      <c r="P337" t="s">
        <v>4766</v>
      </c>
      <c r="Q337" t="s">
        <v>4767</v>
      </c>
      <c r="R337" t="s">
        <v>4005</v>
      </c>
      <c r="S337">
        <v>3001717</v>
      </c>
      <c r="T337" t="s">
        <v>4866</v>
      </c>
      <c r="V337" t="s">
        <v>4867</v>
      </c>
      <c r="W337" t="s">
        <v>3988</v>
      </c>
      <c r="X337" s="328">
        <v>56810</v>
      </c>
      <c r="Y337" s="328">
        <v>13.9</v>
      </c>
      <c r="Z337" s="328">
        <v>144.41999999999999</v>
      </c>
      <c r="AA337" s="328">
        <v>56810</v>
      </c>
      <c r="AB337">
        <v>0</v>
      </c>
      <c r="AC337" s="331">
        <v>45173.787797916666</v>
      </c>
      <c r="AD337" s="390">
        <v>1</v>
      </c>
      <c r="AE337" s="330">
        <f>IF(W337="COP",(X337*AD337),IF(W337="NOK",((Z337*AD337)*Tasas!$H$41),IF('GL MEN'!W337="EUR",(('GL MEN'!Z337*'GL MEN'!AD337)*Tasas!$H$41),IF('GL MEN'!W337="USD",(('GL MEN'!Z337*'GL MEN'!AD337)*Tasas!$H$41),0))))</f>
        <v>56810</v>
      </c>
      <c r="AF337" s="319" t="s">
        <v>3875</v>
      </c>
      <c r="AG337" s="319">
        <v>1</v>
      </c>
      <c r="AH337" s="319" t="str">
        <f t="shared" si="10"/>
        <v>6</v>
      </c>
      <c r="AI337" s="319" t="str">
        <f t="shared" si="11"/>
        <v>URR</v>
      </c>
      <c r="AM337" s="328"/>
    </row>
    <row r="338" spans="1:39" x14ac:dyDescent="0.25">
      <c r="A338">
        <v>337</v>
      </c>
      <c r="B338" t="s">
        <v>3811</v>
      </c>
      <c r="C338" t="s">
        <v>4155</v>
      </c>
      <c r="D338" t="s">
        <v>4669</v>
      </c>
      <c r="E338" t="s">
        <v>4765</v>
      </c>
      <c r="F338" t="s">
        <v>4156</v>
      </c>
      <c r="G338" t="s">
        <v>4157</v>
      </c>
      <c r="H338">
        <v>11304369</v>
      </c>
      <c r="I338">
        <v>202308</v>
      </c>
      <c r="J338">
        <v>45147</v>
      </c>
      <c r="K338">
        <v>140471</v>
      </c>
      <c r="L338" t="s">
        <v>4150</v>
      </c>
      <c r="M338" t="s">
        <v>4723</v>
      </c>
      <c r="N338" t="s">
        <v>4724</v>
      </c>
      <c r="P338" t="s">
        <v>4777</v>
      </c>
      <c r="Q338" t="s">
        <v>4778</v>
      </c>
      <c r="R338" t="s">
        <v>4005</v>
      </c>
      <c r="S338">
        <v>3001717</v>
      </c>
      <c r="T338" t="s">
        <v>180</v>
      </c>
      <c r="V338" t="s">
        <v>4868</v>
      </c>
      <c r="W338" t="s">
        <v>3988</v>
      </c>
      <c r="X338" s="328">
        <v>87020</v>
      </c>
      <c r="Y338" s="328">
        <v>22.02</v>
      </c>
      <c r="Z338" s="328">
        <v>224.56</v>
      </c>
      <c r="AA338" s="328">
        <v>87020</v>
      </c>
      <c r="AB338">
        <v>0</v>
      </c>
      <c r="AC338" s="331">
        <v>45168.823235995369</v>
      </c>
      <c r="AD338" s="390">
        <v>1</v>
      </c>
      <c r="AE338" s="330">
        <f>IF(W338="COP",(X338*AD338),IF(W338="NOK",((Z338*AD338)*Tasas!$H$41),IF('GL MEN'!W338="EUR",(('GL MEN'!Z338*'GL MEN'!AD338)*Tasas!$H$41),IF('GL MEN'!W338="USD",(('GL MEN'!Z338*'GL MEN'!AD338)*Tasas!$H$41),0))))</f>
        <v>87020</v>
      </c>
      <c r="AF338" s="319" t="s">
        <v>3875</v>
      </c>
      <c r="AG338" s="319">
        <v>1</v>
      </c>
      <c r="AH338" s="319" t="str">
        <f t="shared" si="10"/>
        <v>6</v>
      </c>
      <c r="AI338" s="319" t="str">
        <f t="shared" si="11"/>
        <v>URR</v>
      </c>
      <c r="AM338" s="328"/>
    </row>
    <row r="339" spans="1:39" x14ac:dyDescent="0.25">
      <c r="A339">
        <v>338</v>
      </c>
      <c r="B339" t="s">
        <v>3811</v>
      </c>
      <c r="C339" t="s">
        <v>4155</v>
      </c>
      <c r="D339" t="s">
        <v>4669</v>
      </c>
      <c r="E339" t="s">
        <v>4765</v>
      </c>
      <c r="F339" t="s">
        <v>4156</v>
      </c>
      <c r="G339" t="s">
        <v>4157</v>
      </c>
      <c r="H339">
        <v>11304369</v>
      </c>
      <c r="I339">
        <v>202308</v>
      </c>
      <c r="J339">
        <v>45147</v>
      </c>
      <c r="K339">
        <v>140471</v>
      </c>
      <c r="L339" t="s">
        <v>4150</v>
      </c>
      <c r="M339" t="s">
        <v>4723</v>
      </c>
      <c r="N339" t="s">
        <v>4724</v>
      </c>
      <c r="P339" t="s">
        <v>4772</v>
      </c>
      <c r="Q339" t="s">
        <v>4773</v>
      </c>
      <c r="R339" t="s">
        <v>4005</v>
      </c>
      <c r="S339">
        <v>3001717</v>
      </c>
      <c r="T339" t="s">
        <v>180</v>
      </c>
      <c r="V339" t="s">
        <v>4868</v>
      </c>
      <c r="W339" t="s">
        <v>3988</v>
      </c>
      <c r="X339" s="328">
        <v>3534</v>
      </c>
      <c r="Y339" s="328">
        <v>0.89</v>
      </c>
      <c r="Z339" s="328">
        <v>9.1199999999999992</v>
      </c>
      <c r="AA339" s="328">
        <v>3534</v>
      </c>
      <c r="AB339">
        <v>0</v>
      </c>
      <c r="AC339" s="331">
        <v>45168.823235995369</v>
      </c>
      <c r="AD339" s="390">
        <v>1</v>
      </c>
      <c r="AE339" s="330">
        <f>IF(W339="COP",(X339*AD339),IF(W339="NOK",((Z339*AD339)*Tasas!$H$41),IF('GL MEN'!W339="EUR",(('GL MEN'!Z339*'GL MEN'!AD339)*Tasas!$H$41),IF('GL MEN'!W339="USD",(('GL MEN'!Z339*'GL MEN'!AD339)*Tasas!$H$41),0))))</f>
        <v>3534</v>
      </c>
      <c r="AF339" s="319" t="s">
        <v>3875</v>
      </c>
      <c r="AG339" s="319">
        <v>1</v>
      </c>
      <c r="AH339" s="319" t="str">
        <f t="shared" si="10"/>
        <v>6</v>
      </c>
      <c r="AI339" s="319" t="str">
        <f t="shared" si="11"/>
        <v>URR</v>
      </c>
      <c r="AM339" s="328"/>
    </row>
    <row r="340" spans="1:39" x14ac:dyDescent="0.25">
      <c r="A340">
        <v>339</v>
      </c>
      <c r="B340" t="s">
        <v>3811</v>
      </c>
      <c r="C340" t="s">
        <v>4155</v>
      </c>
      <c r="D340" t="s">
        <v>4669</v>
      </c>
      <c r="E340" t="s">
        <v>4765</v>
      </c>
      <c r="F340" t="s">
        <v>4774</v>
      </c>
      <c r="G340" t="s">
        <v>4775</v>
      </c>
      <c r="H340">
        <v>11304713</v>
      </c>
      <c r="I340">
        <v>202308</v>
      </c>
      <c r="J340">
        <v>45161</v>
      </c>
      <c r="K340">
        <v>117828</v>
      </c>
      <c r="L340" t="s">
        <v>4150</v>
      </c>
      <c r="M340" t="s">
        <v>4723</v>
      </c>
      <c r="N340" t="s">
        <v>4724</v>
      </c>
      <c r="P340" t="s">
        <v>4766</v>
      </c>
      <c r="Q340" t="s">
        <v>4767</v>
      </c>
      <c r="R340" t="s">
        <v>4005</v>
      </c>
      <c r="S340">
        <v>3001717</v>
      </c>
      <c r="T340" t="s">
        <v>180</v>
      </c>
      <c r="V340" t="s">
        <v>4869</v>
      </c>
      <c r="W340" t="s">
        <v>3988</v>
      </c>
      <c r="X340" s="328">
        <v>56810</v>
      </c>
      <c r="Y340" s="328">
        <v>13.75</v>
      </c>
      <c r="Z340" s="328">
        <v>143.03</v>
      </c>
      <c r="AA340" s="328">
        <v>56810</v>
      </c>
      <c r="AB340">
        <v>0</v>
      </c>
      <c r="AC340" s="331">
        <v>45171.851653969905</v>
      </c>
      <c r="AD340" s="390">
        <v>1</v>
      </c>
      <c r="AE340" s="330">
        <f>IF(W340="COP",(X340*AD340),IF(W340="NOK",((Z340*AD340)*Tasas!$H$41),IF('GL MEN'!W340="EUR",(('GL MEN'!Z340*'GL MEN'!AD340)*Tasas!$H$41),IF('GL MEN'!W340="USD",(('GL MEN'!Z340*'GL MEN'!AD340)*Tasas!$H$41),0))))</f>
        <v>56810</v>
      </c>
      <c r="AF340" s="319" t="s">
        <v>3875</v>
      </c>
      <c r="AG340" s="319">
        <v>1</v>
      </c>
      <c r="AH340" s="319" t="str">
        <f t="shared" si="10"/>
        <v>6</v>
      </c>
      <c r="AI340" s="319" t="str">
        <f t="shared" si="11"/>
        <v>URR</v>
      </c>
      <c r="AM340" s="328"/>
    </row>
    <row r="341" spans="1:39" x14ac:dyDescent="0.25">
      <c r="A341">
        <v>340</v>
      </c>
      <c r="B341" t="s">
        <v>3811</v>
      </c>
      <c r="C341" t="s">
        <v>4155</v>
      </c>
      <c r="D341" t="s">
        <v>4669</v>
      </c>
      <c r="E341" t="s">
        <v>4765</v>
      </c>
      <c r="F341" t="s">
        <v>4774</v>
      </c>
      <c r="G341" t="s">
        <v>4775</v>
      </c>
      <c r="H341">
        <v>11304700</v>
      </c>
      <c r="I341">
        <v>202308</v>
      </c>
      <c r="J341">
        <v>45161</v>
      </c>
      <c r="K341">
        <v>117828</v>
      </c>
      <c r="L341" t="s">
        <v>4150</v>
      </c>
      <c r="M341" t="s">
        <v>4723</v>
      </c>
      <c r="N341" t="s">
        <v>4724</v>
      </c>
      <c r="P341" t="s">
        <v>4766</v>
      </c>
      <c r="Q341" t="s">
        <v>4767</v>
      </c>
      <c r="R341" t="s">
        <v>4005</v>
      </c>
      <c r="S341">
        <v>3001717</v>
      </c>
      <c r="T341" t="s">
        <v>180</v>
      </c>
      <c r="V341" t="s">
        <v>4870</v>
      </c>
      <c r="W341" t="s">
        <v>3988</v>
      </c>
      <c r="X341" s="328">
        <v>55100</v>
      </c>
      <c r="Y341" s="328">
        <v>13.34</v>
      </c>
      <c r="Z341" s="328">
        <v>138.72</v>
      </c>
      <c r="AA341" s="328">
        <v>55100</v>
      </c>
      <c r="AB341">
        <v>0</v>
      </c>
      <c r="AC341" s="331">
        <v>45171.842321261574</v>
      </c>
      <c r="AD341" s="390">
        <v>1</v>
      </c>
      <c r="AE341" s="330">
        <f>IF(W341="COP",(X341*AD341),IF(W341="NOK",((Z341*AD341)*Tasas!$H$41),IF('GL MEN'!W341="EUR",(('GL MEN'!Z341*'GL MEN'!AD341)*Tasas!$H$41),IF('GL MEN'!W341="USD",(('GL MEN'!Z341*'GL MEN'!AD341)*Tasas!$H$41),0))))</f>
        <v>55100</v>
      </c>
      <c r="AF341" s="319" t="s">
        <v>3875</v>
      </c>
      <c r="AG341" s="319">
        <v>1</v>
      </c>
      <c r="AH341" s="319" t="str">
        <f t="shared" si="10"/>
        <v>6</v>
      </c>
      <c r="AI341" s="319" t="str">
        <f t="shared" si="11"/>
        <v>URR</v>
      </c>
      <c r="AM341" s="328"/>
    </row>
    <row r="342" spans="1:39" x14ac:dyDescent="0.25">
      <c r="A342">
        <v>341</v>
      </c>
      <c r="B342" t="s">
        <v>3811</v>
      </c>
      <c r="C342" t="s">
        <v>4155</v>
      </c>
      <c r="D342" t="s">
        <v>4669</v>
      </c>
      <c r="E342" t="s">
        <v>4765</v>
      </c>
      <c r="F342" t="s">
        <v>4156</v>
      </c>
      <c r="G342" t="s">
        <v>4157</v>
      </c>
      <c r="H342">
        <v>11304456</v>
      </c>
      <c r="I342">
        <v>202308</v>
      </c>
      <c r="J342">
        <v>45162</v>
      </c>
      <c r="K342">
        <v>140471</v>
      </c>
      <c r="L342" t="s">
        <v>4150</v>
      </c>
      <c r="M342" t="s">
        <v>4544</v>
      </c>
      <c r="N342" t="s">
        <v>4545</v>
      </c>
      <c r="P342" t="s">
        <v>4769</v>
      </c>
      <c r="Q342" t="s">
        <v>4770</v>
      </c>
      <c r="R342" t="s">
        <v>4005</v>
      </c>
      <c r="S342">
        <v>3001717</v>
      </c>
      <c r="T342" t="s">
        <v>180</v>
      </c>
      <c r="V342" t="s">
        <v>4871</v>
      </c>
      <c r="W342" t="s">
        <v>3988</v>
      </c>
      <c r="X342" s="328">
        <v>58030</v>
      </c>
      <c r="Y342" s="328">
        <v>14.2</v>
      </c>
      <c r="Z342" s="328">
        <v>147.52000000000001</v>
      </c>
      <c r="AA342" s="328">
        <v>58030</v>
      </c>
      <c r="AB342">
        <v>0</v>
      </c>
      <c r="AC342" s="331">
        <v>45169.690161724538</v>
      </c>
      <c r="AD342" s="390">
        <v>1</v>
      </c>
      <c r="AE342" s="330">
        <f>IF(W342="COP",(X342*AD342),IF(W342="NOK",((Z342*AD342)*Tasas!$H$41),IF('GL MEN'!W342="EUR",(('GL MEN'!Z342*'GL MEN'!AD342)*Tasas!$H$41),IF('GL MEN'!W342="USD",(('GL MEN'!Z342*'GL MEN'!AD342)*Tasas!$H$41),0))))</f>
        <v>58030</v>
      </c>
      <c r="AF342" s="319" t="s">
        <v>3875</v>
      </c>
      <c r="AG342" s="319">
        <v>1</v>
      </c>
      <c r="AH342" s="319" t="str">
        <f t="shared" si="10"/>
        <v>6</v>
      </c>
      <c r="AI342" s="319" t="str">
        <f t="shared" si="11"/>
        <v>URR</v>
      </c>
      <c r="AM342" s="328"/>
    </row>
    <row r="343" spans="1:39" x14ac:dyDescent="0.25">
      <c r="A343">
        <v>342</v>
      </c>
      <c r="B343" t="s">
        <v>3811</v>
      </c>
      <c r="C343" t="s">
        <v>4155</v>
      </c>
      <c r="D343" t="s">
        <v>4669</v>
      </c>
      <c r="E343" t="s">
        <v>4765</v>
      </c>
      <c r="F343" t="s">
        <v>4156</v>
      </c>
      <c r="G343" t="s">
        <v>4157</v>
      </c>
      <c r="H343">
        <v>11304456</v>
      </c>
      <c r="I343">
        <v>202308</v>
      </c>
      <c r="J343">
        <v>45162</v>
      </c>
      <c r="K343">
        <v>140471</v>
      </c>
      <c r="L343" t="s">
        <v>4150</v>
      </c>
      <c r="M343" t="s">
        <v>4544</v>
      </c>
      <c r="N343" t="s">
        <v>4545</v>
      </c>
      <c r="P343" t="s">
        <v>4772</v>
      </c>
      <c r="Q343" t="s">
        <v>4773</v>
      </c>
      <c r="R343" t="s">
        <v>4005</v>
      </c>
      <c r="S343">
        <v>3001717</v>
      </c>
      <c r="T343" t="s">
        <v>180</v>
      </c>
      <c r="V343" t="s">
        <v>4871</v>
      </c>
      <c r="W343" t="s">
        <v>3988</v>
      </c>
      <c r="X343" s="328">
        <v>3534</v>
      </c>
      <c r="Y343" s="328">
        <v>0.86</v>
      </c>
      <c r="Z343" s="328">
        <v>8.98</v>
      </c>
      <c r="AA343" s="328">
        <v>3534</v>
      </c>
      <c r="AB343">
        <v>0</v>
      </c>
      <c r="AC343" s="331">
        <v>45169.690161724538</v>
      </c>
      <c r="AD343" s="390">
        <v>1</v>
      </c>
      <c r="AE343" s="330">
        <f>IF(W343="COP",(X343*AD343),IF(W343="NOK",((Z343*AD343)*Tasas!$H$41),IF('GL MEN'!W343="EUR",(('GL MEN'!Z343*'GL MEN'!AD343)*Tasas!$H$41),IF('GL MEN'!W343="USD",(('GL MEN'!Z343*'GL MEN'!AD343)*Tasas!$H$41),0))))</f>
        <v>3534</v>
      </c>
      <c r="AF343" s="319" t="s">
        <v>3875</v>
      </c>
      <c r="AG343" s="319">
        <v>1</v>
      </c>
      <c r="AH343" s="319" t="str">
        <f t="shared" si="10"/>
        <v>6</v>
      </c>
      <c r="AI343" s="319" t="str">
        <f t="shared" si="11"/>
        <v>URR</v>
      </c>
      <c r="AM343" s="328"/>
    </row>
    <row r="344" spans="1:39" x14ac:dyDescent="0.25">
      <c r="A344">
        <v>343</v>
      </c>
      <c r="B344" t="s">
        <v>3811</v>
      </c>
      <c r="C344" t="s">
        <v>4155</v>
      </c>
      <c r="D344" t="s">
        <v>4669</v>
      </c>
      <c r="E344" t="s">
        <v>4765</v>
      </c>
      <c r="F344" t="s">
        <v>4156</v>
      </c>
      <c r="G344" t="s">
        <v>4157</v>
      </c>
      <c r="H344">
        <v>11304464</v>
      </c>
      <c r="I344">
        <v>202308</v>
      </c>
      <c r="J344">
        <v>45161</v>
      </c>
      <c r="K344">
        <v>140471</v>
      </c>
      <c r="L344" t="s">
        <v>4150</v>
      </c>
      <c r="M344" t="s">
        <v>4544</v>
      </c>
      <c r="N344" t="s">
        <v>4545</v>
      </c>
      <c r="P344" t="s">
        <v>4769</v>
      </c>
      <c r="Q344" t="s">
        <v>4770</v>
      </c>
      <c r="R344" t="s">
        <v>4005</v>
      </c>
      <c r="S344">
        <v>3001717</v>
      </c>
      <c r="T344" t="s">
        <v>180</v>
      </c>
      <c r="V344" t="s">
        <v>4872</v>
      </c>
      <c r="W344" t="s">
        <v>3988</v>
      </c>
      <c r="X344" s="328">
        <v>68480</v>
      </c>
      <c r="Y344" s="328">
        <v>16.579999999999998</v>
      </c>
      <c r="Z344" s="328">
        <v>172.41</v>
      </c>
      <c r="AA344" s="328">
        <v>68480</v>
      </c>
      <c r="AB344">
        <v>0</v>
      </c>
      <c r="AC344" s="331">
        <v>45169.769825659721</v>
      </c>
      <c r="AD344" s="390">
        <v>1</v>
      </c>
      <c r="AE344" s="330">
        <f>IF(W344="COP",(X344*AD344),IF(W344="NOK",((Z344*AD344)*Tasas!$H$41),IF('GL MEN'!W344="EUR",(('GL MEN'!Z344*'GL MEN'!AD344)*Tasas!$H$41),IF('GL MEN'!W344="USD",(('GL MEN'!Z344*'GL MEN'!AD344)*Tasas!$H$41),0))))</f>
        <v>68480</v>
      </c>
      <c r="AF344" s="319" t="s">
        <v>3875</v>
      </c>
      <c r="AG344" s="319">
        <v>1</v>
      </c>
      <c r="AH344" s="319" t="str">
        <f t="shared" si="10"/>
        <v>6</v>
      </c>
      <c r="AI344" s="319" t="str">
        <f t="shared" si="11"/>
        <v>URR</v>
      </c>
      <c r="AM344" s="328"/>
    </row>
    <row r="345" spans="1:39" x14ac:dyDescent="0.25">
      <c r="A345">
        <v>344</v>
      </c>
      <c r="B345" t="s">
        <v>3811</v>
      </c>
      <c r="C345" t="s">
        <v>4155</v>
      </c>
      <c r="D345" t="s">
        <v>4669</v>
      </c>
      <c r="E345" t="s">
        <v>4765</v>
      </c>
      <c r="F345" t="s">
        <v>4156</v>
      </c>
      <c r="G345" t="s">
        <v>4157</v>
      </c>
      <c r="H345">
        <v>11304464</v>
      </c>
      <c r="I345">
        <v>202308</v>
      </c>
      <c r="J345">
        <v>45161</v>
      </c>
      <c r="K345">
        <v>140471</v>
      </c>
      <c r="L345" t="s">
        <v>4150</v>
      </c>
      <c r="M345" t="s">
        <v>4544</v>
      </c>
      <c r="N345" t="s">
        <v>4545</v>
      </c>
      <c r="P345" t="s">
        <v>4772</v>
      </c>
      <c r="Q345" t="s">
        <v>4773</v>
      </c>
      <c r="R345" t="s">
        <v>4005</v>
      </c>
      <c r="S345">
        <v>3001717</v>
      </c>
      <c r="T345" t="s">
        <v>180</v>
      </c>
      <c r="V345" t="s">
        <v>4872</v>
      </c>
      <c r="W345" t="s">
        <v>3988</v>
      </c>
      <c r="X345" s="328">
        <v>7182</v>
      </c>
      <c r="Y345" s="328">
        <v>1.74</v>
      </c>
      <c r="Z345" s="328">
        <v>18.079999999999998</v>
      </c>
      <c r="AA345" s="328">
        <v>7182</v>
      </c>
      <c r="AB345">
        <v>0</v>
      </c>
      <c r="AC345" s="331">
        <v>45169.769825844909</v>
      </c>
      <c r="AD345" s="390">
        <v>1</v>
      </c>
      <c r="AE345" s="330">
        <f>IF(W345="COP",(X345*AD345),IF(W345="NOK",((Z345*AD345)*Tasas!$H$41),IF('GL MEN'!W345="EUR",(('GL MEN'!Z345*'GL MEN'!AD345)*Tasas!$H$41),IF('GL MEN'!W345="USD",(('GL MEN'!Z345*'GL MEN'!AD345)*Tasas!$H$41),0))))</f>
        <v>7182</v>
      </c>
      <c r="AF345" s="319" t="s">
        <v>3875</v>
      </c>
      <c r="AG345" s="319">
        <v>1</v>
      </c>
      <c r="AH345" s="319" t="str">
        <f t="shared" si="10"/>
        <v>6</v>
      </c>
      <c r="AI345" s="319" t="str">
        <f t="shared" si="11"/>
        <v>URR</v>
      </c>
      <c r="AM345" s="328"/>
    </row>
    <row r="346" spans="1:39" x14ac:dyDescent="0.25">
      <c r="A346">
        <v>345</v>
      </c>
      <c r="B346" t="s">
        <v>3811</v>
      </c>
      <c r="C346" t="s">
        <v>4259</v>
      </c>
      <c r="D346" t="s">
        <v>4669</v>
      </c>
      <c r="E346" t="s">
        <v>4765</v>
      </c>
      <c r="F346" t="s">
        <v>4740</v>
      </c>
      <c r="G346" t="s">
        <v>4741</v>
      </c>
      <c r="H346">
        <v>6304316</v>
      </c>
      <c r="I346">
        <v>202308</v>
      </c>
      <c r="J346">
        <v>45146</v>
      </c>
      <c r="K346">
        <v>138103</v>
      </c>
      <c r="L346" t="s">
        <v>4150</v>
      </c>
      <c r="M346" t="s">
        <v>4873</v>
      </c>
      <c r="N346" t="s">
        <v>4874</v>
      </c>
      <c r="P346" t="s">
        <v>4772</v>
      </c>
      <c r="Q346" t="s">
        <v>4773</v>
      </c>
      <c r="R346" t="s">
        <v>4041</v>
      </c>
      <c r="S346">
        <v>3001582</v>
      </c>
      <c r="T346" t="s">
        <v>180</v>
      </c>
      <c r="V346" t="s">
        <v>4875</v>
      </c>
      <c r="W346" t="s">
        <v>3988</v>
      </c>
      <c r="X346" s="328">
        <v>3534</v>
      </c>
      <c r="Y346" s="328">
        <v>0.89</v>
      </c>
      <c r="Z346" s="328">
        <v>9.1199999999999992</v>
      </c>
      <c r="AA346" s="328">
        <v>3534</v>
      </c>
      <c r="AB346">
        <v>0</v>
      </c>
      <c r="AC346" s="331">
        <v>45166.750237766202</v>
      </c>
      <c r="AD346" s="390">
        <v>1</v>
      </c>
      <c r="AE346" s="330">
        <f>IF(W346="COP",(X346*AD346),IF(W346="NOK",((Z346*AD346)*Tasas!$H$41),IF('GL MEN'!W346="EUR",(('GL MEN'!Z346*'GL MEN'!AD346)*Tasas!$H$41),IF('GL MEN'!W346="USD",(('GL MEN'!Z346*'GL MEN'!AD346)*Tasas!$H$41),0))))</f>
        <v>3534</v>
      </c>
      <c r="AF346" s="319" t="s">
        <v>3902</v>
      </c>
      <c r="AG346" s="319">
        <v>1</v>
      </c>
      <c r="AH346" s="319" t="str">
        <f t="shared" si="10"/>
        <v>4</v>
      </c>
      <c r="AI346" s="319" t="str">
        <f t="shared" si="11"/>
        <v>WA</v>
      </c>
      <c r="AM346" s="328"/>
    </row>
    <row r="347" spans="1:39" x14ac:dyDescent="0.25">
      <c r="A347">
        <v>346</v>
      </c>
      <c r="B347" t="s">
        <v>3811</v>
      </c>
      <c r="C347" t="s">
        <v>4259</v>
      </c>
      <c r="D347" t="s">
        <v>4669</v>
      </c>
      <c r="E347" t="s">
        <v>4765</v>
      </c>
      <c r="F347" t="s">
        <v>4740</v>
      </c>
      <c r="G347" t="s">
        <v>4741</v>
      </c>
      <c r="H347">
        <v>6304316</v>
      </c>
      <c r="I347">
        <v>202308</v>
      </c>
      <c r="J347">
        <v>45146</v>
      </c>
      <c r="K347">
        <v>138103</v>
      </c>
      <c r="L347" t="s">
        <v>4150</v>
      </c>
      <c r="M347" t="s">
        <v>4873</v>
      </c>
      <c r="N347" t="s">
        <v>4874</v>
      </c>
      <c r="P347" t="s">
        <v>4777</v>
      </c>
      <c r="Q347" t="s">
        <v>4778</v>
      </c>
      <c r="R347" t="s">
        <v>4041</v>
      </c>
      <c r="S347">
        <v>3001582</v>
      </c>
      <c r="T347" t="s">
        <v>180</v>
      </c>
      <c r="V347" t="s">
        <v>4875</v>
      </c>
      <c r="W347" t="s">
        <v>3988</v>
      </c>
      <c r="X347" s="328">
        <v>108020</v>
      </c>
      <c r="Y347" s="328">
        <v>27.34</v>
      </c>
      <c r="Z347" s="328">
        <v>278.75</v>
      </c>
      <c r="AA347" s="328">
        <v>108020</v>
      </c>
      <c r="AB347">
        <v>0</v>
      </c>
      <c r="AC347" s="331">
        <v>45166.750237766202</v>
      </c>
      <c r="AD347" s="390">
        <v>1</v>
      </c>
      <c r="AE347" s="330">
        <f>IF(W347="COP",(X347*AD347),IF(W347="NOK",((Z347*AD347)*Tasas!$H$41),IF('GL MEN'!W347="EUR",(('GL MEN'!Z347*'GL MEN'!AD347)*Tasas!$H$41),IF('GL MEN'!W347="USD",(('GL MEN'!Z347*'GL MEN'!AD347)*Tasas!$H$41),0))))</f>
        <v>108020</v>
      </c>
      <c r="AF347" s="319" t="s">
        <v>3902</v>
      </c>
      <c r="AG347" s="319">
        <v>1</v>
      </c>
      <c r="AH347" s="319" t="str">
        <f t="shared" si="10"/>
        <v>4</v>
      </c>
      <c r="AI347" s="319" t="str">
        <f t="shared" si="11"/>
        <v>WA</v>
      </c>
      <c r="AM347" s="328"/>
    </row>
    <row r="348" spans="1:39" x14ac:dyDescent="0.25">
      <c r="A348">
        <v>347</v>
      </c>
      <c r="B348" t="s">
        <v>3811</v>
      </c>
      <c r="C348" t="s">
        <v>4259</v>
      </c>
      <c r="D348" t="s">
        <v>4669</v>
      </c>
      <c r="E348" t="s">
        <v>4765</v>
      </c>
      <c r="F348" t="s">
        <v>4740</v>
      </c>
      <c r="G348" t="s">
        <v>4741</v>
      </c>
      <c r="H348">
        <v>6304319</v>
      </c>
      <c r="I348">
        <v>202308</v>
      </c>
      <c r="J348">
        <v>45153</v>
      </c>
      <c r="K348">
        <v>138103</v>
      </c>
      <c r="L348" t="s">
        <v>4150</v>
      </c>
      <c r="M348" t="s">
        <v>4876</v>
      </c>
      <c r="N348" t="s">
        <v>4877</v>
      </c>
      <c r="P348" t="s">
        <v>4769</v>
      </c>
      <c r="Q348" t="s">
        <v>4770</v>
      </c>
      <c r="R348" t="s">
        <v>4041</v>
      </c>
      <c r="S348">
        <v>3001582</v>
      </c>
      <c r="T348" t="s">
        <v>180</v>
      </c>
      <c r="V348" t="s">
        <v>4878</v>
      </c>
      <c r="W348" t="s">
        <v>3988</v>
      </c>
      <c r="X348" s="328">
        <v>55100</v>
      </c>
      <c r="Y348" s="328">
        <v>13.67</v>
      </c>
      <c r="Z348" s="328">
        <v>139.35</v>
      </c>
      <c r="AA348" s="328">
        <v>55100</v>
      </c>
      <c r="AB348">
        <v>0</v>
      </c>
      <c r="AC348" s="331">
        <v>45166.759116631947</v>
      </c>
      <c r="AD348" s="390">
        <v>1</v>
      </c>
      <c r="AE348" s="330">
        <f>IF(W348="COP",(X348*AD348),IF(W348="NOK",((Z348*AD348)*Tasas!$H$41),IF('GL MEN'!W348="EUR",(('GL MEN'!Z348*'GL MEN'!AD348)*Tasas!$H$41),IF('GL MEN'!W348="USD",(('GL MEN'!Z348*'GL MEN'!AD348)*Tasas!$H$41),0))))</f>
        <v>55100</v>
      </c>
      <c r="AF348" s="319" t="s">
        <v>3902</v>
      </c>
      <c r="AG348" s="319">
        <v>1</v>
      </c>
      <c r="AH348" s="319" t="str">
        <f t="shared" si="10"/>
        <v>4</v>
      </c>
      <c r="AI348" s="319" t="str">
        <f t="shared" si="11"/>
        <v>WA</v>
      </c>
      <c r="AM348" s="328"/>
    </row>
    <row r="349" spans="1:39" x14ac:dyDescent="0.25">
      <c r="A349">
        <v>348</v>
      </c>
      <c r="B349" t="s">
        <v>3811</v>
      </c>
      <c r="C349" t="s">
        <v>4259</v>
      </c>
      <c r="D349" t="s">
        <v>4669</v>
      </c>
      <c r="E349" t="s">
        <v>4765</v>
      </c>
      <c r="F349" t="s">
        <v>4740</v>
      </c>
      <c r="G349" t="s">
        <v>4741</v>
      </c>
      <c r="H349">
        <v>6304319</v>
      </c>
      <c r="I349">
        <v>202308</v>
      </c>
      <c r="J349">
        <v>45153</v>
      </c>
      <c r="K349">
        <v>138103</v>
      </c>
      <c r="L349" t="s">
        <v>4150</v>
      </c>
      <c r="M349" t="s">
        <v>4876</v>
      </c>
      <c r="N349" t="s">
        <v>4877</v>
      </c>
      <c r="P349" t="s">
        <v>4772</v>
      </c>
      <c r="Q349" t="s">
        <v>4773</v>
      </c>
      <c r="R349" t="s">
        <v>4041</v>
      </c>
      <c r="S349">
        <v>3001582</v>
      </c>
      <c r="T349" t="s">
        <v>180</v>
      </c>
      <c r="V349" t="s">
        <v>4878</v>
      </c>
      <c r="W349" t="s">
        <v>3988</v>
      </c>
      <c r="X349" s="328">
        <v>3534</v>
      </c>
      <c r="Y349" s="328">
        <v>0.88</v>
      </c>
      <c r="Z349" s="328">
        <v>8.94</v>
      </c>
      <c r="AA349" s="328">
        <v>3534</v>
      </c>
      <c r="AB349">
        <v>0</v>
      </c>
      <c r="AC349" s="331">
        <v>45166.759116631947</v>
      </c>
      <c r="AD349" s="390">
        <v>1</v>
      </c>
      <c r="AE349" s="330">
        <f>IF(W349="COP",(X349*AD349),IF(W349="NOK",((Z349*AD349)*Tasas!$H$41),IF('GL MEN'!W349="EUR",(('GL MEN'!Z349*'GL MEN'!AD349)*Tasas!$H$41),IF('GL MEN'!W349="USD",(('GL MEN'!Z349*'GL MEN'!AD349)*Tasas!$H$41),0))))</f>
        <v>3534</v>
      </c>
      <c r="AF349" s="319" t="s">
        <v>3902</v>
      </c>
      <c r="AG349" s="319">
        <v>1</v>
      </c>
      <c r="AH349" s="319" t="str">
        <f t="shared" si="10"/>
        <v>4</v>
      </c>
      <c r="AI349" s="319" t="str">
        <f t="shared" si="11"/>
        <v>WA</v>
      </c>
      <c r="AM349" s="328"/>
    </row>
    <row r="350" spans="1:39" x14ac:dyDescent="0.25">
      <c r="A350">
        <v>349</v>
      </c>
      <c r="B350" t="s">
        <v>3811</v>
      </c>
      <c r="C350" t="s">
        <v>4259</v>
      </c>
      <c r="D350" t="s">
        <v>4669</v>
      </c>
      <c r="E350" t="s">
        <v>4765</v>
      </c>
      <c r="F350" t="s">
        <v>4740</v>
      </c>
      <c r="G350" t="s">
        <v>4741</v>
      </c>
      <c r="H350">
        <v>6304307</v>
      </c>
      <c r="I350">
        <v>202308</v>
      </c>
      <c r="J350">
        <v>45153</v>
      </c>
      <c r="K350">
        <v>138103</v>
      </c>
      <c r="L350" t="s">
        <v>4150</v>
      </c>
      <c r="M350" t="s">
        <v>4876</v>
      </c>
      <c r="N350" t="s">
        <v>4877</v>
      </c>
      <c r="P350" t="s">
        <v>4769</v>
      </c>
      <c r="Q350" t="s">
        <v>4770</v>
      </c>
      <c r="R350" t="s">
        <v>4041</v>
      </c>
      <c r="S350">
        <v>3001582</v>
      </c>
      <c r="T350" t="s">
        <v>180</v>
      </c>
      <c r="V350" t="s">
        <v>4879</v>
      </c>
      <c r="W350" t="s">
        <v>3988</v>
      </c>
      <c r="X350" s="328">
        <v>44650</v>
      </c>
      <c r="Y350" s="328">
        <v>11.07</v>
      </c>
      <c r="Z350" s="328">
        <v>112.92</v>
      </c>
      <c r="AA350" s="328">
        <v>44650</v>
      </c>
      <c r="AB350">
        <v>0</v>
      </c>
      <c r="AC350" s="331">
        <v>45166.278641585646</v>
      </c>
      <c r="AD350" s="390">
        <v>1</v>
      </c>
      <c r="AE350" s="330">
        <f>IF(W350="COP",(X350*AD350),IF(W350="NOK",((Z350*AD350)*Tasas!$H$41),IF('GL MEN'!W350="EUR",(('GL MEN'!Z350*'GL MEN'!AD350)*Tasas!$H$41),IF('GL MEN'!W350="USD",(('GL MEN'!Z350*'GL MEN'!AD350)*Tasas!$H$41),0))))</f>
        <v>44650</v>
      </c>
      <c r="AF350" s="319" t="s">
        <v>3902</v>
      </c>
      <c r="AG350" s="319">
        <v>1</v>
      </c>
      <c r="AH350" s="319" t="str">
        <f t="shared" si="10"/>
        <v>4</v>
      </c>
      <c r="AI350" s="319" t="str">
        <f t="shared" si="11"/>
        <v>WA</v>
      </c>
      <c r="AM350" s="328"/>
    </row>
    <row r="351" spans="1:39" x14ac:dyDescent="0.25">
      <c r="A351">
        <v>350</v>
      </c>
      <c r="B351" t="s">
        <v>3811</v>
      </c>
      <c r="C351" t="s">
        <v>4259</v>
      </c>
      <c r="D351" t="s">
        <v>4669</v>
      </c>
      <c r="E351" t="s">
        <v>4765</v>
      </c>
      <c r="F351" t="s">
        <v>4740</v>
      </c>
      <c r="G351" t="s">
        <v>4741</v>
      </c>
      <c r="H351">
        <v>6304307</v>
      </c>
      <c r="I351">
        <v>202308</v>
      </c>
      <c r="J351">
        <v>45153</v>
      </c>
      <c r="K351">
        <v>138103</v>
      </c>
      <c r="L351" t="s">
        <v>4150</v>
      </c>
      <c r="M351" t="s">
        <v>4876</v>
      </c>
      <c r="N351" t="s">
        <v>4877</v>
      </c>
      <c r="P351" t="s">
        <v>4772</v>
      </c>
      <c r="Q351" t="s">
        <v>4773</v>
      </c>
      <c r="R351" t="s">
        <v>4041</v>
      </c>
      <c r="S351">
        <v>3001582</v>
      </c>
      <c r="T351" t="s">
        <v>4835</v>
      </c>
      <c r="V351" t="s">
        <v>4879</v>
      </c>
      <c r="W351" t="s">
        <v>3988</v>
      </c>
      <c r="X351" s="328">
        <v>3534</v>
      </c>
      <c r="Y351" s="328">
        <v>0.88</v>
      </c>
      <c r="Z351" s="328">
        <v>8.94</v>
      </c>
      <c r="AA351" s="328">
        <v>3534</v>
      </c>
      <c r="AB351">
        <v>0</v>
      </c>
      <c r="AC351" s="331">
        <v>45166.278641585646</v>
      </c>
      <c r="AD351" s="390">
        <v>1</v>
      </c>
      <c r="AE351" s="330">
        <f>IF(W351="COP",(X351*AD351),IF(W351="NOK",((Z351*AD351)*Tasas!$H$41),IF('GL MEN'!W351="EUR",(('GL MEN'!Z351*'GL MEN'!AD351)*Tasas!$H$41),IF('GL MEN'!W351="USD",(('GL MEN'!Z351*'GL MEN'!AD351)*Tasas!$H$41),0))))</f>
        <v>3534</v>
      </c>
      <c r="AF351" s="319" t="s">
        <v>3902</v>
      </c>
      <c r="AG351" s="319">
        <v>1</v>
      </c>
      <c r="AH351" s="319" t="str">
        <f t="shared" si="10"/>
        <v>4</v>
      </c>
      <c r="AI351" s="319" t="str">
        <f t="shared" si="11"/>
        <v>WA</v>
      </c>
      <c r="AM351" s="328"/>
    </row>
    <row r="352" spans="1:39" x14ac:dyDescent="0.25">
      <c r="A352">
        <v>351</v>
      </c>
      <c r="B352" t="s">
        <v>3811</v>
      </c>
      <c r="C352" t="s">
        <v>4259</v>
      </c>
      <c r="D352" t="s">
        <v>4669</v>
      </c>
      <c r="E352" t="s">
        <v>4765</v>
      </c>
      <c r="F352" t="s">
        <v>4740</v>
      </c>
      <c r="G352" t="s">
        <v>4741</v>
      </c>
      <c r="H352">
        <v>6304304</v>
      </c>
      <c r="I352">
        <v>202308</v>
      </c>
      <c r="J352">
        <v>45153</v>
      </c>
      <c r="K352">
        <v>138103</v>
      </c>
      <c r="L352" t="s">
        <v>4150</v>
      </c>
      <c r="M352" t="s">
        <v>4876</v>
      </c>
      <c r="N352" t="s">
        <v>4877</v>
      </c>
      <c r="P352" t="s">
        <v>4769</v>
      </c>
      <c r="Q352" t="s">
        <v>4770</v>
      </c>
      <c r="R352" t="s">
        <v>4041</v>
      </c>
      <c r="S352">
        <v>3001582</v>
      </c>
      <c r="T352" t="s">
        <v>180</v>
      </c>
      <c r="V352" t="s">
        <v>4880</v>
      </c>
      <c r="W352" t="s">
        <v>3988</v>
      </c>
      <c r="X352" s="328">
        <v>82650</v>
      </c>
      <c r="Y352" s="328">
        <v>20.5</v>
      </c>
      <c r="Z352" s="328">
        <v>209.03</v>
      </c>
      <c r="AA352" s="328">
        <v>82650</v>
      </c>
      <c r="AB352">
        <v>0</v>
      </c>
      <c r="AC352" s="331">
        <v>45166.255757673614</v>
      </c>
      <c r="AD352" s="390">
        <v>1</v>
      </c>
      <c r="AE352" s="330">
        <f>IF(W352="COP",(X352*AD352),IF(W352="NOK",((Z352*AD352)*Tasas!$H$41),IF('GL MEN'!W352="EUR",(('GL MEN'!Z352*'GL MEN'!AD352)*Tasas!$H$41),IF('GL MEN'!W352="USD",(('GL MEN'!Z352*'GL MEN'!AD352)*Tasas!$H$41),0))))</f>
        <v>82650</v>
      </c>
      <c r="AF352" s="319" t="s">
        <v>3902</v>
      </c>
      <c r="AG352" s="319">
        <v>1</v>
      </c>
      <c r="AH352" s="319" t="str">
        <f t="shared" si="10"/>
        <v>4</v>
      </c>
      <c r="AI352" s="319" t="str">
        <f t="shared" si="11"/>
        <v>WA</v>
      </c>
      <c r="AM352" s="328"/>
    </row>
    <row r="353" spans="1:39" x14ac:dyDescent="0.25">
      <c r="A353">
        <v>352</v>
      </c>
      <c r="B353" t="s">
        <v>3811</v>
      </c>
      <c r="C353" t="s">
        <v>4259</v>
      </c>
      <c r="D353" t="s">
        <v>4669</v>
      </c>
      <c r="E353" t="s">
        <v>4765</v>
      </c>
      <c r="F353" t="s">
        <v>4740</v>
      </c>
      <c r="G353" t="s">
        <v>4741</v>
      </c>
      <c r="H353">
        <v>6304304</v>
      </c>
      <c r="I353">
        <v>202308</v>
      </c>
      <c r="J353">
        <v>45153</v>
      </c>
      <c r="K353">
        <v>138103</v>
      </c>
      <c r="L353" t="s">
        <v>4150</v>
      </c>
      <c r="M353" t="s">
        <v>4876</v>
      </c>
      <c r="N353" t="s">
        <v>4877</v>
      </c>
      <c r="P353" t="s">
        <v>4772</v>
      </c>
      <c r="Q353" t="s">
        <v>4773</v>
      </c>
      <c r="R353" t="s">
        <v>4041</v>
      </c>
      <c r="S353">
        <v>3001582</v>
      </c>
      <c r="T353" t="s">
        <v>4881</v>
      </c>
      <c r="V353" t="s">
        <v>4880</v>
      </c>
      <c r="W353" t="s">
        <v>3988</v>
      </c>
      <c r="X353" s="328">
        <v>3534</v>
      </c>
      <c r="Y353" s="328">
        <v>0.88</v>
      </c>
      <c r="Z353" s="328">
        <v>8.94</v>
      </c>
      <c r="AA353" s="328">
        <v>3534</v>
      </c>
      <c r="AB353">
        <v>0</v>
      </c>
      <c r="AC353" s="331">
        <v>45166.255757870371</v>
      </c>
      <c r="AD353" s="390">
        <v>1</v>
      </c>
      <c r="AE353" s="330">
        <f>IF(W353="COP",(X353*AD353),IF(W353="NOK",((Z353*AD353)*Tasas!$H$41),IF('GL MEN'!W353="EUR",(('GL MEN'!Z353*'GL MEN'!AD353)*Tasas!$H$41),IF('GL MEN'!W353="USD",(('GL MEN'!Z353*'GL MEN'!AD353)*Tasas!$H$41),0))))</f>
        <v>3534</v>
      </c>
      <c r="AF353" s="319" t="s">
        <v>3902</v>
      </c>
      <c r="AG353" s="319">
        <v>1</v>
      </c>
      <c r="AH353" s="319" t="str">
        <f t="shared" si="10"/>
        <v>4</v>
      </c>
      <c r="AI353" s="319" t="str">
        <f t="shared" si="11"/>
        <v>WA</v>
      </c>
      <c r="AM353" s="328"/>
    </row>
    <row r="354" spans="1:39" x14ac:dyDescent="0.25">
      <c r="A354">
        <v>353</v>
      </c>
      <c r="B354" t="s">
        <v>3811</v>
      </c>
      <c r="C354" t="s">
        <v>4259</v>
      </c>
      <c r="D354" t="s">
        <v>4669</v>
      </c>
      <c r="E354" t="s">
        <v>4765</v>
      </c>
      <c r="F354" t="s">
        <v>4740</v>
      </c>
      <c r="G354" t="s">
        <v>4741</v>
      </c>
      <c r="H354">
        <v>6304323</v>
      </c>
      <c r="I354">
        <v>202308</v>
      </c>
      <c r="J354">
        <v>45153</v>
      </c>
      <c r="K354">
        <v>138103</v>
      </c>
      <c r="L354" t="s">
        <v>4150</v>
      </c>
      <c r="M354" t="s">
        <v>4876</v>
      </c>
      <c r="N354" t="s">
        <v>4877</v>
      </c>
      <c r="P354" t="s">
        <v>4769</v>
      </c>
      <c r="Q354" t="s">
        <v>4770</v>
      </c>
      <c r="R354" t="s">
        <v>4041</v>
      </c>
      <c r="S354">
        <v>3001582</v>
      </c>
      <c r="T354" t="s">
        <v>180</v>
      </c>
      <c r="V354" t="s">
        <v>4832</v>
      </c>
      <c r="W354" t="s">
        <v>3988</v>
      </c>
      <c r="X354" s="328">
        <v>39900</v>
      </c>
      <c r="Y354" s="328">
        <v>9.9</v>
      </c>
      <c r="Z354" s="328">
        <v>100.91</v>
      </c>
      <c r="AA354" s="328">
        <v>39900</v>
      </c>
      <c r="AB354">
        <v>0</v>
      </c>
      <c r="AC354" s="331">
        <v>45166.777919062501</v>
      </c>
      <c r="AD354" s="390">
        <v>1</v>
      </c>
      <c r="AE354" s="330">
        <f>IF(W354="COP",(X354*AD354),IF(W354="NOK",((Z354*AD354)*Tasas!$H$41),IF('GL MEN'!W354="EUR",(('GL MEN'!Z354*'GL MEN'!AD354)*Tasas!$H$41),IF('GL MEN'!W354="USD",(('GL MEN'!Z354*'GL MEN'!AD354)*Tasas!$H$41),0))))</f>
        <v>39900</v>
      </c>
      <c r="AF354" s="319" t="s">
        <v>3902</v>
      </c>
      <c r="AG354" s="319">
        <v>1</v>
      </c>
      <c r="AH354" s="319" t="str">
        <f t="shared" si="10"/>
        <v>4</v>
      </c>
      <c r="AI354" s="319" t="str">
        <f t="shared" si="11"/>
        <v>WA</v>
      </c>
      <c r="AM354" s="328"/>
    </row>
    <row r="355" spans="1:39" x14ac:dyDescent="0.25">
      <c r="A355">
        <v>354</v>
      </c>
      <c r="B355" t="s">
        <v>3811</v>
      </c>
      <c r="C355" t="s">
        <v>4259</v>
      </c>
      <c r="D355" t="s">
        <v>4669</v>
      </c>
      <c r="E355" t="s">
        <v>4765</v>
      </c>
      <c r="F355" t="s">
        <v>4740</v>
      </c>
      <c r="G355" t="s">
        <v>4741</v>
      </c>
      <c r="H355">
        <v>6304323</v>
      </c>
      <c r="I355">
        <v>202308</v>
      </c>
      <c r="J355">
        <v>45153</v>
      </c>
      <c r="K355">
        <v>138103</v>
      </c>
      <c r="L355" t="s">
        <v>4150</v>
      </c>
      <c r="M355" t="s">
        <v>4876</v>
      </c>
      <c r="N355" t="s">
        <v>4877</v>
      </c>
      <c r="P355" t="s">
        <v>4772</v>
      </c>
      <c r="Q355" t="s">
        <v>4773</v>
      </c>
      <c r="R355" t="s">
        <v>4041</v>
      </c>
      <c r="S355">
        <v>3001582</v>
      </c>
      <c r="T355" t="s">
        <v>180</v>
      </c>
      <c r="V355" t="s">
        <v>4832</v>
      </c>
      <c r="W355" t="s">
        <v>3988</v>
      </c>
      <c r="X355" s="328">
        <v>3534</v>
      </c>
      <c r="Y355" s="328">
        <v>0.88</v>
      </c>
      <c r="Z355" s="328">
        <v>8.94</v>
      </c>
      <c r="AA355" s="328">
        <v>3534</v>
      </c>
      <c r="AB355">
        <v>0</v>
      </c>
      <c r="AC355" s="331">
        <v>45166.777919062501</v>
      </c>
      <c r="AD355" s="390">
        <v>1</v>
      </c>
      <c r="AE355" s="330">
        <f>IF(W355="COP",(X355*AD355),IF(W355="NOK",((Z355*AD355)*Tasas!$H$41),IF('GL MEN'!W355="EUR",(('GL MEN'!Z355*'GL MEN'!AD355)*Tasas!$H$41),IF('GL MEN'!W355="USD",(('GL MEN'!Z355*'GL MEN'!AD355)*Tasas!$H$41),0))))</f>
        <v>3534</v>
      </c>
      <c r="AF355" s="319" t="s">
        <v>3902</v>
      </c>
      <c r="AG355" s="319">
        <v>1</v>
      </c>
      <c r="AH355" s="319" t="str">
        <f t="shared" si="10"/>
        <v>4</v>
      </c>
      <c r="AI355" s="319" t="str">
        <f t="shared" si="11"/>
        <v>WA</v>
      </c>
      <c r="AM355" s="328"/>
    </row>
    <row r="356" spans="1:39" x14ac:dyDescent="0.25">
      <c r="A356">
        <v>355</v>
      </c>
      <c r="B356" t="s">
        <v>3811</v>
      </c>
      <c r="C356" t="s">
        <v>4155</v>
      </c>
      <c r="D356" t="s">
        <v>4669</v>
      </c>
      <c r="E356" t="s">
        <v>4765</v>
      </c>
      <c r="F356" t="s">
        <v>4156</v>
      </c>
      <c r="G356" t="s">
        <v>4157</v>
      </c>
      <c r="H356">
        <v>11304616</v>
      </c>
      <c r="I356">
        <v>202308</v>
      </c>
      <c r="J356">
        <v>45154</v>
      </c>
      <c r="K356">
        <v>140471</v>
      </c>
      <c r="L356" t="s">
        <v>4150</v>
      </c>
      <c r="M356" t="s">
        <v>4032</v>
      </c>
      <c r="N356" t="s">
        <v>4548</v>
      </c>
      <c r="P356" t="s">
        <v>4784</v>
      </c>
      <c r="Q356" t="s">
        <v>4785</v>
      </c>
      <c r="R356" t="s">
        <v>4005</v>
      </c>
      <c r="S356">
        <v>3001717</v>
      </c>
      <c r="T356" t="s">
        <v>180</v>
      </c>
      <c r="V356" t="s">
        <v>4882</v>
      </c>
      <c r="W356" t="s">
        <v>3988</v>
      </c>
      <c r="X356" s="328">
        <v>972848</v>
      </c>
      <c r="Y356" s="328">
        <v>241.31</v>
      </c>
      <c r="Z356" s="328">
        <v>2460.4</v>
      </c>
      <c r="AA356" s="328">
        <v>972848</v>
      </c>
      <c r="AB356">
        <v>0</v>
      </c>
      <c r="AC356" s="331">
        <v>45171.71537002315</v>
      </c>
      <c r="AD356" s="390">
        <v>1</v>
      </c>
      <c r="AE356" s="330">
        <f>IF(W356="COP",(X356*AD356),IF(W356="NOK",((Z356*AD356)*Tasas!$H$41),IF('GL MEN'!W356="EUR",(('GL MEN'!Z356*'GL MEN'!AD356)*Tasas!$H$41),IF('GL MEN'!W356="USD",(('GL MEN'!Z356*'GL MEN'!AD356)*Tasas!$H$41),0))))</f>
        <v>972848</v>
      </c>
      <c r="AF356" s="319" t="s">
        <v>3875</v>
      </c>
      <c r="AG356" s="319">
        <v>1</v>
      </c>
      <c r="AH356" s="319" t="str">
        <f t="shared" si="10"/>
        <v>6</v>
      </c>
      <c r="AI356" s="319" t="str">
        <f t="shared" si="11"/>
        <v>URR</v>
      </c>
      <c r="AM356" s="328"/>
    </row>
    <row r="357" spans="1:39" x14ac:dyDescent="0.25">
      <c r="A357">
        <v>356</v>
      </c>
      <c r="B357" t="s">
        <v>3811</v>
      </c>
      <c r="C357" t="s">
        <v>4155</v>
      </c>
      <c r="D357" t="s">
        <v>4669</v>
      </c>
      <c r="E357" t="s">
        <v>4765</v>
      </c>
      <c r="F357" t="s">
        <v>4774</v>
      </c>
      <c r="G357" t="s">
        <v>4775</v>
      </c>
      <c r="H357">
        <v>11304694</v>
      </c>
      <c r="I357">
        <v>202308</v>
      </c>
      <c r="J357">
        <v>45161</v>
      </c>
      <c r="K357">
        <v>117828</v>
      </c>
      <c r="L357" t="s">
        <v>4150</v>
      </c>
      <c r="M357" t="s">
        <v>4052</v>
      </c>
      <c r="N357" t="s">
        <v>4883</v>
      </c>
      <c r="P357" t="s">
        <v>4810</v>
      </c>
      <c r="Q357" t="s">
        <v>4811</v>
      </c>
      <c r="R357" t="s">
        <v>4005</v>
      </c>
      <c r="S357">
        <v>3001717</v>
      </c>
      <c r="T357" t="s">
        <v>180</v>
      </c>
      <c r="V357" t="s">
        <v>4884</v>
      </c>
      <c r="W357" t="s">
        <v>3988</v>
      </c>
      <c r="X357" s="328">
        <v>136800</v>
      </c>
      <c r="Y357" s="328">
        <v>33.119999999999997</v>
      </c>
      <c r="Z357" s="328">
        <v>344.41</v>
      </c>
      <c r="AA357" s="328">
        <v>136800</v>
      </c>
      <c r="AB357">
        <v>0</v>
      </c>
      <c r="AC357" s="331">
        <v>45171.833100266202</v>
      </c>
      <c r="AD357" s="390">
        <v>1</v>
      </c>
      <c r="AE357" s="330">
        <f>IF(W357="COP",(X357*AD357),IF(W357="NOK",((Z357*AD357)*Tasas!$H$41),IF('GL MEN'!W357="EUR",(('GL MEN'!Z357*'GL MEN'!AD357)*Tasas!$H$41),IF('GL MEN'!W357="USD",(('GL MEN'!Z357*'GL MEN'!AD357)*Tasas!$H$41),0))))</f>
        <v>136800</v>
      </c>
      <c r="AF357" s="319" t="s">
        <v>3875</v>
      </c>
      <c r="AG357" s="319">
        <v>1</v>
      </c>
      <c r="AH357" s="319" t="str">
        <f t="shared" si="10"/>
        <v>6</v>
      </c>
      <c r="AI357" s="319" t="str">
        <f t="shared" si="11"/>
        <v>URR</v>
      </c>
      <c r="AM357" s="328"/>
    </row>
    <row r="358" spans="1:39" x14ac:dyDescent="0.25">
      <c r="A358">
        <v>357</v>
      </c>
      <c r="B358" t="s">
        <v>3811</v>
      </c>
      <c r="C358" t="s">
        <v>4672</v>
      </c>
      <c r="D358" t="s">
        <v>4669</v>
      </c>
      <c r="E358" t="s">
        <v>4885</v>
      </c>
      <c r="F358" t="s">
        <v>4673</v>
      </c>
      <c r="G358" t="s">
        <v>4674</v>
      </c>
      <c r="H358">
        <v>13301076</v>
      </c>
      <c r="I358">
        <v>202308</v>
      </c>
      <c r="J358">
        <v>45167</v>
      </c>
      <c r="K358" t="s">
        <v>4675</v>
      </c>
      <c r="L358" t="s">
        <v>4150</v>
      </c>
      <c r="M358">
        <v>135371</v>
      </c>
      <c r="N358" t="s">
        <v>4736</v>
      </c>
      <c r="P358" t="s">
        <v>4886</v>
      </c>
      <c r="Q358" t="s">
        <v>4887</v>
      </c>
      <c r="R358" t="s">
        <v>4041</v>
      </c>
      <c r="S358">
        <v>3001582</v>
      </c>
      <c r="T358" t="s">
        <v>180</v>
      </c>
      <c r="V358" t="s">
        <v>4888</v>
      </c>
      <c r="W358" t="s">
        <v>3988</v>
      </c>
      <c r="X358" s="328">
        <v>9200</v>
      </c>
      <c r="Y358" s="328">
        <v>2.25</v>
      </c>
      <c r="Z358" s="328">
        <v>23.39</v>
      </c>
      <c r="AA358" s="328">
        <v>9200</v>
      </c>
      <c r="AB358">
        <v>0</v>
      </c>
      <c r="AC358" s="331">
        <v>45168.770718020831</v>
      </c>
      <c r="AD358" s="390">
        <v>1</v>
      </c>
      <c r="AE358" s="330">
        <f>IF(W358="COP",(X358*AD358),IF(W358="NOK",((Z358*AD358)*Tasas!$H$41),IF('GL MEN'!W358="EUR",(('GL MEN'!Z358*'GL MEN'!AD358)*Tasas!$H$41),IF('GL MEN'!W358="USD",(('GL MEN'!Z358*'GL MEN'!AD358)*Tasas!$H$41),0))))</f>
        <v>9200</v>
      </c>
      <c r="AF358" s="319" t="s">
        <v>3902</v>
      </c>
      <c r="AG358" s="319">
        <v>1</v>
      </c>
      <c r="AH358" s="319" t="str">
        <f t="shared" si="10"/>
        <v>4</v>
      </c>
      <c r="AI358" s="319" t="str">
        <f t="shared" si="11"/>
        <v>WA</v>
      </c>
      <c r="AM358" s="328"/>
    </row>
    <row r="359" spans="1:39" x14ac:dyDescent="0.25">
      <c r="A359">
        <v>358</v>
      </c>
      <c r="B359" t="s">
        <v>3811</v>
      </c>
      <c r="C359" t="s">
        <v>4155</v>
      </c>
      <c r="D359" t="s">
        <v>4669</v>
      </c>
      <c r="E359" t="s">
        <v>4885</v>
      </c>
      <c r="F359" t="s">
        <v>4156</v>
      </c>
      <c r="G359" t="s">
        <v>4157</v>
      </c>
      <c r="H359">
        <v>11304685</v>
      </c>
      <c r="I359">
        <v>202308</v>
      </c>
      <c r="J359">
        <v>45139</v>
      </c>
      <c r="K359" t="s">
        <v>4626</v>
      </c>
      <c r="L359" t="s">
        <v>4150</v>
      </c>
      <c r="M359" t="s">
        <v>4712</v>
      </c>
      <c r="N359" t="s">
        <v>4713</v>
      </c>
      <c r="P359" t="s">
        <v>4889</v>
      </c>
      <c r="Q359" t="s">
        <v>4890</v>
      </c>
      <c r="R359" t="s">
        <v>4005</v>
      </c>
      <c r="S359">
        <v>3001717</v>
      </c>
      <c r="T359" t="s">
        <v>180</v>
      </c>
      <c r="V359" t="s">
        <v>4891</v>
      </c>
      <c r="W359" t="s">
        <v>3988</v>
      </c>
      <c r="X359" s="328">
        <v>13600</v>
      </c>
      <c r="Y359" s="328">
        <v>3.44</v>
      </c>
      <c r="Z359" s="328">
        <v>35.1</v>
      </c>
      <c r="AA359" s="328">
        <v>13600</v>
      </c>
      <c r="AB359">
        <v>0</v>
      </c>
      <c r="AC359" s="331">
        <v>45171.806488506947</v>
      </c>
      <c r="AD359" s="390">
        <v>1</v>
      </c>
      <c r="AE359" s="330">
        <f>IF(W359="COP",(X359*AD359),IF(W359="NOK",((Z359*AD359)*Tasas!$H$41),IF('GL MEN'!W359="EUR",(('GL MEN'!Z359*'GL MEN'!AD359)*Tasas!$H$41),IF('GL MEN'!W359="USD",(('GL MEN'!Z359*'GL MEN'!AD359)*Tasas!$H$41),0))))</f>
        <v>13600</v>
      </c>
      <c r="AF359" s="319" t="s">
        <v>3875</v>
      </c>
      <c r="AG359" s="319">
        <v>1</v>
      </c>
      <c r="AH359" s="319" t="str">
        <f t="shared" si="10"/>
        <v>6</v>
      </c>
      <c r="AI359" s="319" t="str">
        <f t="shared" si="11"/>
        <v>URR</v>
      </c>
      <c r="AM359" s="328"/>
    </row>
    <row r="360" spans="1:39" x14ac:dyDescent="0.25">
      <c r="A360">
        <v>359</v>
      </c>
      <c r="B360" t="s">
        <v>3811</v>
      </c>
      <c r="C360" t="s">
        <v>4155</v>
      </c>
      <c r="D360" t="s">
        <v>4669</v>
      </c>
      <c r="E360" t="s">
        <v>4885</v>
      </c>
      <c r="F360" t="s">
        <v>4156</v>
      </c>
      <c r="G360" t="s">
        <v>4157</v>
      </c>
      <c r="H360">
        <v>11304685</v>
      </c>
      <c r="I360">
        <v>202308</v>
      </c>
      <c r="J360">
        <v>45139</v>
      </c>
      <c r="K360" t="s">
        <v>4626</v>
      </c>
      <c r="L360" t="s">
        <v>4150</v>
      </c>
      <c r="M360" t="s">
        <v>4712</v>
      </c>
      <c r="N360" t="s">
        <v>4713</v>
      </c>
      <c r="P360" t="s">
        <v>4892</v>
      </c>
      <c r="Q360" t="s">
        <v>4893</v>
      </c>
      <c r="R360" t="s">
        <v>4005</v>
      </c>
      <c r="S360">
        <v>3001717</v>
      </c>
      <c r="T360" t="s">
        <v>180</v>
      </c>
      <c r="V360" t="s">
        <v>4894</v>
      </c>
      <c r="W360" t="s">
        <v>3988</v>
      </c>
      <c r="X360" s="328">
        <v>12000</v>
      </c>
      <c r="Y360" s="328">
        <v>3.04</v>
      </c>
      <c r="Z360" s="328">
        <v>30.97</v>
      </c>
      <c r="AA360" s="328">
        <v>12000</v>
      </c>
      <c r="AB360">
        <v>0</v>
      </c>
      <c r="AC360" s="331">
        <v>45171.80648684028</v>
      </c>
      <c r="AD360" s="390">
        <v>1</v>
      </c>
      <c r="AE360" s="330">
        <f>IF(W360="COP",(X360*AD360),IF(W360="NOK",((Z360*AD360)*Tasas!$H$41),IF('GL MEN'!W360="EUR",(('GL MEN'!Z360*'GL MEN'!AD360)*Tasas!$H$41),IF('GL MEN'!W360="USD",(('GL MEN'!Z360*'GL MEN'!AD360)*Tasas!$H$41),0))))</f>
        <v>12000</v>
      </c>
      <c r="AF360" s="319" t="s">
        <v>3875</v>
      </c>
      <c r="AG360" s="319">
        <v>1</v>
      </c>
      <c r="AH360" s="319" t="str">
        <f t="shared" si="10"/>
        <v>6</v>
      </c>
      <c r="AI360" s="319" t="str">
        <f t="shared" si="11"/>
        <v>URR</v>
      </c>
      <c r="AM360" s="328"/>
    </row>
    <row r="361" spans="1:39" x14ac:dyDescent="0.25">
      <c r="A361">
        <v>360</v>
      </c>
      <c r="B361" t="s">
        <v>3811</v>
      </c>
      <c r="C361" t="s">
        <v>4155</v>
      </c>
      <c r="D361" t="s">
        <v>4669</v>
      </c>
      <c r="E361" t="s">
        <v>4885</v>
      </c>
      <c r="F361" t="s">
        <v>4156</v>
      </c>
      <c r="G361" t="s">
        <v>4157</v>
      </c>
      <c r="H361">
        <v>11304685</v>
      </c>
      <c r="I361">
        <v>202308</v>
      </c>
      <c r="J361">
        <v>45139</v>
      </c>
      <c r="K361" t="s">
        <v>4626</v>
      </c>
      <c r="L361" t="s">
        <v>4150</v>
      </c>
      <c r="M361" t="s">
        <v>4712</v>
      </c>
      <c r="N361" t="s">
        <v>4713</v>
      </c>
      <c r="P361" t="s">
        <v>4892</v>
      </c>
      <c r="Q361" t="s">
        <v>4893</v>
      </c>
      <c r="R361" t="s">
        <v>4005</v>
      </c>
      <c r="S361">
        <v>3001717</v>
      </c>
      <c r="T361" t="s">
        <v>180</v>
      </c>
      <c r="V361" t="s">
        <v>4895</v>
      </c>
      <c r="W361" t="s">
        <v>3988</v>
      </c>
      <c r="X361" s="328">
        <v>12000</v>
      </c>
      <c r="Y361" s="328">
        <v>3.04</v>
      </c>
      <c r="Z361" s="328">
        <v>30.97</v>
      </c>
      <c r="AA361" s="328">
        <v>12000</v>
      </c>
      <c r="AB361">
        <v>0</v>
      </c>
      <c r="AC361" s="331">
        <v>45171.80648684028</v>
      </c>
      <c r="AD361" s="390">
        <v>1</v>
      </c>
      <c r="AE361" s="330">
        <f>IF(W361="COP",(X361*AD361),IF(W361="NOK",((Z361*AD361)*Tasas!$H$41),IF('GL MEN'!W361="EUR",(('GL MEN'!Z361*'GL MEN'!AD361)*Tasas!$H$41),IF('GL MEN'!W361="USD",(('GL MEN'!Z361*'GL MEN'!AD361)*Tasas!$H$41),0))))</f>
        <v>12000</v>
      </c>
      <c r="AF361" s="319" t="s">
        <v>3875</v>
      </c>
      <c r="AG361" s="319">
        <v>1</v>
      </c>
      <c r="AH361" s="319" t="str">
        <f t="shared" si="10"/>
        <v>6</v>
      </c>
      <c r="AI361" s="319" t="str">
        <f t="shared" si="11"/>
        <v>URR</v>
      </c>
      <c r="AM361" s="328"/>
    </row>
    <row r="362" spans="1:39" x14ac:dyDescent="0.25">
      <c r="A362">
        <v>361</v>
      </c>
      <c r="B362" t="s">
        <v>3811</v>
      </c>
      <c r="C362" t="s">
        <v>4155</v>
      </c>
      <c r="D362" t="s">
        <v>4669</v>
      </c>
      <c r="E362" t="s">
        <v>4885</v>
      </c>
      <c r="F362" t="s">
        <v>4156</v>
      </c>
      <c r="G362" t="s">
        <v>4157</v>
      </c>
      <c r="H362">
        <v>11304685</v>
      </c>
      <c r="I362">
        <v>202308</v>
      </c>
      <c r="J362">
        <v>45139</v>
      </c>
      <c r="K362" t="s">
        <v>4626</v>
      </c>
      <c r="L362" t="s">
        <v>4150</v>
      </c>
      <c r="M362" t="s">
        <v>4712</v>
      </c>
      <c r="N362" t="s">
        <v>4713</v>
      </c>
      <c r="P362" t="s">
        <v>4892</v>
      </c>
      <c r="Q362" t="s">
        <v>4893</v>
      </c>
      <c r="R362" t="s">
        <v>4005</v>
      </c>
      <c r="S362">
        <v>3001717</v>
      </c>
      <c r="T362" t="s">
        <v>180</v>
      </c>
      <c r="V362" t="s">
        <v>4896</v>
      </c>
      <c r="W362" t="s">
        <v>3988</v>
      </c>
      <c r="X362" s="328">
        <v>11000</v>
      </c>
      <c r="Y362" s="328">
        <v>2.78</v>
      </c>
      <c r="Z362" s="328">
        <v>28.39</v>
      </c>
      <c r="AA362" s="328">
        <v>11000</v>
      </c>
      <c r="AB362">
        <v>0</v>
      </c>
      <c r="AC362" s="331">
        <v>45171.806487037036</v>
      </c>
      <c r="AD362" s="390">
        <v>1</v>
      </c>
      <c r="AE362" s="330">
        <f>IF(W362="COP",(X362*AD362),IF(W362="NOK",((Z362*AD362)*Tasas!$H$41),IF('GL MEN'!W362="EUR",(('GL MEN'!Z362*'GL MEN'!AD362)*Tasas!$H$41),IF('GL MEN'!W362="USD",(('GL MEN'!Z362*'GL MEN'!AD362)*Tasas!$H$41),0))))</f>
        <v>11000</v>
      </c>
      <c r="AF362" s="319" t="s">
        <v>3875</v>
      </c>
      <c r="AG362" s="319">
        <v>1</v>
      </c>
      <c r="AH362" s="319" t="str">
        <f t="shared" si="10"/>
        <v>6</v>
      </c>
      <c r="AI362" s="319" t="str">
        <f t="shared" si="11"/>
        <v>URR</v>
      </c>
      <c r="AM362" s="328"/>
    </row>
    <row r="363" spans="1:39" x14ac:dyDescent="0.25">
      <c r="A363">
        <v>362</v>
      </c>
      <c r="B363" t="s">
        <v>3811</v>
      </c>
      <c r="C363" t="s">
        <v>4155</v>
      </c>
      <c r="D363" t="s">
        <v>4669</v>
      </c>
      <c r="E363" t="s">
        <v>4885</v>
      </c>
      <c r="F363" t="s">
        <v>4156</v>
      </c>
      <c r="G363" t="s">
        <v>4157</v>
      </c>
      <c r="H363">
        <v>11304685</v>
      </c>
      <c r="I363">
        <v>202308</v>
      </c>
      <c r="J363">
        <v>45139</v>
      </c>
      <c r="K363" t="s">
        <v>4626</v>
      </c>
      <c r="L363" t="s">
        <v>4150</v>
      </c>
      <c r="M363" t="s">
        <v>4712</v>
      </c>
      <c r="N363" t="s">
        <v>4713</v>
      </c>
      <c r="P363" t="s">
        <v>4892</v>
      </c>
      <c r="Q363" t="s">
        <v>4893</v>
      </c>
      <c r="R363" t="s">
        <v>4005</v>
      </c>
      <c r="S363">
        <v>3001717</v>
      </c>
      <c r="T363" t="s">
        <v>180</v>
      </c>
      <c r="V363" t="s">
        <v>4897</v>
      </c>
      <c r="W363" t="s">
        <v>3988</v>
      </c>
      <c r="X363" s="328">
        <v>12000</v>
      </c>
      <c r="Y363" s="328">
        <v>3.04</v>
      </c>
      <c r="Z363" s="328">
        <v>30.97</v>
      </c>
      <c r="AA363" s="328">
        <v>12000</v>
      </c>
      <c r="AB363">
        <v>0</v>
      </c>
      <c r="AC363" s="331">
        <v>45171.806487037036</v>
      </c>
      <c r="AD363" s="390">
        <v>1</v>
      </c>
      <c r="AE363" s="330">
        <f>IF(W363="COP",(X363*AD363),IF(W363="NOK",((Z363*AD363)*Tasas!$H$41),IF('GL MEN'!W363="EUR",(('GL MEN'!Z363*'GL MEN'!AD363)*Tasas!$H$41),IF('GL MEN'!W363="USD",(('GL MEN'!Z363*'GL MEN'!AD363)*Tasas!$H$41),0))))</f>
        <v>12000</v>
      </c>
      <c r="AF363" s="319" t="s">
        <v>3875</v>
      </c>
      <c r="AG363" s="319">
        <v>1</v>
      </c>
      <c r="AH363" s="319" t="str">
        <f t="shared" si="10"/>
        <v>6</v>
      </c>
      <c r="AI363" s="319" t="str">
        <f t="shared" si="11"/>
        <v>URR</v>
      </c>
      <c r="AM363" s="328"/>
    </row>
    <row r="364" spans="1:39" x14ac:dyDescent="0.25">
      <c r="A364">
        <v>363</v>
      </c>
      <c r="B364" t="s">
        <v>3811</v>
      </c>
      <c r="C364" t="s">
        <v>4155</v>
      </c>
      <c r="D364" t="s">
        <v>4669</v>
      </c>
      <c r="E364" t="s">
        <v>4885</v>
      </c>
      <c r="F364" t="s">
        <v>4156</v>
      </c>
      <c r="G364" t="s">
        <v>4157</v>
      </c>
      <c r="H364">
        <v>11304685</v>
      </c>
      <c r="I364">
        <v>202308</v>
      </c>
      <c r="J364">
        <v>45139</v>
      </c>
      <c r="K364" t="s">
        <v>4626</v>
      </c>
      <c r="L364" t="s">
        <v>4150</v>
      </c>
      <c r="M364" t="s">
        <v>4712</v>
      </c>
      <c r="N364" t="s">
        <v>4713</v>
      </c>
      <c r="P364" t="s">
        <v>4892</v>
      </c>
      <c r="Q364" t="s">
        <v>4893</v>
      </c>
      <c r="R364" t="s">
        <v>4005</v>
      </c>
      <c r="S364">
        <v>3001717</v>
      </c>
      <c r="T364" t="s">
        <v>180</v>
      </c>
      <c r="V364" t="s">
        <v>4898</v>
      </c>
      <c r="W364" t="s">
        <v>3988</v>
      </c>
      <c r="X364" s="328">
        <v>11000</v>
      </c>
      <c r="Y364" s="328">
        <v>2.78</v>
      </c>
      <c r="Z364" s="328">
        <v>28.39</v>
      </c>
      <c r="AA364" s="328">
        <v>11000</v>
      </c>
      <c r="AB364">
        <v>0</v>
      </c>
      <c r="AC364" s="331">
        <v>45171.806487037036</v>
      </c>
      <c r="AD364" s="390">
        <v>1</v>
      </c>
      <c r="AE364" s="330">
        <f>IF(W364="COP",(X364*AD364),IF(W364="NOK",((Z364*AD364)*Tasas!$H$41),IF('GL MEN'!W364="EUR",(('GL MEN'!Z364*'GL MEN'!AD364)*Tasas!$H$41),IF('GL MEN'!W364="USD",(('GL MEN'!Z364*'GL MEN'!AD364)*Tasas!$H$41),0))))</f>
        <v>11000</v>
      </c>
      <c r="AF364" s="319" t="s">
        <v>3875</v>
      </c>
      <c r="AG364" s="319">
        <v>1</v>
      </c>
      <c r="AH364" s="319" t="str">
        <f t="shared" si="10"/>
        <v>6</v>
      </c>
      <c r="AI364" s="319" t="str">
        <f t="shared" si="11"/>
        <v>URR</v>
      </c>
      <c r="AM364" s="328"/>
    </row>
    <row r="365" spans="1:39" x14ac:dyDescent="0.25">
      <c r="A365">
        <v>364</v>
      </c>
      <c r="B365" t="s">
        <v>3811</v>
      </c>
      <c r="C365" t="s">
        <v>4155</v>
      </c>
      <c r="D365" t="s">
        <v>4669</v>
      </c>
      <c r="E365" t="s">
        <v>4885</v>
      </c>
      <c r="F365" t="s">
        <v>4156</v>
      </c>
      <c r="G365" t="s">
        <v>4157</v>
      </c>
      <c r="H365">
        <v>11304685</v>
      </c>
      <c r="I365">
        <v>202308</v>
      </c>
      <c r="J365">
        <v>45139</v>
      </c>
      <c r="K365" t="s">
        <v>4626</v>
      </c>
      <c r="L365" t="s">
        <v>4150</v>
      </c>
      <c r="M365" t="s">
        <v>4712</v>
      </c>
      <c r="N365" t="s">
        <v>4713</v>
      </c>
      <c r="P365" t="s">
        <v>4892</v>
      </c>
      <c r="Q365" t="s">
        <v>4893</v>
      </c>
      <c r="R365" t="s">
        <v>4005</v>
      </c>
      <c r="S365">
        <v>3001717</v>
      </c>
      <c r="T365" t="s">
        <v>180</v>
      </c>
      <c r="V365" t="s">
        <v>4899</v>
      </c>
      <c r="W365" t="s">
        <v>3988</v>
      </c>
      <c r="X365" s="328">
        <v>11000</v>
      </c>
      <c r="Y365" s="328">
        <v>2.78</v>
      </c>
      <c r="Z365" s="328">
        <v>28.39</v>
      </c>
      <c r="AA365" s="328">
        <v>11000</v>
      </c>
      <c r="AB365">
        <v>0</v>
      </c>
      <c r="AC365" s="331">
        <v>45171.806487037036</v>
      </c>
      <c r="AD365" s="390">
        <v>1</v>
      </c>
      <c r="AE365" s="330">
        <f>IF(W365="COP",(X365*AD365),IF(W365="NOK",((Z365*AD365)*Tasas!$H$41),IF('GL MEN'!W365="EUR",(('GL MEN'!Z365*'GL MEN'!AD365)*Tasas!$H$41),IF('GL MEN'!W365="USD",(('GL MEN'!Z365*'GL MEN'!AD365)*Tasas!$H$41),0))))</f>
        <v>11000</v>
      </c>
      <c r="AF365" s="319" t="s">
        <v>3875</v>
      </c>
      <c r="AG365" s="319">
        <v>1</v>
      </c>
      <c r="AH365" s="319" t="str">
        <f t="shared" si="10"/>
        <v>6</v>
      </c>
      <c r="AI365" s="319" t="str">
        <f t="shared" si="11"/>
        <v>URR</v>
      </c>
      <c r="AM365" s="328"/>
    </row>
    <row r="366" spans="1:39" x14ac:dyDescent="0.25">
      <c r="A366">
        <v>365</v>
      </c>
      <c r="B366" t="s">
        <v>3811</v>
      </c>
      <c r="C366" t="s">
        <v>4155</v>
      </c>
      <c r="D366" t="s">
        <v>4669</v>
      </c>
      <c r="E366" t="s">
        <v>4885</v>
      </c>
      <c r="F366" t="s">
        <v>4156</v>
      </c>
      <c r="G366" t="s">
        <v>4157</v>
      </c>
      <c r="H366">
        <v>11304685</v>
      </c>
      <c r="I366">
        <v>202308</v>
      </c>
      <c r="J366">
        <v>45139</v>
      </c>
      <c r="K366" t="s">
        <v>4626</v>
      </c>
      <c r="L366" t="s">
        <v>4150</v>
      </c>
      <c r="M366" t="s">
        <v>4712</v>
      </c>
      <c r="N366" t="s">
        <v>4713</v>
      </c>
      <c r="P366" t="s">
        <v>4892</v>
      </c>
      <c r="Q366" t="s">
        <v>4893</v>
      </c>
      <c r="R366" t="s">
        <v>4005</v>
      </c>
      <c r="S366">
        <v>3001717</v>
      </c>
      <c r="T366" t="s">
        <v>180</v>
      </c>
      <c r="V366" t="s">
        <v>4900</v>
      </c>
      <c r="W366" t="s">
        <v>3988</v>
      </c>
      <c r="X366" s="328">
        <v>11000</v>
      </c>
      <c r="Y366" s="328">
        <v>2.78</v>
      </c>
      <c r="Z366" s="328">
        <v>28.39</v>
      </c>
      <c r="AA366" s="328">
        <v>11000</v>
      </c>
      <c r="AB366">
        <v>0</v>
      </c>
      <c r="AC366" s="331">
        <v>45171.806487037036</v>
      </c>
      <c r="AD366" s="390">
        <v>1</v>
      </c>
      <c r="AE366" s="330">
        <f>IF(W366="COP",(X366*AD366),IF(W366="NOK",((Z366*AD366)*Tasas!$H$41),IF('GL MEN'!W366="EUR",(('GL MEN'!Z366*'GL MEN'!AD366)*Tasas!$H$41),IF('GL MEN'!W366="USD",(('GL MEN'!Z366*'GL MEN'!AD366)*Tasas!$H$41),0))))</f>
        <v>11000</v>
      </c>
      <c r="AF366" s="319" t="s">
        <v>3875</v>
      </c>
      <c r="AG366" s="319">
        <v>1</v>
      </c>
      <c r="AH366" s="319" t="str">
        <f t="shared" si="10"/>
        <v>6</v>
      </c>
      <c r="AI366" s="319" t="str">
        <f t="shared" si="11"/>
        <v>URR</v>
      </c>
      <c r="AM366" s="328"/>
    </row>
    <row r="367" spans="1:39" x14ac:dyDescent="0.25">
      <c r="A367">
        <v>366</v>
      </c>
      <c r="B367" t="s">
        <v>3811</v>
      </c>
      <c r="C367" t="s">
        <v>4155</v>
      </c>
      <c r="D367" t="s">
        <v>4669</v>
      </c>
      <c r="E367" t="s">
        <v>4885</v>
      </c>
      <c r="F367" t="s">
        <v>4156</v>
      </c>
      <c r="G367" t="s">
        <v>4157</v>
      </c>
      <c r="H367">
        <v>11304685</v>
      </c>
      <c r="I367">
        <v>202308</v>
      </c>
      <c r="J367">
        <v>45139</v>
      </c>
      <c r="K367" t="s">
        <v>4626</v>
      </c>
      <c r="L367" t="s">
        <v>4150</v>
      </c>
      <c r="M367" t="s">
        <v>4712</v>
      </c>
      <c r="N367" t="s">
        <v>4713</v>
      </c>
      <c r="P367" t="s">
        <v>4892</v>
      </c>
      <c r="Q367" t="s">
        <v>4893</v>
      </c>
      <c r="R367" t="s">
        <v>4005</v>
      </c>
      <c r="S367">
        <v>3001717</v>
      </c>
      <c r="T367" t="s">
        <v>180</v>
      </c>
      <c r="V367" t="s">
        <v>4901</v>
      </c>
      <c r="W367" t="s">
        <v>3988</v>
      </c>
      <c r="X367" s="328">
        <v>11000</v>
      </c>
      <c r="Y367" s="328">
        <v>2.78</v>
      </c>
      <c r="Z367" s="328">
        <v>28.39</v>
      </c>
      <c r="AA367" s="328">
        <v>11000</v>
      </c>
      <c r="AB367">
        <v>0</v>
      </c>
      <c r="AC367" s="331">
        <v>45171.806487037036</v>
      </c>
      <c r="AD367" s="390">
        <v>1</v>
      </c>
      <c r="AE367" s="330">
        <f>IF(W367="COP",(X367*AD367),IF(W367="NOK",((Z367*AD367)*Tasas!$H$41),IF('GL MEN'!W367="EUR",(('GL MEN'!Z367*'GL MEN'!AD367)*Tasas!$H$41),IF('GL MEN'!W367="USD",(('GL MEN'!Z367*'GL MEN'!AD367)*Tasas!$H$41),0))))</f>
        <v>11000</v>
      </c>
      <c r="AF367" s="319" t="s">
        <v>3875</v>
      </c>
      <c r="AG367" s="319">
        <v>1</v>
      </c>
      <c r="AH367" s="319" t="str">
        <f t="shared" si="10"/>
        <v>6</v>
      </c>
      <c r="AI367" s="319" t="str">
        <f t="shared" si="11"/>
        <v>URR</v>
      </c>
      <c r="AM367" s="328"/>
    </row>
    <row r="368" spans="1:39" x14ac:dyDescent="0.25">
      <c r="A368">
        <v>367</v>
      </c>
      <c r="B368" t="s">
        <v>3811</v>
      </c>
      <c r="C368" t="s">
        <v>4155</v>
      </c>
      <c r="D368" t="s">
        <v>4669</v>
      </c>
      <c r="E368" t="s">
        <v>4885</v>
      </c>
      <c r="F368" t="s">
        <v>4156</v>
      </c>
      <c r="G368" t="s">
        <v>4157</v>
      </c>
      <c r="H368">
        <v>11304685</v>
      </c>
      <c r="I368">
        <v>202308</v>
      </c>
      <c r="J368">
        <v>45139</v>
      </c>
      <c r="K368" t="s">
        <v>4626</v>
      </c>
      <c r="L368" t="s">
        <v>4150</v>
      </c>
      <c r="M368" t="s">
        <v>4712</v>
      </c>
      <c r="N368" t="s">
        <v>4713</v>
      </c>
      <c r="P368" t="s">
        <v>4892</v>
      </c>
      <c r="Q368" t="s">
        <v>4893</v>
      </c>
      <c r="R368" t="s">
        <v>4005</v>
      </c>
      <c r="S368">
        <v>3001717</v>
      </c>
      <c r="T368" t="s">
        <v>180</v>
      </c>
      <c r="V368" t="s">
        <v>4902</v>
      </c>
      <c r="W368" t="s">
        <v>3988</v>
      </c>
      <c r="X368" s="328">
        <v>11000</v>
      </c>
      <c r="Y368" s="328">
        <v>2.78</v>
      </c>
      <c r="Z368" s="328">
        <v>28.39</v>
      </c>
      <c r="AA368" s="328">
        <v>11000</v>
      </c>
      <c r="AB368">
        <v>0</v>
      </c>
      <c r="AC368" s="331">
        <v>45171.806487037036</v>
      </c>
      <c r="AD368" s="390">
        <v>1</v>
      </c>
      <c r="AE368" s="330">
        <f>IF(W368="COP",(X368*AD368),IF(W368="NOK",((Z368*AD368)*Tasas!$H$41),IF('GL MEN'!W368="EUR",(('GL MEN'!Z368*'GL MEN'!AD368)*Tasas!$H$41),IF('GL MEN'!W368="USD",(('GL MEN'!Z368*'GL MEN'!AD368)*Tasas!$H$41),0))))</f>
        <v>11000</v>
      </c>
      <c r="AF368" s="319" t="s">
        <v>3875</v>
      </c>
      <c r="AG368" s="319">
        <v>1</v>
      </c>
      <c r="AH368" s="319" t="str">
        <f t="shared" si="10"/>
        <v>6</v>
      </c>
      <c r="AI368" s="319" t="str">
        <f t="shared" si="11"/>
        <v>URR</v>
      </c>
      <c r="AM368" s="328"/>
    </row>
    <row r="369" spans="1:39" x14ac:dyDescent="0.25">
      <c r="A369">
        <v>368</v>
      </c>
      <c r="B369" t="s">
        <v>3811</v>
      </c>
      <c r="C369" t="s">
        <v>4155</v>
      </c>
      <c r="D369" t="s">
        <v>4669</v>
      </c>
      <c r="E369" t="s">
        <v>4885</v>
      </c>
      <c r="F369" t="s">
        <v>4156</v>
      </c>
      <c r="G369" t="s">
        <v>4157</v>
      </c>
      <c r="H369">
        <v>11304685</v>
      </c>
      <c r="I369">
        <v>202308</v>
      </c>
      <c r="J369">
        <v>45139</v>
      </c>
      <c r="K369" t="s">
        <v>4626</v>
      </c>
      <c r="L369" t="s">
        <v>4150</v>
      </c>
      <c r="M369" t="s">
        <v>4712</v>
      </c>
      <c r="N369" t="s">
        <v>4713</v>
      </c>
      <c r="P369" t="s">
        <v>4903</v>
      </c>
      <c r="Q369" t="s">
        <v>4904</v>
      </c>
      <c r="R369" t="s">
        <v>4005</v>
      </c>
      <c r="S369">
        <v>3001717</v>
      </c>
      <c r="T369" t="s">
        <v>180</v>
      </c>
      <c r="V369" t="s">
        <v>4905</v>
      </c>
      <c r="W369" t="s">
        <v>3988</v>
      </c>
      <c r="X369" s="328">
        <v>11500</v>
      </c>
      <c r="Y369" s="328">
        <v>2.91</v>
      </c>
      <c r="Z369" s="328">
        <v>29.68</v>
      </c>
      <c r="AA369" s="328">
        <v>11500</v>
      </c>
      <c r="AB369">
        <v>0</v>
      </c>
      <c r="AC369" s="331">
        <v>45171.80648738426</v>
      </c>
      <c r="AD369" s="390">
        <v>1</v>
      </c>
      <c r="AE369" s="330">
        <f>IF(W369="COP",(X369*AD369),IF(W369="NOK",((Z369*AD369)*Tasas!$H$41),IF('GL MEN'!W369="EUR",(('GL MEN'!Z369*'GL MEN'!AD369)*Tasas!$H$41),IF('GL MEN'!W369="USD",(('GL MEN'!Z369*'GL MEN'!AD369)*Tasas!$H$41),0))))</f>
        <v>11500</v>
      </c>
      <c r="AF369" s="319" t="s">
        <v>3875</v>
      </c>
      <c r="AG369" s="319">
        <v>1</v>
      </c>
      <c r="AH369" s="319" t="str">
        <f t="shared" si="10"/>
        <v>6</v>
      </c>
      <c r="AI369" s="319" t="str">
        <f t="shared" si="11"/>
        <v>URR</v>
      </c>
      <c r="AM369" s="328"/>
    </row>
    <row r="370" spans="1:39" x14ac:dyDescent="0.25">
      <c r="A370">
        <v>369</v>
      </c>
      <c r="B370" t="s">
        <v>3811</v>
      </c>
      <c r="C370" t="s">
        <v>4155</v>
      </c>
      <c r="D370" t="s">
        <v>4669</v>
      </c>
      <c r="E370" t="s">
        <v>4885</v>
      </c>
      <c r="F370" t="s">
        <v>4156</v>
      </c>
      <c r="G370" t="s">
        <v>4157</v>
      </c>
      <c r="H370">
        <v>11304685</v>
      </c>
      <c r="I370">
        <v>202308</v>
      </c>
      <c r="J370">
        <v>45139</v>
      </c>
      <c r="K370" t="s">
        <v>4626</v>
      </c>
      <c r="L370" t="s">
        <v>4150</v>
      </c>
      <c r="M370" t="s">
        <v>4712</v>
      </c>
      <c r="N370" t="s">
        <v>4713</v>
      </c>
      <c r="P370" t="s">
        <v>4903</v>
      </c>
      <c r="Q370" t="s">
        <v>4904</v>
      </c>
      <c r="R370" t="s">
        <v>4005</v>
      </c>
      <c r="S370">
        <v>3001717</v>
      </c>
      <c r="T370" t="s">
        <v>180</v>
      </c>
      <c r="V370" t="s">
        <v>4906</v>
      </c>
      <c r="W370" t="s">
        <v>3988</v>
      </c>
      <c r="X370" s="328">
        <v>11500</v>
      </c>
      <c r="Y370" s="328">
        <v>2.91</v>
      </c>
      <c r="Z370" s="328">
        <v>29.68</v>
      </c>
      <c r="AA370" s="328">
        <v>11500</v>
      </c>
      <c r="AB370">
        <v>0</v>
      </c>
      <c r="AC370" s="331">
        <v>45171.806487766204</v>
      </c>
      <c r="AD370" s="390">
        <v>1</v>
      </c>
      <c r="AE370" s="330">
        <f>IF(W370="COP",(X370*AD370),IF(W370="NOK",((Z370*AD370)*Tasas!$H$41),IF('GL MEN'!W370="EUR",(('GL MEN'!Z370*'GL MEN'!AD370)*Tasas!$H$41),IF('GL MEN'!W370="USD",(('GL MEN'!Z370*'GL MEN'!AD370)*Tasas!$H$41),0))))</f>
        <v>11500</v>
      </c>
      <c r="AF370" s="319" t="s">
        <v>3875</v>
      </c>
      <c r="AG370" s="319">
        <v>1</v>
      </c>
      <c r="AH370" s="319" t="str">
        <f t="shared" si="10"/>
        <v>6</v>
      </c>
      <c r="AI370" s="319" t="str">
        <f t="shared" si="11"/>
        <v>URR</v>
      </c>
      <c r="AM370" s="328"/>
    </row>
    <row r="371" spans="1:39" x14ac:dyDescent="0.25">
      <c r="A371">
        <v>370</v>
      </c>
      <c r="B371" t="s">
        <v>3811</v>
      </c>
      <c r="C371" t="s">
        <v>4155</v>
      </c>
      <c r="D371" t="s">
        <v>4669</v>
      </c>
      <c r="E371" t="s">
        <v>4885</v>
      </c>
      <c r="F371" t="s">
        <v>4156</v>
      </c>
      <c r="G371" t="s">
        <v>4157</v>
      </c>
      <c r="H371">
        <v>11304685</v>
      </c>
      <c r="I371">
        <v>202308</v>
      </c>
      <c r="J371">
        <v>45139</v>
      </c>
      <c r="K371" t="s">
        <v>4626</v>
      </c>
      <c r="L371" t="s">
        <v>4150</v>
      </c>
      <c r="M371" t="s">
        <v>4712</v>
      </c>
      <c r="N371" t="s">
        <v>4713</v>
      </c>
      <c r="P371" t="s">
        <v>4903</v>
      </c>
      <c r="Q371" t="s">
        <v>4904</v>
      </c>
      <c r="R371" t="s">
        <v>4005</v>
      </c>
      <c r="S371">
        <v>3001717</v>
      </c>
      <c r="T371" t="s">
        <v>180</v>
      </c>
      <c r="V371" t="s">
        <v>4907</v>
      </c>
      <c r="W371" t="s">
        <v>3988</v>
      </c>
      <c r="X371" s="328">
        <v>11500</v>
      </c>
      <c r="Y371" s="328">
        <v>2.91</v>
      </c>
      <c r="Z371" s="328">
        <v>29.68</v>
      </c>
      <c r="AA371" s="328">
        <v>11500</v>
      </c>
      <c r="AB371">
        <v>0</v>
      </c>
      <c r="AC371" s="331">
        <v>45171.806488113427</v>
      </c>
      <c r="AD371" s="390">
        <v>1</v>
      </c>
      <c r="AE371" s="330">
        <f>IF(W371="COP",(X371*AD371),IF(W371="NOK",((Z371*AD371)*Tasas!$H$41),IF('GL MEN'!W371="EUR",(('GL MEN'!Z371*'GL MEN'!AD371)*Tasas!$H$41),IF('GL MEN'!W371="USD",(('GL MEN'!Z371*'GL MEN'!AD371)*Tasas!$H$41),0))))</f>
        <v>11500</v>
      </c>
      <c r="AF371" s="319" t="s">
        <v>3875</v>
      </c>
      <c r="AG371" s="319">
        <v>1</v>
      </c>
      <c r="AH371" s="319" t="str">
        <f t="shared" si="10"/>
        <v>6</v>
      </c>
      <c r="AI371" s="319" t="str">
        <f t="shared" si="11"/>
        <v>URR</v>
      </c>
      <c r="AM371" s="328"/>
    </row>
    <row r="372" spans="1:39" x14ac:dyDescent="0.25">
      <c r="A372">
        <v>371</v>
      </c>
      <c r="B372" t="s">
        <v>3811</v>
      </c>
      <c r="C372" t="s">
        <v>4155</v>
      </c>
      <c r="D372" t="s">
        <v>4669</v>
      </c>
      <c r="E372" t="s">
        <v>4885</v>
      </c>
      <c r="F372" t="s">
        <v>4156</v>
      </c>
      <c r="G372" t="s">
        <v>4157</v>
      </c>
      <c r="H372">
        <v>11304685</v>
      </c>
      <c r="I372">
        <v>202308</v>
      </c>
      <c r="J372">
        <v>45139</v>
      </c>
      <c r="K372" t="s">
        <v>4626</v>
      </c>
      <c r="L372" t="s">
        <v>4150</v>
      </c>
      <c r="M372" t="s">
        <v>4712</v>
      </c>
      <c r="N372" t="s">
        <v>4713</v>
      </c>
      <c r="P372" t="s">
        <v>4903</v>
      </c>
      <c r="Q372" t="s">
        <v>4904</v>
      </c>
      <c r="R372" t="s">
        <v>4005</v>
      </c>
      <c r="S372">
        <v>3001717</v>
      </c>
      <c r="T372" t="s">
        <v>180</v>
      </c>
      <c r="V372" t="s">
        <v>4908</v>
      </c>
      <c r="W372" t="s">
        <v>3988</v>
      </c>
      <c r="X372" s="328">
        <v>11500</v>
      </c>
      <c r="Y372" s="328">
        <v>2.91</v>
      </c>
      <c r="Z372" s="328">
        <v>29.68</v>
      </c>
      <c r="AA372" s="328">
        <v>11500</v>
      </c>
      <c r="AB372">
        <v>0</v>
      </c>
      <c r="AC372" s="331">
        <v>45171.806488506947</v>
      </c>
      <c r="AD372" s="390">
        <v>1</v>
      </c>
      <c r="AE372" s="330">
        <f>IF(W372="COP",(X372*AD372),IF(W372="NOK",((Z372*AD372)*Tasas!$H$41),IF('GL MEN'!W372="EUR",(('GL MEN'!Z372*'GL MEN'!AD372)*Tasas!$H$41),IF('GL MEN'!W372="USD",(('GL MEN'!Z372*'GL MEN'!AD372)*Tasas!$H$41),0))))</f>
        <v>11500</v>
      </c>
      <c r="AF372" s="319" t="s">
        <v>3875</v>
      </c>
      <c r="AG372" s="319">
        <v>1</v>
      </c>
      <c r="AH372" s="319" t="str">
        <f t="shared" si="10"/>
        <v>6</v>
      </c>
      <c r="AI372" s="319" t="str">
        <f t="shared" si="11"/>
        <v>URR</v>
      </c>
      <c r="AM372" s="328"/>
    </row>
    <row r="373" spans="1:39" x14ac:dyDescent="0.25">
      <c r="A373">
        <v>372</v>
      </c>
      <c r="B373" t="s">
        <v>3811</v>
      </c>
      <c r="C373" t="s">
        <v>4155</v>
      </c>
      <c r="D373" t="s">
        <v>4669</v>
      </c>
      <c r="E373" t="s">
        <v>4885</v>
      </c>
      <c r="F373" t="s">
        <v>4156</v>
      </c>
      <c r="G373" t="s">
        <v>4157</v>
      </c>
      <c r="H373">
        <v>11304831</v>
      </c>
      <c r="I373">
        <v>202308</v>
      </c>
      <c r="J373">
        <v>45153</v>
      </c>
      <c r="K373">
        <v>136577</v>
      </c>
      <c r="L373" t="s">
        <v>4150</v>
      </c>
      <c r="M373" t="s">
        <v>4032</v>
      </c>
      <c r="N373" t="s">
        <v>4548</v>
      </c>
      <c r="P373" t="s">
        <v>4909</v>
      </c>
      <c r="Q373" t="s">
        <v>4910</v>
      </c>
      <c r="R373" t="s">
        <v>4005</v>
      </c>
      <c r="S373">
        <v>3001717</v>
      </c>
      <c r="T373" t="s">
        <v>180</v>
      </c>
      <c r="V373" t="s">
        <v>4911</v>
      </c>
      <c r="W373" t="s">
        <v>3988</v>
      </c>
      <c r="X373" s="328">
        <v>10000</v>
      </c>
      <c r="Y373" s="328">
        <v>2.48</v>
      </c>
      <c r="Z373" s="328">
        <v>25.29</v>
      </c>
      <c r="AA373" s="328">
        <v>10000</v>
      </c>
      <c r="AB373">
        <v>0</v>
      </c>
      <c r="AC373" s="331">
        <v>45173.972260995368</v>
      </c>
      <c r="AD373" s="390">
        <v>1</v>
      </c>
      <c r="AE373" s="330">
        <f>IF(W373="COP",(X373*AD373),IF(W373="NOK",((Z373*AD373)*Tasas!$H$41),IF('GL MEN'!W373="EUR",(('GL MEN'!Z373*'GL MEN'!AD373)*Tasas!$H$41),IF('GL MEN'!W373="USD",(('GL MEN'!Z373*'GL MEN'!AD373)*Tasas!$H$41),0))))</f>
        <v>10000</v>
      </c>
      <c r="AF373" s="319" t="s">
        <v>3875</v>
      </c>
      <c r="AG373" s="319">
        <v>1</v>
      </c>
      <c r="AH373" s="319" t="str">
        <f t="shared" si="10"/>
        <v>6</v>
      </c>
      <c r="AI373" s="319" t="str">
        <f t="shared" si="11"/>
        <v>URR</v>
      </c>
      <c r="AM373" s="328"/>
    </row>
    <row r="374" spans="1:39" x14ac:dyDescent="0.25">
      <c r="A374">
        <v>373</v>
      </c>
      <c r="B374" t="s">
        <v>3811</v>
      </c>
      <c r="C374" t="s">
        <v>4155</v>
      </c>
      <c r="D374" t="s">
        <v>4669</v>
      </c>
      <c r="E374" t="s">
        <v>4885</v>
      </c>
      <c r="F374" t="s">
        <v>4156</v>
      </c>
      <c r="G374" t="s">
        <v>4157</v>
      </c>
      <c r="H374">
        <v>11304831</v>
      </c>
      <c r="I374">
        <v>202308</v>
      </c>
      <c r="J374">
        <v>45153</v>
      </c>
      <c r="K374">
        <v>136577</v>
      </c>
      <c r="L374" t="s">
        <v>4150</v>
      </c>
      <c r="M374" t="s">
        <v>4032</v>
      </c>
      <c r="N374" t="s">
        <v>4548</v>
      </c>
      <c r="P374" t="s">
        <v>4909</v>
      </c>
      <c r="Q374" t="s">
        <v>4910</v>
      </c>
      <c r="R374" t="s">
        <v>4005</v>
      </c>
      <c r="S374">
        <v>3001717</v>
      </c>
      <c r="T374" t="s">
        <v>180</v>
      </c>
      <c r="V374" t="s">
        <v>4912</v>
      </c>
      <c r="W374" t="s">
        <v>3988</v>
      </c>
      <c r="X374" s="328">
        <v>10000</v>
      </c>
      <c r="Y374" s="328">
        <v>2.48</v>
      </c>
      <c r="Z374" s="328">
        <v>25.29</v>
      </c>
      <c r="AA374" s="328">
        <v>10000</v>
      </c>
      <c r="AB374">
        <v>0</v>
      </c>
      <c r="AC374" s="331">
        <v>45173.972260995368</v>
      </c>
      <c r="AD374" s="390">
        <v>1</v>
      </c>
      <c r="AE374" s="330">
        <f>IF(W374="COP",(X374*AD374),IF(W374="NOK",((Z374*AD374)*Tasas!$H$41),IF('GL MEN'!W374="EUR",(('GL MEN'!Z374*'GL MEN'!AD374)*Tasas!$H$41),IF('GL MEN'!W374="USD",(('GL MEN'!Z374*'GL MEN'!AD374)*Tasas!$H$41),0))))</f>
        <v>10000</v>
      </c>
      <c r="AF374" s="319" t="s">
        <v>3875</v>
      </c>
      <c r="AG374" s="319">
        <v>1</v>
      </c>
      <c r="AH374" s="319" t="str">
        <f t="shared" si="10"/>
        <v>6</v>
      </c>
      <c r="AI374" s="319" t="str">
        <f t="shared" si="11"/>
        <v>URR</v>
      </c>
      <c r="AM374" s="328"/>
    </row>
    <row r="375" spans="1:39" x14ac:dyDescent="0.25">
      <c r="A375">
        <v>374</v>
      </c>
      <c r="B375" t="s">
        <v>3811</v>
      </c>
      <c r="C375" t="s">
        <v>4155</v>
      </c>
      <c r="D375" t="s">
        <v>4669</v>
      </c>
      <c r="E375" t="s">
        <v>4885</v>
      </c>
      <c r="F375" t="s">
        <v>4156</v>
      </c>
      <c r="G375" t="s">
        <v>4157</v>
      </c>
      <c r="H375">
        <v>11304831</v>
      </c>
      <c r="I375">
        <v>202308</v>
      </c>
      <c r="J375">
        <v>45153</v>
      </c>
      <c r="K375">
        <v>136577</v>
      </c>
      <c r="L375" t="s">
        <v>4150</v>
      </c>
      <c r="M375" t="s">
        <v>4032</v>
      </c>
      <c r="N375" t="s">
        <v>4548</v>
      </c>
      <c r="P375" t="s">
        <v>4903</v>
      </c>
      <c r="Q375" t="s">
        <v>4904</v>
      </c>
      <c r="R375" t="s">
        <v>4005</v>
      </c>
      <c r="S375">
        <v>3001717</v>
      </c>
      <c r="T375" t="s">
        <v>180</v>
      </c>
      <c r="V375" t="s">
        <v>4913</v>
      </c>
      <c r="W375" t="s">
        <v>3988</v>
      </c>
      <c r="X375" s="328">
        <v>11500</v>
      </c>
      <c r="Y375" s="328">
        <v>2.85</v>
      </c>
      <c r="Z375" s="328">
        <v>29.08</v>
      </c>
      <c r="AA375" s="328">
        <v>11500</v>
      </c>
      <c r="AB375">
        <v>0</v>
      </c>
      <c r="AC375" s="331">
        <v>45173.972260995368</v>
      </c>
      <c r="AD375" s="390">
        <v>1</v>
      </c>
      <c r="AE375" s="330">
        <f>IF(W375="COP",(X375*AD375),IF(W375="NOK",((Z375*AD375)*Tasas!$H$41),IF('GL MEN'!W375="EUR",(('GL MEN'!Z375*'GL MEN'!AD375)*Tasas!$H$41),IF('GL MEN'!W375="USD",(('GL MEN'!Z375*'GL MEN'!AD375)*Tasas!$H$41),0))))</f>
        <v>11500</v>
      </c>
      <c r="AF375" s="319" t="s">
        <v>3875</v>
      </c>
      <c r="AG375" s="319">
        <v>1</v>
      </c>
      <c r="AH375" s="319" t="str">
        <f t="shared" si="10"/>
        <v>6</v>
      </c>
      <c r="AI375" s="319" t="str">
        <f t="shared" si="11"/>
        <v>URR</v>
      </c>
      <c r="AM375" s="328"/>
    </row>
    <row r="376" spans="1:39" x14ac:dyDescent="0.25">
      <c r="A376">
        <v>375</v>
      </c>
      <c r="B376" t="s">
        <v>3811</v>
      </c>
      <c r="C376" t="s">
        <v>4155</v>
      </c>
      <c r="D376" t="s">
        <v>4669</v>
      </c>
      <c r="E376" t="s">
        <v>4885</v>
      </c>
      <c r="F376" t="s">
        <v>4156</v>
      </c>
      <c r="G376" t="s">
        <v>4157</v>
      </c>
      <c r="H376">
        <v>11304831</v>
      </c>
      <c r="I376">
        <v>202308</v>
      </c>
      <c r="J376">
        <v>45153</v>
      </c>
      <c r="K376">
        <v>136577</v>
      </c>
      <c r="L376" t="s">
        <v>4150</v>
      </c>
      <c r="M376" t="s">
        <v>4032</v>
      </c>
      <c r="N376" t="s">
        <v>4548</v>
      </c>
      <c r="P376" t="s">
        <v>4903</v>
      </c>
      <c r="Q376" t="s">
        <v>4904</v>
      </c>
      <c r="R376" t="s">
        <v>4005</v>
      </c>
      <c r="S376">
        <v>3001717</v>
      </c>
      <c r="T376" t="s">
        <v>180</v>
      </c>
      <c r="V376" t="s">
        <v>4914</v>
      </c>
      <c r="W376" t="s">
        <v>3988</v>
      </c>
      <c r="X376" s="328">
        <v>11500</v>
      </c>
      <c r="Y376" s="328">
        <v>2.85</v>
      </c>
      <c r="Z376" s="328">
        <v>29.08</v>
      </c>
      <c r="AA376" s="328">
        <v>11500</v>
      </c>
      <c r="AB376">
        <v>0</v>
      </c>
      <c r="AC376" s="331">
        <v>45173.972260995368</v>
      </c>
      <c r="AD376" s="390">
        <v>1</v>
      </c>
      <c r="AE376" s="330">
        <f>IF(W376="COP",(X376*AD376),IF(W376="NOK",((Z376*AD376)*Tasas!$H$41),IF('GL MEN'!W376="EUR",(('GL MEN'!Z376*'GL MEN'!AD376)*Tasas!$H$41),IF('GL MEN'!W376="USD",(('GL MEN'!Z376*'GL MEN'!AD376)*Tasas!$H$41),0))))</f>
        <v>11500</v>
      </c>
      <c r="AF376" s="319" t="s">
        <v>3875</v>
      </c>
      <c r="AG376" s="319">
        <v>1</v>
      </c>
      <c r="AH376" s="319" t="str">
        <f t="shared" si="10"/>
        <v>6</v>
      </c>
      <c r="AI376" s="319" t="str">
        <f t="shared" si="11"/>
        <v>URR</v>
      </c>
      <c r="AM376" s="328"/>
    </row>
    <row r="377" spans="1:39" x14ac:dyDescent="0.25">
      <c r="A377">
        <v>376</v>
      </c>
      <c r="B377" t="s">
        <v>3811</v>
      </c>
      <c r="C377" t="s">
        <v>4155</v>
      </c>
      <c r="D377" t="s">
        <v>4669</v>
      </c>
      <c r="E377" t="s">
        <v>4885</v>
      </c>
      <c r="F377" t="s">
        <v>4156</v>
      </c>
      <c r="G377" t="s">
        <v>4157</v>
      </c>
      <c r="H377">
        <v>11304831</v>
      </c>
      <c r="I377">
        <v>202308</v>
      </c>
      <c r="J377">
        <v>45153</v>
      </c>
      <c r="K377">
        <v>136577</v>
      </c>
      <c r="L377" t="s">
        <v>4150</v>
      </c>
      <c r="M377" t="s">
        <v>4032</v>
      </c>
      <c r="N377" t="s">
        <v>4548</v>
      </c>
      <c r="P377" t="s">
        <v>4889</v>
      </c>
      <c r="Q377" t="s">
        <v>4890</v>
      </c>
      <c r="R377" t="s">
        <v>4005</v>
      </c>
      <c r="S377">
        <v>3001717</v>
      </c>
      <c r="T377" t="s">
        <v>180</v>
      </c>
      <c r="V377" t="s">
        <v>4915</v>
      </c>
      <c r="W377" t="s">
        <v>3988</v>
      </c>
      <c r="X377" s="328">
        <v>13600</v>
      </c>
      <c r="Y377" s="328">
        <v>3.37</v>
      </c>
      <c r="Z377" s="328">
        <v>34.4</v>
      </c>
      <c r="AA377" s="328">
        <v>13600</v>
      </c>
      <c r="AB377">
        <v>0</v>
      </c>
      <c r="AC377" s="331">
        <v>45173.972260995368</v>
      </c>
      <c r="AD377" s="390">
        <v>1</v>
      </c>
      <c r="AE377" s="330">
        <f>IF(W377="COP",(X377*AD377),IF(W377="NOK",((Z377*AD377)*Tasas!$H$41),IF('GL MEN'!W377="EUR",(('GL MEN'!Z377*'GL MEN'!AD377)*Tasas!$H$41),IF('GL MEN'!W377="USD",(('GL MEN'!Z377*'GL MEN'!AD377)*Tasas!$H$41),0))))</f>
        <v>13600</v>
      </c>
      <c r="AF377" s="319" t="s">
        <v>3875</v>
      </c>
      <c r="AG377" s="319">
        <v>1</v>
      </c>
      <c r="AH377" s="319" t="str">
        <f t="shared" si="10"/>
        <v>6</v>
      </c>
      <c r="AI377" s="319" t="str">
        <f t="shared" si="11"/>
        <v>URR</v>
      </c>
      <c r="AM377" s="328"/>
    </row>
    <row r="378" spans="1:39" x14ac:dyDescent="0.25">
      <c r="A378">
        <v>377</v>
      </c>
      <c r="B378" t="s">
        <v>3811</v>
      </c>
      <c r="C378" t="s">
        <v>4155</v>
      </c>
      <c r="D378" t="s">
        <v>4669</v>
      </c>
      <c r="E378" t="s">
        <v>4885</v>
      </c>
      <c r="F378" t="s">
        <v>4156</v>
      </c>
      <c r="G378" t="s">
        <v>4157</v>
      </c>
      <c r="H378">
        <v>11304831</v>
      </c>
      <c r="I378">
        <v>202308</v>
      </c>
      <c r="J378">
        <v>45153</v>
      </c>
      <c r="K378">
        <v>136577</v>
      </c>
      <c r="L378" t="s">
        <v>4150</v>
      </c>
      <c r="M378" t="s">
        <v>4032</v>
      </c>
      <c r="N378" t="s">
        <v>4548</v>
      </c>
      <c r="P378" t="s">
        <v>4889</v>
      </c>
      <c r="Q378" t="s">
        <v>4890</v>
      </c>
      <c r="R378" t="s">
        <v>4005</v>
      </c>
      <c r="S378">
        <v>3001717</v>
      </c>
      <c r="T378" t="s">
        <v>180</v>
      </c>
      <c r="V378" t="s">
        <v>4916</v>
      </c>
      <c r="W378" t="s">
        <v>3988</v>
      </c>
      <c r="X378" s="328">
        <v>13600</v>
      </c>
      <c r="Y378" s="328">
        <v>3.37</v>
      </c>
      <c r="Z378" s="328">
        <v>34.4</v>
      </c>
      <c r="AA378" s="328">
        <v>13600</v>
      </c>
      <c r="AB378">
        <v>0</v>
      </c>
      <c r="AC378" s="331">
        <v>45173.972260995368</v>
      </c>
      <c r="AD378" s="390">
        <v>1</v>
      </c>
      <c r="AE378" s="330">
        <f>IF(W378="COP",(X378*AD378),IF(W378="NOK",((Z378*AD378)*Tasas!$H$41),IF('GL MEN'!W378="EUR",(('GL MEN'!Z378*'GL MEN'!AD378)*Tasas!$H$41),IF('GL MEN'!W378="USD",(('GL MEN'!Z378*'GL MEN'!AD378)*Tasas!$H$41),0))))</f>
        <v>13600</v>
      </c>
      <c r="AF378" s="319" t="s">
        <v>3875</v>
      </c>
      <c r="AG378" s="319">
        <v>1</v>
      </c>
      <c r="AH378" s="319" t="str">
        <f t="shared" si="10"/>
        <v>6</v>
      </c>
      <c r="AI378" s="319" t="str">
        <f t="shared" si="11"/>
        <v>URR</v>
      </c>
      <c r="AM378" s="328"/>
    </row>
    <row r="379" spans="1:39" x14ac:dyDescent="0.25">
      <c r="A379">
        <v>378</v>
      </c>
      <c r="B379" t="s">
        <v>3811</v>
      </c>
      <c r="C379" t="s">
        <v>4155</v>
      </c>
      <c r="D379" t="s">
        <v>4669</v>
      </c>
      <c r="E379" t="s">
        <v>4885</v>
      </c>
      <c r="F379" t="s">
        <v>4156</v>
      </c>
      <c r="G379" t="s">
        <v>4157</v>
      </c>
      <c r="H379">
        <v>11304831</v>
      </c>
      <c r="I379">
        <v>202308</v>
      </c>
      <c r="J379">
        <v>45153</v>
      </c>
      <c r="K379">
        <v>136577</v>
      </c>
      <c r="L379" t="s">
        <v>4150</v>
      </c>
      <c r="M379" t="s">
        <v>4032</v>
      </c>
      <c r="N379" t="s">
        <v>4548</v>
      </c>
      <c r="P379" t="s">
        <v>4903</v>
      </c>
      <c r="Q379" t="s">
        <v>4904</v>
      </c>
      <c r="R379" t="s">
        <v>4005</v>
      </c>
      <c r="S379">
        <v>3001717</v>
      </c>
      <c r="T379" t="s">
        <v>180</v>
      </c>
      <c r="V379" t="s">
        <v>4917</v>
      </c>
      <c r="W379" t="s">
        <v>3988</v>
      </c>
      <c r="X379" s="328">
        <v>11500</v>
      </c>
      <c r="Y379" s="328">
        <v>2.85</v>
      </c>
      <c r="Z379" s="328">
        <v>29.08</v>
      </c>
      <c r="AA379" s="328">
        <v>11500</v>
      </c>
      <c r="AB379">
        <v>0</v>
      </c>
      <c r="AC379" s="331">
        <v>45173.972260995368</v>
      </c>
      <c r="AD379" s="390">
        <v>1</v>
      </c>
      <c r="AE379" s="330">
        <f>IF(W379="COP",(X379*AD379),IF(W379="NOK",((Z379*AD379)*Tasas!$H$41),IF('GL MEN'!W379="EUR",(('GL MEN'!Z379*'GL MEN'!AD379)*Tasas!$H$41),IF('GL MEN'!W379="USD",(('GL MEN'!Z379*'GL MEN'!AD379)*Tasas!$H$41),0))))</f>
        <v>11500</v>
      </c>
      <c r="AF379" s="319" t="s">
        <v>3875</v>
      </c>
      <c r="AG379" s="319">
        <v>1</v>
      </c>
      <c r="AH379" s="319" t="str">
        <f t="shared" si="10"/>
        <v>6</v>
      </c>
      <c r="AI379" s="319" t="str">
        <f t="shared" si="11"/>
        <v>URR</v>
      </c>
      <c r="AM379" s="328"/>
    </row>
    <row r="380" spans="1:39" x14ac:dyDescent="0.25">
      <c r="A380">
        <v>379</v>
      </c>
      <c r="B380" t="s">
        <v>3811</v>
      </c>
      <c r="C380" t="s">
        <v>4155</v>
      </c>
      <c r="D380" t="s">
        <v>4669</v>
      </c>
      <c r="E380" t="s">
        <v>4885</v>
      </c>
      <c r="F380" t="s">
        <v>4156</v>
      </c>
      <c r="G380" t="s">
        <v>4157</v>
      </c>
      <c r="H380">
        <v>11304831</v>
      </c>
      <c r="I380">
        <v>202308</v>
      </c>
      <c r="J380">
        <v>45153</v>
      </c>
      <c r="K380">
        <v>136577</v>
      </c>
      <c r="L380" t="s">
        <v>4150</v>
      </c>
      <c r="M380" t="s">
        <v>4032</v>
      </c>
      <c r="N380" t="s">
        <v>4548</v>
      </c>
      <c r="P380" t="s">
        <v>4903</v>
      </c>
      <c r="Q380" t="s">
        <v>4904</v>
      </c>
      <c r="R380" t="s">
        <v>4005</v>
      </c>
      <c r="S380">
        <v>3001717</v>
      </c>
      <c r="T380" t="s">
        <v>180</v>
      </c>
      <c r="V380" t="s">
        <v>4918</v>
      </c>
      <c r="W380" t="s">
        <v>3988</v>
      </c>
      <c r="X380" s="328">
        <v>11500</v>
      </c>
      <c r="Y380" s="328">
        <v>2.85</v>
      </c>
      <c r="Z380" s="328">
        <v>29.08</v>
      </c>
      <c r="AA380" s="328">
        <v>11500</v>
      </c>
      <c r="AB380">
        <v>0</v>
      </c>
      <c r="AC380" s="331">
        <v>45173.972260995368</v>
      </c>
      <c r="AD380" s="390">
        <v>1</v>
      </c>
      <c r="AE380" s="330">
        <f>IF(W380="COP",(X380*AD380),IF(W380="NOK",((Z380*AD380)*Tasas!$H$41),IF('GL MEN'!W380="EUR",(('GL MEN'!Z380*'GL MEN'!AD380)*Tasas!$H$41),IF('GL MEN'!W380="USD",(('GL MEN'!Z380*'GL MEN'!AD380)*Tasas!$H$41),0))))</f>
        <v>11500</v>
      </c>
      <c r="AF380" s="319" t="s">
        <v>3875</v>
      </c>
      <c r="AG380" s="319">
        <v>1</v>
      </c>
      <c r="AH380" s="319" t="str">
        <f t="shared" si="10"/>
        <v>6</v>
      </c>
      <c r="AI380" s="319" t="str">
        <f t="shared" si="11"/>
        <v>URR</v>
      </c>
      <c r="AM380" s="328"/>
    </row>
    <row r="381" spans="1:39" x14ac:dyDescent="0.25">
      <c r="A381">
        <v>380</v>
      </c>
      <c r="B381" t="s">
        <v>3811</v>
      </c>
      <c r="C381" t="s">
        <v>4155</v>
      </c>
      <c r="D381" t="s">
        <v>4669</v>
      </c>
      <c r="E381" t="s">
        <v>4885</v>
      </c>
      <c r="F381" t="s">
        <v>4156</v>
      </c>
      <c r="G381" t="s">
        <v>4157</v>
      </c>
      <c r="H381">
        <v>11304831</v>
      </c>
      <c r="I381">
        <v>202308</v>
      </c>
      <c r="J381">
        <v>45153</v>
      </c>
      <c r="K381">
        <v>136577</v>
      </c>
      <c r="L381" t="s">
        <v>4150</v>
      </c>
      <c r="M381" t="s">
        <v>4032</v>
      </c>
      <c r="N381" t="s">
        <v>4548</v>
      </c>
      <c r="P381" t="s">
        <v>4919</v>
      </c>
      <c r="Q381" t="s">
        <v>4920</v>
      </c>
      <c r="R381" t="s">
        <v>4005</v>
      </c>
      <c r="S381">
        <v>3001717</v>
      </c>
      <c r="T381" t="s">
        <v>180</v>
      </c>
      <c r="V381" t="s">
        <v>4921</v>
      </c>
      <c r="W381" t="s">
        <v>3988</v>
      </c>
      <c r="X381" s="328">
        <v>15200</v>
      </c>
      <c r="Y381" s="328">
        <v>3.77</v>
      </c>
      <c r="Z381" s="328">
        <v>38.44</v>
      </c>
      <c r="AA381" s="328">
        <v>15200</v>
      </c>
      <c r="AB381">
        <v>0</v>
      </c>
      <c r="AC381" s="331">
        <v>45173.972260995368</v>
      </c>
      <c r="AD381" s="390">
        <v>1</v>
      </c>
      <c r="AE381" s="330">
        <f>IF(W381="COP",(X381*AD381),IF(W381="NOK",((Z381*AD381)*Tasas!$H$41),IF('GL MEN'!W381="EUR",(('GL MEN'!Z381*'GL MEN'!AD381)*Tasas!$H$41),IF('GL MEN'!W381="USD",(('GL MEN'!Z381*'GL MEN'!AD381)*Tasas!$H$41),0))))</f>
        <v>15200</v>
      </c>
      <c r="AF381" s="319" t="s">
        <v>3875</v>
      </c>
      <c r="AG381" s="319">
        <v>1</v>
      </c>
      <c r="AH381" s="319" t="str">
        <f t="shared" si="10"/>
        <v>6</v>
      </c>
      <c r="AI381" s="319" t="str">
        <f t="shared" si="11"/>
        <v>URR</v>
      </c>
      <c r="AM381" s="328"/>
    </row>
    <row r="382" spans="1:39" x14ac:dyDescent="0.25">
      <c r="A382">
        <v>381</v>
      </c>
      <c r="B382" t="s">
        <v>3811</v>
      </c>
      <c r="C382" t="s">
        <v>4259</v>
      </c>
      <c r="D382" t="s">
        <v>4669</v>
      </c>
      <c r="E382" t="s">
        <v>4922</v>
      </c>
      <c r="F382" t="s">
        <v>4740</v>
      </c>
      <c r="G382" t="s">
        <v>4741</v>
      </c>
      <c r="H382">
        <v>6304462</v>
      </c>
      <c r="I382">
        <v>202308</v>
      </c>
      <c r="J382">
        <v>45163</v>
      </c>
      <c r="K382">
        <v>10086</v>
      </c>
      <c r="L382" t="s">
        <v>4150</v>
      </c>
      <c r="M382">
        <v>126178</v>
      </c>
      <c r="N382" t="s">
        <v>4676</v>
      </c>
      <c r="P382" t="s">
        <v>4766</v>
      </c>
      <c r="Q382" t="s">
        <v>4767</v>
      </c>
      <c r="R382" t="s">
        <v>4041</v>
      </c>
      <c r="S382">
        <v>3001582</v>
      </c>
      <c r="T382" t="s">
        <v>180</v>
      </c>
      <c r="V382" t="s">
        <v>4768</v>
      </c>
      <c r="W382" t="s">
        <v>3988</v>
      </c>
      <c r="X382" s="328">
        <v>1110000</v>
      </c>
      <c r="Y382" s="328">
        <v>271.66000000000003</v>
      </c>
      <c r="Z382" s="328">
        <v>2821.83</v>
      </c>
      <c r="AA382" s="328">
        <v>1110000</v>
      </c>
      <c r="AB382">
        <v>147</v>
      </c>
      <c r="AC382" s="331">
        <v>45170.65966258102</v>
      </c>
      <c r="AD382" s="390">
        <v>1</v>
      </c>
      <c r="AE382" s="330">
        <f>IF(W382="COP",(X382*AD382),IF(W382="NOK",((Z382*AD382)*Tasas!$H$41),IF('GL MEN'!W382="EUR",(('GL MEN'!Z382*'GL MEN'!AD382)*Tasas!$H$41),IF('GL MEN'!W382="USD",(('GL MEN'!Z382*'GL MEN'!AD382)*Tasas!$H$41),0))))</f>
        <v>1110000</v>
      </c>
      <c r="AF382" s="319" t="s">
        <v>3902</v>
      </c>
      <c r="AG382" s="319">
        <v>1</v>
      </c>
      <c r="AH382" s="319" t="str">
        <f t="shared" si="10"/>
        <v>4</v>
      </c>
      <c r="AI382" s="319" t="str">
        <f t="shared" si="11"/>
        <v>WA</v>
      </c>
      <c r="AM382" s="328"/>
    </row>
    <row r="383" spans="1:39" x14ac:dyDescent="0.25">
      <c r="A383">
        <v>382</v>
      </c>
      <c r="B383" t="s">
        <v>3811</v>
      </c>
      <c r="C383" t="s">
        <v>4155</v>
      </c>
      <c r="D383" t="s">
        <v>4669</v>
      </c>
      <c r="E383" t="s">
        <v>4922</v>
      </c>
      <c r="F383" t="s">
        <v>4774</v>
      </c>
      <c r="G383" t="s">
        <v>4775</v>
      </c>
      <c r="H383">
        <v>11304698</v>
      </c>
      <c r="I383">
        <v>202308</v>
      </c>
      <c r="J383">
        <v>45161</v>
      </c>
      <c r="K383">
        <v>117828</v>
      </c>
      <c r="L383" t="s">
        <v>4150</v>
      </c>
      <c r="M383">
        <v>130704</v>
      </c>
      <c r="N383" t="s">
        <v>4685</v>
      </c>
      <c r="P383" t="s">
        <v>4766</v>
      </c>
      <c r="Q383" t="s">
        <v>4767</v>
      </c>
      <c r="R383" t="s">
        <v>4005</v>
      </c>
      <c r="S383">
        <v>3001717</v>
      </c>
      <c r="T383" t="s">
        <v>180</v>
      </c>
      <c r="V383" t="s">
        <v>4776</v>
      </c>
      <c r="W383" t="s">
        <v>3988</v>
      </c>
      <c r="X383" s="328">
        <v>638000</v>
      </c>
      <c r="Y383" s="328">
        <v>154.47</v>
      </c>
      <c r="Z383" s="328">
        <v>1606.26</v>
      </c>
      <c r="AA383" s="328">
        <v>638000</v>
      </c>
      <c r="AB383">
        <v>147</v>
      </c>
      <c r="AC383" s="331">
        <v>45171.840773692129</v>
      </c>
      <c r="AD383" s="390">
        <v>1</v>
      </c>
      <c r="AE383" s="330">
        <f>IF(W383="COP",(X383*AD383),IF(W383="NOK",((Z383*AD383)*Tasas!$H$41),IF('GL MEN'!W383="EUR",(('GL MEN'!Z383*'GL MEN'!AD383)*Tasas!$H$41),IF('GL MEN'!W383="USD",(('GL MEN'!Z383*'GL MEN'!AD383)*Tasas!$H$41),0))))</f>
        <v>638000</v>
      </c>
      <c r="AF383" s="319" t="s">
        <v>3875</v>
      </c>
      <c r="AG383" s="319">
        <v>1</v>
      </c>
      <c r="AH383" s="319" t="str">
        <f t="shared" si="10"/>
        <v>6</v>
      </c>
      <c r="AI383" s="319" t="str">
        <f t="shared" si="11"/>
        <v>URR</v>
      </c>
      <c r="AM383" s="328"/>
    </row>
    <row r="384" spans="1:39" x14ac:dyDescent="0.25">
      <c r="A384">
        <v>383</v>
      </c>
      <c r="B384" t="s">
        <v>3811</v>
      </c>
      <c r="C384" t="s">
        <v>4155</v>
      </c>
      <c r="D384" t="s">
        <v>4669</v>
      </c>
      <c r="E384" t="s">
        <v>4922</v>
      </c>
      <c r="F384" t="s">
        <v>4156</v>
      </c>
      <c r="G384" t="s">
        <v>4157</v>
      </c>
      <c r="H384">
        <v>11304375</v>
      </c>
      <c r="I384">
        <v>202308</v>
      </c>
      <c r="J384">
        <v>45162</v>
      </c>
      <c r="K384">
        <v>136577</v>
      </c>
      <c r="L384" t="s">
        <v>4150</v>
      </c>
      <c r="M384">
        <v>130905</v>
      </c>
      <c r="N384" t="s">
        <v>4689</v>
      </c>
      <c r="P384" t="s">
        <v>4780</v>
      </c>
      <c r="Q384" t="s">
        <v>4781</v>
      </c>
      <c r="R384" t="s">
        <v>4005</v>
      </c>
      <c r="S384">
        <v>3001717</v>
      </c>
      <c r="T384" t="s">
        <v>180</v>
      </c>
      <c r="V384" t="s">
        <v>4782</v>
      </c>
      <c r="W384" t="s">
        <v>3988</v>
      </c>
      <c r="X384" s="328">
        <v>100840</v>
      </c>
      <c r="Y384" s="328">
        <v>24.68</v>
      </c>
      <c r="Z384" s="328">
        <v>256.35000000000002</v>
      </c>
      <c r="AA384" s="328">
        <v>100840</v>
      </c>
      <c r="AB384">
        <v>147</v>
      </c>
      <c r="AC384" s="331">
        <v>45168.879636458332</v>
      </c>
      <c r="AD384" s="390">
        <v>1</v>
      </c>
      <c r="AE384" s="330">
        <f>IF(W384="COP",(X384*AD384),IF(W384="NOK",((Z384*AD384)*Tasas!$H$41),IF('GL MEN'!W384="EUR",(('GL MEN'!Z384*'GL MEN'!AD384)*Tasas!$H$41),IF('GL MEN'!W384="USD",(('GL MEN'!Z384*'GL MEN'!AD384)*Tasas!$H$41),0))))</f>
        <v>100840</v>
      </c>
      <c r="AF384" s="319" t="s">
        <v>3875</v>
      </c>
      <c r="AG384" s="319">
        <v>1</v>
      </c>
      <c r="AH384" s="319" t="str">
        <f t="shared" si="10"/>
        <v>6</v>
      </c>
      <c r="AI384" s="319" t="str">
        <f t="shared" si="11"/>
        <v>URR</v>
      </c>
      <c r="AM384" s="328"/>
    </row>
    <row r="385" spans="1:39" x14ac:dyDescent="0.25">
      <c r="A385">
        <v>384</v>
      </c>
      <c r="B385" t="s">
        <v>3811</v>
      </c>
      <c r="C385" t="s">
        <v>4145</v>
      </c>
      <c r="D385" t="s">
        <v>4669</v>
      </c>
      <c r="E385" t="s">
        <v>4922</v>
      </c>
      <c r="F385" t="s">
        <v>4148</v>
      </c>
      <c r="G385" t="s">
        <v>4149</v>
      </c>
      <c r="H385">
        <v>2302428</v>
      </c>
      <c r="I385">
        <v>202308</v>
      </c>
      <c r="J385">
        <v>45167</v>
      </c>
      <c r="K385" t="s">
        <v>4558</v>
      </c>
      <c r="L385" t="s">
        <v>4150</v>
      </c>
      <c r="M385">
        <v>131538</v>
      </c>
      <c r="N385" t="s">
        <v>4923</v>
      </c>
      <c r="P385" t="s">
        <v>4924</v>
      </c>
      <c r="Q385" t="s">
        <v>4925</v>
      </c>
      <c r="R385" t="s">
        <v>4008</v>
      </c>
      <c r="S385">
        <v>3001812</v>
      </c>
      <c r="T385" t="s">
        <v>180</v>
      </c>
      <c r="V385" t="s">
        <v>4926</v>
      </c>
      <c r="W385" t="s">
        <v>3988</v>
      </c>
      <c r="X385" s="328">
        <v>310000</v>
      </c>
      <c r="Y385" s="328">
        <v>75.87</v>
      </c>
      <c r="Z385" s="328">
        <v>788.08</v>
      </c>
      <c r="AA385" s="328">
        <v>310000</v>
      </c>
      <c r="AB385">
        <v>318</v>
      </c>
      <c r="AC385" s="331">
        <v>45173.999615011577</v>
      </c>
      <c r="AD385" s="390">
        <v>1</v>
      </c>
      <c r="AE385" s="330">
        <f>IF(W385="COP",(X385*AD385),IF(W385="NOK",((Z385*AD385)*Tasas!$H$41),IF('GL MEN'!W385="EUR",(('GL MEN'!Z385*'GL MEN'!AD385)*Tasas!$H$41),IF('GL MEN'!W385="USD",(('GL MEN'!Z385*'GL MEN'!AD385)*Tasas!$H$41),0))))</f>
        <v>310000</v>
      </c>
      <c r="AF385" s="319" t="s">
        <v>3875</v>
      </c>
      <c r="AG385" s="319">
        <v>1</v>
      </c>
      <c r="AH385" s="319" t="str">
        <f t="shared" si="10"/>
        <v>3</v>
      </c>
      <c r="AI385" s="319" t="str">
        <f t="shared" si="11"/>
        <v>NE</v>
      </c>
      <c r="AM385" s="328"/>
    </row>
    <row r="386" spans="1:39" x14ac:dyDescent="0.25">
      <c r="A386">
        <v>385</v>
      </c>
      <c r="B386" t="s">
        <v>3811</v>
      </c>
      <c r="C386" t="s">
        <v>4266</v>
      </c>
      <c r="D386" t="s">
        <v>4669</v>
      </c>
      <c r="E386" t="s">
        <v>4922</v>
      </c>
      <c r="F386" t="s">
        <v>4556</v>
      </c>
      <c r="G386" t="s">
        <v>4557</v>
      </c>
      <c r="H386">
        <v>16300361</v>
      </c>
      <c r="I386">
        <v>202308</v>
      </c>
      <c r="J386">
        <v>45163</v>
      </c>
      <c r="K386" t="s">
        <v>4558</v>
      </c>
      <c r="L386" t="s">
        <v>4150</v>
      </c>
      <c r="M386">
        <v>131538</v>
      </c>
      <c r="N386" t="s">
        <v>4923</v>
      </c>
      <c r="P386" t="s">
        <v>4927</v>
      </c>
      <c r="Q386" t="s">
        <v>4928</v>
      </c>
      <c r="R386" t="s">
        <v>4008</v>
      </c>
      <c r="S386">
        <v>3001812</v>
      </c>
      <c r="T386" t="s">
        <v>180</v>
      </c>
      <c r="V386" t="s">
        <v>4929</v>
      </c>
      <c r="W386" t="s">
        <v>3988</v>
      </c>
      <c r="X386" s="328">
        <v>134454</v>
      </c>
      <c r="Y386" s="328">
        <v>32.909999999999997</v>
      </c>
      <c r="Z386" s="328">
        <v>341.81</v>
      </c>
      <c r="AA386" s="328">
        <v>134454</v>
      </c>
      <c r="AB386">
        <v>0</v>
      </c>
      <c r="AC386" s="331">
        <v>45166.771086111112</v>
      </c>
      <c r="AD386" s="390">
        <v>1</v>
      </c>
      <c r="AE386" s="330">
        <f>IF(W386="COP",(X386*AD386),IF(W386="NOK",((Z386*AD386)*Tasas!$H$41),IF('GL MEN'!W386="EUR",(('GL MEN'!Z386*'GL MEN'!AD386)*Tasas!$H$41),IF('GL MEN'!W386="USD",(('GL MEN'!Z386*'GL MEN'!AD386)*Tasas!$H$41),0))))</f>
        <v>134454</v>
      </c>
      <c r="AF386" s="319" t="s">
        <v>3875</v>
      </c>
      <c r="AG386" s="319">
        <v>1</v>
      </c>
      <c r="AH386" s="319" t="str">
        <f t="shared" ref="AH386:AH449" si="12">MID(R386,2,1)</f>
        <v>3</v>
      </c>
      <c r="AI386" s="319" t="str">
        <f t="shared" ref="AI386:AI449" si="13">IF(AH386="0","CO",IF(AH386="1","CO",IF(AH386="2","CO",IF(AH386="3","NE",IF(AH386="4","WA",IF(AH386="6","URR"))))))</f>
        <v>NE</v>
      </c>
      <c r="AM386" s="328"/>
    </row>
    <row r="387" spans="1:39" x14ac:dyDescent="0.25">
      <c r="A387">
        <v>386</v>
      </c>
      <c r="B387" t="s">
        <v>3811</v>
      </c>
      <c r="C387" t="s">
        <v>4155</v>
      </c>
      <c r="D387" t="s">
        <v>4669</v>
      </c>
      <c r="E387" t="s">
        <v>4922</v>
      </c>
      <c r="F387" t="s">
        <v>4156</v>
      </c>
      <c r="G387" t="s">
        <v>4157</v>
      </c>
      <c r="H387">
        <v>11304640</v>
      </c>
      <c r="I387">
        <v>202308</v>
      </c>
      <c r="J387">
        <v>45154</v>
      </c>
      <c r="K387">
        <v>140471</v>
      </c>
      <c r="L387" t="s">
        <v>4150</v>
      </c>
      <c r="M387">
        <v>131823</v>
      </c>
      <c r="N387" t="s">
        <v>4693</v>
      </c>
      <c r="P387" t="s">
        <v>4784</v>
      </c>
      <c r="Q387" t="s">
        <v>4785</v>
      </c>
      <c r="R387" t="s">
        <v>4005</v>
      </c>
      <c r="S387">
        <v>3001717</v>
      </c>
      <c r="T387" t="s">
        <v>180</v>
      </c>
      <c r="V387" t="s">
        <v>4786</v>
      </c>
      <c r="W387" t="s">
        <v>3988</v>
      </c>
      <c r="X387" s="328">
        <v>357227</v>
      </c>
      <c r="Y387" s="328">
        <v>88.61</v>
      </c>
      <c r="Z387" s="328">
        <v>903.45</v>
      </c>
      <c r="AA387" s="328">
        <v>357227</v>
      </c>
      <c r="AB387">
        <v>56</v>
      </c>
      <c r="AC387" s="331">
        <v>45171.749699189815</v>
      </c>
      <c r="AD387" s="390">
        <v>1</v>
      </c>
      <c r="AE387" s="330">
        <f>IF(W387="COP",(X387*AD387),IF(W387="NOK",((Z387*AD387)*Tasas!$H$41),IF('GL MEN'!W387="EUR",(('GL MEN'!Z387*'GL MEN'!AD387)*Tasas!$H$41),IF('GL MEN'!W387="USD",(('GL MEN'!Z387*'GL MEN'!AD387)*Tasas!$H$41),0))))</f>
        <v>357227</v>
      </c>
      <c r="AF387" s="319" t="s">
        <v>3875</v>
      </c>
      <c r="AG387" s="319">
        <v>1</v>
      </c>
      <c r="AH387" s="319" t="str">
        <f t="shared" si="12"/>
        <v>6</v>
      </c>
      <c r="AI387" s="319" t="str">
        <f t="shared" si="13"/>
        <v>URR</v>
      </c>
      <c r="AM387" s="328"/>
    </row>
    <row r="388" spans="1:39" x14ac:dyDescent="0.25">
      <c r="A388">
        <v>387</v>
      </c>
      <c r="B388" t="s">
        <v>3811</v>
      </c>
      <c r="C388" t="s">
        <v>4155</v>
      </c>
      <c r="D388" t="s">
        <v>4669</v>
      </c>
      <c r="E388" t="s">
        <v>4922</v>
      </c>
      <c r="F388" t="s">
        <v>4156</v>
      </c>
      <c r="G388" t="s">
        <v>4157</v>
      </c>
      <c r="H388">
        <v>11304391</v>
      </c>
      <c r="I388">
        <v>202308</v>
      </c>
      <c r="J388">
        <v>45153</v>
      </c>
      <c r="K388">
        <v>140118</v>
      </c>
      <c r="L388" t="s">
        <v>4150</v>
      </c>
      <c r="M388">
        <v>131999</v>
      </c>
      <c r="N388" t="s">
        <v>4253</v>
      </c>
      <c r="P388" t="s">
        <v>4930</v>
      </c>
      <c r="Q388" t="s">
        <v>4931</v>
      </c>
      <c r="R388" t="s">
        <v>4005</v>
      </c>
      <c r="S388">
        <v>3001717</v>
      </c>
      <c r="T388" t="s">
        <v>180</v>
      </c>
      <c r="V388" t="s">
        <v>4932</v>
      </c>
      <c r="W388" t="s">
        <v>3988</v>
      </c>
      <c r="X388" s="328">
        <v>70000</v>
      </c>
      <c r="Y388" s="328">
        <v>17.36</v>
      </c>
      <c r="Z388" s="328">
        <v>177.03</v>
      </c>
      <c r="AA388" s="328">
        <v>70000</v>
      </c>
      <c r="AB388">
        <v>0</v>
      </c>
      <c r="AC388" s="331">
        <v>45168.902450347225</v>
      </c>
      <c r="AD388" s="390">
        <v>1</v>
      </c>
      <c r="AE388" s="330">
        <f>IF(W388="COP",(X388*AD388),IF(W388="NOK",((Z388*AD388)*Tasas!$H$41),IF('GL MEN'!W388="EUR",(('GL MEN'!Z388*'GL MEN'!AD388)*Tasas!$H$41),IF('GL MEN'!W388="USD",(('GL MEN'!Z388*'GL MEN'!AD388)*Tasas!$H$41),0))))</f>
        <v>70000</v>
      </c>
      <c r="AF388" s="319" t="s">
        <v>3875</v>
      </c>
      <c r="AG388" s="319">
        <v>1</v>
      </c>
      <c r="AH388" s="319" t="str">
        <f t="shared" si="12"/>
        <v>6</v>
      </c>
      <c r="AI388" s="319" t="str">
        <f t="shared" si="13"/>
        <v>URR</v>
      </c>
      <c r="AM388" s="328"/>
    </row>
    <row r="389" spans="1:39" x14ac:dyDescent="0.25">
      <c r="A389">
        <v>388</v>
      </c>
      <c r="B389" t="s">
        <v>3811</v>
      </c>
      <c r="C389" t="s">
        <v>4259</v>
      </c>
      <c r="D389" t="s">
        <v>4669</v>
      </c>
      <c r="E389" t="s">
        <v>4922</v>
      </c>
      <c r="F389" t="s">
        <v>4740</v>
      </c>
      <c r="G389" t="s">
        <v>4741</v>
      </c>
      <c r="H389">
        <v>6304580</v>
      </c>
      <c r="I389">
        <v>202308</v>
      </c>
      <c r="J389">
        <v>45168</v>
      </c>
      <c r="K389" t="s">
        <v>4788</v>
      </c>
      <c r="L389" t="s">
        <v>4150</v>
      </c>
      <c r="M389">
        <v>135371</v>
      </c>
      <c r="N389" t="s">
        <v>4736</v>
      </c>
      <c r="P389" t="s">
        <v>4933</v>
      </c>
      <c r="Q389" t="s">
        <v>4934</v>
      </c>
      <c r="R389" t="s">
        <v>4041</v>
      </c>
      <c r="S389">
        <v>3001582</v>
      </c>
      <c r="T389" t="s">
        <v>180</v>
      </c>
      <c r="V389" t="s">
        <v>4935</v>
      </c>
      <c r="W389" t="s">
        <v>3988</v>
      </c>
      <c r="X389" s="328">
        <v>8</v>
      </c>
      <c r="Y389" s="328">
        <v>0</v>
      </c>
      <c r="Z389" s="328">
        <v>0.02</v>
      </c>
      <c r="AA389" s="328">
        <v>8</v>
      </c>
      <c r="AB389">
        <v>0</v>
      </c>
      <c r="AC389" s="331">
        <v>45173.691548923613</v>
      </c>
      <c r="AD389" s="390">
        <v>1</v>
      </c>
      <c r="AE389" s="330">
        <f>IF(W389="COP",(X389*AD389),IF(W389="NOK",((Z389*AD389)*Tasas!$H$41),IF('GL MEN'!W389="EUR",(('GL MEN'!Z389*'GL MEN'!AD389)*Tasas!$H$41),IF('GL MEN'!W389="USD",(('GL MEN'!Z389*'GL MEN'!AD389)*Tasas!$H$41),0))))</f>
        <v>8</v>
      </c>
      <c r="AF389" s="319" t="s">
        <v>3902</v>
      </c>
      <c r="AG389" s="319">
        <v>1</v>
      </c>
      <c r="AH389" s="319" t="str">
        <f t="shared" si="12"/>
        <v>4</v>
      </c>
      <c r="AI389" s="319" t="str">
        <f t="shared" si="13"/>
        <v>WA</v>
      </c>
      <c r="AM389" s="328"/>
    </row>
    <row r="390" spans="1:39" x14ac:dyDescent="0.25">
      <c r="A390">
        <v>389</v>
      </c>
      <c r="B390" t="s">
        <v>3811</v>
      </c>
      <c r="C390" t="s">
        <v>4259</v>
      </c>
      <c r="D390" t="s">
        <v>4669</v>
      </c>
      <c r="E390" t="s">
        <v>4922</v>
      </c>
      <c r="F390" t="s">
        <v>4740</v>
      </c>
      <c r="G390" t="s">
        <v>4741</v>
      </c>
      <c r="H390">
        <v>6304467</v>
      </c>
      <c r="I390">
        <v>202308</v>
      </c>
      <c r="J390">
        <v>45166</v>
      </c>
      <c r="K390" t="s">
        <v>4788</v>
      </c>
      <c r="L390" t="s">
        <v>4150</v>
      </c>
      <c r="M390">
        <v>135371</v>
      </c>
      <c r="N390" t="s">
        <v>4736</v>
      </c>
      <c r="P390" t="s">
        <v>4789</v>
      </c>
      <c r="Q390" t="s">
        <v>4790</v>
      </c>
      <c r="R390" t="s">
        <v>4041</v>
      </c>
      <c r="S390">
        <v>3001582</v>
      </c>
      <c r="T390" t="s">
        <v>180</v>
      </c>
      <c r="V390" t="s">
        <v>4791</v>
      </c>
      <c r="W390" t="s">
        <v>3988</v>
      </c>
      <c r="X390" s="328">
        <v>360000</v>
      </c>
      <c r="Y390" s="328">
        <v>88.11</v>
      </c>
      <c r="Z390" s="328">
        <v>915.19</v>
      </c>
      <c r="AA390" s="328">
        <v>360000</v>
      </c>
      <c r="AB390">
        <v>148</v>
      </c>
      <c r="AC390" s="331">
        <v>45170.693267743052</v>
      </c>
      <c r="AD390" s="390">
        <v>1</v>
      </c>
      <c r="AE390" s="330">
        <f>IF(W390="COP",(X390*AD390),IF(W390="NOK",((Z390*AD390)*Tasas!$H$41),IF('GL MEN'!W390="EUR",(('GL MEN'!Z390*'GL MEN'!AD390)*Tasas!$H$41),IF('GL MEN'!W390="USD",(('GL MEN'!Z390*'GL MEN'!AD390)*Tasas!$H$41),0))))</f>
        <v>360000</v>
      </c>
      <c r="AF390" s="319" t="s">
        <v>3902</v>
      </c>
      <c r="AG390" s="319">
        <v>1</v>
      </c>
      <c r="AH390" s="319" t="str">
        <f t="shared" si="12"/>
        <v>4</v>
      </c>
      <c r="AI390" s="319" t="str">
        <f t="shared" si="13"/>
        <v>WA</v>
      </c>
      <c r="AM390" s="328"/>
    </row>
    <row r="391" spans="1:39" x14ac:dyDescent="0.25">
      <c r="A391">
        <v>390</v>
      </c>
      <c r="B391" t="s">
        <v>3811</v>
      </c>
      <c r="C391" t="s">
        <v>4259</v>
      </c>
      <c r="D391" t="s">
        <v>4669</v>
      </c>
      <c r="E391" t="s">
        <v>4922</v>
      </c>
      <c r="F391" t="s">
        <v>4740</v>
      </c>
      <c r="G391" t="s">
        <v>4741</v>
      </c>
      <c r="H391">
        <v>6304413</v>
      </c>
      <c r="I391">
        <v>202308</v>
      </c>
      <c r="J391">
        <v>45168</v>
      </c>
      <c r="K391" t="s">
        <v>4788</v>
      </c>
      <c r="L391" t="s">
        <v>4150</v>
      </c>
      <c r="M391">
        <v>135371</v>
      </c>
      <c r="N391" t="s">
        <v>4736</v>
      </c>
      <c r="P391" t="s">
        <v>4793</v>
      </c>
      <c r="Q391" t="s">
        <v>4794</v>
      </c>
      <c r="R391" t="s">
        <v>4041</v>
      </c>
      <c r="S391">
        <v>3001582</v>
      </c>
      <c r="T391" t="s">
        <v>180</v>
      </c>
      <c r="V391" t="s">
        <v>4795</v>
      </c>
      <c r="W391" t="s">
        <v>3988</v>
      </c>
      <c r="X391" s="328">
        <v>325600</v>
      </c>
      <c r="Y391" s="328">
        <v>79.69</v>
      </c>
      <c r="Z391" s="328">
        <v>827.74</v>
      </c>
      <c r="AA391" s="328">
        <v>325600</v>
      </c>
      <c r="AB391">
        <v>148</v>
      </c>
      <c r="AC391" s="331">
        <v>45169.913035682868</v>
      </c>
      <c r="AD391" s="390">
        <v>1</v>
      </c>
      <c r="AE391" s="330">
        <f>IF(W391="COP",(X391*AD391),IF(W391="NOK",((Z391*AD391)*Tasas!$H$41),IF('GL MEN'!W391="EUR",(('GL MEN'!Z391*'GL MEN'!AD391)*Tasas!$H$41),IF('GL MEN'!W391="USD",(('GL MEN'!Z391*'GL MEN'!AD391)*Tasas!$H$41),0))))</f>
        <v>325600</v>
      </c>
      <c r="AF391" s="319" t="s">
        <v>3902</v>
      </c>
      <c r="AG391" s="319">
        <v>1</v>
      </c>
      <c r="AH391" s="319" t="str">
        <f t="shared" si="12"/>
        <v>4</v>
      </c>
      <c r="AI391" s="319" t="str">
        <f t="shared" si="13"/>
        <v>WA</v>
      </c>
      <c r="AM391" s="328"/>
    </row>
    <row r="392" spans="1:39" x14ac:dyDescent="0.25">
      <c r="A392">
        <v>391</v>
      </c>
      <c r="B392" t="s">
        <v>3811</v>
      </c>
      <c r="C392" t="s">
        <v>4259</v>
      </c>
      <c r="D392" t="s">
        <v>4669</v>
      </c>
      <c r="E392" t="s">
        <v>4922</v>
      </c>
      <c r="F392" t="s">
        <v>4740</v>
      </c>
      <c r="G392" t="s">
        <v>4741</v>
      </c>
      <c r="H392">
        <v>6304413</v>
      </c>
      <c r="I392">
        <v>202308</v>
      </c>
      <c r="J392">
        <v>45168</v>
      </c>
      <c r="K392" t="s">
        <v>4788</v>
      </c>
      <c r="L392" t="s">
        <v>4150</v>
      </c>
      <c r="M392">
        <v>135371</v>
      </c>
      <c r="N392" t="s">
        <v>4736</v>
      </c>
      <c r="P392" t="s">
        <v>4933</v>
      </c>
      <c r="Q392" t="s">
        <v>4934</v>
      </c>
      <c r="R392" t="s">
        <v>4041</v>
      </c>
      <c r="S392">
        <v>3001582</v>
      </c>
      <c r="T392" t="s">
        <v>180</v>
      </c>
      <c r="V392" t="s">
        <v>4795</v>
      </c>
      <c r="W392" t="s">
        <v>3988</v>
      </c>
      <c r="X392" s="328">
        <v>-8</v>
      </c>
      <c r="Y392" s="328">
        <v>0</v>
      </c>
      <c r="Z392" s="328">
        <v>-0.02</v>
      </c>
      <c r="AA392" s="328">
        <v>-8</v>
      </c>
      <c r="AB392">
        <v>0</v>
      </c>
      <c r="AC392" s="331">
        <v>45169.913035682868</v>
      </c>
      <c r="AD392" s="390">
        <v>1</v>
      </c>
      <c r="AE392" s="330">
        <f>IF(W392="COP",(X392*AD392),IF(W392="NOK",((Z392*AD392)*Tasas!$H$41),IF('GL MEN'!W392="EUR",(('GL MEN'!Z392*'GL MEN'!AD392)*Tasas!$H$41),IF('GL MEN'!W392="USD",(('GL MEN'!Z392*'GL MEN'!AD392)*Tasas!$H$41),0))))</f>
        <v>-8</v>
      </c>
      <c r="AF392" s="319" t="s">
        <v>3902</v>
      </c>
      <c r="AG392" s="319">
        <v>1</v>
      </c>
      <c r="AH392" s="319" t="str">
        <f t="shared" si="12"/>
        <v>4</v>
      </c>
      <c r="AI392" s="319" t="str">
        <f t="shared" si="13"/>
        <v>WA</v>
      </c>
      <c r="AM392" s="328"/>
    </row>
    <row r="393" spans="1:39" x14ac:dyDescent="0.25">
      <c r="A393">
        <v>392</v>
      </c>
      <c r="B393" t="s">
        <v>3811</v>
      </c>
      <c r="C393" t="s">
        <v>4259</v>
      </c>
      <c r="D393" t="s">
        <v>4669</v>
      </c>
      <c r="E393" t="s">
        <v>4922</v>
      </c>
      <c r="F393" t="s">
        <v>4740</v>
      </c>
      <c r="G393" t="s">
        <v>4741</v>
      </c>
      <c r="H393">
        <v>6304492</v>
      </c>
      <c r="I393">
        <v>202308</v>
      </c>
      <c r="J393">
        <v>45163</v>
      </c>
      <c r="K393">
        <v>130959</v>
      </c>
      <c r="L393" t="s">
        <v>4150</v>
      </c>
      <c r="M393">
        <v>136403</v>
      </c>
      <c r="N393" t="s">
        <v>4260</v>
      </c>
      <c r="P393" t="s">
        <v>4936</v>
      </c>
      <c r="Q393" t="s">
        <v>4937</v>
      </c>
      <c r="R393" t="s">
        <v>4041</v>
      </c>
      <c r="S393">
        <v>3001582</v>
      </c>
      <c r="T393" t="s">
        <v>180</v>
      </c>
      <c r="V393" t="s">
        <v>4938</v>
      </c>
      <c r="W393" t="s">
        <v>3988</v>
      </c>
      <c r="X393" s="328">
        <v>338000</v>
      </c>
      <c r="Y393" s="328">
        <v>82.72</v>
      </c>
      <c r="Z393" s="328">
        <v>859.26</v>
      </c>
      <c r="AA393" s="328">
        <v>338000</v>
      </c>
      <c r="AB393">
        <v>0</v>
      </c>
      <c r="AC393" s="331">
        <v>45170.796835914349</v>
      </c>
      <c r="AD393" s="390">
        <v>1</v>
      </c>
      <c r="AE393" s="330">
        <f>IF(W393="COP",(X393*AD393),IF(W393="NOK",((Z393*AD393)*Tasas!$H$41),IF('GL MEN'!W393="EUR",(('GL MEN'!Z393*'GL MEN'!AD393)*Tasas!$H$41),IF('GL MEN'!W393="USD",(('GL MEN'!Z393*'GL MEN'!AD393)*Tasas!$H$41),0))))</f>
        <v>338000</v>
      </c>
      <c r="AF393" s="319" t="s">
        <v>3902</v>
      </c>
      <c r="AG393" s="319">
        <v>1</v>
      </c>
      <c r="AH393" s="319" t="str">
        <f t="shared" si="12"/>
        <v>4</v>
      </c>
      <c r="AI393" s="319" t="str">
        <f t="shared" si="13"/>
        <v>WA</v>
      </c>
      <c r="AM393" s="328"/>
    </row>
    <row r="394" spans="1:39" x14ac:dyDescent="0.25">
      <c r="A394">
        <v>393</v>
      </c>
      <c r="B394" t="s">
        <v>3811</v>
      </c>
      <c r="C394" t="s">
        <v>4672</v>
      </c>
      <c r="D394" t="s">
        <v>4669</v>
      </c>
      <c r="E394" t="s">
        <v>4922</v>
      </c>
      <c r="F394" t="s">
        <v>4740</v>
      </c>
      <c r="G394" t="s">
        <v>4741</v>
      </c>
      <c r="H394">
        <v>6304216</v>
      </c>
      <c r="I394">
        <v>202308</v>
      </c>
      <c r="J394">
        <v>45163</v>
      </c>
      <c r="K394" t="s">
        <v>4675</v>
      </c>
      <c r="L394" t="s">
        <v>4150</v>
      </c>
      <c r="M394">
        <v>136403</v>
      </c>
      <c r="N394" t="s">
        <v>4260</v>
      </c>
      <c r="P394" t="s">
        <v>4939</v>
      </c>
      <c r="Q394" t="s">
        <v>4940</v>
      </c>
      <c r="R394" t="s">
        <v>4041</v>
      </c>
      <c r="S394">
        <v>3001582</v>
      </c>
      <c r="T394" t="s">
        <v>180</v>
      </c>
      <c r="V394" t="s">
        <v>4941</v>
      </c>
      <c r="W394" t="s">
        <v>3988</v>
      </c>
      <c r="X394" s="328">
        <v>192000</v>
      </c>
      <c r="Y394" s="328">
        <v>46.49</v>
      </c>
      <c r="Z394" s="328">
        <v>483.39</v>
      </c>
      <c r="AA394" s="328">
        <v>192000</v>
      </c>
      <c r="AB394">
        <v>318</v>
      </c>
      <c r="AC394" s="331">
        <v>45163.981817210646</v>
      </c>
      <c r="AD394" s="390">
        <v>1</v>
      </c>
      <c r="AE394" s="330">
        <f>IF(W394="COP",(X394*AD394),IF(W394="NOK",((Z394*AD394)*Tasas!$H$41),IF('GL MEN'!W394="EUR",(('GL MEN'!Z394*'GL MEN'!AD394)*Tasas!$H$41),IF('GL MEN'!W394="USD",(('GL MEN'!Z394*'GL MEN'!AD394)*Tasas!$H$41),0))))</f>
        <v>192000</v>
      </c>
      <c r="AF394" s="319" t="s">
        <v>3902</v>
      </c>
      <c r="AG394" s="319">
        <v>1</v>
      </c>
      <c r="AH394" s="319" t="str">
        <f t="shared" si="12"/>
        <v>4</v>
      </c>
      <c r="AI394" s="319" t="str">
        <f t="shared" si="13"/>
        <v>WA</v>
      </c>
      <c r="AM394" s="328"/>
    </row>
    <row r="395" spans="1:39" x14ac:dyDescent="0.25">
      <c r="A395">
        <v>394</v>
      </c>
      <c r="B395" t="s">
        <v>3811</v>
      </c>
      <c r="C395" t="s">
        <v>4145</v>
      </c>
      <c r="D395" t="s">
        <v>4669</v>
      </c>
      <c r="E395" t="s">
        <v>4922</v>
      </c>
      <c r="F395" t="s">
        <v>4148</v>
      </c>
      <c r="G395" t="s">
        <v>4149</v>
      </c>
      <c r="H395">
        <v>2302427</v>
      </c>
      <c r="I395">
        <v>202308</v>
      </c>
      <c r="J395">
        <v>45167</v>
      </c>
      <c r="K395" t="s">
        <v>4558</v>
      </c>
      <c r="L395" t="s">
        <v>4150</v>
      </c>
      <c r="M395">
        <v>139077</v>
      </c>
      <c r="N395" t="s">
        <v>4942</v>
      </c>
      <c r="P395" t="s">
        <v>4924</v>
      </c>
      <c r="Q395" t="s">
        <v>4925</v>
      </c>
      <c r="R395" t="s">
        <v>4008</v>
      </c>
      <c r="S395">
        <v>3001812</v>
      </c>
      <c r="T395" t="s">
        <v>180</v>
      </c>
      <c r="V395" t="s">
        <v>4943</v>
      </c>
      <c r="W395" t="s">
        <v>3988</v>
      </c>
      <c r="X395" s="328">
        <v>155000</v>
      </c>
      <c r="Y395" s="328">
        <v>37.93</v>
      </c>
      <c r="Z395" s="328">
        <v>394.04</v>
      </c>
      <c r="AA395" s="328">
        <v>155000</v>
      </c>
      <c r="AB395">
        <v>0</v>
      </c>
      <c r="AC395" s="331">
        <v>45173.99588376157</v>
      </c>
      <c r="AD395" s="390">
        <v>1</v>
      </c>
      <c r="AE395" s="330">
        <f>IF(W395="COP",(X395*AD395),IF(W395="NOK",((Z395*AD395)*Tasas!$H$41),IF('GL MEN'!W395="EUR",(('GL MEN'!Z395*'GL MEN'!AD395)*Tasas!$H$41),IF('GL MEN'!W395="USD",(('GL MEN'!Z395*'GL MEN'!AD395)*Tasas!$H$41),0))))</f>
        <v>155000</v>
      </c>
      <c r="AF395" s="319" t="s">
        <v>3875</v>
      </c>
      <c r="AG395" s="319">
        <v>1</v>
      </c>
      <c r="AH395" s="319" t="str">
        <f t="shared" si="12"/>
        <v>3</v>
      </c>
      <c r="AI395" s="319" t="str">
        <f t="shared" si="13"/>
        <v>NE</v>
      </c>
      <c r="AM395" s="328"/>
    </row>
    <row r="396" spans="1:39" x14ac:dyDescent="0.25">
      <c r="A396">
        <v>395</v>
      </c>
      <c r="B396" t="s">
        <v>3811</v>
      </c>
      <c r="C396" t="s">
        <v>4145</v>
      </c>
      <c r="D396" t="s">
        <v>4669</v>
      </c>
      <c r="E396" t="s">
        <v>4922</v>
      </c>
      <c r="F396" t="s">
        <v>4148</v>
      </c>
      <c r="G396" t="s">
        <v>4149</v>
      </c>
      <c r="H396">
        <v>2302426</v>
      </c>
      <c r="I396">
        <v>202308</v>
      </c>
      <c r="J396">
        <v>45167</v>
      </c>
      <c r="K396" t="s">
        <v>4558</v>
      </c>
      <c r="L396" t="s">
        <v>4150</v>
      </c>
      <c r="M396">
        <v>139091</v>
      </c>
      <c r="N396" t="s">
        <v>4267</v>
      </c>
      <c r="P396" t="s">
        <v>4924</v>
      </c>
      <c r="Q396" t="s">
        <v>4925</v>
      </c>
      <c r="R396" t="s">
        <v>4008</v>
      </c>
      <c r="S396">
        <v>3001812</v>
      </c>
      <c r="T396" t="s">
        <v>180</v>
      </c>
      <c r="V396" t="s">
        <v>4944</v>
      </c>
      <c r="W396" t="s">
        <v>3988</v>
      </c>
      <c r="X396" s="328">
        <v>155000</v>
      </c>
      <c r="Y396" s="328">
        <v>37.93</v>
      </c>
      <c r="Z396" s="328">
        <v>394.04</v>
      </c>
      <c r="AA396" s="328">
        <v>155000</v>
      </c>
      <c r="AB396">
        <v>0</v>
      </c>
      <c r="AC396" s="331">
        <v>45173.992943553239</v>
      </c>
      <c r="AD396" s="390">
        <v>1</v>
      </c>
      <c r="AE396" s="330">
        <f>IF(W396="COP",(X396*AD396),IF(W396="NOK",((Z396*AD396)*Tasas!$H$41),IF('GL MEN'!W396="EUR",(('GL MEN'!Z396*'GL MEN'!AD396)*Tasas!$H$41),IF('GL MEN'!W396="USD",(('GL MEN'!Z396*'GL MEN'!AD396)*Tasas!$H$41),0))))</f>
        <v>155000</v>
      </c>
      <c r="AF396" s="319" t="s">
        <v>3875</v>
      </c>
      <c r="AG396" s="319">
        <v>1</v>
      </c>
      <c r="AH396" s="319" t="str">
        <f t="shared" si="12"/>
        <v>3</v>
      </c>
      <c r="AI396" s="319" t="str">
        <f t="shared" si="13"/>
        <v>NE</v>
      </c>
      <c r="AM396" s="328"/>
    </row>
    <row r="397" spans="1:39" x14ac:dyDescent="0.25">
      <c r="A397">
        <v>396</v>
      </c>
      <c r="B397" t="s">
        <v>3811</v>
      </c>
      <c r="C397" t="s">
        <v>4145</v>
      </c>
      <c r="D397" t="s">
        <v>4669</v>
      </c>
      <c r="E397" t="s">
        <v>4922</v>
      </c>
      <c r="F397" t="s">
        <v>4148</v>
      </c>
      <c r="G397" t="s">
        <v>4149</v>
      </c>
      <c r="H397">
        <v>2302406</v>
      </c>
      <c r="I397">
        <v>202308</v>
      </c>
      <c r="J397">
        <v>45167</v>
      </c>
      <c r="K397" t="s">
        <v>4558</v>
      </c>
      <c r="L397" t="s">
        <v>4150</v>
      </c>
      <c r="M397">
        <v>140034</v>
      </c>
      <c r="N397" t="s">
        <v>4330</v>
      </c>
      <c r="P397" t="s">
        <v>4945</v>
      </c>
      <c r="Q397" t="s">
        <v>4946</v>
      </c>
      <c r="R397" t="s">
        <v>4008</v>
      </c>
      <c r="S397">
        <v>3001812</v>
      </c>
      <c r="T397" t="s">
        <v>180</v>
      </c>
      <c r="V397" t="s">
        <v>4947</v>
      </c>
      <c r="W397" t="s">
        <v>3988</v>
      </c>
      <c r="X397" s="328">
        <v>88235</v>
      </c>
      <c r="Y397" s="328">
        <v>21.59</v>
      </c>
      <c r="Z397" s="328">
        <v>224.31</v>
      </c>
      <c r="AA397" s="328">
        <v>88235</v>
      </c>
      <c r="AB397">
        <v>0</v>
      </c>
      <c r="AC397" s="331">
        <v>45173.964177465277</v>
      </c>
      <c r="AD397" s="390">
        <v>1</v>
      </c>
      <c r="AE397" s="330">
        <f>IF(W397="COP",(X397*AD397),IF(W397="NOK",((Z397*AD397)*Tasas!$H$41),IF('GL MEN'!W397="EUR",(('GL MEN'!Z397*'GL MEN'!AD397)*Tasas!$H$41),IF('GL MEN'!W397="USD",(('GL MEN'!Z397*'GL MEN'!AD397)*Tasas!$H$41),0))))</f>
        <v>88235</v>
      </c>
      <c r="AF397" s="319" t="s">
        <v>3875</v>
      </c>
      <c r="AG397" s="319">
        <v>1</v>
      </c>
      <c r="AH397" s="319" t="str">
        <f t="shared" si="12"/>
        <v>3</v>
      </c>
      <c r="AI397" s="319" t="str">
        <f t="shared" si="13"/>
        <v>NE</v>
      </c>
      <c r="AM397" s="328"/>
    </row>
    <row r="398" spans="1:39" x14ac:dyDescent="0.25">
      <c r="A398">
        <v>397</v>
      </c>
      <c r="B398" t="s">
        <v>3811</v>
      </c>
      <c r="C398" t="s">
        <v>4155</v>
      </c>
      <c r="D398" t="s">
        <v>4669</v>
      </c>
      <c r="E398" t="s">
        <v>4922</v>
      </c>
      <c r="F398" t="s">
        <v>4774</v>
      </c>
      <c r="G398" t="s">
        <v>4775</v>
      </c>
      <c r="H398">
        <v>11304697</v>
      </c>
      <c r="I398">
        <v>202308</v>
      </c>
      <c r="J398">
        <v>45161</v>
      </c>
      <c r="K398">
        <v>117828</v>
      </c>
      <c r="L398" t="s">
        <v>4150</v>
      </c>
      <c r="M398">
        <v>140262</v>
      </c>
      <c r="N398" t="s">
        <v>4363</v>
      </c>
      <c r="P398" t="s">
        <v>4810</v>
      </c>
      <c r="Q398" t="s">
        <v>4811</v>
      </c>
      <c r="R398" t="s">
        <v>4005</v>
      </c>
      <c r="S398">
        <v>3001717</v>
      </c>
      <c r="T398" t="s">
        <v>180</v>
      </c>
      <c r="V398" t="s">
        <v>4812</v>
      </c>
      <c r="W398" t="s">
        <v>3988</v>
      </c>
      <c r="X398" s="328">
        <v>720000</v>
      </c>
      <c r="Y398" s="328">
        <v>174.32</v>
      </c>
      <c r="Z398" s="328">
        <v>1812.71</v>
      </c>
      <c r="AA398" s="328">
        <v>720000</v>
      </c>
      <c r="AB398">
        <v>56</v>
      </c>
      <c r="AC398" s="331">
        <v>45171.836409606483</v>
      </c>
      <c r="AD398" s="390">
        <v>1</v>
      </c>
      <c r="AE398" s="330">
        <f>IF(W398="COP",(X398*AD398),IF(W398="NOK",((Z398*AD398)*Tasas!$H$41),IF('GL MEN'!W398="EUR",(('GL MEN'!Z398*'GL MEN'!AD398)*Tasas!$H$41),IF('GL MEN'!W398="USD",(('GL MEN'!Z398*'GL MEN'!AD398)*Tasas!$H$41),0))))</f>
        <v>720000</v>
      </c>
      <c r="AF398" s="319" t="s">
        <v>3875</v>
      </c>
      <c r="AG398" s="319">
        <v>1</v>
      </c>
      <c r="AH398" s="319" t="str">
        <f t="shared" si="12"/>
        <v>6</v>
      </c>
      <c r="AI398" s="319" t="str">
        <f t="shared" si="13"/>
        <v>URR</v>
      </c>
      <c r="AM398" s="328"/>
    </row>
    <row r="399" spans="1:39" x14ac:dyDescent="0.25">
      <c r="A399">
        <v>398</v>
      </c>
      <c r="B399" t="s">
        <v>3811</v>
      </c>
      <c r="C399" t="s">
        <v>4155</v>
      </c>
      <c r="D399" t="s">
        <v>4669</v>
      </c>
      <c r="E399" t="s">
        <v>4922</v>
      </c>
      <c r="F399" t="s">
        <v>4774</v>
      </c>
      <c r="G399" t="s">
        <v>4775</v>
      </c>
      <c r="H399">
        <v>11304712</v>
      </c>
      <c r="I399">
        <v>202308</v>
      </c>
      <c r="J399">
        <v>45161</v>
      </c>
      <c r="K399">
        <v>117828</v>
      </c>
      <c r="L399" t="s">
        <v>4150</v>
      </c>
      <c r="M399">
        <v>140269</v>
      </c>
      <c r="N399" t="s">
        <v>4384</v>
      </c>
      <c r="P399" t="s">
        <v>4766</v>
      </c>
      <c r="Q399" t="s">
        <v>4767</v>
      </c>
      <c r="R399" t="s">
        <v>4005</v>
      </c>
      <c r="S399">
        <v>3001717</v>
      </c>
      <c r="T399" t="s">
        <v>180</v>
      </c>
      <c r="V399" t="s">
        <v>4813</v>
      </c>
      <c r="W399" t="s">
        <v>3988</v>
      </c>
      <c r="X399" s="328">
        <v>957000</v>
      </c>
      <c r="Y399" s="328">
        <v>231.7</v>
      </c>
      <c r="Z399" s="328">
        <v>2409.39</v>
      </c>
      <c r="AA399" s="328">
        <v>957000</v>
      </c>
      <c r="AB399">
        <v>147</v>
      </c>
      <c r="AC399" s="331">
        <v>45171.849757291668</v>
      </c>
      <c r="AD399" s="390">
        <v>1</v>
      </c>
      <c r="AE399" s="330">
        <f>IF(W399="COP",(X399*AD399),IF(W399="NOK",((Z399*AD399)*Tasas!$H$41),IF('GL MEN'!W399="EUR",(('GL MEN'!Z399*'GL MEN'!AD399)*Tasas!$H$41),IF('GL MEN'!W399="USD",(('GL MEN'!Z399*'GL MEN'!AD399)*Tasas!$H$41),0))))</f>
        <v>957000</v>
      </c>
      <c r="AF399" s="319" t="s">
        <v>3875</v>
      </c>
      <c r="AG399" s="319">
        <v>1</v>
      </c>
      <c r="AH399" s="319" t="str">
        <f t="shared" si="12"/>
        <v>6</v>
      </c>
      <c r="AI399" s="319" t="str">
        <f t="shared" si="13"/>
        <v>URR</v>
      </c>
      <c r="AM399" s="328"/>
    </row>
    <row r="400" spans="1:39" x14ac:dyDescent="0.25">
      <c r="A400">
        <v>399</v>
      </c>
      <c r="B400" t="s">
        <v>3811</v>
      </c>
      <c r="C400" t="s">
        <v>4155</v>
      </c>
      <c r="D400" t="s">
        <v>4669</v>
      </c>
      <c r="E400" t="s">
        <v>4922</v>
      </c>
      <c r="F400" t="s">
        <v>4774</v>
      </c>
      <c r="G400" t="s">
        <v>4775</v>
      </c>
      <c r="H400">
        <v>11304701</v>
      </c>
      <c r="I400">
        <v>202308</v>
      </c>
      <c r="J400">
        <v>45161</v>
      </c>
      <c r="K400">
        <v>117828</v>
      </c>
      <c r="L400" t="s">
        <v>4150</v>
      </c>
      <c r="M400">
        <v>140270</v>
      </c>
      <c r="N400" t="s">
        <v>4387</v>
      </c>
      <c r="P400" t="s">
        <v>4766</v>
      </c>
      <c r="Q400" t="s">
        <v>4767</v>
      </c>
      <c r="R400" t="s">
        <v>4005</v>
      </c>
      <c r="S400">
        <v>3001717</v>
      </c>
      <c r="T400" t="s">
        <v>180</v>
      </c>
      <c r="V400" t="s">
        <v>4814</v>
      </c>
      <c r="W400" t="s">
        <v>3988</v>
      </c>
      <c r="X400" s="328">
        <v>957000</v>
      </c>
      <c r="Y400" s="328">
        <v>231.7</v>
      </c>
      <c r="Z400" s="328">
        <v>2409.39</v>
      </c>
      <c r="AA400" s="328">
        <v>957000</v>
      </c>
      <c r="AB400">
        <v>147</v>
      </c>
      <c r="AC400" s="331">
        <v>45171.844056562499</v>
      </c>
      <c r="AD400" s="390">
        <v>1</v>
      </c>
      <c r="AE400" s="330">
        <f>IF(W400="COP",(X400*AD400),IF(W400="NOK",((Z400*AD400)*Tasas!$H$41),IF('GL MEN'!W400="EUR",(('GL MEN'!Z400*'GL MEN'!AD400)*Tasas!$H$41),IF('GL MEN'!W400="USD",(('GL MEN'!Z400*'GL MEN'!AD400)*Tasas!$H$41),0))))</f>
        <v>957000</v>
      </c>
      <c r="AF400" s="319" t="s">
        <v>3875</v>
      </c>
      <c r="AG400" s="319">
        <v>1</v>
      </c>
      <c r="AH400" s="319" t="str">
        <f t="shared" si="12"/>
        <v>6</v>
      </c>
      <c r="AI400" s="319" t="str">
        <f t="shared" si="13"/>
        <v>URR</v>
      </c>
      <c r="AM400" s="328"/>
    </row>
    <row r="401" spans="1:39" x14ac:dyDescent="0.25">
      <c r="A401">
        <v>400</v>
      </c>
      <c r="B401" t="s">
        <v>3811</v>
      </c>
      <c r="C401" t="s">
        <v>4155</v>
      </c>
      <c r="D401" t="s">
        <v>4669</v>
      </c>
      <c r="E401" t="s">
        <v>4922</v>
      </c>
      <c r="F401" t="s">
        <v>4774</v>
      </c>
      <c r="G401" t="s">
        <v>4775</v>
      </c>
      <c r="H401">
        <v>11304716</v>
      </c>
      <c r="I401">
        <v>202308</v>
      </c>
      <c r="J401">
        <v>45161</v>
      </c>
      <c r="K401">
        <v>117828</v>
      </c>
      <c r="L401" t="s">
        <v>4150</v>
      </c>
      <c r="M401">
        <v>140272</v>
      </c>
      <c r="N401" t="s">
        <v>4393</v>
      </c>
      <c r="P401" t="s">
        <v>4816</v>
      </c>
      <c r="Q401" t="s">
        <v>4817</v>
      </c>
      <c r="R401" t="s">
        <v>4005</v>
      </c>
      <c r="S401">
        <v>3001717</v>
      </c>
      <c r="T401" t="s">
        <v>180</v>
      </c>
      <c r="V401" t="s">
        <v>4818</v>
      </c>
      <c r="W401" t="s">
        <v>3988</v>
      </c>
      <c r="X401" s="328">
        <v>184874</v>
      </c>
      <c r="Y401" s="328">
        <v>44.76</v>
      </c>
      <c r="Z401" s="328">
        <v>465.45</v>
      </c>
      <c r="AA401" s="328">
        <v>184874</v>
      </c>
      <c r="AB401">
        <v>148</v>
      </c>
      <c r="AC401" s="331">
        <v>45171.855841898148</v>
      </c>
      <c r="AD401" s="390">
        <v>1</v>
      </c>
      <c r="AE401" s="330">
        <f>IF(W401="COP",(X401*AD401),IF(W401="NOK",((Z401*AD401)*Tasas!$H$41),IF('GL MEN'!W401="EUR",(('GL MEN'!Z401*'GL MEN'!AD401)*Tasas!$H$41),IF('GL MEN'!W401="USD",(('GL MEN'!Z401*'GL MEN'!AD401)*Tasas!$H$41),0))))</f>
        <v>184874</v>
      </c>
      <c r="AF401" s="319" t="s">
        <v>3875</v>
      </c>
      <c r="AG401" s="319">
        <v>1</v>
      </c>
      <c r="AH401" s="319" t="str">
        <f t="shared" si="12"/>
        <v>6</v>
      </c>
      <c r="AI401" s="319" t="str">
        <f t="shared" si="13"/>
        <v>URR</v>
      </c>
      <c r="AM401" s="328"/>
    </row>
    <row r="402" spans="1:39" x14ac:dyDescent="0.25">
      <c r="A402">
        <v>401</v>
      </c>
      <c r="B402" t="s">
        <v>3811</v>
      </c>
      <c r="C402" t="s">
        <v>4155</v>
      </c>
      <c r="D402" t="s">
        <v>4669</v>
      </c>
      <c r="E402" t="s">
        <v>4922</v>
      </c>
      <c r="F402" t="s">
        <v>4774</v>
      </c>
      <c r="G402" t="s">
        <v>4775</v>
      </c>
      <c r="H402">
        <v>11304704</v>
      </c>
      <c r="I402">
        <v>202308</v>
      </c>
      <c r="J402">
        <v>45161</v>
      </c>
      <c r="K402">
        <v>117828</v>
      </c>
      <c r="L402" t="s">
        <v>4150</v>
      </c>
      <c r="M402">
        <v>140272</v>
      </c>
      <c r="N402" t="s">
        <v>4393</v>
      </c>
      <c r="P402" t="s">
        <v>4766</v>
      </c>
      <c r="Q402" t="s">
        <v>4767</v>
      </c>
      <c r="R402" t="s">
        <v>4005</v>
      </c>
      <c r="S402">
        <v>3001717</v>
      </c>
      <c r="T402" t="s">
        <v>180</v>
      </c>
      <c r="V402" t="s">
        <v>4819</v>
      </c>
      <c r="W402" t="s">
        <v>3988</v>
      </c>
      <c r="X402" s="328">
        <v>290000</v>
      </c>
      <c r="Y402" s="328">
        <v>70.209999999999994</v>
      </c>
      <c r="Z402" s="328">
        <v>730.12</v>
      </c>
      <c r="AA402" s="328">
        <v>290000</v>
      </c>
      <c r="AB402">
        <v>147</v>
      </c>
      <c r="AC402" s="331">
        <v>45171.845732407404</v>
      </c>
      <c r="AD402" s="390">
        <v>1</v>
      </c>
      <c r="AE402" s="330">
        <f>IF(W402="COP",(X402*AD402),IF(W402="NOK",((Z402*AD402)*Tasas!$H$41),IF('GL MEN'!W402="EUR",(('GL MEN'!Z402*'GL MEN'!AD402)*Tasas!$H$41),IF('GL MEN'!W402="USD",(('GL MEN'!Z402*'GL MEN'!AD402)*Tasas!$H$41),0))))</f>
        <v>290000</v>
      </c>
      <c r="AF402" s="319" t="s">
        <v>3875</v>
      </c>
      <c r="AG402" s="319">
        <v>1</v>
      </c>
      <c r="AH402" s="319" t="str">
        <f t="shared" si="12"/>
        <v>6</v>
      </c>
      <c r="AI402" s="319" t="str">
        <f t="shared" si="13"/>
        <v>URR</v>
      </c>
      <c r="AM402" s="328"/>
    </row>
    <row r="403" spans="1:39" x14ac:dyDescent="0.25">
      <c r="A403">
        <v>402</v>
      </c>
      <c r="B403" t="s">
        <v>3811</v>
      </c>
      <c r="C403" t="s">
        <v>4155</v>
      </c>
      <c r="D403" t="s">
        <v>4669</v>
      </c>
      <c r="E403" t="s">
        <v>4922</v>
      </c>
      <c r="F403" t="s">
        <v>4156</v>
      </c>
      <c r="G403" t="s">
        <v>4157</v>
      </c>
      <c r="H403">
        <v>11304634</v>
      </c>
      <c r="I403">
        <v>202308</v>
      </c>
      <c r="J403">
        <v>45154</v>
      </c>
      <c r="K403">
        <v>140471</v>
      </c>
      <c r="L403" t="s">
        <v>4150</v>
      </c>
      <c r="M403">
        <v>140272</v>
      </c>
      <c r="N403" t="s">
        <v>4393</v>
      </c>
      <c r="P403" t="s">
        <v>4810</v>
      </c>
      <c r="Q403" t="s">
        <v>4811</v>
      </c>
      <c r="R403" t="s">
        <v>4005</v>
      </c>
      <c r="S403">
        <v>3001717</v>
      </c>
      <c r="T403" t="s">
        <v>180</v>
      </c>
      <c r="V403" t="s">
        <v>4815</v>
      </c>
      <c r="W403" t="s">
        <v>3988</v>
      </c>
      <c r="X403" s="328">
        <v>180000</v>
      </c>
      <c r="Y403" s="328">
        <v>44.65</v>
      </c>
      <c r="Z403" s="328">
        <v>455.23</v>
      </c>
      <c r="AA403" s="328">
        <v>180000</v>
      </c>
      <c r="AB403">
        <v>56</v>
      </c>
      <c r="AC403" s="331">
        <v>45171.733752662039</v>
      </c>
      <c r="AD403" s="390">
        <v>1</v>
      </c>
      <c r="AE403" s="330">
        <f>IF(W403="COP",(X403*AD403),IF(W403="NOK",((Z403*AD403)*Tasas!$H$41),IF('GL MEN'!W403="EUR",(('GL MEN'!Z403*'GL MEN'!AD403)*Tasas!$H$41),IF('GL MEN'!W403="USD",(('GL MEN'!Z403*'GL MEN'!AD403)*Tasas!$H$41),0))))</f>
        <v>180000</v>
      </c>
      <c r="AF403" s="319" t="s">
        <v>3875</v>
      </c>
      <c r="AG403" s="319">
        <v>1</v>
      </c>
      <c r="AH403" s="319" t="str">
        <f t="shared" si="12"/>
        <v>6</v>
      </c>
      <c r="AI403" s="319" t="str">
        <f t="shared" si="13"/>
        <v>URR</v>
      </c>
      <c r="AM403" s="328"/>
    </row>
    <row r="404" spans="1:39" x14ac:dyDescent="0.25">
      <c r="A404">
        <v>403</v>
      </c>
      <c r="B404" t="s">
        <v>3811</v>
      </c>
      <c r="C404" t="s">
        <v>3811</v>
      </c>
      <c r="D404" t="s">
        <v>4669</v>
      </c>
      <c r="E404" t="s">
        <v>4922</v>
      </c>
      <c r="F404" t="s">
        <v>4156</v>
      </c>
      <c r="G404" t="s">
        <v>4157</v>
      </c>
      <c r="H404">
        <v>11304779</v>
      </c>
      <c r="I404">
        <v>202308</v>
      </c>
      <c r="J404">
        <v>45168</v>
      </c>
      <c r="K404" t="s">
        <v>1269</v>
      </c>
      <c r="L404" t="s">
        <v>4150</v>
      </c>
      <c r="M404">
        <v>140272</v>
      </c>
      <c r="N404" t="s">
        <v>4393</v>
      </c>
      <c r="P404" t="s">
        <v>4766</v>
      </c>
      <c r="Q404" t="s">
        <v>4767</v>
      </c>
      <c r="R404" t="s">
        <v>4005</v>
      </c>
      <c r="S404">
        <v>3001717</v>
      </c>
      <c r="T404" t="s">
        <v>4820</v>
      </c>
      <c r="V404" t="s">
        <v>4821</v>
      </c>
      <c r="W404" t="s">
        <v>3988</v>
      </c>
      <c r="X404" s="328">
        <v>299000</v>
      </c>
      <c r="Y404" s="328">
        <v>73.180000000000007</v>
      </c>
      <c r="Z404" s="328">
        <v>760.11</v>
      </c>
      <c r="AA404" s="328">
        <v>299000</v>
      </c>
      <c r="AB404">
        <v>147</v>
      </c>
      <c r="AC404" s="331">
        <v>45173.743559178241</v>
      </c>
      <c r="AD404" s="390">
        <v>1</v>
      </c>
      <c r="AE404" s="330">
        <f>IF(W404="COP",(X404*AD404),IF(W404="NOK",((Z404*AD404)*Tasas!$H$41),IF('GL MEN'!W404="EUR",(('GL MEN'!Z404*'GL MEN'!AD404)*Tasas!$H$41),IF('GL MEN'!W404="USD",(('GL MEN'!Z404*'GL MEN'!AD404)*Tasas!$H$41),0))))</f>
        <v>299000</v>
      </c>
      <c r="AF404" s="319" t="s">
        <v>3875</v>
      </c>
      <c r="AG404" s="319">
        <v>1</v>
      </c>
      <c r="AH404" s="319" t="str">
        <f t="shared" si="12"/>
        <v>6</v>
      </c>
      <c r="AI404" s="319" t="str">
        <f t="shared" si="13"/>
        <v>URR</v>
      </c>
      <c r="AM404" s="328"/>
    </row>
    <row r="405" spans="1:39" x14ac:dyDescent="0.25">
      <c r="A405">
        <v>404</v>
      </c>
      <c r="B405" t="s">
        <v>3811</v>
      </c>
      <c r="C405" t="s">
        <v>4155</v>
      </c>
      <c r="D405" t="s">
        <v>4669</v>
      </c>
      <c r="E405" t="s">
        <v>4922</v>
      </c>
      <c r="F405" t="s">
        <v>4774</v>
      </c>
      <c r="G405" t="s">
        <v>4775</v>
      </c>
      <c r="H405">
        <v>11304695</v>
      </c>
      <c r="I405">
        <v>202308</v>
      </c>
      <c r="J405">
        <v>45161</v>
      </c>
      <c r="K405">
        <v>117828</v>
      </c>
      <c r="L405" t="s">
        <v>4150</v>
      </c>
      <c r="M405">
        <v>140273</v>
      </c>
      <c r="N405" t="s">
        <v>4396</v>
      </c>
      <c r="P405" t="s">
        <v>4810</v>
      </c>
      <c r="Q405" t="s">
        <v>4811</v>
      </c>
      <c r="R405" t="s">
        <v>4005</v>
      </c>
      <c r="S405">
        <v>3001717</v>
      </c>
      <c r="T405" t="s">
        <v>180</v>
      </c>
      <c r="V405" t="s">
        <v>4823</v>
      </c>
      <c r="W405" t="s">
        <v>3988</v>
      </c>
      <c r="X405" s="328">
        <v>720000</v>
      </c>
      <c r="Y405" s="328">
        <v>174.32</v>
      </c>
      <c r="Z405" s="328">
        <v>1812.71</v>
      </c>
      <c r="AA405" s="328">
        <v>720000</v>
      </c>
      <c r="AB405">
        <v>56</v>
      </c>
      <c r="AC405" s="331">
        <v>45171.835237766201</v>
      </c>
      <c r="AD405" s="390">
        <v>1</v>
      </c>
      <c r="AE405" s="330">
        <f>IF(W405="COP",(X405*AD405),IF(W405="NOK",((Z405*AD405)*Tasas!$H$41),IF('GL MEN'!W405="EUR",(('GL MEN'!Z405*'GL MEN'!AD405)*Tasas!$H$41),IF('GL MEN'!W405="USD",(('GL MEN'!Z405*'GL MEN'!AD405)*Tasas!$H$41),0))))</f>
        <v>720000</v>
      </c>
      <c r="AF405" s="319" t="s">
        <v>3875</v>
      </c>
      <c r="AG405" s="319">
        <v>1</v>
      </c>
      <c r="AH405" s="319" t="str">
        <f t="shared" si="12"/>
        <v>6</v>
      </c>
      <c r="AI405" s="319" t="str">
        <f t="shared" si="13"/>
        <v>URR</v>
      </c>
      <c r="AM405" s="328"/>
    </row>
    <row r="406" spans="1:39" x14ac:dyDescent="0.25">
      <c r="A406">
        <v>405</v>
      </c>
      <c r="B406" t="s">
        <v>3811</v>
      </c>
      <c r="C406" t="s">
        <v>3811</v>
      </c>
      <c r="D406" t="s">
        <v>4669</v>
      </c>
      <c r="E406" t="s">
        <v>4922</v>
      </c>
      <c r="F406" t="s">
        <v>4156</v>
      </c>
      <c r="G406" t="s">
        <v>4157</v>
      </c>
      <c r="H406">
        <v>11304776</v>
      </c>
      <c r="I406">
        <v>202308</v>
      </c>
      <c r="J406">
        <v>45168</v>
      </c>
      <c r="K406" t="s">
        <v>1269</v>
      </c>
      <c r="L406" t="s">
        <v>4150</v>
      </c>
      <c r="M406">
        <v>140309</v>
      </c>
      <c r="N406" t="s">
        <v>4447</v>
      </c>
      <c r="P406" t="s">
        <v>4824</v>
      </c>
      <c r="Q406" t="s">
        <v>4825</v>
      </c>
      <c r="R406" t="s">
        <v>4005</v>
      </c>
      <c r="S406">
        <v>3001717</v>
      </c>
      <c r="T406" t="s">
        <v>4826</v>
      </c>
      <c r="V406" t="s">
        <v>4827</v>
      </c>
      <c r="W406" t="s">
        <v>3988</v>
      </c>
      <c r="X406" s="328">
        <v>151260</v>
      </c>
      <c r="Y406" s="328">
        <v>37.020000000000003</v>
      </c>
      <c r="Z406" s="328">
        <v>384.53</v>
      </c>
      <c r="AA406" s="328">
        <v>151260</v>
      </c>
      <c r="AB406">
        <v>147</v>
      </c>
      <c r="AC406" s="331">
        <v>45173.740078553237</v>
      </c>
      <c r="AD406" s="390">
        <v>1</v>
      </c>
      <c r="AE406" s="330">
        <f>IF(W406="COP",(X406*AD406),IF(W406="NOK",((Z406*AD406)*Tasas!$H$41),IF('GL MEN'!W406="EUR",(('GL MEN'!Z406*'GL MEN'!AD406)*Tasas!$H$41),IF('GL MEN'!W406="USD",(('GL MEN'!Z406*'GL MEN'!AD406)*Tasas!$H$41),0))))</f>
        <v>151260</v>
      </c>
      <c r="AF406" s="319" t="s">
        <v>3875</v>
      </c>
      <c r="AG406" s="319">
        <v>1</v>
      </c>
      <c r="AH406" s="319" t="str">
        <f t="shared" si="12"/>
        <v>6</v>
      </c>
      <c r="AI406" s="319" t="str">
        <f t="shared" si="13"/>
        <v>URR</v>
      </c>
      <c r="AM406" s="328"/>
    </row>
    <row r="407" spans="1:39" x14ac:dyDescent="0.25">
      <c r="A407">
        <v>406</v>
      </c>
      <c r="B407" t="s">
        <v>3811</v>
      </c>
      <c r="C407" t="s">
        <v>3811</v>
      </c>
      <c r="D407" t="s">
        <v>4669</v>
      </c>
      <c r="E407" t="s">
        <v>4922</v>
      </c>
      <c r="F407" t="s">
        <v>4156</v>
      </c>
      <c r="G407" t="s">
        <v>4157</v>
      </c>
      <c r="H407">
        <v>11304782</v>
      </c>
      <c r="I407">
        <v>202308</v>
      </c>
      <c r="J407">
        <v>45151</v>
      </c>
      <c r="K407">
        <v>126834</v>
      </c>
      <c r="L407" t="s">
        <v>4150</v>
      </c>
      <c r="M407">
        <v>140310</v>
      </c>
      <c r="N407" t="s">
        <v>4450</v>
      </c>
      <c r="P407" t="s">
        <v>4824</v>
      </c>
      <c r="Q407" t="s">
        <v>4825</v>
      </c>
      <c r="R407" t="s">
        <v>4005</v>
      </c>
      <c r="S407">
        <v>3001717</v>
      </c>
      <c r="T407" t="s">
        <v>180</v>
      </c>
      <c r="V407" t="s">
        <v>4828</v>
      </c>
      <c r="W407" t="s">
        <v>3988</v>
      </c>
      <c r="X407" s="328">
        <v>151261</v>
      </c>
      <c r="Y407" s="328">
        <v>37.520000000000003</v>
      </c>
      <c r="Z407" s="328">
        <v>382.55</v>
      </c>
      <c r="AA407" s="328">
        <v>151261</v>
      </c>
      <c r="AB407">
        <v>147</v>
      </c>
      <c r="AC407" s="331">
        <v>45173.749743287037</v>
      </c>
      <c r="AD407" s="390">
        <v>1</v>
      </c>
      <c r="AE407" s="330">
        <f>IF(W407="COP",(X407*AD407),IF(W407="NOK",((Z407*AD407)*Tasas!$H$41),IF('GL MEN'!W407="EUR",(('GL MEN'!Z407*'GL MEN'!AD407)*Tasas!$H$41),IF('GL MEN'!W407="USD",(('GL MEN'!Z407*'GL MEN'!AD407)*Tasas!$H$41),0))))</f>
        <v>151261</v>
      </c>
      <c r="AF407" s="319" t="s">
        <v>3875</v>
      </c>
      <c r="AG407" s="319">
        <v>1</v>
      </c>
      <c r="AH407" s="319" t="str">
        <f t="shared" si="12"/>
        <v>6</v>
      </c>
      <c r="AI407" s="319" t="str">
        <f t="shared" si="13"/>
        <v>URR</v>
      </c>
      <c r="AM407" s="328"/>
    </row>
    <row r="408" spans="1:39" x14ac:dyDescent="0.25">
      <c r="A408">
        <v>407</v>
      </c>
      <c r="B408" t="s">
        <v>3811</v>
      </c>
      <c r="C408" t="s">
        <v>4155</v>
      </c>
      <c r="D408" t="s">
        <v>4669</v>
      </c>
      <c r="E408" t="s">
        <v>4922</v>
      </c>
      <c r="F408" t="s">
        <v>4774</v>
      </c>
      <c r="G408" t="s">
        <v>4775</v>
      </c>
      <c r="H408">
        <v>11304707</v>
      </c>
      <c r="I408">
        <v>202308</v>
      </c>
      <c r="J408">
        <v>45161</v>
      </c>
      <c r="K408">
        <v>117828</v>
      </c>
      <c r="L408" t="s">
        <v>4150</v>
      </c>
      <c r="M408">
        <v>140373</v>
      </c>
      <c r="N408" t="s">
        <v>4498</v>
      </c>
      <c r="P408" t="s">
        <v>4766</v>
      </c>
      <c r="Q408" t="s">
        <v>4767</v>
      </c>
      <c r="R408" t="s">
        <v>4005</v>
      </c>
      <c r="S408">
        <v>3001717</v>
      </c>
      <c r="T408" t="s">
        <v>180</v>
      </c>
      <c r="V408" t="s">
        <v>4829</v>
      </c>
      <c r="W408" t="s">
        <v>3988</v>
      </c>
      <c r="X408" s="328">
        <v>290000</v>
      </c>
      <c r="Y408" s="328">
        <v>70.209999999999994</v>
      </c>
      <c r="Z408" s="328">
        <v>730.12</v>
      </c>
      <c r="AA408" s="328">
        <v>290000</v>
      </c>
      <c r="AB408">
        <v>147</v>
      </c>
      <c r="AC408" s="331">
        <v>45171.847180671299</v>
      </c>
      <c r="AD408" s="390">
        <v>1</v>
      </c>
      <c r="AE408" s="330">
        <f>IF(W408="COP",(X408*AD408),IF(W408="NOK",((Z408*AD408)*Tasas!$H$41),IF('GL MEN'!W408="EUR",(('GL MEN'!Z408*'GL MEN'!AD408)*Tasas!$H$41),IF('GL MEN'!W408="USD",(('GL MEN'!Z408*'GL MEN'!AD408)*Tasas!$H$41),0))))</f>
        <v>290000</v>
      </c>
      <c r="AF408" s="319" t="s">
        <v>3875</v>
      </c>
      <c r="AG408" s="319">
        <v>1</v>
      </c>
      <c r="AH408" s="319" t="str">
        <f t="shared" si="12"/>
        <v>6</v>
      </c>
      <c r="AI408" s="319" t="str">
        <f t="shared" si="13"/>
        <v>URR</v>
      </c>
      <c r="AM408" s="328"/>
    </row>
    <row r="409" spans="1:39" x14ac:dyDescent="0.25">
      <c r="A409">
        <v>408</v>
      </c>
      <c r="B409" t="s">
        <v>3811</v>
      </c>
      <c r="C409" t="s">
        <v>4155</v>
      </c>
      <c r="D409" t="s">
        <v>4669</v>
      </c>
      <c r="E409" t="s">
        <v>4922</v>
      </c>
      <c r="F409" t="s">
        <v>4774</v>
      </c>
      <c r="G409" t="s">
        <v>4775</v>
      </c>
      <c r="H409">
        <v>11304710</v>
      </c>
      <c r="I409">
        <v>202308</v>
      </c>
      <c r="J409">
        <v>45161</v>
      </c>
      <c r="K409">
        <v>117828</v>
      </c>
      <c r="L409" t="s">
        <v>4150</v>
      </c>
      <c r="M409">
        <v>140373</v>
      </c>
      <c r="N409" t="s">
        <v>4498</v>
      </c>
      <c r="P409" t="s">
        <v>4766</v>
      </c>
      <c r="Q409" t="s">
        <v>4767</v>
      </c>
      <c r="R409" t="s">
        <v>4005</v>
      </c>
      <c r="S409">
        <v>3001717</v>
      </c>
      <c r="T409" t="s">
        <v>180</v>
      </c>
      <c r="V409" t="s">
        <v>4830</v>
      </c>
      <c r="W409" t="s">
        <v>3988</v>
      </c>
      <c r="X409" s="328">
        <v>299000</v>
      </c>
      <c r="Y409" s="328">
        <v>72.39</v>
      </c>
      <c r="Z409" s="328">
        <v>752.78</v>
      </c>
      <c r="AA409" s="328">
        <v>299000</v>
      </c>
      <c r="AB409">
        <v>147</v>
      </c>
      <c r="AC409" s="331">
        <v>45171.848662233795</v>
      </c>
      <c r="AD409" s="390">
        <v>1</v>
      </c>
      <c r="AE409" s="330">
        <f>IF(W409="COP",(X409*AD409),IF(W409="NOK",((Z409*AD409)*Tasas!$H$41),IF('GL MEN'!W409="EUR",(('GL MEN'!Z409*'GL MEN'!AD409)*Tasas!$H$41),IF('GL MEN'!W409="USD",(('GL MEN'!Z409*'GL MEN'!AD409)*Tasas!$H$41),0))))</f>
        <v>299000</v>
      </c>
      <c r="AF409" s="319" t="s">
        <v>3875</v>
      </c>
      <c r="AG409" s="319">
        <v>1</v>
      </c>
      <c r="AH409" s="319" t="str">
        <f t="shared" si="12"/>
        <v>6</v>
      </c>
      <c r="AI409" s="319" t="str">
        <f t="shared" si="13"/>
        <v>URR</v>
      </c>
      <c r="AM409" s="328"/>
    </row>
    <row r="410" spans="1:39" x14ac:dyDescent="0.25">
      <c r="A410">
        <v>409</v>
      </c>
      <c r="B410" t="s">
        <v>3811</v>
      </c>
      <c r="C410" t="s">
        <v>180</v>
      </c>
      <c r="D410" t="s">
        <v>4669</v>
      </c>
      <c r="E410" t="s">
        <v>4922</v>
      </c>
      <c r="F410" t="s">
        <v>4740</v>
      </c>
      <c r="G410" t="s">
        <v>4741</v>
      </c>
      <c r="H410">
        <v>6304215</v>
      </c>
      <c r="I410">
        <v>202308</v>
      </c>
      <c r="J410">
        <v>45163</v>
      </c>
      <c r="K410" t="s">
        <v>4675</v>
      </c>
      <c r="L410" t="s">
        <v>4150</v>
      </c>
      <c r="M410">
        <v>8753</v>
      </c>
      <c r="N410" t="s">
        <v>4831</v>
      </c>
      <c r="P410" t="s">
        <v>4939</v>
      </c>
      <c r="Q410" t="s">
        <v>4940</v>
      </c>
      <c r="R410" t="s">
        <v>4041</v>
      </c>
      <c r="S410">
        <v>3001582</v>
      </c>
      <c r="T410" t="s">
        <v>180</v>
      </c>
      <c r="V410" t="s">
        <v>4948</v>
      </c>
      <c r="W410" t="s">
        <v>3988</v>
      </c>
      <c r="X410" s="328">
        <v>152000</v>
      </c>
      <c r="Y410" s="328">
        <v>36.799999999999997</v>
      </c>
      <c r="Z410" s="328">
        <v>382.68</v>
      </c>
      <c r="AA410" s="328">
        <v>152000</v>
      </c>
      <c r="AB410">
        <v>0</v>
      </c>
      <c r="AC410" s="331">
        <v>45163.980007604165</v>
      </c>
      <c r="AD410" s="390">
        <v>1</v>
      </c>
      <c r="AE410" s="330">
        <f>IF(W410="COP",(X410*AD410),IF(W410="NOK",((Z410*AD410)*Tasas!$H$41),IF('GL MEN'!W410="EUR",(('GL MEN'!Z410*'GL MEN'!AD410)*Tasas!$H$41),IF('GL MEN'!W410="USD",(('GL MEN'!Z410*'GL MEN'!AD410)*Tasas!$H$41),0))))</f>
        <v>152000</v>
      </c>
      <c r="AF410" s="319" t="s">
        <v>3902</v>
      </c>
      <c r="AG410" s="319">
        <v>1</v>
      </c>
      <c r="AH410" s="319" t="str">
        <f t="shared" si="12"/>
        <v>4</v>
      </c>
      <c r="AI410" s="319" t="str">
        <f t="shared" si="13"/>
        <v>WA</v>
      </c>
      <c r="AM410" s="328"/>
    </row>
    <row r="411" spans="1:39" x14ac:dyDescent="0.25">
      <c r="A411">
        <v>410</v>
      </c>
      <c r="B411" t="s">
        <v>3811</v>
      </c>
      <c r="C411" t="s">
        <v>4259</v>
      </c>
      <c r="D411" t="s">
        <v>4669</v>
      </c>
      <c r="E411" t="s">
        <v>4922</v>
      </c>
      <c r="F411" t="s">
        <v>4740</v>
      </c>
      <c r="G411" t="s">
        <v>4741</v>
      </c>
      <c r="H411">
        <v>6304493</v>
      </c>
      <c r="I411">
        <v>202308</v>
      </c>
      <c r="J411">
        <v>45163</v>
      </c>
      <c r="K411">
        <v>130959</v>
      </c>
      <c r="L411" t="s">
        <v>4150</v>
      </c>
      <c r="M411">
        <v>8753</v>
      </c>
      <c r="N411" t="s">
        <v>4831</v>
      </c>
      <c r="P411" t="s">
        <v>4936</v>
      </c>
      <c r="Q411" t="s">
        <v>4937</v>
      </c>
      <c r="R411" t="s">
        <v>4041</v>
      </c>
      <c r="S411">
        <v>3001582</v>
      </c>
      <c r="T411" t="s">
        <v>180</v>
      </c>
      <c r="V411" t="s">
        <v>4949</v>
      </c>
      <c r="W411" t="s">
        <v>3988</v>
      </c>
      <c r="X411" s="328">
        <v>338000</v>
      </c>
      <c r="Y411" s="328">
        <v>82.72</v>
      </c>
      <c r="Z411" s="328">
        <v>859.26</v>
      </c>
      <c r="AA411" s="328">
        <v>338000</v>
      </c>
      <c r="AB411">
        <v>0</v>
      </c>
      <c r="AC411" s="331">
        <v>45170.797986111109</v>
      </c>
      <c r="AD411" s="390">
        <v>1</v>
      </c>
      <c r="AE411" s="330">
        <f>IF(W411="COP",(X411*AD411),IF(W411="NOK",((Z411*AD411)*Tasas!$H$41),IF('GL MEN'!W411="EUR",(('GL MEN'!Z411*'GL MEN'!AD411)*Tasas!$H$41),IF('GL MEN'!W411="USD",(('GL MEN'!Z411*'GL MEN'!AD411)*Tasas!$H$41),0))))</f>
        <v>338000</v>
      </c>
      <c r="AF411" s="319" t="s">
        <v>3902</v>
      </c>
      <c r="AG411" s="319">
        <v>1</v>
      </c>
      <c r="AH411" s="319" t="str">
        <f t="shared" si="12"/>
        <v>4</v>
      </c>
      <c r="AI411" s="319" t="str">
        <f t="shared" si="13"/>
        <v>WA</v>
      </c>
      <c r="AM411" s="328"/>
    </row>
    <row r="412" spans="1:39" x14ac:dyDescent="0.25">
      <c r="A412">
        <v>411</v>
      </c>
      <c r="B412" t="s">
        <v>3811</v>
      </c>
      <c r="C412" t="s">
        <v>4259</v>
      </c>
      <c r="D412" t="s">
        <v>4669</v>
      </c>
      <c r="E412" t="s">
        <v>4922</v>
      </c>
      <c r="F412" t="s">
        <v>4740</v>
      </c>
      <c r="G412" t="s">
        <v>4741</v>
      </c>
      <c r="H412">
        <v>6304340</v>
      </c>
      <c r="I412">
        <v>202308</v>
      </c>
      <c r="J412">
        <v>45163</v>
      </c>
      <c r="K412" t="s">
        <v>4788</v>
      </c>
      <c r="L412" t="s">
        <v>4150</v>
      </c>
      <c r="M412">
        <v>8753</v>
      </c>
      <c r="N412" t="s">
        <v>4831</v>
      </c>
      <c r="P412" t="s">
        <v>4793</v>
      </c>
      <c r="Q412" t="s">
        <v>4794</v>
      </c>
      <c r="R412" t="s">
        <v>4041</v>
      </c>
      <c r="S412">
        <v>3001582</v>
      </c>
      <c r="T412" t="s">
        <v>180</v>
      </c>
      <c r="V412" t="s">
        <v>4833</v>
      </c>
      <c r="W412" t="s">
        <v>3988</v>
      </c>
      <c r="X412" s="328">
        <v>162800</v>
      </c>
      <c r="Y412" s="328">
        <v>39.840000000000003</v>
      </c>
      <c r="Z412" s="328">
        <v>413.87</v>
      </c>
      <c r="AA412" s="328">
        <v>162800</v>
      </c>
      <c r="AB412">
        <v>147</v>
      </c>
      <c r="AC412" s="331">
        <v>45168.772888738429</v>
      </c>
      <c r="AD412" s="390">
        <v>1</v>
      </c>
      <c r="AE412" s="330">
        <f>IF(W412="COP",(X412*AD412),IF(W412="NOK",((Z412*AD412)*Tasas!$H$41),IF('GL MEN'!W412="EUR",(('GL MEN'!Z412*'GL MEN'!AD412)*Tasas!$H$41),IF('GL MEN'!W412="USD",(('GL MEN'!Z412*'GL MEN'!AD412)*Tasas!$H$41),0))))</f>
        <v>162800</v>
      </c>
      <c r="AF412" s="319" t="s">
        <v>3902</v>
      </c>
      <c r="AG412" s="319">
        <v>1</v>
      </c>
      <c r="AH412" s="319" t="str">
        <f t="shared" si="12"/>
        <v>4</v>
      </c>
      <c r="AI412" s="319" t="str">
        <f t="shared" si="13"/>
        <v>WA</v>
      </c>
      <c r="AM412" s="328"/>
    </row>
    <row r="413" spans="1:39" x14ac:dyDescent="0.25">
      <c r="A413">
        <v>412</v>
      </c>
      <c r="B413" t="s">
        <v>3811</v>
      </c>
      <c r="C413" t="s">
        <v>4145</v>
      </c>
      <c r="D413" t="s">
        <v>4669</v>
      </c>
      <c r="E413" t="s">
        <v>4922</v>
      </c>
      <c r="F413" t="s">
        <v>4148</v>
      </c>
      <c r="G413" t="s">
        <v>4149</v>
      </c>
      <c r="H413">
        <v>2302429</v>
      </c>
      <c r="I413">
        <v>202308</v>
      </c>
      <c r="J413">
        <v>45167</v>
      </c>
      <c r="K413" t="s">
        <v>4558</v>
      </c>
      <c r="L413" t="s">
        <v>4150</v>
      </c>
      <c r="M413" t="s">
        <v>4950</v>
      </c>
      <c r="N413" t="s">
        <v>4951</v>
      </c>
      <c r="P413" t="s">
        <v>4924</v>
      </c>
      <c r="Q413" t="s">
        <v>4925</v>
      </c>
      <c r="R413" t="s">
        <v>4008</v>
      </c>
      <c r="S413">
        <v>3001812</v>
      </c>
      <c r="T413" t="s">
        <v>180</v>
      </c>
      <c r="V413" t="s">
        <v>4952</v>
      </c>
      <c r="W413" t="s">
        <v>3988</v>
      </c>
      <c r="X413" s="328">
        <v>310000</v>
      </c>
      <c r="Y413" s="328">
        <v>75.87</v>
      </c>
      <c r="Z413" s="328">
        <v>788.08</v>
      </c>
      <c r="AA413" s="328">
        <v>310000</v>
      </c>
      <c r="AB413">
        <v>318</v>
      </c>
      <c r="AC413" s="331">
        <v>45174.002624803237</v>
      </c>
      <c r="AD413" s="390">
        <v>1</v>
      </c>
      <c r="AE413" s="330">
        <f>IF(W413="COP",(X413*AD413),IF(W413="NOK",((Z413*AD413)*Tasas!$H$41),IF('GL MEN'!W413="EUR",(('GL MEN'!Z413*'GL MEN'!AD413)*Tasas!$H$41),IF('GL MEN'!W413="USD",(('GL MEN'!Z413*'GL MEN'!AD413)*Tasas!$H$41),0))))</f>
        <v>310000</v>
      </c>
      <c r="AF413" s="319" t="s">
        <v>3875</v>
      </c>
      <c r="AG413" s="319">
        <v>1</v>
      </c>
      <c r="AH413" s="319" t="str">
        <f t="shared" si="12"/>
        <v>3</v>
      </c>
      <c r="AI413" s="319" t="str">
        <f t="shared" si="13"/>
        <v>NE</v>
      </c>
      <c r="AM413" s="328"/>
    </row>
    <row r="414" spans="1:39" x14ac:dyDescent="0.25">
      <c r="A414">
        <v>413</v>
      </c>
      <c r="B414" t="s">
        <v>3811</v>
      </c>
      <c r="C414" t="s">
        <v>4155</v>
      </c>
      <c r="D414" t="s">
        <v>4669</v>
      </c>
      <c r="E414" t="s">
        <v>4922</v>
      </c>
      <c r="F414" t="s">
        <v>4156</v>
      </c>
      <c r="G414" t="s">
        <v>4157</v>
      </c>
      <c r="H414">
        <v>11304557</v>
      </c>
      <c r="I414">
        <v>202308</v>
      </c>
      <c r="J414">
        <v>45154</v>
      </c>
      <c r="K414">
        <v>140471</v>
      </c>
      <c r="L414" t="s">
        <v>4150</v>
      </c>
      <c r="M414" t="s">
        <v>4037</v>
      </c>
      <c r="N414" t="s">
        <v>4522</v>
      </c>
      <c r="P414" t="s">
        <v>4953</v>
      </c>
      <c r="Q414" t="s">
        <v>4954</v>
      </c>
      <c r="R414" t="s">
        <v>4005</v>
      </c>
      <c r="S414">
        <v>3001717</v>
      </c>
      <c r="T414" t="s">
        <v>180</v>
      </c>
      <c r="V414" t="s">
        <v>4955</v>
      </c>
      <c r="W414" t="s">
        <v>3988</v>
      </c>
      <c r="X414" s="328">
        <v>90000</v>
      </c>
      <c r="Y414" s="328">
        <v>22.32</v>
      </c>
      <c r="Z414" s="328">
        <v>227.62</v>
      </c>
      <c r="AA414" s="328">
        <v>90000</v>
      </c>
      <c r="AB414">
        <v>318</v>
      </c>
      <c r="AC414" s="331">
        <v>45170.955529826388</v>
      </c>
      <c r="AD414" s="390">
        <v>1</v>
      </c>
      <c r="AE414" s="330">
        <f>IF(W414="COP",(X414*AD414),IF(W414="NOK",((Z414*AD414)*Tasas!$H$41),IF('GL MEN'!W414="EUR",(('GL MEN'!Z414*'GL MEN'!AD414)*Tasas!$H$41),IF('GL MEN'!W414="USD",(('GL MEN'!Z414*'GL MEN'!AD414)*Tasas!$H$41),0))))</f>
        <v>90000</v>
      </c>
      <c r="AF414" s="319" t="s">
        <v>3875</v>
      </c>
      <c r="AG414" s="319">
        <v>1</v>
      </c>
      <c r="AH414" s="319" t="str">
        <f t="shared" si="12"/>
        <v>6</v>
      </c>
      <c r="AI414" s="319" t="str">
        <f t="shared" si="13"/>
        <v>URR</v>
      </c>
      <c r="AM414" s="328"/>
    </row>
    <row r="415" spans="1:39" x14ac:dyDescent="0.25">
      <c r="A415">
        <v>414</v>
      </c>
      <c r="B415" t="s">
        <v>3811</v>
      </c>
      <c r="C415" t="s">
        <v>4155</v>
      </c>
      <c r="D415" t="s">
        <v>4669</v>
      </c>
      <c r="E415" t="s">
        <v>4922</v>
      </c>
      <c r="F415" t="s">
        <v>4156</v>
      </c>
      <c r="G415" t="s">
        <v>4157</v>
      </c>
      <c r="H415">
        <v>11304494</v>
      </c>
      <c r="I415">
        <v>202308</v>
      </c>
      <c r="J415">
        <v>45163</v>
      </c>
      <c r="K415">
        <v>136577</v>
      </c>
      <c r="L415" t="s">
        <v>4150</v>
      </c>
      <c r="M415" t="s">
        <v>4037</v>
      </c>
      <c r="N415" t="s">
        <v>4522</v>
      </c>
      <c r="P415" t="s">
        <v>4956</v>
      </c>
      <c r="Q415" t="s">
        <v>4957</v>
      </c>
      <c r="R415" t="s">
        <v>4005</v>
      </c>
      <c r="S415">
        <v>3001717</v>
      </c>
      <c r="T415" t="s">
        <v>180</v>
      </c>
      <c r="V415" t="s">
        <v>4958</v>
      </c>
      <c r="W415" t="s">
        <v>3988</v>
      </c>
      <c r="X415" s="328">
        <v>68850</v>
      </c>
      <c r="Y415" s="328">
        <v>16.850000000000001</v>
      </c>
      <c r="Z415" s="328">
        <v>175.03</v>
      </c>
      <c r="AA415" s="328">
        <v>68850</v>
      </c>
      <c r="AB415">
        <v>0</v>
      </c>
      <c r="AC415" s="331">
        <v>45170.009504664355</v>
      </c>
      <c r="AD415" s="390">
        <v>1</v>
      </c>
      <c r="AE415" s="330">
        <f>IF(W415="COP",(X415*AD415),IF(W415="NOK",((Z415*AD415)*Tasas!$H$41),IF('GL MEN'!W415="EUR",(('GL MEN'!Z415*'GL MEN'!AD415)*Tasas!$H$41),IF('GL MEN'!W415="USD",(('GL MEN'!Z415*'GL MEN'!AD415)*Tasas!$H$41),0))))</f>
        <v>68850</v>
      </c>
      <c r="AF415" s="319" t="s">
        <v>3875</v>
      </c>
      <c r="AG415" s="319">
        <v>1</v>
      </c>
      <c r="AH415" s="319" t="str">
        <f t="shared" si="12"/>
        <v>6</v>
      </c>
      <c r="AI415" s="319" t="str">
        <f t="shared" si="13"/>
        <v>URR</v>
      </c>
      <c r="AM415" s="328"/>
    </row>
    <row r="416" spans="1:39" x14ac:dyDescent="0.25">
      <c r="A416">
        <v>415</v>
      </c>
      <c r="B416" t="s">
        <v>3811</v>
      </c>
      <c r="C416" t="s">
        <v>4259</v>
      </c>
      <c r="D416" t="s">
        <v>4669</v>
      </c>
      <c r="E416" t="s">
        <v>4922</v>
      </c>
      <c r="F416" t="s">
        <v>4740</v>
      </c>
      <c r="G416" t="s">
        <v>4741</v>
      </c>
      <c r="H416">
        <v>6304412</v>
      </c>
      <c r="I416">
        <v>202308</v>
      </c>
      <c r="J416">
        <v>45168</v>
      </c>
      <c r="K416" t="s">
        <v>4788</v>
      </c>
      <c r="L416" t="s">
        <v>4150</v>
      </c>
      <c r="M416" t="s">
        <v>4707</v>
      </c>
      <c r="N416" t="s">
        <v>4708</v>
      </c>
      <c r="P416" t="s">
        <v>4793</v>
      </c>
      <c r="Q416" t="s">
        <v>4794</v>
      </c>
      <c r="R416" t="s">
        <v>4041</v>
      </c>
      <c r="S416">
        <v>3001582</v>
      </c>
      <c r="T416" t="s">
        <v>180</v>
      </c>
      <c r="V416" t="s">
        <v>4838</v>
      </c>
      <c r="W416" t="s">
        <v>3988</v>
      </c>
      <c r="X416" s="328">
        <v>488400</v>
      </c>
      <c r="Y416" s="328">
        <v>119.53</v>
      </c>
      <c r="Z416" s="328">
        <v>1241.6099999999999</v>
      </c>
      <c r="AA416" s="328">
        <v>488400</v>
      </c>
      <c r="AB416">
        <v>148</v>
      </c>
      <c r="AC416" s="331">
        <v>45169.901222488428</v>
      </c>
      <c r="AD416" s="390">
        <v>1</v>
      </c>
      <c r="AE416" s="330">
        <f>IF(W416="COP",(X416*AD416),IF(W416="NOK",((Z416*AD416)*Tasas!$H$41),IF('GL MEN'!W416="EUR",(('GL MEN'!Z416*'GL MEN'!AD416)*Tasas!$H$41),IF('GL MEN'!W416="USD",(('GL MEN'!Z416*'GL MEN'!AD416)*Tasas!$H$41),0))))</f>
        <v>488400</v>
      </c>
      <c r="AF416" s="319" t="s">
        <v>3902</v>
      </c>
      <c r="AG416" s="319">
        <v>1</v>
      </c>
      <c r="AH416" s="319" t="str">
        <f t="shared" si="12"/>
        <v>4</v>
      </c>
      <c r="AI416" s="319" t="str">
        <f t="shared" si="13"/>
        <v>WA</v>
      </c>
      <c r="AM416" s="328"/>
    </row>
    <row r="417" spans="1:39" x14ac:dyDescent="0.25">
      <c r="A417">
        <v>416</v>
      </c>
      <c r="B417" t="s">
        <v>3811</v>
      </c>
      <c r="C417" t="s">
        <v>4259</v>
      </c>
      <c r="D417" t="s">
        <v>4669</v>
      </c>
      <c r="E417" t="s">
        <v>4922</v>
      </c>
      <c r="F417" t="s">
        <v>4740</v>
      </c>
      <c r="G417" t="s">
        <v>4741</v>
      </c>
      <c r="H417">
        <v>6304353</v>
      </c>
      <c r="I417">
        <v>202308</v>
      </c>
      <c r="J417">
        <v>45163</v>
      </c>
      <c r="K417" t="s">
        <v>4788</v>
      </c>
      <c r="L417" t="s">
        <v>4150</v>
      </c>
      <c r="M417" t="s">
        <v>4846</v>
      </c>
      <c r="N417" t="s">
        <v>4847</v>
      </c>
      <c r="P417" t="s">
        <v>4789</v>
      </c>
      <c r="Q417" t="s">
        <v>4790</v>
      </c>
      <c r="R417" t="s">
        <v>4041</v>
      </c>
      <c r="S417">
        <v>3001582</v>
      </c>
      <c r="T417" t="s">
        <v>180</v>
      </c>
      <c r="V417" t="s">
        <v>4848</v>
      </c>
      <c r="W417" t="s">
        <v>3988</v>
      </c>
      <c r="X417" s="328">
        <v>240000</v>
      </c>
      <c r="Y417" s="328">
        <v>58.74</v>
      </c>
      <c r="Z417" s="328">
        <v>610.13</v>
      </c>
      <c r="AA417" s="328">
        <v>240000</v>
      </c>
      <c r="AB417">
        <v>148</v>
      </c>
      <c r="AC417" s="331">
        <v>45168.941662766207</v>
      </c>
      <c r="AD417" s="390">
        <v>1</v>
      </c>
      <c r="AE417" s="330">
        <f>IF(W417="COP",(X417*AD417),IF(W417="NOK",((Z417*AD417)*Tasas!$H$41),IF('GL MEN'!W417="EUR",(('GL MEN'!Z417*'GL MEN'!AD417)*Tasas!$H$41),IF('GL MEN'!W417="USD",(('GL MEN'!Z417*'GL MEN'!AD417)*Tasas!$H$41),0))))</f>
        <v>240000</v>
      </c>
      <c r="AF417" s="319" t="s">
        <v>3902</v>
      </c>
      <c r="AG417" s="319">
        <v>1</v>
      </c>
      <c r="AH417" s="319" t="str">
        <f t="shared" si="12"/>
        <v>4</v>
      </c>
      <c r="AI417" s="319" t="str">
        <f t="shared" si="13"/>
        <v>WA</v>
      </c>
      <c r="AM417" s="328"/>
    </row>
    <row r="418" spans="1:39" x14ac:dyDescent="0.25">
      <c r="A418">
        <v>417</v>
      </c>
      <c r="B418" t="s">
        <v>3811</v>
      </c>
      <c r="C418" t="s">
        <v>3811</v>
      </c>
      <c r="D418" t="s">
        <v>4669</v>
      </c>
      <c r="E418" t="s">
        <v>4922</v>
      </c>
      <c r="F418" t="s">
        <v>4156</v>
      </c>
      <c r="G418" t="s">
        <v>4157</v>
      </c>
      <c r="H418">
        <v>11304560</v>
      </c>
      <c r="I418">
        <v>202308</v>
      </c>
      <c r="J418">
        <v>45152</v>
      </c>
      <c r="K418">
        <v>126834</v>
      </c>
      <c r="L418" t="s">
        <v>4150</v>
      </c>
      <c r="M418" t="s">
        <v>4712</v>
      </c>
      <c r="N418" t="s">
        <v>4713</v>
      </c>
      <c r="P418" t="s">
        <v>4849</v>
      </c>
      <c r="Q418" t="s">
        <v>4850</v>
      </c>
      <c r="R418" t="s">
        <v>4005</v>
      </c>
      <c r="S418">
        <v>3001717</v>
      </c>
      <c r="T418" t="s">
        <v>180</v>
      </c>
      <c r="V418" t="s">
        <v>4851</v>
      </c>
      <c r="W418" t="s">
        <v>3988</v>
      </c>
      <c r="X418" s="328">
        <v>189076</v>
      </c>
      <c r="Y418" s="328">
        <v>46.9</v>
      </c>
      <c r="Z418" s="328">
        <v>478.19</v>
      </c>
      <c r="AA418" s="328">
        <v>189076</v>
      </c>
      <c r="AB418">
        <v>56</v>
      </c>
      <c r="AC418" s="331">
        <v>45170.959472916664</v>
      </c>
      <c r="AD418" s="390">
        <v>1</v>
      </c>
      <c r="AE418" s="330">
        <f>IF(W418="COP",(X418*AD418),IF(W418="NOK",((Z418*AD418)*Tasas!$H$41),IF('GL MEN'!W418="EUR",(('GL MEN'!Z418*'GL MEN'!AD418)*Tasas!$H$41),IF('GL MEN'!W418="USD",(('GL MEN'!Z418*'GL MEN'!AD418)*Tasas!$H$41),0))))</f>
        <v>189076</v>
      </c>
      <c r="AF418" s="319" t="s">
        <v>3875</v>
      </c>
      <c r="AG418" s="319">
        <v>1</v>
      </c>
      <c r="AH418" s="319" t="str">
        <f t="shared" si="12"/>
        <v>6</v>
      </c>
      <c r="AI418" s="319" t="str">
        <f t="shared" si="13"/>
        <v>URR</v>
      </c>
      <c r="AM418" s="328"/>
    </row>
    <row r="419" spans="1:39" x14ac:dyDescent="0.25">
      <c r="A419">
        <v>418</v>
      </c>
      <c r="B419" t="s">
        <v>3811</v>
      </c>
      <c r="C419" t="s">
        <v>3811</v>
      </c>
      <c r="D419" t="s">
        <v>4669</v>
      </c>
      <c r="E419" t="s">
        <v>4922</v>
      </c>
      <c r="F419" t="s">
        <v>4156</v>
      </c>
      <c r="G419" t="s">
        <v>4157</v>
      </c>
      <c r="H419">
        <v>11304777</v>
      </c>
      <c r="I419">
        <v>202308</v>
      </c>
      <c r="J419">
        <v>45168</v>
      </c>
      <c r="K419" t="s">
        <v>1269</v>
      </c>
      <c r="L419" t="s">
        <v>4150</v>
      </c>
      <c r="M419" t="s">
        <v>4030</v>
      </c>
      <c r="N419" t="s">
        <v>4532</v>
      </c>
      <c r="P419" t="s">
        <v>4766</v>
      </c>
      <c r="Q419" t="s">
        <v>4767</v>
      </c>
      <c r="R419" t="s">
        <v>4005</v>
      </c>
      <c r="S419">
        <v>3001717</v>
      </c>
      <c r="T419" t="s">
        <v>4854</v>
      </c>
      <c r="V419" t="s">
        <v>4855</v>
      </c>
      <c r="W419" t="s">
        <v>3988</v>
      </c>
      <c r="X419" s="328">
        <v>478000</v>
      </c>
      <c r="Y419" s="328">
        <v>116.99</v>
      </c>
      <c r="Z419" s="328">
        <v>1215.17</v>
      </c>
      <c r="AA419" s="328">
        <v>478000</v>
      </c>
      <c r="AB419">
        <v>147</v>
      </c>
      <c r="AC419" s="331">
        <v>45173.741980752318</v>
      </c>
      <c r="AD419" s="390">
        <v>1</v>
      </c>
      <c r="AE419" s="330">
        <f>IF(W419="COP",(X419*AD419),IF(W419="NOK",((Z419*AD419)*Tasas!$H$41),IF('GL MEN'!W419="EUR",(('GL MEN'!Z419*'GL MEN'!AD419)*Tasas!$H$41),IF('GL MEN'!W419="USD",(('GL MEN'!Z419*'GL MEN'!AD419)*Tasas!$H$41),0))))</f>
        <v>478000</v>
      </c>
      <c r="AF419" s="319" t="s">
        <v>3875</v>
      </c>
      <c r="AG419" s="319">
        <v>1</v>
      </c>
      <c r="AH419" s="319" t="str">
        <f t="shared" si="12"/>
        <v>6</v>
      </c>
      <c r="AI419" s="319" t="str">
        <f t="shared" si="13"/>
        <v>URR</v>
      </c>
      <c r="AM419" s="328"/>
    </row>
    <row r="420" spans="1:39" x14ac:dyDescent="0.25">
      <c r="A420">
        <v>419</v>
      </c>
      <c r="B420" t="s">
        <v>3811</v>
      </c>
      <c r="C420" t="s">
        <v>4155</v>
      </c>
      <c r="D420" t="s">
        <v>4669</v>
      </c>
      <c r="E420" t="s">
        <v>4922</v>
      </c>
      <c r="F420" t="s">
        <v>4156</v>
      </c>
      <c r="G420" t="s">
        <v>4157</v>
      </c>
      <c r="H420">
        <v>11304495</v>
      </c>
      <c r="I420">
        <v>202308</v>
      </c>
      <c r="J420">
        <v>45162</v>
      </c>
      <c r="K420">
        <v>136577</v>
      </c>
      <c r="L420" t="s">
        <v>4150</v>
      </c>
      <c r="M420" t="s">
        <v>4030</v>
      </c>
      <c r="N420" t="s">
        <v>4532</v>
      </c>
      <c r="P420" t="s">
        <v>4959</v>
      </c>
      <c r="Q420" t="s">
        <v>4960</v>
      </c>
      <c r="R420" t="s">
        <v>4005</v>
      </c>
      <c r="S420">
        <v>3001717</v>
      </c>
      <c r="T420" t="s">
        <v>180</v>
      </c>
      <c r="V420" t="s">
        <v>4961</v>
      </c>
      <c r="W420" t="s">
        <v>3988</v>
      </c>
      <c r="X420" s="328">
        <v>64000</v>
      </c>
      <c r="Y420" s="328">
        <v>15.66</v>
      </c>
      <c r="Z420" s="328">
        <v>162.69999999999999</v>
      </c>
      <c r="AA420" s="328">
        <v>64000</v>
      </c>
      <c r="AB420">
        <v>0</v>
      </c>
      <c r="AC420" s="331">
        <v>45170.013182870367</v>
      </c>
      <c r="AD420" s="390">
        <v>1</v>
      </c>
      <c r="AE420" s="330">
        <f>IF(W420="COP",(X420*AD420),IF(W420="NOK",((Z420*AD420)*Tasas!$H$41),IF('GL MEN'!W420="EUR",(('GL MEN'!Z420*'GL MEN'!AD420)*Tasas!$H$41),IF('GL MEN'!W420="USD",(('GL MEN'!Z420*'GL MEN'!AD420)*Tasas!$H$41),0))))</f>
        <v>64000</v>
      </c>
      <c r="AF420" s="319" t="s">
        <v>3875</v>
      </c>
      <c r="AG420" s="319">
        <v>1</v>
      </c>
      <c r="AH420" s="319" t="str">
        <f t="shared" si="12"/>
        <v>6</v>
      </c>
      <c r="AI420" s="319" t="str">
        <f t="shared" si="13"/>
        <v>URR</v>
      </c>
      <c r="AM420" s="328"/>
    </row>
    <row r="421" spans="1:39" x14ac:dyDescent="0.25">
      <c r="A421">
        <v>420</v>
      </c>
      <c r="B421" t="s">
        <v>3811</v>
      </c>
      <c r="C421" t="s">
        <v>4259</v>
      </c>
      <c r="D421" t="s">
        <v>4669</v>
      </c>
      <c r="E421" t="s">
        <v>4922</v>
      </c>
      <c r="F421" t="s">
        <v>4740</v>
      </c>
      <c r="G421" t="s">
        <v>4741</v>
      </c>
      <c r="H421">
        <v>6304499</v>
      </c>
      <c r="I421">
        <v>202308</v>
      </c>
      <c r="J421">
        <v>45168</v>
      </c>
      <c r="K421">
        <v>130959</v>
      </c>
      <c r="L421" t="s">
        <v>4150</v>
      </c>
      <c r="M421" t="s">
        <v>4962</v>
      </c>
      <c r="N421" t="s">
        <v>4963</v>
      </c>
      <c r="P421" t="s">
        <v>4964</v>
      </c>
      <c r="Q421" t="s">
        <v>4965</v>
      </c>
      <c r="R421" t="s">
        <v>4041</v>
      </c>
      <c r="S421">
        <v>3001582</v>
      </c>
      <c r="T421" t="s">
        <v>180</v>
      </c>
      <c r="V421" t="s">
        <v>4966</v>
      </c>
      <c r="W421" t="s">
        <v>3988</v>
      </c>
      <c r="X421" s="328">
        <v>270000</v>
      </c>
      <c r="Y421" s="328">
        <v>66.08</v>
      </c>
      <c r="Z421" s="328">
        <v>686.39</v>
      </c>
      <c r="AA421" s="328">
        <v>270000</v>
      </c>
      <c r="AB421">
        <v>0</v>
      </c>
      <c r="AC421" s="331">
        <v>45170.815998993057</v>
      </c>
      <c r="AD421" s="390">
        <v>1</v>
      </c>
      <c r="AE421" s="330">
        <f>IF(W421="COP",(X421*AD421),IF(W421="NOK",((Z421*AD421)*Tasas!$H$41),IF('GL MEN'!W421="EUR",(('GL MEN'!Z421*'GL MEN'!AD421)*Tasas!$H$41),IF('GL MEN'!W421="USD",(('GL MEN'!Z421*'GL MEN'!AD421)*Tasas!$H$41),0))))</f>
        <v>270000</v>
      </c>
      <c r="AF421" s="319" t="s">
        <v>3902</v>
      </c>
      <c r="AG421" s="319">
        <v>1</v>
      </c>
      <c r="AH421" s="319" t="str">
        <f t="shared" si="12"/>
        <v>4</v>
      </c>
      <c r="AI421" s="319" t="str">
        <f t="shared" si="13"/>
        <v>WA</v>
      </c>
      <c r="AM421" s="328"/>
    </row>
    <row r="422" spans="1:39" x14ac:dyDescent="0.25">
      <c r="A422">
        <v>421</v>
      </c>
      <c r="B422" t="s">
        <v>3811</v>
      </c>
      <c r="C422" t="s">
        <v>4155</v>
      </c>
      <c r="D422" t="s">
        <v>4669</v>
      </c>
      <c r="E422" t="s">
        <v>4922</v>
      </c>
      <c r="F422" t="s">
        <v>4156</v>
      </c>
      <c r="G422" t="s">
        <v>4157</v>
      </c>
      <c r="H422">
        <v>11304557</v>
      </c>
      <c r="I422">
        <v>202308</v>
      </c>
      <c r="J422">
        <v>45154</v>
      </c>
      <c r="K422">
        <v>140471</v>
      </c>
      <c r="L422" t="s">
        <v>4150</v>
      </c>
      <c r="M422" t="s">
        <v>4718</v>
      </c>
      <c r="N422" t="s">
        <v>4719</v>
      </c>
      <c r="P422" t="s">
        <v>4953</v>
      </c>
      <c r="Q422" t="s">
        <v>4954</v>
      </c>
      <c r="R422" t="s">
        <v>4005</v>
      </c>
      <c r="S422">
        <v>3001717</v>
      </c>
      <c r="T422" t="s">
        <v>180</v>
      </c>
      <c r="V422" t="s">
        <v>4955</v>
      </c>
      <c r="W422" t="s">
        <v>3988</v>
      </c>
      <c r="X422" s="328">
        <v>90000</v>
      </c>
      <c r="Y422" s="328">
        <v>22.32</v>
      </c>
      <c r="Z422" s="328">
        <v>227.62</v>
      </c>
      <c r="AA422" s="328">
        <v>90000</v>
      </c>
      <c r="AB422">
        <v>318</v>
      </c>
      <c r="AC422" s="331">
        <v>45170.955530011575</v>
      </c>
      <c r="AD422" s="390">
        <v>1</v>
      </c>
      <c r="AE422" s="330">
        <f>IF(W422="COP",(X422*AD422),IF(W422="NOK",((Z422*AD422)*Tasas!$H$41),IF('GL MEN'!W422="EUR",(('GL MEN'!Z422*'GL MEN'!AD422)*Tasas!$H$41),IF('GL MEN'!W422="USD",(('GL MEN'!Z422*'GL MEN'!AD422)*Tasas!$H$41),0))))</f>
        <v>90000</v>
      </c>
      <c r="AF422" s="319" t="s">
        <v>3875</v>
      </c>
      <c r="AG422" s="319">
        <v>1</v>
      </c>
      <c r="AH422" s="319" t="str">
        <f t="shared" si="12"/>
        <v>6</v>
      </c>
      <c r="AI422" s="319" t="str">
        <f t="shared" si="13"/>
        <v>URR</v>
      </c>
      <c r="AM422" s="328"/>
    </row>
    <row r="423" spans="1:39" x14ac:dyDescent="0.25">
      <c r="A423">
        <v>422</v>
      </c>
      <c r="B423" t="s">
        <v>3811</v>
      </c>
      <c r="C423" t="s">
        <v>4155</v>
      </c>
      <c r="D423" t="s">
        <v>4669</v>
      </c>
      <c r="E423" t="s">
        <v>4922</v>
      </c>
      <c r="F423" t="s">
        <v>4156</v>
      </c>
      <c r="G423" t="s">
        <v>4157</v>
      </c>
      <c r="H423">
        <v>11304401</v>
      </c>
      <c r="I423">
        <v>202308</v>
      </c>
      <c r="J423">
        <v>45161</v>
      </c>
      <c r="K423">
        <v>136577</v>
      </c>
      <c r="L423" t="s">
        <v>4150</v>
      </c>
      <c r="M423" t="s">
        <v>4718</v>
      </c>
      <c r="N423" t="s">
        <v>4719</v>
      </c>
      <c r="P423" t="s">
        <v>4956</v>
      </c>
      <c r="Q423" t="s">
        <v>4957</v>
      </c>
      <c r="R423" t="s">
        <v>4005</v>
      </c>
      <c r="S423">
        <v>3001717</v>
      </c>
      <c r="T423" t="s">
        <v>180</v>
      </c>
      <c r="V423" t="s">
        <v>4967</v>
      </c>
      <c r="W423" t="s">
        <v>3988</v>
      </c>
      <c r="X423" s="328">
        <v>137700</v>
      </c>
      <c r="Y423" s="328">
        <v>33.340000000000003</v>
      </c>
      <c r="Z423" s="328">
        <v>346.68</v>
      </c>
      <c r="AA423" s="328">
        <v>137700</v>
      </c>
      <c r="AB423">
        <v>0</v>
      </c>
      <c r="AC423" s="331">
        <v>45168.932522372685</v>
      </c>
      <c r="AD423" s="390">
        <v>1</v>
      </c>
      <c r="AE423" s="330">
        <f>IF(W423="COP",(X423*AD423),IF(W423="NOK",((Z423*AD423)*Tasas!$H$41),IF('GL MEN'!W423="EUR",(('GL MEN'!Z423*'GL MEN'!AD423)*Tasas!$H$41),IF('GL MEN'!W423="USD",(('GL MEN'!Z423*'GL MEN'!AD423)*Tasas!$H$41),0))))</f>
        <v>137700</v>
      </c>
      <c r="AF423" s="319" t="s">
        <v>3875</v>
      </c>
      <c r="AG423" s="319">
        <v>1</v>
      </c>
      <c r="AH423" s="319" t="str">
        <f t="shared" si="12"/>
        <v>6</v>
      </c>
      <c r="AI423" s="319" t="str">
        <f t="shared" si="13"/>
        <v>URR</v>
      </c>
      <c r="AM423" s="328"/>
    </row>
    <row r="424" spans="1:39" x14ac:dyDescent="0.25">
      <c r="A424">
        <v>423</v>
      </c>
      <c r="B424" t="s">
        <v>3811</v>
      </c>
      <c r="C424" t="s">
        <v>3811</v>
      </c>
      <c r="D424" t="s">
        <v>4669</v>
      </c>
      <c r="E424" t="s">
        <v>4922</v>
      </c>
      <c r="F424" t="s">
        <v>4156</v>
      </c>
      <c r="G424" t="s">
        <v>4157</v>
      </c>
      <c r="H424">
        <v>11304804</v>
      </c>
      <c r="I424">
        <v>202308</v>
      </c>
      <c r="J424">
        <v>45168</v>
      </c>
      <c r="K424" t="s">
        <v>1269</v>
      </c>
      <c r="L424" t="s">
        <v>4150</v>
      </c>
      <c r="M424" t="s">
        <v>4057</v>
      </c>
      <c r="N424" t="s">
        <v>4541</v>
      </c>
      <c r="P424" t="s">
        <v>4824</v>
      </c>
      <c r="Q424" t="s">
        <v>4825</v>
      </c>
      <c r="R424" t="s">
        <v>4005</v>
      </c>
      <c r="S424">
        <v>3001717</v>
      </c>
      <c r="T424" t="s">
        <v>4861</v>
      </c>
      <c r="V424" t="s">
        <v>4862</v>
      </c>
      <c r="W424" t="s">
        <v>3988</v>
      </c>
      <c r="X424" s="328">
        <v>302521</v>
      </c>
      <c r="Y424" s="328">
        <v>74.040000000000006</v>
      </c>
      <c r="Z424" s="328">
        <v>769.07</v>
      </c>
      <c r="AA424" s="328">
        <v>302521</v>
      </c>
      <c r="AB424">
        <v>147</v>
      </c>
      <c r="AC424" s="331">
        <v>45173.790457175928</v>
      </c>
      <c r="AD424" s="390">
        <v>1</v>
      </c>
      <c r="AE424" s="330">
        <f>IF(W424="COP",(X424*AD424),IF(W424="NOK",((Z424*AD424)*Tasas!$H$41),IF('GL MEN'!W424="EUR",(('GL MEN'!Z424*'GL MEN'!AD424)*Tasas!$H$41),IF('GL MEN'!W424="USD",(('GL MEN'!Z424*'GL MEN'!AD424)*Tasas!$H$41),0))))</f>
        <v>302521</v>
      </c>
      <c r="AF424" s="319" t="s">
        <v>3875</v>
      </c>
      <c r="AG424" s="319">
        <v>1</v>
      </c>
      <c r="AH424" s="319" t="str">
        <f t="shared" si="12"/>
        <v>6</v>
      </c>
      <c r="AI424" s="319" t="str">
        <f t="shared" si="13"/>
        <v>URR</v>
      </c>
      <c r="AM424" s="328"/>
    </row>
    <row r="425" spans="1:39" x14ac:dyDescent="0.25">
      <c r="A425">
        <v>424</v>
      </c>
      <c r="B425" t="s">
        <v>3811</v>
      </c>
      <c r="C425" t="s">
        <v>3811</v>
      </c>
      <c r="D425" t="s">
        <v>4669</v>
      </c>
      <c r="E425" t="s">
        <v>4922</v>
      </c>
      <c r="F425" t="s">
        <v>4156</v>
      </c>
      <c r="G425" t="s">
        <v>4157</v>
      </c>
      <c r="H425">
        <v>11304803</v>
      </c>
      <c r="I425">
        <v>202308</v>
      </c>
      <c r="J425">
        <v>45168</v>
      </c>
      <c r="K425" t="s">
        <v>1269</v>
      </c>
      <c r="L425" t="s">
        <v>4150</v>
      </c>
      <c r="M425" t="s">
        <v>4057</v>
      </c>
      <c r="N425" t="s">
        <v>4541</v>
      </c>
      <c r="P425" t="s">
        <v>4766</v>
      </c>
      <c r="Q425" t="s">
        <v>4767</v>
      </c>
      <c r="R425" t="s">
        <v>4005</v>
      </c>
      <c r="S425">
        <v>3001717</v>
      </c>
      <c r="T425" t="s">
        <v>4866</v>
      </c>
      <c r="V425" t="s">
        <v>4867</v>
      </c>
      <c r="W425" t="s">
        <v>3988</v>
      </c>
      <c r="X425" s="328">
        <v>299000</v>
      </c>
      <c r="Y425" s="328">
        <v>73.180000000000007</v>
      </c>
      <c r="Z425" s="328">
        <v>760.11</v>
      </c>
      <c r="AA425" s="328">
        <v>299000</v>
      </c>
      <c r="AB425">
        <v>147</v>
      </c>
      <c r="AC425" s="331">
        <v>45173.787797916666</v>
      </c>
      <c r="AD425" s="390">
        <v>1</v>
      </c>
      <c r="AE425" s="330">
        <f>IF(W425="COP",(X425*AD425),IF(W425="NOK",((Z425*AD425)*Tasas!$H$41),IF('GL MEN'!W425="EUR",(('GL MEN'!Z425*'GL MEN'!AD425)*Tasas!$H$41),IF('GL MEN'!W425="USD",(('GL MEN'!Z425*'GL MEN'!AD425)*Tasas!$H$41),0))))</f>
        <v>299000</v>
      </c>
      <c r="AF425" s="319" t="s">
        <v>3875</v>
      </c>
      <c r="AG425" s="319">
        <v>1</v>
      </c>
      <c r="AH425" s="319" t="str">
        <f t="shared" si="12"/>
        <v>6</v>
      </c>
      <c r="AI425" s="319" t="str">
        <f t="shared" si="13"/>
        <v>URR</v>
      </c>
      <c r="AM425" s="328"/>
    </row>
    <row r="426" spans="1:39" x14ac:dyDescent="0.25">
      <c r="A426">
        <v>425</v>
      </c>
      <c r="B426" t="s">
        <v>3811</v>
      </c>
      <c r="C426" t="s">
        <v>4155</v>
      </c>
      <c r="D426" t="s">
        <v>4669</v>
      </c>
      <c r="E426" t="s">
        <v>4922</v>
      </c>
      <c r="F426" t="s">
        <v>4774</v>
      </c>
      <c r="G426" t="s">
        <v>4775</v>
      </c>
      <c r="H426">
        <v>11304713</v>
      </c>
      <c r="I426">
        <v>202308</v>
      </c>
      <c r="J426">
        <v>45161</v>
      </c>
      <c r="K426">
        <v>117828</v>
      </c>
      <c r="L426" t="s">
        <v>4150</v>
      </c>
      <c r="M426" t="s">
        <v>4723</v>
      </c>
      <c r="N426" t="s">
        <v>4724</v>
      </c>
      <c r="P426" t="s">
        <v>4766</v>
      </c>
      <c r="Q426" t="s">
        <v>4767</v>
      </c>
      <c r="R426" t="s">
        <v>4005</v>
      </c>
      <c r="S426">
        <v>3001717</v>
      </c>
      <c r="T426" t="s">
        <v>180</v>
      </c>
      <c r="V426" t="s">
        <v>4869</v>
      </c>
      <c r="W426" t="s">
        <v>3988</v>
      </c>
      <c r="X426" s="328">
        <v>299000</v>
      </c>
      <c r="Y426" s="328">
        <v>72.39</v>
      </c>
      <c r="Z426" s="328">
        <v>752.78</v>
      </c>
      <c r="AA426" s="328">
        <v>299000</v>
      </c>
      <c r="AB426">
        <v>147</v>
      </c>
      <c r="AC426" s="331">
        <v>45171.851653969905</v>
      </c>
      <c r="AD426" s="390">
        <v>1</v>
      </c>
      <c r="AE426" s="330">
        <f>IF(W426="COP",(X426*AD426),IF(W426="NOK",((Z426*AD426)*Tasas!$H$41),IF('GL MEN'!W426="EUR",(('GL MEN'!Z426*'GL MEN'!AD426)*Tasas!$H$41),IF('GL MEN'!W426="USD",(('GL MEN'!Z426*'GL MEN'!AD426)*Tasas!$H$41),0))))</f>
        <v>299000</v>
      </c>
      <c r="AF426" s="319" t="s">
        <v>3875</v>
      </c>
      <c r="AG426" s="319">
        <v>1</v>
      </c>
      <c r="AH426" s="319" t="str">
        <f t="shared" si="12"/>
        <v>6</v>
      </c>
      <c r="AI426" s="319" t="str">
        <f t="shared" si="13"/>
        <v>URR</v>
      </c>
      <c r="AM426" s="328"/>
    </row>
    <row r="427" spans="1:39" x14ac:dyDescent="0.25">
      <c r="A427">
        <v>426</v>
      </c>
      <c r="B427" t="s">
        <v>3811</v>
      </c>
      <c r="C427" t="s">
        <v>4155</v>
      </c>
      <c r="D427" t="s">
        <v>4669</v>
      </c>
      <c r="E427" t="s">
        <v>4922</v>
      </c>
      <c r="F427" t="s">
        <v>4774</v>
      </c>
      <c r="G427" t="s">
        <v>4775</v>
      </c>
      <c r="H427">
        <v>11304700</v>
      </c>
      <c r="I427">
        <v>202308</v>
      </c>
      <c r="J427">
        <v>45161</v>
      </c>
      <c r="K427">
        <v>117828</v>
      </c>
      <c r="L427" t="s">
        <v>4150</v>
      </c>
      <c r="M427" t="s">
        <v>4723</v>
      </c>
      <c r="N427" t="s">
        <v>4724</v>
      </c>
      <c r="P427" t="s">
        <v>4766</v>
      </c>
      <c r="Q427" t="s">
        <v>4767</v>
      </c>
      <c r="R427" t="s">
        <v>4005</v>
      </c>
      <c r="S427">
        <v>3001717</v>
      </c>
      <c r="T427" t="s">
        <v>180</v>
      </c>
      <c r="V427" t="s">
        <v>4870</v>
      </c>
      <c r="W427" t="s">
        <v>3988</v>
      </c>
      <c r="X427" s="328">
        <v>290000</v>
      </c>
      <c r="Y427" s="328">
        <v>70.209999999999994</v>
      </c>
      <c r="Z427" s="328">
        <v>730.12</v>
      </c>
      <c r="AA427" s="328">
        <v>290000</v>
      </c>
      <c r="AB427">
        <v>147</v>
      </c>
      <c r="AC427" s="331">
        <v>45171.842321064818</v>
      </c>
      <c r="AD427" s="390">
        <v>1</v>
      </c>
      <c r="AE427" s="330">
        <f>IF(W427="COP",(X427*AD427),IF(W427="NOK",((Z427*AD427)*Tasas!$H$41),IF('GL MEN'!W427="EUR",(('GL MEN'!Z427*'GL MEN'!AD427)*Tasas!$H$41),IF('GL MEN'!W427="USD",(('GL MEN'!Z427*'GL MEN'!AD427)*Tasas!$H$41),0))))</f>
        <v>290000</v>
      </c>
      <c r="AF427" s="319" t="s">
        <v>3875</v>
      </c>
      <c r="AG427" s="319">
        <v>1</v>
      </c>
      <c r="AH427" s="319" t="str">
        <f t="shared" si="12"/>
        <v>6</v>
      </c>
      <c r="AI427" s="319" t="str">
        <f t="shared" si="13"/>
        <v>URR</v>
      </c>
      <c r="AM427" s="328"/>
    </row>
    <row r="428" spans="1:39" x14ac:dyDescent="0.25">
      <c r="A428">
        <v>427</v>
      </c>
      <c r="B428" t="s">
        <v>3811</v>
      </c>
      <c r="C428" t="s">
        <v>4155</v>
      </c>
      <c r="D428" t="s">
        <v>4669</v>
      </c>
      <c r="E428" t="s">
        <v>4922</v>
      </c>
      <c r="F428" t="s">
        <v>4156</v>
      </c>
      <c r="G428" t="s">
        <v>4157</v>
      </c>
      <c r="H428">
        <v>11304454</v>
      </c>
      <c r="I428">
        <v>202308</v>
      </c>
      <c r="J428">
        <v>45155</v>
      </c>
      <c r="K428">
        <v>136577</v>
      </c>
      <c r="L428" t="s">
        <v>4150</v>
      </c>
      <c r="M428" t="s">
        <v>4544</v>
      </c>
      <c r="N428" t="s">
        <v>4545</v>
      </c>
      <c r="P428" t="s">
        <v>4968</v>
      </c>
      <c r="Q428" t="s">
        <v>4969</v>
      </c>
      <c r="R428" t="s">
        <v>4005</v>
      </c>
      <c r="S428">
        <v>3001717</v>
      </c>
      <c r="T428" t="s">
        <v>180</v>
      </c>
      <c r="V428" t="s">
        <v>4970</v>
      </c>
      <c r="W428" t="s">
        <v>3988</v>
      </c>
      <c r="X428" s="328">
        <v>100000</v>
      </c>
      <c r="Y428" s="328">
        <v>24.21</v>
      </c>
      <c r="Z428" s="328">
        <v>251.77</v>
      </c>
      <c r="AA428" s="328">
        <v>100000</v>
      </c>
      <c r="AB428">
        <v>0</v>
      </c>
      <c r="AC428" s="331">
        <v>45169.060497569444</v>
      </c>
      <c r="AD428" s="390">
        <v>1</v>
      </c>
      <c r="AE428" s="330">
        <f>IF(W428="COP",(X428*AD428),IF(W428="NOK",((Z428*AD428)*Tasas!$H$41),IF('GL MEN'!W428="EUR",(('GL MEN'!Z428*'GL MEN'!AD428)*Tasas!$H$41),IF('GL MEN'!W428="USD",(('GL MEN'!Z428*'GL MEN'!AD428)*Tasas!$H$41),0))))</f>
        <v>100000</v>
      </c>
      <c r="AF428" s="319" t="s">
        <v>3875</v>
      </c>
      <c r="AG428" s="319">
        <v>1</v>
      </c>
      <c r="AH428" s="319" t="str">
        <f t="shared" si="12"/>
        <v>6</v>
      </c>
      <c r="AI428" s="319" t="str">
        <f t="shared" si="13"/>
        <v>URR</v>
      </c>
      <c r="AM428" s="328"/>
    </row>
    <row r="429" spans="1:39" x14ac:dyDescent="0.25">
      <c r="A429">
        <v>428</v>
      </c>
      <c r="B429" t="s">
        <v>3811</v>
      </c>
      <c r="C429" t="s">
        <v>4259</v>
      </c>
      <c r="D429" t="s">
        <v>4669</v>
      </c>
      <c r="E429" t="s">
        <v>4922</v>
      </c>
      <c r="F429" t="s">
        <v>4740</v>
      </c>
      <c r="G429" t="s">
        <v>4741</v>
      </c>
      <c r="H429">
        <v>6304469</v>
      </c>
      <c r="I429">
        <v>202308</v>
      </c>
      <c r="J429">
        <v>45166</v>
      </c>
      <c r="K429" t="s">
        <v>4788</v>
      </c>
      <c r="L429" t="s">
        <v>4150</v>
      </c>
      <c r="M429" t="s">
        <v>4873</v>
      </c>
      <c r="N429" t="s">
        <v>4874</v>
      </c>
      <c r="P429" t="s">
        <v>4789</v>
      </c>
      <c r="Q429" t="s">
        <v>4790</v>
      </c>
      <c r="R429" t="s">
        <v>4041</v>
      </c>
      <c r="S429">
        <v>3001582</v>
      </c>
      <c r="T429" t="s">
        <v>180</v>
      </c>
      <c r="V429" t="s">
        <v>4971</v>
      </c>
      <c r="W429" t="s">
        <v>3988</v>
      </c>
      <c r="X429" s="328">
        <v>360000</v>
      </c>
      <c r="Y429" s="328">
        <v>88.11</v>
      </c>
      <c r="Z429" s="328">
        <v>915.19</v>
      </c>
      <c r="AA429" s="328">
        <v>360000</v>
      </c>
      <c r="AB429">
        <v>318</v>
      </c>
      <c r="AC429" s="331">
        <v>45170.705215277776</v>
      </c>
      <c r="AD429" s="390">
        <v>1</v>
      </c>
      <c r="AE429" s="330">
        <f>IF(W429="COP",(X429*AD429),IF(W429="NOK",((Z429*AD429)*Tasas!$H$41),IF('GL MEN'!W429="EUR",(('GL MEN'!Z429*'GL MEN'!AD429)*Tasas!$H$41),IF('GL MEN'!W429="USD",(('GL MEN'!Z429*'GL MEN'!AD429)*Tasas!$H$41),0))))</f>
        <v>360000</v>
      </c>
      <c r="AF429" s="319" t="s">
        <v>3902</v>
      </c>
      <c r="AG429" s="319">
        <v>1</v>
      </c>
      <c r="AH429" s="319" t="str">
        <f t="shared" si="12"/>
        <v>4</v>
      </c>
      <c r="AI429" s="319" t="str">
        <f t="shared" si="13"/>
        <v>WA</v>
      </c>
      <c r="AM429" s="328"/>
    </row>
    <row r="430" spans="1:39" x14ac:dyDescent="0.25">
      <c r="A430">
        <v>429</v>
      </c>
      <c r="B430" t="s">
        <v>3811</v>
      </c>
      <c r="C430" t="s">
        <v>4259</v>
      </c>
      <c r="D430" t="s">
        <v>4669</v>
      </c>
      <c r="E430" t="s">
        <v>4922</v>
      </c>
      <c r="F430" t="s">
        <v>4740</v>
      </c>
      <c r="G430" t="s">
        <v>4741</v>
      </c>
      <c r="H430">
        <v>6304491</v>
      </c>
      <c r="I430">
        <v>202308</v>
      </c>
      <c r="J430">
        <v>45163</v>
      </c>
      <c r="K430">
        <v>130959</v>
      </c>
      <c r="L430" t="s">
        <v>4150</v>
      </c>
      <c r="M430" t="s">
        <v>4876</v>
      </c>
      <c r="N430" t="s">
        <v>4877</v>
      </c>
      <c r="P430" t="s">
        <v>4936</v>
      </c>
      <c r="Q430" t="s">
        <v>4937</v>
      </c>
      <c r="R430" t="s">
        <v>4041</v>
      </c>
      <c r="S430">
        <v>3001582</v>
      </c>
      <c r="T430" t="s">
        <v>180</v>
      </c>
      <c r="V430" t="s">
        <v>4972</v>
      </c>
      <c r="W430" t="s">
        <v>3988</v>
      </c>
      <c r="X430" s="328">
        <v>338000</v>
      </c>
      <c r="Y430" s="328">
        <v>82.72</v>
      </c>
      <c r="Z430" s="328">
        <v>859.26</v>
      </c>
      <c r="AA430" s="328">
        <v>338000</v>
      </c>
      <c r="AB430">
        <v>0</v>
      </c>
      <c r="AC430" s="331">
        <v>45170.795528819443</v>
      </c>
      <c r="AD430" s="390">
        <v>1</v>
      </c>
      <c r="AE430" s="330">
        <f>IF(W430="COP",(X430*AD430),IF(W430="NOK",((Z430*AD430)*Tasas!$H$41),IF('GL MEN'!W430="EUR",(('GL MEN'!Z430*'GL MEN'!AD430)*Tasas!$H$41),IF('GL MEN'!W430="USD",(('GL MEN'!Z430*'GL MEN'!AD430)*Tasas!$H$41),0))))</f>
        <v>338000</v>
      </c>
      <c r="AF430" s="319" t="s">
        <v>3902</v>
      </c>
      <c r="AG430" s="319">
        <v>1</v>
      </c>
      <c r="AH430" s="319" t="str">
        <f t="shared" si="12"/>
        <v>4</v>
      </c>
      <c r="AI430" s="319" t="str">
        <f t="shared" si="13"/>
        <v>WA</v>
      </c>
      <c r="AM430" s="328"/>
    </row>
    <row r="431" spans="1:39" x14ac:dyDescent="0.25">
      <c r="A431">
        <v>430</v>
      </c>
      <c r="B431" t="s">
        <v>3811</v>
      </c>
      <c r="C431" t="s">
        <v>4259</v>
      </c>
      <c r="D431" t="s">
        <v>4669</v>
      </c>
      <c r="E431" t="s">
        <v>4922</v>
      </c>
      <c r="F431" t="s">
        <v>4740</v>
      </c>
      <c r="G431" t="s">
        <v>4741</v>
      </c>
      <c r="H431">
        <v>6304463</v>
      </c>
      <c r="I431">
        <v>202308</v>
      </c>
      <c r="J431">
        <v>45168</v>
      </c>
      <c r="K431">
        <v>10086</v>
      </c>
      <c r="L431" t="s">
        <v>4150</v>
      </c>
      <c r="M431" t="s">
        <v>4876</v>
      </c>
      <c r="N431" t="s">
        <v>4877</v>
      </c>
      <c r="P431" t="s">
        <v>4973</v>
      </c>
      <c r="Q431" t="s">
        <v>4974</v>
      </c>
      <c r="R431" t="s">
        <v>4041</v>
      </c>
      <c r="S431">
        <v>3001582</v>
      </c>
      <c r="T431" t="s">
        <v>180</v>
      </c>
      <c r="V431" t="s">
        <v>4975</v>
      </c>
      <c r="W431" t="s">
        <v>3988</v>
      </c>
      <c r="X431" s="328">
        <v>270000</v>
      </c>
      <c r="Y431" s="328">
        <v>66.08</v>
      </c>
      <c r="Z431" s="328">
        <v>686.39</v>
      </c>
      <c r="AA431" s="328">
        <v>270000</v>
      </c>
      <c r="AB431">
        <v>318</v>
      </c>
      <c r="AC431" s="331">
        <v>45170.679280902776</v>
      </c>
      <c r="AD431" s="390">
        <v>1</v>
      </c>
      <c r="AE431" s="330">
        <f>IF(W431="COP",(X431*AD431),IF(W431="NOK",((Z431*AD431)*Tasas!$H$41),IF('GL MEN'!W431="EUR",(('GL MEN'!Z431*'GL MEN'!AD431)*Tasas!$H$41),IF('GL MEN'!W431="USD",(('GL MEN'!Z431*'GL MEN'!AD431)*Tasas!$H$41),0))))</f>
        <v>270000</v>
      </c>
      <c r="AF431" s="319" t="s">
        <v>3902</v>
      </c>
      <c r="AG431" s="319">
        <v>1</v>
      </c>
      <c r="AH431" s="319" t="str">
        <f t="shared" si="12"/>
        <v>4</v>
      </c>
      <c r="AI431" s="319" t="str">
        <f t="shared" si="13"/>
        <v>WA</v>
      </c>
      <c r="AM431" s="328"/>
    </row>
    <row r="432" spans="1:39" x14ac:dyDescent="0.25">
      <c r="A432">
        <v>431</v>
      </c>
      <c r="B432" t="s">
        <v>3811</v>
      </c>
      <c r="C432" t="s">
        <v>180</v>
      </c>
      <c r="D432" t="s">
        <v>4669</v>
      </c>
      <c r="E432" t="s">
        <v>4922</v>
      </c>
      <c r="F432" t="s">
        <v>4740</v>
      </c>
      <c r="G432" t="s">
        <v>4741</v>
      </c>
      <c r="H432">
        <v>6304214</v>
      </c>
      <c r="I432">
        <v>202308</v>
      </c>
      <c r="J432">
        <v>45163</v>
      </c>
      <c r="K432" t="s">
        <v>4675</v>
      </c>
      <c r="L432" t="s">
        <v>4150</v>
      </c>
      <c r="M432" t="s">
        <v>4876</v>
      </c>
      <c r="N432" t="s">
        <v>4877</v>
      </c>
      <c r="P432" t="s">
        <v>4939</v>
      </c>
      <c r="Q432" t="s">
        <v>4940</v>
      </c>
      <c r="R432" t="s">
        <v>4041</v>
      </c>
      <c r="S432">
        <v>3001582</v>
      </c>
      <c r="T432" t="s">
        <v>180</v>
      </c>
      <c r="V432" t="s">
        <v>4976</v>
      </c>
      <c r="W432" t="s">
        <v>3988</v>
      </c>
      <c r="X432" s="328">
        <v>152000</v>
      </c>
      <c r="Y432" s="328">
        <v>36.799999999999997</v>
      </c>
      <c r="Z432" s="328">
        <v>382.68</v>
      </c>
      <c r="AA432" s="328">
        <v>152000</v>
      </c>
      <c r="AB432">
        <v>0</v>
      </c>
      <c r="AC432" s="331">
        <v>45163.978397951389</v>
      </c>
      <c r="AD432" s="390">
        <v>1</v>
      </c>
      <c r="AE432" s="330">
        <f>IF(W432="COP",(X432*AD432),IF(W432="NOK",((Z432*AD432)*Tasas!$H$41),IF('GL MEN'!W432="EUR",(('GL MEN'!Z432*'GL MEN'!AD432)*Tasas!$H$41),IF('GL MEN'!W432="USD",(('GL MEN'!Z432*'GL MEN'!AD432)*Tasas!$H$41),0))))</f>
        <v>152000</v>
      </c>
      <c r="AF432" s="319" t="s">
        <v>3902</v>
      </c>
      <c r="AG432" s="319">
        <v>1</v>
      </c>
      <c r="AH432" s="319" t="str">
        <f t="shared" si="12"/>
        <v>4</v>
      </c>
      <c r="AI432" s="319" t="str">
        <f t="shared" si="13"/>
        <v>WA</v>
      </c>
      <c r="AM432" s="328"/>
    </row>
    <row r="433" spans="1:39" x14ac:dyDescent="0.25">
      <c r="A433">
        <v>432</v>
      </c>
      <c r="B433" t="s">
        <v>3811</v>
      </c>
      <c r="C433" t="s">
        <v>4155</v>
      </c>
      <c r="D433" t="s">
        <v>4669</v>
      </c>
      <c r="E433" t="s">
        <v>4922</v>
      </c>
      <c r="F433" t="s">
        <v>4156</v>
      </c>
      <c r="G433" t="s">
        <v>4157</v>
      </c>
      <c r="H433">
        <v>11304616</v>
      </c>
      <c r="I433">
        <v>202308</v>
      </c>
      <c r="J433">
        <v>45154</v>
      </c>
      <c r="K433">
        <v>140471</v>
      </c>
      <c r="L433" t="s">
        <v>4150</v>
      </c>
      <c r="M433" t="s">
        <v>4032</v>
      </c>
      <c r="N433" t="s">
        <v>4548</v>
      </c>
      <c r="P433" t="s">
        <v>4784</v>
      </c>
      <c r="Q433" t="s">
        <v>4785</v>
      </c>
      <c r="R433" t="s">
        <v>4005</v>
      </c>
      <c r="S433">
        <v>3001717</v>
      </c>
      <c r="T433" t="s">
        <v>180</v>
      </c>
      <c r="V433" t="s">
        <v>4882</v>
      </c>
      <c r="W433" t="s">
        <v>3988</v>
      </c>
      <c r="X433" s="328">
        <v>5120252</v>
      </c>
      <c r="Y433" s="328">
        <v>1270.03</v>
      </c>
      <c r="Z433" s="328">
        <v>12949.48</v>
      </c>
      <c r="AA433" s="328">
        <v>5120252</v>
      </c>
      <c r="AB433">
        <v>56</v>
      </c>
      <c r="AC433" s="331">
        <v>45171.715369872683</v>
      </c>
      <c r="AD433" s="390">
        <v>1</v>
      </c>
      <c r="AE433" s="330">
        <f>IF(W433="COP",(X433*AD433),IF(W433="NOK",((Z433*AD433)*Tasas!$H$41),IF('GL MEN'!W433="EUR",(('GL MEN'!Z433*'GL MEN'!AD433)*Tasas!$H$41),IF('GL MEN'!W433="USD",(('GL MEN'!Z433*'GL MEN'!AD433)*Tasas!$H$41),0))))</f>
        <v>5120252</v>
      </c>
      <c r="AF433" s="319" t="s">
        <v>3875</v>
      </c>
      <c r="AG433" s="319">
        <v>1</v>
      </c>
      <c r="AH433" s="319" t="str">
        <f t="shared" si="12"/>
        <v>6</v>
      </c>
      <c r="AI433" s="319" t="str">
        <f t="shared" si="13"/>
        <v>URR</v>
      </c>
      <c r="AM433" s="328"/>
    </row>
    <row r="434" spans="1:39" x14ac:dyDescent="0.25">
      <c r="A434">
        <v>433</v>
      </c>
      <c r="B434" t="s">
        <v>3811</v>
      </c>
      <c r="C434" t="s">
        <v>4259</v>
      </c>
      <c r="D434" t="s">
        <v>4669</v>
      </c>
      <c r="E434" t="s">
        <v>4922</v>
      </c>
      <c r="F434" t="s">
        <v>4740</v>
      </c>
      <c r="G434" t="s">
        <v>4741</v>
      </c>
      <c r="H434">
        <v>6304474</v>
      </c>
      <c r="I434">
        <v>202308</v>
      </c>
      <c r="J434">
        <v>45163</v>
      </c>
      <c r="K434">
        <v>130959</v>
      </c>
      <c r="L434" t="s">
        <v>4150</v>
      </c>
      <c r="M434" t="s">
        <v>4052</v>
      </c>
      <c r="N434" t="s">
        <v>4883</v>
      </c>
      <c r="P434" t="s">
        <v>4977</v>
      </c>
      <c r="Q434" t="s">
        <v>4978</v>
      </c>
      <c r="R434" t="s">
        <v>4001</v>
      </c>
      <c r="S434">
        <v>3001577</v>
      </c>
      <c r="T434" t="s">
        <v>180</v>
      </c>
      <c r="V434" t="s">
        <v>4979</v>
      </c>
      <c r="W434" t="s">
        <v>3988</v>
      </c>
      <c r="X434" s="328">
        <v>4071000</v>
      </c>
      <c r="Y434" s="328">
        <v>996.34</v>
      </c>
      <c r="Z434" s="328">
        <v>10349.26</v>
      </c>
      <c r="AA434" s="328">
        <v>4071000</v>
      </c>
      <c r="AB434">
        <v>318</v>
      </c>
      <c r="AC434" s="331">
        <v>45170.751651886574</v>
      </c>
      <c r="AD434" s="390">
        <v>0</v>
      </c>
      <c r="AE434" s="330">
        <f>IF(W434="COP",(X434*AD434),IF(W434="NOK",((Z434*AD434)*Tasas!$H$41),IF('GL MEN'!W434="EUR",(('GL MEN'!Z434*'GL MEN'!AD434)*Tasas!$H$41),IF('GL MEN'!W434="USD",(('GL MEN'!Z434*'GL MEN'!AD434)*Tasas!$H$41),0))))</f>
        <v>0</v>
      </c>
      <c r="AF434" s="319">
        <v>0</v>
      </c>
      <c r="AG434" s="319">
        <v>1</v>
      </c>
      <c r="AH434" s="319" t="str">
        <f t="shared" si="12"/>
        <v>4</v>
      </c>
      <c r="AI434" s="319" t="str">
        <f t="shared" si="13"/>
        <v>WA</v>
      </c>
      <c r="AM434" s="328"/>
    </row>
    <row r="435" spans="1:39" x14ac:dyDescent="0.25">
      <c r="A435">
        <v>434</v>
      </c>
      <c r="B435" t="s">
        <v>3811</v>
      </c>
      <c r="C435" t="s">
        <v>3811</v>
      </c>
      <c r="D435" t="s">
        <v>4669</v>
      </c>
      <c r="E435" t="s">
        <v>4922</v>
      </c>
      <c r="F435" t="s">
        <v>4156</v>
      </c>
      <c r="G435" t="s">
        <v>4157</v>
      </c>
      <c r="H435">
        <v>11304742</v>
      </c>
      <c r="I435">
        <v>202308</v>
      </c>
      <c r="J435">
        <v>45153</v>
      </c>
      <c r="K435">
        <v>126834</v>
      </c>
      <c r="L435" t="s">
        <v>4150</v>
      </c>
      <c r="M435" t="s">
        <v>4052</v>
      </c>
      <c r="N435" t="s">
        <v>4883</v>
      </c>
      <c r="P435" t="s">
        <v>4980</v>
      </c>
      <c r="Q435" t="s">
        <v>4981</v>
      </c>
      <c r="R435" t="s">
        <v>4005</v>
      </c>
      <c r="S435">
        <v>3001717</v>
      </c>
      <c r="T435" t="s">
        <v>180</v>
      </c>
      <c r="V435" t="s">
        <v>4982</v>
      </c>
      <c r="W435" t="s">
        <v>3988</v>
      </c>
      <c r="X435" s="328">
        <v>1610000</v>
      </c>
      <c r="Y435" s="328">
        <v>399.34</v>
      </c>
      <c r="Z435" s="328">
        <v>4071.8</v>
      </c>
      <c r="AA435" s="328">
        <v>1610000</v>
      </c>
      <c r="AB435">
        <v>318</v>
      </c>
      <c r="AC435" s="331">
        <v>45171.878606284721</v>
      </c>
      <c r="AD435" s="390">
        <v>1</v>
      </c>
      <c r="AE435" s="330">
        <f>IF(W435="COP",(X435*AD435),IF(W435="NOK",((Z435*AD435)*Tasas!$H$41),IF('GL MEN'!W435="EUR",(('GL MEN'!Z435*'GL MEN'!AD435)*Tasas!$H$41),IF('GL MEN'!W435="USD",(('GL MEN'!Z435*'GL MEN'!AD435)*Tasas!$H$41),0))))</f>
        <v>1610000</v>
      </c>
      <c r="AF435" s="319" t="s">
        <v>3875</v>
      </c>
      <c r="AG435" s="319">
        <v>1</v>
      </c>
      <c r="AH435" s="319" t="str">
        <f t="shared" si="12"/>
        <v>6</v>
      </c>
      <c r="AI435" s="319" t="str">
        <f t="shared" si="13"/>
        <v>URR</v>
      </c>
      <c r="AM435" s="328"/>
    </row>
    <row r="436" spans="1:39" x14ac:dyDescent="0.25">
      <c r="A436">
        <v>435</v>
      </c>
      <c r="B436" t="s">
        <v>3811</v>
      </c>
      <c r="C436" t="s">
        <v>3811</v>
      </c>
      <c r="D436" t="s">
        <v>4669</v>
      </c>
      <c r="E436" t="s">
        <v>4922</v>
      </c>
      <c r="F436" t="s">
        <v>4156</v>
      </c>
      <c r="G436" t="s">
        <v>4157</v>
      </c>
      <c r="H436">
        <v>11304744</v>
      </c>
      <c r="I436">
        <v>202308</v>
      </c>
      <c r="J436">
        <v>45153</v>
      </c>
      <c r="K436">
        <v>126834</v>
      </c>
      <c r="L436" t="s">
        <v>4150</v>
      </c>
      <c r="M436" t="s">
        <v>4052</v>
      </c>
      <c r="N436" t="s">
        <v>4883</v>
      </c>
      <c r="P436" t="s">
        <v>4980</v>
      </c>
      <c r="Q436" t="s">
        <v>4981</v>
      </c>
      <c r="R436" t="s">
        <v>4005</v>
      </c>
      <c r="S436">
        <v>3001717</v>
      </c>
      <c r="T436" t="s">
        <v>180</v>
      </c>
      <c r="V436" t="s">
        <v>4983</v>
      </c>
      <c r="W436" t="s">
        <v>3988</v>
      </c>
      <c r="X436" s="328">
        <v>1190000</v>
      </c>
      <c r="Y436" s="328">
        <v>295.17</v>
      </c>
      <c r="Z436" s="328">
        <v>3009.59</v>
      </c>
      <c r="AA436" s="328">
        <v>1190000</v>
      </c>
      <c r="AB436">
        <v>318</v>
      </c>
      <c r="AC436" s="331">
        <v>45171.880722800925</v>
      </c>
      <c r="AD436" s="390">
        <v>1</v>
      </c>
      <c r="AE436" s="330">
        <f>IF(W436="COP",(X436*AD436),IF(W436="NOK",((Z436*AD436)*Tasas!$H$41),IF('GL MEN'!W436="EUR",(('GL MEN'!Z436*'GL MEN'!AD436)*Tasas!$H$41),IF('GL MEN'!W436="USD",(('GL MEN'!Z436*'GL MEN'!AD436)*Tasas!$H$41),0))))</f>
        <v>1190000</v>
      </c>
      <c r="AF436" s="319" t="s">
        <v>3875</v>
      </c>
      <c r="AG436" s="319">
        <v>1</v>
      </c>
      <c r="AH436" s="319" t="str">
        <f t="shared" si="12"/>
        <v>6</v>
      </c>
      <c r="AI436" s="319" t="str">
        <f t="shared" si="13"/>
        <v>URR</v>
      </c>
      <c r="AM436" s="328"/>
    </row>
    <row r="437" spans="1:39" x14ac:dyDescent="0.25">
      <c r="A437">
        <v>436</v>
      </c>
      <c r="B437" t="s">
        <v>3811</v>
      </c>
      <c r="C437" t="s">
        <v>4155</v>
      </c>
      <c r="D437" t="s">
        <v>4669</v>
      </c>
      <c r="E437" t="s">
        <v>4922</v>
      </c>
      <c r="F437" t="s">
        <v>4774</v>
      </c>
      <c r="G437" t="s">
        <v>4775</v>
      </c>
      <c r="H437">
        <v>11304694</v>
      </c>
      <c r="I437">
        <v>202308</v>
      </c>
      <c r="J437">
        <v>45161</v>
      </c>
      <c r="K437">
        <v>117828</v>
      </c>
      <c r="L437" t="s">
        <v>4150</v>
      </c>
      <c r="M437" t="s">
        <v>4052</v>
      </c>
      <c r="N437" t="s">
        <v>4883</v>
      </c>
      <c r="P437" t="s">
        <v>4810</v>
      </c>
      <c r="Q437" t="s">
        <v>4811</v>
      </c>
      <c r="R437" t="s">
        <v>4005</v>
      </c>
      <c r="S437">
        <v>3001717</v>
      </c>
      <c r="T437" t="s">
        <v>180</v>
      </c>
      <c r="V437" t="s">
        <v>4884</v>
      </c>
      <c r="W437" t="s">
        <v>3988</v>
      </c>
      <c r="X437" s="328">
        <v>720000</v>
      </c>
      <c r="Y437" s="328">
        <v>174.32</v>
      </c>
      <c r="Z437" s="328">
        <v>1812.71</v>
      </c>
      <c r="AA437" s="328">
        <v>720000</v>
      </c>
      <c r="AB437">
        <v>56</v>
      </c>
      <c r="AC437" s="331">
        <v>45171.833100266202</v>
      </c>
      <c r="AD437" s="390">
        <v>1</v>
      </c>
      <c r="AE437" s="330">
        <f>IF(W437="COP",(X437*AD437),IF(W437="NOK",((Z437*AD437)*Tasas!$H$41),IF('GL MEN'!W437="EUR",(('GL MEN'!Z437*'GL MEN'!AD437)*Tasas!$H$41),IF('GL MEN'!W437="USD",(('GL MEN'!Z437*'GL MEN'!AD437)*Tasas!$H$41),0))))</f>
        <v>720000</v>
      </c>
      <c r="AF437" s="319" t="s">
        <v>3875</v>
      </c>
      <c r="AG437" s="319">
        <v>1</v>
      </c>
      <c r="AH437" s="319" t="str">
        <f t="shared" si="12"/>
        <v>6</v>
      </c>
      <c r="AI437" s="319" t="str">
        <f t="shared" si="13"/>
        <v>URR</v>
      </c>
      <c r="AM437" s="328"/>
    </row>
    <row r="438" spans="1:39" x14ac:dyDescent="0.25">
      <c r="A438">
        <v>437</v>
      </c>
      <c r="B438" t="s">
        <v>3811</v>
      </c>
      <c r="C438" t="s">
        <v>4145</v>
      </c>
      <c r="D438" t="s">
        <v>4669</v>
      </c>
      <c r="E438" t="s">
        <v>4984</v>
      </c>
      <c r="F438" t="s">
        <v>4148</v>
      </c>
      <c r="G438" t="s">
        <v>4149</v>
      </c>
      <c r="H438">
        <v>2302283</v>
      </c>
      <c r="I438">
        <v>202308</v>
      </c>
      <c r="J438">
        <v>45162</v>
      </c>
      <c r="K438" t="s">
        <v>4585</v>
      </c>
      <c r="L438" t="s">
        <v>4150</v>
      </c>
      <c r="M438">
        <v>125218</v>
      </c>
      <c r="N438" t="s">
        <v>4732</v>
      </c>
      <c r="P438" t="s">
        <v>4622</v>
      </c>
      <c r="Q438" t="s">
        <v>4623</v>
      </c>
      <c r="R438" t="s">
        <v>4008</v>
      </c>
      <c r="S438">
        <v>2913392</v>
      </c>
      <c r="T438" t="s">
        <v>180</v>
      </c>
      <c r="V438" t="s">
        <v>4985</v>
      </c>
      <c r="W438" t="s">
        <v>3988</v>
      </c>
      <c r="X438" s="328">
        <v>50000</v>
      </c>
      <c r="Y438" s="328">
        <v>12.24</v>
      </c>
      <c r="Z438" s="328">
        <v>127.11</v>
      </c>
      <c r="AA438" s="328">
        <v>50000</v>
      </c>
      <c r="AB438">
        <v>0</v>
      </c>
      <c r="AC438" s="331">
        <v>45166.67651759259</v>
      </c>
      <c r="AD438" s="390">
        <v>0</v>
      </c>
      <c r="AE438" s="330">
        <f>IF(W438="COP",(X438*AD438),IF(W438="NOK",((Z438*AD438)*Tasas!$H$41),IF('GL MEN'!W438="EUR",(('GL MEN'!Z438*'GL MEN'!AD438)*Tasas!$H$41),IF('GL MEN'!W438="USD",(('GL MEN'!Z438*'GL MEN'!AD438)*Tasas!$H$41),0))))</f>
        <v>0</v>
      </c>
      <c r="AF438" s="319">
        <v>0</v>
      </c>
      <c r="AG438" s="319">
        <v>1</v>
      </c>
      <c r="AH438" s="319" t="str">
        <f t="shared" si="12"/>
        <v>3</v>
      </c>
      <c r="AI438" s="319" t="str">
        <f t="shared" si="13"/>
        <v>NE</v>
      </c>
      <c r="AM438" s="328"/>
    </row>
    <row r="439" spans="1:39" x14ac:dyDescent="0.25">
      <c r="A439">
        <v>438</v>
      </c>
      <c r="B439" t="s">
        <v>3811</v>
      </c>
      <c r="C439" t="s">
        <v>4672</v>
      </c>
      <c r="D439" t="s">
        <v>4669</v>
      </c>
      <c r="E439" t="s">
        <v>4984</v>
      </c>
      <c r="F439" t="s">
        <v>4673</v>
      </c>
      <c r="G439" t="s">
        <v>4674</v>
      </c>
      <c r="H439">
        <v>13301076</v>
      </c>
      <c r="I439">
        <v>202308</v>
      </c>
      <c r="J439">
        <v>45167</v>
      </c>
      <c r="K439" t="s">
        <v>4675</v>
      </c>
      <c r="L439" t="s">
        <v>4150</v>
      </c>
      <c r="M439">
        <v>126178</v>
      </c>
      <c r="N439" t="s">
        <v>4676</v>
      </c>
      <c r="P439" t="s">
        <v>4622</v>
      </c>
      <c r="Q439" t="s">
        <v>4623</v>
      </c>
      <c r="R439" t="s">
        <v>4041</v>
      </c>
      <c r="S439">
        <v>3001582</v>
      </c>
      <c r="T439" t="s">
        <v>180</v>
      </c>
      <c r="V439" t="s">
        <v>4986</v>
      </c>
      <c r="W439" t="s">
        <v>3988</v>
      </c>
      <c r="X439" s="328">
        <v>75000</v>
      </c>
      <c r="Y439" s="328">
        <v>18.36</v>
      </c>
      <c r="Z439" s="328">
        <v>190.66</v>
      </c>
      <c r="AA439" s="328">
        <v>75000</v>
      </c>
      <c r="AB439">
        <v>0</v>
      </c>
      <c r="AC439" s="331">
        <v>45168.770718206019</v>
      </c>
      <c r="AD439" s="390">
        <v>1</v>
      </c>
      <c r="AE439" s="330">
        <f>IF(W439="COP",(X439*AD439),IF(W439="NOK",((Z439*AD439)*Tasas!$H$41),IF('GL MEN'!W439="EUR",(('GL MEN'!Z439*'GL MEN'!AD439)*Tasas!$H$41),IF('GL MEN'!W439="USD",(('GL MEN'!Z439*'GL MEN'!AD439)*Tasas!$H$41),0))))</f>
        <v>75000</v>
      </c>
      <c r="AF439" s="319" t="s">
        <v>3902</v>
      </c>
      <c r="AG439" s="319">
        <v>1</v>
      </c>
      <c r="AH439" s="319" t="str">
        <f t="shared" si="12"/>
        <v>4</v>
      </c>
      <c r="AI439" s="319" t="str">
        <f t="shared" si="13"/>
        <v>WA</v>
      </c>
      <c r="AM439" s="328"/>
    </row>
    <row r="440" spans="1:39" x14ac:dyDescent="0.25">
      <c r="A440">
        <v>439</v>
      </c>
      <c r="B440" t="s">
        <v>3811</v>
      </c>
      <c r="C440" t="s">
        <v>4145</v>
      </c>
      <c r="D440" t="s">
        <v>4669</v>
      </c>
      <c r="E440" t="s">
        <v>4984</v>
      </c>
      <c r="F440" t="s">
        <v>4148</v>
      </c>
      <c r="G440" t="s">
        <v>4149</v>
      </c>
      <c r="H440">
        <v>2302443</v>
      </c>
      <c r="I440">
        <v>202308</v>
      </c>
      <c r="J440">
        <v>45168</v>
      </c>
      <c r="K440">
        <v>10848</v>
      </c>
      <c r="L440" t="s">
        <v>4150</v>
      </c>
      <c r="M440">
        <v>127059</v>
      </c>
      <c r="N440" t="s">
        <v>4987</v>
      </c>
      <c r="P440" t="s">
        <v>4988</v>
      </c>
      <c r="Q440" t="s">
        <v>4989</v>
      </c>
      <c r="R440" t="s">
        <v>4008</v>
      </c>
      <c r="S440">
        <v>3001812</v>
      </c>
      <c r="T440" t="s">
        <v>180</v>
      </c>
      <c r="V440" t="s">
        <v>4990</v>
      </c>
      <c r="W440" t="s">
        <v>3988</v>
      </c>
      <c r="X440" s="328">
        <v>1800000</v>
      </c>
      <c r="Y440" s="328">
        <v>440.53</v>
      </c>
      <c r="Z440" s="328">
        <v>4575.9399999999996</v>
      </c>
      <c r="AA440" s="328">
        <v>1800000</v>
      </c>
      <c r="AB440">
        <v>306</v>
      </c>
      <c r="AC440" s="331">
        <v>45174.057941284722</v>
      </c>
      <c r="AD440" s="390">
        <v>1</v>
      </c>
      <c r="AE440" s="330">
        <f>IF(W440="COP",(X440*AD440),IF(W440="NOK",((Z440*AD440)*Tasas!$H$41),IF('GL MEN'!W440="EUR",(('GL MEN'!Z440*'GL MEN'!AD440)*Tasas!$H$41),IF('GL MEN'!W440="USD",(('GL MEN'!Z440*'GL MEN'!AD440)*Tasas!$H$41),0))))</f>
        <v>1800000</v>
      </c>
      <c r="AF440" s="319" t="s">
        <v>3875</v>
      </c>
      <c r="AG440" s="319">
        <v>1</v>
      </c>
      <c r="AH440" s="319" t="str">
        <f t="shared" si="12"/>
        <v>3</v>
      </c>
      <c r="AI440" s="319" t="str">
        <f t="shared" si="13"/>
        <v>NE</v>
      </c>
      <c r="AM440" s="328"/>
    </row>
    <row r="441" spans="1:39" x14ac:dyDescent="0.25">
      <c r="A441">
        <v>440</v>
      </c>
      <c r="B441" t="s">
        <v>3811</v>
      </c>
      <c r="C441" t="s">
        <v>3811</v>
      </c>
      <c r="D441" t="s">
        <v>4669</v>
      </c>
      <c r="E441" t="s">
        <v>4984</v>
      </c>
      <c r="F441" t="s">
        <v>4156</v>
      </c>
      <c r="G441" t="s">
        <v>4157</v>
      </c>
      <c r="H441">
        <v>11304735</v>
      </c>
      <c r="I441">
        <v>202308</v>
      </c>
      <c r="J441">
        <v>45169</v>
      </c>
      <c r="K441" t="s">
        <v>1269</v>
      </c>
      <c r="L441" t="s">
        <v>4150</v>
      </c>
      <c r="M441">
        <v>129132</v>
      </c>
      <c r="N441" t="s">
        <v>4991</v>
      </c>
      <c r="P441" t="s">
        <v>4992</v>
      </c>
      <c r="Q441" t="s">
        <v>4993</v>
      </c>
      <c r="R441" t="s">
        <v>4005</v>
      </c>
      <c r="S441">
        <v>3001717</v>
      </c>
      <c r="T441" t="s">
        <v>4994</v>
      </c>
      <c r="V441" t="s">
        <v>4995</v>
      </c>
      <c r="W441" t="s">
        <v>3988</v>
      </c>
      <c r="X441" s="328">
        <v>2100000</v>
      </c>
      <c r="Y441" s="328">
        <v>514.04</v>
      </c>
      <c r="Z441" s="328">
        <v>5383.67</v>
      </c>
      <c r="AA441" s="328">
        <v>2100000</v>
      </c>
      <c r="AB441">
        <v>306</v>
      </c>
      <c r="AC441" s="331">
        <v>45171.871299537037</v>
      </c>
      <c r="AD441" s="390">
        <v>1</v>
      </c>
      <c r="AE441" s="330">
        <f>IF(W441="COP",(X441*AD441),IF(W441="NOK",((Z441*AD441)*Tasas!$H$41),IF('GL MEN'!W441="EUR",(('GL MEN'!Z441*'GL MEN'!AD441)*Tasas!$H$41),IF('GL MEN'!W441="USD",(('GL MEN'!Z441*'GL MEN'!AD441)*Tasas!$H$41),0))))</f>
        <v>2100000</v>
      </c>
      <c r="AF441" s="319" t="s">
        <v>3875</v>
      </c>
      <c r="AG441" s="319">
        <v>1</v>
      </c>
      <c r="AH441" s="319" t="str">
        <f t="shared" si="12"/>
        <v>6</v>
      </c>
      <c r="AI441" s="319" t="str">
        <f t="shared" si="13"/>
        <v>URR</v>
      </c>
      <c r="AM441" s="328"/>
    </row>
    <row r="442" spans="1:39" x14ac:dyDescent="0.25">
      <c r="A442">
        <v>441</v>
      </c>
      <c r="B442" t="s">
        <v>3811</v>
      </c>
      <c r="C442" t="s">
        <v>4155</v>
      </c>
      <c r="D442" t="s">
        <v>4669</v>
      </c>
      <c r="E442" t="s">
        <v>4984</v>
      </c>
      <c r="F442" t="s">
        <v>4156</v>
      </c>
      <c r="G442" t="s">
        <v>4157</v>
      </c>
      <c r="H442">
        <v>11304239</v>
      </c>
      <c r="I442">
        <v>202308</v>
      </c>
      <c r="J442">
        <v>45153</v>
      </c>
      <c r="K442">
        <v>140118</v>
      </c>
      <c r="L442" t="s">
        <v>4150</v>
      </c>
      <c r="M442">
        <v>130704</v>
      </c>
      <c r="N442" t="s">
        <v>4685</v>
      </c>
      <c r="P442" t="s">
        <v>4622</v>
      </c>
      <c r="Q442" t="s">
        <v>4623</v>
      </c>
      <c r="R442" t="s">
        <v>4005</v>
      </c>
      <c r="S442">
        <v>3001717</v>
      </c>
      <c r="T442" t="s">
        <v>180</v>
      </c>
      <c r="V442" t="s">
        <v>4996</v>
      </c>
      <c r="W442" t="s">
        <v>3988</v>
      </c>
      <c r="X442" s="328">
        <v>100000</v>
      </c>
      <c r="Y442" s="328">
        <v>24.8</v>
      </c>
      <c r="Z442" s="328">
        <v>252.91</v>
      </c>
      <c r="AA442" s="328">
        <v>100000</v>
      </c>
      <c r="AB442">
        <v>0</v>
      </c>
      <c r="AC442" s="331">
        <v>45161.931732604164</v>
      </c>
      <c r="AD442" s="390">
        <v>1</v>
      </c>
      <c r="AE442" s="330">
        <f>IF(W442="COP",(X442*AD442),IF(W442="NOK",((Z442*AD442)*Tasas!$H$41),IF('GL MEN'!W442="EUR",(('GL MEN'!Z442*'GL MEN'!AD442)*Tasas!$H$41),IF('GL MEN'!W442="USD",(('GL MEN'!Z442*'GL MEN'!AD442)*Tasas!$H$41),0))))</f>
        <v>100000</v>
      </c>
      <c r="AF442" s="319" t="s">
        <v>3875</v>
      </c>
      <c r="AG442" s="319">
        <v>1</v>
      </c>
      <c r="AH442" s="319" t="str">
        <f t="shared" si="12"/>
        <v>6</v>
      </c>
      <c r="AI442" s="319" t="str">
        <f t="shared" si="13"/>
        <v>URR</v>
      </c>
      <c r="AM442" s="328"/>
    </row>
    <row r="443" spans="1:39" x14ac:dyDescent="0.25">
      <c r="A443">
        <v>442</v>
      </c>
      <c r="B443" t="s">
        <v>3811</v>
      </c>
      <c r="C443" t="s">
        <v>4155</v>
      </c>
      <c r="D443" t="s">
        <v>4669</v>
      </c>
      <c r="E443" t="s">
        <v>4984</v>
      </c>
      <c r="F443" t="s">
        <v>4156</v>
      </c>
      <c r="G443" t="s">
        <v>4157</v>
      </c>
      <c r="H443">
        <v>11304375</v>
      </c>
      <c r="I443">
        <v>202308</v>
      </c>
      <c r="J443">
        <v>45162</v>
      </c>
      <c r="K443">
        <v>136577</v>
      </c>
      <c r="L443" t="s">
        <v>4150</v>
      </c>
      <c r="M443">
        <v>130905</v>
      </c>
      <c r="N443" t="s">
        <v>4689</v>
      </c>
      <c r="P443" t="s">
        <v>4622</v>
      </c>
      <c r="Q443" t="s">
        <v>4623</v>
      </c>
      <c r="R443" t="s">
        <v>4005</v>
      </c>
      <c r="S443">
        <v>3001717</v>
      </c>
      <c r="T443" t="s">
        <v>180</v>
      </c>
      <c r="V443" t="s">
        <v>4997</v>
      </c>
      <c r="W443" t="s">
        <v>3988</v>
      </c>
      <c r="X443" s="328">
        <v>295000</v>
      </c>
      <c r="Y443" s="328">
        <v>72.2</v>
      </c>
      <c r="Z443" s="328">
        <v>749.95</v>
      </c>
      <c r="AA443" s="328">
        <v>295000</v>
      </c>
      <c r="AB443">
        <v>0</v>
      </c>
      <c r="AC443" s="331">
        <v>45168.879636458332</v>
      </c>
      <c r="AD443" s="390">
        <v>1</v>
      </c>
      <c r="AE443" s="330">
        <f>IF(W443="COP",(X443*AD443),IF(W443="NOK",((Z443*AD443)*Tasas!$H$41),IF('GL MEN'!W443="EUR",(('GL MEN'!Z443*'GL MEN'!AD443)*Tasas!$H$41),IF('GL MEN'!W443="USD",(('GL MEN'!Z443*'GL MEN'!AD443)*Tasas!$H$41),0))))</f>
        <v>295000</v>
      </c>
      <c r="AF443" s="319" t="s">
        <v>3875</v>
      </c>
      <c r="AG443" s="319">
        <v>1</v>
      </c>
      <c r="AH443" s="319" t="str">
        <f t="shared" si="12"/>
        <v>6</v>
      </c>
      <c r="AI443" s="319" t="str">
        <f t="shared" si="13"/>
        <v>URR</v>
      </c>
      <c r="AM443" s="328"/>
    </row>
    <row r="444" spans="1:39" x14ac:dyDescent="0.25">
      <c r="A444">
        <v>443</v>
      </c>
      <c r="B444" t="s">
        <v>3811</v>
      </c>
      <c r="C444" t="s">
        <v>4155</v>
      </c>
      <c r="D444" t="s">
        <v>4669</v>
      </c>
      <c r="E444" t="s">
        <v>4984</v>
      </c>
      <c r="F444" t="s">
        <v>4156</v>
      </c>
      <c r="G444" t="s">
        <v>4157</v>
      </c>
      <c r="H444">
        <v>11304388</v>
      </c>
      <c r="I444">
        <v>202308</v>
      </c>
      <c r="J444">
        <v>45153</v>
      </c>
      <c r="K444">
        <v>136577</v>
      </c>
      <c r="L444" t="s">
        <v>4150</v>
      </c>
      <c r="M444">
        <v>131823</v>
      </c>
      <c r="N444" t="s">
        <v>4693</v>
      </c>
      <c r="P444" t="s">
        <v>4622</v>
      </c>
      <c r="Q444" t="s">
        <v>4623</v>
      </c>
      <c r="R444" t="s">
        <v>4005</v>
      </c>
      <c r="S444">
        <v>3001717</v>
      </c>
      <c r="T444" t="s">
        <v>180</v>
      </c>
      <c r="V444" t="s">
        <v>4998</v>
      </c>
      <c r="W444" t="s">
        <v>3988</v>
      </c>
      <c r="X444" s="328">
        <v>33800</v>
      </c>
      <c r="Y444" s="328">
        <v>8.3800000000000008</v>
      </c>
      <c r="Z444" s="328">
        <v>85.48</v>
      </c>
      <c r="AA444" s="328">
        <v>33800</v>
      </c>
      <c r="AB444">
        <v>0</v>
      </c>
      <c r="AC444" s="331">
        <v>45168.891616469904</v>
      </c>
      <c r="AD444" s="390">
        <v>1</v>
      </c>
      <c r="AE444" s="330">
        <f>IF(W444="COP",(X444*AD444),IF(W444="NOK",((Z444*AD444)*Tasas!$H$41),IF('GL MEN'!W444="EUR",(('GL MEN'!Z444*'GL MEN'!AD444)*Tasas!$H$41),IF('GL MEN'!W444="USD",(('GL MEN'!Z444*'GL MEN'!AD444)*Tasas!$H$41),0))))</f>
        <v>33800</v>
      </c>
      <c r="AF444" s="319" t="s">
        <v>3875</v>
      </c>
      <c r="AG444" s="319">
        <v>1</v>
      </c>
      <c r="AH444" s="319" t="str">
        <f t="shared" si="12"/>
        <v>6</v>
      </c>
      <c r="AI444" s="319" t="str">
        <f t="shared" si="13"/>
        <v>URR</v>
      </c>
      <c r="AM444" s="328"/>
    </row>
    <row r="445" spans="1:39" x14ac:dyDescent="0.25">
      <c r="A445">
        <v>444</v>
      </c>
      <c r="B445" t="s">
        <v>3811</v>
      </c>
      <c r="C445" t="s">
        <v>3811</v>
      </c>
      <c r="D445" t="s">
        <v>4669</v>
      </c>
      <c r="E445" t="s">
        <v>4984</v>
      </c>
      <c r="F445" t="s">
        <v>4156</v>
      </c>
      <c r="G445" t="s">
        <v>4157</v>
      </c>
      <c r="H445">
        <v>11304292</v>
      </c>
      <c r="I445">
        <v>202308</v>
      </c>
      <c r="J445">
        <v>45147</v>
      </c>
      <c r="K445" t="s">
        <v>1269</v>
      </c>
      <c r="L445" t="s">
        <v>4150</v>
      </c>
      <c r="M445">
        <v>131999</v>
      </c>
      <c r="N445" t="s">
        <v>4253</v>
      </c>
      <c r="P445" t="s">
        <v>4999</v>
      </c>
      <c r="Q445" t="s">
        <v>5000</v>
      </c>
      <c r="R445" t="s">
        <v>4005</v>
      </c>
      <c r="S445">
        <v>3001717</v>
      </c>
      <c r="T445" t="s">
        <v>5001</v>
      </c>
      <c r="V445" t="s">
        <v>5002</v>
      </c>
      <c r="W445" t="s">
        <v>3988</v>
      </c>
      <c r="X445" s="328">
        <v>900000</v>
      </c>
      <c r="Y445" s="328">
        <v>227.78</v>
      </c>
      <c r="Z445" s="328">
        <v>2322.5</v>
      </c>
      <c r="AA445" s="328">
        <v>900000</v>
      </c>
      <c r="AB445">
        <v>0</v>
      </c>
      <c r="AC445" s="331">
        <v>45167.904579050926</v>
      </c>
      <c r="AD445" s="390">
        <v>1</v>
      </c>
      <c r="AE445" s="330">
        <f>IF(W445="COP",(X445*AD445),IF(W445="NOK",((Z445*AD445)*Tasas!$H$41),IF('GL MEN'!W445="EUR",(('GL MEN'!Z445*'GL MEN'!AD445)*Tasas!$H$41),IF('GL MEN'!W445="USD",(('GL MEN'!Z445*'GL MEN'!AD445)*Tasas!$H$41),0))))</f>
        <v>900000</v>
      </c>
      <c r="AF445" s="319" t="s">
        <v>3875</v>
      </c>
      <c r="AG445" s="319">
        <v>1</v>
      </c>
      <c r="AH445" s="319" t="str">
        <f t="shared" si="12"/>
        <v>6</v>
      </c>
      <c r="AI445" s="319" t="str">
        <f t="shared" si="13"/>
        <v>URR</v>
      </c>
      <c r="AM445" s="328"/>
    </row>
    <row r="446" spans="1:39" x14ac:dyDescent="0.25">
      <c r="A446">
        <v>445</v>
      </c>
      <c r="B446" t="s">
        <v>3811</v>
      </c>
      <c r="C446" t="s">
        <v>3811</v>
      </c>
      <c r="D446" t="s">
        <v>4669</v>
      </c>
      <c r="E446" t="s">
        <v>4984</v>
      </c>
      <c r="F446" t="s">
        <v>4156</v>
      </c>
      <c r="G446" t="s">
        <v>4157</v>
      </c>
      <c r="H446">
        <v>11304739</v>
      </c>
      <c r="I446">
        <v>202308</v>
      </c>
      <c r="J446">
        <v>45169</v>
      </c>
      <c r="K446" t="s">
        <v>1269</v>
      </c>
      <c r="L446" t="s">
        <v>4150</v>
      </c>
      <c r="M446">
        <v>131999</v>
      </c>
      <c r="N446" t="s">
        <v>4253</v>
      </c>
      <c r="P446" t="s">
        <v>4999</v>
      </c>
      <c r="Q446" t="s">
        <v>5000</v>
      </c>
      <c r="R446" t="s">
        <v>4005</v>
      </c>
      <c r="S446">
        <v>3001717</v>
      </c>
      <c r="T446" t="s">
        <v>5003</v>
      </c>
      <c r="V446" t="s">
        <v>5004</v>
      </c>
      <c r="W446" t="s">
        <v>3988</v>
      </c>
      <c r="X446" s="328">
        <v>3550000</v>
      </c>
      <c r="Y446" s="328">
        <v>868.97</v>
      </c>
      <c r="Z446" s="328">
        <v>9100.9599999999991</v>
      </c>
      <c r="AA446" s="328">
        <v>3550000</v>
      </c>
      <c r="AB446">
        <v>306</v>
      </c>
      <c r="AC446" s="331">
        <v>45171.875471030093</v>
      </c>
      <c r="AD446" s="390">
        <v>1</v>
      </c>
      <c r="AE446" s="330">
        <f>IF(W446="COP",(X446*AD446),IF(W446="NOK",((Z446*AD446)*Tasas!$H$41),IF('GL MEN'!W446="EUR",(('GL MEN'!Z446*'GL MEN'!AD446)*Tasas!$H$41),IF('GL MEN'!W446="USD",(('GL MEN'!Z446*'GL MEN'!AD446)*Tasas!$H$41),0))))</f>
        <v>3550000</v>
      </c>
      <c r="AF446" s="319" t="s">
        <v>3875</v>
      </c>
      <c r="AG446" s="319">
        <v>1</v>
      </c>
      <c r="AH446" s="319" t="str">
        <f t="shared" si="12"/>
        <v>6</v>
      </c>
      <c r="AI446" s="319" t="str">
        <f t="shared" si="13"/>
        <v>URR</v>
      </c>
      <c r="AM446" s="328"/>
    </row>
    <row r="447" spans="1:39" x14ac:dyDescent="0.25">
      <c r="A447">
        <v>446</v>
      </c>
      <c r="B447" t="s">
        <v>3811</v>
      </c>
      <c r="C447" t="s">
        <v>3811</v>
      </c>
      <c r="D447" t="s">
        <v>4669</v>
      </c>
      <c r="E447" t="s">
        <v>4984</v>
      </c>
      <c r="F447" t="s">
        <v>4156</v>
      </c>
      <c r="G447" t="s">
        <v>4157</v>
      </c>
      <c r="H447">
        <v>11304731</v>
      </c>
      <c r="I447">
        <v>202308</v>
      </c>
      <c r="J447">
        <v>45169</v>
      </c>
      <c r="K447" t="s">
        <v>1269</v>
      </c>
      <c r="L447" t="s">
        <v>4150</v>
      </c>
      <c r="M447">
        <v>131999</v>
      </c>
      <c r="N447" t="s">
        <v>4253</v>
      </c>
      <c r="P447" t="s">
        <v>5005</v>
      </c>
      <c r="Q447" t="s">
        <v>5006</v>
      </c>
      <c r="R447" t="s">
        <v>4005</v>
      </c>
      <c r="S447">
        <v>3001717</v>
      </c>
      <c r="T447" t="s">
        <v>5007</v>
      </c>
      <c r="V447" t="s">
        <v>5008</v>
      </c>
      <c r="W447" t="s">
        <v>3988</v>
      </c>
      <c r="X447" s="328">
        <v>700000</v>
      </c>
      <c r="Y447" s="328">
        <v>171.35</v>
      </c>
      <c r="Z447" s="328">
        <v>1794.56</v>
      </c>
      <c r="AA447" s="328">
        <v>700000</v>
      </c>
      <c r="AB447">
        <v>0</v>
      </c>
      <c r="AC447" s="331">
        <v>45171.867552777781</v>
      </c>
      <c r="AD447" s="390">
        <v>1</v>
      </c>
      <c r="AE447" s="330">
        <f>IF(W447="COP",(X447*AD447),IF(W447="NOK",((Z447*AD447)*Tasas!$H$41),IF('GL MEN'!W447="EUR",(('GL MEN'!Z447*'GL MEN'!AD447)*Tasas!$H$41),IF('GL MEN'!W447="USD",(('GL MEN'!Z447*'GL MEN'!AD447)*Tasas!$H$41),0))))</f>
        <v>700000</v>
      </c>
      <c r="AF447" s="319" t="s">
        <v>3875</v>
      </c>
      <c r="AG447" s="319">
        <v>1</v>
      </c>
      <c r="AH447" s="319" t="str">
        <f t="shared" si="12"/>
        <v>6</v>
      </c>
      <c r="AI447" s="319" t="str">
        <f t="shared" si="13"/>
        <v>URR</v>
      </c>
      <c r="AM447" s="328"/>
    </row>
    <row r="448" spans="1:39" x14ac:dyDescent="0.25">
      <c r="A448">
        <v>447</v>
      </c>
      <c r="B448" t="s">
        <v>3811</v>
      </c>
      <c r="C448" t="s">
        <v>4672</v>
      </c>
      <c r="D448" t="s">
        <v>4669</v>
      </c>
      <c r="E448" t="s">
        <v>4984</v>
      </c>
      <c r="F448" t="s">
        <v>4673</v>
      </c>
      <c r="G448" t="s">
        <v>4674</v>
      </c>
      <c r="H448">
        <v>13301074</v>
      </c>
      <c r="I448">
        <v>202308</v>
      </c>
      <c r="J448">
        <v>45167</v>
      </c>
      <c r="K448" t="s">
        <v>4675</v>
      </c>
      <c r="L448" t="s">
        <v>4150</v>
      </c>
      <c r="M448">
        <v>135371</v>
      </c>
      <c r="N448" t="s">
        <v>4736</v>
      </c>
      <c r="P448" t="s">
        <v>4622</v>
      </c>
      <c r="Q448" t="s">
        <v>4623</v>
      </c>
      <c r="R448" t="s">
        <v>4041</v>
      </c>
      <c r="S448">
        <v>3001582</v>
      </c>
      <c r="T448" t="s">
        <v>180</v>
      </c>
      <c r="V448" t="s">
        <v>5009</v>
      </c>
      <c r="W448" t="s">
        <v>3988</v>
      </c>
      <c r="X448" s="328">
        <v>400000</v>
      </c>
      <c r="Y448" s="328">
        <v>97.9</v>
      </c>
      <c r="Z448" s="328">
        <v>1016.88</v>
      </c>
      <c r="AA448" s="328">
        <v>400000</v>
      </c>
      <c r="AB448">
        <v>0</v>
      </c>
      <c r="AC448" s="331">
        <v>45168.73069290509</v>
      </c>
      <c r="AD448" s="390">
        <v>1</v>
      </c>
      <c r="AE448" s="330">
        <f>IF(W448="COP",(X448*AD448),IF(W448="NOK",((Z448*AD448)*Tasas!$H$41),IF('GL MEN'!W448="EUR",(('GL MEN'!Z448*'GL MEN'!AD448)*Tasas!$H$41),IF('GL MEN'!W448="USD",(('GL MEN'!Z448*'GL MEN'!AD448)*Tasas!$H$41),0))))</f>
        <v>400000</v>
      </c>
      <c r="AF448" s="319" t="s">
        <v>3902</v>
      </c>
      <c r="AG448" s="319">
        <v>1</v>
      </c>
      <c r="AH448" s="319" t="str">
        <f t="shared" si="12"/>
        <v>4</v>
      </c>
      <c r="AI448" s="319" t="str">
        <f t="shared" si="13"/>
        <v>WA</v>
      </c>
      <c r="AM448" s="328"/>
    </row>
    <row r="449" spans="1:39" x14ac:dyDescent="0.25">
      <c r="A449">
        <v>448</v>
      </c>
      <c r="B449" t="s">
        <v>3811</v>
      </c>
      <c r="C449" t="s">
        <v>4259</v>
      </c>
      <c r="D449" t="s">
        <v>4669</v>
      </c>
      <c r="E449" t="s">
        <v>4984</v>
      </c>
      <c r="F449" t="s">
        <v>4740</v>
      </c>
      <c r="G449" t="s">
        <v>4741</v>
      </c>
      <c r="H449">
        <v>6304401</v>
      </c>
      <c r="I449">
        <v>202308</v>
      </c>
      <c r="J449">
        <v>45163</v>
      </c>
      <c r="K449">
        <v>10086</v>
      </c>
      <c r="L449" t="s">
        <v>4150</v>
      </c>
      <c r="M449">
        <v>136403</v>
      </c>
      <c r="N449" t="s">
        <v>4260</v>
      </c>
      <c r="P449" t="s">
        <v>4622</v>
      </c>
      <c r="Q449" t="s">
        <v>4623</v>
      </c>
      <c r="R449" t="s">
        <v>4041</v>
      </c>
      <c r="S449">
        <v>3001582</v>
      </c>
      <c r="T449" t="s">
        <v>180</v>
      </c>
      <c r="V449" t="s">
        <v>5010</v>
      </c>
      <c r="W449" t="s">
        <v>3988</v>
      </c>
      <c r="X449" s="328">
        <v>140000</v>
      </c>
      <c r="Y449" s="328">
        <v>34.26</v>
      </c>
      <c r="Z449" s="328">
        <v>355.91</v>
      </c>
      <c r="AA449" s="328">
        <v>140000</v>
      </c>
      <c r="AB449">
        <v>0</v>
      </c>
      <c r="AC449" s="331">
        <v>45169.85354059028</v>
      </c>
      <c r="AD449" s="390">
        <v>1</v>
      </c>
      <c r="AE449" s="330">
        <f>IF(W449="COP",(X449*AD449),IF(W449="NOK",((Z449*AD449)*Tasas!$H$41),IF('GL MEN'!W449="EUR",(('GL MEN'!Z449*'GL MEN'!AD449)*Tasas!$H$41),IF('GL MEN'!W449="USD",(('GL MEN'!Z449*'GL MEN'!AD449)*Tasas!$H$41),0))))</f>
        <v>140000</v>
      </c>
      <c r="AF449" s="319" t="s">
        <v>3902</v>
      </c>
      <c r="AG449" s="319">
        <v>1</v>
      </c>
      <c r="AH449" s="319" t="str">
        <f t="shared" si="12"/>
        <v>4</v>
      </c>
      <c r="AI449" s="319" t="str">
        <f t="shared" si="13"/>
        <v>WA</v>
      </c>
      <c r="AM449" s="328"/>
    </row>
    <row r="450" spans="1:39" x14ac:dyDescent="0.25">
      <c r="A450">
        <v>449</v>
      </c>
      <c r="B450" t="s">
        <v>3811</v>
      </c>
      <c r="C450" t="s">
        <v>4155</v>
      </c>
      <c r="D450" t="s">
        <v>4669</v>
      </c>
      <c r="E450" t="s">
        <v>4984</v>
      </c>
      <c r="F450" t="s">
        <v>4156</v>
      </c>
      <c r="G450" t="s">
        <v>4157</v>
      </c>
      <c r="H450">
        <v>11304522</v>
      </c>
      <c r="I450">
        <v>202308</v>
      </c>
      <c r="J450">
        <v>45161</v>
      </c>
      <c r="K450">
        <v>136577</v>
      </c>
      <c r="L450" t="s">
        <v>4150</v>
      </c>
      <c r="M450">
        <v>140261</v>
      </c>
      <c r="N450" t="s">
        <v>4360</v>
      </c>
      <c r="P450" t="s">
        <v>4622</v>
      </c>
      <c r="Q450" t="s">
        <v>4623</v>
      </c>
      <c r="R450" t="s">
        <v>4005</v>
      </c>
      <c r="S450">
        <v>3001717</v>
      </c>
      <c r="T450" t="s">
        <v>180</v>
      </c>
      <c r="V450" t="s">
        <v>5011</v>
      </c>
      <c r="W450" t="s">
        <v>3988</v>
      </c>
      <c r="X450" s="328">
        <v>134000</v>
      </c>
      <c r="Y450" s="328">
        <v>32.44</v>
      </c>
      <c r="Z450" s="328">
        <v>337.37</v>
      </c>
      <c r="AA450" s="328">
        <v>134000</v>
      </c>
      <c r="AB450">
        <v>0</v>
      </c>
      <c r="AC450" s="331">
        <v>45170.906372372687</v>
      </c>
      <c r="AD450" s="390">
        <v>1</v>
      </c>
      <c r="AE450" s="330">
        <f>IF(W450="COP",(X450*AD450),IF(W450="NOK",((Z450*AD450)*Tasas!$H$41),IF('GL MEN'!W450="EUR",(('GL MEN'!Z450*'GL MEN'!AD450)*Tasas!$H$41),IF('GL MEN'!W450="USD",(('GL MEN'!Z450*'GL MEN'!AD450)*Tasas!$H$41),0))))</f>
        <v>134000</v>
      </c>
      <c r="AF450" s="319" t="s">
        <v>3875</v>
      </c>
      <c r="AG450" s="319">
        <v>1</v>
      </c>
      <c r="AH450" s="319" t="str">
        <f t="shared" ref="AH450:AH513" si="14">MID(R450,2,1)</f>
        <v>6</v>
      </c>
      <c r="AI450" s="319" t="str">
        <f t="shared" ref="AI450:AI513" si="15">IF(AH450="0","CO",IF(AH450="1","CO",IF(AH450="2","CO",IF(AH450="3","NE",IF(AH450="4","WA",IF(AH450="6","URR"))))))</f>
        <v>URR</v>
      </c>
      <c r="AM450" s="328"/>
    </row>
    <row r="451" spans="1:39" x14ac:dyDescent="0.25">
      <c r="A451">
        <v>450</v>
      </c>
      <c r="B451" t="s">
        <v>3811</v>
      </c>
      <c r="C451" t="s">
        <v>4155</v>
      </c>
      <c r="D451" t="s">
        <v>4669</v>
      </c>
      <c r="E451" t="s">
        <v>4984</v>
      </c>
      <c r="F451" t="s">
        <v>4156</v>
      </c>
      <c r="G451" t="s">
        <v>4157</v>
      </c>
      <c r="H451">
        <v>11304518</v>
      </c>
      <c r="I451">
        <v>202308</v>
      </c>
      <c r="J451">
        <v>45160</v>
      </c>
      <c r="K451">
        <v>136577</v>
      </c>
      <c r="L451" t="s">
        <v>4150</v>
      </c>
      <c r="M451">
        <v>140262</v>
      </c>
      <c r="N451" t="s">
        <v>4363</v>
      </c>
      <c r="P451" t="s">
        <v>4622</v>
      </c>
      <c r="Q451" t="s">
        <v>4623</v>
      </c>
      <c r="R451" t="s">
        <v>4005</v>
      </c>
      <c r="S451">
        <v>3001717</v>
      </c>
      <c r="T451" t="s">
        <v>180</v>
      </c>
      <c r="V451" t="s">
        <v>5012</v>
      </c>
      <c r="W451" t="s">
        <v>3988</v>
      </c>
      <c r="X451" s="328">
        <v>134000</v>
      </c>
      <c r="Y451" s="328">
        <v>32.44</v>
      </c>
      <c r="Z451" s="328">
        <v>337.37</v>
      </c>
      <c r="AA451" s="328">
        <v>134000</v>
      </c>
      <c r="AB451">
        <v>0</v>
      </c>
      <c r="AC451" s="331">
        <v>45170.902852395833</v>
      </c>
      <c r="AD451" s="390">
        <v>1</v>
      </c>
      <c r="AE451" s="330">
        <f>IF(W451="COP",(X451*AD451),IF(W451="NOK",((Z451*AD451)*Tasas!$H$41),IF('GL MEN'!W451="EUR",(('GL MEN'!Z451*'GL MEN'!AD451)*Tasas!$H$41),IF('GL MEN'!W451="USD",(('GL MEN'!Z451*'GL MEN'!AD451)*Tasas!$H$41),0))))</f>
        <v>134000</v>
      </c>
      <c r="AF451" s="319" t="s">
        <v>3875</v>
      </c>
      <c r="AG451" s="319">
        <v>1</v>
      </c>
      <c r="AH451" s="319" t="str">
        <f t="shared" si="14"/>
        <v>6</v>
      </c>
      <c r="AI451" s="319" t="str">
        <f t="shared" si="15"/>
        <v>URR</v>
      </c>
      <c r="AM451" s="328"/>
    </row>
    <row r="452" spans="1:39" x14ac:dyDescent="0.25">
      <c r="A452">
        <v>451</v>
      </c>
      <c r="B452" t="s">
        <v>3811</v>
      </c>
      <c r="C452" t="s">
        <v>4155</v>
      </c>
      <c r="D452" t="s">
        <v>4669</v>
      </c>
      <c r="E452" t="s">
        <v>4984</v>
      </c>
      <c r="F452" t="s">
        <v>4156</v>
      </c>
      <c r="G452" t="s">
        <v>4157</v>
      </c>
      <c r="H452">
        <v>11304510</v>
      </c>
      <c r="I452">
        <v>202308</v>
      </c>
      <c r="J452">
        <v>45160</v>
      </c>
      <c r="K452">
        <v>136577</v>
      </c>
      <c r="L452" t="s">
        <v>4150</v>
      </c>
      <c r="M452">
        <v>140269</v>
      </c>
      <c r="N452" t="s">
        <v>4384</v>
      </c>
      <c r="P452" t="s">
        <v>4622</v>
      </c>
      <c r="Q452" t="s">
        <v>4623</v>
      </c>
      <c r="R452" t="s">
        <v>4005</v>
      </c>
      <c r="S452">
        <v>3001717</v>
      </c>
      <c r="T452" t="s">
        <v>180</v>
      </c>
      <c r="V452" t="s">
        <v>5013</v>
      </c>
      <c r="W452" t="s">
        <v>3988</v>
      </c>
      <c r="X452" s="328">
        <v>30000</v>
      </c>
      <c r="Y452" s="328">
        <v>7.26</v>
      </c>
      <c r="Z452" s="328">
        <v>75.53</v>
      </c>
      <c r="AA452" s="328">
        <v>30000</v>
      </c>
      <c r="AB452">
        <v>0</v>
      </c>
      <c r="AC452" s="331">
        <v>45170.81655609954</v>
      </c>
      <c r="AD452" s="390">
        <v>1</v>
      </c>
      <c r="AE452" s="330">
        <f>IF(W452="COP",(X452*AD452),IF(W452="NOK",((Z452*AD452)*Tasas!$H$41),IF('GL MEN'!W452="EUR",(('GL MEN'!Z452*'GL MEN'!AD452)*Tasas!$H$41),IF('GL MEN'!W452="USD",(('GL MEN'!Z452*'GL MEN'!AD452)*Tasas!$H$41),0))))</f>
        <v>30000</v>
      </c>
      <c r="AF452" s="319" t="s">
        <v>3875</v>
      </c>
      <c r="AG452" s="319">
        <v>1</v>
      </c>
      <c r="AH452" s="319" t="str">
        <f t="shared" si="14"/>
        <v>6</v>
      </c>
      <c r="AI452" s="319" t="str">
        <f t="shared" si="15"/>
        <v>URR</v>
      </c>
      <c r="AM452" s="328"/>
    </row>
    <row r="453" spans="1:39" x14ac:dyDescent="0.25">
      <c r="A453">
        <v>452</v>
      </c>
      <c r="B453" t="s">
        <v>3811</v>
      </c>
      <c r="C453" t="s">
        <v>4155</v>
      </c>
      <c r="D453" t="s">
        <v>4669</v>
      </c>
      <c r="E453" t="s">
        <v>4984</v>
      </c>
      <c r="F453" t="s">
        <v>4156</v>
      </c>
      <c r="G453" t="s">
        <v>4157</v>
      </c>
      <c r="H453">
        <v>11304516</v>
      </c>
      <c r="I453">
        <v>202308</v>
      </c>
      <c r="J453">
        <v>45160</v>
      </c>
      <c r="K453">
        <v>136577</v>
      </c>
      <c r="L453" t="s">
        <v>4150</v>
      </c>
      <c r="M453">
        <v>140270</v>
      </c>
      <c r="N453" t="s">
        <v>4387</v>
      </c>
      <c r="P453" t="s">
        <v>4622</v>
      </c>
      <c r="Q453" t="s">
        <v>4623</v>
      </c>
      <c r="R453" t="s">
        <v>4005</v>
      </c>
      <c r="S453">
        <v>3001717</v>
      </c>
      <c r="T453" t="s">
        <v>180</v>
      </c>
      <c r="V453" t="s">
        <v>5014</v>
      </c>
      <c r="W453" t="s">
        <v>3988</v>
      </c>
      <c r="X453" s="328">
        <v>30000</v>
      </c>
      <c r="Y453" s="328">
        <v>7.26</v>
      </c>
      <c r="Z453" s="328">
        <v>75.53</v>
      </c>
      <c r="AA453" s="328">
        <v>30000</v>
      </c>
      <c r="AB453">
        <v>0</v>
      </c>
      <c r="AC453" s="331">
        <v>45170.897664467593</v>
      </c>
      <c r="AD453" s="390">
        <v>1</v>
      </c>
      <c r="AE453" s="330">
        <f>IF(W453="COP",(X453*AD453),IF(W453="NOK",((Z453*AD453)*Tasas!$H$41),IF('GL MEN'!W453="EUR",(('GL MEN'!Z453*'GL MEN'!AD453)*Tasas!$H$41),IF('GL MEN'!W453="USD",(('GL MEN'!Z453*'GL MEN'!AD453)*Tasas!$H$41),0))))</f>
        <v>30000</v>
      </c>
      <c r="AF453" s="319" t="s">
        <v>3875</v>
      </c>
      <c r="AG453" s="319">
        <v>1</v>
      </c>
      <c r="AH453" s="319" t="str">
        <f t="shared" si="14"/>
        <v>6</v>
      </c>
      <c r="AI453" s="319" t="str">
        <f t="shared" si="15"/>
        <v>URR</v>
      </c>
      <c r="AM453" s="328"/>
    </row>
    <row r="454" spans="1:39" x14ac:dyDescent="0.25">
      <c r="A454">
        <v>453</v>
      </c>
      <c r="B454" t="s">
        <v>3811</v>
      </c>
      <c r="C454" t="s">
        <v>4155</v>
      </c>
      <c r="D454" t="s">
        <v>4669</v>
      </c>
      <c r="E454" t="s">
        <v>4984</v>
      </c>
      <c r="F454" t="s">
        <v>4156</v>
      </c>
      <c r="G454" t="s">
        <v>4157</v>
      </c>
      <c r="H454">
        <v>11304362</v>
      </c>
      <c r="I454">
        <v>202308</v>
      </c>
      <c r="J454">
        <v>45153</v>
      </c>
      <c r="K454">
        <v>140118</v>
      </c>
      <c r="L454" t="s">
        <v>4150</v>
      </c>
      <c r="M454">
        <v>140272</v>
      </c>
      <c r="N454" t="s">
        <v>4393</v>
      </c>
      <c r="P454" t="s">
        <v>4622</v>
      </c>
      <c r="Q454" t="s">
        <v>4623</v>
      </c>
      <c r="R454" t="s">
        <v>4005</v>
      </c>
      <c r="S454">
        <v>3001717</v>
      </c>
      <c r="T454" t="s">
        <v>180</v>
      </c>
      <c r="V454" t="s">
        <v>5015</v>
      </c>
      <c r="W454" t="s">
        <v>3988</v>
      </c>
      <c r="X454" s="328">
        <v>40000</v>
      </c>
      <c r="Y454" s="328">
        <v>9.92</v>
      </c>
      <c r="Z454" s="328">
        <v>101.16</v>
      </c>
      <c r="AA454" s="328">
        <v>40000</v>
      </c>
      <c r="AB454">
        <v>0</v>
      </c>
      <c r="AC454" s="331">
        <v>45168.782871527779</v>
      </c>
      <c r="AD454" s="390">
        <v>1</v>
      </c>
      <c r="AE454" s="330">
        <f>IF(W454="COP",(X454*AD454),IF(W454="NOK",((Z454*AD454)*Tasas!$H$41),IF('GL MEN'!W454="EUR",(('GL MEN'!Z454*'GL MEN'!AD454)*Tasas!$H$41),IF('GL MEN'!W454="USD",(('GL MEN'!Z454*'GL MEN'!AD454)*Tasas!$H$41),0))))</f>
        <v>40000</v>
      </c>
      <c r="AF454" s="319" t="s">
        <v>3875</v>
      </c>
      <c r="AG454" s="319">
        <v>1</v>
      </c>
      <c r="AH454" s="319" t="str">
        <f t="shared" si="14"/>
        <v>6</v>
      </c>
      <c r="AI454" s="319" t="str">
        <f t="shared" si="15"/>
        <v>URR</v>
      </c>
      <c r="AM454" s="328"/>
    </row>
    <row r="455" spans="1:39" x14ac:dyDescent="0.25">
      <c r="A455">
        <v>454</v>
      </c>
      <c r="B455" t="s">
        <v>3811</v>
      </c>
      <c r="C455" t="s">
        <v>4155</v>
      </c>
      <c r="D455" t="s">
        <v>4669</v>
      </c>
      <c r="E455" t="s">
        <v>4984</v>
      </c>
      <c r="F455" t="s">
        <v>4156</v>
      </c>
      <c r="G455" t="s">
        <v>4157</v>
      </c>
      <c r="H455">
        <v>11304530</v>
      </c>
      <c r="I455">
        <v>202308</v>
      </c>
      <c r="J455">
        <v>45162</v>
      </c>
      <c r="K455">
        <v>136577</v>
      </c>
      <c r="L455" t="s">
        <v>4150</v>
      </c>
      <c r="M455">
        <v>140296</v>
      </c>
      <c r="N455" t="s">
        <v>4414</v>
      </c>
      <c r="P455" t="s">
        <v>4622</v>
      </c>
      <c r="Q455" t="s">
        <v>4623</v>
      </c>
      <c r="R455" t="s">
        <v>4005</v>
      </c>
      <c r="S455">
        <v>3001717</v>
      </c>
      <c r="T455" t="s">
        <v>180</v>
      </c>
      <c r="V455" t="s">
        <v>5016</v>
      </c>
      <c r="W455" t="s">
        <v>3988</v>
      </c>
      <c r="X455" s="328">
        <v>30000</v>
      </c>
      <c r="Y455" s="328">
        <v>7.34</v>
      </c>
      <c r="Z455" s="328">
        <v>76.27</v>
      </c>
      <c r="AA455" s="328">
        <v>30000</v>
      </c>
      <c r="AB455">
        <v>0</v>
      </c>
      <c r="AC455" s="331">
        <v>45170.915349537034</v>
      </c>
      <c r="AD455" s="390">
        <v>1</v>
      </c>
      <c r="AE455" s="330">
        <f>IF(W455="COP",(X455*AD455),IF(W455="NOK",((Z455*AD455)*Tasas!$H$41),IF('GL MEN'!W455="EUR",(('GL MEN'!Z455*'GL MEN'!AD455)*Tasas!$H$41),IF('GL MEN'!W455="USD",(('GL MEN'!Z455*'GL MEN'!AD455)*Tasas!$H$41),0))))</f>
        <v>30000</v>
      </c>
      <c r="AF455" s="319" t="s">
        <v>3875</v>
      </c>
      <c r="AG455" s="319">
        <v>1</v>
      </c>
      <c r="AH455" s="319" t="str">
        <f t="shared" si="14"/>
        <v>6</v>
      </c>
      <c r="AI455" s="319" t="str">
        <f t="shared" si="15"/>
        <v>URR</v>
      </c>
      <c r="AM455" s="328"/>
    </row>
    <row r="456" spans="1:39" x14ac:dyDescent="0.25">
      <c r="A456">
        <v>455</v>
      </c>
      <c r="B456" t="s">
        <v>3811</v>
      </c>
      <c r="C456" t="s">
        <v>4155</v>
      </c>
      <c r="D456" t="s">
        <v>4669</v>
      </c>
      <c r="E456" t="s">
        <v>4984</v>
      </c>
      <c r="F456" t="s">
        <v>4156</v>
      </c>
      <c r="G456" t="s">
        <v>4157</v>
      </c>
      <c r="H456">
        <v>11304365</v>
      </c>
      <c r="I456">
        <v>202308</v>
      </c>
      <c r="J456">
        <v>45153</v>
      </c>
      <c r="K456">
        <v>140118</v>
      </c>
      <c r="L456" t="s">
        <v>4150</v>
      </c>
      <c r="M456">
        <v>140373</v>
      </c>
      <c r="N456" t="s">
        <v>4498</v>
      </c>
      <c r="P456" t="s">
        <v>4622</v>
      </c>
      <c r="Q456" t="s">
        <v>4623</v>
      </c>
      <c r="R456" t="s">
        <v>4005</v>
      </c>
      <c r="S456">
        <v>3001717</v>
      </c>
      <c r="T456" t="s">
        <v>180</v>
      </c>
      <c r="V456" t="s">
        <v>5017</v>
      </c>
      <c r="W456" t="s">
        <v>3988</v>
      </c>
      <c r="X456" s="328">
        <v>40000</v>
      </c>
      <c r="Y456" s="328">
        <v>9.92</v>
      </c>
      <c r="Z456" s="328">
        <v>101.16</v>
      </c>
      <c r="AA456" s="328">
        <v>40000</v>
      </c>
      <c r="AB456">
        <v>0</v>
      </c>
      <c r="AC456" s="331">
        <v>45168.798403356479</v>
      </c>
      <c r="AD456" s="390">
        <v>1</v>
      </c>
      <c r="AE456" s="330">
        <f>IF(W456="COP",(X456*AD456),IF(W456="NOK",((Z456*AD456)*Tasas!$H$41),IF('GL MEN'!W456="EUR",(('GL MEN'!Z456*'GL MEN'!AD456)*Tasas!$H$41),IF('GL MEN'!W456="USD",(('GL MEN'!Z456*'GL MEN'!AD456)*Tasas!$H$41),0))))</f>
        <v>40000</v>
      </c>
      <c r="AF456" s="319" t="s">
        <v>3875</v>
      </c>
      <c r="AG456" s="319">
        <v>1</v>
      </c>
      <c r="AH456" s="319" t="str">
        <f t="shared" si="14"/>
        <v>6</v>
      </c>
      <c r="AI456" s="319" t="str">
        <f t="shared" si="15"/>
        <v>URR</v>
      </c>
      <c r="AM456" s="328"/>
    </row>
    <row r="457" spans="1:39" x14ac:dyDescent="0.25">
      <c r="A457">
        <v>456</v>
      </c>
      <c r="B457" t="s">
        <v>3811</v>
      </c>
      <c r="C457" t="s">
        <v>4220</v>
      </c>
      <c r="D457" t="s">
        <v>4669</v>
      </c>
      <c r="E457" t="s">
        <v>4984</v>
      </c>
      <c r="F457" t="s">
        <v>4700</v>
      </c>
      <c r="G457" t="s">
        <v>4701</v>
      </c>
      <c r="H457">
        <v>7300805</v>
      </c>
      <c r="I457">
        <v>202308</v>
      </c>
      <c r="J457">
        <v>45167</v>
      </c>
      <c r="K457">
        <v>130959</v>
      </c>
      <c r="L457" t="s">
        <v>4150</v>
      </c>
      <c r="M457" t="s">
        <v>4045</v>
      </c>
      <c r="N457" t="s">
        <v>4702</v>
      </c>
      <c r="P457" t="s">
        <v>4622</v>
      </c>
      <c r="Q457" t="s">
        <v>4623</v>
      </c>
      <c r="R457" t="s">
        <v>4001</v>
      </c>
      <c r="S457">
        <v>3001577</v>
      </c>
      <c r="T457" t="s">
        <v>180</v>
      </c>
      <c r="V457" t="s">
        <v>5018</v>
      </c>
      <c r="W457" t="s">
        <v>3988</v>
      </c>
      <c r="X457" s="328">
        <v>274500</v>
      </c>
      <c r="Y457" s="328">
        <v>67.180000000000007</v>
      </c>
      <c r="Z457" s="328">
        <v>697.83</v>
      </c>
      <c r="AA457" s="328">
        <v>274500</v>
      </c>
      <c r="AB457">
        <v>0</v>
      </c>
      <c r="AC457" s="331">
        <v>45168.031633067127</v>
      </c>
      <c r="AD457" s="390">
        <v>1</v>
      </c>
      <c r="AE457" s="330">
        <f>IF(W457="COP",(X457*AD457),IF(W457="NOK",((Z457*AD457)*Tasas!$H$41),IF('GL MEN'!W457="EUR",(('GL MEN'!Z457*'GL MEN'!AD457)*Tasas!$H$41),IF('GL MEN'!W457="USD",(('GL MEN'!Z457*'GL MEN'!AD457)*Tasas!$H$41),0))))</f>
        <v>274500</v>
      </c>
      <c r="AF457" s="319" t="s">
        <v>3875</v>
      </c>
      <c r="AG457" s="319">
        <v>1</v>
      </c>
      <c r="AH457" s="319" t="str">
        <f t="shared" si="14"/>
        <v>4</v>
      </c>
      <c r="AI457" s="319" t="str">
        <f t="shared" si="15"/>
        <v>WA</v>
      </c>
      <c r="AM457" s="328"/>
    </row>
    <row r="458" spans="1:39" x14ac:dyDescent="0.25">
      <c r="A458">
        <v>457</v>
      </c>
      <c r="B458" t="s">
        <v>3811</v>
      </c>
      <c r="C458" t="s">
        <v>4155</v>
      </c>
      <c r="D458" t="s">
        <v>4669</v>
      </c>
      <c r="E458" t="s">
        <v>4984</v>
      </c>
      <c r="F458" t="s">
        <v>4156</v>
      </c>
      <c r="G458" t="s">
        <v>4157</v>
      </c>
      <c r="H458">
        <v>11304494</v>
      </c>
      <c r="I458">
        <v>202308</v>
      </c>
      <c r="J458">
        <v>45163</v>
      </c>
      <c r="K458">
        <v>136577</v>
      </c>
      <c r="L458" t="s">
        <v>4150</v>
      </c>
      <c r="M458" t="s">
        <v>4037</v>
      </c>
      <c r="N458" t="s">
        <v>4522</v>
      </c>
      <c r="P458" t="s">
        <v>4622</v>
      </c>
      <c r="Q458" t="s">
        <v>4623</v>
      </c>
      <c r="R458" t="s">
        <v>4005</v>
      </c>
      <c r="S458">
        <v>3001717</v>
      </c>
      <c r="T458" t="s">
        <v>180</v>
      </c>
      <c r="V458" t="s">
        <v>5019</v>
      </c>
      <c r="W458" t="s">
        <v>3988</v>
      </c>
      <c r="X458" s="328">
        <v>60300</v>
      </c>
      <c r="Y458" s="328">
        <v>14.76</v>
      </c>
      <c r="Z458" s="328">
        <v>153.29</v>
      </c>
      <c r="AA458" s="328">
        <v>60300</v>
      </c>
      <c r="AB458">
        <v>0</v>
      </c>
      <c r="AC458" s="331">
        <v>45170.009504664355</v>
      </c>
      <c r="AD458" s="390">
        <v>1</v>
      </c>
      <c r="AE458" s="330">
        <f>IF(W458="COP",(X458*AD458),IF(W458="NOK",((Z458*AD458)*Tasas!$H$41),IF('GL MEN'!W458="EUR",(('GL MEN'!Z458*'GL MEN'!AD458)*Tasas!$H$41),IF('GL MEN'!W458="USD",(('GL MEN'!Z458*'GL MEN'!AD458)*Tasas!$H$41),0))))</f>
        <v>60300</v>
      </c>
      <c r="AF458" s="319" t="s">
        <v>3875</v>
      </c>
      <c r="AG458" s="319">
        <v>1</v>
      </c>
      <c r="AH458" s="319" t="str">
        <f t="shared" si="14"/>
        <v>6</v>
      </c>
      <c r="AI458" s="319" t="str">
        <f t="shared" si="15"/>
        <v>URR</v>
      </c>
      <c r="AM458" s="328"/>
    </row>
    <row r="459" spans="1:39" x14ac:dyDescent="0.25">
      <c r="A459">
        <v>458</v>
      </c>
      <c r="B459" t="s">
        <v>3811</v>
      </c>
      <c r="C459" t="s">
        <v>4220</v>
      </c>
      <c r="D459" t="s">
        <v>4669</v>
      </c>
      <c r="E459" t="s">
        <v>4984</v>
      </c>
      <c r="F459" t="s">
        <v>4700</v>
      </c>
      <c r="G459" t="s">
        <v>4701</v>
      </c>
      <c r="H459">
        <v>7300804</v>
      </c>
      <c r="I459">
        <v>202308</v>
      </c>
      <c r="J459">
        <v>45167</v>
      </c>
      <c r="K459">
        <v>130959</v>
      </c>
      <c r="L459" t="s">
        <v>4150</v>
      </c>
      <c r="M459" t="s">
        <v>4707</v>
      </c>
      <c r="N459" t="s">
        <v>4708</v>
      </c>
      <c r="P459" t="s">
        <v>4622</v>
      </c>
      <c r="Q459" t="s">
        <v>4623</v>
      </c>
      <c r="R459" t="s">
        <v>4041</v>
      </c>
      <c r="S459">
        <v>3001582</v>
      </c>
      <c r="T459" t="s">
        <v>180</v>
      </c>
      <c r="V459" t="s">
        <v>5020</v>
      </c>
      <c r="W459" t="s">
        <v>3988</v>
      </c>
      <c r="X459" s="328">
        <v>257000</v>
      </c>
      <c r="Y459" s="328">
        <v>62.9</v>
      </c>
      <c r="Z459" s="328">
        <v>653.34</v>
      </c>
      <c r="AA459" s="328">
        <v>257000</v>
      </c>
      <c r="AB459">
        <v>0</v>
      </c>
      <c r="AC459" s="331">
        <v>45168.028071643515</v>
      </c>
      <c r="AD459" s="390">
        <v>1</v>
      </c>
      <c r="AE459" s="330">
        <f>IF(W459="COP",(X459*AD459),IF(W459="NOK",((Z459*AD459)*Tasas!$H$41),IF('GL MEN'!W459="EUR",(('GL MEN'!Z459*'GL MEN'!AD459)*Tasas!$H$41),IF('GL MEN'!W459="USD",(('GL MEN'!Z459*'GL MEN'!AD459)*Tasas!$H$41),0))))</f>
        <v>257000</v>
      </c>
      <c r="AF459" s="319" t="s">
        <v>3902</v>
      </c>
      <c r="AG459" s="319">
        <v>1</v>
      </c>
      <c r="AH459" s="319" t="str">
        <f t="shared" si="14"/>
        <v>4</v>
      </c>
      <c r="AI459" s="319" t="str">
        <f t="shared" si="15"/>
        <v>WA</v>
      </c>
      <c r="AM459" s="328"/>
    </row>
    <row r="460" spans="1:39" x14ac:dyDescent="0.25">
      <c r="A460">
        <v>459</v>
      </c>
      <c r="B460" t="s">
        <v>3811</v>
      </c>
      <c r="C460" t="s">
        <v>4155</v>
      </c>
      <c r="D460" t="s">
        <v>4669</v>
      </c>
      <c r="E460" t="s">
        <v>4984</v>
      </c>
      <c r="F460" t="s">
        <v>4156</v>
      </c>
      <c r="G460" t="s">
        <v>4157</v>
      </c>
      <c r="H460">
        <v>11304495</v>
      </c>
      <c r="I460">
        <v>202308</v>
      </c>
      <c r="J460">
        <v>45162</v>
      </c>
      <c r="K460">
        <v>136577</v>
      </c>
      <c r="L460" t="s">
        <v>4150</v>
      </c>
      <c r="M460" t="s">
        <v>4030</v>
      </c>
      <c r="N460" t="s">
        <v>4532</v>
      </c>
      <c r="P460" t="s">
        <v>4622</v>
      </c>
      <c r="Q460" t="s">
        <v>4623</v>
      </c>
      <c r="R460" t="s">
        <v>4005</v>
      </c>
      <c r="S460">
        <v>3001717</v>
      </c>
      <c r="T460" t="s">
        <v>180</v>
      </c>
      <c r="V460" t="s">
        <v>5021</v>
      </c>
      <c r="W460" t="s">
        <v>3988</v>
      </c>
      <c r="X460" s="328">
        <v>325000</v>
      </c>
      <c r="Y460" s="328">
        <v>79.540000000000006</v>
      </c>
      <c r="Z460" s="328">
        <v>826.21</v>
      </c>
      <c r="AA460" s="328">
        <v>325000</v>
      </c>
      <c r="AB460">
        <v>0</v>
      </c>
      <c r="AC460" s="331">
        <v>45170.013182870367</v>
      </c>
      <c r="AD460" s="390">
        <v>1</v>
      </c>
      <c r="AE460" s="330">
        <f>IF(W460="COP",(X460*AD460),IF(W460="NOK",((Z460*AD460)*Tasas!$H$41),IF('GL MEN'!W460="EUR",(('GL MEN'!Z460*'GL MEN'!AD460)*Tasas!$H$41),IF('GL MEN'!W460="USD",(('GL MEN'!Z460*'GL MEN'!AD460)*Tasas!$H$41),0))))</f>
        <v>325000</v>
      </c>
      <c r="AF460" s="319" t="s">
        <v>3875</v>
      </c>
      <c r="AG460" s="319">
        <v>1</v>
      </c>
      <c r="AH460" s="319" t="str">
        <f t="shared" si="14"/>
        <v>6</v>
      </c>
      <c r="AI460" s="319" t="str">
        <f t="shared" si="15"/>
        <v>URR</v>
      </c>
      <c r="AM460" s="328"/>
    </row>
    <row r="461" spans="1:39" x14ac:dyDescent="0.25">
      <c r="A461">
        <v>460</v>
      </c>
      <c r="B461" t="s">
        <v>3811</v>
      </c>
      <c r="C461" t="s">
        <v>4155</v>
      </c>
      <c r="D461" t="s">
        <v>4669</v>
      </c>
      <c r="E461" t="s">
        <v>4984</v>
      </c>
      <c r="F461" t="s">
        <v>4156</v>
      </c>
      <c r="G461" t="s">
        <v>4157</v>
      </c>
      <c r="H461">
        <v>11304401</v>
      </c>
      <c r="I461">
        <v>202308</v>
      </c>
      <c r="J461">
        <v>45161</v>
      </c>
      <c r="K461">
        <v>136577</v>
      </c>
      <c r="L461" t="s">
        <v>4150</v>
      </c>
      <c r="M461" t="s">
        <v>4718</v>
      </c>
      <c r="N461" t="s">
        <v>4719</v>
      </c>
      <c r="P461" t="s">
        <v>4622</v>
      </c>
      <c r="Q461" t="s">
        <v>4623</v>
      </c>
      <c r="R461" t="s">
        <v>4005</v>
      </c>
      <c r="S461">
        <v>3001717</v>
      </c>
      <c r="T461" t="s">
        <v>180</v>
      </c>
      <c r="V461" t="s">
        <v>5022</v>
      </c>
      <c r="W461" t="s">
        <v>3988</v>
      </c>
      <c r="X461" s="328">
        <v>80000</v>
      </c>
      <c r="Y461" s="328">
        <v>19.37</v>
      </c>
      <c r="Z461" s="328">
        <v>201.41</v>
      </c>
      <c r="AA461" s="328">
        <v>80000</v>
      </c>
      <c r="AB461">
        <v>0</v>
      </c>
      <c r="AC461" s="331">
        <v>45168.932522372685</v>
      </c>
      <c r="AD461" s="390">
        <v>1</v>
      </c>
      <c r="AE461" s="330">
        <f>IF(W461="COP",(X461*AD461),IF(W461="NOK",((Z461*AD461)*Tasas!$H$41),IF('GL MEN'!W461="EUR",(('GL MEN'!Z461*'GL MEN'!AD461)*Tasas!$H$41),IF('GL MEN'!W461="USD",(('GL MEN'!Z461*'GL MEN'!AD461)*Tasas!$H$41),0))))</f>
        <v>80000</v>
      </c>
      <c r="AF461" s="319" t="s">
        <v>3875</v>
      </c>
      <c r="AG461" s="319">
        <v>1</v>
      </c>
      <c r="AH461" s="319" t="str">
        <f t="shared" si="14"/>
        <v>6</v>
      </c>
      <c r="AI461" s="319" t="str">
        <f t="shared" si="15"/>
        <v>URR</v>
      </c>
      <c r="AM461" s="328"/>
    </row>
    <row r="462" spans="1:39" x14ac:dyDescent="0.25">
      <c r="A462">
        <v>461</v>
      </c>
      <c r="B462" t="s">
        <v>3811</v>
      </c>
      <c r="C462" t="s">
        <v>4155</v>
      </c>
      <c r="D462" t="s">
        <v>4669</v>
      </c>
      <c r="E462" t="s">
        <v>4984</v>
      </c>
      <c r="F462" t="s">
        <v>4156</v>
      </c>
      <c r="G462" t="s">
        <v>4157</v>
      </c>
      <c r="H462">
        <v>11304374</v>
      </c>
      <c r="I462">
        <v>202308</v>
      </c>
      <c r="J462">
        <v>45162</v>
      </c>
      <c r="K462">
        <v>136577</v>
      </c>
      <c r="L462" t="s">
        <v>4150</v>
      </c>
      <c r="M462" t="s">
        <v>4723</v>
      </c>
      <c r="N462" t="s">
        <v>4724</v>
      </c>
      <c r="P462" t="s">
        <v>4622</v>
      </c>
      <c r="Q462" t="s">
        <v>4623</v>
      </c>
      <c r="R462" t="s">
        <v>4005</v>
      </c>
      <c r="S462">
        <v>3001717</v>
      </c>
      <c r="T462" t="s">
        <v>180</v>
      </c>
      <c r="V462" t="s">
        <v>5023</v>
      </c>
      <c r="W462" t="s">
        <v>3988</v>
      </c>
      <c r="X462" s="328">
        <v>316000</v>
      </c>
      <c r="Y462" s="328">
        <v>77.34</v>
      </c>
      <c r="Z462" s="328">
        <v>803.33</v>
      </c>
      <c r="AA462" s="328">
        <v>316000</v>
      </c>
      <c r="AB462">
        <v>0</v>
      </c>
      <c r="AC462" s="331">
        <v>45168.871297800928</v>
      </c>
      <c r="AD462" s="390">
        <v>1</v>
      </c>
      <c r="AE462" s="330">
        <f>IF(W462="COP",(X462*AD462),IF(W462="NOK",((Z462*AD462)*Tasas!$H$41),IF('GL MEN'!W462="EUR",(('GL MEN'!Z462*'GL MEN'!AD462)*Tasas!$H$41),IF('GL MEN'!W462="USD",(('GL MEN'!Z462*'GL MEN'!AD462)*Tasas!$H$41),0))))</f>
        <v>316000</v>
      </c>
      <c r="AF462" s="319" t="s">
        <v>3875</v>
      </c>
      <c r="AG462" s="319">
        <v>1</v>
      </c>
      <c r="AH462" s="319" t="str">
        <f t="shared" si="14"/>
        <v>6</v>
      </c>
      <c r="AI462" s="319" t="str">
        <f t="shared" si="15"/>
        <v>URR</v>
      </c>
      <c r="AM462" s="328"/>
    </row>
    <row r="463" spans="1:39" x14ac:dyDescent="0.25">
      <c r="A463">
        <v>462</v>
      </c>
      <c r="B463" t="s">
        <v>3811</v>
      </c>
      <c r="C463" t="s">
        <v>4155</v>
      </c>
      <c r="D463" t="s">
        <v>4669</v>
      </c>
      <c r="E463" t="s">
        <v>4984</v>
      </c>
      <c r="F463" t="s">
        <v>4156</v>
      </c>
      <c r="G463" t="s">
        <v>4157</v>
      </c>
      <c r="H463">
        <v>11304501</v>
      </c>
      <c r="I463">
        <v>202308</v>
      </c>
      <c r="J463">
        <v>45154</v>
      </c>
      <c r="K463">
        <v>140471</v>
      </c>
      <c r="L463" t="s">
        <v>4150</v>
      </c>
      <c r="M463" t="s">
        <v>4544</v>
      </c>
      <c r="N463" t="s">
        <v>4545</v>
      </c>
      <c r="P463" t="s">
        <v>5024</v>
      </c>
      <c r="Q463" t="s">
        <v>5025</v>
      </c>
      <c r="R463" t="s">
        <v>4005</v>
      </c>
      <c r="S463">
        <v>3001717</v>
      </c>
      <c r="T463" t="s">
        <v>180</v>
      </c>
      <c r="V463" t="s">
        <v>5026</v>
      </c>
      <c r="W463" t="s">
        <v>3988</v>
      </c>
      <c r="X463" s="328">
        <v>3800000</v>
      </c>
      <c r="Y463" s="328">
        <v>942.55</v>
      </c>
      <c r="Z463" s="328">
        <v>9610.4699999999993</v>
      </c>
      <c r="AA463" s="328">
        <v>3800000</v>
      </c>
      <c r="AB463">
        <v>306</v>
      </c>
      <c r="AC463" s="331">
        <v>45170.788027118055</v>
      </c>
      <c r="AD463" s="390">
        <v>1</v>
      </c>
      <c r="AE463" s="330">
        <f>IF(W463="COP",(X463*AD463),IF(W463="NOK",((Z463*AD463)*Tasas!$H$41),IF('GL MEN'!W463="EUR",(('GL MEN'!Z463*'GL MEN'!AD463)*Tasas!$H$41),IF('GL MEN'!W463="USD",(('GL MEN'!Z463*'GL MEN'!AD463)*Tasas!$H$41),0))))</f>
        <v>3800000</v>
      </c>
      <c r="AF463" s="319" t="s">
        <v>3875</v>
      </c>
      <c r="AG463" s="319">
        <v>1</v>
      </c>
      <c r="AH463" s="319" t="str">
        <f t="shared" si="14"/>
        <v>6</v>
      </c>
      <c r="AI463" s="319" t="str">
        <f t="shared" si="15"/>
        <v>URR</v>
      </c>
      <c r="AM463" s="328"/>
    </row>
    <row r="464" spans="1:39" x14ac:dyDescent="0.25">
      <c r="A464">
        <v>463</v>
      </c>
      <c r="B464" t="s">
        <v>3811</v>
      </c>
      <c r="C464" t="s">
        <v>4155</v>
      </c>
      <c r="D464" t="s">
        <v>4669</v>
      </c>
      <c r="E464" t="s">
        <v>4984</v>
      </c>
      <c r="F464" t="s">
        <v>4156</v>
      </c>
      <c r="G464" t="s">
        <v>4157</v>
      </c>
      <c r="H464">
        <v>11304559</v>
      </c>
      <c r="I464">
        <v>202308</v>
      </c>
      <c r="J464">
        <v>45168</v>
      </c>
      <c r="K464">
        <v>140118</v>
      </c>
      <c r="L464" t="s">
        <v>4150</v>
      </c>
      <c r="M464" t="s">
        <v>4544</v>
      </c>
      <c r="N464" t="s">
        <v>4545</v>
      </c>
      <c r="P464" t="s">
        <v>4622</v>
      </c>
      <c r="Q464" t="s">
        <v>4623</v>
      </c>
      <c r="R464" t="s">
        <v>4005</v>
      </c>
      <c r="S464">
        <v>3001717</v>
      </c>
      <c r="T464" t="s">
        <v>180</v>
      </c>
      <c r="V464" t="s">
        <v>5027</v>
      </c>
      <c r="W464" t="s">
        <v>3988</v>
      </c>
      <c r="X464" s="328">
        <v>97000</v>
      </c>
      <c r="Y464" s="328">
        <v>23.74</v>
      </c>
      <c r="Z464" s="328">
        <v>246.59</v>
      </c>
      <c r="AA464" s="328">
        <v>97000</v>
      </c>
      <c r="AB464">
        <v>0</v>
      </c>
      <c r="AC464" s="331">
        <v>45170.958070486115</v>
      </c>
      <c r="AD464" s="390">
        <v>1</v>
      </c>
      <c r="AE464" s="330">
        <f>IF(W464="COP",(X464*AD464),IF(W464="NOK",((Z464*AD464)*Tasas!$H$41),IF('GL MEN'!W464="EUR",(('GL MEN'!Z464*'GL MEN'!AD464)*Tasas!$H$41),IF('GL MEN'!W464="USD",(('GL MEN'!Z464*'GL MEN'!AD464)*Tasas!$H$41),0))))</f>
        <v>97000</v>
      </c>
      <c r="AF464" s="319" t="s">
        <v>3875</v>
      </c>
      <c r="AG464" s="319">
        <v>1</v>
      </c>
      <c r="AH464" s="319" t="str">
        <f t="shared" si="14"/>
        <v>6</v>
      </c>
      <c r="AI464" s="319" t="str">
        <f t="shared" si="15"/>
        <v>URR</v>
      </c>
      <c r="AM464" s="328"/>
    </row>
    <row r="465" spans="1:39" x14ac:dyDescent="0.25">
      <c r="A465">
        <v>464</v>
      </c>
      <c r="B465" t="s">
        <v>3811</v>
      </c>
      <c r="C465" t="s">
        <v>4155</v>
      </c>
      <c r="D465" t="s">
        <v>4669</v>
      </c>
      <c r="E465" t="s">
        <v>5028</v>
      </c>
      <c r="F465" t="s">
        <v>4156</v>
      </c>
      <c r="G465" t="s">
        <v>4157</v>
      </c>
      <c r="H465">
        <v>11304359</v>
      </c>
      <c r="I465">
        <v>202308</v>
      </c>
      <c r="J465">
        <v>45146</v>
      </c>
      <c r="K465">
        <v>140471</v>
      </c>
      <c r="L465" t="s">
        <v>4150</v>
      </c>
      <c r="M465">
        <v>130704</v>
      </c>
      <c r="N465" t="s">
        <v>4685</v>
      </c>
      <c r="P465" t="s">
        <v>4769</v>
      </c>
      <c r="Q465" t="s">
        <v>4770</v>
      </c>
      <c r="R465" t="s">
        <v>4005</v>
      </c>
      <c r="S465">
        <v>3001717</v>
      </c>
      <c r="T465" t="s">
        <v>180</v>
      </c>
      <c r="V465" t="s">
        <v>4771</v>
      </c>
      <c r="W465" t="s">
        <v>3988</v>
      </c>
      <c r="X465" s="328">
        <v>240000</v>
      </c>
      <c r="Y465" s="328">
        <v>60.74</v>
      </c>
      <c r="Z465" s="328">
        <v>619.33000000000004</v>
      </c>
      <c r="AA465" s="328">
        <v>240000</v>
      </c>
      <c r="AB465">
        <v>147</v>
      </c>
      <c r="AC465" s="331">
        <v>45168.761638807868</v>
      </c>
      <c r="AD465" s="390">
        <v>1</v>
      </c>
      <c r="AE465" s="330">
        <f>IF(W465="COP",(X465*AD465),IF(W465="NOK",((Z465*AD465)*Tasas!$H$41),IF('GL MEN'!W465="EUR",(('GL MEN'!Z465*'GL MEN'!AD465)*Tasas!$H$41),IF('GL MEN'!W465="USD",(('GL MEN'!Z465*'GL MEN'!AD465)*Tasas!$H$41),0))))</f>
        <v>240000</v>
      </c>
      <c r="AF465" s="319" t="s">
        <v>3875</v>
      </c>
      <c r="AG465" s="319">
        <v>1</v>
      </c>
      <c r="AH465" s="319" t="str">
        <f t="shared" si="14"/>
        <v>6</v>
      </c>
      <c r="AI465" s="319" t="str">
        <f t="shared" si="15"/>
        <v>URR</v>
      </c>
      <c r="AM465" s="328"/>
    </row>
    <row r="466" spans="1:39" x14ac:dyDescent="0.25">
      <c r="A466">
        <v>465</v>
      </c>
      <c r="B466" t="s">
        <v>3811</v>
      </c>
      <c r="C466" t="s">
        <v>4155</v>
      </c>
      <c r="D466" t="s">
        <v>4669</v>
      </c>
      <c r="E466" t="s">
        <v>5028</v>
      </c>
      <c r="F466" t="s">
        <v>4156</v>
      </c>
      <c r="G466" t="s">
        <v>4157</v>
      </c>
      <c r="H466">
        <v>11304359</v>
      </c>
      <c r="I466">
        <v>202308</v>
      </c>
      <c r="J466">
        <v>45146</v>
      </c>
      <c r="K466">
        <v>140471</v>
      </c>
      <c r="L466" t="s">
        <v>4150</v>
      </c>
      <c r="M466">
        <v>130704</v>
      </c>
      <c r="N466" t="s">
        <v>4685</v>
      </c>
      <c r="P466" t="s">
        <v>4769</v>
      </c>
      <c r="Q466" t="s">
        <v>4770</v>
      </c>
      <c r="R466" t="s">
        <v>4005</v>
      </c>
      <c r="S466">
        <v>3001717</v>
      </c>
      <c r="T466" t="s">
        <v>180</v>
      </c>
      <c r="V466" t="s">
        <v>5029</v>
      </c>
      <c r="W466" t="s">
        <v>3988</v>
      </c>
      <c r="X466" s="328">
        <v>10300</v>
      </c>
      <c r="Y466" s="328">
        <v>2.61</v>
      </c>
      <c r="Z466" s="328">
        <v>26.58</v>
      </c>
      <c r="AA466" s="328">
        <v>10300</v>
      </c>
      <c r="AB466">
        <v>0</v>
      </c>
      <c r="AC466" s="331">
        <v>45168.761638807868</v>
      </c>
      <c r="AD466" s="390">
        <v>1</v>
      </c>
      <c r="AE466" s="330">
        <f>IF(W466="COP",(X466*AD466),IF(W466="NOK",((Z466*AD466)*Tasas!$H$41),IF('GL MEN'!W466="EUR",(('GL MEN'!Z466*'GL MEN'!AD466)*Tasas!$H$41),IF('GL MEN'!W466="USD",(('GL MEN'!Z466*'GL MEN'!AD466)*Tasas!$H$41),0))))</f>
        <v>10300</v>
      </c>
      <c r="AF466" s="319" t="s">
        <v>3875</v>
      </c>
      <c r="AG466" s="319">
        <v>1</v>
      </c>
      <c r="AH466" s="319" t="str">
        <f t="shared" si="14"/>
        <v>6</v>
      </c>
      <c r="AI466" s="319" t="str">
        <f t="shared" si="15"/>
        <v>URR</v>
      </c>
      <c r="AM466" s="328"/>
    </row>
    <row r="467" spans="1:39" x14ac:dyDescent="0.25">
      <c r="A467">
        <v>466</v>
      </c>
      <c r="B467" t="s">
        <v>3811</v>
      </c>
      <c r="C467" t="s">
        <v>4155</v>
      </c>
      <c r="D467" t="s">
        <v>4669</v>
      </c>
      <c r="E467" t="s">
        <v>5028</v>
      </c>
      <c r="F467" t="s">
        <v>4156</v>
      </c>
      <c r="G467" t="s">
        <v>4157</v>
      </c>
      <c r="H467">
        <v>11304359</v>
      </c>
      <c r="I467">
        <v>202308</v>
      </c>
      <c r="J467">
        <v>45146</v>
      </c>
      <c r="K467">
        <v>140471</v>
      </c>
      <c r="L467" t="s">
        <v>4150</v>
      </c>
      <c r="M467">
        <v>130704</v>
      </c>
      <c r="N467" t="s">
        <v>4685</v>
      </c>
      <c r="P467" t="s">
        <v>4772</v>
      </c>
      <c r="Q467" t="s">
        <v>4773</v>
      </c>
      <c r="R467" t="s">
        <v>4005</v>
      </c>
      <c r="S467">
        <v>3001717</v>
      </c>
      <c r="T467" t="s">
        <v>180</v>
      </c>
      <c r="V467" t="s">
        <v>4771</v>
      </c>
      <c r="W467" t="s">
        <v>3988</v>
      </c>
      <c r="X467" s="328">
        <v>18603</v>
      </c>
      <c r="Y467" s="328">
        <v>4.71</v>
      </c>
      <c r="Z467" s="328">
        <v>48.01</v>
      </c>
      <c r="AA467" s="328">
        <v>18603</v>
      </c>
      <c r="AB467">
        <v>147</v>
      </c>
      <c r="AC467" s="331">
        <v>45168.761638807868</v>
      </c>
      <c r="AD467" s="390">
        <v>1</v>
      </c>
      <c r="AE467" s="330">
        <f>IF(W467="COP",(X467*AD467),IF(W467="NOK",((Z467*AD467)*Tasas!$H$41),IF('GL MEN'!W467="EUR",(('GL MEN'!Z467*'GL MEN'!AD467)*Tasas!$H$41),IF('GL MEN'!W467="USD",(('GL MEN'!Z467*'GL MEN'!AD467)*Tasas!$H$41),0))))</f>
        <v>18603</v>
      </c>
      <c r="AF467" s="319" t="s">
        <v>3875</v>
      </c>
      <c r="AG467" s="319">
        <v>1</v>
      </c>
      <c r="AH467" s="319" t="str">
        <f t="shared" si="14"/>
        <v>6</v>
      </c>
      <c r="AI467" s="319" t="str">
        <f t="shared" si="15"/>
        <v>URR</v>
      </c>
      <c r="AM467" s="328"/>
    </row>
    <row r="468" spans="1:39" x14ac:dyDescent="0.25">
      <c r="A468">
        <v>467</v>
      </c>
      <c r="B468" t="s">
        <v>3811</v>
      </c>
      <c r="C468" t="s">
        <v>4155</v>
      </c>
      <c r="D468" t="s">
        <v>4669</v>
      </c>
      <c r="E468" t="s">
        <v>5028</v>
      </c>
      <c r="F468" t="s">
        <v>4156</v>
      </c>
      <c r="G468" t="s">
        <v>4157</v>
      </c>
      <c r="H468">
        <v>11304359</v>
      </c>
      <c r="I468">
        <v>202308</v>
      </c>
      <c r="J468">
        <v>45146</v>
      </c>
      <c r="K468">
        <v>140471</v>
      </c>
      <c r="L468" t="s">
        <v>4150</v>
      </c>
      <c r="M468">
        <v>130704</v>
      </c>
      <c r="N468" t="s">
        <v>4685</v>
      </c>
      <c r="P468" t="s">
        <v>4769</v>
      </c>
      <c r="Q468" t="s">
        <v>4770</v>
      </c>
      <c r="R468" t="s">
        <v>4005</v>
      </c>
      <c r="S468">
        <v>3001717</v>
      </c>
      <c r="T468" t="s">
        <v>180</v>
      </c>
      <c r="V468" t="s">
        <v>4771</v>
      </c>
      <c r="W468" t="s">
        <v>3988</v>
      </c>
      <c r="X468" s="328">
        <v>220000</v>
      </c>
      <c r="Y468" s="328">
        <v>55.68</v>
      </c>
      <c r="Z468" s="328">
        <v>567.72</v>
      </c>
      <c r="AA468" s="328">
        <v>220000</v>
      </c>
      <c r="AB468">
        <v>147</v>
      </c>
      <c r="AC468" s="331">
        <v>45168.761638807868</v>
      </c>
      <c r="AD468" s="390">
        <v>1</v>
      </c>
      <c r="AE468" s="330">
        <f>IF(W468="COP",(X468*AD468),IF(W468="NOK",((Z468*AD468)*Tasas!$H$41),IF('GL MEN'!W468="EUR",(('GL MEN'!Z468*'GL MEN'!AD468)*Tasas!$H$41),IF('GL MEN'!W468="USD",(('GL MEN'!Z468*'GL MEN'!AD468)*Tasas!$H$41),0))))</f>
        <v>220000</v>
      </c>
      <c r="AF468" s="319" t="s">
        <v>3875</v>
      </c>
      <c r="AG468" s="319">
        <v>1</v>
      </c>
      <c r="AH468" s="319" t="str">
        <f t="shared" si="14"/>
        <v>6</v>
      </c>
      <c r="AI468" s="319" t="str">
        <f t="shared" si="15"/>
        <v>URR</v>
      </c>
      <c r="AM468" s="328"/>
    </row>
    <row r="469" spans="1:39" x14ac:dyDescent="0.25">
      <c r="A469">
        <v>468</v>
      </c>
      <c r="B469" t="s">
        <v>3811</v>
      </c>
      <c r="C469" t="s">
        <v>4155</v>
      </c>
      <c r="D469" t="s">
        <v>4669</v>
      </c>
      <c r="E469" t="s">
        <v>5028</v>
      </c>
      <c r="F469" t="s">
        <v>4156</v>
      </c>
      <c r="G469" t="s">
        <v>4157</v>
      </c>
      <c r="H469">
        <v>11304359</v>
      </c>
      <c r="I469">
        <v>202308</v>
      </c>
      <c r="J469">
        <v>45146</v>
      </c>
      <c r="K469">
        <v>140471</v>
      </c>
      <c r="L469" t="s">
        <v>4150</v>
      </c>
      <c r="M469">
        <v>130704</v>
      </c>
      <c r="N469" t="s">
        <v>4685</v>
      </c>
      <c r="P469" t="s">
        <v>4769</v>
      </c>
      <c r="Q469" t="s">
        <v>4770</v>
      </c>
      <c r="R469" t="s">
        <v>4005</v>
      </c>
      <c r="S469">
        <v>3001717</v>
      </c>
      <c r="T469" t="s">
        <v>180</v>
      </c>
      <c r="V469" t="s">
        <v>5029</v>
      </c>
      <c r="W469" t="s">
        <v>3988</v>
      </c>
      <c r="X469" s="328">
        <v>26000</v>
      </c>
      <c r="Y469" s="328">
        <v>6.58</v>
      </c>
      <c r="Z469" s="328">
        <v>67.09</v>
      </c>
      <c r="AA469" s="328">
        <v>26000</v>
      </c>
      <c r="AB469">
        <v>0</v>
      </c>
      <c r="AC469" s="331">
        <v>45168.761638807868</v>
      </c>
      <c r="AD469" s="390">
        <v>1</v>
      </c>
      <c r="AE469" s="330">
        <f>IF(W469="COP",(X469*AD469),IF(W469="NOK",((Z469*AD469)*Tasas!$H$41),IF('GL MEN'!W469="EUR",(('GL MEN'!Z469*'GL MEN'!AD469)*Tasas!$H$41),IF('GL MEN'!W469="USD",(('GL MEN'!Z469*'GL MEN'!AD469)*Tasas!$H$41),0))))</f>
        <v>26000</v>
      </c>
      <c r="AF469" s="319" t="s">
        <v>3875</v>
      </c>
      <c r="AG469" s="319">
        <v>1</v>
      </c>
      <c r="AH469" s="319" t="str">
        <f t="shared" si="14"/>
        <v>6</v>
      </c>
      <c r="AI469" s="319" t="str">
        <f t="shared" si="15"/>
        <v>URR</v>
      </c>
      <c r="AM469" s="328"/>
    </row>
    <row r="470" spans="1:39" x14ac:dyDescent="0.25">
      <c r="A470">
        <v>469</v>
      </c>
      <c r="B470" t="s">
        <v>3811</v>
      </c>
      <c r="C470" t="s">
        <v>4155</v>
      </c>
      <c r="D470" t="s">
        <v>4669</v>
      </c>
      <c r="E470" t="s">
        <v>5028</v>
      </c>
      <c r="F470" t="s">
        <v>4156</v>
      </c>
      <c r="G470" t="s">
        <v>4157</v>
      </c>
      <c r="H470">
        <v>11304359</v>
      </c>
      <c r="I470">
        <v>202308</v>
      </c>
      <c r="J470">
        <v>45146</v>
      </c>
      <c r="K470">
        <v>140471</v>
      </c>
      <c r="L470" t="s">
        <v>4150</v>
      </c>
      <c r="M470">
        <v>130704</v>
      </c>
      <c r="N470" t="s">
        <v>4685</v>
      </c>
      <c r="P470" t="s">
        <v>4772</v>
      </c>
      <c r="Q470" t="s">
        <v>4773</v>
      </c>
      <c r="R470" t="s">
        <v>4005</v>
      </c>
      <c r="S470">
        <v>3001717</v>
      </c>
      <c r="T470" t="s">
        <v>180</v>
      </c>
      <c r="V470" t="s">
        <v>4771</v>
      </c>
      <c r="W470" t="s">
        <v>3988</v>
      </c>
      <c r="X470" s="328">
        <v>18603</v>
      </c>
      <c r="Y470" s="328">
        <v>4.71</v>
      </c>
      <c r="Z470" s="328">
        <v>48.01</v>
      </c>
      <c r="AA470" s="328">
        <v>18603</v>
      </c>
      <c r="AB470">
        <v>147</v>
      </c>
      <c r="AC470" s="331">
        <v>45168.761639004631</v>
      </c>
      <c r="AD470" s="390">
        <v>1</v>
      </c>
      <c r="AE470" s="330">
        <f>IF(W470="COP",(X470*AD470),IF(W470="NOK",((Z470*AD470)*Tasas!$H$41),IF('GL MEN'!W470="EUR",(('GL MEN'!Z470*'GL MEN'!AD470)*Tasas!$H$41),IF('GL MEN'!W470="USD",(('GL MEN'!Z470*'GL MEN'!AD470)*Tasas!$H$41),0))))</f>
        <v>18603</v>
      </c>
      <c r="AF470" s="319" t="s">
        <v>3875</v>
      </c>
      <c r="AG470" s="319">
        <v>1</v>
      </c>
      <c r="AH470" s="319" t="str">
        <f t="shared" si="14"/>
        <v>6</v>
      </c>
      <c r="AI470" s="319" t="str">
        <f t="shared" si="15"/>
        <v>URR</v>
      </c>
      <c r="AM470" s="328"/>
    </row>
    <row r="471" spans="1:39" x14ac:dyDescent="0.25">
      <c r="A471">
        <v>470</v>
      </c>
      <c r="B471" t="s">
        <v>3811</v>
      </c>
      <c r="C471" t="s">
        <v>4155</v>
      </c>
      <c r="D471" t="s">
        <v>4669</v>
      </c>
      <c r="E471" t="s">
        <v>5028</v>
      </c>
      <c r="F471" t="s">
        <v>4156</v>
      </c>
      <c r="G471" t="s">
        <v>4157</v>
      </c>
      <c r="H471">
        <v>11304386</v>
      </c>
      <c r="I471">
        <v>202308</v>
      </c>
      <c r="J471">
        <v>45147</v>
      </c>
      <c r="K471">
        <v>140471</v>
      </c>
      <c r="L471" t="s">
        <v>4150</v>
      </c>
      <c r="M471">
        <v>130905</v>
      </c>
      <c r="N471" t="s">
        <v>4689</v>
      </c>
      <c r="P471" t="s">
        <v>4777</v>
      </c>
      <c r="Q471" t="s">
        <v>4778</v>
      </c>
      <c r="R471" t="s">
        <v>4005</v>
      </c>
      <c r="S471">
        <v>3001717</v>
      </c>
      <c r="T471" t="s">
        <v>180</v>
      </c>
      <c r="V471" t="s">
        <v>4779</v>
      </c>
      <c r="W471" t="s">
        <v>3988</v>
      </c>
      <c r="X471" s="328">
        <v>199400</v>
      </c>
      <c r="Y471" s="328">
        <v>50.47</v>
      </c>
      <c r="Z471" s="328">
        <v>514.55999999999995</v>
      </c>
      <c r="AA471" s="328">
        <v>199400</v>
      </c>
      <c r="AB471">
        <v>147</v>
      </c>
      <c r="AC471" s="331">
        <v>45168.889122141205</v>
      </c>
      <c r="AD471" s="390">
        <v>1</v>
      </c>
      <c r="AE471" s="330">
        <f>IF(W471="COP",(X471*AD471),IF(W471="NOK",((Z471*AD471)*Tasas!$H$41),IF('GL MEN'!W471="EUR",(('GL MEN'!Z471*'GL MEN'!AD471)*Tasas!$H$41),IF('GL MEN'!W471="USD",(('GL MEN'!Z471*'GL MEN'!AD471)*Tasas!$H$41),0))))</f>
        <v>199400</v>
      </c>
      <c r="AF471" s="319" t="s">
        <v>3875</v>
      </c>
      <c r="AG471" s="319">
        <v>1</v>
      </c>
      <c r="AH471" s="319" t="str">
        <f t="shared" si="14"/>
        <v>6</v>
      </c>
      <c r="AI471" s="319" t="str">
        <f t="shared" si="15"/>
        <v>URR</v>
      </c>
      <c r="AM471" s="328"/>
    </row>
    <row r="472" spans="1:39" x14ac:dyDescent="0.25">
      <c r="A472">
        <v>471</v>
      </c>
      <c r="B472" t="s">
        <v>3811</v>
      </c>
      <c r="C472" t="s">
        <v>4155</v>
      </c>
      <c r="D472" t="s">
        <v>4669</v>
      </c>
      <c r="E472" t="s">
        <v>5028</v>
      </c>
      <c r="F472" t="s">
        <v>4156</v>
      </c>
      <c r="G472" t="s">
        <v>4157</v>
      </c>
      <c r="H472">
        <v>11304386</v>
      </c>
      <c r="I472">
        <v>202308</v>
      </c>
      <c r="J472">
        <v>45147</v>
      </c>
      <c r="K472">
        <v>140471</v>
      </c>
      <c r="L472" t="s">
        <v>4150</v>
      </c>
      <c r="M472">
        <v>130905</v>
      </c>
      <c r="N472" t="s">
        <v>4689</v>
      </c>
      <c r="P472" t="s">
        <v>4777</v>
      </c>
      <c r="Q472" t="s">
        <v>4778</v>
      </c>
      <c r="R472" t="s">
        <v>4005</v>
      </c>
      <c r="S472">
        <v>3001717</v>
      </c>
      <c r="T472" t="s">
        <v>180</v>
      </c>
      <c r="V472" t="s">
        <v>5030</v>
      </c>
      <c r="W472" t="s">
        <v>3988</v>
      </c>
      <c r="X472" s="328">
        <v>19800</v>
      </c>
      <c r="Y472" s="328">
        <v>5.01</v>
      </c>
      <c r="Z472" s="328">
        <v>51.1</v>
      </c>
      <c r="AA472" s="328">
        <v>19800</v>
      </c>
      <c r="AB472">
        <v>0</v>
      </c>
      <c r="AC472" s="331">
        <v>45168.889122337961</v>
      </c>
      <c r="AD472" s="390">
        <v>1</v>
      </c>
      <c r="AE472" s="330">
        <f>IF(W472="COP",(X472*AD472),IF(W472="NOK",((Z472*AD472)*Tasas!$H$41),IF('GL MEN'!W472="EUR",(('GL MEN'!Z472*'GL MEN'!AD472)*Tasas!$H$41),IF('GL MEN'!W472="USD",(('GL MEN'!Z472*'GL MEN'!AD472)*Tasas!$H$41),0))))</f>
        <v>19800</v>
      </c>
      <c r="AF472" s="319" t="s">
        <v>3875</v>
      </c>
      <c r="AG472" s="319">
        <v>1</v>
      </c>
      <c r="AH472" s="319" t="str">
        <f t="shared" si="14"/>
        <v>6</v>
      </c>
      <c r="AI472" s="319" t="str">
        <f t="shared" si="15"/>
        <v>URR</v>
      </c>
      <c r="AM472" s="328"/>
    </row>
    <row r="473" spans="1:39" x14ac:dyDescent="0.25">
      <c r="A473">
        <v>472</v>
      </c>
      <c r="B473" t="s">
        <v>3811</v>
      </c>
      <c r="C473" t="s">
        <v>4155</v>
      </c>
      <c r="D473" t="s">
        <v>4669</v>
      </c>
      <c r="E473" t="s">
        <v>5028</v>
      </c>
      <c r="F473" t="s">
        <v>4156</v>
      </c>
      <c r="G473" t="s">
        <v>4157</v>
      </c>
      <c r="H473">
        <v>11304386</v>
      </c>
      <c r="I473">
        <v>202308</v>
      </c>
      <c r="J473">
        <v>45147</v>
      </c>
      <c r="K473">
        <v>140471</v>
      </c>
      <c r="L473" t="s">
        <v>4150</v>
      </c>
      <c r="M473">
        <v>130905</v>
      </c>
      <c r="N473" t="s">
        <v>4689</v>
      </c>
      <c r="P473" t="s">
        <v>4772</v>
      </c>
      <c r="Q473" t="s">
        <v>4773</v>
      </c>
      <c r="R473" t="s">
        <v>4005</v>
      </c>
      <c r="S473">
        <v>3001717</v>
      </c>
      <c r="T473" t="s">
        <v>180</v>
      </c>
      <c r="V473" t="s">
        <v>4779</v>
      </c>
      <c r="W473" t="s">
        <v>3988</v>
      </c>
      <c r="X473" s="328">
        <v>18603</v>
      </c>
      <c r="Y473" s="328">
        <v>4.71</v>
      </c>
      <c r="Z473" s="328">
        <v>48.01</v>
      </c>
      <c r="AA473" s="328">
        <v>18603</v>
      </c>
      <c r="AB473">
        <v>147</v>
      </c>
      <c r="AC473" s="331">
        <v>45168.889122337961</v>
      </c>
      <c r="AD473" s="390">
        <v>1</v>
      </c>
      <c r="AE473" s="330">
        <f>IF(W473="COP",(X473*AD473),IF(W473="NOK",((Z473*AD473)*Tasas!$H$41),IF('GL MEN'!W473="EUR",(('GL MEN'!Z473*'GL MEN'!AD473)*Tasas!$H$41),IF('GL MEN'!W473="USD",(('GL MEN'!Z473*'GL MEN'!AD473)*Tasas!$H$41),0))))</f>
        <v>18603</v>
      </c>
      <c r="AF473" s="319" t="s">
        <v>3875</v>
      </c>
      <c r="AG473" s="319">
        <v>1</v>
      </c>
      <c r="AH473" s="319" t="str">
        <f t="shared" si="14"/>
        <v>6</v>
      </c>
      <c r="AI473" s="319" t="str">
        <f t="shared" si="15"/>
        <v>URR</v>
      </c>
      <c r="AM473" s="328"/>
    </row>
    <row r="474" spans="1:39" x14ac:dyDescent="0.25">
      <c r="A474">
        <v>473</v>
      </c>
      <c r="B474" t="s">
        <v>3811</v>
      </c>
      <c r="C474" t="s">
        <v>4155</v>
      </c>
      <c r="D474" t="s">
        <v>4669</v>
      </c>
      <c r="E474" t="s">
        <v>5028</v>
      </c>
      <c r="F474" t="s">
        <v>4156</v>
      </c>
      <c r="G474" t="s">
        <v>4157</v>
      </c>
      <c r="H474">
        <v>11304350</v>
      </c>
      <c r="I474">
        <v>202308</v>
      </c>
      <c r="J474">
        <v>45142</v>
      </c>
      <c r="K474">
        <v>140471</v>
      </c>
      <c r="L474" t="s">
        <v>4150</v>
      </c>
      <c r="M474">
        <v>130905</v>
      </c>
      <c r="N474" t="s">
        <v>4689</v>
      </c>
      <c r="P474" t="s">
        <v>4769</v>
      </c>
      <c r="Q474" t="s">
        <v>4770</v>
      </c>
      <c r="R474" t="s">
        <v>4005</v>
      </c>
      <c r="S474">
        <v>3001717</v>
      </c>
      <c r="T474" t="s">
        <v>180</v>
      </c>
      <c r="V474" t="s">
        <v>4783</v>
      </c>
      <c r="W474" t="s">
        <v>3988</v>
      </c>
      <c r="X474" s="328">
        <v>305000</v>
      </c>
      <c r="Y474" s="328">
        <v>77.19</v>
      </c>
      <c r="Z474" s="328">
        <v>787.07</v>
      </c>
      <c r="AA474" s="328">
        <v>305000</v>
      </c>
      <c r="AB474">
        <v>147</v>
      </c>
      <c r="AC474" s="331">
        <v>45168.680593553239</v>
      </c>
      <c r="AD474" s="390">
        <v>1</v>
      </c>
      <c r="AE474" s="330">
        <f>IF(W474="COP",(X474*AD474),IF(W474="NOK",((Z474*AD474)*Tasas!$H$41),IF('GL MEN'!W474="EUR",(('GL MEN'!Z474*'GL MEN'!AD474)*Tasas!$H$41),IF('GL MEN'!W474="USD",(('GL MEN'!Z474*'GL MEN'!AD474)*Tasas!$H$41),0))))</f>
        <v>305000</v>
      </c>
      <c r="AF474" s="319" t="s">
        <v>3875</v>
      </c>
      <c r="AG474" s="319">
        <v>1</v>
      </c>
      <c r="AH474" s="319" t="str">
        <f t="shared" si="14"/>
        <v>6</v>
      </c>
      <c r="AI474" s="319" t="str">
        <f t="shared" si="15"/>
        <v>URR</v>
      </c>
      <c r="AM474" s="328"/>
    </row>
    <row r="475" spans="1:39" x14ac:dyDescent="0.25">
      <c r="A475">
        <v>474</v>
      </c>
      <c r="B475" t="s">
        <v>3811</v>
      </c>
      <c r="C475" t="s">
        <v>4155</v>
      </c>
      <c r="D475" t="s">
        <v>4669</v>
      </c>
      <c r="E475" t="s">
        <v>5028</v>
      </c>
      <c r="F475" t="s">
        <v>4156</v>
      </c>
      <c r="G475" t="s">
        <v>4157</v>
      </c>
      <c r="H475">
        <v>11304350</v>
      </c>
      <c r="I475">
        <v>202308</v>
      </c>
      <c r="J475">
        <v>45142</v>
      </c>
      <c r="K475">
        <v>140471</v>
      </c>
      <c r="L475" t="s">
        <v>4150</v>
      </c>
      <c r="M475">
        <v>130905</v>
      </c>
      <c r="N475" t="s">
        <v>4689</v>
      </c>
      <c r="P475" t="s">
        <v>4769</v>
      </c>
      <c r="Q475" t="s">
        <v>4770</v>
      </c>
      <c r="R475" t="s">
        <v>4005</v>
      </c>
      <c r="S475">
        <v>3001717</v>
      </c>
      <c r="T475" t="s">
        <v>180</v>
      </c>
      <c r="V475" t="s">
        <v>5031</v>
      </c>
      <c r="W475" t="s">
        <v>3988</v>
      </c>
      <c r="X475" s="328">
        <v>10300</v>
      </c>
      <c r="Y475" s="328">
        <v>2.61</v>
      </c>
      <c r="Z475" s="328">
        <v>26.58</v>
      </c>
      <c r="AA475" s="328">
        <v>10300</v>
      </c>
      <c r="AB475">
        <v>0</v>
      </c>
      <c r="AC475" s="331">
        <v>45168.680593750003</v>
      </c>
      <c r="AD475" s="390">
        <v>1</v>
      </c>
      <c r="AE475" s="330">
        <f>IF(W475="COP",(X475*AD475),IF(W475="NOK",((Z475*AD475)*Tasas!$H$41),IF('GL MEN'!W475="EUR",(('GL MEN'!Z475*'GL MEN'!AD475)*Tasas!$H$41),IF('GL MEN'!W475="USD",(('GL MEN'!Z475*'GL MEN'!AD475)*Tasas!$H$41),0))))</f>
        <v>10300</v>
      </c>
      <c r="AF475" s="319" t="s">
        <v>3875</v>
      </c>
      <c r="AG475" s="319">
        <v>1</v>
      </c>
      <c r="AH475" s="319" t="str">
        <f t="shared" si="14"/>
        <v>6</v>
      </c>
      <c r="AI475" s="319" t="str">
        <f t="shared" si="15"/>
        <v>URR</v>
      </c>
      <c r="AM475" s="328"/>
    </row>
    <row r="476" spans="1:39" x14ac:dyDescent="0.25">
      <c r="A476">
        <v>475</v>
      </c>
      <c r="B476" t="s">
        <v>3811</v>
      </c>
      <c r="C476" t="s">
        <v>4155</v>
      </c>
      <c r="D476" t="s">
        <v>4669</v>
      </c>
      <c r="E476" t="s">
        <v>5028</v>
      </c>
      <c r="F476" t="s">
        <v>4156</v>
      </c>
      <c r="G476" t="s">
        <v>4157</v>
      </c>
      <c r="H476">
        <v>11304350</v>
      </c>
      <c r="I476">
        <v>202308</v>
      </c>
      <c r="J476">
        <v>45142</v>
      </c>
      <c r="K476">
        <v>140471</v>
      </c>
      <c r="L476" t="s">
        <v>4150</v>
      </c>
      <c r="M476">
        <v>130905</v>
      </c>
      <c r="N476" t="s">
        <v>4689</v>
      </c>
      <c r="P476" t="s">
        <v>4772</v>
      </c>
      <c r="Q476" t="s">
        <v>4773</v>
      </c>
      <c r="R476" t="s">
        <v>4005</v>
      </c>
      <c r="S476">
        <v>3001717</v>
      </c>
      <c r="T476" t="s">
        <v>180</v>
      </c>
      <c r="V476" t="s">
        <v>4783</v>
      </c>
      <c r="W476" t="s">
        <v>3988</v>
      </c>
      <c r="X476" s="328">
        <v>18603</v>
      </c>
      <c r="Y476" s="328">
        <v>4.71</v>
      </c>
      <c r="Z476" s="328">
        <v>48.01</v>
      </c>
      <c r="AA476" s="328">
        <v>18603</v>
      </c>
      <c r="AB476">
        <v>147</v>
      </c>
      <c r="AC476" s="331">
        <v>45168.680593750003</v>
      </c>
      <c r="AD476" s="390">
        <v>1</v>
      </c>
      <c r="AE476" s="330">
        <f>IF(W476="COP",(X476*AD476),IF(W476="NOK",((Z476*AD476)*Tasas!$H$41),IF('GL MEN'!W476="EUR",(('GL MEN'!Z476*'GL MEN'!AD476)*Tasas!$H$41),IF('GL MEN'!W476="USD",(('GL MEN'!Z476*'GL MEN'!AD476)*Tasas!$H$41),0))))</f>
        <v>18603</v>
      </c>
      <c r="AF476" s="319" t="s">
        <v>3875</v>
      </c>
      <c r="AG476" s="319">
        <v>1</v>
      </c>
      <c r="AH476" s="319" t="str">
        <f t="shared" si="14"/>
        <v>6</v>
      </c>
      <c r="AI476" s="319" t="str">
        <f t="shared" si="15"/>
        <v>URR</v>
      </c>
      <c r="AM476" s="328"/>
    </row>
    <row r="477" spans="1:39" x14ac:dyDescent="0.25">
      <c r="A477">
        <v>476</v>
      </c>
      <c r="B477" t="s">
        <v>3811</v>
      </c>
      <c r="C477" t="s">
        <v>4155</v>
      </c>
      <c r="D477" t="s">
        <v>4669</v>
      </c>
      <c r="E477" t="s">
        <v>5028</v>
      </c>
      <c r="F477" t="s">
        <v>4156</v>
      </c>
      <c r="G477" t="s">
        <v>4157</v>
      </c>
      <c r="H477">
        <v>11304324</v>
      </c>
      <c r="I477">
        <v>202308</v>
      </c>
      <c r="J477">
        <v>45141</v>
      </c>
      <c r="K477">
        <v>140471</v>
      </c>
      <c r="L477" t="s">
        <v>4150</v>
      </c>
      <c r="M477">
        <v>131823</v>
      </c>
      <c r="N477" t="s">
        <v>4693</v>
      </c>
      <c r="P477" t="s">
        <v>4777</v>
      </c>
      <c r="Q477" t="s">
        <v>4778</v>
      </c>
      <c r="R477" t="s">
        <v>4005</v>
      </c>
      <c r="S477">
        <v>3001717</v>
      </c>
      <c r="T477" t="s">
        <v>180</v>
      </c>
      <c r="V477" t="s">
        <v>4787</v>
      </c>
      <c r="W477" t="s">
        <v>3988</v>
      </c>
      <c r="X477" s="328">
        <v>382800</v>
      </c>
      <c r="Y477" s="328">
        <v>96.88</v>
      </c>
      <c r="Z477" s="328">
        <v>987.84</v>
      </c>
      <c r="AA477" s="328">
        <v>382800</v>
      </c>
      <c r="AB477">
        <v>147</v>
      </c>
      <c r="AC477" s="331">
        <v>45167.972557835645</v>
      </c>
      <c r="AD477" s="390">
        <v>1</v>
      </c>
      <c r="AE477" s="330">
        <f>IF(W477="COP",(X477*AD477),IF(W477="NOK",((Z477*AD477)*Tasas!$H$41),IF('GL MEN'!W477="EUR",(('GL MEN'!Z477*'GL MEN'!AD477)*Tasas!$H$41),IF('GL MEN'!W477="USD",(('GL MEN'!Z477*'GL MEN'!AD477)*Tasas!$H$41),0))))</f>
        <v>382800</v>
      </c>
      <c r="AF477" s="319" t="s">
        <v>3875</v>
      </c>
      <c r="AG477" s="319">
        <v>1</v>
      </c>
      <c r="AH477" s="319" t="str">
        <f t="shared" si="14"/>
        <v>6</v>
      </c>
      <c r="AI477" s="319" t="str">
        <f t="shared" si="15"/>
        <v>URR</v>
      </c>
      <c r="AM477" s="328"/>
    </row>
    <row r="478" spans="1:39" x14ac:dyDescent="0.25">
      <c r="A478">
        <v>477</v>
      </c>
      <c r="B478" t="s">
        <v>3811</v>
      </c>
      <c r="C478" t="s">
        <v>4155</v>
      </c>
      <c r="D478" t="s">
        <v>4669</v>
      </c>
      <c r="E478" t="s">
        <v>5028</v>
      </c>
      <c r="F478" t="s">
        <v>4156</v>
      </c>
      <c r="G478" t="s">
        <v>4157</v>
      </c>
      <c r="H478">
        <v>11304324</v>
      </c>
      <c r="I478">
        <v>202308</v>
      </c>
      <c r="J478">
        <v>45141</v>
      </c>
      <c r="K478">
        <v>140471</v>
      </c>
      <c r="L478" t="s">
        <v>4150</v>
      </c>
      <c r="M478">
        <v>131823</v>
      </c>
      <c r="N478" t="s">
        <v>4693</v>
      </c>
      <c r="P478" t="s">
        <v>4777</v>
      </c>
      <c r="Q478" t="s">
        <v>4778</v>
      </c>
      <c r="R478" t="s">
        <v>4005</v>
      </c>
      <c r="S478">
        <v>3001717</v>
      </c>
      <c r="T478" t="s">
        <v>180</v>
      </c>
      <c r="V478" t="s">
        <v>5032</v>
      </c>
      <c r="W478" t="s">
        <v>3988</v>
      </c>
      <c r="X478" s="328">
        <v>19800</v>
      </c>
      <c r="Y478" s="328">
        <v>5.01</v>
      </c>
      <c r="Z478" s="328">
        <v>51.1</v>
      </c>
      <c r="AA478" s="328">
        <v>19800</v>
      </c>
      <c r="AB478">
        <v>0</v>
      </c>
      <c r="AC478" s="331">
        <v>45167.972557835645</v>
      </c>
      <c r="AD478" s="390">
        <v>1</v>
      </c>
      <c r="AE478" s="330">
        <f>IF(W478="COP",(X478*AD478),IF(W478="NOK",((Z478*AD478)*Tasas!$H$41),IF('GL MEN'!W478="EUR",(('GL MEN'!Z478*'GL MEN'!AD478)*Tasas!$H$41),IF('GL MEN'!W478="USD",(('GL MEN'!Z478*'GL MEN'!AD478)*Tasas!$H$41),0))))</f>
        <v>19800</v>
      </c>
      <c r="AF478" s="319" t="s">
        <v>3875</v>
      </c>
      <c r="AG478" s="319">
        <v>1</v>
      </c>
      <c r="AH478" s="319" t="str">
        <f t="shared" si="14"/>
        <v>6</v>
      </c>
      <c r="AI478" s="319" t="str">
        <f t="shared" si="15"/>
        <v>URR</v>
      </c>
      <c r="AM478" s="328"/>
    </row>
    <row r="479" spans="1:39" x14ac:dyDescent="0.25">
      <c r="A479">
        <v>478</v>
      </c>
      <c r="B479" t="s">
        <v>3811</v>
      </c>
      <c r="C479" t="s">
        <v>4155</v>
      </c>
      <c r="D479" t="s">
        <v>4669</v>
      </c>
      <c r="E479" t="s">
        <v>5028</v>
      </c>
      <c r="F479" t="s">
        <v>4156</v>
      </c>
      <c r="G479" t="s">
        <v>4157</v>
      </c>
      <c r="H479">
        <v>11304324</v>
      </c>
      <c r="I479">
        <v>202308</v>
      </c>
      <c r="J479">
        <v>45141</v>
      </c>
      <c r="K479">
        <v>140471</v>
      </c>
      <c r="L479" t="s">
        <v>4150</v>
      </c>
      <c r="M479">
        <v>131823</v>
      </c>
      <c r="N479" t="s">
        <v>4693</v>
      </c>
      <c r="P479" t="s">
        <v>4772</v>
      </c>
      <c r="Q479" t="s">
        <v>4773</v>
      </c>
      <c r="R479" t="s">
        <v>4005</v>
      </c>
      <c r="S479">
        <v>3001717</v>
      </c>
      <c r="T479" t="s">
        <v>180</v>
      </c>
      <c r="V479" t="s">
        <v>4787</v>
      </c>
      <c r="W479" t="s">
        <v>3988</v>
      </c>
      <c r="X479" s="328">
        <v>18603</v>
      </c>
      <c r="Y479" s="328">
        <v>4.71</v>
      </c>
      <c r="Z479" s="328">
        <v>48.01</v>
      </c>
      <c r="AA479" s="328">
        <v>18603</v>
      </c>
      <c r="AB479">
        <v>147</v>
      </c>
      <c r="AC479" s="331">
        <v>45167.972557835645</v>
      </c>
      <c r="AD479" s="390">
        <v>1</v>
      </c>
      <c r="AE479" s="330">
        <f>IF(W479="COP",(X479*AD479),IF(W479="NOK",((Z479*AD479)*Tasas!$H$41),IF('GL MEN'!W479="EUR",(('GL MEN'!Z479*'GL MEN'!AD479)*Tasas!$H$41),IF('GL MEN'!W479="USD",(('GL MEN'!Z479*'GL MEN'!AD479)*Tasas!$H$41),0))))</f>
        <v>18603</v>
      </c>
      <c r="AF479" s="319" t="s">
        <v>3875</v>
      </c>
      <c r="AG479" s="319">
        <v>1</v>
      </c>
      <c r="AH479" s="319" t="str">
        <f t="shared" si="14"/>
        <v>6</v>
      </c>
      <c r="AI479" s="319" t="str">
        <f t="shared" si="15"/>
        <v>URR</v>
      </c>
      <c r="AM479" s="328"/>
    </row>
    <row r="480" spans="1:39" x14ac:dyDescent="0.25">
      <c r="A480">
        <v>479</v>
      </c>
      <c r="B480" t="s">
        <v>3811</v>
      </c>
      <c r="C480" t="s">
        <v>4259</v>
      </c>
      <c r="D480" t="s">
        <v>4669</v>
      </c>
      <c r="E480" t="s">
        <v>5028</v>
      </c>
      <c r="F480" t="s">
        <v>4740</v>
      </c>
      <c r="G480" t="s">
        <v>4741</v>
      </c>
      <c r="H480">
        <v>6304317</v>
      </c>
      <c r="I480">
        <v>202308</v>
      </c>
      <c r="J480">
        <v>45146</v>
      </c>
      <c r="K480">
        <v>138103</v>
      </c>
      <c r="L480" t="s">
        <v>4150</v>
      </c>
      <c r="M480">
        <v>135371</v>
      </c>
      <c r="N480" t="s">
        <v>4736</v>
      </c>
      <c r="P480" t="s">
        <v>4769</v>
      </c>
      <c r="Q480" t="s">
        <v>4770</v>
      </c>
      <c r="R480" t="s">
        <v>4041</v>
      </c>
      <c r="S480">
        <v>3001582</v>
      </c>
      <c r="T480" t="s">
        <v>180</v>
      </c>
      <c r="V480" t="s">
        <v>4792</v>
      </c>
      <c r="W480" t="s">
        <v>3988</v>
      </c>
      <c r="X480" s="328">
        <v>540000</v>
      </c>
      <c r="Y480" s="328">
        <v>136.66999999999999</v>
      </c>
      <c r="Z480" s="328">
        <v>1393.5</v>
      </c>
      <c r="AA480" s="328">
        <v>540000</v>
      </c>
      <c r="AB480">
        <v>147</v>
      </c>
      <c r="AC480" s="331">
        <v>45166.752589849537</v>
      </c>
      <c r="AD480" s="390">
        <v>1</v>
      </c>
      <c r="AE480" s="330">
        <f>IF(W480="COP",(X480*AD480),IF(W480="NOK",((Z480*AD480)*Tasas!$H$41),IF('GL MEN'!W480="EUR",(('GL MEN'!Z480*'GL MEN'!AD480)*Tasas!$H$41),IF('GL MEN'!W480="USD",(('GL MEN'!Z480*'GL MEN'!AD480)*Tasas!$H$41),0))))</f>
        <v>540000</v>
      </c>
      <c r="AF480" s="319" t="s">
        <v>3902</v>
      </c>
      <c r="AG480" s="319">
        <v>1</v>
      </c>
      <c r="AH480" s="319" t="str">
        <f t="shared" si="14"/>
        <v>4</v>
      </c>
      <c r="AI480" s="319" t="str">
        <f t="shared" si="15"/>
        <v>WA</v>
      </c>
      <c r="AM480" s="328"/>
    </row>
    <row r="481" spans="1:39" x14ac:dyDescent="0.25">
      <c r="A481">
        <v>480</v>
      </c>
      <c r="B481" t="s">
        <v>3811</v>
      </c>
      <c r="C481" t="s">
        <v>4259</v>
      </c>
      <c r="D481" t="s">
        <v>4669</v>
      </c>
      <c r="E481" t="s">
        <v>5028</v>
      </c>
      <c r="F481" t="s">
        <v>4740</v>
      </c>
      <c r="G481" t="s">
        <v>4741</v>
      </c>
      <c r="H481">
        <v>6304317</v>
      </c>
      <c r="I481">
        <v>202308</v>
      </c>
      <c r="J481">
        <v>45146</v>
      </c>
      <c r="K481">
        <v>138103</v>
      </c>
      <c r="L481" t="s">
        <v>4150</v>
      </c>
      <c r="M481">
        <v>135371</v>
      </c>
      <c r="N481" t="s">
        <v>4736</v>
      </c>
      <c r="P481" t="s">
        <v>4769</v>
      </c>
      <c r="Q481" t="s">
        <v>4770</v>
      </c>
      <c r="R481" t="s">
        <v>4041</v>
      </c>
      <c r="S481">
        <v>3001582</v>
      </c>
      <c r="T481" t="s">
        <v>180</v>
      </c>
      <c r="V481" t="s">
        <v>4792</v>
      </c>
      <c r="W481" t="s">
        <v>3988</v>
      </c>
      <c r="X481" s="328">
        <v>41700</v>
      </c>
      <c r="Y481" s="328">
        <v>10.55</v>
      </c>
      <c r="Z481" s="328">
        <v>107.61</v>
      </c>
      <c r="AA481" s="328">
        <v>41700</v>
      </c>
      <c r="AB481">
        <v>0</v>
      </c>
      <c r="AC481" s="331">
        <v>45166.752589849537</v>
      </c>
      <c r="AD481" s="390">
        <v>1</v>
      </c>
      <c r="AE481" s="330">
        <f>IF(W481="COP",(X481*AD481),IF(W481="NOK",((Z481*AD481)*Tasas!$H$41),IF('GL MEN'!W481="EUR",(('GL MEN'!Z481*'GL MEN'!AD481)*Tasas!$H$41),IF('GL MEN'!W481="USD",(('GL MEN'!Z481*'GL MEN'!AD481)*Tasas!$H$41),0))))</f>
        <v>41700</v>
      </c>
      <c r="AF481" s="319" t="s">
        <v>3902</v>
      </c>
      <c r="AG481" s="319">
        <v>1</v>
      </c>
      <c r="AH481" s="319" t="str">
        <f t="shared" si="14"/>
        <v>4</v>
      </c>
      <c r="AI481" s="319" t="str">
        <f t="shared" si="15"/>
        <v>WA</v>
      </c>
      <c r="AM481" s="328"/>
    </row>
    <row r="482" spans="1:39" x14ac:dyDescent="0.25">
      <c r="A482">
        <v>481</v>
      </c>
      <c r="B482" t="s">
        <v>3811</v>
      </c>
      <c r="C482" t="s">
        <v>4259</v>
      </c>
      <c r="D482" t="s">
        <v>4669</v>
      </c>
      <c r="E482" t="s">
        <v>5028</v>
      </c>
      <c r="F482" t="s">
        <v>4740</v>
      </c>
      <c r="G482" t="s">
        <v>4741</v>
      </c>
      <c r="H482">
        <v>6304317</v>
      </c>
      <c r="I482">
        <v>202308</v>
      </c>
      <c r="J482">
        <v>45146</v>
      </c>
      <c r="K482">
        <v>138103</v>
      </c>
      <c r="L482" t="s">
        <v>4150</v>
      </c>
      <c r="M482">
        <v>135371</v>
      </c>
      <c r="N482" t="s">
        <v>4736</v>
      </c>
      <c r="P482" t="s">
        <v>4772</v>
      </c>
      <c r="Q482" t="s">
        <v>4773</v>
      </c>
      <c r="R482" t="s">
        <v>4041</v>
      </c>
      <c r="S482">
        <v>3001582</v>
      </c>
      <c r="T482" t="s">
        <v>180</v>
      </c>
      <c r="V482" t="s">
        <v>4792</v>
      </c>
      <c r="W482" t="s">
        <v>3988</v>
      </c>
      <c r="X482" s="328">
        <v>18603</v>
      </c>
      <c r="Y482" s="328">
        <v>4.71</v>
      </c>
      <c r="Z482" s="328">
        <v>48.01</v>
      </c>
      <c r="AA482" s="328">
        <v>18603</v>
      </c>
      <c r="AB482">
        <v>147</v>
      </c>
      <c r="AC482" s="331">
        <v>45166.752589849537</v>
      </c>
      <c r="AD482" s="390">
        <v>1</v>
      </c>
      <c r="AE482" s="330">
        <f>IF(W482="COP",(X482*AD482),IF(W482="NOK",((Z482*AD482)*Tasas!$H$41),IF('GL MEN'!W482="EUR",(('GL MEN'!Z482*'GL MEN'!AD482)*Tasas!$H$41),IF('GL MEN'!W482="USD",(('GL MEN'!Z482*'GL MEN'!AD482)*Tasas!$H$41),0))))</f>
        <v>18603</v>
      </c>
      <c r="AF482" s="319" t="s">
        <v>3902</v>
      </c>
      <c r="AG482" s="319">
        <v>1</v>
      </c>
      <c r="AH482" s="319" t="str">
        <f t="shared" si="14"/>
        <v>4</v>
      </c>
      <c r="AI482" s="319" t="str">
        <f t="shared" si="15"/>
        <v>WA</v>
      </c>
      <c r="AM482" s="328"/>
    </row>
    <row r="483" spans="1:39" x14ac:dyDescent="0.25">
      <c r="A483">
        <v>482</v>
      </c>
      <c r="B483" t="s">
        <v>3811</v>
      </c>
      <c r="C483" t="s">
        <v>4259</v>
      </c>
      <c r="D483" t="s">
        <v>4669</v>
      </c>
      <c r="E483" t="s">
        <v>5028</v>
      </c>
      <c r="F483" t="s">
        <v>4740</v>
      </c>
      <c r="G483" t="s">
        <v>4741</v>
      </c>
      <c r="H483">
        <v>6304537</v>
      </c>
      <c r="I483">
        <v>202308</v>
      </c>
      <c r="J483">
        <v>45153</v>
      </c>
      <c r="K483">
        <v>138103</v>
      </c>
      <c r="L483" t="s">
        <v>4150</v>
      </c>
      <c r="M483">
        <v>136403</v>
      </c>
      <c r="N483" t="s">
        <v>4260</v>
      </c>
      <c r="P483" t="s">
        <v>4777</v>
      </c>
      <c r="Q483" t="s">
        <v>4778</v>
      </c>
      <c r="R483" t="s">
        <v>4041</v>
      </c>
      <c r="S483">
        <v>3001582</v>
      </c>
      <c r="T483" t="s">
        <v>180</v>
      </c>
      <c r="V483" t="s">
        <v>4796</v>
      </c>
      <c r="W483" t="s">
        <v>3988</v>
      </c>
      <c r="X483" s="328">
        <v>229700</v>
      </c>
      <c r="Y483" s="328">
        <v>56.97</v>
      </c>
      <c r="Z483" s="328">
        <v>580.92999999999995</v>
      </c>
      <c r="AA483" s="328">
        <v>229700</v>
      </c>
      <c r="AB483">
        <v>147</v>
      </c>
      <c r="AC483" s="331">
        <v>45171.016663888891</v>
      </c>
      <c r="AD483" s="390">
        <v>1</v>
      </c>
      <c r="AE483" s="330">
        <f>IF(W483="COP",(X483*AD483),IF(W483="NOK",((Z483*AD483)*Tasas!$H$41),IF('GL MEN'!W483="EUR",(('GL MEN'!Z483*'GL MEN'!AD483)*Tasas!$H$41),IF('GL MEN'!W483="USD",(('GL MEN'!Z483*'GL MEN'!AD483)*Tasas!$H$41),0))))</f>
        <v>229700</v>
      </c>
      <c r="AF483" s="319" t="s">
        <v>3902</v>
      </c>
      <c r="AG483" s="319">
        <v>1</v>
      </c>
      <c r="AH483" s="319" t="str">
        <f t="shared" si="14"/>
        <v>4</v>
      </c>
      <c r="AI483" s="319" t="str">
        <f t="shared" si="15"/>
        <v>WA</v>
      </c>
      <c r="AM483" s="328"/>
    </row>
    <row r="484" spans="1:39" x14ac:dyDescent="0.25">
      <c r="A484">
        <v>483</v>
      </c>
      <c r="B484" t="s">
        <v>3811</v>
      </c>
      <c r="C484" t="s">
        <v>4259</v>
      </c>
      <c r="D484" t="s">
        <v>4669</v>
      </c>
      <c r="E484" t="s">
        <v>5028</v>
      </c>
      <c r="F484" t="s">
        <v>4740</v>
      </c>
      <c r="G484" t="s">
        <v>4741</v>
      </c>
      <c r="H484">
        <v>6304537</v>
      </c>
      <c r="I484">
        <v>202308</v>
      </c>
      <c r="J484">
        <v>45153</v>
      </c>
      <c r="K484">
        <v>138103</v>
      </c>
      <c r="L484" t="s">
        <v>4150</v>
      </c>
      <c r="M484">
        <v>136403</v>
      </c>
      <c r="N484" t="s">
        <v>4260</v>
      </c>
      <c r="P484" t="s">
        <v>4777</v>
      </c>
      <c r="Q484" t="s">
        <v>4778</v>
      </c>
      <c r="R484" t="s">
        <v>4041</v>
      </c>
      <c r="S484">
        <v>3001582</v>
      </c>
      <c r="T484" t="s">
        <v>180</v>
      </c>
      <c r="V484" t="s">
        <v>4796</v>
      </c>
      <c r="W484" t="s">
        <v>3988</v>
      </c>
      <c r="X484" s="328">
        <v>19800</v>
      </c>
      <c r="Y484" s="328">
        <v>4.91</v>
      </c>
      <c r="Z484" s="328">
        <v>50.08</v>
      </c>
      <c r="AA484" s="328">
        <v>19800</v>
      </c>
      <c r="AB484">
        <v>0</v>
      </c>
      <c r="AC484" s="331">
        <v>45171.016663888891</v>
      </c>
      <c r="AD484" s="390">
        <v>1</v>
      </c>
      <c r="AE484" s="330">
        <f>IF(W484="COP",(X484*AD484),IF(W484="NOK",((Z484*AD484)*Tasas!$H$41),IF('GL MEN'!W484="EUR",(('GL MEN'!Z484*'GL MEN'!AD484)*Tasas!$H$41),IF('GL MEN'!W484="USD",(('GL MEN'!Z484*'GL MEN'!AD484)*Tasas!$H$41),0))))</f>
        <v>19800</v>
      </c>
      <c r="AF484" s="319" t="s">
        <v>3902</v>
      </c>
      <c r="AG484" s="319">
        <v>1</v>
      </c>
      <c r="AH484" s="319" t="str">
        <f t="shared" si="14"/>
        <v>4</v>
      </c>
      <c r="AI484" s="319" t="str">
        <f t="shared" si="15"/>
        <v>WA</v>
      </c>
      <c r="AM484" s="328"/>
    </row>
    <row r="485" spans="1:39" x14ac:dyDescent="0.25">
      <c r="A485">
        <v>484</v>
      </c>
      <c r="B485" t="s">
        <v>3811</v>
      </c>
      <c r="C485" t="s">
        <v>4259</v>
      </c>
      <c r="D485" t="s">
        <v>4669</v>
      </c>
      <c r="E485" t="s">
        <v>5028</v>
      </c>
      <c r="F485" t="s">
        <v>4740</v>
      </c>
      <c r="G485" t="s">
        <v>4741</v>
      </c>
      <c r="H485">
        <v>6304537</v>
      </c>
      <c r="I485">
        <v>202308</v>
      </c>
      <c r="J485">
        <v>45153</v>
      </c>
      <c r="K485">
        <v>138103</v>
      </c>
      <c r="L485" t="s">
        <v>4150</v>
      </c>
      <c r="M485">
        <v>136403</v>
      </c>
      <c r="N485" t="s">
        <v>4260</v>
      </c>
      <c r="P485" t="s">
        <v>4772</v>
      </c>
      <c r="Q485" t="s">
        <v>4773</v>
      </c>
      <c r="R485" t="s">
        <v>4041</v>
      </c>
      <c r="S485">
        <v>3001582</v>
      </c>
      <c r="T485" t="s">
        <v>180</v>
      </c>
      <c r="V485" t="s">
        <v>4796</v>
      </c>
      <c r="W485" t="s">
        <v>3988</v>
      </c>
      <c r="X485" s="328">
        <v>18603</v>
      </c>
      <c r="Y485" s="328">
        <v>4.6100000000000003</v>
      </c>
      <c r="Z485" s="328">
        <v>47.05</v>
      </c>
      <c r="AA485" s="328">
        <v>18603</v>
      </c>
      <c r="AB485">
        <v>147</v>
      </c>
      <c r="AC485" s="331">
        <v>45171.016663888891</v>
      </c>
      <c r="AD485" s="390">
        <v>1</v>
      </c>
      <c r="AE485" s="330">
        <f>IF(W485="COP",(X485*AD485),IF(W485="NOK",((Z485*AD485)*Tasas!$H$41),IF('GL MEN'!W485="EUR",(('GL MEN'!Z485*'GL MEN'!AD485)*Tasas!$H$41),IF('GL MEN'!W485="USD",(('GL MEN'!Z485*'GL MEN'!AD485)*Tasas!$H$41),0))))</f>
        <v>18603</v>
      </c>
      <c r="AF485" s="319" t="s">
        <v>3902</v>
      </c>
      <c r="AG485" s="319">
        <v>1</v>
      </c>
      <c r="AH485" s="319" t="str">
        <f t="shared" si="14"/>
        <v>4</v>
      </c>
      <c r="AI485" s="319" t="str">
        <f t="shared" si="15"/>
        <v>WA</v>
      </c>
      <c r="AM485" s="328"/>
    </row>
    <row r="486" spans="1:39" x14ac:dyDescent="0.25">
      <c r="A486">
        <v>485</v>
      </c>
      <c r="B486" t="s">
        <v>3811</v>
      </c>
      <c r="C486" t="s">
        <v>4259</v>
      </c>
      <c r="D486" t="s">
        <v>4669</v>
      </c>
      <c r="E486" t="s">
        <v>5028</v>
      </c>
      <c r="F486" t="s">
        <v>4740</v>
      </c>
      <c r="G486" t="s">
        <v>4741</v>
      </c>
      <c r="H486">
        <v>6304537</v>
      </c>
      <c r="I486">
        <v>202308</v>
      </c>
      <c r="J486">
        <v>45153</v>
      </c>
      <c r="K486">
        <v>138103</v>
      </c>
      <c r="L486" t="s">
        <v>4150</v>
      </c>
      <c r="M486">
        <v>136403</v>
      </c>
      <c r="N486" t="s">
        <v>4260</v>
      </c>
      <c r="P486" t="s">
        <v>4769</v>
      </c>
      <c r="Q486" t="s">
        <v>4770</v>
      </c>
      <c r="R486" t="s">
        <v>4041</v>
      </c>
      <c r="S486">
        <v>3001582</v>
      </c>
      <c r="T486" t="s">
        <v>180</v>
      </c>
      <c r="V486" t="s">
        <v>4797</v>
      </c>
      <c r="W486" t="s">
        <v>3988</v>
      </c>
      <c r="X486" s="328">
        <v>595000</v>
      </c>
      <c r="Y486" s="328">
        <v>147.58000000000001</v>
      </c>
      <c r="Z486" s="328">
        <v>1504.8</v>
      </c>
      <c r="AA486" s="328">
        <v>595000</v>
      </c>
      <c r="AB486">
        <v>147</v>
      </c>
      <c r="AC486" s="331">
        <v>45171.016663888891</v>
      </c>
      <c r="AD486" s="390">
        <v>1</v>
      </c>
      <c r="AE486" s="330">
        <f>IF(W486="COP",(X486*AD486),IF(W486="NOK",((Z486*AD486)*Tasas!$H$41),IF('GL MEN'!W486="EUR",(('GL MEN'!Z486*'GL MEN'!AD486)*Tasas!$H$41),IF('GL MEN'!W486="USD",(('GL MEN'!Z486*'GL MEN'!AD486)*Tasas!$H$41),0))))</f>
        <v>595000</v>
      </c>
      <c r="AF486" s="319" t="s">
        <v>3902</v>
      </c>
      <c r="AG486" s="319">
        <v>1</v>
      </c>
      <c r="AH486" s="319" t="str">
        <f t="shared" si="14"/>
        <v>4</v>
      </c>
      <c r="AI486" s="319" t="str">
        <f t="shared" si="15"/>
        <v>WA</v>
      </c>
      <c r="AM486" s="328"/>
    </row>
    <row r="487" spans="1:39" x14ac:dyDescent="0.25">
      <c r="A487">
        <v>486</v>
      </c>
      <c r="B487" t="s">
        <v>3811</v>
      </c>
      <c r="C487" t="s">
        <v>4259</v>
      </c>
      <c r="D487" t="s">
        <v>4669</v>
      </c>
      <c r="E487" t="s">
        <v>5028</v>
      </c>
      <c r="F487" t="s">
        <v>4740</v>
      </c>
      <c r="G487" t="s">
        <v>4741</v>
      </c>
      <c r="H487">
        <v>6304537</v>
      </c>
      <c r="I487">
        <v>202308</v>
      </c>
      <c r="J487">
        <v>45153</v>
      </c>
      <c r="K487">
        <v>138103</v>
      </c>
      <c r="L487" t="s">
        <v>4150</v>
      </c>
      <c r="M487">
        <v>136403</v>
      </c>
      <c r="N487" t="s">
        <v>4260</v>
      </c>
      <c r="P487" t="s">
        <v>4769</v>
      </c>
      <c r="Q487" t="s">
        <v>4770</v>
      </c>
      <c r="R487" t="s">
        <v>4041</v>
      </c>
      <c r="S487">
        <v>3001582</v>
      </c>
      <c r="T487" t="s">
        <v>180</v>
      </c>
      <c r="V487" t="s">
        <v>4797</v>
      </c>
      <c r="W487" t="s">
        <v>3988</v>
      </c>
      <c r="X487" s="328">
        <v>20500</v>
      </c>
      <c r="Y487" s="328">
        <v>5.08</v>
      </c>
      <c r="Z487" s="328">
        <v>51.85</v>
      </c>
      <c r="AA487" s="328">
        <v>20500</v>
      </c>
      <c r="AB487">
        <v>0</v>
      </c>
      <c r="AC487" s="331">
        <v>45171.016663888891</v>
      </c>
      <c r="AD487" s="390">
        <v>1</v>
      </c>
      <c r="AE487" s="330">
        <f>IF(W487="COP",(X487*AD487),IF(W487="NOK",((Z487*AD487)*Tasas!$H$41),IF('GL MEN'!W487="EUR",(('GL MEN'!Z487*'GL MEN'!AD487)*Tasas!$H$41),IF('GL MEN'!W487="USD",(('GL MEN'!Z487*'GL MEN'!AD487)*Tasas!$H$41),0))))</f>
        <v>20500</v>
      </c>
      <c r="AF487" s="319" t="s">
        <v>3902</v>
      </c>
      <c r="AG487" s="319">
        <v>1</v>
      </c>
      <c r="AH487" s="319" t="str">
        <f t="shared" si="14"/>
        <v>4</v>
      </c>
      <c r="AI487" s="319" t="str">
        <f t="shared" si="15"/>
        <v>WA</v>
      </c>
      <c r="AM487" s="328"/>
    </row>
    <row r="488" spans="1:39" x14ac:dyDescent="0.25">
      <c r="A488">
        <v>487</v>
      </c>
      <c r="B488" t="s">
        <v>3811</v>
      </c>
      <c r="C488" t="s">
        <v>4259</v>
      </c>
      <c r="D488" t="s">
        <v>4669</v>
      </c>
      <c r="E488" t="s">
        <v>5028</v>
      </c>
      <c r="F488" t="s">
        <v>4740</v>
      </c>
      <c r="G488" t="s">
        <v>4741</v>
      </c>
      <c r="H488">
        <v>6304537</v>
      </c>
      <c r="I488">
        <v>202308</v>
      </c>
      <c r="J488">
        <v>45153</v>
      </c>
      <c r="K488">
        <v>138103</v>
      </c>
      <c r="L488" t="s">
        <v>4150</v>
      </c>
      <c r="M488">
        <v>136403</v>
      </c>
      <c r="N488" t="s">
        <v>4260</v>
      </c>
      <c r="P488" t="s">
        <v>4772</v>
      </c>
      <c r="Q488" t="s">
        <v>4773</v>
      </c>
      <c r="R488" t="s">
        <v>4041</v>
      </c>
      <c r="S488">
        <v>3001582</v>
      </c>
      <c r="T488" t="s">
        <v>180</v>
      </c>
      <c r="V488" t="s">
        <v>4797</v>
      </c>
      <c r="W488" t="s">
        <v>3988</v>
      </c>
      <c r="X488" s="328">
        <v>18603</v>
      </c>
      <c r="Y488" s="328">
        <v>4.6100000000000003</v>
      </c>
      <c r="Z488" s="328">
        <v>47.05</v>
      </c>
      <c r="AA488" s="328">
        <v>18603</v>
      </c>
      <c r="AB488">
        <v>147</v>
      </c>
      <c r="AC488" s="331">
        <v>45171.016664085648</v>
      </c>
      <c r="AD488" s="390">
        <v>1</v>
      </c>
      <c r="AE488" s="330">
        <f>IF(W488="COP",(X488*AD488),IF(W488="NOK",((Z488*AD488)*Tasas!$H$41),IF('GL MEN'!W488="EUR",(('GL MEN'!Z488*'GL MEN'!AD488)*Tasas!$H$41),IF('GL MEN'!W488="USD",(('GL MEN'!Z488*'GL MEN'!AD488)*Tasas!$H$41),0))))</f>
        <v>18603</v>
      </c>
      <c r="AF488" s="319" t="s">
        <v>3902</v>
      </c>
      <c r="AG488" s="319">
        <v>1</v>
      </c>
      <c r="AH488" s="319" t="str">
        <f t="shared" si="14"/>
        <v>4</v>
      </c>
      <c r="AI488" s="319" t="str">
        <f t="shared" si="15"/>
        <v>WA</v>
      </c>
      <c r="AM488" s="328"/>
    </row>
    <row r="489" spans="1:39" x14ac:dyDescent="0.25">
      <c r="A489">
        <v>488</v>
      </c>
      <c r="B489" t="s">
        <v>3811</v>
      </c>
      <c r="C489" t="s">
        <v>4259</v>
      </c>
      <c r="D489" t="s">
        <v>4669</v>
      </c>
      <c r="E489" t="s">
        <v>5028</v>
      </c>
      <c r="F489" t="s">
        <v>4740</v>
      </c>
      <c r="G489" t="s">
        <v>4741</v>
      </c>
      <c r="H489">
        <v>6304538</v>
      </c>
      <c r="I489">
        <v>202308</v>
      </c>
      <c r="J489">
        <v>45153</v>
      </c>
      <c r="K489">
        <v>138103</v>
      </c>
      <c r="L489" t="s">
        <v>4150</v>
      </c>
      <c r="M489">
        <v>136403</v>
      </c>
      <c r="N489" t="s">
        <v>4260</v>
      </c>
      <c r="P489" t="s">
        <v>4769</v>
      </c>
      <c r="Q489" t="s">
        <v>4770</v>
      </c>
      <c r="R489" t="s">
        <v>4041</v>
      </c>
      <c r="S489">
        <v>3001582</v>
      </c>
      <c r="T489" t="s">
        <v>180</v>
      </c>
      <c r="V489" t="s">
        <v>4798</v>
      </c>
      <c r="W489" t="s">
        <v>3988</v>
      </c>
      <c r="X489" s="328">
        <v>295000</v>
      </c>
      <c r="Y489" s="328">
        <v>73.17</v>
      </c>
      <c r="Z489" s="328">
        <v>746.08</v>
      </c>
      <c r="AA489" s="328">
        <v>295000</v>
      </c>
      <c r="AB489">
        <v>147</v>
      </c>
      <c r="AC489" s="331">
        <v>45171.022364618053</v>
      </c>
      <c r="AD489" s="390">
        <v>1</v>
      </c>
      <c r="AE489" s="330">
        <f>IF(W489="COP",(X489*AD489),IF(W489="NOK",((Z489*AD489)*Tasas!$H$41),IF('GL MEN'!W489="EUR",(('GL MEN'!Z489*'GL MEN'!AD489)*Tasas!$H$41),IF('GL MEN'!W489="USD",(('GL MEN'!Z489*'GL MEN'!AD489)*Tasas!$H$41),0))))</f>
        <v>295000</v>
      </c>
      <c r="AF489" s="319" t="s">
        <v>3902</v>
      </c>
      <c r="AG489" s="319">
        <v>1</v>
      </c>
      <c r="AH489" s="319" t="str">
        <f t="shared" si="14"/>
        <v>4</v>
      </c>
      <c r="AI489" s="319" t="str">
        <f t="shared" si="15"/>
        <v>WA</v>
      </c>
      <c r="AM489" s="328"/>
    </row>
    <row r="490" spans="1:39" x14ac:dyDescent="0.25">
      <c r="A490">
        <v>489</v>
      </c>
      <c r="B490" t="s">
        <v>3811</v>
      </c>
      <c r="C490" t="s">
        <v>4259</v>
      </c>
      <c r="D490" t="s">
        <v>4669</v>
      </c>
      <c r="E490" t="s">
        <v>5028</v>
      </c>
      <c r="F490" t="s">
        <v>4740</v>
      </c>
      <c r="G490" t="s">
        <v>4741</v>
      </c>
      <c r="H490">
        <v>6304538</v>
      </c>
      <c r="I490">
        <v>202308</v>
      </c>
      <c r="J490">
        <v>45153</v>
      </c>
      <c r="K490">
        <v>138103</v>
      </c>
      <c r="L490" t="s">
        <v>4150</v>
      </c>
      <c r="M490">
        <v>136403</v>
      </c>
      <c r="N490" t="s">
        <v>4260</v>
      </c>
      <c r="P490" t="s">
        <v>4769</v>
      </c>
      <c r="Q490" t="s">
        <v>4770</v>
      </c>
      <c r="R490" t="s">
        <v>4041</v>
      </c>
      <c r="S490">
        <v>3001582</v>
      </c>
      <c r="T490" t="s">
        <v>180</v>
      </c>
      <c r="V490" t="s">
        <v>4798</v>
      </c>
      <c r="W490" t="s">
        <v>3988</v>
      </c>
      <c r="X490" s="328">
        <v>19800</v>
      </c>
      <c r="Y490" s="328">
        <v>4.91</v>
      </c>
      <c r="Z490" s="328">
        <v>50.08</v>
      </c>
      <c r="AA490" s="328">
        <v>19800</v>
      </c>
      <c r="AB490">
        <v>0</v>
      </c>
      <c r="AC490" s="331">
        <v>45171.022364618053</v>
      </c>
      <c r="AD490" s="390">
        <v>1</v>
      </c>
      <c r="AE490" s="330">
        <f>IF(W490="COP",(X490*AD490),IF(W490="NOK",((Z490*AD490)*Tasas!$H$41),IF('GL MEN'!W490="EUR",(('GL MEN'!Z490*'GL MEN'!AD490)*Tasas!$H$41),IF('GL MEN'!W490="USD",(('GL MEN'!Z490*'GL MEN'!AD490)*Tasas!$H$41),0))))</f>
        <v>19800</v>
      </c>
      <c r="AF490" s="319" t="s">
        <v>3902</v>
      </c>
      <c r="AG490" s="319">
        <v>1</v>
      </c>
      <c r="AH490" s="319" t="str">
        <f t="shared" si="14"/>
        <v>4</v>
      </c>
      <c r="AI490" s="319" t="str">
        <f t="shared" si="15"/>
        <v>WA</v>
      </c>
      <c r="AM490" s="328"/>
    </row>
    <row r="491" spans="1:39" x14ac:dyDescent="0.25">
      <c r="A491">
        <v>490</v>
      </c>
      <c r="B491" t="s">
        <v>3811</v>
      </c>
      <c r="C491" t="s">
        <v>4259</v>
      </c>
      <c r="D491" t="s">
        <v>4669</v>
      </c>
      <c r="E491" t="s">
        <v>5028</v>
      </c>
      <c r="F491" t="s">
        <v>4740</v>
      </c>
      <c r="G491" t="s">
        <v>4741</v>
      </c>
      <c r="H491">
        <v>6304538</v>
      </c>
      <c r="I491">
        <v>202308</v>
      </c>
      <c r="J491">
        <v>45153</v>
      </c>
      <c r="K491">
        <v>138103</v>
      </c>
      <c r="L491" t="s">
        <v>4150</v>
      </c>
      <c r="M491">
        <v>136403</v>
      </c>
      <c r="N491" t="s">
        <v>4260</v>
      </c>
      <c r="P491" t="s">
        <v>4772</v>
      </c>
      <c r="Q491" t="s">
        <v>4773</v>
      </c>
      <c r="R491" t="s">
        <v>4041</v>
      </c>
      <c r="S491">
        <v>3001582</v>
      </c>
      <c r="T491" t="s">
        <v>180</v>
      </c>
      <c r="V491" t="s">
        <v>4798</v>
      </c>
      <c r="W491" t="s">
        <v>3988</v>
      </c>
      <c r="X491" s="328">
        <v>18603</v>
      </c>
      <c r="Y491" s="328">
        <v>4.6100000000000003</v>
      </c>
      <c r="Z491" s="328">
        <v>47.05</v>
      </c>
      <c r="AA491" s="328">
        <v>18603</v>
      </c>
      <c r="AB491">
        <v>147</v>
      </c>
      <c r="AC491" s="331">
        <v>45171.022364814817</v>
      </c>
      <c r="AD491" s="390">
        <v>1</v>
      </c>
      <c r="AE491" s="330">
        <f>IF(W491="COP",(X491*AD491),IF(W491="NOK",((Z491*AD491)*Tasas!$H$41),IF('GL MEN'!W491="EUR",(('GL MEN'!Z491*'GL MEN'!AD491)*Tasas!$H$41),IF('GL MEN'!W491="USD",(('GL MEN'!Z491*'GL MEN'!AD491)*Tasas!$H$41),0))))</f>
        <v>18603</v>
      </c>
      <c r="AF491" s="319" t="s">
        <v>3902</v>
      </c>
      <c r="AG491" s="319">
        <v>1</v>
      </c>
      <c r="AH491" s="319" t="str">
        <f t="shared" si="14"/>
        <v>4</v>
      </c>
      <c r="AI491" s="319" t="str">
        <f t="shared" si="15"/>
        <v>WA</v>
      </c>
      <c r="AM491" s="328"/>
    </row>
    <row r="492" spans="1:39" x14ac:dyDescent="0.25">
      <c r="A492">
        <v>491</v>
      </c>
      <c r="B492" t="s">
        <v>3811</v>
      </c>
      <c r="C492" t="s">
        <v>4259</v>
      </c>
      <c r="D492" t="s">
        <v>4669</v>
      </c>
      <c r="E492" t="s">
        <v>5028</v>
      </c>
      <c r="F492" t="s">
        <v>4740</v>
      </c>
      <c r="G492" t="s">
        <v>4741</v>
      </c>
      <c r="H492">
        <v>6304538</v>
      </c>
      <c r="I492">
        <v>202308</v>
      </c>
      <c r="J492">
        <v>45153</v>
      </c>
      <c r="K492">
        <v>138103</v>
      </c>
      <c r="L492" t="s">
        <v>4150</v>
      </c>
      <c r="M492">
        <v>136403</v>
      </c>
      <c r="N492" t="s">
        <v>4260</v>
      </c>
      <c r="P492" t="s">
        <v>4769</v>
      </c>
      <c r="Q492" t="s">
        <v>4770</v>
      </c>
      <c r="R492" t="s">
        <v>4041</v>
      </c>
      <c r="S492">
        <v>3001582</v>
      </c>
      <c r="T492" t="s">
        <v>180</v>
      </c>
      <c r="V492" t="s">
        <v>4799</v>
      </c>
      <c r="W492" t="s">
        <v>3988</v>
      </c>
      <c r="X492" s="328">
        <v>230000</v>
      </c>
      <c r="Y492" s="328">
        <v>57.05</v>
      </c>
      <c r="Z492" s="328">
        <v>581.69000000000005</v>
      </c>
      <c r="AA492" s="328">
        <v>230000</v>
      </c>
      <c r="AB492">
        <v>147</v>
      </c>
      <c r="AC492" s="331">
        <v>45171.022364814817</v>
      </c>
      <c r="AD492" s="390">
        <v>1</v>
      </c>
      <c r="AE492" s="330">
        <f>IF(W492="COP",(X492*AD492),IF(W492="NOK",((Z492*AD492)*Tasas!$H$41),IF('GL MEN'!W492="EUR",(('GL MEN'!Z492*'GL MEN'!AD492)*Tasas!$H$41),IF('GL MEN'!W492="USD",(('GL MEN'!Z492*'GL MEN'!AD492)*Tasas!$H$41),0))))</f>
        <v>230000</v>
      </c>
      <c r="AF492" s="319" t="s">
        <v>3902</v>
      </c>
      <c r="AG492" s="319">
        <v>1</v>
      </c>
      <c r="AH492" s="319" t="str">
        <f t="shared" si="14"/>
        <v>4</v>
      </c>
      <c r="AI492" s="319" t="str">
        <f t="shared" si="15"/>
        <v>WA</v>
      </c>
      <c r="AM492" s="328"/>
    </row>
    <row r="493" spans="1:39" x14ac:dyDescent="0.25">
      <c r="A493">
        <v>492</v>
      </c>
      <c r="B493" t="s">
        <v>3811</v>
      </c>
      <c r="C493" t="s">
        <v>4259</v>
      </c>
      <c r="D493" t="s">
        <v>4669</v>
      </c>
      <c r="E493" t="s">
        <v>5028</v>
      </c>
      <c r="F493" t="s">
        <v>4740</v>
      </c>
      <c r="G493" t="s">
        <v>4741</v>
      </c>
      <c r="H493">
        <v>6304538</v>
      </c>
      <c r="I493">
        <v>202308</v>
      </c>
      <c r="J493">
        <v>45153</v>
      </c>
      <c r="K493">
        <v>138103</v>
      </c>
      <c r="L493" t="s">
        <v>4150</v>
      </c>
      <c r="M493">
        <v>136403</v>
      </c>
      <c r="N493" t="s">
        <v>4260</v>
      </c>
      <c r="P493" t="s">
        <v>4769</v>
      </c>
      <c r="Q493" t="s">
        <v>4770</v>
      </c>
      <c r="R493" t="s">
        <v>4041</v>
      </c>
      <c r="S493">
        <v>3001582</v>
      </c>
      <c r="T493" t="s">
        <v>180</v>
      </c>
      <c r="V493" t="s">
        <v>4799</v>
      </c>
      <c r="W493" t="s">
        <v>3988</v>
      </c>
      <c r="X493" s="328">
        <v>21000</v>
      </c>
      <c r="Y493" s="328">
        <v>5.21</v>
      </c>
      <c r="Z493" s="328">
        <v>53.11</v>
      </c>
      <c r="AA493" s="328">
        <v>21000</v>
      </c>
      <c r="AB493">
        <v>0</v>
      </c>
      <c r="AC493" s="331">
        <v>45171.022364814817</v>
      </c>
      <c r="AD493" s="390">
        <v>1</v>
      </c>
      <c r="AE493" s="330">
        <f>IF(W493="COP",(X493*AD493),IF(W493="NOK",((Z493*AD493)*Tasas!$H$41),IF('GL MEN'!W493="EUR",(('GL MEN'!Z493*'GL MEN'!AD493)*Tasas!$H$41),IF('GL MEN'!W493="USD",(('GL MEN'!Z493*'GL MEN'!AD493)*Tasas!$H$41),0))))</f>
        <v>21000</v>
      </c>
      <c r="AF493" s="319" t="s">
        <v>3902</v>
      </c>
      <c r="AG493" s="319">
        <v>1</v>
      </c>
      <c r="AH493" s="319" t="str">
        <f t="shared" si="14"/>
        <v>4</v>
      </c>
      <c r="AI493" s="319" t="str">
        <f t="shared" si="15"/>
        <v>WA</v>
      </c>
      <c r="AM493" s="328"/>
    </row>
    <row r="494" spans="1:39" x14ac:dyDescent="0.25">
      <c r="A494">
        <v>493</v>
      </c>
      <c r="B494" t="s">
        <v>3811</v>
      </c>
      <c r="C494" t="s">
        <v>4259</v>
      </c>
      <c r="D494" t="s">
        <v>4669</v>
      </c>
      <c r="E494" t="s">
        <v>5028</v>
      </c>
      <c r="F494" t="s">
        <v>4740</v>
      </c>
      <c r="G494" t="s">
        <v>4741</v>
      </c>
      <c r="H494">
        <v>6304538</v>
      </c>
      <c r="I494">
        <v>202308</v>
      </c>
      <c r="J494">
        <v>45153</v>
      </c>
      <c r="K494">
        <v>138103</v>
      </c>
      <c r="L494" t="s">
        <v>4150</v>
      </c>
      <c r="M494">
        <v>136403</v>
      </c>
      <c r="N494" t="s">
        <v>4260</v>
      </c>
      <c r="P494" t="s">
        <v>4772</v>
      </c>
      <c r="Q494" t="s">
        <v>4773</v>
      </c>
      <c r="R494" t="s">
        <v>4041</v>
      </c>
      <c r="S494">
        <v>3001582</v>
      </c>
      <c r="T494" t="s">
        <v>180</v>
      </c>
      <c r="V494" t="s">
        <v>4799</v>
      </c>
      <c r="W494" t="s">
        <v>3988</v>
      </c>
      <c r="X494" s="328">
        <v>18603</v>
      </c>
      <c r="Y494" s="328">
        <v>4.6100000000000003</v>
      </c>
      <c r="Z494" s="328">
        <v>47.05</v>
      </c>
      <c r="AA494" s="328">
        <v>18603</v>
      </c>
      <c r="AB494">
        <v>147</v>
      </c>
      <c r="AC494" s="331">
        <v>45171.022364814817</v>
      </c>
      <c r="AD494" s="390">
        <v>1</v>
      </c>
      <c r="AE494" s="330">
        <f>IF(W494="COP",(X494*AD494),IF(W494="NOK",((Z494*AD494)*Tasas!$H$41),IF('GL MEN'!W494="EUR",(('GL MEN'!Z494*'GL MEN'!AD494)*Tasas!$H$41),IF('GL MEN'!W494="USD",(('GL MEN'!Z494*'GL MEN'!AD494)*Tasas!$H$41),0))))</f>
        <v>18603</v>
      </c>
      <c r="AF494" s="319" t="s">
        <v>3902</v>
      </c>
      <c r="AG494" s="319">
        <v>1</v>
      </c>
      <c r="AH494" s="319" t="str">
        <f t="shared" si="14"/>
        <v>4</v>
      </c>
      <c r="AI494" s="319" t="str">
        <f t="shared" si="15"/>
        <v>WA</v>
      </c>
      <c r="AM494" s="328"/>
    </row>
    <row r="495" spans="1:39" x14ac:dyDescent="0.25">
      <c r="A495">
        <v>494</v>
      </c>
      <c r="B495" t="s">
        <v>3811</v>
      </c>
      <c r="C495" t="s">
        <v>4259</v>
      </c>
      <c r="D495" t="s">
        <v>4669</v>
      </c>
      <c r="E495" t="s">
        <v>5028</v>
      </c>
      <c r="F495" t="s">
        <v>4740</v>
      </c>
      <c r="G495" t="s">
        <v>4741</v>
      </c>
      <c r="H495">
        <v>6304306</v>
      </c>
      <c r="I495">
        <v>202308</v>
      </c>
      <c r="J495">
        <v>45153</v>
      </c>
      <c r="K495">
        <v>138103</v>
      </c>
      <c r="L495" t="s">
        <v>4150</v>
      </c>
      <c r="M495">
        <v>136672</v>
      </c>
      <c r="N495" t="s">
        <v>4800</v>
      </c>
      <c r="P495" t="s">
        <v>4769</v>
      </c>
      <c r="Q495" t="s">
        <v>4770</v>
      </c>
      <c r="R495" t="s">
        <v>4041</v>
      </c>
      <c r="S495">
        <v>3001582</v>
      </c>
      <c r="T495" t="s">
        <v>180</v>
      </c>
      <c r="V495" t="s">
        <v>4803</v>
      </c>
      <c r="W495" t="s">
        <v>3988</v>
      </c>
      <c r="X495" s="328">
        <v>405000</v>
      </c>
      <c r="Y495" s="328">
        <v>100.46</v>
      </c>
      <c r="Z495" s="328">
        <v>1024.27</v>
      </c>
      <c r="AA495" s="328">
        <v>405000</v>
      </c>
      <c r="AB495">
        <v>147</v>
      </c>
      <c r="AC495" s="331">
        <v>45166.27172326389</v>
      </c>
      <c r="AD495" s="390">
        <v>1</v>
      </c>
      <c r="AE495" s="330">
        <f>IF(W495="COP",(X495*AD495),IF(W495="NOK",((Z495*AD495)*Tasas!$H$41),IF('GL MEN'!W495="EUR",(('GL MEN'!Z495*'GL MEN'!AD495)*Tasas!$H$41),IF('GL MEN'!W495="USD",(('GL MEN'!Z495*'GL MEN'!AD495)*Tasas!$H$41),0))))</f>
        <v>405000</v>
      </c>
      <c r="AF495" s="319" t="s">
        <v>3902</v>
      </c>
      <c r="AG495" s="319">
        <v>1</v>
      </c>
      <c r="AH495" s="319" t="str">
        <f t="shared" si="14"/>
        <v>4</v>
      </c>
      <c r="AI495" s="319" t="str">
        <f t="shared" si="15"/>
        <v>WA</v>
      </c>
      <c r="AM495" s="328"/>
    </row>
    <row r="496" spans="1:39" x14ac:dyDescent="0.25">
      <c r="A496">
        <v>495</v>
      </c>
      <c r="B496" t="s">
        <v>3811</v>
      </c>
      <c r="C496" t="s">
        <v>4259</v>
      </c>
      <c r="D496" t="s">
        <v>4669</v>
      </c>
      <c r="E496" t="s">
        <v>5028</v>
      </c>
      <c r="F496" t="s">
        <v>4740</v>
      </c>
      <c r="G496" t="s">
        <v>4741</v>
      </c>
      <c r="H496">
        <v>6304306</v>
      </c>
      <c r="I496">
        <v>202308</v>
      </c>
      <c r="J496">
        <v>45153</v>
      </c>
      <c r="K496">
        <v>138103</v>
      </c>
      <c r="L496" t="s">
        <v>4150</v>
      </c>
      <c r="M496">
        <v>136672</v>
      </c>
      <c r="N496" t="s">
        <v>4800</v>
      </c>
      <c r="P496" t="s">
        <v>4769</v>
      </c>
      <c r="Q496" t="s">
        <v>4770</v>
      </c>
      <c r="R496" t="s">
        <v>4041</v>
      </c>
      <c r="S496">
        <v>3001582</v>
      </c>
      <c r="T496" t="s">
        <v>180</v>
      </c>
      <c r="V496" t="s">
        <v>4803</v>
      </c>
      <c r="W496" t="s">
        <v>3988</v>
      </c>
      <c r="X496" s="328">
        <v>42200</v>
      </c>
      <c r="Y496" s="328">
        <v>10.47</v>
      </c>
      <c r="Z496" s="328">
        <v>106.73</v>
      </c>
      <c r="AA496" s="328">
        <v>42200</v>
      </c>
      <c r="AB496">
        <v>0</v>
      </c>
      <c r="AC496" s="331">
        <v>45166.27172326389</v>
      </c>
      <c r="AD496" s="390">
        <v>1</v>
      </c>
      <c r="AE496" s="330">
        <f>IF(W496="COP",(X496*AD496),IF(W496="NOK",((Z496*AD496)*Tasas!$H$41),IF('GL MEN'!W496="EUR",(('GL MEN'!Z496*'GL MEN'!AD496)*Tasas!$H$41),IF('GL MEN'!W496="USD",(('GL MEN'!Z496*'GL MEN'!AD496)*Tasas!$H$41),0))))</f>
        <v>42200</v>
      </c>
      <c r="AF496" s="319" t="s">
        <v>3902</v>
      </c>
      <c r="AG496" s="319">
        <v>1</v>
      </c>
      <c r="AH496" s="319" t="str">
        <f t="shared" si="14"/>
        <v>4</v>
      </c>
      <c r="AI496" s="319" t="str">
        <f t="shared" si="15"/>
        <v>WA</v>
      </c>
      <c r="AM496" s="328"/>
    </row>
    <row r="497" spans="1:39" x14ac:dyDescent="0.25">
      <c r="A497">
        <v>496</v>
      </c>
      <c r="B497" t="s">
        <v>3811</v>
      </c>
      <c r="C497" t="s">
        <v>4259</v>
      </c>
      <c r="D497" t="s">
        <v>4669</v>
      </c>
      <c r="E497" t="s">
        <v>5028</v>
      </c>
      <c r="F497" t="s">
        <v>4740</v>
      </c>
      <c r="G497" t="s">
        <v>4741</v>
      </c>
      <c r="H497">
        <v>6304306</v>
      </c>
      <c r="I497">
        <v>202308</v>
      </c>
      <c r="J497">
        <v>45153</v>
      </c>
      <c r="K497">
        <v>138103</v>
      </c>
      <c r="L497" t="s">
        <v>4150</v>
      </c>
      <c r="M497">
        <v>136672</v>
      </c>
      <c r="N497" t="s">
        <v>4800</v>
      </c>
      <c r="P497" t="s">
        <v>4772</v>
      </c>
      <c r="Q497" t="s">
        <v>4773</v>
      </c>
      <c r="R497" t="s">
        <v>4041</v>
      </c>
      <c r="S497">
        <v>3001582</v>
      </c>
      <c r="T497" t="s">
        <v>4804</v>
      </c>
      <c r="V497" t="s">
        <v>4803</v>
      </c>
      <c r="W497" t="s">
        <v>3988</v>
      </c>
      <c r="X497" s="328">
        <v>18603</v>
      </c>
      <c r="Y497" s="328">
        <v>4.6100000000000003</v>
      </c>
      <c r="Z497" s="328">
        <v>47.05</v>
      </c>
      <c r="AA497" s="328">
        <v>18603</v>
      </c>
      <c r="AB497">
        <v>147</v>
      </c>
      <c r="AC497" s="331">
        <v>45166.271723414349</v>
      </c>
      <c r="AD497" s="390">
        <v>1</v>
      </c>
      <c r="AE497" s="330">
        <f>IF(W497="COP",(X497*AD497),IF(W497="NOK",((Z497*AD497)*Tasas!$H$41),IF('GL MEN'!W497="EUR",(('GL MEN'!Z497*'GL MEN'!AD497)*Tasas!$H$41),IF('GL MEN'!W497="USD",(('GL MEN'!Z497*'GL MEN'!AD497)*Tasas!$H$41),0))))</f>
        <v>18603</v>
      </c>
      <c r="AF497" s="319" t="s">
        <v>3902</v>
      </c>
      <c r="AG497" s="319">
        <v>1</v>
      </c>
      <c r="AH497" s="319" t="str">
        <f t="shared" si="14"/>
        <v>4</v>
      </c>
      <c r="AI497" s="319" t="str">
        <f t="shared" si="15"/>
        <v>WA</v>
      </c>
      <c r="AM497" s="328"/>
    </row>
    <row r="498" spans="1:39" x14ac:dyDescent="0.25">
      <c r="A498">
        <v>497</v>
      </c>
      <c r="B498" t="s">
        <v>3811</v>
      </c>
      <c r="C498" t="s">
        <v>4259</v>
      </c>
      <c r="D498" t="s">
        <v>4669</v>
      </c>
      <c r="E498" t="s">
        <v>5028</v>
      </c>
      <c r="F498" t="s">
        <v>4740</v>
      </c>
      <c r="G498" t="s">
        <v>4741</v>
      </c>
      <c r="H498">
        <v>6304305</v>
      </c>
      <c r="I498">
        <v>202308</v>
      </c>
      <c r="J498">
        <v>45153</v>
      </c>
      <c r="K498">
        <v>138103</v>
      </c>
      <c r="L498" t="s">
        <v>4150</v>
      </c>
      <c r="M498">
        <v>136672</v>
      </c>
      <c r="N498" t="s">
        <v>4800</v>
      </c>
      <c r="P498" t="s">
        <v>4769</v>
      </c>
      <c r="Q498" t="s">
        <v>4770</v>
      </c>
      <c r="R498" t="s">
        <v>4041</v>
      </c>
      <c r="S498">
        <v>3001582</v>
      </c>
      <c r="T498" t="s">
        <v>4801</v>
      </c>
      <c r="V498" t="s">
        <v>4802</v>
      </c>
      <c r="W498" t="s">
        <v>3988</v>
      </c>
      <c r="X498" s="328">
        <v>42200</v>
      </c>
      <c r="Y498" s="328">
        <v>10.47</v>
      </c>
      <c r="Z498" s="328">
        <v>106.73</v>
      </c>
      <c r="AA498" s="328">
        <v>42200</v>
      </c>
      <c r="AB498">
        <v>0</v>
      </c>
      <c r="AC498" s="331">
        <v>45166.267371875001</v>
      </c>
      <c r="AD498" s="390">
        <v>1</v>
      </c>
      <c r="AE498" s="330">
        <f>IF(W498="COP",(X498*AD498),IF(W498="NOK",((Z498*AD498)*Tasas!$H$41),IF('GL MEN'!W498="EUR",(('GL MEN'!Z498*'GL MEN'!AD498)*Tasas!$H$41),IF('GL MEN'!W498="USD",(('GL MEN'!Z498*'GL MEN'!AD498)*Tasas!$H$41),0))))</f>
        <v>42200</v>
      </c>
      <c r="AF498" s="319" t="s">
        <v>3902</v>
      </c>
      <c r="AG498" s="319">
        <v>1</v>
      </c>
      <c r="AH498" s="319" t="str">
        <f t="shared" si="14"/>
        <v>4</v>
      </c>
      <c r="AI498" s="319" t="str">
        <f t="shared" si="15"/>
        <v>WA</v>
      </c>
      <c r="AM498" s="328"/>
    </row>
    <row r="499" spans="1:39" x14ac:dyDescent="0.25">
      <c r="A499">
        <v>498</v>
      </c>
      <c r="B499" t="s">
        <v>3811</v>
      </c>
      <c r="C499" t="s">
        <v>4259</v>
      </c>
      <c r="D499" t="s">
        <v>4669</v>
      </c>
      <c r="E499" t="s">
        <v>5028</v>
      </c>
      <c r="F499" t="s">
        <v>4740</v>
      </c>
      <c r="G499" t="s">
        <v>4741</v>
      </c>
      <c r="H499">
        <v>6304305</v>
      </c>
      <c r="I499">
        <v>202308</v>
      </c>
      <c r="J499">
        <v>45153</v>
      </c>
      <c r="K499">
        <v>138103</v>
      </c>
      <c r="L499" t="s">
        <v>4150</v>
      </c>
      <c r="M499">
        <v>136672</v>
      </c>
      <c r="N499" t="s">
        <v>4800</v>
      </c>
      <c r="P499" t="s">
        <v>4772</v>
      </c>
      <c r="Q499" t="s">
        <v>4773</v>
      </c>
      <c r="R499" t="s">
        <v>4041</v>
      </c>
      <c r="S499">
        <v>3001582</v>
      </c>
      <c r="T499" t="s">
        <v>4801</v>
      </c>
      <c r="V499" t="s">
        <v>4802</v>
      </c>
      <c r="W499" t="s">
        <v>3988</v>
      </c>
      <c r="X499" s="328">
        <v>18603</v>
      </c>
      <c r="Y499" s="328">
        <v>4.6100000000000003</v>
      </c>
      <c r="Z499" s="328">
        <v>47.05</v>
      </c>
      <c r="AA499" s="328">
        <v>18603</v>
      </c>
      <c r="AB499">
        <v>147</v>
      </c>
      <c r="AC499" s="331">
        <v>45166.267372071758</v>
      </c>
      <c r="AD499" s="390">
        <v>1</v>
      </c>
      <c r="AE499" s="330">
        <f>IF(W499="COP",(X499*AD499),IF(W499="NOK",((Z499*AD499)*Tasas!$H$41),IF('GL MEN'!W499="EUR",(('GL MEN'!Z499*'GL MEN'!AD499)*Tasas!$H$41),IF('GL MEN'!W499="USD",(('GL MEN'!Z499*'GL MEN'!AD499)*Tasas!$H$41),0))))</f>
        <v>18603</v>
      </c>
      <c r="AF499" s="319" t="s">
        <v>3902</v>
      </c>
      <c r="AG499" s="319">
        <v>1</v>
      </c>
      <c r="AH499" s="319" t="str">
        <f t="shared" si="14"/>
        <v>4</v>
      </c>
      <c r="AI499" s="319" t="str">
        <f t="shared" si="15"/>
        <v>WA</v>
      </c>
      <c r="AM499" s="328"/>
    </row>
    <row r="500" spans="1:39" x14ac:dyDescent="0.25">
      <c r="A500">
        <v>499</v>
      </c>
      <c r="B500" t="s">
        <v>3811</v>
      </c>
      <c r="C500" t="s">
        <v>4259</v>
      </c>
      <c r="D500" t="s">
        <v>4669</v>
      </c>
      <c r="E500" t="s">
        <v>5028</v>
      </c>
      <c r="F500" t="s">
        <v>4740</v>
      </c>
      <c r="G500" t="s">
        <v>4741</v>
      </c>
      <c r="H500">
        <v>6304305</v>
      </c>
      <c r="I500">
        <v>202308</v>
      </c>
      <c r="J500">
        <v>45153</v>
      </c>
      <c r="K500">
        <v>138103</v>
      </c>
      <c r="L500" t="s">
        <v>4150</v>
      </c>
      <c r="M500">
        <v>136672</v>
      </c>
      <c r="N500" t="s">
        <v>4800</v>
      </c>
      <c r="P500" t="s">
        <v>4769</v>
      </c>
      <c r="Q500" t="s">
        <v>4770</v>
      </c>
      <c r="R500" t="s">
        <v>4041</v>
      </c>
      <c r="S500">
        <v>3001582</v>
      </c>
      <c r="T500" t="s">
        <v>4801</v>
      </c>
      <c r="V500" t="s">
        <v>4802</v>
      </c>
      <c r="W500" t="s">
        <v>3988</v>
      </c>
      <c r="X500" s="328">
        <v>409600</v>
      </c>
      <c r="Y500" s="328">
        <v>101.6</v>
      </c>
      <c r="Z500" s="328">
        <v>1035.9100000000001</v>
      </c>
      <c r="AA500" s="328">
        <v>409600</v>
      </c>
      <c r="AB500">
        <v>147</v>
      </c>
      <c r="AC500" s="331">
        <v>45166.267372256945</v>
      </c>
      <c r="AD500" s="390">
        <v>1</v>
      </c>
      <c r="AE500" s="330">
        <f>IF(W500="COP",(X500*AD500),IF(W500="NOK",((Z500*AD500)*Tasas!$H$41),IF('GL MEN'!W500="EUR",(('GL MEN'!Z500*'GL MEN'!AD500)*Tasas!$H$41),IF('GL MEN'!W500="USD",(('GL MEN'!Z500*'GL MEN'!AD500)*Tasas!$H$41),0))))</f>
        <v>409600</v>
      </c>
      <c r="AF500" s="319" t="s">
        <v>3902</v>
      </c>
      <c r="AG500" s="319">
        <v>1</v>
      </c>
      <c r="AH500" s="319" t="str">
        <f t="shared" si="14"/>
        <v>4</v>
      </c>
      <c r="AI500" s="319" t="str">
        <f t="shared" si="15"/>
        <v>WA</v>
      </c>
      <c r="AM500" s="328"/>
    </row>
    <row r="501" spans="1:39" x14ac:dyDescent="0.25">
      <c r="A501">
        <v>500</v>
      </c>
      <c r="B501" t="s">
        <v>3811</v>
      </c>
      <c r="C501" t="s">
        <v>4259</v>
      </c>
      <c r="D501" t="s">
        <v>4669</v>
      </c>
      <c r="E501" t="s">
        <v>5028</v>
      </c>
      <c r="F501" t="s">
        <v>4740</v>
      </c>
      <c r="G501" t="s">
        <v>4741</v>
      </c>
      <c r="H501">
        <v>6304314</v>
      </c>
      <c r="I501">
        <v>202308</v>
      </c>
      <c r="J501">
        <v>45146</v>
      </c>
      <c r="K501">
        <v>138103</v>
      </c>
      <c r="L501" t="s">
        <v>4150</v>
      </c>
      <c r="M501">
        <v>136672</v>
      </c>
      <c r="N501" t="s">
        <v>4800</v>
      </c>
      <c r="P501" t="s">
        <v>4769</v>
      </c>
      <c r="Q501" t="s">
        <v>4770</v>
      </c>
      <c r="R501" t="s">
        <v>4041</v>
      </c>
      <c r="S501">
        <v>3001582</v>
      </c>
      <c r="T501" t="s">
        <v>180</v>
      </c>
      <c r="V501" t="s">
        <v>4805</v>
      </c>
      <c r="W501" t="s">
        <v>3988</v>
      </c>
      <c r="X501" s="328">
        <v>415000</v>
      </c>
      <c r="Y501" s="328">
        <v>105.03</v>
      </c>
      <c r="Z501" s="328">
        <v>1070.93</v>
      </c>
      <c r="AA501" s="328">
        <v>415000</v>
      </c>
      <c r="AB501">
        <v>147</v>
      </c>
      <c r="AC501" s="331">
        <v>45166.74280501157</v>
      </c>
      <c r="AD501" s="390">
        <v>1</v>
      </c>
      <c r="AE501" s="330">
        <f>IF(W501="COP",(X501*AD501),IF(W501="NOK",((Z501*AD501)*Tasas!$H$41),IF('GL MEN'!W501="EUR",(('GL MEN'!Z501*'GL MEN'!AD501)*Tasas!$H$41),IF('GL MEN'!W501="USD",(('GL MEN'!Z501*'GL MEN'!AD501)*Tasas!$H$41),0))))</f>
        <v>415000</v>
      </c>
      <c r="AF501" s="319" t="s">
        <v>3902</v>
      </c>
      <c r="AG501" s="319">
        <v>1</v>
      </c>
      <c r="AH501" s="319" t="str">
        <f t="shared" si="14"/>
        <v>4</v>
      </c>
      <c r="AI501" s="319" t="str">
        <f t="shared" si="15"/>
        <v>WA</v>
      </c>
      <c r="AM501" s="328"/>
    </row>
    <row r="502" spans="1:39" x14ac:dyDescent="0.25">
      <c r="A502">
        <v>501</v>
      </c>
      <c r="B502" t="s">
        <v>3811</v>
      </c>
      <c r="C502" t="s">
        <v>4259</v>
      </c>
      <c r="D502" t="s">
        <v>4669</v>
      </c>
      <c r="E502" t="s">
        <v>5028</v>
      </c>
      <c r="F502" t="s">
        <v>4740</v>
      </c>
      <c r="G502" t="s">
        <v>4741</v>
      </c>
      <c r="H502">
        <v>6304314</v>
      </c>
      <c r="I502">
        <v>202308</v>
      </c>
      <c r="J502">
        <v>45146</v>
      </c>
      <c r="K502">
        <v>138103</v>
      </c>
      <c r="L502" t="s">
        <v>4150</v>
      </c>
      <c r="M502">
        <v>136672</v>
      </c>
      <c r="N502" t="s">
        <v>4800</v>
      </c>
      <c r="P502" t="s">
        <v>4769</v>
      </c>
      <c r="Q502" t="s">
        <v>4770</v>
      </c>
      <c r="R502" t="s">
        <v>4041</v>
      </c>
      <c r="S502">
        <v>3001582</v>
      </c>
      <c r="T502" t="s">
        <v>180</v>
      </c>
      <c r="V502" t="s">
        <v>4805</v>
      </c>
      <c r="W502" t="s">
        <v>3988</v>
      </c>
      <c r="X502" s="328">
        <v>42200</v>
      </c>
      <c r="Y502" s="328">
        <v>10.68</v>
      </c>
      <c r="Z502" s="328">
        <v>108.9</v>
      </c>
      <c r="AA502" s="328">
        <v>42200</v>
      </c>
      <c r="AB502">
        <v>0</v>
      </c>
      <c r="AC502" s="331">
        <v>45166.74280501157</v>
      </c>
      <c r="AD502" s="390">
        <v>1</v>
      </c>
      <c r="AE502" s="330">
        <f>IF(W502="COP",(X502*AD502),IF(W502="NOK",((Z502*AD502)*Tasas!$H$41),IF('GL MEN'!W502="EUR",(('GL MEN'!Z502*'GL MEN'!AD502)*Tasas!$H$41),IF('GL MEN'!W502="USD",(('GL MEN'!Z502*'GL MEN'!AD502)*Tasas!$H$41),0))))</f>
        <v>42200</v>
      </c>
      <c r="AF502" s="319" t="s">
        <v>3902</v>
      </c>
      <c r="AG502" s="319">
        <v>1</v>
      </c>
      <c r="AH502" s="319" t="str">
        <f t="shared" si="14"/>
        <v>4</v>
      </c>
      <c r="AI502" s="319" t="str">
        <f t="shared" si="15"/>
        <v>WA</v>
      </c>
      <c r="AM502" s="328"/>
    </row>
    <row r="503" spans="1:39" x14ac:dyDescent="0.25">
      <c r="A503">
        <v>502</v>
      </c>
      <c r="B503" t="s">
        <v>3811</v>
      </c>
      <c r="C503" t="s">
        <v>4259</v>
      </c>
      <c r="D503" t="s">
        <v>4669</v>
      </c>
      <c r="E503" t="s">
        <v>5028</v>
      </c>
      <c r="F503" t="s">
        <v>4740</v>
      </c>
      <c r="G503" t="s">
        <v>4741</v>
      </c>
      <c r="H503">
        <v>6304314</v>
      </c>
      <c r="I503">
        <v>202308</v>
      </c>
      <c r="J503">
        <v>45146</v>
      </c>
      <c r="K503">
        <v>138103</v>
      </c>
      <c r="L503" t="s">
        <v>4150</v>
      </c>
      <c r="M503">
        <v>136672</v>
      </c>
      <c r="N503" t="s">
        <v>4800</v>
      </c>
      <c r="P503" t="s">
        <v>4772</v>
      </c>
      <c r="Q503" t="s">
        <v>4773</v>
      </c>
      <c r="R503" t="s">
        <v>4041</v>
      </c>
      <c r="S503">
        <v>3001582</v>
      </c>
      <c r="T503" t="s">
        <v>180</v>
      </c>
      <c r="V503" t="s">
        <v>4805</v>
      </c>
      <c r="W503" t="s">
        <v>3988</v>
      </c>
      <c r="X503" s="328">
        <v>68700</v>
      </c>
      <c r="Y503" s="328">
        <v>17.39</v>
      </c>
      <c r="Z503" s="328">
        <v>177.28</v>
      </c>
      <c r="AA503" s="328">
        <v>68700</v>
      </c>
      <c r="AB503">
        <v>147</v>
      </c>
      <c r="AC503" s="331">
        <v>45166.742805208334</v>
      </c>
      <c r="AD503" s="390">
        <v>1</v>
      </c>
      <c r="AE503" s="330">
        <f>IF(W503="COP",(X503*AD503),IF(W503="NOK",((Z503*AD503)*Tasas!$H$41),IF('GL MEN'!W503="EUR",(('GL MEN'!Z503*'GL MEN'!AD503)*Tasas!$H$41),IF('GL MEN'!W503="USD",(('GL MEN'!Z503*'GL MEN'!AD503)*Tasas!$H$41),0))))</f>
        <v>68700</v>
      </c>
      <c r="AF503" s="319" t="s">
        <v>3902</v>
      </c>
      <c r="AG503" s="319">
        <v>1</v>
      </c>
      <c r="AH503" s="319" t="str">
        <f t="shared" si="14"/>
        <v>4</v>
      </c>
      <c r="AI503" s="319" t="str">
        <f t="shared" si="15"/>
        <v>WA</v>
      </c>
      <c r="AM503" s="328"/>
    </row>
    <row r="504" spans="1:39" x14ac:dyDescent="0.25">
      <c r="A504">
        <v>503</v>
      </c>
      <c r="B504" t="s">
        <v>3811</v>
      </c>
      <c r="C504" t="s">
        <v>4145</v>
      </c>
      <c r="D504" t="s">
        <v>4669</v>
      </c>
      <c r="E504" t="s">
        <v>5028</v>
      </c>
      <c r="F504" t="s">
        <v>4148</v>
      </c>
      <c r="G504" t="s">
        <v>4149</v>
      </c>
      <c r="H504">
        <v>2302282</v>
      </c>
      <c r="I504">
        <v>202308</v>
      </c>
      <c r="J504">
        <v>45139</v>
      </c>
      <c r="K504" t="s">
        <v>4585</v>
      </c>
      <c r="L504" t="s">
        <v>4150</v>
      </c>
      <c r="M504">
        <v>139091</v>
      </c>
      <c r="N504" t="s">
        <v>4267</v>
      </c>
      <c r="P504" t="s">
        <v>4772</v>
      </c>
      <c r="Q504" t="s">
        <v>4773</v>
      </c>
      <c r="R504" t="s">
        <v>4008</v>
      </c>
      <c r="S504">
        <v>3001812</v>
      </c>
      <c r="T504" t="s">
        <v>4806</v>
      </c>
      <c r="V504" t="s">
        <v>4807</v>
      </c>
      <c r="W504" t="s">
        <v>3988</v>
      </c>
      <c r="X504" s="328">
        <v>68700</v>
      </c>
      <c r="Y504" s="328">
        <v>17.39</v>
      </c>
      <c r="Z504" s="328">
        <v>177.28</v>
      </c>
      <c r="AA504" s="328">
        <v>68700</v>
      </c>
      <c r="AB504">
        <v>147</v>
      </c>
      <c r="AC504" s="331">
        <v>45166.66603255787</v>
      </c>
      <c r="AD504" s="390">
        <v>1</v>
      </c>
      <c r="AE504" s="330">
        <f>IF(W504="COP",(X504*AD504),IF(W504="NOK",((Z504*AD504)*Tasas!$H$41),IF('GL MEN'!W504="EUR",(('GL MEN'!Z504*'GL MEN'!AD504)*Tasas!$H$41),IF('GL MEN'!W504="USD",(('GL MEN'!Z504*'GL MEN'!AD504)*Tasas!$H$41),0))))</f>
        <v>68700</v>
      </c>
      <c r="AF504" s="319" t="s">
        <v>3875</v>
      </c>
      <c r="AG504" s="319">
        <v>1</v>
      </c>
      <c r="AH504" s="319" t="str">
        <f t="shared" si="14"/>
        <v>3</v>
      </c>
      <c r="AI504" s="319" t="str">
        <f t="shared" si="15"/>
        <v>NE</v>
      </c>
      <c r="AM504" s="328"/>
    </row>
    <row r="505" spans="1:39" x14ac:dyDescent="0.25">
      <c r="A505">
        <v>504</v>
      </c>
      <c r="B505" t="s">
        <v>3811</v>
      </c>
      <c r="C505" t="s">
        <v>4155</v>
      </c>
      <c r="D505" t="s">
        <v>4669</v>
      </c>
      <c r="E505" t="s">
        <v>5028</v>
      </c>
      <c r="F505" t="s">
        <v>4156</v>
      </c>
      <c r="G505" t="s">
        <v>4157</v>
      </c>
      <c r="H505">
        <v>11304328</v>
      </c>
      <c r="I505">
        <v>202308</v>
      </c>
      <c r="J505">
        <v>45162</v>
      </c>
      <c r="K505">
        <v>140471</v>
      </c>
      <c r="L505" t="s">
        <v>4150</v>
      </c>
      <c r="M505">
        <v>140261</v>
      </c>
      <c r="N505" t="s">
        <v>4360</v>
      </c>
      <c r="P505" t="s">
        <v>4769</v>
      </c>
      <c r="Q505" t="s">
        <v>4770</v>
      </c>
      <c r="R505" t="s">
        <v>4005</v>
      </c>
      <c r="S505">
        <v>3001717</v>
      </c>
      <c r="T505" t="s">
        <v>180</v>
      </c>
      <c r="V505" t="s">
        <v>4808</v>
      </c>
      <c r="W505" t="s">
        <v>3988</v>
      </c>
      <c r="X505" s="328">
        <v>360000</v>
      </c>
      <c r="Y505" s="328">
        <v>88.11</v>
      </c>
      <c r="Z505" s="328">
        <v>915.19</v>
      </c>
      <c r="AA505" s="328">
        <v>360000</v>
      </c>
      <c r="AB505">
        <v>147</v>
      </c>
      <c r="AC505" s="331">
        <v>45167.981874340279</v>
      </c>
      <c r="AD505" s="390">
        <v>1</v>
      </c>
      <c r="AE505" s="330">
        <f>IF(W505="COP",(X505*AD505),IF(W505="NOK",((Z505*AD505)*Tasas!$H$41),IF('GL MEN'!W505="EUR",(('GL MEN'!Z505*'GL MEN'!AD505)*Tasas!$H$41),IF('GL MEN'!W505="USD",(('GL MEN'!Z505*'GL MEN'!AD505)*Tasas!$H$41),0))))</f>
        <v>360000</v>
      </c>
      <c r="AF505" s="319" t="s">
        <v>3875</v>
      </c>
      <c r="AG505" s="319">
        <v>1</v>
      </c>
      <c r="AH505" s="319" t="str">
        <f t="shared" si="14"/>
        <v>6</v>
      </c>
      <c r="AI505" s="319" t="str">
        <f t="shared" si="15"/>
        <v>URR</v>
      </c>
      <c r="AM505" s="328"/>
    </row>
    <row r="506" spans="1:39" x14ac:dyDescent="0.25">
      <c r="A506">
        <v>505</v>
      </c>
      <c r="B506" t="s">
        <v>3811</v>
      </c>
      <c r="C506" t="s">
        <v>4155</v>
      </c>
      <c r="D506" t="s">
        <v>4669</v>
      </c>
      <c r="E506" t="s">
        <v>5028</v>
      </c>
      <c r="F506" t="s">
        <v>4156</v>
      </c>
      <c r="G506" t="s">
        <v>4157</v>
      </c>
      <c r="H506">
        <v>11304328</v>
      </c>
      <c r="I506">
        <v>202308</v>
      </c>
      <c r="J506">
        <v>45162</v>
      </c>
      <c r="K506">
        <v>140471</v>
      </c>
      <c r="L506" t="s">
        <v>4150</v>
      </c>
      <c r="M506">
        <v>140261</v>
      </c>
      <c r="N506" t="s">
        <v>4360</v>
      </c>
      <c r="P506" t="s">
        <v>4769</v>
      </c>
      <c r="Q506" t="s">
        <v>4770</v>
      </c>
      <c r="R506" t="s">
        <v>4005</v>
      </c>
      <c r="S506">
        <v>3001717</v>
      </c>
      <c r="T506" t="s">
        <v>180</v>
      </c>
      <c r="V506" t="s">
        <v>5033</v>
      </c>
      <c r="W506" t="s">
        <v>3988</v>
      </c>
      <c r="X506" s="328">
        <v>27800</v>
      </c>
      <c r="Y506" s="328">
        <v>6.8</v>
      </c>
      <c r="Z506" s="328">
        <v>70.67</v>
      </c>
      <c r="AA506" s="328">
        <v>27800</v>
      </c>
      <c r="AB506">
        <v>0</v>
      </c>
      <c r="AC506" s="331">
        <v>45167.981874340279</v>
      </c>
      <c r="AD506" s="390">
        <v>1</v>
      </c>
      <c r="AE506" s="330">
        <f>IF(W506="COP",(X506*AD506),IF(W506="NOK",((Z506*AD506)*Tasas!$H$41),IF('GL MEN'!W506="EUR",(('GL MEN'!Z506*'GL MEN'!AD506)*Tasas!$H$41),IF('GL MEN'!W506="USD",(('GL MEN'!Z506*'GL MEN'!AD506)*Tasas!$H$41),0))))</f>
        <v>27800</v>
      </c>
      <c r="AF506" s="319" t="s">
        <v>3875</v>
      </c>
      <c r="AG506" s="319">
        <v>1</v>
      </c>
      <c r="AH506" s="319" t="str">
        <f t="shared" si="14"/>
        <v>6</v>
      </c>
      <c r="AI506" s="319" t="str">
        <f t="shared" si="15"/>
        <v>URR</v>
      </c>
      <c r="AM506" s="328"/>
    </row>
    <row r="507" spans="1:39" x14ac:dyDescent="0.25">
      <c r="A507">
        <v>506</v>
      </c>
      <c r="B507" t="s">
        <v>3811</v>
      </c>
      <c r="C507" t="s">
        <v>4155</v>
      </c>
      <c r="D507" t="s">
        <v>4669</v>
      </c>
      <c r="E507" t="s">
        <v>5028</v>
      </c>
      <c r="F507" t="s">
        <v>4156</v>
      </c>
      <c r="G507" t="s">
        <v>4157</v>
      </c>
      <c r="H507">
        <v>11304328</v>
      </c>
      <c r="I507">
        <v>202308</v>
      </c>
      <c r="J507">
        <v>45162</v>
      </c>
      <c r="K507">
        <v>140471</v>
      </c>
      <c r="L507" t="s">
        <v>4150</v>
      </c>
      <c r="M507">
        <v>140261</v>
      </c>
      <c r="N507" t="s">
        <v>4360</v>
      </c>
      <c r="P507" t="s">
        <v>4772</v>
      </c>
      <c r="Q507" t="s">
        <v>4773</v>
      </c>
      <c r="R507" t="s">
        <v>4005</v>
      </c>
      <c r="S507">
        <v>3001717</v>
      </c>
      <c r="T507" t="s">
        <v>180</v>
      </c>
      <c r="V507" t="s">
        <v>4808</v>
      </c>
      <c r="W507" t="s">
        <v>3988</v>
      </c>
      <c r="X507" s="328">
        <v>18603</v>
      </c>
      <c r="Y507" s="328">
        <v>4.55</v>
      </c>
      <c r="Z507" s="328">
        <v>47.29</v>
      </c>
      <c r="AA507" s="328">
        <v>18603</v>
      </c>
      <c r="AB507">
        <v>147</v>
      </c>
      <c r="AC507" s="331">
        <v>45167.981874537036</v>
      </c>
      <c r="AD507" s="390">
        <v>1</v>
      </c>
      <c r="AE507" s="330">
        <f>IF(W507="COP",(X507*AD507),IF(W507="NOK",((Z507*AD507)*Tasas!$H$41),IF('GL MEN'!W507="EUR",(('GL MEN'!Z507*'GL MEN'!AD507)*Tasas!$H$41),IF('GL MEN'!W507="USD",(('GL MEN'!Z507*'GL MEN'!AD507)*Tasas!$H$41),0))))</f>
        <v>18603</v>
      </c>
      <c r="AF507" s="319" t="s">
        <v>3875</v>
      </c>
      <c r="AG507" s="319">
        <v>1</v>
      </c>
      <c r="AH507" s="319" t="str">
        <f t="shared" si="14"/>
        <v>6</v>
      </c>
      <c r="AI507" s="319" t="str">
        <f t="shared" si="15"/>
        <v>URR</v>
      </c>
      <c r="AM507" s="328"/>
    </row>
    <row r="508" spans="1:39" x14ac:dyDescent="0.25">
      <c r="A508">
        <v>507</v>
      </c>
      <c r="B508" t="s">
        <v>3811</v>
      </c>
      <c r="C508" t="s">
        <v>4155</v>
      </c>
      <c r="D508" t="s">
        <v>4669</v>
      </c>
      <c r="E508" t="s">
        <v>5028</v>
      </c>
      <c r="F508" t="s">
        <v>4156</v>
      </c>
      <c r="G508" t="s">
        <v>4157</v>
      </c>
      <c r="H508">
        <v>11304341</v>
      </c>
      <c r="I508">
        <v>202308</v>
      </c>
      <c r="J508">
        <v>45142</v>
      </c>
      <c r="K508">
        <v>140471</v>
      </c>
      <c r="L508" t="s">
        <v>4150</v>
      </c>
      <c r="M508">
        <v>140262</v>
      </c>
      <c r="N508" t="s">
        <v>4363</v>
      </c>
      <c r="P508" t="s">
        <v>4769</v>
      </c>
      <c r="Q508" t="s">
        <v>4770</v>
      </c>
      <c r="R508" t="s">
        <v>4005</v>
      </c>
      <c r="S508">
        <v>3001717</v>
      </c>
      <c r="T508" t="s">
        <v>180</v>
      </c>
      <c r="V508" t="s">
        <v>4809</v>
      </c>
      <c r="W508" t="s">
        <v>3988</v>
      </c>
      <c r="X508" s="328">
        <v>540000</v>
      </c>
      <c r="Y508" s="328">
        <v>136.66999999999999</v>
      </c>
      <c r="Z508" s="328">
        <v>1393.5</v>
      </c>
      <c r="AA508" s="328">
        <v>540000</v>
      </c>
      <c r="AB508">
        <v>147</v>
      </c>
      <c r="AC508" s="331">
        <v>45168.002189039355</v>
      </c>
      <c r="AD508" s="390">
        <v>1</v>
      </c>
      <c r="AE508" s="330">
        <f>IF(W508="COP",(X508*AD508),IF(W508="NOK",((Z508*AD508)*Tasas!$H$41),IF('GL MEN'!W508="EUR",(('GL MEN'!Z508*'GL MEN'!AD508)*Tasas!$H$41),IF('GL MEN'!W508="USD",(('GL MEN'!Z508*'GL MEN'!AD508)*Tasas!$H$41),0))))</f>
        <v>540000</v>
      </c>
      <c r="AF508" s="319" t="s">
        <v>3875</v>
      </c>
      <c r="AG508" s="319">
        <v>1</v>
      </c>
      <c r="AH508" s="319" t="str">
        <f t="shared" si="14"/>
        <v>6</v>
      </c>
      <c r="AI508" s="319" t="str">
        <f t="shared" si="15"/>
        <v>URR</v>
      </c>
      <c r="AM508" s="328"/>
    </row>
    <row r="509" spans="1:39" x14ac:dyDescent="0.25">
      <c r="A509">
        <v>508</v>
      </c>
      <c r="B509" t="s">
        <v>3811</v>
      </c>
      <c r="C509" t="s">
        <v>4155</v>
      </c>
      <c r="D509" t="s">
        <v>4669</v>
      </c>
      <c r="E509" t="s">
        <v>5028</v>
      </c>
      <c r="F509" t="s">
        <v>4156</v>
      </c>
      <c r="G509" t="s">
        <v>4157</v>
      </c>
      <c r="H509">
        <v>11304341</v>
      </c>
      <c r="I509">
        <v>202308</v>
      </c>
      <c r="J509">
        <v>45142</v>
      </c>
      <c r="K509">
        <v>140471</v>
      </c>
      <c r="L509" t="s">
        <v>4150</v>
      </c>
      <c r="M509">
        <v>140262</v>
      </c>
      <c r="N509" t="s">
        <v>4363</v>
      </c>
      <c r="P509" t="s">
        <v>4769</v>
      </c>
      <c r="Q509" t="s">
        <v>4770</v>
      </c>
      <c r="R509" t="s">
        <v>4005</v>
      </c>
      <c r="S509">
        <v>3001717</v>
      </c>
      <c r="T509" t="s">
        <v>180</v>
      </c>
      <c r="V509" t="s">
        <v>5034</v>
      </c>
      <c r="W509" t="s">
        <v>3988</v>
      </c>
      <c r="X509" s="328">
        <v>11000</v>
      </c>
      <c r="Y509" s="328">
        <v>2.78</v>
      </c>
      <c r="Z509" s="328">
        <v>28.39</v>
      </c>
      <c r="AA509" s="328">
        <v>11000</v>
      </c>
      <c r="AB509">
        <v>0</v>
      </c>
      <c r="AC509" s="331">
        <v>45168.002189039355</v>
      </c>
      <c r="AD509" s="390">
        <v>1</v>
      </c>
      <c r="AE509" s="330">
        <f>IF(W509="COP",(X509*AD509),IF(W509="NOK",((Z509*AD509)*Tasas!$H$41),IF('GL MEN'!W509="EUR",(('GL MEN'!Z509*'GL MEN'!AD509)*Tasas!$H$41),IF('GL MEN'!W509="USD",(('GL MEN'!Z509*'GL MEN'!AD509)*Tasas!$H$41),0))))</f>
        <v>11000</v>
      </c>
      <c r="AF509" s="319" t="s">
        <v>3875</v>
      </c>
      <c r="AG509" s="319">
        <v>1</v>
      </c>
      <c r="AH509" s="319" t="str">
        <f t="shared" si="14"/>
        <v>6</v>
      </c>
      <c r="AI509" s="319" t="str">
        <f t="shared" si="15"/>
        <v>URR</v>
      </c>
      <c r="AM509" s="328"/>
    </row>
    <row r="510" spans="1:39" x14ac:dyDescent="0.25">
      <c r="A510">
        <v>509</v>
      </c>
      <c r="B510" t="s">
        <v>3811</v>
      </c>
      <c r="C510" t="s">
        <v>4155</v>
      </c>
      <c r="D510" t="s">
        <v>4669</v>
      </c>
      <c r="E510" t="s">
        <v>5028</v>
      </c>
      <c r="F510" t="s">
        <v>4156</v>
      </c>
      <c r="G510" t="s">
        <v>4157</v>
      </c>
      <c r="H510">
        <v>11304341</v>
      </c>
      <c r="I510">
        <v>202308</v>
      </c>
      <c r="J510">
        <v>45142</v>
      </c>
      <c r="K510">
        <v>140471</v>
      </c>
      <c r="L510" t="s">
        <v>4150</v>
      </c>
      <c r="M510">
        <v>140262</v>
      </c>
      <c r="N510" t="s">
        <v>4363</v>
      </c>
      <c r="P510" t="s">
        <v>4772</v>
      </c>
      <c r="Q510" t="s">
        <v>4773</v>
      </c>
      <c r="R510" t="s">
        <v>4005</v>
      </c>
      <c r="S510">
        <v>3001717</v>
      </c>
      <c r="T510" t="s">
        <v>180</v>
      </c>
      <c r="V510" t="s">
        <v>4809</v>
      </c>
      <c r="W510" t="s">
        <v>3988</v>
      </c>
      <c r="X510" s="328">
        <v>18603</v>
      </c>
      <c r="Y510" s="328">
        <v>4.71</v>
      </c>
      <c r="Z510" s="328">
        <v>48.01</v>
      </c>
      <c r="AA510" s="328">
        <v>18603</v>
      </c>
      <c r="AB510">
        <v>147</v>
      </c>
      <c r="AC510" s="331">
        <v>45168.002189039355</v>
      </c>
      <c r="AD510" s="390">
        <v>1</v>
      </c>
      <c r="AE510" s="330">
        <f>IF(W510="COP",(X510*AD510),IF(W510="NOK",((Z510*AD510)*Tasas!$H$41),IF('GL MEN'!W510="EUR",(('GL MEN'!Z510*'GL MEN'!AD510)*Tasas!$H$41),IF('GL MEN'!W510="USD",(('GL MEN'!Z510*'GL MEN'!AD510)*Tasas!$H$41),0))))</f>
        <v>18603</v>
      </c>
      <c r="AF510" s="319" t="s">
        <v>3875</v>
      </c>
      <c r="AG510" s="319">
        <v>1</v>
      </c>
      <c r="AH510" s="319" t="str">
        <f t="shared" si="14"/>
        <v>6</v>
      </c>
      <c r="AI510" s="319" t="str">
        <f t="shared" si="15"/>
        <v>URR</v>
      </c>
      <c r="AM510" s="328"/>
    </row>
    <row r="511" spans="1:39" x14ac:dyDescent="0.25">
      <c r="A511">
        <v>510</v>
      </c>
      <c r="B511" t="s">
        <v>3811</v>
      </c>
      <c r="C511" t="s">
        <v>4155</v>
      </c>
      <c r="D511" t="s">
        <v>4669</v>
      </c>
      <c r="E511" t="s">
        <v>5028</v>
      </c>
      <c r="F511" t="s">
        <v>4156</v>
      </c>
      <c r="G511" t="s">
        <v>4157</v>
      </c>
      <c r="H511">
        <v>11304341</v>
      </c>
      <c r="I511">
        <v>202308</v>
      </c>
      <c r="J511">
        <v>45142</v>
      </c>
      <c r="K511">
        <v>140471</v>
      </c>
      <c r="L511" t="s">
        <v>4150</v>
      </c>
      <c r="M511">
        <v>140262</v>
      </c>
      <c r="N511" t="s">
        <v>4363</v>
      </c>
      <c r="P511" t="s">
        <v>4769</v>
      </c>
      <c r="Q511" t="s">
        <v>4770</v>
      </c>
      <c r="R511" t="s">
        <v>4005</v>
      </c>
      <c r="S511">
        <v>3001717</v>
      </c>
      <c r="T511" t="s">
        <v>180</v>
      </c>
      <c r="V511" t="s">
        <v>4809</v>
      </c>
      <c r="W511" t="s">
        <v>3988</v>
      </c>
      <c r="X511" s="328">
        <v>350000</v>
      </c>
      <c r="Y511" s="328">
        <v>88.58</v>
      </c>
      <c r="Z511" s="328">
        <v>903.2</v>
      </c>
      <c r="AA511" s="328">
        <v>350000</v>
      </c>
      <c r="AB511">
        <v>147</v>
      </c>
      <c r="AC511" s="331">
        <v>45168.002189039355</v>
      </c>
      <c r="AD511" s="390">
        <v>1</v>
      </c>
      <c r="AE511" s="330">
        <f>IF(W511="COP",(X511*AD511),IF(W511="NOK",((Z511*AD511)*Tasas!$H$41),IF('GL MEN'!W511="EUR",(('GL MEN'!Z511*'GL MEN'!AD511)*Tasas!$H$41),IF('GL MEN'!W511="USD",(('GL MEN'!Z511*'GL MEN'!AD511)*Tasas!$H$41),0))))</f>
        <v>350000</v>
      </c>
      <c r="AF511" s="319" t="s">
        <v>3875</v>
      </c>
      <c r="AG511" s="319">
        <v>1</v>
      </c>
      <c r="AH511" s="319" t="str">
        <f t="shared" si="14"/>
        <v>6</v>
      </c>
      <c r="AI511" s="319" t="str">
        <f t="shared" si="15"/>
        <v>URR</v>
      </c>
      <c r="AM511" s="328"/>
    </row>
    <row r="512" spans="1:39" x14ac:dyDescent="0.25">
      <c r="A512">
        <v>511</v>
      </c>
      <c r="B512" t="s">
        <v>3811</v>
      </c>
      <c r="C512" t="s">
        <v>4155</v>
      </c>
      <c r="D512" t="s">
        <v>4669</v>
      </c>
      <c r="E512" t="s">
        <v>5028</v>
      </c>
      <c r="F512" t="s">
        <v>4156</v>
      </c>
      <c r="G512" t="s">
        <v>4157</v>
      </c>
      <c r="H512">
        <v>11304341</v>
      </c>
      <c r="I512">
        <v>202308</v>
      </c>
      <c r="J512">
        <v>45142</v>
      </c>
      <c r="K512">
        <v>140471</v>
      </c>
      <c r="L512" t="s">
        <v>4150</v>
      </c>
      <c r="M512">
        <v>140262</v>
      </c>
      <c r="N512" t="s">
        <v>4363</v>
      </c>
      <c r="P512" t="s">
        <v>4769</v>
      </c>
      <c r="Q512" t="s">
        <v>4770</v>
      </c>
      <c r="R512" t="s">
        <v>4005</v>
      </c>
      <c r="S512">
        <v>3001717</v>
      </c>
      <c r="T512" t="s">
        <v>180</v>
      </c>
      <c r="V512" t="s">
        <v>5034</v>
      </c>
      <c r="W512" t="s">
        <v>3988</v>
      </c>
      <c r="X512" s="328">
        <v>19800</v>
      </c>
      <c r="Y512" s="328">
        <v>5.01</v>
      </c>
      <c r="Z512" s="328">
        <v>51.1</v>
      </c>
      <c r="AA512" s="328">
        <v>19800</v>
      </c>
      <c r="AB512">
        <v>0</v>
      </c>
      <c r="AC512" s="331">
        <v>45168.002189039355</v>
      </c>
      <c r="AD512" s="390">
        <v>1</v>
      </c>
      <c r="AE512" s="330">
        <f>IF(W512="COP",(X512*AD512),IF(W512="NOK",((Z512*AD512)*Tasas!$H$41),IF('GL MEN'!W512="EUR",(('GL MEN'!Z512*'GL MEN'!AD512)*Tasas!$H$41),IF('GL MEN'!W512="USD",(('GL MEN'!Z512*'GL MEN'!AD512)*Tasas!$H$41),0))))</f>
        <v>19800</v>
      </c>
      <c r="AF512" s="319" t="s">
        <v>3875</v>
      </c>
      <c r="AG512" s="319">
        <v>1</v>
      </c>
      <c r="AH512" s="319" t="str">
        <f t="shared" si="14"/>
        <v>6</v>
      </c>
      <c r="AI512" s="319" t="str">
        <f t="shared" si="15"/>
        <v>URR</v>
      </c>
      <c r="AM512" s="328"/>
    </row>
    <row r="513" spans="1:39" x14ac:dyDescent="0.25">
      <c r="A513">
        <v>512</v>
      </c>
      <c r="B513" t="s">
        <v>3811</v>
      </c>
      <c r="C513" t="s">
        <v>4155</v>
      </c>
      <c r="D513" t="s">
        <v>4669</v>
      </c>
      <c r="E513" t="s">
        <v>5028</v>
      </c>
      <c r="F513" t="s">
        <v>4156</v>
      </c>
      <c r="G513" t="s">
        <v>4157</v>
      </c>
      <c r="H513">
        <v>11304341</v>
      </c>
      <c r="I513">
        <v>202308</v>
      </c>
      <c r="J513">
        <v>45142</v>
      </c>
      <c r="K513">
        <v>140471</v>
      </c>
      <c r="L513" t="s">
        <v>4150</v>
      </c>
      <c r="M513">
        <v>140262</v>
      </c>
      <c r="N513" t="s">
        <v>4363</v>
      </c>
      <c r="P513" t="s">
        <v>4772</v>
      </c>
      <c r="Q513" t="s">
        <v>4773</v>
      </c>
      <c r="R513" t="s">
        <v>4005</v>
      </c>
      <c r="S513">
        <v>3001717</v>
      </c>
      <c r="T513" t="s">
        <v>180</v>
      </c>
      <c r="V513" t="s">
        <v>4809</v>
      </c>
      <c r="W513" t="s">
        <v>3988</v>
      </c>
      <c r="X513" s="328">
        <v>18603</v>
      </c>
      <c r="Y513" s="328">
        <v>4.71</v>
      </c>
      <c r="Z513" s="328">
        <v>48.01</v>
      </c>
      <c r="AA513" s="328">
        <v>18603</v>
      </c>
      <c r="AB513">
        <v>147</v>
      </c>
      <c r="AC513" s="331">
        <v>45168.002189039355</v>
      </c>
      <c r="AD513" s="390">
        <v>1</v>
      </c>
      <c r="AE513" s="330">
        <f>IF(W513="COP",(X513*AD513),IF(W513="NOK",((Z513*AD513)*Tasas!$H$41),IF('GL MEN'!W513="EUR",(('GL MEN'!Z513*'GL MEN'!AD513)*Tasas!$H$41),IF('GL MEN'!W513="USD",(('GL MEN'!Z513*'GL MEN'!AD513)*Tasas!$H$41),0))))</f>
        <v>18603</v>
      </c>
      <c r="AF513" s="319" t="s">
        <v>3875</v>
      </c>
      <c r="AG513" s="319">
        <v>1</v>
      </c>
      <c r="AH513" s="319" t="str">
        <f t="shared" si="14"/>
        <v>6</v>
      </c>
      <c r="AI513" s="319" t="str">
        <f t="shared" si="15"/>
        <v>URR</v>
      </c>
      <c r="AM513" s="328"/>
    </row>
    <row r="514" spans="1:39" x14ac:dyDescent="0.25">
      <c r="A514">
        <v>513</v>
      </c>
      <c r="B514" t="s">
        <v>3811</v>
      </c>
      <c r="C514" t="s">
        <v>4155</v>
      </c>
      <c r="D514" t="s">
        <v>4669</v>
      </c>
      <c r="E514" t="s">
        <v>5028</v>
      </c>
      <c r="F514" t="s">
        <v>4156</v>
      </c>
      <c r="G514" t="s">
        <v>4157</v>
      </c>
      <c r="H514">
        <v>11304333</v>
      </c>
      <c r="I514">
        <v>202308</v>
      </c>
      <c r="J514">
        <v>45142</v>
      </c>
      <c r="K514">
        <v>140471</v>
      </c>
      <c r="L514" t="s">
        <v>4150</v>
      </c>
      <c r="M514">
        <v>140273</v>
      </c>
      <c r="N514" t="s">
        <v>4396</v>
      </c>
      <c r="P514" t="s">
        <v>4769</v>
      </c>
      <c r="Q514" t="s">
        <v>4770</v>
      </c>
      <c r="R514" t="s">
        <v>4005</v>
      </c>
      <c r="S514">
        <v>3001717</v>
      </c>
      <c r="T514" t="s">
        <v>180</v>
      </c>
      <c r="V514" t="s">
        <v>4822</v>
      </c>
      <c r="W514" t="s">
        <v>3988</v>
      </c>
      <c r="X514" s="328">
        <v>460000</v>
      </c>
      <c r="Y514" s="328">
        <v>116.42</v>
      </c>
      <c r="Z514" s="328">
        <v>1187.06</v>
      </c>
      <c r="AA514" s="328">
        <v>460000</v>
      </c>
      <c r="AB514">
        <v>147</v>
      </c>
      <c r="AC514" s="331">
        <v>45167.988176967592</v>
      </c>
      <c r="AD514" s="390">
        <v>1</v>
      </c>
      <c r="AE514" s="330">
        <f>IF(W514="COP",(X514*AD514),IF(W514="NOK",((Z514*AD514)*Tasas!$H$41),IF('GL MEN'!W514="EUR",(('GL MEN'!Z514*'GL MEN'!AD514)*Tasas!$H$41),IF('GL MEN'!W514="USD",(('GL MEN'!Z514*'GL MEN'!AD514)*Tasas!$H$41),0))))</f>
        <v>460000</v>
      </c>
      <c r="AF514" s="319" t="s">
        <v>3875</v>
      </c>
      <c r="AG514" s="319">
        <v>1</v>
      </c>
      <c r="AH514" s="319" t="str">
        <f t="shared" ref="AH514:AH577" si="16">MID(R514,2,1)</f>
        <v>6</v>
      </c>
      <c r="AI514" s="319" t="str">
        <f t="shared" ref="AI514:AI577" si="17">IF(AH514="0","CO",IF(AH514="1","CO",IF(AH514="2","CO",IF(AH514="3","NE",IF(AH514="4","WA",IF(AH514="6","URR"))))))</f>
        <v>URR</v>
      </c>
      <c r="AM514" s="328"/>
    </row>
    <row r="515" spans="1:39" x14ac:dyDescent="0.25">
      <c r="A515">
        <v>514</v>
      </c>
      <c r="B515" t="s">
        <v>3811</v>
      </c>
      <c r="C515" t="s">
        <v>4155</v>
      </c>
      <c r="D515" t="s">
        <v>4669</v>
      </c>
      <c r="E515" t="s">
        <v>5028</v>
      </c>
      <c r="F515" t="s">
        <v>4156</v>
      </c>
      <c r="G515" t="s">
        <v>4157</v>
      </c>
      <c r="H515">
        <v>11304333</v>
      </c>
      <c r="I515">
        <v>202308</v>
      </c>
      <c r="J515">
        <v>45142</v>
      </c>
      <c r="K515">
        <v>140471</v>
      </c>
      <c r="L515" t="s">
        <v>4150</v>
      </c>
      <c r="M515">
        <v>140273</v>
      </c>
      <c r="N515" t="s">
        <v>4396</v>
      </c>
      <c r="P515" t="s">
        <v>4769</v>
      </c>
      <c r="Q515" t="s">
        <v>4770</v>
      </c>
      <c r="R515" t="s">
        <v>4005</v>
      </c>
      <c r="S515">
        <v>3001717</v>
      </c>
      <c r="T515" t="s">
        <v>180</v>
      </c>
      <c r="V515" t="s">
        <v>5035</v>
      </c>
      <c r="W515" t="s">
        <v>3988</v>
      </c>
      <c r="X515" s="328">
        <v>40800</v>
      </c>
      <c r="Y515" s="328">
        <v>10.33</v>
      </c>
      <c r="Z515" s="328">
        <v>105.29</v>
      </c>
      <c r="AA515" s="328">
        <v>40800</v>
      </c>
      <c r="AB515">
        <v>0</v>
      </c>
      <c r="AC515" s="331">
        <v>45167.988177118059</v>
      </c>
      <c r="AD515" s="390">
        <v>1</v>
      </c>
      <c r="AE515" s="330">
        <f>IF(W515="COP",(X515*AD515),IF(W515="NOK",((Z515*AD515)*Tasas!$H$41),IF('GL MEN'!W515="EUR",(('GL MEN'!Z515*'GL MEN'!AD515)*Tasas!$H$41),IF('GL MEN'!W515="USD",(('GL MEN'!Z515*'GL MEN'!AD515)*Tasas!$H$41),0))))</f>
        <v>40800</v>
      </c>
      <c r="AF515" s="319" t="s">
        <v>3875</v>
      </c>
      <c r="AG515" s="319">
        <v>1</v>
      </c>
      <c r="AH515" s="319" t="str">
        <f t="shared" si="16"/>
        <v>6</v>
      </c>
      <c r="AI515" s="319" t="str">
        <f t="shared" si="17"/>
        <v>URR</v>
      </c>
      <c r="AM515" s="328"/>
    </row>
    <row r="516" spans="1:39" x14ac:dyDescent="0.25">
      <c r="A516">
        <v>515</v>
      </c>
      <c r="B516" t="s">
        <v>3811</v>
      </c>
      <c r="C516" t="s">
        <v>4155</v>
      </c>
      <c r="D516" t="s">
        <v>4669</v>
      </c>
      <c r="E516" t="s">
        <v>5028</v>
      </c>
      <c r="F516" t="s">
        <v>4156</v>
      </c>
      <c r="G516" t="s">
        <v>4157</v>
      </c>
      <c r="H516">
        <v>11304333</v>
      </c>
      <c r="I516">
        <v>202308</v>
      </c>
      <c r="J516">
        <v>45142</v>
      </c>
      <c r="K516">
        <v>140471</v>
      </c>
      <c r="L516" t="s">
        <v>4150</v>
      </c>
      <c r="M516">
        <v>140273</v>
      </c>
      <c r="N516" t="s">
        <v>4396</v>
      </c>
      <c r="P516" t="s">
        <v>4772</v>
      </c>
      <c r="Q516" t="s">
        <v>4773</v>
      </c>
      <c r="R516" t="s">
        <v>4005</v>
      </c>
      <c r="S516">
        <v>3001717</v>
      </c>
      <c r="T516" t="s">
        <v>180</v>
      </c>
      <c r="V516" t="s">
        <v>4822</v>
      </c>
      <c r="W516" t="s">
        <v>3988</v>
      </c>
      <c r="X516" s="328">
        <v>18603</v>
      </c>
      <c r="Y516" s="328">
        <v>4.71</v>
      </c>
      <c r="Z516" s="328">
        <v>48.01</v>
      </c>
      <c r="AA516" s="328">
        <v>18603</v>
      </c>
      <c r="AB516">
        <v>147</v>
      </c>
      <c r="AC516" s="331">
        <v>45167.988177118059</v>
      </c>
      <c r="AD516" s="390">
        <v>1</v>
      </c>
      <c r="AE516" s="330">
        <f>IF(W516="COP",(X516*AD516),IF(W516="NOK",((Z516*AD516)*Tasas!$H$41),IF('GL MEN'!W516="EUR",(('GL MEN'!Z516*'GL MEN'!AD516)*Tasas!$H$41),IF('GL MEN'!W516="USD",(('GL MEN'!Z516*'GL MEN'!AD516)*Tasas!$H$41),0))))</f>
        <v>18603</v>
      </c>
      <c r="AF516" s="319" t="s">
        <v>3875</v>
      </c>
      <c r="AG516" s="319">
        <v>1</v>
      </c>
      <c r="AH516" s="319" t="str">
        <f t="shared" si="16"/>
        <v>6</v>
      </c>
      <c r="AI516" s="319" t="str">
        <f t="shared" si="17"/>
        <v>URR</v>
      </c>
      <c r="AM516" s="328"/>
    </row>
    <row r="517" spans="1:39" x14ac:dyDescent="0.25">
      <c r="A517">
        <v>516</v>
      </c>
      <c r="B517" t="s">
        <v>3811</v>
      </c>
      <c r="C517" t="s">
        <v>4259</v>
      </c>
      <c r="D517" t="s">
        <v>4669</v>
      </c>
      <c r="E517" t="s">
        <v>5028</v>
      </c>
      <c r="F517" t="s">
        <v>4740</v>
      </c>
      <c r="G517" t="s">
        <v>4741</v>
      </c>
      <c r="H517">
        <v>6304307</v>
      </c>
      <c r="I517">
        <v>202308</v>
      </c>
      <c r="J517">
        <v>45153</v>
      </c>
      <c r="K517">
        <v>138103</v>
      </c>
      <c r="L517" t="s">
        <v>4150</v>
      </c>
      <c r="M517">
        <v>8753</v>
      </c>
      <c r="N517" t="s">
        <v>4831</v>
      </c>
      <c r="P517" t="s">
        <v>4769</v>
      </c>
      <c r="Q517" t="s">
        <v>4770</v>
      </c>
      <c r="R517" t="s">
        <v>4041</v>
      </c>
      <c r="S517">
        <v>3001582</v>
      </c>
      <c r="T517" t="s">
        <v>4835</v>
      </c>
      <c r="V517" t="s">
        <v>4836</v>
      </c>
      <c r="W517" t="s">
        <v>3988</v>
      </c>
      <c r="X517" s="328">
        <v>235000</v>
      </c>
      <c r="Y517" s="328">
        <v>58.29</v>
      </c>
      <c r="Z517" s="328">
        <v>594.33000000000004</v>
      </c>
      <c r="AA517" s="328">
        <v>235000</v>
      </c>
      <c r="AB517">
        <v>147</v>
      </c>
      <c r="AC517" s="331">
        <v>45166.278641400466</v>
      </c>
      <c r="AD517" s="390">
        <v>1</v>
      </c>
      <c r="AE517" s="330">
        <f>IF(W517="COP",(X517*AD517),IF(W517="NOK",((Z517*AD517)*Tasas!$H$41),IF('GL MEN'!W517="EUR",(('GL MEN'!Z517*'GL MEN'!AD517)*Tasas!$H$41),IF('GL MEN'!W517="USD",(('GL MEN'!Z517*'GL MEN'!AD517)*Tasas!$H$41),0))))</f>
        <v>235000</v>
      </c>
      <c r="AF517" s="319" t="s">
        <v>3902</v>
      </c>
      <c r="AG517" s="319">
        <v>1</v>
      </c>
      <c r="AH517" s="319" t="str">
        <f t="shared" si="16"/>
        <v>4</v>
      </c>
      <c r="AI517" s="319" t="str">
        <f t="shared" si="17"/>
        <v>WA</v>
      </c>
      <c r="AM517" s="328"/>
    </row>
    <row r="518" spans="1:39" x14ac:dyDescent="0.25">
      <c r="A518">
        <v>517</v>
      </c>
      <c r="B518" t="s">
        <v>3811</v>
      </c>
      <c r="C518" t="s">
        <v>4259</v>
      </c>
      <c r="D518" t="s">
        <v>4669</v>
      </c>
      <c r="E518" t="s">
        <v>5028</v>
      </c>
      <c r="F518" t="s">
        <v>4740</v>
      </c>
      <c r="G518" t="s">
        <v>4741</v>
      </c>
      <c r="H518">
        <v>6304307</v>
      </c>
      <c r="I518">
        <v>202308</v>
      </c>
      <c r="J518">
        <v>45153</v>
      </c>
      <c r="K518">
        <v>138103</v>
      </c>
      <c r="L518" t="s">
        <v>4150</v>
      </c>
      <c r="M518">
        <v>8753</v>
      </c>
      <c r="N518" t="s">
        <v>4831</v>
      </c>
      <c r="P518" t="s">
        <v>4769</v>
      </c>
      <c r="Q518" t="s">
        <v>4770</v>
      </c>
      <c r="R518" t="s">
        <v>4041</v>
      </c>
      <c r="S518">
        <v>3001582</v>
      </c>
      <c r="T518" t="s">
        <v>180</v>
      </c>
      <c r="V518" t="s">
        <v>4836</v>
      </c>
      <c r="W518" t="s">
        <v>3988</v>
      </c>
      <c r="X518" s="328">
        <v>21200</v>
      </c>
      <c r="Y518" s="328">
        <v>5.26</v>
      </c>
      <c r="Z518" s="328">
        <v>53.62</v>
      </c>
      <c r="AA518" s="328">
        <v>21200</v>
      </c>
      <c r="AB518">
        <v>0</v>
      </c>
      <c r="AC518" s="331">
        <v>45166.278641400466</v>
      </c>
      <c r="AD518" s="390">
        <v>1</v>
      </c>
      <c r="AE518" s="330">
        <f>IF(W518="COP",(X518*AD518),IF(W518="NOK",((Z518*AD518)*Tasas!$H$41),IF('GL MEN'!W518="EUR",(('GL MEN'!Z518*'GL MEN'!AD518)*Tasas!$H$41),IF('GL MEN'!W518="USD",(('GL MEN'!Z518*'GL MEN'!AD518)*Tasas!$H$41),0))))</f>
        <v>21200</v>
      </c>
      <c r="AF518" s="319" t="s">
        <v>3902</v>
      </c>
      <c r="AG518" s="319">
        <v>1</v>
      </c>
      <c r="AH518" s="319" t="str">
        <f t="shared" si="16"/>
        <v>4</v>
      </c>
      <c r="AI518" s="319" t="str">
        <f t="shared" si="17"/>
        <v>WA</v>
      </c>
      <c r="AM518" s="328"/>
    </row>
    <row r="519" spans="1:39" x14ac:dyDescent="0.25">
      <c r="A519">
        <v>518</v>
      </c>
      <c r="B519" t="s">
        <v>3811</v>
      </c>
      <c r="C519" t="s">
        <v>4259</v>
      </c>
      <c r="D519" t="s">
        <v>4669</v>
      </c>
      <c r="E519" t="s">
        <v>5028</v>
      </c>
      <c r="F519" t="s">
        <v>4740</v>
      </c>
      <c r="G519" t="s">
        <v>4741</v>
      </c>
      <c r="H519">
        <v>6304307</v>
      </c>
      <c r="I519">
        <v>202308</v>
      </c>
      <c r="J519">
        <v>45153</v>
      </c>
      <c r="K519">
        <v>138103</v>
      </c>
      <c r="L519" t="s">
        <v>4150</v>
      </c>
      <c r="M519">
        <v>8753</v>
      </c>
      <c r="N519" t="s">
        <v>4831</v>
      </c>
      <c r="P519" t="s">
        <v>4772</v>
      </c>
      <c r="Q519" t="s">
        <v>4773</v>
      </c>
      <c r="R519" t="s">
        <v>4041</v>
      </c>
      <c r="S519">
        <v>3001582</v>
      </c>
      <c r="T519" t="s">
        <v>4835</v>
      </c>
      <c r="V519" t="s">
        <v>4836</v>
      </c>
      <c r="W519" t="s">
        <v>3988</v>
      </c>
      <c r="X519" s="328">
        <v>18603</v>
      </c>
      <c r="Y519" s="328">
        <v>4.6100000000000003</v>
      </c>
      <c r="Z519" s="328">
        <v>47.05</v>
      </c>
      <c r="AA519" s="328">
        <v>18603</v>
      </c>
      <c r="AB519">
        <v>147</v>
      </c>
      <c r="AC519" s="331">
        <v>45166.278641400466</v>
      </c>
      <c r="AD519" s="390">
        <v>1</v>
      </c>
      <c r="AE519" s="330">
        <f>IF(W519="COP",(X519*AD519),IF(W519="NOK",((Z519*AD519)*Tasas!$H$41),IF('GL MEN'!W519="EUR",(('GL MEN'!Z519*'GL MEN'!AD519)*Tasas!$H$41),IF('GL MEN'!W519="USD",(('GL MEN'!Z519*'GL MEN'!AD519)*Tasas!$H$41),0))))</f>
        <v>18603</v>
      </c>
      <c r="AF519" s="319" t="s">
        <v>3902</v>
      </c>
      <c r="AG519" s="319">
        <v>1</v>
      </c>
      <c r="AH519" s="319" t="str">
        <f t="shared" si="16"/>
        <v>4</v>
      </c>
      <c r="AI519" s="319" t="str">
        <f t="shared" si="17"/>
        <v>WA</v>
      </c>
      <c r="AM519" s="328"/>
    </row>
    <row r="520" spans="1:39" x14ac:dyDescent="0.25">
      <c r="A520">
        <v>519</v>
      </c>
      <c r="B520" t="s">
        <v>3811</v>
      </c>
      <c r="C520" t="s">
        <v>4259</v>
      </c>
      <c r="D520" t="s">
        <v>4669</v>
      </c>
      <c r="E520" t="s">
        <v>5028</v>
      </c>
      <c r="F520" t="s">
        <v>4740</v>
      </c>
      <c r="G520" t="s">
        <v>4741</v>
      </c>
      <c r="H520">
        <v>6304319</v>
      </c>
      <c r="I520">
        <v>202308</v>
      </c>
      <c r="J520">
        <v>45153</v>
      </c>
      <c r="K520">
        <v>138103</v>
      </c>
      <c r="L520" t="s">
        <v>4150</v>
      </c>
      <c r="M520">
        <v>8753</v>
      </c>
      <c r="N520" t="s">
        <v>4831</v>
      </c>
      <c r="P520" t="s">
        <v>4769</v>
      </c>
      <c r="Q520" t="s">
        <v>4770</v>
      </c>
      <c r="R520" t="s">
        <v>4041</v>
      </c>
      <c r="S520">
        <v>3001582</v>
      </c>
      <c r="T520" t="s">
        <v>180</v>
      </c>
      <c r="V520" t="s">
        <v>4834</v>
      </c>
      <c r="W520" t="s">
        <v>3988</v>
      </c>
      <c r="X520" s="328">
        <v>290000</v>
      </c>
      <c r="Y520" s="328">
        <v>71.930000000000007</v>
      </c>
      <c r="Z520" s="328">
        <v>733.43</v>
      </c>
      <c r="AA520" s="328">
        <v>290000</v>
      </c>
      <c r="AB520">
        <v>147</v>
      </c>
      <c r="AC520" s="331">
        <v>45166.759116435183</v>
      </c>
      <c r="AD520" s="390">
        <v>1</v>
      </c>
      <c r="AE520" s="330">
        <f>IF(W520="COP",(X520*AD520),IF(W520="NOK",((Z520*AD520)*Tasas!$H$41),IF('GL MEN'!W520="EUR",(('GL MEN'!Z520*'GL MEN'!AD520)*Tasas!$H$41),IF('GL MEN'!W520="USD",(('GL MEN'!Z520*'GL MEN'!AD520)*Tasas!$H$41),0))))</f>
        <v>290000</v>
      </c>
      <c r="AF520" s="319" t="s">
        <v>3902</v>
      </c>
      <c r="AG520" s="319">
        <v>1</v>
      </c>
      <c r="AH520" s="319" t="str">
        <f t="shared" si="16"/>
        <v>4</v>
      </c>
      <c r="AI520" s="319" t="str">
        <f t="shared" si="17"/>
        <v>WA</v>
      </c>
      <c r="AM520" s="328"/>
    </row>
    <row r="521" spans="1:39" x14ac:dyDescent="0.25">
      <c r="A521">
        <v>520</v>
      </c>
      <c r="B521" t="s">
        <v>3811</v>
      </c>
      <c r="C521" t="s">
        <v>4259</v>
      </c>
      <c r="D521" t="s">
        <v>4669</v>
      </c>
      <c r="E521" t="s">
        <v>5028</v>
      </c>
      <c r="F521" t="s">
        <v>4740</v>
      </c>
      <c r="G521" t="s">
        <v>4741</v>
      </c>
      <c r="H521">
        <v>6304319</v>
      </c>
      <c r="I521">
        <v>202308</v>
      </c>
      <c r="J521">
        <v>45153</v>
      </c>
      <c r="K521">
        <v>138103</v>
      </c>
      <c r="L521" t="s">
        <v>4150</v>
      </c>
      <c r="M521">
        <v>8753</v>
      </c>
      <c r="N521" t="s">
        <v>4831</v>
      </c>
      <c r="P521" t="s">
        <v>4769</v>
      </c>
      <c r="Q521" t="s">
        <v>4770</v>
      </c>
      <c r="R521" t="s">
        <v>4041</v>
      </c>
      <c r="S521">
        <v>3001582</v>
      </c>
      <c r="T521" t="s">
        <v>180</v>
      </c>
      <c r="V521" t="s">
        <v>4834</v>
      </c>
      <c r="W521" t="s">
        <v>3988</v>
      </c>
      <c r="X521" s="328">
        <v>20500</v>
      </c>
      <c r="Y521" s="328">
        <v>5.08</v>
      </c>
      <c r="Z521" s="328">
        <v>51.85</v>
      </c>
      <c r="AA521" s="328">
        <v>20500</v>
      </c>
      <c r="AB521">
        <v>0</v>
      </c>
      <c r="AC521" s="331">
        <v>45166.759116435183</v>
      </c>
      <c r="AD521" s="390">
        <v>1</v>
      </c>
      <c r="AE521" s="330">
        <f>IF(W521="COP",(X521*AD521),IF(W521="NOK",((Z521*AD521)*Tasas!$H$41),IF('GL MEN'!W521="EUR",(('GL MEN'!Z521*'GL MEN'!AD521)*Tasas!$H$41),IF('GL MEN'!W521="USD",(('GL MEN'!Z521*'GL MEN'!AD521)*Tasas!$H$41),0))))</f>
        <v>20500</v>
      </c>
      <c r="AF521" s="319" t="s">
        <v>3902</v>
      </c>
      <c r="AG521" s="319">
        <v>1</v>
      </c>
      <c r="AH521" s="319" t="str">
        <f t="shared" si="16"/>
        <v>4</v>
      </c>
      <c r="AI521" s="319" t="str">
        <f t="shared" si="17"/>
        <v>WA</v>
      </c>
      <c r="AM521" s="328"/>
    </row>
    <row r="522" spans="1:39" x14ac:dyDescent="0.25">
      <c r="A522">
        <v>521</v>
      </c>
      <c r="B522" t="s">
        <v>3811</v>
      </c>
      <c r="C522" t="s">
        <v>4259</v>
      </c>
      <c r="D522" t="s">
        <v>4669</v>
      </c>
      <c r="E522" t="s">
        <v>5028</v>
      </c>
      <c r="F522" t="s">
        <v>4740</v>
      </c>
      <c r="G522" t="s">
        <v>4741</v>
      </c>
      <c r="H522">
        <v>6304319</v>
      </c>
      <c r="I522">
        <v>202308</v>
      </c>
      <c r="J522">
        <v>45153</v>
      </c>
      <c r="K522">
        <v>138103</v>
      </c>
      <c r="L522" t="s">
        <v>4150</v>
      </c>
      <c r="M522">
        <v>8753</v>
      </c>
      <c r="N522" t="s">
        <v>4831</v>
      </c>
      <c r="P522" t="s">
        <v>4772</v>
      </c>
      <c r="Q522" t="s">
        <v>4773</v>
      </c>
      <c r="R522" t="s">
        <v>4041</v>
      </c>
      <c r="S522">
        <v>3001582</v>
      </c>
      <c r="T522" t="s">
        <v>180</v>
      </c>
      <c r="V522" t="s">
        <v>4834</v>
      </c>
      <c r="W522" t="s">
        <v>3988</v>
      </c>
      <c r="X522" s="328">
        <v>18603</v>
      </c>
      <c r="Y522" s="328">
        <v>4.6100000000000003</v>
      </c>
      <c r="Z522" s="328">
        <v>47.05</v>
      </c>
      <c r="AA522" s="328">
        <v>18603</v>
      </c>
      <c r="AB522">
        <v>147</v>
      </c>
      <c r="AC522" s="331">
        <v>45166.759116435183</v>
      </c>
      <c r="AD522" s="390">
        <v>1</v>
      </c>
      <c r="AE522" s="330">
        <f>IF(W522="COP",(X522*AD522),IF(W522="NOK",((Z522*AD522)*Tasas!$H$41),IF('GL MEN'!W522="EUR",(('GL MEN'!Z522*'GL MEN'!AD522)*Tasas!$H$41),IF('GL MEN'!W522="USD",(('GL MEN'!Z522*'GL MEN'!AD522)*Tasas!$H$41),0))))</f>
        <v>18603</v>
      </c>
      <c r="AF522" s="319" t="s">
        <v>3902</v>
      </c>
      <c r="AG522" s="319">
        <v>1</v>
      </c>
      <c r="AH522" s="319" t="str">
        <f t="shared" si="16"/>
        <v>4</v>
      </c>
      <c r="AI522" s="319" t="str">
        <f t="shared" si="17"/>
        <v>WA</v>
      </c>
      <c r="AM522" s="328"/>
    </row>
    <row r="523" spans="1:39" x14ac:dyDescent="0.25">
      <c r="A523">
        <v>522</v>
      </c>
      <c r="B523" t="s">
        <v>3811</v>
      </c>
      <c r="C523" t="s">
        <v>4259</v>
      </c>
      <c r="D523" t="s">
        <v>4669</v>
      </c>
      <c r="E523" t="s">
        <v>5028</v>
      </c>
      <c r="F523" t="s">
        <v>4740</v>
      </c>
      <c r="G523" t="s">
        <v>4741</v>
      </c>
      <c r="H523">
        <v>6304323</v>
      </c>
      <c r="I523">
        <v>202308</v>
      </c>
      <c r="J523">
        <v>45153</v>
      </c>
      <c r="K523">
        <v>138103</v>
      </c>
      <c r="L523" t="s">
        <v>4150</v>
      </c>
      <c r="M523">
        <v>8753</v>
      </c>
      <c r="N523" t="s">
        <v>4831</v>
      </c>
      <c r="P523" t="s">
        <v>4769</v>
      </c>
      <c r="Q523" t="s">
        <v>4770</v>
      </c>
      <c r="R523" t="s">
        <v>4041</v>
      </c>
      <c r="S523">
        <v>3001582</v>
      </c>
      <c r="T523" t="s">
        <v>180</v>
      </c>
      <c r="V523" t="s">
        <v>4832</v>
      </c>
      <c r="W523" t="s">
        <v>3988</v>
      </c>
      <c r="X523" s="328">
        <v>210000</v>
      </c>
      <c r="Y523" s="328">
        <v>52.09</v>
      </c>
      <c r="Z523" s="328">
        <v>531.1</v>
      </c>
      <c r="AA523" s="328">
        <v>210000</v>
      </c>
      <c r="AB523">
        <v>147</v>
      </c>
      <c r="AC523" s="331">
        <v>45166.777918865744</v>
      </c>
      <c r="AD523" s="390">
        <v>1</v>
      </c>
      <c r="AE523" s="330">
        <f>IF(W523="COP",(X523*AD523),IF(W523="NOK",((Z523*AD523)*Tasas!$H$41),IF('GL MEN'!W523="EUR",(('GL MEN'!Z523*'GL MEN'!AD523)*Tasas!$H$41),IF('GL MEN'!W523="USD",(('GL MEN'!Z523*'GL MEN'!AD523)*Tasas!$H$41),0))))</f>
        <v>210000</v>
      </c>
      <c r="AF523" s="319" t="s">
        <v>3902</v>
      </c>
      <c r="AG523" s="319">
        <v>1</v>
      </c>
      <c r="AH523" s="319" t="str">
        <f t="shared" si="16"/>
        <v>4</v>
      </c>
      <c r="AI523" s="319" t="str">
        <f t="shared" si="17"/>
        <v>WA</v>
      </c>
      <c r="AM523" s="328"/>
    </row>
    <row r="524" spans="1:39" x14ac:dyDescent="0.25">
      <c r="A524">
        <v>523</v>
      </c>
      <c r="B524" t="s">
        <v>3811</v>
      </c>
      <c r="C524" t="s">
        <v>4259</v>
      </c>
      <c r="D524" t="s">
        <v>4669</v>
      </c>
      <c r="E524" t="s">
        <v>5028</v>
      </c>
      <c r="F524" t="s">
        <v>4740</v>
      </c>
      <c r="G524" t="s">
        <v>4741</v>
      </c>
      <c r="H524">
        <v>6304323</v>
      </c>
      <c r="I524">
        <v>202308</v>
      </c>
      <c r="J524">
        <v>45153</v>
      </c>
      <c r="K524">
        <v>138103</v>
      </c>
      <c r="L524" t="s">
        <v>4150</v>
      </c>
      <c r="M524">
        <v>8753</v>
      </c>
      <c r="N524" t="s">
        <v>4831</v>
      </c>
      <c r="P524" t="s">
        <v>4769</v>
      </c>
      <c r="Q524" t="s">
        <v>4770</v>
      </c>
      <c r="R524" t="s">
        <v>4041</v>
      </c>
      <c r="S524">
        <v>3001582</v>
      </c>
      <c r="T524" t="s">
        <v>180</v>
      </c>
      <c r="V524" t="s">
        <v>4832</v>
      </c>
      <c r="W524" t="s">
        <v>3988</v>
      </c>
      <c r="X524" s="328">
        <v>21000</v>
      </c>
      <c r="Y524" s="328">
        <v>5.21</v>
      </c>
      <c r="Z524" s="328">
        <v>53.11</v>
      </c>
      <c r="AA524" s="328">
        <v>21000</v>
      </c>
      <c r="AB524">
        <v>0</v>
      </c>
      <c r="AC524" s="331">
        <v>45166.777918865744</v>
      </c>
      <c r="AD524" s="390">
        <v>1</v>
      </c>
      <c r="AE524" s="330">
        <f>IF(W524="COP",(X524*AD524),IF(W524="NOK",((Z524*AD524)*Tasas!$H$41),IF('GL MEN'!W524="EUR",(('GL MEN'!Z524*'GL MEN'!AD524)*Tasas!$H$41),IF('GL MEN'!W524="USD",(('GL MEN'!Z524*'GL MEN'!AD524)*Tasas!$H$41),0))))</f>
        <v>21000</v>
      </c>
      <c r="AF524" s="319" t="s">
        <v>3902</v>
      </c>
      <c r="AG524" s="319">
        <v>1</v>
      </c>
      <c r="AH524" s="319" t="str">
        <f t="shared" si="16"/>
        <v>4</v>
      </c>
      <c r="AI524" s="319" t="str">
        <f t="shared" si="17"/>
        <v>WA</v>
      </c>
      <c r="AM524" s="328"/>
    </row>
    <row r="525" spans="1:39" x14ac:dyDescent="0.25">
      <c r="A525">
        <v>524</v>
      </c>
      <c r="B525" t="s">
        <v>3811</v>
      </c>
      <c r="C525" t="s">
        <v>4259</v>
      </c>
      <c r="D525" t="s">
        <v>4669</v>
      </c>
      <c r="E525" t="s">
        <v>5028</v>
      </c>
      <c r="F525" t="s">
        <v>4740</v>
      </c>
      <c r="G525" t="s">
        <v>4741</v>
      </c>
      <c r="H525">
        <v>6304323</v>
      </c>
      <c r="I525">
        <v>202308</v>
      </c>
      <c r="J525">
        <v>45153</v>
      </c>
      <c r="K525">
        <v>138103</v>
      </c>
      <c r="L525" t="s">
        <v>4150</v>
      </c>
      <c r="M525">
        <v>8753</v>
      </c>
      <c r="N525" t="s">
        <v>4831</v>
      </c>
      <c r="P525" t="s">
        <v>4772</v>
      </c>
      <c r="Q525" t="s">
        <v>4773</v>
      </c>
      <c r="R525" t="s">
        <v>4041</v>
      </c>
      <c r="S525">
        <v>3001582</v>
      </c>
      <c r="T525" t="s">
        <v>180</v>
      </c>
      <c r="V525" t="s">
        <v>4832</v>
      </c>
      <c r="W525" t="s">
        <v>3988</v>
      </c>
      <c r="X525" s="328">
        <v>18603</v>
      </c>
      <c r="Y525" s="328">
        <v>4.6100000000000003</v>
      </c>
      <c r="Z525" s="328">
        <v>47.05</v>
      </c>
      <c r="AA525" s="328">
        <v>18603</v>
      </c>
      <c r="AB525">
        <v>147</v>
      </c>
      <c r="AC525" s="331">
        <v>45166.777918865744</v>
      </c>
      <c r="AD525" s="390">
        <v>1</v>
      </c>
      <c r="AE525" s="330">
        <f>IF(W525="COP",(X525*AD525),IF(W525="NOK",((Z525*AD525)*Tasas!$H$41),IF('GL MEN'!W525="EUR",(('GL MEN'!Z525*'GL MEN'!AD525)*Tasas!$H$41),IF('GL MEN'!W525="USD",(('GL MEN'!Z525*'GL MEN'!AD525)*Tasas!$H$41),0))))</f>
        <v>18603</v>
      </c>
      <c r="AF525" s="319" t="s">
        <v>3902</v>
      </c>
      <c r="AG525" s="319">
        <v>1</v>
      </c>
      <c r="AH525" s="319" t="str">
        <f t="shared" si="16"/>
        <v>4</v>
      </c>
      <c r="AI525" s="319" t="str">
        <f t="shared" si="17"/>
        <v>WA</v>
      </c>
      <c r="AM525" s="328"/>
    </row>
    <row r="526" spans="1:39" x14ac:dyDescent="0.25">
      <c r="A526">
        <v>525</v>
      </c>
      <c r="B526" t="s">
        <v>3811</v>
      </c>
      <c r="C526" t="s">
        <v>4155</v>
      </c>
      <c r="D526" t="s">
        <v>4669</v>
      </c>
      <c r="E526" t="s">
        <v>5028</v>
      </c>
      <c r="F526" t="s">
        <v>4156</v>
      </c>
      <c r="G526" t="s">
        <v>4157</v>
      </c>
      <c r="H526">
        <v>11304360</v>
      </c>
      <c r="I526">
        <v>202308</v>
      </c>
      <c r="J526">
        <v>45147</v>
      </c>
      <c r="K526">
        <v>140471</v>
      </c>
      <c r="L526" t="s">
        <v>4150</v>
      </c>
      <c r="M526" t="s">
        <v>4037</v>
      </c>
      <c r="N526" t="s">
        <v>4522</v>
      </c>
      <c r="P526" t="s">
        <v>4769</v>
      </c>
      <c r="Q526" t="s">
        <v>4770</v>
      </c>
      <c r="R526" t="s">
        <v>4005</v>
      </c>
      <c r="S526">
        <v>3001717</v>
      </c>
      <c r="T526" t="s">
        <v>180</v>
      </c>
      <c r="V526" t="s">
        <v>4837</v>
      </c>
      <c r="W526" t="s">
        <v>3988</v>
      </c>
      <c r="X526" s="328">
        <v>537000</v>
      </c>
      <c r="Y526" s="328">
        <v>135.91</v>
      </c>
      <c r="Z526" s="328">
        <v>1385.76</v>
      </c>
      <c r="AA526" s="328">
        <v>537000</v>
      </c>
      <c r="AB526">
        <v>147</v>
      </c>
      <c r="AC526" s="331">
        <v>45168.772918553237</v>
      </c>
      <c r="AD526" s="390">
        <v>1</v>
      </c>
      <c r="AE526" s="330">
        <f>IF(W526="COP",(X526*AD526),IF(W526="NOK",((Z526*AD526)*Tasas!$H$41),IF('GL MEN'!W526="EUR",(('GL MEN'!Z526*'GL MEN'!AD526)*Tasas!$H$41),IF('GL MEN'!W526="USD",(('GL MEN'!Z526*'GL MEN'!AD526)*Tasas!$H$41),0))))</f>
        <v>537000</v>
      </c>
      <c r="AF526" s="319" t="s">
        <v>3875</v>
      </c>
      <c r="AG526" s="319">
        <v>1</v>
      </c>
      <c r="AH526" s="319" t="str">
        <f t="shared" si="16"/>
        <v>6</v>
      </c>
      <c r="AI526" s="319" t="str">
        <f t="shared" si="17"/>
        <v>URR</v>
      </c>
      <c r="AM526" s="328"/>
    </row>
    <row r="527" spans="1:39" x14ac:dyDescent="0.25">
      <c r="A527">
        <v>526</v>
      </c>
      <c r="B527" t="s">
        <v>3811</v>
      </c>
      <c r="C527" t="s">
        <v>4155</v>
      </c>
      <c r="D527" t="s">
        <v>4669</v>
      </c>
      <c r="E527" t="s">
        <v>5028</v>
      </c>
      <c r="F527" t="s">
        <v>4156</v>
      </c>
      <c r="G527" t="s">
        <v>4157</v>
      </c>
      <c r="H527">
        <v>11304360</v>
      </c>
      <c r="I527">
        <v>202308</v>
      </c>
      <c r="J527">
        <v>45147</v>
      </c>
      <c r="K527">
        <v>140471</v>
      </c>
      <c r="L527" t="s">
        <v>4150</v>
      </c>
      <c r="M527" t="s">
        <v>4037</v>
      </c>
      <c r="N527" t="s">
        <v>4522</v>
      </c>
      <c r="P527" t="s">
        <v>4769</v>
      </c>
      <c r="Q527" t="s">
        <v>4770</v>
      </c>
      <c r="R527" t="s">
        <v>4005</v>
      </c>
      <c r="S527">
        <v>3001717</v>
      </c>
      <c r="T527" t="s">
        <v>180</v>
      </c>
      <c r="V527" t="s">
        <v>5036</v>
      </c>
      <c r="W527" t="s">
        <v>3988</v>
      </c>
      <c r="X527" s="328">
        <v>40800</v>
      </c>
      <c r="Y527" s="328">
        <v>10.33</v>
      </c>
      <c r="Z527" s="328">
        <v>105.29</v>
      </c>
      <c r="AA527" s="328">
        <v>40800</v>
      </c>
      <c r="AB527">
        <v>0</v>
      </c>
      <c r="AC527" s="331">
        <v>45168.772918553237</v>
      </c>
      <c r="AD527" s="390">
        <v>1</v>
      </c>
      <c r="AE527" s="330">
        <f>IF(W527="COP",(X527*AD527),IF(W527="NOK",((Z527*AD527)*Tasas!$H$41),IF('GL MEN'!W527="EUR",(('GL MEN'!Z527*'GL MEN'!AD527)*Tasas!$H$41),IF('GL MEN'!W527="USD",(('GL MEN'!Z527*'GL MEN'!AD527)*Tasas!$H$41),0))))</f>
        <v>40800</v>
      </c>
      <c r="AF527" s="319" t="s">
        <v>3875</v>
      </c>
      <c r="AG527" s="319">
        <v>1</v>
      </c>
      <c r="AH527" s="319" t="str">
        <f t="shared" si="16"/>
        <v>6</v>
      </c>
      <c r="AI527" s="319" t="str">
        <f t="shared" si="17"/>
        <v>URR</v>
      </c>
      <c r="AM527" s="328"/>
    </row>
    <row r="528" spans="1:39" x14ac:dyDescent="0.25">
      <c r="A528">
        <v>527</v>
      </c>
      <c r="B528" t="s">
        <v>3811</v>
      </c>
      <c r="C528" t="s">
        <v>4155</v>
      </c>
      <c r="D528" t="s">
        <v>4669</v>
      </c>
      <c r="E528" t="s">
        <v>5028</v>
      </c>
      <c r="F528" t="s">
        <v>4156</v>
      </c>
      <c r="G528" t="s">
        <v>4157</v>
      </c>
      <c r="H528">
        <v>11304360</v>
      </c>
      <c r="I528">
        <v>202308</v>
      </c>
      <c r="J528">
        <v>45147</v>
      </c>
      <c r="K528">
        <v>140471</v>
      </c>
      <c r="L528" t="s">
        <v>4150</v>
      </c>
      <c r="M528" t="s">
        <v>4037</v>
      </c>
      <c r="N528" t="s">
        <v>4522</v>
      </c>
      <c r="P528" t="s">
        <v>4772</v>
      </c>
      <c r="Q528" t="s">
        <v>4773</v>
      </c>
      <c r="R528" t="s">
        <v>4005</v>
      </c>
      <c r="S528">
        <v>3001717</v>
      </c>
      <c r="T528" t="s">
        <v>180</v>
      </c>
      <c r="V528" t="s">
        <v>4837</v>
      </c>
      <c r="W528" t="s">
        <v>3988</v>
      </c>
      <c r="X528" s="328">
        <v>18603</v>
      </c>
      <c r="Y528" s="328">
        <v>4.71</v>
      </c>
      <c r="Z528" s="328">
        <v>48.01</v>
      </c>
      <c r="AA528" s="328">
        <v>18603</v>
      </c>
      <c r="AB528">
        <v>147</v>
      </c>
      <c r="AC528" s="331">
        <v>45168.772918553237</v>
      </c>
      <c r="AD528" s="390">
        <v>1</v>
      </c>
      <c r="AE528" s="330">
        <f>IF(W528="COP",(X528*AD528),IF(W528="NOK",((Z528*AD528)*Tasas!$H$41),IF('GL MEN'!W528="EUR",(('GL MEN'!Z528*'GL MEN'!AD528)*Tasas!$H$41),IF('GL MEN'!W528="USD",(('GL MEN'!Z528*'GL MEN'!AD528)*Tasas!$H$41),0))))</f>
        <v>18603</v>
      </c>
      <c r="AF528" s="319" t="s">
        <v>3875</v>
      </c>
      <c r="AG528" s="319">
        <v>1</v>
      </c>
      <c r="AH528" s="319" t="str">
        <f t="shared" si="16"/>
        <v>6</v>
      </c>
      <c r="AI528" s="319" t="str">
        <f t="shared" si="17"/>
        <v>URR</v>
      </c>
      <c r="AM528" s="328"/>
    </row>
    <row r="529" spans="1:39" x14ac:dyDescent="0.25">
      <c r="A529">
        <v>528</v>
      </c>
      <c r="B529" t="s">
        <v>3811</v>
      </c>
      <c r="C529" t="s">
        <v>4259</v>
      </c>
      <c r="D529" t="s">
        <v>4669</v>
      </c>
      <c r="E529" t="s">
        <v>5028</v>
      </c>
      <c r="F529" t="s">
        <v>4740</v>
      </c>
      <c r="G529" t="s">
        <v>4741</v>
      </c>
      <c r="H529">
        <v>6304318</v>
      </c>
      <c r="I529">
        <v>202308</v>
      </c>
      <c r="J529">
        <v>45153</v>
      </c>
      <c r="K529">
        <v>138103</v>
      </c>
      <c r="L529" t="s">
        <v>4150</v>
      </c>
      <c r="M529" t="s">
        <v>4707</v>
      </c>
      <c r="N529" t="s">
        <v>4708</v>
      </c>
      <c r="P529" t="s">
        <v>4777</v>
      </c>
      <c r="Q529" t="s">
        <v>4778</v>
      </c>
      <c r="R529" t="s">
        <v>4041</v>
      </c>
      <c r="S529">
        <v>3001582</v>
      </c>
      <c r="T529" t="s">
        <v>180</v>
      </c>
      <c r="V529" t="s">
        <v>4845</v>
      </c>
      <c r="W529" t="s">
        <v>3988</v>
      </c>
      <c r="X529" s="328">
        <v>766700</v>
      </c>
      <c r="Y529" s="328">
        <v>190.17</v>
      </c>
      <c r="Z529" s="328">
        <v>1939.04</v>
      </c>
      <c r="AA529" s="328">
        <v>766700</v>
      </c>
      <c r="AB529">
        <v>147</v>
      </c>
      <c r="AC529" s="331">
        <v>45166.755266979169</v>
      </c>
      <c r="AD529" s="390">
        <v>1</v>
      </c>
      <c r="AE529" s="330">
        <f>IF(W529="COP",(X529*AD529),IF(W529="NOK",((Z529*AD529)*Tasas!$H$41),IF('GL MEN'!W529="EUR",(('GL MEN'!Z529*'GL MEN'!AD529)*Tasas!$H$41),IF('GL MEN'!W529="USD",(('GL MEN'!Z529*'GL MEN'!AD529)*Tasas!$H$41),0))))</f>
        <v>766700</v>
      </c>
      <c r="AF529" s="319" t="s">
        <v>3902</v>
      </c>
      <c r="AG529" s="319">
        <v>1</v>
      </c>
      <c r="AH529" s="319" t="str">
        <f t="shared" si="16"/>
        <v>4</v>
      </c>
      <c r="AI529" s="319" t="str">
        <f t="shared" si="17"/>
        <v>WA</v>
      </c>
      <c r="AM529" s="328"/>
    </row>
    <row r="530" spans="1:39" x14ac:dyDescent="0.25">
      <c r="A530">
        <v>529</v>
      </c>
      <c r="B530" t="s">
        <v>3811</v>
      </c>
      <c r="C530" t="s">
        <v>4259</v>
      </c>
      <c r="D530" t="s">
        <v>4669</v>
      </c>
      <c r="E530" t="s">
        <v>5028</v>
      </c>
      <c r="F530" t="s">
        <v>4740</v>
      </c>
      <c r="G530" t="s">
        <v>4741</v>
      </c>
      <c r="H530">
        <v>6304318</v>
      </c>
      <c r="I530">
        <v>202308</v>
      </c>
      <c r="J530">
        <v>45153</v>
      </c>
      <c r="K530">
        <v>138103</v>
      </c>
      <c r="L530" t="s">
        <v>4150</v>
      </c>
      <c r="M530" t="s">
        <v>4707</v>
      </c>
      <c r="N530" t="s">
        <v>4708</v>
      </c>
      <c r="P530" t="s">
        <v>4777</v>
      </c>
      <c r="Q530" t="s">
        <v>4778</v>
      </c>
      <c r="R530" t="s">
        <v>4041</v>
      </c>
      <c r="S530">
        <v>3001582</v>
      </c>
      <c r="T530" t="s">
        <v>180</v>
      </c>
      <c r="V530" t="s">
        <v>4845</v>
      </c>
      <c r="W530" t="s">
        <v>3988</v>
      </c>
      <c r="X530" s="328">
        <v>40800</v>
      </c>
      <c r="Y530" s="328">
        <v>10.119999999999999</v>
      </c>
      <c r="Z530" s="328">
        <v>103.19</v>
      </c>
      <c r="AA530" s="328">
        <v>40800</v>
      </c>
      <c r="AB530">
        <v>0</v>
      </c>
      <c r="AC530" s="331">
        <v>45166.755266979169</v>
      </c>
      <c r="AD530" s="390">
        <v>1</v>
      </c>
      <c r="AE530" s="330">
        <f>IF(W530="COP",(X530*AD530),IF(W530="NOK",((Z530*AD530)*Tasas!$H$41),IF('GL MEN'!W530="EUR",(('GL MEN'!Z530*'GL MEN'!AD530)*Tasas!$H$41),IF('GL MEN'!W530="USD",(('GL MEN'!Z530*'GL MEN'!AD530)*Tasas!$H$41),0))))</f>
        <v>40800</v>
      </c>
      <c r="AF530" s="319" t="s">
        <v>3902</v>
      </c>
      <c r="AG530" s="319">
        <v>1</v>
      </c>
      <c r="AH530" s="319" t="str">
        <f t="shared" si="16"/>
        <v>4</v>
      </c>
      <c r="AI530" s="319" t="str">
        <f t="shared" si="17"/>
        <v>WA</v>
      </c>
      <c r="AM530" s="328"/>
    </row>
    <row r="531" spans="1:39" x14ac:dyDescent="0.25">
      <c r="A531">
        <v>530</v>
      </c>
      <c r="B531" t="s">
        <v>3811</v>
      </c>
      <c r="C531" t="s">
        <v>4259</v>
      </c>
      <c r="D531" t="s">
        <v>4669</v>
      </c>
      <c r="E531" t="s">
        <v>5028</v>
      </c>
      <c r="F531" t="s">
        <v>4740</v>
      </c>
      <c r="G531" t="s">
        <v>4741</v>
      </c>
      <c r="H531">
        <v>6304318</v>
      </c>
      <c r="I531">
        <v>202308</v>
      </c>
      <c r="J531">
        <v>45153</v>
      </c>
      <c r="K531">
        <v>138103</v>
      </c>
      <c r="L531" t="s">
        <v>4150</v>
      </c>
      <c r="M531" t="s">
        <v>4707</v>
      </c>
      <c r="N531" t="s">
        <v>4708</v>
      </c>
      <c r="P531" t="s">
        <v>4772</v>
      </c>
      <c r="Q531" t="s">
        <v>4773</v>
      </c>
      <c r="R531" t="s">
        <v>4041</v>
      </c>
      <c r="S531">
        <v>3001582</v>
      </c>
      <c r="T531" t="s">
        <v>180</v>
      </c>
      <c r="V531" t="s">
        <v>4845</v>
      </c>
      <c r="W531" t="s">
        <v>3988</v>
      </c>
      <c r="X531" s="328">
        <v>68700</v>
      </c>
      <c r="Y531" s="328">
        <v>17.04</v>
      </c>
      <c r="Z531" s="328">
        <v>173.75</v>
      </c>
      <c r="AA531" s="328">
        <v>68700</v>
      </c>
      <c r="AB531">
        <v>147</v>
      </c>
      <c r="AC531" s="331">
        <v>45166.75526716435</v>
      </c>
      <c r="AD531" s="390">
        <v>1</v>
      </c>
      <c r="AE531" s="330">
        <f>IF(W531="COP",(X531*AD531),IF(W531="NOK",((Z531*AD531)*Tasas!$H$41),IF('GL MEN'!W531="EUR",(('GL MEN'!Z531*'GL MEN'!AD531)*Tasas!$H$41),IF('GL MEN'!W531="USD",(('GL MEN'!Z531*'GL MEN'!AD531)*Tasas!$H$41),0))))</f>
        <v>68700</v>
      </c>
      <c r="AF531" s="319" t="s">
        <v>3902</v>
      </c>
      <c r="AG531" s="319">
        <v>1</v>
      </c>
      <c r="AH531" s="319" t="str">
        <f t="shared" si="16"/>
        <v>4</v>
      </c>
      <c r="AI531" s="319" t="str">
        <f t="shared" si="17"/>
        <v>WA</v>
      </c>
      <c r="AM531" s="328"/>
    </row>
    <row r="532" spans="1:39" x14ac:dyDescent="0.25">
      <c r="A532">
        <v>531</v>
      </c>
      <c r="B532" t="s">
        <v>3811</v>
      </c>
      <c r="C532" t="s">
        <v>4259</v>
      </c>
      <c r="D532" t="s">
        <v>4669</v>
      </c>
      <c r="E532" t="s">
        <v>5028</v>
      </c>
      <c r="F532" t="s">
        <v>4740</v>
      </c>
      <c r="G532" t="s">
        <v>4741</v>
      </c>
      <c r="H532">
        <v>6304315</v>
      </c>
      <c r="I532">
        <v>202308</v>
      </c>
      <c r="J532">
        <v>45146</v>
      </c>
      <c r="K532">
        <v>138103</v>
      </c>
      <c r="L532" t="s">
        <v>4150</v>
      </c>
      <c r="M532" t="s">
        <v>4707</v>
      </c>
      <c r="N532" t="s">
        <v>4708</v>
      </c>
      <c r="P532" t="s">
        <v>4777</v>
      </c>
      <c r="Q532" t="s">
        <v>4778</v>
      </c>
      <c r="R532" t="s">
        <v>4041</v>
      </c>
      <c r="S532">
        <v>3001582</v>
      </c>
      <c r="T532" t="s">
        <v>180</v>
      </c>
      <c r="V532" t="s">
        <v>4841</v>
      </c>
      <c r="W532" t="s">
        <v>3988</v>
      </c>
      <c r="X532" s="328">
        <v>320200</v>
      </c>
      <c r="Y532" s="328">
        <v>81.040000000000006</v>
      </c>
      <c r="Z532" s="328">
        <v>826.3</v>
      </c>
      <c r="AA532" s="328">
        <v>320200</v>
      </c>
      <c r="AB532">
        <v>147</v>
      </c>
      <c r="AC532" s="331">
        <v>45166.74664957176</v>
      </c>
      <c r="AD532" s="390">
        <v>1</v>
      </c>
      <c r="AE532" s="330">
        <f>IF(W532="COP",(X532*AD532),IF(W532="NOK",((Z532*AD532)*Tasas!$H$41),IF('GL MEN'!W532="EUR",(('GL MEN'!Z532*'GL MEN'!AD532)*Tasas!$H$41),IF('GL MEN'!W532="USD",(('GL MEN'!Z532*'GL MEN'!AD532)*Tasas!$H$41),0))))</f>
        <v>320200</v>
      </c>
      <c r="AF532" s="319" t="s">
        <v>3902</v>
      </c>
      <c r="AG532" s="319">
        <v>1</v>
      </c>
      <c r="AH532" s="319" t="str">
        <f t="shared" si="16"/>
        <v>4</v>
      </c>
      <c r="AI532" s="319" t="str">
        <f t="shared" si="17"/>
        <v>WA</v>
      </c>
      <c r="AM532" s="328"/>
    </row>
    <row r="533" spans="1:39" x14ac:dyDescent="0.25">
      <c r="A533">
        <v>532</v>
      </c>
      <c r="B533" t="s">
        <v>3811</v>
      </c>
      <c r="C533" t="s">
        <v>4259</v>
      </c>
      <c r="D533" t="s">
        <v>4669</v>
      </c>
      <c r="E533" t="s">
        <v>5028</v>
      </c>
      <c r="F533" t="s">
        <v>4740</v>
      </c>
      <c r="G533" t="s">
        <v>4741</v>
      </c>
      <c r="H533">
        <v>6304315</v>
      </c>
      <c r="I533">
        <v>202308</v>
      </c>
      <c r="J533">
        <v>45146</v>
      </c>
      <c r="K533">
        <v>138103</v>
      </c>
      <c r="L533" t="s">
        <v>4150</v>
      </c>
      <c r="M533" t="s">
        <v>4707</v>
      </c>
      <c r="N533" t="s">
        <v>4708</v>
      </c>
      <c r="P533" t="s">
        <v>4777</v>
      </c>
      <c r="Q533" t="s">
        <v>4778</v>
      </c>
      <c r="R533" t="s">
        <v>4041</v>
      </c>
      <c r="S533">
        <v>3001582</v>
      </c>
      <c r="T533" t="s">
        <v>180</v>
      </c>
      <c r="V533" t="s">
        <v>4841</v>
      </c>
      <c r="W533" t="s">
        <v>3988</v>
      </c>
      <c r="X533" s="328">
        <v>19800</v>
      </c>
      <c r="Y533" s="328">
        <v>5.01</v>
      </c>
      <c r="Z533" s="328">
        <v>51.1</v>
      </c>
      <c r="AA533" s="328">
        <v>19800</v>
      </c>
      <c r="AB533">
        <v>0</v>
      </c>
      <c r="AC533" s="331">
        <v>45166.74664957176</v>
      </c>
      <c r="AD533" s="390">
        <v>1</v>
      </c>
      <c r="AE533" s="330">
        <f>IF(W533="COP",(X533*AD533),IF(W533="NOK",((Z533*AD533)*Tasas!$H$41),IF('GL MEN'!W533="EUR",(('GL MEN'!Z533*'GL MEN'!AD533)*Tasas!$H$41),IF('GL MEN'!W533="USD",(('GL MEN'!Z533*'GL MEN'!AD533)*Tasas!$H$41),0))))</f>
        <v>19800</v>
      </c>
      <c r="AF533" s="319" t="s">
        <v>3902</v>
      </c>
      <c r="AG533" s="319">
        <v>1</v>
      </c>
      <c r="AH533" s="319" t="str">
        <f t="shared" si="16"/>
        <v>4</v>
      </c>
      <c r="AI533" s="319" t="str">
        <f t="shared" si="17"/>
        <v>WA</v>
      </c>
      <c r="AM533" s="328"/>
    </row>
    <row r="534" spans="1:39" x14ac:dyDescent="0.25">
      <c r="A534">
        <v>533</v>
      </c>
      <c r="B534" t="s">
        <v>3811</v>
      </c>
      <c r="C534" t="s">
        <v>4259</v>
      </c>
      <c r="D534" t="s">
        <v>4669</v>
      </c>
      <c r="E534" t="s">
        <v>5028</v>
      </c>
      <c r="F534" t="s">
        <v>4740</v>
      </c>
      <c r="G534" t="s">
        <v>4741</v>
      </c>
      <c r="H534">
        <v>6304315</v>
      </c>
      <c r="I534">
        <v>202308</v>
      </c>
      <c r="J534">
        <v>45146</v>
      </c>
      <c r="K534">
        <v>138103</v>
      </c>
      <c r="L534" t="s">
        <v>4150</v>
      </c>
      <c r="M534" t="s">
        <v>4707</v>
      </c>
      <c r="N534" t="s">
        <v>4708</v>
      </c>
      <c r="P534" t="s">
        <v>4772</v>
      </c>
      <c r="Q534" t="s">
        <v>4773</v>
      </c>
      <c r="R534" t="s">
        <v>4041</v>
      </c>
      <c r="S534">
        <v>3001582</v>
      </c>
      <c r="T534" t="s">
        <v>180</v>
      </c>
      <c r="V534" t="s">
        <v>4841</v>
      </c>
      <c r="W534" t="s">
        <v>3988</v>
      </c>
      <c r="X534" s="328">
        <v>37800</v>
      </c>
      <c r="Y534" s="328">
        <v>9.57</v>
      </c>
      <c r="Z534" s="328">
        <v>97.55</v>
      </c>
      <c r="AA534" s="328">
        <v>37800</v>
      </c>
      <c r="AB534">
        <v>147</v>
      </c>
      <c r="AC534" s="331">
        <v>45166.74664957176</v>
      </c>
      <c r="AD534" s="390">
        <v>1</v>
      </c>
      <c r="AE534" s="330">
        <f>IF(W534="COP",(X534*AD534),IF(W534="NOK",((Z534*AD534)*Tasas!$H$41),IF('GL MEN'!W534="EUR",(('GL MEN'!Z534*'GL MEN'!AD534)*Tasas!$H$41),IF('GL MEN'!W534="USD",(('GL MEN'!Z534*'GL MEN'!AD534)*Tasas!$H$41),0))))</f>
        <v>37800</v>
      </c>
      <c r="AF534" s="319" t="s">
        <v>3902</v>
      </c>
      <c r="AG534" s="319">
        <v>1</v>
      </c>
      <c r="AH534" s="319" t="str">
        <f t="shared" si="16"/>
        <v>4</v>
      </c>
      <c r="AI534" s="319" t="str">
        <f t="shared" si="17"/>
        <v>WA</v>
      </c>
      <c r="AM534" s="328"/>
    </row>
    <row r="535" spans="1:39" x14ac:dyDescent="0.25">
      <c r="A535">
        <v>534</v>
      </c>
      <c r="B535" t="s">
        <v>3811</v>
      </c>
      <c r="C535" t="s">
        <v>4259</v>
      </c>
      <c r="D535" t="s">
        <v>4669</v>
      </c>
      <c r="E535" t="s">
        <v>5028</v>
      </c>
      <c r="F535" t="s">
        <v>4740</v>
      </c>
      <c r="G535" t="s">
        <v>4741</v>
      </c>
      <c r="H535">
        <v>6304315</v>
      </c>
      <c r="I535">
        <v>202308</v>
      </c>
      <c r="J535">
        <v>45146</v>
      </c>
      <c r="K535">
        <v>138103</v>
      </c>
      <c r="L535" t="s">
        <v>4150</v>
      </c>
      <c r="M535" t="s">
        <v>4707</v>
      </c>
      <c r="N535" t="s">
        <v>4708</v>
      </c>
      <c r="P535" t="s">
        <v>4842</v>
      </c>
      <c r="Q535" t="s">
        <v>4843</v>
      </c>
      <c r="R535" t="s">
        <v>4041</v>
      </c>
      <c r="S535">
        <v>3001582</v>
      </c>
      <c r="T535" t="s">
        <v>180</v>
      </c>
      <c r="V535" t="s">
        <v>4844</v>
      </c>
      <c r="W535" t="s">
        <v>3988</v>
      </c>
      <c r="X535" s="328">
        <v>467000</v>
      </c>
      <c r="Y535" s="328">
        <v>118.19</v>
      </c>
      <c r="Z535" s="328">
        <v>1205.1199999999999</v>
      </c>
      <c r="AA535" s="328">
        <v>467000</v>
      </c>
      <c r="AB535">
        <v>147</v>
      </c>
      <c r="AC535" s="331">
        <v>45166.74664957176</v>
      </c>
      <c r="AD535" s="390">
        <v>1</v>
      </c>
      <c r="AE535" s="330">
        <f>IF(W535="COP",(X535*AD535),IF(W535="NOK",((Z535*AD535)*Tasas!$H$41),IF('GL MEN'!W535="EUR",(('GL MEN'!Z535*'GL MEN'!AD535)*Tasas!$H$41),IF('GL MEN'!W535="USD",(('GL MEN'!Z535*'GL MEN'!AD535)*Tasas!$H$41),0))))</f>
        <v>467000</v>
      </c>
      <c r="AF535" s="319" t="s">
        <v>3902</v>
      </c>
      <c r="AG535" s="319">
        <v>1</v>
      </c>
      <c r="AH535" s="319" t="str">
        <f t="shared" si="16"/>
        <v>4</v>
      </c>
      <c r="AI535" s="319" t="str">
        <f t="shared" si="17"/>
        <v>WA</v>
      </c>
      <c r="AM535" s="328"/>
    </row>
    <row r="536" spans="1:39" x14ac:dyDescent="0.25">
      <c r="A536">
        <v>535</v>
      </c>
      <c r="B536" t="s">
        <v>3811</v>
      </c>
      <c r="C536" t="s">
        <v>4259</v>
      </c>
      <c r="D536" t="s">
        <v>4669</v>
      </c>
      <c r="E536" t="s">
        <v>5028</v>
      </c>
      <c r="F536" t="s">
        <v>4740</v>
      </c>
      <c r="G536" t="s">
        <v>4741</v>
      </c>
      <c r="H536">
        <v>6304315</v>
      </c>
      <c r="I536">
        <v>202308</v>
      </c>
      <c r="J536">
        <v>45146</v>
      </c>
      <c r="K536">
        <v>138103</v>
      </c>
      <c r="L536" t="s">
        <v>4150</v>
      </c>
      <c r="M536" t="s">
        <v>4707</v>
      </c>
      <c r="N536" t="s">
        <v>4708</v>
      </c>
      <c r="P536" t="s">
        <v>4842</v>
      </c>
      <c r="Q536" t="s">
        <v>4843</v>
      </c>
      <c r="R536" t="s">
        <v>4041</v>
      </c>
      <c r="S536">
        <v>3001582</v>
      </c>
      <c r="T536" t="s">
        <v>180</v>
      </c>
      <c r="V536" t="s">
        <v>4844</v>
      </c>
      <c r="W536" t="s">
        <v>3988</v>
      </c>
      <c r="X536" s="328">
        <v>18200</v>
      </c>
      <c r="Y536" s="328">
        <v>4.6100000000000003</v>
      </c>
      <c r="Z536" s="328">
        <v>46.97</v>
      </c>
      <c r="AA536" s="328">
        <v>18200</v>
      </c>
      <c r="AB536">
        <v>0</v>
      </c>
      <c r="AC536" s="331">
        <v>45166.74664957176</v>
      </c>
      <c r="AD536" s="390">
        <v>1</v>
      </c>
      <c r="AE536" s="330">
        <f>IF(W536="COP",(X536*AD536),IF(W536="NOK",((Z536*AD536)*Tasas!$H$41),IF('GL MEN'!W536="EUR",(('GL MEN'!Z536*'GL MEN'!AD536)*Tasas!$H$41),IF('GL MEN'!W536="USD",(('GL MEN'!Z536*'GL MEN'!AD536)*Tasas!$H$41),0))))</f>
        <v>18200</v>
      </c>
      <c r="AF536" s="319" t="s">
        <v>3902</v>
      </c>
      <c r="AG536" s="319">
        <v>1</v>
      </c>
      <c r="AH536" s="319" t="str">
        <f t="shared" si="16"/>
        <v>4</v>
      </c>
      <c r="AI536" s="319" t="str">
        <f t="shared" si="17"/>
        <v>WA</v>
      </c>
      <c r="AM536" s="328"/>
    </row>
    <row r="537" spans="1:39" x14ac:dyDescent="0.25">
      <c r="A537">
        <v>536</v>
      </c>
      <c r="B537" t="s">
        <v>3811</v>
      </c>
      <c r="C537" t="s">
        <v>4259</v>
      </c>
      <c r="D537" t="s">
        <v>4669</v>
      </c>
      <c r="E537" t="s">
        <v>5028</v>
      </c>
      <c r="F537" t="s">
        <v>4740</v>
      </c>
      <c r="G537" t="s">
        <v>4741</v>
      </c>
      <c r="H537">
        <v>6304315</v>
      </c>
      <c r="I537">
        <v>202308</v>
      </c>
      <c r="J537">
        <v>45146</v>
      </c>
      <c r="K537">
        <v>138103</v>
      </c>
      <c r="L537" t="s">
        <v>4150</v>
      </c>
      <c r="M537" t="s">
        <v>4707</v>
      </c>
      <c r="N537" t="s">
        <v>4708</v>
      </c>
      <c r="P537" t="s">
        <v>4772</v>
      </c>
      <c r="Q537" t="s">
        <v>4773</v>
      </c>
      <c r="R537" t="s">
        <v>4041</v>
      </c>
      <c r="S537">
        <v>3001582</v>
      </c>
      <c r="T537" t="s">
        <v>180</v>
      </c>
      <c r="V537" t="s">
        <v>4844</v>
      </c>
      <c r="W537" t="s">
        <v>3988</v>
      </c>
      <c r="X537" s="328">
        <v>37800</v>
      </c>
      <c r="Y537" s="328">
        <v>9.57</v>
      </c>
      <c r="Z537" s="328">
        <v>97.55</v>
      </c>
      <c r="AA537" s="328">
        <v>37800</v>
      </c>
      <c r="AB537">
        <v>147</v>
      </c>
      <c r="AC537" s="331">
        <v>45166.74664957176</v>
      </c>
      <c r="AD537" s="390">
        <v>1</v>
      </c>
      <c r="AE537" s="330">
        <f>IF(W537="COP",(X537*AD537),IF(W537="NOK",((Z537*AD537)*Tasas!$H$41),IF('GL MEN'!W537="EUR",(('GL MEN'!Z537*'GL MEN'!AD537)*Tasas!$H$41),IF('GL MEN'!W537="USD",(('GL MEN'!Z537*'GL MEN'!AD537)*Tasas!$H$41),0))))</f>
        <v>37800</v>
      </c>
      <c r="AF537" s="319" t="s">
        <v>3902</v>
      </c>
      <c r="AG537" s="319">
        <v>1</v>
      </c>
      <c r="AH537" s="319" t="str">
        <f t="shared" si="16"/>
        <v>4</v>
      </c>
      <c r="AI537" s="319" t="str">
        <f t="shared" si="17"/>
        <v>WA</v>
      </c>
      <c r="AM537" s="328"/>
    </row>
    <row r="538" spans="1:39" x14ac:dyDescent="0.25">
      <c r="A538">
        <v>537</v>
      </c>
      <c r="B538" t="s">
        <v>3811</v>
      </c>
      <c r="C538" t="s">
        <v>4259</v>
      </c>
      <c r="D538" t="s">
        <v>4669</v>
      </c>
      <c r="E538" t="s">
        <v>5028</v>
      </c>
      <c r="F538" t="s">
        <v>4740</v>
      </c>
      <c r="G538" t="s">
        <v>4741</v>
      </c>
      <c r="H538">
        <v>6304539</v>
      </c>
      <c r="I538">
        <v>202308</v>
      </c>
      <c r="J538">
        <v>45167</v>
      </c>
      <c r="K538">
        <v>138103</v>
      </c>
      <c r="L538" t="s">
        <v>4150</v>
      </c>
      <c r="M538" t="s">
        <v>4707</v>
      </c>
      <c r="N538" t="s">
        <v>4708</v>
      </c>
      <c r="P538" t="s">
        <v>4772</v>
      </c>
      <c r="Q538" t="s">
        <v>4773</v>
      </c>
      <c r="R538" t="s">
        <v>4041</v>
      </c>
      <c r="S538">
        <v>3001582</v>
      </c>
      <c r="T538" t="s">
        <v>180</v>
      </c>
      <c r="V538" t="s">
        <v>4840</v>
      </c>
      <c r="W538" t="s">
        <v>3988</v>
      </c>
      <c r="X538" s="328">
        <v>18603</v>
      </c>
      <c r="Y538" s="328">
        <v>4.55</v>
      </c>
      <c r="Z538" s="328">
        <v>47.29</v>
      </c>
      <c r="AA538" s="328">
        <v>18603</v>
      </c>
      <c r="AB538">
        <v>147</v>
      </c>
      <c r="AC538" s="331">
        <v>45171.027842326388</v>
      </c>
      <c r="AD538" s="390">
        <v>1</v>
      </c>
      <c r="AE538" s="330">
        <f>IF(W538="COP",(X538*AD538),IF(W538="NOK",((Z538*AD538)*Tasas!$H$41),IF('GL MEN'!W538="EUR",(('GL MEN'!Z538*'GL MEN'!AD538)*Tasas!$H$41),IF('GL MEN'!W538="USD",(('GL MEN'!Z538*'GL MEN'!AD538)*Tasas!$H$41),0))))</f>
        <v>18603</v>
      </c>
      <c r="AF538" s="319" t="s">
        <v>3902</v>
      </c>
      <c r="AG538" s="319">
        <v>1</v>
      </c>
      <c r="AH538" s="319" t="str">
        <f t="shared" si="16"/>
        <v>4</v>
      </c>
      <c r="AI538" s="319" t="str">
        <f t="shared" si="17"/>
        <v>WA</v>
      </c>
      <c r="AM538" s="328"/>
    </row>
    <row r="539" spans="1:39" x14ac:dyDescent="0.25">
      <c r="A539">
        <v>538</v>
      </c>
      <c r="B539" t="s">
        <v>3811</v>
      </c>
      <c r="C539" t="s">
        <v>4259</v>
      </c>
      <c r="D539" t="s">
        <v>4669</v>
      </c>
      <c r="E539" t="s">
        <v>5028</v>
      </c>
      <c r="F539" t="s">
        <v>4740</v>
      </c>
      <c r="G539" t="s">
        <v>4741</v>
      </c>
      <c r="H539">
        <v>6304539</v>
      </c>
      <c r="I539">
        <v>202308</v>
      </c>
      <c r="J539">
        <v>45167</v>
      </c>
      <c r="K539">
        <v>138103</v>
      </c>
      <c r="L539" t="s">
        <v>4150</v>
      </c>
      <c r="M539" t="s">
        <v>4707</v>
      </c>
      <c r="N539" t="s">
        <v>4708</v>
      </c>
      <c r="P539" t="s">
        <v>4777</v>
      </c>
      <c r="Q539" t="s">
        <v>4778</v>
      </c>
      <c r="R539" t="s">
        <v>4041</v>
      </c>
      <c r="S539">
        <v>3001582</v>
      </c>
      <c r="T539" t="s">
        <v>180</v>
      </c>
      <c r="V539" t="s">
        <v>4839</v>
      </c>
      <c r="W539" t="s">
        <v>3988</v>
      </c>
      <c r="X539" s="328">
        <v>238200</v>
      </c>
      <c r="Y539" s="328">
        <v>58.3</v>
      </c>
      <c r="Z539" s="328">
        <v>605.54999999999995</v>
      </c>
      <c r="AA539" s="328">
        <v>238200</v>
      </c>
      <c r="AB539">
        <v>147</v>
      </c>
      <c r="AC539" s="331">
        <v>45171.027842326388</v>
      </c>
      <c r="AD539" s="390">
        <v>1</v>
      </c>
      <c r="AE539" s="330">
        <f>IF(W539="COP",(X539*AD539),IF(W539="NOK",((Z539*AD539)*Tasas!$H$41),IF('GL MEN'!W539="EUR",(('GL MEN'!Z539*'GL MEN'!AD539)*Tasas!$H$41),IF('GL MEN'!W539="USD",(('GL MEN'!Z539*'GL MEN'!AD539)*Tasas!$H$41),0))))</f>
        <v>238200</v>
      </c>
      <c r="AF539" s="319" t="s">
        <v>3902</v>
      </c>
      <c r="AG539" s="319">
        <v>1</v>
      </c>
      <c r="AH539" s="319" t="str">
        <f t="shared" si="16"/>
        <v>4</v>
      </c>
      <c r="AI539" s="319" t="str">
        <f t="shared" si="17"/>
        <v>WA</v>
      </c>
      <c r="AM539" s="328"/>
    </row>
    <row r="540" spans="1:39" x14ac:dyDescent="0.25">
      <c r="A540">
        <v>539</v>
      </c>
      <c r="B540" t="s">
        <v>3811</v>
      </c>
      <c r="C540" t="s">
        <v>4259</v>
      </c>
      <c r="D540" t="s">
        <v>4669</v>
      </c>
      <c r="E540" t="s">
        <v>5028</v>
      </c>
      <c r="F540" t="s">
        <v>4740</v>
      </c>
      <c r="G540" t="s">
        <v>4741</v>
      </c>
      <c r="H540">
        <v>6304539</v>
      </c>
      <c r="I540">
        <v>202308</v>
      </c>
      <c r="J540">
        <v>45167</v>
      </c>
      <c r="K540">
        <v>138103</v>
      </c>
      <c r="L540" t="s">
        <v>4150</v>
      </c>
      <c r="M540" t="s">
        <v>4707</v>
      </c>
      <c r="N540" t="s">
        <v>4708</v>
      </c>
      <c r="P540" t="s">
        <v>4777</v>
      </c>
      <c r="Q540" t="s">
        <v>4778</v>
      </c>
      <c r="R540" t="s">
        <v>4041</v>
      </c>
      <c r="S540">
        <v>3001582</v>
      </c>
      <c r="T540" t="s">
        <v>180</v>
      </c>
      <c r="V540" t="s">
        <v>4839</v>
      </c>
      <c r="W540" t="s">
        <v>3988</v>
      </c>
      <c r="X540" s="328">
        <v>21000</v>
      </c>
      <c r="Y540" s="328">
        <v>5.14</v>
      </c>
      <c r="Z540" s="328">
        <v>53.39</v>
      </c>
      <c r="AA540" s="328">
        <v>21000</v>
      </c>
      <c r="AB540">
        <v>0</v>
      </c>
      <c r="AC540" s="331">
        <v>45171.027842326388</v>
      </c>
      <c r="AD540" s="390">
        <v>1</v>
      </c>
      <c r="AE540" s="330">
        <f>IF(W540="COP",(X540*AD540),IF(W540="NOK",((Z540*AD540)*Tasas!$H$41),IF('GL MEN'!W540="EUR",(('GL MEN'!Z540*'GL MEN'!AD540)*Tasas!$H$41),IF('GL MEN'!W540="USD",(('GL MEN'!Z540*'GL MEN'!AD540)*Tasas!$H$41),0))))</f>
        <v>21000</v>
      </c>
      <c r="AF540" s="319" t="s">
        <v>3902</v>
      </c>
      <c r="AG540" s="319">
        <v>1</v>
      </c>
      <c r="AH540" s="319" t="str">
        <f t="shared" si="16"/>
        <v>4</v>
      </c>
      <c r="AI540" s="319" t="str">
        <f t="shared" si="17"/>
        <v>WA</v>
      </c>
      <c r="AM540" s="328"/>
    </row>
    <row r="541" spans="1:39" x14ac:dyDescent="0.25">
      <c r="A541">
        <v>540</v>
      </c>
      <c r="B541" t="s">
        <v>3811</v>
      </c>
      <c r="C541" t="s">
        <v>4259</v>
      </c>
      <c r="D541" t="s">
        <v>4669</v>
      </c>
      <c r="E541" t="s">
        <v>5028</v>
      </c>
      <c r="F541" t="s">
        <v>4740</v>
      </c>
      <c r="G541" t="s">
        <v>4741</v>
      </c>
      <c r="H541">
        <v>6304539</v>
      </c>
      <c r="I541">
        <v>202308</v>
      </c>
      <c r="J541">
        <v>45167</v>
      </c>
      <c r="K541">
        <v>138103</v>
      </c>
      <c r="L541" t="s">
        <v>4150</v>
      </c>
      <c r="M541" t="s">
        <v>4707</v>
      </c>
      <c r="N541" t="s">
        <v>4708</v>
      </c>
      <c r="P541" t="s">
        <v>4772</v>
      </c>
      <c r="Q541" t="s">
        <v>4773</v>
      </c>
      <c r="R541" t="s">
        <v>4041</v>
      </c>
      <c r="S541">
        <v>3001582</v>
      </c>
      <c r="T541" t="s">
        <v>180</v>
      </c>
      <c r="V541" t="s">
        <v>4839</v>
      </c>
      <c r="W541" t="s">
        <v>3988</v>
      </c>
      <c r="X541" s="328">
        <v>18603</v>
      </c>
      <c r="Y541" s="328">
        <v>4.55</v>
      </c>
      <c r="Z541" s="328">
        <v>47.29</v>
      </c>
      <c r="AA541" s="328">
        <v>18603</v>
      </c>
      <c r="AB541">
        <v>147</v>
      </c>
      <c r="AC541" s="331">
        <v>45171.027842326388</v>
      </c>
      <c r="AD541" s="390">
        <v>1</v>
      </c>
      <c r="AE541" s="330">
        <f>IF(W541="COP",(X541*AD541),IF(W541="NOK",((Z541*AD541)*Tasas!$H$41),IF('GL MEN'!W541="EUR",(('GL MEN'!Z541*'GL MEN'!AD541)*Tasas!$H$41),IF('GL MEN'!W541="USD",(('GL MEN'!Z541*'GL MEN'!AD541)*Tasas!$H$41),0))))</f>
        <v>18603</v>
      </c>
      <c r="AF541" s="319" t="s">
        <v>3902</v>
      </c>
      <c r="AG541" s="319">
        <v>1</v>
      </c>
      <c r="AH541" s="319" t="str">
        <f t="shared" si="16"/>
        <v>4</v>
      </c>
      <c r="AI541" s="319" t="str">
        <f t="shared" si="17"/>
        <v>WA</v>
      </c>
      <c r="AM541" s="328"/>
    </row>
    <row r="542" spans="1:39" x14ac:dyDescent="0.25">
      <c r="A542">
        <v>541</v>
      </c>
      <c r="B542" t="s">
        <v>3811</v>
      </c>
      <c r="C542" t="s">
        <v>4259</v>
      </c>
      <c r="D542" t="s">
        <v>4669</v>
      </c>
      <c r="E542" t="s">
        <v>5028</v>
      </c>
      <c r="F542" t="s">
        <v>4740</v>
      </c>
      <c r="G542" t="s">
        <v>4741</v>
      </c>
      <c r="H542">
        <v>6304539</v>
      </c>
      <c r="I542">
        <v>202308</v>
      </c>
      <c r="J542">
        <v>45167</v>
      </c>
      <c r="K542">
        <v>138103</v>
      </c>
      <c r="L542" t="s">
        <v>4150</v>
      </c>
      <c r="M542" t="s">
        <v>4707</v>
      </c>
      <c r="N542" t="s">
        <v>4708</v>
      </c>
      <c r="P542" t="s">
        <v>4769</v>
      </c>
      <c r="Q542" t="s">
        <v>4770</v>
      </c>
      <c r="R542" t="s">
        <v>4041</v>
      </c>
      <c r="S542">
        <v>3001582</v>
      </c>
      <c r="T542" t="s">
        <v>180</v>
      </c>
      <c r="V542" t="s">
        <v>4840</v>
      </c>
      <c r="W542" t="s">
        <v>3988</v>
      </c>
      <c r="X542" s="328">
        <v>150000</v>
      </c>
      <c r="Y542" s="328">
        <v>36.71</v>
      </c>
      <c r="Z542" s="328">
        <v>381.33</v>
      </c>
      <c r="AA542" s="328">
        <v>150000</v>
      </c>
      <c r="AB542">
        <v>147</v>
      </c>
      <c r="AC542" s="331">
        <v>45171.027842326388</v>
      </c>
      <c r="AD542" s="390">
        <v>1</v>
      </c>
      <c r="AE542" s="330">
        <f>IF(W542="COP",(X542*AD542),IF(W542="NOK",((Z542*AD542)*Tasas!$H$41),IF('GL MEN'!W542="EUR",(('GL MEN'!Z542*'GL MEN'!AD542)*Tasas!$H$41),IF('GL MEN'!W542="USD",(('GL MEN'!Z542*'GL MEN'!AD542)*Tasas!$H$41),0))))</f>
        <v>150000</v>
      </c>
      <c r="AF542" s="319" t="s">
        <v>3902</v>
      </c>
      <c r="AG542" s="319">
        <v>1</v>
      </c>
      <c r="AH542" s="319" t="str">
        <f t="shared" si="16"/>
        <v>4</v>
      </c>
      <c r="AI542" s="319" t="str">
        <f t="shared" si="17"/>
        <v>WA</v>
      </c>
      <c r="AM542" s="328"/>
    </row>
    <row r="543" spans="1:39" x14ac:dyDescent="0.25">
      <c r="A543">
        <v>542</v>
      </c>
      <c r="B543" t="s">
        <v>3811</v>
      </c>
      <c r="C543" t="s">
        <v>4259</v>
      </c>
      <c r="D543" t="s">
        <v>4669</v>
      </c>
      <c r="E543" t="s">
        <v>5028</v>
      </c>
      <c r="F543" t="s">
        <v>4740</v>
      </c>
      <c r="G543" t="s">
        <v>4741</v>
      </c>
      <c r="H543">
        <v>6304539</v>
      </c>
      <c r="I543">
        <v>202308</v>
      </c>
      <c r="J543">
        <v>45167</v>
      </c>
      <c r="K543">
        <v>138103</v>
      </c>
      <c r="L543" t="s">
        <v>4150</v>
      </c>
      <c r="M543" t="s">
        <v>4707</v>
      </c>
      <c r="N543" t="s">
        <v>4708</v>
      </c>
      <c r="P543" t="s">
        <v>4769</v>
      </c>
      <c r="Q543" t="s">
        <v>4770</v>
      </c>
      <c r="R543" t="s">
        <v>4041</v>
      </c>
      <c r="S543">
        <v>3001582</v>
      </c>
      <c r="T543" t="s">
        <v>180</v>
      </c>
      <c r="V543" t="s">
        <v>4840</v>
      </c>
      <c r="W543" t="s">
        <v>3988</v>
      </c>
      <c r="X543" s="328">
        <v>21200</v>
      </c>
      <c r="Y543" s="328">
        <v>5.19</v>
      </c>
      <c r="Z543" s="328">
        <v>53.89</v>
      </c>
      <c r="AA543" s="328">
        <v>21200</v>
      </c>
      <c r="AB543">
        <v>0</v>
      </c>
      <c r="AC543" s="331">
        <v>45171.027842326388</v>
      </c>
      <c r="AD543" s="390">
        <v>1</v>
      </c>
      <c r="AE543" s="330">
        <f>IF(W543="COP",(X543*AD543),IF(W543="NOK",((Z543*AD543)*Tasas!$H$41),IF('GL MEN'!W543="EUR",(('GL MEN'!Z543*'GL MEN'!AD543)*Tasas!$H$41),IF('GL MEN'!W543="USD",(('GL MEN'!Z543*'GL MEN'!AD543)*Tasas!$H$41),0))))</f>
        <v>21200</v>
      </c>
      <c r="AF543" s="319" t="s">
        <v>3902</v>
      </c>
      <c r="AG543" s="319">
        <v>1</v>
      </c>
      <c r="AH543" s="319" t="str">
        <f t="shared" si="16"/>
        <v>4</v>
      </c>
      <c r="AI543" s="319" t="str">
        <f t="shared" si="17"/>
        <v>WA</v>
      </c>
      <c r="AM543" s="328"/>
    </row>
    <row r="544" spans="1:39" x14ac:dyDescent="0.25">
      <c r="A544">
        <v>543</v>
      </c>
      <c r="B544" t="s">
        <v>3811</v>
      </c>
      <c r="C544" t="s">
        <v>4155</v>
      </c>
      <c r="D544" t="s">
        <v>4669</v>
      </c>
      <c r="E544" t="s">
        <v>5028</v>
      </c>
      <c r="F544" t="s">
        <v>4156</v>
      </c>
      <c r="G544" t="s">
        <v>4157</v>
      </c>
      <c r="H544">
        <v>11304347</v>
      </c>
      <c r="I544">
        <v>202308</v>
      </c>
      <c r="J544">
        <v>45142</v>
      </c>
      <c r="K544">
        <v>140471</v>
      </c>
      <c r="L544" t="s">
        <v>4150</v>
      </c>
      <c r="M544" t="s">
        <v>4030</v>
      </c>
      <c r="N544" t="s">
        <v>4532</v>
      </c>
      <c r="P544" t="s">
        <v>4772</v>
      </c>
      <c r="Q544" t="s">
        <v>4773</v>
      </c>
      <c r="R544" t="s">
        <v>4005</v>
      </c>
      <c r="S544">
        <v>3001717</v>
      </c>
      <c r="T544" t="s">
        <v>180</v>
      </c>
      <c r="V544" t="s">
        <v>4853</v>
      </c>
      <c r="W544" t="s">
        <v>3988</v>
      </c>
      <c r="X544" s="328">
        <v>18603</v>
      </c>
      <c r="Y544" s="328">
        <v>4.71</v>
      </c>
      <c r="Z544" s="328">
        <v>48.01</v>
      </c>
      <c r="AA544" s="328">
        <v>18603</v>
      </c>
      <c r="AB544">
        <v>147</v>
      </c>
      <c r="AC544" s="331">
        <v>45168.014562928242</v>
      </c>
      <c r="AD544" s="390">
        <v>1</v>
      </c>
      <c r="AE544" s="330">
        <f>IF(W544="COP",(X544*AD544),IF(W544="NOK",((Z544*AD544)*Tasas!$H$41),IF('GL MEN'!W544="EUR",(('GL MEN'!Z544*'GL MEN'!AD544)*Tasas!$H$41),IF('GL MEN'!W544="USD",(('GL MEN'!Z544*'GL MEN'!AD544)*Tasas!$H$41),0))))</f>
        <v>18603</v>
      </c>
      <c r="AF544" s="319" t="s">
        <v>3875</v>
      </c>
      <c r="AG544" s="319">
        <v>1</v>
      </c>
      <c r="AH544" s="319" t="str">
        <f t="shared" si="16"/>
        <v>6</v>
      </c>
      <c r="AI544" s="319" t="str">
        <f t="shared" si="17"/>
        <v>URR</v>
      </c>
      <c r="AM544" s="328"/>
    </row>
    <row r="545" spans="1:39" x14ac:dyDescent="0.25">
      <c r="A545">
        <v>544</v>
      </c>
      <c r="B545" t="s">
        <v>3811</v>
      </c>
      <c r="C545" t="s">
        <v>4155</v>
      </c>
      <c r="D545" t="s">
        <v>4669</v>
      </c>
      <c r="E545" t="s">
        <v>5028</v>
      </c>
      <c r="F545" t="s">
        <v>4156</v>
      </c>
      <c r="G545" t="s">
        <v>4157</v>
      </c>
      <c r="H545">
        <v>11304407</v>
      </c>
      <c r="I545">
        <v>202308</v>
      </c>
      <c r="J545">
        <v>45149</v>
      </c>
      <c r="K545">
        <v>140471</v>
      </c>
      <c r="L545" t="s">
        <v>4150</v>
      </c>
      <c r="M545" t="s">
        <v>4030</v>
      </c>
      <c r="N545" t="s">
        <v>4532</v>
      </c>
      <c r="P545" t="s">
        <v>4842</v>
      </c>
      <c r="Q545" t="s">
        <v>4843</v>
      </c>
      <c r="R545" t="s">
        <v>4005</v>
      </c>
      <c r="S545">
        <v>3001717</v>
      </c>
      <c r="T545" t="s">
        <v>180</v>
      </c>
      <c r="V545" t="s">
        <v>4852</v>
      </c>
      <c r="W545" t="s">
        <v>3988</v>
      </c>
      <c r="X545" s="328">
        <v>280800</v>
      </c>
      <c r="Y545" s="328">
        <v>69.650000000000006</v>
      </c>
      <c r="Z545" s="328">
        <v>710.16</v>
      </c>
      <c r="AA545" s="328">
        <v>280800</v>
      </c>
      <c r="AB545">
        <v>147</v>
      </c>
      <c r="AC545" s="331">
        <v>45168.939520219908</v>
      </c>
      <c r="AD545" s="390">
        <v>1</v>
      </c>
      <c r="AE545" s="330">
        <f>IF(W545="COP",(X545*AD545),IF(W545="NOK",((Z545*AD545)*Tasas!$H$41),IF('GL MEN'!W545="EUR",(('GL MEN'!Z545*'GL MEN'!AD545)*Tasas!$H$41),IF('GL MEN'!W545="USD",(('GL MEN'!Z545*'GL MEN'!AD545)*Tasas!$H$41),0))))</f>
        <v>280800</v>
      </c>
      <c r="AF545" s="319" t="s">
        <v>3875</v>
      </c>
      <c r="AG545" s="319">
        <v>1</v>
      </c>
      <c r="AH545" s="319" t="str">
        <f t="shared" si="16"/>
        <v>6</v>
      </c>
      <c r="AI545" s="319" t="str">
        <f t="shared" si="17"/>
        <v>URR</v>
      </c>
      <c r="AM545" s="328"/>
    </row>
    <row r="546" spans="1:39" x14ac:dyDescent="0.25">
      <c r="A546">
        <v>545</v>
      </c>
      <c r="B546" t="s">
        <v>3811</v>
      </c>
      <c r="C546" t="s">
        <v>4155</v>
      </c>
      <c r="D546" t="s">
        <v>4669</v>
      </c>
      <c r="E546" t="s">
        <v>5028</v>
      </c>
      <c r="F546" t="s">
        <v>4156</v>
      </c>
      <c r="G546" t="s">
        <v>4157</v>
      </c>
      <c r="H546">
        <v>11304407</v>
      </c>
      <c r="I546">
        <v>202308</v>
      </c>
      <c r="J546">
        <v>45149</v>
      </c>
      <c r="K546">
        <v>140471</v>
      </c>
      <c r="L546" t="s">
        <v>4150</v>
      </c>
      <c r="M546" t="s">
        <v>4030</v>
      </c>
      <c r="N546" t="s">
        <v>4532</v>
      </c>
      <c r="P546" t="s">
        <v>4842</v>
      </c>
      <c r="Q546" t="s">
        <v>4843</v>
      </c>
      <c r="R546" t="s">
        <v>4005</v>
      </c>
      <c r="S546">
        <v>3001717</v>
      </c>
      <c r="T546" t="s">
        <v>180</v>
      </c>
      <c r="V546" t="s">
        <v>5037</v>
      </c>
      <c r="W546" t="s">
        <v>3988</v>
      </c>
      <c r="X546" s="328">
        <v>19800</v>
      </c>
      <c r="Y546" s="328">
        <v>4.91</v>
      </c>
      <c r="Z546" s="328">
        <v>50.08</v>
      </c>
      <c r="AA546" s="328">
        <v>19800</v>
      </c>
      <c r="AB546">
        <v>0</v>
      </c>
      <c r="AC546" s="331">
        <v>45168.939520219908</v>
      </c>
      <c r="AD546" s="390">
        <v>1</v>
      </c>
      <c r="AE546" s="330">
        <f>IF(W546="COP",(X546*AD546),IF(W546="NOK",((Z546*AD546)*Tasas!$H$41),IF('GL MEN'!W546="EUR",(('GL MEN'!Z546*'GL MEN'!AD546)*Tasas!$H$41),IF('GL MEN'!W546="USD",(('GL MEN'!Z546*'GL MEN'!AD546)*Tasas!$H$41),0))))</f>
        <v>19800</v>
      </c>
      <c r="AF546" s="319" t="s">
        <v>3875</v>
      </c>
      <c r="AG546" s="319">
        <v>1</v>
      </c>
      <c r="AH546" s="319" t="str">
        <f t="shared" si="16"/>
        <v>6</v>
      </c>
      <c r="AI546" s="319" t="str">
        <f t="shared" si="17"/>
        <v>URR</v>
      </c>
      <c r="AM546" s="328"/>
    </row>
    <row r="547" spans="1:39" x14ac:dyDescent="0.25">
      <c r="A547">
        <v>546</v>
      </c>
      <c r="B547" t="s">
        <v>3811</v>
      </c>
      <c r="C547" t="s">
        <v>4155</v>
      </c>
      <c r="D547" t="s">
        <v>4669</v>
      </c>
      <c r="E547" t="s">
        <v>5028</v>
      </c>
      <c r="F547" t="s">
        <v>4156</v>
      </c>
      <c r="G547" t="s">
        <v>4157</v>
      </c>
      <c r="H547">
        <v>11304407</v>
      </c>
      <c r="I547">
        <v>202308</v>
      </c>
      <c r="J547">
        <v>45149</v>
      </c>
      <c r="K547">
        <v>140471</v>
      </c>
      <c r="L547" t="s">
        <v>4150</v>
      </c>
      <c r="M547" t="s">
        <v>4030</v>
      </c>
      <c r="N547" t="s">
        <v>4532</v>
      </c>
      <c r="P547" t="s">
        <v>4772</v>
      </c>
      <c r="Q547" t="s">
        <v>4773</v>
      </c>
      <c r="R547" t="s">
        <v>4005</v>
      </c>
      <c r="S547">
        <v>3001717</v>
      </c>
      <c r="T547" t="s">
        <v>180</v>
      </c>
      <c r="V547" t="s">
        <v>4852</v>
      </c>
      <c r="W547" t="s">
        <v>3988</v>
      </c>
      <c r="X547" s="328">
        <v>18603</v>
      </c>
      <c r="Y547" s="328">
        <v>4.6100000000000003</v>
      </c>
      <c r="Z547" s="328">
        <v>47.05</v>
      </c>
      <c r="AA547" s="328">
        <v>18603</v>
      </c>
      <c r="AB547">
        <v>147</v>
      </c>
      <c r="AC547" s="331">
        <v>45168.939520219908</v>
      </c>
      <c r="AD547" s="390">
        <v>1</v>
      </c>
      <c r="AE547" s="330">
        <f>IF(W547="COP",(X547*AD547),IF(W547="NOK",((Z547*AD547)*Tasas!$H$41),IF('GL MEN'!W547="EUR",(('GL MEN'!Z547*'GL MEN'!AD547)*Tasas!$H$41),IF('GL MEN'!W547="USD",(('GL MEN'!Z547*'GL MEN'!AD547)*Tasas!$H$41),0))))</f>
        <v>18603</v>
      </c>
      <c r="AF547" s="319" t="s">
        <v>3875</v>
      </c>
      <c r="AG547" s="319">
        <v>1</v>
      </c>
      <c r="AH547" s="319" t="str">
        <f t="shared" si="16"/>
        <v>6</v>
      </c>
      <c r="AI547" s="319" t="str">
        <f t="shared" si="17"/>
        <v>URR</v>
      </c>
      <c r="AM547" s="328"/>
    </row>
    <row r="548" spans="1:39" x14ac:dyDescent="0.25">
      <c r="A548">
        <v>547</v>
      </c>
      <c r="B548" t="s">
        <v>3811</v>
      </c>
      <c r="C548" t="s">
        <v>4155</v>
      </c>
      <c r="D548" t="s">
        <v>4669</v>
      </c>
      <c r="E548" t="s">
        <v>5028</v>
      </c>
      <c r="F548" t="s">
        <v>4156</v>
      </c>
      <c r="G548" t="s">
        <v>4157</v>
      </c>
      <c r="H548">
        <v>11304347</v>
      </c>
      <c r="I548">
        <v>202308</v>
      </c>
      <c r="J548">
        <v>45142</v>
      </c>
      <c r="K548">
        <v>140471</v>
      </c>
      <c r="L548" t="s">
        <v>4150</v>
      </c>
      <c r="M548" t="s">
        <v>4030</v>
      </c>
      <c r="N548" t="s">
        <v>4532</v>
      </c>
      <c r="P548" t="s">
        <v>4777</v>
      </c>
      <c r="Q548" t="s">
        <v>4778</v>
      </c>
      <c r="R548" t="s">
        <v>4005</v>
      </c>
      <c r="S548">
        <v>3001717</v>
      </c>
      <c r="T548" t="s">
        <v>180</v>
      </c>
      <c r="V548" t="s">
        <v>4853</v>
      </c>
      <c r="W548" t="s">
        <v>3988</v>
      </c>
      <c r="X548" s="328">
        <v>338600</v>
      </c>
      <c r="Y548" s="328">
        <v>85.7</v>
      </c>
      <c r="Z548" s="328">
        <v>873.78</v>
      </c>
      <c r="AA548" s="328">
        <v>338600</v>
      </c>
      <c r="AB548">
        <v>147</v>
      </c>
      <c r="AC548" s="331">
        <v>45168.014562928242</v>
      </c>
      <c r="AD548" s="390">
        <v>1</v>
      </c>
      <c r="AE548" s="330">
        <f>IF(W548="COP",(X548*AD548),IF(W548="NOK",((Z548*AD548)*Tasas!$H$41),IF('GL MEN'!W548="EUR",(('GL MEN'!Z548*'GL MEN'!AD548)*Tasas!$H$41),IF('GL MEN'!W548="USD",(('GL MEN'!Z548*'GL MEN'!AD548)*Tasas!$H$41),0))))</f>
        <v>338600</v>
      </c>
      <c r="AF548" s="319" t="s">
        <v>3875</v>
      </c>
      <c r="AG548" s="319">
        <v>1</v>
      </c>
      <c r="AH548" s="319" t="str">
        <f t="shared" si="16"/>
        <v>6</v>
      </c>
      <c r="AI548" s="319" t="str">
        <f t="shared" si="17"/>
        <v>URR</v>
      </c>
      <c r="AM548" s="328"/>
    </row>
    <row r="549" spans="1:39" x14ac:dyDescent="0.25">
      <c r="A549">
        <v>548</v>
      </c>
      <c r="B549" t="s">
        <v>3811</v>
      </c>
      <c r="C549" t="s">
        <v>4155</v>
      </c>
      <c r="D549" t="s">
        <v>4669</v>
      </c>
      <c r="E549" t="s">
        <v>5028</v>
      </c>
      <c r="F549" t="s">
        <v>4156</v>
      </c>
      <c r="G549" t="s">
        <v>4157</v>
      </c>
      <c r="H549">
        <v>11304347</v>
      </c>
      <c r="I549">
        <v>202308</v>
      </c>
      <c r="J549">
        <v>45142</v>
      </c>
      <c r="K549">
        <v>140471</v>
      </c>
      <c r="L549" t="s">
        <v>4150</v>
      </c>
      <c r="M549" t="s">
        <v>4030</v>
      </c>
      <c r="N549" t="s">
        <v>4532</v>
      </c>
      <c r="P549" t="s">
        <v>4777</v>
      </c>
      <c r="Q549" t="s">
        <v>4778</v>
      </c>
      <c r="R549" t="s">
        <v>4005</v>
      </c>
      <c r="S549">
        <v>3001717</v>
      </c>
      <c r="T549" t="s">
        <v>180</v>
      </c>
      <c r="V549" t="s">
        <v>5038</v>
      </c>
      <c r="W549" t="s">
        <v>3988</v>
      </c>
      <c r="X549" s="328">
        <v>19800</v>
      </c>
      <c r="Y549" s="328">
        <v>5.01</v>
      </c>
      <c r="Z549" s="328">
        <v>51.1</v>
      </c>
      <c r="AA549" s="328">
        <v>19800</v>
      </c>
      <c r="AB549">
        <v>0</v>
      </c>
      <c r="AC549" s="331">
        <v>45168.014562928242</v>
      </c>
      <c r="AD549" s="390">
        <v>1</v>
      </c>
      <c r="AE549" s="330">
        <f>IF(W549="COP",(X549*AD549),IF(W549="NOK",((Z549*AD549)*Tasas!$H$41),IF('GL MEN'!W549="EUR",(('GL MEN'!Z549*'GL MEN'!AD549)*Tasas!$H$41),IF('GL MEN'!W549="USD",(('GL MEN'!Z549*'GL MEN'!AD549)*Tasas!$H$41),0))))</f>
        <v>19800</v>
      </c>
      <c r="AF549" s="319" t="s">
        <v>3875</v>
      </c>
      <c r="AG549" s="319">
        <v>1</v>
      </c>
      <c r="AH549" s="319" t="str">
        <f t="shared" si="16"/>
        <v>6</v>
      </c>
      <c r="AI549" s="319" t="str">
        <f t="shared" si="17"/>
        <v>URR</v>
      </c>
      <c r="AM549" s="328"/>
    </row>
    <row r="550" spans="1:39" x14ac:dyDescent="0.25">
      <c r="A550">
        <v>549</v>
      </c>
      <c r="B550" t="s">
        <v>3811</v>
      </c>
      <c r="C550" t="s">
        <v>4155</v>
      </c>
      <c r="D550" t="s">
        <v>4669</v>
      </c>
      <c r="E550" t="s">
        <v>5028</v>
      </c>
      <c r="F550" t="s">
        <v>4156</v>
      </c>
      <c r="G550" t="s">
        <v>4157</v>
      </c>
      <c r="H550">
        <v>11304400</v>
      </c>
      <c r="I550">
        <v>202308</v>
      </c>
      <c r="J550">
        <v>45149</v>
      </c>
      <c r="K550">
        <v>140471</v>
      </c>
      <c r="L550" t="s">
        <v>4150</v>
      </c>
      <c r="M550" t="s">
        <v>4718</v>
      </c>
      <c r="N550" t="s">
        <v>4719</v>
      </c>
      <c r="P550" t="s">
        <v>4769</v>
      </c>
      <c r="Q550" t="s">
        <v>4770</v>
      </c>
      <c r="R550" t="s">
        <v>4005</v>
      </c>
      <c r="S550">
        <v>3001717</v>
      </c>
      <c r="T550" t="s">
        <v>180</v>
      </c>
      <c r="V550" t="s">
        <v>4858</v>
      </c>
      <c r="W550" t="s">
        <v>3988</v>
      </c>
      <c r="X550" s="328">
        <v>265000</v>
      </c>
      <c r="Y550" s="328">
        <v>65.73</v>
      </c>
      <c r="Z550" s="328">
        <v>670.2</v>
      </c>
      <c r="AA550" s="328">
        <v>265000</v>
      </c>
      <c r="AB550">
        <v>147</v>
      </c>
      <c r="AC550" s="331">
        <v>45168.924873842596</v>
      </c>
      <c r="AD550" s="390">
        <v>1</v>
      </c>
      <c r="AE550" s="330">
        <f>IF(W550="COP",(X550*AD550),IF(W550="NOK",((Z550*AD550)*Tasas!$H$41),IF('GL MEN'!W550="EUR",(('GL MEN'!Z550*'GL MEN'!AD550)*Tasas!$H$41),IF('GL MEN'!W550="USD",(('GL MEN'!Z550*'GL MEN'!AD550)*Tasas!$H$41),0))))</f>
        <v>265000</v>
      </c>
      <c r="AF550" s="319" t="s">
        <v>3875</v>
      </c>
      <c r="AG550" s="319">
        <v>1</v>
      </c>
      <c r="AH550" s="319" t="str">
        <f t="shared" si="16"/>
        <v>6</v>
      </c>
      <c r="AI550" s="319" t="str">
        <f t="shared" si="17"/>
        <v>URR</v>
      </c>
      <c r="AM550" s="328"/>
    </row>
    <row r="551" spans="1:39" x14ac:dyDescent="0.25">
      <c r="A551">
        <v>550</v>
      </c>
      <c r="B551" t="s">
        <v>3811</v>
      </c>
      <c r="C551" t="s">
        <v>4155</v>
      </c>
      <c r="D551" t="s">
        <v>4669</v>
      </c>
      <c r="E551" t="s">
        <v>5028</v>
      </c>
      <c r="F551" t="s">
        <v>4156</v>
      </c>
      <c r="G551" t="s">
        <v>4157</v>
      </c>
      <c r="H551">
        <v>11304400</v>
      </c>
      <c r="I551">
        <v>202308</v>
      </c>
      <c r="J551">
        <v>45149</v>
      </c>
      <c r="K551">
        <v>140471</v>
      </c>
      <c r="L551" t="s">
        <v>4150</v>
      </c>
      <c r="M551" t="s">
        <v>4718</v>
      </c>
      <c r="N551" t="s">
        <v>4719</v>
      </c>
      <c r="P551" t="s">
        <v>4769</v>
      </c>
      <c r="Q551" t="s">
        <v>4770</v>
      </c>
      <c r="R551" t="s">
        <v>4005</v>
      </c>
      <c r="S551">
        <v>3001717</v>
      </c>
      <c r="T551" t="s">
        <v>180</v>
      </c>
      <c r="V551" t="s">
        <v>5039</v>
      </c>
      <c r="W551" t="s">
        <v>3988</v>
      </c>
      <c r="X551" s="328">
        <v>19800</v>
      </c>
      <c r="Y551" s="328">
        <v>4.91</v>
      </c>
      <c r="Z551" s="328">
        <v>50.08</v>
      </c>
      <c r="AA551" s="328">
        <v>19800</v>
      </c>
      <c r="AB551">
        <v>0</v>
      </c>
      <c r="AC551" s="331">
        <v>45168.924874039352</v>
      </c>
      <c r="AD551" s="390">
        <v>1</v>
      </c>
      <c r="AE551" s="330">
        <f>IF(W551="COP",(X551*AD551),IF(W551="NOK",((Z551*AD551)*Tasas!$H$41),IF('GL MEN'!W551="EUR",(('GL MEN'!Z551*'GL MEN'!AD551)*Tasas!$H$41),IF('GL MEN'!W551="USD",(('GL MEN'!Z551*'GL MEN'!AD551)*Tasas!$H$41),0))))</f>
        <v>19800</v>
      </c>
      <c r="AF551" s="319" t="s">
        <v>3875</v>
      </c>
      <c r="AG551" s="319">
        <v>1</v>
      </c>
      <c r="AH551" s="319" t="str">
        <f t="shared" si="16"/>
        <v>6</v>
      </c>
      <c r="AI551" s="319" t="str">
        <f t="shared" si="17"/>
        <v>URR</v>
      </c>
      <c r="AM551" s="328"/>
    </row>
    <row r="552" spans="1:39" x14ac:dyDescent="0.25">
      <c r="A552">
        <v>551</v>
      </c>
      <c r="B552" t="s">
        <v>3811</v>
      </c>
      <c r="C552" t="s">
        <v>4155</v>
      </c>
      <c r="D552" t="s">
        <v>4669</v>
      </c>
      <c r="E552" t="s">
        <v>5028</v>
      </c>
      <c r="F552" t="s">
        <v>4156</v>
      </c>
      <c r="G552" t="s">
        <v>4157</v>
      </c>
      <c r="H552">
        <v>11304400</v>
      </c>
      <c r="I552">
        <v>202308</v>
      </c>
      <c r="J552">
        <v>45149</v>
      </c>
      <c r="K552">
        <v>140471</v>
      </c>
      <c r="L552" t="s">
        <v>4150</v>
      </c>
      <c r="M552" t="s">
        <v>4718</v>
      </c>
      <c r="N552" t="s">
        <v>4719</v>
      </c>
      <c r="P552" t="s">
        <v>4772</v>
      </c>
      <c r="Q552" t="s">
        <v>4773</v>
      </c>
      <c r="R552" t="s">
        <v>4005</v>
      </c>
      <c r="S552">
        <v>3001717</v>
      </c>
      <c r="T552" t="s">
        <v>180</v>
      </c>
      <c r="V552" t="s">
        <v>4859</v>
      </c>
      <c r="W552" t="s">
        <v>3988</v>
      </c>
      <c r="X552" s="328">
        <v>18603</v>
      </c>
      <c r="Y552" s="328">
        <v>4.6100000000000003</v>
      </c>
      <c r="Z552" s="328">
        <v>47.05</v>
      </c>
      <c r="AA552" s="328">
        <v>18603</v>
      </c>
      <c r="AB552">
        <v>147</v>
      </c>
      <c r="AC552" s="331">
        <v>45168.924874039352</v>
      </c>
      <c r="AD552" s="390">
        <v>1</v>
      </c>
      <c r="AE552" s="330">
        <f>IF(W552="COP",(X552*AD552),IF(W552="NOK",((Z552*AD552)*Tasas!$H$41),IF('GL MEN'!W552="EUR",(('GL MEN'!Z552*'GL MEN'!AD552)*Tasas!$H$41),IF('GL MEN'!W552="USD",(('GL MEN'!Z552*'GL MEN'!AD552)*Tasas!$H$41),0))))</f>
        <v>18603</v>
      </c>
      <c r="AF552" s="319" t="s">
        <v>3875</v>
      </c>
      <c r="AG552" s="319">
        <v>1</v>
      </c>
      <c r="AH552" s="319" t="str">
        <f t="shared" si="16"/>
        <v>6</v>
      </c>
      <c r="AI552" s="319" t="str">
        <f t="shared" si="17"/>
        <v>URR</v>
      </c>
      <c r="AM552" s="328"/>
    </row>
    <row r="553" spans="1:39" x14ac:dyDescent="0.25">
      <c r="A553">
        <v>552</v>
      </c>
      <c r="B553" t="s">
        <v>3811</v>
      </c>
      <c r="C553" t="s">
        <v>4155</v>
      </c>
      <c r="D553" t="s">
        <v>4669</v>
      </c>
      <c r="E553" t="s">
        <v>5028</v>
      </c>
      <c r="F553" t="s">
        <v>4156</v>
      </c>
      <c r="G553" t="s">
        <v>4157</v>
      </c>
      <c r="H553">
        <v>11304402</v>
      </c>
      <c r="I553">
        <v>202308</v>
      </c>
      <c r="J553">
        <v>45149</v>
      </c>
      <c r="K553">
        <v>140471</v>
      </c>
      <c r="L553" t="s">
        <v>4150</v>
      </c>
      <c r="M553" t="s">
        <v>4718</v>
      </c>
      <c r="N553" t="s">
        <v>4719</v>
      </c>
      <c r="P553" t="s">
        <v>4769</v>
      </c>
      <c r="Q553" t="s">
        <v>4770</v>
      </c>
      <c r="R553" t="s">
        <v>4005</v>
      </c>
      <c r="S553">
        <v>3001717</v>
      </c>
      <c r="T553" t="s">
        <v>4856</v>
      </c>
      <c r="V553" t="s">
        <v>4857</v>
      </c>
      <c r="W553" t="s">
        <v>3988</v>
      </c>
      <c r="X553" s="328">
        <v>380000</v>
      </c>
      <c r="Y553" s="328">
        <v>94.26</v>
      </c>
      <c r="Z553" s="328">
        <v>961.05</v>
      </c>
      <c r="AA553" s="328">
        <v>380000</v>
      </c>
      <c r="AB553">
        <v>147</v>
      </c>
      <c r="AC553" s="331">
        <v>45168.934171377317</v>
      </c>
      <c r="AD553" s="390">
        <v>1</v>
      </c>
      <c r="AE553" s="330">
        <f>IF(W553="COP",(X553*AD553),IF(W553="NOK",((Z553*AD553)*Tasas!$H$41),IF('GL MEN'!W553="EUR",(('GL MEN'!Z553*'GL MEN'!AD553)*Tasas!$H$41),IF('GL MEN'!W553="USD",(('GL MEN'!Z553*'GL MEN'!AD553)*Tasas!$H$41),0))))</f>
        <v>380000</v>
      </c>
      <c r="AF553" s="319" t="s">
        <v>3875</v>
      </c>
      <c r="AG553" s="319">
        <v>1</v>
      </c>
      <c r="AH553" s="319" t="str">
        <f t="shared" si="16"/>
        <v>6</v>
      </c>
      <c r="AI553" s="319" t="str">
        <f t="shared" si="17"/>
        <v>URR</v>
      </c>
      <c r="AM553" s="328"/>
    </row>
    <row r="554" spans="1:39" x14ac:dyDescent="0.25">
      <c r="A554">
        <v>553</v>
      </c>
      <c r="B554" t="s">
        <v>3811</v>
      </c>
      <c r="C554" t="s">
        <v>4155</v>
      </c>
      <c r="D554" t="s">
        <v>4669</v>
      </c>
      <c r="E554" t="s">
        <v>5028</v>
      </c>
      <c r="F554" t="s">
        <v>4156</v>
      </c>
      <c r="G554" t="s">
        <v>4157</v>
      </c>
      <c r="H554">
        <v>11304402</v>
      </c>
      <c r="I554">
        <v>202308</v>
      </c>
      <c r="J554">
        <v>45149</v>
      </c>
      <c r="K554">
        <v>140471</v>
      </c>
      <c r="L554" t="s">
        <v>4150</v>
      </c>
      <c r="M554" t="s">
        <v>4718</v>
      </c>
      <c r="N554" t="s">
        <v>4719</v>
      </c>
      <c r="P554" t="s">
        <v>4769</v>
      </c>
      <c r="Q554" t="s">
        <v>4770</v>
      </c>
      <c r="R554" t="s">
        <v>4005</v>
      </c>
      <c r="S554">
        <v>3001717</v>
      </c>
      <c r="T554" t="s">
        <v>4856</v>
      </c>
      <c r="V554" t="s">
        <v>5040</v>
      </c>
      <c r="W554" t="s">
        <v>3988</v>
      </c>
      <c r="X554" s="328">
        <v>21000</v>
      </c>
      <c r="Y554" s="328">
        <v>5.21</v>
      </c>
      <c r="Z554" s="328">
        <v>53.11</v>
      </c>
      <c r="AA554" s="328">
        <v>21000</v>
      </c>
      <c r="AB554">
        <v>0</v>
      </c>
      <c r="AC554" s="331">
        <v>45168.934171377317</v>
      </c>
      <c r="AD554" s="390">
        <v>1</v>
      </c>
      <c r="AE554" s="330">
        <f>IF(W554="COP",(X554*AD554),IF(W554="NOK",((Z554*AD554)*Tasas!$H$41),IF('GL MEN'!W554="EUR",(('GL MEN'!Z554*'GL MEN'!AD554)*Tasas!$H$41),IF('GL MEN'!W554="USD",(('GL MEN'!Z554*'GL MEN'!AD554)*Tasas!$H$41),0))))</f>
        <v>21000</v>
      </c>
      <c r="AF554" s="319" t="s">
        <v>3875</v>
      </c>
      <c r="AG554" s="319">
        <v>1</v>
      </c>
      <c r="AH554" s="319" t="str">
        <f t="shared" si="16"/>
        <v>6</v>
      </c>
      <c r="AI554" s="319" t="str">
        <f t="shared" si="17"/>
        <v>URR</v>
      </c>
      <c r="AM554" s="328"/>
    </row>
    <row r="555" spans="1:39" x14ac:dyDescent="0.25">
      <c r="A555">
        <v>554</v>
      </c>
      <c r="B555" t="s">
        <v>3811</v>
      </c>
      <c r="C555" t="s">
        <v>4155</v>
      </c>
      <c r="D555" t="s">
        <v>4669</v>
      </c>
      <c r="E555" t="s">
        <v>5028</v>
      </c>
      <c r="F555" t="s">
        <v>4156</v>
      </c>
      <c r="G555" t="s">
        <v>4157</v>
      </c>
      <c r="H555">
        <v>11304402</v>
      </c>
      <c r="I555">
        <v>202308</v>
      </c>
      <c r="J555">
        <v>45149</v>
      </c>
      <c r="K555">
        <v>140471</v>
      </c>
      <c r="L555" t="s">
        <v>4150</v>
      </c>
      <c r="M555" t="s">
        <v>4718</v>
      </c>
      <c r="N555" t="s">
        <v>4719</v>
      </c>
      <c r="P555" t="s">
        <v>4772</v>
      </c>
      <c r="Q555" t="s">
        <v>4773</v>
      </c>
      <c r="R555" t="s">
        <v>4005</v>
      </c>
      <c r="S555">
        <v>3001717</v>
      </c>
      <c r="T555" t="s">
        <v>4856</v>
      </c>
      <c r="V555" t="s">
        <v>4857</v>
      </c>
      <c r="W555" t="s">
        <v>3988</v>
      </c>
      <c r="X555" s="328">
        <v>18603</v>
      </c>
      <c r="Y555" s="328">
        <v>4.6100000000000003</v>
      </c>
      <c r="Z555" s="328">
        <v>47.05</v>
      </c>
      <c r="AA555" s="328">
        <v>18603</v>
      </c>
      <c r="AB555">
        <v>147</v>
      </c>
      <c r="AC555" s="331">
        <v>45168.934171377317</v>
      </c>
      <c r="AD555" s="390">
        <v>1</v>
      </c>
      <c r="AE555" s="330">
        <f>IF(W555="COP",(X555*AD555),IF(W555="NOK",((Z555*AD555)*Tasas!$H$41),IF('GL MEN'!W555="EUR",(('GL MEN'!Z555*'GL MEN'!AD555)*Tasas!$H$41),IF('GL MEN'!W555="USD",(('GL MEN'!Z555*'GL MEN'!AD555)*Tasas!$H$41),0))))</f>
        <v>18603</v>
      </c>
      <c r="AF555" s="319" t="s">
        <v>3875</v>
      </c>
      <c r="AG555" s="319">
        <v>1</v>
      </c>
      <c r="AH555" s="319" t="str">
        <f t="shared" si="16"/>
        <v>6</v>
      </c>
      <c r="AI555" s="319" t="str">
        <f t="shared" si="17"/>
        <v>URR</v>
      </c>
      <c r="AM555" s="328"/>
    </row>
    <row r="556" spans="1:39" x14ac:dyDescent="0.25">
      <c r="A556">
        <v>555</v>
      </c>
      <c r="B556" t="s">
        <v>3811</v>
      </c>
      <c r="C556" t="s">
        <v>4155</v>
      </c>
      <c r="D556" t="s">
        <v>4669</v>
      </c>
      <c r="E556" t="s">
        <v>5028</v>
      </c>
      <c r="F556" t="s">
        <v>4156</v>
      </c>
      <c r="G556" t="s">
        <v>4157</v>
      </c>
      <c r="H556">
        <v>11304457</v>
      </c>
      <c r="I556">
        <v>202308</v>
      </c>
      <c r="J556">
        <v>45162</v>
      </c>
      <c r="K556">
        <v>140471</v>
      </c>
      <c r="L556" t="s">
        <v>4150</v>
      </c>
      <c r="M556" t="s">
        <v>4057</v>
      </c>
      <c r="N556" t="s">
        <v>4541</v>
      </c>
      <c r="P556" t="s">
        <v>4769</v>
      </c>
      <c r="Q556" t="s">
        <v>4770</v>
      </c>
      <c r="R556" t="s">
        <v>4005</v>
      </c>
      <c r="S556">
        <v>3001717</v>
      </c>
      <c r="T556" t="s">
        <v>180</v>
      </c>
      <c r="V556" t="s">
        <v>4863</v>
      </c>
      <c r="W556" t="s">
        <v>3988</v>
      </c>
      <c r="X556" s="328">
        <v>305400</v>
      </c>
      <c r="Y556" s="328">
        <v>74.739999999999995</v>
      </c>
      <c r="Z556" s="328">
        <v>776.38</v>
      </c>
      <c r="AA556" s="328">
        <v>305400</v>
      </c>
      <c r="AB556">
        <v>147</v>
      </c>
      <c r="AC556" s="331">
        <v>45169.697740312498</v>
      </c>
      <c r="AD556" s="390">
        <v>1</v>
      </c>
      <c r="AE556" s="330">
        <f>IF(W556="COP",(X556*AD556),IF(W556="NOK",((Z556*AD556)*Tasas!$H$41),IF('GL MEN'!W556="EUR",(('GL MEN'!Z556*'GL MEN'!AD556)*Tasas!$H$41),IF('GL MEN'!W556="USD",(('GL MEN'!Z556*'GL MEN'!AD556)*Tasas!$H$41),0))))</f>
        <v>305400</v>
      </c>
      <c r="AF556" s="319" t="s">
        <v>3875</v>
      </c>
      <c r="AG556" s="319">
        <v>1</v>
      </c>
      <c r="AH556" s="319" t="str">
        <f t="shared" si="16"/>
        <v>6</v>
      </c>
      <c r="AI556" s="319" t="str">
        <f t="shared" si="17"/>
        <v>URR</v>
      </c>
      <c r="AM556" s="328"/>
    </row>
    <row r="557" spans="1:39" x14ac:dyDescent="0.25">
      <c r="A557">
        <v>556</v>
      </c>
      <c r="B557" t="s">
        <v>3811</v>
      </c>
      <c r="C557" t="s">
        <v>4155</v>
      </c>
      <c r="D557" t="s">
        <v>4669</v>
      </c>
      <c r="E557" t="s">
        <v>5028</v>
      </c>
      <c r="F557" t="s">
        <v>4156</v>
      </c>
      <c r="G557" t="s">
        <v>4157</v>
      </c>
      <c r="H557">
        <v>11304457</v>
      </c>
      <c r="I557">
        <v>202308</v>
      </c>
      <c r="J557">
        <v>45162</v>
      </c>
      <c r="K557">
        <v>140471</v>
      </c>
      <c r="L557" t="s">
        <v>4150</v>
      </c>
      <c r="M557" t="s">
        <v>4057</v>
      </c>
      <c r="N557" t="s">
        <v>4541</v>
      </c>
      <c r="P557" t="s">
        <v>4769</v>
      </c>
      <c r="Q557" t="s">
        <v>4770</v>
      </c>
      <c r="R557" t="s">
        <v>4005</v>
      </c>
      <c r="S557">
        <v>3001717</v>
      </c>
      <c r="T557" t="s">
        <v>180</v>
      </c>
      <c r="V557" t="s">
        <v>5041</v>
      </c>
      <c r="W557" t="s">
        <v>3988</v>
      </c>
      <c r="X557" s="328">
        <v>21000</v>
      </c>
      <c r="Y557" s="328">
        <v>5.14</v>
      </c>
      <c r="Z557" s="328">
        <v>53.39</v>
      </c>
      <c r="AA557" s="328">
        <v>21000</v>
      </c>
      <c r="AB557">
        <v>0</v>
      </c>
      <c r="AC557" s="331">
        <v>45169.697740509262</v>
      </c>
      <c r="AD557" s="390">
        <v>1</v>
      </c>
      <c r="AE557" s="330">
        <f>IF(W557="COP",(X557*AD557),IF(W557="NOK",((Z557*AD557)*Tasas!$H$41),IF('GL MEN'!W557="EUR",(('GL MEN'!Z557*'GL MEN'!AD557)*Tasas!$H$41),IF('GL MEN'!W557="USD",(('GL MEN'!Z557*'GL MEN'!AD557)*Tasas!$H$41),0))))</f>
        <v>21000</v>
      </c>
      <c r="AF557" s="319" t="s">
        <v>3875</v>
      </c>
      <c r="AG557" s="319">
        <v>1</v>
      </c>
      <c r="AH557" s="319" t="str">
        <f t="shared" si="16"/>
        <v>6</v>
      </c>
      <c r="AI557" s="319" t="str">
        <f t="shared" si="17"/>
        <v>URR</v>
      </c>
      <c r="AM557" s="328"/>
    </row>
    <row r="558" spans="1:39" x14ac:dyDescent="0.25">
      <c r="A558">
        <v>557</v>
      </c>
      <c r="B558" t="s">
        <v>3811</v>
      </c>
      <c r="C558" t="s">
        <v>4155</v>
      </c>
      <c r="D558" t="s">
        <v>4669</v>
      </c>
      <c r="E558" t="s">
        <v>5028</v>
      </c>
      <c r="F558" t="s">
        <v>4156</v>
      </c>
      <c r="G558" t="s">
        <v>4157</v>
      </c>
      <c r="H558">
        <v>11304457</v>
      </c>
      <c r="I558">
        <v>202308</v>
      </c>
      <c r="J558">
        <v>45162</v>
      </c>
      <c r="K558">
        <v>140471</v>
      </c>
      <c r="L558" t="s">
        <v>4150</v>
      </c>
      <c r="M558" t="s">
        <v>4057</v>
      </c>
      <c r="N558" t="s">
        <v>4541</v>
      </c>
      <c r="P558" t="s">
        <v>4772</v>
      </c>
      <c r="Q558" t="s">
        <v>4773</v>
      </c>
      <c r="R558" t="s">
        <v>4005</v>
      </c>
      <c r="S558">
        <v>3001717</v>
      </c>
      <c r="T558" t="s">
        <v>180</v>
      </c>
      <c r="V558" t="s">
        <v>4863</v>
      </c>
      <c r="W558" t="s">
        <v>3988</v>
      </c>
      <c r="X558" s="328">
        <v>18603</v>
      </c>
      <c r="Y558" s="328">
        <v>4.55</v>
      </c>
      <c r="Z558" s="328">
        <v>47.29</v>
      </c>
      <c r="AA558" s="328">
        <v>18603</v>
      </c>
      <c r="AB558">
        <v>147</v>
      </c>
      <c r="AC558" s="331">
        <v>45169.697740509262</v>
      </c>
      <c r="AD558" s="390">
        <v>1</v>
      </c>
      <c r="AE558" s="330">
        <f>IF(W558="COP",(X558*AD558),IF(W558="NOK",((Z558*AD558)*Tasas!$H$41),IF('GL MEN'!W558="EUR",(('GL MEN'!Z558*'GL MEN'!AD558)*Tasas!$H$41),IF('GL MEN'!W558="USD",(('GL MEN'!Z558*'GL MEN'!AD558)*Tasas!$H$41),0))))</f>
        <v>18603</v>
      </c>
      <c r="AF558" s="319" t="s">
        <v>3875</v>
      </c>
      <c r="AG558" s="319">
        <v>1</v>
      </c>
      <c r="AH558" s="319" t="str">
        <f t="shared" si="16"/>
        <v>6</v>
      </c>
      <c r="AI558" s="319" t="str">
        <f t="shared" si="17"/>
        <v>URR</v>
      </c>
      <c r="AM558" s="328"/>
    </row>
    <row r="559" spans="1:39" x14ac:dyDescent="0.25">
      <c r="A559">
        <v>558</v>
      </c>
      <c r="B559" t="s">
        <v>3811</v>
      </c>
      <c r="C559" t="s">
        <v>4155</v>
      </c>
      <c r="D559" t="s">
        <v>4669</v>
      </c>
      <c r="E559" t="s">
        <v>5028</v>
      </c>
      <c r="F559" t="s">
        <v>4156</v>
      </c>
      <c r="G559" t="s">
        <v>4157</v>
      </c>
      <c r="H559">
        <v>11304397</v>
      </c>
      <c r="I559">
        <v>202308</v>
      </c>
      <c r="J559">
        <v>45149</v>
      </c>
      <c r="K559">
        <v>140471</v>
      </c>
      <c r="L559" t="s">
        <v>4150</v>
      </c>
      <c r="M559" t="s">
        <v>4057</v>
      </c>
      <c r="N559" t="s">
        <v>4541</v>
      </c>
      <c r="P559" t="s">
        <v>4777</v>
      </c>
      <c r="Q559" t="s">
        <v>4778</v>
      </c>
      <c r="R559" t="s">
        <v>4005</v>
      </c>
      <c r="S559">
        <v>3001717</v>
      </c>
      <c r="T559" t="s">
        <v>180</v>
      </c>
      <c r="V559" t="s">
        <v>4860</v>
      </c>
      <c r="W559" t="s">
        <v>3988</v>
      </c>
      <c r="X559" s="328">
        <v>485200</v>
      </c>
      <c r="Y559" s="328">
        <v>120.35</v>
      </c>
      <c r="Z559" s="328">
        <v>1227.0999999999999</v>
      </c>
      <c r="AA559" s="328">
        <v>485200</v>
      </c>
      <c r="AB559">
        <v>147</v>
      </c>
      <c r="AC559" s="331">
        <v>45168.916661030089</v>
      </c>
      <c r="AD559" s="390">
        <v>1</v>
      </c>
      <c r="AE559" s="330">
        <f>IF(W559="COP",(X559*AD559),IF(W559="NOK",((Z559*AD559)*Tasas!$H$41),IF('GL MEN'!W559="EUR",(('GL MEN'!Z559*'GL MEN'!AD559)*Tasas!$H$41),IF('GL MEN'!W559="USD",(('GL MEN'!Z559*'GL MEN'!AD559)*Tasas!$H$41),0))))</f>
        <v>485200</v>
      </c>
      <c r="AF559" s="319" t="s">
        <v>3875</v>
      </c>
      <c r="AG559" s="319">
        <v>1</v>
      </c>
      <c r="AH559" s="319" t="str">
        <f t="shared" si="16"/>
        <v>6</v>
      </c>
      <c r="AI559" s="319" t="str">
        <f t="shared" si="17"/>
        <v>URR</v>
      </c>
      <c r="AM559" s="328"/>
    </row>
    <row r="560" spans="1:39" x14ac:dyDescent="0.25">
      <c r="A560">
        <v>559</v>
      </c>
      <c r="B560" t="s">
        <v>3811</v>
      </c>
      <c r="C560" t="s">
        <v>4155</v>
      </c>
      <c r="D560" t="s">
        <v>4669</v>
      </c>
      <c r="E560" t="s">
        <v>5028</v>
      </c>
      <c r="F560" t="s">
        <v>4156</v>
      </c>
      <c r="G560" t="s">
        <v>4157</v>
      </c>
      <c r="H560">
        <v>11304397</v>
      </c>
      <c r="I560">
        <v>202308</v>
      </c>
      <c r="J560">
        <v>45149</v>
      </c>
      <c r="K560">
        <v>140471</v>
      </c>
      <c r="L560" t="s">
        <v>4150</v>
      </c>
      <c r="M560" t="s">
        <v>4057</v>
      </c>
      <c r="N560" t="s">
        <v>4541</v>
      </c>
      <c r="P560" t="s">
        <v>4777</v>
      </c>
      <c r="Q560" t="s">
        <v>4778</v>
      </c>
      <c r="R560" t="s">
        <v>4005</v>
      </c>
      <c r="S560">
        <v>3001717</v>
      </c>
      <c r="T560" t="s">
        <v>180</v>
      </c>
      <c r="V560" t="s">
        <v>5042</v>
      </c>
      <c r="W560" t="s">
        <v>3988</v>
      </c>
      <c r="X560" s="328">
        <v>40300</v>
      </c>
      <c r="Y560" s="328">
        <v>10</v>
      </c>
      <c r="Z560" s="328">
        <v>101.92</v>
      </c>
      <c r="AA560" s="328">
        <v>40300</v>
      </c>
      <c r="AB560">
        <v>0</v>
      </c>
      <c r="AC560" s="331">
        <v>45168.916661030089</v>
      </c>
      <c r="AD560" s="390">
        <v>1</v>
      </c>
      <c r="AE560" s="330">
        <f>IF(W560="COP",(X560*AD560),IF(W560="NOK",((Z560*AD560)*Tasas!$H$41),IF('GL MEN'!W560="EUR",(('GL MEN'!Z560*'GL MEN'!AD560)*Tasas!$H$41),IF('GL MEN'!W560="USD",(('GL MEN'!Z560*'GL MEN'!AD560)*Tasas!$H$41),0))))</f>
        <v>40300</v>
      </c>
      <c r="AF560" s="319" t="s">
        <v>3875</v>
      </c>
      <c r="AG560" s="319">
        <v>1</v>
      </c>
      <c r="AH560" s="319" t="str">
        <f t="shared" si="16"/>
        <v>6</v>
      </c>
      <c r="AI560" s="319" t="str">
        <f t="shared" si="17"/>
        <v>URR</v>
      </c>
      <c r="AM560" s="328"/>
    </row>
    <row r="561" spans="1:39" x14ac:dyDescent="0.25">
      <c r="A561">
        <v>560</v>
      </c>
      <c r="B561" t="s">
        <v>3811</v>
      </c>
      <c r="C561" t="s">
        <v>4155</v>
      </c>
      <c r="D561" t="s">
        <v>4669</v>
      </c>
      <c r="E561" t="s">
        <v>5028</v>
      </c>
      <c r="F561" t="s">
        <v>4156</v>
      </c>
      <c r="G561" t="s">
        <v>4157</v>
      </c>
      <c r="H561">
        <v>11304397</v>
      </c>
      <c r="I561">
        <v>202308</v>
      </c>
      <c r="J561">
        <v>45149</v>
      </c>
      <c r="K561">
        <v>140471</v>
      </c>
      <c r="L561" t="s">
        <v>4150</v>
      </c>
      <c r="M561" t="s">
        <v>4057</v>
      </c>
      <c r="N561" t="s">
        <v>4541</v>
      </c>
      <c r="P561" t="s">
        <v>4772</v>
      </c>
      <c r="Q561" t="s">
        <v>4773</v>
      </c>
      <c r="R561" t="s">
        <v>4005</v>
      </c>
      <c r="S561">
        <v>3001717</v>
      </c>
      <c r="T561" t="s">
        <v>180</v>
      </c>
      <c r="V561" t="s">
        <v>4860</v>
      </c>
      <c r="W561" t="s">
        <v>3988</v>
      </c>
      <c r="X561" s="328">
        <v>18603</v>
      </c>
      <c r="Y561" s="328">
        <v>4.6100000000000003</v>
      </c>
      <c r="Z561" s="328">
        <v>47.05</v>
      </c>
      <c r="AA561" s="328">
        <v>18603</v>
      </c>
      <c r="AB561">
        <v>147</v>
      </c>
      <c r="AC561" s="331">
        <v>45168.916661030089</v>
      </c>
      <c r="AD561" s="390">
        <v>1</v>
      </c>
      <c r="AE561" s="330">
        <f>IF(W561="COP",(X561*AD561),IF(W561="NOK",((Z561*AD561)*Tasas!$H$41),IF('GL MEN'!W561="EUR",(('GL MEN'!Z561*'GL MEN'!AD561)*Tasas!$H$41),IF('GL MEN'!W561="USD",(('GL MEN'!Z561*'GL MEN'!AD561)*Tasas!$H$41),0))))</f>
        <v>18603</v>
      </c>
      <c r="AF561" s="319" t="s">
        <v>3875</v>
      </c>
      <c r="AG561" s="319">
        <v>1</v>
      </c>
      <c r="AH561" s="319" t="str">
        <f t="shared" si="16"/>
        <v>6</v>
      </c>
      <c r="AI561" s="319" t="str">
        <f t="shared" si="17"/>
        <v>URR</v>
      </c>
      <c r="AM561" s="328"/>
    </row>
    <row r="562" spans="1:39" x14ac:dyDescent="0.25">
      <c r="A562">
        <v>561</v>
      </c>
      <c r="B562" t="s">
        <v>3811</v>
      </c>
      <c r="C562" t="s">
        <v>4155</v>
      </c>
      <c r="D562" t="s">
        <v>4669</v>
      </c>
      <c r="E562" t="s">
        <v>5028</v>
      </c>
      <c r="F562" t="s">
        <v>4156</v>
      </c>
      <c r="G562" t="s">
        <v>4157</v>
      </c>
      <c r="H562">
        <v>11304461</v>
      </c>
      <c r="I562">
        <v>202308</v>
      </c>
      <c r="J562">
        <v>45169</v>
      </c>
      <c r="K562">
        <v>140471</v>
      </c>
      <c r="L562" t="s">
        <v>4150</v>
      </c>
      <c r="M562" t="s">
        <v>4057</v>
      </c>
      <c r="N562" t="s">
        <v>4541</v>
      </c>
      <c r="P562" t="s">
        <v>4769</v>
      </c>
      <c r="Q562" t="s">
        <v>4770</v>
      </c>
      <c r="R562" t="s">
        <v>4005</v>
      </c>
      <c r="S562">
        <v>3001717</v>
      </c>
      <c r="T562" t="s">
        <v>4864</v>
      </c>
      <c r="V562" t="s">
        <v>4865</v>
      </c>
      <c r="W562" t="s">
        <v>3988</v>
      </c>
      <c r="X562" s="328">
        <v>485000</v>
      </c>
      <c r="Y562" s="328">
        <v>118.7</v>
      </c>
      <c r="Z562" s="328">
        <v>1232.96</v>
      </c>
      <c r="AA562" s="328">
        <v>485000</v>
      </c>
      <c r="AB562">
        <v>147</v>
      </c>
      <c r="AC562" s="331">
        <v>45169.752464895835</v>
      </c>
      <c r="AD562" s="390">
        <v>1</v>
      </c>
      <c r="AE562" s="330">
        <f>IF(W562="COP",(X562*AD562),IF(W562="NOK",((Z562*AD562)*Tasas!$H$41),IF('GL MEN'!W562="EUR",(('GL MEN'!Z562*'GL MEN'!AD562)*Tasas!$H$41),IF('GL MEN'!W562="USD",(('GL MEN'!Z562*'GL MEN'!AD562)*Tasas!$H$41),0))))</f>
        <v>485000</v>
      </c>
      <c r="AF562" s="319" t="s">
        <v>3875</v>
      </c>
      <c r="AG562" s="319">
        <v>1</v>
      </c>
      <c r="AH562" s="319" t="str">
        <f t="shared" si="16"/>
        <v>6</v>
      </c>
      <c r="AI562" s="319" t="str">
        <f t="shared" si="17"/>
        <v>URR</v>
      </c>
      <c r="AM562" s="328"/>
    </row>
    <row r="563" spans="1:39" x14ac:dyDescent="0.25">
      <c r="A563">
        <v>562</v>
      </c>
      <c r="B563" t="s">
        <v>3811</v>
      </c>
      <c r="C563" t="s">
        <v>4155</v>
      </c>
      <c r="D563" t="s">
        <v>4669</v>
      </c>
      <c r="E563" t="s">
        <v>5028</v>
      </c>
      <c r="F563" t="s">
        <v>4156</v>
      </c>
      <c r="G563" t="s">
        <v>4157</v>
      </c>
      <c r="H563">
        <v>11304461</v>
      </c>
      <c r="I563">
        <v>202308</v>
      </c>
      <c r="J563">
        <v>45169</v>
      </c>
      <c r="K563">
        <v>140471</v>
      </c>
      <c r="L563" t="s">
        <v>4150</v>
      </c>
      <c r="M563" t="s">
        <v>4057</v>
      </c>
      <c r="N563" t="s">
        <v>4541</v>
      </c>
      <c r="P563" t="s">
        <v>4769</v>
      </c>
      <c r="Q563" t="s">
        <v>4770</v>
      </c>
      <c r="R563" t="s">
        <v>4005</v>
      </c>
      <c r="S563">
        <v>3001717</v>
      </c>
      <c r="T563" t="s">
        <v>4864</v>
      </c>
      <c r="V563" t="s">
        <v>5043</v>
      </c>
      <c r="W563" t="s">
        <v>3988</v>
      </c>
      <c r="X563" s="328">
        <v>19800</v>
      </c>
      <c r="Y563" s="328">
        <v>4.8499999999999996</v>
      </c>
      <c r="Z563" s="328">
        <v>50.34</v>
      </c>
      <c r="AA563" s="328">
        <v>19800</v>
      </c>
      <c r="AB563">
        <v>0</v>
      </c>
      <c r="AC563" s="331">
        <v>45169.752465046295</v>
      </c>
      <c r="AD563" s="390">
        <v>1</v>
      </c>
      <c r="AE563" s="330">
        <f>IF(W563="COP",(X563*AD563),IF(W563="NOK",((Z563*AD563)*Tasas!$H$41),IF('GL MEN'!W563="EUR",(('GL MEN'!Z563*'GL MEN'!AD563)*Tasas!$H$41),IF('GL MEN'!W563="USD",(('GL MEN'!Z563*'GL MEN'!AD563)*Tasas!$H$41),0))))</f>
        <v>19800</v>
      </c>
      <c r="AF563" s="319" t="s">
        <v>3875</v>
      </c>
      <c r="AG563" s="319">
        <v>1</v>
      </c>
      <c r="AH563" s="319" t="str">
        <f t="shared" si="16"/>
        <v>6</v>
      </c>
      <c r="AI563" s="319" t="str">
        <f t="shared" si="17"/>
        <v>URR</v>
      </c>
      <c r="AM563" s="328"/>
    </row>
    <row r="564" spans="1:39" x14ac:dyDescent="0.25">
      <c r="A564">
        <v>563</v>
      </c>
      <c r="B564" t="s">
        <v>3811</v>
      </c>
      <c r="C564" t="s">
        <v>4155</v>
      </c>
      <c r="D564" t="s">
        <v>4669</v>
      </c>
      <c r="E564" t="s">
        <v>5028</v>
      </c>
      <c r="F564" t="s">
        <v>4156</v>
      </c>
      <c r="G564" t="s">
        <v>4157</v>
      </c>
      <c r="H564">
        <v>11304461</v>
      </c>
      <c r="I564">
        <v>202308</v>
      </c>
      <c r="J564">
        <v>45169</v>
      </c>
      <c r="K564">
        <v>140471</v>
      </c>
      <c r="L564" t="s">
        <v>4150</v>
      </c>
      <c r="M564" t="s">
        <v>4057</v>
      </c>
      <c r="N564" t="s">
        <v>4541</v>
      </c>
      <c r="P564" t="s">
        <v>4772</v>
      </c>
      <c r="Q564" t="s">
        <v>4773</v>
      </c>
      <c r="R564" t="s">
        <v>4005</v>
      </c>
      <c r="S564">
        <v>3001717</v>
      </c>
      <c r="T564" t="s">
        <v>4864</v>
      </c>
      <c r="V564" t="s">
        <v>4865</v>
      </c>
      <c r="W564" t="s">
        <v>3988</v>
      </c>
      <c r="X564" s="328">
        <v>18603</v>
      </c>
      <c r="Y564" s="328">
        <v>4.55</v>
      </c>
      <c r="Z564" s="328">
        <v>47.29</v>
      </c>
      <c r="AA564" s="328">
        <v>18603</v>
      </c>
      <c r="AB564">
        <v>147</v>
      </c>
      <c r="AC564" s="331">
        <v>45169.752465046295</v>
      </c>
      <c r="AD564" s="390">
        <v>1</v>
      </c>
      <c r="AE564" s="330">
        <f>IF(W564="COP",(X564*AD564),IF(W564="NOK",((Z564*AD564)*Tasas!$H$41),IF('GL MEN'!W564="EUR",(('GL MEN'!Z564*'GL MEN'!AD564)*Tasas!$H$41),IF('GL MEN'!W564="USD",(('GL MEN'!Z564*'GL MEN'!AD564)*Tasas!$H$41),0))))</f>
        <v>18603</v>
      </c>
      <c r="AF564" s="319" t="s">
        <v>3875</v>
      </c>
      <c r="AG564" s="319">
        <v>1</v>
      </c>
      <c r="AH564" s="319" t="str">
        <f t="shared" si="16"/>
        <v>6</v>
      </c>
      <c r="AI564" s="319" t="str">
        <f t="shared" si="17"/>
        <v>URR</v>
      </c>
      <c r="AM564" s="328"/>
    </row>
    <row r="565" spans="1:39" x14ac:dyDescent="0.25">
      <c r="A565">
        <v>564</v>
      </c>
      <c r="B565" t="s">
        <v>3811</v>
      </c>
      <c r="C565" t="s">
        <v>4155</v>
      </c>
      <c r="D565" t="s">
        <v>4669</v>
      </c>
      <c r="E565" t="s">
        <v>5028</v>
      </c>
      <c r="F565" t="s">
        <v>4156</v>
      </c>
      <c r="G565" t="s">
        <v>4157</v>
      </c>
      <c r="H565">
        <v>11304369</v>
      </c>
      <c r="I565">
        <v>202308</v>
      </c>
      <c r="J565">
        <v>45147</v>
      </c>
      <c r="K565">
        <v>140471</v>
      </c>
      <c r="L565" t="s">
        <v>4150</v>
      </c>
      <c r="M565" t="s">
        <v>4723</v>
      </c>
      <c r="N565" t="s">
        <v>4724</v>
      </c>
      <c r="P565" t="s">
        <v>4777</v>
      </c>
      <c r="Q565" t="s">
        <v>4778</v>
      </c>
      <c r="R565" t="s">
        <v>4005</v>
      </c>
      <c r="S565">
        <v>3001717</v>
      </c>
      <c r="T565" t="s">
        <v>180</v>
      </c>
      <c r="V565" t="s">
        <v>4868</v>
      </c>
      <c r="W565" t="s">
        <v>3988</v>
      </c>
      <c r="X565" s="328">
        <v>458000</v>
      </c>
      <c r="Y565" s="328">
        <v>115.92</v>
      </c>
      <c r="Z565" s="328">
        <v>1181.9000000000001</v>
      </c>
      <c r="AA565" s="328">
        <v>458000</v>
      </c>
      <c r="AB565">
        <v>147</v>
      </c>
      <c r="AC565" s="331">
        <v>45168.823235798613</v>
      </c>
      <c r="AD565" s="390">
        <v>1</v>
      </c>
      <c r="AE565" s="330">
        <f>IF(W565="COP",(X565*AD565),IF(W565="NOK",((Z565*AD565)*Tasas!$H$41),IF('GL MEN'!W565="EUR",(('GL MEN'!Z565*'GL MEN'!AD565)*Tasas!$H$41),IF('GL MEN'!W565="USD",(('GL MEN'!Z565*'GL MEN'!AD565)*Tasas!$H$41),0))))</f>
        <v>458000</v>
      </c>
      <c r="AF565" s="319" t="s">
        <v>3875</v>
      </c>
      <c r="AG565" s="319">
        <v>1</v>
      </c>
      <c r="AH565" s="319" t="str">
        <f t="shared" si="16"/>
        <v>6</v>
      </c>
      <c r="AI565" s="319" t="str">
        <f t="shared" si="17"/>
        <v>URR</v>
      </c>
      <c r="AM565" s="328"/>
    </row>
    <row r="566" spans="1:39" x14ac:dyDescent="0.25">
      <c r="A566">
        <v>565</v>
      </c>
      <c r="B566" t="s">
        <v>3811</v>
      </c>
      <c r="C566" t="s">
        <v>4155</v>
      </c>
      <c r="D566" t="s">
        <v>4669</v>
      </c>
      <c r="E566" t="s">
        <v>5028</v>
      </c>
      <c r="F566" t="s">
        <v>4156</v>
      </c>
      <c r="G566" t="s">
        <v>4157</v>
      </c>
      <c r="H566">
        <v>11304369</v>
      </c>
      <c r="I566">
        <v>202308</v>
      </c>
      <c r="J566">
        <v>45147</v>
      </c>
      <c r="K566">
        <v>140471</v>
      </c>
      <c r="L566" t="s">
        <v>4150</v>
      </c>
      <c r="M566" t="s">
        <v>4723</v>
      </c>
      <c r="N566" t="s">
        <v>4724</v>
      </c>
      <c r="P566" t="s">
        <v>4777</v>
      </c>
      <c r="Q566" t="s">
        <v>4778</v>
      </c>
      <c r="R566" t="s">
        <v>4005</v>
      </c>
      <c r="S566">
        <v>3001717</v>
      </c>
      <c r="T566" t="s">
        <v>180</v>
      </c>
      <c r="V566" t="s">
        <v>5044</v>
      </c>
      <c r="W566" t="s">
        <v>3988</v>
      </c>
      <c r="X566" s="328">
        <v>40300</v>
      </c>
      <c r="Y566" s="328">
        <v>10.199999999999999</v>
      </c>
      <c r="Z566" s="328">
        <v>104</v>
      </c>
      <c r="AA566" s="328">
        <v>40300</v>
      </c>
      <c r="AB566">
        <v>0</v>
      </c>
      <c r="AC566" s="331">
        <v>45168.823235798613</v>
      </c>
      <c r="AD566" s="390">
        <v>1</v>
      </c>
      <c r="AE566" s="330">
        <f>IF(W566="COP",(X566*AD566),IF(W566="NOK",((Z566*AD566)*Tasas!$H$41),IF('GL MEN'!W566="EUR",(('GL MEN'!Z566*'GL MEN'!AD566)*Tasas!$H$41),IF('GL MEN'!W566="USD",(('GL MEN'!Z566*'GL MEN'!AD566)*Tasas!$H$41),0))))</f>
        <v>40300</v>
      </c>
      <c r="AF566" s="319" t="s">
        <v>3875</v>
      </c>
      <c r="AG566" s="319">
        <v>1</v>
      </c>
      <c r="AH566" s="319" t="str">
        <f t="shared" si="16"/>
        <v>6</v>
      </c>
      <c r="AI566" s="319" t="str">
        <f t="shared" si="17"/>
        <v>URR</v>
      </c>
      <c r="AM566" s="328"/>
    </row>
    <row r="567" spans="1:39" x14ac:dyDescent="0.25">
      <c r="A567">
        <v>566</v>
      </c>
      <c r="B567" t="s">
        <v>3811</v>
      </c>
      <c r="C567" t="s">
        <v>4155</v>
      </c>
      <c r="D567" t="s">
        <v>4669</v>
      </c>
      <c r="E567" t="s">
        <v>5028</v>
      </c>
      <c r="F567" t="s">
        <v>4156</v>
      </c>
      <c r="G567" t="s">
        <v>4157</v>
      </c>
      <c r="H567">
        <v>11304369</v>
      </c>
      <c r="I567">
        <v>202308</v>
      </c>
      <c r="J567">
        <v>45147</v>
      </c>
      <c r="K567">
        <v>140471</v>
      </c>
      <c r="L567" t="s">
        <v>4150</v>
      </c>
      <c r="M567" t="s">
        <v>4723</v>
      </c>
      <c r="N567" t="s">
        <v>4724</v>
      </c>
      <c r="P567" t="s">
        <v>4772</v>
      </c>
      <c r="Q567" t="s">
        <v>4773</v>
      </c>
      <c r="R567" t="s">
        <v>4005</v>
      </c>
      <c r="S567">
        <v>3001717</v>
      </c>
      <c r="T567" t="s">
        <v>180</v>
      </c>
      <c r="V567" t="s">
        <v>4868</v>
      </c>
      <c r="W567" t="s">
        <v>3988</v>
      </c>
      <c r="X567" s="328">
        <v>18603</v>
      </c>
      <c r="Y567" s="328">
        <v>4.71</v>
      </c>
      <c r="Z567" s="328">
        <v>48.01</v>
      </c>
      <c r="AA567" s="328">
        <v>18603</v>
      </c>
      <c r="AB567">
        <v>147</v>
      </c>
      <c r="AC567" s="331">
        <v>45168.823235995369</v>
      </c>
      <c r="AD567" s="390">
        <v>1</v>
      </c>
      <c r="AE567" s="330">
        <f>IF(W567="COP",(X567*AD567),IF(W567="NOK",((Z567*AD567)*Tasas!$H$41),IF('GL MEN'!W567="EUR",(('GL MEN'!Z567*'GL MEN'!AD567)*Tasas!$H$41),IF('GL MEN'!W567="USD",(('GL MEN'!Z567*'GL MEN'!AD567)*Tasas!$H$41),0))))</f>
        <v>18603</v>
      </c>
      <c r="AF567" s="319" t="s">
        <v>3875</v>
      </c>
      <c r="AG567" s="319">
        <v>1</v>
      </c>
      <c r="AH567" s="319" t="str">
        <f t="shared" si="16"/>
        <v>6</v>
      </c>
      <c r="AI567" s="319" t="str">
        <f t="shared" si="17"/>
        <v>URR</v>
      </c>
      <c r="AM567" s="328"/>
    </row>
    <row r="568" spans="1:39" x14ac:dyDescent="0.25">
      <c r="A568">
        <v>567</v>
      </c>
      <c r="B568" t="s">
        <v>3811</v>
      </c>
      <c r="C568" t="s">
        <v>4155</v>
      </c>
      <c r="D568" t="s">
        <v>4669</v>
      </c>
      <c r="E568" t="s">
        <v>5028</v>
      </c>
      <c r="F568" t="s">
        <v>4156</v>
      </c>
      <c r="G568" t="s">
        <v>4157</v>
      </c>
      <c r="H568">
        <v>11304456</v>
      </c>
      <c r="I568">
        <v>202308</v>
      </c>
      <c r="J568">
        <v>45162</v>
      </c>
      <c r="K568">
        <v>140471</v>
      </c>
      <c r="L568" t="s">
        <v>4150</v>
      </c>
      <c r="M568" t="s">
        <v>4544</v>
      </c>
      <c r="N568" t="s">
        <v>4545</v>
      </c>
      <c r="P568" t="s">
        <v>4769</v>
      </c>
      <c r="Q568" t="s">
        <v>4770</v>
      </c>
      <c r="R568" t="s">
        <v>4005</v>
      </c>
      <c r="S568">
        <v>3001717</v>
      </c>
      <c r="T568" t="s">
        <v>180</v>
      </c>
      <c r="V568" t="s">
        <v>4871</v>
      </c>
      <c r="W568" t="s">
        <v>3988</v>
      </c>
      <c r="X568" s="328">
        <v>305400</v>
      </c>
      <c r="Y568" s="328">
        <v>74.739999999999995</v>
      </c>
      <c r="Z568" s="328">
        <v>776.38</v>
      </c>
      <c r="AA568" s="328">
        <v>305400</v>
      </c>
      <c r="AB568">
        <v>147</v>
      </c>
      <c r="AC568" s="331">
        <v>45169.690161342594</v>
      </c>
      <c r="AD568" s="390">
        <v>1</v>
      </c>
      <c r="AE568" s="330">
        <f>IF(W568="COP",(X568*AD568),IF(W568="NOK",((Z568*AD568)*Tasas!$H$41),IF('GL MEN'!W568="EUR",(('GL MEN'!Z568*'GL MEN'!AD568)*Tasas!$H$41),IF('GL MEN'!W568="USD",(('GL MEN'!Z568*'GL MEN'!AD568)*Tasas!$H$41),0))))</f>
        <v>305400</v>
      </c>
      <c r="AF568" s="319" t="s">
        <v>3875</v>
      </c>
      <c r="AG568" s="319">
        <v>1</v>
      </c>
      <c r="AH568" s="319" t="str">
        <f t="shared" si="16"/>
        <v>6</v>
      </c>
      <c r="AI568" s="319" t="str">
        <f t="shared" si="17"/>
        <v>URR</v>
      </c>
      <c r="AM568" s="328"/>
    </row>
    <row r="569" spans="1:39" x14ac:dyDescent="0.25">
      <c r="A569">
        <v>568</v>
      </c>
      <c r="B569" t="s">
        <v>3811</v>
      </c>
      <c r="C569" t="s">
        <v>4155</v>
      </c>
      <c r="D569" t="s">
        <v>4669</v>
      </c>
      <c r="E569" t="s">
        <v>5028</v>
      </c>
      <c r="F569" t="s">
        <v>4156</v>
      </c>
      <c r="G569" t="s">
        <v>4157</v>
      </c>
      <c r="H569">
        <v>11304456</v>
      </c>
      <c r="I569">
        <v>202308</v>
      </c>
      <c r="J569">
        <v>45162</v>
      </c>
      <c r="K569">
        <v>140471</v>
      </c>
      <c r="L569" t="s">
        <v>4150</v>
      </c>
      <c r="M569" t="s">
        <v>4544</v>
      </c>
      <c r="N569" t="s">
        <v>4545</v>
      </c>
      <c r="P569" t="s">
        <v>4769</v>
      </c>
      <c r="Q569" t="s">
        <v>4770</v>
      </c>
      <c r="R569" t="s">
        <v>4005</v>
      </c>
      <c r="S569">
        <v>3001717</v>
      </c>
      <c r="T569" t="s">
        <v>180</v>
      </c>
      <c r="V569" t="s">
        <v>5045</v>
      </c>
      <c r="W569" t="s">
        <v>3988</v>
      </c>
      <c r="X569" s="328">
        <v>21000</v>
      </c>
      <c r="Y569" s="328">
        <v>5.14</v>
      </c>
      <c r="Z569" s="328">
        <v>53.39</v>
      </c>
      <c r="AA569" s="328">
        <v>21000</v>
      </c>
      <c r="AB569">
        <v>0</v>
      </c>
      <c r="AC569" s="331">
        <v>45169.690161342594</v>
      </c>
      <c r="AD569" s="390">
        <v>1</v>
      </c>
      <c r="AE569" s="330">
        <f>IF(W569="COP",(X569*AD569),IF(W569="NOK",((Z569*AD569)*Tasas!$H$41),IF('GL MEN'!W569="EUR",(('GL MEN'!Z569*'GL MEN'!AD569)*Tasas!$H$41),IF('GL MEN'!W569="USD",(('GL MEN'!Z569*'GL MEN'!AD569)*Tasas!$H$41),0))))</f>
        <v>21000</v>
      </c>
      <c r="AF569" s="319" t="s">
        <v>3875</v>
      </c>
      <c r="AG569" s="319">
        <v>1</v>
      </c>
      <c r="AH569" s="319" t="str">
        <f t="shared" si="16"/>
        <v>6</v>
      </c>
      <c r="AI569" s="319" t="str">
        <f t="shared" si="17"/>
        <v>URR</v>
      </c>
      <c r="AM569" s="328"/>
    </row>
    <row r="570" spans="1:39" x14ac:dyDescent="0.25">
      <c r="A570">
        <v>569</v>
      </c>
      <c r="B570" t="s">
        <v>3811</v>
      </c>
      <c r="C570" t="s">
        <v>4155</v>
      </c>
      <c r="D570" t="s">
        <v>4669</v>
      </c>
      <c r="E570" t="s">
        <v>5028</v>
      </c>
      <c r="F570" t="s">
        <v>4156</v>
      </c>
      <c r="G570" t="s">
        <v>4157</v>
      </c>
      <c r="H570">
        <v>11304456</v>
      </c>
      <c r="I570">
        <v>202308</v>
      </c>
      <c r="J570">
        <v>45162</v>
      </c>
      <c r="K570">
        <v>140471</v>
      </c>
      <c r="L570" t="s">
        <v>4150</v>
      </c>
      <c r="M570" t="s">
        <v>4544</v>
      </c>
      <c r="N570" t="s">
        <v>4545</v>
      </c>
      <c r="P570" t="s">
        <v>4772</v>
      </c>
      <c r="Q570" t="s">
        <v>4773</v>
      </c>
      <c r="R570" t="s">
        <v>4005</v>
      </c>
      <c r="S570">
        <v>3001717</v>
      </c>
      <c r="T570" t="s">
        <v>180</v>
      </c>
      <c r="V570" t="s">
        <v>4871</v>
      </c>
      <c r="W570" t="s">
        <v>3988</v>
      </c>
      <c r="X570" s="328">
        <v>18603</v>
      </c>
      <c r="Y570" s="328">
        <v>4.55</v>
      </c>
      <c r="Z570" s="328">
        <v>47.29</v>
      </c>
      <c r="AA570" s="328">
        <v>18603</v>
      </c>
      <c r="AB570">
        <v>147</v>
      </c>
      <c r="AC570" s="331">
        <v>45169.690161539351</v>
      </c>
      <c r="AD570" s="390">
        <v>1</v>
      </c>
      <c r="AE570" s="330">
        <f>IF(W570="COP",(X570*AD570),IF(W570="NOK",((Z570*AD570)*Tasas!$H$41),IF('GL MEN'!W570="EUR",(('GL MEN'!Z570*'GL MEN'!AD570)*Tasas!$H$41),IF('GL MEN'!W570="USD",(('GL MEN'!Z570*'GL MEN'!AD570)*Tasas!$H$41),0))))</f>
        <v>18603</v>
      </c>
      <c r="AF570" s="319" t="s">
        <v>3875</v>
      </c>
      <c r="AG570" s="319">
        <v>1</v>
      </c>
      <c r="AH570" s="319" t="str">
        <f t="shared" si="16"/>
        <v>6</v>
      </c>
      <c r="AI570" s="319" t="str">
        <f t="shared" si="17"/>
        <v>URR</v>
      </c>
      <c r="AM570" s="328"/>
    </row>
    <row r="571" spans="1:39" x14ac:dyDescent="0.25">
      <c r="A571">
        <v>570</v>
      </c>
      <c r="B571" t="s">
        <v>3811</v>
      </c>
      <c r="C571" t="s">
        <v>4155</v>
      </c>
      <c r="D571" t="s">
        <v>4669</v>
      </c>
      <c r="E571" t="s">
        <v>5028</v>
      </c>
      <c r="F571" t="s">
        <v>4156</v>
      </c>
      <c r="G571" t="s">
        <v>4157</v>
      </c>
      <c r="H571">
        <v>11304464</v>
      </c>
      <c r="I571">
        <v>202308</v>
      </c>
      <c r="J571">
        <v>45161</v>
      </c>
      <c r="K571">
        <v>140471</v>
      </c>
      <c r="L571" t="s">
        <v>4150</v>
      </c>
      <c r="M571" t="s">
        <v>4544</v>
      </c>
      <c r="N571" t="s">
        <v>4545</v>
      </c>
      <c r="P571" t="s">
        <v>4769</v>
      </c>
      <c r="Q571" t="s">
        <v>4770</v>
      </c>
      <c r="R571" t="s">
        <v>4005</v>
      </c>
      <c r="S571">
        <v>3001717</v>
      </c>
      <c r="T571" t="s">
        <v>180</v>
      </c>
      <c r="V571" t="s">
        <v>4872</v>
      </c>
      <c r="W571" t="s">
        <v>3988</v>
      </c>
      <c r="X571" s="328">
        <v>360400</v>
      </c>
      <c r="Y571" s="328">
        <v>87.26</v>
      </c>
      <c r="Z571" s="328">
        <v>907.36</v>
      </c>
      <c r="AA571" s="328">
        <v>360400</v>
      </c>
      <c r="AB571">
        <v>147</v>
      </c>
      <c r="AC571" s="331">
        <v>45169.769825312498</v>
      </c>
      <c r="AD571" s="390">
        <v>1</v>
      </c>
      <c r="AE571" s="330">
        <f>IF(W571="COP",(X571*AD571),IF(W571="NOK",((Z571*AD571)*Tasas!$H$41),IF('GL MEN'!W571="EUR",(('GL MEN'!Z571*'GL MEN'!AD571)*Tasas!$H$41),IF('GL MEN'!W571="USD",(('GL MEN'!Z571*'GL MEN'!AD571)*Tasas!$H$41),0))))</f>
        <v>360400</v>
      </c>
      <c r="AF571" s="319" t="s">
        <v>3875</v>
      </c>
      <c r="AG571" s="319">
        <v>1</v>
      </c>
      <c r="AH571" s="319" t="str">
        <f t="shared" si="16"/>
        <v>6</v>
      </c>
      <c r="AI571" s="319" t="str">
        <f t="shared" si="17"/>
        <v>URR</v>
      </c>
      <c r="AM571" s="328"/>
    </row>
    <row r="572" spans="1:39" x14ac:dyDescent="0.25">
      <c r="A572">
        <v>571</v>
      </c>
      <c r="B572" t="s">
        <v>3811</v>
      </c>
      <c r="C572" t="s">
        <v>4155</v>
      </c>
      <c r="D572" t="s">
        <v>4669</v>
      </c>
      <c r="E572" t="s">
        <v>5028</v>
      </c>
      <c r="F572" t="s">
        <v>4156</v>
      </c>
      <c r="G572" t="s">
        <v>4157</v>
      </c>
      <c r="H572">
        <v>11304464</v>
      </c>
      <c r="I572">
        <v>202308</v>
      </c>
      <c r="J572">
        <v>45161</v>
      </c>
      <c r="K572">
        <v>140471</v>
      </c>
      <c r="L572" t="s">
        <v>4150</v>
      </c>
      <c r="M572" t="s">
        <v>4544</v>
      </c>
      <c r="N572" t="s">
        <v>4545</v>
      </c>
      <c r="P572" t="s">
        <v>4769</v>
      </c>
      <c r="Q572" t="s">
        <v>4770</v>
      </c>
      <c r="R572" t="s">
        <v>4005</v>
      </c>
      <c r="S572">
        <v>3001717</v>
      </c>
      <c r="T572" t="s">
        <v>180</v>
      </c>
      <c r="V572" t="s">
        <v>5046</v>
      </c>
      <c r="W572" t="s">
        <v>3988</v>
      </c>
      <c r="X572" s="328">
        <v>19800</v>
      </c>
      <c r="Y572" s="328">
        <v>4.79</v>
      </c>
      <c r="Z572" s="328">
        <v>49.85</v>
      </c>
      <c r="AA572" s="328">
        <v>19800</v>
      </c>
      <c r="AB572">
        <v>0</v>
      </c>
      <c r="AC572" s="331">
        <v>45169.769825462965</v>
      </c>
      <c r="AD572" s="390">
        <v>1</v>
      </c>
      <c r="AE572" s="330">
        <f>IF(W572="COP",(X572*AD572),IF(W572="NOK",((Z572*AD572)*Tasas!$H$41),IF('GL MEN'!W572="EUR",(('GL MEN'!Z572*'GL MEN'!AD572)*Tasas!$H$41),IF('GL MEN'!W572="USD",(('GL MEN'!Z572*'GL MEN'!AD572)*Tasas!$H$41),0))))</f>
        <v>19800</v>
      </c>
      <c r="AF572" s="319" t="s">
        <v>3875</v>
      </c>
      <c r="AG572" s="319">
        <v>1</v>
      </c>
      <c r="AH572" s="319" t="str">
        <f t="shared" si="16"/>
        <v>6</v>
      </c>
      <c r="AI572" s="319" t="str">
        <f t="shared" si="17"/>
        <v>URR</v>
      </c>
      <c r="AM572" s="328"/>
    </row>
    <row r="573" spans="1:39" x14ac:dyDescent="0.25">
      <c r="A573">
        <v>572</v>
      </c>
      <c r="B573" t="s">
        <v>3811</v>
      </c>
      <c r="C573" t="s">
        <v>4155</v>
      </c>
      <c r="D573" t="s">
        <v>4669</v>
      </c>
      <c r="E573" t="s">
        <v>5028</v>
      </c>
      <c r="F573" t="s">
        <v>4156</v>
      </c>
      <c r="G573" t="s">
        <v>4157</v>
      </c>
      <c r="H573">
        <v>11304464</v>
      </c>
      <c r="I573">
        <v>202308</v>
      </c>
      <c r="J573">
        <v>45161</v>
      </c>
      <c r="K573">
        <v>140471</v>
      </c>
      <c r="L573" t="s">
        <v>4150</v>
      </c>
      <c r="M573" t="s">
        <v>4544</v>
      </c>
      <c r="N573" t="s">
        <v>4545</v>
      </c>
      <c r="P573" t="s">
        <v>4772</v>
      </c>
      <c r="Q573" t="s">
        <v>4773</v>
      </c>
      <c r="R573" t="s">
        <v>4005</v>
      </c>
      <c r="S573">
        <v>3001717</v>
      </c>
      <c r="T573" t="s">
        <v>180</v>
      </c>
      <c r="V573" t="s">
        <v>4872</v>
      </c>
      <c r="W573" t="s">
        <v>3988</v>
      </c>
      <c r="X573" s="328">
        <v>37800</v>
      </c>
      <c r="Y573" s="328">
        <v>9.15</v>
      </c>
      <c r="Z573" s="328">
        <v>95.17</v>
      </c>
      <c r="AA573" s="328">
        <v>37800</v>
      </c>
      <c r="AB573">
        <v>147</v>
      </c>
      <c r="AC573" s="331">
        <v>45169.769825462965</v>
      </c>
      <c r="AD573" s="390">
        <v>1</v>
      </c>
      <c r="AE573" s="330">
        <f>IF(W573="COP",(X573*AD573),IF(W573="NOK",((Z573*AD573)*Tasas!$H$41),IF('GL MEN'!W573="EUR",(('GL MEN'!Z573*'GL MEN'!AD573)*Tasas!$H$41),IF('GL MEN'!W573="USD",(('GL MEN'!Z573*'GL MEN'!AD573)*Tasas!$H$41),0))))</f>
        <v>37800</v>
      </c>
      <c r="AF573" s="319" t="s">
        <v>3875</v>
      </c>
      <c r="AG573" s="319">
        <v>1</v>
      </c>
      <c r="AH573" s="319" t="str">
        <f t="shared" si="16"/>
        <v>6</v>
      </c>
      <c r="AI573" s="319" t="str">
        <f t="shared" si="17"/>
        <v>URR</v>
      </c>
      <c r="AM573" s="328"/>
    </row>
    <row r="574" spans="1:39" x14ac:dyDescent="0.25">
      <c r="A574">
        <v>573</v>
      </c>
      <c r="B574" t="s">
        <v>3811</v>
      </c>
      <c r="C574" t="s">
        <v>4259</v>
      </c>
      <c r="D574" t="s">
        <v>4669</v>
      </c>
      <c r="E574" t="s">
        <v>5028</v>
      </c>
      <c r="F574" t="s">
        <v>4740</v>
      </c>
      <c r="G574" t="s">
        <v>4741</v>
      </c>
      <c r="H574">
        <v>6304316</v>
      </c>
      <c r="I574">
        <v>202308</v>
      </c>
      <c r="J574">
        <v>45146</v>
      </c>
      <c r="K574">
        <v>138103</v>
      </c>
      <c r="L574" t="s">
        <v>4150</v>
      </c>
      <c r="M574" t="s">
        <v>4873</v>
      </c>
      <c r="N574" t="s">
        <v>4874</v>
      </c>
      <c r="P574" t="s">
        <v>4777</v>
      </c>
      <c r="Q574" t="s">
        <v>4778</v>
      </c>
      <c r="R574" t="s">
        <v>4041</v>
      </c>
      <c r="S574">
        <v>3001582</v>
      </c>
      <c r="T574" t="s">
        <v>180</v>
      </c>
      <c r="V574" t="s">
        <v>4875</v>
      </c>
      <c r="W574" t="s">
        <v>3988</v>
      </c>
      <c r="X574" s="328">
        <v>568500</v>
      </c>
      <c r="Y574" s="328">
        <v>143.88</v>
      </c>
      <c r="Z574" s="328">
        <v>1467.05</v>
      </c>
      <c r="AA574" s="328">
        <v>568500</v>
      </c>
      <c r="AB574">
        <v>147</v>
      </c>
      <c r="AC574" s="331">
        <v>45166.750237581022</v>
      </c>
      <c r="AD574" s="390">
        <v>1</v>
      </c>
      <c r="AE574" s="330">
        <f>IF(W574="COP",(X574*AD574),IF(W574="NOK",((Z574*AD574)*Tasas!$H$41),IF('GL MEN'!W574="EUR",(('GL MEN'!Z574*'GL MEN'!AD574)*Tasas!$H$41),IF('GL MEN'!W574="USD",(('GL MEN'!Z574*'GL MEN'!AD574)*Tasas!$H$41),0))))</f>
        <v>568500</v>
      </c>
      <c r="AF574" s="319" t="s">
        <v>3902</v>
      </c>
      <c r="AG574" s="319">
        <v>1</v>
      </c>
      <c r="AH574" s="319" t="str">
        <f t="shared" si="16"/>
        <v>4</v>
      </c>
      <c r="AI574" s="319" t="str">
        <f t="shared" si="17"/>
        <v>WA</v>
      </c>
      <c r="AM574" s="328"/>
    </row>
    <row r="575" spans="1:39" x14ac:dyDescent="0.25">
      <c r="A575">
        <v>574</v>
      </c>
      <c r="B575" t="s">
        <v>3811</v>
      </c>
      <c r="C575" t="s">
        <v>4259</v>
      </c>
      <c r="D575" t="s">
        <v>4669</v>
      </c>
      <c r="E575" t="s">
        <v>5028</v>
      </c>
      <c r="F575" t="s">
        <v>4740</v>
      </c>
      <c r="G575" t="s">
        <v>4741</v>
      </c>
      <c r="H575">
        <v>6304316</v>
      </c>
      <c r="I575">
        <v>202308</v>
      </c>
      <c r="J575">
        <v>45146</v>
      </c>
      <c r="K575">
        <v>138103</v>
      </c>
      <c r="L575" t="s">
        <v>4150</v>
      </c>
      <c r="M575" t="s">
        <v>4873</v>
      </c>
      <c r="N575" t="s">
        <v>4874</v>
      </c>
      <c r="P575" t="s">
        <v>4777</v>
      </c>
      <c r="Q575" t="s">
        <v>4778</v>
      </c>
      <c r="R575" t="s">
        <v>4041</v>
      </c>
      <c r="S575">
        <v>3001582</v>
      </c>
      <c r="T575" t="s">
        <v>180</v>
      </c>
      <c r="V575" t="s">
        <v>4875</v>
      </c>
      <c r="W575" t="s">
        <v>3988</v>
      </c>
      <c r="X575" s="328">
        <v>38000</v>
      </c>
      <c r="Y575" s="328">
        <v>9.6199999999999992</v>
      </c>
      <c r="Z575" s="328">
        <v>98.06</v>
      </c>
      <c r="AA575" s="328">
        <v>38000</v>
      </c>
      <c r="AB575">
        <v>0</v>
      </c>
      <c r="AC575" s="331">
        <v>45166.750237581022</v>
      </c>
      <c r="AD575" s="390">
        <v>1</v>
      </c>
      <c r="AE575" s="330">
        <f>IF(W575="COP",(X575*AD575),IF(W575="NOK",((Z575*AD575)*Tasas!$H$41),IF('GL MEN'!W575="EUR",(('GL MEN'!Z575*'GL MEN'!AD575)*Tasas!$H$41),IF('GL MEN'!W575="USD",(('GL MEN'!Z575*'GL MEN'!AD575)*Tasas!$H$41),0))))</f>
        <v>38000</v>
      </c>
      <c r="AF575" s="319" t="s">
        <v>3902</v>
      </c>
      <c r="AG575" s="319">
        <v>1</v>
      </c>
      <c r="AH575" s="319" t="str">
        <f t="shared" si="16"/>
        <v>4</v>
      </c>
      <c r="AI575" s="319" t="str">
        <f t="shared" si="17"/>
        <v>WA</v>
      </c>
      <c r="AM575" s="328"/>
    </row>
    <row r="576" spans="1:39" x14ac:dyDescent="0.25">
      <c r="A576">
        <v>575</v>
      </c>
      <c r="B576" t="s">
        <v>3811</v>
      </c>
      <c r="C576" t="s">
        <v>4259</v>
      </c>
      <c r="D576" t="s">
        <v>4669</v>
      </c>
      <c r="E576" t="s">
        <v>5028</v>
      </c>
      <c r="F576" t="s">
        <v>4740</v>
      </c>
      <c r="G576" t="s">
        <v>4741</v>
      </c>
      <c r="H576">
        <v>6304316</v>
      </c>
      <c r="I576">
        <v>202308</v>
      </c>
      <c r="J576">
        <v>45146</v>
      </c>
      <c r="K576">
        <v>138103</v>
      </c>
      <c r="L576" t="s">
        <v>4150</v>
      </c>
      <c r="M576" t="s">
        <v>4873</v>
      </c>
      <c r="N576" t="s">
        <v>4874</v>
      </c>
      <c r="P576" t="s">
        <v>4772</v>
      </c>
      <c r="Q576" t="s">
        <v>4773</v>
      </c>
      <c r="R576" t="s">
        <v>4041</v>
      </c>
      <c r="S576">
        <v>3001582</v>
      </c>
      <c r="T576" t="s">
        <v>180</v>
      </c>
      <c r="V576" t="s">
        <v>4875</v>
      </c>
      <c r="W576" t="s">
        <v>3988</v>
      </c>
      <c r="X576" s="328">
        <v>18603</v>
      </c>
      <c r="Y576" s="328">
        <v>4.71</v>
      </c>
      <c r="Z576" s="328">
        <v>48.01</v>
      </c>
      <c r="AA576" s="328">
        <v>18603</v>
      </c>
      <c r="AB576">
        <v>147</v>
      </c>
      <c r="AC576" s="331">
        <v>45166.750237581022</v>
      </c>
      <c r="AD576" s="390">
        <v>1</v>
      </c>
      <c r="AE576" s="330">
        <f>IF(W576="COP",(X576*AD576),IF(W576="NOK",((Z576*AD576)*Tasas!$H$41),IF('GL MEN'!W576="EUR",(('GL MEN'!Z576*'GL MEN'!AD576)*Tasas!$H$41),IF('GL MEN'!W576="USD",(('GL MEN'!Z576*'GL MEN'!AD576)*Tasas!$H$41),0))))</f>
        <v>18603</v>
      </c>
      <c r="AF576" s="319" t="s">
        <v>3902</v>
      </c>
      <c r="AG576" s="319">
        <v>1</v>
      </c>
      <c r="AH576" s="319" t="str">
        <f t="shared" si="16"/>
        <v>4</v>
      </c>
      <c r="AI576" s="319" t="str">
        <f t="shared" si="17"/>
        <v>WA</v>
      </c>
      <c r="AM576" s="328"/>
    </row>
    <row r="577" spans="1:39" x14ac:dyDescent="0.25">
      <c r="A577">
        <v>576</v>
      </c>
      <c r="B577" t="s">
        <v>3811</v>
      </c>
      <c r="C577" t="s">
        <v>4259</v>
      </c>
      <c r="D577" t="s">
        <v>4669</v>
      </c>
      <c r="E577" t="s">
        <v>5028</v>
      </c>
      <c r="F577" t="s">
        <v>4740</v>
      </c>
      <c r="G577" t="s">
        <v>4741</v>
      </c>
      <c r="H577">
        <v>6304323</v>
      </c>
      <c r="I577">
        <v>202308</v>
      </c>
      <c r="J577">
        <v>45153</v>
      </c>
      <c r="K577">
        <v>138103</v>
      </c>
      <c r="L577" t="s">
        <v>4150</v>
      </c>
      <c r="M577" t="s">
        <v>4876</v>
      </c>
      <c r="N577" t="s">
        <v>4877</v>
      </c>
      <c r="P577" t="s">
        <v>4769</v>
      </c>
      <c r="Q577" t="s">
        <v>4770</v>
      </c>
      <c r="R577" t="s">
        <v>4041</v>
      </c>
      <c r="S577">
        <v>3001582</v>
      </c>
      <c r="T577" t="s">
        <v>180</v>
      </c>
      <c r="V577" t="s">
        <v>4832</v>
      </c>
      <c r="W577" t="s">
        <v>3988</v>
      </c>
      <c r="X577" s="328">
        <v>210000</v>
      </c>
      <c r="Y577" s="328">
        <v>52.09</v>
      </c>
      <c r="Z577" s="328">
        <v>531.1</v>
      </c>
      <c r="AA577" s="328">
        <v>210000</v>
      </c>
      <c r="AB577">
        <v>147</v>
      </c>
      <c r="AC577" s="331">
        <v>45166.777918715277</v>
      </c>
      <c r="AD577" s="390">
        <v>1</v>
      </c>
      <c r="AE577" s="330">
        <f>IF(W577="COP",(X577*AD577),IF(W577="NOK",((Z577*AD577)*Tasas!$H$41),IF('GL MEN'!W577="EUR",(('GL MEN'!Z577*'GL MEN'!AD577)*Tasas!$H$41),IF('GL MEN'!W577="USD",(('GL MEN'!Z577*'GL MEN'!AD577)*Tasas!$H$41),0))))</f>
        <v>210000</v>
      </c>
      <c r="AF577" s="319" t="s">
        <v>3902</v>
      </c>
      <c r="AG577" s="319">
        <v>1</v>
      </c>
      <c r="AH577" s="319" t="str">
        <f t="shared" si="16"/>
        <v>4</v>
      </c>
      <c r="AI577" s="319" t="str">
        <f t="shared" si="17"/>
        <v>WA</v>
      </c>
      <c r="AM577" s="328"/>
    </row>
    <row r="578" spans="1:39" x14ac:dyDescent="0.25">
      <c r="A578">
        <v>577</v>
      </c>
      <c r="B578" t="s">
        <v>3811</v>
      </c>
      <c r="C578" t="s">
        <v>4259</v>
      </c>
      <c r="D578" t="s">
        <v>4669</v>
      </c>
      <c r="E578" t="s">
        <v>5028</v>
      </c>
      <c r="F578" t="s">
        <v>4740</v>
      </c>
      <c r="G578" t="s">
        <v>4741</v>
      </c>
      <c r="H578">
        <v>6304323</v>
      </c>
      <c r="I578">
        <v>202308</v>
      </c>
      <c r="J578">
        <v>45153</v>
      </c>
      <c r="K578">
        <v>138103</v>
      </c>
      <c r="L578" t="s">
        <v>4150</v>
      </c>
      <c r="M578" t="s">
        <v>4876</v>
      </c>
      <c r="N578" t="s">
        <v>4877</v>
      </c>
      <c r="P578" t="s">
        <v>4769</v>
      </c>
      <c r="Q578" t="s">
        <v>4770</v>
      </c>
      <c r="R578" t="s">
        <v>4041</v>
      </c>
      <c r="S578">
        <v>3001582</v>
      </c>
      <c r="T578" t="s">
        <v>180</v>
      </c>
      <c r="V578" t="s">
        <v>4832</v>
      </c>
      <c r="W578" t="s">
        <v>3988</v>
      </c>
      <c r="X578" s="328">
        <v>21000</v>
      </c>
      <c r="Y578" s="328">
        <v>5.21</v>
      </c>
      <c r="Z578" s="328">
        <v>53.11</v>
      </c>
      <c r="AA578" s="328">
        <v>21000</v>
      </c>
      <c r="AB578">
        <v>0</v>
      </c>
      <c r="AC578" s="331">
        <v>45166.777918865744</v>
      </c>
      <c r="AD578" s="390">
        <v>1</v>
      </c>
      <c r="AE578" s="330">
        <f>IF(W578="COP",(X578*AD578),IF(W578="NOK",((Z578*AD578)*Tasas!$H$41),IF('GL MEN'!W578="EUR",(('GL MEN'!Z578*'GL MEN'!AD578)*Tasas!$H$41),IF('GL MEN'!W578="USD",(('GL MEN'!Z578*'GL MEN'!AD578)*Tasas!$H$41),0))))</f>
        <v>21000</v>
      </c>
      <c r="AF578" s="319" t="s">
        <v>3902</v>
      </c>
      <c r="AG578" s="319">
        <v>1</v>
      </c>
      <c r="AH578" s="319" t="str">
        <f t="shared" ref="AH578:AH641" si="18">MID(R578,2,1)</f>
        <v>4</v>
      </c>
      <c r="AI578" s="319" t="str">
        <f t="shared" ref="AI578:AI641" si="19">IF(AH578="0","CO",IF(AH578="1","CO",IF(AH578="2","CO",IF(AH578="3","NE",IF(AH578="4","WA",IF(AH578="6","URR"))))))</f>
        <v>WA</v>
      </c>
      <c r="AM578" s="328"/>
    </row>
    <row r="579" spans="1:39" x14ac:dyDescent="0.25">
      <c r="A579">
        <v>578</v>
      </c>
      <c r="B579" t="s">
        <v>3811</v>
      </c>
      <c r="C579" t="s">
        <v>4259</v>
      </c>
      <c r="D579" t="s">
        <v>4669</v>
      </c>
      <c r="E579" t="s">
        <v>5028</v>
      </c>
      <c r="F579" t="s">
        <v>4740</v>
      </c>
      <c r="G579" t="s">
        <v>4741</v>
      </c>
      <c r="H579">
        <v>6304323</v>
      </c>
      <c r="I579">
        <v>202308</v>
      </c>
      <c r="J579">
        <v>45153</v>
      </c>
      <c r="K579">
        <v>138103</v>
      </c>
      <c r="L579" t="s">
        <v>4150</v>
      </c>
      <c r="M579" t="s">
        <v>4876</v>
      </c>
      <c r="N579" t="s">
        <v>4877</v>
      </c>
      <c r="P579" t="s">
        <v>4772</v>
      </c>
      <c r="Q579" t="s">
        <v>4773</v>
      </c>
      <c r="R579" t="s">
        <v>4041</v>
      </c>
      <c r="S579">
        <v>3001582</v>
      </c>
      <c r="T579" t="s">
        <v>180</v>
      </c>
      <c r="V579" t="s">
        <v>4832</v>
      </c>
      <c r="W579" t="s">
        <v>3988</v>
      </c>
      <c r="X579" s="328">
        <v>18603</v>
      </c>
      <c r="Y579" s="328">
        <v>4.6100000000000003</v>
      </c>
      <c r="Z579" s="328">
        <v>47.05</v>
      </c>
      <c r="AA579" s="328">
        <v>18603</v>
      </c>
      <c r="AB579">
        <v>147</v>
      </c>
      <c r="AC579" s="331">
        <v>45166.777918865744</v>
      </c>
      <c r="AD579" s="390">
        <v>1</v>
      </c>
      <c r="AE579" s="330">
        <f>IF(W579="COP",(X579*AD579),IF(W579="NOK",((Z579*AD579)*Tasas!$H$41),IF('GL MEN'!W579="EUR",(('GL MEN'!Z579*'GL MEN'!AD579)*Tasas!$H$41),IF('GL MEN'!W579="USD",(('GL MEN'!Z579*'GL MEN'!AD579)*Tasas!$H$41),0))))</f>
        <v>18603</v>
      </c>
      <c r="AF579" s="319" t="s">
        <v>3902</v>
      </c>
      <c r="AG579" s="319">
        <v>1</v>
      </c>
      <c r="AH579" s="319" t="str">
        <f t="shared" si="18"/>
        <v>4</v>
      </c>
      <c r="AI579" s="319" t="str">
        <f t="shared" si="19"/>
        <v>WA</v>
      </c>
      <c r="AM579" s="328"/>
    </row>
    <row r="580" spans="1:39" x14ac:dyDescent="0.25">
      <c r="A580">
        <v>579</v>
      </c>
      <c r="B580" t="s">
        <v>3811</v>
      </c>
      <c r="C580" t="s">
        <v>4259</v>
      </c>
      <c r="D580" t="s">
        <v>4669</v>
      </c>
      <c r="E580" t="s">
        <v>5028</v>
      </c>
      <c r="F580" t="s">
        <v>4740</v>
      </c>
      <c r="G580" t="s">
        <v>4741</v>
      </c>
      <c r="H580">
        <v>6304319</v>
      </c>
      <c r="I580">
        <v>202308</v>
      </c>
      <c r="J580">
        <v>45153</v>
      </c>
      <c r="K580">
        <v>138103</v>
      </c>
      <c r="L580" t="s">
        <v>4150</v>
      </c>
      <c r="M580" t="s">
        <v>4876</v>
      </c>
      <c r="N580" t="s">
        <v>4877</v>
      </c>
      <c r="P580" t="s">
        <v>4769</v>
      </c>
      <c r="Q580" t="s">
        <v>4770</v>
      </c>
      <c r="R580" t="s">
        <v>4041</v>
      </c>
      <c r="S580">
        <v>3001582</v>
      </c>
      <c r="T580" t="s">
        <v>180</v>
      </c>
      <c r="V580" t="s">
        <v>4878</v>
      </c>
      <c r="W580" t="s">
        <v>3988</v>
      </c>
      <c r="X580" s="328">
        <v>290000</v>
      </c>
      <c r="Y580" s="328">
        <v>71.930000000000007</v>
      </c>
      <c r="Z580" s="328">
        <v>733.43</v>
      </c>
      <c r="AA580" s="328">
        <v>290000</v>
      </c>
      <c r="AB580">
        <v>147</v>
      </c>
      <c r="AC580" s="331">
        <v>45166.759116284724</v>
      </c>
      <c r="AD580" s="390">
        <v>1</v>
      </c>
      <c r="AE580" s="330">
        <f>IF(W580="COP",(X580*AD580),IF(W580="NOK",((Z580*AD580)*Tasas!$H$41),IF('GL MEN'!W580="EUR",(('GL MEN'!Z580*'GL MEN'!AD580)*Tasas!$H$41),IF('GL MEN'!W580="USD",(('GL MEN'!Z580*'GL MEN'!AD580)*Tasas!$H$41),0))))</f>
        <v>290000</v>
      </c>
      <c r="AF580" s="319" t="s">
        <v>3902</v>
      </c>
      <c r="AG580" s="319">
        <v>1</v>
      </c>
      <c r="AH580" s="319" t="str">
        <f t="shared" si="18"/>
        <v>4</v>
      </c>
      <c r="AI580" s="319" t="str">
        <f t="shared" si="19"/>
        <v>WA</v>
      </c>
      <c r="AM580" s="328"/>
    </row>
    <row r="581" spans="1:39" x14ac:dyDescent="0.25">
      <c r="A581">
        <v>580</v>
      </c>
      <c r="B581" t="s">
        <v>3811</v>
      </c>
      <c r="C581" t="s">
        <v>4259</v>
      </c>
      <c r="D581" t="s">
        <v>4669</v>
      </c>
      <c r="E581" t="s">
        <v>5028</v>
      </c>
      <c r="F581" t="s">
        <v>4740</v>
      </c>
      <c r="G581" t="s">
        <v>4741</v>
      </c>
      <c r="H581">
        <v>6304319</v>
      </c>
      <c r="I581">
        <v>202308</v>
      </c>
      <c r="J581">
        <v>45153</v>
      </c>
      <c r="K581">
        <v>138103</v>
      </c>
      <c r="L581" t="s">
        <v>4150</v>
      </c>
      <c r="M581" t="s">
        <v>4876</v>
      </c>
      <c r="N581" t="s">
        <v>4877</v>
      </c>
      <c r="P581" t="s">
        <v>4769</v>
      </c>
      <c r="Q581" t="s">
        <v>4770</v>
      </c>
      <c r="R581" t="s">
        <v>4041</v>
      </c>
      <c r="S581">
        <v>3001582</v>
      </c>
      <c r="T581" t="s">
        <v>180</v>
      </c>
      <c r="V581" t="s">
        <v>4878</v>
      </c>
      <c r="W581" t="s">
        <v>3988</v>
      </c>
      <c r="X581" s="328">
        <v>20500</v>
      </c>
      <c r="Y581" s="328">
        <v>5.08</v>
      </c>
      <c r="Z581" s="328">
        <v>51.85</v>
      </c>
      <c r="AA581" s="328">
        <v>20500</v>
      </c>
      <c r="AB581">
        <v>0</v>
      </c>
      <c r="AC581" s="331">
        <v>45166.759116284724</v>
      </c>
      <c r="AD581" s="390">
        <v>1</v>
      </c>
      <c r="AE581" s="330">
        <f>IF(W581="COP",(X581*AD581),IF(W581="NOK",((Z581*AD581)*Tasas!$H$41),IF('GL MEN'!W581="EUR",(('GL MEN'!Z581*'GL MEN'!AD581)*Tasas!$H$41),IF('GL MEN'!W581="USD",(('GL MEN'!Z581*'GL MEN'!AD581)*Tasas!$H$41),0))))</f>
        <v>20500</v>
      </c>
      <c r="AF581" s="319" t="s">
        <v>3902</v>
      </c>
      <c r="AG581" s="319">
        <v>1</v>
      </c>
      <c r="AH581" s="319" t="str">
        <f t="shared" si="18"/>
        <v>4</v>
      </c>
      <c r="AI581" s="319" t="str">
        <f t="shared" si="19"/>
        <v>WA</v>
      </c>
      <c r="AM581" s="328"/>
    </row>
    <row r="582" spans="1:39" x14ac:dyDescent="0.25">
      <c r="A582">
        <v>581</v>
      </c>
      <c r="B582" t="s">
        <v>3811</v>
      </c>
      <c r="C582" t="s">
        <v>4259</v>
      </c>
      <c r="D582" t="s">
        <v>4669</v>
      </c>
      <c r="E582" t="s">
        <v>5028</v>
      </c>
      <c r="F582" t="s">
        <v>4740</v>
      </c>
      <c r="G582" t="s">
        <v>4741</v>
      </c>
      <c r="H582">
        <v>6304319</v>
      </c>
      <c r="I582">
        <v>202308</v>
      </c>
      <c r="J582">
        <v>45153</v>
      </c>
      <c r="K582">
        <v>138103</v>
      </c>
      <c r="L582" t="s">
        <v>4150</v>
      </c>
      <c r="M582" t="s">
        <v>4876</v>
      </c>
      <c r="N582" t="s">
        <v>4877</v>
      </c>
      <c r="P582" t="s">
        <v>4772</v>
      </c>
      <c r="Q582" t="s">
        <v>4773</v>
      </c>
      <c r="R582" t="s">
        <v>4041</v>
      </c>
      <c r="S582">
        <v>3001582</v>
      </c>
      <c r="T582" t="s">
        <v>180</v>
      </c>
      <c r="V582" t="s">
        <v>4878</v>
      </c>
      <c r="W582" t="s">
        <v>3988</v>
      </c>
      <c r="X582" s="328">
        <v>18603</v>
      </c>
      <c r="Y582" s="328">
        <v>4.6100000000000003</v>
      </c>
      <c r="Z582" s="328">
        <v>47.05</v>
      </c>
      <c r="AA582" s="328">
        <v>18603</v>
      </c>
      <c r="AB582">
        <v>147</v>
      </c>
      <c r="AC582" s="331">
        <v>45166.759116435183</v>
      </c>
      <c r="AD582" s="390">
        <v>1</v>
      </c>
      <c r="AE582" s="330">
        <f>IF(W582="COP",(X582*AD582),IF(W582="NOK",((Z582*AD582)*Tasas!$H$41),IF('GL MEN'!W582="EUR",(('GL MEN'!Z582*'GL MEN'!AD582)*Tasas!$H$41),IF('GL MEN'!W582="USD",(('GL MEN'!Z582*'GL MEN'!AD582)*Tasas!$H$41),0))))</f>
        <v>18603</v>
      </c>
      <c r="AF582" s="319" t="s">
        <v>3902</v>
      </c>
      <c r="AG582" s="319">
        <v>1</v>
      </c>
      <c r="AH582" s="319" t="str">
        <f t="shared" si="18"/>
        <v>4</v>
      </c>
      <c r="AI582" s="319" t="str">
        <f t="shared" si="19"/>
        <v>WA</v>
      </c>
      <c r="AM582" s="328"/>
    </row>
    <row r="583" spans="1:39" x14ac:dyDescent="0.25">
      <c r="A583">
        <v>582</v>
      </c>
      <c r="B583" t="s">
        <v>3811</v>
      </c>
      <c r="C583" t="s">
        <v>4259</v>
      </c>
      <c r="D583" t="s">
        <v>4669</v>
      </c>
      <c r="E583" t="s">
        <v>5028</v>
      </c>
      <c r="F583" t="s">
        <v>4740</v>
      </c>
      <c r="G583" t="s">
        <v>4741</v>
      </c>
      <c r="H583">
        <v>6304307</v>
      </c>
      <c r="I583">
        <v>202308</v>
      </c>
      <c r="J583">
        <v>45153</v>
      </c>
      <c r="K583">
        <v>138103</v>
      </c>
      <c r="L583" t="s">
        <v>4150</v>
      </c>
      <c r="M583" t="s">
        <v>4876</v>
      </c>
      <c r="N583" t="s">
        <v>4877</v>
      </c>
      <c r="P583" t="s">
        <v>4769</v>
      </c>
      <c r="Q583" t="s">
        <v>4770</v>
      </c>
      <c r="R583" t="s">
        <v>4041</v>
      </c>
      <c r="S583">
        <v>3001582</v>
      </c>
      <c r="T583" t="s">
        <v>180</v>
      </c>
      <c r="V583" t="s">
        <v>4879</v>
      </c>
      <c r="W583" t="s">
        <v>3988</v>
      </c>
      <c r="X583" s="328">
        <v>235000</v>
      </c>
      <c r="Y583" s="328">
        <v>58.29</v>
      </c>
      <c r="Z583" s="328">
        <v>594.33000000000004</v>
      </c>
      <c r="AA583" s="328">
        <v>235000</v>
      </c>
      <c r="AB583">
        <v>147</v>
      </c>
      <c r="AC583" s="331">
        <v>45166.278641203702</v>
      </c>
      <c r="AD583" s="390">
        <v>1</v>
      </c>
      <c r="AE583" s="330">
        <f>IF(W583="COP",(X583*AD583),IF(W583="NOK",((Z583*AD583)*Tasas!$H$41),IF('GL MEN'!W583="EUR",(('GL MEN'!Z583*'GL MEN'!AD583)*Tasas!$H$41),IF('GL MEN'!W583="USD",(('GL MEN'!Z583*'GL MEN'!AD583)*Tasas!$H$41),0))))</f>
        <v>235000</v>
      </c>
      <c r="AF583" s="319" t="s">
        <v>3902</v>
      </c>
      <c r="AG583" s="319">
        <v>1</v>
      </c>
      <c r="AH583" s="319" t="str">
        <f t="shared" si="18"/>
        <v>4</v>
      </c>
      <c r="AI583" s="319" t="str">
        <f t="shared" si="19"/>
        <v>WA</v>
      </c>
      <c r="AM583" s="328"/>
    </row>
    <row r="584" spans="1:39" x14ac:dyDescent="0.25">
      <c r="A584">
        <v>583</v>
      </c>
      <c r="B584" t="s">
        <v>3811</v>
      </c>
      <c r="C584" t="s">
        <v>4259</v>
      </c>
      <c r="D584" t="s">
        <v>4669</v>
      </c>
      <c r="E584" t="s">
        <v>5028</v>
      </c>
      <c r="F584" t="s">
        <v>4740</v>
      </c>
      <c r="G584" t="s">
        <v>4741</v>
      </c>
      <c r="H584">
        <v>6304307</v>
      </c>
      <c r="I584">
        <v>202308</v>
      </c>
      <c r="J584">
        <v>45153</v>
      </c>
      <c r="K584">
        <v>138103</v>
      </c>
      <c r="L584" t="s">
        <v>4150</v>
      </c>
      <c r="M584" t="s">
        <v>4876</v>
      </c>
      <c r="N584" t="s">
        <v>4877</v>
      </c>
      <c r="P584" t="s">
        <v>4769</v>
      </c>
      <c r="Q584" t="s">
        <v>4770</v>
      </c>
      <c r="R584" t="s">
        <v>4041</v>
      </c>
      <c r="S584">
        <v>3001582</v>
      </c>
      <c r="T584" t="s">
        <v>180</v>
      </c>
      <c r="V584" t="s">
        <v>4879</v>
      </c>
      <c r="W584" t="s">
        <v>3988</v>
      </c>
      <c r="X584" s="328">
        <v>21200</v>
      </c>
      <c r="Y584" s="328">
        <v>5.26</v>
      </c>
      <c r="Z584" s="328">
        <v>53.62</v>
      </c>
      <c r="AA584" s="328">
        <v>21200</v>
      </c>
      <c r="AB584">
        <v>0</v>
      </c>
      <c r="AC584" s="331">
        <v>45166.278641400466</v>
      </c>
      <c r="AD584" s="390">
        <v>1</v>
      </c>
      <c r="AE584" s="330">
        <f>IF(W584="COP",(X584*AD584),IF(W584="NOK",((Z584*AD584)*Tasas!$H$41),IF('GL MEN'!W584="EUR",(('GL MEN'!Z584*'GL MEN'!AD584)*Tasas!$H$41),IF('GL MEN'!W584="USD",(('GL MEN'!Z584*'GL MEN'!AD584)*Tasas!$H$41),0))))</f>
        <v>21200</v>
      </c>
      <c r="AF584" s="319" t="s">
        <v>3902</v>
      </c>
      <c r="AG584" s="319">
        <v>1</v>
      </c>
      <c r="AH584" s="319" t="str">
        <f t="shared" si="18"/>
        <v>4</v>
      </c>
      <c r="AI584" s="319" t="str">
        <f t="shared" si="19"/>
        <v>WA</v>
      </c>
      <c r="AM584" s="328"/>
    </row>
    <row r="585" spans="1:39" x14ac:dyDescent="0.25">
      <c r="A585">
        <v>584</v>
      </c>
      <c r="B585" t="s">
        <v>3811</v>
      </c>
      <c r="C585" t="s">
        <v>4259</v>
      </c>
      <c r="D585" t="s">
        <v>4669</v>
      </c>
      <c r="E585" t="s">
        <v>5028</v>
      </c>
      <c r="F585" t="s">
        <v>4740</v>
      </c>
      <c r="G585" t="s">
        <v>4741</v>
      </c>
      <c r="H585">
        <v>6304307</v>
      </c>
      <c r="I585">
        <v>202308</v>
      </c>
      <c r="J585">
        <v>45153</v>
      </c>
      <c r="K585">
        <v>138103</v>
      </c>
      <c r="L585" t="s">
        <v>4150</v>
      </c>
      <c r="M585" t="s">
        <v>4876</v>
      </c>
      <c r="N585" t="s">
        <v>4877</v>
      </c>
      <c r="P585" t="s">
        <v>4772</v>
      </c>
      <c r="Q585" t="s">
        <v>4773</v>
      </c>
      <c r="R585" t="s">
        <v>4041</v>
      </c>
      <c r="S585">
        <v>3001582</v>
      </c>
      <c r="T585" t="s">
        <v>4835</v>
      </c>
      <c r="V585" t="s">
        <v>4879</v>
      </c>
      <c r="W585" t="s">
        <v>3988</v>
      </c>
      <c r="X585" s="328">
        <v>18603</v>
      </c>
      <c r="Y585" s="328">
        <v>4.6100000000000003</v>
      </c>
      <c r="Z585" s="328">
        <v>47.05</v>
      </c>
      <c r="AA585" s="328">
        <v>18603</v>
      </c>
      <c r="AB585">
        <v>147</v>
      </c>
      <c r="AC585" s="331">
        <v>45166.278641400466</v>
      </c>
      <c r="AD585" s="390">
        <v>1</v>
      </c>
      <c r="AE585" s="330">
        <f>IF(W585="COP",(X585*AD585),IF(W585="NOK",((Z585*AD585)*Tasas!$H$41),IF('GL MEN'!W585="EUR",(('GL MEN'!Z585*'GL MEN'!AD585)*Tasas!$H$41),IF('GL MEN'!W585="USD",(('GL MEN'!Z585*'GL MEN'!AD585)*Tasas!$H$41),0))))</f>
        <v>18603</v>
      </c>
      <c r="AF585" s="319" t="s">
        <v>3902</v>
      </c>
      <c r="AG585" s="319">
        <v>1</v>
      </c>
      <c r="AH585" s="319" t="str">
        <f t="shared" si="18"/>
        <v>4</v>
      </c>
      <c r="AI585" s="319" t="str">
        <f t="shared" si="19"/>
        <v>WA</v>
      </c>
      <c r="AM585" s="328"/>
    </row>
    <row r="586" spans="1:39" x14ac:dyDescent="0.25">
      <c r="A586">
        <v>585</v>
      </c>
      <c r="B586" t="s">
        <v>3811</v>
      </c>
      <c r="C586" t="s">
        <v>4259</v>
      </c>
      <c r="D586" t="s">
        <v>4669</v>
      </c>
      <c r="E586" t="s">
        <v>5028</v>
      </c>
      <c r="F586" t="s">
        <v>4740</v>
      </c>
      <c r="G586" t="s">
        <v>4741</v>
      </c>
      <c r="H586">
        <v>6304304</v>
      </c>
      <c r="I586">
        <v>202308</v>
      </c>
      <c r="J586">
        <v>45153</v>
      </c>
      <c r="K586">
        <v>138103</v>
      </c>
      <c r="L586" t="s">
        <v>4150</v>
      </c>
      <c r="M586" t="s">
        <v>4876</v>
      </c>
      <c r="N586" t="s">
        <v>4877</v>
      </c>
      <c r="P586" t="s">
        <v>4769</v>
      </c>
      <c r="Q586" t="s">
        <v>4770</v>
      </c>
      <c r="R586" t="s">
        <v>4041</v>
      </c>
      <c r="S586">
        <v>3001582</v>
      </c>
      <c r="T586" t="s">
        <v>180</v>
      </c>
      <c r="V586" t="s">
        <v>4880</v>
      </c>
      <c r="W586" t="s">
        <v>3988</v>
      </c>
      <c r="X586" s="328">
        <v>435000</v>
      </c>
      <c r="Y586" s="328">
        <v>107.9</v>
      </c>
      <c r="Z586" s="328">
        <v>1100.1500000000001</v>
      </c>
      <c r="AA586" s="328">
        <v>435000</v>
      </c>
      <c r="AB586">
        <v>147</v>
      </c>
      <c r="AC586" s="331">
        <v>45166.255756053244</v>
      </c>
      <c r="AD586" s="390">
        <v>1</v>
      </c>
      <c r="AE586" s="330">
        <f>IF(W586="COP",(X586*AD586),IF(W586="NOK",((Z586*AD586)*Tasas!$H$41),IF('GL MEN'!W586="EUR",(('GL MEN'!Z586*'GL MEN'!AD586)*Tasas!$H$41),IF('GL MEN'!W586="USD",(('GL MEN'!Z586*'GL MEN'!AD586)*Tasas!$H$41),0))))</f>
        <v>435000</v>
      </c>
      <c r="AF586" s="319" t="s">
        <v>3902</v>
      </c>
      <c r="AG586" s="319">
        <v>1</v>
      </c>
      <c r="AH586" s="319" t="str">
        <f t="shared" si="18"/>
        <v>4</v>
      </c>
      <c r="AI586" s="319" t="str">
        <f t="shared" si="19"/>
        <v>WA</v>
      </c>
      <c r="AM586" s="328"/>
    </row>
    <row r="587" spans="1:39" x14ac:dyDescent="0.25">
      <c r="A587">
        <v>586</v>
      </c>
      <c r="B587" t="s">
        <v>3811</v>
      </c>
      <c r="C587" t="s">
        <v>4259</v>
      </c>
      <c r="D587" t="s">
        <v>4669</v>
      </c>
      <c r="E587" t="s">
        <v>5028</v>
      </c>
      <c r="F587" t="s">
        <v>4740</v>
      </c>
      <c r="G587" t="s">
        <v>4741</v>
      </c>
      <c r="H587">
        <v>6304304</v>
      </c>
      <c r="I587">
        <v>202308</v>
      </c>
      <c r="J587">
        <v>45153</v>
      </c>
      <c r="K587">
        <v>138103</v>
      </c>
      <c r="L587" t="s">
        <v>4150</v>
      </c>
      <c r="M587" t="s">
        <v>4876</v>
      </c>
      <c r="N587" t="s">
        <v>4877</v>
      </c>
      <c r="P587" t="s">
        <v>4769</v>
      </c>
      <c r="Q587" t="s">
        <v>4770</v>
      </c>
      <c r="R587" t="s">
        <v>4041</v>
      </c>
      <c r="S587">
        <v>3001582</v>
      </c>
      <c r="T587" t="s">
        <v>180</v>
      </c>
      <c r="V587" t="s">
        <v>4880</v>
      </c>
      <c r="W587" t="s">
        <v>3988</v>
      </c>
      <c r="X587" s="328">
        <v>47200</v>
      </c>
      <c r="Y587" s="328">
        <v>11.71</v>
      </c>
      <c r="Z587" s="328">
        <v>119.37</v>
      </c>
      <c r="AA587" s="328">
        <v>47200</v>
      </c>
      <c r="AB587">
        <v>0</v>
      </c>
      <c r="AC587" s="331">
        <v>45166.255757523148</v>
      </c>
      <c r="AD587" s="390">
        <v>1</v>
      </c>
      <c r="AE587" s="330">
        <f>IF(W587="COP",(X587*AD587),IF(W587="NOK",((Z587*AD587)*Tasas!$H$41),IF('GL MEN'!W587="EUR",(('GL MEN'!Z587*'GL MEN'!AD587)*Tasas!$H$41),IF('GL MEN'!W587="USD",(('GL MEN'!Z587*'GL MEN'!AD587)*Tasas!$H$41),0))))</f>
        <v>47200</v>
      </c>
      <c r="AF587" s="319" t="s">
        <v>3902</v>
      </c>
      <c r="AG587" s="319">
        <v>1</v>
      </c>
      <c r="AH587" s="319" t="str">
        <f t="shared" si="18"/>
        <v>4</v>
      </c>
      <c r="AI587" s="319" t="str">
        <f t="shared" si="19"/>
        <v>WA</v>
      </c>
      <c r="AM587" s="328"/>
    </row>
    <row r="588" spans="1:39" x14ac:dyDescent="0.25">
      <c r="A588">
        <v>587</v>
      </c>
      <c r="B588" t="s">
        <v>3811</v>
      </c>
      <c r="C588" t="s">
        <v>4259</v>
      </c>
      <c r="D588" t="s">
        <v>4669</v>
      </c>
      <c r="E588" t="s">
        <v>5028</v>
      </c>
      <c r="F588" t="s">
        <v>4740</v>
      </c>
      <c r="G588" t="s">
        <v>4741</v>
      </c>
      <c r="H588">
        <v>6304304</v>
      </c>
      <c r="I588">
        <v>202308</v>
      </c>
      <c r="J588">
        <v>45153</v>
      </c>
      <c r="K588">
        <v>138103</v>
      </c>
      <c r="L588" t="s">
        <v>4150</v>
      </c>
      <c r="M588" t="s">
        <v>4876</v>
      </c>
      <c r="N588" t="s">
        <v>4877</v>
      </c>
      <c r="P588" t="s">
        <v>4772</v>
      </c>
      <c r="Q588" t="s">
        <v>4773</v>
      </c>
      <c r="R588" t="s">
        <v>4041</v>
      </c>
      <c r="S588">
        <v>3001582</v>
      </c>
      <c r="T588" t="s">
        <v>4881</v>
      </c>
      <c r="V588" t="s">
        <v>4880</v>
      </c>
      <c r="W588" t="s">
        <v>3988</v>
      </c>
      <c r="X588" s="328">
        <v>18603</v>
      </c>
      <c r="Y588" s="328">
        <v>4.6100000000000003</v>
      </c>
      <c r="Z588" s="328">
        <v>47.05</v>
      </c>
      <c r="AA588" s="328">
        <v>18603</v>
      </c>
      <c r="AB588">
        <v>147</v>
      </c>
      <c r="AC588" s="331">
        <v>45166.255757673614</v>
      </c>
      <c r="AD588" s="390">
        <v>1</v>
      </c>
      <c r="AE588" s="330">
        <f>IF(W588="COP",(X588*AD588),IF(W588="NOK",((Z588*AD588)*Tasas!$H$41),IF('GL MEN'!W588="EUR",(('GL MEN'!Z588*'GL MEN'!AD588)*Tasas!$H$41),IF('GL MEN'!W588="USD",(('GL MEN'!Z588*'GL MEN'!AD588)*Tasas!$H$41),0))))</f>
        <v>18603</v>
      </c>
      <c r="AF588" s="319" t="s">
        <v>3902</v>
      </c>
      <c r="AG588" s="319">
        <v>1</v>
      </c>
      <c r="AH588" s="319" t="str">
        <f t="shared" si="18"/>
        <v>4</v>
      </c>
      <c r="AI588" s="319" t="str">
        <f t="shared" si="19"/>
        <v>WA</v>
      </c>
      <c r="AM588" s="328"/>
    </row>
    <row r="589" spans="1:39" x14ac:dyDescent="0.25">
      <c r="A589">
        <v>588</v>
      </c>
      <c r="B589" t="s">
        <v>3811</v>
      </c>
      <c r="C589" t="s">
        <v>4155</v>
      </c>
      <c r="D589" t="s">
        <v>4161</v>
      </c>
      <c r="E589" t="s">
        <v>4193</v>
      </c>
      <c r="F589" t="s">
        <v>4156</v>
      </c>
      <c r="G589" t="s">
        <v>4157</v>
      </c>
      <c r="H589">
        <v>11305026</v>
      </c>
      <c r="I589">
        <v>202308</v>
      </c>
      <c r="J589">
        <v>45153</v>
      </c>
      <c r="K589">
        <v>140118</v>
      </c>
      <c r="L589" t="s">
        <v>4150</v>
      </c>
      <c r="N589" t="s">
        <v>180</v>
      </c>
      <c r="P589" t="s">
        <v>4194</v>
      </c>
      <c r="Q589" t="s">
        <v>4195</v>
      </c>
      <c r="R589" t="s">
        <v>4005</v>
      </c>
      <c r="S589">
        <v>3001718</v>
      </c>
      <c r="T589" t="s">
        <v>180</v>
      </c>
      <c r="V589" t="s">
        <v>5048</v>
      </c>
      <c r="W589" t="s">
        <v>3988</v>
      </c>
      <c r="X589" s="328">
        <v>-60</v>
      </c>
      <c r="Y589" s="328">
        <v>-0.01</v>
      </c>
      <c r="Z589" s="328">
        <v>-0.15</v>
      </c>
      <c r="AA589" s="328">
        <v>-60</v>
      </c>
      <c r="AB589">
        <v>0</v>
      </c>
      <c r="AC589" s="331">
        <v>45184.000628321759</v>
      </c>
      <c r="AD589" s="390">
        <v>1</v>
      </c>
      <c r="AE589" s="330">
        <f>IF(W589="COP",(X589*AD589),IF(W589="NOK",((Z589*AD589)*Tasas!$H$41),IF('GL MEN'!W589="EUR",(('GL MEN'!Z589*'GL MEN'!AD589)*Tasas!$H$41),IF('GL MEN'!W589="USD",(('GL MEN'!Z589*'GL MEN'!AD589)*Tasas!$H$41),0))))</f>
        <v>-60</v>
      </c>
      <c r="AF589" s="319" t="s">
        <v>3871</v>
      </c>
      <c r="AG589" s="319">
        <v>1</v>
      </c>
      <c r="AH589" s="319" t="str">
        <f t="shared" si="18"/>
        <v>6</v>
      </c>
      <c r="AI589" s="319" t="str">
        <f t="shared" si="19"/>
        <v>URR</v>
      </c>
      <c r="AM589" s="328"/>
    </row>
    <row r="590" spans="1:39" x14ac:dyDescent="0.25">
      <c r="A590">
        <v>589</v>
      </c>
      <c r="B590" t="s">
        <v>3811</v>
      </c>
      <c r="C590" t="s">
        <v>4145</v>
      </c>
      <c r="D590" t="s">
        <v>4669</v>
      </c>
      <c r="E590" t="s">
        <v>4731</v>
      </c>
      <c r="F590" t="s">
        <v>4148</v>
      </c>
      <c r="G590" t="s">
        <v>4149</v>
      </c>
      <c r="H590">
        <v>2302463</v>
      </c>
      <c r="I590">
        <v>202308</v>
      </c>
      <c r="J590">
        <v>45162</v>
      </c>
      <c r="K590" t="s">
        <v>4585</v>
      </c>
      <c r="L590" t="s">
        <v>4150</v>
      </c>
      <c r="M590">
        <v>125218</v>
      </c>
      <c r="N590" t="s">
        <v>4732</v>
      </c>
      <c r="P590" t="s">
        <v>4733</v>
      </c>
      <c r="Q590" t="s">
        <v>4734</v>
      </c>
      <c r="R590" t="s">
        <v>4008</v>
      </c>
      <c r="S590">
        <v>2913392</v>
      </c>
      <c r="T590" t="s">
        <v>180</v>
      </c>
      <c r="V590" t="s">
        <v>5196</v>
      </c>
      <c r="W590" t="s">
        <v>3988</v>
      </c>
      <c r="X590" s="328">
        <v>-35000</v>
      </c>
      <c r="Y590" s="328">
        <v>-8.57</v>
      </c>
      <c r="Z590" s="328">
        <v>-88.98</v>
      </c>
      <c r="AA590" s="328">
        <v>-35000</v>
      </c>
      <c r="AB590">
        <v>0</v>
      </c>
      <c r="AC590" s="331">
        <v>45183.679757407408</v>
      </c>
      <c r="AD590" s="390">
        <v>0</v>
      </c>
      <c r="AE590" s="330">
        <f>IF(W590="COP",(X590*AD590),IF(W590="NOK",((Z590*AD590)*Tasas!$H$41),IF('GL MEN'!W590="EUR",(('GL MEN'!Z590*'GL MEN'!AD590)*Tasas!$H$41),IF('GL MEN'!W590="USD",(('GL MEN'!Z590*'GL MEN'!AD590)*Tasas!$H$41),0))))</f>
        <v>0</v>
      </c>
      <c r="AF590" s="319">
        <v>0</v>
      </c>
      <c r="AG590" s="319">
        <v>1</v>
      </c>
      <c r="AH590" s="319" t="str">
        <f t="shared" si="18"/>
        <v>3</v>
      </c>
      <c r="AI590" s="319" t="str">
        <f t="shared" si="19"/>
        <v>NE</v>
      </c>
      <c r="AM590" s="328"/>
    </row>
    <row r="591" spans="1:39" x14ac:dyDescent="0.25">
      <c r="A591">
        <v>590</v>
      </c>
      <c r="B591" t="s">
        <v>3811</v>
      </c>
      <c r="C591" t="s">
        <v>4145</v>
      </c>
      <c r="D591" t="s">
        <v>4669</v>
      </c>
      <c r="E591" t="s">
        <v>4984</v>
      </c>
      <c r="F591" t="s">
        <v>4148</v>
      </c>
      <c r="G591" t="s">
        <v>4149</v>
      </c>
      <c r="H591">
        <v>2302463</v>
      </c>
      <c r="I591">
        <v>202308</v>
      </c>
      <c r="J591">
        <v>45162</v>
      </c>
      <c r="K591" t="s">
        <v>4585</v>
      </c>
      <c r="L591" t="s">
        <v>4150</v>
      </c>
      <c r="M591">
        <v>125218</v>
      </c>
      <c r="N591" t="s">
        <v>4732</v>
      </c>
      <c r="P591" t="s">
        <v>4622</v>
      </c>
      <c r="Q591" t="s">
        <v>4623</v>
      </c>
      <c r="R591" t="s">
        <v>4008</v>
      </c>
      <c r="S591">
        <v>2913392</v>
      </c>
      <c r="T591" t="s">
        <v>180</v>
      </c>
      <c r="V591" t="s">
        <v>5197</v>
      </c>
      <c r="W591" t="s">
        <v>3988</v>
      </c>
      <c r="X591" s="328">
        <v>-50000</v>
      </c>
      <c r="Y591" s="328">
        <v>-12.24</v>
      </c>
      <c r="Z591" s="328">
        <v>-127.11</v>
      </c>
      <c r="AA591" s="328">
        <v>-50000</v>
      </c>
      <c r="AB591">
        <v>0</v>
      </c>
      <c r="AC591" s="331">
        <v>45183.679757407408</v>
      </c>
      <c r="AD591" s="390">
        <v>0</v>
      </c>
      <c r="AE591" s="330">
        <f>IF(W591="COP",(X591*AD591),IF(W591="NOK",((Z591*AD591)*Tasas!$H$41),IF('GL MEN'!W591="EUR",(('GL MEN'!Z591*'GL MEN'!AD591)*Tasas!$H$41),IF('GL MEN'!W591="USD",(('GL MEN'!Z591*'GL MEN'!AD591)*Tasas!$H$41),0))))</f>
        <v>0</v>
      </c>
      <c r="AF591" s="319">
        <v>0</v>
      </c>
      <c r="AG591" s="319">
        <v>1</v>
      </c>
      <c r="AH591" s="319" t="str">
        <f t="shared" si="18"/>
        <v>3</v>
      </c>
      <c r="AI591" s="319" t="str">
        <f t="shared" si="19"/>
        <v>NE</v>
      </c>
      <c r="AM591" s="328"/>
    </row>
    <row r="592" spans="1:39" x14ac:dyDescent="0.25">
      <c r="A592">
        <v>591</v>
      </c>
      <c r="B592" t="s">
        <v>3811</v>
      </c>
      <c r="C592" t="s">
        <v>4145</v>
      </c>
      <c r="D592" t="s">
        <v>4146</v>
      </c>
      <c r="E592" t="s">
        <v>4147</v>
      </c>
      <c r="F592" t="s">
        <v>4148</v>
      </c>
      <c r="G592" t="s">
        <v>4149</v>
      </c>
      <c r="H592">
        <v>2302505</v>
      </c>
      <c r="I592">
        <v>202308</v>
      </c>
      <c r="J592">
        <v>45169</v>
      </c>
      <c r="K592" t="s">
        <v>5198</v>
      </c>
      <c r="L592" t="s">
        <v>4150</v>
      </c>
      <c r="N592" t="s">
        <v>180</v>
      </c>
      <c r="P592" t="s">
        <v>4151</v>
      </c>
      <c r="Q592" t="s">
        <v>4152</v>
      </c>
      <c r="R592" t="s">
        <v>4008</v>
      </c>
      <c r="S592">
        <v>3001814</v>
      </c>
      <c r="T592" t="s">
        <v>180</v>
      </c>
      <c r="V592" t="s">
        <v>5199</v>
      </c>
      <c r="W592" t="s">
        <v>3988</v>
      </c>
      <c r="X592" s="328">
        <v>-315688</v>
      </c>
      <c r="Y592" s="328">
        <v>-77.260000000000005</v>
      </c>
      <c r="Z592" s="328">
        <v>-802.54</v>
      </c>
      <c r="AA592" s="328">
        <v>-315688</v>
      </c>
      <c r="AB592">
        <v>0</v>
      </c>
      <c r="AC592" s="331">
        <v>45184.759523182867</v>
      </c>
      <c r="AD592" s="390">
        <v>0</v>
      </c>
      <c r="AE592" s="330">
        <f>IF(W592="COP",(X592*AD592),IF(W592="NOK",((Z592*AD592)*Tasas!$H$41),IF('GL MEN'!W592="EUR",(('GL MEN'!Z592*'GL MEN'!AD592)*Tasas!$H$41),IF('GL MEN'!W592="USD",(('GL MEN'!Z592*'GL MEN'!AD592)*Tasas!$H$41),0))))</f>
        <v>0</v>
      </c>
      <c r="AF592" s="319">
        <v>0</v>
      </c>
      <c r="AG592" s="319">
        <v>1</v>
      </c>
      <c r="AH592" s="319" t="str">
        <f t="shared" si="18"/>
        <v>3</v>
      </c>
      <c r="AI592" s="319" t="str">
        <f t="shared" si="19"/>
        <v>NE</v>
      </c>
      <c r="AM592" s="328"/>
    </row>
    <row r="593" spans="1:39" x14ac:dyDescent="0.25">
      <c r="A593">
        <v>592</v>
      </c>
      <c r="B593" t="s">
        <v>3811</v>
      </c>
      <c r="C593" t="s">
        <v>4145</v>
      </c>
      <c r="D593" t="s">
        <v>4146</v>
      </c>
      <c r="E593" t="s">
        <v>4147</v>
      </c>
      <c r="F593" t="s">
        <v>4148</v>
      </c>
      <c r="G593" t="s">
        <v>4149</v>
      </c>
      <c r="H593">
        <v>2302505</v>
      </c>
      <c r="I593">
        <v>202308</v>
      </c>
      <c r="J593">
        <v>45169</v>
      </c>
      <c r="K593" t="s">
        <v>5198</v>
      </c>
      <c r="L593" t="s">
        <v>4150</v>
      </c>
      <c r="N593" t="s">
        <v>180</v>
      </c>
      <c r="P593" t="s">
        <v>4151</v>
      </c>
      <c r="Q593" t="s">
        <v>4152</v>
      </c>
      <c r="R593" t="s">
        <v>4008</v>
      </c>
      <c r="S593">
        <v>3001814</v>
      </c>
      <c r="T593" t="s">
        <v>180</v>
      </c>
      <c r="V593" t="s">
        <v>5200</v>
      </c>
      <c r="W593" t="s">
        <v>3988</v>
      </c>
      <c r="X593" s="328">
        <v>315688</v>
      </c>
      <c r="Y593" s="328">
        <v>77.260000000000005</v>
      </c>
      <c r="Z593" s="328">
        <v>802.54</v>
      </c>
      <c r="AA593" s="328">
        <v>315688</v>
      </c>
      <c r="AB593">
        <v>0</v>
      </c>
      <c r="AC593" s="331">
        <v>45184.759523182867</v>
      </c>
      <c r="AD593" s="390">
        <v>1</v>
      </c>
      <c r="AE593" s="330">
        <f>IF(W593="COP",(X593*AD593),IF(W593="NOK",((Z593*AD593)*Tasas!$H$41),IF('GL MEN'!W593="EUR",(('GL MEN'!Z593*'GL MEN'!AD593)*Tasas!$H$41),IF('GL MEN'!W593="USD",(('GL MEN'!Z593*'GL MEN'!AD593)*Tasas!$H$41),0))))</f>
        <v>315688</v>
      </c>
      <c r="AF593" s="319" t="s">
        <v>3864</v>
      </c>
      <c r="AG593" s="319">
        <v>1</v>
      </c>
      <c r="AH593" s="319" t="str">
        <f t="shared" si="18"/>
        <v>3</v>
      </c>
      <c r="AI593" s="319" t="str">
        <f t="shared" si="19"/>
        <v>NE</v>
      </c>
      <c r="AM593" s="328"/>
    </row>
    <row r="594" spans="1:39" x14ac:dyDescent="0.25">
      <c r="A594">
        <v>593</v>
      </c>
      <c r="B594" t="s">
        <v>3811</v>
      </c>
      <c r="C594" t="s">
        <v>4145</v>
      </c>
      <c r="D594" t="s">
        <v>4146</v>
      </c>
      <c r="E594" t="s">
        <v>4154</v>
      </c>
      <c r="F594" t="s">
        <v>4148</v>
      </c>
      <c r="G594" t="s">
        <v>4149</v>
      </c>
      <c r="H594">
        <v>2302505</v>
      </c>
      <c r="I594">
        <v>202308</v>
      </c>
      <c r="J594">
        <v>45169</v>
      </c>
      <c r="K594" t="s">
        <v>5198</v>
      </c>
      <c r="L594" t="s">
        <v>4150</v>
      </c>
      <c r="N594" t="s">
        <v>180</v>
      </c>
      <c r="P594" t="s">
        <v>4151</v>
      </c>
      <c r="Q594" t="s">
        <v>4152</v>
      </c>
      <c r="R594" t="s">
        <v>4008</v>
      </c>
      <c r="S594">
        <v>3001814</v>
      </c>
      <c r="T594" t="s">
        <v>180</v>
      </c>
      <c r="V594" t="s">
        <v>5200</v>
      </c>
      <c r="W594" t="s">
        <v>3988</v>
      </c>
      <c r="X594" s="328">
        <v>1661520</v>
      </c>
      <c r="Y594" s="328">
        <v>406.64</v>
      </c>
      <c r="Z594" s="328">
        <v>4223.8999999999996</v>
      </c>
      <c r="AA594" s="328">
        <v>1661520</v>
      </c>
      <c r="AB594">
        <v>0</v>
      </c>
      <c r="AC594" s="331">
        <v>45184.759523182867</v>
      </c>
      <c r="AD594" s="390">
        <v>1</v>
      </c>
      <c r="AE594" s="330">
        <f>IF(W594="COP",(X594*AD594),IF(W594="NOK",((Z594*AD594)*Tasas!$H$41),IF('GL MEN'!W594="EUR",(('GL MEN'!Z594*'GL MEN'!AD594)*Tasas!$H$41),IF('GL MEN'!W594="USD",(('GL MEN'!Z594*'GL MEN'!AD594)*Tasas!$H$41),0))))</f>
        <v>1661520</v>
      </c>
      <c r="AF594" s="319" t="s">
        <v>3864</v>
      </c>
      <c r="AG594" s="319">
        <v>1</v>
      </c>
      <c r="AH594" s="319" t="str">
        <f t="shared" si="18"/>
        <v>3</v>
      </c>
      <c r="AI594" s="319" t="str">
        <f t="shared" si="19"/>
        <v>NE</v>
      </c>
      <c r="AM594" s="328"/>
    </row>
    <row r="595" spans="1:39" x14ac:dyDescent="0.25">
      <c r="A595">
        <v>594</v>
      </c>
      <c r="B595" t="s">
        <v>3811</v>
      </c>
      <c r="C595" t="s">
        <v>4145</v>
      </c>
      <c r="D595" t="s">
        <v>4146</v>
      </c>
      <c r="E595" t="s">
        <v>4154</v>
      </c>
      <c r="F595" t="s">
        <v>4148</v>
      </c>
      <c r="G595" t="s">
        <v>4149</v>
      </c>
      <c r="H595">
        <v>2302505</v>
      </c>
      <c r="I595">
        <v>202308</v>
      </c>
      <c r="J595">
        <v>45169</v>
      </c>
      <c r="K595" t="s">
        <v>5198</v>
      </c>
      <c r="L595" t="s">
        <v>4150</v>
      </c>
      <c r="N595" t="s">
        <v>180</v>
      </c>
      <c r="P595" t="s">
        <v>4151</v>
      </c>
      <c r="Q595" t="s">
        <v>4152</v>
      </c>
      <c r="R595" t="s">
        <v>4008</v>
      </c>
      <c r="S595">
        <v>3001814</v>
      </c>
      <c r="T595" t="s">
        <v>180</v>
      </c>
      <c r="V595" t="s">
        <v>5200</v>
      </c>
      <c r="W595" t="s">
        <v>3988</v>
      </c>
      <c r="X595" s="328">
        <v>519792</v>
      </c>
      <c r="Y595" s="328">
        <v>127.21</v>
      </c>
      <c r="Z595" s="328">
        <v>1321.41</v>
      </c>
      <c r="AA595" s="328">
        <v>519792</v>
      </c>
      <c r="AB595">
        <v>0</v>
      </c>
      <c r="AC595" s="331">
        <v>45184.759523182867</v>
      </c>
      <c r="AD595" s="390">
        <v>1</v>
      </c>
      <c r="AE595" s="330">
        <f>IF(W595="COP",(X595*AD595),IF(W595="NOK",((Z595*AD595)*Tasas!$H$41),IF('GL MEN'!W595="EUR",(('GL MEN'!Z595*'GL MEN'!AD595)*Tasas!$H$41),IF('GL MEN'!W595="USD",(('GL MEN'!Z595*'GL MEN'!AD595)*Tasas!$H$41),0))))</f>
        <v>519792</v>
      </c>
      <c r="AF595" s="319" t="s">
        <v>3864</v>
      </c>
      <c r="AG595" s="319">
        <v>1</v>
      </c>
      <c r="AH595" s="319" t="str">
        <f t="shared" si="18"/>
        <v>3</v>
      </c>
      <c r="AI595" s="319" t="str">
        <f t="shared" si="19"/>
        <v>NE</v>
      </c>
      <c r="AM595" s="328"/>
    </row>
    <row r="596" spans="1:39" x14ac:dyDescent="0.25">
      <c r="A596">
        <v>595</v>
      </c>
      <c r="B596" t="s">
        <v>3811</v>
      </c>
      <c r="C596" t="s">
        <v>4145</v>
      </c>
      <c r="D596" t="s">
        <v>4146</v>
      </c>
      <c r="E596" t="s">
        <v>4154</v>
      </c>
      <c r="F596" t="s">
        <v>4148</v>
      </c>
      <c r="G596" t="s">
        <v>4149</v>
      </c>
      <c r="H596">
        <v>2302505</v>
      </c>
      <c r="I596">
        <v>202308</v>
      </c>
      <c r="J596">
        <v>45169</v>
      </c>
      <c r="K596" t="s">
        <v>5198</v>
      </c>
      <c r="L596" t="s">
        <v>4150</v>
      </c>
      <c r="N596" t="s">
        <v>180</v>
      </c>
      <c r="P596" t="s">
        <v>4151</v>
      </c>
      <c r="Q596" t="s">
        <v>4152</v>
      </c>
      <c r="R596" t="s">
        <v>4008</v>
      </c>
      <c r="S596">
        <v>3001814</v>
      </c>
      <c r="T596" t="s">
        <v>180</v>
      </c>
      <c r="V596" t="s">
        <v>5199</v>
      </c>
      <c r="W596" t="s">
        <v>3988</v>
      </c>
      <c r="X596" s="328">
        <v>-1661520</v>
      </c>
      <c r="Y596" s="328">
        <v>-406.64</v>
      </c>
      <c r="Z596" s="328">
        <v>-4223.8999999999996</v>
      </c>
      <c r="AA596" s="328">
        <v>-1661520</v>
      </c>
      <c r="AB596">
        <v>0</v>
      </c>
      <c r="AC596" s="331">
        <v>45184.759523182867</v>
      </c>
      <c r="AD596" s="390">
        <v>0</v>
      </c>
      <c r="AE596" s="330">
        <f>IF(W596="COP",(X596*AD596),IF(W596="NOK",((Z596*AD596)*Tasas!$H$41),IF('GL MEN'!W596="EUR",(('GL MEN'!Z596*'GL MEN'!AD596)*Tasas!$H$41),IF('GL MEN'!W596="USD",(('GL MEN'!Z596*'GL MEN'!AD596)*Tasas!$H$41),0))))</f>
        <v>0</v>
      </c>
      <c r="AF596" s="319">
        <v>0</v>
      </c>
      <c r="AG596" s="319">
        <v>1</v>
      </c>
      <c r="AH596" s="319" t="str">
        <f t="shared" si="18"/>
        <v>3</v>
      </c>
      <c r="AI596" s="319" t="str">
        <f t="shared" si="19"/>
        <v>NE</v>
      </c>
      <c r="AM596" s="328"/>
    </row>
    <row r="597" spans="1:39" x14ac:dyDescent="0.25">
      <c r="A597">
        <v>596</v>
      </c>
      <c r="B597" t="s">
        <v>3811</v>
      </c>
      <c r="C597" t="s">
        <v>4145</v>
      </c>
      <c r="D597" t="s">
        <v>4146</v>
      </c>
      <c r="E597" t="s">
        <v>4154</v>
      </c>
      <c r="F597" t="s">
        <v>4148</v>
      </c>
      <c r="G597" t="s">
        <v>4149</v>
      </c>
      <c r="H597">
        <v>2302505</v>
      </c>
      <c r="I597">
        <v>202308</v>
      </c>
      <c r="J597">
        <v>45169</v>
      </c>
      <c r="K597" t="s">
        <v>5198</v>
      </c>
      <c r="L597" t="s">
        <v>4150</v>
      </c>
      <c r="N597" t="s">
        <v>180</v>
      </c>
      <c r="P597" t="s">
        <v>4151</v>
      </c>
      <c r="Q597" t="s">
        <v>4152</v>
      </c>
      <c r="R597" t="s">
        <v>4008</v>
      </c>
      <c r="S597">
        <v>3001814</v>
      </c>
      <c r="T597" t="s">
        <v>180</v>
      </c>
      <c r="V597" t="s">
        <v>5199</v>
      </c>
      <c r="W597" t="s">
        <v>3988</v>
      </c>
      <c r="X597" s="328">
        <v>-519792</v>
      </c>
      <c r="Y597" s="328">
        <v>-127.21</v>
      </c>
      <c r="Z597" s="328">
        <v>-1321.41</v>
      </c>
      <c r="AA597" s="328">
        <v>-519792</v>
      </c>
      <c r="AB597">
        <v>0</v>
      </c>
      <c r="AC597" s="331">
        <v>45184.759523182867</v>
      </c>
      <c r="AD597" s="390">
        <v>0</v>
      </c>
      <c r="AE597" s="330">
        <f>IF(W597="COP",(X597*AD597),IF(W597="NOK",((Z597*AD597)*Tasas!$H$41),IF('GL MEN'!W597="EUR",(('GL MEN'!Z597*'GL MEN'!AD597)*Tasas!$H$41),IF('GL MEN'!W597="USD",(('GL MEN'!Z597*'GL MEN'!AD597)*Tasas!$H$41),0))))</f>
        <v>0</v>
      </c>
      <c r="AF597" s="319">
        <v>0</v>
      </c>
      <c r="AG597" s="319">
        <v>1</v>
      </c>
      <c r="AH597" s="319" t="str">
        <f t="shared" si="18"/>
        <v>3</v>
      </c>
      <c r="AI597" s="319" t="str">
        <f t="shared" si="19"/>
        <v>NE</v>
      </c>
      <c r="AM597" s="328"/>
    </row>
    <row r="598" spans="1:39" x14ac:dyDescent="0.25">
      <c r="A598">
        <v>597</v>
      </c>
      <c r="B598" t="s">
        <v>3811</v>
      </c>
      <c r="C598" t="s">
        <v>4259</v>
      </c>
      <c r="D598" t="s">
        <v>4161</v>
      </c>
      <c r="E598" t="s">
        <v>4193</v>
      </c>
      <c r="F598" t="s">
        <v>4740</v>
      </c>
      <c r="G598" t="s">
        <v>4741</v>
      </c>
      <c r="H598">
        <v>6304816</v>
      </c>
      <c r="I598">
        <v>202308</v>
      </c>
      <c r="J598">
        <v>45169</v>
      </c>
      <c r="K598">
        <v>122536</v>
      </c>
      <c r="L598" t="s">
        <v>4150</v>
      </c>
      <c r="N598" t="s">
        <v>180</v>
      </c>
      <c r="P598" t="s">
        <v>4977</v>
      </c>
      <c r="Q598" t="s">
        <v>4978</v>
      </c>
      <c r="R598" t="s">
        <v>4001</v>
      </c>
      <c r="S598">
        <v>3001578</v>
      </c>
      <c r="T598" t="s">
        <v>180</v>
      </c>
      <c r="V598" t="s">
        <v>5362</v>
      </c>
      <c r="W598" t="s">
        <v>3988</v>
      </c>
      <c r="X598" s="328">
        <v>4071000</v>
      </c>
      <c r="Y598" s="328">
        <v>996.34</v>
      </c>
      <c r="Z598" s="328">
        <v>10349.26</v>
      </c>
      <c r="AA598" s="328">
        <v>4071000</v>
      </c>
      <c r="AB598">
        <v>0</v>
      </c>
      <c r="AC598" s="331">
        <v>45191.723483368056</v>
      </c>
      <c r="AD598" s="390">
        <v>1</v>
      </c>
      <c r="AE598" s="330">
        <f>IF(W598="COP",(X598*AD598),IF(W598="NOK",((Z598*AD598)*Tasas!$H$41),IF('GL MEN'!W598="EUR",(('GL MEN'!Z598*'GL MEN'!AD598)*Tasas!$H$41),IF('GL MEN'!W598="USD",(('GL MEN'!Z598*'GL MEN'!AD598)*Tasas!$H$41),0))))</f>
        <v>4071000</v>
      </c>
      <c r="AF598" s="319" t="s">
        <v>3871</v>
      </c>
      <c r="AG598" s="319">
        <v>1</v>
      </c>
      <c r="AH598" s="319" t="str">
        <f t="shared" si="18"/>
        <v>4</v>
      </c>
      <c r="AI598" s="319" t="str">
        <f t="shared" si="19"/>
        <v>WA</v>
      </c>
      <c r="AM598" s="328"/>
    </row>
    <row r="599" spans="1:39" x14ac:dyDescent="0.25">
      <c r="A599">
        <v>598</v>
      </c>
      <c r="B599" t="s">
        <v>3811</v>
      </c>
      <c r="C599" t="s">
        <v>4259</v>
      </c>
      <c r="D599" t="s">
        <v>4669</v>
      </c>
      <c r="E599" t="s">
        <v>4922</v>
      </c>
      <c r="F599" t="s">
        <v>4740</v>
      </c>
      <c r="G599" t="s">
        <v>4741</v>
      </c>
      <c r="H599">
        <v>6304816</v>
      </c>
      <c r="I599">
        <v>202308</v>
      </c>
      <c r="J599">
        <v>45169</v>
      </c>
      <c r="K599">
        <v>122536</v>
      </c>
      <c r="L599" t="s">
        <v>4150</v>
      </c>
      <c r="M599" t="s">
        <v>4052</v>
      </c>
      <c r="N599" t="s">
        <v>4883</v>
      </c>
      <c r="P599" t="s">
        <v>4977</v>
      </c>
      <c r="Q599" t="s">
        <v>4978</v>
      </c>
      <c r="R599" t="s">
        <v>4001</v>
      </c>
      <c r="S599">
        <v>3001577</v>
      </c>
      <c r="T599" t="s">
        <v>180</v>
      </c>
      <c r="V599" t="s">
        <v>5362</v>
      </c>
      <c r="W599" t="s">
        <v>3988</v>
      </c>
      <c r="X599" s="328">
        <v>-4071000</v>
      </c>
      <c r="Y599" s="328">
        <v>-996.34</v>
      </c>
      <c r="Z599" s="328">
        <v>-10349.26</v>
      </c>
      <c r="AA599" s="328">
        <v>-4071000</v>
      </c>
      <c r="AB599">
        <v>0</v>
      </c>
      <c r="AC599" s="331">
        <v>45191.723483368056</v>
      </c>
      <c r="AD599" s="390">
        <v>0</v>
      </c>
      <c r="AE599" s="330">
        <f>IF(W599="COP",(X599*AD599),IF(W599="NOK",((Z599*AD599)*Tasas!$H$41),IF('GL MEN'!W599="EUR",(('GL MEN'!Z599*'GL MEN'!AD599)*Tasas!$H$41),IF('GL MEN'!W599="USD",(('GL MEN'!Z599*'GL MEN'!AD599)*Tasas!$H$41),0))))</f>
        <v>0</v>
      </c>
      <c r="AF599" s="319">
        <v>0</v>
      </c>
      <c r="AG599" s="319">
        <v>1</v>
      </c>
      <c r="AH599" s="319" t="str">
        <f t="shared" si="18"/>
        <v>4</v>
      </c>
      <c r="AI599" s="319" t="str">
        <f t="shared" si="19"/>
        <v>WA</v>
      </c>
      <c r="AM599" s="328"/>
    </row>
    <row r="600" spans="1:39" x14ac:dyDescent="0.25">
      <c r="A600">
        <v>599</v>
      </c>
      <c r="B600" t="s">
        <v>5527</v>
      </c>
      <c r="C600" t="s">
        <v>3811</v>
      </c>
      <c r="D600" t="s">
        <v>4568</v>
      </c>
      <c r="E600" t="s">
        <v>4568</v>
      </c>
      <c r="F600" t="s">
        <v>5528</v>
      </c>
      <c r="G600" t="s">
        <v>5529</v>
      </c>
      <c r="H600">
        <v>13018138</v>
      </c>
      <c r="I600">
        <v>202308</v>
      </c>
      <c r="J600">
        <v>45168</v>
      </c>
      <c r="K600" t="s">
        <v>5530</v>
      </c>
      <c r="L600" t="s">
        <v>4150</v>
      </c>
      <c r="N600" t="s">
        <v>180</v>
      </c>
      <c r="P600" t="s">
        <v>180</v>
      </c>
      <c r="Q600" t="s">
        <v>180</v>
      </c>
      <c r="R600" t="s">
        <v>4041</v>
      </c>
      <c r="S600">
        <v>3001581</v>
      </c>
      <c r="T600" t="s">
        <v>6238</v>
      </c>
      <c r="V600" t="s">
        <v>6239</v>
      </c>
      <c r="W600" t="s">
        <v>5533</v>
      </c>
      <c r="X600" s="328">
        <v>501.2</v>
      </c>
      <c r="Y600" s="328">
        <v>501.36</v>
      </c>
      <c r="Z600" s="328">
        <v>5183.37</v>
      </c>
      <c r="AA600" s="328">
        <v>501.2</v>
      </c>
      <c r="AB600">
        <v>0</v>
      </c>
      <c r="AC600" s="331">
        <v>45196.971887500004</v>
      </c>
      <c r="AD600" s="390">
        <v>0</v>
      </c>
      <c r="AE600" s="330">
        <f>IF(W600="COP",(X600*AD600),IF(W600="NOK",((Z600*AD600)*Tasas!$H$41),IF('GL MEN'!W600="EUR",(('GL MEN'!Z600*'GL MEN'!AD600)*Tasas!$H$41),IF('GL MEN'!W600="USD",(('GL MEN'!Z600*'GL MEN'!AD600)*Tasas!$H$41),0))))</f>
        <v>0</v>
      </c>
      <c r="AF600" s="319">
        <v>0</v>
      </c>
      <c r="AG600" s="319">
        <v>1</v>
      </c>
      <c r="AH600" s="319" t="str">
        <f t="shared" si="18"/>
        <v>4</v>
      </c>
      <c r="AI600" s="319" t="str">
        <f t="shared" si="19"/>
        <v>WA</v>
      </c>
      <c r="AM600" s="328"/>
    </row>
    <row r="601" spans="1:39" x14ac:dyDescent="0.25">
      <c r="A601">
        <v>600</v>
      </c>
      <c r="B601" t="s">
        <v>5527</v>
      </c>
      <c r="C601" t="s">
        <v>3811</v>
      </c>
      <c r="D601" t="s">
        <v>4568</v>
      </c>
      <c r="E601" t="s">
        <v>4568</v>
      </c>
      <c r="F601" t="s">
        <v>5528</v>
      </c>
      <c r="G601" t="s">
        <v>5529</v>
      </c>
      <c r="H601">
        <v>13019200</v>
      </c>
      <c r="I601">
        <v>202308</v>
      </c>
      <c r="J601">
        <v>45168</v>
      </c>
      <c r="K601" t="s">
        <v>5530</v>
      </c>
      <c r="L601" t="s">
        <v>4150</v>
      </c>
      <c r="N601" t="s">
        <v>180</v>
      </c>
      <c r="P601" t="s">
        <v>180</v>
      </c>
      <c r="Q601" t="s">
        <v>180</v>
      </c>
      <c r="R601" t="s">
        <v>4041</v>
      </c>
      <c r="S601" t="s">
        <v>180</v>
      </c>
      <c r="T601" t="s">
        <v>180</v>
      </c>
      <c r="V601" t="s">
        <v>6240</v>
      </c>
      <c r="W601" t="s">
        <v>5533</v>
      </c>
      <c r="X601" s="328">
        <v>-501.2</v>
      </c>
      <c r="Y601" s="328">
        <v>-501.36</v>
      </c>
      <c r="Z601" s="328">
        <v>-5183.37</v>
      </c>
      <c r="AA601" s="328">
        <v>-501.2</v>
      </c>
      <c r="AB601">
        <v>0</v>
      </c>
      <c r="AC601" s="331">
        <v>45216.75563417824</v>
      </c>
      <c r="AD601" s="390">
        <v>0</v>
      </c>
      <c r="AE601" s="330">
        <f>IF(W601="COP",(X601*AD601),IF(W601="NOK",((Z601*AD601)*Tasas!$H$41),IF('GL MEN'!W601="EUR",(('GL MEN'!Z601*'GL MEN'!AD601)*Tasas!$H$41),IF('GL MEN'!W601="USD",(('GL MEN'!Z601*'GL MEN'!AD601)*Tasas!$H$41),0))))</f>
        <v>0</v>
      </c>
      <c r="AF601" s="319">
        <v>0</v>
      </c>
      <c r="AG601" s="319">
        <v>1</v>
      </c>
      <c r="AH601" s="319" t="str">
        <f t="shared" si="18"/>
        <v>4</v>
      </c>
      <c r="AI601" s="319" t="str">
        <f t="shared" si="19"/>
        <v>WA</v>
      </c>
      <c r="AM601" s="328"/>
    </row>
    <row r="602" spans="1:39" x14ac:dyDescent="0.25">
      <c r="A602">
        <v>601</v>
      </c>
      <c r="B602" t="s">
        <v>5527</v>
      </c>
      <c r="C602" t="s">
        <v>3811</v>
      </c>
      <c r="D602" t="s">
        <v>4568</v>
      </c>
      <c r="E602" t="s">
        <v>4568</v>
      </c>
      <c r="F602" t="s">
        <v>5528</v>
      </c>
      <c r="G602" t="s">
        <v>5529</v>
      </c>
      <c r="H602">
        <v>13019200</v>
      </c>
      <c r="I602">
        <v>202308</v>
      </c>
      <c r="J602">
        <v>45168</v>
      </c>
      <c r="K602" t="s">
        <v>5530</v>
      </c>
      <c r="L602" t="s">
        <v>4150</v>
      </c>
      <c r="N602" t="s">
        <v>180</v>
      </c>
      <c r="P602" t="s">
        <v>180</v>
      </c>
      <c r="Q602" t="s">
        <v>180</v>
      </c>
      <c r="R602" t="s">
        <v>4041</v>
      </c>
      <c r="S602" t="s">
        <v>180</v>
      </c>
      <c r="T602" t="s">
        <v>180</v>
      </c>
      <c r="V602" t="s">
        <v>6241</v>
      </c>
      <c r="W602" t="s">
        <v>4081</v>
      </c>
      <c r="X602" s="328">
        <v>-15748.34</v>
      </c>
      <c r="Y602" s="328">
        <v>-1503.67</v>
      </c>
      <c r="Z602" s="328">
        <v>-15748.34</v>
      </c>
      <c r="AA602" s="328">
        <v>-1359.96</v>
      </c>
      <c r="AB602">
        <v>0</v>
      </c>
      <c r="AC602" s="331">
        <v>45216.75563417824</v>
      </c>
      <c r="AD602" s="390">
        <v>0</v>
      </c>
      <c r="AE602" s="330">
        <f>IF(W602="COP",(X602*AD602),IF(W602="NOK",((Z602*AD602)*Tasas!$H$41),IF('GL MEN'!W602="EUR",(('GL MEN'!Z602*'GL MEN'!AD602)*Tasas!$H$41),IF('GL MEN'!W602="USD",(('GL MEN'!Z602*'GL MEN'!AD602)*Tasas!$H$41),0))))</f>
        <v>0</v>
      </c>
      <c r="AF602" s="319">
        <v>0</v>
      </c>
      <c r="AG602" s="319">
        <v>1</v>
      </c>
      <c r="AH602" s="319" t="str">
        <f t="shared" si="18"/>
        <v>4</v>
      </c>
      <c r="AI602" s="319" t="str">
        <f t="shared" si="19"/>
        <v>WA</v>
      </c>
      <c r="AM602" s="328"/>
    </row>
    <row r="603" spans="1:39" x14ac:dyDescent="0.25">
      <c r="A603">
        <v>602</v>
      </c>
      <c r="B603" t="s">
        <v>5527</v>
      </c>
      <c r="C603" t="s">
        <v>3811</v>
      </c>
      <c r="D603" t="s">
        <v>4568</v>
      </c>
      <c r="E603" t="s">
        <v>4568</v>
      </c>
      <c r="F603" t="s">
        <v>5528</v>
      </c>
      <c r="G603" t="s">
        <v>5529</v>
      </c>
      <c r="H603">
        <v>13018137</v>
      </c>
      <c r="I603">
        <v>202308</v>
      </c>
      <c r="J603">
        <v>45168</v>
      </c>
      <c r="K603" t="s">
        <v>5530</v>
      </c>
      <c r="L603" t="s">
        <v>4150</v>
      </c>
      <c r="N603" t="s">
        <v>180</v>
      </c>
      <c r="P603" t="s">
        <v>180</v>
      </c>
      <c r="Q603" t="s">
        <v>180</v>
      </c>
      <c r="R603" t="s">
        <v>4041</v>
      </c>
      <c r="S603">
        <v>3001581</v>
      </c>
      <c r="T603" t="s">
        <v>5531</v>
      </c>
      <c r="V603" t="s">
        <v>6242</v>
      </c>
      <c r="W603" t="s">
        <v>4081</v>
      </c>
      <c r="X603" s="328">
        <v>15748.34</v>
      </c>
      <c r="Y603" s="328">
        <v>1503.67</v>
      </c>
      <c r="Z603" s="328">
        <v>15748.34</v>
      </c>
      <c r="AA603" s="328">
        <v>1359.96</v>
      </c>
      <c r="AB603">
        <v>0</v>
      </c>
      <c r="AC603" s="331">
        <v>45196.920657523151</v>
      </c>
      <c r="AD603" s="390">
        <v>0</v>
      </c>
      <c r="AE603" s="330">
        <f>IF(W603="COP",(X603*AD603),IF(W603="NOK",((Z603*AD603)*Tasas!$H$41),IF('GL MEN'!W603="EUR",(('GL MEN'!Z603*'GL MEN'!AD603)*Tasas!$H$41),IF('GL MEN'!W603="USD",(('GL MEN'!Z603*'GL MEN'!AD603)*Tasas!$H$41),0))))</f>
        <v>0</v>
      </c>
      <c r="AF603" s="319">
        <v>0</v>
      </c>
      <c r="AG603" s="319">
        <v>1</v>
      </c>
      <c r="AH603" s="319" t="str">
        <f t="shared" si="18"/>
        <v>4</v>
      </c>
      <c r="AI603" s="319" t="str">
        <f t="shared" si="19"/>
        <v>WA</v>
      </c>
      <c r="AM603" s="328"/>
    </row>
    <row r="604" spans="1:39" x14ac:dyDescent="0.25">
      <c r="A604">
        <v>603</v>
      </c>
      <c r="B604" t="s">
        <v>5527</v>
      </c>
      <c r="C604" t="s">
        <v>3811</v>
      </c>
      <c r="D604" t="s">
        <v>4568</v>
      </c>
      <c r="E604" t="s">
        <v>4568</v>
      </c>
      <c r="F604" t="s">
        <v>5528</v>
      </c>
      <c r="G604" t="s">
        <v>5529</v>
      </c>
      <c r="H604">
        <v>13022805</v>
      </c>
      <c r="I604">
        <v>202308</v>
      </c>
      <c r="J604">
        <v>45168</v>
      </c>
      <c r="K604" t="s">
        <v>5530</v>
      </c>
      <c r="L604" t="s">
        <v>4150</v>
      </c>
      <c r="N604" t="s">
        <v>180</v>
      </c>
      <c r="P604" t="s">
        <v>180</v>
      </c>
      <c r="Q604" t="s">
        <v>180</v>
      </c>
      <c r="R604" t="s">
        <v>4041</v>
      </c>
      <c r="S604">
        <v>3001581</v>
      </c>
      <c r="T604" t="s">
        <v>180</v>
      </c>
      <c r="V604" t="s">
        <v>8103</v>
      </c>
      <c r="W604" t="s">
        <v>5533</v>
      </c>
      <c r="X604" s="328">
        <v>-501.2</v>
      </c>
      <c r="Y604" s="328">
        <v>-501.36</v>
      </c>
      <c r="Z604" s="328">
        <v>-5183.37</v>
      </c>
      <c r="AA604" s="328">
        <v>-501.2</v>
      </c>
      <c r="AB604">
        <v>0</v>
      </c>
      <c r="AC604" s="331">
        <v>45282.882260995371</v>
      </c>
      <c r="AD604" s="390">
        <v>0</v>
      </c>
      <c r="AE604" s="330">
        <f>IF(W604="COP",(X604*AD604),IF(W604="NOK",((Z604*AD604)*Tasas!$H$41),IF('GL MEN'!W604="EUR",(('GL MEN'!Z604*'GL MEN'!AD604)*Tasas!$H$41),IF('GL MEN'!W604="USD",(('GL MEN'!Z604*'GL MEN'!AD604)*Tasas!$H$41),0))))</f>
        <v>0</v>
      </c>
      <c r="AF604" s="319">
        <v>0</v>
      </c>
      <c r="AG604" s="319">
        <v>1</v>
      </c>
      <c r="AH604" s="319" t="str">
        <f t="shared" si="18"/>
        <v>4</v>
      </c>
      <c r="AI604" s="319" t="str">
        <f t="shared" si="19"/>
        <v>WA</v>
      </c>
      <c r="AM604" s="328"/>
    </row>
    <row r="605" spans="1:39" x14ac:dyDescent="0.25">
      <c r="A605">
        <v>604</v>
      </c>
      <c r="B605" t="s">
        <v>5527</v>
      </c>
      <c r="C605" t="s">
        <v>3811</v>
      </c>
      <c r="D605" t="s">
        <v>4568</v>
      </c>
      <c r="E605" t="s">
        <v>4568</v>
      </c>
      <c r="F605" t="s">
        <v>5528</v>
      </c>
      <c r="G605" t="s">
        <v>5529</v>
      </c>
      <c r="H605">
        <v>13022805</v>
      </c>
      <c r="I605">
        <v>202308</v>
      </c>
      <c r="J605">
        <v>45168</v>
      </c>
      <c r="K605" t="s">
        <v>5530</v>
      </c>
      <c r="L605" t="s">
        <v>4150</v>
      </c>
      <c r="N605" t="s">
        <v>180</v>
      </c>
      <c r="P605" t="s">
        <v>180</v>
      </c>
      <c r="Q605" t="s">
        <v>180</v>
      </c>
      <c r="R605" t="s">
        <v>4041</v>
      </c>
      <c r="S605">
        <v>3001581</v>
      </c>
      <c r="T605" t="s">
        <v>180</v>
      </c>
      <c r="V605" t="s">
        <v>8104</v>
      </c>
      <c r="W605" t="s">
        <v>4081</v>
      </c>
      <c r="X605" s="328">
        <v>-15748.34</v>
      </c>
      <c r="Y605" s="328">
        <v>-1503.67</v>
      </c>
      <c r="Z605" s="328">
        <v>-15748.34</v>
      </c>
      <c r="AA605" s="328">
        <v>-1359.96</v>
      </c>
      <c r="AB605">
        <v>0</v>
      </c>
      <c r="AC605" s="331">
        <v>45282.882260995371</v>
      </c>
      <c r="AD605" s="390">
        <v>0</v>
      </c>
      <c r="AE605" s="330">
        <f>IF(W605="COP",(X605*AD605),IF(W605="NOK",((Z605*AD605)*Tasas!$H$41),IF('GL MEN'!W605="EUR",(('GL MEN'!Z605*'GL MEN'!AD605)*Tasas!$H$41),IF('GL MEN'!W605="USD",(('GL MEN'!Z605*'GL MEN'!AD605)*Tasas!$H$41),0))))</f>
        <v>0</v>
      </c>
      <c r="AF605" s="319">
        <v>0</v>
      </c>
      <c r="AG605" s="319">
        <v>1</v>
      </c>
      <c r="AH605" s="319" t="str">
        <f t="shared" si="18"/>
        <v>4</v>
      </c>
      <c r="AI605" s="319" t="str">
        <f t="shared" si="19"/>
        <v>WA</v>
      </c>
      <c r="AM605" s="328"/>
    </row>
    <row r="606" spans="1:39" x14ac:dyDescent="0.25">
      <c r="A606">
        <v>605</v>
      </c>
      <c r="B606" t="s">
        <v>5527</v>
      </c>
      <c r="C606" t="s">
        <v>3811</v>
      </c>
      <c r="D606" t="s">
        <v>4568</v>
      </c>
      <c r="E606" t="s">
        <v>4568</v>
      </c>
      <c r="F606" t="s">
        <v>5528</v>
      </c>
      <c r="G606" t="s">
        <v>5529</v>
      </c>
      <c r="H606">
        <v>13025464</v>
      </c>
      <c r="I606">
        <v>202308</v>
      </c>
      <c r="J606">
        <v>45168</v>
      </c>
      <c r="K606" t="s">
        <v>5530</v>
      </c>
      <c r="L606" t="s">
        <v>4150</v>
      </c>
      <c r="N606" t="s">
        <v>180</v>
      </c>
      <c r="P606" t="s">
        <v>180</v>
      </c>
      <c r="Q606" t="s">
        <v>180</v>
      </c>
      <c r="R606" t="s">
        <v>4041</v>
      </c>
      <c r="S606">
        <v>3001581</v>
      </c>
      <c r="T606" t="s">
        <v>180</v>
      </c>
      <c r="V606" t="s">
        <v>8105</v>
      </c>
      <c r="W606" t="s">
        <v>5533</v>
      </c>
      <c r="X606" s="328">
        <v>501.2</v>
      </c>
      <c r="Y606" s="328">
        <v>501.36</v>
      </c>
      <c r="Z606" s="328">
        <v>5183.37</v>
      </c>
      <c r="AA606" s="328">
        <v>501.2</v>
      </c>
      <c r="AB606">
        <v>0</v>
      </c>
      <c r="AC606" s="331">
        <v>45310.743755358795</v>
      </c>
      <c r="AD606" s="390">
        <v>0</v>
      </c>
      <c r="AE606" s="330">
        <f>IF(W606="COP",(X606*AD606),IF(W606="NOK",((Z606*AD606)*Tasas!$H$41),IF('GL MEN'!W606="EUR",(('GL MEN'!Z606*'GL MEN'!AD606)*Tasas!$H$41),IF('GL MEN'!W606="USD",(('GL MEN'!Z606*'GL MEN'!AD606)*Tasas!$H$41),0))))</f>
        <v>0</v>
      </c>
      <c r="AF606" s="319">
        <v>0</v>
      </c>
      <c r="AG606" s="319">
        <v>1</v>
      </c>
      <c r="AH606" s="319" t="str">
        <f t="shared" si="18"/>
        <v>4</v>
      </c>
      <c r="AI606" s="319" t="str">
        <f t="shared" si="19"/>
        <v>WA</v>
      </c>
      <c r="AM606" s="328"/>
    </row>
    <row r="607" spans="1:39" x14ac:dyDescent="0.25">
      <c r="A607">
        <v>606</v>
      </c>
      <c r="B607" t="s">
        <v>5527</v>
      </c>
      <c r="C607" t="s">
        <v>3811</v>
      </c>
      <c r="D607" t="s">
        <v>4568</v>
      </c>
      <c r="E607" t="s">
        <v>4568</v>
      </c>
      <c r="F607" t="s">
        <v>5528</v>
      </c>
      <c r="G607" t="s">
        <v>5529</v>
      </c>
      <c r="H607">
        <v>13025464</v>
      </c>
      <c r="I607">
        <v>202308</v>
      </c>
      <c r="J607">
        <v>45168</v>
      </c>
      <c r="K607" t="s">
        <v>5530</v>
      </c>
      <c r="L607" t="s">
        <v>4150</v>
      </c>
      <c r="N607" t="s">
        <v>180</v>
      </c>
      <c r="P607" t="s">
        <v>180</v>
      </c>
      <c r="Q607" t="s">
        <v>180</v>
      </c>
      <c r="R607" t="s">
        <v>4041</v>
      </c>
      <c r="S607">
        <v>3001581</v>
      </c>
      <c r="T607" t="s">
        <v>180</v>
      </c>
      <c r="V607" t="s">
        <v>8106</v>
      </c>
      <c r="W607" t="s">
        <v>4081</v>
      </c>
      <c r="X607" s="328">
        <v>15748.34</v>
      </c>
      <c r="Y607" s="328">
        <v>1503.67</v>
      </c>
      <c r="Z607" s="328">
        <v>15748.34</v>
      </c>
      <c r="AA607" s="328">
        <v>1359.96</v>
      </c>
      <c r="AB607">
        <v>0</v>
      </c>
      <c r="AC607" s="331">
        <v>45310.743755358795</v>
      </c>
      <c r="AD607" s="390">
        <v>0</v>
      </c>
      <c r="AE607" s="330">
        <f>IF(W607="COP",(X607*AD607),IF(W607="NOK",((Z607*AD607)*Tasas!$H$41),IF('GL MEN'!W607="EUR",(('GL MEN'!Z607*'GL MEN'!AD607)*Tasas!$H$41),IF('GL MEN'!W607="USD",(('GL MEN'!Z607*'GL MEN'!AD607)*Tasas!$H$41),0))))</f>
        <v>0</v>
      </c>
      <c r="AF607" s="319">
        <v>0</v>
      </c>
      <c r="AG607" s="319">
        <v>1</v>
      </c>
      <c r="AH607" s="319" t="str">
        <f t="shared" si="18"/>
        <v>4</v>
      </c>
      <c r="AI607" s="319" t="str">
        <f t="shared" si="19"/>
        <v>WA</v>
      </c>
      <c r="AM607" s="328"/>
    </row>
    <row r="608" spans="1:39" x14ac:dyDescent="0.25">
      <c r="A608">
        <v>607</v>
      </c>
      <c r="B608" t="s">
        <v>3811</v>
      </c>
      <c r="C608" t="s">
        <v>4145</v>
      </c>
      <c r="D608" t="s">
        <v>5381</v>
      </c>
      <c r="E608" t="s">
        <v>5382</v>
      </c>
      <c r="F608" t="s">
        <v>4148</v>
      </c>
      <c r="G608" t="s">
        <v>4149</v>
      </c>
      <c r="H608">
        <v>2302593</v>
      </c>
      <c r="I608">
        <v>202309</v>
      </c>
      <c r="J608">
        <v>45188</v>
      </c>
      <c r="K608" t="s">
        <v>5198</v>
      </c>
      <c r="L608" t="s">
        <v>4150</v>
      </c>
      <c r="M608" t="s">
        <v>5383</v>
      </c>
      <c r="N608" t="s">
        <v>5384</v>
      </c>
      <c r="P608" t="s">
        <v>5385</v>
      </c>
      <c r="Q608" t="s">
        <v>5386</v>
      </c>
      <c r="R608" t="s">
        <v>3997</v>
      </c>
      <c r="S608">
        <v>3002756</v>
      </c>
      <c r="T608" t="s">
        <v>180</v>
      </c>
      <c r="V608" t="s">
        <v>5387</v>
      </c>
      <c r="W608" t="s">
        <v>3988</v>
      </c>
      <c r="X608" s="328">
        <v>237500</v>
      </c>
      <c r="Y608" s="328">
        <v>57.5</v>
      </c>
      <c r="Z608" s="328">
        <v>597.94000000000005</v>
      </c>
      <c r="AA608" s="328">
        <v>237500</v>
      </c>
      <c r="AB608">
        <v>0</v>
      </c>
      <c r="AC608" s="331">
        <v>45191.033263773148</v>
      </c>
      <c r="AD608" s="390">
        <v>1</v>
      </c>
      <c r="AE608" s="330">
        <f>IF(W608="COP",(X608*AD608),IF(W608="NOK",((Z608*AD608)*Tasas!$H$42),IF('GL MEN'!W608="EUR",(('GL MEN'!Z608*'GL MEN'!AD608)*Tasas!$H$42),IF('GL MEN'!W608="USD",(('GL MEN'!Z608*'GL MEN'!AD608)*Tasas!$H$42),0))))</f>
        <v>237500</v>
      </c>
      <c r="AF608" s="319" t="s">
        <v>3902</v>
      </c>
      <c r="AG608" s="319">
        <v>2</v>
      </c>
      <c r="AH608" s="319" t="str">
        <f t="shared" si="18"/>
        <v>3</v>
      </c>
      <c r="AI608" s="319" t="str">
        <f t="shared" si="19"/>
        <v>NE</v>
      </c>
    </row>
    <row r="609" spans="1:35" x14ac:dyDescent="0.25">
      <c r="A609">
        <v>608</v>
      </c>
      <c r="B609" t="s">
        <v>3811</v>
      </c>
      <c r="C609" t="s">
        <v>4145</v>
      </c>
      <c r="D609" t="s">
        <v>5381</v>
      </c>
      <c r="E609" t="s">
        <v>5382</v>
      </c>
      <c r="F609" t="s">
        <v>4148</v>
      </c>
      <c r="G609" t="s">
        <v>4149</v>
      </c>
      <c r="H609">
        <v>2302593</v>
      </c>
      <c r="I609">
        <v>202309</v>
      </c>
      <c r="J609">
        <v>45188</v>
      </c>
      <c r="K609" t="s">
        <v>5198</v>
      </c>
      <c r="L609" t="s">
        <v>4150</v>
      </c>
      <c r="M609" t="s">
        <v>5388</v>
      </c>
      <c r="N609" t="s">
        <v>5384</v>
      </c>
      <c r="P609" t="s">
        <v>5385</v>
      </c>
      <c r="Q609" t="s">
        <v>5386</v>
      </c>
      <c r="R609" t="s">
        <v>3997</v>
      </c>
      <c r="S609">
        <v>3002756</v>
      </c>
      <c r="T609" t="s">
        <v>180</v>
      </c>
      <c r="V609" t="s">
        <v>5387</v>
      </c>
      <c r="W609" t="s">
        <v>3988</v>
      </c>
      <c r="X609" s="328">
        <v>237500</v>
      </c>
      <c r="Y609" s="328">
        <v>57.5</v>
      </c>
      <c r="Z609" s="328">
        <v>597.94000000000005</v>
      </c>
      <c r="AA609" s="328">
        <v>237500</v>
      </c>
      <c r="AB609">
        <v>0</v>
      </c>
      <c r="AC609" s="331">
        <v>45191.033263773148</v>
      </c>
      <c r="AD609" s="390">
        <v>1</v>
      </c>
      <c r="AE609" s="330">
        <f>IF(W609="COP",(X609*AD609),IF(W609="NOK",((Z609*AD609)*Tasas!$H$42),IF('GL MEN'!W609="EUR",(('GL MEN'!Z609*'GL MEN'!AD609)*Tasas!$H$42),IF('GL MEN'!W609="USD",(('GL MEN'!Z609*'GL MEN'!AD609)*Tasas!$H$42),0))))</f>
        <v>237500</v>
      </c>
      <c r="AF609" s="319" t="s">
        <v>3902</v>
      </c>
      <c r="AG609" s="319">
        <v>2</v>
      </c>
      <c r="AH609" s="319" t="str">
        <f t="shared" si="18"/>
        <v>3</v>
      </c>
      <c r="AI609" s="319" t="str">
        <f t="shared" si="19"/>
        <v>NE</v>
      </c>
    </row>
    <row r="610" spans="1:35" x14ac:dyDescent="0.25">
      <c r="A610">
        <v>609</v>
      </c>
      <c r="B610" t="s">
        <v>3811</v>
      </c>
      <c r="C610" t="s">
        <v>4145</v>
      </c>
      <c r="D610" t="s">
        <v>5381</v>
      </c>
      <c r="E610" t="s">
        <v>5389</v>
      </c>
      <c r="F610" t="s">
        <v>4148</v>
      </c>
      <c r="G610" t="s">
        <v>4149</v>
      </c>
      <c r="H610">
        <v>2302593</v>
      </c>
      <c r="I610">
        <v>202309</v>
      </c>
      <c r="J610">
        <v>45188</v>
      </c>
      <c r="K610" t="s">
        <v>5198</v>
      </c>
      <c r="L610" t="s">
        <v>4150</v>
      </c>
      <c r="M610" t="s">
        <v>5383</v>
      </c>
      <c r="N610" t="s">
        <v>5384</v>
      </c>
      <c r="P610" t="s">
        <v>5385</v>
      </c>
      <c r="Q610" t="s">
        <v>5386</v>
      </c>
      <c r="R610" t="s">
        <v>3997</v>
      </c>
      <c r="S610">
        <v>3002756</v>
      </c>
      <c r="T610" t="s">
        <v>180</v>
      </c>
      <c r="V610" t="s">
        <v>5387</v>
      </c>
      <c r="W610" t="s">
        <v>3988</v>
      </c>
      <c r="X610" s="328">
        <v>1250000</v>
      </c>
      <c r="Y610" s="328">
        <v>302.64</v>
      </c>
      <c r="Z610" s="328">
        <v>3147.06</v>
      </c>
      <c r="AA610" s="328">
        <v>1250000</v>
      </c>
      <c r="AB610">
        <v>0</v>
      </c>
      <c r="AC610" s="331">
        <v>45191.033263773148</v>
      </c>
      <c r="AD610" s="390">
        <v>1</v>
      </c>
      <c r="AE610" s="330">
        <f>IF(W610="COP",(X610*AD610),IF(W610="NOK",((Z610*AD610)*Tasas!$H$42),IF('GL MEN'!W610="EUR",(('GL MEN'!Z610*'GL MEN'!AD610)*Tasas!$H$42),IF('GL MEN'!W610="USD",(('GL MEN'!Z610*'GL MEN'!AD610)*Tasas!$H$42),0))))</f>
        <v>1250000</v>
      </c>
      <c r="AF610" s="319" t="s">
        <v>3902</v>
      </c>
      <c r="AG610" s="319">
        <v>2</v>
      </c>
      <c r="AH610" s="319" t="str">
        <f t="shared" si="18"/>
        <v>3</v>
      </c>
      <c r="AI610" s="319" t="str">
        <f t="shared" si="19"/>
        <v>NE</v>
      </c>
    </row>
    <row r="611" spans="1:35" x14ac:dyDescent="0.25">
      <c r="A611">
        <v>610</v>
      </c>
      <c r="B611" t="s">
        <v>3811</v>
      </c>
      <c r="C611" t="s">
        <v>4145</v>
      </c>
      <c r="D611" t="s">
        <v>5381</v>
      </c>
      <c r="E611" t="s">
        <v>5389</v>
      </c>
      <c r="F611" t="s">
        <v>4148</v>
      </c>
      <c r="G611" t="s">
        <v>4149</v>
      </c>
      <c r="H611">
        <v>2302593</v>
      </c>
      <c r="I611">
        <v>202309</v>
      </c>
      <c r="J611">
        <v>45188</v>
      </c>
      <c r="K611" t="s">
        <v>5198</v>
      </c>
      <c r="L611" t="s">
        <v>4150</v>
      </c>
      <c r="M611" t="s">
        <v>5388</v>
      </c>
      <c r="N611" t="s">
        <v>5384</v>
      </c>
      <c r="P611" t="s">
        <v>5385</v>
      </c>
      <c r="Q611" t="s">
        <v>5386</v>
      </c>
      <c r="R611" t="s">
        <v>3997</v>
      </c>
      <c r="S611">
        <v>3002756</v>
      </c>
      <c r="T611" t="s">
        <v>180</v>
      </c>
      <c r="V611" t="s">
        <v>5387</v>
      </c>
      <c r="W611" t="s">
        <v>3988</v>
      </c>
      <c r="X611" s="328">
        <v>1250000</v>
      </c>
      <c r="Y611" s="328">
        <v>302.64</v>
      </c>
      <c r="Z611" s="328">
        <v>3147.06</v>
      </c>
      <c r="AA611" s="328">
        <v>1250000</v>
      </c>
      <c r="AB611">
        <v>0</v>
      </c>
      <c r="AC611" s="331">
        <v>45191.033263773148</v>
      </c>
      <c r="AD611" s="390">
        <v>1</v>
      </c>
      <c r="AE611" s="330">
        <f>IF(W611="COP",(X611*AD611),IF(W611="NOK",((Z611*AD611)*Tasas!$H$42),IF('GL MEN'!W611="EUR",(('GL MEN'!Z611*'GL MEN'!AD611)*Tasas!$H$42),IF('GL MEN'!W611="USD",(('GL MEN'!Z611*'GL MEN'!AD611)*Tasas!$H$42),0))))</f>
        <v>1250000</v>
      </c>
      <c r="AF611" s="319" t="s">
        <v>3902</v>
      </c>
      <c r="AG611" s="319">
        <v>2</v>
      </c>
      <c r="AH611" s="319" t="str">
        <f t="shared" si="18"/>
        <v>3</v>
      </c>
      <c r="AI611" s="319" t="str">
        <f t="shared" si="19"/>
        <v>NE</v>
      </c>
    </row>
    <row r="612" spans="1:35" x14ac:dyDescent="0.25">
      <c r="A612">
        <v>611</v>
      </c>
      <c r="B612" t="s">
        <v>3811</v>
      </c>
      <c r="C612" t="s">
        <v>4266</v>
      </c>
      <c r="D612" t="s">
        <v>4146</v>
      </c>
      <c r="E612" t="s">
        <v>4147</v>
      </c>
      <c r="F612" t="s">
        <v>4556</v>
      </c>
      <c r="G612" t="s">
        <v>4557</v>
      </c>
      <c r="H612">
        <v>16300392</v>
      </c>
      <c r="I612">
        <v>202309</v>
      </c>
      <c r="J612">
        <v>45196</v>
      </c>
      <c r="K612">
        <v>130437</v>
      </c>
      <c r="L612" t="s">
        <v>4150</v>
      </c>
      <c r="N612" t="s">
        <v>180</v>
      </c>
      <c r="P612" t="s">
        <v>5201</v>
      </c>
      <c r="Q612" t="s">
        <v>5202</v>
      </c>
      <c r="R612" t="s">
        <v>4008</v>
      </c>
      <c r="S612">
        <v>3001814</v>
      </c>
      <c r="T612" t="s">
        <v>180</v>
      </c>
      <c r="V612" t="s">
        <v>5390</v>
      </c>
      <c r="W612" t="s">
        <v>3988</v>
      </c>
      <c r="X612" s="328">
        <v>118902</v>
      </c>
      <c r="Y612" s="328">
        <v>30.43</v>
      </c>
      <c r="Z612" s="328">
        <v>320.23</v>
      </c>
      <c r="AA612" s="328">
        <v>118902</v>
      </c>
      <c r="AB612">
        <v>0</v>
      </c>
      <c r="AC612" s="331">
        <v>45198.785491238428</v>
      </c>
      <c r="AD612" s="390">
        <v>1</v>
      </c>
      <c r="AE612" s="330">
        <f>IF(W612="COP",(X612*AD612),IF(W612="NOK",((Z612*AD612)*Tasas!$H$42),IF('GL MEN'!W612="EUR",(('GL MEN'!Z612*'GL MEN'!AD612)*Tasas!$H$42),IF('GL MEN'!W612="USD",(('GL MEN'!Z612*'GL MEN'!AD612)*Tasas!$H$42),0))))</f>
        <v>118902</v>
      </c>
      <c r="AF612" s="319" t="s">
        <v>3864</v>
      </c>
      <c r="AG612" s="319">
        <v>2</v>
      </c>
      <c r="AH612" s="319" t="str">
        <f t="shared" si="18"/>
        <v>3</v>
      </c>
      <c r="AI612" s="319" t="str">
        <f t="shared" si="19"/>
        <v>NE</v>
      </c>
    </row>
    <row r="613" spans="1:35" x14ac:dyDescent="0.25">
      <c r="A613">
        <v>612</v>
      </c>
      <c r="B613" t="s">
        <v>3811</v>
      </c>
      <c r="C613" t="s">
        <v>4266</v>
      </c>
      <c r="D613" t="s">
        <v>4146</v>
      </c>
      <c r="E613" t="s">
        <v>4147</v>
      </c>
      <c r="F613" t="s">
        <v>4556</v>
      </c>
      <c r="G613" t="s">
        <v>4557</v>
      </c>
      <c r="H613">
        <v>16300376</v>
      </c>
      <c r="I613">
        <v>202309</v>
      </c>
      <c r="J613">
        <v>45180</v>
      </c>
      <c r="K613">
        <v>130437</v>
      </c>
      <c r="L613" t="s">
        <v>4150</v>
      </c>
      <c r="N613" t="s">
        <v>180</v>
      </c>
      <c r="P613" t="s">
        <v>5201</v>
      </c>
      <c r="Q613" t="s">
        <v>5202</v>
      </c>
      <c r="R613" t="s">
        <v>4008</v>
      </c>
      <c r="S613">
        <v>3001814</v>
      </c>
      <c r="T613" t="s">
        <v>180</v>
      </c>
      <c r="V613" t="s">
        <v>5391</v>
      </c>
      <c r="W613" t="s">
        <v>3988</v>
      </c>
      <c r="X613" s="328">
        <v>510629</v>
      </c>
      <c r="Y613" s="328">
        <v>124.76</v>
      </c>
      <c r="Z613" s="328">
        <v>1306.6199999999999</v>
      </c>
      <c r="AA613" s="328">
        <v>510629</v>
      </c>
      <c r="AB613">
        <v>0</v>
      </c>
      <c r="AC613" s="331">
        <v>45198.164843668979</v>
      </c>
      <c r="AD613" s="390">
        <v>1</v>
      </c>
      <c r="AE613" s="330">
        <f>IF(W613="COP",(X613*AD613),IF(W613="NOK",((Z613*AD613)*Tasas!$H$42),IF('GL MEN'!W613="EUR",(('GL MEN'!Z613*'GL MEN'!AD613)*Tasas!$H$42),IF('GL MEN'!W613="USD",(('GL MEN'!Z613*'GL MEN'!AD613)*Tasas!$H$42),0))))</f>
        <v>510629</v>
      </c>
      <c r="AF613" s="319" t="s">
        <v>3864</v>
      </c>
      <c r="AG613" s="319">
        <v>2</v>
      </c>
      <c r="AH613" s="319" t="str">
        <f t="shared" si="18"/>
        <v>3</v>
      </c>
      <c r="AI613" s="319" t="str">
        <f t="shared" si="19"/>
        <v>NE</v>
      </c>
    </row>
    <row r="614" spans="1:35" x14ac:dyDescent="0.25">
      <c r="A614">
        <v>613</v>
      </c>
      <c r="B614" t="s">
        <v>3811</v>
      </c>
      <c r="C614" t="s">
        <v>4266</v>
      </c>
      <c r="D614" t="s">
        <v>4146</v>
      </c>
      <c r="E614" t="s">
        <v>4147</v>
      </c>
      <c r="F614" t="s">
        <v>4556</v>
      </c>
      <c r="G614" t="s">
        <v>4557</v>
      </c>
      <c r="H614">
        <v>16300402</v>
      </c>
      <c r="I614">
        <v>202309</v>
      </c>
      <c r="J614">
        <v>45196</v>
      </c>
      <c r="K614">
        <v>130437</v>
      </c>
      <c r="L614" t="s">
        <v>4150</v>
      </c>
      <c r="N614" t="s">
        <v>180</v>
      </c>
      <c r="P614" t="s">
        <v>5392</v>
      </c>
      <c r="Q614" t="s">
        <v>5393</v>
      </c>
      <c r="R614" t="s">
        <v>4008</v>
      </c>
      <c r="S614">
        <v>3001814</v>
      </c>
      <c r="T614" t="s">
        <v>180</v>
      </c>
      <c r="V614" t="s">
        <v>5394</v>
      </c>
      <c r="W614" t="s">
        <v>3988</v>
      </c>
      <c r="X614" s="328">
        <v>473532</v>
      </c>
      <c r="Y614" s="328">
        <v>121.2</v>
      </c>
      <c r="Z614" s="328">
        <v>1275.33</v>
      </c>
      <c r="AA614" s="328">
        <v>473532</v>
      </c>
      <c r="AB614">
        <v>0</v>
      </c>
      <c r="AC614" s="331">
        <v>45198.996276307873</v>
      </c>
      <c r="AD614" s="390">
        <v>1</v>
      </c>
      <c r="AE614" s="330">
        <f>IF(W614="COP",(X614*AD614),IF(W614="NOK",((Z614*AD614)*Tasas!$H$42),IF('GL MEN'!W614="EUR",(('GL MEN'!Z614*'GL MEN'!AD614)*Tasas!$H$42),IF('GL MEN'!W614="USD",(('GL MEN'!Z614*'GL MEN'!AD614)*Tasas!$H$42),0))))</f>
        <v>473532</v>
      </c>
      <c r="AF614" s="319" t="s">
        <v>3864</v>
      </c>
      <c r="AG614" s="319">
        <v>2</v>
      </c>
      <c r="AH614" s="319" t="str">
        <f t="shared" si="18"/>
        <v>3</v>
      </c>
      <c r="AI614" s="319" t="str">
        <f t="shared" si="19"/>
        <v>NE</v>
      </c>
    </row>
    <row r="615" spans="1:35" x14ac:dyDescent="0.25">
      <c r="A615">
        <v>614</v>
      </c>
      <c r="B615" t="s">
        <v>3811</v>
      </c>
      <c r="C615" t="s">
        <v>4266</v>
      </c>
      <c r="D615" t="s">
        <v>4146</v>
      </c>
      <c r="E615" t="s">
        <v>4147</v>
      </c>
      <c r="F615" t="s">
        <v>4556</v>
      </c>
      <c r="G615" t="s">
        <v>4557</v>
      </c>
      <c r="H615">
        <v>16300393</v>
      </c>
      <c r="I615">
        <v>202309</v>
      </c>
      <c r="J615">
        <v>45196</v>
      </c>
      <c r="K615">
        <v>130437</v>
      </c>
      <c r="L615" t="s">
        <v>4150</v>
      </c>
      <c r="N615" t="s">
        <v>180</v>
      </c>
      <c r="P615" t="s">
        <v>5201</v>
      </c>
      <c r="Q615" t="s">
        <v>5202</v>
      </c>
      <c r="R615" t="s">
        <v>4008</v>
      </c>
      <c r="S615">
        <v>3001814</v>
      </c>
      <c r="T615" t="s">
        <v>180</v>
      </c>
      <c r="V615" t="s">
        <v>5395</v>
      </c>
      <c r="W615" t="s">
        <v>3988</v>
      </c>
      <c r="X615" s="328">
        <v>37027</v>
      </c>
      <c r="Y615" s="328">
        <v>9.48</v>
      </c>
      <c r="Z615" s="328">
        <v>99.72</v>
      </c>
      <c r="AA615" s="328">
        <v>37027</v>
      </c>
      <c r="AB615">
        <v>0</v>
      </c>
      <c r="AC615" s="331">
        <v>45198.78870153935</v>
      </c>
      <c r="AD615" s="390">
        <v>1</v>
      </c>
      <c r="AE615" s="330">
        <f>IF(W615="COP",(X615*AD615),IF(W615="NOK",((Z615*AD615)*Tasas!$H$42),IF('GL MEN'!W615="EUR",(('GL MEN'!Z615*'GL MEN'!AD615)*Tasas!$H$42),IF('GL MEN'!W615="USD",(('GL MEN'!Z615*'GL MEN'!AD615)*Tasas!$H$42),0))))</f>
        <v>37027</v>
      </c>
      <c r="AF615" s="319" t="s">
        <v>3864</v>
      </c>
      <c r="AG615" s="319">
        <v>2</v>
      </c>
      <c r="AH615" s="319" t="str">
        <f t="shared" si="18"/>
        <v>3</v>
      </c>
      <c r="AI615" s="319" t="str">
        <f t="shared" si="19"/>
        <v>NE</v>
      </c>
    </row>
    <row r="616" spans="1:35" x14ac:dyDescent="0.25">
      <c r="A616">
        <v>615</v>
      </c>
      <c r="B616" t="s">
        <v>3811</v>
      </c>
      <c r="C616" t="s">
        <v>4266</v>
      </c>
      <c r="D616" t="s">
        <v>4146</v>
      </c>
      <c r="E616" t="s">
        <v>4154</v>
      </c>
      <c r="F616" t="s">
        <v>4556</v>
      </c>
      <c r="G616" t="s">
        <v>4557</v>
      </c>
      <c r="H616">
        <v>16300402</v>
      </c>
      <c r="I616">
        <v>202309</v>
      </c>
      <c r="J616">
        <v>45196</v>
      </c>
      <c r="K616">
        <v>130437</v>
      </c>
      <c r="L616" t="s">
        <v>4150</v>
      </c>
      <c r="N616" t="s">
        <v>180</v>
      </c>
      <c r="P616" t="s">
        <v>5392</v>
      </c>
      <c r="Q616" t="s">
        <v>5393</v>
      </c>
      <c r="R616" t="s">
        <v>4008</v>
      </c>
      <c r="S616">
        <v>3001814</v>
      </c>
      <c r="T616" t="s">
        <v>180</v>
      </c>
      <c r="V616" t="s">
        <v>5394</v>
      </c>
      <c r="W616" t="s">
        <v>3988</v>
      </c>
      <c r="X616" s="328">
        <v>2492272</v>
      </c>
      <c r="Y616" s="328">
        <v>637.87</v>
      </c>
      <c r="Z616" s="328">
        <v>6712.26</v>
      </c>
      <c r="AA616" s="328">
        <v>2492272</v>
      </c>
      <c r="AB616">
        <v>9</v>
      </c>
      <c r="AC616" s="331">
        <v>45198.996276122685</v>
      </c>
      <c r="AD616" s="390">
        <v>1</v>
      </c>
      <c r="AE616" s="330">
        <f>IF(W616="COP",(X616*AD616),IF(W616="NOK",((Z616*AD616)*Tasas!$H$42),IF('GL MEN'!W616="EUR",(('GL MEN'!Z616*'GL MEN'!AD616)*Tasas!$H$42),IF('GL MEN'!W616="USD",(('GL MEN'!Z616*'GL MEN'!AD616)*Tasas!$H$42),0))))</f>
        <v>2492272</v>
      </c>
      <c r="AF616" s="319" t="s">
        <v>3864</v>
      </c>
      <c r="AG616" s="319">
        <v>2</v>
      </c>
      <c r="AH616" s="319" t="str">
        <f t="shared" si="18"/>
        <v>3</v>
      </c>
      <c r="AI616" s="319" t="str">
        <f t="shared" si="19"/>
        <v>NE</v>
      </c>
    </row>
    <row r="617" spans="1:35" x14ac:dyDescent="0.25">
      <c r="A617">
        <v>616</v>
      </c>
      <c r="B617" t="s">
        <v>3811</v>
      </c>
      <c r="C617" t="s">
        <v>4266</v>
      </c>
      <c r="D617" t="s">
        <v>4146</v>
      </c>
      <c r="E617" t="s">
        <v>4154</v>
      </c>
      <c r="F617" t="s">
        <v>4556</v>
      </c>
      <c r="G617" t="s">
        <v>4557</v>
      </c>
      <c r="H617">
        <v>16300402</v>
      </c>
      <c r="I617">
        <v>202309</v>
      </c>
      <c r="J617">
        <v>45196</v>
      </c>
      <c r="K617">
        <v>130437</v>
      </c>
      <c r="L617" t="s">
        <v>4150</v>
      </c>
      <c r="N617" t="s">
        <v>180</v>
      </c>
      <c r="P617" t="s">
        <v>5392</v>
      </c>
      <c r="Q617" t="s">
        <v>5393</v>
      </c>
      <c r="R617" t="s">
        <v>4008</v>
      </c>
      <c r="S617">
        <v>3001814</v>
      </c>
      <c r="T617" t="s">
        <v>180</v>
      </c>
      <c r="V617" t="s">
        <v>5394</v>
      </c>
      <c r="W617" t="s">
        <v>3988</v>
      </c>
      <c r="X617" s="328">
        <v>50000</v>
      </c>
      <c r="Y617" s="328">
        <v>12.8</v>
      </c>
      <c r="Z617" s="328">
        <v>134.66</v>
      </c>
      <c r="AA617" s="328">
        <v>50000</v>
      </c>
      <c r="AB617">
        <v>0</v>
      </c>
      <c r="AC617" s="331">
        <v>45198.996276122685</v>
      </c>
      <c r="AD617" s="390">
        <v>1</v>
      </c>
      <c r="AE617" s="330">
        <f>IF(W617="COP",(X617*AD617),IF(W617="NOK",((Z617*AD617)*Tasas!$H$42),IF('GL MEN'!W617="EUR",(('GL MEN'!Z617*'GL MEN'!AD617)*Tasas!$H$42),IF('GL MEN'!W617="USD",(('GL MEN'!Z617*'GL MEN'!AD617)*Tasas!$H$42),0))))</f>
        <v>50000</v>
      </c>
      <c r="AF617" s="319" t="s">
        <v>3864</v>
      </c>
      <c r="AG617" s="319">
        <v>2</v>
      </c>
      <c r="AH617" s="319" t="str">
        <f t="shared" si="18"/>
        <v>3</v>
      </c>
      <c r="AI617" s="319" t="str">
        <f t="shared" si="19"/>
        <v>NE</v>
      </c>
    </row>
    <row r="618" spans="1:35" x14ac:dyDescent="0.25">
      <c r="A618">
        <v>617</v>
      </c>
      <c r="B618" t="s">
        <v>3811</v>
      </c>
      <c r="C618" t="s">
        <v>4266</v>
      </c>
      <c r="D618" t="s">
        <v>4146</v>
      </c>
      <c r="E618" t="s">
        <v>4154</v>
      </c>
      <c r="F618" t="s">
        <v>4556</v>
      </c>
      <c r="G618" t="s">
        <v>4557</v>
      </c>
      <c r="H618">
        <v>16300402</v>
      </c>
      <c r="I618">
        <v>202309</v>
      </c>
      <c r="J618">
        <v>45196</v>
      </c>
      <c r="K618">
        <v>130437</v>
      </c>
      <c r="L618" t="s">
        <v>4150</v>
      </c>
      <c r="N618" t="s">
        <v>180</v>
      </c>
      <c r="P618" t="s">
        <v>5392</v>
      </c>
      <c r="Q618" t="s">
        <v>5393</v>
      </c>
      <c r="R618" t="s">
        <v>4008</v>
      </c>
      <c r="S618">
        <v>3001814</v>
      </c>
      <c r="T618" t="s">
        <v>180</v>
      </c>
      <c r="V618" t="s">
        <v>5394</v>
      </c>
      <c r="W618" t="s">
        <v>3988</v>
      </c>
      <c r="X618" s="328">
        <v>60000</v>
      </c>
      <c r="Y618" s="328">
        <v>15.36</v>
      </c>
      <c r="Z618" s="328">
        <v>161.59</v>
      </c>
      <c r="AA618" s="328">
        <v>60000</v>
      </c>
      <c r="AB618">
        <v>314</v>
      </c>
      <c r="AC618" s="331">
        <v>45198.996276122685</v>
      </c>
      <c r="AD618" s="390">
        <v>1</v>
      </c>
      <c r="AE618" s="330">
        <f>IF(W618="COP",(X618*AD618),IF(W618="NOK",((Z618*AD618)*Tasas!$H$42),IF('GL MEN'!W618="EUR",(('GL MEN'!Z618*'GL MEN'!AD618)*Tasas!$H$42),IF('GL MEN'!W618="USD",(('GL MEN'!Z618*'GL MEN'!AD618)*Tasas!$H$42),0))))</f>
        <v>60000</v>
      </c>
      <c r="AF618" s="319" t="s">
        <v>3864</v>
      </c>
      <c r="AG618" s="319">
        <v>2</v>
      </c>
      <c r="AH618" s="319" t="str">
        <f t="shared" si="18"/>
        <v>3</v>
      </c>
      <c r="AI618" s="319" t="str">
        <f t="shared" si="19"/>
        <v>NE</v>
      </c>
    </row>
    <row r="619" spans="1:35" x14ac:dyDescent="0.25">
      <c r="A619">
        <v>618</v>
      </c>
      <c r="B619" t="s">
        <v>3811</v>
      </c>
      <c r="C619" t="s">
        <v>4266</v>
      </c>
      <c r="D619" t="s">
        <v>4146</v>
      </c>
      <c r="E619" t="s">
        <v>4154</v>
      </c>
      <c r="F619" t="s">
        <v>4556</v>
      </c>
      <c r="G619" t="s">
        <v>4557</v>
      </c>
      <c r="H619">
        <v>16300393</v>
      </c>
      <c r="I619">
        <v>202309</v>
      </c>
      <c r="J619">
        <v>45196</v>
      </c>
      <c r="K619">
        <v>130437</v>
      </c>
      <c r="L619" t="s">
        <v>4150</v>
      </c>
      <c r="N619" t="s">
        <v>180</v>
      </c>
      <c r="P619" t="s">
        <v>5201</v>
      </c>
      <c r="Q619" t="s">
        <v>5202</v>
      </c>
      <c r="R619" t="s">
        <v>4008</v>
      </c>
      <c r="S619">
        <v>3001814</v>
      </c>
      <c r="T619" t="s">
        <v>180</v>
      </c>
      <c r="V619" t="s">
        <v>5395</v>
      </c>
      <c r="W619" t="s">
        <v>3988</v>
      </c>
      <c r="X619" s="328">
        <v>194880</v>
      </c>
      <c r="Y619" s="328">
        <v>49.88</v>
      </c>
      <c r="Z619" s="328">
        <v>524.86</v>
      </c>
      <c r="AA619" s="328">
        <v>194880</v>
      </c>
      <c r="AB619">
        <v>387</v>
      </c>
      <c r="AC619" s="331">
        <v>45198.788701354169</v>
      </c>
      <c r="AD619" s="390">
        <v>1</v>
      </c>
      <c r="AE619" s="330">
        <f>IF(W619="COP",(X619*AD619),IF(W619="NOK",((Z619*AD619)*Tasas!$H$42),IF('GL MEN'!W619="EUR",(('GL MEN'!Z619*'GL MEN'!AD619)*Tasas!$H$42),IF('GL MEN'!W619="USD",(('GL MEN'!Z619*'GL MEN'!AD619)*Tasas!$H$42),0))))</f>
        <v>194880</v>
      </c>
      <c r="AF619" s="319" t="s">
        <v>3864</v>
      </c>
      <c r="AG619" s="319">
        <v>2</v>
      </c>
      <c r="AH619" s="319" t="str">
        <f t="shared" si="18"/>
        <v>3</v>
      </c>
      <c r="AI619" s="319" t="str">
        <f t="shared" si="19"/>
        <v>NE</v>
      </c>
    </row>
    <row r="620" spans="1:35" x14ac:dyDescent="0.25">
      <c r="A620">
        <v>619</v>
      </c>
      <c r="B620" t="s">
        <v>3811</v>
      </c>
      <c r="C620" t="s">
        <v>4266</v>
      </c>
      <c r="D620" t="s">
        <v>4146</v>
      </c>
      <c r="E620" t="s">
        <v>4154</v>
      </c>
      <c r="F620" t="s">
        <v>4556</v>
      </c>
      <c r="G620" t="s">
        <v>4557</v>
      </c>
      <c r="H620">
        <v>16300392</v>
      </c>
      <c r="I620">
        <v>202309</v>
      </c>
      <c r="J620">
        <v>45196</v>
      </c>
      <c r="K620">
        <v>130437</v>
      </c>
      <c r="L620" t="s">
        <v>4150</v>
      </c>
      <c r="N620" t="s">
        <v>180</v>
      </c>
      <c r="P620" t="s">
        <v>5201</v>
      </c>
      <c r="Q620" t="s">
        <v>5202</v>
      </c>
      <c r="R620" t="s">
        <v>4008</v>
      </c>
      <c r="S620">
        <v>3001814</v>
      </c>
      <c r="T620" t="s">
        <v>180</v>
      </c>
      <c r="V620" t="s">
        <v>5390</v>
      </c>
      <c r="W620" t="s">
        <v>3988</v>
      </c>
      <c r="X620" s="328">
        <v>625800</v>
      </c>
      <c r="Y620" s="328">
        <v>160.16999999999999</v>
      </c>
      <c r="Z620" s="328">
        <v>1685.42</v>
      </c>
      <c r="AA620" s="328">
        <v>625800</v>
      </c>
      <c r="AB620">
        <v>387</v>
      </c>
      <c r="AC620" s="331">
        <v>45198.785490891205</v>
      </c>
      <c r="AD620" s="390">
        <v>1</v>
      </c>
      <c r="AE620" s="330">
        <f>IF(W620="COP",(X620*AD620),IF(W620="NOK",((Z620*AD620)*Tasas!$H$42),IF('GL MEN'!W620="EUR",(('GL MEN'!Z620*'GL MEN'!AD620)*Tasas!$H$42),IF('GL MEN'!W620="USD",(('GL MEN'!Z620*'GL MEN'!AD620)*Tasas!$H$42),0))))</f>
        <v>625800</v>
      </c>
      <c r="AF620" s="319" t="s">
        <v>3864</v>
      </c>
      <c r="AG620" s="319">
        <v>2</v>
      </c>
      <c r="AH620" s="319" t="str">
        <f t="shared" si="18"/>
        <v>3</v>
      </c>
      <c r="AI620" s="319" t="str">
        <f t="shared" si="19"/>
        <v>NE</v>
      </c>
    </row>
    <row r="621" spans="1:35" x14ac:dyDescent="0.25">
      <c r="A621">
        <v>620</v>
      </c>
      <c r="B621" t="s">
        <v>3811</v>
      </c>
      <c r="C621" t="s">
        <v>4266</v>
      </c>
      <c r="D621" t="s">
        <v>4146</v>
      </c>
      <c r="E621" t="s">
        <v>4154</v>
      </c>
      <c r="F621" t="s">
        <v>4556</v>
      </c>
      <c r="G621" t="s">
        <v>4557</v>
      </c>
      <c r="H621">
        <v>16300376</v>
      </c>
      <c r="I621">
        <v>202309</v>
      </c>
      <c r="J621">
        <v>45180</v>
      </c>
      <c r="K621">
        <v>130437</v>
      </c>
      <c r="L621" t="s">
        <v>4150</v>
      </c>
      <c r="N621" t="s">
        <v>180</v>
      </c>
      <c r="P621" t="s">
        <v>5201</v>
      </c>
      <c r="Q621" t="s">
        <v>5202</v>
      </c>
      <c r="R621" t="s">
        <v>4008</v>
      </c>
      <c r="S621">
        <v>3001814</v>
      </c>
      <c r="T621" t="s">
        <v>180</v>
      </c>
      <c r="V621" t="s">
        <v>5391</v>
      </c>
      <c r="W621" t="s">
        <v>3988</v>
      </c>
      <c r="X621" s="328">
        <v>2687520</v>
      </c>
      <c r="Y621" s="328">
        <v>656.61</v>
      </c>
      <c r="Z621" s="328">
        <v>6876.93</v>
      </c>
      <c r="AA621" s="328">
        <v>2687520</v>
      </c>
      <c r="AB621">
        <v>387</v>
      </c>
      <c r="AC621" s="331">
        <v>45198.164843483799</v>
      </c>
      <c r="AD621" s="390">
        <v>1</v>
      </c>
      <c r="AE621" s="330">
        <f>IF(W621="COP",(X621*AD621),IF(W621="NOK",((Z621*AD621)*Tasas!$H$42),IF('GL MEN'!W621="EUR",(('GL MEN'!Z621*'GL MEN'!AD621)*Tasas!$H$42),IF('GL MEN'!W621="USD",(('GL MEN'!Z621*'GL MEN'!AD621)*Tasas!$H$42),0))))</f>
        <v>2687520</v>
      </c>
      <c r="AF621" s="319" t="s">
        <v>3864</v>
      </c>
      <c r="AG621" s="319">
        <v>2</v>
      </c>
      <c r="AH621" s="319" t="str">
        <f t="shared" si="18"/>
        <v>3</v>
      </c>
      <c r="AI621" s="319" t="str">
        <f t="shared" si="19"/>
        <v>NE</v>
      </c>
    </row>
    <row r="622" spans="1:35" x14ac:dyDescent="0.25">
      <c r="A622">
        <v>621</v>
      </c>
      <c r="B622" t="s">
        <v>3811</v>
      </c>
      <c r="C622" t="s">
        <v>4672</v>
      </c>
      <c r="D622" t="s">
        <v>4161</v>
      </c>
      <c r="E622" t="s">
        <v>5396</v>
      </c>
      <c r="F622" t="s">
        <v>4673</v>
      </c>
      <c r="G622" t="s">
        <v>4674</v>
      </c>
      <c r="H622">
        <v>13301241</v>
      </c>
      <c r="I622">
        <v>202309</v>
      </c>
      <c r="J622">
        <v>45191</v>
      </c>
      <c r="K622" t="s">
        <v>4675</v>
      </c>
      <c r="L622" t="s">
        <v>4150</v>
      </c>
      <c r="N622" t="s">
        <v>180</v>
      </c>
      <c r="P622" t="s">
        <v>5397</v>
      </c>
      <c r="Q622" t="s">
        <v>5398</v>
      </c>
      <c r="R622" t="s">
        <v>4001</v>
      </c>
      <c r="S622">
        <v>3001578</v>
      </c>
      <c r="T622" t="s">
        <v>180</v>
      </c>
      <c r="V622" t="s">
        <v>5399</v>
      </c>
      <c r="W622" t="s">
        <v>3988</v>
      </c>
      <c r="X622" s="328">
        <v>2500000</v>
      </c>
      <c r="Y622" s="328">
        <v>639.85</v>
      </c>
      <c r="Z622" s="328">
        <v>6733.08</v>
      </c>
      <c r="AA622" s="328">
        <v>2500000</v>
      </c>
      <c r="AB622">
        <v>0</v>
      </c>
      <c r="AC622" s="331">
        <v>45191.924116585651</v>
      </c>
      <c r="AD622" s="390">
        <v>1</v>
      </c>
      <c r="AE622" s="330">
        <f>IF(W622="COP",(X622*AD622),IF(W622="NOK",((Z622*AD622)*Tasas!$H$42),IF('GL MEN'!W622="EUR",(('GL MEN'!Z622*'GL MEN'!AD622)*Tasas!$H$42),IF('GL MEN'!W622="USD",(('GL MEN'!Z622*'GL MEN'!AD622)*Tasas!$H$42),0))))</f>
        <v>2500000</v>
      </c>
      <c r="AF622" s="319" t="s">
        <v>3871</v>
      </c>
      <c r="AG622" s="319">
        <v>2</v>
      </c>
      <c r="AH622" s="319" t="str">
        <f t="shared" si="18"/>
        <v>4</v>
      </c>
      <c r="AI622" s="319" t="str">
        <f t="shared" si="19"/>
        <v>WA</v>
      </c>
    </row>
    <row r="623" spans="1:35" x14ac:dyDescent="0.25">
      <c r="A623">
        <v>622</v>
      </c>
      <c r="B623" t="s">
        <v>3811</v>
      </c>
      <c r="C623" t="s">
        <v>4259</v>
      </c>
      <c r="D623" t="s">
        <v>4161</v>
      </c>
      <c r="E623" t="s">
        <v>4162</v>
      </c>
      <c r="F623" t="s">
        <v>4740</v>
      </c>
      <c r="G623" t="s">
        <v>4741</v>
      </c>
      <c r="H623">
        <v>6304927</v>
      </c>
      <c r="I623">
        <v>202309</v>
      </c>
      <c r="J623">
        <v>45194</v>
      </c>
      <c r="K623">
        <v>10086</v>
      </c>
      <c r="L623" t="s">
        <v>4150</v>
      </c>
      <c r="N623" t="s">
        <v>180</v>
      </c>
      <c r="P623" t="s">
        <v>5400</v>
      </c>
      <c r="Q623" t="s">
        <v>5401</v>
      </c>
      <c r="R623" t="s">
        <v>4001</v>
      </c>
      <c r="S623">
        <v>3001578</v>
      </c>
      <c r="T623" t="s">
        <v>180</v>
      </c>
      <c r="V623" t="s">
        <v>5402</v>
      </c>
      <c r="W623" t="s">
        <v>3988</v>
      </c>
      <c r="X623" s="328">
        <v>152000</v>
      </c>
      <c r="Y623" s="328">
        <v>38.9</v>
      </c>
      <c r="Z623" s="328">
        <v>409.37</v>
      </c>
      <c r="AA623" s="328">
        <v>152000</v>
      </c>
      <c r="AB623">
        <v>0</v>
      </c>
      <c r="AC623" s="331">
        <v>45198.888415937501</v>
      </c>
      <c r="AD623" s="390">
        <v>1</v>
      </c>
      <c r="AE623" s="330">
        <f>IF(W623="COP",(X623*AD623),IF(W623="NOK",((Z623*AD623)*Tasas!$H$42),IF('GL MEN'!W623="EUR",(('GL MEN'!Z623*'GL MEN'!AD623)*Tasas!$H$42),IF('GL MEN'!W623="USD",(('GL MEN'!Z623*'GL MEN'!AD623)*Tasas!$H$42),0))))</f>
        <v>152000</v>
      </c>
      <c r="AF623" s="319" t="s">
        <v>3871</v>
      </c>
      <c r="AG623" s="319">
        <v>2</v>
      </c>
      <c r="AH623" s="319" t="str">
        <f t="shared" si="18"/>
        <v>4</v>
      </c>
      <c r="AI623" s="319" t="str">
        <f t="shared" si="19"/>
        <v>WA</v>
      </c>
    </row>
    <row r="624" spans="1:35" x14ac:dyDescent="0.25">
      <c r="A624">
        <v>623</v>
      </c>
      <c r="B624" t="s">
        <v>3811</v>
      </c>
      <c r="C624" t="s">
        <v>4259</v>
      </c>
      <c r="D624" t="s">
        <v>4161</v>
      </c>
      <c r="E624" t="s">
        <v>4162</v>
      </c>
      <c r="F624" t="s">
        <v>4740</v>
      </c>
      <c r="G624" t="s">
        <v>4741</v>
      </c>
      <c r="H624">
        <v>6305115</v>
      </c>
      <c r="I624">
        <v>202309</v>
      </c>
      <c r="J624">
        <v>45195</v>
      </c>
      <c r="K624">
        <v>138103</v>
      </c>
      <c r="L624" t="s">
        <v>4150</v>
      </c>
      <c r="N624" t="s">
        <v>180</v>
      </c>
      <c r="P624" t="s">
        <v>4769</v>
      </c>
      <c r="Q624" t="s">
        <v>4770</v>
      </c>
      <c r="R624" t="s">
        <v>4001</v>
      </c>
      <c r="S624">
        <v>3001578</v>
      </c>
      <c r="T624" t="s">
        <v>180</v>
      </c>
      <c r="V624" t="s">
        <v>5403</v>
      </c>
      <c r="W624" t="s">
        <v>3988</v>
      </c>
      <c r="X624" s="328">
        <v>54150</v>
      </c>
      <c r="Y624" s="328">
        <v>13.86</v>
      </c>
      <c r="Z624" s="328">
        <v>145.84</v>
      </c>
      <c r="AA624" s="328">
        <v>54150</v>
      </c>
      <c r="AB624">
        <v>0</v>
      </c>
      <c r="AC624" s="331">
        <v>45202.069900150462</v>
      </c>
      <c r="AD624" s="390">
        <v>1</v>
      </c>
      <c r="AE624" s="330">
        <f>IF(W624="COP",(X624*AD624),IF(W624="NOK",((Z624*AD624)*Tasas!$H$42),IF('GL MEN'!W624="EUR",(('GL MEN'!Z624*'GL MEN'!AD624)*Tasas!$H$42),IF('GL MEN'!W624="USD",(('GL MEN'!Z624*'GL MEN'!AD624)*Tasas!$H$42),0))))</f>
        <v>54150</v>
      </c>
      <c r="AF624" s="319" t="s">
        <v>3871</v>
      </c>
      <c r="AG624" s="319">
        <v>2</v>
      </c>
      <c r="AH624" s="319" t="str">
        <f t="shared" si="18"/>
        <v>4</v>
      </c>
      <c r="AI624" s="319" t="str">
        <f t="shared" si="19"/>
        <v>WA</v>
      </c>
    </row>
    <row r="625" spans="1:35" x14ac:dyDescent="0.25">
      <c r="A625">
        <v>624</v>
      </c>
      <c r="B625" t="s">
        <v>3811</v>
      </c>
      <c r="C625" t="s">
        <v>4259</v>
      </c>
      <c r="D625" t="s">
        <v>4161</v>
      </c>
      <c r="E625" t="s">
        <v>4162</v>
      </c>
      <c r="F625" t="s">
        <v>4740</v>
      </c>
      <c r="G625" t="s">
        <v>4741</v>
      </c>
      <c r="H625">
        <v>6305115</v>
      </c>
      <c r="I625">
        <v>202309</v>
      </c>
      <c r="J625">
        <v>45195</v>
      </c>
      <c r="K625">
        <v>138103</v>
      </c>
      <c r="L625" t="s">
        <v>4150</v>
      </c>
      <c r="N625" t="s">
        <v>180</v>
      </c>
      <c r="P625" t="s">
        <v>4772</v>
      </c>
      <c r="Q625" t="s">
        <v>4773</v>
      </c>
      <c r="R625" t="s">
        <v>4001</v>
      </c>
      <c r="S625">
        <v>3001578</v>
      </c>
      <c r="T625" t="s">
        <v>180</v>
      </c>
      <c r="V625" t="s">
        <v>5403</v>
      </c>
      <c r="W625" t="s">
        <v>3988</v>
      </c>
      <c r="X625" s="328">
        <v>3534</v>
      </c>
      <c r="Y625" s="328">
        <v>0.9</v>
      </c>
      <c r="Z625" s="328">
        <v>9.52</v>
      </c>
      <c r="AA625" s="328">
        <v>3534</v>
      </c>
      <c r="AB625">
        <v>0</v>
      </c>
      <c r="AC625" s="331">
        <v>45202.069900150462</v>
      </c>
      <c r="AD625" s="390">
        <v>1</v>
      </c>
      <c r="AE625" s="330">
        <f>IF(W625="COP",(X625*AD625),IF(W625="NOK",((Z625*AD625)*Tasas!$H$42),IF('GL MEN'!W625="EUR",(('GL MEN'!Z625*'GL MEN'!AD625)*Tasas!$H$42),IF('GL MEN'!W625="USD",(('GL MEN'!Z625*'GL MEN'!AD625)*Tasas!$H$42),0))))</f>
        <v>3534</v>
      </c>
      <c r="AF625" s="319" t="s">
        <v>3871</v>
      </c>
      <c r="AG625" s="319">
        <v>2</v>
      </c>
      <c r="AH625" s="319" t="str">
        <f t="shared" si="18"/>
        <v>4</v>
      </c>
      <c r="AI625" s="319" t="str">
        <f t="shared" si="19"/>
        <v>WA</v>
      </c>
    </row>
    <row r="626" spans="1:35" x14ac:dyDescent="0.25">
      <c r="A626">
        <v>625</v>
      </c>
      <c r="B626" t="s">
        <v>3811</v>
      </c>
      <c r="C626" t="s">
        <v>4259</v>
      </c>
      <c r="D626" t="s">
        <v>4161</v>
      </c>
      <c r="E626" t="s">
        <v>4162</v>
      </c>
      <c r="F626" t="s">
        <v>4740</v>
      </c>
      <c r="G626" t="s">
        <v>4741</v>
      </c>
      <c r="H626">
        <v>6305117</v>
      </c>
      <c r="I626">
        <v>202309</v>
      </c>
      <c r="J626">
        <v>45195</v>
      </c>
      <c r="K626">
        <v>138103</v>
      </c>
      <c r="L626" t="s">
        <v>4150</v>
      </c>
      <c r="N626" t="s">
        <v>180</v>
      </c>
      <c r="P626" t="s">
        <v>4769</v>
      </c>
      <c r="Q626" t="s">
        <v>4770</v>
      </c>
      <c r="R626" t="s">
        <v>4001</v>
      </c>
      <c r="S626">
        <v>3001578</v>
      </c>
      <c r="T626" t="s">
        <v>180</v>
      </c>
      <c r="V626" t="s">
        <v>5404</v>
      </c>
      <c r="W626" t="s">
        <v>3988</v>
      </c>
      <c r="X626" s="328">
        <v>165300</v>
      </c>
      <c r="Y626" s="328">
        <v>42.31</v>
      </c>
      <c r="Z626" s="328">
        <v>445.19</v>
      </c>
      <c r="AA626" s="328">
        <v>165300</v>
      </c>
      <c r="AB626">
        <v>0</v>
      </c>
      <c r="AC626" s="331">
        <v>45202.077672766201</v>
      </c>
      <c r="AD626" s="390">
        <v>1</v>
      </c>
      <c r="AE626" s="330">
        <f>IF(W626="COP",(X626*AD626),IF(W626="NOK",((Z626*AD626)*Tasas!$H$42),IF('GL MEN'!W626="EUR",(('GL MEN'!Z626*'GL MEN'!AD626)*Tasas!$H$42),IF('GL MEN'!W626="USD",(('GL MEN'!Z626*'GL MEN'!AD626)*Tasas!$H$42),0))))</f>
        <v>165300</v>
      </c>
      <c r="AF626" s="319" t="s">
        <v>3871</v>
      </c>
      <c r="AG626" s="319">
        <v>2</v>
      </c>
      <c r="AH626" s="319" t="str">
        <f t="shared" si="18"/>
        <v>4</v>
      </c>
      <c r="AI626" s="319" t="str">
        <f t="shared" si="19"/>
        <v>WA</v>
      </c>
    </row>
    <row r="627" spans="1:35" x14ac:dyDescent="0.25">
      <c r="A627">
        <v>626</v>
      </c>
      <c r="B627" t="s">
        <v>3811</v>
      </c>
      <c r="C627" t="s">
        <v>4259</v>
      </c>
      <c r="D627" t="s">
        <v>4161</v>
      </c>
      <c r="E627" t="s">
        <v>4162</v>
      </c>
      <c r="F627" t="s">
        <v>4740</v>
      </c>
      <c r="G627" t="s">
        <v>4741</v>
      </c>
      <c r="H627">
        <v>6305117</v>
      </c>
      <c r="I627">
        <v>202309</v>
      </c>
      <c r="J627">
        <v>45195</v>
      </c>
      <c r="K627">
        <v>138103</v>
      </c>
      <c r="L627" t="s">
        <v>4150</v>
      </c>
      <c r="N627" t="s">
        <v>180</v>
      </c>
      <c r="P627" t="s">
        <v>4769</v>
      </c>
      <c r="Q627" t="s">
        <v>4770</v>
      </c>
      <c r="R627" t="s">
        <v>4001</v>
      </c>
      <c r="S627">
        <v>3001578</v>
      </c>
      <c r="T627" t="s">
        <v>180</v>
      </c>
      <c r="V627" t="s">
        <v>5405</v>
      </c>
      <c r="W627" t="s">
        <v>3988</v>
      </c>
      <c r="X627" s="328">
        <v>76950</v>
      </c>
      <c r="Y627" s="328">
        <v>19.690000000000001</v>
      </c>
      <c r="Z627" s="328">
        <v>207.24</v>
      </c>
      <c r="AA627" s="328">
        <v>76950</v>
      </c>
      <c r="AB627">
        <v>0</v>
      </c>
      <c r="AC627" s="331">
        <v>45202.077672766201</v>
      </c>
      <c r="AD627" s="390">
        <v>1</v>
      </c>
      <c r="AE627" s="330">
        <f>IF(W627="COP",(X627*AD627),IF(W627="NOK",((Z627*AD627)*Tasas!$H$42),IF('GL MEN'!W627="EUR",(('GL MEN'!Z627*'GL MEN'!AD627)*Tasas!$H$42),IF('GL MEN'!W627="USD",(('GL MEN'!Z627*'GL MEN'!AD627)*Tasas!$H$42),0))))</f>
        <v>76950</v>
      </c>
      <c r="AF627" s="319" t="s">
        <v>3871</v>
      </c>
      <c r="AG627" s="319">
        <v>2</v>
      </c>
      <c r="AH627" s="319" t="str">
        <f t="shared" si="18"/>
        <v>4</v>
      </c>
      <c r="AI627" s="319" t="str">
        <f t="shared" si="19"/>
        <v>WA</v>
      </c>
    </row>
    <row r="628" spans="1:35" x14ac:dyDescent="0.25">
      <c r="A628">
        <v>627</v>
      </c>
      <c r="B628" t="s">
        <v>3811</v>
      </c>
      <c r="C628" t="s">
        <v>4259</v>
      </c>
      <c r="D628" t="s">
        <v>4161</v>
      </c>
      <c r="E628" t="s">
        <v>4162</v>
      </c>
      <c r="F628" t="s">
        <v>4740</v>
      </c>
      <c r="G628" t="s">
        <v>4741</v>
      </c>
      <c r="H628">
        <v>6305117</v>
      </c>
      <c r="I628">
        <v>202309</v>
      </c>
      <c r="J628">
        <v>45195</v>
      </c>
      <c r="K628">
        <v>138103</v>
      </c>
      <c r="L628" t="s">
        <v>4150</v>
      </c>
      <c r="N628" t="s">
        <v>180</v>
      </c>
      <c r="P628" t="s">
        <v>4772</v>
      </c>
      <c r="Q628" t="s">
        <v>4773</v>
      </c>
      <c r="R628" t="s">
        <v>4001</v>
      </c>
      <c r="S628">
        <v>3001578</v>
      </c>
      <c r="T628" t="s">
        <v>180</v>
      </c>
      <c r="V628" t="s">
        <v>5405</v>
      </c>
      <c r="W628" t="s">
        <v>3988</v>
      </c>
      <c r="X628" s="328">
        <v>3534</v>
      </c>
      <c r="Y628" s="328">
        <v>0.9</v>
      </c>
      <c r="Z628" s="328">
        <v>9.52</v>
      </c>
      <c r="AA628" s="328">
        <v>3534</v>
      </c>
      <c r="AB628">
        <v>0</v>
      </c>
      <c r="AC628" s="331">
        <v>45202.077672766201</v>
      </c>
      <c r="AD628" s="390">
        <v>1</v>
      </c>
      <c r="AE628" s="330">
        <f>IF(W628="COP",(X628*AD628),IF(W628="NOK",((Z628*AD628)*Tasas!$H$42),IF('GL MEN'!W628="EUR",(('GL MEN'!Z628*'GL MEN'!AD628)*Tasas!$H$42),IF('GL MEN'!W628="USD",(('GL MEN'!Z628*'GL MEN'!AD628)*Tasas!$H$42),0))))</f>
        <v>3534</v>
      </c>
      <c r="AF628" s="319" t="s">
        <v>3871</v>
      </c>
      <c r="AG628" s="319">
        <v>2</v>
      </c>
      <c r="AH628" s="319" t="str">
        <f t="shared" si="18"/>
        <v>4</v>
      </c>
      <c r="AI628" s="319" t="str">
        <f t="shared" si="19"/>
        <v>WA</v>
      </c>
    </row>
    <row r="629" spans="1:35" x14ac:dyDescent="0.25">
      <c r="A629">
        <v>628</v>
      </c>
      <c r="B629" t="s">
        <v>3811</v>
      </c>
      <c r="C629" t="s">
        <v>4259</v>
      </c>
      <c r="D629" t="s">
        <v>4161</v>
      </c>
      <c r="E629" t="s">
        <v>4162</v>
      </c>
      <c r="F629" t="s">
        <v>4740</v>
      </c>
      <c r="G629" t="s">
        <v>4741</v>
      </c>
      <c r="H629">
        <v>6305117</v>
      </c>
      <c r="I629">
        <v>202309</v>
      </c>
      <c r="J629">
        <v>45195</v>
      </c>
      <c r="K629">
        <v>138103</v>
      </c>
      <c r="L629" t="s">
        <v>4150</v>
      </c>
      <c r="N629" t="s">
        <v>180</v>
      </c>
      <c r="P629" t="s">
        <v>4772</v>
      </c>
      <c r="Q629" t="s">
        <v>4773</v>
      </c>
      <c r="R629" t="s">
        <v>4001</v>
      </c>
      <c r="S629">
        <v>3001578</v>
      </c>
      <c r="T629" t="s">
        <v>5406</v>
      </c>
      <c r="V629" t="s">
        <v>5405</v>
      </c>
      <c r="W629" t="s">
        <v>3988</v>
      </c>
      <c r="X629" s="328">
        <v>3534</v>
      </c>
      <c r="Y629" s="328">
        <v>0.9</v>
      </c>
      <c r="Z629" s="328">
        <v>9.52</v>
      </c>
      <c r="AA629" s="328">
        <v>3534</v>
      </c>
      <c r="AB629">
        <v>0</v>
      </c>
      <c r="AC629" s="331">
        <v>45202.077672766201</v>
      </c>
      <c r="AD629" s="390">
        <v>1</v>
      </c>
      <c r="AE629" s="330">
        <f>IF(W629="COP",(X629*AD629),IF(W629="NOK",((Z629*AD629)*Tasas!$H$42),IF('GL MEN'!W629="EUR",(('GL MEN'!Z629*'GL MEN'!AD629)*Tasas!$H$42),IF('GL MEN'!W629="USD",(('GL MEN'!Z629*'GL MEN'!AD629)*Tasas!$H$42),0))))</f>
        <v>3534</v>
      </c>
      <c r="AF629" s="319" t="s">
        <v>3871</v>
      </c>
      <c r="AG629" s="319">
        <v>2</v>
      </c>
      <c r="AH629" s="319" t="str">
        <f t="shared" si="18"/>
        <v>4</v>
      </c>
      <c r="AI629" s="319" t="str">
        <f t="shared" si="19"/>
        <v>WA</v>
      </c>
    </row>
    <row r="630" spans="1:35" x14ac:dyDescent="0.25">
      <c r="A630">
        <v>629</v>
      </c>
      <c r="B630" t="s">
        <v>3811</v>
      </c>
      <c r="C630" t="s">
        <v>4259</v>
      </c>
      <c r="D630" t="s">
        <v>4161</v>
      </c>
      <c r="E630" t="s">
        <v>4162</v>
      </c>
      <c r="F630" t="s">
        <v>4740</v>
      </c>
      <c r="G630" t="s">
        <v>4741</v>
      </c>
      <c r="H630">
        <v>6305116</v>
      </c>
      <c r="I630">
        <v>202309</v>
      </c>
      <c r="J630">
        <v>45195</v>
      </c>
      <c r="K630">
        <v>138103</v>
      </c>
      <c r="L630" t="s">
        <v>4150</v>
      </c>
      <c r="N630" t="s">
        <v>180</v>
      </c>
      <c r="P630" t="s">
        <v>4769</v>
      </c>
      <c r="Q630" t="s">
        <v>4770</v>
      </c>
      <c r="R630" t="s">
        <v>4001</v>
      </c>
      <c r="S630">
        <v>3001578</v>
      </c>
      <c r="T630" t="s">
        <v>180</v>
      </c>
      <c r="V630" t="s">
        <v>5407</v>
      </c>
      <c r="W630" t="s">
        <v>3988</v>
      </c>
      <c r="X630" s="328">
        <v>143450</v>
      </c>
      <c r="Y630" s="328">
        <v>36.71</v>
      </c>
      <c r="Z630" s="328">
        <v>386.34</v>
      </c>
      <c r="AA630" s="328">
        <v>143450</v>
      </c>
      <c r="AB630">
        <v>0</v>
      </c>
      <c r="AC630" s="331">
        <v>45202.073000381948</v>
      </c>
      <c r="AD630" s="390">
        <v>1</v>
      </c>
      <c r="AE630" s="330">
        <f>IF(W630="COP",(X630*AD630),IF(W630="NOK",((Z630*AD630)*Tasas!$H$42),IF('GL MEN'!W630="EUR",(('GL MEN'!Z630*'GL MEN'!AD630)*Tasas!$H$42),IF('GL MEN'!W630="USD",(('GL MEN'!Z630*'GL MEN'!AD630)*Tasas!$H$42),0))))</f>
        <v>143450</v>
      </c>
      <c r="AF630" s="319" t="s">
        <v>3871</v>
      </c>
      <c r="AG630" s="319">
        <v>2</v>
      </c>
      <c r="AH630" s="319" t="str">
        <f t="shared" si="18"/>
        <v>4</v>
      </c>
      <c r="AI630" s="319" t="str">
        <f t="shared" si="19"/>
        <v>WA</v>
      </c>
    </row>
    <row r="631" spans="1:35" x14ac:dyDescent="0.25">
      <c r="A631">
        <v>630</v>
      </c>
      <c r="B631" t="s">
        <v>3811</v>
      </c>
      <c r="C631" t="s">
        <v>4259</v>
      </c>
      <c r="D631" t="s">
        <v>4161</v>
      </c>
      <c r="E631" t="s">
        <v>4162</v>
      </c>
      <c r="F631" t="s">
        <v>4740</v>
      </c>
      <c r="G631" t="s">
        <v>4741</v>
      </c>
      <c r="H631">
        <v>6305116</v>
      </c>
      <c r="I631">
        <v>202309</v>
      </c>
      <c r="J631">
        <v>45195</v>
      </c>
      <c r="K631">
        <v>138103</v>
      </c>
      <c r="L631" t="s">
        <v>4150</v>
      </c>
      <c r="N631" t="s">
        <v>180</v>
      </c>
      <c r="P631" t="s">
        <v>4772</v>
      </c>
      <c r="Q631" t="s">
        <v>4773</v>
      </c>
      <c r="R631" t="s">
        <v>4001</v>
      </c>
      <c r="S631">
        <v>3001578</v>
      </c>
      <c r="T631" t="s">
        <v>180</v>
      </c>
      <c r="V631" t="s">
        <v>5407</v>
      </c>
      <c r="W631" t="s">
        <v>3988</v>
      </c>
      <c r="X631" s="328">
        <v>3534</v>
      </c>
      <c r="Y631" s="328">
        <v>0.9</v>
      </c>
      <c r="Z631" s="328">
        <v>9.52</v>
      </c>
      <c r="AA631" s="328">
        <v>3534</v>
      </c>
      <c r="AB631">
        <v>0</v>
      </c>
      <c r="AC631" s="331">
        <v>45202.073000381948</v>
      </c>
      <c r="AD631" s="390">
        <v>1</v>
      </c>
      <c r="AE631" s="330">
        <f>IF(W631="COP",(X631*AD631),IF(W631="NOK",((Z631*AD631)*Tasas!$H$42),IF('GL MEN'!W631="EUR",(('GL MEN'!Z631*'GL MEN'!AD631)*Tasas!$H$42),IF('GL MEN'!W631="USD",(('GL MEN'!Z631*'GL MEN'!AD631)*Tasas!$H$42),0))))</f>
        <v>3534</v>
      </c>
      <c r="AF631" s="319" t="s">
        <v>3871</v>
      </c>
      <c r="AG631" s="319">
        <v>2</v>
      </c>
      <c r="AH631" s="319" t="str">
        <f t="shared" si="18"/>
        <v>4</v>
      </c>
      <c r="AI631" s="319" t="str">
        <f t="shared" si="19"/>
        <v>WA</v>
      </c>
    </row>
    <row r="632" spans="1:35" x14ac:dyDescent="0.25">
      <c r="A632">
        <v>631</v>
      </c>
      <c r="B632" t="s">
        <v>3811</v>
      </c>
      <c r="C632" t="s">
        <v>4259</v>
      </c>
      <c r="D632" t="s">
        <v>4161</v>
      </c>
      <c r="E632" t="s">
        <v>4179</v>
      </c>
      <c r="F632" t="s">
        <v>4740</v>
      </c>
      <c r="G632" t="s">
        <v>4741</v>
      </c>
      <c r="H632">
        <v>6304927</v>
      </c>
      <c r="I632">
        <v>202309</v>
      </c>
      <c r="J632">
        <v>45194</v>
      </c>
      <c r="K632">
        <v>10086</v>
      </c>
      <c r="L632" t="s">
        <v>4150</v>
      </c>
      <c r="N632" t="s">
        <v>180</v>
      </c>
      <c r="P632" t="s">
        <v>5400</v>
      </c>
      <c r="Q632" t="s">
        <v>5401</v>
      </c>
      <c r="R632" t="s">
        <v>4001</v>
      </c>
      <c r="S632">
        <v>3001578</v>
      </c>
      <c r="T632" t="s">
        <v>180</v>
      </c>
      <c r="V632" t="s">
        <v>5402</v>
      </c>
      <c r="W632" t="s">
        <v>3988</v>
      </c>
      <c r="X632" s="328">
        <v>12800</v>
      </c>
      <c r="Y632" s="328">
        <v>3.28</v>
      </c>
      <c r="Z632" s="328">
        <v>34.47</v>
      </c>
      <c r="AA632" s="328">
        <v>12800</v>
      </c>
      <c r="AB632">
        <v>0</v>
      </c>
      <c r="AC632" s="331">
        <v>45198.888415937501</v>
      </c>
      <c r="AD632" s="390">
        <v>1</v>
      </c>
      <c r="AE632" s="330">
        <f>IF(W632="COP",(X632*AD632),IF(W632="NOK",((Z632*AD632)*Tasas!$H$42),IF('GL MEN'!W632="EUR",(('GL MEN'!Z632*'GL MEN'!AD632)*Tasas!$H$42),IF('GL MEN'!W632="USD",(('GL MEN'!Z632*'GL MEN'!AD632)*Tasas!$H$42),0))))</f>
        <v>12800</v>
      </c>
      <c r="AF632" s="319" t="s">
        <v>3871</v>
      </c>
      <c r="AG632" s="319">
        <v>2</v>
      </c>
      <c r="AH632" s="319" t="str">
        <f t="shared" si="18"/>
        <v>4</v>
      </c>
      <c r="AI632" s="319" t="str">
        <f t="shared" si="19"/>
        <v>WA</v>
      </c>
    </row>
    <row r="633" spans="1:35" x14ac:dyDescent="0.25">
      <c r="A633">
        <v>632</v>
      </c>
      <c r="B633" t="s">
        <v>3811</v>
      </c>
      <c r="C633" t="s">
        <v>4259</v>
      </c>
      <c r="D633" t="s">
        <v>4161</v>
      </c>
      <c r="E633" t="s">
        <v>4180</v>
      </c>
      <c r="F633" t="s">
        <v>4740</v>
      </c>
      <c r="G633" t="s">
        <v>4741</v>
      </c>
      <c r="H633">
        <v>6304927</v>
      </c>
      <c r="I633">
        <v>202309</v>
      </c>
      <c r="J633">
        <v>45194</v>
      </c>
      <c r="K633">
        <v>10086</v>
      </c>
      <c r="L633" t="s">
        <v>4150</v>
      </c>
      <c r="N633" t="s">
        <v>180</v>
      </c>
      <c r="P633" t="s">
        <v>5400</v>
      </c>
      <c r="Q633" t="s">
        <v>5401</v>
      </c>
      <c r="R633" t="s">
        <v>4001</v>
      </c>
      <c r="S633">
        <v>3001578</v>
      </c>
      <c r="T633" t="s">
        <v>180</v>
      </c>
      <c r="V633" t="s">
        <v>5402</v>
      </c>
      <c r="W633" t="s">
        <v>3988</v>
      </c>
      <c r="X633" s="328">
        <v>960000</v>
      </c>
      <c r="Y633" s="328">
        <v>245.7</v>
      </c>
      <c r="Z633" s="328">
        <v>2585.5</v>
      </c>
      <c r="AA633" s="328">
        <v>960000</v>
      </c>
      <c r="AB633">
        <v>235</v>
      </c>
      <c r="AC633" s="331">
        <v>45198.888415937501</v>
      </c>
      <c r="AD633" s="390">
        <v>1</v>
      </c>
      <c r="AE633" s="330">
        <f>IF(W633="COP",(X633*AD633),IF(W633="NOK",((Z633*AD633)*Tasas!$H$42),IF('GL MEN'!W633="EUR",(('GL MEN'!Z633*'GL MEN'!AD633)*Tasas!$H$42),IF('GL MEN'!W633="USD",(('GL MEN'!Z633*'GL MEN'!AD633)*Tasas!$H$42),0))))</f>
        <v>960000</v>
      </c>
      <c r="AF633" s="319" t="s">
        <v>3871</v>
      </c>
      <c r="AG633" s="319">
        <v>2</v>
      </c>
      <c r="AH633" s="319" t="str">
        <f t="shared" si="18"/>
        <v>4</v>
      </c>
      <c r="AI633" s="319" t="str">
        <f t="shared" si="19"/>
        <v>WA</v>
      </c>
    </row>
    <row r="634" spans="1:35" x14ac:dyDescent="0.25">
      <c r="A634">
        <v>633</v>
      </c>
      <c r="B634" t="s">
        <v>3811</v>
      </c>
      <c r="C634" t="s">
        <v>4145</v>
      </c>
      <c r="D634" t="s">
        <v>4161</v>
      </c>
      <c r="E634" t="s">
        <v>4181</v>
      </c>
      <c r="F634" t="s">
        <v>4148</v>
      </c>
      <c r="G634" t="s">
        <v>4149</v>
      </c>
      <c r="H634">
        <v>2302586</v>
      </c>
      <c r="I634">
        <v>202309</v>
      </c>
      <c r="J634">
        <v>45188</v>
      </c>
      <c r="K634">
        <v>10848</v>
      </c>
      <c r="L634" t="s">
        <v>4150</v>
      </c>
      <c r="N634" t="s">
        <v>180</v>
      </c>
      <c r="P634" t="s">
        <v>5206</v>
      </c>
      <c r="Q634" t="s">
        <v>5207</v>
      </c>
      <c r="R634" t="s">
        <v>4008</v>
      </c>
      <c r="S634">
        <v>3001813</v>
      </c>
      <c r="T634" t="s">
        <v>180</v>
      </c>
      <c r="V634" t="s">
        <v>5408</v>
      </c>
      <c r="W634" t="s">
        <v>3988</v>
      </c>
      <c r="X634" s="328">
        <v>450000</v>
      </c>
      <c r="Y634" s="328">
        <v>113.9</v>
      </c>
      <c r="Z634" s="328">
        <v>1192.9100000000001</v>
      </c>
      <c r="AA634" s="328">
        <v>450000</v>
      </c>
      <c r="AB634">
        <v>318</v>
      </c>
      <c r="AC634" s="331">
        <v>45190.792168055559</v>
      </c>
      <c r="AD634" s="390">
        <v>1</v>
      </c>
      <c r="AE634" s="330">
        <f>IF(W634="COP",(X634*AD634),IF(W634="NOK",((Z634*AD634)*Tasas!$H$42),IF('GL MEN'!W634="EUR",(('GL MEN'!Z634*'GL MEN'!AD634)*Tasas!$H$42),IF('GL MEN'!W634="USD",(('GL MEN'!Z634*'GL MEN'!AD634)*Tasas!$H$42),0))))</f>
        <v>450000</v>
      </c>
      <c r="AF634" s="319" t="s">
        <v>3871</v>
      </c>
      <c r="AG634" s="319">
        <v>2</v>
      </c>
      <c r="AH634" s="319" t="str">
        <f t="shared" si="18"/>
        <v>3</v>
      </c>
      <c r="AI634" s="319" t="str">
        <f t="shared" si="19"/>
        <v>NE</v>
      </c>
    </row>
    <row r="635" spans="1:35" x14ac:dyDescent="0.25">
      <c r="A635">
        <v>634</v>
      </c>
      <c r="B635" t="s">
        <v>3811</v>
      </c>
      <c r="C635" t="s">
        <v>4259</v>
      </c>
      <c r="D635" t="s">
        <v>4161</v>
      </c>
      <c r="E635" t="s">
        <v>4181</v>
      </c>
      <c r="F635" t="s">
        <v>4740</v>
      </c>
      <c r="G635" t="s">
        <v>4741</v>
      </c>
      <c r="H635">
        <v>6305115</v>
      </c>
      <c r="I635">
        <v>202309</v>
      </c>
      <c r="J635">
        <v>45195</v>
      </c>
      <c r="K635">
        <v>138103</v>
      </c>
      <c r="L635" t="s">
        <v>4150</v>
      </c>
      <c r="N635" t="s">
        <v>180</v>
      </c>
      <c r="P635" t="s">
        <v>4769</v>
      </c>
      <c r="Q635" t="s">
        <v>4770</v>
      </c>
      <c r="R635" t="s">
        <v>4001</v>
      </c>
      <c r="S635">
        <v>3001578</v>
      </c>
      <c r="T635" t="s">
        <v>180</v>
      </c>
      <c r="V635" t="s">
        <v>5403</v>
      </c>
      <c r="W635" t="s">
        <v>3988</v>
      </c>
      <c r="X635" s="328">
        <v>285000</v>
      </c>
      <c r="Y635" s="328">
        <v>72.94</v>
      </c>
      <c r="Z635" s="328">
        <v>767.57</v>
      </c>
      <c r="AA635" s="328">
        <v>285000</v>
      </c>
      <c r="AB635">
        <v>166</v>
      </c>
      <c r="AC635" s="331">
        <v>45202.069899965281</v>
      </c>
      <c r="AD635" s="390">
        <v>1</v>
      </c>
      <c r="AE635" s="330">
        <f>IF(W635="COP",(X635*AD635),IF(W635="NOK",((Z635*AD635)*Tasas!$H$42),IF('GL MEN'!W635="EUR",(('GL MEN'!Z635*'GL MEN'!AD635)*Tasas!$H$42),IF('GL MEN'!W635="USD",(('GL MEN'!Z635*'GL MEN'!AD635)*Tasas!$H$42),0))))</f>
        <v>285000</v>
      </c>
      <c r="AF635" s="319" t="s">
        <v>3871</v>
      </c>
      <c r="AG635" s="319">
        <v>2</v>
      </c>
      <c r="AH635" s="319" t="str">
        <f t="shared" si="18"/>
        <v>4</v>
      </c>
      <c r="AI635" s="319" t="str">
        <f t="shared" si="19"/>
        <v>WA</v>
      </c>
    </row>
    <row r="636" spans="1:35" x14ac:dyDescent="0.25">
      <c r="A636">
        <v>635</v>
      </c>
      <c r="B636" t="s">
        <v>3811</v>
      </c>
      <c r="C636" t="s">
        <v>4259</v>
      </c>
      <c r="D636" t="s">
        <v>4161</v>
      </c>
      <c r="E636" t="s">
        <v>4181</v>
      </c>
      <c r="F636" t="s">
        <v>4740</v>
      </c>
      <c r="G636" t="s">
        <v>4741</v>
      </c>
      <c r="H636">
        <v>6305115</v>
      </c>
      <c r="I636">
        <v>202309</v>
      </c>
      <c r="J636">
        <v>45195</v>
      </c>
      <c r="K636">
        <v>138103</v>
      </c>
      <c r="L636" t="s">
        <v>4150</v>
      </c>
      <c r="N636" t="s">
        <v>180</v>
      </c>
      <c r="P636" t="s">
        <v>4769</v>
      </c>
      <c r="Q636" t="s">
        <v>4770</v>
      </c>
      <c r="R636" t="s">
        <v>4001</v>
      </c>
      <c r="S636">
        <v>3001578</v>
      </c>
      <c r="T636" t="s">
        <v>180</v>
      </c>
      <c r="V636" t="s">
        <v>5403</v>
      </c>
      <c r="W636" t="s">
        <v>3988</v>
      </c>
      <c r="X636" s="328">
        <v>21200</v>
      </c>
      <c r="Y636" s="328">
        <v>5.43</v>
      </c>
      <c r="Z636" s="328">
        <v>57.1</v>
      </c>
      <c r="AA636" s="328">
        <v>21200</v>
      </c>
      <c r="AB636">
        <v>0</v>
      </c>
      <c r="AC636" s="331">
        <v>45202.069899965281</v>
      </c>
      <c r="AD636" s="390">
        <v>1</v>
      </c>
      <c r="AE636" s="330">
        <f>IF(W636="COP",(X636*AD636),IF(W636="NOK",((Z636*AD636)*Tasas!$H$42),IF('GL MEN'!W636="EUR",(('GL MEN'!Z636*'GL MEN'!AD636)*Tasas!$H$42),IF('GL MEN'!W636="USD",(('GL MEN'!Z636*'GL MEN'!AD636)*Tasas!$H$42),0))))</f>
        <v>21200</v>
      </c>
      <c r="AF636" s="319" t="s">
        <v>3871</v>
      </c>
      <c r="AG636" s="319">
        <v>2</v>
      </c>
      <c r="AH636" s="319" t="str">
        <f t="shared" si="18"/>
        <v>4</v>
      </c>
      <c r="AI636" s="319" t="str">
        <f t="shared" si="19"/>
        <v>WA</v>
      </c>
    </row>
    <row r="637" spans="1:35" x14ac:dyDescent="0.25">
      <c r="A637">
        <v>636</v>
      </c>
      <c r="B637" t="s">
        <v>3811</v>
      </c>
      <c r="C637" t="s">
        <v>4259</v>
      </c>
      <c r="D637" t="s">
        <v>4161</v>
      </c>
      <c r="E637" t="s">
        <v>4181</v>
      </c>
      <c r="F637" t="s">
        <v>4740</v>
      </c>
      <c r="G637" t="s">
        <v>4741</v>
      </c>
      <c r="H637">
        <v>6305115</v>
      </c>
      <c r="I637">
        <v>202309</v>
      </c>
      <c r="J637">
        <v>45195</v>
      </c>
      <c r="K637">
        <v>138103</v>
      </c>
      <c r="L637" t="s">
        <v>4150</v>
      </c>
      <c r="N637" t="s">
        <v>180</v>
      </c>
      <c r="P637" t="s">
        <v>4772</v>
      </c>
      <c r="Q637" t="s">
        <v>4773</v>
      </c>
      <c r="R637" t="s">
        <v>4001</v>
      </c>
      <c r="S637">
        <v>3001578</v>
      </c>
      <c r="T637" t="s">
        <v>180</v>
      </c>
      <c r="V637" t="s">
        <v>5403</v>
      </c>
      <c r="W637" t="s">
        <v>3988</v>
      </c>
      <c r="X637" s="328">
        <v>18603</v>
      </c>
      <c r="Y637" s="328">
        <v>4.76</v>
      </c>
      <c r="Z637" s="328">
        <v>50.1</v>
      </c>
      <c r="AA637" s="328">
        <v>18603</v>
      </c>
      <c r="AB637">
        <v>166</v>
      </c>
      <c r="AC637" s="331">
        <v>45202.069900150462</v>
      </c>
      <c r="AD637" s="390">
        <v>1</v>
      </c>
      <c r="AE637" s="330">
        <f>IF(W637="COP",(X637*AD637),IF(W637="NOK",((Z637*AD637)*Tasas!$H$42),IF('GL MEN'!W637="EUR",(('GL MEN'!Z637*'GL MEN'!AD637)*Tasas!$H$42),IF('GL MEN'!W637="USD",(('GL MEN'!Z637*'GL MEN'!AD637)*Tasas!$H$42),0))))</f>
        <v>18603</v>
      </c>
      <c r="AF637" s="319" t="s">
        <v>3871</v>
      </c>
      <c r="AG637" s="319">
        <v>2</v>
      </c>
      <c r="AH637" s="319" t="str">
        <f t="shared" si="18"/>
        <v>4</v>
      </c>
      <c r="AI637" s="319" t="str">
        <f t="shared" si="19"/>
        <v>WA</v>
      </c>
    </row>
    <row r="638" spans="1:35" x14ac:dyDescent="0.25">
      <c r="A638">
        <v>637</v>
      </c>
      <c r="B638" t="s">
        <v>3811</v>
      </c>
      <c r="C638" t="s">
        <v>4259</v>
      </c>
      <c r="D638" t="s">
        <v>4161</v>
      </c>
      <c r="E638" t="s">
        <v>4181</v>
      </c>
      <c r="F638" t="s">
        <v>4740</v>
      </c>
      <c r="G638" t="s">
        <v>4741</v>
      </c>
      <c r="H638">
        <v>6304730</v>
      </c>
      <c r="I638">
        <v>202309</v>
      </c>
      <c r="J638">
        <v>45184</v>
      </c>
      <c r="K638">
        <v>125062</v>
      </c>
      <c r="L638" t="s">
        <v>4150</v>
      </c>
      <c r="N638" t="s">
        <v>180</v>
      </c>
      <c r="P638" t="s">
        <v>5409</v>
      </c>
      <c r="Q638" t="s">
        <v>5410</v>
      </c>
      <c r="R638" t="s">
        <v>4001</v>
      </c>
      <c r="S638">
        <v>3001578</v>
      </c>
      <c r="T638" t="s">
        <v>180</v>
      </c>
      <c r="V638" t="s">
        <v>5411</v>
      </c>
      <c r="W638" t="s">
        <v>3988</v>
      </c>
      <c r="X638" s="328">
        <v>600000</v>
      </c>
      <c r="Y638" s="328">
        <v>146.59</v>
      </c>
      <c r="Z638" s="328">
        <v>1535.3</v>
      </c>
      <c r="AA638" s="328">
        <v>600000</v>
      </c>
      <c r="AB638">
        <v>0</v>
      </c>
      <c r="AC638" s="331">
        <v>45187.126265590276</v>
      </c>
      <c r="AD638" s="390">
        <v>1</v>
      </c>
      <c r="AE638" s="330">
        <f>IF(W638="COP",(X638*AD638),IF(W638="NOK",((Z638*AD638)*Tasas!$H$42),IF('GL MEN'!W638="EUR",(('GL MEN'!Z638*'GL MEN'!AD638)*Tasas!$H$42),IF('GL MEN'!W638="USD",(('GL MEN'!Z638*'GL MEN'!AD638)*Tasas!$H$42),0))))</f>
        <v>600000</v>
      </c>
      <c r="AF638" s="319" t="s">
        <v>3871</v>
      </c>
      <c r="AG638" s="319">
        <v>2</v>
      </c>
      <c r="AH638" s="319" t="str">
        <f t="shared" si="18"/>
        <v>4</v>
      </c>
      <c r="AI638" s="319" t="str">
        <f t="shared" si="19"/>
        <v>WA</v>
      </c>
    </row>
    <row r="639" spans="1:35" x14ac:dyDescent="0.25">
      <c r="A639">
        <v>638</v>
      </c>
      <c r="B639" t="s">
        <v>3811</v>
      </c>
      <c r="C639" t="s">
        <v>4672</v>
      </c>
      <c r="D639" t="s">
        <v>4161</v>
      </c>
      <c r="E639" t="s">
        <v>5086</v>
      </c>
      <c r="F639" t="s">
        <v>4673</v>
      </c>
      <c r="G639" t="s">
        <v>4674</v>
      </c>
      <c r="H639">
        <v>13301142</v>
      </c>
      <c r="I639">
        <v>202309</v>
      </c>
      <c r="J639">
        <v>45177</v>
      </c>
      <c r="K639" t="s">
        <v>4675</v>
      </c>
      <c r="L639" t="s">
        <v>4150</v>
      </c>
      <c r="N639" t="s">
        <v>180</v>
      </c>
      <c r="P639" t="s">
        <v>5412</v>
      </c>
      <c r="Q639" t="s">
        <v>5413</v>
      </c>
      <c r="R639" t="s">
        <v>4001</v>
      </c>
      <c r="S639">
        <v>3001578</v>
      </c>
      <c r="T639" t="s">
        <v>180</v>
      </c>
      <c r="V639" t="s">
        <v>5414</v>
      </c>
      <c r="W639" t="s">
        <v>3988</v>
      </c>
      <c r="X639" s="328">
        <v>500000</v>
      </c>
      <c r="Y639" s="328">
        <v>122.16</v>
      </c>
      <c r="Z639" s="328">
        <v>1279.42</v>
      </c>
      <c r="AA639" s="328">
        <v>500000</v>
      </c>
      <c r="AB639">
        <v>0</v>
      </c>
      <c r="AC639" s="331">
        <v>45182.946213738425</v>
      </c>
      <c r="AD639" s="390">
        <v>1</v>
      </c>
      <c r="AE639" s="330">
        <f>IF(W639="COP",(X639*AD639),IF(W639="NOK",((Z639*AD639)*Tasas!$H$42),IF('GL MEN'!W639="EUR",(('GL MEN'!Z639*'GL MEN'!AD639)*Tasas!$H$42),IF('GL MEN'!W639="USD",(('GL MEN'!Z639*'GL MEN'!AD639)*Tasas!$H$42),0))))</f>
        <v>500000</v>
      </c>
      <c r="AF639" s="319" t="s">
        <v>3871</v>
      </c>
      <c r="AG639" s="319">
        <v>2</v>
      </c>
      <c r="AH639" s="319" t="str">
        <f t="shared" si="18"/>
        <v>4</v>
      </c>
      <c r="AI639" s="319" t="str">
        <f t="shared" si="19"/>
        <v>WA</v>
      </c>
    </row>
    <row r="640" spans="1:35" x14ac:dyDescent="0.25">
      <c r="A640">
        <v>639</v>
      </c>
      <c r="B640" t="s">
        <v>3811</v>
      </c>
      <c r="C640" t="s">
        <v>4672</v>
      </c>
      <c r="D640" t="s">
        <v>4161</v>
      </c>
      <c r="E640" t="s">
        <v>5086</v>
      </c>
      <c r="F640" t="s">
        <v>4673</v>
      </c>
      <c r="G640" t="s">
        <v>4674</v>
      </c>
      <c r="H640">
        <v>13301231</v>
      </c>
      <c r="I640">
        <v>202309</v>
      </c>
      <c r="J640">
        <v>45189</v>
      </c>
      <c r="K640" t="s">
        <v>4675</v>
      </c>
      <c r="L640" t="s">
        <v>4150</v>
      </c>
      <c r="N640" t="s">
        <v>180</v>
      </c>
      <c r="P640" t="s">
        <v>5415</v>
      </c>
      <c r="Q640" t="s">
        <v>5416</v>
      </c>
      <c r="R640" t="s">
        <v>4001</v>
      </c>
      <c r="S640">
        <v>3001578</v>
      </c>
      <c r="T640" t="s">
        <v>180</v>
      </c>
      <c r="V640" t="s">
        <v>5417</v>
      </c>
      <c r="W640" t="s">
        <v>3988</v>
      </c>
      <c r="X640" s="328">
        <v>11000000</v>
      </c>
      <c r="Y640" s="328">
        <v>2784.21</v>
      </c>
      <c r="Z640" s="328">
        <v>29159.9</v>
      </c>
      <c r="AA640" s="328">
        <v>11000000</v>
      </c>
      <c r="AB640">
        <v>311</v>
      </c>
      <c r="AC640" s="331">
        <v>45189.969842627317</v>
      </c>
      <c r="AD640" s="390">
        <v>1</v>
      </c>
      <c r="AE640" s="330">
        <f>IF(W640="COP",(X640*AD640),IF(W640="NOK",((Z640*AD640)*Tasas!$H$42),IF('GL MEN'!W640="EUR",(('GL MEN'!Z640*'GL MEN'!AD640)*Tasas!$H$42),IF('GL MEN'!W640="USD",(('GL MEN'!Z640*'GL MEN'!AD640)*Tasas!$H$42),0))))</f>
        <v>11000000</v>
      </c>
      <c r="AF640" s="319" t="s">
        <v>3871</v>
      </c>
      <c r="AG640" s="319">
        <v>2</v>
      </c>
      <c r="AH640" s="319" t="str">
        <f t="shared" si="18"/>
        <v>4</v>
      </c>
      <c r="AI640" s="319" t="str">
        <f t="shared" si="19"/>
        <v>WA</v>
      </c>
    </row>
    <row r="641" spans="1:35" x14ac:dyDescent="0.25">
      <c r="A641">
        <v>640</v>
      </c>
      <c r="B641" t="s">
        <v>3811</v>
      </c>
      <c r="C641" t="s">
        <v>4266</v>
      </c>
      <c r="D641" t="s">
        <v>4161</v>
      </c>
      <c r="E641" t="s">
        <v>4182</v>
      </c>
      <c r="F641" t="s">
        <v>4556</v>
      </c>
      <c r="G641" t="s">
        <v>4557</v>
      </c>
      <c r="H641">
        <v>16300378</v>
      </c>
      <c r="I641">
        <v>202309</v>
      </c>
      <c r="J641">
        <v>45184</v>
      </c>
      <c r="K641">
        <v>130437</v>
      </c>
      <c r="L641" t="s">
        <v>4150</v>
      </c>
      <c r="N641" t="s">
        <v>180</v>
      </c>
      <c r="P641" t="s">
        <v>5418</v>
      </c>
      <c r="Q641" t="s">
        <v>5419</v>
      </c>
      <c r="R641" t="s">
        <v>4008</v>
      </c>
      <c r="S641">
        <v>2922069</v>
      </c>
      <c r="T641" t="s">
        <v>180</v>
      </c>
      <c r="V641" t="s">
        <v>5420</v>
      </c>
      <c r="W641" t="s">
        <v>3988</v>
      </c>
      <c r="X641" s="328">
        <v>260000</v>
      </c>
      <c r="Y641" s="328">
        <v>65.81</v>
      </c>
      <c r="Z641" s="328">
        <v>689.23</v>
      </c>
      <c r="AA641" s="328">
        <v>260000</v>
      </c>
      <c r="AB641">
        <v>318</v>
      </c>
      <c r="AC641" s="331">
        <v>45198.191992974535</v>
      </c>
      <c r="AD641" s="390">
        <v>1</v>
      </c>
      <c r="AE641" s="330">
        <f>IF(W641="COP",(X641*AD641),IF(W641="NOK",((Z641*AD641)*Tasas!$H$42),IF('GL MEN'!W641="EUR",(('GL MEN'!Z641*'GL MEN'!AD641)*Tasas!$H$42),IF('GL MEN'!W641="USD",(('GL MEN'!Z641*'GL MEN'!AD641)*Tasas!$H$42),0))))</f>
        <v>260000</v>
      </c>
      <c r="AF641" s="319">
        <v>0</v>
      </c>
      <c r="AG641" s="319">
        <v>2</v>
      </c>
      <c r="AH641" s="319" t="str">
        <f t="shared" si="18"/>
        <v>3</v>
      </c>
      <c r="AI641" s="319" t="str">
        <f t="shared" si="19"/>
        <v>NE</v>
      </c>
    </row>
    <row r="642" spans="1:35" x14ac:dyDescent="0.25">
      <c r="A642">
        <v>641</v>
      </c>
      <c r="B642" t="s">
        <v>3811</v>
      </c>
      <c r="C642" t="s">
        <v>4259</v>
      </c>
      <c r="D642" t="s">
        <v>4161</v>
      </c>
      <c r="E642" t="s">
        <v>4182</v>
      </c>
      <c r="F642" t="s">
        <v>4740</v>
      </c>
      <c r="G642" t="s">
        <v>4741</v>
      </c>
      <c r="H642">
        <v>6304716</v>
      </c>
      <c r="I642">
        <v>202309</v>
      </c>
      <c r="J642">
        <v>45177</v>
      </c>
      <c r="K642">
        <v>10086</v>
      </c>
      <c r="L642" t="s">
        <v>4150</v>
      </c>
      <c r="N642" t="s">
        <v>180</v>
      </c>
      <c r="P642" t="s">
        <v>4933</v>
      </c>
      <c r="Q642" t="s">
        <v>4934</v>
      </c>
      <c r="R642" t="s">
        <v>4001</v>
      </c>
      <c r="S642">
        <v>3001578</v>
      </c>
      <c r="T642" t="s">
        <v>180</v>
      </c>
      <c r="V642" t="s">
        <v>5421</v>
      </c>
      <c r="W642" t="s">
        <v>3988</v>
      </c>
      <c r="X642" s="328">
        <v>1</v>
      </c>
      <c r="Y642" s="328">
        <v>0</v>
      </c>
      <c r="Z642" s="328">
        <v>0</v>
      </c>
      <c r="AA642" s="328">
        <v>1</v>
      </c>
      <c r="AB642">
        <v>0</v>
      </c>
      <c r="AC642" s="331">
        <v>45186.981470370367</v>
      </c>
      <c r="AD642" s="390">
        <v>1</v>
      </c>
      <c r="AE642" s="330">
        <f>IF(W642="COP",(X642*AD642),IF(W642="NOK",((Z642*AD642)*Tasas!$H$42),IF('GL MEN'!W642="EUR",(('GL MEN'!Z642*'GL MEN'!AD642)*Tasas!$H$42),IF('GL MEN'!W642="USD",(('GL MEN'!Z642*'GL MEN'!AD642)*Tasas!$H$42),0))))</f>
        <v>1</v>
      </c>
      <c r="AF642" s="319" t="s">
        <v>3871</v>
      </c>
      <c r="AG642" s="319">
        <v>2</v>
      </c>
      <c r="AH642" s="319" t="str">
        <f t="shared" ref="AH642:AH705" si="20">MID(R642,2,1)</f>
        <v>4</v>
      </c>
      <c r="AI642" s="319" t="str">
        <f t="shared" ref="AI642:AI705" si="21">IF(AH642="0","CO",IF(AH642="1","CO",IF(AH642="2","CO",IF(AH642="3","NE",IF(AH642="4","WA",IF(AH642="6","URR"))))))</f>
        <v>WA</v>
      </c>
    </row>
    <row r="643" spans="1:35" x14ac:dyDescent="0.25">
      <c r="A643">
        <v>642</v>
      </c>
      <c r="B643" t="s">
        <v>3811</v>
      </c>
      <c r="C643" t="s">
        <v>4259</v>
      </c>
      <c r="D643" t="s">
        <v>4161</v>
      </c>
      <c r="E643" t="s">
        <v>4182</v>
      </c>
      <c r="F643" t="s">
        <v>4740</v>
      </c>
      <c r="G643" t="s">
        <v>4741</v>
      </c>
      <c r="H643">
        <v>6304716</v>
      </c>
      <c r="I643">
        <v>202309</v>
      </c>
      <c r="J643">
        <v>45177</v>
      </c>
      <c r="K643">
        <v>10086</v>
      </c>
      <c r="L643" t="s">
        <v>4150</v>
      </c>
      <c r="N643" t="s">
        <v>180</v>
      </c>
      <c r="P643" t="s">
        <v>5422</v>
      </c>
      <c r="Q643" t="s">
        <v>5423</v>
      </c>
      <c r="R643" t="s">
        <v>4001</v>
      </c>
      <c r="S643">
        <v>3001578</v>
      </c>
      <c r="T643" t="s">
        <v>180</v>
      </c>
      <c r="V643" t="s">
        <v>5424</v>
      </c>
      <c r="W643" t="s">
        <v>3988</v>
      </c>
      <c r="X643" s="328">
        <v>652500</v>
      </c>
      <c r="Y643" s="328">
        <v>159.41999999999999</v>
      </c>
      <c r="Z643" s="328">
        <v>1669.64</v>
      </c>
      <c r="AA643" s="328">
        <v>652500</v>
      </c>
      <c r="AB643">
        <v>318</v>
      </c>
      <c r="AC643" s="331">
        <v>45186.98147017361</v>
      </c>
      <c r="AD643" s="390">
        <v>1</v>
      </c>
      <c r="AE643" s="330">
        <f>IF(W643="COP",(X643*AD643),IF(W643="NOK",((Z643*AD643)*Tasas!$H$42),IF('GL MEN'!W643="EUR",(('GL MEN'!Z643*'GL MEN'!AD643)*Tasas!$H$42),IF('GL MEN'!W643="USD",(('GL MEN'!Z643*'GL MEN'!AD643)*Tasas!$H$42),0))))</f>
        <v>652500</v>
      </c>
      <c r="AF643" s="319" t="s">
        <v>3871</v>
      </c>
      <c r="AG643" s="319">
        <v>2</v>
      </c>
      <c r="AH643" s="319" t="str">
        <f t="shared" si="20"/>
        <v>4</v>
      </c>
      <c r="AI643" s="319" t="str">
        <f t="shared" si="21"/>
        <v>WA</v>
      </c>
    </row>
    <row r="644" spans="1:35" x14ac:dyDescent="0.25">
      <c r="A644">
        <v>643</v>
      </c>
      <c r="B644" t="s">
        <v>3811</v>
      </c>
      <c r="C644" t="s">
        <v>4266</v>
      </c>
      <c r="D644" t="s">
        <v>4161</v>
      </c>
      <c r="E644" t="s">
        <v>4182</v>
      </c>
      <c r="F644" t="s">
        <v>4556</v>
      </c>
      <c r="G644" t="s">
        <v>4557</v>
      </c>
      <c r="H644">
        <v>16300414</v>
      </c>
      <c r="I644">
        <v>202309</v>
      </c>
      <c r="J644">
        <v>45184</v>
      </c>
      <c r="K644">
        <v>130437</v>
      </c>
      <c r="L644" t="s">
        <v>4150</v>
      </c>
      <c r="N644" t="s">
        <v>180</v>
      </c>
      <c r="P644" t="s">
        <v>5418</v>
      </c>
      <c r="Q644" t="s">
        <v>5419</v>
      </c>
      <c r="R644" t="s">
        <v>4008</v>
      </c>
      <c r="S644">
        <v>2922069</v>
      </c>
      <c r="T644" t="s">
        <v>180</v>
      </c>
      <c r="V644" t="s">
        <v>5425</v>
      </c>
      <c r="W644" t="s">
        <v>3988</v>
      </c>
      <c r="X644" s="328">
        <v>-260000</v>
      </c>
      <c r="Y644" s="328">
        <v>-65.81</v>
      </c>
      <c r="Z644" s="328">
        <v>-689.23</v>
      </c>
      <c r="AA644" s="328">
        <v>-260000</v>
      </c>
      <c r="AB644">
        <v>318</v>
      </c>
      <c r="AC644" s="331">
        <v>45203.014162766201</v>
      </c>
      <c r="AD644" s="390">
        <v>1</v>
      </c>
      <c r="AE644" s="330">
        <f>IF(W644="COP",(X644*AD644),IF(W644="NOK",((Z644*AD644)*Tasas!$H$42),IF('GL MEN'!W644="EUR",(('GL MEN'!Z644*'GL MEN'!AD644)*Tasas!$H$42),IF('GL MEN'!W644="USD",(('GL MEN'!Z644*'GL MEN'!AD644)*Tasas!$H$42),0))))</f>
        <v>-260000</v>
      </c>
      <c r="AF644" s="319">
        <v>0</v>
      </c>
      <c r="AG644" s="319">
        <v>2</v>
      </c>
      <c r="AH644" s="319" t="str">
        <f t="shared" si="20"/>
        <v>3</v>
      </c>
      <c r="AI644" s="319" t="str">
        <f t="shared" si="21"/>
        <v>NE</v>
      </c>
    </row>
    <row r="645" spans="1:35" x14ac:dyDescent="0.25">
      <c r="A645">
        <v>644</v>
      </c>
      <c r="B645" t="s">
        <v>3811</v>
      </c>
      <c r="C645" t="s">
        <v>4672</v>
      </c>
      <c r="D645" t="s">
        <v>4161</v>
      </c>
      <c r="E645" t="s">
        <v>4182</v>
      </c>
      <c r="F645" t="s">
        <v>4673</v>
      </c>
      <c r="G645" t="s">
        <v>4674</v>
      </c>
      <c r="H645">
        <v>13301244</v>
      </c>
      <c r="I645">
        <v>202309</v>
      </c>
      <c r="J645">
        <v>45191</v>
      </c>
      <c r="K645" t="s">
        <v>4675</v>
      </c>
      <c r="L645" t="s">
        <v>4150</v>
      </c>
      <c r="N645" t="s">
        <v>180</v>
      </c>
      <c r="P645" t="s">
        <v>5426</v>
      </c>
      <c r="Q645" t="s">
        <v>5427</v>
      </c>
      <c r="R645" t="s">
        <v>4001</v>
      </c>
      <c r="S645">
        <v>3001578</v>
      </c>
      <c r="T645" t="s">
        <v>180</v>
      </c>
      <c r="V645" t="s">
        <v>5428</v>
      </c>
      <c r="W645" t="s">
        <v>3988</v>
      </c>
      <c r="X645" s="328">
        <v>990000</v>
      </c>
      <c r="Y645" s="328">
        <v>253.38</v>
      </c>
      <c r="Z645" s="328">
        <v>2666.3</v>
      </c>
      <c r="AA645" s="328">
        <v>990000</v>
      </c>
      <c r="AB645">
        <v>318</v>
      </c>
      <c r="AC645" s="331">
        <v>45191.935760995373</v>
      </c>
      <c r="AD645" s="390">
        <v>1</v>
      </c>
      <c r="AE645" s="330">
        <f>IF(W645="COP",(X645*AD645),IF(W645="NOK",((Z645*AD645)*Tasas!$H$42),IF('GL MEN'!W645="EUR",(('GL MEN'!Z645*'GL MEN'!AD645)*Tasas!$H$42),IF('GL MEN'!W645="USD",(('GL MEN'!Z645*'GL MEN'!AD645)*Tasas!$H$42),0))))</f>
        <v>990000</v>
      </c>
      <c r="AF645" s="319" t="s">
        <v>3871</v>
      </c>
      <c r="AG645" s="319">
        <v>2</v>
      </c>
      <c r="AH645" s="319" t="str">
        <f t="shared" si="20"/>
        <v>4</v>
      </c>
      <c r="AI645" s="319" t="str">
        <f t="shared" si="21"/>
        <v>WA</v>
      </c>
    </row>
    <row r="646" spans="1:35" x14ac:dyDescent="0.25">
      <c r="A646">
        <v>645</v>
      </c>
      <c r="B646" t="s">
        <v>3811</v>
      </c>
      <c r="C646" t="s">
        <v>4145</v>
      </c>
      <c r="D646" t="s">
        <v>4161</v>
      </c>
      <c r="E646" t="s">
        <v>4192</v>
      </c>
      <c r="F646" t="s">
        <v>4148</v>
      </c>
      <c r="G646" t="s">
        <v>4149</v>
      </c>
      <c r="H646">
        <v>2302563</v>
      </c>
      <c r="I646">
        <v>202309</v>
      </c>
      <c r="J646">
        <v>45175</v>
      </c>
      <c r="K646" t="s">
        <v>4585</v>
      </c>
      <c r="L646" t="s">
        <v>4150</v>
      </c>
      <c r="N646" t="s">
        <v>180</v>
      </c>
      <c r="P646" t="s">
        <v>5429</v>
      </c>
      <c r="Q646" t="s">
        <v>5430</v>
      </c>
      <c r="R646" t="s">
        <v>4008</v>
      </c>
      <c r="S646">
        <v>3001813</v>
      </c>
      <c r="T646" t="s">
        <v>180</v>
      </c>
      <c r="V646" t="s">
        <v>5431</v>
      </c>
      <c r="W646" t="s">
        <v>3988</v>
      </c>
      <c r="X646" s="328">
        <v>81900</v>
      </c>
      <c r="Y646" s="328">
        <v>20.05</v>
      </c>
      <c r="Z646" s="328">
        <v>209.96</v>
      </c>
      <c r="AA646" s="328">
        <v>81900</v>
      </c>
      <c r="AB646">
        <v>0</v>
      </c>
      <c r="AC646" s="331">
        <v>45189.895401307869</v>
      </c>
      <c r="AD646" s="390">
        <v>1</v>
      </c>
      <c r="AE646" s="330">
        <f>IF(W646="COP",(X646*AD646),IF(W646="NOK",((Z646*AD646)*Tasas!$H$42),IF('GL MEN'!W646="EUR",(('GL MEN'!Z646*'GL MEN'!AD646)*Tasas!$H$42),IF('GL MEN'!W646="USD",(('GL MEN'!Z646*'GL MEN'!AD646)*Tasas!$H$42),0))))</f>
        <v>81900</v>
      </c>
      <c r="AF646" s="319" t="s">
        <v>3871</v>
      </c>
      <c r="AG646" s="319">
        <v>2</v>
      </c>
      <c r="AH646" s="319" t="str">
        <f t="shared" si="20"/>
        <v>3</v>
      </c>
      <c r="AI646" s="319" t="str">
        <f t="shared" si="21"/>
        <v>NE</v>
      </c>
    </row>
    <row r="647" spans="1:35" x14ac:dyDescent="0.25">
      <c r="A647">
        <v>646</v>
      </c>
      <c r="B647" t="s">
        <v>3811</v>
      </c>
      <c r="C647" t="s">
        <v>4259</v>
      </c>
      <c r="D647" t="s">
        <v>4161</v>
      </c>
      <c r="E647" t="s">
        <v>5432</v>
      </c>
      <c r="F647" t="s">
        <v>4740</v>
      </c>
      <c r="G647" t="s">
        <v>4741</v>
      </c>
      <c r="H647">
        <v>6305116</v>
      </c>
      <c r="I647">
        <v>202309</v>
      </c>
      <c r="J647">
        <v>45195</v>
      </c>
      <c r="K647">
        <v>138103</v>
      </c>
      <c r="L647" t="s">
        <v>4150</v>
      </c>
      <c r="N647" t="s">
        <v>180</v>
      </c>
      <c r="P647" t="s">
        <v>4769</v>
      </c>
      <c r="Q647" t="s">
        <v>4770</v>
      </c>
      <c r="R647" t="s">
        <v>4001</v>
      </c>
      <c r="S647">
        <v>3001578</v>
      </c>
      <c r="T647" t="s">
        <v>180</v>
      </c>
      <c r="V647" t="s">
        <v>5407</v>
      </c>
      <c r="W647" t="s">
        <v>3988</v>
      </c>
      <c r="X647" s="328">
        <v>755000</v>
      </c>
      <c r="Y647" s="328">
        <v>193.23</v>
      </c>
      <c r="Z647" s="328">
        <v>2033.39</v>
      </c>
      <c r="AA647" s="328">
        <v>755000</v>
      </c>
      <c r="AB647">
        <v>166</v>
      </c>
      <c r="AC647" s="331">
        <v>45202.073000381948</v>
      </c>
      <c r="AD647" s="390">
        <v>1</v>
      </c>
      <c r="AE647" s="330">
        <f>IF(W647="COP",(X647*AD647),IF(W647="NOK",((Z647*AD647)*Tasas!$H$42),IF('GL MEN'!W647="EUR",(('GL MEN'!Z647*'GL MEN'!AD647)*Tasas!$H$42),IF('GL MEN'!W647="USD",(('GL MEN'!Z647*'GL MEN'!AD647)*Tasas!$H$42),0))))</f>
        <v>755000</v>
      </c>
      <c r="AF647" s="319" t="s">
        <v>3871</v>
      </c>
      <c r="AG647" s="319">
        <v>2</v>
      </c>
      <c r="AH647" s="319" t="str">
        <f t="shared" si="20"/>
        <v>4</v>
      </c>
      <c r="AI647" s="319" t="str">
        <f t="shared" si="21"/>
        <v>WA</v>
      </c>
    </row>
    <row r="648" spans="1:35" x14ac:dyDescent="0.25">
      <c r="A648">
        <v>647</v>
      </c>
      <c r="B648" t="s">
        <v>3811</v>
      </c>
      <c r="C648" t="s">
        <v>4259</v>
      </c>
      <c r="D648" t="s">
        <v>4161</v>
      </c>
      <c r="E648" t="s">
        <v>5432</v>
      </c>
      <c r="F648" t="s">
        <v>4740</v>
      </c>
      <c r="G648" t="s">
        <v>4741</v>
      </c>
      <c r="H648">
        <v>6305116</v>
      </c>
      <c r="I648">
        <v>202309</v>
      </c>
      <c r="J648">
        <v>45195</v>
      </c>
      <c r="K648">
        <v>138103</v>
      </c>
      <c r="L648" t="s">
        <v>4150</v>
      </c>
      <c r="N648" t="s">
        <v>180</v>
      </c>
      <c r="P648" t="s">
        <v>4769</v>
      </c>
      <c r="Q648" t="s">
        <v>4770</v>
      </c>
      <c r="R648" t="s">
        <v>4001</v>
      </c>
      <c r="S648">
        <v>3001578</v>
      </c>
      <c r="T648" t="s">
        <v>180</v>
      </c>
      <c r="V648" t="s">
        <v>5407</v>
      </c>
      <c r="W648" t="s">
        <v>3988</v>
      </c>
      <c r="X648" s="328">
        <v>40300</v>
      </c>
      <c r="Y648" s="328">
        <v>10.31</v>
      </c>
      <c r="Z648" s="328">
        <v>108.54</v>
      </c>
      <c r="AA648" s="328">
        <v>40300</v>
      </c>
      <c r="AB648">
        <v>0</v>
      </c>
      <c r="AC648" s="331">
        <v>45202.073000381948</v>
      </c>
      <c r="AD648" s="390">
        <v>1</v>
      </c>
      <c r="AE648" s="330">
        <f>IF(W648="COP",(X648*AD648),IF(W648="NOK",((Z648*AD648)*Tasas!$H$42),IF('GL MEN'!W648="EUR",(('GL MEN'!Z648*'GL MEN'!AD648)*Tasas!$H$42),IF('GL MEN'!W648="USD",(('GL MEN'!Z648*'GL MEN'!AD648)*Tasas!$H$42),0))))</f>
        <v>40300</v>
      </c>
      <c r="AF648" s="319" t="s">
        <v>3871</v>
      </c>
      <c r="AG648" s="319">
        <v>2</v>
      </c>
      <c r="AH648" s="319" t="str">
        <f t="shared" si="20"/>
        <v>4</v>
      </c>
      <c r="AI648" s="319" t="str">
        <f t="shared" si="21"/>
        <v>WA</v>
      </c>
    </row>
    <row r="649" spans="1:35" x14ac:dyDescent="0.25">
      <c r="A649">
        <v>648</v>
      </c>
      <c r="B649" t="s">
        <v>3811</v>
      </c>
      <c r="C649" t="s">
        <v>4259</v>
      </c>
      <c r="D649" t="s">
        <v>4161</v>
      </c>
      <c r="E649" t="s">
        <v>5432</v>
      </c>
      <c r="F649" t="s">
        <v>4740</v>
      </c>
      <c r="G649" t="s">
        <v>4741</v>
      </c>
      <c r="H649">
        <v>6305116</v>
      </c>
      <c r="I649">
        <v>202309</v>
      </c>
      <c r="J649">
        <v>45195</v>
      </c>
      <c r="K649">
        <v>138103</v>
      </c>
      <c r="L649" t="s">
        <v>4150</v>
      </c>
      <c r="N649" t="s">
        <v>180</v>
      </c>
      <c r="P649" t="s">
        <v>4772</v>
      </c>
      <c r="Q649" t="s">
        <v>4773</v>
      </c>
      <c r="R649" t="s">
        <v>4001</v>
      </c>
      <c r="S649">
        <v>3001578</v>
      </c>
      <c r="T649" t="s">
        <v>180</v>
      </c>
      <c r="V649" t="s">
        <v>5407</v>
      </c>
      <c r="W649" t="s">
        <v>3988</v>
      </c>
      <c r="X649" s="328">
        <v>18603</v>
      </c>
      <c r="Y649" s="328">
        <v>4.76</v>
      </c>
      <c r="Z649" s="328">
        <v>50.1</v>
      </c>
      <c r="AA649" s="328">
        <v>18603</v>
      </c>
      <c r="AB649">
        <v>166</v>
      </c>
      <c r="AC649" s="331">
        <v>45202.073000381948</v>
      </c>
      <c r="AD649" s="390">
        <v>1</v>
      </c>
      <c r="AE649" s="330">
        <f>IF(W649="COP",(X649*AD649),IF(W649="NOK",((Z649*AD649)*Tasas!$H$42),IF('GL MEN'!W649="EUR",(('GL MEN'!Z649*'GL MEN'!AD649)*Tasas!$H$42),IF('GL MEN'!W649="USD",(('GL MEN'!Z649*'GL MEN'!AD649)*Tasas!$H$42),0))))</f>
        <v>18603</v>
      </c>
      <c r="AF649" s="319" t="s">
        <v>3871</v>
      </c>
      <c r="AG649" s="319">
        <v>2</v>
      </c>
      <c r="AH649" s="319" t="str">
        <f t="shared" si="20"/>
        <v>4</v>
      </c>
      <c r="AI649" s="319" t="str">
        <f t="shared" si="21"/>
        <v>WA</v>
      </c>
    </row>
    <row r="650" spans="1:35" x14ac:dyDescent="0.25">
      <c r="A650">
        <v>649</v>
      </c>
      <c r="B650" t="s">
        <v>3811</v>
      </c>
      <c r="C650" t="s">
        <v>4259</v>
      </c>
      <c r="D650" t="s">
        <v>4161</v>
      </c>
      <c r="E650" t="s">
        <v>5432</v>
      </c>
      <c r="F650" t="s">
        <v>4740</v>
      </c>
      <c r="G650" t="s">
        <v>4741</v>
      </c>
      <c r="H650">
        <v>6305117</v>
      </c>
      <c r="I650">
        <v>202309</v>
      </c>
      <c r="J650">
        <v>45195</v>
      </c>
      <c r="K650">
        <v>138103</v>
      </c>
      <c r="L650" t="s">
        <v>4150</v>
      </c>
      <c r="N650" t="s">
        <v>180</v>
      </c>
      <c r="P650" t="s">
        <v>4769</v>
      </c>
      <c r="Q650" t="s">
        <v>4770</v>
      </c>
      <c r="R650" t="s">
        <v>4001</v>
      </c>
      <c r="S650">
        <v>3001578</v>
      </c>
      <c r="T650" t="s">
        <v>180</v>
      </c>
      <c r="V650" t="s">
        <v>5404</v>
      </c>
      <c r="W650" t="s">
        <v>3988</v>
      </c>
      <c r="X650" s="328">
        <v>870000</v>
      </c>
      <c r="Y650" s="328">
        <v>222.67</v>
      </c>
      <c r="Z650" s="328">
        <v>2343.11</v>
      </c>
      <c r="AA650" s="328">
        <v>870000</v>
      </c>
      <c r="AB650">
        <v>166</v>
      </c>
      <c r="AC650" s="331">
        <v>45202.077672569445</v>
      </c>
      <c r="AD650" s="390">
        <v>1</v>
      </c>
      <c r="AE650" s="330">
        <f>IF(W650="COP",(X650*AD650),IF(W650="NOK",((Z650*AD650)*Tasas!$H$42),IF('GL MEN'!W650="EUR",(('GL MEN'!Z650*'GL MEN'!AD650)*Tasas!$H$42),IF('GL MEN'!W650="USD",(('GL MEN'!Z650*'GL MEN'!AD650)*Tasas!$H$42),0))))</f>
        <v>870000</v>
      </c>
      <c r="AF650" s="319" t="s">
        <v>3871</v>
      </c>
      <c r="AG650" s="319">
        <v>2</v>
      </c>
      <c r="AH650" s="319" t="str">
        <f t="shared" si="20"/>
        <v>4</v>
      </c>
      <c r="AI650" s="319" t="str">
        <f t="shared" si="21"/>
        <v>WA</v>
      </c>
    </row>
    <row r="651" spans="1:35" x14ac:dyDescent="0.25">
      <c r="A651">
        <v>650</v>
      </c>
      <c r="B651" t="s">
        <v>3811</v>
      </c>
      <c r="C651" t="s">
        <v>4259</v>
      </c>
      <c r="D651" t="s">
        <v>4161</v>
      </c>
      <c r="E651" t="s">
        <v>5432</v>
      </c>
      <c r="F651" t="s">
        <v>4740</v>
      </c>
      <c r="G651" t="s">
        <v>4741</v>
      </c>
      <c r="H651">
        <v>6305117</v>
      </c>
      <c r="I651">
        <v>202309</v>
      </c>
      <c r="J651">
        <v>45195</v>
      </c>
      <c r="K651">
        <v>138103</v>
      </c>
      <c r="L651" t="s">
        <v>4150</v>
      </c>
      <c r="N651" t="s">
        <v>180</v>
      </c>
      <c r="P651" t="s">
        <v>4769</v>
      </c>
      <c r="Q651" t="s">
        <v>4770</v>
      </c>
      <c r="R651" t="s">
        <v>4001</v>
      </c>
      <c r="S651">
        <v>3001578</v>
      </c>
      <c r="T651" t="s">
        <v>180</v>
      </c>
      <c r="V651" t="s">
        <v>5404</v>
      </c>
      <c r="W651" t="s">
        <v>3988</v>
      </c>
      <c r="X651" s="328">
        <v>21000</v>
      </c>
      <c r="Y651" s="328">
        <v>5.37</v>
      </c>
      <c r="Z651" s="328">
        <v>56.56</v>
      </c>
      <c r="AA651" s="328">
        <v>21000</v>
      </c>
      <c r="AB651">
        <v>0</v>
      </c>
      <c r="AC651" s="331">
        <v>45202.077672569445</v>
      </c>
      <c r="AD651" s="390">
        <v>1</v>
      </c>
      <c r="AE651" s="330">
        <f>IF(W651="COP",(X651*AD651),IF(W651="NOK",((Z651*AD651)*Tasas!$H$42),IF('GL MEN'!W651="EUR",(('GL MEN'!Z651*'GL MEN'!AD651)*Tasas!$H$42),IF('GL MEN'!W651="USD",(('GL MEN'!Z651*'GL MEN'!AD651)*Tasas!$H$42),0))))</f>
        <v>21000</v>
      </c>
      <c r="AF651" s="319" t="s">
        <v>3871</v>
      </c>
      <c r="AG651" s="319">
        <v>2</v>
      </c>
      <c r="AH651" s="319" t="str">
        <f t="shared" si="20"/>
        <v>4</v>
      </c>
      <c r="AI651" s="319" t="str">
        <f t="shared" si="21"/>
        <v>WA</v>
      </c>
    </row>
    <row r="652" spans="1:35" x14ac:dyDescent="0.25">
      <c r="A652">
        <v>651</v>
      </c>
      <c r="B652" t="s">
        <v>3811</v>
      </c>
      <c r="C652" t="s">
        <v>4259</v>
      </c>
      <c r="D652" t="s">
        <v>4161</v>
      </c>
      <c r="E652" t="s">
        <v>5432</v>
      </c>
      <c r="F652" t="s">
        <v>4740</v>
      </c>
      <c r="G652" t="s">
        <v>4741</v>
      </c>
      <c r="H652">
        <v>6305117</v>
      </c>
      <c r="I652">
        <v>202309</v>
      </c>
      <c r="J652">
        <v>45195</v>
      </c>
      <c r="K652">
        <v>138103</v>
      </c>
      <c r="L652" t="s">
        <v>4150</v>
      </c>
      <c r="N652" t="s">
        <v>180</v>
      </c>
      <c r="P652" t="s">
        <v>4769</v>
      </c>
      <c r="Q652" t="s">
        <v>4770</v>
      </c>
      <c r="R652" t="s">
        <v>4001</v>
      </c>
      <c r="S652">
        <v>3001578</v>
      </c>
      <c r="T652" t="s">
        <v>180</v>
      </c>
      <c r="V652" t="s">
        <v>5405</v>
      </c>
      <c r="W652" t="s">
        <v>3988</v>
      </c>
      <c r="X652" s="328">
        <v>405000</v>
      </c>
      <c r="Y652" s="328">
        <v>103.66</v>
      </c>
      <c r="Z652" s="328">
        <v>1090.76</v>
      </c>
      <c r="AA652" s="328">
        <v>405000</v>
      </c>
      <c r="AB652">
        <v>166</v>
      </c>
      <c r="AC652" s="331">
        <v>45202.077672569445</v>
      </c>
      <c r="AD652" s="390">
        <v>1</v>
      </c>
      <c r="AE652" s="330">
        <f>IF(W652="COP",(X652*AD652),IF(W652="NOK",((Z652*AD652)*Tasas!$H$42),IF('GL MEN'!W652="EUR",(('GL MEN'!Z652*'GL MEN'!AD652)*Tasas!$H$42),IF('GL MEN'!W652="USD",(('GL MEN'!Z652*'GL MEN'!AD652)*Tasas!$H$42),0))))</f>
        <v>405000</v>
      </c>
      <c r="AF652" s="319" t="s">
        <v>3871</v>
      </c>
      <c r="AG652" s="319">
        <v>2</v>
      </c>
      <c r="AH652" s="319" t="str">
        <f t="shared" si="20"/>
        <v>4</v>
      </c>
      <c r="AI652" s="319" t="str">
        <f t="shared" si="21"/>
        <v>WA</v>
      </c>
    </row>
    <row r="653" spans="1:35" x14ac:dyDescent="0.25">
      <c r="A653">
        <v>652</v>
      </c>
      <c r="B653" t="s">
        <v>3811</v>
      </c>
      <c r="C653" t="s">
        <v>4259</v>
      </c>
      <c r="D653" t="s">
        <v>4161</v>
      </c>
      <c r="E653" t="s">
        <v>5432</v>
      </c>
      <c r="F653" t="s">
        <v>4740</v>
      </c>
      <c r="G653" t="s">
        <v>4741</v>
      </c>
      <c r="H653">
        <v>6305117</v>
      </c>
      <c r="I653">
        <v>202309</v>
      </c>
      <c r="J653">
        <v>45195</v>
      </c>
      <c r="K653">
        <v>138103</v>
      </c>
      <c r="L653" t="s">
        <v>4150</v>
      </c>
      <c r="N653" t="s">
        <v>180</v>
      </c>
      <c r="P653" t="s">
        <v>4769</v>
      </c>
      <c r="Q653" t="s">
        <v>4770</v>
      </c>
      <c r="R653" t="s">
        <v>4001</v>
      </c>
      <c r="S653">
        <v>3001578</v>
      </c>
      <c r="T653" t="s">
        <v>180</v>
      </c>
      <c r="V653" t="s">
        <v>5405</v>
      </c>
      <c r="W653" t="s">
        <v>3988</v>
      </c>
      <c r="X653" s="328">
        <v>20500</v>
      </c>
      <c r="Y653" s="328">
        <v>5.25</v>
      </c>
      <c r="Z653" s="328">
        <v>55.21</v>
      </c>
      <c r="AA653" s="328">
        <v>20500</v>
      </c>
      <c r="AB653">
        <v>0</v>
      </c>
      <c r="AC653" s="331">
        <v>45202.077672569445</v>
      </c>
      <c r="AD653" s="390">
        <v>1</v>
      </c>
      <c r="AE653" s="330">
        <f>IF(W653="COP",(X653*AD653),IF(W653="NOK",((Z653*AD653)*Tasas!$H$42),IF('GL MEN'!W653="EUR",(('GL MEN'!Z653*'GL MEN'!AD653)*Tasas!$H$42),IF('GL MEN'!W653="USD",(('GL MEN'!Z653*'GL MEN'!AD653)*Tasas!$H$42),0))))</f>
        <v>20500</v>
      </c>
      <c r="AF653" s="319" t="s">
        <v>3871</v>
      </c>
      <c r="AG653" s="319">
        <v>2</v>
      </c>
      <c r="AH653" s="319" t="str">
        <f t="shared" si="20"/>
        <v>4</v>
      </c>
      <c r="AI653" s="319" t="str">
        <f t="shared" si="21"/>
        <v>WA</v>
      </c>
    </row>
    <row r="654" spans="1:35" x14ac:dyDescent="0.25">
      <c r="A654">
        <v>653</v>
      </c>
      <c r="B654" t="s">
        <v>3811</v>
      </c>
      <c r="C654" t="s">
        <v>4259</v>
      </c>
      <c r="D654" t="s">
        <v>4161</v>
      </c>
      <c r="E654" t="s">
        <v>5432</v>
      </c>
      <c r="F654" t="s">
        <v>4740</v>
      </c>
      <c r="G654" t="s">
        <v>4741</v>
      </c>
      <c r="H654">
        <v>6305117</v>
      </c>
      <c r="I654">
        <v>202309</v>
      </c>
      <c r="J654">
        <v>45195</v>
      </c>
      <c r="K654">
        <v>138103</v>
      </c>
      <c r="L654" t="s">
        <v>4150</v>
      </c>
      <c r="N654" t="s">
        <v>180</v>
      </c>
      <c r="P654" t="s">
        <v>4772</v>
      </c>
      <c r="Q654" t="s">
        <v>4773</v>
      </c>
      <c r="R654" t="s">
        <v>4001</v>
      </c>
      <c r="S654">
        <v>3001578</v>
      </c>
      <c r="T654" t="s">
        <v>180</v>
      </c>
      <c r="V654" t="s">
        <v>5405</v>
      </c>
      <c r="W654" t="s">
        <v>3988</v>
      </c>
      <c r="X654" s="328">
        <v>18603</v>
      </c>
      <c r="Y654" s="328">
        <v>4.76</v>
      </c>
      <c r="Z654" s="328">
        <v>50.1</v>
      </c>
      <c r="AA654" s="328">
        <v>18603</v>
      </c>
      <c r="AB654">
        <v>166</v>
      </c>
      <c r="AC654" s="331">
        <v>45202.077672569445</v>
      </c>
      <c r="AD654" s="390">
        <v>1</v>
      </c>
      <c r="AE654" s="330">
        <f>IF(W654="COP",(X654*AD654),IF(W654="NOK",((Z654*AD654)*Tasas!$H$42),IF('GL MEN'!W654="EUR",(('GL MEN'!Z654*'GL MEN'!AD654)*Tasas!$H$42),IF('GL MEN'!W654="USD",(('GL MEN'!Z654*'GL MEN'!AD654)*Tasas!$H$42),0))))</f>
        <v>18603</v>
      </c>
      <c r="AF654" s="319" t="s">
        <v>3871</v>
      </c>
      <c r="AG654" s="319">
        <v>2</v>
      </c>
      <c r="AH654" s="319" t="str">
        <f t="shared" si="20"/>
        <v>4</v>
      </c>
      <c r="AI654" s="319" t="str">
        <f t="shared" si="21"/>
        <v>WA</v>
      </c>
    </row>
    <row r="655" spans="1:35" x14ac:dyDescent="0.25">
      <c r="A655">
        <v>654</v>
      </c>
      <c r="B655" t="s">
        <v>3811</v>
      </c>
      <c r="C655" t="s">
        <v>4259</v>
      </c>
      <c r="D655" t="s">
        <v>4161</v>
      </c>
      <c r="E655" t="s">
        <v>5432</v>
      </c>
      <c r="F655" t="s">
        <v>4740</v>
      </c>
      <c r="G655" t="s">
        <v>4741</v>
      </c>
      <c r="H655">
        <v>6305117</v>
      </c>
      <c r="I655">
        <v>202309</v>
      </c>
      <c r="J655">
        <v>45195</v>
      </c>
      <c r="K655">
        <v>138103</v>
      </c>
      <c r="L655" t="s">
        <v>4150</v>
      </c>
      <c r="N655" t="s">
        <v>180</v>
      </c>
      <c r="P655" t="s">
        <v>4772</v>
      </c>
      <c r="Q655" t="s">
        <v>4773</v>
      </c>
      <c r="R655" t="s">
        <v>4001</v>
      </c>
      <c r="S655">
        <v>3001578</v>
      </c>
      <c r="T655" t="s">
        <v>5406</v>
      </c>
      <c r="V655" t="s">
        <v>5405</v>
      </c>
      <c r="W655" t="s">
        <v>3988</v>
      </c>
      <c r="X655" s="328">
        <v>18603</v>
      </c>
      <c r="Y655" s="328">
        <v>4.76</v>
      </c>
      <c r="Z655" s="328">
        <v>50.1</v>
      </c>
      <c r="AA655" s="328">
        <v>18603</v>
      </c>
      <c r="AB655">
        <v>166</v>
      </c>
      <c r="AC655" s="331">
        <v>45202.077672766201</v>
      </c>
      <c r="AD655" s="390">
        <v>1</v>
      </c>
      <c r="AE655" s="330">
        <f>IF(W655="COP",(X655*AD655),IF(W655="NOK",((Z655*AD655)*Tasas!$H$42),IF('GL MEN'!W655="EUR",(('GL MEN'!Z655*'GL MEN'!AD655)*Tasas!$H$42),IF('GL MEN'!W655="USD",(('GL MEN'!Z655*'GL MEN'!AD655)*Tasas!$H$42),0))))</f>
        <v>18603</v>
      </c>
      <c r="AF655" s="319" t="s">
        <v>3871</v>
      </c>
      <c r="AG655" s="319">
        <v>2</v>
      </c>
      <c r="AH655" s="319" t="str">
        <f t="shared" si="20"/>
        <v>4</v>
      </c>
      <c r="AI655" s="319" t="str">
        <f t="shared" si="21"/>
        <v>WA</v>
      </c>
    </row>
    <row r="656" spans="1:35" x14ac:dyDescent="0.25">
      <c r="A656">
        <v>655</v>
      </c>
      <c r="B656" t="s">
        <v>3811</v>
      </c>
      <c r="C656" t="s">
        <v>4259</v>
      </c>
      <c r="D656" t="s">
        <v>4161</v>
      </c>
      <c r="E656" t="s">
        <v>5432</v>
      </c>
      <c r="F656" t="s">
        <v>4740</v>
      </c>
      <c r="G656" t="s">
        <v>4741</v>
      </c>
      <c r="H656">
        <v>6304606</v>
      </c>
      <c r="I656">
        <v>202309</v>
      </c>
      <c r="J656">
        <v>45177</v>
      </c>
      <c r="K656" t="s">
        <v>4675</v>
      </c>
      <c r="L656" t="s">
        <v>4150</v>
      </c>
      <c r="N656" t="s">
        <v>180</v>
      </c>
      <c r="P656" t="s">
        <v>5087</v>
      </c>
      <c r="Q656" t="s">
        <v>5088</v>
      </c>
      <c r="R656" t="s">
        <v>4001</v>
      </c>
      <c r="S656">
        <v>3001578</v>
      </c>
      <c r="T656" t="s">
        <v>180</v>
      </c>
      <c r="V656" t="s">
        <v>5433</v>
      </c>
      <c r="W656" t="s">
        <v>3988</v>
      </c>
      <c r="X656" s="328">
        <v>200000</v>
      </c>
      <c r="Y656" s="328">
        <v>48.86</v>
      </c>
      <c r="Z656" s="328">
        <v>511.77</v>
      </c>
      <c r="AA656" s="328">
        <v>200000</v>
      </c>
      <c r="AB656">
        <v>0</v>
      </c>
      <c r="AC656" s="331">
        <v>45183.665363622684</v>
      </c>
      <c r="AD656" s="390">
        <v>1</v>
      </c>
      <c r="AE656" s="330">
        <f>IF(W656="COP",(X656*AD656),IF(W656="NOK",((Z656*AD656)*Tasas!$H$42),IF('GL MEN'!W656="EUR",(('GL MEN'!Z656*'GL MEN'!AD656)*Tasas!$H$42),IF('GL MEN'!W656="USD",(('GL MEN'!Z656*'GL MEN'!AD656)*Tasas!$H$42),0))))</f>
        <v>200000</v>
      </c>
      <c r="AF656" s="319" t="s">
        <v>3871</v>
      </c>
      <c r="AG656" s="319">
        <v>2</v>
      </c>
      <c r="AH656" s="319" t="str">
        <f t="shared" si="20"/>
        <v>4</v>
      </c>
      <c r="AI656" s="319" t="str">
        <f t="shared" si="21"/>
        <v>WA</v>
      </c>
    </row>
    <row r="657" spans="1:35" x14ac:dyDescent="0.25">
      <c r="A657">
        <v>656</v>
      </c>
      <c r="B657" t="s">
        <v>3811</v>
      </c>
      <c r="C657" t="s">
        <v>4259</v>
      </c>
      <c r="D657" t="s">
        <v>4161</v>
      </c>
      <c r="E657" t="s">
        <v>5432</v>
      </c>
      <c r="F657" t="s">
        <v>4740</v>
      </c>
      <c r="G657" t="s">
        <v>4741</v>
      </c>
      <c r="H657">
        <v>6304606</v>
      </c>
      <c r="I657">
        <v>202309</v>
      </c>
      <c r="J657">
        <v>45177</v>
      </c>
      <c r="K657" t="s">
        <v>4675</v>
      </c>
      <c r="L657" t="s">
        <v>4150</v>
      </c>
      <c r="N657" t="s">
        <v>180</v>
      </c>
      <c r="P657" t="s">
        <v>5091</v>
      </c>
      <c r="Q657" t="s">
        <v>5092</v>
      </c>
      <c r="R657" t="s">
        <v>4001</v>
      </c>
      <c r="S657">
        <v>3001578</v>
      </c>
      <c r="T657" t="s">
        <v>180</v>
      </c>
      <c r="V657" t="s">
        <v>5434</v>
      </c>
      <c r="W657" t="s">
        <v>3988</v>
      </c>
      <c r="X657" s="328">
        <v>2280</v>
      </c>
      <c r="Y657" s="328">
        <v>0.56000000000000005</v>
      </c>
      <c r="Z657" s="328">
        <v>5.83</v>
      </c>
      <c r="AA657" s="328">
        <v>2280</v>
      </c>
      <c r="AB657">
        <v>0</v>
      </c>
      <c r="AC657" s="331">
        <v>45183.665363622684</v>
      </c>
      <c r="AD657" s="390">
        <v>1</v>
      </c>
      <c r="AE657" s="330">
        <f>IF(W657="COP",(X657*AD657),IF(W657="NOK",((Z657*AD657)*Tasas!$H$42),IF('GL MEN'!W657="EUR",(('GL MEN'!Z657*'GL MEN'!AD657)*Tasas!$H$42),IF('GL MEN'!W657="USD",(('GL MEN'!Z657*'GL MEN'!AD657)*Tasas!$H$42),0))))</f>
        <v>2280</v>
      </c>
      <c r="AF657" s="319" t="s">
        <v>3871</v>
      </c>
      <c r="AG657" s="319">
        <v>2</v>
      </c>
      <c r="AH657" s="319" t="str">
        <f t="shared" si="20"/>
        <v>4</v>
      </c>
      <c r="AI657" s="319" t="str">
        <f t="shared" si="21"/>
        <v>WA</v>
      </c>
    </row>
    <row r="658" spans="1:35" x14ac:dyDescent="0.25">
      <c r="A658">
        <v>657</v>
      </c>
      <c r="B658" t="s">
        <v>3811</v>
      </c>
      <c r="C658" t="s">
        <v>4224</v>
      </c>
      <c r="D658" t="s">
        <v>4198</v>
      </c>
      <c r="E658" t="s">
        <v>5435</v>
      </c>
      <c r="F658" t="s">
        <v>5436</v>
      </c>
      <c r="G658" t="s">
        <v>5437</v>
      </c>
      <c r="H658">
        <v>3300824</v>
      </c>
      <c r="I658">
        <v>202309</v>
      </c>
      <c r="J658">
        <v>45184</v>
      </c>
      <c r="K658" t="s">
        <v>5438</v>
      </c>
      <c r="L658" t="s">
        <v>4150</v>
      </c>
      <c r="M658" t="s">
        <v>4052</v>
      </c>
      <c r="N658" t="s">
        <v>4883</v>
      </c>
      <c r="P658" t="s">
        <v>5439</v>
      </c>
      <c r="Q658" t="s">
        <v>5440</v>
      </c>
      <c r="R658" t="s">
        <v>3997</v>
      </c>
      <c r="S658">
        <v>3148713</v>
      </c>
      <c r="T658" t="s">
        <v>180</v>
      </c>
      <c r="V658" t="s">
        <v>5441</v>
      </c>
      <c r="W658" t="s">
        <v>3988</v>
      </c>
      <c r="X658" s="328">
        <v>124200</v>
      </c>
      <c r="Y658" s="328">
        <v>31.44</v>
      </c>
      <c r="Z658" s="328">
        <v>329.24</v>
      </c>
      <c r="AA658" s="328">
        <v>124200</v>
      </c>
      <c r="AB658">
        <v>0</v>
      </c>
      <c r="AC658" s="331">
        <v>45198.041092361113</v>
      </c>
      <c r="AD658" s="390">
        <v>1</v>
      </c>
      <c r="AE658" s="330">
        <f>IF(W658="COP",(X658*AD658),IF(W658="NOK",((Z658*AD658)*Tasas!$H$42),IF('GL MEN'!W658="EUR",(('GL MEN'!Z658*'GL MEN'!AD658)*Tasas!$H$42),IF('GL MEN'!W658="USD",(('GL MEN'!Z658*'GL MEN'!AD658)*Tasas!$H$42),0))))</f>
        <v>124200</v>
      </c>
      <c r="AF658" s="319" t="s">
        <v>3902</v>
      </c>
      <c r="AG658" s="319">
        <v>2</v>
      </c>
      <c r="AH658" s="319" t="str">
        <f t="shared" si="20"/>
        <v>3</v>
      </c>
      <c r="AI658" s="319" t="str">
        <f t="shared" si="21"/>
        <v>NE</v>
      </c>
    </row>
    <row r="659" spans="1:35" x14ac:dyDescent="0.25">
      <c r="A659">
        <v>658</v>
      </c>
      <c r="B659" t="s">
        <v>3811</v>
      </c>
      <c r="C659" t="s">
        <v>4145</v>
      </c>
      <c r="D659" t="s">
        <v>4198</v>
      </c>
      <c r="E659" t="s">
        <v>4199</v>
      </c>
      <c r="F659" t="s">
        <v>4148</v>
      </c>
      <c r="G659" t="s">
        <v>4149</v>
      </c>
      <c r="H659">
        <v>2302631</v>
      </c>
      <c r="I659">
        <v>202309</v>
      </c>
      <c r="J659">
        <v>45191</v>
      </c>
      <c r="K659">
        <v>10848</v>
      </c>
      <c r="L659" t="s">
        <v>4150</v>
      </c>
      <c r="N659" t="s">
        <v>180</v>
      </c>
      <c r="P659" t="s">
        <v>4200</v>
      </c>
      <c r="Q659" t="s">
        <v>4201</v>
      </c>
      <c r="R659" t="s">
        <v>3997</v>
      </c>
      <c r="S659">
        <v>3172672</v>
      </c>
      <c r="T659" t="s">
        <v>180</v>
      </c>
      <c r="V659" t="s">
        <v>5442</v>
      </c>
      <c r="W659" t="s">
        <v>3988</v>
      </c>
      <c r="X659" s="328">
        <v>1262300</v>
      </c>
      <c r="Y659" s="328">
        <v>323.07</v>
      </c>
      <c r="Z659" s="328">
        <v>3399.66</v>
      </c>
      <c r="AA659" s="328">
        <v>1262300</v>
      </c>
      <c r="AB659">
        <v>310</v>
      </c>
      <c r="AC659" s="331">
        <v>45198.782007754628</v>
      </c>
      <c r="AD659" s="390">
        <v>1</v>
      </c>
      <c r="AE659" s="330">
        <f>IF(W659="COP",(X659*AD659),IF(W659="NOK",((Z659*AD659)*Tasas!$H$42),IF('GL MEN'!W659="EUR",(('GL MEN'!Z659*'GL MEN'!AD659)*Tasas!$H$42),IF('GL MEN'!W659="USD",(('GL MEN'!Z659*'GL MEN'!AD659)*Tasas!$H$42),0))))</f>
        <v>1262300</v>
      </c>
      <c r="AF659" s="319" t="s">
        <v>3902</v>
      </c>
      <c r="AG659" s="319">
        <v>2</v>
      </c>
      <c r="AH659" s="319" t="str">
        <f t="shared" si="20"/>
        <v>3</v>
      </c>
      <c r="AI659" s="319" t="str">
        <f t="shared" si="21"/>
        <v>NE</v>
      </c>
    </row>
    <row r="660" spans="1:35" x14ac:dyDescent="0.25">
      <c r="A660">
        <v>659</v>
      </c>
      <c r="B660" t="s">
        <v>3811</v>
      </c>
      <c r="C660" t="s">
        <v>4145</v>
      </c>
      <c r="D660" t="s">
        <v>4198</v>
      </c>
      <c r="E660" t="s">
        <v>4199</v>
      </c>
      <c r="F660" t="s">
        <v>4148</v>
      </c>
      <c r="G660" t="s">
        <v>4149</v>
      </c>
      <c r="H660">
        <v>2302593</v>
      </c>
      <c r="I660">
        <v>202309</v>
      </c>
      <c r="J660">
        <v>45188</v>
      </c>
      <c r="K660" t="s">
        <v>5198</v>
      </c>
      <c r="L660" t="s">
        <v>4150</v>
      </c>
      <c r="N660" t="s">
        <v>180</v>
      </c>
      <c r="P660" t="s">
        <v>4200</v>
      </c>
      <c r="Q660" t="s">
        <v>4201</v>
      </c>
      <c r="R660" t="s">
        <v>3997</v>
      </c>
      <c r="S660">
        <v>3172672</v>
      </c>
      <c r="T660" t="s">
        <v>180</v>
      </c>
      <c r="V660" t="s">
        <v>5443</v>
      </c>
      <c r="W660" t="s">
        <v>3988</v>
      </c>
      <c r="X660" s="328">
        <v>1729000</v>
      </c>
      <c r="Y660" s="328">
        <v>423.16</v>
      </c>
      <c r="Z660" s="328">
        <v>4395.45</v>
      </c>
      <c r="AA660" s="328">
        <v>1729000</v>
      </c>
      <c r="AB660">
        <v>0</v>
      </c>
      <c r="AC660" s="331">
        <v>45191.033263773148</v>
      </c>
      <c r="AD660" s="390">
        <v>1</v>
      </c>
      <c r="AE660" s="330">
        <f>IF(W660="COP",(X660*AD660),IF(W660="NOK",((Z660*AD660)*Tasas!$H$42),IF('GL MEN'!W660="EUR",(('GL MEN'!Z660*'GL MEN'!AD660)*Tasas!$H$42),IF('GL MEN'!W660="USD",(('GL MEN'!Z660*'GL MEN'!AD660)*Tasas!$H$42),0))))</f>
        <v>1729000</v>
      </c>
      <c r="AF660" s="319" t="s">
        <v>3902</v>
      </c>
      <c r="AG660" s="319">
        <v>2</v>
      </c>
      <c r="AH660" s="319" t="str">
        <f t="shared" si="20"/>
        <v>3</v>
      </c>
      <c r="AI660" s="319" t="str">
        <f t="shared" si="21"/>
        <v>NE</v>
      </c>
    </row>
    <row r="661" spans="1:35" x14ac:dyDescent="0.25">
      <c r="A661">
        <v>660</v>
      </c>
      <c r="B661" t="s">
        <v>3811</v>
      </c>
      <c r="C661" t="s">
        <v>4145</v>
      </c>
      <c r="D661" t="s">
        <v>4198</v>
      </c>
      <c r="E661" t="s">
        <v>4199</v>
      </c>
      <c r="F661" t="s">
        <v>4148</v>
      </c>
      <c r="G661" t="s">
        <v>4149</v>
      </c>
      <c r="H661">
        <v>2302593</v>
      </c>
      <c r="I661">
        <v>202309</v>
      </c>
      <c r="J661">
        <v>45188</v>
      </c>
      <c r="K661" t="s">
        <v>5198</v>
      </c>
      <c r="L661" t="s">
        <v>4150</v>
      </c>
      <c r="N661" t="s">
        <v>180</v>
      </c>
      <c r="P661" t="s">
        <v>4200</v>
      </c>
      <c r="Q661" t="s">
        <v>4201</v>
      </c>
      <c r="R661" t="s">
        <v>3997</v>
      </c>
      <c r="S661">
        <v>3172672</v>
      </c>
      <c r="T661" t="s">
        <v>180</v>
      </c>
      <c r="V661" t="s">
        <v>5443</v>
      </c>
      <c r="W661" t="s">
        <v>3988</v>
      </c>
      <c r="X661" s="328">
        <v>630400</v>
      </c>
      <c r="Y661" s="328">
        <v>154.28</v>
      </c>
      <c r="Z661" s="328">
        <v>1602.6</v>
      </c>
      <c r="AA661" s="328">
        <v>630400</v>
      </c>
      <c r="AB661">
        <v>0</v>
      </c>
      <c r="AC661" s="331">
        <v>45191.033263773148</v>
      </c>
      <c r="AD661" s="390">
        <v>1</v>
      </c>
      <c r="AE661" s="330">
        <f>IF(W661="COP",(X661*AD661),IF(W661="NOK",((Z661*AD661)*Tasas!$H$42),IF('GL MEN'!W661="EUR",(('GL MEN'!Z661*'GL MEN'!AD661)*Tasas!$H$42),IF('GL MEN'!W661="USD",(('GL MEN'!Z661*'GL MEN'!AD661)*Tasas!$H$42),0))))</f>
        <v>630400</v>
      </c>
      <c r="AF661" s="319" t="s">
        <v>3902</v>
      </c>
      <c r="AG661" s="319">
        <v>2</v>
      </c>
      <c r="AH661" s="319" t="str">
        <f t="shared" si="20"/>
        <v>3</v>
      </c>
      <c r="AI661" s="319" t="str">
        <f t="shared" si="21"/>
        <v>NE</v>
      </c>
    </row>
    <row r="662" spans="1:35" x14ac:dyDescent="0.25">
      <c r="A662">
        <v>661</v>
      </c>
      <c r="B662" t="s">
        <v>3811</v>
      </c>
      <c r="C662" t="s">
        <v>4145</v>
      </c>
      <c r="D662" t="s">
        <v>4198</v>
      </c>
      <c r="E662" t="s">
        <v>4199</v>
      </c>
      <c r="F662" t="s">
        <v>4148</v>
      </c>
      <c r="G662" t="s">
        <v>4149</v>
      </c>
      <c r="H662">
        <v>2302672</v>
      </c>
      <c r="I662">
        <v>202309</v>
      </c>
      <c r="J662">
        <v>45195</v>
      </c>
      <c r="K662">
        <v>10848</v>
      </c>
      <c r="L662" t="s">
        <v>4150</v>
      </c>
      <c r="N662" t="s">
        <v>180</v>
      </c>
      <c r="P662" t="s">
        <v>4200</v>
      </c>
      <c r="Q662" t="s">
        <v>4201</v>
      </c>
      <c r="R662" t="s">
        <v>3997</v>
      </c>
      <c r="S662">
        <v>3172672</v>
      </c>
      <c r="T662" t="s">
        <v>180</v>
      </c>
      <c r="V662" t="s">
        <v>5444</v>
      </c>
      <c r="W662" t="s">
        <v>3988</v>
      </c>
      <c r="X662" s="328">
        <v>87700</v>
      </c>
      <c r="Y662" s="328">
        <v>22.45</v>
      </c>
      <c r="Z662" s="328">
        <v>236.2</v>
      </c>
      <c r="AA662" s="328">
        <v>87700</v>
      </c>
      <c r="AB662">
        <v>0</v>
      </c>
      <c r="AC662" s="331">
        <v>45201.956449421297</v>
      </c>
      <c r="AD662" s="390">
        <v>1</v>
      </c>
      <c r="AE662" s="330">
        <f>IF(W662="COP",(X662*AD662),IF(W662="NOK",((Z662*AD662)*Tasas!$H$42),IF('GL MEN'!W662="EUR",(('GL MEN'!Z662*'GL MEN'!AD662)*Tasas!$H$42),IF('GL MEN'!W662="USD",(('GL MEN'!Z662*'GL MEN'!AD662)*Tasas!$H$42),0))))</f>
        <v>87700</v>
      </c>
      <c r="AF662" s="319" t="s">
        <v>3902</v>
      </c>
      <c r="AG662" s="319">
        <v>2</v>
      </c>
      <c r="AH662" s="319" t="str">
        <f t="shared" si="20"/>
        <v>3</v>
      </c>
      <c r="AI662" s="319" t="str">
        <f t="shared" si="21"/>
        <v>NE</v>
      </c>
    </row>
    <row r="663" spans="1:35" x14ac:dyDescent="0.25">
      <c r="A663">
        <v>662</v>
      </c>
      <c r="B663" t="s">
        <v>3811</v>
      </c>
      <c r="C663" t="s">
        <v>4155</v>
      </c>
      <c r="D663" t="s">
        <v>4206</v>
      </c>
      <c r="E663" t="s">
        <v>4207</v>
      </c>
      <c r="F663" t="s">
        <v>4208</v>
      </c>
      <c r="G663" t="s">
        <v>4209</v>
      </c>
      <c r="H663">
        <v>1303528</v>
      </c>
      <c r="I663">
        <v>202309</v>
      </c>
      <c r="J663">
        <v>45199</v>
      </c>
      <c r="K663">
        <v>138684</v>
      </c>
      <c r="L663" t="s">
        <v>4150</v>
      </c>
      <c r="M663">
        <v>117828</v>
      </c>
      <c r="N663" t="s">
        <v>4210</v>
      </c>
      <c r="P663" t="s">
        <v>4211</v>
      </c>
      <c r="Q663" t="s">
        <v>4212</v>
      </c>
      <c r="R663" t="s">
        <v>4019</v>
      </c>
      <c r="S663">
        <v>3001748</v>
      </c>
      <c r="T663" t="s">
        <v>5445</v>
      </c>
      <c r="V663" t="s">
        <v>5445</v>
      </c>
      <c r="W663" t="s">
        <v>3988</v>
      </c>
      <c r="X663" s="328">
        <v>2296503.62</v>
      </c>
      <c r="Y663" s="328">
        <v>560.99</v>
      </c>
      <c r="Z663" s="328">
        <v>5903.23</v>
      </c>
      <c r="AA663" s="328">
        <v>2296503.62</v>
      </c>
      <c r="AB663">
        <v>0</v>
      </c>
      <c r="AC663" s="331">
        <v>45208.997736076388</v>
      </c>
      <c r="AD663" s="390">
        <v>1</v>
      </c>
      <c r="AE663" s="330">
        <f>IF(W663="COP",(X663*AD663),IF(W663="NOK",((Z663*AD663)*Tasas!$H$42),IF('GL MEN'!W663="EUR",(('GL MEN'!Z663*'GL MEN'!AD663)*Tasas!$H$42),IF('GL MEN'!W663="USD",(('GL MEN'!Z663*'GL MEN'!AD663)*Tasas!$H$42),0))))</f>
        <v>2296503.62</v>
      </c>
      <c r="AF663" s="319" t="s">
        <v>3848</v>
      </c>
      <c r="AG663" s="319">
        <v>2</v>
      </c>
      <c r="AH663" s="319" t="str">
        <f t="shared" si="20"/>
        <v>6</v>
      </c>
      <c r="AI663" s="319" t="str">
        <f t="shared" si="21"/>
        <v>URR</v>
      </c>
    </row>
    <row r="664" spans="1:35" x14ac:dyDescent="0.25">
      <c r="A664">
        <v>663</v>
      </c>
      <c r="B664" t="s">
        <v>3811</v>
      </c>
      <c r="C664" t="s">
        <v>4145</v>
      </c>
      <c r="D664" t="s">
        <v>4206</v>
      </c>
      <c r="E664" t="s">
        <v>4207</v>
      </c>
      <c r="F664" t="s">
        <v>4562</v>
      </c>
      <c r="G664" t="s">
        <v>4563</v>
      </c>
      <c r="H664">
        <v>1303538</v>
      </c>
      <c r="I664">
        <v>202309</v>
      </c>
      <c r="J664">
        <v>45170</v>
      </c>
      <c r="K664">
        <v>138684</v>
      </c>
      <c r="L664" t="s">
        <v>4150</v>
      </c>
      <c r="M664">
        <v>117980</v>
      </c>
      <c r="N664" t="s">
        <v>4214</v>
      </c>
      <c r="P664" t="s">
        <v>4215</v>
      </c>
      <c r="Q664" t="s">
        <v>4216</v>
      </c>
      <c r="R664" t="s">
        <v>4008</v>
      </c>
      <c r="S664">
        <v>3001807</v>
      </c>
      <c r="T664" t="s">
        <v>5446</v>
      </c>
      <c r="V664" t="s">
        <v>5447</v>
      </c>
      <c r="W664" t="s">
        <v>3988</v>
      </c>
      <c r="X664" s="328">
        <v>-11828.55</v>
      </c>
      <c r="Y664" s="328">
        <v>-2.5499999999999998</v>
      </c>
      <c r="Z664" s="328">
        <v>-12.36</v>
      </c>
      <c r="AA664" s="328">
        <v>-11828.55</v>
      </c>
      <c r="AB664">
        <v>0</v>
      </c>
      <c r="AC664" s="331">
        <v>45209.042433414354</v>
      </c>
      <c r="AD664" s="390">
        <v>1</v>
      </c>
      <c r="AE664" s="330">
        <f>IF(W664="COP",(X664*AD664),IF(W664="NOK",((Z664*AD664)*Tasas!$H$42),IF('GL MEN'!W664="EUR",(('GL MEN'!Z664*'GL MEN'!AD664)*Tasas!$H$42),IF('GL MEN'!W664="USD",(('GL MEN'!Z664*'GL MEN'!AD664)*Tasas!$H$42),0))))</f>
        <v>-11828.55</v>
      </c>
      <c r="AF664" s="319" t="s">
        <v>3830</v>
      </c>
      <c r="AG664" s="319">
        <v>2</v>
      </c>
      <c r="AH664" s="319" t="str">
        <f t="shared" si="20"/>
        <v>3</v>
      </c>
      <c r="AI664" s="319" t="str">
        <f t="shared" si="21"/>
        <v>NE</v>
      </c>
    </row>
    <row r="665" spans="1:35" x14ac:dyDescent="0.25">
      <c r="A665">
        <v>664</v>
      </c>
      <c r="B665" t="s">
        <v>3811</v>
      </c>
      <c r="C665" t="s">
        <v>4145</v>
      </c>
      <c r="D665" t="s">
        <v>4206</v>
      </c>
      <c r="E665" t="s">
        <v>4207</v>
      </c>
      <c r="F665" t="s">
        <v>4208</v>
      </c>
      <c r="G665" t="s">
        <v>4209</v>
      </c>
      <c r="H665">
        <v>1303528</v>
      </c>
      <c r="I665">
        <v>202309</v>
      </c>
      <c r="J665">
        <v>45199</v>
      </c>
      <c r="K665">
        <v>138684</v>
      </c>
      <c r="L665" t="s">
        <v>4150</v>
      </c>
      <c r="M665">
        <v>117980</v>
      </c>
      <c r="N665" t="s">
        <v>4214</v>
      </c>
      <c r="P665" t="s">
        <v>4215</v>
      </c>
      <c r="Q665" t="s">
        <v>4216</v>
      </c>
      <c r="R665" t="s">
        <v>4008</v>
      </c>
      <c r="S665">
        <v>3001807</v>
      </c>
      <c r="T665" t="s">
        <v>5445</v>
      </c>
      <c r="V665" t="s">
        <v>5445</v>
      </c>
      <c r="W665" t="s">
        <v>3988</v>
      </c>
      <c r="X665" s="328">
        <v>8670126.0899999999</v>
      </c>
      <c r="Y665" s="328">
        <v>2117.94</v>
      </c>
      <c r="Z665" s="328">
        <v>22286.82</v>
      </c>
      <c r="AA665" s="328">
        <v>8670126.0899999999</v>
      </c>
      <c r="AB665">
        <v>0</v>
      </c>
      <c r="AC665" s="331">
        <v>45208.997736076388</v>
      </c>
      <c r="AD665" s="390">
        <v>1</v>
      </c>
      <c r="AE665" s="330">
        <f>IF(W665="COP",(X665*AD665),IF(W665="NOK",((Z665*AD665)*Tasas!$H$42),IF('GL MEN'!W665="EUR",(('GL MEN'!Z665*'GL MEN'!AD665)*Tasas!$H$42),IF('GL MEN'!W665="USD",(('GL MEN'!Z665*'GL MEN'!AD665)*Tasas!$H$42),0))))</f>
        <v>8670126.0899999999</v>
      </c>
      <c r="AF665" s="319" t="s">
        <v>3830</v>
      </c>
      <c r="AG665" s="319">
        <v>2</v>
      </c>
      <c r="AH665" s="319" t="str">
        <f t="shared" si="20"/>
        <v>3</v>
      </c>
      <c r="AI665" s="319" t="str">
        <f t="shared" si="21"/>
        <v>NE</v>
      </c>
    </row>
    <row r="666" spans="1:35" x14ac:dyDescent="0.25">
      <c r="A666">
        <v>665</v>
      </c>
      <c r="B666" t="s">
        <v>3811</v>
      </c>
      <c r="C666" t="s">
        <v>4672</v>
      </c>
      <c r="D666" t="s">
        <v>4206</v>
      </c>
      <c r="E666" t="s">
        <v>4207</v>
      </c>
      <c r="F666" t="s">
        <v>4208</v>
      </c>
      <c r="G666" t="s">
        <v>4209</v>
      </c>
      <c r="H666">
        <v>1303529</v>
      </c>
      <c r="I666">
        <v>202309</v>
      </c>
      <c r="J666">
        <v>45199</v>
      </c>
      <c r="K666">
        <v>138684</v>
      </c>
      <c r="L666" t="s">
        <v>4150</v>
      </c>
      <c r="M666">
        <v>118641</v>
      </c>
      <c r="N666" t="s">
        <v>5448</v>
      </c>
      <c r="P666" t="s">
        <v>5449</v>
      </c>
      <c r="Q666" t="s">
        <v>5450</v>
      </c>
      <c r="R666" t="s">
        <v>4001</v>
      </c>
      <c r="S666">
        <v>3193442</v>
      </c>
      <c r="T666" t="s">
        <v>5445</v>
      </c>
      <c r="V666" t="s">
        <v>5445</v>
      </c>
      <c r="W666" t="s">
        <v>3988</v>
      </c>
      <c r="X666" s="328">
        <v>5060376.41</v>
      </c>
      <c r="Y666" s="328">
        <v>1236.1500000000001</v>
      </c>
      <c r="Z666" s="328">
        <v>13007.85</v>
      </c>
      <c r="AA666" s="328">
        <v>5060376.41</v>
      </c>
      <c r="AB666">
        <v>0</v>
      </c>
      <c r="AC666" s="331">
        <v>45208.999183993059</v>
      </c>
      <c r="AD666" s="390">
        <v>1</v>
      </c>
      <c r="AE666" s="330">
        <f>IF(W666="COP",(X666*AD666),IF(W666="NOK",((Z666*AD666)*Tasas!$H$42),IF('GL MEN'!W666="EUR",(('GL MEN'!Z666*'GL MEN'!AD666)*Tasas!$H$42),IF('GL MEN'!W666="USD",(('GL MEN'!Z666*'GL MEN'!AD666)*Tasas!$H$42),0))))</f>
        <v>5060376.41</v>
      </c>
      <c r="AF666" s="319" t="s">
        <v>3833</v>
      </c>
      <c r="AG666" s="319">
        <v>2</v>
      </c>
      <c r="AH666" s="319" t="str">
        <f t="shared" si="20"/>
        <v>4</v>
      </c>
      <c r="AI666" s="319" t="str">
        <f t="shared" si="21"/>
        <v>WA</v>
      </c>
    </row>
    <row r="667" spans="1:35" x14ac:dyDescent="0.25">
      <c r="A667">
        <v>666</v>
      </c>
      <c r="B667" t="s">
        <v>3811</v>
      </c>
      <c r="C667" t="s">
        <v>4155</v>
      </c>
      <c r="D667" t="s">
        <v>4206</v>
      </c>
      <c r="E667" t="s">
        <v>4207</v>
      </c>
      <c r="F667" t="s">
        <v>4208</v>
      </c>
      <c r="G667" t="s">
        <v>4209</v>
      </c>
      <c r="H667">
        <v>1303528</v>
      </c>
      <c r="I667">
        <v>202309</v>
      </c>
      <c r="J667">
        <v>45199</v>
      </c>
      <c r="K667">
        <v>138684</v>
      </c>
      <c r="L667" t="s">
        <v>4150</v>
      </c>
      <c r="M667">
        <v>122256</v>
      </c>
      <c r="N667" t="s">
        <v>4217</v>
      </c>
      <c r="P667" t="s">
        <v>4218</v>
      </c>
      <c r="Q667" t="s">
        <v>4219</v>
      </c>
      <c r="R667" t="s">
        <v>4005</v>
      </c>
      <c r="S667">
        <v>3165289</v>
      </c>
      <c r="T667" t="s">
        <v>5445</v>
      </c>
      <c r="V667" t="s">
        <v>5445</v>
      </c>
      <c r="W667" t="s">
        <v>3988</v>
      </c>
      <c r="X667" s="328">
        <v>8718283.4100000001</v>
      </c>
      <c r="Y667" s="328">
        <v>2129.6999999999998</v>
      </c>
      <c r="Z667" s="328">
        <v>22410.61</v>
      </c>
      <c r="AA667" s="328">
        <v>8718283.4100000001</v>
      </c>
      <c r="AB667">
        <v>0</v>
      </c>
      <c r="AC667" s="331">
        <v>45208.997736076388</v>
      </c>
      <c r="AD667" s="390">
        <v>1</v>
      </c>
      <c r="AE667" s="330">
        <f>IF(W667="COP",(X667*AD667),IF(W667="NOK",((Z667*AD667)*Tasas!$H$42),IF('GL MEN'!W667="EUR",(('GL MEN'!Z667*'GL MEN'!AD667)*Tasas!$H$42),IF('GL MEN'!W667="USD",(('GL MEN'!Z667*'GL MEN'!AD667)*Tasas!$H$42),0))))</f>
        <v>8718283.4100000001</v>
      </c>
      <c r="AF667" s="319" t="s">
        <v>3833</v>
      </c>
      <c r="AG667" s="319">
        <v>2</v>
      </c>
      <c r="AH667" s="319" t="str">
        <f t="shared" si="20"/>
        <v>6</v>
      </c>
      <c r="AI667" s="319" t="str">
        <f t="shared" si="21"/>
        <v>URR</v>
      </c>
    </row>
    <row r="668" spans="1:35" x14ac:dyDescent="0.25">
      <c r="A668">
        <v>667</v>
      </c>
      <c r="B668" t="s">
        <v>3811</v>
      </c>
      <c r="C668" t="s">
        <v>4155</v>
      </c>
      <c r="D668" t="s">
        <v>4206</v>
      </c>
      <c r="E668" t="s">
        <v>4207</v>
      </c>
      <c r="F668" t="s">
        <v>4562</v>
      </c>
      <c r="G668" t="s">
        <v>4563</v>
      </c>
      <c r="H668">
        <v>1303538</v>
      </c>
      <c r="I668">
        <v>202309</v>
      </c>
      <c r="J668">
        <v>45170</v>
      </c>
      <c r="K668">
        <v>138684</v>
      </c>
      <c r="L668" t="s">
        <v>4150</v>
      </c>
      <c r="M668">
        <v>122256</v>
      </c>
      <c r="N668" t="s">
        <v>4217</v>
      </c>
      <c r="P668" t="s">
        <v>4218</v>
      </c>
      <c r="Q668" t="s">
        <v>4219</v>
      </c>
      <c r="R668" t="s">
        <v>4005</v>
      </c>
      <c r="S668">
        <v>3165289</v>
      </c>
      <c r="T668" t="s">
        <v>5446</v>
      </c>
      <c r="V668" t="s">
        <v>5447</v>
      </c>
      <c r="W668" t="s">
        <v>3988</v>
      </c>
      <c r="X668" s="328">
        <v>-37813.25</v>
      </c>
      <c r="Y668" s="328">
        <v>-8.16</v>
      </c>
      <c r="Z668" s="328">
        <v>-39.5</v>
      </c>
      <c r="AA668" s="328">
        <v>-37813.25</v>
      </c>
      <c r="AB668">
        <v>0</v>
      </c>
      <c r="AC668" s="331">
        <v>45209.042433414354</v>
      </c>
      <c r="AD668" s="390">
        <v>1</v>
      </c>
      <c r="AE668" s="330">
        <f>IF(W668="COP",(X668*AD668),IF(W668="NOK",((Z668*AD668)*Tasas!$H$42),IF('GL MEN'!W668="EUR",(('GL MEN'!Z668*'GL MEN'!AD668)*Tasas!$H$42),IF('GL MEN'!W668="USD",(('GL MEN'!Z668*'GL MEN'!AD668)*Tasas!$H$42),0))))</f>
        <v>-37813.25</v>
      </c>
      <c r="AF668" s="319" t="s">
        <v>3833</v>
      </c>
      <c r="AG668" s="319">
        <v>2</v>
      </c>
      <c r="AH668" s="319" t="str">
        <f t="shared" si="20"/>
        <v>6</v>
      </c>
      <c r="AI668" s="319" t="str">
        <f t="shared" si="21"/>
        <v>URR</v>
      </c>
    </row>
    <row r="669" spans="1:35" x14ac:dyDescent="0.25">
      <c r="A669">
        <v>668</v>
      </c>
      <c r="B669" t="s">
        <v>3811</v>
      </c>
      <c r="C669" t="s">
        <v>4259</v>
      </c>
      <c r="D669" t="s">
        <v>4206</v>
      </c>
      <c r="E669" t="s">
        <v>4207</v>
      </c>
      <c r="F669" t="s">
        <v>4208</v>
      </c>
      <c r="G669" t="s">
        <v>4209</v>
      </c>
      <c r="H669">
        <v>1303529</v>
      </c>
      <c r="I669">
        <v>202309</v>
      </c>
      <c r="J669">
        <v>45199</v>
      </c>
      <c r="K669">
        <v>138684</v>
      </c>
      <c r="L669" t="s">
        <v>4150</v>
      </c>
      <c r="M669">
        <v>122377</v>
      </c>
      <c r="N669" t="s">
        <v>5451</v>
      </c>
      <c r="P669" t="s">
        <v>5452</v>
      </c>
      <c r="Q669" t="s">
        <v>5453</v>
      </c>
      <c r="R669" t="s">
        <v>4041</v>
      </c>
      <c r="S669">
        <v>3178906</v>
      </c>
      <c r="T669" t="s">
        <v>5445</v>
      </c>
      <c r="V669" t="s">
        <v>5445</v>
      </c>
      <c r="W669" t="s">
        <v>3988</v>
      </c>
      <c r="X669" s="328">
        <v>8194050.4100000001</v>
      </c>
      <c r="Y669" s="328">
        <v>2001.64</v>
      </c>
      <c r="Z669" s="328">
        <v>21063.05</v>
      </c>
      <c r="AA669" s="328">
        <v>8194050.4100000001</v>
      </c>
      <c r="AB669">
        <v>0</v>
      </c>
      <c r="AC669" s="331">
        <v>45208.999183993059</v>
      </c>
      <c r="AD669" s="390">
        <v>1</v>
      </c>
      <c r="AE669" s="330">
        <f>IF(W669="COP",(X669*AD669),IF(W669="NOK",((Z669*AD669)*Tasas!$H$42),IF('GL MEN'!W669="EUR",(('GL MEN'!Z669*'GL MEN'!AD669)*Tasas!$H$42),IF('GL MEN'!W669="USD",(('GL MEN'!Z669*'GL MEN'!AD669)*Tasas!$H$42),0))))</f>
        <v>8194050.4100000001</v>
      </c>
      <c r="AF669" s="319" t="s">
        <v>3848</v>
      </c>
      <c r="AG669" s="319">
        <v>2</v>
      </c>
      <c r="AH669" s="319" t="str">
        <f t="shared" si="20"/>
        <v>4</v>
      </c>
      <c r="AI669" s="319" t="str">
        <f t="shared" si="21"/>
        <v>WA</v>
      </c>
    </row>
    <row r="670" spans="1:35" x14ac:dyDescent="0.25">
      <c r="A670">
        <v>669</v>
      </c>
      <c r="B670" t="s">
        <v>3811</v>
      </c>
      <c r="C670" t="s">
        <v>4220</v>
      </c>
      <c r="D670" t="s">
        <v>4206</v>
      </c>
      <c r="E670" t="s">
        <v>4207</v>
      </c>
      <c r="F670" t="s">
        <v>4208</v>
      </c>
      <c r="G670" t="s">
        <v>4209</v>
      </c>
      <c r="H670">
        <v>1303529</v>
      </c>
      <c r="I670">
        <v>202309</v>
      </c>
      <c r="J670">
        <v>45199</v>
      </c>
      <c r="K670">
        <v>138684</v>
      </c>
      <c r="L670" t="s">
        <v>4150</v>
      </c>
      <c r="M670">
        <v>123654</v>
      </c>
      <c r="N670" t="s">
        <v>4221</v>
      </c>
      <c r="P670" t="s">
        <v>4222</v>
      </c>
      <c r="Q670" t="s">
        <v>4223</v>
      </c>
      <c r="R670" t="s">
        <v>4041</v>
      </c>
      <c r="S670">
        <v>3001583</v>
      </c>
      <c r="T670" t="s">
        <v>5445</v>
      </c>
      <c r="V670" t="s">
        <v>5445</v>
      </c>
      <c r="W670" t="s">
        <v>3988</v>
      </c>
      <c r="X670" s="328">
        <v>6700689.4100000001</v>
      </c>
      <c r="Y670" s="328">
        <v>1636.84</v>
      </c>
      <c r="Z670" s="328">
        <v>17224.32</v>
      </c>
      <c r="AA670" s="328">
        <v>6700689.4100000001</v>
      </c>
      <c r="AB670">
        <v>0</v>
      </c>
      <c r="AC670" s="331">
        <v>45208.999183993059</v>
      </c>
      <c r="AD670" s="390">
        <v>1</v>
      </c>
      <c r="AE670" s="330">
        <f>IF(W670="COP",(X670*AD670),IF(W670="NOK",((Z670*AD670)*Tasas!$H$42),IF('GL MEN'!W670="EUR",(('GL MEN'!Z670*'GL MEN'!AD670)*Tasas!$H$42),IF('GL MEN'!W670="USD",(('GL MEN'!Z670*'GL MEN'!AD670)*Tasas!$H$42),0))))</f>
        <v>6700689.4100000001</v>
      </c>
      <c r="AF670" s="319" t="s">
        <v>3848</v>
      </c>
      <c r="AG670" s="319">
        <v>2</v>
      </c>
      <c r="AH670" s="319" t="str">
        <f t="shared" si="20"/>
        <v>4</v>
      </c>
      <c r="AI670" s="319" t="str">
        <f t="shared" si="21"/>
        <v>WA</v>
      </c>
    </row>
    <row r="671" spans="1:35" x14ac:dyDescent="0.25">
      <c r="A671">
        <v>670</v>
      </c>
      <c r="B671" t="s">
        <v>3811</v>
      </c>
      <c r="C671" t="s">
        <v>4224</v>
      </c>
      <c r="D671" t="s">
        <v>4206</v>
      </c>
      <c r="E671" t="s">
        <v>4207</v>
      </c>
      <c r="F671" t="s">
        <v>4208</v>
      </c>
      <c r="G671" t="s">
        <v>4209</v>
      </c>
      <c r="H671">
        <v>1303529</v>
      </c>
      <c r="I671">
        <v>202309</v>
      </c>
      <c r="J671">
        <v>45199</v>
      </c>
      <c r="K671">
        <v>138684</v>
      </c>
      <c r="L671" t="s">
        <v>4150</v>
      </c>
      <c r="M671">
        <v>124677</v>
      </c>
      <c r="N671" t="s">
        <v>4225</v>
      </c>
      <c r="P671" t="s">
        <v>4226</v>
      </c>
      <c r="Q671" t="s">
        <v>4227</v>
      </c>
      <c r="R671" t="s">
        <v>4008</v>
      </c>
      <c r="S671">
        <v>3165141</v>
      </c>
      <c r="T671" t="s">
        <v>5445</v>
      </c>
      <c r="V671" t="s">
        <v>5445</v>
      </c>
      <c r="W671" t="s">
        <v>3988</v>
      </c>
      <c r="X671" s="328">
        <v>8166885.4100000001</v>
      </c>
      <c r="Y671" s="328">
        <v>1995.01</v>
      </c>
      <c r="Z671" s="328">
        <v>20993.22</v>
      </c>
      <c r="AA671" s="328">
        <v>8166885.4100000001</v>
      </c>
      <c r="AB671">
        <v>0</v>
      </c>
      <c r="AC671" s="331">
        <v>45208.999183993059</v>
      </c>
      <c r="AD671" s="390">
        <v>1</v>
      </c>
      <c r="AE671" s="330">
        <f>IF(W671="COP",(X671*AD671),IF(W671="NOK",((Z671*AD671)*Tasas!$H$42),IF('GL MEN'!W671="EUR",(('GL MEN'!Z671*'GL MEN'!AD671)*Tasas!$H$42),IF('GL MEN'!W671="USD",(('GL MEN'!Z671*'GL MEN'!AD671)*Tasas!$H$42),0))))</f>
        <v>8166885.4100000001</v>
      </c>
      <c r="AF671" s="319" t="s">
        <v>3833</v>
      </c>
      <c r="AG671" s="319">
        <v>2</v>
      </c>
      <c r="AH671" s="319" t="str">
        <f t="shared" si="20"/>
        <v>3</v>
      </c>
      <c r="AI671" s="319" t="str">
        <f t="shared" si="21"/>
        <v>NE</v>
      </c>
    </row>
    <row r="672" spans="1:35" x14ac:dyDescent="0.25">
      <c r="A672">
        <v>671</v>
      </c>
      <c r="B672" t="s">
        <v>3811</v>
      </c>
      <c r="C672" t="s">
        <v>4224</v>
      </c>
      <c r="D672" t="s">
        <v>4206</v>
      </c>
      <c r="E672" t="s">
        <v>4207</v>
      </c>
      <c r="F672" t="s">
        <v>4562</v>
      </c>
      <c r="G672" t="s">
        <v>4563</v>
      </c>
      <c r="H672">
        <v>1303538</v>
      </c>
      <c r="I672">
        <v>202309</v>
      </c>
      <c r="J672">
        <v>45170</v>
      </c>
      <c r="K672">
        <v>138684</v>
      </c>
      <c r="L672" t="s">
        <v>4150</v>
      </c>
      <c r="M672">
        <v>124677</v>
      </c>
      <c r="N672" t="s">
        <v>4225</v>
      </c>
      <c r="P672" t="s">
        <v>4226</v>
      </c>
      <c r="Q672" t="s">
        <v>4227</v>
      </c>
      <c r="R672" t="s">
        <v>4008</v>
      </c>
      <c r="S672">
        <v>3165141</v>
      </c>
      <c r="T672" t="s">
        <v>5446</v>
      </c>
      <c r="V672" t="s">
        <v>5447</v>
      </c>
      <c r="W672" t="s">
        <v>3988</v>
      </c>
      <c r="X672" s="328">
        <v>-20709.73</v>
      </c>
      <c r="Y672" s="328">
        <v>-4.47</v>
      </c>
      <c r="Z672" s="328">
        <v>-21.63</v>
      </c>
      <c r="AA672" s="328">
        <v>-20709.73</v>
      </c>
      <c r="AB672">
        <v>0</v>
      </c>
      <c r="AC672" s="331">
        <v>45209.042433414354</v>
      </c>
      <c r="AD672" s="390">
        <v>1</v>
      </c>
      <c r="AE672" s="330">
        <f>IF(W672="COP",(X672*AD672),IF(W672="NOK",((Z672*AD672)*Tasas!$H$42),IF('GL MEN'!W672="EUR",(('GL MEN'!Z672*'GL MEN'!AD672)*Tasas!$H$42),IF('GL MEN'!W672="USD",(('GL MEN'!Z672*'GL MEN'!AD672)*Tasas!$H$42),0))))</f>
        <v>-20709.73</v>
      </c>
      <c r="AF672" s="319" t="s">
        <v>3833</v>
      </c>
      <c r="AG672" s="319">
        <v>2</v>
      </c>
      <c r="AH672" s="319" t="str">
        <f t="shared" si="20"/>
        <v>3</v>
      </c>
      <c r="AI672" s="319" t="str">
        <f t="shared" si="21"/>
        <v>NE</v>
      </c>
    </row>
    <row r="673" spans="1:35" x14ac:dyDescent="0.25">
      <c r="A673">
        <v>672</v>
      </c>
      <c r="B673" t="s">
        <v>3811</v>
      </c>
      <c r="C673" t="s">
        <v>4259</v>
      </c>
      <c r="D673" t="s">
        <v>4206</v>
      </c>
      <c r="E673" t="s">
        <v>4207</v>
      </c>
      <c r="F673" t="s">
        <v>4740</v>
      </c>
      <c r="G673" t="s">
        <v>4741</v>
      </c>
      <c r="H673">
        <v>6305204</v>
      </c>
      <c r="I673">
        <v>202309</v>
      </c>
      <c r="J673">
        <v>45198</v>
      </c>
      <c r="K673">
        <v>122536</v>
      </c>
      <c r="L673" t="s">
        <v>4150</v>
      </c>
      <c r="M673">
        <v>124932</v>
      </c>
      <c r="N673" t="s">
        <v>5454</v>
      </c>
      <c r="P673" t="s">
        <v>5455</v>
      </c>
      <c r="Q673" t="s">
        <v>5456</v>
      </c>
      <c r="R673" t="s">
        <v>4041</v>
      </c>
      <c r="S673">
        <v>3192180</v>
      </c>
      <c r="T673" t="s">
        <v>180</v>
      </c>
      <c r="V673" t="s">
        <v>5457</v>
      </c>
      <c r="W673" t="s">
        <v>3988</v>
      </c>
      <c r="X673" s="328">
        <v>6692557.0300000003</v>
      </c>
      <c r="Y673" s="328">
        <v>1637.94</v>
      </c>
      <c r="Z673" s="328">
        <v>17013.75</v>
      </c>
      <c r="AA673" s="328">
        <v>6692557.0300000003</v>
      </c>
      <c r="AB673">
        <v>0</v>
      </c>
      <c r="AC673" s="331">
        <v>45203.034363506944</v>
      </c>
      <c r="AD673" s="390">
        <v>1</v>
      </c>
      <c r="AE673" s="330">
        <f>IF(W673="COP",(X673*AD673),IF(W673="NOK",((Z673*AD673)*Tasas!$H$42),IF('GL MEN'!W673="EUR",(('GL MEN'!Z673*'GL MEN'!AD673)*Tasas!$H$42),IF('GL MEN'!W673="USD",(('GL MEN'!Z673*'GL MEN'!AD673)*Tasas!$H$42),0))))</f>
        <v>6692557.0300000003</v>
      </c>
      <c r="AF673" s="319" t="s">
        <v>3848</v>
      </c>
      <c r="AG673" s="319">
        <v>2</v>
      </c>
      <c r="AH673" s="319" t="str">
        <f t="shared" si="20"/>
        <v>4</v>
      </c>
      <c r="AI673" s="319" t="str">
        <f t="shared" si="21"/>
        <v>WA</v>
      </c>
    </row>
    <row r="674" spans="1:35" x14ac:dyDescent="0.25">
      <c r="A674">
        <v>673</v>
      </c>
      <c r="B674" t="s">
        <v>3811</v>
      </c>
      <c r="C674" t="s">
        <v>4259</v>
      </c>
      <c r="D674" t="s">
        <v>4206</v>
      </c>
      <c r="E674" t="s">
        <v>4207</v>
      </c>
      <c r="F674" t="s">
        <v>4208</v>
      </c>
      <c r="G674" t="s">
        <v>4209</v>
      </c>
      <c r="H674">
        <v>1303529</v>
      </c>
      <c r="I674">
        <v>202309</v>
      </c>
      <c r="J674">
        <v>45199</v>
      </c>
      <c r="K674">
        <v>138684</v>
      </c>
      <c r="L674" t="s">
        <v>4150</v>
      </c>
      <c r="M674">
        <v>124932</v>
      </c>
      <c r="N674" t="s">
        <v>5454</v>
      </c>
      <c r="P674" t="s">
        <v>5455</v>
      </c>
      <c r="Q674" t="s">
        <v>5456</v>
      </c>
      <c r="R674" t="s">
        <v>4041</v>
      </c>
      <c r="S674">
        <v>3192180</v>
      </c>
      <c r="T674" t="s">
        <v>5445</v>
      </c>
      <c r="V674" t="s">
        <v>5445</v>
      </c>
      <c r="W674" t="s">
        <v>3988</v>
      </c>
      <c r="X674" s="328">
        <v>6963105.4100000001</v>
      </c>
      <c r="Y674" s="328">
        <v>1700.95</v>
      </c>
      <c r="Z674" s="328">
        <v>17898.87</v>
      </c>
      <c r="AA674" s="328">
        <v>6963105.4100000001</v>
      </c>
      <c r="AB674">
        <v>0</v>
      </c>
      <c r="AC674" s="331">
        <v>45208.999183993059</v>
      </c>
      <c r="AD674" s="390">
        <v>1</v>
      </c>
      <c r="AE674" s="330">
        <f>IF(W674="COP",(X674*AD674),IF(W674="NOK",((Z674*AD674)*Tasas!$H$42),IF('GL MEN'!W674="EUR",(('GL MEN'!Z674*'GL MEN'!AD674)*Tasas!$H$42),IF('GL MEN'!W674="USD",(('GL MEN'!Z674*'GL MEN'!AD674)*Tasas!$H$42),0))))</f>
        <v>6963105.4100000001</v>
      </c>
      <c r="AF674" s="319" t="s">
        <v>3848</v>
      </c>
      <c r="AG674" s="319">
        <v>2</v>
      </c>
      <c r="AH674" s="319" t="str">
        <f t="shared" si="20"/>
        <v>4</v>
      </c>
      <c r="AI674" s="319" t="str">
        <f t="shared" si="21"/>
        <v>WA</v>
      </c>
    </row>
    <row r="675" spans="1:35" x14ac:dyDescent="0.25">
      <c r="A675">
        <v>674</v>
      </c>
      <c r="B675" t="s">
        <v>3811</v>
      </c>
      <c r="C675" t="s">
        <v>4228</v>
      </c>
      <c r="D675" t="s">
        <v>4206</v>
      </c>
      <c r="E675" t="s">
        <v>4207</v>
      </c>
      <c r="F675" t="s">
        <v>4208</v>
      </c>
      <c r="G675" t="s">
        <v>4209</v>
      </c>
      <c r="H675">
        <v>1303528</v>
      </c>
      <c r="I675">
        <v>202309</v>
      </c>
      <c r="J675">
        <v>45199</v>
      </c>
      <c r="K675">
        <v>138684</v>
      </c>
      <c r="L675" t="s">
        <v>4150</v>
      </c>
      <c r="M675">
        <v>125468</v>
      </c>
      <c r="N675" t="s">
        <v>4229</v>
      </c>
      <c r="P675" t="s">
        <v>4230</v>
      </c>
      <c r="Q675" t="s">
        <v>4231</v>
      </c>
      <c r="R675" t="s">
        <v>3993</v>
      </c>
      <c r="S675">
        <v>3001763</v>
      </c>
      <c r="T675" t="s">
        <v>5445</v>
      </c>
      <c r="V675" t="s">
        <v>5445</v>
      </c>
      <c r="W675" t="s">
        <v>3988</v>
      </c>
      <c r="X675" s="328">
        <v>1231892.6599999999</v>
      </c>
      <c r="Y675" s="328">
        <v>300.93</v>
      </c>
      <c r="Z675" s="328">
        <v>3166.62</v>
      </c>
      <c r="AA675" s="328">
        <v>1231892.6599999999</v>
      </c>
      <c r="AB675">
        <v>0</v>
      </c>
      <c r="AC675" s="331">
        <v>45208.997736076388</v>
      </c>
      <c r="AD675" s="390">
        <v>1</v>
      </c>
      <c r="AE675" s="330">
        <f>IF(W675="COP",(X675*AD675),IF(W675="NOK",((Z675*AD675)*Tasas!$H$42),IF('GL MEN'!W675="EUR",(('GL MEN'!Z675*'GL MEN'!AD675)*Tasas!$H$42),IF('GL MEN'!W675="USD",(('GL MEN'!Z675*'GL MEN'!AD675)*Tasas!$H$42),0))))</f>
        <v>1231892.6599999999</v>
      </c>
      <c r="AF675" s="319" t="s">
        <v>3848</v>
      </c>
      <c r="AG675" s="319">
        <v>2</v>
      </c>
      <c r="AH675" s="319" t="str">
        <f t="shared" si="20"/>
        <v>2</v>
      </c>
      <c r="AI675" s="319" t="str">
        <f t="shared" si="21"/>
        <v>CO</v>
      </c>
    </row>
    <row r="676" spans="1:35" x14ac:dyDescent="0.25">
      <c r="A676">
        <v>675</v>
      </c>
      <c r="B676" t="s">
        <v>3811</v>
      </c>
      <c r="C676" t="s">
        <v>4145</v>
      </c>
      <c r="D676" t="s">
        <v>4206</v>
      </c>
      <c r="E676" t="s">
        <v>4207</v>
      </c>
      <c r="F676" t="s">
        <v>4208</v>
      </c>
      <c r="G676" t="s">
        <v>4209</v>
      </c>
      <c r="H676">
        <v>1303529</v>
      </c>
      <c r="I676">
        <v>202309</v>
      </c>
      <c r="J676">
        <v>45199</v>
      </c>
      <c r="K676">
        <v>138684</v>
      </c>
      <c r="L676" t="s">
        <v>4150</v>
      </c>
      <c r="M676">
        <v>125803</v>
      </c>
      <c r="N676" t="s">
        <v>4232</v>
      </c>
      <c r="P676" t="s">
        <v>4233</v>
      </c>
      <c r="Q676" t="s">
        <v>4234</v>
      </c>
      <c r="R676" t="s">
        <v>3997</v>
      </c>
      <c r="S676">
        <v>3002798</v>
      </c>
      <c r="T676" t="s">
        <v>5445</v>
      </c>
      <c r="V676" t="s">
        <v>5445</v>
      </c>
      <c r="W676" t="s">
        <v>3988</v>
      </c>
      <c r="X676" s="328">
        <v>4891852.41</v>
      </c>
      <c r="Y676" s="328">
        <v>1194.98</v>
      </c>
      <c r="Z676" s="328">
        <v>12574.65</v>
      </c>
      <c r="AA676" s="328">
        <v>4891852.41</v>
      </c>
      <c r="AB676">
        <v>0</v>
      </c>
      <c r="AC676" s="331">
        <v>45208.999183993059</v>
      </c>
      <c r="AD676" s="390">
        <v>1</v>
      </c>
      <c r="AE676" s="330">
        <f>IF(W676="COP",(X676*AD676),IF(W676="NOK",((Z676*AD676)*Tasas!$H$42),IF('GL MEN'!W676="EUR",(('GL MEN'!Z676*'GL MEN'!AD676)*Tasas!$H$42),IF('GL MEN'!W676="USD",(('GL MEN'!Z676*'GL MEN'!AD676)*Tasas!$H$42),0))))</f>
        <v>4891852.41</v>
      </c>
      <c r="AF676" s="319" t="s">
        <v>3848</v>
      </c>
      <c r="AG676" s="319">
        <v>2</v>
      </c>
      <c r="AH676" s="319" t="str">
        <f t="shared" si="20"/>
        <v>3</v>
      </c>
      <c r="AI676" s="319" t="str">
        <f t="shared" si="21"/>
        <v>NE</v>
      </c>
    </row>
    <row r="677" spans="1:35" x14ac:dyDescent="0.25">
      <c r="A677">
        <v>676</v>
      </c>
      <c r="B677" t="s">
        <v>3811</v>
      </c>
      <c r="C677" t="s">
        <v>4220</v>
      </c>
      <c r="D677" t="s">
        <v>4206</v>
      </c>
      <c r="E677" t="s">
        <v>4207</v>
      </c>
      <c r="F677" t="s">
        <v>4208</v>
      </c>
      <c r="G677" t="s">
        <v>4209</v>
      </c>
      <c r="H677">
        <v>1303528</v>
      </c>
      <c r="I677">
        <v>202309</v>
      </c>
      <c r="J677">
        <v>45199</v>
      </c>
      <c r="K677">
        <v>138684</v>
      </c>
      <c r="L677" t="s">
        <v>4150</v>
      </c>
      <c r="M677">
        <v>126017</v>
      </c>
      <c r="N677" t="s">
        <v>4235</v>
      </c>
      <c r="P677" t="s">
        <v>4236</v>
      </c>
      <c r="Q677" t="s">
        <v>4237</v>
      </c>
      <c r="R677" t="s">
        <v>4041</v>
      </c>
      <c r="S677">
        <v>3001585</v>
      </c>
      <c r="T677" t="s">
        <v>5445</v>
      </c>
      <c r="V677" t="s">
        <v>5445</v>
      </c>
      <c r="W677" t="s">
        <v>3988</v>
      </c>
      <c r="X677" s="328">
        <v>2762597.41</v>
      </c>
      <c r="Y677" s="328">
        <v>674.85</v>
      </c>
      <c r="Z677" s="328">
        <v>7101.34</v>
      </c>
      <c r="AA677" s="328">
        <v>2762597.41</v>
      </c>
      <c r="AB677">
        <v>0</v>
      </c>
      <c r="AC677" s="331">
        <v>45208.997736076388</v>
      </c>
      <c r="AD677" s="390">
        <v>1</v>
      </c>
      <c r="AE677" s="330">
        <f>IF(W677="COP",(X677*AD677),IF(W677="NOK",((Z677*AD677)*Tasas!$H$42),IF('GL MEN'!W677="EUR",(('GL MEN'!Z677*'GL MEN'!AD677)*Tasas!$H$42),IF('GL MEN'!W677="USD",(('GL MEN'!Z677*'GL MEN'!AD677)*Tasas!$H$42),0))))</f>
        <v>2762597.41</v>
      </c>
      <c r="AF677" s="319" t="s">
        <v>3848</v>
      </c>
      <c r="AG677" s="319">
        <v>2</v>
      </c>
      <c r="AH677" s="319" t="str">
        <f t="shared" si="20"/>
        <v>4</v>
      </c>
      <c r="AI677" s="319" t="str">
        <f t="shared" si="21"/>
        <v>WA</v>
      </c>
    </row>
    <row r="678" spans="1:35" x14ac:dyDescent="0.25">
      <c r="A678">
        <v>677</v>
      </c>
      <c r="B678" t="s">
        <v>3811</v>
      </c>
      <c r="C678" t="s">
        <v>4155</v>
      </c>
      <c r="D678" t="s">
        <v>4206</v>
      </c>
      <c r="E678" t="s">
        <v>4207</v>
      </c>
      <c r="F678" t="s">
        <v>4208</v>
      </c>
      <c r="G678" t="s">
        <v>4209</v>
      </c>
      <c r="H678">
        <v>1303529</v>
      </c>
      <c r="I678">
        <v>202309</v>
      </c>
      <c r="J678">
        <v>45199</v>
      </c>
      <c r="K678">
        <v>138684</v>
      </c>
      <c r="L678" t="s">
        <v>4150</v>
      </c>
      <c r="M678">
        <v>126411</v>
      </c>
      <c r="N678" t="s">
        <v>4238</v>
      </c>
      <c r="P678" t="s">
        <v>4239</v>
      </c>
      <c r="Q678" t="s">
        <v>4240</v>
      </c>
      <c r="R678" t="s">
        <v>4019</v>
      </c>
      <c r="S678">
        <v>3001746</v>
      </c>
      <c r="T678" t="s">
        <v>5445</v>
      </c>
      <c r="V678" t="s">
        <v>5445</v>
      </c>
      <c r="W678" t="s">
        <v>3988</v>
      </c>
      <c r="X678" s="328">
        <v>1738969.89</v>
      </c>
      <c r="Y678" s="328">
        <v>424.8</v>
      </c>
      <c r="Z678" s="328">
        <v>4470.07</v>
      </c>
      <c r="AA678" s="328">
        <v>1738969.89</v>
      </c>
      <c r="AB678">
        <v>0</v>
      </c>
      <c r="AC678" s="331">
        <v>45208.999183993059</v>
      </c>
      <c r="AD678" s="390">
        <v>1</v>
      </c>
      <c r="AE678" s="330">
        <f>IF(W678="COP",(X678*AD678),IF(W678="NOK",((Z678*AD678)*Tasas!$H$42),IF('GL MEN'!W678="EUR",(('GL MEN'!Z678*'GL MEN'!AD678)*Tasas!$H$42),IF('GL MEN'!W678="USD",(('GL MEN'!Z678*'GL MEN'!AD678)*Tasas!$H$42),0))))</f>
        <v>1738969.89</v>
      </c>
      <c r="AF678" s="319" t="s">
        <v>3848</v>
      </c>
      <c r="AG678" s="319">
        <v>2</v>
      </c>
      <c r="AH678" s="319" t="str">
        <f t="shared" si="20"/>
        <v>6</v>
      </c>
      <c r="AI678" s="319" t="str">
        <f t="shared" si="21"/>
        <v>URR</v>
      </c>
    </row>
    <row r="679" spans="1:35" x14ac:dyDescent="0.25">
      <c r="A679">
        <v>678</v>
      </c>
      <c r="B679" t="s">
        <v>3811</v>
      </c>
      <c r="C679" t="s">
        <v>4155</v>
      </c>
      <c r="D679" t="s">
        <v>4206</v>
      </c>
      <c r="E679" t="s">
        <v>4207</v>
      </c>
      <c r="F679" t="s">
        <v>4208</v>
      </c>
      <c r="G679" t="s">
        <v>4209</v>
      </c>
      <c r="H679">
        <v>1303528</v>
      </c>
      <c r="I679">
        <v>202309</v>
      </c>
      <c r="J679">
        <v>45199</v>
      </c>
      <c r="K679">
        <v>138684</v>
      </c>
      <c r="L679" t="s">
        <v>4150</v>
      </c>
      <c r="M679">
        <v>126834</v>
      </c>
      <c r="N679" t="s">
        <v>4241</v>
      </c>
      <c r="P679" t="s">
        <v>4242</v>
      </c>
      <c r="Q679" t="s">
        <v>4243</v>
      </c>
      <c r="R679" t="s">
        <v>4019</v>
      </c>
      <c r="S679">
        <v>3001744</v>
      </c>
      <c r="T679" t="s">
        <v>5445</v>
      </c>
      <c r="V679" t="s">
        <v>5445</v>
      </c>
      <c r="W679" t="s">
        <v>3988</v>
      </c>
      <c r="X679" s="328">
        <v>3309693.21</v>
      </c>
      <c r="Y679" s="328">
        <v>808.49</v>
      </c>
      <c r="Z679" s="328">
        <v>8507.67</v>
      </c>
      <c r="AA679" s="328">
        <v>3309693.21</v>
      </c>
      <c r="AB679">
        <v>0</v>
      </c>
      <c r="AC679" s="331">
        <v>45208.997736076388</v>
      </c>
      <c r="AD679" s="390">
        <v>1</v>
      </c>
      <c r="AE679" s="330">
        <f>IF(W679="COP",(X679*AD679),IF(W679="NOK",((Z679*AD679)*Tasas!$H$42),IF('GL MEN'!W679="EUR",(('GL MEN'!Z679*'GL MEN'!AD679)*Tasas!$H$42),IF('GL MEN'!W679="USD",(('GL MEN'!Z679*'GL MEN'!AD679)*Tasas!$H$42),0))))</f>
        <v>3309693.21</v>
      </c>
      <c r="AF679" s="319" t="s">
        <v>3848</v>
      </c>
      <c r="AG679" s="319">
        <v>2</v>
      </c>
      <c r="AH679" s="319" t="str">
        <f t="shared" si="20"/>
        <v>6</v>
      </c>
      <c r="AI679" s="319" t="str">
        <f t="shared" si="21"/>
        <v>URR</v>
      </c>
    </row>
    <row r="680" spans="1:35" x14ac:dyDescent="0.25">
      <c r="A680">
        <v>679</v>
      </c>
      <c r="B680" t="s">
        <v>3811</v>
      </c>
      <c r="C680" t="s">
        <v>4228</v>
      </c>
      <c r="D680" t="s">
        <v>4206</v>
      </c>
      <c r="E680" t="s">
        <v>4207</v>
      </c>
      <c r="F680" t="s">
        <v>4562</v>
      </c>
      <c r="G680" t="s">
        <v>4563</v>
      </c>
      <c r="H680">
        <v>1303538</v>
      </c>
      <c r="I680">
        <v>202309</v>
      </c>
      <c r="J680">
        <v>45170</v>
      </c>
      <c r="K680">
        <v>138684</v>
      </c>
      <c r="L680" t="s">
        <v>4150</v>
      </c>
      <c r="M680">
        <v>127068</v>
      </c>
      <c r="N680" t="s">
        <v>4244</v>
      </c>
      <c r="P680" t="s">
        <v>4245</v>
      </c>
      <c r="Q680" t="s">
        <v>4246</v>
      </c>
      <c r="R680" t="s">
        <v>3993</v>
      </c>
      <c r="S680">
        <v>3001765</v>
      </c>
      <c r="T680" t="s">
        <v>5446</v>
      </c>
      <c r="V680" t="s">
        <v>5447</v>
      </c>
      <c r="W680" t="s">
        <v>3988</v>
      </c>
      <c r="X680" s="328">
        <v>-1224.6099999999999</v>
      </c>
      <c r="Y680" s="328">
        <v>-0.26</v>
      </c>
      <c r="Z680" s="328">
        <v>-1.28</v>
      </c>
      <c r="AA680" s="328">
        <v>-1224.6099999999999</v>
      </c>
      <c r="AB680">
        <v>0</v>
      </c>
      <c r="AC680" s="331">
        <v>45209.042433414354</v>
      </c>
      <c r="AD680" s="390">
        <v>1</v>
      </c>
      <c r="AE680" s="330">
        <f>IF(W680="COP",(X680*AD680),IF(W680="NOK",((Z680*AD680)*Tasas!$H$42),IF('GL MEN'!W680="EUR",(('GL MEN'!Z680*'GL MEN'!AD680)*Tasas!$H$42),IF('GL MEN'!W680="USD",(('GL MEN'!Z680*'GL MEN'!AD680)*Tasas!$H$42),0))))</f>
        <v>-1224.6099999999999</v>
      </c>
      <c r="AF680" s="319" t="s">
        <v>3848</v>
      </c>
      <c r="AG680" s="319">
        <v>2</v>
      </c>
      <c r="AH680" s="319" t="str">
        <f t="shared" si="20"/>
        <v>2</v>
      </c>
      <c r="AI680" s="319" t="str">
        <f t="shared" si="21"/>
        <v>CO</v>
      </c>
    </row>
    <row r="681" spans="1:35" x14ac:dyDescent="0.25">
      <c r="A681">
        <v>680</v>
      </c>
      <c r="B681" t="s">
        <v>3811</v>
      </c>
      <c r="C681" t="s">
        <v>4228</v>
      </c>
      <c r="D681" t="s">
        <v>4206</v>
      </c>
      <c r="E681" t="s">
        <v>4207</v>
      </c>
      <c r="F681" t="s">
        <v>4208</v>
      </c>
      <c r="G681" t="s">
        <v>4209</v>
      </c>
      <c r="H681">
        <v>1303529</v>
      </c>
      <c r="I681">
        <v>202309</v>
      </c>
      <c r="J681">
        <v>45199</v>
      </c>
      <c r="K681">
        <v>138684</v>
      </c>
      <c r="L681" t="s">
        <v>4150</v>
      </c>
      <c r="M681">
        <v>127068</v>
      </c>
      <c r="N681" t="s">
        <v>4244</v>
      </c>
      <c r="P681" t="s">
        <v>4245</v>
      </c>
      <c r="Q681" t="s">
        <v>4246</v>
      </c>
      <c r="R681" t="s">
        <v>3993</v>
      </c>
      <c r="S681">
        <v>3001765</v>
      </c>
      <c r="T681" t="s">
        <v>5445</v>
      </c>
      <c r="V681" t="s">
        <v>5445</v>
      </c>
      <c r="W681" t="s">
        <v>3988</v>
      </c>
      <c r="X681" s="328">
        <v>1978485.39</v>
      </c>
      <c r="Y681" s="328">
        <v>483.3</v>
      </c>
      <c r="Z681" s="328">
        <v>5085.76</v>
      </c>
      <c r="AA681" s="328">
        <v>1978485.39</v>
      </c>
      <c r="AB681">
        <v>0</v>
      </c>
      <c r="AC681" s="331">
        <v>45208.999183993059</v>
      </c>
      <c r="AD681" s="390">
        <v>1</v>
      </c>
      <c r="AE681" s="330">
        <f>IF(W681="COP",(X681*AD681),IF(W681="NOK",((Z681*AD681)*Tasas!$H$42),IF('GL MEN'!W681="EUR",(('GL MEN'!Z681*'GL MEN'!AD681)*Tasas!$H$42),IF('GL MEN'!W681="USD",(('GL MEN'!Z681*'GL MEN'!AD681)*Tasas!$H$42),0))))</f>
        <v>1978485.39</v>
      </c>
      <c r="AF681" s="319" t="s">
        <v>3848</v>
      </c>
      <c r="AG681" s="319">
        <v>2</v>
      </c>
      <c r="AH681" s="319" t="str">
        <f t="shared" si="20"/>
        <v>2</v>
      </c>
      <c r="AI681" s="319" t="str">
        <f t="shared" si="21"/>
        <v>CO</v>
      </c>
    </row>
    <row r="682" spans="1:35" x14ac:dyDescent="0.25">
      <c r="A682">
        <v>681</v>
      </c>
      <c r="B682" t="s">
        <v>3811</v>
      </c>
      <c r="C682" t="s">
        <v>4228</v>
      </c>
      <c r="D682" t="s">
        <v>4206</v>
      </c>
      <c r="E682" t="s">
        <v>4207</v>
      </c>
      <c r="F682" t="s">
        <v>4208</v>
      </c>
      <c r="G682" t="s">
        <v>4209</v>
      </c>
      <c r="H682">
        <v>1303528</v>
      </c>
      <c r="I682">
        <v>202309</v>
      </c>
      <c r="J682">
        <v>45199</v>
      </c>
      <c r="K682">
        <v>138684</v>
      </c>
      <c r="L682" t="s">
        <v>4150</v>
      </c>
      <c r="M682">
        <v>127419</v>
      </c>
      <c r="N682" t="s">
        <v>4247</v>
      </c>
      <c r="P682" t="s">
        <v>4248</v>
      </c>
      <c r="Q682" t="s">
        <v>4249</v>
      </c>
      <c r="R682" t="s">
        <v>3993</v>
      </c>
      <c r="S682">
        <v>3168228</v>
      </c>
      <c r="T682" t="s">
        <v>5445</v>
      </c>
      <c r="V682" t="s">
        <v>5445</v>
      </c>
      <c r="W682" t="s">
        <v>3988</v>
      </c>
      <c r="X682" s="328">
        <v>1069857.02</v>
      </c>
      <c r="Y682" s="328">
        <v>261.33999999999997</v>
      </c>
      <c r="Z682" s="328">
        <v>2750.1</v>
      </c>
      <c r="AA682" s="328">
        <v>1069857.02</v>
      </c>
      <c r="AB682">
        <v>0</v>
      </c>
      <c r="AC682" s="331">
        <v>45208.997736076388</v>
      </c>
      <c r="AD682" s="390">
        <v>1</v>
      </c>
      <c r="AE682" s="330">
        <f>IF(W682="COP",(X682*AD682),IF(W682="NOK",((Z682*AD682)*Tasas!$H$42),IF('GL MEN'!W682="EUR",(('GL MEN'!Z682*'GL MEN'!AD682)*Tasas!$H$42),IF('GL MEN'!W682="USD",(('GL MEN'!Z682*'GL MEN'!AD682)*Tasas!$H$42),0))))</f>
        <v>1069857.02</v>
      </c>
      <c r="AF682" s="319" t="s">
        <v>3848</v>
      </c>
      <c r="AG682" s="319">
        <v>2</v>
      </c>
      <c r="AH682" s="319" t="str">
        <f t="shared" si="20"/>
        <v>2</v>
      </c>
      <c r="AI682" s="319" t="str">
        <f t="shared" si="21"/>
        <v>CO</v>
      </c>
    </row>
    <row r="683" spans="1:35" x14ac:dyDescent="0.25">
      <c r="A683">
        <v>682</v>
      </c>
      <c r="B683" t="s">
        <v>3811</v>
      </c>
      <c r="C683" t="s">
        <v>4155</v>
      </c>
      <c r="D683" t="s">
        <v>4206</v>
      </c>
      <c r="E683" t="s">
        <v>4207</v>
      </c>
      <c r="F683" t="s">
        <v>4208</v>
      </c>
      <c r="G683" t="s">
        <v>4209</v>
      </c>
      <c r="H683">
        <v>1303529</v>
      </c>
      <c r="I683">
        <v>202309</v>
      </c>
      <c r="J683">
        <v>45199</v>
      </c>
      <c r="K683">
        <v>138684</v>
      </c>
      <c r="L683" t="s">
        <v>4150</v>
      </c>
      <c r="M683">
        <v>127717</v>
      </c>
      <c r="N683" t="s">
        <v>4250</v>
      </c>
      <c r="P683" t="s">
        <v>4251</v>
      </c>
      <c r="Q683" t="s">
        <v>4252</v>
      </c>
      <c r="R683" t="s">
        <v>4019</v>
      </c>
      <c r="S683">
        <v>3001749</v>
      </c>
      <c r="T683" t="s">
        <v>5445</v>
      </c>
      <c r="V683" t="s">
        <v>5445</v>
      </c>
      <c r="W683" t="s">
        <v>3988</v>
      </c>
      <c r="X683" s="328">
        <v>1568771.36</v>
      </c>
      <c r="Y683" s="328">
        <v>383.22</v>
      </c>
      <c r="Z683" s="328">
        <v>4032.57</v>
      </c>
      <c r="AA683" s="328">
        <v>1568771.36</v>
      </c>
      <c r="AB683">
        <v>0</v>
      </c>
      <c r="AC683" s="331">
        <v>45208.999183993059</v>
      </c>
      <c r="AD683" s="390">
        <v>1</v>
      </c>
      <c r="AE683" s="330">
        <f>IF(W683="COP",(X683*AD683),IF(W683="NOK",((Z683*AD683)*Tasas!$H$42),IF('GL MEN'!W683="EUR",(('GL MEN'!Z683*'GL MEN'!AD683)*Tasas!$H$42),IF('GL MEN'!W683="USD",(('GL MEN'!Z683*'GL MEN'!AD683)*Tasas!$H$42),0))))</f>
        <v>1568771.36</v>
      </c>
      <c r="AF683" s="319" t="s">
        <v>3848</v>
      </c>
      <c r="AG683" s="319">
        <v>2</v>
      </c>
      <c r="AH683" s="319" t="str">
        <f t="shared" si="20"/>
        <v>6</v>
      </c>
      <c r="AI683" s="319" t="str">
        <f t="shared" si="21"/>
        <v>URR</v>
      </c>
    </row>
    <row r="684" spans="1:35" x14ac:dyDescent="0.25">
      <c r="A684">
        <v>683</v>
      </c>
      <c r="B684" t="s">
        <v>3811</v>
      </c>
      <c r="C684" t="s">
        <v>4220</v>
      </c>
      <c r="D684" t="s">
        <v>4206</v>
      </c>
      <c r="E684" t="s">
        <v>4207</v>
      </c>
      <c r="F684" t="s">
        <v>4208</v>
      </c>
      <c r="G684" t="s">
        <v>4209</v>
      </c>
      <c r="H684">
        <v>1303529</v>
      </c>
      <c r="I684">
        <v>202309</v>
      </c>
      <c r="J684">
        <v>45199</v>
      </c>
      <c r="K684">
        <v>138684</v>
      </c>
      <c r="L684" t="s">
        <v>4150</v>
      </c>
      <c r="M684">
        <v>127951</v>
      </c>
      <c r="N684" t="s">
        <v>5458</v>
      </c>
      <c r="P684" t="s">
        <v>5459</v>
      </c>
      <c r="Q684" t="s">
        <v>5460</v>
      </c>
      <c r="R684" t="s">
        <v>4041</v>
      </c>
      <c r="S684">
        <v>3192136</v>
      </c>
      <c r="T684" t="s">
        <v>5445</v>
      </c>
      <c r="V684" t="s">
        <v>5445</v>
      </c>
      <c r="W684" t="s">
        <v>3988</v>
      </c>
      <c r="X684" s="328">
        <v>4901728.41</v>
      </c>
      <c r="Y684" s="328">
        <v>1197.3900000000001</v>
      </c>
      <c r="Z684" s="328">
        <v>12600.04</v>
      </c>
      <c r="AA684" s="328">
        <v>4901728.41</v>
      </c>
      <c r="AB684">
        <v>0</v>
      </c>
      <c r="AC684" s="331">
        <v>45208.999183993059</v>
      </c>
      <c r="AD684" s="390">
        <v>1</v>
      </c>
      <c r="AE684" s="330">
        <f>IF(W684="COP",(X684*AD684),IF(W684="NOK",((Z684*AD684)*Tasas!$H$42),IF('GL MEN'!W684="EUR",(('GL MEN'!Z684*'GL MEN'!AD684)*Tasas!$H$42),IF('GL MEN'!W684="USD",(('GL MEN'!Z684*'GL MEN'!AD684)*Tasas!$H$42),0))))</f>
        <v>4901728.41</v>
      </c>
      <c r="AF684" s="319" t="s">
        <v>3848</v>
      </c>
      <c r="AG684" s="319">
        <v>2</v>
      </c>
      <c r="AH684" s="319" t="str">
        <f t="shared" si="20"/>
        <v>4</v>
      </c>
      <c r="AI684" s="319" t="str">
        <f t="shared" si="21"/>
        <v>WA</v>
      </c>
    </row>
    <row r="685" spans="1:35" x14ac:dyDescent="0.25">
      <c r="A685">
        <v>684</v>
      </c>
      <c r="B685" t="s">
        <v>3811</v>
      </c>
      <c r="C685" t="s">
        <v>4220</v>
      </c>
      <c r="D685" t="s">
        <v>4206</v>
      </c>
      <c r="E685" t="s">
        <v>4207</v>
      </c>
      <c r="F685" t="s">
        <v>4673</v>
      </c>
      <c r="G685" t="s">
        <v>4674</v>
      </c>
      <c r="H685">
        <v>13301355</v>
      </c>
      <c r="I685">
        <v>202309</v>
      </c>
      <c r="J685">
        <v>45198</v>
      </c>
      <c r="K685" t="s">
        <v>5461</v>
      </c>
      <c r="L685" t="s">
        <v>4150</v>
      </c>
      <c r="M685">
        <v>127951</v>
      </c>
      <c r="N685" t="s">
        <v>5458</v>
      </c>
      <c r="P685" t="s">
        <v>5459</v>
      </c>
      <c r="Q685" t="s">
        <v>5460</v>
      </c>
      <c r="R685" t="s">
        <v>4041</v>
      </c>
      <c r="S685">
        <v>3192136</v>
      </c>
      <c r="T685" t="s">
        <v>180</v>
      </c>
      <c r="V685" t="s">
        <v>5462</v>
      </c>
      <c r="W685" t="s">
        <v>3988</v>
      </c>
      <c r="X685" s="328">
        <v>4744582.03</v>
      </c>
      <c r="Y685" s="328">
        <v>1161.19</v>
      </c>
      <c r="Z685" s="328">
        <v>12061.63</v>
      </c>
      <c r="AA685" s="328">
        <v>4744582.03</v>
      </c>
      <c r="AB685">
        <v>0</v>
      </c>
      <c r="AC685" s="331">
        <v>45202.927211921298</v>
      </c>
      <c r="AD685" s="390">
        <v>1</v>
      </c>
      <c r="AE685" s="330">
        <f>IF(W685="COP",(X685*AD685),IF(W685="NOK",((Z685*AD685)*Tasas!$H$42),IF('GL MEN'!W685="EUR",(('GL MEN'!Z685*'GL MEN'!AD685)*Tasas!$H$42),IF('GL MEN'!W685="USD",(('GL MEN'!Z685*'GL MEN'!AD685)*Tasas!$H$42),0))))</f>
        <v>4744582.03</v>
      </c>
      <c r="AF685" s="319" t="s">
        <v>3848</v>
      </c>
      <c r="AG685" s="319">
        <v>2</v>
      </c>
      <c r="AH685" s="319" t="str">
        <f t="shared" si="20"/>
        <v>4</v>
      </c>
      <c r="AI685" s="319" t="str">
        <f t="shared" si="21"/>
        <v>WA</v>
      </c>
    </row>
    <row r="686" spans="1:35" x14ac:dyDescent="0.25">
      <c r="A686">
        <v>685</v>
      </c>
      <c r="B686" t="s">
        <v>3811</v>
      </c>
      <c r="C686" t="s">
        <v>4155</v>
      </c>
      <c r="D686" t="s">
        <v>4206</v>
      </c>
      <c r="E686" t="s">
        <v>4207</v>
      </c>
      <c r="F686" t="s">
        <v>4208</v>
      </c>
      <c r="G686" t="s">
        <v>4209</v>
      </c>
      <c r="H686">
        <v>1303528</v>
      </c>
      <c r="I686">
        <v>202309</v>
      </c>
      <c r="J686">
        <v>45199</v>
      </c>
      <c r="K686">
        <v>138684</v>
      </c>
      <c r="L686" t="s">
        <v>4150</v>
      </c>
      <c r="M686">
        <v>131999</v>
      </c>
      <c r="N686" t="s">
        <v>4253</v>
      </c>
      <c r="P686" t="s">
        <v>4254</v>
      </c>
      <c r="Q686" t="s">
        <v>4255</v>
      </c>
      <c r="R686" t="s">
        <v>4005</v>
      </c>
      <c r="S686">
        <v>3165288</v>
      </c>
      <c r="T686" t="s">
        <v>5445</v>
      </c>
      <c r="V686" t="s">
        <v>5445</v>
      </c>
      <c r="W686" t="s">
        <v>3988</v>
      </c>
      <c r="X686" s="328">
        <v>7986638.4100000001</v>
      </c>
      <c r="Y686" s="328">
        <v>1950.98</v>
      </c>
      <c r="Z686" s="328">
        <v>20529.89</v>
      </c>
      <c r="AA686" s="328">
        <v>7986638.4100000001</v>
      </c>
      <c r="AB686">
        <v>0</v>
      </c>
      <c r="AC686" s="331">
        <v>45208.997736076388</v>
      </c>
      <c r="AD686" s="390">
        <v>1</v>
      </c>
      <c r="AE686" s="330">
        <f>IF(W686="COP",(X686*AD686),IF(W686="NOK",((Z686*AD686)*Tasas!$H$42),IF('GL MEN'!W686="EUR",(('GL MEN'!Z686*'GL MEN'!AD686)*Tasas!$H$42),IF('GL MEN'!W686="USD",(('GL MEN'!Z686*'GL MEN'!AD686)*Tasas!$H$42),0))))</f>
        <v>7986638.4100000001</v>
      </c>
      <c r="AF686" s="319" t="s">
        <v>3833</v>
      </c>
      <c r="AG686" s="319">
        <v>2</v>
      </c>
      <c r="AH686" s="319" t="str">
        <f t="shared" si="20"/>
        <v>6</v>
      </c>
      <c r="AI686" s="319" t="str">
        <f t="shared" si="21"/>
        <v>URR</v>
      </c>
    </row>
    <row r="687" spans="1:35" x14ac:dyDescent="0.25">
      <c r="A687">
        <v>686</v>
      </c>
      <c r="B687" t="s">
        <v>3811</v>
      </c>
      <c r="C687" t="s">
        <v>4220</v>
      </c>
      <c r="D687" t="s">
        <v>4206</v>
      </c>
      <c r="E687" t="s">
        <v>4207</v>
      </c>
      <c r="F687" t="s">
        <v>4673</v>
      </c>
      <c r="G687" t="s">
        <v>4674</v>
      </c>
      <c r="H687">
        <v>13301355</v>
      </c>
      <c r="I687">
        <v>202309</v>
      </c>
      <c r="J687">
        <v>45198</v>
      </c>
      <c r="K687" t="s">
        <v>5461</v>
      </c>
      <c r="L687" t="s">
        <v>4150</v>
      </c>
      <c r="M687">
        <v>132676</v>
      </c>
      <c r="N687" t="s">
        <v>5463</v>
      </c>
      <c r="P687" t="s">
        <v>5464</v>
      </c>
      <c r="Q687" t="s">
        <v>5465</v>
      </c>
      <c r="R687" t="s">
        <v>4041</v>
      </c>
      <c r="S687">
        <v>3192137</v>
      </c>
      <c r="T687" t="s">
        <v>180</v>
      </c>
      <c r="V687" t="s">
        <v>5462</v>
      </c>
      <c r="W687" t="s">
        <v>3988</v>
      </c>
      <c r="X687" s="328">
        <v>4676867.03</v>
      </c>
      <c r="Y687" s="328">
        <v>1144.6199999999999</v>
      </c>
      <c r="Z687" s="328">
        <v>11889.48</v>
      </c>
      <c r="AA687" s="328">
        <v>4676867.03</v>
      </c>
      <c r="AB687">
        <v>0</v>
      </c>
      <c r="AC687" s="331">
        <v>45202.927211921298</v>
      </c>
      <c r="AD687" s="390">
        <v>1</v>
      </c>
      <c r="AE687" s="330">
        <f>IF(W687="COP",(X687*AD687),IF(W687="NOK",((Z687*AD687)*Tasas!$H$42),IF('GL MEN'!W687="EUR",(('GL MEN'!Z687*'GL MEN'!AD687)*Tasas!$H$42),IF('GL MEN'!W687="USD",(('GL MEN'!Z687*'GL MEN'!AD687)*Tasas!$H$42),0))))</f>
        <v>4676867.03</v>
      </c>
      <c r="AF687" s="319" t="s">
        <v>3848</v>
      </c>
      <c r="AG687" s="319">
        <v>2</v>
      </c>
      <c r="AH687" s="319" t="str">
        <f t="shared" si="20"/>
        <v>4</v>
      </c>
      <c r="AI687" s="319" t="str">
        <f t="shared" si="21"/>
        <v>WA</v>
      </c>
    </row>
    <row r="688" spans="1:35" x14ac:dyDescent="0.25">
      <c r="A688">
        <v>687</v>
      </c>
      <c r="B688" t="s">
        <v>3811</v>
      </c>
      <c r="C688" t="s">
        <v>4228</v>
      </c>
      <c r="D688" t="s">
        <v>4206</v>
      </c>
      <c r="E688" t="s">
        <v>4207</v>
      </c>
      <c r="F688" t="s">
        <v>4208</v>
      </c>
      <c r="G688" t="s">
        <v>4209</v>
      </c>
      <c r="H688">
        <v>1303528</v>
      </c>
      <c r="I688">
        <v>202309</v>
      </c>
      <c r="J688">
        <v>45199</v>
      </c>
      <c r="K688">
        <v>138684</v>
      </c>
      <c r="L688" t="s">
        <v>4150</v>
      </c>
      <c r="M688">
        <v>136316</v>
      </c>
      <c r="N688" t="s">
        <v>4256</v>
      </c>
      <c r="P688" t="s">
        <v>4257</v>
      </c>
      <c r="Q688" t="s">
        <v>4258</v>
      </c>
      <c r="R688" t="s">
        <v>3993</v>
      </c>
      <c r="S688">
        <v>3001768</v>
      </c>
      <c r="T688" t="s">
        <v>5445</v>
      </c>
      <c r="V688" t="s">
        <v>5445</v>
      </c>
      <c r="W688" t="s">
        <v>3988</v>
      </c>
      <c r="X688" s="328">
        <v>1419582.67</v>
      </c>
      <c r="Y688" s="328">
        <v>346.78</v>
      </c>
      <c r="Z688" s="328">
        <v>3649.08</v>
      </c>
      <c r="AA688" s="328">
        <v>1419582.67</v>
      </c>
      <c r="AB688">
        <v>0</v>
      </c>
      <c r="AC688" s="331">
        <v>45208.997736076388</v>
      </c>
      <c r="AD688" s="390">
        <v>1</v>
      </c>
      <c r="AE688" s="330">
        <f>IF(W688="COP",(X688*AD688),IF(W688="NOK",((Z688*AD688)*Tasas!$H$42),IF('GL MEN'!W688="EUR",(('GL MEN'!Z688*'GL MEN'!AD688)*Tasas!$H$42),IF('GL MEN'!W688="USD",(('GL MEN'!Z688*'GL MEN'!AD688)*Tasas!$H$42),0))))</f>
        <v>1419582.67</v>
      </c>
      <c r="AF688" s="319" t="s">
        <v>3848</v>
      </c>
      <c r="AG688" s="319">
        <v>2</v>
      </c>
      <c r="AH688" s="319" t="str">
        <f t="shared" si="20"/>
        <v>2</v>
      </c>
      <c r="AI688" s="319" t="str">
        <f t="shared" si="21"/>
        <v>CO</v>
      </c>
    </row>
    <row r="689" spans="1:35" x14ac:dyDescent="0.25">
      <c r="A689">
        <v>688</v>
      </c>
      <c r="B689" t="s">
        <v>3811</v>
      </c>
      <c r="C689" t="s">
        <v>4259</v>
      </c>
      <c r="D689" t="s">
        <v>4206</v>
      </c>
      <c r="E689" t="s">
        <v>4207</v>
      </c>
      <c r="F689" t="s">
        <v>4208</v>
      </c>
      <c r="G689" t="s">
        <v>4209</v>
      </c>
      <c r="H689">
        <v>1303529</v>
      </c>
      <c r="I689">
        <v>202309</v>
      </c>
      <c r="J689">
        <v>45199</v>
      </c>
      <c r="K689">
        <v>138684</v>
      </c>
      <c r="L689" t="s">
        <v>4150</v>
      </c>
      <c r="M689">
        <v>136403</v>
      </c>
      <c r="N689" t="s">
        <v>4260</v>
      </c>
      <c r="P689" t="s">
        <v>4261</v>
      </c>
      <c r="Q689" t="s">
        <v>4262</v>
      </c>
      <c r="R689" t="s">
        <v>4059</v>
      </c>
      <c r="S689">
        <v>3001584</v>
      </c>
      <c r="T689" t="s">
        <v>5445</v>
      </c>
      <c r="V689" t="s">
        <v>5445</v>
      </c>
      <c r="W689" t="s">
        <v>3988</v>
      </c>
      <c r="X689" s="328">
        <v>4708368.41</v>
      </c>
      <c r="Y689" s="328">
        <v>1150.1600000000001</v>
      </c>
      <c r="Z689" s="328">
        <v>12103</v>
      </c>
      <c r="AA689" s="328">
        <v>4708368.41</v>
      </c>
      <c r="AB689">
        <v>0</v>
      </c>
      <c r="AC689" s="331">
        <v>45208.999183993059</v>
      </c>
      <c r="AD689" s="390">
        <v>1</v>
      </c>
      <c r="AE689" s="330">
        <f>IF(W689="COP",(X689*AD689),IF(W689="NOK",((Z689*AD689)*Tasas!$H$42),IF('GL MEN'!W689="EUR",(('GL MEN'!Z689*'GL MEN'!AD689)*Tasas!$H$42),IF('GL MEN'!W689="USD",(('GL MEN'!Z689*'GL MEN'!AD689)*Tasas!$H$42),0))))</f>
        <v>4708368.41</v>
      </c>
      <c r="AF689" s="319" t="s">
        <v>3848</v>
      </c>
      <c r="AG689" s="319">
        <v>2</v>
      </c>
      <c r="AH689" s="319" t="str">
        <f t="shared" si="20"/>
        <v>4</v>
      </c>
      <c r="AI689" s="319" t="str">
        <f t="shared" si="21"/>
        <v>WA</v>
      </c>
    </row>
    <row r="690" spans="1:35" x14ac:dyDescent="0.25">
      <c r="A690">
        <v>689</v>
      </c>
      <c r="B690" t="s">
        <v>3811</v>
      </c>
      <c r="C690" t="s">
        <v>4224</v>
      </c>
      <c r="D690" t="s">
        <v>4206</v>
      </c>
      <c r="E690" t="s">
        <v>4207</v>
      </c>
      <c r="F690" t="s">
        <v>4208</v>
      </c>
      <c r="G690" t="s">
        <v>4209</v>
      </c>
      <c r="H690">
        <v>1303528</v>
      </c>
      <c r="I690">
        <v>202309</v>
      </c>
      <c r="J690">
        <v>45199</v>
      </c>
      <c r="K690">
        <v>138684</v>
      </c>
      <c r="L690" t="s">
        <v>4150</v>
      </c>
      <c r="M690">
        <v>137731</v>
      </c>
      <c r="N690" t="s">
        <v>5466</v>
      </c>
      <c r="P690" t="s">
        <v>5467</v>
      </c>
      <c r="Q690" t="s">
        <v>5468</v>
      </c>
      <c r="R690" t="s">
        <v>3997</v>
      </c>
      <c r="S690">
        <v>3185960</v>
      </c>
      <c r="T690" t="s">
        <v>5445</v>
      </c>
      <c r="V690" t="s">
        <v>5445</v>
      </c>
      <c r="W690" t="s">
        <v>3988</v>
      </c>
      <c r="X690" s="328">
        <v>275767.88</v>
      </c>
      <c r="Y690" s="328">
        <v>67.36</v>
      </c>
      <c r="Z690" s="328">
        <v>708.87</v>
      </c>
      <c r="AA690" s="328">
        <v>275767.88</v>
      </c>
      <c r="AB690">
        <v>0</v>
      </c>
      <c r="AC690" s="331">
        <v>45208.997736076388</v>
      </c>
      <c r="AD690" s="390">
        <v>1</v>
      </c>
      <c r="AE690" s="330">
        <f>IF(W690="COP",(X690*AD690),IF(W690="NOK",((Z690*AD690)*Tasas!$H$42),IF('GL MEN'!W690="EUR",(('GL MEN'!Z690*'GL MEN'!AD690)*Tasas!$H$42),IF('GL MEN'!W690="USD",(('GL MEN'!Z690*'GL MEN'!AD690)*Tasas!$H$42),0))))</f>
        <v>275767.88</v>
      </c>
      <c r="AF690" s="319" t="s">
        <v>3848</v>
      </c>
      <c r="AG690" s="319">
        <v>2</v>
      </c>
      <c r="AH690" s="319" t="str">
        <f t="shared" si="20"/>
        <v>3</v>
      </c>
      <c r="AI690" s="319" t="str">
        <f t="shared" si="21"/>
        <v>NE</v>
      </c>
    </row>
    <row r="691" spans="1:35" x14ac:dyDescent="0.25">
      <c r="A691">
        <v>690</v>
      </c>
      <c r="B691" t="s">
        <v>3811</v>
      </c>
      <c r="C691" t="s">
        <v>4155</v>
      </c>
      <c r="D691" t="s">
        <v>4206</v>
      </c>
      <c r="E691" t="s">
        <v>4207</v>
      </c>
      <c r="F691" t="s">
        <v>4208</v>
      </c>
      <c r="G691" t="s">
        <v>4209</v>
      </c>
      <c r="H691">
        <v>1303529</v>
      </c>
      <c r="I691">
        <v>202309</v>
      </c>
      <c r="J691">
        <v>45199</v>
      </c>
      <c r="K691">
        <v>138684</v>
      </c>
      <c r="L691" t="s">
        <v>4150</v>
      </c>
      <c r="M691">
        <v>138270</v>
      </c>
      <c r="N691" t="s">
        <v>4263</v>
      </c>
      <c r="P691" t="s">
        <v>4264</v>
      </c>
      <c r="Q691" t="s">
        <v>4265</v>
      </c>
      <c r="R691" t="s">
        <v>4019</v>
      </c>
      <c r="S691">
        <v>3001745</v>
      </c>
      <c r="T691" t="s">
        <v>5445</v>
      </c>
      <c r="V691" t="s">
        <v>5445</v>
      </c>
      <c r="W691" t="s">
        <v>3988</v>
      </c>
      <c r="X691" s="328">
        <v>170516.67</v>
      </c>
      <c r="Y691" s="328">
        <v>41.65</v>
      </c>
      <c r="Z691" s="328">
        <v>438.32</v>
      </c>
      <c r="AA691" s="328">
        <v>170516.67</v>
      </c>
      <c r="AB691">
        <v>0</v>
      </c>
      <c r="AC691" s="331">
        <v>45208.999183993059</v>
      </c>
      <c r="AD691" s="390">
        <v>1</v>
      </c>
      <c r="AE691" s="330">
        <f>IF(W691="COP",(X691*AD691),IF(W691="NOK",((Z691*AD691)*Tasas!$H$42),IF('GL MEN'!W691="EUR",(('GL MEN'!Z691*'GL MEN'!AD691)*Tasas!$H$42),IF('GL MEN'!W691="USD",(('GL MEN'!Z691*'GL MEN'!AD691)*Tasas!$H$42),0))))</f>
        <v>170516.67</v>
      </c>
      <c r="AF691" s="319" t="s">
        <v>3848</v>
      </c>
      <c r="AG691" s="319">
        <v>2</v>
      </c>
      <c r="AH691" s="319" t="str">
        <f t="shared" si="20"/>
        <v>6</v>
      </c>
      <c r="AI691" s="319" t="str">
        <f t="shared" si="21"/>
        <v>URR</v>
      </c>
    </row>
    <row r="692" spans="1:35" x14ac:dyDescent="0.25">
      <c r="A692">
        <v>691</v>
      </c>
      <c r="B692" t="s">
        <v>3811</v>
      </c>
      <c r="C692" t="s">
        <v>4220</v>
      </c>
      <c r="D692" t="s">
        <v>4206</v>
      </c>
      <c r="E692" t="s">
        <v>4207</v>
      </c>
      <c r="F692" t="s">
        <v>4208</v>
      </c>
      <c r="G692" t="s">
        <v>4209</v>
      </c>
      <c r="H692">
        <v>1303529</v>
      </c>
      <c r="I692">
        <v>202309</v>
      </c>
      <c r="J692">
        <v>45199</v>
      </c>
      <c r="K692">
        <v>138684</v>
      </c>
      <c r="L692" t="s">
        <v>4150</v>
      </c>
      <c r="M692">
        <v>139083</v>
      </c>
      <c r="N692" t="s">
        <v>5106</v>
      </c>
      <c r="P692" t="s">
        <v>5107</v>
      </c>
      <c r="Q692" t="s">
        <v>5108</v>
      </c>
      <c r="R692" t="s">
        <v>4001</v>
      </c>
      <c r="S692">
        <v>3001572</v>
      </c>
      <c r="T692" t="s">
        <v>5445</v>
      </c>
      <c r="V692" t="s">
        <v>5445</v>
      </c>
      <c r="W692" t="s">
        <v>3988</v>
      </c>
      <c r="X692" s="328">
        <v>7948731.4100000001</v>
      </c>
      <c r="Y692" s="328">
        <v>1941.72</v>
      </c>
      <c r="Z692" s="328">
        <v>20432.45</v>
      </c>
      <c r="AA692" s="328">
        <v>7948731.4100000001</v>
      </c>
      <c r="AB692">
        <v>0</v>
      </c>
      <c r="AC692" s="331">
        <v>45208.999183993059</v>
      </c>
      <c r="AD692" s="390">
        <v>1</v>
      </c>
      <c r="AE692" s="330">
        <f>IF(W692="COP",(X692*AD692),IF(W692="NOK",((Z692*AD692)*Tasas!$H$42),IF('GL MEN'!W692="EUR",(('GL MEN'!Z692*'GL MEN'!AD692)*Tasas!$H$42),IF('GL MEN'!W692="USD",(('GL MEN'!Z692*'GL MEN'!AD692)*Tasas!$H$42),0))))</f>
        <v>7948731.4100000001</v>
      </c>
      <c r="AF692" s="319" t="s">
        <v>3833</v>
      </c>
      <c r="AG692" s="319">
        <v>2</v>
      </c>
      <c r="AH692" s="319" t="str">
        <f t="shared" si="20"/>
        <v>4</v>
      </c>
      <c r="AI692" s="319" t="str">
        <f t="shared" si="21"/>
        <v>WA</v>
      </c>
    </row>
    <row r="693" spans="1:35" x14ac:dyDescent="0.25">
      <c r="A693">
        <v>692</v>
      </c>
      <c r="B693" t="s">
        <v>3811</v>
      </c>
      <c r="C693" t="s">
        <v>4266</v>
      </c>
      <c r="D693" t="s">
        <v>4206</v>
      </c>
      <c r="E693" t="s">
        <v>4207</v>
      </c>
      <c r="F693" t="s">
        <v>4208</v>
      </c>
      <c r="G693" t="s">
        <v>4209</v>
      </c>
      <c r="H693">
        <v>1303528</v>
      </c>
      <c r="I693">
        <v>202309</v>
      </c>
      <c r="J693">
        <v>45199</v>
      </c>
      <c r="K693">
        <v>138684</v>
      </c>
      <c r="L693" t="s">
        <v>4150</v>
      </c>
      <c r="M693">
        <v>139091</v>
      </c>
      <c r="N693" t="s">
        <v>4267</v>
      </c>
      <c r="P693" t="s">
        <v>4268</v>
      </c>
      <c r="Q693" t="s">
        <v>4269</v>
      </c>
      <c r="R693" t="s">
        <v>4008</v>
      </c>
      <c r="S693">
        <v>3001809</v>
      </c>
      <c r="T693" t="s">
        <v>5445</v>
      </c>
      <c r="V693" t="s">
        <v>5445</v>
      </c>
      <c r="W693" t="s">
        <v>3988</v>
      </c>
      <c r="X693" s="328">
        <v>8347841.4100000001</v>
      </c>
      <c r="Y693" s="328">
        <v>2039.21</v>
      </c>
      <c r="Z693" s="328">
        <v>21458.38</v>
      </c>
      <c r="AA693" s="328">
        <v>8347841.4100000001</v>
      </c>
      <c r="AB693">
        <v>0</v>
      </c>
      <c r="AC693" s="331">
        <v>45208.997736076388</v>
      </c>
      <c r="AD693" s="390">
        <v>1</v>
      </c>
      <c r="AE693" s="330">
        <f>IF(W693="COP",(X693*AD693),IF(W693="NOK",((Z693*AD693)*Tasas!$H$42),IF('GL MEN'!W693="EUR",(('GL MEN'!Z693*'GL MEN'!AD693)*Tasas!$H$42),IF('GL MEN'!W693="USD",(('GL MEN'!Z693*'GL MEN'!AD693)*Tasas!$H$42),0))))</f>
        <v>8347841.4100000001</v>
      </c>
      <c r="AF693" s="319" t="s">
        <v>3833</v>
      </c>
      <c r="AG693" s="319">
        <v>2</v>
      </c>
      <c r="AH693" s="319" t="str">
        <f t="shared" si="20"/>
        <v>3</v>
      </c>
      <c r="AI693" s="319" t="str">
        <f t="shared" si="21"/>
        <v>NE</v>
      </c>
    </row>
    <row r="694" spans="1:35" x14ac:dyDescent="0.25">
      <c r="A694">
        <v>693</v>
      </c>
      <c r="B694" t="s">
        <v>3811</v>
      </c>
      <c r="C694" t="s">
        <v>4228</v>
      </c>
      <c r="D694" t="s">
        <v>4206</v>
      </c>
      <c r="E694" t="s">
        <v>4207</v>
      </c>
      <c r="F694" t="s">
        <v>4208</v>
      </c>
      <c r="G694" t="s">
        <v>4209</v>
      </c>
      <c r="H694">
        <v>1303528</v>
      </c>
      <c r="I694">
        <v>202309</v>
      </c>
      <c r="J694">
        <v>45199</v>
      </c>
      <c r="K694">
        <v>138684</v>
      </c>
      <c r="L694" t="s">
        <v>4150</v>
      </c>
      <c r="M694">
        <v>139332</v>
      </c>
      <c r="N694" t="s">
        <v>4270</v>
      </c>
      <c r="P694" t="s">
        <v>4271</v>
      </c>
      <c r="Q694" t="s">
        <v>4272</v>
      </c>
      <c r="R694" t="s">
        <v>3993</v>
      </c>
      <c r="S694">
        <v>3001766</v>
      </c>
      <c r="T694" t="s">
        <v>5445</v>
      </c>
      <c r="V694" t="s">
        <v>5445</v>
      </c>
      <c r="W694" t="s">
        <v>3988</v>
      </c>
      <c r="X694" s="328">
        <v>1310975.24</v>
      </c>
      <c r="Y694" s="328">
        <v>320.25</v>
      </c>
      <c r="Z694" s="328">
        <v>3369.9</v>
      </c>
      <c r="AA694" s="328">
        <v>1310975.24</v>
      </c>
      <c r="AB694">
        <v>0</v>
      </c>
      <c r="AC694" s="331">
        <v>45208.997736076388</v>
      </c>
      <c r="AD694" s="390">
        <v>1</v>
      </c>
      <c r="AE694" s="330">
        <f>IF(W694="COP",(X694*AD694),IF(W694="NOK",((Z694*AD694)*Tasas!$H$42),IF('GL MEN'!W694="EUR",(('GL MEN'!Z694*'GL MEN'!AD694)*Tasas!$H$42),IF('GL MEN'!W694="USD",(('GL MEN'!Z694*'GL MEN'!AD694)*Tasas!$H$42),0))))</f>
        <v>1310975.24</v>
      </c>
      <c r="AF694" s="319" t="s">
        <v>3848</v>
      </c>
      <c r="AG694" s="319">
        <v>2</v>
      </c>
      <c r="AH694" s="319" t="str">
        <f t="shared" si="20"/>
        <v>2</v>
      </c>
      <c r="AI694" s="319" t="str">
        <f t="shared" si="21"/>
        <v>CO</v>
      </c>
    </row>
    <row r="695" spans="1:35" x14ac:dyDescent="0.25">
      <c r="A695">
        <v>694</v>
      </c>
      <c r="B695" t="s">
        <v>3811</v>
      </c>
      <c r="C695" t="s">
        <v>4220</v>
      </c>
      <c r="D695" t="s">
        <v>4206</v>
      </c>
      <c r="E695" t="s">
        <v>4207</v>
      </c>
      <c r="F695" t="s">
        <v>4208</v>
      </c>
      <c r="G695" t="s">
        <v>4209</v>
      </c>
      <c r="H695">
        <v>1303528</v>
      </c>
      <c r="I695">
        <v>202309</v>
      </c>
      <c r="J695">
        <v>45199</v>
      </c>
      <c r="K695">
        <v>138684</v>
      </c>
      <c r="L695" t="s">
        <v>4150</v>
      </c>
      <c r="M695">
        <v>139426</v>
      </c>
      <c r="N695" t="s">
        <v>5469</v>
      </c>
      <c r="P695" t="s">
        <v>5470</v>
      </c>
      <c r="Q695" t="s">
        <v>5471</v>
      </c>
      <c r="R695" t="s">
        <v>4041</v>
      </c>
      <c r="S695">
        <v>3192145</v>
      </c>
      <c r="T695" t="s">
        <v>5445</v>
      </c>
      <c r="V695" t="s">
        <v>5445</v>
      </c>
      <c r="W695" t="s">
        <v>3988</v>
      </c>
      <c r="X695" s="328">
        <v>508428.41</v>
      </c>
      <c r="Y695" s="328">
        <v>124.2</v>
      </c>
      <c r="Z695" s="328">
        <v>1306.93</v>
      </c>
      <c r="AA695" s="328">
        <v>508428.41</v>
      </c>
      <c r="AB695">
        <v>0</v>
      </c>
      <c r="AC695" s="331">
        <v>45208.997736076388</v>
      </c>
      <c r="AD695" s="390">
        <v>1</v>
      </c>
      <c r="AE695" s="330">
        <f>IF(W695="COP",(X695*AD695),IF(W695="NOK",((Z695*AD695)*Tasas!$H$42),IF('GL MEN'!W695="EUR",(('GL MEN'!Z695*'GL MEN'!AD695)*Tasas!$H$42),IF('GL MEN'!W695="USD",(('GL MEN'!Z695*'GL MEN'!AD695)*Tasas!$H$42),0))))</f>
        <v>508428.41</v>
      </c>
      <c r="AF695" s="319" t="s">
        <v>3848</v>
      </c>
      <c r="AG695" s="319">
        <v>2</v>
      </c>
      <c r="AH695" s="319" t="str">
        <f t="shared" si="20"/>
        <v>4</v>
      </c>
      <c r="AI695" s="319" t="str">
        <f t="shared" si="21"/>
        <v>WA</v>
      </c>
    </row>
    <row r="696" spans="1:35" x14ac:dyDescent="0.25">
      <c r="A696">
        <v>695</v>
      </c>
      <c r="B696" t="s">
        <v>3811</v>
      </c>
      <c r="C696" t="s">
        <v>4220</v>
      </c>
      <c r="D696" t="s">
        <v>4206</v>
      </c>
      <c r="E696" t="s">
        <v>4207</v>
      </c>
      <c r="F696" t="s">
        <v>4673</v>
      </c>
      <c r="G696" t="s">
        <v>4674</v>
      </c>
      <c r="H696">
        <v>13301355</v>
      </c>
      <c r="I696">
        <v>202309</v>
      </c>
      <c r="J696">
        <v>45198</v>
      </c>
      <c r="K696" t="s">
        <v>5461</v>
      </c>
      <c r="L696" t="s">
        <v>4150</v>
      </c>
      <c r="M696">
        <v>139426</v>
      </c>
      <c r="N696" t="s">
        <v>5469</v>
      </c>
      <c r="P696" t="s">
        <v>5470</v>
      </c>
      <c r="Q696" t="s">
        <v>5471</v>
      </c>
      <c r="R696" t="s">
        <v>4041</v>
      </c>
      <c r="S696">
        <v>3192145</v>
      </c>
      <c r="T696" t="s">
        <v>180</v>
      </c>
      <c r="V696" t="s">
        <v>5472</v>
      </c>
      <c r="W696" t="s">
        <v>3988</v>
      </c>
      <c r="X696" s="328">
        <v>4676867.03</v>
      </c>
      <c r="Y696" s="328">
        <v>1144.6199999999999</v>
      </c>
      <c r="Z696" s="328">
        <v>11889.48</v>
      </c>
      <c r="AA696" s="328">
        <v>4676867.03</v>
      </c>
      <c r="AB696">
        <v>0</v>
      </c>
      <c r="AC696" s="331">
        <v>45202.927211921298</v>
      </c>
      <c r="AD696" s="390">
        <v>1</v>
      </c>
      <c r="AE696" s="330">
        <f>IF(W696="COP",(X696*AD696),IF(W696="NOK",((Z696*AD696)*Tasas!$H$42),IF('GL MEN'!W696="EUR",(('GL MEN'!Z696*'GL MEN'!AD696)*Tasas!$H$42),IF('GL MEN'!W696="USD",(('GL MEN'!Z696*'GL MEN'!AD696)*Tasas!$H$42),0))))</f>
        <v>4676867.03</v>
      </c>
      <c r="AF696" s="319" t="s">
        <v>3848</v>
      </c>
      <c r="AG696" s="319">
        <v>2</v>
      </c>
      <c r="AH696" s="319" t="str">
        <f t="shared" si="20"/>
        <v>4</v>
      </c>
      <c r="AI696" s="319" t="str">
        <f t="shared" si="21"/>
        <v>WA</v>
      </c>
    </row>
    <row r="697" spans="1:35" x14ac:dyDescent="0.25">
      <c r="A697">
        <v>696</v>
      </c>
      <c r="B697" t="s">
        <v>3811</v>
      </c>
      <c r="C697" t="s">
        <v>4266</v>
      </c>
      <c r="D697" t="s">
        <v>4206</v>
      </c>
      <c r="E697" t="s">
        <v>4207</v>
      </c>
      <c r="F697" t="s">
        <v>4208</v>
      </c>
      <c r="G697" t="s">
        <v>4209</v>
      </c>
      <c r="H697">
        <v>1303528</v>
      </c>
      <c r="I697">
        <v>202309</v>
      </c>
      <c r="J697">
        <v>45199</v>
      </c>
      <c r="K697">
        <v>138684</v>
      </c>
      <c r="L697" t="s">
        <v>4150</v>
      </c>
      <c r="M697">
        <v>139987</v>
      </c>
      <c r="N697" t="s">
        <v>4273</v>
      </c>
      <c r="P697" t="s">
        <v>4274</v>
      </c>
      <c r="Q697" t="s">
        <v>4275</v>
      </c>
      <c r="R697" t="s">
        <v>4008</v>
      </c>
      <c r="S697">
        <v>3001810</v>
      </c>
      <c r="T697" t="s">
        <v>5445</v>
      </c>
      <c r="V697" t="s">
        <v>5445</v>
      </c>
      <c r="W697" t="s">
        <v>3988</v>
      </c>
      <c r="X697" s="328">
        <v>3550815.41</v>
      </c>
      <c r="Y697" s="328">
        <v>867.39</v>
      </c>
      <c r="Z697" s="328">
        <v>9127.48</v>
      </c>
      <c r="AA697" s="328">
        <v>3550815.41</v>
      </c>
      <c r="AB697">
        <v>0</v>
      </c>
      <c r="AC697" s="331">
        <v>45208.997736076388</v>
      </c>
      <c r="AD697" s="390">
        <v>1</v>
      </c>
      <c r="AE697" s="330">
        <f>IF(W697="COP",(X697*AD697),IF(W697="NOK",((Z697*AD697)*Tasas!$H$42),IF('GL MEN'!W697="EUR",(('GL MEN'!Z697*'GL MEN'!AD697)*Tasas!$H$42),IF('GL MEN'!W697="USD",(('GL MEN'!Z697*'GL MEN'!AD697)*Tasas!$H$42),0))))</f>
        <v>3550815.41</v>
      </c>
      <c r="AF697" s="319" t="s">
        <v>3842</v>
      </c>
      <c r="AG697" s="319">
        <v>2</v>
      </c>
      <c r="AH697" s="319" t="str">
        <f t="shared" si="20"/>
        <v>3</v>
      </c>
      <c r="AI697" s="319" t="str">
        <f t="shared" si="21"/>
        <v>NE</v>
      </c>
    </row>
    <row r="698" spans="1:35" x14ac:dyDescent="0.25">
      <c r="A698">
        <v>697</v>
      </c>
      <c r="B698" t="s">
        <v>3811</v>
      </c>
      <c r="C698" t="s">
        <v>4266</v>
      </c>
      <c r="D698" t="s">
        <v>4206</v>
      </c>
      <c r="E698" t="s">
        <v>4207</v>
      </c>
      <c r="F698" t="s">
        <v>4208</v>
      </c>
      <c r="G698" t="s">
        <v>4209</v>
      </c>
      <c r="H698">
        <v>1303528</v>
      </c>
      <c r="I698">
        <v>202309</v>
      </c>
      <c r="J698">
        <v>45199</v>
      </c>
      <c r="K698">
        <v>138684</v>
      </c>
      <c r="L698" t="s">
        <v>4150</v>
      </c>
      <c r="M698">
        <v>139989</v>
      </c>
      <c r="N698" t="s">
        <v>4276</v>
      </c>
      <c r="P698" t="s">
        <v>4277</v>
      </c>
      <c r="Q698" t="s">
        <v>4278</v>
      </c>
      <c r="R698" t="s">
        <v>4008</v>
      </c>
      <c r="S698">
        <v>3076665</v>
      </c>
      <c r="T698" t="s">
        <v>5445</v>
      </c>
      <c r="V698" t="s">
        <v>5445</v>
      </c>
      <c r="W698" t="s">
        <v>3988</v>
      </c>
      <c r="X698" s="328">
        <v>3557002.41</v>
      </c>
      <c r="Y698" s="328">
        <v>868.9</v>
      </c>
      <c r="Z698" s="328">
        <v>9143.3799999999992</v>
      </c>
      <c r="AA698" s="328">
        <v>3557002.41</v>
      </c>
      <c r="AB698">
        <v>0</v>
      </c>
      <c r="AC698" s="331">
        <v>45208.997736076388</v>
      </c>
      <c r="AD698" s="390">
        <v>1</v>
      </c>
      <c r="AE698" s="330">
        <f>IF(W698="COP",(X698*AD698),IF(W698="NOK",((Z698*AD698)*Tasas!$H$42),IF('GL MEN'!W698="EUR",(('GL MEN'!Z698*'GL MEN'!AD698)*Tasas!$H$42),IF('GL MEN'!W698="USD",(('GL MEN'!Z698*'GL MEN'!AD698)*Tasas!$H$42),0))))</f>
        <v>3557002.41</v>
      </c>
      <c r="AF698" s="319" t="s">
        <v>3842</v>
      </c>
      <c r="AG698" s="319">
        <v>2</v>
      </c>
      <c r="AH698" s="319" t="str">
        <f t="shared" si="20"/>
        <v>3</v>
      </c>
      <c r="AI698" s="319" t="str">
        <f t="shared" si="21"/>
        <v>NE</v>
      </c>
    </row>
    <row r="699" spans="1:35" x14ac:dyDescent="0.25">
      <c r="A699">
        <v>698</v>
      </c>
      <c r="B699" t="s">
        <v>3811</v>
      </c>
      <c r="C699" t="s">
        <v>4266</v>
      </c>
      <c r="D699" t="s">
        <v>4206</v>
      </c>
      <c r="E699" t="s">
        <v>4207</v>
      </c>
      <c r="F699" t="s">
        <v>4208</v>
      </c>
      <c r="G699" t="s">
        <v>4209</v>
      </c>
      <c r="H699">
        <v>1303528</v>
      </c>
      <c r="I699">
        <v>202309</v>
      </c>
      <c r="J699">
        <v>45199</v>
      </c>
      <c r="K699">
        <v>138684</v>
      </c>
      <c r="L699" t="s">
        <v>4150</v>
      </c>
      <c r="M699">
        <v>139990</v>
      </c>
      <c r="N699" t="s">
        <v>4279</v>
      </c>
      <c r="P699" t="s">
        <v>4280</v>
      </c>
      <c r="Q699" t="s">
        <v>4281</v>
      </c>
      <c r="R699" t="s">
        <v>4008</v>
      </c>
      <c r="S699">
        <v>3076664</v>
      </c>
      <c r="T699" t="s">
        <v>5445</v>
      </c>
      <c r="V699" t="s">
        <v>5445</v>
      </c>
      <c r="W699" t="s">
        <v>3988</v>
      </c>
      <c r="X699" s="328">
        <v>3557002.41</v>
      </c>
      <c r="Y699" s="328">
        <v>868.9</v>
      </c>
      <c r="Z699" s="328">
        <v>9143.3799999999992</v>
      </c>
      <c r="AA699" s="328">
        <v>3557002.41</v>
      </c>
      <c r="AB699">
        <v>0</v>
      </c>
      <c r="AC699" s="331">
        <v>45208.997736076388</v>
      </c>
      <c r="AD699" s="390">
        <v>1</v>
      </c>
      <c r="AE699" s="330">
        <f>IF(W699="COP",(X699*AD699),IF(W699="NOK",((Z699*AD699)*Tasas!$H$42),IF('GL MEN'!W699="EUR",(('GL MEN'!Z699*'GL MEN'!AD699)*Tasas!$H$42),IF('GL MEN'!W699="USD",(('GL MEN'!Z699*'GL MEN'!AD699)*Tasas!$H$42),0))))</f>
        <v>3557002.41</v>
      </c>
      <c r="AF699" s="319" t="s">
        <v>3842</v>
      </c>
      <c r="AG699" s="319">
        <v>2</v>
      </c>
      <c r="AH699" s="319" t="str">
        <f t="shared" si="20"/>
        <v>3</v>
      </c>
      <c r="AI699" s="319" t="str">
        <f t="shared" si="21"/>
        <v>NE</v>
      </c>
    </row>
    <row r="700" spans="1:35" x14ac:dyDescent="0.25">
      <c r="A700">
        <v>699</v>
      </c>
      <c r="B700" t="s">
        <v>3811</v>
      </c>
      <c r="C700" t="s">
        <v>4266</v>
      </c>
      <c r="D700" t="s">
        <v>4206</v>
      </c>
      <c r="E700" t="s">
        <v>4207</v>
      </c>
      <c r="F700" t="s">
        <v>4208</v>
      </c>
      <c r="G700" t="s">
        <v>4209</v>
      </c>
      <c r="H700">
        <v>1303529</v>
      </c>
      <c r="I700">
        <v>202309</v>
      </c>
      <c r="J700">
        <v>45199</v>
      </c>
      <c r="K700">
        <v>138684</v>
      </c>
      <c r="L700" t="s">
        <v>4150</v>
      </c>
      <c r="M700">
        <v>139991</v>
      </c>
      <c r="N700" t="s">
        <v>4282</v>
      </c>
      <c r="P700" t="s">
        <v>4283</v>
      </c>
      <c r="Q700" t="s">
        <v>4284</v>
      </c>
      <c r="R700" t="s">
        <v>4008</v>
      </c>
      <c r="S700">
        <v>3076663</v>
      </c>
      <c r="T700" t="s">
        <v>5445</v>
      </c>
      <c r="V700" t="s">
        <v>5445</v>
      </c>
      <c r="W700" t="s">
        <v>3988</v>
      </c>
      <c r="X700" s="328">
        <v>3557002.41</v>
      </c>
      <c r="Y700" s="328">
        <v>868.9</v>
      </c>
      <c r="Z700" s="328">
        <v>9143.3799999999992</v>
      </c>
      <c r="AA700" s="328">
        <v>3557002.41</v>
      </c>
      <c r="AB700">
        <v>0</v>
      </c>
      <c r="AC700" s="331">
        <v>45208.999183993059</v>
      </c>
      <c r="AD700" s="390">
        <v>1</v>
      </c>
      <c r="AE700" s="330">
        <f>IF(W700="COP",(X700*AD700),IF(W700="NOK",((Z700*AD700)*Tasas!$H$42),IF('GL MEN'!W700="EUR",(('GL MEN'!Z700*'GL MEN'!AD700)*Tasas!$H$42),IF('GL MEN'!W700="USD",(('GL MEN'!Z700*'GL MEN'!AD700)*Tasas!$H$42),0))))</f>
        <v>3557002.41</v>
      </c>
      <c r="AF700" s="319" t="s">
        <v>3842</v>
      </c>
      <c r="AG700" s="319">
        <v>2</v>
      </c>
      <c r="AH700" s="319" t="str">
        <f t="shared" si="20"/>
        <v>3</v>
      </c>
      <c r="AI700" s="319" t="str">
        <f t="shared" si="21"/>
        <v>NE</v>
      </c>
    </row>
    <row r="701" spans="1:35" x14ac:dyDescent="0.25">
      <c r="A701">
        <v>700</v>
      </c>
      <c r="B701" t="s">
        <v>3811</v>
      </c>
      <c r="C701" t="s">
        <v>4266</v>
      </c>
      <c r="D701" t="s">
        <v>4206</v>
      </c>
      <c r="E701" t="s">
        <v>4207</v>
      </c>
      <c r="F701" t="s">
        <v>4208</v>
      </c>
      <c r="G701" t="s">
        <v>4209</v>
      </c>
      <c r="H701">
        <v>1303529</v>
      </c>
      <c r="I701">
        <v>202309</v>
      </c>
      <c r="J701">
        <v>45199</v>
      </c>
      <c r="K701">
        <v>138684</v>
      </c>
      <c r="L701" t="s">
        <v>4150</v>
      </c>
      <c r="M701">
        <v>139992</v>
      </c>
      <c r="N701" t="s">
        <v>4285</v>
      </c>
      <c r="P701" t="s">
        <v>4286</v>
      </c>
      <c r="Q701" t="s">
        <v>4287</v>
      </c>
      <c r="R701" t="s">
        <v>4008</v>
      </c>
      <c r="S701">
        <v>3076662</v>
      </c>
      <c r="T701" t="s">
        <v>5445</v>
      </c>
      <c r="V701" t="s">
        <v>5445</v>
      </c>
      <c r="W701" t="s">
        <v>3988</v>
      </c>
      <c r="X701" s="328">
        <v>3557002.41</v>
      </c>
      <c r="Y701" s="328">
        <v>868.9</v>
      </c>
      <c r="Z701" s="328">
        <v>9143.3799999999992</v>
      </c>
      <c r="AA701" s="328">
        <v>3557002.41</v>
      </c>
      <c r="AB701">
        <v>0</v>
      </c>
      <c r="AC701" s="331">
        <v>45208.999183993059</v>
      </c>
      <c r="AD701" s="390">
        <v>1</v>
      </c>
      <c r="AE701" s="330">
        <f>IF(W701="COP",(X701*AD701),IF(W701="NOK",((Z701*AD701)*Tasas!$H$42),IF('GL MEN'!W701="EUR",(('GL MEN'!Z701*'GL MEN'!AD701)*Tasas!$H$42),IF('GL MEN'!W701="USD",(('GL MEN'!Z701*'GL MEN'!AD701)*Tasas!$H$42),0))))</f>
        <v>3557002.41</v>
      </c>
      <c r="AF701" s="319" t="s">
        <v>3842</v>
      </c>
      <c r="AG701" s="319">
        <v>2</v>
      </c>
      <c r="AH701" s="319" t="str">
        <f t="shared" si="20"/>
        <v>3</v>
      </c>
      <c r="AI701" s="319" t="str">
        <f t="shared" si="21"/>
        <v>NE</v>
      </c>
    </row>
    <row r="702" spans="1:35" x14ac:dyDescent="0.25">
      <c r="A702">
        <v>701</v>
      </c>
      <c r="B702" t="s">
        <v>3811</v>
      </c>
      <c r="C702" t="s">
        <v>4266</v>
      </c>
      <c r="D702" t="s">
        <v>4206</v>
      </c>
      <c r="E702" t="s">
        <v>4207</v>
      </c>
      <c r="F702" t="s">
        <v>4208</v>
      </c>
      <c r="G702" t="s">
        <v>4209</v>
      </c>
      <c r="H702">
        <v>1303529</v>
      </c>
      <c r="I702">
        <v>202309</v>
      </c>
      <c r="J702">
        <v>45199</v>
      </c>
      <c r="K702">
        <v>138684</v>
      </c>
      <c r="L702" t="s">
        <v>4150</v>
      </c>
      <c r="M702">
        <v>139993</v>
      </c>
      <c r="N702" t="s">
        <v>4288</v>
      </c>
      <c r="P702" t="s">
        <v>4289</v>
      </c>
      <c r="Q702" t="s">
        <v>4290</v>
      </c>
      <c r="R702" t="s">
        <v>4008</v>
      </c>
      <c r="S702">
        <v>3076661</v>
      </c>
      <c r="T702" t="s">
        <v>5445</v>
      </c>
      <c r="V702" t="s">
        <v>5445</v>
      </c>
      <c r="W702" t="s">
        <v>3988</v>
      </c>
      <c r="X702" s="328">
        <v>3557002.41</v>
      </c>
      <c r="Y702" s="328">
        <v>868.9</v>
      </c>
      <c r="Z702" s="328">
        <v>9143.3799999999992</v>
      </c>
      <c r="AA702" s="328">
        <v>3557002.41</v>
      </c>
      <c r="AB702">
        <v>0</v>
      </c>
      <c r="AC702" s="331">
        <v>45208.999183993059</v>
      </c>
      <c r="AD702" s="390">
        <v>1</v>
      </c>
      <c r="AE702" s="330">
        <f>IF(W702="COP",(X702*AD702),IF(W702="NOK",((Z702*AD702)*Tasas!$H$42),IF('GL MEN'!W702="EUR",(('GL MEN'!Z702*'GL MEN'!AD702)*Tasas!$H$42),IF('GL MEN'!W702="USD",(('GL MEN'!Z702*'GL MEN'!AD702)*Tasas!$H$42),0))))</f>
        <v>3557002.41</v>
      </c>
      <c r="AF702" s="319" t="s">
        <v>3842</v>
      </c>
      <c r="AG702" s="319">
        <v>2</v>
      </c>
      <c r="AH702" s="319" t="str">
        <f t="shared" si="20"/>
        <v>3</v>
      </c>
      <c r="AI702" s="319" t="str">
        <f t="shared" si="21"/>
        <v>NE</v>
      </c>
    </row>
    <row r="703" spans="1:35" x14ac:dyDescent="0.25">
      <c r="A703">
        <v>702</v>
      </c>
      <c r="B703" t="s">
        <v>3811</v>
      </c>
      <c r="C703" t="s">
        <v>4266</v>
      </c>
      <c r="D703" t="s">
        <v>4206</v>
      </c>
      <c r="E703" t="s">
        <v>4207</v>
      </c>
      <c r="F703" t="s">
        <v>4208</v>
      </c>
      <c r="G703" t="s">
        <v>4209</v>
      </c>
      <c r="H703">
        <v>1303528</v>
      </c>
      <c r="I703">
        <v>202309</v>
      </c>
      <c r="J703">
        <v>45199</v>
      </c>
      <c r="K703">
        <v>138684</v>
      </c>
      <c r="L703" t="s">
        <v>4150</v>
      </c>
      <c r="M703">
        <v>139994</v>
      </c>
      <c r="N703" t="s">
        <v>4291</v>
      </c>
      <c r="P703" t="s">
        <v>4292</v>
      </c>
      <c r="Q703" t="s">
        <v>4293</v>
      </c>
      <c r="R703" t="s">
        <v>4008</v>
      </c>
      <c r="S703">
        <v>3076660</v>
      </c>
      <c r="T703" t="s">
        <v>5445</v>
      </c>
      <c r="V703" t="s">
        <v>5445</v>
      </c>
      <c r="W703" t="s">
        <v>3988</v>
      </c>
      <c r="X703" s="328">
        <v>3557002.41</v>
      </c>
      <c r="Y703" s="328">
        <v>868.9</v>
      </c>
      <c r="Z703" s="328">
        <v>9143.3799999999992</v>
      </c>
      <c r="AA703" s="328">
        <v>3557002.41</v>
      </c>
      <c r="AB703">
        <v>0</v>
      </c>
      <c r="AC703" s="331">
        <v>45208.997736076388</v>
      </c>
      <c r="AD703" s="390">
        <v>1</v>
      </c>
      <c r="AE703" s="330">
        <f>IF(W703="COP",(X703*AD703),IF(W703="NOK",((Z703*AD703)*Tasas!$H$42),IF('GL MEN'!W703="EUR",(('GL MEN'!Z703*'GL MEN'!AD703)*Tasas!$H$42),IF('GL MEN'!W703="USD",(('GL MEN'!Z703*'GL MEN'!AD703)*Tasas!$H$42),0))))</f>
        <v>3557002.41</v>
      </c>
      <c r="AF703" s="319" t="s">
        <v>3842</v>
      </c>
      <c r="AG703" s="319">
        <v>2</v>
      </c>
      <c r="AH703" s="319" t="str">
        <f t="shared" si="20"/>
        <v>3</v>
      </c>
      <c r="AI703" s="319" t="str">
        <f t="shared" si="21"/>
        <v>NE</v>
      </c>
    </row>
    <row r="704" spans="1:35" x14ac:dyDescent="0.25">
      <c r="A704">
        <v>703</v>
      </c>
      <c r="B704" t="s">
        <v>3811</v>
      </c>
      <c r="C704" t="s">
        <v>4266</v>
      </c>
      <c r="D704" t="s">
        <v>4206</v>
      </c>
      <c r="E704" t="s">
        <v>4207</v>
      </c>
      <c r="F704" t="s">
        <v>4208</v>
      </c>
      <c r="G704" t="s">
        <v>4209</v>
      </c>
      <c r="H704">
        <v>1303529</v>
      </c>
      <c r="I704">
        <v>202309</v>
      </c>
      <c r="J704">
        <v>45199</v>
      </c>
      <c r="K704">
        <v>138684</v>
      </c>
      <c r="L704" t="s">
        <v>4150</v>
      </c>
      <c r="M704">
        <v>139995</v>
      </c>
      <c r="N704" t="s">
        <v>4294</v>
      </c>
      <c r="P704" t="s">
        <v>4295</v>
      </c>
      <c r="Q704" t="s">
        <v>4296</v>
      </c>
      <c r="R704" t="s">
        <v>4008</v>
      </c>
      <c r="S704">
        <v>3076659</v>
      </c>
      <c r="T704" t="s">
        <v>5445</v>
      </c>
      <c r="V704" t="s">
        <v>5445</v>
      </c>
      <c r="W704" t="s">
        <v>3988</v>
      </c>
      <c r="X704" s="328">
        <v>3557002.41</v>
      </c>
      <c r="Y704" s="328">
        <v>868.9</v>
      </c>
      <c r="Z704" s="328">
        <v>9143.3799999999992</v>
      </c>
      <c r="AA704" s="328">
        <v>3557002.41</v>
      </c>
      <c r="AB704">
        <v>0</v>
      </c>
      <c r="AC704" s="331">
        <v>45208.999183993059</v>
      </c>
      <c r="AD704" s="390">
        <v>1</v>
      </c>
      <c r="AE704" s="330">
        <f>IF(W704="COP",(X704*AD704),IF(W704="NOK",((Z704*AD704)*Tasas!$H$42),IF('GL MEN'!W704="EUR",(('GL MEN'!Z704*'GL MEN'!AD704)*Tasas!$H$42),IF('GL MEN'!W704="USD",(('GL MEN'!Z704*'GL MEN'!AD704)*Tasas!$H$42),0))))</f>
        <v>3557002.41</v>
      </c>
      <c r="AF704" s="319" t="s">
        <v>3842</v>
      </c>
      <c r="AG704" s="319">
        <v>2</v>
      </c>
      <c r="AH704" s="319" t="str">
        <f t="shared" si="20"/>
        <v>3</v>
      </c>
      <c r="AI704" s="319" t="str">
        <f t="shared" si="21"/>
        <v>NE</v>
      </c>
    </row>
    <row r="705" spans="1:35" x14ac:dyDescent="0.25">
      <c r="A705">
        <v>704</v>
      </c>
      <c r="B705" t="s">
        <v>3811</v>
      </c>
      <c r="C705" t="s">
        <v>4266</v>
      </c>
      <c r="D705" t="s">
        <v>4206</v>
      </c>
      <c r="E705" t="s">
        <v>4207</v>
      </c>
      <c r="F705" t="s">
        <v>4208</v>
      </c>
      <c r="G705" t="s">
        <v>4209</v>
      </c>
      <c r="H705">
        <v>1303529</v>
      </c>
      <c r="I705">
        <v>202309</v>
      </c>
      <c r="J705">
        <v>45199</v>
      </c>
      <c r="K705">
        <v>138684</v>
      </c>
      <c r="L705" t="s">
        <v>4150</v>
      </c>
      <c r="M705">
        <v>139996</v>
      </c>
      <c r="N705" t="s">
        <v>4297</v>
      </c>
      <c r="P705" t="s">
        <v>4298</v>
      </c>
      <c r="Q705" t="s">
        <v>4299</v>
      </c>
      <c r="R705" t="s">
        <v>4008</v>
      </c>
      <c r="S705">
        <v>3076658</v>
      </c>
      <c r="T705" t="s">
        <v>5445</v>
      </c>
      <c r="V705" t="s">
        <v>5445</v>
      </c>
      <c r="W705" t="s">
        <v>3988</v>
      </c>
      <c r="X705" s="328">
        <v>3557002.41</v>
      </c>
      <c r="Y705" s="328">
        <v>868.9</v>
      </c>
      <c r="Z705" s="328">
        <v>9143.3799999999992</v>
      </c>
      <c r="AA705" s="328">
        <v>3557002.41</v>
      </c>
      <c r="AB705">
        <v>0</v>
      </c>
      <c r="AC705" s="331">
        <v>45208.999183993059</v>
      </c>
      <c r="AD705" s="390">
        <v>1</v>
      </c>
      <c r="AE705" s="330">
        <f>IF(W705="COP",(X705*AD705),IF(W705="NOK",((Z705*AD705)*Tasas!$H$42),IF('GL MEN'!W705="EUR",(('GL MEN'!Z705*'GL MEN'!AD705)*Tasas!$H$42),IF('GL MEN'!W705="USD",(('GL MEN'!Z705*'GL MEN'!AD705)*Tasas!$H$42),0))))</f>
        <v>3557002.41</v>
      </c>
      <c r="AF705" s="319" t="s">
        <v>3842</v>
      </c>
      <c r="AG705" s="319">
        <v>2</v>
      </c>
      <c r="AH705" s="319" t="str">
        <f t="shared" si="20"/>
        <v>3</v>
      </c>
      <c r="AI705" s="319" t="str">
        <f t="shared" si="21"/>
        <v>NE</v>
      </c>
    </row>
    <row r="706" spans="1:35" x14ac:dyDescent="0.25">
      <c r="A706">
        <v>705</v>
      </c>
      <c r="B706" t="s">
        <v>3811</v>
      </c>
      <c r="C706" t="s">
        <v>4266</v>
      </c>
      <c r="D706" t="s">
        <v>4206</v>
      </c>
      <c r="E706" t="s">
        <v>4207</v>
      </c>
      <c r="F706" t="s">
        <v>4208</v>
      </c>
      <c r="G706" t="s">
        <v>4209</v>
      </c>
      <c r="H706">
        <v>1303528</v>
      </c>
      <c r="I706">
        <v>202309</v>
      </c>
      <c r="J706">
        <v>45199</v>
      </c>
      <c r="K706">
        <v>138684</v>
      </c>
      <c r="L706" t="s">
        <v>4150</v>
      </c>
      <c r="M706">
        <v>139997</v>
      </c>
      <c r="N706" t="s">
        <v>4300</v>
      </c>
      <c r="P706" t="s">
        <v>4301</v>
      </c>
      <c r="Q706" t="s">
        <v>4302</v>
      </c>
      <c r="R706" t="s">
        <v>4008</v>
      </c>
      <c r="S706">
        <v>3076657</v>
      </c>
      <c r="T706" t="s">
        <v>5445</v>
      </c>
      <c r="V706" t="s">
        <v>5445</v>
      </c>
      <c r="W706" t="s">
        <v>3988</v>
      </c>
      <c r="X706" s="328">
        <v>3557002.41</v>
      </c>
      <c r="Y706" s="328">
        <v>868.9</v>
      </c>
      <c r="Z706" s="328">
        <v>9143.3799999999992</v>
      </c>
      <c r="AA706" s="328">
        <v>3557002.41</v>
      </c>
      <c r="AB706">
        <v>0</v>
      </c>
      <c r="AC706" s="331">
        <v>45208.997736076388</v>
      </c>
      <c r="AD706" s="390">
        <v>1</v>
      </c>
      <c r="AE706" s="330">
        <f>IF(W706="COP",(X706*AD706),IF(W706="NOK",((Z706*AD706)*Tasas!$H$42),IF('GL MEN'!W706="EUR",(('GL MEN'!Z706*'GL MEN'!AD706)*Tasas!$H$42),IF('GL MEN'!W706="USD",(('GL MEN'!Z706*'GL MEN'!AD706)*Tasas!$H$42),0))))</f>
        <v>3557002.41</v>
      </c>
      <c r="AF706" s="319" t="s">
        <v>3842</v>
      </c>
      <c r="AG706" s="319">
        <v>2</v>
      </c>
      <c r="AH706" s="319" t="str">
        <f t="shared" ref="AH706:AH769" si="22">MID(R706,2,1)</f>
        <v>3</v>
      </c>
      <c r="AI706" s="319" t="str">
        <f t="shared" ref="AI706:AI769" si="23">IF(AH706="0","CO",IF(AH706="1","CO",IF(AH706="2","CO",IF(AH706="3","NE",IF(AH706="4","WA",IF(AH706="6","URR"))))))</f>
        <v>NE</v>
      </c>
    </row>
    <row r="707" spans="1:35" x14ac:dyDescent="0.25">
      <c r="A707">
        <v>706</v>
      </c>
      <c r="B707" t="s">
        <v>3811</v>
      </c>
      <c r="C707" t="s">
        <v>4266</v>
      </c>
      <c r="D707" t="s">
        <v>4206</v>
      </c>
      <c r="E707" t="s">
        <v>4207</v>
      </c>
      <c r="F707" t="s">
        <v>4208</v>
      </c>
      <c r="G707" t="s">
        <v>4209</v>
      </c>
      <c r="H707">
        <v>1303529</v>
      </c>
      <c r="I707">
        <v>202309</v>
      </c>
      <c r="J707">
        <v>45199</v>
      </c>
      <c r="K707">
        <v>138684</v>
      </c>
      <c r="L707" t="s">
        <v>4150</v>
      </c>
      <c r="M707">
        <v>139998</v>
      </c>
      <c r="N707" t="s">
        <v>4303</v>
      </c>
      <c r="P707" t="s">
        <v>4304</v>
      </c>
      <c r="Q707" t="s">
        <v>4305</v>
      </c>
      <c r="R707" t="s">
        <v>4008</v>
      </c>
      <c r="S707">
        <v>3076656</v>
      </c>
      <c r="T707" t="s">
        <v>5445</v>
      </c>
      <c r="V707" t="s">
        <v>5445</v>
      </c>
      <c r="W707" t="s">
        <v>3988</v>
      </c>
      <c r="X707" s="328">
        <v>3557002.41</v>
      </c>
      <c r="Y707" s="328">
        <v>868.9</v>
      </c>
      <c r="Z707" s="328">
        <v>9143.3799999999992</v>
      </c>
      <c r="AA707" s="328">
        <v>3557002.41</v>
      </c>
      <c r="AB707">
        <v>0</v>
      </c>
      <c r="AC707" s="331">
        <v>45208.999183993059</v>
      </c>
      <c r="AD707" s="390">
        <v>1</v>
      </c>
      <c r="AE707" s="330">
        <f>IF(W707="COP",(X707*AD707),IF(W707="NOK",((Z707*AD707)*Tasas!$H$42),IF('GL MEN'!W707="EUR",(('GL MEN'!Z707*'GL MEN'!AD707)*Tasas!$H$42),IF('GL MEN'!W707="USD",(('GL MEN'!Z707*'GL MEN'!AD707)*Tasas!$H$42),0))))</f>
        <v>3557002.41</v>
      </c>
      <c r="AF707" s="319" t="s">
        <v>3842</v>
      </c>
      <c r="AG707" s="319">
        <v>2</v>
      </c>
      <c r="AH707" s="319" t="str">
        <f t="shared" si="22"/>
        <v>3</v>
      </c>
      <c r="AI707" s="319" t="str">
        <f t="shared" si="23"/>
        <v>NE</v>
      </c>
    </row>
    <row r="708" spans="1:35" x14ac:dyDescent="0.25">
      <c r="A708">
        <v>707</v>
      </c>
      <c r="B708" t="s">
        <v>3811</v>
      </c>
      <c r="C708" t="s">
        <v>4266</v>
      </c>
      <c r="D708" t="s">
        <v>4206</v>
      </c>
      <c r="E708" t="s">
        <v>4207</v>
      </c>
      <c r="F708" t="s">
        <v>4208</v>
      </c>
      <c r="G708" t="s">
        <v>4209</v>
      </c>
      <c r="H708">
        <v>1303528</v>
      </c>
      <c r="I708">
        <v>202309</v>
      </c>
      <c r="J708">
        <v>45199</v>
      </c>
      <c r="K708">
        <v>138684</v>
      </c>
      <c r="L708" t="s">
        <v>4150</v>
      </c>
      <c r="M708">
        <v>139999</v>
      </c>
      <c r="N708" t="s">
        <v>4306</v>
      </c>
      <c r="P708" t="s">
        <v>4307</v>
      </c>
      <c r="Q708" t="s">
        <v>4308</v>
      </c>
      <c r="R708" t="s">
        <v>4008</v>
      </c>
      <c r="S708">
        <v>3076655</v>
      </c>
      <c r="T708" t="s">
        <v>5445</v>
      </c>
      <c r="V708" t="s">
        <v>5445</v>
      </c>
      <c r="W708" t="s">
        <v>3988</v>
      </c>
      <c r="X708" s="328">
        <v>3557002.41</v>
      </c>
      <c r="Y708" s="328">
        <v>868.9</v>
      </c>
      <c r="Z708" s="328">
        <v>9143.3799999999992</v>
      </c>
      <c r="AA708" s="328">
        <v>3557002.41</v>
      </c>
      <c r="AB708">
        <v>0</v>
      </c>
      <c r="AC708" s="331">
        <v>45208.997736076388</v>
      </c>
      <c r="AD708" s="390">
        <v>1</v>
      </c>
      <c r="AE708" s="330">
        <f>IF(W708="COP",(X708*AD708),IF(W708="NOK",((Z708*AD708)*Tasas!$H$42),IF('GL MEN'!W708="EUR",(('GL MEN'!Z708*'GL MEN'!AD708)*Tasas!$H$42),IF('GL MEN'!W708="USD",(('GL MEN'!Z708*'GL MEN'!AD708)*Tasas!$H$42),0))))</f>
        <v>3557002.41</v>
      </c>
      <c r="AF708" s="319" t="s">
        <v>3842</v>
      </c>
      <c r="AG708" s="319">
        <v>2</v>
      </c>
      <c r="AH708" s="319" t="str">
        <f t="shared" si="22"/>
        <v>3</v>
      </c>
      <c r="AI708" s="319" t="str">
        <f t="shared" si="23"/>
        <v>NE</v>
      </c>
    </row>
    <row r="709" spans="1:35" x14ac:dyDescent="0.25">
      <c r="A709">
        <v>708</v>
      </c>
      <c r="B709" t="s">
        <v>3811</v>
      </c>
      <c r="C709" t="s">
        <v>4266</v>
      </c>
      <c r="D709" t="s">
        <v>4206</v>
      </c>
      <c r="E709" t="s">
        <v>4207</v>
      </c>
      <c r="F709" t="s">
        <v>4208</v>
      </c>
      <c r="G709" t="s">
        <v>4209</v>
      </c>
      <c r="H709">
        <v>1303529</v>
      </c>
      <c r="I709">
        <v>202309</v>
      </c>
      <c r="J709">
        <v>45199</v>
      </c>
      <c r="K709">
        <v>138684</v>
      </c>
      <c r="L709" t="s">
        <v>4150</v>
      </c>
      <c r="M709">
        <v>140000</v>
      </c>
      <c r="N709" t="s">
        <v>4309</v>
      </c>
      <c r="P709" t="s">
        <v>4310</v>
      </c>
      <c r="Q709" t="s">
        <v>4311</v>
      </c>
      <c r="R709" t="s">
        <v>4008</v>
      </c>
      <c r="S709">
        <v>3076654</v>
      </c>
      <c r="T709" t="s">
        <v>5445</v>
      </c>
      <c r="V709" t="s">
        <v>5445</v>
      </c>
      <c r="W709" t="s">
        <v>3988</v>
      </c>
      <c r="X709" s="328">
        <v>3557002.41</v>
      </c>
      <c r="Y709" s="328">
        <v>868.9</v>
      </c>
      <c r="Z709" s="328">
        <v>9143.3799999999992</v>
      </c>
      <c r="AA709" s="328">
        <v>3557002.41</v>
      </c>
      <c r="AB709">
        <v>0</v>
      </c>
      <c r="AC709" s="331">
        <v>45208.999183993059</v>
      </c>
      <c r="AD709" s="390">
        <v>1</v>
      </c>
      <c r="AE709" s="330">
        <f>IF(W709="COP",(X709*AD709),IF(W709="NOK",((Z709*AD709)*Tasas!$H$42),IF('GL MEN'!W709="EUR",(('GL MEN'!Z709*'GL MEN'!AD709)*Tasas!$H$42),IF('GL MEN'!W709="USD",(('GL MEN'!Z709*'GL MEN'!AD709)*Tasas!$H$42),0))))</f>
        <v>3557002.41</v>
      </c>
      <c r="AF709" s="319" t="s">
        <v>3842</v>
      </c>
      <c r="AG709" s="319">
        <v>2</v>
      </c>
      <c r="AH709" s="319" t="str">
        <f t="shared" si="22"/>
        <v>3</v>
      </c>
      <c r="AI709" s="319" t="str">
        <f t="shared" si="23"/>
        <v>NE</v>
      </c>
    </row>
    <row r="710" spans="1:35" x14ac:dyDescent="0.25">
      <c r="A710">
        <v>709</v>
      </c>
      <c r="B710" t="s">
        <v>3811</v>
      </c>
      <c r="C710" t="s">
        <v>4266</v>
      </c>
      <c r="D710" t="s">
        <v>4206</v>
      </c>
      <c r="E710" t="s">
        <v>4207</v>
      </c>
      <c r="F710" t="s">
        <v>4208</v>
      </c>
      <c r="G710" t="s">
        <v>4209</v>
      </c>
      <c r="H710">
        <v>1303529</v>
      </c>
      <c r="I710">
        <v>202309</v>
      </c>
      <c r="J710">
        <v>45199</v>
      </c>
      <c r="K710">
        <v>138684</v>
      </c>
      <c r="L710" t="s">
        <v>4150</v>
      </c>
      <c r="M710">
        <v>140001</v>
      </c>
      <c r="N710" t="s">
        <v>4312</v>
      </c>
      <c r="P710" t="s">
        <v>4313</v>
      </c>
      <c r="Q710" t="s">
        <v>4314</v>
      </c>
      <c r="R710" t="s">
        <v>4008</v>
      </c>
      <c r="S710">
        <v>3076653</v>
      </c>
      <c r="T710" t="s">
        <v>5445</v>
      </c>
      <c r="V710" t="s">
        <v>5445</v>
      </c>
      <c r="W710" t="s">
        <v>3988</v>
      </c>
      <c r="X710" s="328">
        <v>3557002.41</v>
      </c>
      <c r="Y710" s="328">
        <v>868.9</v>
      </c>
      <c r="Z710" s="328">
        <v>9143.3799999999992</v>
      </c>
      <c r="AA710" s="328">
        <v>3557002.41</v>
      </c>
      <c r="AB710">
        <v>0</v>
      </c>
      <c r="AC710" s="331">
        <v>45208.999183993059</v>
      </c>
      <c r="AD710" s="390">
        <v>1</v>
      </c>
      <c r="AE710" s="330">
        <f>IF(W710="COP",(X710*AD710),IF(W710="NOK",((Z710*AD710)*Tasas!$H$42),IF('GL MEN'!W710="EUR",(('GL MEN'!Z710*'GL MEN'!AD710)*Tasas!$H$42),IF('GL MEN'!W710="USD",(('GL MEN'!Z710*'GL MEN'!AD710)*Tasas!$H$42),0))))</f>
        <v>3557002.41</v>
      </c>
      <c r="AF710" s="319" t="s">
        <v>3842</v>
      </c>
      <c r="AG710" s="319">
        <v>2</v>
      </c>
      <c r="AH710" s="319" t="str">
        <f t="shared" si="22"/>
        <v>3</v>
      </c>
      <c r="AI710" s="319" t="str">
        <f t="shared" si="23"/>
        <v>NE</v>
      </c>
    </row>
    <row r="711" spans="1:35" x14ac:dyDescent="0.25">
      <c r="A711">
        <v>710</v>
      </c>
      <c r="B711" t="s">
        <v>3811</v>
      </c>
      <c r="C711" t="s">
        <v>4266</v>
      </c>
      <c r="D711" t="s">
        <v>4206</v>
      </c>
      <c r="E711" t="s">
        <v>4207</v>
      </c>
      <c r="F711" t="s">
        <v>4208</v>
      </c>
      <c r="G711" t="s">
        <v>4209</v>
      </c>
      <c r="H711">
        <v>1303529</v>
      </c>
      <c r="I711">
        <v>202309</v>
      </c>
      <c r="J711">
        <v>45199</v>
      </c>
      <c r="K711">
        <v>138684</v>
      </c>
      <c r="L711" t="s">
        <v>4150</v>
      </c>
      <c r="M711">
        <v>140002</v>
      </c>
      <c r="N711" t="s">
        <v>4315</v>
      </c>
      <c r="P711" t="s">
        <v>4316</v>
      </c>
      <c r="Q711" t="s">
        <v>4317</v>
      </c>
      <c r="R711" t="s">
        <v>4008</v>
      </c>
      <c r="S711">
        <v>3076652</v>
      </c>
      <c r="T711" t="s">
        <v>5445</v>
      </c>
      <c r="V711" t="s">
        <v>5445</v>
      </c>
      <c r="W711" t="s">
        <v>3988</v>
      </c>
      <c r="X711" s="328">
        <v>3557002.41</v>
      </c>
      <c r="Y711" s="328">
        <v>868.9</v>
      </c>
      <c r="Z711" s="328">
        <v>9143.3799999999992</v>
      </c>
      <c r="AA711" s="328">
        <v>3557002.41</v>
      </c>
      <c r="AB711">
        <v>0</v>
      </c>
      <c r="AC711" s="331">
        <v>45208.999183993059</v>
      </c>
      <c r="AD711" s="390">
        <v>1</v>
      </c>
      <c r="AE711" s="330">
        <f>IF(W711="COP",(X711*AD711),IF(W711="NOK",((Z711*AD711)*Tasas!$H$42),IF('GL MEN'!W711="EUR",(('GL MEN'!Z711*'GL MEN'!AD711)*Tasas!$H$42),IF('GL MEN'!W711="USD",(('GL MEN'!Z711*'GL MEN'!AD711)*Tasas!$H$42),0))))</f>
        <v>3557002.41</v>
      </c>
      <c r="AF711" s="319" t="s">
        <v>3842</v>
      </c>
      <c r="AG711" s="319">
        <v>2</v>
      </c>
      <c r="AH711" s="319" t="str">
        <f t="shared" si="22"/>
        <v>3</v>
      </c>
      <c r="AI711" s="319" t="str">
        <f t="shared" si="23"/>
        <v>NE</v>
      </c>
    </row>
    <row r="712" spans="1:35" x14ac:dyDescent="0.25">
      <c r="A712">
        <v>711</v>
      </c>
      <c r="B712" t="s">
        <v>3811</v>
      </c>
      <c r="C712" t="s">
        <v>4145</v>
      </c>
      <c r="D712" t="s">
        <v>4206</v>
      </c>
      <c r="E712" t="s">
        <v>4207</v>
      </c>
      <c r="F712" t="s">
        <v>4208</v>
      </c>
      <c r="G712" t="s">
        <v>4209</v>
      </c>
      <c r="H712">
        <v>1303529</v>
      </c>
      <c r="I712">
        <v>202309</v>
      </c>
      <c r="J712">
        <v>45199</v>
      </c>
      <c r="K712">
        <v>138684</v>
      </c>
      <c r="L712" t="s">
        <v>4150</v>
      </c>
      <c r="M712">
        <v>140026</v>
      </c>
      <c r="N712" t="s">
        <v>4318</v>
      </c>
      <c r="P712" t="s">
        <v>4319</v>
      </c>
      <c r="Q712" t="s">
        <v>4320</v>
      </c>
      <c r="R712" t="s">
        <v>4008</v>
      </c>
      <c r="S712">
        <v>3076651</v>
      </c>
      <c r="T712" t="s">
        <v>5445</v>
      </c>
      <c r="V712" t="s">
        <v>5445</v>
      </c>
      <c r="W712" t="s">
        <v>3988</v>
      </c>
      <c r="X712" s="328">
        <v>3653537.41</v>
      </c>
      <c r="Y712" s="328">
        <v>892.49</v>
      </c>
      <c r="Z712" s="328">
        <v>9391.5300000000007</v>
      </c>
      <c r="AA712" s="328">
        <v>3653537.41</v>
      </c>
      <c r="AB712">
        <v>0</v>
      </c>
      <c r="AC712" s="331">
        <v>45208.999183993059</v>
      </c>
      <c r="AD712" s="390">
        <v>1</v>
      </c>
      <c r="AE712" s="330">
        <f>IF(W712="COP",(X712*AD712),IF(W712="NOK",((Z712*AD712)*Tasas!$H$42),IF('GL MEN'!W712="EUR",(('GL MEN'!Z712*'GL MEN'!AD712)*Tasas!$H$42),IF('GL MEN'!W712="USD",(('GL MEN'!Z712*'GL MEN'!AD712)*Tasas!$H$42),0))))</f>
        <v>3653537.41</v>
      </c>
      <c r="AF712" s="319" t="s">
        <v>3842</v>
      </c>
      <c r="AG712" s="319">
        <v>2</v>
      </c>
      <c r="AH712" s="319" t="str">
        <f t="shared" si="22"/>
        <v>3</v>
      </c>
      <c r="AI712" s="319" t="str">
        <f t="shared" si="23"/>
        <v>NE</v>
      </c>
    </row>
    <row r="713" spans="1:35" x14ac:dyDescent="0.25">
      <c r="A713">
        <v>712</v>
      </c>
      <c r="B713" t="s">
        <v>3811</v>
      </c>
      <c r="C713" t="s">
        <v>4145</v>
      </c>
      <c r="D713" t="s">
        <v>4206</v>
      </c>
      <c r="E713" t="s">
        <v>4207</v>
      </c>
      <c r="F713" t="s">
        <v>4208</v>
      </c>
      <c r="G713" t="s">
        <v>4209</v>
      </c>
      <c r="H713">
        <v>1303529</v>
      </c>
      <c r="I713">
        <v>202309</v>
      </c>
      <c r="J713">
        <v>45199</v>
      </c>
      <c r="K713">
        <v>138684</v>
      </c>
      <c r="L713" t="s">
        <v>4150</v>
      </c>
      <c r="M713">
        <v>140028</v>
      </c>
      <c r="N713" t="s">
        <v>4321</v>
      </c>
      <c r="P713" t="s">
        <v>4322</v>
      </c>
      <c r="Q713" t="s">
        <v>4323</v>
      </c>
      <c r="R713" t="s">
        <v>4008</v>
      </c>
      <c r="S713">
        <v>3076650</v>
      </c>
      <c r="T713" t="s">
        <v>5445</v>
      </c>
      <c r="V713" t="s">
        <v>5445</v>
      </c>
      <c r="W713" t="s">
        <v>3988</v>
      </c>
      <c r="X713" s="328">
        <v>3557002.41</v>
      </c>
      <c r="Y713" s="328">
        <v>868.9</v>
      </c>
      <c r="Z713" s="328">
        <v>9143.3799999999992</v>
      </c>
      <c r="AA713" s="328">
        <v>3557002.41</v>
      </c>
      <c r="AB713">
        <v>0</v>
      </c>
      <c r="AC713" s="331">
        <v>45208.999183993059</v>
      </c>
      <c r="AD713" s="390">
        <v>1</v>
      </c>
      <c r="AE713" s="330">
        <f>IF(W713="COP",(X713*AD713),IF(W713="NOK",((Z713*AD713)*Tasas!$H$42),IF('GL MEN'!W713="EUR",(('GL MEN'!Z713*'GL MEN'!AD713)*Tasas!$H$42),IF('GL MEN'!W713="USD",(('GL MEN'!Z713*'GL MEN'!AD713)*Tasas!$H$42),0))))</f>
        <v>3557002.41</v>
      </c>
      <c r="AF713" s="319" t="s">
        <v>3842</v>
      </c>
      <c r="AG713" s="319">
        <v>2</v>
      </c>
      <c r="AH713" s="319" t="str">
        <f t="shared" si="22"/>
        <v>3</v>
      </c>
      <c r="AI713" s="319" t="str">
        <f t="shared" si="23"/>
        <v>NE</v>
      </c>
    </row>
    <row r="714" spans="1:35" x14ac:dyDescent="0.25">
      <c r="A714">
        <v>713</v>
      </c>
      <c r="B714" t="s">
        <v>3811</v>
      </c>
      <c r="C714" t="s">
        <v>4266</v>
      </c>
      <c r="D714" t="s">
        <v>4206</v>
      </c>
      <c r="E714" t="s">
        <v>4207</v>
      </c>
      <c r="F714" t="s">
        <v>4208</v>
      </c>
      <c r="G714" t="s">
        <v>4209</v>
      </c>
      <c r="H714">
        <v>1303529</v>
      </c>
      <c r="I714">
        <v>202309</v>
      </c>
      <c r="J714">
        <v>45199</v>
      </c>
      <c r="K714">
        <v>138684</v>
      </c>
      <c r="L714" t="s">
        <v>4150</v>
      </c>
      <c r="M714">
        <v>140029</v>
      </c>
      <c r="N714" t="s">
        <v>4324</v>
      </c>
      <c r="P714" t="s">
        <v>4325</v>
      </c>
      <c r="Q714" t="s">
        <v>4326</v>
      </c>
      <c r="R714" t="s">
        <v>4008</v>
      </c>
      <c r="S714">
        <v>3076649</v>
      </c>
      <c r="T714" t="s">
        <v>5445</v>
      </c>
      <c r="V714" t="s">
        <v>5445</v>
      </c>
      <c r="W714" t="s">
        <v>3988</v>
      </c>
      <c r="X714" s="328">
        <v>3557002.41</v>
      </c>
      <c r="Y714" s="328">
        <v>868.9</v>
      </c>
      <c r="Z714" s="328">
        <v>9143.3799999999992</v>
      </c>
      <c r="AA714" s="328">
        <v>3557002.41</v>
      </c>
      <c r="AB714">
        <v>0</v>
      </c>
      <c r="AC714" s="331">
        <v>45208.999183993059</v>
      </c>
      <c r="AD714" s="390">
        <v>1</v>
      </c>
      <c r="AE714" s="330">
        <f>IF(W714="COP",(X714*AD714),IF(W714="NOK",((Z714*AD714)*Tasas!$H$42),IF('GL MEN'!W714="EUR",(('GL MEN'!Z714*'GL MEN'!AD714)*Tasas!$H$42),IF('GL MEN'!W714="USD",(('GL MEN'!Z714*'GL MEN'!AD714)*Tasas!$H$42),0))))</f>
        <v>3557002.41</v>
      </c>
      <c r="AF714" s="319" t="s">
        <v>3842</v>
      </c>
      <c r="AG714" s="319">
        <v>2</v>
      </c>
      <c r="AH714" s="319" t="str">
        <f t="shared" si="22"/>
        <v>3</v>
      </c>
      <c r="AI714" s="319" t="str">
        <f t="shared" si="23"/>
        <v>NE</v>
      </c>
    </row>
    <row r="715" spans="1:35" x14ac:dyDescent="0.25">
      <c r="A715">
        <v>714</v>
      </c>
      <c r="B715" t="s">
        <v>3811</v>
      </c>
      <c r="C715" t="s">
        <v>4266</v>
      </c>
      <c r="D715" t="s">
        <v>4206</v>
      </c>
      <c r="E715" t="s">
        <v>4207</v>
      </c>
      <c r="F715" t="s">
        <v>4208</v>
      </c>
      <c r="G715" t="s">
        <v>4209</v>
      </c>
      <c r="H715">
        <v>1303529</v>
      </c>
      <c r="I715">
        <v>202309</v>
      </c>
      <c r="J715">
        <v>45199</v>
      </c>
      <c r="K715">
        <v>138684</v>
      </c>
      <c r="L715" t="s">
        <v>4150</v>
      </c>
      <c r="M715">
        <v>140030</v>
      </c>
      <c r="N715" t="s">
        <v>4327</v>
      </c>
      <c r="P715" t="s">
        <v>4328</v>
      </c>
      <c r="Q715" t="s">
        <v>4329</v>
      </c>
      <c r="R715" t="s">
        <v>4008</v>
      </c>
      <c r="S715">
        <v>3165140</v>
      </c>
      <c r="T715" t="s">
        <v>5445</v>
      </c>
      <c r="V715" t="s">
        <v>5445</v>
      </c>
      <c r="W715" t="s">
        <v>3988</v>
      </c>
      <c r="X715" s="328">
        <v>3557002.41</v>
      </c>
      <c r="Y715" s="328">
        <v>868.9</v>
      </c>
      <c r="Z715" s="328">
        <v>9143.3799999999992</v>
      </c>
      <c r="AA715" s="328">
        <v>3557002.41</v>
      </c>
      <c r="AB715">
        <v>0</v>
      </c>
      <c r="AC715" s="331">
        <v>45208.999183993059</v>
      </c>
      <c r="AD715" s="390">
        <v>1</v>
      </c>
      <c r="AE715" s="330">
        <f>IF(W715="COP",(X715*AD715),IF(W715="NOK",((Z715*AD715)*Tasas!$H$42),IF('GL MEN'!W715="EUR",(('GL MEN'!Z715*'GL MEN'!AD715)*Tasas!$H$42),IF('GL MEN'!W715="USD",(('GL MEN'!Z715*'GL MEN'!AD715)*Tasas!$H$42),0))))</f>
        <v>3557002.41</v>
      </c>
      <c r="AF715" s="319" t="s">
        <v>3842</v>
      </c>
      <c r="AG715" s="319">
        <v>2</v>
      </c>
      <c r="AH715" s="319" t="str">
        <f t="shared" si="22"/>
        <v>3</v>
      </c>
      <c r="AI715" s="319" t="str">
        <f t="shared" si="23"/>
        <v>NE</v>
      </c>
    </row>
    <row r="716" spans="1:35" x14ac:dyDescent="0.25">
      <c r="A716">
        <v>715</v>
      </c>
      <c r="B716" t="s">
        <v>3811</v>
      </c>
      <c r="C716" t="s">
        <v>4145</v>
      </c>
      <c r="D716" t="s">
        <v>4206</v>
      </c>
      <c r="E716" t="s">
        <v>4207</v>
      </c>
      <c r="F716" t="s">
        <v>4208</v>
      </c>
      <c r="G716" t="s">
        <v>4209</v>
      </c>
      <c r="H716">
        <v>1303528</v>
      </c>
      <c r="I716">
        <v>202309</v>
      </c>
      <c r="J716">
        <v>45199</v>
      </c>
      <c r="K716">
        <v>138684</v>
      </c>
      <c r="L716" t="s">
        <v>4150</v>
      </c>
      <c r="M716">
        <v>140034</v>
      </c>
      <c r="N716" t="s">
        <v>4330</v>
      </c>
      <c r="P716" t="s">
        <v>4331</v>
      </c>
      <c r="Q716" t="s">
        <v>4332</v>
      </c>
      <c r="R716" t="s">
        <v>4008</v>
      </c>
      <c r="S716">
        <v>3165139</v>
      </c>
      <c r="T716" t="s">
        <v>5445</v>
      </c>
      <c r="V716" t="s">
        <v>5445</v>
      </c>
      <c r="W716" t="s">
        <v>3988</v>
      </c>
      <c r="X716" s="328">
        <v>3557002.41</v>
      </c>
      <c r="Y716" s="328">
        <v>868.9</v>
      </c>
      <c r="Z716" s="328">
        <v>9143.3799999999992</v>
      </c>
      <c r="AA716" s="328">
        <v>3557002.41</v>
      </c>
      <c r="AB716">
        <v>0</v>
      </c>
      <c r="AC716" s="331">
        <v>45208.997736076388</v>
      </c>
      <c r="AD716" s="390">
        <v>1</v>
      </c>
      <c r="AE716" s="330">
        <f>IF(W716="COP",(X716*AD716),IF(W716="NOK",((Z716*AD716)*Tasas!$H$42),IF('GL MEN'!W716="EUR",(('GL MEN'!Z716*'GL MEN'!AD716)*Tasas!$H$42),IF('GL MEN'!W716="USD",(('GL MEN'!Z716*'GL MEN'!AD716)*Tasas!$H$42),0))))</f>
        <v>3557002.41</v>
      </c>
      <c r="AF716" s="319" t="s">
        <v>3842</v>
      </c>
      <c r="AG716" s="319">
        <v>2</v>
      </c>
      <c r="AH716" s="319" t="str">
        <f t="shared" si="22"/>
        <v>3</v>
      </c>
      <c r="AI716" s="319" t="str">
        <f t="shared" si="23"/>
        <v>NE</v>
      </c>
    </row>
    <row r="717" spans="1:35" x14ac:dyDescent="0.25">
      <c r="A717">
        <v>716</v>
      </c>
      <c r="B717" t="s">
        <v>3811</v>
      </c>
      <c r="C717" t="s">
        <v>4266</v>
      </c>
      <c r="D717" t="s">
        <v>4206</v>
      </c>
      <c r="E717" t="s">
        <v>4207</v>
      </c>
      <c r="F717" t="s">
        <v>4208</v>
      </c>
      <c r="G717" t="s">
        <v>4209</v>
      </c>
      <c r="H717">
        <v>1303529</v>
      </c>
      <c r="I717">
        <v>202309</v>
      </c>
      <c r="J717">
        <v>45199</v>
      </c>
      <c r="K717">
        <v>138684</v>
      </c>
      <c r="L717" t="s">
        <v>4150</v>
      </c>
      <c r="M717">
        <v>140035</v>
      </c>
      <c r="N717" t="s">
        <v>4333</v>
      </c>
      <c r="P717" t="s">
        <v>4334</v>
      </c>
      <c r="Q717" t="s">
        <v>4335</v>
      </c>
      <c r="R717" t="s">
        <v>4008</v>
      </c>
      <c r="S717">
        <v>3165138</v>
      </c>
      <c r="T717" t="s">
        <v>5445</v>
      </c>
      <c r="V717" t="s">
        <v>5445</v>
      </c>
      <c r="W717" t="s">
        <v>3988</v>
      </c>
      <c r="X717" s="328">
        <v>3557002.41</v>
      </c>
      <c r="Y717" s="328">
        <v>868.9</v>
      </c>
      <c r="Z717" s="328">
        <v>9143.3799999999992</v>
      </c>
      <c r="AA717" s="328">
        <v>3557002.41</v>
      </c>
      <c r="AB717">
        <v>0</v>
      </c>
      <c r="AC717" s="331">
        <v>45208.999183993059</v>
      </c>
      <c r="AD717" s="390">
        <v>1</v>
      </c>
      <c r="AE717" s="330">
        <f>IF(W717="COP",(X717*AD717),IF(W717="NOK",((Z717*AD717)*Tasas!$H$42),IF('GL MEN'!W717="EUR",(('GL MEN'!Z717*'GL MEN'!AD717)*Tasas!$H$42),IF('GL MEN'!W717="USD",(('GL MEN'!Z717*'GL MEN'!AD717)*Tasas!$H$42),0))))</f>
        <v>3557002.41</v>
      </c>
      <c r="AF717" s="319" t="s">
        <v>3842</v>
      </c>
      <c r="AG717" s="319">
        <v>2</v>
      </c>
      <c r="AH717" s="319" t="str">
        <f t="shared" si="22"/>
        <v>3</v>
      </c>
      <c r="AI717" s="319" t="str">
        <f t="shared" si="23"/>
        <v>NE</v>
      </c>
    </row>
    <row r="718" spans="1:35" x14ac:dyDescent="0.25">
      <c r="A718">
        <v>717</v>
      </c>
      <c r="B718" t="s">
        <v>3811</v>
      </c>
      <c r="C718" t="s">
        <v>4266</v>
      </c>
      <c r="D718" t="s">
        <v>4206</v>
      </c>
      <c r="E718" t="s">
        <v>4207</v>
      </c>
      <c r="F718" t="s">
        <v>4208</v>
      </c>
      <c r="G718" t="s">
        <v>4209</v>
      </c>
      <c r="H718">
        <v>1303529</v>
      </c>
      <c r="I718">
        <v>202309</v>
      </c>
      <c r="J718">
        <v>45199</v>
      </c>
      <c r="K718">
        <v>138684</v>
      </c>
      <c r="L718" t="s">
        <v>4150</v>
      </c>
      <c r="M718">
        <v>140037</v>
      </c>
      <c r="N718" t="s">
        <v>4339</v>
      </c>
      <c r="P718" t="s">
        <v>4340</v>
      </c>
      <c r="Q718" t="s">
        <v>4341</v>
      </c>
      <c r="R718" t="s">
        <v>4008</v>
      </c>
      <c r="S718">
        <v>3165136</v>
      </c>
      <c r="T718" t="s">
        <v>5445</v>
      </c>
      <c r="V718" t="s">
        <v>5445</v>
      </c>
      <c r="W718" t="s">
        <v>3988</v>
      </c>
      <c r="X718" s="328">
        <v>3557002.41</v>
      </c>
      <c r="Y718" s="328">
        <v>868.9</v>
      </c>
      <c r="Z718" s="328">
        <v>9143.3799999999992</v>
      </c>
      <c r="AA718" s="328">
        <v>3557002.41</v>
      </c>
      <c r="AB718">
        <v>0</v>
      </c>
      <c r="AC718" s="331">
        <v>45208.999183993059</v>
      </c>
      <c r="AD718" s="390">
        <v>1</v>
      </c>
      <c r="AE718" s="330">
        <f>IF(W718="COP",(X718*AD718),IF(W718="NOK",((Z718*AD718)*Tasas!$H$42),IF('GL MEN'!W718="EUR",(('GL MEN'!Z718*'GL MEN'!AD718)*Tasas!$H$42),IF('GL MEN'!W718="USD",(('GL MEN'!Z718*'GL MEN'!AD718)*Tasas!$H$42),0))))</f>
        <v>3557002.41</v>
      </c>
      <c r="AF718" s="319" t="s">
        <v>3842</v>
      </c>
      <c r="AG718" s="319">
        <v>2</v>
      </c>
      <c r="AH718" s="319" t="str">
        <f t="shared" si="22"/>
        <v>3</v>
      </c>
      <c r="AI718" s="319" t="str">
        <f t="shared" si="23"/>
        <v>NE</v>
      </c>
    </row>
    <row r="719" spans="1:35" x14ac:dyDescent="0.25">
      <c r="A719">
        <v>718</v>
      </c>
      <c r="B719" t="s">
        <v>3811</v>
      </c>
      <c r="C719" t="s">
        <v>4266</v>
      </c>
      <c r="D719" t="s">
        <v>4206</v>
      </c>
      <c r="E719" t="s">
        <v>4207</v>
      </c>
      <c r="F719" t="s">
        <v>4208</v>
      </c>
      <c r="G719" t="s">
        <v>4209</v>
      </c>
      <c r="H719">
        <v>1303529</v>
      </c>
      <c r="I719">
        <v>202309</v>
      </c>
      <c r="J719">
        <v>45199</v>
      </c>
      <c r="K719">
        <v>138684</v>
      </c>
      <c r="L719" t="s">
        <v>4150</v>
      </c>
      <c r="M719">
        <v>140060</v>
      </c>
      <c r="N719" t="s">
        <v>4342</v>
      </c>
      <c r="P719" t="s">
        <v>4343</v>
      </c>
      <c r="Q719" t="s">
        <v>4344</v>
      </c>
      <c r="R719" t="s">
        <v>4008</v>
      </c>
      <c r="S719">
        <v>3165135</v>
      </c>
      <c r="T719" t="s">
        <v>5445</v>
      </c>
      <c r="V719" t="s">
        <v>5445</v>
      </c>
      <c r="W719" t="s">
        <v>3988</v>
      </c>
      <c r="X719" s="328">
        <v>3557002.41</v>
      </c>
      <c r="Y719" s="328">
        <v>868.9</v>
      </c>
      <c r="Z719" s="328">
        <v>9143.3799999999992</v>
      </c>
      <c r="AA719" s="328">
        <v>3557002.41</v>
      </c>
      <c r="AB719">
        <v>0</v>
      </c>
      <c r="AC719" s="331">
        <v>45208.999183993059</v>
      </c>
      <c r="AD719" s="390">
        <v>1</v>
      </c>
      <c r="AE719" s="330">
        <f>IF(W719="COP",(X719*AD719),IF(W719="NOK",((Z719*AD719)*Tasas!$H$42),IF('GL MEN'!W719="EUR",(('GL MEN'!Z719*'GL MEN'!AD719)*Tasas!$H$42),IF('GL MEN'!W719="USD",(('GL MEN'!Z719*'GL MEN'!AD719)*Tasas!$H$42),0))))</f>
        <v>3557002.41</v>
      </c>
      <c r="AF719" s="319" t="s">
        <v>3842</v>
      </c>
      <c r="AG719" s="319">
        <v>2</v>
      </c>
      <c r="AH719" s="319" t="str">
        <f t="shared" si="22"/>
        <v>3</v>
      </c>
      <c r="AI719" s="319" t="str">
        <f t="shared" si="23"/>
        <v>NE</v>
      </c>
    </row>
    <row r="720" spans="1:35" x14ac:dyDescent="0.25">
      <c r="A720">
        <v>719</v>
      </c>
      <c r="B720" t="s">
        <v>3811</v>
      </c>
      <c r="C720" t="s">
        <v>4224</v>
      </c>
      <c r="D720" t="s">
        <v>4206</v>
      </c>
      <c r="E720" t="s">
        <v>4207</v>
      </c>
      <c r="F720" t="s">
        <v>4208</v>
      </c>
      <c r="G720" t="s">
        <v>4209</v>
      </c>
      <c r="H720">
        <v>1303528</v>
      </c>
      <c r="I720">
        <v>202309</v>
      </c>
      <c r="J720">
        <v>45199</v>
      </c>
      <c r="K720">
        <v>138684</v>
      </c>
      <c r="L720" t="s">
        <v>4150</v>
      </c>
      <c r="M720">
        <v>140063</v>
      </c>
      <c r="N720" t="s">
        <v>4345</v>
      </c>
      <c r="P720" t="s">
        <v>4346</v>
      </c>
      <c r="Q720" t="s">
        <v>4347</v>
      </c>
      <c r="R720" t="s">
        <v>4008</v>
      </c>
      <c r="S720">
        <v>3001808</v>
      </c>
      <c r="T720" t="s">
        <v>5445</v>
      </c>
      <c r="V720" t="s">
        <v>5445</v>
      </c>
      <c r="W720" t="s">
        <v>3988</v>
      </c>
      <c r="X720" s="328">
        <v>7932672.4100000001</v>
      </c>
      <c r="Y720" s="328">
        <v>1937.79</v>
      </c>
      <c r="Z720" s="328">
        <v>20391.169999999998</v>
      </c>
      <c r="AA720" s="328">
        <v>7932672.4100000001</v>
      </c>
      <c r="AB720">
        <v>0</v>
      </c>
      <c r="AC720" s="331">
        <v>45208.997736076388</v>
      </c>
      <c r="AD720" s="390">
        <v>1</v>
      </c>
      <c r="AE720" s="330">
        <f>IF(W720="COP",(X720*AD720),IF(W720="NOK",((Z720*AD720)*Tasas!$H$42),IF('GL MEN'!W720="EUR",(('GL MEN'!Z720*'GL MEN'!AD720)*Tasas!$H$42),IF('GL MEN'!W720="USD",(('GL MEN'!Z720*'GL MEN'!AD720)*Tasas!$H$42),0))))</f>
        <v>7932672.4100000001</v>
      </c>
      <c r="AF720" s="319" t="s">
        <v>3833</v>
      </c>
      <c r="AG720" s="319">
        <v>2</v>
      </c>
      <c r="AH720" s="319" t="str">
        <f t="shared" si="22"/>
        <v>3</v>
      </c>
      <c r="AI720" s="319" t="str">
        <f t="shared" si="23"/>
        <v>NE</v>
      </c>
    </row>
    <row r="721" spans="1:35" x14ac:dyDescent="0.25">
      <c r="A721">
        <v>720</v>
      </c>
      <c r="B721" t="s">
        <v>3811</v>
      </c>
      <c r="C721" t="s">
        <v>4266</v>
      </c>
      <c r="D721" t="s">
        <v>4206</v>
      </c>
      <c r="E721" t="s">
        <v>4207</v>
      </c>
      <c r="F721" t="s">
        <v>4208</v>
      </c>
      <c r="G721" t="s">
        <v>4209</v>
      </c>
      <c r="H721">
        <v>1303529</v>
      </c>
      <c r="I721">
        <v>202309</v>
      </c>
      <c r="J721">
        <v>45199</v>
      </c>
      <c r="K721">
        <v>138684</v>
      </c>
      <c r="L721" t="s">
        <v>4150</v>
      </c>
      <c r="M721">
        <v>140082</v>
      </c>
      <c r="N721" t="s">
        <v>4348</v>
      </c>
      <c r="P721" t="s">
        <v>4349</v>
      </c>
      <c r="Q721" t="s">
        <v>4350</v>
      </c>
      <c r="R721" t="s">
        <v>3997</v>
      </c>
      <c r="S721">
        <v>3002799</v>
      </c>
      <c r="T721" t="s">
        <v>5445</v>
      </c>
      <c r="V721" t="s">
        <v>5445</v>
      </c>
      <c r="W721" t="s">
        <v>3988</v>
      </c>
      <c r="X721" s="328">
        <v>4578122.41</v>
      </c>
      <c r="Y721" s="328">
        <v>1118.3399999999999</v>
      </c>
      <c r="Z721" s="328">
        <v>11768.2</v>
      </c>
      <c r="AA721" s="328">
        <v>4578122.41</v>
      </c>
      <c r="AB721">
        <v>0</v>
      </c>
      <c r="AC721" s="331">
        <v>45208.999183993059</v>
      </c>
      <c r="AD721" s="390">
        <v>1</v>
      </c>
      <c r="AE721" s="330">
        <f>IF(W721="COP",(X721*AD721),IF(W721="NOK",((Z721*AD721)*Tasas!$H$42),IF('GL MEN'!W721="EUR",(('GL MEN'!Z721*'GL MEN'!AD721)*Tasas!$H$42),IF('GL MEN'!W721="USD",(('GL MEN'!Z721*'GL MEN'!AD721)*Tasas!$H$42),0))))</f>
        <v>4578122.41</v>
      </c>
      <c r="AF721" s="319" t="s">
        <v>3848</v>
      </c>
      <c r="AG721" s="319">
        <v>2</v>
      </c>
      <c r="AH721" s="319" t="str">
        <f t="shared" si="22"/>
        <v>3</v>
      </c>
      <c r="AI721" s="319" t="str">
        <f t="shared" si="23"/>
        <v>NE</v>
      </c>
    </row>
    <row r="722" spans="1:35" x14ac:dyDescent="0.25">
      <c r="A722">
        <v>721</v>
      </c>
      <c r="B722" t="s">
        <v>3811</v>
      </c>
      <c r="C722" t="s">
        <v>4228</v>
      </c>
      <c r="D722" t="s">
        <v>4206</v>
      </c>
      <c r="E722" t="s">
        <v>4207</v>
      </c>
      <c r="F722" t="s">
        <v>4208</v>
      </c>
      <c r="G722" t="s">
        <v>4209</v>
      </c>
      <c r="H722">
        <v>1303528</v>
      </c>
      <c r="I722">
        <v>202309</v>
      </c>
      <c r="J722">
        <v>45199</v>
      </c>
      <c r="K722">
        <v>138684</v>
      </c>
      <c r="L722" t="s">
        <v>4150</v>
      </c>
      <c r="M722">
        <v>140127</v>
      </c>
      <c r="N722" t="s">
        <v>4351</v>
      </c>
      <c r="P722" t="s">
        <v>4352</v>
      </c>
      <c r="Q722" t="s">
        <v>4353</v>
      </c>
      <c r="R722" t="s">
        <v>4007</v>
      </c>
      <c r="S722">
        <v>3001720</v>
      </c>
      <c r="T722" t="s">
        <v>5445</v>
      </c>
      <c r="V722" t="s">
        <v>5445</v>
      </c>
      <c r="W722" t="s">
        <v>3988</v>
      </c>
      <c r="X722" s="328">
        <v>7832192.4100000001</v>
      </c>
      <c r="Y722" s="328">
        <v>1913.25</v>
      </c>
      <c r="Z722" s="328">
        <v>20132.89</v>
      </c>
      <c r="AA722" s="328">
        <v>7832192.4100000001</v>
      </c>
      <c r="AB722">
        <v>0</v>
      </c>
      <c r="AC722" s="331">
        <v>45208.997736076388</v>
      </c>
      <c r="AD722" s="390">
        <v>1</v>
      </c>
      <c r="AE722" s="330">
        <f>IF(W722="COP",(X722*AD722),IF(W722="NOK",((Z722*AD722)*Tasas!$H$42),IF('GL MEN'!W722="EUR",(('GL MEN'!Z722*'GL MEN'!AD722)*Tasas!$H$42),IF('GL MEN'!W722="USD",(('GL MEN'!Z722*'GL MEN'!AD722)*Tasas!$H$42),0))))</f>
        <v>7832192.4100000001</v>
      </c>
      <c r="AF722" s="319" t="s">
        <v>3845</v>
      </c>
      <c r="AG722" s="319">
        <v>2</v>
      </c>
      <c r="AH722" s="319" t="str">
        <f t="shared" si="22"/>
        <v>2</v>
      </c>
      <c r="AI722" s="319" t="str">
        <f t="shared" si="23"/>
        <v>CO</v>
      </c>
    </row>
    <row r="723" spans="1:35" x14ac:dyDescent="0.25">
      <c r="A723">
        <v>722</v>
      </c>
      <c r="B723" t="s">
        <v>3811</v>
      </c>
      <c r="C723" t="s">
        <v>4220</v>
      </c>
      <c r="D723" t="s">
        <v>4206</v>
      </c>
      <c r="E723" t="s">
        <v>4207</v>
      </c>
      <c r="F723" t="s">
        <v>4208</v>
      </c>
      <c r="G723" t="s">
        <v>4209</v>
      </c>
      <c r="H723">
        <v>1303528</v>
      </c>
      <c r="I723">
        <v>202309</v>
      </c>
      <c r="J723">
        <v>45199</v>
      </c>
      <c r="K723">
        <v>138684</v>
      </c>
      <c r="L723" t="s">
        <v>4150</v>
      </c>
      <c r="M723">
        <v>140258</v>
      </c>
      <c r="N723" t="s">
        <v>4354</v>
      </c>
      <c r="P723" t="s">
        <v>4355</v>
      </c>
      <c r="Q723" t="s">
        <v>4356</v>
      </c>
      <c r="R723" t="s">
        <v>4001</v>
      </c>
      <c r="S723">
        <v>3001580</v>
      </c>
      <c r="T723" t="s">
        <v>5445</v>
      </c>
      <c r="V723" t="s">
        <v>5445</v>
      </c>
      <c r="W723" t="s">
        <v>3988</v>
      </c>
      <c r="X723" s="328">
        <v>3555471.41</v>
      </c>
      <c r="Y723" s="328">
        <v>868.53</v>
      </c>
      <c r="Z723" s="328">
        <v>9139.4500000000007</v>
      </c>
      <c r="AA723" s="328">
        <v>3555471.41</v>
      </c>
      <c r="AB723">
        <v>0</v>
      </c>
      <c r="AC723" s="331">
        <v>45208.997736076388</v>
      </c>
      <c r="AD723" s="390">
        <v>1</v>
      </c>
      <c r="AE723" s="330">
        <f>IF(W723="COP",(X723*AD723),IF(W723="NOK",((Z723*AD723)*Tasas!$H$42),IF('GL MEN'!W723="EUR",(('GL MEN'!Z723*'GL MEN'!AD723)*Tasas!$H$42),IF('GL MEN'!W723="USD",(('GL MEN'!Z723*'GL MEN'!AD723)*Tasas!$H$42),0))))</f>
        <v>3555471.41</v>
      </c>
      <c r="AF723" s="319" t="s">
        <v>3842</v>
      </c>
      <c r="AG723" s="319">
        <v>2</v>
      </c>
      <c r="AH723" s="319" t="str">
        <f t="shared" si="22"/>
        <v>4</v>
      </c>
      <c r="AI723" s="319" t="str">
        <f t="shared" si="23"/>
        <v>WA</v>
      </c>
    </row>
    <row r="724" spans="1:35" x14ac:dyDescent="0.25">
      <c r="A724">
        <v>723</v>
      </c>
      <c r="B724" t="s">
        <v>3811</v>
      </c>
      <c r="C724" t="s">
        <v>4220</v>
      </c>
      <c r="D724" t="s">
        <v>4206</v>
      </c>
      <c r="E724" t="s">
        <v>4207</v>
      </c>
      <c r="F724" t="s">
        <v>4208</v>
      </c>
      <c r="G724" t="s">
        <v>4209</v>
      </c>
      <c r="H724">
        <v>1303528</v>
      </c>
      <c r="I724">
        <v>202309</v>
      </c>
      <c r="J724">
        <v>45199</v>
      </c>
      <c r="K724">
        <v>138684</v>
      </c>
      <c r="L724" t="s">
        <v>4150</v>
      </c>
      <c r="M724">
        <v>140259</v>
      </c>
      <c r="N724" t="s">
        <v>4357</v>
      </c>
      <c r="P724" t="s">
        <v>4358</v>
      </c>
      <c r="Q724" t="s">
        <v>4359</v>
      </c>
      <c r="R724" t="s">
        <v>4001</v>
      </c>
      <c r="S724">
        <v>3001580</v>
      </c>
      <c r="T724" t="s">
        <v>5445</v>
      </c>
      <c r="V724" t="s">
        <v>5445</v>
      </c>
      <c r="W724" t="s">
        <v>3988</v>
      </c>
      <c r="X724" s="328">
        <v>3555471.41</v>
      </c>
      <c r="Y724" s="328">
        <v>868.53</v>
      </c>
      <c r="Z724" s="328">
        <v>9139.4500000000007</v>
      </c>
      <c r="AA724" s="328">
        <v>3555471.41</v>
      </c>
      <c r="AB724">
        <v>0</v>
      </c>
      <c r="AC724" s="331">
        <v>45208.997736076388</v>
      </c>
      <c r="AD724" s="390">
        <v>1</v>
      </c>
      <c r="AE724" s="330">
        <f>IF(W724="COP",(X724*AD724),IF(W724="NOK",((Z724*AD724)*Tasas!$H$42),IF('GL MEN'!W724="EUR",(('GL MEN'!Z724*'GL MEN'!AD724)*Tasas!$H$42),IF('GL MEN'!W724="USD",(('GL MEN'!Z724*'GL MEN'!AD724)*Tasas!$H$42),0))))</f>
        <v>3555471.41</v>
      </c>
      <c r="AF724" s="319" t="s">
        <v>3842</v>
      </c>
      <c r="AG724" s="319">
        <v>2</v>
      </c>
      <c r="AH724" s="319" t="str">
        <f t="shared" si="22"/>
        <v>4</v>
      </c>
      <c r="AI724" s="319" t="str">
        <f t="shared" si="23"/>
        <v>WA</v>
      </c>
    </row>
    <row r="725" spans="1:35" x14ac:dyDescent="0.25">
      <c r="A725">
        <v>724</v>
      </c>
      <c r="B725" t="s">
        <v>3811</v>
      </c>
      <c r="C725" t="s">
        <v>4155</v>
      </c>
      <c r="D725" t="s">
        <v>4206</v>
      </c>
      <c r="E725" t="s">
        <v>4207</v>
      </c>
      <c r="F725" t="s">
        <v>4208</v>
      </c>
      <c r="G725" t="s">
        <v>4209</v>
      </c>
      <c r="H725">
        <v>1303528</v>
      </c>
      <c r="I725">
        <v>202309</v>
      </c>
      <c r="J725">
        <v>45199</v>
      </c>
      <c r="K725">
        <v>138684</v>
      </c>
      <c r="L725" t="s">
        <v>4150</v>
      </c>
      <c r="M725">
        <v>140261</v>
      </c>
      <c r="N725" t="s">
        <v>4360</v>
      </c>
      <c r="P725" t="s">
        <v>4361</v>
      </c>
      <c r="Q725" t="s">
        <v>4362</v>
      </c>
      <c r="R725" t="s">
        <v>4005</v>
      </c>
      <c r="S725">
        <v>3001714</v>
      </c>
      <c r="T725" t="s">
        <v>5445</v>
      </c>
      <c r="V725" t="s">
        <v>5445</v>
      </c>
      <c r="W725" t="s">
        <v>3988</v>
      </c>
      <c r="X725" s="328">
        <v>3484503.41</v>
      </c>
      <c r="Y725" s="328">
        <v>851.19</v>
      </c>
      <c r="Z725" s="328">
        <v>8957.02</v>
      </c>
      <c r="AA725" s="328">
        <v>3484503.41</v>
      </c>
      <c r="AB725">
        <v>0</v>
      </c>
      <c r="AC725" s="331">
        <v>45208.997736076388</v>
      </c>
      <c r="AD725" s="390">
        <v>1</v>
      </c>
      <c r="AE725" s="330">
        <f>IF(W725="COP",(X725*AD725),IF(W725="NOK",((Z725*AD725)*Tasas!$H$42),IF('GL MEN'!W725="EUR",(('GL MEN'!Z725*'GL MEN'!AD725)*Tasas!$H$42),IF('GL MEN'!W725="USD",(('GL MEN'!Z725*'GL MEN'!AD725)*Tasas!$H$42),0))))</f>
        <v>3484503.41</v>
      </c>
      <c r="AF725" s="319" t="s">
        <v>3842</v>
      </c>
      <c r="AG725" s="319">
        <v>2</v>
      </c>
      <c r="AH725" s="319" t="str">
        <f t="shared" si="22"/>
        <v>6</v>
      </c>
      <c r="AI725" s="319" t="str">
        <f t="shared" si="23"/>
        <v>URR</v>
      </c>
    </row>
    <row r="726" spans="1:35" x14ac:dyDescent="0.25">
      <c r="A726">
        <v>725</v>
      </c>
      <c r="B726" t="s">
        <v>3811</v>
      </c>
      <c r="C726" t="s">
        <v>4155</v>
      </c>
      <c r="D726" t="s">
        <v>4206</v>
      </c>
      <c r="E726" t="s">
        <v>4207</v>
      </c>
      <c r="F726" t="s">
        <v>4208</v>
      </c>
      <c r="G726" t="s">
        <v>4209</v>
      </c>
      <c r="H726">
        <v>1303528</v>
      </c>
      <c r="I726">
        <v>202309</v>
      </c>
      <c r="J726">
        <v>45199</v>
      </c>
      <c r="K726">
        <v>138684</v>
      </c>
      <c r="L726" t="s">
        <v>4150</v>
      </c>
      <c r="M726">
        <v>140262</v>
      </c>
      <c r="N726" t="s">
        <v>4363</v>
      </c>
      <c r="P726" t="s">
        <v>4364</v>
      </c>
      <c r="Q726" t="s">
        <v>4365</v>
      </c>
      <c r="R726" t="s">
        <v>4005</v>
      </c>
      <c r="S726">
        <v>3001714</v>
      </c>
      <c r="T726" t="s">
        <v>5445</v>
      </c>
      <c r="V726" t="s">
        <v>5445</v>
      </c>
      <c r="W726" t="s">
        <v>3988</v>
      </c>
      <c r="X726" s="328">
        <v>3484503.41</v>
      </c>
      <c r="Y726" s="328">
        <v>851.19</v>
      </c>
      <c r="Z726" s="328">
        <v>8957.02</v>
      </c>
      <c r="AA726" s="328">
        <v>3484503.41</v>
      </c>
      <c r="AB726">
        <v>0</v>
      </c>
      <c r="AC726" s="331">
        <v>45208.997736076388</v>
      </c>
      <c r="AD726" s="390">
        <v>1</v>
      </c>
      <c r="AE726" s="330">
        <f>IF(W726="COP",(X726*AD726),IF(W726="NOK",((Z726*AD726)*Tasas!$H$42),IF('GL MEN'!W726="EUR",(('GL MEN'!Z726*'GL MEN'!AD726)*Tasas!$H$42),IF('GL MEN'!W726="USD",(('GL MEN'!Z726*'GL MEN'!AD726)*Tasas!$H$42),0))))</f>
        <v>3484503.41</v>
      </c>
      <c r="AF726" s="319" t="s">
        <v>3842</v>
      </c>
      <c r="AG726" s="319">
        <v>2</v>
      </c>
      <c r="AH726" s="319" t="str">
        <f t="shared" si="22"/>
        <v>6</v>
      </c>
      <c r="AI726" s="319" t="str">
        <f t="shared" si="23"/>
        <v>URR</v>
      </c>
    </row>
    <row r="727" spans="1:35" x14ac:dyDescent="0.25">
      <c r="A727">
        <v>726</v>
      </c>
      <c r="B727" t="s">
        <v>3811</v>
      </c>
      <c r="C727" t="s">
        <v>4155</v>
      </c>
      <c r="D727" t="s">
        <v>4206</v>
      </c>
      <c r="E727" t="s">
        <v>4207</v>
      </c>
      <c r="F727" t="s">
        <v>4208</v>
      </c>
      <c r="G727" t="s">
        <v>4209</v>
      </c>
      <c r="H727">
        <v>1303529</v>
      </c>
      <c r="I727">
        <v>202309</v>
      </c>
      <c r="J727">
        <v>45199</v>
      </c>
      <c r="K727">
        <v>138684</v>
      </c>
      <c r="L727" t="s">
        <v>4150</v>
      </c>
      <c r="M727">
        <v>140263</v>
      </c>
      <c r="N727" t="s">
        <v>4366</v>
      </c>
      <c r="P727" t="s">
        <v>4367</v>
      </c>
      <c r="Q727" t="s">
        <v>4368</v>
      </c>
      <c r="R727" t="s">
        <v>4005</v>
      </c>
      <c r="S727">
        <v>3001714</v>
      </c>
      <c r="T727" t="s">
        <v>5445</v>
      </c>
      <c r="V727" t="s">
        <v>5445</v>
      </c>
      <c r="W727" t="s">
        <v>3988</v>
      </c>
      <c r="X727" s="328">
        <v>3484503.41</v>
      </c>
      <c r="Y727" s="328">
        <v>851.19</v>
      </c>
      <c r="Z727" s="328">
        <v>8957.02</v>
      </c>
      <c r="AA727" s="328">
        <v>3484503.41</v>
      </c>
      <c r="AB727">
        <v>0</v>
      </c>
      <c r="AC727" s="331">
        <v>45208.999183993059</v>
      </c>
      <c r="AD727" s="390">
        <v>1</v>
      </c>
      <c r="AE727" s="330">
        <f>IF(W727="COP",(X727*AD727),IF(W727="NOK",((Z727*AD727)*Tasas!$H$42),IF('GL MEN'!W727="EUR",(('GL MEN'!Z727*'GL MEN'!AD727)*Tasas!$H$42),IF('GL MEN'!W727="USD",(('GL MEN'!Z727*'GL MEN'!AD727)*Tasas!$H$42),0))))</f>
        <v>3484503.41</v>
      </c>
      <c r="AF727" s="319" t="s">
        <v>3842</v>
      </c>
      <c r="AG727" s="319">
        <v>2</v>
      </c>
      <c r="AH727" s="319" t="str">
        <f t="shared" si="22"/>
        <v>6</v>
      </c>
      <c r="AI727" s="319" t="str">
        <f t="shared" si="23"/>
        <v>URR</v>
      </c>
    </row>
    <row r="728" spans="1:35" x14ac:dyDescent="0.25">
      <c r="A728">
        <v>727</v>
      </c>
      <c r="B728" t="s">
        <v>3811</v>
      </c>
      <c r="C728" t="s">
        <v>4155</v>
      </c>
      <c r="D728" t="s">
        <v>4206</v>
      </c>
      <c r="E728" t="s">
        <v>4207</v>
      </c>
      <c r="F728" t="s">
        <v>4208</v>
      </c>
      <c r="G728" t="s">
        <v>4209</v>
      </c>
      <c r="H728">
        <v>1303528</v>
      </c>
      <c r="I728">
        <v>202309</v>
      </c>
      <c r="J728">
        <v>45199</v>
      </c>
      <c r="K728">
        <v>138684</v>
      </c>
      <c r="L728" t="s">
        <v>4150</v>
      </c>
      <c r="M728">
        <v>140264</v>
      </c>
      <c r="N728" t="s">
        <v>4369</v>
      </c>
      <c r="P728" t="s">
        <v>4370</v>
      </c>
      <c r="Q728" t="s">
        <v>4371</v>
      </c>
      <c r="R728" t="s">
        <v>4005</v>
      </c>
      <c r="S728">
        <v>3001714</v>
      </c>
      <c r="T728" t="s">
        <v>5445</v>
      </c>
      <c r="V728" t="s">
        <v>5445</v>
      </c>
      <c r="W728" t="s">
        <v>3988</v>
      </c>
      <c r="X728" s="328">
        <v>3484503.41</v>
      </c>
      <c r="Y728" s="328">
        <v>851.19</v>
      </c>
      <c r="Z728" s="328">
        <v>8957.02</v>
      </c>
      <c r="AA728" s="328">
        <v>3484503.41</v>
      </c>
      <c r="AB728">
        <v>0</v>
      </c>
      <c r="AC728" s="331">
        <v>45208.997736076388</v>
      </c>
      <c r="AD728" s="390">
        <v>1</v>
      </c>
      <c r="AE728" s="330">
        <f>IF(W728="COP",(X728*AD728),IF(W728="NOK",((Z728*AD728)*Tasas!$H$42),IF('GL MEN'!W728="EUR",(('GL MEN'!Z728*'GL MEN'!AD728)*Tasas!$H$42),IF('GL MEN'!W728="USD",(('GL MEN'!Z728*'GL MEN'!AD728)*Tasas!$H$42),0))))</f>
        <v>3484503.41</v>
      </c>
      <c r="AF728" s="319" t="s">
        <v>3842</v>
      </c>
      <c r="AG728" s="319">
        <v>2</v>
      </c>
      <c r="AH728" s="319" t="str">
        <f t="shared" si="22"/>
        <v>6</v>
      </c>
      <c r="AI728" s="319" t="str">
        <f t="shared" si="23"/>
        <v>URR</v>
      </c>
    </row>
    <row r="729" spans="1:35" x14ac:dyDescent="0.25">
      <c r="A729">
        <v>728</v>
      </c>
      <c r="B729" t="s">
        <v>3811</v>
      </c>
      <c r="C729" t="s">
        <v>4155</v>
      </c>
      <c r="D729" t="s">
        <v>4206</v>
      </c>
      <c r="E729" t="s">
        <v>4207</v>
      </c>
      <c r="F729" t="s">
        <v>4208</v>
      </c>
      <c r="G729" t="s">
        <v>4209</v>
      </c>
      <c r="H729">
        <v>1303528</v>
      </c>
      <c r="I729">
        <v>202309</v>
      </c>
      <c r="J729">
        <v>45199</v>
      </c>
      <c r="K729">
        <v>138684</v>
      </c>
      <c r="L729" t="s">
        <v>4150</v>
      </c>
      <c r="M729">
        <v>140265</v>
      </c>
      <c r="N729" t="s">
        <v>4372</v>
      </c>
      <c r="P729" t="s">
        <v>4373</v>
      </c>
      <c r="Q729" t="s">
        <v>4374</v>
      </c>
      <c r="R729" t="s">
        <v>4005</v>
      </c>
      <c r="S729">
        <v>3001714</v>
      </c>
      <c r="T729" t="s">
        <v>5445</v>
      </c>
      <c r="V729" t="s">
        <v>5445</v>
      </c>
      <c r="W729" t="s">
        <v>3988</v>
      </c>
      <c r="X729" s="328">
        <v>3484503.41</v>
      </c>
      <c r="Y729" s="328">
        <v>851.19</v>
      </c>
      <c r="Z729" s="328">
        <v>8957.02</v>
      </c>
      <c r="AA729" s="328">
        <v>3484503.41</v>
      </c>
      <c r="AB729">
        <v>0</v>
      </c>
      <c r="AC729" s="331">
        <v>45208.997736076388</v>
      </c>
      <c r="AD729" s="390">
        <v>1</v>
      </c>
      <c r="AE729" s="330">
        <f>IF(W729="COP",(X729*AD729),IF(W729="NOK",((Z729*AD729)*Tasas!$H$42),IF('GL MEN'!W729="EUR",(('GL MEN'!Z729*'GL MEN'!AD729)*Tasas!$H$42),IF('GL MEN'!W729="USD",(('GL MEN'!Z729*'GL MEN'!AD729)*Tasas!$H$42),0))))</f>
        <v>3484503.41</v>
      </c>
      <c r="AF729" s="319" t="s">
        <v>3842</v>
      </c>
      <c r="AG729" s="319">
        <v>2</v>
      </c>
      <c r="AH729" s="319" t="str">
        <f t="shared" si="22"/>
        <v>6</v>
      </c>
      <c r="AI729" s="319" t="str">
        <f t="shared" si="23"/>
        <v>URR</v>
      </c>
    </row>
    <row r="730" spans="1:35" x14ac:dyDescent="0.25">
      <c r="A730">
        <v>729</v>
      </c>
      <c r="B730" t="s">
        <v>3811</v>
      </c>
      <c r="C730" t="s">
        <v>4155</v>
      </c>
      <c r="D730" t="s">
        <v>4206</v>
      </c>
      <c r="E730" t="s">
        <v>4207</v>
      </c>
      <c r="F730" t="s">
        <v>4208</v>
      </c>
      <c r="G730" t="s">
        <v>4209</v>
      </c>
      <c r="H730">
        <v>1303528</v>
      </c>
      <c r="I730">
        <v>202309</v>
      </c>
      <c r="J730">
        <v>45199</v>
      </c>
      <c r="K730">
        <v>138684</v>
      </c>
      <c r="L730" t="s">
        <v>4150</v>
      </c>
      <c r="M730">
        <v>140266</v>
      </c>
      <c r="N730" t="s">
        <v>4375</v>
      </c>
      <c r="P730" t="s">
        <v>4376</v>
      </c>
      <c r="Q730" t="s">
        <v>4377</v>
      </c>
      <c r="R730" t="s">
        <v>4005</v>
      </c>
      <c r="S730">
        <v>3001714</v>
      </c>
      <c r="T730" t="s">
        <v>5445</v>
      </c>
      <c r="V730" t="s">
        <v>5445</v>
      </c>
      <c r="W730" t="s">
        <v>3988</v>
      </c>
      <c r="X730" s="328">
        <v>3484503.41</v>
      </c>
      <c r="Y730" s="328">
        <v>851.19</v>
      </c>
      <c r="Z730" s="328">
        <v>8957.02</v>
      </c>
      <c r="AA730" s="328">
        <v>3484503.41</v>
      </c>
      <c r="AB730">
        <v>0</v>
      </c>
      <c r="AC730" s="331">
        <v>45208.997736076388</v>
      </c>
      <c r="AD730" s="390">
        <v>1</v>
      </c>
      <c r="AE730" s="330">
        <f>IF(W730="COP",(X730*AD730),IF(W730="NOK",((Z730*AD730)*Tasas!$H$42),IF('GL MEN'!W730="EUR",(('GL MEN'!Z730*'GL MEN'!AD730)*Tasas!$H$42),IF('GL MEN'!W730="USD",(('GL MEN'!Z730*'GL MEN'!AD730)*Tasas!$H$42),0))))</f>
        <v>3484503.41</v>
      </c>
      <c r="AF730" s="319" t="s">
        <v>3842</v>
      </c>
      <c r="AG730" s="319">
        <v>2</v>
      </c>
      <c r="AH730" s="319" t="str">
        <f t="shared" si="22"/>
        <v>6</v>
      </c>
      <c r="AI730" s="319" t="str">
        <f t="shared" si="23"/>
        <v>URR</v>
      </c>
    </row>
    <row r="731" spans="1:35" x14ac:dyDescent="0.25">
      <c r="A731">
        <v>730</v>
      </c>
      <c r="B731" t="s">
        <v>3811</v>
      </c>
      <c r="C731" t="s">
        <v>4155</v>
      </c>
      <c r="D731" t="s">
        <v>4206</v>
      </c>
      <c r="E731" t="s">
        <v>4207</v>
      </c>
      <c r="F731" t="s">
        <v>4208</v>
      </c>
      <c r="G731" t="s">
        <v>4209</v>
      </c>
      <c r="H731">
        <v>1303529</v>
      </c>
      <c r="I731">
        <v>202309</v>
      </c>
      <c r="J731">
        <v>45199</v>
      </c>
      <c r="K731">
        <v>138684</v>
      </c>
      <c r="L731" t="s">
        <v>4150</v>
      </c>
      <c r="M731">
        <v>140267</v>
      </c>
      <c r="N731" t="s">
        <v>4378</v>
      </c>
      <c r="P731" t="s">
        <v>4379</v>
      </c>
      <c r="Q731" t="s">
        <v>4380</v>
      </c>
      <c r="R731" t="s">
        <v>4005</v>
      </c>
      <c r="S731">
        <v>3001714</v>
      </c>
      <c r="T731" t="s">
        <v>5445</v>
      </c>
      <c r="V731" t="s">
        <v>5445</v>
      </c>
      <c r="W731" t="s">
        <v>3988</v>
      </c>
      <c r="X731" s="328">
        <v>3484503.41</v>
      </c>
      <c r="Y731" s="328">
        <v>851.19</v>
      </c>
      <c r="Z731" s="328">
        <v>8957.02</v>
      </c>
      <c r="AA731" s="328">
        <v>3484503.41</v>
      </c>
      <c r="AB731">
        <v>0</v>
      </c>
      <c r="AC731" s="331">
        <v>45208.999183993059</v>
      </c>
      <c r="AD731" s="390">
        <v>1</v>
      </c>
      <c r="AE731" s="330">
        <f>IF(W731="COP",(X731*AD731),IF(W731="NOK",((Z731*AD731)*Tasas!$H$42),IF('GL MEN'!W731="EUR",(('GL MEN'!Z731*'GL MEN'!AD731)*Tasas!$H$42),IF('GL MEN'!W731="USD",(('GL MEN'!Z731*'GL MEN'!AD731)*Tasas!$H$42),0))))</f>
        <v>3484503.41</v>
      </c>
      <c r="AF731" s="319" t="s">
        <v>3842</v>
      </c>
      <c r="AG731" s="319">
        <v>2</v>
      </c>
      <c r="AH731" s="319" t="str">
        <f t="shared" si="22"/>
        <v>6</v>
      </c>
      <c r="AI731" s="319" t="str">
        <f t="shared" si="23"/>
        <v>URR</v>
      </c>
    </row>
    <row r="732" spans="1:35" x14ac:dyDescent="0.25">
      <c r="A732">
        <v>731</v>
      </c>
      <c r="B732" t="s">
        <v>3811</v>
      </c>
      <c r="C732" t="s">
        <v>4155</v>
      </c>
      <c r="D732" t="s">
        <v>4206</v>
      </c>
      <c r="E732" t="s">
        <v>4207</v>
      </c>
      <c r="F732" t="s">
        <v>4208</v>
      </c>
      <c r="G732" t="s">
        <v>4209</v>
      </c>
      <c r="H732">
        <v>1303529</v>
      </c>
      <c r="I732">
        <v>202309</v>
      </c>
      <c r="J732">
        <v>45199</v>
      </c>
      <c r="K732">
        <v>138684</v>
      </c>
      <c r="L732" t="s">
        <v>4150</v>
      </c>
      <c r="M732">
        <v>140268</v>
      </c>
      <c r="N732" t="s">
        <v>4381</v>
      </c>
      <c r="P732" t="s">
        <v>4382</v>
      </c>
      <c r="Q732" t="s">
        <v>4383</v>
      </c>
      <c r="R732" t="s">
        <v>4005</v>
      </c>
      <c r="S732">
        <v>3001714</v>
      </c>
      <c r="T732" t="s">
        <v>5445</v>
      </c>
      <c r="V732" t="s">
        <v>5445</v>
      </c>
      <c r="W732" t="s">
        <v>3988</v>
      </c>
      <c r="X732" s="328">
        <v>3484503.41</v>
      </c>
      <c r="Y732" s="328">
        <v>851.19</v>
      </c>
      <c r="Z732" s="328">
        <v>8957.02</v>
      </c>
      <c r="AA732" s="328">
        <v>3484503.41</v>
      </c>
      <c r="AB732">
        <v>0</v>
      </c>
      <c r="AC732" s="331">
        <v>45208.999183993059</v>
      </c>
      <c r="AD732" s="390">
        <v>1</v>
      </c>
      <c r="AE732" s="330">
        <f>IF(W732="COP",(X732*AD732),IF(W732="NOK",((Z732*AD732)*Tasas!$H$42),IF('GL MEN'!W732="EUR",(('GL MEN'!Z732*'GL MEN'!AD732)*Tasas!$H$42),IF('GL MEN'!W732="USD",(('GL MEN'!Z732*'GL MEN'!AD732)*Tasas!$H$42),0))))</f>
        <v>3484503.41</v>
      </c>
      <c r="AF732" s="319" t="s">
        <v>3842</v>
      </c>
      <c r="AG732" s="319">
        <v>2</v>
      </c>
      <c r="AH732" s="319" t="str">
        <f t="shared" si="22"/>
        <v>6</v>
      </c>
      <c r="AI732" s="319" t="str">
        <f t="shared" si="23"/>
        <v>URR</v>
      </c>
    </row>
    <row r="733" spans="1:35" x14ac:dyDescent="0.25">
      <c r="A733">
        <v>732</v>
      </c>
      <c r="B733" t="s">
        <v>3811</v>
      </c>
      <c r="C733" t="s">
        <v>4155</v>
      </c>
      <c r="D733" t="s">
        <v>4206</v>
      </c>
      <c r="E733" t="s">
        <v>4207</v>
      </c>
      <c r="F733" t="s">
        <v>4208</v>
      </c>
      <c r="G733" t="s">
        <v>4209</v>
      </c>
      <c r="H733">
        <v>1303528</v>
      </c>
      <c r="I733">
        <v>202309</v>
      </c>
      <c r="J733">
        <v>45199</v>
      </c>
      <c r="K733">
        <v>138684</v>
      </c>
      <c r="L733" t="s">
        <v>4150</v>
      </c>
      <c r="M733">
        <v>140269</v>
      </c>
      <c r="N733" t="s">
        <v>4384</v>
      </c>
      <c r="P733" t="s">
        <v>4385</v>
      </c>
      <c r="Q733" t="s">
        <v>4386</v>
      </c>
      <c r="R733" t="s">
        <v>4005</v>
      </c>
      <c r="S733">
        <v>3001714</v>
      </c>
      <c r="T733" t="s">
        <v>5445</v>
      </c>
      <c r="V733" t="s">
        <v>5445</v>
      </c>
      <c r="W733" t="s">
        <v>3988</v>
      </c>
      <c r="X733" s="328">
        <v>3484503.41</v>
      </c>
      <c r="Y733" s="328">
        <v>851.19</v>
      </c>
      <c r="Z733" s="328">
        <v>8957.02</v>
      </c>
      <c r="AA733" s="328">
        <v>3484503.41</v>
      </c>
      <c r="AB733">
        <v>0</v>
      </c>
      <c r="AC733" s="331">
        <v>45208.997736076388</v>
      </c>
      <c r="AD733" s="390">
        <v>1</v>
      </c>
      <c r="AE733" s="330">
        <f>IF(W733="COP",(X733*AD733),IF(W733="NOK",((Z733*AD733)*Tasas!$H$42),IF('GL MEN'!W733="EUR",(('GL MEN'!Z733*'GL MEN'!AD733)*Tasas!$H$42),IF('GL MEN'!W733="USD",(('GL MEN'!Z733*'GL MEN'!AD733)*Tasas!$H$42),0))))</f>
        <v>3484503.41</v>
      </c>
      <c r="AF733" s="319" t="s">
        <v>3842</v>
      </c>
      <c r="AG733" s="319">
        <v>2</v>
      </c>
      <c r="AH733" s="319" t="str">
        <f t="shared" si="22"/>
        <v>6</v>
      </c>
      <c r="AI733" s="319" t="str">
        <f t="shared" si="23"/>
        <v>URR</v>
      </c>
    </row>
    <row r="734" spans="1:35" x14ac:dyDescent="0.25">
      <c r="A734">
        <v>733</v>
      </c>
      <c r="B734" t="s">
        <v>3811</v>
      </c>
      <c r="C734" t="s">
        <v>4155</v>
      </c>
      <c r="D734" t="s">
        <v>4206</v>
      </c>
      <c r="E734" t="s">
        <v>4207</v>
      </c>
      <c r="F734" t="s">
        <v>4208</v>
      </c>
      <c r="G734" t="s">
        <v>4209</v>
      </c>
      <c r="H734">
        <v>1303528</v>
      </c>
      <c r="I734">
        <v>202309</v>
      </c>
      <c r="J734">
        <v>45199</v>
      </c>
      <c r="K734">
        <v>138684</v>
      </c>
      <c r="L734" t="s">
        <v>4150</v>
      </c>
      <c r="M734">
        <v>140270</v>
      </c>
      <c r="N734" t="s">
        <v>4387</v>
      </c>
      <c r="P734" t="s">
        <v>4388</v>
      </c>
      <c r="Q734" t="s">
        <v>4389</v>
      </c>
      <c r="R734" t="s">
        <v>4005</v>
      </c>
      <c r="S734">
        <v>3001714</v>
      </c>
      <c r="T734" t="s">
        <v>5445</v>
      </c>
      <c r="V734" t="s">
        <v>5445</v>
      </c>
      <c r="W734" t="s">
        <v>3988</v>
      </c>
      <c r="X734" s="328">
        <v>3484503.41</v>
      </c>
      <c r="Y734" s="328">
        <v>851.19</v>
      </c>
      <c r="Z734" s="328">
        <v>8957.02</v>
      </c>
      <c r="AA734" s="328">
        <v>3484503.41</v>
      </c>
      <c r="AB734">
        <v>0</v>
      </c>
      <c r="AC734" s="331">
        <v>45208.997736076388</v>
      </c>
      <c r="AD734" s="390">
        <v>1</v>
      </c>
      <c r="AE734" s="330">
        <f>IF(W734="COP",(X734*AD734),IF(W734="NOK",((Z734*AD734)*Tasas!$H$42),IF('GL MEN'!W734="EUR",(('GL MEN'!Z734*'GL MEN'!AD734)*Tasas!$H$42),IF('GL MEN'!W734="USD",(('GL MEN'!Z734*'GL MEN'!AD734)*Tasas!$H$42),0))))</f>
        <v>3484503.41</v>
      </c>
      <c r="AF734" s="319" t="s">
        <v>3842</v>
      </c>
      <c r="AG734" s="319">
        <v>2</v>
      </c>
      <c r="AH734" s="319" t="str">
        <f t="shared" si="22"/>
        <v>6</v>
      </c>
      <c r="AI734" s="319" t="str">
        <f t="shared" si="23"/>
        <v>URR</v>
      </c>
    </row>
    <row r="735" spans="1:35" x14ac:dyDescent="0.25">
      <c r="A735">
        <v>734</v>
      </c>
      <c r="B735" t="s">
        <v>3811</v>
      </c>
      <c r="C735" t="s">
        <v>4155</v>
      </c>
      <c r="D735" t="s">
        <v>4206</v>
      </c>
      <c r="E735" t="s">
        <v>4207</v>
      </c>
      <c r="F735" t="s">
        <v>4208</v>
      </c>
      <c r="G735" t="s">
        <v>4209</v>
      </c>
      <c r="H735">
        <v>1303528</v>
      </c>
      <c r="I735">
        <v>202309</v>
      </c>
      <c r="J735">
        <v>45199</v>
      </c>
      <c r="K735">
        <v>138684</v>
      </c>
      <c r="L735" t="s">
        <v>4150</v>
      </c>
      <c r="M735">
        <v>140271</v>
      </c>
      <c r="N735" t="s">
        <v>4390</v>
      </c>
      <c r="P735" t="s">
        <v>4391</v>
      </c>
      <c r="Q735" t="s">
        <v>4392</v>
      </c>
      <c r="R735" t="s">
        <v>4005</v>
      </c>
      <c r="S735">
        <v>3001714</v>
      </c>
      <c r="T735" t="s">
        <v>5445</v>
      </c>
      <c r="V735" t="s">
        <v>5445</v>
      </c>
      <c r="W735" t="s">
        <v>3988</v>
      </c>
      <c r="X735" s="328">
        <v>3484503.41</v>
      </c>
      <c r="Y735" s="328">
        <v>851.19</v>
      </c>
      <c r="Z735" s="328">
        <v>8957.02</v>
      </c>
      <c r="AA735" s="328">
        <v>3484503.41</v>
      </c>
      <c r="AB735">
        <v>0</v>
      </c>
      <c r="AC735" s="331">
        <v>45208.997736076388</v>
      </c>
      <c r="AD735" s="390">
        <v>1</v>
      </c>
      <c r="AE735" s="330">
        <f>IF(W735="COP",(X735*AD735),IF(W735="NOK",((Z735*AD735)*Tasas!$H$42),IF('GL MEN'!W735="EUR",(('GL MEN'!Z735*'GL MEN'!AD735)*Tasas!$H$42),IF('GL MEN'!W735="USD",(('GL MEN'!Z735*'GL MEN'!AD735)*Tasas!$H$42),0))))</f>
        <v>3484503.41</v>
      </c>
      <c r="AF735" s="319" t="s">
        <v>3842</v>
      </c>
      <c r="AG735" s="319">
        <v>2</v>
      </c>
      <c r="AH735" s="319" t="str">
        <f t="shared" si="22"/>
        <v>6</v>
      </c>
      <c r="AI735" s="319" t="str">
        <f t="shared" si="23"/>
        <v>URR</v>
      </c>
    </row>
    <row r="736" spans="1:35" x14ac:dyDescent="0.25">
      <c r="A736">
        <v>735</v>
      </c>
      <c r="B736" t="s">
        <v>3811</v>
      </c>
      <c r="C736" t="s">
        <v>4155</v>
      </c>
      <c r="D736" t="s">
        <v>4206</v>
      </c>
      <c r="E736" t="s">
        <v>4207</v>
      </c>
      <c r="F736" t="s">
        <v>4208</v>
      </c>
      <c r="G736" t="s">
        <v>4209</v>
      </c>
      <c r="H736">
        <v>1303528</v>
      </c>
      <c r="I736">
        <v>202309</v>
      </c>
      <c r="J736">
        <v>45199</v>
      </c>
      <c r="K736">
        <v>138684</v>
      </c>
      <c r="L736" t="s">
        <v>4150</v>
      </c>
      <c r="M736">
        <v>140272</v>
      </c>
      <c r="N736" t="s">
        <v>4393</v>
      </c>
      <c r="P736" t="s">
        <v>4394</v>
      </c>
      <c r="Q736" t="s">
        <v>4395</v>
      </c>
      <c r="R736" t="s">
        <v>4005</v>
      </c>
      <c r="S736">
        <v>3001714</v>
      </c>
      <c r="T736" t="s">
        <v>5445</v>
      </c>
      <c r="V736" t="s">
        <v>5445</v>
      </c>
      <c r="W736" t="s">
        <v>3988</v>
      </c>
      <c r="X736" s="328">
        <v>3484503.41</v>
      </c>
      <c r="Y736" s="328">
        <v>851.19</v>
      </c>
      <c r="Z736" s="328">
        <v>8957.02</v>
      </c>
      <c r="AA736" s="328">
        <v>3484503.41</v>
      </c>
      <c r="AB736">
        <v>0</v>
      </c>
      <c r="AC736" s="331">
        <v>45208.997736076388</v>
      </c>
      <c r="AD736" s="390">
        <v>1</v>
      </c>
      <c r="AE736" s="330">
        <f>IF(W736="COP",(X736*AD736),IF(W736="NOK",((Z736*AD736)*Tasas!$H$42),IF('GL MEN'!W736="EUR",(('GL MEN'!Z736*'GL MEN'!AD736)*Tasas!$H$42),IF('GL MEN'!W736="USD",(('GL MEN'!Z736*'GL MEN'!AD736)*Tasas!$H$42),0))))</f>
        <v>3484503.41</v>
      </c>
      <c r="AF736" s="319" t="s">
        <v>3842</v>
      </c>
      <c r="AG736" s="319">
        <v>2</v>
      </c>
      <c r="AH736" s="319" t="str">
        <f t="shared" si="22"/>
        <v>6</v>
      </c>
      <c r="AI736" s="319" t="str">
        <f t="shared" si="23"/>
        <v>URR</v>
      </c>
    </row>
    <row r="737" spans="1:35" x14ac:dyDescent="0.25">
      <c r="A737">
        <v>736</v>
      </c>
      <c r="B737" t="s">
        <v>3811</v>
      </c>
      <c r="C737" t="s">
        <v>4155</v>
      </c>
      <c r="D737" t="s">
        <v>4206</v>
      </c>
      <c r="E737" t="s">
        <v>4207</v>
      </c>
      <c r="F737" t="s">
        <v>4208</v>
      </c>
      <c r="G737" t="s">
        <v>4209</v>
      </c>
      <c r="H737">
        <v>1303529</v>
      </c>
      <c r="I737">
        <v>202309</v>
      </c>
      <c r="J737">
        <v>45199</v>
      </c>
      <c r="K737">
        <v>138684</v>
      </c>
      <c r="L737" t="s">
        <v>4150</v>
      </c>
      <c r="M737">
        <v>140273</v>
      </c>
      <c r="N737" t="s">
        <v>4396</v>
      </c>
      <c r="P737" t="s">
        <v>4397</v>
      </c>
      <c r="Q737" t="s">
        <v>4398</v>
      </c>
      <c r="R737" t="s">
        <v>4005</v>
      </c>
      <c r="S737">
        <v>3001714</v>
      </c>
      <c r="T737" t="s">
        <v>5445</v>
      </c>
      <c r="V737" t="s">
        <v>5445</v>
      </c>
      <c r="W737" t="s">
        <v>3988</v>
      </c>
      <c r="X737" s="328">
        <v>3484503.41</v>
      </c>
      <c r="Y737" s="328">
        <v>851.19</v>
      </c>
      <c r="Z737" s="328">
        <v>8957.02</v>
      </c>
      <c r="AA737" s="328">
        <v>3484503.41</v>
      </c>
      <c r="AB737">
        <v>0</v>
      </c>
      <c r="AC737" s="331">
        <v>45208.999183993059</v>
      </c>
      <c r="AD737" s="390">
        <v>1</v>
      </c>
      <c r="AE737" s="330">
        <f>IF(W737="COP",(X737*AD737),IF(W737="NOK",((Z737*AD737)*Tasas!$H$42),IF('GL MEN'!W737="EUR",(('GL MEN'!Z737*'GL MEN'!AD737)*Tasas!$H$42),IF('GL MEN'!W737="USD",(('GL MEN'!Z737*'GL MEN'!AD737)*Tasas!$H$42),0))))</f>
        <v>3484503.41</v>
      </c>
      <c r="AF737" s="319" t="s">
        <v>3842</v>
      </c>
      <c r="AG737" s="319">
        <v>2</v>
      </c>
      <c r="AH737" s="319" t="str">
        <f t="shared" si="22"/>
        <v>6</v>
      </c>
      <c r="AI737" s="319" t="str">
        <f t="shared" si="23"/>
        <v>URR</v>
      </c>
    </row>
    <row r="738" spans="1:35" x14ac:dyDescent="0.25">
      <c r="A738">
        <v>737</v>
      </c>
      <c r="B738" t="s">
        <v>3811</v>
      </c>
      <c r="C738" t="s">
        <v>4155</v>
      </c>
      <c r="D738" t="s">
        <v>4206</v>
      </c>
      <c r="E738" t="s">
        <v>4207</v>
      </c>
      <c r="F738" t="s">
        <v>4208</v>
      </c>
      <c r="G738" t="s">
        <v>4209</v>
      </c>
      <c r="H738">
        <v>1303528</v>
      </c>
      <c r="I738">
        <v>202309</v>
      </c>
      <c r="J738">
        <v>45199</v>
      </c>
      <c r="K738">
        <v>138684</v>
      </c>
      <c r="L738" t="s">
        <v>4150</v>
      </c>
      <c r="M738">
        <v>140274</v>
      </c>
      <c r="N738" t="s">
        <v>4399</v>
      </c>
      <c r="P738" t="s">
        <v>4400</v>
      </c>
      <c r="Q738" t="s">
        <v>4401</v>
      </c>
      <c r="R738" t="s">
        <v>4005</v>
      </c>
      <c r="S738">
        <v>3001714</v>
      </c>
      <c r="T738" t="s">
        <v>5445</v>
      </c>
      <c r="V738" t="s">
        <v>5445</v>
      </c>
      <c r="W738" t="s">
        <v>3988</v>
      </c>
      <c r="X738" s="328">
        <v>3484503.41</v>
      </c>
      <c r="Y738" s="328">
        <v>851.19</v>
      </c>
      <c r="Z738" s="328">
        <v>8957.02</v>
      </c>
      <c r="AA738" s="328">
        <v>3484503.41</v>
      </c>
      <c r="AB738">
        <v>0</v>
      </c>
      <c r="AC738" s="331">
        <v>45208.997736076388</v>
      </c>
      <c r="AD738" s="390">
        <v>1</v>
      </c>
      <c r="AE738" s="330">
        <f>IF(W738="COP",(X738*AD738),IF(W738="NOK",((Z738*AD738)*Tasas!$H$42),IF('GL MEN'!W738="EUR",(('GL MEN'!Z738*'GL MEN'!AD738)*Tasas!$H$42),IF('GL MEN'!W738="USD",(('GL MEN'!Z738*'GL MEN'!AD738)*Tasas!$H$42),0))))</f>
        <v>3484503.41</v>
      </c>
      <c r="AF738" s="319" t="s">
        <v>3842</v>
      </c>
      <c r="AG738" s="319">
        <v>2</v>
      </c>
      <c r="AH738" s="319" t="str">
        <f t="shared" si="22"/>
        <v>6</v>
      </c>
      <c r="AI738" s="319" t="str">
        <f t="shared" si="23"/>
        <v>URR</v>
      </c>
    </row>
    <row r="739" spans="1:35" x14ac:dyDescent="0.25">
      <c r="A739">
        <v>738</v>
      </c>
      <c r="B739" t="s">
        <v>3811</v>
      </c>
      <c r="C739" t="s">
        <v>4155</v>
      </c>
      <c r="D739" t="s">
        <v>4206</v>
      </c>
      <c r="E739" t="s">
        <v>4207</v>
      </c>
      <c r="F739" t="s">
        <v>4208</v>
      </c>
      <c r="G739" t="s">
        <v>4209</v>
      </c>
      <c r="H739">
        <v>1303528</v>
      </c>
      <c r="I739">
        <v>202309</v>
      </c>
      <c r="J739">
        <v>45199</v>
      </c>
      <c r="K739">
        <v>138684</v>
      </c>
      <c r="L739" t="s">
        <v>4150</v>
      </c>
      <c r="M739">
        <v>140275</v>
      </c>
      <c r="N739" t="s">
        <v>4402</v>
      </c>
      <c r="P739" t="s">
        <v>4403</v>
      </c>
      <c r="Q739" t="s">
        <v>4404</v>
      </c>
      <c r="R739" t="s">
        <v>4005</v>
      </c>
      <c r="S739">
        <v>3001714</v>
      </c>
      <c r="T739" t="s">
        <v>5445</v>
      </c>
      <c r="V739" t="s">
        <v>5445</v>
      </c>
      <c r="W739" t="s">
        <v>3988</v>
      </c>
      <c r="X739" s="328">
        <v>3484503.41</v>
      </c>
      <c r="Y739" s="328">
        <v>851.19</v>
      </c>
      <c r="Z739" s="328">
        <v>8957.02</v>
      </c>
      <c r="AA739" s="328">
        <v>3484503.41</v>
      </c>
      <c r="AB739">
        <v>0</v>
      </c>
      <c r="AC739" s="331">
        <v>45208.997736076388</v>
      </c>
      <c r="AD739" s="390">
        <v>1</v>
      </c>
      <c r="AE739" s="330">
        <f>IF(W739="COP",(X739*AD739),IF(W739="NOK",((Z739*AD739)*Tasas!$H$42),IF('GL MEN'!W739="EUR",(('GL MEN'!Z739*'GL MEN'!AD739)*Tasas!$H$42),IF('GL MEN'!W739="USD",(('GL MEN'!Z739*'GL MEN'!AD739)*Tasas!$H$42),0))))</f>
        <v>3484503.41</v>
      </c>
      <c r="AF739" s="319" t="s">
        <v>3842</v>
      </c>
      <c r="AG739" s="319">
        <v>2</v>
      </c>
      <c r="AH739" s="319" t="str">
        <f t="shared" si="22"/>
        <v>6</v>
      </c>
      <c r="AI739" s="319" t="str">
        <f t="shared" si="23"/>
        <v>URR</v>
      </c>
    </row>
    <row r="740" spans="1:35" x14ac:dyDescent="0.25">
      <c r="A740">
        <v>739</v>
      </c>
      <c r="B740" t="s">
        <v>3811</v>
      </c>
      <c r="C740" t="s">
        <v>4155</v>
      </c>
      <c r="D740" t="s">
        <v>4206</v>
      </c>
      <c r="E740" t="s">
        <v>4207</v>
      </c>
      <c r="F740" t="s">
        <v>4208</v>
      </c>
      <c r="G740" t="s">
        <v>4209</v>
      </c>
      <c r="H740">
        <v>1303529</v>
      </c>
      <c r="I740">
        <v>202309</v>
      </c>
      <c r="J740">
        <v>45199</v>
      </c>
      <c r="K740">
        <v>138684</v>
      </c>
      <c r="L740" t="s">
        <v>4150</v>
      </c>
      <c r="M740">
        <v>140276</v>
      </c>
      <c r="N740" t="s">
        <v>4405</v>
      </c>
      <c r="P740" t="s">
        <v>4406</v>
      </c>
      <c r="Q740" t="s">
        <v>4407</v>
      </c>
      <c r="R740" t="s">
        <v>4005</v>
      </c>
      <c r="S740">
        <v>3001714</v>
      </c>
      <c r="T740" t="s">
        <v>5445</v>
      </c>
      <c r="V740" t="s">
        <v>5445</v>
      </c>
      <c r="W740" t="s">
        <v>3988</v>
      </c>
      <c r="X740" s="328">
        <v>3484503.41</v>
      </c>
      <c r="Y740" s="328">
        <v>851.19</v>
      </c>
      <c r="Z740" s="328">
        <v>8957.02</v>
      </c>
      <c r="AA740" s="328">
        <v>3484503.41</v>
      </c>
      <c r="AB740">
        <v>0</v>
      </c>
      <c r="AC740" s="331">
        <v>45208.999183993059</v>
      </c>
      <c r="AD740" s="390">
        <v>1</v>
      </c>
      <c r="AE740" s="330">
        <f>IF(W740="COP",(X740*AD740),IF(W740="NOK",((Z740*AD740)*Tasas!$H$42),IF('GL MEN'!W740="EUR",(('GL MEN'!Z740*'GL MEN'!AD740)*Tasas!$H$42),IF('GL MEN'!W740="USD",(('GL MEN'!Z740*'GL MEN'!AD740)*Tasas!$H$42),0))))</f>
        <v>3484503.41</v>
      </c>
      <c r="AF740" s="319" t="s">
        <v>3842</v>
      </c>
      <c r="AG740" s="319">
        <v>2</v>
      </c>
      <c r="AH740" s="319" t="str">
        <f t="shared" si="22"/>
        <v>6</v>
      </c>
      <c r="AI740" s="319" t="str">
        <f t="shared" si="23"/>
        <v>URR</v>
      </c>
    </row>
    <row r="741" spans="1:35" x14ac:dyDescent="0.25">
      <c r="A741">
        <v>740</v>
      </c>
      <c r="B741" t="s">
        <v>3811</v>
      </c>
      <c r="C741" t="s">
        <v>4155</v>
      </c>
      <c r="D741" t="s">
        <v>4206</v>
      </c>
      <c r="E741" t="s">
        <v>4207</v>
      </c>
      <c r="F741" t="s">
        <v>4208</v>
      </c>
      <c r="G741" t="s">
        <v>4209</v>
      </c>
      <c r="H741">
        <v>1303529</v>
      </c>
      <c r="I741">
        <v>202309</v>
      </c>
      <c r="J741">
        <v>45199</v>
      </c>
      <c r="K741">
        <v>138684</v>
      </c>
      <c r="L741" t="s">
        <v>4150</v>
      </c>
      <c r="M741">
        <v>140277</v>
      </c>
      <c r="N741" t="s">
        <v>4408</v>
      </c>
      <c r="P741" t="s">
        <v>4409</v>
      </c>
      <c r="Q741" t="s">
        <v>4410</v>
      </c>
      <c r="R741" t="s">
        <v>4005</v>
      </c>
      <c r="S741">
        <v>3001714</v>
      </c>
      <c r="T741" t="s">
        <v>5445</v>
      </c>
      <c r="V741" t="s">
        <v>5445</v>
      </c>
      <c r="W741" t="s">
        <v>3988</v>
      </c>
      <c r="X741" s="328">
        <v>3484503.41</v>
      </c>
      <c r="Y741" s="328">
        <v>851.19</v>
      </c>
      <c r="Z741" s="328">
        <v>8957.02</v>
      </c>
      <c r="AA741" s="328">
        <v>3484503.41</v>
      </c>
      <c r="AB741">
        <v>0</v>
      </c>
      <c r="AC741" s="331">
        <v>45208.999183993059</v>
      </c>
      <c r="AD741" s="390">
        <v>1</v>
      </c>
      <c r="AE741" s="330">
        <f>IF(W741="COP",(X741*AD741),IF(W741="NOK",((Z741*AD741)*Tasas!$H$42),IF('GL MEN'!W741="EUR",(('GL MEN'!Z741*'GL MEN'!AD741)*Tasas!$H$42),IF('GL MEN'!W741="USD",(('GL MEN'!Z741*'GL MEN'!AD741)*Tasas!$H$42),0))))</f>
        <v>3484503.41</v>
      </c>
      <c r="AF741" s="319" t="s">
        <v>3842</v>
      </c>
      <c r="AG741" s="319">
        <v>2</v>
      </c>
      <c r="AH741" s="319" t="str">
        <f t="shared" si="22"/>
        <v>6</v>
      </c>
      <c r="AI741" s="319" t="str">
        <f t="shared" si="23"/>
        <v>URR</v>
      </c>
    </row>
    <row r="742" spans="1:35" x14ac:dyDescent="0.25">
      <c r="A742">
        <v>741</v>
      </c>
      <c r="B742" t="s">
        <v>3811</v>
      </c>
      <c r="C742" t="s">
        <v>4155</v>
      </c>
      <c r="D742" t="s">
        <v>4206</v>
      </c>
      <c r="E742" t="s">
        <v>4207</v>
      </c>
      <c r="F742" t="s">
        <v>4208</v>
      </c>
      <c r="G742" t="s">
        <v>4209</v>
      </c>
      <c r="H742">
        <v>1303528</v>
      </c>
      <c r="I742">
        <v>202309</v>
      </c>
      <c r="J742">
        <v>45199</v>
      </c>
      <c r="K742">
        <v>138684</v>
      </c>
      <c r="L742" t="s">
        <v>4150</v>
      </c>
      <c r="M742">
        <v>140278</v>
      </c>
      <c r="N742" t="s">
        <v>4411</v>
      </c>
      <c r="P742" t="s">
        <v>4412</v>
      </c>
      <c r="Q742" t="s">
        <v>4413</v>
      </c>
      <c r="R742" t="s">
        <v>4005</v>
      </c>
      <c r="S742">
        <v>3001714</v>
      </c>
      <c r="T742" t="s">
        <v>5445</v>
      </c>
      <c r="V742" t="s">
        <v>5445</v>
      </c>
      <c r="W742" t="s">
        <v>3988</v>
      </c>
      <c r="X742" s="328">
        <v>3484503.41</v>
      </c>
      <c r="Y742" s="328">
        <v>851.19</v>
      </c>
      <c r="Z742" s="328">
        <v>8957.02</v>
      </c>
      <c r="AA742" s="328">
        <v>3484503.41</v>
      </c>
      <c r="AB742">
        <v>0</v>
      </c>
      <c r="AC742" s="331">
        <v>45208.997736076388</v>
      </c>
      <c r="AD742" s="390">
        <v>1</v>
      </c>
      <c r="AE742" s="330">
        <f>IF(W742="COP",(X742*AD742),IF(W742="NOK",((Z742*AD742)*Tasas!$H$42),IF('GL MEN'!W742="EUR",(('GL MEN'!Z742*'GL MEN'!AD742)*Tasas!$H$42),IF('GL MEN'!W742="USD",(('GL MEN'!Z742*'GL MEN'!AD742)*Tasas!$H$42),0))))</f>
        <v>3484503.41</v>
      </c>
      <c r="AF742" s="319" t="s">
        <v>3842</v>
      </c>
      <c r="AG742" s="319">
        <v>2</v>
      </c>
      <c r="AH742" s="319" t="str">
        <f t="shared" si="22"/>
        <v>6</v>
      </c>
      <c r="AI742" s="319" t="str">
        <f t="shared" si="23"/>
        <v>URR</v>
      </c>
    </row>
    <row r="743" spans="1:35" x14ac:dyDescent="0.25">
      <c r="A743">
        <v>742</v>
      </c>
      <c r="B743" t="s">
        <v>3811</v>
      </c>
      <c r="C743" t="s">
        <v>4155</v>
      </c>
      <c r="D743" t="s">
        <v>4206</v>
      </c>
      <c r="E743" t="s">
        <v>4207</v>
      </c>
      <c r="F743" t="s">
        <v>4208</v>
      </c>
      <c r="G743" t="s">
        <v>4209</v>
      </c>
      <c r="H743">
        <v>1303528</v>
      </c>
      <c r="I743">
        <v>202309</v>
      </c>
      <c r="J743">
        <v>45199</v>
      </c>
      <c r="K743">
        <v>138684</v>
      </c>
      <c r="L743" t="s">
        <v>4150</v>
      </c>
      <c r="M743">
        <v>140296</v>
      </c>
      <c r="N743" t="s">
        <v>4414</v>
      </c>
      <c r="P743" t="s">
        <v>4415</v>
      </c>
      <c r="Q743" t="s">
        <v>4416</v>
      </c>
      <c r="R743" t="s">
        <v>4005</v>
      </c>
      <c r="S743">
        <v>3001714</v>
      </c>
      <c r="T743" t="s">
        <v>5445</v>
      </c>
      <c r="V743" t="s">
        <v>5445</v>
      </c>
      <c r="W743" t="s">
        <v>3988</v>
      </c>
      <c r="X743" s="328">
        <v>3484503.41</v>
      </c>
      <c r="Y743" s="328">
        <v>851.19</v>
      </c>
      <c r="Z743" s="328">
        <v>8957.02</v>
      </c>
      <c r="AA743" s="328">
        <v>3484503.41</v>
      </c>
      <c r="AB743">
        <v>0</v>
      </c>
      <c r="AC743" s="331">
        <v>45208.997736076388</v>
      </c>
      <c r="AD743" s="390">
        <v>1</v>
      </c>
      <c r="AE743" s="330">
        <f>IF(W743="COP",(X743*AD743),IF(W743="NOK",((Z743*AD743)*Tasas!$H$42),IF('GL MEN'!W743="EUR",(('GL MEN'!Z743*'GL MEN'!AD743)*Tasas!$H$42),IF('GL MEN'!W743="USD",(('GL MEN'!Z743*'GL MEN'!AD743)*Tasas!$H$42),0))))</f>
        <v>3484503.41</v>
      </c>
      <c r="AF743" s="319" t="s">
        <v>3842</v>
      </c>
      <c r="AG743" s="319">
        <v>2</v>
      </c>
      <c r="AH743" s="319" t="str">
        <f t="shared" si="22"/>
        <v>6</v>
      </c>
      <c r="AI743" s="319" t="str">
        <f t="shared" si="23"/>
        <v>URR</v>
      </c>
    </row>
    <row r="744" spans="1:35" x14ac:dyDescent="0.25">
      <c r="A744">
        <v>743</v>
      </c>
      <c r="B744" t="s">
        <v>3811</v>
      </c>
      <c r="C744" t="s">
        <v>4220</v>
      </c>
      <c r="D744" t="s">
        <v>4206</v>
      </c>
      <c r="E744" t="s">
        <v>4207</v>
      </c>
      <c r="F744" t="s">
        <v>4208</v>
      </c>
      <c r="G744" t="s">
        <v>4209</v>
      </c>
      <c r="H744">
        <v>1303529</v>
      </c>
      <c r="I744">
        <v>202309</v>
      </c>
      <c r="J744">
        <v>45199</v>
      </c>
      <c r="K744">
        <v>138684</v>
      </c>
      <c r="L744" t="s">
        <v>4150</v>
      </c>
      <c r="M744">
        <v>140297</v>
      </c>
      <c r="N744" t="s">
        <v>4417</v>
      </c>
      <c r="P744" t="s">
        <v>4418</v>
      </c>
      <c r="Q744" t="s">
        <v>4419</v>
      </c>
      <c r="R744" t="s">
        <v>4001</v>
      </c>
      <c r="S744">
        <v>3001580</v>
      </c>
      <c r="T744" t="s">
        <v>5445</v>
      </c>
      <c r="V744" t="s">
        <v>5445</v>
      </c>
      <c r="W744" t="s">
        <v>3988</v>
      </c>
      <c r="X744" s="328">
        <v>3555471.41</v>
      </c>
      <c r="Y744" s="328">
        <v>868.53</v>
      </c>
      <c r="Z744" s="328">
        <v>9139.4500000000007</v>
      </c>
      <c r="AA744" s="328">
        <v>3555471.41</v>
      </c>
      <c r="AB744">
        <v>0</v>
      </c>
      <c r="AC744" s="331">
        <v>45208.999183993059</v>
      </c>
      <c r="AD744" s="390">
        <v>1</v>
      </c>
      <c r="AE744" s="330">
        <f>IF(W744="COP",(X744*AD744),IF(W744="NOK",((Z744*AD744)*Tasas!$H$42),IF('GL MEN'!W744="EUR",(('GL MEN'!Z744*'GL MEN'!AD744)*Tasas!$H$42),IF('GL MEN'!W744="USD",(('GL MEN'!Z744*'GL MEN'!AD744)*Tasas!$H$42),0))))</f>
        <v>3555471.41</v>
      </c>
      <c r="AF744" s="319" t="s">
        <v>3842</v>
      </c>
      <c r="AG744" s="319">
        <v>2</v>
      </c>
      <c r="AH744" s="319" t="str">
        <f t="shared" si="22"/>
        <v>4</v>
      </c>
      <c r="AI744" s="319" t="str">
        <f t="shared" si="23"/>
        <v>WA</v>
      </c>
    </row>
    <row r="745" spans="1:35" x14ac:dyDescent="0.25">
      <c r="A745">
        <v>744</v>
      </c>
      <c r="B745" t="s">
        <v>3811</v>
      </c>
      <c r="C745" t="s">
        <v>4220</v>
      </c>
      <c r="D745" t="s">
        <v>4206</v>
      </c>
      <c r="E745" t="s">
        <v>4207</v>
      </c>
      <c r="F745" t="s">
        <v>4208</v>
      </c>
      <c r="G745" t="s">
        <v>4209</v>
      </c>
      <c r="H745">
        <v>1303529</v>
      </c>
      <c r="I745">
        <v>202309</v>
      </c>
      <c r="J745">
        <v>45199</v>
      </c>
      <c r="K745">
        <v>138684</v>
      </c>
      <c r="L745" t="s">
        <v>4150</v>
      </c>
      <c r="M745">
        <v>140299</v>
      </c>
      <c r="N745" t="s">
        <v>4420</v>
      </c>
      <c r="P745" t="s">
        <v>4421</v>
      </c>
      <c r="Q745" t="s">
        <v>4422</v>
      </c>
      <c r="R745" t="s">
        <v>4001</v>
      </c>
      <c r="S745">
        <v>3001580</v>
      </c>
      <c r="T745" t="s">
        <v>5445</v>
      </c>
      <c r="V745" t="s">
        <v>5445</v>
      </c>
      <c r="W745" t="s">
        <v>3988</v>
      </c>
      <c r="X745" s="328">
        <v>3555471.41</v>
      </c>
      <c r="Y745" s="328">
        <v>868.53</v>
      </c>
      <c r="Z745" s="328">
        <v>9139.4500000000007</v>
      </c>
      <c r="AA745" s="328">
        <v>3555471.41</v>
      </c>
      <c r="AB745">
        <v>0</v>
      </c>
      <c r="AC745" s="331">
        <v>45208.999183993059</v>
      </c>
      <c r="AD745" s="390">
        <v>1</v>
      </c>
      <c r="AE745" s="330">
        <f>IF(W745="COP",(X745*AD745),IF(W745="NOK",((Z745*AD745)*Tasas!$H$42),IF('GL MEN'!W745="EUR",(('GL MEN'!Z745*'GL MEN'!AD745)*Tasas!$H$42),IF('GL MEN'!W745="USD",(('GL MEN'!Z745*'GL MEN'!AD745)*Tasas!$H$42),0))))</f>
        <v>3555471.41</v>
      </c>
      <c r="AF745" s="319" t="s">
        <v>3842</v>
      </c>
      <c r="AG745" s="319">
        <v>2</v>
      </c>
      <c r="AH745" s="319" t="str">
        <f t="shared" si="22"/>
        <v>4</v>
      </c>
      <c r="AI745" s="319" t="str">
        <f t="shared" si="23"/>
        <v>WA</v>
      </c>
    </row>
    <row r="746" spans="1:35" x14ac:dyDescent="0.25">
      <c r="A746">
        <v>745</v>
      </c>
      <c r="B746" t="s">
        <v>3811</v>
      </c>
      <c r="C746" t="s">
        <v>4220</v>
      </c>
      <c r="D746" t="s">
        <v>4206</v>
      </c>
      <c r="E746" t="s">
        <v>4207</v>
      </c>
      <c r="F746" t="s">
        <v>4208</v>
      </c>
      <c r="G746" t="s">
        <v>4209</v>
      </c>
      <c r="H746">
        <v>1303529</v>
      </c>
      <c r="I746">
        <v>202309</v>
      </c>
      <c r="J746">
        <v>45199</v>
      </c>
      <c r="K746">
        <v>138684</v>
      </c>
      <c r="L746" t="s">
        <v>4150</v>
      </c>
      <c r="M746">
        <v>140300</v>
      </c>
      <c r="N746" t="s">
        <v>4423</v>
      </c>
      <c r="P746" t="s">
        <v>4424</v>
      </c>
      <c r="Q746" t="s">
        <v>4425</v>
      </c>
      <c r="R746" t="s">
        <v>4001</v>
      </c>
      <c r="S746">
        <v>3001580</v>
      </c>
      <c r="T746" t="s">
        <v>5445</v>
      </c>
      <c r="V746" t="s">
        <v>5445</v>
      </c>
      <c r="W746" t="s">
        <v>3988</v>
      </c>
      <c r="X746" s="328">
        <v>3555471.41</v>
      </c>
      <c r="Y746" s="328">
        <v>868.53</v>
      </c>
      <c r="Z746" s="328">
        <v>9139.4500000000007</v>
      </c>
      <c r="AA746" s="328">
        <v>3555471.41</v>
      </c>
      <c r="AB746">
        <v>0</v>
      </c>
      <c r="AC746" s="331">
        <v>45208.999183993059</v>
      </c>
      <c r="AD746" s="390">
        <v>1</v>
      </c>
      <c r="AE746" s="330">
        <f>IF(W746="COP",(X746*AD746),IF(W746="NOK",((Z746*AD746)*Tasas!$H$42),IF('GL MEN'!W746="EUR",(('GL MEN'!Z746*'GL MEN'!AD746)*Tasas!$H$42),IF('GL MEN'!W746="USD",(('GL MEN'!Z746*'GL MEN'!AD746)*Tasas!$H$42),0))))</f>
        <v>3555471.41</v>
      </c>
      <c r="AF746" s="319" t="s">
        <v>3842</v>
      </c>
      <c r="AG746" s="319">
        <v>2</v>
      </c>
      <c r="AH746" s="319" t="str">
        <f t="shared" si="22"/>
        <v>4</v>
      </c>
      <c r="AI746" s="319" t="str">
        <f t="shared" si="23"/>
        <v>WA</v>
      </c>
    </row>
    <row r="747" spans="1:35" x14ac:dyDescent="0.25">
      <c r="A747">
        <v>746</v>
      </c>
      <c r="B747" t="s">
        <v>3811</v>
      </c>
      <c r="C747" t="s">
        <v>4220</v>
      </c>
      <c r="D747" t="s">
        <v>4206</v>
      </c>
      <c r="E747" t="s">
        <v>4207</v>
      </c>
      <c r="F747" t="s">
        <v>4208</v>
      </c>
      <c r="G747" t="s">
        <v>4209</v>
      </c>
      <c r="H747">
        <v>1303528</v>
      </c>
      <c r="I747">
        <v>202309</v>
      </c>
      <c r="J747">
        <v>45199</v>
      </c>
      <c r="K747">
        <v>138684</v>
      </c>
      <c r="L747" t="s">
        <v>4150</v>
      </c>
      <c r="M747">
        <v>140302</v>
      </c>
      <c r="N747" t="s">
        <v>4426</v>
      </c>
      <c r="P747" t="s">
        <v>4427</v>
      </c>
      <c r="Q747" t="s">
        <v>4428</v>
      </c>
      <c r="R747" t="s">
        <v>4001</v>
      </c>
      <c r="S747">
        <v>3001580</v>
      </c>
      <c r="T747" t="s">
        <v>5445</v>
      </c>
      <c r="V747" t="s">
        <v>5445</v>
      </c>
      <c r="W747" t="s">
        <v>3988</v>
      </c>
      <c r="X747" s="328">
        <v>3555471.41</v>
      </c>
      <c r="Y747" s="328">
        <v>868.53</v>
      </c>
      <c r="Z747" s="328">
        <v>9139.4500000000007</v>
      </c>
      <c r="AA747" s="328">
        <v>3555471.41</v>
      </c>
      <c r="AB747">
        <v>0</v>
      </c>
      <c r="AC747" s="331">
        <v>45208.997736076388</v>
      </c>
      <c r="AD747" s="390">
        <v>1</v>
      </c>
      <c r="AE747" s="330">
        <f>IF(W747="COP",(X747*AD747),IF(W747="NOK",((Z747*AD747)*Tasas!$H$42),IF('GL MEN'!W747="EUR",(('GL MEN'!Z747*'GL MEN'!AD747)*Tasas!$H$42),IF('GL MEN'!W747="USD",(('GL MEN'!Z747*'GL MEN'!AD747)*Tasas!$H$42),0))))</f>
        <v>3555471.41</v>
      </c>
      <c r="AF747" s="319" t="s">
        <v>3842</v>
      </c>
      <c r="AG747" s="319">
        <v>2</v>
      </c>
      <c r="AH747" s="319" t="str">
        <f t="shared" si="22"/>
        <v>4</v>
      </c>
      <c r="AI747" s="319" t="str">
        <f t="shared" si="23"/>
        <v>WA</v>
      </c>
    </row>
    <row r="748" spans="1:35" x14ac:dyDescent="0.25">
      <c r="A748">
        <v>747</v>
      </c>
      <c r="B748" t="s">
        <v>3811</v>
      </c>
      <c r="C748" t="s">
        <v>4220</v>
      </c>
      <c r="D748" t="s">
        <v>4206</v>
      </c>
      <c r="E748" t="s">
        <v>4207</v>
      </c>
      <c r="F748" t="s">
        <v>4208</v>
      </c>
      <c r="G748" t="s">
        <v>4209</v>
      </c>
      <c r="H748">
        <v>1303529</v>
      </c>
      <c r="I748">
        <v>202309</v>
      </c>
      <c r="J748">
        <v>45199</v>
      </c>
      <c r="K748">
        <v>138684</v>
      </c>
      <c r="L748" t="s">
        <v>4150</v>
      </c>
      <c r="M748">
        <v>140303</v>
      </c>
      <c r="N748" t="s">
        <v>4429</v>
      </c>
      <c r="P748" t="s">
        <v>4430</v>
      </c>
      <c r="Q748" t="s">
        <v>4431</v>
      </c>
      <c r="R748" t="s">
        <v>4001</v>
      </c>
      <c r="S748">
        <v>3001580</v>
      </c>
      <c r="T748" t="s">
        <v>5445</v>
      </c>
      <c r="V748" t="s">
        <v>5445</v>
      </c>
      <c r="W748" t="s">
        <v>3988</v>
      </c>
      <c r="X748" s="328">
        <v>3555471.41</v>
      </c>
      <c r="Y748" s="328">
        <v>868.53</v>
      </c>
      <c r="Z748" s="328">
        <v>9139.4500000000007</v>
      </c>
      <c r="AA748" s="328">
        <v>3555471.41</v>
      </c>
      <c r="AB748">
        <v>0</v>
      </c>
      <c r="AC748" s="331">
        <v>45208.999183993059</v>
      </c>
      <c r="AD748" s="390">
        <v>1</v>
      </c>
      <c r="AE748" s="330">
        <f>IF(W748="COP",(X748*AD748),IF(W748="NOK",((Z748*AD748)*Tasas!$H$42),IF('GL MEN'!W748="EUR",(('GL MEN'!Z748*'GL MEN'!AD748)*Tasas!$H$42),IF('GL MEN'!W748="USD",(('GL MEN'!Z748*'GL MEN'!AD748)*Tasas!$H$42),0))))</f>
        <v>3555471.41</v>
      </c>
      <c r="AF748" s="319" t="s">
        <v>3842</v>
      </c>
      <c r="AG748" s="319">
        <v>2</v>
      </c>
      <c r="AH748" s="319" t="str">
        <f t="shared" si="22"/>
        <v>4</v>
      </c>
      <c r="AI748" s="319" t="str">
        <f t="shared" si="23"/>
        <v>WA</v>
      </c>
    </row>
    <row r="749" spans="1:35" x14ac:dyDescent="0.25">
      <c r="A749">
        <v>748</v>
      </c>
      <c r="B749" t="s">
        <v>3811</v>
      </c>
      <c r="C749" t="s">
        <v>4259</v>
      </c>
      <c r="D749" t="s">
        <v>4206</v>
      </c>
      <c r="E749" t="s">
        <v>4207</v>
      </c>
      <c r="F749" t="s">
        <v>4208</v>
      </c>
      <c r="G749" t="s">
        <v>4209</v>
      </c>
      <c r="H749">
        <v>1303529</v>
      </c>
      <c r="I749">
        <v>202309</v>
      </c>
      <c r="J749">
        <v>45199</v>
      </c>
      <c r="K749">
        <v>138684</v>
      </c>
      <c r="L749" t="s">
        <v>4150</v>
      </c>
      <c r="M749">
        <v>140304</v>
      </c>
      <c r="N749" t="s">
        <v>4432</v>
      </c>
      <c r="P749" t="s">
        <v>4433</v>
      </c>
      <c r="Q749" t="s">
        <v>4434</v>
      </c>
      <c r="R749" t="s">
        <v>4001</v>
      </c>
      <c r="S749">
        <v>3001580</v>
      </c>
      <c r="T749" t="s">
        <v>5445</v>
      </c>
      <c r="V749" t="s">
        <v>5445</v>
      </c>
      <c r="W749" t="s">
        <v>3988</v>
      </c>
      <c r="X749" s="328">
        <v>3471883.41</v>
      </c>
      <c r="Y749" s="328">
        <v>848.11</v>
      </c>
      <c r="Z749" s="328">
        <v>8924.58</v>
      </c>
      <c r="AA749" s="328">
        <v>3471883.41</v>
      </c>
      <c r="AB749">
        <v>0</v>
      </c>
      <c r="AC749" s="331">
        <v>45208.999183993059</v>
      </c>
      <c r="AD749" s="390">
        <v>1</v>
      </c>
      <c r="AE749" s="330">
        <f>IF(W749="COP",(X749*AD749),IF(W749="NOK",((Z749*AD749)*Tasas!$H$42),IF('GL MEN'!W749="EUR",(('GL MEN'!Z749*'GL MEN'!AD749)*Tasas!$H$42),IF('GL MEN'!W749="USD",(('GL MEN'!Z749*'GL MEN'!AD749)*Tasas!$H$42),0))))</f>
        <v>3471883.41</v>
      </c>
      <c r="AF749" s="319" t="s">
        <v>3842</v>
      </c>
      <c r="AG749" s="319">
        <v>2</v>
      </c>
      <c r="AH749" s="319" t="str">
        <f t="shared" si="22"/>
        <v>4</v>
      </c>
      <c r="AI749" s="319" t="str">
        <f t="shared" si="23"/>
        <v>WA</v>
      </c>
    </row>
    <row r="750" spans="1:35" x14ac:dyDescent="0.25">
      <c r="A750">
        <v>749</v>
      </c>
      <c r="B750" t="s">
        <v>3811</v>
      </c>
      <c r="C750" t="s">
        <v>4220</v>
      </c>
      <c r="D750" t="s">
        <v>4206</v>
      </c>
      <c r="E750" t="s">
        <v>4207</v>
      </c>
      <c r="F750" t="s">
        <v>4208</v>
      </c>
      <c r="G750" t="s">
        <v>4209</v>
      </c>
      <c r="H750">
        <v>1303529</v>
      </c>
      <c r="I750">
        <v>202309</v>
      </c>
      <c r="J750">
        <v>45199</v>
      </c>
      <c r="K750">
        <v>138684</v>
      </c>
      <c r="L750" t="s">
        <v>4150</v>
      </c>
      <c r="M750">
        <v>140305</v>
      </c>
      <c r="N750" t="s">
        <v>4435</v>
      </c>
      <c r="P750" t="s">
        <v>4436</v>
      </c>
      <c r="Q750" t="s">
        <v>4437</v>
      </c>
      <c r="R750" t="s">
        <v>4001</v>
      </c>
      <c r="S750">
        <v>3001580</v>
      </c>
      <c r="T750" t="s">
        <v>5445</v>
      </c>
      <c r="V750" t="s">
        <v>5445</v>
      </c>
      <c r="W750" t="s">
        <v>3988</v>
      </c>
      <c r="X750" s="328">
        <v>3555471.41</v>
      </c>
      <c r="Y750" s="328">
        <v>868.53</v>
      </c>
      <c r="Z750" s="328">
        <v>9139.4500000000007</v>
      </c>
      <c r="AA750" s="328">
        <v>3555471.41</v>
      </c>
      <c r="AB750">
        <v>0</v>
      </c>
      <c r="AC750" s="331">
        <v>45208.999183993059</v>
      </c>
      <c r="AD750" s="390">
        <v>1</v>
      </c>
      <c r="AE750" s="330">
        <f>IF(W750="COP",(X750*AD750),IF(W750="NOK",((Z750*AD750)*Tasas!$H$42),IF('GL MEN'!W750="EUR",(('GL MEN'!Z750*'GL MEN'!AD750)*Tasas!$H$42),IF('GL MEN'!W750="USD",(('GL MEN'!Z750*'GL MEN'!AD750)*Tasas!$H$42),0))))</f>
        <v>3555471.41</v>
      </c>
      <c r="AF750" s="319" t="s">
        <v>3842</v>
      </c>
      <c r="AG750" s="319">
        <v>2</v>
      </c>
      <c r="AH750" s="319" t="str">
        <f t="shared" si="22"/>
        <v>4</v>
      </c>
      <c r="AI750" s="319" t="str">
        <f t="shared" si="23"/>
        <v>WA</v>
      </c>
    </row>
    <row r="751" spans="1:35" x14ac:dyDescent="0.25">
      <c r="A751">
        <v>750</v>
      </c>
      <c r="B751" t="s">
        <v>3811</v>
      </c>
      <c r="C751" t="s">
        <v>4220</v>
      </c>
      <c r="D751" t="s">
        <v>4206</v>
      </c>
      <c r="E751" t="s">
        <v>4207</v>
      </c>
      <c r="F751" t="s">
        <v>4208</v>
      </c>
      <c r="G751" t="s">
        <v>4209</v>
      </c>
      <c r="H751">
        <v>1303528</v>
      </c>
      <c r="I751">
        <v>202309</v>
      </c>
      <c r="J751">
        <v>45199</v>
      </c>
      <c r="K751">
        <v>138684</v>
      </c>
      <c r="L751" t="s">
        <v>4150</v>
      </c>
      <c r="M751">
        <v>140306</v>
      </c>
      <c r="N751" t="s">
        <v>4438</v>
      </c>
      <c r="P751" t="s">
        <v>4439</v>
      </c>
      <c r="Q751" t="s">
        <v>4440</v>
      </c>
      <c r="R751" t="s">
        <v>4001</v>
      </c>
      <c r="S751">
        <v>3001580</v>
      </c>
      <c r="T751" t="s">
        <v>5445</v>
      </c>
      <c r="V751" t="s">
        <v>5445</v>
      </c>
      <c r="W751" t="s">
        <v>3988</v>
      </c>
      <c r="X751" s="328">
        <v>3555471.41</v>
      </c>
      <c r="Y751" s="328">
        <v>868.53</v>
      </c>
      <c r="Z751" s="328">
        <v>9139.4500000000007</v>
      </c>
      <c r="AA751" s="328">
        <v>3555471.41</v>
      </c>
      <c r="AB751">
        <v>0</v>
      </c>
      <c r="AC751" s="331">
        <v>45208.997736076388</v>
      </c>
      <c r="AD751" s="390">
        <v>1</v>
      </c>
      <c r="AE751" s="330">
        <f>IF(W751="COP",(X751*AD751),IF(W751="NOK",((Z751*AD751)*Tasas!$H$42),IF('GL MEN'!W751="EUR",(('GL MEN'!Z751*'GL MEN'!AD751)*Tasas!$H$42),IF('GL MEN'!W751="USD",(('GL MEN'!Z751*'GL MEN'!AD751)*Tasas!$H$42),0))))</f>
        <v>3555471.41</v>
      </c>
      <c r="AF751" s="319" t="s">
        <v>3842</v>
      </c>
      <c r="AG751" s="319">
        <v>2</v>
      </c>
      <c r="AH751" s="319" t="str">
        <f t="shared" si="22"/>
        <v>4</v>
      </c>
      <c r="AI751" s="319" t="str">
        <f t="shared" si="23"/>
        <v>WA</v>
      </c>
    </row>
    <row r="752" spans="1:35" x14ac:dyDescent="0.25">
      <c r="A752">
        <v>751</v>
      </c>
      <c r="B752" t="s">
        <v>3811</v>
      </c>
      <c r="C752" t="s">
        <v>4155</v>
      </c>
      <c r="D752" t="s">
        <v>4206</v>
      </c>
      <c r="E752" t="s">
        <v>4207</v>
      </c>
      <c r="F752" t="s">
        <v>4208</v>
      </c>
      <c r="G752" t="s">
        <v>4209</v>
      </c>
      <c r="H752">
        <v>1303528</v>
      </c>
      <c r="I752">
        <v>202309</v>
      </c>
      <c r="J752">
        <v>45199</v>
      </c>
      <c r="K752">
        <v>138684</v>
      </c>
      <c r="L752" t="s">
        <v>4150</v>
      </c>
      <c r="M752">
        <v>140307</v>
      </c>
      <c r="N752" t="s">
        <v>4441</v>
      </c>
      <c r="P752" t="s">
        <v>4442</v>
      </c>
      <c r="Q752" t="s">
        <v>4443</v>
      </c>
      <c r="R752" t="s">
        <v>4005</v>
      </c>
      <c r="S752">
        <v>3001714</v>
      </c>
      <c r="T752" t="s">
        <v>5445</v>
      </c>
      <c r="V752" t="s">
        <v>5445</v>
      </c>
      <c r="W752" t="s">
        <v>3988</v>
      </c>
      <c r="X752" s="328">
        <v>3484503.41</v>
      </c>
      <c r="Y752" s="328">
        <v>851.19</v>
      </c>
      <c r="Z752" s="328">
        <v>8957.02</v>
      </c>
      <c r="AA752" s="328">
        <v>3484503.41</v>
      </c>
      <c r="AB752">
        <v>0</v>
      </c>
      <c r="AC752" s="331">
        <v>45208.997736076388</v>
      </c>
      <c r="AD752" s="390">
        <v>1</v>
      </c>
      <c r="AE752" s="330">
        <f>IF(W752="COP",(X752*AD752),IF(W752="NOK",((Z752*AD752)*Tasas!$H$42),IF('GL MEN'!W752="EUR",(('GL MEN'!Z752*'GL MEN'!AD752)*Tasas!$H$42),IF('GL MEN'!W752="USD",(('GL MEN'!Z752*'GL MEN'!AD752)*Tasas!$H$42),0))))</f>
        <v>3484503.41</v>
      </c>
      <c r="AF752" s="319" t="s">
        <v>3842</v>
      </c>
      <c r="AG752" s="319">
        <v>2</v>
      </c>
      <c r="AH752" s="319" t="str">
        <f t="shared" si="22"/>
        <v>6</v>
      </c>
      <c r="AI752" s="319" t="str">
        <f t="shared" si="23"/>
        <v>URR</v>
      </c>
    </row>
    <row r="753" spans="1:35" x14ac:dyDescent="0.25">
      <c r="A753">
        <v>752</v>
      </c>
      <c r="B753" t="s">
        <v>3811</v>
      </c>
      <c r="C753" t="s">
        <v>4155</v>
      </c>
      <c r="D753" t="s">
        <v>4206</v>
      </c>
      <c r="E753" t="s">
        <v>4207</v>
      </c>
      <c r="F753" t="s">
        <v>4208</v>
      </c>
      <c r="G753" t="s">
        <v>4209</v>
      </c>
      <c r="H753">
        <v>1303528</v>
      </c>
      <c r="I753">
        <v>202309</v>
      </c>
      <c r="J753">
        <v>45199</v>
      </c>
      <c r="K753">
        <v>138684</v>
      </c>
      <c r="L753" t="s">
        <v>4150</v>
      </c>
      <c r="M753">
        <v>140308</v>
      </c>
      <c r="N753" t="s">
        <v>4444</v>
      </c>
      <c r="P753" t="s">
        <v>4445</v>
      </c>
      <c r="Q753" t="s">
        <v>4446</v>
      </c>
      <c r="R753" t="s">
        <v>4005</v>
      </c>
      <c r="S753">
        <v>3001714</v>
      </c>
      <c r="T753" t="s">
        <v>5445</v>
      </c>
      <c r="V753" t="s">
        <v>5445</v>
      </c>
      <c r="W753" t="s">
        <v>3988</v>
      </c>
      <c r="X753" s="328">
        <v>3484503.41</v>
      </c>
      <c r="Y753" s="328">
        <v>851.19</v>
      </c>
      <c r="Z753" s="328">
        <v>8957.02</v>
      </c>
      <c r="AA753" s="328">
        <v>3484503.41</v>
      </c>
      <c r="AB753">
        <v>0</v>
      </c>
      <c r="AC753" s="331">
        <v>45208.997736076388</v>
      </c>
      <c r="AD753" s="390">
        <v>1</v>
      </c>
      <c r="AE753" s="330">
        <f>IF(W753="COP",(X753*AD753),IF(W753="NOK",((Z753*AD753)*Tasas!$H$42),IF('GL MEN'!W753="EUR",(('GL MEN'!Z753*'GL MEN'!AD753)*Tasas!$H$42),IF('GL MEN'!W753="USD",(('GL MEN'!Z753*'GL MEN'!AD753)*Tasas!$H$42),0))))</f>
        <v>3484503.41</v>
      </c>
      <c r="AF753" s="319" t="s">
        <v>3842</v>
      </c>
      <c r="AG753" s="319">
        <v>2</v>
      </c>
      <c r="AH753" s="319" t="str">
        <f t="shared" si="22"/>
        <v>6</v>
      </c>
      <c r="AI753" s="319" t="str">
        <f t="shared" si="23"/>
        <v>URR</v>
      </c>
    </row>
    <row r="754" spans="1:35" x14ac:dyDescent="0.25">
      <c r="A754">
        <v>753</v>
      </c>
      <c r="B754" t="s">
        <v>3811</v>
      </c>
      <c r="C754" t="s">
        <v>4155</v>
      </c>
      <c r="D754" t="s">
        <v>4206</v>
      </c>
      <c r="E754" t="s">
        <v>4207</v>
      </c>
      <c r="F754" t="s">
        <v>4208</v>
      </c>
      <c r="G754" t="s">
        <v>4209</v>
      </c>
      <c r="H754">
        <v>1303528</v>
      </c>
      <c r="I754">
        <v>202309</v>
      </c>
      <c r="J754">
        <v>45199</v>
      </c>
      <c r="K754">
        <v>138684</v>
      </c>
      <c r="L754" t="s">
        <v>4150</v>
      </c>
      <c r="M754">
        <v>140309</v>
      </c>
      <c r="N754" t="s">
        <v>4447</v>
      </c>
      <c r="P754" t="s">
        <v>4448</v>
      </c>
      <c r="Q754" t="s">
        <v>4449</v>
      </c>
      <c r="R754" t="s">
        <v>4005</v>
      </c>
      <c r="S754">
        <v>3001714</v>
      </c>
      <c r="T754" t="s">
        <v>5445</v>
      </c>
      <c r="V754" t="s">
        <v>5445</v>
      </c>
      <c r="W754" t="s">
        <v>3988</v>
      </c>
      <c r="X754" s="328">
        <v>3484503.41</v>
      </c>
      <c r="Y754" s="328">
        <v>851.19</v>
      </c>
      <c r="Z754" s="328">
        <v>8957.02</v>
      </c>
      <c r="AA754" s="328">
        <v>3484503.41</v>
      </c>
      <c r="AB754">
        <v>0</v>
      </c>
      <c r="AC754" s="331">
        <v>45208.997736076388</v>
      </c>
      <c r="AD754" s="390">
        <v>1</v>
      </c>
      <c r="AE754" s="330">
        <f>IF(W754="COP",(X754*AD754),IF(W754="NOK",((Z754*AD754)*Tasas!$H$42),IF('GL MEN'!W754="EUR",(('GL MEN'!Z754*'GL MEN'!AD754)*Tasas!$H$42),IF('GL MEN'!W754="USD",(('GL MEN'!Z754*'GL MEN'!AD754)*Tasas!$H$42),0))))</f>
        <v>3484503.41</v>
      </c>
      <c r="AF754" s="319" t="s">
        <v>3842</v>
      </c>
      <c r="AG754" s="319">
        <v>2</v>
      </c>
      <c r="AH754" s="319" t="str">
        <f t="shared" si="22"/>
        <v>6</v>
      </c>
      <c r="AI754" s="319" t="str">
        <f t="shared" si="23"/>
        <v>URR</v>
      </c>
    </row>
    <row r="755" spans="1:35" x14ac:dyDescent="0.25">
      <c r="A755">
        <v>754</v>
      </c>
      <c r="B755" t="s">
        <v>3811</v>
      </c>
      <c r="C755" t="s">
        <v>4155</v>
      </c>
      <c r="D755" t="s">
        <v>4206</v>
      </c>
      <c r="E755" t="s">
        <v>4207</v>
      </c>
      <c r="F755" t="s">
        <v>4208</v>
      </c>
      <c r="G755" t="s">
        <v>4209</v>
      </c>
      <c r="H755">
        <v>1303528</v>
      </c>
      <c r="I755">
        <v>202309</v>
      </c>
      <c r="J755">
        <v>45199</v>
      </c>
      <c r="K755">
        <v>138684</v>
      </c>
      <c r="L755" t="s">
        <v>4150</v>
      </c>
      <c r="M755">
        <v>140310</v>
      </c>
      <c r="N755" t="s">
        <v>4450</v>
      </c>
      <c r="P755" t="s">
        <v>4451</v>
      </c>
      <c r="Q755" t="s">
        <v>4452</v>
      </c>
      <c r="R755" t="s">
        <v>4005</v>
      </c>
      <c r="S755">
        <v>3001714</v>
      </c>
      <c r="T755" t="s">
        <v>5445</v>
      </c>
      <c r="V755" t="s">
        <v>5445</v>
      </c>
      <c r="W755" t="s">
        <v>3988</v>
      </c>
      <c r="X755" s="328">
        <v>3667522.41</v>
      </c>
      <c r="Y755" s="328">
        <v>895.9</v>
      </c>
      <c r="Z755" s="328">
        <v>9427.48</v>
      </c>
      <c r="AA755" s="328">
        <v>3667522.41</v>
      </c>
      <c r="AB755">
        <v>0</v>
      </c>
      <c r="AC755" s="331">
        <v>45208.997736076388</v>
      </c>
      <c r="AD755" s="390">
        <v>1</v>
      </c>
      <c r="AE755" s="330">
        <f>IF(W755="COP",(X755*AD755),IF(W755="NOK",((Z755*AD755)*Tasas!$H$42),IF('GL MEN'!W755="EUR",(('GL MEN'!Z755*'GL MEN'!AD755)*Tasas!$H$42),IF('GL MEN'!W755="USD",(('GL MEN'!Z755*'GL MEN'!AD755)*Tasas!$H$42),0))))</f>
        <v>3667522.41</v>
      </c>
      <c r="AF755" s="319" t="s">
        <v>3842</v>
      </c>
      <c r="AG755" s="319">
        <v>2</v>
      </c>
      <c r="AH755" s="319" t="str">
        <f t="shared" si="22"/>
        <v>6</v>
      </c>
      <c r="AI755" s="319" t="str">
        <f t="shared" si="23"/>
        <v>URR</v>
      </c>
    </row>
    <row r="756" spans="1:35" x14ac:dyDescent="0.25">
      <c r="A756">
        <v>755</v>
      </c>
      <c r="B756" t="s">
        <v>3811</v>
      </c>
      <c r="C756" t="s">
        <v>4259</v>
      </c>
      <c r="D756" t="s">
        <v>4206</v>
      </c>
      <c r="E756" t="s">
        <v>4207</v>
      </c>
      <c r="F756" t="s">
        <v>4208</v>
      </c>
      <c r="G756" t="s">
        <v>4209</v>
      </c>
      <c r="H756">
        <v>1303529</v>
      </c>
      <c r="I756">
        <v>202309</v>
      </c>
      <c r="J756">
        <v>45199</v>
      </c>
      <c r="K756">
        <v>138684</v>
      </c>
      <c r="L756" t="s">
        <v>4150</v>
      </c>
      <c r="M756">
        <v>140313</v>
      </c>
      <c r="N756" t="s">
        <v>4456</v>
      </c>
      <c r="P756" t="s">
        <v>4457</v>
      </c>
      <c r="Q756" t="s">
        <v>4458</v>
      </c>
      <c r="R756" t="s">
        <v>4001</v>
      </c>
      <c r="S756">
        <v>3001580</v>
      </c>
      <c r="T756" t="s">
        <v>5445</v>
      </c>
      <c r="V756" t="s">
        <v>5445</v>
      </c>
      <c r="W756" t="s">
        <v>3988</v>
      </c>
      <c r="X756" s="328">
        <v>3471883.41</v>
      </c>
      <c r="Y756" s="328">
        <v>848.11</v>
      </c>
      <c r="Z756" s="328">
        <v>8924.58</v>
      </c>
      <c r="AA756" s="328">
        <v>3471883.41</v>
      </c>
      <c r="AB756">
        <v>0</v>
      </c>
      <c r="AC756" s="331">
        <v>45208.999183993059</v>
      </c>
      <c r="AD756" s="390">
        <v>1</v>
      </c>
      <c r="AE756" s="330">
        <f>IF(W756="COP",(X756*AD756),IF(W756="NOK",((Z756*AD756)*Tasas!$H$42),IF('GL MEN'!W756="EUR",(('GL MEN'!Z756*'GL MEN'!AD756)*Tasas!$H$42),IF('GL MEN'!W756="USD",(('GL MEN'!Z756*'GL MEN'!AD756)*Tasas!$H$42),0))))</f>
        <v>3471883.41</v>
      </c>
      <c r="AF756" s="319" t="s">
        <v>3842</v>
      </c>
      <c r="AG756" s="319">
        <v>2</v>
      </c>
      <c r="AH756" s="319" t="str">
        <f t="shared" si="22"/>
        <v>4</v>
      </c>
      <c r="AI756" s="319" t="str">
        <f t="shared" si="23"/>
        <v>WA</v>
      </c>
    </row>
    <row r="757" spans="1:35" x14ac:dyDescent="0.25">
      <c r="A757">
        <v>756</v>
      </c>
      <c r="B757" t="s">
        <v>3811</v>
      </c>
      <c r="C757" t="s">
        <v>4259</v>
      </c>
      <c r="D757" t="s">
        <v>4206</v>
      </c>
      <c r="E757" t="s">
        <v>4207</v>
      </c>
      <c r="F757" t="s">
        <v>4208</v>
      </c>
      <c r="G757" t="s">
        <v>4209</v>
      </c>
      <c r="H757">
        <v>1303528</v>
      </c>
      <c r="I757">
        <v>202309</v>
      </c>
      <c r="J757">
        <v>45199</v>
      </c>
      <c r="K757">
        <v>138684</v>
      </c>
      <c r="L757" t="s">
        <v>4150</v>
      </c>
      <c r="M757">
        <v>140314</v>
      </c>
      <c r="N757" t="s">
        <v>4459</v>
      </c>
      <c r="P757" t="s">
        <v>4460</v>
      </c>
      <c r="Q757" t="s">
        <v>4461</v>
      </c>
      <c r="R757" t="s">
        <v>4001</v>
      </c>
      <c r="S757">
        <v>3001580</v>
      </c>
      <c r="T757" t="s">
        <v>5445</v>
      </c>
      <c r="V757" t="s">
        <v>5445</v>
      </c>
      <c r="W757" t="s">
        <v>3988</v>
      </c>
      <c r="X757" s="328">
        <v>3555471.41</v>
      </c>
      <c r="Y757" s="328">
        <v>868.53</v>
      </c>
      <c r="Z757" s="328">
        <v>9139.4500000000007</v>
      </c>
      <c r="AA757" s="328">
        <v>3555471.41</v>
      </c>
      <c r="AB757">
        <v>0</v>
      </c>
      <c r="AC757" s="331">
        <v>45208.997736076388</v>
      </c>
      <c r="AD757" s="390">
        <v>1</v>
      </c>
      <c r="AE757" s="330">
        <f>IF(W757="COP",(X757*AD757),IF(W757="NOK",((Z757*AD757)*Tasas!$H$42),IF('GL MEN'!W757="EUR",(('GL MEN'!Z757*'GL MEN'!AD757)*Tasas!$H$42),IF('GL MEN'!W757="USD",(('GL MEN'!Z757*'GL MEN'!AD757)*Tasas!$H$42),0))))</f>
        <v>3555471.41</v>
      </c>
      <c r="AF757" s="319" t="s">
        <v>3842</v>
      </c>
      <c r="AG757" s="319">
        <v>2</v>
      </c>
      <c r="AH757" s="319" t="str">
        <f t="shared" si="22"/>
        <v>4</v>
      </c>
      <c r="AI757" s="319" t="str">
        <f t="shared" si="23"/>
        <v>WA</v>
      </c>
    </row>
    <row r="758" spans="1:35" x14ac:dyDescent="0.25">
      <c r="A758">
        <v>757</v>
      </c>
      <c r="B758" t="s">
        <v>3811</v>
      </c>
      <c r="C758" t="s">
        <v>4259</v>
      </c>
      <c r="D758" t="s">
        <v>4206</v>
      </c>
      <c r="E758" t="s">
        <v>4207</v>
      </c>
      <c r="F758" t="s">
        <v>4208</v>
      </c>
      <c r="G758" t="s">
        <v>4209</v>
      </c>
      <c r="H758">
        <v>1303529</v>
      </c>
      <c r="I758">
        <v>202309</v>
      </c>
      <c r="J758">
        <v>45199</v>
      </c>
      <c r="K758">
        <v>138684</v>
      </c>
      <c r="L758" t="s">
        <v>4150</v>
      </c>
      <c r="M758">
        <v>140315</v>
      </c>
      <c r="N758" t="s">
        <v>4462</v>
      </c>
      <c r="P758" t="s">
        <v>4463</v>
      </c>
      <c r="Q758" t="s">
        <v>4464</v>
      </c>
      <c r="R758" t="s">
        <v>4001</v>
      </c>
      <c r="S758">
        <v>3001580</v>
      </c>
      <c r="T758" t="s">
        <v>5445</v>
      </c>
      <c r="V758" t="s">
        <v>5445</v>
      </c>
      <c r="W758" t="s">
        <v>3988</v>
      </c>
      <c r="X758" s="328">
        <v>3555471.41</v>
      </c>
      <c r="Y758" s="328">
        <v>868.53</v>
      </c>
      <c r="Z758" s="328">
        <v>9139.4500000000007</v>
      </c>
      <c r="AA758" s="328">
        <v>3555471.41</v>
      </c>
      <c r="AB758">
        <v>0</v>
      </c>
      <c r="AC758" s="331">
        <v>45208.999183993059</v>
      </c>
      <c r="AD758" s="390">
        <v>1</v>
      </c>
      <c r="AE758" s="330">
        <f>IF(W758="COP",(X758*AD758),IF(W758="NOK",((Z758*AD758)*Tasas!$H$42),IF('GL MEN'!W758="EUR",(('GL MEN'!Z758*'GL MEN'!AD758)*Tasas!$H$42),IF('GL MEN'!W758="USD",(('GL MEN'!Z758*'GL MEN'!AD758)*Tasas!$H$42),0))))</f>
        <v>3555471.41</v>
      </c>
      <c r="AF758" s="319" t="s">
        <v>3842</v>
      </c>
      <c r="AG758" s="319">
        <v>2</v>
      </c>
      <c r="AH758" s="319" t="str">
        <f t="shared" si="22"/>
        <v>4</v>
      </c>
      <c r="AI758" s="319" t="str">
        <f t="shared" si="23"/>
        <v>WA</v>
      </c>
    </row>
    <row r="759" spans="1:35" x14ac:dyDescent="0.25">
      <c r="A759">
        <v>758</v>
      </c>
      <c r="B759" t="s">
        <v>3811</v>
      </c>
      <c r="C759" t="s">
        <v>4220</v>
      </c>
      <c r="D759" t="s">
        <v>4206</v>
      </c>
      <c r="E759" t="s">
        <v>4207</v>
      </c>
      <c r="F759" t="s">
        <v>4208</v>
      </c>
      <c r="G759" t="s">
        <v>4209</v>
      </c>
      <c r="H759">
        <v>1303528</v>
      </c>
      <c r="I759">
        <v>202309</v>
      </c>
      <c r="J759">
        <v>45199</v>
      </c>
      <c r="K759">
        <v>138684</v>
      </c>
      <c r="L759" t="s">
        <v>4150</v>
      </c>
      <c r="M759">
        <v>140316</v>
      </c>
      <c r="N759" t="s">
        <v>4465</v>
      </c>
      <c r="P759" t="s">
        <v>4466</v>
      </c>
      <c r="Q759" t="s">
        <v>4467</v>
      </c>
      <c r="R759" t="s">
        <v>4001</v>
      </c>
      <c r="S759">
        <v>3001580</v>
      </c>
      <c r="T759" t="s">
        <v>5445</v>
      </c>
      <c r="V759" t="s">
        <v>5445</v>
      </c>
      <c r="W759" t="s">
        <v>3988</v>
      </c>
      <c r="X759" s="328">
        <v>3555471.41</v>
      </c>
      <c r="Y759" s="328">
        <v>868.53</v>
      </c>
      <c r="Z759" s="328">
        <v>9139.4500000000007</v>
      </c>
      <c r="AA759" s="328">
        <v>3555471.41</v>
      </c>
      <c r="AB759">
        <v>0</v>
      </c>
      <c r="AC759" s="331">
        <v>45208.997736076388</v>
      </c>
      <c r="AD759" s="390">
        <v>1</v>
      </c>
      <c r="AE759" s="330">
        <f>IF(W759="COP",(X759*AD759),IF(W759="NOK",((Z759*AD759)*Tasas!$H$42),IF('GL MEN'!W759="EUR",(('GL MEN'!Z759*'GL MEN'!AD759)*Tasas!$H$42),IF('GL MEN'!W759="USD",(('GL MEN'!Z759*'GL MEN'!AD759)*Tasas!$H$42),0))))</f>
        <v>3555471.41</v>
      </c>
      <c r="AF759" s="319" t="s">
        <v>3842</v>
      </c>
      <c r="AG759" s="319">
        <v>2</v>
      </c>
      <c r="AH759" s="319" t="str">
        <f t="shared" si="22"/>
        <v>4</v>
      </c>
      <c r="AI759" s="319" t="str">
        <f t="shared" si="23"/>
        <v>WA</v>
      </c>
    </row>
    <row r="760" spans="1:35" x14ac:dyDescent="0.25">
      <c r="A760">
        <v>759</v>
      </c>
      <c r="B760" t="s">
        <v>3811</v>
      </c>
      <c r="C760" t="s">
        <v>4220</v>
      </c>
      <c r="D760" t="s">
        <v>4206</v>
      </c>
      <c r="E760" t="s">
        <v>4207</v>
      </c>
      <c r="F760" t="s">
        <v>4208</v>
      </c>
      <c r="G760" t="s">
        <v>4209</v>
      </c>
      <c r="H760">
        <v>1303528</v>
      </c>
      <c r="I760">
        <v>202309</v>
      </c>
      <c r="J760">
        <v>45199</v>
      </c>
      <c r="K760">
        <v>138684</v>
      </c>
      <c r="L760" t="s">
        <v>4150</v>
      </c>
      <c r="M760">
        <v>140317</v>
      </c>
      <c r="N760" t="s">
        <v>4468</v>
      </c>
      <c r="P760" t="s">
        <v>4469</v>
      </c>
      <c r="Q760" t="s">
        <v>4470</v>
      </c>
      <c r="R760" t="s">
        <v>4001</v>
      </c>
      <c r="S760">
        <v>3001580</v>
      </c>
      <c r="T760" t="s">
        <v>5445</v>
      </c>
      <c r="V760" t="s">
        <v>5445</v>
      </c>
      <c r="W760" t="s">
        <v>3988</v>
      </c>
      <c r="X760" s="328">
        <v>3555471.41</v>
      </c>
      <c r="Y760" s="328">
        <v>868.53</v>
      </c>
      <c r="Z760" s="328">
        <v>9139.4500000000007</v>
      </c>
      <c r="AA760" s="328">
        <v>3555471.41</v>
      </c>
      <c r="AB760">
        <v>0</v>
      </c>
      <c r="AC760" s="331">
        <v>45208.997736076388</v>
      </c>
      <c r="AD760" s="390">
        <v>1</v>
      </c>
      <c r="AE760" s="330">
        <f>IF(W760="COP",(X760*AD760),IF(W760="NOK",((Z760*AD760)*Tasas!$H$42),IF('GL MEN'!W760="EUR",(('GL MEN'!Z760*'GL MEN'!AD760)*Tasas!$H$42),IF('GL MEN'!W760="USD",(('GL MEN'!Z760*'GL MEN'!AD760)*Tasas!$H$42),0))))</f>
        <v>3555471.41</v>
      </c>
      <c r="AF760" s="319" t="s">
        <v>3842</v>
      </c>
      <c r="AG760" s="319">
        <v>2</v>
      </c>
      <c r="AH760" s="319" t="str">
        <f t="shared" si="22"/>
        <v>4</v>
      </c>
      <c r="AI760" s="319" t="str">
        <f t="shared" si="23"/>
        <v>WA</v>
      </c>
    </row>
    <row r="761" spans="1:35" x14ac:dyDescent="0.25">
      <c r="A761">
        <v>760</v>
      </c>
      <c r="B761" t="s">
        <v>3811</v>
      </c>
      <c r="C761" t="s">
        <v>4220</v>
      </c>
      <c r="D761" t="s">
        <v>4206</v>
      </c>
      <c r="E761" t="s">
        <v>4207</v>
      </c>
      <c r="F761" t="s">
        <v>4208</v>
      </c>
      <c r="G761" t="s">
        <v>4209</v>
      </c>
      <c r="H761">
        <v>1303529</v>
      </c>
      <c r="I761">
        <v>202309</v>
      </c>
      <c r="J761">
        <v>45199</v>
      </c>
      <c r="K761">
        <v>138684</v>
      </c>
      <c r="L761" t="s">
        <v>4150</v>
      </c>
      <c r="M761">
        <v>140319</v>
      </c>
      <c r="N761" t="s">
        <v>4471</v>
      </c>
      <c r="P761" t="s">
        <v>4472</v>
      </c>
      <c r="Q761" t="s">
        <v>4473</v>
      </c>
      <c r="R761" t="s">
        <v>4001</v>
      </c>
      <c r="S761">
        <v>3001580</v>
      </c>
      <c r="T761" t="s">
        <v>5445</v>
      </c>
      <c r="V761" t="s">
        <v>5445</v>
      </c>
      <c r="W761" t="s">
        <v>3988</v>
      </c>
      <c r="X761" s="328">
        <v>3555471.41</v>
      </c>
      <c r="Y761" s="328">
        <v>868.53</v>
      </c>
      <c r="Z761" s="328">
        <v>9139.4500000000007</v>
      </c>
      <c r="AA761" s="328">
        <v>3555471.41</v>
      </c>
      <c r="AB761">
        <v>0</v>
      </c>
      <c r="AC761" s="331">
        <v>45208.999183993059</v>
      </c>
      <c r="AD761" s="390">
        <v>1</v>
      </c>
      <c r="AE761" s="330">
        <f>IF(W761="COP",(X761*AD761),IF(W761="NOK",((Z761*AD761)*Tasas!$H$42),IF('GL MEN'!W761="EUR",(('GL MEN'!Z761*'GL MEN'!AD761)*Tasas!$H$42),IF('GL MEN'!W761="USD",(('GL MEN'!Z761*'GL MEN'!AD761)*Tasas!$H$42),0))))</f>
        <v>3555471.41</v>
      </c>
      <c r="AF761" s="319" t="s">
        <v>3842</v>
      </c>
      <c r="AG761" s="319">
        <v>2</v>
      </c>
      <c r="AH761" s="319" t="str">
        <f t="shared" si="22"/>
        <v>4</v>
      </c>
      <c r="AI761" s="319" t="str">
        <f t="shared" si="23"/>
        <v>WA</v>
      </c>
    </row>
    <row r="762" spans="1:35" x14ac:dyDescent="0.25">
      <c r="A762">
        <v>761</v>
      </c>
      <c r="B762" t="s">
        <v>3811</v>
      </c>
      <c r="C762" t="s">
        <v>4220</v>
      </c>
      <c r="D762" t="s">
        <v>4206</v>
      </c>
      <c r="E762" t="s">
        <v>4207</v>
      </c>
      <c r="F762" t="s">
        <v>4208</v>
      </c>
      <c r="G762" t="s">
        <v>4209</v>
      </c>
      <c r="H762">
        <v>1303529</v>
      </c>
      <c r="I762">
        <v>202309</v>
      </c>
      <c r="J762">
        <v>45199</v>
      </c>
      <c r="K762">
        <v>138684</v>
      </c>
      <c r="L762" t="s">
        <v>4150</v>
      </c>
      <c r="M762">
        <v>140327</v>
      </c>
      <c r="N762" t="s">
        <v>4474</v>
      </c>
      <c r="P762" t="s">
        <v>4475</v>
      </c>
      <c r="Q762" t="s">
        <v>4476</v>
      </c>
      <c r="R762" t="s">
        <v>4001</v>
      </c>
      <c r="S762">
        <v>3001580</v>
      </c>
      <c r="T762" t="s">
        <v>5445</v>
      </c>
      <c r="V762" t="s">
        <v>5445</v>
      </c>
      <c r="W762" t="s">
        <v>3988</v>
      </c>
      <c r="X762" s="328">
        <v>3555471.41</v>
      </c>
      <c r="Y762" s="328">
        <v>868.53</v>
      </c>
      <c r="Z762" s="328">
        <v>9139.4500000000007</v>
      </c>
      <c r="AA762" s="328">
        <v>3555471.41</v>
      </c>
      <c r="AB762">
        <v>0</v>
      </c>
      <c r="AC762" s="331">
        <v>45208.999183993059</v>
      </c>
      <c r="AD762" s="390">
        <v>1</v>
      </c>
      <c r="AE762" s="330">
        <f>IF(W762="COP",(X762*AD762),IF(W762="NOK",((Z762*AD762)*Tasas!$H$42),IF('GL MEN'!W762="EUR",(('GL MEN'!Z762*'GL MEN'!AD762)*Tasas!$H$42),IF('GL MEN'!W762="USD",(('GL MEN'!Z762*'GL MEN'!AD762)*Tasas!$H$42),0))))</f>
        <v>3555471.41</v>
      </c>
      <c r="AF762" s="319" t="s">
        <v>3842</v>
      </c>
      <c r="AG762" s="319">
        <v>2</v>
      </c>
      <c r="AH762" s="319" t="str">
        <f t="shared" si="22"/>
        <v>4</v>
      </c>
      <c r="AI762" s="319" t="str">
        <f t="shared" si="23"/>
        <v>WA</v>
      </c>
    </row>
    <row r="763" spans="1:35" x14ac:dyDescent="0.25">
      <c r="A763">
        <v>762</v>
      </c>
      <c r="B763" t="s">
        <v>3811</v>
      </c>
      <c r="C763" t="s">
        <v>4155</v>
      </c>
      <c r="D763" t="s">
        <v>4206</v>
      </c>
      <c r="E763" t="s">
        <v>4207</v>
      </c>
      <c r="F763" t="s">
        <v>4208</v>
      </c>
      <c r="G763" t="s">
        <v>4209</v>
      </c>
      <c r="H763">
        <v>1303528</v>
      </c>
      <c r="I763">
        <v>202309</v>
      </c>
      <c r="J763">
        <v>45199</v>
      </c>
      <c r="K763">
        <v>138684</v>
      </c>
      <c r="L763" t="s">
        <v>4150</v>
      </c>
      <c r="M763">
        <v>140357</v>
      </c>
      <c r="N763" t="s">
        <v>4477</v>
      </c>
      <c r="P763" t="s">
        <v>4478</v>
      </c>
      <c r="Q763" t="s">
        <v>4479</v>
      </c>
      <c r="R763" t="s">
        <v>4005</v>
      </c>
      <c r="S763">
        <v>3001714</v>
      </c>
      <c r="T763" t="s">
        <v>5445</v>
      </c>
      <c r="V763" t="s">
        <v>5445</v>
      </c>
      <c r="W763" t="s">
        <v>3988</v>
      </c>
      <c r="X763" s="328">
        <v>3484503.41</v>
      </c>
      <c r="Y763" s="328">
        <v>851.19</v>
      </c>
      <c r="Z763" s="328">
        <v>8957.02</v>
      </c>
      <c r="AA763" s="328">
        <v>3484503.41</v>
      </c>
      <c r="AB763">
        <v>0</v>
      </c>
      <c r="AC763" s="331">
        <v>45208.997736076388</v>
      </c>
      <c r="AD763" s="390">
        <v>1</v>
      </c>
      <c r="AE763" s="330">
        <f>IF(W763="COP",(X763*AD763),IF(W763="NOK",((Z763*AD763)*Tasas!$H$42),IF('GL MEN'!W763="EUR",(('GL MEN'!Z763*'GL MEN'!AD763)*Tasas!$H$42),IF('GL MEN'!W763="USD",(('GL MEN'!Z763*'GL MEN'!AD763)*Tasas!$H$42),0))))</f>
        <v>3484503.41</v>
      </c>
      <c r="AF763" s="319" t="s">
        <v>3842</v>
      </c>
      <c r="AG763" s="319">
        <v>2</v>
      </c>
      <c r="AH763" s="319" t="str">
        <f t="shared" si="22"/>
        <v>6</v>
      </c>
      <c r="AI763" s="319" t="str">
        <f t="shared" si="23"/>
        <v>URR</v>
      </c>
    </row>
    <row r="764" spans="1:35" x14ac:dyDescent="0.25">
      <c r="A764">
        <v>763</v>
      </c>
      <c r="B764" t="s">
        <v>3811</v>
      </c>
      <c r="C764" t="s">
        <v>4155</v>
      </c>
      <c r="D764" t="s">
        <v>4206</v>
      </c>
      <c r="E764" t="s">
        <v>4207</v>
      </c>
      <c r="F764" t="s">
        <v>4208</v>
      </c>
      <c r="G764" t="s">
        <v>4209</v>
      </c>
      <c r="H764">
        <v>1303529</v>
      </c>
      <c r="I764">
        <v>202309</v>
      </c>
      <c r="J764">
        <v>45199</v>
      </c>
      <c r="K764">
        <v>138684</v>
      </c>
      <c r="L764" t="s">
        <v>4150</v>
      </c>
      <c r="M764">
        <v>140358</v>
      </c>
      <c r="N764" t="s">
        <v>4480</v>
      </c>
      <c r="P764" t="s">
        <v>4481</v>
      </c>
      <c r="Q764" t="s">
        <v>4482</v>
      </c>
      <c r="R764" t="s">
        <v>4005</v>
      </c>
      <c r="S764">
        <v>3001714</v>
      </c>
      <c r="T764" t="s">
        <v>5445</v>
      </c>
      <c r="V764" t="s">
        <v>5445</v>
      </c>
      <c r="W764" t="s">
        <v>3988</v>
      </c>
      <c r="X764" s="328">
        <v>3503903.41</v>
      </c>
      <c r="Y764" s="328">
        <v>855.93</v>
      </c>
      <c r="Z764" s="328">
        <v>9006.89</v>
      </c>
      <c r="AA764" s="328">
        <v>3503903.41</v>
      </c>
      <c r="AB764">
        <v>0</v>
      </c>
      <c r="AC764" s="331">
        <v>45208.999183993059</v>
      </c>
      <c r="AD764" s="390">
        <v>1</v>
      </c>
      <c r="AE764" s="330">
        <f>IF(W764="COP",(X764*AD764),IF(W764="NOK",((Z764*AD764)*Tasas!$H$42),IF('GL MEN'!W764="EUR",(('GL MEN'!Z764*'GL MEN'!AD764)*Tasas!$H$42),IF('GL MEN'!W764="USD",(('GL MEN'!Z764*'GL MEN'!AD764)*Tasas!$H$42),0))))</f>
        <v>3503903.41</v>
      </c>
      <c r="AF764" s="319" t="s">
        <v>3842</v>
      </c>
      <c r="AG764" s="319">
        <v>2</v>
      </c>
      <c r="AH764" s="319" t="str">
        <f t="shared" si="22"/>
        <v>6</v>
      </c>
      <c r="AI764" s="319" t="str">
        <f t="shared" si="23"/>
        <v>URR</v>
      </c>
    </row>
    <row r="765" spans="1:35" x14ac:dyDescent="0.25">
      <c r="A765">
        <v>764</v>
      </c>
      <c r="B765" t="s">
        <v>3811</v>
      </c>
      <c r="C765" t="s">
        <v>4155</v>
      </c>
      <c r="D765" t="s">
        <v>4206</v>
      </c>
      <c r="E765" t="s">
        <v>4207</v>
      </c>
      <c r="F765" t="s">
        <v>4208</v>
      </c>
      <c r="G765" t="s">
        <v>4209</v>
      </c>
      <c r="H765">
        <v>1303528</v>
      </c>
      <c r="I765">
        <v>202309</v>
      </c>
      <c r="J765">
        <v>45199</v>
      </c>
      <c r="K765">
        <v>138684</v>
      </c>
      <c r="L765" t="s">
        <v>4150</v>
      </c>
      <c r="M765">
        <v>140359</v>
      </c>
      <c r="N765" t="s">
        <v>4483</v>
      </c>
      <c r="P765" t="s">
        <v>4484</v>
      </c>
      <c r="Q765" t="s">
        <v>4485</v>
      </c>
      <c r="R765" t="s">
        <v>4005</v>
      </c>
      <c r="S765">
        <v>3001714</v>
      </c>
      <c r="T765" t="s">
        <v>5445</v>
      </c>
      <c r="V765" t="s">
        <v>5445</v>
      </c>
      <c r="W765" t="s">
        <v>3988</v>
      </c>
      <c r="X765" s="328">
        <v>3484503.41</v>
      </c>
      <c r="Y765" s="328">
        <v>851.19</v>
      </c>
      <c r="Z765" s="328">
        <v>8957.02</v>
      </c>
      <c r="AA765" s="328">
        <v>3484503.41</v>
      </c>
      <c r="AB765">
        <v>0</v>
      </c>
      <c r="AC765" s="331">
        <v>45208.997736076388</v>
      </c>
      <c r="AD765" s="390">
        <v>1</v>
      </c>
      <c r="AE765" s="330">
        <f>IF(W765="COP",(X765*AD765),IF(W765="NOK",((Z765*AD765)*Tasas!$H$42),IF('GL MEN'!W765="EUR",(('GL MEN'!Z765*'GL MEN'!AD765)*Tasas!$H$42),IF('GL MEN'!W765="USD",(('GL MEN'!Z765*'GL MEN'!AD765)*Tasas!$H$42),0))))</f>
        <v>3484503.41</v>
      </c>
      <c r="AF765" s="319" t="s">
        <v>3842</v>
      </c>
      <c r="AG765" s="319">
        <v>2</v>
      </c>
      <c r="AH765" s="319" t="str">
        <f t="shared" si="22"/>
        <v>6</v>
      </c>
      <c r="AI765" s="319" t="str">
        <f t="shared" si="23"/>
        <v>URR</v>
      </c>
    </row>
    <row r="766" spans="1:35" x14ac:dyDescent="0.25">
      <c r="A766">
        <v>765</v>
      </c>
      <c r="B766" t="s">
        <v>3811</v>
      </c>
      <c r="C766" t="s">
        <v>4155</v>
      </c>
      <c r="D766" t="s">
        <v>4206</v>
      </c>
      <c r="E766" t="s">
        <v>4207</v>
      </c>
      <c r="F766" t="s">
        <v>4208</v>
      </c>
      <c r="G766" t="s">
        <v>4209</v>
      </c>
      <c r="H766">
        <v>1303528</v>
      </c>
      <c r="I766">
        <v>202309</v>
      </c>
      <c r="J766">
        <v>45199</v>
      </c>
      <c r="K766">
        <v>138684</v>
      </c>
      <c r="L766" t="s">
        <v>4150</v>
      </c>
      <c r="M766">
        <v>140360</v>
      </c>
      <c r="N766" t="s">
        <v>4486</v>
      </c>
      <c r="P766" t="s">
        <v>4487</v>
      </c>
      <c r="Q766" t="s">
        <v>4488</v>
      </c>
      <c r="R766" t="s">
        <v>4005</v>
      </c>
      <c r="S766">
        <v>3001714</v>
      </c>
      <c r="T766" t="s">
        <v>5445</v>
      </c>
      <c r="V766" t="s">
        <v>5445</v>
      </c>
      <c r="W766" t="s">
        <v>3988</v>
      </c>
      <c r="X766" s="328">
        <v>3301484.41</v>
      </c>
      <c r="Y766" s="328">
        <v>806.49</v>
      </c>
      <c r="Z766" s="328">
        <v>8486.56</v>
      </c>
      <c r="AA766" s="328">
        <v>3301484.41</v>
      </c>
      <c r="AB766">
        <v>0</v>
      </c>
      <c r="AC766" s="331">
        <v>45208.997736076388</v>
      </c>
      <c r="AD766" s="390">
        <v>1</v>
      </c>
      <c r="AE766" s="330">
        <f>IF(W766="COP",(X766*AD766),IF(W766="NOK",((Z766*AD766)*Tasas!$H$42),IF('GL MEN'!W766="EUR",(('GL MEN'!Z766*'GL MEN'!AD766)*Tasas!$H$42),IF('GL MEN'!W766="USD",(('GL MEN'!Z766*'GL MEN'!AD766)*Tasas!$H$42),0))))</f>
        <v>3301484.41</v>
      </c>
      <c r="AF766" s="319" t="s">
        <v>3842</v>
      </c>
      <c r="AG766" s="319">
        <v>2</v>
      </c>
      <c r="AH766" s="319" t="str">
        <f t="shared" si="22"/>
        <v>6</v>
      </c>
      <c r="AI766" s="319" t="str">
        <f t="shared" si="23"/>
        <v>URR</v>
      </c>
    </row>
    <row r="767" spans="1:35" x14ac:dyDescent="0.25">
      <c r="A767">
        <v>766</v>
      </c>
      <c r="B767" t="s">
        <v>3811</v>
      </c>
      <c r="C767" t="s">
        <v>4155</v>
      </c>
      <c r="D767" t="s">
        <v>4206</v>
      </c>
      <c r="E767" t="s">
        <v>4207</v>
      </c>
      <c r="F767" t="s">
        <v>4208</v>
      </c>
      <c r="G767" t="s">
        <v>4209</v>
      </c>
      <c r="H767">
        <v>1303529</v>
      </c>
      <c r="I767">
        <v>202309</v>
      </c>
      <c r="J767">
        <v>45199</v>
      </c>
      <c r="K767">
        <v>138684</v>
      </c>
      <c r="L767" t="s">
        <v>4150</v>
      </c>
      <c r="M767">
        <v>140361</v>
      </c>
      <c r="N767" t="s">
        <v>4489</v>
      </c>
      <c r="P767" t="s">
        <v>4490</v>
      </c>
      <c r="Q767" t="s">
        <v>4491</v>
      </c>
      <c r="R767" t="s">
        <v>4005</v>
      </c>
      <c r="S767">
        <v>3001714</v>
      </c>
      <c r="T767" t="s">
        <v>5445</v>
      </c>
      <c r="V767" t="s">
        <v>5445</v>
      </c>
      <c r="W767" t="s">
        <v>3988</v>
      </c>
      <c r="X767" s="328">
        <v>3484503.41</v>
      </c>
      <c r="Y767" s="328">
        <v>851.19</v>
      </c>
      <c r="Z767" s="328">
        <v>8957.02</v>
      </c>
      <c r="AA767" s="328">
        <v>3484503.41</v>
      </c>
      <c r="AB767">
        <v>0</v>
      </c>
      <c r="AC767" s="331">
        <v>45208.999183993059</v>
      </c>
      <c r="AD767" s="390">
        <v>1</v>
      </c>
      <c r="AE767" s="330">
        <f>IF(W767="COP",(X767*AD767),IF(W767="NOK",((Z767*AD767)*Tasas!$H$42),IF('GL MEN'!W767="EUR",(('GL MEN'!Z767*'GL MEN'!AD767)*Tasas!$H$42),IF('GL MEN'!W767="USD",(('GL MEN'!Z767*'GL MEN'!AD767)*Tasas!$H$42),0))))</f>
        <v>3484503.41</v>
      </c>
      <c r="AF767" s="319" t="s">
        <v>3842</v>
      </c>
      <c r="AG767" s="319">
        <v>2</v>
      </c>
      <c r="AH767" s="319" t="str">
        <f t="shared" si="22"/>
        <v>6</v>
      </c>
      <c r="AI767" s="319" t="str">
        <f t="shared" si="23"/>
        <v>URR</v>
      </c>
    </row>
    <row r="768" spans="1:35" x14ac:dyDescent="0.25">
      <c r="A768">
        <v>767</v>
      </c>
      <c r="B768" t="s">
        <v>3811</v>
      </c>
      <c r="C768" t="s">
        <v>4155</v>
      </c>
      <c r="D768" t="s">
        <v>4206</v>
      </c>
      <c r="E768" t="s">
        <v>4207</v>
      </c>
      <c r="F768" t="s">
        <v>4208</v>
      </c>
      <c r="G768" t="s">
        <v>4209</v>
      </c>
      <c r="H768">
        <v>1303529</v>
      </c>
      <c r="I768">
        <v>202309</v>
      </c>
      <c r="J768">
        <v>45199</v>
      </c>
      <c r="K768">
        <v>138684</v>
      </c>
      <c r="L768" t="s">
        <v>4150</v>
      </c>
      <c r="M768">
        <v>140366</v>
      </c>
      <c r="N768" t="s">
        <v>4492</v>
      </c>
      <c r="P768" t="s">
        <v>4493</v>
      </c>
      <c r="Q768" t="s">
        <v>4494</v>
      </c>
      <c r="R768" t="s">
        <v>4005</v>
      </c>
      <c r="S768">
        <v>3001714</v>
      </c>
      <c r="T768" t="s">
        <v>5445</v>
      </c>
      <c r="V768" t="s">
        <v>5445</v>
      </c>
      <c r="W768" t="s">
        <v>3988</v>
      </c>
      <c r="X768" s="328">
        <v>3484503.41</v>
      </c>
      <c r="Y768" s="328">
        <v>851.19</v>
      </c>
      <c r="Z768" s="328">
        <v>8957.02</v>
      </c>
      <c r="AA768" s="328">
        <v>3484503.41</v>
      </c>
      <c r="AB768">
        <v>0</v>
      </c>
      <c r="AC768" s="331">
        <v>45208.999183993059</v>
      </c>
      <c r="AD768" s="390">
        <v>1</v>
      </c>
      <c r="AE768" s="330">
        <f>IF(W768="COP",(X768*AD768),IF(W768="NOK",((Z768*AD768)*Tasas!$H$42),IF('GL MEN'!W768="EUR",(('GL MEN'!Z768*'GL MEN'!AD768)*Tasas!$H$42),IF('GL MEN'!W768="USD",(('GL MEN'!Z768*'GL MEN'!AD768)*Tasas!$H$42),0))))</f>
        <v>3484503.41</v>
      </c>
      <c r="AF768" s="319" t="s">
        <v>3842</v>
      </c>
      <c r="AG768" s="319">
        <v>2</v>
      </c>
      <c r="AH768" s="319" t="str">
        <f t="shared" si="22"/>
        <v>6</v>
      </c>
      <c r="AI768" s="319" t="str">
        <f t="shared" si="23"/>
        <v>URR</v>
      </c>
    </row>
    <row r="769" spans="1:35" x14ac:dyDescent="0.25">
      <c r="A769">
        <v>768</v>
      </c>
      <c r="B769" t="s">
        <v>3811</v>
      </c>
      <c r="C769" t="s">
        <v>4155</v>
      </c>
      <c r="D769" t="s">
        <v>4206</v>
      </c>
      <c r="E769" t="s">
        <v>4207</v>
      </c>
      <c r="F769" t="s">
        <v>4208</v>
      </c>
      <c r="G769" t="s">
        <v>4209</v>
      </c>
      <c r="H769">
        <v>1303529</v>
      </c>
      <c r="I769">
        <v>202309</v>
      </c>
      <c r="J769">
        <v>45199</v>
      </c>
      <c r="K769">
        <v>138684</v>
      </c>
      <c r="L769" t="s">
        <v>4150</v>
      </c>
      <c r="M769">
        <v>140372</v>
      </c>
      <c r="N769" t="s">
        <v>4495</v>
      </c>
      <c r="P769" t="s">
        <v>4496</v>
      </c>
      <c r="Q769" t="s">
        <v>4497</v>
      </c>
      <c r="R769" t="s">
        <v>4005</v>
      </c>
      <c r="S769">
        <v>3001714</v>
      </c>
      <c r="T769" t="s">
        <v>5445</v>
      </c>
      <c r="V769" t="s">
        <v>5445</v>
      </c>
      <c r="W769" t="s">
        <v>3988</v>
      </c>
      <c r="X769" s="328">
        <v>3484503.41</v>
      </c>
      <c r="Y769" s="328">
        <v>851.19</v>
      </c>
      <c r="Z769" s="328">
        <v>8957.02</v>
      </c>
      <c r="AA769" s="328">
        <v>3484503.41</v>
      </c>
      <c r="AB769">
        <v>0</v>
      </c>
      <c r="AC769" s="331">
        <v>45208.999183993059</v>
      </c>
      <c r="AD769" s="390">
        <v>1</v>
      </c>
      <c r="AE769" s="330">
        <f>IF(W769="COP",(X769*AD769),IF(W769="NOK",((Z769*AD769)*Tasas!$H$42),IF('GL MEN'!W769="EUR",(('GL MEN'!Z769*'GL MEN'!AD769)*Tasas!$H$42),IF('GL MEN'!W769="USD",(('GL MEN'!Z769*'GL MEN'!AD769)*Tasas!$H$42),0))))</f>
        <v>3484503.41</v>
      </c>
      <c r="AF769" s="319" t="s">
        <v>3842</v>
      </c>
      <c r="AG769" s="319">
        <v>2</v>
      </c>
      <c r="AH769" s="319" t="str">
        <f t="shared" si="22"/>
        <v>6</v>
      </c>
      <c r="AI769" s="319" t="str">
        <f t="shared" si="23"/>
        <v>URR</v>
      </c>
    </row>
    <row r="770" spans="1:35" x14ac:dyDescent="0.25">
      <c r="A770">
        <v>769</v>
      </c>
      <c r="B770" t="s">
        <v>3811</v>
      </c>
      <c r="C770" t="s">
        <v>4155</v>
      </c>
      <c r="D770" t="s">
        <v>4206</v>
      </c>
      <c r="E770" t="s">
        <v>4207</v>
      </c>
      <c r="F770" t="s">
        <v>4208</v>
      </c>
      <c r="G770" t="s">
        <v>4209</v>
      </c>
      <c r="H770">
        <v>1303528</v>
      </c>
      <c r="I770">
        <v>202309</v>
      </c>
      <c r="J770">
        <v>45199</v>
      </c>
      <c r="K770">
        <v>138684</v>
      </c>
      <c r="L770" t="s">
        <v>4150</v>
      </c>
      <c r="M770">
        <v>140373</v>
      </c>
      <c r="N770" t="s">
        <v>4498</v>
      </c>
      <c r="P770" t="s">
        <v>4499</v>
      </c>
      <c r="Q770" t="s">
        <v>4500</v>
      </c>
      <c r="R770" t="s">
        <v>4005</v>
      </c>
      <c r="S770">
        <v>3001714</v>
      </c>
      <c r="T770" t="s">
        <v>5445</v>
      </c>
      <c r="V770" t="s">
        <v>5445</v>
      </c>
      <c r="W770" t="s">
        <v>3988</v>
      </c>
      <c r="X770" s="328">
        <v>3484503.41</v>
      </c>
      <c r="Y770" s="328">
        <v>851.19</v>
      </c>
      <c r="Z770" s="328">
        <v>8957.02</v>
      </c>
      <c r="AA770" s="328">
        <v>3484503.41</v>
      </c>
      <c r="AB770">
        <v>0</v>
      </c>
      <c r="AC770" s="331">
        <v>45208.997736076388</v>
      </c>
      <c r="AD770" s="390">
        <v>1</v>
      </c>
      <c r="AE770" s="330">
        <f>IF(W770="COP",(X770*AD770),IF(W770="NOK",((Z770*AD770)*Tasas!$H$42),IF('GL MEN'!W770="EUR",(('GL MEN'!Z770*'GL MEN'!AD770)*Tasas!$H$42),IF('GL MEN'!W770="USD",(('GL MEN'!Z770*'GL MEN'!AD770)*Tasas!$H$42),0))))</f>
        <v>3484503.41</v>
      </c>
      <c r="AF770" s="319" t="s">
        <v>3842</v>
      </c>
      <c r="AG770" s="319">
        <v>2</v>
      </c>
      <c r="AH770" s="319" t="str">
        <f t="shared" ref="AH770:AH833" si="24">MID(R770,2,1)</f>
        <v>6</v>
      </c>
      <c r="AI770" s="319" t="str">
        <f t="shared" ref="AI770:AI833" si="25">IF(AH770="0","CO",IF(AH770="1","CO",IF(AH770="2","CO",IF(AH770="3","NE",IF(AH770="4","WA",IF(AH770="6","URR"))))))</f>
        <v>URR</v>
      </c>
    </row>
    <row r="771" spans="1:35" x14ac:dyDescent="0.25">
      <c r="A771">
        <v>770</v>
      </c>
      <c r="B771" t="s">
        <v>3811</v>
      </c>
      <c r="C771" t="s">
        <v>4155</v>
      </c>
      <c r="D771" t="s">
        <v>4206</v>
      </c>
      <c r="E771" t="s">
        <v>4207</v>
      </c>
      <c r="F771" t="s">
        <v>4208</v>
      </c>
      <c r="G771" t="s">
        <v>4209</v>
      </c>
      <c r="H771">
        <v>1303528</v>
      </c>
      <c r="I771">
        <v>202309</v>
      </c>
      <c r="J771">
        <v>45199</v>
      </c>
      <c r="K771">
        <v>138684</v>
      </c>
      <c r="L771" t="s">
        <v>4150</v>
      </c>
      <c r="M771">
        <v>140374</v>
      </c>
      <c r="N771" t="s">
        <v>4501</v>
      </c>
      <c r="P771" t="s">
        <v>4502</v>
      </c>
      <c r="Q771" t="s">
        <v>4503</v>
      </c>
      <c r="R771" t="s">
        <v>4005</v>
      </c>
      <c r="S771">
        <v>3001714</v>
      </c>
      <c r="T771" t="s">
        <v>5445</v>
      </c>
      <c r="V771" t="s">
        <v>5445</v>
      </c>
      <c r="W771" t="s">
        <v>3988</v>
      </c>
      <c r="X771" s="328">
        <v>3484503.41</v>
      </c>
      <c r="Y771" s="328">
        <v>851.19</v>
      </c>
      <c r="Z771" s="328">
        <v>8957.02</v>
      </c>
      <c r="AA771" s="328">
        <v>3484503.41</v>
      </c>
      <c r="AB771">
        <v>0</v>
      </c>
      <c r="AC771" s="331">
        <v>45208.997736076388</v>
      </c>
      <c r="AD771" s="390">
        <v>1</v>
      </c>
      <c r="AE771" s="330">
        <f>IF(W771="COP",(X771*AD771),IF(W771="NOK",((Z771*AD771)*Tasas!$H$42),IF('GL MEN'!W771="EUR",(('GL MEN'!Z771*'GL MEN'!AD771)*Tasas!$H$42),IF('GL MEN'!W771="USD",(('GL MEN'!Z771*'GL MEN'!AD771)*Tasas!$H$42),0))))</f>
        <v>3484503.41</v>
      </c>
      <c r="AF771" s="319" t="s">
        <v>3842</v>
      </c>
      <c r="AG771" s="319">
        <v>2</v>
      </c>
      <c r="AH771" s="319" t="str">
        <f t="shared" si="24"/>
        <v>6</v>
      </c>
      <c r="AI771" s="319" t="str">
        <f t="shared" si="25"/>
        <v>URR</v>
      </c>
    </row>
    <row r="772" spans="1:35" x14ac:dyDescent="0.25">
      <c r="A772">
        <v>771</v>
      </c>
      <c r="B772" t="s">
        <v>3811</v>
      </c>
      <c r="C772" t="s">
        <v>4155</v>
      </c>
      <c r="D772" t="s">
        <v>4206</v>
      </c>
      <c r="E772" t="s">
        <v>4207</v>
      </c>
      <c r="F772" t="s">
        <v>4208</v>
      </c>
      <c r="G772" t="s">
        <v>4209</v>
      </c>
      <c r="H772">
        <v>1303528</v>
      </c>
      <c r="I772">
        <v>202309</v>
      </c>
      <c r="J772">
        <v>45199</v>
      </c>
      <c r="K772">
        <v>138684</v>
      </c>
      <c r="L772" t="s">
        <v>4150</v>
      </c>
      <c r="M772">
        <v>140486</v>
      </c>
      <c r="N772" t="s">
        <v>4504</v>
      </c>
      <c r="P772" t="s">
        <v>4505</v>
      </c>
      <c r="Q772" t="s">
        <v>4506</v>
      </c>
      <c r="R772" t="s">
        <v>4005</v>
      </c>
      <c r="S772">
        <v>3001714</v>
      </c>
      <c r="T772" t="s">
        <v>5445</v>
      </c>
      <c r="V772" t="s">
        <v>5445</v>
      </c>
      <c r="W772" t="s">
        <v>3988</v>
      </c>
      <c r="X772" s="328">
        <v>3484503.41</v>
      </c>
      <c r="Y772" s="328">
        <v>851.19</v>
      </c>
      <c r="Z772" s="328">
        <v>8957.02</v>
      </c>
      <c r="AA772" s="328">
        <v>3484503.41</v>
      </c>
      <c r="AB772">
        <v>0</v>
      </c>
      <c r="AC772" s="331">
        <v>45208.997736076388</v>
      </c>
      <c r="AD772" s="390">
        <v>1</v>
      </c>
      <c r="AE772" s="330">
        <f>IF(W772="COP",(X772*AD772),IF(W772="NOK",((Z772*AD772)*Tasas!$H$42),IF('GL MEN'!W772="EUR",(('GL MEN'!Z772*'GL MEN'!AD772)*Tasas!$H$42),IF('GL MEN'!W772="USD",(('GL MEN'!Z772*'GL MEN'!AD772)*Tasas!$H$42),0))))</f>
        <v>3484503.41</v>
      </c>
      <c r="AF772" s="319" t="s">
        <v>3842</v>
      </c>
      <c r="AG772" s="319">
        <v>2</v>
      </c>
      <c r="AH772" s="319" t="str">
        <f t="shared" si="24"/>
        <v>6</v>
      </c>
      <c r="AI772" s="319" t="str">
        <f t="shared" si="25"/>
        <v>URR</v>
      </c>
    </row>
    <row r="773" spans="1:35" x14ac:dyDescent="0.25">
      <c r="A773">
        <v>772</v>
      </c>
      <c r="B773" t="s">
        <v>3811</v>
      </c>
      <c r="C773" t="s">
        <v>4155</v>
      </c>
      <c r="D773" t="s">
        <v>4206</v>
      </c>
      <c r="E773" t="s">
        <v>4207</v>
      </c>
      <c r="F773" t="s">
        <v>4208</v>
      </c>
      <c r="G773" t="s">
        <v>4209</v>
      </c>
      <c r="H773">
        <v>1303529</v>
      </c>
      <c r="I773">
        <v>202309</v>
      </c>
      <c r="J773">
        <v>45199</v>
      </c>
      <c r="K773">
        <v>138684</v>
      </c>
      <c r="L773" t="s">
        <v>4150</v>
      </c>
      <c r="M773">
        <v>140487</v>
      </c>
      <c r="N773" t="s">
        <v>4507</v>
      </c>
      <c r="P773" t="s">
        <v>4508</v>
      </c>
      <c r="Q773" t="s">
        <v>4509</v>
      </c>
      <c r="R773" t="s">
        <v>4005</v>
      </c>
      <c r="S773">
        <v>3001714</v>
      </c>
      <c r="T773" t="s">
        <v>5445</v>
      </c>
      <c r="V773" t="s">
        <v>5445</v>
      </c>
      <c r="W773" t="s">
        <v>3988</v>
      </c>
      <c r="X773" s="328">
        <v>3484503.41</v>
      </c>
      <c r="Y773" s="328">
        <v>851.19</v>
      </c>
      <c r="Z773" s="328">
        <v>8957.02</v>
      </c>
      <c r="AA773" s="328">
        <v>3484503.41</v>
      </c>
      <c r="AB773">
        <v>0</v>
      </c>
      <c r="AC773" s="331">
        <v>45208.999183993059</v>
      </c>
      <c r="AD773" s="390">
        <v>1</v>
      </c>
      <c r="AE773" s="330">
        <f>IF(W773="COP",(X773*AD773),IF(W773="NOK",((Z773*AD773)*Tasas!$H$42),IF('GL MEN'!W773="EUR",(('GL MEN'!Z773*'GL MEN'!AD773)*Tasas!$H$42),IF('GL MEN'!W773="USD",(('GL MEN'!Z773*'GL MEN'!AD773)*Tasas!$H$42),0))))</f>
        <v>3484503.41</v>
      </c>
      <c r="AF773" s="319" t="s">
        <v>3842</v>
      </c>
      <c r="AG773" s="319">
        <v>2</v>
      </c>
      <c r="AH773" s="319" t="str">
        <f t="shared" si="24"/>
        <v>6</v>
      </c>
      <c r="AI773" s="319" t="str">
        <f t="shared" si="25"/>
        <v>URR</v>
      </c>
    </row>
    <row r="774" spans="1:35" x14ac:dyDescent="0.25">
      <c r="A774">
        <v>773</v>
      </c>
      <c r="B774" t="s">
        <v>3811</v>
      </c>
      <c r="C774" t="s">
        <v>4220</v>
      </c>
      <c r="D774" t="s">
        <v>4206</v>
      </c>
      <c r="E774" t="s">
        <v>4207</v>
      </c>
      <c r="F774" t="s">
        <v>4208</v>
      </c>
      <c r="G774" t="s">
        <v>4209</v>
      </c>
      <c r="H774">
        <v>1303529</v>
      </c>
      <c r="I774">
        <v>202309</v>
      </c>
      <c r="J774">
        <v>45199</v>
      </c>
      <c r="K774">
        <v>138684</v>
      </c>
      <c r="L774" t="s">
        <v>4150</v>
      </c>
      <c r="M774">
        <v>140495</v>
      </c>
      <c r="N774" t="s">
        <v>4510</v>
      </c>
      <c r="P774" t="s">
        <v>4511</v>
      </c>
      <c r="Q774" t="s">
        <v>4512</v>
      </c>
      <c r="R774" t="s">
        <v>4001</v>
      </c>
      <c r="S774">
        <v>3001580</v>
      </c>
      <c r="T774" t="s">
        <v>5445</v>
      </c>
      <c r="V774" t="s">
        <v>5445</v>
      </c>
      <c r="W774" t="s">
        <v>3988</v>
      </c>
      <c r="X774" s="328">
        <v>3554454.41</v>
      </c>
      <c r="Y774" s="328">
        <v>868.28</v>
      </c>
      <c r="Z774" s="328">
        <v>9136.83</v>
      </c>
      <c r="AA774" s="328">
        <v>3554454.41</v>
      </c>
      <c r="AB774">
        <v>0</v>
      </c>
      <c r="AC774" s="331">
        <v>45208.999183993059</v>
      </c>
      <c r="AD774" s="390">
        <v>1</v>
      </c>
      <c r="AE774" s="330">
        <f>IF(W774="COP",(X774*AD774),IF(W774="NOK",((Z774*AD774)*Tasas!$H$42),IF('GL MEN'!W774="EUR",(('GL MEN'!Z774*'GL MEN'!AD774)*Tasas!$H$42),IF('GL MEN'!W774="USD",(('GL MEN'!Z774*'GL MEN'!AD774)*Tasas!$H$42),0))))</f>
        <v>3554454.41</v>
      </c>
      <c r="AF774" s="319" t="s">
        <v>3842</v>
      </c>
      <c r="AG774" s="319">
        <v>2</v>
      </c>
      <c r="AH774" s="319" t="str">
        <f t="shared" si="24"/>
        <v>4</v>
      </c>
      <c r="AI774" s="319" t="str">
        <f t="shared" si="25"/>
        <v>WA</v>
      </c>
    </row>
    <row r="775" spans="1:35" x14ac:dyDescent="0.25">
      <c r="A775">
        <v>774</v>
      </c>
      <c r="B775" t="s">
        <v>3811</v>
      </c>
      <c r="C775" t="s">
        <v>4220</v>
      </c>
      <c r="D775" t="s">
        <v>4206</v>
      </c>
      <c r="E775" t="s">
        <v>4207</v>
      </c>
      <c r="F775" t="s">
        <v>4208</v>
      </c>
      <c r="G775" t="s">
        <v>4209</v>
      </c>
      <c r="H775">
        <v>1303529</v>
      </c>
      <c r="I775">
        <v>202309</v>
      </c>
      <c r="J775">
        <v>45199</v>
      </c>
      <c r="K775">
        <v>138684</v>
      </c>
      <c r="L775" t="s">
        <v>4150</v>
      </c>
      <c r="M775">
        <v>140496</v>
      </c>
      <c r="N775" t="s">
        <v>4513</v>
      </c>
      <c r="P775" t="s">
        <v>4514</v>
      </c>
      <c r="Q775" t="s">
        <v>4515</v>
      </c>
      <c r="R775" t="s">
        <v>4001</v>
      </c>
      <c r="S775">
        <v>3001580</v>
      </c>
      <c r="T775" t="s">
        <v>5445</v>
      </c>
      <c r="V775" t="s">
        <v>5445</v>
      </c>
      <c r="W775" t="s">
        <v>3988</v>
      </c>
      <c r="X775" s="328">
        <v>3554454.41</v>
      </c>
      <c r="Y775" s="328">
        <v>868.28</v>
      </c>
      <c r="Z775" s="328">
        <v>9136.83</v>
      </c>
      <c r="AA775" s="328">
        <v>3554454.41</v>
      </c>
      <c r="AB775">
        <v>0</v>
      </c>
      <c r="AC775" s="331">
        <v>45208.999183993059</v>
      </c>
      <c r="AD775" s="390">
        <v>1</v>
      </c>
      <c r="AE775" s="330">
        <f>IF(W775="COP",(X775*AD775),IF(W775="NOK",((Z775*AD775)*Tasas!$H$42),IF('GL MEN'!W775="EUR",(('GL MEN'!Z775*'GL MEN'!AD775)*Tasas!$H$42),IF('GL MEN'!W775="USD",(('GL MEN'!Z775*'GL MEN'!AD775)*Tasas!$H$42),0))))</f>
        <v>3554454.41</v>
      </c>
      <c r="AF775" s="319" t="s">
        <v>3842</v>
      </c>
      <c r="AG775" s="319">
        <v>2</v>
      </c>
      <c r="AH775" s="319" t="str">
        <f t="shared" si="24"/>
        <v>4</v>
      </c>
      <c r="AI775" s="319" t="str">
        <f t="shared" si="25"/>
        <v>WA</v>
      </c>
    </row>
    <row r="776" spans="1:35" x14ac:dyDescent="0.25">
      <c r="A776">
        <v>775</v>
      </c>
      <c r="B776" t="s">
        <v>3811</v>
      </c>
      <c r="C776" t="s">
        <v>4220</v>
      </c>
      <c r="D776" t="s">
        <v>4206</v>
      </c>
      <c r="E776" t="s">
        <v>4207</v>
      </c>
      <c r="F776" t="s">
        <v>4208</v>
      </c>
      <c r="G776" t="s">
        <v>4209</v>
      </c>
      <c r="H776">
        <v>1303528</v>
      </c>
      <c r="I776">
        <v>202309</v>
      </c>
      <c r="J776">
        <v>45199</v>
      </c>
      <c r="K776">
        <v>138684</v>
      </c>
      <c r="L776" t="s">
        <v>4150</v>
      </c>
      <c r="M776">
        <v>140533</v>
      </c>
      <c r="N776" t="s">
        <v>4516</v>
      </c>
      <c r="P776" t="s">
        <v>4517</v>
      </c>
      <c r="Q776" t="s">
        <v>4518</v>
      </c>
      <c r="R776" t="s">
        <v>4001</v>
      </c>
      <c r="S776">
        <v>3001580</v>
      </c>
      <c r="T776" t="s">
        <v>5445</v>
      </c>
      <c r="V776" t="s">
        <v>5445</v>
      </c>
      <c r="W776" t="s">
        <v>3988</v>
      </c>
      <c r="X776" s="328">
        <v>3554454.41</v>
      </c>
      <c r="Y776" s="328">
        <v>868.28</v>
      </c>
      <c r="Z776" s="328">
        <v>9136.83</v>
      </c>
      <c r="AA776" s="328">
        <v>3554454.41</v>
      </c>
      <c r="AB776">
        <v>0</v>
      </c>
      <c r="AC776" s="331">
        <v>45208.997736076388</v>
      </c>
      <c r="AD776" s="390">
        <v>1</v>
      </c>
      <c r="AE776" s="330">
        <f>IF(W776="COP",(X776*AD776),IF(W776="NOK",((Z776*AD776)*Tasas!$H$42),IF('GL MEN'!W776="EUR",(('GL MEN'!Z776*'GL MEN'!AD776)*Tasas!$H$42),IF('GL MEN'!W776="USD",(('GL MEN'!Z776*'GL MEN'!AD776)*Tasas!$H$42),0))))</f>
        <v>3554454.41</v>
      </c>
      <c r="AF776" s="319" t="s">
        <v>3842</v>
      </c>
      <c r="AG776" s="319">
        <v>2</v>
      </c>
      <c r="AH776" s="319" t="str">
        <f t="shared" si="24"/>
        <v>4</v>
      </c>
      <c r="AI776" s="319" t="str">
        <f t="shared" si="25"/>
        <v>WA</v>
      </c>
    </row>
    <row r="777" spans="1:35" x14ac:dyDescent="0.25">
      <c r="A777">
        <v>776</v>
      </c>
      <c r="B777" t="s">
        <v>3811</v>
      </c>
      <c r="C777" t="s">
        <v>4266</v>
      </c>
      <c r="D777" t="s">
        <v>4206</v>
      </c>
      <c r="E777" t="s">
        <v>4207</v>
      </c>
      <c r="F777" t="s">
        <v>4208</v>
      </c>
      <c r="G777" t="s">
        <v>4209</v>
      </c>
      <c r="H777">
        <v>1303528</v>
      </c>
      <c r="I777">
        <v>202309</v>
      </c>
      <c r="J777">
        <v>45199</v>
      </c>
      <c r="K777">
        <v>138684</v>
      </c>
      <c r="L777" t="s">
        <v>4150</v>
      </c>
      <c r="M777">
        <v>140631</v>
      </c>
      <c r="N777" t="s">
        <v>5473</v>
      </c>
      <c r="P777" t="s">
        <v>5474</v>
      </c>
      <c r="Q777" t="s">
        <v>5475</v>
      </c>
      <c r="R777" t="s">
        <v>4008</v>
      </c>
      <c r="S777">
        <v>3099379</v>
      </c>
      <c r="T777" t="s">
        <v>5445</v>
      </c>
      <c r="V777" t="s">
        <v>5445</v>
      </c>
      <c r="W777" t="s">
        <v>3988</v>
      </c>
      <c r="X777" s="328">
        <v>7924502.4100000001</v>
      </c>
      <c r="Y777" s="328">
        <v>1935.8</v>
      </c>
      <c r="Z777" s="328">
        <v>20370.169999999998</v>
      </c>
      <c r="AA777" s="328">
        <v>7924502.4100000001</v>
      </c>
      <c r="AB777">
        <v>0</v>
      </c>
      <c r="AC777" s="331">
        <v>45208.997736076388</v>
      </c>
      <c r="AD777" s="390">
        <v>1</v>
      </c>
      <c r="AE777" s="330">
        <f>IF(W777="COP",(X777*AD777),IF(W777="NOK",((Z777*AD777)*Tasas!$H$42),IF('GL MEN'!W777="EUR",(('GL MEN'!Z777*'GL MEN'!AD777)*Tasas!$H$42),IF('GL MEN'!W777="USD",(('GL MEN'!Z777*'GL MEN'!AD777)*Tasas!$H$42),0))))</f>
        <v>7924502.4100000001</v>
      </c>
      <c r="AF777" s="319" t="s">
        <v>3833</v>
      </c>
      <c r="AG777" s="319">
        <v>2</v>
      </c>
      <c r="AH777" s="319" t="str">
        <f t="shared" si="24"/>
        <v>3</v>
      </c>
      <c r="AI777" s="319" t="str">
        <f t="shared" si="25"/>
        <v>NE</v>
      </c>
    </row>
    <row r="778" spans="1:35" x14ac:dyDescent="0.25">
      <c r="A778">
        <v>777</v>
      </c>
      <c r="B778" t="s">
        <v>3811</v>
      </c>
      <c r="C778" t="s">
        <v>4145</v>
      </c>
      <c r="D778" t="s">
        <v>4206</v>
      </c>
      <c r="E778" t="s">
        <v>4207</v>
      </c>
      <c r="F778" t="s">
        <v>4208</v>
      </c>
      <c r="G778" t="s">
        <v>4209</v>
      </c>
      <c r="H778">
        <v>1303528</v>
      </c>
      <c r="I778">
        <v>202309</v>
      </c>
      <c r="J778">
        <v>45199</v>
      </c>
      <c r="K778">
        <v>138684</v>
      </c>
      <c r="L778" t="s">
        <v>4150</v>
      </c>
      <c r="M778">
        <v>140877</v>
      </c>
      <c r="N778" t="s">
        <v>5476</v>
      </c>
      <c r="P778" t="s">
        <v>5477</v>
      </c>
      <c r="Q778" t="s">
        <v>5478</v>
      </c>
      <c r="R778" t="s">
        <v>3997</v>
      </c>
      <c r="S778">
        <v>3185961</v>
      </c>
      <c r="T778" t="s">
        <v>5445</v>
      </c>
      <c r="V778" t="s">
        <v>5445</v>
      </c>
      <c r="W778" t="s">
        <v>3988</v>
      </c>
      <c r="X778" s="328">
        <v>528906.41</v>
      </c>
      <c r="Y778" s="328">
        <v>129.19999999999999</v>
      </c>
      <c r="Z778" s="328">
        <v>1359.57</v>
      </c>
      <c r="AA778" s="328">
        <v>528906.41</v>
      </c>
      <c r="AB778">
        <v>0</v>
      </c>
      <c r="AC778" s="331">
        <v>45208.997736076388</v>
      </c>
      <c r="AD778" s="390">
        <v>1</v>
      </c>
      <c r="AE778" s="330">
        <f>IF(W778="COP",(X778*AD778),IF(W778="NOK",((Z778*AD778)*Tasas!$H$42),IF('GL MEN'!W778="EUR",(('GL MEN'!Z778*'GL MEN'!AD778)*Tasas!$H$42),IF('GL MEN'!W778="USD",(('GL MEN'!Z778*'GL MEN'!AD778)*Tasas!$H$42),0))))</f>
        <v>528906.41</v>
      </c>
      <c r="AF778" s="319" t="s">
        <v>3848</v>
      </c>
      <c r="AG778" s="319">
        <v>2</v>
      </c>
      <c r="AH778" s="319" t="str">
        <f t="shared" si="24"/>
        <v>3</v>
      </c>
      <c r="AI778" s="319" t="str">
        <f t="shared" si="25"/>
        <v>NE</v>
      </c>
    </row>
    <row r="779" spans="1:35" x14ac:dyDescent="0.25">
      <c r="A779">
        <v>778</v>
      </c>
      <c r="B779" t="s">
        <v>3811</v>
      </c>
      <c r="C779" t="s">
        <v>4145</v>
      </c>
      <c r="D779" t="s">
        <v>4206</v>
      </c>
      <c r="E779" t="s">
        <v>4207</v>
      </c>
      <c r="F779" t="s">
        <v>4208</v>
      </c>
      <c r="G779" t="s">
        <v>4209</v>
      </c>
      <c r="H779">
        <v>1303529</v>
      </c>
      <c r="I779">
        <v>202309</v>
      </c>
      <c r="J779">
        <v>45199</v>
      </c>
      <c r="K779">
        <v>138684</v>
      </c>
      <c r="L779" t="s">
        <v>4150</v>
      </c>
      <c r="M779">
        <v>140903</v>
      </c>
      <c r="N779" t="s">
        <v>5479</v>
      </c>
      <c r="P779" t="s">
        <v>5480</v>
      </c>
      <c r="Q779" t="s">
        <v>5481</v>
      </c>
      <c r="R779" t="s">
        <v>3997</v>
      </c>
      <c r="S779">
        <v>3185960</v>
      </c>
      <c r="T779" t="s">
        <v>5445</v>
      </c>
      <c r="V779" t="s">
        <v>5445</v>
      </c>
      <c r="W779" t="s">
        <v>3988</v>
      </c>
      <c r="X779" s="328">
        <v>504772.41</v>
      </c>
      <c r="Y779" s="328">
        <v>123.31</v>
      </c>
      <c r="Z779" s="328">
        <v>1297.53</v>
      </c>
      <c r="AA779" s="328">
        <v>504772.41</v>
      </c>
      <c r="AB779">
        <v>0</v>
      </c>
      <c r="AC779" s="331">
        <v>45208.999183993059</v>
      </c>
      <c r="AD779" s="390">
        <v>1</v>
      </c>
      <c r="AE779" s="330">
        <f>IF(W779="COP",(X779*AD779),IF(W779="NOK",((Z779*AD779)*Tasas!$H$42),IF('GL MEN'!W779="EUR",(('GL MEN'!Z779*'GL MEN'!AD779)*Tasas!$H$42),IF('GL MEN'!W779="USD",(('GL MEN'!Z779*'GL MEN'!AD779)*Tasas!$H$42),0))))</f>
        <v>504772.41</v>
      </c>
      <c r="AF779" s="319" t="s">
        <v>3848</v>
      </c>
      <c r="AG779" s="319">
        <v>2</v>
      </c>
      <c r="AH779" s="319" t="str">
        <f t="shared" si="24"/>
        <v>3</v>
      </c>
      <c r="AI779" s="319" t="str">
        <f t="shared" si="25"/>
        <v>NE</v>
      </c>
    </row>
    <row r="780" spans="1:35" x14ac:dyDescent="0.25">
      <c r="A780">
        <v>779</v>
      </c>
      <c r="B780" t="s">
        <v>3811</v>
      </c>
      <c r="C780" t="s">
        <v>4155</v>
      </c>
      <c r="D780" t="s">
        <v>4206</v>
      </c>
      <c r="E780" t="s">
        <v>4207</v>
      </c>
      <c r="F780" t="s">
        <v>4208</v>
      </c>
      <c r="G780" t="s">
        <v>4209</v>
      </c>
      <c r="H780">
        <v>1303529</v>
      </c>
      <c r="I780">
        <v>202309</v>
      </c>
      <c r="J780">
        <v>45199</v>
      </c>
      <c r="K780">
        <v>138684</v>
      </c>
      <c r="L780" t="s">
        <v>4150</v>
      </c>
      <c r="M780">
        <v>140965</v>
      </c>
      <c r="N780" t="s">
        <v>5482</v>
      </c>
      <c r="P780" t="s">
        <v>5483</v>
      </c>
      <c r="Q780" t="s">
        <v>5484</v>
      </c>
      <c r="R780" t="s">
        <v>4005</v>
      </c>
      <c r="S780">
        <v>3001714</v>
      </c>
      <c r="T780" t="s">
        <v>5445</v>
      </c>
      <c r="V780" t="s">
        <v>5445</v>
      </c>
      <c r="W780" t="s">
        <v>3988</v>
      </c>
      <c r="X780" s="328">
        <v>1238383.4099999999</v>
      </c>
      <c r="Y780" s="328">
        <v>302.51</v>
      </c>
      <c r="Z780" s="328">
        <v>3183.3</v>
      </c>
      <c r="AA780" s="328">
        <v>1238383.4099999999</v>
      </c>
      <c r="AB780">
        <v>0</v>
      </c>
      <c r="AC780" s="331">
        <v>45208.999183993059</v>
      </c>
      <c r="AD780" s="390">
        <v>1</v>
      </c>
      <c r="AE780" s="330">
        <f>IF(W780="COP",(X780*AD780),IF(W780="NOK",((Z780*AD780)*Tasas!$H$42),IF('GL MEN'!W780="EUR",(('GL MEN'!Z780*'GL MEN'!AD780)*Tasas!$H$42),IF('GL MEN'!W780="USD",(('GL MEN'!Z780*'GL MEN'!AD780)*Tasas!$H$42),0))))</f>
        <v>1238383.4099999999</v>
      </c>
      <c r="AF780" s="319" t="s">
        <v>3842</v>
      </c>
      <c r="AG780" s="319">
        <v>2</v>
      </c>
      <c r="AH780" s="319" t="str">
        <f t="shared" si="24"/>
        <v>6</v>
      </c>
      <c r="AI780" s="319" t="str">
        <f t="shared" si="25"/>
        <v>URR</v>
      </c>
    </row>
    <row r="781" spans="1:35" x14ac:dyDescent="0.25">
      <c r="A781">
        <v>780</v>
      </c>
      <c r="B781" t="s">
        <v>3811</v>
      </c>
      <c r="C781" t="s">
        <v>4220</v>
      </c>
      <c r="D781" t="s">
        <v>4206</v>
      </c>
      <c r="E781" t="s">
        <v>4207</v>
      </c>
      <c r="F781" t="s">
        <v>4208</v>
      </c>
      <c r="G781" t="s">
        <v>4209</v>
      </c>
      <c r="H781">
        <v>1303528</v>
      </c>
      <c r="I781">
        <v>202309</v>
      </c>
      <c r="J781">
        <v>45199</v>
      </c>
      <c r="K781">
        <v>138684</v>
      </c>
      <c r="L781" t="s">
        <v>4150</v>
      </c>
      <c r="M781">
        <v>141130</v>
      </c>
      <c r="N781" t="s">
        <v>5485</v>
      </c>
      <c r="P781" t="s">
        <v>5486</v>
      </c>
      <c r="Q781" t="s">
        <v>5487</v>
      </c>
      <c r="R781" t="s">
        <v>4001</v>
      </c>
      <c r="S781">
        <v>3193441</v>
      </c>
      <c r="T781" t="s">
        <v>5445</v>
      </c>
      <c r="V781" t="s">
        <v>5445</v>
      </c>
      <c r="W781" t="s">
        <v>3988</v>
      </c>
      <c r="X781" s="328">
        <v>1722245.41</v>
      </c>
      <c r="Y781" s="328">
        <v>420.71</v>
      </c>
      <c r="Z781" s="328">
        <v>4427.08</v>
      </c>
      <c r="AA781" s="328">
        <v>1722245.41</v>
      </c>
      <c r="AB781">
        <v>0</v>
      </c>
      <c r="AC781" s="331">
        <v>45208.997736076388</v>
      </c>
      <c r="AD781" s="390">
        <v>1</v>
      </c>
      <c r="AE781" s="330">
        <f>IF(W781="COP",(X781*AD781),IF(W781="NOK",((Z781*AD781)*Tasas!$H$42),IF('GL MEN'!W781="EUR",(('GL MEN'!Z781*'GL MEN'!AD781)*Tasas!$H$42),IF('GL MEN'!W781="USD",(('GL MEN'!Z781*'GL MEN'!AD781)*Tasas!$H$42),0))))</f>
        <v>1722245.41</v>
      </c>
      <c r="AF781" s="319" t="s">
        <v>3833</v>
      </c>
      <c r="AG781" s="319">
        <v>2</v>
      </c>
      <c r="AH781" s="319" t="str">
        <f t="shared" si="24"/>
        <v>4</v>
      </c>
      <c r="AI781" s="319" t="str">
        <f t="shared" si="25"/>
        <v>WA</v>
      </c>
    </row>
    <row r="782" spans="1:35" x14ac:dyDescent="0.25">
      <c r="A782">
        <v>781</v>
      </c>
      <c r="B782" t="s">
        <v>3811</v>
      </c>
      <c r="C782" t="s">
        <v>4259</v>
      </c>
      <c r="D782" t="s">
        <v>4206</v>
      </c>
      <c r="E782" t="s">
        <v>4207</v>
      </c>
      <c r="F782" t="s">
        <v>4208</v>
      </c>
      <c r="G782" t="s">
        <v>4209</v>
      </c>
      <c r="H782">
        <v>1303528</v>
      </c>
      <c r="I782">
        <v>202309</v>
      </c>
      <c r="J782">
        <v>45199</v>
      </c>
      <c r="K782">
        <v>138684</v>
      </c>
      <c r="L782" t="s">
        <v>4150</v>
      </c>
      <c r="M782">
        <v>141155</v>
      </c>
      <c r="N782" t="s">
        <v>5488</v>
      </c>
      <c r="P782" t="s">
        <v>5489</v>
      </c>
      <c r="Q782" t="s">
        <v>5490</v>
      </c>
      <c r="R782" t="s">
        <v>4001</v>
      </c>
      <c r="S782">
        <v>3001573</v>
      </c>
      <c r="T782" t="s">
        <v>5445</v>
      </c>
      <c r="V782" t="s">
        <v>5445</v>
      </c>
      <c r="W782" t="s">
        <v>3988</v>
      </c>
      <c r="X782" s="328">
        <v>1722245.41</v>
      </c>
      <c r="Y782" s="328">
        <v>420.71</v>
      </c>
      <c r="Z782" s="328">
        <v>4427.08</v>
      </c>
      <c r="AA782" s="328">
        <v>1722245.41</v>
      </c>
      <c r="AB782">
        <v>0</v>
      </c>
      <c r="AC782" s="331">
        <v>45208.997736076388</v>
      </c>
      <c r="AD782" s="390">
        <v>1</v>
      </c>
      <c r="AE782" s="330">
        <f>IF(W782="COP",(X782*AD782),IF(W782="NOK",((Z782*AD782)*Tasas!$H$42),IF('GL MEN'!W782="EUR",(('GL MEN'!Z782*'GL MEN'!AD782)*Tasas!$H$42),IF('GL MEN'!W782="USD",(('GL MEN'!Z782*'GL MEN'!AD782)*Tasas!$H$42),0))))</f>
        <v>1722245.41</v>
      </c>
      <c r="AF782" s="319" t="s">
        <v>3833</v>
      </c>
      <c r="AG782" s="319">
        <v>2</v>
      </c>
      <c r="AH782" s="319" t="str">
        <f t="shared" si="24"/>
        <v>4</v>
      </c>
      <c r="AI782" s="319" t="str">
        <f t="shared" si="25"/>
        <v>WA</v>
      </c>
    </row>
    <row r="783" spans="1:35" x14ac:dyDescent="0.25">
      <c r="A783">
        <v>782</v>
      </c>
      <c r="B783" t="s">
        <v>3811</v>
      </c>
      <c r="C783" t="s">
        <v>4220</v>
      </c>
      <c r="D783" t="s">
        <v>4206</v>
      </c>
      <c r="E783" t="s">
        <v>4207</v>
      </c>
      <c r="F783" t="s">
        <v>4208</v>
      </c>
      <c r="G783" t="s">
        <v>4209</v>
      </c>
      <c r="H783">
        <v>1303528</v>
      </c>
      <c r="I783">
        <v>202309</v>
      </c>
      <c r="J783">
        <v>45199</v>
      </c>
      <c r="K783">
        <v>138684</v>
      </c>
      <c r="L783" t="s">
        <v>4150</v>
      </c>
      <c r="M783" t="s">
        <v>4045</v>
      </c>
      <c r="N783" t="s">
        <v>4702</v>
      </c>
      <c r="P783" t="s">
        <v>4703</v>
      </c>
      <c r="Q783" t="s">
        <v>4704</v>
      </c>
      <c r="R783" t="s">
        <v>4001</v>
      </c>
      <c r="S783">
        <v>3001575</v>
      </c>
      <c r="T783" t="s">
        <v>5445</v>
      </c>
      <c r="V783" t="s">
        <v>5445</v>
      </c>
      <c r="W783" t="s">
        <v>3988</v>
      </c>
      <c r="X783" s="328">
        <v>4079902.56</v>
      </c>
      <c r="Y783" s="328">
        <v>996.64</v>
      </c>
      <c r="Z783" s="328">
        <v>10487.51</v>
      </c>
      <c r="AA783" s="328">
        <v>4079902.56</v>
      </c>
      <c r="AB783">
        <v>0</v>
      </c>
      <c r="AC783" s="331">
        <v>45208.997736076388</v>
      </c>
      <c r="AD783" s="390">
        <v>1</v>
      </c>
      <c r="AE783" s="330">
        <f>IF(W783="COP",(X783*AD783),IF(W783="NOK",((Z783*AD783)*Tasas!$H$42),IF('GL MEN'!W783="EUR",(('GL MEN'!Z783*'GL MEN'!AD783)*Tasas!$H$42),IF('GL MEN'!W783="USD",(('GL MEN'!Z783*'GL MEN'!AD783)*Tasas!$H$42),0))))</f>
        <v>4079902.56</v>
      </c>
      <c r="AF783" s="319" t="s">
        <v>3827</v>
      </c>
      <c r="AG783" s="319">
        <v>2</v>
      </c>
      <c r="AH783" s="319" t="str">
        <f t="shared" si="24"/>
        <v>4</v>
      </c>
      <c r="AI783" s="319" t="str">
        <f t="shared" si="25"/>
        <v>WA</v>
      </c>
    </row>
    <row r="784" spans="1:35" x14ac:dyDescent="0.25">
      <c r="A784">
        <v>783</v>
      </c>
      <c r="B784" t="s">
        <v>3811</v>
      </c>
      <c r="C784" t="s">
        <v>4228</v>
      </c>
      <c r="D784" t="s">
        <v>4206</v>
      </c>
      <c r="E784" t="s">
        <v>4207</v>
      </c>
      <c r="F784" t="s">
        <v>4208</v>
      </c>
      <c r="G784" t="s">
        <v>4209</v>
      </c>
      <c r="H784">
        <v>1303528</v>
      </c>
      <c r="I784">
        <v>202309</v>
      </c>
      <c r="J784">
        <v>45199</v>
      </c>
      <c r="K784">
        <v>138684</v>
      </c>
      <c r="L784" t="s">
        <v>4150</v>
      </c>
      <c r="M784" t="s">
        <v>4053</v>
      </c>
      <c r="N784" t="s">
        <v>4519</v>
      </c>
      <c r="P784" t="s">
        <v>4520</v>
      </c>
      <c r="Q784" t="s">
        <v>4521</v>
      </c>
      <c r="R784" t="s">
        <v>4007</v>
      </c>
      <c r="S784">
        <v>3001721</v>
      </c>
      <c r="T784" t="s">
        <v>5445</v>
      </c>
      <c r="V784" t="s">
        <v>5445</v>
      </c>
      <c r="W784" t="s">
        <v>3988</v>
      </c>
      <c r="X784" s="328">
        <v>10495960.060000001</v>
      </c>
      <c r="Y784" s="328">
        <v>2563.9499999999998</v>
      </c>
      <c r="Z784" s="328">
        <v>26980.18</v>
      </c>
      <c r="AA784" s="328">
        <v>10495960.060000001</v>
      </c>
      <c r="AB784">
        <v>0</v>
      </c>
      <c r="AC784" s="331">
        <v>45208.997736076388</v>
      </c>
      <c r="AD784" s="390">
        <v>1</v>
      </c>
      <c r="AE784" s="330">
        <f>IF(W784="COP",(X784*AD784),IF(W784="NOK",((Z784*AD784)*Tasas!$H$42),IF('GL MEN'!W784="EUR",(('GL MEN'!Z784*'GL MEN'!AD784)*Tasas!$H$42),IF('GL MEN'!W784="USD",(('GL MEN'!Z784*'GL MEN'!AD784)*Tasas!$H$42),0))))</f>
        <v>10495960.060000001</v>
      </c>
      <c r="AF784" s="319" t="s">
        <v>3830</v>
      </c>
      <c r="AG784" s="319">
        <v>2</v>
      </c>
      <c r="AH784" s="319" t="str">
        <f t="shared" si="24"/>
        <v>2</v>
      </c>
      <c r="AI784" s="319" t="str">
        <f t="shared" si="25"/>
        <v>CO</v>
      </c>
    </row>
    <row r="785" spans="1:35" x14ac:dyDescent="0.25">
      <c r="A785">
        <v>784</v>
      </c>
      <c r="B785" t="s">
        <v>3811</v>
      </c>
      <c r="C785" t="s">
        <v>4155</v>
      </c>
      <c r="D785" t="s">
        <v>4206</v>
      </c>
      <c r="E785" t="s">
        <v>4207</v>
      </c>
      <c r="F785" t="s">
        <v>4208</v>
      </c>
      <c r="G785" t="s">
        <v>4209</v>
      </c>
      <c r="H785">
        <v>1303528</v>
      </c>
      <c r="I785">
        <v>202309</v>
      </c>
      <c r="J785">
        <v>45199</v>
      </c>
      <c r="K785">
        <v>138684</v>
      </c>
      <c r="L785" t="s">
        <v>4150</v>
      </c>
      <c r="M785" t="s">
        <v>4037</v>
      </c>
      <c r="N785" t="s">
        <v>4522</v>
      </c>
      <c r="P785" t="s">
        <v>4523</v>
      </c>
      <c r="Q785" t="s">
        <v>4524</v>
      </c>
      <c r="R785" t="s">
        <v>4019</v>
      </c>
      <c r="S785">
        <v>3001750</v>
      </c>
      <c r="T785" t="s">
        <v>5445</v>
      </c>
      <c r="V785" t="s">
        <v>5445</v>
      </c>
      <c r="W785" t="s">
        <v>3988</v>
      </c>
      <c r="X785" s="328">
        <v>4467136.45</v>
      </c>
      <c r="Y785" s="328">
        <v>1091.23</v>
      </c>
      <c r="Z785" s="328">
        <v>11482.91</v>
      </c>
      <c r="AA785" s="328">
        <v>4467136.45</v>
      </c>
      <c r="AB785">
        <v>0</v>
      </c>
      <c r="AC785" s="331">
        <v>45208.997736076388</v>
      </c>
      <c r="AD785" s="390">
        <v>1</v>
      </c>
      <c r="AE785" s="330">
        <f>IF(W785="COP",(X785*AD785),IF(W785="NOK",((Z785*AD785)*Tasas!$H$42),IF('GL MEN'!W785="EUR",(('GL MEN'!Z785*'GL MEN'!AD785)*Tasas!$H$42),IF('GL MEN'!W785="USD",(('GL MEN'!Z785*'GL MEN'!AD785)*Tasas!$H$42),0))))</f>
        <v>4467136.45</v>
      </c>
      <c r="AF785" s="319" t="s">
        <v>3848</v>
      </c>
      <c r="AG785" s="319">
        <v>2</v>
      </c>
      <c r="AH785" s="319" t="str">
        <f t="shared" si="24"/>
        <v>6</v>
      </c>
      <c r="AI785" s="319" t="str">
        <f t="shared" si="25"/>
        <v>URR</v>
      </c>
    </row>
    <row r="786" spans="1:35" x14ac:dyDescent="0.25">
      <c r="A786">
        <v>785</v>
      </c>
      <c r="B786" t="s">
        <v>3811</v>
      </c>
      <c r="C786" t="s">
        <v>4155</v>
      </c>
      <c r="D786" t="s">
        <v>4206</v>
      </c>
      <c r="E786" t="s">
        <v>4207</v>
      </c>
      <c r="F786" t="s">
        <v>4562</v>
      </c>
      <c r="G786" t="s">
        <v>4563</v>
      </c>
      <c r="H786">
        <v>1303538</v>
      </c>
      <c r="I786">
        <v>202309</v>
      </c>
      <c r="J786">
        <v>45170</v>
      </c>
      <c r="K786">
        <v>138684</v>
      </c>
      <c r="L786" t="s">
        <v>4150</v>
      </c>
      <c r="M786" t="s">
        <v>4037</v>
      </c>
      <c r="N786" t="s">
        <v>4522</v>
      </c>
      <c r="P786" t="s">
        <v>4523</v>
      </c>
      <c r="Q786" t="s">
        <v>4524</v>
      </c>
      <c r="R786" t="s">
        <v>4019</v>
      </c>
      <c r="S786">
        <v>3001750</v>
      </c>
      <c r="T786" t="s">
        <v>5446</v>
      </c>
      <c r="V786" t="s">
        <v>5447</v>
      </c>
      <c r="W786" t="s">
        <v>3988</v>
      </c>
      <c r="X786" s="328">
        <v>-5878.64</v>
      </c>
      <c r="Y786" s="328">
        <v>-1.27</v>
      </c>
      <c r="Z786" s="328">
        <v>-6.14</v>
      </c>
      <c r="AA786" s="328">
        <v>-5878.64</v>
      </c>
      <c r="AB786">
        <v>0</v>
      </c>
      <c r="AC786" s="331">
        <v>45209.042433414354</v>
      </c>
      <c r="AD786" s="390">
        <v>1</v>
      </c>
      <c r="AE786" s="330">
        <f>IF(W786="COP",(X786*AD786),IF(W786="NOK",((Z786*AD786)*Tasas!$H$42),IF('GL MEN'!W786="EUR",(('GL MEN'!Z786*'GL MEN'!AD786)*Tasas!$H$42),IF('GL MEN'!W786="USD",(('GL MEN'!Z786*'GL MEN'!AD786)*Tasas!$H$42),0))))</f>
        <v>-5878.64</v>
      </c>
      <c r="AF786" s="319" t="s">
        <v>3848</v>
      </c>
      <c r="AG786" s="319">
        <v>2</v>
      </c>
      <c r="AH786" s="319" t="str">
        <f t="shared" si="24"/>
        <v>6</v>
      </c>
      <c r="AI786" s="319" t="str">
        <f t="shared" si="25"/>
        <v>URR</v>
      </c>
    </row>
    <row r="787" spans="1:35" x14ac:dyDescent="0.25">
      <c r="A787">
        <v>786</v>
      </c>
      <c r="B787" t="s">
        <v>3811</v>
      </c>
      <c r="C787" t="s">
        <v>4155</v>
      </c>
      <c r="D787" t="s">
        <v>4206</v>
      </c>
      <c r="E787" t="s">
        <v>4207</v>
      </c>
      <c r="F787" t="s">
        <v>4208</v>
      </c>
      <c r="G787" t="s">
        <v>4209</v>
      </c>
      <c r="H787">
        <v>1303528</v>
      </c>
      <c r="I787">
        <v>202309</v>
      </c>
      <c r="J787">
        <v>45199</v>
      </c>
      <c r="K787">
        <v>138684</v>
      </c>
      <c r="L787" t="s">
        <v>4150</v>
      </c>
      <c r="M787" t="s">
        <v>4035</v>
      </c>
      <c r="N787" t="s">
        <v>4525</v>
      </c>
      <c r="P787" t="s">
        <v>4526</v>
      </c>
      <c r="Q787" t="s">
        <v>4527</v>
      </c>
      <c r="R787" t="s">
        <v>4019</v>
      </c>
      <c r="S787">
        <v>3001751</v>
      </c>
      <c r="T787" t="s">
        <v>5445</v>
      </c>
      <c r="V787" t="s">
        <v>5445</v>
      </c>
      <c r="W787" t="s">
        <v>3988</v>
      </c>
      <c r="X787" s="328">
        <v>6342639.4199999999</v>
      </c>
      <c r="Y787" s="328">
        <v>1549.38</v>
      </c>
      <c r="Z787" s="328">
        <v>16303.94</v>
      </c>
      <c r="AA787" s="328">
        <v>6342639.4199999999</v>
      </c>
      <c r="AB787">
        <v>0</v>
      </c>
      <c r="AC787" s="331">
        <v>45208.997736076388</v>
      </c>
      <c r="AD787" s="390">
        <v>1</v>
      </c>
      <c r="AE787" s="330">
        <f>IF(W787="COP",(X787*AD787),IF(W787="NOK",((Z787*AD787)*Tasas!$H$42),IF('GL MEN'!W787="EUR",(('GL MEN'!Z787*'GL MEN'!AD787)*Tasas!$H$42),IF('GL MEN'!W787="USD",(('GL MEN'!Z787*'GL MEN'!AD787)*Tasas!$H$42),0))))</f>
        <v>6342639.4199999999</v>
      </c>
      <c r="AF787" s="319" t="s">
        <v>3848</v>
      </c>
      <c r="AG787" s="319">
        <v>2</v>
      </c>
      <c r="AH787" s="319" t="str">
        <f t="shared" si="24"/>
        <v>6</v>
      </c>
      <c r="AI787" s="319" t="str">
        <f t="shared" si="25"/>
        <v>URR</v>
      </c>
    </row>
    <row r="788" spans="1:35" x14ac:dyDescent="0.25">
      <c r="A788">
        <v>787</v>
      </c>
      <c r="B788" t="s">
        <v>3811</v>
      </c>
      <c r="C788" t="s">
        <v>4259</v>
      </c>
      <c r="D788" t="s">
        <v>4206</v>
      </c>
      <c r="E788" t="s">
        <v>4207</v>
      </c>
      <c r="F788" t="s">
        <v>4208</v>
      </c>
      <c r="G788" t="s">
        <v>4209</v>
      </c>
      <c r="H788">
        <v>1303528</v>
      </c>
      <c r="I788">
        <v>202309</v>
      </c>
      <c r="J788">
        <v>45199</v>
      </c>
      <c r="K788">
        <v>138684</v>
      </c>
      <c r="L788" t="s">
        <v>4150</v>
      </c>
      <c r="M788" t="s">
        <v>5491</v>
      </c>
      <c r="N788" t="s">
        <v>5492</v>
      </c>
      <c r="P788" t="s">
        <v>5493</v>
      </c>
      <c r="Q788" t="s">
        <v>5494</v>
      </c>
      <c r="R788" t="s">
        <v>4001</v>
      </c>
      <c r="S788">
        <v>3001575</v>
      </c>
      <c r="T788" t="s">
        <v>5445</v>
      </c>
      <c r="V788" t="s">
        <v>5445</v>
      </c>
      <c r="W788" t="s">
        <v>3988</v>
      </c>
      <c r="X788" s="328">
        <v>1055042.97</v>
      </c>
      <c r="Y788" s="328">
        <v>257.73</v>
      </c>
      <c r="Z788" s="328">
        <v>2712.02</v>
      </c>
      <c r="AA788" s="328">
        <v>1055042.97</v>
      </c>
      <c r="AB788">
        <v>0</v>
      </c>
      <c r="AC788" s="331">
        <v>45208.997736076388</v>
      </c>
      <c r="AD788" s="390">
        <v>1</v>
      </c>
      <c r="AE788" s="330">
        <f>IF(W788="COP",(X788*AD788),IF(W788="NOK",((Z788*AD788)*Tasas!$H$42),IF('GL MEN'!W788="EUR",(('GL MEN'!Z788*'GL MEN'!AD788)*Tasas!$H$42),IF('GL MEN'!W788="USD",(('GL MEN'!Z788*'GL MEN'!AD788)*Tasas!$H$42),0))))</f>
        <v>1055042.97</v>
      </c>
      <c r="AF788" s="319" t="s">
        <v>3830</v>
      </c>
      <c r="AG788" s="319">
        <v>2</v>
      </c>
      <c r="AH788" s="319" t="str">
        <f t="shared" si="24"/>
        <v>4</v>
      </c>
      <c r="AI788" s="319" t="str">
        <f t="shared" si="25"/>
        <v>WA</v>
      </c>
    </row>
    <row r="789" spans="1:35" x14ac:dyDescent="0.25">
      <c r="A789">
        <v>788</v>
      </c>
      <c r="B789" t="s">
        <v>3811</v>
      </c>
      <c r="C789" t="s">
        <v>4228</v>
      </c>
      <c r="D789" t="s">
        <v>4206</v>
      </c>
      <c r="E789" t="s">
        <v>4207</v>
      </c>
      <c r="F789" t="s">
        <v>4208</v>
      </c>
      <c r="G789" t="s">
        <v>4209</v>
      </c>
      <c r="H789">
        <v>1303528</v>
      </c>
      <c r="I789">
        <v>202309</v>
      </c>
      <c r="J789">
        <v>45199</v>
      </c>
      <c r="K789">
        <v>138684</v>
      </c>
      <c r="L789" t="s">
        <v>4150</v>
      </c>
      <c r="M789" t="s">
        <v>4528</v>
      </c>
      <c r="N789" t="s">
        <v>4529</v>
      </c>
      <c r="P789" t="s">
        <v>4530</v>
      </c>
      <c r="Q789" t="s">
        <v>4531</v>
      </c>
      <c r="R789" t="s">
        <v>4007</v>
      </c>
      <c r="S789">
        <v>3001722</v>
      </c>
      <c r="T789" t="s">
        <v>5445</v>
      </c>
      <c r="V789" t="s">
        <v>5445</v>
      </c>
      <c r="W789" t="s">
        <v>3988</v>
      </c>
      <c r="X789" s="328">
        <v>8422448.4100000001</v>
      </c>
      <c r="Y789" s="328">
        <v>2057.44</v>
      </c>
      <c r="Z789" s="328">
        <v>21650.16</v>
      </c>
      <c r="AA789" s="328">
        <v>8422448.4100000001</v>
      </c>
      <c r="AB789">
        <v>0</v>
      </c>
      <c r="AC789" s="331">
        <v>45208.997736076388</v>
      </c>
      <c r="AD789" s="390">
        <v>1</v>
      </c>
      <c r="AE789" s="330">
        <f>IF(W789="COP",(X789*AD789),IF(W789="NOK",((Z789*AD789)*Tasas!$H$42),IF('GL MEN'!W789="EUR",(('GL MEN'!Z789*'GL MEN'!AD789)*Tasas!$H$42),IF('GL MEN'!W789="USD",(('GL MEN'!Z789*'GL MEN'!AD789)*Tasas!$H$42),0))))</f>
        <v>8422448.4100000001</v>
      </c>
      <c r="AF789" s="319" t="s">
        <v>3836</v>
      </c>
      <c r="AG789" s="319">
        <v>2</v>
      </c>
      <c r="AH789" s="319" t="str">
        <f t="shared" si="24"/>
        <v>2</v>
      </c>
      <c r="AI789" s="319" t="str">
        <f t="shared" si="25"/>
        <v>CO</v>
      </c>
    </row>
    <row r="790" spans="1:35" x14ac:dyDescent="0.25">
      <c r="A790">
        <v>789</v>
      </c>
      <c r="B790" t="s">
        <v>3811</v>
      </c>
      <c r="C790" t="s">
        <v>4155</v>
      </c>
      <c r="D790" t="s">
        <v>4206</v>
      </c>
      <c r="E790" t="s">
        <v>4207</v>
      </c>
      <c r="F790" t="s">
        <v>4562</v>
      </c>
      <c r="G790" t="s">
        <v>4563</v>
      </c>
      <c r="H790">
        <v>1303538</v>
      </c>
      <c r="I790">
        <v>202309</v>
      </c>
      <c r="J790">
        <v>45170</v>
      </c>
      <c r="K790">
        <v>138684</v>
      </c>
      <c r="L790" t="s">
        <v>4150</v>
      </c>
      <c r="M790" t="s">
        <v>4030</v>
      </c>
      <c r="N790" t="s">
        <v>4532</v>
      </c>
      <c r="P790" t="s">
        <v>4533</v>
      </c>
      <c r="Q790" t="s">
        <v>4534</v>
      </c>
      <c r="R790" t="s">
        <v>4019</v>
      </c>
      <c r="S790">
        <v>3001753</v>
      </c>
      <c r="T790" t="s">
        <v>5446</v>
      </c>
      <c r="V790" t="s">
        <v>5447</v>
      </c>
      <c r="W790" t="s">
        <v>3988</v>
      </c>
      <c r="X790" s="328">
        <v>-13182.76</v>
      </c>
      <c r="Y790" s="328">
        <v>-2.84</v>
      </c>
      <c r="Z790" s="328">
        <v>-13.77</v>
      </c>
      <c r="AA790" s="328">
        <v>-13182.76</v>
      </c>
      <c r="AB790">
        <v>0</v>
      </c>
      <c r="AC790" s="331">
        <v>45209.042433414354</v>
      </c>
      <c r="AD790" s="390">
        <v>1</v>
      </c>
      <c r="AE790" s="330">
        <f>IF(W790="COP",(X790*AD790),IF(W790="NOK",((Z790*AD790)*Tasas!$H$42),IF('GL MEN'!W790="EUR",(('GL MEN'!Z790*'GL MEN'!AD790)*Tasas!$H$42),IF('GL MEN'!W790="USD",(('GL MEN'!Z790*'GL MEN'!AD790)*Tasas!$H$42),0))))</f>
        <v>-13182.76</v>
      </c>
      <c r="AF790" s="319" t="s">
        <v>3848</v>
      </c>
      <c r="AG790" s="319">
        <v>2</v>
      </c>
      <c r="AH790" s="319" t="str">
        <f t="shared" si="24"/>
        <v>6</v>
      </c>
      <c r="AI790" s="319" t="str">
        <f t="shared" si="25"/>
        <v>URR</v>
      </c>
    </row>
    <row r="791" spans="1:35" x14ac:dyDescent="0.25">
      <c r="A791">
        <v>790</v>
      </c>
      <c r="B791" t="s">
        <v>3811</v>
      </c>
      <c r="C791" t="s">
        <v>4155</v>
      </c>
      <c r="D791" t="s">
        <v>4206</v>
      </c>
      <c r="E791" t="s">
        <v>4207</v>
      </c>
      <c r="F791" t="s">
        <v>4208</v>
      </c>
      <c r="G791" t="s">
        <v>4209</v>
      </c>
      <c r="H791">
        <v>1303528</v>
      </c>
      <c r="I791">
        <v>202309</v>
      </c>
      <c r="J791">
        <v>45199</v>
      </c>
      <c r="K791">
        <v>138684</v>
      </c>
      <c r="L791" t="s">
        <v>4150</v>
      </c>
      <c r="M791" t="s">
        <v>4030</v>
      </c>
      <c r="N791" t="s">
        <v>4532</v>
      </c>
      <c r="P791" t="s">
        <v>4533</v>
      </c>
      <c r="Q791" t="s">
        <v>4534</v>
      </c>
      <c r="R791" t="s">
        <v>4019</v>
      </c>
      <c r="S791">
        <v>3001753</v>
      </c>
      <c r="T791" t="s">
        <v>5445</v>
      </c>
      <c r="V791" t="s">
        <v>5445</v>
      </c>
      <c r="W791" t="s">
        <v>3988</v>
      </c>
      <c r="X791" s="328">
        <v>2726885.84</v>
      </c>
      <c r="Y791" s="328">
        <v>666.12</v>
      </c>
      <c r="Z791" s="328">
        <v>7009.54</v>
      </c>
      <c r="AA791" s="328">
        <v>2726885.84</v>
      </c>
      <c r="AB791">
        <v>0</v>
      </c>
      <c r="AC791" s="331">
        <v>45208.997736076388</v>
      </c>
      <c r="AD791" s="390">
        <v>1</v>
      </c>
      <c r="AE791" s="330">
        <f>IF(W791="COP",(X791*AD791),IF(W791="NOK",((Z791*AD791)*Tasas!$H$42),IF('GL MEN'!W791="EUR",(('GL MEN'!Z791*'GL MEN'!AD791)*Tasas!$H$42),IF('GL MEN'!W791="USD",(('GL MEN'!Z791*'GL MEN'!AD791)*Tasas!$H$42),0))))</f>
        <v>2726885.84</v>
      </c>
      <c r="AF791" s="319" t="s">
        <v>3848</v>
      </c>
      <c r="AG791" s="319">
        <v>2</v>
      </c>
      <c r="AH791" s="319" t="str">
        <f t="shared" si="24"/>
        <v>6</v>
      </c>
      <c r="AI791" s="319" t="str">
        <f t="shared" si="25"/>
        <v>URR</v>
      </c>
    </row>
    <row r="792" spans="1:35" x14ac:dyDescent="0.25">
      <c r="A792">
        <v>791</v>
      </c>
      <c r="B792" t="s">
        <v>3811</v>
      </c>
      <c r="C792" t="s">
        <v>4228</v>
      </c>
      <c r="D792" t="s">
        <v>4206</v>
      </c>
      <c r="E792" t="s">
        <v>4207</v>
      </c>
      <c r="F792" t="s">
        <v>4208</v>
      </c>
      <c r="G792" t="s">
        <v>4209</v>
      </c>
      <c r="H792">
        <v>1303528</v>
      </c>
      <c r="I792">
        <v>202309</v>
      </c>
      <c r="J792">
        <v>45199</v>
      </c>
      <c r="K792">
        <v>138684</v>
      </c>
      <c r="L792" t="s">
        <v>4150</v>
      </c>
      <c r="M792" t="s">
        <v>4026</v>
      </c>
      <c r="N792" t="s">
        <v>4535</v>
      </c>
      <c r="P792" t="s">
        <v>4536</v>
      </c>
      <c r="Q792" t="s">
        <v>4537</v>
      </c>
      <c r="R792" t="s">
        <v>3993</v>
      </c>
      <c r="S792">
        <v>3001770</v>
      </c>
      <c r="T792" t="s">
        <v>5445</v>
      </c>
      <c r="V792" t="s">
        <v>5445</v>
      </c>
      <c r="W792" t="s">
        <v>3988</v>
      </c>
      <c r="X792" s="328">
        <v>2800246.87</v>
      </c>
      <c r="Y792" s="328">
        <v>684.04</v>
      </c>
      <c r="Z792" s="328">
        <v>7198.12</v>
      </c>
      <c r="AA792" s="328">
        <v>2800246.87</v>
      </c>
      <c r="AB792">
        <v>0</v>
      </c>
      <c r="AC792" s="331">
        <v>45208.997736076388</v>
      </c>
      <c r="AD792" s="390">
        <v>1</v>
      </c>
      <c r="AE792" s="330">
        <f>IF(W792="COP",(X792*AD792),IF(W792="NOK",((Z792*AD792)*Tasas!$H$42),IF('GL MEN'!W792="EUR",(('GL MEN'!Z792*'GL MEN'!AD792)*Tasas!$H$42),IF('GL MEN'!W792="USD",(('GL MEN'!Z792*'GL MEN'!AD792)*Tasas!$H$42),0))))</f>
        <v>2800246.87</v>
      </c>
      <c r="AF792" s="319" t="s">
        <v>3848</v>
      </c>
      <c r="AG792" s="319">
        <v>2</v>
      </c>
      <c r="AH792" s="319" t="str">
        <f t="shared" si="24"/>
        <v>2</v>
      </c>
      <c r="AI792" s="319" t="str">
        <f t="shared" si="25"/>
        <v>CO</v>
      </c>
    </row>
    <row r="793" spans="1:35" x14ac:dyDescent="0.25">
      <c r="A793">
        <v>792</v>
      </c>
      <c r="B793" t="s">
        <v>3811</v>
      </c>
      <c r="C793" t="s">
        <v>4672</v>
      </c>
      <c r="D793" t="s">
        <v>4206</v>
      </c>
      <c r="E793" t="s">
        <v>4207</v>
      </c>
      <c r="F793" t="s">
        <v>4208</v>
      </c>
      <c r="G793" t="s">
        <v>4209</v>
      </c>
      <c r="H793">
        <v>1303528</v>
      </c>
      <c r="I793">
        <v>202309</v>
      </c>
      <c r="J793">
        <v>45199</v>
      </c>
      <c r="K793">
        <v>138684</v>
      </c>
      <c r="L793" t="s">
        <v>4150</v>
      </c>
      <c r="M793" t="s">
        <v>5495</v>
      </c>
      <c r="N793" t="s">
        <v>5496</v>
      </c>
      <c r="P793" t="s">
        <v>5497</v>
      </c>
      <c r="Q793" t="s">
        <v>5498</v>
      </c>
      <c r="R793" t="s">
        <v>4041</v>
      </c>
      <c r="S793">
        <v>3192146</v>
      </c>
      <c r="T793" t="s">
        <v>5445</v>
      </c>
      <c r="V793" t="s">
        <v>5445</v>
      </c>
      <c r="W793" t="s">
        <v>3988</v>
      </c>
      <c r="X793" s="328">
        <v>3058697.41</v>
      </c>
      <c r="Y793" s="328">
        <v>747.18</v>
      </c>
      <c r="Z793" s="328">
        <v>7862.47</v>
      </c>
      <c r="AA793" s="328">
        <v>3058697.41</v>
      </c>
      <c r="AB793">
        <v>0</v>
      </c>
      <c r="AC793" s="331">
        <v>45208.997736076388</v>
      </c>
      <c r="AD793" s="390">
        <v>1</v>
      </c>
      <c r="AE793" s="330">
        <f>IF(W793="COP",(X793*AD793),IF(W793="NOK",((Z793*AD793)*Tasas!$H$42),IF('GL MEN'!W793="EUR",(('GL MEN'!Z793*'GL MEN'!AD793)*Tasas!$H$42),IF('GL MEN'!W793="USD",(('GL MEN'!Z793*'GL MEN'!AD793)*Tasas!$H$42),0))))</f>
        <v>3058697.41</v>
      </c>
      <c r="AF793" s="319" t="s">
        <v>3848</v>
      </c>
      <c r="AG793" s="319">
        <v>2</v>
      </c>
      <c r="AH793" s="319" t="str">
        <f t="shared" si="24"/>
        <v>4</v>
      </c>
      <c r="AI793" s="319" t="str">
        <f t="shared" si="25"/>
        <v>WA</v>
      </c>
    </row>
    <row r="794" spans="1:35" x14ac:dyDescent="0.25">
      <c r="A794">
        <v>793</v>
      </c>
      <c r="B794" t="s">
        <v>3811</v>
      </c>
      <c r="C794" t="s">
        <v>4672</v>
      </c>
      <c r="D794" t="s">
        <v>4206</v>
      </c>
      <c r="E794" t="s">
        <v>4207</v>
      </c>
      <c r="F794" t="s">
        <v>4673</v>
      </c>
      <c r="G794" t="s">
        <v>4674</v>
      </c>
      <c r="H794">
        <v>13301355</v>
      </c>
      <c r="I794">
        <v>202309</v>
      </c>
      <c r="J794">
        <v>45198</v>
      </c>
      <c r="K794" t="s">
        <v>5461</v>
      </c>
      <c r="L794" t="s">
        <v>4150</v>
      </c>
      <c r="M794" t="s">
        <v>5495</v>
      </c>
      <c r="N794" t="s">
        <v>5496</v>
      </c>
      <c r="P794" t="s">
        <v>5497</v>
      </c>
      <c r="Q794" t="s">
        <v>5498</v>
      </c>
      <c r="R794" t="s">
        <v>4041</v>
      </c>
      <c r="S794">
        <v>3192146</v>
      </c>
      <c r="T794" t="s">
        <v>180</v>
      </c>
      <c r="V794" t="s">
        <v>5472</v>
      </c>
      <c r="W794" t="s">
        <v>3988</v>
      </c>
      <c r="X794" s="328">
        <v>3116200.03</v>
      </c>
      <c r="Y794" s="328">
        <v>762.66</v>
      </c>
      <c r="Z794" s="328">
        <v>7921.97</v>
      </c>
      <c r="AA794" s="328">
        <v>3116200.03</v>
      </c>
      <c r="AB794">
        <v>0</v>
      </c>
      <c r="AC794" s="331">
        <v>45202.927211921298</v>
      </c>
      <c r="AD794" s="390">
        <v>1</v>
      </c>
      <c r="AE794" s="330">
        <f>IF(W794="COP",(X794*AD794),IF(W794="NOK",((Z794*AD794)*Tasas!$H$42),IF('GL MEN'!W794="EUR",(('GL MEN'!Z794*'GL MEN'!AD794)*Tasas!$H$42),IF('GL MEN'!W794="USD",(('GL MEN'!Z794*'GL MEN'!AD794)*Tasas!$H$42),0))))</f>
        <v>3116200.03</v>
      </c>
      <c r="AF794" s="319" t="s">
        <v>3848</v>
      </c>
      <c r="AG794" s="319">
        <v>2</v>
      </c>
      <c r="AH794" s="319" t="str">
        <f t="shared" si="24"/>
        <v>4</v>
      </c>
      <c r="AI794" s="319" t="str">
        <f t="shared" si="25"/>
        <v>WA</v>
      </c>
    </row>
    <row r="795" spans="1:35" x14ac:dyDescent="0.25">
      <c r="A795">
        <v>794</v>
      </c>
      <c r="B795" t="s">
        <v>3811</v>
      </c>
      <c r="C795" t="s">
        <v>4228</v>
      </c>
      <c r="D795" t="s">
        <v>4206</v>
      </c>
      <c r="E795" t="s">
        <v>4207</v>
      </c>
      <c r="F795" t="s">
        <v>4208</v>
      </c>
      <c r="G795" t="s">
        <v>4209</v>
      </c>
      <c r="H795">
        <v>1303528</v>
      </c>
      <c r="I795">
        <v>202309</v>
      </c>
      <c r="J795">
        <v>45199</v>
      </c>
      <c r="K795">
        <v>138684</v>
      </c>
      <c r="L795" t="s">
        <v>4150</v>
      </c>
      <c r="M795" t="s">
        <v>4023</v>
      </c>
      <c r="N795" t="s">
        <v>4538</v>
      </c>
      <c r="P795" t="s">
        <v>4539</v>
      </c>
      <c r="Q795" t="s">
        <v>4540</v>
      </c>
      <c r="R795" t="s">
        <v>3993</v>
      </c>
      <c r="S795">
        <v>3001771</v>
      </c>
      <c r="T795" t="s">
        <v>5445</v>
      </c>
      <c r="V795" t="s">
        <v>5445</v>
      </c>
      <c r="W795" t="s">
        <v>3988</v>
      </c>
      <c r="X795" s="328">
        <v>2726591.75</v>
      </c>
      <c r="Y795" s="328">
        <v>666.05</v>
      </c>
      <c r="Z795" s="328">
        <v>7008.79</v>
      </c>
      <c r="AA795" s="328">
        <v>2726591.75</v>
      </c>
      <c r="AB795">
        <v>0</v>
      </c>
      <c r="AC795" s="331">
        <v>45208.997736076388</v>
      </c>
      <c r="AD795" s="390">
        <v>1</v>
      </c>
      <c r="AE795" s="330">
        <f>IF(W795="COP",(X795*AD795),IF(W795="NOK",((Z795*AD795)*Tasas!$H$42),IF('GL MEN'!W795="EUR",(('GL MEN'!Z795*'GL MEN'!AD795)*Tasas!$H$42),IF('GL MEN'!W795="USD",(('GL MEN'!Z795*'GL MEN'!AD795)*Tasas!$H$42),0))))</f>
        <v>2726591.75</v>
      </c>
      <c r="AF795" s="319" t="s">
        <v>3848</v>
      </c>
      <c r="AG795" s="319">
        <v>2</v>
      </c>
      <c r="AH795" s="319" t="str">
        <f t="shared" si="24"/>
        <v>2</v>
      </c>
      <c r="AI795" s="319" t="str">
        <f t="shared" si="25"/>
        <v>CO</v>
      </c>
    </row>
    <row r="796" spans="1:35" x14ac:dyDescent="0.25">
      <c r="A796">
        <v>795</v>
      </c>
      <c r="B796" t="s">
        <v>3811</v>
      </c>
      <c r="C796" t="s">
        <v>4155</v>
      </c>
      <c r="D796" t="s">
        <v>4206</v>
      </c>
      <c r="E796" t="s">
        <v>4207</v>
      </c>
      <c r="F796" t="s">
        <v>4208</v>
      </c>
      <c r="G796" t="s">
        <v>4209</v>
      </c>
      <c r="H796">
        <v>1303528</v>
      </c>
      <c r="I796">
        <v>202309</v>
      </c>
      <c r="J796">
        <v>45199</v>
      </c>
      <c r="K796">
        <v>138684</v>
      </c>
      <c r="L796" t="s">
        <v>4150</v>
      </c>
      <c r="M796" t="s">
        <v>4057</v>
      </c>
      <c r="N796" t="s">
        <v>4541</v>
      </c>
      <c r="P796" t="s">
        <v>4542</v>
      </c>
      <c r="Q796" t="s">
        <v>4543</v>
      </c>
      <c r="R796" t="s">
        <v>4005</v>
      </c>
      <c r="S796">
        <v>3001715</v>
      </c>
      <c r="T796" t="s">
        <v>5445</v>
      </c>
      <c r="V796" t="s">
        <v>5445</v>
      </c>
      <c r="W796" t="s">
        <v>3988</v>
      </c>
      <c r="X796" s="328">
        <v>3226062.6</v>
      </c>
      <c r="Y796" s="328">
        <v>788.06</v>
      </c>
      <c r="Z796" s="328">
        <v>8292.69</v>
      </c>
      <c r="AA796" s="328">
        <v>3226062.6</v>
      </c>
      <c r="AB796">
        <v>0</v>
      </c>
      <c r="AC796" s="331">
        <v>45208.997736076388</v>
      </c>
      <c r="AD796" s="390">
        <v>1</v>
      </c>
      <c r="AE796" s="330">
        <f>IF(W796="COP",(X796*AD796),IF(W796="NOK",((Z796*AD796)*Tasas!$H$42),IF('GL MEN'!W796="EUR",(('GL MEN'!Z796*'GL MEN'!AD796)*Tasas!$H$42),IF('GL MEN'!W796="USD",(('GL MEN'!Z796*'GL MEN'!AD796)*Tasas!$H$42),0))))</f>
        <v>3226062.6</v>
      </c>
      <c r="AF796" s="319" t="s">
        <v>3827</v>
      </c>
      <c r="AG796" s="319">
        <v>2</v>
      </c>
      <c r="AH796" s="319" t="str">
        <f t="shared" si="24"/>
        <v>6</v>
      </c>
      <c r="AI796" s="319" t="str">
        <f t="shared" si="25"/>
        <v>URR</v>
      </c>
    </row>
    <row r="797" spans="1:35" x14ac:dyDescent="0.25">
      <c r="A797">
        <v>796</v>
      </c>
      <c r="B797" t="s">
        <v>3811</v>
      </c>
      <c r="C797" t="s">
        <v>4155</v>
      </c>
      <c r="D797" t="s">
        <v>4206</v>
      </c>
      <c r="E797" t="s">
        <v>4207</v>
      </c>
      <c r="F797" t="s">
        <v>4562</v>
      </c>
      <c r="G797" t="s">
        <v>4563</v>
      </c>
      <c r="H797">
        <v>1303538</v>
      </c>
      <c r="I797">
        <v>202309</v>
      </c>
      <c r="J797">
        <v>45170</v>
      </c>
      <c r="K797">
        <v>138684</v>
      </c>
      <c r="L797" t="s">
        <v>4150</v>
      </c>
      <c r="M797" t="s">
        <v>4057</v>
      </c>
      <c r="N797" t="s">
        <v>4541</v>
      </c>
      <c r="P797" t="s">
        <v>4542</v>
      </c>
      <c r="Q797" t="s">
        <v>4543</v>
      </c>
      <c r="R797" t="s">
        <v>4005</v>
      </c>
      <c r="S797">
        <v>3001715</v>
      </c>
      <c r="T797" t="s">
        <v>5446</v>
      </c>
      <c r="V797" t="s">
        <v>5447</v>
      </c>
      <c r="W797" t="s">
        <v>3988</v>
      </c>
      <c r="X797" s="328">
        <v>-17608.11</v>
      </c>
      <c r="Y797" s="328">
        <v>-3.8</v>
      </c>
      <c r="Z797" s="328">
        <v>-18.39</v>
      </c>
      <c r="AA797" s="328">
        <v>-17608.11</v>
      </c>
      <c r="AB797">
        <v>0</v>
      </c>
      <c r="AC797" s="331">
        <v>45209.042433414354</v>
      </c>
      <c r="AD797" s="390">
        <v>1</v>
      </c>
      <c r="AE797" s="330">
        <f>IF(W797="COP",(X797*AD797),IF(W797="NOK",((Z797*AD797)*Tasas!$H$42),IF('GL MEN'!W797="EUR",(('GL MEN'!Z797*'GL MEN'!AD797)*Tasas!$H$42),IF('GL MEN'!W797="USD",(('GL MEN'!Z797*'GL MEN'!AD797)*Tasas!$H$42),0))))</f>
        <v>-17608.11</v>
      </c>
      <c r="AF797" s="319" t="s">
        <v>3827</v>
      </c>
      <c r="AG797" s="319">
        <v>2</v>
      </c>
      <c r="AH797" s="319" t="str">
        <f t="shared" si="24"/>
        <v>6</v>
      </c>
      <c r="AI797" s="319" t="str">
        <f t="shared" si="25"/>
        <v>URR</v>
      </c>
    </row>
    <row r="798" spans="1:35" x14ac:dyDescent="0.25">
      <c r="A798">
        <v>797</v>
      </c>
      <c r="B798" t="s">
        <v>3811</v>
      </c>
      <c r="C798" t="s">
        <v>4155</v>
      </c>
      <c r="D798" t="s">
        <v>4206</v>
      </c>
      <c r="E798" t="s">
        <v>4207</v>
      </c>
      <c r="F798" t="s">
        <v>4208</v>
      </c>
      <c r="G798" t="s">
        <v>4209</v>
      </c>
      <c r="H798">
        <v>1303528</v>
      </c>
      <c r="I798">
        <v>202309</v>
      </c>
      <c r="J798">
        <v>45199</v>
      </c>
      <c r="K798">
        <v>138684</v>
      </c>
      <c r="L798" t="s">
        <v>4150</v>
      </c>
      <c r="M798" t="s">
        <v>4544</v>
      </c>
      <c r="N798" t="s">
        <v>4545</v>
      </c>
      <c r="P798" t="s">
        <v>4546</v>
      </c>
      <c r="Q798" t="s">
        <v>4547</v>
      </c>
      <c r="R798" t="s">
        <v>4005</v>
      </c>
      <c r="S798">
        <v>3165290</v>
      </c>
      <c r="T798" t="s">
        <v>5445</v>
      </c>
      <c r="V798" t="s">
        <v>5445</v>
      </c>
      <c r="W798" t="s">
        <v>3988</v>
      </c>
      <c r="X798" s="328">
        <v>8852843.4100000001</v>
      </c>
      <c r="Y798" s="328">
        <v>2162.5700000000002</v>
      </c>
      <c r="Z798" s="328">
        <v>22756.5</v>
      </c>
      <c r="AA798" s="328">
        <v>8852843.4100000001</v>
      </c>
      <c r="AB798">
        <v>0</v>
      </c>
      <c r="AC798" s="331">
        <v>45208.997736076388</v>
      </c>
      <c r="AD798" s="390">
        <v>1</v>
      </c>
      <c r="AE798" s="330">
        <f>IF(W798="COP",(X798*AD798),IF(W798="NOK",((Z798*AD798)*Tasas!$H$42),IF('GL MEN'!W798="EUR",(('GL MEN'!Z798*'GL MEN'!AD798)*Tasas!$H$42),IF('GL MEN'!W798="USD",(('GL MEN'!Z798*'GL MEN'!AD798)*Tasas!$H$42),0))))</f>
        <v>8852843.4100000001</v>
      </c>
      <c r="AF798" s="319" t="s">
        <v>3833</v>
      </c>
      <c r="AG798" s="319">
        <v>2</v>
      </c>
      <c r="AH798" s="319" t="str">
        <f t="shared" si="24"/>
        <v>6</v>
      </c>
      <c r="AI798" s="319" t="str">
        <f t="shared" si="25"/>
        <v>URR</v>
      </c>
    </row>
    <row r="799" spans="1:35" x14ac:dyDescent="0.25">
      <c r="A799">
        <v>798</v>
      </c>
      <c r="B799" t="s">
        <v>3811</v>
      </c>
      <c r="C799" t="s">
        <v>4155</v>
      </c>
      <c r="D799" t="s">
        <v>4206</v>
      </c>
      <c r="E799" t="s">
        <v>4207</v>
      </c>
      <c r="F799" t="s">
        <v>4562</v>
      </c>
      <c r="G799" t="s">
        <v>4563</v>
      </c>
      <c r="H799">
        <v>1303538</v>
      </c>
      <c r="I799">
        <v>202309</v>
      </c>
      <c r="J799">
        <v>45170</v>
      </c>
      <c r="K799">
        <v>138684</v>
      </c>
      <c r="L799" t="s">
        <v>4150</v>
      </c>
      <c r="M799" t="s">
        <v>4544</v>
      </c>
      <c r="N799" t="s">
        <v>4545</v>
      </c>
      <c r="P799" t="s">
        <v>4546</v>
      </c>
      <c r="Q799" t="s">
        <v>4547</v>
      </c>
      <c r="R799" t="s">
        <v>4005</v>
      </c>
      <c r="S799">
        <v>3165290</v>
      </c>
      <c r="T799" t="s">
        <v>5446</v>
      </c>
      <c r="V799" t="s">
        <v>5447</v>
      </c>
      <c r="W799" t="s">
        <v>3988</v>
      </c>
      <c r="X799" s="328">
        <v>-49988.43</v>
      </c>
      <c r="Y799" s="328">
        <v>-10.79</v>
      </c>
      <c r="Z799" s="328">
        <v>-52.22</v>
      </c>
      <c r="AA799" s="328">
        <v>-49988.43</v>
      </c>
      <c r="AB799">
        <v>0</v>
      </c>
      <c r="AC799" s="331">
        <v>45209.042433414354</v>
      </c>
      <c r="AD799" s="390">
        <v>1</v>
      </c>
      <c r="AE799" s="330">
        <f>IF(W799="COP",(X799*AD799),IF(W799="NOK",((Z799*AD799)*Tasas!$H$42),IF('GL MEN'!W799="EUR",(('GL MEN'!Z799*'GL MEN'!AD799)*Tasas!$H$42),IF('GL MEN'!W799="USD",(('GL MEN'!Z799*'GL MEN'!AD799)*Tasas!$H$42),0))))</f>
        <v>-49988.43</v>
      </c>
      <c r="AF799" s="319" t="s">
        <v>3833</v>
      </c>
      <c r="AG799" s="319">
        <v>2</v>
      </c>
      <c r="AH799" s="319" t="str">
        <f t="shared" si="24"/>
        <v>6</v>
      </c>
      <c r="AI799" s="319" t="str">
        <f t="shared" si="25"/>
        <v>URR</v>
      </c>
    </row>
    <row r="800" spans="1:35" x14ac:dyDescent="0.25">
      <c r="A800">
        <v>799</v>
      </c>
      <c r="B800" t="s">
        <v>3811</v>
      </c>
      <c r="C800" t="s">
        <v>4155</v>
      </c>
      <c r="D800" t="s">
        <v>4206</v>
      </c>
      <c r="E800" t="s">
        <v>4207</v>
      </c>
      <c r="F800" t="s">
        <v>4208</v>
      </c>
      <c r="G800" t="s">
        <v>4209</v>
      </c>
      <c r="H800">
        <v>1303528</v>
      </c>
      <c r="I800">
        <v>202309</v>
      </c>
      <c r="J800">
        <v>45199</v>
      </c>
      <c r="K800">
        <v>138684</v>
      </c>
      <c r="L800" t="s">
        <v>4150</v>
      </c>
      <c r="M800" t="s">
        <v>4066</v>
      </c>
      <c r="N800" t="s">
        <v>5499</v>
      </c>
      <c r="P800" t="s">
        <v>5500</v>
      </c>
      <c r="Q800" t="s">
        <v>5501</v>
      </c>
      <c r="R800" t="s">
        <v>4019</v>
      </c>
      <c r="S800">
        <v>3001747</v>
      </c>
      <c r="T800" t="s">
        <v>5445</v>
      </c>
      <c r="V800" t="s">
        <v>5445</v>
      </c>
      <c r="W800" t="s">
        <v>3988</v>
      </c>
      <c r="X800" s="328">
        <v>3402232.85</v>
      </c>
      <c r="Y800" s="328">
        <v>831.1</v>
      </c>
      <c r="Z800" s="328">
        <v>8745.5400000000009</v>
      </c>
      <c r="AA800" s="328">
        <v>3402232.85</v>
      </c>
      <c r="AB800">
        <v>0</v>
      </c>
      <c r="AC800" s="331">
        <v>45208.997736076388</v>
      </c>
      <c r="AD800" s="390">
        <v>1</v>
      </c>
      <c r="AE800" s="330">
        <f>IF(W800="COP",(X800*AD800),IF(W800="NOK",((Z800*AD800)*Tasas!$H$42),IF('GL MEN'!W800="EUR",(('GL MEN'!Z800*'GL MEN'!AD800)*Tasas!$H$42),IF('GL MEN'!W800="USD",(('GL MEN'!Z800*'GL MEN'!AD800)*Tasas!$H$42),0))))</f>
        <v>3402232.85</v>
      </c>
      <c r="AF800" s="319" t="s">
        <v>3848</v>
      </c>
      <c r="AG800" s="319">
        <v>2</v>
      </c>
      <c r="AH800" s="319" t="str">
        <f t="shared" si="24"/>
        <v>6</v>
      </c>
      <c r="AI800" s="319" t="str">
        <f t="shared" si="25"/>
        <v>URR</v>
      </c>
    </row>
    <row r="801" spans="1:35" x14ac:dyDescent="0.25">
      <c r="A801">
        <v>800</v>
      </c>
      <c r="B801" t="s">
        <v>3811</v>
      </c>
      <c r="C801" t="s">
        <v>4155</v>
      </c>
      <c r="D801" t="s">
        <v>4206</v>
      </c>
      <c r="E801" t="s">
        <v>4207</v>
      </c>
      <c r="F801" t="s">
        <v>4208</v>
      </c>
      <c r="G801" t="s">
        <v>4209</v>
      </c>
      <c r="H801">
        <v>1303528</v>
      </c>
      <c r="I801">
        <v>202309</v>
      </c>
      <c r="J801">
        <v>45199</v>
      </c>
      <c r="K801">
        <v>138684</v>
      </c>
      <c r="L801" t="s">
        <v>4150</v>
      </c>
      <c r="M801" t="s">
        <v>4032</v>
      </c>
      <c r="N801" t="s">
        <v>4548</v>
      </c>
      <c r="P801" t="s">
        <v>4549</v>
      </c>
      <c r="Q801" t="s">
        <v>4550</v>
      </c>
      <c r="R801" t="s">
        <v>4019</v>
      </c>
      <c r="S801">
        <v>3001752</v>
      </c>
      <c r="T801" t="s">
        <v>5445</v>
      </c>
      <c r="V801" t="s">
        <v>5445</v>
      </c>
      <c r="W801" t="s">
        <v>3988</v>
      </c>
      <c r="X801" s="328">
        <v>1557631.49</v>
      </c>
      <c r="Y801" s="328">
        <v>380.5</v>
      </c>
      <c r="Z801" s="328">
        <v>4003.94</v>
      </c>
      <c r="AA801" s="328">
        <v>1557631.49</v>
      </c>
      <c r="AB801">
        <v>0</v>
      </c>
      <c r="AC801" s="331">
        <v>45208.997736076388</v>
      </c>
      <c r="AD801" s="390">
        <v>1</v>
      </c>
      <c r="AE801" s="330">
        <f>IF(W801="COP",(X801*AD801),IF(W801="NOK",((Z801*AD801)*Tasas!$H$42),IF('GL MEN'!W801="EUR",(('GL MEN'!Z801*'GL MEN'!AD801)*Tasas!$H$42),IF('GL MEN'!W801="USD",(('GL MEN'!Z801*'GL MEN'!AD801)*Tasas!$H$42),0))))</f>
        <v>1557631.49</v>
      </c>
      <c r="AF801" s="319" t="s">
        <v>3848</v>
      </c>
      <c r="AG801" s="319">
        <v>2</v>
      </c>
      <c r="AH801" s="319" t="str">
        <f t="shared" si="24"/>
        <v>6</v>
      </c>
      <c r="AI801" s="319" t="str">
        <f t="shared" si="25"/>
        <v>URR</v>
      </c>
    </row>
    <row r="802" spans="1:35" x14ac:dyDescent="0.25">
      <c r="A802">
        <v>801</v>
      </c>
      <c r="B802" t="s">
        <v>3811</v>
      </c>
      <c r="C802" t="s">
        <v>4155</v>
      </c>
      <c r="D802" t="s">
        <v>4206</v>
      </c>
      <c r="E802" t="s">
        <v>4207</v>
      </c>
      <c r="F802" t="s">
        <v>4562</v>
      </c>
      <c r="G802" t="s">
        <v>4563</v>
      </c>
      <c r="H802">
        <v>1303538</v>
      </c>
      <c r="I802">
        <v>202309</v>
      </c>
      <c r="J802">
        <v>45170</v>
      </c>
      <c r="K802">
        <v>138684</v>
      </c>
      <c r="L802" t="s">
        <v>4150</v>
      </c>
      <c r="M802" t="s">
        <v>4032</v>
      </c>
      <c r="N802" t="s">
        <v>4548</v>
      </c>
      <c r="P802" t="s">
        <v>4549</v>
      </c>
      <c r="Q802" t="s">
        <v>4550</v>
      </c>
      <c r="R802" t="s">
        <v>4019</v>
      </c>
      <c r="S802">
        <v>3001752</v>
      </c>
      <c r="T802" t="s">
        <v>5446</v>
      </c>
      <c r="V802" t="s">
        <v>5447</v>
      </c>
      <c r="W802" t="s">
        <v>3988</v>
      </c>
      <c r="X802" s="328">
        <v>-2446.4299999999998</v>
      </c>
      <c r="Y802" s="328">
        <v>-0.53</v>
      </c>
      <c r="Z802" s="328">
        <v>-2.56</v>
      </c>
      <c r="AA802" s="328">
        <v>-2446.4299999999998</v>
      </c>
      <c r="AB802">
        <v>0</v>
      </c>
      <c r="AC802" s="331">
        <v>45209.042433414354</v>
      </c>
      <c r="AD802" s="390">
        <v>1</v>
      </c>
      <c r="AE802" s="330">
        <f>IF(W802="COP",(X802*AD802),IF(W802="NOK",((Z802*AD802)*Tasas!$H$42),IF('GL MEN'!W802="EUR",(('GL MEN'!Z802*'GL MEN'!AD802)*Tasas!$H$42),IF('GL MEN'!W802="USD",(('GL MEN'!Z802*'GL MEN'!AD802)*Tasas!$H$42),0))))</f>
        <v>-2446.4299999999998</v>
      </c>
      <c r="AF802" s="319" t="s">
        <v>3848</v>
      </c>
      <c r="AG802" s="319">
        <v>2</v>
      </c>
      <c r="AH802" s="319" t="str">
        <f t="shared" si="24"/>
        <v>6</v>
      </c>
      <c r="AI802" s="319" t="str">
        <f t="shared" si="25"/>
        <v>URR</v>
      </c>
    </row>
    <row r="803" spans="1:35" x14ac:dyDescent="0.25">
      <c r="A803">
        <v>802</v>
      </c>
      <c r="B803" t="s">
        <v>3811</v>
      </c>
      <c r="C803" t="s">
        <v>4228</v>
      </c>
      <c r="D803" t="s">
        <v>4206</v>
      </c>
      <c r="E803" t="s">
        <v>4207</v>
      </c>
      <c r="F803" t="s">
        <v>4208</v>
      </c>
      <c r="G803" t="s">
        <v>4209</v>
      </c>
      <c r="H803">
        <v>1303528</v>
      </c>
      <c r="I803">
        <v>202309</v>
      </c>
      <c r="J803">
        <v>45199</v>
      </c>
      <c r="K803">
        <v>138684</v>
      </c>
      <c r="L803" t="s">
        <v>4150</v>
      </c>
      <c r="M803" t="s">
        <v>4048</v>
      </c>
      <c r="N803" t="s">
        <v>4551</v>
      </c>
      <c r="P803" t="s">
        <v>4552</v>
      </c>
      <c r="Q803" t="s">
        <v>4553</v>
      </c>
      <c r="R803" t="s">
        <v>3993</v>
      </c>
      <c r="S803">
        <v>3001767</v>
      </c>
      <c r="T803" t="s">
        <v>5445</v>
      </c>
      <c r="V803" t="s">
        <v>5445</v>
      </c>
      <c r="W803" t="s">
        <v>3988</v>
      </c>
      <c r="X803" s="328">
        <v>1629134.53</v>
      </c>
      <c r="Y803" s="328">
        <v>397.96</v>
      </c>
      <c r="Z803" s="328">
        <v>4187.74</v>
      </c>
      <c r="AA803" s="328">
        <v>1629134.53</v>
      </c>
      <c r="AB803">
        <v>0</v>
      </c>
      <c r="AC803" s="331">
        <v>45208.997736076388</v>
      </c>
      <c r="AD803" s="390">
        <v>1</v>
      </c>
      <c r="AE803" s="330">
        <f>IF(W803="COP",(X803*AD803),IF(W803="NOK",((Z803*AD803)*Tasas!$H$42),IF('GL MEN'!W803="EUR",(('GL MEN'!Z803*'GL MEN'!AD803)*Tasas!$H$42),IF('GL MEN'!W803="USD",(('GL MEN'!Z803*'GL MEN'!AD803)*Tasas!$H$42),0))))</f>
        <v>1629134.53</v>
      </c>
      <c r="AF803" s="319" t="s">
        <v>3848</v>
      </c>
      <c r="AG803" s="319">
        <v>2</v>
      </c>
      <c r="AH803" s="319" t="str">
        <f t="shared" si="24"/>
        <v>2</v>
      </c>
      <c r="AI803" s="319" t="str">
        <f t="shared" si="25"/>
        <v>CO</v>
      </c>
    </row>
    <row r="804" spans="1:35" x14ac:dyDescent="0.25">
      <c r="A804">
        <v>803</v>
      </c>
      <c r="B804" t="s">
        <v>3811</v>
      </c>
      <c r="C804" t="s">
        <v>4266</v>
      </c>
      <c r="D804" t="s">
        <v>4554</v>
      </c>
      <c r="E804" t="s">
        <v>4555</v>
      </c>
      <c r="F804" t="s">
        <v>4556</v>
      </c>
      <c r="G804" t="s">
        <v>4557</v>
      </c>
      <c r="H804">
        <v>16300371</v>
      </c>
      <c r="I804">
        <v>202309</v>
      </c>
      <c r="J804">
        <v>45180</v>
      </c>
      <c r="K804">
        <v>130437</v>
      </c>
      <c r="L804" t="s">
        <v>4150</v>
      </c>
      <c r="N804" t="s">
        <v>180</v>
      </c>
      <c r="P804" t="s">
        <v>4559</v>
      </c>
      <c r="Q804" t="s">
        <v>4560</v>
      </c>
      <c r="R804" t="s">
        <v>3997</v>
      </c>
      <c r="S804">
        <v>3002757</v>
      </c>
      <c r="T804" t="s">
        <v>180</v>
      </c>
      <c r="V804" t="s">
        <v>5502</v>
      </c>
      <c r="W804" t="s">
        <v>3988</v>
      </c>
      <c r="X804" s="328">
        <v>572309</v>
      </c>
      <c r="Y804" s="328">
        <v>139.83000000000001</v>
      </c>
      <c r="Z804" s="328">
        <v>1464.45</v>
      </c>
      <c r="AA804" s="328">
        <v>572309</v>
      </c>
      <c r="AB804">
        <v>0</v>
      </c>
      <c r="AC804" s="331">
        <v>45198.118241550925</v>
      </c>
      <c r="AD804" s="390">
        <v>1</v>
      </c>
      <c r="AE804" s="330">
        <f>IF(W804="COP",(X804*AD804),IF(W804="NOK",((Z804*AD804)*Tasas!$H$42),IF('GL MEN'!W804="EUR",(('GL MEN'!Z804*'GL MEN'!AD804)*Tasas!$H$42),IF('GL MEN'!W804="USD",(('GL MEN'!Z804*'GL MEN'!AD804)*Tasas!$H$42),0))))</f>
        <v>572309</v>
      </c>
      <c r="AF804" s="319" t="s">
        <v>3902</v>
      </c>
      <c r="AG804" s="319">
        <v>2</v>
      </c>
      <c r="AH804" s="319" t="str">
        <f t="shared" si="24"/>
        <v>3</v>
      </c>
      <c r="AI804" s="319" t="str">
        <f t="shared" si="25"/>
        <v>NE</v>
      </c>
    </row>
    <row r="805" spans="1:35" x14ac:dyDescent="0.25">
      <c r="A805">
        <v>804</v>
      </c>
      <c r="B805" t="s">
        <v>3811</v>
      </c>
      <c r="C805" t="s">
        <v>3811</v>
      </c>
      <c r="D805" t="s">
        <v>4554</v>
      </c>
      <c r="E805" t="s">
        <v>4555</v>
      </c>
      <c r="F805" t="s">
        <v>4156</v>
      </c>
      <c r="G805" t="s">
        <v>4157</v>
      </c>
      <c r="H805">
        <v>11305696</v>
      </c>
      <c r="I805">
        <v>202309</v>
      </c>
      <c r="J805">
        <v>45199</v>
      </c>
      <c r="K805" t="s">
        <v>1269</v>
      </c>
      <c r="L805" t="s">
        <v>4150</v>
      </c>
      <c r="N805" t="s">
        <v>180</v>
      </c>
      <c r="P805" t="s">
        <v>5066</v>
      </c>
      <c r="Q805" t="s">
        <v>5067</v>
      </c>
      <c r="R805" t="s">
        <v>4019</v>
      </c>
      <c r="S805">
        <v>3001757</v>
      </c>
      <c r="T805" t="s">
        <v>5503</v>
      </c>
      <c r="V805" t="s">
        <v>5504</v>
      </c>
      <c r="W805" t="s">
        <v>3988</v>
      </c>
      <c r="X805" s="328">
        <v>437000</v>
      </c>
      <c r="Y805" s="328">
        <v>106.97</v>
      </c>
      <c r="Z805" s="328">
        <v>1120.32</v>
      </c>
      <c r="AA805" s="328">
        <v>437000</v>
      </c>
      <c r="AB805">
        <v>0</v>
      </c>
      <c r="AC805" s="331">
        <v>45204.968468136576</v>
      </c>
      <c r="AD805" s="390">
        <v>1</v>
      </c>
      <c r="AE805" s="330">
        <f>IF(W805="COP",(X805*AD805),IF(W805="NOK",((Z805*AD805)*Tasas!$H$42),IF('GL MEN'!W805="EUR",(('GL MEN'!Z805*'GL MEN'!AD805)*Tasas!$H$42),IF('GL MEN'!W805="USD",(('GL MEN'!Z805*'GL MEN'!AD805)*Tasas!$H$42),0))))</f>
        <v>437000</v>
      </c>
      <c r="AF805" s="319" t="s">
        <v>3902</v>
      </c>
      <c r="AG805" s="319">
        <v>2</v>
      </c>
      <c r="AH805" s="319" t="str">
        <f t="shared" si="24"/>
        <v>6</v>
      </c>
      <c r="AI805" s="319" t="str">
        <f t="shared" si="25"/>
        <v>URR</v>
      </c>
    </row>
    <row r="806" spans="1:35" x14ac:dyDescent="0.25">
      <c r="A806">
        <v>805</v>
      </c>
      <c r="B806" t="s">
        <v>3811</v>
      </c>
      <c r="C806" t="s">
        <v>3811</v>
      </c>
      <c r="D806" t="s">
        <v>4554</v>
      </c>
      <c r="E806" t="s">
        <v>4567</v>
      </c>
      <c r="F806" t="s">
        <v>4156</v>
      </c>
      <c r="G806" t="s">
        <v>4157</v>
      </c>
      <c r="H806">
        <v>11305793</v>
      </c>
      <c r="I806">
        <v>202309</v>
      </c>
      <c r="J806">
        <v>45199</v>
      </c>
      <c r="K806">
        <v>117828</v>
      </c>
      <c r="L806" t="s">
        <v>4150</v>
      </c>
      <c r="N806" t="s">
        <v>180</v>
      </c>
      <c r="P806" t="s">
        <v>5505</v>
      </c>
      <c r="Q806" t="s">
        <v>5506</v>
      </c>
      <c r="R806" t="s">
        <v>4019</v>
      </c>
      <c r="S806">
        <v>3001757</v>
      </c>
      <c r="T806" t="s">
        <v>5507</v>
      </c>
      <c r="V806" t="s">
        <v>5508</v>
      </c>
      <c r="W806" t="s">
        <v>3988</v>
      </c>
      <c r="X806" s="328">
        <v>4144320</v>
      </c>
      <c r="Y806" s="328">
        <v>1048.8900000000001</v>
      </c>
      <c r="Z806" s="328">
        <v>10694.67</v>
      </c>
      <c r="AA806" s="328">
        <v>4144320</v>
      </c>
      <c r="AB806">
        <v>0</v>
      </c>
      <c r="AC806" s="331">
        <v>45210.086375150466</v>
      </c>
      <c r="AD806" s="390">
        <v>1</v>
      </c>
      <c r="AE806" s="330">
        <f>IF(W806="COP",(X806*AD806),IF(W806="NOK",((Z806*AD806)*Tasas!$H$42),IF('GL MEN'!W806="EUR",(('GL MEN'!Z806*'GL MEN'!AD806)*Tasas!$H$42),IF('GL MEN'!W806="USD",(('GL MEN'!Z806*'GL MEN'!AD806)*Tasas!$H$42),0))))</f>
        <v>4144320</v>
      </c>
      <c r="AF806" s="319" t="s">
        <v>3902</v>
      </c>
      <c r="AG806" s="319">
        <v>2</v>
      </c>
      <c r="AH806" s="319" t="str">
        <f t="shared" si="24"/>
        <v>6</v>
      </c>
      <c r="AI806" s="319" t="str">
        <f t="shared" si="25"/>
        <v>URR</v>
      </c>
    </row>
    <row r="807" spans="1:35" x14ac:dyDescent="0.25">
      <c r="A807">
        <v>806</v>
      </c>
      <c r="B807" t="s">
        <v>3811</v>
      </c>
      <c r="C807" t="s">
        <v>4266</v>
      </c>
      <c r="D807" t="s">
        <v>4554</v>
      </c>
      <c r="E807" t="s">
        <v>4567</v>
      </c>
      <c r="F807" t="s">
        <v>4556</v>
      </c>
      <c r="G807" t="s">
        <v>4557</v>
      </c>
      <c r="H807">
        <v>16300371</v>
      </c>
      <c r="I807">
        <v>202309</v>
      </c>
      <c r="J807">
        <v>45180</v>
      </c>
      <c r="K807">
        <v>130437</v>
      </c>
      <c r="L807" t="s">
        <v>4150</v>
      </c>
      <c r="N807" t="s">
        <v>180</v>
      </c>
      <c r="P807" t="s">
        <v>4559</v>
      </c>
      <c r="Q807" t="s">
        <v>4560</v>
      </c>
      <c r="R807" t="s">
        <v>3997</v>
      </c>
      <c r="S807">
        <v>3002757</v>
      </c>
      <c r="T807" t="s">
        <v>180</v>
      </c>
      <c r="V807" t="s">
        <v>5502</v>
      </c>
      <c r="W807" t="s">
        <v>3988</v>
      </c>
      <c r="X807" s="328">
        <v>3012151</v>
      </c>
      <c r="Y807" s="328">
        <v>735.93</v>
      </c>
      <c r="Z807" s="328">
        <v>7707.61</v>
      </c>
      <c r="AA807" s="328">
        <v>3012151</v>
      </c>
      <c r="AB807">
        <v>32</v>
      </c>
      <c r="AC807" s="331">
        <v>45198.118241354168</v>
      </c>
      <c r="AD807" s="390">
        <v>1</v>
      </c>
      <c r="AE807" s="330">
        <f>IF(W807="COP",(X807*AD807),IF(W807="NOK",((Z807*AD807)*Tasas!$H$42),IF('GL MEN'!W807="EUR",(('GL MEN'!Z807*'GL MEN'!AD807)*Tasas!$H$42),IF('GL MEN'!W807="USD",(('GL MEN'!Z807*'GL MEN'!AD807)*Tasas!$H$42),0))))</f>
        <v>3012151</v>
      </c>
      <c r="AF807" s="319" t="s">
        <v>3902</v>
      </c>
      <c r="AG807" s="319">
        <v>2</v>
      </c>
      <c r="AH807" s="319" t="str">
        <f t="shared" si="24"/>
        <v>3</v>
      </c>
      <c r="AI807" s="319" t="str">
        <f t="shared" si="25"/>
        <v>NE</v>
      </c>
    </row>
    <row r="808" spans="1:35" x14ac:dyDescent="0.25">
      <c r="A808">
        <v>807</v>
      </c>
      <c r="B808" t="s">
        <v>3811</v>
      </c>
      <c r="C808" t="s">
        <v>3811</v>
      </c>
      <c r="D808" t="s">
        <v>4554</v>
      </c>
      <c r="E808" t="s">
        <v>4567</v>
      </c>
      <c r="F808" t="s">
        <v>4156</v>
      </c>
      <c r="G808" t="s">
        <v>4157</v>
      </c>
      <c r="H808">
        <v>11305696</v>
      </c>
      <c r="I808">
        <v>202309</v>
      </c>
      <c r="J808">
        <v>45199</v>
      </c>
      <c r="K808" t="s">
        <v>1269</v>
      </c>
      <c r="L808" t="s">
        <v>4150</v>
      </c>
      <c r="N808" t="s">
        <v>180</v>
      </c>
      <c r="P808" t="s">
        <v>5066</v>
      </c>
      <c r="Q808" t="s">
        <v>5067</v>
      </c>
      <c r="R808" t="s">
        <v>4019</v>
      </c>
      <c r="S808">
        <v>3001757</v>
      </c>
      <c r="T808" t="s">
        <v>5503</v>
      </c>
      <c r="V808" t="s">
        <v>5504</v>
      </c>
      <c r="W808" t="s">
        <v>3988</v>
      </c>
      <c r="X808" s="328">
        <v>384100</v>
      </c>
      <c r="Y808" s="328">
        <v>94.02</v>
      </c>
      <c r="Z808" s="328">
        <v>984.7</v>
      </c>
      <c r="AA808" s="328">
        <v>384100</v>
      </c>
      <c r="AB808">
        <v>0</v>
      </c>
      <c r="AC808" s="331">
        <v>45204.968468136576</v>
      </c>
      <c r="AD808" s="390">
        <v>1</v>
      </c>
      <c r="AE808" s="330">
        <f>IF(W808="COP",(X808*AD808),IF(W808="NOK",((Z808*AD808)*Tasas!$H$42),IF('GL MEN'!W808="EUR",(('GL MEN'!Z808*'GL MEN'!AD808)*Tasas!$H$42),IF('GL MEN'!W808="USD",(('GL MEN'!Z808*'GL MEN'!AD808)*Tasas!$H$42),0))))</f>
        <v>384100</v>
      </c>
      <c r="AF808" s="319" t="s">
        <v>3902</v>
      </c>
      <c r="AG808" s="319">
        <v>2</v>
      </c>
      <c r="AH808" s="319" t="str">
        <f t="shared" si="24"/>
        <v>6</v>
      </c>
      <c r="AI808" s="319" t="str">
        <f t="shared" si="25"/>
        <v>URR</v>
      </c>
    </row>
    <row r="809" spans="1:35" x14ac:dyDescent="0.25">
      <c r="A809">
        <v>808</v>
      </c>
      <c r="B809" t="s">
        <v>3811</v>
      </c>
      <c r="C809" t="s">
        <v>3811</v>
      </c>
      <c r="D809" t="s">
        <v>4554</v>
      </c>
      <c r="E809" t="s">
        <v>4567</v>
      </c>
      <c r="F809" t="s">
        <v>4156</v>
      </c>
      <c r="G809" t="s">
        <v>4157</v>
      </c>
      <c r="H809">
        <v>11305516</v>
      </c>
      <c r="I809">
        <v>202309</v>
      </c>
      <c r="J809">
        <v>45175</v>
      </c>
      <c r="K809" t="s">
        <v>1269</v>
      </c>
      <c r="L809" t="s">
        <v>4150</v>
      </c>
      <c r="N809" t="s">
        <v>180</v>
      </c>
      <c r="P809" t="s">
        <v>5509</v>
      </c>
      <c r="Q809" t="s">
        <v>5510</v>
      </c>
      <c r="R809" t="s">
        <v>4019</v>
      </c>
      <c r="S809">
        <v>3001757</v>
      </c>
      <c r="T809" t="s">
        <v>5511</v>
      </c>
      <c r="V809" t="s">
        <v>5512</v>
      </c>
      <c r="W809" t="s">
        <v>3988</v>
      </c>
      <c r="X809" s="328">
        <v>3259067</v>
      </c>
      <c r="Y809" s="328">
        <v>797.75</v>
      </c>
      <c r="Z809" s="328">
        <v>8355.11</v>
      </c>
      <c r="AA809" s="328">
        <v>3259067</v>
      </c>
      <c r="AB809">
        <v>312</v>
      </c>
      <c r="AC809" s="331">
        <v>45203.744362349535</v>
      </c>
      <c r="AD809" s="390">
        <v>1</v>
      </c>
      <c r="AE809" s="330">
        <f>IF(W809="COP",(X809*AD809),IF(W809="NOK",((Z809*AD809)*Tasas!$H$42),IF('GL MEN'!W809="EUR",(('GL MEN'!Z809*'GL MEN'!AD809)*Tasas!$H$42),IF('GL MEN'!W809="USD",(('GL MEN'!Z809*'GL MEN'!AD809)*Tasas!$H$42),0))))</f>
        <v>3259067</v>
      </c>
      <c r="AF809" s="319" t="s">
        <v>3902</v>
      </c>
      <c r="AG809" s="319">
        <v>2</v>
      </c>
      <c r="AH809" s="319" t="str">
        <f t="shared" si="24"/>
        <v>6</v>
      </c>
      <c r="AI809" s="319" t="str">
        <f t="shared" si="25"/>
        <v>URR</v>
      </c>
    </row>
    <row r="810" spans="1:35" x14ac:dyDescent="0.25">
      <c r="A810">
        <v>809</v>
      </c>
      <c r="B810" t="s">
        <v>3811</v>
      </c>
      <c r="C810" t="s">
        <v>4145</v>
      </c>
      <c r="D810" t="s">
        <v>5513</v>
      </c>
      <c r="E810" t="s">
        <v>5514</v>
      </c>
      <c r="F810" t="s">
        <v>4148</v>
      </c>
      <c r="G810" t="s">
        <v>4149</v>
      </c>
      <c r="H810">
        <v>2302511</v>
      </c>
      <c r="I810">
        <v>202309</v>
      </c>
      <c r="J810">
        <v>45184</v>
      </c>
      <c r="K810">
        <v>10848</v>
      </c>
      <c r="L810" t="s">
        <v>4150</v>
      </c>
      <c r="N810" t="s">
        <v>180</v>
      </c>
      <c r="P810" t="s">
        <v>5515</v>
      </c>
      <c r="Q810" t="s">
        <v>5516</v>
      </c>
      <c r="R810" t="s">
        <v>3997</v>
      </c>
      <c r="S810">
        <v>3002775</v>
      </c>
      <c r="T810" t="s">
        <v>180</v>
      </c>
      <c r="V810" t="s">
        <v>5517</v>
      </c>
      <c r="W810" t="s">
        <v>3988</v>
      </c>
      <c r="X810" s="328">
        <v>318060</v>
      </c>
      <c r="Y810" s="328">
        <v>77.709999999999994</v>
      </c>
      <c r="Z810" s="328">
        <v>813.86</v>
      </c>
      <c r="AA810" s="328">
        <v>318060</v>
      </c>
      <c r="AB810">
        <v>0</v>
      </c>
      <c r="AC810" s="331">
        <v>45184.899482256944</v>
      </c>
      <c r="AD810" s="390">
        <v>1</v>
      </c>
      <c r="AE810" s="330">
        <f>IF(W810="COP",(X810*AD810),IF(W810="NOK",((Z810*AD810)*Tasas!$H$42),IF('GL MEN'!W810="EUR",(('GL MEN'!Z810*'GL MEN'!AD810)*Tasas!$H$42),IF('GL MEN'!W810="USD",(('GL MEN'!Z810*'GL MEN'!AD810)*Tasas!$H$42),0))))</f>
        <v>318060</v>
      </c>
      <c r="AF810" s="319" t="s">
        <v>3902</v>
      </c>
      <c r="AG810" s="319">
        <v>2</v>
      </c>
      <c r="AH810" s="319" t="str">
        <f t="shared" si="24"/>
        <v>3</v>
      </c>
      <c r="AI810" s="319" t="str">
        <f t="shared" si="25"/>
        <v>NE</v>
      </c>
    </row>
    <row r="811" spans="1:35" x14ac:dyDescent="0.25">
      <c r="A811">
        <v>810</v>
      </c>
      <c r="B811" t="s">
        <v>3811</v>
      </c>
      <c r="C811" t="s">
        <v>4145</v>
      </c>
      <c r="D811" t="s">
        <v>5274</v>
      </c>
      <c r="E811" t="s">
        <v>5518</v>
      </c>
      <c r="F811" t="s">
        <v>4148</v>
      </c>
      <c r="G811" t="s">
        <v>4149</v>
      </c>
      <c r="H811">
        <v>2302593</v>
      </c>
      <c r="I811">
        <v>202309</v>
      </c>
      <c r="J811">
        <v>45188</v>
      </c>
      <c r="K811" t="s">
        <v>5198</v>
      </c>
      <c r="L811" t="s">
        <v>4150</v>
      </c>
      <c r="N811" t="s">
        <v>180</v>
      </c>
      <c r="P811" t="s">
        <v>5519</v>
      </c>
      <c r="Q811" t="s">
        <v>5520</v>
      </c>
      <c r="R811" t="s">
        <v>3997</v>
      </c>
      <c r="S811">
        <v>3121414</v>
      </c>
      <c r="T811" t="s">
        <v>180</v>
      </c>
      <c r="V811" t="s">
        <v>5521</v>
      </c>
      <c r="W811" t="s">
        <v>3988</v>
      </c>
      <c r="X811" s="328">
        <v>76000</v>
      </c>
      <c r="Y811" s="328">
        <v>18.57</v>
      </c>
      <c r="Z811" s="328">
        <v>194.47</v>
      </c>
      <c r="AA811" s="328">
        <v>76000</v>
      </c>
      <c r="AB811">
        <v>0</v>
      </c>
      <c r="AC811" s="331">
        <v>45191.033263773148</v>
      </c>
      <c r="AD811" s="390">
        <v>1</v>
      </c>
      <c r="AE811" s="330">
        <f>IF(W811="COP",(X811*AD811),IF(W811="NOK",((Z811*AD811)*Tasas!$H$42),IF('GL MEN'!W811="EUR",(('GL MEN'!Z811*'GL MEN'!AD811)*Tasas!$H$42),IF('GL MEN'!W811="USD",(('GL MEN'!Z811*'GL MEN'!AD811)*Tasas!$H$42),0))))</f>
        <v>76000</v>
      </c>
      <c r="AF811" s="319" t="s">
        <v>3902</v>
      </c>
      <c r="AG811" s="319">
        <v>2</v>
      </c>
      <c r="AH811" s="319" t="str">
        <f t="shared" si="24"/>
        <v>3</v>
      </c>
      <c r="AI811" s="319" t="str">
        <f t="shared" si="25"/>
        <v>NE</v>
      </c>
    </row>
    <row r="812" spans="1:35" x14ac:dyDescent="0.25">
      <c r="A812">
        <v>811</v>
      </c>
      <c r="B812" t="s">
        <v>3811</v>
      </c>
      <c r="C812" t="s">
        <v>4266</v>
      </c>
      <c r="D812" t="s">
        <v>5274</v>
      </c>
      <c r="E812" t="s">
        <v>5518</v>
      </c>
      <c r="F812" t="s">
        <v>4556</v>
      </c>
      <c r="G812" t="s">
        <v>4557</v>
      </c>
      <c r="H812">
        <v>16300389</v>
      </c>
      <c r="I812">
        <v>202309</v>
      </c>
      <c r="J812">
        <v>45196</v>
      </c>
      <c r="K812">
        <v>130437</v>
      </c>
      <c r="L812" t="s">
        <v>4150</v>
      </c>
      <c r="N812" t="s">
        <v>180</v>
      </c>
      <c r="P812" t="s">
        <v>5522</v>
      </c>
      <c r="Q812" t="s">
        <v>5523</v>
      </c>
      <c r="R812" t="s">
        <v>3997</v>
      </c>
      <c r="S812">
        <v>3121414</v>
      </c>
      <c r="T812" t="s">
        <v>180</v>
      </c>
      <c r="V812" t="s">
        <v>5524</v>
      </c>
      <c r="W812" t="s">
        <v>3988</v>
      </c>
      <c r="X812" s="328">
        <v>1716</v>
      </c>
      <c r="Y812" s="328">
        <v>0.44</v>
      </c>
      <c r="Z812" s="328">
        <v>4.62</v>
      </c>
      <c r="AA812" s="328">
        <v>1716</v>
      </c>
      <c r="AB812">
        <v>0</v>
      </c>
      <c r="AC812" s="331">
        <v>45198.72372577546</v>
      </c>
      <c r="AD812" s="390">
        <v>1</v>
      </c>
      <c r="AE812" s="330">
        <f>IF(W812="COP",(X812*AD812),IF(W812="NOK",((Z812*AD812)*Tasas!$H$42),IF('GL MEN'!W812="EUR",(('GL MEN'!Z812*'GL MEN'!AD812)*Tasas!$H$42),IF('GL MEN'!W812="USD",(('GL MEN'!Z812*'GL MEN'!AD812)*Tasas!$H$42),0))))</f>
        <v>1716</v>
      </c>
      <c r="AF812" s="319" t="s">
        <v>3902</v>
      </c>
      <c r="AG812" s="319">
        <v>2</v>
      </c>
      <c r="AH812" s="319" t="str">
        <f t="shared" si="24"/>
        <v>3</v>
      </c>
      <c r="AI812" s="319" t="str">
        <f t="shared" si="25"/>
        <v>NE</v>
      </c>
    </row>
    <row r="813" spans="1:35" x14ac:dyDescent="0.25">
      <c r="A813">
        <v>812</v>
      </c>
      <c r="B813" t="s">
        <v>3811</v>
      </c>
      <c r="C813" t="s">
        <v>4145</v>
      </c>
      <c r="D813" t="s">
        <v>5274</v>
      </c>
      <c r="E813" t="s">
        <v>5275</v>
      </c>
      <c r="F813" t="s">
        <v>4148</v>
      </c>
      <c r="G813" t="s">
        <v>4149</v>
      </c>
      <c r="H813">
        <v>2302593</v>
      </c>
      <c r="I813">
        <v>202309</v>
      </c>
      <c r="J813">
        <v>45188</v>
      </c>
      <c r="K813" t="s">
        <v>5198</v>
      </c>
      <c r="L813" t="s">
        <v>4150</v>
      </c>
      <c r="N813" t="s">
        <v>180</v>
      </c>
      <c r="P813" t="s">
        <v>5519</v>
      </c>
      <c r="Q813" t="s">
        <v>5520</v>
      </c>
      <c r="R813" t="s">
        <v>3997</v>
      </c>
      <c r="S813">
        <v>3121414</v>
      </c>
      <c r="T813" t="s">
        <v>180</v>
      </c>
      <c r="V813" t="s">
        <v>5521</v>
      </c>
      <c r="W813" t="s">
        <v>3988</v>
      </c>
      <c r="X813" s="328">
        <v>400000</v>
      </c>
      <c r="Y813" s="328">
        <v>97.73</v>
      </c>
      <c r="Z813" s="328">
        <v>1023.54</v>
      </c>
      <c r="AA813" s="328">
        <v>400000</v>
      </c>
      <c r="AB813">
        <v>0</v>
      </c>
      <c r="AC813" s="331">
        <v>45191.033263773148</v>
      </c>
      <c r="AD813" s="390">
        <v>1</v>
      </c>
      <c r="AE813" s="330">
        <f>IF(W813="COP",(X813*AD813),IF(W813="NOK",((Z813*AD813)*Tasas!$H$42),IF('GL MEN'!W813="EUR",(('GL MEN'!Z813*'GL MEN'!AD813)*Tasas!$H$42),IF('GL MEN'!W813="USD",(('GL MEN'!Z813*'GL MEN'!AD813)*Tasas!$H$42),0))))</f>
        <v>400000</v>
      </c>
      <c r="AF813" s="319" t="s">
        <v>3902</v>
      </c>
      <c r="AG813" s="319">
        <v>2</v>
      </c>
      <c r="AH813" s="319" t="str">
        <f t="shared" si="24"/>
        <v>3</v>
      </c>
      <c r="AI813" s="319" t="str">
        <f t="shared" si="25"/>
        <v>NE</v>
      </c>
    </row>
    <row r="814" spans="1:35" x14ac:dyDescent="0.25">
      <c r="A814">
        <v>813</v>
      </c>
      <c r="B814" t="s">
        <v>3811</v>
      </c>
      <c r="C814" t="s">
        <v>4266</v>
      </c>
      <c r="D814" t="s">
        <v>5274</v>
      </c>
      <c r="E814" t="s">
        <v>5275</v>
      </c>
      <c r="F814" t="s">
        <v>4556</v>
      </c>
      <c r="G814" t="s">
        <v>4557</v>
      </c>
      <c r="H814">
        <v>16300389</v>
      </c>
      <c r="I814">
        <v>202309</v>
      </c>
      <c r="J814">
        <v>45196</v>
      </c>
      <c r="K814">
        <v>130437</v>
      </c>
      <c r="L814" t="s">
        <v>4150</v>
      </c>
      <c r="N814" t="s">
        <v>180</v>
      </c>
      <c r="P814" t="s">
        <v>5522</v>
      </c>
      <c r="Q814" t="s">
        <v>5523</v>
      </c>
      <c r="R814" t="s">
        <v>3997</v>
      </c>
      <c r="S814">
        <v>3121414</v>
      </c>
      <c r="T814" t="s">
        <v>180</v>
      </c>
      <c r="V814" t="s">
        <v>5524</v>
      </c>
      <c r="W814" t="s">
        <v>3988</v>
      </c>
      <c r="X814" s="328">
        <v>18067</v>
      </c>
      <c r="Y814" s="328">
        <v>4.62</v>
      </c>
      <c r="Z814" s="328">
        <v>48.66</v>
      </c>
      <c r="AA814" s="328">
        <v>18067</v>
      </c>
      <c r="AB814">
        <v>183</v>
      </c>
      <c r="AC814" s="331">
        <v>45198.723725578704</v>
      </c>
      <c r="AD814" s="390">
        <v>1</v>
      </c>
      <c r="AE814" s="330">
        <f>IF(W814="COP",(X814*AD814),IF(W814="NOK",((Z814*AD814)*Tasas!$H$42),IF('GL MEN'!W814="EUR",(('GL MEN'!Z814*'GL MEN'!AD814)*Tasas!$H$42),IF('GL MEN'!W814="USD",(('GL MEN'!Z814*'GL MEN'!AD814)*Tasas!$H$42),0))))</f>
        <v>18067</v>
      </c>
      <c r="AF814" s="319" t="s">
        <v>3902</v>
      </c>
      <c r="AG814" s="319">
        <v>2</v>
      </c>
      <c r="AH814" s="319" t="str">
        <f t="shared" si="24"/>
        <v>3</v>
      </c>
      <c r="AI814" s="319" t="str">
        <f t="shared" si="25"/>
        <v>NE</v>
      </c>
    </row>
    <row r="815" spans="1:35" x14ac:dyDescent="0.25">
      <c r="A815">
        <v>814</v>
      </c>
      <c r="B815" t="s">
        <v>3811</v>
      </c>
      <c r="C815" t="s">
        <v>4228</v>
      </c>
      <c r="D815" t="s">
        <v>4568</v>
      </c>
      <c r="E815" t="s">
        <v>4569</v>
      </c>
      <c r="F815" t="s">
        <v>4562</v>
      </c>
      <c r="G815" t="s">
        <v>4563</v>
      </c>
      <c r="H815">
        <v>1303437</v>
      </c>
      <c r="I815">
        <v>202309</v>
      </c>
      <c r="J815">
        <v>45189</v>
      </c>
      <c r="K815">
        <v>138637</v>
      </c>
      <c r="L815" t="s">
        <v>4150</v>
      </c>
      <c r="N815" t="s">
        <v>180</v>
      </c>
      <c r="P815" t="s">
        <v>4570</v>
      </c>
      <c r="Q815" t="s">
        <v>4571</v>
      </c>
      <c r="R815" t="s">
        <v>3997</v>
      </c>
      <c r="S815">
        <v>3172670</v>
      </c>
      <c r="T815" t="s">
        <v>180</v>
      </c>
      <c r="V815" t="s">
        <v>5525</v>
      </c>
      <c r="W815" t="s">
        <v>3988</v>
      </c>
      <c r="X815" s="328">
        <v>37330</v>
      </c>
      <c r="Y815" s="328">
        <v>9.4499999999999993</v>
      </c>
      <c r="Z815" s="328">
        <v>98.96</v>
      </c>
      <c r="AA815" s="328">
        <v>37330</v>
      </c>
      <c r="AB815">
        <v>0</v>
      </c>
      <c r="AC815" s="331">
        <v>45204.918736608794</v>
      </c>
      <c r="AD815" s="390">
        <v>1</v>
      </c>
      <c r="AE815" s="330">
        <f>IF(W815="COP",(X815*AD815),IF(W815="NOK",((Z815*AD815)*Tasas!$H$42),IF('GL MEN'!W815="EUR",(('GL MEN'!Z815*'GL MEN'!AD815)*Tasas!$H$42),IF('GL MEN'!W815="USD",(('GL MEN'!Z815*'GL MEN'!AD815)*Tasas!$H$42),0))))</f>
        <v>37330</v>
      </c>
      <c r="AF815" s="319" t="s">
        <v>3902</v>
      </c>
      <c r="AG815" s="319">
        <v>2</v>
      </c>
      <c r="AH815" s="319" t="str">
        <f t="shared" si="24"/>
        <v>3</v>
      </c>
      <c r="AI815" s="319" t="str">
        <f t="shared" si="25"/>
        <v>NE</v>
      </c>
    </row>
    <row r="816" spans="1:35" x14ac:dyDescent="0.25">
      <c r="A816">
        <v>815</v>
      </c>
      <c r="B816" t="s">
        <v>3811</v>
      </c>
      <c r="C816" t="s">
        <v>4228</v>
      </c>
      <c r="D816" t="s">
        <v>4568</v>
      </c>
      <c r="E816" t="s">
        <v>4569</v>
      </c>
      <c r="F816" t="s">
        <v>4562</v>
      </c>
      <c r="G816" t="s">
        <v>4563</v>
      </c>
      <c r="H816">
        <v>1303437</v>
      </c>
      <c r="I816">
        <v>202309</v>
      </c>
      <c r="J816">
        <v>45189</v>
      </c>
      <c r="K816">
        <v>138637</v>
      </c>
      <c r="L816" t="s">
        <v>4150</v>
      </c>
      <c r="N816" t="s">
        <v>180</v>
      </c>
      <c r="P816" t="s">
        <v>4570</v>
      </c>
      <c r="Q816" t="s">
        <v>4571</v>
      </c>
      <c r="R816" t="s">
        <v>3997</v>
      </c>
      <c r="S816">
        <v>3172670</v>
      </c>
      <c r="T816" t="s">
        <v>180</v>
      </c>
      <c r="V816" t="s">
        <v>5526</v>
      </c>
      <c r="W816" t="s">
        <v>3988</v>
      </c>
      <c r="X816" s="328">
        <v>336060</v>
      </c>
      <c r="Y816" s="328">
        <v>85.06</v>
      </c>
      <c r="Z816" s="328">
        <v>890.86</v>
      </c>
      <c r="AA816" s="328">
        <v>336060</v>
      </c>
      <c r="AB816">
        <v>0</v>
      </c>
      <c r="AC816" s="331">
        <v>45204.918736423613</v>
      </c>
      <c r="AD816" s="390">
        <v>1</v>
      </c>
      <c r="AE816" s="330">
        <f>IF(W816="COP",(X816*AD816),IF(W816="NOK",((Z816*AD816)*Tasas!$H$42),IF('GL MEN'!W816="EUR",(('GL MEN'!Z816*'GL MEN'!AD816)*Tasas!$H$42),IF('GL MEN'!W816="USD",(('GL MEN'!Z816*'GL MEN'!AD816)*Tasas!$H$42),0))))</f>
        <v>336060</v>
      </c>
      <c r="AF816" s="319" t="s">
        <v>3902</v>
      </c>
      <c r="AG816" s="319">
        <v>2</v>
      </c>
      <c r="AH816" s="319" t="str">
        <f t="shared" si="24"/>
        <v>3</v>
      </c>
      <c r="AI816" s="319" t="str">
        <f t="shared" si="25"/>
        <v>NE</v>
      </c>
    </row>
    <row r="817" spans="1:35" x14ac:dyDescent="0.25">
      <c r="A817">
        <v>816</v>
      </c>
      <c r="B817" t="s">
        <v>3811</v>
      </c>
      <c r="C817" t="s">
        <v>4228</v>
      </c>
      <c r="D817" t="s">
        <v>4568</v>
      </c>
      <c r="E817" t="s">
        <v>4569</v>
      </c>
      <c r="F817" t="s">
        <v>4562</v>
      </c>
      <c r="G817" t="s">
        <v>4563</v>
      </c>
      <c r="H817">
        <v>1303437</v>
      </c>
      <c r="I817">
        <v>202309</v>
      </c>
      <c r="J817">
        <v>45189</v>
      </c>
      <c r="K817">
        <v>138637</v>
      </c>
      <c r="L817" t="s">
        <v>4150</v>
      </c>
      <c r="N817" t="s">
        <v>180</v>
      </c>
      <c r="P817" t="s">
        <v>4570</v>
      </c>
      <c r="Q817" t="s">
        <v>4571</v>
      </c>
      <c r="R817" t="s">
        <v>3997</v>
      </c>
      <c r="S817">
        <v>3172670</v>
      </c>
      <c r="T817" t="s">
        <v>180</v>
      </c>
      <c r="V817" t="s">
        <v>5525</v>
      </c>
      <c r="W817" t="s">
        <v>3988</v>
      </c>
      <c r="X817" s="328">
        <v>1129245</v>
      </c>
      <c r="Y817" s="328">
        <v>285.82</v>
      </c>
      <c r="Z817" s="328">
        <v>2993.52</v>
      </c>
      <c r="AA817" s="328">
        <v>1129245</v>
      </c>
      <c r="AB817">
        <v>0</v>
      </c>
      <c r="AC817" s="331">
        <v>45204.918736423613</v>
      </c>
      <c r="AD817" s="390">
        <v>1</v>
      </c>
      <c r="AE817" s="330">
        <f>IF(W817="COP",(X817*AD817),IF(W817="NOK",((Z817*AD817)*Tasas!$H$42),IF('GL MEN'!W817="EUR",(('GL MEN'!Z817*'GL MEN'!AD817)*Tasas!$H$42),IF('GL MEN'!W817="USD",(('GL MEN'!Z817*'GL MEN'!AD817)*Tasas!$H$42),0))))</f>
        <v>1129245</v>
      </c>
      <c r="AF817" s="319" t="s">
        <v>3902</v>
      </c>
      <c r="AG817" s="319">
        <v>2</v>
      </c>
      <c r="AH817" s="319" t="str">
        <f t="shared" si="24"/>
        <v>3</v>
      </c>
      <c r="AI817" s="319" t="str">
        <f t="shared" si="25"/>
        <v>NE</v>
      </c>
    </row>
    <row r="818" spans="1:35" x14ac:dyDescent="0.25">
      <c r="A818">
        <v>817</v>
      </c>
      <c r="B818" t="s">
        <v>5527</v>
      </c>
      <c r="C818" t="s">
        <v>3811</v>
      </c>
      <c r="D818" t="s">
        <v>4568</v>
      </c>
      <c r="E818" t="s">
        <v>4568</v>
      </c>
      <c r="F818" t="s">
        <v>5528</v>
      </c>
      <c r="G818" t="s">
        <v>5529</v>
      </c>
      <c r="H818">
        <v>13018189</v>
      </c>
      <c r="I818">
        <v>202309</v>
      </c>
      <c r="J818">
        <v>45198</v>
      </c>
      <c r="K818" t="s">
        <v>5530</v>
      </c>
      <c r="L818" t="s">
        <v>4150</v>
      </c>
      <c r="N818" t="s">
        <v>180</v>
      </c>
      <c r="P818" t="s">
        <v>180</v>
      </c>
      <c r="Q818" t="s">
        <v>180</v>
      </c>
      <c r="R818" t="s">
        <v>4041</v>
      </c>
      <c r="S818">
        <v>3001581</v>
      </c>
      <c r="T818" t="s">
        <v>5531</v>
      </c>
      <c r="V818" t="s">
        <v>5532</v>
      </c>
      <c r="W818" t="s">
        <v>5533</v>
      </c>
      <c r="X818" s="328">
        <v>864.93</v>
      </c>
      <c r="Y818" s="328">
        <v>865.21</v>
      </c>
      <c r="Z818" s="328">
        <v>8945.06</v>
      </c>
      <c r="AA818" s="328">
        <v>864.93</v>
      </c>
      <c r="AB818">
        <v>0</v>
      </c>
      <c r="AC818" s="331">
        <v>45198.017012812503</v>
      </c>
      <c r="AD818" s="390">
        <v>1</v>
      </c>
      <c r="AE818" s="330">
        <f>IF(W818="COP",(X818*AD818),IF(W818="NOK",((Z818*AD818)*Tasas!$H$42),IF('GL MEN'!W818="EUR",(('GL MEN'!Z818*'GL MEN'!AD818)*Tasas!$H$42),IF('GL MEN'!W818="USD",(('GL MEN'!Z818*'GL MEN'!AD818)*Tasas!$H$42),0))))</f>
        <v>3465844.4843252441</v>
      </c>
      <c r="AF818" s="319" t="s">
        <v>3902</v>
      </c>
      <c r="AG818" s="319">
        <v>2</v>
      </c>
      <c r="AH818" s="319" t="str">
        <f t="shared" si="24"/>
        <v>4</v>
      </c>
      <c r="AI818" s="319" t="str">
        <f t="shared" si="25"/>
        <v>WA</v>
      </c>
    </row>
    <row r="819" spans="1:35" x14ac:dyDescent="0.25">
      <c r="A819">
        <v>818</v>
      </c>
      <c r="B819" t="s">
        <v>3811</v>
      </c>
      <c r="C819" t="s">
        <v>4266</v>
      </c>
      <c r="D819" t="s">
        <v>5534</v>
      </c>
      <c r="E819" t="s">
        <v>5535</v>
      </c>
      <c r="F819" t="s">
        <v>4059</v>
      </c>
      <c r="G819" t="s">
        <v>5536</v>
      </c>
      <c r="H819">
        <v>4300914</v>
      </c>
      <c r="I819">
        <v>202309</v>
      </c>
      <c r="J819">
        <v>45198</v>
      </c>
      <c r="K819" t="s">
        <v>4558</v>
      </c>
      <c r="L819" t="s">
        <v>4150</v>
      </c>
      <c r="N819" t="s">
        <v>180</v>
      </c>
      <c r="P819" t="s">
        <v>5537</v>
      </c>
      <c r="Q819" t="s">
        <v>5538</v>
      </c>
      <c r="R819" t="s">
        <v>3997</v>
      </c>
      <c r="S819">
        <v>3002777</v>
      </c>
      <c r="T819" t="s">
        <v>180</v>
      </c>
      <c r="V819" t="s">
        <v>5539</v>
      </c>
      <c r="W819" t="s">
        <v>3988</v>
      </c>
      <c r="X819" s="328">
        <v>3107</v>
      </c>
      <c r="Y819" s="328">
        <v>0.76</v>
      </c>
      <c r="Z819" s="328">
        <v>7.99</v>
      </c>
      <c r="AA819" s="328">
        <v>3107</v>
      </c>
      <c r="AB819">
        <v>0</v>
      </c>
      <c r="AC819" s="331">
        <v>45203.812103009259</v>
      </c>
      <c r="AD819" s="390">
        <v>1</v>
      </c>
      <c r="AE819" s="330">
        <f>IF(W819="COP",(X819*AD819),IF(W819="NOK",((Z819*AD819)*Tasas!$H$42),IF('GL MEN'!W819="EUR",(('GL MEN'!Z819*'GL MEN'!AD819)*Tasas!$H$42),IF('GL MEN'!W819="USD",(('GL MEN'!Z819*'GL MEN'!AD819)*Tasas!$H$42),0))))</f>
        <v>3107</v>
      </c>
      <c r="AF819" s="319" t="s">
        <v>3902</v>
      </c>
      <c r="AG819" s="319">
        <v>2</v>
      </c>
      <c r="AH819" s="319" t="str">
        <f t="shared" si="24"/>
        <v>3</v>
      </c>
      <c r="AI819" s="319" t="str">
        <f t="shared" si="25"/>
        <v>NE</v>
      </c>
    </row>
    <row r="820" spans="1:35" x14ac:dyDescent="0.25">
      <c r="A820">
        <v>819</v>
      </c>
      <c r="B820" t="s">
        <v>3811</v>
      </c>
      <c r="C820" t="s">
        <v>4145</v>
      </c>
      <c r="D820" t="s">
        <v>5534</v>
      </c>
      <c r="E820" t="s">
        <v>5535</v>
      </c>
      <c r="F820" t="s">
        <v>4148</v>
      </c>
      <c r="G820" t="s">
        <v>4149</v>
      </c>
      <c r="H820">
        <v>2302727</v>
      </c>
      <c r="I820">
        <v>202309</v>
      </c>
      <c r="J820">
        <v>45199</v>
      </c>
      <c r="K820" t="s">
        <v>4585</v>
      </c>
      <c r="L820" t="s">
        <v>4150</v>
      </c>
      <c r="N820" t="s">
        <v>180</v>
      </c>
      <c r="P820" t="s">
        <v>5540</v>
      </c>
      <c r="Q820" t="s">
        <v>5541</v>
      </c>
      <c r="R820" t="s">
        <v>3997</v>
      </c>
      <c r="S820">
        <v>3002777</v>
      </c>
      <c r="T820" t="s">
        <v>180</v>
      </c>
      <c r="V820" t="s">
        <v>5542</v>
      </c>
      <c r="W820" t="s">
        <v>3988</v>
      </c>
      <c r="X820" s="328">
        <v>13680</v>
      </c>
      <c r="Y820" s="328">
        <v>3.34</v>
      </c>
      <c r="Z820" s="328">
        <v>35.159999999999997</v>
      </c>
      <c r="AA820" s="328">
        <v>13680</v>
      </c>
      <c r="AB820">
        <v>0</v>
      </c>
      <c r="AC820" s="331">
        <v>45202.97542978009</v>
      </c>
      <c r="AD820" s="390">
        <v>1</v>
      </c>
      <c r="AE820" s="330">
        <f>IF(W820="COP",(X820*AD820),IF(W820="NOK",((Z820*AD820)*Tasas!$H$42),IF('GL MEN'!W820="EUR",(('GL MEN'!Z820*'GL MEN'!AD820)*Tasas!$H$42),IF('GL MEN'!W820="USD",(('GL MEN'!Z820*'GL MEN'!AD820)*Tasas!$H$42),0))))</f>
        <v>13680</v>
      </c>
      <c r="AF820" s="319" t="s">
        <v>3902</v>
      </c>
      <c r="AG820" s="319">
        <v>2</v>
      </c>
      <c r="AH820" s="319" t="str">
        <f t="shared" si="24"/>
        <v>3</v>
      </c>
      <c r="AI820" s="319" t="str">
        <f t="shared" si="25"/>
        <v>NE</v>
      </c>
    </row>
    <row r="821" spans="1:35" x14ac:dyDescent="0.25">
      <c r="A821">
        <v>820</v>
      </c>
      <c r="B821" t="s">
        <v>3811</v>
      </c>
      <c r="C821" t="s">
        <v>4145</v>
      </c>
      <c r="D821" t="s">
        <v>5534</v>
      </c>
      <c r="E821" t="s">
        <v>5535</v>
      </c>
      <c r="F821" t="s">
        <v>4148</v>
      </c>
      <c r="G821" t="s">
        <v>4149</v>
      </c>
      <c r="H821">
        <v>2302727</v>
      </c>
      <c r="I821">
        <v>202309</v>
      </c>
      <c r="J821">
        <v>45199</v>
      </c>
      <c r="K821" t="s">
        <v>4585</v>
      </c>
      <c r="L821" t="s">
        <v>4150</v>
      </c>
      <c r="N821" t="s">
        <v>180</v>
      </c>
      <c r="P821" t="s">
        <v>5543</v>
      </c>
      <c r="Q821" t="s">
        <v>5544</v>
      </c>
      <c r="R821" t="s">
        <v>3997</v>
      </c>
      <c r="S821">
        <v>3002777</v>
      </c>
      <c r="T821" t="s">
        <v>180</v>
      </c>
      <c r="V821" t="s">
        <v>5545</v>
      </c>
      <c r="W821" t="s">
        <v>3988</v>
      </c>
      <c r="X821" s="328">
        <v>12773</v>
      </c>
      <c r="Y821" s="328">
        <v>3.12</v>
      </c>
      <c r="Z821" s="328">
        <v>32.83</v>
      </c>
      <c r="AA821" s="328">
        <v>12773</v>
      </c>
      <c r="AB821">
        <v>0</v>
      </c>
      <c r="AC821" s="331">
        <v>45202.97542978009</v>
      </c>
      <c r="AD821" s="390">
        <v>1</v>
      </c>
      <c r="AE821" s="330">
        <f>IF(W821="COP",(X821*AD821),IF(W821="NOK",((Z821*AD821)*Tasas!$H$42),IF('GL MEN'!W821="EUR",(('GL MEN'!Z821*'GL MEN'!AD821)*Tasas!$H$42),IF('GL MEN'!W821="USD",(('GL MEN'!Z821*'GL MEN'!AD821)*Tasas!$H$42),0))))</f>
        <v>12773</v>
      </c>
      <c r="AF821" s="319" t="s">
        <v>3902</v>
      </c>
      <c r="AG821" s="319">
        <v>2</v>
      </c>
      <c r="AH821" s="319" t="str">
        <f t="shared" si="24"/>
        <v>3</v>
      </c>
      <c r="AI821" s="319" t="str">
        <f t="shared" si="25"/>
        <v>NE</v>
      </c>
    </row>
    <row r="822" spans="1:35" x14ac:dyDescent="0.25">
      <c r="A822">
        <v>821</v>
      </c>
      <c r="B822" t="s">
        <v>3811</v>
      </c>
      <c r="C822" t="s">
        <v>4266</v>
      </c>
      <c r="D822" t="s">
        <v>5534</v>
      </c>
      <c r="E822" t="s">
        <v>5535</v>
      </c>
      <c r="F822" t="s">
        <v>4059</v>
      </c>
      <c r="G822" t="s">
        <v>5536</v>
      </c>
      <c r="H822">
        <v>4300853</v>
      </c>
      <c r="I822">
        <v>202309</v>
      </c>
      <c r="J822">
        <v>45191</v>
      </c>
      <c r="K822" t="s">
        <v>4558</v>
      </c>
      <c r="L822" t="s">
        <v>4150</v>
      </c>
      <c r="N822" t="s">
        <v>180</v>
      </c>
      <c r="P822" t="s">
        <v>5537</v>
      </c>
      <c r="Q822" t="s">
        <v>5538</v>
      </c>
      <c r="R822" t="s">
        <v>3997</v>
      </c>
      <c r="S822">
        <v>3002777</v>
      </c>
      <c r="T822" t="s">
        <v>180</v>
      </c>
      <c r="V822" t="s">
        <v>5546</v>
      </c>
      <c r="W822" t="s">
        <v>3988</v>
      </c>
      <c r="X822" s="328">
        <v>21850</v>
      </c>
      <c r="Y822" s="328">
        <v>5.59</v>
      </c>
      <c r="Z822" s="328">
        <v>58.85</v>
      </c>
      <c r="AA822" s="328">
        <v>21850</v>
      </c>
      <c r="AB822">
        <v>0</v>
      </c>
      <c r="AC822" s="331">
        <v>45198.993859641203</v>
      </c>
      <c r="AD822" s="390">
        <v>1</v>
      </c>
      <c r="AE822" s="330">
        <f>IF(W822="COP",(X822*AD822),IF(W822="NOK",((Z822*AD822)*Tasas!$H$42),IF('GL MEN'!W822="EUR",(('GL MEN'!Z822*'GL MEN'!AD822)*Tasas!$H$42),IF('GL MEN'!W822="USD",(('GL MEN'!Z822*'GL MEN'!AD822)*Tasas!$H$42),0))))</f>
        <v>21850</v>
      </c>
      <c r="AF822" s="319" t="s">
        <v>3902</v>
      </c>
      <c r="AG822" s="319">
        <v>2</v>
      </c>
      <c r="AH822" s="319" t="str">
        <f t="shared" si="24"/>
        <v>3</v>
      </c>
      <c r="AI822" s="319" t="str">
        <f t="shared" si="25"/>
        <v>NE</v>
      </c>
    </row>
    <row r="823" spans="1:35" x14ac:dyDescent="0.25">
      <c r="A823">
        <v>822</v>
      </c>
      <c r="B823" t="s">
        <v>3811</v>
      </c>
      <c r="C823" t="s">
        <v>4259</v>
      </c>
      <c r="D823" t="s">
        <v>5534</v>
      </c>
      <c r="E823" t="s">
        <v>5535</v>
      </c>
      <c r="F823" t="s">
        <v>4673</v>
      </c>
      <c r="G823" t="s">
        <v>4674</v>
      </c>
      <c r="H823">
        <v>13301355</v>
      </c>
      <c r="I823">
        <v>202309</v>
      </c>
      <c r="J823">
        <v>45198</v>
      </c>
      <c r="K823" t="s">
        <v>5461</v>
      </c>
      <c r="L823" t="s">
        <v>4150</v>
      </c>
      <c r="N823" t="s">
        <v>180</v>
      </c>
      <c r="P823" t="s">
        <v>5547</v>
      </c>
      <c r="Q823" t="s">
        <v>5548</v>
      </c>
      <c r="R823" t="s">
        <v>4041</v>
      </c>
      <c r="S823">
        <v>3192141</v>
      </c>
      <c r="T823" t="s">
        <v>180</v>
      </c>
      <c r="V823" t="s">
        <v>5549</v>
      </c>
      <c r="W823" t="s">
        <v>3988</v>
      </c>
      <c r="X823" s="328">
        <v>7983</v>
      </c>
      <c r="Y823" s="328">
        <v>2.04</v>
      </c>
      <c r="Z823" s="328">
        <v>21.5</v>
      </c>
      <c r="AA823" s="328">
        <v>7983</v>
      </c>
      <c r="AB823">
        <v>0</v>
      </c>
      <c r="AC823" s="331">
        <v>45202.927211921298</v>
      </c>
      <c r="AD823" s="390">
        <v>1</v>
      </c>
      <c r="AE823" s="330">
        <f>IF(W823="COP",(X823*AD823),IF(W823="NOK",((Z823*AD823)*Tasas!$H$42),IF('GL MEN'!W823="EUR",(('GL MEN'!Z823*'GL MEN'!AD823)*Tasas!$H$42),IF('GL MEN'!W823="USD",(('GL MEN'!Z823*'GL MEN'!AD823)*Tasas!$H$42),0))))</f>
        <v>7983</v>
      </c>
      <c r="AF823" s="319" t="s">
        <v>3902</v>
      </c>
      <c r="AG823" s="319">
        <v>2</v>
      </c>
      <c r="AH823" s="319" t="str">
        <f t="shared" si="24"/>
        <v>4</v>
      </c>
      <c r="AI823" s="319" t="str">
        <f t="shared" si="25"/>
        <v>WA</v>
      </c>
    </row>
    <row r="824" spans="1:35" x14ac:dyDescent="0.25">
      <c r="A824">
        <v>823</v>
      </c>
      <c r="B824" t="s">
        <v>3811</v>
      </c>
      <c r="C824" t="s">
        <v>4266</v>
      </c>
      <c r="D824" t="s">
        <v>5534</v>
      </c>
      <c r="E824" t="s">
        <v>5550</v>
      </c>
      <c r="F824" t="s">
        <v>4059</v>
      </c>
      <c r="G824" t="s">
        <v>5536</v>
      </c>
      <c r="H824">
        <v>4300853</v>
      </c>
      <c r="I824">
        <v>202309</v>
      </c>
      <c r="J824">
        <v>45191</v>
      </c>
      <c r="K824" t="s">
        <v>4558</v>
      </c>
      <c r="L824" t="s">
        <v>4150</v>
      </c>
      <c r="N824" t="s">
        <v>180</v>
      </c>
      <c r="P824" t="s">
        <v>5537</v>
      </c>
      <c r="Q824" t="s">
        <v>5538</v>
      </c>
      <c r="R824" t="s">
        <v>3997</v>
      </c>
      <c r="S824">
        <v>3002777</v>
      </c>
      <c r="T824" t="s">
        <v>180</v>
      </c>
      <c r="V824" t="s">
        <v>5546</v>
      </c>
      <c r="W824" t="s">
        <v>3988</v>
      </c>
      <c r="X824" s="328">
        <v>2415000</v>
      </c>
      <c r="Y824" s="328">
        <v>618.1</v>
      </c>
      <c r="Z824" s="328">
        <v>6504.15</v>
      </c>
      <c r="AA824" s="328">
        <v>2415000</v>
      </c>
      <c r="AB824">
        <v>308</v>
      </c>
      <c r="AC824" s="331">
        <v>45198.993859456015</v>
      </c>
      <c r="AD824" s="390">
        <v>1</v>
      </c>
      <c r="AE824" s="330">
        <f>IF(W824="COP",(X824*AD824),IF(W824="NOK",((Z824*AD824)*Tasas!$H$42),IF('GL MEN'!W824="EUR",(('GL MEN'!Z824*'GL MEN'!AD824)*Tasas!$H$42),IF('GL MEN'!W824="USD",(('GL MEN'!Z824*'GL MEN'!AD824)*Tasas!$H$42),0))))</f>
        <v>2415000</v>
      </c>
      <c r="AF824" s="319" t="s">
        <v>3902</v>
      </c>
      <c r="AG824" s="319">
        <v>2</v>
      </c>
      <c r="AH824" s="319" t="str">
        <f t="shared" si="24"/>
        <v>3</v>
      </c>
      <c r="AI824" s="319" t="str">
        <f t="shared" si="25"/>
        <v>NE</v>
      </c>
    </row>
    <row r="825" spans="1:35" x14ac:dyDescent="0.25">
      <c r="A825">
        <v>824</v>
      </c>
      <c r="B825" t="s">
        <v>3811</v>
      </c>
      <c r="C825" t="s">
        <v>4266</v>
      </c>
      <c r="D825" t="s">
        <v>5534</v>
      </c>
      <c r="E825" t="s">
        <v>5550</v>
      </c>
      <c r="F825" t="s">
        <v>4059</v>
      </c>
      <c r="G825" t="s">
        <v>5536</v>
      </c>
      <c r="H825">
        <v>4300853</v>
      </c>
      <c r="I825">
        <v>202309</v>
      </c>
      <c r="J825">
        <v>45191</v>
      </c>
      <c r="K825" t="s">
        <v>4558</v>
      </c>
      <c r="L825" t="s">
        <v>4150</v>
      </c>
      <c r="N825" t="s">
        <v>180</v>
      </c>
      <c r="P825" t="s">
        <v>5537</v>
      </c>
      <c r="Q825" t="s">
        <v>5538</v>
      </c>
      <c r="R825" t="s">
        <v>3997</v>
      </c>
      <c r="S825">
        <v>3002777</v>
      </c>
      <c r="T825" t="s">
        <v>180</v>
      </c>
      <c r="V825" t="s">
        <v>5546</v>
      </c>
      <c r="W825" t="s">
        <v>3988</v>
      </c>
      <c r="X825" s="328">
        <v>115000</v>
      </c>
      <c r="Y825" s="328">
        <v>29.43</v>
      </c>
      <c r="Z825" s="328">
        <v>309.72000000000003</v>
      </c>
      <c r="AA825" s="328">
        <v>115000</v>
      </c>
      <c r="AB825">
        <v>116</v>
      </c>
      <c r="AC825" s="331">
        <v>45198.993859456015</v>
      </c>
      <c r="AD825" s="390">
        <v>1</v>
      </c>
      <c r="AE825" s="330">
        <f>IF(W825="COP",(X825*AD825),IF(W825="NOK",((Z825*AD825)*Tasas!$H$42),IF('GL MEN'!W825="EUR",(('GL MEN'!Z825*'GL MEN'!AD825)*Tasas!$H$42),IF('GL MEN'!W825="USD",(('GL MEN'!Z825*'GL MEN'!AD825)*Tasas!$H$42),0))))</f>
        <v>115000</v>
      </c>
      <c r="AF825" s="319" t="s">
        <v>3902</v>
      </c>
      <c r="AG825" s="319">
        <v>2</v>
      </c>
      <c r="AH825" s="319" t="str">
        <f t="shared" si="24"/>
        <v>3</v>
      </c>
      <c r="AI825" s="319" t="str">
        <f t="shared" si="25"/>
        <v>NE</v>
      </c>
    </row>
    <row r="826" spans="1:35" x14ac:dyDescent="0.25">
      <c r="A826">
        <v>825</v>
      </c>
      <c r="B826" t="s">
        <v>3811</v>
      </c>
      <c r="C826" t="s">
        <v>4259</v>
      </c>
      <c r="D826" t="s">
        <v>5534</v>
      </c>
      <c r="E826" t="s">
        <v>5550</v>
      </c>
      <c r="F826" t="s">
        <v>4673</v>
      </c>
      <c r="G826" t="s">
        <v>4674</v>
      </c>
      <c r="H826">
        <v>13301355</v>
      </c>
      <c r="I826">
        <v>202309</v>
      </c>
      <c r="J826">
        <v>45198</v>
      </c>
      <c r="K826" t="s">
        <v>5461</v>
      </c>
      <c r="L826" t="s">
        <v>4150</v>
      </c>
      <c r="N826" t="s">
        <v>180</v>
      </c>
      <c r="P826" t="s">
        <v>5547</v>
      </c>
      <c r="Q826" t="s">
        <v>5548</v>
      </c>
      <c r="R826" t="s">
        <v>4041</v>
      </c>
      <c r="S826">
        <v>3192141</v>
      </c>
      <c r="T826" t="s">
        <v>180</v>
      </c>
      <c r="V826" t="s">
        <v>5549</v>
      </c>
      <c r="W826" t="s">
        <v>3988</v>
      </c>
      <c r="X826" s="328">
        <v>42017</v>
      </c>
      <c r="Y826" s="328">
        <v>10.75</v>
      </c>
      <c r="Z826" s="328">
        <v>113.16</v>
      </c>
      <c r="AA826" s="328">
        <v>42017</v>
      </c>
      <c r="AB826">
        <v>0</v>
      </c>
      <c r="AC826" s="331">
        <v>45202.927211921298</v>
      </c>
      <c r="AD826" s="390">
        <v>1</v>
      </c>
      <c r="AE826" s="330">
        <f>IF(W826="COP",(X826*AD826),IF(W826="NOK",((Z826*AD826)*Tasas!$H$42),IF('GL MEN'!W826="EUR",(('GL MEN'!Z826*'GL MEN'!AD826)*Tasas!$H$42),IF('GL MEN'!W826="USD",(('GL MEN'!Z826*'GL MEN'!AD826)*Tasas!$H$42),0))))</f>
        <v>42017</v>
      </c>
      <c r="AF826" s="319" t="s">
        <v>3902</v>
      </c>
      <c r="AG826" s="319">
        <v>2</v>
      </c>
      <c r="AH826" s="319" t="str">
        <f t="shared" si="24"/>
        <v>4</v>
      </c>
      <c r="AI826" s="319" t="str">
        <f t="shared" si="25"/>
        <v>WA</v>
      </c>
    </row>
    <row r="827" spans="1:35" x14ac:dyDescent="0.25">
      <c r="A827">
        <v>826</v>
      </c>
      <c r="B827" t="s">
        <v>3811</v>
      </c>
      <c r="C827" t="s">
        <v>4145</v>
      </c>
      <c r="D827" t="s">
        <v>5534</v>
      </c>
      <c r="E827" t="s">
        <v>5550</v>
      </c>
      <c r="F827" t="s">
        <v>4148</v>
      </c>
      <c r="G827" t="s">
        <v>4149</v>
      </c>
      <c r="H827">
        <v>2302673</v>
      </c>
      <c r="I827">
        <v>202309</v>
      </c>
      <c r="J827">
        <v>45195</v>
      </c>
      <c r="K827">
        <v>10848</v>
      </c>
      <c r="L827" t="s">
        <v>4150</v>
      </c>
      <c r="N827" t="s">
        <v>180</v>
      </c>
      <c r="P827" t="s">
        <v>5551</v>
      </c>
      <c r="Q827" t="s">
        <v>5552</v>
      </c>
      <c r="R827" t="s">
        <v>3997</v>
      </c>
      <c r="S827">
        <v>3002777</v>
      </c>
      <c r="T827" t="s">
        <v>180</v>
      </c>
      <c r="V827" t="s">
        <v>5553</v>
      </c>
      <c r="W827" t="s">
        <v>3988</v>
      </c>
      <c r="X827" s="328">
        <v>640000</v>
      </c>
      <c r="Y827" s="328">
        <v>163.80000000000001</v>
      </c>
      <c r="Z827" s="328">
        <v>1723.67</v>
      </c>
      <c r="AA827" s="328">
        <v>640000</v>
      </c>
      <c r="AB827">
        <v>308</v>
      </c>
      <c r="AC827" s="331">
        <v>45201.960128668979</v>
      </c>
      <c r="AD827" s="390">
        <v>1</v>
      </c>
      <c r="AE827" s="330">
        <f>IF(W827="COP",(X827*AD827),IF(W827="NOK",((Z827*AD827)*Tasas!$H$42),IF('GL MEN'!W827="EUR",(('GL MEN'!Z827*'GL MEN'!AD827)*Tasas!$H$42),IF('GL MEN'!W827="USD",(('GL MEN'!Z827*'GL MEN'!AD827)*Tasas!$H$42),0))))</f>
        <v>640000</v>
      </c>
      <c r="AF827" s="319" t="s">
        <v>3902</v>
      </c>
      <c r="AG827" s="319">
        <v>2</v>
      </c>
      <c r="AH827" s="319" t="str">
        <f t="shared" si="24"/>
        <v>3</v>
      </c>
      <c r="AI827" s="319" t="str">
        <f t="shared" si="25"/>
        <v>NE</v>
      </c>
    </row>
    <row r="828" spans="1:35" x14ac:dyDescent="0.25">
      <c r="A828">
        <v>827</v>
      </c>
      <c r="B828" t="s">
        <v>3811</v>
      </c>
      <c r="C828" t="s">
        <v>4145</v>
      </c>
      <c r="D828" t="s">
        <v>5534</v>
      </c>
      <c r="E828" t="s">
        <v>5550</v>
      </c>
      <c r="F828" t="s">
        <v>4148</v>
      </c>
      <c r="G828" t="s">
        <v>4149</v>
      </c>
      <c r="H828">
        <v>2302727</v>
      </c>
      <c r="I828">
        <v>202309</v>
      </c>
      <c r="J828">
        <v>45199</v>
      </c>
      <c r="K828" t="s">
        <v>4585</v>
      </c>
      <c r="L828" t="s">
        <v>4150</v>
      </c>
      <c r="N828" t="s">
        <v>180</v>
      </c>
      <c r="P828" t="s">
        <v>5543</v>
      </c>
      <c r="Q828" t="s">
        <v>5544</v>
      </c>
      <c r="R828" t="s">
        <v>3997</v>
      </c>
      <c r="S828">
        <v>3002777</v>
      </c>
      <c r="T828" t="s">
        <v>180</v>
      </c>
      <c r="V828" t="s">
        <v>5545</v>
      </c>
      <c r="W828" t="s">
        <v>3988</v>
      </c>
      <c r="X828" s="328">
        <v>67227</v>
      </c>
      <c r="Y828" s="328">
        <v>16.420000000000002</v>
      </c>
      <c r="Z828" s="328">
        <v>172.81</v>
      </c>
      <c r="AA828" s="328">
        <v>67227</v>
      </c>
      <c r="AB828">
        <v>186</v>
      </c>
      <c r="AC828" s="331">
        <v>45202.975429629631</v>
      </c>
      <c r="AD828" s="390">
        <v>1</v>
      </c>
      <c r="AE828" s="330">
        <f>IF(W828="COP",(X828*AD828),IF(W828="NOK",((Z828*AD828)*Tasas!$H$42),IF('GL MEN'!W828="EUR",(('GL MEN'!Z828*'GL MEN'!AD828)*Tasas!$H$42),IF('GL MEN'!W828="USD",(('GL MEN'!Z828*'GL MEN'!AD828)*Tasas!$H$42),0))))</f>
        <v>67227</v>
      </c>
      <c r="AF828" s="319" t="s">
        <v>3902</v>
      </c>
      <c r="AG828" s="319">
        <v>2</v>
      </c>
      <c r="AH828" s="319" t="str">
        <f t="shared" si="24"/>
        <v>3</v>
      </c>
      <c r="AI828" s="319" t="str">
        <f t="shared" si="25"/>
        <v>NE</v>
      </c>
    </row>
    <row r="829" spans="1:35" x14ac:dyDescent="0.25">
      <c r="A829">
        <v>828</v>
      </c>
      <c r="B829" t="s">
        <v>3811</v>
      </c>
      <c r="C829" t="s">
        <v>4266</v>
      </c>
      <c r="D829" t="s">
        <v>5534</v>
      </c>
      <c r="E829" t="s">
        <v>5550</v>
      </c>
      <c r="F829" t="s">
        <v>4059</v>
      </c>
      <c r="G829" t="s">
        <v>5536</v>
      </c>
      <c r="H829">
        <v>4300914</v>
      </c>
      <c r="I829">
        <v>202309</v>
      </c>
      <c r="J829">
        <v>45198</v>
      </c>
      <c r="K829" t="s">
        <v>4558</v>
      </c>
      <c r="L829" t="s">
        <v>4150</v>
      </c>
      <c r="N829" t="s">
        <v>180</v>
      </c>
      <c r="P829" t="s">
        <v>5554</v>
      </c>
      <c r="Q829" t="s">
        <v>5555</v>
      </c>
      <c r="R829" t="s">
        <v>3997</v>
      </c>
      <c r="S829">
        <v>3002777</v>
      </c>
      <c r="T829" t="s">
        <v>180</v>
      </c>
      <c r="V829" t="s">
        <v>5556</v>
      </c>
      <c r="W829" t="s">
        <v>3988</v>
      </c>
      <c r="X829" s="328">
        <v>150000</v>
      </c>
      <c r="Y829" s="328">
        <v>36.64</v>
      </c>
      <c r="Z829" s="328">
        <v>385.58</v>
      </c>
      <c r="AA829" s="328">
        <v>150000</v>
      </c>
      <c r="AB829">
        <v>0</v>
      </c>
      <c r="AC829" s="331">
        <v>45203.812102627315</v>
      </c>
      <c r="AD829" s="390">
        <v>1</v>
      </c>
      <c r="AE829" s="330">
        <f>IF(W829="COP",(X829*AD829),IF(W829="NOK",((Z829*AD829)*Tasas!$H$42),IF('GL MEN'!W829="EUR",(('GL MEN'!Z829*'GL MEN'!AD829)*Tasas!$H$42),IF('GL MEN'!W829="USD",(('GL MEN'!Z829*'GL MEN'!AD829)*Tasas!$H$42),0))))</f>
        <v>150000</v>
      </c>
      <c r="AF829" s="319" t="s">
        <v>3902</v>
      </c>
      <c r="AG829" s="319">
        <v>2</v>
      </c>
      <c r="AH829" s="319" t="str">
        <f t="shared" si="24"/>
        <v>3</v>
      </c>
      <c r="AI829" s="319" t="str">
        <f t="shared" si="25"/>
        <v>NE</v>
      </c>
    </row>
    <row r="830" spans="1:35" x14ac:dyDescent="0.25">
      <c r="A830">
        <v>829</v>
      </c>
      <c r="B830" t="s">
        <v>3811</v>
      </c>
      <c r="C830" t="s">
        <v>4266</v>
      </c>
      <c r="D830" t="s">
        <v>5534</v>
      </c>
      <c r="E830" t="s">
        <v>5557</v>
      </c>
      <c r="F830" t="s">
        <v>4059</v>
      </c>
      <c r="G830" t="s">
        <v>5536</v>
      </c>
      <c r="H830">
        <v>4300914</v>
      </c>
      <c r="I830">
        <v>202309</v>
      </c>
      <c r="J830">
        <v>45198</v>
      </c>
      <c r="K830" t="s">
        <v>4558</v>
      </c>
      <c r="L830" t="s">
        <v>4150</v>
      </c>
      <c r="N830" t="s">
        <v>180</v>
      </c>
      <c r="P830" t="s">
        <v>5537</v>
      </c>
      <c r="Q830" t="s">
        <v>5538</v>
      </c>
      <c r="R830" t="s">
        <v>3997</v>
      </c>
      <c r="S830">
        <v>3002777</v>
      </c>
      <c r="T830" t="s">
        <v>180</v>
      </c>
      <c r="V830" t="s">
        <v>5539</v>
      </c>
      <c r="W830" t="s">
        <v>3988</v>
      </c>
      <c r="X830" s="328">
        <v>16350</v>
      </c>
      <c r="Y830" s="328">
        <v>3.99</v>
      </c>
      <c r="Z830" s="328">
        <v>42.03</v>
      </c>
      <c r="AA830" s="328">
        <v>16350</v>
      </c>
      <c r="AB830">
        <v>186</v>
      </c>
      <c r="AC830" s="331">
        <v>45203.812102627315</v>
      </c>
      <c r="AD830" s="390">
        <v>1</v>
      </c>
      <c r="AE830" s="330">
        <f>IF(W830="COP",(X830*AD830),IF(W830="NOK",((Z830*AD830)*Tasas!$H$42),IF('GL MEN'!W830="EUR",(('GL MEN'!Z830*'GL MEN'!AD830)*Tasas!$H$42),IF('GL MEN'!W830="USD",(('GL MEN'!Z830*'GL MEN'!AD830)*Tasas!$H$42),0))))</f>
        <v>16350</v>
      </c>
      <c r="AF830" s="319" t="s">
        <v>3902</v>
      </c>
      <c r="AG830" s="319">
        <v>2</v>
      </c>
      <c r="AH830" s="319" t="str">
        <f t="shared" si="24"/>
        <v>3</v>
      </c>
      <c r="AI830" s="319" t="str">
        <f t="shared" si="25"/>
        <v>NE</v>
      </c>
    </row>
    <row r="831" spans="1:35" x14ac:dyDescent="0.25">
      <c r="A831">
        <v>830</v>
      </c>
      <c r="B831" t="s">
        <v>3811</v>
      </c>
      <c r="C831" t="s">
        <v>4266</v>
      </c>
      <c r="D831" t="s">
        <v>5534</v>
      </c>
      <c r="E831" t="s">
        <v>5557</v>
      </c>
      <c r="F831" t="s">
        <v>4059</v>
      </c>
      <c r="G831" t="s">
        <v>5536</v>
      </c>
      <c r="H831">
        <v>4300914</v>
      </c>
      <c r="I831">
        <v>202309</v>
      </c>
      <c r="J831">
        <v>45198</v>
      </c>
      <c r="K831" t="s">
        <v>4558</v>
      </c>
      <c r="L831" t="s">
        <v>4150</v>
      </c>
      <c r="N831" t="s">
        <v>180</v>
      </c>
      <c r="P831" t="s">
        <v>5537</v>
      </c>
      <c r="Q831" t="s">
        <v>5538</v>
      </c>
      <c r="R831" t="s">
        <v>3997</v>
      </c>
      <c r="S831">
        <v>3002777</v>
      </c>
      <c r="T831" t="s">
        <v>180</v>
      </c>
      <c r="V831" t="s">
        <v>5539</v>
      </c>
      <c r="W831" t="s">
        <v>3988</v>
      </c>
      <c r="X831" s="328">
        <v>179850</v>
      </c>
      <c r="Y831" s="328">
        <v>43.93</v>
      </c>
      <c r="Z831" s="328">
        <v>462.31</v>
      </c>
      <c r="AA831" s="328">
        <v>179850</v>
      </c>
      <c r="AB831">
        <v>0</v>
      </c>
      <c r="AC831" s="331">
        <v>45203.812102430558</v>
      </c>
      <c r="AD831" s="390">
        <v>1</v>
      </c>
      <c r="AE831" s="330">
        <f>IF(W831="COP",(X831*AD831),IF(W831="NOK",((Z831*AD831)*Tasas!$H$42),IF('GL MEN'!W831="EUR",(('GL MEN'!Z831*'GL MEN'!AD831)*Tasas!$H$42),IF('GL MEN'!W831="USD",(('GL MEN'!Z831*'GL MEN'!AD831)*Tasas!$H$42),0))))</f>
        <v>179850</v>
      </c>
      <c r="AF831" s="319" t="s">
        <v>3902</v>
      </c>
      <c r="AG831" s="319">
        <v>2</v>
      </c>
      <c r="AH831" s="319" t="str">
        <f t="shared" si="24"/>
        <v>3</v>
      </c>
      <c r="AI831" s="319" t="str">
        <f t="shared" si="25"/>
        <v>NE</v>
      </c>
    </row>
    <row r="832" spans="1:35" x14ac:dyDescent="0.25">
      <c r="A832">
        <v>831</v>
      </c>
      <c r="B832" t="s">
        <v>3811</v>
      </c>
      <c r="C832" t="s">
        <v>4145</v>
      </c>
      <c r="D832" t="s">
        <v>5534</v>
      </c>
      <c r="E832" t="s">
        <v>5557</v>
      </c>
      <c r="F832" t="s">
        <v>4148</v>
      </c>
      <c r="G832" t="s">
        <v>4149</v>
      </c>
      <c r="H832">
        <v>2302727</v>
      </c>
      <c r="I832">
        <v>202309</v>
      </c>
      <c r="J832">
        <v>45199</v>
      </c>
      <c r="K832" t="s">
        <v>4585</v>
      </c>
      <c r="L832" t="s">
        <v>4150</v>
      </c>
      <c r="N832" t="s">
        <v>180</v>
      </c>
      <c r="P832" t="s">
        <v>5540</v>
      </c>
      <c r="Q832" t="s">
        <v>5541</v>
      </c>
      <c r="R832" t="s">
        <v>3997</v>
      </c>
      <c r="S832">
        <v>3002777</v>
      </c>
      <c r="T832" t="s">
        <v>180</v>
      </c>
      <c r="V832" t="s">
        <v>5542</v>
      </c>
      <c r="W832" t="s">
        <v>3988</v>
      </c>
      <c r="X832" s="328">
        <v>72000</v>
      </c>
      <c r="Y832" s="328">
        <v>17.59</v>
      </c>
      <c r="Z832" s="328">
        <v>185.08</v>
      </c>
      <c r="AA832" s="328">
        <v>72000</v>
      </c>
      <c r="AB832">
        <v>186</v>
      </c>
      <c r="AC832" s="331">
        <v>45202.975429050923</v>
      </c>
      <c r="AD832" s="390">
        <v>1</v>
      </c>
      <c r="AE832" s="330">
        <f>IF(W832="COP",(X832*AD832),IF(W832="NOK",((Z832*AD832)*Tasas!$H$42),IF('GL MEN'!W832="EUR",(('GL MEN'!Z832*'GL MEN'!AD832)*Tasas!$H$42),IF('GL MEN'!W832="USD",(('GL MEN'!Z832*'GL MEN'!AD832)*Tasas!$H$42),0))))</f>
        <v>72000</v>
      </c>
      <c r="AF832" s="319" t="s">
        <v>3902</v>
      </c>
      <c r="AG832" s="319">
        <v>2</v>
      </c>
      <c r="AH832" s="319" t="str">
        <f t="shared" si="24"/>
        <v>3</v>
      </c>
      <c r="AI832" s="319" t="str">
        <f t="shared" si="25"/>
        <v>NE</v>
      </c>
    </row>
    <row r="833" spans="1:35" x14ac:dyDescent="0.25">
      <c r="A833">
        <v>832</v>
      </c>
      <c r="B833" t="s">
        <v>3811</v>
      </c>
      <c r="C833" t="s">
        <v>4145</v>
      </c>
      <c r="D833" t="s">
        <v>5534</v>
      </c>
      <c r="E833" t="s">
        <v>5557</v>
      </c>
      <c r="F833" t="s">
        <v>4148</v>
      </c>
      <c r="G833" t="s">
        <v>4149</v>
      </c>
      <c r="H833">
        <v>2302727</v>
      </c>
      <c r="I833">
        <v>202309</v>
      </c>
      <c r="J833">
        <v>45199</v>
      </c>
      <c r="K833" t="s">
        <v>4585</v>
      </c>
      <c r="L833" t="s">
        <v>4150</v>
      </c>
      <c r="N833" t="s">
        <v>180</v>
      </c>
      <c r="P833" t="s">
        <v>5558</v>
      </c>
      <c r="Q833" t="s">
        <v>5559</v>
      </c>
      <c r="R833" t="s">
        <v>3997</v>
      </c>
      <c r="S833">
        <v>3002777</v>
      </c>
      <c r="T833" t="s">
        <v>180</v>
      </c>
      <c r="V833" t="s">
        <v>5560</v>
      </c>
      <c r="W833" t="s">
        <v>3988</v>
      </c>
      <c r="X833" s="328">
        <v>180000</v>
      </c>
      <c r="Y833" s="328">
        <v>43.97</v>
      </c>
      <c r="Z833" s="328">
        <v>462.7</v>
      </c>
      <c r="AA833" s="328">
        <v>180000</v>
      </c>
      <c r="AB833">
        <v>0</v>
      </c>
      <c r="AC833" s="331">
        <v>45202.975429247686</v>
      </c>
      <c r="AD833" s="390">
        <v>1</v>
      </c>
      <c r="AE833" s="330">
        <f>IF(W833="COP",(X833*AD833),IF(W833="NOK",((Z833*AD833)*Tasas!$H$42),IF('GL MEN'!W833="EUR",(('GL MEN'!Z833*'GL MEN'!AD833)*Tasas!$H$42),IF('GL MEN'!W833="USD",(('GL MEN'!Z833*'GL MEN'!AD833)*Tasas!$H$42),0))))</f>
        <v>180000</v>
      </c>
      <c r="AF833" s="319" t="s">
        <v>3902</v>
      </c>
      <c r="AG833" s="319">
        <v>2</v>
      </c>
      <c r="AH833" s="319" t="str">
        <f t="shared" si="24"/>
        <v>3</v>
      </c>
      <c r="AI833" s="319" t="str">
        <f t="shared" si="25"/>
        <v>NE</v>
      </c>
    </row>
    <row r="834" spans="1:35" x14ac:dyDescent="0.25">
      <c r="A834">
        <v>833</v>
      </c>
      <c r="B834" t="s">
        <v>3811</v>
      </c>
      <c r="C834" t="s">
        <v>4672</v>
      </c>
      <c r="D834" t="s">
        <v>5561</v>
      </c>
      <c r="E834" t="s">
        <v>5562</v>
      </c>
      <c r="F834" t="s">
        <v>4673</v>
      </c>
      <c r="G834" t="s">
        <v>4674</v>
      </c>
      <c r="H834">
        <v>13301355</v>
      </c>
      <c r="I834">
        <v>202309</v>
      </c>
      <c r="J834">
        <v>45198</v>
      </c>
      <c r="K834" t="s">
        <v>5461</v>
      </c>
      <c r="L834" t="s">
        <v>4150</v>
      </c>
      <c r="N834" t="s">
        <v>180</v>
      </c>
      <c r="P834" t="s">
        <v>5563</v>
      </c>
      <c r="Q834" t="s">
        <v>5564</v>
      </c>
      <c r="R834" t="s">
        <v>4041</v>
      </c>
      <c r="S834">
        <v>3192142</v>
      </c>
      <c r="T834" t="s">
        <v>180</v>
      </c>
      <c r="V834" t="s">
        <v>5565</v>
      </c>
      <c r="W834" t="s">
        <v>3988</v>
      </c>
      <c r="X834" s="328">
        <v>25993</v>
      </c>
      <c r="Y834" s="328">
        <v>6.36</v>
      </c>
      <c r="Z834" s="328">
        <v>66.08</v>
      </c>
      <c r="AA834" s="328">
        <v>25993</v>
      </c>
      <c r="AB834">
        <v>0</v>
      </c>
      <c r="AC834" s="331">
        <v>45202.927211921298</v>
      </c>
      <c r="AD834" s="390">
        <v>1</v>
      </c>
      <c r="AE834" s="330">
        <f>IF(W834="COP",(X834*AD834),IF(W834="NOK",((Z834*AD834)*Tasas!$H$42),IF('GL MEN'!W834="EUR",(('GL MEN'!Z834*'GL MEN'!AD834)*Tasas!$H$42),IF('GL MEN'!W834="USD",(('GL MEN'!Z834*'GL MEN'!AD834)*Tasas!$H$42),0))))</f>
        <v>25993</v>
      </c>
      <c r="AF834" s="319" t="s">
        <v>3902</v>
      </c>
      <c r="AG834" s="319">
        <v>2</v>
      </c>
      <c r="AH834" s="319" t="str">
        <f t="shared" ref="AH834:AH897" si="26">MID(R834,2,1)</f>
        <v>4</v>
      </c>
      <c r="AI834" s="319" t="str">
        <f t="shared" ref="AI834:AI897" si="27">IF(AH834="0","CO",IF(AH834="1","CO",IF(AH834="2","CO",IF(AH834="3","NE",IF(AH834="4","WA",IF(AH834="6","URR"))))))</f>
        <v>WA</v>
      </c>
    </row>
    <row r="835" spans="1:35" x14ac:dyDescent="0.25">
      <c r="A835">
        <v>834</v>
      </c>
      <c r="B835" t="s">
        <v>3811</v>
      </c>
      <c r="C835" t="s">
        <v>4672</v>
      </c>
      <c r="D835" t="s">
        <v>5561</v>
      </c>
      <c r="E835" t="s">
        <v>5566</v>
      </c>
      <c r="F835" t="s">
        <v>4673</v>
      </c>
      <c r="G835" t="s">
        <v>4674</v>
      </c>
      <c r="H835">
        <v>13301355</v>
      </c>
      <c r="I835">
        <v>202309</v>
      </c>
      <c r="J835">
        <v>45198</v>
      </c>
      <c r="K835" t="s">
        <v>5461</v>
      </c>
      <c r="L835" t="s">
        <v>4150</v>
      </c>
      <c r="N835" t="s">
        <v>180</v>
      </c>
      <c r="P835" t="s">
        <v>5563</v>
      </c>
      <c r="Q835" t="s">
        <v>5564</v>
      </c>
      <c r="R835" t="s">
        <v>4041</v>
      </c>
      <c r="S835">
        <v>3192142</v>
      </c>
      <c r="T835" t="s">
        <v>180</v>
      </c>
      <c r="V835" t="s">
        <v>5565</v>
      </c>
      <c r="W835" t="s">
        <v>3988</v>
      </c>
      <c r="X835" s="328">
        <v>136807</v>
      </c>
      <c r="Y835" s="328">
        <v>33.479999999999997</v>
      </c>
      <c r="Z835" s="328">
        <v>347.79</v>
      </c>
      <c r="AA835" s="328">
        <v>136807</v>
      </c>
      <c r="AB835">
        <v>0</v>
      </c>
      <c r="AC835" s="331">
        <v>45202.927211921298</v>
      </c>
      <c r="AD835" s="390">
        <v>1</v>
      </c>
      <c r="AE835" s="330">
        <f>IF(W835="COP",(X835*AD835),IF(W835="NOK",((Z835*AD835)*Tasas!$H$42),IF('GL MEN'!W835="EUR",(('GL MEN'!Z835*'GL MEN'!AD835)*Tasas!$H$42),IF('GL MEN'!W835="USD",(('GL MEN'!Z835*'GL MEN'!AD835)*Tasas!$H$42),0))))</f>
        <v>136807</v>
      </c>
      <c r="AF835" s="319" t="s">
        <v>3902</v>
      </c>
      <c r="AG835" s="319">
        <v>2</v>
      </c>
      <c r="AH835" s="319" t="str">
        <f t="shared" si="26"/>
        <v>4</v>
      </c>
      <c r="AI835" s="319" t="str">
        <f t="shared" si="27"/>
        <v>WA</v>
      </c>
    </row>
    <row r="836" spans="1:35" x14ac:dyDescent="0.25">
      <c r="A836">
        <v>835</v>
      </c>
      <c r="B836" t="s">
        <v>3811</v>
      </c>
      <c r="C836" t="s">
        <v>4228</v>
      </c>
      <c r="D836" t="s">
        <v>4577</v>
      </c>
      <c r="E836" t="s">
        <v>4578</v>
      </c>
      <c r="F836" t="s">
        <v>4562</v>
      </c>
      <c r="G836" t="s">
        <v>4563</v>
      </c>
      <c r="H836">
        <v>1303500</v>
      </c>
      <c r="I836">
        <v>202309</v>
      </c>
      <c r="J836">
        <v>45196</v>
      </c>
      <c r="K836">
        <v>125468</v>
      </c>
      <c r="L836" t="s">
        <v>4150</v>
      </c>
      <c r="N836" t="s">
        <v>180</v>
      </c>
      <c r="P836" t="s">
        <v>4579</v>
      </c>
      <c r="Q836" t="s">
        <v>4580</v>
      </c>
      <c r="R836" t="s">
        <v>3993</v>
      </c>
      <c r="S836">
        <v>3175362</v>
      </c>
      <c r="T836" t="s">
        <v>180</v>
      </c>
      <c r="V836" t="s">
        <v>5567</v>
      </c>
      <c r="W836" t="s">
        <v>3988</v>
      </c>
      <c r="X836" s="328">
        <v>2100000</v>
      </c>
      <c r="Y836" s="328">
        <v>537.47</v>
      </c>
      <c r="Z836" s="328">
        <v>5655.78</v>
      </c>
      <c r="AA836" s="328">
        <v>2100000</v>
      </c>
      <c r="AB836">
        <v>41</v>
      </c>
      <c r="AC836" s="331">
        <v>45207.885056099534</v>
      </c>
      <c r="AD836" s="390">
        <v>1</v>
      </c>
      <c r="AE836" s="330">
        <f>IF(W836="COP",(X836*AD836),IF(W836="NOK",((Z836*AD836)*Tasas!$H$42),IF('GL MEN'!W836="EUR",(('GL MEN'!Z836*'GL MEN'!AD836)*Tasas!$H$42),IF('GL MEN'!W836="USD",(('GL MEN'!Z836*'GL MEN'!AD836)*Tasas!$H$42),0))))</f>
        <v>2100000</v>
      </c>
      <c r="AF836" s="319" t="s">
        <v>3902</v>
      </c>
      <c r="AG836" s="319">
        <v>2</v>
      </c>
      <c r="AH836" s="319" t="str">
        <f t="shared" si="26"/>
        <v>2</v>
      </c>
      <c r="AI836" s="319" t="str">
        <f t="shared" si="27"/>
        <v>CO</v>
      </c>
    </row>
    <row r="837" spans="1:35" x14ac:dyDescent="0.25">
      <c r="A837">
        <v>836</v>
      </c>
      <c r="B837" t="s">
        <v>3811</v>
      </c>
      <c r="C837" t="s">
        <v>4228</v>
      </c>
      <c r="D837" t="s">
        <v>4577</v>
      </c>
      <c r="E837" t="s">
        <v>4578</v>
      </c>
      <c r="F837" t="s">
        <v>4562</v>
      </c>
      <c r="G837" t="s">
        <v>4563</v>
      </c>
      <c r="H837">
        <v>1303468</v>
      </c>
      <c r="I837">
        <v>202309</v>
      </c>
      <c r="J837">
        <v>45198</v>
      </c>
      <c r="K837">
        <v>138637</v>
      </c>
      <c r="L837" t="s">
        <v>4150</v>
      </c>
      <c r="N837" t="s">
        <v>180</v>
      </c>
      <c r="P837" t="s">
        <v>5568</v>
      </c>
      <c r="Q837" t="s">
        <v>5569</v>
      </c>
      <c r="R837" t="s">
        <v>3993</v>
      </c>
      <c r="S837">
        <v>3002796</v>
      </c>
      <c r="T837" t="s">
        <v>180</v>
      </c>
      <c r="V837" t="s">
        <v>5570</v>
      </c>
      <c r="W837" t="s">
        <v>3988</v>
      </c>
      <c r="X837" s="328">
        <v>1413350</v>
      </c>
      <c r="Y837" s="328">
        <v>345.25</v>
      </c>
      <c r="Z837" s="328">
        <v>3633.06</v>
      </c>
      <c r="AA837" s="328">
        <v>1413350</v>
      </c>
      <c r="AB837">
        <v>41</v>
      </c>
      <c r="AC837" s="331">
        <v>45205.712184374999</v>
      </c>
      <c r="AD837" s="390">
        <v>1</v>
      </c>
      <c r="AE837" s="330">
        <f>IF(W837="COP",(X837*AD837),IF(W837="NOK",((Z837*AD837)*Tasas!$H$42),IF('GL MEN'!W837="EUR",(('GL MEN'!Z837*'GL MEN'!AD837)*Tasas!$H$42),IF('GL MEN'!W837="USD",(('GL MEN'!Z837*'GL MEN'!AD837)*Tasas!$H$42),0))))</f>
        <v>1413350</v>
      </c>
      <c r="AF837" s="319" t="s">
        <v>3902</v>
      </c>
      <c r="AG837" s="319">
        <v>2</v>
      </c>
      <c r="AH837" s="319" t="str">
        <f t="shared" si="26"/>
        <v>2</v>
      </c>
      <c r="AI837" s="319" t="str">
        <f t="shared" si="27"/>
        <v>CO</v>
      </c>
    </row>
    <row r="838" spans="1:35" x14ac:dyDescent="0.25">
      <c r="A838">
        <v>837</v>
      </c>
      <c r="B838" t="s">
        <v>3811</v>
      </c>
      <c r="C838" t="s">
        <v>4228</v>
      </c>
      <c r="D838" t="s">
        <v>4577</v>
      </c>
      <c r="E838" t="s">
        <v>4582</v>
      </c>
      <c r="F838" t="s">
        <v>4562</v>
      </c>
      <c r="G838" t="s">
        <v>4563</v>
      </c>
      <c r="H838">
        <v>1303468</v>
      </c>
      <c r="I838">
        <v>202309</v>
      </c>
      <c r="J838">
        <v>45198</v>
      </c>
      <c r="K838">
        <v>138637</v>
      </c>
      <c r="L838" t="s">
        <v>4150</v>
      </c>
      <c r="N838" t="s">
        <v>180</v>
      </c>
      <c r="P838" t="s">
        <v>5568</v>
      </c>
      <c r="Q838" t="s">
        <v>5569</v>
      </c>
      <c r="R838" t="s">
        <v>3993</v>
      </c>
      <c r="S838">
        <v>3002796</v>
      </c>
      <c r="T838" t="s">
        <v>180</v>
      </c>
      <c r="V838" t="s">
        <v>5570</v>
      </c>
      <c r="W838" t="s">
        <v>3988</v>
      </c>
      <c r="X838" s="328">
        <v>268537</v>
      </c>
      <c r="Y838" s="328">
        <v>65.599999999999994</v>
      </c>
      <c r="Z838" s="328">
        <v>690.28</v>
      </c>
      <c r="AA838" s="328">
        <v>268537</v>
      </c>
      <c r="AB838">
        <v>0</v>
      </c>
      <c r="AC838" s="331">
        <v>45205.712184571756</v>
      </c>
      <c r="AD838" s="390">
        <v>1</v>
      </c>
      <c r="AE838" s="330">
        <f>IF(W838="COP",(X838*AD838),IF(W838="NOK",((Z838*AD838)*Tasas!$H$42),IF('GL MEN'!W838="EUR",(('GL MEN'!Z838*'GL MEN'!AD838)*Tasas!$H$42),IF('GL MEN'!W838="USD",(('GL MEN'!Z838*'GL MEN'!AD838)*Tasas!$H$42),0))))</f>
        <v>268537</v>
      </c>
      <c r="AF838" s="319" t="s">
        <v>3902</v>
      </c>
      <c r="AG838" s="319">
        <v>2</v>
      </c>
      <c r="AH838" s="319" t="str">
        <f t="shared" si="26"/>
        <v>2</v>
      </c>
      <c r="AI838" s="319" t="str">
        <f t="shared" si="27"/>
        <v>CO</v>
      </c>
    </row>
    <row r="839" spans="1:35" x14ac:dyDescent="0.25">
      <c r="A839">
        <v>838</v>
      </c>
      <c r="B839" t="s">
        <v>3811</v>
      </c>
      <c r="C839" t="s">
        <v>4228</v>
      </c>
      <c r="D839" t="s">
        <v>4577</v>
      </c>
      <c r="E839" t="s">
        <v>4582</v>
      </c>
      <c r="F839" t="s">
        <v>4562</v>
      </c>
      <c r="G839" t="s">
        <v>4563</v>
      </c>
      <c r="H839">
        <v>1303500</v>
      </c>
      <c r="I839">
        <v>202309</v>
      </c>
      <c r="J839">
        <v>45196</v>
      </c>
      <c r="K839">
        <v>125468</v>
      </c>
      <c r="L839" t="s">
        <v>4150</v>
      </c>
      <c r="N839" t="s">
        <v>180</v>
      </c>
      <c r="P839" t="s">
        <v>4579</v>
      </c>
      <c r="Q839" t="s">
        <v>4580</v>
      </c>
      <c r="R839" t="s">
        <v>3993</v>
      </c>
      <c r="S839">
        <v>3175362</v>
      </c>
      <c r="T839" t="s">
        <v>180</v>
      </c>
      <c r="V839" t="s">
        <v>5567</v>
      </c>
      <c r="W839" t="s">
        <v>3988</v>
      </c>
      <c r="X839" s="328">
        <v>399000</v>
      </c>
      <c r="Y839" s="328">
        <v>102.12</v>
      </c>
      <c r="Z839" s="328">
        <v>1074.5999999999999</v>
      </c>
      <c r="AA839" s="328">
        <v>399000</v>
      </c>
      <c r="AB839">
        <v>0</v>
      </c>
      <c r="AC839" s="331">
        <v>45207.885056481478</v>
      </c>
      <c r="AD839" s="390">
        <v>1</v>
      </c>
      <c r="AE839" s="330">
        <f>IF(W839="COP",(X839*AD839),IF(W839="NOK",((Z839*AD839)*Tasas!$H$42),IF('GL MEN'!W839="EUR",(('GL MEN'!Z839*'GL MEN'!AD839)*Tasas!$H$42),IF('GL MEN'!W839="USD",(('GL MEN'!Z839*'GL MEN'!AD839)*Tasas!$H$42),0))))</f>
        <v>399000</v>
      </c>
      <c r="AF839" s="319" t="s">
        <v>3902</v>
      </c>
      <c r="AG839" s="319">
        <v>2</v>
      </c>
      <c r="AH839" s="319" t="str">
        <f t="shared" si="26"/>
        <v>2</v>
      </c>
      <c r="AI839" s="319" t="str">
        <f t="shared" si="27"/>
        <v>CO</v>
      </c>
    </row>
    <row r="840" spans="1:35" x14ac:dyDescent="0.25">
      <c r="A840">
        <v>839</v>
      </c>
      <c r="B840" t="s">
        <v>3811</v>
      </c>
      <c r="C840" t="s">
        <v>4145</v>
      </c>
      <c r="D840" t="s">
        <v>4583</v>
      </c>
      <c r="E840" t="s">
        <v>4584</v>
      </c>
      <c r="F840" t="s">
        <v>4148</v>
      </c>
      <c r="G840" t="s">
        <v>4149</v>
      </c>
      <c r="H840">
        <v>2302760</v>
      </c>
      <c r="I840">
        <v>202309</v>
      </c>
      <c r="J840">
        <v>45199</v>
      </c>
      <c r="K840" t="s">
        <v>4585</v>
      </c>
      <c r="L840" t="s">
        <v>4150</v>
      </c>
      <c r="N840" t="s">
        <v>180</v>
      </c>
      <c r="P840" t="s">
        <v>4592</v>
      </c>
      <c r="Q840" t="s">
        <v>4593</v>
      </c>
      <c r="R840" t="s">
        <v>3997</v>
      </c>
      <c r="S840">
        <v>3002758</v>
      </c>
      <c r="T840" t="s">
        <v>180</v>
      </c>
      <c r="V840" t="s">
        <v>5571</v>
      </c>
      <c r="W840" t="s">
        <v>3988</v>
      </c>
      <c r="X840" s="328">
        <v>-4166.6499999999996</v>
      </c>
      <c r="Y840" s="328">
        <v>-1.02</v>
      </c>
      <c r="Z840" s="328">
        <v>-10.71</v>
      </c>
      <c r="AA840" s="328">
        <v>-4166.6499999999996</v>
      </c>
      <c r="AB840">
        <v>0</v>
      </c>
      <c r="AC840" s="331">
        <v>45205.669767743057</v>
      </c>
      <c r="AD840" s="390">
        <v>1</v>
      </c>
      <c r="AE840" s="330">
        <f>IF(W840="COP",(X840*AD840),IF(W840="NOK",((Z840*AD840)*Tasas!$H$42),IF('GL MEN'!W840="EUR",(('GL MEN'!Z840*'GL MEN'!AD840)*Tasas!$H$42),IF('GL MEN'!W840="USD",(('GL MEN'!Z840*'GL MEN'!AD840)*Tasas!$H$42),0))))</f>
        <v>-4166.6499999999996</v>
      </c>
      <c r="AF840" s="319" t="s">
        <v>3902</v>
      </c>
      <c r="AG840" s="319">
        <v>2</v>
      </c>
      <c r="AH840" s="319" t="str">
        <f t="shared" si="26"/>
        <v>3</v>
      </c>
      <c r="AI840" s="319" t="str">
        <f t="shared" si="27"/>
        <v>NE</v>
      </c>
    </row>
    <row r="841" spans="1:35" x14ac:dyDescent="0.25">
      <c r="A841">
        <v>840</v>
      </c>
      <c r="B841" t="s">
        <v>3811</v>
      </c>
      <c r="C841" t="s">
        <v>4145</v>
      </c>
      <c r="D841" t="s">
        <v>4583</v>
      </c>
      <c r="E841" t="s">
        <v>4584</v>
      </c>
      <c r="F841" t="s">
        <v>4148</v>
      </c>
      <c r="G841" t="s">
        <v>4149</v>
      </c>
      <c r="H841">
        <v>2302760</v>
      </c>
      <c r="I841">
        <v>202309</v>
      </c>
      <c r="J841">
        <v>45199</v>
      </c>
      <c r="K841" t="s">
        <v>4585</v>
      </c>
      <c r="L841" t="s">
        <v>4150</v>
      </c>
      <c r="N841" t="s">
        <v>180</v>
      </c>
      <c r="P841" t="s">
        <v>4592</v>
      </c>
      <c r="Q841" t="s">
        <v>4593</v>
      </c>
      <c r="R841" t="s">
        <v>3997</v>
      </c>
      <c r="S841">
        <v>3002758</v>
      </c>
      <c r="T841" t="s">
        <v>180</v>
      </c>
      <c r="V841" t="s">
        <v>5572</v>
      </c>
      <c r="W841" t="s">
        <v>3988</v>
      </c>
      <c r="X841" s="328">
        <v>4167</v>
      </c>
      <c r="Y841" s="328">
        <v>1.02</v>
      </c>
      <c r="Z841" s="328">
        <v>10.71</v>
      </c>
      <c r="AA841" s="328">
        <v>4167</v>
      </c>
      <c r="AB841">
        <v>0</v>
      </c>
      <c r="AC841" s="331">
        <v>45205.669767743057</v>
      </c>
      <c r="AD841" s="390">
        <v>1</v>
      </c>
      <c r="AE841" s="330">
        <f>IF(W841="COP",(X841*AD841),IF(W841="NOK",((Z841*AD841)*Tasas!$H$42),IF('GL MEN'!W841="EUR",(('GL MEN'!Z841*'GL MEN'!AD841)*Tasas!$H$42),IF('GL MEN'!W841="USD",(('GL MEN'!Z841*'GL MEN'!AD841)*Tasas!$H$42),0))))</f>
        <v>4167</v>
      </c>
      <c r="AF841" s="319" t="s">
        <v>3902</v>
      </c>
      <c r="AG841" s="319">
        <v>2</v>
      </c>
      <c r="AH841" s="319" t="str">
        <f t="shared" si="26"/>
        <v>3</v>
      </c>
      <c r="AI841" s="319" t="str">
        <f t="shared" si="27"/>
        <v>NE</v>
      </c>
    </row>
    <row r="842" spans="1:35" x14ac:dyDescent="0.25">
      <c r="A842">
        <v>841</v>
      </c>
      <c r="B842" t="s">
        <v>3811</v>
      </c>
      <c r="C842" t="s">
        <v>4145</v>
      </c>
      <c r="D842" t="s">
        <v>4583</v>
      </c>
      <c r="E842" t="s">
        <v>4584</v>
      </c>
      <c r="F842" t="s">
        <v>4148</v>
      </c>
      <c r="G842" t="s">
        <v>4149</v>
      </c>
      <c r="H842">
        <v>2302760</v>
      </c>
      <c r="I842">
        <v>202309</v>
      </c>
      <c r="J842">
        <v>45199</v>
      </c>
      <c r="K842" t="s">
        <v>4585</v>
      </c>
      <c r="L842" t="s">
        <v>4150</v>
      </c>
      <c r="N842" t="s">
        <v>180</v>
      </c>
      <c r="P842" t="s">
        <v>5573</v>
      </c>
      <c r="Q842" t="s">
        <v>5574</v>
      </c>
      <c r="R842" t="s">
        <v>3997</v>
      </c>
      <c r="S842">
        <v>3002758</v>
      </c>
      <c r="T842" t="s">
        <v>180</v>
      </c>
      <c r="V842" t="s">
        <v>5575</v>
      </c>
      <c r="W842" t="s">
        <v>3988</v>
      </c>
      <c r="X842" s="328">
        <v>-4514.3</v>
      </c>
      <c r="Y842" s="328">
        <v>-1.1000000000000001</v>
      </c>
      <c r="Z842" s="328">
        <v>-11.6</v>
      </c>
      <c r="AA842" s="328">
        <v>-4514.3</v>
      </c>
      <c r="AB842">
        <v>0</v>
      </c>
      <c r="AC842" s="331">
        <v>45205.669767743057</v>
      </c>
      <c r="AD842" s="390">
        <v>1</v>
      </c>
      <c r="AE842" s="330">
        <f>IF(W842="COP",(X842*AD842),IF(W842="NOK",((Z842*AD842)*Tasas!$H$42),IF('GL MEN'!W842="EUR",(('GL MEN'!Z842*'GL MEN'!AD842)*Tasas!$H$42),IF('GL MEN'!W842="USD",(('GL MEN'!Z842*'GL MEN'!AD842)*Tasas!$H$42),0))))</f>
        <v>-4514.3</v>
      </c>
      <c r="AF842" s="319" t="s">
        <v>3902</v>
      </c>
      <c r="AG842" s="319">
        <v>2</v>
      </c>
      <c r="AH842" s="319" t="str">
        <f t="shared" si="26"/>
        <v>3</v>
      </c>
      <c r="AI842" s="319" t="str">
        <f t="shared" si="27"/>
        <v>NE</v>
      </c>
    </row>
    <row r="843" spans="1:35" x14ac:dyDescent="0.25">
      <c r="A843">
        <v>842</v>
      </c>
      <c r="B843" t="s">
        <v>3811</v>
      </c>
      <c r="C843" t="s">
        <v>4145</v>
      </c>
      <c r="D843" t="s">
        <v>4583</v>
      </c>
      <c r="E843" t="s">
        <v>4584</v>
      </c>
      <c r="F843" t="s">
        <v>4148</v>
      </c>
      <c r="G843" t="s">
        <v>4149</v>
      </c>
      <c r="H843">
        <v>2302760</v>
      </c>
      <c r="I843">
        <v>202309</v>
      </c>
      <c r="J843">
        <v>45199</v>
      </c>
      <c r="K843" t="s">
        <v>4585</v>
      </c>
      <c r="L843" t="s">
        <v>4150</v>
      </c>
      <c r="N843" t="s">
        <v>180</v>
      </c>
      <c r="P843" t="s">
        <v>5573</v>
      </c>
      <c r="Q843" t="s">
        <v>5574</v>
      </c>
      <c r="R843" t="s">
        <v>3997</v>
      </c>
      <c r="S843">
        <v>3002758</v>
      </c>
      <c r="T843" t="s">
        <v>180</v>
      </c>
      <c r="V843" t="s">
        <v>5576</v>
      </c>
      <c r="W843" t="s">
        <v>3988</v>
      </c>
      <c r="X843" s="328">
        <v>4514</v>
      </c>
      <c r="Y843" s="328">
        <v>1.1000000000000001</v>
      </c>
      <c r="Z843" s="328">
        <v>11.6</v>
      </c>
      <c r="AA843" s="328">
        <v>4514</v>
      </c>
      <c r="AB843">
        <v>0</v>
      </c>
      <c r="AC843" s="331">
        <v>45205.669767939813</v>
      </c>
      <c r="AD843" s="390">
        <v>1</v>
      </c>
      <c r="AE843" s="330">
        <f>IF(W843="COP",(X843*AD843),IF(W843="NOK",((Z843*AD843)*Tasas!$H$42),IF('GL MEN'!W843="EUR",(('GL MEN'!Z843*'GL MEN'!AD843)*Tasas!$H$42),IF('GL MEN'!W843="USD",(('GL MEN'!Z843*'GL MEN'!AD843)*Tasas!$H$42),0))))</f>
        <v>4514</v>
      </c>
      <c r="AF843" s="319" t="s">
        <v>3902</v>
      </c>
      <c r="AG843" s="319">
        <v>2</v>
      </c>
      <c r="AH843" s="319" t="str">
        <f t="shared" si="26"/>
        <v>3</v>
      </c>
      <c r="AI843" s="319" t="str">
        <f t="shared" si="27"/>
        <v>NE</v>
      </c>
    </row>
    <row r="844" spans="1:35" x14ac:dyDescent="0.25">
      <c r="A844">
        <v>843</v>
      </c>
      <c r="B844" t="s">
        <v>3811</v>
      </c>
      <c r="C844" t="s">
        <v>4145</v>
      </c>
      <c r="D844" t="s">
        <v>4583</v>
      </c>
      <c r="E844" t="s">
        <v>4584</v>
      </c>
      <c r="F844" t="s">
        <v>4148</v>
      </c>
      <c r="G844" t="s">
        <v>4149</v>
      </c>
      <c r="H844">
        <v>2302727</v>
      </c>
      <c r="I844">
        <v>202309</v>
      </c>
      <c r="J844">
        <v>45199</v>
      </c>
      <c r="K844" t="s">
        <v>4585</v>
      </c>
      <c r="L844" t="s">
        <v>4150</v>
      </c>
      <c r="N844" t="s">
        <v>180</v>
      </c>
      <c r="P844" t="s">
        <v>4592</v>
      </c>
      <c r="Q844" t="s">
        <v>4593</v>
      </c>
      <c r="R844" t="s">
        <v>3997</v>
      </c>
      <c r="S844">
        <v>3002758</v>
      </c>
      <c r="T844" t="s">
        <v>180</v>
      </c>
      <c r="V844" t="s">
        <v>5572</v>
      </c>
      <c r="W844" t="s">
        <v>3988</v>
      </c>
      <c r="X844" s="328">
        <v>4166.6499999999996</v>
      </c>
      <c r="Y844" s="328">
        <v>1.02</v>
      </c>
      <c r="Z844" s="328">
        <v>10.71</v>
      </c>
      <c r="AA844" s="328">
        <v>4166.6499999999996</v>
      </c>
      <c r="AB844">
        <v>0</v>
      </c>
      <c r="AC844" s="331">
        <v>45202.975429976854</v>
      </c>
      <c r="AD844" s="390">
        <v>1</v>
      </c>
      <c r="AE844" s="330">
        <f>IF(W844="COP",(X844*AD844),IF(W844="NOK",((Z844*AD844)*Tasas!$H$42),IF('GL MEN'!W844="EUR",(('GL MEN'!Z844*'GL MEN'!AD844)*Tasas!$H$42),IF('GL MEN'!W844="USD",(('GL MEN'!Z844*'GL MEN'!AD844)*Tasas!$H$42),0))))</f>
        <v>4166.6499999999996</v>
      </c>
      <c r="AF844" s="319" t="s">
        <v>3902</v>
      </c>
      <c r="AG844" s="319">
        <v>2</v>
      </c>
      <c r="AH844" s="319" t="str">
        <f t="shared" si="26"/>
        <v>3</v>
      </c>
      <c r="AI844" s="319" t="str">
        <f t="shared" si="27"/>
        <v>NE</v>
      </c>
    </row>
    <row r="845" spans="1:35" x14ac:dyDescent="0.25">
      <c r="A845">
        <v>844</v>
      </c>
      <c r="B845" t="s">
        <v>3811</v>
      </c>
      <c r="C845" t="s">
        <v>4145</v>
      </c>
      <c r="D845" t="s">
        <v>4583</v>
      </c>
      <c r="E845" t="s">
        <v>4584</v>
      </c>
      <c r="F845" t="s">
        <v>4148</v>
      </c>
      <c r="G845" t="s">
        <v>4149</v>
      </c>
      <c r="H845">
        <v>2302728</v>
      </c>
      <c r="I845">
        <v>202309</v>
      </c>
      <c r="J845">
        <v>45197</v>
      </c>
      <c r="K845">
        <v>10848</v>
      </c>
      <c r="L845" t="s">
        <v>4150</v>
      </c>
      <c r="N845" t="s">
        <v>180</v>
      </c>
      <c r="P845" t="s">
        <v>5577</v>
      </c>
      <c r="Q845" t="s">
        <v>5578</v>
      </c>
      <c r="R845" t="s">
        <v>3997</v>
      </c>
      <c r="S845">
        <v>3002758</v>
      </c>
      <c r="T845" t="s">
        <v>180</v>
      </c>
      <c r="V845" t="s">
        <v>5579</v>
      </c>
      <c r="W845" t="s">
        <v>3988</v>
      </c>
      <c r="X845" s="328">
        <v>20700</v>
      </c>
      <c r="Y845" s="328">
        <v>5.0599999999999996</v>
      </c>
      <c r="Z845" s="328">
        <v>53.21</v>
      </c>
      <c r="AA845" s="328">
        <v>20700</v>
      </c>
      <c r="AB845">
        <v>0</v>
      </c>
      <c r="AC845" s="331">
        <v>45202.97742422454</v>
      </c>
      <c r="AD845" s="390">
        <v>1</v>
      </c>
      <c r="AE845" s="330">
        <f>IF(W845="COP",(X845*AD845),IF(W845="NOK",((Z845*AD845)*Tasas!$H$42),IF('GL MEN'!W845="EUR",(('GL MEN'!Z845*'GL MEN'!AD845)*Tasas!$H$42),IF('GL MEN'!W845="USD",(('GL MEN'!Z845*'GL MEN'!AD845)*Tasas!$H$42),0))))</f>
        <v>20700</v>
      </c>
      <c r="AF845" s="319" t="s">
        <v>3902</v>
      </c>
      <c r="AG845" s="319">
        <v>2</v>
      </c>
      <c r="AH845" s="319" t="str">
        <f t="shared" si="26"/>
        <v>3</v>
      </c>
      <c r="AI845" s="319" t="str">
        <f t="shared" si="27"/>
        <v>NE</v>
      </c>
    </row>
    <row r="846" spans="1:35" x14ac:dyDescent="0.25">
      <c r="A846">
        <v>845</v>
      </c>
      <c r="B846" t="s">
        <v>3811</v>
      </c>
      <c r="C846" t="s">
        <v>4145</v>
      </c>
      <c r="D846" t="s">
        <v>4583</v>
      </c>
      <c r="E846" t="s">
        <v>4584</v>
      </c>
      <c r="F846" t="s">
        <v>4148</v>
      </c>
      <c r="G846" t="s">
        <v>4149</v>
      </c>
      <c r="H846">
        <v>2302727</v>
      </c>
      <c r="I846">
        <v>202309</v>
      </c>
      <c r="J846">
        <v>45199</v>
      </c>
      <c r="K846" t="s">
        <v>4585</v>
      </c>
      <c r="L846" t="s">
        <v>4150</v>
      </c>
      <c r="N846" t="s">
        <v>180</v>
      </c>
      <c r="P846" t="s">
        <v>5573</v>
      </c>
      <c r="Q846" t="s">
        <v>5574</v>
      </c>
      <c r="R846" t="s">
        <v>3997</v>
      </c>
      <c r="S846">
        <v>3002758</v>
      </c>
      <c r="T846" t="s">
        <v>180</v>
      </c>
      <c r="V846" t="s">
        <v>5576</v>
      </c>
      <c r="W846" t="s">
        <v>3988</v>
      </c>
      <c r="X846" s="328">
        <v>4514.3</v>
      </c>
      <c r="Y846" s="328">
        <v>1.1000000000000001</v>
      </c>
      <c r="Z846" s="328">
        <v>11.6</v>
      </c>
      <c r="AA846" s="328">
        <v>4514.3</v>
      </c>
      <c r="AB846">
        <v>0</v>
      </c>
      <c r="AC846" s="331">
        <v>45202.97542978009</v>
      </c>
      <c r="AD846" s="390">
        <v>1</v>
      </c>
      <c r="AE846" s="330">
        <f>IF(W846="COP",(X846*AD846),IF(W846="NOK",((Z846*AD846)*Tasas!$H$42),IF('GL MEN'!W846="EUR",(('GL MEN'!Z846*'GL MEN'!AD846)*Tasas!$H$42),IF('GL MEN'!W846="USD",(('GL MEN'!Z846*'GL MEN'!AD846)*Tasas!$H$42),0))))</f>
        <v>4514.3</v>
      </c>
      <c r="AF846" s="319" t="s">
        <v>3902</v>
      </c>
      <c r="AG846" s="319">
        <v>2</v>
      </c>
      <c r="AH846" s="319" t="str">
        <f t="shared" si="26"/>
        <v>3</v>
      </c>
      <c r="AI846" s="319" t="str">
        <f t="shared" si="27"/>
        <v>NE</v>
      </c>
    </row>
    <row r="847" spans="1:35" x14ac:dyDescent="0.25">
      <c r="A847">
        <v>846</v>
      </c>
      <c r="B847" t="s">
        <v>3811</v>
      </c>
      <c r="C847" t="s">
        <v>4145</v>
      </c>
      <c r="D847" t="s">
        <v>4583</v>
      </c>
      <c r="E847" t="s">
        <v>4584</v>
      </c>
      <c r="F847" t="s">
        <v>4148</v>
      </c>
      <c r="G847" t="s">
        <v>4149</v>
      </c>
      <c r="H847">
        <v>2302727</v>
      </c>
      <c r="I847">
        <v>202309</v>
      </c>
      <c r="J847">
        <v>45199</v>
      </c>
      <c r="K847" t="s">
        <v>4585</v>
      </c>
      <c r="L847" t="s">
        <v>4150</v>
      </c>
      <c r="N847" t="s">
        <v>180</v>
      </c>
      <c r="P847" t="s">
        <v>5573</v>
      </c>
      <c r="Q847" t="s">
        <v>5574</v>
      </c>
      <c r="R847" t="s">
        <v>3997</v>
      </c>
      <c r="S847">
        <v>3002758</v>
      </c>
      <c r="T847" t="s">
        <v>180</v>
      </c>
      <c r="V847" t="s">
        <v>5580</v>
      </c>
      <c r="W847" t="s">
        <v>3988</v>
      </c>
      <c r="X847" s="328">
        <v>5301</v>
      </c>
      <c r="Y847" s="328">
        <v>1.29</v>
      </c>
      <c r="Z847" s="328">
        <v>13.63</v>
      </c>
      <c r="AA847" s="328">
        <v>5301</v>
      </c>
      <c r="AB847">
        <v>0</v>
      </c>
      <c r="AC847" s="331">
        <v>45202.97542978009</v>
      </c>
      <c r="AD847" s="390">
        <v>1</v>
      </c>
      <c r="AE847" s="330">
        <f>IF(W847="COP",(X847*AD847),IF(W847="NOK",((Z847*AD847)*Tasas!$H$42),IF('GL MEN'!W847="EUR",(('GL MEN'!Z847*'GL MEN'!AD847)*Tasas!$H$42),IF('GL MEN'!W847="USD",(('GL MEN'!Z847*'GL MEN'!AD847)*Tasas!$H$42),0))))</f>
        <v>5301</v>
      </c>
      <c r="AF847" s="319" t="s">
        <v>3902</v>
      </c>
      <c r="AG847" s="319">
        <v>2</v>
      </c>
      <c r="AH847" s="319" t="str">
        <f t="shared" si="26"/>
        <v>3</v>
      </c>
      <c r="AI847" s="319" t="str">
        <f t="shared" si="27"/>
        <v>NE</v>
      </c>
    </row>
    <row r="848" spans="1:35" x14ac:dyDescent="0.25">
      <c r="A848">
        <v>847</v>
      </c>
      <c r="B848" t="s">
        <v>3811</v>
      </c>
      <c r="C848" t="s">
        <v>4145</v>
      </c>
      <c r="D848" t="s">
        <v>4583</v>
      </c>
      <c r="E848" t="s">
        <v>4584</v>
      </c>
      <c r="F848" t="s">
        <v>4148</v>
      </c>
      <c r="G848" t="s">
        <v>4149</v>
      </c>
      <c r="H848">
        <v>2302727</v>
      </c>
      <c r="I848">
        <v>202309</v>
      </c>
      <c r="J848">
        <v>45199</v>
      </c>
      <c r="K848" t="s">
        <v>4585</v>
      </c>
      <c r="L848" t="s">
        <v>4150</v>
      </c>
      <c r="N848" t="s">
        <v>180</v>
      </c>
      <c r="P848" t="s">
        <v>5581</v>
      </c>
      <c r="Q848" t="s">
        <v>5582</v>
      </c>
      <c r="R848" t="s">
        <v>3997</v>
      </c>
      <c r="S848">
        <v>3002758</v>
      </c>
      <c r="T848" t="s">
        <v>180</v>
      </c>
      <c r="V848" t="s">
        <v>5583</v>
      </c>
      <c r="W848" t="s">
        <v>3988</v>
      </c>
      <c r="X848" s="328">
        <v>9101</v>
      </c>
      <c r="Y848" s="328">
        <v>2.2200000000000002</v>
      </c>
      <c r="Z848" s="328">
        <v>23.39</v>
      </c>
      <c r="AA848" s="328">
        <v>9101</v>
      </c>
      <c r="AB848">
        <v>0</v>
      </c>
      <c r="AC848" s="331">
        <v>45202.97542978009</v>
      </c>
      <c r="AD848" s="390">
        <v>1</v>
      </c>
      <c r="AE848" s="330">
        <f>IF(W848="COP",(X848*AD848),IF(W848="NOK",((Z848*AD848)*Tasas!$H$42),IF('GL MEN'!W848="EUR",(('GL MEN'!Z848*'GL MEN'!AD848)*Tasas!$H$42),IF('GL MEN'!W848="USD",(('GL MEN'!Z848*'GL MEN'!AD848)*Tasas!$H$42),0))))</f>
        <v>9101</v>
      </c>
      <c r="AF848" s="319" t="s">
        <v>3902</v>
      </c>
      <c r="AG848" s="319">
        <v>2</v>
      </c>
      <c r="AH848" s="319" t="str">
        <f t="shared" si="26"/>
        <v>3</v>
      </c>
      <c r="AI848" s="319" t="str">
        <f t="shared" si="27"/>
        <v>NE</v>
      </c>
    </row>
    <row r="849" spans="1:35" x14ac:dyDescent="0.25">
      <c r="A849">
        <v>848</v>
      </c>
      <c r="B849" t="s">
        <v>3811</v>
      </c>
      <c r="C849" t="s">
        <v>4145</v>
      </c>
      <c r="D849" t="s">
        <v>4583</v>
      </c>
      <c r="E849" t="s">
        <v>4584</v>
      </c>
      <c r="F849" t="s">
        <v>4148</v>
      </c>
      <c r="G849" t="s">
        <v>4149</v>
      </c>
      <c r="H849">
        <v>2302727</v>
      </c>
      <c r="I849">
        <v>202309</v>
      </c>
      <c r="J849">
        <v>45199</v>
      </c>
      <c r="K849" t="s">
        <v>4585</v>
      </c>
      <c r="L849" t="s">
        <v>4150</v>
      </c>
      <c r="N849" t="s">
        <v>180</v>
      </c>
      <c r="P849" t="s">
        <v>5581</v>
      </c>
      <c r="Q849" t="s">
        <v>5582</v>
      </c>
      <c r="R849" t="s">
        <v>3997</v>
      </c>
      <c r="S849">
        <v>3002758</v>
      </c>
      <c r="T849" t="s">
        <v>180</v>
      </c>
      <c r="V849" t="s">
        <v>5584</v>
      </c>
      <c r="W849" t="s">
        <v>3988</v>
      </c>
      <c r="X849" s="328">
        <v>20756</v>
      </c>
      <c r="Y849" s="328">
        <v>5.07</v>
      </c>
      <c r="Z849" s="328">
        <v>53.35</v>
      </c>
      <c r="AA849" s="328">
        <v>20756</v>
      </c>
      <c r="AB849">
        <v>0</v>
      </c>
      <c r="AC849" s="331">
        <v>45202.97542978009</v>
      </c>
      <c r="AD849" s="390">
        <v>1</v>
      </c>
      <c r="AE849" s="330">
        <f>IF(W849="COP",(X849*AD849),IF(W849="NOK",((Z849*AD849)*Tasas!$H$42),IF('GL MEN'!W849="EUR",(('GL MEN'!Z849*'GL MEN'!AD849)*Tasas!$H$42),IF('GL MEN'!W849="USD",(('GL MEN'!Z849*'GL MEN'!AD849)*Tasas!$H$42),0))))</f>
        <v>20756</v>
      </c>
      <c r="AF849" s="319" t="s">
        <v>3902</v>
      </c>
      <c r="AG849" s="319">
        <v>2</v>
      </c>
      <c r="AH849" s="319" t="str">
        <f t="shared" si="26"/>
        <v>3</v>
      </c>
      <c r="AI849" s="319" t="str">
        <f t="shared" si="27"/>
        <v>NE</v>
      </c>
    </row>
    <row r="850" spans="1:35" x14ac:dyDescent="0.25">
      <c r="A850">
        <v>849</v>
      </c>
      <c r="B850" t="s">
        <v>3811</v>
      </c>
      <c r="C850" t="s">
        <v>4145</v>
      </c>
      <c r="D850" t="s">
        <v>4583</v>
      </c>
      <c r="E850" t="s">
        <v>4596</v>
      </c>
      <c r="F850" t="s">
        <v>4148</v>
      </c>
      <c r="G850" t="s">
        <v>4149</v>
      </c>
      <c r="H850">
        <v>2302727</v>
      </c>
      <c r="I850">
        <v>202309</v>
      </c>
      <c r="J850">
        <v>45199</v>
      </c>
      <c r="K850" t="s">
        <v>4585</v>
      </c>
      <c r="L850" t="s">
        <v>4150</v>
      </c>
      <c r="N850" t="s">
        <v>180</v>
      </c>
      <c r="P850" t="s">
        <v>5585</v>
      </c>
      <c r="Q850" t="s">
        <v>5586</v>
      </c>
      <c r="R850" t="s">
        <v>3997</v>
      </c>
      <c r="S850">
        <v>3002758</v>
      </c>
      <c r="T850" t="s">
        <v>180</v>
      </c>
      <c r="V850" t="s">
        <v>5587</v>
      </c>
      <c r="W850" t="s">
        <v>3988</v>
      </c>
      <c r="X850" s="328">
        <v>87000</v>
      </c>
      <c r="Y850" s="328">
        <v>21.25</v>
      </c>
      <c r="Z850" s="328">
        <v>223.64</v>
      </c>
      <c r="AA850" s="328">
        <v>87000</v>
      </c>
      <c r="AB850">
        <v>0</v>
      </c>
      <c r="AC850" s="331">
        <v>45202.975429247686</v>
      </c>
      <c r="AD850" s="390">
        <v>1</v>
      </c>
      <c r="AE850" s="330">
        <f>IF(W850="COP",(X850*AD850),IF(W850="NOK",((Z850*AD850)*Tasas!$H$42),IF('GL MEN'!W850="EUR",(('GL MEN'!Z850*'GL MEN'!AD850)*Tasas!$H$42),IF('GL MEN'!W850="USD",(('GL MEN'!Z850*'GL MEN'!AD850)*Tasas!$H$42),0))))</f>
        <v>87000</v>
      </c>
      <c r="AF850" s="319" t="s">
        <v>3902</v>
      </c>
      <c r="AG850" s="319">
        <v>2</v>
      </c>
      <c r="AH850" s="319" t="str">
        <f t="shared" si="26"/>
        <v>3</v>
      </c>
      <c r="AI850" s="319" t="str">
        <f t="shared" si="27"/>
        <v>NE</v>
      </c>
    </row>
    <row r="851" spans="1:35" x14ac:dyDescent="0.25">
      <c r="A851">
        <v>850</v>
      </c>
      <c r="B851" t="s">
        <v>3811</v>
      </c>
      <c r="C851" t="s">
        <v>4145</v>
      </c>
      <c r="D851" t="s">
        <v>4583</v>
      </c>
      <c r="E851" t="s">
        <v>4596</v>
      </c>
      <c r="F851" t="s">
        <v>4148</v>
      </c>
      <c r="G851" t="s">
        <v>4149</v>
      </c>
      <c r="H851">
        <v>2302727</v>
      </c>
      <c r="I851">
        <v>202309</v>
      </c>
      <c r="J851">
        <v>45199</v>
      </c>
      <c r="K851" t="s">
        <v>4585</v>
      </c>
      <c r="L851" t="s">
        <v>4150</v>
      </c>
      <c r="N851" t="s">
        <v>180</v>
      </c>
      <c r="P851" t="s">
        <v>5585</v>
      </c>
      <c r="Q851" t="s">
        <v>5586</v>
      </c>
      <c r="R851" t="s">
        <v>3997</v>
      </c>
      <c r="S851">
        <v>3002758</v>
      </c>
      <c r="T851" t="s">
        <v>180</v>
      </c>
      <c r="V851" t="s">
        <v>5588</v>
      </c>
      <c r="W851" t="s">
        <v>3988</v>
      </c>
      <c r="X851" s="328">
        <v>87000</v>
      </c>
      <c r="Y851" s="328">
        <v>21.25</v>
      </c>
      <c r="Z851" s="328">
        <v>223.64</v>
      </c>
      <c r="AA851" s="328">
        <v>87000</v>
      </c>
      <c r="AB851">
        <v>0</v>
      </c>
      <c r="AC851" s="331">
        <v>45202.975429247686</v>
      </c>
      <c r="AD851" s="390">
        <v>1</v>
      </c>
      <c r="AE851" s="330">
        <f>IF(W851="COP",(X851*AD851),IF(W851="NOK",((Z851*AD851)*Tasas!$H$42),IF('GL MEN'!W851="EUR",(('GL MEN'!Z851*'GL MEN'!AD851)*Tasas!$H$42),IF('GL MEN'!W851="USD",(('GL MEN'!Z851*'GL MEN'!AD851)*Tasas!$H$42),0))))</f>
        <v>87000</v>
      </c>
      <c r="AF851" s="319" t="s">
        <v>3902</v>
      </c>
      <c r="AG851" s="319">
        <v>2</v>
      </c>
      <c r="AH851" s="319" t="str">
        <f t="shared" si="26"/>
        <v>3</v>
      </c>
      <c r="AI851" s="319" t="str">
        <f t="shared" si="27"/>
        <v>NE</v>
      </c>
    </row>
    <row r="852" spans="1:35" x14ac:dyDescent="0.25">
      <c r="A852">
        <v>851</v>
      </c>
      <c r="B852" t="s">
        <v>3811</v>
      </c>
      <c r="C852" t="s">
        <v>4145</v>
      </c>
      <c r="D852" t="s">
        <v>4583</v>
      </c>
      <c r="E852" t="s">
        <v>4596</v>
      </c>
      <c r="F852" t="s">
        <v>4148</v>
      </c>
      <c r="G852" t="s">
        <v>4149</v>
      </c>
      <c r="H852">
        <v>2302727</v>
      </c>
      <c r="I852">
        <v>202309</v>
      </c>
      <c r="J852">
        <v>45199</v>
      </c>
      <c r="K852" t="s">
        <v>4585</v>
      </c>
      <c r="L852" t="s">
        <v>4150</v>
      </c>
      <c r="N852" t="s">
        <v>180</v>
      </c>
      <c r="P852" t="s">
        <v>5585</v>
      </c>
      <c r="Q852" t="s">
        <v>5586</v>
      </c>
      <c r="R852" t="s">
        <v>3997</v>
      </c>
      <c r="S852">
        <v>3002758</v>
      </c>
      <c r="T852" t="s">
        <v>180</v>
      </c>
      <c r="V852" t="s">
        <v>5589</v>
      </c>
      <c r="W852" t="s">
        <v>3988</v>
      </c>
      <c r="X852" s="328">
        <v>87000</v>
      </c>
      <c r="Y852" s="328">
        <v>21.25</v>
      </c>
      <c r="Z852" s="328">
        <v>223.64</v>
      </c>
      <c r="AA852" s="328">
        <v>87000</v>
      </c>
      <c r="AB852">
        <v>0</v>
      </c>
      <c r="AC852" s="331">
        <v>45202.975429247686</v>
      </c>
      <c r="AD852" s="390">
        <v>1</v>
      </c>
      <c r="AE852" s="330">
        <f>IF(W852="COP",(X852*AD852),IF(W852="NOK",((Z852*AD852)*Tasas!$H$42),IF('GL MEN'!W852="EUR",(('GL MEN'!Z852*'GL MEN'!AD852)*Tasas!$H$42),IF('GL MEN'!W852="USD",(('GL MEN'!Z852*'GL MEN'!AD852)*Tasas!$H$42),0))))</f>
        <v>87000</v>
      </c>
      <c r="AF852" s="319" t="s">
        <v>3902</v>
      </c>
      <c r="AG852" s="319">
        <v>2</v>
      </c>
      <c r="AH852" s="319" t="str">
        <f t="shared" si="26"/>
        <v>3</v>
      </c>
      <c r="AI852" s="319" t="str">
        <f t="shared" si="27"/>
        <v>NE</v>
      </c>
    </row>
    <row r="853" spans="1:35" x14ac:dyDescent="0.25">
      <c r="A853">
        <v>852</v>
      </c>
      <c r="B853" t="s">
        <v>3811</v>
      </c>
      <c r="C853" t="s">
        <v>4145</v>
      </c>
      <c r="D853" t="s">
        <v>4583</v>
      </c>
      <c r="E853" t="s">
        <v>4596</v>
      </c>
      <c r="F853" t="s">
        <v>4148</v>
      </c>
      <c r="G853" t="s">
        <v>4149</v>
      </c>
      <c r="H853">
        <v>2302727</v>
      </c>
      <c r="I853">
        <v>202309</v>
      </c>
      <c r="J853">
        <v>45199</v>
      </c>
      <c r="K853" t="s">
        <v>4585</v>
      </c>
      <c r="L853" t="s">
        <v>4150</v>
      </c>
      <c r="N853" t="s">
        <v>180</v>
      </c>
      <c r="P853" t="s">
        <v>4592</v>
      </c>
      <c r="Q853" t="s">
        <v>4593</v>
      </c>
      <c r="R853" t="s">
        <v>3997</v>
      </c>
      <c r="S853">
        <v>3002758</v>
      </c>
      <c r="T853" t="s">
        <v>180</v>
      </c>
      <c r="V853" t="s">
        <v>5572</v>
      </c>
      <c r="W853" t="s">
        <v>3988</v>
      </c>
      <c r="X853" s="328">
        <v>83333</v>
      </c>
      <c r="Y853" s="328">
        <v>20.36</v>
      </c>
      <c r="Z853" s="328">
        <v>214.21</v>
      </c>
      <c r="AA853" s="328">
        <v>83333</v>
      </c>
      <c r="AB853">
        <v>224</v>
      </c>
      <c r="AC853" s="331">
        <v>45202.975429629631</v>
      </c>
      <c r="AD853" s="390">
        <v>1</v>
      </c>
      <c r="AE853" s="330">
        <f>IF(W853="COP",(X853*AD853),IF(W853="NOK",((Z853*AD853)*Tasas!$H$42),IF('GL MEN'!W853="EUR",(('GL MEN'!Z853*'GL MEN'!AD853)*Tasas!$H$42),IF('GL MEN'!W853="USD",(('GL MEN'!Z853*'GL MEN'!AD853)*Tasas!$H$42),0))))</f>
        <v>83333</v>
      </c>
      <c r="AF853" s="319" t="s">
        <v>3902</v>
      </c>
      <c r="AG853" s="319">
        <v>2</v>
      </c>
      <c r="AH853" s="319" t="str">
        <f t="shared" si="26"/>
        <v>3</v>
      </c>
      <c r="AI853" s="319" t="str">
        <f t="shared" si="27"/>
        <v>NE</v>
      </c>
    </row>
    <row r="854" spans="1:35" x14ac:dyDescent="0.25">
      <c r="A854">
        <v>853</v>
      </c>
      <c r="B854" t="s">
        <v>3811</v>
      </c>
      <c r="C854" t="s">
        <v>4145</v>
      </c>
      <c r="D854" t="s">
        <v>4583</v>
      </c>
      <c r="E854" t="s">
        <v>4596</v>
      </c>
      <c r="F854" t="s">
        <v>4148</v>
      </c>
      <c r="G854" t="s">
        <v>4149</v>
      </c>
      <c r="H854">
        <v>2302727</v>
      </c>
      <c r="I854">
        <v>202309</v>
      </c>
      <c r="J854">
        <v>45199</v>
      </c>
      <c r="K854" t="s">
        <v>4585</v>
      </c>
      <c r="L854" t="s">
        <v>4150</v>
      </c>
      <c r="N854" t="s">
        <v>180</v>
      </c>
      <c r="P854" t="s">
        <v>5573</v>
      </c>
      <c r="Q854" t="s">
        <v>5574</v>
      </c>
      <c r="R854" t="s">
        <v>3997</v>
      </c>
      <c r="S854">
        <v>3002758</v>
      </c>
      <c r="T854" t="s">
        <v>180</v>
      </c>
      <c r="V854" t="s">
        <v>5576</v>
      </c>
      <c r="W854" t="s">
        <v>3988</v>
      </c>
      <c r="X854" s="328">
        <v>90286</v>
      </c>
      <c r="Y854" s="328">
        <v>22.06</v>
      </c>
      <c r="Z854" s="328">
        <v>232.08</v>
      </c>
      <c r="AA854" s="328">
        <v>90286</v>
      </c>
      <c r="AB854">
        <v>224</v>
      </c>
      <c r="AC854" s="331">
        <v>45202.975429629631</v>
      </c>
      <c r="AD854" s="390">
        <v>1</v>
      </c>
      <c r="AE854" s="330">
        <f>IF(W854="COP",(X854*AD854),IF(W854="NOK",((Z854*AD854)*Tasas!$H$42),IF('GL MEN'!W854="EUR",(('GL MEN'!Z854*'GL MEN'!AD854)*Tasas!$H$42),IF('GL MEN'!W854="USD",(('GL MEN'!Z854*'GL MEN'!AD854)*Tasas!$H$42),0))))</f>
        <v>90286</v>
      </c>
      <c r="AF854" s="319" t="s">
        <v>3902</v>
      </c>
      <c r="AG854" s="319">
        <v>2</v>
      </c>
      <c r="AH854" s="319" t="str">
        <f t="shared" si="26"/>
        <v>3</v>
      </c>
      <c r="AI854" s="319" t="str">
        <f t="shared" si="27"/>
        <v>NE</v>
      </c>
    </row>
    <row r="855" spans="1:35" x14ac:dyDescent="0.25">
      <c r="A855">
        <v>854</v>
      </c>
      <c r="B855" t="s">
        <v>3811</v>
      </c>
      <c r="C855" t="s">
        <v>4145</v>
      </c>
      <c r="D855" t="s">
        <v>4583</v>
      </c>
      <c r="E855" t="s">
        <v>4596</v>
      </c>
      <c r="F855" t="s">
        <v>4148</v>
      </c>
      <c r="G855" t="s">
        <v>4149</v>
      </c>
      <c r="H855">
        <v>2302727</v>
      </c>
      <c r="I855">
        <v>202309</v>
      </c>
      <c r="J855">
        <v>45199</v>
      </c>
      <c r="K855" t="s">
        <v>4585</v>
      </c>
      <c r="L855" t="s">
        <v>4150</v>
      </c>
      <c r="N855" t="s">
        <v>180</v>
      </c>
      <c r="P855" t="s">
        <v>5573</v>
      </c>
      <c r="Q855" t="s">
        <v>5574</v>
      </c>
      <c r="R855" t="s">
        <v>3997</v>
      </c>
      <c r="S855">
        <v>3002758</v>
      </c>
      <c r="T855" t="s">
        <v>180</v>
      </c>
      <c r="V855" t="s">
        <v>5580</v>
      </c>
      <c r="W855" t="s">
        <v>3988</v>
      </c>
      <c r="X855" s="328">
        <v>27899</v>
      </c>
      <c r="Y855" s="328">
        <v>6.82</v>
      </c>
      <c r="Z855" s="328">
        <v>71.72</v>
      </c>
      <c r="AA855" s="328">
        <v>27899</v>
      </c>
      <c r="AB855">
        <v>192</v>
      </c>
      <c r="AC855" s="331">
        <v>45202.975429629631</v>
      </c>
      <c r="AD855" s="390">
        <v>1</v>
      </c>
      <c r="AE855" s="330">
        <f>IF(W855="COP",(X855*AD855),IF(W855="NOK",((Z855*AD855)*Tasas!$H$42),IF('GL MEN'!W855="EUR",(('GL MEN'!Z855*'GL MEN'!AD855)*Tasas!$H$42),IF('GL MEN'!W855="USD",(('GL MEN'!Z855*'GL MEN'!AD855)*Tasas!$H$42),0))))</f>
        <v>27899</v>
      </c>
      <c r="AF855" s="319" t="s">
        <v>3902</v>
      </c>
      <c r="AG855" s="319">
        <v>2</v>
      </c>
      <c r="AH855" s="319" t="str">
        <f t="shared" si="26"/>
        <v>3</v>
      </c>
      <c r="AI855" s="319" t="str">
        <f t="shared" si="27"/>
        <v>NE</v>
      </c>
    </row>
    <row r="856" spans="1:35" x14ac:dyDescent="0.25">
      <c r="A856">
        <v>855</v>
      </c>
      <c r="B856" t="s">
        <v>3811</v>
      </c>
      <c r="C856" t="s">
        <v>4145</v>
      </c>
      <c r="D856" t="s">
        <v>4583</v>
      </c>
      <c r="E856" t="s">
        <v>4596</v>
      </c>
      <c r="F856" t="s">
        <v>4148</v>
      </c>
      <c r="G856" t="s">
        <v>4149</v>
      </c>
      <c r="H856">
        <v>2302727</v>
      </c>
      <c r="I856">
        <v>202309</v>
      </c>
      <c r="J856">
        <v>45199</v>
      </c>
      <c r="K856" t="s">
        <v>4585</v>
      </c>
      <c r="L856" t="s">
        <v>4150</v>
      </c>
      <c r="N856" t="s">
        <v>180</v>
      </c>
      <c r="P856" t="s">
        <v>5581</v>
      </c>
      <c r="Q856" t="s">
        <v>5582</v>
      </c>
      <c r="R856" t="s">
        <v>3997</v>
      </c>
      <c r="S856">
        <v>3002758</v>
      </c>
      <c r="T856" t="s">
        <v>180</v>
      </c>
      <c r="V856" t="s">
        <v>5583</v>
      </c>
      <c r="W856" t="s">
        <v>3988</v>
      </c>
      <c r="X856" s="328">
        <v>47899</v>
      </c>
      <c r="Y856" s="328">
        <v>11.7</v>
      </c>
      <c r="Z856" s="328">
        <v>123.13</v>
      </c>
      <c r="AA856" s="328">
        <v>47899</v>
      </c>
      <c r="AB856">
        <v>192</v>
      </c>
      <c r="AC856" s="331">
        <v>45202.975429629631</v>
      </c>
      <c r="AD856" s="390">
        <v>1</v>
      </c>
      <c r="AE856" s="330">
        <f>IF(W856="COP",(X856*AD856),IF(W856="NOK",((Z856*AD856)*Tasas!$H$42),IF('GL MEN'!W856="EUR",(('GL MEN'!Z856*'GL MEN'!AD856)*Tasas!$H$42),IF('GL MEN'!W856="USD",(('GL MEN'!Z856*'GL MEN'!AD856)*Tasas!$H$42),0))))</f>
        <v>47899</v>
      </c>
      <c r="AF856" s="319" t="s">
        <v>3902</v>
      </c>
      <c r="AG856" s="319">
        <v>2</v>
      </c>
      <c r="AH856" s="319" t="str">
        <f t="shared" si="26"/>
        <v>3</v>
      </c>
      <c r="AI856" s="319" t="str">
        <f t="shared" si="27"/>
        <v>NE</v>
      </c>
    </row>
    <row r="857" spans="1:35" x14ac:dyDescent="0.25">
      <c r="A857">
        <v>856</v>
      </c>
      <c r="B857" t="s">
        <v>3811</v>
      </c>
      <c r="C857" t="s">
        <v>4145</v>
      </c>
      <c r="D857" t="s">
        <v>4583</v>
      </c>
      <c r="E857" t="s">
        <v>4596</v>
      </c>
      <c r="F857" t="s">
        <v>4148</v>
      </c>
      <c r="G857" t="s">
        <v>4149</v>
      </c>
      <c r="H857">
        <v>2302727</v>
      </c>
      <c r="I857">
        <v>202309</v>
      </c>
      <c r="J857">
        <v>45199</v>
      </c>
      <c r="K857" t="s">
        <v>4585</v>
      </c>
      <c r="L857" t="s">
        <v>4150</v>
      </c>
      <c r="N857" t="s">
        <v>180</v>
      </c>
      <c r="P857" t="s">
        <v>5581</v>
      </c>
      <c r="Q857" t="s">
        <v>5582</v>
      </c>
      <c r="R857" t="s">
        <v>3997</v>
      </c>
      <c r="S857">
        <v>3002758</v>
      </c>
      <c r="T857" t="s">
        <v>180</v>
      </c>
      <c r="V857" t="s">
        <v>5584</v>
      </c>
      <c r="W857" t="s">
        <v>3988</v>
      </c>
      <c r="X857" s="328">
        <v>109244</v>
      </c>
      <c r="Y857" s="328">
        <v>26.69</v>
      </c>
      <c r="Z857" s="328">
        <v>280.81</v>
      </c>
      <c r="AA857" s="328">
        <v>109244</v>
      </c>
      <c r="AB857">
        <v>192</v>
      </c>
      <c r="AC857" s="331">
        <v>45202.975429629631</v>
      </c>
      <c r="AD857" s="390">
        <v>1</v>
      </c>
      <c r="AE857" s="330">
        <f>IF(W857="COP",(X857*AD857),IF(W857="NOK",((Z857*AD857)*Tasas!$H$42),IF('GL MEN'!W857="EUR",(('GL MEN'!Z857*'GL MEN'!AD857)*Tasas!$H$42),IF('GL MEN'!W857="USD",(('GL MEN'!Z857*'GL MEN'!AD857)*Tasas!$H$42),0))))</f>
        <v>109244</v>
      </c>
      <c r="AF857" s="319" t="s">
        <v>3902</v>
      </c>
      <c r="AG857" s="319">
        <v>2</v>
      </c>
      <c r="AH857" s="319" t="str">
        <f t="shared" si="26"/>
        <v>3</v>
      </c>
      <c r="AI857" s="319" t="str">
        <f t="shared" si="27"/>
        <v>NE</v>
      </c>
    </row>
    <row r="858" spans="1:35" x14ac:dyDescent="0.25">
      <c r="A858">
        <v>857</v>
      </c>
      <c r="B858" t="s">
        <v>3811</v>
      </c>
      <c r="C858" t="s">
        <v>4145</v>
      </c>
      <c r="D858" t="s">
        <v>4583</v>
      </c>
      <c r="E858" t="s">
        <v>5074</v>
      </c>
      <c r="F858" t="s">
        <v>4148</v>
      </c>
      <c r="G858" t="s">
        <v>4149</v>
      </c>
      <c r="H858">
        <v>2302727</v>
      </c>
      <c r="I858">
        <v>202309</v>
      </c>
      <c r="J858">
        <v>45199</v>
      </c>
      <c r="K858" t="s">
        <v>4585</v>
      </c>
      <c r="L858" t="s">
        <v>4150</v>
      </c>
      <c r="N858" t="s">
        <v>180</v>
      </c>
      <c r="P858" t="s">
        <v>5590</v>
      </c>
      <c r="Q858" t="s">
        <v>5591</v>
      </c>
      <c r="R858" t="s">
        <v>3997</v>
      </c>
      <c r="S858">
        <v>3002758</v>
      </c>
      <c r="T858" t="s">
        <v>180</v>
      </c>
      <c r="V858" t="s">
        <v>5592</v>
      </c>
      <c r="W858" t="s">
        <v>3988</v>
      </c>
      <c r="X858" s="328">
        <v>40000</v>
      </c>
      <c r="Y858" s="328">
        <v>9.77</v>
      </c>
      <c r="Z858" s="328">
        <v>102.82</v>
      </c>
      <c r="AA858" s="328">
        <v>40000</v>
      </c>
      <c r="AB858">
        <v>0</v>
      </c>
      <c r="AC858" s="331">
        <v>45202.975429629631</v>
      </c>
      <c r="AD858" s="390">
        <v>1</v>
      </c>
      <c r="AE858" s="330">
        <f>IF(W858="COP",(X858*AD858),IF(W858="NOK",((Z858*AD858)*Tasas!$H$42),IF('GL MEN'!W858="EUR",(('GL MEN'!Z858*'GL MEN'!AD858)*Tasas!$H$42),IF('GL MEN'!W858="USD",(('GL MEN'!Z858*'GL MEN'!AD858)*Tasas!$H$42),0))))</f>
        <v>40000</v>
      </c>
      <c r="AF858" s="319" t="s">
        <v>3902</v>
      </c>
      <c r="AG858" s="319">
        <v>2</v>
      </c>
      <c r="AH858" s="319" t="str">
        <f t="shared" si="26"/>
        <v>3</v>
      </c>
      <c r="AI858" s="319" t="str">
        <f t="shared" si="27"/>
        <v>NE</v>
      </c>
    </row>
    <row r="859" spans="1:35" x14ac:dyDescent="0.25">
      <c r="A859">
        <v>858</v>
      </c>
      <c r="B859" t="s">
        <v>3811</v>
      </c>
      <c r="C859" t="s">
        <v>4145</v>
      </c>
      <c r="D859" t="s">
        <v>4583</v>
      </c>
      <c r="E859" t="s">
        <v>5074</v>
      </c>
      <c r="F859" t="s">
        <v>4148</v>
      </c>
      <c r="G859" t="s">
        <v>4149</v>
      </c>
      <c r="H859">
        <v>2302728</v>
      </c>
      <c r="I859">
        <v>202309</v>
      </c>
      <c r="J859">
        <v>45197</v>
      </c>
      <c r="K859">
        <v>10848</v>
      </c>
      <c r="L859" t="s">
        <v>4150</v>
      </c>
      <c r="N859" t="s">
        <v>180</v>
      </c>
      <c r="P859" t="s">
        <v>5577</v>
      </c>
      <c r="Q859" t="s">
        <v>5578</v>
      </c>
      <c r="R859" t="s">
        <v>3997</v>
      </c>
      <c r="S859">
        <v>3002758</v>
      </c>
      <c r="T859" t="s">
        <v>180</v>
      </c>
      <c r="V859" t="s">
        <v>5579</v>
      </c>
      <c r="W859" t="s">
        <v>3988</v>
      </c>
      <c r="X859" s="328">
        <v>414000</v>
      </c>
      <c r="Y859" s="328">
        <v>101.13</v>
      </c>
      <c r="Z859" s="328">
        <v>1064.2</v>
      </c>
      <c r="AA859" s="328">
        <v>414000</v>
      </c>
      <c r="AB859">
        <v>224</v>
      </c>
      <c r="AC859" s="331">
        <v>45202.977423877317</v>
      </c>
      <c r="AD859" s="390">
        <v>1</v>
      </c>
      <c r="AE859" s="330">
        <f>IF(W859="COP",(X859*AD859),IF(W859="NOK",((Z859*AD859)*Tasas!$H$42),IF('GL MEN'!W859="EUR",(('GL MEN'!Z859*'GL MEN'!AD859)*Tasas!$H$42),IF('GL MEN'!W859="USD",(('GL MEN'!Z859*'GL MEN'!AD859)*Tasas!$H$42),0))))</f>
        <v>414000</v>
      </c>
      <c r="AF859" s="319" t="s">
        <v>3902</v>
      </c>
      <c r="AG859" s="319">
        <v>2</v>
      </c>
      <c r="AH859" s="319" t="str">
        <f t="shared" si="26"/>
        <v>3</v>
      </c>
      <c r="AI859" s="319" t="str">
        <f t="shared" si="27"/>
        <v>NE</v>
      </c>
    </row>
    <row r="860" spans="1:35" x14ac:dyDescent="0.25">
      <c r="A860">
        <v>859</v>
      </c>
      <c r="B860" t="s">
        <v>3811</v>
      </c>
      <c r="C860" t="s">
        <v>4224</v>
      </c>
      <c r="D860" t="s">
        <v>5593</v>
      </c>
      <c r="E860" t="s">
        <v>5594</v>
      </c>
      <c r="F860" t="s">
        <v>5436</v>
      </c>
      <c r="G860" t="s">
        <v>5437</v>
      </c>
      <c r="H860">
        <v>3300918</v>
      </c>
      <c r="I860">
        <v>202309</v>
      </c>
      <c r="J860">
        <v>45197</v>
      </c>
      <c r="K860" t="s">
        <v>5198</v>
      </c>
      <c r="L860" t="s">
        <v>4150</v>
      </c>
      <c r="N860" t="s">
        <v>180</v>
      </c>
      <c r="P860" t="s">
        <v>5595</v>
      </c>
      <c r="Q860" t="s">
        <v>5596</v>
      </c>
      <c r="R860" t="s">
        <v>3997</v>
      </c>
      <c r="S860">
        <v>3002780</v>
      </c>
      <c r="T860" t="s">
        <v>180</v>
      </c>
      <c r="V860" t="s">
        <v>5597</v>
      </c>
      <c r="W860" t="s">
        <v>3988</v>
      </c>
      <c r="X860" s="328">
        <v>13091</v>
      </c>
      <c r="Y860" s="328">
        <v>3.2</v>
      </c>
      <c r="Z860" s="328">
        <v>33.65</v>
      </c>
      <c r="AA860" s="328">
        <v>13091</v>
      </c>
      <c r="AB860">
        <v>0</v>
      </c>
      <c r="AC860" s="331">
        <v>45209.699941168983</v>
      </c>
      <c r="AD860" s="390">
        <v>1</v>
      </c>
      <c r="AE860" s="330">
        <f>IF(W860="COP",(X860*AD860),IF(W860="NOK",((Z860*AD860)*Tasas!$H$42),IF('GL MEN'!W860="EUR",(('GL MEN'!Z860*'GL MEN'!AD860)*Tasas!$H$42),IF('GL MEN'!W860="USD",(('GL MEN'!Z860*'GL MEN'!AD860)*Tasas!$H$42),0))))</f>
        <v>13091</v>
      </c>
      <c r="AF860" s="319" t="s">
        <v>3902</v>
      </c>
      <c r="AG860" s="319">
        <v>2</v>
      </c>
      <c r="AH860" s="319" t="str">
        <f t="shared" si="26"/>
        <v>3</v>
      </c>
      <c r="AI860" s="319" t="str">
        <f t="shared" si="27"/>
        <v>NE</v>
      </c>
    </row>
    <row r="861" spans="1:35" x14ac:dyDescent="0.25">
      <c r="A861">
        <v>860</v>
      </c>
      <c r="B861" t="s">
        <v>3811</v>
      </c>
      <c r="C861" t="s">
        <v>4224</v>
      </c>
      <c r="D861" t="s">
        <v>5593</v>
      </c>
      <c r="E861" t="s">
        <v>5594</v>
      </c>
      <c r="F861" t="s">
        <v>5436</v>
      </c>
      <c r="G861" t="s">
        <v>5437</v>
      </c>
      <c r="H861">
        <v>3300920</v>
      </c>
      <c r="I861">
        <v>202309</v>
      </c>
      <c r="J861">
        <v>45198</v>
      </c>
      <c r="K861" t="s">
        <v>5198</v>
      </c>
      <c r="L861" t="s">
        <v>4150</v>
      </c>
      <c r="N861" t="s">
        <v>180</v>
      </c>
      <c r="P861" t="s">
        <v>5595</v>
      </c>
      <c r="Q861" t="s">
        <v>5596</v>
      </c>
      <c r="R861" t="s">
        <v>3997</v>
      </c>
      <c r="S861">
        <v>3002780</v>
      </c>
      <c r="T861" t="s">
        <v>180</v>
      </c>
      <c r="V861" t="s">
        <v>5597</v>
      </c>
      <c r="W861" t="s">
        <v>3988</v>
      </c>
      <c r="X861" s="328">
        <v>13091</v>
      </c>
      <c r="Y861" s="328">
        <v>3.2</v>
      </c>
      <c r="Z861" s="328">
        <v>33.65</v>
      </c>
      <c r="AA861" s="328">
        <v>13091</v>
      </c>
      <c r="AB861">
        <v>0</v>
      </c>
      <c r="AC861" s="331">
        <v>45209.714753703702</v>
      </c>
      <c r="AD861" s="390">
        <v>1</v>
      </c>
      <c r="AE861" s="330">
        <f>IF(W861="COP",(X861*AD861),IF(W861="NOK",((Z861*AD861)*Tasas!$H$42),IF('GL MEN'!W861="EUR",(('GL MEN'!Z861*'GL MEN'!AD861)*Tasas!$H$42),IF('GL MEN'!W861="USD",(('GL MEN'!Z861*'GL MEN'!AD861)*Tasas!$H$42),0))))</f>
        <v>13091</v>
      </c>
      <c r="AF861" s="319" t="s">
        <v>3902</v>
      </c>
      <c r="AG861" s="319">
        <v>2</v>
      </c>
      <c r="AH861" s="319" t="str">
        <f t="shared" si="26"/>
        <v>3</v>
      </c>
      <c r="AI861" s="319" t="str">
        <f t="shared" si="27"/>
        <v>NE</v>
      </c>
    </row>
    <row r="862" spans="1:35" x14ac:dyDescent="0.25">
      <c r="A862">
        <v>861</v>
      </c>
      <c r="B862" t="s">
        <v>3811</v>
      </c>
      <c r="C862" t="s">
        <v>4224</v>
      </c>
      <c r="D862" t="s">
        <v>5593</v>
      </c>
      <c r="E862" t="s">
        <v>5594</v>
      </c>
      <c r="F862" t="s">
        <v>5436</v>
      </c>
      <c r="G862" t="s">
        <v>5437</v>
      </c>
      <c r="H862">
        <v>3300919</v>
      </c>
      <c r="I862">
        <v>202309</v>
      </c>
      <c r="J862">
        <v>45197</v>
      </c>
      <c r="K862" t="s">
        <v>5198</v>
      </c>
      <c r="L862" t="s">
        <v>4150</v>
      </c>
      <c r="N862" t="s">
        <v>180</v>
      </c>
      <c r="P862" t="s">
        <v>5595</v>
      </c>
      <c r="Q862" t="s">
        <v>5596</v>
      </c>
      <c r="R862" t="s">
        <v>3997</v>
      </c>
      <c r="S862">
        <v>3002780</v>
      </c>
      <c r="T862" t="s">
        <v>180</v>
      </c>
      <c r="V862" t="s">
        <v>5598</v>
      </c>
      <c r="W862" t="s">
        <v>3988</v>
      </c>
      <c r="X862" s="328">
        <v>-13091</v>
      </c>
      <c r="Y862" s="328">
        <v>-3.2</v>
      </c>
      <c r="Z862" s="328">
        <v>-33.65</v>
      </c>
      <c r="AA862" s="328">
        <v>-13091</v>
      </c>
      <c r="AB862">
        <v>0</v>
      </c>
      <c r="AC862" s="331">
        <v>45209.708636342591</v>
      </c>
      <c r="AD862" s="390">
        <v>1</v>
      </c>
      <c r="AE862" s="330">
        <f>IF(W862="COP",(X862*AD862),IF(W862="NOK",((Z862*AD862)*Tasas!$H$42),IF('GL MEN'!W862="EUR",(('GL MEN'!Z862*'GL MEN'!AD862)*Tasas!$H$42),IF('GL MEN'!W862="USD",(('GL MEN'!Z862*'GL MEN'!AD862)*Tasas!$H$42),0))))</f>
        <v>-13091</v>
      </c>
      <c r="AF862" s="319" t="s">
        <v>3902</v>
      </c>
      <c r="AG862" s="319">
        <v>2</v>
      </c>
      <c r="AH862" s="319" t="str">
        <f t="shared" si="26"/>
        <v>3</v>
      </c>
      <c r="AI862" s="319" t="str">
        <f t="shared" si="27"/>
        <v>NE</v>
      </c>
    </row>
    <row r="863" spans="1:35" x14ac:dyDescent="0.25">
      <c r="A863">
        <v>862</v>
      </c>
      <c r="B863" t="s">
        <v>3811</v>
      </c>
      <c r="C863" t="s">
        <v>4266</v>
      </c>
      <c r="D863" t="s">
        <v>5593</v>
      </c>
      <c r="E863" t="s">
        <v>5594</v>
      </c>
      <c r="F863" t="s">
        <v>4556</v>
      </c>
      <c r="G863" t="s">
        <v>4557</v>
      </c>
      <c r="H863">
        <v>16300413</v>
      </c>
      <c r="I863">
        <v>202309</v>
      </c>
      <c r="J863">
        <v>45198</v>
      </c>
      <c r="K863">
        <v>130437</v>
      </c>
      <c r="L863" t="s">
        <v>4150</v>
      </c>
      <c r="N863" t="s">
        <v>180</v>
      </c>
      <c r="P863" t="s">
        <v>5595</v>
      </c>
      <c r="Q863" t="s">
        <v>5596</v>
      </c>
      <c r="R863" t="s">
        <v>3997</v>
      </c>
      <c r="S863">
        <v>3002780</v>
      </c>
      <c r="T863" t="s">
        <v>5599</v>
      </c>
      <c r="V863" t="s">
        <v>5600</v>
      </c>
      <c r="W863" t="s">
        <v>3988</v>
      </c>
      <c r="X863" s="328">
        <v>8899</v>
      </c>
      <c r="Y863" s="328">
        <v>2.17</v>
      </c>
      <c r="Z863" s="328">
        <v>22.88</v>
      </c>
      <c r="AA863" s="328">
        <v>8899</v>
      </c>
      <c r="AB863">
        <v>0</v>
      </c>
      <c r="AC863" s="331">
        <v>45202.93700972222</v>
      </c>
      <c r="AD863" s="390">
        <v>1</v>
      </c>
      <c r="AE863" s="330">
        <f>IF(W863="COP",(X863*AD863),IF(W863="NOK",((Z863*AD863)*Tasas!$H$42),IF('GL MEN'!W863="EUR",(('GL MEN'!Z863*'GL MEN'!AD863)*Tasas!$H$42),IF('GL MEN'!W863="USD",(('GL MEN'!Z863*'GL MEN'!AD863)*Tasas!$H$42),0))))</f>
        <v>8899</v>
      </c>
      <c r="AF863" s="319" t="s">
        <v>3902</v>
      </c>
      <c r="AG863" s="319">
        <v>2</v>
      </c>
      <c r="AH863" s="319" t="str">
        <f t="shared" si="26"/>
        <v>3</v>
      </c>
      <c r="AI863" s="319" t="str">
        <f t="shared" si="27"/>
        <v>NE</v>
      </c>
    </row>
    <row r="864" spans="1:35" x14ac:dyDescent="0.25">
      <c r="A864">
        <v>863</v>
      </c>
      <c r="B864" t="s">
        <v>3811</v>
      </c>
      <c r="C864" t="s">
        <v>4266</v>
      </c>
      <c r="D864" t="s">
        <v>5593</v>
      </c>
      <c r="E864" t="s">
        <v>5601</v>
      </c>
      <c r="F864" t="s">
        <v>4556</v>
      </c>
      <c r="G864" t="s">
        <v>4557</v>
      </c>
      <c r="H864">
        <v>16300413</v>
      </c>
      <c r="I864">
        <v>202309</v>
      </c>
      <c r="J864">
        <v>45198</v>
      </c>
      <c r="K864">
        <v>130437</v>
      </c>
      <c r="L864" t="s">
        <v>4150</v>
      </c>
      <c r="N864" t="s">
        <v>180</v>
      </c>
      <c r="P864" t="s">
        <v>5595</v>
      </c>
      <c r="Q864" t="s">
        <v>5596</v>
      </c>
      <c r="R864" t="s">
        <v>3997</v>
      </c>
      <c r="S864">
        <v>3002780</v>
      </c>
      <c r="T864" t="s">
        <v>180</v>
      </c>
      <c r="V864" t="s">
        <v>5600</v>
      </c>
      <c r="W864" t="s">
        <v>3988</v>
      </c>
      <c r="X864" s="328">
        <v>47873</v>
      </c>
      <c r="Y864" s="328">
        <v>11.69</v>
      </c>
      <c r="Z864" s="328">
        <v>123.06</v>
      </c>
      <c r="AA864" s="328">
        <v>47873</v>
      </c>
      <c r="AB864">
        <v>0</v>
      </c>
      <c r="AC864" s="331">
        <v>45202.93700957176</v>
      </c>
      <c r="AD864" s="390">
        <v>1</v>
      </c>
      <c r="AE864" s="330">
        <f>IF(W864="COP",(X864*AD864),IF(W864="NOK",((Z864*AD864)*Tasas!$H$42),IF('GL MEN'!W864="EUR",(('GL MEN'!Z864*'GL MEN'!AD864)*Tasas!$H$42),IF('GL MEN'!W864="USD",(('GL MEN'!Z864*'GL MEN'!AD864)*Tasas!$H$42),0))))</f>
        <v>47873</v>
      </c>
      <c r="AF864" s="319" t="s">
        <v>3902</v>
      </c>
      <c r="AG864" s="319">
        <v>2</v>
      </c>
      <c r="AH864" s="319" t="str">
        <f t="shared" si="26"/>
        <v>3</v>
      </c>
      <c r="AI864" s="319" t="str">
        <f t="shared" si="27"/>
        <v>NE</v>
      </c>
    </row>
    <row r="865" spans="1:35" x14ac:dyDescent="0.25">
      <c r="A865">
        <v>864</v>
      </c>
      <c r="B865" t="s">
        <v>3811</v>
      </c>
      <c r="C865" t="s">
        <v>4266</v>
      </c>
      <c r="D865" t="s">
        <v>5593</v>
      </c>
      <c r="E865" t="s">
        <v>5601</v>
      </c>
      <c r="F865" t="s">
        <v>4556</v>
      </c>
      <c r="G865" t="s">
        <v>4557</v>
      </c>
      <c r="H865">
        <v>16300413</v>
      </c>
      <c r="I865">
        <v>202309</v>
      </c>
      <c r="J865">
        <v>45198</v>
      </c>
      <c r="K865">
        <v>130437</v>
      </c>
      <c r="L865" t="s">
        <v>4150</v>
      </c>
      <c r="N865" t="s">
        <v>180</v>
      </c>
      <c r="P865" t="s">
        <v>5595</v>
      </c>
      <c r="Q865" t="s">
        <v>5596</v>
      </c>
      <c r="R865" t="s">
        <v>3997</v>
      </c>
      <c r="S865">
        <v>3002780</v>
      </c>
      <c r="T865" t="s">
        <v>5599</v>
      </c>
      <c r="V865" t="s">
        <v>5600</v>
      </c>
      <c r="W865" t="s">
        <v>3988</v>
      </c>
      <c r="X865" s="328">
        <v>46836</v>
      </c>
      <c r="Y865" s="328">
        <v>11.44</v>
      </c>
      <c r="Z865" s="328">
        <v>120.39</v>
      </c>
      <c r="AA865" s="328">
        <v>46836</v>
      </c>
      <c r="AB865">
        <v>195</v>
      </c>
      <c r="AC865" s="331">
        <v>45202.93700957176</v>
      </c>
      <c r="AD865" s="390">
        <v>1</v>
      </c>
      <c r="AE865" s="330">
        <f>IF(W865="COP",(X865*AD865),IF(W865="NOK",((Z865*AD865)*Tasas!$H$42),IF('GL MEN'!W865="EUR",(('GL MEN'!Z865*'GL MEN'!AD865)*Tasas!$H$42),IF('GL MEN'!W865="USD",(('GL MEN'!Z865*'GL MEN'!AD865)*Tasas!$H$42),0))))</f>
        <v>46836</v>
      </c>
      <c r="AF865" s="319" t="s">
        <v>3902</v>
      </c>
      <c r="AG865" s="319">
        <v>2</v>
      </c>
      <c r="AH865" s="319" t="str">
        <f t="shared" si="26"/>
        <v>3</v>
      </c>
      <c r="AI865" s="319" t="str">
        <f t="shared" si="27"/>
        <v>NE</v>
      </c>
    </row>
    <row r="866" spans="1:35" x14ac:dyDescent="0.25">
      <c r="A866">
        <v>865</v>
      </c>
      <c r="B866" t="s">
        <v>3811</v>
      </c>
      <c r="C866" t="s">
        <v>3811</v>
      </c>
      <c r="D866" t="s">
        <v>4609</v>
      </c>
      <c r="E866" t="s">
        <v>4610</v>
      </c>
      <c r="F866" t="s">
        <v>4156</v>
      </c>
      <c r="G866" t="s">
        <v>4157</v>
      </c>
      <c r="H866">
        <v>11305669</v>
      </c>
      <c r="I866">
        <v>202309</v>
      </c>
      <c r="J866">
        <v>45196</v>
      </c>
      <c r="K866" t="s">
        <v>1269</v>
      </c>
      <c r="L866" t="s">
        <v>4150</v>
      </c>
      <c r="N866" t="s">
        <v>180</v>
      </c>
      <c r="P866" t="s">
        <v>4611</v>
      </c>
      <c r="Q866" t="s">
        <v>4612</v>
      </c>
      <c r="R866" t="s">
        <v>4019</v>
      </c>
      <c r="S866">
        <v>3123197</v>
      </c>
      <c r="T866" t="s">
        <v>5602</v>
      </c>
      <c r="V866" t="s">
        <v>5603</v>
      </c>
      <c r="W866" t="s">
        <v>3988</v>
      </c>
      <c r="X866" s="328">
        <v>279874.44</v>
      </c>
      <c r="Y866" s="328">
        <v>71.63</v>
      </c>
      <c r="Z866" s="328">
        <v>753.77</v>
      </c>
      <c r="AA866" s="328">
        <v>279874.44</v>
      </c>
      <c r="AB866">
        <v>0</v>
      </c>
      <c r="AC866" s="331">
        <v>45204.821919016205</v>
      </c>
      <c r="AD866" s="390">
        <v>1</v>
      </c>
      <c r="AE866" s="330">
        <f>IF(W866="COP",(X866*AD866),IF(W866="NOK",((Z866*AD866)*Tasas!$H$42),IF('GL MEN'!W866="EUR",(('GL MEN'!Z866*'GL MEN'!AD866)*Tasas!$H$42),IF('GL MEN'!W866="USD",(('GL MEN'!Z866*'GL MEN'!AD866)*Tasas!$H$42),0))))</f>
        <v>279874.44</v>
      </c>
      <c r="AF866" s="319" t="s">
        <v>3902</v>
      </c>
      <c r="AG866" s="319">
        <v>2</v>
      </c>
      <c r="AH866" s="319" t="str">
        <f t="shared" si="26"/>
        <v>6</v>
      </c>
      <c r="AI866" s="319" t="str">
        <f t="shared" si="27"/>
        <v>URR</v>
      </c>
    </row>
    <row r="867" spans="1:35" x14ac:dyDescent="0.25">
      <c r="A867">
        <v>866</v>
      </c>
      <c r="B867" t="s">
        <v>3811</v>
      </c>
      <c r="C867" t="s">
        <v>4228</v>
      </c>
      <c r="D867" t="s">
        <v>4609</v>
      </c>
      <c r="E867" t="s">
        <v>4610</v>
      </c>
      <c r="F867" t="s">
        <v>4562</v>
      </c>
      <c r="G867" t="s">
        <v>4563</v>
      </c>
      <c r="H867">
        <v>1303561</v>
      </c>
      <c r="I867">
        <v>202309</v>
      </c>
      <c r="J867">
        <v>45196</v>
      </c>
      <c r="K867">
        <v>138684</v>
      </c>
      <c r="L867" t="s">
        <v>4150</v>
      </c>
      <c r="N867" t="s">
        <v>180</v>
      </c>
      <c r="P867" t="s">
        <v>4611</v>
      </c>
      <c r="Q867" t="s">
        <v>4612</v>
      </c>
      <c r="R867" t="s">
        <v>3993</v>
      </c>
      <c r="S867">
        <v>3170707</v>
      </c>
      <c r="T867" t="s">
        <v>180</v>
      </c>
      <c r="V867" t="s">
        <v>5604</v>
      </c>
      <c r="W867" t="s">
        <v>3988</v>
      </c>
      <c r="X867" s="328">
        <v>399036.91</v>
      </c>
      <c r="Y867" s="328">
        <v>102.13</v>
      </c>
      <c r="Z867" s="328">
        <v>1074.7</v>
      </c>
      <c r="AA867" s="328">
        <v>399036.91</v>
      </c>
      <c r="AB867">
        <v>0</v>
      </c>
      <c r="AC867" s="331">
        <v>45209.742128622682</v>
      </c>
      <c r="AD867" s="390">
        <v>1</v>
      </c>
      <c r="AE867" s="330">
        <f>IF(W867="COP",(X867*AD867),IF(W867="NOK",((Z867*AD867)*Tasas!$H$42),IF('GL MEN'!W867="EUR",(('GL MEN'!Z867*'GL MEN'!AD867)*Tasas!$H$42),IF('GL MEN'!W867="USD",(('GL MEN'!Z867*'GL MEN'!AD867)*Tasas!$H$42),0))))</f>
        <v>399036.91</v>
      </c>
      <c r="AF867" s="319" t="s">
        <v>3902</v>
      </c>
      <c r="AG867" s="319">
        <v>2</v>
      </c>
      <c r="AH867" s="319" t="str">
        <f t="shared" si="26"/>
        <v>2</v>
      </c>
      <c r="AI867" s="319" t="str">
        <f t="shared" si="27"/>
        <v>CO</v>
      </c>
    </row>
    <row r="868" spans="1:35" x14ac:dyDescent="0.25">
      <c r="A868">
        <v>867</v>
      </c>
      <c r="B868" t="s">
        <v>3811</v>
      </c>
      <c r="C868" t="s">
        <v>4259</v>
      </c>
      <c r="D868" t="s">
        <v>4609</v>
      </c>
      <c r="E868" t="s">
        <v>4610</v>
      </c>
      <c r="F868" t="s">
        <v>4740</v>
      </c>
      <c r="G868" t="s">
        <v>4741</v>
      </c>
      <c r="H868">
        <v>6304855</v>
      </c>
      <c r="I868">
        <v>202309</v>
      </c>
      <c r="J868">
        <v>45194</v>
      </c>
      <c r="K868">
        <v>122536</v>
      </c>
      <c r="L868" t="s">
        <v>4150</v>
      </c>
      <c r="N868" t="s">
        <v>180</v>
      </c>
      <c r="P868" t="s">
        <v>4611</v>
      </c>
      <c r="Q868" t="s">
        <v>4612</v>
      </c>
      <c r="R868" t="s">
        <v>4041</v>
      </c>
      <c r="S868">
        <v>3184428</v>
      </c>
      <c r="T868" t="s">
        <v>180</v>
      </c>
      <c r="V868" t="s">
        <v>5605</v>
      </c>
      <c r="W868" t="s">
        <v>3988</v>
      </c>
      <c r="X868" s="328">
        <v>200842</v>
      </c>
      <c r="Y868" s="328">
        <v>51.4</v>
      </c>
      <c r="Z868" s="328">
        <v>540.91</v>
      </c>
      <c r="AA868" s="328">
        <v>200842</v>
      </c>
      <c r="AB868">
        <v>0</v>
      </c>
      <c r="AC868" s="331">
        <v>45196.949930706018</v>
      </c>
      <c r="AD868" s="390">
        <v>1</v>
      </c>
      <c r="AE868" s="330">
        <f>IF(W868="COP",(X868*AD868),IF(W868="NOK",((Z868*AD868)*Tasas!$H$42),IF('GL MEN'!W868="EUR",(('GL MEN'!Z868*'GL MEN'!AD868)*Tasas!$H$42),IF('GL MEN'!W868="USD",(('GL MEN'!Z868*'GL MEN'!AD868)*Tasas!$H$42),0))))</f>
        <v>200842</v>
      </c>
      <c r="AF868" s="319" t="s">
        <v>3902</v>
      </c>
      <c r="AG868" s="319">
        <v>2</v>
      </c>
      <c r="AH868" s="319" t="str">
        <f t="shared" si="26"/>
        <v>4</v>
      </c>
      <c r="AI868" s="319" t="str">
        <f t="shared" si="27"/>
        <v>WA</v>
      </c>
    </row>
    <row r="869" spans="1:35" x14ac:dyDescent="0.25">
      <c r="A869">
        <v>868</v>
      </c>
      <c r="B869" t="s">
        <v>3811</v>
      </c>
      <c r="C869" t="s">
        <v>4228</v>
      </c>
      <c r="D869" t="s">
        <v>4609</v>
      </c>
      <c r="E869" t="s">
        <v>5606</v>
      </c>
      <c r="F869" t="s">
        <v>4562</v>
      </c>
      <c r="G869" t="s">
        <v>4563</v>
      </c>
      <c r="H869">
        <v>1303561</v>
      </c>
      <c r="I869">
        <v>202309</v>
      </c>
      <c r="J869">
        <v>45196</v>
      </c>
      <c r="K869">
        <v>138684</v>
      </c>
      <c r="L869" t="s">
        <v>4150</v>
      </c>
      <c r="N869" t="s">
        <v>180</v>
      </c>
      <c r="P869" t="s">
        <v>4611</v>
      </c>
      <c r="Q869" t="s">
        <v>4612</v>
      </c>
      <c r="R869" t="s">
        <v>3993</v>
      </c>
      <c r="S869">
        <v>3170707</v>
      </c>
      <c r="T869" t="s">
        <v>180</v>
      </c>
      <c r="V869" t="s">
        <v>5604</v>
      </c>
      <c r="W869" t="s">
        <v>3988</v>
      </c>
      <c r="X869" s="328">
        <v>17831.88</v>
      </c>
      <c r="Y869" s="328">
        <v>4.5599999999999996</v>
      </c>
      <c r="Z869" s="328">
        <v>48.03</v>
      </c>
      <c r="AA869" s="328">
        <v>17831.88</v>
      </c>
      <c r="AB869">
        <v>0</v>
      </c>
      <c r="AC869" s="331">
        <v>45209.742128437501</v>
      </c>
      <c r="AD869" s="390">
        <v>1</v>
      </c>
      <c r="AE869" s="330">
        <f>IF(W869="COP",(X869*AD869),IF(W869="NOK",((Z869*AD869)*Tasas!$H$42),IF('GL MEN'!W869="EUR",(('GL MEN'!Z869*'GL MEN'!AD869)*Tasas!$H$42),IF('GL MEN'!W869="USD",(('GL MEN'!Z869*'GL MEN'!AD869)*Tasas!$H$42),0))))</f>
        <v>17831.88</v>
      </c>
      <c r="AF869" s="319" t="s">
        <v>3902</v>
      </c>
      <c r="AG869" s="319">
        <v>2</v>
      </c>
      <c r="AH869" s="319" t="str">
        <f t="shared" si="26"/>
        <v>2</v>
      </c>
      <c r="AI869" s="319" t="str">
        <f t="shared" si="27"/>
        <v>CO</v>
      </c>
    </row>
    <row r="870" spans="1:35" x14ac:dyDescent="0.25">
      <c r="A870">
        <v>869</v>
      </c>
      <c r="B870" t="s">
        <v>3811</v>
      </c>
      <c r="C870" t="s">
        <v>4259</v>
      </c>
      <c r="D870" t="s">
        <v>4609</v>
      </c>
      <c r="E870" t="s">
        <v>5606</v>
      </c>
      <c r="F870" t="s">
        <v>4740</v>
      </c>
      <c r="G870" t="s">
        <v>4741</v>
      </c>
      <c r="H870">
        <v>6304855</v>
      </c>
      <c r="I870">
        <v>202309</v>
      </c>
      <c r="J870">
        <v>45194</v>
      </c>
      <c r="K870">
        <v>122536</v>
      </c>
      <c r="L870" t="s">
        <v>4150</v>
      </c>
      <c r="N870" t="s">
        <v>180</v>
      </c>
      <c r="P870" t="s">
        <v>4611</v>
      </c>
      <c r="Q870" t="s">
        <v>4612</v>
      </c>
      <c r="R870" t="s">
        <v>4041</v>
      </c>
      <c r="S870">
        <v>3184428</v>
      </c>
      <c r="T870" t="s">
        <v>180</v>
      </c>
      <c r="V870" t="s">
        <v>5605</v>
      </c>
      <c r="W870" t="s">
        <v>3988</v>
      </c>
      <c r="X870" s="328">
        <v>65971</v>
      </c>
      <c r="Y870" s="328">
        <v>16.88</v>
      </c>
      <c r="Z870" s="328">
        <v>177.68</v>
      </c>
      <c r="AA870" s="328">
        <v>65971</v>
      </c>
      <c r="AB870">
        <v>0</v>
      </c>
      <c r="AC870" s="331">
        <v>45196.949930706018</v>
      </c>
      <c r="AD870" s="390">
        <v>1</v>
      </c>
      <c r="AE870" s="330">
        <f>IF(W870="COP",(X870*AD870),IF(W870="NOK",((Z870*AD870)*Tasas!$H$42),IF('GL MEN'!W870="EUR",(('GL MEN'!Z870*'GL MEN'!AD870)*Tasas!$H$42),IF('GL MEN'!W870="USD",(('GL MEN'!Z870*'GL MEN'!AD870)*Tasas!$H$42),0))))</f>
        <v>65971</v>
      </c>
      <c r="AF870" s="319" t="s">
        <v>3902</v>
      </c>
      <c r="AG870" s="319">
        <v>2</v>
      </c>
      <c r="AH870" s="319" t="str">
        <f t="shared" si="26"/>
        <v>4</v>
      </c>
      <c r="AI870" s="319" t="str">
        <f t="shared" si="27"/>
        <v>WA</v>
      </c>
    </row>
    <row r="871" spans="1:35" x14ac:dyDescent="0.25">
      <c r="A871">
        <v>870</v>
      </c>
      <c r="B871" t="s">
        <v>3811</v>
      </c>
      <c r="C871" t="s">
        <v>3811</v>
      </c>
      <c r="D871" t="s">
        <v>4609</v>
      </c>
      <c r="E871" t="s">
        <v>5606</v>
      </c>
      <c r="F871" t="s">
        <v>4156</v>
      </c>
      <c r="G871" t="s">
        <v>4157</v>
      </c>
      <c r="H871">
        <v>11305669</v>
      </c>
      <c r="I871">
        <v>202309</v>
      </c>
      <c r="J871">
        <v>45196</v>
      </c>
      <c r="K871" t="s">
        <v>1269</v>
      </c>
      <c r="L871" t="s">
        <v>4150</v>
      </c>
      <c r="N871" t="s">
        <v>180</v>
      </c>
      <c r="P871" t="s">
        <v>4611</v>
      </c>
      <c r="Q871" t="s">
        <v>4612</v>
      </c>
      <c r="R871" t="s">
        <v>4019</v>
      </c>
      <c r="S871">
        <v>3123197</v>
      </c>
      <c r="T871" t="s">
        <v>5602</v>
      </c>
      <c r="V871" t="s">
        <v>5603</v>
      </c>
      <c r="W871" t="s">
        <v>3988</v>
      </c>
      <c r="X871" s="328">
        <v>10557.26</v>
      </c>
      <c r="Y871" s="328">
        <v>2.7</v>
      </c>
      <c r="Z871" s="328">
        <v>28.43</v>
      </c>
      <c r="AA871" s="328">
        <v>10557.26</v>
      </c>
      <c r="AB871">
        <v>0</v>
      </c>
      <c r="AC871" s="331">
        <v>45204.821919016205</v>
      </c>
      <c r="AD871" s="390">
        <v>1</v>
      </c>
      <c r="AE871" s="330">
        <f>IF(W871="COP",(X871*AD871),IF(W871="NOK",((Z871*AD871)*Tasas!$H$42),IF('GL MEN'!W871="EUR",(('GL MEN'!Z871*'GL MEN'!AD871)*Tasas!$H$42),IF('GL MEN'!W871="USD",(('GL MEN'!Z871*'GL MEN'!AD871)*Tasas!$H$42),0))))</f>
        <v>10557.26</v>
      </c>
      <c r="AF871" s="319" t="s">
        <v>3902</v>
      </c>
      <c r="AG871" s="319">
        <v>2</v>
      </c>
      <c r="AH871" s="319" t="str">
        <f t="shared" si="26"/>
        <v>6</v>
      </c>
      <c r="AI871" s="319" t="str">
        <f t="shared" si="27"/>
        <v>URR</v>
      </c>
    </row>
    <row r="872" spans="1:35" x14ac:dyDescent="0.25">
      <c r="A872">
        <v>871</v>
      </c>
      <c r="B872" t="s">
        <v>3811</v>
      </c>
      <c r="C872" t="s">
        <v>4145</v>
      </c>
      <c r="D872" t="s">
        <v>4609</v>
      </c>
      <c r="E872" t="s">
        <v>4614</v>
      </c>
      <c r="F872" t="s">
        <v>4148</v>
      </c>
      <c r="G872" t="s">
        <v>4149</v>
      </c>
      <c r="H872">
        <v>2302645</v>
      </c>
      <c r="I872">
        <v>202309</v>
      </c>
      <c r="J872">
        <v>45194</v>
      </c>
      <c r="K872">
        <v>10848</v>
      </c>
      <c r="L872" t="s">
        <v>4150</v>
      </c>
      <c r="N872" t="s">
        <v>180</v>
      </c>
      <c r="P872" t="s">
        <v>4611</v>
      </c>
      <c r="Q872" t="s">
        <v>4612</v>
      </c>
      <c r="R872" t="s">
        <v>3997</v>
      </c>
      <c r="S872">
        <v>3121416</v>
      </c>
      <c r="T872" t="s">
        <v>180</v>
      </c>
      <c r="V872" t="s">
        <v>5607</v>
      </c>
      <c r="W872" t="s">
        <v>3988</v>
      </c>
      <c r="X872" s="328">
        <v>996205</v>
      </c>
      <c r="Y872" s="328">
        <v>254.97</v>
      </c>
      <c r="Z872" s="328">
        <v>2683.01</v>
      </c>
      <c r="AA872" s="328">
        <v>996205</v>
      </c>
      <c r="AB872">
        <v>0</v>
      </c>
      <c r="AC872" s="331">
        <v>45198.957987997688</v>
      </c>
      <c r="AD872" s="390">
        <v>1</v>
      </c>
      <c r="AE872" s="330">
        <f>IF(W872="COP",(X872*AD872),IF(W872="NOK",((Z872*AD872)*Tasas!$H$42),IF('GL MEN'!W872="EUR",(('GL MEN'!Z872*'GL MEN'!AD872)*Tasas!$H$42),IF('GL MEN'!W872="USD",(('GL MEN'!Z872*'GL MEN'!AD872)*Tasas!$H$42),0))))</f>
        <v>996205</v>
      </c>
      <c r="AF872" s="319" t="s">
        <v>3902</v>
      </c>
      <c r="AG872" s="319">
        <v>2</v>
      </c>
      <c r="AH872" s="319" t="str">
        <f t="shared" si="26"/>
        <v>3</v>
      </c>
      <c r="AI872" s="319" t="str">
        <f t="shared" si="27"/>
        <v>NE</v>
      </c>
    </row>
    <row r="873" spans="1:35" x14ac:dyDescent="0.25">
      <c r="A873">
        <v>872</v>
      </c>
      <c r="B873" t="s">
        <v>3811</v>
      </c>
      <c r="C873" t="s">
        <v>4228</v>
      </c>
      <c r="D873" t="s">
        <v>4609</v>
      </c>
      <c r="E873" t="s">
        <v>4614</v>
      </c>
      <c r="F873" t="s">
        <v>4562</v>
      </c>
      <c r="G873" t="s">
        <v>4563</v>
      </c>
      <c r="H873">
        <v>1303561</v>
      </c>
      <c r="I873">
        <v>202309</v>
      </c>
      <c r="J873">
        <v>45196</v>
      </c>
      <c r="K873">
        <v>138684</v>
      </c>
      <c r="L873" t="s">
        <v>4150</v>
      </c>
      <c r="N873" t="s">
        <v>180</v>
      </c>
      <c r="P873" t="s">
        <v>4611</v>
      </c>
      <c r="Q873" t="s">
        <v>4612</v>
      </c>
      <c r="R873" t="s">
        <v>3993</v>
      </c>
      <c r="S873">
        <v>3170707</v>
      </c>
      <c r="T873" t="s">
        <v>180</v>
      </c>
      <c r="V873" t="s">
        <v>5604</v>
      </c>
      <c r="W873" t="s">
        <v>3988</v>
      </c>
      <c r="X873" s="328">
        <v>1585307.95</v>
      </c>
      <c r="Y873" s="328">
        <v>405.74</v>
      </c>
      <c r="Z873" s="328">
        <v>4269.6000000000004</v>
      </c>
      <c r="AA873" s="328">
        <v>1585307.95</v>
      </c>
      <c r="AB873">
        <v>231</v>
      </c>
      <c r="AC873" s="331">
        <v>45209.742128275466</v>
      </c>
      <c r="AD873" s="390">
        <v>1</v>
      </c>
      <c r="AE873" s="330">
        <f>IF(W873="COP",(X873*AD873),IF(W873="NOK",((Z873*AD873)*Tasas!$H$42),IF('GL MEN'!W873="EUR",(('GL MEN'!Z873*'GL MEN'!AD873)*Tasas!$H$42),IF('GL MEN'!W873="USD",(('GL MEN'!Z873*'GL MEN'!AD873)*Tasas!$H$42),0))))</f>
        <v>1585307.95</v>
      </c>
      <c r="AF873" s="319" t="s">
        <v>3902</v>
      </c>
      <c r="AG873" s="319">
        <v>2</v>
      </c>
      <c r="AH873" s="319" t="str">
        <f t="shared" si="26"/>
        <v>2</v>
      </c>
      <c r="AI873" s="319" t="str">
        <f t="shared" si="27"/>
        <v>CO</v>
      </c>
    </row>
    <row r="874" spans="1:35" x14ac:dyDescent="0.25">
      <c r="A874">
        <v>873</v>
      </c>
      <c r="B874" t="s">
        <v>3811</v>
      </c>
      <c r="C874" t="s">
        <v>4259</v>
      </c>
      <c r="D874" t="s">
        <v>4609</v>
      </c>
      <c r="E874" t="s">
        <v>4614</v>
      </c>
      <c r="F874" t="s">
        <v>4740</v>
      </c>
      <c r="G874" t="s">
        <v>4741</v>
      </c>
      <c r="H874">
        <v>6304855</v>
      </c>
      <c r="I874">
        <v>202309</v>
      </c>
      <c r="J874">
        <v>45194</v>
      </c>
      <c r="K874">
        <v>122536</v>
      </c>
      <c r="L874" t="s">
        <v>4150</v>
      </c>
      <c r="N874" t="s">
        <v>180</v>
      </c>
      <c r="P874" t="s">
        <v>4611</v>
      </c>
      <c r="Q874" t="s">
        <v>4612</v>
      </c>
      <c r="R874" t="s">
        <v>4041</v>
      </c>
      <c r="S874">
        <v>3184428</v>
      </c>
      <c r="T874" t="s">
        <v>180</v>
      </c>
      <c r="V874" t="s">
        <v>5605</v>
      </c>
      <c r="W874" t="s">
        <v>3988</v>
      </c>
      <c r="X874" s="328">
        <v>892717</v>
      </c>
      <c r="Y874" s="328">
        <v>228.48</v>
      </c>
      <c r="Z874" s="328">
        <v>2404.29</v>
      </c>
      <c r="AA874" s="328">
        <v>892717</v>
      </c>
      <c r="AB874">
        <v>231</v>
      </c>
      <c r="AC874" s="331">
        <v>45196.949930555558</v>
      </c>
      <c r="AD874" s="390">
        <v>1</v>
      </c>
      <c r="AE874" s="330">
        <f>IF(W874="COP",(X874*AD874),IF(W874="NOK",((Z874*AD874)*Tasas!$H$42),IF('GL MEN'!W874="EUR",(('GL MEN'!Z874*'GL MEN'!AD874)*Tasas!$H$42),IF('GL MEN'!W874="USD",(('GL MEN'!Z874*'GL MEN'!AD874)*Tasas!$H$42),0))))</f>
        <v>892717</v>
      </c>
      <c r="AF874" s="319" t="s">
        <v>3902</v>
      </c>
      <c r="AG874" s="319">
        <v>2</v>
      </c>
      <c r="AH874" s="319" t="str">
        <f t="shared" si="26"/>
        <v>4</v>
      </c>
      <c r="AI874" s="319" t="str">
        <f t="shared" si="27"/>
        <v>WA</v>
      </c>
    </row>
    <row r="875" spans="1:35" x14ac:dyDescent="0.25">
      <c r="A875">
        <v>874</v>
      </c>
      <c r="B875" t="s">
        <v>3811</v>
      </c>
      <c r="C875" t="s">
        <v>3811</v>
      </c>
      <c r="D875" t="s">
        <v>4609</v>
      </c>
      <c r="E875" t="s">
        <v>4614</v>
      </c>
      <c r="F875" t="s">
        <v>4156</v>
      </c>
      <c r="G875" t="s">
        <v>4157</v>
      </c>
      <c r="H875">
        <v>11305669</v>
      </c>
      <c r="I875">
        <v>202309</v>
      </c>
      <c r="J875">
        <v>45196</v>
      </c>
      <c r="K875" t="s">
        <v>1269</v>
      </c>
      <c r="L875" t="s">
        <v>4150</v>
      </c>
      <c r="N875" t="s">
        <v>180</v>
      </c>
      <c r="P875" t="s">
        <v>4611</v>
      </c>
      <c r="Q875" t="s">
        <v>4612</v>
      </c>
      <c r="R875" t="s">
        <v>4019</v>
      </c>
      <c r="S875">
        <v>3123197</v>
      </c>
      <c r="T875" t="s">
        <v>5602</v>
      </c>
      <c r="V875" t="s">
        <v>5603</v>
      </c>
      <c r="W875" t="s">
        <v>3988</v>
      </c>
      <c r="X875" s="328">
        <v>1120521.44</v>
      </c>
      <c r="Y875" s="328">
        <v>286.79000000000002</v>
      </c>
      <c r="Z875" s="328">
        <v>3017.82</v>
      </c>
      <c r="AA875" s="328">
        <v>1120521.44</v>
      </c>
      <c r="AB875">
        <v>49</v>
      </c>
      <c r="AC875" s="331">
        <v>45204.821918090274</v>
      </c>
      <c r="AD875" s="390">
        <v>1</v>
      </c>
      <c r="AE875" s="330">
        <f>IF(W875="COP",(X875*AD875),IF(W875="NOK",((Z875*AD875)*Tasas!$H$42),IF('GL MEN'!W875="EUR",(('GL MEN'!Z875*'GL MEN'!AD875)*Tasas!$H$42),IF('GL MEN'!W875="USD",(('GL MEN'!Z875*'GL MEN'!AD875)*Tasas!$H$42),0))))</f>
        <v>1120521.44</v>
      </c>
      <c r="AF875" s="319" t="s">
        <v>3902</v>
      </c>
      <c r="AG875" s="319">
        <v>2</v>
      </c>
      <c r="AH875" s="319" t="str">
        <f t="shared" si="26"/>
        <v>6</v>
      </c>
      <c r="AI875" s="319" t="str">
        <f t="shared" si="27"/>
        <v>URR</v>
      </c>
    </row>
    <row r="876" spans="1:35" x14ac:dyDescent="0.25">
      <c r="A876">
        <v>875</v>
      </c>
      <c r="B876" t="s">
        <v>3811</v>
      </c>
      <c r="C876" t="s">
        <v>3811</v>
      </c>
      <c r="D876" t="s">
        <v>5285</v>
      </c>
      <c r="E876" t="s">
        <v>5608</v>
      </c>
      <c r="F876" t="s">
        <v>4156</v>
      </c>
      <c r="G876" t="s">
        <v>4157</v>
      </c>
      <c r="H876">
        <v>11305531</v>
      </c>
      <c r="I876">
        <v>202309</v>
      </c>
      <c r="J876">
        <v>45184</v>
      </c>
      <c r="K876" t="s">
        <v>1269</v>
      </c>
      <c r="L876" t="s">
        <v>4150</v>
      </c>
      <c r="N876" t="s">
        <v>180</v>
      </c>
      <c r="P876" t="s">
        <v>4611</v>
      </c>
      <c r="Q876" t="s">
        <v>4612</v>
      </c>
      <c r="R876" t="s">
        <v>4019</v>
      </c>
      <c r="S876">
        <v>3001758</v>
      </c>
      <c r="T876" t="s">
        <v>5609</v>
      </c>
      <c r="V876" t="s">
        <v>5610</v>
      </c>
      <c r="W876" t="s">
        <v>3988</v>
      </c>
      <c r="X876" s="328">
        <v>72433</v>
      </c>
      <c r="Y876" s="328">
        <v>18.329999999999998</v>
      </c>
      <c r="Z876" s="328">
        <v>192.01</v>
      </c>
      <c r="AA876" s="328">
        <v>72433</v>
      </c>
      <c r="AB876">
        <v>0</v>
      </c>
      <c r="AC876" s="331">
        <v>45203.802547997686</v>
      </c>
      <c r="AD876" s="390">
        <v>1</v>
      </c>
      <c r="AE876" s="330">
        <f>IF(W876="COP",(X876*AD876),IF(W876="NOK",((Z876*AD876)*Tasas!$H$42),IF('GL MEN'!W876="EUR",(('GL MEN'!Z876*'GL MEN'!AD876)*Tasas!$H$42),IF('GL MEN'!W876="USD",(('GL MEN'!Z876*'GL MEN'!AD876)*Tasas!$H$42),0))))</f>
        <v>72433</v>
      </c>
      <c r="AF876" s="319" t="s">
        <v>3902</v>
      </c>
      <c r="AG876" s="319">
        <v>2</v>
      </c>
      <c r="AH876" s="319" t="str">
        <f t="shared" si="26"/>
        <v>6</v>
      </c>
      <c r="AI876" s="319" t="str">
        <f t="shared" si="27"/>
        <v>URR</v>
      </c>
    </row>
    <row r="877" spans="1:35" x14ac:dyDescent="0.25">
      <c r="A877">
        <v>876</v>
      </c>
      <c r="B877" t="s">
        <v>3811</v>
      </c>
      <c r="C877" t="s">
        <v>4266</v>
      </c>
      <c r="D877" t="s">
        <v>5285</v>
      </c>
      <c r="E877" t="s">
        <v>5608</v>
      </c>
      <c r="F877" t="s">
        <v>4556</v>
      </c>
      <c r="G877" t="s">
        <v>4557</v>
      </c>
      <c r="H877">
        <v>16300405</v>
      </c>
      <c r="I877">
        <v>202309</v>
      </c>
      <c r="J877">
        <v>45198</v>
      </c>
      <c r="K877">
        <v>130437</v>
      </c>
      <c r="L877" t="s">
        <v>4150</v>
      </c>
      <c r="N877" t="s">
        <v>180</v>
      </c>
      <c r="P877" t="s">
        <v>5287</v>
      </c>
      <c r="Q877" t="s">
        <v>5288</v>
      </c>
      <c r="R877" t="s">
        <v>3997</v>
      </c>
      <c r="S877">
        <v>3121415</v>
      </c>
      <c r="T877" t="s">
        <v>180</v>
      </c>
      <c r="V877" t="s">
        <v>5611</v>
      </c>
      <c r="W877" t="s">
        <v>3988</v>
      </c>
      <c r="X877" s="328">
        <v>134900</v>
      </c>
      <c r="Y877" s="328">
        <v>32.950000000000003</v>
      </c>
      <c r="Z877" s="328">
        <v>346.76</v>
      </c>
      <c r="AA877" s="328">
        <v>134900</v>
      </c>
      <c r="AB877">
        <v>0</v>
      </c>
      <c r="AC877" s="331">
        <v>45201.728851238426</v>
      </c>
      <c r="AD877" s="390">
        <v>1</v>
      </c>
      <c r="AE877" s="330">
        <f>IF(W877="COP",(X877*AD877),IF(W877="NOK",((Z877*AD877)*Tasas!$H$42),IF('GL MEN'!W877="EUR",(('GL MEN'!Z877*'GL MEN'!AD877)*Tasas!$H$42),IF('GL MEN'!W877="USD",(('GL MEN'!Z877*'GL MEN'!AD877)*Tasas!$H$42),0))))</f>
        <v>134900</v>
      </c>
      <c r="AF877" s="319" t="s">
        <v>3902</v>
      </c>
      <c r="AG877" s="319">
        <v>2</v>
      </c>
      <c r="AH877" s="319" t="str">
        <f t="shared" si="26"/>
        <v>3</v>
      </c>
      <c r="AI877" s="319" t="str">
        <f t="shared" si="27"/>
        <v>NE</v>
      </c>
    </row>
    <row r="878" spans="1:35" x14ac:dyDescent="0.25">
      <c r="A878">
        <v>877</v>
      </c>
      <c r="B878" t="s">
        <v>3811</v>
      </c>
      <c r="C878" t="s">
        <v>3811</v>
      </c>
      <c r="D878" t="s">
        <v>5285</v>
      </c>
      <c r="E878" t="s">
        <v>5286</v>
      </c>
      <c r="F878" t="s">
        <v>4156</v>
      </c>
      <c r="G878" t="s">
        <v>4157</v>
      </c>
      <c r="H878">
        <v>11305521</v>
      </c>
      <c r="I878">
        <v>202309</v>
      </c>
      <c r="J878">
        <v>45182</v>
      </c>
      <c r="K878" t="s">
        <v>1269</v>
      </c>
      <c r="L878" t="s">
        <v>4150</v>
      </c>
      <c r="N878" t="s">
        <v>180</v>
      </c>
      <c r="P878" t="s">
        <v>5066</v>
      </c>
      <c r="Q878" t="s">
        <v>5067</v>
      </c>
      <c r="R878" t="s">
        <v>4019</v>
      </c>
      <c r="S878">
        <v>3001758</v>
      </c>
      <c r="T878" t="s">
        <v>5612</v>
      </c>
      <c r="V878" t="s">
        <v>5613</v>
      </c>
      <c r="W878" t="s">
        <v>3988</v>
      </c>
      <c r="X878" s="328">
        <v>40000</v>
      </c>
      <c r="Y878" s="328">
        <v>9.77</v>
      </c>
      <c r="Z878" s="328">
        <v>102.35</v>
      </c>
      <c r="AA878" s="328">
        <v>40000</v>
      </c>
      <c r="AB878">
        <v>0</v>
      </c>
      <c r="AC878" s="331">
        <v>45203.770870451386</v>
      </c>
      <c r="AD878" s="390">
        <v>1</v>
      </c>
      <c r="AE878" s="330">
        <f>IF(W878="COP",(X878*AD878),IF(W878="NOK",((Z878*AD878)*Tasas!$H$42),IF('GL MEN'!W878="EUR",(('GL MEN'!Z878*'GL MEN'!AD878)*Tasas!$H$42),IF('GL MEN'!W878="USD",(('GL MEN'!Z878*'GL MEN'!AD878)*Tasas!$H$42),0))))</f>
        <v>40000</v>
      </c>
      <c r="AF878" s="319" t="s">
        <v>3902</v>
      </c>
      <c r="AG878" s="319">
        <v>2</v>
      </c>
      <c r="AH878" s="319" t="str">
        <f t="shared" si="26"/>
        <v>6</v>
      </c>
      <c r="AI878" s="319" t="str">
        <f t="shared" si="27"/>
        <v>URR</v>
      </c>
    </row>
    <row r="879" spans="1:35" x14ac:dyDescent="0.25">
      <c r="A879">
        <v>878</v>
      </c>
      <c r="B879" t="s">
        <v>3811</v>
      </c>
      <c r="C879" t="s">
        <v>3811</v>
      </c>
      <c r="D879" t="s">
        <v>5285</v>
      </c>
      <c r="E879" t="s">
        <v>5286</v>
      </c>
      <c r="F879" t="s">
        <v>4156</v>
      </c>
      <c r="G879" t="s">
        <v>4157</v>
      </c>
      <c r="H879">
        <v>11305528</v>
      </c>
      <c r="I879">
        <v>202309</v>
      </c>
      <c r="J879">
        <v>45184</v>
      </c>
      <c r="K879" t="s">
        <v>1269</v>
      </c>
      <c r="L879" t="s">
        <v>4150</v>
      </c>
      <c r="N879" t="s">
        <v>180</v>
      </c>
      <c r="P879" t="s">
        <v>4611</v>
      </c>
      <c r="Q879" t="s">
        <v>4612</v>
      </c>
      <c r="R879" t="s">
        <v>4019</v>
      </c>
      <c r="S879">
        <v>3001758</v>
      </c>
      <c r="T879" t="s">
        <v>5609</v>
      </c>
      <c r="V879" t="s">
        <v>5614</v>
      </c>
      <c r="W879" t="s">
        <v>3988</v>
      </c>
      <c r="X879" s="328">
        <v>453657</v>
      </c>
      <c r="Y879" s="328">
        <v>114.83</v>
      </c>
      <c r="Z879" s="328">
        <v>1202.5999999999999</v>
      </c>
      <c r="AA879" s="328">
        <v>453657</v>
      </c>
      <c r="AB879">
        <v>0</v>
      </c>
      <c r="AC879" s="331">
        <v>45203.786575231483</v>
      </c>
      <c r="AD879" s="390">
        <v>1</v>
      </c>
      <c r="AE879" s="330">
        <f>IF(W879="COP",(X879*AD879),IF(W879="NOK",((Z879*AD879)*Tasas!$H$42),IF('GL MEN'!W879="EUR",(('GL MEN'!Z879*'GL MEN'!AD879)*Tasas!$H$42),IF('GL MEN'!W879="USD",(('GL MEN'!Z879*'GL MEN'!AD879)*Tasas!$H$42),0))))</f>
        <v>453657</v>
      </c>
      <c r="AF879" s="319" t="s">
        <v>3902</v>
      </c>
      <c r="AG879" s="319">
        <v>2</v>
      </c>
      <c r="AH879" s="319" t="str">
        <f t="shared" si="26"/>
        <v>6</v>
      </c>
      <c r="AI879" s="319" t="str">
        <f t="shared" si="27"/>
        <v>URR</v>
      </c>
    </row>
    <row r="880" spans="1:35" x14ac:dyDescent="0.25">
      <c r="A880">
        <v>879</v>
      </c>
      <c r="B880" t="s">
        <v>3811</v>
      </c>
      <c r="C880" t="s">
        <v>4266</v>
      </c>
      <c r="D880" t="s">
        <v>5285</v>
      </c>
      <c r="E880" t="s">
        <v>5286</v>
      </c>
      <c r="F880" t="s">
        <v>4556</v>
      </c>
      <c r="G880" t="s">
        <v>4557</v>
      </c>
      <c r="H880">
        <v>16300405</v>
      </c>
      <c r="I880">
        <v>202309</v>
      </c>
      <c r="J880">
        <v>45198</v>
      </c>
      <c r="K880">
        <v>130437</v>
      </c>
      <c r="L880" t="s">
        <v>4150</v>
      </c>
      <c r="N880" t="s">
        <v>180</v>
      </c>
      <c r="P880" t="s">
        <v>5287</v>
      </c>
      <c r="Q880" t="s">
        <v>5288</v>
      </c>
      <c r="R880" t="s">
        <v>3997</v>
      </c>
      <c r="S880">
        <v>3121415</v>
      </c>
      <c r="T880" t="s">
        <v>180</v>
      </c>
      <c r="V880" t="s">
        <v>5611</v>
      </c>
      <c r="W880" t="s">
        <v>3988</v>
      </c>
      <c r="X880" s="328">
        <v>142000</v>
      </c>
      <c r="Y880" s="328">
        <v>34.69</v>
      </c>
      <c r="Z880" s="328">
        <v>365.02</v>
      </c>
      <c r="AA880" s="328">
        <v>142000</v>
      </c>
      <c r="AB880">
        <v>0</v>
      </c>
      <c r="AC880" s="331">
        <v>45201.728851238426</v>
      </c>
      <c r="AD880" s="390">
        <v>1</v>
      </c>
      <c r="AE880" s="330">
        <f>IF(W880="COP",(X880*AD880),IF(W880="NOK",((Z880*AD880)*Tasas!$H$42),IF('GL MEN'!W880="EUR",(('GL MEN'!Z880*'GL MEN'!AD880)*Tasas!$H$42),IF('GL MEN'!W880="USD",(('GL MEN'!Z880*'GL MEN'!AD880)*Tasas!$H$42),0))))</f>
        <v>142000</v>
      </c>
      <c r="AF880" s="319" t="s">
        <v>3902</v>
      </c>
      <c r="AG880" s="319">
        <v>2</v>
      </c>
      <c r="AH880" s="319" t="str">
        <f t="shared" si="26"/>
        <v>3</v>
      </c>
      <c r="AI880" s="319" t="str">
        <f t="shared" si="27"/>
        <v>NE</v>
      </c>
    </row>
    <row r="881" spans="1:35" x14ac:dyDescent="0.25">
      <c r="A881">
        <v>880</v>
      </c>
      <c r="B881" t="s">
        <v>3811</v>
      </c>
      <c r="C881" t="s">
        <v>3811</v>
      </c>
      <c r="D881" t="s">
        <v>5285</v>
      </c>
      <c r="E881" t="s">
        <v>5286</v>
      </c>
      <c r="F881" t="s">
        <v>4156</v>
      </c>
      <c r="G881" t="s">
        <v>4157</v>
      </c>
      <c r="H881">
        <v>11305531</v>
      </c>
      <c r="I881">
        <v>202309</v>
      </c>
      <c r="J881">
        <v>45184</v>
      </c>
      <c r="K881" t="s">
        <v>1269</v>
      </c>
      <c r="L881" t="s">
        <v>4150</v>
      </c>
      <c r="N881" t="s">
        <v>180</v>
      </c>
      <c r="P881" t="s">
        <v>4611</v>
      </c>
      <c r="Q881" t="s">
        <v>4612</v>
      </c>
      <c r="R881" t="s">
        <v>4019</v>
      </c>
      <c r="S881">
        <v>3001758</v>
      </c>
      <c r="T881" t="s">
        <v>5609</v>
      </c>
      <c r="V881" t="s">
        <v>5610</v>
      </c>
      <c r="W881" t="s">
        <v>3988</v>
      </c>
      <c r="X881" s="328">
        <v>-453657</v>
      </c>
      <c r="Y881" s="328">
        <v>-114.83</v>
      </c>
      <c r="Z881" s="328">
        <v>-1202.5999999999999</v>
      </c>
      <c r="AA881" s="328">
        <v>-453657</v>
      </c>
      <c r="AB881">
        <v>0</v>
      </c>
      <c r="AC881" s="331">
        <v>45203.802547997686</v>
      </c>
      <c r="AD881" s="390">
        <v>1</v>
      </c>
      <c r="AE881" s="330">
        <f>IF(W881="COP",(X881*AD881),IF(W881="NOK",((Z881*AD881)*Tasas!$H$42),IF('GL MEN'!W881="EUR",(('GL MEN'!Z881*'GL MEN'!AD881)*Tasas!$H$42),IF('GL MEN'!W881="USD",(('GL MEN'!Z881*'GL MEN'!AD881)*Tasas!$H$42),0))))</f>
        <v>-453657</v>
      </c>
      <c r="AF881" s="319" t="s">
        <v>3902</v>
      </c>
      <c r="AG881" s="319">
        <v>2</v>
      </c>
      <c r="AH881" s="319" t="str">
        <f t="shared" si="26"/>
        <v>6</v>
      </c>
      <c r="AI881" s="319" t="str">
        <f t="shared" si="27"/>
        <v>URR</v>
      </c>
    </row>
    <row r="882" spans="1:35" x14ac:dyDescent="0.25">
      <c r="A882">
        <v>881</v>
      </c>
      <c r="B882" t="s">
        <v>3811</v>
      </c>
      <c r="C882" t="s">
        <v>3811</v>
      </c>
      <c r="D882" t="s">
        <v>5285</v>
      </c>
      <c r="E882" t="s">
        <v>5286</v>
      </c>
      <c r="F882" t="s">
        <v>4156</v>
      </c>
      <c r="G882" t="s">
        <v>4157</v>
      </c>
      <c r="H882">
        <v>11305531</v>
      </c>
      <c r="I882">
        <v>202309</v>
      </c>
      <c r="J882">
        <v>45184</v>
      </c>
      <c r="K882" t="s">
        <v>1269</v>
      </c>
      <c r="L882" t="s">
        <v>4150</v>
      </c>
      <c r="N882" t="s">
        <v>180</v>
      </c>
      <c r="P882" t="s">
        <v>4611</v>
      </c>
      <c r="Q882" t="s">
        <v>4612</v>
      </c>
      <c r="R882" t="s">
        <v>4019</v>
      </c>
      <c r="S882">
        <v>3001758</v>
      </c>
      <c r="T882" t="s">
        <v>5609</v>
      </c>
      <c r="V882" t="s">
        <v>5610</v>
      </c>
      <c r="W882" t="s">
        <v>3988</v>
      </c>
      <c r="X882" s="328">
        <v>381224</v>
      </c>
      <c r="Y882" s="328">
        <v>96.49</v>
      </c>
      <c r="Z882" s="328">
        <v>1010.59</v>
      </c>
      <c r="AA882" s="328">
        <v>381224</v>
      </c>
      <c r="AB882">
        <v>197</v>
      </c>
      <c r="AC882" s="331">
        <v>45203.802547997686</v>
      </c>
      <c r="AD882" s="390">
        <v>1</v>
      </c>
      <c r="AE882" s="330">
        <f>IF(W882="COP",(X882*AD882),IF(W882="NOK",((Z882*AD882)*Tasas!$H$42),IF('GL MEN'!W882="EUR",(('GL MEN'!Z882*'GL MEN'!AD882)*Tasas!$H$42),IF('GL MEN'!W882="USD",(('GL MEN'!Z882*'GL MEN'!AD882)*Tasas!$H$42),0))))</f>
        <v>381224</v>
      </c>
      <c r="AF882" s="319" t="s">
        <v>3902</v>
      </c>
      <c r="AG882" s="319">
        <v>2</v>
      </c>
      <c r="AH882" s="319" t="str">
        <f t="shared" si="26"/>
        <v>6</v>
      </c>
      <c r="AI882" s="319" t="str">
        <f t="shared" si="27"/>
        <v>URR</v>
      </c>
    </row>
    <row r="883" spans="1:35" x14ac:dyDescent="0.25">
      <c r="A883">
        <v>882</v>
      </c>
      <c r="B883" t="s">
        <v>3811</v>
      </c>
      <c r="C883" t="s">
        <v>4145</v>
      </c>
      <c r="D883" t="s">
        <v>4616</v>
      </c>
      <c r="E883" t="s">
        <v>4621</v>
      </c>
      <c r="F883" t="s">
        <v>4148</v>
      </c>
      <c r="G883" t="s">
        <v>4149</v>
      </c>
      <c r="H883">
        <v>2302727</v>
      </c>
      <c r="I883">
        <v>202309</v>
      </c>
      <c r="J883">
        <v>45199</v>
      </c>
      <c r="K883" t="s">
        <v>4585</v>
      </c>
      <c r="L883" t="s">
        <v>4150</v>
      </c>
      <c r="N883" t="s">
        <v>180</v>
      </c>
      <c r="P883" t="s">
        <v>4628</v>
      </c>
      <c r="Q883" t="s">
        <v>4629</v>
      </c>
      <c r="R883" t="s">
        <v>3997</v>
      </c>
      <c r="S883">
        <v>3002760</v>
      </c>
      <c r="T883" t="s">
        <v>180</v>
      </c>
      <c r="V883" t="s">
        <v>5615</v>
      </c>
      <c r="W883" t="s">
        <v>3988</v>
      </c>
      <c r="X883" s="328">
        <v>54000</v>
      </c>
      <c r="Y883" s="328">
        <v>13.19</v>
      </c>
      <c r="Z883" s="328">
        <v>138.81</v>
      </c>
      <c r="AA883" s="328">
        <v>54000</v>
      </c>
      <c r="AB883">
        <v>0</v>
      </c>
      <c r="AC883" s="331">
        <v>45202.975429050923</v>
      </c>
      <c r="AD883" s="390">
        <v>1</v>
      </c>
      <c r="AE883" s="330">
        <f>IF(W883="COP",(X883*AD883),IF(W883="NOK",((Z883*AD883)*Tasas!$H$42),IF('GL MEN'!W883="EUR",(('GL MEN'!Z883*'GL MEN'!AD883)*Tasas!$H$42),IF('GL MEN'!W883="USD",(('GL MEN'!Z883*'GL MEN'!AD883)*Tasas!$H$42),0))))</f>
        <v>54000</v>
      </c>
      <c r="AF883" s="319" t="s">
        <v>3902</v>
      </c>
      <c r="AG883" s="319">
        <v>2</v>
      </c>
      <c r="AH883" s="319" t="str">
        <f t="shared" si="26"/>
        <v>3</v>
      </c>
      <c r="AI883" s="319" t="str">
        <f t="shared" si="27"/>
        <v>NE</v>
      </c>
    </row>
    <row r="884" spans="1:35" x14ac:dyDescent="0.25">
      <c r="A884">
        <v>883</v>
      </c>
      <c r="B884" t="s">
        <v>3811</v>
      </c>
      <c r="C884" t="s">
        <v>4259</v>
      </c>
      <c r="D884" t="s">
        <v>4633</v>
      </c>
      <c r="E884" t="s">
        <v>4634</v>
      </c>
      <c r="F884" t="s">
        <v>4740</v>
      </c>
      <c r="G884" t="s">
        <v>4741</v>
      </c>
      <c r="H884">
        <v>6304819</v>
      </c>
      <c r="I884">
        <v>202309</v>
      </c>
      <c r="J884">
        <v>45190</v>
      </c>
      <c r="K884" t="s">
        <v>4788</v>
      </c>
      <c r="L884" t="s">
        <v>4150</v>
      </c>
      <c r="M884" t="s">
        <v>5616</v>
      </c>
      <c r="N884" t="s">
        <v>5617</v>
      </c>
      <c r="P884" t="s">
        <v>5618</v>
      </c>
      <c r="Q884" t="s">
        <v>5619</v>
      </c>
      <c r="R884" t="s">
        <v>4001</v>
      </c>
      <c r="S884">
        <v>3093522</v>
      </c>
      <c r="T884" t="s">
        <v>180</v>
      </c>
      <c r="V884" t="s">
        <v>5620</v>
      </c>
      <c r="W884" t="s">
        <v>3988</v>
      </c>
      <c r="X884" s="328">
        <v>200004</v>
      </c>
      <c r="Y884" s="328">
        <v>51.19</v>
      </c>
      <c r="Z884" s="328">
        <v>538.66</v>
      </c>
      <c r="AA884" s="328">
        <v>200004</v>
      </c>
      <c r="AB884">
        <v>0</v>
      </c>
      <c r="AC884" s="331">
        <v>45191.994023182873</v>
      </c>
      <c r="AD884" s="390">
        <v>1</v>
      </c>
      <c r="AE884" s="330">
        <f>IF(W884="COP",(X884*AD884),IF(W884="NOK",((Z884*AD884)*Tasas!$H$42),IF('GL MEN'!W884="EUR",(('GL MEN'!Z884*'GL MEN'!AD884)*Tasas!$H$42),IF('GL MEN'!W884="USD",(('GL MEN'!Z884*'GL MEN'!AD884)*Tasas!$H$42),0))))</f>
        <v>200004</v>
      </c>
      <c r="AF884" s="319" t="s">
        <v>3875</v>
      </c>
      <c r="AG884" s="319">
        <v>2</v>
      </c>
      <c r="AH884" s="319" t="str">
        <f t="shared" si="26"/>
        <v>4</v>
      </c>
      <c r="AI884" s="319" t="str">
        <f t="shared" si="27"/>
        <v>WA</v>
      </c>
    </row>
    <row r="885" spans="1:35" x14ac:dyDescent="0.25">
      <c r="A885">
        <v>884</v>
      </c>
      <c r="B885" t="s">
        <v>3811</v>
      </c>
      <c r="C885" t="s">
        <v>4259</v>
      </c>
      <c r="D885" t="s">
        <v>4633</v>
      </c>
      <c r="E885" t="s">
        <v>4634</v>
      </c>
      <c r="F885" t="s">
        <v>4740</v>
      </c>
      <c r="G885" t="s">
        <v>4741</v>
      </c>
      <c r="H885">
        <v>6304799</v>
      </c>
      <c r="I885">
        <v>202309</v>
      </c>
      <c r="J885">
        <v>45191</v>
      </c>
      <c r="K885">
        <v>10086</v>
      </c>
      <c r="L885" t="s">
        <v>4150</v>
      </c>
      <c r="M885" t="s">
        <v>5621</v>
      </c>
      <c r="N885" t="s">
        <v>5622</v>
      </c>
      <c r="P885" t="s">
        <v>5623</v>
      </c>
      <c r="Q885" t="s">
        <v>5624</v>
      </c>
      <c r="R885" t="s">
        <v>4001</v>
      </c>
      <c r="S885">
        <v>3093522</v>
      </c>
      <c r="T885" t="s">
        <v>180</v>
      </c>
      <c r="V885" t="s">
        <v>5625</v>
      </c>
      <c r="W885" t="s">
        <v>3988</v>
      </c>
      <c r="X885" s="328">
        <v>140006</v>
      </c>
      <c r="Y885" s="328">
        <v>35.44</v>
      </c>
      <c r="Z885" s="328">
        <v>371.14</v>
      </c>
      <c r="AA885" s="328">
        <v>140006</v>
      </c>
      <c r="AB885">
        <v>316</v>
      </c>
      <c r="AC885" s="331">
        <v>45190.749242939812</v>
      </c>
      <c r="AD885" s="390">
        <v>1</v>
      </c>
      <c r="AE885" s="330">
        <f>IF(W885="COP",(X885*AD885),IF(W885="NOK",((Z885*AD885)*Tasas!$H$42),IF('GL MEN'!W885="EUR",(('GL MEN'!Z885*'GL MEN'!AD885)*Tasas!$H$42),IF('GL MEN'!W885="USD",(('GL MEN'!Z885*'GL MEN'!AD885)*Tasas!$H$42),0))))</f>
        <v>140006</v>
      </c>
      <c r="AF885" s="319" t="s">
        <v>3875</v>
      </c>
      <c r="AG885" s="319">
        <v>2</v>
      </c>
      <c r="AH885" s="319" t="str">
        <f t="shared" si="26"/>
        <v>4</v>
      </c>
      <c r="AI885" s="319" t="str">
        <f t="shared" si="27"/>
        <v>WA</v>
      </c>
    </row>
    <row r="886" spans="1:35" x14ac:dyDescent="0.25">
      <c r="A886">
        <v>885</v>
      </c>
      <c r="B886" t="s">
        <v>3811</v>
      </c>
      <c r="C886" t="s">
        <v>4259</v>
      </c>
      <c r="D886" t="s">
        <v>4633</v>
      </c>
      <c r="E886" t="s">
        <v>4634</v>
      </c>
      <c r="F886" t="s">
        <v>4740</v>
      </c>
      <c r="G886" t="s">
        <v>4741</v>
      </c>
      <c r="H886">
        <v>6304799</v>
      </c>
      <c r="I886">
        <v>202309</v>
      </c>
      <c r="J886">
        <v>45191</v>
      </c>
      <c r="K886">
        <v>10086</v>
      </c>
      <c r="L886" t="s">
        <v>4150</v>
      </c>
      <c r="M886" t="s">
        <v>5621</v>
      </c>
      <c r="N886" t="s">
        <v>5622</v>
      </c>
      <c r="P886" t="s">
        <v>5626</v>
      </c>
      <c r="Q886" t="s">
        <v>5627</v>
      </c>
      <c r="R886" t="s">
        <v>4001</v>
      </c>
      <c r="S886">
        <v>3093522</v>
      </c>
      <c r="T886" t="s">
        <v>180</v>
      </c>
      <c r="V886" t="s">
        <v>5628</v>
      </c>
      <c r="W886" t="s">
        <v>3988</v>
      </c>
      <c r="X886" s="328">
        <v>114375</v>
      </c>
      <c r="Y886" s="328">
        <v>28.95</v>
      </c>
      <c r="Z886" s="328">
        <v>303.2</v>
      </c>
      <c r="AA886" s="328">
        <v>114375</v>
      </c>
      <c r="AB886">
        <v>316</v>
      </c>
      <c r="AC886" s="331">
        <v>45190.749242939812</v>
      </c>
      <c r="AD886" s="390">
        <v>1</v>
      </c>
      <c r="AE886" s="330">
        <f>IF(W886="COP",(X886*AD886),IF(W886="NOK",((Z886*AD886)*Tasas!$H$42),IF('GL MEN'!W886="EUR",(('GL MEN'!Z886*'GL MEN'!AD886)*Tasas!$H$42),IF('GL MEN'!W886="USD",(('GL MEN'!Z886*'GL MEN'!AD886)*Tasas!$H$42),0))))</f>
        <v>114375</v>
      </c>
      <c r="AF886" s="319" t="s">
        <v>3875</v>
      </c>
      <c r="AG886" s="319">
        <v>2</v>
      </c>
      <c r="AH886" s="319" t="str">
        <f t="shared" si="26"/>
        <v>4</v>
      </c>
      <c r="AI886" s="319" t="str">
        <f t="shared" si="27"/>
        <v>WA</v>
      </c>
    </row>
    <row r="887" spans="1:35" x14ac:dyDescent="0.25">
      <c r="A887">
        <v>886</v>
      </c>
      <c r="B887" t="s">
        <v>3811</v>
      </c>
      <c r="C887" t="s">
        <v>4266</v>
      </c>
      <c r="D887" t="s">
        <v>4633</v>
      </c>
      <c r="E887" t="s">
        <v>4634</v>
      </c>
      <c r="F887" t="s">
        <v>4059</v>
      </c>
      <c r="G887" t="s">
        <v>5536</v>
      </c>
      <c r="H887">
        <v>4300836</v>
      </c>
      <c r="I887">
        <v>202309</v>
      </c>
      <c r="J887">
        <v>45187</v>
      </c>
      <c r="K887" t="s">
        <v>4558</v>
      </c>
      <c r="L887" t="s">
        <v>4150</v>
      </c>
      <c r="M887" t="s">
        <v>5629</v>
      </c>
      <c r="N887" t="s">
        <v>5294</v>
      </c>
      <c r="P887" t="s">
        <v>5630</v>
      </c>
      <c r="Q887" t="s">
        <v>5631</v>
      </c>
      <c r="R887" t="s">
        <v>3997</v>
      </c>
      <c r="S887">
        <v>3002761</v>
      </c>
      <c r="T887" t="s">
        <v>180</v>
      </c>
      <c r="V887" t="s">
        <v>5632</v>
      </c>
      <c r="W887" t="s">
        <v>3988</v>
      </c>
      <c r="X887" s="328">
        <v>100000</v>
      </c>
      <c r="Y887" s="328">
        <v>25.31</v>
      </c>
      <c r="Z887" s="328">
        <v>265.08999999999997</v>
      </c>
      <c r="AA887" s="328">
        <v>100000</v>
      </c>
      <c r="AB887">
        <v>316</v>
      </c>
      <c r="AC887" s="331">
        <v>45197.982642974537</v>
      </c>
      <c r="AD887" s="390">
        <v>1</v>
      </c>
      <c r="AE887" s="330">
        <f>IF(W887="COP",(X887*AD887),IF(W887="NOK",((Z887*AD887)*Tasas!$H$42),IF('GL MEN'!W887="EUR",(('GL MEN'!Z887*'GL MEN'!AD887)*Tasas!$H$42),IF('GL MEN'!W887="USD",(('GL MEN'!Z887*'GL MEN'!AD887)*Tasas!$H$42),0))))</f>
        <v>100000</v>
      </c>
      <c r="AF887" s="319" t="s">
        <v>3902</v>
      </c>
      <c r="AG887" s="319">
        <v>2</v>
      </c>
      <c r="AH887" s="319" t="str">
        <f t="shared" si="26"/>
        <v>3</v>
      </c>
      <c r="AI887" s="319" t="str">
        <f t="shared" si="27"/>
        <v>NE</v>
      </c>
    </row>
    <row r="888" spans="1:35" x14ac:dyDescent="0.25">
      <c r="A888">
        <v>887</v>
      </c>
      <c r="B888" t="s">
        <v>3811</v>
      </c>
      <c r="C888" t="s">
        <v>4259</v>
      </c>
      <c r="D888" t="s">
        <v>4633</v>
      </c>
      <c r="E888" t="s">
        <v>4653</v>
      </c>
      <c r="F888" t="s">
        <v>4740</v>
      </c>
      <c r="G888" t="s">
        <v>4741</v>
      </c>
      <c r="H888">
        <v>6304799</v>
      </c>
      <c r="I888">
        <v>202309</v>
      </c>
      <c r="J888">
        <v>45191</v>
      </c>
      <c r="K888">
        <v>10086</v>
      </c>
      <c r="L888" t="s">
        <v>4150</v>
      </c>
      <c r="M888" t="s">
        <v>5621</v>
      </c>
      <c r="N888" t="s">
        <v>5622</v>
      </c>
      <c r="P888" t="s">
        <v>5626</v>
      </c>
      <c r="Q888" t="s">
        <v>5627</v>
      </c>
      <c r="R888" t="s">
        <v>4001</v>
      </c>
      <c r="S888">
        <v>3093522</v>
      </c>
      <c r="T888" t="s">
        <v>180</v>
      </c>
      <c r="V888" t="s">
        <v>5633</v>
      </c>
      <c r="W888" t="s">
        <v>3988</v>
      </c>
      <c r="X888" s="328">
        <v>114</v>
      </c>
      <c r="Y888" s="328">
        <v>0.03</v>
      </c>
      <c r="Z888" s="328">
        <v>0.3</v>
      </c>
      <c r="AA888" s="328">
        <v>114</v>
      </c>
      <c r="AB888">
        <v>0</v>
      </c>
      <c r="AC888" s="331">
        <v>45190.749242939812</v>
      </c>
      <c r="AD888" s="390">
        <v>1</v>
      </c>
      <c r="AE888" s="330">
        <f>IF(W888="COP",(X888*AD888),IF(W888="NOK",((Z888*AD888)*Tasas!$H$42),IF('GL MEN'!W888="EUR",(('GL MEN'!Z888*'GL MEN'!AD888)*Tasas!$H$42),IF('GL MEN'!W888="USD",(('GL MEN'!Z888*'GL MEN'!AD888)*Tasas!$H$42),0))))</f>
        <v>114</v>
      </c>
      <c r="AF888" s="319" t="s">
        <v>3875</v>
      </c>
      <c r="AG888" s="319">
        <v>2</v>
      </c>
      <c r="AH888" s="319" t="str">
        <f t="shared" si="26"/>
        <v>4</v>
      </c>
      <c r="AI888" s="319" t="str">
        <f t="shared" si="27"/>
        <v>WA</v>
      </c>
    </row>
    <row r="889" spans="1:35" x14ac:dyDescent="0.25">
      <c r="A889">
        <v>888</v>
      </c>
      <c r="B889" t="s">
        <v>3811</v>
      </c>
      <c r="C889" t="s">
        <v>4259</v>
      </c>
      <c r="D889" t="s">
        <v>4633</v>
      </c>
      <c r="E889" t="s">
        <v>4653</v>
      </c>
      <c r="F889" t="s">
        <v>4740</v>
      </c>
      <c r="G889" t="s">
        <v>4741</v>
      </c>
      <c r="H889">
        <v>6304799</v>
      </c>
      <c r="I889">
        <v>202309</v>
      </c>
      <c r="J889">
        <v>45191</v>
      </c>
      <c r="K889">
        <v>10086</v>
      </c>
      <c r="L889" t="s">
        <v>4150</v>
      </c>
      <c r="M889" t="s">
        <v>5621</v>
      </c>
      <c r="N889" t="s">
        <v>5622</v>
      </c>
      <c r="P889" t="s">
        <v>5623</v>
      </c>
      <c r="Q889" t="s">
        <v>5624</v>
      </c>
      <c r="R889" t="s">
        <v>4001</v>
      </c>
      <c r="S889">
        <v>3093522</v>
      </c>
      <c r="T889" t="s">
        <v>180</v>
      </c>
      <c r="V889" t="s">
        <v>5634</v>
      </c>
      <c r="W889" t="s">
        <v>3988</v>
      </c>
      <c r="X889" s="328">
        <v>140</v>
      </c>
      <c r="Y889" s="328">
        <v>0.04</v>
      </c>
      <c r="Z889" s="328">
        <v>0.37</v>
      </c>
      <c r="AA889" s="328">
        <v>140</v>
      </c>
      <c r="AB889">
        <v>0</v>
      </c>
      <c r="AC889" s="331">
        <v>45190.749242939812</v>
      </c>
      <c r="AD889" s="390">
        <v>1</v>
      </c>
      <c r="AE889" s="330">
        <f>IF(W889="COP",(X889*AD889),IF(W889="NOK",((Z889*AD889)*Tasas!$H$42),IF('GL MEN'!W889="EUR",(('GL MEN'!Z889*'GL MEN'!AD889)*Tasas!$H$42),IF('GL MEN'!W889="USD",(('GL MEN'!Z889*'GL MEN'!AD889)*Tasas!$H$42),0))))</f>
        <v>140</v>
      </c>
      <c r="AF889" s="319" t="s">
        <v>3875</v>
      </c>
      <c r="AG889" s="319">
        <v>2</v>
      </c>
      <c r="AH889" s="319" t="str">
        <f t="shared" si="26"/>
        <v>4</v>
      </c>
      <c r="AI889" s="319" t="str">
        <f t="shared" si="27"/>
        <v>WA</v>
      </c>
    </row>
    <row r="890" spans="1:35" x14ac:dyDescent="0.25">
      <c r="A890">
        <v>889</v>
      </c>
      <c r="B890" t="s">
        <v>3811</v>
      </c>
      <c r="C890" t="s">
        <v>4266</v>
      </c>
      <c r="D890" t="s">
        <v>4633</v>
      </c>
      <c r="E890" t="s">
        <v>4653</v>
      </c>
      <c r="F890" t="s">
        <v>4059</v>
      </c>
      <c r="G890" t="s">
        <v>5536</v>
      </c>
      <c r="H890">
        <v>4300836</v>
      </c>
      <c r="I890">
        <v>202309</v>
      </c>
      <c r="J890">
        <v>45187</v>
      </c>
      <c r="K890" t="s">
        <v>4558</v>
      </c>
      <c r="L890" t="s">
        <v>4150</v>
      </c>
      <c r="M890" t="s">
        <v>5629</v>
      </c>
      <c r="N890" t="s">
        <v>5294</v>
      </c>
      <c r="P890" t="s">
        <v>5630</v>
      </c>
      <c r="Q890" t="s">
        <v>5631</v>
      </c>
      <c r="R890" t="s">
        <v>3997</v>
      </c>
      <c r="S890">
        <v>3002761</v>
      </c>
      <c r="T890" t="s">
        <v>180</v>
      </c>
      <c r="V890" t="s">
        <v>5632</v>
      </c>
      <c r="W890" t="s">
        <v>3988</v>
      </c>
      <c r="X890" s="328">
        <v>100</v>
      </c>
      <c r="Y890" s="328">
        <v>0.03</v>
      </c>
      <c r="Z890" s="328">
        <v>0.27</v>
      </c>
      <c r="AA890" s="328">
        <v>100</v>
      </c>
      <c r="AB890">
        <v>0</v>
      </c>
      <c r="AC890" s="331">
        <v>45197.982642974537</v>
      </c>
      <c r="AD890" s="390">
        <v>1</v>
      </c>
      <c r="AE890" s="330">
        <f>IF(W890="COP",(X890*AD890),IF(W890="NOK",((Z890*AD890)*Tasas!$H$42),IF('GL MEN'!W890="EUR",(('GL MEN'!Z890*'GL MEN'!AD890)*Tasas!$H$42),IF('GL MEN'!W890="USD",(('GL MEN'!Z890*'GL MEN'!AD890)*Tasas!$H$42),0))))</f>
        <v>100</v>
      </c>
      <c r="AF890" s="319" t="s">
        <v>3902</v>
      </c>
      <c r="AG890" s="319">
        <v>2</v>
      </c>
      <c r="AH890" s="319" t="str">
        <f t="shared" si="26"/>
        <v>3</v>
      </c>
      <c r="AI890" s="319" t="str">
        <f t="shared" si="27"/>
        <v>NE</v>
      </c>
    </row>
    <row r="891" spans="1:35" x14ac:dyDescent="0.25">
      <c r="A891">
        <v>890</v>
      </c>
      <c r="B891" t="s">
        <v>3811</v>
      </c>
      <c r="C891" t="s">
        <v>4259</v>
      </c>
      <c r="D891" t="s">
        <v>4654</v>
      </c>
      <c r="E891" t="s">
        <v>4655</v>
      </c>
      <c r="F891" t="s">
        <v>4740</v>
      </c>
      <c r="G891" t="s">
        <v>4741</v>
      </c>
      <c r="H891">
        <v>6304799</v>
      </c>
      <c r="I891">
        <v>202309</v>
      </c>
      <c r="J891">
        <v>45191</v>
      </c>
      <c r="K891">
        <v>10086</v>
      </c>
      <c r="L891" t="s">
        <v>4150</v>
      </c>
      <c r="N891" t="s">
        <v>180</v>
      </c>
      <c r="P891" t="s">
        <v>5635</v>
      </c>
      <c r="Q891" t="s">
        <v>5636</v>
      </c>
      <c r="R891" t="s">
        <v>4001</v>
      </c>
      <c r="S891">
        <v>3093522</v>
      </c>
      <c r="T891" t="s">
        <v>180</v>
      </c>
      <c r="V891" t="s">
        <v>5637</v>
      </c>
      <c r="W891" t="s">
        <v>3988</v>
      </c>
      <c r="X891" s="328">
        <v>70000</v>
      </c>
      <c r="Y891" s="328">
        <v>17.72</v>
      </c>
      <c r="Z891" s="328">
        <v>185.56</v>
      </c>
      <c r="AA891" s="328">
        <v>70000</v>
      </c>
      <c r="AB891">
        <v>0</v>
      </c>
      <c r="AC891" s="331">
        <v>45190.749242939812</v>
      </c>
      <c r="AD891" s="390">
        <v>1</v>
      </c>
      <c r="AE891" s="330">
        <f>IF(W891="COP",(X891*AD891),IF(W891="NOK",((Z891*AD891)*Tasas!$H$42),IF('GL MEN'!W891="EUR",(('GL MEN'!Z891*'GL MEN'!AD891)*Tasas!$H$42),IF('GL MEN'!W891="USD",(('GL MEN'!Z891*'GL MEN'!AD891)*Tasas!$H$42),0))))</f>
        <v>70000</v>
      </c>
      <c r="AF891" s="319" t="s">
        <v>3875</v>
      </c>
      <c r="AG891" s="319">
        <v>2</v>
      </c>
      <c r="AH891" s="319" t="str">
        <f t="shared" si="26"/>
        <v>4</v>
      </c>
      <c r="AI891" s="319" t="str">
        <f t="shared" si="27"/>
        <v>WA</v>
      </c>
    </row>
    <row r="892" spans="1:35" x14ac:dyDescent="0.25">
      <c r="A892">
        <v>891</v>
      </c>
      <c r="B892" t="s">
        <v>3811</v>
      </c>
      <c r="C892" t="s">
        <v>4259</v>
      </c>
      <c r="D892" t="s">
        <v>4654</v>
      </c>
      <c r="E892" t="s">
        <v>4655</v>
      </c>
      <c r="F892" t="s">
        <v>5638</v>
      </c>
      <c r="G892" t="s">
        <v>5639</v>
      </c>
      <c r="H892">
        <v>6305059</v>
      </c>
      <c r="I892">
        <v>202309</v>
      </c>
      <c r="J892">
        <v>45191</v>
      </c>
      <c r="K892">
        <v>10086</v>
      </c>
      <c r="L892" t="s">
        <v>4150</v>
      </c>
      <c r="N892" t="s">
        <v>180</v>
      </c>
      <c r="P892" t="s">
        <v>5635</v>
      </c>
      <c r="Q892" t="s">
        <v>5636</v>
      </c>
      <c r="R892" t="s">
        <v>4001</v>
      </c>
      <c r="S892">
        <v>3093522</v>
      </c>
      <c r="T892" t="s">
        <v>180</v>
      </c>
      <c r="V892" t="s">
        <v>5640</v>
      </c>
      <c r="W892" t="s">
        <v>3988</v>
      </c>
      <c r="X892" s="328">
        <v>-70000</v>
      </c>
      <c r="Y892" s="328">
        <v>-17.72</v>
      </c>
      <c r="Z892" s="328">
        <v>-185.56</v>
      </c>
      <c r="AA892" s="328">
        <v>-70000</v>
      </c>
      <c r="AB892">
        <v>0</v>
      </c>
      <c r="AC892" s="331">
        <v>45201.692486458334</v>
      </c>
      <c r="AD892" s="390">
        <v>1</v>
      </c>
      <c r="AE892" s="330">
        <f>IF(W892="COP",(X892*AD892),IF(W892="NOK",((Z892*AD892)*Tasas!$H$42),IF('GL MEN'!W892="EUR",(('GL MEN'!Z892*'GL MEN'!AD892)*Tasas!$H$42),IF('GL MEN'!W892="USD",(('GL MEN'!Z892*'GL MEN'!AD892)*Tasas!$H$42),0))))</f>
        <v>-70000</v>
      </c>
      <c r="AF892" s="319" t="s">
        <v>3875</v>
      </c>
      <c r="AG892" s="319">
        <v>2</v>
      </c>
      <c r="AH892" s="319" t="str">
        <f t="shared" si="26"/>
        <v>4</v>
      </c>
      <c r="AI892" s="319" t="str">
        <f t="shared" si="27"/>
        <v>WA</v>
      </c>
    </row>
    <row r="893" spans="1:35" x14ac:dyDescent="0.25">
      <c r="A893">
        <v>892</v>
      </c>
      <c r="B893" t="s">
        <v>3811</v>
      </c>
      <c r="C893" t="s">
        <v>4259</v>
      </c>
      <c r="D893" t="s">
        <v>4654</v>
      </c>
      <c r="E893" t="s">
        <v>4655</v>
      </c>
      <c r="F893" t="s">
        <v>5638</v>
      </c>
      <c r="G893" t="s">
        <v>5639</v>
      </c>
      <c r="H893">
        <v>6305059</v>
      </c>
      <c r="I893">
        <v>202309</v>
      </c>
      <c r="J893">
        <v>45191</v>
      </c>
      <c r="K893">
        <v>10086</v>
      </c>
      <c r="L893" t="s">
        <v>4150</v>
      </c>
      <c r="N893" t="s">
        <v>180</v>
      </c>
      <c r="P893" t="s">
        <v>5635</v>
      </c>
      <c r="Q893" t="s">
        <v>5636</v>
      </c>
      <c r="R893" t="s">
        <v>4001</v>
      </c>
      <c r="S893">
        <v>3093521</v>
      </c>
      <c r="T893" t="s">
        <v>180</v>
      </c>
      <c r="V893" t="s">
        <v>5637</v>
      </c>
      <c r="W893" t="s">
        <v>3988</v>
      </c>
      <c r="X893" s="328">
        <v>70000</v>
      </c>
      <c r="Y893" s="328">
        <v>17.72</v>
      </c>
      <c r="Z893" s="328">
        <v>185.56</v>
      </c>
      <c r="AA893" s="328">
        <v>70000</v>
      </c>
      <c r="AB893">
        <v>0</v>
      </c>
      <c r="AC893" s="331">
        <v>45201.692486458334</v>
      </c>
      <c r="AD893" s="390">
        <v>1</v>
      </c>
      <c r="AE893" s="330">
        <f>IF(W893="COP",(X893*AD893),IF(W893="NOK",((Z893*AD893)*Tasas!$H$42),IF('GL MEN'!W893="EUR",(('GL MEN'!Z893*'GL MEN'!AD893)*Tasas!$H$42),IF('GL MEN'!W893="USD",(('GL MEN'!Z893*'GL MEN'!AD893)*Tasas!$H$42),0))))</f>
        <v>70000</v>
      </c>
      <c r="AF893" s="319" t="s">
        <v>3875</v>
      </c>
      <c r="AG893" s="319">
        <v>2</v>
      </c>
      <c r="AH893" s="319" t="str">
        <f t="shared" si="26"/>
        <v>4</v>
      </c>
      <c r="AI893" s="319" t="str">
        <f t="shared" si="27"/>
        <v>WA</v>
      </c>
    </row>
    <row r="894" spans="1:35" x14ac:dyDescent="0.25">
      <c r="A894">
        <v>893</v>
      </c>
      <c r="B894" t="s">
        <v>3811</v>
      </c>
      <c r="C894" t="s">
        <v>4145</v>
      </c>
      <c r="D894" t="s">
        <v>4669</v>
      </c>
      <c r="E894" t="s">
        <v>4670</v>
      </c>
      <c r="F894" t="s">
        <v>4148</v>
      </c>
      <c r="G894" t="s">
        <v>4149</v>
      </c>
      <c r="H894">
        <v>2302657</v>
      </c>
      <c r="I894">
        <v>202309</v>
      </c>
      <c r="J894">
        <v>45197</v>
      </c>
      <c r="K894" t="s">
        <v>4585</v>
      </c>
      <c r="L894" t="s">
        <v>4150</v>
      </c>
      <c r="M894">
        <v>124677</v>
      </c>
      <c r="N894" t="s">
        <v>4225</v>
      </c>
      <c r="P894" t="s">
        <v>4226</v>
      </c>
      <c r="Q894" t="s">
        <v>4227</v>
      </c>
      <c r="R894" t="s">
        <v>4008</v>
      </c>
      <c r="S894">
        <v>3001812</v>
      </c>
      <c r="T894" t="s">
        <v>180</v>
      </c>
      <c r="V894" t="s">
        <v>5641</v>
      </c>
      <c r="W894" t="s">
        <v>3988</v>
      </c>
      <c r="X894" s="328">
        <v>185000</v>
      </c>
      <c r="Y894" s="328">
        <v>45.19</v>
      </c>
      <c r="Z894" s="328">
        <v>475.55</v>
      </c>
      <c r="AA894" s="328">
        <v>185000</v>
      </c>
      <c r="AB894">
        <v>0</v>
      </c>
      <c r="AC894" s="331">
        <v>45201.048595138891</v>
      </c>
      <c r="AD894" s="390">
        <v>1</v>
      </c>
      <c r="AE894" s="330">
        <f>IF(W894="COP",(X894*AD894),IF(W894="NOK",((Z894*AD894)*Tasas!$H$42),IF('GL MEN'!W894="EUR",(('GL MEN'!Z894*'GL MEN'!AD894)*Tasas!$H$42),IF('GL MEN'!W894="USD",(('GL MEN'!Z894*'GL MEN'!AD894)*Tasas!$H$42),0))))</f>
        <v>185000</v>
      </c>
      <c r="AF894" s="319" t="s">
        <v>3875</v>
      </c>
      <c r="AG894" s="319">
        <v>2</v>
      </c>
      <c r="AH894" s="319" t="str">
        <f t="shared" si="26"/>
        <v>3</v>
      </c>
      <c r="AI894" s="319" t="str">
        <f t="shared" si="27"/>
        <v>NE</v>
      </c>
    </row>
    <row r="895" spans="1:35" x14ac:dyDescent="0.25">
      <c r="A895">
        <v>894</v>
      </c>
      <c r="B895" t="s">
        <v>3811</v>
      </c>
      <c r="C895" t="s">
        <v>4145</v>
      </c>
      <c r="D895" t="s">
        <v>4669</v>
      </c>
      <c r="E895" t="s">
        <v>4670</v>
      </c>
      <c r="F895" t="s">
        <v>4148</v>
      </c>
      <c r="G895" t="s">
        <v>4149</v>
      </c>
      <c r="H895">
        <v>2302657</v>
      </c>
      <c r="I895">
        <v>202309</v>
      </c>
      <c r="J895">
        <v>45197</v>
      </c>
      <c r="K895" t="s">
        <v>4585</v>
      </c>
      <c r="L895" t="s">
        <v>4150</v>
      </c>
      <c r="M895">
        <v>124677</v>
      </c>
      <c r="N895" t="s">
        <v>4225</v>
      </c>
      <c r="P895" t="s">
        <v>4226</v>
      </c>
      <c r="Q895" t="s">
        <v>4227</v>
      </c>
      <c r="R895" t="s">
        <v>4007</v>
      </c>
      <c r="S895">
        <v>3001734</v>
      </c>
      <c r="T895" t="s">
        <v>180</v>
      </c>
      <c r="V895" t="s">
        <v>5641</v>
      </c>
      <c r="W895" t="s">
        <v>3988</v>
      </c>
      <c r="X895" s="328">
        <v>105000</v>
      </c>
      <c r="Y895" s="328">
        <v>25.65</v>
      </c>
      <c r="Z895" s="328">
        <v>269.91000000000003</v>
      </c>
      <c r="AA895" s="328">
        <v>105000</v>
      </c>
      <c r="AB895">
        <v>0</v>
      </c>
      <c r="AC895" s="331">
        <v>45201.048595138891</v>
      </c>
      <c r="AD895" s="390">
        <v>1</v>
      </c>
      <c r="AE895" s="330">
        <f>IF(W895="COP",(X895*AD895),IF(W895="NOK",((Z895*AD895)*Tasas!$H$42),IF('GL MEN'!W895="EUR",(('GL MEN'!Z895*'GL MEN'!AD895)*Tasas!$H$42),IF('GL MEN'!W895="USD",(('GL MEN'!Z895*'GL MEN'!AD895)*Tasas!$H$42),0))))</f>
        <v>105000</v>
      </c>
      <c r="AF895" s="319" t="s">
        <v>3875</v>
      </c>
      <c r="AG895" s="319">
        <v>2</v>
      </c>
      <c r="AH895" s="319" t="str">
        <f t="shared" si="26"/>
        <v>2</v>
      </c>
      <c r="AI895" s="319" t="str">
        <f t="shared" si="27"/>
        <v>CO</v>
      </c>
    </row>
    <row r="896" spans="1:35" x14ac:dyDescent="0.25">
      <c r="A896">
        <v>895</v>
      </c>
      <c r="B896" t="s">
        <v>3811</v>
      </c>
      <c r="C896" t="s">
        <v>4145</v>
      </c>
      <c r="D896" t="s">
        <v>4669</v>
      </c>
      <c r="E896" t="s">
        <v>4670</v>
      </c>
      <c r="F896" t="s">
        <v>4148</v>
      </c>
      <c r="G896" t="s">
        <v>4149</v>
      </c>
      <c r="H896">
        <v>2302563</v>
      </c>
      <c r="I896">
        <v>202309</v>
      </c>
      <c r="J896">
        <v>45175</v>
      </c>
      <c r="K896" t="s">
        <v>4585</v>
      </c>
      <c r="L896" t="s">
        <v>4150</v>
      </c>
      <c r="M896">
        <v>124677</v>
      </c>
      <c r="N896" t="s">
        <v>4225</v>
      </c>
      <c r="P896" t="s">
        <v>4331</v>
      </c>
      <c r="Q896" t="s">
        <v>4332</v>
      </c>
      <c r="R896" t="s">
        <v>4008</v>
      </c>
      <c r="S896">
        <v>3001812</v>
      </c>
      <c r="T896" t="s">
        <v>180</v>
      </c>
      <c r="V896" t="s">
        <v>5642</v>
      </c>
      <c r="W896" t="s">
        <v>3988</v>
      </c>
      <c r="X896" s="328">
        <v>100000</v>
      </c>
      <c r="Y896" s="328">
        <v>24.48</v>
      </c>
      <c r="Z896" s="328">
        <v>256.37</v>
      </c>
      <c r="AA896" s="328">
        <v>100000</v>
      </c>
      <c r="AB896">
        <v>0</v>
      </c>
      <c r="AC896" s="331">
        <v>45189.895401122689</v>
      </c>
      <c r="AD896" s="390">
        <v>1</v>
      </c>
      <c r="AE896" s="330">
        <f>IF(W896="COP",(X896*AD896),IF(W896="NOK",((Z896*AD896)*Tasas!$H$42),IF('GL MEN'!W896="EUR",(('GL MEN'!Z896*'GL MEN'!AD896)*Tasas!$H$42),IF('GL MEN'!W896="USD",(('GL MEN'!Z896*'GL MEN'!AD896)*Tasas!$H$42),0))))</f>
        <v>100000</v>
      </c>
      <c r="AF896" s="319" t="s">
        <v>3875</v>
      </c>
      <c r="AG896" s="319">
        <v>2</v>
      </c>
      <c r="AH896" s="319" t="str">
        <f t="shared" si="26"/>
        <v>3</v>
      </c>
      <c r="AI896" s="319" t="str">
        <f t="shared" si="27"/>
        <v>NE</v>
      </c>
    </row>
    <row r="897" spans="1:35" x14ac:dyDescent="0.25">
      <c r="A897">
        <v>896</v>
      </c>
      <c r="B897" t="s">
        <v>3811</v>
      </c>
      <c r="C897" t="s">
        <v>4145</v>
      </c>
      <c r="D897" t="s">
        <v>4669</v>
      </c>
      <c r="E897" t="s">
        <v>4670</v>
      </c>
      <c r="F897" t="s">
        <v>4148</v>
      </c>
      <c r="G897" t="s">
        <v>4149</v>
      </c>
      <c r="H897">
        <v>2302563</v>
      </c>
      <c r="I897">
        <v>202309</v>
      </c>
      <c r="J897">
        <v>45175</v>
      </c>
      <c r="K897" t="s">
        <v>4585</v>
      </c>
      <c r="L897" t="s">
        <v>4150</v>
      </c>
      <c r="M897">
        <v>124677</v>
      </c>
      <c r="N897" t="s">
        <v>4225</v>
      </c>
      <c r="P897" t="s">
        <v>4331</v>
      </c>
      <c r="Q897" t="s">
        <v>4332</v>
      </c>
      <c r="R897" t="s">
        <v>4008</v>
      </c>
      <c r="S897">
        <v>3001812</v>
      </c>
      <c r="T897" t="s">
        <v>180</v>
      </c>
      <c r="V897" t="s">
        <v>5642</v>
      </c>
      <c r="W897" t="s">
        <v>3988</v>
      </c>
      <c r="X897" s="328">
        <v>150000</v>
      </c>
      <c r="Y897" s="328">
        <v>36.72</v>
      </c>
      <c r="Z897" s="328">
        <v>384.55</v>
      </c>
      <c r="AA897" s="328">
        <v>150000</v>
      </c>
      <c r="AB897">
        <v>0</v>
      </c>
      <c r="AC897" s="331">
        <v>45189.895401122689</v>
      </c>
      <c r="AD897" s="390">
        <v>1</v>
      </c>
      <c r="AE897" s="330">
        <f>IF(W897="COP",(X897*AD897),IF(W897="NOK",((Z897*AD897)*Tasas!$H$42),IF('GL MEN'!W897="EUR",(('GL MEN'!Z897*'GL MEN'!AD897)*Tasas!$H$42),IF('GL MEN'!W897="USD",(('GL MEN'!Z897*'GL MEN'!AD897)*Tasas!$H$42),0))))</f>
        <v>150000</v>
      </c>
      <c r="AF897" s="319" t="s">
        <v>3875</v>
      </c>
      <c r="AG897" s="319">
        <v>2</v>
      </c>
      <c r="AH897" s="319" t="str">
        <f t="shared" si="26"/>
        <v>3</v>
      </c>
      <c r="AI897" s="319" t="str">
        <f t="shared" si="27"/>
        <v>NE</v>
      </c>
    </row>
    <row r="898" spans="1:35" x14ac:dyDescent="0.25">
      <c r="A898">
        <v>897</v>
      </c>
      <c r="B898" t="s">
        <v>3811</v>
      </c>
      <c r="C898" t="s">
        <v>4145</v>
      </c>
      <c r="D898" t="s">
        <v>4669</v>
      </c>
      <c r="E898" t="s">
        <v>4670</v>
      </c>
      <c r="F898" t="s">
        <v>4148</v>
      </c>
      <c r="G898" t="s">
        <v>4149</v>
      </c>
      <c r="H898">
        <v>2302761</v>
      </c>
      <c r="I898">
        <v>202309</v>
      </c>
      <c r="J898">
        <v>45197</v>
      </c>
      <c r="K898" t="s">
        <v>5198</v>
      </c>
      <c r="L898" t="s">
        <v>4150</v>
      </c>
      <c r="M898">
        <v>124677</v>
      </c>
      <c r="N898" t="s">
        <v>4225</v>
      </c>
      <c r="P898" t="s">
        <v>4331</v>
      </c>
      <c r="Q898" t="s">
        <v>4332</v>
      </c>
      <c r="R898" t="s">
        <v>4008</v>
      </c>
      <c r="S898">
        <v>3001812</v>
      </c>
      <c r="T898" t="s">
        <v>180</v>
      </c>
      <c r="V898" t="s">
        <v>5643</v>
      </c>
      <c r="W898" t="s">
        <v>3988</v>
      </c>
      <c r="X898" s="328">
        <v>-100000</v>
      </c>
      <c r="Y898" s="328">
        <v>-24.48</v>
      </c>
      <c r="Z898" s="328">
        <v>-256.37</v>
      </c>
      <c r="AA898" s="328">
        <v>-100000</v>
      </c>
      <c r="AB898">
        <v>0</v>
      </c>
      <c r="AC898" s="331">
        <v>45209.673978900464</v>
      </c>
      <c r="AD898" s="390">
        <v>1</v>
      </c>
      <c r="AE898" s="330">
        <f>IF(W898="COP",(X898*AD898),IF(W898="NOK",((Z898*AD898)*Tasas!$H$42),IF('GL MEN'!W898="EUR",(('GL MEN'!Z898*'GL MEN'!AD898)*Tasas!$H$42),IF('GL MEN'!W898="USD",(('GL MEN'!Z898*'GL MEN'!AD898)*Tasas!$H$42),0))))</f>
        <v>-100000</v>
      </c>
      <c r="AF898" s="319" t="s">
        <v>3875</v>
      </c>
      <c r="AG898" s="319">
        <v>2</v>
      </c>
      <c r="AH898" s="319" t="str">
        <f t="shared" ref="AH898:AH961" si="28">MID(R898,2,1)</f>
        <v>3</v>
      </c>
      <c r="AI898" s="319" t="str">
        <f t="shared" ref="AI898:AI961" si="29">IF(AH898="0","CO",IF(AH898="1","CO",IF(AH898="2","CO",IF(AH898="3","NE",IF(AH898="4","WA",IF(AH898="6","URR"))))))</f>
        <v>NE</v>
      </c>
    </row>
    <row r="899" spans="1:35" x14ac:dyDescent="0.25">
      <c r="A899">
        <v>898</v>
      </c>
      <c r="B899" t="s">
        <v>3811</v>
      </c>
      <c r="C899" t="s">
        <v>4145</v>
      </c>
      <c r="D899" t="s">
        <v>4669</v>
      </c>
      <c r="E899" t="s">
        <v>4670</v>
      </c>
      <c r="F899" t="s">
        <v>4148</v>
      </c>
      <c r="G899" t="s">
        <v>4149</v>
      </c>
      <c r="H899">
        <v>2302761</v>
      </c>
      <c r="I899">
        <v>202309</v>
      </c>
      <c r="J899">
        <v>45197</v>
      </c>
      <c r="K899" t="s">
        <v>5198</v>
      </c>
      <c r="L899" t="s">
        <v>4150</v>
      </c>
      <c r="M899">
        <v>124677</v>
      </c>
      <c r="N899" t="s">
        <v>4225</v>
      </c>
      <c r="P899" t="s">
        <v>4331</v>
      </c>
      <c r="Q899" t="s">
        <v>4332</v>
      </c>
      <c r="R899" t="s">
        <v>4008</v>
      </c>
      <c r="S899">
        <v>3001812</v>
      </c>
      <c r="T899" t="s">
        <v>180</v>
      </c>
      <c r="V899" t="s">
        <v>5643</v>
      </c>
      <c r="W899" t="s">
        <v>3988</v>
      </c>
      <c r="X899" s="328">
        <v>-150000</v>
      </c>
      <c r="Y899" s="328">
        <v>-36.72</v>
      </c>
      <c r="Z899" s="328">
        <v>-384.55</v>
      </c>
      <c r="AA899" s="328">
        <v>-150000</v>
      </c>
      <c r="AB899">
        <v>0</v>
      </c>
      <c r="AC899" s="331">
        <v>45209.673978900464</v>
      </c>
      <c r="AD899" s="390">
        <v>1</v>
      </c>
      <c r="AE899" s="330">
        <f>IF(W899="COP",(X899*AD899),IF(W899="NOK",((Z899*AD899)*Tasas!$H$42),IF('GL MEN'!W899="EUR",(('GL MEN'!Z899*'GL MEN'!AD899)*Tasas!$H$42),IF('GL MEN'!W899="USD",(('GL MEN'!Z899*'GL MEN'!AD899)*Tasas!$H$42),0))))</f>
        <v>-150000</v>
      </c>
      <c r="AF899" s="319" t="s">
        <v>3875</v>
      </c>
      <c r="AG899" s="319">
        <v>2</v>
      </c>
      <c r="AH899" s="319" t="str">
        <f t="shared" si="28"/>
        <v>3</v>
      </c>
      <c r="AI899" s="319" t="str">
        <f t="shared" si="29"/>
        <v>NE</v>
      </c>
    </row>
    <row r="900" spans="1:35" x14ac:dyDescent="0.25">
      <c r="A900">
        <v>899</v>
      </c>
      <c r="B900" t="s">
        <v>3811</v>
      </c>
      <c r="C900" t="s">
        <v>4145</v>
      </c>
      <c r="D900" t="s">
        <v>4669</v>
      </c>
      <c r="E900" t="s">
        <v>4670</v>
      </c>
      <c r="F900" t="s">
        <v>4148</v>
      </c>
      <c r="G900" t="s">
        <v>4149</v>
      </c>
      <c r="H900">
        <v>2302761</v>
      </c>
      <c r="I900">
        <v>202309</v>
      </c>
      <c r="J900">
        <v>45197</v>
      </c>
      <c r="K900" t="s">
        <v>5198</v>
      </c>
      <c r="L900" t="s">
        <v>4150</v>
      </c>
      <c r="M900">
        <v>124677</v>
      </c>
      <c r="N900" t="s">
        <v>4225</v>
      </c>
      <c r="P900" t="s">
        <v>4226</v>
      </c>
      <c r="Q900" t="s">
        <v>4227</v>
      </c>
      <c r="R900" t="s">
        <v>4008</v>
      </c>
      <c r="S900">
        <v>3001812</v>
      </c>
      <c r="T900" t="s">
        <v>180</v>
      </c>
      <c r="V900" t="s">
        <v>5643</v>
      </c>
      <c r="W900" t="s">
        <v>3988</v>
      </c>
      <c r="X900" s="328">
        <v>100000</v>
      </c>
      <c r="Y900" s="328">
        <v>24.48</v>
      </c>
      <c r="Z900" s="328">
        <v>256.37</v>
      </c>
      <c r="AA900" s="328">
        <v>100000</v>
      </c>
      <c r="AB900">
        <v>0</v>
      </c>
      <c r="AC900" s="331">
        <v>45209.673978900464</v>
      </c>
      <c r="AD900" s="390">
        <v>1</v>
      </c>
      <c r="AE900" s="330">
        <f>IF(W900="COP",(X900*AD900),IF(W900="NOK",((Z900*AD900)*Tasas!$H$42),IF('GL MEN'!W900="EUR",(('GL MEN'!Z900*'GL MEN'!AD900)*Tasas!$H$42),IF('GL MEN'!W900="USD",(('GL MEN'!Z900*'GL MEN'!AD900)*Tasas!$H$42),0))))</f>
        <v>100000</v>
      </c>
      <c r="AF900" s="319" t="s">
        <v>3875</v>
      </c>
      <c r="AG900" s="319">
        <v>2</v>
      </c>
      <c r="AH900" s="319" t="str">
        <f t="shared" si="28"/>
        <v>3</v>
      </c>
      <c r="AI900" s="319" t="str">
        <f t="shared" si="29"/>
        <v>NE</v>
      </c>
    </row>
    <row r="901" spans="1:35" x14ac:dyDescent="0.25">
      <c r="A901">
        <v>900</v>
      </c>
      <c r="B901" t="s">
        <v>3811</v>
      </c>
      <c r="C901" t="s">
        <v>4145</v>
      </c>
      <c r="D901" t="s">
        <v>4669</v>
      </c>
      <c r="E901" t="s">
        <v>4670</v>
      </c>
      <c r="F901" t="s">
        <v>4148</v>
      </c>
      <c r="G901" t="s">
        <v>4149</v>
      </c>
      <c r="H901">
        <v>2302761</v>
      </c>
      <c r="I901">
        <v>202309</v>
      </c>
      <c r="J901">
        <v>45197</v>
      </c>
      <c r="K901" t="s">
        <v>5198</v>
      </c>
      <c r="L901" t="s">
        <v>4150</v>
      </c>
      <c r="M901">
        <v>124677</v>
      </c>
      <c r="N901" t="s">
        <v>4225</v>
      </c>
      <c r="P901" t="s">
        <v>4226</v>
      </c>
      <c r="Q901" t="s">
        <v>4227</v>
      </c>
      <c r="R901" t="s">
        <v>4008</v>
      </c>
      <c r="S901">
        <v>3001812</v>
      </c>
      <c r="T901" t="s">
        <v>180</v>
      </c>
      <c r="V901" t="s">
        <v>5643</v>
      </c>
      <c r="W901" t="s">
        <v>3988</v>
      </c>
      <c r="X901" s="328">
        <v>150000</v>
      </c>
      <c r="Y901" s="328">
        <v>36.72</v>
      </c>
      <c r="Z901" s="328">
        <v>384.55</v>
      </c>
      <c r="AA901" s="328">
        <v>150000</v>
      </c>
      <c r="AB901">
        <v>0</v>
      </c>
      <c r="AC901" s="331">
        <v>45209.673978900464</v>
      </c>
      <c r="AD901" s="390">
        <v>1</v>
      </c>
      <c r="AE901" s="330">
        <f>IF(W901="COP",(X901*AD901),IF(W901="NOK",((Z901*AD901)*Tasas!$H$42),IF('GL MEN'!W901="EUR",(('GL MEN'!Z901*'GL MEN'!AD901)*Tasas!$H$42),IF('GL MEN'!W901="USD",(('GL MEN'!Z901*'GL MEN'!AD901)*Tasas!$H$42),0))))</f>
        <v>150000</v>
      </c>
      <c r="AF901" s="319" t="s">
        <v>3875</v>
      </c>
      <c r="AG901" s="319">
        <v>2</v>
      </c>
      <c r="AH901" s="319" t="str">
        <f t="shared" si="28"/>
        <v>3</v>
      </c>
      <c r="AI901" s="319" t="str">
        <f t="shared" si="29"/>
        <v>NE</v>
      </c>
    </row>
    <row r="902" spans="1:35" x14ac:dyDescent="0.25">
      <c r="A902">
        <v>901</v>
      </c>
      <c r="B902" t="s">
        <v>3811</v>
      </c>
      <c r="C902" t="s">
        <v>4220</v>
      </c>
      <c r="D902" t="s">
        <v>4669</v>
      </c>
      <c r="E902" t="s">
        <v>4670</v>
      </c>
      <c r="F902" t="s">
        <v>4700</v>
      </c>
      <c r="G902" t="s">
        <v>4701</v>
      </c>
      <c r="H902">
        <v>7300897</v>
      </c>
      <c r="I902">
        <v>202309</v>
      </c>
      <c r="J902">
        <v>45191</v>
      </c>
      <c r="K902">
        <v>125062</v>
      </c>
      <c r="L902" t="s">
        <v>4150</v>
      </c>
      <c r="M902">
        <v>125336</v>
      </c>
      <c r="N902" t="s">
        <v>5644</v>
      </c>
      <c r="P902" t="s">
        <v>5645</v>
      </c>
      <c r="Q902" t="s">
        <v>5646</v>
      </c>
      <c r="R902" t="s">
        <v>4041</v>
      </c>
      <c r="S902">
        <v>3001582</v>
      </c>
      <c r="T902" t="s">
        <v>180</v>
      </c>
      <c r="V902" t="s">
        <v>5647</v>
      </c>
      <c r="W902" t="s">
        <v>3988</v>
      </c>
      <c r="X902" s="328">
        <v>330000</v>
      </c>
      <c r="Y902" s="328">
        <v>84.46</v>
      </c>
      <c r="Z902" s="328">
        <v>888.77</v>
      </c>
      <c r="AA902" s="328">
        <v>330000</v>
      </c>
      <c r="AB902">
        <v>0</v>
      </c>
      <c r="AC902" s="331">
        <v>45196.947041516207</v>
      </c>
      <c r="AD902" s="390">
        <v>1</v>
      </c>
      <c r="AE902" s="330">
        <f>IF(W902="COP",(X902*AD902),IF(W902="NOK",((Z902*AD902)*Tasas!$H$42),IF('GL MEN'!W902="EUR",(('GL MEN'!Z902*'GL MEN'!AD902)*Tasas!$H$42),IF('GL MEN'!W902="USD",(('GL MEN'!Z902*'GL MEN'!AD902)*Tasas!$H$42),0))))</f>
        <v>330000</v>
      </c>
      <c r="AF902" s="319" t="s">
        <v>3902</v>
      </c>
      <c r="AG902" s="319">
        <v>2</v>
      </c>
      <c r="AH902" s="319" t="str">
        <f t="shared" si="28"/>
        <v>4</v>
      </c>
      <c r="AI902" s="319" t="str">
        <f t="shared" si="29"/>
        <v>WA</v>
      </c>
    </row>
    <row r="903" spans="1:35" x14ac:dyDescent="0.25">
      <c r="A903">
        <v>902</v>
      </c>
      <c r="B903" t="s">
        <v>3811</v>
      </c>
      <c r="C903" t="s">
        <v>4672</v>
      </c>
      <c r="D903" t="s">
        <v>4669</v>
      </c>
      <c r="E903" t="s">
        <v>4670</v>
      </c>
      <c r="F903" t="s">
        <v>4673</v>
      </c>
      <c r="G903" t="s">
        <v>4674</v>
      </c>
      <c r="H903">
        <v>13301355</v>
      </c>
      <c r="I903">
        <v>202309</v>
      </c>
      <c r="J903">
        <v>45198</v>
      </c>
      <c r="K903" t="s">
        <v>5461</v>
      </c>
      <c r="L903" t="s">
        <v>4150</v>
      </c>
      <c r="M903">
        <v>126178</v>
      </c>
      <c r="N903" t="s">
        <v>4676</v>
      </c>
      <c r="P903" t="s">
        <v>4677</v>
      </c>
      <c r="Q903" t="s">
        <v>4678</v>
      </c>
      <c r="R903" t="s">
        <v>4041</v>
      </c>
      <c r="S903">
        <v>3001582</v>
      </c>
      <c r="T903" t="s">
        <v>180</v>
      </c>
      <c r="V903" t="s">
        <v>5648</v>
      </c>
      <c r="W903" t="s">
        <v>3988</v>
      </c>
      <c r="X903" s="328">
        <v>135000</v>
      </c>
      <c r="Y903" s="328">
        <v>33.49</v>
      </c>
      <c r="Z903" s="328">
        <v>341.42</v>
      </c>
      <c r="AA903" s="328">
        <v>135000</v>
      </c>
      <c r="AB903">
        <v>0</v>
      </c>
      <c r="AC903" s="331">
        <v>45202.927211921298</v>
      </c>
      <c r="AD903" s="390">
        <v>1</v>
      </c>
      <c r="AE903" s="330">
        <f>IF(W903="COP",(X903*AD903),IF(W903="NOK",((Z903*AD903)*Tasas!$H$42),IF('GL MEN'!W903="EUR",(('GL MEN'!Z903*'GL MEN'!AD903)*Tasas!$H$42),IF('GL MEN'!W903="USD",(('GL MEN'!Z903*'GL MEN'!AD903)*Tasas!$H$42),0))))</f>
        <v>135000</v>
      </c>
      <c r="AF903" s="319" t="s">
        <v>3902</v>
      </c>
      <c r="AG903" s="319">
        <v>2</v>
      </c>
      <c r="AH903" s="319" t="str">
        <f t="shared" si="28"/>
        <v>4</v>
      </c>
      <c r="AI903" s="319" t="str">
        <f t="shared" si="29"/>
        <v>WA</v>
      </c>
    </row>
    <row r="904" spans="1:35" x14ac:dyDescent="0.25">
      <c r="A904">
        <v>903</v>
      </c>
      <c r="B904" t="s">
        <v>3811</v>
      </c>
      <c r="C904" t="s">
        <v>3811</v>
      </c>
      <c r="D904" t="s">
        <v>4669</v>
      </c>
      <c r="E904" t="s">
        <v>4670</v>
      </c>
      <c r="F904" t="s">
        <v>4673</v>
      </c>
      <c r="G904" t="s">
        <v>4674</v>
      </c>
      <c r="H904">
        <v>13301310</v>
      </c>
      <c r="I904">
        <v>202309</v>
      </c>
      <c r="J904">
        <v>45197</v>
      </c>
      <c r="K904" t="s">
        <v>4675</v>
      </c>
      <c r="L904" t="s">
        <v>4150</v>
      </c>
      <c r="M904">
        <v>126178</v>
      </c>
      <c r="N904" t="s">
        <v>4676</v>
      </c>
      <c r="P904" t="s">
        <v>4677</v>
      </c>
      <c r="Q904" t="s">
        <v>4678</v>
      </c>
      <c r="R904" t="s">
        <v>4041</v>
      </c>
      <c r="S904">
        <v>3001582</v>
      </c>
      <c r="T904" t="s">
        <v>180</v>
      </c>
      <c r="V904" t="s">
        <v>5649</v>
      </c>
      <c r="W904" t="s">
        <v>3988</v>
      </c>
      <c r="X904" s="328">
        <v>50000</v>
      </c>
      <c r="Y904" s="328">
        <v>12.21</v>
      </c>
      <c r="Z904" s="328">
        <v>128.53</v>
      </c>
      <c r="AA904" s="328">
        <v>50000</v>
      </c>
      <c r="AB904">
        <v>0</v>
      </c>
      <c r="AC904" s="331">
        <v>45199.216321643522</v>
      </c>
      <c r="AD904" s="390">
        <v>1</v>
      </c>
      <c r="AE904" s="330">
        <f>IF(W904="COP",(X904*AD904),IF(W904="NOK",((Z904*AD904)*Tasas!$H$42),IF('GL MEN'!W904="EUR",(('GL MEN'!Z904*'GL MEN'!AD904)*Tasas!$H$42),IF('GL MEN'!W904="USD",(('GL MEN'!Z904*'GL MEN'!AD904)*Tasas!$H$42),0))))</f>
        <v>50000</v>
      </c>
      <c r="AF904" s="319" t="s">
        <v>3902</v>
      </c>
      <c r="AG904" s="319">
        <v>2</v>
      </c>
      <c r="AH904" s="319" t="str">
        <f t="shared" si="28"/>
        <v>4</v>
      </c>
      <c r="AI904" s="319" t="str">
        <f t="shared" si="29"/>
        <v>WA</v>
      </c>
    </row>
    <row r="905" spans="1:35" x14ac:dyDescent="0.25">
      <c r="A905">
        <v>904</v>
      </c>
      <c r="B905" t="s">
        <v>3811</v>
      </c>
      <c r="C905" t="s">
        <v>4145</v>
      </c>
      <c r="D905" t="s">
        <v>4669</v>
      </c>
      <c r="E905" t="s">
        <v>4670</v>
      </c>
      <c r="F905" t="s">
        <v>4148</v>
      </c>
      <c r="G905" t="s">
        <v>4149</v>
      </c>
      <c r="H905">
        <v>2302613</v>
      </c>
      <c r="I905">
        <v>202309</v>
      </c>
      <c r="J905">
        <v>45194</v>
      </c>
      <c r="K905" t="s">
        <v>4585</v>
      </c>
      <c r="L905" t="s">
        <v>4150</v>
      </c>
      <c r="M905">
        <v>127059</v>
      </c>
      <c r="N905" t="s">
        <v>4987</v>
      </c>
      <c r="P905" t="s">
        <v>5299</v>
      </c>
      <c r="Q905" t="s">
        <v>5300</v>
      </c>
      <c r="R905" t="s">
        <v>4008</v>
      </c>
      <c r="S905">
        <v>3001812</v>
      </c>
      <c r="T905" t="s">
        <v>180</v>
      </c>
      <c r="V905" t="s">
        <v>5650</v>
      </c>
      <c r="W905" t="s">
        <v>3988</v>
      </c>
      <c r="X905" s="328">
        <v>220000</v>
      </c>
      <c r="Y905" s="328">
        <v>56.31</v>
      </c>
      <c r="Z905" s="328">
        <v>592.51</v>
      </c>
      <c r="AA905" s="328">
        <v>220000</v>
      </c>
      <c r="AB905">
        <v>0</v>
      </c>
      <c r="AC905" s="331">
        <v>45197.908829745371</v>
      </c>
      <c r="AD905" s="390">
        <v>1</v>
      </c>
      <c r="AE905" s="330">
        <f>IF(W905="COP",(X905*AD905),IF(W905="NOK",((Z905*AD905)*Tasas!$H$42),IF('GL MEN'!W905="EUR",(('GL MEN'!Z905*'GL MEN'!AD905)*Tasas!$H$42),IF('GL MEN'!W905="USD",(('GL MEN'!Z905*'GL MEN'!AD905)*Tasas!$H$42),0))))</f>
        <v>220000</v>
      </c>
      <c r="AF905" s="319" t="s">
        <v>3875</v>
      </c>
      <c r="AG905" s="319">
        <v>2</v>
      </c>
      <c r="AH905" s="319" t="str">
        <f t="shared" si="28"/>
        <v>3</v>
      </c>
      <c r="AI905" s="319" t="str">
        <f t="shared" si="29"/>
        <v>NE</v>
      </c>
    </row>
    <row r="906" spans="1:35" x14ac:dyDescent="0.25">
      <c r="A906">
        <v>905</v>
      </c>
      <c r="B906" t="s">
        <v>3811</v>
      </c>
      <c r="C906" t="s">
        <v>4266</v>
      </c>
      <c r="D906" t="s">
        <v>4669</v>
      </c>
      <c r="E906" t="s">
        <v>4670</v>
      </c>
      <c r="F906" t="s">
        <v>4556</v>
      </c>
      <c r="G906" t="s">
        <v>4557</v>
      </c>
      <c r="H906">
        <v>16300401</v>
      </c>
      <c r="I906">
        <v>202309</v>
      </c>
      <c r="J906">
        <v>45196</v>
      </c>
      <c r="K906">
        <v>130437</v>
      </c>
      <c r="L906" t="s">
        <v>4150</v>
      </c>
      <c r="M906">
        <v>139077</v>
      </c>
      <c r="N906" t="s">
        <v>4942</v>
      </c>
      <c r="P906" t="s">
        <v>5222</v>
      </c>
      <c r="Q906" t="s">
        <v>5223</v>
      </c>
      <c r="R906" t="s">
        <v>4008</v>
      </c>
      <c r="S906">
        <v>3001812</v>
      </c>
      <c r="T906" t="s">
        <v>180</v>
      </c>
      <c r="V906" t="s">
        <v>5651</v>
      </c>
      <c r="W906" t="s">
        <v>3988</v>
      </c>
      <c r="X906" s="328">
        <v>255000</v>
      </c>
      <c r="Y906" s="328">
        <v>65.260000000000005</v>
      </c>
      <c r="Z906" s="328">
        <v>686.77</v>
      </c>
      <c r="AA906" s="328">
        <v>255000</v>
      </c>
      <c r="AB906">
        <v>0</v>
      </c>
      <c r="AC906" s="331">
        <v>45198.994178321758</v>
      </c>
      <c r="AD906" s="390">
        <v>1</v>
      </c>
      <c r="AE906" s="330">
        <f>IF(W906="COP",(X906*AD906),IF(W906="NOK",((Z906*AD906)*Tasas!$H$42),IF('GL MEN'!W906="EUR",(('GL MEN'!Z906*'GL MEN'!AD906)*Tasas!$H$42),IF('GL MEN'!W906="USD",(('GL MEN'!Z906*'GL MEN'!AD906)*Tasas!$H$42),0))))</f>
        <v>255000</v>
      </c>
      <c r="AF906" s="319" t="s">
        <v>3875</v>
      </c>
      <c r="AG906" s="319">
        <v>2</v>
      </c>
      <c r="AH906" s="319" t="str">
        <f t="shared" si="28"/>
        <v>3</v>
      </c>
      <c r="AI906" s="319" t="str">
        <f t="shared" si="29"/>
        <v>NE</v>
      </c>
    </row>
    <row r="907" spans="1:35" x14ac:dyDescent="0.25">
      <c r="A907">
        <v>906</v>
      </c>
      <c r="B907" t="s">
        <v>3811</v>
      </c>
      <c r="C907" t="s">
        <v>4220</v>
      </c>
      <c r="D907" t="s">
        <v>4669</v>
      </c>
      <c r="E907" t="s">
        <v>4670</v>
      </c>
      <c r="F907" t="s">
        <v>4700</v>
      </c>
      <c r="G907" t="s">
        <v>4701</v>
      </c>
      <c r="H907">
        <v>7300929</v>
      </c>
      <c r="I907">
        <v>202309</v>
      </c>
      <c r="J907">
        <v>45196</v>
      </c>
      <c r="K907">
        <v>125062</v>
      </c>
      <c r="L907" t="s">
        <v>4150</v>
      </c>
      <c r="M907">
        <v>139083</v>
      </c>
      <c r="N907" t="s">
        <v>5106</v>
      </c>
      <c r="P907" t="s">
        <v>5107</v>
      </c>
      <c r="Q907" t="s">
        <v>5108</v>
      </c>
      <c r="R907" t="s">
        <v>4001</v>
      </c>
      <c r="S907">
        <v>3001577</v>
      </c>
      <c r="T907" t="s">
        <v>180</v>
      </c>
      <c r="V907" t="s">
        <v>5652</v>
      </c>
      <c r="W907" t="s">
        <v>3988</v>
      </c>
      <c r="X907" s="328">
        <v>340000</v>
      </c>
      <c r="Y907" s="328">
        <v>87.02</v>
      </c>
      <c r="Z907" s="328">
        <v>915.7</v>
      </c>
      <c r="AA907" s="328">
        <v>340000</v>
      </c>
      <c r="AB907">
        <v>0</v>
      </c>
      <c r="AC907" s="331">
        <v>45200.628701655092</v>
      </c>
      <c r="AD907" s="390">
        <v>1</v>
      </c>
      <c r="AE907" s="330">
        <f>IF(W907="COP",(X907*AD907),IF(W907="NOK",((Z907*AD907)*Tasas!$H$42),IF('GL MEN'!W907="EUR",(('GL MEN'!Z907*'GL MEN'!AD907)*Tasas!$H$42),IF('GL MEN'!W907="USD",(('GL MEN'!Z907*'GL MEN'!AD907)*Tasas!$H$42),0))))</f>
        <v>340000</v>
      </c>
      <c r="AF907" s="319" t="s">
        <v>3875</v>
      </c>
      <c r="AG907" s="319">
        <v>2</v>
      </c>
      <c r="AH907" s="319" t="str">
        <f t="shared" si="28"/>
        <v>4</v>
      </c>
      <c r="AI907" s="319" t="str">
        <f t="shared" si="29"/>
        <v>WA</v>
      </c>
    </row>
    <row r="908" spans="1:35" x14ac:dyDescent="0.25">
      <c r="A908">
        <v>907</v>
      </c>
      <c r="B908" t="s">
        <v>3811</v>
      </c>
      <c r="C908" t="s">
        <v>4672</v>
      </c>
      <c r="D908" t="s">
        <v>4669</v>
      </c>
      <c r="E908" t="s">
        <v>4670</v>
      </c>
      <c r="F908" t="s">
        <v>4673</v>
      </c>
      <c r="G908" t="s">
        <v>4674</v>
      </c>
      <c r="H908">
        <v>13301222</v>
      </c>
      <c r="I908">
        <v>202309</v>
      </c>
      <c r="J908">
        <v>45189</v>
      </c>
      <c r="K908" t="s">
        <v>4675</v>
      </c>
      <c r="L908" t="s">
        <v>4150</v>
      </c>
      <c r="M908">
        <v>139083</v>
      </c>
      <c r="N908" t="s">
        <v>5106</v>
      </c>
      <c r="P908" t="s">
        <v>5107</v>
      </c>
      <c r="Q908" t="s">
        <v>5108</v>
      </c>
      <c r="R908" t="s">
        <v>4001</v>
      </c>
      <c r="S908">
        <v>3001577</v>
      </c>
      <c r="T908" t="s">
        <v>180</v>
      </c>
      <c r="V908" t="s">
        <v>5653</v>
      </c>
      <c r="W908" t="s">
        <v>3988</v>
      </c>
      <c r="X908" s="328">
        <v>155000</v>
      </c>
      <c r="Y908" s="328">
        <v>39.229999999999997</v>
      </c>
      <c r="Z908" s="328">
        <v>410.89</v>
      </c>
      <c r="AA908" s="328">
        <v>155000</v>
      </c>
      <c r="AB908">
        <v>0</v>
      </c>
      <c r="AC908" s="331">
        <v>45189.912491782408</v>
      </c>
      <c r="AD908" s="390">
        <v>1</v>
      </c>
      <c r="AE908" s="330">
        <f>IF(W908="COP",(X908*AD908),IF(W908="NOK",((Z908*AD908)*Tasas!$H$42),IF('GL MEN'!W908="EUR",(('GL MEN'!Z908*'GL MEN'!AD908)*Tasas!$H$42),IF('GL MEN'!W908="USD",(('GL MEN'!Z908*'GL MEN'!AD908)*Tasas!$H$42),0))))</f>
        <v>155000</v>
      </c>
      <c r="AF908" s="319" t="s">
        <v>3875</v>
      </c>
      <c r="AG908" s="319">
        <v>2</v>
      </c>
      <c r="AH908" s="319" t="str">
        <f t="shared" si="28"/>
        <v>4</v>
      </c>
      <c r="AI908" s="319" t="str">
        <f t="shared" si="29"/>
        <v>WA</v>
      </c>
    </row>
    <row r="909" spans="1:35" x14ac:dyDescent="0.25">
      <c r="A909">
        <v>908</v>
      </c>
      <c r="B909" t="s">
        <v>3811</v>
      </c>
      <c r="C909" t="s">
        <v>4266</v>
      </c>
      <c r="D909" t="s">
        <v>4669</v>
      </c>
      <c r="E909" t="s">
        <v>4670</v>
      </c>
      <c r="F909" t="s">
        <v>4556</v>
      </c>
      <c r="G909" t="s">
        <v>4557</v>
      </c>
      <c r="H909">
        <v>16300400</v>
      </c>
      <c r="I909">
        <v>202309</v>
      </c>
      <c r="J909">
        <v>45196</v>
      </c>
      <c r="K909">
        <v>130437</v>
      </c>
      <c r="L909" t="s">
        <v>4150</v>
      </c>
      <c r="M909">
        <v>139091</v>
      </c>
      <c r="N909" t="s">
        <v>4267</v>
      </c>
      <c r="P909" t="s">
        <v>4268</v>
      </c>
      <c r="Q909" t="s">
        <v>4269</v>
      </c>
      <c r="R909" t="s">
        <v>4008</v>
      </c>
      <c r="S909">
        <v>3001812</v>
      </c>
      <c r="T909" t="s">
        <v>180</v>
      </c>
      <c r="V909" t="s">
        <v>5654</v>
      </c>
      <c r="W909" t="s">
        <v>3988</v>
      </c>
      <c r="X909" s="328">
        <v>225000</v>
      </c>
      <c r="Y909" s="328">
        <v>57.59</v>
      </c>
      <c r="Z909" s="328">
        <v>605.98</v>
      </c>
      <c r="AA909" s="328">
        <v>225000</v>
      </c>
      <c r="AB909">
        <v>0</v>
      </c>
      <c r="AC909" s="331">
        <v>45198.987343865738</v>
      </c>
      <c r="AD909" s="390">
        <v>1</v>
      </c>
      <c r="AE909" s="330">
        <f>IF(W909="COP",(X909*AD909),IF(W909="NOK",((Z909*AD909)*Tasas!$H$42),IF('GL MEN'!W909="EUR",(('GL MEN'!Z909*'GL MEN'!AD909)*Tasas!$H$42),IF('GL MEN'!W909="USD",(('GL MEN'!Z909*'GL MEN'!AD909)*Tasas!$H$42),0))))</f>
        <v>225000</v>
      </c>
      <c r="AF909" s="319" t="s">
        <v>3875</v>
      </c>
      <c r="AG909" s="319">
        <v>2</v>
      </c>
      <c r="AH909" s="319" t="str">
        <f t="shared" si="28"/>
        <v>3</v>
      </c>
      <c r="AI909" s="319" t="str">
        <f t="shared" si="29"/>
        <v>NE</v>
      </c>
    </row>
    <row r="910" spans="1:35" x14ac:dyDescent="0.25">
      <c r="A910">
        <v>909</v>
      </c>
      <c r="B910" t="s">
        <v>3811</v>
      </c>
      <c r="C910" t="s">
        <v>180</v>
      </c>
      <c r="D910" t="s">
        <v>4669</v>
      </c>
      <c r="E910" t="s">
        <v>4670</v>
      </c>
      <c r="F910" t="s">
        <v>4700</v>
      </c>
      <c r="G910" t="s">
        <v>4701</v>
      </c>
      <c r="H910">
        <v>7300936</v>
      </c>
      <c r="I910">
        <v>202309</v>
      </c>
      <c r="J910">
        <v>45197</v>
      </c>
      <c r="K910">
        <v>125062</v>
      </c>
      <c r="L910" t="s">
        <v>4150</v>
      </c>
      <c r="M910">
        <v>139413</v>
      </c>
      <c r="N910" t="s">
        <v>5119</v>
      </c>
      <c r="P910" t="s">
        <v>5120</v>
      </c>
      <c r="Q910" t="s">
        <v>5121</v>
      </c>
      <c r="R910" t="s">
        <v>4001</v>
      </c>
      <c r="S910">
        <v>3001577</v>
      </c>
      <c r="T910" t="s">
        <v>180</v>
      </c>
      <c r="V910" t="s">
        <v>5655</v>
      </c>
      <c r="W910" t="s">
        <v>3988</v>
      </c>
      <c r="X910" s="328">
        <v>-175000</v>
      </c>
      <c r="Y910" s="328">
        <v>-42.84</v>
      </c>
      <c r="Z910" s="328">
        <v>-448.64</v>
      </c>
      <c r="AA910" s="328">
        <v>-175000</v>
      </c>
      <c r="AB910">
        <v>0</v>
      </c>
      <c r="AC910" s="331">
        <v>45201.995667442126</v>
      </c>
      <c r="AD910" s="390">
        <v>1</v>
      </c>
      <c r="AE910" s="330">
        <f>IF(W910="COP",(X910*AD910),IF(W910="NOK",((Z910*AD910)*Tasas!$H$42),IF('GL MEN'!W910="EUR",(('GL MEN'!Z910*'GL MEN'!AD910)*Tasas!$H$42),IF('GL MEN'!W910="USD",(('GL MEN'!Z910*'GL MEN'!AD910)*Tasas!$H$42),0))))</f>
        <v>-175000</v>
      </c>
      <c r="AF910" s="319" t="s">
        <v>3875</v>
      </c>
      <c r="AG910" s="319">
        <v>2</v>
      </c>
      <c r="AH910" s="319" t="str">
        <f t="shared" si="28"/>
        <v>4</v>
      </c>
      <c r="AI910" s="319" t="str">
        <f t="shared" si="29"/>
        <v>WA</v>
      </c>
    </row>
    <row r="911" spans="1:35" x14ac:dyDescent="0.25">
      <c r="A911">
        <v>910</v>
      </c>
      <c r="B911" t="s">
        <v>3811</v>
      </c>
      <c r="C911" t="s">
        <v>4259</v>
      </c>
      <c r="D911" t="s">
        <v>4669</v>
      </c>
      <c r="E911" t="s">
        <v>4670</v>
      </c>
      <c r="F911" t="s">
        <v>4700</v>
      </c>
      <c r="G911" t="s">
        <v>4701</v>
      </c>
      <c r="H911">
        <v>7300841</v>
      </c>
      <c r="I911">
        <v>202309</v>
      </c>
      <c r="J911">
        <v>45175</v>
      </c>
      <c r="K911">
        <v>125062</v>
      </c>
      <c r="L911" t="s">
        <v>4150</v>
      </c>
      <c r="M911">
        <v>139413</v>
      </c>
      <c r="N911" t="s">
        <v>5119</v>
      </c>
      <c r="P911" t="s">
        <v>5120</v>
      </c>
      <c r="Q911" t="s">
        <v>5121</v>
      </c>
      <c r="R911" t="s">
        <v>4001</v>
      </c>
      <c r="S911">
        <v>3001577</v>
      </c>
      <c r="T911" t="s">
        <v>180</v>
      </c>
      <c r="V911" t="s">
        <v>5656</v>
      </c>
      <c r="W911" t="s">
        <v>3988</v>
      </c>
      <c r="X911" s="328">
        <v>175000</v>
      </c>
      <c r="Y911" s="328">
        <v>42.84</v>
      </c>
      <c r="Z911" s="328">
        <v>448.64</v>
      </c>
      <c r="AA911" s="328">
        <v>175000</v>
      </c>
      <c r="AB911">
        <v>0</v>
      </c>
      <c r="AC911" s="331">
        <v>45183.665379166669</v>
      </c>
      <c r="AD911" s="390">
        <v>1</v>
      </c>
      <c r="AE911" s="330">
        <f>IF(W911="COP",(X911*AD911),IF(W911="NOK",((Z911*AD911)*Tasas!$H$42),IF('GL MEN'!W911="EUR",(('GL MEN'!Z911*'GL MEN'!AD911)*Tasas!$H$42),IF('GL MEN'!W911="USD",(('GL MEN'!Z911*'GL MEN'!AD911)*Tasas!$H$42),0))))</f>
        <v>175000</v>
      </c>
      <c r="AF911" s="319" t="s">
        <v>3875</v>
      </c>
      <c r="AG911" s="319">
        <v>2</v>
      </c>
      <c r="AH911" s="319" t="str">
        <f t="shared" si="28"/>
        <v>4</v>
      </c>
      <c r="AI911" s="319" t="str">
        <f t="shared" si="29"/>
        <v>WA</v>
      </c>
    </row>
    <row r="912" spans="1:35" x14ac:dyDescent="0.25">
      <c r="A912">
        <v>911</v>
      </c>
      <c r="B912" t="s">
        <v>3811</v>
      </c>
      <c r="C912" t="s">
        <v>4145</v>
      </c>
      <c r="D912" t="s">
        <v>4669</v>
      </c>
      <c r="E912" t="s">
        <v>4670</v>
      </c>
      <c r="F912" t="s">
        <v>4148</v>
      </c>
      <c r="G912" t="s">
        <v>4149</v>
      </c>
      <c r="H912">
        <v>2302553</v>
      </c>
      <c r="I912">
        <v>202309</v>
      </c>
      <c r="J912">
        <v>45170</v>
      </c>
      <c r="K912" t="s">
        <v>4585</v>
      </c>
      <c r="L912" t="s">
        <v>4150</v>
      </c>
      <c r="M912">
        <v>140063</v>
      </c>
      <c r="N912" t="s">
        <v>4345</v>
      </c>
      <c r="P912" t="s">
        <v>4346</v>
      </c>
      <c r="Q912" t="s">
        <v>4347</v>
      </c>
      <c r="R912" t="s">
        <v>4008</v>
      </c>
      <c r="S912">
        <v>3001812</v>
      </c>
      <c r="T912" t="s">
        <v>180</v>
      </c>
      <c r="V912" t="s">
        <v>5657</v>
      </c>
      <c r="W912" t="s">
        <v>3988</v>
      </c>
      <c r="X912" s="328">
        <v>100000</v>
      </c>
      <c r="Y912" s="328">
        <v>24.48</v>
      </c>
      <c r="Z912" s="328">
        <v>256.37</v>
      </c>
      <c r="AA912" s="328">
        <v>100000</v>
      </c>
      <c r="AB912">
        <v>0</v>
      </c>
      <c r="AC912" s="331">
        <v>45188.948063657408</v>
      </c>
      <c r="AD912" s="390">
        <v>1</v>
      </c>
      <c r="AE912" s="330">
        <f>IF(W912="COP",(X912*AD912),IF(W912="NOK",((Z912*AD912)*Tasas!$H$42),IF('GL MEN'!W912="EUR",(('GL MEN'!Z912*'GL MEN'!AD912)*Tasas!$H$42),IF('GL MEN'!W912="USD",(('GL MEN'!Z912*'GL MEN'!AD912)*Tasas!$H$42),0))))</f>
        <v>100000</v>
      </c>
      <c r="AF912" s="319" t="s">
        <v>3875</v>
      </c>
      <c r="AG912" s="319">
        <v>2</v>
      </c>
      <c r="AH912" s="319" t="str">
        <f t="shared" si="28"/>
        <v>3</v>
      </c>
      <c r="AI912" s="319" t="str">
        <f t="shared" si="29"/>
        <v>NE</v>
      </c>
    </row>
    <row r="913" spans="1:35" x14ac:dyDescent="0.25">
      <c r="A913">
        <v>912</v>
      </c>
      <c r="B913" t="s">
        <v>3811</v>
      </c>
      <c r="C913" t="s">
        <v>4145</v>
      </c>
      <c r="D913" t="s">
        <v>4669</v>
      </c>
      <c r="E913" t="s">
        <v>4670</v>
      </c>
      <c r="F913" t="s">
        <v>4148</v>
      </c>
      <c r="G913" t="s">
        <v>4149</v>
      </c>
      <c r="H913">
        <v>2302553</v>
      </c>
      <c r="I913">
        <v>202309</v>
      </c>
      <c r="J913">
        <v>45170</v>
      </c>
      <c r="K913" t="s">
        <v>4585</v>
      </c>
      <c r="L913" t="s">
        <v>4150</v>
      </c>
      <c r="M913">
        <v>140063</v>
      </c>
      <c r="N913" t="s">
        <v>4345</v>
      </c>
      <c r="P913" t="s">
        <v>4346</v>
      </c>
      <c r="Q913" t="s">
        <v>4347</v>
      </c>
      <c r="R913" t="s">
        <v>4008</v>
      </c>
      <c r="S913">
        <v>3001812</v>
      </c>
      <c r="T913" t="s">
        <v>180</v>
      </c>
      <c r="V913" t="s">
        <v>5657</v>
      </c>
      <c r="W913" t="s">
        <v>3988</v>
      </c>
      <c r="X913" s="328">
        <v>150000</v>
      </c>
      <c r="Y913" s="328">
        <v>36.72</v>
      </c>
      <c r="Z913" s="328">
        <v>384.55</v>
      </c>
      <c r="AA913" s="328">
        <v>150000</v>
      </c>
      <c r="AB913">
        <v>0</v>
      </c>
      <c r="AC913" s="331">
        <v>45188.948063657408</v>
      </c>
      <c r="AD913" s="390">
        <v>1</v>
      </c>
      <c r="AE913" s="330">
        <f>IF(W913="COP",(X913*AD913),IF(W913="NOK",((Z913*AD913)*Tasas!$H$42),IF('GL MEN'!W913="EUR",(('GL MEN'!Z913*'GL MEN'!AD913)*Tasas!$H$42),IF('GL MEN'!W913="USD",(('GL MEN'!Z913*'GL MEN'!AD913)*Tasas!$H$42),0))))</f>
        <v>150000</v>
      </c>
      <c r="AF913" s="319" t="s">
        <v>3875</v>
      </c>
      <c r="AG913" s="319">
        <v>2</v>
      </c>
      <c r="AH913" s="319" t="str">
        <f t="shared" si="28"/>
        <v>3</v>
      </c>
      <c r="AI913" s="319" t="str">
        <f t="shared" si="29"/>
        <v>NE</v>
      </c>
    </row>
    <row r="914" spans="1:35" x14ac:dyDescent="0.25">
      <c r="A914">
        <v>913</v>
      </c>
      <c r="B914" t="s">
        <v>3811</v>
      </c>
      <c r="C914" t="s">
        <v>4266</v>
      </c>
      <c r="D914" t="s">
        <v>4669</v>
      </c>
      <c r="E914" t="s">
        <v>4670</v>
      </c>
      <c r="F914" t="s">
        <v>4556</v>
      </c>
      <c r="G914" t="s">
        <v>4557</v>
      </c>
      <c r="H914">
        <v>16300416</v>
      </c>
      <c r="I914">
        <v>202309</v>
      </c>
      <c r="J914">
        <v>45170</v>
      </c>
      <c r="K914">
        <v>130437</v>
      </c>
      <c r="L914" t="s">
        <v>4150</v>
      </c>
      <c r="M914" t="s">
        <v>4950</v>
      </c>
      <c r="N914" t="s">
        <v>4951</v>
      </c>
      <c r="P914" t="s">
        <v>5310</v>
      </c>
      <c r="Q914" t="s">
        <v>5311</v>
      </c>
      <c r="R914" t="s">
        <v>4008</v>
      </c>
      <c r="S914">
        <v>3001812</v>
      </c>
      <c r="T914" t="s">
        <v>180</v>
      </c>
      <c r="V914" t="s">
        <v>5658</v>
      </c>
      <c r="W914" t="s">
        <v>3988</v>
      </c>
      <c r="X914" s="328">
        <v>190000</v>
      </c>
      <c r="Y914" s="328">
        <v>46.51</v>
      </c>
      <c r="Z914" s="328">
        <v>487.09</v>
      </c>
      <c r="AA914" s="328">
        <v>190000</v>
      </c>
      <c r="AB914">
        <v>0</v>
      </c>
      <c r="AC914" s="331">
        <v>45203.145963391202</v>
      </c>
      <c r="AD914" s="390">
        <v>1</v>
      </c>
      <c r="AE914" s="330">
        <f>IF(W914="COP",(X914*AD914),IF(W914="NOK",((Z914*AD914)*Tasas!$H$42),IF('GL MEN'!W914="EUR",(('GL MEN'!Z914*'GL MEN'!AD914)*Tasas!$H$42),IF('GL MEN'!W914="USD",(('GL MEN'!Z914*'GL MEN'!AD914)*Tasas!$H$42),0))))</f>
        <v>190000</v>
      </c>
      <c r="AF914" s="319" t="s">
        <v>3875</v>
      </c>
      <c r="AG914" s="319">
        <v>2</v>
      </c>
      <c r="AH914" s="319" t="str">
        <f t="shared" si="28"/>
        <v>3</v>
      </c>
      <c r="AI914" s="319" t="str">
        <f t="shared" si="29"/>
        <v>NE</v>
      </c>
    </row>
    <row r="915" spans="1:35" x14ac:dyDescent="0.25">
      <c r="A915">
        <v>914</v>
      </c>
      <c r="B915" t="s">
        <v>3811</v>
      </c>
      <c r="C915" t="s">
        <v>4259</v>
      </c>
      <c r="D915" t="s">
        <v>4669</v>
      </c>
      <c r="E915" t="s">
        <v>4670</v>
      </c>
      <c r="F915" t="s">
        <v>4740</v>
      </c>
      <c r="G915" t="s">
        <v>4741</v>
      </c>
      <c r="H915">
        <v>6304799</v>
      </c>
      <c r="I915">
        <v>202309</v>
      </c>
      <c r="J915">
        <v>45191</v>
      </c>
      <c r="K915">
        <v>10086</v>
      </c>
      <c r="L915" t="s">
        <v>4150</v>
      </c>
      <c r="M915" t="s">
        <v>5659</v>
      </c>
      <c r="N915" t="s">
        <v>5660</v>
      </c>
      <c r="P915" t="s">
        <v>5661</v>
      </c>
      <c r="Q915" t="s">
        <v>5662</v>
      </c>
      <c r="R915" t="s">
        <v>4041</v>
      </c>
      <c r="S915">
        <v>3001582</v>
      </c>
      <c r="T915" t="s">
        <v>180</v>
      </c>
      <c r="V915" t="s">
        <v>5663</v>
      </c>
      <c r="W915" t="s">
        <v>3988</v>
      </c>
      <c r="X915" s="328">
        <v>170000</v>
      </c>
      <c r="Y915" s="328">
        <v>43.03</v>
      </c>
      <c r="Z915" s="328">
        <v>450.65</v>
      </c>
      <c r="AA915" s="328">
        <v>170000</v>
      </c>
      <c r="AB915">
        <v>0</v>
      </c>
      <c r="AC915" s="331">
        <v>45190.749242395832</v>
      </c>
      <c r="AD915" s="390">
        <v>1</v>
      </c>
      <c r="AE915" s="330">
        <f>IF(W915="COP",(X915*AD915),IF(W915="NOK",((Z915*AD915)*Tasas!$H$42),IF('GL MEN'!W915="EUR",(('GL MEN'!Z915*'GL MEN'!AD915)*Tasas!$H$42),IF('GL MEN'!W915="USD",(('GL MEN'!Z915*'GL MEN'!AD915)*Tasas!$H$42),0))))</f>
        <v>170000</v>
      </c>
      <c r="AF915" s="319" t="s">
        <v>3902</v>
      </c>
      <c r="AG915" s="319">
        <v>2</v>
      </c>
      <c r="AH915" s="319" t="str">
        <f t="shared" si="28"/>
        <v>4</v>
      </c>
      <c r="AI915" s="319" t="str">
        <f t="shared" si="29"/>
        <v>WA</v>
      </c>
    </row>
    <row r="916" spans="1:35" x14ac:dyDescent="0.25">
      <c r="A916">
        <v>915</v>
      </c>
      <c r="B916" t="s">
        <v>3811</v>
      </c>
      <c r="C916" t="s">
        <v>4259</v>
      </c>
      <c r="D916" t="s">
        <v>4669</v>
      </c>
      <c r="E916" t="s">
        <v>4670</v>
      </c>
      <c r="F916" t="s">
        <v>4740</v>
      </c>
      <c r="G916" t="s">
        <v>4741</v>
      </c>
      <c r="H916">
        <v>6304799</v>
      </c>
      <c r="I916">
        <v>202309</v>
      </c>
      <c r="J916">
        <v>45191</v>
      </c>
      <c r="K916">
        <v>10086</v>
      </c>
      <c r="L916" t="s">
        <v>4150</v>
      </c>
      <c r="M916" t="s">
        <v>5659</v>
      </c>
      <c r="N916" t="s">
        <v>5660</v>
      </c>
      <c r="P916" t="s">
        <v>5661</v>
      </c>
      <c r="Q916" t="s">
        <v>5662</v>
      </c>
      <c r="R916" t="s">
        <v>4001</v>
      </c>
      <c r="S916">
        <v>3001577</v>
      </c>
      <c r="T916" t="s">
        <v>180</v>
      </c>
      <c r="V916" t="s">
        <v>5664</v>
      </c>
      <c r="W916" t="s">
        <v>3988</v>
      </c>
      <c r="X916" s="328">
        <v>410000</v>
      </c>
      <c r="Y916" s="328">
        <v>103.78</v>
      </c>
      <c r="Z916" s="328">
        <v>1086.8699999999999</v>
      </c>
      <c r="AA916" s="328">
        <v>410000</v>
      </c>
      <c r="AB916">
        <v>0</v>
      </c>
      <c r="AC916" s="331">
        <v>45190.749242743055</v>
      </c>
      <c r="AD916" s="390">
        <v>1</v>
      </c>
      <c r="AE916" s="330">
        <f>IF(W916="COP",(X916*AD916),IF(W916="NOK",((Z916*AD916)*Tasas!$H$42),IF('GL MEN'!W916="EUR",(('GL MEN'!Z916*'GL MEN'!AD916)*Tasas!$H$42),IF('GL MEN'!W916="USD",(('GL MEN'!Z916*'GL MEN'!AD916)*Tasas!$H$42),0))))</f>
        <v>410000</v>
      </c>
      <c r="AF916" s="319" t="s">
        <v>3875</v>
      </c>
      <c r="AG916" s="319">
        <v>2</v>
      </c>
      <c r="AH916" s="319" t="str">
        <f t="shared" si="28"/>
        <v>4</v>
      </c>
      <c r="AI916" s="319" t="str">
        <f t="shared" si="29"/>
        <v>WA</v>
      </c>
    </row>
    <row r="917" spans="1:35" x14ac:dyDescent="0.25">
      <c r="A917">
        <v>916</v>
      </c>
      <c r="B917" t="s">
        <v>3811</v>
      </c>
      <c r="C917" t="s">
        <v>4672</v>
      </c>
      <c r="D917" t="s">
        <v>4669</v>
      </c>
      <c r="E917" t="s">
        <v>4670</v>
      </c>
      <c r="F917" t="s">
        <v>4673</v>
      </c>
      <c r="G917" t="s">
        <v>4674</v>
      </c>
      <c r="H917">
        <v>13301160</v>
      </c>
      <c r="I917">
        <v>202309</v>
      </c>
      <c r="J917">
        <v>45177</v>
      </c>
      <c r="K917" t="s">
        <v>4675</v>
      </c>
      <c r="L917" t="s">
        <v>4150</v>
      </c>
      <c r="M917" t="s">
        <v>5659</v>
      </c>
      <c r="N917" t="s">
        <v>5660</v>
      </c>
      <c r="P917" t="s">
        <v>5661</v>
      </c>
      <c r="Q917" t="s">
        <v>5662</v>
      </c>
      <c r="R917" t="s">
        <v>4041</v>
      </c>
      <c r="S917">
        <v>3001582</v>
      </c>
      <c r="T917" t="s">
        <v>180</v>
      </c>
      <c r="V917" t="s">
        <v>5665</v>
      </c>
      <c r="W917" t="s">
        <v>3988</v>
      </c>
      <c r="X917" s="328">
        <v>585000</v>
      </c>
      <c r="Y917" s="328">
        <v>142.93</v>
      </c>
      <c r="Z917" s="328">
        <v>1496.92</v>
      </c>
      <c r="AA917" s="328">
        <v>585000</v>
      </c>
      <c r="AB917">
        <v>0</v>
      </c>
      <c r="AC917" s="331">
        <v>45184.902460879632</v>
      </c>
      <c r="AD917" s="390">
        <v>1</v>
      </c>
      <c r="AE917" s="330">
        <f>IF(W917="COP",(X917*AD917),IF(W917="NOK",((Z917*AD917)*Tasas!$H$42),IF('GL MEN'!W917="EUR",(('GL MEN'!Z917*'GL MEN'!AD917)*Tasas!$H$42),IF('GL MEN'!W917="USD",(('GL MEN'!Z917*'GL MEN'!AD917)*Tasas!$H$42),0))))</f>
        <v>585000</v>
      </c>
      <c r="AF917" s="319" t="s">
        <v>3902</v>
      </c>
      <c r="AG917" s="319">
        <v>2</v>
      </c>
      <c r="AH917" s="319" t="str">
        <f t="shared" si="28"/>
        <v>4</v>
      </c>
      <c r="AI917" s="319" t="str">
        <f t="shared" si="29"/>
        <v>WA</v>
      </c>
    </row>
    <row r="918" spans="1:35" x14ac:dyDescent="0.25">
      <c r="A918">
        <v>917</v>
      </c>
      <c r="B918" t="s">
        <v>3811</v>
      </c>
      <c r="C918" t="s">
        <v>4220</v>
      </c>
      <c r="D918" t="s">
        <v>4669</v>
      </c>
      <c r="E918" t="s">
        <v>4670</v>
      </c>
      <c r="F918" t="s">
        <v>4700</v>
      </c>
      <c r="G918" t="s">
        <v>4701</v>
      </c>
      <c r="H918">
        <v>7300903</v>
      </c>
      <c r="I918">
        <v>202309</v>
      </c>
      <c r="J918">
        <v>45196</v>
      </c>
      <c r="K918">
        <v>125062</v>
      </c>
      <c r="L918" t="s">
        <v>4150</v>
      </c>
      <c r="M918" t="s">
        <v>5183</v>
      </c>
      <c r="N918" t="s">
        <v>5184</v>
      </c>
      <c r="P918" t="s">
        <v>5185</v>
      </c>
      <c r="Q918" t="s">
        <v>5186</v>
      </c>
      <c r="R918" t="s">
        <v>4001</v>
      </c>
      <c r="S918">
        <v>3001577</v>
      </c>
      <c r="T918" t="s">
        <v>180</v>
      </c>
      <c r="V918" t="s">
        <v>5666</v>
      </c>
      <c r="W918" t="s">
        <v>3988</v>
      </c>
      <c r="X918" s="328">
        <v>255000</v>
      </c>
      <c r="Y918" s="328">
        <v>65.260000000000005</v>
      </c>
      <c r="Z918" s="328">
        <v>686.77</v>
      </c>
      <c r="AA918" s="328">
        <v>255000</v>
      </c>
      <c r="AB918">
        <v>0</v>
      </c>
      <c r="AC918" s="331">
        <v>45197.743507094907</v>
      </c>
      <c r="AD918" s="390">
        <v>1</v>
      </c>
      <c r="AE918" s="330">
        <f>IF(W918="COP",(X918*AD918),IF(W918="NOK",((Z918*AD918)*Tasas!$H$42),IF('GL MEN'!W918="EUR",(('GL MEN'!Z918*'GL MEN'!AD918)*Tasas!$H$42),IF('GL MEN'!W918="USD",(('GL MEN'!Z918*'GL MEN'!AD918)*Tasas!$H$42),0))))</f>
        <v>255000</v>
      </c>
      <c r="AF918" s="319" t="s">
        <v>3875</v>
      </c>
      <c r="AG918" s="319">
        <v>2</v>
      </c>
      <c r="AH918" s="319" t="str">
        <f t="shared" si="28"/>
        <v>4</v>
      </c>
      <c r="AI918" s="319" t="str">
        <f t="shared" si="29"/>
        <v>WA</v>
      </c>
    </row>
    <row r="919" spans="1:35" x14ac:dyDescent="0.25">
      <c r="A919">
        <v>918</v>
      </c>
      <c r="B919" t="s">
        <v>3811</v>
      </c>
      <c r="C919" t="s">
        <v>4259</v>
      </c>
      <c r="D919" t="s">
        <v>4669</v>
      </c>
      <c r="E919" t="s">
        <v>4670</v>
      </c>
      <c r="F919" t="s">
        <v>4740</v>
      </c>
      <c r="G919" t="s">
        <v>4741</v>
      </c>
      <c r="H919">
        <v>6304672</v>
      </c>
      <c r="I919">
        <v>202309</v>
      </c>
      <c r="J919">
        <v>45182</v>
      </c>
      <c r="K919" t="s">
        <v>4788</v>
      </c>
      <c r="L919" t="s">
        <v>4150</v>
      </c>
      <c r="M919" t="s">
        <v>5183</v>
      </c>
      <c r="N919" t="s">
        <v>5184</v>
      </c>
      <c r="P919" t="s">
        <v>5185</v>
      </c>
      <c r="Q919" t="s">
        <v>5186</v>
      </c>
      <c r="R919" t="s">
        <v>4001</v>
      </c>
      <c r="S919">
        <v>3001577</v>
      </c>
      <c r="T919" t="s">
        <v>180</v>
      </c>
      <c r="V919" t="s">
        <v>5667</v>
      </c>
      <c r="W919" t="s">
        <v>3988</v>
      </c>
      <c r="X919" s="328">
        <v>120000</v>
      </c>
      <c r="Y919" s="328">
        <v>29.32</v>
      </c>
      <c r="Z919" s="328">
        <v>307.06</v>
      </c>
      <c r="AA919" s="328">
        <v>120000</v>
      </c>
      <c r="AB919">
        <v>0</v>
      </c>
      <c r="AC919" s="331">
        <v>45186.159009027775</v>
      </c>
      <c r="AD919" s="390">
        <v>1</v>
      </c>
      <c r="AE919" s="330">
        <f>IF(W919="COP",(X919*AD919),IF(W919="NOK",((Z919*AD919)*Tasas!$H$42),IF('GL MEN'!W919="EUR",(('GL MEN'!Z919*'GL MEN'!AD919)*Tasas!$H$42),IF('GL MEN'!W919="USD",(('GL MEN'!Z919*'GL MEN'!AD919)*Tasas!$H$42),0))))</f>
        <v>120000</v>
      </c>
      <c r="AF919" s="319" t="s">
        <v>3875</v>
      </c>
      <c r="AG919" s="319">
        <v>2</v>
      </c>
      <c r="AH919" s="319" t="str">
        <f t="shared" si="28"/>
        <v>4</v>
      </c>
      <c r="AI919" s="319" t="str">
        <f t="shared" si="29"/>
        <v>WA</v>
      </c>
    </row>
    <row r="920" spans="1:35" x14ac:dyDescent="0.25">
      <c r="A920">
        <v>919</v>
      </c>
      <c r="B920" t="s">
        <v>3811</v>
      </c>
      <c r="C920" t="s">
        <v>4259</v>
      </c>
      <c r="D920" t="s">
        <v>4669</v>
      </c>
      <c r="E920" t="s">
        <v>4670</v>
      </c>
      <c r="F920" t="s">
        <v>4740</v>
      </c>
      <c r="G920" t="s">
        <v>4741</v>
      </c>
      <c r="H920">
        <v>6305087</v>
      </c>
      <c r="I920">
        <v>202309</v>
      </c>
      <c r="J920">
        <v>45197</v>
      </c>
      <c r="K920">
        <v>125062</v>
      </c>
      <c r="L920" t="s">
        <v>4150</v>
      </c>
      <c r="M920" t="s">
        <v>4846</v>
      </c>
      <c r="N920" t="s">
        <v>4847</v>
      </c>
      <c r="P920" t="s">
        <v>5668</v>
      </c>
      <c r="Q920" t="s">
        <v>5669</v>
      </c>
      <c r="R920" t="s">
        <v>4041</v>
      </c>
      <c r="S920">
        <v>3001582</v>
      </c>
      <c r="T920" t="s">
        <v>180</v>
      </c>
      <c r="V920" t="s">
        <v>5670</v>
      </c>
      <c r="W920" t="s">
        <v>3988</v>
      </c>
      <c r="X920" s="328">
        <v>35000</v>
      </c>
      <c r="Y920" s="328">
        <v>8.5500000000000007</v>
      </c>
      <c r="Z920" s="328">
        <v>89.97</v>
      </c>
      <c r="AA920" s="328">
        <v>35000</v>
      </c>
      <c r="AB920">
        <v>0</v>
      </c>
      <c r="AC920" s="331">
        <v>45201.823162152781</v>
      </c>
      <c r="AD920" s="390">
        <v>1</v>
      </c>
      <c r="AE920" s="330">
        <f>IF(W920="COP",(X920*AD920),IF(W920="NOK",((Z920*AD920)*Tasas!$H$42),IF('GL MEN'!W920="EUR",(('GL MEN'!Z920*'GL MEN'!AD920)*Tasas!$H$42),IF('GL MEN'!W920="USD",(('GL MEN'!Z920*'GL MEN'!AD920)*Tasas!$H$42),0))))</f>
        <v>35000</v>
      </c>
      <c r="AF920" s="319" t="s">
        <v>3902</v>
      </c>
      <c r="AG920" s="319">
        <v>2</v>
      </c>
      <c r="AH920" s="319" t="str">
        <f t="shared" si="28"/>
        <v>4</v>
      </c>
      <c r="AI920" s="319" t="str">
        <f t="shared" si="29"/>
        <v>WA</v>
      </c>
    </row>
    <row r="921" spans="1:35" x14ac:dyDescent="0.25">
      <c r="A921">
        <v>920</v>
      </c>
      <c r="B921" t="s">
        <v>3811</v>
      </c>
      <c r="C921" t="s">
        <v>4259</v>
      </c>
      <c r="D921" t="s">
        <v>4669</v>
      </c>
      <c r="E921" t="s">
        <v>4670</v>
      </c>
      <c r="F921" t="s">
        <v>4740</v>
      </c>
      <c r="G921" t="s">
        <v>4741</v>
      </c>
      <c r="H921">
        <v>6304819</v>
      </c>
      <c r="I921">
        <v>202309</v>
      </c>
      <c r="J921">
        <v>45190</v>
      </c>
      <c r="K921" t="s">
        <v>4788</v>
      </c>
      <c r="L921" t="s">
        <v>4150</v>
      </c>
      <c r="M921" t="s">
        <v>4846</v>
      </c>
      <c r="N921" t="s">
        <v>4847</v>
      </c>
      <c r="P921" t="s">
        <v>5668</v>
      </c>
      <c r="Q921" t="s">
        <v>5669</v>
      </c>
      <c r="R921" t="s">
        <v>4001</v>
      </c>
      <c r="S921">
        <v>3001577</v>
      </c>
      <c r="T921" t="s">
        <v>180</v>
      </c>
      <c r="V921" t="s">
        <v>5671</v>
      </c>
      <c r="W921" t="s">
        <v>3988</v>
      </c>
      <c r="X921" s="328">
        <v>305000</v>
      </c>
      <c r="Y921" s="328">
        <v>78.06</v>
      </c>
      <c r="Z921" s="328">
        <v>821.44</v>
      </c>
      <c r="AA921" s="328">
        <v>305000</v>
      </c>
      <c r="AB921">
        <v>0</v>
      </c>
      <c r="AC921" s="331">
        <v>45191.994022106483</v>
      </c>
      <c r="AD921" s="390">
        <v>1</v>
      </c>
      <c r="AE921" s="330">
        <f>IF(W921="COP",(X921*AD921),IF(W921="NOK",((Z921*AD921)*Tasas!$H$42),IF('GL MEN'!W921="EUR",(('GL MEN'!Z921*'GL MEN'!AD921)*Tasas!$H$42),IF('GL MEN'!W921="USD",(('GL MEN'!Z921*'GL MEN'!AD921)*Tasas!$H$42),0))))</f>
        <v>305000</v>
      </c>
      <c r="AF921" s="319" t="s">
        <v>3875</v>
      </c>
      <c r="AG921" s="319">
        <v>2</v>
      </c>
      <c r="AH921" s="319" t="str">
        <f t="shared" si="28"/>
        <v>4</v>
      </c>
      <c r="AI921" s="319" t="str">
        <f t="shared" si="29"/>
        <v>WA</v>
      </c>
    </row>
    <row r="922" spans="1:35" x14ac:dyDescent="0.25">
      <c r="A922">
        <v>921</v>
      </c>
      <c r="B922" t="s">
        <v>3811</v>
      </c>
      <c r="C922" t="s">
        <v>4259</v>
      </c>
      <c r="D922" t="s">
        <v>4669</v>
      </c>
      <c r="E922" t="s">
        <v>4670</v>
      </c>
      <c r="F922" t="s">
        <v>4740</v>
      </c>
      <c r="G922" t="s">
        <v>4741</v>
      </c>
      <c r="H922">
        <v>6304819</v>
      </c>
      <c r="I922">
        <v>202309</v>
      </c>
      <c r="J922">
        <v>45190</v>
      </c>
      <c r="K922" t="s">
        <v>4788</v>
      </c>
      <c r="L922" t="s">
        <v>4150</v>
      </c>
      <c r="M922" t="s">
        <v>4846</v>
      </c>
      <c r="N922" t="s">
        <v>4847</v>
      </c>
      <c r="P922" t="s">
        <v>5668</v>
      </c>
      <c r="Q922" t="s">
        <v>5669</v>
      </c>
      <c r="R922" t="s">
        <v>4041</v>
      </c>
      <c r="S922">
        <v>3001582</v>
      </c>
      <c r="T922" t="s">
        <v>180</v>
      </c>
      <c r="V922" t="s">
        <v>5672</v>
      </c>
      <c r="W922" t="s">
        <v>3988</v>
      </c>
      <c r="X922" s="328">
        <v>255000</v>
      </c>
      <c r="Y922" s="328">
        <v>65.260000000000005</v>
      </c>
      <c r="Z922" s="328">
        <v>686.77</v>
      </c>
      <c r="AA922" s="328">
        <v>255000</v>
      </c>
      <c r="AB922">
        <v>0</v>
      </c>
      <c r="AC922" s="331">
        <v>45191.994022453706</v>
      </c>
      <c r="AD922" s="390">
        <v>1</v>
      </c>
      <c r="AE922" s="330">
        <f>IF(W922="COP",(X922*AD922),IF(W922="NOK",((Z922*AD922)*Tasas!$H$42),IF('GL MEN'!W922="EUR",(('GL MEN'!Z922*'GL MEN'!AD922)*Tasas!$H$42),IF('GL MEN'!W922="USD",(('GL MEN'!Z922*'GL MEN'!AD922)*Tasas!$H$42),0))))</f>
        <v>255000</v>
      </c>
      <c r="AF922" s="319" t="s">
        <v>3902</v>
      </c>
      <c r="AG922" s="319">
        <v>2</v>
      </c>
      <c r="AH922" s="319" t="str">
        <f t="shared" si="28"/>
        <v>4</v>
      </c>
      <c r="AI922" s="319" t="str">
        <f t="shared" si="29"/>
        <v>WA</v>
      </c>
    </row>
    <row r="923" spans="1:35" x14ac:dyDescent="0.25">
      <c r="A923">
        <v>922</v>
      </c>
      <c r="B923" t="s">
        <v>3811</v>
      </c>
      <c r="C923" t="s">
        <v>4259</v>
      </c>
      <c r="D923" t="s">
        <v>4669</v>
      </c>
      <c r="E923" t="s">
        <v>4670</v>
      </c>
      <c r="F923" t="s">
        <v>4740</v>
      </c>
      <c r="G923" t="s">
        <v>4741</v>
      </c>
      <c r="H923">
        <v>6304826</v>
      </c>
      <c r="I923">
        <v>202309</v>
      </c>
      <c r="J923">
        <v>45194</v>
      </c>
      <c r="K923">
        <v>10086</v>
      </c>
      <c r="L923" t="s">
        <v>4150</v>
      </c>
      <c r="M923" t="s">
        <v>5673</v>
      </c>
      <c r="N923" t="s">
        <v>5674</v>
      </c>
      <c r="P923" t="s">
        <v>5675</v>
      </c>
      <c r="Q923" t="s">
        <v>5676</v>
      </c>
      <c r="R923" t="s">
        <v>4001</v>
      </c>
      <c r="S923">
        <v>3001577</v>
      </c>
      <c r="T923" t="s">
        <v>180</v>
      </c>
      <c r="V923" t="s">
        <v>5677</v>
      </c>
      <c r="W923" t="s">
        <v>3988</v>
      </c>
      <c r="X923" s="328">
        <v>295000</v>
      </c>
      <c r="Y923" s="328">
        <v>75.5</v>
      </c>
      <c r="Z923" s="328">
        <v>794.5</v>
      </c>
      <c r="AA923" s="328">
        <v>295000</v>
      </c>
      <c r="AB923">
        <v>0</v>
      </c>
      <c r="AC923" s="331">
        <v>45195.710252164354</v>
      </c>
      <c r="AD923" s="390">
        <v>1</v>
      </c>
      <c r="AE923" s="330">
        <f>IF(W923="COP",(X923*AD923),IF(W923="NOK",((Z923*AD923)*Tasas!$H$42),IF('GL MEN'!W923="EUR",(('GL MEN'!Z923*'GL MEN'!AD923)*Tasas!$H$42),IF('GL MEN'!W923="USD",(('GL MEN'!Z923*'GL MEN'!AD923)*Tasas!$H$42),0))))</f>
        <v>295000</v>
      </c>
      <c r="AF923" s="319" t="s">
        <v>3875</v>
      </c>
      <c r="AG923" s="319">
        <v>2</v>
      </c>
      <c r="AH923" s="319" t="str">
        <f t="shared" si="28"/>
        <v>4</v>
      </c>
      <c r="AI923" s="319" t="str">
        <f t="shared" si="29"/>
        <v>WA</v>
      </c>
    </row>
    <row r="924" spans="1:35" x14ac:dyDescent="0.25">
      <c r="A924">
        <v>923</v>
      </c>
      <c r="B924" t="s">
        <v>3811</v>
      </c>
      <c r="C924" t="s">
        <v>4259</v>
      </c>
      <c r="D924" t="s">
        <v>4669</v>
      </c>
      <c r="E924" t="s">
        <v>4670</v>
      </c>
      <c r="F924" t="s">
        <v>4740</v>
      </c>
      <c r="G924" t="s">
        <v>4741</v>
      </c>
      <c r="H924">
        <v>6304738</v>
      </c>
      <c r="I924">
        <v>202309</v>
      </c>
      <c r="J924">
        <v>45182</v>
      </c>
      <c r="K924">
        <v>10086</v>
      </c>
      <c r="L924" t="s">
        <v>4150</v>
      </c>
      <c r="M924" t="s">
        <v>5189</v>
      </c>
      <c r="N924" t="s">
        <v>5190</v>
      </c>
      <c r="P924" t="s">
        <v>5191</v>
      </c>
      <c r="Q924" t="s">
        <v>5192</v>
      </c>
      <c r="R924" t="s">
        <v>4001</v>
      </c>
      <c r="S924">
        <v>3001577</v>
      </c>
      <c r="T924" t="s">
        <v>180</v>
      </c>
      <c r="V924" t="s">
        <v>5678</v>
      </c>
      <c r="W924" t="s">
        <v>3988</v>
      </c>
      <c r="X924" s="328">
        <v>520000</v>
      </c>
      <c r="Y924" s="328">
        <v>127.05</v>
      </c>
      <c r="Z924" s="328">
        <v>1330.6</v>
      </c>
      <c r="AA924" s="328">
        <v>520000</v>
      </c>
      <c r="AB924">
        <v>0</v>
      </c>
      <c r="AC924" s="331">
        <v>45187.550405092596</v>
      </c>
      <c r="AD924" s="390">
        <v>1</v>
      </c>
      <c r="AE924" s="330">
        <f>IF(W924="COP",(X924*AD924),IF(W924="NOK",((Z924*AD924)*Tasas!$H$42),IF('GL MEN'!W924="EUR",(('GL MEN'!Z924*'GL MEN'!AD924)*Tasas!$H$42),IF('GL MEN'!W924="USD",(('GL MEN'!Z924*'GL MEN'!AD924)*Tasas!$H$42),0))))</f>
        <v>520000</v>
      </c>
      <c r="AF924" s="319" t="s">
        <v>3875</v>
      </c>
      <c r="AG924" s="319">
        <v>2</v>
      </c>
      <c r="AH924" s="319" t="str">
        <f t="shared" si="28"/>
        <v>4</v>
      </c>
      <c r="AI924" s="319" t="str">
        <f t="shared" si="29"/>
        <v>WA</v>
      </c>
    </row>
    <row r="925" spans="1:35" x14ac:dyDescent="0.25">
      <c r="A925">
        <v>924</v>
      </c>
      <c r="B925" t="s">
        <v>3811</v>
      </c>
      <c r="C925" t="s">
        <v>4259</v>
      </c>
      <c r="D925" t="s">
        <v>4669</v>
      </c>
      <c r="E925" t="s">
        <v>4670</v>
      </c>
      <c r="F925" t="s">
        <v>4740</v>
      </c>
      <c r="G925" t="s">
        <v>4741</v>
      </c>
      <c r="H925">
        <v>6304727</v>
      </c>
      <c r="I925">
        <v>202309</v>
      </c>
      <c r="J925">
        <v>45182</v>
      </c>
      <c r="K925">
        <v>10086</v>
      </c>
      <c r="L925" t="s">
        <v>4150</v>
      </c>
      <c r="M925" t="s">
        <v>4876</v>
      </c>
      <c r="N925" t="s">
        <v>4877</v>
      </c>
      <c r="P925" t="s">
        <v>5679</v>
      </c>
      <c r="Q925" t="s">
        <v>5680</v>
      </c>
      <c r="R925" t="s">
        <v>4041</v>
      </c>
      <c r="S925">
        <v>3001582</v>
      </c>
      <c r="T925" t="s">
        <v>180</v>
      </c>
      <c r="V925" t="s">
        <v>5681</v>
      </c>
      <c r="W925" t="s">
        <v>3988</v>
      </c>
      <c r="X925" s="328">
        <v>260000</v>
      </c>
      <c r="Y925" s="328">
        <v>63.52</v>
      </c>
      <c r="Z925" s="328">
        <v>665.3</v>
      </c>
      <c r="AA925" s="328">
        <v>260000</v>
      </c>
      <c r="AB925">
        <v>0</v>
      </c>
      <c r="AC925" s="331">
        <v>45187.063808680556</v>
      </c>
      <c r="AD925" s="390">
        <v>1</v>
      </c>
      <c r="AE925" s="330">
        <f>IF(W925="COP",(X925*AD925),IF(W925="NOK",((Z925*AD925)*Tasas!$H$42),IF('GL MEN'!W925="EUR",(('GL MEN'!Z925*'GL MEN'!AD925)*Tasas!$H$42),IF('GL MEN'!W925="USD",(('GL MEN'!Z925*'GL MEN'!AD925)*Tasas!$H$42),0))))</f>
        <v>260000</v>
      </c>
      <c r="AF925" s="319" t="s">
        <v>3902</v>
      </c>
      <c r="AG925" s="319">
        <v>2</v>
      </c>
      <c r="AH925" s="319" t="str">
        <f t="shared" si="28"/>
        <v>4</v>
      </c>
      <c r="AI925" s="319" t="str">
        <f t="shared" si="29"/>
        <v>WA</v>
      </c>
    </row>
    <row r="926" spans="1:35" x14ac:dyDescent="0.25">
      <c r="A926">
        <v>925</v>
      </c>
      <c r="B926" t="s">
        <v>3811</v>
      </c>
      <c r="C926" t="s">
        <v>4259</v>
      </c>
      <c r="D926" t="s">
        <v>4669</v>
      </c>
      <c r="E926" t="s">
        <v>4731</v>
      </c>
      <c r="F926" t="s">
        <v>4740</v>
      </c>
      <c r="G926" t="s">
        <v>4741</v>
      </c>
      <c r="H926">
        <v>6304614</v>
      </c>
      <c r="I926">
        <v>202309</v>
      </c>
      <c r="J926">
        <v>45176</v>
      </c>
      <c r="K926">
        <v>10086</v>
      </c>
      <c r="L926" t="s">
        <v>4150</v>
      </c>
      <c r="M926">
        <v>124932</v>
      </c>
      <c r="N926" t="s">
        <v>5454</v>
      </c>
      <c r="P926" t="s">
        <v>5455</v>
      </c>
      <c r="Q926" t="s">
        <v>5456</v>
      </c>
      <c r="R926" t="s">
        <v>4041</v>
      </c>
      <c r="S926">
        <v>3001582</v>
      </c>
      <c r="T926" t="s">
        <v>180</v>
      </c>
      <c r="V926" t="s">
        <v>5682</v>
      </c>
      <c r="W926" t="s">
        <v>3988</v>
      </c>
      <c r="X926" s="328">
        <v>105000</v>
      </c>
      <c r="Y926" s="328">
        <v>25.65</v>
      </c>
      <c r="Z926" s="328">
        <v>268.68</v>
      </c>
      <c r="AA926" s="328">
        <v>105000</v>
      </c>
      <c r="AB926">
        <v>0</v>
      </c>
      <c r="AC926" s="331">
        <v>45183.791659062503</v>
      </c>
      <c r="AD926" s="390">
        <v>1</v>
      </c>
      <c r="AE926" s="330">
        <f>IF(W926="COP",(X926*AD926),IF(W926="NOK",((Z926*AD926)*Tasas!$H$42),IF('GL MEN'!W926="EUR",(('GL MEN'!Z926*'GL MEN'!AD926)*Tasas!$H$42),IF('GL MEN'!W926="USD",(('GL MEN'!Z926*'GL MEN'!AD926)*Tasas!$H$42),0))))</f>
        <v>105000</v>
      </c>
      <c r="AF926" s="319" t="s">
        <v>3902</v>
      </c>
      <c r="AG926" s="319">
        <v>2</v>
      </c>
      <c r="AH926" s="319" t="str">
        <f t="shared" si="28"/>
        <v>4</v>
      </c>
      <c r="AI926" s="319" t="str">
        <f t="shared" si="29"/>
        <v>WA</v>
      </c>
    </row>
    <row r="927" spans="1:35" x14ac:dyDescent="0.25">
      <c r="A927">
        <v>926</v>
      </c>
      <c r="B927" t="s">
        <v>3811</v>
      </c>
      <c r="C927" t="s">
        <v>4259</v>
      </c>
      <c r="D927" t="s">
        <v>4669</v>
      </c>
      <c r="E927" t="s">
        <v>4731</v>
      </c>
      <c r="F927" t="s">
        <v>4740</v>
      </c>
      <c r="G927" t="s">
        <v>4741</v>
      </c>
      <c r="H927">
        <v>6304647</v>
      </c>
      <c r="I927">
        <v>202309</v>
      </c>
      <c r="J927">
        <v>45174</v>
      </c>
      <c r="K927" t="s">
        <v>4788</v>
      </c>
      <c r="L927" t="s">
        <v>4150</v>
      </c>
      <c r="M927">
        <v>131174</v>
      </c>
      <c r="N927" t="s">
        <v>5683</v>
      </c>
      <c r="P927" t="s">
        <v>5684</v>
      </c>
      <c r="Q927" t="s">
        <v>5685</v>
      </c>
      <c r="R927" t="s">
        <v>4041</v>
      </c>
      <c r="S927">
        <v>3001582</v>
      </c>
      <c r="T927" t="s">
        <v>180</v>
      </c>
      <c r="V927" t="s">
        <v>5686</v>
      </c>
      <c r="W927" t="s">
        <v>3988</v>
      </c>
      <c r="X927" s="328">
        <v>105000</v>
      </c>
      <c r="Y927" s="328">
        <v>25.7</v>
      </c>
      <c r="Z927" s="328">
        <v>269.18</v>
      </c>
      <c r="AA927" s="328">
        <v>105000</v>
      </c>
      <c r="AB927">
        <v>0</v>
      </c>
      <c r="AC927" s="331">
        <v>45185.03146820602</v>
      </c>
      <c r="AD927" s="390">
        <v>1</v>
      </c>
      <c r="AE927" s="330">
        <f>IF(W927="COP",(X927*AD927),IF(W927="NOK",((Z927*AD927)*Tasas!$H$42),IF('GL MEN'!W927="EUR",(('GL MEN'!Z927*'GL MEN'!AD927)*Tasas!$H$42),IF('GL MEN'!W927="USD",(('GL MEN'!Z927*'GL MEN'!AD927)*Tasas!$H$42),0))))</f>
        <v>105000</v>
      </c>
      <c r="AF927" s="319" t="s">
        <v>3902</v>
      </c>
      <c r="AG927" s="319">
        <v>2</v>
      </c>
      <c r="AH927" s="319" t="str">
        <f t="shared" si="28"/>
        <v>4</v>
      </c>
      <c r="AI927" s="319" t="str">
        <f t="shared" si="29"/>
        <v>WA</v>
      </c>
    </row>
    <row r="928" spans="1:35" x14ac:dyDescent="0.25">
      <c r="A928">
        <v>927</v>
      </c>
      <c r="B928" t="s">
        <v>3811</v>
      </c>
      <c r="C928" t="s">
        <v>4259</v>
      </c>
      <c r="D928" t="s">
        <v>4669</v>
      </c>
      <c r="E928" t="s">
        <v>4731</v>
      </c>
      <c r="F928" t="s">
        <v>4700</v>
      </c>
      <c r="G928" t="s">
        <v>4701</v>
      </c>
      <c r="H928">
        <v>7300882</v>
      </c>
      <c r="I928">
        <v>202309</v>
      </c>
      <c r="J928">
        <v>45189</v>
      </c>
      <c r="K928">
        <v>125062</v>
      </c>
      <c r="L928" t="s">
        <v>4150</v>
      </c>
      <c r="M928">
        <v>136403</v>
      </c>
      <c r="N928" t="s">
        <v>4260</v>
      </c>
      <c r="P928" t="s">
        <v>4261</v>
      </c>
      <c r="Q928" t="s">
        <v>4262</v>
      </c>
      <c r="R928" t="s">
        <v>4041</v>
      </c>
      <c r="S928">
        <v>3001582</v>
      </c>
      <c r="T928" t="s">
        <v>180</v>
      </c>
      <c r="V928" t="s">
        <v>5687</v>
      </c>
      <c r="W928" t="s">
        <v>3988</v>
      </c>
      <c r="X928" s="328">
        <v>100000</v>
      </c>
      <c r="Y928" s="328">
        <v>25.31</v>
      </c>
      <c r="Z928" s="328">
        <v>265.08999999999997</v>
      </c>
      <c r="AA928" s="328">
        <v>100000</v>
      </c>
      <c r="AB928">
        <v>0</v>
      </c>
      <c r="AC928" s="331">
        <v>45190.724001967596</v>
      </c>
      <c r="AD928" s="390">
        <v>1</v>
      </c>
      <c r="AE928" s="330">
        <f>IF(W928="COP",(X928*AD928),IF(W928="NOK",((Z928*AD928)*Tasas!$H$42),IF('GL MEN'!W928="EUR",(('GL MEN'!Z928*'GL MEN'!AD928)*Tasas!$H$42),IF('GL MEN'!W928="USD",(('GL MEN'!Z928*'GL MEN'!AD928)*Tasas!$H$42),0))))</f>
        <v>100000</v>
      </c>
      <c r="AF928" s="319" t="s">
        <v>3902</v>
      </c>
      <c r="AG928" s="319">
        <v>2</v>
      </c>
      <c r="AH928" s="319" t="str">
        <f t="shared" si="28"/>
        <v>4</v>
      </c>
      <c r="AI928" s="319" t="str">
        <f t="shared" si="29"/>
        <v>WA</v>
      </c>
    </row>
    <row r="929" spans="1:35" x14ac:dyDescent="0.25">
      <c r="A929">
        <v>928</v>
      </c>
      <c r="B929" t="s">
        <v>3811</v>
      </c>
      <c r="C929" t="s">
        <v>4259</v>
      </c>
      <c r="D929" t="s">
        <v>4669</v>
      </c>
      <c r="E929" t="s">
        <v>4731</v>
      </c>
      <c r="F929" t="s">
        <v>4740</v>
      </c>
      <c r="G929" t="s">
        <v>4741</v>
      </c>
      <c r="H929">
        <v>6304595</v>
      </c>
      <c r="I929">
        <v>202309</v>
      </c>
      <c r="J929">
        <v>45174</v>
      </c>
      <c r="K929">
        <v>10086</v>
      </c>
      <c r="L929" t="s">
        <v>4150</v>
      </c>
      <c r="M929">
        <v>136672</v>
      </c>
      <c r="N929" t="s">
        <v>4800</v>
      </c>
      <c r="P929" t="s">
        <v>5688</v>
      </c>
      <c r="Q929" t="s">
        <v>5689</v>
      </c>
      <c r="R929" t="s">
        <v>4041</v>
      </c>
      <c r="S929">
        <v>3001582</v>
      </c>
      <c r="T929" t="s">
        <v>180</v>
      </c>
      <c r="V929" t="s">
        <v>5690</v>
      </c>
      <c r="W929" t="s">
        <v>3988</v>
      </c>
      <c r="X929" s="328">
        <v>155000</v>
      </c>
      <c r="Y929" s="328">
        <v>37.94</v>
      </c>
      <c r="Z929" s="328">
        <v>397.37</v>
      </c>
      <c r="AA929" s="328">
        <v>155000</v>
      </c>
      <c r="AB929">
        <v>0</v>
      </c>
      <c r="AC929" s="331">
        <v>45182.935549571761</v>
      </c>
      <c r="AD929" s="390">
        <v>1</v>
      </c>
      <c r="AE929" s="330">
        <f>IF(W929="COP",(X929*AD929),IF(W929="NOK",((Z929*AD929)*Tasas!$H$42),IF('GL MEN'!W929="EUR",(('GL MEN'!Z929*'GL MEN'!AD929)*Tasas!$H$42),IF('GL MEN'!W929="USD",(('GL MEN'!Z929*'GL MEN'!AD929)*Tasas!$H$42),0))))</f>
        <v>155000</v>
      </c>
      <c r="AF929" s="319" t="s">
        <v>3902</v>
      </c>
      <c r="AG929" s="319">
        <v>2</v>
      </c>
      <c r="AH929" s="319" t="str">
        <f t="shared" si="28"/>
        <v>4</v>
      </c>
      <c r="AI929" s="319" t="str">
        <f t="shared" si="29"/>
        <v>WA</v>
      </c>
    </row>
    <row r="930" spans="1:35" x14ac:dyDescent="0.25">
      <c r="A930">
        <v>929</v>
      </c>
      <c r="B930" t="s">
        <v>3811</v>
      </c>
      <c r="C930" t="s">
        <v>180</v>
      </c>
      <c r="D930" t="s">
        <v>4669</v>
      </c>
      <c r="E930" t="s">
        <v>4731</v>
      </c>
      <c r="F930" t="s">
        <v>4700</v>
      </c>
      <c r="G930" t="s">
        <v>4701</v>
      </c>
      <c r="H930">
        <v>7300936</v>
      </c>
      <c r="I930">
        <v>202309</v>
      </c>
      <c r="J930">
        <v>45197</v>
      </c>
      <c r="K930">
        <v>125062</v>
      </c>
      <c r="L930" t="s">
        <v>4150</v>
      </c>
      <c r="M930">
        <v>139413</v>
      </c>
      <c r="N930" t="s">
        <v>5119</v>
      </c>
      <c r="P930" t="s">
        <v>5120</v>
      </c>
      <c r="Q930" t="s">
        <v>5121</v>
      </c>
      <c r="R930" t="s">
        <v>4001</v>
      </c>
      <c r="S930">
        <v>3001577</v>
      </c>
      <c r="T930" t="s">
        <v>180</v>
      </c>
      <c r="V930" t="s">
        <v>5656</v>
      </c>
      <c r="W930" t="s">
        <v>3988</v>
      </c>
      <c r="X930" s="328">
        <v>175000</v>
      </c>
      <c r="Y930" s="328">
        <v>42.84</v>
      </c>
      <c r="Z930" s="328">
        <v>448.64</v>
      </c>
      <c r="AA930" s="328">
        <v>175000</v>
      </c>
      <c r="AB930">
        <v>0</v>
      </c>
      <c r="AC930" s="331">
        <v>45201.995667442126</v>
      </c>
      <c r="AD930" s="390">
        <v>1</v>
      </c>
      <c r="AE930" s="330">
        <f>IF(W930="COP",(X930*AD930),IF(W930="NOK",((Z930*AD930)*Tasas!$H$42),IF('GL MEN'!W930="EUR",(('GL MEN'!Z930*'GL MEN'!AD930)*Tasas!$H$42),IF('GL MEN'!W930="USD",(('GL MEN'!Z930*'GL MEN'!AD930)*Tasas!$H$42),0))))</f>
        <v>175000</v>
      </c>
      <c r="AF930" s="319" t="s">
        <v>3875</v>
      </c>
      <c r="AG930" s="319">
        <v>2</v>
      </c>
      <c r="AH930" s="319" t="str">
        <f t="shared" si="28"/>
        <v>4</v>
      </c>
      <c r="AI930" s="319" t="str">
        <f t="shared" si="29"/>
        <v>WA</v>
      </c>
    </row>
    <row r="931" spans="1:35" x14ac:dyDescent="0.25">
      <c r="A931">
        <v>930</v>
      </c>
      <c r="B931" t="s">
        <v>3811</v>
      </c>
      <c r="C931" t="s">
        <v>4259</v>
      </c>
      <c r="D931" t="s">
        <v>4669</v>
      </c>
      <c r="E931" t="s">
        <v>4731</v>
      </c>
      <c r="F931" t="s">
        <v>4740</v>
      </c>
      <c r="G931" t="s">
        <v>4741</v>
      </c>
      <c r="H931">
        <v>6304718</v>
      </c>
      <c r="I931">
        <v>202309</v>
      </c>
      <c r="J931">
        <v>45177</v>
      </c>
      <c r="K931">
        <v>10086</v>
      </c>
      <c r="L931" t="s">
        <v>4150</v>
      </c>
      <c r="M931">
        <v>139927</v>
      </c>
      <c r="N931" t="s">
        <v>5691</v>
      </c>
      <c r="P931" t="s">
        <v>5692</v>
      </c>
      <c r="Q931" t="s">
        <v>5693</v>
      </c>
      <c r="R931" t="s">
        <v>4041</v>
      </c>
      <c r="S931">
        <v>3001582</v>
      </c>
      <c r="T931" t="s">
        <v>180</v>
      </c>
      <c r="V931" t="s">
        <v>5694</v>
      </c>
      <c r="W931" t="s">
        <v>3988</v>
      </c>
      <c r="X931" s="328">
        <v>70000</v>
      </c>
      <c r="Y931" s="328">
        <v>17.100000000000001</v>
      </c>
      <c r="Z931" s="328">
        <v>179.12</v>
      </c>
      <c r="AA931" s="328">
        <v>70000</v>
      </c>
      <c r="AB931">
        <v>0</v>
      </c>
      <c r="AC931" s="331">
        <v>45186.987917939812</v>
      </c>
      <c r="AD931" s="390">
        <v>1</v>
      </c>
      <c r="AE931" s="330">
        <f>IF(W931="COP",(X931*AD931),IF(W931="NOK",((Z931*AD931)*Tasas!$H$42),IF('GL MEN'!W931="EUR",(('GL MEN'!Z931*'GL MEN'!AD931)*Tasas!$H$42),IF('GL MEN'!W931="USD",(('GL MEN'!Z931*'GL MEN'!AD931)*Tasas!$H$42),0))))</f>
        <v>70000</v>
      </c>
      <c r="AF931" s="319" t="s">
        <v>3902</v>
      </c>
      <c r="AG931" s="319">
        <v>2</v>
      </c>
      <c r="AH931" s="319" t="str">
        <f t="shared" si="28"/>
        <v>4</v>
      </c>
      <c r="AI931" s="319" t="str">
        <f t="shared" si="29"/>
        <v>WA</v>
      </c>
    </row>
    <row r="932" spans="1:35" x14ac:dyDescent="0.25">
      <c r="A932">
        <v>931</v>
      </c>
      <c r="B932" t="s">
        <v>3811</v>
      </c>
      <c r="C932" t="s">
        <v>4145</v>
      </c>
      <c r="D932" t="s">
        <v>4669</v>
      </c>
      <c r="E932" t="s">
        <v>4731</v>
      </c>
      <c r="F932" t="s">
        <v>4148</v>
      </c>
      <c r="G932" t="s">
        <v>4149</v>
      </c>
      <c r="H932">
        <v>2302547</v>
      </c>
      <c r="I932">
        <v>202309</v>
      </c>
      <c r="J932">
        <v>45177</v>
      </c>
      <c r="K932" t="s">
        <v>4585</v>
      </c>
      <c r="L932" t="s">
        <v>4150</v>
      </c>
      <c r="M932">
        <v>140034</v>
      </c>
      <c r="N932" t="s">
        <v>4330</v>
      </c>
      <c r="P932" t="s">
        <v>4331</v>
      </c>
      <c r="Q932" t="s">
        <v>4332</v>
      </c>
      <c r="R932" t="s">
        <v>4008</v>
      </c>
      <c r="S932">
        <v>3001812</v>
      </c>
      <c r="T932" t="s">
        <v>180</v>
      </c>
      <c r="V932" t="s">
        <v>5695</v>
      </c>
      <c r="W932" t="s">
        <v>3988</v>
      </c>
      <c r="X932" s="328">
        <v>85000</v>
      </c>
      <c r="Y932" s="328">
        <v>20.77</v>
      </c>
      <c r="Z932" s="328">
        <v>217.5</v>
      </c>
      <c r="AA932" s="328">
        <v>85000</v>
      </c>
      <c r="AB932">
        <v>0</v>
      </c>
      <c r="AC932" s="331">
        <v>45187.760389930554</v>
      </c>
      <c r="AD932" s="390">
        <v>1</v>
      </c>
      <c r="AE932" s="330">
        <f>IF(W932="COP",(X932*AD932),IF(W932="NOK",((Z932*AD932)*Tasas!$H$42),IF('GL MEN'!W932="EUR",(('GL MEN'!Z932*'GL MEN'!AD932)*Tasas!$H$42),IF('GL MEN'!W932="USD",(('GL MEN'!Z932*'GL MEN'!AD932)*Tasas!$H$42),0))))</f>
        <v>85000</v>
      </c>
      <c r="AF932" s="319" t="s">
        <v>3875</v>
      </c>
      <c r="AG932" s="319">
        <v>2</v>
      </c>
      <c r="AH932" s="319" t="str">
        <f t="shared" si="28"/>
        <v>3</v>
      </c>
      <c r="AI932" s="319" t="str">
        <f t="shared" si="29"/>
        <v>NE</v>
      </c>
    </row>
    <row r="933" spans="1:35" x14ac:dyDescent="0.25">
      <c r="A933">
        <v>932</v>
      </c>
      <c r="B933" t="s">
        <v>3811</v>
      </c>
      <c r="C933" t="s">
        <v>4672</v>
      </c>
      <c r="D933" t="s">
        <v>4669</v>
      </c>
      <c r="E933" t="s">
        <v>4731</v>
      </c>
      <c r="F933" t="s">
        <v>4673</v>
      </c>
      <c r="G933" t="s">
        <v>4674</v>
      </c>
      <c r="H933">
        <v>13301210</v>
      </c>
      <c r="I933">
        <v>202309</v>
      </c>
      <c r="J933">
        <v>45184</v>
      </c>
      <c r="K933" t="s">
        <v>4675</v>
      </c>
      <c r="L933" t="s">
        <v>4150</v>
      </c>
      <c r="M933">
        <v>140258</v>
      </c>
      <c r="N933" t="s">
        <v>4354</v>
      </c>
      <c r="P933" t="s">
        <v>4355</v>
      </c>
      <c r="Q933" t="s">
        <v>4356</v>
      </c>
      <c r="R933" t="s">
        <v>4001</v>
      </c>
      <c r="S933">
        <v>3001577</v>
      </c>
      <c r="T933" t="s">
        <v>180</v>
      </c>
      <c r="V933" t="s">
        <v>5696</v>
      </c>
      <c r="W933" t="s">
        <v>3988</v>
      </c>
      <c r="X933" s="328">
        <v>175000</v>
      </c>
      <c r="Y933" s="328">
        <v>44.29</v>
      </c>
      <c r="Z933" s="328">
        <v>463.91</v>
      </c>
      <c r="AA933" s="328">
        <v>175000</v>
      </c>
      <c r="AB933">
        <v>0</v>
      </c>
      <c r="AC933" s="331">
        <v>45187.754624918984</v>
      </c>
      <c r="AD933" s="390">
        <v>1</v>
      </c>
      <c r="AE933" s="330">
        <f>IF(W933="COP",(X933*AD933),IF(W933="NOK",((Z933*AD933)*Tasas!$H$42),IF('GL MEN'!W933="EUR",(('GL MEN'!Z933*'GL MEN'!AD933)*Tasas!$H$42),IF('GL MEN'!W933="USD",(('GL MEN'!Z933*'GL MEN'!AD933)*Tasas!$H$42),0))))</f>
        <v>175000</v>
      </c>
      <c r="AF933" s="319" t="s">
        <v>3875</v>
      </c>
      <c r="AG933" s="319">
        <v>2</v>
      </c>
      <c r="AH933" s="319" t="str">
        <f t="shared" si="28"/>
        <v>4</v>
      </c>
      <c r="AI933" s="319" t="str">
        <f t="shared" si="29"/>
        <v>WA</v>
      </c>
    </row>
    <row r="934" spans="1:35" x14ac:dyDescent="0.25">
      <c r="A934">
        <v>933</v>
      </c>
      <c r="B934" t="s">
        <v>3811</v>
      </c>
      <c r="C934" t="s">
        <v>4672</v>
      </c>
      <c r="D934" t="s">
        <v>4669</v>
      </c>
      <c r="E934" t="s">
        <v>4731</v>
      </c>
      <c r="F934" t="s">
        <v>4673</v>
      </c>
      <c r="G934" t="s">
        <v>4674</v>
      </c>
      <c r="H934">
        <v>13301157</v>
      </c>
      <c r="I934">
        <v>202309</v>
      </c>
      <c r="J934">
        <v>45182</v>
      </c>
      <c r="K934" t="s">
        <v>4675</v>
      </c>
      <c r="L934" t="s">
        <v>4150</v>
      </c>
      <c r="M934">
        <v>140259</v>
      </c>
      <c r="N934" t="s">
        <v>4357</v>
      </c>
      <c r="P934" t="s">
        <v>4358</v>
      </c>
      <c r="Q934" t="s">
        <v>4359</v>
      </c>
      <c r="R934" t="s">
        <v>4001</v>
      </c>
      <c r="S934">
        <v>3001577</v>
      </c>
      <c r="T934" t="s">
        <v>180</v>
      </c>
      <c r="V934" t="s">
        <v>5697</v>
      </c>
      <c r="W934" t="s">
        <v>3988</v>
      </c>
      <c r="X934" s="328">
        <v>175000</v>
      </c>
      <c r="Y934" s="328">
        <v>42.76</v>
      </c>
      <c r="Z934" s="328">
        <v>447.8</v>
      </c>
      <c r="AA934" s="328">
        <v>175000</v>
      </c>
      <c r="AB934">
        <v>0</v>
      </c>
      <c r="AC934" s="331">
        <v>45183.921730520837</v>
      </c>
      <c r="AD934" s="390">
        <v>1</v>
      </c>
      <c r="AE934" s="330">
        <f>IF(W934="COP",(X934*AD934),IF(W934="NOK",((Z934*AD934)*Tasas!$H$42),IF('GL MEN'!W934="EUR",(('GL MEN'!Z934*'GL MEN'!AD934)*Tasas!$H$42),IF('GL MEN'!W934="USD",(('GL MEN'!Z934*'GL MEN'!AD934)*Tasas!$H$42),0))))</f>
        <v>175000</v>
      </c>
      <c r="AF934" s="319" t="s">
        <v>3875</v>
      </c>
      <c r="AG934" s="319">
        <v>2</v>
      </c>
      <c r="AH934" s="319" t="str">
        <f t="shared" si="28"/>
        <v>4</v>
      </c>
      <c r="AI934" s="319" t="str">
        <f t="shared" si="29"/>
        <v>WA</v>
      </c>
    </row>
    <row r="935" spans="1:35" x14ac:dyDescent="0.25">
      <c r="A935">
        <v>934</v>
      </c>
      <c r="B935" t="s">
        <v>3811</v>
      </c>
      <c r="C935" t="s">
        <v>4155</v>
      </c>
      <c r="D935" t="s">
        <v>4669</v>
      </c>
      <c r="E935" t="s">
        <v>4731</v>
      </c>
      <c r="F935" t="s">
        <v>4156</v>
      </c>
      <c r="G935" t="s">
        <v>4157</v>
      </c>
      <c r="H935">
        <v>11305769</v>
      </c>
      <c r="I935">
        <v>202309</v>
      </c>
      <c r="J935">
        <v>45178</v>
      </c>
      <c r="K935">
        <v>140118</v>
      </c>
      <c r="L935" t="s">
        <v>4150</v>
      </c>
      <c r="M935">
        <v>140272</v>
      </c>
      <c r="N935" t="s">
        <v>4393</v>
      </c>
      <c r="P935" t="s">
        <v>4394</v>
      </c>
      <c r="Q935" t="s">
        <v>4395</v>
      </c>
      <c r="R935" t="s">
        <v>5698</v>
      </c>
      <c r="S935">
        <v>300177</v>
      </c>
      <c r="T935" t="s">
        <v>180</v>
      </c>
      <c r="V935" t="s">
        <v>5699</v>
      </c>
      <c r="W935" t="s">
        <v>3988</v>
      </c>
      <c r="X935" s="328">
        <v>-365000</v>
      </c>
      <c r="Y935" s="328">
        <v>-89.18</v>
      </c>
      <c r="Z935" s="328">
        <v>-933.98</v>
      </c>
      <c r="AA935" s="328">
        <v>-365000</v>
      </c>
      <c r="AB935">
        <v>0</v>
      </c>
      <c r="AC935" s="331">
        <v>45209.739443599537</v>
      </c>
      <c r="AD935" s="390">
        <v>1</v>
      </c>
      <c r="AE935" s="330">
        <f>IF(W935="COP",(X935*AD935),IF(W935="NOK",((Z935*AD935)*Tasas!$H$42),IF('GL MEN'!W935="EUR",(('GL MEN'!Z935*'GL MEN'!AD935)*Tasas!$H$42),IF('GL MEN'!W935="USD",(('GL MEN'!Z935*'GL MEN'!AD935)*Tasas!$H$42),0))))</f>
        <v>-365000</v>
      </c>
      <c r="AF935" s="319" t="s">
        <v>3875</v>
      </c>
      <c r="AG935" s="319">
        <v>2</v>
      </c>
      <c r="AH935" s="319" t="str">
        <f t="shared" si="28"/>
        <v>6</v>
      </c>
      <c r="AI935" s="319" t="str">
        <f t="shared" si="29"/>
        <v>URR</v>
      </c>
    </row>
    <row r="936" spans="1:35" x14ac:dyDescent="0.25">
      <c r="A936">
        <v>935</v>
      </c>
      <c r="B936" t="s">
        <v>3811</v>
      </c>
      <c r="C936" t="s">
        <v>4155</v>
      </c>
      <c r="D936" t="s">
        <v>4669</v>
      </c>
      <c r="E936" t="s">
        <v>4731</v>
      </c>
      <c r="F936" t="s">
        <v>4156</v>
      </c>
      <c r="G936" t="s">
        <v>4157</v>
      </c>
      <c r="H936">
        <v>11305769</v>
      </c>
      <c r="I936">
        <v>202309</v>
      </c>
      <c r="J936">
        <v>45178</v>
      </c>
      <c r="K936">
        <v>140118</v>
      </c>
      <c r="L936" t="s">
        <v>4150</v>
      </c>
      <c r="M936">
        <v>140272</v>
      </c>
      <c r="N936" t="s">
        <v>4393</v>
      </c>
      <c r="P936" t="s">
        <v>4394</v>
      </c>
      <c r="Q936" t="s">
        <v>4395</v>
      </c>
      <c r="R936" t="s">
        <v>4005</v>
      </c>
      <c r="S936">
        <v>3001717</v>
      </c>
      <c r="T936" t="s">
        <v>180</v>
      </c>
      <c r="V936" t="s">
        <v>5699</v>
      </c>
      <c r="W936" t="s">
        <v>3988</v>
      </c>
      <c r="X936" s="328">
        <v>365000</v>
      </c>
      <c r="Y936" s="328">
        <v>89.18</v>
      </c>
      <c r="Z936" s="328">
        <v>933.98</v>
      </c>
      <c r="AA936" s="328">
        <v>365000</v>
      </c>
      <c r="AB936">
        <v>0</v>
      </c>
      <c r="AC936" s="331">
        <v>45209.739443599537</v>
      </c>
      <c r="AD936" s="390">
        <v>1</v>
      </c>
      <c r="AE936" s="330">
        <f>IF(W936="COP",(X936*AD936),IF(W936="NOK",((Z936*AD936)*Tasas!$H$42),IF('GL MEN'!W936="EUR",(('GL MEN'!Z936*'GL MEN'!AD936)*Tasas!$H$42),IF('GL MEN'!W936="USD",(('GL MEN'!Z936*'GL MEN'!AD936)*Tasas!$H$42),0))))</f>
        <v>365000</v>
      </c>
      <c r="AF936" s="319" t="s">
        <v>3875</v>
      </c>
      <c r="AG936" s="319">
        <v>2</v>
      </c>
      <c r="AH936" s="319" t="str">
        <f t="shared" si="28"/>
        <v>6</v>
      </c>
      <c r="AI936" s="319" t="str">
        <f t="shared" si="29"/>
        <v>URR</v>
      </c>
    </row>
    <row r="937" spans="1:35" x14ac:dyDescent="0.25">
      <c r="A937">
        <v>936</v>
      </c>
      <c r="B937" t="s">
        <v>3811</v>
      </c>
      <c r="C937" t="s">
        <v>4155</v>
      </c>
      <c r="D937" t="s">
        <v>4669</v>
      </c>
      <c r="E937" t="s">
        <v>4731</v>
      </c>
      <c r="F937" t="s">
        <v>4156</v>
      </c>
      <c r="G937" t="s">
        <v>4157</v>
      </c>
      <c r="H937">
        <v>11305018</v>
      </c>
      <c r="I937">
        <v>202309</v>
      </c>
      <c r="J937">
        <v>45178</v>
      </c>
      <c r="K937">
        <v>140118</v>
      </c>
      <c r="L937" t="s">
        <v>4150</v>
      </c>
      <c r="M937">
        <v>140272</v>
      </c>
      <c r="N937" t="s">
        <v>4393</v>
      </c>
      <c r="P937" t="s">
        <v>4394</v>
      </c>
      <c r="Q937" t="s">
        <v>4395</v>
      </c>
      <c r="R937" t="s">
        <v>5698</v>
      </c>
      <c r="S937">
        <v>300177</v>
      </c>
      <c r="T937" t="s">
        <v>180</v>
      </c>
      <c r="V937" t="s">
        <v>5700</v>
      </c>
      <c r="W937" t="s">
        <v>3988</v>
      </c>
      <c r="X937" s="328">
        <v>365000</v>
      </c>
      <c r="Y937" s="328">
        <v>89.18</v>
      </c>
      <c r="Z937" s="328">
        <v>933.98</v>
      </c>
      <c r="AA937" s="328">
        <v>365000</v>
      </c>
      <c r="AB937">
        <v>0</v>
      </c>
      <c r="AC937" s="331">
        <v>45183.004853206017</v>
      </c>
      <c r="AD937" s="390">
        <v>1</v>
      </c>
      <c r="AE937" s="330">
        <f>IF(W937="COP",(X937*AD937),IF(W937="NOK",((Z937*AD937)*Tasas!$H$42),IF('GL MEN'!W937="EUR",(('GL MEN'!Z937*'GL MEN'!AD937)*Tasas!$H$42),IF('GL MEN'!W937="USD",(('GL MEN'!Z937*'GL MEN'!AD937)*Tasas!$H$42),0))))</f>
        <v>365000</v>
      </c>
      <c r="AF937" s="319" t="s">
        <v>3875</v>
      </c>
      <c r="AG937" s="319">
        <v>2</v>
      </c>
      <c r="AH937" s="319" t="str">
        <f t="shared" si="28"/>
        <v>6</v>
      </c>
      <c r="AI937" s="319" t="str">
        <f t="shared" si="29"/>
        <v>URR</v>
      </c>
    </row>
    <row r="938" spans="1:35" x14ac:dyDescent="0.25">
      <c r="A938">
        <v>937</v>
      </c>
      <c r="B938" t="s">
        <v>3811</v>
      </c>
      <c r="C938" t="s">
        <v>4155</v>
      </c>
      <c r="D938" t="s">
        <v>4669</v>
      </c>
      <c r="E938" t="s">
        <v>4731</v>
      </c>
      <c r="F938" t="s">
        <v>4156</v>
      </c>
      <c r="G938" t="s">
        <v>4157</v>
      </c>
      <c r="H938">
        <v>11305068</v>
      </c>
      <c r="I938">
        <v>202309</v>
      </c>
      <c r="J938">
        <v>45184</v>
      </c>
      <c r="K938">
        <v>140118</v>
      </c>
      <c r="L938" t="s">
        <v>4150</v>
      </c>
      <c r="M938">
        <v>140273</v>
      </c>
      <c r="N938" t="s">
        <v>4396</v>
      </c>
      <c r="P938" t="s">
        <v>4397</v>
      </c>
      <c r="Q938" t="s">
        <v>4398</v>
      </c>
      <c r="R938" t="s">
        <v>4005</v>
      </c>
      <c r="S938">
        <v>3001717</v>
      </c>
      <c r="T938" t="s">
        <v>180</v>
      </c>
      <c r="V938" t="s">
        <v>5701</v>
      </c>
      <c r="W938" t="s">
        <v>3988</v>
      </c>
      <c r="X938" s="328">
        <v>295000</v>
      </c>
      <c r="Y938" s="328">
        <v>74.67</v>
      </c>
      <c r="Z938" s="328">
        <v>782.02</v>
      </c>
      <c r="AA938" s="328">
        <v>295000</v>
      </c>
      <c r="AB938">
        <v>0</v>
      </c>
      <c r="AC938" s="331">
        <v>45188.967407905089</v>
      </c>
      <c r="AD938" s="390">
        <v>1</v>
      </c>
      <c r="AE938" s="330">
        <f>IF(W938="COP",(X938*AD938),IF(W938="NOK",((Z938*AD938)*Tasas!$H$42),IF('GL MEN'!W938="EUR",(('GL MEN'!Z938*'GL MEN'!AD938)*Tasas!$H$42),IF('GL MEN'!W938="USD",(('GL MEN'!Z938*'GL MEN'!AD938)*Tasas!$H$42),0))))</f>
        <v>295000</v>
      </c>
      <c r="AF938" s="319" t="s">
        <v>3875</v>
      </c>
      <c r="AG938" s="319">
        <v>2</v>
      </c>
      <c r="AH938" s="319" t="str">
        <f t="shared" si="28"/>
        <v>6</v>
      </c>
      <c r="AI938" s="319" t="str">
        <f t="shared" si="29"/>
        <v>URR</v>
      </c>
    </row>
    <row r="939" spans="1:35" x14ac:dyDescent="0.25">
      <c r="A939">
        <v>938</v>
      </c>
      <c r="B939" t="s">
        <v>3811</v>
      </c>
      <c r="C939" t="s">
        <v>4220</v>
      </c>
      <c r="D939" t="s">
        <v>4669</v>
      </c>
      <c r="E939" t="s">
        <v>4731</v>
      </c>
      <c r="F939" t="s">
        <v>4700</v>
      </c>
      <c r="G939" t="s">
        <v>4701</v>
      </c>
      <c r="H939">
        <v>7300908</v>
      </c>
      <c r="I939">
        <v>202309</v>
      </c>
      <c r="J939">
        <v>45196</v>
      </c>
      <c r="K939">
        <v>125062</v>
      </c>
      <c r="L939" t="s">
        <v>4150</v>
      </c>
      <c r="M939">
        <v>140297</v>
      </c>
      <c r="N939" t="s">
        <v>4417</v>
      </c>
      <c r="P939" t="s">
        <v>4418</v>
      </c>
      <c r="Q939" t="s">
        <v>4419</v>
      </c>
      <c r="R939" t="s">
        <v>4001</v>
      </c>
      <c r="S939">
        <v>3001577</v>
      </c>
      <c r="T939" t="s">
        <v>180</v>
      </c>
      <c r="V939" t="s">
        <v>5702</v>
      </c>
      <c r="W939" t="s">
        <v>3988</v>
      </c>
      <c r="X939" s="328">
        <v>175000</v>
      </c>
      <c r="Y939" s="328">
        <v>44.79</v>
      </c>
      <c r="Z939" s="328">
        <v>471.32</v>
      </c>
      <c r="AA939" s="328">
        <v>175000</v>
      </c>
      <c r="AB939">
        <v>0</v>
      </c>
      <c r="AC939" s="331">
        <v>45197.768561921293</v>
      </c>
      <c r="AD939" s="390">
        <v>1</v>
      </c>
      <c r="AE939" s="330">
        <f>IF(W939="COP",(X939*AD939),IF(W939="NOK",((Z939*AD939)*Tasas!$H$42),IF('GL MEN'!W939="EUR",(('GL MEN'!Z939*'GL MEN'!AD939)*Tasas!$H$42),IF('GL MEN'!W939="USD",(('GL MEN'!Z939*'GL MEN'!AD939)*Tasas!$H$42),0))))</f>
        <v>175000</v>
      </c>
      <c r="AF939" s="319" t="s">
        <v>3875</v>
      </c>
      <c r="AG939" s="319">
        <v>2</v>
      </c>
      <c r="AH939" s="319" t="str">
        <f t="shared" si="28"/>
        <v>4</v>
      </c>
      <c r="AI939" s="319" t="str">
        <f t="shared" si="29"/>
        <v>WA</v>
      </c>
    </row>
    <row r="940" spans="1:35" x14ac:dyDescent="0.25">
      <c r="A940">
        <v>939</v>
      </c>
      <c r="B940" t="s">
        <v>3811</v>
      </c>
      <c r="C940" t="s">
        <v>4672</v>
      </c>
      <c r="D940" t="s">
        <v>4669</v>
      </c>
      <c r="E940" t="s">
        <v>4731</v>
      </c>
      <c r="F940" t="s">
        <v>4673</v>
      </c>
      <c r="G940" t="s">
        <v>4674</v>
      </c>
      <c r="H940">
        <v>13301258</v>
      </c>
      <c r="I940">
        <v>202309</v>
      </c>
      <c r="J940">
        <v>45196</v>
      </c>
      <c r="K940" t="s">
        <v>4675</v>
      </c>
      <c r="L940" t="s">
        <v>4150</v>
      </c>
      <c r="M940">
        <v>140302</v>
      </c>
      <c r="N940" t="s">
        <v>4426</v>
      </c>
      <c r="P940" t="s">
        <v>4427</v>
      </c>
      <c r="Q940" t="s">
        <v>4428</v>
      </c>
      <c r="R940" t="s">
        <v>4001</v>
      </c>
      <c r="S940">
        <v>3001577</v>
      </c>
      <c r="T940" t="s">
        <v>180</v>
      </c>
      <c r="V940" t="s">
        <v>5703</v>
      </c>
      <c r="W940" t="s">
        <v>3988</v>
      </c>
      <c r="X940" s="328">
        <v>175000</v>
      </c>
      <c r="Y940" s="328">
        <v>44.79</v>
      </c>
      <c r="Z940" s="328">
        <v>471.32</v>
      </c>
      <c r="AA940" s="328">
        <v>175000</v>
      </c>
      <c r="AB940">
        <v>0</v>
      </c>
      <c r="AC940" s="331">
        <v>45196.948801770835</v>
      </c>
      <c r="AD940" s="390">
        <v>1</v>
      </c>
      <c r="AE940" s="330">
        <f>IF(W940="COP",(X940*AD940),IF(W940="NOK",((Z940*AD940)*Tasas!$H$42),IF('GL MEN'!W940="EUR",(('GL MEN'!Z940*'GL MEN'!AD940)*Tasas!$H$42),IF('GL MEN'!W940="USD",(('GL MEN'!Z940*'GL MEN'!AD940)*Tasas!$H$42),0))))</f>
        <v>175000</v>
      </c>
      <c r="AF940" s="319" t="s">
        <v>3875</v>
      </c>
      <c r="AG940" s="319">
        <v>2</v>
      </c>
      <c r="AH940" s="319" t="str">
        <f t="shared" si="28"/>
        <v>4</v>
      </c>
      <c r="AI940" s="319" t="str">
        <f t="shared" si="29"/>
        <v>WA</v>
      </c>
    </row>
    <row r="941" spans="1:35" x14ac:dyDescent="0.25">
      <c r="A941">
        <v>940</v>
      </c>
      <c r="B941" t="s">
        <v>3811</v>
      </c>
      <c r="C941" t="s">
        <v>4672</v>
      </c>
      <c r="D941" t="s">
        <v>4669</v>
      </c>
      <c r="E941" t="s">
        <v>4731</v>
      </c>
      <c r="F941" t="s">
        <v>4673</v>
      </c>
      <c r="G941" t="s">
        <v>4674</v>
      </c>
      <c r="H941">
        <v>13301156</v>
      </c>
      <c r="I941">
        <v>202309</v>
      </c>
      <c r="J941">
        <v>45182</v>
      </c>
      <c r="K941" t="s">
        <v>4675</v>
      </c>
      <c r="L941" t="s">
        <v>4150</v>
      </c>
      <c r="M941">
        <v>140303</v>
      </c>
      <c r="N941" t="s">
        <v>4429</v>
      </c>
      <c r="P941" t="s">
        <v>4430</v>
      </c>
      <c r="Q941" t="s">
        <v>4431</v>
      </c>
      <c r="R941" t="s">
        <v>4001</v>
      </c>
      <c r="S941">
        <v>3001577</v>
      </c>
      <c r="T941" t="s">
        <v>180</v>
      </c>
      <c r="V941" t="s">
        <v>5704</v>
      </c>
      <c r="W941" t="s">
        <v>3988</v>
      </c>
      <c r="X941" s="328">
        <v>175000</v>
      </c>
      <c r="Y941" s="328">
        <v>42.76</v>
      </c>
      <c r="Z941" s="328">
        <v>447.8</v>
      </c>
      <c r="AA941" s="328">
        <v>175000</v>
      </c>
      <c r="AB941">
        <v>0</v>
      </c>
      <c r="AC941" s="331">
        <v>45183.91956412037</v>
      </c>
      <c r="AD941" s="390">
        <v>1</v>
      </c>
      <c r="AE941" s="330">
        <f>IF(W941="COP",(X941*AD941),IF(W941="NOK",((Z941*AD941)*Tasas!$H$42),IF('GL MEN'!W941="EUR",(('GL MEN'!Z941*'GL MEN'!AD941)*Tasas!$H$42),IF('GL MEN'!W941="USD",(('GL MEN'!Z941*'GL MEN'!AD941)*Tasas!$H$42),0))))</f>
        <v>175000</v>
      </c>
      <c r="AF941" s="319" t="s">
        <v>3875</v>
      </c>
      <c r="AG941" s="319">
        <v>2</v>
      </c>
      <c r="AH941" s="319" t="str">
        <f t="shared" si="28"/>
        <v>4</v>
      </c>
      <c r="AI941" s="319" t="str">
        <f t="shared" si="29"/>
        <v>WA</v>
      </c>
    </row>
    <row r="942" spans="1:35" x14ac:dyDescent="0.25">
      <c r="A942">
        <v>941</v>
      </c>
      <c r="B942" t="s">
        <v>3811</v>
      </c>
      <c r="C942" t="s">
        <v>4259</v>
      </c>
      <c r="D942" t="s">
        <v>4669</v>
      </c>
      <c r="E942" t="s">
        <v>4731</v>
      </c>
      <c r="F942" t="s">
        <v>4700</v>
      </c>
      <c r="G942" t="s">
        <v>4701</v>
      </c>
      <c r="H942">
        <v>7300843</v>
      </c>
      <c r="I942">
        <v>202309</v>
      </c>
      <c r="J942">
        <v>45177</v>
      </c>
      <c r="K942">
        <v>125062</v>
      </c>
      <c r="L942" t="s">
        <v>4150</v>
      </c>
      <c r="M942">
        <v>140305</v>
      </c>
      <c r="N942" t="s">
        <v>4435</v>
      </c>
      <c r="P942" t="s">
        <v>4436</v>
      </c>
      <c r="Q942" t="s">
        <v>4437</v>
      </c>
      <c r="R942" t="s">
        <v>4001</v>
      </c>
      <c r="S942">
        <v>3001577</v>
      </c>
      <c r="T942" t="s">
        <v>180</v>
      </c>
      <c r="V942" t="s">
        <v>5705</v>
      </c>
      <c r="W942" t="s">
        <v>3988</v>
      </c>
      <c r="X942" s="328">
        <v>175000</v>
      </c>
      <c r="Y942" s="328">
        <v>42.76</v>
      </c>
      <c r="Z942" s="328">
        <v>447.8</v>
      </c>
      <c r="AA942" s="328">
        <v>175000</v>
      </c>
      <c r="AB942">
        <v>0</v>
      </c>
      <c r="AC942" s="331">
        <v>45183.703687037036</v>
      </c>
      <c r="AD942" s="390">
        <v>1</v>
      </c>
      <c r="AE942" s="330">
        <f>IF(W942="COP",(X942*AD942),IF(W942="NOK",((Z942*AD942)*Tasas!$H$42),IF('GL MEN'!W942="EUR",(('GL MEN'!Z942*'GL MEN'!AD942)*Tasas!$H$42),IF('GL MEN'!W942="USD",(('GL MEN'!Z942*'GL MEN'!AD942)*Tasas!$H$42),0))))</f>
        <v>175000</v>
      </c>
      <c r="AF942" s="319" t="s">
        <v>3875</v>
      </c>
      <c r="AG942" s="319">
        <v>2</v>
      </c>
      <c r="AH942" s="319" t="str">
        <f t="shared" si="28"/>
        <v>4</v>
      </c>
      <c r="AI942" s="319" t="str">
        <f t="shared" si="29"/>
        <v>WA</v>
      </c>
    </row>
    <row r="943" spans="1:35" x14ac:dyDescent="0.25">
      <c r="A943">
        <v>942</v>
      </c>
      <c r="B943" t="s">
        <v>3811</v>
      </c>
      <c r="C943" t="s">
        <v>4155</v>
      </c>
      <c r="D943" t="s">
        <v>4669</v>
      </c>
      <c r="E943" t="s">
        <v>4731</v>
      </c>
      <c r="F943" t="s">
        <v>4156</v>
      </c>
      <c r="G943" t="s">
        <v>4157</v>
      </c>
      <c r="H943">
        <v>11305019</v>
      </c>
      <c r="I943">
        <v>202309</v>
      </c>
      <c r="J943">
        <v>45178</v>
      </c>
      <c r="K943">
        <v>140118</v>
      </c>
      <c r="L943" t="s">
        <v>4150</v>
      </c>
      <c r="M943">
        <v>140373</v>
      </c>
      <c r="N943" t="s">
        <v>4498</v>
      </c>
      <c r="P943" t="s">
        <v>4499</v>
      </c>
      <c r="Q943" t="s">
        <v>4500</v>
      </c>
      <c r="R943" t="s">
        <v>4005</v>
      </c>
      <c r="S943">
        <v>3001717</v>
      </c>
      <c r="T943" t="s">
        <v>180</v>
      </c>
      <c r="V943" t="s">
        <v>5706</v>
      </c>
      <c r="W943" t="s">
        <v>3988</v>
      </c>
      <c r="X943" s="328">
        <v>365000</v>
      </c>
      <c r="Y943" s="328">
        <v>89.18</v>
      </c>
      <c r="Z943" s="328">
        <v>933.98</v>
      </c>
      <c r="AA943" s="328">
        <v>365000</v>
      </c>
      <c r="AB943">
        <v>0</v>
      </c>
      <c r="AC943" s="331">
        <v>45183.012732442126</v>
      </c>
      <c r="AD943" s="390">
        <v>1</v>
      </c>
      <c r="AE943" s="330">
        <f>IF(W943="COP",(X943*AD943),IF(W943="NOK",((Z943*AD943)*Tasas!$H$42),IF('GL MEN'!W943="EUR",(('GL MEN'!Z943*'GL MEN'!AD943)*Tasas!$H$42),IF('GL MEN'!W943="USD",(('GL MEN'!Z943*'GL MEN'!AD943)*Tasas!$H$42),0))))</f>
        <v>365000</v>
      </c>
      <c r="AF943" s="319" t="s">
        <v>3875</v>
      </c>
      <c r="AG943" s="319">
        <v>2</v>
      </c>
      <c r="AH943" s="319" t="str">
        <f t="shared" si="28"/>
        <v>6</v>
      </c>
      <c r="AI943" s="319" t="str">
        <f t="shared" si="29"/>
        <v>URR</v>
      </c>
    </row>
    <row r="944" spans="1:35" x14ac:dyDescent="0.25">
      <c r="A944">
        <v>943</v>
      </c>
      <c r="B944" t="s">
        <v>3811</v>
      </c>
      <c r="C944" t="s">
        <v>4672</v>
      </c>
      <c r="D944" t="s">
        <v>4669</v>
      </c>
      <c r="E944" t="s">
        <v>4731</v>
      </c>
      <c r="F944" t="s">
        <v>4673</v>
      </c>
      <c r="G944" t="s">
        <v>4674</v>
      </c>
      <c r="H944">
        <v>13301223</v>
      </c>
      <c r="I944">
        <v>202309</v>
      </c>
      <c r="J944">
        <v>45189</v>
      </c>
      <c r="K944" t="s">
        <v>4675</v>
      </c>
      <c r="L944" t="s">
        <v>4150</v>
      </c>
      <c r="M944">
        <v>140495</v>
      </c>
      <c r="N944" t="s">
        <v>4510</v>
      </c>
      <c r="P944" t="s">
        <v>4511</v>
      </c>
      <c r="Q944" t="s">
        <v>4512</v>
      </c>
      <c r="R944" t="s">
        <v>4001</v>
      </c>
      <c r="S944">
        <v>3001577</v>
      </c>
      <c r="T944" t="s">
        <v>180</v>
      </c>
      <c r="V944" t="s">
        <v>5707</v>
      </c>
      <c r="W944" t="s">
        <v>3988</v>
      </c>
      <c r="X944" s="328">
        <v>175000</v>
      </c>
      <c r="Y944" s="328">
        <v>44.29</v>
      </c>
      <c r="Z944" s="328">
        <v>463.91</v>
      </c>
      <c r="AA944" s="328">
        <v>175000</v>
      </c>
      <c r="AB944">
        <v>0</v>
      </c>
      <c r="AC944" s="331">
        <v>45189.920701620373</v>
      </c>
      <c r="AD944" s="390">
        <v>1</v>
      </c>
      <c r="AE944" s="330">
        <f>IF(W944="COP",(X944*AD944),IF(W944="NOK",((Z944*AD944)*Tasas!$H$42),IF('GL MEN'!W944="EUR",(('GL MEN'!Z944*'GL MEN'!AD944)*Tasas!$H$42),IF('GL MEN'!W944="USD",(('GL MEN'!Z944*'GL MEN'!AD944)*Tasas!$H$42),0))))</f>
        <v>175000</v>
      </c>
      <c r="AF944" s="319" t="s">
        <v>3875</v>
      </c>
      <c r="AG944" s="319">
        <v>2</v>
      </c>
      <c r="AH944" s="319" t="str">
        <f t="shared" si="28"/>
        <v>4</v>
      </c>
      <c r="AI944" s="319" t="str">
        <f t="shared" si="29"/>
        <v>WA</v>
      </c>
    </row>
    <row r="945" spans="1:35" x14ac:dyDescent="0.25">
      <c r="A945">
        <v>944</v>
      </c>
      <c r="B945" t="s">
        <v>3811</v>
      </c>
      <c r="C945" t="s">
        <v>4220</v>
      </c>
      <c r="D945" t="s">
        <v>4669</v>
      </c>
      <c r="E945" t="s">
        <v>4731</v>
      </c>
      <c r="F945" t="s">
        <v>4700</v>
      </c>
      <c r="G945" t="s">
        <v>4701</v>
      </c>
      <c r="H945">
        <v>7300910</v>
      </c>
      <c r="I945">
        <v>202309</v>
      </c>
      <c r="J945">
        <v>45196</v>
      </c>
      <c r="K945">
        <v>125062</v>
      </c>
      <c r="L945" t="s">
        <v>4150</v>
      </c>
      <c r="M945">
        <v>140496</v>
      </c>
      <c r="N945" t="s">
        <v>4513</v>
      </c>
      <c r="P945" t="s">
        <v>4514</v>
      </c>
      <c r="Q945" t="s">
        <v>4515</v>
      </c>
      <c r="R945" t="s">
        <v>4001</v>
      </c>
      <c r="S945">
        <v>3001577</v>
      </c>
      <c r="T945" t="s">
        <v>180</v>
      </c>
      <c r="V945" t="s">
        <v>5708</v>
      </c>
      <c r="W945" t="s">
        <v>3988</v>
      </c>
      <c r="X945" s="328">
        <v>175000</v>
      </c>
      <c r="Y945" s="328">
        <v>44.79</v>
      </c>
      <c r="Z945" s="328">
        <v>471.32</v>
      </c>
      <c r="AA945" s="328">
        <v>175000</v>
      </c>
      <c r="AB945">
        <v>0</v>
      </c>
      <c r="AC945" s="331">
        <v>45197.794287303244</v>
      </c>
      <c r="AD945" s="390">
        <v>1</v>
      </c>
      <c r="AE945" s="330">
        <f>IF(W945="COP",(X945*AD945),IF(W945="NOK",((Z945*AD945)*Tasas!$H$42),IF('GL MEN'!W945="EUR",(('GL MEN'!Z945*'GL MEN'!AD945)*Tasas!$H$42),IF('GL MEN'!W945="USD",(('GL MEN'!Z945*'GL MEN'!AD945)*Tasas!$H$42),0))))</f>
        <v>175000</v>
      </c>
      <c r="AF945" s="319" t="s">
        <v>3875</v>
      </c>
      <c r="AG945" s="319">
        <v>2</v>
      </c>
      <c r="AH945" s="319" t="str">
        <f t="shared" si="28"/>
        <v>4</v>
      </c>
      <c r="AI945" s="319" t="str">
        <f t="shared" si="29"/>
        <v>WA</v>
      </c>
    </row>
    <row r="946" spans="1:35" x14ac:dyDescent="0.25">
      <c r="A946">
        <v>945</v>
      </c>
      <c r="B946" t="s">
        <v>3811</v>
      </c>
      <c r="C946" t="s">
        <v>4145</v>
      </c>
      <c r="D946" t="s">
        <v>4669</v>
      </c>
      <c r="E946" t="s">
        <v>4731</v>
      </c>
      <c r="F946" t="s">
        <v>4148</v>
      </c>
      <c r="G946" t="s">
        <v>4149</v>
      </c>
      <c r="H946">
        <v>2302575</v>
      </c>
      <c r="I946">
        <v>202309</v>
      </c>
      <c r="J946">
        <v>45188</v>
      </c>
      <c r="K946" t="s">
        <v>4585</v>
      </c>
      <c r="L946" t="s">
        <v>4150</v>
      </c>
      <c r="M946">
        <v>140633</v>
      </c>
      <c r="N946" t="s">
        <v>5709</v>
      </c>
      <c r="P946" t="s">
        <v>5710</v>
      </c>
      <c r="Q946" t="s">
        <v>5711</v>
      </c>
      <c r="R946" t="s">
        <v>4008</v>
      </c>
      <c r="S946">
        <v>3001812</v>
      </c>
      <c r="T946" t="s">
        <v>180</v>
      </c>
      <c r="V946" t="s">
        <v>5712</v>
      </c>
      <c r="W946" t="s">
        <v>3988</v>
      </c>
      <c r="X946" s="328">
        <v>120000</v>
      </c>
      <c r="Y946" s="328">
        <v>30.37</v>
      </c>
      <c r="Z946" s="328">
        <v>318.11</v>
      </c>
      <c r="AA946" s="328">
        <v>120000</v>
      </c>
      <c r="AB946">
        <v>0</v>
      </c>
      <c r="AC946" s="331">
        <v>45190.706796990744</v>
      </c>
      <c r="AD946" s="390">
        <v>1</v>
      </c>
      <c r="AE946" s="330">
        <f>IF(W946="COP",(X946*AD946),IF(W946="NOK",((Z946*AD946)*Tasas!$H$42),IF('GL MEN'!W946="EUR",(('GL MEN'!Z946*'GL MEN'!AD946)*Tasas!$H$42),IF('GL MEN'!W946="USD",(('GL MEN'!Z946*'GL MEN'!AD946)*Tasas!$H$42),0))))</f>
        <v>120000</v>
      </c>
      <c r="AF946" s="319" t="s">
        <v>3875</v>
      </c>
      <c r="AG946" s="319">
        <v>2</v>
      </c>
      <c r="AH946" s="319" t="str">
        <f t="shared" si="28"/>
        <v>3</v>
      </c>
      <c r="AI946" s="319" t="str">
        <f t="shared" si="29"/>
        <v>NE</v>
      </c>
    </row>
    <row r="947" spans="1:35" x14ac:dyDescent="0.25">
      <c r="A947">
        <v>946</v>
      </c>
      <c r="B947" t="s">
        <v>3811</v>
      </c>
      <c r="C947" t="s">
        <v>4145</v>
      </c>
      <c r="D947" t="s">
        <v>4669</v>
      </c>
      <c r="E947" t="s">
        <v>4731</v>
      </c>
      <c r="F947" t="s">
        <v>4148</v>
      </c>
      <c r="G947" t="s">
        <v>4149</v>
      </c>
      <c r="H947">
        <v>2302576</v>
      </c>
      <c r="I947">
        <v>202309</v>
      </c>
      <c r="J947">
        <v>45189</v>
      </c>
      <c r="K947" t="s">
        <v>4585</v>
      </c>
      <c r="L947" t="s">
        <v>4150</v>
      </c>
      <c r="M947">
        <v>140677</v>
      </c>
      <c r="N947" t="s">
        <v>5713</v>
      </c>
      <c r="P947" t="s">
        <v>5714</v>
      </c>
      <c r="Q947" t="s">
        <v>5715</v>
      </c>
      <c r="R947" t="s">
        <v>4008</v>
      </c>
      <c r="S947">
        <v>3001812</v>
      </c>
      <c r="T947" t="s">
        <v>180</v>
      </c>
      <c r="V947" t="s">
        <v>5716</v>
      </c>
      <c r="W947" t="s">
        <v>3988</v>
      </c>
      <c r="X947" s="328">
        <v>135000</v>
      </c>
      <c r="Y947" s="328">
        <v>34.17</v>
      </c>
      <c r="Z947" s="328">
        <v>357.87</v>
      </c>
      <c r="AA947" s="328">
        <v>135000</v>
      </c>
      <c r="AB947">
        <v>0</v>
      </c>
      <c r="AC947" s="331">
        <v>45190.734700034722</v>
      </c>
      <c r="AD947" s="390">
        <v>1</v>
      </c>
      <c r="AE947" s="330">
        <f>IF(W947="COP",(X947*AD947),IF(W947="NOK",((Z947*AD947)*Tasas!$H$42),IF('GL MEN'!W947="EUR",(('GL MEN'!Z947*'GL MEN'!AD947)*Tasas!$H$42),IF('GL MEN'!W947="USD",(('GL MEN'!Z947*'GL MEN'!AD947)*Tasas!$H$42),0))))</f>
        <v>135000</v>
      </c>
      <c r="AF947" s="319" t="s">
        <v>3875</v>
      </c>
      <c r="AG947" s="319">
        <v>2</v>
      </c>
      <c r="AH947" s="319" t="str">
        <f t="shared" si="28"/>
        <v>3</v>
      </c>
      <c r="AI947" s="319" t="str">
        <f t="shared" si="29"/>
        <v>NE</v>
      </c>
    </row>
    <row r="948" spans="1:35" x14ac:dyDescent="0.25">
      <c r="A948">
        <v>947</v>
      </c>
      <c r="B948" t="s">
        <v>3811</v>
      </c>
      <c r="C948" t="s">
        <v>4145</v>
      </c>
      <c r="D948" t="s">
        <v>4669</v>
      </c>
      <c r="E948" t="s">
        <v>4731</v>
      </c>
      <c r="F948" t="s">
        <v>4148</v>
      </c>
      <c r="G948" t="s">
        <v>4149</v>
      </c>
      <c r="H948">
        <v>2302619</v>
      </c>
      <c r="I948">
        <v>202309</v>
      </c>
      <c r="J948">
        <v>45195</v>
      </c>
      <c r="K948" t="s">
        <v>4585</v>
      </c>
      <c r="L948" t="s">
        <v>4150</v>
      </c>
      <c r="M948">
        <v>140679</v>
      </c>
      <c r="N948" t="s">
        <v>5717</v>
      </c>
      <c r="P948" t="s">
        <v>5718</v>
      </c>
      <c r="Q948" t="s">
        <v>5719</v>
      </c>
      <c r="R948" t="s">
        <v>4008</v>
      </c>
      <c r="S948">
        <v>3001812</v>
      </c>
      <c r="T948" t="s">
        <v>180</v>
      </c>
      <c r="V948" t="s">
        <v>5720</v>
      </c>
      <c r="W948" t="s">
        <v>3988</v>
      </c>
      <c r="X948" s="328">
        <v>50000</v>
      </c>
      <c r="Y948" s="328">
        <v>12.8</v>
      </c>
      <c r="Z948" s="328">
        <v>134.66</v>
      </c>
      <c r="AA948" s="328">
        <v>50000</v>
      </c>
      <c r="AB948">
        <v>0</v>
      </c>
      <c r="AC948" s="331">
        <v>45197.949020914355</v>
      </c>
      <c r="AD948" s="390">
        <v>1</v>
      </c>
      <c r="AE948" s="330">
        <f>IF(W948="COP",(X948*AD948),IF(W948="NOK",((Z948*AD948)*Tasas!$H$42),IF('GL MEN'!W948="EUR",(('GL MEN'!Z948*'GL MEN'!AD948)*Tasas!$H$42),IF('GL MEN'!W948="USD",(('GL MEN'!Z948*'GL MEN'!AD948)*Tasas!$H$42),0))))</f>
        <v>50000</v>
      </c>
      <c r="AF948" s="319" t="s">
        <v>3875</v>
      </c>
      <c r="AG948" s="319">
        <v>2</v>
      </c>
      <c r="AH948" s="319" t="str">
        <f t="shared" si="28"/>
        <v>3</v>
      </c>
      <c r="AI948" s="319" t="str">
        <f t="shared" si="29"/>
        <v>NE</v>
      </c>
    </row>
    <row r="949" spans="1:35" x14ac:dyDescent="0.25">
      <c r="A949">
        <v>948</v>
      </c>
      <c r="B949" t="s">
        <v>3811</v>
      </c>
      <c r="C949" t="s">
        <v>4145</v>
      </c>
      <c r="D949" t="s">
        <v>4669</v>
      </c>
      <c r="E949" t="s">
        <v>4731</v>
      </c>
      <c r="F949" t="s">
        <v>4148</v>
      </c>
      <c r="G949" t="s">
        <v>4149</v>
      </c>
      <c r="H949">
        <v>2302596</v>
      </c>
      <c r="I949">
        <v>202309</v>
      </c>
      <c r="J949">
        <v>45190</v>
      </c>
      <c r="K949" t="s">
        <v>4585</v>
      </c>
      <c r="L949" t="s">
        <v>4150</v>
      </c>
      <c r="M949">
        <v>140680</v>
      </c>
      <c r="N949" t="s">
        <v>5721</v>
      </c>
      <c r="P949" t="s">
        <v>5722</v>
      </c>
      <c r="Q949" t="s">
        <v>5723</v>
      </c>
      <c r="R949" t="s">
        <v>4008</v>
      </c>
      <c r="S949">
        <v>3001812</v>
      </c>
      <c r="T949" t="s">
        <v>180</v>
      </c>
      <c r="V949" t="s">
        <v>5724</v>
      </c>
      <c r="W949" t="s">
        <v>3988</v>
      </c>
      <c r="X949" s="328">
        <v>50000</v>
      </c>
      <c r="Y949" s="328">
        <v>12.8</v>
      </c>
      <c r="Z949" s="328">
        <v>134.66</v>
      </c>
      <c r="AA949" s="328">
        <v>50000</v>
      </c>
      <c r="AB949">
        <v>0</v>
      </c>
      <c r="AC949" s="331">
        <v>45194.773026817129</v>
      </c>
      <c r="AD949" s="390">
        <v>1</v>
      </c>
      <c r="AE949" s="330">
        <f>IF(W949="COP",(X949*AD949),IF(W949="NOK",((Z949*AD949)*Tasas!$H$42),IF('GL MEN'!W949="EUR",(('GL MEN'!Z949*'GL MEN'!AD949)*Tasas!$H$42),IF('GL MEN'!W949="USD",(('GL MEN'!Z949*'GL MEN'!AD949)*Tasas!$H$42),0))))</f>
        <v>50000</v>
      </c>
      <c r="AF949" s="319" t="s">
        <v>3875</v>
      </c>
      <c r="AG949" s="319">
        <v>2</v>
      </c>
      <c r="AH949" s="319" t="str">
        <f t="shared" si="28"/>
        <v>3</v>
      </c>
      <c r="AI949" s="319" t="str">
        <f t="shared" si="29"/>
        <v>NE</v>
      </c>
    </row>
    <row r="950" spans="1:35" x14ac:dyDescent="0.25">
      <c r="A950">
        <v>949</v>
      </c>
      <c r="B950" t="s">
        <v>3811</v>
      </c>
      <c r="C950" t="s">
        <v>4259</v>
      </c>
      <c r="D950" t="s">
        <v>4669</v>
      </c>
      <c r="E950" t="s">
        <v>4731</v>
      </c>
      <c r="F950" t="s">
        <v>4740</v>
      </c>
      <c r="G950" t="s">
        <v>4741</v>
      </c>
      <c r="H950">
        <v>6304806</v>
      </c>
      <c r="I950">
        <v>202309</v>
      </c>
      <c r="J950">
        <v>45190</v>
      </c>
      <c r="K950">
        <v>10086</v>
      </c>
      <c r="L950" t="s">
        <v>4150</v>
      </c>
      <c r="M950" t="s">
        <v>5725</v>
      </c>
      <c r="N950" t="s">
        <v>5726</v>
      </c>
      <c r="P950" t="s">
        <v>5727</v>
      </c>
      <c r="Q950" t="s">
        <v>5728</v>
      </c>
      <c r="R950" t="s">
        <v>4041</v>
      </c>
      <c r="S950">
        <v>3001582</v>
      </c>
      <c r="T950" t="s">
        <v>180</v>
      </c>
      <c r="V950" t="s">
        <v>5729</v>
      </c>
      <c r="W950" t="s">
        <v>3988</v>
      </c>
      <c r="X950" s="328">
        <v>560000</v>
      </c>
      <c r="Y950" s="328">
        <v>141.74</v>
      </c>
      <c r="Z950" s="328">
        <v>1484.5</v>
      </c>
      <c r="AA950" s="328">
        <v>560000</v>
      </c>
      <c r="AB950">
        <v>0</v>
      </c>
      <c r="AC950" s="331">
        <v>45190.785104085648</v>
      </c>
      <c r="AD950" s="390">
        <v>1</v>
      </c>
      <c r="AE950" s="330">
        <f>IF(W950="COP",(X950*AD950),IF(W950="NOK",((Z950*AD950)*Tasas!$H$42),IF('GL MEN'!W950="EUR",(('GL MEN'!Z950*'GL MEN'!AD950)*Tasas!$H$42),IF('GL MEN'!W950="USD",(('GL MEN'!Z950*'GL MEN'!AD950)*Tasas!$H$42),0))))</f>
        <v>560000</v>
      </c>
      <c r="AF950" s="319" t="s">
        <v>3902</v>
      </c>
      <c r="AG950" s="319">
        <v>2</v>
      </c>
      <c r="AH950" s="319" t="str">
        <f t="shared" si="28"/>
        <v>4</v>
      </c>
      <c r="AI950" s="319" t="str">
        <f t="shared" si="29"/>
        <v>WA</v>
      </c>
    </row>
    <row r="951" spans="1:35" x14ac:dyDescent="0.25">
      <c r="A951">
        <v>950</v>
      </c>
      <c r="B951" t="s">
        <v>3811</v>
      </c>
      <c r="C951" t="s">
        <v>4259</v>
      </c>
      <c r="D951" t="s">
        <v>4669</v>
      </c>
      <c r="E951" t="s">
        <v>4731</v>
      </c>
      <c r="F951" t="s">
        <v>4740</v>
      </c>
      <c r="G951" t="s">
        <v>4741</v>
      </c>
      <c r="H951">
        <v>6304620</v>
      </c>
      <c r="I951">
        <v>202309</v>
      </c>
      <c r="J951">
        <v>45176</v>
      </c>
      <c r="K951">
        <v>10086</v>
      </c>
      <c r="L951" t="s">
        <v>4150</v>
      </c>
      <c r="M951" t="s">
        <v>5730</v>
      </c>
      <c r="N951" t="s">
        <v>5731</v>
      </c>
      <c r="P951" t="s">
        <v>5732</v>
      </c>
      <c r="Q951" t="s">
        <v>5733</v>
      </c>
      <c r="R951" t="s">
        <v>4041</v>
      </c>
      <c r="S951">
        <v>3001582</v>
      </c>
      <c r="T951" t="s">
        <v>180</v>
      </c>
      <c r="V951" t="s">
        <v>5734</v>
      </c>
      <c r="W951" t="s">
        <v>3988</v>
      </c>
      <c r="X951" s="328">
        <v>105000</v>
      </c>
      <c r="Y951" s="328">
        <v>25.65</v>
      </c>
      <c r="Z951" s="328">
        <v>268.68</v>
      </c>
      <c r="AA951" s="328">
        <v>105000</v>
      </c>
      <c r="AB951">
        <v>0</v>
      </c>
      <c r="AC951" s="331">
        <v>45183.924841747685</v>
      </c>
      <c r="AD951" s="390">
        <v>1</v>
      </c>
      <c r="AE951" s="330">
        <f>IF(W951="COP",(X951*AD951),IF(W951="NOK",((Z951*AD951)*Tasas!$H$42),IF('GL MEN'!W951="EUR",(('GL MEN'!Z951*'GL MEN'!AD951)*Tasas!$H$42),IF('GL MEN'!W951="USD",(('GL MEN'!Z951*'GL MEN'!AD951)*Tasas!$H$42),0))))</f>
        <v>105000</v>
      </c>
      <c r="AF951" s="319" t="s">
        <v>3902</v>
      </c>
      <c r="AG951" s="319">
        <v>2</v>
      </c>
      <c r="AH951" s="319" t="str">
        <f t="shared" si="28"/>
        <v>4</v>
      </c>
      <c r="AI951" s="319" t="str">
        <f t="shared" si="29"/>
        <v>WA</v>
      </c>
    </row>
    <row r="952" spans="1:35" x14ac:dyDescent="0.25">
      <c r="A952">
        <v>951</v>
      </c>
      <c r="B952" t="s">
        <v>3811</v>
      </c>
      <c r="C952" t="s">
        <v>4672</v>
      </c>
      <c r="D952" t="s">
        <v>4669</v>
      </c>
      <c r="E952" t="s">
        <v>4731</v>
      </c>
      <c r="F952" t="s">
        <v>4673</v>
      </c>
      <c r="G952" t="s">
        <v>4674</v>
      </c>
      <c r="H952">
        <v>13301355</v>
      </c>
      <c r="I952">
        <v>202309</v>
      </c>
      <c r="J952">
        <v>45198</v>
      </c>
      <c r="K952" t="s">
        <v>5461</v>
      </c>
      <c r="L952" t="s">
        <v>4150</v>
      </c>
      <c r="M952" t="s">
        <v>5730</v>
      </c>
      <c r="N952" t="s">
        <v>5731</v>
      </c>
      <c r="P952" t="s">
        <v>5732</v>
      </c>
      <c r="Q952" t="s">
        <v>5733</v>
      </c>
      <c r="R952" t="s">
        <v>4041</v>
      </c>
      <c r="S952">
        <v>3001582</v>
      </c>
      <c r="T952" t="s">
        <v>180</v>
      </c>
      <c r="V952" t="s">
        <v>5735</v>
      </c>
      <c r="W952" t="s">
        <v>3988</v>
      </c>
      <c r="X952" s="328">
        <v>120000</v>
      </c>
      <c r="Y952" s="328">
        <v>29.76</v>
      </c>
      <c r="Z952" s="328">
        <v>303.49</v>
      </c>
      <c r="AA952" s="328">
        <v>120000</v>
      </c>
      <c r="AB952">
        <v>0</v>
      </c>
      <c r="AC952" s="331">
        <v>45202.927211921298</v>
      </c>
      <c r="AD952" s="390">
        <v>1</v>
      </c>
      <c r="AE952" s="330">
        <f>IF(W952="COP",(X952*AD952),IF(W952="NOK",((Z952*AD952)*Tasas!$H$42),IF('GL MEN'!W952="EUR",(('GL MEN'!Z952*'GL MEN'!AD952)*Tasas!$H$42),IF('GL MEN'!W952="USD",(('GL MEN'!Z952*'GL MEN'!AD952)*Tasas!$H$42),0))))</f>
        <v>120000</v>
      </c>
      <c r="AF952" s="319" t="s">
        <v>3902</v>
      </c>
      <c r="AG952" s="319">
        <v>2</v>
      </c>
      <c r="AH952" s="319" t="str">
        <f t="shared" si="28"/>
        <v>4</v>
      </c>
      <c r="AI952" s="319" t="str">
        <f t="shared" si="29"/>
        <v>WA</v>
      </c>
    </row>
    <row r="953" spans="1:35" x14ac:dyDescent="0.25">
      <c r="A953">
        <v>952</v>
      </c>
      <c r="B953" t="s">
        <v>3811</v>
      </c>
      <c r="C953" t="s">
        <v>4672</v>
      </c>
      <c r="D953" t="s">
        <v>4669</v>
      </c>
      <c r="E953" t="s">
        <v>4731</v>
      </c>
      <c r="F953" t="s">
        <v>4673</v>
      </c>
      <c r="G953" t="s">
        <v>4674</v>
      </c>
      <c r="H953">
        <v>13301355</v>
      </c>
      <c r="I953">
        <v>202309</v>
      </c>
      <c r="J953">
        <v>45198</v>
      </c>
      <c r="K953" t="s">
        <v>5461</v>
      </c>
      <c r="L953" t="s">
        <v>4150</v>
      </c>
      <c r="M953" t="s">
        <v>5736</v>
      </c>
      <c r="N953" t="s">
        <v>5737</v>
      </c>
      <c r="P953" t="s">
        <v>5738</v>
      </c>
      <c r="Q953" t="s">
        <v>5739</v>
      </c>
      <c r="R953" t="s">
        <v>4041</v>
      </c>
      <c r="S953">
        <v>3001582</v>
      </c>
      <c r="T953" t="s">
        <v>180</v>
      </c>
      <c r="V953" t="s">
        <v>5740</v>
      </c>
      <c r="W953" t="s">
        <v>3988</v>
      </c>
      <c r="X953" s="328">
        <v>135000</v>
      </c>
      <c r="Y953" s="328">
        <v>34.17</v>
      </c>
      <c r="Z953" s="328">
        <v>348.38</v>
      </c>
      <c r="AA953" s="328">
        <v>135000</v>
      </c>
      <c r="AB953">
        <v>0</v>
      </c>
      <c r="AC953" s="331">
        <v>45202.927211921298</v>
      </c>
      <c r="AD953" s="390">
        <v>1</v>
      </c>
      <c r="AE953" s="330">
        <f>IF(W953="COP",(X953*AD953),IF(W953="NOK",((Z953*AD953)*Tasas!$H$42),IF('GL MEN'!W953="EUR",(('GL MEN'!Z953*'GL MEN'!AD953)*Tasas!$H$42),IF('GL MEN'!W953="USD",(('GL MEN'!Z953*'GL MEN'!AD953)*Tasas!$H$42),0))))</f>
        <v>135000</v>
      </c>
      <c r="AF953" s="319" t="s">
        <v>3902</v>
      </c>
      <c r="AG953" s="319">
        <v>2</v>
      </c>
      <c r="AH953" s="319" t="str">
        <f t="shared" si="28"/>
        <v>4</v>
      </c>
      <c r="AI953" s="319" t="str">
        <f t="shared" si="29"/>
        <v>WA</v>
      </c>
    </row>
    <row r="954" spans="1:35" x14ac:dyDescent="0.25">
      <c r="A954">
        <v>953</v>
      </c>
      <c r="B954" t="s">
        <v>3811</v>
      </c>
      <c r="C954" t="s">
        <v>4259</v>
      </c>
      <c r="D954" t="s">
        <v>4669</v>
      </c>
      <c r="E954" t="s">
        <v>4731</v>
      </c>
      <c r="F954" t="s">
        <v>4740</v>
      </c>
      <c r="G954" t="s">
        <v>4741</v>
      </c>
      <c r="H954">
        <v>6304651</v>
      </c>
      <c r="I954">
        <v>202309</v>
      </c>
      <c r="J954">
        <v>45176</v>
      </c>
      <c r="K954" t="s">
        <v>4788</v>
      </c>
      <c r="L954" t="s">
        <v>4150</v>
      </c>
      <c r="M954" t="s">
        <v>5741</v>
      </c>
      <c r="N954" t="s">
        <v>5742</v>
      </c>
      <c r="P954" t="s">
        <v>5743</v>
      </c>
      <c r="Q954" t="s">
        <v>5744</v>
      </c>
      <c r="R954" t="s">
        <v>4041</v>
      </c>
      <c r="S954">
        <v>3001582</v>
      </c>
      <c r="T954" t="s">
        <v>180</v>
      </c>
      <c r="V954" t="s">
        <v>5745</v>
      </c>
      <c r="W954" t="s">
        <v>3988</v>
      </c>
      <c r="X954" s="328">
        <v>105000</v>
      </c>
      <c r="Y954" s="328">
        <v>25.65</v>
      </c>
      <c r="Z954" s="328">
        <v>268.68</v>
      </c>
      <c r="AA954" s="328">
        <v>105000</v>
      </c>
      <c r="AB954">
        <v>0</v>
      </c>
      <c r="AC954" s="331">
        <v>45185.044386493057</v>
      </c>
      <c r="AD954" s="390">
        <v>1</v>
      </c>
      <c r="AE954" s="330">
        <f>IF(W954="COP",(X954*AD954),IF(W954="NOK",((Z954*AD954)*Tasas!$H$42),IF('GL MEN'!W954="EUR",(('GL MEN'!Z954*'GL MEN'!AD954)*Tasas!$H$42),IF('GL MEN'!W954="USD",(('GL MEN'!Z954*'GL MEN'!AD954)*Tasas!$H$42),0))))</f>
        <v>105000</v>
      </c>
      <c r="AF954" s="319" t="s">
        <v>3902</v>
      </c>
      <c r="AG954" s="319">
        <v>2</v>
      </c>
      <c r="AH954" s="319" t="str">
        <f t="shared" si="28"/>
        <v>4</v>
      </c>
      <c r="AI954" s="319" t="str">
        <f t="shared" si="29"/>
        <v>WA</v>
      </c>
    </row>
    <row r="955" spans="1:35" x14ac:dyDescent="0.25">
      <c r="A955">
        <v>954</v>
      </c>
      <c r="B955" t="s">
        <v>3811</v>
      </c>
      <c r="C955" t="s">
        <v>4259</v>
      </c>
      <c r="D955" t="s">
        <v>4669</v>
      </c>
      <c r="E955" t="s">
        <v>4731</v>
      </c>
      <c r="F955" t="s">
        <v>4740</v>
      </c>
      <c r="G955" t="s">
        <v>4741</v>
      </c>
      <c r="H955">
        <v>6304652</v>
      </c>
      <c r="I955">
        <v>202309</v>
      </c>
      <c r="J955">
        <v>45176</v>
      </c>
      <c r="K955" t="s">
        <v>4788</v>
      </c>
      <c r="L955" t="s">
        <v>4150</v>
      </c>
      <c r="M955" t="s">
        <v>4962</v>
      </c>
      <c r="N955" t="s">
        <v>4963</v>
      </c>
      <c r="P955" t="s">
        <v>5746</v>
      </c>
      <c r="Q955" t="s">
        <v>5747</v>
      </c>
      <c r="R955" t="s">
        <v>4041</v>
      </c>
      <c r="S955">
        <v>3001582</v>
      </c>
      <c r="T955" t="s">
        <v>180</v>
      </c>
      <c r="V955" t="s">
        <v>5748</v>
      </c>
      <c r="W955" t="s">
        <v>3988</v>
      </c>
      <c r="X955" s="328">
        <v>90000</v>
      </c>
      <c r="Y955" s="328">
        <v>21.99</v>
      </c>
      <c r="Z955" s="328">
        <v>230.3</v>
      </c>
      <c r="AA955" s="328">
        <v>90000</v>
      </c>
      <c r="AB955">
        <v>0</v>
      </c>
      <c r="AC955" s="331">
        <v>45185.045940393517</v>
      </c>
      <c r="AD955" s="390">
        <v>1</v>
      </c>
      <c r="AE955" s="330">
        <f>IF(W955="COP",(X955*AD955),IF(W955="NOK",((Z955*AD955)*Tasas!$H$42),IF('GL MEN'!W955="EUR",(('GL MEN'!Z955*'GL MEN'!AD955)*Tasas!$H$42),IF('GL MEN'!W955="USD",(('GL MEN'!Z955*'GL MEN'!AD955)*Tasas!$H$42),0))))</f>
        <v>90000</v>
      </c>
      <c r="AF955" s="319" t="s">
        <v>3902</v>
      </c>
      <c r="AG955" s="319">
        <v>2</v>
      </c>
      <c r="AH955" s="319" t="str">
        <f t="shared" si="28"/>
        <v>4</v>
      </c>
      <c r="AI955" s="319" t="str">
        <f t="shared" si="29"/>
        <v>WA</v>
      </c>
    </row>
    <row r="956" spans="1:35" x14ac:dyDescent="0.25">
      <c r="A956">
        <v>955</v>
      </c>
      <c r="B956" t="s">
        <v>3811</v>
      </c>
      <c r="C956" t="s">
        <v>4259</v>
      </c>
      <c r="D956" t="s">
        <v>4669</v>
      </c>
      <c r="E956" t="s">
        <v>4731</v>
      </c>
      <c r="F956" t="s">
        <v>4740</v>
      </c>
      <c r="G956" t="s">
        <v>4741</v>
      </c>
      <c r="H956">
        <v>6304611</v>
      </c>
      <c r="I956">
        <v>202309</v>
      </c>
      <c r="J956">
        <v>45170</v>
      </c>
      <c r="K956" t="s">
        <v>4788</v>
      </c>
      <c r="L956" t="s">
        <v>4150</v>
      </c>
      <c r="M956" t="s">
        <v>4873</v>
      </c>
      <c r="N956" t="s">
        <v>4874</v>
      </c>
      <c r="P956" t="s">
        <v>5749</v>
      </c>
      <c r="Q956" t="s">
        <v>5750</v>
      </c>
      <c r="R956" t="s">
        <v>4041</v>
      </c>
      <c r="S956">
        <v>3001582</v>
      </c>
      <c r="T956" t="s">
        <v>180</v>
      </c>
      <c r="V956" t="s">
        <v>5751</v>
      </c>
      <c r="W956" t="s">
        <v>3988</v>
      </c>
      <c r="X956" s="328">
        <v>85000</v>
      </c>
      <c r="Y956" s="328">
        <v>20.81</v>
      </c>
      <c r="Z956" s="328">
        <v>217.91</v>
      </c>
      <c r="AA956" s="328">
        <v>85000</v>
      </c>
      <c r="AB956">
        <v>0</v>
      </c>
      <c r="AC956" s="331">
        <v>45183.715553321759</v>
      </c>
      <c r="AD956" s="390">
        <v>1</v>
      </c>
      <c r="AE956" s="330">
        <f>IF(W956="COP",(X956*AD956),IF(W956="NOK",((Z956*AD956)*Tasas!$H$42),IF('GL MEN'!W956="EUR",(('GL MEN'!Z956*'GL MEN'!AD956)*Tasas!$H$42),IF('GL MEN'!W956="USD",(('GL MEN'!Z956*'GL MEN'!AD956)*Tasas!$H$42),0))))</f>
        <v>85000</v>
      </c>
      <c r="AF956" s="319" t="s">
        <v>3902</v>
      </c>
      <c r="AG956" s="319">
        <v>2</v>
      </c>
      <c r="AH956" s="319" t="str">
        <f t="shared" si="28"/>
        <v>4</v>
      </c>
      <c r="AI956" s="319" t="str">
        <f t="shared" si="29"/>
        <v>WA</v>
      </c>
    </row>
    <row r="957" spans="1:35" x14ac:dyDescent="0.25">
      <c r="A957">
        <v>956</v>
      </c>
      <c r="B957" t="s">
        <v>3811</v>
      </c>
      <c r="C957" t="s">
        <v>4259</v>
      </c>
      <c r="D957" t="s">
        <v>4669</v>
      </c>
      <c r="E957" t="s">
        <v>4731</v>
      </c>
      <c r="F957" t="s">
        <v>4673</v>
      </c>
      <c r="G957" t="s">
        <v>4674</v>
      </c>
      <c r="H957">
        <v>13301355</v>
      </c>
      <c r="I957">
        <v>202309</v>
      </c>
      <c r="J957">
        <v>45198</v>
      </c>
      <c r="K957" t="s">
        <v>5461</v>
      </c>
      <c r="L957" t="s">
        <v>4150</v>
      </c>
      <c r="M957" t="s">
        <v>5752</v>
      </c>
      <c r="N957" t="s">
        <v>5753</v>
      </c>
      <c r="P957" t="s">
        <v>5754</v>
      </c>
      <c r="Q957" t="s">
        <v>5755</v>
      </c>
      <c r="R957" t="s">
        <v>4041</v>
      </c>
      <c r="S957">
        <v>3001582</v>
      </c>
      <c r="T957" t="s">
        <v>180</v>
      </c>
      <c r="V957" t="s">
        <v>5756</v>
      </c>
      <c r="W957" t="s">
        <v>3988</v>
      </c>
      <c r="X957" s="328">
        <v>135000</v>
      </c>
      <c r="Y957" s="328">
        <v>32.71</v>
      </c>
      <c r="Z957" s="328">
        <v>339.96</v>
      </c>
      <c r="AA957" s="328">
        <v>135000</v>
      </c>
      <c r="AB957">
        <v>0</v>
      </c>
      <c r="AC957" s="331">
        <v>45202.927211921298</v>
      </c>
      <c r="AD957" s="390">
        <v>1</v>
      </c>
      <c r="AE957" s="330">
        <f>IF(W957="COP",(X957*AD957),IF(W957="NOK",((Z957*AD957)*Tasas!$H$42),IF('GL MEN'!W957="EUR",(('GL MEN'!Z957*'GL MEN'!AD957)*Tasas!$H$42),IF('GL MEN'!W957="USD",(('GL MEN'!Z957*'GL MEN'!AD957)*Tasas!$H$42),0))))</f>
        <v>135000</v>
      </c>
      <c r="AF957" s="319" t="s">
        <v>3902</v>
      </c>
      <c r="AG957" s="319">
        <v>2</v>
      </c>
      <c r="AH957" s="319" t="str">
        <f t="shared" si="28"/>
        <v>4</v>
      </c>
      <c r="AI957" s="319" t="str">
        <f t="shared" si="29"/>
        <v>WA</v>
      </c>
    </row>
    <row r="958" spans="1:35" x14ac:dyDescent="0.25">
      <c r="A958">
        <v>957</v>
      </c>
      <c r="B958" t="s">
        <v>3811</v>
      </c>
      <c r="C958" t="s">
        <v>4259</v>
      </c>
      <c r="D958" t="s">
        <v>4669</v>
      </c>
      <c r="E958" t="s">
        <v>4765</v>
      </c>
      <c r="F958" t="s">
        <v>4673</v>
      </c>
      <c r="G958" t="s">
        <v>4674</v>
      </c>
      <c r="H958">
        <v>13301355</v>
      </c>
      <c r="I958">
        <v>202309</v>
      </c>
      <c r="J958">
        <v>45198</v>
      </c>
      <c r="K958" t="s">
        <v>5461</v>
      </c>
      <c r="L958" t="s">
        <v>4150</v>
      </c>
      <c r="M958">
        <v>10408</v>
      </c>
      <c r="N958" t="s">
        <v>5757</v>
      </c>
      <c r="P958" t="s">
        <v>4793</v>
      </c>
      <c r="Q958" t="s">
        <v>4794</v>
      </c>
      <c r="R958" t="s">
        <v>4041</v>
      </c>
      <c r="S958">
        <v>3001582</v>
      </c>
      <c r="T958" t="s">
        <v>180</v>
      </c>
      <c r="V958" t="s">
        <v>5758</v>
      </c>
      <c r="W958" t="s">
        <v>3988</v>
      </c>
      <c r="X958" s="328">
        <v>92796</v>
      </c>
      <c r="Y958" s="328">
        <v>22.71</v>
      </c>
      <c r="Z958" s="328">
        <v>235.91</v>
      </c>
      <c r="AA958" s="328">
        <v>92796</v>
      </c>
      <c r="AB958">
        <v>0</v>
      </c>
      <c r="AC958" s="331">
        <v>45202.927211921298</v>
      </c>
      <c r="AD958" s="390">
        <v>1</v>
      </c>
      <c r="AE958" s="330">
        <f>IF(W958="COP",(X958*AD958),IF(W958="NOK",((Z958*AD958)*Tasas!$H$42),IF('GL MEN'!W958="EUR",(('GL MEN'!Z958*'GL MEN'!AD958)*Tasas!$H$42),IF('GL MEN'!W958="USD",(('GL MEN'!Z958*'GL MEN'!AD958)*Tasas!$H$42),0))))</f>
        <v>92796</v>
      </c>
      <c r="AF958" s="319" t="s">
        <v>3902</v>
      </c>
      <c r="AG958" s="319">
        <v>2</v>
      </c>
      <c r="AH958" s="319" t="str">
        <f t="shared" si="28"/>
        <v>4</v>
      </c>
      <c r="AI958" s="319" t="str">
        <f t="shared" si="29"/>
        <v>WA</v>
      </c>
    </row>
    <row r="959" spans="1:35" x14ac:dyDescent="0.25">
      <c r="A959">
        <v>958</v>
      </c>
      <c r="B959" t="s">
        <v>3811</v>
      </c>
      <c r="C959" t="s">
        <v>3811</v>
      </c>
      <c r="D959" t="s">
        <v>4669</v>
      </c>
      <c r="E959" t="s">
        <v>4765</v>
      </c>
      <c r="F959" t="s">
        <v>4156</v>
      </c>
      <c r="G959" t="s">
        <v>4157</v>
      </c>
      <c r="H959">
        <v>11305434</v>
      </c>
      <c r="I959">
        <v>202309</v>
      </c>
      <c r="J959">
        <v>45196</v>
      </c>
      <c r="K959" t="s">
        <v>1269</v>
      </c>
      <c r="L959" t="s">
        <v>4150</v>
      </c>
      <c r="M959">
        <v>118072</v>
      </c>
      <c r="N959" t="s">
        <v>5759</v>
      </c>
      <c r="P959" t="s">
        <v>4766</v>
      </c>
      <c r="Q959" t="s">
        <v>4767</v>
      </c>
      <c r="R959" t="s">
        <v>4005</v>
      </c>
      <c r="S959">
        <v>3001717</v>
      </c>
      <c r="T959" t="s">
        <v>5760</v>
      </c>
      <c r="V959" t="s">
        <v>5761</v>
      </c>
      <c r="W959" t="s">
        <v>3988</v>
      </c>
      <c r="X959" s="328">
        <v>181830</v>
      </c>
      <c r="Y959" s="328">
        <v>46.54</v>
      </c>
      <c r="Z959" s="328">
        <v>489.71</v>
      </c>
      <c r="AA959" s="328">
        <v>181830</v>
      </c>
      <c r="AB959">
        <v>0</v>
      </c>
      <c r="AC959" s="331">
        <v>45202.885238344905</v>
      </c>
      <c r="AD959" s="390">
        <v>1</v>
      </c>
      <c r="AE959" s="330">
        <f>IF(W959="COP",(X959*AD959),IF(W959="NOK",((Z959*AD959)*Tasas!$H$42),IF('GL MEN'!W959="EUR",(('GL MEN'!Z959*'GL MEN'!AD959)*Tasas!$H$42),IF('GL MEN'!W959="USD",(('GL MEN'!Z959*'GL MEN'!AD959)*Tasas!$H$42),0))))</f>
        <v>181830</v>
      </c>
      <c r="AF959" s="319" t="s">
        <v>3875</v>
      </c>
      <c r="AG959" s="319">
        <v>2</v>
      </c>
      <c r="AH959" s="319" t="str">
        <f t="shared" si="28"/>
        <v>6</v>
      </c>
      <c r="AI959" s="319" t="str">
        <f t="shared" si="29"/>
        <v>URR</v>
      </c>
    </row>
    <row r="960" spans="1:35" x14ac:dyDescent="0.25">
      <c r="A960">
        <v>959</v>
      </c>
      <c r="B960" t="s">
        <v>3811</v>
      </c>
      <c r="C960" t="s">
        <v>4228</v>
      </c>
      <c r="D960" t="s">
        <v>4669</v>
      </c>
      <c r="E960" t="s">
        <v>4765</v>
      </c>
      <c r="F960" t="s">
        <v>4562</v>
      </c>
      <c r="G960" t="s">
        <v>4563</v>
      </c>
      <c r="H960">
        <v>1303312</v>
      </c>
      <c r="I960">
        <v>202309</v>
      </c>
      <c r="J960">
        <v>45188</v>
      </c>
      <c r="K960">
        <v>138637</v>
      </c>
      <c r="L960" t="s">
        <v>4150</v>
      </c>
      <c r="M960">
        <v>124474</v>
      </c>
      <c r="N960" t="s">
        <v>5762</v>
      </c>
      <c r="P960" t="s">
        <v>4777</v>
      </c>
      <c r="Q960" t="s">
        <v>4778</v>
      </c>
      <c r="R960" t="s">
        <v>4007</v>
      </c>
      <c r="S960">
        <v>3001734</v>
      </c>
      <c r="T960" t="s">
        <v>180</v>
      </c>
      <c r="V960" t="s">
        <v>5763</v>
      </c>
      <c r="W960" t="s">
        <v>3988</v>
      </c>
      <c r="X960" s="328">
        <v>81020</v>
      </c>
      <c r="Y960" s="328">
        <v>20.51</v>
      </c>
      <c r="Z960" s="328">
        <v>214.78</v>
      </c>
      <c r="AA960" s="328">
        <v>81020</v>
      </c>
      <c r="AB960">
        <v>0</v>
      </c>
      <c r="AC960" s="331">
        <v>45202.046831053238</v>
      </c>
      <c r="AD960" s="390">
        <v>1</v>
      </c>
      <c r="AE960" s="330">
        <f>IF(W960="COP",(X960*AD960),IF(W960="NOK",((Z960*AD960)*Tasas!$H$42),IF('GL MEN'!W960="EUR",(('GL MEN'!Z960*'GL MEN'!AD960)*Tasas!$H$42),IF('GL MEN'!W960="USD",(('GL MEN'!Z960*'GL MEN'!AD960)*Tasas!$H$42),0))))</f>
        <v>81020</v>
      </c>
      <c r="AF960" s="319" t="s">
        <v>3875</v>
      </c>
      <c r="AG960" s="319">
        <v>2</v>
      </c>
      <c r="AH960" s="319" t="str">
        <f t="shared" si="28"/>
        <v>2</v>
      </c>
      <c r="AI960" s="319" t="str">
        <f t="shared" si="29"/>
        <v>CO</v>
      </c>
    </row>
    <row r="961" spans="1:35" x14ac:dyDescent="0.25">
      <c r="A961">
        <v>960</v>
      </c>
      <c r="B961" t="s">
        <v>3811</v>
      </c>
      <c r="C961" t="s">
        <v>4228</v>
      </c>
      <c r="D961" t="s">
        <v>4669</v>
      </c>
      <c r="E961" t="s">
        <v>4765</v>
      </c>
      <c r="F961" t="s">
        <v>4562</v>
      </c>
      <c r="G961" t="s">
        <v>4563</v>
      </c>
      <c r="H961">
        <v>1303312</v>
      </c>
      <c r="I961">
        <v>202309</v>
      </c>
      <c r="J961">
        <v>45188</v>
      </c>
      <c r="K961">
        <v>138637</v>
      </c>
      <c r="L961" t="s">
        <v>4150</v>
      </c>
      <c r="M961">
        <v>124474</v>
      </c>
      <c r="N961" t="s">
        <v>5762</v>
      </c>
      <c r="P961" t="s">
        <v>4772</v>
      </c>
      <c r="Q961" t="s">
        <v>4773</v>
      </c>
      <c r="R961" t="s">
        <v>4007</v>
      </c>
      <c r="S961">
        <v>3001734</v>
      </c>
      <c r="T961" t="s">
        <v>180</v>
      </c>
      <c r="V961" t="s">
        <v>5763</v>
      </c>
      <c r="W961" t="s">
        <v>3988</v>
      </c>
      <c r="X961" s="328">
        <v>3534</v>
      </c>
      <c r="Y961" s="328">
        <v>0.89</v>
      </c>
      <c r="Z961" s="328">
        <v>9.3699999999999992</v>
      </c>
      <c r="AA961" s="328">
        <v>3534</v>
      </c>
      <c r="AB961">
        <v>0</v>
      </c>
      <c r="AC961" s="331">
        <v>45202.046831053238</v>
      </c>
      <c r="AD961" s="390">
        <v>1</v>
      </c>
      <c r="AE961" s="330">
        <f>IF(W961="COP",(X961*AD961),IF(W961="NOK",((Z961*AD961)*Tasas!$H$42),IF('GL MEN'!W961="EUR",(('GL MEN'!Z961*'GL MEN'!AD961)*Tasas!$H$42),IF('GL MEN'!W961="USD",(('GL MEN'!Z961*'GL MEN'!AD961)*Tasas!$H$42),0))))</f>
        <v>3534</v>
      </c>
      <c r="AF961" s="319" t="s">
        <v>3875</v>
      </c>
      <c r="AG961" s="319">
        <v>2</v>
      </c>
      <c r="AH961" s="319" t="str">
        <f t="shared" si="28"/>
        <v>2</v>
      </c>
      <c r="AI961" s="319" t="str">
        <f t="shared" si="29"/>
        <v>CO</v>
      </c>
    </row>
    <row r="962" spans="1:35" x14ac:dyDescent="0.25">
      <c r="A962">
        <v>961</v>
      </c>
      <c r="B962" t="s">
        <v>3811</v>
      </c>
      <c r="C962" t="s">
        <v>4228</v>
      </c>
      <c r="D962" t="s">
        <v>4669</v>
      </c>
      <c r="E962" t="s">
        <v>4765</v>
      </c>
      <c r="F962" t="s">
        <v>4562</v>
      </c>
      <c r="G962" t="s">
        <v>4563</v>
      </c>
      <c r="H962">
        <v>1303503</v>
      </c>
      <c r="I962">
        <v>202309</v>
      </c>
      <c r="J962">
        <v>45196</v>
      </c>
      <c r="K962">
        <v>125468</v>
      </c>
      <c r="L962" t="s">
        <v>4150</v>
      </c>
      <c r="M962">
        <v>124474</v>
      </c>
      <c r="N962" t="s">
        <v>5762</v>
      </c>
      <c r="P962" t="s">
        <v>4810</v>
      </c>
      <c r="Q962" t="s">
        <v>4811</v>
      </c>
      <c r="R962" t="s">
        <v>4007</v>
      </c>
      <c r="S962">
        <v>3001734</v>
      </c>
      <c r="T962" t="s">
        <v>180</v>
      </c>
      <c r="V962" t="s">
        <v>5764</v>
      </c>
      <c r="W962" t="s">
        <v>3988</v>
      </c>
      <c r="X962" s="328">
        <v>68400</v>
      </c>
      <c r="Y962" s="328">
        <v>17.510000000000002</v>
      </c>
      <c r="Z962" s="328">
        <v>184.22</v>
      </c>
      <c r="AA962" s="328">
        <v>68400</v>
      </c>
      <c r="AB962">
        <v>0</v>
      </c>
      <c r="AC962" s="331">
        <v>45208.018993518519</v>
      </c>
      <c r="AD962" s="390">
        <v>1</v>
      </c>
      <c r="AE962" s="330">
        <f>IF(W962="COP",(X962*AD962),IF(W962="NOK",((Z962*AD962)*Tasas!$H$42),IF('GL MEN'!W962="EUR",(('GL MEN'!Z962*'GL MEN'!AD962)*Tasas!$H$42),IF('GL MEN'!W962="USD",(('GL MEN'!Z962*'GL MEN'!AD962)*Tasas!$H$42),0))))</f>
        <v>68400</v>
      </c>
      <c r="AF962" s="319" t="s">
        <v>3875</v>
      </c>
      <c r="AG962" s="319">
        <v>2</v>
      </c>
      <c r="AH962" s="319" t="str">
        <f t="shared" ref="AH962:AH1025" si="30">MID(R962,2,1)</f>
        <v>2</v>
      </c>
      <c r="AI962" s="319" t="str">
        <f t="shared" ref="AI962:AI1025" si="31">IF(AH962="0","CO",IF(AH962="1","CO",IF(AH962="2","CO",IF(AH962="3","NE",IF(AH962="4","WA",IF(AH962="6","URR"))))))</f>
        <v>CO</v>
      </c>
    </row>
    <row r="963" spans="1:35" x14ac:dyDescent="0.25">
      <c r="A963">
        <v>962</v>
      </c>
      <c r="B963" t="s">
        <v>3811</v>
      </c>
      <c r="C963" t="s">
        <v>4145</v>
      </c>
      <c r="D963" t="s">
        <v>4669</v>
      </c>
      <c r="E963" t="s">
        <v>4765</v>
      </c>
      <c r="F963" t="s">
        <v>4148</v>
      </c>
      <c r="G963" t="s">
        <v>4149</v>
      </c>
      <c r="H963">
        <v>2302701</v>
      </c>
      <c r="I963">
        <v>202309</v>
      </c>
      <c r="J963">
        <v>45197</v>
      </c>
      <c r="K963">
        <v>10848</v>
      </c>
      <c r="L963" t="s">
        <v>4150</v>
      </c>
      <c r="M963">
        <v>124677</v>
      </c>
      <c r="N963" t="s">
        <v>4225</v>
      </c>
      <c r="P963" t="s">
        <v>4945</v>
      </c>
      <c r="Q963" t="s">
        <v>4946</v>
      </c>
      <c r="R963" t="s">
        <v>4008</v>
      </c>
      <c r="S963">
        <v>3001812</v>
      </c>
      <c r="T963" t="s">
        <v>180</v>
      </c>
      <c r="V963" t="s">
        <v>5765</v>
      </c>
      <c r="W963" t="s">
        <v>3988</v>
      </c>
      <c r="X963" s="328">
        <v>33529</v>
      </c>
      <c r="Y963" s="328">
        <v>8.19</v>
      </c>
      <c r="Z963" s="328">
        <v>86.19</v>
      </c>
      <c r="AA963" s="328">
        <v>33529</v>
      </c>
      <c r="AB963">
        <v>0</v>
      </c>
      <c r="AC963" s="331">
        <v>45202.918932326385</v>
      </c>
      <c r="AD963" s="390">
        <v>1</v>
      </c>
      <c r="AE963" s="330">
        <f>IF(W963="COP",(X963*AD963),IF(W963="NOK",((Z963*AD963)*Tasas!$H$42),IF('GL MEN'!W963="EUR",(('GL MEN'!Z963*'GL MEN'!AD963)*Tasas!$H$42),IF('GL MEN'!W963="USD",(('GL MEN'!Z963*'GL MEN'!AD963)*Tasas!$H$42),0))))</f>
        <v>33529</v>
      </c>
      <c r="AF963" s="319" t="s">
        <v>3875</v>
      </c>
      <c r="AG963" s="319">
        <v>2</v>
      </c>
      <c r="AH963" s="319" t="str">
        <f t="shared" si="30"/>
        <v>3</v>
      </c>
      <c r="AI963" s="319" t="str">
        <f t="shared" si="31"/>
        <v>NE</v>
      </c>
    </row>
    <row r="964" spans="1:35" x14ac:dyDescent="0.25">
      <c r="A964">
        <v>963</v>
      </c>
      <c r="B964" t="s">
        <v>3811</v>
      </c>
      <c r="C964" t="s">
        <v>4228</v>
      </c>
      <c r="D964" t="s">
        <v>4669</v>
      </c>
      <c r="E964" t="s">
        <v>4765</v>
      </c>
      <c r="F964" t="s">
        <v>4562</v>
      </c>
      <c r="G964" t="s">
        <v>4563</v>
      </c>
      <c r="H964">
        <v>1303313</v>
      </c>
      <c r="I964">
        <v>202309</v>
      </c>
      <c r="J964">
        <v>45188</v>
      </c>
      <c r="K964">
        <v>138637</v>
      </c>
      <c r="L964" t="s">
        <v>4150</v>
      </c>
      <c r="M964">
        <v>124677</v>
      </c>
      <c r="N964" t="s">
        <v>4225</v>
      </c>
      <c r="P964" t="s">
        <v>4777</v>
      </c>
      <c r="Q964" t="s">
        <v>4778</v>
      </c>
      <c r="R964" t="s">
        <v>4007</v>
      </c>
      <c r="S964">
        <v>3001734</v>
      </c>
      <c r="T964" t="s">
        <v>180</v>
      </c>
      <c r="V964" t="s">
        <v>5766</v>
      </c>
      <c r="W964" t="s">
        <v>3988</v>
      </c>
      <c r="X964" s="328">
        <v>93940</v>
      </c>
      <c r="Y964" s="328">
        <v>23.78</v>
      </c>
      <c r="Z964" s="328">
        <v>249.03</v>
      </c>
      <c r="AA964" s="328">
        <v>93940</v>
      </c>
      <c r="AB964">
        <v>0</v>
      </c>
      <c r="AC964" s="331">
        <v>45202.061585532407</v>
      </c>
      <c r="AD964" s="390">
        <v>1</v>
      </c>
      <c r="AE964" s="330">
        <f>IF(W964="COP",(X964*AD964),IF(W964="NOK",((Z964*AD964)*Tasas!$H$42),IF('GL MEN'!W964="EUR",(('GL MEN'!Z964*'GL MEN'!AD964)*Tasas!$H$42),IF('GL MEN'!W964="USD",(('GL MEN'!Z964*'GL MEN'!AD964)*Tasas!$H$42),0))))</f>
        <v>93940</v>
      </c>
      <c r="AF964" s="319" t="s">
        <v>3875</v>
      </c>
      <c r="AG964" s="319">
        <v>2</v>
      </c>
      <c r="AH964" s="319" t="str">
        <f t="shared" si="30"/>
        <v>2</v>
      </c>
      <c r="AI964" s="319" t="str">
        <f t="shared" si="31"/>
        <v>CO</v>
      </c>
    </row>
    <row r="965" spans="1:35" x14ac:dyDescent="0.25">
      <c r="A965">
        <v>964</v>
      </c>
      <c r="B965" t="s">
        <v>3811</v>
      </c>
      <c r="C965" t="s">
        <v>4228</v>
      </c>
      <c r="D965" t="s">
        <v>4669</v>
      </c>
      <c r="E965" t="s">
        <v>4765</v>
      </c>
      <c r="F965" t="s">
        <v>4562</v>
      </c>
      <c r="G965" t="s">
        <v>4563</v>
      </c>
      <c r="H965">
        <v>1303313</v>
      </c>
      <c r="I965">
        <v>202309</v>
      </c>
      <c r="J965">
        <v>45188</v>
      </c>
      <c r="K965">
        <v>138637</v>
      </c>
      <c r="L965" t="s">
        <v>4150</v>
      </c>
      <c r="M965">
        <v>124677</v>
      </c>
      <c r="N965" t="s">
        <v>4225</v>
      </c>
      <c r="P965" t="s">
        <v>4772</v>
      </c>
      <c r="Q965" t="s">
        <v>4773</v>
      </c>
      <c r="R965" t="s">
        <v>4007</v>
      </c>
      <c r="S965">
        <v>3001734</v>
      </c>
      <c r="T965" t="s">
        <v>180</v>
      </c>
      <c r="V965" t="s">
        <v>5766</v>
      </c>
      <c r="W965" t="s">
        <v>3988</v>
      </c>
      <c r="X965" s="328">
        <v>3534</v>
      </c>
      <c r="Y965" s="328">
        <v>0.89</v>
      </c>
      <c r="Z965" s="328">
        <v>9.3699999999999992</v>
      </c>
      <c r="AA965" s="328">
        <v>3534</v>
      </c>
      <c r="AB965">
        <v>0</v>
      </c>
      <c r="AC965" s="331">
        <v>45202.061585532407</v>
      </c>
      <c r="AD965" s="390">
        <v>1</v>
      </c>
      <c r="AE965" s="330">
        <f>IF(W965="COP",(X965*AD965),IF(W965="NOK",((Z965*AD965)*Tasas!$H$42),IF('GL MEN'!W965="EUR",(('GL MEN'!Z965*'GL MEN'!AD965)*Tasas!$H$42),IF('GL MEN'!W965="USD",(('GL MEN'!Z965*'GL MEN'!AD965)*Tasas!$H$42),0))))</f>
        <v>3534</v>
      </c>
      <c r="AF965" s="319" t="s">
        <v>3875</v>
      </c>
      <c r="AG965" s="319">
        <v>2</v>
      </c>
      <c r="AH965" s="319" t="str">
        <f t="shared" si="30"/>
        <v>2</v>
      </c>
      <c r="AI965" s="319" t="str">
        <f t="shared" si="31"/>
        <v>CO</v>
      </c>
    </row>
    <row r="966" spans="1:35" x14ac:dyDescent="0.25">
      <c r="A966">
        <v>965</v>
      </c>
      <c r="B966" t="s">
        <v>3811</v>
      </c>
      <c r="C966" t="s">
        <v>4145</v>
      </c>
      <c r="D966" t="s">
        <v>4669</v>
      </c>
      <c r="E966" t="s">
        <v>4765</v>
      </c>
      <c r="F966" t="s">
        <v>4148</v>
      </c>
      <c r="G966" t="s">
        <v>4149</v>
      </c>
      <c r="H966">
        <v>2302694</v>
      </c>
      <c r="I966">
        <v>202309</v>
      </c>
      <c r="J966">
        <v>45197</v>
      </c>
      <c r="K966">
        <v>10848</v>
      </c>
      <c r="L966" t="s">
        <v>4150</v>
      </c>
      <c r="M966">
        <v>124677</v>
      </c>
      <c r="N966" t="s">
        <v>4225</v>
      </c>
      <c r="P966" t="s">
        <v>4964</v>
      </c>
      <c r="Q966" t="s">
        <v>4965</v>
      </c>
      <c r="R966" t="s">
        <v>4007</v>
      </c>
      <c r="S966">
        <v>3001734</v>
      </c>
      <c r="T966" t="s">
        <v>180</v>
      </c>
      <c r="V966" t="s">
        <v>5767</v>
      </c>
      <c r="W966" t="s">
        <v>3988</v>
      </c>
      <c r="X966" s="328">
        <v>102600</v>
      </c>
      <c r="Y966" s="328">
        <v>25.06</v>
      </c>
      <c r="Z966" s="328">
        <v>263.74</v>
      </c>
      <c r="AA966" s="328">
        <v>102600</v>
      </c>
      <c r="AB966">
        <v>0</v>
      </c>
      <c r="AC966" s="331">
        <v>45202.743694062498</v>
      </c>
      <c r="AD966" s="390">
        <v>1</v>
      </c>
      <c r="AE966" s="330">
        <f>IF(W966="COP",(X966*AD966),IF(W966="NOK",((Z966*AD966)*Tasas!$H$42),IF('GL MEN'!W966="EUR",(('GL MEN'!Z966*'GL MEN'!AD966)*Tasas!$H$42),IF('GL MEN'!W966="USD",(('GL MEN'!Z966*'GL MEN'!AD966)*Tasas!$H$42),0))))</f>
        <v>102600</v>
      </c>
      <c r="AF966" s="319" t="s">
        <v>3875</v>
      </c>
      <c r="AG966" s="319">
        <v>2</v>
      </c>
      <c r="AH966" s="319" t="str">
        <f t="shared" si="30"/>
        <v>2</v>
      </c>
      <c r="AI966" s="319" t="str">
        <f t="shared" si="31"/>
        <v>CO</v>
      </c>
    </row>
    <row r="967" spans="1:35" x14ac:dyDescent="0.25">
      <c r="A967">
        <v>966</v>
      </c>
      <c r="B967" t="s">
        <v>3811</v>
      </c>
      <c r="C967" t="s">
        <v>4145</v>
      </c>
      <c r="D967" t="s">
        <v>4669</v>
      </c>
      <c r="E967" t="s">
        <v>4765</v>
      </c>
      <c r="F967" t="s">
        <v>4148</v>
      </c>
      <c r="G967" t="s">
        <v>4149</v>
      </c>
      <c r="H967">
        <v>2302740</v>
      </c>
      <c r="I967">
        <v>202309</v>
      </c>
      <c r="J967">
        <v>45199</v>
      </c>
      <c r="K967">
        <v>10848</v>
      </c>
      <c r="L967" t="s">
        <v>4150</v>
      </c>
      <c r="M967">
        <v>124677</v>
      </c>
      <c r="N967" t="s">
        <v>4225</v>
      </c>
      <c r="P967" t="s">
        <v>4945</v>
      </c>
      <c r="Q967" t="s">
        <v>4946</v>
      </c>
      <c r="R967" t="s">
        <v>4008</v>
      </c>
      <c r="S967">
        <v>3001812</v>
      </c>
      <c r="T967" t="s">
        <v>180</v>
      </c>
      <c r="V967" t="s">
        <v>5768</v>
      </c>
      <c r="W967" t="s">
        <v>3988</v>
      </c>
      <c r="X967" s="328">
        <v>16765</v>
      </c>
      <c r="Y967" s="328">
        <v>4.0999999999999996</v>
      </c>
      <c r="Z967" s="328">
        <v>43.09</v>
      </c>
      <c r="AA967" s="328">
        <v>16765</v>
      </c>
      <c r="AB967">
        <v>0</v>
      </c>
      <c r="AC967" s="331">
        <v>45203.167530752318</v>
      </c>
      <c r="AD967" s="390">
        <v>1</v>
      </c>
      <c r="AE967" s="330">
        <f>IF(W967="COP",(X967*AD967),IF(W967="NOK",((Z967*AD967)*Tasas!$H$42),IF('GL MEN'!W967="EUR",(('GL MEN'!Z967*'GL MEN'!AD967)*Tasas!$H$42),IF('GL MEN'!W967="USD",(('GL MEN'!Z967*'GL MEN'!AD967)*Tasas!$H$42),0))))</f>
        <v>16765</v>
      </c>
      <c r="AF967" s="319" t="s">
        <v>3875</v>
      </c>
      <c r="AG967" s="319">
        <v>2</v>
      </c>
      <c r="AH967" s="319" t="str">
        <f t="shared" si="30"/>
        <v>3</v>
      </c>
      <c r="AI967" s="319" t="str">
        <f t="shared" si="31"/>
        <v>NE</v>
      </c>
    </row>
    <row r="968" spans="1:35" x14ac:dyDescent="0.25">
      <c r="A968">
        <v>967</v>
      </c>
      <c r="B968" t="s">
        <v>3811</v>
      </c>
      <c r="C968" t="s">
        <v>4145</v>
      </c>
      <c r="D968" t="s">
        <v>4669</v>
      </c>
      <c r="E968" t="s">
        <v>4765</v>
      </c>
      <c r="F968" t="s">
        <v>4148</v>
      </c>
      <c r="G968" t="s">
        <v>4149</v>
      </c>
      <c r="H968">
        <v>2302755</v>
      </c>
      <c r="I968">
        <v>202309</v>
      </c>
      <c r="J968">
        <v>45197</v>
      </c>
      <c r="K968">
        <v>10848</v>
      </c>
      <c r="L968" t="s">
        <v>4150</v>
      </c>
      <c r="M968">
        <v>127059</v>
      </c>
      <c r="N968" t="s">
        <v>4987</v>
      </c>
      <c r="P968" t="s">
        <v>4945</v>
      </c>
      <c r="Q968" t="s">
        <v>4946</v>
      </c>
      <c r="R968" t="s">
        <v>4008</v>
      </c>
      <c r="S968">
        <v>3001812</v>
      </c>
      <c r="T968" t="s">
        <v>180</v>
      </c>
      <c r="V968" t="s">
        <v>5769</v>
      </c>
      <c r="W968" t="s">
        <v>3988</v>
      </c>
      <c r="X968" s="328">
        <v>16765</v>
      </c>
      <c r="Y968" s="328">
        <v>4.0999999999999996</v>
      </c>
      <c r="Z968" s="328">
        <v>43.09</v>
      </c>
      <c r="AA968" s="328">
        <v>16765</v>
      </c>
      <c r="AB968">
        <v>0</v>
      </c>
      <c r="AC968" s="331">
        <v>45204.658794212963</v>
      </c>
      <c r="AD968" s="390">
        <v>1</v>
      </c>
      <c r="AE968" s="330">
        <f>IF(W968="COP",(X968*AD968),IF(W968="NOK",((Z968*AD968)*Tasas!$H$42),IF('GL MEN'!W968="EUR",(('GL MEN'!Z968*'GL MEN'!AD968)*Tasas!$H$42),IF('GL MEN'!W968="USD",(('GL MEN'!Z968*'GL MEN'!AD968)*Tasas!$H$42),0))))</f>
        <v>16765</v>
      </c>
      <c r="AF968" s="319" t="s">
        <v>3875</v>
      </c>
      <c r="AG968" s="319">
        <v>2</v>
      </c>
      <c r="AH968" s="319" t="str">
        <f t="shared" si="30"/>
        <v>3</v>
      </c>
      <c r="AI968" s="319" t="str">
        <f t="shared" si="31"/>
        <v>NE</v>
      </c>
    </row>
    <row r="969" spans="1:35" x14ac:dyDescent="0.25">
      <c r="A969">
        <v>968</v>
      </c>
      <c r="B969" t="s">
        <v>3811</v>
      </c>
      <c r="C969" t="s">
        <v>3811</v>
      </c>
      <c r="D969" t="s">
        <v>4669</v>
      </c>
      <c r="E969" t="s">
        <v>4765</v>
      </c>
      <c r="F969" t="s">
        <v>4156</v>
      </c>
      <c r="G969" t="s">
        <v>4157</v>
      </c>
      <c r="H969">
        <v>11305433</v>
      </c>
      <c r="I969">
        <v>202309</v>
      </c>
      <c r="J969">
        <v>45196</v>
      </c>
      <c r="K969" t="s">
        <v>1269</v>
      </c>
      <c r="L969" t="s">
        <v>4150</v>
      </c>
      <c r="M969">
        <v>130905</v>
      </c>
      <c r="N969" t="s">
        <v>4689</v>
      </c>
      <c r="P969" t="s">
        <v>4766</v>
      </c>
      <c r="Q969" t="s">
        <v>4767</v>
      </c>
      <c r="R969" t="s">
        <v>4005</v>
      </c>
      <c r="S969">
        <v>3001717</v>
      </c>
      <c r="T969" t="s">
        <v>5770</v>
      </c>
      <c r="V969" t="s">
        <v>5771</v>
      </c>
      <c r="W969" t="s">
        <v>3988</v>
      </c>
      <c r="X969" s="328">
        <v>45410</v>
      </c>
      <c r="Y969" s="328">
        <v>11.62</v>
      </c>
      <c r="Z969" s="328">
        <v>122.3</v>
      </c>
      <c r="AA969" s="328">
        <v>45410</v>
      </c>
      <c r="AB969">
        <v>0</v>
      </c>
      <c r="AC969" s="331">
        <v>45202.816985185185</v>
      </c>
      <c r="AD969" s="390">
        <v>1</v>
      </c>
      <c r="AE969" s="330">
        <f>IF(W969="COP",(X969*AD969),IF(W969="NOK",((Z969*AD969)*Tasas!$H$42),IF('GL MEN'!W969="EUR",(('GL MEN'!Z969*'GL MEN'!AD969)*Tasas!$H$42),IF('GL MEN'!W969="USD",(('GL MEN'!Z969*'GL MEN'!AD969)*Tasas!$H$42),0))))</f>
        <v>45410</v>
      </c>
      <c r="AF969" s="319" t="s">
        <v>3875</v>
      </c>
      <c r="AG969" s="319">
        <v>2</v>
      </c>
      <c r="AH969" s="319" t="str">
        <f t="shared" si="30"/>
        <v>6</v>
      </c>
      <c r="AI969" s="319" t="str">
        <f t="shared" si="31"/>
        <v>URR</v>
      </c>
    </row>
    <row r="970" spans="1:35" x14ac:dyDescent="0.25">
      <c r="A970">
        <v>969</v>
      </c>
      <c r="B970" t="s">
        <v>3811</v>
      </c>
      <c r="C970" t="s">
        <v>4259</v>
      </c>
      <c r="D970" t="s">
        <v>4669</v>
      </c>
      <c r="E970" t="s">
        <v>4765</v>
      </c>
      <c r="F970" t="s">
        <v>4740</v>
      </c>
      <c r="G970" t="s">
        <v>4741</v>
      </c>
      <c r="H970">
        <v>6305120</v>
      </c>
      <c r="I970">
        <v>202309</v>
      </c>
      <c r="J970">
        <v>45195</v>
      </c>
      <c r="K970">
        <v>138103</v>
      </c>
      <c r="L970" t="s">
        <v>4150</v>
      </c>
      <c r="M970">
        <v>136672</v>
      </c>
      <c r="N970" t="s">
        <v>4800</v>
      </c>
      <c r="P970" t="s">
        <v>4842</v>
      </c>
      <c r="Q970" t="s">
        <v>4843</v>
      </c>
      <c r="R970" t="s">
        <v>4041</v>
      </c>
      <c r="S970">
        <v>3001582</v>
      </c>
      <c r="T970" t="s">
        <v>5772</v>
      </c>
      <c r="V970" t="s">
        <v>5773</v>
      </c>
      <c r="W970" t="s">
        <v>3988</v>
      </c>
      <c r="X970" s="328">
        <v>31200</v>
      </c>
      <c r="Y970" s="328">
        <v>7.99</v>
      </c>
      <c r="Z970" s="328">
        <v>84.03</v>
      </c>
      <c r="AA970" s="328">
        <v>31200</v>
      </c>
      <c r="AB970">
        <v>0</v>
      </c>
      <c r="AC970" s="331">
        <v>45202.08916142361</v>
      </c>
      <c r="AD970" s="390">
        <v>1</v>
      </c>
      <c r="AE970" s="330">
        <f>IF(W970="COP",(X970*AD970),IF(W970="NOK",((Z970*AD970)*Tasas!$H$42),IF('GL MEN'!W970="EUR",(('GL MEN'!Z970*'GL MEN'!AD970)*Tasas!$H$42),IF('GL MEN'!W970="USD",(('GL MEN'!Z970*'GL MEN'!AD970)*Tasas!$H$42),0))))</f>
        <v>31200</v>
      </c>
      <c r="AF970" s="319" t="s">
        <v>3902</v>
      </c>
      <c r="AG970" s="319">
        <v>2</v>
      </c>
      <c r="AH970" s="319" t="str">
        <f t="shared" si="30"/>
        <v>4</v>
      </c>
      <c r="AI970" s="319" t="str">
        <f t="shared" si="31"/>
        <v>WA</v>
      </c>
    </row>
    <row r="971" spans="1:35" x14ac:dyDescent="0.25">
      <c r="A971">
        <v>970</v>
      </c>
      <c r="B971" t="s">
        <v>3811</v>
      </c>
      <c r="C971" t="s">
        <v>4259</v>
      </c>
      <c r="D971" t="s">
        <v>4669</v>
      </c>
      <c r="E971" t="s">
        <v>4765</v>
      </c>
      <c r="F971" t="s">
        <v>4740</v>
      </c>
      <c r="G971" t="s">
        <v>4741</v>
      </c>
      <c r="H971">
        <v>6305120</v>
      </c>
      <c r="I971">
        <v>202309</v>
      </c>
      <c r="J971">
        <v>45195</v>
      </c>
      <c r="K971">
        <v>138103</v>
      </c>
      <c r="L971" t="s">
        <v>4150</v>
      </c>
      <c r="M971">
        <v>136672</v>
      </c>
      <c r="N971" t="s">
        <v>4800</v>
      </c>
      <c r="P971" t="s">
        <v>4842</v>
      </c>
      <c r="Q971" t="s">
        <v>4843</v>
      </c>
      <c r="R971" t="s">
        <v>4041</v>
      </c>
      <c r="S971">
        <v>3001582</v>
      </c>
      <c r="T971" t="s">
        <v>180</v>
      </c>
      <c r="V971" t="s">
        <v>5773</v>
      </c>
      <c r="W971" t="s">
        <v>3988</v>
      </c>
      <c r="X971" s="328">
        <v>3534</v>
      </c>
      <c r="Y971" s="328">
        <v>0.9</v>
      </c>
      <c r="Z971" s="328">
        <v>9.52</v>
      </c>
      <c r="AA971" s="328">
        <v>3534</v>
      </c>
      <c r="AB971">
        <v>0</v>
      </c>
      <c r="AC971" s="331">
        <v>45202.08916142361</v>
      </c>
      <c r="AD971" s="390">
        <v>1</v>
      </c>
      <c r="AE971" s="330">
        <f>IF(W971="COP",(X971*AD971),IF(W971="NOK",((Z971*AD971)*Tasas!$H$42),IF('GL MEN'!W971="EUR",(('GL MEN'!Z971*'GL MEN'!AD971)*Tasas!$H$42),IF('GL MEN'!W971="USD",(('GL MEN'!Z971*'GL MEN'!AD971)*Tasas!$H$42),0))))</f>
        <v>3534</v>
      </c>
      <c r="AF971" s="319" t="s">
        <v>3902</v>
      </c>
      <c r="AG971" s="319">
        <v>2</v>
      </c>
      <c r="AH971" s="319" t="str">
        <f t="shared" si="30"/>
        <v>4</v>
      </c>
      <c r="AI971" s="319" t="str">
        <f t="shared" si="31"/>
        <v>WA</v>
      </c>
    </row>
    <row r="972" spans="1:35" x14ac:dyDescent="0.25">
      <c r="A972">
        <v>971</v>
      </c>
      <c r="B972" t="s">
        <v>3811</v>
      </c>
      <c r="C972" t="s">
        <v>4259</v>
      </c>
      <c r="D972" t="s">
        <v>4669</v>
      </c>
      <c r="E972" t="s">
        <v>4765</v>
      </c>
      <c r="F972" t="s">
        <v>4740</v>
      </c>
      <c r="G972" t="s">
        <v>4741</v>
      </c>
      <c r="H972">
        <v>6304857</v>
      </c>
      <c r="I972">
        <v>202309</v>
      </c>
      <c r="J972">
        <v>45189</v>
      </c>
      <c r="K972">
        <v>138103</v>
      </c>
      <c r="L972" t="s">
        <v>4150</v>
      </c>
      <c r="M972">
        <v>136672</v>
      </c>
      <c r="N972" t="s">
        <v>4800</v>
      </c>
      <c r="P972" t="s">
        <v>4810</v>
      </c>
      <c r="Q972" t="s">
        <v>4811</v>
      </c>
      <c r="R972" t="s">
        <v>4041</v>
      </c>
      <c r="S972">
        <v>3001582</v>
      </c>
      <c r="T972" t="s">
        <v>180</v>
      </c>
      <c r="V972" t="s">
        <v>5774</v>
      </c>
      <c r="W972" t="s">
        <v>3988</v>
      </c>
      <c r="X972" s="328">
        <v>34200</v>
      </c>
      <c r="Y972" s="328">
        <v>8.66</v>
      </c>
      <c r="Z972" s="328">
        <v>90.66</v>
      </c>
      <c r="AA972" s="328">
        <v>34200</v>
      </c>
      <c r="AB972">
        <v>0</v>
      </c>
      <c r="AC972" s="331">
        <v>45196.991864467593</v>
      </c>
      <c r="AD972" s="390">
        <v>1</v>
      </c>
      <c r="AE972" s="330">
        <f>IF(W972="COP",(X972*AD972),IF(W972="NOK",((Z972*AD972)*Tasas!$H$42),IF('GL MEN'!W972="EUR",(('GL MEN'!Z972*'GL MEN'!AD972)*Tasas!$H$42),IF('GL MEN'!W972="USD",(('GL MEN'!Z972*'GL MEN'!AD972)*Tasas!$H$42),0))))</f>
        <v>34200</v>
      </c>
      <c r="AF972" s="319" t="s">
        <v>3902</v>
      </c>
      <c r="AG972" s="319">
        <v>2</v>
      </c>
      <c r="AH972" s="319" t="str">
        <f t="shared" si="30"/>
        <v>4</v>
      </c>
      <c r="AI972" s="319" t="str">
        <f t="shared" si="31"/>
        <v>WA</v>
      </c>
    </row>
    <row r="973" spans="1:35" x14ac:dyDescent="0.25">
      <c r="A973">
        <v>972</v>
      </c>
      <c r="B973" t="s">
        <v>3811</v>
      </c>
      <c r="C973" t="s">
        <v>4145</v>
      </c>
      <c r="D973" t="s">
        <v>4669</v>
      </c>
      <c r="E973" t="s">
        <v>4765</v>
      </c>
      <c r="F973" t="s">
        <v>4148</v>
      </c>
      <c r="G973" t="s">
        <v>4149</v>
      </c>
      <c r="H973">
        <v>2302715</v>
      </c>
      <c r="I973">
        <v>202309</v>
      </c>
      <c r="J973">
        <v>45197</v>
      </c>
      <c r="K973">
        <v>10848</v>
      </c>
      <c r="L973" t="s">
        <v>4150</v>
      </c>
      <c r="M973">
        <v>140063</v>
      </c>
      <c r="N973" t="s">
        <v>4345</v>
      </c>
      <c r="P973" t="s">
        <v>4945</v>
      </c>
      <c r="Q973" t="s">
        <v>4946</v>
      </c>
      <c r="R973" t="s">
        <v>4008</v>
      </c>
      <c r="S973">
        <v>3001812</v>
      </c>
      <c r="T973" t="s">
        <v>180</v>
      </c>
      <c r="V973" t="s">
        <v>5775</v>
      </c>
      <c r="W973" t="s">
        <v>3988</v>
      </c>
      <c r="X973" s="328">
        <v>36723</v>
      </c>
      <c r="Y973" s="328">
        <v>8.9700000000000006</v>
      </c>
      <c r="Z973" s="328">
        <v>94.4</v>
      </c>
      <c r="AA973" s="328">
        <v>36723</v>
      </c>
      <c r="AB973">
        <v>0</v>
      </c>
      <c r="AC973" s="331">
        <v>45202.946981134257</v>
      </c>
      <c r="AD973" s="390">
        <v>1</v>
      </c>
      <c r="AE973" s="330">
        <f>IF(W973="COP",(X973*AD973),IF(W973="NOK",((Z973*AD973)*Tasas!$H$42),IF('GL MEN'!W973="EUR",(('GL MEN'!Z973*'GL MEN'!AD973)*Tasas!$H$42),IF('GL MEN'!W973="USD",(('GL MEN'!Z973*'GL MEN'!AD973)*Tasas!$H$42),0))))</f>
        <v>36723</v>
      </c>
      <c r="AF973" s="319" t="s">
        <v>3875</v>
      </c>
      <c r="AG973" s="319">
        <v>2</v>
      </c>
      <c r="AH973" s="319" t="str">
        <f t="shared" si="30"/>
        <v>3</v>
      </c>
      <c r="AI973" s="319" t="str">
        <f t="shared" si="31"/>
        <v>NE</v>
      </c>
    </row>
    <row r="974" spans="1:35" x14ac:dyDescent="0.25">
      <c r="A974">
        <v>973</v>
      </c>
      <c r="B974" t="s">
        <v>3811</v>
      </c>
      <c r="C974" t="s">
        <v>3811</v>
      </c>
      <c r="D974" t="s">
        <v>4669</v>
      </c>
      <c r="E974" t="s">
        <v>4765</v>
      </c>
      <c r="F974" t="s">
        <v>4156</v>
      </c>
      <c r="G974" t="s">
        <v>4157</v>
      </c>
      <c r="H974">
        <v>11305432</v>
      </c>
      <c r="I974">
        <v>202309</v>
      </c>
      <c r="J974">
        <v>45196</v>
      </c>
      <c r="K974" t="s">
        <v>1269</v>
      </c>
      <c r="L974" t="s">
        <v>4150</v>
      </c>
      <c r="M974">
        <v>140272</v>
      </c>
      <c r="N974" t="s">
        <v>4393</v>
      </c>
      <c r="P974" t="s">
        <v>4766</v>
      </c>
      <c r="Q974" t="s">
        <v>4767</v>
      </c>
      <c r="R974" t="s">
        <v>4005</v>
      </c>
      <c r="S974">
        <v>3001717</v>
      </c>
      <c r="T974" t="s">
        <v>5776</v>
      </c>
      <c r="V974" t="s">
        <v>5777</v>
      </c>
      <c r="W974" t="s">
        <v>3988</v>
      </c>
      <c r="X974" s="328">
        <v>136230</v>
      </c>
      <c r="Y974" s="328">
        <v>34.869999999999997</v>
      </c>
      <c r="Z974" s="328">
        <v>366.9</v>
      </c>
      <c r="AA974" s="328">
        <v>136230</v>
      </c>
      <c r="AB974">
        <v>0</v>
      </c>
      <c r="AC974" s="331">
        <v>45202.815633877311</v>
      </c>
      <c r="AD974" s="390">
        <v>1</v>
      </c>
      <c r="AE974" s="330">
        <f>IF(W974="COP",(X974*AD974),IF(W974="NOK",((Z974*AD974)*Tasas!$H$42),IF('GL MEN'!W974="EUR",(('GL MEN'!Z974*'GL MEN'!AD974)*Tasas!$H$42),IF('GL MEN'!W974="USD",(('GL MEN'!Z974*'GL MEN'!AD974)*Tasas!$H$42),0))))</f>
        <v>136230</v>
      </c>
      <c r="AF974" s="319" t="s">
        <v>3875</v>
      </c>
      <c r="AG974" s="319">
        <v>2</v>
      </c>
      <c r="AH974" s="319" t="str">
        <f t="shared" si="30"/>
        <v>6</v>
      </c>
      <c r="AI974" s="319" t="str">
        <f t="shared" si="31"/>
        <v>URR</v>
      </c>
    </row>
    <row r="975" spans="1:35" x14ac:dyDescent="0.25">
      <c r="A975">
        <v>974</v>
      </c>
      <c r="B975" t="s">
        <v>3811</v>
      </c>
      <c r="C975" t="s">
        <v>3811</v>
      </c>
      <c r="D975" t="s">
        <v>4669</v>
      </c>
      <c r="E975" t="s">
        <v>4765</v>
      </c>
      <c r="F975" t="s">
        <v>4156</v>
      </c>
      <c r="G975" t="s">
        <v>4157</v>
      </c>
      <c r="H975">
        <v>11305086</v>
      </c>
      <c r="I975">
        <v>202309</v>
      </c>
      <c r="J975">
        <v>45175</v>
      </c>
      <c r="K975" t="s">
        <v>1269</v>
      </c>
      <c r="L975" t="s">
        <v>4150</v>
      </c>
      <c r="M975">
        <v>140310</v>
      </c>
      <c r="N975" t="s">
        <v>4450</v>
      </c>
      <c r="P975" t="s">
        <v>4824</v>
      </c>
      <c r="Q975" t="s">
        <v>4825</v>
      </c>
      <c r="R975" t="s">
        <v>4005</v>
      </c>
      <c r="S975">
        <v>3001717</v>
      </c>
      <c r="T975" t="s">
        <v>5778</v>
      </c>
      <c r="V975" t="s">
        <v>5779</v>
      </c>
      <c r="W975" t="s">
        <v>3988</v>
      </c>
      <c r="X975" s="328">
        <v>28739</v>
      </c>
      <c r="Y975" s="328">
        <v>7.03</v>
      </c>
      <c r="Z975" s="328">
        <v>73.680000000000007</v>
      </c>
      <c r="AA975" s="328">
        <v>28739</v>
      </c>
      <c r="AB975">
        <v>0</v>
      </c>
      <c r="AC975" s="331">
        <v>45189.918069131942</v>
      </c>
      <c r="AD975" s="390">
        <v>1</v>
      </c>
      <c r="AE975" s="330">
        <f>IF(W975="COP",(X975*AD975),IF(W975="NOK",((Z975*AD975)*Tasas!$H$42),IF('GL MEN'!W975="EUR",(('GL MEN'!Z975*'GL MEN'!AD975)*Tasas!$H$42),IF('GL MEN'!W975="USD",(('GL MEN'!Z975*'GL MEN'!AD975)*Tasas!$H$42),0))))</f>
        <v>28739</v>
      </c>
      <c r="AF975" s="319" t="s">
        <v>3875</v>
      </c>
      <c r="AG975" s="319">
        <v>2</v>
      </c>
      <c r="AH975" s="319" t="str">
        <f t="shared" si="30"/>
        <v>6</v>
      </c>
      <c r="AI975" s="319" t="str">
        <f t="shared" si="31"/>
        <v>URR</v>
      </c>
    </row>
    <row r="976" spans="1:35" x14ac:dyDescent="0.25">
      <c r="A976">
        <v>975</v>
      </c>
      <c r="B976" t="s">
        <v>3811</v>
      </c>
      <c r="C976" t="s">
        <v>3811</v>
      </c>
      <c r="D976" t="s">
        <v>4669</v>
      </c>
      <c r="E976" t="s">
        <v>4765</v>
      </c>
      <c r="F976" t="s">
        <v>4156</v>
      </c>
      <c r="G976" t="s">
        <v>4157</v>
      </c>
      <c r="H976">
        <v>11305105</v>
      </c>
      <c r="I976">
        <v>202309</v>
      </c>
      <c r="J976">
        <v>45175</v>
      </c>
      <c r="K976" t="s">
        <v>1269</v>
      </c>
      <c r="L976" t="s">
        <v>4150</v>
      </c>
      <c r="M976">
        <v>140310</v>
      </c>
      <c r="N976" t="s">
        <v>4450</v>
      </c>
      <c r="P976" t="s">
        <v>4824</v>
      </c>
      <c r="Q976" t="s">
        <v>4825</v>
      </c>
      <c r="R976" t="s">
        <v>4005</v>
      </c>
      <c r="S976">
        <v>3001717</v>
      </c>
      <c r="T976" t="s">
        <v>5778</v>
      </c>
      <c r="V976" t="s">
        <v>5780</v>
      </c>
      <c r="W976" t="s">
        <v>3988</v>
      </c>
      <c r="X976" s="328">
        <v>-28739</v>
      </c>
      <c r="Y976" s="328">
        <v>-7.03</v>
      </c>
      <c r="Z976" s="328">
        <v>-73.680000000000007</v>
      </c>
      <c r="AA976" s="328">
        <v>-28739</v>
      </c>
      <c r="AB976">
        <v>0</v>
      </c>
      <c r="AC976" s="331">
        <v>45189.956057488424</v>
      </c>
      <c r="AD976" s="390">
        <v>1</v>
      </c>
      <c r="AE976" s="330">
        <f>IF(W976="COP",(X976*AD976),IF(W976="NOK",((Z976*AD976)*Tasas!$H$42),IF('GL MEN'!W976="EUR",(('GL MEN'!Z976*'GL MEN'!AD976)*Tasas!$H$42),IF('GL MEN'!W976="USD",(('GL MEN'!Z976*'GL MEN'!AD976)*Tasas!$H$42),0))))</f>
        <v>-28739</v>
      </c>
      <c r="AF976" s="319" t="s">
        <v>3875</v>
      </c>
      <c r="AG976" s="319">
        <v>2</v>
      </c>
      <c r="AH976" s="319" t="str">
        <f t="shared" si="30"/>
        <v>6</v>
      </c>
      <c r="AI976" s="319" t="str">
        <f t="shared" si="31"/>
        <v>URR</v>
      </c>
    </row>
    <row r="977" spans="1:35" x14ac:dyDescent="0.25">
      <c r="A977">
        <v>976</v>
      </c>
      <c r="B977" t="s">
        <v>3811</v>
      </c>
      <c r="C977" t="s">
        <v>3811</v>
      </c>
      <c r="D977" t="s">
        <v>4669</v>
      </c>
      <c r="E977" t="s">
        <v>4765</v>
      </c>
      <c r="F977" t="s">
        <v>4156</v>
      </c>
      <c r="G977" t="s">
        <v>4157</v>
      </c>
      <c r="H977">
        <v>11305431</v>
      </c>
      <c r="I977">
        <v>202309</v>
      </c>
      <c r="J977">
        <v>45196</v>
      </c>
      <c r="K977" t="s">
        <v>1269</v>
      </c>
      <c r="L977" t="s">
        <v>4150</v>
      </c>
      <c r="M977">
        <v>140373</v>
      </c>
      <c r="N977" t="s">
        <v>4498</v>
      </c>
      <c r="P977" t="s">
        <v>4766</v>
      </c>
      <c r="Q977" t="s">
        <v>4767</v>
      </c>
      <c r="R977" t="s">
        <v>4005</v>
      </c>
      <c r="S977">
        <v>3001717</v>
      </c>
      <c r="T977" t="s">
        <v>5781</v>
      </c>
      <c r="V977" t="s">
        <v>5782</v>
      </c>
      <c r="W977" t="s">
        <v>3988</v>
      </c>
      <c r="X977" s="328">
        <v>181830</v>
      </c>
      <c r="Y977" s="328">
        <v>46.54</v>
      </c>
      <c r="Z977" s="328">
        <v>489.71</v>
      </c>
      <c r="AA977" s="328">
        <v>181830</v>
      </c>
      <c r="AB977">
        <v>0</v>
      </c>
      <c r="AC977" s="331">
        <v>45202.814340277779</v>
      </c>
      <c r="AD977" s="390">
        <v>1</v>
      </c>
      <c r="AE977" s="330">
        <f>IF(W977="COP",(X977*AD977),IF(W977="NOK",((Z977*AD977)*Tasas!$H$42),IF('GL MEN'!W977="EUR",(('GL MEN'!Z977*'GL MEN'!AD977)*Tasas!$H$42),IF('GL MEN'!W977="USD",(('GL MEN'!Z977*'GL MEN'!AD977)*Tasas!$H$42),0))))</f>
        <v>181830</v>
      </c>
      <c r="AF977" s="319" t="s">
        <v>3875</v>
      </c>
      <c r="AG977" s="319">
        <v>2</v>
      </c>
      <c r="AH977" s="319" t="str">
        <f t="shared" si="30"/>
        <v>6</v>
      </c>
      <c r="AI977" s="319" t="str">
        <f t="shared" si="31"/>
        <v>URR</v>
      </c>
    </row>
    <row r="978" spans="1:35" x14ac:dyDescent="0.25">
      <c r="A978">
        <v>977</v>
      </c>
      <c r="B978" t="s">
        <v>3811</v>
      </c>
      <c r="C978" t="s">
        <v>4145</v>
      </c>
      <c r="D978" t="s">
        <v>4669</v>
      </c>
      <c r="E978" t="s">
        <v>4765</v>
      </c>
      <c r="F978" t="s">
        <v>4148</v>
      </c>
      <c r="G978" t="s">
        <v>4149</v>
      </c>
      <c r="H978">
        <v>2302700</v>
      </c>
      <c r="I978">
        <v>202309</v>
      </c>
      <c r="J978">
        <v>45197</v>
      </c>
      <c r="K978">
        <v>10848</v>
      </c>
      <c r="L978" t="s">
        <v>4150</v>
      </c>
      <c r="M978">
        <v>140630</v>
      </c>
      <c r="N978" t="s">
        <v>5783</v>
      </c>
      <c r="P978" t="s">
        <v>4945</v>
      </c>
      <c r="Q978" t="s">
        <v>4946</v>
      </c>
      <c r="R978" t="s">
        <v>4008</v>
      </c>
      <c r="S978">
        <v>3001812</v>
      </c>
      <c r="T978" t="s">
        <v>180</v>
      </c>
      <c r="V978" t="s">
        <v>5784</v>
      </c>
      <c r="W978" t="s">
        <v>3988</v>
      </c>
      <c r="X978" s="328">
        <v>33529</v>
      </c>
      <c r="Y978" s="328">
        <v>8.19</v>
      </c>
      <c r="Z978" s="328">
        <v>86.19</v>
      </c>
      <c r="AA978" s="328">
        <v>33529</v>
      </c>
      <c r="AB978">
        <v>0</v>
      </c>
      <c r="AC978" s="331">
        <v>45202.917516631947</v>
      </c>
      <c r="AD978" s="390">
        <v>1</v>
      </c>
      <c r="AE978" s="330">
        <f>IF(W978="COP",(X978*AD978),IF(W978="NOK",((Z978*AD978)*Tasas!$H$42),IF('GL MEN'!W978="EUR",(('GL MEN'!Z978*'GL MEN'!AD978)*Tasas!$H$42),IF('GL MEN'!W978="USD",(('GL MEN'!Z978*'GL MEN'!AD978)*Tasas!$H$42),0))))</f>
        <v>33529</v>
      </c>
      <c r="AF978" s="319" t="s">
        <v>3875</v>
      </c>
      <c r="AG978" s="319">
        <v>2</v>
      </c>
      <c r="AH978" s="319" t="str">
        <f t="shared" si="30"/>
        <v>3</v>
      </c>
      <c r="AI978" s="319" t="str">
        <f t="shared" si="31"/>
        <v>NE</v>
      </c>
    </row>
    <row r="979" spans="1:35" x14ac:dyDescent="0.25">
      <c r="A979">
        <v>978</v>
      </c>
      <c r="B979" t="s">
        <v>3811</v>
      </c>
      <c r="C979" t="s">
        <v>4145</v>
      </c>
      <c r="D979" t="s">
        <v>4669</v>
      </c>
      <c r="E979" t="s">
        <v>4765</v>
      </c>
      <c r="F979" t="s">
        <v>4148</v>
      </c>
      <c r="G979" t="s">
        <v>4149</v>
      </c>
      <c r="H979">
        <v>2302513</v>
      </c>
      <c r="I979">
        <v>202309</v>
      </c>
      <c r="J979">
        <v>45184</v>
      </c>
      <c r="K979">
        <v>10848</v>
      </c>
      <c r="L979" t="s">
        <v>4150</v>
      </c>
      <c r="M979">
        <v>140630</v>
      </c>
      <c r="N979" t="s">
        <v>5783</v>
      </c>
      <c r="P979" t="s">
        <v>5785</v>
      </c>
      <c r="Q979" t="s">
        <v>5786</v>
      </c>
      <c r="R979" t="s">
        <v>4008</v>
      </c>
      <c r="S979">
        <v>3001812</v>
      </c>
      <c r="T979" t="s">
        <v>180</v>
      </c>
      <c r="V979" t="s">
        <v>5787</v>
      </c>
      <c r="W979" t="s">
        <v>3988</v>
      </c>
      <c r="X979" s="328">
        <v>57000</v>
      </c>
      <c r="Y979" s="328">
        <v>13.93</v>
      </c>
      <c r="Z979" s="328">
        <v>145.85</v>
      </c>
      <c r="AA979" s="328">
        <v>57000</v>
      </c>
      <c r="AB979">
        <v>0</v>
      </c>
      <c r="AC979" s="331">
        <v>45184.906067476855</v>
      </c>
      <c r="AD979" s="390">
        <v>1</v>
      </c>
      <c r="AE979" s="330">
        <f>IF(W979="COP",(X979*AD979),IF(W979="NOK",((Z979*AD979)*Tasas!$H$42),IF('GL MEN'!W979="EUR",(('GL MEN'!Z979*'GL MEN'!AD979)*Tasas!$H$42),IF('GL MEN'!W979="USD",(('GL MEN'!Z979*'GL MEN'!AD979)*Tasas!$H$42),0))))</f>
        <v>57000</v>
      </c>
      <c r="AF979" s="319" t="s">
        <v>3875</v>
      </c>
      <c r="AG979" s="319">
        <v>2</v>
      </c>
      <c r="AH979" s="319" t="str">
        <f t="shared" si="30"/>
        <v>3</v>
      </c>
      <c r="AI979" s="319" t="str">
        <f t="shared" si="31"/>
        <v>NE</v>
      </c>
    </row>
    <row r="980" spans="1:35" x14ac:dyDescent="0.25">
      <c r="A980">
        <v>979</v>
      </c>
      <c r="B980" t="s">
        <v>3811</v>
      </c>
      <c r="C980" t="s">
        <v>4145</v>
      </c>
      <c r="D980" t="s">
        <v>4669</v>
      </c>
      <c r="E980" t="s">
        <v>4765</v>
      </c>
      <c r="F980" t="s">
        <v>4148</v>
      </c>
      <c r="G980" t="s">
        <v>4149</v>
      </c>
      <c r="H980">
        <v>2302512</v>
      </c>
      <c r="I980">
        <v>202309</v>
      </c>
      <c r="J980">
        <v>45184</v>
      </c>
      <c r="K980">
        <v>10848</v>
      </c>
      <c r="L980" t="s">
        <v>4150</v>
      </c>
      <c r="M980">
        <v>140633</v>
      </c>
      <c r="N980" t="s">
        <v>5709</v>
      </c>
      <c r="P980" t="s">
        <v>5785</v>
      </c>
      <c r="Q980" t="s">
        <v>5786</v>
      </c>
      <c r="R980" t="s">
        <v>4008</v>
      </c>
      <c r="S980">
        <v>3001812</v>
      </c>
      <c r="T980" t="s">
        <v>180</v>
      </c>
      <c r="V980" t="s">
        <v>5788</v>
      </c>
      <c r="W980" t="s">
        <v>3988</v>
      </c>
      <c r="X980" s="328">
        <v>57000</v>
      </c>
      <c r="Y980" s="328">
        <v>13.93</v>
      </c>
      <c r="Z980" s="328">
        <v>145.85</v>
      </c>
      <c r="AA980" s="328">
        <v>57000</v>
      </c>
      <c r="AB980">
        <v>0</v>
      </c>
      <c r="AC980" s="331">
        <v>45184.904895717591</v>
      </c>
      <c r="AD980" s="390">
        <v>1</v>
      </c>
      <c r="AE980" s="330">
        <f>IF(W980="COP",(X980*AD980),IF(W980="NOK",((Z980*AD980)*Tasas!$H$42),IF('GL MEN'!W980="EUR",(('GL MEN'!Z980*'GL MEN'!AD980)*Tasas!$H$42),IF('GL MEN'!W980="USD",(('GL MEN'!Z980*'GL MEN'!AD980)*Tasas!$H$42),0))))</f>
        <v>57000</v>
      </c>
      <c r="AF980" s="319" t="s">
        <v>3875</v>
      </c>
      <c r="AG980" s="319">
        <v>2</v>
      </c>
      <c r="AH980" s="319" t="str">
        <f t="shared" si="30"/>
        <v>3</v>
      </c>
      <c r="AI980" s="319" t="str">
        <f t="shared" si="31"/>
        <v>NE</v>
      </c>
    </row>
    <row r="981" spans="1:35" x14ac:dyDescent="0.25">
      <c r="A981">
        <v>980</v>
      </c>
      <c r="B981" t="s">
        <v>3811</v>
      </c>
      <c r="C981" t="s">
        <v>4145</v>
      </c>
      <c r="D981" t="s">
        <v>4669</v>
      </c>
      <c r="E981" t="s">
        <v>4765</v>
      </c>
      <c r="F981" t="s">
        <v>4148</v>
      </c>
      <c r="G981" t="s">
        <v>4149</v>
      </c>
      <c r="H981">
        <v>2302698</v>
      </c>
      <c r="I981">
        <v>202309</v>
      </c>
      <c r="J981">
        <v>45197</v>
      </c>
      <c r="K981">
        <v>10848</v>
      </c>
      <c r="L981" t="s">
        <v>4150</v>
      </c>
      <c r="M981">
        <v>140679</v>
      </c>
      <c r="N981" t="s">
        <v>5717</v>
      </c>
      <c r="P981" t="s">
        <v>4945</v>
      </c>
      <c r="Q981" t="s">
        <v>4946</v>
      </c>
      <c r="R981" t="s">
        <v>4008</v>
      </c>
      <c r="S981">
        <v>3001812</v>
      </c>
      <c r="T981" t="s">
        <v>180</v>
      </c>
      <c r="V981" t="s">
        <v>5789</v>
      </c>
      <c r="W981" t="s">
        <v>3988</v>
      </c>
      <c r="X981" s="328">
        <v>16765</v>
      </c>
      <c r="Y981" s="328">
        <v>4.0999999999999996</v>
      </c>
      <c r="Z981" s="328">
        <v>43.09</v>
      </c>
      <c r="AA981" s="328">
        <v>16765</v>
      </c>
      <c r="AB981">
        <v>0</v>
      </c>
      <c r="AC981" s="331">
        <v>45202.790310069446</v>
      </c>
      <c r="AD981" s="390">
        <v>1</v>
      </c>
      <c r="AE981" s="330">
        <f>IF(W981="COP",(X981*AD981),IF(W981="NOK",((Z981*AD981)*Tasas!$H$42),IF('GL MEN'!W981="EUR",(('GL MEN'!Z981*'GL MEN'!AD981)*Tasas!$H$42),IF('GL MEN'!W981="USD",(('GL MEN'!Z981*'GL MEN'!AD981)*Tasas!$H$42),0))))</f>
        <v>16765</v>
      </c>
      <c r="AF981" s="319" t="s">
        <v>3875</v>
      </c>
      <c r="AG981" s="319">
        <v>2</v>
      </c>
      <c r="AH981" s="319" t="str">
        <f t="shared" si="30"/>
        <v>3</v>
      </c>
      <c r="AI981" s="319" t="str">
        <f t="shared" si="31"/>
        <v>NE</v>
      </c>
    </row>
    <row r="982" spans="1:35" x14ac:dyDescent="0.25">
      <c r="A982">
        <v>981</v>
      </c>
      <c r="B982" t="s">
        <v>3811</v>
      </c>
      <c r="C982" t="s">
        <v>4145</v>
      </c>
      <c r="D982" t="s">
        <v>4669</v>
      </c>
      <c r="E982" t="s">
        <v>4765</v>
      </c>
      <c r="F982" t="s">
        <v>4148</v>
      </c>
      <c r="G982" t="s">
        <v>4149</v>
      </c>
      <c r="H982">
        <v>2302699</v>
      </c>
      <c r="I982">
        <v>202309</v>
      </c>
      <c r="J982">
        <v>45197</v>
      </c>
      <c r="K982">
        <v>10848</v>
      </c>
      <c r="L982" t="s">
        <v>4150</v>
      </c>
      <c r="M982">
        <v>140680</v>
      </c>
      <c r="N982" t="s">
        <v>5721</v>
      </c>
      <c r="P982" t="s">
        <v>4945</v>
      </c>
      <c r="Q982" t="s">
        <v>4946</v>
      </c>
      <c r="R982" t="s">
        <v>4008</v>
      </c>
      <c r="S982">
        <v>3001812</v>
      </c>
      <c r="T982" t="s">
        <v>180</v>
      </c>
      <c r="V982" t="s">
        <v>5790</v>
      </c>
      <c r="W982" t="s">
        <v>3988</v>
      </c>
      <c r="X982" s="328">
        <v>16765</v>
      </c>
      <c r="Y982" s="328">
        <v>4.0999999999999996</v>
      </c>
      <c r="Z982" s="328">
        <v>43.09</v>
      </c>
      <c r="AA982" s="328">
        <v>16765</v>
      </c>
      <c r="AB982">
        <v>0</v>
      </c>
      <c r="AC982" s="331">
        <v>45202.792478009258</v>
      </c>
      <c r="AD982" s="390">
        <v>1</v>
      </c>
      <c r="AE982" s="330">
        <f>IF(W982="COP",(X982*AD982),IF(W982="NOK",((Z982*AD982)*Tasas!$H$42),IF('GL MEN'!W982="EUR",(('GL MEN'!Z982*'GL MEN'!AD982)*Tasas!$H$42),IF('GL MEN'!W982="USD",(('GL MEN'!Z982*'GL MEN'!AD982)*Tasas!$H$42),0))))</f>
        <v>16765</v>
      </c>
      <c r="AF982" s="319" t="s">
        <v>3875</v>
      </c>
      <c r="AG982" s="319">
        <v>2</v>
      </c>
      <c r="AH982" s="319" t="str">
        <f t="shared" si="30"/>
        <v>3</v>
      </c>
      <c r="AI982" s="319" t="str">
        <f t="shared" si="31"/>
        <v>NE</v>
      </c>
    </row>
    <row r="983" spans="1:35" x14ac:dyDescent="0.25">
      <c r="A983">
        <v>982</v>
      </c>
      <c r="B983" t="s">
        <v>3811</v>
      </c>
      <c r="C983" t="s">
        <v>5334</v>
      </c>
      <c r="D983" t="s">
        <v>4669</v>
      </c>
      <c r="E983" t="s">
        <v>4765</v>
      </c>
      <c r="F983" t="s">
        <v>4189</v>
      </c>
      <c r="G983" t="s">
        <v>5791</v>
      </c>
      <c r="H983">
        <v>15301444</v>
      </c>
      <c r="I983">
        <v>202309</v>
      </c>
      <c r="J983">
        <v>45197</v>
      </c>
      <c r="K983" t="s">
        <v>5792</v>
      </c>
      <c r="L983" t="s">
        <v>4150</v>
      </c>
      <c r="M983" t="s">
        <v>5238</v>
      </c>
      <c r="N983" t="s">
        <v>5239</v>
      </c>
      <c r="P983" t="s">
        <v>5793</v>
      </c>
      <c r="Q983" t="s">
        <v>5794</v>
      </c>
      <c r="R983" t="s">
        <v>3997</v>
      </c>
      <c r="S983">
        <v>3002762</v>
      </c>
      <c r="T983" t="s">
        <v>180</v>
      </c>
      <c r="V983" t="s">
        <v>5795</v>
      </c>
      <c r="W983" t="s">
        <v>3988</v>
      </c>
      <c r="X983" s="328">
        <v>83025</v>
      </c>
      <c r="Y983" s="328">
        <v>20.28</v>
      </c>
      <c r="Z983" s="328">
        <v>213.42</v>
      </c>
      <c r="AA983" s="328">
        <v>83025</v>
      </c>
      <c r="AB983">
        <v>0</v>
      </c>
      <c r="AC983" s="331">
        <v>45204.113985416669</v>
      </c>
      <c r="AD983" s="390">
        <v>1</v>
      </c>
      <c r="AE983" s="330">
        <f>IF(W983="COP",(X983*AD983),IF(W983="NOK",((Z983*AD983)*Tasas!$H$42),IF('GL MEN'!W983="EUR",(('GL MEN'!Z983*'GL MEN'!AD983)*Tasas!$H$42),IF('GL MEN'!W983="USD",(('GL MEN'!Z983*'GL MEN'!AD983)*Tasas!$H$42),0))))</f>
        <v>83025</v>
      </c>
      <c r="AF983" s="319" t="s">
        <v>3902</v>
      </c>
      <c r="AG983" s="319">
        <v>2</v>
      </c>
      <c r="AH983" s="319" t="str">
        <f t="shared" si="30"/>
        <v>3</v>
      </c>
      <c r="AI983" s="319" t="str">
        <f t="shared" si="31"/>
        <v>NE</v>
      </c>
    </row>
    <row r="984" spans="1:35" x14ac:dyDescent="0.25">
      <c r="A984">
        <v>983</v>
      </c>
      <c r="B984" t="s">
        <v>3811</v>
      </c>
      <c r="C984" t="s">
        <v>4145</v>
      </c>
      <c r="D984" t="s">
        <v>4669</v>
      </c>
      <c r="E984" t="s">
        <v>4765</v>
      </c>
      <c r="F984" t="s">
        <v>4148</v>
      </c>
      <c r="G984" t="s">
        <v>4149</v>
      </c>
      <c r="H984">
        <v>2302720</v>
      </c>
      <c r="I984">
        <v>202309</v>
      </c>
      <c r="J984">
        <v>45197</v>
      </c>
      <c r="K984">
        <v>10848</v>
      </c>
      <c r="L984" t="s">
        <v>4150</v>
      </c>
      <c r="M984" t="s">
        <v>4950</v>
      </c>
      <c r="N984" t="s">
        <v>4951</v>
      </c>
      <c r="P984" t="s">
        <v>5785</v>
      </c>
      <c r="Q984" t="s">
        <v>5786</v>
      </c>
      <c r="R984" t="s">
        <v>3997</v>
      </c>
      <c r="S984">
        <v>3002762</v>
      </c>
      <c r="T984" t="s">
        <v>180</v>
      </c>
      <c r="V984" t="s">
        <v>5796</v>
      </c>
      <c r="W984" t="s">
        <v>3988</v>
      </c>
      <c r="X984" s="328">
        <v>171000</v>
      </c>
      <c r="Y984" s="328">
        <v>41.77</v>
      </c>
      <c r="Z984" s="328">
        <v>439.56</v>
      </c>
      <c r="AA984" s="328">
        <v>171000</v>
      </c>
      <c r="AB984">
        <v>0</v>
      </c>
      <c r="AC984" s="331">
        <v>45202.954863043982</v>
      </c>
      <c r="AD984" s="390">
        <v>1</v>
      </c>
      <c r="AE984" s="330">
        <f>IF(W984="COP",(X984*AD984),IF(W984="NOK",((Z984*AD984)*Tasas!$H$42),IF('GL MEN'!W984="EUR",(('GL MEN'!Z984*'GL MEN'!AD984)*Tasas!$H$42),IF('GL MEN'!W984="USD",(('GL MEN'!Z984*'GL MEN'!AD984)*Tasas!$H$42),0))))</f>
        <v>171000</v>
      </c>
      <c r="AF984" s="319" t="s">
        <v>3902</v>
      </c>
      <c r="AG984" s="319">
        <v>2</v>
      </c>
      <c r="AH984" s="319" t="str">
        <f t="shared" si="30"/>
        <v>3</v>
      </c>
      <c r="AI984" s="319" t="str">
        <f t="shared" si="31"/>
        <v>NE</v>
      </c>
    </row>
    <row r="985" spans="1:35" x14ac:dyDescent="0.25">
      <c r="A985">
        <v>984</v>
      </c>
      <c r="B985" t="s">
        <v>3811</v>
      </c>
      <c r="C985" t="s">
        <v>4259</v>
      </c>
      <c r="D985" t="s">
        <v>4669</v>
      </c>
      <c r="E985" t="s">
        <v>4765</v>
      </c>
      <c r="F985" t="s">
        <v>5638</v>
      </c>
      <c r="G985" t="s">
        <v>5639</v>
      </c>
      <c r="H985">
        <v>6305310</v>
      </c>
      <c r="I985">
        <v>202309</v>
      </c>
      <c r="J985">
        <v>45196</v>
      </c>
      <c r="K985">
        <v>138103</v>
      </c>
      <c r="L985" t="s">
        <v>4150</v>
      </c>
      <c r="M985" t="s">
        <v>4045</v>
      </c>
      <c r="N985" t="s">
        <v>4702</v>
      </c>
      <c r="P985" t="s">
        <v>4810</v>
      </c>
      <c r="Q985" t="s">
        <v>4811</v>
      </c>
      <c r="R985" t="s">
        <v>4007</v>
      </c>
      <c r="S985">
        <v>3001734</v>
      </c>
      <c r="T985" t="s">
        <v>180</v>
      </c>
      <c r="V985" t="s">
        <v>5797</v>
      </c>
      <c r="W985" t="s">
        <v>3988</v>
      </c>
      <c r="X985" s="328">
        <v>-68400</v>
      </c>
      <c r="Y985" s="328">
        <v>-17.510000000000002</v>
      </c>
      <c r="Z985" s="328">
        <v>-184.22</v>
      </c>
      <c r="AA985" s="328">
        <v>-68400</v>
      </c>
      <c r="AB985">
        <v>0</v>
      </c>
      <c r="AC985" s="331">
        <v>45211.701495949077</v>
      </c>
      <c r="AD985" s="390">
        <v>1</v>
      </c>
      <c r="AE985" s="330">
        <f>IF(W985="COP",(X985*AD985),IF(W985="NOK",((Z985*AD985)*Tasas!$H$42),IF('GL MEN'!W985="EUR",(('GL MEN'!Z985*'GL MEN'!AD985)*Tasas!$H$42),IF('GL MEN'!W985="USD",(('GL MEN'!Z985*'GL MEN'!AD985)*Tasas!$H$42),0))))</f>
        <v>-68400</v>
      </c>
      <c r="AF985" s="319" t="s">
        <v>3875</v>
      </c>
      <c r="AG985" s="319">
        <v>2</v>
      </c>
      <c r="AH985" s="319" t="str">
        <f t="shared" si="30"/>
        <v>2</v>
      </c>
      <c r="AI985" s="319" t="str">
        <f t="shared" si="31"/>
        <v>CO</v>
      </c>
    </row>
    <row r="986" spans="1:35" x14ac:dyDescent="0.25">
      <c r="A986">
        <v>985</v>
      </c>
      <c r="B986" t="s">
        <v>3811</v>
      </c>
      <c r="C986" t="s">
        <v>4259</v>
      </c>
      <c r="D986" t="s">
        <v>4669</v>
      </c>
      <c r="E986" t="s">
        <v>4765</v>
      </c>
      <c r="F986" t="s">
        <v>4740</v>
      </c>
      <c r="G986" t="s">
        <v>4741</v>
      </c>
      <c r="H986">
        <v>6304965</v>
      </c>
      <c r="I986">
        <v>202309</v>
      </c>
      <c r="J986">
        <v>45196</v>
      </c>
      <c r="K986">
        <v>138103</v>
      </c>
      <c r="L986" t="s">
        <v>4150</v>
      </c>
      <c r="M986" t="s">
        <v>4045</v>
      </c>
      <c r="N986" t="s">
        <v>4702</v>
      </c>
      <c r="P986" t="s">
        <v>4810</v>
      </c>
      <c r="Q986" t="s">
        <v>4811</v>
      </c>
      <c r="R986" t="s">
        <v>4007</v>
      </c>
      <c r="S986">
        <v>3001734</v>
      </c>
      <c r="T986" t="s">
        <v>180</v>
      </c>
      <c r="V986" t="s">
        <v>5798</v>
      </c>
      <c r="W986" t="s">
        <v>3988</v>
      </c>
      <c r="X986" s="328">
        <v>68400</v>
      </c>
      <c r="Y986" s="328">
        <v>17.510000000000002</v>
      </c>
      <c r="Z986" s="328">
        <v>184.22</v>
      </c>
      <c r="AA986" s="328">
        <v>68400</v>
      </c>
      <c r="AB986">
        <v>0</v>
      </c>
      <c r="AC986" s="331">
        <v>45199.723078009258</v>
      </c>
      <c r="AD986" s="390">
        <v>1</v>
      </c>
      <c r="AE986" s="330">
        <f>IF(W986="COP",(X986*AD986),IF(W986="NOK",((Z986*AD986)*Tasas!$H$42),IF('GL MEN'!W986="EUR",(('GL MEN'!Z986*'GL MEN'!AD986)*Tasas!$H$42),IF('GL MEN'!W986="USD",(('GL MEN'!Z986*'GL MEN'!AD986)*Tasas!$H$42),0))))</f>
        <v>68400</v>
      </c>
      <c r="AF986" s="319" t="s">
        <v>3875</v>
      </c>
      <c r="AG986" s="319">
        <v>2</v>
      </c>
      <c r="AH986" s="319" t="str">
        <f t="shared" si="30"/>
        <v>2</v>
      </c>
      <c r="AI986" s="319" t="str">
        <f t="shared" si="31"/>
        <v>CO</v>
      </c>
    </row>
    <row r="987" spans="1:35" x14ac:dyDescent="0.25">
      <c r="A987">
        <v>986</v>
      </c>
      <c r="B987" t="s">
        <v>3811</v>
      </c>
      <c r="C987" t="s">
        <v>4228</v>
      </c>
      <c r="D987" t="s">
        <v>4669</v>
      </c>
      <c r="E987" t="s">
        <v>4765</v>
      </c>
      <c r="F987" t="s">
        <v>4562</v>
      </c>
      <c r="G987" t="s">
        <v>4563</v>
      </c>
      <c r="H987">
        <v>1303332</v>
      </c>
      <c r="I987">
        <v>202309</v>
      </c>
      <c r="J987">
        <v>45195</v>
      </c>
      <c r="K987">
        <v>138637</v>
      </c>
      <c r="L987" t="s">
        <v>4150</v>
      </c>
      <c r="M987" t="s">
        <v>4045</v>
      </c>
      <c r="N987" t="s">
        <v>4702</v>
      </c>
      <c r="P987" t="s">
        <v>4769</v>
      </c>
      <c r="Q987" t="s">
        <v>4770</v>
      </c>
      <c r="R987" t="s">
        <v>4007</v>
      </c>
      <c r="S987">
        <v>3001734</v>
      </c>
      <c r="T987" t="s">
        <v>180</v>
      </c>
      <c r="V987" t="s">
        <v>5799</v>
      </c>
      <c r="W987" t="s">
        <v>3988</v>
      </c>
      <c r="X987" s="328">
        <v>175750</v>
      </c>
      <c r="Y987" s="328">
        <v>44.98</v>
      </c>
      <c r="Z987" s="328">
        <v>473.34</v>
      </c>
      <c r="AA987" s="328">
        <v>175750</v>
      </c>
      <c r="AB987">
        <v>0</v>
      </c>
      <c r="AC987" s="331">
        <v>45203.0145190162</v>
      </c>
      <c r="AD987" s="390">
        <v>1</v>
      </c>
      <c r="AE987" s="330">
        <f>IF(W987="COP",(X987*AD987),IF(W987="NOK",((Z987*AD987)*Tasas!$H$42),IF('GL MEN'!W987="EUR",(('GL MEN'!Z987*'GL MEN'!AD987)*Tasas!$H$42),IF('GL MEN'!W987="USD",(('GL MEN'!Z987*'GL MEN'!AD987)*Tasas!$H$42),0))))</f>
        <v>175750</v>
      </c>
      <c r="AF987" s="319" t="s">
        <v>3875</v>
      </c>
      <c r="AG987" s="319">
        <v>2</v>
      </c>
      <c r="AH987" s="319" t="str">
        <f t="shared" si="30"/>
        <v>2</v>
      </c>
      <c r="AI987" s="319" t="str">
        <f t="shared" si="31"/>
        <v>CO</v>
      </c>
    </row>
    <row r="988" spans="1:35" x14ac:dyDescent="0.25">
      <c r="A988">
        <v>987</v>
      </c>
      <c r="B988" t="s">
        <v>3811</v>
      </c>
      <c r="C988" t="s">
        <v>4228</v>
      </c>
      <c r="D988" t="s">
        <v>4669</v>
      </c>
      <c r="E988" t="s">
        <v>4765</v>
      </c>
      <c r="F988" t="s">
        <v>4562</v>
      </c>
      <c r="G988" t="s">
        <v>4563</v>
      </c>
      <c r="H988">
        <v>1303332</v>
      </c>
      <c r="I988">
        <v>202309</v>
      </c>
      <c r="J988">
        <v>45195</v>
      </c>
      <c r="K988">
        <v>138637</v>
      </c>
      <c r="L988" t="s">
        <v>4150</v>
      </c>
      <c r="M988" t="s">
        <v>4045</v>
      </c>
      <c r="N988" t="s">
        <v>4702</v>
      </c>
      <c r="P988" t="s">
        <v>4772</v>
      </c>
      <c r="Q988" t="s">
        <v>4773</v>
      </c>
      <c r="R988" t="s">
        <v>4007</v>
      </c>
      <c r="S988">
        <v>3001734</v>
      </c>
      <c r="T988" t="s">
        <v>180</v>
      </c>
      <c r="V988" t="s">
        <v>5799</v>
      </c>
      <c r="W988" t="s">
        <v>3988</v>
      </c>
      <c r="X988" s="328">
        <v>3534</v>
      </c>
      <c r="Y988" s="328">
        <v>0.9</v>
      </c>
      <c r="Z988" s="328">
        <v>9.52</v>
      </c>
      <c r="AA988" s="328">
        <v>3534</v>
      </c>
      <c r="AB988">
        <v>0</v>
      </c>
      <c r="AC988" s="331">
        <v>45203.0145190162</v>
      </c>
      <c r="AD988" s="390">
        <v>1</v>
      </c>
      <c r="AE988" s="330">
        <f>IF(W988="COP",(X988*AD988),IF(W988="NOK",((Z988*AD988)*Tasas!$H$42),IF('GL MEN'!W988="EUR",(('GL MEN'!Z988*'GL MEN'!AD988)*Tasas!$H$42),IF('GL MEN'!W988="USD",(('GL MEN'!Z988*'GL MEN'!AD988)*Tasas!$H$42),0))))</f>
        <v>3534</v>
      </c>
      <c r="AF988" s="319" t="s">
        <v>3875</v>
      </c>
      <c r="AG988" s="319">
        <v>2</v>
      </c>
      <c r="AH988" s="319" t="str">
        <f t="shared" si="30"/>
        <v>2</v>
      </c>
      <c r="AI988" s="319" t="str">
        <f t="shared" si="31"/>
        <v>CO</v>
      </c>
    </row>
    <row r="989" spans="1:35" x14ac:dyDescent="0.25">
      <c r="A989">
        <v>988</v>
      </c>
      <c r="B989" t="s">
        <v>3811</v>
      </c>
      <c r="C989" t="s">
        <v>4259</v>
      </c>
      <c r="D989" t="s">
        <v>4669</v>
      </c>
      <c r="E989" t="s">
        <v>4765</v>
      </c>
      <c r="F989" t="s">
        <v>4740</v>
      </c>
      <c r="G989" t="s">
        <v>4741</v>
      </c>
      <c r="H989">
        <v>6304966</v>
      </c>
      <c r="I989">
        <v>202309</v>
      </c>
      <c r="J989">
        <v>45196</v>
      </c>
      <c r="K989">
        <v>138103</v>
      </c>
      <c r="L989" t="s">
        <v>4150</v>
      </c>
      <c r="M989" t="s">
        <v>4045</v>
      </c>
      <c r="N989" t="s">
        <v>4702</v>
      </c>
      <c r="P989" t="s">
        <v>4810</v>
      </c>
      <c r="Q989" t="s">
        <v>4811</v>
      </c>
      <c r="R989" t="s">
        <v>4007</v>
      </c>
      <c r="S989">
        <v>3001734</v>
      </c>
      <c r="T989" t="s">
        <v>180</v>
      </c>
      <c r="V989" t="s">
        <v>5798</v>
      </c>
      <c r="W989" t="s">
        <v>3988</v>
      </c>
      <c r="X989" s="328">
        <v>68400</v>
      </c>
      <c r="Y989" s="328">
        <v>17.510000000000002</v>
      </c>
      <c r="Z989" s="328">
        <v>184.22</v>
      </c>
      <c r="AA989" s="328">
        <v>68400</v>
      </c>
      <c r="AB989">
        <v>0</v>
      </c>
      <c r="AC989" s="331">
        <v>45199.729007141206</v>
      </c>
      <c r="AD989" s="390">
        <v>1</v>
      </c>
      <c r="AE989" s="330">
        <f>IF(W989="COP",(X989*AD989),IF(W989="NOK",((Z989*AD989)*Tasas!$H$42),IF('GL MEN'!W989="EUR",(('GL MEN'!Z989*'GL MEN'!AD989)*Tasas!$H$42),IF('GL MEN'!W989="USD",(('GL MEN'!Z989*'GL MEN'!AD989)*Tasas!$H$42),0))))</f>
        <v>68400</v>
      </c>
      <c r="AF989" s="319" t="s">
        <v>3875</v>
      </c>
      <c r="AG989" s="319">
        <v>2</v>
      </c>
      <c r="AH989" s="319" t="str">
        <f t="shared" si="30"/>
        <v>2</v>
      </c>
      <c r="AI989" s="319" t="str">
        <f t="shared" si="31"/>
        <v>CO</v>
      </c>
    </row>
    <row r="990" spans="1:35" x14ac:dyDescent="0.25">
      <c r="A990">
        <v>989</v>
      </c>
      <c r="B990" t="s">
        <v>3811</v>
      </c>
      <c r="C990" t="s">
        <v>180</v>
      </c>
      <c r="D990" t="s">
        <v>4669</v>
      </c>
      <c r="E990" t="s">
        <v>4765</v>
      </c>
      <c r="F990" t="s">
        <v>4740</v>
      </c>
      <c r="G990" t="s">
        <v>4741</v>
      </c>
      <c r="H990">
        <v>6305309</v>
      </c>
      <c r="I990">
        <v>202309</v>
      </c>
      <c r="J990">
        <v>45196</v>
      </c>
      <c r="K990">
        <v>138103</v>
      </c>
      <c r="L990" t="s">
        <v>4150</v>
      </c>
      <c r="M990" t="s">
        <v>4045</v>
      </c>
      <c r="N990" t="s">
        <v>4702</v>
      </c>
      <c r="P990" t="s">
        <v>4810</v>
      </c>
      <c r="Q990" t="s">
        <v>4811</v>
      </c>
      <c r="R990" t="s">
        <v>4007</v>
      </c>
      <c r="S990">
        <v>3001734</v>
      </c>
      <c r="T990" t="s">
        <v>180</v>
      </c>
      <c r="V990" t="s">
        <v>5797</v>
      </c>
      <c r="W990" t="s">
        <v>3988</v>
      </c>
      <c r="X990" s="328">
        <v>68400</v>
      </c>
      <c r="Y990" s="328">
        <v>17.5</v>
      </c>
      <c r="Z990" s="328">
        <v>184.22</v>
      </c>
      <c r="AA990" s="328">
        <v>68400</v>
      </c>
      <c r="AB990">
        <v>0</v>
      </c>
      <c r="AC990" s="331">
        <v>45211.695574270831</v>
      </c>
      <c r="AD990" s="390">
        <v>1</v>
      </c>
      <c r="AE990" s="330">
        <f>IF(W990="COP",(X990*AD990),IF(W990="NOK",((Z990*AD990)*Tasas!$H$42),IF('GL MEN'!W990="EUR",(('GL MEN'!Z990*'GL MEN'!AD990)*Tasas!$H$42),IF('GL MEN'!W990="USD",(('GL MEN'!Z990*'GL MEN'!AD990)*Tasas!$H$42),0))))</f>
        <v>68400</v>
      </c>
      <c r="AF990" s="319" t="s">
        <v>3875</v>
      </c>
      <c r="AG990" s="319">
        <v>2</v>
      </c>
      <c r="AH990" s="319" t="str">
        <f t="shared" si="30"/>
        <v>2</v>
      </c>
      <c r="AI990" s="319" t="str">
        <f t="shared" si="31"/>
        <v>CO</v>
      </c>
    </row>
    <row r="991" spans="1:35" x14ac:dyDescent="0.25">
      <c r="A991">
        <v>990</v>
      </c>
      <c r="B991" t="s">
        <v>3811</v>
      </c>
      <c r="C991" t="s">
        <v>4259</v>
      </c>
      <c r="D991" t="s">
        <v>4669</v>
      </c>
      <c r="E991" t="s">
        <v>4765</v>
      </c>
      <c r="F991" t="s">
        <v>4740</v>
      </c>
      <c r="G991" t="s">
        <v>4741</v>
      </c>
      <c r="H991">
        <v>6305114</v>
      </c>
      <c r="I991">
        <v>202309</v>
      </c>
      <c r="J991">
        <v>45195</v>
      </c>
      <c r="K991">
        <v>138103</v>
      </c>
      <c r="L991" t="s">
        <v>4150</v>
      </c>
      <c r="M991" t="s">
        <v>4045</v>
      </c>
      <c r="N991" t="s">
        <v>4702</v>
      </c>
      <c r="P991" t="s">
        <v>4769</v>
      </c>
      <c r="Q991" t="s">
        <v>4770</v>
      </c>
      <c r="R991" t="s">
        <v>4001</v>
      </c>
      <c r="S991">
        <v>3001577</v>
      </c>
      <c r="T991" t="s">
        <v>180</v>
      </c>
      <c r="V991" t="s">
        <v>5800</v>
      </c>
      <c r="W991" t="s">
        <v>3988</v>
      </c>
      <c r="X991" s="328">
        <v>40850</v>
      </c>
      <c r="Y991" s="328">
        <v>10.46</v>
      </c>
      <c r="Z991" s="328">
        <v>110.02</v>
      </c>
      <c r="AA991" s="328">
        <v>40850</v>
      </c>
      <c r="AB991">
        <v>0</v>
      </c>
      <c r="AC991" s="331">
        <v>45202.06452403935</v>
      </c>
      <c r="AD991" s="390">
        <v>1</v>
      </c>
      <c r="AE991" s="330">
        <f>IF(W991="COP",(X991*AD991),IF(W991="NOK",((Z991*AD991)*Tasas!$H$42),IF('GL MEN'!W991="EUR",(('GL MEN'!Z991*'GL MEN'!AD991)*Tasas!$H$42),IF('GL MEN'!W991="USD",(('GL MEN'!Z991*'GL MEN'!AD991)*Tasas!$H$42),0))))</f>
        <v>40850</v>
      </c>
      <c r="AF991" s="319" t="s">
        <v>3875</v>
      </c>
      <c r="AG991" s="319">
        <v>2</v>
      </c>
      <c r="AH991" s="319" t="str">
        <f t="shared" si="30"/>
        <v>4</v>
      </c>
      <c r="AI991" s="319" t="str">
        <f t="shared" si="31"/>
        <v>WA</v>
      </c>
    </row>
    <row r="992" spans="1:35" x14ac:dyDescent="0.25">
      <c r="A992">
        <v>991</v>
      </c>
      <c r="B992" t="s">
        <v>3811</v>
      </c>
      <c r="C992" t="s">
        <v>4259</v>
      </c>
      <c r="D992" t="s">
        <v>4669</v>
      </c>
      <c r="E992" t="s">
        <v>4765</v>
      </c>
      <c r="F992" t="s">
        <v>4740</v>
      </c>
      <c r="G992" t="s">
        <v>4741</v>
      </c>
      <c r="H992">
        <v>6305114</v>
      </c>
      <c r="I992">
        <v>202309</v>
      </c>
      <c r="J992">
        <v>45195</v>
      </c>
      <c r="K992">
        <v>138103</v>
      </c>
      <c r="L992" t="s">
        <v>4150</v>
      </c>
      <c r="M992" t="s">
        <v>4045</v>
      </c>
      <c r="N992" t="s">
        <v>4702</v>
      </c>
      <c r="P992" t="s">
        <v>4772</v>
      </c>
      <c r="Q992" t="s">
        <v>4773</v>
      </c>
      <c r="R992" t="s">
        <v>4001</v>
      </c>
      <c r="S992">
        <v>3001577</v>
      </c>
      <c r="T992" t="s">
        <v>180</v>
      </c>
      <c r="V992" t="s">
        <v>5800</v>
      </c>
      <c r="W992" t="s">
        <v>3988</v>
      </c>
      <c r="X992" s="328">
        <v>3534</v>
      </c>
      <c r="Y992" s="328">
        <v>0.9</v>
      </c>
      <c r="Z992" s="328">
        <v>9.52</v>
      </c>
      <c r="AA992" s="328">
        <v>3534</v>
      </c>
      <c r="AB992">
        <v>0</v>
      </c>
      <c r="AC992" s="331">
        <v>45202.06452403935</v>
      </c>
      <c r="AD992" s="390">
        <v>1</v>
      </c>
      <c r="AE992" s="330">
        <f>IF(W992="COP",(X992*AD992),IF(W992="NOK",((Z992*AD992)*Tasas!$H$42),IF('GL MEN'!W992="EUR",(('GL MEN'!Z992*'GL MEN'!AD992)*Tasas!$H$42),IF('GL MEN'!W992="USD",(('GL MEN'!Z992*'GL MEN'!AD992)*Tasas!$H$42),0))))</f>
        <v>3534</v>
      </c>
      <c r="AF992" s="319" t="s">
        <v>3875</v>
      </c>
      <c r="AG992" s="319">
        <v>2</v>
      </c>
      <c r="AH992" s="319" t="str">
        <f t="shared" si="30"/>
        <v>4</v>
      </c>
      <c r="AI992" s="319" t="str">
        <f t="shared" si="31"/>
        <v>WA</v>
      </c>
    </row>
    <row r="993" spans="1:35" x14ac:dyDescent="0.25">
      <c r="A993">
        <v>992</v>
      </c>
      <c r="B993" t="s">
        <v>3811</v>
      </c>
      <c r="C993" t="s">
        <v>180</v>
      </c>
      <c r="D993" t="s">
        <v>4669</v>
      </c>
      <c r="E993" t="s">
        <v>4765</v>
      </c>
      <c r="F993" t="s">
        <v>4740</v>
      </c>
      <c r="G993" t="s">
        <v>4741</v>
      </c>
      <c r="H993">
        <v>6305227</v>
      </c>
      <c r="I993">
        <v>202309</v>
      </c>
      <c r="J993">
        <v>45196</v>
      </c>
      <c r="K993">
        <v>138103</v>
      </c>
      <c r="L993" t="s">
        <v>4150</v>
      </c>
      <c r="M993" t="s">
        <v>4045</v>
      </c>
      <c r="N993" t="s">
        <v>4702</v>
      </c>
      <c r="P993" t="s">
        <v>4810</v>
      </c>
      <c r="Q993" t="s">
        <v>4811</v>
      </c>
      <c r="R993" t="s">
        <v>4007</v>
      </c>
      <c r="S993">
        <v>3001734</v>
      </c>
      <c r="T993" t="s">
        <v>180</v>
      </c>
      <c r="V993" t="s">
        <v>5797</v>
      </c>
      <c r="W993" t="s">
        <v>3988</v>
      </c>
      <c r="X993" s="328">
        <v>-68400</v>
      </c>
      <c r="Y993" s="328">
        <v>-17.5</v>
      </c>
      <c r="Z993" s="328">
        <v>-184.22</v>
      </c>
      <c r="AA993" s="328">
        <v>-68400</v>
      </c>
      <c r="AB993">
        <v>0</v>
      </c>
      <c r="AC993" s="331">
        <v>45204.748069756941</v>
      </c>
      <c r="AD993" s="390">
        <v>1</v>
      </c>
      <c r="AE993" s="330">
        <f>IF(W993="COP",(X993*AD993),IF(W993="NOK",((Z993*AD993)*Tasas!$H$42),IF('GL MEN'!W993="EUR",(('GL MEN'!Z993*'GL MEN'!AD993)*Tasas!$H$42),IF('GL MEN'!W993="USD",(('GL MEN'!Z993*'GL MEN'!AD993)*Tasas!$H$42),0))))</f>
        <v>-68400</v>
      </c>
      <c r="AF993" s="319" t="s">
        <v>3875</v>
      </c>
      <c r="AG993" s="319">
        <v>2</v>
      </c>
      <c r="AH993" s="319" t="str">
        <f t="shared" si="30"/>
        <v>2</v>
      </c>
      <c r="AI993" s="319" t="str">
        <f t="shared" si="31"/>
        <v>CO</v>
      </c>
    </row>
    <row r="994" spans="1:35" x14ac:dyDescent="0.25">
      <c r="A994">
        <v>993</v>
      </c>
      <c r="B994" t="s">
        <v>3811</v>
      </c>
      <c r="C994" t="s">
        <v>4259</v>
      </c>
      <c r="D994" t="s">
        <v>4669</v>
      </c>
      <c r="E994" t="s">
        <v>4765</v>
      </c>
      <c r="F994" t="s">
        <v>4740</v>
      </c>
      <c r="G994" t="s">
        <v>4741</v>
      </c>
      <c r="H994">
        <v>6305113</v>
      </c>
      <c r="I994">
        <v>202309</v>
      </c>
      <c r="J994">
        <v>45195</v>
      </c>
      <c r="K994">
        <v>138103</v>
      </c>
      <c r="L994" t="s">
        <v>4150</v>
      </c>
      <c r="M994" t="s">
        <v>4045</v>
      </c>
      <c r="N994" t="s">
        <v>4702</v>
      </c>
      <c r="P994" t="s">
        <v>4769</v>
      </c>
      <c r="Q994" t="s">
        <v>4770</v>
      </c>
      <c r="R994" t="s">
        <v>4001</v>
      </c>
      <c r="S994">
        <v>3001577</v>
      </c>
      <c r="T994" t="s">
        <v>180</v>
      </c>
      <c r="V994" t="s">
        <v>5801</v>
      </c>
      <c r="W994" t="s">
        <v>3988</v>
      </c>
      <c r="X994" s="328">
        <v>44080</v>
      </c>
      <c r="Y994" s="328">
        <v>11.28</v>
      </c>
      <c r="Z994" s="328">
        <v>118.72</v>
      </c>
      <c r="AA994" s="328">
        <v>44080</v>
      </c>
      <c r="AB994">
        <v>0</v>
      </c>
      <c r="AC994" s="331">
        <v>45202.059331793978</v>
      </c>
      <c r="AD994" s="390">
        <v>1</v>
      </c>
      <c r="AE994" s="330">
        <f>IF(W994="COP",(X994*AD994),IF(W994="NOK",((Z994*AD994)*Tasas!$H$42),IF('GL MEN'!W994="EUR",(('GL MEN'!Z994*'GL MEN'!AD994)*Tasas!$H$42),IF('GL MEN'!W994="USD",(('GL MEN'!Z994*'GL MEN'!AD994)*Tasas!$H$42),0))))</f>
        <v>44080</v>
      </c>
      <c r="AF994" s="319" t="s">
        <v>3875</v>
      </c>
      <c r="AG994" s="319">
        <v>2</v>
      </c>
      <c r="AH994" s="319" t="str">
        <f t="shared" si="30"/>
        <v>4</v>
      </c>
      <c r="AI994" s="319" t="str">
        <f t="shared" si="31"/>
        <v>WA</v>
      </c>
    </row>
    <row r="995" spans="1:35" x14ac:dyDescent="0.25">
      <c r="A995">
        <v>994</v>
      </c>
      <c r="B995" t="s">
        <v>3811</v>
      </c>
      <c r="C995" t="s">
        <v>4259</v>
      </c>
      <c r="D995" t="s">
        <v>4669</v>
      </c>
      <c r="E995" t="s">
        <v>4765</v>
      </c>
      <c r="F995" t="s">
        <v>4740</v>
      </c>
      <c r="G995" t="s">
        <v>4741</v>
      </c>
      <c r="H995">
        <v>6305113</v>
      </c>
      <c r="I995">
        <v>202309</v>
      </c>
      <c r="J995">
        <v>45195</v>
      </c>
      <c r="K995">
        <v>138103</v>
      </c>
      <c r="L995" t="s">
        <v>4150</v>
      </c>
      <c r="M995" t="s">
        <v>4045</v>
      </c>
      <c r="N995" t="s">
        <v>4702</v>
      </c>
      <c r="P995" t="s">
        <v>4772</v>
      </c>
      <c r="Q995" t="s">
        <v>4773</v>
      </c>
      <c r="R995" t="s">
        <v>4001</v>
      </c>
      <c r="S995">
        <v>3001577</v>
      </c>
      <c r="T995" t="s">
        <v>180</v>
      </c>
      <c r="V995" t="s">
        <v>5801</v>
      </c>
      <c r="W995" t="s">
        <v>3988</v>
      </c>
      <c r="X995" s="328">
        <v>3534</v>
      </c>
      <c r="Y995" s="328">
        <v>0.9</v>
      </c>
      <c r="Z995" s="328">
        <v>9.52</v>
      </c>
      <c r="AA995" s="328">
        <v>3534</v>
      </c>
      <c r="AB995">
        <v>0</v>
      </c>
      <c r="AC995" s="331">
        <v>45202.059331979166</v>
      </c>
      <c r="AD995" s="390">
        <v>1</v>
      </c>
      <c r="AE995" s="330">
        <f>IF(W995="COP",(X995*AD995),IF(W995="NOK",((Z995*AD995)*Tasas!$H$42),IF('GL MEN'!W995="EUR",(('GL MEN'!Z995*'GL MEN'!AD995)*Tasas!$H$42),IF('GL MEN'!W995="USD",(('GL MEN'!Z995*'GL MEN'!AD995)*Tasas!$H$42),0))))</f>
        <v>3534</v>
      </c>
      <c r="AF995" s="319" t="s">
        <v>3875</v>
      </c>
      <c r="AG995" s="319">
        <v>2</v>
      </c>
      <c r="AH995" s="319" t="str">
        <f t="shared" si="30"/>
        <v>4</v>
      </c>
      <c r="AI995" s="319" t="str">
        <f t="shared" si="31"/>
        <v>WA</v>
      </c>
    </row>
    <row r="996" spans="1:35" x14ac:dyDescent="0.25">
      <c r="A996">
        <v>995</v>
      </c>
      <c r="B996" t="s">
        <v>3811</v>
      </c>
      <c r="C996" t="s">
        <v>4145</v>
      </c>
      <c r="D996" t="s">
        <v>4669</v>
      </c>
      <c r="E996" t="s">
        <v>4765</v>
      </c>
      <c r="F996" t="s">
        <v>4148</v>
      </c>
      <c r="G996" t="s">
        <v>4149</v>
      </c>
      <c r="H996">
        <v>2302693</v>
      </c>
      <c r="I996">
        <v>202309</v>
      </c>
      <c r="J996">
        <v>45197</v>
      </c>
      <c r="K996">
        <v>10848</v>
      </c>
      <c r="L996" t="s">
        <v>4150</v>
      </c>
      <c r="M996" t="s">
        <v>5802</v>
      </c>
      <c r="N996" t="s">
        <v>5803</v>
      </c>
      <c r="P996" t="s">
        <v>4964</v>
      </c>
      <c r="Q996" t="s">
        <v>4965</v>
      </c>
      <c r="R996" t="s">
        <v>4007</v>
      </c>
      <c r="S996">
        <v>3001734</v>
      </c>
      <c r="T996" t="s">
        <v>180</v>
      </c>
      <c r="V996" t="s">
        <v>5804</v>
      </c>
      <c r="W996" t="s">
        <v>3988</v>
      </c>
      <c r="X996" s="328">
        <v>51300</v>
      </c>
      <c r="Y996" s="328">
        <v>12.53</v>
      </c>
      <c r="Z996" s="328">
        <v>131.87</v>
      </c>
      <c r="AA996" s="328">
        <v>51300</v>
      </c>
      <c r="AB996">
        <v>0</v>
      </c>
      <c r="AC996" s="331">
        <v>45202.740658136572</v>
      </c>
      <c r="AD996" s="390">
        <v>1</v>
      </c>
      <c r="AE996" s="330">
        <f>IF(W996="COP",(X996*AD996),IF(W996="NOK",((Z996*AD996)*Tasas!$H$42),IF('GL MEN'!W996="EUR",(('GL MEN'!Z996*'GL MEN'!AD996)*Tasas!$H$42),IF('GL MEN'!W996="USD",(('GL MEN'!Z996*'GL MEN'!AD996)*Tasas!$H$42),0))))</f>
        <v>51300</v>
      </c>
      <c r="AF996" s="319" t="s">
        <v>3875</v>
      </c>
      <c r="AG996" s="319">
        <v>2</v>
      </c>
      <c r="AH996" s="319" t="str">
        <f t="shared" si="30"/>
        <v>2</v>
      </c>
      <c r="AI996" s="319" t="str">
        <f t="shared" si="31"/>
        <v>CO</v>
      </c>
    </row>
    <row r="997" spans="1:35" x14ac:dyDescent="0.25">
      <c r="A997">
        <v>996</v>
      </c>
      <c r="B997" t="s">
        <v>3811</v>
      </c>
      <c r="C997" t="s">
        <v>4228</v>
      </c>
      <c r="D997" t="s">
        <v>4669</v>
      </c>
      <c r="E997" t="s">
        <v>4765</v>
      </c>
      <c r="F997" t="s">
        <v>4562</v>
      </c>
      <c r="G997" t="s">
        <v>4563</v>
      </c>
      <c r="H997">
        <v>1303325</v>
      </c>
      <c r="I997">
        <v>202309</v>
      </c>
      <c r="J997">
        <v>45188</v>
      </c>
      <c r="K997">
        <v>138637</v>
      </c>
      <c r="L997" t="s">
        <v>4150</v>
      </c>
      <c r="M997" t="s">
        <v>5802</v>
      </c>
      <c r="N997" t="s">
        <v>5803</v>
      </c>
      <c r="P997" t="s">
        <v>5805</v>
      </c>
      <c r="Q997" t="s">
        <v>5806</v>
      </c>
      <c r="R997" t="s">
        <v>4007</v>
      </c>
      <c r="S997">
        <v>3001734</v>
      </c>
      <c r="T997" t="s">
        <v>180</v>
      </c>
      <c r="V997" t="s">
        <v>5807</v>
      </c>
      <c r="W997" t="s">
        <v>3988</v>
      </c>
      <c r="X997" s="328">
        <v>94800</v>
      </c>
      <c r="Y997" s="328">
        <v>23.99</v>
      </c>
      <c r="Z997" s="328">
        <v>251.31</v>
      </c>
      <c r="AA997" s="328">
        <v>94800</v>
      </c>
      <c r="AB997">
        <v>0</v>
      </c>
      <c r="AC997" s="331">
        <v>45202.968727662039</v>
      </c>
      <c r="AD997" s="390">
        <v>1</v>
      </c>
      <c r="AE997" s="330">
        <f>IF(W997="COP",(X997*AD997),IF(W997="NOK",((Z997*AD997)*Tasas!$H$42),IF('GL MEN'!W997="EUR",(('GL MEN'!Z997*'GL MEN'!AD997)*Tasas!$H$42),IF('GL MEN'!W997="USD",(('GL MEN'!Z997*'GL MEN'!AD997)*Tasas!$H$42),0))))</f>
        <v>94800</v>
      </c>
      <c r="AF997" s="319" t="s">
        <v>3875</v>
      </c>
      <c r="AG997" s="319">
        <v>2</v>
      </c>
      <c r="AH997" s="319" t="str">
        <f t="shared" si="30"/>
        <v>2</v>
      </c>
      <c r="AI997" s="319" t="str">
        <f t="shared" si="31"/>
        <v>CO</v>
      </c>
    </row>
    <row r="998" spans="1:35" x14ac:dyDescent="0.25">
      <c r="A998">
        <v>997</v>
      </c>
      <c r="B998" t="s">
        <v>3811</v>
      </c>
      <c r="C998" t="s">
        <v>4228</v>
      </c>
      <c r="D998" t="s">
        <v>4669</v>
      </c>
      <c r="E998" t="s">
        <v>4765</v>
      </c>
      <c r="F998" t="s">
        <v>4562</v>
      </c>
      <c r="G998" t="s">
        <v>4563</v>
      </c>
      <c r="H998">
        <v>1303325</v>
      </c>
      <c r="I998">
        <v>202309</v>
      </c>
      <c r="J998">
        <v>45188</v>
      </c>
      <c r="K998">
        <v>138637</v>
      </c>
      <c r="L998" t="s">
        <v>4150</v>
      </c>
      <c r="M998" t="s">
        <v>5802</v>
      </c>
      <c r="N998" t="s">
        <v>5803</v>
      </c>
      <c r="P998" t="s">
        <v>4772</v>
      </c>
      <c r="Q998" t="s">
        <v>4773</v>
      </c>
      <c r="R998" t="s">
        <v>4007</v>
      </c>
      <c r="S998">
        <v>3001734</v>
      </c>
      <c r="T998" t="s">
        <v>180</v>
      </c>
      <c r="V998" t="s">
        <v>5807</v>
      </c>
      <c r="W998" t="s">
        <v>3988</v>
      </c>
      <c r="X998" s="328">
        <v>3534</v>
      </c>
      <c r="Y998" s="328">
        <v>0.89</v>
      </c>
      <c r="Z998" s="328">
        <v>9.3699999999999992</v>
      </c>
      <c r="AA998" s="328">
        <v>3534</v>
      </c>
      <c r="AB998">
        <v>0</v>
      </c>
      <c r="AC998" s="331">
        <v>45202.968727662039</v>
      </c>
      <c r="AD998" s="390">
        <v>1</v>
      </c>
      <c r="AE998" s="330">
        <f>IF(W998="COP",(X998*AD998),IF(W998="NOK",((Z998*AD998)*Tasas!$H$42),IF('GL MEN'!W998="EUR",(('GL MEN'!Z998*'GL MEN'!AD998)*Tasas!$H$42),IF('GL MEN'!W998="USD",(('GL MEN'!Z998*'GL MEN'!AD998)*Tasas!$H$42),0))))</f>
        <v>3534</v>
      </c>
      <c r="AF998" s="319" t="s">
        <v>3875</v>
      </c>
      <c r="AG998" s="319">
        <v>2</v>
      </c>
      <c r="AH998" s="319" t="str">
        <f t="shared" si="30"/>
        <v>2</v>
      </c>
      <c r="AI998" s="319" t="str">
        <f t="shared" si="31"/>
        <v>CO</v>
      </c>
    </row>
    <row r="999" spans="1:35" x14ac:dyDescent="0.25">
      <c r="A999">
        <v>998</v>
      </c>
      <c r="B999" t="s">
        <v>3811</v>
      </c>
      <c r="C999" t="s">
        <v>4228</v>
      </c>
      <c r="D999" t="s">
        <v>4669</v>
      </c>
      <c r="E999" t="s">
        <v>4765</v>
      </c>
      <c r="F999" t="s">
        <v>4562</v>
      </c>
      <c r="G999" t="s">
        <v>4563</v>
      </c>
      <c r="H999">
        <v>1303325</v>
      </c>
      <c r="I999">
        <v>202309</v>
      </c>
      <c r="J999">
        <v>45188</v>
      </c>
      <c r="K999">
        <v>138637</v>
      </c>
      <c r="L999" t="s">
        <v>4150</v>
      </c>
      <c r="M999" t="s">
        <v>5802</v>
      </c>
      <c r="N999" t="s">
        <v>5803</v>
      </c>
      <c r="P999" t="s">
        <v>4777</v>
      </c>
      <c r="Q999" t="s">
        <v>4778</v>
      </c>
      <c r="R999" t="s">
        <v>4007</v>
      </c>
      <c r="S999">
        <v>3001734</v>
      </c>
      <c r="T999" t="s">
        <v>180</v>
      </c>
      <c r="V999" t="s">
        <v>5807</v>
      </c>
      <c r="W999" t="s">
        <v>3988</v>
      </c>
      <c r="X999" s="328">
        <v>77520</v>
      </c>
      <c r="Y999" s="328">
        <v>19.62</v>
      </c>
      <c r="Z999" s="328">
        <v>205.5</v>
      </c>
      <c r="AA999" s="328">
        <v>77520</v>
      </c>
      <c r="AB999">
        <v>0</v>
      </c>
      <c r="AC999" s="331">
        <v>45202.968727662039</v>
      </c>
      <c r="AD999" s="390">
        <v>1</v>
      </c>
      <c r="AE999" s="330">
        <f>IF(W999="COP",(X999*AD999),IF(W999="NOK",((Z999*AD999)*Tasas!$H$42),IF('GL MEN'!W999="EUR",(('GL MEN'!Z999*'GL MEN'!AD999)*Tasas!$H$42),IF('GL MEN'!W999="USD",(('GL MEN'!Z999*'GL MEN'!AD999)*Tasas!$H$42),0))))</f>
        <v>77520</v>
      </c>
      <c r="AF999" s="319" t="s">
        <v>3875</v>
      </c>
      <c r="AG999" s="319">
        <v>2</v>
      </c>
      <c r="AH999" s="319" t="str">
        <f t="shared" si="30"/>
        <v>2</v>
      </c>
      <c r="AI999" s="319" t="str">
        <f t="shared" si="31"/>
        <v>CO</v>
      </c>
    </row>
    <row r="1000" spans="1:35" x14ac:dyDescent="0.25">
      <c r="A1000">
        <v>999</v>
      </c>
      <c r="B1000" t="s">
        <v>3811</v>
      </c>
      <c r="C1000" t="s">
        <v>4228</v>
      </c>
      <c r="D1000" t="s">
        <v>4669</v>
      </c>
      <c r="E1000" t="s">
        <v>4765</v>
      </c>
      <c r="F1000" t="s">
        <v>4562</v>
      </c>
      <c r="G1000" t="s">
        <v>4563</v>
      </c>
      <c r="H1000">
        <v>1303325</v>
      </c>
      <c r="I1000">
        <v>202309</v>
      </c>
      <c r="J1000">
        <v>45188</v>
      </c>
      <c r="K1000">
        <v>138637</v>
      </c>
      <c r="L1000" t="s">
        <v>4150</v>
      </c>
      <c r="M1000" t="s">
        <v>5802</v>
      </c>
      <c r="N1000" t="s">
        <v>5803</v>
      </c>
      <c r="P1000" t="s">
        <v>4772</v>
      </c>
      <c r="Q1000" t="s">
        <v>4773</v>
      </c>
      <c r="R1000" t="s">
        <v>4007</v>
      </c>
      <c r="S1000">
        <v>3001734</v>
      </c>
      <c r="T1000" t="s">
        <v>180</v>
      </c>
      <c r="V1000" t="s">
        <v>5807</v>
      </c>
      <c r="W1000" t="s">
        <v>3988</v>
      </c>
      <c r="X1000" s="328">
        <v>3534</v>
      </c>
      <c r="Y1000" s="328">
        <v>0.89</v>
      </c>
      <c r="Z1000" s="328">
        <v>9.3699999999999992</v>
      </c>
      <c r="AA1000" s="328">
        <v>3534</v>
      </c>
      <c r="AB1000">
        <v>0</v>
      </c>
      <c r="AC1000" s="331">
        <v>45202.968727858795</v>
      </c>
      <c r="AD1000" s="390">
        <v>1</v>
      </c>
      <c r="AE1000" s="330">
        <f>IF(W1000="COP",(X1000*AD1000),IF(W1000="NOK",((Z1000*AD1000)*Tasas!$H$42),IF('GL MEN'!W1000="EUR",(('GL MEN'!Z1000*'GL MEN'!AD1000)*Tasas!$H$42),IF('GL MEN'!W1000="USD",(('GL MEN'!Z1000*'GL MEN'!AD1000)*Tasas!$H$42),0))))</f>
        <v>3534</v>
      </c>
      <c r="AF1000" s="319" t="s">
        <v>3875</v>
      </c>
      <c r="AG1000" s="319">
        <v>2</v>
      </c>
      <c r="AH1000" s="319" t="str">
        <f t="shared" si="30"/>
        <v>2</v>
      </c>
      <c r="AI1000" s="319" t="str">
        <f t="shared" si="31"/>
        <v>CO</v>
      </c>
    </row>
    <row r="1001" spans="1:35" x14ac:dyDescent="0.25">
      <c r="A1001">
        <v>1000</v>
      </c>
      <c r="B1001" t="s">
        <v>3811</v>
      </c>
      <c r="C1001" t="s">
        <v>3811</v>
      </c>
      <c r="D1001" t="s">
        <v>4669</v>
      </c>
      <c r="E1001" t="s">
        <v>4765</v>
      </c>
      <c r="F1001" t="s">
        <v>4156</v>
      </c>
      <c r="G1001" t="s">
        <v>4157</v>
      </c>
      <c r="H1001">
        <v>11305106</v>
      </c>
      <c r="I1001">
        <v>202309</v>
      </c>
      <c r="J1001">
        <v>45175</v>
      </c>
      <c r="K1001" t="s">
        <v>1269</v>
      </c>
      <c r="L1001" t="s">
        <v>4150</v>
      </c>
      <c r="M1001" t="s">
        <v>4712</v>
      </c>
      <c r="N1001" t="s">
        <v>4713</v>
      </c>
      <c r="P1001" t="s">
        <v>4849</v>
      </c>
      <c r="Q1001" t="s">
        <v>4850</v>
      </c>
      <c r="R1001" t="s">
        <v>4005</v>
      </c>
      <c r="S1001">
        <v>3001717</v>
      </c>
      <c r="T1001" t="s">
        <v>5808</v>
      </c>
      <c r="V1001" t="s">
        <v>5809</v>
      </c>
      <c r="W1001" t="s">
        <v>3988</v>
      </c>
      <c r="X1001" s="328">
        <v>-35924</v>
      </c>
      <c r="Y1001" s="328">
        <v>-8.7899999999999991</v>
      </c>
      <c r="Z1001" s="328">
        <v>-92.1</v>
      </c>
      <c r="AA1001" s="328">
        <v>-35924</v>
      </c>
      <c r="AB1001">
        <v>0</v>
      </c>
      <c r="AC1001" s="331">
        <v>45189.958674155096</v>
      </c>
      <c r="AD1001" s="390">
        <v>1</v>
      </c>
      <c r="AE1001" s="330">
        <f>IF(W1001="COP",(X1001*AD1001),IF(W1001="NOK",((Z1001*AD1001)*Tasas!$H$42),IF('GL MEN'!W1001="EUR",(('GL MEN'!Z1001*'GL MEN'!AD1001)*Tasas!$H$42),IF('GL MEN'!W1001="USD",(('GL MEN'!Z1001*'GL MEN'!AD1001)*Tasas!$H$42),0))))</f>
        <v>-35924</v>
      </c>
      <c r="AF1001" s="319" t="s">
        <v>3875</v>
      </c>
      <c r="AG1001" s="319">
        <v>2</v>
      </c>
      <c r="AH1001" s="319" t="str">
        <f t="shared" si="30"/>
        <v>6</v>
      </c>
      <c r="AI1001" s="319" t="str">
        <f t="shared" si="31"/>
        <v>URR</v>
      </c>
    </row>
    <row r="1002" spans="1:35" x14ac:dyDescent="0.25">
      <c r="A1002">
        <v>1001</v>
      </c>
      <c r="B1002" t="s">
        <v>3811</v>
      </c>
      <c r="C1002" t="s">
        <v>3811</v>
      </c>
      <c r="D1002" t="s">
        <v>4669</v>
      </c>
      <c r="E1002" t="s">
        <v>4765</v>
      </c>
      <c r="F1002" t="s">
        <v>4156</v>
      </c>
      <c r="G1002" t="s">
        <v>4157</v>
      </c>
      <c r="H1002">
        <v>11305088</v>
      </c>
      <c r="I1002">
        <v>202309</v>
      </c>
      <c r="J1002">
        <v>45175</v>
      </c>
      <c r="K1002" t="s">
        <v>1269</v>
      </c>
      <c r="L1002" t="s">
        <v>4150</v>
      </c>
      <c r="M1002" t="s">
        <v>4712</v>
      </c>
      <c r="N1002" t="s">
        <v>4713</v>
      </c>
      <c r="P1002" t="s">
        <v>4849</v>
      </c>
      <c r="Q1002" t="s">
        <v>4850</v>
      </c>
      <c r="R1002" t="s">
        <v>4005</v>
      </c>
      <c r="S1002">
        <v>3001717</v>
      </c>
      <c r="T1002" t="s">
        <v>5808</v>
      </c>
      <c r="V1002" t="s">
        <v>5810</v>
      </c>
      <c r="W1002" t="s">
        <v>3988</v>
      </c>
      <c r="X1002" s="328">
        <v>35924</v>
      </c>
      <c r="Y1002" s="328">
        <v>8.7899999999999991</v>
      </c>
      <c r="Z1002" s="328">
        <v>92.1</v>
      </c>
      <c r="AA1002" s="328">
        <v>35924</v>
      </c>
      <c r="AB1002">
        <v>0</v>
      </c>
      <c r="AC1002" s="331">
        <v>45189.922154131942</v>
      </c>
      <c r="AD1002" s="390">
        <v>1</v>
      </c>
      <c r="AE1002" s="330">
        <f>IF(W1002="COP",(X1002*AD1002),IF(W1002="NOK",((Z1002*AD1002)*Tasas!$H$42),IF('GL MEN'!W1002="EUR",(('GL MEN'!Z1002*'GL MEN'!AD1002)*Tasas!$H$42),IF('GL MEN'!W1002="USD",(('GL MEN'!Z1002*'GL MEN'!AD1002)*Tasas!$H$42),0))))</f>
        <v>35924</v>
      </c>
      <c r="AF1002" s="319" t="s">
        <v>3875</v>
      </c>
      <c r="AG1002" s="319">
        <v>2</v>
      </c>
      <c r="AH1002" s="319" t="str">
        <f t="shared" si="30"/>
        <v>6</v>
      </c>
      <c r="AI1002" s="319" t="str">
        <f t="shared" si="31"/>
        <v>URR</v>
      </c>
    </row>
    <row r="1003" spans="1:35" x14ac:dyDescent="0.25">
      <c r="A1003">
        <v>1002</v>
      </c>
      <c r="B1003" t="s">
        <v>3811</v>
      </c>
      <c r="C1003" t="s">
        <v>3811</v>
      </c>
      <c r="D1003" t="s">
        <v>4669</v>
      </c>
      <c r="E1003" t="s">
        <v>4765</v>
      </c>
      <c r="F1003" t="s">
        <v>4156</v>
      </c>
      <c r="G1003" t="s">
        <v>4157</v>
      </c>
      <c r="H1003">
        <v>11305457</v>
      </c>
      <c r="I1003">
        <v>202309</v>
      </c>
      <c r="J1003">
        <v>45196</v>
      </c>
      <c r="K1003" t="s">
        <v>1269</v>
      </c>
      <c r="L1003" t="s">
        <v>4150</v>
      </c>
      <c r="M1003" t="s">
        <v>4030</v>
      </c>
      <c r="N1003" t="s">
        <v>4532</v>
      </c>
      <c r="P1003" t="s">
        <v>4766</v>
      </c>
      <c r="Q1003" t="s">
        <v>4767</v>
      </c>
      <c r="R1003" t="s">
        <v>4005</v>
      </c>
      <c r="S1003">
        <v>3001717</v>
      </c>
      <c r="T1003" t="s">
        <v>5811</v>
      </c>
      <c r="V1003" t="s">
        <v>5812</v>
      </c>
      <c r="W1003" t="s">
        <v>3988</v>
      </c>
      <c r="X1003" s="328">
        <v>45410</v>
      </c>
      <c r="Y1003" s="328">
        <v>11.62</v>
      </c>
      <c r="Z1003" s="328">
        <v>122.3</v>
      </c>
      <c r="AA1003" s="328">
        <v>45410</v>
      </c>
      <c r="AB1003">
        <v>0</v>
      </c>
      <c r="AC1003" s="331">
        <v>45202.942850960651</v>
      </c>
      <c r="AD1003" s="390">
        <v>1</v>
      </c>
      <c r="AE1003" s="330">
        <f>IF(W1003="COP",(X1003*AD1003),IF(W1003="NOK",((Z1003*AD1003)*Tasas!$H$42),IF('GL MEN'!W1003="EUR",(('GL MEN'!Z1003*'GL MEN'!AD1003)*Tasas!$H$42),IF('GL MEN'!W1003="USD",(('GL MEN'!Z1003*'GL MEN'!AD1003)*Tasas!$H$42),0))))</f>
        <v>45410</v>
      </c>
      <c r="AF1003" s="319" t="s">
        <v>3875</v>
      </c>
      <c r="AG1003" s="319">
        <v>2</v>
      </c>
      <c r="AH1003" s="319" t="str">
        <f t="shared" si="30"/>
        <v>6</v>
      </c>
      <c r="AI1003" s="319" t="str">
        <f t="shared" si="31"/>
        <v>URR</v>
      </c>
    </row>
    <row r="1004" spans="1:35" x14ac:dyDescent="0.25">
      <c r="A1004">
        <v>1003</v>
      </c>
      <c r="B1004" t="s">
        <v>3811</v>
      </c>
      <c r="C1004" t="s">
        <v>3811</v>
      </c>
      <c r="D1004" t="s">
        <v>4669</v>
      </c>
      <c r="E1004" t="s">
        <v>4765</v>
      </c>
      <c r="F1004" t="s">
        <v>4156</v>
      </c>
      <c r="G1004" t="s">
        <v>4157</v>
      </c>
      <c r="H1004">
        <v>11305428</v>
      </c>
      <c r="I1004">
        <v>202309</v>
      </c>
      <c r="J1004">
        <v>45196</v>
      </c>
      <c r="K1004" t="s">
        <v>1269</v>
      </c>
      <c r="L1004" t="s">
        <v>4150</v>
      </c>
      <c r="M1004" t="s">
        <v>4030</v>
      </c>
      <c r="N1004" t="s">
        <v>4532</v>
      </c>
      <c r="P1004" t="s">
        <v>4766</v>
      </c>
      <c r="Q1004" t="s">
        <v>4767</v>
      </c>
      <c r="R1004" t="s">
        <v>4005</v>
      </c>
      <c r="S1004">
        <v>3001717</v>
      </c>
      <c r="T1004" t="s">
        <v>5811</v>
      </c>
      <c r="V1004" t="s">
        <v>5812</v>
      </c>
      <c r="W1004" t="s">
        <v>3988</v>
      </c>
      <c r="X1004" s="328">
        <v>45410</v>
      </c>
      <c r="Y1004" s="328">
        <v>11.62</v>
      </c>
      <c r="Z1004" s="328">
        <v>122.3</v>
      </c>
      <c r="AA1004" s="328">
        <v>45410</v>
      </c>
      <c r="AB1004">
        <v>0</v>
      </c>
      <c r="AC1004" s="331">
        <v>45202.810908912033</v>
      </c>
      <c r="AD1004" s="390">
        <v>1</v>
      </c>
      <c r="AE1004" s="330">
        <f>IF(W1004="COP",(X1004*AD1004),IF(W1004="NOK",((Z1004*AD1004)*Tasas!$H$42),IF('GL MEN'!W1004="EUR",(('GL MEN'!Z1004*'GL MEN'!AD1004)*Tasas!$H$42),IF('GL MEN'!W1004="USD",(('GL MEN'!Z1004*'GL MEN'!AD1004)*Tasas!$H$42),0))))</f>
        <v>45410</v>
      </c>
      <c r="AF1004" s="319" t="s">
        <v>3875</v>
      </c>
      <c r="AG1004" s="319">
        <v>2</v>
      </c>
      <c r="AH1004" s="319" t="str">
        <f t="shared" si="30"/>
        <v>6</v>
      </c>
      <c r="AI1004" s="319" t="str">
        <f t="shared" si="31"/>
        <v>URR</v>
      </c>
    </row>
    <row r="1005" spans="1:35" x14ac:dyDescent="0.25">
      <c r="A1005">
        <v>1004</v>
      </c>
      <c r="B1005" t="s">
        <v>3811</v>
      </c>
      <c r="C1005" t="s">
        <v>3811</v>
      </c>
      <c r="D1005" t="s">
        <v>4669</v>
      </c>
      <c r="E1005" t="s">
        <v>4765</v>
      </c>
      <c r="F1005" t="s">
        <v>4774</v>
      </c>
      <c r="G1005" t="s">
        <v>4775</v>
      </c>
      <c r="H1005">
        <v>11305456</v>
      </c>
      <c r="I1005">
        <v>202309</v>
      </c>
      <c r="J1005">
        <v>45196</v>
      </c>
      <c r="K1005" t="s">
        <v>1269</v>
      </c>
      <c r="L1005" t="s">
        <v>4150</v>
      </c>
      <c r="M1005" t="s">
        <v>4030</v>
      </c>
      <c r="N1005" t="s">
        <v>4532</v>
      </c>
      <c r="P1005" t="s">
        <v>4766</v>
      </c>
      <c r="Q1005" t="s">
        <v>4767</v>
      </c>
      <c r="R1005" t="s">
        <v>4005</v>
      </c>
      <c r="S1005">
        <v>3001717</v>
      </c>
      <c r="T1005" t="s">
        <v>5813</v>
      </c>
      <c r="V1005" t="s">
        <v>5814</v>
      </c>
      <c r="W1005" t="s">
        <v>3988</v>
      </c>
      <c r="X1005" s="328">
        <v>-45410</v>
      </c>
      <c r="Y1005" s="328">
        <v>-11.62</v>
      </c>
      <c r="Z1005" s="328">
        <v>-122.3</v>
      </c>
      <c r="AA1005" s="328">
        <v>-45410</v>
      </c>
      <c r="AB1005">
        <v>0</v>
      </c>
      <c r="AC1005" s="331">
        <v>45202.939819212967</v>
      </c>
      <c r="AD1005" s="390">
        <v>1</v>
      </c>
      <c r="AE1005" s="330">
        <f>IF(W1005="COP",(X1005*AD1005),IF(W1005="NOK",((Z1005*AD1005)*Tasas!$H$42),IF('GL MEN'!W1005="EUR",(('GL MEN'!Z1005*'GL MEN'!AD1005)*Tasas!$H$42),IF('GL MEN'!W1005="USD",(('GL MEN'!Z1005*'GL MEN'!AD1005)*Tasas!$H$42),0))))</f>
        <v>-45410</v>
      </c>
      <c r="AF1005" s="319" t="s">
        <v>3875</v>
      </c>
      <c r="AG1005" s="319">
        <v>2</v>
      </c>
      <c r="AH1005" s="319" t="str">
        <f t="shared" si="30"/>
        <v>6</v>
      </c>
      <c r="AI1005" s="319" t="str">
        <f t="shared" si="31"/>
        <v>URR</v>
      </c>
    </row>
    <row r="1006" spans="1:35" x14ac:dyDescent="0.25">
      <c r="A1006">
        <v>1005</v>
      </c>
      <c r="B1006" t="s">
        <v>3811</v>
      </c>
      <c r="C1006" t="s">
        <v>4259</v>
      </c>
      <c r="D1006" t="s">
        <v>4669</v>
      </c>
      <c r="E1006" t="s">
        <v>4765</v>
      </c>
      <c r="F1006" t="s">
        <v>4740</v>
      </c>
      <c r="G1006" t="s">
        <v>4741</v>
      </c>
      <c r="H1006">
        <v>6305118</v>
      </c>
      <c r="I1006">
        <v>202309</v>
      </c>
      <c r="J1006">
        <v>45195</v>
      </c>
      <c r="K1006">
        <v>138103</v>
      </c>
      <c r="L1006" t="s">
        <v>4150</v>
      </c>
      <c r="M1006" t="s">
        <v>5725</v>
      </c>
      <c r="N1006" t="s">
        <v>5726</v>
      </c>
      <c r="P1006" t="s">
        <v>4769</v>
      </c>
      <c r="Q1006" t="s">
        <v>4770</v>
      </c>
      <c r="R1006" t="s">
        <v>4041</v>
      </c>
      <c r="S1006">
        <v>3001582</v>
      </c>
      <c r="T1006" t="s">
        <v>180</v>
      </c>
      <c r="V1006" t="s">
        <v>5815</v>
      </c>
      <c r="W1006" t="s">
        <v>3988</v>
      </c>
      <c r="X1006" s="328">
        <v>95000</v>
      </c>
      <c r="Y1006" s="328">
        <v>24.31</v>
      </c>
      <c r="Z1006" s="328">
        <v>255.86</v>
      </c>
      <c r="AA1006" s="328">
        <v>95000</v>
      </c>
      <c r="AB1006">
        <v>0</v>
      </c>
      <c r="AC1006" s="331">
        <v>45202.082043437498</v>
      </c>
      <c r="AD1006" s="390">
        <v>1</v>
      </c>
      <c r="AE1006" s="330">
        <f>IF(W1006="COP",(X1006*AD1006),IF(W1006="NOK",((Z1006*AD1006)*Tasas!$H$42),IF('GL MEN'!W1006="EUR",(('GL MEN'!Z1006*'GL MEN'!AD1006)*Tasas!$H$42),IF('GL MEN'!W1006="USD",(('GL MEN'!Z1006*'GL MEN'!AD1006)*Tasas!$H$42),0))))</f>
        <v>95000</v>
      </c>
      <c r="AF1006" s="319" t="s">
        <v>3902</v>
      </c>
      <c r="AG1006" s="319">
        <v>2</v>
      </c>
      <c r="AH1006" s="319" t="str">
        <f t="shared" si="30"/>
        <v>4</v>
      </c>
      <c r="AI1006" s="319" t="str">
        <f t="shared" si="31"/>
        <v>WA</v>
      </c>
    </row>
    <row r="1007" spans="1:35" x14ac:dyDescent="0.25">
      <c r="A1007">
        <v>1006</v>
      </c>
      <c r="B1007" t="s">
        <v>3811</v>
      </c>
      <c r="C1007" t="s">
        <v>4259</v>
      </c>
      <c r="D1007" t="s">
        <v>4669</v>
      </c>
      <c r="E1007" t="s">
        <v>4765</v>
      </c>
      <c r="F1007" t="s">
        <v>4740</v>
      </c>
      <c r="G1007" t="s">
        <v>4741</v>
      </c>
      <c r="H1007">
        <v>6305118</v>
      </c>
      <c r="I1007">
        <v>202309</v>
      </c>
      <c r="J1007">
        <v>45195</v>
      </c>
      <c r="K1007">
        <v>138103</v>
      </c>
      <c r="L1007" t="s">
        <v>4150</v>
      </c>
      <c r="M1007" t="s">
        <v>5725</v>
      </c>
      <c r="N1007" t="s">
        <v>5726</v>
      </c>
      <c r="P1007" t="s">
        <v>4772</v>
      </c>
      <c r="Q1007" t="s">
        <v>4773</v>
      </c>
      <c r="R1007" t="s">
        <v>4041</v>
      </c>
      <c r="S1007">
        <v>3001582</v>
      </c>
      <c r="T1007" t="s">
        <v>180</v>
      </c>
      <c r="V1007" t="s">
        <v>5815</v>
      </c>
      <c r="W1007" t="s">
        <v>3988</v>
      </c>
      <c r="X1007" s="328">
        <v>3534</v>
      </c>
      <c r="Y1007" s="328">
        <v>0.9</v>
      </c>
      <c r="Z1007" s="328">
        <v>9.52</v>
      </c>
      <c r="AA1007" s="328">
        <v>3534</v>
      </c>
      <c r="AB1007">
        <v>0</v>
      </c>
      <c r="AC1007" s="331">
        <v>45202.082043437498</v>
      </c>
      <c r="AD1007" s="390">
        <v>1</v>
      </c>
      <c r="AE1007" s="330">
        <f>IF(W1007="COP",(X1007*AD1007),IF(W1007="NOK",((Z1007*AD1007)*Tasas!$H$42),IF('GL MEN'!W1007="EUR",(('GL MEN'!Z1007*'GL MEN'!AD1007)*Tasas!$H$42),IF('GL MEN'!W1007="USD",(('GL MEN'!Z1007*'GL MEN'!AD1007)*Tasas!$H$42),0))))</f>
        <v>3534</v>
      </c>
      <c r="AF1007" s="319" t="s">
        <v>3902</v>
      </c>
      <c r="AG1007" s="319">
        <v>2</v>
      </c>
      <c r="AH1007" s="319" t="str">
        <f t="shared" si="30"/>
        <v>4</v>
      </c>
      <c r="AI1007" s="319" t="str">
        <f t="shared" si="31"/>
        <v>WA</v>
      </c>
    </row>
    <row r="1008" spans="1:35" x14ac:dyDescent="0.25">
      <c r="A1008">
        <v>1007</v>
      </c>
      <c r="B1008" t="s">
        <v>3811</v>
      </c>
      <c r="C1008" t="s">
        <v>4259</v>
      </c>
      <c r="D1008" t="s">
        <v>4669</v>
      </c>
      <c r="E1008" t="s">
        <v>4765</v>
      </c>
      <c r="F1008" t="s">
        <v>4740</v>
      </c>
      <c r="G1008" t="s">
        <v>4741</v>
      </c>
      <c r="H1008">
        <v>6304876</v>
      </c>
      <c r="I1008">
        <v>202309</v>
      </c>
      <c r="J1008">
        <v>45191</v>
      </c>
      <c r="K1008">
        <v>122536</v>
      </c>
      <c r="L1008" t="s">
        <v>4150</v>
      </c>
      <c r="M1008" t="s">
        <v>5673</v>
      </c>
      <c r="N1008" t="s">
        <v>5674</v>
      </c>
      <c r="P1008" t="s">
        <v>4939</v>
      </c>
      <c r="Q1008" t="s">
        <v>4940</v>
      </c>
      <c r="R1008" t="s">
        <v>4001</v>
      </c>
      <c r="S1008">
        <v>3001577</v>
      </c>
      <c r="T1008" t="s">
        <v>180</v>
      </c>
      <c r="V1008" t="s">
        <v>5816</v>
      </c>
      <c r="W1008" t="s">
        <v>3988</v>
      </c>
      <c r="X1008" s="328">
        <v>145920</v>
      </c>
      <c r="Y1008" s="328">
        <v>37.35</v>
      </c>
      <c r="Z1008" s="328">
        <v>393</v>
      </c>
      <c r="AA1008" s="328">
        <v>145920</v>
      </c>
      <c r="AB1008">
        <v>0</v>
      </c>
      <c r="AC1008" s="331">
        <v>45197.671850115737</v>
      </c>
      <c r="AD1008" s="390">
        <v>1</v>
      </c>
      <c r="AE1008" s="330">
        <f>IF(W1008="COP",(X1008*AD1008),IF(W1008="NOK",((Z1008*AD1008)*Tasas!$H$42),IF('GL MEN'!W1008="EUR",(('GL MEN'!Z1008*'GL MEN'!AD1008)*Tasas!$H$42),IF('GL MEN'!W1008="USD",(('GL MEN'!Z1008*'GL MEN'!AD1008)*Tasas!$H$42),0))))</f>
        <v>145920</v>
      </c>
      <c r="AF1008" s="319" t="s">
        <v>3875</v>
      </c>
      <c r="AG1008" s="319">
        <v>2</v>
      </c>
      <c r="AH1008" s="319" t="str">
        <f t="shared" si="30"/>
        <v>4</v>
      </c>
      <c r="AI1008" s="319" t="str">
        <f t="shared" si="31"/>
        <v>WA</v>
      </c>
    </row>
    <row r="1009" spans="1:35" x14ac:dyDescent="0.25">
      <c r="A1009">
        <v>1008</v>
      </c>
      <c r="B1009" t="s">
        <v>3811</v>
      </c>
      <c r="C1009" t="s">
        <v>3811</v>
      </c>
      <c r="D1009" t="s">
        <v>4669</v>
      </c>
      <c r="E1009" t="s">
        <v>4765</v>
      </c>
      <c r="F1009" t="s">
        <v>4156</v>
      </c>
      <c r="G1009" t="s">
        <v>4157</v>
      </c>
      <c r="H1009">
        <v>11305430</v>
      </c>
      <c r="I1009">
        <v>202309</v>
      </c>
      <c r="J1009">
        <v>45196</v>
      </c>
      <c r="K1009" t="s">
        <v>1269</v>
      </c>
      <c r="L1009" t="s">
        <v>4150</v>
      </c>
      <c r="M1009" t="s">
        <v>4723</v>
      </c>
      <c r="N1009" t="s">
        <v>4724</v>
      </c>
      <c r="P1009" t="s">
        <v>4766</v>
      </c>
      <c r="Q1009" t="s">
        <v>4767</v>
      </c>
      <c r="R1009" t="s">
        <v>4005</v>
      </c>
      <c r="S1009">
        <v>3001717</v>
      </c>
      <c r="T1009" t="s">
        <v>5817</v>
      </c>
      <c r="V1009" t="s">
        <v>5818</v>
      </c>
      <c r="W1009" t="s">
        <v>3988</v>
      </c>
      <c r="X1009" s="328">
        <v>45410</v>
      </c>
      <c r="Y1009" s="328">
        <v>11.62</v>
      </c>
      <c r="Z1009" s="328">
        <v>122.3</v>
      </c>
      <c r="AA1009" s="328">
        <v>45410</v>
      </c>
      <c r="AB1009">
        <v>0</v>
      </c>
      <c r="AC1009" s="331">
        <v>45202.81303931713</v>
      </c>
      <c r="AD1009" s="390">
        <v>1</v>
      </c>
      <c r="AE1009" s="330">
        <f>IF(W1009="COP",(X1009*AD1009),IF(W1009="NOK",((Z1009*AD1009)*Tasas!$H$42),IF('GL MEN'!W1009="EUR",(('GL MEN'!Z1009*'GL MEN'!AD1009)*Tasas!$H$42),IF('GL MEN'!W1009="USD",(('GL MEN'!Z1009*'GL MEN'!AD1009)*Tasas!$H$42),0))))</f>
        <v>45410</v>
      </c>
      <c r="AF1009" s="319" t="s">
        <v>3875</v>
      </c>
      <c r="AG1009" s="319">
        <v>2</v>
      </c>
      <c r="AH1009" s="319" t="str">
        <f t="shared" si="30"/>
        <v>6</v>
      </c>
      <c r="AI1009" s="319" t="str">
        <f t="shared" si="31"/>
        <v>URR</v>
      </c>
    </row>
    <row r="1010" spans="1:35" x14ac:dyDescent="0.25">
      <c r="A1010">
        <v>1009</v>
      </c>
      <c r="B1010" t="s">
        <v>3811</v>
      </c>
      <c r="C1010" t="s">
        <v>4259</v>
      </c>
      <c r="D1010" t="s">
        <v>4669</v>
      </c>
      <c r="E1010" t="s">
        <v>4765</v>
      </c>
      <c r="F1010" t="s">
        <v>4740</v>
      </c>
      <c r="G1010" t="s">
        <v>4741</v>
      </c>
      <c r="H1010">
        <v>6305121</v>
      </c>
      <c r="I1010">
        <v>202309</v>
      </c>
      <c r="J1010">
        <v>45195</v>
      </c>
      <c r="K1010">
        <v>138103</v>
      </c>
      <c r="L1010" t="s">
        <v>4150</v>
      </c>
      <c r="M1010" t="s">
        <v>4873</v>
      </c>
      <c r="N1010" t="s">
        <v>4874</v>
      </c>
      <c r="P1010" t="s">
        <v>4777</v>
      </c>
      <c r="Q1010" t="s">
        <v>4778</v>
      </c>
      <c r="R1010" t="s">
        <v>4041</v>
      </c>
      <c r="S1010">
        <v>3001582</v>
      </c>
      <c r="T1010" t="s">
        <v>5819</v>
      </c>
      <c r="V1010" t="s">
        <v>5820</v>
      </c>
      <c r="W1010" t="s">
        <v>3988</v>
      </c>
      <c r="X1010" s="328">
        <v>73230</v>
      </c>
      <c r="Y1010" s="328">
        <v>18.739999999999998</v>
      </c>
      <c r="Z1010" s="328">
        <v>197.23</v>
      </c>
      <c r="AA1010" s="328">
        <v>73230</v>
      </c>
      <c r="AB1010">
        <v>0</v>
      </c>
      <c r="AC1010" s="331">
        <v>45202.092801620369</v>
      </c>
      <c r="AD1010" s="390">
        <v>1</v>
      </c>
      <c r="AE1010" s="330">
        <f>IF(W1010="COP",(X1010*AD1010),IF(W1010="NOK",((Z1010*AD1010)*Tasas!$H$42),IF('GL MEN'!W1010="EUR",(('GL MEN'!Z1010*'GL MEN'!AD1010)*Tasas!$H$42),IF('GL MEN'!W1010="USD",(('GL MEN'!Z1010*'GL MEN'!AD1010)*Tasas!$H$42),0))))</f>
        <v>73230</v>
      </c>
      <c r="AF1010" s="319" t="s">
        <v>3902</v>
      </c>
      <c r="AG1010" s="319">
        <v>2</v>
      </c>
      <c r="AH1010" s="319" t="str">
        <f t="shared" si="30"/>
        <v>4</v>
      </c>
      <c r="AI1010" s="319" t="str">
        <f t="shared" si="31"/>
        <v>WA</v>
      </c>
    </row>
    <row r="1011" spans="1:35" x14ac:dyDescent="0.25">
      <c r="A1011">
        <v>1010</v>
      </c>
      <c r="B1011" t="s">
        <v>3811</v>
      </c>
      <c r="C1011" t="s">
        <v>4259</v>
      </c>
      <c r="D1011" t="s">
        <v>4669</v>
      </c>
      <c r="E1011" t="s">
        <v>4765</v>
      </c>
      <c r="F1011" t="s">
        <v>4740</v>
      </c>
      <c r="G1011" t="s">
        <v>4741</v>
      </c>
      <c r="H1011">
        <v>6305121</v>
      </c>
      <c r="I1011">
        <v>202309</v>
      </c>
      <c r="J1011">
        <v>45195</v>
      </c>
      <c r="K1011">
        <v>138103</v>
      </c>
      <c r="L1011" t="s">
        <v>4150</v>
      </c>
      <c r="M1011" t="s">
        <v>4873</v>
      </c>
      <c r="N1011" t="s">
        <v>4874</v>
      </c>
      <c r="P1011" t="s">
        <v>4772</v>
      </c>
      <c r="Q1011" t="s">
        <v>4773</v>
      </c>
      <c r="R1011" t="s">
        <v>4041</v>
      </c>
      <c r="S1011">
        <v>3001582</v>
      </c>
      <c r="T1011" t="s">
        <v>180</v>
      </c>
      <c r="V1011" t="s">
        <v>5820</v>
      </c>
      <c r="W1011" t="s">
        <v>3988</v>
      </c>
      <c r="X1011" s="328">
        <v>3534</v>
      </c>
      <c r="Y1011" s="328">
        <v>0.9</v>
      </c>
      <c r="Z1011" s="328">
        <v>9.52</v>
      </c>
      <c r="AA1011" s="328">
        <v>3534</v>
      </c>
      <c r="AB1011">
        <v>0</v>
      </c>
      <c r="AC1011" s="331">
        <v>45202.092801620369</v>
      </c>
      <c r="AD1011" s="390">
        <v>1</v>
      </c>
      <c r="AE1011" s="330">
        <f>IF(W1011="COP",(X1011*AD1011),IF(W1011="NOK",((Z1011*AD1011)*Tasas!$H$42),IF('GL MEN'!W1011="EUR",(('GL MEN'!Z1011*'GL MEN'!AD1011)*Tasas!$H$42),IF('GL MEN'!W1011="USD",(('GL MEN'!Z1011*'GL MEN'!AD1011)*Tasas!$H$42),0))))</f>
        <v>3534</v>
      </c>
      <c r="AF1011" s="319" t="s">
        <v>3902</v>
      </c>
      <c r="AG1011" s="319">
        <v>2</v>
      </c>
      <c r="AH1011" s="319" t="str">
        <f t="shared" si="30"/>
        <v>4</v>
      </c>
      <c r="AI1011" s="319" t="str">
        <f t="shared" si="31"/>
        <v>WA</v>
      </c>
    </row>
    <row r="1012" spans="1:35" x14ac:dyDescent="0.25">
      <c r="A1012">
        <v>1011</v>
      </c>
      <c r="B1012" t="s">
        <v>3811</v>
      </c>
      <c r="C1012" t="s">
        <v>4259</v>
      </c>
      <c r="D1012" t="s">
        <v>4669</v>
      </c>
      <c r="E1012" t="s">
        <v>4765</v>
      </c>
      <c r="F1012" t="s">
        <v>4740</v>
      </c>
      <c r="G1012" t="s">
        <v>4741</v>
      </c>
      <c r="H1012">
        <v>6305121</v>
      </c>
      <c r="I1012">
        <v>202309</v>
      </c>
      <c r="J1012">
        <v>45195</v>
      </c>
      <c r="K1012">
        <v>138103</v>
      </c>
      <c r="L1012" t="s">
        <v>4150</v>
      </c>
      <c r="M1012" t="s">
        <v>4873</v>
      </c>
      <c r="N1012" t="s">
        <v>4874</v>
      </c>
      <c r="P1012" t="s">
        <v>4769</v>
      </c>
      <c r="Q1012" t="s">
        <v>4770</v>
      </c>
      <c r="R1012" t="s">
        <v>4041</v>
      </c>
      <c r="S1012">
        <v>3001582</v>
      </c>
      <c r="T1012" t="s">
        <v>180</v>
      </c>
      <c r="V1012" t="s">
        <v>5820</v>
      </c>
      <c r="W1012" t="s">
        <v>3988</v>
      </c>
      <c r="X1012" s="328">
        <v>55860</v>
      </c>
      <c r="Y1012" s="328">
        <v>14.3</v>
      </c>
      <c r="Z1012" s="328">
        <v>150.44</v>
      </c>
      <c r="AA1012" s="328">
        <v>55860</v>
      </c>
      <c r="AB1012">
        <v>0</v>
      </c>
      <c r="AC1012" s="331">
        <v>45202.092801620369</v>
      </c>
      <c r="AD1012" s="390">
        <v>1</v>
      </c>
      <c r="AE1012" s="330">
        <f>IF(W1012="COP",(X1012*AD1012),IF(W1012="NOK",((Z1012*AD1012)*Tasas!$H$42),IF('GL MEN'!W1012="EUR",(('GL MEN'!Z1012*'GL MEN'!AD1012)*Tasas!$H$42),IF('GL MEN'!W1012="USD",(('GL MEN'!Z1012*'GL MEN'!AD1012)*Tasas!$H$42),0))))</f>
        <v>55860</v>
      </c>
      <c r="AF1012" s="319" t="s">
        <v>3902</v>
      </c>
      <c r="AG1012" s="319">
        <v>2</v>
      </c>
      <c r="AH1012" s="319" t="str">
        <f t="shared" si="30"/>
        <v>4</v>
      </c>
      <c r="AI1012" s="319" t="str">
        <f t="shared" si="31"/>
        <v>WA</v>
      </c>
    </row>
    <row r="1013" spans="1:35" x14ac:dyDescent="0.25">
      <c r="A1013">
        <v>1012</v>
      </c>
      <c r="B1013" t="s">
        <v>3811</v>
      </c>
      <c r="C1013" t="s">
        <v>4259</v>
      </c>
      <c r="D1013" t="s">
        <v>4669</v>
      </c>
      <c r="E1013" t="s">
        <v>4765</v>
      </c>
      <c r="F1013" t="s">
        <v>4740</v>
      </c>
      <c r="G1013" t="s">
        <v>4741</v>
      </c>
      <c r="H1013">
        <v>6305121</v>
      </c>
      <c r="I1013">
        <v>202309</v>
      </c>
      <c r="J1013">
        <v>45195</v>
      </c>
      <c r="K1013">
        <v>138103</v>
      </c>
      <c r="L1013" t="s">
        <v>4150</v>
      </c>
      <c r="M1013" t="s">
        <v>4873</v>
      </c>
      <c r="N1013" t="s">
        <v>4874</v>
      </c>
      <c r="P1013" t="s">
        <v>4772</v>
      </c>
      <c r="Q1013" t="s">
        <v>4773</v>
      </c>
      <c r="R1013" t="s">
        <v>4041</v>
      </c>
      <c r="S1013">
        <v>3001582</v>
      </c>
      <c r="T1013" t="s">
        <v>180</v>
      </c>
      <c r="V1013" t="s">
        <v>5820</v>
      </c>
      <c r="W1013" t="s">
        <v>3988</v>
      </c>
      <c r="X1013" s="328">
        <v>3534</v>
      </c>
      <c r="Y1013" s="328">
        <v>0.9</v>
      </c>
      <c r="Z1013" s="328">
        <v>9.52</v>
      </c>
      <c r="AA1013" s="328">
        <v>3534</v>
      </c>
      <c r="AB1013">
        <v>0</v>
      </c>
      <c r="AC1013" s="331">
        <v>45202.092801620369</v>
      </c>
      <c r="AD1013" s="390">
        <v>1</v>
      </c>
      <c r="AE1013" s="330">
        <f>IF(W1013="COP",(X1013*AD1013),IF(W1013="NOK",((Z1013*AD1013)*Tasas!$H$42),IF('GL MEN'!W1013="EUR",(('GL MEN'!Z1013*'GL MEN'!AD1013)*Tasas!$H$42),IF('GL MEN'!W1013="USD",(('GL MEN'!Z1013*'GL MEN'!AD1013)*Tasas!$H$42),0))))</f>
        <v>3534</v>
      </c>
      <c r="AF1013" s="319" t="s">
        <v>3902</v>
      </c>
      <c r="AG1013" s="319">
        <v>2</v>
      </c>
      <c r="AH1013" s="319" t="str">
        <f t="shared" si="30"/>
        <v>4</v>
      </c>
      <c r="AI1013" s="319" t="str">
        <f t="shared" si="31"/>
        <v>WA</v>
      </c>
    </row>
    <row r="1014" spans="1:35" x14ac:dyDescent="0.25">
      <c r="A1014">
        <v>1013</v>
      </c>
      <c r="B1014" t="s">
        <v>3811</v>
      </c>
      <c r="C1014" t="s">
        <v>4259</v>
      </c>
      <c r="D1014" t="s">
        <v>4669</v>
      </c>
      <c r="E1014" t="s">
        <v>4765</v>
      </c>
      <c r="F1014" t="s">
        <v>4740</v>
      </c>
      <c r="G1014" t="s">
        <v>4741</v>
      </c>
      <c r="H1014">
        <v>6305119</v>
      </c>
      <c r="I1014">
        <v>202309</v>
      </c>
      <c r="J1014">
        <v>45195</v>
      </c>
      <c r="K1014">
        <v>138103</v>
      </c>
      <c r="L1014" t="s">
        <v>4150</v>
      </c>
      <c r="M1014" t="s">
        <v>4873</v>
      </c>
      <c r="N1014" t="s">
        <v>4874</v>
      </c>
      <c r="P1014" t="s">
        <v>4769</v>
      </c>
      <c r="Q1014" t="s">
        <v>4770</v>
      </c>
      <c r="R1014" t="s">
        <v>4041</v>
      </c>
      <c r="S1014">
        <v>3001582</v>
      </c>
      <c r="T1014" t="s">
        <v>180</v>
      </c>
      <c r="V1014" t="s">
        <v>5821</v>
      </c>
      <c r="W1014" t="s">
        <v>3988</v>
      </c>
      <c r="X1014" s="328">
        <v>192850</v>
      </c>
      <c r="Y1014" s="328">
        <v>49.36</v>
      </c>
      <c r="Z1014" s="328">
        <v>519.39</v>
      </c>
      <c r="AA1014" s="328">
        <v>192850</v>
      </c>
      <c r="AB1014">
        <v>0</v>
      </c>
      <c r="AC1014" s="331">
        <v>45202.084892013889</v>
      </c>
      <c r="AD1014" s="390">
        <v>1</v>
      </c>
      <c r="AE1014" s="330">
        <f>IF(W1014="COP",(X1014*AD1014),IF(W1014="NOK",((Z1014*AD1014)*Tasas!$H$42),IF('GL MEN'!W1014="EUR",(('GL MEN'!Z1014*'GL MEN'!AD1014)*Tasas!$H$42),IF('GL MEN'!W1014="USD",(('GL MEN'!Z1014*'GL MEN'!AD1014)*Tasas!$H$42),0))))</f>
        <v>192850</v>
      </c>
      <c r="AF1014" s="319" t="s">
        <v>3902</v>
      </c>
      <c r="AG1014" s="319">
        <v>2</v>
      </c>
      <c r="AH1014" s="319" t="str">
        <f t="shared" si="30"/>
        <v>4</v>
      </c>
      <c r="AI1014" s="319" t="str">
        <f t="shared" si="31"/>
        <v>WA</v>
      </c>
    </row>
    <row r="1015" spans="1:35" x14ac:dyDescent="0.25">
      <c r="A1015">
        <v>1014</v>
      </c>
      <c r="B1015" t="s">
        <v>3811</v>
      </c>
      <c r="C1015" t="s">
        <v>4259</v>
      </c>
      <c r="D1015" t="s">
        <v>4669</v>
      </c>
      <c r="E1015" t="s">
        <v>4765</v>
      </c>
      <c r="F1015" t="s">
        <v>4740</v>
      </c>
      <c r="G1015" t="s">
        <v>4741</v>
      </c>
      <c r="H1015">
        <v>6305119</v>
      </c>
      <c r="I1015">
        <v>202309</v>
      </c>
      <c r="J1015">
        <v>45195</v>
      </c>
      <c r="K1015">
        <v>138103</v>
      </c>
      <c r="L1015" t="s">
        <v>4150</v>
      </c>
      <c r="M1015" t="s">
        <v>4873</v>
      </c>
      <c r="N1015" t="s">
        <v>4874</v>
      </c>
      <c r="P1015" t="s">
        <v>4769</v>
      </c>
      <c r="Q1015" t="s">
        <v>4770</v>
      </c>
      <c r="R1015" t="s">
        <v>4041</v>
      </c>
      <c r="S1015">
        <v>3001582</v>
      </c>
      <c r="T1015" t="s">
        <v>180</v>
      </c>
      <c r="V1015" t="s">
        <v>5821</v>
      </c>
      <c r="W1015" t="s">
        <v>3988</v>
      </c>
      <c r="X1015" s="328">
        <v>3534</v>
      </c>
      <c r="Y1015" s="328">
        <v>0.9</v>
      </c>
      <c r="Z1015" s="328">
        <v>9.52</v>
      </c>
      <c r="AA1015" s="328">
        <v>3534</v>
      </c>
      <c r="AB1015">
        <v>0</v>
      </c>
      <c r="AC1015" s="331">
        <v>45202.084892013889</v>
      </c>
      <c r="AD1015" s="390">
        <v>1</v>
      </c>
      <c r="AE1015" s="330">
        <f>IF(W1015="COP",(X1015*AD1015),IF(W1015="NOK",((Z1015*AD1015)*Tasas!$H$42),IF('GL MEN'!W1015="EUR",(('GL MEN'!Z1015*'GL MEN'!AD1015)*Tasas!$H$42),IF('GL MEN'!W1015="USD",(('GL MEN'!Z1015*'GL MEN'!AD1015)*Tasas!$H$42),0))))</f>
        <v>3534</v>
      </c>
      <c r="AF1015" s="319" t="s">
        <v>3902</v>
      </c>
      <c r="AG1015" s="319">
        <v>2</v>
      </c>
      <c r="AH1015" s="319" t="str">
        <f t="shared" si="30"/>
        <v>4</v>
      </c>
      <c r="AI1015" s="319" t="str">
        <f t="shared" si="31"/>
        <v>WA</v>
      </c>
    </row>
    <row r="1016" spans="1:35" x14ac:dyDescent="0.25">
      <c r="A1016">
        <v>1015</v>
      </c>
      <c r="B1016" t="s">
        <v>3811</v>
      </c>
      <c r="C1016" t="s">
        <v>4155</v>
      </c>
      <c r="D1016" t="s">
        <v>4669</v>
      </c>
      <c r="E1016" t="s">
        <v>4765</v>
      </c>
      <c r="F1016" t="s">
        <v>4156</v>
      </c>
      <c r="G1016" t="s">
        <v>4157</v>
      </c>
      <c r="H1016">
        <v>11305717</v>
      </c>
      <c r="I1016">
        <v>202309</v>
      </c>
      <c r="J1016">
        <v>45196</v>
      </c>
      <c r="K1016">
        <v>136577</v>
      </c>
      <c r="L1016" t="s">
        <v>4150</v>
      </c>
      <c r="M1016" t="s">
        <v>5822</v>
      </c>
      <c r="N1016" t="s">
        <v>5823</v>
      </c>
      <c r="P1016" t="s">
        <v>5824</v>
      </c>
      <c r="Q1016" t="s">
        <v>5825</v>
      </c>
      <c r="R1016" t="s">
        <v>4005</v>
      </c>
      <c r="S1016">
        <v>3001717</v>
      </c>
      <c r="T1016" t="s">
        <v>180</v>
      </c>
      <c r="V1016" t="s">
        <v>5826</v>
      </c>
      <c r="W1016" t="s">
        <v>3988</v>
      </c>
      <c r="X1016" s="328">
        <v>23420</v>
      </c>
      <c r="Y1016" s="328">
        <v>5.99</v>
      </c>
      <c r="Z1016" s="328">
        <v>63.08</v>
      </c>
      <c r="AA1016" s="328">
        <v>23420</v>
      </c>
      <c r="AB1016">
        <v>0</v>
      </c>
      <c r="AC1016" s="331">
        <v>45205.035100347224</v>
      </c>
      <c r="AD1016" s="390">
        <v>1</v>
      </c>
      <c r="AE1016" s="330">
        <f>IF(W1016="COP",(X1016*AD1016),IF(W1016="NOK",((Z1016*AD1016)*Tasas!$H$42),IF('GL MEN'!W1016="EUR",(('GL MEN'!Z1016*'GL MEN'!AD1016)*Tasas!$H$42),IF('GL MEN'!W1016="USD",(('GL MEN'!Z1016*'GL MEN'!AD1016)*Tasas!$H$42),0))))</f>
        <v>23420</v>
      </c>
      <c r="AF1016" s="319" t="s">
        <v>3875</v>
      </c>
      <c r="AG1016" s="319">
        <v>2</v>
      </c>
      <c r="AH1016" s="319" t="str">
        <f t="shared" si="30"/>
        <v>6</v>
      </c>
      <c r="AI1016" s="319" t="str">
        <f t="shared" si="31"/>
        <v>URR</v>
      </c>
    </row>
    <row r="1017" spans="1:35" x14ac:dyDescent="0.25">
      <c r="A1017">
        <v>1016</v>
      </c>
      <c r="B1017" t="s">
        <v>3811</v>
      </c>
      <c r="C1017" t="s">
        <v>4220</v>
      </c>
      <c r="D1017" t="s">
        <v>4669</v>
      </c>
      <c r="E1017" t="s">
        <v>4885</v>
      </c>
      <c r="F1017" t="s">
        <v>4700</v>
      </c>
      <c r="G1017" t="s">
        <v>4701</v>
      </c>
      <c r="H1017">
        <v>7300897</v>
      </c>
      <c r="I1017">
        <v>202309</v>
      </c>
      <c r="J1017">
        <v>45191</v>
      </c>
      <c r="K1017">
        <v>125062</v>
      </c>
      <c r="L1017" t="s">
        <v>4150</v>
      </c>
      <c r="M1017">
        <v>125336</v>
      </c>
      <c r="N1017" t="s">
        <v>5644</v>
      </c>
      <c r="P1017" t="s">
        <v>5827</v>
      </c>
      <c r="Q1017" t="s">
        <v>5828</v>
      </c>
      <c r="R1017" t="s">
        <v>4041</v>
      </c>
      <c r="S1017">
        <v>3001582</v>
      </c>
      <c r="T1017" t="s">
        <v>180</v>
      </c>
      <c r="V1017" t="s">
        <v>5829</v>
      </c>
      <c r="W1017" t="s">
        <v>3988</v>
      </c>
      <c r="X1017" s="328">
        <v>12300</v>
      </c>
      <c r="Y1017" s="328">
        <v>3.15</v>
      </c>
      <c r="Z1017" s="328">
        <v>33.130000000000003</v>
      </c>
      <c r="AA1017" s="328">
        <v>12300</v>
      </c>
      <c r="AB1017">
        <v>0</v>
      </c>
      <c r="AC1017" s="331">
        <v>45196.947041898151</v>
      </c>
      <c r="AD1017" s="390">
        <v>1</v>
      </c>
      <c r="AE1017" s="330">
        <f>IF(W1017="COP",(X1017*AD1017),IF(W1017="NOK",((Z1017*AD1017)*Tasas!$H$42),IF('GL MEN'!W1017="EUR",(('GL MEN'!Z1017*'GL MEN'!AD1017)*Tasas!$H$42),IF('GL MEN'!W1017="USD",(('GL MEN'!Z1017*'GL MEN'!AD1017)*Tasas!$H$42),0))))</f>
        <v>12300</v>
      </c>
      <c r="AF1017" s="319" t="s">
        <v>3902</v>
      </c>
      <c r="AG1017" s="319">
        <v>2</v>
      </c>
      <c r="AH1017" s="319" t="str">
        <f t="shared" si="30"/>
        <v>4</v>
      </c>
      <c r="AI1017" s="319" t="str">
        <f t="shared" si="31"/>
        <v>WA</v>
      </c>
    </row>
    <row r="1018" spans="1:35" x14ac:dyDescent="0.25">
      <c r="A1018">
        <v>1017</v>
      </c>
      <c r="B1018" t="s">
        <v>3811</v>
      </c>
      <c r="C1018" t="s">
        <v>4220</v>
      </c>
      <c r="D1018" t="s">
        <v>4669</v>
      </c>
      <c r="E1018" t="s">
        <v>4885</v>
      </c>
      <c r="F1018" t="s">
        <v>4700</v>
      </c>
      <c r="G1018" t="s">
        <v>4701</v>
      </c>
      <c r="H1018">
        <v>7300897</v>
      </c>
      <c r="I1018">
        <v>202309</v>
      </c>
      <c r="J1018">
        <v>45191</v>
      </c>
      <c r="K1018">
        <v>125062</v>
      </c>
      <c r="L1018" t="s">
        <v>4150</v>
      </c>
      <c r="M1018">
        <v>125336</v>
      </c>
      <c r="N1018" t="s">
        <v>5644</v>
      </c>
      <c r="P1018" t="s">
        <v>5827</v>
      </c>
      <c r="Q1018" t="s">
        <v>5828</v>
      </c>
      <c r="R1018" t="s">
        <v>4041</v>
      </c>
      <c r="S1018">
        <v>3001582</v>
      </c>
      <c r="T1018" t="s">
        <v>180</v>
      </c>
      <c r="V1018" t="s">
        <v>5830</v>
      </c>
      <c r="W1018" t="s">
        <v>3988</v>
      </c>
      <c r="X1018" s="328">
        <v>12300</v>
      </c>
      <c r="Y1018" s="328">
        <v>3.15</v>
      </c>
      <c r="Z1018" s="328">
        <v>33.130000000000003</v>
      </c>
      <c r="AA1018" s="328">
        <v>12300</v>
      </c>
      <c r="AB1018">
        <v>0</v>
      </c>
      <c r="AC1018" s="331">
        <v>45196.947041898151</v>
      </c>
      <c r="AD1018" s="390">
        <v>1</v>
      </c>
      <c r="AE1018" s="330">
        <f>IF(W1018="COP",(X1018*AD1018),IF(W1018="NOK",((Z1018*AD1018)*Tasas!$H$42),IF('GL MEN'!W1018="EUR",(('GL MEN'!Z1018*'GL MEN'!AD1018)*Tasas!$H$42),IF('GL MEN'!W1018="USD",(('GL MEN'!Z1018*'GL MEN'!AD1018)*Tasas!$H$42),0))))</f>
        <v>12300</v>
      </c>
      <c r="AF1018" s="319" t="s">
        <v>3902</v>
      </c>
      <c r="AG1018" s="319">
        <v>2</v>
      </c>
      <c r="AH1018" s="319" t="str">
        <f t="shared" si="30"/>
        <v>4</v>
      </c>
      <c r="AI1018" s="319" t="str">
        <f t="shared" si="31"/>
        <v>WA</v>
      </c>
    </row>
    <row r="1019" spans="1:35" x14ac:dyDescent="0.25">
      <c r="A1019">
        <v>1018</v>
      </c>
      <c r="B1019" t="s">
        <v>3811</v>
      </c>
      <c r="C1019" t="s">
        <v>4259</v>
      </c>
      <c r="D1019" t="s">
        <v>4669</v>
      </c>
      <c r="E1019" t="s">
        <v>4885</v>
      </c>
      <c r="F1019" t="s">
        <v>4740</v>
      </c>
      <c r="G1019" t="s">
        <v>4741</v>
      </c>
      <c r="H1019">
        <v>6304745</v>
      </c>
      <c r="I1019">
        <v>202309</v>
      </c>
      <c r="J1019">
        <v>45184</v>
      </c>
      <c r="K1019">
        <v>10086</v>
      </c>
      <c r="L1019" t="s">
        <v>4150</v>
      </c>
      <c r="M1019">
        <v>125336</v>
      </c>
      <c r="N1019" t="s">
        <v>5644</v>
      </c>
      <c r="P1019" t="s">
        <v>5827</v>
      </c>
      <c r="Q1019" t="s">
        <v>5828</v>
      </c>
      <c r="R1019" t="s">
        <v>4041</v>
      </c>
      <c r="S1019">
        <v>3001582</v>
      </c>
      <c r="T1019" t="s">
        <v>180</v>
      </c>
      <c r="V1019" t="s">
        <v>5831</v>
      </c>
      <c r="W1019" t="s">
        <v>3988</v>
      </c>
      <c r="X1019" s="328">
        <v>12300</v>
      </c>
      <c r="Y1019" s="328">
        <v>3.01</v>
      </c>
      <c r="Z1019" s="328">
        <v>31.47</v>
      </c>
      <c r="AA1019" s="328">
        <v>12300</v>
      </c>
      <c r="AB1019">
        <v>0</v>
      </c>
      <c r="AC1019" s="331">
        <v>45187.580539467592</v>
      </c>
      <c r="AD1019" s="390">
        <v>1</v>
      </c>
      <c r="AE1019" s="330">
        <f>IF(W1019="COP",(X1019*AD1019),IF(W1019="NOK",((Z1019*AD1019)*Tasas!$H$42),IF('GL MEN'!W1019="EUR",(('GL MEN'!Z1019*'GL MEN'!AD1019)*Tasas!$H$42),IF('GL MEN'!W1019="USD",(('GL MEN'!Z1019*'GL MEN'!AD1019)*Tasas!$H$42),0))))</f>
        <v>12300</v>
      </c>
      <c r="AF1019" s="319" t="s">
        <v>3902</v>
      </c>
      <c r="AG1019" s="319">
        <v>2</v>
      </c>
      <c r="AH1019" s="319" t="str">
        <f t="shared" si="30"/>
        <v>4</v>
      </c>
      <c r="AI1019" s="319" t="str">
        <f t="shared" si="31"/>
        <v>WA</v>
      </c>
    </row>
    <row r="1020" spans="1:35" x14ac:dyDescent="0.25">
      <c r="A1020">
        <v>1019</v>
      </c>
      <c r="B1020" t="s">
        <v>3811</v>
      </c>
      <c r="C1020" t="s">
        <v>4259</v>
      </c>
      <c r="D1020" t="s">
        <v>4669</v>
      </c>
      <c r="E1020" t="s">
        <v>4885</v>
      </c>
      <c r="F1020" t="s">
        <v>4740</v>
      </c>
      <c r="G1020" t="s">
        <v>4741</v>
      </c>
      <c r="H1020">
        <v>6304745</v>
      </c>
      <c r="I1020">
        <v>202309</v>
      </c>
      <c r="J1020">
        <v>45184</v>
      </c>
      <c r="K1020">
        <v>10086</v>
      </c>
      <c r="L1020" t="s">
        <v>4150</v>
      </c>
      <c r="M1020">
        <v>125336</v>
      </c>
      <c r="N1020" t="s">
        <v>5644</v>
      </c>
      <c r="P1020" t="s">
        <v>5827</v>
      </c>
      <c r="Q1020" t="s">
        <v>5828</v>
      </c>
      <c r="R1020" t="s">
        <v>4041</v>
      </c>
      <c r="S1020">
        <v>3001582</v>
      </c>
      <c r="T1020" t="s">
        <v>180</v>
      </c>
      <c r="V1020" t="s">
        <v>5832</v>
      </c>
      <c r="W1020" t="s">
        <v>3988</v>
      </c>
      <c r="X1020" s="328">
        <v>12300</v>
      </c>
      <c r="Y1020" s="328">
        <v>3.01</v>
      </c>
      <c r="Z1020" s="328">
        <v>31.47</v>
      </c>
      <c r="AA1020" s="328">
        <v>12300</v>
      </c>
      <c r="AB1020">
        <v>0</v>
      </c>
      <c r="AC1020" s="331">
        <v>45187.580539467592</v>
      </c>
      <c r="AD1020" s="390">
        <v>1</v>
      </c>
      <c r="AE1020" s="330">
        <f>IF(W1020="COP",(X1020*AD1020),IF(W1020="NOK",((Z1020*AD1020)*Tasas!$H$42),IF('GL MEN'!W1020="EUR",(('GL MEN'!Z1020*'GL MEN'!AD1020)*Tasas!$H$42),IF('GL MEN'!W1020="USD",(('GL MEN'!Z1020*'GL MEN'!AD1020)*Tasas!$H$42),0))))</f>
        <v>12300</v>
      </c>
      <c r="AF1020" s="319" t="s">
        <v>3902</v>
      </c>
      <c r="AG1020" s="319">
        <v>2</v>
      </c>
      <c r="AH1020" s="319" t="str">
        <f t="shared" si="30"/>
        <v>4</v>
      </c>
      <c r="AI1020" s="319" t="str">
        <f t="shared" si="31"/>
        <v>WA</v>
      </c>
    </row>
    <row r="1021" spans="1:35" x14ac:dyDescent="0.25">
      <c r="A1021">
        <v>1020</v>
      </c>
      <c r="B1021" t="s">
        <v>3811</v>
      </c>
      <c r="C1021" t="s">
        <v>4266</v>
      </c>
      <c r="D1021" t="s">
        <v>4669</v>
      </c>
      <c r="E1021" t="s">
        <v>4885</v>
      </c>
      <c r="F1021" t="s">
        <v>4059</v>
      </c>
      <c r="G1021" t="s">
        <v>5536</v>
      </c>
      <c r="H1021">
        <v>4300836</v>
      </c>
      <c r="I1021">
        <v>202309</v>
      </c>
      <c r="J1021">
        <v>45187</v>
      </c>
      <c r="K1021" t="s">
        <v>4558</v>
      </c>
      <c r="L1021" t="s">
        <v>4150</v>
      </c>
      <c r="M1021">
        <v>130797</v>
      </c>
      <c r="N1021" t="s">
        <v>5833</v>
      </c>
      <c r="P1021" t="s">
        <v>5834</v>
      </c>
      <c r="Q1021" t="s">
        <v>5835</v>
      </c>
      <c r="R1021" t="s">
        <v>3997</v>
      </c>
      <c r="S1021">
        <v>3002762</v>
      </c>
      <c r="T1021" t="s">
        <v>180</v>
      </c>
      <c r="V1021" t="s">
        <v>5836</v>
      </c>
      <c r="W1021" t="s">
        <v>3988</v>
      </c>
      <c r="X1021" s="328">
        <v>10600</v>
      </c>
      <c r="Y1021" s="328">
        <v>2.68</v>
      </c>
      <c r="Z1021" s="328">
        <v>28.1</v>
      </c>
      <c r="AA1021" s="328">
        <v>10600</v>
      </c>
      <c r="AB1021">
        <v>0</v>
      </c>
      <c r="AC1021" s="331">
        <v>45197.982642974537</v>
      </c>
      <c r="AD1021" s="390">
        <v>1</v>
      </c>
      <c r="AE1021" s="330">
        <f>IF(W1021="COP",(X1021*AD1021),IF(W1021="NOK",((Z1021*AD1021)*Tasas!$H$42),IF('GL MEN'!W1021="EUR",(('GL MEN'!Z1021*'GL MEN'!AD1021)*Tasas!$H$42),IF('GL MEN'!W1021="USD",(('GL MEN'!Z1021*'GL MEN'!AD1021)*Tasas!$H$42),0))))</f>
        <v>10600</v>
      </c>
      <c r="AF1021" s="319" t="s">
        <v>3902</v>
      </c>
      <c r="AG1021" s="319">
        <v>2</v>
      </c>
      <c r="AH1021" s="319" t="str">
        <f t="shared" si="30"/>
        <v>3</v>
      </c>
      <c r="AI1021" s="319" t="str">
        <f t="shared" si="31"/>
        <v>NE</v>
      </c>
    </row>
    <row r="1022" spans="1:35" x14ac:dyDescent="0.25">
      <c r="A1022">
        <v>1021</v>
      </c>
      <c r="B1022" t="s">
        <v>3811</v>
      </c>
      <c r="C1022" t="s">
        <v>4266</v>
      </c>
      <c r="D1022" t="s">
        <v>4669</v>
      </c>
      <c r="E1022" t="s">
        <v>4885</v>
      </c>
      <c r="F1022" t="s">
        <v>4059</v>
      </c>
      <c r="G1022" t="s">
        <v>5536</v>
      </c>
      <c r="H1022">
        <v>4300836</v>
      </c>
      <c r="I1022">
        <v>202309</v>
      </c>
      <c r="J1022">
        <v>45187</v>
      </c>
      <c r="K1022" t="s">
        <v>4558</v>
      </c>
      <c r="L1022" t="s">
        <v>4150</v>
      </c>
      <c r="M1022">
        <v>130797</v>
      </c>
      <c r="N1022" t="s">
        <v>5833</v>
      </c>
      <c r="P1022" t="s">
        <v>5834</v>
      </c>
      <c r="Q1022" t="s">
        <v>5835</v>
      </c>
      <c r="R1022" t="s">
        <v>3997</v>
      </c>
      <c r="S1022">
        <v>3002762</v>
      </c>
      <c r="T1022" t="s">
        <v>180</v>
      </c>
      <c r="V1022" t="s">
        <v>5837</v>
      </c>
      <c r="W1022" t="s">
        <v>3988</v>
      </c>
      <c r="X1022" s="328">
        <v>10600</v>
      </c>
      <c r="Y1022" s="328">
        <v>2.68</v>
      </c>
      <c r="Z1022" s="328">
        <v>28.1</v>
      </c>
      <c r="AA1022" s="328">
        <v>10600</v>
      </c>
      <c r="AB1022">
        <v>0</v>
      </c>
      <c r="AC1022" s="331">
        <v>45197.98264332176</v>
      </c>
      <c r="AD1022" s="390">
        <v>1</v>
      </c>
      <c r="AE1022" s="330">
        <f>IF(W1022="COP",(X1022*AD1022),IF(W1022="NOK",((Z1022*AD1022)*Tasas!$H$42),IF('GL MEN'!W1022="EUR",(('GL MEN'!Z1022*'GL MEN'!AD1022)*Tasas!$H$42),IF('GL MEN'!W1022="USD",(('GL MEN'!Z1022*'GL MEN'!AD1022)*Tasas!$H$42),0))))</f>
        <v>10600</v>
      </c>
      <c r="AF1022" s="319" t="s">
        <v>3902</v>
      </c>
      <c r="AG1022" s="319">
        <v>2</v>
      </c>
      <c r="AH1022" s="319" t="str">
        <f t="shared" si="30"/>
        <v>3</v>
      </c>
      <c r="AI1022" s="319" t="str">
        <f t="shared" si="31"/>
        <v>NE</v>
      </c>
    </row>
    <row r="1023" spans="1:35" x14ac:dyDescent="0.25">
      <c r="A1023">
        <v>1022</v>
      </c>
      <c r="B1023" t="s">
        <v>3811</v>
      </c>
      <c r="C1023" t="s">
        <v>4266</v>
      </c>
      <c r="D1023" t="s">
        <v>4669</v>
      </c>
      <c r="E1023" t="s">
        <v>4885</v>
      </c>
      <c r="F1023" t="s">
        <v>4059</v>
      </c>
      <c r="G1023" t="s">
        <v>5536</v>
      </c>
      <c r="H1023">
        <v>4300836</v>
      </c>
      <c r="I1023">
        <v>202309</v>
      </c>
      <c r="J1023">
        <v>45187</v>
      </c>
      <c r="K1023" t="s">
        <v>4558</v>
      </c>
      <c r="L1023" t="s">
        <v>4150</v>
      </c>
      <c r="M1023">
        <v>130797</v>
      </c>
      <c r="N1023" t="s">
        <v>5833</v>
      </c>
      <c r="P1023" t="s">
        <v>5834</v>
      </c>
      <c r="Q1023" t="s">
        <v>5835</v>
      </c>
      <c r="R1023" t="s">
        <v>3997</v>
      </c>
      <c r="S1023">
        <v>3002762</v>
      </c>
      <c r="T1023" t="s">
        <v>180</v>
      </c>
      <c r="V1023" t="s">
        <v>5838</v>
      </c>
      <c r="W1023" t="s">
        <v>3988</v>
      </c>
      <c r="X1023" s="328">
        <v>10600</v>
      </c>
      <c r="Y1023" s="328">
        <v>2.68</v>
      </c>
      <c r="Z1023" s="328">
        <v>28.1</v>
      </c>
      <c r="AA1023" s="328">
        <v>10600</v>
      </c>
      <c r="AB1023">
        <v>0</v>
      </c>
      <c r="AC1023" s="331">
        <v>45197.98264332176</v>
      </c>
      <c r="AD1023" s="390">
        <v>1</v>
      </c>
      <c r="AE1023" s="330">
        <f>IF(W1023="COP",(X1023*AD1023),IF(W1023="NOK",((Z1023*AD1023)*Tasas!$H$42),IF('GL MEN'!W1023="EUR",(('GL MEN'!Z1023*'GL MEN'!AD1023)*Tasas!$H$42),IF('GL MEN'!W1023="USD",(('GL MEN'!Z1023*'GL MEN'!AD1023)*Tasas!$H$42),0))))</f>
        <v>10600</v>
      </c>
      <c r="AF1023" s="319" t="s">
        <v>3902</v>
      </c>
      <c r="AG1023" s="319">
        <v>2</v>
      </c>
      <c r="AH1023" s="319" t="str">
        <f t="shared" si="30"/>
        <v>3</v>
      </c>
      <c r="AI1023" s="319" t="str">
        <f t="shared" si="31"/>
        <v>NE</v>
      </c>
    </row>
    <row r="1024" spans="1:35" x14ac:dyDescent="0.25">
      <c r="A1024">
        <v>1023</v>
      </c>
      <c r="B1024" t="s">
        <v>3811</v>
      </c>
      <c r="C1024" t="s">
        <v>4266</v>
      </c>
      <c r="D1024" t="s">
        <v>4669</v>
      </c>
      <c r="E1024" t="s">
        <v>4885</v>
      </c>
      <c r="F1024" t="s">
        <v>4059</v>
      </c>
      <c r="G1024" t="s">
        <v>5536</v>
      </c>
      <c r="H1024">
        <v>4300836</v>
      </c>
      <c r="I1024">
        <v>202309</v>
      </c>
      <c r="J1024">
        <v>45187</v>
      </c>
      <c r="K1024" t="s">
        <v>4558</v>
      </c>
      <c r="L1024" t="s">
        <v>4150</v>
      </c>
      <c r="M1024">
        <v>130797</v>
      </c>
      <c r="N1024" t="s">
        <v>5833</v>
      </c>
      <c r="P1024" t="s">
        <v>5834</v>
      </c>
      <c r="Q1024" t="s">
        <v>5835</v>
      </c>
      <c r="R1024" t="s">
        <v>3997</v>
      </c>
      <c r="S1024">
        <v>3002762</v>
      </c>
      <c r="T1024" t="s">
        <v>180</v>
      </c>
      <c r="V1024" t="s">
        <v>5839</v>
      </c>
      <c r="W1024" t="s">
        <v>3988</v>
      </c>
      <c r="X1024" s="328">
        <v>10600</v>
      </c>
      <c r="Y1024" s="328">
        <v>2.68</v>
      </c>
      <c r="Z1024" s="328">
        <v>28.1</v>
      </c>
      <c r="AA1024" s="328">
        <v>10600</v>
      </c>
      <c r="AB1024">
        <v>0</v>
      </c>
      <c r="AC1024" s="331">
        <v>45197.98264332176</v>
      </c>
      <c r="AD1024" s="390">
        <v>1</v>
      </c>
      <c r="AE1024" s="330">
        <f>IF(W1024="COP",(X1024*AD1024),IF(W1024="NOK",((Z1024*AD1024)*Tasas!$H$42),IF('GL MEN'!W1024="EUR",(('GL MEN'!Z1024*'GL MEN'!AD1024)*Tasas!$H$42),IF('GL MEN'!W1024="USD",(('GL MEN'!Z1024*'GL MEN'!AD1024)*Tasas!$H$42),0))))</f>
        <v>10600</v>
      </c>
      <c r="AF1024" s="319" t="s">
        <v>3902</v>
      </c>
      <c r="AG1024" s="319">
        <v>2</v>
      </c>
      <c r="AH1024" s="319" t="str">
        <f t="shared" si="30"/>
        <v>3</v>
      </c>
      <c r="AI1024" s="319" t="str">
        <f t="shared" si="31"/>
        <v>NE</v>
      </c>
    </row>
    <row r="1025" spans="1:35" x14ac:dyDescent="0.25">
      <c r="A1025">
        <v>1024</v>
      </c>
      <c r="B1025" t="s">
        <v>3811</v>
      </c>
      <c r="C1025" t="s">
        <v>4266</v>
      </c>
      <c r="D1025" t="s">
        <v>4669</v>
      </c>
      <c r="E1025" t="s">
        <v>4885</v>
      </c>
      <c r="F1025" t="s">
        <v>4556</v>
      </c>
      <c r="G1025" t="s">
        <v>4557</v>
      </c>
      <c r="H1025">
        <v>16300399</v>
      </c>
      <c r="I1025">
        <v>202309</v>
      </c>
      <c r="J1025">
        <v>45196</v>
      </c>
      <c r="K1025">
        <v>130437</v>
      </c>
      <c r="L1025" t="s">
        <v>4150</v>
      </c>
      <c r="M1025">
        <v>139088</v>
      </c>
      <c r="N1025" t="s">
        <v>5840</v>
      </c>
      <c r="P1025" t="s">
        <v>5834</v>
      </c>
      <c r="Q1025" t="s">
        <v>5835</v>
      </c>
      <c r="R1025" t="s">
        <v>3997</v>
      </c>
      <c r="S1025">
        <v>3002762</v>
      </c>
      <c r="T1025" t="s">
        <v>180</v>
      </c>
      <c r="V1025" t="s">
        <v>5841</v>
      </c>
      <c r="W1025" t="s">
        <v>3988</v>
      </c>
      <c r="X1025" s="328">
        <v>10600</v>
      </c>
      <c r="Y1025" s="328">
        <v>2.71</v>
      </c>
      <c r="Z1025" s="328">
        <v>28.55</v>
      </c>
      <c r="AA1025" s="328">
        <v>10600</v>
      </c>
      <c r="AB1025">
        <v>0</v>
      </c>
      <c r="AC1025" s="331">
        <v>45198.96845547454</v>
      </c>
      <c r="AD1025" s="390">
        <v>1</v>
      </c>
      <c r="AE1025" s="330">
        <f>IF(W1025="COP",(X1025*AD1025),IF(W1025="NOK",((Z1025*AD1025)*Tasas!$H$42),IF('GL MEN'!W1025="EUR",(('GL MEN'!Z1025*'GL MEN'!AD1025)*Tasas!$H$42),IF('GL MEN'!W1025="USD",(('GL MEN'!Z1025*'GL MEN'!AD1025)*Tasas!$H$42),0))))</f>
        <v>10600</v>
      </c>
      <c r="AF1025" s="319" t="s">
        <v>3902</v>
      </c>
      <c r="AG1025" s="319">
        <v>2</v>
      </c>
      <c r="AH1025" s="319" t="str">
        <f t="shared" si="30"/>
        <v>3</v>
      </c>
      <c r="AI1025" s="319" t="str">
        <f t="shared" si="31"/>
        <v>NE</v>
      </c>
    </row>
    <row r="1026" spans="1:35" x14ac:dyDescent="0.25">
      <c r="A1026">
        <v>1025</v>
      </c>
      <c r="B1026" t="s">
        <v>3811</v>
      </c>
      <c r="C1026" t="s">
        <v>4266</v>
      </c>
      <c r="D1026" t="s">
        <v>4669</v>
      </c>
      <c r="E1026" t="s">
        <v>4885</v>
      </c>
      <c r="F1026" t="s">
        <v>4556</v>
      </c>
      <c r="G1026" t="s">
        <v>4557</v>
      </c>
      <c r="H1026">
        <v>16300399</v>
      </c>
      <c r="I1026">
        <v>202309</v>
      </c>
      <c r="J1026">
        <v>45196</v>
      </c>
      <c r="K1026">
        <v>130437</v>
      </c>
      <c r="L1026" t="s">
        <v>4150</v>
      </c>
      <c r="M1026">
        <v>139088</v>
      </c>
      <c r="N1026" t="s">
        <v>5840</v>
      </c>
      <c r="P1026" t="s">
        <v>5834</v>
      </c>
      <c r="Q1026" t="s">
        <v>5835</v>
      </c>
      <c r="R1026" t="s">
        <v>3997</v>
      </c>
      <c r="S1026">
        <v>3002762</v>
      </c>
      <c r="T1026" t="s">
        <v>180</v>
      </c>
      <c r="V1026" t="s">
        <v>5842</v>
      </c>
      <c r="W1026" t="s">
        <v>3988</v>
      </c>
      <c r="X1026" s="328">
        <v>10600</v>
      </c>
      <c r="Y1026" s="328">
        <v>2.71</v>
      </c>
      <c r="Z1026" s="328">
        <v>28.55</v>
      </c>
      <c r="AA1026" s="328">
        <v>10600</v>
      </c>
      <c r="AB1026">
        <v>0</v>
      </c>
      <c r="AC1026" s="331">
        <v>45198.96845547454</v>
      </c>
      <c r="AD1026" s="390">
        <v>1</v>
      </c>
      <c r="AE1026" s="330">
        <f>IF(W1026="COP",(X1026*AD1026),IF(W1026="NOK",((Z1026*AD1026)*Tasas!$H$42),IF('GL MEN'!W1026="EUR",(('GL MEN'!Z1026*'GL MEN'!AD1026)*Tasas!$H$42),IF('GL MEN'!W1026="USD",(('GL MEN'!Z1026*'GL MEN'!AD1026)*Tasas!$H$42),0))))</f>
        <v>10600</v>
      </c>
      <c r="AF1026" s="319" t="s">
        <v>3902</v>
      </c>
      <c r="AG1026" s="319">
        <v>2</v>
      </c>
      <c r="AH1026" s="319" t="str">
        <f t="shared" ref="AH1026:AH1089" si="32">MID(R1026,2,1)</f>
        <v>3</v>
      </c>
      <c r="AI1026" s="319" t="str">
        <f t="shared" ref="AI1026:AI1089" si="33">IF(AH1026="0","CO",IF(AH1026="1","CO",IF(AH1026="2","CO",IF(AH1026="3","NE",IF(AH1026="4","WA",IF(AH1026="6","URR"))))))</f>
        <v>NE</v>
      </c>
    </row>
    <row r="1027" spans="1:35" x14ac:dyDescent="0.25">
      <c r="A1027">
        <v>1026</v>
      </c>
      <c r="B1027" t="s">
        <v>3811</v>
      </c>
      <c r="C1027" t="s">
        <v>4259</v>
      </c>
      <c r="D1027" t="s">
        <v>4669</v>
      </c>
      <c r="E1027" t="s">
        <v>4885</v>
      </c>
      <c r="F1027" t="s">
        <v>4740</v>
      </c>
      <c r="G1027" t="s">
        <v>4741</v>
      </c>
      <c r="H1027">
        <v>6304799</v>
      </c>
      <c r="I1027">
        <v>202309</v>
      </c>
      <c r="J1027">
        <v>45191</v>
      </c>
      <c r="K1027">
        <v>10086</v>
      </c>
      <c r="L1027" t="s">
        <v>4150</v>
      </c>
      <c r="M1027" t="s">
        <v>5659</v>
      </c>
      <c r="N1027" t="s">
        <v>5660</v>
      </c>
      <c r="P1027" t="s">
        <v>5827</v>
      </c>
      <c r="Q1027" t="s">
        <v>5828</v>
      </c>
      <c r="R1027" t="s">
        <v>4001</v>
      </c>
      <c r="S1027">
        <v>3001577</v>
      </c>
      <c r="T1027" t="s">
        <v>180</v>
      </c>
      <c r="V1027" t="s">
        <v>5843</v>
      </c>
      <c r="W1027" t="s">
        <v>3988</v>
      </c>
      <c r="X1027" s="328">
        <v>12300</v>
      </c>
      <c r="Y1027" s="328">
        <v>3.11</v>
      </c>
      <c r="Z1027" s="328">
        <v>32.61</v>
      </c>
      <c r="AA1027" s="328">
        <v>12300</v>
      </c>
      <c r="AB1027">
        <v>0</v>
      </c>
      <c r="AC1027" s="331">
        <v>45190.749242743055</v>
      </c>
      <c r="AD1027" s="390">
        <v>1</v>
      </c>
      <c r="AE1027" s="330">
        <f>IF(W1027="COP",(X1027*AD1027),IF(W1027="NOK",((Z1027*AD1027)*Tasas!$H$42),IF('GL MEN'!W1027="EUR",(('GL MEN'!Z1027*'GL MEN'!AD1027)*Tasas!$H$42),IF('GL MEN'!W1027="USD",(('GL MEN'!Z1027*'GL MEN'!AD1027)*Tasas!$H$42),0))))</f>
        <v>12300</v>
      </c>
      <c r="AF1027" s="319" t="s">
        <v>3875</v>
      </c>
      <c r="AG1027" s="319">
        <v>2</v>
      </c>
      <c r="AH1027" s="319" t="str">
        <f t="shared" si="32"/>
        <v>4</v>
      </c>
      <c r="AI1027" s="319" t="str">
        <f t="shared" si="33"/>
        <v>WA</v>
      </c>
    </row>
    <row r="1028" spans="1:35" x14ac:dyDescent="0.25">
      <c r="A1028">
        <v>1027</v>
      </c>
      <c r="B1028" t="s">
        <v>3811</v>
      </c>
      <c r="C1028" t="s">
        <v>4259</v>
      </c>
      <c r="D1028" t="s">
        <v>4669</v>
      </c>
      <c r="E1028" t="s">
        <v>4885</v>
      </c>
      <c r="F1028" t="s">
        <v>4740</v>
      </c>
      <c r="G1028" t="s">
        <v>4741</v>
      </c>
      <c r="H1028">
        <v>6304799</v>
      </c>
      <c r="I1028">
        <v>202309</v>
      </c>
      <c r="J1028">
        <v>45191</v>
      </c>
      <c r="K1028">
        <v>10086</v>
      </c>
      <c r="L1028" t="s">
        <v>4150</v>
      </c>
      <c r="M1028" t="s">
        <v>5659</v>
      </c>
      <c r="N1028" t="s">
        <v>5660</v>
      </c>
      <c r="P1028" t="s">
        <v>5827</v>
      </c>
      <c r="Q1028" t="s">
        <v>5828</v>
      </c>
      <c r="R1028" t="s">
        <v>4001</v>
      </c>
      <c r="S1028">
        <v>3001577</v>
      </c>
      <c r="T1028" t="s">
        <v>180</v>
      </c>
      <c r="V1028" t="s">
        <v>5844</v>
      </c>
      <c r="W1028" t="s">
        <v>3988</v>
      </c>
      <c r="X1028" s="328">
        <v>12300</v>
      </c>
      <c r="Y1028" s="328">
        <v>3.11</v>
      </c>
      <c r="Z1028" s="328">
        <v>32.61</v>
      </c>
      <c r="AA1028" s="328">
        <v>12300</v>
      </c>
      <c r="AB1028">
        <v>0</v>
      </c>
      <c r="AC1028" s="331">
        <v>45190.749242743055</v>
      </c>
      <c r="AD1028" s="390">
        <v>1</v>
      </c>
      <c r="AE1028" s="330">
        <f>IF(W1028="COP",(X1028*AD1028),IF(W1028="NOK",((Z1028*AD1028)*Tasas!$H$42),IF('GL MEN'!W1028="EUR",(('GL MEN'!Z1028*'GL MEN'!AD1028)*Tasas!$H$42),IF('GL MEN'!W1028="USD",(('GL MEN'!Z1028*'GL MEN'!AD1028)*Tasas!$H$42),0))))</f>
        <v>12300</v>
      </c>
      <c r="AF1028" s="319" t="s">
        <v>3875</v>
      </c>
      <c r="AG1028" s="319">
        <v>2</v>
      </c>
      <c r="AH1028" s="319" t="str">
        <f t="shared" si="32"/>
        <v>4</v>
      </c>
      <c r="AI1028" s="319" t="str">
        <f t="shared" si="33"/>
        <v>WA</v>
      </c>
    </row>
    <row r="1029" spans="1:35" x14ac:dyDescent="0.25">
      <c r="A1029">
        <v>1028</v>
      </c>
      <c r="B1029" t="s">
        <v>3811</v>
      </c>
      <c r="C1029" t="s">
        <v>4259</v>
      </c>
      <c r="D1029" t="s">
        <v>4669</v>
      </c>
      <c r="E1029" t="s">
        <v>4885</v>
      </c>
      <c r="F1029" t="s">
        <v>4740</v>
      </c>
      <c r="G1029" t="s">
        <v>4741</v>
      </c>
      <c r="H1029">
        <v>6304799</v>
      </c>
      <c r="I1029">
        <v>202309</v>
      </c>
      <c r="J1029">
        <v>45191</v>
      </c>
      <c r="K1029">
        <v>10086</v>
      </c>
      <c r="L1029" t="s">
        <v>4150</v>
      </c>
      <c r="M1029" t="s">
        <v>5659</v>
      </c>
      <c r="N1029" t="s">
        <v>5660</v>
      </c>
      <c r="P1029" t="s">
        <v>5827</v>
      </c>
      <c r="Q1029" t="s">
        <v>5828</v>
      </c>
      <c r="R1029" t="s">
        <v>4041</v>
      </c>
      <c r="S1029">
        <v>3001582</v>
      </c>
      <c r="T1029" t="s">
        <v>180</v>
      </c>
      <c r="V1029" t="s">
        <v>5845</v>
      </c>
      <c r="W1029" t="s">
        <v>3988</v>
      </c>
      <c r="X1029" s="328">
        <v>12300</v>
      </c>
      <c r="Y1029" s="328">
        <v>3.11</v>
      </c>
      <c r="Z1029" s="328">
        <v>32.61</v>
      </c>
      <c r="AA1029" s="328">
        <v>12300</v>
      </c>
      <c r="AB1029">
        <v>0</v>
      </c>
      <c r="AC1029" s="331">
        <v>45190.749242592596</v>
      </c>
      <c r="AD1029" s="390">
        <v>1</v>
      </c>
      <c r="AE1029" s="330">
        <f>IF(W1029="COP",(X1029*AD1029),IF(W1029="NOK",((Z1029*AD1029)*Tasas!$H$42),IF('GL MEN'!W1029="EUR",(('GL MEN'!Z1029*'GL MEN'!AD1029)*Tasas!$H$42),IF('GL MEN'!W1029="USD",(('GL MEN'!Z1029*'GL MEN'!AD1029)*Tasas!$H$42),0))))</f>
        <v>12300</v>
      </c>
      <c r="AF1029" s="319" t="s">
        <v>3902</v>
      </c>
      <c r="AG1029" s="319">
        <v>2</v>
      </c>
      <c r="AH1029" s="319" t="str">
        <f t="shared" si="32"/>
        <v>4</v>
      </c>
      <c r="AI1029" s="319" t="str">
        <f t="shared" si="33"/>
        <v>WA</v>
      </c>
    </row>
    <row r="1030" spans="1:35" x14ac:dyDescent="0.25">
      <c r="A1030">
        <v>1029</v>
      </c>
      <c r="B1030" t="s">
        <v>3811</v>
      </c>
      <c r="C1030" t="s">
        <v>4259</v>
      </c>
      <c r="D1030" t="s">
        <v>4669</v>
      </c>
      <c r="E1030" t="s">
        <v>4885</v>
      </c>
      <c r="F1030" t="s">
        <v>4740</v>
      </c>
      <c r="G1030" t="s">
        <v>4741</v>
      </c>
      <c r="H1030">
        <v>6304799</v>
      </c>
      <c r="I1030">
        <v>202309</v>
      </c>
      <c r="J1030">
        <v>45191</v>
      </c>
      <c r="K1030">
        <v>10086</v>
      </c>
      <c r="L1030" t="s">
        <v>4150</v>
      </c>
      <c r="M1030" t="s">
        <v>5659</v>
      </c>
      <c r="N1030" t="s">
        <v>5660</v>
      </c>
      <c r="P1030" t="s">
        <v>5827</v>
      </c>
      <c r="Q1030" t="s">
        <v>5828</v>
      </c>
      <c r="R1030" t="s">
        <v>4041</v>
      </c>
      <c r="S1030">
        <v>3001582</v>
      </c>
      <c r="T1030" t="s">
        <v>180</v>
      </c>
      <c r="V1030" t="s">
        <v>5846</v>
      </c>
      <c r="W1030" t="s">
        <v>3988</v>
      </c>
      <c r="X1030" s="328">
        <v>12300</v>
      </c>
      <c r="Y1030" s="328">
        <v>3.11</v>
      </c>
      <c r="Z1030" s="328">
        <v>32.61</v>
      </c>
      <c r="AA1030" s="328">
        <v>12300</v>
      </c>
      <c r="AB1030">
        <v>0</v>
      </c>
      <c r="AC1030" s="331">
        <v>45190.749242592596</v>
      </c>
      <c r="AD1030" s="390">
        <v>1</v>
      </c>
      <c r="AE1030" s="330">
        <f>IF(W1030="COP",(X1030*AD1030),IF(W1030="NOK",((Z1030*AD1030)*Tasas!$H$42),IF('GL MEN'!W1030="EUR",(('GL MEN'!Z1030*'GL MEN'!AD1030)*Tasas!$H$42),IF('GL MEN'!W1030="USD",(('GL MEN'!Z1030*'GL MEN'!AD1030)*Tasas!$H$42),0))))</f>
        <v>12300</v>
      </c>
      <c r="AF1030" s="319" t="s">
        <v>3902</v>
      </c>
      <c r="AG1030" s="319">
        <v>2</v>
      </c>
      <c r="AH1030" s="319" t="str">
        <f t="shared" si="32"/>
        <v>4</v>
      </c>
      <c r="AI1030" s="319" t="str">
        <f t="shared" si="33"/>
        <v>WA</v>
      </c>
    </row>
    <row r="1031" spans="1:35" x14ac:dyDescent="0.25">
      <c r="A1031">
        <v>1030</v>
      </c>
      <c r="B1031" t="s">
        <v>3811</v>
      </c>
      <c r="C1031" t="s">
        <v>4259</v>
      </c>
      <c r="D1031" t="s">
        <v>4669</v>
      </c>
      <c r="E1031" t="s">
        <v>4885</v>
      </c>
      <c r="F1031" t="s">
        <v>4740</v>
      </c>
      <c r="G1031" t="s">
        <v>4741</v>
      </c>
      <c r="H1031">
        <v>6304799</v>
      </c>
      <c r="I1031">
        <v>202309</v>
      </c>
      <c r="J1031">
        <v>45191</v>
      </c>
      <c r="K1031">
        <v>10086</v>
      </c>
      <c r="L1031" t="s">
        <v>4150</v>
      </c>
      <c r="M1031" t="s">
        <v>5659</v>
      </c>
      <c r="N1031" t="s">
        <v>5660</v>
      </c>
      <c r="P1031" t="s">
        <v>5827</v>
      </c>
      <c r="Q1031" t="s">
        <v>5828</v>
      </c>
      <c r="R1031" t="s">
        <v>4001</v>
      </c>
      <c r="S1031">
        <v>3001577</v>
      </c>
      <c r="T1031" t="s">
        <v>180</v>
      </c>
      <c r="V1031" t="s">
        <v>5847</v>
      </c>
      <c r="W1031" t="s">
        <v>3988</v>
      </c>
      <c r="X1031" s="328">
        <v>12300</v>
      </c>
      <c r="Y1031" s="328">
        <v>3.11</v>
      </c>
      <c r="Z1031" s="328">
        <v>32.61</v>
      </c>
      <c r="AA1031" s="328">
        <v>12300</v>
      </c>
      <c r="AB1031">
        <v>0</v>
      </c>
      <c r="AC1031" s="331">
        <v>45190.749242743055</v>
      </c>
      <c r="AD1031" s="390">
        <v>1</v>
      </c>
      <c r="AE1031" s="330">
        <f>IF(W1031="COP",(X1031*AD1031),IF(W1031="NOK",((Z1031*AD1031)*Tasas!$H$42),IF('GL MEN'!W1031="EUR",(('GL MEN'!Z1031*'GL MEN'!AD1031)*Tasas!$H$42),IF('GL MEN'!W1031="USD",(('GL MEN'!Z1031*'GL MEN'!AD1031)*Tasas!$H$42),0))))</f>
        <v>12300</v>
      </c>
      <c r="AF1031" s="319" t="s">
        <v>3875</v>
      </c>
      <c r="AG1031" s="319">
        <v>2</v>
      </c>
      <c r="AH1031" s="319" t="str">
        <f t="shared" si="32"/>
        <v>4</v>
      </c>
      <c r="AI1031" s="319" t="str">
        <f t="shared" si="33"/>
        <v>WA</v>
      </c>
    </row>
    <row r="1032" spans="1:35" x14ac:dyDescent="0.25">
      <c r="A1032">
        <v>1031</v>
      </c>
      <c r="B1032" t="s">
        <v>3811</v>
      </c>
      <c r="C1032" t="s">
        <v>4259</v>
      </c>
      <c r="D1032" t="s">
        <v>4669</v>
      </c>
      <c r="E1032" t="s">
        <v>4885</v>
      </c>
      <c r="F1032" t="s">
        <v>4740</v>
      </c>
      <c r="G1032" t="s">
        <v>4741</v>
      </c>
      <c r="H1032">
        <v>6304799</v>
      </c>
      <c r="I1032">
        <v>202309</v>
      </c>
      <c r="J1032">
        <v>45191</v>
      </c>
      <c r="K1032">
        <v>10086</v>
      </c>
      <c r="L1032" t="s">
        <v>4150</v>
      </c>
      <c r="M1032" t="s">
        <v>5659</v>
      </c>
      <c r="N1032" t="s">
        <v>5660</v>
      </c>
      <c r="P1032" t="s">
        <v>5827</v>
      </c>
      <c r="Q1032" t="s">
        <v>5828</v>
      </c>
      <c r="R1032" t="s">
        <v>4001</v>
      </c>
      <c r="S1032">
        <v>3001577</v>
      </c>
      <c r="T1032" t="s">
        <v>180</v>
      </c>
      <c r="V1032" t="s">
        <v>5848</v>
      </c>
      <c r="W1032" t="s">
        <v>3988</v>
      </c>
      <c r="X1032" s="328">
        <v>12300</v>
      </c>
      <c r="Y1032" s="328">
        <v>3.11</v>
      </c>
      <c r="Z1032" s="328">
        <v>32.61</v>
      </c>
      <c r="AA1032" s="328">
        <v>12300</v>
      </c>
      <c r="AB1032">
        <v>0</v>
      </c>
      <c r="AC1032" s="331">
        <v>45190.749242743055</v>
      </c>
      <c r="AD1032" s="390">
        <v>1</v>
      </c>
      <c r="AE1032" s="330">
        <f>IF(W1032="COP",(X1032*AD1032),IF(W1032="NOK",((Z1032*AD1032)*Tasas!$H$42),IF('GL MEN'!W1032="EUR",(('GL MEN'!Z1032*'GL MEN'!AD1032)*Tasas!$H$42),IF('GL MEN'!W1032="USD",(('GL MEN'!Z1032*'GL MEN'!AD1032)*Tasas!$H$42),0))))</f>
        <v>12300</v>
      </c>
      <c r="AF1032" s="319" t="s">
        <v>3875</v>
      </c>
      <c r="AG1032" s="319">
        <v>2</v>
      </c>
      <c r="AH1032" s="319" t="str">
        <f t="shared" si="32"/>
        <v>4</v>
      </c>
      <c r="AI1032" s="319" t="str">
        <f t="shared" si="33"/>
        <v>WA</v>
      </c>
    </row>
    <row r="1033" spans="1:35" x14ac:dyDescent="0.25">
      <c r="A1033">
        <v>1032</v>
      </c>
      <c r="B1033" t="s">
        <v>3811</v>
      </c>
      <c r="C1033" t="s">
        <v>4672</v>
      </c>
      <c r="D1033" t="s">
        <v>4669</v>
      </c>
      <c r="E1033" t="s">
        <v>4885</v>
      </c>
      <c r="F1033" t="s">
        <v>4673</v>
      </c>
      <c r="G1033" t="s">
        <v>4674</v>
      </c>
      <c r="H1033">
        <v>13301160</v>
      </c>
      <c r="I1033">
        <v>202309</v>
      </c>
      <c r="J1033">
        <v>45177</v>
      </c>
      <c r="K1033" t="s">
        <v>4675</v>
      </c>
      <c r="L1033" t="s">
        <v>4150</v>
      </c>
      <c r="M1033" t="s">
        <v>5659</v>
      </c>
      <c r="N1033" t="s">
        <v>5660</v>
      </c>
      <c r="P1033" t="s">
        <v>5827</v>
      </c>
      <c r="Q1033" t="s">
        <v>5828</v>
      </c>
      <c r="R1033" t="s">
        <v>4041</v>
      </c>
      <c r="S1033">
        <v>3001582</v>
      </c>
      <c r="T1033" t="s">
        <v>180</v>
      </c>
      <c r="V1033" t="s">
        <v>5849</v>
      </c>
      <c r="W1033" t="s">
        <v>3988</v>
      </c>
      <c r="X1033" s="328">
        <v>12300</v>
      </c>
      <c r="Y1033" s="328">
        <v>3.01</v>
      </c>
      <c r="Z1033" s="328">
        <v>31.47</v>
      </c>
      <c r="AA1033" s="328">
        <v>12300</v>
      </c>
      <c r="AB1033">
        <v>0</v>
      </c>
      <c r="AC1033" s="331">
        <v>45184.902461805556</v>
      </c>
      <c r="AD1033" s="390">
        <v>1</v>
      </c>
      <c r="AE1033" s="330">
        <f>IF(W1033="COP",(X1033*AD1033),IF(W1033="NOK",((Z1033*AD1033)*Tasas!$H$42),IF('GL MEN'!W1033="EUR",(('GL MEN'!Z1033*'GL MEN'!AD1033)*Tasas!$H$42),IF('GL MEN'!W1033="USD",(('GL MEN'!Z1033*'GL MEN'!AD1033)*Tasas!$H$42),0))))</f>
        <v>12300</v>
      </c>
      <c r="AF1033" s="319" t="s">
        <v>3902</v>
      </c>
      <c r="AG1033" s="319">
        <v>2</v>
      </c>
      <c r="AH1033" s="319" t="str">
        <f t="shared" si="32"/>
        <v>4</v>
      </c>
      <c r="AI1033" s="319" t="str">
        <f t="shared" si="33"/>
        <v>WA</v>
      </c>
    </row>
    <row r="1034" spans="1:35" x14ac:dyDescent="0.25">
      <c r="A1034">
        <v>1033</v>
      </c>
      <c r="B1034" t="s">
        <v>3811</v>
      </c>
      <c r="C1034" t="s">
        <v>4672</v>
      </c>
      <c r="D1034" t="s">
        <v>4669</v>
      </c>
      <c r="E1034" t="s">
        <v>4885</v>
      </c>
      <c r="F1034" t="s">
        <v>4673</v>
      </c>
      <c r="G1034" t="s">
        <v>4674</v>
      </c>
      <c r="H1034">
        <v>13301160</v>
      </c>
      <c r="I1034">
        <v>202309</v>
      </c>
      <c r="J1034">
        <v>45177</v>
      </c>
      <c r="K1034" t="s">
        <v>4675</v>
      </c>
      <c r="L1034" t="s">
        <v>4150</v>
      </c>
      <c r="M1034" t="s">
        <v>5659</v>
      </c>
      <c r="N1034" t="s">
        <v>5660</v>
      </c>
      <c r="P1034" t="s">
        <v>5827</v>
      </c>
      <c r="Q1034" t="s">
        <v>5828</v>
      </c>
      <c r="R1034" t="s">
        <v>4041</v>
      </c>
      <c r="S1034">
        <v>3001582</v>
      </c>
      <c r="T1034" t="s">
        <v>180</v>
      </c>
      <c r="V1034" t="s">
        <v>5850</v>
      </c>
      <c r="W1034" t="s">
        <v>3988</v>
      </c>
      <c r="X1034" s="328">
        <v>12300</v>
      </c>
      <c r="Y1034" s="328">
        <v>3.01</v>
      </c>
      <c r="Z1034" s="328">
        <v>31.47</v>
      </c>
      <c r="AA1034" s="328">
        <v>12300</v>
      </c>
      <c r="AB1034">
        <v>0</v>
      </c>
      <c r="AC1034" s="331">
        <v>45184.902461805556</v>
      </c>
      <c r="AD1034" s="390">
        <v>1</v>
      </c>
      <c r="AE1034" s="330">
        <f>IF(W1034="COP",(X1034*AD1034),IF(W1034="NOK",((Z1034*AD1034)*Tasas!$H$42),IF('GL MEN'!W1034="EUR",(('GL MEN'!Z1034*'GL MEN'!AD1034)*Tasas!$H$42),IF('GL MEN'!W1034="USD",(('GL MEN'!Z1034*'GL MEN'!AD1034)*Tasas!$H$42),0))))</f>
        <v>12300</v>
      </c>
      <c r="AF1034" s="319" t="s">
        <v>3902</v>
      </c>
      <c r="AG1034" s="319">
        <v>2</v>
      </c>
      <c r="AH1034" s="319" t="str">
        <f t="shared" si="32"/>
        <v>4</v>
      </c>
      <c r="AI1034" s="319" t="str">
        <f t="shared" si="33"/>
        <v>WA</v>
      </c>
    </row>
    <row r="1035" spans="1:35" x14ac:dyDescent="0.25">
      <c r="A1035">
        <v>1034</v>
      </c>
      <c r="B1035" t="s">
        <v>3811</v>
      </c>
      <c r="C1035" t="s">
        <v>4672</v>
      </c>
      <c r="D1035" t="s">
        <v>4669</v>
      </c>
      <c r="E1035" t="s">
        <v>4885</v>
      </c>
      <c r="F1035" t="s">
        <v>4673</v>
      </c>
      <c r="G1035" t="s">
        <v>4674</v>
      </c>
      <c r="H1035">
        <v>13301160</v>
      </c>
      <c r="I1035">
        <v>202309</v>
      </c>
      <c r="J1035">
        <v>45177</v>
      </c>
      <c r="K1035" t="s">
        <v>4675</v>
      </c>
      <c r="L1035" t="s">
        <v>4150</v>
      </c>
      <c r="M1035" t="s">
        <v>5659</v>
      </c>
      <c r="N1035" t="s">
        <v>5660</v>
      </c>
      <c r="P1035" t="s">
        <v>5827</v>
      </c>
      <c r="Q1035" t="s">
        <v>5828</v>
      </c>
      <c r="R1035" t="s">
        <v>4041</v>
      </c>
      <c r="S1035">
        <v>3001582</v>
      </c>
      <c r="T1035" t="s">
        <v>180</v>
      </c>
      <c r="V1035" t="s">
        <v>5851</v>
      </c>
      <c r="W1035" t="s">
        <v>3988</v>
      </c>
      <c r="X1035" s="328">
        <v>12300</v>
      </c>
      <c r="Y1035" s="328">
        <v>3.01</v>
      </c>
      <c r="Z1035" s="328">
        <v>31.47</v>
      </c>
      <c r="AA1035" s="328">
        <v>12300</v>
      </c>
      <c r="AB1035">
        <v>0</v>
      </c>
      <c r="AC1035" s="331">
        <v>45184.902461608799</v>
      </c>
      <c r="AD1035" s="390">
        <v>1</v>
      </c>
      <c r="AE1035" s="330">
        <f>IF(W1035="COP",(X1035*AD1035),IF(W1035="NOK",((Z1035*AD1035)*Tasas!$H$42),IF('GL MEN'!W1035="EUR",(('GL MEN'!Z1035*'GL MEN'!AD1035)*Tasas!$H$42),IF('GL MEN'!W1035="USD",(('GL MEN'!Z1035*'GL MEN'!AD1035)*Tasas!$H$42),0))))</f>
        <v>12300</v>
      </c>
      <c r="AF1035" s="319" t="s">
        <v>3902</v>
      </c>
      <c r="AG1035" s="319">
        <v>2</v>
      </c>
      <c r="AH1035" s="319" t="str">
        <f t="shared" si="32"/>
        <v>4</v>
      </c>
      <c r="AI1035" s="319" t="str">
        <f t="shared" si="33"/>
        <v>WA</v>
      </c>
    </row>
    <row r="1036" spans="1:35" x14ac:dyDescent="0.25">
      <c r="A1036">
        <v>1035</v>
      </c>
      <c r="B1036" t="s">
        <v>3811</v>
      </c>
      <c r="C1036" t="s">
        <v>4672</v>
      </c>
      <c r="D1036" t="s">
        <v>4669</v>
      </c>
      <c r="E1036" t="s">
        <v>4885</v>
      </c>
      <c r="F1036" t="s">
        <v>4673</v>
      </c>
      <c r="G1036" t="s">
        <v>4674</v>
      </c>
      <c r="H1036">
        <v>13301160</v>
      </c>
      <c r="I1036">
        <v>202309</v>
      </c>
      <c r="J1036">
        <v>45177</v>
      </c>
      <c r="K1036" t="s">
        <v>4675</v>
      </c>
      <c r="L1036" t="s">
        <v>4150</v>
      </c>
      <c r="M1036" t="s">
        <v>5659</v>
      </c>
      <c r="N1036" t="s">
        <v>5660</v>
      </c>
      <c r="P1036" t="s">
        <v>5827</v>
      </c>
      <c r="Q1036" t="s">
        <v>5828</v>
      </c>
      <c r="R1036" t="s">
        <v>4041</v>
      </c>
      <c r="S1036">
        <v>3001582</v>
      </c>
      <c r="T1036" t="s">
        <v>180</v>
      </c>
      <c r="V1036" t="s">
        <v>5852</v>
      </c>
      <c r="W1036" t="s">
        <v>3988</v>
      </c>
      <c r="X1036" s="328">
        <v>12300</v>
      </c>
      <c r="Y1036" s="328">
        <v>3.01</v>
      </c>
      <c r="Z1036" s="328">
        <v>31.47</v>
      </c>
      <c r="AA1036" s="328">
        <v>12300</v>
      </c>
      <c r="AB1036">
        <v>0</v>
      </c>
      <c r="AC1036" s="331">
        <v>45184.902461608799</v>
      </c>
      <c r="AD1036" s="390">
        <v>1</v>
      </c>
      <c r="AE1036" s="330">
        <f>IF(W1036="COP",(X1036*AD1036),IF(W1036="NOK",((Z1036*AD1036)*Tasas!$H$42),IF('GL MEN'!W1036="EUR",(('GL MEN'!Z1036*'GL MEN'!AD1036)*Tasas!$H$42),IF('GL MEN'!W1036="USD",(('GL MEN'!Z1036*'GL MEN'!AD1036)*Tasas!$H$42),0))))</f>
        <v>12300</v>
      </c>
      <c r="AF1036" s="319" t="s">
        <v>3902</v>
      </c>
      <c r="AG1036" s="319">
        <v>2</v>
      </c>
      <c r="AH1036" s="319" t="str">
        <f t="shared" si="32"/>
        <v>4</v>
      </c>
      <c r="AI1036" s="319" t="str">
        <f t="shared" si="33"/>
        <v>WA</v>
      </c>
    </row>
    <row r="1037" spans="1:35" x14ac:dyDescent="0.25">
      <c r="A1037">
        <v>1036</v>
      </c>
      <c r="B1037" t="s">
        <v>3811</v>
      </c>
      <c r="C1037" t="s">
        <v>4259</v>
      </c>
      <c r="D1037" t="s">
        <v>4669</v>
      </c>
      <c r="E1037" t="s">
        <v>4885</v>
      </c>
      <c r="F1037" t="s">
        <v>4740</v>
      </c>
      <c r="G1037" t="s">
        <v>4741</v>
      </c>
      <c r="H1037">
        <v>6304819</v>
      </c>
      <c r="I1037">
        <v>202309</v>
      </c>
      <c r="J1037">
        <v>45190</v>
      </c>
      <c r="K1037" t="s">
        <v>4788</v>
      </c>
      <c r="L1037" t="s">
        <v>4150</v>
      </c>
      <c r="M1037" t="s">
        <v>4846</v>
      </c>
      <c r="N1037" t="s">
        <v>4847</v>
      </c>
      <c r="P1037" t="s">
        <v>4903</v>
      </c>
      <c r="Q1037" t="s">
        <v>4904</v>
      </c>
      <c r="R1037" t="s">
        <v>4041</v>
      </c>
      <c r="S1037">
        <v>3001582</v>
      </c>
      <c r="T1037" t="s">
        <v>180</v>
      </c>
      <c r="V1037" t="s">
        <v>5853</v>
      </c>
      <c r="W1037" t="s">
        <v>3988</v>
      </c>
      <c r="X1037" s="328">
        <v>9500</v>
      </c>
      <c r="Y1037" s="328">
        <v>2.4300000000000002</v>
      </c>
      <c r="Z1037" s="328">
        <v>25.59</v>
      </c>
      <c r="AA1037" s="328">
        <v>9500</v>
      </c>
      <c r="AB1037">
        <v>0</v>
      </c>
      <c r="AC1037" s="331">
        <v>45191.994022453706</v>
      </c>
      <c r="AD1037" s="390">
        <v>1</v>
      </c>
      <c r="AE1037" s="330">
        <f>IF(W1037="COP",(X1037*AD1037),IF(W1037="NOK",((Z1037*AD1037)*Tasas!$H$42),IF('GL MEN'!W1037="EUR",(('GL MEN'!Z1037*'GL MEN'!AD1037)*Tasas!$H$42),IF('GL MEN'!W1037="USD",(('GL MEN'!Z1037*'GL MEN'!AD1037)*Tasas!$H$42),0))))</f>
        <v>9500</v>
      </c>
      <c r="AF1037" s="319" t="s">
        <v>3902</v>
      </c>
      <c r="AG1037" s="319">
        <v>2</v>
      </c>
      <c r="AH1037" s="319" t="str">
        <f t="shared" si="32"/>
        <v>4</v>
      </c>
      <c r="AI1037" s="319" t="str">
        <f t="shared" si="33"/>
        <v>WA</v>
      </c>
    </row>
    <row r="1038" spans="1:35" x14ac:dyDescent="0.25">
      <c r="A1038">
        <v>1037</v>
      </c>
      <c r="B1038" t="s">
        <v>3811</v>
      </c>
      <c r="C1038" t="s">
        <v>4259</v>
      </c>
      <c r="D1038" t="s">
        <v>4669</v>
      </c>
      <c r="E1038" t="s">
        <v>4885</v>
      </c>
      <c r="F1038" t="s">
        <v>4740</v>
      </c>
      <c r="G1038" t="s">
        <v>4741</v>
      </c>
      <c r="H1038">
        <v>6304819</v>
      </c>
      <c r="I1038">
        <v>202309</v>
      </c>
      <c r="J1038">
        <v>45190</v>
      </c>
      <c r="K1038" t="s">
        <v>4788</v>
      </c>
      <c r="L1038" t="s">
        <v>4150</v>
      </c>
      <c r="M1038" t="s">
        <v>4846</v>
      </c>
      <c r="N1038" t="s">
        <v>4847</v>
      </c>
      <c r="P1038" t="s">
        <v>4903</v>
      </c>
      <c r="Q1038" t="s">
        <v>4904</v>
      </c>
      <c r="R1038" t="s">
        <v>4041</v>
      </c>
      <c r="S1038">
        <v>3001582</v>
      </c>
      <c r="T1038" t="s">
        <v>180</v>
      </c>
      <c r="V1038" t="s">
        <v>5854</v>
      </c>
      <c r="W1038" t="s">
        <v>3988</v>
      </c>
      <c r="X1038" s="328">
        <v>9600</v>
      </c>
      <c r="Y1038" s="328">
        <v>2.46</v>
      </c>
      <c r="Z1038" s="328">
        <v>25.86</v>
      </c>
      <c r="AA1038" s="328">
        <v>9600</v>
      </c>
      <c r="AB1038">
        <v>0</v>
      </c>
      <c r="AC1038" s="331">
        <v>45191.994022453706</v>
      </c>
      <c r="AD1038" s="390">
        <v>1</v>
      </c>
      <c r="AE1038" s="330">
        <f>IF(W1038="COP",(X1038*AD1038),IF(W1038="NOK",((Z1038*AD1038)*Tasas!$H$42),IF('GL MEN'!W1038="EUR",(('GL MEN'!Z1038*'GL MEN'!AD1038)*Tasas!$H$42),IF('GL MEN'!W1038="USD",(('GL MEN'!Z1038*'GL MEN'!AD1038)*Tasas!$H$42),0))))</f>
        <v>9600</v>
      </c>
      <c r="AF1038" s="319" t="s">
        <v>3902</v>
      </c>
      <c r="AG1038" s="319">
        <v>2</v>
      </c>
      <c r="AH1038" s="319" t="str">
        <f t="shared" si="32"/>
        <v>4</v>
      </c>
      <c r="AI1038" s="319" t="str">
        <f t="shared" si="33"/>
        <v>WA</v>
      </c>
    </row>
    <row r="1039" spans="1:35" x14ac:dyDescent="0.25">
      <c r="A1039">
        <v>1038</v>
      </c>
      <c r="B1039" t="s">
        <v>3811</v>
      </c>
      <c r="C1039" t="s">
        <v>4259</v>
      </c>
      <c r="D1039" t="s">
        <v>4669</v>
      </c>
      <c r="E1039" t="s">
        <v>4885</v>
      </c>
      <c r="F1039" t="s">
        <v>4740</v>
      </c>
      <c r="G1039" t="s">
        <v>4741</v>
      </c>
      <c r="H1039">
        <v>6304819</v>
      </c>
      <c r="I1039">
        <v>202309</v>
      </c>
      <c r="J1039">
        <v>45190</v>
      </c>
      <c r="K1039" t="s">
        <v>4788</v>
      </c>
      <c r="L1039" t="s">
        <v>4150</v>
      </c>
      <c r="M1039" t="s">
        <v>4846</v>
      </c>
      <c r="N1039" t="s">
        <v>4847</v>
      </c>
      <c r="P1039" t="s">
        <v>4903</v>
      </c>
      <c r="Q1039" t="s">
        <v>4904</v>
      </c>
      <c r="R1039" t="s">
        <v>4001</v>
      </c>
      <c r="S1039">
        <v>3001577</v>
      </c>
      <c r="T1039" t="s">
        <v>180</v>
      </c>
      <c r="V1039" t="s">
        <v>5855</v>
      </c>
      <c r="W1039" t="s">
        <v>3988</v>
      </c>
      <c r="X1039" s="328">
        <v>9500</v>
      </c>
      <c r="Y1039" s="328">
        <v>2.4300000000000002</v>
      </c>
      <c r="Z1039" s="328">
        <v>25.59</v>
      </c>
      <c r="AA1039" s="328">
        <v>9500</v>
      </c>
      <c r="AB1039">
        <v>0</v>
      </c>
      <c r="AC1039" s="331">
        <v>45191.994022303239</v>
      </c>
      <c r="AD1039" s="390">
        <v>1</v>
      </c>
      <c r="AE1039" s="330">
        <f>IF(W1039="COP",(X1039*AD1039),IF(W1039="NOK",((Z1039*AD1039)*Tasas!$H$42),IF('GL MEN'!W1039="EUR",(('GL MEN'!Z1039*'GL MEN'!AD1039)*Tasas!$H$42),IF('GL MEN'!W1039="USD",(('GL MEN'!Z1039*'GL MEN'!AD1039)*Tasas!$H$42),0))))</f>
        <v>9500</v>
      </c>
      <c r="AF1039" s="319" t="s">
        <v>3875</v>
      </c>
      <c r="AG1039" s="319">
        <v>2</v>
      </c>
      <c r="AH1039" s="319" t="str">
        <f t="shared" si="32"/>
        <v>4</v>
      </c>
      <c r="AI1039" s="319" t="str">
        <f t="shared" si="33"/>
        <v>WA</v>
      </c>
    </row>
    <row r="1040" spans="1:35" x14ac:dyDescent="0.25">
      <c r="A1040">
        <v>1039</v>
      </c>
      <c r="B1040" t="s">
        <v>3811</v>
      </c>
      <c r="C1040" t="s">
        <v>4259</v>
      </c>
      <c r="D1040" t="s">
        <v>4669</v>
      </c>
      <c r="E1040" t="s">
        <v>4885</v>
      </c>
      <c r="F1040" t="s">
        <v>4740</v>
      </c>
      <c r="G1040" t="s">
        <v>4741</v>
      </c>
      <c r="H1040">
        <v>6304819</v>
      </c>
      <c r="I1040">
        <v>202309</v>
      </c>
      <c r="J1040">
        <v>45190</v>
      </c>
      <c r="K1040" t="s">
        <v>4788</v>
      </c>
      <c r="L1040" t="s">
        <v>4150</v>
      </c>
      <c r="M1040" t="s">
        <v>4846</v>
      </c>
      <c r="N1040" t="s">
        <v>4847</v>
      </c>
      <c r="P1040" t="s">
        <v>4903</v>
      </c>
      <c r="Q1040" t="s">
        <v>4904</v>
      </c>
      <c r="R1040" t="s">
        <v>4001</v>
      </c>
      <c r="S1040">
        <v>3001577</v>
      </c>
      <c r="T1040" t="s">
        <v>180</v>
      </c>
      <c r="V1040" t="s">
        <v>5856</v>
      </c>
      <c r="W1040" t="s">
        <v>3988</v>
      </c>
      <c r="X1040" s="328">
        <v>9500</v>
      </c>
      <c r="Y1040" s="328">
        <v>2.4300000000000002</v>
      </c>
      <c r="Z1040" s="328">
        <v>25.59</v>
      </c>
      <c r="AA1040" s="328">
        <v>9500</v>
      </c>
      <c r="AB1040">
        <v>0</v>
      </c>
      <c r="AC1040" s="331">
        <v>45191.994022303239</v>
      </c>
      <c r="AD1040" s="390">
        <v>1</v>
      </c>
      <c r="AE1040" s="330">
        <f>IF(W1040="COP",(X1040*AD1040),IF(W1040="NOK",((Z1040*AD1040)*Tasas!$H$42),IF('GL MEN'!W1040="EUR",(('GL MEN'!Z1040*'GL MEN'!AD1040)*Tasas!$H$42),IF('GL MEN'!W1040="USD",(('GL MEN'!Z1040*'GL MEN'!AD1040)*Tasas!$H$42),0))))</f>
        <v>9500</v>
      </c>
      <c r="AF1040" s="319" t="s">
        <v>3875</v>
      </c>
      <c r="AG1040" s="319">
        <v>2</v>
      </c>
      <c r="AH1040" s="319" t="str">
        <f t="shared" si="32"/>
        <v>4</v>
      </c>
      <c r="AI1040" s="319" t="str">
        <f t="shared" si="33"/>
        <v>WA</v>
      </c>
    </row>
    <row r="1041" spans="1:35" x14ac:dyDescent="0.25">
      <c r="A1041">
        <v>1040</v>
      </c>
      <c r="B1041" t="s">
        <v>3811</v>
      </c>
      <c r="C1041" t="s">
        <v>180</v>
      </c>
      <c r="D1041" t="s">
        <v>4669</v>
      </c>
      <c r="E1041" t="s">
        <v>4885</v>
      </c>
      <c r="F1041" t="s">
        <v>4740</v>
      </c>
      <c r="G1041" t="s">
        <v>4741</v>
      </c>
      <c r="H1041">
        <v>6305103</v>
      </c>
      <c r="I1041">
        <v>202309</v>
      </c>
      <c r="J1041">
        <v>45197</v>
      </c>
      <c r="K1041">
        <v>125062</v>
      </c>
      <c r="L1041" t="s">
        <v>4150</v>
      </c>
      <c r="M1041" t="s">
        <v>4846</v>
      </c>
      <c r="N1041" t="s">
        <v>4847</v>
      </c>
      <c r="P1041" t="s">
        <v>4903</v>
      </c>
      <c r="Q1041" t="s">
        <v>4904</v>
      </c>
      <c r="R1041" t="s">
        <v>4041</v>
      </c>
      <c r="S1041">
        <v>3001582</v>
      </c>
      <c r="T1041" t="s">
        <v>180</v>
      </c>
      <c r="V1041" t="s">
        <v>5857</v>
      </c>
      <c r="W1041" t="s">
        <v>3988</v>
      </c>
      <c r="X1041" s="328">
        <v>9500</v>
      </c>
      <c r="Y1041" s="328">
        <v>2.3199999999999998</v>
      </c>
      <c r="Z1041" s="328">
        <v>24.42</v>
      </c>
      <c r="AA1041" s="328">
        <v>9500</v>
      </c>
      <c r="AB1041">
        <v>0</v>
      </c>
      <c r="AC1041" s="331">
        <v>45201.987959606478</v>
      </c>
      <c r="AD1041" s="390">
        <v>1</v>
      </c>
      <c r="AE1041" s="330">
        <f>IF(W1041="COP",(X1041*AD1041),IF(W1041="NOK",((Z1041*AD1041)*Tasas!$H$42),IF('GL MEN'!W1041="EUR",(('GL MEN'!Z1041*'GL MEN'!AD1041)*Tasas!$H$42),IF('GL MEN'!W1041="USD",(('GL MEN'!Z1041*'GL MEN'!AD1041)*Tasas!$H$42),0))))</f>
        <v>9500</v>
      </c>
      <c r="AF1041" s="319" t="s">
        <v>3902</v>
      </c>
      <c r="AG1041" s="319">
        <v>2</v>
      </c>
      <c r="AH1041" s="319" t="str">
        <f t="shared" si="32"/>
        <v>4</v>
      </c>
      <c r="AI1041" s="319" t="str">
        <f t="shared" si="33"/>
        <v>WA</v>
      </c>
    </row>
    <row r="1042" spans="1:35" x14ac:dyDescent="0.25">
      <c r="A1042">
        <v>1041</v>
      </c>
      <c r="B1042" t="s">
        <v>3811</v>
      </c>
      <c r="C1042" t="s">
        <v>4259</v>
      </c>
      <c r="D1042" t="s">
        <v>4669</v>
      </c>
      <c r="E1042" t="s">
        <v>5858</v>
      </c>
      <c r="F1042" t="s">
        <v>4740</v>
      </c>
      <c r="G1042" t="s">
        <v>4741</v>
      </c>
      <c r="H1042">
        <v>6305242</v>
      </c>
      <c r="I1042">
        <v>202309</v>
      </c>
      <c r="J1042">
        <v>45197</v>
      </c>
      <c r="K1042" t="s">
        <v>4788</v>
      </c>
      <c r="L1042" t="s">
        <v>4150</v>
      </c>
      <c r="M1042" t="s">
        <v>4846</v>
      </c>
      <c r="N1042" t="s">
        <v>4847</v>
      </c>
      <c r="P1042" t="s">
        <v>5859</v>
      </c>
      <c r="Q1042" t="s">
        <v>5860</v>
      </c>
      <c r="R1042" t="s">
        <v>4001</v>
      </c>
      <c r="S1042">
        <v>3001577</v>
      </c>
      <c r="T1042" t="s">
        <v>180</v>
      </c>
      <c r="V1042" t="s">
        <v>5861</v>
      </c>
      <c r="W1042" t="s">
        <v>3988</v>
      </c>
      <c r="X1042" s="328">
        <v>82000</v>
      </c>
      <c r="Y1042" s="328">
        <v>20.99</v>
      </c>
      <c r="Z1042" s="328">
        <v>220.84</v>
      </c>
      <c r="AA1042" s="328">
        <v>82000</v>
      </c>
      <c r="AB1042">
        <v>0</v>
      </c>
      <c r="AC1042" s="331">
        <v>45205.009964618053</v>
      </c>
      <c r="AD1042" s="390">
        <v>1</v>
      </c>
      <c r="AE1042" s="330">
        <f>IF(W1042="COP",(X1042*AD1042),IF(W1042="NOK",((Z1042*AD1042)*Tasas!$H$42),IF('GL MEN'!W1042="EUR",(('GL MEN'!Z1042*'GL MEN'!AD1042)*Tasas!$H$42),IF('GL MEN'!W1042="USD",(('GL MEN'!Z1042*'GL MEN'!AD1042)*Tasas!$H$42),0))))</f>
        <v>82000</v>
      </c>
      <c r="AF1042" s="319" t="s">
        <v>3875</v>
      </c>
      <c r="AG1042" s="319">
        <v>2</v>
      </c>
      <c r="AH1042" s="319" t="str">
        <f t="shared" si="32"/>
        <v>4</v>
      </c>
      <c r="AI1042" s="319" t="str">
        <f t="shared" si="33"/>
        <v>WA</v>
      </c>
    </row>
    <row r="1043" spans="1:35" x14ac:dyDescent="0.25">
      <c r="A1043">
        <v>1042</v>
      </c>
      <c r="B1043" t="s">
        <v>3811</v>
      </c>
      <c r="C1043" t="s">
        <v>4259</v>
      </c>
      <c r="D1043" t="s">
        <v>4669</v>
      </c>
      <c r="E1043" t="s">
        <v>4922</v>
      </c>
      <c r="F1043" t="s">
        <v>4673</v>
      </c>
      <c r="G1043" t="s">
        <v>4674</v>
      </c>
      <c r="H1043">
        <v>13301355</v>
      </c>
      <c r="I1043">
        <v>202309</v>
      </c>
      <c r="J1043">
        <v>45198</v>
      </c>
      <c r="K1043" t="s">
        <v>5461</v>
      </c>
      <c r="L1043" t="s">
        <v>4150</v>
      </c>
      <c r="M1043">
        <v>10408</v>
      </c>
      <c r="N1043" t="s">
        <v>5757</v>
      </c>
      <c r="P1043" t="s">
        <v>4793</v>
      </c>
      <c r="Q1043" t="s">
        <v>4794</v>
      </c>
      <c r="R1043" t="s">
        <v>4041</v>
      </c>
      <c r="S1043">
        <v>3001582</v>
      </c>
      <c r="T1043" t="s">
        <v>180</v>
      </c>
      <c r="V1043" t="s">
        <v>5758</v>
      </c>
      <c r="W1043" t="s">
        <v>3988</v>
      </c>
      <c r="X1043" s="328">
        <v>488400</v>
      </c>
      <c r="Y1043" s="328">
        <v>119.53</v>
      </c>
      <c r="Z1043" s="328">
        <v>1241.6099999999999</v>
      </c>
      <c r="AA1043" s="328">
        <v>488400</v>
      </c>
      <c r="AB1043">
        <v>0</v>
      </c>
      <c r="AC1043" s="331">
        <v>45202.927211921298</v>
      </c>
      <c r="AD1043" s="390">
        <v>1</v>
      </c>
      <c r="AE1043" s="330">
        <f>IF(W1043="COP",(X1043*AD1043),IF(W1043="NOK",((Z1043*AD1043)*Tasas!$H$42),IF('GL MEN'!W1043="EUR",(('GL MEN'!Z1043*'GL MEN'!AD1043)*Tasas!$H$42),IF('GL MEN'!W1043="USD",(('GL MEN'!Z1043*'GL MEN'!AD1043)*Tasas!$H$42),0))))</f>
        <v>488400</v>
      </c>
      <c r="AF1043" s="319" t="s">
        <v>3902</v>
      </c>
      <c r="AG1043" s="319">
        <v>2</v>
      </c>
      <c r="AH1043" s="319" t="str">
        <f t="shared" si="32"/>
        <v>4</v>
      </c>
      <c r="AI1043" s="319" t="str">
        <f t="shared" si="33"/>
        <v>WA</v>
      </c>
    </row>
    <row r="1044" spans="1:35" x14ac:dyDescent="0.25">
      <c r="A1044">
        <v>1043</v>
      </c>
      <c r="B1044" t="s">
        <v>3811</v>
      </c>
      <c r="C1044" t="s">
        <v>3811</v>
      </c>
      <c r="D1044" t="s">
        <v>4669</v>
      </c>
      <c r="E1044" t="s">
        <v>4922</v>
      </c>
      <c r="F1044" t="s">
        <v>4156</v>
      </c>
      <c r="G1044" t="s">
        <v>4157</v>
      </c>
      <c r="H1044">
        <v>11305434</v>
      </c>
      <c r="I1044">
        <v>202309</v>
      </c>
      <c r="J1044">
        <v>45196</v>
      </c>
      <c r="K1044" t="s">
        <v>1269</v>
      </c>
      <c r="L1044" t="s">
        <v>4150</v>
      </c>
      <c r="M1044">
        <v>118072</v>
      </c>
      <c r="N1044" t="s">
        <v>5759</v>
      </c>
      <c r="P1044" t="s">
        <v>4766</v>
      </c>
      <c r="Q1044" t="s">
        <v>4767</v>
      </c>
      <c r="R1044" t="s">
        <v>4005</v>
      </c>
      <c r="S1044">
        <v>3001717</v>
      </c>
      <c r="T1044" t="s">
        <v>5760</v>
      </c>
      <c r="V1044" t="s">
        <v>5761</v>
      </c>
      <c r="W1044" t="s">
        <v>3988</v>
      </c>
      <c r="X1044" s="328">
        <v>957000</v>
      </c>
      <c r="Y1044" s="328">
        <v>244.93</v>
      </c>
      <c r="Z1044" s="328">
        <v>2577.42</v>
      </c>
      <c r="AA1044" s="328">
        <v>957000</v>
      </c>
      <c r="AB1044">
        <v>147</v>
      </c>
      <c r="AC1044" s="331">
        <v>45202.885238344905</v>
      </c>
      <c r="AD1044" s="390">
        <v>1</v>
      </c>
      <c r="AE1044" s="330">
        <f>IF(W1044="COP",(X1044*AD1044),IF(W1044="NOK",((Z1044*AD1044)*Tasas!$H$42),IF('GL MEN'!W1044="EUR",(('GL MEN'!Z1044*'GL MEN'!AD1044)*Tasas!$H$42),IF('GL MEN'!W1044="USD",(('GL MEN'!Z1044*'GL MEN'!AD1044)*Tasas!$H$42),0))))</f>
        <v>957000</v>
      </c>
      <c r="AF1044" s="319" t="s">
        <v>3875</v>
      </c>
      <c r="AG1044" s="319">
        <v>2</v>
      </c>
      <c r="AH1044" s="319" t="str">
        <f t="shared" si="32"/>
        <v>6</v>
      </c>
      <c r="AI1044" s="319" t="str">
        <f t="shared" si="33"/>
        <v>URR</v>
      </c>
    </row>
    <row r="1045" spans="1:35" x14ac:dyDescent="0.25">
      <c r="A1045">
        <v>1044</v>
      </c>
      <c r="B1045" t="s">
        <v>3811</v>
      </c>
      <c r="C1045" t="s">
        <v>4228</v>
      </c>
      <c r="D1045" t="s">
        <v>4669</v>
      </c>
      <c r="E1045" t="s">
        <v>4922</v>
      </c>
      <c r="F1045" t="s">
        <v>4562</v>
      </c>
      <c r="G1045" t="s">
        <v>4563</v>
      </c>
      <c r="H1045">
        <v>1303503</v>
      </c>
      <c r="I1045">
        <v>202309</v>
      </c>
      <c r="J1045">
        <v>45196</v>
      </c>
      <c r="K1045">
        <v>125468</v>
      </c>
      <c r="L1045" t="s">
        <v>4150</v>
      </c>
      <c r="M1045">
        <v>124474</v>
      </c>
      <c r="N1045" t="s">
        <v>5762</v>
      </c>
      <c r="P1045" t="s">
        <v>4810</v>
      </c>
      <c r="Q1045" t="s">
        <v>4811</v>
      </c>
      <c r="R1045" t="s">
        <v>4007</v>
      </c>
      <c r="S1045">
        <v>3001734</v>
      </c>
      <c r="T1045" t="s">
        <v>180</v>
      </c>
      <c r="V1045" t="s">
        <v>5764</v>
      </c>
      <c r="W1045" t="s">
        <v>3988</v>
      </c>
      <c r="X1045" s="328">
        <v>360000</v>
      </c>
      <c r="Y1045" s="328">
        <v>92.14</v>
      </c>
      <c r="Z1045" s="328">
        <v>969.56</v>
      </c>
      <c r="AA1045" s="328">
        <v>360000</v>
      </c>
      <c r="AB1045">
        <v>56</v>
      </c>
      <c r="AC1045" s="331">
        <v>45208.018993368052</v>
      </c>
      <c r="AD1045" s="390">
        <v>1</v>
      </c>
      <c r="AE1045" s="330">
        <f>IF(W1045="COP",(X1045*AD1045),IF(W1045="NOK",((Z1045*AD1045)*Tasas!$H$42),IF('GL MEN'!W1045="EUR",(('GL MEN'!Z1045*'GL MEN'!AD1045)*Tasas!$H$42),IF('GL MEN'!W1045="USD",(('GL MEN'!Z1045*'GL MEN'!AD1045)*Tasas!$H$42),0))))</f>
        <v>360000</v>
      </c>
      <c r="AF1045" s="319" t="s">
        <v>3875</v>
      </c>
      <c r="AG1045" s="319">
        <v>2</v>
      </c>
      <c r="AH1045" s="319" t="str">
        <f t="shared" si="32"/>
        <v>2</v>
      </c>
      <c r="AI1045" s="319" t="str">
        <f t="shared" si="33"/>
        <v>CO</v>
      </c>
    </row>
    <row r="1046" spans="1:35" x14ac:dyDescent="0.25">
      <c r="A1046">
        <v>1045</v>
      </c>
      <c r="B1046" t="s">
        <v>3811</v>
      </c>
      <c r="C1046" t="s">
        <v>4145</v>
      </c>
      <c r="D1046" t="s">
        <v>4669</v>
      </c>
      <c r="E1046" t="s">
        <v>4922</v>
      </c>
      <c r="F1046" t="s">
        <v>4148</v>
      </c>
      <c r="G1046" t="s">
        <v>4149</v>
      </c>
      <c r="H1046">
        <v>2302701</v>
      </c>
      <c r="I1046">
        <v>202309</v>
      </c>
      <c r="J1046">
        <v>45197</v>
      </c>
      <c r="K1046">
        <v>10848</v>
      </c>
      <c r="L1046" t="s">
        <v>4150</v>
      </c>
      <c r="M1046">
        <v>124677</v>
      </c>
      <c r="N1046" t="s">
        <v>4225</v>
      </c>
      <c r="P1046" t="s">
        <v>4945</v>
      </c>
      <c r="Q1046" t="s">
        <v>4946</v>
      </c>
      <c r="R1046" t="s">
        <v>4008</v>
      </c>
      <c r="S1046">
        <v>3001812</v>
      </c>
      <c r="T1046" t="s">
        <v>180</v>
      </c>
      <c r="V1046" t="s">
        <v>5765</v>
      </c>
      <c r="W1046" t="s">
        <v>3988</v>
      </c>
      <c r="X1046" s="328">
        <v>176471</v>
      </c>
      <c r="Y1046" s="328">
        <v>43.11</v>
      </c>
      <c r="Z1046" s="328">
        <v>453.62</v>
      </c>
      <c r="AA1046" s="328">
        <v>176471</v>
      </c>
      <c r="AB1046">
        <v>56</v>
      </c>
      <c r="AC1046" s="331">
        <v>45202.918932326385</v>
      </c>
      <c r="AD1046" s="390">
        <v>1</v>
      </c>
      <c r="AE1046" s="330">
        <f>IF(W1046="COP",(X1046*AD1046),IF(W1046="NOK",((Z1046*AD1046)*Tasas!$H$42),IF('GL MEN'!W1046="EUR",(('GL MEN'!Z1046*'GL MEN'!AD1046)*Tasas!$H$42),IF('GL MEN'!W1046="USD",(('GL MEN'!Z1046*'GL MEN'!AD1046)*Tasas!$H$42),0))))</f>
        <v>176471</v>
      </c>
      <c r="AF1046" s="319" t="s">
        <v>3875</v>
      </c>
      <c r="AG1046" s="319">
        <v>2</v>
      </c>
      <c r="AH1046" s="319" t="str">
        <f t="shared" si="32"/>
        <v>3</v>
      </c>
      <c r="AI1046" s="319" t="str">
        <f t="shared" si="33"/>
        <v>NE</v>
      </c>
    </row>
    <row r="1047" spans="1:35" x14ac:dyDescent="0.25">
      <c r="A1047">
        <v>1046</v>
      </c>
      <c r="B1047" t="s">
        <v>3811</v>
      </c>
      <c r="C1047" t="s">
        <v>4145</v>
      </c>
      <c r="D1047" t="s">
        <v>4669</v>
      </c>
      <c r="E1047" t="s">
        <v>4922</v>
      </c>
      <c r="F1047" t="s">
        <v>4148</v>
      </c>
      <c r="G1047" t="s">
        <v>4149</v>
      </c>
      <c r="H1047">
        <v>2302563</v>
      </c>
      <c r="I1047">
        <v>202309</v>
      </c>
      <c r="J1047">
        <v>45175</v>
      </c>
      <c r="K1047" t="s">
        <v>4585</v>
      </c>
      <c r="L1047" t="s">
        <v>4150</v>
      </c>
      <c r="M1047">
        <v>124677</v>
      </c>
      <c r="N1047" t="s">
        <v>4225</v>
      </c>
      <c r="P1047" t="s">
        <v>5314</v>
      </c>
      <c r="Q1047" t="s">
        <v>5315</v>
      </c>
      <c r="R1047" t="s">
        <v>4008</v>
      </c>
      <c r="S1047">
        <v>3001812</v>
      </c>
      <c r="T1047" t="s">
        <v>180</v>
      </c>
      <c r="V1047" t="s">
        <v>5862</v>
      </c>
      <c r="W1047" t="s">
        <v>3988</v>
      </c>
      <c r="X1047" s="328">
        <v>50000</v>
      </c>
      <c r="Y1047" s="328">
        <v>12.24</v>
      </c>
      <c r="Z1047" s="328">
        <v>128.18</v>
      </c>
      <c r="AA1047" s="328">
        <v>50000</v>
      </c>
      <c r="AB1047">
        <v>0</v>
      </c>
      <c r="AC1047" s="331">
        <v>45189.895401307869</v>
      </c>
      <c r="AD1047" s="390">
        <v>1</v>
      </c>
      <c r="AE1047" s="330">
        <f>IF(W1047="COP",(X1047*AD1047),IF(W1047="NOK",((Z1047*AD1047)*Tasas!$H$42),IF('GL MEN'!W1047="EUR",(('GL MEN'!Z1047*'GL MEN'!AD1047)*Tasas!$H$42),IF('GL MEN'!W1047="USD",(('GL MEN'!Z1047*'GL MEN'!AD1047)*Tasas!$H$42),0))))</f>
        <v>50000</v>
      </c>
      <c r="AF1047" s="319" t="s">
        <v>3875</v>
      </c>
      <c r="AG1047" s="319">
        <v>2</v>
      </c>
      <c r="AH1047" s="319" t="str">
        <f t="shared" si="32"/>
        <v>3</v>
      </c>
      <c r="AI1047" s="319" t="str">
        <f t="shared" si="33"/>
        <v>NE</v>
      </c>
    </row>
    <row r="1048" spans="1:35" x14ac:dyDescent="0.25">
      <c r="A1048">
        <v>1047</v>
      </c>
      <c r="B1048" t="s">
        <v>3811</v>
      </c>
      <c r="C1048" t="s">
        <v>4145</v>
      </c>
      <c r="D1048" t="s">
        <v>4669</v>
      </c>
      <c r="E1048" t="s">
        <v>4922</v>
      </c>
      <c r="F1048" t="s">
        <v>4148</v>
      </c>
      <c r="G1048" t="s">
        <v>4149</v>
      </c>
      <c r="H1048">
        <v>2302694</v>
      </c>
      <c r="I1048">
        <v>202309</v>
      </c>
      <c r="J1048">
        <v>45197</v>
      </c>
      <c r="K1048">
        <v>10848</v>
      </c>
      <c r="L1048" t="s">
        <v>4150</v>
      </c>
      <c r="M1048">
        <v>124677</v>
      </c>
      <c r="N1048" t="s">
        <v>4225</v>
      </c>
      <c r="P1048" t="s">
        <v>4964</v>
      </c>
      <c r="Q1048" t="s">
        <v>4965</v>
      </c>
      <c r="R1048" t="s">
        <v>4007</v>
      </c>
      <c r="S1048">
        <v>3001734</v>
      </c>
      <c r="T1048" t="s">
        <v>180</v>
      </c>
      <c r="V1048" t="s">
        <v>5767</v>
      </c>
      <c r="W1048" t="s">
        <v>3988</v>
      </c>
      <c r="X1048" s="328">
        <v>540000</v>
      </c>
      <c r="Y1048" s="328">
        <v>131.91</v>
      </c>
      <c r="Z1048" s="328">
        <v>1388.09</v>
      </c>
      <c r="AA1048" s="328">
        <v>540000</v>
      </c>
      <c r="AB1048">
        <v>147</v>
      </c>
      <c r="AC1048" s="331">
        <v>45202.743693865741</v>
      </c>
      <c r="AD1048" s="390">
        <v>1</v>
      </c>
      <c r="AE1048" s="330">
        <f>IF(W1048="COP",(X1048*AD1048),IF(W1048="NOK",((Z1048*AD1048)*Tasas!$H$42),IF('GL MEN'!W1048="EUR",(('GL MEN'!Z1048*'GL MEN'!AD1048)*Tasas!$H$42),IF('GL MEN'!W1048="USD",(('GL MEN'!Z1048*'GL MEN'!AD1048)*Tasas!$H$42),0))))</f>
        <v>540000</v>
      </c>
      <c r="AF1048" s="319" t="s">
        <v>3875</v>
      </c>
      <c r="AG1048" s="319">
        <v>2</v>
      </c>
      <c r="AH1048" s="319" t="str">
        <f t="shared" si="32"/>
        <v>2</v>
      </c>
      <c r="AI1048" s="319" t="str">
        <f t="shared" si="33"/>
        <v>CO</v>
      </c>
    </row>
    <row r="1049" spans="1:35" x14ac:dyDescent="0.25">
      <c r="A1049">
        <v>1048</v>
      </c>
      <c r="B1049" t="s">
        <v>3811</v>
      </c>
      <c r="C1049" t="s">
        <v>4145</v>
      </c>
      <c r="D1049" t="s">
        <v>4669</v>
      </c>
      <c r="E1049" t="s">
        <v>4922</v>
      </c>
      <c r="F1049" t="s">
        <v>4148</v>
      </c>
      <c r="G1049" t="s">
        <v>4149</v>
      </c>
      <c r="H1049">
        <v>2302740</v>
      </c>
      <c r="I1049">
        <v>202309</v>
      </c>
      <c r="J1049">
        <v>45199</v>
      </c>
      <c r="K1049">
        <v>10848</v>
      </c>
      <c r="L1049" t="s">
        <v>4150</v>
      </c>
      <c r="M1049">
        <v>124677</v>
      </c>
      <c r="N1049" t="s">
        <v>4225</v>
      </c>
      <c r="P1049" t="s">
        <v>4945</v>
      </c>
      <c r="Q1049" t="s">
        <v>4946</v>
      </c>
      <c r="R1049" t="s">
        <v>4008</v>
      </c>
      <c r="S1049">
        <v>3001812</v>
      </c>
      <c r="T1049" t="s">
        <v>180</v>
      </c>
      <c r="V1049" t="s">
        <v>5768</v>
      </c>
      <c r="W1049" t="s">
        <v>3988</v>
      </c>
      <c r="X1049" s="328">
        <v>88235</v>
      </c>
      <c r="Y1049" s="328">
        <v>21.55</v>
      </c>
      <c r="Z1049" s="328">
        <v>226.81</v>
      </c>
      <c r="AA1049" s="328">
        <v>88235</v>
      </c>
      <c r="AB1049">
        <v>147</v>
      </c>
      <c r="AC1049" s="331">
        <v>45203.167530555555</v>
      </c>
      <c r="AD1049" s="390">
        <v>1</v>
      </c>
      <c r="AE1049" s="330">
        <f>IF(W1049="COP",(X1049*AD1049),IF(W1049="NOK",((Z1049*AD1049)*Tasas!$H$42),IF('GL MEN'!W1049="EUR",(('GL MEN'!Z1049*'GL MEN'!AD1049)*Tasas!$H$42),IF('GL MEN'!W1049="USD",(('GL MEN'!Z1049*'GL MEN'!AD1049)*Tasas!$H$42),0))))</f>
        <v>88235</v>
      </c>
      <c r="AF1049" s="319" t="s">
        <v>3875</v>
      </c>
      <c r="AG1049" s="319">
        <v>2</v>
      </c>
      <c r="AH1049" s="319" t="str">
        <f t="shared" si="32"/>
        <v>3</v>
      </c>
      <c r="AI1049" s="319" t="str">
        <f t="shared" si="33"/>
        <v>NE</v>
      </c>
    </row>
    <row r="1050" spans="1:35" x14ac:dyDescent="0.25">
      <c r="A1050">
        <v>1049</v>
      </c>
      <c r="B1050" t="s">
        <v>3811</v>
      </c>
      <c r="C1050" t="s">
        <v>4145</v>
      </c>
      <c r="D1050" t="s">
        <v>4669</v>
      </c>
      <c r="E1050" t="s">
        <v>4922</v>
      </c>
      <c r="F1050" t="s">
        <v>4148</v>
      </c>
      <c r="G1050" t="s">
        <v>4149</v>
      </c>
      <c r="H1050">
        <v>2302702</v>
      </c>
      <c r="I1050">
        <v>202309</v>
      </c>
      <c r="J1050">
        <v>45197</v>
      </c>
      <c r="K1050">
        <v>10848</v>
      </c>
      <c r="L1050" t="s">
        <v>4150</v>
      </c>
      <c r="M1050">
        <v>127059</v>
      </c>
      <c r="N1050" t="s">
        <v>4987</v>
      </c>
      <c r="P1050" t="s">
        <v>4945</v>
      </c>
      <c r="Q1050" t="s">
        <v>4946</v>
      </c>
      <c r="R1050" t="s">
        <v>4008</v>
      </c>
      <c r="S1050">
        <v>3001812</v>
      </c>
      <c r="T1050" t="s">
        <v>180</v>
      </c>
      <c r="V1050" t="s">
        <v>5769</v>
      </c>
      <c r="W1050" t="s">
        <v>3988</v>
      </c>
      <c r="X1050" s="328">
        <v>88235</v>
      </c>
      <c r="Y1050" s="328">
        <v>21.55</v>
      </c>
      <c r="Z1050" s="328">
        <v>226.81</v>
      </c>
      <c r="AA1050" s="328">
        <v>88235</v>
      </c>
      <c r="AB1050">
        <v>0</v>
      </c>
      <c r="AC1050" s="331">
        <v>45202.920829131945</v>
      </c>
      <c r="AD1050" s="390">
        <v>1</v>
      </c>
      <c r="AE1050" s="330">
        <f>IF(W1050="COP",(X1050*AD1050),IF(W1050="NOK",((Z1050*AD1050)*Tasas!$H$42),IF('GL MEN'!W1050="EUR",(('GL MEN'!Z1050*'GL MEN'!AD1050)*Tasas!$H$42),IF('GL MEN'!W1050="USD",(('GL MEN'!Z1050*'GL MEN'!AD1050)*Tasas!$H$42),0))))</f>
        <v>88235</v>
      </c>
      <c r="AF1050" s="319" t="s">
        <v>3875</v>
      </c>
      <c r="AG1050" s="319">
        <v>2</v>
      </c>
      <c r="AH1050" s="319" t="str">
        <f t="shared" si="32"/>
        <v>3</v>
      </c>
      <c r="AI1050" s="319" t="str">
        <f t="shared" si="33"/>
        <v>NE</v>
      </c>
    </row>
    <row r="1051" spans="1:35" x14ac:dyDescent="0.25">
      <c r="A1051">
        <v>1050</v>
      </c>
      <c r="B1051" t="s">
        <v>3811</v>
      </c>
      <c r="C1051" t="s">
        <v>4145</v>
      </c>
      <c r="D1051" t="s">
        <v>4669</v>
      </c>
      <c r="E1051" t="s">
        <v>4922</v>
      </c>
      <c r="F1051" t="s">
        <v>4148</v>
      </c>
      <c r="G1051" t="s">
        <v>4149</v>
      </c>
      <c r="H1051">
        <v>2302754</v>
      </c>
      <c r="I1051">
        <v>202309</v>
      </c>
      <c r="J1051">
        <v>45197</v>
      </c>
      <c r="K1051">
        <v>10848</v>
      </c>
      <c r="L1051" t="s">
        <v>4150</v>
      </c>
      <c r="M1051">
        <v>127059</v>
      </c>
      <c r="N1051" t="s">
        <v>4987</v>
      </c>
      <c r="P1051" t="s">
        <v>4945</v>
      </c>
      <c r="Q1051" t="s">
        <v>4946</v>
      </c>
      <c r="R1051" t="s">
        <v>4008</v>
      </c>
      <c r="S1051">
        <v>3001812</v>
      </c>
      <c r="T1051" t="s">
        <v>180</v>
      </c>
      <c r="V1051" t="s">
        <v>5863</v>
      </c>
      <c r="W1051" t="s">
        <v>3988</v>
      </c>
      <c r="X1051" s="328">
        <v>-88235</v>
      </c>
      <c r="Y1051" s="328">
        <v>-21.55</v>
      </c>
      <c r="Z1051" s="328">
        <v>-226.81</v>
      </c>
      <c r="AA1051" s="328">
        <v>-88235</v>
      </c>
      <c r="AB1051">
        <v>0</v>
      </c>
      <c r="AC1051" s="331">
        <v>45204.655045451385</v>
      </c>
      <c r="AD1051" s="390">
        <v>1</v>
      </c>
      <c r="AE1051" s="330">
        <f>IF(W1051="COP",(X1051*AD1051),IF(W1051="NOK",((Z1051*AD1051)*Tasas!$H$42),IF('GL MEN'!W1051="EUR",(('GL MEN'!Z1051*'GL MEN'!AD1051)*Tasas!$H$42),IF('GL MEN'!W1051="USD",(('GL MEN'!Z1051*'GL MEN'!AD1051)*Tasas!$H$42),0))))</f>
        <v>-88235</v>
      </c>
      <c r="AF1051" s="319" t="s">
        <v>3875</v>
      </c>
      <c r="AG1051" s="319">
        <v>2</v>
      </c>
      <c r="AH1051" s="319" t="str">
        <f t="shared" si="32"/>
        <v>3</v>
      </c>
      <c r="AI1051" s="319" t="str">
        <f t="shared" si="33"/>
        <v>NE</v>
      </c>
    </row>
    <row r="1052" spans="1:35" x14ac:dyDescent="0.25">
      <c r="A1052">
        <v>1051</v>
      </c>
      <c r="B1052" t="s">
        <v>3811</v>
      </c>
      <c r="C1052" t="s">
        <v>4145</v>
      </c>
      <c r="D1052" t="s">
        <v>4669</v>
      </c>
      <c r="E1052" t="s">
        <v>4922</v>
      </c>
      <c r="F1052" t="s">
        <v>4148</v>
      </c>
      <c r="G1052" t="s">
        <v>4149</v>
      </c>
      <c r="H1052">
        <v>2302613</v>
      </c>
      <c r="I1052">
        <v>202309</v>
      </c>
      <c r="J1052">
        <v>45194</v>
      </c>
      <c r="K1052" t="s">
        <v>4585</v>
      </c>
      <c r="L1052" t="s">
        <v>4150</v>
      </c>
      <c r="M1052">
        <v>127059</v>
      </c>
      <c r="N1052" t="s">
        <v>4987</v>
      </c>
      <c r="P1052" t="s">
        <v>5314</v>
      </c>
      <c r="Q1052" t="s">
        <v>5315</v>
      </c>
      <c r="R1052" t="s">
        <v>4008</v>
      </c>
      <c r="S1052">
        <v>3001812</v>
      </c>
      <c r="T1052" t="s">
        <v>180</v>
      </c>
      <c r="V1052" t="s">
        <v>5864</v>
      </c>
      <c r="W1052" t="s">
        <v>3988</v>
      </c>
      <c r="X1052" s="328">
        <v>50000</v>
      </c>
      <c r="Y1052" s="328">
        <v>12.8</v>
      </c>
      <c r="Z1052" s="328">
        <v>134.66</v>
      </c>
      <c r="AA1052" s="328">
        <v>50000</v>
      </c>
      <c r="AB1052">
        <v>0</v>
      </c>
      <c r="AC1052" s="331">
        <v>45197.908829745371</v>
      </c>
      <c r="AD1052" s="390">
        <v>1</v>
      </c>
      <c r="AE1052" s="330">
        <f>IF(W1052="COP",(X1052*AD1052),IF(W1052="NOK",((Z1052*AD1052)*Tasas!$H$42),IF('GL MEN'!W1052="EUR",(('GL MEN'!Z1052*'GL MEN'!AD1052)*Tasas!$H$42),IF('GL MEN'!W1052="USD",(('GL MEN'!Z1052*'GL MEN'!AD1052)*Tasas!$H$42),0))))</f>
        <v>50000</v>
      </c>
      <c r="AF1052" s="319" t="s">
        <v>3875</v>
      </c>
      <c r="AG1052" s="319">
        <v>2</v>
      </c>
      <c r="AH1052" s="319" t="str">
        <f t="shared" si="32"/>
        <v>3</v>
      </c>
      <c r="AI1052" s="319" t="str">
        <f t="shared" si="33"/>
        <v>NE</v>
      </c>
    </row>
    <row r="1053" spans="1:35" x14ac:dyDescent="0.25">
      <c r="A1053">
        <v>1052</v>
      </c>
      <c r="B1053" t="s">
        <v>3811</v>
      </c>
      <c r="C1053" t="s">
        <v>4145</v>
      </c>
      <c r="D1053" t="s">
        <v>4669</v>
      </c>
      <c r="E1053" t="s">
        <v>4922</v>
      </c>
      <c r="F1053" t="s">
        <v>4148</v>
      </c>
      <c r="G1053" t="s">
        <v>4149</v>
      </c>
      <c r="H1053">
        <v>2302755</v>
      </c>
      <c r="I1053">
        <v>202309</v>
      </c>
      <c r="J1053">
        <v>45197</v>
      </c>
      <c r="K1053">
        <v>10848</v>
      </c>
      <c r="L1053" t="s">
        <v>4150</v>
      </c>
      <c r="M1053">
        <v>127059</v>
      </c>
      <c r="N1053" t="s">
        <v>4987</v>
      </c>
      <c r="P1053" t="s">
        <v>4945</v>
      </c>
      <c r="Q1053" t="s">
        <v>4946</v>
      </c>
      <c r="R1053" t="s">
        <v>4008</v>
      </c>
      <c r="S1053">
        <v>3001812</v>
      </c>
      <c r="T1053" t="s">
        <v>180</v>
      </c>
      <c r="V1053" t="s">
        <v>5769</v>
      </c>
      <c r="W1053" t="s">
        <v>3988</v>
      </c>
      <c r="X1053" s="328">
        <v>88235</v>
      </c>
      <c r="Y1053" s="328">
        <v>21.55</v>
      </c>
      <c r="Z1053" s="328">
        <v>226.81</v>
      </c>
      <c r="AA1053" s="328">
        <v>88235</v>
      </c>
      <c r="AB1053">
        <v>147</v>
      </c>
      <c r="AC1053" s="331">
        <v>45204.658794212963</v>
      </c>
      <c r="AD1053" s="390">
        <v>1</v>
      </c>
      <c r="AE1053" s="330">
        <f>IF(W1053="COP",(X1053*AD1053),IF(W1053="NOK",((Z1053*AD1053)*Tasas!$H$42),IF('GL MEN'!W1053="EUR",(('GL MEN'!Z1053*'GL MEN'!AD1053)*Tasas!$H$42),IF('GL MEN'!W1053="USD",(('GL MEN'!Z1053*'GL MEN'!AD1053)*Tasas!$H$42),0))))</f>
        <v>88235</v>
      </c>
      <c r="AF1053" s="319" t="s">
        <v>3875</v>
      </c>
      <c r="AG1053" s="319">
        <v>2</v>
      </c>
      <c r="AH1053" s="319" t="str">
        <f t="shared" si="32"/>
        <v>3</v>
      </c>
      <c r="AI1053" s="319" t="str">
        <f t="shared" si="33"/>
        <v>NE</v>
      </c>
    </row>
    <row r="1054" spans="1:35" x14ac:dyDescent="0.25">
      <c r="A1054">
        <v>1053</v>
      </c>
      <c r="B1054" t="s">
        <v>3811</v>
      </c>
      <c r="C1054" t="s">
        <v>3811</v>
      </c>
      <c r="D1054" t="s">
        <v>4669</v>
      </c>
      <c r="E1054" t="s">
        <v>4922</v>
      </c>
      <c r="F1054" t="s">
        <v>4156</v>
      </c>
      <c r="G1054" t="s">
        <v>4157</v>
      </c>
      <c r="H1054">
        <v>11305411</v>
      </c>
      <c r="I1054">
        <v>202309</v>
      </c>
      <c r="J1054">
        <v>45196</v>
      </c>
      <c r="K1054" t="s">
        <v>1269</v>
      </c>
      <c r="L1054" t="s">
        <v>4150</v>
      </c>
      <c r="M1054">
        <v>128872</v>
      </c>
      <c r="N1054" t="s">
        <v>4681</v>
      </c>
      <c r="P1054" t="s">
        <v>4980</v>
      </c>
      <c r="Q1054" t="s">
        <v>4981</v>
      </c>
      <c r="R1054" t="s">
        <v>4005</v>
      </c>
      <c r="S1054">
        <v>3001717</v>
      </c>
      <c r="T1054" t="s">
        <v>5865</v>
      </c>
      <c r="V1054" t="s">
        <v>5866</v>
      </c>
      <c r="W1054" t="s">
        <v>3988</v>
      </c>
      <c r="X1054" s="328">
        <v>560000</v>
      </c>
      <c r="Y1054" s="328">
        <v>143.33000000000001</v>
      </c>
      <c r="Z1054" s="328">
        <v>1508.21</v>
      </c>
      <c r="AA1054" s="328">
        <v>560000</v>
      </c>
      <c r="AB1054">
        <v>318</v>
      </c>
      <c r="AC1054" s="331">
        <v>45202.76837982639</v>
      </c>
      <c r="AD1054" s="390">
        <v>1</v>
      </c>
      <c r="AE1054" s="330">
        <f>IF(W1054="COP",(X1054*AD1054),IF(W1054="NOK",((Z1054*AD1054)*Tasas!$H$42),IF('GL MEN'!W1054="EUR",(('GL MEN'!Z1054*'GL MEN'!AD1054)*Tasas!$H$42),IF('GL MEN'!W1054="USD",(('GL MEN'!Z1054*'GL MEN'!AD1054)*Tasas!$H$42),0))))</f>
        <v>560000</v>
      </c>
      <c r="AF1054" s="319" t="s">
        <v>3875</v>
      </c>
      <c r="AG1054" s="319">
        <v>2</v>
      </c>
      <c r="AH1054" s="319" t="str">
        <f t="shared" si="32"/>
        <v>6</v>
      </c>
      <c r="AI1054" s="319" t="str">
        <f t="shared" si="33"/>
        <v>URR</v>
      </c>
    </row>
    <row r="1055" spans="1:35" x14ac:dyDescent="0.25">
      <c r="A1055">
        <v>1054</v>
      </c>
      <c r="B1055" t="s">
        <v>3811</v>
      </c>
      <c r="C1055" t="s">
        <v>3811</v>
      </c>
      <c r="D1055" t="s">
        <v>4669</v>
      </c>
      <c r="E1055" t="s">
        <v>4922</v>
      </c>
      <c r="F1055" t="s">
        <v>4156</v>
      </c>
      <c r="G1055" t="s">
        <v>4157</v>
      </c>
      <c r="H1055">
        <v>11305433</v>
      </c>
      <c r="I1055">
        <v>202309</v>
      </c>
      <c r="J1055">
        <v>45196</v>
      </c>
      <c r="K1055" t="s">
        <v>1269</v>
      </c>
      <c r="L1055" t="s">
        <v>4150</v>
      </c>
      <c r="M1055">
        <v>130905</v>
      </c>
      <c r="N1055" t="s">
        <v>4689</v>
      </c>
      <c r="P1055" t="s">
        <v>4766</v>
      </c>
      <c r="Q1055" t="s">
        <v>4767</v>
      </c>
      <c r="R1055" t="s">
        <v>4005</v>
      </c>
      <c r="S1055">
        <v>3001717</v>
      </c>
      <c r="T1055" t="s">
        <v>5770</v>
      </c>
      <c r="V1055" t="s">
        <v>5771</v>
      </c>
      <c r="W1055" t="s">
        <v>3988</v>
      </c>
      <c r="X1055" s="328">
        <v>239000</v>
      </c>
      <c r="Y1055" s="328">
        <v>61.17</v>
      </c>
      <c r="Z1055" s="328">
        <v>643.67999999999995</v>
      </c>
      <c r="AA1055" s="328">
        <v>239000</v>
      </c>
      <c r="AB1055">
        <v>147</v>
      </c>
      <c r="AC1055" s="331">
        <v>45202.816985185185</v>
      </c>
      <c r="AD1055" s="390">
        <v>1</v>
      </c>
      <c r="AE1055" s="330">
        <f>IF(W1055="COP",(X1055*AD1055),IF(W1055="NOK",((Z1055*AD1055)*Tasas!$H$42),IF('GL MEN'!W1055="EUR",(('GL MEN'!Z1055*'GL MEN'!AD1055)*Tasas!$H$42),IF('GL MEN'!W1055="USD",(('GL MEN'!Z1055*'GL MEN'!AD1055)*Tasas!$H$42),0))))</f>
        <v>239000</v>
      </c>
      <c r="AF1055" s="319" t="s">
        <v>3875</v>
      </c>
      <c r="AG1055" s="319">
        <v>2</v>
      </c>
      <c r="AH1055" s="319" t="str">
        <f t="shared" si="32"/>
        <v>6</v>
      </c>
      <c r="AI1055" s="319" t="str">
        <f t="shared" si="33"/>
        <v>URR</v>
      </c>
    </row>
    <row r="1056" spans="1:35" x14ac:dyDescent="0.25">
      <c r="A1056">
        <v>1055</v>
      </c>
      <c r="B1056" t="s">
        <v>3811</v>
      </c>
      <c r="C1056" t="s">
        <v>4259</v>
      </c>
      <c r="D1056" t="s">
        <v>4669</v>
      </c>
      <c r="E1056" t="s">
        <v>4922</v>
      </c>
      <c r="F1056" t="s">
        <v>4740</v>
      </c>
      <c r="G1056" t="s">
        <v>4741</v>
      </c>
      <c r="H1056">
        <v>6304859</v>
      </c>
      <c r="I1056">
        <v>202309</v>
      </c>
      <c r="J1056">
        <v>45189</v>
      </c>
      <c r="K1056">
        <v>138103</v>
      </c>
      <c r="L1056" t="s">
        <v>4150</v>
      </c>
      <c r="M1056">
        <v>136672</v>
      </c>
      <c r="N1056" t="s">
        <v>4800</v>
      </c>
      <c r="P1056" t="s">
        <v>4936</v>
      </c>
      <c r="Q1056" t="s">
        <v>4937</v>
      </c>
      <c r="R1056" t="s">
        <v>4041</v>
      </c>
      <c r="S1056">
        <v>3001582</v>
      </c>
      <c r="T1056" t="s">
        <v>180</v>
      </c>
      <c r="V1056" t="s">
        <v>5867</v>
      </c>
      <c r="W1056" t="s">
        <v>3988</v>
      </c>
      <c r="X1056" s="328">
        <v>338000</v>
      </c>
      <c r="Y1056" s="328">
        <v>85.55</v>
      </c>
      <c r="Z1056" s="328">
        <v>896</v>
      </c>
      <c r="AA1056" s="328">
        <v>338000</v>
      </c>
      <c r="AB1056">
        <v>0</v>
      </c>
      <c r="AC1056" s="331">
        <v>45197.007128472222</v>
      </c>
      <c r="AD1056" s="390">
        <v>1</v>
      </c>
      <c r="AE1056" s="330">
        <f>IF(W1056="COP",(X1056*AD1056),IF(W1056="NOK",((Z1056*AD1056)*Tasas!$H$42),IF('GL MEN'!W1056="EUR",(('GL MEN'!Z1056*'GL MEN'!AD1056)*Tasas!$H$42),IF('GL MEN'!W1056="USD",(('GL MEN'!Z1056*'GL MEN'!AD1056)*Tasas!$H$42),0))))</f>
        <v>338000</v>
      </c>
      <c r="AF1056" s="319" t="s">
        <v>3902</v>
      </c>
      <c r="AG1056" s="319">
        <v>2</v>
      </c>
      <c r="AH1056" s="319" t="str">
        <f t="shared" si="32"/>
        <v>4</v>
      </c>
      <c r="AI1056" s="319" t="str">
        <f t="shared" si="33"/>
        <v>WA</v>
      </c>
    </row>
    <row r="1057" spans="1:35" x14ac:dyDescent="0.25">
      <c r="A1057">
        <v>1056</v>
      </c>
      <c r="B1057" t="s">
        <v>3811</v>
      </c>
      <c r="C1057" t="s">
        <v>4259</v>
      </c>
      <c r="D1057" t="s">
        <v>4669</v>
      </c>
      <c r="E1057" t="s">
        <v>4922</v>
      </c>
      <c r="F1057" t="s">
        <v>4740</v>
      </c>
      <c r="G1057" t="s">
        <v>4741</v>
      </c>
      <c r="H1057">
        <v>6304849</v>
      </c>
      <c r="I1057">
        <v>202309</v>
      </c>
      <c r="J1057">
        <v>45189</v>
      </c>
      <c r="K1057">
        <v>138103</v>
      </c>
      <c r="L1057" t="s">
        <v>4150</v>
      </c>
      <c r="M1057">
        <v>136672</v>
      </c>
      <c r="N1057" t="s">
        <v>4800</v>
      </c>
      <c r="P1057" t="s">
        <v>5868</v>
      </c>
      <c r="Q1057" t="s">
        <v>5869</v>
      </c>
      <c r="R1057" t="s">
        <v>4041</v>
      </c>
      <c r="S1057">
        <v>3001582</v>
      </c>
      <c r="T1057" t="s">
        <v>180</v>
      </c>
      <c r="V1057" t="s">
        <v>5870</v>
      </c>
      <c r="W1057" t="s">
        <v>3988</v>
      </c>
      <c r="X1057" s="328">
        <v>326000</v>
      </c>
      <c r="Y1057" s="328">
        <v>82.51</v>
      </c>
      <c r="Z1057" s="328">
        <v>864.19</v>
      </c>
      <c r="AA1057" s="328">
        <v>326000</v>
      </c>
      <c r="AB1057">
        <v>318</v>
      </c>
      <c r="AC1057" s="331">
        <v>45196.774769594907</v>
      </c>
      <c r="AD1057" s="390">
        <v>1</v>
      </c>
      <c r="AE1057" s="330">
        <f>IF(W1057="COP",(X1057*AD1057),IF(W1057="NOK",((Z1057*AD1057)*Tasas!$H$42),IF('GL MEN'!W1057="EUR",(('GL MEN'!Z1057*'GL MEN'!AD1057)*Tasas!$H$42),IF('GL MEN'!W1057="USD",(('GL MEN'!Z1057*'GL MEN'!AD1057)*Tasas!$H$42),0))))</f>
        <v>326000</v>
      </c>
      <c r="AF1057" s="319" t="s">
        <v>3902</v>
      </c>
      <c r="AG1057" s="319">
        <v>2</v>
      </c>
      <c r="AH1057" s="319" t="str">
        <f t="shared" si="32"/>
        <v>4</v>
      </c>
      <c r="AI1057" s="319" t="str">
        <f t="shared" si="33"/>
        <v>WA</v>
      </c>
    </row>
    <row r="1058" spans="1:35" x14ac:dyDescent="0.25">
      <c r="A1058">
        <v>1057</v>
      </c>
      <c r="B1058" t="s">
        <v>3811</v>
      </c>
      <c r="C1058" t="s">
        <v>4259</v>
      </c>
      <c r="D1058" t="s">
        <v>4669</v>
      </c>
      <c r="E1058" t="s">
        <v>4922</v>
      </c>
      <c r="F1058" t="s">
        <v>4740</v>
      </c>
      <c r="G1058" t="s">
        <v>4741</v>
      </c>
      <c r="H1058">
        <v>6304873</v>
      </c>
      <c r="I1058">
        <v>202309</v>
      </c>
      <c r="J1058">
        <v>45189</v>
      </c>
      <c r="K1058">
        <v>138103</v>
      </c>
      <c r="L1058" t="s">
        <v>4150</v>
      </c>
      <c r="M1058">
        <v>136672</v>
      </c>
      <c r="N1058" t="s">
        <v>4800</v>
      </c>
      <c r="P1058" t="s">
        <v>5871</v>
      </c>
      <c r="Q1058" t="s">
        <v>5872</v>
      </c>
      <c r="R1058" t="s">
        <v>4041</v>
      </c>
      <c r="S1058">
        <v>3001582</v>
      </c>
      <c r="T1058" t="s">
        <v>180</v>
      </c>
      <c r="V1058" t="s">
        <v>5873</v>
      </c>
      <c r="W1058" t="s">
        <v>3988</v>
      </c>
      <c r="X1058" s="328">
        <v>226400</v>
      </c>
      <c r="Y1058" s="328">
        <v>57.3</v>
      </c>
      <c r="Z1058" s="328">
        <v>600.16</v>
      </c>
      <c r="AA1058" s="328">
        <v>226400</v>
      </c>
      <c r="AB1058">
        <v>318</v>
      </c>
      <c r="AC1058" s="331">
        <v>45197.146419444442</v>
      </c>
      <c r="AD1058" s="390">
        <v>1</v>
      </c>
      <c r="AE1058" s="330">
        <f>IF(W1058="COP",(X1058*AD1058),IF(W1058="NOK",((Z1058*AD1058)*Tasas!$H$42),IF('GL MEN'!W1058="EUR",(('GL MEN'!Z1058*'GL MEN'!AD1058)*Tasas!$H$42),IF('GL MEN'!W1058="USD",(('GL MEN'!Z1058*'GL MEN'!AD1058)*Tasas!$H$42),0))))</f>
        <v>226400</v>
      </c>
      <c r="AF1058" s="319" t="s">
        <v>3902</v>
      </c>
      <c r="AG1058" s="319">
        <v>2</v>
      </c>
      <c r="AH1058" s="319" t="str">
        <f t="shared" si="32"/>
        <v>4</v>
      </c>
      <c r="AI1058" s="319" t="str">
        <f t="shared" si="33"/>
        <v>WA</v>
      </c>
    </row>
    <row r="1059" spans="1:35" x14ac:dyDescent="0.25">
      <c r="A1059">
        <v>1058</v>
      </c>
      <c r="B1059" t="s">
        <v>3811</v>
      </c>
      <c r="C1059" t="s">
        <v>4259</v>
      </c>
      <c r="D1059" t="s">
        <v>4669</v>
      </c>
      <c r="E1059" t="s">
        <v>4922</v>
      </c>
      <c r="F1059" t="s">
        <v>4740</v>
      </c>
      <c r="G1059" t="s">
        <v>4741</v>
      </c>
      <c r="H1059">
        <v>6304857</v>
      </c>
      <c r="I1059">
        <v>202309</v>
      </c>
      <c r="J1059">
        <v>45189</v>
      </c>
      <c r="K1059">
        <v>138103</v>
      </c>
      <c r="L1059" t="s">
        <v>4150</v>
      </c>
      <c r="M1059">
        <v>136672</v>
      </c>
      <c r="N1059" t="s">
        <v>4800</v>
      </c>
      <c r="P1059" t="s">
        <v>4810</v>
      </c>
      <c r="Q1059" t="s">
        <v>4811</v>
      </c>
      <c r="R1059" t="s">
        <v>4041</v>
      </c>
      <c r="S1059">
        <v>3001582</v>
      </c>
      <c r="T1059" t="s">
        <v>180</v>
      </c>
      <c r="V1059" t="s">
        <v>5774</v>
      </c>
      <c r="W1059" t="s">
        <v>3988</v>
      </c>
      <c r="X1059" s="328">
        <v>180000</v>
      </c>
      <c r="Y1059" s="328">
        <v>45.56</v>
      </c>
      <c r="Z1059" s="328">
        <v>477.16</v>
      </c>
      <c r="AA1059" s="328">
        <v>180000</v>
      </c>
      <c r="AB1059">
        <v>56</v>
      </c>
      <c r="AC1059" s="331">
        <v>45196.991864270836</v>
      </c>
      <c r="AD1059" s="390">
        <v>1</v>
      </c>
      <c r="AE1059" s="330">
        <f>IF(W1059="COP",(X1059*AD1059),IF(W1059="NOK",((Z1059*AD1059)*Tasas!$H$42),IF('GL MEN'!W1059="EUR",(('GL MEN'!Z1059*'GL MEN'!AD1059)*Tasas!$H$42),IF('GL MEN'!W1059="USD",(('GL MEN'!Z1059*'GL MEN'!AD1059)*Tasas!$H$42),0))))</f>
        <v>180000</v>
      </c>
      <c r="AF1059" s="319" t="s">
        <v>3902</v>
      </c>
      <c r="AG1059" s="319">
        <v>2</v>
      </c>
      <c r="AH1059" s="319" t="str">
        <f t="shared" si="32"/>
        <v>4</v>
      </c>
      <c r="AI1059" s="319" t="str">
        <f t="shared" si="33"/>
        <v>WA</v>
      </c>
    </row>
    <row r="1060" spans="1:35" x14ac:dyDescent="0.25">
      <c r="A1060">
        <v>1059</v>
      </c>
      <c r="B1060" t="s">
        <v>3811</v>
      </c>
      <c r="C1060" t="s">
        <v>4220</v>
      </c>
      <c r="D1060" t="s">
        <v>4669</v>
      </c>
      <c r="E1060" t="s">
        <v>4922</v>
      </c>
      <c r="F1060" t="s">
        <v>4700</v>
      </c>
      <c r="G1060" t="s">
        <v>4701</v>
      </c>
      <c r="H1060">
        <v>7300929</v>
      </c>
      <c r="I1060">
        <v>202309</v>
      </c>
      <c r="J1060">
        <v>45196</v>
      </c>
      <c r="K1060">
        <v>125062</v>
      </c>
      <c r="L1060" t="s">
        <v>4150</v>
      </c>
      <c r="M1060">
        <v>139083</v>
      </c>
      <c r="N1060" t="s">
        <v>5106</v>
      </c>
      <c r="P1060" t="s">
        <v>5874</v>
      </c>
      <c r="Q1060" t="s">
        <v>5875</v>
      </c>
      <c r="R1060" t="s">
        <v>4001</v>
      </c>
      <c r="S1060">
        <v>3001577</v>
      </c>
      <c r="T1060" t="s">
        <v>180</v>
      </c>
      <c r="V1060" t="s">
        <v>5876</v>
      </c>
      <c r="W1060" t="s">
        <v>3988</v>
      </c>
      <c r="X1060" s="328">
        <v>80000</v>
      </c>
      <c r="Y1060" s="328">
        <v>20.48</v>
      </c>
      <c r="Z1060" s="328">
        <v>215.46</v>
      </c>
      <c r="AA1060" s="328">
        <v>80000</v>
      </c>
      <c r="AB1060">
        <v>0</v>
      </c>
      <c r="AC1060" s="331">
        <v>45200.628701655092</v>
      </c>
      <c r="AD1060" s="390">
        <v>1</v>
      </c>
      <c r="AE1060" s="330">
        <f>IF(W1060="COP",(X1060*AD1060),IF(W1060="NOK",((Z1060*AD1060)*Tasas!$H$42),IF('GL MEN'!W1060="EUR",(('GL MEN'!Z1060*'GL MEN'!AD1060)*Tasas!$H$42),IF('GL MEN'!W1060="USD",(('GL MEN'!Z1060*'GL MEN'!AD1060)*Tasas!$H$42),0))))</f>
        <v>80000</v>
      </c>
      <c r="AF1060" s="319" t="s">
        <v>3875</v>
      </c>
      <c r="AG1060" s="319">
        <v>2</v>
      </c>
      <c r="AH1060" s="319" t="str">
        <f t="shared" si="32"/>
        <v>4</v>
      </c>
      <c r="AI1060" s="319" t="str">
        <f t="shared" si="33"/>
        <v>WA</v>
      </c>
    </row>
    <row r="1061" spans="1:35" x14ac:dyDescent="0.25">
      <c r="A1061">
        <v>1060</v>
      </c>
      <c r="B1061" t="s">
        <v>3811</v>
      </c>
      <c r="C1061" t="s">
        <v>4259</v>
      </c>
      <c r="D1061" t="s">
        <v>4669</v>
      </c>
      <c r="E1061" t="s">
        <v>4922</v>
      </c>
      <c r="F1061" t="s">
        <v>4740</v>
      </c>
      <c r="G1061" t="s">
        <v>4741</v>
      </c>
      <c r="H1061">
        <v>6304726</v>
      </c>
      <c r="I1061">
        <v>202309</v>
      </c>
      <c r="J1061">
        <v>45184</v>
      </c>
      <c r="K1061">
        <v>125062</v>
      </c>
      <c r="L1061" t="s">
        <v>4150</v>
      </c>
      <c r="M1061">
        <v>139411</v>
      </c>
      <c r="N1061" t="s">
        <v>5113</v>
      </c>
      <c r="P1061" t="s">
        <v>5877</v>
      </c>
      <c r="Q1061" t="s">
        <v>5878</v>
      </c>
      <c r="R1061" t="s">
        <v>4001</v>
      </c>
      <c r="S1061">
        <v>3001577</v>
      </c>
      <c r="T1061" t="s">
        <v>180</v>
      </c>
      <c r="V1061" t="s">
        <v>5879</v>
      </c>
      <c r="W1061" t="s">
        <v>3988</v>
      </c>
      <c r="X1061" s="328">
        <v>785000</v>
      </c>
      <c r="Y1061" s="328">
        <v>191.79</v>
      </c>
      <c r="Z1061" s="328">
        <v>2008.69</v>
      </c>
      <c r="AA1061" s="328">
        <v>785000</v>
      </c>
      <c r="AB1061">
        <v>318</v>
      </c>
      <c r="AC1061" s="331">
        <v>45187.057649618058</v>
      </c>
      <c r="AD1061" s="390">
        <v>1</v>
      </c>
      <c r="AE1061" s="330">
        <f>IF(W1061="COP",(X1061*AD1061),IF(W1061="NOK",((Z1061*AD1061)*Tasas!$H$42),IF('GL MEN'!W1061="EUR",(('GL MEN'!Z1061*'GL MEN'!AD1061)*Tasas!$H$42),IF('GL MEN'!W1061="USD",(('GL MEN'!Z1061*'GL MEN'!AD1061)*Tasas!$H$42),0))))</f>
        <v>785000</v>
      </c>
      <c r="AF1061" s="319" t="s">
        <v>3875</v>
      </c>
      <c r="AG1061" s="319">
        <v>2</v>
      </c>
      <c r="AH1061" s="319" t="str">
        <f t="shared" si="32"/>
        <v>4</v>
      </c>
      <c r="AI1061" s="319" t="str">
        <f t="shared" si="33"/>
        <v>WA</v>
      </c>
    </row>
    <row r="1062" spans="1:35" x14ac:dyDescent="0.25">
      <c r="A1062">
        <v>1061</v>
      </c>
      <c r="B1062" t="s">
        <v>3811</v>
      </c>
      <c r="C1062" t="s">
        <v>4145</v>
      </c>
      <c r="D1062" t="s">
        <v>4669</v>
      </c>
      <c r="E1062" t="s">
        <v>4922</v>
      </c>
      <c r="F1062" t="s">
        <v>4148</v>
      </c>
      <c r="G1062" t="s">
        <v>4149</v>
      </c>
      <c r="H1062">
        <v>2302553</v>
      </c>
      <c r="I1062">
        <v>202309</v>
      </c>
      <c r="J1062">
        <v>45170</v>
      </c>
      <c r="K1062" t="s">
        <v>4585</v>
      </c>
      <c r="L1062" t="s">
        <v>4150</v>
      </c>
      <c r="M1062">
        <v>140063</v>
      </c>
      <c r="N1062" t="s">
        <v>4345</v>
      </c>
      <c r="P1062" t="s">
        <v>5314</v>
      </c>
      <c r="Q1062" t="s">
        <v>5315</v>
      </c>
      <c r="R1062" t="s">
        <v>4008</v>
      </c>
      <c r="S1062">
        <v>3001812</v>
      </c>
      <c r="T1062" t="s">
        <v>180</v>
      </c>
      <c r="V1062" t="s">
        <v>5880</v>
      </c>
      <c r="W1062" t="s">
        <v>3988</v>
      </c>
      <c r="X1062" s="328">
        <v>50000</v>
      </c>
      <c r="Y1062" s="328">
        <v>12.24</v>
      </c>
      <c r="Z1062" s="328">
        <v>128.18</v>
      </c>
      <c r="AA1062" s="328">
        <v>50000</v>
      </c>
      <c r="AB1062">
        <v>0</v>
      </c>
      <c r="AC1062" s="331">
        <v>45188.948063657408</v>
      </c>
      <c r="AD1062" s="390">
        <v>1</v>
      </c>
      <c r="AE1062" s="330">
        <f>IF(W1062="COP",(X1062*AD1062),IF(W1062="NOK",((Z1062*AD1062)*Tasas!$H$42),IF('GL MEN'!W1062="EUR",(('GL MEN'!Z1062*'GL MEN'!AD1062)*Tasas!$H$42),IF('GL MEN'!W1062="USD",(('GL MEN'!Z1062*'GL MEN'!AD1062)*Tasas!$H$42),0))))</f>
        <v>50000</v>
      </c>
      <c r="AF1062" s="319" t="s">
        <v>3875</v>
      </c>
      <c r="AG1062" s="319">
        <v>2</v>
      </c>
      <c r="AH1062" s="319" t="str">
        <f t="shared" si="32"/>
        <v>3</v>
      </c>
      <c r="AI1062" s="319" t="str">
        <f t="shared" si="33"/>
        <v>NE</v>
      </c>
    </row>
    <row r="1063" spans="1:35" x14ac:dyDescent="0.25">
      <c r="A1063">
        <v>1062</v>
      </c>
      <c r="B1063" t="s">
        <v>3811</v>
      </c>
      <c r="C1063" t="s">
        <v>4145</v>
      </c>
      <c r="D1063" t="s">
        <v>4669</v>
      </c>
      <c r="E1063" t="s">
        <v>4922</v>
      </c>
      <c r="F1063" t="s">
        <v>4148</v>
      </c>
      <c r="G1063" t="s">
        <v>4149</v>
      </c>
      <c r="H1063">
        <v>2302715</v>
      </c>
      <c r="I1063">
        <v>202309</v>
      </c>
      <c r="J1063">
        <v>45197</v>
      </c>
      <c r="K1063">
        <v>10848</v>
      </c>
      <c r="L1063" t="s">
        <v>4150</v>
      </c>
      <c r="M1063">
        <v>140063</v>
      </c>
      <c r="N1063" t="s">
        <v>4345</v>
      </c>
      <c r="P1063" t="s">
        <v>4945</v>
      </c>
      <c r="Q1063" t="s">
        <v>4946</v>
      </c>
      <c r="R1063" t="s">
        <v>4008</v>
      </c>
      <c r="S1063">
        <v>3001812</v>
      </c>
      <c r="T1063" t="s">
        <v>180</v>
      </c>
      <c r="V1063" t="s">
        <v>5775</v>
      </c>
      <c r="W1063" t="s">
        <v>3988</v>
      </c>
      <c r="X1063" s="328">
        <v>193277</v>
      </c>
      <c r="Y1063" s="328">
        <v>47.21</v>
      </c>
      <c r="Z1063" s="328">
        <v>496.82</v>
      </c>
      <c r="AA1063" s="328">
        <v>193277</v>
      </c>
      <c r="AB1063">
        <v>56</v>
      </c>
      <c r="AC1063" s="331">
        <v>45202.946981134257</v>
      </c>
      <c r="AD1063" s="390">
        <v>1</v>
      </c>
      <c r="AE1063" s="330">
        <f>IF(W1063="COP",(X1063*AD1063),IF(W1063="NOK",((Z1063*AD1063)*Tasas!$H$42),IF('GL MEN'!W1063="EUR",(('GL MEN'!Z1063*'GL MEN'!AD1063)*Tasas!$H$42),IF('GL MEN'!W1063="USD",(('GL MEN'!Z1063*'GL MEN'!AD1063)*Tasas!$H$42),0))))</f>
        <v>193277</v>
      </c>
      <c r="AF1063" s="319" t="s">
        <v>3875</v>
      </c>
      <c r="AG1063" s="319">
        <v>2</v>
      </c>
      <c r="AH1063" s="319" t="str">
        <f t="shared" si="32"/>
        <v>3</v>
      </c>
      <c r="AI1063" s="319" t="str">
        <f t="shared" si="33"/>
        <v>NE</v>
      </c>
    </row>
    <row r="1064" spans="1:35" x14ac:dyDescent="0.25">
      <c r="A1064">
        <v>1063</v>
      </c>
      <c r="B1064" t="s">
        <v>3811</v>
      </c>
      <c r="C1064" t="s">
        <v>3811</v>
      </c>
      <c r="D1064" t="s">
        <v>4669</v>
      </c>
      <c r="E1064" t="s">
        <v>4922</v>
      </c>
      <c r="F1064" t="s">
        <v>4156</v>
      </c>
      <c r="G1064" t="s">
        <v>4157</v>
      </c>
      <c r="H1064">
        <v>11305412</v>
      </c>
      <c r="I1064">
        <v>202309</v>
      </c>
      <c r="J1064">
        <v>45196</v>
      </c>
      <c r="K1064" t="s">
        <v>1269</v>
      </c>
      <c r="L1064" t="s">
        <v>4150</v>
      </c>
      <c r="M1064">
        <v>140268</v>
      </c>
      <c r="N1064" t="s">
        <v>4381</v>
      </c>
      <c r="P1064" t="s">
        <v>4980</v>
      </c>
      <c r="Q1064" t="s">
        <v>4981</v>
      </c>
      <c r="R1064" t="s">
        <v>4005</v>
      </c>
      <c r="S1064">
        <v>3001717</v>
      </c>
      <c r="T1064" t="s">
        <v>5881</v>
      </c>
      <c r="V1064" t="s">
        <v>5882</v>
      </c>
      <c r="W1064" t="s">
        <v>3988</v>
      </c>
      <c r="X1064" s="328">
        <v>770000</v>
      </c>
      <c r="Y1064" s="328">
        <v>197.07</v>
      </c>
      <c r="Z1064" s="328">
        <v>2073.79</v>
      </c>
      <c r="AA1064" s="328">
        <v>770000</v>
      </c>
      <c r="AB1064">
        <v>318</v>
      </c>
      <c r="AC1064" s="331">
        <v>45202.770038576389</v>
      </c>
      <c r="AD1064" s="390">
        <v>1</v>
      </c>
      <c r="AE1064" s="330">
        <f>IF(W1064="COP",(X1064*AD1064),IF(W1064="NOK",((Z1064*AD1064)*Tasas!$H$42),IF('GL MEN'!W1064="EUR",(('GL MEN'!Z1064*'GL MEN'!AD1064)*Tasas!$H$42),IF('GL MEN'!W1064="USD",(('GL MEN'!Z1064*'GL MEN'!AD1064)*Tasas!$H$42),0))))</f>
        <v>770000</v>
      </c>
      <c r="AF1064" s="319" t="s">
        <v>3875</v>
      </c>
      <c r="AG1064" s="319">
        <v>2</v>
      </c>
      <c r="AH1064" s="319" t="str">
        <f t="shared" si="32"/>
        <v>6</v>
      </c>
      <c r="AI1064" s="319" t="str">
        <f t="shared" si="33"/>
        <v>URR</v>
      </c>
    </row>
    <row r="1065" spans="1:35" x14ac:dyDescent="0.25">
      <c r="A1065">
        <v>1064</v>
      </c>
      <c r="B1065" t="s">
        <v>3811</v>
      </c>
      <c r="C1065" t="s">
        <v>3811</v>
      </c>
      <c r="D1065" t="s">
        <v>4669</v>
      </c>
      <c r="E1065" t="s">
        <v>4922</v>
      </c>
      <c r="F1065" t="s">
        <v>4156</v>
      </c>
      <c r="G1065" t="s">
        <v>4157</v>
      </c>
      <c r="H1065">
        <v>11305432</v>
      </c>
      <c r="I1065">
        <v>202309</v>
      </c>
      <c r="J1065">
        <v>45196</v>
      </c>
      <c r="K1065" t="s">
        <v>1269</v>
      </c>
      <c r="L1065" t="s">
        <v>4150</v>
      </c>
      <c r="M1065">
        <v>140272</v>
      </c>
      <c r="N1065" t="s">
        <v>4393</v>
      </c>
      <c r="P1065" t="s">
        <v>4766</v>
      </c>
      <c r="Q1065" t="s">
        <v>4767</v>
      </c>
      <c r="R1065" t="s">
        <v>4005</v>
      </c>
      <c r="S1065">
        <v>3001717</v>
      </c>
      <c r="T1065" t="s">
        <v>5776</v>
      </c>
      <c r="V1065" t="s">
        <v>5777</v>
      </c>
      <c r="W1065" t="s">
        <v>3988</v>
      </c>
      <c r="X1065" s="328">
        <v>717000</v>
      </c>
      <c r="Y1065" s="328">
        <v>183.51</v>
      </c>
      <c r="Z1065" s="328">
        <v>1931.05</v>
      </c>
      <c r="AA1065" s="328">
        <v>717000</v>
      </c>
      <c r="AB1065">
        <v>147</v>
      </c>
      <c r="AC1065" s="331">
        <v>45202.815633877311</v>
      </c>
      <c r="AD1065" s="390">
        <v>1</v>
      </c>
      <c r="AE1065" s="330">
        <f>IF(W1065="COP",(X1065*AD1065),IF(W1065="NOK",((Z1065*AD1065)*Tasas!$H$42),IF('GL MEN'!W1065="EUR",(('GL MEN'!Z1065*'GL MEN'!AD1065)*Tasas!$H$42),IF('GL MEN'!W1065="USD",(('GL MEN'!Z1065*'GL MEN'!AD1065)*Tasas!$H$42),0))))</f>
        <v>717000</v>
      </c>
      <c r="AF1065" s="319" t="s">
        <v>3875</v>
      </c>
      <c r="AG1065" s="319">
        <v>2</v>
      </c>
      <c r="AH1065" s="319" t="str">
        <f t="shared" si="32"/>
        <v>6</v>
      </c>
      <c r="AI1065" s="319" t="str">
        <f t="shared" si="33"/>
        <v>URR</v>
      </c>
    </row>
    <row r="1066" spans="1:35" x14ac:dyDescent="0.25">
      <c r="A1066">
        <v>1065</v>
      </c>
      <c r="B1066" t="s">
        <v>3811</v>
      </c>
      <c r="C1066" t="s">
        <v>3811</v>
      </c>
      <c r="D1066" t="s">
        <v>4669</v>
      </c>
      <c r="E1066" t="s">
        <v>4922</v>
      </c>
      <c r="F1066" t="s">
        <v>4156</v>
      </c>
      <c r="G1066" t="s">
        <v>4157</v>
      </c>
      <c r="H1066">
        <v>11305086</v>
      </c>
      <c r="I1066">
        <v>202309</v>
      </c>
      <c r="J1066">
        <v>45175</v>
      </c>
      <c r="K1066" t="s">
        <v>1269</v>
      </c>
      <c r="L1066" t="s">
        <v>4150</v>
      </c>
      <c r="M1066">
        <v>140310</v>
      </c>
      <c r="N1066" t="s">
        <v>4450</v>
      </c>
      <c r="P1066" t="s">
        <v>4824</v>
      </c>
      <c r="Q1066" t="s">
        <v>4825</v>
      </c>
      <c r="R1066" t="s">
        <v>4005</v>
      </c>
      <c r="S1066">
        <v>3001717</v>
      </c>
      <c r="T1066" t="s">
        <v>5778</v>
      </c>
      <c r="V1066" t="s">
        <v>5779</v>
      </c>
      <c r="W1066" t="s">
        <v>3988</v>
      </c>
      <c r="X1066" s="328">
        <v>151261</v>
      </c>
      <c r="Y1066" s="328">
        <v>37.03</v>
      </c>
      <c r="Z1066" s="328">
        <v>387.78</v>
      </c>
      <c r="AA1066" s="328">
        <v>151261</v>
      </c>
      <c r="AB1066">
        <v>147</v>
      </c>
      <c r="AC1066" s="331">
        <v>45189.918068946761</v>
      </c>
      <c r="AD1066" s="390">
        <v>1</v>
      </c>
      <c r="AE1066" s="330">
        <f>IF(W1066="COP",(X1066*AD1066),IF(W1066="NOK",((Z1066*AD1066)*Tasas!$H$42),IF('GL MEN'!W1066="EUR",(('GL MEN'!Z1066*'GL MEN'!AD1066)*Tasas!$H$42),IF('GL MEN'!W1066="USD",(('GL MEN'!Z1066*'GL MEN'!AD1066)*Tasas!$H$42),0))))</f>
        <v>151261</v>
      </c>
      <c r="AF1066" s="319" t="s">
        <v>3875</v>
      </c>
      <c r="AG1066" s="319">
        <v>2</v>
      </c>
      <c r="AH1066" s="319" t="str">
        <f t="shared" si="32"/>
        <v>6</v>
      </c>
      <c r="AI1066" s="319" t="str">
        <f t="shared" si="33"/>
        <v>URR</v>
      </c>
    </row>
    <row r="1067" spans="1:35" x14ac:dyDescent="0.25">
      <c r="A1067">
        <v>1066</v>
      </c>
      <c r="B1067" t="s">
        <v>3811</v>
      </c>
      <c r="C1067" t="s">
        <v>3811</v>
      </c>
      <c r="D1067" t="s">
        <v>4669</v>
      </c>
      <c r="E1067" t="s">
        <v>4922</v>
      </c>
      <c r="F1067" t="s">
        <v>4156</v>
      </c>
      <c r="G1067" t="s">
        <v>4157</v>
      </c>
      <c r="H1067">
        <v>11305105</v>
      </c>
      <c r="I1067">
        <v>202309</v>
      </c>
      <c r="J1067">
        <v>45175</v>
      </c>
      <c r="K1067" t="s">
        <v>1269</v>
      </c>
      <c r="L1067" t="s">
        <v>4150</v>
      </c>
      <c r="M1067">
        <v>140310</v>
      </c>
      <c r="N1067" t="s">
        <v>4450</v>
      </c>
      <c r="P1067" t="s">
        <v>4824</v>
      </c>
      <c r="Q1067" t="s">
        <v>4825</v>
      </c>
      <c r="R1067" t="s">
        <v>4005</v>
      </c>
      <c r="S1067">
        <v>3001717</v>
      </c>
      <c r="T1067" t="s">
        <v>5778</v>
      </c>
      <c r="V1067" t="s">
        <v>5780</v>
      </c>
      <c r="W1067" t="s">
        <v>3988</v>
      </c>
      <c r="X1067" s="328">
        <v>-151261</v>
      </c>
      <c r="Y1067" s="328">
        <v>-37.03</v>
      </c>
      <c r="Z1067" s="328">
        <v>-387.78</v>
      </c>
      <c r="AA1067" s="328">
        <v>-151261</v>
      </c>
      <c r="AB1067">
        <v>147</v>
      </c>
      <c r="AC1067" s="331">
        <v>45189.956057488424</v>
      </c>
      <c r="AD1067" s="390">
        <v>1</v>
      </c>
      <c r="AE1067" s="330">
        <f>IF(W1067="COP",(X1067*AD1067),IF(W1067="NOK",((Z1067*AD1067)*Tasas!$H$42),IF('GL MEN'!W1067="EUR",(('GL MEN'!Z1067*'GL MEN'!AD1067)*Tasas!$H$42),IF('GL MEN'!W1067="USD",(('GL MEN'!Z1067*'GL MEN'!AD1067)*Tasas!$H$42),0))))</f>
        <v>-151261</v>
      </c>
      <c r="AF1067" s="319" t="s">
        <v>3875</v>
      </c>
      <c r="AG1067" s="319">
        <v>2</v>
      </c>
      <c r="AH1067" s="319" t="str">
        <f t="shared" si="32"/>
        <v>6</v>
      </c>
      <c r="AI1067" s="319" t="str">
        <f t="shared" si="33"/>
        <v>URR</v>
      </c>
    </row>
    <row r="1068" spans="1:35" x14ac:dyDescent="0.25">
      <c r="A1068">
        <v>1067</v>
      </c>
      <c r="B1068" t="s">
        <v>3811</v>
      </c>
      <c r="C1068" t="s">
        <v>3811</v>
      </c>
      <c r="D1068" t="s">
        <v>4669</v>
      </c>
      <c r="E1068" t="s">
        <v>4922</v>
      </c>
      <c r="F1068" t="s">
        <v>4156</v>
      </c>
      <c r="G1068" t="s">
        <v>4157</v>
      </c>
      <c r="H1068">
        <v>11305408</v>
      </c>
      <c r="I1068">
        <v>202309</v>
      </c>
      <c r="J1068">
        <v>45196</v>
      </c>
      <c r="K1068" t="s">
        <v>1269</v>
      </c>
      <c r="L1068" t="s">
        <v>4150</v>
      </c>
      <c r="M1068">
        <v>140372</v>
      </c>
      <c r="N1068" t="s">
        <v>4495</v>
      </c>
      <c r="P1068" t="s">
        <v>4980</v>
      </c>
      <c r="Q1068" t="s">
        <v>4981</v>
      </c>
      <c r="R1068" t="s">
        <v>4005</v>
      </c>
      <c r="S1068">
        <v>3001717</v>
      </c>
      <c r="T1068" t="s">
        <v>5883</v>
      </c>
      <c r="V1068" t="s">
        <v>5884</v>
      </c>
      <c r="W1068" t="s">
        <v>3988</v>
      </c>
      <c r="X1068" s="328">
        <v>840000</v>
      </c>
      <c r="Y1068" s="328">
        <v>214.99</v>
      </c>
      <c r="Z1068" s="328">
        <v>2262.31</v>
      </c>
      <c r="AA1068" s="328">
        <v>840000</v>
      </c>
      <c r="AB1068">
        <v>318</v>
      </c>
      <c r="AC1068" s="331">
        <v>45202.76515428241</v>
      </c>
      <c r="AD1068" s="390">
        <v>1</v>
      </c>
      <c r="AE1068" s="330">
        <f>IF(W1068="COP",(X1068*AD1068),IF(W1068="NOK",((Z1068*AD1068)*Tasas!$H$42),IF('GL MEN'!W1068="EUR",(('GL MEN'!Z1068*'GL MEN'!AD1068)*Tasas!$H$42),IF('GL MEN'!W1068="USD",(('GL MEN'!Z1068*'GL MEN'!AD1068)*Tasas!$H$42),0))))</f>
        <v>840000</v>
      </c>
      <c r="AF1068" s="319" t="s">
        <v>3875</v>
      </c>
      <c r="AG1068" s="319">
        <v>2</v>
      </c>
      <c r="AH1068" s="319" t="str">
        <f t="shared" si="32"/>
        <v>6</v>
      </c>
      <c r="AI1068" s="319" t="str">
        <f t="shared" si="33"/>
        <v>URR</v>
      </c>
    </row>
    <row r="1069" spans="1:35" x14ac:dyDescent="0.25">
      <c r="A1069">
        <v>1068</v>
      </c>
      <c r="B1069" t="s">
        <v>3811</v>
      </c>
      <c r="C1069" t="s">
        <v>3811</v>
      </c>
      <c r="D1069" t="s">
        <v>4669</v>
      </c>
      <c r="E1069" t="s">
        <v>4922</v>
      </c>
      <c r="F1069" t="s">
        <v>4156</v>
      </c>
      <c r="G1069" t="s">
        <v>4157</v>
      </c>
      <c r="H1069">
        <v>11305431</v>
      </c>
      <c r="I1069">
        <v>202309</v>
      </c>
      <c r="J1069">
        <v>45196</v>
      </c>
      <c r="K1069" t="s">
        <v>1269</v>
      </c>
      <c r="L1069" t="s">
        <v>4150</v>
      </c>
      <c r="M1069">
        <v>140373</v>
      </c>
      <c r="N1069" t="s">
        <v>4498</v>
      </c>
      <c r="P1069" t="s">
        <v>4766</v>
      </c>
      <c r="Q1069" t="s">
        <v>4767</v>
      </c>
      <c r="R1069" t="s">
        <v>4005</v>
      </c>
      <c r="S1069">
        <v>3001717</v>
      </c>
      <c r="T1069" t="s">
        <v>5781</v>
      </c>
      <c r="V1069" t="s">
        <v>5782</v>
      </c>
      <c r="W1069" t="s">
        <v>3988</v>
      </c>
      <c r="X1069" s="328">
        <v>957000</v>
      </c>
      <c r="Y1069" s="328">
        <v>244.93</v>
      </c>
      <c r="Z1069" s="328">
        <v>2577.42</v>
      </c>
      <c r="AA1069" s="328">
        <v>957000</v>
      </c>
      <c r="AB1069">
        <v>147</v>
      </c>
      <c r="AC1069" s="331">
        <v>45202.814340277779</v>
      </c>
      <c r="AD1069" s="390">
        <v>1</v>
      </c>
      <c r="AE1069" s="330">
        <f>IF(W1069="COP",(X1069*AD1069),IF(W1069="NOK",((Z1069*AD1069)*Tasas!$H$42),IF('GL MEN'!W1069="EUR",(('GL MEN'!Z1069*'GL MEN'!AD1069)*Tasas!$H$42),IF('GL MEN'!W1069="USD",(('GL MEN'!Z1069*'GL MEN'!AD1069)*Tasas!$H$42),0))))</f>
        <v>957000</v>
      </c>
      <c r="AF1069" s="319" t="s">
        <v>3875</v>
      </c>
      <c r="AG1069" s="319">
        <v>2</v>
      </c>
      <c r="AH1069" s="319" t="str">
        <f t="shared" si="32"/>
        <v>6</v>
      </c>
      <c r="AI1069" s="319" t="str">
        <f t="shared" si="33"/>
        <v>URR</v>
      </c>
    </row>
    <row r="1070" spans="1:35" x14ac:dyDescent="0.25">
      <c r="A1070">
        <v>1069</v>
      </c>
      <c r="B1070" t="s">
        <v>3811</v>
      </c>
      <c r="C1070" t="s">
        <v>4145</v>
      </c>
      <c r="D1070" t="s">
        <v>4669</v>
      </c>
      <c r="E1070" t="s">
        <v>4922</v>
      </c>
      <c r="F1070" t="s">
        <v>4148</v>
      </c>
      <c r="G1070" t="s">
        <v>4149</v>
      </c>
      <c r="H1070">
        <v>2302700</v>
      </c>
      <c r="I1070">
        <v>202309</v>
      </c>
      <c r="J1070">
        <v>45197</v>
      </c>
      <c r="K1070">
        <v>10848</v>
      </c>
      <c r="L1070" t="s">
        <v>4150</v>
      </c>
      <c r="M1070">
        <v>140630</v>
      </c>
      <c r="N1070" t="s">
        <v>5783</v>
      </c>
      <c r="P1070" t="s">
        <v>4945</v>
      </c>
      <c r="Q1070" t="s">
        <v>4946</v>
      </c>
      <c r="R1070" t="s">
        <v>4008</v>
      </c>
      <c r="S1070">
        <v>3001812</v>
      </c>
      <c r="T1070" t="s">
        <v>180</v>
      </c>
      <c r="V1070" t="s">
        <v>5784</v>
      </c>
      <c r="W1070" t="s">
        <v>3988</v>
      </c>
      <c r="X1070" s="328">
        <v>176471</v>
      </c>
      <c r="Y1070" s="328">
        <v>43.11</v>
      </c>
      <c r="Z1070" s="328">
        <v>453.62</v>
      </c>
      <c r="AA1070" s="328">
        <v>176471</v>
      </c>
      <c r="AB1070">
        <v>56</v>
      </c>
      <c r="AC1070" s="331">
        <v>45202.917516435184</v>
      </c>
      <c r="AD1070" s="390">
        <v>1</v>
      </c>
      <c r="AE1070" s="330">
        <f>IF(W1070="COP",(X1070*AD1070),IF(W1070="NOK",((Z1070*AD1070)*Tasas!$H$42),IF('GL MEN'!W1070="EUR",(('GL MEN'!Z1070*'GL MEN'!AD1070)*Tasas!$H$42),IF('GL MEN'!W1070="USD",(('GL MEN'!Z1070*'GL MEN'!AD1070)*Tasas!$H$42),0))))</f>
        <v>176471</v>
      </c>
      <c r="AF1070" s="319" t="s">
        <v>3875</v>
      </c>
      <c r="AG1070" s="319">
        <v>2</v>
      </c>
      <c r="AH1070" s="319" t="str">
        <f t="shared" si="32"/>
        <v>3</v>
      </c>
      <c r="AI1070" s="319" t="str">
        <f t="shared" si="33"/>
        <v>NE</v>
      </c>
    </row>
    <row r="1071" spans="1:35" x14ac:dyDescent="0.25">
      <c r="A1071">
        <v>1070</v>
      </c>
      <c r="B1071" t="s">
        <v>3811</v>
      </c>
      <c r="C1071" t="s">
        <v>4145</v>
      </c>
      <c r="D1071" t="s">
        <v>4669</v>
      </c>
      <c r="E1071" t="s">
        <v>4922</v>
      </c>
      <c r="F1071" t="s">
        <v>4148</v>
      </c>
      <c r="G1071" t="s">
        <v>4149</v>
      </c>
      <c r="H1071">
        <v>2302513</v>
      </c>
      <c r="I1071">
        <v>202309</v>
      </c>
      <c r="J1071">
        <v>45184</v>
      </c>
      <c r="K1071">
        <v>10848</v>
      </c>
      <c r="L1071" t="s">
        <v>4150</v>
      </c>
      <c r="M1071">
        <v>140630</v>
      </c>
      <c r="N1071" t="s">
        <v>5783</v>
      </c>
      <c r="P1071" t="s">
        <v>5785</v>
      </c>
      <c r="Q1071" t="s">
        <v>5786</v>
      </c>
      <c r="R1071" t="s">
        <v>4008</v>
      </c>
      <c r="S1071">
        <v>3001812</v>
      </c>
      <c r="T1071" t="s">
        <v>180</v>
      </c>
      <c r="V1071" t="s">
        <v>5787</v>
      </c>
      <c r="W1071" t="s">
        <v>3988</v>
      </c>
      <c r="X1071" s="328">
        <v>300000</v>
      </c>
      <c r="Y1071" s="328">
        <v>73.3</v>
      </c>
      <c r="Z1071" s="328">
        <v>767.65</v>
      </c>
      <c r="AA1071" s="328">
        <v>300000</v>
      </c>
      <c r="AB1071">
        <v>56</v>
      </c>
      <c r="AC1071" s="331">
        <v>45184.906067326388</v>
      </c>
      <c r="AD1071" s="390">
        <v>1</v>
      </c>
      <c r="AE1071" s="330">
        <f>IF(W1071="COP",(X1071*AD1071),IF(W1071="NOK",((Z1071*AD1071)*Tasas!$H$42),IF('GL MEN'!W1071="EUR",(('GL MEN'!Z1071*'GL MEN'!AD1071)*Tasas!$H$42),IF('GL MEN'!W1071="USD",(('GL MEN'!Z1071*'GL MEN'!AD1071)*Tasas!$H$42),0))))</f>
        <v>300000</v>
      </c>
      <c r="AF1071" s="319" t="s">
        <v>3875</v>
      </c>
      <c r="AG1071" s="319">
        <v>2</v>
      </c>
      <c r="AH1071" s="319" t="str">
        <f t="shared" si="32"/>
        <v>3</v>
      </c>
      <c r="AI1071" s="319" t="str">
        <f t="shared" si="33"/>
        <v>NE</v>
      </c>
    </row>
    <row r="1072" spans="1:35" x14ac:dyDescent="0.25">
      <c r="A1072">
        <v>1071</v>
      </c>
      <c r="B1072" t="s">
        <v>3811</v>
      </c>
      <c r="C1072" t="s">
        <v>4145</v>
      </c>
      <c r="D1072" t="s">
        <v>4669</v>
      </c>
      <c r="E1072" t="s">
        <v>4922</v>
      </c>
      <c r="F1072" t="s">
        <v>4148</v>
      </c>
      <c r="G1072" t="s">
        <v>4149</v>
      </c>
      <c r="H1072">
        <v>2302512</v>
      </c>
      <c r="I1072">
        <v>202309</v>
      </c>
      <c r="J1072">
        <v>45184</v>
      </c>
      <c r="K1072">
        <v>10848</v>
      </c>
      <c r="L1072" t="s">
        <v>4150</v>
      </c>
      <c r="M1072">
        <v>140633</v>
      </c>
      <c r="N1072" t="s">
        <v>5709</v>
      </c>
      <c r="P1072" t="s">
        <v>5785</v>
      </c>
      <c r="Q1072" t="s">
        <v>5786</v>
      </c>
      <c r="R1072" t="s">
        <v>4008</v>
      </c>
      <c r="S1072">
        <v>3001812</v>
      </c>
      <c r="T1072" t="s">
        <v>180</v>
      </c>
      <c r="V1072" t="s">
        <v>5788</v>
      </c>
      <c r="W1072" t="s">
        <v>3988</v>
      </c>
      <c r="X1072" s="328">
        <v>300000</v>
      </c>
      <c r="Y1072" s="328">
        <v>73.3</v>
      </c>
      <c r="Z1072" s="328">
        <v>767.65</v>
      </c>
      <c r="AA1072" s="328">
        <v>300000</v>
      </c>
      <c r="AB1072">
        <v>56</v>
      </c>
      <c r="AC1072" s="331">
        <v>45184.904895567131</v>
      </c>
      <c r="AD1072" s="390">
        <v>1</v>
      </c>
      <c r="AE1072" s="330">
        <f>IF(W1072="COP",(X1072*AD1072),IF(W1072="NOK",((Z1072*AD1072)*Tasas!$H$42),IF('GL MEN'!W1072="EUR",(('GL MEN'!Z1072*'GL MEN'!AD1072)*Tasas!$H$42),IF('GL MEN'!W1072="USD",(('GL MEN'!Z1072*'GL MEN'!AD1072)*Tasas!$H$42),0))))</f>
        <v>300000</v>
      </c>
      <c r="AF1072" s="319" t="s">
        <v>3875</v>
      </c>
      <c r="AG1072" s="319">
        <v>2</v>
      </c>
      <c r="AH1072" s="319" t="str">
        <f t="shared" si="32"/>
        <v>3</v>
      </c>
      <c r="AI1072" s="319" t="str">
        <f t="shared" si="33"/>
        <v>NE</v>
      </c>
    </row>
    <row r="1073" spans="1:35" x14ac:dyDescent="0.25">
      <c r="A1073">
        <v>1072</v>
      </c>
      <c r="B1073" t="s">
        <v>3811</v>
      </c>
      <c r="C1073" t="s">
        <v>4145</v>
      </c>
      <c r="D1073" t="s">
        <v>4669</v>
      </c>
      <c r="E1073" t="s">
        <v>4922</v>
      </c>
      <c r="F1073" t="s">
        <v>4148</v>
      </c>
      <c r="G1073" t="s">
        <v>4149</v>
      </c>
      <c r="H1073">
        <v>2302698</v>
      </c>
      <c r="I1073">
        <v>202309</v>
      </c>
      <c r="J1073">
        <v>45197</v>
      </c>
      <c r="K1073">
        <v>10848</v>
      </c>
      <c r="L1073" t="s">
        <v>4150</v>
      </c>
      <c r="M1073">
        <v>140679</v>
      </c>
      <c r="N1073" t="s">
        <v>5717</v>
      </c>
      <c r="P1073" t="s">
        <v>4945</v>
      </c>
      <c r="Q1073" t="s">
        <v>4946</v>
      </c>
      <c r="R1073" t="s">
        <v>4008</v>
      </c>
      <c r="S1073">
        <v>3001812</v>
      </c>
      <c r="T1073" t="s">
        <v>180</v>
      </c>
      <c r="V1073" t="s">
        <v>5789</v>
      </c>
      <c r="W1073" t="s">
        <v>3988</v>
      </c>
      <c r="X1073" s="328">
        <v>88235</v>
      </c>
      <c r="Y1073" s="328">
        <v>21.55</v>
      </c>
      <c r="Z1073" s="328">
        <v>226.81</v>
      </c>
      <c r="AA1073" s="328">
        <v>88235</v>
      </c>
      <c r="AB1073">
        <v>147</v>
      </c>
      <c r="AC1073" s="331">
        <v>45202.790310069446</v>
      </c>
      <c r="AD1073" s="390">
        <v>1</v>
      </c>
      <c r="AE1073" s="330">
        <f>IF(W1073="COP",(X1073*AD1073),IF(W1073="NOK",((Z1073*AD1073)*Tasas!$H$42),IF('GL MEN'!W1073="EUR",(('GL MEN'!Z1073*'GL MEN'!AD1073)*Tasas!$H$42),IF('GL MEN'!W1073="USD",(('GL MEN'!Z1073*'GL MEN'!AD1073)*Tasas!$H$42),0))))</f>
        <v>88235</v>
      </c>
      <c r="AF1073" s="319" t="s">
        <v>3875</v>
      </c>
      <c r="AG1073" s="319">
        <v>2</v>
      </c>
      <c r="AH1073" s="319" t="str">
        <f t="shared" si="32"/>
        <v>3</v>
      </c>
      <c r="AI1073" s="319" t="str">
        <f t="shared" si="33"/>
        <v>NE</v>
      </c>
    </row>
    <row r="1074" spans="1:35" x14ac:dyDescent="0.25">
      <c r="A1074">
        <v>1073</v>
      </c>
      <c r="B1074" t="s">
        <v>3811</v>
      </c>
      <c r="C1074" t="s">
        <v>4145</v>
      </c>
      <c r="D1074" t="s">
        <v>4669</v>
      </c>
      <c r="E1074" t="s">
        <v>4922</v>
      </c>
      <c r="F1074" t="s">
        <v>4148</v>
      </c>
      <c r="G1074" t="s">
        <v>4149</v>
      </c>
      <c r="H1074">
        <v>2302699</v>
      </c>
      <c r="I1074">
        <v>202309</v>
      </c>
      <c r="J1074">
        <v>45197</v>
      </c>
      <c r="K1074">
        <v>10848</v>
      </c>
      <c r="L1074" t="s">
        <v>4150</v>
      </c>
      <c r="M1074">
        <v>140680</v>
      </c>
      <c r="N1074" t="s">
        <v>5721</v>
      </c>
      <c r="P1074" t="s">
        <v>4945</v>
      </c>
      <c r="Q1074" t="s">
        <v>4946</v>
      </c>
      <c r="R1074" t="s">
        <v>4008</v>
      </c>
      <c r="S1074">
        <v>3001812</v>
      </c>
      <c r="T1074" t="s">
        <v>180</v>
      </c>
      <c r="V1074" t="s">
        <v>5790</v>
      </c>
      <c r="W1074" t="s">
        <v>3988</v>
      </c>
      <c r="X1074" s="328">
        <v>88235</v>
      </c>
      <c r="Y1074" s="328">
        <v>21.55</v>
      </c>
      <c r="Z1074" s="328">
        <v>226.81</v>
      </c>
      <c r="AA1074" s="328">
        <v>88235</v>
      </c>
      <c r="AB1074">
        <v>147</v>
      </c>
      <c r="AC1074" s="331">
        <v>45202.792478009258</v>
      </c>
      <c r="AD1074" s="390">
        <v>1</v>
      </c>
      <c r="AE1074" s="330">
        <f>IF(W1074="COP",(X1074*AD1074),IF(W1074="NOK",((Z1074*AD1074)*Tasas!$H$42),IF('GL MEN'!W1074="EUR",(('GL MEN'!Z1074*'GL MEN'!AD1074)*Tasas!$H$42),IF('GL MEN'!W1074="USD",(('GL MEN'!Z1074*'GL MEN'!AD1074)*Tasas!$H$42),0))))</f>
        <v>88235</v>
      </c>
      <c r="AF1074" s="319" t="s">
        <v>3875</v>
      </c>
      <c r="AG1074" s="319">
        <v>2</v>
      </c>
      <c r="AH1074" s="319" t="str">
        <f t="shared" si="32"/>
        <v>3</v>
      </c>
      <c r="AI1074" s="319" t="str">
        <f t="shared" si="33"/>
        <v>NE</v>
      </c>
    </row>
    <row r="1075" spans="1:35" x14ac:dyDescent="0.25">
      <c r="A1075">
        <v>1074</v>
      </c>
      <c r="B1075" t="s">
        <v>3811</v>
      </c>
      <c r="C1075" t="s">
        <v>5334</v>
      </c>
      <c r="D1075" t="s">
        <v>4669</v>
      </c>
      <c r="E1075" t="s">
        <v>4922</v>
      </c>
      <c r="F1075" t="s">
        <v>4189</v>
      </c>
      <c r="G1075" t="s">
        <v>5791</v>
      </c>
      <c r="H1075">
        <v>15301444</v>
      </c>
      <c r="I1075">
        <v>202309</v>
      </c>
      <c r="J1075">
        <v>45197</v>
      </c>
      <c r="K1075" t="s">
        <v>5792</v>
      </c>
      <c r="L1075" t="s">
        <v>4150</v>
      </c>
      <c r="M1075" t="s">
        <v>5238</v>
      </c>
      <c r="N1075" t="s">
        <v>5239</v>
      </c>
      <c r="P1075" t="s">
        <v>5793</v>
      </c>
      <c r="Q1075" t="s">
        <v>5794</v>
      </c>
      <c r="R1075" t="s">
        <v>3997</v>
      </c>
      <c r="S1075">
        <v>3002762</v>
      </c>
      <c r="T1075" t="s">
        <v>180</v>
      </c>
      <c r="V1075" t="s">
        <v>5795</v>
      </c>
      <c r="W1075" t="s">
        <v>3988</v>
      </c>
      <c r="X1075" s="328">
        <v>436975</v>
      </c>
      <c r="Y1075" s="328">
        <v>106.74</v>
      </c>
      <c r="Z1075" s="328">
        <v>1123.26</v>
      </c>
      <c r="AA1075" s="328">
        <v>436975</v>
      </c>
      <c r="AB1075">
        <v>148</v>
      </c>
      <c r="AC1075" s="331">
        <v>45204.113985416669</v>
      </c>
      <c r="AD1075" s="390">
        <v>1</v>
      </c>
      <c r="AE1075" s="330">
        <f>IF(W1075="COP",(X1075*AD1075),IF(W1075="NOK",((Z1075*AD1075)*Tasas!$H$42),IF('GL MEN'!W1075="EUR",(('GL MEN'!Z1075*'GL MEN'!AD1075)*Tasas!$H$42),IF('GL MEN'!W1075="USD",(('GL MEN'!Z1075*'GL MEN'!AD1075)*Tasas!$H$42),0))))</f>
        <v>436975</v>
      </c>
      <c r="AF1075" s="319" t="s">
        <v>3902</v>
      </c>
      <c r="AG1075" s="319">
        <v>2</v>
      </c>
      <c r="AH1075" s="319" t="str">
        <f t="shared" si="32"/>
        <v>3</v>
      </c>
      <c r="AI1075" s="319" t="str">
        <f t="shared" si="33"/>
        <v>NE</v>
      </c>
    </row>
    <row r="1076" spans="1:35" x14ac:dyDescent="0.25">
      <c r="A1076">
        <v>1075</v>
      </c>
      <c r="B1076" t="s">
        <v>3811</v>
      </c>
      <c r="C1076" t="s">
        <v>4266</v>
      </c>
      <c r="D1076" t="s">
        <v>4669</v>
      </c>
      <c r="E1076" t="s">
        <v>4922</v>
      </c>
      <c r="F1076" t="s">
        <v>4556</v>
      </c>
      <c r="G1076" t="s">
        <v>4557</v>
      </c>
      <c r="H1076">
        <v>16300381</v>
      </c>
      <c r="I1076">
        <v>202309</v>
      </c>
      <c r="J1076">
        <v>45184</v>
      </c>
      <c r="K1076">
        <v>130437</v>
      </c>
      <c r="L1076" t="s">
        <v>4150</v>
      </c>
      <c r="M1076" t="s">
        <v>4950</v>
      </c>
      <c r="N1076" t="s">
        <v>4951</v>
      </c>
      <c r="P1076" t="s">
        <v>5885</v>
      </c>
      <c r="Q1076" t="s">
        <v>5886</v>
      </c>
      <c r="R1076" t="s">
        <v>4008</v>
      </c>
      <c r="S1076">
        <v>3001812</v>
      </c>
      <c r="T1076" t="s">
        <v>180</v>
      </c>
      <c r="V1076" t="s">
        <v>5887</v>
      </c>
      <c r="W1076" t="s">
        <v>3988</v>
      </c>
      <c r="X1076" s="328">
        <v>70000</v>
      </c>
      <c r="Y1076" s="328">
        <v>17.72</v>
      </c>
      <c r="Z1076" s="328">
        <v>185.56</v>
      </c>
      <c r="AA1076" s="328">
        <v>70000</v>
      </c>
      <c r="AB1076">
        <v>0</v>
      </c>
      <c r="AC1076" s="331">
        <v>45198.200211655094</v>
      </c>
      <c r="AD1076" s="390">
        <v>1</v>
      </c>
      <c r="AE1076" s="330">
        <f>IF(W1076="COP",(X1076*AD1076),IF(W1076="NOK",((Z1076*AD1076)*Tasas!$H$42),IF('GL MEN'!W1076="EUR",(('GL MEN'!Z1076*'GL MEN'!AD1076)*Tasas!$H$42),IF('GL MEN'!W1076="USD",(('GL MEN'!Z1076*'GL MEN'!AD1076)*Tasas!$H$42),0))))</f>
        <v>70000</v>
      </c>
      <c r="AF1076" s="319" t="s">
        <v>3875</v>
      </c>
      <c r="AG1076" s="319">
        <v>2</v>
      </c>
      <c r="AH1076" s="319" t="str">
        <f t="shared" si="32"/>
        <v>3</v>
      </c>
      <c r="AI1076" s="319" t="str">
        <f t="shared" si="33"/>
        <v>NE</v>
      </c>
    </row>
    <row r="1077" spans="1:35" x14ac:dyDescent="0.25">
      <c r="A1077">
        <v>1076</v>
      </c>
      <c r="B1077" t="s">
        <v>3811</v>
      </c>
      <c r="C1077" t="s">
        <v>4145</v>
      </c>
      <c r="D1077" t="s">
        <v>4669</v>
      </c>
      <c r="E1077" t="s">
        <v>4922</v>
      </c>
      <c r="F1077" t="s">
        <v>4148</v>
      </c>
      <c r="G1077" t="s">
        <v>4149</v>
      </c>
      <c r="H1077">
        <v>2302720</v>
      </c>
      <c r="I1077">
        <v>202309</v>
      </c>
      <c r="J1077">
        <v>45197</v>
      </c>
      <c r="K1077">
        <v>10848</v>
      </c>
      <c r="L1077" t="s">
        <v>4150</v>
      </c>
      <c r="M1077" t="s">
        <v>4950</v>
      </c>
      <c r="N1077" t="s">
        <v>4951</v>
      </c>
      <c r="P1077" t="s">
        <v>5785</v>
      </c>
      <c r="Q1077" t="s">
        <v>5786</v>
      </c>
      <c r="R1077" t="s">
        <v>3997</v>
      </c>
      <c r="S1077">
        <v>3002762</v>
      </c>
      <c r="T1077" t="s">
        <v>180</v>
      </c>
      <c r="V1077" t="s">
        <v>5796</v>
      </c>
      <c r="W1077" t="s">
        <v>3988</v>
      </c>
      <c r="X1077" s="328">
        <v>900000</v>
      </c>
      <c r="Y1077" s="328">
        <v>219.85</v>
      </c>
      <c r="Z1077" s="328">
        <v>2313.48</v>
      </c>
      <c r="AA1077" s="328">
        <v>900000</v>
      </c>
      <c r="AB1077">
        <v>56</v>
      </c>
      <c r="AC1077" s="331">
        <v>45202.954862847226</v>
      </c>
      <c r="AD1077" s="390">
        <v>1</v>
      </c>
      <c r="AE1077" s="330">
        <f>IF(W1077="COP",(X1077*AD1077),IF(W1077="NOK",((Z1077*AD1077)*Tasas!$H$42),IF('GL MEN'!W1077="EUR",(('GL MEN'!Z1077*'GL MEN'!AD1077)*Tasas!$H$42),IF('GL MEN'!W1077="USD",(('GL MEN'!Z1077*'GL MEN'!AD1077)*Tasas!$H$42),0))))</f>
        <v>900000</v>
      </c>
      <c r="AF1077" s="319" t="s">
        <v>3902</v>
      </c>
      <c r="AG1077" s="319">
        <v>2</v>
      </c>
      <c r="AH1077" s="319" t="str">
        <f t="shared" si="32"/>
        <v>3</v>
      </c>
      <c r="AI1077" s="319" t="str">
        <f t="shared" si="33"/>
        <v>NE</v>
      </c>
    </row>
    <row r="1078" spans="1:35" x14ac:dyDescent="0.25">
      <c r="A1078">
        <v>1077</v>
      </c>
      <c r="B1078" t="s">
        <v>3811</v>
      </c>
      <c r="C1078" t="s">
        <v>4259</v>
      </c>
      <c r="D1078" t="s">
        <v>4669</v>
      </c>
      <c r="E1078" t="s">
        <v>4922</v>
      </c>
      <c r="F1078" t="s">
        <v>4740</v>
      </c>
      <c r="G1078" t="s">
        <v>4741</v>
      </c>
      <c r="H1078">
        <v>6304965</v>
      </c>
      <c r="I1078">
        <v>202309</v>
      </c>
      <c r="J1078">
        <v>45196</v>
      </c>
      <c r="K1078">
        <v>138103</v>
      </c>
      <c r="L1078" t="s">
        <v>4150</v>
      </c>
      <c r="M1078" t="s">
        <v>4045</v>
      </c>
      <c r="N1078" t="s">
        <v>4702</v>
      </c>
      <c r="P1078" t="s">
        <v>4810</v>
      </c>
      <c r="Q1078" t="s">
        <v>4811</v>
      </c>
      <c r="R1078" t="s">
        <v>4007</v>
      </c>
      <c r="S1078">
        <v>3001734</v>
      </c>
      <c r="T1078" t="s">
        <v>180</v>
      </c>
      <c r="V1078" t="s">
        <v>5798</v>
      </c>
      <c r="W1078" t="s">
        <v>3988</v>
      </c>
      <c r="X1078" s="328">
        <v>360000</v>
      </c>
      <c r="Y1078" s="328">
        <v>92.14</v>
      </c>
      <c r="Z1078" s="328">
        <v>969.56</v>
      </c>
      <c r="AA1078" s="328">
        <v>360000</v>
      </c>
      <c r="AB1078">
        <v>56</v>
      </c>
      <c r="AC1078" s="331">
        <v>45199.723077812501</v>
      </c>
      <c r="AD1078" s="390">
        <v>1</v>
      </c>
      <c r="AE1078" s="330">
        <f>IF(W1078="COP",(X1078*AD1078),IF(W1078="NOK",((Z1078*AD1078)*Tasas!$H$42),IF('GL MEN'!W1078="EUR",(('GL MEN'!Z1078*'GL MEN'!AD1078)*Tasas!$H$42),IF('GL MEN'!W1078="USD",(('GL MEN'!Z1078*'GL MEN'!AD1078)*Tasas!$H$42),0))))</f>
        <v>360000</v>
      </c>
      <c r="AF1078" s="319" t="s">
        <v>3875</v>
      </c>
      <c r="AG1078" s="319">
        <v>2</v>
      </c>
      <c r="AH1078" s="319" t="str">
        <f t="shared" si="32"/>
        <v>2</v>
      </c>
      <c r="AI1078" s="319" t="str">
        <f t="shared" si="33"/>
        <v>CO</v>
      </c>
    </row>
    <row r="1079" spans="1:35" x14ac:dyDescent="0.25">
      <c r="A1079">
        <v>1078</v>
      </c>
      <c r="B1079" t="s">
        <v>3811</v>
      </c>
      <c r="C1079" t="s">
        <v>4259</v>
      </c>
      <c r="D1079" t="s">
        <v>4669</v>
      </c>
      <c r="E1079" t="s">
        <v>4922</v>
      </c>
      <c r="F1079" t="s">
        <v>4740</v>
      </c>
      <c r="G1079" t="s">
        <v>4741</v>
      </c>
      <c r="H1079">
        <v>6304728</v>
      </c>
      <c r="I1079">
        <v>202309</v>
      </c>
      <c r="J1079">
        <v>45184</v>
      </c>
      <c r="K1079">
        <v>125062</v>
      </c>
      <c r="L1079" t="s">
        <v>4150</v>
      </c>
      <c r="M1079" t="s">
        <v>4045</v>
      </c>
      <c r="N1079" t="s">
        <v>4702</v>
      </c>
      <c r="P1079" t="s">
        <v>5871</v>
      </c>
      <c r="Q1079" t="s">
        <v>5872</v>
      </c>
      <c r="R1079" t="s">
        <v>4001</v>
      </c>
      <c r="S1079">
        <v>3001577</v>
      </c>
      <c r="T1079" t="s">
        <v>180</v>
      </c>
      <c r="V1079" t="s">
        <v>5888</v>
      </c>
      <c r="W1079" t="s">
        <v>3988</v>
      </c>
      <c r="X1079" s="328">
        <v>113200</v>
      </c>
      <c r="Y1079" s="328">
        <v>27.66</v>
      </c>
      <c r="Z1079" s="328">
        <v>289.66000000000003</v>
      </c>
      <c r="AA1079" s="328">
        <v>113200</v>
      </c>
      <c r="AB1079">
        <v>0</v>
      </c>
      <c r="AC1079" s="331">
        <v>45187.110478472219</v>
      </c>
      <c r="AD1079" s="390">
        <v>1</v>
      </c>
      <c r="AE1079" s="330">
        <f>IF(W1079="COP",(X1079*AD1079),IF(W1079="NOK",((Z1079*AD1079)*Tasas!$H$42),IF('GL MEN'!W1079="EUR",(('GL MEN'!Z1079*'GL MEN'!AD1079)*Tasas!$H$42),IF('GL MEN'!W1079="USD",(('GL MEN'!Z1079*'GL MEN'!AD1079)*Tasas!$H$42),0))))</f>
        <v>113200</v>
      </c>
      <c r="AF1079" s="319" t="s">
        <v>3875</v>
      </c>
      <c r="AG1079" s="319">
        <v>2</v>
      </c>
      <c r="AH1079" s="319" t="str">
        <f t="shared" si="32"/>
        <v>4</v>
      </c>
      <c r="AI1079" s="319" t="str">
        <f t="shared" si="33"/>
        <v>WA</v>
      </c>
    </row>
    <row r="1080" spans="1:35" x14ac:dyDescent="0.25">
      <c r="A1080">
        <v>1079</v>
      </c>
      <c r="B1080" t="s">
        <v>3811</v>
      </c>
      <c r="C1080" t="s">
        <v>4259</v>
      </c>
      <c r="D1080" t="s">
        <v>4669</v>
      </c>
      <c r="E1080" t="s">
        <v>4922</v>
      </c>
      <c r="F1080" t="s">
        <v>4740</v>
      </c>
      <c r="G1080" t="s">
        <v>4741</v>
      </c>
      <c r="H1080">
        <v>6304729</v>
      </c>
      <c r="I1080">
        <v>202309</v>
      </c>
      <c r="J1080">
        <v>45184</v>
      </c>
      <c r="K1080">
        <v>125062</v>
      </c>
      <c r="L1080" t="s">
        <v>4150</v>
      </c>
      <c r="M1080" t="s">
        <v>4045</v>
      </c>
      <c r="N1080" t="s">
        <v>4702</v>
      </c>
      <c r="P1080" t="s">
        <v>5868</v>
      </c>
      <c r="Q1080" t="s">
        <v>5869</v>
      </c>
      <c r="R1080" t="s">
        <v>4001</v>
      </c>
      <c r="S1080">
        <v>3001577</v>
      </c>
      <c r="T1080" t="s">
        <v>180</v>
      </c>
      <c r="V1080" t="s">
        <v>5889</v>
      </c>
      <c r="W1080" t="s">
        <v>3988</v>
      </c>
      <c r="X1080" s="328">
        <v>163000</v>
      </c>
      <c r="Y1080" s="328">
        <v>39.82</v>
      </c>
      <c r="Z1080" s="328">
        <v>417.09</v>
      </c>
      <c r="AA1080" s="328">
        <v>163000</v>
      </c>
      <c r="AB1080">
        <v>0</v>
      </c>
      <c r="AC1080" s="331">
        <v>45187.113851932867</v>
      </c>
      <c r="AD1080" s="390">
        <v>1</v>
      </c>
      <c r="AE1080" s="330">
        <f>IF(W1080="COP",(X1080*AD1080),IF(W1080="NOK",((Z1080*AD1080)*Tasas!$H$42),IF('GL MEN'!W1080="EUR",(('GL MEN'!Z1080*'GL MEN'!AD1080)*Tasas!$H$42),IF('GL MEN'!W1080="USD",(('GL MEN'!Z1080*'GL MEN'!AD1080)*Tasas!$H$42),0))))</f>
        <v>163000</v>
      </c>
      <c r="AF1080" s="319" t="s">
        <v>3875</v>
      </c>
      <c r="AG1080" s="319">
        <v>2</v>
      </c>
      <c r="AH1080" s="319" t="str">
        <f t="shared" si="32"/>
        <v>4</v>
      </c>
      <c r="AI1080" s="319" t="str">
        <f t="shared" si="33"/>
        <v>WA</v>
      </c>
    </row>
    <row r="1081" spans="1:35" x14ac:dyDescent="0.25">
      <c r="A1081">
        <v>1080</v>
      </c>
      <c r="B1081" t="s">
        <v>3811</v>
      </c>
      <c r="C1081" t="s">
        <v>4259</v>
      </c>
      <c r="D1081" t="s">
        <v>4669</v>
      </c>
      <c r="E1081" t="s">
        <v>4922</v>
      </c>
      <c r="F1081" t="s">
        <v>4740</v>
      </c>
      <c r="G1081" t="s">
        <v>4741</v>
      </c>
      <c r="H1081">
        <v>6304966</v>
      </c>
      <c r="I1081">
        <v>202309</v>
      </c>
      <c r="J1081">
        <v>45196</v>
      </c>
      <c r="K1081">
        <v>138103</v>
      </c>
      <c r="L1081" t="s">
        <v>4150</v>
      </c>
      <c r="M1081" t="s">
        <v>4045</v>
      </c>
      <c r="N1081" t="s">
        <v>4702</v>
      </c>
      <c r="P1081" t="s">
        <v>4810</v>
      </c>
      <c r="Q1081" t="s">
        <v>4811</v>
      </c>
      <c r="R1081" t="s">
        <v>4007</v>
      </c>
      <c r="S1081">
        <v>3001734</v>
      </c>
      <c r="T1081" t="s">
        <v>180</v>
      </c>
      <c r="V1081" t="s">
        <v>5798</v>
      </c>
      <c r="W1081" t="s">
        <v>3988</v>
      </c>
      <c r="X1081" s="328">
        <v>360000</v>
      </c>
      <c r="Y1081" s="328">
        <v>92.14</v>
      </c>
      <c r="Z1081" s="328">
        <v>969.56</v>
      </c>
      <c r="AA1081" s="328">
        <v>360000</v>
      </c>
      <c r="AB1081">
        <v>56</v>
      </c>
      <c r="AC1081" s="331">
        <v>45199.729007141206</v>
      </c>
      <c r="AD1081" s="390">
        <v>1</v>
      </c>
      <c r="AE1081" s="330">
        <f>IF(W1081="COP",(X1081*AD1081),IF(W1081="NOK",((Z1081*AD1081)*Tasas!$H$42),IF('GL MEN'!W1081="EUR",(('GL MEN'!Z1081*'GL MEN'!AD1081)*Tasas!$H$42),IF('GL MEN'!W1081="USD",(('GL MEN'!Z1081*'GL MEN'!AD1081)*Tasas!$H$42),0))))</f>
        <v>360000</v>
      </c>
      <c r="AF1081" s="319" t="s">
        <v>3875</v>
      </c>
      <c r="AG1081" s="319">
        <v>2</v>
      </c>
      <c r="AH1081" s="319" t="str">
        <f t="shared" si="32"/>
        <v>2</v>
      </c>
      <c r="AI1081" s="319" t="str">
        <f t="shared" si="33"/>
        <v>CO</v>
      </c>
    </row>
    <row r="1082" spans="1:35" x14ac:dyDescent="0.25">
      <c r="A1082">
        <v>1081</v>
      </c>
      <c r="B1082" t="s">
        <v>3811</v>
      </c>
      <c r="C1082" t="s">
        <v>4259</v>
      </c>
      <c r="D1082" t="s">
        <v>4669</v>
      </c>
      <c r="E1082" t="s">
        <v>4922</v>
      </c>
      <c r="F1082" t="s">
        <v>5638</v>
      </c>
      <c r="G1082" t="s">
        <v>5639</v>
      </c>
      <c r="H1082">
        <v>6305310</v>
      </c>
      <c r="I1082">
        <v>202309</v>
      </c>
      <c r="J1082">
        <v>45196</v>
      </c>
      <c r="K1082">
        <v>138103</v>
      </c>
      <c r="L1082" t="s">
        <v>4150</v>
      </c>
      <c r="M1082" t="s">
        <v>4045</v>
      </c>
      <c r="N1082" t="s">
        <v>4702</v>
      </c>
      <c r="P1082" t="s">
        <v>4810</v>
      </c>
      <c r="Q1082" t="s">
        <v>4811</v>
      </c>
      <c r="R1082" t="s">
        <v>4007</v>
      </c>
      <c r="S1082">
        <v>3001734</v>
      </c>
      <c r="T1082" t="s">
        <v>180</v>
      </c>
      <c r="V1082" t="s">
        <v>5797</v>
      </c>
      <c r="W1082" t="s">
        <v>3988</v>
      </c>
      <c r="X1082" s="328">
        <v>-360000</v>
      </c>
      <c r="Y1082" s="328">
        <v>-92.14</v>
      </c>
      <c r="Z1082" s="328">
        <v>-969.56</v>
      </c>
      <c r="AA1082" s="328">
        <v>-360000</v>
      </c>
      <c r="AB1082">
        <v>56</v>
      </c>
      <c r="AC1082" s="331">
        <v>45211.701495752313</v>
      </c>
      <c r="AD1082" s="390">
        <v>1</v>
      </c>
      <c r="AE1082" s="330">
        <f>IF(W1082="COP",(X1082*AD1082),IF(W1082="NOK",((Z1082*AD1082)*Tasas!$H$42),IF('GL MEN'!W1082="EUR",(('GL MEN'!Z1082*'GL MEN'!AD1082)*Tasas!$H$42),IF('GL MEN'!W1082="USD",(('GL MEN'!Z1082*'GL MEN'!AD1082)*Tasas!$H$42),0))))</f>
        <v>-360000</v>
      </c>
      <c r="AF1082" s="319" t="s">
        <v>3875</v>
      </c>
      <c r="AG1082" s="319">
        <v>2</v>
      </c>
      <c r="AH1082" s="319" t="str">
        <f t="shared" si="32"/>
        <v>2</v>
      </c>
      <c r="AI1082" s="319" t="str">
        <f t="shared" si="33"/>
        <v>CO</v>
      </c>
    </row>
    <row r="1083" spans="1:35" x14ac:dyDescent="0.25">
      <c r="A1083">
        <v>1082</v>
      </c>
      <c r="B1083" t="s">
        <v>3811</v>
      </c>
      <c r="C1083" t="s">
        <v>180</v>
      </c>
      <c r="D1083" t="s">
        <v>4669</v>
      </c>
      <c r="E1083" t="s">
        <v>4922</v>
      </c>
      <c r="F1083" t="s">
        <v>4740</v>
      </c>
      <c r="G1083" t="s">
        <v>4741</v>
      </c>
      <c r="H1083">
        <v>6305309</v>
      </c>
      <c r="I1083">
        <v>202309</v>
      </c>
      <c r="J1083">
        <v>45196</v>
      </c>
      <c r="K1083">
        <v>138103</v>
      </c>
      <c r="L1083" t="s">
        <v>4150</v>
      </c>
      <c r="M1083" t="s">
        <v>4045</v>
      </c>
      <c r="N1083" t="s">
        <v>4702</v>
      </c>
      <c r="P1083" t="s">
        <v>4810</v>
      </c>
      <c r="Q1083" t="s">
        <v>4811</v>
      </c>
      <c r="R1083" t="s">
        <v>4007</v>
      </c>
      <c r="S1083">
        <v>3001734</v>
      </c>
      <c r="T1083" t="s">
        <v>180</v>
      </c>
      <c r="V1083" t="s">
        <v>5797</v>
      </c>
      <c r="W1083" t="s">
        <v>3988</v>
      </c>
      <c r="X1083" s="328">
        <v>360000</v>
      </c>
      <c r="Y1083" s="328">
        <v>92.14</v>
      </c>
      <c r="Z1083" s="328">
        <v>969.56</v>
      </c>
      <c r="AA1083" s="328">
        <v>360000</v>
      </c>
      <c r="AB1083">
        <v>0</v>
      </c>
      <c r="AC1083" s="331">
        <v>45211.695574270831</v>
      </c>
      <c r="AD1083" s="390">
        <v>1</v>
      </c>
      <c r="AE1083" s="330">
        <f>IF(W1083="COP",(X1083*AD1083),IF(W1083="NOK",((Z1083*AD1083)*Tasas!$H$42),IF('GL MEN'!W1083="EUR",(('GL MEN'!Z1083*'GL MEN'!AD1083)*Tasas!$H$42),IF('GL MEN'!W1083="USD",(('GL MEN'!Z1083*'GL MEN'!AD1083)*Tasas!$H$42),0))))</f>
        <v>360000</v>
      </c>
      <c r="AF1083" s="319" t="s">
        <v>3875</v>
      </c>
      <c r="AG1083" s="319">
        <v>2</v>
      </c>
      <c r="AH1083" s="319" t="str">
        <f t="shared" si="32"/>
        <v>2</v>
      </c>
      <c r="AI1083" s="319" t="str">
        <f t="shared" si="33"/>
        <v>CO</v>
      </c>
    </row>
    <row r="1084" spans="1:35" x14ac:dyDescent="0.25">
      <c r="A1084">
        <v>1083</v>
      </c>
      <c r="B1084" t="s">
        <v>3811</v>
      </c>
      <c r="C1084" t="s">
        <v>180</v>
      </c>
      <c r="D1084" t="s">
        <v>4669</v>
      </c>
      <c r="E1084" t="s">
        <v>4922</v>
      </c>
      <c r="F1084" t="s">
        <v>4740</v>
      </c>
      <c r="G1084" t="s">
        <v>4741</v>
      </c>
      <c r="H1084">
        <v>6305227</v>
      </c>
      <c r="I1084">
        <v>202309</v>
      </c>
      <c r="J1084">
        <v>45196</v>
      </c>
      <c r="K1084">
        <v>138103</v>
      </c>
      <c r="L1084" t="s">
        <v>4150</v>
      </c>
      <c r="M1084" t="s">
        <v>4045</v>
      </c>
      <c r="N1084" t="s">
        <v>4702</v>
      </c>
      <c r="P1084" t="s">
        <v>4810</v>
      </c>
      <c r="Q1084" t="s">
        <v>4811</v>
      </c>
      <c r="R1084" t="s">
        <v>4007</v>
      </c>
      <c r="S1084">
        <v>3001734</v>
      </c>
      <c r="T1084" t="s">
        <v>180</v>
      </c>
      <c r="V1084" t="s">
        <v>5797</v>
      </c>
      <c r="W1084" t="s">
        <v>3988</v>
      </c>
      <c r="X1084" s="328">
        <v>-360000</v>
      </c>
      <c r="Y1084" s="328">
        <v>-92.14</v>
      </c>
      <c r="Z1084" s="328">
        <v>-969.56</v>
      </c>
      <c r="AA1084" s="328">
        <v>-360000</v>
      </c>
      <c r="AB1084">
        <v>0</v>
      </c>
      <c r="AC1084" s="331">
        <v>45204.748069756941</v>
      </c>
      <c r="AD1084" s="390">
        <v>1</v>
      </c>
      <c r="AE1084" s="330">
        <f>IF(W1084="COP",(X1084*AD1084),IF(W1084="NOK",((Z1084*AD1084)*Tasas!$H$42),IF('GL MEN'!W1084="EUR",(('GL MEN'!Z1084*'GL MEN'!AD1084)*Tasas!$H$42),IF('GL MEN'!W1084="USD",(('GL MEN'!Z1084*'GL MEN'!AD1084)*Tasas!$H$42),0))))</f>
        <v>-360000</v>
      </c>
      <c r="AF1084" s="319" t="s">
        <v>3875</v>
      </c>
      <c r="AG1084" s="319">
        <v>2</v>
      </c>
      <c r="AH1084" s="319" t="str">
        <f t="shared" si="32"/>
        <v>2</v>
      </c>
      <c r="AI1084" s="319" t="str">
        <f t="shared" si="33"/>
        <v>CO</v>
      </c>
    </row>
    <row r="1085" spans="1:35" x14ac:dyDescent="0.25">
      <c r="A1085">
        <v>1084</v>
      </c>
      <c r="B1085" t="s">
        <v>3811</v>
      </c>
      <c r="C1085" t="s">
        <v>4145</v>
      </c>
      <c r="D1085" t="s">
        <v>4669</v>
      </c>
      <c r="E1085" t="s">
        <v>4922</v>
      </c>
      <c r="F1085" t="s">
        <v>4148</v>
      </c>
      <c r="G1085" t="s">
        <v>4149</v>
      </c>
      <c r="H1085">
        <v>2302693</v>
      </c>
      <c r="I1085">
        <v>202309</v>
      </c>
      <c r="J1085">
        <v>45197</v>
      </c>
      <c r="K1085">
        <v>10848</v>
      </c>
      <c r="L1085" t="s">
        <v>4150</v>
      </c>
      <c r="M1085" t="s">
        <v>5802</v>
      </c>
      <c r="N1085" t="s">
        <v>5803</v>
      </c>
      <c r="P1085" t="s">
        <v>4964</v>
      </c>
      <c r="Q1085" t="s">
        <v>4965</v>
      </c>
      <c r="R1085" t="s">
        <v>4007</v>
      </c>
      <c r="S1085">
        <v>3001734</v>
      </c>
      <c r="T1085" t="s">
        <v>180</v>
      </c>
      <c r="V1085" t="s">
        <v>5804</v>
      </c>
      <c r="W1085" t="s">
        <v>3988</v>
      </c>
      <c r="X1085" s="328">
        <v>270000</v>
      </c>
      <c r="Y1085" s="328">
        <v>65.959999999999994</v>
      </c>
      <c r="Z1085" s="328">
        <v>694.04</v>
      </c>
      <c r="AA1085" s="328">
        <v>270000</v>
      </c>
      <c r="AB1085">
        <v>147</v>
      </c>
      <c r="AC1085" s="331">
        <v>45202.740658136572</v>
      </c>
      <c r="AD1085" s="390">
        <v>1</v>
      </c>
      <c r="AE1085" s="330">
        <f>IF(W1085="COP",(X1085*AD1085),IF(W1085="NOK",((Z1085*AD1085)*Tasas!$H$42),IF('GL MEN'!W1085="EUR",(('GL MEN'!Z1085*'GL MEN'!AD1085)*Tasas!$H$42),IF('GL MEN'!W1085="USD",(('GL MEN'!Z1085*'GL MEN'!AD1085)*Tasas!$H$42),0))))</f>
        <v>270000</v>
      </c>
      <c r="AF1085" s="319" t="s">
        <v>3875</v>
      </c>
      <c r="AG1085" s="319">
        <v>2</v>
      </c>
      <c r="AH1085" s="319" t="str">
        <f t="shared" si="32"/>
        <v>2</v>
      </c>
      <c r="AI1085" s="319" t="str">
        <f t="shared" si="33"/>
        <v>CO</v>
      </c>
    </row>
    <row r="1086" spans="1:35" x14ac:dyDescent="0.25">
      <c r="A1086">
        <v>1085</v>
      </c>
      <c r="B1086" t="s">
        <v>3811</v>
      </c>
      <c r="C1086" t="s">
        <v>4672</v>
      </c>
      <c r="D1086" t="s">
        <v>4669</v>
      </c>
      <c r="E1086" t="s">
        <v>4922</v>
      </c>
      <c r="F1086" t="s">
        <v>4673</v>
      </c>
      <c r="G1086" t="s">
        <v>4674</v>
      </c>
      <c r="H1086">
        <v>13301201</v>
      </c>
      <c r="I1086">
        <v>202309</v>
      </c>
      <c r="J1086">
        <v>45184</v>
      </c>
      <c r="K1086" t="s">
        <v>4675</v>
      </c>
      <c r="L1086" t="s">
        <v>4150</v>
      </c>
      <c r="M1086" t="s">
        <v>5659</v>
      </c>
      <c r="N1086" t="s">
        <v>5660</v>
      </c>
      <c r="P1086" t="s">
        <v>5868</v>
      </c>
      <c r="Q1086" t="s">
        <v>5869</v>
      </c>
      <c r="R1086" t="s">
        <v>4041</v>
      </c>
      <c r="S1086">
        <v>3001582</v>
      </c>
      <c r="T1086" t="s">
        <v>180</v>
      </c>
      <c r="V1086" t="s">
        <v>5890</v>
      </c>
      <c r="W1086" t="s">
        <v>3988</v>
      </c>
      <c r="X1086" s="328">
        <v>163000</v>
      </c>
      <c r="Y1086" s="328">
        <v>41.26</v>
      </c>
      <c r="Z1086" s="328">
        <v>432.1</v>
      </c>
      <c r="AA1086" s="328">
        <v>163000</v>
      </c>
      <c r="AB1086">
        <v>0</v>
      </c>
      <c r="AC1086" s="331">
        <v>45187.718159143522</v>
      </c>
      <c r="AD1086" s="390">
        <v>1</v>
      </c>
      <c r="AE1086" s="330">
        <f>IF(W1086="COP",(X1086*AD1086),IF(W1086="NOK",((Z1086*AD1086)*Tasas!$H$42),IF('GL MEN'!W1086="EUR",(('GL MEN'!Z1086*'GL MEN'!AD1086)*Tasas!$H$42),IF('GL MEN'!W1086="USD",(('GL MEN'!Z1086*'GL MEN'!AD1086)*Tasas!$H$42),0))))</f>
        <v>163000</v>
      </c>
      <c r="AF1086" s="319" t="s">
        <v>3902</v>
      </c>
      <c r="AG1086" s="319">
        <v>2</v>
      </c>
      <c r="AH1086" s="319" t="str">
        <f t="shared" si="32"/>
        <v>4</v>
      </c>
      <c r="AI1086" s="319" t="str">
        <f t="shared" si="33"/>
        <v>WA</v>
      </c>
    </row>
    <row r="1087" spans="1:35" x14ac:dyDescent="0.25">
      <c r="A1087">
        <v>1086</v>
      </c>
      <c r="B1087" t="s">
        <v>3811</v>
      </c>
      <c r="C1087" t="s">
        <v>4672</v>
      </c>
      <c r="D1087" t="s">
        <v>4669</v>
      </c>
      <c r="E1087" t="s">
        <v>4922</v>
      </c>
      <c r="F1087" t="s">
        <v>4673</v>
      </c>
      <c r="G1087" t="s">
        <v>4674</v>
      </c>
      <c r="H1087">
        <v>13301204</v>
      </c>
      <c r="I1087">
        <v>202309</v>
      </c>
      <c r="J1087">
        <v>45184</v>
      </c>
      <c r="K1087" t="s">
        <v>4675</v>
      </c>
      <c r="L1087" t="s">
        <v>4150</v>
      </c>
      <c r="M1087" t="s">
        <v>5659</v>
      </c>
      <c r="N1087" t="s">
        <v>5660</v>
      </c>
      <c r="P1087" t="s">
        <v>5868</v>
      </c>
      <c r="Q1087" t="s">
        <v>5869</v>
      </c>
      <c r="R1087" t="s">
        <v>4041</v>
      </c>
      <c r="S1087">
        <v>3001582</v>
      </c>
      <c r="T1087" t="s">
        <v>180</v>
      </c>
      <c r="V1087" t="s">
        <v>5891</v>
      </c>
      <c r="W1087" t="s">
        <v>3988</v>
      </c>
      <c r="X1087" s="328">
        <v>163000</v>
      </c>
      <c r="Y1087" s="328">
        <v>41.26</v>
      </c>
      <c r="Z1087" s="328">
        <v>432.1</v>
      </c>
      <c r="AA1087" s="328">
        <v>163000</v>
      </c>
      <c r="AB1087">
        <v>0</v>
      </c>
      <c r="AC1087" s="331">
        <v>45187.723320636571</v>
      </c>
      <c r="AD1087" s="390">
        <v>1</v>
      </c>
      <c r="AE1087" s="330">
        <f>IF(W1087="COP",(X1087*AD1087),IF(W1087="NOK",((Z1087*AD1087)*Tasas!$H$42),IF('GL MEN'!W1087="EUR",(('GL MEN'!Z1087*'GL MEN'!AD1087)*Tasas!$H$42),IF('GL MEN'!W1087="USD",(('GL MEN'!Z1087*'GL MEN'!AD1087)*Tasas!$H$42),0))))</f>
        <v>163000</v>
      </c>
      <c r="AF1087" s="319" t="s">
        <v>3902</v>
      </c>
      <c r="AG1087" s="319">
        <v>2</v>
      </c>
      <c r="AH1087" s="319" t="str">
        <f t="shared" si="32"/>
        <v>4</v>
      </c>
      <c r="AI1087" s="319" t="str">
        <f t="shared" si="33"/>
        <v>WA</v>
      </c>
    </row>
    <row r="1088" spans="1:35" x14ac:dyDescent="0.25">
      <c r="A1088">
        <v>1087</v>
      </c>
      <c r="B1088" t="s">
        <v>3811</v>
      </c>
      <c r="C1088" t="s">
        <v>4672</v>
      </c>
      <c r="D1088" t="s">
        <v>4669</v>
      </c>
      <c r="E1088" t="s">
        <v>4922</v>
      </c>
      <c r="F1088" t="s">
        <v>4673</v>
      </c>
      <c r="G1088" t="s">
        <v>4674</v>
      </c>
      <c r="H1088">
        <v>13301202</v>
      </c>
      <c r="I1088">
        <v>202309</v>
      </c>
      <c r="J1088">
        <v>45184</v>
      </c>
      <c r="K1088" t="s">
        <v>4675</v>
      </c>
      <c r="L1088" t="s">
        <v>4150</v>
      </c>
      <c r="M1088" t="s">
        <v>5659</v>
      </c>
      <c r="N1088" t="s">
        <v>5660</v>
      </c>
      <c r="P1088" t="s">
        <v>5868</v>
      </c>
      <c r="Q1088" t="s">
        <v>5869</v>
      </c>
      <c r="R1088" t="s">
        <v>4041</v>
      </c>
      <c r="S1088">
        <v>3001582</v>
      </c>
      <c r="T1088" t="s">
        <v>180</v>
      </c>
      <c r="V1088" t="s">
        <v>5892</v>
      </c>
      <c r="W1088" t="s">
        <v>3988</v>
      </c>
      <c r="X1088" s="328">
        <v>489000</v>
      </c>
      <c r="Y1088" s="328">
        <v>123.77</v>
      </c>
      <c r="Z1088" s="328">
        <v>1296.29</v>
      </c>
      <c r="AA1088" s="328">
        <v>489000</v>
      </c>
      <c r="AB1088">
        <v>318</v>
      </c>
      <c r="AC1088" s="331">
        <v>45187.719350775464</v>
      </c>
      <c r="AD1088" s="390">
        <v>1</v>
      </c>
      <c r="AE1088" s="330">
        <f>IF(W1088="COP",(X1088*AD1088),IF(W1088="NOK",((Z1088*AD1088)*Tasas!$H$42),IF('GL MEN'!W1088="EUR",(('GL MEN'!Z1088*'GL MEN'!AD1088)*Tasas!$H$42),IF('GL MEN'!W1088="USD",(('GL MEN'!Z1088*'GL MEN'!AD1088)*Tasas!$H$42),0))))</f>
        <v>489000</v>
      </c>
      <c r="AF1088" s="319" t="s">
        <v>3902</v>
      </c>
      <c r="AG1088" s="319">
        <v>2</v>
      </c>
      <c r="AH1088" s="319" t="str">
        <f t="shared" si="32"/>
        <v>4</v>
      </c>
      <c r="AI1088" s="319" t="str">
        <f t="shared" si="33"/>
        <v>WA</v>
      </c>
    </row>
    <row r="1089" spans="1:35" x14ac:dyDescent="0.25">
      <c r="A1089">
        <v>1088</v>
      </c>
      <c r="B1089" t="s">
        <v>3811</v>
      </c>
      <c r="C1089" t="s">
        <v>4259</v>
      </c>
      <c r="D1089" t="s">
        <v>4669</v>
      </c>
      <c r="E1089" t="s">
        <v>4922</v>
      </c>
      <c r="F1089" t="s">
        <v>4740</v>
      </c>
      <c r="G1089" t="s">
        <v>4741</v>
      </c>
      <c r="H1089">
        <v>6304799</v>
      </c>
      <c r="I1089">
        <v>202309</v>
      </c>
      <c r="J1089">
        <v>45191</v>
      </c>
      <c r="K1089">
        <v>10086</v>
      </c>
      <c r="L1089" t="s">
        <v>4150</v>
      </c>
      <c r="M1089" t="s">
        <v>5659</v>
      </c>
      <c r="N1089" t="s">
        <v>5660</v>
      </c>
      <c r="P1089" t="s">
        <v>5893</v>
      </c>
      <c r="Q1089" t="s">
        <v>5894</v>
      </c>
      <c r="R1089" t="s">
        <v>4001</v>
      </c>
      <c r="S1089">
        <v>3001577</v>
      </c>
      <c r="T1089" t="s">
        <v>180</v>
      </c>
      <c r="V1089" t="s">
        <v>5895</v>
      </c>
      <c r="W1089" t="s">
        <v>3988</v>
      </c>
      <c r="X1089" s="328">
        <v>120000</v>
      </c>
      <c r="Y1089" s="328">
        <v>30.37</v>
      </c>
      <c r="Z1089" s="328">
        <v>318.11</v>
      </c>
      <c r="AA1089" s="328">
        <v>120000</v>
      </c>
      <c r="AB1089">
        <v>0</v>
      </c>
      <c r="AC1089" s="331">
        <v>45190.749242743055</v>
      </c>
      <c r="AD1089" s="390">
        <v>1</v>
      </c>
      <c r="AE1089" s="330">
        <f>IF(W1089="COP",(X1089*AD1089),IF(W1089="NOK",((Z1089*AD1089)*Tasas!$H$42),IF('GL MEN'!W1089="EUR",(('GL MEN'!Z1089*'GL MEN'!AD1089)*Tasas!$H$42),IF('GL MEN'!W1089="USD",(('GL MEN'!Z1089*'GL MEN'!AD1089)*Tasas!$H$42),0))))</f>
        <v>120000</v>
      </c>
      <c r="AF1089" s="319" t="s">
        <v>3875</v>
      </c>
      <c r="AG1089" s="319">
        <v>2</v>
      </c>
      <c r="AH1089" s="319" t="str">
        <f t="shared" si="32"/>
        <v>4</v>
      </c>
      <c r="AI1089" s="319" t="str">
        <f t="shared" si="33"/>
        <v>WA</v>
      </c>
    </row>
    <row r="1090" spans="1:35" x14ac:dyDescent="0.25">
      <c r="A1090">
        <v>1089</v>
      </c>
      <c r="B1090" t="s">
        <v>3811</v>
      </c>
      <c r="C1090" t="s">
        <v>4220</v>
      </c>
      <c r="D1090" t="s">
        <v>4669</v>
      </c>
      <c r="E1090" t="s">
        <v>4922</v>
      </c>
      <c r="F1090" t="s">
        <v>4700</v>
      </c>
      <c r="G1090" t="s">
        <v>4701</v>
      </c>
      <c r="H1090">
        <v>7300903</v>
      </c>
      <c r="I1090">
        <v>202309</v>
      </c>
      <c r="J1090">
        <v>45196</v>
      </c>
      <c r="K1090">
        <v>125062</v>
      </c>
      <c r="L1090" t="s">
        <v>4150</v>
      </c>
      <c r="M1090" t="s">
        <v>5183</v>
      </c>
      <c r="N1090" t="s">
        <v>5184</v>
      </c>
      <c r="P1090" t="s">
        <v>5874</v>
      </c>
      <c r="Q1090" t="s">
        <v>5875</v>
      </c>
      <c r="R1090" t="s">
        <v>4001</v>
      </c>
      <c r="S1090">
        <v>3001577</v>
      </c>
      <c r="T1090" t="s">
        <v>180</v>
      </c>
      <c r="V1090" t="s">
        <v>5896</v>
      </c>
      <c r="W1090" t="s">
        <v>3988</v>
      </c>
      <c r="X1090" s="328">
        <v>80000</v>
      </c>
      <c r="Y1090" s="328">
        <v>20.48</v>
      </c>
      <c r="Z1090" s="328">
        <v>215.46</v>
      </c>
      <c r="AA1090" s="328">
        <v>80000</v>
      </c>
      <c r="AB1090">
        <v>0</v>
      </c>
      <c r="AC1090" s="331">
        <v>45197.743507291663</v>
      </c>
      <c r="AD1090" s="390">
        <v>1</v>
      </c>
      <c r="AE1090" s="330">
        <f>IF(W1090="COP",(X1090*AD1090),IF(W1090="NOK",((Z1090*AD1090)*Tasas!$H$42),IF('GL MEN'!W1090="EUR",(('GL MEN'!Z1090*'GL MEN'!AD1090)*Tasas!$H$42),IF('GL MEN'!W1090="USD",(('GL MEN'!Z1090*'GL MEN'!AD1090)*Tasas!$H$42),0))))</f>
        <v>80000</v>
      </c>
      <c r="AF1090" s="319" t="s">
        <v>3875</v>
      </c>
      <c r="AG1090" s="319">
        <v>2</v>
      </c>
      <c r="AH1090" s="319" t="str">
        <f t="shared" ref="AH1090:AH1153" si="34">MID(R1090,2,1)</f>
        <v>4</v>
      </c>
      <c r="AI1090" s="319" t="str">
        <f t="shared" ref="AI1090:AI1153" si="35">IF(AH1090="0","CO",IF(AH1090="1","CO",IF(AH1090="2","CO",IF(AH1090="3","NE",IF(AH1090="4","WA",IF(AH1090="6","URR"))))))</f>
        <v>WA</v>
      </c>
    </row>
    <row r="1091" spans="1:35" x14ac:dyDescent="0.25">
      <c r="A1091">
        <v>1090</v>
      </c>
      <c r="B1091" t="s">
        <v>3811</v>
      </c>
      <c r="C1091" t="s">
        <v>4259</v>
      </c>
      <c r="D1091" t="s">
        <v>4669</v>
      </c>
      <c r="E1091" t="s">
        <v>4922</v>
      </c>
      <c r="F1091" t="s">
        <v>4740</v>
      </c>
      <c r="G1091" t="s">
        <v>4741</v>
      </c>
      <c r="H1091">
        <v>6305086</v>
      </c>
      <c r="I1091">
        <v>202309</v>
      </c>
      <c r="J1091">
        <v>45196</v>
      </c>
      <c r="K1091">
        <v>138103</v>
      </c>
      <c r="L1091" t="s">
        <v>4150</v>
      </c>
      <c r="M1091" t="s">
        <v>4707</v>
      </c>
      <c r="N1091" t="s">
        <v>4708</v>
      </c>
      <c r="P1091" t="s">
        <v>4936</v>
      </c>
      <c r="Q1091" t="s">
        <v>4937</v>
      </c>
      <c r="R1091" t="s">
        <v>4041</v>
      </c>
      <c r="S1091">
        <v>3001582</v>
      </c>
      <c r="T1091" t="s">
        <v>180</v>
      </c>
      <c r="V1091" t="s">
        <v>5897</v>
      </c>
      <c r="W1091" t="s">
        <v>3988</v>
      </c>
      <c r="X1091" s="328">
        <v>-507000</v>
      </c>
      <c r="Y1091" s="328">
        <v>-129.76</v>
      </c>
      <c r="Z1091" s="328">
        <v>-1365.47</v>
      </c>
      <c r="AA1091" s="328">
        <v>-507000</v>
      </c>
      <c r="AB1091">
        <v>0</v>
      </c>
      <c r="AC1091" s="331">
        <v>45201.80626597222</v>
      </c>
      <c r="AD1091" s="390">
        <v>1</v>
      </c>
      <c r="AE1091" s="330">
        <f>IF(W1091="COP",(X1091*AD1091),IF(W1091="NOK",((Z1091*AD1091)*Tasas!$H$42),IF('GL MEN'!W1091="EUR",(('GL MEN'!Z1091*'GL MEN'!AD1091)*Tasas!$H$42),IF('GL MEN'!W1091="USD",(('GL MEN'!Z1091*'GL MEN'!AD1091)*Tasas!$H$42),0))))</f>
        <v>-507000</v>
      </c>
      <c r="AF1091" s="319" t="s">
        <v>3902</v>
      </c>
      <c r="AG1091" s="319">
        <v>2</v>
      </c>
      <c r="AH1091" s="319" t="str">
        <f t="shared" si="34"/>
        <v>4</v>
      </c>
      <c r="AI1091" s="319" t="str">
        <f t="shared" si="35"/>
        <v>WA</v>
      </c>
    </row>
    <row r="1092" spans="1:35" x14ac:dyDescent="0.25">
      <c r="A1092">
        <v>1091</v>
      </c>
      <c r="B1092" t="s">
        <v>3811</v>
      </c>
      <c r="C1092" t="s">
        <v>4672</v>
      </c>
      <c r="D1092" t="s">
        <v>4669</v>
      </c>
      <c r="E1092" t="s">
        <v>4922</v>
      </c>
      <c r="F1092" t="s">
        <v>4673</v>
      </c>
      <c r="G1092" t="s">
        <v>4674</v>
      </c>
      <c r="H1092">
        <v>13301206</v>
      </c>
      <c r="I1092">
        <v>202309</v>
      </c>
      <c r="J1092">
        <v>45184</v>
      </c>
      <c r="K1092" t="s">
        <v>4675</v>
      </c>
      <c r="L1092" t="s">
        <v>4150</v>
      </c>
      <c r="M1092" t="s">
        <v>4707</v>
      </c>
      <c r="N1092" t="s">
        <v>4708</v>
      </c>
      <c r="P1092" t="s">
        <v>4793</v>
      </c>
      <c r="Q1092" t="s">
        <v>4794</v>
      </c>
      <c r="R1092" t="s">
        <v>4041</v>
      </c>
      <c r="S1092">
        <v>3001582</v>
      </c>
      <c r="T1092" t="s">
        <v>180</v>
      </c>
      <c r="V1092" t="s">
        <v>5898</v>
      </c>
      <c r="W1092" t="s">
        <v>3988</v>
      </c>
      <c r="X1092" s="328">
        <v>814000</v>
      </c>
      <c r="Y1092" s="328">
        <v>206.03</v>
      </c>
      <c r="Z1092" s="328">
        <v>2157.83</v>
      </c>
      <c r="AA1092" s="328">
        <v>814000</v>
      </c>
      <c r="AB1092">
        <v>318</v>
      </c>
      <c r="AC1092" s="331">
        <v>45187.732218599536</v>
      </c>
      <c r="AD1092" s="390">
        <v>1</v>
      </c>
      <c r="AE1092" s="330">
        <f>IF(W1092="COP",(X1092*AD1092),IF(W1092="NOK",((Z1092*AD1092)*Tasas!$H$42),IF('GL MEN'!W1092="EUR",(('GL MEN'!Z1092*'GL MEN'!AD1092)*Tasas!$H$42),IF('GL MEN'!W1092="USD",(('GL MEN'!Z1092*'GL MEN'!AD1092)*Tasas!$H$42),0))))</f>
        <v>814000</v>
      </c>
      <c r="AF1092" s="319" t="s">
        <v>3902</v>
      </c>
      <c r="AG1092" s="319">
        <v>2</v>
      </c>
      <c r="AH1092" s="319" t="str">
        <f t="shared" si="34"/>
        <v>4</v>
      </c>
      <c r="AI1092" s="319" t="str">
        <f t="shared" si="35"/>
        <v>WA</v>
      </c>
    </row>
    <row r="1093" spans="1:35" x14ac:dyDescent="0.25">
      <c r="A1093">
        <v>1092</v>
      </c>
      <c r="B1093" t="s">
        <v>3811</v>
      </c>
      <c r="C1093" t="s">
        <v>4259</v>
      </c>
      <c r="D1093" t="s">
        <v>4669</v>
      </c>
      <c r="E1093" t="s">
        <v>4922</v>
      </c>
      <c r="F1093" t="s">
        <v>4740</v>
      </c>
      <c r="G1093" t="s">
        <v>4741</v>
      </c>
      <c r="H1093">
        <v>6304957</v>
      </c>
      <c r="I1093">
        <v>202309</v>
      </c>
      <c r="J1093">
        <v>45196</v>
      </c>
      <c r="K1093">
        <v>138103</v>
      </c>
      <c r="L1093" t="s">
        <v>4150</v>
      </c>
      <c r="M1093" t="s">
        <v>4707</v>
      </c>
      <c r="N1093" t="s">
        <v>4708</v>
      </c>
      <c r="P1093" t="s">
        <v>4936</v>
      </c>
      <c r="Q1093" t="s">
        <v>4937</v>
      </c>
      <c r="R1093" t="s">
        <v>4041</v>
      </c>
      <c r="S1093">
        <v>3001582</v>
      </c>
      <c r="T1093" t="s">
        <v>180</v>
      </c>
      <c r="V1093" t="s">
        <v>5899</v>
      </c>
      <c r="W1093" t="s">
        <v>3988</v>
      </c>
      <c r="X1093" s="328">
        <v>507000</v>
      </c>
      <c r="Y1093" s="328">
        <v>129.76</v>
      </c>
      <c r="Z1093" s="328">
        <v>1365.47</v>
      </c>
      <c r="AA1093" s="328">
        <v>507000</v>
      </c>
      <c r="AB1093">
        <v>0</v>
      </c>
      <c r="AC1093" s="331">
        <v>45199.696231828704</v>
      </c>
      <c r="AD1093" s="390">
        <v>1</v>
      </c>
      <c r="AE1093" s="330">
        <f>IF(W1093="COP",(X1093*AD1093),IF(W1093="NOK",((Z1093*AD1093)*Tasas!$H$42),IF('GL MEN'!W1093="EUR",(('GL MEN'!Z1093*'GL MEN'!AD1093)*Tasas!$H$42),IF('GL MEN'!W1093="USD",(('GL MEN'!Z1093*'GL MEN'!AD1093)*Tasas!$H$42),0))))</f>
        <v>507000</v>
      </c>
      <c r="AF1093" s="319" t="s">
        <v>3902</v>
      </c>
      <c r="AG1093" s="319">
        <v>2</v>
      </c>
      <c r="AH1093" s="319" t="str">
        <f t="shared" si="34"/>
        <v>4</v>
      </c>
      <c r="AI1093" s="319" t="str">
        <f t="shared" si="35"/>
        <v>WA</v>
      </c>
    </row>
    <row r="1094" spans="1:35" x14ac:dyDescent="0.25">
      <c r="A1094">
        <v>1093</v>
      </c>
      <c r="B1094" t="s">
        <v>3811</v>
      </c>
      <c r="C1094" t="s">
        <v>4259</v>
      </c>
      <c r="D1094" t="s">
        <v>4669</v>
      </c>
      <c r="E1094" t="s">
        <v>4922</v>
      </c>
      <c r="F1094" t="s">
        <v>4740</v>
      </c>
      <c r="G1094" t="s">
        <v>4741</v>
      </c>
      <c r="H1094">
        <v>6304877</v>
      </c>
      <c r="I1094">
        <v>202309</v>
      </c>
      <c r="J1094">
        <v>45191</v>
      </c>
      <c r="K1094">
        <v>122536</v>
      </c>
      <c r="L1094" t="s">
        <v>4150</v>
      </c>
      <c r="M1094" t="s">
        <v>4707</v>
      </c>
      <c r="N1094" t="s">
        <v>4708</v>
      </c>
      <c r="P1094" t="s">
        <v>4936</v>
      </c>
      <c r="Q1094" t="s">
        <v>4937</v>
      </c>
      <c r="R1094" t="s">
        <v>4041</v>
      </c>
      <c r="S1094">
        <v>3001582</v>
      </c>
      <c r="T1094" t="s">
        <v>180</v>
      </c>
      <c r="V1094" t="s">
        <v>5899</v>
      </c>
      <c r="W1094" t="s">
        <v>3988</v>
      </c>
      <c r="X1094" s="328">
        <v>507000</v>
      </c>
      <c r="Y1094" s="328">
        <v>129.76</v>
      </c>
      <c r="Z1094" s="328">
        <v>1365.47</v>
      </c>
      <c r="AA1094" s="328">
        <v>507000</v>
      </c>
      <c r="AB1094">
        <v>0</v>
      </c>
      <c r="AC1094" s="331">
        <v>45197.676533414349</v>
      </c>
      <c r="AD1094" s="390">
        <v>1</v>
      </c>
      <c r="AE1094" s="330">
        <f>IF(W1094="COP",(X1094*AD1094),IF(W1094="NOK",((Z1094*AD1094)*Tasas!$H$42),IF('GL MEN'!W1094="EUR",(('GL MEN'!Z1094*'GL MEN'!AD1094)*Tasas!$H$42),IF('GL MEN'!W1094="USD",(('GL MEN'!Z1094*'GL MEN'!AD1094)*Tasas!$H$42),0))))</f>
        <v>507000</v>
      </c>
      <c r="AF1094" s="319" t="s">
        <v>3902</v>
      </c>
      <c r="AG1094" s="319">
        <v>2</v>
      </c>
      <c r="AH1094" s="319" t="str">
        <f t="shared" si="34"/>
        <v>4</v>
      </c>
      <c r="AI1094" s="319" t="str">
        <f t="shared" si="35"/>
        <v>WA</v>
      </c>
    </row>
    <row r="1095" spans="1:35" x14ac:dyDescent="0.25">
      <c r="A1095">
        <v>1094</v>
      </c>
      <c r="B1095" t="s">
        <v>3811</v>
      </c>
      <c r="C1095" t="s">
        <v>3811</v>
      </c>
      <c r="D1095" t="s">
        <v>4669</v>
      </c>
      <c r="E1095" t="s">
        <v>4922</v>
      </c>
      <c r="F1095" t="s">
        <v>4156</v>
      </c>
      <c r="G1095" t="s">
        <v>4157</v>
      </c>
      <c r="H1095">
        <v>11305106</v>
      </c>
      <c r="I1095">
        <v>202309</v>
      </c>
      <c r="J1095">
        <v>45175</v>
      </c>
      <c r="K1095" t="s">
        <v>1269</v>
      </c>
      <c r="L1095" t="s">
        <v>4150</v>
      </c>
      <c r="M1095" t="s">
        <v>4712</v>
      </c>
      <c r="N1095" t="s">
        <v>4713</v>
      </c>
      <c r="P1095" t="s">
        <v>4849</v>
      </c>
      <c r="Q1095" t="s">
        <v>4850</v>
      </c>
      <c r="R1095" t="s">
        <v>4005</v>
      </c>
      <c r="S1095">
        <v>3001717</v>
      </c>
      <c r="T1095" t="s">
        <v>5808</v>
      </c>
      <c r="V1095" t="s">
        <v>5809</v>
      </c>
      <c r="W1095" t="s">
        <v>3988</v>
      </c>
      <c r="X1095" s="328">
        <v>-189076</v>
      </c>
      <c r="Y1095" s="328">
        <v>-46.28</v>
      </c>
      <c r="Z1095" s="328">
        <v>-484.72</v>
      </c>
      <c r="AA1095" s="328">
        <v>-189076</v>
      </c>
      <c r="AB1095">
        <v>56</v>
      </c>
      <c r="AC1095" s="331">
        <v>45189.958674155096</v>
      </c>
      <c r="AD1095" s="390">
        <v>1</v>
      </c>
      <c r="AE1095" s="330">
        <f>IF(W1095="COP",(X1095*AD1095),IF(W1095="NOK",((Z1095*AD1095)*Tasas!$H$42),IF('GL MEN'!W1095="EUR",(('GL MEN'!Z1095*'GL MEN'!AD1095)*Tasas!$H$42),IF('GL MEN'!W1095="USD",(('GL MEN'!Z1095*'GL MEN'!AD1095)*Tasas!$H$42),0))))</f>
        <v>-189076</v>
      </c>
      <c r="AF1095" s="319" t="s">
        <v>3875</v>
      </c>
      <c r="AG1095" s="319">
        <v>2</v>
      </c>
      <c r="AH1095" s="319" t="str">
        <f t="shared" si="34"/>
        <v>6</v>
      </c>
      <c r="AI1095" s="319" t="str">
        <f t="shared" si="35"/>
        <v>URR</v>
      </c>
    </row>
    <row r="1096" spans="1:35" x14ac:dyDescent="0.25">
      <c r="A1096">
        <v>1095</v>
      </c>
      <c r="B1096" t="s">
        <v>3811</v>
      </c>
      <c r="C1096" t="s">
        <v>3811</v>
      </c>
      <c r="D1096" t="s">
        <v>4669</v>
      </c>
      <c r="E1096" t="s">
        <v>4922</v>
      </c>
      <c r="F1096" t="s">
        <v>4156</v>
      </c>
      <c r="G1096" t="s">
        <v>4157</v>
      </c>
      <c r="H1096">
        <v>11305088</v>
      </c>
      <c r="I1096">
        <v>202309</v>
      </c>
      <c r="J1096">
        <v>45175</v>
      </c>
      <c r="K1096" t="s">
        <v>1269</v>
      </c>
      <c r="L1096" t="s">
        <v>4150</v>
      </c>
      <c r="M1096" t="s">
        <v>4712</v>
      </c>
      <c r="N1096" t="s">
        <v>4713</v>
      </c>
      <c r="P1096" t="s">
        <v>4849</v>
      </c>
      <c r="Q1096" t="s">
        <v>4850</v>
      </c>
      <c r="R1096" t="s">
        <v>4005</v>
      </c>
      <c r="S1096">
        <v>3001717</v>
      </c>
      <c r="T1096" t="s">
        <v>5808</v>
      </c>
      <c r="V1096" t="s">
        <v>5810</v>
      </c>
      <c r="W1096" t="s">
        <v>3988</v>
      </c>
      <c r="X1096" s="328">
        <v>189076</v>
      </c>
      <c r="Y1096" s="328">
        <v>46.28</v>
      </c>
      <c r="Z1096" s="328">
        <v>484.72</v>
      </c>
      <c r="AA1096" s="328">
        <v>189076</v>
      </c>
      <c r="AB1096">
        <v>56</v>
      </c>
      <c r="AC1096" s="331">
        <v>45189.922154131942</v>
      </c>
      <c r="AD1096" s="390">
        <v>1</v>
      </c>
      <c r="AE1096" s="330">
        <f>IF(W1096="COP",(X1096*AD1096),IF(W1096="NOK",((Z1096*AD1096)*Tasas!$H$42),IF('GL MEN'!W1096="EUR",(('GL MEN'!Z1096*'GL MEN'!AD1096)*Tasas!$H$42),IF('GL MEN'!W1096="USD",(('GL MEN'!Z1096*'GL MEN'!AD1096)*Tasas!$H$42),0))))</f>
        <v>189076</v>
      </c>
      <c r="AF1096" s="319" t="s">
        <v>3875</v>
      </c>
      <c r="AG1096" s="319">
        <v>2</v>
      </c>
      <c r="AH1096" s="319" t="str">
        <f t="shared" si="34"/>
        <v>6</v>
      </c>
      <c r="AI1096" s="319" t="str">
        <f t="shared" si="35"/>
        <v>URR</v>
      </c>
    </row>
    <row r="1097" spans="1:35" x14ac:dyDescent="0.25">
      <c r="A1097">
        <v>1096</v>
      </c>
      <c r="B1097" t="s">
        <v>3811</v>
      </c>
      <c r="C1097" t="s">
        <v>3811</v>
      </c>
      <c r="D1097" t="s">
        <v>4669</v>
      </c>
      <c r="E1097" t="s">
        <v>4922</v>
      </c>
      <c r="F1097" t="s">
        <v>4156</v>
      </c>
      <c r="G1097" t="s">
        <v>4157</v>
      </c>
      <c r="H1097">
        <v>11305428</v>
      </c>
      <c r="I1097">
        <v>202309</v>
      </c>
      <c r="J1097">
        <v>45196</v>
      </c>
      <c r="K1097" t="s">
        <v>1269</v>
      </c>
      <c r="L1097" t="s">
        <v>4150</v>
      </c>
      <c r="M1097" t="s">
        <v>4030</v>
      </c>
      <c r="N1097" t="s">
        <v>4532</v>
      </c>
      <c r="P1097" t="s">
        <v>4766</v>
      </c>
      <c r="Q1097" t="s">
        <v>4767</v>
      </c>
      <c r="R1097" t="s">
        <v>4005</v>
      </c>
      <c r="S1097">
        <v>3001717</v>
      </c>
      <c r="T1097" t="s">
        <v>5811</v>
      </c>
      <c r="V1097" t="s">
        <v>5812</v>
      </c>
      <c r="W1097" t="s">
        <v>3988</v>
      </c>
      <c r="X1097" s="328">
        <v>239000</v>
      </c>
      <c r="Y1097" s="328">
        <v>61.17</v>
      </c>
      <c r="Z1097" s="328">
        <v>643.67999999999995</v>
      </c>
      <c r="AA1097" s="328">
        <v>239000</v>
      </c>
      <c r="AB1097">
        <v>147</v>
      </c>
      <c r="AC1097" s="331">
        <v>45202.810908912033</v>
      </c>
      <c r="AD1097" s="390">
        <v>1</v>
      </c>
      <c r="AE1097" s="330">
        <f>IF(W1097="COP",(X1097*AD1097),IF(W1097="NOK",((Z1097*AD1097)*Tasas!$H$42),IF('GL MEN'!W1097="EUR",(('GL MEN'!Z1097*'GL MEN'!AD1097)*Tasas!$H$42),IF('GL MEN'!W1097="USD",(('GL MEN'!Z1097*'GL MEN'!AD1097)*Tasas!$H$42),0))))</f>
        <v>239000</v>
      </c>
      <c r="AF1097" s="319" t="s">
        <v>3875</v>
      </c>
      <c r="AG1097" s="319">
        <v>2</v>
      </c>
      <c r="AH1097" s="319" t="str">
        <f t="shared" si="34"/>
        <v>6</v>
      </c>
      <c r="AI1097" s="319" t="str">
        <f t="shared" si="35"/>
        <v>URR</v>
      </c>
    </row>
    <row r="1098" spans="1:35" x14ac:dyDescent="0.25">
      <c r="A1098">
        <v>1097</v>
      </c>
      <c r="B1098" t="s">
        <v>3811</v>
      </c>
      <c r="C1098" t="s">
        <v>3811</v>
      </c>
      <c r="D1098" t="s">
        <v>4669</v>
      </c>
      <c r="E1098" t="s">
        <v>4922</v>
      </c>
      <c r="F1098" t="s">
        <v>4774</v>
      </c>
      <c r="G1098" t="s">
        <v>4775</v>
      </c>
      <c r="H1098">
        <v>11305456</v>
      </c>
      <c r="I1098">
        <v>202309</v>
      </c>
      <c r="J1098">
        <v>45196</v>
      </c>
      <c r="K1098" t="s">
        <v>1269</v>
      </c>
      <c r="L1098" t="s">
        <v>4150</v>
      </c>
      <c r="M1098" t="s">
        <v>4030</v>
      </c>
      <c r="N1098" t="s">
        <v>4532</v>
      </c>
      <c r="P1098" t="s">
        <v>4766</v>
      </c>
      <c r="Q1098" t="s">
        <v>4767</v>
      </c>
      <c r="R1098" t="s">
        <v>4005</v>
      </c>
      <c r="S1098">
        <v>3001717</v>
      </c>
      <c r="T1098" t="s">
        <v>5813</v>
      </c>
      <c r="V1098" t="s">
        <v>5814</v>
      </c>
      <c r="W1098" t="s">
        <v>3988</v>
      </c>
      <c r="X1098" s="328">
        <v>-239000</v>
      </c>
      <c r="Y1098" s="328">
        <v>-61.17</v>
      </c>
      <c r="Z1098" s="328">
        <v>-643.67999999999995</v>
      </c>
      <c r="AA1098" s="328">
        <v>-239000</v>
      </c>
      <c r="AB1098">
        <v>147</v>
      </c>
      <c r="AC1098" s="331">
        <v>45202.939819212967</v>
      </c>
      <c r="AD1098" s="390">
        <v>1</v>
      </c>
      <c r="AE1098" s="330">
        <f>IF(W1098="COP",(X1098*AD1098),IF(W1098="NOK",((Z1098*AD1098)*Tasas!$H$42),IF('GL MEN'!W1098="EUR",(('GL MEN'!Z1098*'GL MEN'!AD1098)*Tasas!$H$42),IF('GL MEN'!W1098="USD",(('GL MEN'!Z1098*'GL MEN'!AD1098)*Tasas!$H$42),0))))</f>
        <v>-239000</v>
      </c>
      <c r="AF1098" s="319" t="s">
        <v>3875</v>
      </c>
      <c r="AG1098" s="319">
        <v>2</v>
      </c>
      <c r="AH1098" s="319" t="str">
        <f t="shared" si="34"/>
        <v>6</v>
      </c>
      <c r="AI1098" s="319" t="str">
        <f t="shared" si="35"/>
        <v>URR</v>
      </c>
    </row>
    <row r="1099" spans="1:35" x14ac:dyDescent="0.25">
      <c r="A1099">
        <v>1098</v>
      </c>
      <c r="B1099" t="s">
        <v>3811</v>
      </c>
      <c r="C1099" t="s">
        <v>3811</v>
      </c>
      <c r="D1099" t="s">
        <v>4669</v>
      </c>
      <c r="E1099" t="s">
        <v>4922</v>
      </c>
      <c r="F1099" t="s">
        <v>4156</v>
      </c>
      <c r="G1099" t="s">
        <v>4157</v>
      </c>
      <c r="H1099">
        <v>11305457</v>
      </c>
      <c r="I1099">
        <v>202309</v>
      </c>
      <c r="J1099">
        <v>45196</v>
      </c>
      <c r="K1099" t="s">
        <v>1269</v>
      </c>
      <c r="L1099" t="s">
        <v>4150</v>
      </c>
      <c r="M1099" t="s">
        <v>4030</v>
      </c>
      <c r="N1099" t="s">
        <v>4532</v>
      </c>
      <c r="P1099" t="s">
        <v>4766</v>
      </c>
      <c r="Q1099" t="s">
        <v>4767</v>
      </c>
      <c r="R1099" t="s">
        <v>4005</v>
      </c>
      <c r="S1099">
        <v>3001717</v>
      </c>
      <c r="T1099" t="s">
        <v>5811</v>
      </c>
      <c r="V1099" t="s">
        <v>5812</v>
      </c>
      <c r="W1099" t="s">
        <v>3988</v>
      </c>
      <c r="X1099" s="328">
        <v>239000</v>
      </c>
      <c r="Y1099" s="328">
        <v>61.17</v>
      </c>
      <c r="Z1099" s="328">
        <v>643.67999999999995</v>
      </c>
      <c r="AA1099" s="328">
        <v>239000</v>
      </c>
      <c r="AB1099">
        <v>147</v>
      </c>
      <c r="AC1099" s="331">
        <v>45202.942850960651</v>
      </c>
      <c r="AD1099" s="390">
        <v>1</v>
      </c>
      <c r="AE1099" s="330">
        <f>IF(W1099="COP",(X1099*AD1099),IF(W1099="NOK",((Z1099*AD1099)*Tasas!$H$42),IF('GL MEN'!W1099="EUR",(('GL MEN'!Z1099*'GL MEN'!AD1099)*Tasas!$H$42),IF('GL MEN'!W1099="USD",(('GL MEN'!Z1099*'GL MEN'!AD1099)*Tasas!$H$42),0))))</f>
        <v>239000</v>
      </c>
      <c r="AF1099" s="319" t="s">
        <v>3875</v>
      </c>
      <c r="AG1099" s="319">
        <v>2</v>
      </c>
      <c r="AH1099" s="319" t="str">
        <f t="shared" si="34"/>
        <v>6</v>
      </c>
      <c r="AI1099" s="319" t="str">
        <f t="shared" si="35"/>
        <v>URR</v>
      </c>
    </row>
    <row r="1100" spans="1:35" x14ac:dyDescent="0.25">
      <c r="A1100">
        <v>1099</v>
      </c>
      <c r="B1100" t="s">
        <v>3811</v>
      </c>
      <c r="C1100" t="s">
        <v>3811</v>
      </c>
      <c r="D1100" t="s">
        <v>4669</v>
      </c>
      <c r="E1100" t="s">
        <v>4922</v>
      </c>
      <c r="F1100" t="s">
        <v>4156</v>
      </c>
      <c r="G1100" t="s">
        <v>4157</v>
      </c>
      <c r="H1100">
        <v>11305410</v>
      </c>
      <c r="I1100">
        <v>202309</v>
      </c>
      <c r="J1100">
        <v>45196</v>
      </c>
      <c r="K1100" t="s">
        <v>1269</v>
      </c>
      <c r="L1100" t="s">
        <v>4150</v>
      </c>
      <c r="M1100" t="s">
        <v>4030</v>
      </c>
      <c r="N1100" t="s">
        <v>4532</v>
      </c>
      <c r="P1100" t="s">
        <v>4980</v>
      </c>
      <c r="Q1100" t="s">
        <v>4981</v>
      </c>
      <c r="R1100" t="s">
        <v>4005</v>
      </c>
      <c r="S1100">
        <v>3001717</v>
      </c>
      <c r="T1100" t="s">
        <v>5900</v>
      </c>
      <c r="V1100" t="s">
        <v>5901</v>
      </c>
      <c r="W1100" t="s">
        <v>3988</v>
      </c>
      <c r="X1100" s="328">
        <v>630000</v>
      </c>
      <c r="Y1100" s="328">
        <v>161.24</v>
      </c>
      <c r="Z1100" s="328">
        <v>1696.73</v>
      </c>
      <c r="AA1100" s="328">
        <v>630000</v>
      </c>
      <c r="AB1100">
        <v>318</v>
      </c>
      <c r="AC1100" s="331">
        <v>45202.767171180552</v>
      </c>
      <c r="AD1100" s="390">
        <v>1</v>
      </c>
      <c r="AE1100" s="330">
        <f>IF(W1100="COP",(X1100*AD1100),IF(W1100="NOK",((Z1100*AD1100)*Tasas!$H$42),IF('GL MEN'!W1100="EUR",(('GL MEN'!Z1100*'GL MEN'!AD1100)*Tasas!$H$42),IF('GL MEN'!W1100="USD",(('GL MEN'!Z1100*'GL MEN'!AD1100)*Tasas!$H$42),0))))</f>
        <v>630000</v>
      </c>
      <c r="AF1100" s="319" t="s">
        <v>3875</v>
      </c>
      <c r="AG1100" s="319">
        <v>2</v>
      </c>
      <c r="AH1100" s="319" t="str">
        <f t="shared" si="34"/>
        <v>6</v>
      </c>
      <c r="AI1100" s="319" t="str">
        <f t="shared" si="35"/>
        <v>URR</v>
      </c>
    </row>
    <row r="1101" spans="1:35" x14ac:dyDescent="0.25">
      <c r="A1101">
        <v>1100</v>
      </c>
      <c r="B1101" t="s">
        <v>3811</v>
      </c>
      <c r="C1101" t="s">
        <v>4259</v>
      </c>
      <c r="D1101" t="s">
        <v>4669</v>
      </c>
      <c r="E1101" t="s">
        <v>4922</v>
      </c>
      <c r="F1101" t="s">
        <v>4740</v>
      </c>
      <c r="G1101" t="s">
        <v>4741</v>
      </c>
      <c r="H1101">
        <v>6304876</v>
      </c>
      <c r="I1101">
        <v>202309</v>
      </c>
      <c r="J1101">
        <v>45191</v>
      </c>
      <c r="K1101">
        <v>122536</v>
      </c>
      <c r="L1101" t="s">
        <v>4150</v>
      </c>
      <c r="M1101" t="s">
        <v>5673</v>
      </c>
      <c r="N1101" t="s">
        <v>5674</v>
      </c>
      <c r="P1101" t="s">
        <v>4939</v>
      </c>
      <c r="Q1101" t="s">
        <v>4940</v>
      </c>
      <c r="R1101" t="s">
        <v>4001</v>
      </c>
      <c r="S1101">
        <v>3001577</v>
      </c>
      <c r="T1101" t="s">
        <v>180</v>
      </c>
      <c r="V1101" t="s">
        <v>5816</v>
      </c>
      <c r="W1101" t="s">
        <v>3988</v>
      </c>
      <c r="X1101" s="328">
        <v>768000</v>
      </c>
      <c r="Y1101" s="328">
        <v>196.56</v>
      </c>
      <c r="Z1101" s="328">
        <v>2068.4</v>
      </c>
      <c r="AA1101" s="328">
        <v>768000</v>
      </c>
      <c r="AB1101">
        <v>56</v>
      </c>
      <c r="AC1101" s="331">
        <v>45197.671849768521</v>
      </c>
      <c r="AD1101" s="390">
        <v>1</v>
      </c>
      <c r="AE1101" s="330">
        <f>IF(W1101="COP",(X1101*AD1101),IF(W1101="NOK",((Z1101*AD1101)*Tasas!$H$42),IF('GL MEN'!W1101="EUR",(('GL MEN'!Z1101*'GL MEN'!AD1101)*Tasas!$H$42),IF('GL MEN'!W1101="USD",(('GL MEN'!Z1101*'GL MEN'!AD1101)*Tasas!$H$42),0))))</f>
        <v>768000</v>
      </c>
      <c r="AF1101" s="319" t="s">
        <v>3875</v>
      </c>
      <c r="AG1101" s="319">
        <v>2</v>
      </c>
      <c r="AH1101" s="319" t="str">
        <f t="shared" si="34"/>
        <v>4</v>
      </c>
      <c r="AI1101" s="319" t="str">
        <f t="shared" si="35"/>
        <v>WA</v>
      </c>
    </row>
    <row r="1102" spans="1:35" x14ac:dyDescent="0.25">
      <c r="A1102">
        <v>1101</v>
      </c>
      <c r="B1102" t="s">
        <v>3811</v>
      </c>
      <c r="C1102" t="s">
        <v>3811</v>
      </c>
      <c r="D1102" t="s">
        <v>4669</v>
      </c>
      <c r="E1102" t="s">
        <v>4922</v>
      </c>
      <c r="F1102" t="s">
        <v>4156</v>
      </c>
      <c r="G1102" t="s">
        <v>4157</v>
      </c>
      <c r="H1102">
        <v>11305213</v>
      </c>
      <c r="I1102">
        <v>202309</v>
      </c>
      <c r="J1102">
        <v>45182</v>
      </c>
      <c r="K1102" t="s">
        <v>1269</v>
      </c>
      <c r="L1102" t="s">
        <v>4150</v>
      </c>
      <c r="M1102" t="s">
        <v>4057</v>
      </c>
      <c r="N1102" t="s">
        <v>4541</v>
      </c>
      <c r="P1102" t="s">
        <v>5902</v>
      </c>
      <c r="Q1102" t="s">
        <v>5903</v>
      </c>
      <c r="R1102" t="s">
        <v>4005</v>
      </c>
      <c r="S1102">
        <v>3001717</v>
      </c>
      <c r="T1102" t="s">
        <v>5904</v>
      </c>
      <c r="V1102" t="s">
        <v>5905</v>
      </c>
      <c r="W1102" t="s">
        <v>3988</v>
      </c>
      <c r="X1102" s="328">
        <v>190000</v>
      </c>
      <c r="Y1102" s="328">
        <v>46.42</v>
      </c>
      <c r="Z1102" s="328">
        <v>486.18</v>
      </c>
      <c r="AA1102" s="328">
        <v>190000</v>
      </c>
      <c r="AB1102">
        <v>0</v>
      </c>
      <c r="AC1102" s="331">
        <v>45195.99626605324</v>
      </c>
      <c r="AD1102" s="390">
        <v>1</v>
      </c>
      <c r="AE1102" s="330">
        <f>IF(W1102="COP",(X1102*AD1102),IF(W1102="NOK",((Z1102*AD1102)*Tasas!$H$42),IF('GL MEN'!W1102="EUR",(('GL MEN'!Z1102*'GL MEN'!AD1102)*Tasas!$H$42),IF('GL MEN'!W1102="USD",(('GL MEN'!Z1102*'GL MEN'!AD1102)*Tasas!$H$42),0))))</f>
        <v>190000</v>
      </c>
      <c r="AF1102" s="319" t="s">
        <v>3875</v>
      </c>
      <c r="AG1102" s="319">
        <v>2</v>
      </c>
      <c r="AH1102" s="319" t="str">
        <f t="shared" si="34"/>
        <v>6</v>
      </c>
      <c r="AI1102" s="319" t="str">
        <f t="shared" si="35"/>
        <v>URR</v>
      </c>
    </row>
    <row r="1103" spans="1:35" x14ac:dyDescent="0.25">
      <c r="A1103">
        <v>1102</v>
      </c>
      <c r="B1103" t="s">
        <v>3811</v>
      </c>
      <c r="C1103" t="s">
        <v>3811</v>
      </c>
      <c r="D1103" t="s">
        <v>4669</v>
      </c>
      <c r="E1103" t="s">
        <v>4922</v>
      </c>
      <c r="F1103" t="s">
        <v>4156</v>
      </c>
      <c r="G1103" t="s">
        <v>4157</v>
      </c>
      <c r="H1103">
        <v>11305430</v>
      </c>
      <c r="I1103">
        <v>202309</v>
      </c>
      <c r="J1103">
        <v>45196</v>
      </c>
      <c r="K1103" t="s">
        <v>1269</v>
      </c>
      <c r="L1103" t="s">
        <v>4150</v>
      </c>
      <c r="M1103" t="s">
        <v>4723</v>
      </c>
      <c r="N1103" t="s">
        <v>4724</v>
      </c>
      <c r="P1103" t="s">
        <v>4766</v>
      </c>
      <c r="Q1103" t="s">
        <v>4767</v>
      </c>
      <c r="R1103" t="s">
        <v>4005</v>
      </c>
      <c r="S1103">
        <v>3001717</v>
      </c>
      <c r="T1103" t="s">
        <v>5817</v>
      </c>
      <c r="V1103" t="s">
        <v>5818</v>
      </c>
      <c r="W1103" t="s">
        <v>3988</v>
      </c>
      <c r="X1103" s="328">
        <v>239000</v>
      </c>
      <c r="Y1103" s="328">
        <v>61.17</v>
      </c>
      <c r="Z1103" s="328">
        <v>643.67999999999995</v>
      </c>
      <c r="AA1103" s="328">
        <v>239000</v>
      </c>
      <c r="AB1103">
        <v>147</v>
      </c>
      <c r="AC1103" s="331">
        <v>45202.813039120367</v>
      </c>
      <c r="AD1103" s="390">
        <v>1</v>
      </c>
      <c r="AE1103" s="330">
        <f>IF(W1103="COP",(X1103*AD1103),IF(W1103="NOK",((Z1103*AD1103)*Tasas!$H$42),IF('GL MEN'!W1103="EUR",(('GL MEN'!Z1103*'GL MEN'!AD1103)*Tasas!$H$42),IF('GL MEN'!W1103="USD",(('GL MEN'!Z1103*'GL MEN'!AD1103)*Tasas!$H$42),0))))</f>
        <v>239000</v>
      </c>
      <c r="AF1103" s="319" t="s">
        <v>3875</v>
      </c>
      <c r="AG1103" s="319">
        <v>2</v>
      </c>
      <c r="AH1103" s="319" t="str">
        <f t="shared" si="34"/>
        <v>6</v>
      </c>
      <c r="AI1103" s="319" t="str">
        <f t="shared" si="35"/>
        <v>URR</v>
      </c>
    </row>
    <row r="1104" spans="1:35" x14ac:dyDescent="0.25">
      <c r="A1104">
        <v>1103</v>
      </c>
      <c r="B1104" t="s">
        <v>3811</v>
      </c>
      <c r="C1104" t="s">
        <v>3811</v>
      </c>
      <c r="D1104" t="s">
        <v>4669</v>
      </c>
      <c r="E1104" t="s">
        <v>4922</v>
      </c>
      <c r="F1104" t="s">
        <v>4156</v>
      </c>
      <c r="G1104" t="s">
        <v>4157</v>
      </c>
      <c r="H1104">
        <v>11305205</v>
      </c>
      <c r="I1104">
        <v>202309</v>
      </c>
      <c r="J1104">
        <v>45182</v>
      </c>
      <c r="K1104" t="s">
        <v>1269</v>
      </c>
      <c r="L1104" t="s">
        <v>4150</v>
      </c>
      <c r="M1104" t="s">
        <v>4544</v>
      </c>
      <c r="N1104" t="s">
        <v>4545</v>
      </c>
      <c r="P1104" t="s">
        <v>5902</v>
      </c>
      <c r="Q1104" t="s">
        <v>5903</v>
      </c>
      <c r="R1104" t="s">
        <v>4005</v>
      </c>
      <c r="S1104">
        <v>3001717</v>
      </c>
      <c r="T1104" t="s">
        <v>5906</v>
      </c>
      <c r="V1104" t="s">
        <v>5907</v>
      </c>
      <c r="W1104" t="s">
        <v>3988</v>
      </c>
      <c r="X1104" s="328">
        <v>190000</v>
      </c>
      <c r="Y1104" s="328">
        <v>46.42</v>
      </c>
      <c r="Z1104" s="328">
        <v>486.18</v>
      </c>
      <c r="AA1104" s="328">
        <v>190000</v>
      </c>
      <c r="AB1104">
        <v>0</v>
      </c>
      <c r="AC1104" s="331">
        <v>45195.953438738426</v>
      </c>
      <c r="AD1104" s="390">
        <v>1</v>
      </c>
      <c r="AE1104" s="330">
        <f>IF(W1104="COP",(X1104*AD1104),IF(W1104="NOK",((Z1104*AD1104)*Tasas!$H$42),IF('GL MEN'!W1104="EUR",(('GL MEN'!Z1104*'GL MEN'!AD1104)*Tasas!$H$42),IF('GL MEN'!W1104="USD",(('GL MEN'!Z1104*'GL MEN'!AD1104)*Tasas!$H$42),0))))</f>
        <v>190000</v>
      </c>
      <c r="AF1104" s="319" t="s">
        <v>3875</v>
      </c>
      <c r="AG1104" s="319">
        <v>2</v>
      </c>
      <c r="AH1104" s="319" t="str">
        <f t="shared" si="34"/>
        <v>6</v>
      </c>
      <c r="AI1104" s="319" t="str">
        <f t="shared" si="35"/>
        <v>URR</v>
      </c>
    </row>
    <row r="1105" spans="1:35" x14ac:dyDescent="0.25">
      <c r="A1105">
        <v>1104</v>
      </c>
      <c r="B1105" t="s">
        <v>3811</v>
      </c>
      <c r="C1105" t="s">
        <v>4259</v>
      </c>
      <c r="D1105" t="s">
        <v>4669</v>
      </c>
      <c r="E1105" t="s">
        <v>4922</v>
      </c>
      <c r="F1105" t="s">
        <v>4740</v>
      </c>
      <c r="G1105" t="s">
        <v>4741</v>
      </c>
      <c r="H1105">
        <v>6304969</v>
      </c>
      <c r="I1105">
        <v>202309</v>
      </c>
      <c r="J1105">
        <v>45196</v>
      </c>
      <c r="K1105">
        <v>138103</v>
      </c>
      <c r="L1105" t="s">
        <v>4150</v>
      </c>
      <c r="M1105" t="s">
        <v>4873</v>
      </c>
      <c r="N1105" t="s">
        <v>4874</v>
      </c>
      <c r="P1105" t="s">
        <v>4936</v>
      </c>
      <c r="Q1105" t="s">
        <v>4937</v>
      </c>
      <c r="R1105" t="s">
        <v>4041</v>
      </c>
      <c r="S1105">
        <v>3001582</v>
      </c>
      <c r="T1105" t="s">
        <v>180</v>
      </c>
      <c r="V1105" t="s">
        <v>5908</v>
      </c>
      <c r="W1105" t="s">
        <v>3988</v>
      </c>
      <c r="X1105" s="328">
        <v>507000</v>
      </c>
      <c r="Y1105" s="328">
        <v>129.76</v>
      </c>
      <c r="Z1105" s="328">
        <v>1365.47</v>
      </c>
      <c r="AA1105" s="328">
        <v>507000</v>
      </c>
      <c r="AB1105">
        <v>0</v>
      </c>
      <c r="AC1105" s="331">
        <v>45199.736253668983</v>
      </c>
      <c r="AD1105" s="390">
        <v>1</v>
      </c>
      <c r="AE1105" s="330">
        <f>IF(W1105="COP",(X1105*AD1105),IF(W1105="NOK",((Z1105*AD1105)*Tasas!$H$42),IF('GL MEN'!W1105="EUR",(('GL MEN'!Z1105*'GL MEN'!AD1105)*Tasas!$H$42),IF('GL MEN'!W1105="USD",(('GL MEN'!Z1105*'GL MEN'!AD1105)*Tasas!$H$42),0))))</f>
        <v>507000</v>
      </c>
      <c r="AF1105" s="319" t="s">
        <v>3902</v>
      </c>
      <c r="AG1105" s="319">
        <v>2</v>
      </c>
      <c r="AH1105" s="319" t="str">
        <f t="shared" si="34"/>
        <v>4</v>
      </c>
      <c r="AI1105" s="319" t="str">
        <f t="shared" si="35"/>
        <v>WA</v>
      </c>
    </row>
    <row r="1106" spans="1:35" x14ac:dyDescent="0.25">
      <c r="A1106">
        <v>1105</v>
      </c>
      <c r="B1106" t="s">
        <v>3811</v>
      </c>
      <c r="C1106" t="s">
        <v>4155</v>
      </c>
      <c r="D1106" t="s">
        <v>4669</v>
      </c>
      <c r="E1106" t="s">
        <v>4922</v>
      </c>
      <c r="F1106" t="s">
        <v>4156</v>
      </c>
      <c r="G1106" t="s">
        <v>4157</v>
      </c>
      <c r="H1106">
        <v>11305717</v>
      </c>
      <c r="I1106">
        <v>202309</v>
      </c>
      <c r="J1106">
        <v>45196</v>
      </c>
      <c r="K1106">
        <v>136577</v>
      </c>
      <c r="L1106" t="s">
        <v>4150</v>
      </c>
      <c r="M1106" t="s">
        <v>5822</v>
      </c>
      <c r="N1106" t="s">
        <v>5823</v>
      </c>
      <c r="P1106" t="s">
        <v>5824</v>
      </c>
      <c r="Q1106" t="s">
        <v>5825</v>
      </c>
      <c r="R1106" t="s">
        <v>4005</v>
      </c>
      <c r="S1106">
        <v>3001717</v>
      </c>
      <c r="T1106" t="s">
        <v>180</v>
      </c>
      <c r="V1106" t="s">
        <v>5826</v>
      </c>
      <c r="W1106" t="s">
        <v>3988</v>
      </c>
      <c r="X1106" s="328">
        <v>123261</v>
      </c>
      <c r="Y1106" s="328">
        <v>31.55</v>
      </c>
      <c r="Z1106" s="328">
        <v>331.97</v>
      </c>
      <c r="AA1106" s="328">
        <v>123261</v>
      </c>
      <c r="AB1106">
        <v>147</v>
      </c>
      <c r="AC1106" s="331">
        <v>45205.03510015046</v>
      </c>
      <c r="AD1106" s="390">
        <v>1</v>
      </c>
      <c r="AE1106" s="330">
        <f>IF(W1106="COP",(X1106*AD1106),IF(W1106="NOK",((Z1106*AD1106)*Tasas!$H$42),IF('GL MEN'!W1106="EUR",(('GL MEN'!Z1106*'GL MEN'!AD1106)*Tasas!$H$42),IF('GL MEN'!W1106="USD",(('GL MEN'!Z1106*'GL MEN'!AD1106)*Tasas!$H$42),0))))</f>
        <v>123261</v>
      </c>
      <c r="AF1106" s="319" t="s">
        <v>3875</v>
      </c>
      <c r="AG1106" s="319">
        <v>2</v>
      </c>
      <c r="AH1106" s="319" t="str">
        <f t="shared" si="34"/>
        <v>6</v>
      </c>
      <c r="AI1106" s="319" t="str">
        <f t="shared" si="35"/>
        <v>URR</v>
      </c>
    </row>
    <row r="1107" spans="1:35" x14ac:dyDescent="0.25">
      <c r="A1107">
        <v>1106</v>
      </c>
      <c r="B1107" t="s">
        <v>3811</v>
      </c>
      <c r="C1107" t="s">
        <v>3811</v>
      </c>
      <c r="D1107" t="s">
        <v>4669</v>
      </c>
      <c r="E1107" t="s">
        <v>4922</v>
      </c>
      <c r="F1107" t="s">
        <v>4774</v>
      </c>
      <c r="G1107" t="s">
        <v>4775</v>
      </c>
      <c r="H1107">
        <v>11305322</v>
      </c>
      <c r="I1107">
        <v>202309</v>
      </c>
      <c r="J1107">
        <v>45182</v>
      </c>
      <c r="K1107">
        <v>126834</v>
      </c>
      <c r="L1107" t="s">
        <v>4150</v>
      </c>
      <c r="M1107" t="s">
        <v>4052</v>
      </c>
      <c r="N1107" t="s">
        <v>4883</v>
      </c>
      <c r="P1107" t="s">
        <v>4980</v>
      </c>
      <c r="Q1107" t="s">
        <v>4981</v>
      </c>
      <c r="R1107" t="s">
        <v>4005</v>
      </c>
      <c r="S1107">
        <v>3001717</v>
      </c>
      <c r="T1107" t="s">
        <v>180</v>
      </c>
      <c r="V1107" t="s">
        <v>5909</v>
      </c>
      <c r="W1107" t="s">
        <v>3988</v>
      </c>
      <c r="X1107" s="328">
        <v>-1190000</v>
      </c>
      <c r="Y1107" s="328">
        <v>-295.17</v>
      </c>
      <c r="Z1107" s="328">
        <v>-3009.6</v>
      </c>
      <c r="AA1107" s="328">
        <v>-1190000</v>
      </c>
      <c r="AB1107">
        <v>318</v>
      </c>
      <c r="AC1107" s="331">
        <v>45198.005579710647</v>
      </c>
      <c r="AD1107" s="390">
        <v>1</v>
      </c>
      <c r="AE1107" s="330">
        <f>IF(W1107="COP",(X1107*AD1107),IF(W1107="NOK",((Z1107*AD1107)*Tasas!$H$42),IF('GL MEN'!W1107="EUR",(('GL MEN'!Z1107*'GL MEN'!AD1107)*Tasas!$H$42),IF('GL MEN'!W1107="USD",(('GL MEN'!Z1107*'GL MEN'!AD1107)*Tasas!$H$42),0))))</f>
        <v>-1190000</v>
      </c>
      <c r="AF1107" s="319" t="s">
        <v>3875</v>
      </c>
      <c r="AG1107" s="319">
        <v>2</v>
      </c>
      <c r="AH1107" s="319" t="str">
        <f t="shared" si="34"/>
        <v>6</v>
      </c>
      <c r="AI1107" s="319" t="str">
        <f t="shared" si="35"/>
        <v>URR</v>
      </c>
    </row>
    <row r="1108" spans="1:35" x14ac:dyDescent="0.25">
      <c r="A1108">
        <v>1107</v>
      </c>
      <c r="B1108" t="s">
        <v>3811</v>
      </c>
      <c r="C1108" t="s">
        <v>3811</v>
      </c>
      <c r="D1108" t="s">
        <v>4669</v>
      </c>
      <c r="E1108" t="s">
        <v>4922</v>
      </c>
      <c r="F1108" t="s">
        <v>4774</v>
      </c>
      <c r="G1108" t="s">
        <v>4775</v>
      </c>
      <c r="H1108">
        <v>11305321</v>
      </c>
      <c r="I1108">
        <v>202309</v>
      </c>
      <c r="J1108">
        <v>45182</v>
      </c>
      <c r="K1108">
        <v>126834</v>
      </c>
      <c r="L1108" t="s">
        <v>4150</v>
      </c>
      <c r="M1108" t="s">
        <v>4052</v>
      </c>
      <c r="N1108" t="s">
        <v>4883</v>
      </c>
      <c r="P1108" t="s">
        <v>4980</v>
      </c>
      <c r="Q1108" t="s">
        <v>4981</v>
      </c>
      <c r="R1108" t="s">
        <v>4005</v>
      </c>
      <c r="S1108">
        <v>3001717</v>
      </c>
      <c r="T1108" t="s">
        <v>180</v>
      </c>
      <c r="V1108" t="s">
        <v>5910</v>
      </c>
      <c r="W1108" t="s">
        <v>3988</v>
      </c>
      <c r="X1108" s="328">
        <v>-1610000</v>
      </c>
      <c r="Y1108" s="328">
        <v>-399.34</v>
      </c>
      <c r="Z1108" s="328">
        <v>-4071.8</v>
      </c>
      <c r="AA1108" s="328">
        <v>-1610000</v>
      </c>
      <c r="AB1108">
        <v>318</v>
      </c>
      <c r="AC1108" s="331">
        <v>45198.002924652777</v>
      </c>
      <c r="AD1108" s="390">
        <v>1</v>
      </c>
      <c r="AE1108" s="330">
        <f>IF(W1108="COP",(X1108*AD1108),IF(W1108="NOK",((Z1108*AD1108)*Tasas!$H$42),IF('GL MEN'!W1108="EUR",(('GL MEN'!Z1108*'GL MEN'!AD1108)*Tasas!$H$42),IF('GL MEN'!W1108="USD",(('GL MEN'!Z1108*'GL MEN'!AD1108)*Tasas!$H$42),0))))</f>
        <v>-1610000</v>
      </c>
      <c r="AF1108" s="319" t="s">
        <v>3875</v>
      </c>
      <c r="AG1108" s="319">
        <v>2</v>
      </c>
      <c r="AH1108" s="319" t="str">
        <f t="shared" si="34"/>
        <v>6</v>
      </c>
      <c r="AI1108" s="319" t="str">
        <f t="shared" si="35"/>
        <v>URR</v>
      </c>
    </row>
    <row r="1109" spans="1:35" x14ac:dyDescent="0.25">
      <c r="A1109">
        <v>1108</v>
      </c>
      <c r="B1109" t="s">
        <v>3811</v>
      </c>
      <c r="C1109" t="s">
        <v>4259</v>
      </c>
      <c r="D1109" t="s">
        <v>4669</v>
      </c>
      <c r="E1109" t="s">
        <v>5911</v>
      </c>
      <c r="F1109" t="s">
        <v>4740</v>
      </c>
      <c r="G1109" t="s">
        <v>4741</v>
      </c>
      <c r="H1109">
        <v>6305204</v>
      </c>
      <c r="I1109">
        <v>202309</v>
      </c>
      <c r="J1109">
        <v>45198</v>
      </c>
      <c r="K1109">
        <v>122536</v>
      </c>
      <c r="L1109" t="s">
        <v>4150</v>
      </c>
      <c r="M1109" t="s">
        <v>4052</v>
      </c>
      <c r="N1109" t="s">
        <v>4883</v>
      </c>
      <c r="P1109" t="s">
        <v>5912</v>
      </c>
      <c r="Q1109" t="s">
        <v>5913</v>
      </c>
      <c r="R1109" t="s">
        <v>4041</v>
      </c>
      <c r="S1109">
        <v>3001582</v>
      </c>
      <c r="T1109" t="s">
        <v>180</v>
      </c>
      <c r="V1109" t="s">
        <v>5914</v>
      </c>
      <c r="W1109" t="s">
        <v>3988</v>
      </c>
      <c r="X1109" s="328">
        <v>16098148</v>
      </c>
      <c r="Y1109" s="328">
        <v>4074.28</v>
      </c>
      <c r="Z1109" s="328">
        <v>41542.239999999998</v>
      </c>
      <c r="AA1109" s="328">
        <v>16098148</v>
      </c>
      <c r="AB1109">
        <v>0</v>
      </c>
      <c r="AC1109" s="331">
        <v>45203.034363506944</v>
      </c>
      <c r="AD1109" s="390">
        <v>1</v>
      </c>
      <c r="AE1109" s="330">
        <f>IF(W1109="COP",(X1109*AD1109),IF(W1109="NOK",((Z1109*AD1109)*Tasas!$H$42),IF('GL MEN'!W1109="EUR",(('GL MEN'!Z1109*'GL MEN'!AD1109)*Tasas!$H$42),IF('GL MEN'!W1109="USD",(('GL MEN'!Z1109*'GL MEN'!AD1109)*Tasas!$H$42),0))))</f>
        <v>16098148</v>
      </c>
      <c r="AF1109" s="319" t="s">
        <v>3902</v>
      </c>
      <c r="AG1109" s="319">
        <v>2</v>
      </c>
      <c r="AH1109" s="319" t="str">
        <f t="shared" si="34"/>
        <v>4</v>
      </c>
      <c r="AI1109" s="319" t="str">
        <f t="shared" si="35"/>
        <v>WA</v>
      </c>
    </row>
    <row r="1110" spans="1:35" x14ac:dyDescent="0.25">
      <c r="A1110">
        <v>1109</v>
      </c>
      <c r="B1110" t="s">
        <v>3811</v>
      </c>
      <c r="C1110" t="s">
        <v>4672</v>
      </c>
      <c r="D1110" t="s">
        <v>4669</v>
      </c>
      <c r="E1110" t="s">
        <v>5915</v>
      </c>
      <c r="F1110" t="s">
        <v>4673</v>
      </c>
      <c r="G1110" t="s">
        <v>4674</v>
      </c>
      <c r="H1110">
        <v>13301160</v>
      </c>
      <c r="I1110">
        <v>202309</v>
      </c>
      <c r="J1110">
        <v>45177</v>
      </c>
      <c r="K1110" t="s">
        <v>4675</v>
      </c>
      <c r="L1110" t="s">
        <v>4150</v>
      </c>
      <c r="M1110" t="s">
        <v>5659</v>
      </c>
      <c r="N1110" t="s">
        <v>5660</v>
      </c>
      <c r="P1110" t="s">
        <v>5626</v>
      </c>
      <c r="Q1110" t="s">
        <v>5627</v>
      </c>
      <c r="R1110" t="s">
        <v>4041</v>
      </c>
      <c r="S1110">
        <v>3001582</v>
      </c>
      <c r="T1110" t="s">
        <v>180</v>
      </c>
      <c r="V1110" t="s">
        <v>5916</v>
      </c>
      <c r="W1110" t="s">
        <v>3988</v>
      </c>
      <c r="X1110" s="328">
        <v>205875</v>
      </c>
      <c r="Y1110" s="328">
        <v>50.3</v>
      </c>
      <c r="Z1110" s="328">
        <v>526.79999999999995</v>
      </c>
      <c r="AA1110" s="328">
        <v>205875</v>
      </c>
      <c r="AB1110">
        <v>316</v>
      </c>
      <c r="AC1110" s="331">
        <v>45184.902461261576</v>
      </c>
      <c r="AD1110" s="390">
        <v>1</v>
      </c>
      <c r="AE1110" s="330">
        <f>IF(W1110="COP",(X1110*AD1110),IF(W1110="NOK",((Z1110*AD1110)*Tasas!$H$42),IF('GL MEN'!W1110="EUR",(('GL MEN'!Z1110*'GL MEN'!AD1110)*Tasas!$H$42),IF('GL MEN'!W1110="USD",(('GL MEN'!Z1110*'GL MEN'!AD1110)*Tasas!$H$42),0))))</f>
        <v>205875</v>
      </c>
      <c r="AF1110" s="319" t="s">
        <v>3902</v>
      </c>
      <c r="AG1110" s="319">
        <v>2</v>
      </c>
      <c r="AH1110" s="319" t="str">
        <f t="shared" si="34"/>
        <v>4</v>
      </c>
      <c r="AI1110" s="319" t="str">
        <f t="shared" si="35"/>
        <v>WA</v>
      </c>
    </row>
    <row r="1111" spans="1:35" x14ac:dyDescent="0.25">
      <c r="A1111">
        <v>1110</v>
      </c>
      <c r="B1111" t="s">
        <v>3811</v>
      </c>
      <c r="C1111" t="s">
        <v>4672</v>
      </c>
      <c r="D1111" t="s">
        <v>4669</v>
      </c>
      <c r="E1111" t="s">
        <v>5915</v>
      </c>
      <c r="F1111" t="s">
        <v>4673</v>
      </c>
      <c r="G1111" t="s">
        <v>4674</v>
      </c>
      <c r="H1111">
        <v>13301160</v>
      </c>
      <c r="I1111">
        <v>202309</v>
      </c>
      <c r="J1111">
        <v>45177</v>
      </c>
      <c r="K1111" t="s">
        <v>4675</v>
      </c>
      <c r="L1111" t="s">
        <v>4150</v>
      </c>
      <c r="M1111" t="s">
        <v>5659</v>
      </c>
      <c r="N1111" t="s">
        <v>5660</v>
      </c>
      <c r="P1111" t="s">
        <v>5626</v>
      </c>
      <c r="Q1111" t="s">
        <v>5627</v>
      </c>
      <c r="R1111" t="s">
        <v>4041</v>
      </c>
      <c r="S1111">
        <v>3001582</v>
      </c>
      <c r="T1111" t="s">
        <v>180</v>
      </c>
      <c r="V1111" t="s">
        <v>5916</v>
      </c>
      <c r="W1111" t="s">
        <v>3988</v>
      </c>
      <c r="X1111" s="328">
        <v>206</v>
      </c>
      <c r="Y1111" s="328">
        <v>0.05</v>
      </c>
      <c r="Z1111" s="328">
        <v>0.53</v>
      </c>
      <c r="AA1111" s="328">
        <v>206</v>
      </c>
      <c r="AB1111">
        <v>0</v>
      </c>
      <c r="AC1111" s="331">
        <v>45184.902461458332</v>
      </c>
      <c r="AD1111" s="390">
        <v>1</v>
      </c>
      <c r="AE1111" s="330">
        <f>IF(W1111="COP",(X1111*AD1111),IF(W1111="NOK",((Z1111*AD1111)*Tasas!$H$42),IF('GL MEN'!W1111="EUR",(('GL MEN'!Z1111*'GL MEN'!AD1111)*Tasas!$H$42),IF('GL MEN'!W1111="USD",(('GL MEN'!Z1111*'GL MEN'!AD1111)*Tasas!$H$42),0))))</f>
        <v>206</v>
      </c>
      <c r="AF1111" s="319" t="s">
        <v>3902</v>
      </c>
      <c r="AG1111" s="319">
        <v>2</v>
      </c>
      <c r="AH1111" s="319" t="str">
        <f t="shared" si="34"/>
        <v>4</v>
      </c>
      <c r="AI1111" s="319" t="str">
        <f t="shared" si="35"/>
        <v>WA</v>
      </c>
    </row>
    <row r="1112" spans="1:35" x14ac:dyDescent="0.25">
      <c r="A1112">
        <v>1111</v>
      </c>
      <c r="B1112" t="s">
        <v>3811</v>
      </c>
      <c r="C1112" t="s">
        <v>4672</v>
      </c>
      <c r="D1112" t="s">
        <v>4669</v>
      </c>
      <c r="E1112" t="s">
        <v>5915</v>
      </c>
      <c r="F1112" t="s">
        <v>4673</v>
      </c>
      <c r="G1112" t="s">
        <v>4674</v>
      </c>
      <c r="H1112">
        <v>13301160</v>
      </c>
      <c r="I1112">
        <v>202309</v>
      </c>
      <c r="J1112">
        <v>45177</v>
      </c>
      <c r="K1112" t="s">
        <v>4675</v>
      </c>
      <c r="L1112" t="s">
        <v>4150</v>
      </c>
      <c r="M1112" t="s">
        <v>5659</v>
      </c>
      <c r="N1112" t="s">
        <v>5660</v>
      </c>
      <c r="P1112" t="s">
        <v>5626</v>
      </c>
      <c r="Q1112" t="s">
        <v>5627</v>
      </c>
      <c r="R1112" t="s">
        <v>4041</v>
      </c>
      <c r="S1112">
        <v>3001582</v>
      </c>
      <c r="T1112" t="s">
        <v>180</v>
      </c>
      <c r="V1112" t="s">
        <v>5917</v>
      </c>
      <c r="W1112" t="s">
        <v>3988</v>
      </c>
      <c r="X1112" s="328">
        <v>152439</v>
      </c>
      <c r="Y1112" s="328">
        <v>37.24</v>
      </c>
      <c r="Z1112" s="328">
        <v>390.07</v>
      </c>
      <c r="AA1112" s="328">
        <v>152439</v>
      </c>
      <c r="AB1112">
        <v>316</v>
      </c>
      <c r="AC1112" s="331">
        <v>45184.902461805556</v>
      </c>
      <c r="AD1112" s="390">
        <v>1</v>
      </c>
      <c r="AE1112" s="330">
        <f>IF(W1112="COP",(X1112*AD1112),IF(W1112="NOK",((Z1112*AD1112)*Tasas!$H$42),IF('GL MEN'!W1112="EUR",(('GL MEN'!Z1112*'GL MEN'!AD1112)*Tasas!$H$42),IF('GL MEN'!W1112="USD",(('GL MEN'!Z1112*'GL MEN'!AD1112)*Tasas!$H$42),0))))</f>
        <v>152439</v>
      </c>
      <c r="AF1112" s="319" t="s">
        <v>3902</v>
      </c>
      <c r="AG1112" s="319">
        <v>2</v>
      </c>
      <c r="AH1112" s="319" t="str">
        <f t="shared" si="34"/>
        <v>4</v>
      </c>
      <c r="AI1112" s="319" t="str">
        <f t="shared" si="35"/>
        <v>WA</v>
      </c>
    </row>
    <row r="1113" spans="1:35" x14ac:dyDescent="0.25">
      <c r="A1113">
        <v>1112</v>
      </c>
      <c r="B1113" t="s">
        <v>3811</v>
      </c>
      <c r="C1113" t="s">
        <v>4672</v>
      </c>
      <c r="D1113" t="s">
        <v>4669</v>
      </c>
      <c r="E1113" t="s">
        <v>5915</v>
      </c>
      <c r="F1113" t="s">
        <v>4673</v>
      </c>
      <c r="G1113" t="s">
        <v>4674</v>
      </c>
      <c r="H1113">
        <v>13301160</v>
      </c>
      <c r="I1113">
        <v>202309</v>
      </c>
      <c r="J1113">
        <v>45177</v>
      </c>
      <c r="K1113" t="s">
        <v>4675</v>
      </c>
      <c r="L1113" t="s">
        <v>4150</v>
      </c>
      <c r="M1113" t="s">
        <v>5659</v>
      </c>
      <c r="N1113" t="s">
        <v>5660</v>
      </c>
      <c r="P1113" t="s">
        <v>5626</v>
      </c>
      <c r="Q1113" t="s">
        <v>5627</v>
      </c>
      <c r="R1113" t="s">
        <v>4041</v>
      </c>
      <c r="S1113">
        <v>3001582</v>
      </c>
      <c r="T1113" t="s">
        <v>180</v>
      </c>
      <c r="V1113" t="s">
        <v>5917</v>
      </c>
      <c r="W1113" t="s">
        <v>3988</v>
      </c>
      <c r="X1113" s="328">
        <v>152</v>
      </c>
      <c r="Y1113" s="328">
        <v>0.04</v>
      </c>
      <c r="Z1113" s="328">
        <v>0.39</v>
      </c>
      <c r="AA1113" s="328">
        <v>152</v>
      </c>
      <c r="AB1113">
        <v>0</v>
      </c>
      <c r="AC1113" s="331">
        <v>45184.902461805556</v>
      </c>
      <c r="AD1113" s="390">
        <v>1</v>
      </c>
      <c r="AE1113" s="330">
        <f>IF(W1113="COP",(X1113*AD1113),IF(W1113="NOK",((Z1113*AD1113)*Tasas!$H$42),IF('GL MEN'!W1113="EUR",(('GL MEN'!Z1113*'GL MEN'!AD1113)*Tasas!$H$42),IF('GL MEN'!W1113="USD",(('GL MEN'!Z1113*'GL MEN'!AD1113)*Tasas!$H$42),0))))</f>
        <v>152</v>
      </c>
      <c r="AF1113" s="319" t="s">
        <v>3902</v>
      </c>
      <c r="AG1113" s="319">
        <v>2</v>
      </c>
      <c r="AH1113" s="319" t="str">
        <f t="shared" si="34"/>
        <v>4</v>
      </c>
      <c r="AI1113" s="319" t="str">
        <f t="shared" si="35"/>
        <v>WA</v>
      </c>
    </row>
    <row r="1114" spans="1:35" x14ac:dyDescent="0.25">
      <c r="A1114">
        <v>1113</v>
      </c>
      <c r="B1114" t="s">
        <v>3811</v>
      </c>
      <c r="C1114" t="s">
        <v>4224</v>
      </c>
      <c r="D1114" t="s">
        <v>4669</v>
      </c>
      <c r="E1114" t="s">
        <v>4984</v>
      </c>
      <c r="F1114" t="s">
        <v>5436</v>
      </c>
      <c r="G1114" t="s">
        <v>5437</v>
      </c>
      <c r="H1114">
        <v>3300881</v>
      </c>
      <c r="I1114">
        <v>202309</v>
      </c>
      <c r="J1114">
        <v>45197</v>
      </c>
      <c r="K1114" t="s">
        <v>5438</v>
      </c>
      <c r="L1114" t="s">
        <v>4150</v>
      </c>
      <c r="M1114">
        <v>124677</v>
      </c>
      <c r="N1114" t="s">
        <v>4225</v>
      </c>
      <c r="P1114" t="s">
        <v>4988</v>
      </c>
      <c r="Q1114" t="s">
        <v>4989</v>
      </c>
      <c r="R1114" t="s">
        <v>4008</v>
      </c>
      <c r="S1114">
        <v>3001812</v>
      </c>
      <c r="T1114" t="s">
        <v>180</v>
      </c>
      <c r="V1114" t="s">
        <v>5918</v>
      </c>
      <c r="W1114" t="s">
        <v>3988</v>
      </c>
      <c r="X1114" s="328">
        <v>1650000</v>
      </c>
      <c r="Y1114" s="328">
        <v>403.06</v>
      </c>
      <c r="Z1114" s="328">
        <v>4241.37</v>
      </c>
      <c r="AA1114" s="328">
        <v>1650000</v>
      </c>
      <c r="AB1114">
        <v>306</v>
      </c>
      <c r="AC1114" s="331">
        <v>45202.975552777774</v>
      </c>
      <c r="AD1114" s="390">
        <v>1</v>
      </c>
      <c r="AE1114" s="330">
        <f>IF(W1114="COP",(X1114*AD1114),IF(W1114="NOK",((Z1114*AD1114)*Tasas!$H$42),IF('GL MEN'!W1114="EUR",(('GL MEN'!Z1114*'GL MEN'!AD1114)*Tasas!$H$42),IF('GL MEN'!W1114="USD",(('GL MEN'!Z1114*'GL MEN'!AD1114)*Tasas!$H$42),0))))</f>
        <v>1650000</v>
      </c>
      <c r="AF1114" s="319" t="s">
        <v>3875</v>
      </c>
      <c r="AG1114" s="319">
        <v>2</v>
      </c>
      <c r="AH1114" s="319" t="str">
        <f t="shared" si="34"/>
        <v>3</v>
      </c>
      <c r="AI1114" s="319" t="str">
        <f t="shared" si="35"/>
        <v>NE</v>
      </c>
    </row>
    <row r="1115" spans="1:35" x14ac:dyDescent="0.25">
      <c r="A1115">
        <v>1114</v>
      </c>
      <c r="B1115" t="s">
        <v>3811</v>
      </c>
      <c r="C1115" t="s">
        <v>4145</v>
      </c>
      <c r="D1115" t="s">
        <v>4669</v>
      </c>
      <c r="E1115" t="s">
        <v>4984</v>
      </c>
      <c r="F1115" t="s">
        <v>4148</v>
      </c>
      <c r="G1115" t="s">
        <v>4149</v>
      </c>
      <c r="H1115">
        <v>2302563</v>
      </c>
      <c r="I1115">
        <v>202309</v>
      </c>
      <c r="J1115">
        <v>45175</v>
      </c>
      <c r="K1115" t="s">
        <v>4585</v>
      </c>
      <c r="L1115" t="s">
        <v>4150</v>
      </c>
      <c r="M1115">
        <v>124677</v>
      </c>
      <c r="N1115" t="s">
        <v>4225</v>
      </c>
      <c r="P1115" t="s">
        <v>4622</v>
      </c>
      <c r="Q1115" t="s">
        <v>4623</v>
      </c>
      <c r="R1115" t="s">
        <v>4008</v>
      </c>
      <c r="S1115">
        <v>3001812</v>
      </c>
      <c r="T1115" t="s">
        <v>180</v>
      </c>
      <c r="V1115" t="s">
        <v>5919</v>
      </c>
      <c r="W1115" t="s">
        <v>3988</v>
      </c>
      <c r="X1115" s="328">
        <v>7000</v>
      </c>
      <c r="Y1115" s="328">
        <v>1.71</v>
      </c>
      <c r="Z1115" s="328">
        <v>17.95</v>
      </c>
      <c r="AA1115" s="328">
        <v>7000</v>
      </c>
      <c r="AB1115">
        <v>0</v>
      </c>
      <c r="AC1115" s="331">
        <v>45189.895401122689</v>
      </c>
      <c r="AD1115" s="390">
        <v>1</v>
      </c>
      <c r="AE1115" s="330">
        <f>IF(W1115="COP",(X1115*AD1115),IF(W1115="NOK",((Z1115*AD1115)*Tasas!$H$42),IF('GL MEN'!W1115="EUR",(('GL MEN'!Z1115*'GL MEN'!AD1115)*Tasas!$H$42),IF('GL MEN'!W1115="USD",(('GL MEN'!Z1115*'GL MEN'!AD1115)*Tasas!$H$42),0))))</f>
        <v>7000</v>
      </c>
      <c r="AF1115" s="319" t="s">
        <v>3875</v>
      </c>
      <c r="AG1115" s="319">
        <v>2</v>
      </c>
      <c r="AH1115" s="319" t="str">
        <f t="shared" si="34"/>
        <v>3</v>
      </c>
      <c r="AI1115" s="319" t="str">
        <f t="shared" si="35"/>
        <v>NE</v>
      </c>
    </row>
    <row r="1116" spans="1:35" x14ac:dyDescent="0.25">
      <c r="A1116">
        <v>1115</v>
      </c>
      <c r="B1116" t="s">
        <v>3811</v>
      </c>
      <c r="C1116" t="s">
        <v>4145</v>
      </c>
      <c r="D1116" t="s">
        <v>4669</v>
      </c>
      <c r="E1116" t="s">
        <v>4984</v>
      </c>
      <c r="F1116" t="s">
        <v>4148</v>
      </c>
      <c r="G1116" t="s">
        <v>4149</v>
      </c>
      <c r="H1116">
        <v>2302563</v>
      </c>
      <c r="I1116">
        <v>202309</v>
      </c>
      <c r="J1116">
        <v>45175</v>
      </c>
      <c r="K1116" t="s">
        <v>4585</v>
      </c>
      <c r="L1116" t="s">
        <v>4150</v>
      </c>
      <c r="M1116">
        <v>124677</v>
      </c>
      <c r="N1116" t="s">
        <v>4225</v>
      </c>
      <c r="P1116" t="s">
        <v>4622</v>
      </c>
      <c r="Q1116" t="s">
        <v>4623</v>
      </c>
      <c r="R1116" t="s">
        <v>4008</v>
      </c>
      <c r="S1116">
        <v>3001812</v>
      </c>
      <c r="T1116" t="s">
        <v>180</v>
      </c>
      <c r="V1116" t="s">
        <v>5919</v>
      </c>
      <c r="W1116" t="s">
        <v>3988</v>
      </c>
      <c r="X1116" s="328">
        <v>14000</v>
      </c>
      <c r="Y1116" s="328">
        <v>3.43</v>
      </c>
      <c r="Z1116" s="328">
        <v>35.89</v>
      </c>
      <c r="AA1116" s="328">
        <v>14000</v>
      </c>
      <c r="AB1116">
        <v>0</v>
      </c>
      <c r="AC1116" s="331">
        <v>45189.895401307869</v>
      </c>
      <c r="AD1116" s="390">
        <v>1</v>
      </c>
      <c r="AE1116" s="330">
        <f>IF(W1116="COP",(X1116*AD1116),IF(W1116="NOK",((Z1116*AD1116)*Tasas!$H$42),IF('GL MEN'!W1116="EUR",(('GL MEN'!Z1116*'GL MEN'!AD1116)*Tasas!$H$42),IF('GL MEN'!W1116="USD",(('GL MEN'!Z1116*'GL MEN'!AD1116)*Tasas!$H$42),0))))</f>
        <v>14000</v>
      </c>
      <c r="AF1116" s="319" t="s">
        <v>3875</v>
      </c>
      <c r="AG1116" s="319">
        <v>2</v>
      </c>
      <c r="AH1116" s="319" t="str">
        <f t="shared" si="34"/>
        <v>3</v>
      </c>
      <c r="AI1116" s="319" t="str">
        <f t="shared" si="35"/>
        <v>NE</v>
      </c>
    </row>
    <row r="1117" spans="1:35" x14ac:dyDescent="0.25">
      <c r="A1117">
        <v>1116</v>
      </c>
      <c r="B1117" t="s">
        <v>3811</v>
      </c>
      <c r="C1117" t="s">
        <v>4145</v>
      </c>
      <c r="D1117" t="s">
        <v>4669</v>
      </c>
      <c r="E1117" t="s">
        <v>4984</v>
      </c>
      <c r="F1117" t="s">
        <v>4148</v>
      </c>
      <c r="G1117" t="s">
        <v>4149</v>
      </c>
      <c r="H1117">
        <v>2302657</v>
      </c>
      <c r="I1117">
        <v>202309</v>
      </c>
      <c r="J1117">
        <v>45197</v>
      </c>
      <c r="K1117" t="s">
        <v>4585</v>
      </c>
      <c r="L1117" t="s">
        <v>4150</v>
      </c>
      <c r="M1117">
        <v>124677</v>
      </c>
      <c r="N1117" t="s">
        <v>4225</v>
      </c>
      <c r="P1117" t="s">
        <v>4622</v>
      </c>
      <c r="Q1117" t="s">
        <v>4623</v>
      </c>
      <c r="R1117" t="s">
        <v>4008</v>
      </c>
      <c r="S1117">
        <v>3001812</v>
      </c>
      <c r="T1117" t="s">
        <v>180</v>
      </c>
      <c r="V1117" t="s">
        <v>5641</v>
      </c>
      <c r="W1117" t="s">
        <v>3988</v>
      </c>
      <c r="X1117" s="328">
        <v>33000</v>
      </c>
      <c r="Y1117" s="328">
        <v>8.06</v>
      </c>
      <c r="Z1117" s="328">
        <v>84.83</v>
      </c>
      <c r="AA1117" s="328">
        <v>33000</v>
      </c>
      <c r="AB1117">
        <v>0</v>
      </c>
      <c r="AC1117" s="331">
        <v>45201.048595138891</v>
      </c>
      <c r="AD1117" s="390">
        <v>1</v>
      </c>
      <c r="AE1117" s="330">
        <f>IF(W1117="COP",(X1117*AD1117),IF(W1117="NOK",((Z1117*AD1117)*Tasas!$H$42),IF('GL MEN'!W1117="EUR",(('GL MEN'!Z1117*'GL MEN'!AD1117)*Tasas!$H$42),IF('GL MEN'!W1117="USD",(('GL MEN'!Z1117*'GL MEN'!AD1117)*Tasas!$H$42),0))))</f>
        <v>33000</v>
      </c>
      <c r="AF1117" s="319" t="s">
        <v>3875</v>
      </c>
      <c r="AG1117" s="319">
        <v>2</v>
      </c>
      <c r="AH1117" s="319" t="str">
        <f t="shared" si="34"/>
        <v>3</v>
      </c>
      <c r="AI1117" s="319" t="str">
        <f t="shared" si="35"/>
        <v>NE</v>
      </c>
    </row>
    <row r="1118" spans="1:35" x14ac:dyDescent="0.25">
      <c r="A1118">
        <v>1117</v>
      </c>
      <c r="B1118" t="s">
        <v>3811</v>
      </c>
      <c r="C1118" t="s">
        <v>4145</v>
      </c>
      <c r="D1118" t="s">
        <v>4669</v>
      </c>
      <c r="E1118" t="s">
        <v>4984</v>
      </c>
      <c r="F1118" t="s">
        <v>4148</v>
      </c>
      <c r="G1118" t="s">
        <v>4149</v>
      </c>
      <c r="H1118">
        <v>2302657</v>
      </c>
      <c r="I1118">
        <v>202309</v>
      </c>
      <c r="J1118">
        <v>45197</v>
      </c>
      <c r="K1118" t="s">
        <v>4585</v>
      </c>
      <c r="L1118" t="s">
        <v>4150</v>
      </c>
      <c r="M1118">
        <v>124677</v>
      </c>
      <c r="N1118" t="s">
        <v>4225</v>
      </c>
      <c r="P1118" t="s">
        <v>4622</v>
      </c>
      <c r="Q1118" t="s">
        <v>4623</v>
      </c>
      <c r="R1118" t="s">
        <v>4007</v>
      </c>
      <c r="S1118">
        <v>3001734</v>
      </c>
      <c r="T1118" t="s">
        <v>180</v>
      </c>
      <c r="V1118" t="s">
        <v>5641</v>
      </c>
      <c r="W1118" t="s">
        <v>3988</v>
      </c>
      <c r="X1118" s="328">
        <v>95000</v>
      </c>
      <c r="Y1118" s="328">
        <v>23.21</v>
      </c>
      <c r="Z1118" s="328">
        <v>244.2</v>
      </c>
      <c r="AA1118" s="328">
        <v>95000</v>
      </c>
      <c r="AB1118">
        <v>0</v>
      </c>
      <c r="AC1118" s="331">
        <v>45201.048595138891</v>
      </c>
      <c r="AD1118" s="390">
        <v>1</v>
      </c>
      <c r="AE1118" s="330">
        <f>IF(W1118="COP",(X1118*AD1118),IF(W1118="NOK",((Z1118*AD1118)*Tasas!$H$42),IF('GL MEN'!W1118="EUR",(('GL MEN'!Z1118*'GL MEN'!AD1118)*Tasas!$H$42),IF('GL MEN'!W1118="USD",(('GL MEN'!Z1118*'GL MEN'!AD1118)*Tasas!$H$42),0))))</f>
        <v>95000</v>
      </c>
      <c r="AF1118" s="319" t="s">
        <v>3875</v>
      </c>
      <c r="AG1118" s="319">
        <v>2</v>
      </c>
      <c r="AH1118" s="319" t="str">
        <f t="shared" si="34"/>
        <v>2</v>
      </c>
      <c r="AI1118" s="319" t="str">
        <f t="shared" si="35"/>
        <v>CO</v>
      </c>
    </row>
    <row r="1119" spans="1:35" x14ac:dyDescent="0.25">
      <c r="A1119">
        <v>1118</v>
      </c>
      <c r="B1119" t="s">
        <v>3811</v>
      </c>
      <c r="C1119" t="s">
        <v>4145</v>
      </c>
      <c r="D1119" t="s">
        <v>4669</v>
      </c>
      <c r="E1119" t="s">
        <v>4984</v>
      </c>
      <c r="F1119" t="s">
        <v>4148</v>
      </c>
      <c r="G1119" t="s">
        <v>4149</v>
      </c>
      <c r="H1119">
        <v>2302640</v>
      </c>
      <c r="I1119">
        <v>202309</v>
      </c>
      <c r="J1119">
        <v>45191</v>
      </c>
      <c r="K1119">
        <v>10848</v>
      </c>
      <c r="L1119" t="s">
        <v>4150</v>
      </c>
      <c r="M1119">
        <v>124677</v>
      </c>
      <c r="N1119" t="s">
        <v>4225</v>
      </c>
      <c r="P1119" t="s">
        <v>4988</v>
      </c>
      <c r="Q1119" t="s">
        <v>4989</v>
      </c>
      <c r="R1119" t="s">
        <v>4008</v>
      </c>
      <c r="S1119">
        <v>3001812</v>
      </c>
      <c r="T1119" t="s">
        <v>180</v>
      </c>
      <c r="V1119" t="s">
        <v>5920</v>
      </c>
      <c r="W1119" t="s">
        <v>3988</v>
      </c>
      <c r="X1119" s="328">
        <v>1650000</v>
      </c>
      <c r="Y1119" s="328">
        <v>422.3</v>
      </c>
      <c r="Z1119" s="328">
        <v>4443.83</v>
      </c>
      <c r="AA1119" s="328">
        <v>1650000</v>
      </c>
      <c r="AB1119">
        <v>306</v>
      </c>
      <c r="AC1119" s="331">
        <v>45198.816004664353</v>
      </c>
      <c r="AD1119" s="390">
        <v>1</v>
      </c>
      <c r="AE1119" s="330">
        <f>IF(W1119="COP",(X1119*AD1119),IF(W1119="NOK",((Z1119*AD1119)*Tasas!$H$42),IF('GL MEN'!W1119="EUR",(('GL MEN'!Z1119*'GL MEN'!AD1119)*Tasas!$H$42),IF('GL MEN'!W1119="USD",(('GL MEN'!Z1119*'GL MEN'!AD1119)*Tasas!$H$42),0))))</f>
        <v>1650000</v>
      </c>
      <c r="AF1119" s="319" t="s">
        <v>3875</v>
      </c>
      <c r="AG1119" s="319">
        <v>2</v>
      </c>
      <c r="AH1119" s="319" t="str">
        <f t="shared" si="34"/>
        <v>3</v>
      </c>
      <c r="AI1119" s="319" t="str">
        <f t="shared" si="35"/>
        <v>NE</v>
      </c>
    </row>
    <row r="1120" spans="1:35" x14ac:dyDescent="0.25">
      <c r="A1120">
        <v>1119</v>
      </c>
      <c r="B1120" t="s">
        <v>3811</v>
      </c>
      <c r="C1120" t="s">
        <v>4259</v>
      </c>
      <c r="D1120" t="s">
        <v>4669</v>
      </c>
      <c r="E1120" t="s">
        <v>4984</v>
      </c>
      <c r="F1120" t="s">
        <v>4740</v>
      </c>
      <c r="G1120" t="s">
        <v>4741</v>
      </c>
      <c r="H1120">
        <v>6304614</v>
      </c>
      <c r="I1120">
        <v>202309</v>
      </c>
      <c r="J1120">
        <v>45176</v>
      </c>
      <c r="K1120">
        <v>10086</v>
      </c>
      <c r="L1120" t="s">
        <v>4150</v>
      </c>
      <c r="M1120">
        <v>124932</v>
      </c>
      <c r="N1120" t="s">
        <v>5454</v>
      </c>
      <c r="P1120" t="s">
        <v>4622</v>
      </c>
      <c r="Q1120" t="s">
        <v>4623</v>
      </c>
      <c r="R1120" t="s">
        <v>4041</v>
      </c>
      <c r="S1120">
        <v>3001582</v>
      </c>
      <c r="T1120" t="s">
        <v>180</v>
      </c>
      <c r="V1120" t="s">
        <v>5921</v>
      </c>
      <c r="W1120" t="s">
        <v>3988</v>
      </c>
      <c r="X1120" s="328">
        <v>140000</v>
      </c>
      <c r="Y1120" s="328">
        <v>34.200000000000003</v>
      </c>
      <c r="Z1120" s="328">
        <v>358.24</v>
      </c>
      <c r="AA1120" s="328">
        <v>140000</v>
      </c>
      <c r="AB1120">
        <v>0</v>
      </c>
      <c r="AC1120" s="331">
        <v>45183.791659062503</v>
      </c>
      <c r="AD1120" s="390">
        <v>1</v>
      </c>
      <c r="AE1120" s="330">
        <f>IF(W1120="COP",(X1120*AD1120),IF(W1120="NOK",((Z1120*AD1120)*Tasas!$H$42),IF('GL MEN'!W1120="EUR",(('GL MEN'!Z1120*'GL MEN'!AD1120)*Tasas!$H$42),IF('GL MEN'!W1120="USD",(('GL MEN'!Z1120*'GL MEN'!AD1120)*Tasas!$H$42),0))))</f>
        <v>140000</v>
      </c>
      <c r="AF1120" s="319" t="s">
        <v>3902</v>
      </c>
      <c r="AG1120" s="319">
        <v>2</v>
      </c>
      <c r="AH1120" s="319" t="str">
        <f t="shared" si="34"/>
        <v>4</v>
      </c>
      <c r="AI1120" s="319" t="str">
        <f t="shared" si="35"/>
        <v>WA</v>
      </c>
    </row>
    <row r="1121" spans="1:35" x14ac:dyDescent="0.25">
      <c r="A1121">
        <v>1120</v>
      </c>
      <c r="B1121" t="s">
        <v>3811</v>
      </c>
      <c r="C1121" t="s">
        <v>4220</v>
      </c>
      <c r="D1121" t="s">
        <v>4669</v>
      </c>
      <c r="E1121" t="s">
        <v>4984</v>
      </c>
      <c r="F1121" t="s">
        <v>4700</v>
      </c>
      <c r="G1121" t="s">
        <v>4701</v>
      </c>
      <c r="H1121">
        <v>7300897</v>
      </c>
      <c r="I1121">
        <v>202309</v>
      </c>
      <c r="J1121">
        <v>45191</v>
      </c>
      <c r="K1121">
        <v>125062</v>
      </c>
      <c r="L1121" t="s">
        <v>4150</v>
      </c>
      <c r="M1121">
        <v>125336</v>
      </c>
      <c r="N1121" t="s">
        <v>5644</v>
      </c>
      <c r="P1121" t="s">
        <v>4622</v>
      </c>
      <c r="Q1121" t="s">
        <v>4623</v>
      </c>
      <c r="R1121" t="s">
        <v>4041</v>
      </c>
      <c r="S1121">
        <v>3001582</v>
      </c>
      <c r="T1121" t="s">
        <v>180</v>
      </c>
      <c r="V1121" t="s">
        <v>5922</v>
      </c>
      <c r="W1121" t="s">
        <v>3988</v>
      </c>
      <c r="X1121" s="328">
        <v>422000</v>
      </c>
      <c r="Y1121" s="328">
        <v>108.01</v>
      </c>
      <c r="Z1121" s="328">
        <v>1136.54</v>
      </c>
      <c r="AA1121" s="328">
        <v>422000</v>
      </c>
      <c r="AB1121">
        <v>0</v>
      </c>
      <c r="AC1121" s="331">
        <v>45196.947041898151</v>
      </c>
      <c r="AD1121" s="390">
        <v>1</v>
      </c>
      <c r="AE1121" s="330">
        <f>IF(W1121="COP",(X1121*AD1121),IF(W1121="NOK",((Z1121*AD1121)*Tasas!$H$42),IF('GL MEN'!W1121="EUR",(('GL MEN'!Z1121*'GL MEN'!AD1121)*Tasas!$H$42),IF('GL MEN'!W1121="USD",(('GL MEN'!Z1121*'GL MEN'!AD1121)*Tasas!$H$42),0))))</f>
        <v>422000</v>
      </c>
      <c r="AF1121" s="319" t="s">
        <v>3902</v>
      </c>
      <c r="AG1121" s="319">
        <v>2</v>
      </c>
      <c r="AH1121" s="319" t="str">
        <f t="shared" si="34"/>
        <v>4</v>
      </c>
      <c r="AI1121" s="319" t="str">
        <f t="shared" si="35"/>
        <v>WA</v>
      </c>
    </row>
    <row r="1122" spans="1:35" x14ac:dyDescent="0.25">
      <c r="A1122">
        <v>1121</v>
      </c>
      <c r="B1122" t="s">
        <v>3811</v>
      </c>
      <c r="C1122" t="s">
        <v>4672</v>
      </c>
      <c r="D1122" t="s">
        <v>4669</v>
      </c>
      <c r="E1122" t="s">
        <v>4984</v>
      </c>
      <c r="F1122" t="s">
        <v>4673</v>
      </c>
      <c r="G1122" t="s">
        <v>4674</v>
      </c>
      <c r="H1122">
        <v>13301355</v>
      </c>
      <c r="I1122">
        <v>202309</v>
      </c>
      <c r="J1122">
        <v>45198</v>
      </c>
      <c r="K1122" t="s">
        <v>5461</v>
      </c>
      <c r="L1122" t="s">
        <v>4150</v>
      </c>
      <c r="M1122">
        <v>126178</v>
      </c>
      <c r="N1122" t="s">
        <v>4676</v>
      </c>
      <c r="P1122" t="s">
        <v>4622</v>
      </c>
      <c r="Q1122" t="s">
        <v>4623</v>
      </c>
      <c r="R1122" t="s">
        <v>4041</v>
      </c>
      <c r="S1122">
        <v>3001582</v>
      </c>
      <c r="T1122" t="s">
        <v>180</v>
      </c>
      <c r="V1122" t="s">
        <v>5923</v>
      </c>
      <c r="W1122" t="s">
        <v>3988</v>
      </c>
      <c r="X1122" s="328">
        <v>150000</v>
      </c>
      <c r="Y1122" s="328">
        <v>37.21</v>
      </c>
      <c r="Z1122" s="328">
        <v>379.36</v>
      </c>
      <c r="AA1122" s="328">
        <v>150000</v>
      </c>
      <c r="AB1122">
        <v>0</v>
      </c>
      <c r="AC1122" s="331">
        <v>45202.927211921298</v>
      </c>
      <c r="AD1122" s="390">
        <v>1</v>
      </c>
      <c r="AE1122" s="330">
        <f>IF(W1122="COP",(X1122*AD1122),IF(W1122="NOK",((Z1122*AD1122)*Tasas!$H$42),IF('GL MEN'!W1122="EUR",(('GL MEN'!Z1122*'GL MEN'!AD1122)*Tasas!$H$42),IF('GL MEN'!W1122="USD",(('GL MEN'!Z1122*'GL MEN'!AD1122)*Tasas!$H$42),0))))</f>
        <v>150000</v>
      </c>
      <c r="AF1122" s="319" t="s">
        <v>3902</v>
      </c>
      <c r="AG1122" s="319">
        <v>2</v>
      </c>
      <c r="AH1122" s="319" t="str">
        <f t="shared" si="34"/>
        <v>4</v>
      </c>
      <c r="AI1122" s="319" t="str">
        <f t="shared" si="35"/>
        <v>WA</v>
      </c>
    </row>
    <row r="1123" spans="1:35" x14ac:dyDescent="0.25">
      <c r="A1123">
        <v>1122</v>
      </c>
      <c r="B1123" t="s">
        <v>3811</v>
      </c>
      <c r="C1123" t="s">
        <v>4145</v>
      </c>
      <c r="D1123" t="s">
        <v>4669</v>
      </c>
      <c r="E1123" t="s">
        <v>4984</v>
      </c>
      <c r="F1123" t="s">
        <v>4148</v>
      </c>
      <c r="G1123" t="s">
        <v>4149</v>
      </c>
      <c r="H1123">
        <v>2302639</v>
      </c>
      <c r="I1123">
        <v>202309</v>
      </c>
      <c r="J1123">
        <v>45191</v>
      </c>
      <c r="K1123">
        <v>10848</v>
      </c>
      <c r="L1123" t="s">
        <v>4150</v>
      </c>
      <c r="M1123">
        <v>127059</v>
      </c>
      <c r="N1123" t="s">
        <v>4987</v>
      </c>
      <c r="P1123" t="s">
        <v>4988</v>
      </c>
      <c r="Q1123" t="s">
        <v>4989</v>
      </c>
      <c r="R1123" t="s">
        <v>4008</v>
      </c>
      <c r="S1123">
        <v>3001812</v>
      </c>
      <c r="T1123" t="s">
        <v>180</v>
      </c>
      <c r="V1123" t="s">
        <v>5924</v>
      </c>
      <c r="W1123" t="s">
        <v>3988</v>
      </c>
      <c r="X1123" s="328">
        <v>3000000</v>
      </c>
      <c r="Y1123" s="328">
        <v>767.82</v>
      </c>
      <c r="Z1123" s="328">
        <v>8079.69</v>
      </c>
      <c r="AA1123" s="328">
        <v>3000000</v>
      </c>
      <c r="AB1123">
        <v>306</v>
      </c>
      <c r="AC1123" s="331">
        <v>45198.814375775466</v>
      </c>
      <c r="AD1123" s="390">
        <v>1</v>
      </c>
      <c r="AE1123" s="330">
        <f>IF(W1123="COP",(X1123*AD1123),IF(W1123="NOK",((Z1123*AD1123)*Tasas!$H$42),IF('GL MEN'!W1123="EUR",(('GL MEN'!Z1123*'GL MEN'!AD1123)*Tasas!$H$42),IF('GL MEN'!W1123="USD",(('GL MEN'!Z1123*'GL MEN'!AD1123)*Tasas!$H$42),0))))</f>
        <v>3000000</v>
      </c>
      <c r="AF1123" s="319" t="s">
        <v>3875</v>
      </c>
      <c r="AG1123" s="319">
        <v>2</v>
      </c>
      <c r="AH1123" s="319" t="str">
        <f t="shared" si="34"/>
        <v>3</v>
      </c>
      <c r="AI1123" s="319" t="str">
        <f t="shared" si="35"/>
        <v>NE</v>
      </c>
    </row>
    <row r="1124" spans="1:35" x14ac:dyDescent="0.25">
      <c r="A1124">
        <v>1123</v>
      </c>
      <c r="B1124" t="s">
        <v>3811</v>
      </c>
      <c r="C1124" t="s">
        <v>4145</v>
      </c>
      <c r="D1124" t="s">
        <v>4669</v>
      </c>
      <c r="E1124" t="s">
        <v>4984</v>
      </c>
      <c r="F1124" t="s">
        <v>4148</v>
      </c>
      <c r="G1124" t="s">
        <v>4149</v>
      </c>
      <c r="H1124">
        <v>2302613</v>
      </c>
      <c r="I1124">
        <v>202309</v>
      </c>
      <c r="J1124">
        <v>45194</v>
      </c>
      <c r="K1124" t="s">
        <v>4585</v>
      </c>
      <c r="L1124" t="s">
        <v>4150</v>
      </c>
      <c r="M1124">
        <v>127059</v>
      </c>
      <c r="N1124" t="s">
        <v>4987</v>
      </c>
      <c r="P1124" t="s">
        <v>4622</v>
      </c>
      <c r="Q1124" t="s">
        <v>4623</v>
      </c>
      <c r="R1124" t="s">
        <v>4008</v>
      </c>
      <c r="S1124">
        <v>3001812</v>
      </c>
      <c r="T1124" t="s">
        <v>180</v>
      </c>
      <c r="V1124" t="s">
        <v>5925</v>
      </c>
      <c r="W1124" t="s">
        <v>3988</v>
      </c>
      <c r="X1124" s="328">
        <v>14000</v>
      </c>
      <c r="Y1124" s="328">
        <v>3.58</v>
      </c>
      <c r="Z1124" s="328">
        <v>37.71</v>
      </c>
      <c r="AA1124" s="328">
        <v>14000</v>
      </c>
      <c r="AB1124">
        <v>0</v>
      </c>
      <c r="AC1124" s="331">
        <v>45197.908829745371</v>
      </c>
      <c r="AD1124" s="390">
        <v>1</v>
      </c>
      <c r="AE1124" s="330">
        <f>IF(W1124="COP",(X1124*AD1124),IF(W1124="NOK",((Z1124*AD1124)*Tasas!$H$42),IF('GL MEN'!W1124="EUR",(('GL MEN'!Z1124*'GL MEN'!AD1124)*Tasas!$H$42),IF('GL MEN'!W1124="USD",(('GL MEN'!Z1124*'GL MEN'!AD1124)*Tasas!$H$42),0))))</f>
        <v>14000</v>
      </c>
      <c r="AF1124" s="319" t="s">
        <v>3875</v>
      </c>
      <c r="AG1124" s="319">
        <v>2</v>
      </c>
      <c r="AH1124" s="319" t="str">
        <f t="shared" si="34"/>
        <v>3</v>
      </c>
      <c r="AI1124" s="319" t="str">
        <f t="shared" si="35"/>
        <v>NE</v>
      </c>
    </row>
    <row r="1125" spans="1:35" x14ac:dyDescent="0.25">
      <c r="A1125">
        <v>1124</v>
      </c>
      <c r="B1125" t="s">
        <v>3811</v>
      </c>
      <c r="C1125" t="s">
        <v>4259</v>
      </c>
      <c r="D1125" t="s">
        <v>4669</v>
      </c>
      <c r="E1125" t="s">
        <v>4984</v>
      </c>
      <c r="F1125" t="s">
        <v>4740</v>
      </c>
      <c r="G1125" t="s">
        <v>4741</v>
      </c>
      <c r="H1125">
        <v>6304647</v>
      </c>
      <c r="I1125">
        <v>202309</v>
      </c>
      <c r="J1125">
        <v>45174</v>
      </c>
      <c r="K1125" t="s">
        <v>4788</v>
      </c>
      <c r="L1125" t="s">
        <v>4150</v>
      </c>
      <c r="M1125">
        <v>131174</v>
      </c>
      <c r="N1125" t="s">
        <v>5683</v>
      </c>
      <c r="P1125" t="s">
        <v>4622</v>
      </c>
      <c r="Q1125" t="s">
        <v>4623</v>
      </c>
      <c r="R1125" t="s">
        <v>4041</v>
      </c>
      <c r="S1125">
        <v>3001582</v>
      </c>
      <c r="T1125" t="s">
        <v>180</v>
      </c>
      <c r="V1125" t="s">
        <v>5926</v>
      </c>
      <c r="W1125" t="s">
        <v>3988</v>
      </c>
      <c r="X1125" s="328">
        <v>160000</v>
      </c>
      <c r="Y1125" s="328">
        <v>39.159999999999997</v>
      </c>
      <c r="Z1125" s="328">
        <v>410.18</v>
      </c>
      <c r="AA1125" s="328">
        <v>160000</v>
      </c>
      <c r="AB1125">
        <v>0</v>
      </c>
      <c r="AC1125" s="331">
        <v>45185.03146820602</v>
      </c>
      <c r="AD1125" s="390">
        <v>1</v>
      </c>
      <c r="AE1125" s="330">
        <f>IF(W1125="COP",(X1125*AD1125),IF(W1125="NOK",((Z1125*AD1125)*Tasas!$H$42),IF('GL MEN'!W1125="EUR",(('GL MEN'!Z1125*'GL MEN'!AD1125)*Tasas!$H$42),IF('GL MEN'!W1125="USD",(('GL MEN'!Z1125*'GL MEN'!AD1125)*Tasas!$H$42),0))))</f>
        <v>160000</v>
      </c>
      <c r="AF1125" s="319" t="s">
        <v>3902</v>
      </c>
      <c r="AG1125" s="319">
        <v>2</v>
      </c>
      <c r="AH1125" s="319" t="str">
        <f t="shared" si="34"/>
        <v>4</v>
      </c>
      <c r="AI1125" s="319" t="str">
        <f t="shared" si="35"/>
        <v>WA</v>
      </c>
    </row>
    <row r="1126" spans="1:35" x14ac:dyDescent="0.25">
      <c r="A1126">
        <v>1125</v>
      </c>
      <c r="B1126" t="s">
        <v>3811</v>
      </c>
      <c r="C1126" t="s">
        <v>4672</v>
      </c>
      <c r="D1126" t="s">
        <v>4669</v>
      </c>
      <c r="E1126" t="s">
        <v>4984</v>
      </c>
      <c r="F1126" t="s">
        <v>4673</v>
      </c>
      <c r="G1126" t="s">
        <v>4674</v>
      </c>
      <c r="H1126">
        <v>13301331</v>
      </c>
      <c r="I1126">
        <v>202309</v>
      </c>
      <c r="J1126">
        <v>45197</v>
      </c>
      <c r="K1126">
        <v>10086</v>
      </c>
      <c r="L1126" t="s">
        <v>4150</v>
      </c>
      <c r="M1126">
        <v>133779</v>
      </c>
      <c r="N1126" t="s">
        <v>5927</v>
      </c>
      <c r="P1126" t="s">
        <v>5928</v>
      </c>
      <c r="Q1126" t="s">
        <v>5929</v>
      </c>
      <c r="R1126" t="s">
        <v>4041</v>
      </c>
      <c r="S1126">
        <v>3001582</v>
      </c>
      <c r="T1126" t="s">
        <v>180</v>
      </c>
      <c r="V1126" t="s">
        <v>5930</v>
      </c>
      <c r="W1126" t="s">
        <v>3988</v>
      </c>
      <c r="X1126" s="328">
        <v>1600000</v>
      </c>
      <c r="Y1126" s="328">
        <v>390.85</v>
      </c>
      <c r="Z1126" s="328">
        <v>4112.8500000000004</v>
      </c>
      <c r="AA1126" s="328">
        <v>1600000</v>
      </c>
      <c r="AB1126">
        <v>306</v>
      </c>
      <c r="AC1126" s="331">
        <v>45201.200644178243</v>
      </c>
      <c r="AD1126" s="390">
        <v>1</v>
      </c>
      <c r="AE1126" s="330">
        <f>IF(W1126="COP",(X1126*AD1126),IF(W1126="NOK",((Z1126*AD1126)*Tasas!$H$42),IF('GL MEN'!W1126="EUR",(('GL MEN'!Z1126*'GL MEN'!AD1126)*Tasas!$H$42),IF('GL MEN'!W1126="USD",(('GL MEN'!Z1126*'GL MEN'!AD1126)*Tasas!$H$42),0))))</f>
        <v>1600000</v>
      </c>
      <c r="AF1126" s="319" t="s">
        <v>3902</v>
      </c>
      <c r="AG1126" s="319">
        <v>2</v>
      </c>
      <c r="AH1126" s="319" t="str">
        <f t="shared" si="34"/>
        <v>4</v>
      </c>
      <c r="AI1126" s="319" t="str">
        <f t="shared" si="35"/>
        <v>WA</v>
      </c>
    </row>
    <row r="1127" spans="1:35" x14ac:dyDescent="0.25">
      <c r="A1127">
        <v>1126</v>
      </c>
      <c r="B1127" t="s">
        <v>3811</v>
      </c>
      <c r="C1127" t="s">
        <v>4259</v>
      </c>
      <c r="D1127" t="s">
        <v>4669</v>
      </c>
      <c r="E1127" t="s">
        <v>4984</v>
      </c>
      <c r="F1127" t="s">
        <v>4700</v>
      </c>
      <c r="G1127" t="s">
        <v>4701</v>
      </c>
      <c r="H1127">
        <v>7300882</v>
      </c>
      <c r="I1127">
        <v>202309</v>
      </c>
      <c r="J1127">
        <v>45189</v>
      </c>
      <c r="K1127">
        <v>125062</v>
      </c>
      <c r="L1127" t="s">
        <v>4150</v>
      </c>
      <c r="M1127">
        <v>136403</v>
      </c>
      <c r="N1127" t="s">
        <v>4260</v>
      </c>
      <c r="P1127" t="s">
        <v>4622</v>
      </c>
      <c r="Q1127" t="s">
        <v>4623</v>
      </c>
      <c r="R1127" t="s">
        <v>4041</v>
      </c>
      <c r="S1127">
        <v>3001582</v>
      </c>
      <c r="T1127" t="s">
        <v>180</v>
      </c>
      <c r="V1127" t="s">
        <v>5931</v>
      </c>
      <c r="W1127" t="s">
        <v>3988</v>
      </c>
      <c r="X1127" s="328">
        <v>100000</v>
      </c>
      <c r="Y1127" s="328">
        <v>25.31</v>
      </c>
      <c r="Z1127" s="328">
        <v>265.08999999999997</v>
      </c>
      <c r="AA1127" s="328">
        <v>100000</v>
      </c>
      <c r="AB1127">
        <v>0</v>
      </c>
      <c r="AC1127" s="331">
        <v>45190.724002164352</v>
      </c>
      <c r="AD1127" s="390">
        <v>1</v>
      </c>
      <c r="AE1127" s="330">
        <f>IF(W1127="COP",(X1127*AD1127),IF(W1127="NOK",((Z1127*AD1127)*Tasas!$H$42),IF('GL MEN'!W1127="EUR",(('GL MEN'!Z1127*'GL MEN'!AD1127)*Tasas!$H$42),IF('GL MEN'!W1127="USD",(('GL MEN'!Z1127*'GL MEN'!AD1127)*Tasas!$H$42),0))))</f>
        <v>100000</v>
      </c>
      <c r="AF1127" s="319" t="s">
        <v>3902</v>
      </c>
      <c r="AG1127" s="319">
        <v>2</v>
      </c>
      <c r="AH1127" s="319" t="str">
        <f t="shared" si="34"/>
        <v>4</v>
      </c>
      <c r="AI1127" s="319" t="str">
        <f t="shared" si="35"/>
        <v>WA</v>
      </c>
    </row>
    <row r="1128" spans="1:35" x14ac:dyDescent="0.25">
      <c r="A1128">
        <v>1127</v>
      </c>
      <c r="B1128" t="s">
        <v>3811</v>
      </c>
      <c r="C1128" t="s">
        <v>4259</v>
      </c>
      <c r="D1128" t="s">
        <v>4669</v>
      </c>
      <c r="E1128" t="s">
        <v>4984</v>
      </c>
      <c r="F1128" t="s">
        <v>4740</v>
      </c>
      <c r="G1128" t="s">
        <v>4741</v>
      </c>
      <c r="H1128">
        <v>6304595</v>
      </c>
      <c r="I1128">
        <v>202309</v>
      </c>
      <c r="J1128">
        <v>45174</v>
      </c>
      <c r="K1128">
        <v>10086</v>
      </c>
      <c r="L1128" t="s">
        <v>4150</v>
      </c>
      <c r="M1128">
        <v>136672</v>
      </c>
      <c r="N1128" t="s">
        <v>4800</v>
      </c>
      <c r="P1128" t="s">
        <v>4622</v>
      </c>
      <c r="Q1128" t="s">
        <v>4623</v>
      </c>
      <c r="R1128" t="s">
        <v>4041</v>
      </c>
      <c r="S1128">
        <v>3001582</v>
      </c>
      <c r="T1128" t="s">
        <v>180</v>
      </c>
      <c r="V1128" t="s">
        <v>5932</v>
      </c>
      <c r="W1128" t="s">
        <v>3988</v>
      </c>
      <c r="X1128" s="328">
        <v>193000</v>
      </c>
      <c r="Y1128" s="328">
        <v>47.24</v>
      </c>
      <c r="Z1128" s="328">
        <v>494.78</v>
      </c>
      <c r="AA1128" s="328">
        <v>193000</v>
      </c>
      <c r="AB1128">
        <v>0</v>
      </c>
      <c r="AC1128" s="331">
        <v>45182.935549571761</v>
      </c>
      <c r="AD1128" s="390">
        <v>1</v>
      </c>
      <c r="AE1128" s="330">
        <f>IF(W1128="COP",(X1128*AD1128),IF(W1128="NOK",((Z1128*AD1128)*Tasas!$H$42),IF('GL MEN'!W1128="EUR",(('GL MEN'!Z1128*'GL MEN'!AD1128)*Tasas!$H$42),IF('GL MEN'!W1128="USD",(('GL MEN'!Z1128*'GL MEN'!AD1128)*Tasas!$H$42),0))))</f>
        <v>193000</v>
      </c>
      <c r="AF1128" s="319" t="s">
        <v>3902</v>
      </c>
      <c r="AG1128" s="319">
        <v>2</v>
      </c>
      <c r="AH1128" s="319" t="str">
        <f t="shared" si="34"/>
        <v>4</v>
      </c>
      <c r="AI1128" s="319" t="str">
        <f t="shared" si="35"/>
        <v>WA</v>
      </c>
    </row>
    <row r="1129" spans="1:35" x14ac:dyDescent="0.25">
      <c r="A1129">
        <v>1128</v>
      </c>
      <c r="B1129" t="s">
        <v>3811</v>
      </c>
      <c r="C1129" t="s">
        <v>4266</v>
      </c>
      <c r="D1129" t="s">
        <v>4669</v>
      </c>
      <c r="E1129" t="s">
        <v>4984</v>
      </c>
      <c r="F1129" t="s">
        <v>4556</v>
      </c>
      <c r="G1129" t="s">
        <v>4557</v>
      </c>
      <c r="H1129">
        <v>16300403</v>
      </c>
      <c r="I1129">
        <v>202309</v>
      </c>
      <c r="J1129">
        <v>45198</v>
      </c>
      <c r="K1129">
        <v>130437</v>
      </c>
      <c r="L1129" t="s">
        <v>4150</v>
      </c>
      <c r="M1129">
        <v>139077</v>
      </c>
      <c r="N1129" t="s">
        <v>4942</v>
      </c>
      <c r="P1129" t="s">
        <v>5327</v>
      </c>
      <c r="Q1129" t="s">
        <v>5328</v>
      </c>
      <c r="R1129" t="s">
        <v>4008</v>
      </c>
      <c r="S1129">
        <v>3001812</v>
      </c>
      <c r="T1129" t="s">
        <v>180</v>
      </c>
      <c r="V1129" t="s">
        <v>5933</v>
      </c>
      <c r="W1129" t="s">
        <v>3988</v>
      </c>
      <c r="X1129" s="328">
        <v>2260000</v>
      </c>
      <c r="Y1129" s="328">
        <v>552.07000000000005</v>
      </c>
      <c r="Z1129" s="328">
        <v>5809.4</v>
      </c>
      <c r="AA1129" s="328">
        <v>2260000</v>
      </c>
      <c r="AB1129">
        <v>318</v>
      </c>
      <c r="AC1129" s="331">
        <v>45199.00537175926</v>
      </c>
      <c r="AD1129" s="390">
        <v>1</v>
      </c>
      <c r="AE1129" s="330">
        <f>IF(W1129="COP",(X1129*AD1129),IF(W1129="NOK",((Z1129*AD1129)*Tasas!$H$42),IF('GL MEN'!W1129="EUR",(('GL MEN'!Z1129*'GL MEN'!AD1129)*Tasas!$H$42),IF('GL MEN'!W1129="USD",(('GL MEN'!Z1129*'GL MEN'!AD1129)*Tasas!$H$42),0))))</f>
        <v>2260000</v>
      </c>
      <c r="AF1129" s="319" t="s">
        <v>3875</v>
      </c>
      <c r="AG1129" s="319">
        <v>2</v>
      </c>
      <c r="AH1129" s="319" t="str">
        <f t="shared" si="34"/>
        <v>3</v>
      </c>
      <c r="AI1129" s="319" t="str">
        <f t="shared" si="35"/>
        <v>NE</v>
      </c>
    </row>
    <row r="1130" spans="1:35" x14ac:dyDescent="0.25">
      <c r="A1130">
        <v>1129</v>
      </c>
      <c r="B1130" t="s">
        <v>3811</v>
      </c>
      <c r="C1130" t="s">
        <v>4266</v>
      </c>
      <c r="D1130" t="s">
        <v>4669</v>
      </c>
      <c r="E1130" t="s">
        <v>4984</v>
      </c>
      <c r="F1130" t="s">
        <v>4556</v>
      </c>
      <c r="G1130" t="s">
        <v>4557</v>
      </c>
      <c r="H1130">
        <v>16300419</v>
      </c>
      <c r="I1130">
        <v>202309</v>
      </c>
      <c r="J1130">
        <v>45198</v>
      </c>
      <c r="K1130">
        <v>130437</v>
      </c>
      <c r="L1130" t="s">
        <v>4150</v>
      </c>
      <c r="M1130">
        <v>139077</v>
      </c>
      <c r="N1130" t="s">
        <v>4942</v>
      </c>
      <c r="P1130" t="s">
        <v>5327</v>
      </c>
      <c r="Q1130" t="s">
        <v>5328</v>
      </c>
      <c r="R1130" t="s">
        <v>4008</v>
      </c>
      <c r="S1130">
        <v>3001812</v>
      </c>
      <c r="T1130" t="s">
        <v>180</v>
      </c>
      <c r="V1130" t="s">
        <v>5934</v>
      </c>
      <c r="W1130" t="s">
        <v>3988</v>
      </c>
      <c r="X1130" s="328">
        <v>-2260000</v>
      </c>
      <c r="Y1130" s="328">
        <v>-552.07000000000005</v>
      </c>
      <c r="Z1130" s="328">
        <v>-5809.4</v>
      </c>
      <c r="AA1130" s="328">
        <v>-2260000</v>
      </c>
      <c r="AB1130">
        <v>318</v>
      </c>
      <c r="AC1130" s="331">
        <v>45205.812094988425</v>
      </c>
      <c r="AD1130" s="390">
        <v>1</v>
      </c>
      <c r="AE1130" s="330">
        <f>IF(W1130="COP",(X1130*AD1130),IF(W1130="NOK",((Z1130*AD1130)*Tasas!$H$42),IF('GL MEN'!W1130="EUR",(('GL MEN'!Z1130*'GL MEN'!AD1130)*Tasas!$H$42),IF('GL MEN'!W1130="USD",(('GL MEN'!Z1130*'GL MEN'!AD1130)*Tasas!$H$42),0))))</f>
        <v>-2260000</v>
      </c>
      <c r="AF1130" s="319" t="s">
        <v>3875</v>
      </c>
      <c r="AG1130" s="319">
        <v>2</v>
      </c>
      <c r="AH1130" s="319" t="str">
        <f t="shared" si="34"/>
        <v>3</v>
      </c>
      <c r="AI1130" s="319" t="str">
        <f t="shared" si="35"/>
        <v>NE</v>
      </c>
    </row>
    <row r="1131" spans="1:35" x14ac:dyDescent="0.25">
      <c r="A1131">
        <v>1130</v>
      </c>
      <c r="B1131" t="s">
        <v>3811</v>
      </c>
      <c r="C1131" t="s">
        <v>4266</v>
      </c>
      <c r="D1131" t="s">
        <v>4669</v>
      </c>
      <c r="E1131" t="s">
        <v>4984</v>
      </c>
      <c r="F1131" t="s">
        <v>4556</v>
      </c>
      <c r="G1131" t="s">
        <v>4557</v>
      </c>
      <c r="H1131">
        <v>16300419</v>
      </c>
      <c r="I1131">
        <v>202309</v>
      </c>
      <c r="J1131">
        <v>45198</v>
      </c>
      <c r="K1131">
        <v>130437</v>
      </c>
      <c r="L1131" t="s">
        <v>4150</v>
      </c>
      <c r="M1131">
        <v>139077</v>
      </c>
      <c r="N1131" t="s">
        <v>4942</v>
      </c>
      <c r="P1131" t="s">
        <v>5327</v>
      </c>
      <c r="Q1131" t="s">
        <v>5328</v>
      </c>
      <c r="R1131" t="s">
        <v>4008</v>
      </c>
      <c r="S1131">
        <v>3001812</v>
      </c>
      <c r="T1131" t="s">
        <v>180</v>
      </c>
      <c r="V1131" t="s">
        <v>5933</v>
      </c>
      <c r="W1131" t="s">
        <v>3988</v>
      </c>
      <c r="X1131" s="328">
        <v>2260000</v>
      </c>
      <c r="Y1131" s="328">
        <v>552.07000000000005</v>
      </c>
      <c r="Z1131" s="328">
        <v>5809.4</v>
      </c>
      <c r="AA1131" s="328">
        <v>2260000</v>
      </c>
      <c r="AB1131">
        <v>306</v>
      </c>
      <c r="AC1131" s="331">
        <v>45205.812095173613</v>
      </c>
      <c r="AD1131" s="390">
        <v>1</v>
      </c>
      <c r="AE1131" s="330">
        <f>IF(W1131="COP",(X1131*AD1131),IF(W1131="NOK",((Z1131*AD1131)*Tasas!$H$42),IF('GL MEN'!W1131="EUR",(('GL MEN'!Z1131*'GL MEN'!AD1131)*Tasas!$H$42),IF('GL MEN'!W1131="USD",(('GL MEN'!Z1131*'GL MEN'!AD1131)*Tasas!$H$42),0))))</f>
        <v>2260000</v>
      </c>
      <c r="AF1131" s="319" t="s">
        <v>3875</v>
      </c>
      <c r="AG1131" s="319">
        <v>2</v>
      </c>
      <c r="AH1131" s="319" t="str">
        <f t="shared" si="34"/>
        <v>3</v>
      </c>
      <c r="AI1131" s="319" t="str">
        <f t="shared" si="35"/>
        <v>NE</v>
      </c>
    </row>
    <row r="1132" spans="1:35" x14ac:dyDescent="0.25">
      <c r="A1132">
        <v>1131</v>
      </c>
      <c r="B1132" t="s">
        <v>3811</v>
      </c>
      <c r="C1132" t="s">
        <v>4220</v>
      </c>
      <c r="D1132" t="s">
        <v>4669</v>
      </c>
      <c r="E1132" t="s">
        <v>4984</v>
      </c>
      <c r="F1132" t="s">
        <v>4700</v>
      </c>
      <c r="G1132" t="s">
        <v>4701</v>
      </c>
      <c r="H1132">
        <v>7300890</v>
      </c>
      <c r="I1132">
        <v>202309</v>
      </c>
      <c r="J1132">
        <v>45191</v>
      </c>
      <c r="K1132">
        <v>125062</v>
      </c>
      <c r="L1132" t="s">
        <v>4150</v>
      </c>
      <c r="M1132">
        <v>139083</v>
      </c>
      <c r="N1132" t="s">
        <v>5106</v>
      </c>
      <c r="P1132" t="s">
        <v>5935</v>
      </c>
      <c r="Q1132" t="s">
        <v>5936</v>
      </c>
      <c r="R1132" t="s">
        <v>4001</v>
      </c>
      <c r="S1132">
        <v>3001577</v>
      </c>
      <c r="T1132" t="s">
        <v>180</v>
      </c>
      <c r="V1132" t="s">
        <v>5937</v>
      </c>
      <c r="W1132" t="s">
        <v>3988</v>
      </c>
      <c r="X1132" s="328">
        <v>1400000</v>
      </c>
      <c r="Y1132" s="328">
        <v>358.32</v>
      </c>
      <c r="Z1132" s="328">
        <v>3770.52</v>
      </c>
      <c r="AA1132" s="328">
        <v>1400000</v>
      </c>
      <c r="AB1132">
        <v>306</v>
      </c>
      <c r="AC1132" s="331">
        <v>45195.932091516202</v>
      </c>
      <c r="AD1132" s="390">
        <v>1</v>
      </c>
      <c r="AE1132" s="330">
        <f>IF(W1132="COP",(X1132*AD1132),IF(W1132="NOK",((Z1132*AD1132)*Tasas!$H$42),IF('GL MEN'!W1132="EUR",(('GL MEN'!Z1132*'GL MEN'!AD1132)*Tasas!$H$42),IF('GL MEN'!W1132="USD",(('GL MEN'!Z1132*'GL MEN'!AD1132)*Tasas!$H$42),0))))</f>
        <v>1400000</v>
      </c>
      <c r="AF1132" s="319" t="s">
        <v>3875</v>
      </c>
      <c r="AG1132" s="319">
        <v>2</v>
      </c>
      <c r="AH1132" s="319" t="str">
        <f t="shared" si="34"/>
        <v>4</v>
      </c>
      <c r="AI1132" s="319" t="str">
        <f t="shared" si="35"/>
        <v>WA</v>
      </c>
    </row>
    <row r="1133" spans="1:35" x14ac:dyDescent="0.25">
      <c r="A1133">
        <v>1132</v>
      </c>
      <c r="B1133" t="s">
        <v>3811</v>
      </c>
      <c r="C1133" t="s">
        <v>4266</v>
      </c>
      <c r="D1133" t="s">
        <v>4669</v>
      </c>
      <c r="E1133" t="s">
        <v>4984</v>
      </c>
      <c r="F1133" t="s">
        <v>4556</v>
      </c>
      <c r="G1133" t="s">
        <v>4557</v>
      </c>
      <c r="H1133">
        <v>16300419</v>
      </c>
      <c r="I1133">
        <v>202309</v>
      </c>
      <c r="J1133">
        <v>45198</v>
      </c>
      <c r="K1133">
        <v>130437</v>
      </c>
      <c r="L1133" t="s">
        <v>4150</v>
      </c>
      <c r="M1133">
        <v>139091</v>
      </c>
      <c r="N1133" t="s">
        <v>4267</v>
      </c>
      <c r="P1133" t="s">
        <v>5327</v>
      </c>
      <c r="Q1133" t="s">
        <v>5328</v>
      </c>
      <c r="R1133" t="s">
        <v>4008</v>
      </c>
      <c r="S1133">
        <v>3001812</v>
      </c>
      <c r="T1133" t="s">
        <v>180</v>
      </c>
      <c r="V1133" t="s">
        <v>5938</v>
      </c>
      <c r="W1133" t="s">
        <v>3988</v>
      </c>
      <c r="X1133" s="328">
        <v>-2260000</v>
      </c>
      <c r="Y1133" s="328">
        <v>-552.07000000000005</v>
      </c>
      <c r="Z1133" s="328">
        <v>-5809.4</v>
      </c>
      <c r="AA1133" s="328">
        <v>-2260000</v>
      </c>
      <c r="AB1133">
        <v>318</v>
      </c>
      <c r="AC1133" s="331">
        <v>45205.812095173613</v>
      </c>
      <c r="AD1133" s="390">
        <v>1</v>
      </c>
      <c r="AE1133" s="330">
        <f>IF(W1133="COP",(X1133*AD1133),IF(W1133="NOK",((Z1133*AD1133)*Tasas!$H$42),IF('GL MEN'!W1133="EUR",(('GL MEN'!Z1133*'GL MEN'!AD1133)*Tasas!$H$42),IF('GL MEN'!W1133="USD",(('GL MEN'!Z1133*'GL MEN'!AD1133)*Tasas!$H$42),0))))</f>
        <v>-2260000</v>
      </c>
      <c r="AF1133" s="319" t="s">
        <v>3875</v>
      </c>
      <c r="AG1133" s="319">
        <v>2</v>
      </c>
      <c r="AH1133" s="319" t="str">
        <f t="shared" si="34"/>
        <v>3</v>
      </c>
      <c r="AI1133" s="319" t="str">
        <f t="shared" si="35"/>
        <v>NE</v>
      </c>
    </row>
    <row r="1134" spans="1:35" x14ac:dyDescent="0.25">
      <c r="A1134">
        <v>1133</v>
      </c>
      <c r="B1134" t="s">
        <v>3811</v>
      </c>
      <c r="C1134" t="s">
        <v>4266</v>
      </c>
      <c r="D1134" t="s">
        <v>4669</v>
      </c>
      <c r="E1134" t="s">
        <v>4984</v>
      </c>
      <c r="F1134" t="s">
        <v>4556</v>
      </c>
      <c r="G1134" t="s">
        <v>4557</v>
      </c>
      <c r="H1134">
        <v>16300419</v>
      </c>
      <c r="I1134">
        <v>202309</v>
      </c>
      <c r="J1134">
        <v>45198</v>
      </c>
      <c r="K1134">
        <v>130437</v>
      </c>
      <c r="L1134" t="s">
        <v>4150</v>
      </c>
      <c r="M1134">
        <v>139091</v>
      </c>
      <c r="N1134" t="s">
        <v>4267</v>
      </c>
      <c r="P1134" t="s">
        <v>5327</v>
      </c>
      <c r="Q1134" t="s">
        <v>5328</v>
      </c>
      <c r="R1134" t="s">
        <v>4008</v>
      </c>
      <c r="S1134">
        <v>3001812</v>
      </c>
      <c r="T1134" t="s">
        <v>180</v>
      </c>
      <c r="V1134" t="s">
        <v>5939</v>
      </c>
      <c r="W1134" t="s">
        <v>3988</v>
      </c>
      <c r="X1134" s="328">
        <v>2260000</v>
      </c>
      <c r="Y1134" s="328">
        <v>552.07000000000005</v>
      </c>
      <c r="Z1134" s="328">
        <v>5809.4</v>
      </c>
      <c r="AA1134" s="328">
        <v>2260000</v>
      </c>
      <c r="AB1134">
        <v>306</v>
      </c>
      <c r="AC1134" s="331">
        <v>45205.812095173613</v>
      </c>
      <c r="AD1134" s="390">
        <v>1</v>
      </c>
      <c r="AE1134" s="330">
        <f>IF(W1134="COP",(X1134*AD1134),IF(W1134="NOK",((Z1134*AD1134)*Tasas!$H$42),IF('GL MEN'!W1134="EUR",(('GL MEN'!Z1134*'GL MEN'!AD1134)*Tasas!$H$42),IF('GL MEN'!W1134="USD",(('GL MEN'!Z1134*'GL MEN'!AD1134)*Tasas!$H$42),0))))</f>
        <v>2260000</v>
      </c>
      <c r="AF1134" s="319" t="s">
        <v>3875</v>
      </c>
      <c r="AG1134" s="319">
        <v>2</v>
      </c>
      <c r="AH1134" s="319" t="str">
        <f t="shared" si="34"/>
        <v>3</v>
      </c>
      <c r="AI1134" s="319" t="str">
        <f t="shared" si="35"/>
        <v>NE</v>
      </c>
    </row>
    <row r="1135" spans="1:35" x14ac:dyDescent="0.25">
      <c r="A1135">
        <v>1134</v>
      </c>
      <c r="B1135" t="s">
        <v>3811</v>
      </c>
      <c r="C1135" t="s">
        <v>4266</v>
      </c>
      <c r="D1135" t="s">
        <v>4669</v>
      </c>
      <c r="E1135" t="s">
        <v>4984</v>
      </c>
      <c r="F1135" t="s">
        <v>4556</v>
      </c>
      <c r="G1135" t="s">
        <v>4557</v>
      </c>
      <c r="H1135">
        <v>16300404</v>
      </c>
      <c r="I1135">
        <v>202309</v>
      </c>
      <c r="J1135">
        <v>45198</v>
      </c>
      <c r="K1135">
        <v>130437</v>
      </c>
      <c r="L1135" t="s">
        <v>4150</v>
      </c>
      <c r="M1135">
        <v>139091</v>
      </c>
      <c r="N1135" t="s">
        <v>4267</v>
      </c>
      <c r="P1135" t="s">
        <v>5327</v>
      </c>
      <c r="Q1135" t="s">
        <v>5328</v>
      </c>
      <c r="R1135" t="s">
        <v>4008</v>
      </c>
      <c r="S1135">
        <v>3001812</v>
      </c>
      <c r="T1135" t="s">
        <v>180</v>
      </c>
      <c r="V1135" t="s">
        <v>5940</v>
      </c>
      <c r="W1135" t="s">
        <v>3988</v>
      </c>
      <c r="X1135" s="328">
        <v>2260000</v>
      </c>
      <c r="Y1135" s="328">
        <v>552.07000000000005</v>
      </c>
      <c r="Z1135" s="328">
        <v>5809.4</v>
      </c>
      <c r="AA1135" s="328">
        <v>2260000</v>
      </c>
      <c r="AB1135">
        <v>318</v>
      </c>
      <c r="AC1135" s="331">
        <v>45199.007361574077</v>
      </c>
      <c r="AD1135" s="390">
        <v>1</v>
      </c>
      <c r="AE1135" s="330">
        <f>IF(W1135="COP",(X1135*AD1135),IF(W1135="NOK",((Z1135*AD1135)*Tasas!$H$42),IF('GL MEN'!W1135="EUR",(('GL MEN'!Z1135*'GL MEN'!AD1135)*Tasas!$H$42),IF('GL MEN'!W1135="USD",(('GL MEN'!Z1135*'GL MEN'!AD1135)*Tasas!$H$42),0))))</f>
        <v>2260000</v>
      </c>
      <c r="AF1135" s="319" t="s">
        <v>3875</v>
      </c>
      <c r="AG1135" s="319">
        <v>2</v>
      </c>
      <c r="AH1135" s="319" t="str">
        <f t="shared" si="34"/>
        <v>3</v>
      </c>
      <c r="AI1135" s="319" t="str">
        <f t="shared" si="35"/>
        <v>NE</v>
      </c>
    </row>
    <row r="1136" spans="1:35" x14ac:dyDescent="0.25">
      <c r="A1136">
        <v>1135</v>
      </c>
      <c r="B1136" t="s">
        <v>3811</v>
      </c>
      <c r="C1136" t="s">
        <v>4259</v>
      </c>
      <c r="D1136" t="s">
        <v>4669</v>
      </c>
      <c r="E1136" t="s">
        <v>4984</v>
      </c>
      <c r="F1136" t="s">
        <v>4700</v>
      </c>
      <c r="G1136" t="s">
        <v>4701</v>
      </c>
      <c r="H1136">
        <v>7300841</v>
      </c>
      <c r="I1136">
        <v>202309</v>
      </c>
      <c r="J1136">
        <v>45175</v>
      </c>
      <c r="K1136">
        <v>125062</v>
      </c>
      <c r="L1136" t="s">
        <v>4150</v>
      </c>
      <c r="M1136">
        <v>139413</v>
      </c>
      <c r="N1136" t="s">
        <v>5119</v>
      </c>
      <c r="P1136" t="s">
        <v>4622</v>
      </c>
      <c r="Q1136" t="s">
        <v>4623</v>
      </c>
      <c r="R1136" t="s">
        <v>4001</v>
      </c>
      <c r="S1136">
        <v>3001577</v>
      </c>
      <c r="T1136" t="s">
        <v>180</v>
      </c>
      <c r="V1136" t="s">
        <v>5941</v>
      </c>
      <c r="W1136" t="s">
        <v>3988</v>
      </c>
      <c r="X1136" s="328">
        <v>90000</v>
      </c>
      <c r="Y1136" s="328">
        <v>22.03</v>
      </c>
      <c r="Z1136" s="328">
        <v>230.73</v>
      </c>
      <c r="AA1136" s="328">
        <v>90000</v>
      </c>
      <c r="AB1136">
        <v>0</v>
      </c>
      <c r="AC1136" s="331">
        <v>45183.665379166669</v>
      </c>
      <c r="AD1136" s="390">
        <v>1</v>
      </c>
      <c r="AE1136" s="330">
        <f>IF(W1136="COP",(X1136*AD1136),IF(W1136="NOK",((Z1136*AD1136)*Tasas!$H$42),IF('GL MEN'!W1136="EUR",(('GL MEN'!Z1136*'GL MEN'!AD1136)*Tasas!$H$42),IF('GL MEN'!W1136="USD",(('GL MEN'!Z1136*'GL MEN'!AD1136)*Tasas!$H$42),0))))</f>
        <v>90000</v>
      </c>
      <c r="AF1136" s="319" t="s">
        <v>3875</v>
      </c>
      <c r="AG1136" s="319">
        <v>2</v>
      </c>
      <c r="AH1136" s="319" t="str">
        <f t="shared" si="34"/>
        <v>4</v>
      </c>
      <c r="AI1136" s="319" t="str">
        <f t="shared" si="35"/>
        <v>WA</v>
      </c>
    </row>
    <row r="1137" spans="1:35" x14ac:dyDescent="0.25">
      <c r="A1137">
        <v>1136</v>
      </c>
      <c r="B1137" t="s">
        <v>3811</v>
      </c>
      <c r="C1137" t="s">
        <v>4259</v>
      </c>
      <c r="D1137" t="s">
        <v>4669</v>
      </c>
      <c r="E1137" t="s">
        <v>4984</v>
      </c>
      <c r="F1137" t="s">
        <v>4740</v>
      </c>
      <c r="G1137" t="s">
        <v>4741</v>
      </c>
      <c r="H1137">
        <v>6304718</v>
      </c>
      <c r="I1137">
        <v>202309</v>
      </c>
      <c r="J1137">
        <v>45177</v>
      </c>
      <c r="K1137">
        <v>10086</v>
      </c>
      <c r="L1137" t="s">
        <v>4150</v>
      </c>
      <c r="M1137">
        <v>139927</v>
      </c>
      <c r="N1137" t="s">
        <v>5691</v>
      </c>
      <c r="P1137" t="s">
        <v>4622</v>
      </c>
      <c r="Q1137" t="s">
        <v>4623</v>
      </c>
      <c r="R1137" t="s">
        <v>4041</v>
      </c>
      <c r="S1137">
        <v>3001582</v>
      </c>
      <c r="T1137" t="s">
        <v>180</v>
      </c>
      <c r="V1137" t="s">
        <v>5942</v>
      </c>
      <c r="W1137" t="s">
        <v>3988</v>
      </c>
      <c r="X1137" s="328">
        <v>94000</v>
      </c>
      <c r="Y1137" s="328">
        <v>22.97</v>
      </c>
      <c r="Z1137" s="328">
        <v>240.53</v>
      </c>
      <c r="AA1137" s="328">
        <v>94000</v>
      </c>
      <c r="AB1137">
        <v>0</v>
      </c>
      <c r="AC1137" s="331">
        <v>45186.987917939812</v>
      </c>
      <c r="AD1137" s="390">
        <v>1</v>
      </c>
      <c r="AE1137" s="330">
        <f>IF(W1137="COP",(X1137*AD1137),IF(W1137="NOK",((Z1137*AD1137)*Tasas!$H$42),IF('GL MEN'!W1137="EUR",(('GL MEN'!Z1137*'GL MEN'!AD1137)*Tasas!$H$42),IF('GL MEN'!W1137="USD",(('GL MEN'!Z1137*'GL MEN'!AD1137)*Tasas!$H$42),0))))</f>
        <v>94000</v>
      </c>
      <c r="AF1137" s="319" t="s">
        <v>3902</v>
      </c>
      <c r="AG1137" s="319">
        <v>2</v>
      </c>
      <c r="AH1137" s="319" t="str">
        <f t="shared" si="34"/>
        <v>4</v>
      </c>
      <c r="AI1137" s="319" t="str">
        <f t="shared" si="35"/>
        <v>WA</v>
      </c>
    </row>
    <row r="1138" spans="1:35" x14ac:dyDescent="0.25">
      <c r="A1138">
        <v>1137</v>
      </c>
      <c r="B1138" t="s">
        <v>3811</v>
      </c>
      <c r="C1138" t="s">
        <v>4145</v>
      </c>
      <c r="D1138" t="s">
        <v>4669</v>
      </c>
      <c r="E1138" t="s">
        <v>4984</v>
      </c>
      <c r="F1138" t="s">
        <v>4148</v>
      </c>
      <c r="G1138" t="s">
        <v>4149</v>
      </c>
      <c r="H1138">
        <v>2302547</v>
      </c>
      <c r="I1138">
        <v>202309</v>
      </c>
      <c r="J1138">
        <v>45177</v>
      </c>
      <c r="K1138" t="s">
        <v>4585</v>
      </c>
      <c r="L1138" t="s">
        <v>4150</v>
      </c>
      <c r="M1138">
        <v>140034</v>
      </c>
      <c r="N1138" t="s">
        <v>4330</v>
      </c>
      <c r="P1138" t="s">
        <v>4622</v>
      </c>
      <c r="Q1138" t="s">
        <v>4623</v>
      </c>
      <c r="R1138" t="s">
        <v>4008</v>
      </c>
      <c r="S1138">
        <v>3001812</v>
      </c>
      <c r="T1138" t="s">
        <v>180</v>
      </c>
      <c r="V1138" t="s">
        <v>5943</v>
      </c>
      <c r="W1138" t="s">
        <v>3988</v>
      </c>
      <c r="X1138" s="328">
        <v>70000</v>
      </c>
      <c r="Y1138" s="328">
        <v>17.100000000000001</v>
      </c>
      <c r="Z1138" s="328">
        <v>179.12</v>
      </c>
      <c r="AA1138" s="328">
        <v>70000</v>
      </c>
      <c r="AB1138">
        <v>0</v>
      </c>
      <c r="AC1138" s="331">
        <v>45187.760389930554</v>
      </c>
      <c r="AD1138" s="390">
        <v>1</v>
      </c>
      <c r="AE1138" s="330">
        <f>IF(W1138="COP",(X1138*AD1138),IF(W1138="NOK",((Z1138*AD1138)*Tasas!$H$42),IF('GL MEN'!W1138="EUR",(('GL MEN'!Z1138*'GL MEN'!AD1138)*Tasas!$H$42),IF('GL MEN'!W1138="USD",(('GL MEN'!Z1138*'GL MEN'!AD1138)*Tasas!$H$42),0))))</f>
        <v>70000</v>
      </c>
      <c r="AF1138" s="319" t="s">
        <v>3875</v>
      </c>
      <c r="AG1138" s="319">
        <v>2</v>
      </c>
      <c r="AH1138" s="319" t="str">
        <f t="shared" si="34"/>
        <v>3</v>
      </c>
      <c r="AI1138" s="319" t="str">
        <f t="shared" si="35"/>
        <v>NE</v>
      </c>
    </row>
    <row r="1139" spans="1:35" x14ac:dyDescent="0.25">
      <c r="A1139">
        <v>1138</v>
      </c>
      <c r="B1139" t="s">
        <v>3811</v>
      </c>
      <c r="C1139" t="s">
        <v>4145</v>
      </c>
      <c r="D1139" t="s">
        <v>4669</v>
      </c>
      <c r="E1139" t="s">
        <v>4984</v>
      </c>
      <c r="F1139" t="s">
        <v>4148</v>
      </c>
      <c r="G1139" t="s">
        <v>4149</v>
      </c>
      <c r="H1139">
        <v>2302553</v>
      </c>
      <c r="I1139">
        <v>202309</v>
      </c>
      <c r="J1139">
        <v>45170</v>
      </c>
      <c r="K1139" t="s">
        <v>4585</v>
      </c>
      <c r="L1139" t="s">
        <v>4150</v>
      </c>
      <c r="M1139">
        <v>140063</v>
      </c>
      <c r="N1139" t="s">
        <v>4345</v>
      </c>
      <c r="P1139" t="s">
        <v>4622</v>
      </c>
      <c r="Q1139" t="s">
        <v>4623</v>
      </c>
      <c r="R1139" t="s">
        <v>4008</v>
      </c>
      <c r="S1139">
        <v>3001812</v>
      </c>
      <c r="T1139" t="s">
        <v>180</v>
      </c>
      <c r="V1139" t="s">
        <v>5944</v>
      </c>
      <c r="W1139" t="s">
        <v>3988</v>
      </c>
      <c r="X1139" s="328">
        <v>14000</v>
      </c>
      <c r="Y1139" s="328">
        <v>3.43</v>
      </c>
      <c r="Z1139" s="328">
        <v>35.89</v>
      </c>
      <c r="AA1139" s="328">
        <v>14000</v>
      </c>
      <c r="AB1139">
        <v>0</v>
      </c>
      <c r="AC1139" s="331">
        <v>45188.948063657408</v>
      </c>
      <c r="AD1139" s="390">
        <v>1</v>
      </c>
      <c r="AE1139" s="330">
        <f>IF(W1139="COP",(X1139*AD1139),IF(W1139="NOK",((Z1139*AD1139)*Tasas!$H$42),IF('GL MEN'!W1139="EUR",(('GL MEN'!Z1139*'GL MEN'!AD1139)*Tasas!$H$42),IF('GL MEN'!W1139="USD",(('GL MEN'!Z1139*'GL MEN'!AD1139)*Tasas!$H$42),0))))</f>
        <v>14000</v>
      </c>
      <c r="AF1139" s="319" t="s">
        <v>3875</v>
      </c>
      <c r="AG1139" s="319">
        <v>2</v>
      </c>
      <c r="AH1139" s="319" t="str">
        <f t="shared" si="34"/>
        <v>3</v>
      </c>
      <c r="AI1139" s="319" t="str">
        <f t="shared" si="35"/>
        <v>NE</v>
      </c>
    </row>
    <row r="1140" spans="1:35" x14ac:dyDescent="0.25">
      <c r="A1140">
        <v>1139</v>
      </c>
      <c r="B1140" t="s">
        <v>3811</v>
      </c>
      <c r="C1140" t="s">
        <v>4145</v>
      </c>
      <c r="D1140" t="s">
        <v>4669</v>
      </c>
      <c r="E1140" t="s">
        <v>4984</v>
      </c>
      <c r="F1140" t="s">
        <v>4148</v>
      </c>
      <c r="G1140" t="s">
        <v>4149</v>
      </c>
      <c r="H1140">
        <v>2302553</v>
      </c>
      <c r="I1140">
        <v>202309</v>
      </c>
      <c r="J1140">
        <v>45170</v>
      </c>
      <c r="K1140" t="s">
        <v>4585</v>
      </c>
      <c r="L1140" t="s">
        <v>4150</v>
      </c>
      <c r="M1140">
        <v>140063</v>
      </c>
      <c r="N1140" t="s">
        <v>4345</v>
      </c>
      <c r="P1140" t="s">
        <v>4622</v>
      </c>
      <c r="Q1140" t="s">
        <v>4623</v>
      </c>
      <c r="R1140" t="s">
        <v>4008</v>
      </c>
      <c r="S1140">
        <v>3001812</v>
      </c>
      <c r="T1140" t="s">
        <v>180</v>
      </c>
      <c r="V1140" t="s">
        <v>5944</v>
      </c>
      <c r="W1140" t="s">
        <v>3988</v>
      </c>
      <c r="X1140" s="328">
        <v>14000</v>
      </c>
      <c r="Y1140" s="328">
        <v>3.43</v>
      </c>
      <c r="Z1140" s="328">
        <v>35.89</v>
      </c>
      <c r="AA1140" s="328">
        <v>14000</v>
      </c>
      <c r="AB1140">
        <v>0</v>
      </c>
      <c r="AC1140" s="331">
        <v>45188.948063657408</v>
      </c>
      <c r="AD1140" s="390">
        <v>1</v>
      </c>
      <c r="AE1140" s="330">
        <f>IF(W1140="COP",(X1140*AD1140),IF(W1140="NOK",((Z1140*AD1140)*Tasas!$H$42),IF('GL MEN'!W1140="EUR",(('GL MEN'!Z1140*'GL MEN'!AD1140)*Tasas!$H$42),IF('GL MEN'!W1140="USD",(('GL MEN'!Z1140*'GL MEN'!AD1140)*Tasas!$H$42),0))))</f>
        <v>14000</v>
      </c>
      <c r="AF1140" s="319" t="s">
        <v>3875</v>
      </c>
      <c r="AG1140" s="319">
        <v>2</v>
      </c>
      <c r="AH1140" s="319" t="str">
        <f t="shared" si="34"/>
        <v>3</v>
      </c>
      <c r="AI1140" s="319" t="str">
        <f t="shared" si="35"/>
        <v>NE</v>
      </c>
    </row>
    <row r="1141" spans="1:35" x14ac:dyDescent="0.25">
      <c r="A1141">
        <v>1140</v>
      </c>
      <c r="B1141" t="s">
        <v>3811</v>
      </c>
      <c r="C1141" t="s">
        <v>4672</v>
      </c>
      <c r="D1141" t="s">
        <v>4669</v>
      </c>
      <c r="E1141" t="s">
        <v>4984</v>
      </c>
      <c r="F1141" t="s">
        <v>4673</v>
      </c>
      <c r="G1141" t="s">
        <v>4674</v>
      </c>
      <c r="H1141">
        <v>13301210</v>
      </c>
      <c r="I1141">
        <v>202309</v>
      </c>
      <c r="J1141">
        <v>45184</v>
      </c>
      <c r="K1141" t="s">
        <v>4675</v>
      </c>
      <c r="L1141" t="s">
        <v>4150</v>
      </c>
      <c r="M1141">
        <v>140258</v>
      </c>
      <c r="N1141" t="s">
        <v>4354</v>
      </c>
      <c r="P1141" t="s">
        <v>4622</v>
      </c>
      <c r="Q1141" t="s">
        <v>4623</v>
      </c>
      <c r="R1141" t="s">
        <v>4001</v>
      </c>
      <c r="S1141">
        <v>3001577</v>
      </c>
      <c r="T1141" t="s">
        <v>180</v>
      </c>
      <c r="V1141" t="s">
        <v>5945</v>
      </c>
      <c r="W1141" t="s">
        <v>3988</v>
      </c>
      <c r="X1141" s="328">
        <v>558000</v>
      </c>
      <c r="Y1141" s="328">
        <v>141.24</v>
      </c>
      <c r="Z1141" s="328">
        <v>1479.2</v>
      </c>
      <c r="AA1141" s="328">
        <v>558000</v>
      </c>
      <c r="AB1141">
        <v>0</v>
      </c>
      <c r="AC1141" s="331">
        <v>45187.754624918984</v>
      </c>
      <c r="AD1141" s="390">
        <v>1</v>
      </c>
      <c r="AE1141" s="330">
        <f>IF(W1141="COP",(X1141*AD1141),IF(W1141="NOK",((Z1141*AD1141)*Tasas!$H$42),IF('GL MEN'!W1141="EUR",(('GL MEN'!Z1141*'GL MEN'!AD1141)*Tasas!$H$42),IF('GL MEN'!W1141="USD",(('GL MEN'!Z1141*'GL MEN'!AD1141)*Tasas!$H$42),0))))</f>
        <v>558000</v>
      </c>
      <c r="AF1141" s="319" t="s">
        <v>3875</v>
      </c>
      <c r="AG1141" s="319">
        <v>2</v>
      </c>
      <c r="AH1141" s="319" t="str">
        <f t="shared" si="34"/>
        <v>4</v>
      </c>
      <c r="AI1141" s="319" t="str">
        <f t="shared" si="35"/>
        <v>WA</v>
      </c>
    </row>
    <row r="1142" spans="1:35" x14ac:dyDescent="0.25">
      <c r="A1142">
        <v>1141</v>
      </c>
      <c r="B1142" t="s">
        <v>3811</v>
      </c>
      <c r="C1142" t="s">
        <v>4672</v>
      </c>
      <c r="D1142" t="s">
        <v>4669</v>
      </c>
      <c r="E1142" t="s">
        <v>4984</v>
      </c>
      <c r="F1142" t="s">
        <v>4673</v>
      </c>
      <c r="G1142" t="s">
        <v>4674</v>
      </c>
      <c r="H1142">
        <v>13301210</v>
      </c>
      <c r="I1142">
        <v>202309</v>
      </c>
      <c r="J1142">
        <v>45184</v>
      </c>
      <c r="K1142" t="s">
        <v>4675</v>
      </c>
      <c r="L1142" t="s">
        <v>4150</v>
      </c>
      <c r="M1142">
        <v>140258</v>
      </c>
      <c r="N1142" t="s">
        <v>4354</v>
      </c>
      <c r="P1142" t="s">
        <v>4622</v>
      </c>
      <c r="Q1142" t="s">
        <v>4623</v>
      </c>
      <c r="R1142" t="s">
        <v>4001</v>
      </c>
      <c r="S1142">
        <v>3001577</v>
      </c>
      <c r="T1142" t="s">
        <v>180</v>
      </c>
      <c r="V1142" t="s">
        <v>5945</v>
      </c>
      <c r="W1142" t="s">
        <v>3988</v>
      </c>
      <c r="X1142" s="328">
        <v>90000</v>
      </c>
      <c r="Y1142" s="328">
        <v>22.78</v>
      </c>
      <c r="Z1142" s="328">
        <v>238.58</v>
      </c>
      <c r="AA1142" s="328">
        <v>90000</v>
      </c>
      <c r="AB1142">
        <v>0</v>
      </c>
      <c r="AC1142" s="331">
        <v>45187.754624918984</v>
      </c>
      <c r="AD1142" s="390">
        <v>1</v>
      </c>
      <c r="AE1142" s="330">
        <f>IF(W1142="COP",(X1142*AD1142),IF(W1142="NOK",((Z1142*AD1142)*Tasas!$H$42),IF('GL MEN'!W1142="EUR",(('GL MEN'!Z1142*'GL MEN'!AD1142)*Tasas!$H$42),IF('GL MEN'!W1142="USD",(('GL MEN'!Z1142*'GL MEN'!AD1142)*Tasas!$H$42),0))))</f>
        <v>90000</v>
      </c>
      <c r="AF1142" s="319" t="s">
        <v>3875</v>
      </c>
      <c r="AG1142" s="319">
        <v>2</v>
      </c>
      <c r="AH1142" s="319" t="str">
        <f t="shared" si="34"/>
        <v>4</v>
      </c>
      <c r="AI1142" s="319" t="str">
        <f t="shared" si="35"/>
        <v>WA</v>
      </c>
    </row>
    <row r="1143" spans="1:35" x14ac:dyDescent="0.25">
      <c r="A1143">
        <v>1142</v>
      </c>
      <c r="B1143" t="s">
        <v>3811</v>
      </c>
      <c r="C1143" t="s">
        <v>4155</v>
      </c>
      <c r="D1143" t="s">
        <v>4669</v>
      </c>
      <c r="E1143" t="s">
        <v>4984</v>
      </c>
      <c r="F1143" t="s">
        <v>4156</v>
      </c>
      <c r="G1143" t="s">
        <v>4157</v>
      </c>
      <c r="H1143">
        <v>11305769</v>
      </c>
      <c r="I1143">
        <v>202309</v>
      </c>
      <c r="J1143">
        <v>45178</v>
      </c>
      <c r="K1143">
        <v>140118</v>
      </c>
      <c r="L1143" t="s">
        <v>4150</v>
      </c>
      <c r="M1143">
        <v>140272</v>
      </c>
      <c r="N1143" t="s">
        <v>4393</v>
      </c>
      <c r="P1143" t="s">
        <v>4622</v>
      </c>
      <c r="Q1143" t="s">
        <v>4623</v>
      </c>
      <c r="R1143" t="s">
        <v>5698</v>
      </c>
      <c r="S1143">
        <v>300177</v>
      </c>
      <c r="T1143" t="s">
        <v>180</v>
      </c>
      <c r="V1143" t="s">
        <v>5946</v>
      </c>
      <c r="W1143" t="s">
        <v>3988</v>
      </c>
      <c r="X1143" s="328">
        <v>-50000</v>
      </c>
      <c r="Y1143" s="328">
        <v>-12.22</v>
      </c>
      <c r="Z1143" s="328">
        <v>-127.94</v>
      </c>
      <c r="AA1143" s="328">
        <v>-50000</v>
      </c>
      <c r="AB1143">
        <v>0</v>
      </c>
      <c r="AC1143" s="331">
        <v>45209.739443749997</v>
      </c>
      <c r="AD1143" s="390">
        <v>1</v>
      </c>
      <c r="AE1143" s="330">
        <f>IF(W1143="COP",(X1143*AD1143),IF(W1143="NOK",((Z1143*AD1143)*Tasas!$H$42),IF('GL MEN'!W1143="EUR",(('GL MEN'!Z1143*'GL MEN'!AD1143)*Tasas!$H$42),IF('GL MEN'!W1143="USD",(('GL MEN'!Z1143*'GL MEN'!AD1143)*Tasas!$H$42),0))))</f>
        <v>-50000</v>
      </c>
      <c r="AF1143" s="319" t="s">
        <v>3875</v>
      </c>
      <c r="AG1143" s="319">
        <v>2</v>
      </c>
      <c r="AH1143" s="319" t="str">
        <f t="shared" si="34"/>
        <v>6</v>
      </c>
      <c r="AI1143" s="319" t="str">
        <f t="shared" si="35"/>
        <v>URR</v>
      </c>
    </row>
    <row r="1144" spans="1:35" x14ac:dyDescent="0.25">
      <c r="A1144">
        <v>1143</v>
      </c>
      <c r="B1144" t="s">
        <v>3811</v>
      </c>
      <c r="C1144" t="s">
        <v>4155</v>
      </c>
      <c r="D1144" t="s">
        <v>4669</v>
      </c>
      <c r="E1144" t="s">
        <v>4984</v>
      </c>
      <c r="F1144" t="s">
        <v>4156</v>
      </c>
      <c r="G1144" t="s">
        <v>4157</v>
      </c>
      <c r="H1144">
        <v>11305769</v>
      </c>
      <c r="I1144">
        <v>202309</v>
      </c>
      <c r="J1144">
        <v>45178</v>
      </c>
      <c r="K1144">
        <v>140118</v>
      </c>
      <c r="L1144" t="s">
        <v>4150</v>
      </c>
      <c r="M1144">
        <v>140272</v>
      </c>
      <c r="N1144" t="s">
        <v>4393</v>
      </c>
      <c r="P1144" t="s">
        <v>4622</v>
      </c>
      <c r="Q1144" t="s">
        <v>4623</v>
      </c>
      <c r="R1144" t="s">
        <v>4005</v>
      </c>
      <c r="S1144">
        <v>3001717</v>
      </c>
      <c r="T1144" t="s">
        <v>180</v>
      </c>
      <c r="V1144" t="s">
        <v>5946</v>
      </c>
      <c r="W1144" t="s">
        <v>3988</v>
      </c>
      <c r="X1144" s="328">
        <v>50000</v>
      </c>
      <c r="Y1144" s="328">
        <v>12.22</v>
      </c>
      <c r="Z1144" s="328">
        <v>127.94</v>
      </c>
      <c r="AA1144" s="328">
        <v>50000</v>
      </c>
      <c r="AB1144">
        <v>0</v>
      </c>
      <c r="AC1144" s="331">
        <v>45209.739443749997</v>
      </c>
      <c r="AD1144" s="390">
        <v>1</v>
      </c>
      <c r="AE1144" s="330">
        <f>IF(W1144="COP",(X1144*AD1144),IF(W1144="NOK",((Z1144*AD1144)*Tasas!$H$42),IF('GL MEN'!W1144="EUR",(('GL MEN'!Z1144*'GL MEN'!AD1144)*Tasas!$H$42),IF('GL MEN'!W1144="USD",(('GL MEN'!Z1144*'GL MEN'!AD1144)*Tasas!$H$42),0))))</f>
        <v>50000</v>
      </c>
      <c r="AF1144" s="319" t="s">
        <v>3875</v>
      </c>
      <c r="AG1144" s="319">
        <v>2</v>
      </c>
      <c r="AH1144" s="319" t="str">
        <f t="shared" si="34"/>
        <v>6</v>
      </c>
      <c r="AI1144" s="319" t="str">
        <f t="shared" si="35"/>
        <v>URR</v>
      </c>
    </row>
    <row r="1145" spans="1:35" x14ac:dyDescent="0.25">
      <c r="A1145">
        <v>1144</v>
      </c>
      <c r="B1145" t="s">
        <v>3811</v>
      </c>
      <c r="C1145" t="s">
        <v>4155</v>
      </c>
      <c r="D1145" t="s">
        <v>4669</v>
      </c>
      <c r="E1145" t="s">
        <v>4984</v>
      </c>
      <c r="F1145" t="s">
        <v>4156</v>
      </c>
      <c r="G1145" t="s">
        <v>4157</v>
      </c>
      <c r="H1145">
        <v>11305018</v>
      </c>
      <c r="I1145">
        <v>202309</v>
      </c>
      <c r="J1145">
        <v>45178</v>
      </c>
      <c r="K1145">
        <v>140118</v>
      </c>
      <c r="L1145" t="s">
        <v>4150</v>
      </c>
      <c r="M1145">
        <v>140272</v>
      </c>
      <c r="N1145" t="s">
        <v>4393</v>
      </c>
      <c r="P1145" t="s">
        <v>4622</v>
      </c>
      <c r="Q1145" t="s">
        <v>4623</v>
      </c>
      <c r="R1145" t="s">
        <v>5698</v>
      </c>
      <c r="S1145">
        <v>300177</v>
      </c>
      <c r="T1145" t="s">
        <v>180</v>
      </c>
      <c r="V1145" t="s">
        <v>5947</v>
      </c>
      <c r="W1145" t="s">
        <v>3988</v>
      </c>
      <c r="X1145" s="328">
        <v>50000</v>
      </c>
      <c r="Y1145" s="328">
        <v>12.22</v>
      </c>
      <c r="Z1145" s="328">
        <v>127.94</v>
      </c>
      <c r="AA1145" s="328">
        <v>50000</v>
      </c>
      <c r="AB1145">
        <v>0</v>
      </c>
      <c r="AC1145" s="331">
        <v>45183.004853206017</v>
      </c>
      <c r="AD1145" s="390">
        <v>1</v>
      </c>
      <c r="AE1145" s="330">
        <f>IF(W1145="COP",(X1145*AD1145),IF(W1145="NOK",((Z1145*AD1145)*Tasas!$H$42),IF('GL MEN'!W1145="EUR",(('GL MEN'!Z1145*'GL MEN'!AD1145)*Tasas!$H$42),IF('GL MEN'!W1145="USD",(('GL MEN'!Z1145*'GL MEN'!AD1145)*Tasas!$H$42),0))))</f>
        <v>50000</v>
      </c>
      <c r="AF1145" s="319" t="s">
        <v>3875</v>
      </c>
      <c r="AG1145" s="319">
        <v>2</v>
      </c>
      <c r="AH1145" s="319" t="str">
        <f t="shared" si="34"/>
        <v>6</v>
      </c>
      <c r="AI1145" s="319" t="str">
        <f t="shared" si="35"/>
        <v>URR</v>
      </c>
    </row>
    <row r="1146" spans="1:35" x14ac:dyDescent="0.25">
      <c r="A1146">
        <v>1145</v>
      </c>
      <c r="B1146" t="s">
        <v>3811</v>
      </c>
      <c r="C1146" t="s">
        <v>4155</v>
      </c>
      <c r="D1146" t="s">
        <v>4669</v>
      </c>
      <c r="E1146" t="s">
        <v>4984</v>
      </c>
      <c r="F1146" t="s">
        <v>4156</v>
      </c>
      <c r="G1146" t="s">
        <v>4157</v>
      </c>
      <c r="H1146">
        <v>11305068</v>
      </c>
      <c r="I1146">
        <v>202309</v>
      </c>
      <c r="J1146">
        <v>45184</v>
      </c>
      <c r="K1146">
        <v>140118</v>
      </c>
      <c r="L1146" t="s">
        <v>4150</v>
      </c>
      <c r="M1146">
        <v>140273</v>
      </c>
      <c r="N1146" t="s">
        <v>4396</v>
      </c>
      <c r="P1146" t="s">
        <v>4622</v>
      </c>
      <c r="Q1146" t="s">
        <v>4623</v>
      </c>
      <c r="R1146" t="s">
        <v>4005</v>
      </c>
      <c r="S1146">
        <v>3001717</v>
      </c>
      <c r="T1146" t="s">
        <v>180</v>
      </c>
      <c r="V1146" t="s">
        <v>5948</v>
      </c>
      <c r="W1146" t="s">
        <v>3988</v>
      </c>
      <c r="X1146" s="328">
        <v>136000</v>
      </c>
      <c r="Y1146" s="328">
        <v>34.42</v>
      </c>
      <c r="Z1146" s="328">
        <v>360.52</v>
      </c>
      <c r="AA1146" s="328">
        <v>136000</v>
      </c>
      <c r="AB1146">
        <v>0</v>
      </c>
      <c r="AC1146" s="331">
        <v>45188.967407905089</v>
      </c>
      <c r="AD1146" s="390">
        <v>1</v>
      </c>
      <c r="AE1146" s="330">
        <f>IF(W1146="COP",(X1146*AD1146),IF(W1146="NOK",((Z1146*AD1146)*Tasas!$H$42),IF('GL MEN'!W1146="EUR",(('GL MEN'!Z1146*'GL MEN'!AD1146)*Tasas!$H$42),IF('GL MEN'!W1146="USD",(('GL MEN'!Z1146*'GL MEN'!AD1146)*Tasas!$H$42),0))))</f>
        <v>136000</v>
      </c>
      <c r="AF1146" s="319" t="s">
        <v>3875</v>
      </c>
      <c r="AG1146" s="319">
        <v>2</v>
      </c>
      <c r="AH1146" s="319" t="str">
        <f t="shared" si="34"/>
        <v>6</v>
      </c>
      <c r="AI1146" s="319" t="str">
        <f t="shared" si="35"/>
        <v>URR</v>
      </c>
    </row>
    <row r="1147" spans="1:35" x14ac:dyDescent="0.25">
      <c r="A1147">
        <v>1146</v>
      </c>
      <c r="B1147" t="s">
        <v>3811</v>
      </c>
      <c r="C1147" t="s">
        <v>4155</v>
      </c>
      <c r="D1147" t="s">
        <v>4669</v>
      </c>
      <c r="E1147" t="s">
        <v>4984</v>
      </c>
      <c r="F1147" t="s">
        <v>4156</v>
      </c>
      <c r="G1147" t="s">
        <v>4157</v>
      </c>
      <c r="H1147">
        <v>11305019</v>
      </c>
      <c r="I1147">
        <v>202309</v>
      </c>
      <c r="J1147">
        <v>45178</v>
      </c>
      <c r="K1147">
        <v>140118</v>
      </c>
      <c r="L1147" t="s">
        <v>4150</v>
      </c>
      <c r="M1147">
        <v>140373</v>
      </c>
      <c r="N1147" t="s">
        <v>4498</v>
      </c>
      <c r="P1147" t="s">
        <v>4622</v>
      </c>
      <c r="Q1147" t="s">
        <v>4623</v>
      </c>
      <c r="R1147" t="s">
        <v>4005</v>
      </c>
      <c r="S1147">
        <v>3001717</v>
      </c>
      <c r="T1147" t="s">
        <v>180</v>
      </c>
      <c r="V1147" t="s">
        <v>5949</v>
      </c>
      <c r="W1147" t="s">
        <v>3988</v>
      </c>
      <c r="X1147" s="328">
        <v>50000</v>
      </c>
      <c r="Y1147" s="328">
        <v>12.22</v>
      </c>
      <c r="Z1147" s="328">
        <v>127.94</v>
      </c>
      <c r="AA1147" s="328">
        <v>50000</v>
      </c>
      <c r="AB1147">
        <v>0</v>
      </c>
      <c r="AC1147" s="331">
        <v>45183.012732442126</v>
      </c>
      <c r="AD1147" s="390">
        <v>1</v>
      </c>
      <c r="AE1147" s="330">
        <f>IF(W1147="COP",(X1147*AD1147),IF(W1147="NOK",((Z1147*AD1147)*Tasas!$H$42),IF('GL MEN'!W1147="EUR",(('GL MEN'!Z1147*'GL MEN'!AD1147)*Tasas!$H$42),IF('GL MEN'!W1147="USD",(('GL MEN'!Z1147*'GL MEN'!AD1147)*Tasas!$H$42),0))))</f>
        <v>50000</v>
      </c>
      <c r="AF1147" s="319" t="s">
        <v>3875</v>
      </c>
      <c r="AG1147" s="319">
        <v>2</v>
      </c>
      <c r="AH1147" s="319" t="str">
        <f t="shared" si="34"/>
        <v>6</v>
      </c>
      <c r="AI1147" s="319" t="str">
        <f t="shared" si="35"/>
        <v>URR</v>
      </c>
    </row>
    <row r="1148" spans="1:35" x14ac:dyDescent="0.25">
      <c r="A1148">
        <v>1147</v>
      </c>
      <c r="B1148" t="s">
        <v>3811</v>
      </c>
      <c r="C1148" t="s">
        <v>4145</v>
      </c>
      <c r="D1148" t="s">
        <v>4669</v>
      </c>
      <c r="E1148" t="s">
        <v>4984</v>
      </c>
      <c r="F1148" t="s">
        <v>4148</v>
      </c>
      <c r="G1148" t="s">
        <v>4149</v>
      </c>
      <c r="H1148">
        <v>2302575</v>
      </c>
      <c r="I1148">
        <v>202309</v>
      </c>
      <c r="J1148">
        <v>45188</v>
      </c>
      <c r="K1148" t="s">
        <v>4585</v>
      </c>
      <c r="L1148" t="s">
        <v>4150</v>
      </c>
      <c r="M1148">
        <v>140633</v>
      </c>
      <c r="N1148" t="s">
        <v>5709</v>
      </c>
      <c r="P1148" t="s">
        <v>4622</v>
      </c>
      <c r="Q1148" t="s">
        <v>4623</v>
      </c>
      <c r="R1148" t="s">
        <v>4008</v>
      </c>
      <c r="S1148">
        <v>3001812</v>
      </c>
      <c r="T1148" t="s">
        <v>180</v>
      </c>
      <c r="V1148" t="s">
        <v>5950</v>
      </c>
      <c r="W1148" t="s">
        <v>3988</v>
      </c>
      <c r="X1148" s="328">
        <v>95000</v>
      </c>
      <c r="Y1148" s="328">
        <v>24.05</v>
      </c>
      <c r="Z1148" s="328">
        <v>251.84</v>
      </c>
      <c r="AA1148" s="328">
        <v>95000</v>
      </c>
      <c r="AB1148">
        <v>0</v>
      </c>
      <c r="AC1148" s="331">
        <v>45190.706796990744</v>
      </c>
      <c r="AD1148" s="390">
        <v>1</v>
      </c>
      <c r="AE1148" s="330">
        <f>IF(W1148="COP",(X1148*AD1148),IF(W1148="NOK",((Z1148*AD1148)*Tasas!$H$42),IF('GL MEN'!W1148="EUR",(('GL MEN'!Z1148*'GL MEN'!AD1148)*Tasas!$H$42),IF('GL MEN'!W1148="USD",(('GL MEN'!Z1148*'GL MEN'!AD1148)*Tasas!$H$42),0))))</f>
        <v>95000</v>
      </c>
      <c r="AF1148" s="319" t="s">
        <v>3875</v>
      </c>
      <c r="AG1148" s="319">
        <v>2</v>
      </c>
      <c r="AH1148" s="319" t="str">
        <f t="shared" si="34"/>
        <v>3</v>
      </c>
      <c r="AI1148" s="319" t="str">
        <f t="shared" si="35"/>
        <v>NE</v>
      </c>
    </row>
    <row r="1149" spans="1:35" x14ac:dyDescent="0.25">
      <c r="A1149">
        <v>1148</v>
      </c>
      <c r="B1149" t="s">
        <v>3811</v>
      </c>
      <c r="C1149" t="s">
        <v>4266</v>
      </c>
      <c r="D1149" t="s">
        <v>4669</v>
      </c>
      <c r="E1149" t="s">
        <v>4984</v>
      </c>
      <c r="F1149" t="s">
        <v>4556</v>
      </c>
      <c r="G1149" t="s">
        <v>4557</v>
      </c>
      <c r="H1149">
        <v>16300375</v>
      </c>
      <c r="I1149">
        <v>202309</v>
      </c>
      <c r="J1149">
        <v>45180</v>
      </c>
      <c r="K1149">
        <v>130437</v>
      </c>
      <c r="L1149" t="s">
        <v>4150</v>
      </c>
      <c r="M1149" t="s">
        <v>4950</v>
      </c>
      <c r="N1149" t="s">
        <v>4951</v>
      </c>
      <c r="P1149" t="s">
        <v>5327</v>
      </c>
      <c r="Q1149" t="s">
        <v>5328</v>
      </c>
      <c r="R1149" t="s">
        <v>4008</v>
      </c>
      <c r="S1149">
        <v>3001812</v>
      </c>
      <c r="T1149" t="s">
        <v>180</v>
      </c>
      <c r="V1149" t="s">
        <v>5951</v>
      </c>
      <c r="W1149" t="s">
        <v>3988</v>
      </c>
      <c r="X1149" s="328">
        <v>1680000</v>
      </c>
      <c r="Y1149" s="328">
        <v>410.46</v>
      </c>
      <c r="Z1149" s="328">
        <v>4298.8500000000004</v>
      </c>
      <c r="AA1149" s="328">
        <v>1680000</v>
      </c>
      <c r="AB1149">
        <v>306</v>
      </c>
      <c r="AC1149" s="331">
        <v>45198.157959641205</v>
      </c>
      <c r="AD1149" s="390">
        <v>1</v>
      </c>
      <c r="AE1149" s="330">
        <f>IF(W1149="COP",(X1149*AD1149),IF(W1149="NOK",((Z1149*AD1149)*Tasas!$H$42),IF('GL MEN'!W1149="EUR",(('GL MEN'!Z1149*'GL MEN'!AD1149)*Tasas!$H$42),IF('GL MEN'!W1149="USD",(('GL MEN'!Z1149*'GL MEN'!AD1149)*Tasas!$H$42),0))))</f>
        <v>1680000</v>
      </c>
      <c r="AF1149" s="319" t="s">
        <v>3875</v>
      </c>
      <c r="AG1149" s="319">
        <v>2</v>
      </c>
      <c r="AH1149" s="319" t="str">
        <f t="shared" si="34"/>
        <v>3</v>
      </c>
      <c r="AI1149" s="319" t="str">
        <f t="shared" si="35"/>
        <v>NE</v>
      </c>
    </row>
    <row r="1150" spans="1:35" x14ac:dyDescent="0.25">
      <c r="A1150">
        <v>1149</v>
      </c>
      <c r="B1150" t="s">
        <v>3811</v>
      </c>
      <c r="C1150" t="s">
        <v>4672</v>
      </c>
      <c r="D1150" t="s">
        <v>4669</v>
      </c>
      <c r="E1150" t="s">
        <v>4984</v>
      </c>
      <c r="F1150" t="s">
        <v>4673</v>
      </c>
      <c r="G1150" t="s">
        <v>4674</v>
      </c>
      <c r="H1150">
        <v>13301160</v>
      </c>
      <c r="I1150">
        <v>202309</v>
      </c>
      <c r="J1150">
        <v>45177</v>
      </c>
      <c r="K1150" t="s">
        <v>4675</v>
      </c>
      <c r="L1150" t="s">
        <v>4150</v>
      </c>
      <c r="M1150" t="s">
        <v>5659</v>
      </c>
      <c r="N1150" t="s">
        <v>5660</v>
      </c>
      <c r="P1150" t="s">
        <v>4622</v>
      </c>
      <c r="Q1150" t="s">
        <v>4623</v>
      </c>
      <c r="R1150" t="s">
        <v>4041</v>
      </c>
      <c r="S1150">
        <v>3001582</v>
      </c>
      <c r="T1150" t="s">
        <v>180</v>
      </c>
      <c r="V1150" t="s">
        <v>5952</v>
      </c>
      <c r="W1150" t="s">
        <v>3988</v>
      </c>
      <c r="X1150" s="328">
        <v>114000</v>
      </c>
      <c r="Y1150" s="328">
        <v>27.85</v>
      </c>
      <c r="Z1150" s="328">
        <v>291.70999999999998</v>
      </c>
      <c r="AA1150" s="328">
        <v>114000</v>
      </c>
      <c r="AB1150">
        <v>0</v>
      </c>
      <c r="AC1150" s="331">
        <v>45184.902461608799</v>
      </c>
      <c r="AD1150" s="390">
        <v>1</v>
      </c>
      <c r="AE1150" s="330">
        <f>IF(W1150="COP",(X1150*AD1150),IF(W1150="NOK",((Z1150*AD1150)*Tasas!$H$42),IF('GL MEN'!W1150="EUR",(('GL MEN'!Z1150*'GL MEN'!AD1150)*Tasas!$H$42),IF('GL MEN'!W1150="USD",(('GL MEN'!Z1150*'GL MEN'!AD1150)*Tasas!$H$42),0))))</f>
        <v>114000</v>
      </c>
      <c r="AF1150" s="319" t="s">
        <v>3902</v>
      </c>
      <c r="AG1150" s="319">
        <v>2</v>
      </c>
      <c r="AH1150" s="319" t="str">
        <f t="shared" si="34"/>
        <v>4</v>
      </c>
      <c r="AI1150" s="319" t="str">
        <f t="shared" si="35"/>
        <v>WA</v>
      </c>
    </row>
    <row r="1151" spans="1:35" x14ac:dyDescent="0.25">
      <c r="A1151">
        <v>1150</v>
      </c>
      <c r="B1151" t="s">
        <v>3811</v>
      </c>
      <c r="C1151" t="s">
        <v>4259</v>
      </c>
      <c r="D1151" t="s">
        <v>4669</v>
      </c>
      <c r="E1151" t="s">
        <v>4984</v>
      </c>
      <c r="F1151" t="s">
        <v>4740</v>
      </c>
      <c r="G1151" t="s">
        <v>4741</v>
      </c>
      <c r="H1151">
        <v>6304799</v>
      </c>
      <c r="I1151">
        <v>202309</v>
      </c>
      <c r="J1151">
        <v>45191</v>
      </c>
      <c r="K1151">
        <v>10086</v>
      </c>
      <c r="L1151" t="s">
        <v>4150</v>
      </c>
      <c r="M1151" t="s">
        <v>5659</v>
      </c>
      <c r="N1151" t="s">
        <v>5660</v>
      </c>
      <c r="P1151" t="s">
        <v>4622</v>
      </c>
      <c r="Q1151" t="s">
        <v>4623</v>
      </c>
      <c r="R1151" t="s">
        <v>4041</v>
      </c>
      <c r="S1151">
        <v>3001582</v>
      </c>
      <c r="T1151" t="s">
        <v>180</v>
      </c>
      <c r="V1151" t="s">
        <v>5953</v>
      </c>
      <c r="W1151" t="s">
        <v>3988</v>
      </c>
      <c r="X1151" s="328">
        <v>20000</v>
      </c>
      <c r="Y1151" s="328">
        <v>5.0599999999999996</v>
      </c>
      <c r="Z1151" s="328">
        <v>53.02</v>
      </c>
      <c r="AA1151" s="328">
        <v>20000</v>
      </c>
      <c r="AB1151">
        <v>0</v>
      </c>
      <c r="AC1151" s="331">
        <v>45190.749242592596</v>
      </c>
      <c r="AD1151" s="390">
        <v>1</v>
      </c>
      <c r="AE1151" s="330">
        <f>IF(W1151="COP",(X1151*AD1151),IF(W1151="NOK",((Z1151*AD1151)*Tasas!$H$42),IF('GL MEN'!W1151="EUR",(('GL MEN'!Z1151*'GL MEN'!AD1151)*Tasas!$H$42),IF('GL MEN'!W1151="USD",(('GL MEN'!Z1151*'GL MEN'!AD1151)*Tasas!$H$42),0))))</f>
        <v>20000</v>
      </c>
      <c r="AF1151" s="319" t="s">
        <v>3902</v>
      </c>
      <c r="AG1151" s="319">
        <v>2</v>
      </c>
      <c r="AH1151" s="319" t="str">
        <f t="shared" si="34"/>
        <v>4</v>
      </c>
      <c r="AI1151" s="319" t="str">
        <f t="shared" si="35"/>
        <v>WA</v>
      </c>
    </row>
    <row r="1152" spans="1:35" x14ac:dyDescent="0.25">
      <c r="A1152">
        <v>1151</v>
      </c>
      <c r="B1152" t="s">
        <v>3811</v>
      </c>
      <c r="C1152" t="s">
        <v>4259</v>
      </c>
      <c r="D1152" t="s">
        <v>4669</v>
      </c>
      <c r="E1152" t="s">
        <v>4984</v>
      </c>
      <c r="F1152" t="s">
        <v>4740</v>
      </c>
      <c r="G1152" t="s">
        <v>4741</v>
      </c>
      <c r="H1152">
        <v>6304799</v>
      </c>
      <c r="I1152">
        <v>202309</v>
      </c>
      <c r="J1152">
        <v>45191</v>
      </c>
      <c r="K1152">
        <v>10086</v>
      </c>
      <c r="L1152" t="s">
        <v>4150</v>
      </c>
      <c r="M1152" t="s">
        <v>5659</v>
      </c>
      <c r="N1152" t="s">
        <v>5660</v>
      </c>
      <c r="P1152" t="s">
        <v>4622</v>
      </c>
      <c r="Q1152" t="s">
        <v>4623</v>
      </c>
      <c r="R1152" t="s">
        <v>4001</v>
      </c>
      <c r="S1152">
        <v>3001577</v>
      </c>
      <c r="T1152" t="s">
        <v>180</v>
      </c>
      <c r="V1152" t="s">
        <v>5954</v>
      </c>
      <c r="W1152" t="s">
        <v>3988</v>
      </c>
      <c r="X1152" s="328">
        <v>36000</v>
      </c>
      <c r="Y1152" s="328">
        <v>9.11</v>
      </c>
      <c r="Z1152" s="328">
        <v>95.43</v>
      </c>
      <c r="AA1152" s="328">
        <v>36000</v>
      </c>
      <c r="AB1152">
        <v>0</v>
      </c>
      <c r="AC1152" s="331">
        <v>45190.749242743055</v>
      </c>
      <c r="AD1152" s="390">
        <v>1</v>
      </c>
      <c r="AE1152" s="330">
        <f>IF(W1152="COP",(X1152*AD1152),IF(W1152="NOK",((Z1152*AD1152)*Tasas!$H$42),IF('GL MEN'!W1152="EUR",(('GL MEN'!Z1152*'GL MEN'!AD1152)*Tasas!$H$42),IF('GL MEN'!W1152="USD",(('GL MEN'!Z1152*'GL MEN'!AD1152)*Tasas!$H$42),0))))</f>
        <v>36000</v>
      </c>
      <c r="AF1152" s="319" t="s">
        <v>3875</v>
      </c>
      <c r="AG1152" s="319">
        <v>2</v>
      </c>
      <c r="AH1152" s="319" t="str">
        <f t="shared" si="34"/>
        <v>4</v>
      </c>
      <c r="AI1152" s="319" t="str">
        <f t="shared" si="35"/>
        <v>WA</v>
      </c>
    </row>
    <row r="1153" spans="1:35" x14ac:dyDescent="0.25">
      <c r="A1153">
        <v>1152</v>
      </c>
      <c r="B1153" t="s">
        <v>3811</v>
      </c>
      <c r="C1153" t="s">
        <v>4220</v>
      </c>
      <c r="D1153" t="s">
        <v>4669</v>
      </c>
      <c r="E1153" t="s">
        <v>4984</v>
      </c>
      <c r="F1153" t="s">
        <v>4700</v>
      </c>
      <c r="G1153" t="s">
        <v>4701</v>
      </c>
      <c r="H1153">
        <v>7300903</v>
      </c>
      <c r="I1153">
        <v>202309</v>
      </c>
      <c r="J1153">
        <v>45196</v>
      </c>
      <c r="K1153">
        <v>125062</v>
      </c>
      <c r="L1153" t="s">
        <v>4150</v>
      </c>
      <c r="M1153" t="s">
        <v>5183</v>
      </c>
      <c r="N1153" t="s">
        <v>5184</v>
      </c>
      <c r="P1153" t="s">
        <v>4622</v>
      </c>
      <c r="Q1153" t="s">
        <v>4623</v>
      </c>
      <c r="R1153" t="s">
        <v>4001</v>
      </c>
      <c r="S1153">
        <v>3001577</v>
      </c>
      <c r="T1153" t="s">
        <v>180</v>
      </c>
      <c r="V1153" t="s">
        <v>5955</v>
      </c>
      <c r="W1153" t="s">
        <v>3988</v>
      </c>
      <c r="X1153" s="328">
        <v>14000</v>
      </c>
      <c r="Y1153" s="328">
        <v>3.58</v>
      </c>
      <c r="Z1153" s="328">
        <v>37.71</v>
      </c>
      <c r="AA1153" s="328">
        <v>14000</v>
      </c>
      <c r="AB1153">
        <v>0</v>
      </c>
      <c r="AC1153" s="331">
        <v>45197.743507094907</v>
      </c>
      <c r="AD1153" s="390">
        <v>1</v>
      </c>
      <c r="AE1153" s="330">
        <f>IF(W1153="COP",(X1153*AD1153),IF(W1153="NOK",((Z1153*AD1153)*Tasas!$H$42),IF('GL MEN'!W1153="EUR",(('GL MEN'!Z1153*'GL MEN'!AD1153)*Tasas!$H$42),IF('GL MEN'!W1153="USD",(('GL MEN'!Z1153*'GL MEN'!AD1153)*Tasas!$H$42),0))))</f>
        <v>14000</v>
      </c>
      <c r="AF1153" s="319" t="s">
        <v>3875</v>
      </c>
      <c r="AG1153" s="319">
        <v>2</v>
      </c>
      <c r="AH1153" s="319" t="str">
        <f t="shared" si="34"/>
        <v>4</v>
      </c>
      <c r="AI1153" s="319" t="str">
        <f t="shared" si="35"/>
        <v>WA</v>
      </c>
    </row>
    <row r="1154" spans="1:35" x14ac:dyDescent="0.25">
      <c r="A1154">
        <v>1153</v>
      </c>
      <c r="B1154" t="s">
        <v>3811</v>
      </c>
      <c r="C1154" t="s">
        <v>4259</v>
      </c>
      <c r="D1154" t="s">
        <v>4669</v>
      </c>
      <c r="E1154" t="s">
        <v>4984</v>
      </c>
      <c r="F1154" t="s">
        <v>4740</v>
      </c>
      <c r="G1154" t="s">
        <v>4741</v>
      </c>
      <c r="H1154">
        <v>6305242</v>
      </c>
      <c r="I1154">
        <v>202309</v>
      </c>
      <c r="J1154">
        <v>45197</v>
      </c>
      <c r="K1154" t="s">
        <v>4788</v>
      </c>
      <c r="L1154" t="s">
        <v>4150</v>
      </c>
      <c r="M1154" t="s">
        <v>4846</v>
      </c>
      <c r="N1154" t="s">
        <v>4847</v>
      </c>
      <c r="P1154" t="s">
        <v>5859</v>
      </c>
      <c r="Q1154" t="s">
        <v>5860</v>
      </c>
      <c r="R1154" t="s">
        <v>4001</v>
      </c>
      <c r="S1154">
        <v>3001577</v>
      </c>
      <c r="T1154" t="s">
        <v>180</v>
      </c>
      <c r="V1154" t="s">
        <v>5956</v>
      </c>
      <c r="W1154" t="s">
        <v>3988</v>
      </c>
      <c r="X1154" s="328">
        <v>-82000</v>
      </c>
      <c r="Y1154" s="328">
        <v>-20.99</v>
      </c>
      <c r="Z1154" s="328">
        <v>-220.84</v>
      </c>
      <c r="AA1154" s="328">
        <v>-82000</v>
      </c>
      <c r="AB1154">
        <v>0</v>
      </c>
      <c r="AC1154" s="331">
        <v>45205.009964618053</v>
      </c>
      <c r="AD1154" s="390">
        <v>1</v>
      </c>
      <c r="AE1154" s="330">
        <f>IF(W1154="COP",(X1154*AD1154),IF(W1154="NOK",((Z1154*AD1154)*Tasas!$H$42),IF('GL MEN'!W1154="EUR",(('GL MEN'!Z1154*'GL MEN'!AD1154)*Tasas!$H$42),IF('GL MEN'!W1154="USD",(('GL MEN'!Z1154*'GL MEN'!AD1154)*Tasas!$H$42),0))))</f>
        <v>-82000</v>
      </c>
      <c r="AF1154" s="319" t="s">
        <v>3875</v>
      </c>
      <c r="AG1154" s="319">
        <v>2</v>
      </c>
      <c r="AH1154" s="319" t="str">
        <f t="shared" ref="AH1154:AH1217" si="36">MID(R1154,2,1)</f>
        <v>4</v>
      </c>
      <c r="AI1154" s="319" t="str">
        <f t="shared" ref="AI1154:AI1217" si="37">IF(AH1154="0","CO",IF(AH1154="1","CO",IF(AH1154="2","CO",IF(AH1154="3","NE",IF(AH1154="4","WA",IF(AH1154="6","URR"))))))</f>
        <v>WA</v>
      </c>
    </row>
    <row r="1155" spans="1:35" x14ac:dyDescent="0.25">
      <c r="A1155">
        <v>1154</v>
      </c>
      <c r="B1155" t="s">
        <v>3811</v>
      </c>
      <c r="C1155" t="s">
        <v>4259</v>
      </c>
      <c r="D1155" t="s">
        <v>4669</v>
      </c>
      <c r="E1155" t="s">
        <v>4984</v>
      </c>
      <c r="F1155" t="s">
        <v>4740</v>
      </c>
      <c r="G1155" t="s">
        <v>4741</v>
      </c>
      <c r="H1155">
        <v>6305087</v>
      </c>
      <c r="I1155">
        <v>202309</v>
      </c>
      <c r="J1155">
        <v>45197</v>
      </c>
      <c r="K1155">
        <v>125062</v>
      </c>
      <c r="L1155" t="s">
        <v>4150</v>
      </c>
      <c r="M1155" t="s">
        <v>4846</v>
      </c>
      <c r="N1155" t="s">
        <v>4847</v>
      </c>
      <c r="P1155" t="s">
        <v>4622</v>
      </c>
      <c r="Q1155" t="s">
        <v>4623</v>
      </c>
      <c r="R1155" t="s">
        <v>4041</v>
      </c>
      <c r="S1155">
        <v>3001582</v>
      </c>
      <c r="T1155" t="s">
        <v>180</v>
      </c>
      <c r="V1155" t="s">
        <v>5957</v>
      </c>
      <c r="W1155" t="s">
        <v>3988</v>
      </c>
      <c r="X1155" s="328">
        <v>180000</v>
      </c>
      <c r="Y1155" s="328">
        <v>43.97</v>
      </c>
      <c r="Z1155" s="328">
        <v>462.7</v>
      </c>
      <c r="AA1155" s="328">
        <v>180000</v>
      </c>
      <c r="AB1155">
        <v>0</v>
      </c>
      <c r="AC1155" s="331">
        <v>45201.823162152781</v>
      </c>
      <c r="AD1155" s="390">
        <v>1</v>
      </c>
      <c r="AE1155" s="330">
        <f>IF(W1155="COP",(X1155*AD1155),IF(W1155="NOK",((Z1155*AD1155)*Tasas!$H$42),IF('GL MEN'!W1155="EUR",(('GL MEN'!Z1155*'GL MEN'!AD1155)*Tasas!$H$42),IF('GL MEN'!W1155="USD",(('GL MEN'!Z1155*'GL MEN'!AD1155)*Tasas!$H$42),0))))</f>
        <v>180000</v>
      </c>
      <c r="AF1155" s="319" t="s">
        <v>3902</v>
      </c>
      <c r="AG1155" s="319">
        <v>2</v>
      </c>
      <c r="AH1155" s="319" t="str">
        <f t="shared" si="36"/>
        <v>4</v>
      </c>
      <c r="AI1155" s="319" t="str">
        <f t="shared" si="37"/>
        <v>WA</v>
      </c>
    </row>
    <row r="1156" spans="1:35" x14ac:dyDescent="0.25">
      <c r="A1156">
        <v>1155</v>
      </c>
      <c r="B1156" t="s">
        <v>3811</v>
      </c>
      <c r="C1156" t="s">
        <v>4259</v>
      </c>
      <c r="D1156" t="s">
        <v>4669</v>
      </c>
      <c r="E1156" t="s">
        <v>4984</v>
      </c>
      <c r="F1156" t="s">
        <v>4740</v>
      </c>
      <c r="G1156" t="s">
        <v>4741</v>
      </c>
      <c r="H1156">
        <v>6304819</v>
      </c>
      <c r="I1156">
        <v>202309</v>
      </c>
      <c r="J1156">
        <v>45190</v>
      </c>
      <c r="K1156" t="s">
        <v>4788</v>
      </c>
      <c r="L1156" t="s">
        <v>4150</v>
      </c>
      <c r="M1156" t="s">
        <v>4846</v>
      </c>
      <c r="N1156" t="s">
        <v>4847</v>
      </c>
      <c r="P1156" t="s">
        <v>4622</v>
      </c>
      <c r="Q1156" t="s">
        <v>4623</v>
      </c>
      <c r="R1156" t="s">
        <v>4041</v>
      </c>
      <c r="S1156">
        <v>3001582</v>
      </c>
      <c r="T1156" t="s">
        <v>180</v>
      </c>
      <c r="V1156" t="s">
        <v>5958</v>
      </c>
      <c r="W1156" t="s">
        <v>3988</v>
      </c>
      <c r="X1156" s="328">
        <v>37000</v>
      </c>
      <c r="Y1156" s="328">
        <v>9.4700000000000006</v>
      </c>
      <c r="Z1156" s="328">
        <v>99.65</v>
      </c>
      <c r="AA1156" s="328">
        <v>37000</v>
      </c>
      <c r="AB1156">
        <v>0</v>
      </c>
      <c r="AC1156" s="331">
        <v>45191.994022453706</v>
      </c>
      <c r="AD1156" s="390">
        <v>1</v>
      </c>
      <c r="AE1156" s="330">
        <f>IF(W1156="COP",(X1156*AD1156),IF(W1156="NOK",((Z1156*AD1156)*Tasas!$H$42),IF('GL MEN'!W1156="EUR",(('GL MEN'!Z1156*'GL MEN'!AD1156)*Tasas!$H$42),IF('GL MEN'!W1156="USD",(('GL MEN'!Z1156*'GL MEN'!AD1156)*Tasas!$H$42),0))))</f>
        <v>37000</v>
      </c>
      <c r="AF1156" s="319" t="s">
        <v>3902</v>
      </c>
      <c r="AG1156" s="319">
        <v>2</v>
      </c>
      <c r="AH1156" s="319" t="str">
        <f t="shared" si="36"/>
        <v>4</v>
      </c>
      <c r="AI1156" s="319" t="str">
        <f t="shared" si="37"/>
        <v>WA</v>
      </c>
    </row>
    <row r="1157" spans="1:35" x14ac:dyDescent="0.25">
      <c r="A1157">
        <v>1156</v>
      </c>
      <c r="B1157" t="s">
        <v>3811</v>
      </c>
      <c r="C1157" t="s">
        <v>4259</v>
      </c>
      <c r="D1157" t="s">
        <v>4669</v>
      </c>
      <c r="E1157" t="s">
        <v>4984</v>
      </c>
      <c r="F1157" t="s">
        <v>4740</v>
      </c>
      <c r="G1157" t="s">
        <v>4741</v>
      </c>
      <c r="H1157">
        <v>6304819</v>
      </c>
      <c r="I1157">
        <v>202309</v>
      </c>
      <c r="J1157">
        <v>45190</v>
      </c>
      <c r="K1157" t="s">
        <v>4788</v>
      </c>
      <c r="L1157" t="s">
        <v>4150</v>
      </c>
      <c r="M1157" t="s">
        <v>4846</v>
      </c>
      <c r="N1157" t="s">
        <v>4847</v>
      </c>
      <c r="P1157" t="s">
        <v>4622</v>
      </c>
      <c r="Q1157" t="s">
        <v>4623</v>
      </c>
      <c r="R1157" t="s">
        <v>4001</v>
      </c>
      <c r="S1157">
        <v>3001577</v>
      </c>
      <c r="T1157" t="s">
        <v>180</v>
      </c>
      <c r="V1157" t="s">
        <v>5959</v>
      </c>
      <c r="W1157" t="s">
        <v>3988</v>
      </c>
      <c r="X1157" s="328">
        <v>7000</v>
      </c>
      <c r="Y1157" s="328">
        <v>1.79</v>
      </c>
      <c r="Z1157" s="328">
        <v>18.850000000000001</v>
      </c>
      <c r="AA1157" s="328">
        <v>7000</v>
      </c>
      <c r="AB1157">
        <v>0</v>
      </c>
      <c r="AC1157" s="331">
        <v>45191.994022303239</v>
      </c>
      <c r="AD1157" s="390">
        <v>1</v>
      </c>
      <c r="AE1157" s="330">
        <f>IF(W1157="COP",(X1157*AD1157),IF(W1157="NOK",((Z1157*AD1157)*Tasas!$H$42),IF('GL MEN'!W1157="EUR",(('GL MEN'!Z1157*'GL MEN'!AD1157)*Tasas!$H$42),IF('GL MEN'!W1157="USD",(('GL MEN'!Z1157*'GL MEN'!AD1157)*Tasas!$H$42),0))))</f>
        <v>7000</v>
      </c>
      <c r="AF1157" s="319" t="s">
        <v>3875</v>
      </c>
      <c r="AG1157" s="319">
        <v>2</v>
      </c>
      <c r="AH1157" s="319" t="str">
        <f t="shared" si="36"/>
        <v>4</v>
      </c>
      <c r="AI1157" s="319" t="str">
        <f t="shared" si="37"/>
        <v>WA</v>
      </c>
    </row>
    <row r="1158" spans="1:35" x14ac:dyDescent="0.25">
      <c r="A1158">
        <v>1157</v>
      </c>
      <c r="B1158" t="s">
        <v>3811</v>
      </c>
      <c r="C1158" t="s">
        <v>4259</v>
      </c>
      <c r="D1158" t="s">
        <v>4669</v>
      </c>
      <c r="E1158" t="s">
        <v>4984</v>
      </c>
      <c r="F1158" t="s">
        <v>4740</v>
      </c>
      <c r="G1158" t="s">
        <v>4741</v>
      </c>
      <c r="H1158">
        <v>6304819</v>
      </c>
      <c r="I1158">
        <v>202309</v>
      </c>
      <c r="J1158">
        <v>45190</v>
      </c>
      <c r="K1158" t="s">
        <v>4788</v>
      </c>
      <c r="L1158" t="s">
        <v>4150</v>
      </c>
      <c r="M1158" t="s">
        <v>4846</v>
      </c>
      <c r="N1158" t="s">
        <v>4847</v>
      </c>
      <c r="P1158" t="s">
        <v>5859</v>
      </c>
      <c r="Q1158" t="s">
        <v>5860</v>
      </c>
      <c r="R1158" t="s">
        <v>4001</v>
      </c>
      <c r="S1158">
        <v>3001577</v>
      </c>
      <c r="T1158" t="s">
        <v>180</v>
      </c>
      <c r="V1158" t="s">
        <v>5861</v>
      </c>
      <c r="W1158" t="s">
        <v>3988</v>
      </c>
      <c r="X1158" s="328">
        <v>82000</v>
      </c>
      <c r="Y1158" s="328">
        <v>20.99</v>
      </c>
      <c r="Z1158" s="328">
        <v>220.84</v>
      </c>
      <c r="AA1158" s="328">
        <v>82000</v>
      </c>
      <c r="AB1158">
        <v>0</v>
      </c>
      <c r="AC1158" s="331">
        <v>45191.994022303239</v>
      </c>
      <c r="AD1158" s="390">
        <v>1</v>
      </c>
      <c r="AE1158" s="330">
        <f>IF(W1158="COP",(X1158*AD1158),IF(W1158="NOK",((Z1158*AD1158)*Tasas!$H$42),IF('GL MEN'!W1158="EUR",(('GL MEN'!Z1158*'GL MEN'!AD1158)*Tasas!$H$42),IF('GL MEN'!W1158="USD",(('GL MEN'!Z1158*'GL MEN'!AD1158)*Tasas!$H$42),0))))</f>
        <v>82000</v>
      </c>
      <c r="AF1158" s="319" t="s">
        <v>3875</v>
      </c>
      <c r="AG1158" s="319">
        <v>2</v>
      </c>
      <c r="AH1158" s="319" t="str">
        <f t="shared" si="36"/>
        <v>4</v>
      </c>
      <c r="AI1158" s="319" t="str">
        <f t="shared" si="37"/>
        <v>WA</v>
      </c>
    </row>
    <row r="1159" spans="1:35" x14ac:dyDescent="0.25">
      <c r="A1159">
        <v>1158</v>
      </c>
      <c r="B1159" t="s">
        <v>3811</v>
      </c>
      <c r="C1159" t="s">
        <v>4259</v>
      </c>
      <c r="D1159" t="s">
        <v>4669</v>
      </c>
      <c r="E1159" t="s">
        <v>4984</v>
      </c>
      <c r="F1159" t="s">
        <v>4740</v>
      </c>
      <c r="G1159" t="s">
        <v>4741</v>
      </c>
      <c r="H1159">
        <v>6304806</v>
      </c>
      <c r="I1159">
        <v>202309</v>
      </c>
      <c r="J1159">
        <v>45190</v>
      </c>
      <c r="K1159">
        <v>10086</v>
      </c>
      <c r="L1159" t="s">
        <v>4150</v>
      </c>
      <c r="M1159" t="s">
        <v>5725</v>
      </c>
      <c r="N1159" t="s">
        <v>5726</v>
      </c>
      <c r="P1159" t="s">
        <v>4622</v>
      </c>
      <c r="Q1159" t="s">
        <v>4623</v>
      </c>
      <c r="R1159" t="s">
        <v>4041</v>
      </c>
      <c r="S1159">
        <v>3001582</v>
      </c>
      <c r="T1159" t="s">
        <v>180</v>
      </c>
      <c r="V1159" t="s">
        <v>5960</v>
      </c>
      <c r="W1159" t="s">
        <v>3988</v>
      </c>
      <c r="X1159" s="328">
        <v>448000</v>
      </c>
      <c r="Y1159" s="328">
        <v>113.39</v>
      </c>
      <c r="Z1159" s="328">
        <v>1187.5999999999999</v>
      </c>
      <c r="AA1159" s="328">
        <v>448000</v>
      </c>
      <c r="AB1159">
        <v>0</v>
      </c>
      <c r="AC1159" s="331">
        <v>45190.785104085648</v>
      </c>
      <c r="AD1159" s="390">
        <v>1</v>
      </c>
      <c r="AE1159" s="330">
        <f>IF(W1159="COP",(X1159*AD1159),IF(W1159="NOK",((Z1159*AD1159)*Tasas!$H$42),IF('GL MEN'!W1159="EUR",(('GL MEN'!Z1159*'GL MEN'!AD1159)*Tasas!$H$42),IF('GL MEN'!W1159="USD",(('GL MEN'!Z1159*'GL MEN'!AD1159)*Tasas!$H$42),0))))</f>
        <v>448000</v>
      </c>
      <c r="AF1159" s="319" t="s">
        <v>3902</v>
      </c>
      <c r="AG1159" s="319">
        <v>2</v>
      </c>
      <c r="AH1159" s="319" t="str">
        <f t="shared" si="36"/>
        <v>4</v>
      </c>
      <c r="AI1159" s="319" t="str">
        <f t="shared" si="37"/>
        <v>WA</v>
      </c>
    </row>
    <row r="1160" spans="1:35" x14ac:dyDescent="0.25">
      <c r="A1160">
        <v>1159</v>
      </c>
      <c r="B1160" t="s">
        <v>3811</v>
      </c>
      <c r="C1160" t="s">
        <v>4259</v>
      </c>
      <c r="D1160" t="s">
        <v>4669</v>
      </c>
      <c r="E1160" t="s">
        <v>4984</v>
      </c>
      <c r="F1160" t="s">
        <v>4740</v>
      </c>
      <c r="G1160" t="s">
        <v>4741</v>
      </c>
      <c r="H1160">
        <v>6304620</v>
      </c>
      <c r="I1160">
        <v>202309</v>
      </c>
      <c r="J1160">
        <v>45176</v>
      </c>
      <c r="K1160">
        <v>10086</v>
      </c>
      <c r="L1160" t="s">
        <v>4150</v>
      </c>
      <c r="M1160" t="s">
        <v>5730</v>
      </c>
      <c r="N1160" t="s">
        <v>5731</v>
      </c>
      <c r="P1160" t="s">
        <v>4622</v>
      </c>
      <c r="Q1160" t="s">
        <v>4623</v>
      </c>
      <c r="R1160" t="s">
        <v>4041</v>
      </c>
      <c r="S1160">
        <v>3001582</v>
      </c>
      <c r="T1160" t="s">
        <v>180</v>
      </c>
      <c r="V1160" t="s">
        <v>5961</v>
      </c>
      <c r="W1160" t="s">
        <v>3988</v>
      </c>
      <c r="X1160" s="328">
        <v>140000</v>
      </c>
      <c r="Y1160" s="328">
        <v>34.200000000000003</v>
      </c>
      <c r="Z1160" s="328">
        <v>358.24</v>
      </c>
      <c r="AA1160" s="328">
        <v>140000</v>
      </c>
      <c r="AB1160">
        <v>0</v>
      </c>
      <c r="AC1160" s="331">
        <v>45183.924841747685</v>
      </c>
      <c r="AD1160" s="390">
        <v>1</v>
      </c>
      <c r="AE1160" s="330">
        <f>IF(W1160="COP",(X1160*AD1160),IF(W1160="NOK",((Z1160*AD1160)*Tasas!$H$42),IF('GL MEN'!W1160="EUR",(('GL MEN'!Z1160*'GL MEN'!AD1160)*Tasas!$H$42),IF('GL MEN'!W1160="USD",(('GL MEN'!Z1160*'GL MEN'!AD1160)*Tasas!$H$42),0))))</f>
        <v>140000</v>
      </c>
      <c r="AF1160" s="319" t="s">
        <v>3902</v>
      </c>
      <c r="AG1160" s="319">
        <v>2</v>
      </c>
      <c r="AH1160" s="319" t="str">
        <f t="shared" si="36"/>
        <v>4</v>
      </c>
      <c r="AI1160" s="319" t="str">
        <f t="shared" si="37"/>
        <v>WA</v>
      </c>
    </row>
    <row r="1161" spans="1:35" x14ac:dyDescent="0.25">
      <c r="A1161">
        <v>1160</v>
      </c>
      <c r="B1161" t="s">
        <v>3811</v>
      </c>
      <c r="C1161" t="s">
        <v>4672</v>
      </c>
      <c r="D1161" t="s">
        <v>4669</v>
      </c>
      <c r="E1161" t="s">
        <v>4984</v>
      </c>
      <c r="F1161" t="s">
        <v>4673</v>
      </c>
      <c r="G1161" t="s">
        <v>4674</v>
      </c>
      <c r="H1161">
        <v>13301355</v>
      </c>
      <c r="I1161">
        <v>202309</v>
      </c>
      <c r="J1161">
        <v>45198</v>
      </c>
      <c r="K1161" t="s">
        <v>5461</v>
      </c>
      <c r="L1161" t="s">
        <v>4150</v>
      </c>
      <c r="M1161" t="s">
        <v>5730</v>
      </c>
      <c r="N1161" t="s">
        <v>5731</v>
      </c>
      <c r="P1161" t="s">
        <v>4622</v>
      </c>
      <c r="Q1161" t="s">
        <v>4623</v>
      </c>
      <c r="R1161" t="s">
        <v>4041</v>
      </c>
      <c r="S1161">
        <v>3001582</v>
      </c>
      <c r="T1161" t="s">
        <v>180</v>
      </c>
      <c r="V1161" t="s">
        <v>5962</v>
      </c>
      <c r="W1161" t="s">
        <v>3988</v>
      </c>
      <c r="X1161" s="328">
        <v>32000</v>
      </c>
      <c r="Y1161" s="328">
        <v>7.94</v>
      </c>
      <c r="Z1161" s="328">
        <v>80.930000000000007</v>
      </c>
      <c r="AA1161" s="328">
        <v>32000</v>
      </c>
      <c r="AB1161">
        <v>0</v>
      </c>
      <c r="AC1161" s="331">
        <v>45202.927211921298</v>
      </c>
      <c r="AD1161" s="390">
        <v>1</v>
      </c>
      <c r="AE1161" s="330">
        <f>IF(W1161="COP",(X1161*AD1161),IF(W1161="NOK",((Z1161*AD1161)*Tasas!$H$42),IF('GL MEN'!W1161="EUR",(('GL MEN'!Z1161*'GL MEN'!AD1161)*Tasas!$H$42),IF('GL MEN'!W1161="USD",(('GL MEN'!Z1161*'GL MEN'!AD1161)*Tasas!$H$42),0))))</f>
        <v>32000</v>
      </c>
      <c r="AF1161" s="319" t="s">
        <v>3902</v>
      </c>
      <c r="AG1161" s="319">
        <v>2</v>
      </c>
      <c r="AH1161" s="319" t="str">
        <f t="shared" si="36"/>
        <v>4</v>
      </c>
      <c r="AI1161" s="319" t="str">
        <f t="shared" si="37"/>
        <v>WA</v>
      </c>
    </row>
    <row r="1162" spans="1:35" x14ac:dyDescent="0.25">
      <c r="A1162">
        <v>1161</v>
      </c>
      <c r="B1162" t="s">
        <v>3811</v>
      </c>
      <c r="C1162" t="s">
        <v>4259</v>
      </c>
      <c r="D1162" t="s">
        <v>4669</v>
      </c>
      <c r="E1162" t="s">
        <v>4984</v>
      </c>
      <c r="F1162" t="s">
        <v>4740</v>
      </c>
      <c r="G1162" t="s">
        <v>4741</v>
      </c>
      <c r="H1162">
        <v>6304826</v>
      </c>
      <c r="I1162">
        <v>202309</v>
      </c>
      <c r="J1162">
        <v>45194</v>
      </c>
      <c r="K1162">
        <v>10086</v>
      </c>
      <c r="L1162" t="s">
        <v>4150</v>
      </c>
      <c r="M1162" t="s">
        <v>5673</v>
      </c>
      <c r="N1162" t="s">
        <v>5674</v>
      </c>
      <c r="P1162" t="s">
        <v>4622</v>
      </c>
      <c r="Q1162" t="s">
        <v>4623</v>
      </c>
      <c r="R1162" t="s">
        <v>4001</v>
      </c>
      <c r="S1162">
        <v>3001577</v>
      </c>
      <c r="T1162" t="s">
        <v>180</v>
      </c>
      <c r="V1162" t="s">
        <v>5963</v>
      </c>
      <c r="W1162" t="s">
        <v>3988</v>
      </c>
      <c r="X1162" s="328">
        <v>115000</v>
      </c>
      <c r="Y1162" s="328">
        <v>29.43</v>
      </c>
      <c r="Z1162" s="328">
        <v>309.72000000000003</v>
      </c>
      <c r="AA1162" s="328">
        <v>115000</v>
      </c>
      <c r="AB1162">
        <v>0</v>
      </c>
      <c r="AC1162" s="331">
        <v>45195.710252164354</v>
      </c>
      <c r="AD1162" s="390">
        <v>1</v>
      </c>
      <c r="AE1162" s="330">
        <f>IF(W1162="COP",(X1162*AD1162),IF(W1162="NOK",((Z1162*AD1162)*Tasas!$H$42),IF('GL MEN'!W1162="EUR",(('GL MEN'!Z1162*'GL MEN'!AD1162)*Tasas!$H$42),IF('GL MEN'!W1162="USD",(('GL MEN'!Z1162*'GL MEN'!AD1162)*Tasas!$H$42),0))))</f>
        <v>115000</v>
      </c>
      <c r="AF1162" s="319" t="s">
        <v>3875</v>
      </c>
      <c r="AG1162" s="319">
        <v>2</v>
      </c>
      <c r="AH1162" s="319" t="str">
        <f t="shared" si="36"/>
        <v>4</v>
      </c>
      <c r="AI1162" s="319" t="str">
        <f t="shared" si="37"/>
        <v>WA</v>
      </c>
    </row>
    <row r="1163" spans="1:35" x14ac:dyDescent="0.25">
      <c r="A1163">
        <v>1162</v>
      </c>
      <c r="B1163" t="s">
        <v>3811</v>
      </c>
      <c r="C1163" t="s">
        <v>4672</v>
      </c>
      <c r="D1163" t="s">
        <v>4669</v>
      </c>
      <c r="E1163" t="s">
        <v>4984</v>
      </c>
      <c r="F1163" t="s">
        <v>4673</v>
      </c>
      <c r="G1163" t="s">
        <v>4674</v>
      </c>
      <c r="H1163">
        <v>13301355</v>
      </c>
      <c r="I1163">
        <v>202309</v>
      </c>
      <c r="J1163">
        <v>45198</v>
      </c>
      <c r="K1163" t="s">
        <v>5461</v>
      </c>
      <c r="L1163" t="s">
        <v>4150</v>
      </c>
      <c r="M1163" t="s">
        <v>5736</v>
      </c>
      <c r="N1163" t="s">
        <v>5737</v>
      </c>
      <c r="P1163" t="s">
        <v>4622</v>
      </c>
      <c r="Q1163" t="s">
        <v>4623</v>
      </c>
      <c r="R1163" t="s">
        <v>4041</v>
      </c>
      <c r="S1163">
        <v>3001582</v>
      </c>
      <c r="T1163" t="s">
        <v>180</v>
      </c>
      <c r="V1163" t="s">
        <v>5964</v>
      </c>
      <c r="W1163" t="s">
        <v>3988</v>
      </c>
      <c r="X1163" s="328">
        <v>44000</v>
      </c>
      <c r="Y1163" s="328">
        <v>11.14</v>
      </c>
      <c r="Z1163" s="328">
        <v>113.54</v>
      </c>
      <c r="AA1163" s="328">
        <v>44000</v>
      </c>
      <c r="AB1163">
        <v>0</v>
      </c>
      <c r="AC1163" s="331">
        <v>45202.927211921298</v>
      </c>
      <c r="AD1163" s="390">
        <v>1</v>
      </c>
      <c r="AE1163" s="330">
        <f>IF(W1163="COP",(X1163*AD1163),IF(W1163="NOK",((Z1163*AD1163)*Tasas!$H$42),IF('GL MEN'!W1163="EUR",(('GL MEN'!Z1163*'GL MEN'!AD1163)*Tasas!$H$42),IF('GL MEN'!W1163="USD",(('GL MEN'!Z1163*'GL MEN'!AD1163)*Tasas!$H$42),0))))</f>
        <v>44000</v>
      </c>
      <c r="AF1163" s="319" t="s">
        <v>3902</v>
      </c>
      <c r="AG1163" s="319">
        <v>2</v>
      </c>
      <c r="AH1163" s="319" t="str">
        <f t="shared" si="36"/>
        <v>4</v>
      </c>
      <c r="AI1163" s="319" t="str">
        <f t="shared" si="37"/>
        <v>WA</v>
      </c>
    </row>
    <row r="1164" spans="1:35" x14ac:dyDescent="0.25">
      <c r="A1164">
        <v>1163</v>
      </c>
      <c r="B1164" t="s">
        <v>3811</v>
      </c>
      <c r="C1164" t="s">
        <v>4259</v>
      </c>
      <c r="D1164" t="s">
        <v>4669</v>
      </c>
      <c r="E1164" t="s">
        <v>4984</v>
      </c>
      <c r="F1164" t="s">
        <v>4740</v>
      </c>
      <c r="G1164" t="s">
        <v>4741</v>
      </c>
      <c r="H1164">
        <v>6304738</v>
      </c>
      <c r="I1164">
        <v>202309</v>
      </c>
      <c r="J1164">
        <v>45182</v>
      </c>
      <c r="K1164">
        <v>10086</v>
      </c>
      <c r="L1164" t="s">
        <v>4150</v>
      </c>
      <c r="M1164" t="s">
        <v>5189</v>
      </c>
      <c r="N1164" t="s">
        <v>5190</v>
      </c>
      <c r="P1164" t="s">
        <v>4622</v>
      </c>
      <c r="Q1164" t="s">
        <v>4623</v>
      </c>
      <c r="R1164" t="s">
        <v>4001</v>
      </c>
      <c r="S1164">
        <v>3001577</v>
      </c>
      <c r="T1164" t="s">
        <v>180</v>
      </c>
      <c r="V1164" t="s">
        <v>5965</v>
      </c>
      <c r="W1164" t="s">
        <v>3988</v>
      </c>
      <c r="X1164" s="328">
        <v>397000</v>
      </c>
      <c r="Y1164" s="328">
        <v>97</v>
      </c>
      <c r="Z1164" s="328">
        <v>1015.86</v>
      </c>
      <c r="AA1164" s="328">
        <v>397000</v>
      </c>
      <c r="AB1164">
        <v>0</v>
      </c>
      <c r="AC1164" s="331">
        <v>45187.550406018519</v>
      </c>
      <c r="AD1164" s="390">
        <v>1</v>
      </c>
      <c r="AE1164" s="330">
        <f>IF(W1164="COP",(X1164*AD1164),IF(W1164="NOK",((Z1164*AD1164)*Tasas!$H$42),IF('GL MEN'!W1164="EUR",(('GL MEN'!Z1164*'GL MEN'!AD1164)*Tasas!$H$42),IF('GL MEN'!W1164="USD",(('GL MEN'!Z1164*'GL MEN'!AD1164)*Tasas!$H$42),0))))</f>
        <v>397000</v>
      </c>
      <c r="AF1164" s="319" t="s">
        <v>3875</v>
      </c>
      <c r="AG1164" s="319">
        <v>2</v>
      </c>
      <c r="AH1164" s="319" t="str">
        <f t="shared" si="36"/>
        <v>4</v>
      </c>
      <c r="AI1164" s="319" t="str">
        <f t="shared" si="37"/>
        <v>WA</v>
      </c>
    </row>
    <row r="1165" spans="1:35" x14ac:dyDescent="0.25">
      <c r="A1165">
        <v>1164</v>
      </c>
      <c r="B1165" t="s">
        <v>3811</v>
      </c>
      <c r="C1165" t="s">
        <v>4259</v>
      </c>
      <c r="D1165" t="s">
        <v>4669</v>
      </c>
      <c r="E1165" t="s">
        <v>4984</v>
      </c>
      <c r="F1165" t="s">
        <v>4740</v>
      </c>
      <c r="G1165" t="s">
        <v>4741</v>
      </c>
      <c r="H1165">
        <v>6304651</v>
      </c>
      <c r="I1165">
        <v>202309</v>
      </c>
      <c r="J1165">
        <v>45176</v>
      </c>
      <c r="K1165" t="s">
        <v>4788</v>
      </c>
      <c r="L1165" t="s">
        <v>4150</v>
      </c>
      <c r="M1165" t="s">
        <v>5741</v>
      </c>
      <c r="N1165" t="s">
        <v>5742</v>
      </c>
      <c r="P1165" t="s">
        <v>4622</v>
      </c>
      <c r="Q1165" t="s">
        <v>4623</v>
      </c>
      <c r="R1165" t="s">
        <v>4041</v>
      </c>
      <c r="S1165">
        <v>3001582</v>
      </c>
      <c r="T1165" t="s">
        <v>180</v>
      </c>
      <c r="V1165" t="s">
        <v>5966</v>
      </c>
      <c r="W1165" t="s">
        <v>3988</v>
      </c>
      <c r="X1165" s="328">
        <v>160000</v>
      </c>
      <c r="Y1165" s="328">
        <v>39.090000000000003</v>
      </c>
      <c r="Z1165" s="328">
        <v>409.41</v>
      </c>
      <c r="AA1165" s="328">
        <v>160000</v>
      </c>
      <c r="AB1165">
        <v>0</v>
      </c>
      <c r="AC1165" s="331">
        <v>45185.044386493057</v>
      </c>
      <c r="AD1165" s="390">
        <v>1</v>
      </c>
      <c r="AE1165" s="330">
        <f>IF(W1165="COP",(X1165*AD1165),IF(W1165="NOK",((Z1165*AD1165)*Tasas!$H$42),IF('GL MEN'!W1165="EUR",(('GL MEN'!Z1165*'GL MEN'!AD1165)*Tasas!$H$42),IF('GL MEN'!W1165="USD",(('GL MEN'!Z1165*'GL MEN'!AD1165)*Tasas!$H$42),0))))</f>
        <v>160000</v>
      </c>
      <c r="AF1165" s="319" t="s">
        <v>3902</v>
      </c>
      <c r="AG1165" s="319">
        <v>2</v>
      </c>
      <c r="AH1165" s="319" t="str">
        <f t="shared" si="36"/>
        <v>4</v>
      </c>
      <c r="AI1165" s="319" t="str">
        <f t="shared" si="37"/>
        <v>WA</v>
      </c>
    </row>
    <row r="1166" spans="1:35" x14ac:dyDescent="0.25">
      <c r="A1166">
        <v>1165</v>
      </c>
      <c r="B1166" t="s">
        <v>3811</v>
      </c>
      <c r="C1166" t="s">
        <v>3811</v>
      </c>
      <c r="D1166" t="s">
        <v>4669</v>
      </c>
      <c r="E1166" t="s">
        <v>4984</v>
      </c>
      <c r="F1166" t="s">
        <v>4156</v>
      </c>
      <c r="G1166" t="s">
        <v>4157</v>
      </c>
      <c r="H1166">
        <v>11305221</v>
      </c>
      <c r="I1166">
        <v>202309</v>
      </c>
      <c r="J1166">
        <v>45184</v>
      </c>
      <c r="K1166" t="s">
        <v>1269</v>
      </c>
      <c r="L1166" t="s">
        <v>4150</v>
      </c>
      <c r="M1166" t="s">
        <v>4544</v>
      </c>
      <c r="N1166" t="s">
        <v>4545</v>
      </c>
      <c r="P1166" t="s">
        <v>4992</v>
      </c>
      <c r="Q1166" t="s">
        <v>4993</v>
      </c>
      <c r="R1166" t="s">
        <v>4005</v>
      </c>
      <c r="S1166">
        <v>3001717</v>
      </c>
      <c r="T1166" t="s">
        <v>5967</v>
      </c>
      <c r="V1166" t="s">
        <v>5968</v>
      </c>
      <c r="W1166" t="s">
        <v>3988</v>
      </c>
      <c r="X1166" s="328">
        <v>1300000</v>
      </c>
      <c r="Y1166" s="328">
        <v>329.04</v>
      </c>
      <c r="Z1166" s="328">
        <v>3446.17</v>
      </c>
      <c r="AA1166" s="328">
        <v>1300000</v>
      </c>
      <c r="AB1166">
        <v>306</v>
      </c>
      <c r="AC1166" s="331">
        <v>45196.050558020834</v>
      </c>
      <c r="AD1166" s="390">
        <v>1</v>
      </c>
      <c r="AE1166" s="330">
        <f>IF(W1166="COP",(X1166*AD1166),IF(W1166="NOK",((Z1166*AD1166)*Tasas!$H$42),IF('GL MEN'!W1166="EUR",(('GL MEN'!Z1166*'GL MEN'!AD1166)*Tasas!$H$42),IF('GL MEN'!W1166="USD",(('GL MEN'!Z1166*'GL MEN'!AD1166)*Tasas!$H$42),0))))</f>
        <v>1300000</v>
      </c>
      <c r="AF1166" s="319" t="s">
        <v>3875</v>
      </c>
      <c r="AG1166" s="319">
        <v>2</v>
      </c>
      <c r="AH1166" s="319" t="str">
        <f t="shared" si="36"/>
        <v>6</v>
      </c>
      <c r="AI1166" s="319" t="str">
        <f t="shared" si="37"/>
        <v>URR</v>
      </c>
    </row>
    <row r="1167" spans="1:35" x14ac:dyDescent="0.25">
      <c r="A1167">
        <v>1166</v>
      </c>
      <c r="B1167" t="s">
        <v>3811</v>
      </c>
      <c r="C1167" t="s">
        <v>4259</v>
      </c>
      <c r="D1167" t="s">
        <v>4669</v>
      </c>
      <c r="E1167" t="s">
        <v>4984</v>
      </c>
      <c r="F1167" t="s">
        <v>4740</v>
      </c>
      <c r="G1167" t="s">
        <v>4741</v>
      </c>
      <c r="H1167">
        <v>6304611</v>
      </c>
      <c r="I1167">
        <v>202309</v>
      </c>
      <c r="J1167">
        <v>45170</v>
      </c>
      <c r="K1167" t="s">
        <v>4788</v>
      </c>
      <c r="L1167" t="s">
        <v>4150</v>
      </c>
      <c r="M1167" t="s">
        <v>4873</v>
      </c>
      <c r="N1167" t="s">
        <v>4874</v>
      </c>
      <c r="P1167" t="s">
        <v>4622</v>
      </c>
      <c r="Q1167" t="s">
        <v>4623</v>
      </c>
      <c r="R1167" t="s">
        <v>4041</v>
      </c>
      <c r="S1167">
        <v>3001582</v>
      </c>
      <c r="T1167" t="s">
        <v>180</v>
      </c>
      <c r="V1167" t="s">
        <v>5969</v>
      </c>
      <c r="W1167" t="s">
        <v>3988</v>
      </c>
      <c r="X1167" s="328">
        <v>98000</v>
      </c>
      <c r="Y1167" s="328">
        <v>23.99</v>
      </c>
      <c r="Z1167" s="328">
        <v>251.24</v>
      </c>
      <c r="AA1167" s="328">
        <v>98000</v>
      </c>
      <c r="AB1167">
        <v>0</v>
      </c>
      <c r="AC1167" s="331">
        <v>45183.715553321759</v>
      </c>
      <c r="AD1167" s="390">
        <v>1</v>
      </c>
      <c r="AE1167" s="330">
        <f>IF(W1167="COP",(X1167*AD1167),IF(W1167="NOK",((Z1167*AD1167)*Tasas!$H$42),IF('GL MEN'!W1167="EUR",(('GL MEN'!Z1167*'GL MEN'!AD1167)*Tasas!$H$42),IF('GL MEN'!W1167="USD",(('GL MEN'!Z1167*'GL MEN'!AD1167)*Tasas!$H$42),0))))</f>
        <v>98000</v>
      </c>
      <c r="AF1167" s="319" t="s">
        <v>3902</v>
      </c>
      <c r="AG1167" s="319">
        <v>2</v>
      </c>
      <c r="AH1167" s="319" t="str">
        <f t="shared" si="36"/>
        <v>4</v>
      </c>
      <c r="AI1167" s="319" t="str">
        <f t="shared" si="37"/>
        <v>WA</v>
      </c>
    </row>
    <row r="1168" spans="1:35" x14ac:dyDescent="0.25">
      <c r="A1168">
        <v>1167</v>
      </c>
      <c r="B1168" t="s">
        <v>3811</v>
      </c>
      <c r="C1168" t="s">
        <v>4259</v>
      </c>
      <c r="D1168" t="s">
        <v>4669</v>
      </c>
      <c r="E1168" t="s">
        <v>4984</v>
      </c>
      <c r="F1168" t="s">
        <v>4673</v>
      </c>
      <c r="G1168" t="s">
        <v>4674</v>
      </c>
      <c r="H1168">
        <v>13301355</v>
      </c>
      <c r="I1168">
        <v>202309</v>
      </c>
      <c r="J1168">
        <v>45198</v>
      </c>
      <c r="K1168" t="s">
        <v>5461</v>
      </c>
      <c r="L1168" t="s">
        <v>4150</v>
      </c>
      <c r="M1168" t="s">
        <v>5752</v>
      </c>
      <c r="N1168" t="s">
        <v>5753</v>
      </c>
      <c r="P1168" t="s">
        <v>4622</v>
      </c>
      <c r="Q1168" t="s">
        <v>4623</v>
      </c>
      <c r="R1168" t="s">
        <v>4041</v>
      </c>
      <c r="S1168">
        <v>3001582</v>
      </c>
      <c r="T1168" t="s">
        <v>180</v>
      </c>
      <c r="V1168" t="s">
        <v>5970</v>
      </c>
      <c r="W1168" t="s">
        <v>3988</v>
      </c>
      <c r="X1168" s="328">
        <v>30000</v>
      </c>
      <c r="Y1168" s="328">
        <v>7.27</v>
      </c>
      <c r="Z1168" s="328">
        <v>75.55</v>
      </c>
      <c r="AA1168" s="328">
        <v>30000</v>
      </c>
      <c r="AB1168">
        <v>0</v>
      </c>
      <c r="AC1168" s="331">
        <v>45202.927211921298</v>
      </c>
      <c r="AD1168" s="390">
        <v>1</v>
      </c>
      <c r="AE1168" s="330">
        <f>IF(W1168="COP",(X1168*AD1168),IF(W1168="NOK",((Z1168*AD1168)*Tasas!$H$42),IF('GL MEN'!W1168="EUR",(('GL MEN'!Z1168*'GL MEN'!AD1168)*Tasas!$H$42),IF('GL MEN'!W1168="USD",(('GL MEN'!Z1168*'GL MEN'!AD1168)*Tasas!$H$42),0))))</f>
        <v>30000</v>
      </c>
      <c r="AF1168" s="319" t="s">
        <v>3902</v>
      </c>
      <c r="AG1168" s="319">
        <v>2</v>
      </c>
      <c r="AH1168" s="319" t="str">
        <f t="shared" si="36"/>
        <v>4</v>
      </c>
      <c r="AI1168" s="319" t="str">
        <f t="shared" si="37"/>
        <v>WA</v>
      </c>
    </row>
    <row r="1169" spans="1:35" x14ac:dyDescent="0.25">
      <c r="A1169">
        <v>1168</v>
      </c>
      <c r="B1169" t="s">
        <v>3811</v>
      </c>
      <c r="C1169" t="s">
        <v>4155</v>
      </c>
      <c r="D1169" t="s">
        <v>4669</v>
      </c>
      <c r="E1169" t="s">
        <v>4984</v>
      </c>
      <c r="F1169" t="s">
        <v>4774</v>
      </c>
      <c r="G1169" t="s">
        <v>4775</v>
      </c>
      <c r="H1169">
        <v>11305762</v>
      </c>
      <c r="I1169">
        <v>202309</v>
      </c>
      <c r="J1169">
        <v>45191</v>
      </c>
      <c r="K1169">
        <v>117828</v>
      </c>
      <c r="L1169" t="s">
        <v>4150</v>
      </c>
      <c r="M1169" t="s">
        <v>5822</v>
      </c>
      <c r="N1169" t="s">
        <v>5823</v>
      </c>
      <c r="P1169" t="s">
        <v>5024</v>
      </c>
      <c r="Q1169" t="s">
        <v>5025</v>
      </c>
      <c r="R1169" t="s">
        <v>4005</v>
      </c>
      <c r="S1169">
        <v>3001717</v>
      </c>
      <c r="T1169" t="s">
        <v>180</v>
      </c>
      <c r="V1169" t="s">
        <v>5971</v>
      </c>
      <c r="W1169" t="s">
        <v>3988</v>
      </c>
      <c r="X1169" s="328">
        <v>-6300000</v>
      </c>
      <c r="Y1169" s="328">
        <v>-1612.42</v>
      </c>
      <c r="Z1169" s="328">
        <v>-16967.349999999999</v>
      </c>
      <c r="AA1169" s="328">
        <v>-6300000</v>
      </c>
      <c r="AB1169">
        <v>306</v>
      </c>
      <c r="AC1169" s="331">
        <v>45208.752529131947</v>
      </c>
      <c r="AD1169" s="390">
        <v>1</v>
      </c>
      <c r="AE1169" s="330">
        <f>IF(W1169="COP",(X1169*AD1169),IF(W1169="NOK",((Z1169*AD1169)*Tasas!$H$42),IF('GL MEN'!W1169="EUR",(('GL MEN'!Z1169*'GL MEN'!AD1169)*Tasas!$H$42),IF('GL MEN'!W1169="USD",(('GL MEN'!Z1169*'GL MEN'!AD1169)*Tasas!$H$42),0))))</f>
        <v>-6300000</v>
      </c>
      <c r="AF1169" s="319" t="s">
        <v>3875</v>
      </c>
      <c r="AG1169" s="319">
        <v>2</v>
      </c>
      <c r="AH1169" s="319" t="str">
        <f t="shared" si="36"/>
        <v>6</v>
      </c>
      <c r="AI1169" s="319" t="str">
        <f t="shared" si="37"/>
        <v>URR</v>
      </c>
    </row>
    <row r="1170" spans="1:35" x14ac:dyDescent="0.25">
      <c r="A1170">
        <v>1169</v>
      </c>
      <c r="B1170" t="s">
        <v>3811</v>
      </c>
      <c r="C1170" t="s">
        <v>4155</v>
      </c>
      <c r="D1170" t="s">
        <v>4669</v>
      </c>
      <c r="E1170" t="s">
        <v>4984</v>
      </c>
      <c r="F1170" t="s">
        <v>4156</v>
      </c>
      <c r="G1170" t="s">
        <v>4157</v>
      </c>
      <c r="H1170">
        <v>11305649</v>
      </c>
      <c r="I1170">
        <v>202309</v>
      </c>
      <c r="J1170">
        <v>45191</v>
      </c>
      <c r="K1170">
        <v>136577</v>
      </c>
      <c r="L1170" t="s">
        <v>4150</v>
      </c>
      <c r="M1170" t="s">
        <v>5822</v>
      </c>
      <c r="N1170" t="s">
        <v>5823</v>
      </c>
      <c r="P1170" t="s">
        <v>5024</v>
      </c>
      <c r="Q1170" t="s">
        <v>5025</v>
      </c>
      <c r="R1170" t="s">
        <v>4005</v>
      </c>
      <c r="S1170">
        <v>3001717</v>
      </c>
      <c r="T1170" t="s">
        <v>180</v>
      </c>
      <c r="V1170" t="s">
        <v>5972</v>
      </c>
      <c r="W1170" t="s">
        <v>3988</v>
      </c>
      <c r="X1170" s="328">
        <v>6300000</v>
      </c>
      <c r="Y1170" s="328">
        <v>1612.42</v>
      </c>
      <c r="Z1170" s="328">
        <v>16967.349999999999</v>
      </c>
      <c r="AA1170" s="328">
        <v>6300000</v>
      </c>
      <c r="AB1170">
        <v>306</v>
      </c>
      <c r="AC1170" s="331">
        <v>45204.727104050929</v>
      </c>
      <c r="AD1170" s="390">
        <v>1</v>
      </c>
      <c r="AE1170" s="330">
        <f>IF(W1170="COP",(X1170*AD1170),IF(W1170="NOK",((Z1170*AD1170)*Tasas!$H$42),IF('GL MEN'!W1170="EUR",(('GL MEN'!Z1170*'GL MEN'!AD1170)*Tasas!$H$42),IF('GL MEN'!W1170="USD",(('GL MEN'!Z1170*'GL MEN'!AD1170)*Tasas!$H$42),0))))</f>
        <v>6300000</v>
      </c>
      <c r="AF1170" s="319" t="s">
        <v>3875</v>
      </c>
      <c r="AG1170" s="319">
        <v>2</v>
      </c>
      <c r="AH1170" s="319" t="str">
        <f t="shared" si="36"/>
        <v>6</v>
      </c>
      <c r="AI1170" s="319" t="str">
        <f t="shared" si="37"/>
        <v>URR</v>
      </c>
    </row>
    <row r="1171" spans="1:35" x14ac:dyDescent="0.25">
      <c r="A1171">
        <v>1170</v>
      </c>
      <c r="B1171" t="s">
        <v>3811</v>
      </c>
      <c r="C1171" t="s">
        <v>4259</v>
      </c>
      <c r="D1171" t="s">
        <v>4669</v>
      </c>
      <c r="E1171" t="s">
        <v>4984</v>
      </c>
      <c r="F1171" t="s">
        <v>4740</v>
      </c>
      <c r="G1171" t="s">
        <v>4741</v>
      </c>
      <c r="H1171">
        <v>6304727</v>
      </c>
      <c r="I1171">
        <v>202309</v>
      </c>
      <c r="J1171">
        <v>45182</v>
      </c>
      <c r="K1171">
        <v>10086</v>
      </c>
      <c r="L1171" t="s">
        <v>4150</v>
      </c>
      <c r="M1171" t="s">
        <v>4876</v>
      </c>
      <c r="N1171" t="s">
        <v>4877</v>
      </c>
      <c r="P1171" t="s">
        <v>4622</v>
      </c>
      <c r="Q1171" t="s">
        <v>4623</v>
      </c>
      <c r="R1171" t="s">
        <v>4041</v>
      </c>
      <c r="S1171">
        <v>3001582</v>
      </c>
      <c r="T1171" t="s">
        <v>180</v>
      </c>
      <c r="V1171" t="s">
        <v>5973</v>
      </c>
      <c r="W1171" t="s">
        <v>3988</v>
      </c>
      <c r="X1171" s="328">
        <v>128000</v>
      </c>
      <c r="Y1171" s="328">
        <v>31.27</v>
      </c>
      <c r="Z1171" s="328">
        <v>327.52999999999997</v>
      </c>
      <c r="AA1171" s="328">
        <v>128000</v>
      </c>
      <c r="AB1171">
        <v>0</v>
      </c>
      <c r="AC1171" s="331">
        <v>45187.063808680556</v>
      </c>
      <c r="AD1171" s="390">
        <v>1</v>
      </c>
      <c r="AE1171" s="330">
        <f>IF(W1171="COP",(X1171*AD1171),IF(W1171="NOK",((Z1171*AD1171)*Tasas!$H$42),IF('GL MEN'!W1171="EUR",(('GL MEN'!Z1171*'GL MEN'!AD1171)*Tasas!$H$42),IF('GL MEN'!W1171="USD",(('GL MEN'!Z1171*'GL MEN'!AD1171)*Tasas!$H$42),0))))</f>
        <v>128000</v>
      </c>
      <c r="AF1171" s="319" t="s">
        <v>3902</v>
      </c>
      <c r="AG1171" s="319">
        <v>2</v>
      </c>
      <c r="AH1171" s="319" t="str">
        <f t="shared" si="36"/>
        <v>4</v>
      </c>
      <c r="AI1171" s="319" t="str">
        <f t="shared" si="37"/>
        <v>WA</v>
      </c>
    </row>
    <row r="1172" spans="1:35" x14ac:dyDescent="0.25">
      <c r="A1172">
        <v>1171</v>
      </c>
      <c r="B1172" t="s">
        <v>3811</v>
      </c>
      <c r="C1172" t="s">
        <v>4155</v>
      </c>
      <c r="D1172" t="s">
        <v>4669</v>
      </c>
      <c r="E1172" t="s">
        <v>4984</v>
      </c>
      <c r="F1172" t="s">
        <v>4774</v>
      </c>
      <c r="G1172" t="s">
        <v>4775</v>
      </c>
      <c r="H1172">
        <v>11305762</v>
      </c>
      <c r="I1172">
        <v>202309</v>
      </c>
      <c r="J1172">
        <v>45191</v>
      </c>
      <c r="K1172">
        <v>117828</v>
      </c>
      <c r="L1172" t="s">
        <v>4150</v>
      </c>
      <c r="M1172" t="s">
        <v>4052</v>
      </c>
      <c r="N1172" t="s">
        <v>4883</v>
      </c>
      <c r="P1172" t="s">
        <v>5024</v>
      </c>
      <c r="Q1172" t="s">
        <v>5025</v>
      </c>
      <c r="R1172" t="s">
        <v>4005</v>
      </c>
      <c r="S1172">
        <v>3001717</v>
      </c>
      <c r="T1172" t="s">
        <v>180</v>
      </c>
      <c r="V1172" t="s">
        <v>5974</v>
      </c>
      <c r="W1172" t="s">
        <v>3988</v>
      </c>
      <c r="X1172" s="328">
        <v>200440</v>
      </c>
      <c r="Y1172" s="328">
        <v>51.3</v>
      </c>
      <c r="Z1172" s="328">
        <v>539.83000000000004</v>
      </c>
      <c r="AA1172" s="328">
        <v>200440</v>
      </c>
      <c r="AB1172">
        <v>306</v>
      </c>
      <c r="AC1172" s="331">
        <v>45208.752529131947</v>
      </c>
      <c r="AD1172" s="390">
        <v>1</v>
      </c>
      <c r="AE1172" s="330">
        <f>IF(W1172="COP",(X1172*AD1172),IF(W1172="NOK",((Z1172*AD1172)*Tasas!$H$42),IF('GL MEN'!W1172="EUR",(('GL MEN'!Z1172*'GL MEN'!AD1172)*Tasas!$H$42),IF('GL MEN'!W1172="USD",(('GL MEN'!Z1172*'GL MEN'!AD1172)*Tasas!$H$42),0))))</f>
        <v>200440</v>
      </c>
      <c r="AF1172" s="319" t="s">
        <v>3875</v>
      </c>
      <c r="AG1172" s="319">
        <v>2</v>
      </c>
      <c r="AH1172" s="319" t="str">
        <f t="shared" si="36"/>
        <v>6</v>
      </c>
      <c r="AI1172" s="319" t="str">
        <f t="shared" si="37"/>
        <v>URR</v>
      </c>
    </row>
    <row r="1173" spans="1:35" x14ac:dyDescent="0.25">
      <c r="A1173">
        <v>1172</v>
      </c>
      <c r="B1173" t="s">
        <v>3811</v>
      </c>
      <c r="C1173" t="s">
        <v>4155</v>
      </c>
      <c r="D1173" t="s">
        <v>4669</v>
      </c>
      <c r="E1173" t="s">
        <v>4984</v>
      </c>
      <c r="F1173" t="s">
        <v>4774</v>
      </c>
      <c r="G1173" t="s">
        <v>4775</v>
      </c>
      <c r="H1173">
        <v>11305762</v>
      </c>
      <c r="I1173">
        <v>202309</v>
      </c>
      <c r="J1173">
        <v>45191</v>
      </c>
      <c r="K1173">
        <v>117828</v>
      </c>
      <c r="L1173" t="s">
        <v>4150</v>
      </c>
      <c r="M1173" t="s">
        <v>4052</v>
      </c>
      <c r="N1173" t="s">
        <v>4883</v>
      </c>
      <c r="P1173" t="s">
        <v>5024</v>
      </c>
      <c r="Q1173" t="s">
        <v>5025</v>
      </c>
      <c r="R1173" t="s">
        <v>4005</v>
      </c>
      <c r="S1173">
        <v>3192117</v>
      </c>
      <c r="T1173" t="s">
        <v>180</v>
      </c>
      <c r="V1173" t="s">
        <v>5974</v>
      </c>
      <c r="W1173" t="s">
        <v>3988</v>
      </c>
      <c r="X1173" s="328">
        <v>6099560</v>
      </c>
      <c r="Y1173" s="328">
        <v>1561.12</v>
      </c>
      <c r="Z1173" s="328">
        <v>16427.52</v>
      </c>
      <c r="AA1173" s="328">
        <v>6099560</v>
      </c>
      <c r="AB1173">
        <v>306</v>
      </c>
      <c r="AC1173" s="331">
        <v>45208.752529317127</v>
      </c>
      <c r="AD1173" s="390">
        <v>1</v>
      </c>
      <c r="AE1173" s="330">
        <f>IF(W1173="COP",(X1173*AD1173),IF(W1173="NOK",((Z1173*AD1173)*Tasas!$H$42),IF('GL MEN'!W1173="EUR",(('GL MEN'!Z1173*'GL MEN'!AD1173)*Tasas!$H$42),IF('GL MEN'!W1173="USD",(('GL MEN'!Z1173*'GL MEN'!AD1173)*Tasas!$H$42),0))))</f>
        <v>6099560</v>
      </c>
      <c r="AF1173" s="319" t="s">
        <v>3871</v>
      </c>
      <c r="AG1173" s="319">
        <v>2</v>
      </c>
      <c r="AH1173" s="319" t="str">
        <f t="shared" si="36"/>
        <v>6</v>
      </c>
      <c r="AI1173" s="319" t="str">
        <f t="shared" si="37"/>
        <v>URR</v>
      </c>
    </row>
    <row r="1174" spans="1:35" x14ac:dyDescent="0.25">
      <c r="A1174">
        <v>1173</v>
      </c>
      <c r="B1174" t="s">
        <v>3811</v>
      </c>
      <c r="C1174" t="s">
        <v>4155</v>
      </c>
      <c r="D1174" t="s">
        <v>4669</v>
      </c>
      <c r="E1174" t="s">
        <v>4984</v>
      </c>
      <c r="F1174" t="s">
        <v>4156</v>
      </c>
      <c r="G1174" t="s">
        <v>4157</v>
      </c>
      <c r="H1174">
        <v>11305659</v>
      </c>
      <c r="I1174">
        <v>202309</v>
      </c>
      <c r="J1174">
        <v>45197</v>
      </c>
      <c r="K1174">
        <v>136577</v>
      </c>
      <c r="L1174" t="s">
        <v>4150</v>
      </c>
      <c r="M1174" t="s">
        <v>4052</v>
      </c>
      <c r="N1174" t="s">
        <v>4883</v>
      </c>
      <c r="P1174" t="s">
        <v>4992</v>
      </c>
      <c r="Q1174" t="s">
        <v>4993</v>
      </c>
      <c r="R1174" t="s">
        <v>4005</v>
      </c>
      <c r="S1174">
        <v>3001717</v>
      </c>
      <c r="T1174" t="s">
        <v>180</v>
      </c>
      <c r="V1174" t="s">
        <v>5975</v>
      </c>
      <c r="W1174" t="s">
        <v>3988</v>
      </c>
      <c r="X1174" s="328">
        <v>10400000</v>
      </c>
      <c r="Y1174" s="328">
        <v>2540.5100000000002</v>
      </c>
      <c r="Z1174" s="328">
        <v>26733.51</v>
      </c>
      <c r="AA1174" s="328">
        <v>10400000</v>
      </c>
      <c r="AB1174">
        <v>306</v>
      </c>
      <c r="AC1174" s="331">
        <v>45204.778197106483</v>
      </c>
      <c r="AD1174" s="390">
        <v>1</v>
      </c>
      <c r="AE1174" s="330">
        <f>IF(W1174="COP",(X1174*AD1174),IF(W1174="NOK",((Z1174*AD1174)*Tasas!$H$42),IF('GL MEN'!W1174="EUR",(('GL MEN'!Z1174*'GL MEN'!AD1174)*Tasas!$H$42),IF('GL MEN'!W1174="USD",(('GL MEN'!Z1174*'GL MEN'!AD1174)*Tasas!$H$42),0))))</f>
        <v>10400000</v>
      </c>
      <c r="AF1174" s="319" t="s">
        <v>3875</v>
      </c>
      <c r="AG1174" s="319">
        <v>2</v>
      </c>
      <c r="AH1174" s="319" t="str">
        <f t="shared" si="36"/>
        <v>6</v>
      </c>
      <c r="AI1174" s="319" t="str">
        <f t="shared" si="37"/>
        <v>URR</v>
      </c>
    </row>
    <row r="1175" spans="1:35" x14ac:dyDescent="0.25">
      <c r="A1175">
        <v>1174</v>
      </c>
      <c r="B1175" t="s">
        <v>3811</v>
      </c>
      <c r="C1175" t="s">
        <v>4228</v>
      </c>
      <c r="D1175" t="s">
        <v>4669</v>
      </c>
      <c r="E1175" t="s">
        <v>5028</v>
      </c>
      <c r="F1175" t="s">
        <v>4562</v>
      </c>
      <c r="G1175" t="s">
        <v>4563</v>
      </c>
      <c r="H1175">
        <v>1303312</v>
      </c>
      <c r="I1175">
        <v>202309</v>
      </c>
      <c r="J1175">
        <v>45188</v>
      </c>
      <c r="K1175">
        <v>138637</v>
      </c>
      <c r="L1175" t="s">
        <v>4150</v>
      </c>
      <c r="M1175">
        <v>124474</v>
      </c>
      <c r="N1175" t="s">
        <v>5762</v>
      </c>
      <c r="P1175" t="s">
        <v>4777</v>
      </c>
      <c r="Q1175" t="s">
        <v>4778</v>
      </c>
      <c r="R1175" t="s">
        <v>4007</v>
      </c>
      <c r="S1175">
        <v>3001734</v>
      </c>
      <c r="T1175" t="s">
        <v>180</v>
      </c>
      <c r="V1175" t="s">
        <v>5763</v>
      </c>
      <c r="W1175" t="s">
        <v>3988</v>
      </c>
      <c r="X1175" s="328">
        <v>466000</v>
      </c>
      <c r="Y1175" s="328">
        <v>117.95</v>
      </c>
      <c r="Z1175" s="328">
        <v>1235.32</v>
      </c>
      <c r="AA1175" s="328">
        <v>466000</v>
      </c>
      <c r="AB1175">
        <v>147</v>
      </c>
      <c r="AC1175" s="331">
        <v>45202.046831053238</v>
      </c>
      <c r="AD1175" s="390">
        <v>1</v>
      </c>
      <c r="AE1175" s="330">
        <f>IF(W1175="COP",(X1175*AD1175),IF(W1175="NOK",((Z1175*AD1175)*Tasas!$H$42),IF('GL MEN'!W1175="EUR",(('GL MEN'!Z1175*'GL MEN'!AD1175)*Tasas!$H$42),IF('GL MEN'!W1175="USD",(('GL MEN'!Z1175*'GL MEN'!AD1175)*Tasas!$H$42),0))))</f>
        <v>466000</v>
      </c>
      <c r="AF1175" s="319" t="s">
        <v>3875</v>
      </c>
      <c r="AG1175" s="319">
        <v>2</v>
      </c>
      <c r="AH1175" s="319" t="str">
        <f t="shared" si="36"/>
        <v>2</v>
      </c>
      <c r="AI1175" s="319" t="str">
        <f t="shared" si="37"/>
        <v>CO</v>
      </c>
    </row>
    <row r="1176" spans="1:35" x14ac:dyDescent="0.25">
      <c r="A1176">
        <v>1175</v>
      </c>
      <c r="B1176" t="s">
        <v>3811</v>
      </c>
      <c r="C1176" t="s">
        <v>4228</v>
      </c>
      <c r="D1176" t="s">
        <v>4669</v>
      </c>
      <c r="E1176" t="s">
        <v>5028</v>
      </c>
      <c r="F1176" t="s">
        <v>4562</v>
      </c>
      <c r="G1176" t="s">
        <v>4563</v>
      </c>
      <c r="H1176">
        <v>1303312</v>
      </c>
      <c r="I1176">
        <v>202309</v>
      </c>
      <c r="J1176">
        <v>45188</v>
      </c>
      <c r="K1176">
        <v>138637</v>
      </c>
      <c r="L1176" t="s">
        <v>4150</v>
      </c>
      <c r="M1176">
        <v>124474</v>
      </c>
      <c r="N1176" t="s">
        <v>5762</v>
      </c>
      <c r="P1176" t="s">
        <v>4772</v>
      </c>
      <c r="Q1176" t="s">
        <v>4773</v>
      </c>
      <c r="R1176" t="s">
        <v>4007</v>
      </c>
      <c r="S1176">
        <v>3001734</v>
      </c>
      <c r="T1176" t="s">
        <v>180</v>
      </c>
      <c r="V1176" t="s">
        <v>5763</v>
      </c>
      <c r="W1176" t="s">
        <v>3988</v>
      </c>
      <c r="X1176" s="328">
        <v>18603</v>
      </c>
      <c r="Y1176" s="328">
        <v>4.71</v>
      </c>
      <c r="Z1176" s="328">
        <v>49.31</v>
      </c>
      <c r="AA1176" s="328">
        <v>18603</v>
      </c>
      <c r="AB1176">
        <v>147</v>
      </c>
      <c r="AC1176" s="331">
        <v>45202.046831053238</v>
      </c>
      <c r="AD1176" s="390">
        <v>1</v>
      </c>
      <c r="AE1176" s="330">
        <f>IF(W1176="COP",(X1176*AD1176),IF(W1176="NOK",((Z1176*AD1176)*Tasas!$H$42),IF('GL MEN'!W1176="EUR",(('GL MEN'!Z1176*'GL MEN'!AD1176)*Tasas!$H$42),IF('GL MEN'!W1176="USD",(('GL MEN'!Z1176*'GL MEN'!AD1176)*Tasas!$H$42),0))))</f>
        <v>18603</v>
      </c>
      <c r="AF1176" s="319" t="s">
        <v>3875</v>
      </c>
      <c r="AG1176" s="319">
        <v>2</v>
      </c>
      <c r="AH1176" s="319" t="str">
        <f t="shared" si="36"/>
        <v>2</v>
      </c>
      <c r="AI1176" s="319" t="str">
        <f t="shared" si="37"/>
        <v>CO</v>
      </c>
    </row>
    <row r="1177" spans="1:35" x14ac:dyDescent="0.25">
      <c r="A1177">
        <v>1176</v>
      </c>
      <c r="B1177" t="s">
        <v>3811</v>
      </c>
      <c r="C1177" t="s">
        <v>4228</v>
      </c>
      <c r="D1177" t="s">
        <v>4669</v>
      </c>
      <c r="E1177" t="s">
        <v>5028</v>
      </c>
      <c r="F1177" t="s">
        <v>4562</v>
      </c>
      <c r="G1177" t="s">
        <v>4563</v>
      </c>
      <c r="H1177">
        <v>1303313</v>
      </c>
      <c r="I1177">
        <v>202309</v>
      </c>
      <c r="J1177">
        <v>45188</v>
      </c>
      <c r="K1177">
        <v>138637</v>
      </c>
      <c r="L1177" t="s">
        <v>4150</v>
      </c>
      <c r="M1177">
        <v>124677</v>
      </c>
      <c r="N1177" t="s">
        <v>4225</v>
      </c>
      <c r="P1177" t="s">
        <v>4777</v>
      </c>
      <c r="Q1177" t="s">
        <v>4778</v>
      </c>
      <c r="R1177" t="s">
        <v>4007</v>
      </c>
      <c r="S1177">
        <v>3001734</v>
      </c>
      <c r="T1177" t="s">
        <v>180</v>
      </c>
      <c r="V1177" t="s">
        <v>5766</v>
      </c>
      <c r="W1177" t="s">
        <v>3988</v>
      </c>
      <c r="X1177" s="328">
        <v>532400</v>
      </c>
      <c r="Y1177" s="328">
        <v>134.76</v>
      </c>
      <c r="Z1177" s="328">
        <v>1411.34</v>
      </c>
      <c r="AA1177" s="328">
        <v>532400</v>
      </c>
      <c r="AB1177">
        <v>147</v>
      </c>
      <c r="AC1177" s="331">
        <v>45202.06158533565</v>
      </c>
      <c r="AD1177" s="390">
        <v>1</v>
      </c>
      <c r="AE1177" s="330">
        <f>IF(W1177="COP",(X1177*AD1177),IF(W1177="NOK",((Z1177*AD1177)*Tasas!$H$42),IF('GL MEN'!W1177="EUR",(('GL MEN'!Z1177*'GL MEN'!AD1177)*Tasas!$H$42),IF('GL MEN'!W1177="USD",(('GL MEN'!Z1177*'GL MEN'!AD1177)*Tasas!$H$42),0))))</f>
        <v>532400</v>
      </c>
      <c r="AF1177" s="319" t="s">
        <v>3875</v>
      </c>
      <c r="AG1177" s="319">
        <v>2</v>
      </c>
      <c r="AH1177" s="319" t="str">
        <f t="shared" si="36"/>
        <v>2</v>
      </c>
      <c r="AI1177" s="319" t="str">
        <f t="shared" si="37"/>
        <v>CO</v>
      </c>
    </row>
    <row r="1178" spans="1:35" x14ac:dyDescent="0.25">
      <c r="A1178">
        <v>1177</v>
      </c>
      <c r="B1178" t="s">
        <v>3811</v>
      </c>
      <c r="C1178" t="s">
        <v>4228</v>
      </c>
      <c r="D1178" t="s">
        <v>4669</v>
      </c>
      <c r="E1178" t="s">
        <v>5028</v>
      </c>
      <c r="F1178" t="s">
        <v>4562</v>
      </c>
      <c r="G1178" t="s">
        <v>4563</v>
      </c>
      <c r="H1178">
        <v>1303313</v>
      </c>
      <c r="I1178">
        <v>202309</v>
      </c>
      <c r="J1178">
        <v>45188</v>
      </c>
      <c r="K1178">
        <v>138637</v>
      </c>
      <c r="L1178" t="s">
        <v>4150</v>
      </c>
      <c r="M1178">
        <v>124677</v>
      </c>
      <c r="N1178" t="s">
        <v>4225</v>
      </c>
      <c r="P1178" t="s">
        <v>4772</v>
      </c>
      <c r="Q1178" t="s">
        <v>4773</v>
      </c>
      <c r="R1178" t="s">
        <v>4007</v>
      </c>
      <c r="S1178">
        <v>3001734</v>
      </c>
      <c r="T1178" t="s">
        <v>180</v>
      </c>
      <c r="V1178" t="s">
        <v>5766</v>
      </c>
      <c r="W1178" t="s">
        <v>3988</v>
      </c>
      <c r="X1178" s="328">
        <v>18603</v>
      </c>
      <c r="Y1178" s="328">
        <v>4.71</v>
      </c>
      <c r="Z1178" s="328">
        <v>49.31</v>
      </c>
      <c r="AA1178" s="328">
        <v>18603</v>
      </c>
      <c r="AB1178">
        <v>147</v>
      </c>
      <c r="AC1178" s="331">
        <v>45202.061585532407</v>
      </c>
      <c r="AD1178" s="390">
        <v>1</v>
      </c>
      <c r="AE1178" s="330">
        <f>IF(W1178="COP",(X1178*AD1178),IF(W1178="NOK",((Z1178*AD1178)*Tasas!$H$42),IF('GL MEN'!W1178="EUR",(('GL MEN'!Z1178*'GL MEN'!AD1178)*Tasas!$H$42),IF('GL MEN'!W1178="USD",(('GL MEN'!Z1178*'GL MEN'!AD1178)*Tasas!$H$42),0))))</f>
        <v>18603</v>
      </c>
      <c r="AF1178" s="319" t="s">
        <v>3875</v>
      </c>
      <c r="AG1178" s="319">
        <v>2</v>
      </c>
      <c r="AH1178" s="319" t="str">
        <f t="shared" si="36"/>
        <v>2</v>
      </c>
      <c r="AI1178" s="319" t="str">
        <f t="shared" si="37"/>
        <v>CO</v>
      </c>
    </row>
    <row r="1179" spans="1:35" x14ac:dyDescent="0.25">
      <c r="A1179">
        <v>1178</v>
      </c>
      <c r="B1179" t="s">
        <v>3811</v>
      </c>
      <c r="C1179" t="s">
        <v>4259</v>
      </c>
      <c r="D1179" t="s">
        <v>4669</v>
      </c>
      <c r="E1179" t="s">
        <v>5028</v>
      </c>
      <c r="F1179" t="s">
        <v>4740</v>
      </c>
      <c r="G1179" t="s">
        <v>4741</v>
      </c>
      <c r="H1179">
        <v>6305120</v>
      </c>
      <c r="I1179">
        <v>202309</v>
      </c>
      <c r="J1179">
        <v>45195</v>
      </c>
      <c r="K1179">
        <v>138103</v>
      </c>
      <c r="L1179" t="s">
        <v>4150</v>
      </c>
      <c r="M1179">
        <v>136672</v>
      </c>
      <c r="N1179" t="s">
        <v>4800</v>
      </c>
      <c r="P1179" t="s">
        <v>4842</v>
      </c>
      <c r="Q1179" t="s">
        <v>4843</v>
      </c>
      <c r="R1179" t="s">
        <v>4041</v>
      </c>
      <c r="S1179">
        <v>3001582</v>
      </c>
      <c r="T1179" t="s">
        <v>5772</v>
      </c>
      <c r="V1179" t="s">
        <v>5773</v>
      </c>
      <c r="W1179" t="s">
        <v>3988</v>
      </c>
      <c r="X1179" s="328">
        <v>164200</v>
      </c>
      <c r="Y1179" s="328">
        <v>42.03</v>
      </c>
      <c r="Z1179" s="328">
        <v>442.23</v>
      </c>
      <c r="AA1179" s="328">
        <v>164200</v>
      </c>
      <c r="AB1179">
        <v>147</v>
      </c>
      <c r="AC1179" s="331">
        <v>45202.08916142361</v>
      </c>
      <c r="AD1179" s="390">
        <v>1</v>
      </c>
      <c r="AE1179" s="330">
        <f>IF(W1179="COP",(X1179*AD1179),IF(W1179="NOK",((Z1179*AD1179)*Tasas!$H$42),IF('GL MEN'!W1179="EUR",(('GL MEN'!Z1179*'GL MEN'!AD1179)*Tasas!$H$42),IF('GL MEN'!W1179="USD",(('GL MEN'!Z1179*'GL MEN'!AD1179)*Tasas!$H$42),0))))</f>
        <v>164200</v>
      </c>
      <c r="AF1179" s="319" t="s">
        <v>3902</v>
      </c>
      <c r="AG1179" s="319">
        <v>2</v>
      </c>
      <c r="AH1179" s="319" t="str">
        <f t="shared" si="36"/>
        <v>4</v>
      </c>
      <c r="AI1179" s="319" t="str">
        <f t="shared" si="37"/>
        <v>WA</v>
      </c>
    </row>
    <row r="1180" spans="1:35" x14ac:dyDescent="0.25">
      <c r="A1180">
        <v>1179</v>
      </c>
      <c r="B1180" t="s">
        <v>3811</v>
      </c>
      <c r="C1180" t="s">
        <v>4259</v>
      </c>
      <c r="D1180" t="s">
        <v>4669</v>
      </c>
      <c r="E1180" t="s">
        <v>5028</v>
      </c>
      <c r="F1180" t="s">
        <v>4740</v>
      </c>
      <c r="G1180" t="s">
        <v>4741</v>
      </c>
      <c r="H1180">
        <v>6305120</v>
      </c>
      <c r="I1180">
        <v>202309</v>
      </c>
      <c r="J1180">
        <v>45195</v>
      </c>
      <c r="K1180">
        <v>138103</v>
      </c>
      <c r="L1180" t="s">
        <v>4150</v>
      </c>
      <c r="M1180">
        <v>136672</v>
      </c>
      <c r="N1180" t="s">
        <v>4800</v>
      </c>
      <c r="P1180" t="s">
        <v>4842</v>
      </c>
      <c r="Q1180" t="s">
        <v>4843</v>
      </c>
      <c r="R1180" t="s">
        <v>4041</v>
      </c>
      <c r="S1180">
        <v>3001582</v>
      </c>
      <c r="T1180" t="s">
        <v>180</v>
      </c>
      <c r="V1180" t="s">
        <v>5773</v>
      </c>
      <c r="W1180" t="s">
        <v>3988</v>
      </c>
      <c r="X1180" s="328">
        <v>19800</v>
      </c>
      <c r="Y1180" s="328">
        <v>5.07</v>
      </c>
      <c r="Z1180" s="328">
        <v>53.33</v>
      </c>
      <c r="AA1180" s="328">
        <v>19800</v>
      </c>
      <c r="AB1180">
        <v>0</v>
      </c>
      <c r="AC1180" s="331">
        <v>45202.08916142361</v>
      </c>
      <c r="AD1180" s="390">
        <v>1</v>
      </c>
      <c r="AE1180" s="330">
        <f>IF(W1180="COP",(X1180*AD1180),IF(W1180="NOK",((Z1180*AD1180)*Tasas!$H$42),IF('GL MEN'!W1180="EUR",(('GL MEN'!Z1180*'GL MEN'!AD1180)*Tasas!$H$42),IF('GL MEN'!W1180="USD",(('GL MEN'!Z1180*'GL MEN'!AD1180)*Tasas!$H$42),0))))</f>
        <v>19800</v>
      </c>
      <c r="AF1180" s="319" t="s">
        <v>3902</v>
      </c>
      <c r="AG1180" s="319">
        <v>2</v>
      </c>
      <c r="AH1180" s="319" t="str">
        <f t="shared" si="36"/>
        <v>4</v>
      </c>
      <c r="AI1180" s="319" t="str">
        <f t="shared" si="37"/>
        <v>WA</v>
      </c>
    </row>
    <row r="1181" spans="1:35" x14ac:dyDescent="0.25">
      <c r="A1181">
        <v>1180</v>
      </c>
      <c r="B1181" t="s">
        <v>3811</v>
      </c>
      <c r="C1181" t="s">
        <v>4259</v>
      </c>
      <c r="D1181" t="s">
        <v>4669</v>
      </c>
      <c r="E1181" t="s">
        <v>5028</v>
      </c>
      <c r="F1181" t="s">
        <v>4740</v>
      </c>
      <c r="G1181" t="s">
        <v>4741</v>
      </c>
      <c r="H1181">
        <v>6305120</v>
      </c>
      <c r="I1181">
        <v>202309</v>
      </c>
      <c r="J1181">
        <v>45195</v>
      </c>
      <c r="K1181">
        <v>138103</v>
      </c>
      <c r="L1181" t="s">
        <v>4150</v>
      </c>
      <c r="M1181">
        <v>136672</v>
      </c>
      <c r="N1181" t="s">
        <v>4800</v>
      </c>
      <c r="P1181" t="s">
        <v>4842</v>
      </c>
      <c r="Q1181" t="s">
        <v>4843</v>
      </c>
      <c r="R1181" t="s">
        <v>4041</v>
      </c>
      <c r="S1181">
        <v>3001582</v>
      </c>
      <c r="T1181" t="s">
        <v>180</v>
      </c>
      <c r="V1181" t="s">
        <v>5773</v>
      </c>
      <c r="W1181" t="s">
        <v>3988</v>
      </c>
      <c r="X1181" s="328">
        <v>18603</v>
      </c>
      <c r="Y1181" s="328">
        <v>4.76</v>
      </c>
      <c r="Z1181" s="328">
        <v>50.1</v>
      </c>
      <c r="AA1181" s="328">
        <v>18603</v>
      </c>
      <c r="AB1181">
        <v>147</v>
      </c>
      <c r="AC1181" s="331">
        <v>45202.08916142361</v>
      </c>
      <c r="AD1181" s="390">
        <v>1</v>
      </c>
      <c r="AE1181" s="330">
        <f>IF(W1181="COP",(X1181*AD1181),IF(W1181="NOK",((Z1181*AD1181)*Tasas!$H$42),IF('GL MEN'!W1181="EUR",(('GL MEN'!Z1181*'GL MEN'!AD1181)*Tasas!$H$42),IF('GL MEN'!W1181="USD",(('GL MEN'!Z1181*'GL MEN'!AD1181)*Tasas!$H$42),0))))</f>
        <v>18603</v>
      </c>
      <c r="AF1181" s="319" t="s">
        <v>3902</v>
      </c>
      <c r="AG1181" s="319">
        <v>2</v>
      </c>
      <c r="AH1181" s="319" t="str">
        <f t="shared" si="36"/>
        <v>4</v>
      </c>
      <c r="AI1181" s="319" t="str">
        <f t="shared" si="37"/>
        <v>WA</v>
      </c>
    </row>
    <row r="1182" spans="1:35" x14ac:dyDescent="0.25">
      <c r="A1182">
        <v>1181</v>
      </c>
      <c r="B1182" t="s">
        <v>3811</v>
      </c>
      <c r="C1182" t="s">
        <v>4259</v>
      </c>
      <c r="D1182" t="s">
        <v>4669</v>
      </c>
      <c r="E1182" t="s">
        <v>5028</v>
      </c>
      <c r="F1182" t="s">
        <v>4740</v>
      </c>
      <c r="G1182" t="s">
        <v>4741</v>
      </c>
      <c r="H1182">
        <v>6305113</v>
      </c>
      <c r="I1182">
        <v>202309</v>
      </c>
      <c r="J1182">
        <v>45195</v>
      </c>
      <c r="K1182">
        <v>138103</v>
      </c>
      <c r="L1182" t="s">
        <v>4150</v>
      </c>
      <c r="M1182" t="s">
        <v>4045</v>
      </c>
      <c r="N1182" t="s">
        <v>4702</v>
      </c>
      <c r="P1182" t="s">
        <v>4769</v>
      </c>
      <c r="Q1182" t="s">
        <v>4770</v>
      </c>
      <c r="R1182" t="s">
        <v>4001</v>
      </c>
      <c r="S1182">
        <v>3001577</v>
      </c>
      <c r="T1182" t="s">
        <v>180</v>
      </c>
      <c r="V1182" t="s">
        <v>5801</v>
      </c>
      <c r="W1182" t="s">
        <v>3988</v>
      </c>
      <c r="X1182" s="328">
        <v>232000</v>
      </c>
      <c r="Y1182" s="328">
        <v>59.38</v>
      </c>
      <c r="Z1182" s="328">
        <v>624.83000000000004</v>
      </c>
      <c r="AA1182" s="328">
        <v>232000</v>
      </c>
      <c r="AB1182">
        <v>147</v>
      </c>
      <c r="AC1182" s="331">
        <v>45202.059331793978</v>
      </c>
      <c r="AD1182" s="390">
        <v>1</v>
      </c>
      <c r="AE1182" s="330">
        <f>IF(W1182="COP",(X1182*AD1182),IF(W1182="NOK",((Z1182*AD1182)*Tasas!$H$42),IF('GL MEN'!W1182="EUR",(('GL MEN'!Z1182*'GL MEN'!AD1182)*Tasas!$H$42),IF('GL MEN'!W1182="USD",(('GL MEN'!Z1182*'GL MEN'!AD1182)*Tasas!$H$42),0))))</f>
        <v>232000</v>
      </c>
      <c r="AF1182" s="319" t="s">
        <v>3875</v>
      </c>
      <c r="AG1182" s="319">
        <v>2</v>
      </c>
      <c r="AH1182" s="319" t="str">
        <f t="shared" si="36"/>
        <v>4</v>
      </c>
      <c r="AI1182" s="319" t="str">
        <f t="shared" si="37"/>
        <v>WA</v>
      </c>
    </row>
    <row r="1183" spans="1:35" x14ac:dyDescent="0.25">
      <c r="A1183">
        <v>1182</v>
      </c>
      <c r="B1183" t="s">
        <v>3811</v>
      </c>
      <c r="C1183" t="s">
        <v>4259</v>
      </c>
      <c r="D1183" t="s">
        <v>4669</v>
      </c>
      <c r="E1183" t="s">
        <v>5028</v>
      </c>
      <c r="F1183" t="s">
        <v>4740</v>
      </c>
      <c r="G1183" t="s">
        <v>4741</v>
      </c>
      <c r="H1183">
        <v>6305113</v>
      </c>
      <c r="I1183">
        <v>202309</v>
      </c>
      <c r="J1183">
        <v>45195</v>
      </c>
      <c r="K1183">
        <v>138103</v>
      </c>
      <c r="L1183" t="s">
        <v>4150</v>
      </c>
      <c r="M1183" t="s">
        <v>4045</v>
      </c>
      <c r="N1183" t="s">
        <v>4702</v>
      </c>
      <c r="P1183" t="s">
        <v>4769</v>
      </c>
      <c r="Q1183" t="s">
        <v>4770</v>
      </c>
      <c r="R1183" t="s">
        <v>4001</v>
      </c>
      <c r="S1183">
        <v>3001577</v>
      </c>
      <c r="T1183" t="s">
        <v>180</v>
      </c>
      <c r="V1183" t="s">
        <v>5801</v>
      </c>
      <c r="W1183" t="s">
        <v>3988</v>
      </c>
      <c r="X1183" s="328">
        <v>19800</v>
      </c>
      <c r="Y1183" s="328">
        <v>5.07</v>
      </c>
      <c r="Z1183" s="328">
        <v>53.33</v>
      </c>
      <c r="AA1183" s="328">
        <v>19800</v>
      </c>
      <c r="AB1183">
        <v>0</v>
      </c>
      <c r="AC1183" s="331">
        <v>45202.059331793978</v>
      </c>
      <c r="AD1183" s="390">
        <v>1</v>
      </c>
      <c r="AE1183" s="330">
        <f>IF(W1183="COP",(X1183*AD1183),IF(W1183="NOK",((Z1183*AD1183)*Tasas!$H$42),IF('GL MEN'!W1183="EUR",(('GL MEN'!Z1183*'GL MEN'!AD1183)*Tasas!$H$42),IF('GL MEN'!W1183="USD",(('GL MEN'!Z1183*'GL MEN'!AD1183)*Tasas!$H$42),0))))</f>
        <v>19800</v>
      </c>
      <c r="AF1183" s="319" t="s">
        <v>3875</v>
      </c>
      <c r="AG1183" s="319">
        <v>2</v>
      </c>
      <c r="AH1183" s="319" t="str">
        <f t="shared" si="36"/>
        <v>4</v>
      </c>
      <c r="AI1183" s="319" t="str">
        <f t="shared" si="37"/>
        <v>WA</v>
      </c>
    </row>
    <row r="1184" spans="1:35" x14ac:dyDescent="0.25">
      <c r="A1184">
        <v>1183</v>
      </c>
      <c r="B1184" t="s">
        <v>3811</v>
      </c>
      <c r="C1184" t="s">
        <v>4259</v>
      </c>
      <c r="D1184" t="s">
        <v>4669</v>
      </c>
      <c r="E1184" t="s">
        <v>5028</v>
      </c>
      <c r="F1184" t="s">
        <v>4740</v>
      </c>
      <c r="G1184" t="s">
        <v>4741</v>
      </c>
      <c r="H1184">
        <v>6305113</v>
      </c>
      <c r="I1184">
        <v>202309</v>
      </c>
      <c r="J1184">
        <v>45195</v>
      </c>
      <c r="K1184">
        <v>138103</v>
      </c>
      <c r="L1184" t="s">
        <v>4150</v>
      </c>
      <c r="M1184" t="s">
        <v>4045</v>
      </c>
      <c r="N1184" t="s">
        <v>4702</v>
      </c>
      <c r="P1184" t="s">
        <v>4772</v>
      </c>
      <c r="Q1184" t="s">
        <v>4773</v>
      </c>
      <c r="R1184" t="s">
        <v>4001</v>
      </c>
      <c r="S1184">
        <v>3001577</v>
      </c>
      <c r="T1184" t="s">
        <v>180</v>
      </c>
      <c r="V1184" t="s">
        <v>5801</v>
      </c>
      <c r="W1184" t="s">
        <v>3988</v>
      </c>
      <c r="X1184" s="328">
        <v>18603</v>
      </c>
      <c r="Y1184" s="328">
        <v>4.76</v>
      </c>
      <c r="Z1184" s="328">
        <v>50.1</v>
      </c>
      <c r="AA1184" s="328">
        <v>18603</v>
      </c>
      <c r="AB1184">
        <v>147</v>
      </c>
      <c r="AC1184" s="331">
        <v>45202.059331793978</v>
      </c>
      <c r="AD1184" s="390">
        <v>1</v>
      </c>
      <c r="AE1184" s="330">
        <f>IF(W1184="COP",(X1184*AD1184),IF(W1184="NOK",((Z1184*AD1184)*Tasas!$H$42),IF('GL MEN'!W1184="EUR",(('GL MEN'!Z1184*'GL MEN'!AD1184)*Tasas!$H$42),IF('GL MEN'!W1184="USD",(('GL MEN'!Z1184*'GL MEN'!AD1184)*Tasas!$H$42),0))))</f>
        <v>18603</v>
      </c>
      <c r="AF1184" s="319" t="s">
        <v>3875</v>
      </c>
      <c r="AG1184" s="319">
        <v>2</v>
      </c>
      <c r="AH1184" s="319" t="str">
        <f t="shared" si="36"/>
        <v>4</v>
      </c>
      <c r="AI1184" s="319" t="str">
        <f t="shared" si="37"/>
        <v>WA</v>
      </c>
    </row>
    <row r="1185" spans="1:35" x14ac:dyDescent="0.25">
      <c r="A1185">
        <v>1184</v>
      </c>
      <c r="B1185" t="s">
        <v>3811</v>
      </c>
      <c r="C1185" t="s">
        <v>4228</v>
      </c>
      <c r="D1185" t="s">
        <v>4669</v>
      </c>
      <c r="E1185" t="s">
        <v>5028</v>
      </c>
      <c r="F1185" t="s">
        <v>4562</v>
      </c>
      <c r="G1185" t="s">
        <v>4563</v>
      </c>
      <c r="H1185">
        <v>1303332</v>
      </c>
      <c r="I1185">
        <v>202309</v>
      </c>
      <c r="J1185">
        <v>45195</v>
      </c>
      <c r="K1185">
        <v>138637</v>
      </c>
      <c r="L1185" t="s">
        <v>4150</v>
      </c>
      <c r="M1185" t="s">
        <v>4045</v>
      </c>
      <c r="N1185" t="s">
        <v>4702</v>
      </c>
      <c r="P1185" t="s">
        <v>4769</v>
      </c>
      <c r="Q1185" t="s">
        <v>4770</v>
      </c>
      <c r="R1185" t="s">
        <v>4007</v>
      </c>
      <c r="S1185">
        <v>3001734</v>
      </c>
      <c r="T1185" t="s">
        <v>180</v>
      </c>
      <c r="V1185" t="s">
        <v>5799</v>
      </c>
      <c r="W1185" t="s">
        <v>3988</v>
      </c>
      <c r="X1185" s="328">
        <v>965800</v>
      </c>
      <c r="Y1185" s="328">
        <v>247.19</v>
      </c>
      <c r="Z1185" s="328">
        <v>2601.12</v>
      </c>
      <c r="AA1185" s="328">
        <v>965800</v>
      </c>
      <c r="AB1185">
        <v>147</v>
      </c>
      <c r="AC1185" s="331">
        <v>45203.0145190162</v>
      </c>
      <c r="AD1185" s="390">
        <v>1</v>
      </c>
      <c r="AE1185" s="330">
        <f>IF(W1185="COP",(X1185*AD1185),IF(W1185="NOK",((Z1185*AD1185)*Tasas!$H$42),IF('GL MEN'!W1185="EUR",(('GL MEN'!Z1185*'GL MEN'!AD1185)*Tasas!$H$42),IF('GL MEN'!W1185="USD",(('GL MEN'!Z1185*'GL MEN'!AD1185)*Tasas!$H$42),0))))</f>
        <v>965800</v>
      </c>
      <c r="AF1185" s="319" t="s">
        <v>3875</v>
      </c>
      <c r="AG1185" s="319">
        <v>2</v>
      </c>
      <c r="AH1185" s="319" t="str">
        <f t="shared" si="36"/>
        <v>2</v>
      </c>
      <c r="AI1185" s="319" t="str">
        <f t="shared" si="37"/>
        <v>CO</v>
      </c>
    </row>
    <row r="1186" spans="1:35" x14ac:dyDescent="0.25">
      <c r="A1186">
        <v>1185</v>
      </c>
      <c r="B1186" t="s">
        <v>3811</v>
      </c>
      <c r="C1186" t="s">
        <v>4228</v>
      </c>
      <c r="D1186" t="s">
        <v>4669</v>
      </c>
      <c r="E1186" t="s">
        <v>5028</v>
      </c>
      <c r="F1186" t="s">
        <v>4562</v>
      </c>
      <c r="G1186" t="s">
        <v>4563</v>
      </c>
      <c r="H1186">
        <v>1303332</v>
      </c>
      <c r="I1186">
        <v>202309</v>
      </c>
      <c r="J1186">
        <v>45195</v>
      </c>
      <c r="K1186">
        <v>138637</v>
      </c>
      <c r="L1186" t="s">
        <v>4150</v>
      </c>
      <c r="M1186" t="s">
        <v>4045</v>
      </c>
      <c r="N1186" t="s">
        <v>4702</v>
      </c>
      <c r="P1186" t="s">
        <v>4772</v>
      </c>
      <c r="Q1186" t="s">
        <v>4773</v>
      </c>
      <c r="R1186" t="s">
        <v>4007</v>
      </c>
      <c r="S1186">
        <v>3001734</v>
      </c>
      <c r="T1186" t="s">
        <v>180</v>
      </c>
      <c r="V1186" t="s">
        <v>5799</v>
      </c>
      <c r="W1186" t="s">
        <v>3988</v>
      </c>
      <c r="X1186" s="328">
        <v>18603</v>
      </c>
      <c r="Y1186" s="328">
        <v>4.76</v>
      </c>
      <c r="Z1186" s="328">
        <v>50.1</v>
      </c>
      <c r="AA1186" s="328">
        <v>18603</v>
      </c>
      <c r="AB1186">
        <v>147</v>
      </c>
      <c r="AC1186" s="331">
        <v>45203.0145190162</v>
      </c>
      <c r="AD1186" s="390">
        <v>1</v>
      </c>
      <c r="AE1186" s="330">
        <f>IF(W1186="COP",(X1186*AD1186),IF(W1186="NOK",((Z1186*AD1186)*Tasas!$H$42),IF('GL MEN'!W1186="EUR",(('GL MEN'!Z1186*'GL MEN'!AD1186)*Tasas!$H$42),IF('GL MEN'!W1186="USD",(('GL MEN'!Z1186*'GL MEN'!AD1186)*Tasas!$H$42),0))))</f>
        <v>18603</v>
      </c>
      <c r="AF1186" s="319" t="s">
        <v>3875</v>
      </c>
      <c r="AG1186" s="319">
        <v>2</v>
      </c>
      <c r="AH1186" s="319" t="str">
        <f t="shared" si="36"/>
        <v>2</v>
      </c>
      <c r="AI1186" s="319" t="str">
        <f t="shared" si="37"/>
        <v>CO</v>
      </c>
    </row>
    <row r="1187" spans="1:35" x14ac:dyDescent="0.25">
      <c r="A1187">
        <v>1186</v>
      </c>
      <c r="B1187" t="s">
        <v>3811</v>
      </c>
      <c r="C1187" t="s">
        <v>4259</v>
      </c>
      <c r="D1187" t="s">
        <v>4669</v>
      </c>
      <c r="E1187" t="s">
        <v>5028</v>
      </c>
      <c r="F1187" t="s">
        <v>4740</v>
      </c>
      <c r="G1187" t="s">
        <v>4741</v>
      </c>
      <c r="H1187">
        <v>6305114</v>
      </c>
      <c r="I1187">
        <v>202309</v>
      </c>
      <c r="J1187">
        <v>45195</v>
      </c>
      <c r="K1187">
        <v>138103</v>
      </c>
      <c r="L1187" t="s">
        <v>4150</v>
      </c>
      <c r="M1187" t="s">
        <v>4045</v>
      </c>
      <c r="N1187" t="s">
        <v>4702</v>
      </c>
      <c r="P1187" t="s">
        <v>4769</v>
      </c>
      <c r="Q1187" t="s">
        <v>4770</v>
      </c>
      <c r="R1187" t="s">
        <v>4001</v>
      </c>
      <c r="S1187">
        <v>3001577</v>
      </c>
      <c r="T1187" t="s">
        <v>180</v>
      </c>
      <c r="V1187" t="s">
        <v>5800</v>
      </c>
      <c r="W1187" t="s">
        <v>3988</v>
      </c>
      <c r="X1187" s="328">
        <v>215000</v>
      </c>
      <c r="Y1187" s="328">
        <v>55.03</v>
      </c>
      <c r="Z1187" s="328">
        <v>579.04</v>
      </c>
      <c r="AA1187" s="328">
        <v>215000</v>
      </c>
      <c r="AB1187">
        <v>147</v>
      </c>
      <c r="AC1187" s="331">
        <v>45202.064523842593</v>
      </c>
      <c r="AD1187" s="390">
        <v>1</v>
      </c>
      <c r="AE1187" s="330">
        <f>IF(W1187="COP",(X1187*AD1187),IF(W1187="NOK",((Z1187*AD1187)*Tasas!$H$42),IF('GL MEN'!W1187="EUR",(('GL MEN'!Z1187*'GL MEN'!AD1187)*Tasas!$H$42),IF('GL MEN'!W1187="USD",(('GL MEN'!Z1187*'GL MEN'!AD1187)*Tasas!$H$42),0))))</f>
        <v>215000</v>
      </c>
      <c r="AF1187" s="319" t="s">
        <v>3875</v>
      </c>
      <c r="AG1187" s="319">
        <v>2</v>
      </c>
      <c r="AH1187" s="319" t="str">
        <f t="shared" si="36"/>
        <v>4</v>
      </c>
      <c r="AI1187" s="319" t="str">
        <f t="shared" si="37"/>
        <v>WA</v>
      </c>
    </row>
    <row r="1188" spans="1:35" x14ac:dyDescent="0.25">
      <c r="A1188">
        <v>1187</v>
      </c>
      <c r="B1188" t="s">
        <v>3811</v>
      </c>
      <c r="C1188" t="s">
        <v>4259</v>
      </c>
      <c r="D1188" t="s">
        <v>4669</v>
      </c>
      <c r="E1188" t="s">
        <v>5028</v>
      </c>
      <c r="F1188" t="s">
        <v>4740</v>
      </c>
      <c r="G1188" t="s">
        <v>4741</v>
      </c>
      <c r="H1188">
        <v>6305114</v>
      </c>
      <c r="I1188">
        <v>202309</v>
      </c>
      <c r="J1188">
        <v>45195</v>
      </c>
      <c r="K1188">
        <v>138103</v>
      </c>
      <c r="L1188" t="s">
        <v>4150</v>
      </c>
      <c r="M1188" t="s">
        <v>4045</v>
      </c>
      <c r="N1188" t="s">
        <v>4702</v>
      </c>
      <c r="P1188" t="s">
        <v>4769</v>
      </c>
      <c r="Q1188" t="s">
        <v>4770</v>
      </c>
      <c r="R1188" t="s">
        <v>4001</v>
      </c>
      <c r="S1188">
        <v>3001577</v>
      </c>
      <c r="T1188" t="s">
        <v>180</v>
      </c>
      <c r="V1188" t="s">
        <v>5800</v>
      </c>
      <c r="W1188" t="s">
        <v>3988</v>
      </c>
      <c r="X1188" s="328">
        <v>21000</v>
      </c>
      <c r="Y1188" s="328">
        <v>5.37</v>
      </c>
      <c r="Z1188" s="328">
        <v>56.56</v>
      </c>
      <c r="AA1188" s="328">
        <v>21000</v>
      </c>
      <c r="AB1188">
        <v>0</v>
      </c>
      <c r="AC1188" s="331">
        <v>45202.064523842593</v>
      </c>
      <c r="AD1188" s="390">
        <v>1</v>
      </c>
      <c r="AE1188" s="330">
        <f>IF(W1188="COP",(X1188*AD1188),IF(W1188="NOK",((Z1188*AD1188)*Tasas!$H$42),IF('GL MEN'!W1188="EUR",(('GL MEN'!Z1188*'GL MEN'!AD1188)*Tasas!$H$42),IF('GL MEN'!W1188="USD",(('GL MEN'!Z1188*'GL MEN'!AD1188)*Tasas!$H$42),0))))</f>
        <v>21000</v>
      </c>
      <c r="AF1188" s="319" t="s">
        <v>3875</v>
      </c>
      <c r="AG1188" s="319">
        <v>2</v>
      </c>
      <c r="AH1188" s="319" t="str">
        <f t="shared" si="36"/>
        <v>4</v>
      </c>
      <c r="AI1188" s="319" t="str">
        <f t="shared" si="37"/>
        <v>WA</v>
      </c>
    </row>
    <row r="1189" spans="1:35" x14ac:dyDescent="0.25">
      <c r="A1189">
        <v>1188</v>
      </c>
      <c r="B1189" t="s">
        <v>3811</v>
      </c>
      <c r="C1189" t="s">
        <v>4259</v>
      </c>
      <c r="D1189" t="s">
        <v>4669</v>
      </c>
      <c r="E1189" t="s">
        <v>5028</v>
      </c>
      <c r="F1189" t="s">
        <v>4740</v>
      </c>
      <c r="G1189" t="s">
        <v>4741</v>
      </c>
      <c r="H1189">
        <v>6305114</v>
      </c>
      <c r="I1189">
        <v>202309</v>
      </c>
      <c r="J1189">
        <v>45195</v>
      </c>
      <c r="K1189">
        <v>138103</v>
      </c>
      <c r="L1189" t="s">
        <v>4150</v>
      </c>
      <c r="M1189" t="s">
        <v>4045</v>
      </c>
      <c r="N1189" t="s">
        <v>4702</v>
      </c>
      <c r="P1189" t="s">
        <v>4772</v>
      </c>
      <c r="Q1189" t="s">
        <v>4773</v>
      </c>
      <c r="R1189" t="s">
        <v>4001</v>
      </c>
      <c r="S1189">
        <v>3001577</v>
      </c>
      <c r="T1189" t="s">
        <v>180</v>
      </c>
      <c r="V1189" t="s">
        <v>5800</v>
      </c>
      <c r="W1189" t="s">
        <v>3988</v>
      </c>
      <c r="X1189" s="328">
        <v>18603</v>
      </c>
      <c r="Y1189" s="328">
        <v>4.76</v>
      </c>
      <c r="Z1189" s="328">
        <v>50.1</v>
      </c>
      <c r="AA1189" s="328">
        <v>18603</v>
      </c>
      <c r="AB1189">
        <v>147</v>
      </c>
      <c r="AC1189" s="331">
        <v>45202.06452403935</v>
      </c>
      <c r="AD1189" s="390">
        <v>1</v>
      </c>
      <c r="AE1189" s="330">
        <f>IF(W1189="COP",(X1189*AD1189),IF(W1189="NOK",((Z1189*AD1189)*Tasas!$H$42),IF('GL MEN'!W1189="EUR",(('GL MEN'!Z1189*'GL MEN'!AD1189)*Tasas!$H$42),IF('GL MEN'!W1189="USD",(('GL MEN'!Z1189*'GL MEN'!AD1189)*Tasas!$H$42),0))))</f>
        <v>18603</v>
      </c>
      <c r="AF1189" s="319" t="s">
        <v>3875</v>
      </c>
      <c r="AG1189" s="319">
        <v>2</v>
      </c>
      <c r="AH1189" s="319" t="str">
        <f t="shared" si="36"/>
        <v>4</v>
      </c>
      <c r="AI1189" s="319" t="str">
        <f t="shared" si="37"/>
        <v>WA</v>
      </c>
    </row>
    <row r="1190" spans="1:35" x14ac:dyDescent="0.25">
      <c r="A1190">
        <v>1189</v>
      </c>
      <c r="B1190" t="s">
        <v>3811</v>
      </c>
      <c r="C1190" t="s">
        <v>4228</v>
      </c>
      <c r="D1190" t="s">
        <v>4669</v>
      </c>
      <c r="E1190" t="s">
        <v>5028</v>
      </c>
      <c r="F1190" t="s">
        <v>4562</v>
      </c>
      <c r="G1190" t="s">
        <v>4563</v>
      </c>
      <c r="H1190">
        <v>1303325</v>
      </c>
      <c r="I1190">
        <v>202309</v>
      </c>
      <c r="J1190">
        <v>45188</v>
      </c>
      <c r="K1190">
        <v>138637</v>
      </c>
      <c r="L1190" t="s">
        <v>4150</v>
      </c>
      <c r="M1190" t="s">
        <v>5802</v>
      </c>
      <c r="N1190" t="s">
        <v>5803</v>
      </c>
      <c r="P1190" t="s">
        <v>5805</v>
      </c>
      <c r="Q1190" t="s">
        <v>5806</v>
      </c>
      <c r="R1190" t="s">
        <v>4007</v>
      </c>
      <c r="S1190">
        <v>3001734</v>
      </c>
      <c r="T1190" t="s">
        <v>180</v>
      </c>
      <c r="V1190" t="s">
        <v>5807</v>
      </c>
      <c r="W1190" t="s">
        <v>3988</v>
      </c>
      <c r="X1190" s="328">
        <v>517100</v>
      </c>
      <c r="Y1190" s="328">
        <v>130.88</v>
      </c>
      <c r="Z1190" s="328">
        <v>1370.78</v>
      </c>
      <c r="AA1190" s="328">
        <v>517100</v>
      </c>
      <c r="AB1190">
        <v>147</v>
      </c>
      <c r="AC1190" s="331">
        <v>45202.968727662039</v>
      </c>
      <c r="AD1190" s="390">
        <v>1</v>
      </c>
      <c r="AE1190" s="330">
        <f>IF(W1190="COP",(X1190*AD1190),IF(W1190="NOK",((Z1190*AD1190)*Tasas!$H$42),IF('GL MEN'!W1190="EUR",(('GL MEN'!Z1190*'GL MEN'!AD1190)*Tasas!$H$42),IF('GL MEN'!W1190="USD",(('GL MEN'!Z1190*'GL MEN'!AD1190)*Tasas!$H$42),0))))</f>
        <v>517100</v>
      </c>
      <c r="AF1190" s="319" t="s">
        <v>3875</v>
      </c>
      <c r="AG1190" s="319">
        <v>2</v>
      </c>
      <c r="AH1190" s="319" t="str">
        <f t="shared" si="36"/>
        <v>2</v>
      </c>
      <c r="AI1190" s="319" t="str">
        <f t="shared" si="37"/>
        <v>CO</v>
      </c>
    </row>
    <row r="1191" spans="1:35" x14ac:dyDescent="0.25">
      <c r="A1191">
        <v>1190</v>
      </c>
      <c r="B1191" t="s">
        <v>3811</v>
      </c>
      <c r="C1191" t="s">
        <v>4228</v>
      </c>
      <c r="D1191" t="s">
        <v>4669</v>
      </c>
      <c r="E1191" t="s">
        <v>5028</v>
      </c>
      <c r="F1191" t="s">
        <v>4562</v>
      </c>
      <c r="G1191" t="s">
        <v>4563</v>
      </c>
      <c r="H1191">
        <v>1303325</v>
      </c>
      <c r="I1191">
        <v>202309</v>
      </c>
      <c r="J1191">
        <v>45188</v>
      </c>
      <c r="K1191">
        <v>138637</v>
      </c>
      <c r="L1191" t="s">
        <v>4150</v>
      </c>
      <c r="M1191" t="s">
        <v>5802</v>
      </c>
      <c r="N1191" t="s">
        <v>5803</v>
      </c>
      <c r="P1191" t="s">
        <v>4772</v>
      </c>
      <c r="Q1191" t="s">
        <v>4773</v>
      </c>
      <c r="R1191" t="s">
        <v>4007</v>
      </c>
      <c r="S1191">
        <v>3001734</v>
      </c>
      <c r="T1191" t="s">
        <v>180</v>
      </c>
      <c r="V1191" t="s">
        <v>5807</v>
      </c>
      <c r="W1191" t="s">
        <v>3988</v>
      </c>
      <c r="X1191" s="328">
        <v>18603</v>
      </c>
      <c r="Y1191" s="328">
        <v>4.71</v>
      </c>
      <c r="Z1191" s="328">
        <v>49.31</v>
      </c>
      <c r="AA1191" s="328">
        <v>18603</v>
      </c>
      <c r="AB1191">
        <v>147</v>
      </c>
      <c r="AC1191" s="331">
        <v>45202.968727662039</v>
      </c>
      <c r="AD1191" s="390">
        <v>1</v>
      </c>
      <c r="AE1191" s="330">
        <f>IF(W1191="COP",(X1191*AD1191),IF(W1191="NOK",((Z1191*AD1191)*Tasas!$H$42),IF('GL MEN'!W1191="EUR",(('GL MEN'!Z1191*'GL MEN'!AD1191)*Tasas!$H$42),IF('GL MEN'!W1191="USD",(('GL MEN'!Z1191*'GL MEN'!AD1191)*Tasas!$H$42),0))))</f>
        <v>18603</v>
      </c>
      <c r="AF1191" s="319" t="s">
        <v>3875</v>
      </c>
      <c r="AG1191" s="319">
        <v>2</v>
      </c>
      <c r="AH1191" s="319" t="str">
        <f t="shared" si="36"/>
        <v>2</v>
      </c>
      <c r="AI1191" s="319" t="str">
        <f t="shared" si="37"/>
        <v>CO</v>
      </c>
    </row>
    <row r="1192" spans="1:35" x14ac:dyDescent="0.25">
      <c r="A1192">
        <v>1191</v>
      </c>
      <c r="B1192" t="s">
        <v>3811</v>
      </c>
      <c r="C1192" t="s">
        <v>4228</v>
      </c>
      <c r="D1192" t="s">
        <v>4669</v>
      </c>
      <c r="E1192" t="s">
        <v>5028</v>
      </c>
      <c r="F1192" t="s">
        <v>4562</v>
      </c>
      <c r="G1192" t="s">
        <v>4563</v>
      </c>
      <c r="H1192">
        <v>1303325</v>
      </c>
      <c r="I1192">
        <v>202309</v>
      </c>
      <c r="J1192">
        <v>45188</v>
      </c>
      <c r="K1192">
        <v>138637</v>
      </c>
      <c r="L1192" t="s">
        <v>4150</v>
      </c>
      <c r="M1192" t="s">
        <v>5802</v>
      </c>
      <c r="N1192" t="s">
        <v>5803</v>
      </c>
      <c r="P1192" t="s">
        <v>4777</v>
      </c>
      <c r="Q1192" t="s">
        <v>4778</v>
      </c>
      <c r="R1192" t="s">
        <v>4007</v>
      </c>
      <c r="S1192">
        <v>3001734</v>
      </c>
      <c r="T1192" t="s">
        <v>180</v>
      </c>
      <c r="V1192" t="s">
        <v>5807</v>
      </c>
      <c r="W1192" t="s">
        <v>3988</v>
      </c>
      <c r="X1192" s="328">
        <v>427800</v>
      </c>
      <c r="Y1192" s="328">
        <v>108.28</v>
      </c>
      <c r="Z1192" s="328">
        <v>1134.06</v>
      </c>
      <c r="AA1192" s="328">
        <v>427800</v>
      </c>
      <c r="AB1192">
        <v>147</v>
      </c>
      <c r="AC1192" s="331">
        <v>45202.968727662039</v>
      </c>
      <c r="AD1192" s="390">
        <v>1</v>
      </c>
      <c r="AE1192" s="330">
        <f>IF(W1192="COP",(X1192*AD1192),IF(W1192="NOK",((Z1192*AD1192)*Tasas!$H$42),IF('GL MEN'!W1192="EUR",(('GL MEN'!Z1192*'GL MEN'!AD1192)*Tasas!$H$42),IF('GL MEN'!W1192="USD",(('GL MEN'!Z1192*'GL MEN'!AD1192)*Tasas!$H$42),0))))</f>
        <v>427800</v>
      </c>
      <c r="AF1192" s="319" t="s">
        <v>3875</v>
      </c>
      <c r="AG1192" s="319">
        <v>2</v>
      </c>
      <c r="AH1192" s="319" t="str">
        <f t="shared" si="36"/>
        <v>2</v>
      </c>
      <c r="AI1192" s="319" t="str">
        <f t="shared" si="37"/>
        <v>CO</v>
      </c>
    </row>
    <row r="1193" spans="1:35" x14ac:dyDescent="0.25">
      <c r="A1193">
        <v>1192</v>
      </c>
      <c r="B1193" t="s">
        <v>3811</v>
      </c>
      <c r="C1193" t="s">
        <v>4228</v>
      </c>
      <c r="D1193" t="s">
        <v>4669</v>
      </c>
      <c r="E1193" t="s">
        <v>5028</v>
      </c>
      <c r="F1193" t="s">
        <v>4562</v>
      </c>
      <c r="G1193" t="s">
        <v>4563</v>
      </c>
      <c r="H1193">
        <v>1303325</v>
      </c>
      <c r="I1193">
        <v>202309</v>
      </c>
      <c r="J1193">
        <v>45188</v>
      </c>
      <c r="K1193">
        <v>138637</v>
      </c>
      <c r="L1193" t="s">
        <v>4150</v>
      </c>
      <c r="M1193" t="s">
        <v>5802</v>
      </c>
      <c r="N1193" t="s">
        <v>5803</v>
      </c>
      <c r="P1193" t="s">
        <v>4772</v>
      </c>
      <c r="Q1193" t="s">
        <v>4773</v>
      </c>
      <c r="R1193" t="s">
        <v>4007</v>
      </c>
      <c r="S1193">
        <v>3001734</v>
      </c>
      <c r="T1193" t="s">
        <v>180</v>
      </c>
      <c r="V1193" t="s">
        <v>5807</v>
      </c>
      <c r="W1193" t="s">
        <v>3988</v>
      </c>
      <c r="X1193" s="328">
        <v>18603</v>
      </c>
      <c r="Y1193" s="328">
        <v>4.71</v>
      </c>
      <c r="Z1193" s="328">
        <v>49.31</v>
      </c>
      <c r="AA1193" s="328">
        <v>18603</v>
      </c>
      <c r="AB1193">
        <v>147</v>
      </c>
      <c r="AC1193" s="331">
        <v>45202.968727662039</v>
      </c>
      <c r="AD1193" s="390">
        <v>1</v>
      </c>
      <c r="AE1193" s="330">
        <f>IF(W1193="COP",(X1193*AD1193),IF(W1193="NOK",((Z1193*AD1193)*Tasas!$H$42),IF('GL MEN'!W1193="EUR",(('GL MEN'!Z1193*'GL MEN'!AD1193)*Tasas!$H$42),IF('GL MEN'!W1193="USD",(('GL MEN'!Z1193*'GL MEN'!AD1193)*Tasas!$H$42),0))))</f>
        <v>18603</v>
      </c>
      <c r="AF1193" s="319" t="s">
        <v>3875</v>
      </c>
      <c r="AG1193" s="319">
        <v>2</v>
      </c>
      <c r="AH1193" s="319" t="str">
        <f t="shared" si="36"/>
        <v>2</v>
      </c>
      <c r="AI1193" s="319" t="str">
        <f t="shared" si="37"/>
        <v>CO</v>
      </c>
    </row>
    <row r="1194" spans="1:35" x14ac:dyDescent="0.25">
      <c r="A1194">
        <v>1193</v>
      </c>
      <c r="B1194" t="s">
        <v>3811</v>
      </c>
      <c r="C1194" t="s">
        <v>4259</v>
      </c>
      <c r="D1194" t="s">
        <v>4669</v>
      </c>
      <c r="E1194" t="s">
        <v>5028</v>
      </c>
      <c r="F1194" t="s">
        <v>4740</v>
      </c>
      <c r="G1194" t="s">
        <v>4741</v>
      </c>
      <c r="H1194">
        <v>6305118</v>
      </c>
      <c r="I1194">
        <v>202309</v>
      </c>
      <c r="J1194">
        <v>45195</v>
      </c>
      <c r="K1194">
        <v>138103</v>
      </c>
      <c r="L1194" t="s">
        <v>4150</v>
      </c>
      <c r="M1194" t="s">
        <v>5725</v>
      </c>
      <c r="N1194" t="s">
        <v>5726</v>
      </c>
      <c r="P1194" t="s">
        <v>4769</v>
      </c>
      <c r="Q1194" t="s">
        <v>4770</v>
      </c>
      <c r="R1194" t="s">
        <v>4041</v>
      </c>
      <c r="S1194">
        <v>3001582</v>
      </c>
      <c r="T1194" t="s">
        <v>180</v>
      </c>
      <c r="V1194" t="s">
        <v>5815</v>
      </c>
      <c r="W1194" t="s">
        <v>3988</v>
      </c>
      <c r="X1194" s="328">
        <v>500000</v>
      </c>
      <c r="Y1194" s="328">
        <v>127.97</v>
      </c>
      <c r="Z1194" s="328">
        <v>1346.62</v>
      </c>
      <c r="AA1194" s="328">
        <v>500000</v>
      </c>
      <c r="AB1194">
        <v>147</v>
      </c>
      <c r="AC1194" s="331">
        <v>45202.082043287039</v>
      </c>
      <c r="AD1194" s="390">
        <v>1</v>
      </c>
      <c r="AE1194" s="330">
        <f>IF(W1194="COP",(X1194*AD1194),IF(W1194="NOK",((Z1194*AD1194)*Tasas!$H$42),IF('GL MEN'!W1194="EUR",(('GL MEN'!Z1194*'GL MEN'!AD1194)*Tasas!$H$42),IF('GL MEN'!W1194="USD",(('GL MEN'!Z1194*'GL MEN'!AD1194)*Tasas!$H$42),0))))</f>
        <v>500000</v>
      </c>
      <c r="AF1194" s="319" t="s">
        <v>3902</v>
      </c>
      <c r="AG1194" s="319">
        <v>2</v>
      </c>
      <c r="AH1194" s="319" t="str">
        <f t="shared" si="36"/>
        <v>4</v>
      </c>
      <c r="AI1194" s="319" t="str">
        <f t="shared" si="37"/>
        <v>WA</v>
      </c>
    </row>
    <row r="1195" spans="1:35" x14ac:dyDescent="0.25">
      <c r="A1195">
        <v>1194</v>
      </c>
      <c r="B1195" t="s">
        <v>3811</v>
      </c>
      <c r="C1195" t="s">
        <v>4259</v>
      </c>
      <c r="D1195" t="s">
        <v>4669</v>
      </c>
      <c r="E1195" t="s">
        <v>5028</v>
      </c>
      <c r="F1195" t="s">
        <v>4740</v>
      </c>
      <c r="G1195" t="s">
        <v>4741</v>
      </c>
      <c r="H1195">
        <v>6305118</v>
      </c>
      <c r="I1195">
        <v>202309</v>
      </c>
      <c r="J1195">
        <v>45195</v>
      </c>
      <c r="K1195">
        <v>138103</v>
      </c>
      <c r="L1195" t="s">
        <v>4150</v>
      </c>
      <c r="M1195" t="s">
        <v>5725</v>
      </c>
      <c r="N1195" t="s">
        <v>5726</v>
      </c>
      <c r="P1195" t="s">
        <v>4769</v>
      </c>
      <c r="Q1195" t="s">
        <v>4770</v>
      </c>
      <c r="R1195" t="s">
        <v>4041</v>
      </c>
      <c r="S1195">
        <v>3001582</v>
      </c>
      <c r="T1195" t="s">
        <v>180</v>
      </c>
      <c r="V1195" t="s">
        <v>5815</v>
      </c>
      <c r="W1195" t="s">
        <v>3988</v>
      </c>
      <c r="X1195" s="328">
        <v>41700</v>
      </c>
      <c r="Y1195" s="328">
        <v>10.67</v>
      </c>
      <c r="Z1195" s="328">
        <v>112.31</v>
      </c>
      <c r="AA1195" s="328">
        <v>41700</v>
      </c>
      <c r="AB1195">
        <v>0</v>
      </c>
      <c r="AC1195" s="331">
        <v>45202.082043287039</v>
      </c>
      <c r="AD1195" s="390">
        <v>1</v>
      </c>
      <c r="AE1195" s="330">
        <f>IF(W1195="COP",(X1195*AD1195),IF(W1195="NOK",((Z1195*AD1195)*Tasas!$H$42),IF('GL MEN'!W1195="EUR",(('GL MEN'!Z1195*'GL MEN'!AD1195)*Tasas!$H$42),IF('GL MEN'!W1195="USD",(('GL MEN'!Z1195*'GL MEN'!AD1195)*Tasas!$H$42),0))))</f>
        <v>41700</v>
      </c>
      <c r="AF1195" s="319" t="s">
        <v>3902</v>
      </c>
      <c r="AG1195" s="319">
        <v>2</v>
      </c>
      <c r="AH1195" s="319" t="str">
        <f t="shared" si="36"/>
        <v>4</v>
      </c>
      <c r="AI1195" s="319" t="str">
        <f t="shared" si="37"/>
        <v>WA</v>
      </c>
    </row>
    <row r="1196" spans="1:35" x14ac:dyDescent="0.25">
      <c r="A1196">
        <v>1195</v>
      </c>
      <c r="B1196" t="s">
        <v>3811</v>
      </c>
      <c r="C1196" t="s">
        <v>4259</v>
      </c>
      <c r="D1196" t="s">
        <v>4669</v>
      </c>
      <c r="E1196" t="s">
        <v>5028</v>
      </c>
      <c r="F1196" t="s">
        <v>4740</v>
      </c>
      <c r="G1196" t="s">
        <v>4741</v>
      </c>
      <c r="H1196">
        <v>6305118</v>
      </c>
      <c r="I1196">
        <v>202309</v>
      </c>
      <c r="J1196">
        <v>45195</v>
      </c>
      <c r="K1196">
        <v>138103</v>
      </c>
      <c r="L1196" t="s">
        <v>4150</v>
      </c>
      <c r="M1196" t="s">
        <v>5725</v>
      </c>
      <c r="N1196" t="s">
        <v>5726</v>
      </c>
      <c r="P1196" t="s">
        <v>4772</v>
      </c>
      <c r="Q1196" t="s">
        <v>4773</v>
      </c>
      <c r="R1196" t="s">
        <v>4041</v>
      </c>
      <c r="S1196">
        <v>3001582</v>
      </c>
      <c r="T1196" t="s">
        <v>180</v>
      </c>
      <c r="V1196" t="s">
        <v>5815</v>
      </c>
      <c r="W1196" t="s">
        <v>3988</v>
      </c>
      <c r="X1196" s="328">
        <v>18603</v>
      </c>
      <c r="Y1196" s="328">
        <v>4.76</v>
      </c>
      <c r="Z1196" s="328">
        <v>50.1</v>
      </c>
      <c r="AA1196" s="328">
        <v>18603</v>
      </c>
      <c r="AB1196">
        <v>147</v>
      </c>
      <c r="AC1196" s="331">
        <v>45202.082043287039</v>
      </c>
      <c r="AD1196" s="390">
        <v>1</v>
      </c>
      <c r="AE1196" s="330">
        <f>IF(W1196="COP",(X1196*AD1196),IF(W1196="NOK",((Z1196*AD1196)*Tasas!$H$42),IF('GL MEN'!W1196="EUR",(('GL MEN'!Z1196*'GL MEN'!AD1196)*Tasas!$H$42),IF('GL MEN'!W1196="USD",(('GL MEN'!Z1196*'GL MEN'!AD1196)*Tasas!$H$42),0))))</f>
        <v>18603</v>
      </c>
      <c r="AF1196" s="319" t="s">
        <v>3902</v>
      </c>
      <c r="AG1196" s="319">
        <v>2</v>
      </c>
      <c r="AH1196" s="319" t="str">
        <f t="shared" si="36"/>
        <v>4</v>
      </c>
      <c r="AI1196" s="319" t="str">
        <f t="shared" si="37"/>
        <v>WA</v>
      </c>
    </row>
    <row r="1197" spans="1:35" x14ac:dyDescent="0.25">
      <c r="A1197">
        <v>1196</v>
      </c>
      <c r="B1197" t="s">
        <v>3811</v>
      </c>
      <c r="C1197" t="s">
        <v>4259</v>
      </c>
      <c r="D1197" t="s">
        <v>4669</v>
      </c>
      <c r="E1197" t="s">
        <v>5028</v>
      </c>
      <c r="F1197" t="s">
        <v>4740</v>
      </c>
      <c r="G1197" t="s">
        <v>4741</v>
      </c>
      <c r="H1197">
        <v>6305119</v>
      </c>
      <c r="I1197">
        <v>202309</v>
      </c>
      <c r="J1197">
        <v>45195</v>
      </c>
      <c r="K1197">
        <v>138103</v>
      </c>
      <c r="L1197" t="s">
        <v>4150</v>
      </c>
      <c r="M1197" t="s">
        <v>4873</v>
      </c>
      <c r="N1197" t="s">
        <v>4874</v>
      </c>
      <c r="P1197" t="s">
        <v>4769</v>
      </c>
      <c r="Q1197" t="s">
        <v>4770</v>
      </c>
      <c r="R1197" t="s">
        <v>4041</v>
      </c>
      <c r="S1197">
        <v>3001582</v>
      </c>
      <c r="T1197" t="s">
        <v>180</v>
      </c>
      <c r="V1197" t="s">
        <v>5821</v>
      </c>
      <c r="W1197" t="s">
        <v>3988</v>
      </c>
      <c r="X1197" s="328">
        <v>1015000</v>
      </c>
      <c r="Y1197" s="328">
        <v>259.77999999999997</v>
      </c>
      <c r="Z1197" s="328">
        <v>2733.63</v>
      </c>
      <c r="AA1197" s="328">
        <v>1015000</v>
      </c>
      <c r="AB1197">
        <v>147</v>
      </c>
      <c r="AC1197" s="331">
        <v>45202.084891666665</v>
      </c>
      <c r="AD1197" s="390">
        <v>1</v>
      </c>
      <c r="AE1197" s="330">
        <f>IF(W1197="COP",(X1197*AD1197),IF(W1197="NOK",((Z1197*AD1197)*Tasas!$H$42),IF('GL MEN'!W1197="EUR",(('GL MEN'!Z1197*'GL MEN'!AD1197)*Tasas!$H$42),IF('GL MEN'!W1197="USD",(('GL MEN'!Z1197*'GL MEN'!AD1197)*Tasas!$H$42),0))))</f>
        <v>1015000</v>
      </c>
      <c r="AF1197" s="319" t="s">
        <v>3902</v>
      </c>
      <c r="AG1197" s="319">
        <v>2</v>
      </c>
      <c r="AH1197" s="319" t="str">
        <f t="shared" si="36"/>
        <v>4</v>
      </c>
      <c r="AI1197" s="319" t="str">
        <f t="shared" si="37"/>
        <v>WA</v>
      </c>
    </row>
    <row r="1198" spans="1:35" x14ac:dyDescent="0.25">
      <c r="A1198">
        <v>1197</v>
      </c>
      <c r="B1198" t="s">
        <v>3811</v>
      </c>
      <c r="C1198" t="s">
        <v>4259</v>
      </c>
      <c r="D1198" t="s">
        <v>4669</v>
      </c>
      <c r="E1198" t="s">
        <v>5028</v>
      </c>
      <c r="F1198" t="s">
        <v>4740</v>
      </c>
      <c r="G1198" t="s">
        <v>4741</v>
      </c>
      <c r="H1198">
        <v>6305119</v>
      </c>
      <c r="I1198">
        <v>202309</v>
      </c>
      <c r="J1198">
        <v>45195</v>
      </c>
      <c r="K1198">
        <v>138103</v>
      </c>
      <c r="L1198" t="s">
        <v>4150</v>
      </c>
      <c r="M1198" t="s">
        <v>4873</v>
      </c>
      <c r="N1198" t="s">
        <v>4874</v>
      </c>
      <c r="P1198" t="s">
        <v>4769</v>
      </c>
      <c r="Q1198" t="s">
        <v>4770</v>
      </c>
      <c r="R1198" t="s">
        <v>4041</v>
      </c>
      <c r="S1198">
        <v>3001582</v>
      </c>
      <c r="T1198" t="s">
        <v>180</v>
      </c>
      <c r="V1198" t="s">
        <v>5821</v>
      </c>
      <c r="W1198" t="s">
        <v>3988</v>
      </c>
      <c r="X1198" s="328">
        <v>40800</v>
      </c>
      <c r="Y1198" s="328">
        <v>10.44</v>
      </c>
      <c r="Z1198" s="328">
        <v>109.88</v>
      </c>
      <c r="AA1198" s="328">
        <v>40800</v>
      </c>
      <c r="AB1198">
        <v>0</v>
      </c>
      <c r="AC1198" s="331">
        <v>45202.084891666665</v>
      </c>
      <c r="AD1198" s="390">
        <v>1</v>
      </c>
      <c r="AE1198" s="330">
        <f>IF(W1198="COP",(X1198*AD1198),IF(W1198="NOK",((Z1198*AD1198)*Tasas!$H$42),IF('GL MEN'!W1198="EUR",(('GL MEN'!Z1198*'GL MEN'!AD1198)*Tasas!$H$42),IF('GL MEN'!W1198="USD",(('GL MEN'!Z1198*'GL MEN'!AD1198)*Tasas!$H$42),0))))</f>
        <v>40800</v>
      </c>
      <c r="AF1198" s="319" t="s">
        <v>3902</v>
      </c>
      <c r="AG1198" s="319">
        <v>2</v>
      </c>
      <c r="AH1198" s="319" t="str">
        <f t="shared" si="36"/>
        <v>4</v>
      </c>
      <c r="AI1198" s="319" t="str">
        <f t="shared" si="37"/>
        <v>WA</v>
      </c>
    </row>
    <row r="1199" spans="1:35" x14ac:dyDescent="0.25">
      <c r="A1199">
        <v>1198</v>
      </c>
      <c r="B1199" t="s">
        <v>3811</v>
      </c>
      <c r="C1199" t="s">
        <v>4259</v>
      </c>
      <c r="D1199" t="s">
        <v>4669</v>
      </c>
      <c r="E1199" t="s">
        <v>5028</v>
      </c>
      <c r="F1199" t="s">
        <v>4740</v>
      </c>
      <c r="G1199" t="s">
        <v>4741</v>
      </c>
      <c r="H1199">
        <v>6305119</v>
      </c>
      <c r="I1199">
        <v>202309</v>
      </c>
      <c r="J1199">
        <v>45195</v>
      </c>
      <c r="K1199">
        <v>138103</v>
      </c>
      <c r="L1199" t="s">
        <v>4150</v>
      </c>
      <c r="M1199" t="s">
        <v>4873</v>
      </c>
      <c r="N1199" t="s">
        <v>4874</v>
      </c>
      <c r="P1199" t="s">
        <v>4769</v>
      </c>
      <c r="Q1199" t="s">
        <v>4770</v>
      </c>
      <c r="R1199" t="s">
        <v>4041</v>
      </c>
      <c r="S1199">
        <v>3001582</v>
      </c>
      <c r="T1199" t="s">
        <v>180</v>
      </c>
      <c r="V1199" t="s">
        <v>5821</v>
      </c>
      <c r="W1199" t="s">
        <v>3988</v>
      </c>
      <c r="X1199" s="328">
        <v>18603</v>
      </c>
      <c r="Y1199" s="328">
        <v>4.76</v>
      </c>
      <c r="Z1199" s="328">
        <v>50.1</v>
      </c>
      <c r="AA1199" s="328">
        <v>18603</v>
      </c>
      <c r="AB1199">
        <v>147</v>
      </c>
      <c r="AC1199" s="331">
        <v>45202.084891666665</v>
      </c>
      <c r="AD1199" s="390">
        <v>1</v>
      </c>
      <c r="AE1199" s="330">
        <f>IF(W1199="COP",(X1199*AD1199),IF(W1199="NOK",((Z1199*AD1199)*Tasas!$H$42),IF('GL MEN'!W1199="EUR",(('GL MEN'!Z1199*'GL MEN'!AD1199)*Tasas!$H$42),IF('GL MEN'!W1199="USD",(('GL MEN'!Z1199*'GL MEN'!AD1199)*Tasas!$H$42),0))))</f>
        <v>18603</v>
      </c>
      <c r="AF1199" s="319" t="s">
        <v>3902</v>
      </c>
      <c r="AG1199" s="319">
        <v>2</v>
      </c>
      <c r="AH1199" s="319" t="str">
        <f t="shared" si="36"/>
        <v>4</v>
      </c>
      <c r="AI1199" s="319" t="str">
        <f t="shared" si="37"/>
        <v>WA</v>
      </c>
    </row>
    <row r="1200" spans="1:35" x14ac:dyDescent="0.25">
      <c r="A1200">
        <v>1199</v>
      </c>
      <c r="B1200" t="s">
        <v>3811</v>
      </c>
      <c r="C1200" t="s">
        <v>4259</v>
      </c>
      <c r="D1200" t="s">
        <v>4669</v>
      </c>
      <c r="E1200" t="s">
        <v>5028</v>
      </c>
      <c r="F1200" t="s">
        <v>4740</v>
      </c>
      <c r="G1200" t="s">
        <v>4741</v>
      </c>
      <c r="H1200">
        <v>6305121</v>
      </c>
      <c r="I1200">
        <v>202309</v>
      </c>
      <c r="J1200">
        <v>45195</v>
      </c>
      <c r="K1200">
        <v>138103</v>
      </c>
      <c r="L1200" t="s">
        <v>4150</v>
      </c>
      <c r="M1200" t="s">
        <v>4873</v>
      </c>
      <c r="N1200" t="s">
        <v>4874</v>
      </c>
      <c r="P1200" t="s">
        <v>4777</v>
      </c>
      <c r="Q1200" t="s">
        <v>4778</v>
      </c>
      <c r="R1200" t="s">
        <v>4041</v>
      </c>
      <c r="S1200">
        <v>3001582</v>
      </c>
      <c r="T1200" t="s">
        <v>5819</v>
      </c>
      <c r="V1200" t="s">
        <v>5820</v>
      </c>
      <c r="W1200" t="s">
        <v>3988</v>
      </c>
      <c r="X1200" s="328">
        <v>385400</v>
      </c>
      <c r="Y1200" s="328">
        <v>98.64</v>
      </c>
      <c r="Z1200" s="328">
        <v>1037.97</v>
      </c>
      <c r="AA1200" s="328">
        <v>385400</v>
      </c>
      <c r="AB1200">
        <v>147</v>
      </c>
      <c r="AC1200" s="331">
        <v>45202.092801273146</v>
      </c>
      <c r="AD1200" s="390">
        <v>1</v>
      </c>
      <c r="AE1200" s="330">
        <f>IF(W1200="COP",(X1200*AD1200),IF(W1200="NOK",((Z1200*AD1200)*Tasas!$H$42),IF('GL MEN'!W1200="EUR",(('GL MEN'!Z1200*'GL MEN'!AD1200)*Tasas!$H$42),IF('GL MEN'!W1200="USD",(('GL MEN'!Z1200*'GL MEN'!AD1200)*Tasas!$H$42),0))))</f>
        <v>385400</v>
      </c>
      <c r="AF1200" s="319" t="s">
        <v>3902</v>
      </c>
      <c r="AG1200" s="319">
        <v>2</v>
      </c>
      <c r="AH1200" s="319" t="str">
        <f t="shared" si="36"/>
        <v>4</v>
      </c>
      <c r="AI1200" s="319" t="str">
        <f t="shared" si="37"/>
        <v>WA</v>
      </c>
    </row>
    <row r="1201" spans="1:35" x14ac:dyDescent="0.25">
      <c r="A1201">
        <v>1200</v>
      </c>
      <c r="B1201" t="s">
        <v>3811</v>
      </c>
      <c r="C1201" t="s">
        <v>4259</v>
      </c>
      <c r="D1201" t="s">
        <v>4669</v>
      </c>
      <c r="E1201" t="s">
        <v>5028</v>
      </c>
      <c r="F1201" t="s">
        <v>4740</v>
      </c>
      <c r="G1201" t="s">
        <v>4741</v>
      </c>
      <c r="H1201">
        <v>6305121</v>
      </c>
      <c r="I1201">
        <v>202309</v>
      </c>
      <c r="J1201">
        <v>45195</v>
      </c>
      <c r="K1201">
        <v>138103</v>
      </c>
      <c r="L1201" t="s">
        <v>4150</v>
      </c>
      <c r="M1201" t="s">
        <v>4873</v>
      </c>
      <c r="N1201" t="s">
        <v>4874</v>
      </c>
      <c r="P1201" t="s">
        <v>4777</v>
      </c>
      <c r="Q1201" t="s">
        <v>4778</v>
      </c>
      <c r="R1201" t="s">
        <v>4041</v>
      </c>
      <c r="S1201">
        <v>3001582</v>
      </c>
      <c r="T1201" t="s">
        <v>180</v>
      </c>
      <c r="V1201" t="s">
        <v>5820</v>
      </c>
      <c r="W1201" t="s">
        <v>3988</v>
      </c>
      <c r="X1201" s="328">
        <v>19800</v>
      </c>
      <c r="Y1201" s="328">
        <v>5.07</v>
      </c>
      <c r="Z1201" s="328">
        <v>53.33</v>
      </c>
      <c r="AA1201" s="328">
        <v>19800</v>
      </c>
      <c r="AB1201">
        <v>0</v>
      </c>
      <c r="AC1201" s="331">
        <v>45202.092801423612</v>
      </c>
      <c r="AD1201" s="390">
        <v>1</v>
      </c>
      <c r="AE1201" s="330">
        <f>IF(W1201="COP",(X1201*AD1201),IF(W1201="NOK",((Z1201*AD1201)*Tasas!$H$42),IF('GL MEN'!W1201="EUR",(('GL MEN'!Z1201*'GL MEN'!AD1201)*Tasas!$H$42),IF('GL MEN'!W1201="USD",(('GL MEN'!Z1201*'GL MEN'!AD1201)*Tasas!$H$42),0))))</f>
        <v>19800</v>
      </c>
      <c r="AF1201" s="319" t="s">
        <v>3902</v>
      </c>
      <c r="AG1201" s="319">
        <v>2</v>
      </c>
      <c r="AH1201" s="319" t="str">
        <f t="shared" si="36"/>
        <v>4</v>
      </c>
      <c r="AI1201" s="319" t="str">
        <f t="shared" si="37"/>
        <v>WA</v>
      </c>
    </row>
    <row r="1202" spans="1:35" x14ac:dyDescent="0.25">
      <c r="A1202">
        <v>1201</v>
      </c>
      <c r="B1202" t="s">
        <v>3811</v>
      </c>
      <c r="C1202" t="s">
        <v>4259</v>
      </c>
      <c r="D1202" t="s">
        <v>4669</v>
      </c>
      <c r="E1202" t="s">
        <v>5028</v>
      </c>
      <c r="F1202" t="s">
        <v>4740</v>
      </c>
      <c r="G1202" t="s">
        <v>4741</v>
      </c>
      <c r="H1202">
        <v>6305121</v>
      </c>
      <c r="I1202">
        <v>202309</v>
      </c>
      <c r="J1202">
        <v>45195</v>
      </c>
      <c r="K1202">
        <v>138103</v>
      </c>
      <c r="L1202" t="s">
        <v>4150</v>
      </c>
      <c r="M1202" t="s">
        <v>4873</v>
      </c>
      <c r="N1202" t="s">
        <v>4874</v>
      </c>
      <c r="P1202" t="s">
        <v>4772</v>
      </c>
      <c r="Q1202" t="s">
        <v>4773</v>
      </c>
      <c r="R1202" t="s">
        <v>4041</v>
      </c>
      <c r="S1202">
        <v>3001582</v>
      </c>
      <c r="T1202" t="s">
        <v>180</v>
      </c>
      <c r="V1202" t="s">
        <v>5820</v>
      </c>
      <c r="W1202" t="s">
        <v>3988</v>
      </c>
      <c r="X1202" s="328">
        <v>18603</v>
      </c>
      <c r="Y1202" s="328">
        <v>4.76</v>
      </c>
      <c r="Z1202" s="328">
        <v>50.1</v>
      </c>
      <c r="AA1202" s="328">
        <v>18603</v>
      </c>
      <c r="AB1202">
        <v>147</v>
      </c>
      <c r="AC1202" s="331">
        <v>45202.092801423612</v>
      </c>
      <c r="AD1202" s="390">
        <v>1</v>
      </c>
      <c r="AE1202" s="330">
        <f>IF(W1202="COP",(X1202*AD1202),IF(W1202="NOK",((Z1202*AD1202)*Tasas!$H$42),IF('GL MEN'!W1202="EUR",(('GL MEN'!Z1202*'GL MEN'!AD1202)*Tasas!$H$42),IF('GL MEN'!W1202="USD",(('GL MEN'!Z1202*'GL MEN'!AD1202)*Tasas!$H$42),0))))</f>
        <v>18603</v>
      </c>
      <c r="AF1202" s="319" t="s">
        <v>3902</v>
      </c>
      <c r="AG1202" s="319">
        <v>2</v>
      </c>
      <c r="AH1202" s="319" t="str">
        <f t="shared" si="36"/>
        <v>4</v>
      </c>
      <c r="AI1202" s="319" t="str">
        <f t="shared" si="37"/>
        <v>WA</v>
      </c>
    </row>
    <row r="1203" spans="1:35" x14ac:dyDescent="0.25">
      <c r="A1203">
        <v>1202</v>
      </c>
      <c r="B1203" t="s">
        <v>3811</v>
      </c>
      <c r="C1203" t="s">
        <v>4259</v>
      </c>
      <c r="D1203" t="s">
        <v>4669</v>
      </c>
      <c r="E1203" t="s">
        <v>5028</v>
      </c>
      <c r="F1203" t="s">
        <v>4740</v>
      </c>
      <c r="G1203" t="s">
        <v>4741</v>
      </c>
      <c r="H1203">
        <v>6305121</v>
      </c>
      <c r="I1203">
        <v>202309</v>
      </c>
      <c r="J1203">
        <v>45195</v>
      </c>
      <c r="K1203">
        <v>138103</v>
      </c>
      <c r="L1203" t="s">
        <v>4150</v>
      </c>
      <c r="M1203" t="s">
        <v>4873</v>
      </c>
      <c r="N1203" t="s">
        <v>4874</v>
      </c>
      <c r="P1203" t="s">
        <v>4769</v>
      </c>
      <c r="Q1203" t="s">
        <v>4770</v>
      </c>
      <c r="R1203" t="s">
        <v>4041</v>
      </c>
      <c r="S1203">
        <v>3001582</v>
      </c>
      <c r="T1203" t="s">
        <v>180</v>
      </c>
      <c r="V1203" t="s">
        <v>5820</v>
      </c>
      <c r="W1203" t="s">
        <v>3988</v>
      </c>
      <c r="X1203" s="328">
        <v>294000</v>
      </c>
      <c r="Y1203" s="328">
        <v>75.25</v>
      </c>
      <c r="Z1203" s="328">
        <v>791.81</v>
      </c>
      <c r="AA1203" s="328">
        <v>294000</v>
      </c>
      <c r="AB1203">
        <v>147</v>
      </c>
      <c r="AC1203" s="331">
        <v>45202.092801423612</v>
      </c>
      <c r="AD1203" s="390">
        <v>1</v>
      </c>
      <c r="AE1203" s="330">
        <f>IF(W1203="COP",(X1203*AD1203),IF(W1203="NOK",((Z1203*AD1203)*Tasas!$H$42),IF('GL MEN'!W1203="EUR",(('GL MEN'!Z1203*'GL MEN'!AD1203)*Tasas!$H$42),IF('GL MEN'!W1203="USD",(('GL MEN'!Z1203*'GL MEN'!AD1203)*Tasas!$H$42),0))))</f>
        <v>294000</v>
      </c>
      <c r="AF1203" s="319" t="s">
        <v>3902</v>
      </c>
      <c r="AG1203" s="319">
        <v>2</v>
      </c>
      <c r="AH1203" s="319" t="str">
        <f t="shared" si="36"/>
        <v>4</v>
      </c>
      <c r="AI1203" s="319" t="str">
        <f t="shared" si="37"/>
        <v>WA</v>
      </c>
    </row>
    <row r="1204" spans="1:35" x14ac:dyDescent="0.25">
      <c r="A1204">
        <v>1203</v>
      </c>
      <c r="B1204" t="s">
        <v>3811</v>
      </c>
      <c r="C1204" t="s">
        <v>4259</v>
      </c>
      <c r="D1204" t="s">
        <v>4669</v>
      </c>
      <c r="E1204" t="s">
        <v>5028</v>
      </c>
      <c r="F1204" t="s">
        <v>4740</v>
      </c>
      <c r="G1204" t="s">
        <v>4741</v>
      </c>
      <c r="H1204">
        <v>6305121</v>
      </c>
      <c r="I1204">
        <v>202309</v>
      </c>
      <c r="J1204">
        <v>45195</v>
      </c>
      <c r="K1204">
        <v>138103</v>
      </c>
      <c r="L1204" t="s">
        <v>4150</v>
      </c>
      <c r="M1204" t="s">
        <v>4873</v>
      </c>
      <c r="N1204" t="s">
        <v>4874</v>
      </c>
      <c r="P1204" t="s">
        <v>4769</v>
      </c>
      <c r="Q1204" t="s">
        <v>4770</v>
      </c>
      <c r="R1204" t="s">
        <v>4041</v>
      </c>
      <c r="S1204">
        <v>3001582</v>
      </c>
      <c r="T1204" t="s">
        <v>180</v>
      </c>
      <c r="V1204" t="s">
        <v>5820</v>
      </c>
      <c r="W1204" t="s">
        <v>3988</v>
      </c>
      <c r="X1204" s="328">
        <v>20500</v>
      </c>
      <c r="Y1204" s="328">
        <v>5.25</v>
      </c>
      <c r="Z1204" s="328">
        <v>55.21</v>
      </c>
      <c r="AA1204" s="328">
        <v>20500</v>
      </c>
      <c r="AB1204">
        <v>0</v>
      </c>
      <c r="AC1204" s="331">
        <v>45202.092801423612</v>
      </c>
      <c r="AD1204" s="390">
        <v>1</v>
      </c>
      <c r="AE1204" s="330">
        <f>IF(W1204="COP",(X1204*AD1204),IF(W1204="NOK",((Z1204*AD1204)*Tasas!$H$42),IF('GL MEN'!W1204="EUR",(('GL MEN'!Z1204*'GL MEN'!AD1204)*Tasas!$H$42),IF('GL MEN'!W1204="USD",(('GL MEN'!Z1204*'GL MEN'!AD1204)*Tasas!$H$42),0))))</f>
        <v>20500</v>
      </c>
      <c r="AF1204" s="319" t="s">
        <v>3902</v>
      </c>
      <c r="AG1204" s="319">
        <v>2</v>
      </c>
      <c r="AH1204" s="319" t="str">
        <f t="shared" si="36"/>
        <v>4</v>
      </c>
      <c r="AI1204" s="319" t="str">
        <f t="shared" si="37"/>
        <v>WA</v>
      </c>
    </row>
    <row r="1205" spans="1:35" x14ac:dyDescent="0.25">
      <c r="A1205">
        <v>1204</v>
      </c>
      <c r="B1205" t="s">
        <v>3811</v>
      </c>
      <c r="C1205" t="s">
        <v>4259</v>
      </c>
      <c r="D1205" t="s">
        <v>4669</v>
      </c>
      <c r="E1205" t="s">
        <v>5028</v>
      </c>
      <c r="F1205" t="s">
        <v>4740</v>
      </c>
      <c r="G1205" t="s">
        <v>4741</v>
      </c>
      <c r="H1205">
        <v>6305121</v>
      </c>
      <c r="I1205">
        <v>202309</v>
      </c>
      <c r="J1205">
        <v>45195</v>
      </c>
      <c r="K1205">
        <v>138103</v>
      </c>
      <c r="L1205" t="s">
        <v>4150</v>
      </c>
      <c r="M1205" t="s">
        <v>4873</v>
      </c>
      <c r="N1205" t="s">
        <v>4874</v>
      </c>
      <c r="P1205" t="s">
        <v>4772</v>
      </c>
      <c r="Q1205" t="s">
        <v>4773</v>
      </c>
      <c r="R1205" t="s">
        <v>4041</v>
      </c>
      <c r="S1205">
        <v>3001582</v>
      </c>
      <c r="T1205" t="s">
        <v>180</v>
      </c>
      <c r="V1205" t="s">
        <v>5820</v>
      </c>
      <c r="W1205" t="s">
        <v>3988</v>
      </c>
      <c r="X1205" s="328">
        <v>18603</v>
      </c>
      <c r="Y1205" s="328">
        <v>4.76</v>
      </c>
      <c r="Z1205" s="328">
        <v>50.1</v>
      </c>
      <c r="AA1205" s="328">
        <v>18603</v>
      </c>
      <c r="AB1205">
        <v>147</v>
      </c>
      <c r="AC1205" s="331">
        <v>45202.092801423612</v>
      </c>
      <c r="AD1205" s="390">
        <v>1</v>
      </c>
      <c r="AE1205" s="330">
        <f>IF(W1205="COP",(X1205*AD1205),IF(W1205="NOK",((Z1205*AD1205)*Tasas!$H$42),IF('GL MEN'!W1205="EUR",(('GL MEN'!Z1205*'GL MEN'!AD1205)*Tasas!$H$42),IF('GL MEN'!W1205="USD",(('GL MEN'!Z1205*'GL MEN'!AD1205)*Tasas!$H$42),0))))</f>
        <v>18603</v>
      </c>
      <c r="AF1205" s="319" t="s">
        <v>3902</v>
      </c>
      <c r="AG1205" s="319">
        <v>2</v>
      </c>
      <c r="AH1205" s="319" t="str">
        <f t="shared" si="36"/>
        <v>4</v>
      </c>
      <c r="AI1205" s="319" t="str">
        <f t="shared" si="37"/>
        <v>WA</v>
      </c>
    </row>
    <row r="1206" spans="1:35" x14ac:dyDescent="0.25">
      <c r="A1206">
        <v>1205</v>
      </c>
      <c r="B1206" t="s">
        <v>3811</v>
      </c>
      <c r="C1206" t="s">
        <v>4259</v>
      </c>
      <c r="D1206" t="s">
        <v>4669</v>
      </c>
      <c r="E1206" t="s">
        <v>5976</v>
      </c>
      <c r="F1206" t="s">
        <v>4740</v>
      </c>
      <c r="G1206" t="s">
        <v>4741</v>
      </c>
      <c r="H1206">
        <v>6304799</v>
      </c>
      <c r="I1206">
        <v>202309</v>
      </c>
      <c r="J1206">
        <v>45191</v>
      </c>
      <c r="K1206">
        <v>10086</v>
      </c>
      <c r="L1206" t="s">
        <v>4150</v>
      </c>
      <c r="N1206" t="s">
        <v>180</v>
      </c>
      <c r="P1206" t="s">
        <v>5977</v>
      </c>
      <c r="Q1206" t="s">
        <v>5978</v>
      </c>
      <c r="R1206" t="s">
        <v>4041</v>
      </c>
      <c r="S1206">
        <v>3001582</v>
      </c>
      <c r="T1206" t="s">
        <v>180</v>
      </c>
      <c r="V1206" t="s">
        <v>5979</v>
      </c>
      <c r="W1206" t="s">
        <v>3988</v>
      </c>
      <c r="X1206" s="328">
        <v>4133</v>
      </c>
      <c r="Y1206" s="328">
        <v>1.05</v>
      </c>
      <c r="Z1206" s="328">
        <v>10.96</v>
      </c>
      <c r="AA1206" s="328">
        <v>4133</v>
      </c>
      <c r="AB1206">
        <v>0</v>
      </c>
      <c r="AC1206" s="331">
        <v>45190.749242592596</v>
      </c>
      <c r="AD1206" s="390">
        <v>1</v>
      </c>
      <c r="AE1206" s="330">
        <f>IF(W1206="COP",(X1206*AD1206),IF(W1206="NOK",((Z1206*AD1206)*Tasas!$H$42),IF('GL MEN'!W1206="EUR",(('GL MEN'!Z1206*'GL MEN'!AD1206)*Tasas!$H$42),IF('GL MEN'!W1206="USD",(('GL MEN'!Z1206*'GL MEN'!AD1206)*Tasas!$H$42),0))))</f>
        <v>4133</v>
      </c>
      <c r="AF1206" s="319" t="s">
        <v>3902</v>
      </c>
      <c r="AG1206" s="319">
        <v>2</v>
      </c>
      <c r="AH1206" s="319" t="str">
        <f t="shared" si="36"/>
        <v>4</v>
      </c>
      <c r="AI1206" s="319" t="str">
        <f t="shared" si="37"/>
        <v>WA</v>
      </c>
    </row>
    <row r="1207" spans="1:35" x14ac:dyDescent="0.25">
      <c r="A1207">
        <v>1206</v>
      </c>
      <c r="B1207" t="s">
        <v>3811</v>
      </c>
      <c r="C1207" t="s">
        <v>4259</v>
      </c>
      <c r="D1207" t="s">
        <v>4669</v>
      </c>
      <c r="E1207" t="s">
        <v>5976</v>
      </c>
      <c r="F1207" t="s">
        <v>4740</v>
      </c>
      <c r="G1207" t="s">
        <v>4741</v>
      </c>
      <c r="H1207">
        <v>6304799</v>
      </c>
      <c r="I1207">
        <v>202309</v>
      </c>
      <c r="J1207">
        <v>45191</v>
      </c>
      <c r="K1207">
        <v>10086</v>
      </c>
      <c r="L1207" t="s">
        <v>4150</v>
      </c>
      <c r="N1207" t="s">
        <v>180</v>
      </c>
      <c r="P1207" t="s">
        <v>5977</v>
      </c>
      <c r="Q1207" t="s">
        <v>5978</v>
      </c>
      <c r="R1207" t="s">
        <v>4041</v>
      </c>
      <c r="S1207">
        <v>3001582</v>
      </c>
      <c r="T1207" t="s">
        <v>180</v>
      </c>
      <c r="V1207" t="s">
        <v>5980</v>
      </c>
      <c r="W1207" t="s">
        <v>3988</v>
      </c>
      <c r="X1207" s="328">
        <v>8524</v>
      </c>
      <c r="Y1207" s="328">
        <v>2.16</v>
      </c>
      <c r="Z1207" s="328">
        <v>22.6</v>
      </c>
      <c r="AA1207" s="328">
        <v>8524</v>
      </c>
      <c r="AB1207">
        <v>0</v>
      </c>
      <c r="AC1207" s="331">
        <v>45190.749242592596</v>
      </c>
      <c r="AD1207" s="390">
        <v>1</v>
      </c>
      <c r="AE1207" s="330">
        <f>IF(W1207="COP",(X1207*AD1207),IF(W1207="NOK",((Z1207*AD1207)*Tasas!$H$42),IF('GL MEN'!W1207="EUR",(('GL MEN'!Z1207*'GL MEN'!AD1207)*Tasas!$H$42),IF('GL MEN'!W1207="USD",(('GL MEN'!Z1207*'GL MEN'!AD1207)*Tasas!$H$42),0))))</f>
        <v>8524</v>
      </c>
      <c r="AF1207" s="319" t="s">
        <v>3902</v>
      </c>
      <c r="AG1207" s="319">
        <v>2</v>
      </c>
      <c r="AH1207" s="319" t="str">
        <f t="shared" si="36"/>
        <v>4</v>
      </c>
      <c r="AI1207" s="319" t="str">
        <f t="shared" si="37"/>
        <v>WA</v>
      </c>
    </row>
    <row r="1208" spans="1:35" x14ac:dyDescent="0.25">
      <c r="A1208">
        <v>1207</v>
      </c>
      <c r="B1208" t="s">
        <v>3811</v>
      </c>
      <c r="C1208" t="s">
        <v>4259</v>
      </c>
      <c r="D1208" t="s">
        <v>4669</v>
      </c>
      <c r="E1208" t="s">
        <v>5976</v>
      </c>
      <c r="F1208" t="s">
        <v>4740</v>
      </c>
      <c r="G1208" t="s">
        <v>4741</v>
      </c>
      <c r="H1208">
        <v>6304799</v>
      </c>
      <c r="I1208">
        <v>202309</v>
      </c>
      <c r="J1208">
        <v>45191</v>
      </c>
      <c r="K1208">
        <v>10086</v>
      </c>
      <c r="L1208" t="s">
        <v>4150</v>
      </c>
      <c r="N1208" t="s">
        <v>180</v>
      </c>
      <c r="P1208" t="s">
        <v>5977</v>
      </c>
      <c r="Q1208" t="s">
        <v>5978</v>
      </c>
      <c r="R1208" t="s">
        <v>4041</v>
      </c>
      <c r="S1208">
        <v>3001582</v>
      </c>
      <c r="T1208" t="s">
        <v>180</v>
      </c>
      <c r="V1208" t="s">
        <v>5981</v>
      </c>
      <c r="W1208" t="s">
        <v>3988</v>
      </c>
      <c r="X1208" s="328">
        <v>7343</v>
      </c>
      <c r="Y1208" s="328">
        <v>1.86</v>
      </c>
      <c r="Z1208" s="328">
        <v>19.47</v>
      </c>
      <c r="AA1208" s="328">
        <v>7343</v>
      </c>
      <c r="AB1208">
        <v>0</v>
      </c>
      <c r="AC1208" s="331">
        <v>45190.749242592596</v>
      </c>
      <c r="AD1208" s="390">
        <v>1</v>
      </c>
      <c r="AE1208" s="330">
        <f>IF(W1208="COP",(X1208*AD1208),IF(W1208="NOK",((Z1208*AD1208)*Tasas!$H$42),IF('GL MEN'!W1208="EUR",(('GL MEN'!Z1208*'GL MEN'!AD1208)*Tasas!$H$42),IF('GL MEN'!W1208="USD",(('GL MEN'!Z1208*'GL MEN'!AD1208)*Tasas!$H$42),0))))</f>
        <v>7343</v>
      </c>
      <c r="AF1208" s="319" t="s">
        <v>3902</v>
      </c>
      <c r="AG1208" s="319">
        <v>2</v>
      </c>
      <c r="AH1208" s="319" t="str">
        <f t="shared" si="36"/>
        <v>4</v>
      </c>
      <c r="AI1208" s="319" t="str">
        <f t="shared" si="37"/>
        <v>WA</v>
      </c>
    </row>
    <row r="1209" spans="1:35" x14ac:dyDescent="0.25">
      <c r="A1209">
        <v>1208</v>
      </c>
      <c r="B1209" t="s">
        <v>3811</v>
      </c>
      <c r="C1209" t="s">
        <v>4145</v>
      </c>
      <c r="D1209" t="s">
        <v>5080</v>
      </c>
      <c r="E1209" t="s">
        <v>5982</v>
      </c>
      <c r="F1209" t="s">
        <v>4148</v>
      </c>
      <c r="G1209" t="s">
        <v>4149</v>
      </c>
      <c r="H1209">
        <v>2302769</v>
      </c>
      <c r="I1209">
        <v>202309</v>
      </c>
      <c r="J1209">
        <v>45199</v>
      </c>
      <c r="K1209">
        <v>10848</v>
      </c>
      <c r="L1209" t="s">
        <v>4150</v>
      </c>
      <c r="N1209" t="s">
        <v>180</v>
      </c>
      <c r="P1209" t="s">
        <v>5983</v>
      </c>
      <c r="Q1209" t="s">
        <v>5984</v>
      </c>
      <c r="R1209" t="s">
        <v>3997</v>
      </c>
      <c r="S1209">
        <v>3002764</v>
      </c>
      <c r="T1209" t="s">
        <v>180</v>
      </c>
      <c r="V1209" t="s">
        <v>5985</v>
      </c>
      <c r="W1209" t="s">
        <v>3988</v>
      </c>
      <c r="X1209" s="328">
        <v>768549.51</v>
      </c>
      <c r="Y1209" s="328">
        <v>187.74</v>
      </c>
      <c r="Z1209" s="328">
        <v>1975.58</v>
      </c>
      <c r="AA1209" s="328">
        <v>768549.51</v>
      </c>
      <c r="AB1209">
        <v>0</v>
      </c>
      <c r="AC1209" s="331">
        <v>45211.710249768519</v>
      </c>
      <c r="AD1209" s="390">
        <v>1</v>
      </c>
      <c r="AE1209" s="330">
        <f>IF(W1209="COP",(X1209*AD1209),IF(W1209="NOK",((Z1209*AD1209)*Tasas!$H$42),IF('GL MEN'!W1209="EUR",(('GL MEN'!Z1209*'GL MEN'!AD1209)*Tasas!$H$42),IF('GL MEN'!W1209="USD",(('GL MEN'!Z1209*'GL MEN'!AD1209)*Tasas!$H$42),0))))</f>
        <v>768549.51</v>
      </c>
      <c r="AF1209" s="319" t="s">
        <v>3902</v>
      </c>
      <c r="AG1209" s="319">
        <v>2</v>
      </c>
      <c r="AH1209" s="319" t="str">
        <f t="shared" si="36"/>
        <v>3</v>
      </c>
      <c r="AI1209" s="319" t="str">
        <f t="shared" si="37"/>
        <v>NE</v>
      </c>
    </row>
    <row r="1210" spans="1:35" x14ac:dyDescent="0.25">
      <c r="A1210">
        <v>1209</v>
      </c>
      <c r="B1210" t="s">
        <v>3811</v>
      </c>
      <c r="C1210" t="s">
        <v>4145</v>
      </c>
      <c r="D1210" t="s">
        <v>5080</v>
      </c>
      <c r="E1210" t="s">
        <v>5986</v>
      </c>
      <c r="F1210" t="s">
        <v>4148</v>
      </c>
      <c r="G1210" t="s">
        <v>4149</v>
      </c>
      <c r="H1210">
        <v>2302727</v>
      </c>
      <c r="I1210">
        <v>202309</v>
      </c>
      <c r="J1210">
        <v>45199</v>
      </c>
      <c r="K1210" t="s">
        <v>4585</v>
      </c>
      <c r="L1210" t="s">
        <v>4150</v>
      </c>
      <c r="N1210" t="s">
        <v>180</v>
      </c>
      <c r="P1210" t="s">
        <v>4933</v>
      </c>
      <c r="Q1210" t="s">
        <v>4934</v>
      </c>
      <c r="R1210" t="s">
        <v>3997</v>
      </c>
      <c r="S1210">
        <v>3002777</v>
      </c>
      <c r="T1210" t="s">
        <v>180</v>
      </c>
      <c r="V1210" t="s">
        <v>5987</v>
      </c>
      <c r="W1210" t="s">
        <v>3988</v>
      </c>
      <c r="X1210" s="328">
        <v>20</v>
      </c>
      <c r="Y1210" s="328">
        <v>0</v>
      </c>
      <c r="Z1210" s="328">
        <v>0.05</v>
      </c>
      <c r="AA1210" s="328">
        <v>20</v>
      </c>
      <c r="AB1210">
        <v>0</v>
      </c>
      <c r="AC1210" s="331">
        <v>45202.975429050923</v>
      </c>
      <c r="AD1210" s="390">
        <v>1</v>
      </c>
      <c r="AE1210" s="330">
        <f>IF(W1210="COP",(X1210*AD1210),IF(W1210="NOK",((Z1210*AD1210)*Tasas!$H$42),IF('GL MEN'!W1210="EUR",(('GL MEN'!Z1210*'GL MEN'!AD1210)*Tasas!$H$42),IF('GL MEN'!W1210="USD",(('GL MEN'!Z1210*'GL MEN'!AD1210)*Tasas!$H$42),0))))</f>
        <v>20</v>
      </c>
      <c r="AF1210" s="319" t="s">
        <v>3902</v>
      </c>
      <c r="AG1210" s="319">
        <v>2</v>
      </c>
      <c r="AH1210" s="319" t="str">
        <f t="shared" si="36"/>
        <v>3</v>
      </c>
      <c r="AI1210" s="319" t="str">
        <f t="shared" si="37"/>
        <v>NE</v>
      </c>
    </row>
    <row r="1211" spans="1:35" x14ac:dyDescent="0.25">
      <c r="A1211">
        <v>1210</v>
      </c>
      <c r="B1211" t="s">
        <v>3811</v>
      </c>
      <c r="C1211" t="s">
        <v>4672</v>
      </c>
      <c r="D1211" t="s">
        <v>4161</v>
      </c>
      <c r="E1211" t="s">
        <v>5396</v>
      </c>
      <c r="F1211" t="s">
        <v>4740</v>
      </c>
      <c r="G1211" t="s">
        <v>4741</v>
      </c>
      <c r="H1211">
        <v>6305386</v>
      </c>
      <c r="I1211">
        <v>202309</v>
      </c>
      <c r="J1211">
        <v>45199</v>
      </c>
      <c r="K1211" t="s">
        <v>5461</v>
      </c>
      <c r="L1211" t="s">
        <v>4150</v>
      </c>
      <c r="N1211" t="s">
        <v>180</v>
      </c>
      <c r="P1211" t="s">
        <v>5397</v>
      </c>
      <c r="Q1211" t="s">
        <v>5398</v>
      </c>
      <c r="R1211" t="s">
        <v>4001</v>
      </c>
      <c r="S1211" t="s">
        <v>6219</v>
      </c>
      <c r="T1211" t="s">
        <v>180</v>
      </c>
      <c r="V1211" t="s">
        <v>6220</v>
      </c>
      <c r="W1211" t="s">
        <v>3988</v>
      </c>
      <c r="X1211" s="328">
        <v>-2500000</v>
      </c>
      <c r="Y1211" s="328">
        <v>-639.85</v>
      </c>
      <c r="Z1211" s="328">
        <v>-6733.08</v>
      </c>
      <c r="AA1211" s="328">
        <v>-2500000</v>
      </c>
      <c r="AB1211">
        <v>0</v>
      </c>
      <c r="AC1211" s="331">
        <v>45217.948308831015</v>
      </c>
      <c r="AD1211" s="390">
        <v>1</v>
      </c>
      <c r="AE1211" s="330">
        <f>IF(W1211="COP",(X1211*AD1211),IF(W1211="NOK",((Z1211*AD1211)*Tasas!$H$42),IF('GL MEN'!W1211="EUR",(('GL MEN'!Z1211*'GL MEN'!AD1211)*Tasas!$H$42),IF('GL MEN'!W1211="USD",(('GL MEN'!Z1211*'GL MEN'!AD1211)*Tasas!$H$42),0))))</f>
        <v>-2500000</v>
      </c>
      <c r="AF1211" s="319" t="s">
        <v>3871</v>
      </c>
      <c r="AG1211" s="319">
        <v>2</v>
      </c>
      <c r="AH1211" s="319" t="str">
        <f t="shared" si="36"/>
        <v>4</v>
      </c>
      <c r="AI1211" s="319" t="str">
        <f t="shared" si="37"/>
        <v>WA</v>
      </c>
    </row>
    <row r="1212" spans="1:35" x14ac:dyDescent="0.25">
      <c r="A1212">
        <v>1211</v>
      </c>
      <c r="B1212" t="s">
        <v>3811</v>
      </c>
      <c r="C1212" t="s">
        <v>4259</v>
      </c>
      <c r="D1212" t="s">
        <v>4161</v>
      </c>
      <c r="E1212" t="s">
        <v>4180</v>
      </c>
      <c r="F1212" t="s">
        <v>4740</v>
      </c>
      <c r="G1212" t="s">
        <v>4741</v>
      </c>
      <c r="H1212">
        <v>6305386</v>
      </c>
      <c r="I1212">
        <v>202309</v>
      </c>
      <c r="J1212">
        <v>45199</v>
      </c>
      <c r="K1212" t="s">
        <v>5461</v>
      </c>
      <c r="L1212" t="s">
        <v>4150</v>
      </c>
      <c r="N1212" t="s">
        <v>180</v>
      </c>
      <c r="P1212" t="s">
        <v>5400</v>
      </c>
      <c r="Q1212" t="s">
        <v>5401</v>
      </c>
      <c r="R1212" t="s">
        <v>4001</v>
      </c>
      <c r="S1212" t="s">
        <v>6219</v>
      </c>
      <c r="T1212" t="s">
        <v>180</v>
      </c>
      <c r="V1212" t="s">
        <v>6221</v>
      </c>
      <c r="W1212" t="s">
        <v>3988</v>
      </c>
      <c r="X1212" s="328">
        <v>-960000</v>
      </c>
      <c r="Y1212" s="328">
        <v>-245.7</v>
      </c>
      <c r="Z1212" s="328">
        <v>-2585.5</v>
      </c>
      <c r="AA1212" s="328">
        <v>-960000</v>
      </c>
      <c r="AB1212">
        <v>0</v>
      </c>
      <c r="AC1212" s="331">
        <v>45217.948308831015</v>
      </c>
      <c r="AD1212" s="390">
        <v>1</v>
      </c>
      <c r="AE1212" s="330">
        <f>IF(W1212="COP",(X1212*AD1212),IF(W1212="NOK",((Z1212*AD1212)*Tasas!$H$42),IF('GL MEN'!W1212="EUR",(('GL MEN'!Z1212*'GL MEN'!AD1212)*Tasas!$H$42),IF('GL MEN'!W1212="USD",(('GL MEN'!Z1212*'GL MEN'!AD1212)*Tasas!$H$42),0))))</f>
        <v>-960000</v>
      </c>
      <c r="AF1212" s="319" t="s">
        <v>3871</v>
      </c>
      <c r="AG1212" s="319">
        <v>2</v>
      </c>
      <c r="AH1212" s="319" t="str">
        <f t="shared" si="36"/>
        <v>4</v>
      </c>
      <c r="AI1212" s="319" t="str">
        <f t="shared" si="37"/>
        <v>WA</v>
      </c>
    </row>
    <row r="1213" spans="1:35" x14ac:dyDescent="0.25">
      <c r="A1213">
        <v>1212</v>
      </c>
      <c r="B1213" t="s">
        <v>3811</v>
      </c>
      <c r="C1213" t="s">
        <v>4672</v>
      </c>
      <c r="D1213" t="s">
        <v>4161</v>
      </c>
      <c r="E1213" t="s">
        <v>5086</v>
      </c>
      <c r="F1213" t="s">
        <v>4740</v>
      </c>
      <c r="G1213" t="s">
        <v>4741</v>
      </c>
      <c r="H1213">
        <v>6305386</v>
      </c>
      <c r="I1213">
        <v>202309</v>
      </c>
      <c r="J1213">
        <v>45199</v>
      </c>
      <c r="K1213" t="s">
        <v>5461</v>
      </c>
      <c r="L1213" t="s">
        <v>4150</v>
      </c>
      <c r="N1213" t="s">
        <v>180</v>
      </c>
      <c r="P1213" t="s">
        <v>5415</v>
      </c>
      <c r="Q1213" t="s">
        <v>5416</v>
      </c>
      <c r="R1213" t="s">
        <v>4001</v>
      </c>
      <c r="S1213" t="s">
        <v>6219</v>
      </c>
      <c r="T1213" t="s">
        <v>180</v>
      </c>
      <c r="V1213" t="s">
        <v>6222</v>
      </c>
      <c r="W1213" t="s">
        <v>3988</v>
      </c>
      <c r="X1213" s="328">
        <v>-11000000</v>
      </c>
      <c r="Y1213" s="328">
        <v>-2784.21</v>
      </c>
      <c r="Z1213" s="328">
        <v>-29159.9</v>
      </c>
      <c r="AA1213" s="328">
        <v>-11000000</v>
      </c>
      <c r="AB1213">
        <v>0</v>
      </c>
      <c r="AC1213" s="331">
        <v>45217.948308831015</v>
      </c>
      <c r="AD1213" s="390">
        <v>1</v>
      </c>
      <c r="AE1213" s="330">
        <f>IF(W1213="COP",(X1213*AD1213),IF(W1213="NOK",((Z1213*AD1213)*Tasas!$H$42),IF('GL MEN'!W1213="EUR",(('GL MEN'!Z1213*'GL MEN'!AD1213)*Tasas!$H$42),IF('GL MEN'!W1213="USD",(('GL MEN'!Z1213*'GL MEN'!AD1213)*Tasas!$H$42),0))))</f>
        <v>-11000000</v>
      </c>
      <c r="AF1213" s="319" t="s">
        <v>3871</v>
      </c>
      <c r="AG1213" s="319">
        <v>2</v>
      </c>
      <c r="AH1213" s="319" t="str">
        <f t="shared" si="36"/>
        <v>4</v>
      </c>
      <c r="AI1213" s="319" t="str">
        <f t="shared" si="37"/>
        <v>WA</v>
      </c>
    </row>
    <row r="1214" spans="1:35" x14ac:dyDescent="0.25">
      <c r="A1214">
        <v>1213</v>
      </c>
      <c r="B1214" t="s">
        <v>3811</v>
      </c>
      <c r="C1214" t="s">
        <v>4672</v>
      </c>
      <c r="D1214" t="s">
        <v>4161</v>
      </c>
      <c r="E1214" t="s">
        <v>4182</v>
      </c>
      <c r="F1214" t="s">
        <v>4740</v>
      </c>
      <c r="G1214" t="s">
        <v>4741</v>
      </c>
      <c r="H1214">
        <v>6305386</v>
      </c>
      <c r="I1214">
        <v>202309</v>
      </c>
      <c r="J1214">
        <v>45199</v>
      </c>
      <c r="K1214" t="s">
        <v>5461</v>
      </c>
      <c r="L1214" t="s">
        <v>4150</v>
      </c>
      <c r="N1214" t="s">
        <v>180</v>
      </c>
      <c r="P1214" t="s">
        <v>5426</v>
      </c>
      <c r="Q1214" t="s">
        <v>5427</v>
      </c>
      <c r="R1214" t="s">
        <v>4001</v>
      </c>
      <c r="S1214" t="s">
        <v>6219</v>
      </c>
      <c r="T1214" t="s">
        <v>180</v>
      </c>
      <c r="V1214" t="s">
        <v>6223</v>
      </c>
      <c r="W1214" t="s">
        <v>3988</v>
      </c>
      <c r="X1214" s="328">
        <v>-990000</v>
      </c>
      <c r="Y1214" s="328">
        <v>-253.38</v>
      </c>
      <c r="Z1214" s="328">
        <v>-2666.3</v>
      </c>
      <c r="AA1214" s="328">
        <v>-990000</v>
      </c>
      <c r="AB1214">
        <v>0</v>
      </c>
      <c r="AC1214" s="331">
        <v>45217.948308831015</v>
      </c>
      <c r="AD1214" s="390">
        <v>1</v>
      </c>
      <c r="AE1214" s="330">
        <f>IF(W1214="COP",(X1214*AD1214),IF(W1214="NOK",((Z1214*AD1214)*Tasas!$H$42),IF('GL MEN'!W1214="EUR",(('GL MEN'!Z1214*'GL MEN'!AD1214)*Tasas!$H$42),IF('GL MEN'!W1214="USD",(('GL MEN'!Z1214*'GL MEN'!AD1214)*Tasas!$H$42),0))))</f>
        <v>-990000</v>
      </c>
      <c r="AF1214" s="319" t="s">
        <v>3871</v>
      </c>
      <c r="AG1214" s="319">
        <v>2</v>
      </c>
      <c r="AH1214" s="319" t="str">
        <f t="shared" si="36"/>
        <v>4</v>
      </c>
      <c r="AI1214" s="319" t="str">
        <f t="shared" si="37"/>
        <v>WA</v>
      </c>
    </row>
    <row r="1215" spans="1:35" x14ac:dyDescent="0.25">
      <c r="A1215">
        <v>1214</v>
      </c>
      <c r="B1215" t="s">
        <v>3811</v>
      </c>
      <c r="C1215" t="s">
        <v>4672</v>
      </c>
      <c r="D1215" t="s">
        <v>4206</v>
      </c>
      <c r="E1215" t="s">
        <v>4207</v>
      </c>
      <c r="F1215" t="s">
        <v>4740</v>
      </c>
      <c r="G1215" t="s">
        <v>4741</v>
      </c>
      <c r="H1215">
        <v>6305412</v>
      </c>
      <c r="I1215">
        <v>202309</v>
      </c>
      <c r="J1215">
        <v>45199</v>
      </c>
      <c r="K1215" t="s">
        <v>5461</v>
      </c>
      <c r="L1215" t="s">
        <v>4150</v>
      </c>
      <c r="M1215">
        <v>118641</v>
      </c>
      <c r="N1215" t="s">
        <v>5448</v>
      </c>
      <c r="P1215" t="s">
        <v>5449</v>
      </c>
      <c r="Q1215" t="s">
        <v>5450</v>
      </c>
      <c r="R1215" t="s">
        <v>4001</v>
      </c>
      <c r="S1215">
        <v>3193442</v>
      </c>
      <c r="T1215" t="s">
        <v>180</v>
      </c>
      <c r="V1215" t="s">
        <v>6244</v>
      </c>
      <c r="W1215" t="s">
        <v>3988</v>
      </c>
      <c r="X1215" s="328">
        <v>-5060376.41</v>
      </c>
      <c r="Y1215" s="328">
        <v>-1236.1500000000001</v>
      </c>
      <c r="Z1215" s="328">
        <v>-13007.85</v>
      </c>
      <c r="AA1215" s="328">
        <v>-5060376.41</v>
      </c>
      <c r="AB1215">
        <v>0</v>
      </c>
      <c r="AC1215" s="331">
        <v>45219.991699849539</v>
      </c>
      <c r="AD1215" s="390">
        <v>1</v>
      </c>
      <c r="AE1215" s="330">
        <f>IF(W1215="COP",(X1215*AD1215),IF(W1215="NOK",((Z1215*AD1215)*Tasas!$H$42),IF('GL MEN'!W1215="EUR",(('GL MEN'!Z1215*'GL MEN'!AD1215)*Tasas!$H$42),IF('GL MEN'!W1215="USD",(('GL MEN'!Z1215*'GL MEN'!AD1215)*Tasas!$H$42),0))))</f>
        <v>-5060376.41</v>
      </c>
      <c r="AF1215" s="319" t="s">
        <v>3833</v>
      </c>
      <c r="AG1215" s="319">
        <v>2</v>
      </c>
      <c r="AH1215" s="319" t="str">
        <f t="shared" si="36"/>
        <v>4</v>
      </c>
      <c r="AI1215" s="319" t="str">
        <f t="shared" si="37"/>
        <v>WA</v>
      </c>
    </row>
    <row r="1216" spans="1:35" x14ac:dyDescent="0.25">
      <c r="A1216">
        <v>1215</v>
      </c>
      <c r="B1216" t="s">
        <v>3811</v>
      </c>
      <c r="C1216" t="s">
        <v>3811</v>
      </c>
      <c r="D1216" t="s">
        <v>6248</v>
      </c>
      <c r="E1216" t="s">
        <v>6249</v>
      </c>
      <c r="F1216" t="s">
        <v>4156</v>
      </c>
      <c r="G1216" t="s">
        <v>4157</v>
      </c>
      <c r="H1216">
        <v>11306414</v>
      </c>
      <c r="I1216">
        <v>202310</v>
      </c>
      <c r="J1216">
        <v>45204</v>
      </c>
      <c r="K1216">
        <v>140471</v>
      </c>
      <c r="L1216" t="s">
        <v>4150</v>
      </c>
      <c r="N1216" t="s">
        <v>180</v>
      </c>
      <c r="P1216" t="s">
        <v>6250</v>
      </c>
      <c r="Q1216" t="s">
        <v>6251</v>
      </c>
      <c r="R1216" t="s">
        <v>4005</v>
      </c>
      <c r="S1216" t="s">
        <v>6252</v>
      </c>
      <c r="T1216" t="s">
        <v>180</v>
      </c>
      <c r="V1216" t="s">
        <v>6253</v>
      </c>
      <c r="W1216" t="s">
        <v>3988</v>
      </c>
      <c r="X1216" s="328">
        <v>50000</v>
      </c>
      <c r="Y1216" s="328">
        <v>11.76</v>
      </c>
      <c r="Z1216" s="328">
        <v>123.74</v>
      </c>
      <c r="AA1216" s="328">
        <v>50000</v>
      </c>
      <c r="AB1216">
        <v>0</v>
      </c>
      <c r="AC1216" s="331">
        <v>45234.934391979165</v>
      </c>
      <c r="AD1216" s="390">
        <v>1</v>
      </c>
      <c r="AE1216" s="330">
        <f>IF(W1216="COP",(X1216*AD1216),IF(W1216="NOK",((Z1216*AD1216)*Tasas!$H$43),IF('GL MEN'!W1216="EUR",(('GL MEN'!Z1216*'GL MEN'!AD1216)*Tasas!$H$43),IF('GL MEN'!W1216="USD",(('GL MEN'!Z1216*'GL MEN'!AD1216)*Tasas!$H$43),0))))</f>
        <v>50000</v>
      </c>
      <c r="AF1216" s="319" t="s">
        <v>3864</v>
      </c>
      <c r="AG1216" s="319">
        <v>3</v>
      </c>
      <c r="AH1216" s="319" t="str">
        <f t="shared" si="36"/>
        <v>6</v>
      </c>
      <c r="AI1216" s="319" t="str">
        <f t="shared" si="37"/>
        <v>URR</v>
      </c>
    </row>
    <row r="1217" spans="1:35" x14ac:dyDescent="0.25">
      <c r="A1217">
        <v>1216</v>
      </c>
      <c r="B1217" t="s">
        <v>3811</v>
      </c>
      <c r="C1217" t="s">
        <v>4145</v>
      </c>
      <c r="D1217" t="s">
        <v>4146</v>
      </c>
      <c r="E1217" t="s">
        <v>4147</v>
      </c>
      <c r="F1217" t="s">
        <v>4148</v>
      </c>
      <c r="G1217" t="s">
        <v>4149</v>
      </c>
      <c r="H1217">
        <v>2302936</v>
      </c>
      <c r="I1217">
        <v>202310</v>
      </c>
      <c r="J1217">
        <v>45223</v>
      </c>
      <c r="K1217" t="s">
        <v>6254</v>
      </c>
      <c r="L1217" t="s">
        <v>4150</v>
      </c>
      <c r="N1217" t="s">
        <v>180</v>
      </c>
      <c r="P1217" t="s">
        <v>4586</v>
      </c>
      <c r="Q1217" t="s">
        <v>4587</v>
      </c>
      <c r="R1217" t="s">
        <v>4008</v>
      </c>
      <c r="S1217" t="s">
        <v>6255</v>
      </c>
      <c r="T1217" t="s">
        <v>180</v>
      </c>
      <c r="V1217" t="s">
        <v>6256</v>
      </c>
      <c r="W1217" t="s">
        <v>3988</v>
      </c>
      <c r="X1217" s="328">
        <v>131882</v>
      </c>
      <c r="Y1217" s="328">
        <v>31.2</v>
      </c>
      <c r="Z1217" s="328">
        <v>339.25</v>
      </c>
      <c r="AA1217" s="328">
        <v>131882</v>
      </c>
      <c r="AB1217">
        <v>0</v>
      </c>
      <c r="AC1217" s="331">
        <v>45231.988869988425</v>
      </c>
      <c r="AD1217" s="390">
        <v>1</v>
      </c>
      <c r="AE1217" s="330">
        <f>IF(W1217="COP",(X1217*AD1217),IF(W1217="NOK",((Z1217*AD1217)*Tasas!$H$43),IF('GL MEN'!W1217="EUR",(('GL MEN'!Z1217*'GL MEN'!AD1217)*Tasas!$H$43),IF('GL MEN'!W1217="USD",(('GL MEN'!Z1217*'GL MEN'!AD1217)*Tasas!$H$43),0))))</f>
        <v>131882</v>
      </c>
      <c r="AF1217" s="319" t="s">
        <v>3864</v>
      </c>
      <c r="AG1217" s="319">
        <v>3</v>
      </c>
      <c r="AH1217" s="319" t="str">
        <f t="shared" si="36"/>
        <v>3</v>
      </c>
      <c r="AI1217" s="319" t="str">
        <f t="shared" si="37"/>
        <v>NE</v>
      </c>
    </row>
    <row r="1218" spans="1:35" x14ac:dyDescent="0.25">
      <c r="A1218">
        <v>1217</v>
      </c>
      <c r="B1218" t="s">
        <v>3811</v>
      </c>
      <c r="C1218" t="s">
        <v>3811</v>
      </c>
      <c r="D1218" t="s">
        <v>4146</v>
      </c>
      <c r="E1218" t="s">
        <v>4147</v>
      </c>
      <c r="F1218" t="s">
        <v>4156</v>
      </c>
      <c r="G1218" t="s">
        <v>4157</v>
      </c>
      <c r="H1218">
        <v>11306345</v>
      </c>
      <c r="I1218">
        <v>202310</v>
      </c>
      <c r="J1218">
        <v>45229</v>
      </c>
      <c r="K1218">
        <v>126834</v>
      </c>
      <c r="L1218" t="s">
        <v>4150</v>
      </c>
      <c r="N1218" t="s">
        <v>180</v>
      </c>
      <c r="P1218" t="s">
        <v>6049</v>
      </c>
      <c r="Q1218" t="s">
        <v>6050</v>
      </c>
      <c r="R1218" t="s">
        <v>4005</v>
      </c>
      <c r="S1218" t="s">
        <v>6257</v>
      </c>
      <c r="T1218" t="s">
        <v>180</v>
      </c>
      <c r="V1218" t="s">
        <v>6258</v>
      </c>
      <c r="W1218" t="s">
        <v>3988</v>
      </c>
      <c r="X1218" s="328">
        <v>75620</v>
      </c>
      <c r="Y1218" s="328">
        <v>18</v>
      </c>
      <c r="Z1218" s="328">
        <v>196.48</v>
      </c>
      <c r="AA1218" s="328">
        <v>75620</v>
      </c>
      <c r="AB1218">
        <v>0</v>
      </c>
      <c r="AC1218" s="331">
        <v>45233.158524965278</v>
      </c>
      <c r="AD1218" s="390">
        <v>1</v>
      </c>
      <c r="AE1218" s="330">
        <f>IF(W1218="COP",(X1218*AD1218),IF(W1218="NOK",((Z1218*AD1218)*Tasas!$H$43),IF('GL MEN'!W1218="EUR",(('GL MEN'!Z1218*'GL MEN'!AD1218)*Tasas!$H$43),IF('GL MEN'!W1218="USD",(('GL MEN'!Z1218*'GL MEN'!AD1218)*Tasas!$H$43),0))))</f>
        <v>75620</v>
      </c>
      <c r="AF1218" s="319" t="s">
        <v>3864</v>
      </c>
      <c r="AG1218" s="319">
        <v>3</v>
      </c>
      <c r="AH1218" s="319" t="str">
        <f t="shared" ref="AH1218:AH1281" si="38">MID(R1218,2,1)</f>
        <v>6</v>
      </c>
      <c r="AI1218" s="319" t="str">
        <f t="shared" ref="AI1218:AI1281" si="39">IF(AH1218="0","CO",IF(AH1218="1","CO",IF(AH1218="2","CO",IF(AH1218="3","NE",IF(AH1218="4","WA",IF(AH1218="6","URR"))))))</f>
        <v>URR</v>
      </c>
    </row>
    <row r="1219" spans="1:35" x14ac:dyDescent="0.25">
      <c r="A1219">
        <v>1218</v>
      </c>
      <c r="B1219" t="s">
        <v>3811</v>
      </c>
      <c r="C1219" t="s">
        <v>4266</v>
      </c>
      <c r="D1219" t="s">
        <v>4146</v>
      </c>
      <c r="E1219" t="s">
        <v>4147</v>
      </c>
      <c r="F1219" t="s">
        <v>4556</v>
      </c>
      <c r="G1219" t="s">
        <v>4557</v>
      </c>
      <c r="H1219">
        <v>16300442</v>
      </c>
      <c r="I1219">
        <v>202310</v>
      </c>
      <c r="J1219">
        <v>45226</v>
      </c>
      <c r="K1219">
        <v>130437</v>
      </c>
      <c r="L1219" t="s">
        <v>4150</v>
      </c>
      <c r="N1219" t="s">
        <v>180</v>
      </c>
      <c r="P1219" t="s">
        <v>5201</v>
      </c>
      <c r="Q1219" t="s">
        <v>5202</v>
      </c>
      <c r="R1219" t="s">
        <v>4008</v>
      </c>
      <c r="S1219" t="s">
        <v>6255</v>
      </c>
      <c r="T1219" t="s">
        <v>180</v>
      </c>
      <c r="V1219" t="s">
        <v>6259</v>
      </c>
      <c r="W1219" t="s">
        <v>3988</v>
      </c>
      <c r="X1219" s="328">
        <v>6460</v>
      </c>
      <c r="Y1219" s="328">
        <v>1.54</v>
      </c>
      <c r="Z1219" s="328">
        <v>16.78</v>
      </c>
      <c r="AA1219" s="328">
        <v>6460</v>
      </c>
      <c r="AB1219">
        <v>0</v>
      </c>
      <c r="AC1219" s="331">
        <v>45232.739260682873</v>
      </c>
      <c r="AD1219" s="390">
        <v>1</v>
      </c>
      <c r="AE1219" s="330">
        <f>IF(W1219="COP",(X1219*AD1219),IF(W1219="NOK",((Z1219*AD1219)*Tasas!$H$43),IF('GL MEN'!W1219="EUR",(('GL MEN'!Z1219*'GL MEN'!AD1219)*Tasas!$H$43),IF('GL MEN'!W1219="USD",(('GL MEN'!Z1219*'GL MEN'!AD1219)*Tasas!$H$43),0))))</f>
        <v>6460</v>
      </c>
      <c r="AF1219" s="319" t="s">
        <v>3864</v>
      </c>
      <c r="AG1219" s="319">
        <v>3</v>
      </c>
      <c r="AH1219" s="319" t="str">
        <f t="shared" si="38"/>
        <v>3</v>
      </c>
      <c r="AI1219" s="319" t="str">
        <f t="shared" si="39"/>
        <v>NE</v>
      </c>
    </row>
    <row r="1220" spans="1:35" x14ac:dyDescent="0.25">
      <c r="A1220">
        <v>1219</v>
      </c>
      <c r="B1220" t="s">
        <v>3811</v>
      </c>
      <c r="C1220" t="s">
        <v>4266</v>
      </c>
      <c r="D1220" t="s">
        <v>4146</v>
      </c>
      <c r="E1220" t="s">
        <v>4147</v>
      </c>
      <c r="F1220" t="s">
        <v>4556</v>
      </c>
      <c r="G1220" t="s">
        <v>4557</v>
      </c>
      <c r="H1220">
        <v>16300443</v>
      </c>
      <c r="I1220">
        <v>202310</v>
      </c>
      <c r="J1220">
        <v>45226</v>
      </c>
      <c r="K1220">
        <v>130437</v>
      </c>
      <c r="L1220" t="s">
        <v>4150</v>
      </c>
      <c r="N1220" t="s">
        <v>180</v>
      </c>
      <c r="P1220" t="s">
        <v>5201</v>
      </c>
      <c r="Q1220" t="s">
        <v>5202</v>
      </c>
      <c r="R1220" t="s">
        <v>4008</v>
      </c>
      <c r="S1220" t="s">
        <v>6255</v>
      </c>
      <c r="T1220" t="s">
        <v>180</v>
      </c>
      <c r="V1220" t="s">
        <v>6260</v>
      </c>
      <c r="W1220" t="s">
        <v>3988</v>
      </c>
      <c r="X1220" s="328">
        <v>529780</v>
      </c>
      <c r="Y1220" s="328">
        <v>126.09</v>
      </c>
      <c r="Z1220" s="328">
        <v>1376.5</v>
      </c>
      <c r="AA1220" s="328">
        <v>529780</v>
      </c>
      <c r="AB1220">
        <v>0</v>
      </c>
      <c r="AC1220" s="331">
        <v>45232.741468287037</v>
      </c>
      <c r="AD1220" s="390">
        <v>1</v>
      </c>
      <c r="AE1220" s="330">
        <f>IF(W1220="COP",(X1220*AD1220),IF(W1220="NOK",((Z1220*AD1220)*Tasas!$H$43),IF('GL MEN'!W1220="EUR",(('GL MEN'!Z1220*'GL MEN'!AD1220)*Tasas!$H$43),IF('GL MEN'!W1220="USD",(('GL MEN'!Z1220*'GL MEN'!AD1220)*Tasas!$H$43),0))))</f>
        <v>529780</v>
      </c>
      <c r="AF1220" s="319" t="s">
        <v>3864</v>
      </c>
      <c r="AG1220" s="319">
        <v>3</v>
      </c>
      <c r="AH1220" s="319" t="str">
        <f t="shared" si="38"/>
        <v>3</v>
      </c>
      <c r="AI1220" s="319" t="str">
        <f t="shared" si="39"/>
        <v>NE</v>
      </c>
    </row>
    <row r="1221" spans="1:35" x14ac:dyDescent="0.25">
      <c r="A1221">
        <v>1220</v>
      </c>
      <c r="B1221" t="s">
        <v>3811</v>
      </c>
      <c r="C1221" t="s">
        <v>4145</v>
      </c>
      <c r="D1221" t="s">
        <v>4146</v>
      </c>
      <c r="E1221" t="s">
        <v>4154</v>
      </c>
      <c r="F1221" t="s">
        <v>4148</v>
      </c>
      <c r="G1221" t="s">
        <v>4149</v>
      </c>
      <c r="H1221">
        <v>2302791</v>
      </c>
      <c r="I1221">
        <v>202310</v>
      </c>
      <c r="J1221">
        <v>45208</v>
      </c>
      <c r="K1221">
        <v>10848</v>
      </c>
      <c r="L1221" t="s">
        <v>4150</v>
      </c>
      <c r="N1221" t="s">
        <v>180</v>
      </c>
      <c r="P1221" t="s">
        <v>6261</v>
      </c>
      <c r="Q1221" t="s">
        <v>6262</v>
      </c>
      <c r="R1221" t="s">
        <v>4008</v>
      </c>
      <c r="S1221" t="s">
        <v>6255</v>
      </c>
      <c r="T1221" t="s">
        <v>180</v>
      </c>
      <c r="V1221" t="s">
        <v>6263</v>
      </c>
      <c r="W1221" t="s">
        <v>3988</v>
      </c>
      <c r="X1221" s="328">
        <v>255000</v>
      </c>
      <c r="Y1221" s="328">
        <v>59.97</v>
      </c>
      <c r="Z1221" s="328">
        <v>631.07000000000005</v>
      </c>
      <c r="AA1221" s="328">
        <v>255000</v>
      </c>
      <c r="AB1221">
        <v>305</v>
      </c>
      <c r="AC1221" s="331">
        <v>45216.319103125003</v>
      </c>
      <c r="AD1221" s="390">
        <v>1</v>
      </c>
      <c r="AE1221" s="330">
        <f>IF(W1221="COP",(X1221*AD1221),IF(W1221="NOK",((Z1221*AD1221)*Tasas!$H$43),IF('GL MEN'!W1221="EUR",(('GL MEN'!Z1221*'GL MEN'!AD1221)*Tasas!$H$43),IF('GL MEN'!W1221="USD",(('GL MEN'!Z1221*'GL MEN'!AD1221)*Tasas!$H$43),0))))</f>
        <v>255000</v>
      </c>
      <c r="AF1221" s="319" t="s">
        <v>3864</v>
      </c>
      <c r="AG1221" s="319">
        <v>3</v>
      </c>
      <c r="AH1221" s="319" t="str">
        <f t="shared" si="38"/>
        <v>3</v>
      </c>
      <c r="AI1221" s="319" t="str">
        <f t="shared" si="39"/>
        <v>NE</v>
      </c>
    </row>
    <row r="1222" spans="1:35" x14ac:dyDescent="0.25">
      <c r="A1222">
        <v>1221</v>
      </c>
      <c r="B1222" t="s">
        <v>3811</v>
      </c>
      <c r="C1222" t="s">
        <v>4145</v>
      </c>
      <c r="D1222" t="s">
        <v>4146</v>
      </c>
      <c r="E1222" t="s">
        <v>4154</v>
      </c>
      <c r="F1222" t="s">
        <v>4148</v>
      </c>
      <c r="G1222" t="s">
        <v>4149</v>
      </c>
      <c r="H1222">
        <v>2302803</v>
      </c>
      <c r="I1222">
        <v>202310</v>
      </c>
      <c r="J1222">
        <v>45210</v>
      </c>
      <c r="K1222">
        <v>10848</v>
      </c>
      <c r="L1222" t="s">
        <v>4150</v>
      </c>
      <c r="N1222" t="s">
        <v>180</v>
      </c>
      <c r="P1222" t="s">
        <v>6264</v>
      </c>
      <c r="Q1222" t="s">
        <v>6265</v>
      </c>
      <c r="R1222" t="s">
        <v>4008</v>
      </c>
      <c r="S1222" t="s">
        <v>6255</v>
      </c>
      <c r="T1222" t="s">
        <v>180</v>
      </c>
      <c r="V1222" t="s">
        <v>6266</v>
      </c>
      <c r="W1222" t="s">
        <v>3988</v>
      </c>
      <c r="X1222" s="328">
        <v>883000</v>
      </c>
      <c r="Y1222" s="328">
        <v>207.66</v>
      </c>
      <c r="Z1222" s="328">
        <v>2185.23</v>
      </c>
      <c r="AA1222" s="328">
        <v>883000</v>
      </c>
      <c r="AB1222">
        <v>305</v>
      </c>
      <c r="AC1222" s="331">
        <v>45216.412977812499</v>
      </c>
      <c r="AD1222" s="390">
        <v>1</v>
      </c>
      <c r="AE1222" s="330">
        <f>IF(W1222="COP",(X1222*AD1222),IF(W1222="NOK",((Z1222*AD1222)*Tasas!$H$43),IF('GL MEN'!W1222="EUR",(('GL MEN'!Z1222*'GL MEN'!AD1222)*Tasas!$H$43),IF('GL MEN'!W1222="USD",(('GL MEN'!Z1222*'GL MEN'!AD1222)*Tasas!$H$43),0))))</f>
        <v>883000</v>
      </c>
      <c r="AF1222" s="319" t="s">
        <v>3864</v>
      </c>
      <c r="AG1222" s="319">
        <v>3</v>
      </c>
      <c r="AH1222" s="319" t="str">
        <f t="shared" si="38"/>
        <v>3</v>
      </c>
      <c r="AI1222" s="319" t="str">
        <f t="shared" si="39"/>
        <v>NE</v>
      </c>
    </row>
    <row r="1223" spans="1:35" x14ac:dyDescent="0.25">
      <c r="A1223">
        <v>1222</v>
      </c>
      <c r="B1223" t="s">
        <v>3811</v>
      </c>
      <c r="C1223" t="s">
        <v>4145</v>
      </c>
      <c r="D1223" t="s">
        <v>4146</v>
      </c>
      <c r="E1223" t="s">
        <v>4154</v>
      </c>
      <c r="F1223" t="s">
        <v>4148</v>
      </c>
      <c r="G1223" t="s">
        <v>4149</v>
      </c>
      <c r="H1223">
        <v>2302936</v>
      </c>
      <c r="I1223">
        <v>202310</v>
      </c>
      <c r="J1223">
        <v>45223</v>
      </c>
      <c r="K1223" t="s">
        <v>6254</v>
      </c>
      <c r="L1223" t="s">
        <v>4150</v>
      </c>
      <c r="N1223" t="s">
        <v>180</v>
      </c>
      <c r="P1223" t="s">
        <v>4586</v>
      </c>
      <c r="Q1223" t="s">
        <v>4587</v>
      </c>
      <c r="R1223" t="s">
        <v>4008</v>
      </c>
      <c r="S1223" t="s">
        <v>6255</v>
      </c>
      <c r="T1223" t="s">
        <v>180</v>
      </c>
      <c r="V1223" t="s">
        <v>6256</v>
      </c>
      <c r="W1223" t="s">
        <v>3988</v>
      </c>
      <c r="X1223" s="328">
        <v>694118</v>
      </c>
      <c r="Y1223" s="328">
        <v>164.19</v>
      </c>
      <c r="Z1223" s="328">
        <v>1785.51</v>
      </c>
      <c r="AA1223" s="328">
        <v>694118</v>
      </c>
      <c r="AB1223">
        <v>165</v>
      </c>
      <c r="AC1223" s="331">
        <v>45231.988869791669</v>
      </c>
      <c r="AD1223" s="390">
        <v>1</v>
      </c>
      <c r="AE1223" s="330">
        <f>IF(W1223="COP",(X1223*AD1223),IF(W1223="NOK",((Z1223*AD1223)*Tasas!$H$43),IF('GL MEN'!W1223="EUR",(('GL MEN'!Z1223*'GL MEN'!AD1223)*Tasas!$H$43),IF('GL MEN'!W1223="USD",(('GL MEN'!Z1223*'GL MEN'!AD1223)*Tasas!$H$43),0))))</f>
        <v>694118</v>
      </c>
      <c r="AF1223" s="319" t="s">
        <v>3864</v>
      </c>
      <c r="AG1223" s="319">
        <v>3</v>
      </c>
      <c r="AH1223" s="319" t="str">
        <f t="shared" si="38"/>
        <v>3</v>
      </c>
      <c r="AI1223" s="319" t="str">
        <f t="shared" si="39"/>
        <v>NE</v>
      </c>
    </row>
    <row r="1224" spans="1:35" x14ac:dyDescent="0.25">
      <c r="A1224">
        <v>1223</v>
      </c>
      <c r="B1224" t="s">
        <v>3811</v>
      </c>
      <c r="C1224" t="s">
        <v>4145</v>
      </c>
      <c r="D1224" t="s">
        <v>4146</v>
      </c>
      <c r="E1224" t="s">
        <v>4154</v>
      </c>
      <c r="F1224" t="s">
        <v>4148</v>
      </c>
      <c r="G1224" t="s">
        <v>4149</v>
      </c>
      <c r="H1224">
        <v>2302938</v>
      </c>
      <c r="I1224">
        <v>202310</v>
      </c>
      <c r="J1224">
        <v>45223</v>
      </c>
      <c r="K1224" t="s">
        <v>6254</v>
      </c>
      <c r="L1224" t="s">
        <v>4150</v>
      </c>
      <c r="N1224" t="s">
        <v>180</v>
      </c>
      <c r="P1224" t="s">
        <v>6267</v>
      </c>
      <c r="Q1224" t="s">
        <v>6268</v>
      </c>
      <c r="R1224" t="s">
        <v>4008</v>
      </c>
      <c r="S1224" t="s">
        <v>6255</v>
      </c>
      <c r="T1224" t="s">
        <v>180</v>
      </c>
      <c r="V1224" t="s">
        <v>6269</v>
      </c>
      <c r="W1224" t="s">
        <v>3988</v>
      </c>
      <c r="X1224" s="328">
        <v>2269302</v>
      </c>
      <c r="Y1224" s="328">
        <v>536.79999999999995</v>
      </c>
      <c r="Z1224" s="328">
        <v>5837.42</v>
      </c>
      <c r="AA1224" s="328">
        <v>2269302</v>
      </c>
      <c r="AB1224">
        <v>305</v>
      </c>
      <c r="AC1224" s="331">
        <v>45232.013056365744</v>
      </c>
      <c r="AD1224" s="390">
        <v>1</v>
      </c>
      <c r="AE1224" s="330">
        <f>IF(W1224="COP",(X1224*AD1224),IF(W1224="NOK",((Z1224*AD1224)*Tasas!$H$43),IF('GL MEN'!W1224="EUR",(('GL MEN'!Z1224*'GL MEN'!AD1224)*Tasas!$H$43),IF('GL MEN'!W1224="USD",(('GL MEN'!Z1224*'GL MEN'!AD1224)*Tasas!$H$43),0))))</f>
        <v>2269302</v>
      </c>
      <c r="AF1224" s="319" t="s">
        <v>3864</v>
      </c>
      <c r="AG1224" s="319">
        <v>3</v>
      </c>
      <c r="AH1224" s="319" t="str">
        <f t="shared" si="38"/>
        <v>3</v>
      </c>
      <c r="AI1224" s="319" t="str">
        <f t="shared" si="39"/>
        <v>NE</v>
      </c>
    </row>
    <row r="1225" spans="1:35" x14ac:dyDescent="0.25">
      <c r="A1225">
        <v>1224</v>
      </c>
      <c r="B1225" t="s">
        <v>3811</v>
      </c>
      <c r="C1225" t="s">
        <v>4145</v>
      </c>
      <c r="D1225" t="s">
        <v>4146</v>
      </c>
      <c r="E1225" t="s">
        <v>4154</v>
      </c>
      <c r="F1225" t="s">
        <v>4148</v>
      </c>
      <c r="G1225" t="s">
        <v>4149</v>
      </c>
      <c r="H1225">
        <v>2302941</v>
      </c>
      <c r="I1225">
        <v>202310</v>
      </c>
      <c r="J1225">
        <v>45223</v>
      </c>
      <c r="K1225" t="s">
        <v>6254</v>
      </c>
      <c r="L1225" t="s">
        <v>4150</v>
      </c>
      <c r="N1225" t="s">
        <v>180</v>
      </c>
      <c r="P1225" t="s">
        <v>6261</v>
      </c>
      <c r="Q1225" t="s">
        <v>6262</v>
      </c>
      <c r="R1225" t="s">
        <v>4008</v>
      </c>
      <c r="S1225" t="s">
        <v>6255</v>
      </c>
      <c r="T1225" t="s">
        <v>180</v>
      </c>
      <c r="V1225" t="s">
        <v>6270</v>
      </c>
      <c r="W1225" t="s">
        <v>3988</v>
      </c>
      <c r="X1225" s="328">
        <v>1596600</v>
      </c>
      <c r="Y1225" s="328">
        <v>377.68</v>
      </c>
      <c r="Z1225" s="328">
        <v>4107</v>
      </c>
      <c r="AA1225" s="328">
        <v>1596600</v>
      </c>
      <c r="AB1225">
        <v>305</v>
      </c>
      <c r="AC1225" s="331">
        <v>45232.024756331019</v>
      </c>
      <c r="AD1225" s="390">
        <v>1</v>
      </c>
      <c r="AE1225" s="330">
        <f>IF(W1225="COP",(X1225*AD1225),IF(W1225="NOK",((Z1225*AD1225)*Tasas!$H$43),IF('GL MEN'!W1225="EUR",(('GL MEN'!Z1225*'GL MEN'!AD1225)*Tasas!$H$43),IF('GL MEN'!W1225="USD",(('GL MEN'!Z1225*'GL MEN'!AD1225)*Tasas!$H$43),0))))</f>
        <v>1596600</v>
      </c>
      <c r="AF1225" s="319" t="s">
        <v>3864</v>
      </c>
      <c r="AG1225" s="319">
        <v>3</v>
      </c>
      <c r="AH1225" s="319" t="str">
        <f t="shared" si="38"/>
        <v>3</v>
      </c>
      <c r="AI1225" s="319" t="str">
        <f t="shared" si="39"/>
        <v>NE</v>
      </c>
    </row>
    <row r="1226" spans="1:35" x14ac:dyDescent="0.25">
      <c r="A1226">
        <v>1225</v>
      </c>
      <c r="B1226" t="s">
        <v>3811</v>
      </c>
      <c r="C1226" t="s">
        <v>4145</v>
      </c>
      <c r="D1226" t="s">
        <v>4146</v>
      </c>
      <c r="E1226" t="s">
        <v>4154</v>
      </c>
      <c r="F1226" t="s">
        <v>4148</v>
      </c>
      <c r="G1226" t="s">
        <v>4149</v>
      </c>
      <c r="H1226">
        <v>2302947</v>
      </c>
      <c r="I1226">
        <v>202310</v>
      </c>
      <c r="J1226">
        <v>45223</v>
      </c>
      <c r="K1226" t="s">
        <v>6254</v>
      </c>
      <c r="L1226" t="s">
        <v>4150</v>
      </c>
      <c r="N1226" t="s">
        <v>180</v>
      </c>
      <c r="P1226" t="s">
        <v>6264</v>
      </c>
      <c r="Q1226" t="s">
        <v>6265</v>
      </c>
      <c r="R1226" t="s">
        <v>4008</v>
      </c>
      <c r="S1226" t="s">
        <v>6255</v>
      </c>
      <c r="T1226" t="s">
        <v>180</v>
      </c>
      <c r="V1226" t="s">
        <v>6271</v>
      </c>
      <c r="W1226" t="s">
        <v>3988</v>
      </c>
      <c r="X1226" s="328">
        <v>862650</v>
      </c>
      <c r="Y1226" s="328">
        <v>204.06</v>
      </c>
      <c r="Z1226" s="328">
        <v>2219.0300000000002</v>
      </c>
      <c r="AA1226" s="328">
        <v>862650</v>
      </c>
      <c r="AB1226">
        <v>305</v>
      </c>
      <c r="AC1226" s="331">
        <v>45232.04471292824</v>
      </c>
      <c r="AD1226" s="390">
        <v>1</v>
      </c>
      <c r="AE1226" s="330">
        <f>IF(W1226="COP",(X1226*AD1226),IF(W1226="NOK",((Z1226*AD1226)*Tasas!$H$43),IF('GL MEN'!W1226="EUR",(('GL MEN'!Z1226*'GL MEN'!AD1226)*Tasas!$H$43),IF('GL MEN'!W1226="USD",(('GL MEN'!Z1226*'GL MEN'!AD1226)*Tasas!$H$43),0))))</f>
        <v>862650</v>
      </c>
      <c r="AF1226" s="319" t="s">
        <v>3864</v>
      </c>
      <c r="AG1226" s="319">
        <v>3</v>
      </c>
      <c r="AH1226" s="319" t="str">
        <f t="shared" si="38"/>
        <v>3</v>
      </c>
      <c r="AI1226" s="319" t="str">
        <f t="shared" si="39"/>
        <v>NE</v>
      </c>
    </row>
    <row r="1227" spans="1:35" x14ac:dyDescent="0.25">
      <c r="A1227">
        <v>1226</v>
      </c>
      <c r="B1227" t="s">
        <v>3811</v>
      </c>
      <c r="C1227" t="s">
        <v>4145</v>
      </c>
      <c r="D1227" t="s">
        <v>4146</v>
      </c>
      <c r="E1227" t="s">
        <v>4154</v>
      </c>
      <c r="F1227" t="s">
        <v>4148</v>
      </c>
      <c r="G1227" t="s">
        <v>4149</v>
      </c>
      <c r="H1227">
        <v>2302996</v>
      </c>
      <c r="I1227">
        <v>202310</v>
      </c>
      <c r="J1227">
        <v>45230</v>
      </c>
      <c r="K1227" t="s">
        <v>4585</v>
      </c>
      <c r="L1227" t="s">
        <v>4150</v>
      </c>
      <c r="N1227" t="s">
        <v>180</v>
      </c>
      <c r="P1227" t="s">
        <v>6272</v>
      </c>
      <c r="Q1227" t="s">
        <v>6273</v>
      </c>
      <c r="R1227" t="s">
        <v>4008</v>
      </c>
      <c r="S1227" t="s">
        <v>6255</v>
      </c>
      <c r="T1227" t="s">
        <v>180</v>
      </c>
      <c r="V1227" t="s">
        <v>6274</v>
      </c>
      <c r="W1227" t="s">
        <v>3988</v>
      </c>
      <c r="X1227" s="328">
        <v>66000</v>
      </c>
      <c r="Y1227" s="328">
        <v>15.71</v>
      </c>
      <c r="Z1227" s="328">
        <v>171.48</v>
      </c>
      <c r="AA1227" s="328">
        <v>66000</v>
      </c>
      <c r="AB1227">
        <v>0</v>
      </c>
      <c r="AC1227" s="331">
        <v>45232.993024305557</v>
      </c>
      <c r="AD1227" s="390">
        <v>1</v>
      </c>
      <c r="AE1227" s="330">
        <f>IF(W1227="COP",(X1227*AD1227),IF(W1227="NOK",((Z1227*AD1227)*Tasas!$H$43),IF('GL MEN'!W1227="EUR",(('GL MEN'!Z1227*'GL MEN'!AD1227)*Tasas!$H$43),IF('GL MEN'!W1227="USD",(('GL MEN'!Z1227*'GL MEN'!AD1227)*Tasas!$H$43),0))))</f>
        <v>66000</v>
      </c>
      <c r="AF1227" s="319" t="s">
        <v>3864</v>
      </c>
      <c r="AG1227" s="319">
        <v>3</v>
      </c>
      <c r="AH1227" s="319" t="str">
        <f t="shared" si="38"/>
        <v>3</v>
      </c>
      <c r="AI1227" s="319" t="str">
        <f t="shared" si="39"/>
        <v>NE</v>
      </c>
    </row>
    <row r="1228" spans="1:35" x14ac:dyDescent="0.25">
      <c r="A1228">
        <v>1227</v>
      </c>
      <c r="B1228" t="s">
        <v>3811</v>
      </c>
      <c r="C1228" t="s">
        <v>4259</v>
      </c>
      <c r="D1228" t="s">
        <v>4146</v>
      </c>
      <c r="E1228" t="s">
        <v>4154</v>
      </c>
      <c r="F1228" t="s">
        <v>4740</v>
      </c>
      <c r="G1228" t="s">
        <v>4741</v>
      </c>
      <c r="H1228">
        <v>6305628</v>
      </c>
      <c r="I1228">
        <v>202310</v>
      </c>
      <c r="J1228">
        <v>45226</v>
      </c>
      <c r="K1228">
        <v>130959</v>
      </c>
      <c r="L1228" t="s">
        <v>4150</v>
      </c>
      <c r="N1228" t="s">
        <v>180</v>
      </c>
      <c r="P1228" t="s">
        <v>6275</v>
      </c>
      <c r="Q1228" t="s">
        <v>6276</v>
      </c>
      <c r="R1228" t="s">
        <v>4001</v>
      </c>
      <c r="S1228" t="s">
        <v>6277</v>
      </c>
      <c r="T1228" t="s">
        <v>180</v>
      </c>
      <c r="V1228" t="s">
        <v>6278</v>
      </c>
      <c r="W1228" t="s">
        <v>3988</v>
      </c>
      <c r="X1228" s="328">
        <v>45600000</v>
      </c>
      <c r="Y1228" s="328">
        <v>10853.26</v>
      </c>
      <c r="Z1228" s="328">
        <v>118479.74</v>
      </c>
      <c r="AA1228" s="328">
        <v>45600000</v>
      </c>
      <c r="AB1228">
        <v>314</v>
      </c>
      <c r="AC1228" s="331">
        <v>45231.873789814817</v>
      </c>
      <c r="AD1228" s="390">
        <v>1</v>
      </c>
      <c r="AE1228" s="330">
        <f>IF(W1228="COP",(X1228*AD1228),IF(W1228="NOK",((Z1228*AD1228)*Tasas!$H$43),IF('GL MEN'!W1228="EUR",(('GL MEN'!Z1228*'GL MEN'!AD1228)*Tasas!$H$43),IF('GL MEN'!W1228="USD",(('GL MEN'!Z1228*'GL MEN'!AD1228)*Tasas!$H$43),0))))</f>
        <v>45600000</v>
      </c>
      <c r="AF1228" s="319" t="s">
        <v>3864</v>
      </c>
      <c r="AG1228" s="319">
        <v>3</v>
      </c>
      <c r="AH1228" s="319" t="str">
        <f t="shared" si="38"/>
        <v>4</v>
      </c>
      <c r="AI1228" s="319" t="str">
        <f t="shared" si="39"/>
        <v>WA</v>
      </c>
    </row>
    <row r="1229" spans="1:35" x14ac:dyDescent="0.25">
      <c r="A1229">
        <v>1228</v>
      </c>
      <c r="B1229" t="s">
        <v>3811</v>
      </c>
      <c r="C1229" t="s">
        <v>4155</v>
      </c>
      <c r="D1229" t="s">
        <v>4146</v>
      </c>
      <c r="E1229" t="s">
        <v>4154</v>
      </c>
      <c r="F1229" t="s">
        <v>4156</v>
      </c>
      <c r="G1229" t="s">
        <v>4157</v>
      </c>
      <c r="H1229">
        <v>11305941</v>
      </c>
      <c r="I1229">
        <v>202310</v>
      </c>
      <c r="J1229">
        <v>45209</v>
      </c>
      <c r="K1229">
        <v>140118</v>
      </c>
      <c r="L1229" t="s">
        <v>4150</v>
      </c>
      <c r="N1229" t="s">
        <v>180</v>
      </c>
      <c r="P1229" t="s">
        <v>6279</v>
      </c>
      <c r="Q1229" t="s">
        <v>6280</v>
      </c>
      <c r="R1229" t="s">
        <v>4005</v>
      </c>
      <c r="S1229" t="s">
        <v>6257</v>
      </c>
      <c r="T1229" t="s">
        <v>180</v>
      </c>
      <c r="V1229" t="s">
        <v>6281</v>
      </c>
      <c r="W1229" t="s">
        <v>3988</v>
      </c>
      <c r="X1229" s="328">
        <v>30000</v>
      </c>
      <c r="Y1229" s="328">
        <v>7.06</v>
      </c>
      <c r="Z1229" s="328">
        <v>74.239999999999995</v>
      </c>
      <c r="AA1229" s="328">
        <v>30000</v>
      </c>
      <c r="AB1229">
        <v>0</v>
      </c>
      <c r="AC1229" s="331">
        <v>45225.791155671293</v>
      </c>
      <c r="AD1229" s="390">
        <v>1</v>
      </c>
      <c r="AE1229" s="330">
        <f>IF(W1229="COP",(X1229*AD1229),IF(W1229="NOK",((Z1229*AD1229)*Tasas!$H$43),IF('GL MEN'!W1229="EUR",(('GL MEN'!Z1229*'GL MEN'!AD1229)*Tasas!$H$43),IF('GL MEN'!W1229="USD",(('GL MEN'!Z1229*'GL MEN'!AD1229)*Tasas!$H$43),0))))</f>
        <v>30000</v>
      </c>
      <c r="AF1229" s="319" t="s">
        <v>3864</v>
      </c>
      <c r="AG1229" s="319">
        <v>3</v>
      </c>
      <c r="AH1229" s="319" t="str">
        <f t="shared" si="38"/>
        <v>6</v>
      </c>
      <c r="AI1229" s="319" t="str">
        <f t="shared" si="39"/>
        <v>URR</v>
      </c>
    </row>
    <row r="1230" spans="1:35" x14ac:dyDescent="0.25">
      <c r="A1230">
        <v>1229</v>
      </c>
      <c r="B1230" t="s">
        <v>3811</v>
      </c>
      <c r="C1230" t="s">
        <v>4155</v>
      </c>
      <c r="D1230" t="s">
        <v>4146</v>
      </c>
      <c r="E1230" t="s">
        <v>4154</v>
      </c>
      <c r="F1230" t="s">
        <v>4156</v>
      </c>
      <c r="G1230" t="s">
        <v>4157</v>
      </c>
      <c r="H1230">
        <v>11306329</v>
      </c>
      <c r="I1230">
        <v>202310</v>
      </c>
      <c r="J1230">
        <v>45230</v>
      </c>
      <c r="K1230">
        <v>117828</v>
      </c>
      <c r="L1230" t="s">
        <v>4150</v>
      </c>
      <c r="N1230" t="s">
        <v>180</v>
      </c>
      <c r="P1230" t="s">
        <v>6282</v>
      </c>
      <c r="Q1230" t="s">
        <v>6283</v>
      </c>
      <c r="R1230" t="s">
        <v>4005</v>
      </c>
      <c r="S1230" t="s">
        <v>6257</v>
      </c>
      <c r="T1230" t="s">
        <v>180</v>
      </c>
      <c r="V1230" t="s">
        <v>6284</v>
      </c>
      <c r="W1230" t="s">
        <v>3988</v>
      </c>
      <c r="X1230" s="328">
        <v>941040</v>
      </c>
      <c r="Y1230" s="328">
        <v>223.98</v>
      </c>
      <c r="Z1230" s="328">
        <v>2445.0500000000002</v>
      </c>
      <c r="AA1230" s="328">
        <v>941040</v>
      </c>
      <c r="AB1230">
        <v>305</v>
      </c>
      <c r="AC1230" s="331">
        <v>45233.081794212965</v>
      </c>
      <c r="AD1230" s="390">
        <v>1</v>
      </c>
      <c r="AE1230" s="330">
        <f>IF(W1230="COP",(X1230*AD1230),IF(W1230="NOK",((Z1230*AD1230)*Tasas!$H$43),IF('GL MEN'!W1230="EUR",(('GL MEN'!Z1230*'GL MEN'!AD1230)*Tasas!$H$43),IF('GL MEN'!W1230="USD",(('GL MEN'!Z1230*'GL MEN'!AD1230)*Tasas!$H$43),0))))</f>
        <v>941040</v>
      </c>
      <c r="AF1230" s="319" t="s">
        <v>3864</v>
      </c>
      <c r="AG1230" s="319">
        <v>3</v>
      </c>
      <c r="AH1230" s="319" t="str">
        <f t="shared" si="38"/>
        <v>6</v>
      </c>
      <c r="AI1230" s="319" t="str">
        <f t="shared" si="39"/>
        <v>URR</v>
      </c>
    </row>
    <row r="1231" spans="1:35" x14ac:dyDescent="0.25">
      <c r="A1231">
        <v>1230</v>
      </c>
      <c r="B1231" t="s">
        <v>3811</v>
      </c>
      <c r="C1231" t="s">
        <v>4155</v>
      </c>
      <c r="D1231" t="s">
        <v>4146</v>
      </c>
      <c r="E1231" t="s">
        <v>4154</v>
      </c>
      <c r="F1231" t="s">
        <v>4156</v>
      </c>
      <c r="G1231" t="s">
        <v>4157</v>
      </c>
      <c r="H1231">
        <v>11306336</v>
      </c>
      <c r="I1231">
        <v>202310</v>
      </c>
      <c r="J1231">
        <v>45230</v>
      </c>
      <c r="K1231">
        <v>117828</v>
      </c>
      <c r="L1231" t="s">
        <v>4150</v>
      </c>
      <c r="N1231" t="s">
        <v>180</v>
      </c>
      <c r="P1231" t="s">
        <v>4194</v>
      </c>
      <c r="Q1231" t="s">
        <v>4195</v>
      </c>
      <c r="R1231" t="s">
        <v>4005</v>
      </c>
      <c r="S1231" t="s">
        <v>6257</v>
      </c>
      <c r="T1231" t="s">
        <v>180</v>
      </c>
      <c r="V1231" t="s">
        <v>6285</v>
      </c>
      <c r="W1231" t="s">
        <v>3988</v>
      </c>
      <c r="X1231" s="328">
        <v>1140000</v>
      </c>
      <c r="Y1231" s="328">
        <v>271.33</v>
      </c>
      <c r="Z1231" s="328">
        <v>2961.99</v>
      </c>
      <c r="AA1231" s="328">
        <v>1140000</v>
      </c>
      <c r="AB1231">
        <v>305</v>
      </c>
      <c r="AC1231" s="331">
        <v>45233.137573148146</v>
      </c>
      <c r="AD1231" s="390">
        <v>1</v>
      </c>
      <c r="AE1231" s="330">
        <f>IF(W1231="COP",(X1231*AD1231),IF(W1231="NOK",((Z1231*AD1231)*Tasas!$H$43),IF('GL MEN'!W1231="EUR",(('GL MEN'!Z1231*'GL MEN'!AD1231)*Tasas!$H$43),IF('GL MEN'!W1231="USD",(('GL MEN'!Z1231*'GL MEN'!AD1231)*Tasas!$H$43),0))))</f>
        <v>1140000</v>
      </c>
      <c r="AF1231" s="319" t="s">
        <v>3864</v>
      </c>
      <c r="AG1231" s="319">
        <v>3</v>
      </c>
      <c r="AH1231" s="319" t="str">
        <f t="shared" si="38"/>
        <v>6</v>
      </c>
      <c r="AI1231" s="319" t="str">
        <f t="shared" si="39"/>
        <v>URR</v>
      </c>
    </row>
    <row r="1232" spans="1:35" x14ac:dyDescent="0.25">
      <c r="A1232">
        <v>1231</v>
      </c>
      <c r="B1232" t="s">
        <v>3811</v>
      </c>
      <c r="C1232" t="s">
        <v>4155</v>
      </c>
      <c r="D1232" t="s">
        <v>4146</v>
      </c>
      <c r="E1232" t="s">
        <v>4154</v>
      </c>
      <c r="F1232" t="s">
        <v>4156</v>
      </c>
      <c r="G1232" t="s">
        <v>4157</v>
      </c>
      <c r="H1232">
        <v>11306339</v>
      </c>
      <c r="I1232">
        <v>202310</v>
      </c>
      <c r="J1232">
        <v>45230</v>
      </c>
      <c r="K1232">
        <v>117828</v>
      </c>
      <c r="L1232" t="s">
        <v>4150</v>
      </c>
      <c r="N1232" t="s">
        <v>180</v>
      </c>
      <c r="P1232" t="s">
        <v>6286</v>
      </c>
      <c r="Q1232" t="s">
        <v>6287</v>
      </c>
      <c r="R1232" t="s">
        <v>4005</v>
      </c>
      <c r="S1232" t="s">
        <v>6257</v>
      </c>
      <c r="T1232" t="s">
        <v>180</v>
      </c>
      <c r="V1232" t="s">
        <v>6288</v>
      </c>
      <c r="W1232" t="s">
        <v>3988</v>
      </c>
      <c r="X1232" s="328">
        <v>1140720</v>
      </c>
      <c r="Y1232" s="328">
        <v>271.5</v>
      </c>
      <c r="Z1232" s="328">
        <v>2963.86</v>
      </c>
      <c r="AA1232" s="328">
        <v>1140720</v>
      </c>
      <c r="AB1232">
        <v>305</v>
      </c>
      <c r="AC1232" s="331">
        <v>45233.152454664349</v>
      </c>
      <c r="AD1232" s="390">
        <v>1</v>
      </c>
      <c r="AE1232" s="330">
        <f>IF(W1232="COP",(X1232*AD1232),IF(W1232="NOK",((Z1232*AD1232)*Tasas!$H$43),IF('GL MEN'!W1232="EUR",(('GL MEN'!Z1232*'GL MEN'!AD1232)*Tasas!$H$43),IF('GL MEN'!W1232="USD",(('GL MEN'!Z1232*'GL MEN'!AD1232)*Tasas!$H$43),0))))</f>
        <v>1140720</v>
      </c>
      <c r="AF1232" s="319" t="s">
        <v>3864</v>
      </c>
      <c r="AG1232" s="319">
        <v>3</v>
      </c>
      <c r="AH1232" s="319" t="str">
        <f t="shared" si="38"/>
        <v>6</v>
      </c>
      <c r="AI1232" s="319" t="str">
        <f t="shared" si="39"/>
        <v>URR</v>
      </c>
    </row>
    <row r="1233" spans="1:35" x14ac:dyDescent="0.25">
      <c r="A1233">
        <v>1232</v>
      </c>
      <c r="B1233" t="s">
        <v>3811</v>
      </c>
      <c r="C1233" t="s">
        <v>3811</v>
      </c>
      <c r="D1233" t="s">
        <v>4146</v>
      </c>
      <c r="E1233" t="s">
        <v>4154</v>
      </c>
      <c r="F1233" t="s">
        <v>4156</v>
      </c>
      <c r="G1233" t="s">
        <v>4157</v>
      </c>
      <c r="H1233">
        <v>11306345</v>
      </c>
      <c r="I1233">
        <v>202310</v>
      </c>
      <c r="J1233">
        <v>45229</v>
      </c>
      <c r="K1233">
        <v>126834</v>
      </c>
      <c r="L1233" t="s">
        <v>4150</v>
      </c>
      <c r="N1233" t="s">
        <v>180</v>
      </c>
      <c r="P1233" t="s">
        <v>6049</v>
      </c>
      <c r="Q1233" t="s">
        <v>6050</v>
      </c>
      <c r="R1233" t="s">
        <v>4005</v>
      </c>
      <c r="S1233" t="s">
        <v>6257</v>
      </c>
      <c r="T1233" t="s">
        <v>180</v>
      </c>
      <c r="V1233" t="s">
        <v>6258</v>
      </c>
      <c r="W1233" t="s">
        <v>3988</v>
      </c>
      <c r="X1233" s="328">
        <v>398000</v>
      </c>
      <c r="Y1233" s="328">
        <v>94.73</v>
      </c>
      <c r="Z1233" s="328">
        <v>1034.0999999999999</v>
      </c>
      <c r="AA1233" s="328">
        <v>398000</v>
      </c>
      <c r="AB1233">
        <v>165</v>
      </c>
      <c r="AC1233" s="331">
        <v>45233.158524768522</v>
      </c>
      <c r="AD1233" s="390">
        <v>1</v>
      </c>
      <c r="AE1233" s="330">
        <f>IF(W1233="COP",(X1233*AD1233),IF(W1233="NOK",((Z1233*AD1233)*Tasas!$H$43),IF('GL MEN'!W1233="EUR",(('GL MEN'!Z1233*'GL MEN'!AD1233)*Tasas!$H$43),IF('GL MEN'!W1233="USD",(('GL MEN'!Z1233*'GL MEN'!AD1233)*Tasas!$H$43),0))))</f>
        <v>398000</v>
      </c>
      <c r="AF1233" s="319" t="s">
        <v>3864</v>
      </c>
      <c r="AG1233" s="319">
        <v>3</v>
      </c>
      <c r="AH1233" s="319" t="str">
        <f t="shared" si="38"/>
        <v>6</v>
      </c>
      <c r="AI1233" s="319" t="str">
        <f t="shared" si="39"/>
        <v>URR</v>
      </c>
    </row>
    <row r="1234" spans="1:35" x14ac:dyDescent="0.25">
      <c r="A1234">
        <v>1233</v>
      </c>
      <c r="B1234" t="s">
        <v>3811</v>
      </c>
      <c r="C1234" t="s">
        <v>4266</v>
      </c>
      <c r="D1234" t="s">
        <v>4146</v>
      </c>
      <c r="E1234" t="s">
        <v>4154</v>
      </c>
      <c r="F1234" t="s">
        <v>4556</v>
      </c>
      <c r="G1234" t="s">
        <v>4557</v>
      </c>
      <c r="H1234">
        <v>16300442</v>
      </c>
      <c r="I1234">
        <v>202310</v>
      </c>
      <c r="J1234">
        <v>45226</v>
      </c>
      <c r="K1234">
        <v>130437</v>
      </c>
      <c r="L1234" t="s">
        <v>4150</v>
      </c>
      <c r="N1234" t="s">
        <v>180</v>
      </c>
      <c r="P1234" t="s">
        <v>5201</v>
      </c>
      <c r="Q1234" t="s">
        <v>5202</v>
      </c>
      <c r="R1234" t="s">
        <v>4008</v>
      </c>
      <c r="S1234" t="s">
        <v>6255</v>
      </c>
      <c r="T1234" t="s">
        <v>180</v>
      </c>
      <c r="V1234" t="s">
        <v>6259</v>
      </c>
      <c r="W1234" t="s">
        <v>3988</v>
      </c>
      <c r="X1234" s="328">
        <v>34000</v>
      </c>
      <c r="Y1234" s="328">
        <v>8.09</v>
      </c>
      <c r="Z1234" s="328">
        <v>88.34</v>
      </c>
      <c r="AA1234" s="328">
        <v>34000</v>
      </c>
      <c r="AB1234">
        <v>165</v>
      </c>
      <c r="AC1234" s="331">
        <v>45232.739260497685</v>
      </c>
      <c r="AD1234" s="390">
        <v>1</v>
      </c>
      <c r="AE1234" s="330">
        <f>IF(W1234="COP",(X1234*AD1234),IF(W1234="NOK",((Z1234*AD1234)*Tasas!$H$43),IF('GL MEN'!W1234="EUR",(('GL MEN'!Z1234*'GL MEN'!AD1234)*Tasas!$H$43),IF('GL MEN'!W1234="USD",(('GL MEN'!Z1234*'GL MEN'!AD1234)*Tasas!$H$43),0))))</f>
        <v>34000</v>
      </c>
      <c r="AF1234" s="319" t="s">
        <v>3864</v>
      </c>
      <c r="AG1234" s="319">
        <v>3</v>
      </c>
      <c r="AH1234" s="319" t="str">
        <f t="shared" si="38"/>
        <v>3</v>
      </c>
      <c r="AI1234" s="319" t="str">
        <f t="shared" si="39"/>
        <v>NE</v>
      </c>
    </row>
    <row r="1235" spans="1:35" x14ac:dyDescent="0.25">
      <c r="A1235">
        <v>1234</v>
      </c>
      <c r="B1235" t="s">
        <v>3811</v>
      </c>
      <c r="C1235" t="s">
        <v>4266</v>
      </c>
      <c r="D1235" t="s">
        <v>4146</v>
      </c>
      <c r="E1235" t="s">
        <v>4154</v>
      </c>
      <c r="F1235" t="s">
        <v>4556</v>
      </c>
      <c r="G1235" t="s">
        <v>4557</v>
      </c>
      <c r="H1235">
        <v>16300443</v>
      </c>
      <c r="I1235">
        <v>202310</v>
      </c>
      <c r="J1235">
        <v>45226</v>
      </c>
      <c r="K1235">
        <v>130437</v>
      </c>
      <c r="L1235" t="s">
        <v>4150</v>
      </c>
      <c r="N1235" t="s">
        <v>180</v>
      </c>
      <c r="P1235" t="s">
        <v>5201</v>
      </c>
      <c r="Q1235" t="s">
        <v>5202</v>
      </c>
      <c r="R1235" t="s">
        <v>4008</v>
      </c>
      <c r="S1235" t="s">
        <v>6255</v>
      </c>
      <c r="T1235" t="s">
        <v>180</v>
      </c>
      <c r="V1235" t="s">
        <v>6260</v>
      </c>
      <c r="W1235" t="s">
        <v>3988</v>
      </c>
      <c r="X1235" s="328">
        <v>2788320</v>
      </c>
      <c r="Y1235" s="328">
        <v>663.65</v>
      </c>
      <c r="Z1235" s="328">
        <v>7244.72</v>
      </c>
      <c r="AA1235" s="328">
        <v>2788320</v>
      </c>
      <c r="AB1235">
        <v>387</v>
      </c>
      <c r="AC1235" s="331">
        <v>45232.741467939813</v>
      </c>
      <c r="AD1235" s="390">
        <v>1</v>
      </c>
      <c r="AE1235" s="330">
        <f>IF(W1235="COP",(X1235*AD1235),IF(W1235="NOK",((Z1235*AD1235)*Tasas!$H$43),IF('GL MEN'!W1235="EUR",(('GL MEN'!Z1235*'GL MEN'!AD1235)*Tasas!$H$43),IF('GL MEN'!W1235="USD",(('GL MEN'!Z1235*'GL MEN'!AD1235)*Tasas!$H$43),0))))</f>
        <v>2788320</v>
      </c>
      <c r="AF1235" s="319" t="s">
        <v>3864</v>
      </c>
      <c r="AG1235" s="319">
        <v>3</v>
      </c>
      <c r="AH1235" s="319" t="str">
        <f t="shared" si="38"/>
        <v>3</v>
      </c>
      <c r="AI1235" s="319" t="str">
        <f t="shared" si="39"/>
        <v>NE</v>
      </c>
    </row>
    <row r="1236" spans="1:35" x14ac:dyDescent="0.25">
      <c r="A1236">
        <v>1235</v>
      </c>
      <c r="B1236" t="s">
        <v>3811</v>
      </c>
      <c r="C1236" t="s">
        <v>4145</v>
      </c>
      <c r="D1236" t="s">
        <v>4161</v>
      </c>
      <c r="E1236" t="s">
        <v>4162</v>
      </c>
      <c r="F1236" t="s">
        <v>4148</v>
      </c>
      <c r="G1236" t="s">
        <v>4149</v>
      </c>
      <c r="H1236">
        <v>2302987</v>
      </c>
      <c r="I1236">
        <v>202310</v>
      </c>
      <c r="J1236">
        <v>45226</v>
      </c>
      <c r="K1236" t="s">
        <v>6254</v>
      </c>
      <c r="L1236" t="s">
        <v>4150</v>
      </c>
      <c r="N1236" t="s">
        <v>180</v>
      </c>
      <c r="P1236" t="s">
        <v>4163</v>
      </c>
      <c r="Q1236" t="s">
        <v>4164</v>
      </c>
      <c r="R1236" t="s">
        <v>4008</v>
      </c>
      <c r="S1236" t="s">
        <v>6289</v>
      </c>
      <c r="T1236" t="s">
        <v>180</v>
      </c>
      <c r="V1236" t="s">
        <v>6290</v>
      </c>
      <c r="W1236" t="s">
        <v>3988</v>
      </c>
      <c r="X1236" s="328">
        <v>159664</v>
      </c>
      <c r="Y1236" s="328">
        <v>38</v>
      </c>
      <c r="Z1236" s="328">
        <v>414.85</v>
      </c>
      <c r="AA1236" s="328">
        <v>159664</v>
      </c>
      <c r="AB1236">
        <v>0</v>
      </c>
      <c r="AC1236" s="331">
        <v>45232.951453622685</v>
      </c>
      <c r="AD1236" s="390">
        <v>1</v>
      </c>
      <c r="AE1236" s="330">
        <f>IF(W1236="COP",(X1236*AD1236),IF(W1236="NOK",((Z1236*AD1236)*Tasas!$H$43),IF('GL MEN'!W1236="EUR",(('GL MEN'!Z1236*'GL MEN'!AD1236)*Tasas!$H$43),IF('GL MEN'!W1236="USD",(('GL MEN'!Z1236*'GL MEN'!AD1236)*Tasas!$H$43),0))))</f>
        <v>159664</v>
      </c>
      <c r="AF1236" s="319" t="s">
        <v>3871</v>
      </c>
      <c r="AG1236" s="319">
        <v>3</v>
      </c>
      <c r="AH1236" s="319" t="str">
        <f t="shared" si="38"/>
        <v>3</v>
      </c>
      <c r="AI1236" s="319" t="str">
        <f t="shared" si="39"/>
        <v>NE</v>
      </c>
    </row>
    <row r="1237" spans="1:35" x14ac:dyDescent="0.25">
      <c r="A1237">
        <v>1236</v>
      </c>
      <c r="B1237" t="s">
        <v>3811</v>
      </c>
      <c r="C1237" t="s">
        <v>4145</v>
      </c>
      <c r="D1237" t="s">
        <v>4161</v>
      </c>
      <c r="E1237" t="s">
        <v>4179</v>
      </c>
      <c r="F1237" t="s">
        <v>4148</v>
      </c>
      <c r="G1237" t="s">
        <v>4149</v>
      </c>
      <c r="H1237">
        <v>2302987</v>
      </c>
      <c r="I1237">
        <v>202310</v>
      </c>
      <c r="J1237">
        <v>45226</v>
      </c>
      <c r="K1237" t="s">
        <v>6254</v>
      </c>
      <c r="L1237" t="s">
        <v>4150</v>
      </c>
      <c r="N1237" t="s">
        <v>180</v>
      </c>
      <c r="P1237" t="s">
        <v>4163</v>
      </c>
      <c r="Q1237" t="s">
        <v>4164</v>
      </c>
      <c r="R1237" t="s">
        <v>4008</v>
      </c>
      <c r="S1237" t="s">
        <v>6289</v>
      </c>
      <c r="T1237" t="s">
        <v>180</v>
      </c>
      <c r="V1237" t="s">
        <v>6290</v>
      </c>
      <c r="W1237" t="s">
        <v>3988</v>
      </c>
      <c r="X1237" s="328">
        <v>33926</v>
      </c>
      <c r="Y1237" s="328">
        <v>8.07</v>
      </c>
      <c r="Z1237" s="328">
        <v>88.15</v>
      </c>
      <c r="AA1237" s="328">
        <v>33926</v>
      </c>
      <c r="AB1237">
        <v>0</v>
      </c>
      <c r="AC1237" s="331">
        <v>45232.951453622685</v>
      </c>
      <c r="AD1237" s="390">
        <v>1</v>
      </c>
      <c r="AE1237" s="330">
        <f>IF(W1237="COP",(X1237*AD1237),IF(W1237="NOK",((Z1237*AD1237)*Tasas!$H$43),IF('GL MEN'!W1237="EUR",(('GL MEN'!Z1237*'GL MEN'!AD1237)*Tasas!$H$43),IF('GL MEN'!W1237="USD",(('GL MEN'!Z1237*'GL MEN'!AD1237)*Tasas!$H$43),0))))</f>
        <v>33926</v>
      </c>
      <c r="AF1237" s="319" t="s">
        <v>3871</v>
      </c>
      <c r="AG1237" s="319">
        <v>3</v>
      </c>
      <c r="AH1237" s="319" t="str">
        <f t="shared" si="38"/>
        <v>3</v>
      </c>
      <c r="AI1237" s="319" t="str">
        <f t="shared" si="39"/>
        <v>NE</v>
      </c>
    </row>
    <row r="1238" spans="1:35" x14ac:dyDescent="0.25">
      <c r="A1238">
        <v>1237</v>
      </c>
      <c r="B1238" t="s">
        <v>3811</v>
      </c>
      <c r="C1238" t="s">
        <v>4145</v>
      </c>
      <c r="D1238" t="s">
        <v>4161</v>
      </c>
      <c r="E1238" t="s">
        <v>4180</v>
      </c>
      <c r="F1238" t="s">
        <v>4148</v>
      </c>
      <c r="G1238" t="s">
        <v>4149</v>
      </c>
      <c r="H1238">
        <v>2302987</v>
      </c>
      <c r="I1238">
        <v>202310</v>
      </c>
      <c r="J1238">
        <v>45226</v>
      </c>
      <c r="K1238" t="s">
        <v>6254</v>
      </c>
      <c r="L1238" t="s">
        <v>4150</v>
      </c>
      <c r="N1238" t="s">
        <v>180</v>
      </c>
      <c r="P1238" t="s">
        <v>4163</v>
      </c>
      <c r="Q1238" t="s">
        <v>4164</v>
      </c>
      <c r="R1238" t="s">
        <v>4008</v>
      </c>
      <c r="S1238" t="s">
        <v>6289</v>
      </c>
      <c r="T1238" t="s">
        <v>180</v>
      </c>
      <c r="V1238" t="s">
        <v>6290</v>
      </c>
      <c r="W1238" t="s">
        <v>3988</v>
      </c>
      <c r="X1238" s="328">
        <v>840336</v>
      </c>
      <c r="Y1238" s="328">
        <v>200.01</v>
      </c>
      <c r="Z1238" s="328">
        <v>2183.39</v>
      </c>
      <c r="AA1238" s="328">
        <v>840336</v>
      </c>
      <c r="AB1238">
        <v>166</v>
      </c>
      <c r="AC1238" s="331">
        <v>45232.951453275462</v>
      </c>
      <c r="AD1238" s="390">
        <v>1</v>
      </c>
      <c r="AE1238" s="330">
        <f>IF(W1238="COP",(X1238*AD1238),IF(W1238="NOK",((Z1238*AD1238)*Tasas!$H$43),IF('GL MEN'!W1238="EUR",(('GL MEN'!Z1238*'GL MEN'!AD1238)*Tasas!$H$43),IF('GL MEN'!W1238="USD",(('GL MEN'!Z1238*'GL MEN'!AD1238)*Tasas!$H$43),0))))</f>
        <v>840336</v>
      </c>
      <c r="AF1238" s="319" t="s">
        <v>3871</v>
      </c>
      <c r="AG1238" s="319">
        <v>3</v>
      </c>
      <c r="AH1238" s="319" t="str">
        <f t="shared" si="38"/>
        <v>3</v>
      </c>
      <c r="AI1238" s="319" t="str">
        <f t="shared" si="39"/>
        <v>NE</v>
      </c>
    </row>
    <row r="1239" spans="1:35" x14ac:dyDescent="0.25">
      <c r="A1239">
        <v>1238</v>
      </c>
      <c r="B1239" t="s">
        <v>3811</v>
      </c>
      <c r="C1239" t="s">
        <v>4145</v>
      </c>
      <c r="D1239" t="s">
        <v>4161</v>
      </c>
      <c r="E1239" t="s">
        <v>4180</v>
      </c>
      <c r="F1239" t="s">
        <v>4148</v>
      </c>
      <c r="G1239" t="s">
        <v>4149</v>
      </c>
      <c r="H1239">
        <v>2302987</v>
      </c>
      <c r="I1239">
        <v>202310</v>
      </c>
      <c r="J1239">
        <v>45226</v>
      </c>
      <c r="K1239" t="s">
        <v>6254</v>
      </c>
      <c r="L1239" t="s">
        <v>4150</v>
      </c>
      <c r="N1239" t="s">
        <v>180</v>
      </c>
      <c r="P1239" t="s">
        <v>4163</v>
      </c>
      <c r="Q1239" t="s">
        <v>4164</v>
      </c>
      <c r="R1239" t="s">
        <v>4008</v>
      </c>
      <c r="S1239" t="s">
        <v>6289</v>
      </c>
      <c r="T1239" t="s">
        <v>180</v>
      </c>
      <c r="V1239" t="s">
        <v>6290</v>
      </c>
      <c r="W1239" t="s">
        <v>3988</v>
      </c>
      <c r="X1239" s="328">
        <v>424073</v>
      </c>
      <c r="Y1239" s="328">
        <v>100.93</v>
      </c>
      <c r="Z1239" s="328">
        <v>1101.8399999999999</v>
      </c>
      <c r="AA1239" s="328">
        <v>424073</v>
      </c>
      <c r="AB1239">
        <v>207</v>
      </c>
      <c r="AC1239" s="331">
        <v>45232.951453437498</v>
      </c>
      <c r="AD1239" s="390">
        <v>1</v>
      </c>
      <c r="AE1239" s="330">
        <f>IF(W1239="COP",(X1239*AD1239),IF(W1239="NOK",((Z1239*AD1239)*Tasas!$H$43),IF('GL MEN'!W1239="EUR",(('GL MEN'!Z1239*'GL MEN'!AD1239)*Tasas!$H$43),IF('GL MEN'!W1239="USD",(('GL MEN'!Z1239*'GL MEN'!AD1239)*Tasas!$H$43),0))))</f>
        <v>424073</v>
      </c>
      <c r="AF1239" s="319" t="s">
        <v>3871</v>
      </c>
      <c r="AG1239" s="319">
        <v>3</v>
      </c>
      <c r="AH1239" s="319" t="str">
        <f t="shared" si="38"/>
        <v>3</v>
      </c>
      <c r="AI1239" s="319" t="str">
        <f t="shared" si="39"/>
        <v>NE</v>
      </c>
    </row>
    <row r="1240" spans="1:35" x14ac:dyDescent="0.25">
      <c r="A1240">
        <v>1239</v>
      </c>
      <c r="B1240" t="s">
        <v>3811</v>
      </c>
      <c r="C1240" t="s">
        <v>4145</v>
      </c>
      <c r="D1240" t="s">
        <v>4161</v>
      </c>
      <c r="E1240" t="s">
        <v>4181</v>
      </c>
      <c r="F1240" t="s">
        <v>4148</v>
      </c>
      <c r="G1240" t="s">
        <v>4149</v>
      </c>
      <c r="H1240">
        <v>2302789</v>
      </c>
      <c r="I1240">
        <v>202310</v>
      </c>
      <c r="J1240">
        <v>45208</v>
      </c>
      <c r="K1240">
        <v>10848</v>
      </c>
      <c r="L1240" t="s">
        <v>4150</v>
      </c>
      <c r="N1240" t="s">
        <v>180</v>
      </c>
      <c r="P1240" t="s">
        <v>5206</v>
      </c>
      <c r="Q1240" t="s">
        <v>5207</v>
      </c>
      <c r="R1240" t="s">
        <v>4008</v>
      </c>
      <c r="S1240" t="s">
        <v>6289</v>
      </c>
      <c r="T1240" t="s">
        <v>180</v>
      </c>
      <c r="V1240" t="s">
        <v>6291</v>
      </c>
      <c r="W1240" t="s">
        <v>3988</v>
      </c>
      <c r="X1240" s="328">
        <v>96000</v>
      </c>
      <c r="Y1240" s="328">
        <v>22.58</v>
      </c>
      <c r="Z1240" s="328">
        <v>237.58</v>
      </c>
      <c r="AA1240" s="328">
        <v>96000</v>
      </c>
      <c r="AB1240">
        <v>0</v>
      </c>
      <c r="AC1240" s="331">
        <v>45216.315368634256</v>
      </c>
      <c r="AD1240" s="390">
        <v>1</v>
      </c>
      <c r="AE1240" s="330">
        <f>IF(W1240="COP",(X1240*AD1240),IF(W1240="NOK",((Z1240*AD1240)*Tasas!$H$43),IF('GL MEN'!W1240="EUR",(('GL MEN'!Z1240*'GL MEN'!AD1240)*Tasas!$H$43),IF('GL MEN'!W1240="USD",(('GL MEN'!Z1240*'GL MEN'!AD1240)*Tasas!$H$43),0))))</f>
        <v>96000</v>
      </c>
      <c r="AF1240" s="319" t="s">
        <v>3871</v>
      </c>
      <c r="AG1240" s="319">
        <v>3</v>
      </c>
      <c r="AH1240" s="319" t="str">
        <f t="shared" si="38"/>
        <v>3</v>
      </c>
      <c r="AI1240" s="319" t="str">
        <f t="shared" si="39"/>
        <v>NE</v>
      </c>
    </row>
    <row r="1241" spans="1:35" x14ac:dyDescent="0.25">
      <c r="A1241">
        <v>1240</v>
      </c>
      <c r="B1241" t="s">
        <v>3811</v>
      </c>
      <c r="C1241" t="s">
        <v>4145</v>
      </c>
      <c r="D1241" t="s">
        <v>4161</v>
      </c>
      <c r="E1241" t="s">
        <v>4181</v>
      </c>
      <c r="F1241" t="s">
        <v>4148</v>
      </c>
      <c r="G1241" t="s">
        <v>4149</v>
      </c>
      <c r="H1241">
        <v>2302904</v>
      </c>
      <c r="I1241">
        <v>202310</v>
      </c>
      <c r="J1241">
        <v>45223</v>
      </c>
      <c r="K1241" t="s">
        <v>6254</v>
      </c>
      <c r="L1241" t="s">
        <v>4150</v>
      </c>
      <c r="N1241" t="s">
        <v>180</v>
      </c>
      <c r="P1241" t="s">
        <v>6292</v>
      </c>
      <c r="Q1241" t="s">
        <v>6293</v>
      </c>
      <c r="R1241" t="s">
        <v>4008</v>
      </c>
      <c r="S1241" t="s">
        <v>6289</v>
      </c>
      <c r="T1241" t="s">
        <v>180</v>
      </c>
      <c r="V1241" t="s">
        <v>6294</v>
      </c>
      <c r="W1241" t="s">
        <v>3988</v>
      </c>
      <c r="X1241" s="328">
        <v>170000</v>
      </c>
      <c r="Y1241" s="328">
        <v>40.21</v>
      </c>
      <c r="Z1241" s="328">
        <v>437.3</v>
      </c>
      <c r="AA1241" s="328">
        <v>170000</v>
      </c>
      <c r="AB1241">
        <v>318</v>
      </c>
      <c r="AC1241" s="331">
        <v>45227.01418903935</v>
      </c>
      <c r="AD1241" s="390">
        <v>1</v>
      </c>
      <c r="AE1241" s="330">
        <f>IF(W1241="COP",(X1241*AD1241),IF(W1241="NOK",((Z1241*AD1241)*Tasas!$H$43),IF('GL MEN'!W1241="EUR",(('GL MEN'!Z1241*'GL MEN'!AD1241)*Tasas!$H$43),IF('GL MEN'!W1241="USD",(('GL MEN'!Z1241*'GL MEN'!AD1241)*Tasas!$H$43),0))))</f>
        <v>170000</v>
      </c>
      <c r="AF1241" s="319" t="s">
        <v>3871</v>
      </c>
      <c r="AG1241" s="319">
        <v>3</v>
      </c>
      <c r="AH1241" s="319" t="str">
        <f t="shared" si="38"/>
        <v>3</v>
      </c>
      <c r="AI1241" s="319" t="str">
        <f t="shared" si="39"/>
        <v>NE</v>
      </c>
    </row>
    <row r="1242" spans="1:35" x14ac:dyDescent="0.25">
      <c r="A1242">
        <v>1241</v>
      </c>
      <c r="B1242" t="s">
        <v>3811</v>
      </c>
      <c r="C1242" t="s">
        <v>4145</v>
      </c>
      <c r="D1242" t="s">
        <v>4161</v>
      </c>
      <c r="E1242" t="s">
        <v>4181</v>
      </c>
      <c r="F1242" t="s">
        <v>4148</v>
      </c>
      <c r="G1242" t="s">
        <v>4149</v>
      </c>
      <c r="H1242">
        <v>2302905</v>
      </c>
      <c r="I1242">
        <v>202310</v>
      </c>
      <c r="J1242">
        <v>45223</v>
      </c>
      <c r="K1242" t="s">
        <v>6254</v>
      </c>
      <c r="L1242" t="s">
        <v>4150</v>
      </c>
      <c r="N1242" t="s">
        <v>180</v>
      </c>
      <c r="P1242" t="s">
        <v>6292</v>
      </c>
      <c r="Q1242" t="s">
        <v>6293</v>
      </c>
      <c r="R1242" t="s">
        <v>4008</v>
      </c>
      <c r="S1242" t="s">
        <v>6289</v>
      </c>
      <c r="T1242" t="s">
        <v>180</v>
      </c>
      <c r="V1242" t="s">
        <v>6295</v>
      </c>
      <c r="W1242" t="s">
        <v>3988</v>
      </c>
      <c r="X1242" s="328">
        <v>170000</v>
      </c>
      <c r="Y1242" s="328">
        <v>40.21</v>
      </c>
      <c r="Z1242" s="328">
        <v>437.3</v>
      </c>
      <c r="AA1242" s="328">
        <v>170000</v>
      </c>
      <c r="AB1242">
        <v>318</v>
      </c>
      <c r="AC1242" s="331">
        <v>45227.015148113423</v>
      </c>
      <c r="AD1242" s="390">
        <v>1</v>
      </c>
      <c r="AE1242" s="330">
        <f>IF(W1242="COP",(X1242*AD1242),IF(W1242="NOK",((Z1242*AD1242)*Tasas!$H$43),IF('GL MEN'!W1242="EUR",(('GL MEN'!Z1242*'GL MEN'!AD1242)*Tasas!$H$43),IF('GL MEN'!W1242="USD",(('GL MEN'!Z1242*'GL MEN'!AD1242)*Tasas!$H$43),0))))</f>
        <v>170000</v>
      </c>
      <c r="AF1242" s="319" t="s">
        <v>3871</v>
      </c>
      <c r="AG1242" s="319">
        <v>3</v>
      </c>
      <c r="AH1242" s="319" t="str">
        <f t="shared" si="38"/>
        <v>3</v>
      </c>
      <c r="AI1242" s="319" t="str">
        <f t="shared" si="39"/>
        <v>NE</v>
      </c>
    </row>
    <row r="1243" spans="1:35" x14ac:dyDescent="0.25">
      <c r="A1243">
        <v>1242</v>
      </c>
      <c r="B1243" t="s">
        <v>3811</v>
      </c>
      <c r="C1243" t="s">
        <v>4145</v>
      </c>
      <c r="D1243" t="s">
        <v>4161</v>
      </c>
      <c r="E1243" t="s">
        <v>4181</v>
      </c>
      <c r="F1243" t="s">
        <v>4148</v>
      </c>
      <c r="G1243" t="s">
        <v>4149</v>
      </c>
      <c r="H1243">
        <v>2302906</v>
      </c>
      <c r="I1243">
        <v>202310</v>
      </c>
      <c r="J1243">
        <v>45223</v>
      </c>
      <c r="K1243" t="s">
        <v>6254</v>
      </c>
      <c r="L1243" t="s">
        <v>4150</v>
      </c>
      <c r="N1243" t="s">
        <v>180</v>
      </c>
      <c r="P1243" t="s">
        <v>6292</v>
      </c>
      <c r="Q1243" t="s">
        <v>6293</v>
      </c>
      <c r="R1243" t="s">
        <v>4008</v>
      </c>
      <c r="S1243" t="s">
        <v>6289</v>
      </c>
      <c r="T1243" t="s">
        <v>180</v>
      </c>
      <c r="V1243" t="s">
        <v>6296</v>
      </c>
      <c r="W1243" t="s">
        <v>3988</v>
      </c>
      <c r="X1243" s="328">
        <v>170000</v>
      </c>
      <c r="Y1243" s="328">
        <v>40.21</v>
      </c>
      <c r="Z1243" s="328">
        <v>437.3</v>
      </c>
      <c r="AA1243" s="328">
        <v>170000</v>
      </c>
      <c r="AB1243">
        <v>318</v>
      </c>
      <c r="AC1243" s="331">
        <v>45227.016077928238</v>
      </c>
      <c r="AD1243" s="390">
        <v>1</v>
      </c>
      <c r="AE1243" s="330">
        <f>IF(W1243="COP",(X1243*AD1243),IF(W1243="NOK",((Z1243*AD1243)*Tasas!$H$43),IF('GL MEN'!W1243="EUR",(('GL MEN'!Z1243*'GL MEN'!AD1243)*Tasas!$H$43),IF('GL MEN'!W1243="USD",(('GL MEN'!Z1243*'GL MEN'!AD1243)*Tasas!$H$43),0))))</f>
        <v>170000</v>
      </c>
      <c r="AF1243" s="319" t="s">
        <v>3871</v>
      </c>
      <c r="AG1243" s="319">
        <v>3</v>
      </c>
      <c r="AH1243" s="319" t="str">
        <f t="shared" si="38"/>
        <v>3</v>
      </c>
      <c r="AI1243" s="319" t="str">
        <f t="shared" si="39"/>
        <v>NE</v>
      </c>
    </row>
    <row r="1244" spans="1:35" x14ac:dyDescent="0.25">
      <c r="A1244">
        <v>1243</v>
      </c>
      <c r="B1244" t="s">
        <v>3811</v>
      </c>
      <c r="C1244" t="s">
        <v>4145</v>
      </c>
      <c r="D1244" t="s">
        <v>4161</v>
      </c>
      <c r="E1244" t="s">
        <v>4181</v>
      </c>
      <c r="F1244" t="s">
        <v>4148</v>
      </c>
      <c r="G1244" t="s">
        <v>4149</v>
      </c>
      <c r="H1244">
        <v>2302907</v>
      </c>
      <c r="I1244">
        <v>202310</v>
      </c>
      <c r="J1244">
        <v>45223</v>
      </c>
      <c r="K1244" t="s">
        <v>6254</v>
      </c>
      <c r="L1244" t="s">
        <v>4150</v>
      </c>
      <c r="N1244" t="s">
        <v>180</v>
      </c>
      <c r="P1244" t="s">
        <v>6292</v>
      </c>
      <c r="Q1244" t="s">
        <v>6293</v>
      </c>
      <c r="R1244" t="s">
        <v>4008</v>
      </c>
      <c r="S1244" t="s">
        <v>6289</v>
      </c>
      <c r="T1244" t="s">
        <v>180</v>
      </c>
      <c r="V1244" t="s">
        <v>6297</v>
      </c>
      <c r="W1244" t="s">
        <v>3988</v>
      </c>
      <c r="X1244" s="328">
        <v>170000</v>
      </c>
      <c r="Y1244" s="328">
        <v>40.21</v>
      </c>
      <c r="Z1244" s="328">
        <v>437.3</v>
      </c>
      <c r="AA1244" s="328">
        <v>170000</v>
      </c>
      <c r="AB1244">
        <v>318</v>
      </c>
      <c r="AC1244" s="331">
        <v>45227.01702013889</v>
      </c>
      <c r="AD1244" s="390">
        <v>1</v>
      </c>
      <c r="AE1244" s="330">
        <f>IF(W1244="COP",(X1244*AD1244),IF(W1244="NOK",((Z1244*AD1244)*Tasas!$H$43),IF('GL MEN'!W1244="EUR",(('GL MEN'!Z1244*'GL MEN'!AD1244)*Tasas!$H$43),IF('GL MEN'!W1244="USD",(('GL MEN'!Z1244*'GL MEN'!AD1244)*Tasas!$H$43),0))))</f>
        <v>170000</v>
      </c>
      <c r="AF1244" s="319" t="s">
        <v>3871</v>
      </c>
      <c r="AG1244" s="319">
        <v>3</v>
      </c>
      <c r="AH1244" s="319" t="str">
        <f t="shared" si="38"/>
        <v>3</v>
      </c>
      <c r="AI1244" s="319" t="str">
        <f t="shared" si="39"/>
        <v>NE</v>
      </c>
    </row>
    <row r="1245" spans="1:35" x14ac:dyDescent="0.25">
      <c r="A1245">
        <v>1244</v>
      </c>
      <c r="B1245" t="s">
        <v>3811</v>
      </c>
      <c r="C1245" t="s">
        <v>4145</v>
      </c>
      <c r="D1245" t="s">
        <v>4161</v>
      </c>
      <c r="E1245" t="s">
        <v>4181</v>
      </c>
      <c r="F1245" t="s">
        <v>4148</v>
      </c>
      <c r="G1245" t="s">
        <v>4149</v>
      </c>
      <c r="H1245">
        <v>2302908</v>
      </c>
      <c r="I1245">
        <v>202310</v>
      </c>
      <c r="J1245">
        <v>45223</v>
      </c>
      <c r="K1245" t="s">
        <v>6254</v>
      </c>
      <c r="L1245" t="s">
        <v>4150</v>
      </c>
      <c r="N1245" t="s">
        <v>180</v>
      </c>
      <c r="P1245" t="s">
        <v>6292</v>
      </c>
      <c r="Q1245" t="s">
        <v>6293</v>
      </c>
      <c r="R1245" t="s">
        <v>4008</v>
      </c>
      <c r="S1245" t="s">
        <v>6289</v>
      </c>
      <c r="T1245" t="s">
        <v>180</v>
      </c>
      <c r="V1245" t="s">
        <v>6298</v>
      </c>
      <c r="W1245" t="s">
        <v>3988</v>
      </c>
      <c r="X1245" s="328">
        <v>170000</v>
      </c>
      <c r="Y1245" s="328">
        <v>40.21</v>
      </c>
      <c r="Z1245" s="328">
        <v>437.3</v>
      </c>
      <c r="AA1245" s="328">
        <v>170000</v>
      </c>
      <c r="AB1245">
        <v>318</v>
      </c>
      <c r="AC1245" s="331">
        <v>45227.018832326386</v>
      </c>
      <c r="AD1245" s="390">
        <v>1</v>
      </c>
      <c r="AE1245" s="330">
        <f>IF(W1245="COP",(X1245*AD1245),IF(W1245="NOK",((Z1245*AD1245)*Tasas!$H$43),IF('GL MEN'!W1245="EUR",(('GL MEN'!Z1245*'GL MEN'!AD1245)*Tasas!$H$43),IF('GL MEN'!W1245="USD",(('GL MEN'!Z1245*'GL MEN'!AD1245)*Tasas!$H$43),0))))</f>
        <v>170000</v>
      </c>
      <c r="AF1245" s="319" t="s">
        <v>3871</v>
      </c>
      <c r="AG1245" s="319">
        <v>3</v>
      </c>
      <c r="AH1245" s="319" t="str">
        <f t="shared" si="38"/>
        <v>3</v>
      </c>
      <c r="AI1245" s="319" t="str">
        <f t="shared" si="39"/>
        <v>NE</v>
      </c>
    </row>
    <row r="1246" spans="1:35" x14ac:dyDescent="0.25">
      <c r="A1246">
        <v>1245</v>
      </c>
      <c r="B1246" t="s">
        <v>3811</v>
      </c>
      <c r="C1246" t="s">
        <v>4145</v>
      </c>
      <c r="D1246" t="s">
        <v>4161</v>
      </c>
      <c r="E1246" t="s">
        <v>4181</v>
      </c>
      <c r="F1246" t="s">
        <v>4148</v>
      </c>
      <c r="G1246" t="s">
        <v>4149</v>
      </c>
      <c r="H1246">
        <v>2302909</v>
      </c>
      <c r="I1246">
        <v>202310</v>
      </c>
      <c r="J1246">
        <v>45223</v>
      </c>
      <c r="K1246" t="s">
        <v>6254</v>
      </c>
      <c r="L1246" t="s">
        <v>4150</v>
      </c>
      <c r="N1246" t="s">
        <v>180</v>
      </c>
      <c r="P1246" t="s">
        <v>6292</v>
      </c>
      <c r="Q1246" t="s">
        <v>6293</v>
      </c>
      <c r="R1246" t="s">
        <v>4008</v>
      </c>
      <c r="S1246" t="s">
        <v>6289</v>
      </c>
      <c r="T1246" t="s">
        <v>180</v>
      </c>
      <c r="V1246" t="s">
        <v>6299</v>
      </c>
      <c r="W1246" t="s">
        <v>3988</v>
      </c>
      <c r="X1246" s="328">
        <v>170000</v>
      </c>
      <c r="Y1246" s="328">
        <v>40.21</v>
      </c>
      <c r="Z1246" s="328">
        <v>437.3</v>
      </c>
      <c r="AA1246" s="328">
        <v>170000</v>
      </c>
      <c r="AB1246">
        <v>318</v>
      </c>
      <c r="AC1246" s="331">
        <v>45227.024664201388</v>
      </c>
      <c r="AD1246" s="390">
        <v>1</v>
      </c>
      <c r="AE1246" s="330">
        <f>IF(W1246="COP",(X1246*AD1246),IF(W1246="NOK",((Z1246*AD1246)*Tasas!$H$43),IF('GL MEN'!W1246="EUR",(('GL MEN'!Z1246*'GL MEN'!AD1246)*Tasas!$H$43),IF('GL MEN'!W1246="USD",(('GL MEN'!Z1246*'GL MEN'!AD1246)*Tasas!$H$43),0))))</f>
        <v>170000</v>
      </c>
      <c r="AF1246" s="319" t="s">
        <v>3871</v>
      </c>
      <c r="AG1246" s="319">
        <v>3</v>
      </c>
      <c r="AH1246" s="319" t="str">
        <f t="shared" si="38"/>
        <v>3</v>
      </c>
      <c r="AI1246" s="319" t="str">
        <f t="shared" si="39"/>
        <v>NE</v>
      </c>
    </row>
    <row r="1247" spans="1:35" x14ac:dyDescent="0.25">
      <c r="A1247">
        <v>1246</v>
      </c>
      <c r="B1247" t="s">
        <v>3811</v>
      </c>
      <c r="C1247" t="s">
        <v>4220</v>
      </c>
      <c r="D1247" t="s">
        <v>4161</v>
      </c>
      <c r="E1247" t="s">
        <v>4181</v>
      </c>
      <c r="F1247" t="s">
        <v>4700</v>
      </c>
      <c r="G1247" t="s">
        <v>4701</v>
      </c>
      <c r="H1247">
        <v>7300965</v>
      </c>
      <c r="I1247">
        <v>202310</v>
      </c>
      <c r="J1247">
        <v>45219</v>
      </c>
      <c r="K1247">
        <v>10086</v>
      </c>
      <c r="L1247" t="s">
        <v>4150</v>
      </c>
      <c r="N1247" t="s">
        <v>180</v>
      </c>
      <c r="P1247" t="s">
        <v>6300</v>
      </c>
      <c r="Q1247" t="s">
        <v>6301</v>
      </c>
      <c r="R1247" t="s">
        <v>4001</v>
      </c>
      <c r="S1247" t="s">
        <v>6219</v>
      </c>
      <c r="T1247" t="s">
        <v>180</v>
      </c>
      <c r="V1247" t="s">
        <v>6302</v>
      </c>
      <c r="W1247" t="s">
        <v>3988</v>
      </c>
      <c r="X1247" s="328">
        <v>1200000</v>
      </c>
      <c r="Y1247" s="328">
        <v>283.86</v>
      </c>
      <c r="Z1247" s="328">
        <v>3086.81</v>
      </c>
      <c r="AA1247" s="328">
        <v>1200000</v>
      </c>
      <c r="AB1247">
        <v>306</v>
      </c>
      <c r="AC1247" s="331">
        <v>45224.655124189812</v>
      </c>
      <c r="AD1247" s="390">
        <v>1</v>
      </c>
      <c r="AE1247" s="330">
        <f>IF(W1247="COP",(X1247*AD1247),IF(W1247="NOK",((Z1247*AD1247)*Tasas!$H$43),IF('GL MEN'!W1247="EUR",(('GL MEN'!Z1247*'GL MEN'!AD1247)*Tasas!$H$43),IF('GL MEN'!W1247="USD",(('GL MEN'!Z1247*'GL MEN'!AD1247)*Tasas!$H$43),0))))</f>
        <v>1200000</v>
      </c>
      <c r="AF1247" s="319" t="s">
        <v>3871</v>
      </c>
      <c r="AG1247" s="319">
        <v>3</v>
      </c>
      <c r="AH1247" s="319" t="str">
        <f t="shared" si="38"/>
        <v>4</v>
      </c>
      <c r="AI1247" s="319" t="str">
        <f t="shared" si="39"/>
        <v>WA</v>
      </c>
    </row>
    <row r="1248" spans="1:35" x14ac:dyDescent="0.25">
      <c r="A1248">
        <v>1247</v>
      </c>
      <c r="B1248" t="s">
        <v>3811</v>
      </c>
      <c r="C1248" t="s">
        <v>4145</v>
      </c>
      <c r="D1248" t="s">
        <v>4161</v>
      </c>
      <c r="E1248" t="s">
        <v>4182</v>
      </c>
      <c r="F1248" t="s">
        <v>4148</v>
      </c>
      <c r="G1248" t="s">
        <v>4149</v>
      </c>
      <c r="H1248">
        <v>2302939</v>
      </c>
      <c r="I1248">
        <v>202310</v>
      </c>
      <c r="J1248">
        <v>45223</v>
      </c>
      <c r="K1248" t="s">
        <v>6254</v>
      </c>
      <c r="L1248" t="s">
        <v>4150</v>
      </c>
      <c r="N1248" t="s">
        <v>180</v>
      </c>
      <c r="P1248" t="s">
        <v>5206</v>
      </c>
      <c r="Q1248" t="s">
        <v>5207</v>
      </c>
      <c r="R1248" t="s">
        <v>4008</v>
      </c>
      <c r="S1248" t="s">
        <v>6289</v>
      </c>
      <c r="T1248" t="s">
        <v>180</v>
      </c>
      <c r="V1248" t="s">
        <v>6303</v>
      </c>
      <c r="W1248" t="s">
        <v>3988</v>
      </c>
      <c r="X1248" s="328">
        <v>1390000</v>
      </c>
      <c r="Y1248" s="328">
        <v>328.8</v>
      </c>
      <c r="Z1248" s="328">
        <v>3575.55</v>
      </c>
      <c r="AA1248" s="328">
        <v>1390000</v>
      </c>
      <c r="AB1248">
        <v>318</v>
      </c>
      <c r="AC1248" s="331">
        <v>45232.017127002313</v>
      </c>
      <c r="AD1248" s="390">
        <v>1</v>
      </c>
      <c r="AE1248" s="330">
        <f>IF(W1248="COP",(X1248*AD1248),IF(W1248="NOK",((Z1248*AD1248)*Tasas!$H$43),IF('GL MEN'!W1248="EUR",(('GL MEN'!Z1248*'GL MEN'!AD1248)*Tasas!$H$43),IF('GL MEN'!W1248="USD",(('GL MEN'!Z1248*'GL MEN'!AD1248)*Tasas!$H$43),0))))</f>
        <v>1390000</v>
      </c>
      <c r="AF1248" s="319" t="s">
        <v>3871</v>
      </c>
      <c r="AG1248" s="319">
        <v>3</v>
      </c>
      <c r="AH1248" s="319" t="str">
        <f t="shared" si="38"/>
        <v>3</v>
      </c>
      <c r="AI1248" s="319" t="str">
        <f t="shared" si="39"/>
        <v>NE</v>
      </c>
    </row>
    <row r="1249" spans="1:35" x14ac:dyDescent="0.25">
      <c r="A1249">
        <v>1248</v>
      </c>
      <c r="B1249" t="s">
        <v>3811</v>
      </c>
      <c r="C1249" t="s">
        <v>4220</v>
      </c>
      <c r="D1249" t="s">
        <v>4161</v>
      </c>
      <c r="E1249" t="s">
        <v>4182</v>
      </c>
      <c r="F1249" t="s">
        <v>4700</v>
      </c>
      <c r="G1249" t="s">
        <v>4701</v>
      </c>
      <c r="H1249">
        <v>7301009</v>
      </c>
      <c r="I1249">
        <v>202310</v>
      </c>
      <c r="J1249">
        <v>45226</v>
      </c>
      <c r="K1249">
        <v>130959</v>
      </c>
      <c r="L1249" t="s">
        <v>4150</v>
      </c>
      <c r="N1249" t="s">
        <v>180</v>
      </c>
      <c r="P1249" t="s">
        <v>6304</v>
      </c>
      <c r="Q1249" t="s">
        <v>6305</v>
      </c>
      <c r="R1249" t="s">
        <v>4001</v>
      </c>
      <c r="S1249" t="s">
        <v>6219</v>
      </c>
      <c r="T1249" t="s">
        <v>180</v>
      </c>
      <c r="V1249" t="s">
        <v>6306</v>
      </c>
      <c r="W1249" t="s">
        <v>3988</v>
      </c>
      <c r="X1249" s="328">
        <v>990000</v>
      </c>
      <c r="Y1249" s="328">
        <v>235.63</v>
      </c>
      <c r="Z1249" s="328">
        <v>2572.2600000000002</v>
      </c>
      <c r="AA1249" s="328">
        <v>990000</v>
      </c>
      <c r="AB1249">
        <v>318</v>
      </c>
      <c r="AC1249" s="331">
        <v>45230.684853784725</v>
      </c>
      <c r="AD1249" s="390">
        <v>1</v>
      </c>
      <c r="AE1249" s="330">
        <f>IF(W1249="COP",(X1249*AD1249),IF(W1249="NOK",((Z1249*AD1249)*Tasas!$H$43),IF('GL MEN'!W1249="EUR",(('GL MEN'!Z1249*'GL MEN'!AD1249)*Tasas!$H$43),IF('GL MEN'!W1249="USD",(('GL MEN'!Z1249*'GL MEN'!AD1249)*Tasas!$H$43),0))))</f>
        <v>990000</v>
      </c>
      <c r="AF1249" s="319" t="s">
        <v>3871</v>
      </c>
      <c r="AG1249" s="319">
        <v>3</v>
      </c>
      <c r="AH1249" s="319" t="str">
        <f t="shared" si="38"/>
        <v>4</v>
      </c>
      <c r="AI1249" s="319" t="str">
        <f t="shared" si="39"/>
        <v>WA</v>
      </c>
    </row>
    <row r="1250" spans="1:35" x14ac:dyDescent="0.25">
      <c r="A1250">
        <v>1249</v>
      </c>
      <c r="B1250" t="s">
        <v>3811</v>
      </c>
      <c r="C1250" t="s">
        <v>4145</v>
      </c>
      <c r="D1250" t="s">
        <v>4161</v>
      </c>
      <c r="E1250" t="s">
        <v>4193</v>
      </c>
      <c r="F1250" t="s">
        <v>4148</v>
      </c>
      <c r="G1250" t="s">
        <v>4149</v>
      </c>
      <c r="H1250">
        <v>2302793</v>
      </c>
      <c r="I1250">
        <v>202310</v>
      </c>
      <c r="J1250">
        <v>45210</v>
      </c>
      <c r="K1250">
        <v>10848</v>
      </c>
      <c r="L1250" t="s">
        <v>4150</v>
      </c>
      <c r="N1250" t="s">
        <v>180</v>
      </c>
      <c r="P1250" t="s">
        <v>5087</v>
      </c>
      <c r="Q1250" t="s">
        <v>5088</v>
      </c>
      <c r="R1250" t="s">
        <v>4008</v>
      </c>
      <c r="S1250" t="s">
        <v>6289</v>
      </c>
      <c r="T1250" t="s">
        <v>180</v>
      </c>
      <c r="V1250" t="s">
        <v>6307</v>
      </c>
      <c r="W1250" t="s">
        <v>3988</v>
      </c>
      <c r="X1250" s="328">
        <v>960000</v>
      </c>
      <c r="Y1250" s="328">
        <v>225.77</v>
      </c>
      <c r="Z1250" s="328">
        <v>2375.79</v>
      </c>
      <c r="AA1250" s="328">
        <v>960000</v>
      </c>
      <c r="AB1250">
        <v>0</v>
      </c>
      <c r="AC1250" s="331">
        <v>45216.37018017361</v>
      </c>
      <c r="AD1250" s="390">
        <v>1</v>
      </c>
      <c r="AE1250" s="330">
        <f>IF(W1250="COP",(X1250*AD1250),IF(W1250="NOK",((Z1250*AD1250)*Tasas!$H$43),IF('GL MEN'!W1250="EUR",(('GL MEN'!Z1250*'GL MEN'!AD1250)*Tasas!$H$43),IF('GL MEN'!W1250="USD",(('GL MEN'!Z1250*'GL MEN'!AD1250)*Tasas!$H$43),0))))</f>
        <v>960000</v>
      </c>
      <c r="AF1250" s="319" t="s">
        <v>3871</v>
      </c>
      <c r="AG1250" s="319">
        <v>3</v>
      </c>
      <c r="AH1250" s="319" t="str">
        <f t="shared" si="38"/>
        <v>3</v>
      </c>
      <c r="AI1250" s="319" t="str">
        <f t="shared" si="39"/>
        <v>NE</v>
      </c>
    </row>
    <row r="1251" spans="1:35" x14ac:dyDescent="0.25">
      <c r="A1251">
        <v>1250</v>
      </c>
      <c r="B1251" t="s">
        <v>3811</v>
      </c>
      <c r="C1251" t="s">
        <v>4145</v>
      </c>
      <c r="D1251" t="s">
        <v>4161</v>
      </c>
      <c r="E1251" t="s">
        <v>4193</v>
      </c>
      <c r="F1251" t="s">
        <v>4148</v>
      </c>
      <c r="G1251" t="s">
        <v>4149</v>
      </c>
      <c r="H1251">
        <v>2302793</v>
      </c>
      <c r="I1251">
        <v>202310</v>
      </c>
      <c r="J1251">
        <v>45210</v>
      </c>
      <c r="K1251">
        <v>10848</v>
      </c>
      <c r="L1251" t="s">
        <v>4150</v>
      </c>
      <c r="N1251" t="s">
        <v>180</v>
      </c>
      <c r="P1251" t="s">
        <v>5091</v>
      </c>
      <c r="Q1251" t="s">
        <v>5092</v>
      </c>
      <c r="R1251" t="s">
        <v>4008</v>
      </c>
      <c r="S1251" t="s">
        <v>6289</v>
      </c>
      <c r="T1251" t="s">
        <v>180</v>
      </c>
      <c r="V1251" t="s">
        <v>6308</v>
      </c>
      <c r="W1251" t="s">
        <v>3988</v>
      </c>
      <c r="X1251" s="328">
        <v>10944</v>
      </c>
      <c r="Y1251" s="328">
        <v>2.57</v>
      </c>
      <c r="Z1251" s="328">
        <v>27.08</v>
      </c>
      <c r="AA1251" s="328">
        <v>10944</v>
      </c>
      <c r="AB1251">
        <v>0</v>
      </c>
      <c r="AC1251" s="331">
        <v>45216.37018017361</v>
      </c>
      <c r="AD1251" s="390">
        <v>1</v>
      </c>
      <c r="AE1251" s="330">
        <f>IF(W1251="COP",(X1251*AD1251),IF(W1251="NOK",((Z1251*AD1251)*Tasas!$H$43),IF('GL MEN'!W1251="EUR",(('GL MEN'!Z1251*'GL MEN'!AD1251)*Tasas!$H$43),IF('GL MEN'!W1251="USD",(('GL MEN'!Z1251*'GL MEN'!AD1251)*Tasas!$H$43),0))))</f>
        <v>10944</v>
      </c>
      <c r="AF1251" s="319" t="s">
        <v>3871</v>
      </c>
      <c r="AG1251" s="319">
        <v>3</v>
      </c>
      <c r="AH1251" s="319" t="str">
        <f t="shared" si="38"/>
        <v>3</v>
      </c>
      <c r="AI1251" s="319" t="str">
        <f t="shared" si="39"/>
        <v>NE</v>
      </c>
    </row>
    <row r="1252" spans="1:35" x14ac:dyDescent="0.25">
      <c r="A1252">
        <v>1251</v>
      </c>
      <c r="B1252" t="s">
        <v>3811</v>
      </c>
      <c r="C1252" t="s">
        <v>4266</v>
      </c>
      <c r="D1252" t="s">
        <v>4198</v>
      </c>
      <c r="E1252" t="s">
        <v>6309</v>
      </c>
      <c r="F1252" t="s">
        <v>4556</v>
      </c>
      <c r="G1252" t="s">
        <v>4557</v>
      </c>
      <c r="H1252">
        <v>16300454</v>
      </c>
      <c r="I1252">
        <v>202310</v>
      </c>
      <c r="J1252">
        <v>45229</v>
      </c>
      <c r="K1252">
        <v>130437</v>
      </c>
      <c r="L1252" t="s">
        <v>4150</v>
      </c>
      <c r="N1252" t="s">
        <v>180</v>
      </c>
      <c r="P1252" t="s">
        <v>6310</v>
      </c>
      <c r="Q1252" t="s">
        <v>6311</v>
      </c>
      <c r="R1252" t="s">
        <v>3997</v>
      </c>
      <c r="S1252" t="s">
        <v>6312</v>
      </c>
      <c r="T1252" t="s">
        <v>180</v>
      </c>
      <c r="V1252" t="s">
        <v>6313</v>
      </c>
      <c r="W1252" t="s">
        <v>3988</v>
      </c>
      <c r="X1252" s="328">
        <v>1648</v>
      </c>
      <c r="Y1252" s="328">
        <v>0.39</v>
      </c>
      <c r="Z1252" s="328">
        <v>4.28</v>
      </c>
      <c r="AA1252" s="328">
        <v>1648</v>
      </c>
      <c r="AB1252">
        <v>0</v>
      </c>
      <c r="AC1252" s="331">
        <v>45232.893789780093</v>
      </c>
      <c r="AD1252" s="390">
        <v>1</v>
      </c>
      <c r="AE1252" s="330">
        <f>IF(W1252="COP",(X1252*AD1252),IF(W1252="NOK",((Z1252*AD1252)*Tasas!$H$43),IF('GL MEN'!W1252="EUR",(('GL MEN'!Z1252*'GL MEN'!AD1252)*Tasas!$H$43),IF('GL MEN'!W1252="USD",(('GL MEN'!Z1252*'GL MEN'!AD1252)*Tasas!$H$43),0))))</f>
        <v>1648</v>
      </c>
      <c r="AF1252" s="319" t="s">
        <v>3902</v>
      </c>
      <c r="AG1252" s="319">
        <v>3</v>
      </c>
      <c r="AH1252" s="319" t="str">
        <f t="shared" si="38"/>
        <v>3</v>
      </c>
      <c r="AI1252" s="319" t="str">
        <f t="shared" si="39"/>
        <v>NE</v>
      </c>
    </row>
    <row r="1253" spans="1:35" x14ac:dyDescent="0.25">
      <c r="A1253">
        <v>1252</v>
      </c>
      <c r="B1253" t="s">
        <v>3811</v>
      </c>
      <c r="C1253" t="s">
        <v>4145</v>
      </c>
      <c r="D1253" t="s">
        <v>4198</v>
      </c>
      <c r="E1253" t="s">
        <v>5435</v>
      </c>
      <c r="F1253" t="s">
        <v>4148</v>
      </c>
      <c r="G1253" t="s">
        <v>4149</v>
      </c>
      <c r="H1253">
        <v>2302996</v>
      </c>
      <c r="I1253">
        <v>202310</v>
      </c>
      <c r="J1253">
        <v>45230</v>
      </c>
      <c r="K1253" t="s">
        <v>4585</v>
      </c>
      <c r="L1253" t="s">
        <v>4150</v>
      </c>
      <c r="M1253" t="s">
        <v>4052</v>
      </c>
      <c r="N1253" t="s">
        <v>4883</v>
      </c>
      <c r="P1253" t="s">
        <v>6314</v>
      </c>
      <c r="Q1253" t="s">
        <v>6315</v>
      </c>
      <c r="R1253" t="s">
        <v>3997</v>
      </c>
      <c r="S1253" t="s">
        <v>6312</v>
      </c>
      <c r="T1253" t="s">
        <v>180</v>
      </c>
      <c r="V1253" t="s">
        <v>6316</v>
      </c>
      <c r="W1253" t="s">
        <v>3988</v>
      </c>
      <c r="X1253" s="328">
        <v>251300</v>
      </c>
      <c r="Y1253" s="328">
        <v>59.81</v>
      </c>
      <c r="Z1253" s="328">
        <v>652.94000000000005</v>
      </c>
      <c r="AA1253" s="328">
        <v>251300</v>
      </c>
      <c r="AB1253">
        <v>228</v>
      </c>
      <c r="AC1253" s="331">
        <v>45232.993024305557</v>
      </c>
      <c r="AD1253" s="390">
        <v>1</v>
      </c>
      <c r="AE1253" s="330">
        <f>IF(W1253="COP",(X1253*AD1253),IF(W1253="NOK",((Z1253*AD1253)*Tasas!$H$43),IF('GL MEN'!W1253="EUR",(('GL MEN'!Z1253*'GL MEN'!AD1253)*Tasas!$H$43),IF('GL MEN'!W1253="USD",(('GL MEN'!Z1253*'GL MEN'!AD1253)*Tasas!$H$43),0))))</f>
        <v>251300</v>
      </c>
      <c r="AF1253" s="319" t="s">
        <v>3902</v>
      </c>
      <c r="AG1253" s="319">
        <v>3</v>
      </c>
      <c r="AH1253" s="319" t="str">
        <f t="shared" si="38"/>
        <v>3</v>
      </c>
      <c r="AI1253" s="319" t="str">
        <f t="shared" si="39"/>
        <v>NE</v>
      </c>
    </row>
    <row r="1254" spans="1:35" x14ac:dyDescent="0.25">
      <c r="A1254">
        <v>1253</v>
      </c>
      <c r="B1254" t="s">
        <v>3811</v>
      </c>
      <c r="C1254" t="s">
        <v>4266</v>
      </c>
      <c r="D1254" t="s">
        <v>4198</v>
      </c>
      <c r="E1254" t="s">
        <v>5435</v>
      </c>
      <c r="F1254" t="s">
        <v>4556</v>
      </c>
      <c r="G1254" t="s">
        <v>4557</v>
      </c>
      <c r="H1254">
        <v>16300454</v>
      </c>
      <c r="I1254">
        <v>202310</v>
      </c>
      <c r="J1254">
        <v>45229</v>
      </c>
      <c r="K1254">
        <v>130437</v>
      </c>
      <c r="L1254" t="s">
        <v>4150</v>
      </c>
      <c r="M1254" t="s">
        <v>4052</v>
      </c>
      <c r="N1254" t="s">
        <v>4883</v>
      </c>
      <c r="P1254" t="s">
        <v>6310</v>
      </c>
      <c r="Q1254" t="s">
        <v>6311</v>
      </c>
      <c r="R1254" t="s">
        <v>3997</v>
      </c>
      <c r="S1254" t="s">
        <v>6312</v>
      </c>
      <c r="T1254" t="s">
        <v>180</v>
      </c>
      <c r="V1254" t="s">
        <v>6313</v>
      </c>
      <c r="W1254" t="s">
        <v>3988</v>
      </c>
      <c r="X1254" s="328">
        <v>8672</v>
      </c>
      <c r="Y1254" s="328">
        <v>2.06</v>
      </c>
      <c r="Z1254" s="328">
        <v>22.53</v>
      </c>
      <c r="AA1254" s="328">
        <v>8672</v>
      </c>
      <c r="AB1254">
        <v>178</v>
      </c>
      <c r="AC1254" s="331">
        <v>45232.89378903935</v>
      </c>
      <c r="AD1254" s="390">
        <v>1</v>
      </c>
      <c r="AE1254" s="330">
        <f>IF(W1254="COP",(X1254*AD1254),IF(W1254="NOK",((Z1254*AD1254)*Tasas!$H$43),IF('GL MEN'!W1254="EUR",(('GL MEN'!Z1254*'GL MEN'!AD1254)*Tasas!$H$43),IF('GL MEN'!W1254="USD",(('GL MEN'!Z1254*'GL MEN'!AD1254)*Tasas!$H$43),0))))</f>
        <v>8672</v>
      </c>
      <c r="AF1254" s="319" t="s">
        <v>3902</v>
      </c>
      <c r="AG1254" s="319">
        <v>3</v>
      </c>
      <c r="AH1254" s="319" t="str">
        <f t="shared" si="38"/>
        <v>3</v>
      </c>
      <c r="AI1254" s="319" t="str">
        <f t="shared" si="39"/>
        <v>NE</v>
      </c>
    </row>
    <row r="1255" spans="1:35" x14ac:dyDescent="0.25">
      <c r="A1255">
        <v>1254</v>
      </c>
      <c r="B1255" t="s">
        <v>3811</v>
      </c>
      <c r="C1255" t="s">
        <v>4266</v>
      </c>
      <c r="D1255" t="s">
        <v>4198</v>
      </c>
      <c r="E1255" t="s">
        <v>5435</v>
      </c>
      <c r="F1255" t="s">
        <v>4556</v>
      </c>
      <c r="G1255" t="s">
        <v>4557</v>
      </c>
      <c r="H1255">
        <v>16300454</v>
      </c>
      <c r="I1255">
        <v>202310</v>
      </c>
      <c r="J1255">
        <v>45229</v>
      </c>
      <c r="K1255">
        <v>130437</v>
      </c>
      <c r="L1255" t="s">
        <v>4150</v>
      </c>
      <c r="M1255" t="s">
        <v>4052</v>
      </c>
      <c r="N1255" t="s">
        <v>4883</v>
      </c>
      <c r="P1255" t="s">
        <v>6310</v>
      </c>
      <c r="Q1255" t="s">
        <v>6311</v>
      </c>
      <c r="R1255" t="s">
        <v>3997</v>
      </c>
      <c r="S1255" t="s">
        <v>6312</v>
      </c>
      <c r="T1255" t="s">
        <v>180</v>
      </c>
      <c r="V1255" t="s">
        <v>6313</v>
      </c>
      <c r="W1255" t="s">
        <v>3988</v>
      </c>
      <c r="X1255" s="328">
        <v>6840</v>
      </c>
      <c r="Y1255" s="328">
        <v>1.63</v>
      </c>
      <c r="Z1255" s="328">
        <v>17.77</v>
      </c>
      <c r="AA1255" s="328">
        <v>6840</v>
      </c>
      <c r="AB1255">
        <v>0</v>
      </c>
      <c r="AC1255" s="331">
        <v>45232.893789236114</v>
      </c>
      <c r="AD1255" s="390">
        <v>1</v>
      </c>
      <c r="AE1255" s="330">
        <f>IF(W1255="COP",(X1255*AD1255),IF(W1255="NOK",((Z1255*AD1255)*Tasas!$H$43),IF('GL MEN'!W1255="EUR",(('GL MEN'!Z1255*'GL MEN'!AD1255)*Tasas!$H$43),IF('GL MEN'!W1255="USD",(('GL MEN'!Z1255*'GL MEN'!AD1255)*Tasas!$H$43),0))))</f>
        <v>6840</v>
      </c>
      <c r="AF1255" s="319" t="s">
        <v>3902</v>
      </c>
      <c r="AG1255" s="319">
        <v>3</v>
      </c>
      <c r="AH1255" s="319" t="str">
        <f t="shared" si="38"/>
        <v>3</v>
      </c>
      <c r="AI1255" s="319" t="str">
        <f t="shared" si="39"/>
        <v>NE</v>
      </c>
    </row>
    <row r="1256" spans="1:35" x14ac:dyDescent="0.25">
      <c r="A1256">
        <v>1255</v>
      </c>
      <c r="B1256" t="s">
        <v>3811</v>
      </c>
      <c r="C1256" t="s">
        <v>4266</v>
      </c>
      <c r="D1256" t="s">
        <v>4198</v>
      </c>
      <c r="E1256" t="s">
        <v>5435</v>
      </c>
      <c r="F1256" t="s">
        <v>4556</v>
      </c>
      <c r="G1256" t="s">
        <v>4557</v>
      </c>
      <c r="H1256">
        <v>16300454</v>
      </c>
      <c r="I1256">
        <v>202310</v>
      </c>
      <c r="J1256">
        <v>45229</v>
      </c>
      <c r="K1256">
        <v>130437</v>
      </c>
      <c r="L1256" t="s">
        <v>4150</v>
      </c>
      <c r="M1256" t="s">
        <v>4052</v>
      </c>
      <c r="N1256" t="s">
        <v>4883</v>
      </c>
      <c r="P1256" t="s">
        <v>6317</v>
      </c>
      <c r="Q1256" t="s">
        <v>6318</v>
      </c>
      <c r="R1256" t="s">
        <v>3997</v>
      </c>
      <c r="S1256" t="s">
        <v>6312</v>
      </c>
      <c r="T1256" t="s">
        <v>180</v>
      </c>
      <c r="V1256" t="s">
        <v>6319</v>
      </c>
      <c r="W1256" t="s">
        <v>3988</v>
      </c>
      <c r="X1256" s="328">
        <v>56000</v>
      </c>
      <c r="Y1256" s="328">
        <v>13.33</v>
      </c>
      <c r="Z1256" s="328">
        <v>145.5</v>
      </c>
      <c r="AA1256" s="328">
        <v>56000</v>
      </c>
      <c r="AB1256">
        <v>0</v>
      </c>
      <c r="AC1256" s="331">
        <v>45232.893789236114</v>
      </c>
      <c r="AD1256" s="390">
        <v>1</v>
      </c>
      <c r="AE1256" s="330">
        <f>IF(W1256="COP",(X1256*AD1256),IF(W1256="NOK",((Z1256*AD1256)*Tasas!$H$43),IF('GL MEN'!W1256="EUR",(('GL MEN'!Z1256*'GL MEN'!AD1256)*Tasas!$H$43),IF('GL MEN'!W1256="USD",(('GL MEN'!Z1256*'GL MEN'!AD1256)*Tasas!$H$43),0))))</f>
        <v>56000</v>
      </c>
      <c r="AF1256" s="319" t="s">
        <v>3902</v>
      </c>
      <c r="AG1256" s="319">
        <v>3</v>
      </c>
      <c r="AH1256" s="319" t="str">
        <f t="shared" si="38"/>
        <v>3</v>
      </c>
      <c r="AI1256" s="319" t="str">
        <f t="shared" si="39"/>
        <v>NE</v>
      </c>
    </row>
    <row r="1257" spans="1:35" x14ac:dyDescent="0.25">
      <c r="A1257">
        <v>1256</v>
      </c>
      <c r="B1257" t="s">
        <v>3811</v>
      </c>
      <c r="C1257" t="s">
        <v>4155</v>
      </c>
      <c r="D1257" t="s">
        <v>4206</v>
      </c>
      <c r="E1257" t="s">
        <v>4207</v>
      </c>
      <c r="F1257" t="s">
        <v>4208</v>
      </c>
      <c r="G1257" t="s">
        <v>4209</v>
      </c>
      <c r="H1257">
        <v>1303846</v>
      </c>
      <c r="I1257">
        <v>202310</v>
      </c>
      <c r="J1257">
        <v>45229</v>
      </c>
      <c r="K1257">
        <v>138684</v>
      </c>
      <c r="L1257" t="s">
        <v>4150</v>
      </c>
      <c r="M1257">
        <v>141432</v>
      </c>
      <c r="N1257" t="s">
        <v>6320</v>
      </c>
      <c r="P1257" t="s">
        <v>6321</v>
      </c>
      <c r="Q1257" t="s">
        <v>6322</v>
      </c>
      <c r="R1257" t="s">
        <v>4005</v>
      </c>
      <c r="S1257" t="s">
        <v>6323</v>
      </c>
      <c r="T1257" t="s">
        <v>6324</v>
      </c>
      <c r="V1257" t="s">
        <v>6324</v>
      </c>
      <c r="W1257" t="s">
        <v>3988</v>
      </c>
      <c r="X1257" s="328">
        <v>2654526.41</v>
      </c>
      <c r="Y1257" s="328">
        <v>631.79999999999995</v>
      </c>
      <c r="Z1257" s="328">
        <v>6897.1</v>
      </c>
      <c r="AA1257" s="328">
        <v>2654526.41</v>
      </c>
      <c r="AB1257">
        <v>0</v>
      </c>
      <c r="AC1257" s="331">
        <v>45238.99321177083</v>
      </c>
      <c r="AD1257" s="390">
        <v>1</v>
      </c>
      <c r="AE1257" s="330">
        <f>IF(W1257="COP",(X1257*AD1257),IF(W1257="NOK",((Z1257*AD1257)*Tasas!$H$43),IF('GL MEN'!W1257="EUR",(('GL MEN'!Z1257*'GL MEN'!AD1257)*Tasas!$H$43),IF('GL MEN'!W1257="USD",(('GL MEN'!Z1257*'GL MEN'!AD1257)*Tasas!$H$43),0))))</f>
        <v>2654526.41</v>
      </c>
      <c r="AF1257" s="319" t="s">
        <v>3842</v>
      </c>
      <c r="AG1257" s="319">
        <v>3</v>
      </c>
      <c r="AH1257" s="319" t="str">
        <f t="shared" si="38"/>
        <v>6</v>
      </c>
      <c r="AI1257" s="319" t="str">
        <f t="shared" si="39"/>
        <v>URR</v>
      </c>
    </row>
    <row r="1258" spans="1:35" x14ac:dyDescent="0.25">
      <c r="A1258">
        <v>1257</v>
      </c>
      <c r="B1258" t="s">
        <v>3811</v>
      </c>
      <c r="C1258" t="s">
        <v>4155</v>
      </c>
      <c r="D1258" t="s">
        <v>4206</v>
      </c>
      <c r="E1258" t="s">
        <v>4207</v>
      </c>
      <c r="F1258" t="s">
        <v>4208</v>
      </c>
      <c r="G1258" t="s">
        <v>4209</v>
      </c>
      <c r="H1258">
        <v>1303846</v>
      </c>
      <c r="I1258">
        <v>202310</v>
      </c>
      <c r="J1258">
        <v>45229</v>
      </c>
      <c r="K1258">
        <v>138684</v>
      </c>
      <c r="L1258" t="s">
        <v>4150</v>
      </c>
      <c r="M1258">
        <v>141425</v>
      </c>
      <c r="N1258" t="s">
        <v>6325</v>
      </c>
      <c r="P1258" t="s">
        <v>6326</v>
      </c>
      <c r="Q1258" t="s">
        <v>6327</v>
      </c>
      <c r="R1258" t="s">
        <v>4005</v>
      </c>
      <c r="S1258" t="s">
        <v>6323</v>
      </c>
      <c r="T1258" t="s">
        <v>6324</v>
      </c>
      <c r="V1258" t="s">
        <v>6324</v>
      </c>
      <c r="W1258" t="s">
        <v>3988</v>
      </c>
      <c r="X1258" s="328">
        <v>2654526.41</v>
      </c>
      <c r="Y1258" s="328">
        <v>631.79999999999995</v>
      </c>
      <c r="Z1258" s="328">
        <v>6897.1</v>
      </c>
      <c r="AA1258" s="328">
        <v>2654526.41</v>
      </c>
      <c r="AB1258">
        <v>0</v>
      </c>
      <c r="AC1258" s="331">
        <v>45238.99321177083</v>
      </c>
      <c r="AD1258" s="390">
        <v>1</v>
      </c>
      <c r="AE1258" s="330">
        <f>IF(W1258="COP",(X1258*AD1258),IF(W1258="NOK",((Z1258*AD1258)*Tasas!$H$43),IF('GL MEN'!W1258="EUR",(('GL MEN'!Z1258*'GL MEN'!AD1258)*Tasas!$H$43),IF('GL MEN'!W1258="USD",(('GL MEN'!Z1258*'GL MEN'!AD1258)*Tasas!$H$43),0))))</f>
        <v>2654526.41</v>
      </c>
      <c r="AF1258" s="319" t="s">
        <v>3842</v>
      </c>
      <c r="AG1258" s="319">
        <v>3</v>
      </c>
      <c r="AH1258" s="319" t="str">
        <f t="shared" si="38"/>
        <v>6</v>
      </c>
      <c r="AI1258" s="319" t="str">
        <f t="shared" si="39"/>
        <v>URR</v>
      </c>
    </row>
    <row r="1259" spans="1:35" x14ac:dyDescent="0.25">
      <c r="A1259">
        <v>1258</v>
      </c>
      <c r="B1259" t="s">
        <v>3811</v>
      </c>
      <c r="C1259" t="s">
        <v>4155</v>
      </c>
      <c r="D1259" t="s">
        <v>4206</v>
      </c>
      <c r="E1259" t="s">
        <v>4207</v>
      </c>
      <c r="F1259" t="s">
        <v>4208</v>
      </c>
      <c r="G1259" t="s">
        <v>4209</v>
      </c>
      <c r="H1259">
        <v>1303846</v>
      </c>
      <c r="I1259">
        <v>202310</v>
      </c>
      <c r="J1259">
        <v>45229</v>
      </c>
      <c r="K1259">
        <v>138684</v>
      </c>
      <c r="L1259" t="s">
        <v>4150</v>
      </c>
      <c r="M1259" t="s">
        <v>4032</v>
      </c>
      <c r="N1259" t="s">
        <v>4548</v>
      </c>
      <c r="P1259" t="s">
        <v>4549</v>
      </c>
      <c r="Q1259" t="s">
        <v>4550</v>
      </c>
      <c r="R1259" t="s">
        <v>4019</v>
      </c>
      <c r="S1259" t="s">
        <v>6328</v>
      </c>
      <c r="T1259" t="s">
        <v>6324</v>
      </c>
      <c r="V1259" t="s">
        <v>6324</v>
      </c>
      <c r="W1259" t="s">
        <v>3988</v>
      </c>
      <c r="X1259" s="328">
        <v>1484630.87</v>
      </c>
      <c r="Y1259" s="328">
        <v>353.36</v>
      </c>
      <c r="Z1259" s="328">
        <v>3857.43</v>
      </c>
      <c r="AA1259" s="328">
        <v>1484630.87</v>
      </c>
      <c r="AB1259">
        <v>0</v>
      </c>
      <c r="AC1259" s="331">
        <v>45238.99321177083</v>
      </c>
      <c r="AD1259" s="390">
        <v>1</v>
      </c>
      <c r="AE1259" s="330">
        <f>IF(W1259="COP",(X1259*AD1259),IF(W1259="NOK",((Z1259*AD1259)*Tasas!$H$43),IF('GL MEN'!W1259="EUR",(('GL MEN'!Z1259*'GL MEN'!AD1259)*Tasas!$H$43),IF('GL MEN'!W1259="USD",(('GL MEN'!Z1259*'GL MEN'!AD1259)*Tasas!$H$43),0))))</f>
        <v>1484630.87</v>
      </c>
      <c r="AF1259" s="319" t="s">
        <v>3848</v>
      </c>
      <c r="AG1259" s="319">
        <v>3</v>
      </c>
      <c r="AH1259" s="319" t="str">
        <f t="shared" si="38"/>
        <v>6</v>
      </c>
      <c r="AI1259" s="319" t="str">
        <f t="shared" si="39"/>
        <v>URR</v>
      </c>
    </row>
    <row r="1260" spans="1:35" x14ac:dyDescent="0.25">
      <c r="A1260">
        <v>1259</v>
      </c>
      <c r="B1260" t="s">
        <v>3811</v>
      </c>
      <c r="C1260" t="s">
        <v>4266</v>
      </c>
      <c r="D1260" t="s">
        <v>4206</v>
      </c>
      <c r="E1260" t="s">
        <v>4207</v>
      </c>
      <c r="F1260" t="s">
        <v>4208</v>
      </c>
      <c r="G1260" t="s">
        <v>4209</v>
      </c>
      <c r="H1260">
        <v>1303846</v>
      </c>
      <c r="I1260">
        <v>202310</v>
      </c>
      <c r="J1260">
        <v>45229</v>
      </c>
      <c r="K1260">
        <v>138684</v>
      </c>
      <c r="L1260" t="s">
        <v>4150</v>
      </c>
      <c r="M1260">
        <v>139989</v>
      </c>
      <c r="N1260" t="s">
        <v>4276</v>
      </c>
      <c r="P1260" t="s">
        <v>4277</v>
      </c>
      <c r="Q1260" t="s">
        <v>4278</v>
      </c>
      <c r="R1260" t="s">
        <v>4008</v>
      </c>
      <c r="S1260" t="s">
        <v>6329</v>
      </c>
      <c r="T1260" t="s">
        <v>6324</v>
      </c>
      <c r="V1260" t="s">
        <v>6324</v>
      </c>
      <c r="W1260" t="s">
        <v>3988</v>
      </c>
      <c r="X1260" s="328">
        <v>3487746.41</v>
      </c>
      <c r="Y1260" s="328">
        <v>830.12</v>
      </c>
      <c r="Z1260" s="328">
        <v>9062</v>
      </c>
      <c r="AA1260" s="328">
        <v>3487746.41</v>
      </c>
      <c r="AB1260">
        <v>0</v>
      </c>
      <c r="AC1260" s="331">
        <v>45238.99321177083</v>
      </c>
      <c r="AD1260" s="390">
        <v>1</v>
      </c>
      <c r="AE1260" s="330">
        <f>IF(W1260="COP",(X1260*AD1260),IF(W1260="NOK",((Z1260*AD1260)*Tasas!$H$43),IF('GL MEN'!W1260="EUR",(('GL MEN'!Z1260*'GL MEN'!AD1260)*Tasas!$H$43),IF('GL MEN'!W1260="USD",(('GL MEN'!Z1260*'GL MEN'!AD1260)*Tasas!$H$43),0))))</f>
        <v>3487746.41</v>
      </c>
      <c r="AF1260" s="319" t="s">
        <v>3842</v>
      </c>
      <c r="AG1260" s="319">
        <v>3</v>
      </c>
      <c r="AH1260" s="319" t="str">
        <f t="shared" si="38"/>
        <v>3</v>
      </c>
      <c r="AI1260" s="319" t="str">
        <f t="shared" si="39"/>
        <v>NE</v>
      </c>
    </row>
    <row r="1261" spans="1:35" x14ac:dyDescent="0.25">
      <c r="A1261">
        <v>1260</v>
      </c>
      <c r="B1261" t="s">
        <v>3811</v>
      </c>
      <c r="C1261" t="s">
        <v>4155</v>
      </c>
      <c r="D1261" t="s">
        <v>4206</v>
      </c>
      <c r="E1261" t="s">
        <v>4207</v>
      </c>
      <c r="F1261" t="s">
        <v>4208</v>
      </c>
      <c r="G1261" t="s">
        <v>4209</v>
      </c>
      <c r="H1261">
        <v>1303846</v>
      </c>
      <c r="I1261">
        <v>202310</v>
      </c>
      <c r="J1261">
        <v>45229</v>
      </c>
      <c r="K1261">
        <v>138684</v>
      </c>
      <c r="L1261" t="s">
        <v>4150</v>
      </c>
      <c r="M1261" t="s">
        <v>4030</v>
      </c>
      <c r="N1261" t="s">
        <v>4532</v>
      </c>
      <c r="P1261" t="s">
        <v>4533</v>
      </c>
      <c r="Q1261" t="s">
        <v>4534</v>
      </c>
      <c r="R1261" t="s">
        <v>4019</v>
      </c>
      <c r="S1261" t="s">
        <v>6330</v>
      </c>
      <c r="T1261" t="s">
        <v>6324</v>
      </c>
      <c r="V1261" t="s">
        <v>6324</v>
      </c>
      <c r="W1261" t="s">
        <v>3988</v>
      </c>
      <c r="X1261" s="328">
        <v>1134744.72</v>
      </c>
      <c r="Y1261" s="328">
        <v>270.08</v>
      </c>
      <c r="Z1261" s="328">
        <v>2948.34</v>
      </c>
      <c r="AA1261" s="328">
        <v>1134744.72</v>
      </c>
      <c r="AB1261">
        <v>0</v>
      </c>
      <c r="AC1261" s="331">
        <v>45238.99321177083</v>
      </c>
      <c r="AD1261" s="390">
        <v>1</v>
      </c>
      <c r="AE1261" s="330">
        <f>IF(W1261="COP",(X1261*AD1261),IF(W1261="NOK",((Z1261*AD1261)*Tasas!$H$43),IF('GL MEN'!W1261="EUR",(('GL MEN'!Z1261*'GL MEN'!AD1261)*Tasas!$H$43),IF('GL MEN'!W1261="USD",(('GL MEN'!Z1261*'GL MEN'!AD1261)*Tasas!$H$43),0))))</f>
        <v>1134744.72</v>
      </c>
      <c r="AF1261" s="319" t="s">
        <v>3848</v>
      </c>
      <c r="AG1261" s="319">
        <v>3</v>
      </c>
      <c r="AH1261" s="319" t="str">
        <f t="shared" si="38"/>
        <v>6</v>
      </c>
      <c r="AI1261" s="319" t="str">
        <f t="shared" si="39"/>
        <v>URR</v>
      </c>
    </row>
    <row r="1262" spans="1:35" x14ac:dyDescent="0.25">
      <c r="A1262">
        <v>1261</v>
      </c>
      <c r="B1262" t="s">
        <v>3811</v>
      </c>
      <c r="C1262" t="s">
        <v>4228</v>
      </c>
      <c r="D1262" t="s">
        <v>4206</v>
      </c>
      <c r="E1262" t="s">
        <v>4207</v>
      </c>
      <c r="F1262" t="s">
        <v>4208</v>
      </c>
      <c r="G1262" t="s">
        <v>4209</v>
      </c>
      <c r="H1262">
        <v>1303846</v>
      </c>
      <c r="I1262">
        <v>202310</v>
      </c>
      <c r="J1262">
        <v>45229</v>
      </c>
      <c r="K1262">
        <v>138684</v>
      </c>
      <c r="L1262" t="s">
        <v>4150</v>
      </c>
      <c r="M1262">
        <v>140127</v>
      </c>
      <c r="N1262" t="s">
        <v>4351</v>
      </c>
      <c r="P1262" t="s">
        <v>4352</v>
      </c>
      <c r="Q1262" t="s">
        <v>4353</v>
      </c>
      <c r="R1262" t="s">
        <v>4007</v>
      </c>
      <c r="S1262">
        <v>3001720</v>
      </c>
      <c r="T1262" t="s">
        <v>6324</v>
      </c>
      <c r="V1262" t="s">
        <v>6324</v>
      </c>
      <c r="W1262" t="s">
        <v>3988</v>
      </c>
      <c r="X1262" s="328">
        <v>7284368.5899999999</v>
      </c>
      <c r="Y1262" s="328">
        <v>1733.75</v>
      </c>
      <c r="Z1262" s="328">
        <v>18926.54</v>
      </c>
      <c r="AA1262" s="328">
        <v>7284368.5899999999</v>
      </c>
      <c r="AB1262">
        <v>0</v>
      </c>
      <c r="AC1262" s="331">
        <v>45238.99321177083</v>
      </c>
      <c r="AD1262" s="390">
        <v>1</v>
      </c>
      <c r="AE1262" s="330">
        <f>IF(W1262="COP",(X1262*AD1262),IF(W1262="NOK",((Z1262*AD1262)*Tasas!$H$43),IF('GL MEN'!W1262="EUR",(('GL MEN'!Z1262*'GL MEN'!AD1262)*Tasas!$H$43),IF('GL MEN'!W1262="USD",(('GL MEN'!Z1262*'GL MEN'!AD1262)*Tasas!$H$43),0))))</f>
        <v>7284368.5899999999</v>
      </c>
      <c r="AF1262" s="319" t="s">
        <v>3845</v>
      </c>
      <c r="AG1262" s="319">
        <v>3</v>
      </c>
      <c r="AH1262" s="319" t="str">
        <f t="shared" si="38"/>
        <v>2</v>
      </c>
      <c r="AI1262" s="319" t="str">
        <f t="shared" si="39"/>
        <v>CO</v>
      </c>
    </row>
    <row r="1263" spans="1:35" x14ac:dyDescent="0.25">
      <c r="A1263">
        <v>1262</v>
      </c>
      <c r="B1263" t="s">
        <v>3811</v>
      </c>
      <c r="C1263" t="s">
        <v>4155</v>
      </c>
      <c r="D1263" t="s">
        <v>4206</v>
      </c>
      <c r="E1263" t="s">
        <v>4207</v>
      </c>
      <c r="F1263" t="s">
        <v>4208</v>
      </c>
      <c r="G1263" t="s">
        <v>4209</v>
      </c>
      <c r="H1263">
        <v>1303846</v>
      </c>
      <c r="I1263">
        <v>202310</v>
      </c>
      <c r="J1263">
        <v>45229</v>
      </c>
      <c r="K1263">
        <v>138684</v>
      </c>
      <c r="L1263" t="s">
        <v>4150</v>
      </c>
      <c r="M1263">
        <v>140307</v>
      </c>
      <c r="N1263" t="s">
        <v>4441</v>
      </c>
      <c r="P1263" t="s">
        <v>4442</v>
      </c>
      <c r="Q1263" t="s">
        <v>4443</v>
      </c>
      <c r="R1263" t="s">
        <v>4005</v>
      </c>
      <c r="S1263">
        <v>3001714</v>
      </c>
      <c r="T1263" t="s">
        <v>6324</v>
      </c>
      <c r="V1263" t="s">
        <v>6324</v>
      </c>
      <c r="W1263" t="s">
        <v>3988</v>
      </c>
      <c r="X1263" s="328">
        <v>3558718.41</v>
      </c>
      <c r="Y1263" s="328">
        <v>847.01</v>
      </c>
      <c r="Z1263" s="328">
        <v>9246.4</v>
      </c>
      <c r="AA1263" s="328">
        <v>3558718.41</v>
      </c>
      <c r="AB1263">
        <v>0</v>
      </c>
      <c r="AC1263" s="331">
        <v>45238.99321177083</v>
      </c>
      <c r="AD1263" s="390">
        <v>1</v>
      </c>
      <c r="AE1263" s="330">
        <f>IF(W1263="COP",(X1263*AD1263),IF(W1263="NOK",((Z1263*AD1263)*Tasas!$H$43),IF('GL MEN'!W1263="EUR",(('GL MEN'!Z1263*'GL MEN'!AD1263)*Tasas!$H$43),IF('GL MEN'!W1263="USD",(('GL MEN'!Z1263*'GL MEN'!AD1263)*Tasas!$H$43),0))))</f>
        <v>3558718.41</v>
      </c>
      <c r="AF1263" s="319" t="s">
        <v>3842</v>
      </c>
      <c r="AG1263" s="319">
        <v>3</v>
      </c>
      <c r="AH1263" s="319" t="str">
        <f t="shared" si="38"/>
        <v>6</v>
      </c>
      <c r="AI1263" s="319" t="str">
        <f t="shared" si="39"/>
        <v>URR</v>
      </c>
    </row>
    <row r="1264" spans="1:35" x14ac:dyDescent="0.25">
      <c r="A1264">
        <v>1263</v>
      </c>
      <c r="B1264" t="s">
        <v>3811</v>
      </c>
      <c r="C1264" t="s">
        <v>4155</v>
      </c>
      <c r="D1264" t="s">
        <v>4206</v>
      </c>
      <c r="E1264" t="s">
        <v>4207</v>
      </c>
      <c r="F1264" t="s">
        <v>4208</v>
      </c>
      <c r="G1264" t="s">
        <v>4209</v>
      </c>
      <c r="H1264">
        <v>1303846</v>
      </c>
      <c r="I1264">
        <v>202310</v>
      </c>
      <c r="J1264">
        <v>45229</v>
      </c>
      <c r="K1264">
        <v>138684</v>
      </c>
      <c r="L1264" t="s">
        <v>4150</v>
      </c>
      <c r="M1264">
        <v>122256</v>
      </c>
      <c r="N1264" t="s">
        <v>4217</v>
      </c>
      <c r="P1264" t="s">
        <v>4218</v>
      </c>
      <c r="Q1264" t="s">
        <v>4219</v>
      </c>
      <c r="R1264" t="s">
        <v>4005</v>
      </c>
      <c r="S1264">
        <v>3165289</v>
      </c>
      <c r="T1264" t="s">
        <v>6324</v>
      </c>
      <c r="V1264" t="s">
        <v>6324</v>
      </c>
      <c r="W1264" t="s">
        <v>3988</v>
      </c>
      <c r="X1264" s="328">
        <v>7821740.4100000001</v>
      </c>
      <c r="Y1264" s="328">
        <v>1861.65</v>
      </c>
      <c r="Z1264" s="328">
        <v>20322.759999999998</v>
      </c>
      <c r="AA1264" s="328">
        <v>7821740.4100000001</v>
      </c>
      <c r="AB1264">
        <v>0</v>
      </c>
      <c r="AC1264" s="331">
        <v>45238.99321177083</v>
      </c>
      <c r="AD1264" s="390">
        <v>1</v>
      </c>
      <c r="AE1264" s="330">
        <f>IF(W1264="COP",(X1264*AD1264),IF(W1264="NOK",((Z1264*AD1264)*Tasas!$H$43),IF('GL MEN'!W1264="EUR",(('GL MEN'!Z1264*'GL MEN'!AD1264)*Tasas!$H$43),IF('GL MEN'!W1264="USD",(('GL MEN'!Z1264*'GL MEN'!AD1264)*Tasas!$H$43),0))))</f>
        <v>7821740.4100000001</v>
      </c>
      <c r="AF1264" s="319" t="s">
        <v>3833</v>
      </c>
      <c r="AG1264" s="319">
        <v>3</v>
      </c>
      <c r="AH1264" s="319" t="str">
        <f t="shared" si="38"/>
        <v>6</v>
      </c>
      <c r="AI1264" s="319" t="str">
        <f t="shared" si="39"/>
        <v>URR</v>
      </c>
    </row>
    <row r="1265" spans="1:35" x14ac:dyDescent="0.25">
      <c r="A1265">
        <v>1264</v>
      </c>
      <c r="B1265" t="s">
        <v>3811</v>
      </c>
      <c r="C1265" t="s">
        <v>4224</v>
      </c>
      <c r="D1265" t="s">
        <v>4206</v>
      </c>
      <c r="E1265" t="s">
        <v>4207</v>
      </c>
      <c r="F1265" t="s">
        <v>4208</v>
      </c>
      <c r="G1265" t="s">
        <v>4209</v>
      </c>
      <c r="H1265">
        <v>1303846</v>
      </c>
      <c r="I1265">
        <v>202310</v>
      </c>
      <c r="J1265">
        <v>45229</v>
      </c>
      <c r="K1265">
        <v>138684</v>
      </c>
      <c r="L1265" t="s">
        <v>4150</v>
      </c>
      <c r="M1265">
        <v>140063</v>
      </c>
      <c r="N1265" t="s">
        <v>4345</v>
      </c>
      <c r="P1265" t="s">
        <v>4346</v>
      </c>
      <c r="Q1265" t="s">
        <v>4347</v>
      </c>
      <c r="R1265" t="s">
        <v>4008</v>
      </c>
      <c r="S1265">
        <v>3001808</v>
      </c>
      <c r="T1265" t="s">
        <v>6324</v>
      </c>
      <c r="V1265" t="s">
        <v>6324</v>
      </c>
      <c r="W1265" t="s">
        <v>3988</v>
      </c>
      <c r="X1265" s="328">
        <v>2200831.41</v>
      </c>
      <c r="Y1265" s="328">
        <v>523.82000000000005</v>
      </c>
      <c r="Z1265" s="328">
        <v>5718.29</v>
      </c>
      <c r="AA1265" s="328">
        <v>2200831.41</v>
      </c>
      <c r="AB1265">
        <v>0</v>
      </c>
      <c r="AC1265" s="331">
        <v>45238.99321177083</v>
      </c>
      <c r="AD1265" s="390">
        <v>1</v>
      </c>
      <c r="AE1265" s="330">
        <f>IF(W1265="COP",(X1265*AD1265),IF(W1265="NOK",((Z1265*AD1265)*Tasas!$H$43),IF('GL MEN'!W1265="EUR",(('GL MEN'!Z1265*'GL MEN'!AD1265)*Tasas!$H$43),IF('GL MEN'!W1265="USD",(('GL MEN'!Z1265*'GL MEN'!AD1265)*Tasas!$H$43),0))))</f>
        <v>2200831.41</v>
      </c>
      <c r="AF1265" s="319" t="s">
        <v>3833</v>
      </c>
      <c r="AG1265" s="319">
        <v>3</v>
      </c>
      <c r="AH1265" s="319" t="str">
        <f t="shared" si="38"/>
        <v>3</v>
      </c>
      <c r="AI1265" s="319" t="str">
        <f t="shared" si="39"/>
        <v>NE</v>
      </c>
    </row>
    <row r="1266" spans="1:35" x14ac:dyDescent="0.25">
      <c r="A1266">
        <v>1265</v>
      </c>
      <c r="B1266" t="s">
        <v>3811</v>
      </c>
      <c r="C1266" t="s">
        <v>4155</v>
      </c>
      <c r="D1266" t="s">
        <v>4206</v>
      </c>
      <c r="E1266" t="s">
        <v>4207</v>
      </c>
      <c r="F1266" t="s">
        <v>4208</v>
      </c>
      <c r="G1266" t="s">
        <v>4209</v>
      </c>
      <c r="H1266">
        <v>1303846</v>
      </c>
      <c r="I1266">
        <v>202310</v>
      </c>
      <c r="J1266">
        <v>45229</v>
      </c>
      <c r="K1266">
        <v>138684</v>
      </c>
      <c r="L1266" t="s">
        <v>4150</v>
      </c>
      <c r="M1266">
        <v>140269</v>
      </c>
      <c r="N1266" t="s">
        <v>4384</v>
      </c>
      <c r="P1266" t="s">
        <v>4385</v>
      </c>
      <c r="Q1266" t="s">
        <v>4386</v>
      </c>
      <c r="R1266" t="s">
        <v>4005</v>
      </c>
      <c r="S1266">
        <v>3001714</v>
      </c>
      <c r="T1266" t="s">
        <v>6324</v>
      </c>
      <c r="V1266" t="s">
        <v>6324</v>
      </c>
      <c r="W1266" t="s">
        <v>3988</v>
      </c>
      <c r="X1266" s="328">
        <v>3558718.41</v>
      </c>
      <c r="Y1266" s="328">
        <v>847.01</v>
      </c>
      <c r="Z1266" s="328">
        <v>9246.4</v>
      </c>
      <c r="AA1266" s="328">
        <v>3558718.41</v>
      </c>
      <c r="AB1266">
        <v>0</v>
      </c>
      <c r="AC1266" s="331">
        <v>45238.99321177083</v>
      </c>
      <c r="AD1266" s="390">
        <v>1</v>
      </c>
      <c r="AE1266" s="330">
        <f>IF(W1266="COP",(X1266*AD1266),IF(W1266="NOK",((Z1266*AD1266)*Tasas!$H$43),IF('GL MEN'!W1266="EUR",(('GL MEN'!Z1266*'GL MEN'!AD1266)*Tasas!$H$43),IF('GL MEN'!W1266="USD",(('GL MEN'!Z1266*'GL MEN'!AD1266)*Tasas!$H$43),0))))</f>
        <v>3558718.41</v>
      </c>
      <c r="AF1266" s="319" t="s">
        <v>3842</v>
      </c>
      <c r="AG1266" s="319">
        <v>3</v>
      </c>
      <c r="AH1266" s="319" t="str">
        <f t="shared" si="38"/>
        <v>6</v>
      </c>
      <c r="AI1266" s="319" t="str">
        <f t="shared" si="39"/>
        <v>URR</v>
      </c>
    </row>
    <row r="1267" spans="1:35" x14ac:dyDescent="0.25">
      <c r="A1267">
        <v>1266</v>
      </c>
      <c r="B1267" t="s">
        <v>3811</v>
      </c>
      <c r="C1267" t="s">
        <v>4228</v>
      </c>
      <c r="D1267" t="s">
        <v>4206</v>
      </c>
      <c r="E1267" t="s">
        <v>4207</v>
      </c>
      <c r="F1267" t="s">
        <v>4208</v>
      </c>
      <c r="G1267" t="s">
        <v>4209</v>
      </c>
      <c r="H1267">
        <v>1303846</v>
      </c>
      <c r="I1267">
        <v>202310</v>
      </c>
      <c r="J1267">
        <v>45229</v>
      </c>
      <c r="K1267">
        <v>138684</v>
      </c>
      <c r="L1267" t="s">
        <v>4150</v>
      </c>
      <c r="M1267">
        <v>139332</v>
      </c>
      <c r="N1267" t="s">
        <v>4270</v>
      </c>
      <c r="P1267" t="s">
        <v>4271</v>
      </c>
      <c r="Q1267" t="s">
        <v>4272</v>
      </c>
      <c r="R1267" t="s">
        <v>3993</v>
      </c>
      <c r="S1267">
        <v>3001766</v>
      </c>
      <c r="T1267" t="s">
        <v>6324</v>
      </c>
      <c r="V1267" t="s">
        <v>6324</v>
      </c>
      <c r="W1267" t="s">
        <v>3988</v>
      </c>
      <c r="X1267" s="328">
        <v>1311989.68</v>
      </c>
      <c r="Y1267" s="328">
        <v>312.27</v>
      </c>
      <c r="Z1267" s="328">
        <v>3408.86</v>
      </c>
      <c r="AA1267" s="328">
        <v>1311989.68</v>
      </c>
      <c r="AB1267">
        <v>0</v>
      </c>
      <c r="AC1267" s="331">
        <v>45238.99321177083</v>
      </c>
      <c r="AD1267" s="390">
        <v>1</v>
      </c>
      <c r="AE1267" s="330">
        <f>IF(W1267="COP",(X1267*AD1267),IF(W1267="NOK",((Z1267*AD1267)*Tasas!$H$43),IF('GL MEN'!W1267="EUR",(('GL MEN'!Z1267*'GL MEN'!AD1267)*Tasas!$H$43),IF('GL MEN'!W1267="USD",(('GL MEN'!Z1267*'GL MEN'!AD1267)*Tasas!$H$43),0))))</f>
        <v>1311989.68</v>
      </c>
      <c r="AF1267" s="319" t="s">
        <v>3848</v>
      </c>
      <c r="AG1267" s="319">
        <v>3</v>
      </c>
      <c r="AH1267" s="319" t="str">
        <f t="shared" si="38"/>
        <v>2</v>
      </c>
      <c r="AI1267" s="319" t="str">
        <f t="shared" si="39"/>
        <v>CO</v>
      </c>
    </row>
    <row r="1268" spans="1:35" x14ac:dyDescent="0.25">
      <c r="A1268">
        <v>1267</v>
      </c>
      <c r="B1268" t="s">
        <v>3811</v>
      </c>
      <c r="C1268" t="s">
        <v>4155</v>
      </c>
      <c r="D1268" t="s">
        <v>4206</v>
      </c>
      <c r="E1268" t="s">
        <v>4207</v>
      </c>
      <c r="F1268" t="s">
        <v>4208</v>
      </c>
      <c r="G1268" t="s">
        <v>4209</v>
      </c>
      <c r="H1268">
        <v>1303846</v>
      </c>
      <c r="I1268">
        <v>202310</v>
      </c>
      <c r="J1268">
        <v>45229</v>
      </c>
      <c r="K1268">
        <v>138684</v>
      </c>
      <c r="L1268" t="s">
        <v>4150</v>
      </c>
      <c r="M1268" t="s">
        <v>4544</v>
      </c>
      <c r="N1268" t="s">
        <v>4545</v>
      </c>
      <c r="P1268" t="s">
        <v>4546</v>
      </c>
      <c r="Q1268" t="s">
        <v>4547</v>
      </c>
      <c r="R1268" t="s">
        <v>4005</v>
      </c>
      <c r="S1268">
        <v>3165290</v>
      </c>
      <c r="T1268" t="s">
        <v>6324</v>
      </c>
      <c r="V1268" t="s">
        <v>6324</v>
      </c>
      <c r="W1268" t="s">
        <v>3988</v>
      </c>
      <c r="X1268" s="328">
        <v>6664281.4100000001</v>
      </c>
      <c r="Y1268" s="328">
        <v>1586.17</v>
      </c>
      <c r="Z1268" s="328">
        <v>17315.400000000001</v>
      </c>
      <c r="AA1268" s="328">
        <v>6664281.4100000001</v>
      </c>
      <c r="AB1268">
        <v>0</v>
      </c>
      <c r="AC1268" s="331">
        <v>45238.99321177083</v>
      </c>
      <c r="AD1268" s="390">
        <v>1</v>
      </c>
      <c r="AE1268" s="330">
        <f>IF(W1268="COP",(X1268*AD1268),IF(W1268="NOK",((Z1268*AD1268)*Tasas!$H$43),IF('GL MEN'!W1268="EUR",(('GL MEN'!Z1268*'GL MEN'!AD1268)*Tasas!$H$43),IF('GL MEN'!W1268="USD",(('GL MEN'!Z1268*'GL MEN'!AD1268)*Tasas!$H$43),0))))</f>
        <v>6664281.4100000001</v>
      </c>
      <c r="AF1268" s="319" t="s">
        <v>3833</v>
      </c>
      <c r="AG1268" s="319">
        <v>3</v>
      </c>
      <c r="AH1268" s="319" t="str">
        <f t="shared" si="38"/>
        <v>6</v>
      </c>
      <c r="AI1268" s="319" t="str">
        <f t="shared" si="39"/>
        <v>URR</v>
      </c>
    </row>
    <row r="1269" spans="1:35" x14ac:dyDescent="0.25">
      <c r="A1269">
        <v>1268</v>
      </c>
      <c r="B1269" t="s">
        <v>3811</v>
      </c>
      <c r="C1269" t="s">
        <v>4266</v>
      </c>
      <c r="D1269" t="s">
        <v>4206</v>
      </c>
      <c r="E1269" t="s">
        <v>4207</v>
      </c>
      <c r="F1269" t="s">
        <v>4208</v>
      </c>
      <c r="G1269" t="s">
        <v>4209</v>
      </c>
      <c r="H1269">
        <v>1303846</v>
      </c>
      <c r="I1269">
        <v>202310</v>
      </c>
      <c r="J1269">
        <v>45229</v>
      </c>
      <c r="K1269">
        <v>138684</v>
      </c>
      <c r="L1269" t="s">
        <v>4150</v>
      </c>
      <c r="M1269">
        <v>139999</v>
      </c>
      <c r="N1269" t="s">
        <v>4306</v>
      </c>
      <c r="P1269" t="s">
        <v>4307</v>
      </c>
      <c r="Q1269" t="s">
        <v>4308</v>
      </c>
      <c r="R1269" t="s">
        <v>4008</v>
      </c>
      <c r="S1269">
        <v>3076655</v>
      </c>
      <c r="T1269" t="s">
        <v>6324</v>
      </c>
      <c r="V1269" t="s">
        <v>6324</v>
      </c>
      <c r="W1269" t="s">
        <v>3988</v>
      </c>
      <c r="X1269" s="328">
        <v>3487746.41</v>
      </c>
      <c r="Y1269" s="328">
        <v>830.12</v>
      </c>
      <c r="Z1269" s="328">
        <v>9062</v>
      </c>
      <c r="AA1269" s="328">
        <v>3487746.41</v>
      </c>
      <c r="AB1269">
        <v>0</v>
      </c>
      <c r="AC1269" s="331">
        <v>45238.99321177083</v>
      </c>
      <c r="AD1269" s="390">
        <v>1</v>
      </c>
      <c r="AE1269" s="330">
        <f>IF(W1269="COP",(X1269*AD1269),IF(W1269="NOK",((Z1269*AD1269)*Tasas!$H$43),IF('GL MEN'!W1269="EUR",(('GL MEN'!Z1269*'GL MEN'!AD1269)*Tasas!$H$43),IF('GL MEN'!W1269="USD",(('GL MEN'!Z1269*'GL MEN'!AD1269)*Tasas!$H$43),0))))</f>
        <v>3487746.41</v>
      </c>
      <c r="AF1269" s="319" t="s">
        <v>3842</v>
      </c>
      <c r="AG1269" s="319">
        <v>3</v>
      </c>
      <c r="AH1269" s="319" t="str">
        <f t="shared" si="38"/>
        <v>3</v>
      </c>
      <c r="AI1269" s="319" t="str">
        <f t="shared" si="39"/>
        <v>NE</v>
      </c>
    </row>
    <row r="1270" spans="1:35" x14ac:dyDescent="0.25">
      <c r="A1270">
        <v>1269</v>
      </c>
      <c r="B1270" t="s">
        <v>3811</v>
      </c>
      <c r="C1270" t="s">
        <v>4266</v>
      </c>
      <c r="D1270" t="s">
        <v>4206</v>
      </c>
      <c r="E1270" t="s">
        <v>4207</v>
      </c>
      <c r="F1270" t="s">
        <v>4208</v>
      </c>
      <c r="G1270" t="s">
        <v>4209</v>
      </c>
      <c r="H1270">
        <v>1303846</v>
      </c>
      <c r="I1270">
        <v>202310</v>
      </c>
      <c r="J1270">
        <v>45229</v>
      </c>
      <c r="K1270">
        <v>138684</v>
      </c>
      <c r="L1270" t="s">
        <v>4150</v>
      </c>
      <c r="M1270">
        <v>139997</v>
      </c>
      <c r="N1270" t="s">
        <v>4300</v>
      </c>
      <c r="P1270" t="s">
        <v>4301</v>
      </c>
      <c r="Q1270" t="s">
        <v>4302</v>
      </c>
      <c r="R1270" t="s">
        <v>4008</v>
      </c>
      <c r="S1270">
        <v>3076657</v>
      </c>
      <c r="T1270" t="s">
        <v>6324</v>
      </c>
      <c r="V1270" t="s">
        <v>6324</v>
      </c>
      <c r="W1270" t="s">
        <v>3988</v>
      </c>
      <c r="X1270" s="328">
        <v>3487746.41</v>
      </c>
      <c r="Y1270" s="328">
        <v>830.12</v>
      </c>
      <c r="Z1270" s="328">
        <v>9062</v>
      </c>
      <c r="AA1270" s="328">
        <v>3487746.41</v>
      </c>
      <c r="AB1270">
        <v>0</v>
      </c>
      <c r="AC1270" s="331">
        <v>45238.99321177083</v>
      </c>
      <c r="AD1270" s="390">
        <v>1</v>
      </c>
      <c r="AE1270" s="330">
        <f>IF(W1270="COP",(X1270*AD1270),IF(W1270="NOK",((Z1270*AD1270)*Tasas!$H$43),IF('GL MEN'!W1270="EUR",(('GL MEN'!Z1270*'GL MEN'!AD1270)*Tasas!$H$43),IF('GL MEN'!W1270="USD",(('GL MEN'!Z1270*'GL MEN'!AD1270)*Tasas!$H$43),0))))</f>
        <v>3487746.41</v>
      </c>
      <c r="AF1270" s="319" t="s">
        <v>3842</v>
      </c>
      <c r="AG1270" s="319">
        <v>3</v>
      </c>
      <c r="AH1270" s="319" t="str">
        <f t="shared" si="38"/>
        <v>3</v>
      </c>
      <c r="AI1270" s="319" t="str">
        <f t="shared" si="39"/>
        <v>NE</v>
      </c>
    </row>
    <row r="1271" spans="1:35" x14ac:dyDescent="0.25">
      <c r="A1271">
        <v>1270</v>
      </c>
      <c r="B1271" t="s">
        <v>3811</v>
      </c>
      <c r="C1271" t="s">
        <v>4266</v>
      </c>
      <c r="D1271" t="s">
        <v>4206</v>
      </c>
      <c r="E1271" t="s">
        <v>4207</v>
      </c>
      <c r="F1271" t="s">
        <v>4208</v>
      </c>
      <c r="G1271" t="s">
        <v>4209</v>
      </c>
      <c r="H1271">
        <v>1303846</v>
      </c>
      <c r="I1271">
        <v>202310</v>
      </c>
      <c r="J1271">
        <v>45229</v>
      </c>
      <c r="K1271">
        <v>138684</v>
      </c>
      <c r="L1271" t="s">
        <v>4150</v>
      </c>
      <c r="M1271">
        <v>139077</v>
      </c>
      <c r="N1271" t="s">
        <v>4942</v>
      </c>
      <c r="P1271" t="s">
        <v>5222</v>
      </c>
      <c r="Q1271" t="s">
        <v>5223</v>
      </c>
      <c r="R1271" t="s">
        <v>4008</v>
      </c>
      <c r="S1271">
        <v>3207306</v>
      </c>
      <c r="T1271" t="s">
        <v>6324</v>
      </c>
      <c r="V1271" t="s">
        <v>6324</v>
      </c>
      <c r="W1271" t="s">
        <v>3988</v>
      </c>
      <c r="X1271" s="328">
        <v>8093206.4100000001</v>
      </c>
      <c r="Y1271" s="328">
        <v>1926.26</v>
      </c>
      <c r="Z1271" s="328">
        <v>21028.09</v>
      </c>
      <c r="AA1271" s="328">
        <v>8093206.4100000001</v>
      </c>
      <c r="AB1271">
        <v>0</v>
      </c>
      <c r="AC1271" s="331">
        <v>45238.99321177083</v>
      </c>
      <c r="AD1271" s="390">
        <v>1</v>
      </c>
      <c r="AE1271" s="330">
        <f>IF(W1271="COP",(X1271*AD1271),IF(W1271="NOK",((Z1271*AD1271)*Tasas!$H$43),IF('GL MEN'!W1271="EUR",(('GL MEN'!Z1271*'GL MEN'!AD1271)*Tasas!$H$43),IF('GL MEN'!W1271="USD",(('GL MEN'!Z1271*'GL MEN'!AD1271)*Tasas!$H$43),0))))</f>
        <v>8093206.4100000001</v>
      </c>
      <c r="AF1271" s="319" t="s">
        <v>3833</v>
      </c>
      <c r="AG1271" s="319">
        <v>3</v>
      </c>
      <c r="AH1271" s="319" t="str">
        <f t="shared" si="38"/>
        <v>3</v>
      </c>
      <c r="AI1271" s="319" t="str">
        <f t="shared" si="39"/>
        <v>NE</v>
      </c>
    </row>
    <row r="1272" spans="1:35" x14ac:dyDescent="0.25">
      <c r="A1272">
        <v>1271</v>
      </c>
      <c r="B1272" t="s">
        <v>3811</v>
      </c>
      <c r="C1272" t="s">
        <v>4155</v>
      </c>
      <c r="D1272" t="s">
        <v>4206</v>
      </c>
      <c r="E1272" t="s">
        <v>4207</v>
      </c>
      <c r="F1272" t="s">
        <v>4208</v>
      </c>
      <c r="G1272" t="s">
        <v>4209</v>
      </c>
      <c r="H1272">
        <v>1303846</v>
      </c>
      <c r="I1272">
        <v>202310</v>
      </c>
      <c r="J1272">
        <v>45229</v>
      </c>
      <c r="K1272">
        <v>138684</v>
      </c>
      <c r="L1272" t="s">
        <v>4150</v>
      </c>
      <c r="M1272" t="s">
        <v>4035</v>
      </c>
      <c r="N1272" t="s">
        <v>4525</v>
      </c>
      <c r="P1272" t="s">
        <v>4526</v>
      </c>
      <c r="Q1272" t="s">
        <v>4527</v>
      </c>
      <c r="R1272" t="s">
        <v>4019</v>
      </c>
      <c r="S1272">
        <v>3001751</v>
      </c>
      <c r="T1272" t="s">
        <v>6324</v>
      </c>
      <c r="V1272" t="s">
        <v>6324</v>
      </c>
      <c r="W1272" t="s">
        <v>3988</v>
      </c>
      <c r="X1272" s="328">
        <v>6348207.4199999999</v>
      </c>
      <c r="Y1272" s="328">
        <v>1510.94</v>
      </c>
      <c r="Z1272" s="328">
        <v>16494.169999999998</v>
      </c>
      <c r="AA1272" s="328">
        <v>6348207.4199999999</v>
      </c>
      <c r="AB1272">
        <v>0</v>
      </c>
      <c r="AC1272" s="331">
        <v>45238.99321177083</v>
      </c>
      <c r="AD1272" s="390">
        <v>1</v>
      </c>
      <c r="AE1272" s="330">
        <f>IF(W1272="COP",(X1272*AD1272),IF(W1272="NOK",((Z1272*AD1272)*Tasas!$H$43),IF('GL MEN'!W1272="EUR",(('GL MEN'!Z1272*'GL MEN'!AD1272)*Tasas!$H$43),IF('GL MEN'!W1272="USD",(('GL MEN'!Z1272*'GL MEN'!AD1272)*Tasas!$H$43),0))))</f>
        <v>6348207.4199999999</v>
      </c>
      <c r="AF1272" s="319" t="s">
        <v>3848</v>
      </c>
      <c r="AG1272" s="319">
        <v>3</v>
      </c>
      <c r="AH1272" s="319" t="str">
        <f t="shared" si="38"/>
        <v>6</v>
      </c>
      <c r="AI1272" s="319" t="str">
        <f t="shared" si="39"/>
        <v>URR</v>
      </c>
    </row>
    <row r="1273" spans="1:35" x14ac:dyDescent="0.25">
      <c r="A1273">
        <v>1272</v>
      </c>
      <c r="B1273" t="s">
        <v>3811</v>
      </c>
      <c r="C1273" t="s">
        <v>4145</v>
      </c>
      <c r="D1273" t="s">
        <v>4206</v>
      </c>
      <c r="E1273" t="s">
        <v>4207</v>
      </c>
      <c r="F1273" t="s">
        <v>4208</v>
      </c>
      <c r="G1273" t="s">
        <v>4209</v>
      </c>
      <c r="H1273">
        <v>1303846</v>
      </c>
      <c r="I1273">
        <v>202310</v>
      </c>
      <c r="J1273">
        <v>45229</v>
      </c>
      <c r="K1273">
        <v>138684</v>
      </c>
      <c r="L1273" t="s">
        <v>4150</v>
      </c>
      <c r="M1273">
        <v>140034</v>
      </c>
      <c r="N1273" t="s">
        <v>4330</v>
      </c>
      <c r="P1273" t="s">
        <v>4331</v>
      </c>
      <c r="Q1273" t="s">
        <v>4332</v>
      </c>
      <c r="R1273" t="s">
        <v>4008</v>
      </c>
      <c r="S1273">
        <v>3165139</v>
      </c>
      <c r="T1273" t="s">
        <v>6324</v>
      </c>
      <c r="V1273" t="s">
        <v>6324</v>
      </c>
      <c r="W1273" t="s">
        <v>3988</v>
      </c>
      <c r="X1273" s="328">
        <v>3487746.41</v>
      </c>
      <c r="Y1273" s="328">
        <v>830.12</v>
      </c>
      <c r="Z1273" s="328">
        <v>9062</v>
      </c>
      <c r="AA1273" s="328">
        <v>3487746.41</v>
      </c>
      <c r="AB1273">
        <v>0</v>
      </c>
      <c r="AC1273" s="331">
        <v>45238.99321177083</v>
      </c>
      <c r="AD1273" s="390">
        <v>1</v>
      </c>
      <c r="AE1273" s="330">
        <f>IF(W1273="COP",(X1273*AD1273),IF(W1273="NOK",((Z1273*AD1273)*Tasas!$H$43),IF('GL MEN'!W1273="EUR",(('GL MEN'!Z1273*'GL MEN'!AD1273)*Tasas!$H$43),IF('GL MEN'!W1273="USD",(('GL MEN'!Z1273*'GL MEN'!AD1273)*Tasas!$H$43),0))))</f>
        <v>3487746.41</v>
      </c>
      <c r="AF1273" s="319" t="s">
        <v>3842</v>
      </c>
      <c r="AG1273" s="319">
        <v>3</v>
      </c>
      <c r="AH1273" s="319" t="str">
        <f t="shared" si="38"/>
        <v>3</v>
      </c>
      <c r="AI1273" s="319" t="str">
        <f t="shared" si="39"/>
        <v>NE</v>
      </c>
    </row>
    <row r="1274" spans="1:35" x14ac:dyDescent="0.25">
      <c r="A1274">
        <v>1273</v>
      </c>
      <c r="B1274" t="s">
        <v>3811</v>
      </c>
      <c r="C1274" t="s">
        <v>4220</v>
      </c>
      <c r="D1274" t="s">
        <v>4206</v>
      </c>
      <c r="E1274" t="s">
        <v>4207</v>
      </c>
      <c r="F1274" t="s">
        <v>4208</v>
      </c>
      <c r="G1274" t="s">
        <v>4209</v>
      </c>
      <c r="H1274">
        <v>1303846</v>
      </c>
      <c r="I1274">
        <v>202310</v>
      </c>
      <c r="J1274">
        <v>45229</v>
      </c>
      <c r="K1274">
        <v>138684</v>
      </c>
      <c r="L1274" t="s">
        <v>4150</v>
      </c>
      <c r="M1274" t="s">
        <v>4045</v>
      </c>
      <c r="N1274" t="s">
        <v>4702</v>
      </c>
      <c r="P1274" t="s">
        <v>4703</v>
      </c>
      <c r="Q1274" t="s">
        <v>4704</v>
      </c>
      <c r="R1274" t="s">
        <v>4001</v>
      </c>
      <c r="S1274">
        <v>3001574</v>
      </c>
      <c r="T1274" t="s">
        <v>6324</v>
      </c>
      <c r="V1274" t="s">
        <v>6324</v>
      </c>
      <c r="W1274" t="s">
        <v>3988</v>
      </c>
      <c r="X1274" s="328">
        <v>3714726.89</v>
      </c>
      <c r="Y1274" s="328">
        <v>884.14</v>
      </c>
      <c r="Z1274" s="328">
        <v>9651.75</v>
      </c>
      <c r="AA1274" s="328">
        <v>3714726.89</v>
      </c>
      <c r="AB1274">
        <v>0</v>
      </c>
      <c r="AC1274" s="331">
        <v>45238.99321177083</v>
      </c>
      <c r="AD1274" s="390">
        <v>1</v>
      </c>
      <c r="AE1274" s="330">
        <f>IF(W1274="COP",(X1274*AD1274),IF(W1274="NOK",((Z1274*AD1274)*Tasas!$H$43),IF('GL MEN'!W1274="EUR",(('GL MEN'!Z1274*'GL MEN'!AD1274)*Tasas!$H$43),IF('GL MEN'!W1274="USD",(('GL MEN'!Z1274*'GL MEN'!AD1274)*Tasas!$H$43),0))))</f>
        <v>3714726.89</v>
      </c>
      <c r="AF1274" s="319" t="s">
        <v>3827</v>
      </c>
      <c r="AG1274" s="319">
        <v>3</v>
      </c>
      <c r="AH1274" s="319" t="str">
        <f t="shared" si="38"/>
        <v>4</v>
      </c>
      <c r="AI1274" s="319" t="str">
        <f t="shared" si="39"/>
        <v>WA</v>
      </c>
    </row>
    <row r="1275" spans="1:35" x14ac:dyDescent="0.25">
      <c r="A1275">
        <v>1274</v>
      </c>
      <c r="B1275" t="s">
        <v>3811</v>
      </c>
      <c r="C1275" t="s">
        <v>4220</v>
      </c>
      <c r="D1275" t="s">
        <v>4206</v>
      </c>
      <c r="E1275" t="s">
        <v>4207</v>
      </c>
      <c r="F1275" t="s">
        <v>4208</v>
      </c>
      <c r="G1275" t="s">
        <v>4209</v>
      </c>
      <c r="H1275">
        <v>1303846</v>
      </c>
      <c r="I1275">
        <v>202310</v>
      </c>
      <c r="J1275">
        <v>45229</v>
      </c>
      <c r="K1275">
        <v>138684</v>
      </c>
      <c r="L1275" t="s">
        <v>4150</v>
      </c>
      <c r="M1275">
        <v>140533</v>
      </c>
      <c r="N1275" t="s">
        <v>4516</v>
      </c>
      <c r="P1275" t="s">
        <v>4517</v>
      </c>
      <c r="Q1275" t="s">
        <v>4518</v>
      </c>
      <c r="R1275" t="s">
        <v>4001</v>
      </c>
      <c r="S1275">
        <v>3001580</v>
      </c>
      <c r="T1275" t="s">
        <v>6324</v>
      </c>
      <c r="V1275" t="s">
        <v>6324</v>
      </c>
      <c r="W1275" t="s">
        <v>3988</v>
      </c>
      <c r="X1275" s="328">
        <v>3485198.41</v>
      </c>
      <c r="Y1275" s="328">
        <v>829.51</v>
      </c>
      <c r="Z1275" s="328">
        <v>9055.3799999999992</v>
      </c>
      <c r="AA1275" s="328">
        <v>3485198.41</v>
      </c>
      <c r="AB1275">
        <v>0</v>
      </c>
      <c r="AC1275" s="331">
        <v>45238.99321177083</v>
      </c>
      <c r="AD1275" s="390">
        <v>1</v>
      </c>
      <c r="AE1275" s="330">
        <f>IF(W1275="COP",(X1275*AD1275),IF(W1275="NOK",((Z1275*AD1275)*Tasas!$H$43),IF('GL MEN'!W1275="EUR",(('GL MEN'!Z1275*'GL MEN'!AD1275)*Tasas!$H$43),IF('GL MEN'!W1275="USD",(('GL MEN'!Z1275*'GL MEN'!AD1275)*Tasas!$H$43),0))))</f>
        <v>3485198.41</v>
      </c>
      <c r="AF1275" s="319" t="s">
        <v>3842</v>
      </c>
      <c r="AG1275" s="319">
        <v>3</v>
      </c>
      <c r="AH1275" s="319" t="str">
        <f t="shared" si="38"/>
        <v>4</v>
      </c>
      <c r="AI1275" s="319" t="str">
        <f t="shared" si="39"/>
        <v>WA</v>
      </c>
    </row>
    <row r="1276" spans="1:35" x14ac:dyDescent="0.25">
      <c r="A1276">
        <v>1275</v>
      </c>
      <c r="B1276" t="s">
        <v>3811</v>
      </c>
      <c r="C1276" t="s">
        <v>4228</v>
      </c>
      <c r="D1276" t="s">
        <v>4206</v>
      </c>
      <c r="E1276" t="s">
        <v>4207</v>
      </c>
      <c r="F1276" t="s">
        <v>4208</v>
      </c>
      <c r="G1276" t="s">
        <v>4209</v>
      </c>
      <c r="H1276">
        <v>1303846</v>
      </c>
      <c r="I1276">
        <v>202310</v>
      </c>
      <c r="J1276">
        <v>45229</v>
      </c>
      <c r="K1276">
        <v>138684</v>
      </c>
      <c r="L1276" t="s">
        <v>4150</v>
      </c>
      <c r="M1276" t="s">
        <v>4026</v>
      </c>
      <c r="N1276" t="s">
        <v>4535</v>
      </c>
      <c r="P1276" t="s">
        <v>4536</v>
      </c>
      <c r="Q1276" t="s">
        <v>4537</v>
      </c>
      <c r="R1276" t="s">
        <v>3993</v>
      </c>
      <c r="S1276">
        <v>3001770</v>
      </c>
      <c r="T1276" t="s">
        <v>6324</v>
      </c>
      <c r="V1276" t="s">
        <v>6324</v>
      </c>
      <c r="W1276" t="s">
        <v>3988</v>
      </c>
      <c r="X1276" s="328">
        <v>2368724.8199999998</v>
      </c>
      <c r="Y1276" s="328">
        <v>563.78</v>
      </c>
      <c r="Z1276" s="328">
        <v>6154.52</v>
      </c>
      <c r="AA1276" s="328">
        <v>2368724.8199999998</v>
      </c>
      <c r="AB1276">
        <v>0</v>
      </c>
      <c r="AC1276" s="331">
        <v>45238.99321177083</v>
      </c>
      <c r="AD1276" s="390">
        <v>1</v>
      </c>
      <c r="AE1276" s="330">
        <f>IF(W1276="COP",(X1276*AD1276),IF(W1276="NOK",((Z1276*AD1276)*Tasas!$H$43),IF('GL MEN'!W1276="EUR",(('GL MEN'!Z1276*'GL MEN'!AD1276)*Tasas!$H$43),IF('GL MEN'!W1276="USD",(('GL MEN'!Z1276*'GL MEN'!AD1276)*Tasas!$H$43),0))))</f>
        <v>2368724.8199999998</v>
      </c>
      <c r="AF1276" s="319" t="s">
        <v>3848</v>
      </c>
      <c r="AG1276" s="319">
        <v>3</v>
      </c>
      <c r="AH1276" s="319" t="str">
        <f t="shared" si="38"/>
        <v>2</v>
      </c>
      <c r="AI1276" s="319" t="str">
        <f t="shared" si="39"/>
        <v>CO</v>
      </c>
    </row>
    <row r="1277" spans="1:35" x14ac:dyDescent="0.25">
      <c r="A1277">
        <v>1276</v>
      </c>
      <c r="B1277" t="s">
        <v>3811</v>
      </c>
      <c r="C1277" t="s">
        <v>4155</v>
      </c>
      <c r="D1277" t="s">
        <v>4206</v>
      </c>
      <c r="E1277" t="s">
        <v>4207</v>
      </c>
      <c r="F1277" t="s">
        <v>4208</v>
      </c>
      <c r="G1277" t="s">
        <v>4209</v>
      </c>
      <c r="H1277">
        <v>1303846</v>
      </c>
      <c r="I1277">
        <v>202310</v>
      </c>
      <c r="J1277">
        <v>45229</v>
      </c>
      <c r="K1277">
        <v>138684</v>
      </c>
      <c r="L1277" t="s">
        <v>4150</v>
      </c>
      <c r="M1277">
        <v>141436</v>
      </c>
      <c r="N1277" t="s">
        <v>6331</v>
      </c>
      <c r="P1277" t="s">
        <v>6332</v>
      </c>
      <c r="Q1277" t="s">
        <v>6333</v>
      </c>
      <c r="R1277" t="s">
        <v>4005</v>
      </c>
      <c r="S1277">
        <v>3001714</v>
      </c>
      <c r="T1277" t="s">
        <v>6324</v>
      </c>
      <c r="V1277" t="s">
        <v>6324</v>
      </c>
      <c r="W1277" t="s">
        <v>3988</v>
      </c>
      <c r="X1277" s="328">
        <v>3103313.41</v>
      </c>
      <c r="Y1277" s="328">
        <v>738.62</v>
      </c>
      <c r="Z1277" s="328">
        <v>8063.15</v>
      </c>
      <c r="AA1277" s="328">
        <v>3103313.41</v>
      </c>
      <c r="AB1277">
        <v>0</v>
      </c>
      <c r="AC1277" s="331">
        <v>45238.99321177083</v>
      </c>
      <c r="AD1277" s="390">
        <v>1</v>
      </c>
      <c r="AE1277" s="330">
        <f>IF(W1277="COP",(X1277*AD1277),IF(W1277="NOK",((Z1277*AD1277)*Tasas!$H$43),IF('GL MEN'!W1277="EUR",(('GL MEN'!Z1277*'GL MEN'!AD1277)*Tasas!$H$43),IF('GL MEN'!W1277="USD",(('GL MEN'!Z1277*'GL MEN'!AD1277)*Tasas!$H$43),0))))</f>
        <v>3103313.41</v>
      </c>
      <c r="AF1277" s="319" t="s">
        <v>3842</v>
      </c>
      <c r="AG1277" s="319">
        <v>3</v>
      </c>
      <c r="AH1277" s="319" t="str">
        <f t="shared" si="38"/>
        <v>6</v>
      </c>
      <c r="AI1277" s="319" t="str">
        <f t="shared" si="39"/>
        <v>URR</v>
      </c>
    </row>
    <row r="1278" spans="1:35" x14ac:dyDescent="0.25">
      <c r="A1278">
        <v>1277</v>
      </c>
      <c r="B1278" t="s">
        <v>3811</v>
      </c>
      <c r="C1278" t="s">
        <v>4259</v>
      </c>
      <c r="D1278" t="s">
        <v>4206</v>
      </c>
      <c r="E1278" t="s">
        <v>4207</v>
      </c>
      <c r="F1278" t="s">
        <v>4208</v>
      </c>
      <c r="G1278" t="s">
        <v>4209</v>
      </c>
      <c r="H1278">
        <v>1303846</v>
      </c>
      <c r="I1278">
        <v>202310</v>
      </c>
      <c r="J1278">
        <v>45229</v>
      </c>
      <c r="K1278">
        <v>138684</v>
      </c>
      <c r="L1278" t="s">
        <v>4150</v>
      </c>
      <c r="M1278" t="s">
        <v>5491</v>
      </c>
      <c r="N1278" t="s">
        <v>5492</v>
      </c>
      <c r="P1278" t="s">
        <v>5493</v>
      </c>
      <c r="Q1278" t="s">
        <v>5494</v>
      </c>
      <c r="R1278" t="s">
        <v>4001</v>
      </c>
      <c r="S1278">
        <v>3001575</v>
      </c>
      <c r="T1278" t="s">
        <v>6324</v>
      </c>
      <c r="V1278" t="s">
        <v>6324</v>
      </c>
      <c r="W1278" t="s">
        <v>3988</v>
      </c>
      <c r="X1278" s="328">
        <v>4886228.97</v>
      </c>
      <c r="Y1278" s="328">
        <v>1162.97</v>
      </c>
      <c r="Z1278" s="328">
        <v>12695.6</v>
      </c>
      <c r="AA1278" s="328">
        <v>4886228.97</v>
      </c>
      <c r="AB1278">
        <v>0</v>
      </c>
      <c r="AC1278" s="331">
        <v>45238.99321177083</v>
      </c>
      <c r="AD1278" s="390">
        <v>1</v>
      </c>
      <c r="AE1278" s="330">
        <f>IF(W1278="COP",(X1278*AD1278),IF(W1278="NOK",((Z1278*AD1278)*Tasas!$H$43),IF('GL MEN'!W1278="EUR",(('GL MEN'!Z1278*'GL MEN'!AD1278)*Tasas!$H$43),IF('GL MEN'!W1278="USD",(('GL MEN'!Z1278*'GL MEN'!AD1278)*Tasas!$H$43),0))))</f>
        <v>4886228.97</v>
      </c>
      <c r="AF1278" s="319" t="s">
        <v>3830</v>
      </c>
      <c r="AG1278" s="319">
        <v>3</v>
      </c>
      <c r="AH1278" s="319" t="str">
        <f t="shared" si="38"/>
        <v>4</v>
      </c>
      <c r="AI1278" s="319" t="str">
        <f t="shared" si="39"/>
        <v>WA</v>
      </c>
    </row>
    <row r="1279" spans="1:35" x14ac:dyDescent="0.25">
      <c r="A1279">
        <v>1278</v>
      </c>
      <c r="B1279" t="s">
        <v>3811</v>
      </c>
      <c r="C1279" t="s">
        <v>4266</v>
      </c>
      <c r="D1279" t="s">
        <v>4206</v>
      </c>
      <c r="E1279" t="s">
        <v>4207</v>
      </c>
      <c r="F1279" t="s">
        <v>4208</v>
      </c>
      <c r="G1279" t="s">
        <v>4209</v>
      </c>
      <c r="H1279">
        <v>1303846</v>
      </c>
      <c r="I1279">
        <v>202310</v>
      </c>
      <c r="J1279">
        <v>45229</v>
      </c>
      <c r="K1279">
        <v>138684</v>
      </c>
      <c r="L1279" t="s">
        <v>4150</v>
      </c>
      <c r="M1279">
        <v>140631</v>
      </c>
      <c r="N1279" t="s">
        <v>5473</v>
      </c>
      <c r="P1279" t="s">
        <v>5474</v>
      </c>
      <c r="Q1279" t="s">
        <v>5475</v>
      </c>
      <c r="R1279" t="s">
        <v>4008</v>
      </c>
      <c r="S1279">
        <v>3099379</v>
      </c>
      <c r="T1279" t="s">
        <v>6324</v>
      </c>
      <c r="V1279" t="s">
        <v>6324</v>
      </c>
      <c r="W1279" t="s">
        <v>3988</v>
      </c>
      <c r="X1279" s="328">
        <v>7931616.4100000001</v>
      </c>
      <c r="Y1279" s="328">
        <v>1887.8</v>
      </c>
      <c r="Z1279" s="328">
        <v>20608.240000000002</v>
      </c>
      <c r="AA1279" s="328">
        <v>7931616.4100000001</v>
      </c>
      <c r="AB1279">
        <v>0</v>
      </c>
      <c r="AC1279" s="331">
        <v>45238.99321177083</v>
      </c>
      <c r="AD1279" s="390">
        <v>1</v>
      </c>
      <c r="AE1279" s="330">
        <f>IF(W1279="COP",(X1279*AD1279),IF(W1279="NOK",((Z1279*AD1279)*Tasas!$H$43),IF('GL MEN'!W1279="EUR",(('GL MEN'!Z1279*'GL MEN'!AD1279)*Tasas!$H$43),IF('GL MEN'!W1279="USD",(('GL MEN'!Z1279*'GL MEN'!AD1279)*Tasas!$H$43),0))))</f>
        <v>7931616.4100000001</v>
      </c>
      <c r="AF1279" s="319" t="s">
        <v>3833</v>
      </c>
      <c r="AG1279" s="319">
        <v>3</v>
      </c>
      <c r="AH1279" s="319" t="str">
        <f t="shared" si="38"/>
        <v>3</v>
      </c>
      <c r="AI1279" s="319" t="str">
        <f t="shared" si="39"/>
        <v>NE</v>
      </c>
    </row>
    <row r="1280" spans="1:35" x14ac:dyDescent="0.25">
      <c r="A1280">
        <v>1279</v>
      </c>
      <c r="B1280" t="s">
        <v>3811</v>
      </c>
      <c r="C1280" t="s">
        <v>4228</v>
      </c>
      <c r="D1280" t="s">
        <v>4206</v>
      </c>
      <c r="E1280" t="s">
        <v>4207</v>
      </c>
      <c r="F1280" t="s">
        <v>4208</v>
      </c>
      <c r="G1280" t="s">
        <v>4209</v>
      </c>
      <c r="H1280">
        <v>1303846</v>
      </c>
      <c r="I1280">
        <v>202310</v>
      </c>
      <c r="J1280">
        <v>45229</v>
      </c>
      <c r="K1280">
        <v>138684</v>
      </c>
      <c r="L1280" t="s">
        <v>4150</v>
      </c>
      <c r="M1280" t="s">
        <v>4053</v>
      </c>
      <c r="N1280" t="s">
        <v>4519</v>
      </c>
      <c r="P1280" t="s">
        <v>4520</v>
      </c>
      <c r="Q1280" t="s">
        <v>4521</v>
      </c>
      <c r="R1280" t="s">
        <v>4007</v>
      </c>
      <c r="S1280">
        <v>3001721</v>
      </c>
      <c r="T1280" t="s">
        <v>6324</v>
      </c>
      <c r="V1280" t="s">
        <v>6324</v>
      </c>
      <c r="W1280" t="s">
        <v>3988</v>
      </c>
      <c r="X1280" s="328">
        <v>9594464.5600000005</v>
      </c>
      <c r="Y1280" s="328">
        <v>2283.58</v>
      </c>
      <c r="Z1280" s="328">
        <v>24928.720000000001</v>
      </c>
      <c r="AA1280" s="328">
        <v>9594464.5600000005</v>
      </c>
      <c r="AB1280">
        <v>0</v>
      </c>
      <c r="AC1280" s="331">
        <v>45238.99321177083</v>
      </c>
      <c r="AD1280" s="390">
        <v>1</v>
      </c>
      <c r="AE1280" s="330">
        <f>IF(W1280="COP",(X1280*AD1280),IF(W1280="NOK",((Z1280*AD1280)*Tasas!$H$43),IF('GL MEN'!W1280="EUR",(('GL MEN'!Z1280*'GL MEN'!AD1280)*Tasas!$H$43),IF('GL MEN'!W1280="USD",(('GL MEN'!Z1280*'GL MEN'!AD1280)*Tasas!$H$43),0))))</f>
        <v>9594464.5600000005</v>
      </c>
      <c r="AF1280" s="319" t="s">
        <v>3830</v>
      </c>
      <c r="AG1280" s="319">
        <v>3</v>
      </c>
      <c r="AH1280" s="319" t="str">
        <f t="shared" si="38"/>
        <v>2</v>
      </c>
      <c r="AI1280" s="319" t="str">
        <f t="shared" si="39"/>
        <v>CO</v>
      </c>
    </row>
    <row r="1281" spans="1:35" x14ac:dyDescent="0.25">
      <c r="A1281">
        <v>1280</v>
      </c>
      <c r="B1281" t="s">
        <v>3811</v>
      </c>
      <c r="C1281" t="s">
        <v>4155</v>
      </c>
      <c r="D1281" t="s">
        <v>4206</v>
      </c>
      <c r="E1281" t="s">
        <v>4207</v>
      </c>
      <c r="F1281" t="s">
        <v>4208</v>
      </c>
      <c r="G1281" t="s">
        <v>4209</v>
      </c>
      <c r="H1281">
        <v>1303846</v>
      </c>
      <c r="I1281">
        <v>202310</v>
      </c>
      <c r="J1281">
        <v>45229</v>
      </c>
      <c r="K1281">
        <v>138684</v>
      </c>
      <c r="L1281" t="s">
        <v>4150</v>
      </c>
      <c r="M1281">
        <v>142030</v>
      </c>
      <c r="N1281" t="s">
        <v>6334</v>
      </c>
      <c r="P1281" t="s">
        <v>6335</v>
      </c>
      <c r="Q1281" t="s">
        <v>6336</v>
      </c>
      <c r="R1281" t="s">
        <v>4005</v>
      </c>
      <c r="S1281">
        <v>3001714</v>
      </c>
      <c r="T1281" t="s">
        <v>6324</v>
      </c>
      <c r="V1281" t="s">
        <v>6324</v>
      </c>
      <c r="W1281" t="s">
        <v>3988</v>
      </c>
      <c r="X1281" s="328">
        <v>1012928.41</v>
      </c>
      <c r="Y1281" s="328">
        <v>241.09</v>
      </c>
      <c r="Z1281" s="328">
        <v>2631.83</v>
      </c>
      <c r="AA1281" s="328">
        <v>1012928.41</v>
      </c>
      <c r="AB1281">
        <v>0</v>
      </c>
      <c r="AC1281" s="331">
        <v>45238.99321177083</v>
      </c>
      <c r="AD1281" s="390">
        <v>1</v>
      </c>
      <c r="AE1281" s="330">
        <f>IF(W1281="COP",(X1281*AD1281),IF(W1281="NOK",((Z1281*AD1281)*Tasas!$H$43),IF('GL MEN'!W1281="EUR",(('GL MEN'!Z1281*'GL MEN'!AD1281)*Tasas!$H$43),IF('GL MEN'!W1281="USD",(('GL MEN'!Z1281*'GL MEN'!AD1281)*Tasas!$H$43),0))))</f>
        <v>1012928.41</v>
      </c>
      <c r="AF1281" s="319" t="s">
        <v>3842</v>
      </c>
      <c r="AG1281" s="319">
        <v>3</v>
      </c>
      <c r="AH1281" s="319" t="str">
        <f t="shared" si="38"/>
        <v>6</v>
      </c>
      <c r="AI1281" s="319" t="str">
        <f t="shared" si="39"/>
        <v>URR</v>
      </c>
    </row>
    <row r="1282" spans="1:35" x14ac:dyDescent="0.25">
      <c r="A1282">
        <v>1281</v>
      </c>
      <c r="B1282" t="s">
        <v>3811</v>
      </c>
      <c r="C1282" t="s">
        <v>4220</v>
      </c>
      <c r="D1282" t="s">
        <v>4206</v>
      </c>
      <c r="E1282" t="s">
        <v>4207</v>
      </c>
      <c r="F1282" t="s">
        <v>4208</v>
      </c>
      <c r="G1282" t="s">
        <v>4209</v>
      </c>
      <c r="H1282">
        <v>1303846</v>
      </c>
      <c r="I1282">
        <v>202310</v>
      </c>
      <c r="J1282">
        <v>45229</v>
      </c>
      <c r="K1282">
        <v>138684</v>
      </c>
      <c r="L1282" t="s">
        <v>4150</v>
      </c>
      <c r="M1282">
        <v>140302</v>
      </c>
      <c r="N1282" t="s">
        <v>4426</v>
      </c>
      <c r="P1282" t="s">
        <v>4427</v>
      </c>
      <c r="Q1282" t="s">
        <v>4428</v>
      </c>
      <c r="R1282" t="s">
        <v>4001</v>
      </c>
      <c r="S1282">
        <v>3001580</v>
      </c>
      <c r="T1282" t="s">
        <v>6324</v>
      </c>
      <c r="V1282" t="s">
        <v>6324</v>
      </c>
      <c r="W1282" t="s">
        <v>3988</v>
      </c>
      <c r="X1282" s="328">
        <v>3557954.41</v>
      </c>
      <c r="Y1282" s="328">
        <v>846.83</v>
      </c>
      <c r="Z1282" s="328">
        <v>9244.42</v>
      </c>
      <c r="AA1282" s="328">
        <v>3557954.41</v>
      </c>
      <c r="AB1282">
        <v>0</v>
      </c>
      <c r="AC1282" s="331">
        <v>45238.99321177083</v>
      </c>
      <c r="AD1282" s="390">
        <v>1</v>
      </c>
      <c r="AE1282" s="330">
        <f>IF(W1282="COP",(X1282*AD1282),IF(W1282="NOK",((Z1282*AD1282)*Tasas!$H$43),IF('GL MEN'!W1282="EUR",(('GL MEN'!Z1282*'GL MEN'!AD1282)*Tasas!$H$43),IF('GL MEN'!W1282="USD",(('GL MEN'!Z1282*'GL MEN'!AD1282)*Tasas!$H$43),0))))</f>
        <v>3557954.41</v>
      </c>
      <c r="AF1282" s="319" t="s">
        <v>3842</v>
      </c>
      <c r="AG1282" s="319">
        <v>3</v>
      </c>
      <c r="AH1282" s="319" t="str">
        <f t="shared" ref="AH1282:AH1345" si="40">MID(R1282,2,1)</f>
        <v>4</v>
      </c>
      <c r="AI1282" s="319" t="str">
        <f t="shared" ref="AI1282:AI1345" si="41">IF(AH1282="0","CO",IF(AH1282="1","CO",IF(AH1282="2","CO",IF(AH1282="3","NE",IF(AH1282="4","WA",IF(AH1282="6","URR"))))))</f>
        <v>WA</v>
      </c>
    </row>
    <row r="1283" spans="1:35" x14ac:dyDescent="0.25">
      <c r="A1283">
        <v>1282</v>
      </c>
      <c r="B1283" t="s">
        <v>3811</v>
      </c>
      <c r="C1283" t="s">
        <v>4145</v>
      </c>
      <c r="D1283" t="s">
        <v>4206</v>
      </c>
      <c r="E1283" t="s">
        <v>4207</v>
      </c>
      <c r="F1283" t="s">
        <v>4208</v>
      </c>
      <c r="G1283" t="s">
        <v>4209</v>
      </c>
      <c r="H1283">
        <v>1303846</v>
      </c>
      <c r="I1283">
        <v>202310</v>
      </c>
      <c r="J1283">
        <v>45229</v>
      </c>
      <c r="K1283">
        <v>138684</v>
      </c>
      <c r="L1283" t="s">
        <v>4150</v>
      </c>
      <c r="M1283">
        <v>140877</v>
      </c>
      <c r="N1283" t="s">
        <v>5476</v>
      </c>
      <c r="P1283" t="s">
        <v>5477</v>
      </c>
      <c r="Q1283" t="s">
        <v>5478</v>
      </c>
      <c r="R1283" t="s">
        <v>3997</v>
      </c>
      <c r="S1283">
        <v>3185961</v>
      </c>
      <c r="T1283" t="s">
        <v>6324</v>
      </c>
      <c r="V1283" t="s">
        <v>6324</v>
      </c>
      <c r="W1283" t="s">
        <v>3988</v>
      </c>
      <c r="X1283" s="328">
        <v>769199.41</v>
      </c>
      <c r="Y1283" s="328">
        <v>183.08</v>
      </c>
      <c r="Z1283" s="328">
        <v>1998.56</v>
      </c>
      <c r="AA1283" s="328">
        <v>769199.41</v>
      </c>
      <c r="AB1283">
        <v>0</v>
      </c>
      <c r="AC1283" s="331">
        <v>45238.99321177083</v>
      </c>
      <c r="AD1283" s="390">
        <v>1</v>
      </c>
      <c r="AE1283" s="330">
        <f>IF(W1283="COP",(X1283*AD1283),IF(W1283="NOK",((Z1283*AD1283)*Tasas!$H$43),IF('GL MEN'!W1283="EUR",(('GL MEN'!Z1283*'GL MEN'!AD1283)*Tasas!$H$43),IF('GL MEN'!W1283="USD",(('GL MEN'!Z1283*'GL MEN'!AD1283)*Tasas!$H$43),0))))</f>
        <v>769199.41</v>
      </c>
      <c r="AF1283" s="319" t="s">
        <v>3848</v>
      </c>
      <c r="AG1283" s="319">
        <v>3</v>
      </c>
      <c r="AH1283" s="319" t="str">
        <f t="shared" si="40"/>
        <v>3</v>
      </c>
      <c r="AI1283" s="319" t="str">
        <f t="shared" si="41"/>
        <v>NE</v>
      </c>
    </row>
    <row r="1284" spans="1:35" x14ac:dyDescent="0.25">
      <c r="A1284">
        <v>1283</v>
      </c>
      <c r="B1284" t="s">
        <v>3811</v>
      </c>
      <c r="C1284" t="s">
        <v>4228</v>
      </c>
      <c r="D1284" t="s">
        <v>4206</v>
      </c>
      <c r="E1284" t="s">
        <v>4207</v>
      </c>
      <c r="F1284" t="s">
        <v>4208</v>
      </c>
      <c r="G1284" t="s">
        <v>4209</v>
      </c>
      <c r="H1284">
        <v>1303846</v>
      </c>
      <c r="I1284">
        <v>202310</v>
      </c>
      <c r="J1284">
        <v>45229</v>
      </c>
      <c r="K1284">
        <v>138684</v>
      </c>
      <c r="L1284" t="s">
        <v>4150</v>
      </c>
      <c r="M1284">
        <v>125468</v>
      </c>
      <c r="N1284" t="s">
        <v>4229</v>
      </c>
      <c r="P1284" t="s">
        <v>4230</v>
      </c>
      <c r="Q1284" t="s">
        <v>4231</v>
      </c>
      <c r="R1284" t="s">
        <v>3993</v>
      </c>
      <c r="S1284">
        <v>3001763</v>
      </c>
      <c r="T1284" t="s">
        <v>6324</v>
      </c>
      <c r="V1284" t="s">
        <v>6324</v>
      </c>
      <c r="W1284" t="s">
        <v>3988</v>
      </c>
      <c r="X1284" s="328">
        <v>1366251.95</v>
      </c>
      <c r="Y1284" s="328">
        <v>325.18</v>
      </c>
      <c r="Z1284" s="328">
        <v>3549.85</v>
      </c>
      <c r="AA1284" s="328">
        <v>1366251.95</v>
      </c>
      <c r="AB1284">
        <v>0</v>
      </c>
      <c r="AC1284" s="331">
        <v>45238.99321177083</v>
      </c>
      <c r="AD1284" s="390">
        <v>1</v>
      </c>
      <c r="AE1284" s="330">
        <f>IF(W1284="COP",(X1284*AD1284),IF(W1284="NOK",((Z1284*AD1284)*Tasas!$H$43),IF('GL MEN'!W1284="EUR",(('GL MEN'!Z1284*'GL MEN'!AD1284)*Tasas!$H$43),IF('GL MEN'!W1284="USD",(('GL MEN'!Z1284*'GL MEN'!AD1284)*Tasas!$H$43),0))))</f>
        <v>1366251.95</v>
      </c>
      <c r="AF1284" s="319" t="s">
        <v>3848</v>
      </c>
      <c r="AG1284" s="319">
        <v>3</v>
      </c>
      <c r="AH1284" s="319" t="str">
        <f t="shared" si="40"/>
        <v>2</v>
      </c>
      <c r="AI1284" s="319" t="str">
        <f t="shared" si="41"/>
        <v>CO</v>
      </c>
    </row>
    <row r="1285" spans="1:35" x14ac:dyDescent="0.25">
      <c r="A1285">
        <v>1284</v>
      </c>
      <c r="B1285" t="s">
        <v>3811</v>
      </c>
      <c r="C1285" t="s">
        <v>4155</v>
      </c>
      <c r="D1285" t="s">
        <v>4206</v>
      </c>
      <c r="E1285" t="s">
        <v>4207</v>
      </c>
      <c r="F1285" t="s">
        <v>4208</v>
      </c>
      <c r="G1285" t="s">
        <v>4209</v>
      </c>
      <c r="H1285">
        <v>1303846</v>
      </c>
      <c r="I1285">
        <v>202310</v>
      </c>
      <c r="J1285">
        <v>45229</v>
      </c>
      <c r="K1285">
        <v>138684</v>
      </c>
      <c r="L1285" t="s">
        <v>4150</v>
      </c>
      <c r="M1285">
        <v>140262</v>
      </c>
      <c r="N1285" t="s">
        <v>4363</v>
      </c>
      <c r="P1285" t="s">
        <v>4364</v>
      </c>
      <c r="Q1285" t="s">
        <v>4365</v>
      </c>
      <c r="R1285" t="s">
        <v>4005</v>
      </c>
      <c r="S1285">
        <v>3001714</v>
      </c>
      <c r="T1285" t="s">
        <v>6324</v>
      </c>
      <c r="V1285" t="s">
        <v>6324</v>
      </c>
      <c r="W1285" t="s">
        <v>3988</v>
      </c>
      <c r="X1285" s="328">
        <v>3558718.41</v>
      </c>
      <c r="Y1285" s="328">
        <v>847.01</v>
      </c>
      <c r="Z1285" s="328">
        <v>9246.4</v>
      </c>
      <c r="AA1285" s="328">
        <v>3558718.41</v>
      </c>
      <c r="AB1285">
        <v>0</v>
      </c>
      <c r="AC1285" s="331">
        <v>45238.99321177083</v>
      </c>
      <c r="AD1285" s="390">
        <v>1</v>
      </c>
      <c r="AE1285" s="330">
        <f>IF(W1285="COP",(X1285*AD1285),IF(W1285="NOK",((Z1285*AD1285)*Tasas!$H$43),IF('GL MEN'!W1285="EUR",(('GL MEN'!Z1285*'GL MEN'!AD1285)*Tasas!$H$43),IF('GL MEN'!W1285="USD",(('GL MEN'!Z1285*'GL MEN'!AD1285)*Tasas!$H$43),0))))</f>
        <v>3558718.41</v>
      </c>
      <c r="AF1285" s="319" t="s">
        <v>3842</v>
      </c>
      <c r="AG1285" s="319">
        <v>3</v>
      </c>
      <c r="AH1285" s="319" t="str">
        <f t="shared" si="40"/>
        <v>6</v>
      </c>
      <c r="AI1285" s="319" t="str">
        <f t="shared" si="41"/>
        <v>URR</v>
      </c>
    </row>
    <row r="1286" spans="1:35" x14ac:dyDescent="0.25">
      <c r="A1286">
        <v>1285</v>
      </c>
      <c r="B1286" t="s">
        <v>3811</v>
      </c>
      <c r="C1286" t="s">
        <v>4220</v>
      </c>
      <c r="D1286" t="s">
        <v>4206</v>
      </c>
      <c r="E1286" t="s">
        <v>4207</v>
      </c>
      <c r="F1286" t="s">
        <v>4208</v>
      </c>
      <c r="G1286" t="s">
        <v>4209</v>
      </c>
      <c r="H1286">
        <v>1303846</v>
      </c>
      <c r="I1286">
        <v>202310</v>
      </c>
      <c r="J1286">
        <v>45229</v>
      </c>
      <c r="K1286">
        <v>138684</v>
      </c>
      <c r="L1286" t="s">
        <v>4150</v>
      </c>
      <c r="M1286">
        <v>126017</v>
      </c>
      <c r="N1286" t="s">
        <v>4235</v>
      </c>
      <c r="P1286" t="s">
        <v>4236</v>
      </c>
      <c r="Q1286" t="s">
        <v>4237</v>
      </c>
      <c r="R1286" t="s">
        <v>4041</v>
      </c>
      <c r="S1286">
        <v>3001585</v>
      </c>
      <c r="T1286" t="s">
        <v>6324</v>
      </c>
      <c r="V1286" t="s">
        <v>6324</v>
      </c>
      <c r="W1286" t="s">
        <v>3988</v>
      </c>
      <c r="X1286" s="328">
        <v>2818432.41</v>
      </c>
      <c r="Y1286" s="328">
        <v>670.82</v>
      </c>
      <c r="Z1286" s="328">
        <v>7322.96</v>
      </c>
      <c r="AA1286" s="328">
        <v>2818432.41</v>
      </c>
      <c r="AB1286">
        <v>0</v>
      </c>
      <c r="AC1286" s="331">
        <v>45238.99321177083</v>
      </c>
      <c r="AD1286" s="390">
        <v>1</v>
      </c>
      <c r="AE1286" s="330">
        <f>IF(W1286="COP",(X1286*AD1286),IF(W1286="NOK",((Z1286*AD1286)*Tasas!$H$43),IF('GL MEN'!W1286="EUR",(('GL MEN'!Z1286*'GL MEN'!AD1286)*Tasas!$H$43),IF('GL MEN'!W1286="USD",(('GL MEN'!Z1286*'GL MEN'!AD1286)*Tasas!$H$43),0))))</f>
        <v>2818432.41</v>
      </c>
      <c r="AF1286" s="319" t="s">
        <v>3848</v>
      </c>
      <c r="AG1286" s="319">
        <v>3</v>
      </c>
      <c r="AH1286" s="319" t="str">
        <f t="shared" si="40"/>
        <v>4</v>
      </c>
      <c r="AI1286" s="319" t="str">
        <f t="shared" si="41"/>
        <v>WA</v>
      </c>
    </row>
    <row r="1287" spans="1:35" x14ac:dyDescent="0.25">
      <c r="A1287">
        <v>1286</v>
      </c>
      <c r="B1287" t="s">
        <v>3811</v>
      </c>
      <c r="C1287" t="s">
        <v>4220</v>
      </c>
      <c r="D1287" t="s">
        <v>4206</v>
      </c>
      <c r="E1287" t="s">
        <v>4207</v>
      </c>
      <c r="F1287" t="s">
        <v>4208</v>
      </c>
      <c r="G1287" t="s">
        <v>4209</v>
      </c>
      <c r="H1287">
        <v>1303846</v>
      </c>
      <c r="I1287">
        <v>202310</v>
      </c>
      <c r="J1287">
        <v>45229</v>
      </c>
      <c r="K1287">
        <v>138684</v>
      </c>
      <c r="L1287" t="s">
        <v>4150</v>
      </c>
      <c r="M1287">
        <v>141130</v>
      </c>
      <c r="N1287" t="s">
        <v>5485</v>
      </c>
      <c r="P1287" t="s">
        <v>5486</v>
      </c>
      <c r="Q1287" t="s">
        <v>5487</v>
      </c>
      <c r="R1287" t="s">
        <v>4001</v>
      </c>
      <c r="S1287">
        <v>3193441</v>
      </c>
      <c r="T1287" t="s">
        <v>6324</v>
      </c>
      <c r="V1287" t="s">
        <v>6324</v>
      </c>
      <c r="W1287" t="s">
        <v>3988</v>
      </c>
      <c r="X1287" s="328">
        <v>7755806.4100000001</v>
      </c>
      <c r="Y1287" s="328">
        <v>1845.96</v>
      </c>
      <c r="Z1287" s="328">
        <v>20151.45</v>
      </c>
      <c r="AA1287" s="328">
        <v>7755806.4100000001</v>
      </c>
      <c r="AB1287">
        <v>0</v>
      </c>
      <c r="AC1287" s="331">
        <v>45238.99321177083</v>
      </c>
      <c r="AD1287" s="390">
        <v>1</v>
      </c>
      <c r="AE1287" s="330">
        <f>IF(W1287="COP",(X1287*AD1287),IF(W1287="NOK",((Z1287*AD1287)*Tasas!$H$43),IF('GL MEN'!W1287="EUR",(('GL MEN'!Z1287*'GL MEN'!AD1287)*Tasas!$H$43),IF('GL MEN'!W1287="USD",(('GL MEN'!Z1287*'GL MEN'!AD1287)*Tasas!$H$43),0))))</f>
        <v>7755806.4100000001</v>
      </c>
      <c r="AF1287" s="319" t="s">
        <v>3833</v>
      </c>
      <c r="AG1287" s="319">
        <v>3</v>
      </c>
      <c r="AH1287" s="319" t="str">
        <f t="shared" si="40"/>
        <v>4</v>
      </c>
      <c r="AI1287" s="319" t="str">
        <f t="shared" si="41"/>
        <v>WA</v>
      </c>
    </row>
    <row r="1288" spans="1:35" x14ac:dyDescent="0.25">
      <c r="A1288">
        <v>1287</v>
      </c>
      <c r="B1288" t="s">
        <v>3811</v>
      </c>
      <c r="C1288" t="s">
        <v>4220</v>
      </c>
      <c r="D1288" t="s">
        <v>4206</v>
      </c>
      <c r="E1288" t="s">
        <v>4207</v>
      </c>
      <c r="F1288" t="s">
        <v>4208</v>
      </c>
      <c r="G1288" t="s">
        <v>4209</v>
      </c>
      <c r="H1288">
        <v>1303846</v>
      </c>
      <c r="I1288">
        <v>202310</v>
      </c>
      <c r="J1288">
        <v>45229</v>
      </c>
      <c r="K1288">
        <v>138684</v>
      </c>
      <c r="L1288" t="s">
        <v>4150</v>
      </c>
      <c r="M1288">
        <v>140258</v>
      </c>
      <c r="N1288" t="s">
        <v>4354</v>
      </c>
      <c r="P1288" t="s">
        <v>4355</v>
      </c>
      <c r="Q1288" t="s">
        <v>4356</v>
      </c>
      <c r="R1288" t="s">
        <v>4001</v>
      </c>
      <c r="S1288">
        <v>3001580</v>
      </c>
      <c r="T1288" t="s">
        <v>6324</v>
      </c>
      <c r="V1288" t="s">
        <v>6324</v>
      </c>
      <c r="W1288" t="s">
        <v>3988</v>
      </c>
      <c r="X1288" s="328">
        <v>3557954.41</v>
      </c>
      <c r="Y1288" s="328">
        <v>846.83</v>
      </c>
      <c r="Z1288" s="328">
        <v>9244.42</v>
      </c>
      <c r="AA1288" s="328">
        <v>3557954.41</v>
      </c>
      <c r="AB1288">
        <v>0</v>
      </c>
      <c r="AC1288" s="331">
        <v>45238.99321177083</v>
      </c>
      <c r="AD1288" s="390">
        <v>1</v>
      </c>
      <c r="AE1288" s="330">
        <f>IF(W1288="COP",(X1288*AD1288),IF(W1288="NOK",((Z1288*AD1288)*Tasas!$H$43),IF('GL MEN'!W1288="EUR",(('GL MEN'!Z1288*'GL MEN'!AD1288)*Tasas!$H$43),IF('GL MEN'!W1288="USD",(('GL MEN'!Z1288*'GL MEN'!AD1288)*Tasas!$H$43),0))))</f>
        <v>3557954.41</v>
      </c>
      <c r="AF1288" s="319" t="s">
        <v>3842</v>
      </c>
      <c r="AG1288" s="319">
        <v>3</v>
      </c>
      <c r="AH1288" s="319" t="str">
        <f t="shared" si="40"/>
        <v>4</v>
      </c>
      <c r="AI1288" s="319" t="str">
        <f t="shared" si="41"/>
        <v>WA</v>
      </c>
    </row>
    <row r="1289" spans="1:35" x14ac:dyDescent="0.25">
      <c r="A1289">
        <v>1288</v>
      </c>
      <c r="B1289" t="s">
        <v>3811</v>
      </c>
      <c r="C1289" t="s">
        <v>4266</v>
      </c>
      <c r="D1289" t="s">
        <v>4206</v>
      </c>
      <c r="E1289" t="s">
        <v>4207</v>
      </c>
      <c r="F1289" t="s">
        <v>4208</v>
      </c>
      <c r="G1289" t="s">
        <v>4209</v>
      </c>
      <c r="H1289">
        <v>1303846</v>
      </c>
      <c r="I1289">
        <v>202310</v>
      </c>
      <c r="J1289">
        <v>45229</v>
      </c>
      <c r="K1289">
        <v>138684</v>
      </c>
      <c r="L1289" t="s">
        <v>4150</v>
      </c>
      <c r="M1289">
        <v>139990</v>
      </c>
      <c r="N1289" t="s">
        <v>4279</v>
      </c>
      <c r="P1289" t="s">
        <v>4280</v>
      </c>
      <c r="Q1289" t="s">
        <v>4281</v>
      </c>
      <c r="R1289" t="s">
        <v>4008</v>
      </c>
      <c r="S1289">
        <v>3076664</v>
      </c>
      <c r="T1289" t="s">
        <v>6324</v>
      </c>
      <c r="V1289" t="s">
        <v>6324</v>
      </c>
      <c r="W1289" t="s">
        <v>3988</v>
      </c>
      <c r="X1289" s="328">
        <v>3487746.41</v>
      </c>
      <c r="Y1289" s="328">
        <v>830.12</v>
      </c>
      <c r="Z1289" s="328">
        <v>9062</v>
      </c>
      <c r="AA1289" s="328">
        <v>3487746.41</v>
      </c>
      <c r="AB1289">
        <v>0</v>
      </c>
      <c r="AC1289" s="331">
        <v>45238.99321177083</v>
      </c>
      <c r="AD1289" s="390">
        <v>1</v>
      </c>
      <c r="AE1289" s="330">
        <f>IF(W1289="COP",(X1289*AD1289),IF(W1289="NOK",((Z1289*AD1289)*Tasas!$H$43),IF('GL MEN'!W1289="EUR",(('GL MEN'!Z1289*'GL MEN'!AD1289)*Tasas!$H$43),IF('GL MEN'!W1289="USD",(('GL MEN'!Z1289*'GL MEN'!AD1289)*Tasas!$H$43),0))))</f>
        <v>3487746.41</v>
      </c>
      <c r="AF1289" s="319" t="s">
        <v>3842</v>
      </c>
      <c r="AG1289" s="319">
        <v>3</v>
      </c>
      <c r="AH1289" s="319" t="str">
        <f t="shared" si="40"/>
        <v>3</v>
      </c>
      <c r="AI1289" s="319" t="str">
        <f t="shared" si="41"/>
        <v>NE</v>
      </c>
    </row>
    <row r="1290" spans="1:35" x14ac:dyDescent="0.25">
      <c r="A1290">
        <v>1289</v>
      </c>
      <c r="B1290" t="s">
        <v>3811</v>
      </c>
      <c r="C1290" t="s">
        <v>4155</v>
      </c>
      <c r="D1290" t="s">
        <v>4206</v>
      </c>
      <c r="E1290" t="s">
        <v>4207</v>
      </c>
      <c r="F1290" t="s">
        <v>4208</v>
      </c>
      <c r="G1290" t="s">
        <v>4209</v>
      </c>
      <c r="H1290">
        <v>1303846</v>
      </c>
      <c r="I1290">
        <v>202310</v>
      </c>
      <c r="J1290">
        <v>45229</v>
      </c>
      <c r="K1290">
        <v>138684</v>
      </c>
      <c r="L1290" t="s">
        <v>4150</v>
      </c>
      <c r="M1290">
        <v>140357</v>
      </c>
      <c r="N1290" t="s">
        <v>4477</v>
      </c>
      <c r="P1290" t="s">
        <v>4478</v>
      </c>
      <c r="Q1290" t="s">
        <v>4479</v>
      </c>
      <c r="R1290" t="s">
        <v>4005</v>
      </c>
      <c r="S1290">
        <v>3001714</v>
      </c>
      <c r="T1290" t="s">
        <v>6324</v>
      </c>
      <c r="V1290" t="s">
        <v>6324</v>
      </c>
      <c r="W1290" t="s">
        <v>3988</v>
      </c>
      <c r="X1290" s="328">
        <v>3558718.41</v>
      </c>
      <c r="Y1290" s="328">
        <v>847.01</v>
      </c>
      <c r="Z1290" s="328">
        <v>9246.4</v>
      </c>
      <c r="AA1290" s="328">
        <v>3558718.41</v>
      </c>
      <c r="AB1290">
        <v>0</v>
      </c>
      <c r="AC1290" s="331">
        <v>45238.99321177083</v>
      </c>
      <c r="AD1290" s="390">
        <v>1</v>
      </c>
      <c r="AE1290" s="330">
        <f>IF(W1290="COP",(X1290*AD1290),IF(W1290="NOK",((Z1290*AD1290)*Tasas!$H$43),IF('GL MEN'!W1290="EUR",(('GL MEN'!Z1290*'GL MEN'!AD1290)*Tasas!$H$43),IF('GL MEN'!W1290="USD",(('GL MEN'!Z1290*'GL MEN'!AD1290)*Tasas!$H$43),0))))</f>
        <v>3558718.41</v>
      </c>
      <c r="AF1290" s="319" t="s">
        <v>3842</v>
      </c>
      <c r="AG1290" s="319">
        <v>3</v>
      </c>
      <c r="AH1290" s="319" t="str">
        <f t="shared" si="40"/>
        <v>6</v>
      </c>
      <c r="AI1290" s="319" t="str">
        <f t="shared" si="41"/>
        <v>URR</v>
      </c>
    </row>
    <row r="1291" spans="1:35" x14ac:dyDescent="0.25">
      <c r="A1291">
        <v>1290</v>
      </c>
      <c r="B1291" t="s">
        <v>3811</v>
      </c>
      <c r="C1291" t="s">
        <v>4155</v>
      </c>
      <c r="D1291" t="s">
        <v>4206</v>
      </c>
      <c r="E1291" t="s">
        <v>4207</v>
      </c>
      <c r="F1291" t="s">
        <v>4208</v>
      </c>
      <c r="G1291" t="s">
        <v>4209</v>
      </c>
      <c r="H1291">
        <v>1303846</v>
      </c>
      <c r="I1291">
        <v>202310</v>
      </c>
      <c r="J1291">
        <v>45229</v>
      </c>
      <c r="K1291">
        <v>138684</v>
      </c>
      <c r="L1291" t="s">
        <v>4150</v>
      </c>
      <c r="M1291">
        <v>140272</v>
      </c>
      <c r="N1291" t="s">
        <v>4393</v>
      </c>
      <c r="P1291" t="s">
        <v>4394</v>
      </c>
      <c r="Q1291" t="s">
        <v>4395</v>
      </c>
      <c r="R1291" t="s">
        <v>4005</v>
      </c>
      <c r="S1291">
        <v>3001714</v>
      </c>
      <c r="T1291" t="s">
        <v>6324</v>
      </c>
      <c r="V1291" t="s">
        <v>6324</v>
      </c>
      <c r="W1291" t="s">
        <v>3988</v>
      </c>
      <c r="X1291" s="328">
        <v>3558718.41</v>
      </c>
      <c r="Y1291" s="328">
        <v>847.01</v>
      </c>
      <c r="Z1291" s="328">
        <v>9246.4</v>
      </c>
      <c r="AA1291" s="328">
        <v>3558718.41</v>
      </c>
      <c r="AB1291">
        <v>0</v>
      </c>
      <c r="AC1291" s="331">
        <v>45238.99321177083</v>
      </c>
      <c r="AD1291" s="390">
        <v>1</v>
      </c>
      <c r="AE1291" s="330">
        <f>IF(W1291="COP",(X1291*AD1291),IF(W1291="NOK",((Z1291*AD1291)*Tasas!$H$43),IF('GL MEN'!W1291="EUR",(('GL MEN'!Z1291*'GL MEN'!AD1291)*Tasas!$H$43),IF('GL MEN'!W1291="USD",(('GL MEN'!Z1291*'GL MEN'!AD1291)*Tasas!$H$43),0))))</f>
        <v>3558718.41</v>
      </c>
      <c r="AF1291" s="319" t="s">
        <v>3842</v>
      </c>
      <c r="AG1291" s="319">
        <v>3</v>
      </c>
      <c r="AH1291" s="319" t="str">
        <f t="shared" si="40"/>
        <v>6</v>
      </c>
      <c r="AI1291" s="319" t="str">
        <f t="shared" si="41"/>
        <v>URR</v>
      </c>
    </row>
    <row r="1292" spans="1:35" x14ac:dyDescent="0.25">
      <c r="A1292">
        <v>1291</v>
      </c>
      <c r="B1292" t="s">
        <v>3811</v>
      </c>
      <c r="C1292" t="s">
        <v>4228</v>
      </c>
      <c r="D1292" t="s">
        <v>4206</v>
      </c>
      <c r="E1292" t="s">
        <v>4207</v>
      </c>
      <c r="F1292" t="s">
        <v>4208</v>
      </c>
      <c r="G1292" t="s">
        <v>4209</v>
      </c>
      <c r="H1292">
        <v>1303846</v>
      </c>
      <c r="I1292">
        <v>202310</v>
      </c>
      <c r="J1292">
        <v>45229</v>
      </c>
      <c r="K1292">
        <v>138684</v>
      </c>
      <c r="L1292" t="s">
        <v>4150</v>
      </c>
      <c r="M1292">
        <v>127419</v>
      </c>
      <c r="N1292" t="s">
        <v>4247</v>
      </c>
      <c r="P1292" t="s">
        <v>4248</v>
      </c>
      <c r="Q1292" t="s">
        <v>4249</v>
      </c>
      <c r="R1292" t="s">
        <v>3993</v>
      </c>
      <c r="S1292">
        <v>3168228</v>
      </c>
      <c r="T1292" t="s">
        <v>6324</v>
      </c>
      <c r="V1292" t="s">
        <v>6324</v>
      </c>
      <c r="W1292" t="s">
        <v>3988</v>
      </c>
      <c r="X1292" s="328">
        <v>1262070.83</v>
      </c>
      <c r="Y1292" s="328">
        <v>300.39</v>
      </c>
      <c r="Z1292" s="328">
        <v>3279.16</v>
      </c>
      <c r="AA1292" s="328">
        <v>1262070.83</v>
      </c>
      <c r="AB1292">
        <v>0</v>
      </c>
      <c r="AC1292" s="331">
        <v>45238.99321177083</v>
      </c>
      <c r="AD1292" s="390">
        <v>1</v>
      </c>
      <c r="AE1292" s="330">
        <f>IF(W1292="COP",(X1292*AD1292),IF(W1292="NOK",((Z1292*AD1292)*Tasas!$H$43),IF('GL MEN'!W1292="EUR",(('GL MEN'!Z1292*'GL MEN'!AD1292)*Tasas!$H$43),IF('GL MEN'!W1292="USD",(('GL MEN'!Z1292*'GL MEN'!AD1292)*Tasas!$H$43),0))))</f>
        <v>1262070.83</v>
      </c>
      <c r="AF1292" s="319" t="s">
        <v>3848</v>
      </c>
      <c r="AG1292" s="319">
        <v>3</v>
      </c>
      <c r="AH1292" s="319" t="str">
        <f t="shared" si="40"/>
        <v>2</v>
      </c>
      <c r="AI1292" s="319" t="str">
        <f t="shared" si="41"/>
        <v>CO</v>
      </c>
    </row>
    <row r="1293" spans="1:35" x14ac:dyDescent="0.25">
      <c r="A1293">
        <v>1292</v>
      </c>
      <c r="B1293" t="s">
        <v>3811</v>
      </c>
      <c r="C1293" t="s">
        <v>4155</v>
      </c>
      <c r="D1293" t="s">
        <v>4206</v>
      </c>
      <c r="E1293" t="s">
        <v>4207</v>
      </c>
      <c r="F1293" t="s">
        <v>4208</v>
      </c>
      <c r="G1293" t="s">
        <v>4209</v>
      </c>
      <c r="H1293">
        <v>1303846</v>
      </c>
      <c r="I1293">
        <v>202310</v>
      </c>
      <c r="J1293">
        <v>45229</v>
      </c>
      <c r="K1293">
        <v>138684</v>
      </c>
      <c r="L1293" t="s">
        <v>4150</v>
      </c>
      <c r="M1293" t="s">
        <v>4037</v>
      </c>
      <c r="N1293" t="s">
        <v>4522</v>
      </c>
      <c r="P1293" t="s">
        <v>4523</v>
      </c>
      <c r="Q1293" t="s">
        <v>4524</v>
      </c>
      <c r="R1293" t="s">
        <v>4019</v>
      </c>
      <c r="S1293">
        <v>3001750</v>
      </c>
      <c r="T1293" t="s">
        <v>6324</v>
      </c>
      <c r="V1293" t="s">
        <v>6324</v>
      </c>
      <c r="W1293" t="s">
        <v>3988</v>
      </c>
      <c r="X1293" s="328">
        <v>4363694.8499999996</v>
      </c>
      <c r="Y1293" s="328">
        <v>1038.5999999999999</v>
      </c>
      <c r="Z1293" s="328">
        <v>11337.93</v>
      </c>
      <c r="AA1293" s="328">
        <v>4363694.8499999996</v>
      </c>
      <c r="AB1293">
        <v>0</v>
      </c>
      <c r="AC1293" s="331">
        <v>45238.99321177083</v>
      </c>
      <c r="AD1293" s="390">
        <v>1</v>
      </c>
      <c r="AE1293" s="330">
        <f>IF(W1293="COP",(X1293*AD1293),IF(W1293="NOK",((Z1293*AD1293)*Tasas!$H$43),IF('GL MEN'!W1293="EUR",(('GL MEN'!Z1293*'GL MEN'!AD1293)*Tasas!$H$43),IF('GL MEN'!W1293="USD",(('GL MEN'!Z1293*'GL MEN'!AD1293)*Tasas!$H$43),0))))</f>
        <v>4363694.8499999996</v>
      </c>
      <c r="AF1293" s="319" t="s">
        <v>3848</v>
      </c>
      <c r="AG1293" s="319">
        <v>3</v>
      </c>
      <c r="AH1293" s="319" t="str">
        <f t="shared" si="40"/>
        <v>6</v>
      </c>
      <c r="AI1293" s="319" t="str">
        <f t="shared" si="41"/>
        <v>URR</v>
      </c>
    </row>
    <row r="1294" spans="1:35" x14ac:dyDescent="0.25">
      <c r="A1294">
        <v>1293</v>
      </c>
      <c r="B1294" t="s">
        <v>3811</v>
      </c>
      <c r="C1294" t="s">
        <v>4155</v>
      </c>
      <c r="D1294" t="s">
        <v>4206</v>
      </c>
      <c r="E1294" t="s">
        <v>4207</v>
      </c>
      <c r="F1294" t="s">
        <v>4208</v>
      </c>
      <c r="G1294" t="s">
        <v>4209</v>
      </c>
      <c r="H1294">
        <v>1303846</v>
      </c>
      <c r="I1294">
        <v>202310</v>
      </c>
      <c r="J1294">
        <v>45229</v>
      </c>
      <c r="K1294">
        <v>138684</v>
      </c>
      <c r="L1294" t="s">
        <v>4150</v>
      </c>
      <c r="M1294">
        <v>140275</v>
      </c>
      <c r="N1294" t="s">
        <v>4402</v>
      </c>
      <c r="P1294" t="s">
        <v>4403</v>
      </c>
      <c r="Q1294" t="s">
        <v>4404</v>
      </c>
      <c r="R1294" t="s">
        <v>4005</v>
      </c>
      <c r="S1294">
        <v>3001714</v>
      </c>
      <c r="T1294" t="s">
        <v>6324</v>
      </c>
      <c r="V1294" t="s">
        <v>6324</v>
      </c>
      <c r="W1294" t="s">
        <v>3988</v>
      </c>
      <c r="X1294" s="328">
        <v>3558718.41</v>
      </c>
      <c r="Y1294" s="328">
        <v>847.01</v>
      </c>
      <c r="Z1294" s="328">
        <v>9246.4</v>
      </c>
      <c r="AA1294" s="328">
        <v>3558718.41</v>
      </c>
      <c r="AB1294">
        <v>0</v>
      </c>
      <c r="AC1294" s="331">
        <v>45238.99321177083</v>
      </c>
      <c r="AD1294" s="390">
        <v>1</v>
      </c>
      <c r="AE1294" s="330">
        <f>IF(W1294="COP",(X1294*AD1294),IF(W1294="NOK",((Z1294*AD1294)*Tasas!$H$43),IF('GL MEN'!W1294="EUR",(('GL MEN'!Z1294*'GL MEN'!AD1294)*Tasas!$H$43),IF('GL MEN'!W1294="USD",(('GL MEN'!Z1294*'GL MEN'!AD1294)*Tasas!$H$43),0))))</f>
        <v>3558718.41</v>
      </c>
      <c r="AF1294" s="319" t="s">
        <v>3842</v>
      </c>
      <c r="AG1294" s="319">
        <v>3</v>
      </c>
      <c r="AH1294" s="319" t="str">
        <f t="shared" si="40"/>
        <v>6</v>
      </c>
      <c r="AI1294" s="319" t="str">
        <f t="shared" si="41"/>
        <v>URR</v>
      </c>
    </row>
    <row r="1295" spans="1:35" x14ac:dyDescent="0.25">
      <c r="A1295">
        <v>1294</v>
      </c>
      <c r="B1295" t="s">
        <v>3811</v>
      </c>
      <c r="C1295" t="s">
        <v>4155</v>
      </c>
      <c r="D1295" t="s">
        <v>4206</v>
      </c>
      <c r="E1295" t="s">
        <v>4207</v>
      </c>
      <c r="F1295" t="s">
        <v>4208</v>
      </c>
      <c r="G1295" t="s">
        <v>4209</v>
      </c>
      <c r="H1295">
        <v>1303846</v>
      </c>
      <c r="I1295">
        <v>202310</v>
      </c>
      <c r="J1295">
        <v>45229</v>
      </c>
      <c r="K1295">
        <v>138684</v>
      </c>
      <c r="L1295" t="s">
        <v>4150</v>
      </c>
      <c r="M1295">
        <v>140360</v>
      </c>
      <c r="N1295" t="s">
        <v>4486</v>
      </c>
      <c r="P1295" t="s">
        <v>4487</v>
      </c>
      <c r="Q1295" t="s">
        <v>4488</v>
      </c>
      <c r="R1295" t="s">
        <v>4005</v>
      </c>
      <c r="S1295">
        <v>3001714</v>
      </c>
      <c r="T1295" t="s">
        <v>6324</v>
      </c>
      <c r="V1295" t="s">
        <v>6324</v>
      </c>
      <c r="W1295" t="s">
        <v>3988</v>
      </c>
      <c r="X1295" s="328">
        <v>3558718.41</v>
      </c>
      <c r="Y1295" s="328">
        <v>847.01</v>
      </c>
      <c r="Z1295" s="328">
        <v>9246.4</v>
      </c>
      <c r="AA1295" s="328">
        <v>3558718.41</v>
      </c>
      <c r="AB1295">
        <v>0</v>
      </c>
      <c r="AC1295" s="331">
        <v>45238.99321177083</v>
      </c>
      <c r="AD1295" s="390">
        <v>1</v>
      </c>
      <c r="AE1295" s="330">
        <f>IF(W1295="COP",(X1295*AD1295),IF(W1295="NOK",((Z1295*AD1295)*Tasas!$H$43),IF('GL MEN'!W1295="EUR",(('GL MEN'!Z1295*'GL MEN'!AD1295)*Tasas!$H$43),IF('GL MEN'!W1295="USD",(('GL MEN'!Z1295*'GL MEN'!AD1295)*Tasas!$H$43),0))))</f>
        <v>3558718.41</v>
      </c>
      <c r="AF1295" s="319" t="s">
        <v>3842</v>
      </c>
      <c r="AG1295" s="319">
        <v>3</v>
      </c>
      <c r="AH1295" s="319" t="str">
        <f t="shared" si="40"/>
        <v>6</v>
      </c>
      <c r="AI1295" s="319" t="str">
        <f t="shared" si="41"/>
        <v>URR</v>
      </c>
    </row>
    <row r="1296" spans="1:35" x14ac:dyDescent="0.25">
      <c r="A1296">
        <v>1295</v>
      </c>
      <c r="B1296" t="s">
        <v>3811</v>
      </c>
      <c r="C1296" t="s">
        <v>4155</v>
      </c>
      <c r="D1296" t="s">
        <v>4206</v>
      </c>
      <c r="E1296" t="s">
        <v>4207</v>
      </c>
      <c r="F1296" t="s">
        <v>4208</v>
      </c>
      <c r="G1296" t="s">
        <v>4209</v>
      </c>
      <c r="H1296">
        <v>1303846</v>
      </c>
      <c r="I1296">
        <v>202310</v>
      </c>
      <c r="J1296">
        <v>45229</v>
      </c>
      <c r="K1296">
        <v>138684</v>
      </c>
      <c r="L1296" t="s">
        <v>4150</v>
      </c>
      <c r="M1296" t="s">
        <v>4057</v>
      </c>
      <c r="N1296" t="s">
        <v>4541</v>
      </c>
      <c r="P1296" t="s">
        <v>4542</v>
      </c>
      <c r="Q1296" t="s">
        <v>4543</v>
      </c>
      <c r="R1296" t="s">
        <v>4005</v>
      </c>
      <c r="S1296">
        <v>3001715</v>
      </c>
      <c r="T1296" t="s">
        <v>6324</v>
      </c>
      <c r="V1296" t="s">
        <v>6324</v>
      </c>
      <c r="W1296" t="s">
        <v>3988</v>
      </c>
      <c r="X1296" s="328">
        <v>2975178.98</v>
      </c>
      <c r="Y1296" s="328">
        <v>708.12</v>
      </c>
      <c r="Z1296" s="328">
        <v>7730.23</v>
      </c>
      <c r="AA1296" s="328">
        <v>2975178.98</v>
      </c>
      <c r="AB1296">
        <v>0</v>
      </c>
      <c r="AC1296" s="331">
        <v>45238.99321177083</v>
      </c>
      <c r="AD1296" s="390">
        <v>1</v>
      </c>
      <c r="AE1296" s="330">
        <f>IF(W1296="COP",(X1296*AD1296),IF(W1296="NOK",((Z1296*AD1296)*Tasas!$H$43),IF('GL MEN'!W1296="EUR",(('GL MEN'!Z1296*'GL MEN'!AD1296)*Tasas!$H$43),IF('GL MEN'!W1296="USD",(('GL MEN'!Z1296*'GL MEN'!AD1296)*Tasas!$H$43),0))))</f>
        <v>2975178.98</v>
      </c>
      <c r="AF1296" s="319" t="s">
        <v>3827</v>
      </c>
      <c r="AG1296" s="319">
        <v>3</v>
      </c>
      <c r="AH1296" s="319" t="str">
        <f t="shared" si="40"/>
        <v>6</v>
      </c>
      <c r="AI1296" s="319" t="str">
        <f t="shared" si="41"/>
        <v>URR</v>
      </c>
    </row>
    <row r="1297" spans="1:35" x14ac:dyDescent="0.25">
      <c r="A1297">
        <v>1296</v>
      </c>
      <c r="B1297" t="s">
        <v>3811</v>
      </c>
      <c r="C1297" t="s">
        <v>4228</v>
      </c>
      <c r="D1297" t="s">
        <v>4206</v>
      </c>
      <c r="E1297" t="s">
        <v>4207</v>
      </c>
      <c r="F1297" t="s">
        <v>4208</v>
      </c>
      <c r="G1297" t="s">
        <v>4209</v>
      </c>
      <c r="H1297">
        <v>1303846</v>
      </c>
      <c r="I1297">
        <v>202310</v>
      </c>
      <c r="J1297">
        <v>45229</v>
      </c>
      <c r="K1297">
        <v>138684</v>
      </c>
      <c r="L1297" t="s">
        <v>4150</v>
      </c>
      <c r="M1297" t="s">
        <v>4048</v>
      </c>
      <c r="N1297" t="s">
        <v>4551</v>
      </c>
      <c r="P1297" t="s">
        <v>4552</v>
      </c>
      <c r="Q1297" t="s">
        <v>4553</v>
      </c>
      <c r="R1297" t="s">
        <v>3993</v>
      </c>
      <c r="S1297">
        <v>3001767</v>
      </c>
      <c r="T1297" t="s">
        <v>6324</v>
      </c>
      <c r="V1297" t="s">
        <v>6324</v>
      </c>
      <c r="W1297" t="s">
        <v>3988</v>
      </c>
      <c r="X1297" s="328">
        <v>1411805.05</v>
      </c>
      <c r="Y1297" s="328">
        <v>336.02</v>
      </c>
      <c r="Z1297" s="328">
        <v>3668.21</v>
      </c>
      <c r="AA1297" s="328">
        <v>1411805.05</v>
      </c>
      <c r="AB1297">
        <v>0</v>
      </c>
      <c r="AC1297" s="331">
        <v>45238.99321177083</v>
      </c>
      <c r="AD1297" s="390">
        <v>1</v>
      </c>
      <c r="AE1297" s="330">
        <f>IF(W1297="COP",(X1297*AD1297),IF(W1297="NOK",((Z1297*AD1297)*Tasas!$H$43),IF('GL MEN'!W1297="EUR",(('GL MEN'!Z1297*'GL MEN'!AD1297)*Tasas!$H$43),IF('GL MEN'!W1297="USD",(('GL MEN'!Z1297*'GL MEN'!AD1297)*Tasas!$H$43),0))))</f>
        <v>1411805.05</v>
      </c>
      <c r="AF1297" s="319" t="s">
        <v>3848</v>
      </c>
      <c r="AG1297" s="319">
        <v>3</v>
      </c>
      <c r="AH1297" s="319" t="str">
        <f t="shared" si="40"/>
        <v>2</v>
      </c>
      <c r="AI1297" s="319" t="str">
        <f t="shared" si="41"/>
        <v>CO</v>
      </c>
    </row>
    <row r="1298" spans="1:35" x14ac:dyDescent="0.25">
      <c r="A1298">
        <v>1297</v>
      </c>
      <c r="B1298" t="s">
        <v>3811</v>
      </c>
      <c r="C1298" t="s">
        <v>4145</v>
      </c>
      <c r="D1298" t="s">
        <v>4206</v>
      </c>
      <c r="E1298" t="s">
        <v>4207</v>
      </c>
      <c r="F1298" t="s">
        <v>4208</v>
      </c>
      <c r="G1298" t="s">
        <v>4209</v>
      </c>
      <c r="H1298">
        <v>1303846</v>
      </c>
      <c r="I1298">
        <v>202310</v>
      </c>
      <c r="J1298">
        <v>45229</v>
      </c>
      <c r="K1298">
        <v>138684</v>
      </c>
      <c r="L1298" t="s">
        <v>4150</v>
      </c>
      <c r="M1298">
        <v>117980</v>
      </c>
      <c r="N1298" t="s">
        <v>4214</v>
      </c>
      <c r="P1298" t="s">
        <v>4215</v>
      </c>
      <c r="Q1298" t="s">
        <v>4216</v>
      </c>
      <c r="R1298" t="s">
        <v>4008</v>
      </c>
      <c r="S1298">
        <v>3001807</v>
      </c>
      <c r="T1298" t="s">
        <v>6324</v>
      </c>
      <c r="V1298" t="s">
        <v>6324</v>
      </c>
      <c r="W1298" t="s">
        <v>3988</v>
      </c>
      <c r="X1298" s="328">
        <v>9882073.8900000006</v>
      </c>
      <c r="Y1298" s="328">
        <v>2352.0300000000002</v>
      </c>
      <c r="Z1298" s="328">
        <v>25676</v>
      </c>
      <c r="AA1298" s="328">
        <v>9882073.8900000006</v>
      </c>
      <c r="AB1298">
        <v>0</v>
      </c>
      <c r="AC1298" s="331">
        <v>45238.99321177083</v>
      </c>
      <c r="AD1298" s="390">
        <v>1</v>
      </c>
      <c r="AE1298" s="330">
        <f>IF(W1298="COP",(X1298*AD1298),IF(W1298="NOK",((Z1298*AD1298)*Tasas!$H$43),IF('GL MEN'!W1298="EUR",(('GL MEN'!Z1298*'GL MEN'!AD1298)*Tasas!$H$43),IF('GL MEN'!W1298="USD",(('GL MEN'!Z1298*'GL MEN'!AD1298)*Tasas!$H$43),0))))</f>
        <v>9882073.8900000006</v>
      </c>
      <c r="AF1298" s="319" t="s">
        <v>3830</v>
      </c>
      <c r="AG1298" s="319">
        <v>3</v>
      </c>
      <c r="AH1298" s="319" t="str">
        <f t="shared" si="40"/>
        <v>3</v>
      </c>
      <c r="AI1298" s="319" t="str">
        <f t="shared" si="41"/>
        <v>NE</v>
      </c>
    </row>
    <row r="1299" spans="1:35" x14ac:dyDescent="0.25">
      <c r="A1299">
        <v>1298</v>
      </c>
      <c r="B1299" t="s">
        <v>3811</v>
      </c>
      <c r="C1299" t="s">
        <v>4155</v>
      </c>
      <c r="D1299" t="s">
        <v>4206</v>
      </c>
      <c r="E1299" t="s">
        <v>4207</v>
      </c>
      <c r="F1299" t="s">
        <v>4208</v>
      </c>
      <c r="G1299" t="s">
        <v>4209</v>
      </c>
      <c r="H1299">
        <v>1303846</v>
      </c>
      <c r="I1299">
        <v>202310</v>
      </c>
      <c r="J1299">
        <v>45229</v>
      </c>
      <c r="K1299">
        <v>138684</v>
      </c>
      <c r="L1299" t="s">
        <v>4150</v>
      </c>
      <c r="M1299">
        <v>140265</v>
      </c>
      <c r="N1299" t="s">
        <v>4372</v>
      </c>
      <c r="P1299" t="s">
        <v>4373</v>
      </c>
      <c r="Q1299" t="s">
        <v>4374</v>
      </c>
      <c r="R1299" t="s">
        <v>4005</v>
      </c>
      <c r="S1299">
        <v>3001714</v>
      </c>
      <c r="T1299" t="s">
        <v>6324</v>
      </c>
      <c r="V1299" t="s">
        <v>6324</v>
      </c>
      <c r="W1299" t="s">
        <v>3988</v>
      </c>
      <c r="X1299" s="328">
        <v>3558718.41</v>
      </c>
      <c r="Y1299" s="328">
        <v>847.01</v>
      </c>
      <c r="Z1299" s="328">
        <v>9246.4</v>
      </c>
      <c r="AA1299" s="328">
        <v>3558718.41</v>
      </c>
      <c r="AB1299">
        <v>0</v>
      </c>
      <c r="AC1299" s="331">
        <v>45238.99321177083</v>
      </c>
      <c r="AD1299" s="390">
        <v>1</v>
      </c>
      <c r="AE1299" s="330">
        <f>IF(W1299="COP",(X1299*AD1299),IF(W1299="NOK",((Z1299*AD1299)*Tasas!$H$43),IF('GL MEN'!W1299="EUR",(('GL MEN'!Z1299*'GL MEN'!AD1299)*Tasas!$H$43),IF('GL MEN'!W1299="USD",(('GL MEN'!Z1299*'GL MEN'!AD1299)*Tasas!$H$43),0))))</f>
        <v>3558718.41</v>
      </c>
      <c r="AF1299" s="319" t="s">
        <v>3842</v>
      </c>
      <c r="AG1299" s="319">
        <v>3</v>
      </c>
      <c r="AH1299" s="319" t="str">
        <f t="shared" si="40"/>
        <v>6</v>
      </c>
      <c r="AI1299" s="319" t="str">
        <f t="shared" si="41"/>
        <v>URR</v>
      </c>
    </row>
    <row r="1300" spans="1:35" x14ac:dyDescent="0.25">
      <c r="A1300">
        <v>1299</v>
      </c>
      <c r="B1300" t="s">
        <v>3811</v>
      </c>
      <c r="C1300" t="s">
        <v>4155</v>
      </c>
      <c r="D1300" t="s">
        <v>4206</v>
      </c>
      <c r="E1300" t="s">
        <v>4207</v>
      </c>
      <c r="F1300" t="s">
        <v>4208</v>
      </c>
      <c r="G1300" t="s">
        <v>4209</v>
      </c>
      <c r="H1300">
        <v>1303846</v>
      </c>
      <c r="I1300">
        <v>202310</v>
      </c>
      <c r="J1300">
        <v>45229</v>
      </c>
      <c r="K1300">
        <v>138684</v>
      </c>
      <c r="L1300" t="s">
        <v>4150</v>
      </c>
      <c r="M1300">
        <v>140264</v>
      </c>
      <c r="N1300" t="s">
        <v>4369</v>
      </c>
      <c r="P1300" t="s">
        <v>4370</v>
      </c>
      <c r="Q1300" t="s">
        <v>4371</v>
      </c>
      <c r="R1300" t="s">
        <v>4005</v>
      </c>
      <c r="S1300">
        <v>3001714</v>
      </c>
      <c r="T1300" t="s">
        <v>6324</v>
      </c>
      <c r="V1300" t="s">
        <v>6324</v>
      </c>
      <c r="W1300" t="s">
        <v>3988</v>
      </c>
      <c r="X1300" s="328">
        <v>3558718.41</v>
      </c>
      <c r="Y1300" s="328">
        <v>847.01</v>
      </c>
      <c r="Z1300" s="328">
        <v>9246.4</v>
      </c>
      <c r="AA1300" s="328">
        <v>3558718.41</v>
      </c>
      <c r="AB1300">
        <v>0</v>
      </c>
      <c r="AC1300" s="331">
        <v>45238.99321177083</v>
      </c>
      <c r="AD1300" s="390">
        <v>1</v>
      </c>
      <c r="AE1300" s="330">
        <f>IF(W1300="COP",(X1300*AD1300),IF(W1300="NOK",((Z1300*AD1300)*Tasas!$H$43),IF('GL MEN'!W1300="EUR",(('GL MEN'!Z1300*'GL MEN'!AD1300)*Tasas!$H$43),IF('GL MEN'!W1300="USD",(('GL MEN'!Z1300*'GL MEN'!AD1300)*Tasas!$H$43),0))))</f>
        <v>3558718.41</v>
      </c>
      <c r="AF1300" s="319" t="s">
        <v>3842</v>
      </c>
      <c r="AG1300" s="319">
        <v>3</v>
      </c>
      <c r="AH1300" s="319" t="str">
        <f t="shared" si="40"/>
        <v>6</v>
      </c>
      <c r="AI1300" s="319" t="str">
        <f t="shared" si="41"/>
        <v>URR</v>
      </c>
    </row>
    <row r="1301" spans="1:35" x14ac:dyDescent="0.25">
      <c r="A1301">
        <v>1300</v>
      </c>
      <c r="B1301" t="s">
        <v>3811</v>
      </c>
      <c r="C1301" t="s">
        <v>4155</v>
      </c>
      <c r="D1301" t="s">
        <v>4206</v>
      </c>
      <c r="E1301" t="s">
        <v>4207</v>
      </c>
      <c r="F1301" t="s">
        <v>4208</v>
      </c>
      <c r="G1301" t="s">
        <v>4209</v>
      </c>
      <c r="H1301">
        <v>1303846</v>
      </c>
      <c r="I1301">
        <v>202310</v>
      </c>
      <c r="J1301">
        <v>45229</v>
      </c>
      <c r="K1301">
        <v>138684</v>
      </c>
      <c r="L1301" t="s">
        <v>4150</v>
      </c>
      <c r="M1301">
        <v>140374</v>
      </c>
      <c r="N1301" t="s">
        <v>4501</v>
      </c>
      <c r="P1301" t="s">
        <v>4502</v>
      </c>
      <c r="Q1301" t="s">
        <v>4503</v>
      </c>
      <c r="R1301" t="s">
        <v>4005</v>
      </c>
      <c r="S1301">
        <v>3001714</v>
      </c>
      <c r="T1301" t="s">
        <v>6324</v>
      </c>
      <c r="V1301" t="s">
        <v>6324</v>
      </c>
      <c r="W1301" t="s">
        <v>3988</v>
      </c>
      <c r="X1301" s="328">
        <v>3558718.41</v>
      </c>
      <c r="Y1301" s="328">
        <v>847.01</v>
      </c>
      <c r="Z1301" s="328">
        <v>9246.4</v>
      </c>
      <c r="AA1301" s="328">
        <v>3558718.41</v>
      </c>
      <c r="AB1301">
        <v>0</v>
      </c>
      <c r="AC1301" s="331">
        <v>45238.99321177083</v>
      </c>
      <c r="AD1301" s="390">
        <v>1</v>
      </c>
      <c r="AE1301" s="330">
        <f>IF(W1301="COP",(X1301*AD1301),IF(W1301="NOK",((Z1301*AD1301)*Tasas!$H$43),IF('GL MEN'!W1301="EUR",(('GL MEN'!Z1301*'GL MEN'!AD1301)*Tasas!$H$43),IF('GL MEN'!W1301="USD",(('GL MEN'!Z1301*'GL MEN'!AD1301)*Tasas!$H$43),0))))</f>
        <v>3558718.41</v>
      </c>
      <c r="AF1301" s="319" t="s">
        <v>3842</v>
      </c>
      <c r="AG1301" s="319">
        <v>3</v>
      </c>
      <c r="AH1301" s="319" t="str">
        <f t="shared" si="40"/>
        <v>6</v>
      </c>
      <c r="AI1301" s="319" t="str">
        <f t="shared" si="41"/>
        <v>URR</v>
      </c>
    </row>
    <row r="1302" spans="1:35" x14ac:dyDescent="0.25">
      <c r="A1302">
        <v>1301</v>
      </c>
      <c r="B1302" t="s">
        <v>3811</v>
      </c>
      <c r="C1302" t="s">
        <v>4266</v>
      </c>
      <c r="D1302" t="s">
        <v>4206</v>
      </c>
      <c r="E1302" t="s">
        <v>4207</v>
      </c>
      <c r="F1302" t="s">
        <v>4208</v>
      </c>
      <c r="G1302" t="s">
        <v>4209</v>
      </c>
      <c r="H1302">
        <v>1303846</v>
      </c>
      <c r="I1302">
        <v>202310</v>
      </c>
      <c r="J1302">
        <v>45229</v>
      </c>
      <c r="K1302">
        <v>138684</v>
      </c>
      <c r="L1302" t="s">
        <v>4150</v>
      </c>
      <c r="M1302">
        <v>139091</v>
      </c>
      <c r="N1302" t="s">
        <v>4267</v>
      </c>
      <c r="P1302" t="s">
        <v>4268</v>
      </c>
      <c r="Q1302" t="s">
        <v>4269</v>
      </c>
      <c r="R1302" t="s">
        <v>4008</v>
      </c>
      <c r="S1302">
        <v>3001809</v>
      </c>
      <c r="T1302" t="s">
        <v>6324</v>
      </c>
      <c r="V1302" t="s">
        <v>6324</v>
      </c>
      <c r="W1302" t="s">
        <v>3988</v>
      </c>
      <c r="X1302" s="328">
        <v>3595909.41</v>
      </c>
      <c r="Y1302" s="328">
        <v>855.86</v>
      </c>
      <c r="Z1302" s="328">
        <v>9343.0400000000009</v>
      </c>
      <c r="AA1302" s="328">
        <v>3595909.41</v>
      </c>
      <c r="AB1302">
        <v>0</v>
      </c>
      <c r="AC1302" s="331">
        <v>45238.99321177083</v>
      </c>
      <c r="AD1302" s="390">
        <v>1</v>
      </c>
      <c r="AE1302" s="330">
        <f>IF(W1302="COP",(X1302*AD1302),IF(W1302="NOK",((Z1302*AD1302)*Tasas!$H$43),IF('GL MEN'!W1302="EUR",(('GL MEN'!Z1302*'GL MEN'!AD1302)*Tasas!$H$43),IF('GL MEN'!W1302="USD",(('GL MEN'!Z1302*'GL MEN'!AD1302)*Tasas!$H$43),0))))</f>
        <v>3595909.41</v>
      </c>
      <c r="AF1302" s="319" t="s">
        <v>3833</v>
      </c>
      <c r="AG1302" s="319">
        <v>3</v>
      </c>
      <c r="AH1302" s="319" t="str">
        <f t="shared" si="40"/>
        <v>3</v>
      </c>
      <c r="AI1302" s="319" t="str">
        <f t="shared" si="41"/>
        <v>NE</v>
      </c>
    </row>
    <row r="1303" spans="1:35" x14ac:dyDescent="0.25">
      <c r="A1303">
        <v>1302</v>
      </c>
      <c r="B1303" t="s">
        <v>3811</v>
      </c>
      <c r="C1303" t="s">
        <v>4155</v>
      </c>
      <c r="D1303" t="s">
        <v>4206</v>
      </c>
      <c r="E1303" t="s">
        <v>4207</v>
      </c>
      <c r="F1303" t="s">
        <v>4208</v>
      </c>
      <c r="G1303" t="s">
        <v>4209</v>
      </c>
      <c r="H1303">
        <v>1303846</v>
      </c>
      <c r="I1303">
        <v>202310</v>
      </c>
      <c r="J1303">
        <v>45229</v>
      </c>
      <c r="K1303">
        <v>138684</v>
      </c>
      <c r="L1303" t="s">
        <v>4150</v>
      </c>
      <c r="M1303">
        <v>140310</v>
      </c>
      <c r="N1303" t="s">
        <v>4450</v>
      </c>
      <c r="P1303" t="s">
        <v>4451</v>
      </c>
      <c r="Q1303" t="s">
        <v>4452</v>
      </c>
      <c r="R1303" t="s">
        <v>4005</v>
      </c>
      <c r="S1303">
        <v>3001714</v>
      </c>
      <c r="T1303" t="s">
        <v>6324</v>
      </c>
      <c r="V1303" t="s">
        <v>6324</v>
      </c>
      <c r="W1303" t="s">
        <v>3988</v>
      </c>
      <c r="X1303" s="328">
        <v>3558718.41</v>
      </c>
      <c r="Y1303" s="328">
        <v>847.01</v>
      </c>
      <c r="Z1303" s="328">
        <v>9246.4</v>
      </c>
      <c r="AA1303" s="328">
        <v>3558718.41</v>
      </c>
      <c r="AB1303">
        <v>0</v>
      </c>
      <c r="AC1303" s="331">
        <v>45238.99321177083</v>
      </c>
      <c r="AD1303" s="390">
        <v>1</v>
      </c>
      <c r="AE1303" s="330">
        <f>IF(W1303="COP",(X1303*AD1303),IF(W1303="NOK",((Z1303*AD1303)*Tasas!$H$43),IF('GL MEN'!W1303="EUR",(('GL MEN'!Z1303*'GL MEN'!AD1303)*Tasas!$H$43),IF('GL MEN'!W1303="USD",(('GL MEN'!Z1303*'GL MEN'!AD1303)*Tasas!$H$43),0))))</f>
        <v>3558718.41</v>
      </c>
      <c r="AF1303" s="319" t="s">
        <v>3842</v>
      </c>
      <c r="AG1303" s="319">
        <v>3</v>
      </c>
      <c r="AH1303" s="319" t="str">
        <f t="shared" si="40"/>
        <v>6</v>
      </c>
      <c r="AI1303" s="319" t="str">
        <f t="shared" si="41"/>
        <v>URR</v>
      </c>
    </row>
    <row r="1304" spans="1:35" x14ac:dyDescent="0.25">
      <c r="A1304">
        <v>1303</v>
      </c>
      <c r="B1304" t="s">
        <v>3811</v>
      </c>
      <c r="C1304" t="s">
        <v>4155</v>
      </c>
      <c r="D1304" t="s">
        <v>4206</v>
      </c>
      <c r="E1304" t="s">
        <v>4207</v>
      </c>
      <c r="F1304" t="s">
        <v>4208</v>
      </c>
      <c r="G1304" t="s">
        <v>4209</v>
      </c>
      <c r="H1304">
        <v>1303846</v>
      </c>
      <c r="I1304">
        <v>202310</v>
      </c>
      <c r="J1304">
        <v>45229</v>
      </c>
      <c r="K1304">
        <v>138684</v>
      </c>
      <c r="L1304" t="s">
        <v>4150</v>
      </c>
      <c r="M1304" t="s">
        <v>4066</v>
      </c>
      <c r="N1304" t="s">
        <v>5499</v>
      </c>
      <c r="P1304" t="s">
        <v>5500</v>
      </c>
      <c r="Q1304" t="s">
        <v>5501</v>
      </c>
      <c r="R1304" t="s">
        <v>4019</v>
      </c>
      <c r="S1304">
        <v>3001747</v>
      </c>
      <c r="T1304" t="s">
        <v>6324</v>
      </c>
      <c r="V1304" t="s">
        <v>6324</v>
      </c>
      <c r="W1304" t="s">
        <v>3988</v>
      </c>
      <c r="X1304" s="328">
        <v>3520611.42</v>
      </c>
      <c r="Y1304" s="328">
        <v>837.94</v>
      </c>
      <c r="Z1304" s="328">
        <v>9147.39</v>
      </c>
      <c r="AA1304" s="328">
        <v>3520611.42</v>
      </c>
      <c r="AB1304">
        <v>0</v>
      </c>
      <c r="AC1304" s="331">
        <v>45238.99321177083</v>
      </c>
      <c r="AD1304" s="390">
        <v>1</v>
      </c>
      <c r="AE1304" s="330">
        <f>IF(W1304="COP",(X1304*AD1304),IF(W1304="NOK",((Z1304*AD1304)*Tasas!$H$43),IF('GL MEN'!W1304="EUR",(('GL MEN'!Z1304*'GL MEN'!AD1304)*Tasas!$H$43),IF('GL MEN'!W1304="USD",(('GL MEN'!Z1304*'GL MEN'!AD1304)*Tasas!$H$43),0))))</f>
        <v>3520611.42</v>
      </c>
      <c r="AF1304" s="319" t="s">
        <v>3848</v>
      </c>
      <c r="AG1304" s="319">
        <v>3</v>
      </c>
      <c r="AH1304" s="319" t="str">
        <f t="shared" si="40"/>
        <v>6</v>
      </c>
      <c r="AI1304" s="319" t="str">
        <f t="shared" si="41"/>
        <v>URR</v>
      </c>
    </row>
    <row r="1305" spans="1:35" x14ac:dyDescent="0.25">
      <c r="A1305">
        <v>1304</v>
      </c>
      <c r="B1305" t="s">
        <v>3811</v>
      </c>
      <c r="C1305" t="s">
        <v>4220</v>
      </c>
      <c r="D1305" t="s">
        <v>4206</v>
      </c>
      <c r="E1305" t="s">
        <v>4207</v>
      </c>
      <c r="F1305" t="s">
        <v>4208</v>
      </c>
      <c r="G1305" t="s">
        <v>4209</v>
      </c>
      <c r="H1305">
        <v>1303846</v>
      </c>
      <c r="I1305">
        <v>202310</v>
      </c>
      <c r="J1305">
        <v>45229</v>
      </c>
      <c r="K1305">
        <v>138684</v>
      </c>
      <c r="L1305" t="s">
        <v>4150</v>
      </c>
      <c r="M1305">
        <v>140306</v>
      </c>
      <c r="N1305" t="s">
        <v>4438</v>
      </c>
      <c r="P1305" t="s">
        <v>4439</v>
      </c>
      <c r="Q1305" t="s">
        <v>4440</v>
      </c>
      <c r="R1305" t="s">
        <v>4001</v>
      </c>
      <c r="S1305">
        <v>3001580</v>
      </c>
      <c r="T1305" t="s">
        <v>6324</v>
      </c>
      <c r="V1305" t="s">
        <v>6324</v>
      </c>
      <c r="W1305" t="s">
        <v>3988</v>
      </c>
      <c r="X1305" s="328">
        <v>3557954.41</v>
      </c>
      <c r="Y1305" s="328">
        <v>846.83</v>
      </c>
      <c r="Z1305" s="328">
        <v>9244.42</v>
      </c>
      <c r="AA1305" s="328">
        <v>3557954.41</v>
      </c>
      <c r="AB1305">
        <v>0</v>
      </c>
      <c r="AC1305" s="331">
        <v>45238.99321177083</v>
      </c>
      <c r="AD1305" s="390">
        <v>1</v>
      </c>
      <c r="AE1305" s="330">
        <f>IF(W1305="COP",(X1305*AD1305),IF(W1305="NOK",((Z1305*AD1305)*Tasas!$H$43),IF('GL MEN'!W1305="EUR",(('GL MEN'!Z1305*'GL MEN'!AD1305)*Tasas!$H$43),IF('GL MEN'!W1305="USD",(('GL MEN'!Z1305*'GL MEN'!AD1305)*Tasas!$H$43),0))))</f>
        <v>3557954.41</v>
      </c>
      <c r="AF1305" s="319" t="s">
        <v>3842</v>
      </c>
      <c r="AG1305" s="319">
        <v>3</v>
      </c>
      <c r="AH1305" s="319" t="str">
        <f t="shared" si="40"/>
        <v>4</v>
      </c>
      <c r="AI1305" s="319" t="str">
        <f t="shared" si="41"/>
        <v>WA</v>
      </c>
    </row>
    <row r="1306" spans="1:35" x14ac:dyDescent="0.25">
      <c r="A1306">
        <v>1305</v>
      </c>
      <c r="B1306" t="s">
        <v>3811</v>
      </c>
      <c r="C1306" t="s">
        <v>4220</v>
      </c>
      <c r="D1306" t="s">
        <v>4206</v>
      </c>
      <c r="E1306" t="s">
        <v>4207</v>
      </c>
      <c r="F1306" t="s">
        <v>4208</v>
      </c>
      <c r="G1306" t="s">
        <v>4209</v>
      </c>
      <c r="H1306">
        <v>1303846</v>
      </c>
      <c r="I1306">
        <v>202310</v>
      </c>
      <c r="J1306">
        <v>45229</v>
      </c>
      <c r="K1306">
        <v>138684</v>
      </c>
      <c r="L1306" t="s">
        <v>4150</v>
      </c>
      <c r="M1306">
        <v>140259</v>
      </c>
      <c r="N1306" t="s">
        <v>4357</v>
      </c>
      <c r="P1306" t="s">
        <v>4358</v>
      </c>
      <c r="Q1306" t="s">
        <v>4359</v>
      </c>
      <c r="R1306" t="s">
        <v>4001</v>
      </c>
      <c r="S1306">
        <v>3001580</v>
      </c>
      <c r="T1306" t="s">
        <v>6324</v>
      </c>
      <c r="V1306" t="s">
        <v>6324</v>
      </c>
      <c r="W1306" t="s">
        <v>3988</v>
      </c>
      <c r="X1306" s="328">
        <v>3557954.41</v>
      </c>
      <c r="Y1306" s="328">
        <v>846.83</v>
      </c>
      <c r="Z1306" s="328">
        <v>9244.42</v>
      </c>
      <c r="AA1306" s="328">
        <v>3557954.41</v>
      </c>
      <c r="AB1306">
        <v>0</v>
      </c>
      <c r="AC1306" s="331">
        <v>45238.99321177083</v>
      </c>
      <c r="AD1306" s="390">
        <v>1</v>
      </c>
      <c r="AE1306" s="330">
        <f>IF(W1306="COP",(X1306*AD1306),IF(W1306="NOK",((Z1306*AD1306)*Tasas!$H$43),IF('GL MEN'!W1306="EUR",(('GL MEN'!Z1306*'GL MEN'!AD1306)*Tasas!$H$43),IF('GL MEN'!W1306="USD",(('GL MEN'!Z1306*'GL MEN'!AD1306)*Tasas!$H$43),0))))</f>
        <v>3557954.41</v>
      </c>
      <c r="AF1306" s="319" t="s">
        <v>3842</v>
      </c>
      <c r="AG1306" s="319">
        <v>3</v>
      </c>
      <c r="AH1306" s="319" t="str">
        <f t="shared" si="40"/>
        <v>4</v>
      </c>
      <c r="AI1306" s="319" t="str">
        <f t="shared" si="41"/>
        <v>WA</v>
      </c>
    </row>
    <row r="1307" spans="1:35" x14ac:dyDescent="0.25">
      <c r="A1307">
        <v>1306</v>
      </c>
      <c r="B1307" t="s">
        <v>3811</v>
      </c>
      <c r="C1307" t="s">
        <v>4220</v>
      </c>
      <c r="D1307" t="s">
        <v>4206</v>
      </c>
      <c r="E1307" t="s">
        <v>4207</v>
      </c>
      <c r="F1307" t="s">
        <v>4208</v>
      </c>
      <c r="G1307" t="s">
        <v>4209</v>
      </c>
      <c r="H1307">
        <v>1303846</v>
      </c>
      <c r="I1307">
        <v>202310</v>
      </c>
      <c r="J1307">
        <v>45229</v>
      </c>
      <c r="K1307">
        <v>138684</v>
      </c>
      <c r="L1307" t="s">
        <v>4150</v>
      </c>
      <c r="M1307">
        <v>140316</v>
      </c>
      <c r="N1307" t="s">
        <v>4465</v>
      </c>
      <c r="P1307" t="s">
        <v>4466</v>
      </c>
      <c r="Q1307" t="s">
        <v>4467</v>
      </c>
      <c r="R1307" t="s">
        <v>4001</v>
      </c>
      <c r="S1307">
        <v>3001580</v>
      </c>
      <c r="T1307" t="s">
        <v>6324</v>
      </c>
      <c r="V1307" t="s">
        <v>6324</v>
      </c>
      <c r="W1307" t="s">
        <v>3988</v>
      </c>
      <c r="X1307" s="328">
        <v>3557954.41</v>
      </c>
      <c r="Y1307" s="328">
        <v>846.83</v>
      </c>
      <c r="Z1307" s="328">
        <v>9244.42</v>
      </c>
      <c r="AA1307" s="328">
        <v>3557954.41</v>
      </c>
      <c r="AB1307">
        <v>0</v>
      </c>
      <c r="AC1307" s="331">
        <v>45238.99321177083</v>
      </c>
      <c r="AD1307" s="390">
        <v>1</v>
      </c>
      <c r="AE1307" s="330">
        <f>IF(W1307="COP",(X1307*AD1307),IF(W1307="NOK",((Z1307*AD1307)*Tasas!$H$43),IF('GL MEN'!W1307="EUR",(('GL MEN'!Z1307*'GL MEN'!AD1307)*Tasas!$H$43),IF('GL MEN'!W1307="USD",(('GL MEN'!Z1307*'GL MEN'!AD1307)*Tasas!$H$43),0))))</f>
        <v>3557954.41</v>
      </c>
      <c r="AF1307" s="319" t="s">
        <v>3842</v>
      </c>
      <c r="AG1307" s="319">
        <v>3</v>
      </c>
      <c r="AH1307" s="319" t="str">
        <f t="shared" si="40"/>
        <v>4</v>
      </c>
      <c r="AI1307" s="319" t="str">
        <f t="shared" si="41"/>
        <v>WA</v>
      </c>
    </row>
    <row r="1308" spans="1:35" x14ac:dyDescent="0.25">
      <c r="A1308">
        <v>1307</v>
      </c>
      <c r="B1308" t="s">
        <v>3811</v>
      </c>
      <c r="C1308" t="s">
        <v>4259</v>
      </c>
      <c r="D1308" t="s">
        <v>4206</v>
      </c>
      <c r="E1308" t="s">
        <v>4207</v>
      </c>
      <c r="F1308" t="s">
        <v>4208</v>
      </c>
      <c r="G1308" t="s">
        <v>4209</v>
      </c>
      <c r="H1308">
        <v>1303846</v>
      </c>
      <c r="I1308">
        <v>202310</v>
      </c>
      <c r="J1308">
        <v>45229</v>
      </c>
      <c r="K1308">
        <v>138684</v>
      </c>
      <c r="L1308" t="s">
        <v>4150</v>
      </c>
      <c r="M1308">
        <v>141155</v>
      </c>
      <c r="N1308" t="s">
        <v>5488</v>
      </c>
      <c r="P1308" t="s">
        <v>5489</v>
      </c>
      <c r="Q1308" t="s">
        <v>5490</v>
      </c>
      <c r="R1308" t="s">
        <v>4001</v>
      </c>
      <c r="S1308">
        <v>3001573</v>
      </c>
      <c r="T1308" t="s">
        <v>6324</v>
      </c>
      <c r="V1308" t="s">
        <v>6324</v>
      </c>
      <c r="W1308" t="s">
        <v>3988</v>
      </c>
      <c r="X1308" s="328">
        <v>7755806.4100000001</v>
      </c>
      <c r="Y1308" s="328">
        <v>1845.96</v>
      </c>
      <c r="Z1308" s="328">
        <v>20151.45</v>
      </c>
      <c r="AA1308" s="328">
        <v>7755806.4100000001</v>
      </c>
      <c r="AB1308">
        <v>0</v>
      </c>
      <c r="AC1308" s="331">
        <v>45238.99321177083</v>
      </c>
      <c r="AD1308" s="390">
        <v>1</v>
      </c>
      <c r="AE1308" s="330">
        <f>IF(W1308="COP",(X1308*AD1308),IF(W1308="NOK",((Z1308*AD1308)*Tasas!$H$43),IF('GL MEN'!W1308="EUR",(('GL MEN'!Z1308*'GL MEN'!AD1308)*Tasas!$H$43),IF('GL MEN'!W1308="USD",(('GL MEN'!Z1308*'GL MEN'!AD1308)*Tasas!$H$43),0))))</f>
        <v>7755806.4100000001</v>
      </c>
      <c r="AF1308" s="319" t="s">
        <v>3833</v>
      </c>
      <c r="AG1308" s="319">
        <v>3</v>
      </c>
      <c r="AH1308" s="319" t="str">
        <f t="shared" si="40"/>
        <v>4</v>
      </c>
      <c r="AI1308" s="319" t="str">
        <f t="shared" si="41"/>
        <v>WA</v>
      </c>
    </row>
    <row r="1309" spans="1:35" x14ac:dyDescent="0.25">
      <c r="A1309">
        <v>1308</v>
      </c>
      <c r="B1309" t="s">
        <v>3811</v>
      </c>
      <c r="C1309" t="s">
        <v>4155</v>
      </c>
      <c r="D1309" t="s">
        <v>4206</v>
      </c>
      <c r="E1309" t="s">
        <v>4207</v>
      </c>
      <c r="F1309" t="s">
        <v>4208</v>
      </c>
      <c r="G1309" t="s">
        <v>4209</v>
      </c>
      <c r="H1309">
        <v>1303846</v>
      </c>
      <c r="I1309">
        <v>202310</v>
      </c>
      <c r="J1309">
        <v>45229</v>
      </c>
      <c r="K1309">
        <v>138684</v>
      </c>
      <c r="L1309" t="s">
        <v>4150</v>
      </c>
      <c r="M1309">
        <v>126834</v>
      </c>
      <c r="N1309" t="s">
        <v>4241</v>
      </c>
      <c r="P1309" t="s">
        <v>4242</v>
      </c>
      <c r="Q1309" t="s">
        <v>4243</v>
      </c>
      <c r="R1309" t="s">
        <v>4019</v>
      </c>
      <c r="S1309">
        <v>3001744</v>
      </c>
      <c r="T1309" t="s">
        <v>6324</v>
      </c>
      <c r="V1309" t="s">
        <v>6324</v>
      </c>
      <c r="W1309" t="s">
        <v>3988</v>
      </c>
      <c r="X1309" s="328">
        <v>2670826.21</v>
      </c>
      <c r="Y1309" s="328">
        <v>635.67999999999995</v>
      </c>
      <c r="Z1309" s="328">
        <v>6939.45</v>
      </c>
      <c r="AA1309" s="328">
        <v>2670826.21</v>
      </c>
      <c r="AB1309">
        <v>0</v>
      </c>
      <c r="AC1309" s="331">
        <v>45238.99321177083</v>
      </c>
      <c r="AD1309" s="390">
        <v>1</v>
      </c>
      <c r="AE1309" s="330">
        <f>IF(W1309="COP",(X1309*AD1309),IF(W1309="NOK",((Z1309*AD1309)*Tasas!$H$43),IF('GL MEN'!W1309="EUR",(('GL MEN'!Z1309*'GL MEN'!AD1309)*Tasas!$H$43),IF('GL MEN'!W1309="USD",(('GL MEN'!Z1309*'GL MEN'!AD1309)*Tasas!$H$43),0))))</f>
        <v>2670826.21</v>
      </c>
      <c r="AF1309" s="319" t="s">
        <v>3848</v>
      </c>
      <c r="AG1309" s="319">
        <v>3</v>
      </c>
      <c r="AH1309" s="319" t="str">
        <f t="shared" si="40"/>
        <v>6</v>
      </c>
      <c r="AI1309" s="319" t="str">
        <f t="shared" si="41"/>
        <v>URR</v>
      </c>
    </row>
    <row r="1310" spans="1:35" x14ac:dyDescent="0.25">
      <c r="A1310">
        <v>1309</v>
      </c>
      <c r="B1310" t="s">
        <v>3811</v>
      </c>
      <c r="C1310" t="s">
        <v>4155</v>
      </c>
      <c r="D1310" t="s">
        <v>4206</v>
      </c>
      <c r="E1310" t="s">
        <v>4207</v>
      </c>
      <c r="F1310" t="s">
        <v>4208</v>
      </c>
      <c r="G1310" t="s">
        <v>4209</v>
      </c>
      <c r="H1310">
        <v>1303846</v>
      </c>
      <c r="I1310">
        <v>202310</v>
      </c>
      <c r="J1310">
        <v>45229</v>
      </c>
      <c r="K1310">
        <v>138684</v>
      </c>
      <c r="L1310" t="s">
        <v>4150</v>
      </c>
      <c r="M1310">
        <v>140308</v>
      </c>
      <c r="N1310" t="s">
        <v>4444</v>
      </c>
      <c r="P1310" t="s">
        <v>4445</v>
      </c>
      <c r="Q1310" t="s">
        <v>4446</v>
      </c>
      <c r="R1310" t="s">
        <v>4005</v>
      </c>
      <c r="S1310">
        <v>3001714</v>
      </c>
      <c r="T1310" t="s">
        <v>6324</v>
      </c>
      <c r="V1310" t="s">
        <v>6324</v>
      </c>
      <c r="W1310" t="s">
        <v>3988</v>
      </c>
      <c r="X1310" s="328">
        <v>3558718.41</v>
      </c>
      <c r="Y1310" s="328">
        <v>847.01</v>
      </c>
      <c r="Z1310" s="328">
        <v>9246.4</v>
      </c>
      <c r="AA1310" s="328">
        <v>3558718.41</v>
      </c>
      <c r="AB1310">
        <v>0</v>
      </c>
      <c r="AC1310" s="331">
        <v>45238.99321177083</v>
      </c>
      <c r="AD1310" s="390">
        <v>1</v>
      </c>
      <c r="AE1310" s="330">
        <f>IF(W1310="COP",(X1310*AD1310),IF(W1310="NOK",((Z1310*AD1310)*Tasas!$H$43),IF('GL MEN'!W1310="EUR",(('GL MEN'!Z1310*'GL MEN'!AD1310)*Tasas!$H$43),IF('GL MEN'!W1310="USD",(('GL MEN'!Z1310*'GL MEN'!AD1310)*Tasas!$H$43),0))))</f>
        <v>3558718.41</v>
      </c>
      <c r="AF1310" s="319" t="s">
        <v>3842</v>
      </c>
      <c r="AG1310" s="319">
        <v>3</v>
      </c>
      <c r="AH1310" s="319" t="str">
        <f t="shared" si="40"/>
        <v>6</v>
      </c>
      <c r="AI1310" s="319" t="str">
        <f t="shared" si="41"/>
        <v>URR</v>
      </c>
    </row>
    <row r="1311" spans="1:35" x14ac:dyDescent="0.25">
      <c r="A1311">
        <v>1310</v>
      </c>
      <c r="B1311" t="s">
        <v>3811</v>
      </c>
      <c r="C1311" t="s">
        <v>4155</v>
      </c>
      <c r="D1311" t="s">
        <v>4206</v>
      </c>
      <c r="E1311" t="s">
        <v>4207</v>
      </c>
      <c r="F1311" t="s">
        <v>4208</v>
      </c>
      <c r="G1311" t="s">
        <v>4209</v>
      </c>
      <c r="H1311">
        <v>1303846</v>
      </c>
      <c r="I1311">
        <v>202310</v>
      </c>
      <c r="J1311">
        <v>45229</v>
      </c>
      <c r="K1311">
        <v>138684</v>
      </c>
      <c r="L1311" t="s">
        <v>4150</v>
      </c>
      <c r="M1311">
        <v>131999</v>
      </c>
      <c r="N1311" t="s">
        <v>4253</v>
      </c>
      <c r="P1311" t="s">
        <v>4254</v>
      </c>
      <c r="Q1311" t="s">
        <v>4255</v>
      </c>
      <c r="R1311" t="s">
        <v>4005</v>
      </c>
      <c r="S1311">
        <v>3165288</v>
      </c>
      <c r="T1311" t="s">
        <v>6324</v>
      </c>
      <c r="V1311" t="s">
        <v>6324</v>
      </c>
      <c r="W1311" t="s">
        <v>3988</v>
      </c>
      <c r="X1311" s="328">
        <v>8069407.4100000001</v>
      </c>
      <c r="Y1311" s="328">
        <v>1920.6</v>
      </c>
      <c r="Z1311" s="328">
        <v>20966.259999999998</v>
      </c>
      <c r="AA1311" s="328">
        <v>8069407.4100000001</v>
      </c>
      <c r="AB1311">
        <v>0</v>
      </c>
      <c r="AC1311" s="331">
        <v>45238.99321177083</v>
      </c>
      <c r="AD1311" s="390">
        <v>1</v>
      </c>
      <c r="AE1311" s="330">
        <f>IF(W1311="COP",(X1311*AD1311),IF(W1311="NOK",((Z1311*AD1311)*Tasas!$H$43),IF('GL MEN'!W1311="EUR",(('GL MEN'!Z1311*'GL MEN'!AD1311)*Tasas!$H$43),IF('GL MEN'!W1311="USD",(('GL MEN'!Z1311*'GL MEN'!AD1311)*Tasas!$H$43),0))))</f>
        <v>8069407.4100000001</v>
      </c>
      <c r="AF1311" s="319" t="s">
        <v>3833</v>
      </c>
      <c r="AG1311" s="319">
        <v>3</v>
      </c>
      <c r="AH1311" s="319" t="str">
        <f t="shared" si="40"/>
        <v>6</v>
      </c>
      <c r="AI1311" s="319" t="str">
        <f t="shared" si="41"/>
        <v>URR</v>
      </c>
    </row>
    <row r="1312" spans="1:35" x14ac:dyDescent="0.25">
      <c r="A1312">
        <v>1311</v>
      </c>
      <c r="B1312" t="s">
        <v>3811</v>
      </c>
      <c r="C1312" t="s">
        <v>4228</v>
      </c>
      <c r="D1312" t="s">
        <v>4206</v>
      </c>
      <c r="E1312" t="s">
        <v>4207</v>
      </c>
      <c r="F1312" t="s">
        <v>4208</v>
      </c>
      <c r="G1312" t="s">
        <v>4209</v>
      </c>
      <c r="H1312">
        <v>1303846</v>
      </c>
      <c r="I1312">
        <v>202310</v>
      </c>
      <c r="J1312">
        <v>45229</v>
      </c>
      <c r="K1312">
        <v>138684</v>
      </c>
      <c r="L1312" t="s">
        <v>4150</v>
      </c>
      <c r="M1312" t="s">
        <v>4023</v>
      </c>
      <c r="N1312" t="s">
        <v>4538</v>
      </c>
      <c r="P1312" t="s">
        <v>4539</v>
      </c>
      <c r="Q1312" t="s">
        <v>4540</v>
      </c>
      <c r="R1312" t="s">
        <v>3993</v>
      </c>
      <c r="S1312">
        <v>3001771</v>
      </c>
      <c r="T1312" t="s">
        <v>6324</v>
      </c>
      <c r="V1312" t="s">
        <v>6324</v>
      </c>
      <c r="W1312" t="s">
        <v>3988</v>
      </c>
      <c r="X1312" s="328">
        <v>2838384.33</v>
      </c>
      <c r="Y1312" s="328">
        <v>675.56</v>
      </c>
      <c r="Z1312" s="328">
        <v>7374.8</v>
      </c>
      <c r="AA1312" s="328">
        <v>2838384.33</v>
      </c>
      <c r="AB1312">
        <v>0</v>
      </c>
      <c r="AC1312" s="331">
        <v>45238.99321177083</v>
      </c>
      <c r="AD1312" s="390">
        <v>1</v>
      </c>
      <c r="AE1312" s="330">
        <f>IF(W1312="COP",(X1312*AD1312),IF(W1312="NOK",((Z1312*AD1312)*Tasas!$H$43),IF('GL MEN'!W1312="EUR",(('GL MEN'!Z1312*'GL MEN'!AD1312)*Tasas!$H$43),IF('GL MEN'!W1312="USD",(('GL MEN'!Z1312*'GL MEN'!AD1312)*Tasas!$H$43),0))))</f>
        <v>2838384.33</v>
      </c>
      <c r="AF1312" s="319" t="s">
        <v>3848</v>
      </c>
      <c r="AG1312" s="319">
        <v>3</v>
      </c>
      <c r="AH1312" s="319" t="str">
        <f t="shared" si="40"/>
        <v>2</v>
      </c>
      <c r="AI1312" s="319" t="str">
        <f t="shared" si="41"/>
        <v>CO</v>
      </c>
    </row>
    <row r="1313" spans="1:35" x14ac:dyDescent="0.25">
      <c r="A1313">
        <v>1312</v>
      </c>
      <c r="B1313" t="s">
        <v>3811</v>
      </c>
      <c r="C1313" t="s">
        <v>4155</v>
      </c>
      <c r="D1313" t="s">
        <v>4206</v>
      </c>
      <c r="E1313" t="s">
        <v>4207</v>
      </c>
      <c r="F1313" t="s">
        <v>4208</v>
      </c>
      <c r="G1313" t="s">
        <v>4209</v>
      </c>
      <c r="H1313">
        <v>1303846</v>
      </c>
      <c r="I1313">
        <v>202310</v>
      </c>
      <c r="J1313">
        <v>45229</v>
      </c>
      <c r="K1313">
        <v>138684</v>
      </c>
      <c r="L1313" t="s">
        <v>4150</v>
      </c>
      <c r="M1313">
        <v>140373</v>
      </c>
      <c r="N1313" t="s">
        <v>4498</v>
      </c>
      <c r="P1313" t="s">
        <v>4499</v>
      </c>
      <c r="Q1313" t="s">
        <v>4500</v>
      </c>
      <c r="R1313" t="s">
        <v>4005</v>
      </c>
      <c r="S1313">
        <v>3001714</v>
      </c>
      <c r="T1313" t="s">
        <v>6324</v>
      </c>
      <c r="V1313" t="s">
        <v>6324</v>
      </c>
      <c r="W1313" t="s">
        <v>3988</v>
      </c>
      <c r="X1313" s="328">
        <v>3558718.41</v>
      </c>
      <c r="Y1313" s="328">
        <v>847.01</v>
      </c>
      <c r="Z1313" s="328">
        <v>9246.4</v>
      </c>
      <c r="AA1313" s="328">
        <v>3558718.41</v>
      </c>
      <c r="AB1313">
        <v>0</v>
      </c>
      <c r="AC1313" s="331">
        <v>45238.99321177083</v>
      </c>
      <c r="AD1313" s="390">
        <v>1</v>
      </c>
      <c r="AE1313" s="330">
        <f>IF(W1313="COP",(X1313*AD1313),IF(W1313="NOK",((Z1313*AD1313)*Tasas!$H$43),IF('GL MEN'!W1313="EUR",(('GL MEN'!Z1313*'GL MEN'!AD1313)*Tasas!$H$43),IF('GL MEN'!W1313="USD",(('GL MEN'!Z1313*'GL MEN'!AD1313)*Tasas!$H$43),0))))</f>
        <v>3558718.41</v>
      </c>
      <c r="AF1313" s="319" t="s">
        <v>3842</v>
      </c>
      <c r="AG1313" s="319">
        <v>3</v>
      </c>
      <c r="AH1313" s="319" t="str">
        <f t="shared" si="40"/>
        <v>6</v>
      </c>
      <c r="AI1313" s="319" t="str">
        <f t="shared" si="41"/>
        <v>URR</v>
      </c>
    </row>
    <row r="1314" spans="1:35" x14ac:dyDescent="0.25">
      <c r="A1314">
        <v>1313</v>
      </c>
      <c r="B1314" t="s">
        <v>3811</v>
      </c>
      <c r="C1314" t="s">
        <v>4155</v>
      </c>
      <c r="D1314" t="s">
        <v>4206</v>
      </c>
      <c r="E1314" t="s">
        <v>4207</v>
      </c>
      <c r="F1314" t="s">
        <v>4208</v>
      </c>
      <c r="G1314" t="s">
        <v>4209</v>
      </c>
      <c r="H1314">
        <v>1303846</v>
      </c>
      <c r="I1314">
        <v>202310</v>
      </c>
      <c r="J1314">
        <v>45229</v>
      </c>
      <c r="K1314">
        <v>138684</v>
      </c>
      <c r="L1314" t="s">
        <v>4150</v>
      </c>
      <c r="M1314">
        <v>117828</v>
      </c>
      <c r="N1314" t="s">
        <v>4210</v>
      </c>
      <c r="P1314" t="s">
        <v>4211</v>
      </c>
      <c r="Q1314" t="s">
        <v>4212</v>
      </c>
      <c r="R1314" t="s">
        <v>4019</v>
      </c>
      <c r="S1314">
        <v>3001748</v>
      </c>
      <c r="T1314" t="s">
        <v>6324</v>
      </c>
      <c r="V1314" t="s">
        <v>6324</v>
      </c>
      <c r="W1314" t="s">
        <v>3988</v>
      </c>
      <c r="X1314" s="328">
        <v>2244255.8199999998</v>
      </c>
      <c r="Y1314" s="328">
        <v>534.16</v>
      </c>
      <c r="Z1314" s="328">
        <v>5831.12</v>
      </c>
      <c r="AA1314" s="328">
        <v>2244255.8199999998</v>
      </c>
      <c r="AB1314">
        <v>0</v>
      </c>
      <c r="AC1314" s="331">
        <v>45238.99321177083</v>
      </c>
      <c r="AD1314" s="390">
        <v>1</v>
      </c>
      <c r="AE1314" s="330">
        <f>IF(W1314="COP",(X1314*AD1314),IF(W1314="NOK",((Z1314*AD1314)*Tasas!$H$43),IF('GL MEN'!W1314="EUR",(('GL MEN'!Z1314*'GL MEN'!AD1314)*Tasas!$H$43),IF('GL MEN'!W1314="USD",(('GL MEN'!Z1314*'GL MEN'!AD1314)*Tasas!$H$43),0))))</f>
        <v>2244255.8199999998</v>
      </c>
      <c r="AF1314" s="319" t="s">
        <v>3848</v>
      </c>
      <c r="AG1314" s="319">
        <v>3</v>
      </c>
      <c r="AH1314" s="319" t="str">
        <f t="shared" si="40"/>
        <v>6</v>
      </c>
      <c r="AI1314" s="319" t="str">
        <f t="shared" si="41"/>
        <v>URR</v>
      </c>
    </row>
    <row r="1315" spans="1:35" x14ac:dyDescent="0.25">
      <c r="A1315">
        <v>1314</v>
      </c>
      <c r="B1315" t="s">
        <v>3811</v>
      </c>
      <c r="C1315" t="s">
        <v>4220</v>
      </c>
      <c r="D1315" t="s">
        <v>4206</v>
      </c>
      <c r="E1315" t="s">
        <v>4207</v>
      </c>
      <c r="F1315" t="s">
        <v>4208</v>
      </c>
      <c r="G1315" t="s">
        <v>4209</v>
      </c>
      <c r="H1315">
        <v>1303846</v>
      </c>
      <c r="I1315">
        <v>202310</v>
      </c>
      <c r="J1315">
        <v>45229</v>
      </c>
      <c r="K1315">
        <v>138684</v>
      </c>
      <c r="L1315" t="s">
        <v>4150</v>
      </c>
      <c r="M1315">
        <v>140317</v>
      </c>
      <c r="N1315" t="s">
        <v>4468</v>
      </c>
      <c r="P1315" t="s">
        <v>4469</v>
      </c>
      <c r="Q1315" t="s">
        <v>4470</v>
      </c>
      <c r="R1315" t="s">
        <v>4001</v>
      </c>
      <c r="S1315">
        <v>3001580</v>
      </c>
      <c r="T1315" t="s">
        <v>6324</v>
      </c>
      <c r="V1315" t="s">
        <v>6324</v>
      </c>
      <c r="W1315" t="s">
        <v>3988</v>
      </c>
      <c r="X1315" s="328">
        <v>3557954.41</v>
      </c>
      <c r="Y1315" s="328">
        <v>846.83</v>
      </c>
      <c r="Z1315" s="328">
        <v>9244.42</v>
      </c>
      <c r="AA1315" s="328">
        <v>3557954.41</v>
      </c>
      <c r="AB1315">
        <v>0</v>
      </c>
      <c r="AC1315" s="331">
        <v>45238.99321177083</v>
      </c>
      <c r="AD1315" s="390">
        <v>1</v>
      </c>
      <c r="AE1315" s="330">
        <f>IF(W1315="COP",(X1315*AD1315),IF(W1315="NOK",((Z1315*AD1315)*Tasas!$H$43),IF('GL MEN'!W1315="EUR",(('GL MEN'!Z1315*'GL MEN'!AD1315)*Tasas!$H$43),IF('GL MEN'!W1315="USD",(('GL MEN'!Z1315*'GL MEN'!AD1315)*Tasas!$H$43),0))))</f>
        <v>3557954.41</v>
      </c>
      <c r="AF1315" s="319" t="s">
        <v>3842</v>
      </c>
      <c r="AG1315" s="319">
        <v>3</v>
      </c>
      <c r="AH1315" s="319" t="str">
        <f t="shared" si="40"/>
        <v>4</v>
      </c>
      <c r="AI1315" s="319" t="str">
        <f t="shared" si="41"/>
        <v>WA</v>
      </c>
    </row>
    <row r="1316" spans="1:35" x14ac:dyDescent="0.25">
      <c r="A1316">
        <v>1315</v>
      </c>
      <c r="B1316" t="s">
        <v>3811</v>
      </c>
      <c r="C1316" t="s">
        <v>4155</v>
      </c>
      <c r="D1316" t="s">
        <v>4206</v>
      </c>
      <c r="E1316" t="s">
        <v>4207</v>
      </c>
      <c r="F1316" t="s">
        <v>4208</v>
      </c>
      <c r="G1316" t="s">
        <v>4209</v>
      </c>
      <c r="H1316">
        <v>1303846</v>
      </c>
      <c r="I1316">
        <v>202310</v>
      </c>
      <c r="J1316">
        <v>45229</v>
      </c>
      <c r="K1316">
        <v>138684</v>
      </c>
      <c r="L1316" t="s">
        <v>4150</v>
      </c>
      <c r="M1316">
        <v>140261</v>
      </c>
      <c r="N1316" t="s">
        <v>4360</v>
      </c>
      <c r="P1316" t="s">
        <v>4361</v>
      </c>
      <c r="Q1316" t="s">
        <v>4362</v>
      </c>
      <c r="R1316" t="s">
        <v>4005</v>
      </c>
      <c r="S1316">
        <v>3001714</v>
      </c>
      <c r="T1316" t="s">
        <v>6324</v>
      </c>
      <c r="V1316" t="s">
        <v>6324</v>
      </c>
      <c r="W1316" t="s">
        <v>3988</v>
      </c>
      <c r="X1316" s="328">
        <v>3558718.41</v>
      </c>
      <c r="Y1316" s="328">
        <v>847.01</v>
      </c>
      <c r="Z1316" s="328">
        <v>9246.4</v>
      </c>
      <c r="AA1316" s="328">
        <v>3558718.41</v>
      </c>
      <c r="AB1316">
        <v>0</v>
      </c>
      <c r="AC1316" s="331">
        <v>45238.99321177083</v>
      </c>
      <c r="AD1316" s="390">
        <v>1</v>
      </c>
      <c r="AE1316" s="330">
        <f>IF(W1316="COP",(X1316*AD1316),IF(W1316="NOK",((Z1316*AD1316)*Tasas!$H$43),IF('GL MEN'!W1316="EUR",(('GL MEN'!Z1316*'GL MEN'!AD1316)*Tasas!$H$43),IF('GL MEN'!W1316="USD",(('GL MEN'!Z1316*'GL MEN'!AD1316)*Tasas!$H$43),0))))</f>
        <v>3558718.41</v>
      </c>
      <c r="AF1316" s="319" t="s">
        <v>3842</v>
      </c>
      <c r="AG1316" s="319">
        <v>3</v>
      </c>
      <c r="AH1316" s="319" t="str">
        <f t="shared" si="40"/>
        <v>6</v>
      </c>
      <c r="AI1316" s="319" t="str">
        <f t="shared" si="41"/>
        <v>URR</v>
      </c>
    </row>
    <row r="1317" spans="1:35" x14ac:dyDescent="0.25">
      <c r="A1317">
        <v>1316</v>
      </c>
      <c r="B1317" t="s">
        <v>3811</v>
      </c>
      <c r="C1317" t="s">
        <v>4228</v>
      </c>
      <c r="D1317" t="s">
        <v>4206</v>
      </c>
      <c r="E1317" t="s">
        <v>4207</v>
      </c>
      <c r="F1317" t="s">
        <v>4208</v>
      </c>
      <c r="G1317" t="s">
        <v>4209</v>
      </c>
      <c r="H1317">
        <v>1303846</v>
      </c>
      <c r="I1317">
        <v>202310</v>
      </c>
      <c r="J1317">
        <v>45229</v>
      </c>
      <c r="K1317">
        <v>138684</v>
      </c>
      <c r="L1317" t="s">
        <v>4150</v>
      </c>
      <c r="M1317" t="s">
        <v>4528</v>
      </c>
      <c r="N1317" t="s">
        <v>4529</v>
      </c>
      <c r="P1317" t="s">
        <v>4530</v>
      </c>
      <c r="Q1317" t="s">
        <v>4531</v>
      </c>
      <c r="R1317" t="s">
        <v>4007</v>
      </c>
      <c r="S1317">
        <v>3001722</v>
      </c>
      <c r="T1317" t="s">
        <v>6324</v>
      </c>
      <c r="V1317" t="s">
        <v>6324</v>
      </c>
      <c r="W1317" t="s">
        <v>3988</v>
      </c>
      <c r="X1317" s="328">
        <v>8426534.4100000001</v>
      </c>
      <c r="Y1317" s="328">
        <v>2005.6</v>
      </c>
      <c r="Z1317" s="328">
        <v>21894.16</v>
      </c>
      <c r="AA1317" s="328">
        <v>8426534.4100000001</v>
      </c>
      <c r="AB1317">
        <v>0</v>
      </c>
      <c r="AC1317" s="331">
        <v>45238.99321177083</v>
      </c>
      <c r="AD1317" s="390">
        <v>1</v>
      </c>
      <c r="AE1317" s="330">
        <f>IF(W1317="COP",(X1317*AD1317),IF(W1317="NOK",((Z1317*AD1317)*Tasas!$H$43),IF('GL MEN'!W1317="EUR",(('GL MEN'!Z1317*'GL MEN'!AD1317)*Tasas!$H$43),IF('GL MEN'!W1317="USD",(('GL MEN'!Z1317*'GL MEN'!AD1317)*Tasas!$H$43),0))))</f>
        <v>8426534.4100000001</v>
      </c>
      <c r="AF1317" s="319" t="s">
        <v>3836</v>
      </c>
      <c r="AG1317" s="319">
        <v>3</v>
      </c>
      <c r="AH1317" s="319" t="str">
        <f t="shared" si="40"/>
        <v>2</v>
      </c>
      <c r="AI1317" s="319" t="str">
        <f t="shared" si="41"/>
        <v>CO</v>
      </c>
    </row>
    <row r="1318" spans="1:35" x14ac:dyDescent="0.25">
      <c r="A1318">
        <v>1317</v>
      </c>
      <c r="B1318" t="s">
        <v>3811</v>
      </c>
      <c r="C1318" t="s">
        <v>4155</v>
      </c>
      <c r="D1318" t="s">
        <v>4206</v>
      </c>
      <c r="E1318" t="s">
        <v>4207</v>
      </c>
      <c r="F1318" t="s">
        <v>4208</v>
      </c>
      <c r="G1318" t="s">
        <v>4209</v>
      </c>
      <c r="H1318">
        <v>1303846</v>
      </c>
      <c r="I1318">
        <v>202310</v>
      </c>
      <c r="J1318">
        <v>45229</v>
      </c>
      <c r="K1318">
        <v>138684</v>
      </c>
      <c r="L1318" t="s">
        <v>4150</v>
      </c>
      <c r="M1318">
        <v>141431</v>
      </c>
      <c r="N1318" t="s">
        <v>6337</v>
      </c>
      <c r="P1318" t="s">
        <v>6338</v>
      </c>
      <c r="Q1318" t="s">
        <v>6339</v>
      </c>
      <c r="R1318" t="s">
        <v>4005</v>
      </c>
      <c r="S1318">
        <v>3001714</v>
      </c>
      <c r="T1318" t="s">
        <v>6324</v>
      </c>
      <c r="V1318" t="s">
        <v>6324</v>
      </c>
      <c r="W1318" t="s">
        <v>3988</v>
      </c>
      <c r="X1318" s="328">
        <v>2654526.41</v>
      </c>
      <c r="Y1318" s="328">
        <v>631.79999999999995</v>
      </c>
      <c r="Z1318" s="328">
        <v>6897.1</v>
      </c>
      <c r="AA1318" s="328">
        <v>2654526.41</v>
      </c>
      <c r="AB1318">
        <v>0</v>
      </c>
      <c r="AC1318" s="331">
        <v>45238.99321177083</v>
      </c>
      <c r="AD1318" s="390">
        <v>1</v>
      </c>
      <c r="AE1318" s="330">
        <f>IF(W1318="COP",(X1318*AD1318),IF(W1318="NOK",((Z1318*AD1318)*Tasas!$H$43),IF('GL MEN'!W1318="EUR",(('GL MEN'!Z1318*'GL MEN'!AD1318)*Tasas!$H$43),IF('GL MEN'!W1318="USD",(('GL MEN'!Z1318*'GL MEN'!AD1318)*Tasas!$H$43),0))))</f>
        <v>2654526.41</v>
      </c>
      <c r="AF1318" s="319" t="s">
        <v>3842</v>
      </c>
      <c r="AG1318" s="319">
        <v>3</v>
      </c>
      <c r="AH1318" s="319" t="str">
        <f t="shared" si="40"/>
        <v>6</v>
      </c>
      <c r="AI1318" s="319" t="str">
        <f t="shared" si="41"/>
        <v>URR</v>
      </c>
    </row>
    <row r="1319" spans="1:35" x14ac:dyDescent="0.25">
      <c r="A1319">
        <v>1318</v>
      </c>
      <c r="B1319" t="s">
        <v>3811</v>
      </c>
      <c r="C1319" t="s">
        <v>4266</v>
      </c>
      <c r="D1319" t="s">
        <v>4206</v>
      </c>
      <c r="E1319" t="s">
        <v>4207</v>
      </c>
      <c r="F1319" t="s">
        <v>4208</v>
      </c>
      <c r="G1319" t="s">
        <v>4209</v>
      </c>
      <c r="H1319">
        <v>1303846</v>
      </c>
      <c r="I1319">
        <v>202310</v>
      </c>
      <c r="J1319">
        <v>45229</v>
      </c>
      <c r="K1319">
        <v>138684</v>
      </c>
      <c r="L1319" t="s">
        <v>4150</v>
      </c>
      <c r="M1319">
        <v>139994</v>
      </c>
      <c r="N1319" t="s">
        <v>4291</v>
      </c>
      <c r="P1319" t="s">
        <v>4292</v>
      </c>
      <c r="Q1319" t="s">
        <v>4293</v>
      </c>
      <c r="R1319" t="s">
        <v>4008</v>
      </c>
      <c r="S1319">
        <v>3076660</v>
      </c>
      <c r="T1319" t="s">
        <v>6324</v>
      </c>
      <c r="V1319" t="s">
        <v>6324</v>
      </c>
      <c r="W1319" t="s">
        <v>3988</v>
      </c>
      <c r="X1319" s="328">
        <v>3487746.41</v>
      </c>
      <c r="Y1319" s="328">
        <v>830.12</v>
      </c>
      <c r="Z1319" s="328">
        <v>9062</v>
      </c>
      <c r="AA1319" s="328">
        <v>3487746.41</v>
      </c>
      <c r="AB1319">
        <v>0</v>
      </c>
      <c r="AC1319" s="331">
        <v>45238.99321177083</v>
      </c>
      <c r="AD1319" s="390">
        <v>1</v>
      </c>
      <c r="AE1319" s="330">
        <f>IF(W1319="COP",(X1319*AD1319),IF(W1319="NOK",((Z1319*AD1319)*Tasas!$H$43),IF('GL MEN'!W1319="EUR",(('GL MEN'!Z1319*'GL MEN'!AD1319)*Tasas!$H$43),IF('GL MEN'!W1319="USD",(('GL MEN'!Z1319*'GL MEN'!AD1319)*Tasas!$H$43),0))))</f>
        <v>3487746.41</v>
      </c>
      <c r="AF1319" s="319" t="s">
        <v>3842</v>
      </c>
      <c r="AG1319" s="319">
        <v>3</v>
      </c>
      <c r="AH1319" s="319" t="str">
        <f t="shared" si="40"/>
        <v>3</v>
      </c>
      <c r="AI1319" s="319" t="str">
        <f t="shared" si="41"/>
        <v>NE</v>
      </c>
    </row>
    <row r="1320" spans="1:35" x14ac:dyDescent="0.25">
      <c r="A1320">
        <v>1319</v>
      </c>
      <c r="B1320" t="s">
        <v>3811</v>
      </c>
      <c r="C1320" t="s">
        <v>4155</v>
      </c>
      <c r="D1320" t="s">
        <v>4206</v>
      </c>
      <c r="E1320" t="s">
        <v>4207</v>
      </c>
      <c r="F1320" t="s">
        <v>4208</v>
      </c>
      <c r="G1320" t="s">
        <v>4209</v>
      </c>
      <c r="H1320">
        <v>1303846</v>
      </c>
      <c r="I1320">
        <v>202310</v>
      </c>
      <c r="J1320">
        <v>45229</v>
      </c>
      <c r="K1320">
        <v>138684</v>
      </c>
      <c r="L1320" t="s">
        <v>4150</v>
      </c>
      <c r="M1320">
        <v>140486</v>
      </c>
      <c r="N1320" t="s">
        <v>4504</v>
      </c>
      <c r="P1320" t="s">
        <v>4505</v>
      </c>
      <c r="Q1320" t="s">
        <v>4506</v>
      </c>
      <c r="R1320" t="s">
        <v>4005</v>
      </c>
      <c r="S1320">
        <v>3001714</v>
      </c>
      <c r="T1320" t="s">
        <v>6324</v>
      </c>
      <c r="V1320" t="s">
        <v>6324</v>
      </c>
      <c r="W1320" t="s">
        <v>3988</v>
      </c>
      <c r="X1320" s="328">
        <v>3558718.41</v>
      </c>
      <c r="Y1320" s="328">
        <v>847.01</v>
      </c>
      <c r="Z1320" s="328">
        <v>9246.4</v>
      </c>
      <c r="AA1320" s="328">
        <v>3558718.41</v>
      </c>
      <c r="AB1320">
        <v>0</v>
      </c>
      <c r="AC1320" s="331">
        <v>45238.99321177083</v>
      </c>
      <c r="AD1320" s="390">
        <v>1</v>
      </c>
      <c r="AE1320" s="330">
        <f>IF(W1320="COP",(X1320*AD1320),IF(W1320="NOK",((Z1320*AD1320)*Tasas!$H$43),IF('GL MEN'!W1320="EUR",(('GL MEN'!Z1320*'GL MEN'!AD1320)*Tasas!$H$43),IF('GL MEN'!W1320="USD",(('GL MEN'!Z1320*'GL MEN'!AD1320)*Tasas!$H$43),0))))</f>
        <v>3558718.41</v>
      </c>
      <c r="AF1320" s="319" t="s">
        <v>3842</v>
      </c>
      <c r="AG1320" s="319">
        <v>3</v>
      </c>
      <c r="AH1320" s="319" t="str">
        <f t="shared" si="40"/>
        <v>6</v>
      </c>
      <c r="AI1320" s="319" t="str">
        <f t="shared" si="41"/>
        <v>URR</v>
      </c>
    </row>
    <row r="1321" spans="1:35" x14ac:dyDescent="0.25">
      <c r="A1321">
        <v>1320</v>
      </c>
      <c r="B1321" t="s">
        <v>3811</v>
      </c>
      <c r="C1321" t="s">
        <v>4259</v>
      </c>
      <c r="D1321" t="s">
        <v>4206</v>
      </c>
      <c r="E1321" t="s">
        <v>4207</v>
      </c>
      <c r="F1321" t="s">
        <v>4208</v>
      </c>
      <c r="G1321" t="s">
        <v>4209</v>
      </c>
      <c r="H1321">
        <v>1303846</v>
      </c>
      <c r="I1321">
        <v>202310</v>
      </c>
      <c r="J1321">
        <v>45229</v>
      </c>
      <c r="K1321">
        <v>138684</v>
      </c>
      <c r="L1321" t="s">
        <v>4150</v>
      </c>
      <c r="M1321">
        <v>140314</v>
      </c>
      <c r="N1321" t="s">
        <v>4459</v>
      </c>
      <c r="P1321" t="s">
        <v>4460</v>
      </c>
      <c r="Q1321" t="s">
        <v>4461</v>
      </c>
      <c r="R1321" t="s">
        <v>4001</v>
      </c>
      <c r="S1321">
        <v>3001580</v>
      </c>
      <c r="T1321" t="s">
        <v>6324</v>
      </c>
      <c r="V1321" t="s">
        <v>6324</v>
      </c>
      <c r="W1321" t="s">
        <v>3988</v>
      </c>
      <c r="X1321" s="328">
        <v>3557954.41</v>
      </c>
      <c r="Y1321" s="328">
        <v>846.83</v>
      </c>
      <c r="Z1321" s="328">
        <v>9244.42</v>
      </c>
      <c r="AA1321" s="328">
        <v>3557954.41</v>
      </c>
      <c r="AB1321">
        <v>0</v>
      </c>
      <c r="AC1321" s="331">
        <v>45238.99321177083</v>
      </c>
      <c r="AD1321" s="390">
        <v>1</v>
      </c>
      <c r="AE1321" s="330">
        <f>IF(W1321="COP",(X1321*AD1321),IF(W1321="NOK",((Z1321*AD1321)*Tasas!$H$43),IF('GL MEN'!W1321="EUR",(('GL MEN'!Z1321*'GL MEN'!AD1321)*Tasas!$H$43),IF('GL MEN'!W1321="USD",(('GL MEN'!Z1321*'GL MEN'!AD1321)*Tasas!$H$43),0))))</f>
        <v>3557954.41</v>
      </c>
      <c r="AF1321" s="319" t="s">
        <v>3842</v>
      </c>
      <c r="AG1321" s="319">
        <v>3</v>
      </c>
      <c r="AH1321" s="319" t="str">
        <f t="shared" si="40"/>
        <v>4</v>
      </c>
      <c r="AI1321" s="319" t="str">
        <f t="shared" si="41"/>
        <v>WA</v>
      </c>
    </row>
    <row r="1322" spans="1:35" x14ac:dyDescent="0.25">
      <c r="A1322">
        <v>1321</v>
      </c>
      <c r="B1322" t="s">
        <v>3811</v>
      </c>
      <c r="C1322" t="s">
        <v>4155</v>
      </c>
      <c r="D1322" t="s">
        <v>4206</v>
      </c>
      <c r="E1322" t="s">
        <v>4207</v>
      </c>
      <c r="F1322" t="s">
        <v>4208</v>
      </c>
      <c r="G1322" t="s">
        <v>4209</v>
      </c>
      <c r="H1322">
        <v>1303846</v>
      </c>
      <c r="I1322">
        <v>202310</v>
      </c>
      <c r="J1322">
        <v>45229</v>
      </c>
      <c r="K1322">
        <v>138684</v>
      </c>
      <c r="L1322" t="s">
        <v>4150</v>
      </c>
      <c r="M1322">
        <v>140266</v>
      </c>
      <c r="N1322" t="s">
        <v>4375</v>
      </c>
      <c r="P1322" t="s">
        <v>4376</v>
      </c>
      <c r="Q1322" t="s">
        <v>4377</v>
      </c>
      <c r="R1322" t="s">
        <v>4005</v>
      </c>
      <c r="S1322">
        <v>3001714</v>
      </c>
      <c r="T1322" t="s">
        <v>6324</v>
      </c>
      <c r="V1322" t="s">
        <v>6324</v>
      </c>
      <c r="W1322" t="s">
        <v>3988</v>
      </c>
      <c r="X1322" s="328">
        <v>3558718.41</v>
      </c>
      <c r="Y1322" s="328">
        <v>847.01</v>
      </c>
      <c r="Z1322" s="328">
        <v>9246.4</v>
      </c>
      <c r="AA1322" s="328">
        <v>3558718.41</v>
      </c>
      <c r="AB1322">
        <v>0</v>
      </c>
      <c r="AC1322" s="331">
        <v>45238.99321177083</v>
      </c>
      <c r="AD1322" s="390">
        <v>1</v>
      </c>
      <c r="AE1322" s="330">
        <f>IF(W1322="COP",(X1322*AD1322),IF(W1322="NOK",((Z1322*AD1322)*Tasas!$H$43),IF('GL MEN'!W1322="EUR",(('GL MEN'!Z1322*'GL MEN'!AD1322)*Tasas!$H$43),IF('GL MEN'!W1322="USD",(('GL MEN'!Z1322*'GL MEN'!AD1322)*Tasas!$H$43),0))))</f>
        <v>3558718.41</v>
      </c>
      <c r="AF1322" s="319" t="s">
        <v>3842</v>
      </c>
      <c r="AG1322" s="319">
        <v>3</v>
      </c>
      <c r="AH1322" s="319" t="str">
        <f t="shared" si="40"/>
        <v>6</v>
      </c>
      <c r="AI1322" s="319" t="str">
        <f t="shared" si="41"/>
        <v>URR</v>
      </c>
    </row>
    <row r="1323" spans="1:35" x14ac:dyDescent="0.25">
      <c r="A1323">
        <v>1322</v>
      </c>
      <c r="B1323" t="s">
        <v>3811</v>
      </c>
      <c r="C1323" t="s">
        <v>4155</v>
      </c>
      <c r="D1323" t="s">
        <v>4206</v>
      </c>
      <c r="E1323" t="s">
        <v>4207</v>
      </c>
      <c r="F1323" t="s">
        <v>4208</v>
      </c>
      <c r="G1323" t="s">
        <v>4209</v>
      </c>
      <c r="H1323">
        <v>1303849</v>
      </c>
      <c r="I1323">
        <v>202310</v>
      </c>
      <c r="J1323">
        <v>45229</v>
      </c>
      <c r="K1323">
        <v>138684</v>
      </c>
      <c r="L1323" t="s">
        <v>4150</v>
      </c>
      <c r="M1323">
        <v>141433</v>
      </c>
      <c r="N1323" t="s">
        <v>6340</v>
      </c>
      <c r="P1323" t="s">
        <v>6341</v>
      </c>
      <c r="Q1323" t="s">
        <v>6342</v>
      </c>
      <c r="R1323" t="s">
        <v>4005</v>
      </c>
      <c r="S1323">
        <v>3001714</v>
      </c>
      <c r="T1323" t="s">
        <v>6324</v>
      </c>
      <c r="V1323" t="s">
        <v>6324</v>
      </c>
      <c r="W1323" t="s">
        <v>3988</v>
      </c>
      <c r="X1323" s="328">
        <v>2654526.41</v>
      </c>
      <c r="Y1323" s="328">
        <v>631.79999999999995</v>
      </c>
      <c r="Z1323" s="328">
        <v>6897.1</v>
      </c>
      <c r="AA1323" s="328">
        <v>2654526.41</v>
      </c>
      <c r="AB1323">
        <v>0</v>
      </c>
      <c r="AC1323" s="331">
        <v>45239.001442974535</v>
      </c>
      <c r="AD1323" s="390">
        <v>1</v>
      </c>
      <c r="AE1323" s="330">
        <f>IF(W1323="COP",(X1323*AD1323),IF(W1323="NOK",((Z1323*AD1323)*Tasas!$H$43),IF('GL MEN'!W1323="EUR",(('GL MEN'!Z1323*'GL MEN'!AD1323)*Tasas!$H$43),IF('GL MEN'!W1323="USD",(('GL MEN'!Z1323*'GL MEN'!AD1323)*Tasas!$H$43),0))))</f>
        <v>2654526.41</v>
      </c>
      <c r="AF1323" s="319" t="s">
        <v>3842</v>
      </c>
      <c r="AG1323" s="319">
        <v>3</v>
      </c>
      <c r="AH1323" s="319" t="str">
        <f t="shared" si="40"/>
        <v>6</v>
      </c>
      <c r="AI1323" s="319" t="str">
        <f t="shared" si="41"/>
        <v>URR</v>
      </c>
    </row>
    <row r="1324" spans="1:35" x14ac:dyDescent="0.25">
      <c r="A1324">
        <v>1323</v>
      </c>
      <c r="B1324" t="s">
        <v>3811</v>
      </c>
      <c r="C1324" t="s">
        <v>4266</v>
      </c>
      <c r="D1324" t="s">
        <v>4206</v>
      </c>
      <c r="E1324" t="s">
        <v>4207</v>
      </c>
      <c r="F1324" t="s">
        <v>4208</v>
      </c>
      <c r="G1324" t="s">
        <v>4209</v>
      </c>
      <c r="H1324">
        <v>1303849</v>
      </c>
      <c r="I1324">
        <v>202310</v>
      </c>
      <c r="J1324">
        <v>45229</v>
      </c>
      <c r="K1324">
        <v>138684</v>
      </c>
      <c r="L1324" t="s">
        <v>4150</v>
      </c>
      <c r="M1324">
        <v>140037</v>
      </c>
      <c r="N1324" t="s">
        <v>4339</v>
      </c>
      <c r="P1324" t="s">
        <v>4340</v>
      </c>
      <c r="Q1324" t="s">
        <v>4341</v>
      </c>
      <c r="R1324" t="s">
        <v>4008</v>
      </c>
      <c r="S1324">
        <v>3165136</v>
      </c>
      <c r="T1324" t="s">
        <v>6324</v>
      </c>
      <c r="V1324" t="s">
        <v>6324</v>
      </c>
      <c r="W1324" t="s">
        <v>3988</v>
      </c>
      <c r="X1324" s="328">
        <v>3487746.41</v>
      </c>
      <c r="Y1324" s="328">
        <v>830.12</v>
      </c>
      <c r="Z1324" s="328">
        <v>9062</v>
      </c>
      <c r="AA1324" s="328">
        <v>3487746.41</v>
      </c>
      <c r="AB1324">
        <v>0</v>
      </c>
      <c r="AC1324" s="331">
        <v>45239.001442974535</v>
      </c>
      <c r="AD1324" s="390">
        <v>1</v>
      </c>
      <c r="AE1324" s="330">
        <f>IF(W1324="COP",(X1324*AD1324),IF(W1324="NOK",((Z1324*AD1324)*Tasas!$H$43),IF('GL MEN'!W1324="EUR",(('GL MEN'!Z1324*'GL MEN'!AD1324)*Tasas!$H$43),IF('GL MEN'!W1324="USD",(('GL MEN'!Z1324*'GL MEN'!AD1324)*Tasas!$H$43),0))))</f>
        <v>3487746.41</v>
      </c>
      <c r="AF1324" s="319" t="s">
        <v>3842</v>
      </c>
      <c r="AG1324" s="319">
        <v>3</v>
      </c>
      <c r="AH1324" s="319" t="str">
        <f t="shared" si="40"/>
        <v>3</v>
      </c>
      <c r="AI1324" s="319" t="str">
        <f t="shared" si="41"/>
        <v>NE</v>
      </c>
    </row>
    <row r="1325" spans="1:35" x14ac:dyDescent="0.25">
      <c r="A1325">
        <v>1324</v>
      </c>
      <c r="B1325" t="s">
        <v>3811</v>
      </c>
      <c r="C1325" t="s">
        <v>4266</v>
      </c>
      <c r="D1325" t="s">
        <v>4206</v>
      </c>
      <c r="E1325" t="s">
        <v>4207</v>
      </c>
      <c r="F1325" t="s">
        <v>4208</v>
      </c>
      <c r="G1325" t="s">
        <v>4209</v>
      </c>
      <c r="H1325">
        <v>1303849</v>
      </c>
      <c r="I1325">
        <v>202310</v>
      </c>
      <c r="J1325">
        <v>45229</v>
      </c>
      <c r="K1325">
        <v>138684</v>
      </c>
      <c r="L1325" t="s">
        <v>4150</v>
      </c>
      <c r="M1325">
        <v>139993</v>
      </c>
      <c r="N1325" t="s">
        <v>4288</v>
      </c>
      <c r="P1325" t="s">
        <v>4289</v>
      </c>
      <c r="Q1325" t="s">
        <v>4290</v>
      </c>
      <c r="R1325" t="s">
        <v>4008</v>
      </c>
      <c r="S1325">
        <v>3076661</v>
      </c>
      <c r="T1325" t="s">
        <v>6324</v>
      </c>
      <c r="V1325" t="s">
        <v>6324</v>
      </c>
      <c r="W1325" t="s">
        <v>3988</v>
      </c>
      <c r="X1325" s="328">
        <v>3487746.41</v>
      </c>
      <c r="Y1325" s="328">
        <v>830.12</v>
      </c>
      <c r="Z1325" s="328">
        <v>9062</v>
      </c>
      <c r="AA1325" s="328">
        <v>3487746.41</v>
      </c>
      <c r="AB1325">
        <v>0</v>
      </c>
      <c r="AC1325" s="331">
        <v>45239.001442974535</v>
      </c>
      <c r="AD1325" s="390">
        <v>1</v>
      </c>
      <c r="AE1325" s="330">
        <f>IF(W1325="COP",(X1325*AD1325),IF(W1325="NOK",((Z1325*AD1325)*Tasas!$H$43),IF('GL MEN'!W1325="EUR",(('GL MEN'!Z1325*'GL MEN'!AD1325)*Tasas!$H$43),IF('GL MEN'!W1325="USD",(('GL MEN'!Z1325*'GL MEN'!AD1325)*Tasas!$H$43),0))))</f>
        <v>3487746.41</v>
      </c>
      <c r="AF1325" s="319" t="s">
        <v>3842</v>
      </c>
      <c r="AG1325" s="319">
        <v>3</v>
      </c>
      <c r="AH1325" s="319" t="str">
        <f t="shared" si="40"/>
        <v>3</v>
      </c>
      <c r="AI1325" s="319" t="str">
        <f t="shared" si="41"/>
        <v>NE</v>
      </c>
    </row>
    <row r="1326" spans="1:35" x14ac:dyDescent="0.25">
      <c r="A1326">
        <v>1325</v>
      </c>
      <c r="B1326" t="s">
        <v>3811</v>
      </c>
      <c r="C1326" t="s">
        <v>4145</v>
      </c>
      <c r="D1326" t="s">
        <v>4206</v>
      </c>
      <c r="E1326" t="s">
        <v>4207</v>
      </c>
      <c r="F1326" t="s">
        <v>4208</v>
      </c>
      <c r="G1326" t="s">
        <v>4209</v>
      </c>
      <c r="H1326">
        <v>1303849</v>
      </c>
      <c r="I1326">
        <v>202310</v>
      </c>
      <c r="J1326">
        <v>45229</v>
      </c>
      <c r="K1326">
        <v>138684</v>
      </c>
      <c r="L1326" t="s">
        <v>4150</v>
      </c>
      <c r="M1326">
        <v>140028</v>
      </c>
      <c r="N1326" t="s">
        <v>4321</v>
      </c>
      <c r="P1326" t="s">
        <v>4322</v>
      </c>
      <c r="Q1326" t="s">
        <v>4323</v>
      </c>
      <c r="R1326" t="s">
        <v>4008</v>
      </c>
      <c r="S1326">
        <v>3076650</v>
      </c>
      <c r="T1326" t="s">
        <v>6324</v>
      </c>
      <c r="V1326" t="s">
        <v>6324</v>
      </c>
      <c r="W1326" t="s">
        <v>3988</v>
      </c>
      <c r="X1326" s="328">
        <v>3487746.41</v>
      </c>
      <c r="Y1326" s="328">
        <v>830.12</v>
      </c>
      <c r="Z1326" s="328">
        <v>9062</v>
      </c>
      <c r="AA1326" s="328">
        <v>3487746.41</v>
      </c>
      <c r="AB1326">
        <v>0</v>
      </c>
      <c r="AC1326" s="331">
        <v>45239.001442974535</v>
      </c>
      <c r="AD1326" s="390">
        <v>1</v>
      </c>
      <c r="AE1326" s="330">
        <f>IF(W1326="COP",(X1326*AD1326),IF(W1326="NOK",((Z1326*AD1326)*Tasas!$H$43),IF('GL MEN'!W1326="EUR",(('GL MEN'!Z1326*'GL MEN'!AD1326)*Tasas!$H$43),IF('GL MEN'!W1326="USD",(('GL MEN'!Z1326*'GL MEN'!AD1326)*Tasas!$H$43),0))))</f>
        <v>3487746.41</v>
      </c>
      <c r="AF1326" s="319" t="s">
        <v>3842</v>
      </c>
      <c r="AG1326" s="319">
        <v>3</v>
      </c>
      <c r="AH1326" s="319" t="str">
        <f t="shared" si="40"/>
        <v>3</v>
      </c>
      <c r="AI1326" s="319" t="str">
        <f t="shared" si="41"/>
        <v>NE</v>
      </c>
    </row>
    <row r="1327" spans="1:35" x14ac:dyDescent="0.25">
      <c r="A1327">
        <v>1326</v>
      </c>
      <c r="B1327" t="s">
        <v>3811</v>
      </c>
      <c r="C1327" t="s">
        <v>4155</v>
      </c>
      <c r="D1327" t="s">
        <v>4206</v>
      </c>
      <c r="E1327" t="s">
        <v>4207</v>
      </c>
      <c r="F1327" t="s">
        <v>4208</v>
      </c>
      <c r="G1327" t="s">
        <v>4209</v>
      </c>
      <c r="H1327">
        <v>1303849</v>
      </c>
      <c r="I1327">
        <v>202310</v>
      </c>
      <c r="J1327">
        <v>45229</v>
      </c>
      <c r="K1327">
        <v>138684</v>
      </c>
      <c r="L1327" t="s">
        <v>4150</v>
      </c>
      <c r="M1327">
        <v>140267</v>
      </c>
      <c r="N1327" t="s">
        <v>4378</v>
      </c>
      <c r="P1327" t="s">
        <v>4379</v>
      </c>
      <c r="Q1327" t="s">
        <v>4380</v>
      </c>
      <c r="R1327" t="s">
        <v>4005</v>
      </c>
      <c r="S1327">
        <v>3001714</v>
      </c>
      <c r="T1327" t="s">
        <v>6324</v>
      </c>
      <c r="V1327" t="s">
        <v>6324</v>
      </c>
      <c r="W1327" t="s">
        <v>3988</v>
      </c>
      <c r="X1327" s="328">
        <v>3558718.41</v>
      </c>
      <c r="Y1327" s="328">
        <v>847.01</v>
      </c>
      <c r="Z1327" s="328">
        <v>9246.4</v>
      </c>
      <c r="AA1327" s="328">
        <v>3558718.41</v>
      </c>
      <c r="AB1327">
        <v>0</v>
      </c>
      <c r="AC1327" s="331">
        <v>45239.001442974535</v>
      </c>
      <c r="AD1327" s="390">
        <v>1</v>
      </c>
      <c r="AE1327" s="330">
        <f>IF(W1327="COP",(X1327*AD1327),IF(W1327="NOK",((Z1327*AD1327)*Tasas!$H$43),IF('GL MEN'!W1327="EUR",(('GL MEN'!Z1327*'GL MEN'!AD1327)*Tasas!$H$43),IF('GL MEN'!W1327="USD",(('GL MEN'!Z1327*'GL MEN'!AD1327)*Tasas!$H$43),0))))</f>
        <v>3558718.41</v>
      </c>
      <c r="AF1327" s="319" t="s">
        <v>3842</v>
      </c>
      <c r="AG1327" s="319">
        <v>3</v>
      </c>
      <c r="AH1327" s="319" t="str">
        <f t="shared" si="40"/>
        <v>6</v>
      </c>
      <c r="AI1327" s="319" t="str">
        <f t="shared" si="41"/>
        <v>URR</v>
      </c>
    </row>
    <row r="1328" spans="1:35" x14ac:dyDescent="0.25">
      <c r="A1328">
        <v>1327</v>
      </c>
      <c r="B1328" t="s">
        <v>3811</v>
      </c>
      <c r="C1328" t="s">
        <v>4259</v>
      </c>
      <c r="D1328" t="s">
        <v>4206</v>
      </c>
      <c r="E1328" t="s">
        <v>4207</v>
      </c>
      <c r="F1328" t="s">
        <v>4208</v>
      </c>
      <c r="G1328" t="s">
        <v>4209</v>
      </c>
      <c r="H1328">
        <v>1303849</v>
      </c>
      <c r="I1328">
        <v>202310</v>
      </c>
      <c r="J1328">
        <v>45229</v>
      </c>
      <c r="K1328">
        <v>138684</v>
      </c>
      <c r="L1328" t="s">
        <v>4150</v>
      </c>
      <c r="M1328">
        <v>140315</v>
      </c>
      <c r="N1328" t="s">
        <v>4462</v>
      </c>
      <c r="P1328" t="s">
        <v>4463</v>
      </c>
      <c r="Q1328" t="s">
        <v>4464</v>
      </c>
      <c r="R1328" t="s">
        <v>4001</v>
      </c>
      <c r="S1328">
        <v>3001580</v>
      </c>
      <c r="T1328" t="s">
        <v>6324</v>
      </c>
      <c r="V1328" t="s">
        <v>6324</v>
      </c>
      <c r="W1328" t="s">
        <v>3988</v>
      </c>
      <c r="X1328" s="328">
        <v>3557954.41</v>
      </c>
      <c r="Y1328" s="328">
        <v>846.83</v>
      </c>
      <c r="Z1328" s="328">
        <v>9244.42</v>
      </c>
      <c r="AA1328" s="328">
        <v>3557954.41</v>
      </c>
      <c r="AB1328">
        <v>0</v>
      </c>
      <c r="AC1328" s="331">
        <v>45239.001442974535</v>
      </c>
      <c r="AD1328" s="390">
        <v>1</v>
      </c>
      <c r="AE1328" s="330">
        <f>IF(W1328="COP",(X1328*AD1328),IF(W1328="NOK",((Z1328*AD1328)*Tasas!$H$43),IF('GL MEN'!W1328="EUR",(('GL MEN'!Z1328*'GL MEN'!AD1328)*Tasas!$H$43),IF('GL MEN'!W1328="USD",(('GL MEN'!Z1328*'GL MEN'!AD1328)*Tasas!$H$43),0))))</f>
        <v>3557954.41</v>
      </c>
      <c r="AF1328" s="319" t="s">
        <v>3842</v>
      </c>
      <c r="AG1328" s="319">
        <v>3</v>
      </c>
      <c r="AH1328" s="319" t="str">
        <f t="shared" si="40"/>
        <v>4</v>
      </c>
      <c r="AI1328" s="319" t="str">
        <f t="shared" si="41"/>
        <v>WA</v>
      </c>
    </row>
    <row r="1329" spans="1:35" x14ac:dyDescent="0.25">
      <c r="A1329">
        <v>1328</v>
      </c>
      <c r="B1329" t="s">
        <v>3811</v>
      </c>
      <c r="C1329" t="s">
        <v>4155</v>
      </c>
      <c r="D1329" t="s">
        <v>4206</v>
      </c>
      <c r="E1329" t="s">
        <v>4207</v>
      </c>
      <c r="F1329" t="s">
        <v>4208</v>
      </c>
      <c r="G1329" t="s">
        <v>4209</v>
      </c>
      <c r="H1329">
        <v>1303849</v>
      </c>
      <c r="I1329">
        <v>202310</v>
      </c>
      <c r="J1329">
        <v>45229</v>
      </c>
      <c r="K1329">
        <v>138684</v>
      </c>
      <c r="L1329" t="s">
        <v>4150</v>
      </c>
      <c r="M1329">
        <v>140274</v>
      </c>
      <c r="N1329" t="s">
        <v>4399</v>
      </c>
      <c r="P1329" t="s">
        <v>4400</v>
      </c>
      <c r="Q1329" t="s">
        <v>4401</v>
      </c>
      <c r="R1329" t="s">
        <v>4005</v>
      </c>
      <c r="S1329">
        <v>3001714</v>
      </c>
      <c r="T1329" t="s">
        <v>6324</v>
      </c>
      <c r="V1329" t="s">
        <v>6324</v>
      </c>
      <c r="W1329" t="s">
        <v>3988</v>
      </c>
      <c r="X1329" s="328">
        <v>3558718.41</v>
      </c>
      <c r="Y1329" s="328">
        <v>847.01</v>
      </c>
      <c r="Z1329" s="328">
        <v>9246.4</v>
      </c>
      <c r="AA1329" s="328">
        <v>3558718.41</v>
      </c>
      <c r="AB1329">
        <v>0</v>
      </c>
      <c r="AC1329" s="331">
        <v>45239.001442974535</v>
      </c>
      <c r="AD1329" s="390">
        <v>1</v>
      </c>
      <c r="AE1329" s="330">
        <f>IF(W1329="COP",(X1329*AD1329),IF(W1329="NOK",((Z1329*AD1329)*Tasas!$H$43),IF('GL MEN'!W1329="EUR",(('GL MEN'!Z1329*'GL MEN'!AD1329)*Tasas!$H$43),IF('GL MEN'!W1329="USD",(('GL MEN'!Z1329*'GL MEN'!AD1329)*Tasas!$H$43),0))))</f>
        <v>3558718.41</v>
      </c>
      <c r="AF1329" s="319" t="s">
        <v>3842</v>
      </c>
      <c r="AG1329" s="319">
        <v>3</v>
      </c>
      <c r="AH1329" s="319" t="str">
        <f t="shared" si="40"/>
        <v>6</v>
      </c>
      <c r="AI1329" s="319" t="str">
        <f t="shared" si="41"/>
        <v>URR</v>
      </c>
    </row>
    <row r="1330" spans="1:35" x14ac:dyDescent="0.25">
      <c r="A1330">
        <v>1329</v>
      </c>
      <c r="B1330" t="s">
        <v>3811</v>
      </c>
      <c r="C1330" t="s">
        <v>4145</v>
      </c>
      <c r="D1330" t="s">
        <v>4206</v>
      </c>
      <c r="E1330" t="s">
        <v>4207</v>
      </c>
      <c r="F1330" t="s">
        <v>4208</v>
      </c>
      <c r="G1330" t="s">
        <v>4209</v>
      </c>
      <c r="H1330">
        <v>1303849</v>
      </c>
      <c r="I1330">
        <v>202310</v>
      </c>
      <c r="J1330">
        <v>45229</v>
      </c>
      <c r="K1330">
        <v>138684</v>
      </c>
      <c r="L1330" t="s">
        <v>4150</v>
      </c>
      <c r="M1330">
        <v>127092</v>
      </c>
      <c r="N1330" t="s">
        <v>6343</v>
      </c>
      <c r="P1330" t="s">
        <v>6344</v>
      </c>
      <c r="Q1330" t="s">
        <v>6345</v>
      </c>
      <c r="R1330" t="s">
        <v>3997</v>
      </c>
      <c r="S1330">
        <v>3178848</v>
      </c>
      <c r="T1330" t="s">
        <v>6324</v>
      </c>
      <c r="V1330" t="s">
        <v>6324</v>
      </c>
      <c r="W1330" t="s">
        <v>3988</v>
      </c>
      <c r="X1330" s="328">
        <v>2358478.71</v>
      </c>
      <c r="Y1330" s="328">
        <v>561.34</v>
      </c>
      <c r="Z1330" s="328">
        <v>6127.89</v>
      </c>
      <c r="AA1330" s="328">
        <v>2358478.71</v>
      </c>
      <c r="AB1330">
        <v>0</v>
      </c>
      <c r="AC1330" s="331">
        <v>45239.001442974535</v>
      </c>
      <c r="AD1330" s="390">
        <v>1</v>
      </c>
      <c r="AE1330" s="330">
        <f>IF(W1330="COP",(X1330*AD1330),IF(W1330="NOK",((Z1330*AD1330)*Tasas!$H$43),IF('GL MEN'!W1330="EUR",(('GL MEN'!Z1330*'GL MEN'!AD1330)*Tasas!$H$43),IF('GL MEN'!W1330="USD",(('GL MEN'!Z1330*'GL MEN'!AD1330)*Tasas!$H$43),0))))</f>
        <v>2358478.71</v>
      </c>
      <c r="AF1330" s="319" t="s">
        <v>3848</v>
      </c>
      <c r="AG1330" s="319">
        <v>3</v>
      </c>
      <c r="AH1330" s="319" t="str">
        <f t="shared" si="40"/>
        <v>3</v>
      </c>
      <c r="AI1330" s="319" t="str">
        <f t="shared" si="41"/>
        <v>NE</v>
      </c>
    </row>
    <row r="1331" spans="1:35" x14ac:dyDescent="0.25">
      <c r="A1331">
        <v>1330</v>
      </c>
      <c r="B1331" t="s">
        <v>3811</v>
      </c>
      <c r="C1331" t="s">
        <v>4155</v>
      </c>
      <c r="D1331" t="s">
        <v>4206</v>
      </c>
      <c r="E1331" t="s">
        <v>4207</v>
      </c>
      <c r="F1331" t="s">
        <v>4208</v>
      </c>
      <c r="G1331" t="s">
        <v>4209</v>
      </c>
      <c r="H1331">
        <v>1303849</v>
      </c>
      <c r="I1331">
        <v>202310</v>
      </c>
      <c r="J1331">
        <v>45229</v>
      </c>
      <c r="K1331">
        <v>138684</v>
      </c>
      <c r="L1331" t="s">
        <v>4150</v>
      </c>
      <c r="M1331">
        <v>127717</v>
      </c>
      <c r="N1331" t="s">
        <v>4250</v>
      </c>
      <c r="P1331" t="s">
        <v>4251</v>
      </c>
      <c r="Q1331" t="s">
        <v>4252</v>
      </c>
      <c r="R1331" t="s">
        <v>4019</v>
      </c>
      <c r="S1331">
        <v>3001749</v>
      </c>
      <c r="T1331" t="s">
        <v>6324</v>
      </c>
      <c r="V1331" t="s">
        <v>6324</v>
      </c>
      <c r="W1331" t="s">
        <v>3988</v>
      </c>
      <c r="X1331" s="328">
        <v>1603765.52</v>
      </c>
      <c r="Y1331" s="328">
        <v>381.71</v>
      </c>
      <c r="Z1331" s="328">
        <v>4166.97</v>
      </c>
      <c r="AA1331" s="328">
        <v>1603765.52</v>
      </c>
      <c r="AB1331">
        <v>0</v>
      </c>
      <c r="AC1331" s="331">
        <v>45239.001442974535</v>
      </c>
      <c r="AD1331" s="390">
        <v>1</v>
      </c>
      <c r="AE1331" s="330">
        <f>IF(W1331="COP",(X1331*AD1331),IF(W1331="NOK",((Z1331*AD1331)*Tasas!$H$43),IF('GL MEN'!W1331="EUR",(('GL MEN'!Z1331*'GL MEN'!AD1331)*Tasas!$H$43),IF('GL MEN'!W1331="USD",(('GL MEN'!Z1331*'GL MEN'!AD1331)*Tasas!$H$43),0))))</f>
        <v>1603765.52</v>
      </c>
      <c r="AF1331" s="319" t="s">
        <v>3848</v>
      </c>
      <c r="AG1331" s="319">
        <v>3</v>
      </c>
      <c r="AH1331" s="319" t="str">
        <f t="shared" si="40"/>
        <v>6</v>
      </c>
      <c r="AI1331" s="319" t="str">
        <f t="shared" si="41"/>
        <v>URR</v>
      </c>
    </row>
    <row r="1332" spans="1:35" x14ac:dyDescent="0.25">
      <c r="A1332">
        <v>1331</v>
      </c>
      <c r="B1332" t="s">
        <v>3811</v>
      </c>
      <c r="C1332" t="s">
        <v>4155</v>
      </c>
      <c r="D1332" t="s">
        <v>4206</v>
      </c>
      <c r="E1332" t="s">
        <v>4207</v>
      </c>
      <c r="F1332" t="s">
        <v>4208</v>
      </c>
      <c r="G1332" t="s">
        <v>4209</v>
      </c>
      <c r="H1332">
        <v>1303849</v>
      </c>
      <c r="I1332">
        <v>202310</v>
      </c>
      <c r="J1332">
        <v>45229</v>
      </c>
      <c r="K1332">
        <v>138684</v>
      </c>
      <c r="L1332" t="s">
        <v>4150</v>
      </c>
      <c r="M1332">
        <v>140487</v>
      </c>
      <c r="N1332" t="s">
        <v>4507</v>
      </c>
      <c r="P1332" t="s">
        <v>4508</v>
      </c>
      <c r="Q1332" t="s">
        <v>4509</v>
      </c>
      <c r="R1332" t="s">
        <v>4005</v>
      </c>
      <c r="S1332">
        <v>3001714</v>
      </c>
      <c r="T1332" t="s">
        <v>6324</v>
      </c>
      <c r="V1332" t="s">
        <v>6324</v>
      </c>
      <c r="W1332" t="s">
        <v>3988</v>
      </c>
      <c r="X1332" s="328">
        <v>3558718.41</v>
      </c>
      <c r="Y1332" s="328">
        <v>847.01</v>
      </c>
      <c r="Z1332" s="328">
        <v>9246.4</v>
      </c>
      <c r="AA1332" s="328">
        <v>3558718.41</v>
      </c>
      <c r="AB1332">
        <v>0</v>
      </c>
      <c r="AC1332" s="331">
        <v>45239.001442974535</v>
      </c>
      <c r="AD1332" s="390">
        <v>1</v>
      </c>
      <c r="AE1332" s="330">
        <f>IF(W1332="COP",(X1332*AD1332),IF(W1332="NOK",((Z1332*AD1332)*Tasas!$H$43),IF('GL MEN'!W1332="EUR",(('GL MEN'!Z1332*'GL MEN'!AD1332)*Tasas!$H$43),IF('GL MEN'!W1332="USD",(('GL MEN'!Z1332*'GL MEN'!AD1332)*Tasas!$H$43),0))))</f>
        <v>3558718.41</v>
      </c>
      <c r="AF1332" s="319" t="s">
        <v>3842</v>
      </c>
      <c r="AG1332" s="319">
        <v>3</v>
      </c>
      <c r="AH1332" s="319" t="str">
        <f t="shared" si="40"/>
        <v>6</v>
      </c>
      <c r="AI1332" s="319" t="str">
        <f t="shared" si="41"/>
        <v>URR</v>
      </c>
    </row>
    <row r="1333" spans="1:35" x14ac:dyDescent="0.25">
      <c r="A1333">
        <v>1332</v>
      </c>
      <c r="B1333" t="s">
        <v>3811</v>
      </c>
      <c r="C1333" t="s">
        <v>4155</v>
      </c>
      <c r="D1333" t="s">
        <v>4206</v>
      </c>
      <c r="E1333" t="s">
        <v>4207</v>
      </c>
      <c r="F1333" t="s">
        <v>4208</v>
      </c>
      <c r="G1333" t="s">
        <v>4209</v>
      </c>
      <c r="H1333">
        <v>1303849</v>
      </c>
      <c r="I1333">
        <v>202310</v>
      </c>
      <c r="J1333">
        <v>45229</v>
      </c>
      <c r="K1333">
        <v>138684</v>
      </c>
      <c r="L1333" t="s">
        <v>4150</v>
      </c>
      <c r="M1333">
        <v>126411</v>
      </c>
      <c r="N1333" t="s">
        <v>4238</v>
      </c>
      <c r="P1333" t="s">
        <v>4239</v>
      </c>
      <c r="Q1333" t="s">
        <v>4240</v>
      </c>
      <c r="R1333" t="s">
        <v>4019</v>
      </c>
      <c r="S1333">
        <v>3001746</v>
      </c>
      <c r="T1333" t="s">
        <v>6324</v>
      </c>
      <c r="V1333" t="s">
        <v>6324</v>
      </c>
      <c r="W1333" t="s">
        <v>3988</v>
      </c>
      <c r="X1333" s="328">
        <v>1597564.29</v>
      </c>
      <c r="Y1333" s="328">
        <v>380.24</v>
      </c>
      <c r="Z1333" s="328">
        <v>4150.8599999999997</v>
      </c>
      <c r="AA1333" s="328">
        <v>1597564.29</v>
      </c>
      <c r="AB1333">
        <v>0</v>
      </c>
      <c r="AC1333" s="331">
        <v>45239.001442974535</v>
      </c>
      <c r="AD1333" s="390">
        <v>1</v>
      </c>
      <c r="AE1333" s="330">
        <f>IF(W1333="COP",(X1333*AD1333),IF(W1333="NOK",((Z1333*AD1333)*Tasas!$H$43),IF('GL MEN'!W1333="EUR",(('GL MEN'!Z1333*'GL MEN'!AD1333)*Tasas!$H$43),IF('GL MEN'!W1333="USD",(('GL MEN'!Z1333*'GL MEN'!AD1333)*Tasas!$H$43),0))))</f>
        <v>1597564.29</v>
      </c>
      <c r="AF1333" s="319" t="s">
        <v>3848</v>
      </c>
      <c r="AG1333" s="319">
        <v>3</v>
      </c>
      <c r="AH1333" s="319" t="str">
        <f t="shared" si="40"/>
        <v>6</v>
      </c>
      <c r="AI1333" s="319" t="str">
        <f t="shared" si="41"/>
        <v>URR</v>
      </c>
    </row>
    <row r="1334" spans="1:35" x14ac:dyDescent="0.25">
      <c r="A1334">
        <v>1333</v>
      </c>
      <c r="B1334" t="s">
        <v>3811</v>
      </c>
      <c r="C1334" t="s">
        <v>4266</v>
      </c>
      <c r="D1334" t="s">
        <v>4206</v>
      </c>
      <c r="E1334" t="s">
        <v>4207</v>
      </c>
      <c r="F1334" t="s">
        <v>4208</v>
      </c>
      <c r="G1334" t="s">
        <v>4209</v>
      </c>
      <c r="H1334">
        <v>1303849</v>
      </c>
      <c r="I1334">
        <v>202310</v>
      </c>
      <c r="J1334">
        <v>45229</v>
      </c>
      <c r="K1334">
        <v>138684</v>
      </c>
      <c r="L1334" t="s">
        <v>4150</v>
      </c>
      <c r="M1334">
        <v>139992</v>
      </c>
      <c r="N1334" t="s">
        <v>4285</v>
      </c>
      <c r="P1334" t="s">
        <v>4286</v>
      </c>
      <c r="Q1334" t="s">
        <v>4287</v>
      </c>
      <c r="R1334" t="s">
        <v>4008</v>
      </c>
      <c r="S1334">
        <v>3076662</v>
      </c>
      <c r="T1334" t="s">
        <v>6324</v>
      </c>
      <c r="V1334" t="s">
        <v>6324</v>
      </c>
      <c r="W1334" t="s">
        <v>3988</v>
      </c>
      <c r="X1334" s="328">
        <v>3487746.41</v>
      </c>
      <c r="Y1334" s="328">
        <v>830.12</v>
      </c>
      <c r="Z1334" s="328">
        <v>9062</v>
      </c>
      <c r="AA1334" s="328">
        <v>3487746.41</v>
      </c>
      <c r="AB1334">
        <v>0</v>
      </c>
      <c r="AC1334" s="331">
        <v>45239.001442974535</v>
      </c>
      <c r="AD1334" s="390">
        <v>1</v>
      </c>
      <c r="AE1334" s="330">
        <f>IF(W1334="COP",(X1334*AD1334),IF(W1334="NOK",((Z1334*AD1334)*Tasas!$H$43),IF('GL MEN'!W1334="EUR",(('GL MEN'!Z1334*'GL MEN'!AD1334)*Tasas!$H$43),IF('GL MEN'!W1334="USD",(('GL MEN'!Z1334*'GL MEN'!AD1334)*Tasas!$H$43),0))))</f>
        <v>3487746.41</v>
      </c>
      <c r="AF1334" s="319" t="s">
        <v>3842</v>
      </c>
      <c r="AG1334" s="319">
        <v>3</v>
      </c>
      <c r="AH1334" s="319" t="str">
        <f t="shared" si="40"/>
        <v>3</v>
      </c>
      <c r="AI1334" s="319" t="str">
        <f t="shared" si="41"/>
        <v>NE</v>
      </c>
    </row>
    <row r="1335" spans="1:35" x14ac:dyDescent="0.25">
      <c r="A1335">
        <v>1334</v>
      </c>
      <c r="B1335" t="s">
        <v>3811</v>
      </c>
      <c r="C1335" t="s">
        <v>4266</v>
      </c>
      <c r="D1335" t="s">
        <v>4206</v>
      </c>
      <c r="E1335" t="s">
        <v>4207</v>
      </c>
      <c r="F1335" t="s">
        <v>4208</v>
      </c>
      <c r="G1335" t="s">
        <v>4209</v>
      </c>
      <c r="H1335">
        <v>1303849</v>
      </c>
      <c r="I1335">
        <v>202310</v>
      </c>
      <c r="J1335">
        <v>45229</v>
      </c>
      <c r="K1335">
        <v>138684</v>
      </c>
      <c r="L1335" t="s">
        <v>4150</v>
      </c>
      <c r="M1335">
        <v>139995</v>
      </c>
      <c r="N1335" t="s">
        <v>4294</v>
      </c>
      <c r="P1335" t="s">
        <v>4295</v>
      </c>
      <c r="Q1335" t="s">
        <v>4296</v>
      </c>
      <c r="R1335" t="s">
        <v>4008</v>
      </c>
      <c r="S1335">
        <v>3076659</v>
      </c>
      <c r="T1335" t="s">
        <v>6324</v>
      </c>
      <c r="V1335" t="s">
        <v>6324</v>
      </c>
      <c r="W1335" t="s">
        <v>3988</v>
      </c>
      <c r="X1335" s="328">
        <v>3487746.41</v>
      </c>
      <c r="Y1335" s="328">
        <v>830.12</v>
      </c>
      <c r="Z1335" s="328">
        <v>9062</v>
      </c>
      <c r="AA1335" s="328">
        <v>3487746.41</v>
      </c>
      <c r="AB1335">
        <v>0</v>
      </c>
      <c r="AC1335" s="331">
        <v>45239.001442974535</v>
      </c>
      <c r="AD1335" s="390">
        <v>1</v>
      </c>
      <c r="AE1335" s="330">
        <f>IF(W1335="COP",(X1335*AD1335),IF(W1335="NOK",((Z1335*AD1335)*Tasas!$H$43),IF('GL MEN'!W1335="EUR",(('GL MEN'!Z1335*'GL MEN'!AD1335)*Tasas!$H$43),IF('GL MEN'!W1335="USD",(('GL MEN'!Z1335*'GL MEN'!AD1335)*Tasas!$H$43),0))))</f>
        <v>3487746.41</v>
      </c>
      <c r="AF1335" s="319" t="s">
        <v>3842</v>
      </c>
      <c r="AG1335" s="319">
        <v>3</v>
      </c>
      <c r="AH1335" s="319" t="str">
        <f t="shared" si="40"/>
        <v>3</v>
      </c>
      <c r="AI1335" s="319" t="str">
        <f t="shared" si="41"/>
        <v>NE</v>
      </c>
    </row>
    <row r="1336" spans="1:35" x14ac:dyDescent="0.25">
      <c r="A1336">
        <v>1335</v>
      </c>
      <c r="B1336" t="s">
        <v>3811</v>
      </c>
      <c r="C1336" t="s">
        <v>4145</v>
      </c>
      <c r="D1336" t="s">
        <v>4206</v>
      </c>
      <c r="E1336" t="s">
        <v>4207</v>
      </c>
      <c r="F1336" t="s">
        <v>4208</v>
      </c>
      <c r="G1336" t="s">
        <v>4209</v>
      </c>
      <c r="H1336">
        <v>1303849</v>
      </c>
      <c r="I1336">
        <v>202310</v>
      </c>
      <c r="J1336">
        <v>45229</v>
      </c>
      <c r="K1336">
        <v>138684</v>
      </c>
      <c r="L1336" t="s">
        <v>4150</v>
      </c>
      <c r="M1336">
        <v>125803</v>
      </c>
      <c r="N1336" t="s">
        <v>4232</v>
      </c>
      <c r="P1336" t="s">
        <v>4233</v>
      </c>
      <c r="Q1336" t="s">
        <v>4234</v>
      </c>
      <c r="R1336" t="s">
        <v>3997</v>
      </c>
      <c r="S1336">
        <v>3002798</v>
      </c>
      <c r="T1336" t="s">
        <v>6324</v>
      </c>
      <c r="V1336" t="s">
        <v>6324</v>
      </c>
      <c r="W1336" t="s">
        <v>3988</v>
      </c>
      <c r="X1336" s="328">
        <v>5211793.41</v>
      </c>
      <c r="Y1336" s="328">
        <v>1240.46</v>
      </c>
      <c r="Z1336" s="328">
        <v>13541.49</v>
      </c>
      <c r="AA1336" s="328">
        <v>5211793.41</v>
      </c>
      <c r="AB1336">
        <v>0</v>
      </c>
      <c r="AC1336" s="331">
        <v>45239.001442974535</v>
      </c>
      <c r="AD1336" s="390">
        <v>1</v>
      </c>
      <c r="AE1336" s="330">
        <f>IF(W1336="COP",(X1336*AD1336),IF(W1336="NOK",((Z1336*AD1336)*Tasas!$H$43),IF('GL MEN'!W1336="EUR",(('GL MEN'!Z1336*'GL MEN'!AD1336)*Tasas!$H$43),IF('GL MEN'!W1336="USD",(('GL MEN'!Z1336*'GL MEN'!AD1336)*Tasas!$H$43),0))))</f>
        <v>5211793.41</v>
      </c>
      <c r="AF1336" s="319" t="s">
        <v>3848</v>
      </c>
      <c r="AG1336" s="319">
        <v>3</v>
      </c>
      <c r="AH1336" s="319" t="str">
        <f t="shared" si="40"/>
        <v>3</v>
      </c>
      <c r="AI1336" s="319" t="str">
        <f t="shared" si="41"/>
        <v>NE</v>
      </c>
    </row>
    <row r="1337" spans="1:35" x14ac:dyDescent="0.25">
      <c r="A1337">
        <v>1336</v>
      </c>
      <c r="B1337" t="s">
        <v>3811</v>
      </c>
      <c r="C1337" t="s">
        <v>4220</v>
      </c>
      <c r="D1337" t="s">
        <v>4206</v>
      </c>
      <c r="E1337" t="s">
        <v>4207</v>
      </c>
      <c r="F1337" t="s">
        <v>4208</v>
      </c>
      <c r="G1337" t="s">
        <v>4209</v>
      </c>
      <c r="H1337">
        <v>1303849</v>
      </c>
      <c r="I1337">
        <v>202310</v>
      </c>
      <c r="J1337">
        <v>45229</v>
      </c>
      <c r="K1337">
        <v>138684</v>
      </c>
      <c r="L1337" t="s">
        <v>4150</v>
      </c>
      <c r="M1337">
        <v>140297</v>
      </c>
      <c r="N1337" t="s">
        <v>4417</v>
      </c>
      <c r="P1337" t="s">
        <v>4418</v>
      </c>
      <c r="Q1337" t="s">
        <v>4419</v>
      </c>
      <c r="R1337" t="s">
        <v>4001</v>
      </c>
      <c r="S1337">
        <v>3001580</v>
      </c>
      <c r="T1337" t="s">
        <v>6324</v>
      </c>
      <c r="V1337" t="s">
        <v>6324</v>
      </c>
      <c r="W1337" t="s">
        <v>3988</v>
      </c>
      <c r="X1337" s="328">
        <v>3557954.41</v>
      </c>
      <c r="Y1337" s="328">
        <v>846.83</v>
      </c>
      <c r="Z1337" s="328">
        <v>9244.42</v>
      </c>
      <c r="AA1337" s="328">
        <v>3557954.41</v>
      </c>
      <c r="AB1337">
        <v>0</v>
      </c>
      <c r="AC1337" s="331">
        <v>45239.001442974535</v>
      </c>
      <c r="AD1337" s="390">
        <v>1</v>
      </c>
      <c r="AE1337" s="330">
        <f>IF(W1337="COP",(X1337*AD1337),IF(W1337="NOK",((Z1337*AD1337)*Tasas!$H$43),IF('GL MEN'!W1337="EUR",(('GL MEN'!Z1337*'GL MEN'!AD1337)*Tasas!$H$43),IF('GL MEN'!W1337="USD",(('GL MEN'!Z1337*'GL MEN'!AD1337)*Tasas!$H$43),0))))</f>
        <v>3557954.41</v>
      </c>
      <c r="AF1337" s="319" t="s">
        <v>3842</v>
      </c>
      <c r="AG1337" s="319">
        <v>3</v>
      </c>
      <c r="AH1337" s="319" t="str">
        <f t="shared" si="40"/>
        <v>4</v>
      </c>
      <c r="AI1337" s="319" t="str">
        <f t="shared" si="41"/>
        <v>WA</v>
      </c>
    </row>
    <row r="1338" spans="1:35" x14ac:dyDescent="0.25">
      <c r="A1338">
        <v>1337</v>
      </c>
      <c r="B1338" t="s">
        <v>3811</v>
      </c>
      <c r="C1338" t="s">
        <v>4220</v>
      </c>
      <c r="D1338" t="s">
        <v>4206</v>
      </c>
      <c r="E1338" t="s">
        <v>4207</v>
      </c>
      <c r="F1338" t="s">
        <v>4208</v>
      </c>
      <c r="G1338" t="s">
        <v>4209</v>
      </c>
      <c r="H1338">
        <v>1303849</v>
      </c>
      <c r="I1338">
        <v>202310</v>
      </c>
      <c r="J1338">
        <v>45229</v>
      </c>
      <c r="K1338">
        <v>138684</v>
      </c>
      <c r="L1338" t="s">
        <v>4150</v>
      </c>
      <c r="M1338">
        <v>140303</v>
      </c>
      <c r="N1338" t="s">
        <v>4429</v>
      </c>
      <c r="P1338" t="s">
        <v>4430</v>
      </c>
      <c r="Q1338" t="s">
        <v>4431</v>
      </c>
      <c r="R1338" t="s">
        <v>4001</v>
      </c>
      <c r="S1338">
        <v>3001580</v>
      </c>
      <c r="T1338" t="s">
        <v>6324</v>
      </c>
      <c r="V1338" t="s">
        <v>6324</v>
      </c>
      <c r="W1338" t="s">
        <v>3988</v>
      </c>
      <c r="X1338" s="328">
        <v>3557954.41</v>
      </c>
      <c r="Y1338" s="328">
        <v>846.83</v>
      </c>
      <c r="Z1338" s="328">
        <v>9244.42</v>
      </c>
      <c r="AA1338" s="328">
        <v>3557954.41</v>
      </c>
      <c r="AB1338">
        <v>0</v>
      </c>
      <c r="AC1338" s="331">
        <v>45239.001442974535</v>
      </c>
      <c r="AD1338" s="390">
        <v>1</v>
      </c>
      <c r="AE1338" s="330">
        <f>IF(W1338="COP",(X1338*AD1338),IF(W1338="NOK",((Z1338*AD1338)*Tasas!$H$43),IF('GL MEN'!W1338="EUR",(('GL MEN'!Z1338*'GL MEN'!AD1338)*Tasas!$H$43),IF('GL MEN'!W1338="USD",(('GL MEN'!Z1338*'GL MEN'!AD1338)*Tasas!$H$43),0))))</f>
        <v>3557954.41</v>
      </c>
      <c r="AF1338" s="319" t="s">
        <v>3842</v>
      </c>
      <c r="AG1338" s="319">
        <v>3</v>
      </c>
      <c r="AH1338" s="319" t="str">
        <f t="shared" si="40"/>
        <v>4</v>
      </c>
      <c r="AI1338" s="319" t="str">
        <f t="shared" si="41"/>
        <v>WA</v>
      </c>
    </row>
    <row r="1339" spans="1:35" x14ac:dyDescent="0.25">
      <c r="A1339">
        <v>1338</v>
      </c>
      <c r="B1339" t="s">
        <v>3811</v>
      </c>
      <c r="C1339" t="s">
        <v>4220</v>
      </c>
      <c r="D1339" t="s">
        <v>4206</v>
      </c>
      <c r="E1339" t="s">
        <v>4207</v>
      </c>
      <c r="F1339" t="s">
        <v>4208</v>
      </c>
      <c r="G1339" t="s">
        <v>4209</v>
      </c>
      <c r="H1339">
        <v>1303849</v>
      </c>
      <c r="I1339">
        <v>202310</v>
      </c>
      <c r="J1339">
        <v>45229</v>
      </c>
      <c r="K1339">
        <v>138684</v>
      </c>
      <c r="L1339" t="s">
        <v>4150</v>
      </c>
      <c r="M1339">
        <v>140305</v>
      </c>
      <c r="N1339" t="s">
        <v>4435</v>
      </c>
      <c r="P1339" t="s">
        <v>4436</v>
      </c>
      <c r="Q1339" t="s">
        <v>4437</v>
      </c>
      <c r="R1339" t="s">
        <v>4001</v>
      </c>
      <c r="S1339">
        <v>3001580</v>
      </c>
      <c r="T1339" t="s">
        <v>6324</v>
      </c>
      <c r="V1339" t="s">
        <v>6324</v>
      </c>
      <c r="W1339" t="s">
        <v>3988</v>
      </c>
      <c r="X1339" s="328">
        <v>3557954.41</v>
      </c>
      <c r="Y1339" s="328">
        <v>846.83</v>
      </c>
      <c r="Z1339" s="328">
        <v>9244.42</v>
      </c>
      <c r="AA1339" s="328">
        <v>3557954.41</v>
      </c>
      <c r="AB1339">
        <v>0</v>
      </c>
      <c r="AC1339" s="331">
        <v>45239.001442974535</v>
      </c>
      <c r="AD1339" s="390">
        <v>1</v>
      </c>
      <c r="AE1339" s="330">
        <f>IF(W1339="COP",(X1339*AD1339),IF(W1339="NOK",((Z1339*AD1339)*Tasas!$H$43),IF('GL MEN'!W1339="EUR",(('GL MEN'!Z1339*'GL MEN'!AD1339)*Tasas!$H$43),IF('GL MEN'!W1339="USD",(('GL MEN'!Z1339*'GL MEN'!AD1339)*Tasas!$H$43),0))))</f>
        <v>3557954.41</v>
      </c>
      <c r="AF1339" s="319" t="s">
        <v>3842</v>
      </c>
      <c r="AG1339" s="319">
        <v>3</v>
      </c>
      <c r="AH1339" s="319" t="str">
        <f t="shared" si="40"/>
        <v>4</v>
      </c>
      <c r="AI1339" s="319" t="str">
        <f t="shared" si="41"/>
        <v>WA</v>
      </c>
    </row>
    <row r="1340" spans="1:35" x14ac:dyDescent="0.25">
      <c r="A1340">
        <v>1339</v>
      </c>
      <c r="B1340" t="s">
        <v>3811</v>
      </c>
      <c r="C1340" t="s">
        <v>4220</v>
      </c>
      <c r="D1340" t="s">
        <v>4206</v>
      </c>
      <c r="E1340" t="s">
        <v>4207</v>
      </c>
      <c r="F1340" t="s">
        <v>4208</v>
      </c>
      <c r="G1340" t="s">
        <v>4209</v>
      </c>
      <c r="H1340">
        <v>1303849</v>
      </c>
      <c r="I1340">
        <v>202310</v>
      </c>
      <c r="J1340">
        <v>45229</v>
      </c>
      <c r="K1340">
        <v>138684</v>
      </c>
      <c r="L1340" t="s">
        <v>4150</v>
      </c>
      <c r="M1340">
        <v>140496</v>
      </c>
      <c r="N1340" t="s">
        <v>4513</v>
      </c>
      <c r="P1340" t="s">
        <v>4514</v>
      </c>
      <c r="Q1340" t="s">
        <v>4515</v>
      </c>
      <c r="R1340" t="s">
        <v>4001</v>
      </c>
      <c r="S1340">
        <v>3001580</v>
      </c>
      <c r="T1340" t="s">
        <v>6324</v>
      </c>
      <c r="V1340" t="s">
        <v>6324</v>
      </c>
      <c r="W1340" t="s">
        <v>3988</v>
      </c>
      <c r="X1340" s="328">
        <v>3485198.41</v>
      </c>
      <c r="Y1340" s="328">
        <v>829.51</v>
      </c>
      <c r="Z1340" s="328">
        <v>9055.3799999999992</v>
      </c>
      <c r="AA1340" s="328">
        <v>3485198.41</v>
      </c>
      <c r="AB1340">
        <v>0</v>
      </c>
      <c r="AC1340" s="331">
        <v>45239.001442974535</v>
      </c>
      <c r="AD1340" s="390">
        <v>1</v>
      </c>
      <c r="AE1340" s="330">
        <f>IF(W1340="COP",(X1340*AD1340),IF(W1340="NOK",((Z1340*AD1340)*Tasas!$H$43),IF('GL MEN'!W1340="EUR",(('GL MEN'!Z1340*'GL MEN'!AD1340)*Tasas!$H$43),IF('GL MEN'!W1340="USD",(('GL MEN'!Z1340*'GL MEN'!AD1340)*Tasas!$H$43),0))))</f>
        <v>3485198.41</v>
      </c>
      <c r="AF1340" s="319" t="s">
        <v>3842</v>
      </c>
      <c r="AG1340" s="319">
        <v>3</v>
      </c>
      <c r="AH1340" s="319" t="str">
        <f t="shared" si="40"/>
        <v>4</v>
      </c>
      <c r="AI1340" s="319" t="str">
        <f t="shared" si="41"/>
        <v>WA</v>
      </c>
    </row>
    <row r="1341" spans="1:35" x14ac:dyDescent="0.25">
      <c r="A1341">
        <v>1340</v>
      </c>
      <c r="B1341" t="s">
        <v>3811</v>
      </c>
      <c r="C1341" t="s">
        <v>4155</v>
      </c>
      <c r="D1341" t="s">
        <v>4206</v>
      </c>
      <c r="E1341" t="s">
        <v>4207</v>
      </c>
      <c r="F1341" t="s">
        <v>4208</v>
      </c>
      <c r="G1341" t="s">
        <v>4209</v>
      </c>
      <c r="H1341">
        <v>1303849</v>
      </c>
      <c r="I1341">
        <v>202310</v>
      </c>
      <c r="J1341">
        <v>45229</v>
      </c>
      <c r="K1341">
        <v>138684</v>
      </c>
      <c r="L1341" t="s">
        <v>4150</v>
      </c>
      <c r="M1341">
        <v>141412</v>
      </c>
      <c r="N1341" t="s">
        <v>6346</v>
      </c>
      <c r="P1341" t="s">
        <v>6347</v>
      </c>
      <c r="Q1341" t="s">
        <v>6348</v>
      </c>
      <c r="R1341" t="s">
        <v>4005</v>
      </c>
      <c r="S1341">
        <v>3001714</v>
      </c>
      <c r="T1341" t="s">
        <v>6324</v>
      </c>
      <c r="V1341" t="s">
        <v>6324</v>
      </c>
      <c r="W1341" t="s">
        <v>3988</v>
      </c>
      <c r="X1341" s="328">
        <v>2654526.41</v>
      </c>
      <c r="Y1341" s="328">
        <v>631.79999999999995</v>
      </c>
      <c r="Z1341" s="328">
        <v>6897.1</v>
      </c>
      <c r="AA1341" s="328">
        <v>2654526.41</v>
      </c>
      <c r="AB1341">
        <v>0</v>
      </c>
      <c r="AC1341" s="331">
        <v>45239.001442974535</v>
      </c>
      <c r="AD1341" s="390">
        <v>1</v>
      </c>
      <c r="AE1341" s="330">
        <f>IF(W1341="COP",(X1341*AD1341),IF(W1341="NOK",((Z1341*AD1341)*Tasas!$H$43),IF('GL MEN'!W1341="EUR",(('GL MEN'!Z1341*'GL MEN'!AD1341)*Tasas!$H$43),IF('GL MEN'!W1341="USD",(('GL MEN'!Z1341*'GL MEN'!AD1341)*Tasas!$H$43),0))))</f>
        <v>2654526.41</v>
      </c>
      <c r="AF1341" s="319" t="s">
        <v>3842</v>
      </c>
      <c r="AG1341" s="319">
        <v>3</v>
      </c>
      <c r="AH1341" s="319" t="str">
        <f t="shared" si="40"/>
        <v>6</v>
      </c>
      <c r="AI1341" s="319" t="str">
        <f t="shared" si="41"/>
        <v>URR</v>
      </c>
    </row>
    <row r="1342" spans="1:35" x14ac:dyDescent="0.25">
      <c r="A1342">
        <v>1341</v>
      </c>
      <c r="B1342" t="s">
        <v>3811</v>
      </c>
      <c r="C1342" t="s">
        <v>4220</v>
      </c>
      <c r="D1342" t="s">
        <v>4206</v>
      </c>
      <c r="E1342" t="s">
        <v>4207</v>
      </c>
      <c r="F1342" t="s">
        <v>4208</v>
      </c>
      <c r="G1342" t="s">
        <v>4209</v>
      </c>
      <c r="H1342">
        <v>1303849</v>
      </c>
      <c r="I1342">
        <v>202310</v>
      </c>
      <c r="J1342">
        <v>45229</v>
      </c>
      <c r="K1342">
        <v>138684</v>
      </c>
      <c r="L1342" t="s">
        <v>4150</v>
      </c>
      <c r="M1342">
        <v>140300</v>
      </c>
      <c r="N1342" t="s">
        <v>4423</v>
      </c>
      <c r="P1342" t="s">
        <v>4424</v>
      </c>
      <c r="Q1342" t="s">
        <v>4425</v>
      </c>
      <c r="R1342" t="s">
        <v>4001</v>
      </c>
      <c r="S1342">
        <v>3001580</v>
      </c>
      <c r="T1342" t="s">
        <v>6324</v>
      </c>
      <c r="V1342" t="s">
        <v>6324</v>
      </c>
      <c r="W1342" t="s">
        <v>3988</v>
      </c>
      <c r="X1342" s="328">
        <v>3557954.41</v>
      </c>
      <c r="Y1342" s="328">
        <v>846.83</v>
      </c>
      <c r="Z1342" s="328">
        <v>9244.42</v>
      </c>
      <c r="AA1342" s="328">
        <v>3557954.41</v>
      </c>
      <c r="AB1342">
        <v>0</v>
      </c>
      <c r="AC1342" s="331">
        <v>45239.001442974535</v>
      </c>
      <c r="AD1342" s="390">
        <v>1</v>
      </c>
      <c r="AE1342" s="330">
        <f>IF(W1342="COP",(X1342*AD1342),IF(W1342="NOK",((Z1342*AD1342)*Tasas!$H$43),IF('GL MEN'!W1342="EUR",(('GL MEN'!Z1342*'GL MEN'!AD1342)*Tasas!$H$43),IF('GL MEN'!W1342="USD",(('GL MEN'!Z1342*'GL MEN'!AD1342)*Tasas!$H$43),0))))</f>
        <v>3557954.41</v>
      </c>
      <c r="AF1342" s="319" t="s">
        <v>3842</v>
      </c>
      <c r="AG1342" s="319">
        <v>3</v>
      </c>
      <c r="AH1342" s="319" t="str">
        <f t="shared" si="40"/>
        <v>4</v>
      </c>
      <c r="AI1342" s="319" t="str">
        <f t="shared" si="41"/>
        <v>WA</v>
      </c>
    </row>
    <row r="1343" spans="1:35" x14ac:dyDescent="0.25">
      <c r="A1343">
        <v>1342</v>
      </c>
      <c r="B1343" t="s">
        <v>3811</v>
      </c>
      <c r="C1343" t="s">
        <v>4220</v>
      </c>
      <c r="D1343" t="s">
        <v>4206</v>
      </c>
      <c r="E1343" t="s">
        <v>4207</v>
      </c>
      <c r="F1343" t="s">
        <v>4208</v>
      </c>
      <c r="G1343" t="s">
        <v>4209</v>
      </c>
      <c r="H1343">
        <v>1303849</v>
      </c>
      <c r="I1343">
        <v>202310</v>
      </c>
      <c r="J1343">
        <v>45229</v>
      </c>
      <c r="K1343">
        <v>138684</v>
      </c>
      <c r="L1343" t="s">
        <v>4150</v>
      </c>
      <c r="M1343">
        <v>140299</v>
      </c>
      <c r="N1343" t="s">
        <v>4420</v>
      </c>
      <c r="P1343" t="s">
        <v>4421</v>
      </c>
      <c r="Q1343" t="s">
        <v>4422</v>
      </c>
      <c r="R1343" t="s">
        <v>4001</v>
      </c>
      <c r="S1343">
        <v>3001580</v>
      </c>
      <c r="T1343" t="s">
        <v>6324</v>
      </c>
      <c r="V1343" t="s">
        <v>6324</v>
      </c>
      <c r="W1343" t="s">
        <v>3988</v>
      </c>
      <c r="X1343" s="328">
        <v>3557954.41</v>
      </c>
      <c r="Y1343" s="328">
        <v>846.83</v>
      </c>
      <c r="Z1343" s="328">
        <v>9244.42</v>
      </c>
      <c r="AA1343" s="328">
        <v>3557954.41</v>
      </c>
      <c r="AB1343">
        <v>0</v>
      </c>
      <c r="AC1343" s="331">
        <v>45239.001442974535</v>
      </c>
      <c r="AD1343" s="390">
        <v>1</v>
      </c>
      <c r="AE1343" s="330">
        <f>IF(W1343="COP",(X1343*AD1343),IF(W1343="NOK",((Z1343*AD1343)*Tasas!$H$43),IF('GL MEN'!W1343="EUR",(('GL MEN'!Z1343*'GL MEN'!AD1343)*Tasas!$H$43),IF('GL MEN'!W1343="USD",(('GL MEN'!Z1343*'GL MEN'!AD1343)*Tasas!$H$43),0))))</f>
        <v>3557954.41</v>
      </c>
      <c r="AF1343" s="319" t="s">
        <v>3842</v>
      </c>
      <c r="AG1343" s="319">
        <v>3</v>
      </c>
      <c r="AH1343" s="319" t="str">
        <f t="shared" si="40"/>
        <v>4</v>
      </c>
      <c r="AI1343" s="319" t="str">
        <f t="shared" si="41"/>
        <v>WA</v>
      </c>
    </row>
    <row r="1344" spans="1:35" x14ac:dyDescent="0.25">
      <c r="A1344">
        <v>1343</v>
      </c>
      <c r="B1344" t="s">
        <v>3811</v>
      </c>
      <c r="C1344" t="s">
        <v>4220</v>
      </c>
      <c r="D1344" t="s">
        <v>4206</v>
      </c>
      <c r="E1344" t="s">
        <v>4207</v>
      </c>
      <c r="F1344" t="s">
        <v>4208</v>
      </c>
      <c r="G1344" t="s">
        <v>4209</v>
      </c>
      <c r="H1344">
        <v>1303849</v>
      </c>
      <c r="I1344">
        <v>202310</v>
      </c>
      <c r="J1344">
        <v>45229</v>
      </c>
      <c r="K1344">
        <v>138684</v>
      </c>
      <c r="L1344" t="s">
        <v>4150</v>
      </c>
      <c r="M1344">
        <v>140327</v>
      </c>
      <c r="N1344" t="s">
        <v>4474</v>
      </c>
      <c r="P1344" t="s">
        <v>4475</v>
      </c>
      <c r="Q1344" t="s">
        <v>4476</v>
      </c>
      <c r="R1344" t="s">
        <v>4001</v>
      </c>
      <c r="S1344">
        <v>3001580</v>
      </c>
      <c r="T1344" t="s">
        <v>6324</v>
      </c>
      <c r="V1344" t="s">
        <v>6324</v>
      </c>
      <c r="W1344" t="s">
        <v>3988</v>
      </c>
      <c r="X1344" s="328">
        <v>3557954.41</v>
      </c>
      <c r="Y1344" s="328">
        <v>846.83</v>
      </c>
      <c r="Z1344" s="328">
        <v>9244.42</v>
      </c>
      <c r="AA1344" s="328">
        <v>3557954.41</v>
      </c>
      <c r="AB1344">
        <v>0</v>
      </c>
      <c r="AC1344" s="331">
        <v>45239.001442974535</v>
      </c>
      <c r="AD1344" s="390">
        <v>1</v>
      </c>
      <c r="AE1344" s="330">
        <f>IF(W1344="COP",(X1344*AD1344),IF(W1344="NOK",((Z1344*AD1344)*Tasas!$H$43),IF('GL MEN'!W1344="EUR",(('GL MEN'!Z1344*'GL MEN'!AD1344)*Tasas!$H$43),IF('GL MEN'!W1344="USD",(('GL MEN'!Z1344*'GL MEN'!AD1344)*Tasas!$H$43),0))))</f>
        <v>3557954.41</v>
      </c>
      <c r="AF1344" s="319" t="s">
        <v>3842</v>
      </c>
      <c r="AG1344" s="319">
        <v>3</v>
      </c>
      <c r="AH1344" s="319" t="str">
        <f t="shared" si="40"/>
        <v>4</v>
      </c>
      <c r="AI1344" s="319" t="str">
        <f t="shared" si="41"/>
        <v>WA</v>
      </c>
    </row>
    <row r="1345" spans="1:35" x14ac:dyDescent="0.25">
      <c r="A1345">
        <v>1344</v>
      </c>
      <c r="B1345" t="s">
        <v>3811</v>
      </c>
      <c r="C1345" t="s">
        <v>4145</v>
      </c>
      <c r="D1345" t="s">
        <v>4206</v>
      </c>
      <c r="E1345" t="s">
        <v>4207</v>
      </c>
      <c r="F1345" t="s">
        <v>4208</v>
      </c>
      <c r="G1345" t="s">
        <v>4209</v>
      </c>
      <c r="H1345">
        <v>1303849</v>
      </c>
      <c r="I1345">
        <v>202310</v>
      </c>
      <c r="J1345">
        <v>45229</v>
      </c>
      <c r="K1345">
        <v>138684</v>
      </c>
      <c r="L1345" t="s">
        <v>4150</v>
      </c>
      <c r="M1345">
        <v>140903</v>
      </c>
      <c r="N1345" t="s">
        <v>5479</v>
      </c>
      <c r="P1345" t="s">
        <v>5480</v>
      </c>
      <c r="Q1345" t="s">
        <v>5481</v>
      </c>
      <c r="R1345" t="s">
        <v>3997</v>
      </c>
      <c r="S1345">
        <v>3185960</v>
      </c>
      <c r="T1345" t="s">
        <v>6324</v>
      </c>
      <c r="V1345" t="s">
        <v>6324</v>
      </c>
      <c r="W1345" t="s">
        <v>3988</v>
      </c>
      <c r="X1345" s="328">
        <v>769199.41</v>
      </c>
      <c r="Y1345" s="328">
        <v>183.08</v>
      </c>
      <c r="Z1345" s="328">
        <v>1998.56</v>
      </c>
      <c r="AA1345" s="328">
        <v>769199.41</v>
      </c>
      <c r="AB1345">
        <v>0</v>
      </c>
      <c r="AC1345" s="331">
        <v>45239.001442974535</v>
      </c>
      <c r="AD1345" s="390">
        <v>1</v>
      </c>
      <c r="AE1345" s="330">
        <f>IF(W1345="COP",(X1345*AD1345),IF(W1345="NOK",((Z1345*AD1345)*Tasas!$H$43),IF('GL MEN'!W1345="EUR",(('GL MEN'!Z1345*'GL MEN'!AD1345)*Tasas!$H$43),IF('GL MEN'!W1345="USD",(('GL MEN'!Z1345*'GL MEN'!AD1345)*Tasas!$H$43),0))))</f>
        <v>769199.41</v>
      </c>
      <c r="AF1345" s="319" t="s">
        <v>3848</v>
      </c>
      <c r="AG1345" s="319">
        <v>3</v>
      </c>
      <c r="AH1345" s="319" t="str">
        <f t="shared" si="40"/>
        <v>3</v>
      </c>
      <c r="AI1345" s="319" t="str">
        <f t="shared" si="41"/>
        <v>NE</v>
      </c>
    </row>
    <row r="1346" spans="1:35" x14ac:dyDescent="0.25">
      <c r="A1346">
        <v>1345</v>
      </c>
      <c r="B1346" t="s">
        <v>3811</v>
      </c>
      <c r="C1346" t="s">
        <v>4220</v>
      </c>
      <c r="D1346" t="s">
        <v>4206</v>
      </c>
      <c r="E1346" t="s">
        <v>4207</v>
      </c>
      <c r="F1346" t="s">
        <v>4208</v>
      </c>
      <c r="G1346" t="s">
        <v>4209</v>
      </c>
      <c r="H1346">
        <v>1303849</v>
      </c>
      <c r="I1346">
        <v>202310</v>
      </c>
      <c r="J1346">
        <v>45229</v>
      </c>
      <c r="K1346">
        <v>138684</v>
      </c>
      <c r="L1346" t="s">
        <v>4150</v>
      </c>
      <c r="M1346">
        <v>140495</v>
      </c>
      <c r="N1346" t="s">
        <v>4510</v>
      </c>
      <c r="P1346" t="s">
        <v>4511</v>
      </c>
      <c r="Q1346" t="s">
        <v>4512</v>
      </c>
      <c r="R1346" t="s">
        <v>4001</v>
      </c>
      <c r="S1346">
        <v>3001580</v>
      </c>
      <c r="T1346" t="s">
        <v>6324</v>
      </c>
      <c r="V1346" t="s">
        <v>6324</v>
      </c>
      <c r="W1346" t="s">
        <v>3988</v>
      </c>
      <c r="X1346" s="328">
        <v>3485198.41</v>
      </c>
      <c r="Y1346" s="328">
        <v>829.51</v>
      </c>
      <c r="Z1346" s="328">
        <v>9055.3799999999992</v>
      </c>
      <c r="AA1346" s="328">
        <v>3485198.41</v>
      </c>
      <c r="AB1346">
        <v>0</v>
      </c>
      <c r="AC1346" s="331">
        <v>45239.001442974535</v>
      </c>
      <c r="AD1346" s="390">
        <v>1</v>
      </c>
      <c r="AE1346" s="330">
        <f>IF(W1346="COP",(X1346*AD1346),IF(W1346="NOK",((Z1346*AD1346)*Tasas!$H$43),IF('GL MEN'!W1346="EUR",(('GL MEN'!Z1346*'GL MEN'!AD1346)*Tasas!$H$43),IF('GL MEN'!W1346="USD",(('GL MEN'!Z1346*'GL MEN'!AD1346)*Tasas!$H$43),0))))</f>
        <v>3485198.41</v>
      </c>
      <c r="AF1346" s="319" t="s">
        <v>3842</v>
      </c>
      <c r="AG1346" s="319">
        <v>3</v>
      </c>
      <c r="AH1346" s="319" t="str">
        <f t="shared" ref="AH1346:AH1409" si="42">MID(R1346,2,1)</f>
        <v>4</v>
      </c>
      <c r="AI1346" s="319" t="str">
        <f t="shared" ref="AI1346:AI1409" si="43">IF(AH1346="0","CO",IF(AH1346="1","CO",IF(AH1346="2","CO",IF(AH1346="3","NE",IF(AH1346="4","WA",IF(AH1346="6","URR"))))))</f>
        <v>WA</v>
      </c>
    </row>
    <row r="1347" spans="1:35" x14ac:dyDescent="0.25">
      <c r="A1347">
        <v>1346</v>
      </c>
      <c r="B1347" t="s">
        <v>3811</v>
      </c>
      <c r="C1347" t="s">
        <v>4259</v>
      </c>
      <c r="D1347" t="s">
        <v>4206</v>
      </c>
      <c r="E1347" t="s">
        <v>4207</v>
      </c>
      <c r="F1347" t="s">
        <v>4208</v>
      </c>
      <c r="G1347" t="s">
        <v>4209</v>
      </c>
      <c r="H1347">
        <v>1303849</v>
      </c>
      <c r="I1347">
        <v>202310</v>
      </c>
      <c r="J1347">
        <v>45229</v>
      </c>
      <c r="K1347">
        <v>138684</v>
      </c>
      <c r="L1347" t="s">
        <v>4150</v>
      </c>
      <c r="M1347">
        <v>140304</v>
      </c>
      <c r="N1347" t="s">
        <v>4432</v>
      </c>
      <c r="P1347" t="s">
        <v>4433</v>
      </c>
      <c r="Q1347" t="s">
        <v>4434</v>
      </c>
      <c r="R1347" t="s">
        <v>4001</v>
      </c>
      <c r="S1347">
        <v>3001580</v>
      </c>
      <c r="T1347" t="s">
        <v>6324</v>
      </c>
      <c r="V1347" t="s">
        <v>6324</v>
      </c>
      <c r="W1347" t="s">
        <v>3988</v>
      </c>
      <c r="X1347" s="328">
        <v>3557954.41</v>
      </c>
      <c r="Y1347" s="328">
        <v>846.83</v>
      </c>
      <c r="Z1347" s="328">
        <v>9244.42</v>
      </c>
      <c r="AA1347" s="328">
        <v>3557954.41</v>
      </c>
      <c r="AB1347">
        <v>0</v>
      </c>
      <c r="AC1347" s="331">
        <v>45239.001442974535</v>
      </c>
      <c r="AD1347" s="390">
        <v>1</v>
      </c>
      <c r="AE1347" s="330">
        <f>IF(W1347="COP",(X1347*AD1347),IF(W1347="NOK",((Z1347*AD1347)*Tasas!$H$43),IF('GL MEN'!W1347="EUR",(('GL MEN'!Z1347*'GL MEN'!AD1347)*Tasas!$H$43),IF('GL MEN'!W1347="USD",(('GL MEN'!Z1347*'GL MEN'!AD1347)*Tasas!$H$43),0))))</f>
        <v>3557954.41</v>
      </c>
      <c r="AF1347" s="319" t="s">
        <v>3842</v>
      </c>
      <c r="AG1347" s="319">
        <v>3</v>
      </c>
      <c r="AH1347" s="319" t="str">
        <f t="shared" si="42"/>
        <v>4</v>
      </c>
      <c r="AI1347" s="319" t="str">
        <f t="shared" si="43"/>
        <v>WA</v>
      </c>
    </row>
    <row r="1348" spans="1:35" x14ac:dyDescent="0.25">
      <c r="A1348">
        <v>1347</v>
      </c>
      <c r="B1348" t="s">
        <v>3811</v>
      </c>
      <c r="C1348" t="s">
        <v>4220</v>
      </c>
      <c r="D1348" t="s">
        <v>4206</v>
      </c>
      <c r="E1348" t="s">
        <v>4207</v>
      </c>
      <c r="F1348" t="s">
        <v>4208</v>
      </c>
      <c r="G1348" t="s">
        <v>4209</v>
      </c>
      <c r="H1348">
        <v>1303849</v>
      </c>
      <c r="I1348">
        <v>202310</v>
      </c>
      <c r="J1348">
        <v>45229</v>
      </c>
      <c r="K1348">
        <v>138684</v>
      </c>
      <c r="L1348" t="s">
        <v>4150</v>
      </c>
      <c r="M1348">
        <v>139083</v>
      </c>
      <c r="N1348" t="s">
        <v>5106</v>
      </c>
      <c r="P1348" t="s">
        <v>5107</v>
      </c>
      <c r="Q1348" t="s">
        <v>5108</v>
      </c>
      <c r="R1348" t="s">
        <v>4001</v>
      </c>
      <c r="S1348">
        <v>3001572</v>
      </c>
      <c r="T1348" t="s">
        <v>6324</v>
      </c>
      <c r="V1348" t="s">
        <v>6324</v>
      </c>
      <c r="W1348" t="s">
        <v>3988</v>
      </c>
      <c r="X1348" s="328">
        <v>8064762.4100000001</v>
      </c>
      <c r="Y1348" s="328">
        <v>1919.49</v>
      </c>
      <c r="Z1348" s="328">
        <v>20954.189999999999</v>
      </c>
      <c r="AA1348" s="328">
        <v>8064762.4100000001</v>
      </c>
      <c r="AB1348">
        <v>0</v>
      </c>
      <c r="AC1348" s="331">
        <v>45239.001442974535</v>
      </c>
      <c r="AD1348" s="390">
        <v>1</v>
      </c>
      <c r="AE1348" s="330">
        <f>IF(W1348="COP",(X1348*AD1348),IF(W1348="NOK",((Z1348*AD1348)*Tasas!$H$43),IF('GL MEN'!W1348="EUR",(('GL MEN'!Z1348*'GL MEN'!AD1348)*Tasas!$H$43),IF('GL MEN'!W1348="USD",(('GL MEN'!Z1348*'GL MEN'!AD1348)*Tasas!$H$43),0))))</f>
        <v>8064762.4100000001</v>
      </c>
      <c r="AF1348" s="319" t="s">
        <v>3833</v>
      </c>
      <c r="AG1348" s="319">
        <v>3</v>
      </c>
      <c r="AH1348" s="319" t="str">
        <f t="shared" si="42"/>
        <v>4</v>
      </c>
      <c r="AI1348" s="319" t="str">
        <f t="shared" si="43"/>
        <v>WA</v>
      </c>
    </row>
    <row r="1349" spans="1:35" x14ac:dyDescent="0.25">
      <c r="A1349">
        <v>1348</v>
      </c>
      <c r="B1349" t="s">
        <v>3811</v>
      </c>
      <c r="C1349" t="s">
        <v>4220</v>
      </c>
      <c r="D1349" t="s">
        <v>4206</v>
      </c>
      <c r="E1349" t="s">
        <v>4207</v>
      </c>
      <c r="F1349" t="s">
        <v>4208</v>
      </c>
      <c r="G1349" t="s">
        <v>4209</v>
      </c>
      <c r="H1349">
        <v>1303849</v>
      </c>
      <c r="I1349">
        <v>202310</v>
      </c>
      <c r="J1349">
        <v>45229</v>
      </c>
      <c r="K1349">
        <v>138684</v>
      </c>
      <c r="L1349" t="s">
        <v>4150</v>
      </c>
      <c r="M1349">
        <v>123654</v>
      </c>
      <c r="N1349" t="s">
        <v>4221</v>
      </c>
      <c r="P1349" t="s">
        <v>4222</v>
      </c>
      <c r="Q1349" t="s">
        <v>4223</v>
      </c>
      <c r="R1349" t="s">
        <v>4041</v>
      </c>
      <c r="S1349">
        <v>3001583</v>
      </c>
      <c r="T1349" t="s">
        <v>6324</v>
      </c>
      <c r="V1349" t="s">
        <v>6324</v>
      </c>
      <c r="W1349" t="s">
        <v>3988</v>
      </c>
      <c r="X1349" s="328">
        <v>6564850.4100000001</v>
      </c>
      <c r="Y1349" s="328">
        <v>1562.5</v>
      </c>
      <c r="Z1349" s="328">
        <v>17057.060000000001</v>
      </c>
      <c r="AA1349" s="328">
        <v>6564850.4100000001</v>
      </c>
      <c r="AB1349">
        <v>0</v>
      </c>
      <c r="AC1349" s="331">
        <v>45239.001442974535</v>
      </c>
      <c r="AD1349" s="390">
        <v>1</v>
      </c>
      <c r="AE1349" s="330">
        <f>IF(W1349="COP",(X1349*AD1349),IF(W1349="NOK",((Z1349*AD1349)*Tasas!$H$43),IF('GL MEN'!W1349="EUR",(('GL MEN'!Z1349*'GL MEN'!AD1349)*Tasas!$H$43),IF('GL MEN'!W1349="USD",(('GL MEN'!Z1349*'GL MEN'!AD1349)*Tasas!$H$43),0))))</f>
        <v>6564850.4100000001</v>
      </c>
      <c r="AF1349" s="319" t="s">
        <v>3848</v>
      </c>
      <c r="AG1349" s="319">
        <v>3</v>
      </c>
      <c r="AH1349" s="319" t="str">
        <f t="shared" si="42"/>
        <v>4</v>
      </c>
      <c r="AI1349" s="319" t="str">
        <f t="shared" si="43"/>
        <v>WA</v>
      </c>
    </row>
    <row r="1350" spans="1:35" x14ac:dyDescent="0.25">
      <c r="A1350">
        <v>1349</v>
      </c>
      <c r="B1350" t="s">
        <v>3811</v>
      </c>
      <c r="C1350" t="s">
        <v>4220</v>
      </c>
      <c r="D1350" t="s">
        <v>4206</v>
      </c>
      <c r="E1350" t="s">
        <v>4207</v>
      </c>
      <c r="F1350" t="s">
        <v>4208</v>
      </c>
      <c r="G1350" t="s">
        <v>4209</v>
      </c>
      <c r="H1350">
        <v>1303849</v>
      </c>
      <c r="I1350">
        <v>202310</v>
      </c>
      <c r="J1350">
        <v>45229</v>
      </c>
      <c r="K1350">
        <v>138684</v>
      </c>
      <c r="L1350" t="s">
        <v>4150</v>
      </c>
      <c r="M1350">
        <v>140319</v>
      </c>
      <c r="N1350" t="s">
        <v>4471</v>
      </c>
      <c r="P1350" t="s">
        <v>4472</v>
      </c>
      <c r="Q1350" t="s">
        <v>4473</v>
      </c>
      <c r="R1350" t="s">
        <v>4001</v>
      </c>
      <c r="S1350">
        <v>3001580</v>
      </c>
      <c r="T1350" t="s">
        <v>6324</v>
      </c>
      <c r="V1350" t="s">
        <v>6324</v>
      </c>
      <c r="W1350" t="s">
        <v>3988</v>
      </c>
      <c r="X1350" s="328">
        <v>3557954.41</v>
      </c>
      <c r="Y1350" s="328">
        <v>846.83</v>
      </c>
      <c r="Z1350" s="328">
        <v>9244.42</v>
      </c>
      <c r="AA1350" s="328">
        <v>3557954.41</v>
      </c>
      <c r="AB1350">
        <v>0</v>
      </c>
      <c r="AC1350" s="331">
        <v>45239.001442974535</v>
      </c>
      <c r="AD1350" s="390">
        <v>1</v>
      </c>
      <c r="AE1350" s="330">
        <f>IF(W1350="COP",(X1350*AD1350),IF(W1350="NOK",((Z1350*AD1350)*Tasas!$H$43),IF('GL MEN'!W1350="EUR",(('GL MEN'!Z1350*'GL MEN'!AD1350)*Tasas!$H$43),IF('GL MEN'!W1350="USD",(('GL MEN'!Z1350*'GL MEN'!AD1350)*Tasas!$H$43),0))))</f>
        <v>3557954.41</v>
      </c>
      <c r="AF1350" s="319" t="s">
        <v>3842</v>
      </c>
      <c r="AG1350" s="319">
        <v>3</v>
      </c>
      <c r="AH1350" s="319" t="str">
        <f t="shared" si="42"/>
        <v>4</v>
      </c>
      <c r="AI1350" s="319" t="str">
        <f t="shared" si="43"/>
        <v>WA</v>
      </c>
    </row>
    <row r="1351" spans="1:35" x14ac:dyDescent="0.25">
      <c r="A1351">
        <v>1350</v>
      </c>
      <c r="B1351" t="s">
        <v>3811</v>
      </c>
      <c r="C1351" t="s">
        <v>4155</v>
      </c>
      <c r="D1351" t="s">
        <v>4206</v>
      </c>
      <c r="E1351" t="s">
        <v>4207</v>
      </c>
      <c r="F1351" t="s">
        <v>4208</v>
      </c>
      <c r="G1351" t="s">
        <v>4209</v>
      </c>
      <c r="H1351">
        <v>1303849</v>
      </c>
      <c r="I1351">
        <v>202310</v>
      </c>
      <c r="J1351">
        <v>45229</v>
      </c>
      <c r="K1351">
        <v>138684</v>
      </c>
      <c r="L1351" t="s">
        <v>4150</v>
      </c>
      <c r="M1351">
        <v>138270</v>
      </c>
      <c r="N1351" t="s">
        <v>4263</v>
      </c>
      <c r="P1351" t="s">
        <v>4264</v>
      </c>
      <c r="Q1351" t="s">
        <v>4265</v>
      </c>
      <c r="R1351" t="s">
        <v>4019</v>
      </c>
      <c r="S1351">
        <v>3001745</v>
      </c>
      <c r="T1351" t="s">
        <v>6324</v>
      </c>
      <c r="V1351" t="s">
        <v>6324</v>
      </c>
      <c r="W1351" t="s">
        <v>3988</v>
      </c>
      <c r="X1351" s="328">
        <v>142769.26999999999</v>
      </c>
      <c r="Y1351" s="328">
        <v>33.979999999999997</v>
      </c>
      <c r="Z1351" s="328">
        <v>370.95</v>
      </c>
      <c r="AA1351" s="328">
        <v>142769.26999999999</v>
      </c>
      <c r="AB1351">
        <v>0</v>
      </c>
      <c r="AC1351" s="331">
        <v>45239.001442974535</v>
      </c>
      <c r="AD1351" s="390">
        <v>1</v>
      </c>
      <c r="AE1351" s="330">
        <f>IF(W1351="COP",(X1351*AD1351),IF(W1351="NOK",((Z1351*AD1351)*Tasas!$H$43),IF('GL MEN'!W1351="EUR",(('GL MEN'!Z1351*'GL MEN'!AD1351)*Tasas!$H$43),IF('GL MEN'!W1351="USD",(('GL MEN'!Z1351*'GL MEN'!AD1351)*Tasas!$H$43),0))))</f>
        <v>142769.26999999999</v>
      </c>
      <c r="AF1351" s="319" t="s">
        <v>3848</v>
      </c>
      <c r="AG1351" s="319">
        <v>3</v>
      </c>
      <c r="AH1351" s="319" t="str">
        <f t="shared" si="42"/>
        <v>6</v>
      </c>
      <c r="AI1351" s="319" t="str">
        <f t="shared" si="43"/>
        <v>URR</v>
      </c>
    </row>
    <row r="1352" spans="1:35" x14ac:dyDescent="0.25">
      <c r="A1352">
        <v>1351</v>
      </c>
      <c r="B1352" t="s">
        <v>3811</v>
      </c>
      <c r="C1352" t="s">
        <v>4155</v>
      </c>
      <c r="D1352" t="s">
        <v>4206</v>
      </c>
      <c r="E1352" t="s">
        <v>4207</v>
      </c>
      <c r="F1352" t="s">
        <v>4208</v>
      </c>
      <c r="G1352" t="s">
        <v>4209</v>
      </c>
      <c r="H1352">
        <v>1303849</v>
      </c>
      <c r="I1352">
        <v>202310</v>
      </c>
      <c r="J1352">
        <v>45229</v>
      </c>
      <c r="K1352">
        <v>138684</v>
      </c>
      <c r="L1352" t="s">
        <v>4150</v>
      </c>
      <c r="M1352">
        <v>140366</v>
      </c>
      <c r="N1352" t="s">
        <v>4492</v>
      </c>
      <c r="P1352" t="s">
        <v>4493</v>
      </c>
      <c r="Q1352" t="s">
        <v>4494</v>
      </c>
      <c r="R1352" t="s">
        <v>4005</v>
      </c>
      <c r="S1352">
        <v>3001714</v>
      </c>
      <c r="T1352" t="s">
        <v>6324</v>
      </c>
      <c r="V1352" t="s">
        <v>6324</v>
      </c>
      <c r="W1352" t="s">
        <v>3988</v>
      </c>
      <c r="X1352" s="328">
        <v>3558718.41</v>
      </c>
      <c r="Y1352" s="328">
        <v>847.01</v>
      </c>
      <c r="Z1352" s="328">
        <v>9246.4</v>
      </c>
      <c r="AA1352" s="328">
        <v>3558718.41</v>
      </c>
      <c r="AB1352">
        <v>0</v>
      </c>
      <c r="AC1352" s="331">
        <v>45239.001442974535</v>
      </c>
      <c r="AD1352" s="390">
        <v>1</v>
      </c>
      <c r="AE1352" s="330">
        <f>IF(W1352="COP",(X1352*AD1352),IF(W1352="NOK",((Z1352*AD1352)*Tasas!$H$43),IF('GL MEN'!W1352="EUR",(('GL MEN'!Z1352*'GL MEN'!AD1352)*Tasas!$H$43),IF('GL MEN'!W1352="USD",(('GL MEN'!Z1352*'GL MEN'!AD1352)*Tasas!$H$43),0))))</f>
        <v>3558718.41</v>
      </c>
      <c r="AF1352" s="319" t="s">
        <v>3842</v>
      </c>
      <c r="AG1352" s="319">
        <v>3</v>
      </c>
      <c r="AH1352" s="319" t="str">
        <f t="shared" si="42"/>
        <v>6</v>
      </c>
      <c r="AI1352" s="319" t="str">
        <f t="shared" si="43"/>
        <v>URR</v>
      </c>
    </row>
    <row r="1353" spans="1:35" x14ac:dyDescent="0.25">
      <c r="A1353">
        <v>1352</v>
      </c>
      <c r="B1353" t="s">
        <v>3811</v>
      </c>
      <c r="C1353" t="s">
        <v>4155</v>
      </c>
      <c r="D1353" t="s">
        <v>4206</v>
      </c>
      <c r="E1353" t="s">
        <v>4207</v>
      </c>
      <c r="F1353" t="s">
        <v>4208</v>
      </c>
      <c r="G1353" t="s">
        <v>4209</v>
      </c>
      <c r="H1353">
        <v>1303849</v>
      </c>
      <c r="I1353">
        <v>202310</v>
      </c>
      <c r="J1353">
        <v>45229</v>
      </c>
      <c r="K1353">
        <v>138684</v>
      </c>
      <c r="L1353" t="s">
        <v>4150</v>
      </c>
      <c r="M1353">
        <v>141438</v>
      </c>
      <c r="N1353" t="s">
        <v>6349</v>
      </c>
      <c r="P1353" t="s">
        <v>6350</v>
      </c>
      <c r="Q1353" t="s">
        <v>6351</v>
      </c>
      <c r="R1353" t="s">
        <v>4005</v>
      </c>
      <c r="S1353">
        <v>3001714</v>
      </c>
      <c r="T1353" t="s">
        <v>6324</v>
      </c>
      <c r="V1353" t="s">
        <v>6324</v>
      </c>
      <c r="W1353" t="s">
        <v>3988</v>
      </c>
      <c r="X1353" s="328">
        <v>3103313.41</v>
      </c>
      <c r="Y1353" s="328">
        <v>738.62</v>
      </c>
      <c r="Z1353" s="328">
        <v>8063.15</v>
      </c>
      <c r="AA1353" s="328">
        <v>3103313.41</v>
      </c>
      <c r="AB1353">
        <v>0</v>
      </c>
      <c r="AC1353" s="331">
        <v>45239.001442974535</v>
      </c>
      <c r="AD1353" s="390">
        <v>1</v>
      </c>
      <c r="AE1353" s="330">
        <f>IF(W1353="COP",(X1353*AD1353),IF(W1353="NOK",((Z1353*AD1353)*Tasas!$H$43),IF('GL MEN'!W1353="EUR",(('GL MEN'!Z1353*'GL MEN'!AD1353)*Tasas!$H$43),IF('GL MEN'!W1353="USD",(('GL MEN'!Z1353*'GL MEN'!AD1353)*Tasas!$H$43),0))))</f>
        <v>3103313.41</v>
      </c>
      <c r="AF1353" s="319" t="s">
        <v>3842</v>
      </c>
      <c r="AG1353" s="319">
        <v>3</v>
      </c>
      <c r="AH1353" s="319" t="str">
        <f t="shared" si="42"/>
        <v>6</v>
      </c>
      <c r="AI1353" s="319" t="str">
        <f t="shared" si="43"/>
        <v>URR</v>
      </c>
    </row>
    <row r="1354" spans="1:35" x14ac:dyDescent="0.25">
      <c r="A1354">
        <v>1353</v>
      </c>
      <c r="B1354" t="s">
        <v>3811</v>
      </c>
      <c r="C1354" t="s">
        <v>4155</v>
      </c>
      <c r="D1354" t="s">
        <v>4206</v>
      </c>
      <c r="E1354" t="s">
        <v>4207</v>
      </c>
      <c r="F1354" t="s">
        <v>4208</v>
      </c>
      <c r="G1354" t="s">
        <v>4209</v>
      </c>
      <c r="H1354">
        <v>1303849</v>
      </c>
      <c r="I1354">
        <v>202310</v>
      </c>
      <c r="J1354">
        <v>45229</v>
      </c>
      <c r="K1354">
        <v>138684</v>
      </c>
      <c r="L1354" t="s">
        <v>4150</v>
      </c>
      <c r="M1354">
        <v>140268</v>
      </c>
      <c r="N1354" t="s">
        <v>4381</v>
      </c>
      <c r="P1354" t="s">
        <v>4382</v>
      </c>
      <c r="Q1354" t="s">
        <v>4383</v>
      </c>
      <c r="R1354" t="s">
        <v>4005</v>
      </c>
      <c r="S1354">
        <v>3001714</v>
      </c>
      <c r="T1354" t="s">
        <v>6324</v>
      </c>
      <c r="V1354" t="s">
        <v>6324</v>
      </c>
      <c r="W1354" t="s">
        <v>3988</v>
      </c>
      <c r="X1354" s="328">
        <v>3558718.41</v>
      </c>
      <c r="Y1354" s="328">
        <v>847.01</v>
      </c>
      <c r="Z1354" s="328">
        <v>9246.4</v>
      </c>
      <c r="AA1354" s="328">
        <v>3558718.41</v>
      </c>
      <c r="AB1354">
        <v>0</v>
      </c>
      <c r="AC1354" s="331">
        <v>45239.001442974535</v>
      </c>
      <c r="AD1354" s="390">
        <v>1</v>
      </c>
      <c r="AE1354" s="330">
        <f>IF(W1354="COP",(X1354*AD1354),IF(W1354="NOK",((Z1354*AD1354)*Tasas!$H$43),IF('GL MEN'!W1354="EUR",(('GL MEN'!Z1354*'GL MEN'!AD1354)*Tasas!$H$43),IF('GL MEN'!W1354="USD",(('GL MEN'!Z1354*'GL MEN'!AD1354)*Tasas!$H$43),0))))</f>
        <v>3558718.41</v>
      </c>
      <c r="AF1354" s="319" t="s">
        <v>3842</v>
      </c>
      <c r="AG1354" s="319">
        <v>3</v>
      </c>
      <c r="AH1354" s="319" t="str">
        <f t="shared" si="42"/>
        <v>6</v>
      </c>
      <c r="AI1354" s="319" t="str">
        <f t="shared" si="43"/>
        <v>URR</v>
      </c>
    </row>
    <row r="1355" spans="1:35" x14ac:dyDescent="0.25">
      <c r="A1355">
        <v>1354</v>
      </c>
      <c r="B1355" t="s">
        <v>3811</v>
      </c>
      <c r="C1355" t="s">
        <v>4220</v>
      </c>
      <c r="D1355" t="s">
        <v>4206</v>
      </c>
      <c r="E1355" t="s">
        <v>4207</v>
      </c>
      <c r="F1355" t="s">
        <v>4208</v>
      </c>
      <c r="G1355" t="s">
        <v>4209</v>
      </c>
      <c r="H1355">
        <v>1303849</v>
      </c>
      <c r="I1355">
        <v>202310</v>
      </c>
      <c r="J1355">
        <v>45229</v>
      </c>
      <c r="K1355">
        <v>138684</v>
      </c>
      <c r="L1355" t="s">
        <v>4150</v>
      </c>
      <c r="M1355">
        <v>127951</v>
      </c>
      <c r="N1355" t="s">
        <v>5458</v>
      </c>
      <c r="P1355" t="s">
        <v>5459</v>
      </c>
      <c r="Q1355" t="s">
        <v>5460</v>
      </c>
      <c r="R1355" t="s">
        <v>4041</v>
      </c>
      <c r="S1355">
        <v>3192136</v>
      </c>
      <c r="T1355" t="s">
        <v>6324</v>
      </c>
      <c r="V1355" t="s">
        <v>6324</v>
      </c>
      <c r="W1355" t="s">
        <v>3988</v>
      </c>
      <c r="X1355" s="328">
        <v>815142.41</v>
      </c>
      <c r="Y1355" s="328">
        <v>194.01</v>
      </c>
      <c r="Z1355" s="328">
        <v>2117.94</v>
      </c>
      <c r="AA1355" s="328">
        <v>815142.41</v>
      </c>
      <c r="AB1355">
        <v>0</v>
      </c>
      <c r="AC1355" s="331">
        <v>45239.001442974535</v>
      </c>
      <c r="AD1355" s="390">
        <v>1</v>
      </c>
      <c r="AE1355" s="330">
        <f>IF(W1355="COP",(X1355*AD1355),IF(W1355="NOK",((Z1355*AD1355)*Tasas!$H$43),IF('GL MEN'!W1355="EUR",(('GL MEN'!Z1355*'GL MEN'!AD1355)*Tasas!$H$43),IF('GL MEN'!W1355="USD",(('GL MEN'!Z1355*'GL MEN'!AD1355)*Tasas!$H$43),0))))</f>
        <v>815142.41</v>
      </c>
      <c r="AF1355" s="319" t="s">
        <v>3848</v>
      </c>
      <c r="AG1355" s="319">
        <v>3</v>
      </c>
      <c r="AH1355" s="319" t="str">
        <f t="shared" si="42"/>
        <v>4</v>
      </c>
      <c r="AI1355" s="319" t="str">
        <f t="shared" si="43"/>
        <v>WA</v>
      </c>
    </row>
    <row r="1356" spans="1:35" x14ac:dyDescent="0.25">
      <c r="A1356">
        <v>1355</v>
      </c>
      <c r="B1356" t="s">
        <v>3811</v>
      </c>
      <c r="C1356" t="s">
        <v>4259</v>
      </c>
      <c r="D1356" t="s">
        <v>4206</v>
      </c>
      <c r="E1356" t="s">
        <v>4207</v>
      </c>
      <c r="F1356" t="s">
        <v>4208</v>
      </c>
      <c r="G1356" t="s">
        <v>4209</v>
      </c>
      <c r="H1356">
        <v>1303849</v>
      </c>
      <c r="I1356">
        <v>202310</v>
      </c>
      <c r="J1356">
        <v>45229</v>
      </c>
      <c r="K1356">
        <v>138684</v>
      </c>
      <c r="L1356" t="s">
        <v>4150</v>
      </c>
      <c r="M1356">
        <v>140313</v>
      </c>
      <c r="N1356" t="s">
        <v>4456</v>
      </c>
      <c r="P1356" t="s">
        <v>4457</v>
      </c>
      <c r="Q1356" t="s">
        <v>4458</v>
      </c>
      <c r="R1356" t="s">
        <v>4001</v>
      </c>
      <c r="S1356">
        <v>3001580</v>
      </c>
      <c r="T1356" t="s">
        <v>6324</v>
      </c>
      <c r="V1356" t="s">
        <v>6324</v>
      </c>
      <c r="W1356" t="s">
        <v>3988</v>
      </c>
      <c r="X1356" s="328">
        <v>3557954.41</v>
      </c>
      <c r="Y1356" s="328">
        <v>846.83</v>
      </c>
      <c r="Z1356" s="328">
        <v>9244.42</v>
      </c>
      <c r="AA1356" s="328">
        <v>3557954.41</v>
      </c>
      <c r="AB1356">
        <v>0</v>
      </c>
      <c r="AC1356" s="331">
        <v>45239.001442974535</v>
      </c>
      <c r="AD1356" s="390">
        <v>1</v>
      </c>
      <c r="AE1356" s="330">
        <f>IF(W1356="COP",(X1356*AD1356),IF(W1356="NOK",((Z1356*AD1356)*Tasas!$H$43),IF('GL MEN'!W1356="EUR",(('GL MEN'!Z1356*'GL MEN'!AD1356)*Tasas!$H$43),IF('GL MEN'!W1356="USD",(('GL MEN'!Z1356*'GL MEN'!AD1356)*Tasas!$H$43),0))))</f>
        <v>3557954.41</v>
      </c>
      <c r="AF1356" s="319" t="s">
        <v>3842</v>
      </c>
      <c r="AG1356" s="319">
        <v>3</v>
      </c>
      <c r="AH1356" s="319" t="str">
        <f t="shared" si="42"/>
        <v>4</v>
      </c>
      <c r="AI1356" s="319" t="str">
        <f t="shared" si="43"/>
        <v>WA</v>
      </c>
    </row>
    <row r="1357" spans="1:35" x14ac:dyDescent="0.25">
      <c r="A1357">
        <v>1356</v>
      </c>
      <c r="B1357" t="s">
        <v>3811</v>
      </c>
      <c r="C1357" t="s">
        <v>4672</v>
      </c>
      <c r="D1357" t="s">
        <v>4206</v>
      </c>
      <c r="E1357" t="s">
        <v>4207</v>
      </c>
      <c r="F1357" t="s">
        <v>4208</v>
      </c>
      <c r="G1357" t="s">
        <v>4209</v>
      </c>
      <c r="H1357">
        <v>1303849</v>
      </c>
      <c r="I1357">
        <v>202310</v>
      </c>
      <c r="J1357">
        <v>45229</v>
      </c>
      <c r="K1357">
        <v>138684</v>
      </c>
      <c r="L1357" t="s">
        <v>4150</v>
      </c>
      <c r="M1357">
        <v>118641</v>
      </c>
      <c r="N1357" t="s">
        <v>5448</v>
      </c>
      <c r="P1357" t="s">
        <v>5449</v>
      </c>
      <c r="Q1357" t="s">
        <v>5450</v>
      </c>
      <c r="R1357" t="s">
        <v>4001</v>
      </c>
      <c r="S1357">
        <v>3193442</v>
      </c>
      <c r="T1357" t="s">
        <v>6324</v>
      </c>
      <c r="V1357" t="s">
        <v>6324</v>
      </c>
      <c r="W1357" t="s">
        <v>3988</v>
      </c>
      <c r="X1357" s="328">
        <v>8081296.4100000001</v>
      </c>
      <c r="Y1357" s="328">
        <v>1923.43</v>
      </c>
      <c r="Z1357" s="328">
        <v>20997.15</v>
      </c>
      <c r="AA1357" s="328">
        <v>8081296.4100000001</v>
      </c>
      <c r="AB1357">
        <v>0</v>
      </c>
      <c r="AC1357" s="331">
        <v>45239.001442974535</v>
      </c>
      <c r="AD1357" s="390">
        <v>1</v>
      </c>
      <c r="AE1357" s="330">
        <f>IF(W1357="COP",(X1357*AD1357),IF(W1357="NOK",((Z1357*AD1357)*Tasas!$H$43),IF('GL MEN'!W1357="EUR",(('GL MEN'!Z1357*'GL MEN'!AD1357)*Tasas!$H$43),IF('GL MEN'!W1357="USD",(('GL MEN'!Z1357*'GL MEN'!AD1357)*Tasas!$H$43),0))))</f>
        <v>8081296.4100000001</v>
      </c>
      <c r="AF1357" s="319" t="s">
        <v>3833</v>
      </c>
      <c r="AG1357" s="319">
        <v>3</v>
      </c>
      <c r="AH1357" s="319" t="str">
        <f t="shared" si="42"/>
        <v>4</v>
      </c>
      <c r="AI1357" s="319" t="str">
        <f t="shared" si="43"/>
        <v>WA</v>
      </c>
    </row>
    <row r="1358" spans="1:35" x14ac:dyDescent="0.25">
      <c r="A1358">
        <v>1357</v>
      </c>
      <c r="B1358" t="s">
        <v>3811</v>
      </c>
      <c r="C1358" t="s">
        <v>4155</v>
      </c>
      <c r="D1358" t="s">
        <v>4206</v>
      </c>
      <c r="E1358" t="s">
        <v>4207</v>
      </c>
      <c r="F1358" t="s">
        <v>4208</v>
      </c>
      <c r="G1358" t="s">
        <v>4209</v>
      </c>
      <c r="H1358">
        <v>1303849</v>
      </c>
      <c r="I1358">
        <v>202310</v>
      </c>
      <c r="J1358">
        <v>45229</v>
      </c>
      <c r="K1358">
        <v>138684</v>
      </c>
      <c r="L1358" t="s">
        <v>4150</v>
      </c>
      <c r="M1358">
        <v>140271</v>
      </c>
      <c r="N1358" t="s">
        <v>4390</v>
      </c>
      <c r="P1358" t="s">
        <v>4391</v>
      </c>
      <c r="Q1358" t="s">
        <v>4392</v>
      </c>
      <c r="R1358" t="s">
        <v>4005</v>
      </c>
      <c r="S1358">
        <v>3001714</v>
      </c>
      <c r="T1358" t="s">
        <v>6324</v>
      </c>
      <c r="V1358" t="s">
        <v>6324</v>
      </c>
      <c r="W1358" t="s">
        <v>3988</v>
      </c>
      <c r="X1358" s="328">
        <v>3558718.41</v>
      </c>
      <c r="Y1358" s="328">
        <v>847.01</v>
      </c>
      <c r="Z1358" s="328">
        <v>9246.4</v>
      </c>
      <c r="AA1358" s="328">
        <v>3558718.41</v>
      </c>
      <c r="AB1358">
        <v>0</v>
      </c>
      <c r="AC1358" s="331">
        <v>45239.001442974535</v>
      </c>
      <c r="AD1358" s="390">
        <v>1</v>
      </c>
      <c r="AE1358" s="330">
        <f>IF(W1358="COP",(X1358*AD1358),IF(W1358="NOK",((Z1358*AD1358)*Tasas!$H$43),IF('GL MEN'!W1358="EUR",(('GL MEN'!Z1358*'GL MEN'!AD1358)*Tasas!$H$43),IF('GL MEN'!W1358="USD",(('GL MEN'!Z1358*'GL MEN'!AD1358)*Tasas!$H$43),0))))</f>
        <v>3558718.41</v>
      </c>
      <c r="AF1358" s="319" t="s">
        <v>3842</v>
      </c>
      <c r="AG1358" s="319">
        <v>3</v>
      </c>
      <c r="AH1358" s="319" t="str">
        <f t="shared" si="42"/>
        <v>6</v>
      </c>
      <c r="AI1358" s="319" t="str">
        <f t="shared" si="43"/>
        <v>URR</v>
      </c>
    </row>
    <row r="1359" spans="1:35" x14ac:dyDescent="0.25">
      <c r="A1359">
        <v>1358</v>
      </c>
      <c r="B1359" t="s">
        <v>3811</v>
      </c>
      <c r="C1359" t="s">
        <v>4155</v>
      </c>
      <c r="D1359" t="s">
        <v>4206</v>
      </c>
      <c r="E1359" t="s">
        <v>4207</v>
      </c>
      <c r="F1359" t="s">
        <v>4208</v>
      </c>
      <c r="G1359" t="s">
        <v>4209</v>
      </c>
      <c r="H1359">
        <v>1303849</v>
      </c>
      <c r="I1359">
        <v>202310</v>
      </c>
      <c r="J1359">
        <v>45229</v>
      </c>
      <c r="K1359">
        <v>138684</v>
      </c>
      <c r="L1359" t="s">
        <v>4150</v>
      </c>
      <c r="M1359">
        <v>140296</v>
      </c>
      <c r="N1359" t="s">
        <v>4414</v>
      </c>
      <c r="P1359" t="s">
        <v>4415</v>
      </c>
      <c r="Q1359" t="s">
        <v>4416</v>
      </c>
      <c r="R1359" t="s">
        <v>4005</v>
      </c>
      <c r="S1359">
        <v>3001714</v>
      </c>
      <c r="T1359" t="s">
        <v>6324</v>
      </c>
      <c r="V1359" t="s">
        <v>6324</v>
      </c>
      <c r="W1359" t="s">
        <v>3988</v>
      </c>
      <c r="X1359" s="328">
        <v>3558718.41</v>
      </c>
      <c r="Y1359" s="328">
        <v>847.01</v>
      </c>
      <c r="Z1359" s="328">
        <v>9246.4</v>
      </c>
      <c r="AA1359" s="328">
        <v>3558718.41</v>
      </c>
      <c r="AB1359">
        <v>0</v>
      </c>
      <c r="AC1359" s="331">
        <v>45239.001442974535</v>
      </c>
      <c r="AD1359" s="390">
        <v>1</v>
      </c>
      <c r="AE1359" s="330">
        <f>IF(W1359="COP",(X1359*AD1359),IF(W1359="NOK",((Z1359*AD1359)*Tasas!$H$43),IF('GL MEN'!W1359="EUR",(('GL MEN'!Z1359*'GL MEN'!AD1359)*Tasas!$H$43),IF('GL MEN'!W1359="USD",(('GL MEN'!Z1359*'GL MEN'!AD1359)*Tasas!$H$43),0))))</f>
        <v>3558718.41</v>
      </c>
      <c r="AF1359" s="319" t="s">
        <v>3842</v>
      </c>
      <c r="AG1359" s="319">
        <v>3</v>
      </c>
      <c r="AH1359" s="319" t="str">
        <f t="shared" si="42"/>
        <v>6</v>
      </c>
      <c r="AI1359" s="319" t="str">
        <f t="shared" si="43"/>
        <v>URR</v>
      </c>
    </row>
    <row r="1360" spans="1:35" x14ac:dyDescent="0.25">
      <c r="A1360">
        <v>1359</v>
      </c>
      <c r="B1360" t="s">
        <v>3811</v>
      </c>
      <c r="C1360" t="s">
        <v>4155</v>
      </c>
      <c r="D1360" t="s">
        <v>4206</v>
      </c>
      <c r="E1360" t="s">
        <v>4207</v>
      </c>
      <c r="F1360" t="s">
        <v>4208</v>
      </c>
      <c r="G1360" t="s">
        <v>4209</v>
      </c>
      <c r="H1360">
        <v>1303849</v>
      </c>
      <c r="I1360">
        <v>202310</v>
      </c>
      <c r="J1360">
        <v>45229</v>
      </c>
      <c r="K1360">
        <v>138684</v>
      </c>
      <c r="L1360" t="s">
        <v>4150</v>
      </c>
      <c r="M1360">
        <v>127903</v>
      </c>
      <c r="N1360" t="s">
        <v>6352</v>
      </c>
      <c r="P1360" t="s">
        <v>6353</v>
      </c>
      <c r="Q1360" t="s">
        <v>6354</v>
      </c>
      <c r="R1360" t="s">
        <v>4005</v>
      </c>
      <c r="S1360">
        <v>3001711</v>
      </c>
      <c r="T1360" t="s">
        <v>6324</v>
      </c>
      <c r="V1360" t="s">
        <v>6324</v>
      </c>
      <c r="W1360" t="s">
        <v>3988</v>
      </c>
      <c r="X1360" s="328">
        <v>5911324.4100000001</v>
      </c>
      <c r="Y1360" s="328">
        <v>1406.95</v>
      </c>
      <c r="Z1360" s="328">
        <v>15359.04</v>
      </c>
      <c r="AA1360" s="328">
        <v>5911324.4100000001</v>
      </c>
      <c r="AB1360">
        <v>0</v>
      </c>
      <c r="AC1360" s="331">
        <v>45239.001442974535</v>
      </c>
      <c r="AD1360" s="390">
        <v>1</v>
      </c>
      <c r="AE1360" s="330">
        <f>IF(W1360="COP",(X1360*AD1360),IF(W1360="NOK",((Z1360*AD1360)*Tasas!$H$43),IF('GL MEN'!W1360="EUR",(('GL MEN'!Z1360*'GL MEN'!AD1360)*Tasas!$H$43),IF('GL MEN'!W1360="USD",(('GL MEN'!Z1360*'GL MEN'!AD1360)*Tasas!$H$43),0))))</f>
        <v>5911324.4100000001</v>
      </c>
      <c r="AF1360" s="319" t="s">
        <v>3833</v>
      </c>
      <c r="AG1360" s="319">
        <v>3</v>
      </c>
      <c r="AH1360" s="319" t="str">
        <f t="shared" si="42"/>
        <v>6</v>
      </c>
      <c r="AI1360" s="319" t="str">
        <f t="shared" si="43"/>
        <v>URR</v>
      </c>
    </row>
    <row r="1361" spans="1:35" x14ac:dyDescent="0.25">
      <c r="A1361">
        <v>1360</v>
      </c>
      <c r="B1361" t="s">
        <v>3811</v>
      </c>
      <c r="C1361" t="s">
        <v>4155</v>
      </c>
      <c r="D1361" t="s">
        <v>4206</v>
      </c>
      <c r="E1361" t="s">
        <v>4207</v>
      </c>
      <c r="F1361" t="s">
        <v>4208</v>
      </c>
      <c r="G1361" t="s">
        <v>4209</v>
      </c>
      <c r="H1361">
        <v>1303849</v>
      </c>
      <c r="I1361">
        <v>202310</v>
      </c>
      <c r="J1361">
        <v>45229</v>
      </c>
      <c r="K1361">
        <v>138684</v>
      </c>
      <c r="L1361" t="s">
        <v>4150</v>
      </c>
      <c r="M1361">
        <v>140270</v>
      </c>
      <c r="N1361" t="s">
        <v>4387</v>
      </c>
      <c r="P1361" t="s">
        <v>4388</v>
      </c>
      <c r="Q1361" t="s">
        <v>4389</v>
      </c>
      <c r="R1361" t="s">
        <v>4005</v>
      </c>
      <c r="S1361">
        <v>3001714</v>
      </c>
      <c r="T1361" t="s">
        <v>6324</v>
      </c>
      <c r="V1361" t="s">
        <v>6324</v>
      </c>
      <c r="W1361" t="s">
        <v>3988</v>
      </c>
      <c r="X1361" s="328">
        <v>3558718.41</v>
      </c>
      <c r="Y1361" s="328">
        <v>847.01</v>
      </c>
      <c r="Z1361" s="328">
        <v>9246.4</v>
      </c>
      <c r="AA1361" s="328">
        <v>3558718.41</v>
      </c>
      <c r="AB1361">
        <v>0</v>
      </c>
      <c r="AC1361" s="331">
        <v>45239.001442974535</v>
      </c>
      <c r="AD1361" s="390">
        <v>1</v>
      </c>
      <c r="AE1361" s="330">
        <f>IF(W1361="COP",(X1361*AD1361),IF(W1361="NOK",((Z1361*AD1361)*Tasas!$H$43),IF('GL MEN'!W1361="EUR",(('GL MEN'!Z1361*'GL MEN'!AD1361)*Tasas!$H$43),IF('GL MEN'!W1361="USD",(('GL MEN'!Z1361*'GL MEN'!AD1361)*Tasas!$H$43),0))))</f>
        <v>3558718.41</v>
      </c>
      <c r="AF1361" s="319" t="s">
        <v>3842</v>
      </c>
      <c r="AG1361" s="319">
        <v>3</v>
      </c>
      <c r="AH1361" s="319" t="str">
        <f t="shared" si="42"/>
        <v>6</v>
      </c>
      <c r="AI1361" s="319" t="str">
        <f t="shared" si="43"/>
        <v>URR</v>
      </c>
    </row>
    <row r="1362" spans="1:35" x14ac:dyDescent="0.25">
      <c r="A1362">
        <v>1361</v>
      </c>
      <c r="B1362" t="s">
        <v>3811</v>
      </c>
      <c r="C1362" t="s">
        <v>4259</v>
      </c>
      <c r="D1362" t="s">
        <v>4206</v>
      </c>
      <c r="E1362" t="s">
        <v>4207</v>
      </c>
      <c r="F1362" t="s">
        <v>4208</v>
      </c>
      <c r="G1362" t="s">
        <v>4209</v>
      </c>
      <c r="H1362">
        <v>1303849</v>
      </c>
      <c r="I1362">
        <v>202310</v>
      </c>
      <c r="J1362">
        <v>45229</v>
      </c>
      <c r="K1362">
        <v>138684</v>
      </c>
      <c r="L1362" t="s">
        <v>4150</v>
      </c>
      <c r="M1362">
        <v>136403</v>
      </c>
      <c r="N1362" t="s">
        <v>4260</v>
      </c>
      <c r="P1362" t="s">
        <v>4261</v>
      </c>
      <c r="Q1362" t="s">
        <v>4262</v>
      </c>
      <c r="R1362" t="s">
        <v>4041</v>
      </c>
      <c r="S1362">
        <v>3001584</v>
      </c>
      <c r="T1362" t="s">
        <v>6324</v>
      </c>
      <c r="V1362" t="s">
        <v>6324</v>
      </c>
      <c r="W1362" t="s">
        <v>3988</v>
      </c>
      <c r="X1362" s="328">
        <v>4409698.41</v>
      </c>
      <c r="Y1362" s="328">
        <v>1049.55</v>
      </c>
      <c r="Z1362" s="328">
        <v>11457.45</v>
      </c>
      <c r="AA1362" s="328">
        <v>4409698.41</v>
      </c>
      <c r="AB1362">
        <v>0</v>
      </c>
      <c r="AC1362" s="331">
        <v>45239.001442974535</v>
      </c>
      <c r="AD1362" s="390">
        <v>1</v>
      </c>
      <c r="AE1362" s="330">
        <f>IF(W1362="COP",(X1362*AD1362),IF(W1362="NOK",((Z1362*AD1362)*Tasas!$H$43),IF('GL MEN'!W1362="EUR",(('GL MEN'!Z1362*'GL MEN'!AD1362)*Tasas!$H$43),IF('GL MEN'!W1362="USD",(('GL MEN'!Z1362*'GL MEN'!AD1362)*Tasas!$H$43),0))))</f>
        <v>4409698.41</v>
      </c>
      <c r="AF1362" s="319" t="s">
        <v>3848</v>
      </c>
      <c r="AG1362" s="319">
        <v>3</v>
      </c>
      <c r="AH1362" s="319" t="str">
        <f t="shared" si="42"/>
        <v>4</v>
      </c>
      <c r="AI1362" s="319" t="str">
        <f t="shared" si="43"/>
        <v>WA</v>
      </c>
    </row>
    <row r="1363" spans="1:35" x14ac:dyDescent="0.25">
      <c r="A1363">
        <v>1362</v>
      </c>
      <c r="B1363" t="s">
        <v>3811</v>
      </c>
      <c r="C1363" t="s">
        <v>4266</v>
      </c>
      <c r="D1363" t="s">
        <v>4206</v>
      </c>
      <c r="E1363" t="s">
        <v>4207</v>
      </c>
      <c r="F1363" t="s">
        <v>4208</v>
      </c>
      <c r="G1363" t="s">
        <v>4209</v>
      </c>
      <c r="H1363">
        <v>1303849</v>
      </c>
      <c r="I1363">
        <v>202310</v>
      </c>
      <c r="J1363">
        <v>45229</v>
      </c>
      <c r="K1363">
        <v>138684</v>
      </c>
      <c r="L1363" t="s">
        <v>4150</v>
      </c>
      <c r="M1363">
        <v>139998</v>
      </c>
      <c r="N1363" t="s">
        <v>4303</v>
      </c>
      <c r="P1363" t="s">
        <v>4304</v>
      </c>
      <c r="Q1363" t="s">
        <v>4305</v>
      </c>
      <c r="R1363" t="s">
        <v>4008</v>
      </c>
      <c r="S1363">
        <v>3076656</v>
      </c>
      <c r="T1363" t="s">
        <v>6324</v>
      </c>
      <c r="V1363" t="s">
        <v>6324</v>
      </c>
      <c r="W1363" t="s">
        <v>3988</v>
      </c>
      <c r="X1363" s="328">
        <v>3487746.41</v>
      </c>
      <c r="Y1363" s="328">
        <v>830.12</v>
      </c>
      <c r="Z1363" s="328">
        <v>9062</v>
      </c>
      <c r="AA1363" s="328">
        <v>3487746.41</v>
      </c>
      <c r="AB1363">
        <v>0</v>
      </c>
      <c r="AC1363" s="331">
        <v>45239.001442974535</v>
      </c>
      <c r="AD1363" s="390">
        <v>1</v>
      </c>
      <c r="AE1363" s="330">
        <f>IF(W1363="COP",(X1363*AD1363),IF(W1363="NOK",((Z1363*AD1363)*Tasas!$H$43),IF('GL MEN'!W1363="EUR",(('GL MEN'!Z1363*'GL MEN'!AD1363)*Tasas!$H$43),IF('GL MEN'!W1363="USD",(('GL MEN'!Z1363*'GL MEN'!AD1363)*Tasas!$H$43),0))))</f>
        <v>3487746.41</v>
      </c>
      <c r="AF1363" s="319" t="s">
        <v>3842</v>
      </c>
      <c r="AG1363" s="319">
        <v>3</v>
      </c>
      <c r="AH1363" s="319" t="str">
        <f t="shared" si="42"/>
        <v>3</v>
      </c>
      <c r="AI1363" s="319" t="str">
        <f t="shared" si="43"/>
        <v>NE</v>
      </c>
    </row>
    <row r="1364" spans="1:35" x14ac:dyDescent="0.25">
      <c r="A1364">
        <v>1363</v>
      </c>
      <c r="B1364" t="s">
        <v>3811</v>
      </c>
      <c r="C1364" t="s">
        <v>4266</v>
      </c>
      <c r="D1364" t="s">
        <v>4206</v>
      </c>
      <c r="E1364" t="s">
        <v>4207</v>
      </c>
      <c r="F1364" t="s">
        <v>4208</v>
      </c>
      <c r="G1364" t="s">
        <v>4209</v>
      </c>
      <c r="H1364">
        <v>1303849</v>
      </c>
      <c r="I1364">
        <v>202310</v>
      </c>
      <c r="J1364">
        <v>45229</v>
      </c>
      <c r="K1364">
        <v>138684</v>
      </c>
      <c r="L1364" t="s">
        <v>4150</v>
      </c>
      <c r="M1364">
        <v>139991</v>
      </c>
      <c r="N1364" t="s">
        <v>4282</v>
      </c>
      <c r="P1364" t="s">
        <v>4283</v>
      </c>
      <c r="Q1364" t="s">
        <v>4284</v>
      </c>
      <c r="R1364" t="s">
        <v>4008</v>
      </c>
      <c r="S1364">
        <v>3076663</v>
      </c>
      <c r="T1364" t="s">
        <v>6324</v>
      </c>
      <c r="V1364" t="s">
        <v>6324</v>
      </c>
      <c r="W1364" t="s">
        <v>3988</v>
      </c>
      <c r="X1364" s="328">
        <v>3487746.41</v>
      </c>
      <c r="Y1364" s="328">
        <v>830.12</v>
      </c>
      <c r="Z1364" s="328">
        <v>9062</v>
      </c>
      <c r="AA1364" s="328">
        <v>3487746.41</v>
      </c>
      <c r="AB1364">
        <v>0</v>
      </c>
      <c r="AC1364" s="331">
        <v>45239.001442974535</v>
      </c>
      <c r="AD1364" s="390">
        <v>1</v>
      </c>
      <c r="AE1364" s="330">
        <f>IF(W1364="COP",(X1364*AD1364),IF(W1364="NOK",((Z1364*AD1364)*Tasas!$H$43),IF('GL MEN'!W1364="EUR",(('GL MEN'!Z1364*'GL MEN'!AD1364)*Tasas!$H$43),IF('GL MEN'!W1364="USD",(('GL MEN'!Z1364*'GL MEN'!AD1364)*Tasas!$H$43),0))))</f>
        <v>3487746.41</v>
      </c>
      <c r="AF1364" s="319" t="s">
        <v>3842</v>
      </c>
      <c r="AG1364" s="319">
        <v>3</v>
      </c>
      <c r="AH1364" s="319" t="str">
        <f t="shared" si="42"/>
        <v>3</v>
      </c>
      <c r="AI1364" s="319" t="str">
        <f t="shared" si="43"/>
        <v>NE</v>
      </c>
    </row>
    <row r="1365" spans="1:35" x14ac:dyDescent="0.25">
      <c r="A1365">
        <v>1364</v>
      </c>
      <c r="B1365" t="s">
        <v>3811</v>
      </c>
      <c r="C1365" t="s">
        <v>4155</v>
      </c>
      <c r="D1365" t="s">
        <v>4206</v>
      </c>
      <c r="E1365" t="s">
        <v>4207</v>
      </c>
      <c r="F1365" t="s">
        <v>4208</v>
      </c>
      <c r="G1365" t="s">
        <v>4209</v>
      </c>
      <c r="H1365">
        <v>1303849</v>
      </c>
      <c r="I1365">
        <v>202310</v>
      </c>
      <c r="J1365">
        <v>45229</v>
      </c>
      <c r="K1365">
        <v>138684</v>
      </c>
      <c r="L1365" t="s">
        <v>4150</v>
      </c>
      <c r="M1365">
        <v>141440</v>
      </c>
      <c r="N1365" t="s">
        <v>6355</v>
      </c>
      <c r="P1365" t="s">
        <v>6356</v>
      </c>
      <c r="Q1365" t="s">
        <v>6357</v>
      </c>
      <c r="R1365" t="s">
        <v>4005</v>
      </c>
      <c r="S1365">
        <v>3001714</v>
      </c>
      <c r="T1365" t="s">
        <v>6324</v>
      </c>
      <c r="V1365" t="s">
        <v>6324</v>
      </c>
      <c r="W1365" t="s">
        <v>3988</v>
      </c>
      <c r="X1365" s="328">
        <v>3103313.41</v>
      </c>
      <c r="Y1365" s="328">
        <v>738.62</v>
      </c>
      <c r="Z1365" s="328">
        <v>8063.15</v>
      </c>
      <c r="AA1365" s="328">
        <v>3103313.41</v>
      </c>
      <c r="AB1365">
        <v>0</v>
      </c>
      <c r="AC1365" s="331">
        <v>45239.001442974535</v>
      </c>
      <c r="AD1365" s="390">
        <v>1</v>
      </c>
      <c r="AE1365" s="330">
        <f>IF(W1365="COP",(X1365*AD1365),IF(W1365="NOK",((Z1365*AD1365)*Tasas!$H$43),IF('GL MEN'!W1365="EUR",(('GL MEN'!Z1365*'GL MEN'!AD1365)*Tasas!$H$43),IF('GL MEN'!W1365="USD",(('GL MEN'!Z1365*'GL MEN'!AD1365)*Tasas!$H$43),0))))</f>
        <v>3103313.41</v>
      </c>
      <c r="AF1365" s="319" t="s">
        <v>3842</v>
      </c>
      <c r="AG1365" s="319">
        <v>3</v>
      </c>
      <c r="AH1365" s="319" t="str">
        <f t="shared" si="42"/>
        <v>6</v>
      </c>
      <c r="AI1365" s="319" t="str">
        <f t="shared" si="43"/>
        <v>URR</v>
      </c>
    </row>
    <row r="1366" spans="1:35" x14ac:dyDescent="0.25">
      <c r="A1366">
        <v>1365</v>
      </c>
      <c r="B1366" t="s">
        <v>3811</v>
      </c>
      <c r="C1366" t="s">
        <v>4155</v>
      </c>
      <c r="D1366" t="s">
        <v>4206</v>
      </c>
      <c r="E1366" t="s">
        <v>4207</v>
      </c>
      <c r="F1366" t="s">
        <v>4208</v>
      </c>
      <c r="G1366" t="s">
        <v>4209</v>
      </c>
      <c r="H1366">
        <v>1303849</v>
      </c>
      <c r="I1366">
        <v>202310</v>
      </c>
      <c r="J1366">
        <v>45229</v>
      </c>
      <c r="K1366">
        <v>138684</v>
      </c>
      <c r="L1366" t="s">
        <v>4150</v>
      </c>
      <c r="M1366">
        <v>140263</v>
      </c>
      <c r="N1366" t="s">
        <v>4366</v>
      </c>
      <c r="P1366" t="s">
        <v>4367</v>
      </c>
      <c r="Q1366" t="s">
        <v>4368</v>
      </c>
      <c r="R1366" t="s">
        <v>4005</v>
      </c>
      <c r="S1366">
        <v>3001714</v>
      </c>
      <c r="T1366" t="s">
        <v>6324</v>
      </c>
      <c r="V1366" t="s">
        <v>6324</v>
      </c>
      <c r="W1366" t="s">
        <v>3988</v>
      </c>
      <c r="X1366" s="328">
        <v>3558718.41</v>
      </c>
      <c r="Y1366" s="328">
        <v>847.01</v>
      </c>
      <c r="Z1366" s="328">
        <v>9246.4</v>
      </c>
      <c r="AA1366" s="328">
        <v>3558718.41</v>
      </c>
      <c r="AB1366">
        <v>0</v>
      </c>
      <c r="AC1366" s="331">
        <v>45239.001442974535</v>
      </c>
      <c r="AD1366" s="390">
        <v>1</v>
      </c>
      <c r="AE1366" s="330">
        <f>IF(W1366="COP",(X1366*AD1366),IF(W1366="NOK",((Z1366*AD1366)*Tasas!$H$43),IF('GL MEN'!W1366="EUR",(('GL MEN'!Z1366*'GL MEN'!AD1366)*Tasas!$H$43),IF('GL MEN'!W1366="USD",(('GL MEN'!Z1366*'GL MEN'!AD1366)*Tasas!$H$43),0))))</f>
        <v>3558718.41</v>
      </c>
      <c r="AF1366" s="319" t="s">
        <v>3842</v>
      </c>
      <c r="AG1366" s="319">
        <v>3</v>
      </c>
      <c r="AH1366" s="319" t="str">
        <f t="shared" si="42"/>
        <v>6</v>
      </c>
      <c r="AI1366" s="319" t="str">
        <f t="shared" si="43"/>
        <v>URR</v>
      </c>
    </row>
    <row r="1367" spans="1:35" x14ac:dyDescent="0.25">
      <c r="A1367">
        <v>1366</v>
      </c>
      <c r="B1367" t="s">
        <v>3811</v>
      </c>
      <c r="C1367" t="s">
        <v>4155</v>
      </c>
      <c r="D1367" t="s">
        <v>4206</v>
      </c>
      <c r="E1367" t="s">
        <v>4207</v>
      </c>
      <c r="F1367" t="s">
        <v>4208</v>
      </c>
      <c r="G1367" t="s">
        <v>4209</v>
      </c>
      <c r="H1367">
        <v>1303849</v>
      </c>
      <c r="I1367">
        <v>202310</v>
      </c>
      <c r="J1367">
        <v>45229</v>
      </c>
      <c r="K1367">
        <v>138684</v>
      </c>
      <c r="L1367" t="s">
        <v>4150</v>
      </c>
      <c r="M1367">
        <v>140276</v>
      </c>
      <c r="N1367" t="s">
        <v>4405</v>
      </c>
      <c r="P1367" t="s">
        <v>4406</v>
      </c>
      <c r="Q1367" t="s">
        <v>4407</v>
      </c>
      <c r="R1367" t="s">
        <v>4005</v>
      </c>
      <c r="S1367">
        <v>3001714</v>
      </c>
      <c r="T1367" t="s">
        <v>6324</v>
      </c>
      <c r="V1367" t="s">
        <v>6324</v>
      </c>
      <c r="W1367" t="s">
        <v>3988</v>
      </c>
      <c r="X1367" s="328">
        <v>3558718.41</v>
      </c>
      <c r="Y1367" s="328">
        <v>847.01</v>
      </c>
      <c r="Z1367" s="328">
        <v>9246.4</v>
      </c>
      <c r="AA1367" s="328">
        <v>3558718.41</v>
      </c>
      <c r="AB1367">
        <v>0</v>
      </c>
      <c r="AC1367" s="331">
        <v>45239.001442974535</v>
      </c>
      <c r="AD1367" s="390">
        <v>1</v>
      </c>
      <c r="AE1367" s="330">
        <f>IF(W1367="COP",(X1367*AD1367),IF(W1367="NOK",((Z1367*AD1367)*Tasas!$H$43),IF('GL MEN'!W1367="EUR",(('GL MEN'!Z1367*'GL MEN'!AD1367)*Tasas!$H$43),IF('GL MEN'!W1367="USD",(('GL MEN'!Z1367*'GL MEN'!AD1367)*Tasas!$H$43),0))))</f>
        <v>3558718.41</v>
      </c>
      <c r="AF1367" s="319" t="s">
        <v>3842</v>
      </c>
      <c r="AG1367" s="319">
        <v>3</v>
      </c>
      <c r="AH1367" s="319" t="str">
        <f t="shared" si="42"/>
        <v>6</v>
      </c>
      <c r="AI1367" s="319" t="str">
        <f t="shared" si="43"/>
        <v>URR</v>
      </c>
    </row>
    <row r="1368" spans="1:35" x14ac:dyDescent="0.25">
      <c r="A1368">
        <v>1367</v>
      </c>
      <c r="B1368" t="s">
        <v>3811</v>
      </c>
      <c r="C1368" t="s">
        <v>4228</v>
      </c>
      <c r="D1368" t="s">
        <v>4206</v>
      </c>
      <c r="E1368" t="s">
        <v>4207</v>
      </c>
      <c r="F1368" t="s">
        <v>4208</v>
      </c>
      <c r="G1368" t="s">
        <v>4209</v>
      </c>
      <c r="H1368">
        <v>1303849</v>
      </c>
      <c r="I1368">
        <v>202310</v>
      </c>
      <c r="J1368">
        <v>45229</v>
      </c>
      <c r="K1368">
        <v>138684</v>
      </c>
      <c r="L1368" t="s">
        <v>4150</v>
      </c>
      <c r="M1368">
        <v>127068</v>
      </c>
      <c r="N1368" t="s">
        <v>4244</v>
      </c>
      <c r="P1368" t="s">
        <v>4245</v>
      </c>
      <c r="Q1368" t="s">
        <v>4246</v>
      </c>
      <c r="R1368" t="s">
        <v>3993</v>
      </c>
      <c r="S1368">
        <v>3001765</v>
      </c>
      <c r="T1368" t="s">
        <v>6324</v>
      </c>
      <c r="V1368" t="s">
        <v>6324</v>
      </c>
      <c r="W1368" t="s">
        <v>3988</v>
      </c>
      <c r="X1368" s="328">
        <v>1800813.17</v>
      </c>
      <c r="Y1368" s="328">
        <v>428.61</v>
      </c>
      <c r="Z1368" s="328">
        <v>4678.9399999999996</v>
      </c>
      <c r="AA1368" s="328">
        <v>1800813.17</v>
      </c>
      <c r="AB1368">
        <v>0</v>
      </c>
      <c r="AC1368" s="331">
        <v>45239.001442974535</v>
      </c>
      <c r="AD1368" s="390">
        <v>1</v>
      </c>
      <c r="AE1368" s="330">
        <f>IF(W1368="COP",(X1368*AD1368),IF(W1368="NOK",((Z1368*AD1368)*Tasas!$H$43),IF('GL MEN'!W1368="EUR",(('GL MEN'!Z1368*'GL MEN'!AD1368)*Tasas!$H$43),IF('GL MEN'!W1368="USD",(('GL MEN'!Z1368*'GL MEN'!AD1368)*Tasas!$H$43),0))))</f>
        <v>1800813.17</v>
      </c>
      <c r="AF1368" s="319" t="s">
        <v>3848</v>
      </c>
      <c r="AG1368" s="319">
        <v>3</v>
      </c>
      <c r="AH1368" s="319" t="str">
        <f t="shared" si="42"/>
        <v>2</v>
      </c>
      <c r="AI1368" s="319" t="str">
        <f t="shared" si="43"/>
        <v>CO</v>
      </c>
    </row>
    <row r="1369" spans="1:35" x14ac:dyDescent="0.25">
      <c r="A1369">
        <v>1368</v>
      </c>
      <c r="B1369" t="s">
        <v>3811</v>
      </c>
      <c r="C1369" t="s">
        <v>4155</v>
      </c>
      <c r="D1369" t="s">
        <v>4206</v>
      </c>
      <c r="E1369" t="s">
        <v>4207</v>
      </c>
      <c r="F1369" t="s">
        <v>4208</v>
      </c>
      <c r="G1369" t="s">
        <v>4209</v>
      </c>
      <c r="H1369">
        <v>1303849</v>
      </c>
      <c r="I1369">
        <v>202310</v>
      </c>
      <c r="J1369">
        <v>45229</v>
      </c>
      <c r="K1369">
        <v>138684</v>
      </c>
      <c r="L1369" t="s">
        <v>4150</v>
      </c>
      <c r="M1369">
        <v>140277</v>
      </c>
      <c r="N1369" t="s">
        <v>4408</v>
      </c>
      <c r="P1369" t="s">
        <v>4409</v>
      </c>
      <c r="Q1369" t="s">
        <v>4410</v>
      </c>
      <c r="R1369" t="s">
        <v>4005</v>
      </c>
      <c r="S1369">
        <v>3001714</v>
      </c>
      <c r="T1369" t="s">
        <v>6324</v>
      </c>
      <c r="V1369" t="s">
        <v>6324</v>
      </c>
      <c r="W1369" t="s">
        <v>3988</v>
      </c>
      <c r="X1369" s="328">
        <v>3558718.41</v>
      </c>
      <c r="Y1369" s="328">
        <v>847.01</v>
      </c>
      <c r="Z1369" s="328">
        <v>9246.4</v>
      </c>
      <c r="AA1369" s="328">
        <v>3558718.41</v>
      </c>
      <c r="AB1369">
        <v>0</v>
      </c>
      <c r="AC1369" s="331">
        <v>45239.001442974535</v>
      </c>
      <c r="AD1369" s="390">
        <v>1</v>
      </c>
      <c r="AE1369" s="330">
        <f>IF(W1369="COP",(X1369*AD1369),IF(W1369="NOK",((Z1369*AD1369)*Tasas!$H$43),IF('GL MEN'!W1369="EUR",(('GL MEN'!Z1369*'GL MEN'!AD1369)*Tasas!$H$43),IF('GL MEN'!W1369="USD",(('GL MEN'!Z1369*'GL MEN'!AD1369)*Tasas!$H$43),0))))</f>
        <v>3558718.41</v>
      </c>
      <c r="AF1369" s="319" t="s">
        <v>3842</v>
      </c>
      <c r="AG1369" s="319">
        <v>3</v>
      </c>
      <c r="AH1369" s="319" t="str">
        <f t="shared" si="42"/>
        <v>6</v>
      </c>
      <c r="AI1369" s="319" t="str">
        <f t="shared" si="43"/>
        <v>URR</v>
      </c>
    </row>
    <row r="1370" spans="1:35" x14ac:dyDescent="0.25">
      <c r="A1370">
        <v>1369</v>
      </c>
      <c r="B1370" t="s">
        <v>3811</v>
      </c>
      <c r="C1370" t="s">
        <v>4155</v>
      </c>
      <c r="D1370" t="s">
        <v>4206</v>
      </c>
      <c r="E1370" t="s">
        <v>4207</v>
      </c>
      <c r="F1370" t="s">
        <v>4208</v>
      </c>
      <c r="G1370" t="s">
        <v>4209</v>
      </c>
      <c r="H1370">
        <v>1303849</v>
      </c>
      <c r="I1370">
        <v>202310</v>
      </c>
      <c r="J1370">
        <v>45229</v>
      </c>
      <c r="K1370">
        <v>138684</v>
      </c>
      <c r="L1370" t="s">
        <v>4150</v>
      </c>
      <c r="M1370">
        <v>140372</v>
      </c>
      <c r="N1370" t="s">
        <v>4495</v>
      </c>
      <c r="P1370" t="s">
        <v>4496</v>
      </c>
      <c r="Q1370" t="s">
        <v>4497</v>
      </c>
      <c r="R1370" t="s">
        <v>4005</v>
      </c>
      <c r="S1370">
        <v>3001714</v>
      </c>
      <c r="T1370" t="s">
        <v>6324</v>
      </c>
      <c r="V1370" t="s">
        <v>6324</v>
      </c>
      <c r="W1370" t="s">
        <v>3988</v>
      </c>
      <c r="X1370" s="328">
        <v>3558718.41</v>
      </c>
      <c r="Y1370" s="328">
        <v>847.01</v>
      </c>
      <c r="Z1370" s="328">
        <v>9246.4</v>
      </c>
      <c r="AA1370" s="328">
        <v>3558718.41</v>
      </c>
      <c r="AB1370">
        <v>0</v>
      </c>
      <c r="AC1370" s="331">
        <v>45239.001442974535</v>
      </c>
      <c r="AD1370" s="390">
        <v>1</v>
      </c>
      <c r="AE1370" s="330">
        <f>IF(W1370="COP",(X1370*AD1370),IF(W1370="NOK",((Z1370*AD1370)*Tasas!$H$43),IF('GL MEN'!W1370="EUR",(('GL MEN'!Z1370*'GL MEN'!AD1370)*Tasas!$H$43),IF('GL MEN'!W1370="USD",(('GL MEN'!Z1370*'GL MEN'!AD1370)*Tasas!$H$43),0))))</f>
        <v>3558718.41</v>
      </c>
      <c r="AF1370" s="319" t="s">
        <v>3842</v>
      </c>
      <c r="AG1370" s="319">
        <v>3</v>
      </c>
      <c r="AH1370" s="319" t="str">
        <f t="shared" si="42"/>
        <v>6</v>
      </c>
      <c r="AI1370" s="319" t="str">
        <f t="shared" si="43"/>
        <v>URR</v>
      </c>
    </row>
    <row r="1371" spans="1:35" x14ac:dyDescent="0.25">
      <c r="A1371">
        <v>1370</v>
      </c>
      <c r="B1371" t="s">
        <v>3811</v>
      </c>
      <c r="C1371" t="s">
        <v>4155</v>
      </c>
      <c r="D1371" t="s">
        <v>4206</v>
      </c>
      <c r="E1371" t="s">
        <v>4207</v>
      </c>
      <c r="F1371" t="s">
        <v>4208</v>
      </c>
      <c r="G1371" t="s">
        <v>4209</v>
      </c>
      <c r="H1371">
        <v>1303849</v>
      </c>
      <c r="I1371">
        <v>202310</v>
      </c>
      <c r="J1371">
        <v>45229</v>
      </c>
      <c r="K1371">
        <v>138684</v>
      </c>
      <c r="L1371" t="s">
        <v>4150</v>
      </c>
      <c r="M1371">
        <v>141437</v>
      </c>
      <c r="N1371" t="s">
        <v>6358</v>
      </c>
      <c r="P1371" t="s">
        <v>6359</v>
      </c>
      <c r="Q1371" t="s">
        <v>6360</v>
      </c>
      <c r="R1371" t="s">
        <v>4005</v>
      </c>
      <c r="S1371">
        <v>3001714</v>
      </c>
      <c r="T1371" t="s">
        <v>6324</v>
      </c>
      <c r="V1371" t="s">
        <v>6324</v>
      </c>
      <c r="W1371" t="s">
        <v>3988</v>
      </c>
      <c r="X1371" s="328">
        <v>3103313.41</v>
      </c>
      <c r="Y1371" s="328">
        <v>738.62</v>
      </c>
      <c r="Z1371" s="328">
        <v>8063.15</v>
      </c>
      <c r="AA1371" s="328">
        <v>3103313.41</v>
      </c>
      <c r="AB1371">
        <v>0</v>
      </c>
      <c r="AC1371" s="331">
        <v>45239.001442974535</v>
      </c>
      <c r="AD1371" s="390">
        <v>1</v>
      </c>
      <c r="AE1371" s="330">
        <f>IF(W1371="COP",(X1371*AD1371),IF(W1371="NOK",((Z1371*AD1371)*Tasas!$H$43),IF('GL MEN'!W1371="EUR",(('GL MEN'!Z1371*'GL MEN'!AD1371)*Tasas!$H$43),IF('GL MEN'!W1371="USD",(('GL MEN'!Z1371*'GL MEN'!AD1371)*Tasas!$H$43),0))))</f>
        <v>3103313.41</v>
      </c>
      <c r="AF1371" s="319" t="s">
        <v>3842</v>
      </c>
      <c r="AG1371" s="319">
        <v>3</v>
      </c>
      <c r="AH1371" s="319" t="str">
        <f t="shared" si="42"/>
        <v>6</v>
      </c>
      <c r="AI1371" s="319" t="str">
        <f t="shared" si="43"/>
        <v>URR</v>
      </c>
    </row>
    <row r="1372" spans="1:35" x14ac:dyDescent="0.25">
      <c r="A1372">
        <v>1371</v>
      </c>
      <c r="B1372" t="s">
        <v>3811</v>
      </c>
      <c r="C1372" t="s">
        <v>4155</v>
      </c>
      <c r="D1372" t="s">
        <v>4206</v>
      </c>
      <c r="E1372" t="s">
        <v>4207</v>
      </c>
      <c r="F1372" t="s">
        <v>4208</v>
      </c>
      <c r="G1372" t="s">
        <v>4209</v>
      </c>
      <c r="H1372">
        <v>1303849</v>
      </c>
      <c r="I1372">
        <v>202310</v>
      </c>
      <c r="J1372">
        <v>45229</v>
      </c>
      <c r="K1372">
        <v>138684</v>
      </c>
      <c r="L1372" t="s">
        <v>4150</v>
      </c>
      <c r="M1372">
        <v>140309</v>
      </c>
      <c r="N1372" t="s">
        <v>4447</v>
      </c>
      <c r="P1372" t="s">
        <v>4448</v>
      </c>
      <c r="Q1372" t="s">
        <v>4449</v>
      </c>
      <c r="R1372" t="s">
        <v>4005</v>
      </c>
      <c r="S1372">
        <v>3001714</v>
      </c>
      <c r="T1372" t="s">
        <v>6324</v>
      </c>
      <c r="V1372" t="s">
        <v>6324</v>
      </c>
      <c r="W1372" t="s">
        <v>3988</v>
      </c>
      <c r="X1372" s="328">
        <v>3558718.41</v>
      </c>
      <c r="Y1372" s="328">
        <v>847.01</v>
      </c>
      <c r="Z1372" s="328">
        <v>9246.4</v>
      </c>
      <c r="AA1372" s="328">
        <v>3558718.41</v>
      </c>
      <c r="AB1372">
        <v>0</v>
      </c>
      <c r="AC1372" s="331">
        <v>45239.001442974535</v>
      </c>
      <c r="AD1372" s="390">
        <v>1</v>
      </c>
      <c r="AE1372" s="330">
        <f>IF(W1372="COP",(X1372*AD1372),IF(W1372="NOK",((Z1372*AD1372)*Tasas!$H$43),IF('GL MEN'!W1372="EUR",(('GL MEN'!Z1372*'GL MEN'!AD1372)*Tasas!$H$43),IF('GL MEN'!W1372="USD",(('GL MEN'!Z1372*'GL MEN'!AD1372)*Tasas!$H$43),0))))</f>
        <v>3558718.41</v>
      </c>
      <c r="AF1372" s="319" t="s">
        <v>3842</v>
      </c>
      <c r="AG1372" s="319">
        <v>3</v>
      </c>
      <c r="AH1372" s="319" t="str">
        <f t="shared" si="42"/>
        <v>6</v>
      </c>
      <c r="AI1372" s="319" t="str">
        <f t="shared" si="43"/>
        <v>URR</v>
      </c>
    </row>
    <row r="1373" spans="1:35" x14ac:dyDescent="0.25">
      <c r="A1373">
        <v>1372</v>
      </c>
      <c r="B1373" t="s">
        <v>3811</v>
      </c>
      <c r="C1373" t="s">
        <v>4155</v>
      </c>
      <c r="D1373" t="s">
        <v>4206</v>
      </c>
      <c r="E1373" t="s">
        <v>4207</v>
      </c>
      <c r="F1373" t="s">
        <v>4208</v>
      </c>
      <c r="G1373" t="s">
        <v>4209</v>
      </c>
      <c r="H1373">
        <v>1303849</v>
      </c>
      <c r="I1373">
        <v>202310</v>
      </c>
      <c r="J1373">
        <v>45229</v>
      </c>
      <c r="K1373">
        <v>138684</v>
      </c>
      <c r="L1373" t="s">
        <v>4150</v>
      </c>
      <c r="M1373">
        <v>140359</v>
      </c>
      <c r="N1373" t="s">
        <v>4483</v>
      </c>
      <c r="P1373" t="s">
        <v>4484</v>
      </c>
      <c r="Q1373" t="s">
        <v>4485</v>
      </c>
      <c r="R1373" t="s">
        <v>4005</v>
      </c>
      <c r="S1373">
        <v>3001714</v>
      </c>
      <c r="T1373" t="s">
        <v>6324</v>
      </c>
      <c r="V1373" t="s">
        <v>6324</v>
      </c>
      <c r="W1373" t="s">
        <v>3988</v>
      </c>
      <c r="X1373" s="328">
        <v>3558718.41</v>
      </c>
      <c r="Y1373" s="328">
        <v>847.01</v>
      </c>
      <c r="Z1373" s="328">
        <v>9246.4</v>
      </c>
      <c r="AA1373" s="328">
        <v>3558718.41</v>
      </c>
      <c r="AB1373">
        <v>0</v>
      </c>
      <c r="AC1373" s="331">
        <v>45239.001442974535</v>
      </c>
      <c r="AD1373" s="390">
        <v>1</v>
      </c>
      <c r="AE1373" s="330">
        <f>IF(W1373="COP",(X1373*AD1373),IF(W1373="NOK",((Z1373*AD1373)*Tasas!$H$43),IF('GL MEN'!W1373="EUR",(('GL MEN'!Z1373*'GL MEN'!AD1373)*Tasas!$H$43),IF('GL MEN'!W1373="USD",(('GL MEN'!Z1373*'GL MEN'!AD1373)*Tasas!$H$43),0))))</f>
        <v>3558718.41</v>
      </c>
      <c r="AF1373" s="319" t="s">
        <v>3842</v>
      </c>
      <c r="AG1373" s="319">
        <v>3</v>
      </c>
      <c r="AH1373" s="319" t="str">
        <f t="shared" si="42"/>
        <v>6</v>
      </c>
      <c r="AI1373" s="319" t="str">
        <f t="shared" si="43"/>
        <v>URR</v>
      </c>
    </row>
    <row r="1374" spans="1:35" x14ac:dyDescent="0.25">
      <c r="A1374">
        <v>1373</v>
      </c>
      <c r="B1374" t="s">
        <v>3811</v>
      </c>
      <c r="C1374" t="s">
        <v>4155</v>
      </c>
      <c r="D1374" t="s">
        <v>4206</v>
      </c>
      <c r="E1374" t="s">
        <v>4207</v>
      </c>
      <c r="F1374" t="s">
        <v>4208</v>
      </c>
      <c r="G1374" t="s">
        <v>4209</v>
      </c>
      <c r="H1374">
        <v>1303849</v>
      </c>
      <c r="I1374">
        <v>202310</v>
      </c>
      <c r="J1374">
        <v>45229</v>
      </c>
      <c r="K1374">
        <v>138684</v>
      </c>
      <c r="L1374" t="s">
        <v>4150</v>
      </c>
      <c r="M1374">
        <v>140278</v>
      </c>
      <c r="N1374" t="s">
        <v>4411</v>
      </c>
      <c r="P1374" t="s">
        <v>4412</v>
      </c>
      <c r="Q1374" t="s">
        <v>4413</v>
      </c>
      <c r="R1374" t="s">
        <v>4005</v>
      </c>
      <c r="S1374">
        <v>3001714</v>
      </c>
      <c r="T1374" t="s">
        <v>6324</v>
      </c>
      <c r="V1374" t="s">
        <v>6324</v>
      </c>
      <c r="W1374" t="s">
        <v>3988</v>
      </c>
      <c r="X1374" s="328">
        <v>3558718.41</v>
      </c>
      <c r="Y1374" s="328">
        <v>847.01</v>
      </c>
      <c r="Z1374" s="328">
        <v>9246.4</v>
      </c>
      <c r="AA1374" s="328">
        <v>3558718.41</v>
      </c>
      <c r="AB1374">
        <v>0</v>
      </c>
      <c r="AC1374" s="331">
        <v>45239.001442974535</v>
      </c>
      <c r="AD1374" s="390">
        <v>1</v>
      </c>
      <c r="AE1374" s="330">
        <f>IF(W1374="COP",(X1374*AD1374),IF(W1374="NOK",((Z1374*AD1374)*Tasas!$H$43),IF('GL MEN'!W1374="EUR",(('GL MEN'!Z1374*'GL MEN'!AD1374)*Tasas!$H$43),IF('GL MEN'!W1374="USD",(('GL MEN'!Z1374*'GL MEN'!AD1374)*Tasas!$H$43),0))))</f>
        <v>3558718.41</v>
      </c>
      <c r="AF1374" s="319" t="s">
        <v>3842</v>
      </c>
      <c r="AG1374" s="319">
        <v>3</v>
      </c>
      <c r="AH1374" s="319" t="str">
        <f t="shared" si="42"/>
        <v>6</v>
      </c>
      <c r="AI1374" s="319" t="str">
        <f t="shared" si="43"/>
        <v>URR</v>
      </c>
    </row>
    <row r="1375" spans="1:35" x14ac:dyDescent="0.25">
      <c r="A1375">
        <v>1374</v>
      </c>
      <c r="B1375" t="s">
        <v>3811</v>
      </c>
      <c r="C1375" t="s">
        <v>4228</v>
      </c>
      <c r="D1375" t="s">
        <v>4206</v>
      </c>
      <c r="E1375" t="s">
        <v>4207</v>
      </c>
      <c r="F1375" t="s">
        <v>4208</v>
      </c>
      <c r="G1375" t="s">
        <v>4209</v>
      </c>
      <c r="H1375">
        <v>1303849</v>
      </c>
      <c r="I1375">
        <v>202310</v>
      </c>
      <c r="J1375">
        <v>45229</v>
      </c>
      <c r="K1375">
        <v>138684</v>
      </c>
      <c r="L1375" t="s">
        <v>4150</v>
      </c>
      <c r="M1375">
        <v>136316</v>
      </c>
      <c r="N1375" t="s">
        <v>4256</v>
      </c>
      <c r="P1375" t="s">
        <v>4257</v>
      </c>
      <c r="Q1375" t="s">
        <v>4258</v>
      </c>
      <c r="R1375" t="s">
        <v>3993</v>
      </c>
      <c r="S1375">
        <v>3001768</v>
      </c>
      <c r="T1375" t="s">
        <v>6324</v>
      </c>
      <c r="V1375" t="s">
        <v>6324</v>
      </c>
      <c r="W1375" t="s">
        <v>3988</v>
      </c>
      <c r="X1375" s="328">
        <v>1390434.01</v>
      </c>
      <c r="Y1375" s="328">
        <v>330.94</v>
      </c>
      <c r="Z1375" s="328">
        <v>3612.68</v>
      </c>
      <c r="AA1375" s="328">
        <v>1390434.01</v>
      </c>
      <c r="AB1375">
        <v>0</v>
      </c>
      <c r="AC1375" s="331">
        <v>45239.001442974535</v>
      </c>
      <c r="AD1375" s="390">
        <v>1</v>
      </c>
      <c r="AE1375" s="330">
        <f>IF(W1375="COP",(X1375*AD1375),IF(W1375="NOK",((Z1375*AD1375)*Tasas!$H$43),IF('GL MEN'!W1375="EUR",(('GL MEN'!Z1375*'GL MEN'!AD1375)*Tasas!$H$43),IF('GL MEN'!W1375="USD",(('GL MEN'!Z1375*'GL MEN'!AD1375)*Tasas!$H$43),0))))</f>
        <v>1390434.01</v>
      </c>
      <c r="AF1375" s="319" t="s">
        <v>3848</v>
      </c>
      <c r="AG1375" s="319">
        <v>3</v>
      </c>
      <c r="AH1375" s="319" t="str">
        <f t="shared" si="42"/>
        <v>2</v>
      </c>
      <c r="AI1375" s="319" t="str">
        <f t="shared" si="43"/>
        <v>CO</v>
      </c>
    </row>
    <row r="1376" spans="1:35" x14ac:dyDescent="0.25">
      <c r="A1376">
        <v>1375</v>
      </c>
      <c r="B1376" t="s">
        <v>3811</v>
      </c>
      <c r="C1376" t="s">
        <v>4266</v>
      </c>
      <c r="D1376" t="s">
        <v>4206</v>
      </c>
      <c r="E1376" t="s">
        <v>4207</v>
      </c>
      <c r="F1376" t="s">
        <v>4208</v>
      </c>
      <c r="G1376" t="s">
        <v>4209</v>
      </c>
      <c r="H1376">
        <v>1303849</v>
      </c>
      <c r="I1376">
        <v>202310</v>
      </c>
      <c r="J1376">
        <v>45229</v>
      </c>
      <c r="K1376">
        <v>138684</v>
      </c>
      <c r="L1376" t="s">
        <v>4150</v>
      </c>
      <c r="M1376">
        <v>140060</v>
      </c>
      <c r="N1376" t="s">
        <v>4342</v>
      </c>
      <c r="P1376" t="s">
        <v>4343</v>
      </c>
      <c r="Q1376" t="s">
        <v>4344</v>
      </c>
      <c r="R1376" t="s">
        <v>4008</v>
      </c>
      <c r="S1376">
        <v>3165135</v>
      </c>
      <c r="T1376" t="s">
        <v>6324</v>
      </c>
      <c r="V1376" t="s">
        <v>6324</v>
      </c>
      <c r="W1376" t="s">
        <v>3988</v>
      </c>
      <c r="X1376" s="328">
        <v>3487746.41</v>
      </c>
      <c r="Y1376" s="328">
        <v>830.12</v>
      </c>
      <c r="Z1376" s="328">
        <v>9062</v>
      </c>
      <c r="AA1376" s="328">
        <v>3487746.41</v>
      </c>
      <c r="AB1376">
        <v>0</v>
      </c>
      <c r="AC1376" s="331">
        <v>45239.001442974535</v>
      </c>
      <c r="AD1376" s="390">
        <v>1</v>
      </c>
      <c r="AE1376" s="330">
        <f>IF(W1376="COP",(X1376*AD1376),IF(W1376="NOK",((Z1376*AD1376)*Tasas!$H$43),IF('GL MEN'!W1376="EUR",(('GL MEN'!Z1376*'GL MEN'!AD1376)*Tasas!$H$43),IF('GL MEN'!W1376="USD",(('GL MEN'!Z1376*'GL MEN'!AD1376)*Tasas!$H$43),0))))</f>
        <v>3487746.41</v>
      </c>
      <c r="AF1376" s="319" t="s">
        <v>3842</v>
      </c>
      <c r="AG1376" s="319">
        <v>3</v>
      </c>
      <c r="AH1376" s="319" t="str">
        <f t="shared" si="42"/>
        <v>3</v>
      </c>
      <c r="AI1376" s="319" t="str">
        <f t="shared" si="43"/>
        <v>NE</v>
      </c>
    </row>
    <row r="1377" spans="1:35" x14ac:dyDescent="0.25">
      <c r="A1377">
        <v>1376</v>
      </c>
      <c r="B1377" t="s">
        <v>3811</v>
      </c>
      <c r="C1377" t="s">
        <v>4259</v>
      </c>
      <c r="D1377" t="s">
        <v>4206</v>
      </c>
      <c r="E1377" t="s">
        <v>4207</v>
      </c>
      <c r="F1377" t="s">
        <v>4208</v>
      </c>
      <c r="G1377" t="s">
        <v>4209</v>
      </c>
      <c r="H1377">
        <v>1303849</v>
      </c>
      <c r="I1377">
        <v>202310</v>
      </c>
      <c r="J1377">
        <v>45229</v>
      </c>
      <c r="K1377">
        <v>138684</v>
      </c>
      <c r="L1377" t="s">
        <v>4150</v>
      </c>
      <c r="M1377">
        <v>124932</v>
      </c>
      <c r="N1377" t="s">
        <v>5454</v>
      </c>
      <c r="P1377" t="s">
        <v>5455</v>
      </c>
      <c r="Q1377" t="s">
        <v>5456</v>
      </c>
      <c r="R1377" t="s">
        <v>4041</v>
      </c>
      <c r="S1377">
        <v>3192180</v>
      </c>
      <c r="T1377" t="s">
        <v>6324</v>
      </c>
      <c r="V1377" t="s">
        <v>6324</v>
      </c>
      <c r="W1377" t="s">
        <v>3988</v>
      </c>
      <c r="X1377" s="328">
        <v>6759524.4100000001</v>
      </c>
      <c r="Y1377" s="328">
        <v>1608.83</v>
      </c>
      <c r="Z1377" s="328">
        <v>17562.87</v>
      </c>
      <c r="AA1377" s="328">
        <v>6759524.4100000001</v>
      </c>
      <c r="AB1377">
        <v>0</v>
      </c>
      <c r="AC1377" s="331">
        <v>45239.001442974535</v>
      </c>
      <c r="AD1377" s="390">
        <v>1</v>
      </c>
      <c r="AE1377" s="330">
        <f>IF(W1377="COP",(X1377*AD1377),IF(W1377="NOK",((Z1377*AD1377)*Tasas!$H$43),IF('GL MEN'!W1377="EUR",(('GL MEN'!Z1377*'GL MEN'!AD1377)*Tasas!$H$43),IF('GL MEN'!W1377="USD",(('GL MEN'!Z1377*'GL MEN'!AD1377)*Tasas!$H$43),0))))</f>
        <v>6759524.4100000001</v>
      </c>
      <c r="AF1377" s="319" t="s">
        <v>3848</v>
      </c>
      <c r="AG1377" s="319">
        <v>3</v>
      </c>
      <c r="AH1377" s="319" t="str">
        <f t="shared" si="42"/>
        <v>4</v>
      </c>
      <c r="AI1377" s="319" t="str">
        <f t="shared" si="43"/>
        <v>WA</v>
      </c>
    </row>
    <row r="1378" spans="1:35" x14ac:dyDescent="0.25">
      <c r="A1378">
        <v>1377</v>
      </c>
      <c r="B1378" t="s">
        <v>3811</v>
      </c>
      <c r="C1378" t="s">
        <v>4155</v>
      </c>
      <c r="D1378" t="s">
        <v>4206</v>
      </c>
      <c r="E1378" t="s">
        <v>4207</v>
      </c>
      <c r="F1378" t="s">
        <v>4208</v>
      </c>
      <c r="G1378" t="s">
        <v>4209</v>
      </c>
      <c r="H1378">
        <v>1303849</v>
      </c>
      <c r="I1378">
        <v>202310</v>
      </c>
      <c r="J1378">
        <v>45229</v>
      </c>
      <c r="K1378">
        <v>138684</v>
      </c>
      <c r="L1378" t="s">
        <v>4150</v>
      </c>
      <c r="M1378">
        <v>141414</v>
      </c>
      <c r="N1378" t="s">
        <v>6361</v>
      </c>
      <c r="P1378" t="s">
        <v>6362</v>
      </c>
      <c r="Q1378" t="s">
        <v>6363</v>
      </c>
      <c r="R1378" t="s">
        <v>4005</v>
      </c>
      <c r="S1378">
        <v>3001714</v>
      </c>
      <c r="T1378" t="s">
        <v>6324</v>
      </c>
      <c r="V1378" t="s">
        <v>6324</v>
      </c>
      <c r="W1378" t="s">
        <v>3988</v>
      </c>
      <c r="X1378" s="328">
        <v>2654526.41</v>
      </c>
      <c r="Y1378" s="328">
        <v>631.79999999999995</v>
      </c>
      <c r="Z1378" s="328">
        <v>6897.1</v>
      </c>
      <c r="AA1378" s="328">
        <v>2654526.41</v>
      </c>
      <c r="AB1378">
        <v>0</v>
      </c>
      <c r="AC1378" s="331">
        <v>45239.001442974535</v>
      </c>
      <c r="AD1378" s="390">
        <v>1</v>
      </c>
      <c r="AE1378" s="330">
        <f>IF(W1378="COP",(X1378*AD1378),IF(W1378="NOK",((Z1378*AD1378)*Tasas!$H$43),IF('GL MEN'!W1378="EUR",(('GL MEN'!Z1378*'GL MEN'!AD1378)*Tasas!$H$43),IF('GL MEN'!W1378="USD",(('GL MEN'!Z1378*'GL MEN'!AD1378)*Tasas!$H$43),0))))</f>
        <v>2654526.41</v>
      </c>
      <c r="AF1378" s="319" t="s">
        <v>3842</v>
      </c>
      <c r="AG1378" s="319">
        <v>3</v>
      </c>
      <c r="AH1378" s="319" t="str">
        <f t="shared" si="42"/>
        <v>6</v>
      </c>
      <c r="AI1378" s="319" t="str">
        <f t="shared" si="43"/>
        <v>URR</v>
      </c>
    </row>
    <row r="1379" spans="1:35" x14ac:dyDescent="0.25">
      <c r="A1379">
        <v>1378</v>
      </c>
      <c r="B1379" t="s">
        <v>3811</v>
      </c>
      <c r="C1379" t="s">
        <v>4155</v>
      </c>
      <c r="D1379" t="s">
        <v>4206</v>
      </c>
      <c r="E1379" t="s">
        <v>4207</v>
      </c>
      <c r="F1379" t="s">
        <v>4208</v>
      </c>
      <c r="G1379" t="s">
        <v>4209</v>
      </c>
      <c r="H1379">
        <v>1303849</v>
      </c>
      <c r="I1379">
        <v>202310</v>
      </c>
      <c r="J1379">
        <v>45229</v>
      </c>
      <c r="K1379">
        <v>138684</v>
      </c>
      <c r="L1379" t="s">
        <v>4150</v>
      </c>
      <c r="M1379">
        <v>141428</v>
      </c>
      <c r="N1379" t="s">
        <v>6364</v>
      </c>
      <c r="P1379" t="s">
        <v>6365</v>
      </c>
      <c r="Q1379" t="s">
        <v>6366</v>
      </c>
      <c r="R1379" t="s">
        <v>4005</v>
      </c>
      <c r="S1379">
        <v>3001714</v>
      </c>
      <c r="T1379" t="s">
        <v>6324</v>
      </c>
      <c r="V1379" t="s">
        <v>6324</v>
      </c>
      <c r="W1379" t="s">
        <v>3988</v>
      </c>
      <c r="X1379" s="328">
        <v>2654526.41</v>
      </c>
      <c r="Y1379" s="328">
        <v>631.79999999999995</v>
      </c>
      <c r="Z1379" s="328">
        <v>6897.1</v>
      </c>
      <c r="AA1379" s="328">
        <v>2654526.41</v>
      </c>
      <c r="AB1379">
        <v>0</v>
      </c>
      <c r="AC1379" s="331">
        <v>45239.001442974535</v>
      </c>
      <c r="AD1379" s="390">
        <v>1</v>
      </c>
      <c r="AE1379" s="330">
        <f>IF(W1379="COP",(X1379*AD1379),IF(W1379="NOK",((Z1379*AD1379)*Tasas!$H$43),IF('GL MEN'!W1379="EUR",(('GL MEN'!Z1379*'GL MEN'!AD1379)*Tasas!$H$43),IF('GL MEN'!W1379="USD",(('GL MEN'!Z1379*'GL MEN'!AD1379)*Tasas!$H$43),0))))</f>
        <v>2654526.41</v>
      </c>
      <c r="AF1379" s="319" t="s">
        <v>3842</v>
      </c>
      <c r="AG1379" s="319">
        <v>3</v>
      </c>
      <c r="AH1379" s="319" t="str">
        <f t="shared" si="42"/>
        <v>6</v>
      </c>
      <c r="AI1379" s="319" t="str">
        <f t="shared" si="43"/>
        <v>URR</v>
      </c>
    </row>
    <row r="1380" spans="1:35" x14ac:dyDescent="0.25">
      <c r="A1380">
        <v>1379</v>
      </c>
      <c r="B1380" t="s">
        <v>3811</v>
      </c>
      <c r="C1380" t="s">
        <v>4155</v>
      </c>
      <c r="D1380" t="s">
        <v>4206</v>
      </c>
      <c r="E1380" t="s">
        <v>4207</v>
      </c>
      <c r="F1380" t="s">
        <v>4208</v>
      </c>
      <c r="G1380" t="s">
        <v>4209</v>
      </c>
      <c r="H1380">
        <v>1303849</v>
      </c>
      <c r="I1380">
        <v>202310</v>
      </c>
      <c r="J1380">
        <v>45229</v>
      </c>
      <c r="K1380">
        <v>138684</v>
      </c>
      <c r="L1380" t="s">
        <v>4150</v>
      </c>
      <c r="M1380">
        <v>141434</v>
      </c>
      <c r="N1380" t="s">
        <v>6367</v>
      </c>
      <c r="P1380" t="s">
        <v>6368</v>
      </c>
      <c r="Q1380" t="s">
        <v>6369</v>
      </c>
      <c r="R1380" t="s">
        <v>4005</v>
      </c>
      <c r="S1380">
        <v>3001714</v>
      </c>
      <c r="T1380" t="s">
        <v>6324</v>
      </c>
      <c r="V1380" t="s">
        <v>6324</v>
      </c>
      <c r="W1380" t="s">
        <v>3988</v>
      </c>
      <c r="X1380" s="328">
        <v>2654526.41</v>
      </c>
      <c r="Y1380" s="328">
        <v>631.79999999999995</v>
      </c>
      <c r="Z1380" s="328">
        <v>6897.1</v>
      </c>
      <c r="AA1380" s="328">
        <v>2654526.41</v>
      </c>
      <c r="AB1380">
        <v>0</v>
      </c>
      <c r="AC1380" s="331">
        <v>45239.001442974535</v>
      </c>
      <c r="AD1380" s="390">
        <v>1</v>
      </c>
      <c r="AE1380" s="330">
        <f>IF(W1380="COP",(X1380*AD1380),IF(W1380="NOK",((Z1380*AD1380)*Tasas!$H$43),IF('GL MEN'!W1380="EUR",(('GL MEN'!Z1380*'GL MEN'!AD1380)*Tasas!$H$43),IF('GL MEN'!W1380="USD",(('GL MEN'!Z1380*'GL MEN'!AD1380)*Tasas!$H$43),0))))</f>
        <v>2654526.41</v>
      </c>
      <c r="AF1380" s="319" t="s">
        <v>3842</v>
      </c>
      <c r="AG1380" s="319">
        <v>3</v>
      </c>
      <c r="AH1380" s="319" t="str">
        <f t="shared" si="42"/>
        <v>6</v>
      </c>
      <c r="AI1380" s="319" t="str">
        <f t="shared" si="43"/>
        <v>URR</v>
      </c>
    </row>
    <row r="1381" spans="1:35" x14ac:dyDescent="0.25">
      <c r="A1381">
        <v>1380</v>
      </c>
      <c r="B1381" t="s">
        <v>3811</v>
      </c>
      <c r="C1381" t="s">
        <v>4155</v>
      </c>
      <c r="D1381" t="s">
        <v>4206</v>
      </c>
      <c r="E1381" t="s">
        <v>4207</v>
      </c>
      <c r="F1381" t="s">
        <v>4208</v>
      </c>
      <c r="G1381" t="s">
        <v>4209</v>
      </c>
      <c r="H1381">
        <v>1303849</v>
      </c>
      <c r="I1381">
        <v>202310</v>
      </c>
      <c r="J1381">
        <v>45229</v>
      </c>
      <c r="K1381">
        <v>138684</v>
      </c>
      <c r="L1381" t="s">
        <v>4150</v>
      </c>
      <c r="M1381">
        <v>140273</v>
      </c>
      <c r="N1381" t="s">
        <v>4396</v>
      </c>
      <c r="P1381" t="s">
        <v>4397</v>
      </c>
      <c r="Q1381" t="s">
        <v>4398</v>
      </c>
      <c r="R1381" t="s">
        <v>4005</v>
      </c>
      <c r="S1381">
        <v>3001714</v>
      </c>
      <c r="T1381" t="s">
        <v>6324</v>
      </c>
      <c r="V1381" t="s">
        <v>6324</v>
      </c>
      <c r="W1381" t="s">
        <v>3988</v>
      </c>
      <c r="X1381" s="328">
        <v>3558718.41</v>
      </c>
      <c r="Y1381" s="328">
        <v>847.01</v>
      </c>
      <c r="Z1381" s="328">
        <v>9246.4</v>
      </c>
      <c r="AA1381" s="328">
        <v>3558718.41</v>
      </c>
      <c r="AB1381">
        <v>0</v>
      </c>
      <c r="AC1381" s="331">
        <v>45239.001442974535</v>
      </c>
      <c r="AD1381" s="390">
        <v>1</v>
      </c>
      <c r="AE1381" s="330">
        <f>IF(W1381="COP",(X1381*AD1381),IF(W1381="NOK",((Z1381*AD1381)*Tasas!$H$43),IF('GL MEN'!W1381="EUR",(('GL MEN'!Z1381*'GL MEN'!AD1381)*Tasas!$H$43),IF('GL MEN'!W1381="USD",(('GL MEN'!Z1381*'GL MEN'!AD1381)*Tasas!$H$43),0))))</f>
        <v>3558718.41</v>
      </c>
      <c r="AF1381" s="319" t="s">
        <v>3842</v>
      </c>
      <c r="AG1381" s="319">
        <v>3</v>
      </c>
      <c r="AH1381" s="319" t="str">
        <f t="shared" si="42"/>
        <v>6</v>
      </c>
      <c r="AI1381" s="319" t="str">
        <f t="shared" si="43"/>
        <v>URR</v>
      </c>
    </row>
    <row r="1382" spans="1:35" x14ac:dyDescent="0.25">
      <c r="A1382">
        <v>1381</v>
      </c>
      <c r="B1382" t="s">
        <v>3811</v>
      </c>
      <c r="C1382" t="s">
        <v>4155</v>
      </c>
      <c r="D1382" t="s">
        <v>4206</v>
      </c>
      <c r="E1382" t="s">
        <v>4207</v>
      </c>
      <c r="F1382" t="s">
        <v>4208</v>
      </c>
      <c r="G1382" t="s">
        <v>4209</v>
      </c>
      <c r="H1382">
        <v>1303849</v>
      </c>
      <c r="I1382">
        <v>202310</v>
      </c>
      <c r="J1382">
        <v>45229</v>
      </c>
      <c r="K1382">
        <v>138684</v>
      </c>
      <c r="L1382" t="s">
        <v>4150</v>
      </c>
      <c r="M1382" t="s">
        <v>6370</v>
      </c>
      <c r="N1382" t="s">
        <v>6371</v>
      </c>
      <c r="P1382" t="s">
        <v>6372</v>
      </c>
      <c r="Q1382" t="s">
        <v>6373</v>
      </c>
      <c r="R1382" t="s">
        <v>4005</v>
      </c>
      <c r="S1382">
        <v>3001713</v>
      </c>
      <c r="T1382" t="s">
        <v>6324</v>
      </c>
      <c r="V1382" t="s">
        <v>6324</v>
      </c>
      <c r="W1382" t="s">
        <v>3988</v>
      </c>
      <c r="X1382" s="328">
        <v>5911324.4100000001</v>
      </c>
      <c r="Y1382" s="328">
        <v>1406.95</v>
      </c>
      <c r="Z1382" s="328">
        <v>15359.04</v>
      </c>
      <c r="AA1382" s="328">
        <v>5911324.4100000001</v>
      </c>
      <c r="AB1382">
        <v>0</v>
      </c>
      <c r="AC1382" s="331">
        <v>45239.001442974535</v>
      </c>
      <c r="AD1382" s="390">
        <v>1</v>
      </c>
      <c r="AE1382" s="330">
        <f>IF(W1382="COP",(X1382*AD1382),IF(W1382="NOK",((Z1382*AD1382)*Tasas!$H$43),IF('GL MEN'!W1382="EUR",(('GL MEN'!Z1382*'GL MEN'!AD1382)*Tasas!$H$43),IF('GL MEN'!W1382="USD",(('GL MEN'!Z1382*'GL MEN'!AD1382)*Tasas!$H$43),0))))</f>
        <v>5911324.4100000001</v>
      </c>
      <c r="AF1382" s="319" t="s">
        <v>3833</v>
      </c>
      <c r="AG1382" s="319">
        <v>3</v>
      </c>
      <c r="AH1382" s="319" t="str">
        <f t="shared" si="42"/>
        <v>6</v>
      </c>
      <c r="AI1382" s="319" t="str">
        <f t="shared" si="43"/>
        <v>URR</v>
      </c>
    </row>
    <row r="1383" spans="1:35" x14ac:dyDescent="0.25">
      <c r="A1383">
        <v>1382</v>
      </c>
      <c r="B1383" t="s">
        <v>3811</v>
      </c>
      <c r="C1383" t="s">
        <v>4155</v>
      </c>
      <c r="D1383" t="s">
        <v>4206</v>
      </c>
      <c r="E1383" t="s">
        <v>4207</v>
      </c>
      <c r="F1383" t="s">
        <v>4208</v>
      </c>
      <c r="G1383" t="s">
        <v>4209</v>
      </c>
      <c r="H1383">
        <v>1303849</v>
      </c>
      <c r="I1383">
        <v>202310</v>
      </c>
      <c r="J1383">
        <v>45229</v>
      </c>
      <c r="K1383">
        <v>138684</v>
      </c>
      <c r="L1383" t="s">
        <v>4150</v>
      </c>
      <c r="M1383">
        <v>140965</v>
      </c>
      <c r="N1383" t="s">
        <v>5482</v>
      </c>
      <c r="P1383" t="s">
        <v>5483</v>
      </c>
      <c r="Q1383" t="s">
        <v>5484</v>
      </c>
      <c r="R1383" t="s">
        <v>4005</v>
      </c>
      <c r="S1383">
        <v>3001714</v>
      </c>
      <c r="T1383" t="s">
        <v>6324</v>
      </c>
      <c r="V1383" t="s">
        <v>6324</v>
      </c>
      <c r="W1383" t="s">
        <v>3988</v>
      </c>
      <c r="X1383" s="328">
        <v>3553240.41</v>
      </c>
      <c r="Y1383" s="328">
        <v>845.71</v>
      </c>
      <c r="Z1383" s="328">
        <v>9232.17</v>
      </c>
      <c r="AA1383" s="328">
        <v>3553240.41</v>
      </c>
      <c r="AB1383">
        <v>0</v>
      </c>
      <c r="AC1383" s="331">
        <v>45239.001442974535</v>
      </c>
      <c r="AD1383" s="390">
        <v>1</v>
      </c>
      <c r="AE1383" s="330">
        <f>IF(W1383="COP",(X1383*AD1383),IF(W1383="NOK",((Z1383*AD1383)*Tasas!$H$43),IF('GL MEN'!W1383="EUR",(('GL MEN'!Z1383*'GL MEN'!AD1383)*Tasas!$H$43),IF('GL MEN'!W1383="USD",(('GL MEN'!Z1383*'GL MEN'!AD1383)*Tasas!$H$43),0))))</f>
        <v>3553240.41</v>
      </c>
      <c r="AF1383" s="319" t="s">
        <v>3842</v>
      </c>
      <c r="AG1383" s="319">
        <v>3</v>
      </c>
      <c r="AH1383" s="319" t="str">
        <f t="shared" si="42"/>
        <v>6</v>
      </c>
      <c r="AI1383" s="319" t="str">
        <f t="shared" si="43"/>
        <v>URR</v>
      </c>
    </row>
    <row r="1384" spans="1:35" x14ac:dyDescent="0.25">
      <c r="A1384">
        <v>1383</v>
      </c>
      <c r="B1384" t="s">
        <v>3811</v>
      </c>
      <c r="C1384" t="s">
        <v>4155</v>
      </c>
      <c r="D1384" t="s">
        <v>4206</v>
      </c>
      <c r="E1384" t="s">
        <v>4207</v>
      </c>
      <c r="F1384" t="s">
        <v>4208</v>
      </c>
      <c r="G1384" t="s">
        <v>4209</v>
      </c>
      <c r="H1384">
        <v>1303849</v>
      </c>
      <c r="I1384">
        <v>202310</v>
      </c>
      <c r="J1384">
        <v>45229</v>
      </c>
      <c r="K1384">
        <v>138684</v>
      </c>
      <c r="L1384" t="s">
        <v>4150</v>
      </c>
      <c r="M1384">
        <v>140361</v>
      </c>
      <c r="N1384" t="s">
        <v>4489</v>
      </c>
      <c r="P1384" t="s">
        <v>4490</v>
      </c>
      <c r="Q1384" t="s">
        <v>4491</v>
      </c>
      <c r="R1384" t="s">
        <v>4005</v>
      </c>
      <c r="S1384">
        <v>3001714</v>
      </c>
      <c r="T1384" t="s">
        <v>6324</v>
      </c>
      <c r="V1384" t="s">
        <v>6324</v>
      </c>
      <c r="W1384" t="s">
        <v>3988</v>
      </c>
      <c r="X1384" s="328">
        <v>3558718.41</v>
      </c>
      <c r="Y1384" s="328">
        <v>847.01</v>
      </c>
      <c r="Z1384" s="328">
        <v>9246.4</v>
      </c>
      <c r="AA1384" s="328">
        <v>3558718.41</v>
      </c>
      <c r="AB1384">
        <v>0</v>
      </c>
      <c r="AC1384" s="331">
        <v>45239.001442974535</v>
      </c>
      <c r="AD1384" s="390">
        <v>1</v>
      </c>
      <c r="AE1384" s="330">
        <f>IF(W1384="COP",(X1384*AD1384),IF(W1384="NOK",((Z1384*AD1384)*Tasas!$H$43),IF('GL MEN'!W1384="EUR",(('GL MEN'!Z1384*'GL MEN'!AD1384)*Tasas!$H$43),IF('GL MEN'!W1384="USD",(('GL MEN'!Z1384*'GL MEN'!AD1384)*Tasas!$H$43),0))))</f>
        <v>3558718.41</v>
      </c>
      <c r="AF1384" s="319" t="s">
        <v>3842</v>
      </c>
      <c r="AG1384" s="319">
        <v>3</v>
      </c>
      <c r="AH1384" s="319" t="str">
        <f t="shared" si="42"/>
        <v>6</v>
      </c>
      <c r="AI1384" s="319" t="str">
        <f t="shared" si="43"/>
        <v>URR</v>
      </c>
    </row>
    <row r="1385" spans="1:35" x14ac:dyDescent="0.25">
      <c r="A1385">
        <v>1384</v>
      </c>
      <c r="B1385" t="s">
        <v>3811</v>
      </c>
      <c r="C1385" t="s">
        <v>4155</v>
      </c>
      <c r="D1385" t="s">
        <v>4206</v>
      </c>
      <c r="E1385" t="s">
        <v>4207</v>
      </c>
      <c r="F1385" t="s">
        <v>4208</v>
      </c>
      <c r="G1385" t="s">
        <v>4209</v>
      </c>
      <c r="H1385">
        <v>1303849</v>
      </c>
      <c r="I1385">
        <v>202310</v>
      </c>
      <c r="J1385">
        <v>45229</v>
      </c>
      <c r="K1385">
        <v>138684</v>
      </c>
      <c r="L1385" t="s">
        <v>4150</v>
      </c>
      <c r="M1385">
        <v>141498</v>
      </c>
      <c r="N1385" t="s">
        <v>6374</v>
      </c>
      <c r="P1385" t="s">
        <v>6375</v>
      </c>
      <c r="Q1385" t="s">
        <v>6376</v>
      </c>
      <c r="R1385" t="s">
        <v>4005</v>
      </c>
      <c r="S1385">
        <v>3001714</v>
      </c>
      <c r="T1385" t="s">
        <v>6324</v>
      </c>
      <c r="V1385" t="s">
        <v>6324</v>
      </c>
      <c r="W1385" t="s">
        <v>3988</v>
      </c>
      <c r="X1385" s="328">
        <v>2654526.41</v>
      </c>
      <c r="Y1385" s="328">
        <v>631.79999999999995</v>
      </c>
      <c r="Z1385" s="328">
        <v>6897.1</v>
      </c>
      <c r="AA1385" s="328">
        <v>2654526.41</v>
      </c>
      <c r="AB1385">
        <v>0</v>
      </c>
      <c r="AC1385" s="331">
        <v>45239.001442974535</v>
      </c>
      <c r="AD1385" s="390">
        <v>1</v>
      </c>
      <c r="AE1385" s="330">
        <f>IF(W1385="COP",(X1385*AD1385),IF(W1385="NOK",((Z1385*AD1385)*Tasas!$H$43),IF('GL MEN'!W1385="EUR",(('GL MEN'!Z1385*'GL MEN'!AD1385)*Tasas!$H$43),IF('GL MEN'!W1385="USD",(('GL MEN'!Z1385*'GL MEN'!AD1385)*Tasas!$H$43),0))))</f>
        <v>2654526.41</v>
      </c>
      <c r="AF1385" s="319" t="s">
        <v>3842</v>
      </c>
      <c r="AG1385" s="319">
        <v>3</v>
      </c>
      <c r="AH1385" s="319" t="str">
        <f t="shared" si="42"/>
        <v>6</v>
      </c>
      <c r="AI1385" s="319" t="str">
        <f t="shared" si="43"/>
        <v>URR</v>
      </c>
    </row>
    <row r="1386" spans="1:35" x14ac:dyDescent="0.25">
      <c r="A1386">
        <v>1385</v>
      </c>
      <c r="B1386" t="s">
        <v>3811</v>
      </c>
      <c r="C1386" t="s">
        <v>4266</v>
      </c>
      <c r="D1386" t="s">
        <v>4206</v>
      </c>
      <c r="E1386" t="s">
        <v>4207</v>
      </c>
      <c r="F1386" t="s">
        <v>4208</v>
      </c>
      <c r="G1386" t="s">
        <v>4209</v>
      </c>
      <c r="H1386">
        <v>1303849</v>
      </c>
      <c r="I1386">
        <v>202310</v>
      </c>
      <c r="J1386">
        <v>45229</v>
      </c>
      <c r="K1386">
        <v>138684</v>
      </c>
      <c r="L1386" t="s">
        <v>4150</v>
      </c>
      <c r="M1386">
        <v>139996</v>
      </c>
      <c r="N1386" t="s">
        <v>4297</v>
      </c>
      <c r="P1386" t="s">
        <v>4298</v>
      </c>
      <c r="Q1386" t="s">
        <v>4299</v>
      </c>
      <c r="R1386" t="s">
        <v>4008</v>
      </c>
      <c r="S1386">
        <v>3076658</v>
      </c>
      <c r="T1386" t="s">
        <v>6324</v>
      </c>
      <c r="V1386" t="s">
        <v>6324</v>
      </c>
      <c r="W1386" t="s">
        <v>3988</v>
      </c>
      <c r="X1386" s="328">
        <v>3487746.41</v>
      </c>
      <c r="Y1386" s="328">
        <v>830.12</v>
      </c>
      <c r="Z1386" s="328">
        <v>9062</v>
      </c>
      <c r="AA1386" s="328">
        <v>3487746.41</v>
      </c>
      <c r="AB1386">
        <v>0</v>
      </c>
      <c r="AC1386" s="331">
        <v>45239.001442974535</v>
      </c>
      <c r="AD1386" s="390">
        <v>1</v>
      </c>
      <c r="AE1386" s="330">
        <f>IF(W1386="COP",(X1386*AD1386),IF(W1386="NOK",((Z1386*AD1386)*Tasas!$H$43),IF('GL MEN'!W1386="EUR",(('GL MEN'!Z1386*'GL MEN'!AD1386)*Tasas!$H$43),IF('GL MEN'!W1386="USD",(('GL MEN'!Z1386*'GL MEN'!AD1386)*Tasas!$H$43),0))))</f>
        <v>3487746.41</v>
      </c>
      <c r="AF1386" s="319" t="s">
        <v>3842</v>
      </c>
      <c r="AG1386" s="319">
        <v>3</v>
      </c>
      <c r="AH1386" s="319" t="str">
        <f t="shared" si="42"/>
        <v>3</v>
      </c>
      <c r="AI1386" s="319" t="str">
        <f t="shared" si="43"/>
        <v>NE</v>
      </c>
    </row>
    <row r="1387" spans="1:35" x14ac:dyDescent="0.25">
      <c r="A1387">
        <v>1386</v>
      </c>
      <c r="B1387" t="s">
        <v>3811</v>
      </c>
      <c r="C1387" t="s">
        <v>4266</v>
      </c>
      <c r="D1387" t="s">
        <v>4206</v>
      </c>
      <c r="E1387" t="s">
        <v>4207</v>
      </c>
      <c r="F1387" t="s">
        <v>4208</v>
      </c>
      <c r="G1387" t="s">
        <v>4209</v>
      </c>
      <c r="H1387">
        <v>1303849</v>
      </c>
      <c r="I1387">
        <v>202310</v>
      </c>
      <c r="J1387">
        <v>45229</v>
      </c>
      <c r="K1387">
        <v>138684</v>
      </c>
      <c r="L1387" t="s">
        <v>4150</v>
      </c>
      <c r="M1387">
        <v>140030</v>
      </c>
      <c r="N1387" t="s">
        <v>4327</v>
      </c>
      <c r="P1387" t="s">
        <v>4328</v>
      </c>
      <c r="Q1387" t="s">
        <v>4329</v>
      </c>
      <c r="R1387" t="s">
        <v>4008</v>
      </c>
      <c r="S1387">
        <v>3165140</v>
      </c>
      <c r="T1387" t="s">
        <v>6324</v>
      </c>
      <c r="V1387" t="s">
        <v>6324</v>
      </c>
      <c r="W1387" t="s">
        <v>3988</v>
      </c>
      <c r="X1387" s="328">
        <v>3487746.41</v>
      </c>
      <c r="Y1387" s="328">
        <v>830.12</v>
      </c>
      <c r="Z1387" s="328">
        <v>9062</v>
      </c>
      <c r="AA1387" s="328">
        <v>3487746.41</v>
      </c>
      <c r="AB1387">
        <v>0</v>
      </c>
      <c r="AC1387" s="331">
        <v>45239.001442974535</v>
      </c>
      <c r="AD1387" s="390">
        <v>1</v>
      </c>
      <c r="AE1387" s="330">
        <f>IF(W1387="COP",(X1387*AD1387),IF(W1387="NOK",((Z1387*AD1387)*Tasas!$H$43),IF('GL MEN'!W1387="EUR",(('GL MEN'!Z1387*'GL MEN'!AD1387)*Tasas!$H$43),IF('GL MEN'!W1387="USD",(('GL MEN'!Z1387*'GL MEN'!AD1387)*Tasas!$H$43),0))))</f>
        <v>3487746.41</v>
      </c>
      <c r="AF1387" s="319" t="s">
        <v>3842</v>
      </c>
      <c r="AG1387" s="319">
        <v>3</v>
      </c>
      <c r="AH1387" s="319" t="str">
        <f t="shared" si="42"/>
        <v>3</v>
      </c>
      <c r="AI1387" s="319" t="str">
        <f t="shared" si="43"/>
        <v>NE</v>
      </c>
    </row>
    <row r="1388" spans="1:35" x14ac:dyDescent="0.25">
      <c r="A1388">
        <v>1387</v>
      </c>
      <c r="B1388" t="s">
        <v>3811</v>
      </c>
      <c r="C1388" t="s">
        <v>4266</v>
      </c>
      <c r="D1388" t="s">
        <v>4206</v>
      </c>
      <c r="E1388" t="s">
        <v>4207</v>
      </c>
      <c r="F1388" t="s">
        <v>4208</v>
      </c>
      <c r="G1388" t="s">
        <v>4209</v>
      </c>
      <c r="H1388">
        <v>1303849</v>
      </c>
      <c r="I1388">
        <v>202310</v>
      </c>
      <c r="J1388">
        <v>45229</v>
      </c>
      <c r="K1388">
        <v>138684</v>
      </c>
      <c r="L1388" t="s">
        <v>4150</v>
      </c>
      <c r="M1388">
        <v>140035</v>
      </c>
      <c r="N1388" t="s">
        <v>4333</v>
      </c>
      <c r="P1388" t="s">
        <v>4334</v>
      </c>
      <c r="Q1388" t="s">
        <v>4335</v>
      </c>
      <c r="R1388" t="s">
        <v>4008</v>
      </c>
      <c r="S1388">
        <v>3165138</v>
      </c>
      <c r="T1388" t="s">
        <v>6324</v>
      </c>
      <c r="V1388" t="s">
        <v>6324</v>
      </c>
      <c r="W1388" t="s">
        <v>3988</v>
      </c>
      <c r="X1388" s="328">
        <v>3487746.41</v>
      </c>
      <c r="Y1388" s="328">
        <v>830.12</v>
      </c>
      <c r="Z1388" s="328">
        <v>9062</v>
      </c>
      <c r="AA1388" s="328">
        <v>3487746.41</v>
      </c>
      <c r="AB1388">
        <v>0</v>
      </c>
      <c r="AC1388" s="331">
        <v>45239.001442974535</v>
      </c>
      <c r="AD1388" s="390">
        <v>1</v>
      </c>
      <c r="AE1388" s="330">
        <f>IF(W1388="COP",(X1388*AD1388),IF(W1388="NOK",((Z1388*AD1388)*Tasas!$H$43),IF('GL MEN'!W1388="EUR",(('GL MEN'!Z1388*'GL MEN'!AD1388)*Tasas!$H$43),IF('GL MEN'!W1388="USD",(('GL MEN'!Z1388*'GL MEN'!AD1388)*Tasas!$H$43),0))))</f>
        <v>3487746.41</v>
      </c>
      <c r="AF1388" s="319" t="s">
        <v>3842</v>
      </c>
      <c r="AG1388" s="319">
        <v>3</v>
      </c>
      <c r="AH1388" s="319" t="str">
        <f t="shared" si="42"/>
        <v>3</v>
      </c>
      <c r="AI1388" s="319" t="str">
        <f t="shared" si="43"/>
        <v>NE</v>
      </c>
    </row>
    <row r="1389" spans="1:35" x14ac:dyDescent="0.25">
      <c r="A1389">
        <v>1388</v>
      </c>
      <c r="B1389" t="s">
        <v>3811</v>
      </c>
      <c r="C1389" t="s">
        <v>4266</v>
      </c>
      <c r="D1389" t="s">
        <v>4206</v>
      </c>
      <c r="E1389" t="s">
        <v>4207</v>
      </c>
      <c r="F1389" t="s">
        <v>4208</v>
      </c>
      <c r="G1389" t="s">
        <v>4209</v>
      </c>
      <c r="H1389">
        <v>1303849</v>
      </c>
      <c r="I1389">
        <v>202310</v>
      </c>
      <c r="J1389">
        <v>45229</v>
      </c>
      <c r="K1389">
        <v>138684</v>
      </c>
      <c r="L1389" t="s">
        <v>4150</v>
      </c>
      <c r="M1389">
        <v>140000</v>
      </c>
      <c r="N1389" t="s">
        <v>4309</v>
      </c>
      <c r="P1389" t="s">
        <v>4310</v>
      </c>
      <c r="Q1389" t="s">
        <v>4311</v>
      </c>
      <c r="R1389" t="s">
        <v>4008</v>
      </c>
      <c r="S1389">
        <v>3076654</v>
      </c>
      <c r="T1389" t="s">
        <v>6324</v>
      </c>
      <c r="V1389" t="s">
        <v>6324</v>
      </c>
      <c r="W1389" t="s">
        <v>3988</v>
      </c>
      <c r="X1389" s="328">
        <v>3487946.41</v>
      </c>
      <c r="Y1389" s="328">
        <v>830.17</v>
      </c>
      <c r="Z1389" s="328">
        <v>9062.52</v>
      </c>
      <c r="AA1389" s="328">
        <v>3487946.41</v>
      </c>
      <c r="AB1389">
        <v>0</v>
      </c>
      <c r="AC1389" s="331">
        <v>45239.001442974535</v>
      </c>
      <c r="AD1389" s="390">
        <v>1</v>
      </c>
      <c r="AE1389" s="330">
        <f>IF(W1389="COP",(X1389*AD1389),IF(W1389="NOK",((Z1389*AD1389)*Tasas!$H$43),IF('GL MEN'!W1389="EUR",(('GL MEN'!Z1389*'GL MEN'!AD1389)*Tasas!$H$43),IF('GL MEN'!W1389="USD",(('GL MEN'!Z1389*'GL MEN'!AD1389)*Tasas!$H$43),0))))</f>
        <v>3487946.41</v>
      </c>
      <c r="AF1389" s="319" t="s">
        <v>3842</v>
      </c>
      <c r="AG1389" s="319">
        <v>3</v>
      </c>
      <c r="AH1389" s="319" t="str">
        <f t="shared" si="42"/>
        <v>3</v>
      </c>
      <c r="AI1389" s="319" t="str">
        <f t="shared" si="43"/>
        <v>NE</v>
      </c>
    </row>
    <row r="1390" spans="1:35" x14ac:dyDescent="0.25">
      <c r="A1390">
        <v>1389</v>
      </c>
      <c r="B1390" t="s">
        <v>3811</v>
      </c>
      <c r="C1390" t="s">
        <v>4266</v>
      </c>
      <c r="D1390" t="s">
        <v>4206</v>
      </c>
      <c r="E1390" t="s">
        <v>4207</v>
      </c>
      <c r="F1390" t="s">
        <v>4208</v>
      </c>
      <c r="G1390" t="s">
        <v>4209</v>
      </c>
      <c r="H1390">
        <v>1303849</v>
      </c>
      <c r="I1390">
        <v>202310</v>
      </c>
      <c r="J1390">
        <v>45229</v>
      </c>
      <c r="K1390">
        <v>138684</v>
      </c>
      <c r="L1390" t="s">
        <v>4150</v>
      </c>
      <c r="M1390">
        <v>140029</v>
      </c>
      <c r="N1390" t="s">
        <v>4324</v>
      </c>
      <c r="P1390" t="s">
        <v>4325</v>
      </c>
      <c r="Q1390" t="s">
        <v>4326</v>
      </c>
      <c r="R1390" t="s">
        <v>4008</v>
      </c>
      <c r="S1390">
        <v>3076649</v>
      </c>
      <c r="T1390" t="s">
        <v>6324</v>
      </c>
      <c r="V1390" t="s">
        <v>6324</v>
      </c>
      <c r="W1390" t="s">
        <v>3988</v>
      </c>
      <c r="X1390" s="328">
        <v>3481559.41</v>
      </c>
      <c r="Y1390" s="328">
        <v>828.65</v>
      </c>
      <c r="Z1390" s="328">
        <v>9045.93</v>
      </c>
      <c r="AA1390" s="328">
        <v>3481559.41</v>
      </c>
      <c r="AB1390">
        <v>0</v>
      </c>
      <c r="AC1390" s="331">
        <v>45239.001442974535</v>
      </c>
      <c r="AD1390" s="390">
        <v>1</v>
      </c>
      <c r="AE1390" s="330">
        <f>IF(W1390="COP",(X1390*AD1390),IF(W1390="NOK",((Z1390*AD1390)*Tasas!$H$43),IF('GL MEN'!W1390="EUR",(('GL MEN'!Z1390*'GL MEN'!AD1390)*Tasas!$H$43),IF('GL MEN'!W1390="USD",(('GL MEN'!Z1390*'GL MEN'!AD1390)*Tasas!$H$43),0))))</f>
        <v>3481559.41</v>
      </c>
      <c r="AF1390" s="319" t="s">
        <v>3842</v>
      </c>
      <c r="AG1390" s="319">
        <v>3</v>
      </c>
      <c r="AH1390" s="319" t="str">
        <f t="shared" si="42"/>
        <v>3</v>
      </c>
      <c r="AI1390" s="319" t="str">
        <f t="shared" si="43"/>
        <v>NE</v>
      </c>
    </row>
    <row r="1391" spans="1:35" x14ac:dyDescent="0.25">
      <c r="A1391">
        <v>1390</v>
      </c>
      <c r="B1391" t="s">
        <v>3811</v>
      </c>
      <c r="C1391" t="s">
        <v>4266</v>
      </c>
      <c r="D1391" t="s">
        <v>4206</v>
      </c>
      <c r="E1391" t="s">
        <v>4207</v>
      </c>
      <c r="F1391" t="s">
        <v>4208</v>
      </c>
      <c r="G1391" t="s">
        <v>4209</v>
      </c>
      <c r="H1391">
        <v>1303849</v>
      </c>
      <c r="I1391">
        <v>202310</v>
      </c>
      <c r="J1391">
        <v>45229</v>
      </c>
      <c r="K1391">
        <v>138684</v>
      </c>
      <c r="L1391" t="s">
        <v>4150</v>
      </c>
      <c r="M1391">
        <v>140001</v>
      </c>
      <c r="N1391" t="s">
        <v>4312</v>
      </c>
      <c r="P1391" t="s">
        <v>4313</v>
      </c>
      <c r="Q1391" t="s">
        <v>4314</v>
      </c>
      <c r="R1391" t="s">
        <v>4008</v>
      </c>
      <c r="S1391">
        <v>3076653</v>
      </c>
      <c r="T1391" t="s">
        <v>6324</v>
      </c>
      <c r="V1391" t="s">
        <v>6324</v>
      </c>
      <c r="W1391" t="s">
        <v>3988</v>
      </c>
      <c r="X1391" s="328">
        <v>3487746.41</v>
      </c>
      <c r="Y1391" s="328">
        <v>830.12</v>
      </c>
      <c r="Z1391" s="328">
        <v>9062</v>
      </c>
      <c r="AA1391" s="328">
        <v>3487746.41</v>
      </c>
      <c r="AB1391">
        <v>0</v>
      </c>
      <c r="AC1391" s="331">
        <v>45239.001442974535</v>
      </c>
      <c r="AD1391" s="390">
        <v>1</v>
      </c>
      <c r="AE1391" s="330">
        <f>IF(W1391="COP",(X1391*AD1391),IF(W1391="NOK",((Z1391*AD1391)*Tasas!$H$43),IF('GL MEN'!W1391="EUR",(('GL MEN'!Z1391*'GL MEN'!AD1391)*Tasas!$H$43),IF('GL MEN'!W1391="USD",(('GL MEN'!Z1391*'GL MEN'!AD1391)*Tasas!$H$43),0))))</f>
        <v>3487746.41</v>
      </c>
      <c r="AF1391" s="319" t="s">
        <v>3842</v>
      </c>
      <c r="AG1391" s="319">
        <v>3</v>
      </c>
      <c r="AH1391" s="319" t="str">
        <f t="shared" si="42"/>
        <v>3</v>
      </c>
      <c r="AI1391" s="319" t="str">
        <f t="shared" si="43"/>
        <v>NE</v>
      </c>
    </row>
    <row r="1392" spans="1:35" x14ac:dyDescent="0.25">
      <c r="A1392">
        <v>1391</v>
      </c>
      <c r="B1392" t="s">
        <v>3811</v>
      </c>
      <c r="C1392" t="s">
        <v>4266</v>
      </c>
      <c r="D1392" t="s">
        <v>4206</v>
      </c>
      <c r="E1392" t="s">
        <v>4207</v>
      </c>
      <c r="F1392" t="s">
        <v>4208</v>
      </c>
      <c r="G1392" t="s">
        <v>4209</v>
      </c>
      <c r="H1392">
        <v>1303849</v>
      </c>
      <c r="I1392">
        <v>202310</v>
      </c>
      <c r="J1392">
        <v>45229</v>
      </c>
      <c r="K1392">
        <v>138684</v>
      </c>
      <c r="L1392" t="s">
        <v>4150</v>
      </c>
      <c r="M1392">
        <v>140002</v>
      </c>
      <c r="N1392" t="s">
        <v>4315</v>
      </c>
      <c r="P1392" t="s">
        <v>4316</v>
      </c>
      <c r="Q1392" t="s">
        <v>4317</v>
      </c>
      <c r="R1392" t="s">
        <v>4008</v>
      </c>
      <c r="S1392">
        <v>3076652</v>
      </c>
      <c r="T1392" t="s">
        <v>6324</v>
      </c>
      <c r="V1392" t="s">
        <v>6324</v>
      </c>
      <c r="W1392" t="s">
        <v>3988</v>
      </c>
      <c r="X1392" s="328">
        <v>3487746.41</v>
      </c>
      <c r="Y1392" s="328">
        <v>830.12</v>
      </c>
      <c r="Z1392" s="328">
        <v>9062</v>
      </c>
      <c r="AA1392" s="328">
        <v>3487746.41</v>
      </c>
      <c r="AB1392">
        <v>0</v>
      </c>
      <c r="AC1392" s="331">
        <v>45239.001442974535</v>
      </c>
      <c r="AD1392" s="390">
        <v>1</v>
      </c>
      <c r="AE1392" s="330">
        <f>IF(W1392="COP",(X1392*AD1392),IF(W1392="NOK",((Z1392*AD1392)*Tasas!$H$43),IF('GL MEN'!W1392="EUR",(('GL MEN'!Z1392*'GL MEN'!AD1392)*Tasas!$H$43),IF('GL MEN'!W1392="USD",(('GL MEN'!Z1392*'GL MEN'!AD1392)*Tasas!$H$43),0))))</f>
        <v>3487746.41</v>
      </c>
      <c r="AF1392" s="319" t="s">
        <v>3842</v>
      </c>
      <c r="AG1392" s="319">
        <v>3</v>
      </c>
      <c r="AH1392" s="319" t="str">
        <f t="shared" si="42"/>
        <v>3</v>
      </c>
      <c r="AI1392" s="319" t="str">
        <f t="shared" si="43"/>
        <v>NE</v>
      </c>
    </row>
    <row r="1393" spans="1:35" x14ac:dyDescent="0.25">
      <c r="A1393">
        <v>1392</v>
      </c>
      <c r="B1393" t="s">
        <v>3811</v>
      </c>
      <c r="C1393" t="s">
        <v>4266</v>
      </c>
      <c r="D1393" t="s">
        <v>4206</v>
      </c>
      <c r="E1393" t="s">
        <v>4207</v>
      </c>
      <c r="F1393" t="s">
        <v>4208</v>
      </c>
      <c r="G1393" t="s">
        <v>4209</v>
      </c>
      <c r="H1393">
        <v>1303849</v>
      </c>
      <c r="I1393">
        <v>202310</v>
      </c>
      <c r="J1393">
        <v>45229</v>
      </c>
      <c r="K1393">
        <v>138684</v>
      </c>
      <c r="L1393" t="s">
        <v>4150</v>
      </c>
      <c r="M1393">
        <v>140082</v>
      </c>
      <c r="N1393" t="s">
        <v>4348</v>
      </c>
      <c r="P1393" t="s">
        <v>4349</v>
      </c>
      <c r="Q1393" t="s">
        <v>4350</v>
      </c>
      <c r="R1393" t="s">
        <v>3997</v>
      </c>
      <c r="S1393">
        <v>3002799</v>
      </c>
      <c r="T1393" t="s">
        <v>6324</v>
      </c>
      <c r="V1393" t="s">
        <v>6324</v>
      </c>
      <c r="W1393" t="s">
        <v>3988</v>
      </c>
      <c r="X1393" s="328">
        <v>4681043.41</v>
      </c>
      <c r="Y1393" s="328">
        <v>1114.1400000000001</v>
      </c>
      <c r="Z1393" s="328">
        <v>12162.47</v>
      </c>
      <c r="AA1393" s="328">
        <v>4681043.41</v>
      </c>
      <c r="AB1393">
        <v>0</v>
      </c>
      <c r="AC1393" s="331">
        <v>45239.001442974535</v>
      </c>
      <c r="AD1393" s="390">
        <v>1</v>
      </c>
      <c r="AE1393" s="330">
        <f>IF(W1393="COP",(X1393*AD1393),IF(W1393="NOK",((Z1393*AD1393)*Tasas!$H$43),IF('GL MEN'!W1393="EUR",(('GL MEN'!Z1393*'GL MEN'!AD1393)*Tasas!$H$43),IF('GL MEN'!W1393="USD",(('GL MEN'!Z1393*'GL MEN'!AD1393)*Tasas!$H$43),0))))</f>
        <v>4681043.41</v>
      </c>
      <c r="AF1393" s="319" t="s">
        <v>3848</v>
      </c>
      <c r="AG1393" s="319">
        <v>3</v>
      </c>
      <c r="AH1393" s="319" t="str">
        <f t="shared" si="42"/>
        <v>3</v>
      </c>
      <c r="AI1393" s="319" t="str">
        <f t="shared" si="43"/>
        <v>NE</v>
      </c>
    </row>
    <row r="1394" spans="1:35" x14ac:dyDescent="0.25">
      <c r="A1394">
        <v>1393</v>
      </c>
      <c r="B1394" t="s">
        <v>3811</v>
      </c>
      <c r="C1394" t="s">
        <v>4155</v>
      </c>
      <c r="D1394" t="s">
        <v>4206</v>
      </c>
      <c r="E1394" t="s">
        <v>4207</v>
      </c>
      <c r="F1394" t="s">
        <v>4208</v>
      </c>
      <c r="G1394" t="s">
        <v>4209</v>
      </c>
      <c r="H1394">
        <v>1303906</v>
      </c>
      <c r="I1394">
        <v>202310</v>
      </c>
      <c r="J1394">
        <v>45229</v>
      </c>
      <c r="K1394">
        <v>138684</v>
      </c>
      <c r="L1394" t="s">
        <v>4150</v>
      </c>
      <c r="M1394" t="s">
        <v>4052</v>
      </c>
      <c r="N1394" t="s">
        <v>4883</v>
      </c>
      <c r="P1394" t="s">
        <v>6377</v>
      </c>
      <c r="Q1394" t="s">
        <v>6378</v>
      </c>
      <c r="R1394" t="s">
        <v>4005</v>
      </c>
      <c r="S1394">
        <v>3001714</v>
      </c>
      <c r="T1394" t="s">
        <v>6324</v>
      </c>
      <c r="V1394" t="s">
        <v>6324</v>
      </c>
      <c r="W1394" t="s">
        <v>3988</v>
      </c>
      <c r="X1394" s="328">
        <v>3059114</v>
      </c>
      <c r="Y1394" s="328">
        <v>728.1</v>
      </c>
      <c r="Z1394" s="328">
        <v>7948.31</v>
      </c>
      <c r="AA1394" s="328">
        <v>3059114</v>
      </c>
      <c r="AB1394">
        <v>0</v>
      </c>
      <c r="AC1394" s="331">
        <v>45240.70570810185</v>
      </c>
      <c r="AD1394" s="390">
        <v>1</v>
      </c>
      <c r="AE1394" s="330">
        <f>IF(W1394="COP",(X1394*AD1394),IF(W1394="NOK",((Z1394*AD1394)*Tasas!$H$43),IF('GL MEN'!W1394="EUR",(('GL MEN'!Z1394*'GL MEN'!AD1394)*Tasas!$H$43),IF('GL MEN'!W1394="USD",(('GL MEN'!Z1394*'GL MEN'!AD1394)*Tasas!$H$43),0))))</f>
        <v>3059114</v>
      </c>
      <c r="AF1394" s="319" t="s">
        <v>3842</v>
      </c>
      <c r="AG1394" s="319">
        <v>3</v>
      </c>
      <c r="AH1394" s="319" t="str">
        <f t="shared" si="42"/>
        <v>6</v>
      </c>
      <c r="AI1394" s="319" t="str">
        <f t="shared" si="43"/>
        <v>URR</v>
      </c>
    </row>
    <row r="1395" spans="1:35" x14ac:dyDescent="0.25">
      <c r="A1395">
        <v>1394</v>
      </c>
      <c r="B1395" t="s">
        <v>3811</v>
      </c>
      <c r="C1395" t="s">
        <v>4155</v>
      </c>
      <c r="D1395" t="s">
        <v>4206</v>
      </c>
      <c r="E1395" t="s">
        <v>4207</v>
      </c>
      <c r="F1395" t="s">
        <v>4208</v>
      </c>
      <c r="G1395" t="s">
        <v>4209</v>
      </c>
      <c r="H1395">
        <v>1303906</v>
      </c>
      <c r="I1395">
        <v>202310</v>
      </c>
      <c r="J1395">
        <v>45229</v>
      </c>
      <c r="K1395">
        <v>138684</v>
      </c>
      <c r="L1395" t="s">
        <v>4150</v>
      </c>
      <c r="M1395" t="s">
        <v>4052</v>
      </c>
      <c r="N1395" t="s">
        <v>4883</v>
      </c>
      <c r="P1395" t="s">
        <v>6379</v>
      </c>
      <c r="Q1395" t="s">
        <v>6380</v>
      </c>
      <c r="R1395" t="s">
        <v>4005</v>
      </c>
      <c r="S1395">
        <v>3001714</v>
      </c>
      <c r="T1395" t="s">
        <v>6324</v>
      </c>
      <c r="V1395" t="s">
        <v>6324</v>
      </c>
      <c r="W1395" t="s">
        <v>3988</v>
      </c>
      <c r="X1395" s="328">
        <v>3059014</v>
      </c>
      <c r="Y1395" s="328">
        <v>728.08</v>
      </c>
      <c r="Z1395" s="328">
        <v>7948.05</v>
      </c>
      <c r="AA1395" s="328">
        <v>3059014</v>
      </c>
      <c r="AB1395">
        <v>0</v>
      </c>
      <c r="AC1395" s="331">
        <v>45240.70570810185</v>
      </c>
      <c r="AD1395" s="390">
        <v>1</v>
      </c>
      <c r="AE1395" s="330">
        <f>IF(W1395="COP",(X1395*AD1395),IF(W1395="NOK",((Z1395*AD1395)*Tasas!$H$43),IF('GL MEN'!W1395="EUR",(('GL MEN'!Z1395*'GL MEN'!AD1395)*Tasas!$H$43),IF('GL MEN'!W1395="USD",(('GL MEN'!Z1395*'GL MEN'!AD1395)*Tasas!$H$43),0))))</f>
        <v>3059014</v>
      </c>
      <c r="AF1395" s="319" t="s">
        <v>3842</v>
      </c>
      <c r="AG1395" s="319">
        <v>3</v>
      </c>
      <c r="AH1395" s="319" t="str">
        <f t="shared" si="42"/>
        <v>6</v>
      </c>
      <c r="AI1395" s="319" t="str">
        <f t="shared" si="43"/>
        <v>URR</v>
      </c>
    </row>
    <row r="1396" spans="1:35" x14ac:dyDescent="0.25">
      <c r="A1396">
        <v>1395</v>
      </c>
      <c r="B1396" t="s">
        <v>3811</v>
      </c>
      <c r="C1396" t="s">
        <v>4155</v>
      </c>
      <c r="D1396" t="s">
        <v>4206</v>
      </c>
      <c r="E1396" t="s">
        <v>4207</v>
      </c>
      <c r="F1396" t="s">
        <v>4208</v>
      </c>
      <c r="G1396" t="s">
        <v>4209</v>
      </c>
      <c r="H1396">
        <v>1303906</v>
      </c>
      <c r="I1396">
        <v>202310</v>
      </c>
      <c r="J1396">
        <v>45229</v>
      </c>
      <c r="K1396">
        <v>138684</v>
      </c>
      <c r="L1396" t="s">
        <v>4150</v>
      </c>
      <c r="M1396" t="s">
        <v>4052</v>
      </c>
      <c r="N1396" t="s">
        <v>4883</v>
      </c>
      <c r="P1396" t="s">
        <v>6381</v>
      </c>
      <c r="Q1396" t="s">
        <v>6382</v>
      </c>
      <c r="R1396" t="s">
        <v>4005</v>
      </c>
      <c r="S1396">
        <v>3001714</v>
      </c>
      <c r="T1396" t="s">
        <v>6324</v>
      </c>
      <c r="V1396" t="s">
        <v>6324</v>
      </c>
      <c r="W1396" t="s">
        <v>3988</v>
      </c>
      <c r="X1396" s="328">
        <v>3059114</v>
      </c>
      <c r="Y1396" s="328">
        <v>728.1</v>
      </c>
      <c r="Z1396" s="328">
        <v>7948.31</v>
      </c>
      <c r="AA1396" s="328">
        <v>3059114</v>
      </c>
      <c r="AB1396">
        <v>0</v>
      </c>
      <c r="AC1396" s="331">
        <v>45240.70570810185</v>
      </c>
      <c r="AD1396" s="390">
        <v>1</v>
      </c>
      <c r="AE1396" s="330">
        <f>IF(W1396="COP",(X1396*AD1396),IF(W1396="NOK",((Z1396*AD1396)*Tasas!$H$43),IF('GL MEN'!W1396="EUR",(('GL MEN'!Z1396*'GL MEN'!AD1396)*Tasas!$H$43),IF('GL MEN'!W1396="USD",(('GL MEN'!Z1396*'GL MEN'!AD1396)*Tasas!$H$43),0))))</f>
        <v>3059114</v>
      </c>
      <c r="AF1396" s="319" t="s">
        <v>3842</v>
      </c>
      <c r="AG1396" s="319">
        <v>3</v>
      </c>
      <c r="AH1396" s="319" t="str">
        <f t="shared" si="42"/>
        <v>6</v>
      </c>
      <c r="AI1396" s="319" t="str">
        <f t="shared" si="43"/>
        <v>URR</v>
      </c>
    </row>
    <row r="1397" spans="1:35" x14ac:dyDescent="0.25">
      <c r="A1397">
        <v>1396</v>
      </c>
      <c r="B1397" t="s">
        <v>3811</v>
      </c>
      <c r="C1397" t="s">
        <v>4155</v>
      </c>
      <c r="D1397" t="s">
        <v>4206</v>
      </c>
      <c r="E1397" t="s">
        <v>4207</v>
      </c>
      <c r="F1397" t="s">
        <v>4208</v>
      </c>
      <c r="G1397" t="s">
        <v>4209</v>
      </c>
      <c r="H1397">
        <v>1303906</v>
      </c>
      <c r="I1397">
        <v>202310</v>
      </c>
      <c r="J1397">
        <v>45229</v>
      </c>
      <c r="K1397">
        <v>138684</v>
      </c>
      <c r="L1397" t="s">
        <v>4150</v>
      </c>
      <c r="M1397" t="s">
        <v>4052</v>
      </c>
      <c r="N1397" t="s">
        <v>4883</v>
      </c>
      <c r="P1397" t="s">
        <v>6383</v>
      </c>
      <c r="Q1397" t="s">
        <v>6384</v>
      </c>
      <c r="R1397" t="s">
        <v>4005</v>
      </c>
      <c r="S1397">
        <v>3001714</v>
      </c>
      <c r="T1397" t="s">
        <v>6324</v>
      </c>
      <c r="V1397" t="s">
        <v>6324</v>
      </c>
      <c r="W1397" t="s">
        <v>3988</v>
      </c>
      <c r="X1397" s="328">
        <v>3059114</v>
      </c>
      <c r="Y1397" s="328">
        <v>728.1</v>
      </c>
      <c r="Z1397" s="328">
        <v>7948.31</v>
      </c>
      <c r="AA1397" s="328">
        <v>3059114</v>
      </c>
      <c r="AB1397">
        <v>0</v>
      </c>
      <c r="AC1397" s="331">
        <v>45240.70570810185</v>
      </c>
      <c r="AD1397" s="390">
        <v>1</v>
      </c>
      <c r="AE1397" s="330">
        <f>IF(W1397="COP",(X1397*AD1397),IF(W1397="NOK",((Z1397*AD1397)*Tasas!$H$43),IF('GL MEN'!W1397="EUR",(('GL MEN'!Z1397*'GL MEN'!AD1397)*Tasas!$H$43),IF('GL MEN'!W1397="USD",(('GL MEN'!Z1397*'GL MEN'!AD1397)*Tasas!$H$43),0))))</f>
        <v>3059114</v>
      </c>
      <c r="AF1397" s="319" t="s">
        <v>3842</v>
      </c>
      <c r="AG1397" s="319">
        <v>3</v>
      </c>
      <c r="AH1397" s="319" t="str">
        <f t="shared" si="42"/>
        <v>6</v>
      </c>
      <c r="AI1397" s="319" t="str">
        <f t="shared" si="43"/>
        <v>URR</v>
      </c>
    </row>
    <row r="1398" spans="1:35" x14ac:dyDescent="0.25">
      <c r="A1398">
        <v>1397</v>
      </c>
      <c r="B1398" t="s">
        <v>3811</v>
      </c>
      <c r="C1398" t="s">
        <v>4228</v>
      </c>
      <c r="D1398" t="s">
        <v>4554</v>
      </c>
      <c r="E1398" t="s">
        <v>4555</v>
      </c>
      <c r="F1398" t="s">
        <v>4562</v>
      </c>
      <c r="G1398" t="s">
        <v>4563</v>
      </c>
      <c r="H1398">
        <v>1303821</v>
      </c>
      <c r="I1398">
        <v>202310</v>
      </c>
      <c r="J1398">
        <v>45208</v>
      </c>
      <c r="K1398">
        <v>125468</v>
      </c>
      <c r="L1398" t="s">
        <v>4150</v>
      </c>
      <c r="N1398" t="s">
        <v>180</v>
      </c>
      <c r="P1398" t="s">
        <v>4564</v>
      </c>
      <c r="Q1398" t="s">
        <v>4565</v>
      </c>
      <c r="R1398" t="s">
        <v>3993</v>
      </c>
      <c r="S1398">
        <v>3170705</v>
      </c>
      <c r="T1398" t="s">
        <v>180</v>
      </c>
      <c r="V1398" t="s">
        <v>6385</v>
      </c>
      <c r="W1398" t="s">
        <v>3988</v>
      </c>
      <c r="X1398" s="328">
        <v>1364959</v>
      </c>
      <c r="Y1398" s="328">
        <v>321.01</v>
      </c>
      <c r="Z1398" s="328">
        <v>3377.97</v>
      </c>
      <c r="AA1398" s="328">
        <v>1364959</v>
      </c>
      <c r="AB1398">
        <v>0</v>
      </c>
      <c r="AC1398" s="331">
        <v>45238.77053483796</v>
      </c>
      <c r="AD1398" s="390">
        <v>1</v>
      </c>
      <c r="AE1398" s="330">
        <f>IF(W1398="COP",(X1398*AD1398),IF(W1398="NOK",((Z1398*AD1398)*Tasas!$H$43),IF('GL MEN'!W1398="EUR",(('GL MEN'!Z1398*'GL MEN'!AD1398)*Tasas!$H$43),IF('GL MEN'!W1398="USD",(('GL MEN'!Z1398*'GL MEN'!AD1398)*Tasas!$H$43),0))))</f>
        <v>1364959</v>
      </c>
      <c r="AF1398" s="319" t="s">
        <v>3902</v>
      </c>
      <c r="AG1398" s="319">
        <v>3</v>
      </c>
      <c r="AH1398" s="319" t="str">
        <f t="shared" si="42"/>
        <v>2</v>
      </c>
      <c r="AI1398" s="319" t="str">
        <f t="shared" si="43"/>
        <v>CO</v>
      </c>
    </row>
    <row r="1399" spans="1:35" x14ac:dyDescent="0.25">
      <c r="A1399">
        <v>1398</v>
      </c>
      <c r="B1399" t="s">
        <v>3811</v>
      </c>
      <c r="C1399" t="s">
        <v>4145</v>
      </c>
      <c r="D1399" t="s">
        <v>4554</v>
      </c>
      <c r="E1399" t="s">
        <v>4555</v>
      </c>
      <c r="F1399" t="s">
        <v>4148</v>
      </c>
      <c r="G1399" t="s">
        <v>4149</v>
      </c>
      <c r="H1399">
        <v>2302786</v>
      </c>
      <c r="I1399">
        <v>202310</v>
      </c>
      <c r="J1399">
        <v>45208</v>
      </c>
      <c r="K1399">
        <v>10848</v>
      </c>
      <c r="L1399" t="s">
        <v>4150</v>
      </c>
      <c r="N1399" t="s">
        <v>180</v>
      </c>
      <c r="P1399" t="s">
        <v>6386</v>
      </c>
      <c r="Q1399" t="s">
        <v>6387</v>
      </c>
      <c r="R1399" t="s">
        <v>3997</v>
      </c>
      <c r="S1399">
        <v>3002757</v>
      </c>
      <c r="T1399" t="s">
        <v>180</v>
      </c>
      <c r="V1399" t="s">
        <v>6388</v>
      </c>
      <c r="W1399" t="s">
        <v>3988</v>
      </c>
      <c r="X1399" s="328">
        <v>1111688</v>
      </c>
      <c r="Y1399" s="328">
        <v>261.45</v>
      </c>
      <c r="Z1399" s="328">
        <v>2751.18</v>
      </c>
      <c r="AA1399" s="328">
        <v>1111688</v>
      </c>
      <c r="AB1399">
        <v>0</v>
      </c>
      <c r="AC1399" s="331">
        <v>45216.29784861111</v>
      </c>
      <c r="AD1399" s="390">
        <v>1</v>
      </c>
      <c r="AE1399" s="330">
        <f>IF(W1399="COP",(X1399*AD1399),IF(W1399="NOK",((Z1399*AD1399)*Tasas!$H$43),IF('GL MEN'!W1399="EUR",(('GL MEN'!Z1399*'GL MEN'!AD1399)*Tasas!$H$43),IF('GL MEN'!W1399="USD",(('GL MEN'!Z1399*'GL MEN'!AD1399)*Tasas!$H$43),0))))</f>
        <v>1111688</v>
      </c>
      <c r="AF1399" s="319" t="s">
        <v>3902</v>
      </c>
      <c r="AG1399" s="319">
        <v>3</v>
      </c>
      <c r="AH1399" s="319" t="str">
        <f t="shared" si="42"/>
        <v>3</v>
      </c>
      <c r="AI1399" s="319" t="str">
        <f t="shared" si="43"/>
        <v>NE</v>
      </c>
    </row>
    <row r="1400" spans="1:35" x14ac:dyDescent="0.25">
      <c r="A1400">
        <v>1399</v>
      </c>
      <c r="B1400" t="s">
        <v>3811</v>
      </c>
      <c r="C1400" t="s">
        <v>4224</v>
      </c>
      <c r="D1400" t="s">
        <v>4554</v>
      </c>
      <c r="E1400" t="s">
        <v>4555</v>
      </c>
      <c r="F1400" t="s">
        <v>5436</v>
      </c>
      <c r="G1400" t="s">
        <v>5437</v>
      </c>
      <c r="H1400">
        <v>3300935</v>
      </c>
      <c r="I1400">
        <v>202310</v>
      </c>
      <c r="J1400">
        <v>45212</v>
      </c>
      <c r="K1400" t="s">
        <v>5438</v>
      </c>
      <c r="L1400" t="s">
        <v>4150</v>
      </c>
      <c r="N1400" t="s">
        <v>180</v>
      </c>
      <c r="P1400" t="s">
        <v>6389</v>
      </c>
      <c r="Q1400" t="s">
        <v>6390</v>
      </c>
      <c r="R1400" t="s">
        <v>3997</v>
      </c>
      <c r="S1400">
        <v>3002757</v>
      </c>
      <c r="T1400" t="s">
        <v>180</v>
      </c>
      <c r="V1400" t="s">
        <v>6391</v>
      </c>
      <c r="W1400" t="s">
        <v>3988</v>
      </c>
      <c r="X1400" s="328">
        <v>799989</v>
      </c>
      <c r="Y1400" s="328">
        <v>189.91</v>
      </c>
      <c r="Z1400" s="328">
        <v>1998.4</v>
      </c>
      <c r="AA1400" s="328">
        <v>799989</v>
      </c>
      <c r="AB1400">
        <v>0</v>
      </c>
      <c r="AC1400" s="331">
        <v>45232.65410659722</v>
      </c>
      <c r="AD1400" s="390">
        <v>1</v>
      </c>
      <c r="AE1400" s="330">
        <f>IF(W1400="COP",(X1400*AD1400),IF(W1400="NOK",((Z1400*AD1400)*Tasas!$H$43),IF('GL MEN'!W1400="EUR",(('GL MEN'!Z1400*'GL MEN'!AD1400)*Tasas!$H$43),IF('GL MEN'!W1400="USD",(('GL MEN'!Z1400*'GL MEN'!AD1400)*Tasas!$H$43),0))))</f>
        <v>799989</v>
      </c>
      <c r="AF1400" s="319" t="s">
        <v>3902</v>
      </c>
      <c r="AG1400" s="319">
        <v>3</v>
      </c>
      <c r="AH1400" s="319" t="str">
        <f t="shared" si="42"/>
        <v>3</v>
      </c>
      <c r="AI1400" s="319" t="str">
        <f t="shared" si="43"/>
        <v>NE</v>
      </c>
    </row>
    <row r="1401" spans="1:35" x14ac:dyDescent="0.25">
      <c r="A1401">
        <v>1400</v>
      </c>
      <c r="B1401" t="s">
        <v>3811</v>
      </c>
      <c r="C1401" t="s">
        <v>4266</v>
      </c>
      <c r="D1401" t="s">
        <v>4554</v>
      </c>
      <c r="E1401" t="s">
        <v>4555</v>
      </c>
      <c r="F1401" t="s">
        <v>4059</v>
      </c>
      <c r="G1401" t="s">
        <v>5536</v>
      </c>
      <c r="H1401">
        <v>4300960</v>
      </c>
      <c r="I1401">
        <v>202310</v>
      </c>
      <c r="J1401">
        <v>45226</v>
      </c>
      <c r="K1401" t="s">
        <v>4558</v>
      </c>
      <c r="L1401" t="s">
        <v>4150</v>
      </c>
      <c r="N1401" t="s">
        <v>180</v>
      </c>
      <c r="P1401" t="s">
        <v>6392</v>
      </c>
      <c r="Q1401" t="s">
        <v>6393</v>
      </c>
      <c r="R1401" t="s">
        <v>3997</v>
      </c>
      <c r="S1401">
        <v>3002757</v>
      </c>
      <c r="T1401" t="s">
        <v>180</v>
      </c>
      <c r="V1401" t="s">
        <v>6394</v>
      </c>
      <c r="W1401" t="s">
        <v>3988</v>
      </c>
      <c r="X1401" s="328">
        <v>1019709</v>
      </c>
      <c r="Y1401" s="328">
        <v>242.7</v>
      </c>
      <c r="Z1401" s="328">
        <v>2649.45</v>
      </c>
      <c r="AA1401" s="328">
        <v>1019709</v>
      </c>
      <c r="AB1401">
        <v>0</v>
      </c>
      <c r="AC1401" s="331">
        <v>45232.790749386571</v>
      </c>
      <c r="AD1401" s="390">
        <v>1</v>
      </c>
      <c r="AE1401" s="330">
        <f>IF(W1401="COP",(X1401*AD1401),IF(W1401="NOK",((Z1401*AD1401)*Tasas!$H$43),IF('GL MEN'!W1401="EUR",(('GL MEN'!Z1401*'GL MEN'!AD1401)*Tasas!$H$43),IF('GL MEN'!W1401="USD",(('GL MEN'!Z1401*'GL MEN'!AD1401)*Tasas!$H$43),0))))</f>
        <v>1019709</v>
      </c>
      <c r="AF1401" s="319" t="s">
        <v>3902</v>
      </c>
      <c r="AG1401" s="319">
        <v>3</v>
      </c>
      <c r="AH1401" s="319" t="str">
        <f t="shared" si="42"/>
        <v>3</v>
      </c>
      <c r="AI1401" s="319" t="str">
        <f t="shared" si="43"/>
        <v>NE</v>
      </c>
    </row>
    <row r="1402" spans="1:35" x14ac:dyDescent="0.25">
      <c r="A1402">
        <v>1401</v>
      </c>
      <c r="B1402" t="s">
        <v>3811</v>
      </c>
      <c r="C1402" t="s">
        <v>4266</v>
      </c>
      <c r="D1402" t="s">
        <v>4554</v>
      </c>
      <c r="E1402" t="s">
        <v>4555</v>
      </c>
      <c r="F1402" t="s">
        <v>4556</v>
      </c>
      <c r="G1402" t="s">
        <v>4557</v>
      </c>
      <c r="H1402">
        <v>16300436</v>
      </c>
      <c r="I1402">
        <v>202310</v>
      </c>
      <c r="J1402">
        <v>45226</v>
      </c>
      <c r="K1402">
        <v>130437</v>
      </c>
      <c r="L1402" t="s">
        <v>4150</v>
      </c>
      <c r="N1402" t="s">
        <v>180</v>
      </c>
      <c r="P1402" t="s">
        <v>4559</v>
      </c>
      <c r="Q1402" t="s">
        <v>4560</v>
      </c>
      <c r="R1402" t="s">
        <v>3997</v>
      </c>
      <c r="S1402">
        <v>3002757</v>
      </c>
      <c r="T1402" t="s">
        <v>180</v>
      </c>
      <c r="V1402" t="s">
        <v>6395</v>
      </c>
      <c r="W1402" t="s">
        <v>3988</v>
      </c>
      <c r="X1402" s="328">
        <v>572309</v>
      </c>
      <c r="Y1402" s="328">
        <v>136.22</v>
      </c>
      <c r="Z1402" s="328">
        <v>1487</v>
      </c>
      <c r="AA1402" s="328">
        <v>572309</v>
      </c>
      <c r="AB1402">
        <v>0</v>
      </c>
      <c r="AC1402" s="331">
        <v>45232.676898414349</v>
      </c>
      <c r="AD1402" s="390">
        <v>1</v>
      </c>
      <c r="AE1402" s="330">
        <f>IF(W1402="COP",(X1402*AD1402),IF(W1402="NOK",((Z1402*AD1402)*Tasas!$H$43),IF('GL MEN'!W1402="EUR",(('GL MEN'!Z1402*'GL MEN'!AD1402)*Tasas!$H$43),IF('GL MEN'!W1402="USD",(('GL MEN'!Z1402*'GL MEN'!AD1402)*Tasas!$H$43),0))))</f>
        <v>572309</v>
      </c>
      <c r="AF1402" s="319" t="s">
        <v>3902</v>
      </c>
      <c r="AG1402" s="319">
        <v>3</v>
      </c>
      <c r="AH1402" s="319" t="str">
        <f t="shared" si="42"/>
        <v>3</v>
      </c>
      <c r="AI1402" s="319" t="str">
        <f t="shared" si="43"/>
        <v>NE</v>
      </c>
    </row>
    <row r="1403" spans="1:35" x14ac:dyDescent="0.25">
      <c r="A1403">
        <v>1402</v>
      </c>
      <c r="B1403" t="s">
        <v>3811</v>
      </c>
      <c r="C1403" t="s">
        <v>4228</v>
      </c>
      <c r="D1403" t="s">
        <v>4554</v>
      </c>
      <c r="E1403" t="s">
        <v>4567</v>
      </c>
      <c r="F1403" t="s">
        <v>4562</v>
      </c>
      <c r="G1403" t="s">
        <v>4563</v>
      </c>
      <c r="H1403">
        <v>1303821</v>
      </c>
      <c r="I1403">
        <v>202310</v>
      </c>
      <c r="J1403">
        <v>45208</v>
      </c>
      <c r="K1403">
        <v>125468</v>
      </c>
      <c r="L1403" t="s">
        <v>4150</v>
      </c>
      <c r="N1403" t="s">
        <v>180</v>
      </c>
      <c r="P1403" t="s">
        <v>4564</v>
      </c>
      <c r="Q1403" t="s">
        <v>4565</v>
      </c>
      <c r="R1403" t="s">
        <v>3993</v>
      </c>
      <c r="S1403">
        <v>3170705</v>
      </c>
      <c r="T1403" t="s">
        <v>180</v>
      </c>
      <c r="V1403" t="s">
        <v>6385</v>
      </c>
      <c r="W1403" t="s">
        <v>3988</v>
      </c>
      <c r="X1403" s="328">
        <v>7183995</v>
      </c>
      <c r="Y1403" s="328">
        <v>1689.53</v>
      </c>
      <c r="Z1403" s="328">
        <v>17778.810000000001</v>
      </c>
      <c r="AA1403" s="328">
        <v>7183995</v>
      </c>
      <c r="AB1403">
        <v>32</v>
      </c>
      <c r="AC1403" s="331">
        <v>45238.770534490737</v>
      </c>
      <c r="AD1403" s="390">
        <v>1</v>
      </c>
      <c r="AE1403" s="330">
        <f>IF(W1403="COP",(X1403*AD1403),IF(W1403="NOK",((Z1403*AD1403)*Tasas!$H$43),IF('GL MEN'!W1403="EUR",(('GL MEN'!Z1403*'GL MEN'!AD1403)*Tasas!$H$43),IF('GL MEN'!W1403="USD",(('GL MEN'!Z1403*'GL MEN'!AD1403)*Tasas!$H$43),0))))</f>
        <v>7183995</v>
      </c>
      <c r="AF1403" s="319" t="s">
        <v>3902</v>
      </c>
      <c r="AG1403" s="319">
        <v>3</v>
      </c>
      <c r="AH1403" s="319" t="str">
        <f t="shared" si="42"/>
        <v>2</v>
      </c>
      <c r="AI1403" s="319" t="str">
        <f t="shared" si="43"/>
        <v>CO</v>
      </c>
    </row>
    <row r="1404" spans="1:35" x14ac:dyDescent="0.25">
      <c r="A1404">
        <v>1403</v>
      </c>
      <c r="B1404" t="s">
        <v>3811</v>
      </c>
      <c r="C1404" t="s">
        <v>4145</v>
      </c>
      <c r="D1404" t="s">
        <v>4554</v>
      </c>
      <c r="E1404" t="s">
        <v>4567</v>
      </c>
      <c r="F1404" t="s">
        <v>4148</v>
      </c>
      <c r="G1404" t="s">
        <v>4149</v>
      </c>
      <c r="H1404">
        <v>2302786</v>
      </c>
      <c r="I1404">
        <v>202310</v>
      </c>
      <c r="J1404">
        <v>45208</v>
      </c>
      <c r="K1404">
        <v>10848</v>
      </c>
      <c r="L1404" t="s">
        <v>4150</v>
      </c>
      <c r="N1404" t="s">
        <v>180</v>
      </c>
      <c r="P1404" t="s">
        <v>6386</v>
      </c>
      <c r="Q1404" t="s">
        <v>6387</v>
      </c>
      <c r="R1404" t="s">
        <v>3997</v>
      </c>
      <c r="S1404">
        <v>3002757</v>
      </c>
      <c r="T1404" t="s">
        <v>180</v>
      </c>
      <c r="V1404" t="s">
        <v>6388</v>
      </c>
      <c r="W1404" t="s">
        <v>3988</v>
      </c>
      <c r="X1404" s="328">
        <v>5850990</v>
      </c>
      <c r="Y1404" s="328">
        <v>1376.04</v>
      </c>
      <c r="Z1404" s="328">
        <v>14479.91</v>
      </c>
      <c r="AA1404" s="328">
        <v>5850990</v>
      </c>
      <c r="AB1404">
        <v>32</v>
      </c>
      <c r="AC1404" s="331">
        <v>45216.297848263886</v>
      </c>
      <c r="AD1404" s="390">
        <v>1</v>
      </c>
      <c r="AE1404" s="330">
        <f>IF(W1404="COP",(X1404*AD1404),IF(W1404="NOK",((Z1404*AD1404)*Tasas!$H$43),IF('GL MEN'!W1404="EUR",(('GL MEN'!Z1404*'GL MEN'!AD1404)*Tasas!$H$43),IF('GL MEN'!W1404="USD",(('GL MEN'!Z1404*'GL MEN'!AD1404)*Tasas!$H$43),0))))</f>
        <v>5850990</v>
      </c>
      <c r="AF1404" s="319" t="s">
        <v>3902</v>
      </c>
      <c r="AG1404" s="319">
        <v>3</v>
      </c>
      <c r="AH1404" s="319" t="str">
        <f t="shared" si="42"/>
        <v>3</v>
      </c>
      <c r="AI1404" s="319" t="str">
        <f t="shared" si="43"/>
        <v>NE</v>
      </c>
    </row>
    <row r="1405" spans="1:35" x14ac:dyDescent="0.25">
      <c r="A1405">
        <v>1404</v>
      </c>
      <c r="B1405" t="s">
        <v>3811</v>
      </c>
      <c r="C1405" t="s">
        <v>4224</v>
      </c>
      <c r="D1405" t="s">
        <v>4554</v>
      </c>
      <c r="E1405" t="s">
        <v>4567</v>
      </c>
      <c r="F1405" t="s">
        <v>5436</v>
      </c>
      <c r="G1405" t="s">
        <v>5437</v>
      </c>
      <c r="H1405">
        <v>3300935</v>
      </c>
      <c r="I1405">
        <v>202310</v>
      </c>
      <c r="J1405">
        <v>45212</v>
      </c>
      <c r="K1405" t="s">
        <v>5438</v>
      </c>
      <c r="L1405" t="s">
        <v>4150</v>
      </c>
      <c r="N1405" t="s">
        <v>180</v>
      </c>
      <c r="P1405" t="s">
        <v>6389</v>
      </c>
      <c r="Q1405" t="s">
        <v>6390</v>
      </c>
      <c r="R1405" t="s">
        <v>3997</v>
      </c>
      <c r="S1405">
        <v>3002757</v>
      </c>
      <c r="T1405" t="s">
        <v>180</v>
      </c>
      <c r="V1405" t="s">
        <v>6391</v>
      </c>
      <c r="W1405" t="s">
        <v>3988</v>
      </c>
      <c r="X1405" s="328">
        <v>4210471</v>
      </c>
      <c r="Y1405" s="328">
        <v>999.52</v>
      </c>
      <c r="Z1405" s="328">
        <v>10517.88</v>
      </c>
      <c r="AA1405" s="328">
        <v>4210471</v>
      </c>
      <c r="AB1405">
        <v>32</v>
      </c>
      <c r="AC1405" s="331">
        <v>45232.654106249996</v>
      </c>
      <c r="AD1405" s="390">
        <v>1</v>
      </c>
      <c r="AE1405" s="330">
        <f>IF(W1405="COP",(X1405*AD1405),IF(W1405="NOK",((Z1405*AD1405)*Tasas!$H$43),IF('GL MEN'!W1405="EUR",(('GL MEN'!Z1405*'GL MEN'!AD1405)*Tasas!$H$43),IF('GL MEN'!W1405="USD",(('GL MEN'!Z1405*'GL MEN'!AD1405)*Tasas!$H$43),0))))</f>
        <v>4210471</v>
      </c>
      <c r="AF1405" s="319" t="s">
        <v>3902</v>
      </c>
      <c r="AG1405" s="319">
        <v>3</v>
      </c>
      <c r="AH1405" s="319" t="str">
        <f t="shared" si="42"/>
        <v>3</v>
      </c>
      <c r="AI1405" s="319" t="str">
        <f t="shared" si="43"/>
        <v>NE</v>
      </c>
    </row>
    <row r="1406" spans="1:35" x14ac:dyDescent="0.25">
      <c r="A1406">
        <v>1405</v>
      </c>
      <c r="B1406" t="s">
        <v>3811</v>
      </c>
      <c r="C1406" t="s">
        <v>4266</v>
      </c>
      <c r="D1406" t="s">
        <v>4554</v>
      </c>
      <c r="E1406" t="s">
        <v>4567</v>
      </c>
      <c r="F1406" t="s">
        <v>4059</v>
      </c>
      <c r="G1406" t="s">
        <v>5536</v>
      </c>
      <c r="H1406">
        <v>4300960</v>
      </c>
      <c r="I1406">
        <v>202310</v>
      </c>
      <c r="J1406">
        <v>45226</v>
      </c>
      <c r="K1406" t="s">
        <v>4558</v>
      </c>
      <c r="L1406" t="s">
        <v>4150</v>
      </c>
      <c r="N1406" t="s">
        <v>180</v>
      </c>
      <c r="P1406" t="s">
        <v>6392</v>
      </c>
      <c r="Q1406" t="s">
        <v>6393</v>
      </c>
      <c r="R1406" t="s">
        <v>3997</v>
      </c>
      <c r="S1406">
        <v>3002757</v>
      </c>
      <c r="T1406" t="s">
        <v>180</v>
      </c>
      <c r="V1406" t="s">
        <v>6394</v>
      </c>
      <c r="W1406" t="s">
        <v>3988</v>
      </c>
      <c r="X1406" s="328">
        <v>257611</v>
      </c>
      <c r="Y1406" s="328">
        <v>61.31</v>
      </c>
      <c r="Z1406" s="328">
        <v>669.34</v>
      </c>
      <c r="AA1406" s="328">
        <v>257611</v>
      </c>
      <c r="AB1406">
        <v>312</v>
      </c>
      <c r="AC1406" s="331">
        <v>45232.790749189815</v>
      </c>
      <c r="AD1406" s="390">
        <v>1</v>
      </c>
      <c r="AE1406" s="330">
        <f>IF(W1406="COP",(X1406*AD1406),IF(W1406="NOK",((Z1406*AD1406)*Tasas!$H$43),IF('GL MEN'!W1406="EUR",(('GL MEN'!Z1406*'GL MEN'!AD1406)*Tasas!$H$43),IF('GL MEN'!W1406="USD",(('GL MEN'!Z1406*'GL MEN'!AD1406)*Tasas!$H$43),0))))</f>
        <v>257611</v>
      </c>
      <c r="AF1406" s="319" t="s">
        <v>3902</v>
      </c>
      <c r="AG1406" s="319">
        <v>3</v>
      </c>
      <c r="AH1406" s="319" t="str">
        <f t="shared" si="42"/>
        <v>3</v>
      </c>
      <c r="AI1406" s="319" t="str">
        <f t="shared" si="43"/>
        <v>NE</v>
      </c>
    </row>
    <row r="1407" spans="1:35" x14ac:dyDescent="0.25">
      <c r="A1407">
        <v>1406</v>
      </c>
      <c r="B1407" t="s">
        <v>3811</v>
      </c>
      <c r="C1407" t="s">
        <v>3811</v>
      </c>
      <c r="D1407" t="s">
        <v>4554</v>
      </c>
      <c r="E1407" t="s">
        <v>4567</v>
      </c>
      <c r="F1407" t="s">
        <v>4156</v>
      </c>
      <c r="G1407" t="s">
        <v>4157</v>
      </c>
      <c r="H1407">
        <v>11305855</v>
      </c>
      <c r="I1407">
        <v>202310</v>
      </c>
      <c r="J1407">
        <v>45203</v>
      </c>
      <c r="K1407" t="s">
        <v>1269</v>
      </c>
      <c r="L1407" t="s">
        <v>4150</v>
      </c>
      <c r="N1407" t="s">
        <v>180</v>
      </c>
      <c r="P1407" t="s">
        <v>5509</v>
      </c>
      <c r="Q1407" t="s">
        <v>5510</v>
      </c>
      <c r="R1407" t="s">
        <v>4019</v>
      </c>
      <c r="S1407">
        <v>3001757</v>
      </c>
      <c r="T1407" t="s">
        <v>6396</v>
      </c>
      <c r="V1407" t="s">
        <v>6397</v>
      </c>
      <c r="W1407" t="s">
        <v>3988</v>
      </c>
      <c r="X1407" s="328">
        <v>3259067.3</v>
      </c>
      <c r="Y1407" s="328">
        <v>796.12</v>
      </c>
      <c r="Z1407" s="328">
        <v>8377.5300000000007</v>
      </c>
      <c r="AA1407" s="328">
        <v>3259067.3</v>
      </c>
      <c r="AB1407">
        <v>312</v>
      </c>
      <c r="AC1407" s="331">
        <v>45223.994034490737</v>
      </c>
      <c r="AD1407" s="390">
        <v>1</v>
      </c>
      <c r="AE1407" s="330">
        <f>IF(W1407="COP",(X1407*AD1407),IF(W1407="NOK",((Z1407*AD1407)*Tasas!$H$43),IF('GL MEN'!W1407="EUR",(('GL MEN'!Z1407*'GL MEN'!AD1407)*Tasas!$H$43),IF('GL MEN'!W1407="USD",(('GL MEN'!Z1407*'GL MEN'!AD1407)*Tasas!$H$43),0))))</f>
        <v>3259067.3</v>
      </c>
      <c r="AF1407" s="319" t="s">
        <v>3902</v>
      </c>
      <c r="AG1407" s="319">
        <v>3</v>
      </c>
      <c r="AH1407" s="319" t="str">
        <f t="shared" si="42"/>
        <v>6</v>
      </c>
      <c r="AI1407" s="319" t="str">
        <f t="shared" si="43"/>
        <v>URR</v>
      </c>
    </row>
    <row r="1408" spans="1:35" x14ac:dyDescent="0.25">
      <c r="A1408">
        <v>1407</v>
      </c>
      <c r="B1408" t="s">
        <v>3811</v>
      </c>
      <c r="C1408" t="s">
        <v>5334</v>
      </c>
      <c r="D1408" t="s">
        <v>4554</v>
      </c>
      <c r="E1408" t="s">
        <v>4567</v>
      </c>
      <c r="F1408" t="s">
        <v>4189</v>
      </c>
      <c r="G1408" t="s">
        <v>5791</v>
      </c>
      <c r="H1408">
        <v>15301490</v>
      </c>
      <c r="I1408">
        <v>202310</v>
      </c>
      <c r="J1408">
        <v>45205</v>
      </c>
      <c r="K1408" t="s">
        <v>5792</v>
      </c>
      <c r="L1408" t="s">
        <v>4150</v>
      </c>
      <c r="N1408" t="s">
        <v>180</v>
      </c>
      <c r="P1408" t="s">
        <v>6398</v>
      </c>
      <c r="Q1408" t="s">
        <v>6399</v>
      </c>
      <c r="R1408" t="s">
        <v>3997</v>
      </c>
      <c r="S1408">
        <v>3002757</v>
      </c>
      <c r="T1408" t="s">
        <v>180</v>
      </c>
      <c r="V1408" t="s">
        <v>6400</v>
      </c>
      <c r="W1408" t="s">
        <v>3988</v>
      </c>
      <c r="X1408" s="328">
        <v>1244320</v>
      </c>
      <c r="Y1408" s="328">
        <v>292.64</v>
      </c>
      <c r="Z1408" s="328">
        <v>3079.42</v>
      </c>
      <c r="AA1408" s="328">
        <v>1244320</v>
      </c>
      <c r="AB1408">
        <v>312</v>
      </c>
      <c r="AC1408" s="331">
        <v>45227.037114583334</v>
      </c>
      <c r="AD1408" s="390">
        <v>1</v>
      </c>
      <c r="AE1408" s="330">
        <f>IF(W1408="COP",(X1408*AD1408),IF(W1408="NOK",((Z1408*AD1408)*Tasas!$H$43),IF('GL MEN'!W1408="EUR",(('GL MEN'!Z1408*'GL MEN'!AD1408)*Tasas!$H$43),IF('GL MEN'!W1408="USD",(('GL MEN'!Z1408*'GL MEN'!AD1408)*Tasas!$H$43),0))))</f>
        <v>1244320</v>
      </c>
      <c r="AF1408" s="319" t="s">
        <v>3902</v>
      </c>
      <c r="AG1408" s="319">
        <v>3</v>
      </c>
      <c r="AH1408" s="319" t="str">
        <f t="shared" si="42"/>
        <v>3</v>
      </c>
      <c r="AI1408" s="319" t="str">
        <f t="shared" si="43"/>
        <v>NE</v>
      </c>
    </row>
    <row r="1409" spans="1:35" x14ac:dyDescent="0.25">
      <c r="A1409">
        <v>1408</v>
      </c>
      <c r="B1409" t="s">
        <v>3811</v>
      </c>
      <c r="C1409" t="s">
        <v>4266</v>
      </c>
      <c r="D1409" t="s">
        <v>4554</v>
      </c>
      <c r="E1409" t="s">
        <v>4567</v>
      </c>
      <c r="F1409" t="s">
        <v>4556</v>
      </c>
      <c r="G1409" t="s">
        <v>4557</v>
      </c>
      <c r="H1409">
        <v>16300436</v>
      </c>
      <c r="I1409">
        <v>202310</v>
      </c>
      <c r="J1409">
        <v>45226</v>
      </c>
      <c r="K1409">
        <v>130437</v>
      </c>
      <c r="L1409" t="s">
        <v>4150</v>
      </c>
      <c r="N1409" t="s">
        <v>180</v>
      </c>
      <c r="P1409" t="s">
        <v>4559</v>
      </c>
      <c r="Q1409" t="s">
        <v>4560</v>
      </c>
      <c r="R1409" t="s">
        <v>3997</v>
      </c>
      <c r="S1409">
        <v>3002757</v>
      </c>
      <c r="T1409" t="s">
        <v>180</v>
      </c>
      <c r="V1409" t="s">
        <v>6395</v>
      </c>
      <c r="W1409" t="s">
        <v>3988</v>
      </c>
      <c r="X1409" s="328">
        <v>3012151</v>
      </c>
      <c r="Y1409" s="328">
        <v>716.92</v>
      </c>
      <c r="Z1409" s="328">
        <v>7826.29</v>
      </c>
      <c r="AA1409" s="328">
        <v>3012151</v>
      </c>
      <c r="AB1409">
        <v>32</v>
      </c>
      <c r="AC1409" s="331">
        <v>45232.676898229169</v>
      </c>
      <c r="AD1409" s="390">
        <v>1</v>
      </c>
      <c r="AE1409" s="330">
        <f>IF(W1409="COP",(X1409*AD1409),IF(W1409="NOK",((Z1409*AD1409)*Tasas!$H$43),IF('GL MEN'!W1409="EUR",(('GL MEN'!Z1409*'GL MEN'!AD1409)*Tasas!$H$43),IF('GL MEN'!W1409="USD",(('GL MEN'!Z1409*'GL MEN'!AD1409)*Tasas!$H$43),0))))</f>
        <v>3012151</v>
      </c>
      <c r="AF1409" s="319" t="s">
        <v>3902</v>
      </c>
      <c r="AG1409" s="319">
        <v>3</v>
      </c>
      <c r="AH1409" s="319" t="str">
        <f t="shared" si="42"/>
        <v>3</v>
      </c>
      <c r="AI1409" s="319" t="str">
        <f t="shared" si="43"/>
        <v>NE</v>
      </c>
    </row>
    <row r="1410" spans="1:35" x14ac:dyDescent="0.25">
      <c r="A1410">
        <v>1409</v>
      </c>
      <c r="B1410" t="s">
        <v>3811</v>
      </c>
      <c r="C1410" t="s">
        <v>4145</v>
      </c>
      <c r="D1410" t="s">
        <v>5268</v>
      </c>
      <c r="E1410" t="s">
        <v>5269</v>
      </c>
      <c r="F1410" t="s">
        <v>4148</v>
      </c>
      <c r="G1410" t="s">
        <v>4149</v>
      </c>
      <c r="H1410">
        <v>2302900</v>
      </c>
      <c r="I1410">
        <v>202310</v>
      </c>
      <c r="J1410">
        <v>45223</v>
      </c>
      <c r="K1410" t="s">
        <v>6254</v>
      </c>
      <c r="L1410" t="s">
        <v>4150</v>
      </c>
      <c r="N1410" t="s">
        <v>180</v>
      </c>
      <c r="P1410" t="s">
        <v>6401</v>
      </c>
      <c r="Q1410" t="s">
        <v>6402</v>
      </c>
      <c r="R1410" t="s">
        <v>3997</v>
      </c>
      <c r="S1410">
        <v>3002776</v>
      </c>
      <c r="T1410" t="s">
        <v>180</v>
      </c>
      <c r="V1410" t="s">
        <v>6403</v>
      </c>
      <c r="W1410" t="s">
        <v>3988</v>
      </c>
      <c r="X1410" s="328">
        <v>269740</v>
      </c>
      <c r="Y1410" s="328">
        <v>63.81</v>
      </c>
      <c r="Z1410" s="328">
        <v>693.86</v>
      </c>
      <c r="AA1410" s="328">
        <v>269740</v>
      </c>
      <c r="AB1410">
        <v>0</v>
      </c>
      <c r="AC1410" s="331">
        <v>45226.948661574075</v>
      </c>
      <c r="AD1410" s="390">
        <v>1</v>
      </c>
      <c r="AE1410" s="330">
        <f>IF(W1410="COP",(X1410*AD1410),IF(W1410="NOK",((Z1410*AD1410)*Tasas!$H$43),IF('GL MEN'!W1410="EUR",(('GL MEN'!Z1410*'GL MEN'!AD1410)*Tasas!$H$43),IF('GL MEN'!W1410="USD",(('GL MEN'!Z1410*'GL MEN'!AD1410)*Tasas!$H$43),0))))</f>
        <v>269740</v>
      </c>
      <c r="AF1410" s="319" t="s">
        <v>3902</v>
      </c>
      <c r="AG1410" s="319">
        <v>3</v>
      </c>
      <c r="AH1410" s="319" t="str">
        <f t="shared" ref="AH1410:AH1473" si="44">MID(R1410,2,1)</f>
        <v>3</v>
      </c>
      <c r="AI1410" s="319" t="str">
        <f t="shared" ref="AI1410:AI1473" si="45">IF(AH1410="0","CO",IF(AH1410="1","CO",IF(AH1410="2","CO",IF(AH1410="3","NE",IF(AH1410="4","WA",IF(AH1410="6","URR"))))))</f>
        <v>NE</v>
      </c>
    </row>
    <row r="1411" spans="1:35" x14ac:dyDescent="0.25">
      <c r="A1411">
        <v>1410</v>
      </c>
      <c r="B1411" t="s">
        <v>3811</v>
      </c>
      <c r="C1411" t="s">
        <v>4145</v>
      </c>
      <c r="D1411" t="s">
        <v>5268</v>
      </c>
      <c r="E1411" t="s">
        <v>5269</v>
      </c>
      <c r="F1411" t="s">
        <v>4148</v>
      </c>
      <c r="G1411" t="s">
        <v>4149</v>
      </c>
      <c r="H1411">
        <v>2302958</v>
      </c>
      <c r="I1411">
        <v>202310</v>
      </c>
      <c r="J1411">
        <v>45226</v>
      </c>
      <c r="K1411" t="s">
        <v>6254</v>
      </c>
      <c r="L1411" t="s">
        <v>4150</v>
      </c>
      <c r="N1411" t="s">
        <v>180</v>
      </c>
      <c r="P1411" t="s">
        <v>6404</v>
      </c>
      <c r="Q1411" t="s">
        <v>6405</v>
      </c>
      <c r="R1411" t="s">
        <v>3997</v>
      </c>
      <c r="S1411">
        <v>3002776</v>
      </c>
      <c r="T1411" t="s">
        <v>180</v>
      </c>
      <c r="V1411" t="s">
        <v>6406</v>
      </c>
      <c r="W1411" t="s">
        <v>3988</v>
      </c>
      <c r="X1411" s="328">
        <v>4225000</v>
      </c>
      <c r="Y1411" s="328">
        <v>1005.59</v>
      </c>
      <c r="Z1411" s="328">
        <v>10977.56</v>
      </c>
      <c r="AA1411" s="328">
        <v>4225000</v>
      </c>
      <c r="AB1411">
        <v>0</v>
      </c>
      <c r="AC1411" s="331">
        <v>45232.735918321756</v>
      </c>
      <c r="AD1411" s="390">
        <v>1</v>
      </c>
      <c r="AE1411" s="330">
        <f>IF(W1411="COP",(X1411*AD1411),IF(W1411="NOK",((Z1411*AD1411)*Tasas!$H$43),IF('GL MEN'!W1411="EUR",(('GL MEN'!Z1411*'GL MEN'!AD1411)*Tasas!$H$43),IF('GL MEN'!W1411="USD",(('GL MEN'!Z1411*'GL MEN'!AD1411)*Tasas!$H$43),0))))</f>
        <v>4225000</v>
      </c>
      <c r="AF1411" s="319" t="s">
        <v>3902</v>
      </c>
      <c r="AG1411" s="319">
        <v>3</v>
      </c>
      <c r="AH1411" s="319" t="str">
        <f t="shared" si="44"/>
        <v>3</v>
      </c>
      <c r="AI1411" s="319" t="str">
        <f t="shared" si="45"/>
        <v>NE</v>
      </c>
    </row>
    <row r="1412" spans="1:35" x14ac:dyDescent="0.25">
      <c r="A1412">
        <v>1411</v>
      </c>
      <c r="B1412" t="s">
        <v>3811</v>
      </c>
      <c r="C1412" t="s">
        <v>4224</v>
      </c>
      <c r="D1412" t="s">
        <v>5268</v>
      </c>
      <c r="E1412" t="s">
        <v>5269</v>
      </c>
      <c r="F1412" t="s">
        <v>5436</v>
      </c>
      <c r="G1412" t="s">
        <v>5437</v>
      </c>
      <c r="H1412">
        <v>3300990</v>
      </c>
      <c r="I1412">
        <v>202310</v>
      </c>
      <c r="J1412">
        <v>45229</v>
      </c>
      <c r="K1412" t="s">
        <v>5438</v>
      </c>
      <c r="L1412" t="s">
        <v>4150</v>
      </c>
      <c r="N1412" t="s">
        <v>180</v>
      </c>
      <c r="P1412" t="s">
        <v>6404</v>
      </c>
      <c r="Q1412" t="s">
        <v>6405</v>
      </c>
      <c r="R1412" t="s">
        <v>3997</v>
      </c>
      <c r="S1412">
        <v>3002776</v>
      </c>
      <c r="T1412" t="s">
        <v>180</v>
      </c>
      <c r="V1412" t="s">
        <v>6407</v>
      </c>
      <c r="W1412" t="s">
        <v>3988</v>
      </c>
      <c r="X1412" s="328">
        <v>488200</v>
      </c>
      <c r="Y1412" s="328">
        <v>116.2</v>
      </c>
      <c r="Z1412" s="328">
        <v>1268.46</v>
      </c>
      <c r="AA1412" s="328">
        <v>488200</v>
      </c>
      <c r="AB1412">
        <v>0</v>
      </c>
      <c r="AC1412" s="331">
        <v>45233.63862503472</v>
      </c>
      <c r="AD1412" s="390">
        <v>1</v>
      </c>
      <c r="AE1412" s="330">
        <f>IF(W1412="COP",(X1412*AD1412),IF(W1412="NOK",((Z1412*AD1412)*Tasas!$H$43),IF('GL MEN'!W1412="EUR",(('GL MEN'!Z1412*'GL MEN'!AD1412)*Tasas!$H$43),IF('GL MEN'!W1412="USD",(('GL MEN'!Z1412*'GL MEN'!AD1412)*Tasas!$H$43),0))))</f>
        <v>488200</v>
      </c>
      <c r="AF1412" s="319" t="s">
        <v>3902</v>
      </c>
      <c r="AG1412" s="319">
        <v>3</v>
      </c>
      <c r="AH1412" s="319" t="str">
        <f t="shared" si="44"/>
        <v>3</v>
      </c>
      <c r="AI1412" s="319" t="str">
        <f t="shared" si="45"/>
        <v>NE</v>
      </c>
    </row>
    <row r="1413" spans="1:35" x14ac:dyDescent="0.25">
      <c r="A1413">
        <v>1412</v>
      </c>
      <c r="B1413" t="s">
        <v>3811</v>
      </c>
      <c r="C1413" t="s">
        <v>4224</v>
      </c>
      <c r="D1413" t="s">
        <v>5268</v>
      </c>
      <c r="E1413" t="s">
        <v>5269</v>
      </c>
      <c r="F1413" t="s">
        <v>5436</v>
      </c>
      <c r="G1413" t="s">
        <v>5437</v>
      </c>
      <c r="H1413">
        <v>3300994</v>
      </c>
      <c r="I1413">
        <v>202310</v>
      </c>
      <c r="J1413">
        <v>45230</v>
      </c>
      <c r="K1413" t="s">
        <v>5198</v>
      </c>
      <c r="L1413" t="s">
        <v>4150</v>
      </c>
      <c r="N1413" t="s">
        <v>180</v>
      </c>
      <c r="P1413" t="s">
        <v>6404</v>
      </c>
      <c r="Q1413" t="s">
        <v>6405</v>
      </c>
      <c r="R1413" t="s">
        <v>3997</v>
      </c>
      <c r="S1413">
        <v>3002776</v>
      </c>
      <c r="T1413" t="s">
        <v>180</v>
      </c>
      <c r="V1413" t="s">
        <v>6408</v>
      </c>
      <c r="W1413" t="s">
        <v>3988</v>
      </c>
      <c r="X1413" s="328">
        <v>7060</v>
      </c>
      <c r="Y1413" s="328">
        <v>1.68</v>
      </c>
      <c r="Z1413" s="328">
        <v>18.34</v>
      </c>
      <c r="AA1413" s="328">
        <v>7060</v>
      </c>
      <c r="AB1413">
        <v>0</v>
      </c>
      <c r="AC1413" s="331">
        <v>45233.699284803239</v>
      </c>
      <c r="AD1413" s="390">
        <v>1</v>
      </c>
      <c r="AE1413" s="330">
        <f>IF(W1413="COP",(X1413*AD1413),IF(W1413="NOK",((Z1413*AD1413)*Tasas!$H$43),IF('GL MEN'!W1413="EUR",(('GL MEN'!Z1413*'GL MEN'!AD1413)*Tasas!$H$43),IF('GL MEN'!W1413="USD",(('GL MEN'!Z1413*'GL MEN'!AD1413)*Tasas!$H$43),0))))</f>
        <v>7060</v>
      </c>
      <c r="AF1413" s="319" t="s">
        <v>3902</v>
      </c>
      <c r="AG1413" s="319">
        <v>3</v>
      </c>
      <c r="AH1413" s="319" t="str">
        <f t="shared" si="44"/>
        <v>3</v>
      </c>
      <c r="AI1413" s="319" t="str">
        <f t="shared" si="45"/>
        <v>NE</v>
      </c>
    </row>
    <row r="1414" spans="1:35" x14ac:dyDescent="0.25">
      <c r="A1414">
        <v>1413</v>
      </c>
      <c r="B1414" t="s">
        <v>3811</v>
      </c>
      <c r="C1414" t="s">
        <v>4224</v>
      </c>
      <c r="D1414" t="s">
        <v>5268</v>
      </c>
      <c r="E1414" t="s">
        <v>5269</v>
      </c>
      <c r="F1414" t="s">
        <v>5436</v>
      </c>
      <c r="G1414" t="s">
        <v>5437</v>
      </c>
      <c r="H1414">
        <v>3300994</v>
      </c>
      <c r="I1414">
        <v>202310</v>
      </c>
      <c r="J1414">
        <v>45230</v>
      </c>
      <c r="K1414" t="s">
        <v>5198</v>
      </c>
      <c r="L1414" t="s">
        <v>4150</v>
      </c>
      <c r="N1414" t="s">
        <v>180</v>
      </c>
      <c r="P1414" t="s">
        <v>6409</v>
      </c>
      <c r="Q1414" t="s">
        <v>6410</v>
      </c>
      <c r="R1414" t="s">
        <v>3997</v>
      </c>
      <c r="S1414">
        <v>3002776</v>
      </c>
      <c r="T1414" t="s">
        <v>180</v>
      </c>
      <c r="V1414" t="s">
        <v>6411</v>
      </c>
      <c r="W1414" t="s">
        <v>3988</v>
      </c>
      <c r="X1414" s="328">
        <v>2850</v>
      </c>
      <c r="Y1414" s="328">
        <v>0.68</v>
      </c>
      <c r="Z1414" s="328">
        <v>7.4</v>
      </c>
      <c r="AA1414" s="328">
        <v>2850</v>
      </c>
      <c r="AB1414">
        <v>0</v>
      </c>
      <c r="AC1414" s="331">
        <v>45233.699284803239</v>
      </c>
      <c r="AD1414" s="390">
        <v>1</v>
      </c>
      <c r="AE1414" s="330">
        <f>IF(W1414="COP",(X1414*AD1414),IF(W1414="NOK",((Z1414*AD1414)*Tasas!$H$43),IF('GL MEN'!W1414="EUR",(('GL MEN'!Z1414*'GL MEN'!AD1414)*Tasas!$H$43),IF('GL MEN'!W1414="USD",(('GL MEN'!Z1414*'GL MEN'!AD1414)*Tasas!$H$43),0))))</f>
        <v>2850</v>
      </c>
      <c r="AF1414" s="319" t="s">
        <v>3902</v>
      </c>
      <c r="AG1414" s="319">
        <v>3</v>
      </c>
      <c r="AH1414" s="319" t="str">
        <f t="shared" si="44"/>
        <v>3</v>
      </c>
      <c r="AI1414" s="319" t="str">
        <f t="shared" si="45"/>
        <v>NE</v>
      </c>
    </row>
    <row r="1415" spans="1:35" x14ac:dyDescent="0.25">
      <c r="A1415">
        <v>1414</v>
      </c>
      <c r="B1415" t="s">
        <v>3811</v>
      </c>
      <c r="C1415" t="s">
        <v>4224</v>
      </c>
      <c r="D1415" t="s">
        <v>5268</v>
      </c>
      <c r="E1415" t="s">
        <v>5269</v>
      </c>
      <c r="F1415" t="s">
        <v>5436</v>
      </c>
      <c r="G1415" t="s">
        <v>5437</v>
      </c>
      <c r="H1415">
        <v>3300994</v>
      </c>
      <c r="I1415">
        <v>202310</v>
      </c>
      <c r="J1415">
        <v>45230</v>
      </c>
      <c r="K1415" t="s">
        <v>5198</v>
      </c>
      <c r="L1415" t="s">
        <v>4150</v>
      </c>
      <c r="N1415" t="s">
        <v>180</v>
      </c>
      <c r="P1415" t="s">
        <v>6412</v>
      </c>
      <c r="Q1415" t="s">
        <v>6413</v>
      </c>
      <c r="R1415" t="s">
        <v>3997</v>
      </c>
      <c r="S1415">
        <v>3002776</v>
      </c>
      <c r="T1415" t="s">
        <v>180</v>
      </c>
      <c r="V1415" t="s">
        <v>6414</v>
      </c>
      <c r="W1415" t="s">
        <v>3988</v>
      </c>
      <c r="X1415" s="328">
        <v>68030</v>
      </c>
      <c r="Y1415" s="328">
        <v>16.190000000000001</v>
      </c>
      <c r="Z1415" s="328">
        <v>176.76</v>
      </c>
      <c r="AA1415" s="328">
        <v>68030</v>
      </c>
      <c r="AB1415">
        <v>0</v>
      </c>
      <c r="AC1415" s="331">
        <v>45233.699284803239</v>
      </c>
      <c r="AD1415" s="390">
        <v>1</v>
      </c>
      <c r="AE1415" s="330">
        <f>IF(W1415="COP",(X1415*AD1415),IF(W1415="NOK",((Z1415*AD1415)*Tasas!$H$43),IF('GL MEN'!W1415="EUR",(('GL MEN'!Z1415*'GL MEN'!AD1415)*Tasas!$H$43),IF('GL MEN'!W1415="USD",(('GL MEN'!Z1415*'GL MEN'!AD1415)*Tasas!$H$43),0))))</f>
        <v>68030</v>
      </c>
      <c r="AF1415" s="319" t="s">
        <v>3902</v>
      </c>
      <c r="AG1415" s="319">
        <v>3</v>
      </c>
      <c r="AH1415" s="319" t="str">
        <f t="shared" si="44"/>
        <v>3</v>
      </c>
      <c r="AI1415" s="319" t="str">
        <f t="shared" si="45"/>
        <v>NE</v>
      </c>
    </row>
    <row r="1416" spans="1:35" x14ac:dyDescent="0.25">
      <c r="A1416">
        <v>1415</v>
      </c>
      <c r="B1416" t="s">
        <v>3811</v>
      </c>
      <c r="C1416" t="s">
        <v>4224</v>
      </c>
      <c r="D1416" t="s">
        <v>5268</v>
      </c>
      <c r="E1416" t="s">
        <v>5269</v>
      </c>
      <c r="F1416" t="s">
        <v>5436</v>
      </c>
      <c r="G1416" t="s">
        <v>5437</v>
      </c>
      <c r="H1416">
        <v>3300994</v>
      </c>
      <c r="I1416">
        <v>202310</v>
      </c>
      <c r="J1416">
        <v>45230</v>
      </c>
      <c r="K1416" t="s">
        <v>5198</v>
      </c>
      <c r="L1416" t="s">
        <v>4150</v>
      </c>
      <c r="N1416" t="s">
        <v>180</v>
      </c>
      <c r="P1416" t="s">
        <v>6412</v>
      </c>
      <c r="Q1416" t="s">
        <v>6413</v>
      </c>
      <c r="R1416" t="s">
        <v>3997</v>
      </c>
      <c r="S1416">
        <v>3002776</v>
      </c>
      <c r="T1416" t="s">
        <v>180</v>
      </c>
      <c r="V1416" t="s">
        <v>6415</v>
      </c>
      <c r="W1416" t="s">
        <v>3988</v>
      </c>
      <c r="X1416" s="328">
        <v>31400</v>
      </c>
      <c r="Y1416" s="328">
        <v>7.47</v>
      </c>
      <c r="Z1416" s="328">
        <v>81.58</v>
      </c>
      <c r="AA1416" s="328">
        <v>31400</v>
      </c>
      <c r="AB1416">
        <v>0</v>
      </c>
      <c r="AC1416" s="331">
        <v>45233.699284803239</v>
      </c>
      <c r="AD1416" s="390">
        <v>1</v>
      </c>
      <c r="AE1416" s="330">
        <f>IF(W1416="COP",(X1416*AD1416),IF(W1416="NOK",((Z1416*AD1416)*Tasas!$H$43),IF('GL MEN'!W1416="EUR",(('GL MEN'!Z1416*'GL MEN'!AD1416)*Tasas!$H$43),IF('GL MEN'!W1416="USD",(('GL MEN'!Z1416*'GL MEN'!AD1416)*Tasas!$H$43),0))))</f>
        <v>31400</v>
      </c>
      <c r="AF1416" s="319" t="s">
        <v>3902</v>
      </c>
      <c r="AG1416" s="319">
        <v>3</v>
      </c>
      <c r="AH1416" s="319" t="str">
        <f t="shared" si="44"/>
        <v>3</v>
      </c>
      <c r="AI1416" s="319" t="str">
        <f t="shared" si="45"/>
        <v>NE</v>
      </c>
    </row>
    <row r="1417" spans="1:35" x14ac:dyDescent="0.25">
      <c r="A1417">
        <v>1416</v>
      </c>
      <c r="B1417" t="s">
        <v>3811</v>
      </c>
      <c r="C1417" t="s">
        <v>4224</v>
      </c>
      <c r="D1417" t="s">
        <v>5268</v>
      </c>
      <c r="E1417" t="s">
        <v>5269</v>
      </c>
      <c r="F1417" t="s">
        <v>5436</v>
      </c>
      <c r="G1417" t="s">
        <v>5437</v>
      </c>
      <c r="H1417">
        <v>3300994</v>
      </c>
      <c r="I1417">
        <v>202310</v>
      </c>
      <c r="J1417">
        <v>45230</v>
      </c>
      <c r="K1417" t="s">
        <v>5198</v>
      </c>
      <c r="L1417" t="s">
        <v>4150</v>
      </c>
      <c r="N1417" t="s">
        <v>180</v>
      </c>
      <c r="P1417" t="s">
        <v>6409</v>
      </c>
      <c r="Q1417" t="s">
        <v>6410</v>
      </c>
      <c r="R1417" t="s">
        <v>3997</v>
      </c>
      <c r="S1417">
        <v>3002776</v>
      </c>
      <c r="T1417" t="s">
        <v>180</v>
      </c>
      <c r="V1417" t="s">
        <v>6416</v>
      </c>
      <c r="W1417" t="s">
        <v>3988</v>
      </c>
      <c r="X1417" s="328">
        <v>2870</v>
      </c>
      <c r="Y1417" s="328">
        <v>0.68</v>
      </c>
      <c r="Z1417" s="328">
        <v>7.46</v>
      </c>
      <c r="AA1417" s="328">
        <v>2870</v>
      </c>
      <c r="AB1417">
        <v>0</v>
      </c>
      <c r="AC1417" s="331">
        <v>45233.699284988426</v>
      </c>
      <c r="AD1417" s="390">
        <v>1</v>
      </c>
      <c r="AE1417" s="330">
        <f>IF(W1417="COP",(X1417*AD1417),IF(W1417="NOK",((Z1417*AD1417)*Tasas!$H$43),IF('GL MEN'!W1417="EUR",(('GL MEN'!Z1417*'GL MEN'!AD1417)*Tasas!$H$43),IF('GL MEN'!W1417="USD",(('GL MEN'!Z1417*'GL MEN'!AD1417)*Tasas!$H$43),0))))</f>
        <v>2870</v>
      </c>
      <c r="AF1417" s="319" t="s">
        <v>3902</v>
      </c>
      <c r="AG1417" s="319">
        <v>3</v>
      </c>
      <c r="AH1417" s="319" t="str">
        <f t="shared" si="44"/>
        <v>3</v>
      </c>
      <c r="AI1417" s="319" t="str">
        <f t="shared" si="45"/>
        <v>NE</v>
      </c>
    </row>
    <row r="1418" spans="1:35" x14ac:dyDescent="0.25">
      <c r="A1418">
        <v>1417</v>
      </c>
      <c r="B1418" t="s">
        <v>3811</v>
      </c>
      <c r="C1418" t="s">
        <v>5334</v>
      </c>
      <c r="D1418" t="s">
        <v>5268</v>
      </c>
      <c r="E1418" t="s">
        <v>5269</v>
      </c>
      <c r="F1418" t="s">
        <v>4189</v>
      </c>
      <c r="G1418" t="s">
        <v>5791</v>
      </c>
      <c r="H1418">
        <v>15301505</v>
      </c>
      <c r="I1418">
        <v>202310</v>
      </c>
      <c r="J1418">
        <v>45209</v>
      </c>
      <c r="K1418" t="s">
        <v>5792</v>
      </c>
      <c r="L1418" t="s">
        <v>4150</v>
      </c>
      <c r="N1418" t="s">
        <v>180</v>
      </c>
      <c r="P1418" t="s">
        <v>6417</v>
      </c>
      <c r="Q1418" t="s">
        <v>6418</v>
      </c>
      <c r="R1418" t="s">
        <v>3997</v>
      </c>
      <c r="S1418">
        <v>3002776</v>
      </c>
      <c r="T1418" t="s">
        <v>180</v>
      </c>
      <c r="V1418" t="s">
        <v>6419</v>
      </c>
      <c r="W1418" t="s">
        <v>3988</v>
      </c>
      <c r="X1418" s="328">
        <v>79882</v>
      </c>
      <c r="Y1418" s="328">
        <v>18.79</v>
      </c>
      <c r="Z1418" s="328">
        <v>197.69</v>
      </c>
      <c r="AA1418" s="328">
        <v>79882</v>
      </c>
      <c r="AB1418">
        <v>0</v>
      </c>
      <c r="AC1418" s="331">
        <v>45227.152669444447</v>
      </c>
      <c r="AD1418" s="390">
        <v>1</v>
      </c>
      <c r="AE1418" s="330">
        <f>IF(W1418="COP",(X1418*AD1418),IF(W1418="NOK",((Z1418*AD1418)*Tasas!$H$43),IF('GL MEN'!W1418="EUR",(('GL MEN'!Z1418*'GL MEN'!AD1418)*Tasas!$H$43),IF('GL MEN'!W1418="USD",(('GL MEN'!Z1418*'GL MEN'!AD1418)*Tasas!$H$43),0))))</f>
        <v>79882</v>
      </c>
      <c r="AF1418" s="319" t="s">
        <v>3902</v>
      </c>
      <c r="AG1418" s="319">
        <v>3</v>
      </c>
      <c r="AH1418" s="319" t="str">
        <f t="shared" si="44"/>
        <v>3</v>
      </c>
      <c r="AI1418" s="319" t="str">
        <f t="shared" si="45"/>
        <v>NE</v>
      </c>
    </row>
    <row r="1419" spans="1:35" x14ac:dyDescent="0.25">
      <c r="A1419">
        <v>1418</v>
      </c>
      <c r="B1419" t="s">
        <v>3811</v>
      </c>
      <c r="C1419" t="s">
        <v>3811</v>
      </c>
      <c r="D1419" t="s">
        <v>6153</v>
      </c>
      <c r="E1419" t="s">
        <v>6420</v>
      </c>
      <c r="F1419" t="s">
        <v>4156</v>
      </c>
      <c r="G1419" t="s">
        <v>4157</v>
      </c>
      <c r="H1419">
        <v>11306076</v>
      </c>
      <c r="I1419">
        <v>202310</v>
      </c>
      <c r="J1419">
        <v>45219</v>
      </c>
      <c r="K1419" t="s">
        <v>1269</v>
      </c>
      <c r="L1419" t="s">
        <v>4150</v>
      </c>
      <c r="N1419" t="s">
        <v>180</v>
      </c>
      <c r="P1419" t="s">
        <v>5070</v>
      </c>
      <c r="Q1419" t="s">
        <v>5071</v>
      </c>
      <c r="R1419" t="s">
        <v>4019</v>
      </c>
      <c r="S1419">
        <v>3001754</v>
      </c>
      <c r="T1419" t="s">
        <v>6421</v>
      </c>
      <c r="V1419" t="s">
        <v>6422</v>
      </c>
      <c r="W1419" t="s">
        <v>3988</v>
      </c>
      <c r="X1419" s="328">
        <v>2448</v>
      </c>
      <c r="Y1419" s="328">
        <v>0.57999999999999996</v>
      </c>
      <c r="Z1419" s="328">
        <v>6.3</v>
      </c>
      <c r="AA1419" s="328">
        <v>2448</v>
      </c>
      <c r="AB1419">
        <v>0</v>
      </c>
      <c r="AC1419" s="331">
        <v>45229.654168437497</v>
      </c>
      <c r="AD1419" s="390">
        <v>1</v>
      </c>
      <c r="AE1419" s="330">
        <f>IF(W1419="COP",(X1419*AD1419),IF(W1419="NOK",((Z1419*AD1419)*Tasas!$H$43),IF('GL MEN'!W1419="EUR",(('GL MEN'!Z1419*'GL MEN'!AD1419)*Tasas!$H$43),IF('GL MEN'!W1419="USD",(('GL MEN'!Z1419*'GL MEN'!AD1419)*Tasas!$H$43),0))))</f>
        <v>2448</v>
      </c>
      <c r="AF1419" s="319" t="s">
        <v>3902</v>
      </c>
      <c r="AG1419" s="319">
        <v>3</v>
      </c>
      <c r="AH1419" s="319" t="str">
        <f t="shared" si="44"/>
        <v>6</v>
      </c>
      <c r="AI1419" s="319" t="str">
        <f t="shared" si="45"/>
        <v>URR</v>
      </c>
    </row>
    <row r="1420" spans="1:35" x14ac:dyDescent="0.25">
      <c r="A1420">
        <v>1419</v>
      </c>
      <c r="B1420" t="s">
        <v>3811</v>
      </c>
      <c r="C1420" t="s">
        <v>3811</v>
      </c>
      <c r="D1420" t="s">
        <v>6153</v>
      </c>
      <c r="E1420" t="s">
        <v>6154</v>
      </c>
      <c r="F1420" t="s">
        <v>4156</v>
      </c>
      <c r="G1420" t="s">
        <v>4157</v>
      </c>
      <c r="H1420">
        <v>11306076</v>
      </c>
      <c r="I1420">
        <v>202310</v>
      </c>
      <c r="J1420">
        <v>45219</v>
      </c>
      <c r="K1420" t="s">
        <v>1269</v>
      </c>
      <c r="L1420" t="s">
        <v>4150</v>
      </c>
      <c r="N1420" t="s">
        <v>180</v>
      </c>
      <c r="P1420" t="s">
        <v>5070</v>
      </c>
      <c r="Q1420" t="s">
        <v>5071</v>
      </c>
      <c r="R1420" t="s">
        <v>4019</v>
      </c>
      <c r="S1420">
        <v>3001754</v>
      </c>
      <c r="T1420" t="s">
        <v>6421</v>
      </c>
      <c r="V1420" t="s">
        <v>6422</v>
      </c>
      <c r="W1420" t="s">
        <v>3988</v>
      </c>
      <c r="X1420" s="328">
        <v>12886</v>
      </c>
      <c r="Y1420" s="328">
        <v>3.05</v>
      </c>
      <c r="Z1420" s="328">
        <v>33.15</v>
      </c>
      <c r="AA1420" s="328">
        <v>12886</v>
      </c>
      <c r="AB1420">
        <v>182</v>
      </c>
      <c r="AC1420" s="331">
        <v>45229.654168252317</v>
      </c>
      <c r="AD1420" s="390">
        <v>1</v>
      </c>
      <c r="AE1420" s="330">
        <f>IF(W1420="COP",(X1420*AD1420),IF(W1420="NOK",((Z1420*AD1420)*Tasas!$H$43),IF('GL MEN'!W1420="EUR",(('GL MEN'!Z1420*'GL MEN'!AD1420)*Tasas!$H$43),IF('GL MEN'!W1420="USD",(('GL MEN'!Z1420*'GL MEN'!AD1420)*Tasas!$H$43),0))))</f>
        <v>12886</v>
      </c>
      <c r="AF1420" s="319" t="s">
        <v>3902</v>
      </c>
      <c r="AG1420" s="319">
        <v>3</v>
      </c>
      <c r="AH1420" s="319" t="str">
        <f t="shared" si="44"/>
        <v>6</v>
      </c>
      <c r="AI1420" s="319" t="str">
        <f t="shared" si="45"/>
        <v>URR</v>
      </c>
    </row>
    <row r="1421" spans="1:35" x14ac:dyDescent="0.25">
      <c r="A1421">
        <v>1420</v>
      </c>
      <c r="B1421" t="s">
        <v>3811</v>
      </c>
      <c r="C1421" t="s">
        <v>3811</v>
      </c>
      <c r="D1421" t="s">
        <v>6153</v>
      </c>
      <c r="E1421" t="s">
        <v>6154</v>
      </c>
      <c r="F1421" t="s">
        <v>4156</v>
      </c>
      <c r="G1421" t="s">
        <v>4157</v>
      </c>
      <c r="H1421">
        <v>11306076</v>
      </c>
      <c r="I1421">
        <v>202310</v>
      </c>
      <c r="J1421">
        <v>45219</v>
      </c>
      <c r="K1421" t="s">
        <v>1269</v>
      </c>
      <c r="L1421" t="s">
        <v>4150</v>
      </c>
      <c r="N1421" t="s">
        <v>180</v>
      </c>
      <c r="P1421" t="s">
        <v>5070</v>
      </c>
      <c r="Q1421" t="s">
        <v>5071</v>
      </c>
      <c r="R1421" t="s">
        <v>4019</v>
      </c>
      <c r="S1421">
        <v>3001754</v>
      </c>
      <c r="T1421" t="s">
        <v>6421</v>
      </c>
      <c r="V1421" t="s">
        <v>6422</v>
      </c>
      <c r="W1421" t="s">
        <v>3988</v>
      </c>
      <c r="X1421" s="328">
        <v>128866</v>
      </c>
      <c r="Y1421" s="328">
        <v>30.48</v>
      </c>
      <c r="Z1421" s="328">
        <v>331.49</v>
      </c>
      <c r="AA1421" s="328">
        <v>128866</v>
      </c>
      <c r="AB1421">
        <v>0</v>
      </c>
      <c r="AC1421" s="331">
        <v>45229.654168252317</v>
      </c>
      <c r="AD1421" s="390">
        <v>1</v>
      </c>
      <c r="AE1421" s="330">
        <f>IF(W1421="COP",(X1421*AD1421),IF(W1421="NOK",((Z1421*AD1421)*Tasas!$H$43),IF('GL MEN'!W1421="EUR",(('GL MEN'!Z1421*'GL MEN'!AD1421)*Tasas!$H$43),IF('GL MEN'!W1421="USD",(('GL MEN'!Z1421*'GL MEN'!AD1421)*Tasas!$H$43),0))))</f>
        <v>128866</v>
      </c>
      <c r="AF1421" s="319" t="s">
        <v>3902</v>
      </c>
      <c r="AG1421" s="319">
        <v>3</v>
      </c>
      <c r="AH1421" s="319" t="str">
        <f t="shared" si="44"/>
        <v>6</v>
      </c>
      <c r="AI1421" s="319" t="str">
        <f t="shared" si="45"/>
        <v>URR</v>
      </c>
    </row>
    <row r="1422" spans="1:35" x14ac:dyDescent="0.25">
      <c r="A1422">
        <v>1421</v>
      </c>
      <c r="B1422" t="s">
        <v>3811</v>
      </c>
      <c r="C1422" t="s">
        <v>4228</v>
      </c>
      <c r="D1422" t="s">
        <v>5274</v>
      </c>
      <c r="E1422" t="s">
        <v>5518</v>
      </c>
      <c r="F1422" t="s">
        <v>4562</v>
      </c>
      <c r="G1422" t="s">
        <v>4563</v>
      </c>
      <c r="H1422">
        <v>1303841</v>
      </c>
      <c r="I1422">
        <v>202310</v>
      </c>
      <c r="J1422">
        <v>45219</v>
      </c>
      <c r="K1422">
        <v>125468</v>
      </c>
      <c r="L1422" t="s">
        <v>4150</v>
      </c>
      <c r="N1422" t="s">
        <v>180</v>
      </c>
      <c r="P1422" t="s">
        <v>6423</v>
      </c>
      <c r="Q1422" t="s">
        <v>6424</v>
      </c>
      <c r="R1422" t="s">
        <v>3993</v>
      </c>
      <c r="S1422">
        <v>3170706</v>
      </c>
      <c r="T1422" t="s">
        <v>180</v>
      </c>
      <c r="V1422" t="s">
        <v>6425</v>
      </c>
      <c r="W1422" t="s">
        <v>3988</v>
      </c>
      <c r="X1422" s="328">
        <v>19965</v>
      </c>
      <c r="Y1422" s="328">
        <v>4.72</v>
      </c>
      <c r="Z1422" s="328">
        <v>51.36</v>
      </c>
      <c r="AA1422" s="328">
        <v>19965</v>
      </c>
      <c r="AB1422">
        <v>0</v>
      </c>
      <c r="AC1422" s="331">
        <v>45238.964493287036</v>
      </c>
      <c r="AD1422" s="390">
        <v>1</v>
      </c>
      <c r="AE1422" s="330">
        <f>IF(W1422="COP",(X1422*AD1422),IF(W1422="NOK",((Z1422*AD1422)*Tasas!$H$43),IF('GL MEN'!W1422="EUR",(('GL MEN'!Z1422*'GL MEN'!AD1422)*Tasas!$H$43),IF('GL MEN'!W1422="USD",(('GL MEN'!Z1422*'GL MEN'!AD1422)*Tasas!$H$43),0))))</f>
        <v>19965</v>
      </c>
      <c r="AF1422" s="319" t="s">
        <v>3902</v>
      </c>
      <c r="AG1422" s="319">
        <v>3</v>
      </c>
      <c r="AH1422" s="319" t="str">
        <f t="shared" si="44"/>
        <v>2</v>
      </c>
      <c r="AI1422" s="319" t="str">
        <f t="shared" si="45"/>
        <v>CO</v>
      </c>
    </row>
    <row r="1423" spans="1:35" x14ac:dyDescent="0.25">
      <c r="A1423">
        <v>1422</v>
      </c>
      <c r="B1423" t="s">
        <v>3811</v>
      </c>
      <c r="C1423" t="s">
        <v>4224</v>
      </c>
      <c r="D1423" t="s">
        <v>5274</v>
      </c>
      <c r="E1423" t="s">
        <v>5518</v>
      </c>
      <c r="F1423" t="s">
        <v>5436</v>
      </c>
      <c r="G1423" t="s">
        <v>5437</v>
      </c>
      <c r="H1423">
        <v>3300991</v>
      </c>
      <c r="I1423">
        <v>202310</v>
      </c>
      <c r="J1423">
        <v>45229</v>
      </c>
      <c r="K1423" t="s">
        <v>5438</v>
      </c>
      <c r="L1423" t="s">
        <v>4150</v>
      </c>
      <c r="N1423" t="s">
        <v>180</v>
      </c>
      <c r="P1423" t="s">
        <v>6426</v>
      </c>
      <c r="Q1423" t="s">
        <v>6427</v>
      </c>
      <c r="R1423" t="s">
        <v>3997</v>
      </c>
      <c r="S1423">
        <v>3121414</v>
      </c>
      <c r="T1423" t="s">
        <v>180</v>
      </c>
      <c r="V1423" t="s">
        <v>6429</v>
      </c>
      <c r="W1423" t="s">
        <v>3988</v>
      </c>
      <c r="X1423" s="328">
        <v>21011</v>
      </c>
      <c r="Y1423" s="328">
        <v>5</v>
      </c>
      <c r="Z1423" s="328">
        <v>54.59</v>
      </c>
      <c r="AA1423" s="328">
        <v>21011</v>
      </c>
      <c r="AB1423">
        <v>36</v>
      </c>
      <c r="AC1423" s="331">
        <v>45233.654235266207</v>
      </c>
      <c r="AD1423" s="390">
        <v>1</v>
      </c>
      <c r="AE1423" s="330">
        <f>IF(W1423="COP",(X1423*AD1423),IF(W1423="NOK",((Z1423*AD1423)*Tasas!$H$43),IF('GL MEN'!W1423="EUR",(('GL MEN'!Z1423*'GL MEN'!AD1423)*Tasas!$H$43),IF('GL MEN'!W1423="USD",(('GL MEN'!Z1423*'GL MEN'!AD1423)*Tasas!$H$43),0))))</f>
        <v>21011</v>
      </c>
      <c r="AF1423" s="319" t="s">
        <v>3902</v>
      </c>
      <c r="AG1423" s="319">
        <v>3</v>
      </c>
      <c r="AH1423" s="319" t="str">
        <f t="shared" si="44"/>
        <v>3</v>
      </c>
      <c r="AI1423" s="319" t="str">
        <f t="shared" si="45"/>
        <v>NE</v>
      </c>
    </row>
    <row r="1424" spans="1:35" x14ac:dyDescent="0.25">
      <c r="A1424">
        <v>1423</v>
      </c>
      <c r="B1424" t="s">
        <v>3811</v>
      </c>
      <c r="C1424" t="s">
        <v>4224</v>
      </c>
      <c r="D1424" t="s">
        <v>5274</v>
      </c>
      <c r="E1424" t="s">
        <v>5518</v>
      </c>
      <c r="F1424" t="s">
        <v>5436</v>
      </c>
      <c r="G1424" t="s">
        <v>5437</v>
      </c>
      <c r="H1424">
        <v>3300991</v>
      </c>
      <c r="I1424">
        <v>202310</v>
      </c>
      <c r="J1424">
        <v>45229</v>
      </c>
      <c r="K1424" t="s">
        <v>5438</v>
      </c>
      <c r="L1424" t="s">
        <v>4150</v>
      </c>
      <c r="N1424" t="s">
        <v>180</v>
      </c>
      <c r="P1424" t="s">
        <v>6426</v>
      </c>
      <c r="Q1424" t="s">
        <v>6427</v>
      </c>
      <c r="R1424" t="s">
        <v>3997</v>
      </c>
      <c r="S1424">
        <v>3121414</v>
      </c>
      <c r="T1424" t="s">
        <v>180</v>
      </c>
      <c r="V1424" t="s">
        <v>6429</v>
      </c>
      <c r="W1424" t="s">
        <v>3988</v>
      </c>
      <c r="X1424" s="328">
        <v>3992</v>
      </c>
      <c r="Y1424" s="328">
        <v>0.95</v>
      </c>
      <c r="Z1424" s="328">
        <v>10.37</v>
      </c>
      <c r="AA1424" s="328">
        <v>3992</v>
      </c>
      <c r="AB1424">
        <v>0</v>
      </c>
      <c r="AC1424" s="331">
        <v>45233.654235613423</v>
      </c>
      <c r="AD1424" s="390">
        <v>1</v>
      </c>
      <c r="AE1424" s="330">
        <f>IF(W1424="COP",(X1424*AD1424),IF(W1424="NOK",((Z1424*AD1424)*Tasas!$H$43),IF('GL MEN'!W1424="EUR",(('GL MEN'!Z1424*'GL MEN'!AD1424)*Tasas!$H$43),IF('GL MEN'!W1424="USD",(('GL MEN'!Z1424*'GL MEN'!AD1424)*Tasas!$H$43),0))))</f>
        <v>3992</v>
      </c>
      <c r="AF1424" s="319" t="s">
        <v>3902</v>
      </c>
      <c r="AG1424" s="319">
        <v>3</v>
      </c>
      <c r="AH1424" s="319" t="str">
        <f t="shared" si="44"/>
        <v>3</v>
      </c>
      <c r="AI1424" s="319" t="str">
        <f t="shared" si="45"/>
        <v>NE</v>
      </c>
    </row>
    <row r="1425" spans="1:35" x14ac:dyDescent="0.25">
      <c r="A1425">
        <v>1424</v>
      </c>
      <c r="B1425" t="s">
        <v>3811</v>
      </c>
      <c r="C1425" t="s">
        <v>4224</v>
      </c>
      <c r="D1425" t="s">
        <v>5274</v>
      </c>
      <c r="E1425" t="s">
        <v>5518</v>
      </c>
      <c r="F1425" t="s">
        <v>5436</v>
      </c>
      <c r="G1425" t="s">
        <v>5437</v>
      </c>
      <c r="H1425">
        <v>3300992</v>
      </c>
      <c r="I1425">
        <v>202310</v>
      </c>
      <c r="J1425">
        <v>45229</v>
      </c>
      <c r="K1425" t="s">
        <v>5438</v>
      </c>
      <c r="L1425" t="s">
        <v>4150</v>
      </c>
      <c r="N1425" t="s">
        <v>180</v>
      </c>
      <c r="P1425" t="s">
        <v>6426</v>
      </c>
      <c r="Q1425" t="s">
        <v>6427</v>
      </c>
      <c r="R1425" t="s">
        <v>3997</v>
      </c>
      <c r="S1425">
        <v>3121414</v>
      </c>
      <c r="T1425" t="s">
        <v>180</v>
      </c>
      <c r="V1425" t="s">
        <v>6430</v>
      </c>
      <c r="W1425" t="s">
        <v>3988</v>
      </c>
      <c r="X1425" s="328">
        <v>21011</v>
      </c>
      <c r="Y1425" s="328">
        <v>5</v>
      </c>
      <c r="Z1425" s="328">
        <v>54.59</v>
      </c>
      <c r="AA1425" s="328">
        <v>21011</v>
      </c>
      <c r="AB1425">
        <v>36</v>
      </c>
      <c r="AC1425" s="331">
        <v>45233.687597071759</v>
      </c>
      <c r="AD1425" s="390">
        <v>1</v>
      </c>
      <c r="AE1425" s="330">
        <f>IF(W1425="COP",(X1425*AD1425),IF(W1425="NOK",((Z1425*AD1425)*Tasas!$H$43),IF('GL MEN'!W1425="EUR",(('GL MEN'!Z1425*'GL MEN'!AD1425)*Tasas!$H$43),IF('GL MEN'!W1425="USD",(('GL MEN'!Z1425*'GL MEN'!AD1425)*Tasas!$H$43),0))))</f>
        <v>21011</v>
      </c>
      <c r="AF1425" s="319" t="s">
        <v>3902</v>
      </c>
      <c r="AG1425" s="319">
        <v>3</v>
      </c>
      <c r="AH1425" s="319" t="str">
        <f t="shared" si="44"/>
        <v>3</v>
      </c>
      <c r="AI1425" s="319" t="str">
        <f t="shared" si="45"/>
        <v>NE</v>
      </c>
    </row>
    <row r="1426" spans="1:35" x14ac:dyDescent="0.25">
      <c r="A1426">
        <v>1425</v>
      </c>
      <c r="B1426" t="s">
        <v>3811</v>
      </c>
      <c r="C1426" t="s">
        <v>4224</v>
      </c>
      <c r="D1426" t="s">
        <v>5274</v>
      </c>
      <c r="E1426" t="s">
        <v>5518</v>
      </c>
      <c r="F1426" t="s">
        <v>5436</v>
      </c>
      <c r="G1426" t="s">
        <v>5437</v>
      </c>
      <c r="H1426">
        <v>3300992</v>
      </c>
      <c r="I1426">
        <v>202310</v>
      </c>
      <c r="J1426">
        <v>45229</v>
      </c>
      <c r="K1426" t="s">
        <v>5438</v>
      </c>
      <c r="L1426" t="s">
        <v>4150</v>
      </c>
      <c r="N1426" t="s">
        <v>180</v>
      </c>
      <c r="P1426" t="s">
        <v>6426</v>
      </c>
      <c r="Q1426" t="s">
        <v>6427</v>
      </c>
      <c r="R1426" t="s">
        <v>3997</v>
      </c>
      <c r="S1426">
        <v>3121414</v>
      </c>
      <c r="T1426" t="s">
        <v>180</v>
      </c>
      <c r="V1426" t="s">
        <v>6430</v>
      </c>
      <c r="W1426" t="s">
        <v>3988</v>
      </c>
      <c r="X1426" s="328">
        <v>3992</v>
      </c>
      <c r="Y1426" s="328">
        <v>0.95</v>
      </c>
      <c r="Z1426" s="328">
        <v>10.37</v>
      </c>
      <c r="AA1426" s="328">
        <v>3992</v>
      </c>
      <c r="AB1426">
        <v>0</v>
      </c>
      <c r="AC1426" s="331">
        <v>45233.68759760417</v>
      </c>
      <c r="AD1426" s="390">
        <v>1</v>
      </c>
      <c r="AE1426" s="330">
        <f>IF(W1426="COP",(X1426*AD1426),IF(W1426="NOK",((Z1426*AD1426)*Tasas!$H$43),IF('GL MEN'!W1426="EUR",(('GL MEN'!Z1426*'GL MEN'!AD1426)*Tasas!$H$43),IF('GL MEN'!W1426="USD",(('GL MEN'!Z1426*'GL MEN'!AD1426)*Tasas!$H$43),0))))</f>
        <v>3992</v>
      </c>
      <c r="AF1426" s="319" t="s">
        <v>3902</v>
      </c>
      <c r="AG1426" s="319">
        <v>3</v>
      </c>
      <c r="AH1426" s="319" t="str">
        <f t="shared" si="44"/>
        <v>3</v>
      </c>
      <c r="AI1426" s="319" t="str">
        <f t="shared" si="45"/>
        <v>NE</v>
      </c>
    </row>
    <row r="1427" spans="1:35" x14ac:dyDescent="0.25">
      <c r="A1427">
        <v>1426</v>
      </c>
      <c r="B1427" t="s">
        <v>3811</v>
      </c>
      <c r="C1427" t="s">
        <v>4228</v>
      </c>
      <c r="D1427" t="s">
        <v>5274</v>
      </c>
      <c r="E1427" t="s">
        <v>5275</v>
      </c>
      <c r="F1427" t="s">
        <v>4562</v>
      </c>
      <c r="G1427" t="s">
        <v>4563</v>
      </c>
      <c r="H1427">
        <v>1303841</v>
      </c>
      <c r="I1427">
        <v>202310</v>
      </c>
      <c r="J1427">
        <v>45219</v>
      </c>
      <c r="K1427">
        <v>125468</v>
      </c>
      <c r="L1427" t="s">
        <v>4150</v>
      </c>
      <c r="N1427" t="s">
        <v>180</v>
      </c>
      <c r="P1427" t="s">
        <v>6423</v>
      </c>
      <c r="Q1427" t="s">
        <v>6424</v>
      </c>
      <c r="R1427" t="s">
        <v>3993</v>
      </c>
      <c r="S1427">
        <v>3170706</v>
      </c>
      <c r="T1427" t="s">
        <v>180</v>
      </c>
      <c r="V1427" t="s">
        <v>6425</v>
      </c>
      <c r="W1427" t="s">
        <v>3988</v>
      </c>
      <c r="X1427" s="328">
        <v>945714.02</v>
      </c>
      <c r="Y1427" s="328">
        <v>223.71</v>
      </c>
      <c r="Z1427" s="328">
        <v>2432.6999999999998</v>
      </c>
      <c r="AA1427" s="328">
        <v>945714.02</v>
      </c>
      <c r="AB1427">
        <v>0</v>
      </c>
      <c r="AC1427" s="331">
        <v>45238.964492743056</v>
      </c>
      <c r="AD1427" s="390">
        <v>1</v>
      </c>
      <c r="AE1427" s="330">
        <f>IF(W1427="COP",(X1427*AD1427),IF(W1427="NOK",((Z1427*AD1427)*Tasas!$H$43),IF('GL MEN'!W1427="EUR",(('GL MEN'!Z1427*'GL MEN'!AD1427)*Tasas!$H$43),IF('GL MEN'!W1427="USD",(('GL MEN'!Z1427*'GL MEN'!AD1427)*Tasas!$H$43),0))))</f>
        <v>945714.02</v>
      </c>
      <c r="AF1427" s="319" t="s">
        <v>3902</v>
      </c>
      <c r="AG1427" s="319">
        <v>3</v>
      </c>
      <c r="AH1427" s="319" t="str">
        <f t="shared" si="44"/>
        <v>2</v>
      </c>
      <c r="AI1427" s="319" t="str">
        <f t="shared" si="45"/>
        <v>CO</v>
      </c>
    </row>
    <row r="1428" spans="1:35" x14ac:dyDescent="0.25">
      <c r="A1428">
        <v>1427</v>
      </c>
      <c r="B1428" t="s">
        <v>3811</v>
      </c>
      <c r="C1428" t="s">
        <v>4228</v>
      </c>
      <c r="D1428" t="s">
        <v>5274</v>
      </c>
      <c r="E1428" t="s">
        <v>5275</v>
      </c>
      <c r="F1428" t="s">
        <v>4562</v>
      </c>
      <c r="G1428" t="s">
        <v>4563</v>
      </c>
      <c r="H1428">
        <v>1303841</v>
      </c>
      <c r="I1428">
        <v>202310</v>
      </c>
      <c r="J1428">
        <v>45219</v>
      </c>
      <c r="K1428">
        <v>125468</v>
      </c>
      <c r="L1428" t="s">
        <v>4150</v>
      </c>
      <c r="N1428" t="s">
        <v>180</v>
      </c>
      <c r="P1428" t="s">
        <v>6423</v>
      </c>
      <c r="Q1428" t="s">
        <v>6424</v>
      </c>
      <c r="R1428" t="s">
        <v>3993</v>
      </c>
      <c r="S1428">
        <v>3170706</v>
      </c>
      <c r="T1428" t="s">
        <v>180</v>
      </c>
      <c r="V1428" t="s">
        <v>6425</v>
      </c>
      <c r="W1428" t="s">
        <v>3988</v>
      </c>
      <c r="X1428" s="328">
        <v>105079.46</v>
      </c>
      <c r="Y1428" s="328">
        <v>24.86</v>
      </c>
      <c r="Z1428" s="328">
        <v>270.3</v>
      </c>
      <c r="AA1428" s="328">
        <v>105079.46</v>
      </c>
      <c r="AB1428">
        <v>36</v>
      </c>
      <c r="AC1428" s="331">
        <v>45238.964492939813</v>
      </c>
      <c r="AD1428" s="390">
        <v>1</v>
      </c>
      <c r="AE1428" s="330">
        <f>IF(W1428="COP",(X1428*AD1428),IF(W1428="NOK",((Z1428*AD1428)*Tasas!$H$43),IF('GL MEN'!W1428="EUR",(('GL MEN'!Z1428*'GL MEN'!AD1428)*Tasas!$H$43),IF('GL MEN'!W1428="USD",(('GL MEN'!Z1428*'GL MEN'!AD1428)*Tasas!$H$43),0))))</f>
        <v>105079.46</v>
      </c>
      <c r="AF1428" s="319" t="s">
        <v>3902</v>
      </c>
      <c r="AG1428" s="319">
        <v>3</v>
      </c>
      <c r="AH1428" s="319" t="str">
        <f t="shared" si="44"/>
        <v>2</v>
      </c>
      <c r="AI1428" s="319" t="str">
        <f t="shared" si="45"/>
        <v>CO</v>
      </c>
    </row>
    <row r="1429" spans="1:35" x14ac:dyDescent="0.25">
      <c r="A1429">
        <v>1428</v>
      </c>
      <c r="B1429" t="s">
        <v>3811</v>
      </c>
      <c r="C1429" t="s">
        <v>4224</v>
      </c>
      <c r="D1429" t="s">
        <v>5274</v>
      </c>
      <c r="E1429" t="s">
        <v>5275</v>
      </c>
      <c r="F1429" t="s">
        <v>5436</v>
      </c>
      <c r="G1429" t="s">
        <v>5437</v>
      </c>
      <c r="H1429">
        <v>3300991</v>
      </c>
      <c r="I1429">
        <v>202310</v>
      </c>
      <c r="J1429">
        <v>45229</v>
      </c>
      <c r="K1429" t="s">
        <v>5438</v>
      </c>
      <c r="L1429" t="s">
        <v>4150</v>
      </c>
      <c r="N1429" t="s">
        <v>180</v>
      </c>
      <c r="P1429" t="s">
        <v>6426</v>
      </c>
      <c r="Q1429" t="s">
        <v>6427</v>
      </c>
      <c r="R1429" t="s">
        <v>3997</v>
      </c>
      <c r="S1429">
        <v>3121414</v>
      </c>
      <c r="T1429" t="s">
        <v>180</v>
      </c>
      <c r="V1429" t="s">
        <v>6429</v>
      </c>
      <c r="W1429" t="s">
        <v>3988</v>
      </c>
      <c r="X1429" s="328">
        <v>210117</v>
      </c>
      <c r="Y1429" s="328">
        <v>50.01</v>
      </c>
      <c r="Z1429" s="328">
        <v>545.92999999999995</v>
      </c>
      <c r="AA1429" s="328">
        <v>210117</v>
      </c>
      <c r="AB1429">
        <v>309</v>
      </c>
      <c r="AC1429" s="331">
        <v>45233.654235266207</v>
      </c>
      <c r="AD1429" s="390">
        <v>1</v>
      </c>
      <c r="AE1429" s="330">
        <f>IF(W1429="COP",(X1429*AD1429),IF(W1429="NOK",((Z1429*AD1429)*Tasas!$H$43),IF('GL MEN'!W1429="EUR",(('GL MEN'!Z1429*'GL MEN'!AD1429)*Tasas!$H$43),IF('GL MEN'!W1429="USD",(('GL MEN'!Z1429*'GL MEN'!AD1429)*Tasas!$H$43),0))))</f>
        <v>210117</v>
      </c>
      <c r="AF1429" s="319" t="s">
        <v>3902</v>
      </c>
      <c r="AG1429" s="319">
        <v>3</v>
      </c>
      <c r="AH1429" s="319" t="str">
        <f t="shared" si="44"/>
        <v>3</v>
      </c>
      <c r="AI1429" s="319" t="str">
        <f t="shared" si="45"/>
        <v>NE</v>
      </c>
    </row>
    <row r="1430" spans="1:35" x14ac:dyDescent="0.25">
      <c r="A1430">
        <v>1429</v>
      </c>
      <c r="B1430" t="s">
        <v>3811</v>
      </c>
      <c r="C1430" t="s">
        <v>4224</v>
      </c>
      <c r="D1430" t="s">
        <v>5274</v>
      </c>
      <c r="E1430" t="s">
        <v>5275</v>
      </c>
      <c r="F1430" t="s">
        <v>5436</v>
      </c>
      <c r="G1430" t="s">
        <v>5437</v>
      </c>
      <c r="H1430">
        <v>3300992</v>
      </c>
      <c r="I1430">
        <v>202310</v>
      </c>
      <c r="J1430">
        <v>45229</v>
      </c>
      <c r="K1430" t="s">
        <v>5438</v>
      </c>
      <c r="L1430" t="s">
        <v>4150</v>
      </c>
      <c r="N1430" t="s">
        <v>180</v>
      </c>
      <c r="P1430" t="s">
        <v>6426</v>
      </c>
      <c r="Q1430" t="s">
        <v>6427</v>
      </c>
      <c r="R1430" t="s">
        <v>3997</v>
      </c>
      <c r="S1430">
        <v>3121414</v>
      </c>
      <c r="T1430" t="s">
        <v>180</v>
      </c>
      <c r="V1430" t="s">
        <v>6430</v>
      </c>
      <c r="W1430" t="s">
        <v>3988</v>
      </c>
      <c r="X1430" s="328">
        <v>210117</v>
      </c>
      <c r="Y1430" s="328">
        <v>50.01</v>
      </c>
      <c r="Z1430" s="328">
        <v>545.92999999999995</v>
      </c>
      <c r="AA1430" s="328">
        <v>210117</v>
      </c>
      <c r="AB1430">
        <v>310</v>
      </c>
      <c r="AC1430" s="331">
        <v>45233.687597071759</v>
      </c>
      <c r="AD1430" s="390">
        <v>1</v>
      </c>
      <c r="AE1430" s="330">
        <f>IF(W1430="COP",(X1430*AD1430),IF(W1430="NOK",((Z1430*AD1430)*Tasas!$H$43),IF('GL MEN'!W1430="EUR",(('GL MEN'!Z1430*'GL MEN'!AD1430)*Tasas!$H$43),IF('GL MEN'!W1430="USD",(('GL MEN'!Z1430*'GL MEN'!AD1430)*Tasas!$H$43),0))))</f>
        <v>210117</v>
      </c>
      <c r="AF1430" s="319" t="s">
        <v>3902</v>
      </c>
      <c r="AG1430" s="319">
        <v>3</v>
      </c>
      <c r="AH1430" s="319" t="str">
        <f t="shared" si="44"/>
        <v>3</v>
      </c>
      <c r="AI1430" s="319" t="str">
        <f t="shared" si="45"/>
        <v>NE</v>
      </c>
    </row>
    <row r="1431" spans="1:35" x14ac:dyDescent="0.25">
      <c r="A1431">
        <v>1430</v>
      </c>
      <c r="B1431" t="s">
        <v>3811</v>
      </c>
      <c r="C1431" t="s">
        <v>4155</v>
      </c>
      <c r="D1431" t="s">
        <v>6431</v>
      </c>
      <c r="E1431" t="s">
        <v>6432</v>
      </c>
      <c r="F1431" t="s">
        <v>4156</v>
      </c>
      <c r="G1431" t="s">
        <v>4157</v>
      </c>
      <c r="H1431">
        <v>11306401</v>
      </c>
      <c r="I1431">
        <v>202310</v>
      </c>
      <c r="J1431">
        <v>45222</v>
      </c>
      <c r="K1431">
        <v>140118</v>
      </c>
      <c r="L1431" t="s">
        <v>4150</v>
      </c>
      <c r="N1431" t="s">
        <v>180</v>
      </c>
      <c r="P1431" t="s">
        <v>4611</v>
      </c>
      <c r="Q1431" t="s">
        <v>4612</v>
      </c>
      <c r="R1431" t="s">
        <v>4019</v>
      </c>
      <c r="S1431">
        <v>3001758</v>
      </c>
      <c r="T1431" t="s">
        <v>180</v>
      </c>
      <c r="V1431" t="s">
        <v>6433</v>
      </c>
      <c r="W1431" t="s">
        <v>3988</v>
      </c>
      <c r="X1431" s="328">
        <v>449173</v>
      </c>
      <c r="Y1431" s="328">
        <v>106.25</v>
      </c>
      <c r="Z1431" s="328">
        <v>1155.43</v>
      </c>
      <c r="AA1431" s="328">
        <v>449173</v>
      </c>
      <c r="AB1431">
        <v>0</v>
      </c>
      <c r="AC1431" s="331">
        <v>45234.868740509257</v>
      </c>
      <c r="AD1431" s="390">
        <v>1</v>
      </c>
      <c r="AE1431" s="330">
        <f>IF(W1431="COP",(X1431*AD1431),IF(W1431="NOK",((Z1431*AD1431)*Tasas!$H$43),IF('GL MEN'!W1431="EUR",(('GL MEN'!Z1431*'GL MEN'!AD1431)*Tasas!$H$43),IF('GL MEN'!W1431="USD",(('GL MEN'!Z1431*'GL MEN'!AD1431)*Tasas!$H$43),0))))</f>
        <v>449173</v>
      </c>
      <c r="AF1431" s="319" t="s">
        <v>3902</v>
      </c>
      <c r="AG1431" s="319">
        <v>3</v>
      </c>
      <c r="AH1431" s="319" t="str">
        <f t="shared" si="44"/>
        <v>6</v>
      </c>
      <c r="AI1431" s="319" t="str">
        <f t="shared" si="45"/>
        <v>URR</v>
      </c>
    </row>
    <row r="1432" spans="1:35" x14ac:dyDescent="0.25">
      <c r="A1432">
        <v>1431</v>
      </c>
      <c r="B1432" t="s">
        <v>3811</v>
      </c>
      <c r="C1432" t="s">
        <v>4155</v>
      </c>
      <c r="D1432" t="s">
        <v>6431</v>
      </c>
      <c r="E1432" t="s">
        <v>6432</v>
      </c>
      <c r="F1432" t="s">
        <v>4156</v>
      </c>
      <c r="G1432" t="s">
        <v>4157</v>
      </c>
      <c r="H1432">
        <v>11306401</v>
      </c>
      <c r="I1432">
        <v>202310</v>
      </c>
      <c r="J1432">
        <v>45222</v>
      </c>
      <c r="K1432">
        <v>140118</v>
      </c>
      <c r="L1432" t="s">
        <v>4150</v>
      </c>
      <c r="N1432" t="s">
        <v>180</v>
      </c>
      <c r="P1432" t="s">
        <v>4611</v>
      </c>
      <c r="Q1432" t="s">
        <v>4612</v>
      </c>
      <c r="R1432" t="s">
        <v>4019</v>
      </c>
      <c r="S1432">
        <v>3001758</v>
      </c>
      <c r="T1432" t="s">
        <v>180</v>
      </c>
      <c r="V1432" t="s">
        <v>6434</v>
      </c>
      <c r="W1432" t="s">
        <v>3988</v>
      </c>
      <c r="X1432" s="328">
        <v>95847.82</v>
      </c>
      <c r="Y1432" s="328">
        <v>22.67</v>
      </c>
      <c r="Z1432" s="328">
        <v>246.55</v>
      </c>
      <c r="AA1432" s="328">
        <v>95847.82</v>
      </c>
      <c r="AB1432">
        <v>0</v>
      </c>
      <c r="AC1432" s="331">
        <v>45234.868740706021</v>
      </c>
      <c r="AD1432" s="390">
        <v>1</v>
      </c>
      <c r="AE1432" s="330">
        <f>IF(W1432="COP",(X1432*AD1432),IF(W1432="NOK",((Z1432*AD1432)*Tasas!$H$43),IF('GL MEN'!W1432="EUR",(('GL MEN'!Z1432*'GL MEN'!AD1432)*Tasas!$H$43),IF('GL MEN'!W1432="USD",(('GL MEN'!Z1432*'GL MEN'!AD1432)*Tasas!$H$43),0))))</f>
        <v>95847.82</v>
      </c>
      <c r="AF1432" s="319" t="s">
        <v>3902</v>
      </c>
      <c r="AG1432" s="319">
        <v>3</v>
      </c>
      <c r="AH1432" s="319" t="str">
        <f t="shared" si="44"/>
        <v>6</v>
      </c>
      <c r="AI1432" s="319" t="str">
        <f t="shared" si="45"/>
        <v>URR</v>
      </c>
    </row>
    <row r="1433" spans="1:35" x14ac:dyDescent="0.25">
      <c r="A1433">
        <v>1432</v>
      </c>
      <c r="B1433" t="s">
        <v>5527</v>
      </c>
      <c r="C1433" t="s">
        <v>3811</v>
      </c>
      <c r="D1433" t="s">
        <v>4568</v>
      </c>
      <c r="E1433" t="s">
        <v>4568</v>
      </c>
      <c r="F1433" t="s">
        <v>5528</v>
      </c>
      <c r="G1433" t="s">
        <v>5529</v>
      </c>
      <c r="H1433">
        <v>13019038</v>
      </c>
      <c r="I1433">
        <v>202310</v>
      </c>
      <c r="J1433">
        <v>45200</v>
      </c>
      <c r="K1433" t="s">
        <v>6435</v>
      </c>
      <c r="L1433" t="s">
        <v>4150</v>
      </c>
      <c r="N1433" t="s">
        <v>180</v>
      </c>
      <c r="P1433" t="s">
        <v>6436</v>
      </c>
      <c r="Q1433" t="s">
        <v>6436</v>
      </c>
      <c r="R1433" t="s">
        <v>4041</v>
      </c>
      <c r="S1433">
        <v>3001581</v>
      </c>
      <c r="T1433" t="s">
        <v>180</v>
      </c>
      <c r="V1433" t="s">
        <v>6437</v>
      </c>
      <c r="W1433" t="s">
        <v>4081</v>
      </c>
      <c r="X1433" s="328">
        <v>4584.01</v>
      </c>
      <c r="Y1433" s="328">
        <v>435.62</v>
      </c>
      <c r="Z1433" s="328">
        <v>4584.01</v>
      </c>
      <c r="AA1433" s="328">
        <v>405.09</v>
      </c>
      <c r="AB1433">
        <v>0</v>
      </c>
      <c r="AC1433" s="331">
        <v>45213.769879398147</v>
      </c>
      <c r="AD1433" s="390">
        <v>1</v>
      </c>
      <c r="AE1433" s="330">
        <f>IF(W1433="COP",(X1433*AD1433),IF(W1433="NOK",((Z1433*AD1433)*Tasas!$H$43),IF('GL MEN'!W1433="EUR",(('GL MEN'!Z1433*'GL MEN'!AD1433)*Tasas!$H$43),IF('GL MEN'!W1433="USD",(('GL MEN'!Z1433*'GL MEN'!AD1433)*Tasas!$H$43),0))))</f>
        <v>1769034.3264816992</v>
      </c>
      <c r="AF1433" s="319" t="s">
        <v>3902</v>
      </c>
      <c r="AG1433" s="319">
        <v>3</v>
      </c>
      <c r="AH1433" s="319" t="str">
        <f t="shared" si="44"/>
        <v>4</v>
      </c>
      <c r="AI1433" s="319" t="str">
        <f t="shared" si="45"/>
        <v>WA</v>
      </c>
    </row>
    <row r="1434" spans="1:35" x14ac:dyDescent="0.25">
      <c r="A1434">
        <v>1433</v>
      </c>
      <c r="B1434" t="s">
        <v>3811</v>
      </c>
      <c r="C1434" t="s">
        <v>4228</v>
      </c>
      <c r="D1434" t="s">
        <v>4577</v>
      </c>
      <c r="E1434" t="s">
        <v>4578</v>
      </c>
      <c r="F1434" t="s">
        <v>4562</v>
      </c>
      <c r="G1434" t="s">
        <v>4563</v>
      </c>
      <c r="H1434">
        <v>1303919</v>
      </c>
      <c r="I1434">
        <v>202310</v>
      </c>
      <c r="J1434">
        <v>45230</v>
      </c>
      <c r="K1434">
        <v>138637</v>
      </c>
      <c r="L1434" t="s">
        <v>4150</v>
      </c>
      <c r="N1434" t="s">
        <v>180</v>
      </c>
      <c r="P1434" t="s">
        <v>5568</v>
      </c>
      <c r="Q1434" t="s">
        <v>5569</v>
      </c>
      <c r="R1434" t="s">
        <v>3993</v>
      </c>
      <c r="S1434">
        <v>3002796</v>
      </c>
      <c r="T1434" t="s">
        <v>180</v>
      </c>
      <c r="V1434" t="s">
        <v>6438</v>
      </c>
      <c r="W1434" t="s">
        <v>3988</v>
      </c>
      <c r="X1434" s="328">
        <v>1413350</v>
      </c>
      <c r="Y1434" s="328">
        <v>336.39</v>
      </c>
      <c r="Z1434" s="328">
        <v>3672.22</v>
      </c>
      <c r="AA1434" s="328">
        <v>1413350</v>
      </c>
      <c r="AB1434">
        <v>41</v>
      </c>
      <c r="AC1434" s="331">
        <v>45240.952027314815</v>
      </c>
      <c r="AD1434" s="390">
        <v>1</v>
      </c>
      <c r="AE1434" s="330">
        <f>IF(W1434="COP",(X1434*AD1434),IF(W1434="NOK",((Z1434*AD1434)*Tasas!$H$43),IF('GL MEN'!W1434="EUR",(('GL MEN'!Z1434*'GL MEN'!AD1434)*Tasas!$H$43),IF('GL MEN'!W1434="USD",(('GL MEN'!Z1434*'GL MEN'!AD1434)*Tasas!$H$43),0))))</f>
        <v>1413350</v>
      </c>
      <c r="AF1434" s="319" t="s">
        <v>3902</v>
      </c>
      <c r="AG1434" s="319">
        <v>3</v>
      </c>
      <c r="AH1434" s="319" t="str">
        <f t="shared" si="44"/>
        <v>2</v>
      </c>
      <c r="AI1434" s="319" t="str">
        <f t="shared" si="45"/>
        <v>CO</v>
      </c>
    </row>
    <row r="1435" spans="1:35" x14ac:dyDescent="0.25">
      <c r="A1435">
        <v>1434</v>
      </c>
      <c r="B1435" t="s">
        <v>3811</v>
      </c>
      <c r="C1435" t="s">
        <v>4228</v>
      </c>
      <c r="D1435" t="s">
        <v>4577</v>
      </c>
      <c r="E1435" t="s">
        <v>4582</v>
      </c>
      <c r="F1435" t="s">
        <v>4562</v>
      </c>
      <c r="G1435" t="s">
        <v>4563</v>
      </c>
      <c r="H1435">
        <v>1303919</v>
      </c>
      <c r="I1435">
        <v>202310</v>
      </c>
      <c r="J1435">
        <v>45230</v>
      </c>
      <c r="K1435">
        <v>138637</v>
      </c>
      <c r="L1435" t="s">
        <v>4150</v>
      </c>
      <c r="N1435" t="s">
        <v>180</v>
      </c>
      <c r="P1435" t="s">
        <v>5568</v>
      </c>
      <c r="Q1435" t="s">
        <v>5569</v>
      </c>
      <c r="R1435" t="s">
        <v>3993</v>
      </c>
      <c r="S1435">
        <v>3002796</v>
      </c>
      <c r="T1435" t="s">
        <v>180</v>
      </c>
      <c r="V1435" t="s">
        <v>6438</v>
      </c>
      <c r="W1435" t="s">
        <v>3988</v>
      </c>
      <c r="X1435" s="328">
        <v>268537</v>
      </c>
      <c r="Y1435" s="328">
        <v>63.91</v>
      </c>
      <c r="Z1435" s="328">
        <v>697.72</v>
      </c>
      <c r="AA1435" s="328">
        <v>268537</v>
      </c>
      <c r="AB1435">
        <v>0</v>
      </c>
      <c r="AC1435" s="331">
        <v>45240.952027511572</v>
      </c>
      <c r="AD1435" s="390">
        <v>1</v>
      </c>
      <c r="AE1435" s="330">
        <f>IF(W1435="COP",(X1435*AD1435),IF(W1435="NOK",((Z1435*AD1435)*Tasas!$H$43),IF('GL MEN'!W1435="EUR",(('GL MEN'!Z1435*'GL MEN'!AD1435)*Tasas!$H$43),IF('GL MEN'!W1435="USD",(('GL MEN'!Z1435*'GL MEN'!AD1435)*Tasas!$H$43),0))))</f>
        <v>268537</v>
      </c>
      <c r="AF1435" s="319" t="s">
        <v>3902</v>
      </c>
      <c r="AG1435" s="319">
        <v>3</v>
      </c>
      <c r="AH1435" s="319" t="str">
        <f t="shared" si="44"/>
        <v>2</v>
      </c>
      <c r="AI1435" s="319" t="str">
        <f t="shared" si="45"/>
        <v>CO</v>
      </c>
    </row>
    <row r="1436" spans="1:35" x14ac:dyDescent="0.25">
      <c r="A1436">
        <v>1435</v>
      </c>
      <c r="B1436" t="s">
        <v>3811</v>
      </c>
      <c r="C1436" t="s">
        <v>4145</v>
      </c>
      <c r="D1436" t="s">
        <v>4583</v>
      </c>
      <c r="E1436" t="s">
        <v>4584</v>
      </c>
      <c r="F1436" t="s">
        <v>4148</v>
      </c>
      <c r="G1436" t="s">
        <v>4149</v>
      </c>
      <c r="H1436">
        <v>2302775</v>
      </c>
      <c r="I1436">
        <v>202310</v>
      </c>
      <c r="J1436">
        <v>45208</v>
      </c>
      <c r="K1436">
        <v>10848</v>
      </c>
      <c r="L1436" t="s">
        <v>4150</v>
      </c>
      <c r="N1436" t="s">
        <v>180</v>
      </c>
      <c r="P1436" t="s">
        <v>6439</v>
      </c>
      <c r="Q1436" t="s">
        <v>6440</v>
      </c>
      <c r="R1436" t="s">
        <v>3997</v>
      </c>
      <c r="S1436">
        <v>3002758</v>
      </c>
      <c r="T1436" t="s">
        <v>180</v>
      </c>
      <c r="V1436" t="s">
        <v>6441</v>
      </c>
      <c r="W1436" t="s">
        <v>3988</v>
      </c>
      <c r="X1436" s="328">
        <v>62681</v>
      </c>
      <c r="Y1436" s="328">
        <v>14.74</v>
      </c>
      <c r="Z1436" s="328">
        <v>155.12</v>
      </c>
      <c r="AA1436" s="328">
        <v>62681</v>
      </c>
      <c r="AB1436">
        <v>0</v>
      </c>
      <c r="AC1436" s="331">
        <v>45216.09163920139</v>
      </c>
      <c r="AD1436" s="390">
        <v>1</v>
      </c>
      <c r="AE1436" s="330">
        <f>IF(W1436="COP",(X1436*AD1436),IF(W1436="NOK",((Z1436*AD1436)*Tasas!$H$43),IF('GL MEN'!W1436="EUR",(('GL MEN'!Z1436*'GL MEN'!AD1436)*Tasas!$H$43),IF('GL MEN'!W1436="USD",(('GL MEN'!Z1436*'GL MEN'!AD1436)*Tasas!$H$43),0))))</f>
        <v>62681</v>
      </c>
      <c r="AF1436" s="319" t="s">
        <v>3902</v>
      </c>
      <c r="AG1436" s="319">
        <v>3</v>
      </c>
      <c r="AH1436" s="319" t="str">
        <f t="shared" si="44"/>
        <v>3</v>
      </c>
      <c r="AI1436" s="319" t="str">
        <f t="shared" si="45"/>
        <v>NE</v>
      </c>
    </row>
    <row r="1437" spans="1:35" x14ac:dyDescent="0.25">
      <c r="A1437">
        <v>1436</v>
      </c>
      <c r="B1437" t="s">
        <v>3811</v>
      </c>
      <c r="C1437" t="s">
        <v>4145</v>
      </c>
      <c r="D1437" t="s">
        <v>4583</v>
      </c>
      <c r="E1437" t="s">
        <v>4584</v>
      </c>
      <c r="F1437" t="s">
        <v>4148</v>
      </c>
      <c r="G1437" t="s">
        <v>4149</v>
      </c>
      <c r="H1437">
        <v>2302910</v>
      </c>
      <c r="I1437">
        <v>202310</v>
      </c>
      <c r="J1437">
        <v>45223</v>
      </c>
      <c r="K1437" t="s">
        <v>6254</v>
      </c>
      <c r="L1437" t="s">
        <v>4150</v>
      </c>
      <c r="N1437" t="s">
        <v>180</v>
      </c>
      <c r="P1437" t="s">
        <v>5577</v>
      </c>
      <c r="Q1437" t="s">
        <v>5578</v>
      </c>
      <c r="R1437" t="s">
        <v>3997</v>
      </c>
      <c r="S1437">
        <v>3002758</v>
      </c>
      <c r="T1437" t="s">
        <v>180</v>
      </c>
      <c r="V1437" t="s">
        <v>6442</v>
      </c>
      <c r="W1437" t="s">
        <v>3988</v>
      </c>
      <c r="X1437" s="328">
        <v>31050</v>
      </c>
      <c r="Y1437" s="328">
        <v>7.34</v>
      </c>
      <c r="Z1437" s="328">
        <v>79.87</v>
      </c>
      <c r="AA1437" s="328">
        <v>31050</v>
      </c>
      <c r="AB1437">
        <v>0</v>
      </c>
      <c r="AC1437" s="331">
        <v>45227.039579548611</v>
      </c>
      <c r="AD1437" s="390">
        <v>1</v>
      </c>
      <c r="AE1437" s="330">
        <f>IF(W1437="COP",(X1437*AD1437),IF(W1437="NOK",((Z1437*AD1437)*Tasas!$H$43),IF('GL MEN'!W1437="EUR",(('GL MEN'!Z1437*'GL MEN'!AD1437)*Tasas!$H$43),IF('GL MEN'!W1437="USD",(('GL MEN'!Z1437*'GL MEN'!AD1437)*Tasas!$H$43),0))))</f>
        <v>31050</v>
      </c>
      <c r="AF1437" s="319" t="s">
        <v>3902</v>
      </c>
      <c r="AG1437" s="319">
        <v>3</v>
      </c>
      <c r="AH1437" s="319" t="str">
        <f t="shared" si="44"/>
        <v>3</v>
      </c>
      <c r="AI1437" s="319" t="str">
        <f t="shared" si="45"/>
        <v>NE</v>
      </c>
    </row>
    <row r="1438" spans="1:35" x14ac:dyDescent="0.25">
      <c r="A1438">
        <v>1437</v>
      </c>
      <c r="B1438" t="s">
        <v>3811</v>
      </c>
      <c r="C1438" t="s">
        <v>4145</v>
      </c>
      <c r="D1438" t="s">
        <v>4583</v>
      </c>
      <c r="E1438" t="s">
        <v>4596</v>
      </c>
      <c r="F1438" t="s">
        <v>4148</v>
      </c>
      <c r="G1438" t="s">
        <v>4149</v>
      </c>
      <c r="H1438">
        <v>2302910</v>
      </c>
      <c r="I1438">
        <v>202310</v>
      </c>
      <c r="J1438">
        <v>45223</v>
      </c>
      <c r="K1438" t="s">
        <v>6254</v>
      </c>
      <c r="L1438" t="s">
        <v>4150</v>
      </c>
      <c r="N1438" t="s">
        <v>180</v>
      </c>
      <c r="P1438" t="s">
        <v>5577</v>
      </c>
      <c r="Q1438" t="s">
        <v>5578</v>
      </c>
      <c r="R1438" t="s">
        <v>3997</v>
      </c>
      <c r="S1438">
        <v>3002758</v>
      </c>
      <c r="T1438" t="s">
        <v>180</v>
      </c>
      <c r="V1438" t="s">
        <v>6442</v>
      </c>
      <c r="W1438" t="s">
        <v>3988</v>
      </c>
      <c r="X1438" s="328">
        <v>621000</v>
      </c>
      <c r="Y1438" s="328">
        <v>146.9</v>
      </c>
      <c r="Z1438" s="328">
        <v>1597.42</v>
      </c>
      <c r="AA1438" s="328">
        <v>621000</v>
      </c>
      <c r="AB1438">
        <v>224</v>
      </c>
      <c r="AC1438" s="331">
        <v>45227.039579363423</v>
      </c>
      <c r="AD1438" s="390">
        <v>1</v>
      </c>
      <c r="AE1438" s="330">
        <f>IF(W1438="COP",(X1438*AD1438),IF(W1438="NOK",((Z1438*AD1438)*Tasas!$H$43),IF('GL MEN'!W1438="EUR",(('GL MEN'!Z1438*'GL MEN'!AD1438)*Tasas!$H$43),IF('GL MEN'!W1438="USD",(('GL MEN'!Z1438*'GL MEN'!AD1438)*Tasas!$H$43),0))))</f>
        <v>621000</v>
      </c>
      <c r="AF1438" s="319" t="s">
        <v>3902</v>
      </c>
      <c r="AG1438" s="319">
        <v>3</v>
      </c>
      <c r="AH1438" s="319" t="str">
        <f t="shared" si="44"/>
        <v>3</v>
      </c>
      <c r="AI1438" s="319" t="str">
        <f t="shared" si="45"/>
        <v>NE</v>
      </c>
    </row>
    <row r="1439" spans="1:35" x14ac:dyDescent="0.25">
      <c r="A1439">
        <v>1438</v>
      </c>
      <c r="B1439" t="s">
        <v>3811</v>
      </c>
      <c r="C1439" t="s">
        <v>4145</v>
      </c>
      <c r="D1439" t="s">
        <v>4583</v>
      </c>
      <c r="E1439" t="s">
        <v>4596</v>
      </c>
      <c r="F1439" t="s">
        <v>4148</v>
      </c>
      <c r="G1439" t="s">
        <v>4149</v>
      </c>
      <c r="H1439">
        <v>2302996</v>
      </c>
      <c r="I1439">
        <v>202310</v>
      </c>
      <c r="J1439">
        <v>45230</v>
      </c>
      <c r="K1439" t="s">
        <v>4585</v>
      </c>
      <c r="L1439" t="s">
        <v>4150</v>
      </c>
      <c r="N1439" t="s">
        <v>180</v>
      </c>
      <c r="P1439" t="s">
        <v>4597</v>
      </c>
      <c r="Q1439" t="s">
        <v>4598</v>
      </c>
      <c r="R1439" t="s">
        <v>3997</v>
      </c>
      <c r="S1439">
        <v>3002758</v>
      </c>
      <c r="T1439" t="s">
        <v>180</v>
      </c>
      <c r="V1439" t="s">
        <v>6443</v>
      </c>
      <c r="W1439" t="s">
        <v>3988</v>
      </c>
      <c r="X1439" s="328">
        <v>43500</v>
      </c>
      <c r="Y1439" s="328">
        <v>10.35</v>
      </c>
      <c r="Z1439" s="328">
        <v>113.02</v>
      </c>
      <c r="AA1439" s="328">
        <v>43500</v>
      </c>
      <c r="AB1439">
        <v>0</v>
      </c>
      <c r="AC1439" s="331">
        <v>45232.99302357639</v>
      </c>
      <c r="AD1439" s="390">
        <v>1</v>
      </c>
      <c r="AE1439" s="330">
        <f>IF(W1439="COP",(X1439*AD1439),IF(W1439="NOK",((Z1439*AD1439)*Tasas!$H$43),IF('GL MEN'!W1439="EUR",(('GL MEN'!Z1439*'GL MEN'!AD1439)*Tasas!$H$43),IF('GL MEN'!W1439="USD",(('GL MEN'!Z1439*'GL MEN'!AD1439)*Tasas!$H$43),0))))</f>
        <v>43500</v>
      </c>
      <c r="AF1439" s="319" t="s">
        <v>3902</v>
      </c>
      <c r="AG1439" s="319">
        <v>3</v>
      </c>
      <c r="AH1439" s="319" t="str">
        <f t="shared" si="44"/>
        <v>3</v>
      </c>
      <c r="AI1439" s="319" t="str">
        <f t="shared" si="45"/>
        <v>NE</v>
      </c>
    </row>
    <row r="1440" spans="1:35" x14ac:dyDescent="0.25">
      <c r="A1440">
        <v>1439</v>
      </c>
      <c r="B1440" t="s">
        <v>3811</v>
      </c>
      <c r="C1440" t="s">
        <v>4145</v>
      </c>
      <c r="D1440" t="s">
        <v>4583</v>
      </c>
      <c r="E1440" t="s">
        <v>4596</v>
      </c>
      <c r="F1440" t="s">
        <v>4148</v>
      </c>
      <c r="G1440" t="s">
        <v>4149</v>
      </c>
      <c r="H1440">
        <v>2302996</v>
      </c>
      <c r="I1440">
        <v>202310</v>
      </c>
      <c r="J1440">
        <v>45230</v>
      </c>
      <c r="K1440" t="s">
        <v>4585</v>
      </c>
      <c r="L1440" t="s">
        <v>4150</v>
      </c>
      <c r="N1440" t="s">
        <v>180</v>
      </c>
      <c r="P1440" t="s">
        <v>5585</v>
      </c>
      <c r="Q1440" t="s">
        <v>5586</v>
      </c>
      <c r="R1440" t="s">
        <v>3997</v>
      </c>
      <c r="S1440">
        <v>3002758</v>
      </c>
      <c r="T1440" t="s">
        <v>180</v>
      </c>
      <c r="V1440" t="s">
        <v>6444</v>
      </c>
      <c r="W1440" t="s">
        <v>3988</v>
      </c>
      <c r="X1440" s="328">
        <v>87000</v>
      </c>
      <c r="Y1440" s="328">
        <v>20.71</v>
      </c>
      <c r="Z1440" s="328">
        <v>226.05</v>
      </c>
      <c r="AA1440" s="328">
        <v>87000</v>
      </c>
      <c r="AB1440">
        <v>0</v>
      </c>
      <c r="AC1440" s="331">
        <v>45232.993023726849</v>
      </c>
      <c r="AD1440" s="390">
        <v>1</v>
      </c>
      <c r="AE1440" s="330">
        <f>IF(W1440="COP",(X1440*AD1440),IF(W1440="NOK",((Z1440*AD1440)*Tasas!$H$43),IF('GL MEN'!W1440="EUR",(('GL MEN'!Z1440*'GL MEN'!AD1440)*Tasas!$H$43),IF('GL MEN'!W1440="USD",(('GL MEN'!Z1440*'GL MEN'!AD1440)*Tasas!$H$43),0))))</f>
        <v>87000</v>
      </c>
      <c r="AF1440" s="319" t="s">
        <v>3902</v>
      </c>
      <c r="AG1440" s="319">
        <v>3</v>
      </c>
      <c r="AH1440" s="319" t="str">
        <f t="shared" si="44"/>
        <v>3</v>
      </c>
      <c r="AI1440" s="319" t="str">
        <f t="shared" si="45"/>
        <v>NE</v>
      </c>
    </row>
    <row r="1441" spans="1:35" x14ac:dyDescent="0.25">
      <c r="A1441">
        <v>1440</v>
      </c>
      <c r="B1441" t="s">
        <v>3811</v>
      </c>
      <c r="C1441" t="s">
        <v>4145</v>
      </c>
      <c r="D1441" t="s">
        <v>4583</v>
      </c>
      <c r="E1441" t="s">
        <v>4596</v>
      </c>
      <c r="F1441" t="s">
        <v>4148</v>
      </c>
      <c r="G1441" t="s">
        <v>4149</v>
      </c>
      <c r="H1441">
        <v>2302996</v>
      </c>
      <c r="I1441">
        <v>202310</v>
      </c>
      <c r="J1441">
        <v>45230</v>
      </c>
      <c r="K1441" t="s">
        <v>4585</v>
      </c>
      <c r="L1441" t="s">
        <v>4150</v>
      </c>
      <c r="N1441" t="s">
        <v>180</v>
      </c>
      <c r="P1441" t="s">
        <v>5585</v>
      </c>
      <c r="Q1441" t="s">
        <v>5586</v>
      </c>
      <c r="R1441" t="s">
        <v>3997</v>
      </c>
      <c r="S1441">
        <v>3002758</v>
      </c>
      <c r="T1441" t="s">
        <v>180</v>
      </c>
      <c r="V1441" t="s">
        <v>6445</v>
      </c>
      <c r="W1441" t="s">
        <v>3988</v>
      </c>
      <c r="X1441" s="328">
        <v>87000</v>
      </c>
      <c r="Y1441" s="328">
        <v>20.71</v>
      </c>
      <c r="Z1441" s="328">
        <v>226.05</v>
      </c>
      <c r="AA1441" s="328">
        <v>87000</v>
      </c>
      <c r="AB1441">
        <v>0</v>
      </c>
      <c r="AC1441" s="331">
        <v>45232.993023726849</v>
      </c>
      <c r="AD1441" s="390">
        <v>1</v>
      </c>
      <c r="AE1441" s="330">
        <f>IF(W1441="COP",(X1441*AD1441),IF(W1441="NOK",((Z1441*AD1441)*Tasas!$H$43),IF('GL MEN'!W1441="EUR",(('GL MEN'!Z1441*'GL MEN'!AD1441)*Tasas!$H$43),IF('GL MEN'!W1441="USD",(('GL MEN'!Z1441*'GL MEN'!AD1441)*Tasas!$H$43),0))))</f>
        <v>87000</v>
      </c>
      <c r="AF1441" s="319" t="s">
        <v>3902</v>
      </c>
      <c r="AG1441" s="319">
        <v>3</v>
      </c>
      <c r="AH1441" s="319" t="str">
        <f t="shared" si="44"/>
        <v>3</v>
      </c>
      <c r="AI1441" s="319" t="str">
        <f t="shared" si="45"/>
        <v>NE</v>
      </c>
    </row>
    <row r="1442" spans="1:35" x14ac:dyDescent="0.25">
      <c r="A1442">
        <v>1441</v>
      </c>
      <c r="B1442" t="s">
        <v>3811</v>
      </c>
      <c r="C1442" t="s">
        <v>4266</v>
      </c>
      <c r="D1442" t="s">
        <v>4583</v>
      </c>
      <c r="E1442" t="s">
        <v>4596</v>
      </c>
      <c r="F1442" t="s">
        <v>4556</v>
      </c>
      <c r="G1442" t="s">
        <v>4557</v>
      </c>
      <c r="H1442">
        <v>16300454</v>
      </c>
      <c r="I1442">
        <v>202310</v>
      </c>
      <c r="J1442">
        <v>45229</v>
      </c>
      <c r="K1442">
        <v>130437</v>
      </c>
      <c r="L1442" t="s">
        <v>4150</v>
      </c>
      <c r="N1442" t="s">
        <v>180</v>
      </c>
      <c r="P1442" t="s">
        <v>6310</v>
      </c>
      <c r="Q1442" t="s">
        <v>6311</v>
      </c>
      <c r="R1442" t="s">
        <v>3997</v>
      </c>
      <c r="S1442">
        <v>3002758</v>
      </c>
      <c r="T1442" t="s">
        <v>180</v>
      </c>
      <c r="V1442" t="s">
        <v>6446</v>
      </c>
      <c r="W1442" t="s">
        <v>3988</v>
      </c>
      <c r="X1442" s="328">
        <v>41764</v>
      </c>
      <c r="Y1442" s="328">
        <v>9.94</v>
      </c>
      <c r="Z1442" s="328">
        <v>108.51</v>
      </c>
      <c r="AA1442" s="328">
        <v>41764</v>
      </c>
      <c r="AB1442">
        <v>0</v>
      </c>
      <c r="AC1442" s="331">
        <v>45232.89378943287</v>
      </c>
      <c r="AD1442" s="390">
        <v>1</v>
      </c>
      <c r="AE1442" s="330">
        <f>IF(W1442="COP",(X1442*AD1442),IF(W1442="NOK",((Z1442*AD1442)*Tasas!$H$43),IF('GL MEN'!W1442="EUR",(('GL MEN'!Z1442*'GL MEN'!AD1442)*Tasas!$H$43),IF('GL MEN'!W1442="USD",(('GL MEN'!Z1442*'GL MEN'!AD1442)*Tasas!$H$43),0))))</f>
        <v>41764</v>
      </c>
      <c r="AF1442" s="319" t="s">
        <v>3902</v>
      </c>
      <c r="AG1442" s="319">
        <v>3</v>
      </c>
      <c r="AH1442" s="319" t="str">
        <f t="shared" si="44"/>
        <v>3</v>
      </c>
      <c r="AI1442" s="319" t="str">
        <f t="shared" si="45"/>
        <v>NE</v>
      </c>
    </row>
    <row r="1443" spans="1:35" x14ac:dyDescent="0.25">
      <c r="A1443">
        <v>1442</v>
      </c>
      <c r="B1443" t="s">
        <v>3811</v>
      </c>
      <c r="C1443" t="s">
        <v>4145</v>
      </c>
      <c r="D1443" t="s">
        <v>4583</v>
      </c>
      <c r="E1443" t="s">
        <v>5074</v>
      </c>
      <c r="F1443" t="s">
        <v>4148</v>
      </c>
      <c r="G1443" t="s">
        <v>4149</v>
      </c>
      <c r="H1443">
        <v>2302775</v>
      </c>
      <c r="I1443">
        <v>202310</v>
      </c>
      <c r="J1443">
        <v>45208</v>
      </c>
      <c r="K1443">
        <v>10848</v>
      </c>
      <c r="L1443" t="s">
        <v>4150</v>
      </c>
      <c r="N1443" t="s">
        <v>180</v>
      </c>
      <c r="P1443" t="s">
        <v>6439</v>
      </c>
      <c r="Q1443" t="s">
        <v>6440</v>
      </c>
      <c r="R1443" t="s">
        <v>3997</v>
      </c>
      <c r="S1443">
        <v>3002758</v>
      </c>
      <c r="T1443" t="s">
        <v>180</v>
      </c>
      <c r="V1443" t="s">
        <v>6441</v>
      </c>
      <c r="W1443" t="s">
        <v>3988</v>
      </c>
      <c r="X1443" s="328">
        <v>329900</v>
      </c>
      <c r="Y1443" s="328">
        <v>77.59</v>
      </c>
      <c r="Z1443" s="328">
        <v>816.43</v>
      </c>
      <c r="AA1443" s="328">
        <v>329900</v>
      </c>
      <c r="AB1443">
        <v>192</v>
      </c>
      <c r="AC1443" s="331">
        <v>45216.091639039354</v>
      </c>
      <c r="AD1443" s="390">
        <v>1</v>
      </c>
      <c r="AE1443" s="330">
        <f>IF(W1443="COP",(X1443*AD1443),IF(W1443="NOK",((Z1443*AD1443)*Tasas!$H$43),IF('GL MEN'!W1443="EUR",(('GL MEN'!Z1443*'GL MEN'!AD1443)*Tasas!$H$43),IF('GL MEN'!W1443="USD",(('GL MEN'!Z1443*'GL MEN'!AD1443)*Tasas!$H$43),0))))</f>
        <v>329900</v>
      </c>
      <c r="AF1443" s="319" t="s">
        <v>3902</v>
      </c>
      <c r="AG1443" s="319">
        <v>3</v>
      </c>
      <c r="AH1443" s="319" t="str">
        <f t="shared" si="44"/>
        <v>3</v>
      </c>
      <c r="AI1443" s="319" t="str">
        <f t="shared" si="45"/>
        <v>NE</v>
      </c>
    </row>
    <row r="1444" spans="1:35" x14ac:dyDescent="0.25">
      <c r="A1444">
        <v>1443</v>
      </c>
      <c r="B1444" t="s">
        <v>3811</v>
      </c>
      <c r="C1444" t="s">
        <v>4224</v>
      </c>
      <c r="D1444" t="s">
        <v>5593</v>
      </c>
      <c r="E1444" t="s">
        <v>5594</v>
      </c>
      <c r="F1444" t="s">
        <v>5436</v>
      </c>
      <c r="G1444" t="s">
        <v>5437</v>
      </c>
      <c r="H1444">
        <v>3301015</v>
      </c>
      <c r="I1444">
        <v>202310</v>
      </c>
      <c r="J1444">
        <v>45229</v>
      </c>
      <c r="K1444" t="s">
        <v>5438</v>
      </c>
      <c r="L1444" t="s">
        <v>4150</v>
      </c>
      <c r="N1444" t="s">
        <v>180</v>
      </c>
      <c r="P1444" t="s">
        <v>5595</v>
      </c>
      <c r="Q1444" t="s">
        <v>5596</v>
      </c>
      <c r="R1444" t="s">
        <v>3997</v>
      </c>
      <c r="S1444">
        <v>3002780</v>
      </c>
      <c r="T1444" t="s">
        <v>180</v>
      </c>
      <c r="V1444" t="s">
        <v>6447</v>
      </c>
      <c r="W1444" t="s">
        <v>3988</v>
      </c>
      <c r="X1444" s="328">
        <v>33183</v>
      </c>
      <c r="Y1444" s="328">
        <v>7.9</v>
      </c>
      <c r="Z1444" s="328">
        <v>86.22</v>
      </c>
      <c r="AA1444" s="328">
        <v>33183</v>
      </c>
      <c r="AB1444">
        <v>0</v>
      </c>
      <c r="AC1444" s="331">
        <v>45234.199412071757</v>
      </c>
      <c r="AD1444" s="390">
        <v>1</v>
      </c>
      <c r="AE1444" s="330">
        <f>IF(W1444="COP",(X1444*AD1444),IF(W1444="NOK",((Z1444*AD1444)*Tasas!$H$43),IF('GL MEN'!W1444="EUR",(('GL MEN'!Z1444*'GL MEN'!AD1444)*Tasas!$H$43),IF('GL MEN'!W1444="USD",(('GL MEN'!Z1444*'GL MEN'!AD1444)*Tasas!$H$43),0))))</f>
        <v>33183</v>
      </c>
      <c r="AF1444" s="319" t="s">
        <v>3902</v>
      </c>
      <c r="AG1444" s="319">
        <v>3</v>
      </c>
      <c r="AH1444" s="319" t="str">
        <f t="shared" si="44"/>
        <v>3</v>
      </c>
      <c r="AI1444" s="319" t="str">
        <f t="shared" si="45"/>
        <v>NE</v>
      </c>
    </row>
    <row r="1445" spans="1:35" x14ac:dyDescent="0.25">
      <c r="A1445">
        <v>1444</v>
      </c>
      <c r="B1445" t="s">
        <v>3811</v>
      </c>
      <c r="C1445" t="s">
        <v>4259</v>
      </c>
      <c r="D1445" t="s">
        <v>5593</v>
      </c>
      <c r="E1445" t="s">
        <v>5601</v>
      </c>
      <c r="F1445" t="s">
        <v>4740</v>
      </c>
      <c r="G1445" t="s">
        <v>4741</v>
      </c>
      <c r="H1445">
        <v>6305496</v>
      </c>
      <c r="I1445">
        <v>202310</v>
      </c>
      <c r="J1445">
        <v>45219</v>
      </c>
      <c r="K1445" t="s">
        <v>4788</v>
      </c>
      <c r="L1445" t="s">
        <v>4150</v>
      </c>
      <c r="N1445" t="s">
        <v>180</v>
      </c>
      <c r="P1445" t="s">
        <v>4622</v>
      </c>
      <c r="Q1445" t="s">
        <v>4623</v>
      </c>
      <c r="R1445" t="s">
        <v>4001</v>
      </c>
      <c r="S1445">
        <v>3001577</v>
      </c>
      <c r="T1445" t="s">
        <v>180</v>
      </c>
      <c r="V1445" t="s">
        <v>6449</v>
      </c>
      <c r="W1445" t="s">
        <v>3988</v>
      </c>
      <c r="X1445" s="328">
        <v>120000</v>
      </c>
      <c r="Y1445" s="328">
        <v>28.39</v>
      </c>
      <c r="Z1445" s="328">
        <v>308.68</v>
      </c>
      <c r="AA1445" s="328">
        <v>120000</v>
      </c>
      <c r="AB1445">
        <v>0</v>
      </c>
      <c r="AC1445" s="331">
        <v>45229.676175925924</v>
      </c>
      <c r="AD1445" s="390">
        <v>1</v>
      </c>
      <c r="AE1445" s="330">
        <f>IF(W1445="COP",(X1445*AD1445),IF(W1445="NOK",((Z1445*AD1445)*Tasas!$H$43),IF('GL MEN'!W1445="EUR",(('GL MEN'!Z1445*'GL MEN'!AD1445)*Tasas!$H$43),IF('GL MEN'!W1445="USD",(('GL MEN'!Z1445*'GL MEN'!AD1445)*Tasas!$H$43),0))))</f>
        <v>120000</v>
      </c>
      <c r="AF1445" s="319" t="s">
        <v>3875</v>
      </c>
      <c r="AG1445" s="319">
        <v>3</v>
      </c>
      <c r="AH1445" s="319" t="str">
        <f t="shared" si="44"/>
        <v>4</v>
      </c>
      <c r="AI1445" s="319" t="str">
        <f t="shared" si="45"/>
        <v>WA</v>
      </c>
    </row>
    <row r="1446" spans="1:35" x14ac:dyDescent="0.25">
      <c r="A1446">
        <v>1445</v>
      </c>
      <c r="B1446" t="s">
        <v>3811</v>
      </c>
      <c r="C1446" t="s">
        <v>4259</v>
      </c>
      <c r="D1446" t="s">
        <v>5593</v>
      </c>
      <c r="E1446" t="s">
        <v>5601</v>
      </c>
      <c r="F1446" t="s">
        <v>4740</v>
      </c>
      <c r="G1446" t="s">
        <v>4741</v>
      </c>
      <c r="H1446">
        <v>6305647</v>
      </c>
      <c r="I1446">
        <v>202310</v>
      </c>
      <c r="J1446">
        <v>45229</v>
      </c>
      <c r="K1446" t="s">
        <v>4788</v>
      </c>
      <c r="L1446" t="s">
        <v>4150</v>
      </c>
      <c r="N1446" t="s">
        <v>180</v>
      </c>
      <c r="P1446" t="s">
        <v>4622</v>
      </c>
      <c r="Q1446" t="s">
        <v>4623</v>
      </c>
      <c r="R1446" t="s">
        <v>4001</v>
      </c>
      <c r="S1446">
        <v>3001577</v>
      </c>
      <c r="T1446" t="s">
        <v>180</v>
      </c>
      <c r="V1446" t="s">
        <v>6450</v>
      </c>
      <c r="W1446" t="s">
        <v>3988</v>
      </c>
      <c r="X1446" s="328">
        <v>-120000</v>
      </c>
      <c r="Y1446" s="328">
        <v>-28.39</v>
      </c>
      <c r="Z1446" s="328">
        <v>-308.68</v>
      </c>
      <c r="AA1446" s="328">
        <v>-120000</v>
      </c>
      <c r="AB1446">
        <v>0</v>
      </c>
      <c r="AC1446" s="331">
        <v>45231.995225312501</v>
      </c>
      <c r="AD1446" s="390">
        <v>1</v>
      </c>
      <c r="AE1446" s="330">
        <f>IF(W1446="COP",(X1446*AD1446),IF(W1446="NOK",((Z1446*AD1446)*Tasas!$H$43),IF('GL MEN'!W1446="EUR",(('GL MEN'!Z1446*'GL MEN'!AD1446)*Tasas!$H$43),IF('GL MEN'!W1446="USD",(('GL MEN'!Z1446*'GL MEN'!AD1446)*Tasas!$H$43),0))))</f>
        <v>-120000</v>
      </c>
      <c r="AF1446" s="319" t="s">
        <v>3875</v>
      </c>
      <c r="AG1446" s="319">
        <v>3</v>
      </c>
      <c r="AH1446" s="319" t="str">
        <f t="shared" si="44"/>
        <v>4</v>
      </c>
      <c r="AI1446" s="319" t="str">
        <f t="shared" si="45"/>
        <v>WA</v>
      </c>
    </row>
    <row r="1447" spans="1:35" x14ac:dyDescent="0.25">
      <c r="A1447">
        <v>1446</v>
      </c>
      <c r="B1447" t="s">
        <v>3811</v>
      </c>
      <c r="C1447" t="s">
        <v>4266</v>
      </c>
      <c r="D1447" t="s">
        <v>5593</v>
      </c>
      <c r="E1447" t="s">
        <v>5601</v>
      </c>
      <c r="F1447" t="s">
        <v>4556</v>
      </c>
      <c r="G1447" t="s">
        <v>4557</v>
      </c>
      <c r="H1447">
        <v>16300422</v>
      </c>
      <c r="I1447">
        <v>202310</v>
      </c>
      <c r="J1447">
        <v>45205</v>
      </c>
      <c r="K1447">
        <v>130437</v>
      </c>
      <c r="L1447" t="s">
        <v>4150</v>
      </c>
      <c r="N1447" t="s">
        <v>180</v>
      </c>
      <c r="P1447" t="s">
        <v>5595</v>
      </c>
      <c r="Q1447" t="s">
        <v>5596</v>
      </c>
      <c r="R1447" t="s">
        <v>3997</v>
      </c>
      <c r="S1447">
        <v>3002780</v>
      </c>
      <c r="T1447" t="s">
        <v>5599</v>
      </c>
      <c r="V1447" t="s">
        <v>6451</v>
      </c>
      <c r="W1447" t="s">
        <v>3988</v>
      </c>
      <c r="X1447" s="328">
        <v>3676</v>
      </c>
      <c r="Y1447" s="328">
        <v>0.86</v>
      </c>
      <c r="Z1447" s="328">
        <v>9.1</v>
      </c>
      <c r="AA1447" s="328">
        <v>3676</v>
      </c>
      <c r="AB1447">
        <v>0</v>
      </c>
      <c r="AC1447" s="331">
        <v>45217.787843136575</v>
      </c>
      <c r="AD1447" s="390">
        <v>1</v>
      </c>
      <c r="AE1447" s="330">
        <f>IF(W1447="COP",(X1447*AD1447),IF(W1447="NOK",((Z1447*AD1447)*Tasas!$H$43),IF('GL MEN'!W1447="EUR",(('GL MEN'!Z1447*'GL MEN'!AD1447)*Tasas!$H$43),IF('GL MEN'!W1447="USD",(('GL MEN'!Z1447*'GL MEN'!AD1447)*Tasas!$H$43),0))))</f>
        <v>3676</v>
      </c>
      <c r="AF1447" s="319" t="s">
        <v>3902</v>
      </c>
      <c r="AG1447" s="319">
        <v>3</v>
      </c>
      <c r="AH1447" s="319" t="str">
        <f t="shared" si="44"/>
        <v>3</v>
      </c>
      <c r="AI1447" s="319" t="str">
        <f t="shared" si="45"/>
        <v>NE</v>
      </c>
    </row>
    <row r="1448" spans="1:35" x14ac:dyDescent="0.25">
      <c r="A1448">
        <v>1447</v>
      </c>
      <c r="B1448" t="s">
        <v>3811</v>
      </c>
      <c r="C1448" t="s">
        <v>4145</v>
      </c>
      <c r="D1448" t="s">
        <v>4609</v>
      </c>
      <c r="E1448" t="s">
        <v>4610</v>
      </c>
      <c r="F1448" t="s">
        <v>4148</v>
      </c>
      <c r="G1448" t="s">
        <v>4149</v>
      </c>
      <c r="H1448">
        <v>2302988</v>
      </c>
      <c r="I1448">
        <v>202310</v>
      </c>
      <c r="J1448">
        <v>45219</v>
      </c>
      <c r="K1448" t="s">
        <v>4585</v>
      </c>
      <c r="L1448" t="s">
        <v>4150</v>
      </c>
      <c r="N1448" t="s">
        <v>180</v>
      </c>
      <c r="P1448" t="s">
        <v>4611</v>
      </c>
      <c r="Q1448" t="s">
        <v>4612</v>
      </c>
      <c r="R1448" t="s">
        <v>3997</v>
      </c>
      <c r="S1448">
        <v>3121416</v>
      </c>
      <c r="T1448" t="s">
        <v>180</v>
      </c>
      <c r="V1448" t="s">
        <v>6452</v>
      </c>
      <c r="W1448" t="s">
        <v>3988</v>
      </c>
      <c r="X1448" s="328">
        <v>844918</v>
      </c>
      <c r="Y1448" s="328">
        <v>199.87</v>
      </c>
      <c r="Z1448" s="328">
        <v>2173.42</v>
      </c>
      <c r="AA1448" s="328">
        <v>844918</v>
      </c>
      <c r="AB1448">
        <v>0</v>
      </c>
      <c r="AC1448" s="331">
        <v>45232.955222916666</v>
      </c>
      <c r="AD1448" s="390">
        <v>1</v>
      </c>
      <c r="AE1448" s="330">
        <f>IF(W1448="COP",(X1448*AD1448),IF(W1448="NOK",((Z1448*AD1448)*Tasas!$H$43),IF('GL MEN'!W1448="EUR",(('GL MEN'!Z1448*'GL MEN'!AD1448)*Tasas!$H$43),IF('GL MEN'!W1448="USD",(('GL MEN'!Z1448*'GL MEN'!AD1448)*Tasas!$H$43),0))))</f>
        <v>844918</v>
      </c>
      <c r="AF1448" s="319" t="s">
        <v>3902</v>
      </c>
      <c r="AG1448" s="319">
        <v>3</v>
      </c>
      <c r="AH1448" s="319" t="str">
        <f t="shared" si="44"/>
        <v>3</v>
      </c>
      <c r="AI1448" s="319" t="str">
        <f t="shared" si="45"/>
        <v>NE</v>
      </c>
    </row>
    <row r="1449" spans="1:35" x14ac:dyDescent="0.25">
      <c r="A1449">
        <v>1448</v>
      </c>
      <c r="B1449" t="s">
        <v>3811</v>
      </c>
      <c r="C1449" t="s">
        <v>4145</v>
      </c>
      <c r="D1449" t="s">
        <v>4609</v>
      </c>
      <c r="E1449" t="s">
        <v>4610</v>
      </c>
      <c r="F1449" t="s">
        <v>4148</v>
      </c>
      <c r="G1449" t="s">
        <v>4149</v>
      </c>
      <c r="H1449">
        <v>2302988</v>
      </c>
      <c r="I1449">
        <v>202310</v>
      </c>
      <c r="J1449">
        <v>45219</v>
      </c>
      <c r="K1449" t="s">
        <v>4585</v>
      </c>
      <c r="L1449" t="s">
        <v>4150</v>
      </c>
      <c r="N1449" t="s">
        <v>180</v>
      </c>
      <c r="P1449" t="s">
        <v>4611</v>
      </c>
      <c r="Q1449" t="s">
        <v>4612</v>
      </c>
      <c r="R1449" t="s">
        <v>3997</v>
      </c>
      <c r="S1449">
        <v>3121416</v>
      </c>
      <c r="T1449" t="s">
        <v>180</v>
      </c>
      <c r="V1449" t="s">
        <v>6453</v>
      </c>
      <c r="W1449" t="s">
        <v>3988</v>
      </c>
      <c r="X1449" s="328">
        <v>437212</v>
      </c>
      <c r="Y1449" s="328">
        <v>103.42</v>
      </c>
      <c r="Z1449" s="328">
        <v>1124.6600000000001</v>
      </c>
      <c r="AA1449" s="328">
        <v>437212</v>
      </c>
      <c r="AB1449">
        <v>0</v>
      </c>
      <c r="AC1449" s="331">
        <v>45232.955222916666</v>
      </c>
      <c r="AD1449" s="390">
        <v>1</v>
      </c>
      <c r="AE1449" s="330">
        <f>IF(W1449="COP",(X1449*AD1449),IF(W1449="NOK",((Z1449*AD1449)*Tasas!$H$43),IF('GL MEN'!W1449="EUR",(('GL MEN'!Z1449*'GL MEN'!AD1449)*Tasas!$H$43),IF('GL MEN'!W1449="USD",(('GL MEN'!Z1449*'GL MEN'!AD1449)*Tasas!$H$43),0))))</f>
        <v>437212</v>
      </c>
      <c r="AF1449" s="319" t="s">
        <v>3902</v>
      </c>
      <c r="AG1449" s="319">
        <v>3</v>
      </c>
      <c r="AH1449" s="319" t="str">
        <f t="shared" si="44"/>
        <v>3</v>
      </c>
      <c r="AI1449" s="319" t="str">
        <f t="shared" si="45"/>
        <v>NE</v>
      </c>
    </row>
    <row r="1450" spans="1:35" x14ac:dyDescent="0.25">
      <c r="A1450">
        <v>1449</v>
      </c>
      <c r="B1450" t="s">
        <v>3811</v>
      </c>
      <c r="C1450" t="s">
        <v>4145</v>
      </c>
      <c r="D1450" t="s">
        <v>4609</v>
      </c>
      <c r="E1450" t="s">
        <v>4610</v>
      </c>
      <c r="F1450" t="s">
        <v>4148</v>
      </c>
      <c r="G1450" t="s">
        <v>4149</v>
      </c>
      <c r="H1450">
        <v>2302988</v>
      </c>
      <c r="I1450">
        <v>202310</v>
      </c>
      <c r="J1450">
        <v>45219</v>
      </c>
      <c r="K1450" t="s">
        <v>4585</v>
      </c>
      <c r="L1450" t="s">
        <v>4150</v>
      </c>
      <c r="N1450" t="s">
        <v>180</v>
      </c>
      <c r="P1450" t="s">
        <v>4611</v>
      </c>
      <c r="Q1450" t="s">
        <v>4612</v>
      </c>
      <c r="R1450" t="s">
        <v>3997</v>
      </c>
      <c r="S1450">
        <v>3121416</v>
      </c>
      <c r="T1450" t="s">
        <v>180</v>
      </c>
      <c r="V1450" t="s">
        <v>6454</v>
      </c>
      <c r="W1450" t="s">
        <v>3988</v>
      </c>
      <c r="X1450" s="328">
        <v>399596</v>
      </c>
      <c r="Y1450" s="328">
        <v>94.52</v>
      </c>
      <c r="Z1450" s="328">
        <v>1027.9000000000001</v>
      </c>
      <c r="AA1450" s="328">
        <v>399596</v>
      </c>
      <c r="AB1450">
        <v>0</v>
      </c>
      <c r="AC1450" s="331">
        <v>45232.955223113429</v>
      </c>
      <c r="AD1450" s="390">
        <v>1</v>
      </c>
      <c r="AE1450" s="330">
        <f>IF(W1450="COP",(X1450*AD1450),IF(W1450="NOK",((Z1450*AD1450)*Tasas!$H$43),IF('GL MEN'!W1450="EUR",(('GL MEN'!Z1450*'GL MEN'!AD1450)*Tasas!$H$43),IF('GL MEN'!W1450="USD",(('GL MEN'!Z1450*'GL MEN'!AD1450)*Tasas!$H$43),0))))</f>
        <v>399596</v>
      </c>
      <c r="AF1450" s="319" t="s">
        <v>3902</v>
      </c>
      <c r="AG1450" s="319">
        <v>3</v>
      </c>
      <c r="AH1450" s="319" t="str">
        <f t="shared" si="44"/>
        <v>3</v>
      </c>
      <c r="AI1450" s="319" t="str">
        <f t="shared" si="45"/>
        <v>NE</v>
      </c>
    </row>
    <row r="1451" spans="1:35" x14ac:dyDescent="0.25">
      <c r="A1451">
        <v>1450</v>
      </c>
      <c r="B1451" t="s">
        <v>3811</v>
      </c>
      <c r="C1451" t="s">
        <v>4145</v>
      </c>
      <c r="D1451" t="s">
        <v>4609</v>
      </c>
      <c r="E1451" t="s">
        <v>4610</v>
      </c>
      <c r="F1451" t="s">
        <v>4148</v>
      </c>
      <c r="G1451" t="s">
        <v>4149</v>
      </c>
      <c r="H1451">
        <v>2302988</v>
      </c>
      <c r="I1451">
        <v>202310</v>
      </c>
      <c r="J1451">
        <v>45219</v>
      </c>
      <c r="K1451" t="s">
        <v>4585</v>
      </c>
      <c r="L1451" t="s">
        <v>4150</v>
      </c>
      <c r="N1451" t="s">
        <v>180</v>
      </c>
      <c r="P1451" t="s">
        <v>4611</v>
      </c>
      <c r="Q1451" t="s">
        <v>4612</v>
      </c>
      <c r="R1451" t="s">
        <v>3997</v>
      </c>
      <c r="S1451">
        <v>3121416</v>
      </c>
      <c r="T1451" t="s">
        <v>180</v>
      </c>
      <c r="V1451" t="s">
        <v>6455</v>
      </c>
      <c r="W1451" t="s">
        <v>3988</v>
      </c>
      <c r="X1451" s="328">
        <v>211069</v>
      </c>
      <c r="Y1451" s="328">
        <v>49.93</v>
      </c>
      <c r="Z1451" s="328">
        <v>542.94000000000005</v>
      </c>
      <c r="AA1451" s="328">
        <v>211069</v>
      </c>
      <c r="AB1451">
        <v>0</v>
      </c>
      <c r="AC1451" s="331">
        <v>45232.955223113429</v>
      </c>
      <c r="AD1451" s="390">
        <v>1</v>
      </c>
      <c r="AE1451" s="330">
        <f>IF(W1451="COP",(X1451*AD1451),IF(W1451="NOK",((Z1451*AD1451)*Tasas!$H$43),IF('GL MEN'!W1451="EUR",(('GL MEN'!Z1451*'GL MEN'!AD1451)*Tasas!$H$43),IF('GL MEN'!W1451="USD",(('GL MEN'!Z1451*'GL MEN'!AD1451)*Tasas!$H$43),0))))</f>
        <v>211069</v>
      </c>
      <c r="AF1451" s="319" t="s">
        <v>3902</v>
      </c>
      <c r="AG1451" s="319">
        <v>3</v>
      </c>
      <c r="AH1451" s="319" t="str">
        <f t="shared" si="44"/>
        <v>3</v>
      </c>
      <c r="AI1451" s="319" t="str">
        <f t="shared" si="45"/>
        <v>NE</v>
      </c>
    </row>
    <row r="1452" spans="1:35" x14ac:dyDescent="0.25">
      <c r="A1452">
        <v>1451</v>
      </c>
      <c r="B1452" t="s">
        <v>3811</v>
      </c>
      <c r="C1452" t="s">
        <v>3811</v>
      </c>
      <c r="D1452" t="s">
        <v>4609</v>
      </c>
      <c r="E1452" t="s">
        <v>4610</v>
      </c>
      <c r="F1452" t="s">
        <v>4156</v>
      </c>
      <c r="G1452" t="s">
        <v>4157</v>
      </c>
      <c r="H1452">
        <v>11306445</v>
      </c>
      <c r="I1452">
        <v>202310</v>
      </c>
      <c r="J1452">
        <v>45217</v>
      </c>
      <c r="K1452">
        <v>126834</v>
      </c>
      <c r="L1452" t="s">
        <v>4150</v>
      </c>
      <c r="N1452" t="s">
        <v>180</v>
      </c>
      <c r="P1452" t="s">
        <v>4611</v>
      </c>
      <c r="Q1452" t="s">
        <v>4612</v>
      </c>
      <c r="R1452" t="s">
        <v>4019</v>
      </c>
      <c r="S1452">
        <v>3123197</v>
      </c>
      <c r="T1452" t="s">
        <v>180</v>
      </c>
      <c r="V1452" t="s">
        <v>6456</v>
      </c>
      <c r="W1452" t="s">
        <v>3988</v>
      </c>
      <c r="X1452" s="328">
        <v>543373.37</v>
      </c>
      <c r="Y1452" s="328">
        <v>128.99</v>
      </c>
      <c r="Z1452" s="328">
        <v>1357.36</v>
      </c>
      <c r="AA1452" s="328">
        <v>543373.37</v>
      </c>
      <c r="AB1452">
        <v>0</v>
      </c>
      <c r="AC1452" s="331">
        <v>45237.892040937499</v>
      </c>
      <c r="AD1452" s="390">
        <v>1</v>
      </c>
      <c r="AE1452" s="330">
        <f>IF(W1452="COP",(X1452*AD1452),IF(W1452="NOK",((Z1452*AD1452)*Tasas!$H$43),IF('GL MEN'!W1452="EUR",(('GL MEN'!Z1452*'GL MEN'!AD1452)*Tasas!$H$43),IF('GL MEN'!W1452="USD",(('GL MEN'!Z1452*'GL MEN'!AD1452)*Tasas!$H$43),0))))</f>
        <v>543373.37</v>
      </c>
      <c r="AF1452" s="319" t="s">
        <v>3902</v>
      </c>
      <c r="AG1452" s="319">
        <v>3</v>
      </c>
      <c r="AH1452" s="319" t="str">
        <f t="shared" si="44"/>
        <v>6</v>
      </c>
      <c r="AI1452" s="319" t="str">
        <f t="shared" si="45"/>
        <v>URR</v>
      </c>
    </row>
    <row r="1453" spans="1:35" x14ac:dyDescent="0.25">
      <c r="A1453">
        <v>1452</v>
      </c>
      <c r="B1453" t="s">
        <v>3811</v>
      </c>
      <c r="C1453" t="s">
        <v>3811</v>
      </c>
      <c r="D1453" t="s">
        <v>4609</v>
      </c>
      <c r="E1453" t="s">
        <v>5606</v>
      </c>
      <c r="F1453" t="s">
        <v>4156</v>
      </c>
      <c r="G1453" t="s">
        <v>4157</v>
      </c>
      <c r="H1453">
        <v>11306445</v>
      </c>
      <c r="I1453">
        <v>202310</v>
      </c>
      <c r="J1453">
        <v>45217</v>
      </c>
      <c r="K1453">
        <v>126834</v>
      </c>
      <c r="L1453" t="s">
        <v>4150</v>
      </c>
      <c r="N1453" t="s">
        <v>180</v>
      </c>
      <c r="P1453" t="s">
        <v>4611</v>
      </c>
      <c r="Q1453" t="s">
        <v>4612</v>
      </c>
      <c r="R1453" t="s">
        <v>4019</v>
      </c>
      <c r="S1453">
        <v>3123197</v>
      </c>
      <c r="T1453" t="s">
        <v>180</v>
      </c>
      <c r="V1453" t="s">
        <v>6456</v>
      </c>
      <c r="W1453" t="s">
        <v>3988</v>
      </c>
      <c r="X1453" s="328">
        <v>20254.57</v>
      </c>
      <c r="Y1453" s="328">
        <v>4.8099999999999996</v>
      </c>
      <c r="Z1453" s="328">
        <v>50.6</v>
      </c>
      <c r="AA1453" s="328">
        <v>20254.57</v>
      </c>
      <c r="AB1453">
        <v>0</v>
      </c>
      <c r="AC1453" s="331">
        <v>45237.892040937499</v>
      </c>
      <c r="AD1453" s="390">
        <v>1</v>
      </c>
      <c r="AE1453" s="330">
        <f>IF(W1453="COP",(X1453*AD1453),IF(W1453="NOK",((Z1453*AD1453)*Tasas!$H$43),IF('GL MEN'!W1453="EUR",(('GL MEN'!Z1453*'GL MEN'!AD1453)*Tasas!$H$43),IF('GL MEN'!W1453="USD",(('GL MEN'!Z1453*'GL MEN'!AD1453)*Tasas!$H$43),0))))</f>
        <v>20254.57</v>
      </c>
      <c r="AF1453" s="319" t="s">
        <v>3902</v>
      </c>
      <c r="AG1453" s="319">
        <v>3</v>
      </c>
      <c r="AH1453" s="319" t="str">
        <f t="shared" si="44"/>
        <v>6</v>
      </c>
      <c r="AI1453" s="319" t="str">
        <f t="shared" si="45"/>
        <v>URR</v>
      </c>
    </row>
    <row r="1454" spans="1:35" x14ac:dyDescent="0.25">
      <c r="A1454">
        <v>1453</v>
      </c>
      <c r="B1454" t="s">
        <v>3811</v>
      </c>
      <c r="C1454" t="s">
        <v>4228</v>
      </c>
      <c r="D1454" t="s">
        <v>4609</v>
      </c>
      <c r="E1454" t="s">
        <v>4614</v>
      </c>
      <c r="F1454" t="s">
        <v>4562</v>
      </c>
      <c r="G1454" t="s">
        <v>4563</v>
      </c>
      <c r="H1454">
        <v>1303917</v>
      </c>
      <c r="I1454">
        <v>202310</v>
      </c>
      <c r="J1454">
        <v>45229</v>
      </c>
      <c r="K1454">
        <v>125468</v>
      </c>
      <c r="L1454" t="s">
        <v>4150</v>
      </c>
      <c r="N1454" t="s">
        <v>180</v>
      </c>
      <c r="P1454" t="s">
        <v>4611</v>
      </c>
      <c r="Q1454" t="s">
        <v>4612</v>
      </c>
      <c r="R1454" t="s">
        <v>3993</v>
      </c>
      <c r="S1454">
        <v>3170707</v>
      </c>
      <c r="T1454" t="s">
        <v>180</v>
      </c>
      <c r="V1454" t="s">
        <v>6457</v>
      </c>
      <c r="W1454" t="s">
        <v>3988</v>
      </c>
      <c r="X1454" s="328">
        <v>1173654.42</v>
      </c>
      <c r="Y1454" s="328">
        <v>279.33999999999997</v>
      </c>
      <c r="Z1454" s="328">
        <v>3049.44</v>
      </c>
      <c r="AA1454" s="328">
        <v>1173654.42</v>
      </c>
      <c r="AB1454">
        <v>0</v>
      </c>
      <c r="AC1454" s="331">
        <v>45240.943390775465</v>
      </c>
      <c r="AD1454" s="390">
        <v>1</v>
      </c>
      <c r="AE1454" s="330">
        <f>IF(W1454="COP",(X1454*AD1454),IF(W1454="NOK",((Z1454*AD1454)*Tasas!$H$43),IF('GL MEN'!W1454="EUR",(('GL MEN'!Z1454*'GL MEN'!AD1454)*Tasas!$H$43),IF('GL MEN'!W1454="USD",(('GL MEN'!Z1454*'GL MEN'!AD1454)*Tasas!$H$43),0))))</f>
        <v>1173654.42</v>
      </c>
      <c r="AF1454" s="319" t="s">
        <v>3902</v>
      </c>
      <c r="AG1454" s="319">
        <v>3</v>
      </c>
      <c r="AH1454" s="319" t="str">
        <f t="shared" si="44"/>
        <v>2</v>
      </c>
      <c r="AI1454" s="319" t="str">
        <f t="shared" si="45"/>
        <v>CO</v>
      </c>
    </row>
    <row r="1455" spans="1:35" x14ac:dyDescent="0.25">
      <c r="A1455">
        <v>1454</v>
      </c>
      <c r="B1455" t="s">
        <v>3811</v>
      </c>
      <c r="C1455" t="s">
        <v>4145</v>
      </c>
      <c r="D1455" t="s">
        <v>4609</v>
      </c>
      <c r="E1455" t="s">
        <v>4614</v>
      </c>
      <c r="F1455" t="s">
        <v>4148</v>
      </c>
      <c r="G1455" t="s">
        <v>4149</v>
      </c>
      <c r="H1455">
        <v>2302988</v>
      </c>
      <c r="I1455">
        <v>202310</v>
      </c>
      <c r="J1455">
        <v>45219</v>
      </c>
      <c r="K1455" t="s">
        <v>4585</v>
      </c>
      <c r="L1455" t="s">
        <v>4150</v>
      </c>
      <c r="N1455" t="s">
        <v>180</v>
      </c>
      <c r="P1455" t="s">
        <v>4611</v>
      </c>
      <c r="Q1455" t="s">
        <v>4612</v>
      </c>
      <c r="R1455" t="s">
        <v>3997</v>
      </c>
      <c r="S1455">
        <v>3121416</v>
      </c>
      <c r="T1455" t="s">
        <v>180</v>
      </c>
      <c r="V1455" t="s">
        <v>6458</v>
      </c>
      <c r="W1455" t="s">
        <v>3988</v>
      </c>
      <c r="X1455" s="328">
        <v>1062959</v>
      </c>
      <c r="Y1455" s="328">
        <v>251.44</v>
      </c>
      <c r="Z1455" s="328">
        <v>2734.29</v>
      </c>
      <c r="AA1455" s="328">
        <v>1062959</v>
      </c>
      <c r="AB1455">
        <v>0</v>
      </c>
      <c r="AC1455" s="331">
        <v>45232.955222916666</v>
      </c>
      <c r="AD1455" s="390">
        <v>1</v>
      </c>
      <c r="AE1455" s="330">
        <f>IF(W1455="COP",(X1455*AD1455),IF(W1455="NOK",((Z1455*AD1455)*Tasas!$H$43),IF('GL MEN'!W1455="EUR",(('GL MEN'!Z1455*'GL MEN'!AD1455)*Tasas!$H$43),IF('GL MEN'!W1455="USD",(('GL MEN'!Z1455*'GL MEN'!AD1455)*Tasas!$H$43),0))))</f>
        <v>1062959</v>
      </c>
      <c r="AF1455" s="319" t="s">
        <v>3902</v>
      </c>
      <c r="AG1455" s="319">
        <v>3</v>
      </c>
      <c r="AH1455" s="319" t="str">
        <f t="shared" si="44"/>
        <v>3</v>
      </c>
      <c r="AI1455" s="319" t="str">
        <f t="shared" si="45"/>
        <v>NE</v>
      </c>
    </row>
    <row r="1456" spans="1:35" x14ac:dyDescent="0.25">
      <c r="A1456">
        <v>1455</v>
      </c>
      <c r="B1456" t="s">
        <v>3811</v>
      </c>
      <c r="C1456" t="s">
        <v>4145</v>
      </c>
      <c r="D1456" t="s">
        <v>4609</v>
      </c>
      <c r="E1456" t="s">
        <v>4614</v>
      </c>
      <c r="F1456" t="s">
        <v>4148</v>
      </c>
      <c r="G1456" t="s">
        <v>4149</v>
      </c>
      <c r="H1456">
        <v>2302988</v>
      </c>
      <c r="I1456">
        <v>202310</v>
      </c>
      <c r="J1456">
        <v>45219</v>
      </c>
      <c r="K1456" t="s">
        <v>4585</v>
      </c>
      <c r="L1456" t="s">
        <v>4150</v>
      </c>
      <c r="N1456" t="s">
        <v>180</v>
      </c>
      <c r="P1456" t="s">
        <v>4611</v>
      </c>
      <c r="Q1456" t="s">
        <v>4612</v>
      </c>
      <c r="R1456" t="s">
        <v>3997</v>
      </c>
      <c r="S1456">
        <v>3121416</v>
      </c>
      <c r="T1456" t="s">
        <v>180</v>
      </c>
      <c r="V1456" t="s">
        <v>6454</v>
      </c>
      <c r="W1456" t="s">
        <v>3988</v>
      </c>
      <c r="X1456" s="328">
        <v>967184</v>
      </c>
      <c r="Y1456" s="328">
        <v>228.79</v>
      </c>
      <c r="Z1456" s="328">
        <v>2487.9299999999998</v>
      </c>
      <c r="AA1456" s="328">
        <v>967184</v>
      </c>
      <c r="AB1456">
        <v>0</v>
      </c>
      <c r="AC1456" s="331">
        <v>45232.955222916666</v>
      </c>
      <c r="AD1456" s="390">
        <v>1</v>
      </c>
      <c r="AE1456" s="330">
        <f>IF(W1456="COP",(X1456*AD1456),IF(W1456="NOK",((Z1456*AD1456)*Tasas!$H$43),IF('GL MEN'!W1456="EUR",(('GL MEN'!Z1456*'GL MEN'!AD1456)*Tasas!$H$43),IF('GL MEN'!W1456="USD",(('GL MEN'!Z1456*'GL MEN'!AD1456)*Tasas!$H$43),0))))</f>
        <v>967184</v>
      </c>
      <c r="AF1456" s="319" t="s">
        <v>3902</v>
      </c>
      <c r="AG1456" s="319">
        <v>3</v>
      </c>
      <c r="AH1456" s="319" t="str">
        <f t="shared" si="44"/>
        <v>3</v>
      </c>
      <c r="AI1456" s="319" t="str">
        <f t="shared" si="45"/>
        <v>NE</v>
      </c>
    </row>
    <row r="1457" spans="1:35" x14ac:dyDescent="0.25">
      <c r="A1457">
        <v>1456</v>
      </c>
      <c r="B1457" t="s">
        <v>3811</v>
      </c>
      <c r="C1457" t="s">
        <v>4155</v>
      </c>
      <c r="D1457" t="s">
        <v>4609</v>
      </c>
      <c r="E1457" t="s">
        <v>4614</v>
      </c>
      <c r="F1457" t="s">
        <v>4156</v>
      </c>
      <c r="G1457" t="s">
        <v>4157</v>
      </c>
      <c r="H1457">
        <v>11306443</v>
      </c>
      <c r="I1457">
        <v>202310</v>
      </c>
      <c r="J1457">
        <v>45230</v>
      </c>
      <c r="K1457">
        <v>140118</v>
      </c>
      <c r="L1457" t="s">
        <v>4150</v>
      </c>
      <c r="N1457" t="s">
        <v>180</v>
      </c>
      <c r="P1457" t="s">
        <v>4611</v>
      </c>
      <c r="Q1457" t="s">
        <v>4612</v>
      </c>
      <c r="R1457" t="s">
        <v>4019</v>
      </c>
      <c r="S1457">
        <v>3123197</v>
      </c>
      <c r="T1457" t="s">
        <v>180</v>
      </c>
      <c r="V1457" t="s">
        <v>6459</v>
      </c>
      <c r="W1457" t="s">
        <v>3988</v>
      </c>
      <c r="X1457" s="328">
        <v>100000</v>
      </c>
      <c r="Y1457" s="328">
        <v>23.8</v>
      </c>
      <c r="Z1457" s="328">
        <v>259.82</v>
      </c>
      <c r="AA1457" s="328">
        <v>100000</v>
      </c>
      <c r="AB1457">
        <v>0</v>
      </c>
      <c r="AC1457" s="331">
        <v>45237.885645451388</v>
      </c>
      <c r="AD1457" s="390">
        <v>1</v>
      </c>
      <c r="AE1457" s="330">
        <f>IF(W1457="COP",(X1457*AD1457),IF(W1457="NOK",((Z1457*AD1457)*Tasas!$H$43),IF('GL MEN'!W1457="EUR",(('GL MEN'!Z1457*'GL MEN'!AD1457)*Tasas!$H$43),IF('GL MEN'!W1457="USD",(('GL MEN'!Z1457*'GL MEN'!AD1457)*Tasas!$H$43),0))))</f>
        <v>100000</v>
      </c>
      <c r="AF1457" s="319" t="s">
        <v>3902</v>
      </c>
      <c r="AG1457" s="319">
        <v>3</v>
      </c>
      <c r="AH1457" s="319" t="str">
        <f t="shared" si="44"/>
        <v>6</v>
      </c>
      <c r="AI1457" s="319" t="str">
        <f t="shared" si="45"/>
        <v>URR</v>
      </c>
    </row>
    <row r="1458" spans="1:35" x14ac:dyDescent="0.25">
      <c r="A1458">
        <v>1457</v>
      </c>
      <c r="B1458" t="s">
        <v>3811</v>
      </c>
      <c r="C1458" t="s">
        <v>3811</v>
      </c>
      <c r="D1458" t="s">
        <v>4609</v>
      </c>
      <c r="E1458" t="s">
        <v>4614</v>
      </c>
      <c r="F1458" t="s">
        <v>4156</v>
      </c>
      <c r="G1458" t="s">
        <v>4157</v>
      </c>
      <c r="H1458">
        <v>11306445</v>
      </c>
      <c r="I1458">
        <v>202310</v>
      </c>
      <c r="J1458">
        <v>45217</v>
      </c>
      <c r="K1458">
        <v>126834</v>
      </c>
      <c r="L1458" t="s">
        <v>4150</v>
      </c>
      <c r="N1458" t="s">
        <v>180</v>
      </c>
      <c r="P1458" t="s">
        <v>4611</v>
      </c>
      <c r="Q1458" t="s">
        <v>4612</v>
      </c>
      <c r="R1458" t="s">
        <v>4019</v>
      </c>
      <c r="S1458">
        <v>3123197</v>
      </c>
      <c r="T1458" t="s">
        <v>180</v>
      </c>
      <c r="V1458" t="s">
        <v>6456</v>
      </c>
      <c r="W1458" t="s">
        <v>3988</v>
      </c>
      <c r="X1458" s="328">
        <v>519863.52</v>
      </c>
      <c r="Y1458" s="328">
        <v>123.41</v>
      </c>
      <c r="Z1458" s="328">
        <v>1298.6300000000001</v>
      </c>
      <c r="AA1458" s="328">
        <v>519863.52</v>
      </c>
      <c r="AB1458">
        <v>231</v>
      </c>
      <c r="AC1458" s="331">
        <v>45237.892039849539</v>
      </c>
      <c r="AD1458" s="390">
        <v>1</v>
      </c>
      <c r="AE1458" s="330">
        <f>IF(W1458="COP",(X1458*AD1458),IF(W1458="NOK",((Z1458*AD1458)*Tasas!$H$43),IF('GL MEN'!W1458="EUR",(('GL MEN'!Z1458*'GL MEN'!AD1458)*Tasas!$H$43),IF('GL MEN'!W1458="USD",(('GL MEN'!Z1458*'GL MEN'!AD1458)*Tasas!$H$43),0))))</f>
        <v>519863.52</v>
      </c>
      <c r="AF1458" s="319" t="s">
        <v>3902</v>
      </c>
      <c r="AG1458" s="319">
        <v>3</v>
      </c>
      <c r="AH1458" s="319" t="str">
        <f t="shared" si="44"/>
        <v>6</v>
      </c>
      <c r="AI1458" s="319" t="str">
        <f t="shared" si="45"/>
        <v>URR</v>
      </c>
    </row>
    <row r="1459" spans="1:35" x14ac:dyDescent="0.25">
      <c r="A1459">
        <v>1458</v>
      </c>
      <c r="B1459" t="s">
        <v>3811</v>
      </c>
      <c r="C1459" t="s">
        <v>4145</v>
      </c>
      <c r="D1459" t="s">
        <v>5285</v>
      </c>
      <c r="E1459" t="s">
        <v>5286</v>
      </c>
      <c r="F1459" t="s">
        <v>4148</v>
      </c>
      <c r="G1459" t="s">
        <v>4149</v>
      </c>
      <c r="H1459">
        <v>2302965</v>
      </c>
      <c r="I1459">
        <v>202310</v>
      </c>
      <c r="J1459">
        <v>45226</v>
      </c>
      <c r="K1459" t="s">
        <v>6254</v>
      </c>
      <c r="L1459" t="s">
        <v>4150</v>
      </c>
      <c r="N1459" t="s">
        <v>180</v>
      </c>
      <c r="P1459" t="s">
        <v>5287</v>
      </c>
      <c r="Q1459" t="s">
        <v>5288</v>
      </c>
      <c r="R1459" t="s">
        <v>3997</v>
      </c>
      <c r="S1459">
        <v>3121415</v>
      </c>
      <c r="T1459" t="s">
        <v>180</v>
      </c>
      <c r="V1459" t="s">
        <v>6460</v>
      </c>
      <c r="W1459" t="s">
        <v>3988</v>
      </c>
      <c r="X1459" s="328">
        <v>2281063</v>
      </c>
      <c r="Y1459" s="328">
        <v>542.91999999999996</v>
      </c>
      <c r="Z1459" s="328">
        <v>5926.75</v>
      </c>
      <c r="AA1459" s="328">
        <v>2281063</v>
      </c>
      <c r="AB1459">
        <v>0</v>
      </c>
      <c r="AC1459" s="331">
        <v>45232.844025694445</v>
      </c>
      <c r="AD1459" s="390">
        <v>1</v>
      </c>
      <c r="AE1459" s="330">
        <f>IF(W1459="COP",(X1459*AD1459),IF(W1459="NOK",((Z1459*AD1459)*Tasas!$H$43),IF('GL MEN'!W1459="EUR",(('GL MEN'!Z1459*'GL MEN'!AD1459)*Tasas!$H$43),IF('GL MEN'!W1459="USD",(('GL MEN'!Z1459*'GL MEN'!AD1459)*Tasas!$H$43),0))))</f>
        <v>2281063</v>
      </c>
      <c r="AF1459" s="319" t="s">
        <v>3902</v>
      </c>
      <c r="AG1459" s="319">
        <v>3</v>
      </c>
      <c r="AH1459" s="319" t="str">
        <f t="shared" si="44"/>
        <v>3</v>
      </c>
      <c r="AI1459" s="319" t="str">
        <f t="shared" si="45"/>
        <v>NE</v>
      </c>
    </row>
    <row r="1460" spans="1:35" x14ac:dyDescent="0.25">
      <c r="A1460">
        <v>1459</v>
      </c>
      <c r="B1460" t="s">
        <v>3811</v>
      </c>
      <c r="C1460" t="s">
        <v>4145</v>
      </c>
      <c r="D1460" t="s">
        <v>5285</v>
      </c>
      <c r="E1460" t="s">
        <v>5286</v>
      </c>
      <c r="F1460" t="s">
        <v>4148</v>
      </c>
      <c r="G1460" t="s">
        <v>4149</v>
      </c>
      <c r="H1460">
        <v>2302965</v>
      </c>
      <c r="I1460">
        <v>202310</v>
      </c>
      <c r="J1460">
        <v>45226</v>
      </c>
      <c r="K1460" t="s">
        <v>6254</v>
      </c>
      <c r="L1460" t="s">
        <v>4150</v>
      </c>
      <c r="N1460" t="s">
        <v>180</v>
      </c>
      <c r="P1460" t="s">
        <v>5287</v>
      </c>
      <c r="Q1460" t="s">
        <v>5288</v>
      </c>
      <c r="R1460" t="s">
        <v>3997</v>
      </c>
      <c r="S1460">
        <v>3121415</v>
      </c>
      <c r="T1460" t="s">
        <v>180</v>
      </c>
      <c r="V1460" t="s">
        <v>6461</v>
      </c>
      <c r="W1460" t="s">
        <v>3988</v>
      </c>
      <c r="X1460" s="328">
        <v>1447598</v>
      </c>
      <c r="Y1460" s="328">
        <v>344.54</v>
      </c>
      <c r="Z1460" s="328">
        <v>3761.21</v>
      </c>
      <c r="AA1460" s="328">
        <v>1447598</v>
      </c>
      <c r="AB1460">
        <v>0</v>
      </c>
      <c r="AC1460" s="331">
        <v>45232.844025694445</v>
      </c>
      <c r="AD1460" s="390">
        <v>1</v>
      </c>
      <c r="AE1460" s="330">
        <f>IF(W1460="COP",(X1460*AD1460),IF(W1460="NOK",((Z1460*AD1460)*Tasas!$H$43),IF('GL MEN'!W1460="EUR",(('GL MEN'!Z1460*'GL MEN'!AD1460)*Tasas!$H$43),IF('GL MEN'!W1460="USD",(('GL MEN'!Z1460*'GL MEN'!AD1460)*Tasas!$H$43),0))))</f>
        <v>1447598</v>
      </c>
      <c r="AF1460" s="319" t="s">
        <v>3902</v>
      </c>
      <c r="AG1460" s="319">
        <v>3</v>
      </c>
      <c r="AH1460" s="319" t="str">
        <f t="shared" si="44"/>
        <v>3</v>
      </c>
      <c r="AI1460" s="319" t="str">
        <f t="shared" si="45"/>
        <v>NE</v>
      </c>
    </row>
    <row r="1461" spans="1:35" x14ac:dyDescent="0.25">
      <c r="A1461">
        <v>1460</v>
      </c>
      <c r="B1461" t="s">
        <v>3811</v>
      </c>
      <c r="C1461" t="s">
        <v>3811</v>
      </c>
      <c r="D1461" t="s">
        <v>5285</v>
      </c>
      <c r="E1461" t="s">
        <v>5286</v>
      </c>
      <c r="F1461" t="s">
        <v>4156</v>
      </c>
      <c r="G1461" t="s">
        <v>4157</v>
      </c>
      <c r="H1461">
        <v>11305861</v>
      </c>
      <c r="I1461">
        <v>202310</v>
      </c>
      <c r="J1461">
        <v>45203</v>
      </c>
      <c r="K1461" t="s">
        <v>1269</v>
      </c>
      <c r="L1461" t="s">
        <v>4150</v>
      </c>
      <c r="N1461" t="s">
        <v>180</v>
      </c>
      <c r="P1461" t="s">
        <v>5066</v>
      </c>
      <c r="Q1461" t="s">
        <v>5067</v>
      </c>
      <c r="R1461" t="s">
        <v>4019</v>
      </c>
      <c r="S1461">
        <v>3001758</v>
      </c>
      <c r="T1461" t="s">
        <v>6462</v>
      </c>
      <c r="V1461" t="s">
        <v>6463</v>
      </c>
      <c r="W1461" t="s">
        <v>3988</v>
      </c>
      <c r="X1461" s="328">
        <v>40000</v>
      </c>
      <c r="Y1461" s="328">
        <v>9.77</v>
      </c>
      <c r="Z1461" s="328">
        <v>102.82</v>
      </c>
      <c r="AA1461" s="328">
        <v>40000</v>
      </c>
      <c r="AB1461">
        <v>0</v>
      </c>
      <c r="AC1461" s="331">
        <v>45224.010771608795</v>
      </c>
      <c r="AD1461" s="390">
        <v>1</v>
      </c>
      <c r="AE1461" s="330">
        <f>IF(W1461="COP",(X1461*AD1461),IF(W1461="NOK",((Z1461*AD1461)*Tasas!$H$43),IF('GL MEN'!W1461="EUR",(('GL MEN'!Z1461*'GL MEN'!AD1461)*Tasas!$H$43),IF('GL MEN'!W1461="USD",(('GL MEN'!Z1461*'GL MEN'!AD1461)*Tasas!$H$43),0))))</f>
        <v>40000</v>
      </c>
      <c r="AF1461" s="319" t="s">
        <v>3902</v>
      </c>
      <c r="AG1461" s="319">
        <v>3</v>
      </c>
      <c r="AH1461" s="319" t="str">
        <f t="shared" si="44"/>
        <v>6</v>
      </c>
      <c r="AI1461" s="319" t="str">
        <f t="shared" si="45"/>
        <v>URR</v>
      </c>
    </row>
    <row r="1462" spans="1:35" x14ac:dyDescent="0.25">
      <c r="A1462">
        <v>1461</v>
      </c>
      <c r="B1462" t="s">
        <v>3811</v>
      </c>
      <c r="C1462" t="s">
        <v>4155</v>
      </c>
      <c r="D1462" t="s">
        <v>5285</v>
      </c>
      <c r="E1462" t="s">
        <v>5286</v>
      </c>
      <c r="F1462" t="s">
        <v>4156</v>
      </c>
      <c r="G1462" t="s">
        <v>4157</v>
      </c>
      <c r="H1462">
        <v>11306401</v>
      </c>
      <c r="I1462">
        <v>202310</v>
      </c>
      <c r="J1462">
        <v>45222</v>
      </c>
      <c r="K1462">
        <v>140118</v>
      </c>
      <c r="L1462" t="s">
        <v>4150</v>
      </c>
      <c r="N1462" t="s">
        <v>180</v>
      </c>
      <c r="P1462" t="s">
        <v>4611</v>
      </c>
      <c r="Q1462" t="s">
        <v>4612</v>
      </c>
      <c r="R1462" t="s">
        <v>4019</v>
      </c>
      <c r="S1462">
        <v>3001758</v>
      </c>
      <c r="T1462" t="s">
        <v>180</v>
      </c>
      <c r="V1462" t="s">
        <v>6433</v>
      </c>
      <c r="W1462" t="s">
        <v>3988</v>
      </c>
      <c r="X1462" s="328">
        <v>1337362.1200000001</v>
      </c>
      <c r="Y1462" s="328">
        <v>316.35000000000002</v>
      </c>
      <c r="Z1462" s="328">
        <v>3440.15</v>
      </c>
      <c r="AA1462" s="328">
        <v>1337362.1200000001</v>
      </c>
      <c r="AB1462">
        <v>184</v>
      </c>
      <c r="AC1462" s="331">
        <v>45234.868740162034</v>
      </c>
      <c r="AD1462" s="390">
        <v>1</v>
      </c>
      <c r="AE1462" s="330">
        <f>IF(W1462="COP",(X1462*AD1462),IF(W1462="NOK",((Z1462*AD1462)*Tasas!$H$43),IF('GL MEN'!W1462="EUR",(('GL MEN'!Z1462*'GL MEN'!AD1462)*Tasas!$H$43),IF('GL MEN'!W1462="USD",(('GL MEN'!Z1462*'GL MEN'!AD1462)*Tasas!$H$43),0))))</f>
        <v>1337362.1200000001</v>
      </c>
      <c r="AF1462" s="319" t="s">
        <v>3902</v>
      </c>
      <c r="AG1462" s="319">
        <v>3</v>
      </c>
      <c r="AH1462" s="319" t="str">
        <f t="shared" si="44"/>
        <v>6</v>
      </c>
      <c r="AI1462" s="319" t="str">
        <f t="shared" si="45"/>
        <v>URR</v>
      </c>
    </row>
    <row r="1463" spans="1:35" x14ac:dyDescent="0.25">
      <c r="A1463">
        <v>1462</v>
      </c>
      <c r="B1463" t="s">
        <v>3811</v>
      </c>
      <c r="C1463" t="s">
        <v>4155</v>
      </c>
      <c r="D1463" t="s">
        <v>5285</v>
      </c>
      <c r="E1463" t="s">
        <v>5286</v>
      </c>
      <c r="F1463" t="s">
        <v>4156</v>
      </c>
      <c r="G1463" t="s">
        <v>4157</v>
      </c>
      <c r="H1463">
        <v>11306401</v>
      </c>
      <c r="I1463">
        <v>202310</v>
      </c>
      <c r="J1463">
        <v>45222</v>
      </c>
      <c r="K1463">
        <v>140118</v>
      </c>
      <c r="L1463" t="s">
        <v>4150</v>
      </c>
      <c r="N1463" t="s">
        <v>180</v>
      </c>
      <c r="P1463" t="s">
        <v>4611</v>
      </c>
      <c r="Q1463" t="s">
        <v>4612</v>
      </c>
      <c r="R1463" t="s">
        <v>4019</v>
      </c>
      <c r="S1463">
        <v>3001758</v>
      </c>
      <c r="T1463" t="s">
        <v>180</v>
      </c>
      <c r="V1463" t="s">
        <v>6434</v>
      </c>
      <c r="W1463" t="s">
        <v>3988</v>
      </c>
      <c r="X1463" s="328">
        <v>285377</v>
      </c>
      <c r="Y1463" s="328">
        <v>67.510000000000005</v>
      </c>
      <c r="Z1463" s="328">
        <v>734.09</v>
      </c>
      <c r="AA1463" s="328">
        <v>285377</v>
      </c>
      <c r="AB1463">
        <v>184</v>
      </c>
      <c r="AC1463" s="331">
        <v>45234.868740358797</v>
      </c>
      <c r="AD1463" s="390">
        <v>1</v>
      </c>
      <c r="AE1463" s="330">
        <f>IF(W1463="COP",(X1463*AD1463),IF(W1463="NOK",((Z1463*AD1463)*Tasas!$H$43),IF('GL MEN'!W1463="EUR",(('GL MEN'!Z1463*'GL MEN'!AD1463)*Tasas!$H$43),IF('GL MEN'!W1463="USD",(('GL MEN'!Z1463*'GL MEN'!AD1463)*Tasas!$H$43),0))))</f>
        <v>285377</v>
      </c>
      <c r="AF1463" s="319" t="s">
        <v>3902</v>
      </c>
      <c r="AG1463" s="319">
        <v>3</v>
      </c>
      <c r="AH1463" s="319" t="str">
        <f t="shared" si="44"/>
        <v>6</v>
      </c>
      <c r="AI1463" s="319" t="str">
        <f t="shared" si="45"/>
        <v>URR</v>
      </c>
    </row>
    <row r="1464" spans="1:35" x14ac:dyDescent="0.25">
      <c r="A1464">
        <v>1463</v>
      </c>
      <c r="B1464" t="s">
        <v>3811</v>
      </c>
      <c r="C1464" t="s">
        <v>3811</v>
      </c>
      <c r="D1464" t="s">
        <v>4616</v>
      </c>
      <c r="E1464" t="s">
        <v>4621</v>
      </c>
      <c r="F1464" t="s">
        <v>4156</v>
      </c>
      <c r="G1464" t="s">
        <v>4157</v>
      </c>
      <c r="H1464">
        <v>11306382</v>
      </c>
      <c r="I1464">
        <v>202310</v>
      </c>
      <c r="J1464">
        <v>45211</v>
      </c>
      <c r="K1464">
        <v>140471</v>
      </c>
      <c r="L1464" t="s">
        <v>4150</v>
      </c>
      <c r="N1464" t="s">
        <v>180</v>
      </c>
      <c r="P1464" t="s">
        <v>4622</v>
      </c>
      <c r="Q1464" t="s">
        <v>4623</v>
      </c>
      <c r="R1464" t="s">
        <v>4019</v>
      </c>
      <c r="S1464">
        <v>3001759</v>
      </c>
      <c r="T1464" t="s">
        <v>180</v>
      </c>
      <c r="V1464" t="s">
        <v>6464</v>
      </c>
      <c r="W1464" t="s">
        <v>3988</v>
      </c>
      <c r="X1464" s="328">
        <v>64120</v>
      </c>
      <c r="Y1464" s="328">
        <v>15.22</v>
      </c>
      <c r="Z1464" s="328">
        <v>160.16999999999999</v>
      </c>
      <c r="AA1464" s="328">
        <v>64120</v>
      </c>
      <c r="AB1464">
        <v>0</v>
      </c>
      <c r="AC1464" s="331">
        <v>45234.746140428244</v>
      </c>
      <c r="AD1464" s="390">
        <v>1</v>
      </c>
      <c r="AE1464" s="330">
        <f>IF(W1464="COP",(X1464*AD1464),IF(W1464="NOK",((Z1464*AD1464)*Tasas!$H$43),IF('GL MEN'!W1464="EUR",(('GL MEN'!Z1464*'GL MEN'!AD1464)*Tasas!$H$43),IF('GL MEN'!W1464="USD",(('GL MEN'!Z1464*'GL MEN'!AD1464)*Tasas!$H$43),0))))</f>
        <v>64120</v>
      </c>
      <c r="AF1464" s="319" t="s">
        <v>3902</v>
      </c>
      <c r="AG1464" s="319">
        <v>3</v>
      </c>
      <c r="AH1464" s="319" t="str">
        <f t="shared" si="44"/>
        <v>6</v>
      </c>
      <c r="AI1464" s="319" t="str">
        <f t="shared" si="45"/>
        <v>URR</v>
      </c>
    </row>
    <row r="1465" spans="1:35" x14ac:dyDescent="0.25">
      <c r="A1465">
        <v>1464</v>
      </c>
      <c r="B1465" t="s">
        <v>3811</v>
      </c>
      <c r="C1465" t="s">
        <v>4259</v>
      </c>
      <c r="D1465" t="s">
        <v>4633</v>
      </c>
      <c r="E1465" t="s">
        <v>4634</v>
      </c>
      <c r="F1465" t="s">
        <v>4740</v>
      </c>
      <c r="G1465" t="s">
        <v>4741</v>
      </c>
      <c r="H1465">
        <v>6305547</v>
      </c>
      <c r="I1465">
        <v>202310</v>
      </c>
      <c r="J1465">
        <v>45230</v>
      </c>
      <c r="K1465">
        <v>10086</v>
      </c>
      <c r="L1465" t="s">
        <v>4150</v>
      </c>
      <c r="M1465" t="s">
        <v>6465</v>
      </c>
      <c r="N1465" t="s">
        <v>5294</v>
      </c>
      <c r="P1465" t="s">
        <v>6466</v>
      </c>
      <c r="Q1465" t="s">
        <v>6467</v>
      </c>
      <c r="R1465" t="s">
        <v>4001</v>
      </c>
      <c r="S1465">
        <v>3093522</v>
      </c>
      <c r="T1465" t="s">
        <v>180</v>
      </c>
      <c r="V1465" t="s">
        <v>6468</v>
      </c>
      <c r="W1465" t="s">
        <v>3988</v>
      </c>
      <c r="X1465" s="328">
        <v>144483</v>
      </c>
      <c r="Y1465" s="328">
        <v>34.39</v>
      </c>
      <c r="Z1465" s="328">
        <v>375.4</v>
      </c>
      <c r="AA1465" s="328">
        <v>144483</v>
      </c>
      <c r="AB1465">
        <v>0</v>
      </c>
      <c r="AC1465" s="331">
        <v>45230.921307986115</v>
      </c>
      <c r="AD1465" s="390">
        <v>1</v>
      </c>
      <c r="AE1465" s="330">
        <f>IF(W1465="COP",(X1465*AD1465),IF(W1465="NOK",((Z1465*AD1465)*Tasas!$H$43),IF('GL MEN'!W1465="EUR",(('GL MEN'!Z1465*'GL MEN'!AD1465)*Tasas!$H$43),IF('GL MEN'!W1465="USD",(('GL MEN'!Z1465*'GL MEN'!AD1465)*Tasas!$H$43),0))))</f>
        <v>144483</v>
      </c>
      <c r="AF1465" s="319" t="s">
        <v>3875</v>
      </c>
      <c r="AG1465" s="319">
        <v>3</v>
      </c>
      <c r="AH1465" s="319" t="str">
        <f t="shared" si="44"/>
        <v>4</v>
      </c>
      <c r="AI1465" s="319" t="str">
        <f t="shared" si="45"/>
        <v>WA</v>
      </c>
    </row>
    <row r="1466" spans="1:35" x14ac:dyDescent="0.25">
      <c r="A1466">
        <v>1465</v>
      </c>
      <c r="B1466" t="s">
        <v>3811</v>
      </c>
      <c r="C1466" t="s">
        <v>4220</v>
      </c>
      <c r="D1466" t="s">
        <v>4633</v>
      </c>
      <c r="E1466" t="s">
        <v>4634</v>
      </c>
      <c r="F1466" t="s">
        <v>4700</v>
      </c>
      <c r="G1466" t="s">
        <v>4701</v>
      </c>
      <c r="H1466">
        <v>7300981</v>
      </c>
      <c r="I1466">
        <v>202310</v>
      </c>
      <c r="J1466">
        <v>45224</v>
      </c>
      <c r="K1466">
        <v>130959</v>
      </c>
      <c r="L1466" t="s">
        <v>4150</v>
      </c>
      <c r="M1466" t="s">
        <v>5621</v>
      </c>
      <c r="N1466" t="s">
        <v>5622</v>
      </c>
      <c r="P1466" t="s">
        <v>5623</v>
      </c>
      <c r="Q1466" t="s">
        <v>5624</v>
      </c>
      <c r="R1466" t="s">
        <v>4001</v>
      </c>
      <c r="S1466">
        <v>3093522</v>
      </c>
      <c r="T1466" t="s">
        <v>180</v>
      </c>
      <c r="V1466" t="s">
        <v>6469</v>
      </c>
      <c r="W1466" t="s">
        <v>3988</v>
      </c>
      <c r="X1466" s="328">
        <v>130061</v>
      </c>
      <c r="Y1466" s="328">
        <v>30.77</v>
      </c>
      <c r="Z1466" s="328">
        <v>334.56</v>
      </c>
      <c r="AA1466" s="328">
        <v>130061</v>
      </c>
      <c r="AB1466">
        <v>316</v>
      </c>
      <c r="AC1466" s="331">
        <v>45225.055235416665</v>
      </c>
      <c r="AD1466" s="390">
        <v>1</v>
      </c>
      <c r="AE1466" s="330">
        <f>IF(W1466="COP",(X1466*AD1466),IF(W1466="NOK",((Z1466*AD1466)*Tasas!$H$43),IF('GL MEN'!W1466="EUR",(('GL MEN'!Z1466*'GL MEN'!AD1466)*Tasas!$H$43),IF('GL MEN'!W1466="USD",(('GL MEN'!Z1466*'GL MEN'!AD1466)*Tasas!$H$43),0))))</f>
        <v>130061</v>
      </c>
      <c r="AF1466" s="319" t="s">
        <v>3875</v>
      </c>
      <c r="AG1466" s="319">
        <v>3</v>
      </c>
      <c r="AH1466" s="319" t="str">
        <f t="shared" si="44"/>
        <v>4</v>
      </c>
      <c r="AI1466" s="319" t="str">
        <f t="shared" si="45"/>
        <v>WA</v>
      </c>
    </row>
    <row r="1467" spans="1:35" x14ac:dyDescent="0.25">
      <c r="A1467">
        <v>1466</v>
      </c>
      <c r="B1467" t="s">
        <v>3811</v>
      </c>
      <c r="C1467" t="s">
        <v>4220</v>
      </c>
      <c r="D1467" t="s">
        <v>4633</v>
      </c>
      <c r="E1467" t="s">
        <v>4634</v>
      </c>
      <c r="F1467" t="s">
        <v>4700</v>
      </c>
      <c r="G1467" t="s">
        <v>4701</v>
      </c>
      <c r="H1467">
        <v>7300981</v>
      </c>
      <c r="I1467">
        <v>202310</v>
      </c>
      <c r="J1467">
        <v>45224</v>
      </c>
      <c r="K1467">
        <v>130959</v>
      </c>
      <c r="L1467" t="s">
        <v>4150</v>
      </c>
      <c r="M1467" t="s">
        <v>5621</v>
      </c>
      <c r="N1467" t="s">
        <v>5622</v>
      </c>
      <c r="P1467" t="s">
        <v>5623</v>
      </c>
      <c r="Q1467" t="s">
        <v>5624</v>
      </c>
      <c r="R1467" t="s">
        <v>4001</v>
      </c>
      <c r="S1467">
        <v>3093522</v>
      </c>
      <c r="T1467" t="s">
        <v>180</v>
      </c>
      <c r="V1467" t="s">
        <v>6469</v>
      </c>
      <c r="W1467" t="s">
        <v>3988</v>
      </c>
      <c r="X1467" s="328">
        <v>130</v>
      </c>
      <c r="Y1467" s="328">
        <v>0.03</v>
      </c>
      <c r="Z1467" s="328">
        <v>0.33</v>
      </c>
      <c r="AA1467" s="328">
        <v>130</v>
      </c>
      <c r="AB1467">
        <v>0</v>
      </c>
      <c r="AC1467" s="331">
        <v>45225.055235416665</v>
      </c>
      <c r="AD1467" s="390">
        <v>1</v>
      </c>
      <c r="AE1467" s="330">
        <f>IF(W1467="COP",(X1467*AD1467),IF(W1467="NOK",((Z1467*AD1467)*Tasas!$H$43),IF('GL MEN'!W1467="EUR",(('GL MEN'!Z1467*'GL MEN'!AD1467)*Tasas!$H$43),IF('GL MEN'!W1467="USD",(('GL MEN'!Z1467*'GL MEN'!AD1467)*Tasas!$H$43),0))))</f>
        <v>130</v>
      </c>
      <c r="AF1467" s="319" t="s">
        <v>3875</v>
      </c>
      <c r="AG1467" s="319">
        <v>3</v>
      </c>
      <c r="AH1467" s="319" t="str">
        <f t="shared" si="44"/>
        <v>4</v>
      </c>
      <c r="AI1467" s="319" t="str">
        <f t="shared" si="45"/>
        <v>WA</v>
      </c>
    </row>
    <row r="1468" spans="1:35" x14ac:dyDescent="0.25">
      <c r="A1468">
        <v>1467</v>
      </c>
      <c r="B1468" t="s">
        <v>3811</v>
      </c>
      <c r="C1468" t="s">
        <v>4220</v>
      </c>
      <c r="D1468" t="s">
        <v>4633</v>
      </c>
      <c r="E1468" t="s">
        <v>4634</v>
      </c>
      <c r="F1468" t="s">
        <v>4700</v>
      </c>
      <c r="G1468" t="s">
        <v>4701</v>
      </c>
      <c r="H1468">
        <v>7300981</v>
      </c>
      <c r="I1468">
        <v>202310</v>
      </c>
      <c r="J1468">
        <v>45224</v>
      </c>
      <c r="K1468">
        <v>130959</v>
      </c>
      <c r="L1468" t="s">
        <v>4150</v>
      </c>
      <c r="M1468" t="s">
        <v>5621</v>
      </c>
      <c r="N1468" t="s">
        <v>5622</v>
      </c>
      <c r="P1468" t="s">
        <v>5626</v>
      </c>
      <c r="Q1468" t="s">
        <v>5627</v>
      </c>
      <c r="R1468" t="s">
        <v>4001</v>
      </c>
      <c r="S1468">
        <v>3093522</v>
      </c>
      <c r="T1468" t="s">
        <v>180</v>
      </c>
      <c r="V1468" t="s">
        <v>6470</v>
      </c>
      <c r="W1468" t="s">
        <v>3988</v>
      </c>
      <c r="X1468" s="328">
        <v>69540</v>
      </c>
      <c r="Y1468" s="328">
        <v>16.45</v>
      </c>
      <c r="Z1468" s="328">
        <v>178.88</v>
      </c>
      <c r="AA1468" s="328">
        <v>69540</v>
      </c>
      <c r="AB1468">
        <v>316</v>
      </c>
      <c r="AC1468" s="331">
        <v>45225.055235960652</v>
      </c>
      <c r="AD1468" s="390">
        <v>1</v>
      </c>
      <c r="AE1468" s="330">
        <f>IF(W1468="COP",(X1468*AD1468),IF(W1468="NOK",((Z1468*AD1468)*Tasas!$H$43),IF('GL MEN'!W1468="EUR",(('GL MEN'!Z1468*'GL MEN'!AD1468)*Tasas!$H$43),IF('GL MEN'!W1468="USD",(('GL MEN'!Z1468*'GL MEN'!AD1468)*Tasas!$H$43),0))))</f>
        <v>69540</v>
      </c>
      <c r="AF1468" s="319" t="s">
        <v>3875</v>
      </c>
      <c r="AG1468" s="319">
        <v>3</v>
      </c>
      <c r="AH1468" s="319" t="str">
        <f t="shared" si="44"/>
        <v>4</v>
      </c>
      <c r="AI1468" s="319" t="str">
        <f t="shared" si="45"/>
        <v>WA</v>
      </c>
    </row>
    <row r="1469" spans="1:35" x14ac:dyDescent="0.25">
      <c r="A1469">
        <v>1468</v>
      </c>
      <c r="B1469" t="s">
        <v>3811</v>
      </c>
      <c r="C1469" t="s">
        <v>4220</v>
      </c>
      <c r="D1469" t="s">
        <v>4633</v>
      </c>
      <c r="E1469" t="s">
        <v>4634</v>
      </c>
      <c r="F1469" t="s">
        <v>4700</v>
      </c>
      <c r="G1469" t="s">
        <v>4701</v>
      </c>
      <c r="H1469">
        <v>7300981</v>
      </c>
      <c r="I1469">
        <v>202310</v>
      </c>
      <c r="J1469">
        <v>45224</v>
      </c>
      <c r="K1469">
        <v>130959</v>
      </c>
      <c r="L1469" t="s">
        <v>4150</v>
      </c>
      <c r="M1469" t="s">
        <v>5621</v>
      </c>
      <c r="N1469" t="s">
        <v>5622</v>
      </c>
      <c r="P1469" t="s">
        <v>5626</v>
      </c>
      <c r="Q1469" t="s">
        <v>5627</v>
      </c>
      <c r="R1469" t="s">
        <v>4001</v>
      </c>
      <c r="S1469">
        <v>3093522</v>
      </c>
      <c r="T1469" t="s">
        <v>180</v>
      </c>
      <c r="V1469" t="s">
        <v>6470</v>
      </c>
      <c r="W1469" t="s">
        <v>3988</v>
      </c>
      <c r="X1469" s="328">
        <v>70</v>
      </c>
      <c r="Y1469" s="328">
        <v>0.02</v>
      </c>
      <c r="Z1469" s="328">
        <v>0.18</v>
      </c>
      <c r="AA1469" s="328">
        <v>70</v>
      </c>
      <c r="AB1469">
        <v>0</v>
      </c>
      <c r="AC1469" s="331">
        <v>45225.055236493055</v>
      </c>
      <c r="AD1469" s="390">
        <v>1</v>
      </c>
      <c r="AE1469" s="330">
        <f>IF(W1469="COP",(X1469*AD1469),IF(W1469="NOK",((Z1469*AD1469)*Tasas!$H$43),IF('GL MEN'!W1469="EUR",(('GL MEN'!Z1469*'GL MEN'!AD1469)*Tasas!$H$43),IF('GL MEN'!W1469="USD",(('GL MEN'!Z1469*'GL MEN'!AD1469)*Tasas!$H$43),0))))</f>
        <v>70</v>
      </c>
      <c r="AF1469" s="319" t="s">
        <v>3875</v>
      </c>
      <c r="AG1469" s="319">
        <v>3</v>
      </c>
      <c r="AH1469" s="319" t="str">
        <f t="shared" si="44"/>
        <v>4</v>
      </c>
      <c r="AI1469" s="319" t="str">
        <f t="shared" si="45"/>
        <v>WA</v>
      </c>
    </row>
    <row r="1470" spans="1:35" x14ac:dyDescent="0.25">
      <c r="A1470">
        <v>1469</v>
      </c>
      <c r="B1470" t="s">
        <v>3811</v>
      </c>
      <c r="C1470" t="s">
        <v>4155</v>
      </c>
      <c r="D1470" t="s">
        <v>6063</v>
      </c>
      <c r="E1470" t="s">
        <v>6180</v>
      </c>
      <c r="F1470" t="s">
        <v>4156</v>
      </c>
      <c r="G1470" t="s">
        <v>4157</v>
      </c>
      <c r="H1470">
        <v>11306366</v>
      </c>
      <c r="I1470">
        <v>202310</v>
      </c>
      <c r="J1470">
        <v>45225</v>
      </c>
      <c r="K1470" t="s">
        <v>4626</v>
      </c>
      <c r="L1470" t="s">
        <v>4150</v>
      </c>
      <c r="M1470" t="s">
        <v>4635</v>
      </c>
      <c r="N1470" t="s">
        <v>4636</v>
      </c>
      <c r="P1470" t="s">
        <v>6471</v>
      </c>
      <c r="Q1470" t="s">
        <v>6472</v>
      </c>
      <c r="R1470" t="s">
        <v>4019</v>
      </c>
      <c r="S1470">
        <v>3001761</v>
      </c>
      <c r="T1470" t="s">
        <v>180</v>
      </c>
      <c r="V1470" t="s">
        <v>6473</v>
      </c>
      <c r="W1470" t="s">
        <v>3988</v>
      </c>
      <c r="X1470" s="328">
        <v>1597</v>
      </c>
      <c r="Y1470" s="328">
        <v>0.38</v>
      </c>
      <c r="Z1470" s="328">
        <v>4.1500000000000004</v>
      </c>
      <c r="AA1470" s="328">
        <v>1597</v>
      </c>
      <c r="AB1470">
        <v>0</v>
      </c>
      <c r="AC1470" s="331">
        <v>45233.833622025464</v>
      </c>
      <c r="AD1470" s="390">
        <v>1</v>
      </c>
      <c r="AE1470" s="330">
        <f>IF(W1470="COP",(X1470*AD1470),IF(W1470="NOK",((Z1470*AD1470)*Tasas!$H$43),IF('GL MEN'!W1470="EUR",(('GL MEN'!Z1470*'GL MEN'!AD1470)*Tasas!$H$43),IF('GL MEN'!W1470="USD",(('GL MEN'!Z1470*'GL MEN'!AD1470)*Tasas!$H$43),0))))</f>
        <v>1597</v>
      </c>
      <c r="AF1470" s="319" t="s">
        <v>3902</v>
      </c>
      <c r="AG1470" s="319">
        <v>3</v>
      </c>
      <c r="AH1470" s="319" t="str">
        <f t="shared" si="44"/>
        <v>6</v>
      </c>
      <c r="AI1470" s="319" t="str">
        <f t="shared" si="45"/>
        <v>URR</v>
      </c>
    </row>
    <row r="1471" spans="1:35" x14ac:dyDescent="0.25">
      <c r="A1471">
        <v>1470</v>
      </c>
      <c r="B1471" t="s">
        <v>3811</v>
      </c>
      <c r="C1471" t="s">
        <v>4155</v>
      </c>
      <c r="D1471" t="s">
        <v>6063</v>
      </c>
      <c r="E1471" t="s">
        <v>6187</v>
      </c>
      <c r="F1471" t="s">
        <v>4156</v>
      </c>
      <c r="G1471" t="s">
        <v>4157</v>
      </c>
      <c r="H1471">
        <v>11306366</v>
      </c>
      <c r="I1471">
        <v>202310</v>
      </c>
      <c r="J1471">
        <v>45225</v>
      </c>
      <c r="K1471" t="s">
        <v>4626</v>
      </c>
      <c r="L1471" t="s">
        <v>4150</v>
      </c>
      <c r="M1471" t="s">
        <v>4635</v>
      </c>
      <c r="N1471" t="s">
        <v>4636</v>
      </c>
      <c r="P1471" t="s">
        <v>6471</v>
      </c>
      <c r="Q1471" t="s">
        <v>6472</v>
      </c>
      <c r="R1471" t="s">
        <v>4019</v>
      </c>
      <c r="S1471">
        <v>3001761</v>
      </c>
      <c r="T1471" t="s">
        <v>180</v>
      </c>
      <c r="V1471" t="s">
        <v>6473</v>
      </c>
      <c r="W1471" t="s">
        <v>3988</v>
      </c>
      <c r="X1471" s="328">
        <v>8404</v>
      </c>
      <c r="Y1471" s="328">
        <v>2</v>
      </c>
      <c r="Z1471" s="328">
        <v>21.84</v>
      </c>
      <c r="AA1471" s="328">
        <v>8404</v>
      </c>
      <c r="AB1471">
        <v>200</v>
      </c>
      <c r="AC1471" s="331">
        <v>45233.833620949074</v>
      </c>
      <c r="AD1471" s="390">
        <v>1</v>
      </c>
      <c r="AE1471" s="330">
        <f>IF(W1471="COP",(X1471*AD1471),IF(W1471="NOK",((Z1471*AD1471)*Tasas!$H$43),IF('GL MEN'!W1471="EUR",(('GL MEN'!Z1471*'GL MEN'!AD1471)*Tasas!$H$43),IF('GL MEN'!W1471="USD",(('GL MEN'!Z1471*'GL MEN'!AD1471)*Tasas!$H$43),0))))</f>
        <v>8404</v>
      </c>
      <c r="AF1471" s="319" t="s">
        <v>3902</v>
      </c>
      <c r="AG1471" s="319">
        <v>3</v>
      </c>
      <c r="AH1471" s="319" t="str">
        <f t="shared" si="44"/>
        <v>6</v>
      </c>
      <c r="AI1471" s="319" t="str">
        <f t="shared" si="45"/>
        <v>URR</v>
      </c>
    </row>
    <row r="1472" spans="1:35" x14ac:dyDescent="0.25">
      <c r="A1472">
        <v>1471</v>
      </c>
      <c r="B1472" t="s">
        <v>3811</v>
      </c>
      <c r="C1472" t="s">
        <v>4259</v>
      </c>
      <c r="D1472" t="s">
        <v>4654</v>
      </c>
      <c r="E1472" t="s">
        <v>4655</v>
      </c>
      <c r="F1472" t="s">
        <v>4740</v>
      </c>
      <c r="G1472" t="s">
        <v>4741</v>
      </c>
      <c r="H1472">
        <v>6305547</v>
      </c>
      <c r="I1472">
        <v>202310</v>
      </c>
      <c r="J1472">
        <v>45230</v>
      </c>
      <c r="K1472">
        <v>10086</v>
      </c>
      <c r="L1472" t="s">
        <v>4150</v>
      </c>
      <c r="N1472" t="s">
        <v>180</v>
      </c>
      <c r="P1472" t="s">
        <v>5859</v>
      </c>
      <c r="Q1472" t="s">
        <v>5860</v>
      </c>
      <c r="R1472" t="s">
        <v>4001</v>
      </c>
      <c r="S1472">
        <v>3093521</v>
      </c>
      <c r="T1472" t="s">
        <v>180</v>
      </c>
      <c r="V1472" t="s">
        <v>6474</v>
      </c>
      <c r="W1472" t="s">
        <v>3988</v>
      </c>
      <c r="X1472" s="328">
        <v>105000</v>
      </c>
      <c r="Y1472" s="328">
        <v>24.99</v>
      </c>
      <c r="Z1472" s="328">
        <v>272.82</v>
      </c>
      <c r="AA1472" s="328">
        <v>105000</v>
      </c>
      <c r="AB1472">
        <v>0</v>
      </c>
      <c r="AC1472" s="331">
        <v>45230.921307986115</v>
      </c>
      <c r="AD1472" s="390">
        <v>1</v>
      </c>
      <c r="AE1472" s="330">
        <f>IF(W1472="COP",(X1472*AD1472),IF(W1472="NOK",((Z1472*AD1472)*Tasas!$H$43),IF('GL MEN'!W1472="EUR",(('GL MEN'!Z1472*'GL MEN'!AD1472)*Tasas!$H$43),IF('GL MEN'!W1472="USD",(('GL MEN'!Z1472*'GL MEN'!AD1472)*Tasas!$H$43),0))))</f>
        <v>105000</v>
      </c>
      <c r="AF1472" s="319" t="s">
        <v>3875</v>
      </c>
      <c r="AG1472" s="319">
        <v>3</v>
      </c>
      <c r="AH1472" s="319" t="str">
        <f t="shared" si="44"/>
        <v>4</v>
      </c>
      <c r="AI1472" s="319" t="str">
        <f t="shared" si="45"/>
        <v>WA</v>
      </c>
    </row>
    <row r="1473" spans="1:35" x14ac:dyDescent="0.25">
      <c r="A1473">
        <v>1472</v>
      </c>
      <c r="B1473" t="s">
        <v>3811</v>
      </c>
      <c r="C1473" t="s">
        <v>4145</v>
      </c>
      <c r="D1473" t="s">
        <v>4669</v>
      </c>
      <c r="E1473" t="s">
        <v>4670</v>
      </c>
      <c r="F1473" t="s">
        <v>4148</v>
      </c>
      <c r="G1473" t="s">
        <v>4149</v>
      </c>
      <c r="H1473">
        <v>2302874</v>
      </c>
      <c r="I1473">
        <v>202310</v>
      </c>
      <c r="J1473">
        <v>45219</v>
      </c>
      <c r="K1473" t="s">
        <v>4585</v>
      </c>
      <c r="L1473" t="s">
        <v>4150</v>
      </c>
      <c r="M1473">
        <v>117980</v>
      </c>
      <c r="N1473" t="s">
        <v>4214</v>
      </c>
      <c r="P1473" t="s">
        <v>4215</v>
      </c>
      <c r="Q1473" t="s">
        <v>4216</v>
      </c>
      <c r="R1473" t="s">
        <v>4008</v>
      </c>
      <c r="S1473">
        <v>3001812</v>
      </c>
      <c r="T1473" t="s">
        <v>180</v>
      </c>
      <c r="V1473" t="s">
        <v>6476</v>
      </c>
      <c r="W1473" t="s">
        <v>3988</v>
      </c>
      <c r="X1473" s="328">
        <v>105000</v>
      </c>
      <c r="Y1473" s="328">
        <v>24.84</v>
      </c>
      <c r="Z1473" s="328">
        <v>270.10000000000002</v>
      </c>
      <c r="AA1473" s="328">
        <v>105000</v>
      </c>
      <c r="AB1473">
        <v>0</v>
      </c>
      <c r="AC1473" s="331">
        <v>45224.023253472224</v>
      </c>
      <c r="AD1473" s="390">
        <v>1</v>
      </c>
      <c r="AE1473" s="330">
        <f>IF(W1473="COP",(X1473*AD1473),IF(W1473="NOK",((Z1473*AD1473)*Tasas!$H$43),IF('GL MEN'!W1473="EUR",(('GL MEN'!Z1473*'GL MEN'!AD1473)*Tasas!$H$43),IF('GL MEN'!W1473="USD",(('GL MEN'!Z1473*'GL MEN'!AD1473)*Tasas!$H$43),0))))</f>
        <v>105000</v>
      </c>
      <c r="AF1473" s="319" t="s">
        <v>3875</v>
      </c>
      <c r="AG1473" s="319">
        <v>3</v>
      </c>
      <c r="AH1473" s="319" t="str">
        <f t="shared" si="44"/>
        <v>3</v>
      </c>
      <c r="AI1473" s="319" t="str">
        <f t="shared" si="45"/>
        <v>NE</v>
      </c>
    </row>
    <row r="1474" spans="1:35" x14ac:dyDescent="0.25">
      <c r="A1474">
        <v>1473</v>
      </c>
      <c r="B1474" t="s">
        <v>3811</v>
      </c>
      <c r="C1474" t="s">
        <v>4145</v>
      </c>
      <c r="D1474" t="s">
        <v>4669</v>
      </c>
      <c r="E1474" t="s">
        <v>4670</v>
      </c>
      <c r="F1474" t="s">
        <v>4148</v>
      </c>
      <c r="G1474" t="s">
        <v>4149</v>
      </c>
      <c r="H1474">
        <v>2302918</v>
      </c>
      <c r="I1474">
        <v>202310</v>
      </c>
      <c r="J1474">
        <v>45225</v>
      </c>
      <c r="K1474" t="s">
        <v>4585</v>
      </c>
      <c r="L1474" t="s">
        <v>4150</v>
      </c>
      <c r="M1474">
        <v>124677</v>
      </c>
      <c r="N1474" t="s">
        <v>4225</v>
      </c>
      <c r="P1474" t="s">
        <v>4226</v>
      </c>
      <c r="Q1474" t="s">
        <v>4227</v>
      </c>
      <c r="R1474" t="s">
        <v>4008</v>
      </c>
      <c r="S1474">
        <v>3001812</v>
      </c>
      <c r="T1474" t="s">
        <v>180</v>
      </c>
      <c r="V1474" t="s">
        <v>5642</v>
      </c>
      <c r="W1474" t="s">
        <v>3988</v>
      </c>
      <c r="X1474" s="328">
        <v>220000</v>
      </c>
      <c r="Y1474" s="328">
        <v>52.36</v>
      </c>
      <c r="Z1474" s="328">
        <v>571.61</v>
      </c>
      <c r="AA1474" s="328">
        <v>220000</v>
      </c>
      <c r="AB1474">
        <v>0</v>
      </c>
      <c r="AC1474" s="331">
        <v>45229.085997916663</v>
      </c>
      <c r="AD1474" s="390">
        <v>1</v>
      </c>
      <c r="AE1474" s="330">
        <f>IF(W1474="COP",(X1474*AD1474),IF(W1474="NOK",((Z1474*AD1474)*Tasas!$H$43),IF('GL MEN'!W1474="EUR",(('GL MEN'!Z1474*'GL MEN'!AD1474)*Tasas!$H$43),IF('GL MEN'!W1474="USD",(('GL MEN'!Z1474*'GL MEN'!AD1474)*Tasas!$H$43),0))))</f>
        <v>220000</v>
      </c>
      <c r="AF1474" s="319" t="s">
        <v>3875</v>
      </c>
      <c r="AG1474" s="319">
        <v>3</v>
      </c>
      <c r="AH1474" s="319" t="str">
        <f t="shared" ref="AH1474:AH1537" si="46">MID(R1474,2,1)</f>
        <v>3</v>
      </c>
      <c r="AI1474" s="319" t="str">
        <f t="shared" ref="AI1474:AI1537" si="47">IF(AH1474="0","CO",IF(AH1474="1","CO",IF(AH1474="2","CO",IF(AH1474="3","NE",IF(AH1474="4","WA",IF(AH1474="6","URR"))))))</f>
        <v>NE</v>
      </c>
    </row>
    <row r="1475" spans="1:35" x14ac:dyDescent="0.25">
      <c r="A1475">
        <v>1474</v>
      </c>
      <c r="B1475" t="s">
        <v>3811</v>
      </c>
      <c r="C1475" t="s">
        <v>4266</v>
      </c>
      <c r="D1475" t="s">
        <v>4669</v>
      </c>
      <c r="E1475" t="s">
        <v>4670</v>
      </c>
      <c r="F1475" t="s">
        <v>4059</v>
      </c>
      <c r="G1475" t="s">
        <v>5536</v>
      </c>
      <c r="H1475">
        <v>4300924</v>
      </c>
      <c r="I1475">
        <v>202310</v>
      </c>
      <c r="J1475">
        <v>45203</v>
      </c>
      <c r="K1475" t="s">
        <v>4558</v>
      </c>
      <c r="L1475" t="s">
        <v>4150</v>
      </c>
      <c r="M1475" t="s">
        <v>5802</v>
      </c>
      <c r="N1475" t="s">
        <v>5803</v>
      </c>
      <c r="P1475" t="s">
        <v>6477</v>
      </c>
      <c r="Q1475" t="s">
        <v>6478</v>
      </c>
      <c r="R1475" t="s">
        <v>4007</v>
      </c>
      <c r="S1475">
        <v>3001734</v>
      </c>
      <c r="T1475" t="s">
        <v>180</v>
      </c>
      <c r="V1475" t="s">
        <v>6479</v>
      </c>
      <c r="W1475" t="s">
        <v>3988</v>
      </c>
      <c r="X1475" s="328">
        <v>105000</v>
      </c>
      <c r="Y1475" s="328">
        <v>25.65</v>
      </c>
      <c r="Z1475" s="328">
        <v>269.91000000000003</v>
      </c>
      <c r="AA1475" s="328">
        <v>105000</v>
      </c>
      <c r="AB1475">
        <v>0</v>
      </c>
      <c r="AC1475" s="331">
        <v>45217.924262881941</v>
      </c>
      <c r="AD1475" s="390">
        <v>1</v>
      </c>
      <c r="AE1475" s="330">
        <f>IF(W1475="COP",(X1475*AD1475),IF(W1475="NOK",((Z1475*AD1475)*Tasas!$H$43),IF('GL MEN'!W1475="EUR",(('GL MEN'!Z1475*'GL MEN'!AD1475)*Tasas!$H$43),IF('GL MEN'!W1475="USD",(('GL MEN'!Z1475*'GL MEN'!AD1475)*Tasas!$H$43),0))))</f>
        <v>105000</v>
      </c>
      <c r="AF1475" s="319" t="s">
        <v>3875</v>
      </c>
      <c r="AG1475" s="319">
        <v>3</v>
      </c>
      <c r="AH1475" s="319" t="str">
        <f t="shared" si="46"/>
        <v>2</v>
      </c>
      <c r="AI1475" s="319" t="str">
        <f t="shared" si="47"/>
        <v>CO</v>
      </c>
    </row>
    <row r="1476" spans="1:35" x14ac:dyDescent="0.25">
      <c r="A1476">
        <v>1475</v>
      </c>
      <c r="B1476" t="s">
        <v>3811</v>
      </c>
      <c r="C1476" t="s">
        <v>4220</v>
      </c>
      <c r="D1476" t="s">
        <v>4669</v>
      </c>
      <c r="E1476" t="s">
        <v>4670</v>
      </c>
      <c r="F1476" t="s">
        <v>4740</v>
      </c>
      <c r="G1476" t="s">
        <v>4741</v>
      </c>
      <c r="H1476">
        <v>6305345</v>
      </c>
      <c r="I1476">
        <v>202310</v>
      </c>
      <c r="J1476">
        <v>45208</v>
      </c>
      <c r="K1476" t="s">
        <v>4788</v>
      </c>
      <c r="L1476" t="s">
        <v>4150</v>
      </c>
      <c r="M1476" t="s">
        <v>4707</v>
      </c>
      <c r="N1476" t="s">
        <v>4708</v>
      </c>
      <c r="P1476" t="s">
        <v>4709</v>
      </c>
      <c r="Q1476" t="s">
        <v>4710</v>
      </c>
      <c r="R1476" t="s">
        <v>4041</v>
      </c>
      <c r="S1476">
        <v>3001582</v>
      </c>
      <c r="T1476" t="s">
        <v>180</v>
      </c>
      <c r="V1476" t="s">
        <v>6481</v>
      </c>
      <c r="W1476" t="s">
        <v>3988</v>
      </c>
      <c r="X1476" s="328">
        <v>385000</v>
      </c>
      <c r="Y1476" s="328">
        <v>90.54</v>
      </c>
      <c r="Z1476" s="328">
        <v>952.79</v>
      </c>
      <c r="AA1476" s="328">
        <v>385000</v>
      </c>
      <c r="AB1476">
        <v>0</v>
      </c>
      <c r="AC1476" s="331">
        <v>45216.6764903125</v>
      </c>
      <c r="AD1476" s="390">
        <v>1</v>
      </c>
      <c r="AE1476" s="330">
        <f>IF(W1476="COP",(X1476*AD1476),IF(W1476="NOK",((Z1476*AD1476)*Tasas!$H$43),IF('GL MEN'!W1476="EUR",(('GL MEN'!Z1476*'GL MEN'!AD1476)*Tasas!$H$43),IF('GL MEN'!W1476="USD",(('GL MEN'!Z1476*'GL MEN'!AD1476)*Tasas!$H$43),0))))</f>
        <v>385000</v>
      </c>
      <c r="AF1476" s="319" t="s">
        <v>3902</v>
      </c>
      <c r="AG1476" s="319">
        <v>3</v>
      </c>
      <c r="AH1476" s="319" t="str">
        <f t="shared" si="46"/>
        <v>4</v>
      </c>
      <c r="AI1476" s="319" t="str">
        <f t="shared" si="47"/>
        <v>WA</v>
      </c>
    </row>
    <row r="1477" spans="1:35" x14ac:dyDescent="0.25">
      <c r="A1477">
        <v>1476</v>
      </c>
      <c r="B1477" t="s">
        <v>3811</v>
      </c>
      <c r="C1477" t="s">
        <v>4220</v>
      </c>
      <c r="D1477" t="s">
        <v>4669</v>
      </c>
      <c r="E1477" t="s">
        <v>4670</v>
      </c>
      <c r="F1477" t="s">
        <v>4740</v>
      </c>
      <c r="G1477" t="s">
        <v>4741</v>
      </c>
      <c r="H1477">
        <v>6305345</v>
      </c>
      <c r="I1477">
        <v>202310</v>
      </c>
      <c r="J1477">
        <v>45208</v>
      </c>
      <c r="K1477" t="s">
        <v>4788</v>
      </c>
      <c r="L1477" t="s">
        <v>4150</v>
      </c>
      <c r="M1477" t="s">
        <v>4707</v>
      </c>
      <c r="N1477" t="s">
        <v>4708</v>
      </c>
      <c r="P1477" t="s">
        <v>4709</v>
      </c>
      <c r="Q1477" t="s">
        <v>4710</v>
      </c>
      <c r="R1477" t="s">
        <v>4041</v>
      </c>
      <c r="S1477">
        <v>3001582</v>
      </c>
      <c r="T1477" t="s">
        <v>180</v>
      </c>
      <c r="V1477" t="s">
        <v>6482</v>
      </c>
      <c r="W1477" t="s">
        <v>3988</v>
      </c>
      <c r="X1477" s="328">
        <v>275000</v>
      </c>
      <c r="Y1477" s="328">
        <v>64.67</v>
      </c>
      <c r="Z1477" s="328">
        <v>680.56</v>
      </c>
      <c r="AA1477" s="328">
        <v>275000</v>
      </c>
      <c r="AB1477">
        <v>0</v>
      </c>
      <c r="AC1477" s="331">
        <v>45216.676490659724</v>
      </c>
      <c r="AD1477" s="390">
        <v>1</v>
      </c>
      <c r="AE1477" s="330">
        <f>IF(W1477="COP",(X1477*AD1477),IF(W1477="NOK",((Z1477*AD1477)*Tasas!$H$43),IF('GL MEN'!W1477="EUR",(('GL MEN'!Z1477*'GL MEN'!AD1477)*Tasas!$H$43),IF('GL MEN'!W1477="USD",(('GL MEN'!Z1477*'GL MEN'!AD1477)*Tasas!$H$43),0))))</f>
        <v>275000</v>
      </c>
      <c r="AF1477" s="319" t="s">
        <v>3902</v>
      </c>
      <c r="AG1477" s="319">
        <v>3</v>
      </c>
      <c r="AH1477" s="319" t="str">
        <f t="shared" si="46"/>
        <v>4</v>
      </c>
      <c r="AI1477" s="319" t="str">
        <f t="shared" si="47"/>
        <v>WA</v>
      </c>
    </row>
    <row r="1478" spans="1:35" x14ac:dyDescent="0.25">
      <c r="A1478">
        <v>1477</v>
      </c>
      <c r="B1478" t="s">
        <v>3811</v>
      </c>
      <c r="C1478" t="s">
        <v>4259</v>
      </c>
      <c r="D1478" t="s">
        <v>4669</v>
      </c>
      <c r="E1478" t="s">
        <v>4670</v>
      </c>
      <c r="F1478" t="s">
        <v>4740</v>
      </c>
      <c r="G1478" t="s">
        <v>4741</v>
      </c>
      <c r="H1478">
        <v>6305361</v>
      </c>
      <c r="I1478">
        <v>202310</v>
      </c>
      <c r="J1478">
        <v>45210</v>
      </c>
      <c r="K1478" t="s">
        <v>4788</v>
      </c>
      <c r="L1478" t="s">
        <v>4150</v>
      </c>
      <c r="M1478">
        <v>124474</v>
      </c>
      <c r="N1478" t="s">
        <v>5762</v>
      </c>
      <c r="P1478" t="s">
        <v>6483</v>
      </c>
      <c r="Q1478" t="s">
        <v>6484</v>
      </c>
      <c r="R1478" t="s">
        <v>4007</v>
      </c>
      <c r="S1478">
        <v>3001734</v>
      </c>
      <c r="T1478" t="s">
        <v>180</v>
      </c>
      <c r="V1478" t="s">
        <v>6485</v>
      </c>
      <c r="W1478" t="s">
        <v>3988</v>
      </c>
      <c r="X1478" s="328">
        <v>105000</v>
      </c>
      <c r="Y1478" s="328">
        <v>24.69</v>
      </c>
      <c r="Z1478" s="328">
        <v>259.85000000000002</v>
      </c>
      <c r="AA1478" s="328">
        <v>105000</v>
      </c>
      <c r="AB1478">
        <v>0</v>
      </c>
      <c r="AC1478" s="331">
        <v>45216.99243140046</v>
      </c>
      <c r="AD1478" s="390">
        <v>1</v>
      </c>
      <c r="AE1478" s="330">
        <f>IF(W1478="COP",(X1478*AD1478),IF(W1478="NOK",((Z1478*AD1478)*Tasas!$H$43),IF('GL MEN'!W1478="EUR",(('GL MEN'!Z1478*'GL MEN'!AD1478)*Tasas!$H$43),IF('GL MEN'!W1478="USD",(('GL MEN'!Z1478*'GL MEN'!AD1478)*Tasas!$H$43),0))))</f>
        <v>105000</v>
      </c>
      <c r="AF1478" s="319" t="s">
        <v>3875</v>
      </c>
      <c r="AG1478" s="319">
        <v>3</v>
      </c>
      <c r="AH1478" s="319" t="str">
        <f t="shared" si="46"/>
        <v>2</v>
      </c>
      <c r="AI1478" s="319" t="str">
        <f t="shared" si="47"/>
        <v>CO</v>
      </c>
    </row>
    <row r="1479" spans="1:35" x14ac:dyDescent="0.25">
      <c r="A1479">
        <v>1478</v>
      </c>
      <c r="B1479" t="s">
        <v>3811</v>
      </c>
      <c r="C1479" t="s">
        <v>4259</v>
      </c>
      <c r="D1479" t="s">
        <v>4669</v>
      </c>
      <c r="E1479" t="s">
        <v>4670</v>
      </c>
      <c r="F1479" t="s">
        <v>4740</v>
      </c>
      <c r="G1479" t="s">
        <v>4741</v>
      </c>
      <c r="H1479">
        <v>6305476</v>
      </c>
      <c r="I1479">
        <v>202310</v>
      </c>
      <c r="J1479">
        <v>45224</v>
      </c>
      <c r="K1479">
        <v>125062</v>
      </c>
      <c r="L1479" t="s">
        <v>4150</v>
      </c>
      <c r="M1479">
        <v>135304</v>
      </c>
      <c r="N1479" t="s">
        <v>6486</v>
      </c>
      <c r="P1479" t="s">
        <v>6487</v>
      </c>
      <c r="Q1479" t="s">
        <v>6488</v>
      </c>
      <c r="R1479" t="s">
        <v>4041</v>
      </c>
      <c r="S1479">
        <v>3001582</v>
      </c>
      <c r="T1479" t="s">
        <v>180</v>
      </c>
      <c r="V1479" t="s">
        <v>6489</v>
      </c>
      <c r="W1479" t="s">
        <v>3988</v>
      </c>
      <c r="X1479" s="328">
        <v>155000</v>
      </c>
      <c r="Y1479" s="328">
        <v>36.67</v>
      </c>
      <c r="Z1479" s="328">
        <v>398.71</v>
      </c>
      <c r="AA1479" s="328">
        <v>155000</v>
      </c>
      <c r="AB1479">
        <v>0</v>
      </c>
      <c r="AC1479" s="331">
        <v>45226.906159872684</v>
      </c>
      <c r="AD1479" s="390">
        <v>1</v>
      </c>
      <c r="AE1479" s="330">
        <f>IF(W1479="COP",(X1479*AD1479),IF(W1479="NOK",((Z1479*AD1479)*Tasas!$H$43),IF('GL MEN'!W1479="EUR",(('GL MEN'!Z1479*'GL MEN'!AD1479)*Tasas!$H$43),IF('GL MEN'!W1479="USD",(('GL MEN'!Z1479*'GL MEN'!AD1479)*Tasas!$H$43),0))))</f>
        <v>155000</v>
      </c>
      <c r="AF1479" s="319" t="s">
        <v>3902</v>
      </c>
      <c r="AG1479" s="319">
        <v>3</v>
      </c>
      <c r="AH1479" s="319" t="str">
        <f t="shared" si="46"/>
        <v>4</v>
      </c>
      <c r="AI1479" s="319" t="str">
        <f t="shared" si="47"/>
        <v>WA</v>
      </c>
    </row>
    <row r="1480" spans="1:35" x14ac:dyDescent="0.25">
      <c r="A1480">
        <v>1479</v>
      </c>
      <c r="B1480" t="s">
        <v>3811</v>
      </c>
      <c r="C1480" t="s">
        <v>4259</v>
      </c>
      <c r="D1480" t="s">
        <v>4669</v>
      </c>
      <c r="E1480" t="s">
        <v>4670</v>
      </c>
      <c r="F1480" t="s">
        <v>4740</v>
      </c>
      <c r="G1480" t="s">
        <v>4741</v>
      </c>
      <c r="H1480">
        <v>6305483</v>
      </c>
      <c r="I1480">
        <v>202310</v>
      </c>
      <c r="J1480">
        <v>45224</v>
      </c>
      <c r="K1480">
        <v>10086</v>
      </c>
      <c r="L1480" t="s">
        <v>4150</v>
      </c>
      <c r="M1480">
        <v>141155</v>
      </c>
      <c r="N1480" t="s">
        <v>5488</v>
      </c>
      <c r="P1480" t="s">
        <v>5489</v>
      </c>
      <c r="Q1480" t="s">
        <v>5490</v>
      </c>
      <c r="R1480" t="s">
        <v>4001</v>
      </c>
      <c r="S1480">
        <v>3001577</v>
      </c>
      <c r="T1480" t="s">
        <v>180</v>
      </c>
      <c r="V1480" t="s">
        <v>6490</v>
      </c>
      <c r="W1480" t="s">
        <v>3988</v>
      </c>
      <c r="X1480" s="328">
        <v>190000</v>
      </c>
      <c r="Y1480" s="328">
        <v>44.94</v>
      </c>
      <c r="Z1480" s="328">
        <v>488.74</v>
      </c>
      <c r="AA1480" s="328">
        <v>190000</v>
      </c>
      <c r="AB1480">
        <v>0</v>
      </c>
      <c r="AC1480" s="331">
        <v>45226.939318865741</v>
      </c>
      <c r="AD1480" s="390">
        <v>1</v>
      </c>
      <c r="AE1480" s="330">
        <f>IF(W1480="COP",(X1480*AD1480),IF(W1480="NOK",((Z1480*AD1480)*Tasas!$H$43),IF('GL MEN'!W1480="EUR",(('GL MEN'!Z1480*'GL MEN'!AD1480)*Tasas!$H$43),IF('GL MEN'!W1480="USD",(('GL MEN'!Z1480*'GL MEN'!AD1480)*Tasas!$H$43),0))))</f>
        <v>190000</v>
      </c>
      <c r="AF1480" s="319" t="s">
        <v>3875</v>
      </c>
      <c r="AG1480" s="319">
        <v>3</v>
      </c>
      <c r="AH1480" s="319" t="str">
        <f t="shared" si="46"/>
        <v>4</v>
      </c>
      <c r="AI1480" s="319" t="str">
        <f t="shared" si="47"/>
        <v>WA</v>
      </c>
    </row>
    <row r="1481" spans="1:35" x14ac:dyDescent="0.25">
      <c r="A1481">
        <v>1480</v>
      </c>
      <c r="B1481" t="s">
        <v>3811</v>
      </c>
      <c r="C1481" t="s">
        <v>4259</v>
      </c>
      <c r="D1481" t="s">
        <v>4669</v>
      </c>
      <c r="E1481" t="s">
        <v>4670</v>
      </c>
      <c r="F1481" t="s">
        <v>4740</v>
      </c>
      <c r="G1481" t="s">
        <v>4741</v>
      </c>
      <c r="H1481">
        <v>6305505</v>
      </c>
      <c r="I1481">
        <v>202310</v>
      </c>
      <c r="J1481">
        <v>45219</v>
      </c>
      <c r="K1481" t="s">
        <v>4788</v>
      </c>
      <c r="L1481" t="s">
        <v>4150</v>
      </c>
      <c r="M1481">
        <v>141155</v>
      </c>
      <c r="N1481" t="s">
        <v>5488</v>
      </c>
      <c r="P1481" t="s">
        <v>5489</v>
      </c>
      <c r="Q1481" t="s">
        <v>5490</v>
      </c>
      <c r="R1481" t="s">
        <v>4001</v>
      </c>
      <c r="S1481">
        <v>3001577</v>
      </c>
      <c r="T1481" t="s">
        <v>180</v>
      </c>
      <c r="V1481" t="s">
        <v>6491</v>
      </c>
      <c r="W1481" t="s">
        <v>3988</v>
      </c>
      <c r="X1481" s="328">
        <v>255000</v>
      </c>
      <c r="Y1481" s="328">
        <v>60.32</v>
      </c>
      <c r="Z1481" s="328">
        <v>655.95</v>
      </c>
      <c r="AA1481" s="328">
        <v>255000</v>
      </c>
      <c r="AB1481">
        <v>0</v>
      </c>
      <c r="AC1481" s="331">
        <v>45229.732731331016</v>
      </c>
      <c r="AD1481" s="390">
        <v>1</v>
      </c>
      <c r="AE1481" s="330">
        <f>IF(W1481="COP",(X1481*AD1481),IF(W1481="NOK",((Z1481*AD1481)*Tasas!$H$43),IF('GL MEN'!W1481="EUR",(('GL MEN'!Z1481*'GL MEN'!AD1481)*Tasas!$H$43),IF('GL MEN'!W1481="USD",(('GL MEN'!Z1481*'GL MEN'!AD1481)*Tasas!$H$43),0))))</f>
        <v>255000</v>
      </c>
      <c r="AF1481" s="319" t="s">
        <v>3875</v>
      </c>
      <c r="AG1481" s="319">
        <v>3</v>
      </c>
      <c r="AH1481" s="319" t="str">
        <f t="shared" si="46"/>
        <v>4</v>
      </c>
      <c r="AI1481" s="319" t="str">
        <f t="shared" si="47"/>
        <v>WA</v>
      </c>
    </row>
    <row r="1482" spans="1:35" x14ac:dyDescent="0.25">
      <c r="A1482">
        <v>1481</v>
      </c>
      <c r="B1482" t="s">
        <v>3811</v>
      </c>
      <c r="C1482" t="s">
        <v>4259</v>
      </c>
      <c r="D1482" t="s">
        <v>4669</v>
      </c>
      <c r="E1482" t="s">
        <v>4670</v>
      </c>
      <c r="F1482" t="s">
        <v>4740</v>
      </c>
      <c r="G1482" t="s">
        <v>4741</v>
      </c>
      <c r="H1482">
        <v>6305510</v>
      </c>
      <c r="I1482">
        <v>202310</v>
      </c>
      <c r="J1482">
        <v>45224</v>
      </c>
      <c r="K1482" t="s">
        <v>4788</v>
      </c>
      <c r="L1482" t="s">
        <v>4150</v>
      </c>
      <c r="M1482" t="s">
        <v>5491</v>
      </c>
      <c r="N1482" t="s">
        <v>5492</v>
      </c>
      <c r="P1482" t="s">
        <v>5493</v>
      </c>
      <c r="Q1482" t="s">
        <v>5494</v>
      </c>
      <c r="R1482" t="s">
        <v>4001</v>
      </c>
      <c r="S1482">
        <v>3001577</v>
      </c>
      <c r="T1482" t="s">
        <v>180</v>
      </c>
      <c r="V1482" t="s">
        <v>6492</v>
      </c>
      <c r="W1482" t="s">
        <v>3988</v>
      </c>
      <c r="X1482" s="328">
        <v>220000</v>
      </c>
      <c r="Y1482" s="328">
        <v>52.04</v>
      </c>
      <c r="Z1482" s="328">
        <v>565.91</v>
      </c>
      <c r="AA1482" s="328">
        <v>220000</v>
      </c>
      <c r="AB1482">
        <v>0</v>
      </c>
      <c r="AC1482" s="331">
        <v>45229.757368784725</v>
      </c>
      <c r="AD1482" s="390">
        <v>1</v>
      </c>
      <c r="AE1482" s="330">
        <f>IF(W1482="COP",(X1482*AD1482),IF(W1482="NOK",((Z1482*AD1482)*Tasas!$H$43),IF('GL MEN'!W1482="EUR",(('GL MEN'!Z1482*'GL MEN'!AD1482)*Tasas!$H$43),IF('GL MEN'!W1482="USD",(('GL MEN'!Z1482*'GL MEN'!AD1482)*Tasas!$H$43),0))))</f>
        <v>220000</v>
      </c>
      <c r="AF1482" s="319" t="s">
        <v>3875</v>
      </c>
      <c r="AG1482" s="319">
        <v>3</v>
      </c>
      <c r="AH1482" s="319" t="str">
        <f t="shared" si="46"/>
        <v>4</v>
      </c>
      <c r="AI1482" s="319" t="str">
        <f t="shared" si="47"/>
        <v>WA</v>
      </c>
    </row>
    <row r="1483" spans="1:35" x14ac:dyDescent="0.25">
      <c r="A1483">
        <v>1482</v>
      </c>
      <c r="B1483" t="s">
        <v>3811</v>
      </c>
      <c r="C1483" t="s">
        <v>4259</v>
      </c>
      <c r="D1483" t="s">
        <v>4669</v>
      </c>
      <c r="E1483" t="s">
        <v>4670</v>
      </c>
      <c r="F1483" t="s">
        <v>4740</v>
      </c>
      <c r="G1483" t="s">
        <v>4741</v>
      </c>
      <c r="H1483">
        <v>6305513</v>
      </c>
      <c r="I1483">
        <v>202310</v>
      </c>
      <c r="J1483">
        <v>45224</v>
      </c>
      <c r="K1483" t="s">
        <v>4788</v>
      </c>
      <c r="L1483" t="s">
        <v>4150</v>
      </c>
      <c r="M1483" t="s">
        <v>5183</v>
      </c>
      <c r="N1483" t="s">
        <v>5184</v>
      </c>
      <c r="P1483" t="s">
        <v>5185</v>
      </c>
      <c r="Q1483" t="s">
        <v>5186</v>
      </c>
      <c r="R1483" t="s">
        <v>4001</v>
      </c>
      <c r="S1483">
        <v>3001577</v>
      </c>
      <c r="T1483" t="s">
        <v>180</v>
      </c>
      <c r="V1483" t="s">
        <v>6493</v>
      </c>
      <c r="W1483" t="s">
        <v>3988</v>
      </c>
      <c r="X1483" s="328">
        <v>290000</v>
      </c>
      <c r="Y1483" s="328">
        <v>68.599999999999994</v>
      </c>
      <c r="Z1483" s="328">
        <v>745.98</v>
      </c>
      <c r="AA1483" s="328">
        <v>290000</v>
      </c>
      <c r="AB1483">
        <v>0</v>
      </c>
      <c r="AC1483" s="331">
        <v>45229.829854166666</v>
      </c>
      <c r="AD1483" s="390">
        <v>1</v>
      </c>
      <c r="AE1483" s="330">
        <f>IF(W1483="COP",(X1483*AD1483),IF(W1483="NOK",((Z1483*AD1483)*Tasas!$H$43),IF('GL MEN'!W1483="EUR",(('GL MEN'!Z1483*'GL MEN'!AD1483)*Tasas!$H$43),IF('GL MEN'!W1483="USD",(('GL MEN'!Z1483*'GL MEN'!AD1483)*Tasas!$H$43),0))))</f>
        <v>290000</v>
      </c>
      <c r="AF1483" s="319" t="s">
        <v>3875</v>
      </c>
      <c r="AG1483" s="319">
        <v>3</v>
      </c>
      <c r="AH1483" s="319" t="str">
        <f t="shared" si="46"/>
        <v>4</v>
      </c>
      <c r="AI1483" s="319" t="str">
        <f t="shared" si="47"/>
        <v>WA</v>
      </c>
    </row>
    <row r="1484" spans="1:35" x14ac:dyDescent="0.25">
      <c r="A1484">
        <v>1483</v>
      </c>
      <c r="B1484" t="s">
        <v>3811</v>
      </c>
      <c r="C1484" t="s">
        <v>4259</v>
      </c>
      <c r="D1484" t="s">
        <v>4669</v>
      </c>
      <c r="E1484" t="s">
        <v>4670</v>
      </c>
      <c r="F1484" t="s">
        <v>4740</v>
      </c>
      <c r="G1484" t="s">
        <v>4741</v>
      </c>
      <c r="H1484">
        <v>6305547</v>
      </c>
      <c r="I1484">
        <v>202310</v>
      </c>
      <c r="J1484">
        <v>45230</v>
      </c>
      <c r="K1484">
        <v>10086</v>
      </c>
      <c r="L1484" t="s">
        <v>4150</v>
      </c>
      <c r="M1484" t="s">
        <v>4846</v>
      </c>
      <c r="N1484" t="s">
        <v>4847</v>
      </c>
      <c r="P1484" t="s">
        <v>5668</v>
      </c>
      <c r="Q1484" t="s">
        <v>5669</v>
      </c>
      <c r="R1484" t="s">
        <v>4001</v>
      </c>
      <c r="S1484">
        <v>3001577</v>
      </c>
      <c r="T1484" t="s">
        <v>180</v>
      </c>
      <c r="V1484" t="s">
        <v>6494</v>
      </c>
      <c r="W1484" t="s">
        <v>3988</v>
      </c>
      <c r="X1484" s="328">
        <v>290000</v>
      </c>
      <c r="Y1484" s="328">
        <v>69.02</v>
      </c>
      <c r="Z1484" s="328">
        <v>753.49</v>
      </c>
      <c r="AA1484" s="328">
        <v>290000</v>
      </c>
      <c r="AB1484">
        <v>0</v>
      </c>
      <c r="AC1484" s="331">
        <v>45230.921307986115</v>
      </c>
      <c r="AD1484" s="390">
        <v>1</v>
      </c>
      <c r="AE1484" s="330">
        <f>IF(W1484="COP",(X1484*AD1484),IF(W1484="NOK",((Z1484*AD1484)*Tasas!$H$43),IF('GL MEN'!W1484="EUR",(('GL MEN'!Z1484*'GL MEN'!AD1484)*Tasas!$H$43),IF('GL MEN'!W1484="USD",(('GL MEN'!Z1484*'GL MEN'!AD1484)*Tasas!$H$43),0))))</f>
        <v>290000</v>
      </c>
      <c r="AF1484" s="319" t="s">
        <v>3875</v>
      </c>
      <c r="AG1484" s="319">
        <v>3</v>
      </c>
      <c r="AH1484" s="319" t="str">
        <f t="shared" si="46"/>
        <v>4</v>
      </c>
      <c r="AI1484" s="319" t="str">
        <f t="shared" si="47"/>
        <v>WA</v>
      </c>
    </row>
    <row r="1485" spans="1:35" x14ac:dyDescent="0.25">
      <c r="A1485">
        <v>1484</v>
      </c>
      <c r="B1485" t="s">
        <v>3811</v>
      </c>
      <c r="C1485" t="s">
        <v>4259</v>
      </c>
      <c r="D1485" t="s">
        <v>4669</v>
      </c>
      <c r="E1485" t="s">
        <v>4670</v>
      </c>
      <c r="F1485" t="s">
        <v>4740</v>
      </c>
      <c r="G1485" t="s">
        <v>4741</v>
      </c>
      <c r="H1485">
        <v>6305705</v>
      </c>
      <c r="I1485">
        <v>202310</v>
      </c>
      <c r="J1485">
        <v>45229</v>
      </c>
      <c r="K1485" t="s">
        <v>4788</v>
      </c>
      <c r="L1485" t="s">
        <v>4150</v>
      </c>
      <c r="M1485">
        <v>139083</v>
      </c>
      <c r="N1485" t="s">
        <v>5106</v>
      </c>
      <c r="P1485" t="s">
        <v>5107</v>
      </c>
      <c r="Q1485" t="s">
        <v>5108</v>
      </c>
      <c r="R1485" t="s">
        <v>4001</v>
      </c>
      <c r="S1485">
        <v>3001577</v>
      </c>
      <c r="T1485" t="s">
        <v>180</v>
      </c>
      <c r="V1485" t="s">
        <v>6495</v>
      </c>
      <c r="W1485" t="s">
        <v>3988</v>
      </c>
      <c r="X1485" s="328">
        <v>425000</v>
      </c>
      <c r="Y1485" s="328">
        <v>100.53</v>
      </c>
      <c r="Z1485" s="328">
        <v>1093.24</v>
      </c>
      <c r="AA1485" s="328">
        <v>425000</v>
      </c>
      <c r="AB1485">
        <v>0</v>
      </c>
      <c r="AC1485" s="331">
        <v>45237.623853819445</v>
      </c>
      <c r="AD1485" s="390">
        <v>1</v>
      </c>
      <c r="AE1485" s="330">
        <f>IF(W1485="COP",(X1485*AD1485),IF(W1485="NOK",((Z1485*AD1485)*Tasas!$H$43),IF('GL MEN'!W1485="EUR",(('GL MEN'!Z1485*'GL MEN'!AD1485)*Tasas!$H$43),IF('GL MEN'!W1485="USD",(('GL MEN'!Z1485*'GL MEN'!AD1485)*Tasas!$H$43),0))))</f>
        <v>425000</v>
      </c>
      <c r="AF1485" s="319" t="s">
        <v>3875</v>
      </c>
      <c r="AG1485" s="319">
        <v>3</v>
      </c>
      <c r="AH1485" s="319" t="str">
        <f t="shared" si="46"/>
        <v>4</v>
      </c>
      <c r="AI1485" s="319" t="str">
        <f t="shared" si="47"/>
        <v>WA</v>
      </c>
    </row>
    <row r="1486" spans="1:35" x14ac:dyDescent="0.25">
      <c r="A1486">
        <v>1485</v>
      </c>
      <c r="B1486" t="s">
        <v>3811</v>
      </c>
      <c r="C1486" t="s">
        <v>4220</v>
      </c>
      <c r="D1486" t="s">
        <v>4669</v>
      </c>
      <c r="E1486" t="s">
        <v>4670</v>
      </c>
      <c r="F1486" t="s">
        <v>4700</v>
      </c>
      <c r="G1486" t="s">
        <v>4701</v>
      </c>
      <c r="H1486">
        <v>7300959</v>
      </c>
      <c r="I1486">
        <v>202310</v>
      </c>
      <c r="J1486">
        <v>45217</v>
      </c>
      <c r="K1486">
        <v>130959</v>
      </c>
      <c r="L1486" t="s">
        <v>4150</v>
      </c>
      <c r="M1486" t="s">
        <v>5189</v>
      </c>
      <c r="N1486" t="s">
        <v>5190</v>
      </c>
      <c r="P1486" t="s">
        <v>5191</v>
      </c>
      <c r="Q1486" t="s">
        <v>5192</v>
      </c>
      <c r="R1486" t="s">
        <v>4001</v>
      </c>
      <c r="S1486">
        <v>3001577</v>
      </c>
      <c r="T1486" t="s">
        <v>180</v>
      </c>
      <c r="V1486" t="s">
        <v>6496</v>
      </c>
      <c r="W1486" t="s">
        <v>3988</v>
      </c>
      <c r="X1486" s="328">
        <v>185000</v>
      </c>
      <c r="Y1486" s="328">
        <v>43.92</v>
      </c>
      <c r="Z1486" s="328">
        <v>462.14</v>
      </c>
      <c r="AA1486" s="328">
        <v>185000</v>
      </c>
      <c r="AB1486">
        <v>0</v>
      </c>
      <c r="AC1486" s="331">
        <v>45217.981264548609</v>
      </c>
      <c r="AD1486" s="390">
        <v>1</v>
      </c>
      <c r="AE1486" s="330">
        <f>IF(W1486="COP",(X1486*AD1486),IF(W1486="NOK",((Z1486*AD1486)*Tasas!$H$43),IF('GL MEN'!W1486="EUR",(('GL MEN'!Z1486*'GL MEN'!AD1486)*Tasas!$H$43),IF('GL MEN'!W1486="USD",(('GL MEN'!Z1486*'GL MEN'!AD1486)*Tasas!$H$43),0))))</f>
        <v>185000</v>
      </c>
      <c r="AF1486" s="319" t="s">
        <v>3875</v>
      </c>
      <c r="AG1486" s="319">
        <v>3</v>
      </c>
      <c r="AH1486" s="319" t="str">
        <f t="shared" si="46"/>
        <v>4</v>
      </c>
      <c r="AI1486" s="319" t="str">
        <f t="shared" si="47"/>
        <v>WA</v>
      </c>
    </row>
    <row r="1487" spans="1:35" x14ac:dyDescent="0.25">
      <c r="A1487">
        <v>1486</v>
      </c>
      <c r="B1487" t="s">
        <v>3811</v>
      </c>
      <c r="C1487" t="s">
        <v>4220</v>
      </c>
      <c r="D1487" t="s">
        <v>4669</v>
      </c>
      <c r="E1487" t="s">
        <v>4670</v>
      </c>
      <c r="F1487" t="s">
        <v>4700</v>
      </c>
      <c r="G1487" t="s">
        <v>4701</v>
      </c>
      <c r="H1487">
        <v>7300964</v>
      </c>
      <c r="I1487">
        <v>202310</v>
      </c>
      <c r="J1487">
        <v>45218</v>
      </c>
      <c r="K1487">
        <v>130959</v>
      </c>
      <c r="L1487" t="s">
        <v>4150</v>
      </c>
      <c r="M1487" t="s">
        <v>4045</v>
      </c>
      <c r="N1487" t="s">
        <v>4702</v>
      </c>
      <c r="P1487" t="s">
        <v>4703</v>
      </c>
      <c r="Q1487" t="s">
        <v>4704</v>
      </c>
      <c r="R1487" t="s">
        <v>4007</v>
      </c>
      <c r="S1487">
        <v>3001734</v>
      </c>
      <c r="T1487" t="s">
        <v>180</v>
      </c>
      <c r="V1487" t="s">
        <v>6497</v>
      </c>
      <c r="W1487" t="s">
        <v>3988</v>
      </c>
      <c r="X1487" s="328">
        <v>175000</v>
      </c>
      <c r="Y1487" s="328">
        <v>41.54</v>
      </c>
      <c r="Z1487" s="328">
        <v>437.16</v>
      </c>
      <c r="AA1487" s="328">
        <v>175000</v>
      </c>
      <c r="AB1487">
        <v>0</v>
      </c>
      <c r="AC1487" s="331">
        <v>45218.768882291668</v>
      </c>
      <c r="AD1487" s="390">
        <v>1</v>
      </c>
      <c r="AE1487" s="330">
        <f>IF(W1487="COP",(X1487*AD1487),IF(W1487="NOK",((Z1487*AD1487)*Tasas!$H$43),IF('GL MEN'!W1487="EUR",(('GL MEN'!Z1487*'GL MEN'!AD1487)*Tasas!$H$43),IF('GL MEN'!W1487="USD",(('GL MEN'!Z1487*'GL MEN'!AD1487)*Tasas!$H$43),0))))</f>
        <v>175000</v>
      </c>
      <c r="AF1487" s="319" t="s">
        <v>3875</v>
      </c>
      <c r="AG1487" s="319">
        <v>3</v>
      </c>
      <c r="AH1487" s="319" t="str">
        <f t="shared" si="46"/>
        <v>2</v>
      </c>
      <c r="AI1487" s="319" t="str">
        <f t="shared" si="47"/>
        <v>CO</v>
      </c>
    </row>
    <row r="1488" spans="1:35" x14ac:dyDescent="0.25">
      <c r="A1488">
        <v>1487</v>
      </c>
      <c r="B1488" t="s">
        <v>3811</v>
      </c>
      <c r="C1488" t="s">
        <v>4220</v>
      </c>
      <c r="D1488" t="s">
        <v>4669</v>
      </c>
      <c r="E1488" t="s">
        <v>4670</v>
      </c>
      <c r="F1488" t="s">
        <v>4700</v>
      </c>
      <c r="G1488" t="s">
        <v>4701</v>
      </c>
      <c r="H1488">
        <v>7300967</v>
      </c>
      <c r="I1488">
        <v>202310</v>
      </c>
      <c r="J1488">
        <v>45219</v>
      </c>
      <c r="K1488">
        <v>130959</v>
      </c>
      <c r="L1488" t="s">
        <v>4150</v>
      </c>
      <c r="M1488">
        <v>139083</v>
      </c>
      <c r="N1488" t="s">
        <v>5106</v>
      </c>
      <c r="P1488" t="s">
        <v>5107</v>
      </c>
      <c r="Q1488" t="s">
        <v>5108</v>
      </c>
      <c r="R1488" t="s">
        <v>4001</v>
      </c>
      <c r="S1488">
        <v>3001577</v>
      </c>
      <c r="T1488" t="s">
        <v>180</v>
      </c>
      <c r="V1488" t="s">
        <v>6498</v>
      </c>
      <c r="W1488" t="s">
        <v>3988</v>
      </c>
      <c r="X1488" s="328">
        <v>220000</v>
      </c>
      <c r="Y1488" s="328">
        <v>52.04</v>
      </c>
      <c r="Z1488" s="328">
        <v>565.91</v>
      </c>
      <c r="AA1488" s="328">
        <v>220000</v>
      </c>
      <c r="AB1488">
        <v>0</v>
      </c>
      <c r="AC1488" s="331">
        <v>45224.749024305558</v>
      </c>
      <c r="AD1488" s="390">
        <v>1</v>
      </c>
      <c r="AE1488" s="330">
        <f>IF(W1488="COP",(X1488*AD1488),IF(W1488="NOK",((Z1488*AD1488)*Tasas!$H$43),IF('GL MEN'!W1488="EUR",(('GL MEN'!Z1488*'GL MEN'!AD1488)*Tasas!$H$43),IF('GL MEN'!W1488="USD",(('GL MEN'!Z1488*'GL MEN'!AD1488)*Tasas!$H$43),0))))</f>
        <v>220000</v>
      </c>
      <c r="AF1488" s="319" t="s">
        <v>3875</v>
      </c>
      <c r="AG1488" s="319">
        <v>3</v>
      </c>
      <c r="AH1488" s="319" t="str">
        <f t="shared" si="46"/>
        <v>4</v>
      </c>
      <c r="AI1488" s="319" t="str">
        <f t="shared" si="47"/>
        <v>WA</v>
      </c>
    </row>
    <row r="1489" spans="1:35" x14ac:dyDescent="0.25">
      <c r="A1489">
        <v>1488</v>
      </c>
      <c r="B1489" t="s">
        <v>3811</v>
      </c>
      <c r="C1489" t="s">
        <v>4220</v>
      </c>
      <c r="D1489" t="s">
        <v>4669</v>
      </c>
      <c r="E1489" t="s">
        <v>4670</v>
      </c>
      <c r="F1489" t="s">
        <v>4700</v>
      </c>
      <c r="G1489" t="s">
        <v>4701</v>
      </c>
      <c r="H1489">
        <v>7300973</v>
      </c>
      <c r="I1489">
        <v>202310</v>
      </c>
      <c r="J1489">
        <v>45219</v>
      </c>
      <c r="K1489">
        <v>130959</v>
      </c>
      <c r="L1489" t="s">
        <v>4150</v>
      </c>
      <c r="M1489" t="s">
        <v>4045</v>
      </c>
      <c r="N1489" t="s">
        <v>4702</v>
      </c>
      <c r="P1489" t="s">
        <v>4703</v>
      </c>
      <c r="Q1489" t="s">
        <v>4704</v>
      </c>
      <c r="R1489" t="s">
        <v>4001</v>
      </c>
      <c r="S1489">
        <v>3001577</v>
      </c>
      <c r="T1489" t="s">
        <v>180</v>
      </c>
      <c r="V1489" t="s">
        <v>6499</v>
      </c>
      <c r="W1489" t="s">
        <v>3988</v>
      </c>
      <c r="X1489" s="328">
        <v>375000</v>
      </c>
      <c r="Y1489" s="328">
        <v>88.71</v>
      </c>
      <c r="Z1489" s="328">
        <v>964.63</v>
      </c>
      <c r="AA1489" s="328">
        <v>375000</v>
      </c>
      <c r="AB1489">
        <v>0</v>
      </c>
      <c r="AC1489" s="331">
        <v>45224.933129895835</v>
      </c>
      <c r="AD1489" s="390">
        <v>1</v>
      </c>
      <c r="AE1489" s="330">
        <f>IF(W1489="COP",(X1489*AD1489),IF(W1489="NOK",((Z1489*AD1489)*Tasas!$H$43),IF('GL MEN'!W1489="EUR",(('GL MEN'!Z1489*'GL MEN'!AD1489)*Tasas!$H$43),IF('GL MEN'!W1489="USD",(('GL MEN'!Z1489*'GL MEN'!AD1489)*Tasas!$H$43),0))))</f>
        <v>375000</v>
      </c>
      <c r="AF1489" s="319" t="s">
        <v>3875</v>
      </c>
      <c r="AG1489" s="319">
        <v>3</v>
      </c>
      <c r="AH1489" s="319" t="str">
        <f t="shared" si="46"/>
        <v>4</v>
      </c>
      <c r="AI1489" s="319" t="str">
        <f t="shared" si="47"/>
        <v>WA</v>
      </c>
    </row>
    <row r="1490" spans="1:35" x14ac:dyDescent="0.25">
      <c r="A1490">
        <v>1489</v>
      </c>
      <c r="B1490" t="s">
        <v>3811</v>
      </c>
      <c r="C1490" t="s">
        <v>4220</v>
      </c>
      <c r="D1490" t="s">
        <v>4669</v>
      </c>
      <c r="E1490" t="s">
        <v>4670</v>
      </c>
      <c r="F1490" t="s">
        <v>4700</v>
      </c>
      <c r="G1490" t="s">
        <v>4701</v>
      </c>
      <c r="H1490">
        <v>7300981</v>
      </c>
      <c r="I1490">
        <v>202310</v>
      </c>
      <c r="J1490">
        <v>45224</v>
      </c>
      <c r="K1490">
        <v>130959</v>
      </c>
      <c r="L1490" t="s">
        <v>4150</v>
      </c>
      <c r="M1490" t="s">
        <v>5659</v>
      </c>
      <c r="N1490" t="s">
        <v>5660</v>
      </c>
      <c r="P1490" t="s">
        <v>5661</v>
      </c>
      <c r="Q1490" t="s">
        <v>5662</v>
      </c>
      <c r="R1490" t="s">
        <v>4001</v>
      </c>
      <c r="S1490">
        <v>3001577</v>
      </c>
      <c r="T1490" t="s">
        <v>180</v>
      </c>
      <c r="V1490" t="s">
        <v>6500</v>
      </c>
      <c r="W1490" t="s">
        <v>3988</v>
      </c>
      <c r="X1490" s="328">
        <v>220000</v>
      </c>
      <c r="Y1490" s="328">
        <v>52.04</v>
      </c>
      <c r="Z1490" s="328">
        <v>565.91</v>
      </c>
      <c r="AA1490" s="328">
        <v>220000</v>
      </c>
      <c r="AB1490">
        <v>0</v>
      </c>
      <c r="AC1490" s="331">
        <v>45225.055235219908</v>
      </c>
      <c r="AD1490" s="390">
        <v>1</v>
      </c>
      <c r="AE1490" s="330">
        <f>IF(W1490="COP",(X1490*AD1490),IF(W1490="NOK",((Z1490*AD1490)*Tasas!$H$43),IF('GL MEN'!W1490="EUR",(('GL MEN'!Z1490*'GL MEN'!AD1490)*Tasas!$H$43),IF('GL MEN'!W1490="USD",(('GL MEN'!Z1490*'GL MEN'!AD1490)*Tasas!$H$43),0))))</f>
        <v>220000</v>
      </c>
      <c r="AF1490" s="319" t="s">
        <v>3875</v>
      </c>
      <c r="AG1490" s="319">
        <v>3</v>
      </c>
      <c r="AH1490" s="319" t="str">
        <f t="shared" si="46"/>
        <v>4</v>
      </c>
      <c r="AI1490" s="319" t="str">
        <f t="shared" si="47"/>
        <v>WA</v>
      </c>
    </row>
    <row r="1491" spans="1:35" x14ac:dyDescent="0.25">
      <c r="A1491">
        <v>1490</v>
      </c>
      <c r="B1491" t="s">
        <v>3811</v>
      </c>
      <c r="C1491" t="s">
        <v>4220</v>
      </c>
      <c r="D1491" t="s">
        <v>4669</v>
      </c>
      <c r="E1491" t="s">
        <v>4670</v>
      </c>
      <c r="F1491" t="s">
        <v>4700</v>
      </c>
      <c r="G1491" t="s">
        <v>4701</v>
      </c>
      <c r="H1491">
        <v>7300989</v>
      </c>
      <c r="I1491">
        <v>202310</v>
      </c>
      <c r="J1491">
        <v>45225</v>
      </c>
      <c r="K1491">
        <v>130959</v>
      </c>
      <c r="L1491" t="s">
        <v>4150</v>
      </c>
      <c r="M1491" t="s">
        <v>4045</v>
      </c>
      <c r="N1491" t="s">
        <v>4702</v>
      </c>
      <c r="P1491" t="s">
        <v>4703</v>
      </c>
      <c r="Q1491" t="s">
        <v>4704</v>
      </c>
      <c r="R1491" t="s">
        <v>4001</v>
      </c>
      <c r="S1491">
        <v>3001577</v>
      </c>
      <c r="T1491" t="s">
        <v>180</v>
      </c>
      <c r="V1491" t="s">
        <v>6501</v>
      </c>
      <c r="W1491" t="s">
        <v>3988</v>
      </c>
      <c r="X1491" s="328">
        <v>245000</v>
      </c>
      <c r="Y1491" s="328">
        <v>58.31</v>
      </c>
      <c r="Z1491" s="328">
        <v>636.57000000000005</v>
      </c>
      <c r="AA1491" s="328">
        <v>245000</v>
      </c>
      <c r="AB1491">
        <v>0</v>
      </c>
      <c r="AC1491" s="331">
        <v>45227.069146331021</v>
      </c>
      <c r="AD1491" s="390">
        <v>1</v>
      </c>
      <c r="AE1491" s="330">
        <f>IF(W1491="COP",(X1491*AD1491),IF(W1491="NOK",((Z1491*AD1491)*Tasas!$H$43),IF('GL MEN'!W1491="EUR",(('GL MEN'!Z1491*'GL MEN'!AD1491)*Tasas!$H$43),IF('GL MEN'!W1491="USD",(('GL MEN'!Z1491*'GL MEN'!AD1491)*Tasas!$H$43),0))))</f>
        <v>245000</v>
      </c>
      <c r="AF1491" s="319" t="s">
        <v>3875</v>
      </c>
      <c r="AG1491" s="319">
        <v>3</v>
      </c>
      <c r="AH1491" s="319" t="str">
        <f t="shared" si="46"/>
        <v>4</v>
      </c>
      <c r="AI1491" s="319" t="str">
        <f t="shared" si="47"/>
        <v>WA</v>
      </c>
    </row>
    <row r="1492" spans="1:35" x14ac:dyDescent="0.25">
      <c r="A1492">
        <v>1491</v>
      </c>
      <c r="B1492" t="s">
        <v>3811</v>
      </c>
      <c r="C1492" t="s">
        <v>4220</v>
      </c>
      <c r="D1492" t="s">
        <v>4669</v>
      </c>
      <c r="E1492" t="s">
        <v>4670</v>
      </c>
      <c r="F1492" t="s">
        <v>4700</v>
      </c>
      <c r="G1492" t="s">
        <v>4701</v>
      </c>
      <c r="H1492">
        <v>7300991</v>
      </c>
      <c r="I1492">
        <v>202310</v>
      </c>
      <c r="J1492">
        <v>45226</v>
      </c>
      <c r="K1492">
        <v>130959</v>
      </c>
      <c r="L1492" t="s">
        <v>4150</v>
      </c>
      <c r="M1492">
        <v>141130</v>
      </c>
      <c r="N1492" t="s">
        <v>5485</v>
      </c>
      <c r="P1492" t="s">
        <v>5486</v>
      </c>
      <c r="Q1492" t="s">
        <v>5487</v>
      </c>
      <c r="R1492" t="s">
        <v>4001</v>
      </c>
      <c r="S1492">
        <v>3001577</v>
      </c>
      <c r="T1492" t="s">
        <v>180</v>
      </c>
      <c r="V1492" t="s">
        <v>6502</v>
      </c>
      <c r="W1492" t="s">
        <v>3988</v>
      </c>
      <c r="X1492" s="328">
        <v>535000</v>
      </c>
      <c r="Y1492" s="328">
        <v>127.34</v>
      </c>
      <c r="Z1492" s="328">
        <v>1390.06</v>
      </c>
      <c r="AA1492" s="328">
        <v>535000</v>
      </c>
      <c r="AB1492">
        <v>0</v>
      </c>
      <c r="AC1492" s="331">
        <v>45227.102878587961</v>
      </c>
      <c r="AD1492" s="390">
        <v>1</v>
      </c>
      <c r="AE1492" s="330">
        <f>IF(W1492="COP",(X1492*AD1492),IF(W1492="NOK",((Z1492*AD1492)*Tasas!$H$43),IF('GL MEN'!W1492="EUR",(('GL MEN'!Z1492*'GL MEN'!AD1492)*Tasas!$H$43),IF('GL MEN'!W1492="USD",(('GL MEN'!Z1492*'GL MEN'!AD1492)*Tasas!$H$43),0))))</f>
        <v>535000</v>
      </c>
      <c r="AF1492" s="319" t="s">
        <v>3875</v>
      </c>
      <c r="AG1492" s="319">
        <v>3</v>
      </c>
      <c r="AH1492" s="319" t="str">
        <f t="shared" si="46"/>
        <v>4</v>
      </c>
      <c r="AI1492" s="319" t="str">
        <f t="shared" si="47"/>
        <v>WA</v>
      </c>
    </row>
    <row r="1493" spans="1:35" x14ac:dyDescent="0.25">
      <c r="A1493">
        <v>1492</v>
      </c>
      <c r="B1493" t="s">
        <v>3811</v>
      </c>
      <c r="C1493" t="s">
        <v>4220</v>
      </c>
      <c r="D1493" t="s">
        <v>4669</v>
      </c>
      <c r="E1493" t="s">
        <v>4670</v>
      </c>
      <c r="F1493" t="s">
        <v>4700</v>
      </c>
      <c r="G1493" t="s">
        <v>4701</v>
      </c>
      <c r="H1493">
        <v>7300992</v>
      </c>
      <c r="I1493">
        <v>202310</v>
      </c>
      <c r="J1493">
        <v>45226</v>
      </c>
      <c r="K1493">
        <v>130959</v>
      </c>
      <c r="L1493" t="s">
        <v>4150</v>
      </c>
      <c r="M1493">
        <v>125336</v>
      </c>
      <c r="N1493" t="s">
        <v>5644</v>
      </c>
      <c r="P1493" t="s">
        <v>5645</v>
      </c>
      <c r="Q1493" t="s">
        <v>5646</v>
      </c>
      <c r="R1493" t="s">
        <v>4001</v>
      </c>
      <c r="S1493">
        <v>3001577</v>
      </c>
      <c r="T1493" t="s">
        <v>180</v>
      </c>
      <c r="V1493" t="s">
        <v>6503</v>
      </c>
      <c r="W1493" t="s">
        <v>3988</v>
      </c>
      <c r="X1493" s="328">
        <v>85000</v>
      </c>
      <c r="Y1493" s="328">
        <v>20.23</v>
      </c>
      <c r="Z1493" s="328">
        <v>220.85</v>
      </c>
      <c r="AA1493" s="328">
        <v>85000</v>
      </c>
      <c r="AB1493">
        <v>0</v>
      </c>
      <c r="AC1493" s="331">
        <v>45227.816027627312</v>
      </c>
      <c r="AD1493" s="390">
        <v>1</v>
      </c>
      <c r="AE1493" s="330">
        <f>IF(W1493="COP",(X1493*AD1493),IF(W1493="NOK",((Z1493*AD1493)*Tasas!$H$43),IF('GL MEN'!W1493="EUR",(('GL MEN'!Z1493*'GL MEN'!AD1493)*Tasas!$H$43),IF('GL MEN'!W1493="USD",(('GL MEN'!Z1493*'GL MEN'!AD1493)*Tasas!$H$43),0))))</f>
        <v>85000</v>
      </c>
      <c r="AF1493" s="319" t="s">
        <v>3875</v>
      </c>
      <c r="AG1493" s="319">
        <v>3</v>
      </c>
      <c r="AH1493" s="319" t="str">
        <f t="shared" si="46"/>
        <v>4</v>
      </c>
      <c r="AI1493" s="319" t="str">
        <f t="shared" si="47"/>
        <v>WA</v>
      </c>
    </row>
    <row r="1494" spans="1:35" x14ac:dyDescent="0.25">
      <c r="A1494">
        <v>1493</v>
      </c>
      <c r="B1494" t="s">
        <v>3811</v>
      </c>
      <c r="C1494" t="s">
        <v>4672</v>
      </c>
      <c r="D1494" t="s">
        <v>4669</v>
      </c>
      <c r="E1494" t="s">
        <v>4670</v>
      </c>
      <c r="F1494" t="s">
        <v>4673</v>
      </c>
      <c r="G1494" t="s">
        <v>4674</v>
      </c>
      <c r="H1494">
        <v>13301435</v>
      </c>
      <c r="I1494">
        <v>202310</v>
      </c>
      <c r="J1494">
        <v>45219</v>
      </c>
      <c r="K1494" t="s">
        <v>4675</v>
      </c>
      <c r="L1494" t="s">
        <v>4150</v>
      </c>
      <c r="M1494">
        <v>118641</v>
      </c>
      <c r="N1494" t="s">
        <v>5448</v>
      </c>
      <c r="P1494" t="s">
        <v>5449</v>
      </c>
      <c r="Q1494" t="s">
        <v>5450</v>
      </c>
      <c r="R1494" t="s">
        <v>4001</v>
      </c>
      <c r="S1494">
        <v>3001577</v>
      </c>
      <c r="T1494" t="s">
        <v>180</v>
      </c>
      <c r="V1494" t="s">
        <v>6504</v>
      </c>
      <c r="W1494" t="s">
        <v>3988</v>
      </c>
      <c r="X1494" s="328">
        <v>190000</v>
      </c>
      <c r="Y1494" s="328">
        <v>44.94</v>
      </c>
      <c r="Z1494" s="328">
        <v>488.74</v>
      </c>
      <c r="AA1494" s="328">
        <v>190000</v>
      </c>
      <c r="AB1494">
        <v>0</v>
      </c>
      <c r="AC1494" s="331">
        <v>45225.703774074071</v>
      </c>
      <c r="AD1494" s="390">
        <v>1</v>
      </c>
      <c r="AE1494" s="330">
        <f>IF(W1494="COP",(X1494*AD1494),IF(W1494="NOK",((Z1494*AD1494)*Tasas!$H$43),IF('GL MEN'!W1494="EUR",(('GL MEN'!Z1494*'GL MEN'!AD1494)*Tasas!$H$43),IF('GL MEN'!W1494="USD",(('GL MEN'!Z1494*'GL MEN'!AD1494)*Tasas!$H$43),0))))</f>
        <v>190000</v>
      </c>
      <c r="AF1494" s="319" t="s">
        <v>3875</v>
      </c>
      <c r="AG1494" s="319">
        <v>3</v>
      </c>
      <c r="AH1494" s="319" t="str">
        <f t="shared" si="46"/>
        <v>4</v>
      </c>
      <c r="AI1494" s="319" t="str">
        <f t="shared" si="47"/>
        <v>WA</v>
      </c>
    </row>
    <row r="1495" spans="1:35" x14ac:dyDescent="0.25">
      <c r="A1495">
        <v>1494</v>
      </c>
      <c r="B1495" t="s">
        <v>3811</v>
      </c>
      <c r="C1495" t="s">
        <v>4266</v>
      </c>
      <c r="D1495" t="s">
        <v>4669</v>
      </c>
      <c r="E1495" t="s">
        <v>4670</v>
      </c>
      <c r="F1495" t="s">
        <v>4556</v>
      </c>
      <c r="G1495" t="s">
        <v>4557</v>
      </c>
      <c r="H1495">
        <v>16300420</v>
      </c>
      <c r="I1495">
        <v>202310</v>
      </c>
      <c r="J1495">
        <v>45205</v>
      </c>
      <c r="K1495">
        <v>130437</v>
      </c>
      <c r="L1495" t="s">
        <v>4150</v>
      </c>
      <c r="M1495">
        <v>140631</v>
      </c>
      <c r="N1495" t="s">
        <v>5473</v>
      </c>
      <c r="P1495" t="s">
        <v>5474</v>
      </c>
      <c r="Q1495" t="s">
        <v>5475</v>
      </c>
      <c r="R1495" t="s">
        <v>4008</v>
      </c>
      <c r="S1495">
        <v>3001812</v>
      </c>
      <c r="T1495" t="s">
        <v>180</v>
      </c>
      <c r="V1495" t="s">
        <v>6505</v>
      </c>
      <c r="W1495" t="s">
        <v>3988</v>
      </c>
      <c r="X1495" s="328">
        <v>295000</v>
      </c>
      <c r="Y1495" s="328">
        <v>69.38</v>
      </c>
      <c r="Z1495" s="328">
        <v>730.06</v>
      </c>
      <c r="AA1495" s="328">
        <v>295000</v>
      </c>
      <c r="AB1495">
        <v>0</v>
      </c>
      <c r="AC1495" s="331">
        <v>45217.779141435189</v>
      </c>
      <c r="AD1495" s="390">
        <v>1</v>
      </c>
      <c r="AE1495" s="330">
        <f>IF(W1495="COP",(X1495*AD1495),IF(W1495="NOK",((Z1495*AD1495)*Tasas!$H$43),IF('GL MEN'!W1495="EUR",(('GL MEN'!Z1495*'GL MEN'!AD1495)*Tasas!$H$43),IF('GL MEN'!W1495="USD",(('GL MEN'!Z1495*'GL MEN'!AD1495)*Tasas!$H$43),0))))</f>
        <v>295000</v>
      </c>
      <c r="AF1495" s="319" t="s">
        <v>3875</v>
      </c>
      <c r="AG1495" s="319">
        <v>3</v>
      </c>
      <c r="AH1495" s="319" t="str">
        <f t="shared" si="46"/>
        <v>3</v>
      </c>
      <c r="AI1495" s="319" t="str">
        <f t="shared" si="47"/>
        <v>NE</v>
      </c>
    </row>
    <row r="1496" spans="1:35" x14ac:dyDescent="0.25">
      <c r="A1496">
        <v>1495</v>
      </c>
      <c r="B1496" t="s">
        <v>3811</v>
      </c>
      <c r="C1496" t="s">
        <v>4266</v>
      </c>
      <c r="D1496" t="s">
        <v>4669</v>
      </c>
      <c r="E1496" t="s">
        <v>4670</v>
      </c>
      <c r="F1496" t="s">
        <v>4556</v>
      </c>
      <c r="G1496" t="s">
        <v>4557</v>
      </c>
      <c r="H1496">
        <v>16300423</v>
      </c>
      <c r="I1496">
        <v>202310</v>
      </c>
      <c r="J1496">
        <v>45210</v>
      </c>
      <c r="K1496">
        <v>130437</v>
      </c>
      <c r="L1496" t="s">
        <v>4150</v>
      </c>
      <c r="M1496">
        <v>139091</v>
      </c>
      <c r="N1496" t="s">
        <v>4267</v>
      </c>
      <c r="P1496" t="s">
        <v>4268</v>
      </c>
      <c r="Q1496" t="s">
        <v>4269</v>
      </c>
      <c r="R1496" t="s">
        <v>4008</v>
      </c>
      <c r="S1496">
        <v>3001812</v>
      </c>
      <c r="T1496" t="s">
        <v>180</v>
      </c>
      <c r="V1496" t="s">
        <v>6506</v>
      </c>
      <c r="W1496" t="s">
        <v>3988</v>
      </c>
      <c r="X1496" s="328">
        <v>210000</v>
      </c>
      <c r="Y1496" s="328">
        <v>49.39</v>
      </c>
      <c r="Z1496" s="328">
        <v>519.70000000000005</v>
      </c>
      <c r="AA1496" s="328">
        <v>210000</v>
      </c>
      <c r="AB1496">
        <v>0</v>
      </c>
      <c r="AC1496" s="331">
        <v>45217.792959571758</v>
      </c>
      <c r="AD1496" s="390">
        <v>1</v>
      </c>
      <c r="AE1496" s="330">
        <f>IF(W1496="COP",(X1496*AD1496),IF(W1496="NOK",((Z1496*AD1496)*Tasas!$H$43),IF('GL MEN'!W1496="EUR",(('GL MEN'!Z1496*'GL MEN'!AD1496)*Tasas!$H$43),IF('GL MEN'!W1496="USD",(('GL MEN'!Z1496*'GL MEN'!AD1496)*Tasas!$H$43),0))))</f>
        <v>210000</v>
      </c>
      <c r="AF1496" s="319" t="s">
        <v>3875</v>
      </c>
      <c r="AG1496" s="319">
        <v>3</v>
      </c>
      <c r="AH1496" s="319" t="str">
        <f t="shared" si="46"/>
        <v>3</v>
      </c>
      <c r="AI1496" s="319" t="str">
        <f t="shared" si="47"/>
        <v>NE</v>
      </c>
    </row>
    <row r="1497" spans="1:35" x14ac:dyDescent="0.25">
      <c r="A1497">
        <v>1496</v>
      </c>
      <c r="B1497" t="s">
        <v>3811</v>
      </c>
      <c r="C1497" t="s">
        <v>4266</v>
      </c>
      <c r="D1497" t="s">
        <v>4669</v>
      </c>
      <c r="E1497" t="s">
        <v>4670</v>
      </c>
      <c r="F1497" t="s">
        <v>4556</v>
      </c>
      <c r="G1497" t="s">
        <v>4557</v>
      </c>
      <c r="H1497">
        <v>16300424</v>
      </c>
      <c r="I1497">
        <v>202310</v>
      </c>
      <c r="J1497">
        <v>45210</v>
      </c>
      <c r="K1497">
        <v>130437</v>
      </c>
      <c r="L1497" t="s">
        <v>4150</v>
      </c>
      <c r="M1497">
        <v>139077</v>
      </c>
      <c r="N1497" t="s">
        <v>4942</v>
      </c>
      <c r="P1497" t="s">
        <v>5222</v>
      </c>
      <c r="Q1497" t="s">
        <v>5223</v>
      </c>
      <c r="R1497" t="s">
        <v>4008</v>
      </c>
      <c r="S1497">
        <v>3001812</v>
      </c>
      <c r="T1497" t="s">
        <v>180</v>
      </c>
      <c r="V1497" t="s">
        <v>6507</v>
      </c>
      <c r="W1497" t="s">
        <v>3988</v>
      </c>
      <c r="X1497" s="328">
        <v>260000</v>
      </c>
      <c r="Y1497" s="328">
        <v>61.15</v>
      </c>
      <c r="Z1497" s="328">
        <v>643.44000000000005</v>
      </c>
      <c r="AA1497" s="328">
        <v>260000</v>
      </c>
      <c r="AB1497">
        <v>0</v>
      </c>
      <c r="AC1497" s="331">
        <v>45217.811808993058</v>
      </c>
      <c r="AD1497" s="390">
        <v>1</v>
      </c>
      <c r="AE1497" s="330">
        <f>IF(W1497="COP",(X1497*AD1497),IF(W1497="NOK",((Z1497*AD1497)*Tasas!$H$43),IF('GL MEN'!W1497="EUR",(('GL MEN'!Z1497*'GL MEN'!AD1497)*Tasas!$H$43),IF('GL MEN'!W1497="USD",(('GL MEN'!Z1497*'GL MEN'!AD1497)*Tasas!$H$43),0))))</f>
        <v>260000</v>
      </c>
      <c r="AF1497" s="319" t="s">
        <v>3875</v>
      </c>
      <c r="AG1497" s="319">
        <v>3</v>
      </c>
      <c r="AH1497" s="319" t="str">
        <f t="shared" si="46"/>
        <v>3</v>
      </c>
      <c r="AI1497" s="319" t="str">
        <f t="shared" si="47"/>
        <v>NE</v>
      </c>
    </row>
    <row r="1498" spans="1:35" x14ac:dyDescent="0.25">
      <c r="A1498">
        <v>1497</v>
      </c>
      <c r="B1498" t="s">
        <v>3811</v>
      </c>
      <c r="C1498" t="s">
        <v>4266</v>
      </c>
      <c r="D1498" t="s">
        <v>4669</v>
      </c>
      <c r="E1498" t="s">
        <v>4670</v>
      </c>
      <c r="F1498" t="s">
        <v>4556</v>
      </c>
      <c r="G1498" t="s">
        <v>4557</v>
      </c>
      <c r="H1498">
        <v>16300427</v>
      </c>
      <c r="I1498">
        <v>202310</v>
      </c>
      <c r="J1498">
        <v>45216</v>
      </c>
      <c r="K1498">
        <v>130437</v>
      </c>
      <c r="L1498" t="s">
        <v>4150</v>
      </c>
      <c r="M1498" t="s">
        <v>4950</v>
      </c>
      <c r="N1498" t="s">
        <v>4951</v>
      </c>
      <c r="P1498" t="s">
        <v>5310</v>
      </c>
      <c r="Q1498" t="s">
        <v>5311</v>
      </c>
      <c r="R1498" t="s">
        <v>4008</v>
      </c>
      <c r="S1498">
        <v>3001812</v>
      </c>
      <c r="T1498" t="s">
        <v>180</v>
      </c>
      <c r="V1498" t="s">
        <v>6508</v>
      </c>
      <c r="W1498" t="s">
        <v>3988</v>
      </c>
      <c r="X1498" s="328">
        <v>360000</v>
      </c>
      <c r="Y1498" s="328">
        <v>85.46</v>
      </c>
      <c r="Z1498" s="328">
        <v>899.29</v>
      </c>
      <c r="AA1498" s="328">
        <v>360000</v>
      </c>
      <c r="AB1498">
        <v>0</v>
      </c>
      <c r="AC1498" s="331">
        <v>45230.136090046297</v>
      </c>
      <c r="AD1498" s="390">
        <v>1</v>
      </c>
      <c r="AE1498" s="330">
        <f>IF(W1498="COP",(X1498*AD1498),IF(W1498="NOK",((Z1498*AD1498)*Tasas!$H$43),IF('GL MEN'!W1498="EUR",(('GL MEN'!Z1498*'GL MEN'!AD1498)*Tasas!$H$43),IF('GL MEN'!W1498="USD",(('GL MEN'!Z1498*'GL MEN'!AD1498)*Tasas!$H$43),0))))</f>
        <v>360000</v>
      </c>
      <c r="AF1498" s="319" t="s">
        <v>3875</v>
      </c>
      <c r="AG1498" s="319">
        <v>3</v>
      </c>
      <c r="AH1498" s="319" t="str">
        <f t="shared" si="46"/>
        <v>3</v>
      </c>
      <c r="AI1498" s="319" t="str">
        <f t="shared" si="47"/>
        <v>NE</v>
      </c>
    </row>
    <row r="1499" spans="1:35" x14ac:dyDescent="0.25">
      <c r="A1499">
        <v>1498</v>
      </c>
      <c r="B1499" t="s">
        <v>3811</v>
      </c>
      <c r="C1499" t="s">
        <v>4266</v>
      </c>
      <c r="D1499" t="s">
        <v>4669</v>
      </c>
      <c r="E1499" t="s">
        <v>4670</v>
      </c>
      <c r="F1499" t="s">
        <v>4556</v>
      </c>
      <c r="G1499" t="s">
        <v>4557</v>
      </c>
      <c r="H1499">
        <v>16300429</v>
      </c>
      <c r="I1499">
        <v>202310</v>
      </c>
      <c r="J1499">
        <v>45226</v>
      </c>
      <c r="K1499">
        <v>130437</v>
      </c>
      <c r="L1499" t="s">
        <v>4150</v>
      </c>
      <c r="M1499">
        <v>140631</v>
      </c>
      <c r="N1499" t="s">
        <v>5473</v>
      </c>
      <c r="P1499" t="s">
        <v>5474</v>
      </c>
      <c r="Q1499" t="s">
        <v>5475</v>
      </c>
      <c r="R1499" t="s">
        <v>4008</v>
      </c>
      <c r="S1499">
        <v>3001812</v>
      </c>
      <c r="T1499" t="s">
        <v>180</v>
      </c>
      <c r="V1499" t="s">
        <v>6509</v>
      </c>
      <c r="W1499" t="s">
        <v>3988</v>
      </c>
      <c r="X1499" s="328">
        <v>210000</v>
      </c>
      <c r="Y1499" s="328">
        <v>49.98</v>
      </c>
      <c r="Z1499" s="328">
        <v>545.63</v>
      </c>
      <c r="AA1499" s="328">
        <v>210000</v>
      </c>
      <c r="AB1499">
        <v>0</v>
      </c>
      <c r="AC1499" s="331">
        <v>45230.171147222223</v>
      </c>
      <c r="AD1499" s="390">
        <v>1</v>
      </c>
      <c r="AE1499" s="330">
        <f>IF(W1499="COP",(X1499*AD1499),IF(W1499="NOK",((Z1499*AD1499)*Tasas!$H$43),IF('GL MEN'!W1499="EUR",(('GL MEN'!Z1499*'GL MEN'!AD1499)*Tasas!$H$43),IF('GL MEN'!W1499="USD",(('GL MEN'!Z1499*'GL MEN'!AD1499)*Tasas!$H$43),0))))</f>
        <v>210000</v>
      </c>
      <c r="AF1499" s="319" t="s">
        <v>3875</v>
      </c>
      <c r="AG1499" s="319">
        <v>3</v>
      </c>
      <c r="AH1499" s="319" t="str">
        <f t="shared" si="46"/>
        <v>3</v>
      </c>
      <c r="AI1499" s="319" t="str">
        <f t="shared" si="47"/>
        <v>NE</v>
      </c>
    </row>
    <row r="1500" spans="1:35" x14ac:dyDescent="0.25">
      <c r="A1500">
        <v>1499</v>
      </c>
      <c r="B1500" t="s">
        <v>3811</v>
      </c>
      <c r="C1500" t="s">
        <v>4266</v>
      </c>
      <c r="D1500" t="s">
        <v>4669</v>
      </c>
      <c r="E1500" t="s">
        <v>4670</v>
      </c>
      <c r="F1500" t="s">
        <v>4556</v>
      </c>
      <c r="G1500" t="s">
        <v>4557</v>
      </c>
      <c r="H1500">
        <v>16300448</v>
      </c>
      <c r="I1500">
        <v>202310</v>
      </c>
      <c r="J1500">
        <v>45229</v>
      </c>
      <c r="K1500">
        <v>130437</v>
      </c>
      <c r="L1500" t="s">
        <v>4150</v>
      </c>
      <c r="M1500">
        <v>139077</v>
      </c>
      <c r="N1500" t="s">
        <v>4942</v>
      </c>
      <c r="P1500" t="s">
        <v>5222</v>
      </c>
      <c r="Q1500" t="s">
        <v>5223</v>
      </c>
      <c r="R1500" t="s">
        <v>4008</v>
      </c>
      <c r="S1500">
        <v>3001812</v>
      </c>
      <c r="T1500" t="s">
        <v>180</v>
      </c>
      <c r="V1500" t="s">
        <v>6507</v>
      </c>
      <c r="W1500" t="s">
        <v>3988</v>
      </c>
      <c r="X1500" s="328">
        <v>170000</v>
      </c>
      <c r="Y1500" s="328">
        <v>40.46</v>
      </c>
      <c r="Z1500" s="328">
        <v>441.7</v>
      </c>
      <c r="AA1500" s="328">
        <v>170000</v>
      </c>
      <c r="AB1500">
        <v>0</v>
      </c>
      <c r="AC1500" s="331">
        <v>45232.859213622687</v>
      </c>
      <c r="AD1500" s="390">
        <v>1</v>
      </c>
      <c r="AE1500" s="330">
        <f>IF(W1500="COP",(X1500*AD1500),IF(W1500="NOK",((Z1500*AD1500)*Tasas!$H$43),IF('GL MEN'!W1500="EUR",(('GL MEN'!Z1500*'GL MEN'!AD1500)*Tasas!$H$43),IF('GL MEN'!W1500="USD",(('GL MEN'!Z1500*'GL MEN'!AD1500)*Tasas!$H$43),0))))</f>
        <v>170000</v>
      </c>
      <c r="AF1500" s="319" t="s">
        <v>3875</v>
      </c>
      <c r="AG1500" s="319">
        <v>3</v>
      </c>
      <c r="AH1500" s="319" t="str">
        <f t="shared" si="46"/>
        <v>3</v>
      </c>
      <c r="AI1500" s="319" t="str">
        <f t="shared" si="47"/>
        <v>NE</v>
      </c>
    </row>
    <row r="1501" spans="1:35" x14ac:dyDescent="0.25">
      <c r="A1501">
        <v>1500</v>
      </c>
      <c r="B1501" t="s">
        <v>3811</v>
      </c>
      <c r="C1501" t="s">
        <v>4266</v>
      </c>
      <c r="D1501" t="s">
        <v>4669</v>
      </c>
      <c r="E1501" t="s">
        <v>4670</v>
      </c>
      <c r="F1501" t="s">
        <v>4556</v>
      </c>
      <c r="G1501" t="s">
        <v>4557</v>
      </c>
      <c r="H1501">
        <v>16300449</v>
      </c>
      <c r="I1501">
        <v>202310</v>
      </c>
      <c r="J1501">
        <v>45229</v>
      </c>
      <c r="K1501">
        <v>130437</v>
      </c>
      <c r="L1501" t="s">
        <v>4150</v>
      </c>
      <c r="M1501">
        <v>140631</v>
      </c>
      <c r="N1501" t="s">
        <v>5473</v>
      </c>
      <c r="P1501" t="s">
        <v>5474</v>
      </c>
      <c r="Q1501" t="s">
        <v>5475</v>
      </c>
      <c r="R1501" t="s">
        <v>4008</v>
      </c>
      <c r="S1501">
        <v>3001812</v>
      </c>
      <c r="T1501" t="s">
        <v>180</v>
      </c>
      <c r="V1501" t="s">
        <v>6509</v>
      </c>
      <c r="W1501" t="s">
        <v>3988</v>
      </c>
      <c r="X1501" s="328">
        <v>190000</v>
      </c>
      <c r="Y1501" s="328">
        <v>45.22</v>
      </c>
      <c r="Z1501" s="328">
        <v>493.67</v>
      </c>
      <c r="AA1501" s="328">
        <v>190000</v>
      </c>
      <c r="AB1501">
        <v>0</v>
      </c>
      <c r="AC1501" s="331">
        <v>45232.861153935184</v>
      </c>
      <c r="AD1501" s="390">
        <v>1</v>
      </c>
      <c r="AE1501" s="330">
        <f>IF(W1501="COP",(X1501*AD1501),IF(W1501="NOK",((Z1501*AD1501)*Tasas!$H$43),IF('GL MEN'!W1501="EUR",(('GL MEN'!Z1501*'GL MEN'!AD1501)*Tasas!$H$43),IF('GL MEN'!W1501="USD",(('GL MEN'!Z1501*'GL MEN'!AD1501)*Tasas!$H$43),0))))</f>
        <v>190000</v>
      </c>
      <c r="AF1501" s="319" t="s">
        <v>3875</v>
      </c>
      <c r="AG1501" s="319">
        <v>3</v>
      </c>
      <c r="AH1501" s="319" t="str">
        <f t="shared" si="46"/>
        <v>3</v>
      </c>
      <c r="AI1501" s="319" t="str">
        <f t="shared" si="47"/>
        <v>NE</v>
      </c>
    </row>
    <row r="1502" spans="1:35" x14ac:dyDescent="0.25">
      <c r="A1502">
        <v>1501</v>
      </c>
      <c r="B1502" t="s">
        <v>3811</v>
      </c>
      <c r="C1502" t="s">
        <v>4145</v>
      </c>
      <c r="D1502" t="s">
        <v>4669</v>
      </c>
      <c r="E1502" t="s">
        <v>4731</v>
      </c>
      <c r="F1502" t="s">
        <v>4148</v>
      </c>
      <c r="G1502" t="s">
        <v>4149</v>
      </c>
      <c r="H1502">
        <v>2302917</v>
      </c>
      <c r="I1502">
        <v>202310</v>
      </c>
      <c r="J1502">
        <v>45225</v>
      </c>
      <c r="K1502" t="s">
        <v>4585</v>
      </c>
      <c r="L1502" t="s">
        <v>4150</v>
      </c>
      <c r="M1502">
        <v>140028</v>
      </c>
      <c r="N1502" t="s">
        <v>4321</v>
      </c>
      <c r="P1502" t="s">
        <v>4322</v>
      </c>
      <c r="Q1502" t="s">
        <v>4323</v>
      </c>
      <c r="R1502" t="s">
        <v>4008</v>
      </c>
      <c r="S1502">
        <v>3001812</v>
      </c>
      <c r="T1502" t="s">
        <v>180</v>
      </c>
      <c r="V1502" t="s">
        <v>6510</v>
      </c>
      <c r="W1502" t="s">
        <v>3988</v>
      </c>
      <c r="X1502" s="328">
        <v>135000</v>
      </c>
      <c r="Y1502" s="328">
        <v>32.130000000000003</v>
      </c>
      <c r="Z1502" s="328">
        <v>350.76</v>
      </c>
      <c r="AA1502" s="328">
        <v>135000</v>
      </c>
      <c r="AB1502">
        <v>0</v>
      </c>
      <c r="AC1502" s="331">
        <v>45229.080628738426</v>
      </c>
      <c r="AD1502" s="390">
        <v>1</v>
      </c>
      <c r="AE1502" s="330">
        <f>IF(W1502="COP",(X1502*AD1502),IF(W1502="NOK",((Z1502*AD1502)*Tasas!$H$43),IF('GL MEN'!W1502="EUR",(('GL MEN'!Z1502*'GL MEN'!AD1502)*Tasas!$H$43),IF('GL MEN'!W1502="USD",(('GL MEN'!Z1502*'GL MEN'!AD1502)*Tasas!$H$43),0))))</f>
        <v>135000</v>
      </c>
      <c r="AF1502" s="319" t="s">
        <v>3875</v>
      </c>
      <c r="AG1502" s="319">
        <v>3</v>
      </c>
      <c r="AH1502" s="319" t="str">
        <f t="shared" si="46"/>
        <v>3</v>
      </c>
      <c r="AI1502" s="319" t="str">
        <f t="shared" si="47"/>
        <v>NE</v>
      </c>
    </row>
    <row r="1503" spans="1:35" x14ac:dyDescent="0.25">
      <c r="A1503">
        <v>1502</v>
      </c>
      <c r="B1503" t="s">
        <v>3811</v>
      </c>
      <c r="C1503" t="s">
        <v>4259</v>
      </c>
      <c r="D1503" t="s">
        <v>4669</v>
      </c>
      <c r="E1503" t="s">
        <v>4731</v>
      </c>
      <c r="F1503" t="s">
        <v>4740</v>
      </c>
      <c r="G1503" t="s">
        <v>4741</v>
      </c>
      <c r="H1503">
        <v>6305496</v>
      </c>
      <c r="I1503">
        <v>202310</v>
      </c>
      <c r="J1503">
        <v>45219</v>
      </c>
      <c r="K1503" t="s">
        <v>4788</v>
      </c>
      <c r="L1503" t="s">
        <v>4150</v>
      </c>
      <c r="M1503">
        <v>139083</v>
      </c>
      <c r="N1503" t="s">
        <v>5106</v>
      </c>
      <c r="P1503" t="s">
        <v>5107</v>
      </c>
      <c r="Q1503" t="s">
        <v>5108</v>
      </c>
      <c r="R1503" t="s">
        <v>4001</v>
      </c>
      <c r="S1503">
        <v>3001577</v>
      </c>
      <c r="T1503" t="s">
        <v>180</v>
      </c>
      <c r="V1503" t="s">
        <v>6495</v>
      </c>
      <c r="W1503" t="s">
        <v>3988</v>
      </c>
      <c r="X1503" s="328">
        <v>425000</v>
      </c>
      <c r="Y1503" s="328">
        <v>100.53</v>
      </c>
      <c r="Z1503" s="328">
        <v>1093.24</v>
      </c>
      <c r="AA1503" s="328">
        <v>425000</v>
      </c>
      <c r="AB1503">
        <v>0</v>
      </c>
      <c r="AC1503" s="331">
        <v>45229.676175925924</v>
      </c>
      <c r="AD1503" s="390">
        <v>1</v>
      </c>
      <c r="AE1503" s="330">
        <f>IF(W1503="COP",(X1503*AD1503),IF(W1503="NOK",((Z1503*AD1503)*Tasas!$H$43),IF('GL MEN'!W1503="EUR",(('GL MEN'!Z1503*'GL MEN'!AD1503)*Tasas!$H$43),IF('GL MEN'!W1503="USD",(('GL MEN'!Z1503*'GL MEN'!AD1503)*Tasas!$H$43),0))))</f>
        <v>425000</v>
      </c>
      <c r="AF1503" s="319" t="s">
        <v>3875</v>
      </c>
      <c r="AG1503" s="319">
        <v>3</v>
      </c>
      <c r="AH1503" s="319" t="str">
        <f t="shared" si="46"/>
        <v>4</v>
      </c>
      <c r="AI1503" s="319" t="str">
        <f t="shared" si="47"/>
        <v>WA</v>
      </c>
    </row>
    <row r="1504" spans="1:35" x14ac:dyDescent="0.25">
      <c r="A1504">
        <v>1503</v>
      </c>
      <c r="B1504" t="s">
        <v>3811</v>
      </c>
      <c r="C1504" t="s">
        <v>4259</v>
      </c>
      <c r="D1504" t="s">
        <v>4669</v>
      </c>
      <c r="E1504" t="s">
        <v>4731</v>
      </c>
      <c r="F1504" t="s">
        <v>5638</v>
      </c>
      <c r="G1504" t="s">
        <v>5639</v>
      </c>
      <c r="H1504">
        <v>6305640</v>
      </c>
      <c r="I1504">
        <v>202310</v>
      </c>
      <c r="J1504">
        <v>45230</v>
      </c>
      <c r="K1504">
        <v>10086</v>
      </c>
      <c r="L1504" t="s">
        <v>4150</v>
      </c>
      <c r="M1504">
        <v>136672</v>
      </c>
      <c r="N1504" t="s">
        <v>4800</v>
      </c>
      <c r="P1504" t="s">
        <v>5688</v>
      </c>
      <c r="Q1504" t="s">
        <v>5689</v>
      </c>
      <c r="R1504" t="s">
        <v>4041</v>
      </c>
      <c r="S1504">
        <v>3001582</v>
      </c>
      <c r="T1504" t="s">
        <v>180</v>
      </c>
      <c r="V1504" t="s">
        <v>6511</v>
      </c>
      <c r="W1504" t="s">
        <v>3988</v>
      </c>
      <c r="X1504" s="328">
        <v>455000</v>
      </c>
      <c r="Y1504" s="328">
        <v>108.29</v>
      </c>
      <c r="Z1504" s="328">
        <v>1182.2</v>
      </c>
      <c r="AA1504" s="328">
        <v>455000</v>
      </c>
      <c r="AB1504">
        <v>0</v>
      </c>
      <c r="AC1504" s="331">
        <v>45231.941232835648</v>
      </c>
      <c r="AD1504" s="390">
        <v>1</v>
      </c>
      <c r="AE1504" s="330">
        <f>IF(W1504="COP",(X1504*AD1504),IF(W1504="NOK",((Z1504*AD1504)*Tasas!$H$43),IF('GL MEN'!W1504="EUR",(('GL MEN'!Z1504*'GL MEN'!AD1504)*Tasas!$H$43),IF('GL MEN'!W1504="USD",(('GL MEN'!Z1504*'GL MEN'!AD1504)*Tasas!$H$43),0))))</f>
        <v>455000</v>
      </c>
      <c r="AF1504" s="319" t="s">
        <v>3902</v>
      </c>
      <c r="AG1504" s="319">
        <v>3</v>
      </c>
      <c r="AH1504" s="319" t="str">
        <f t="shared" si="46"/>
        <v>4</v>
      </c>
      <c r="AI1504" s="319" t="str">
        <f t="shared" si="47"/>
        <v>WA</v>
      </c>
    </row>
    <row r="1505" spans="1:35" x14ac:dyDescent="0.25">
      <c r="A1505">
        <v>1504</v>
      </c>
      <c r="B1505" t="s">
        <v>3811</v>
      </c>
      <c r="C1505" t="s">
        <v>4259</v>
      </c>
      <c r="D1505" t="s">
        <v>4669</v>
      </c>
      <c r="E1505" t="s">
        <v>4731</v>
      </c>
      <c r="F1505" t="s">
        <v>4740</v>
      </c>
      <c r="G1505" t="s">
        <v>4741</v>
      </c>
      <c r="H1505">
        <v>6305705</v>
      </c>
      <c r="I1505">
        <v>202310</v>
      </c>
      <c r="J1505">
        <v>45229</v>
      </c>
      <c r="K1505" t="s">
        <v>4788</v>
      </c>
      <c r="L1505" t="s">
        <v>4150</v>
      </c>
      <c r="M1505">
        <v>139083</v>
      </c>
      <c r="N1505" t="s">
        <v>5106</v>
      </c>
      <c r="P1505" t="s">
        <v>5107</v>
      </c>
      <c r="Q1505" t="s">
        <v>5108</v>
      </c>
      <c r="R1505" t="s">
        <v>4001</v>
      </c>
      <c r="S1505">
        <v>3001577</v>
      </c>
      <c r="T1505" t="s">
        <v>180</v>
      </c>
      <c r="V1505" t="s">
        <v>6512</v>
      </c>
      <c r="W1505" t="s">
        <v>3988</v>
      </c>
      <c r="X1505" s="328">
        <v>-425000</v>
      </c>
      <c r="Y1505" s="328">
        <v>-100.53</v>
      </c>
      <c r="Z1505" s="328">
        <v>-1093.24</v>
      </c>
      <c r="AA1505" s="328">
        <v>-425000</v>
      </c>
      <c r="AB1505">
        <v>0</v>
      </c>
      <c r="AC1505" s="331">
        <v>45237.623853819445</v>
      </c>
      <c r="AD1505" s="390">
        <v>1</v>
      </c>
      <c r="AE1505" s="330">
        <f>IF(W1505="COP",(X1505*AD1505),IF(W1505="NOK",((Z1505*AD1505)*Tasas!$H$43),IF('GL MEN'!W1505="EUR",(('GL MEN'!Z1505*'GL MEN'!AD1505)*Tasas!$H$43),IF('GL MEN'!W1505="USD",(('GL MEN'!Z1505*'GL MEN'!AD1505)*Tasas!$H$43),0))))</f>
        <v>-425000</v>
      </c>
      <c r="AF1505" s="319" t="s">
        <v>3875</v>
      </c>
      <c r="AG1505" s="319">
        <v>3</v>
      </c>
      <c r="AH1505" s="319" t="str">
        <f t="shared" si="46"/>
        <v>4</v>
      </c>
      <c r="AI1505" s="319" t="str">
        <f t="shared" si="47"/>
        <v>WA</v>
      </c>
    </row>
    <row r="1506" spans="1:35" x14ac:dyDescent="0.25">
      <c r="A1506">
        <v>1505</v>
      </c>
      <c r="B1506" t="s">
        <v>3811</v>
      </c>
      <c r="C1506" t="s">
        <v>4672</v>
      </c>
      <c r="D1506" t="s">
        <v>4669</v>
      </c>
      <c r="E1506" t="s">
        <v>4731</v>
      </c>
      <c r="F1506" t="s">
        <v>4673</v>
      </c>
      <c r="G1506" t="s">
        <v>4674</v>
      </c>
      <c r="H1506">
        <v>13301382</v>
      </c>
      <c r="I1506">
        <v>202310</v>
      </c>
      <c r="J1506">
        <v>45205</v>
      </c>
      <c r="K1506" t="s">
        <v>4675</v>
      </c>
      <c r="L1506" t="s">
        <v>4150</v>
      </c>
      <c r="M1506" t="s">
        <v>4873</v>
      </c>
      <c r="N1506" t="s">
        <v>4874</v>
      </c>
      <c r="P1506" t="s">
        <v>5749</v>
      </c>
      <c r="Q1506" t="s">
        <v>5750</v>
      </c>
      <c r="R1506" t="s">
        <v>4041</v>
      </c>
      <c r="S1506">
        <v>3001582</v>
      </c>
      <c r="T1506" t="s">
        <v>180</v>
      </c>
      <c r="V1506" t="s">
        <v>6513</v>
      </c>
      <c r="W1506" t="s">
        <v>3988</v>
      </c>
      <c r="X1506" s="328">
        <v>720000</v>
      </c>
      <c r="Y1506" s="328">
        <v>169.33</v>
      </c>
      <c r="Z1506" s="328">
        <v>1781.84</v>
      </c>
      <c r="AA1506" s="328">
        <v>720000</v>
      </c>
      <c r="AB1506">
        <v>0</v>
      </c>
      <c r="AC1506" s="331">
        <v>45211.891064699077</v>
      </c>
      <c r="AD1506" s="390">
        <v>1</v>
      </c>
      <c r="AE1506" s="330">
        <f>IF(W1506="COP",(X1506*AD1506),IF(W1506="NOK",((Z1506*AD1506)*Tasas!$H$43),IF('GL MEN'!W1506="EUR",(('GL MEN'!Z1506*'GL MEN'!AD1506)*Tasas!$H$43),IF('GL MEN'!W1506="USD",(('GL MEN'!Z1506*'GL MEN'!AD1506)*Tasas!$H$43),0))))</f>
        <v>720000</v>
      </c>
      <c r="AF1506" s="319" t="s">
        <v>3902</v>
      </c>
      <c r="AG1506" s="319">
        <v>3</v>
      </c>
      <c r="AH1506" s="319" t="str">
        <f t="shared" si="46"/>
        <v>4</v>
      </c>
      <c r="AI1506" s="319" t="str">
        <f t="shared" si="47"/>
        <v>WA</v>
      </c>
    </row>
    <row r="1507" spans="1:35" x14ac:dyDescent="0.25">
      <c r="A1507">
        <v>1506</v>
      </c>
      <c r="B1507" t="s">
        <v>3811</v>
      </c>
      <c r="C1507" t="s">
        <v>4145</v>
      </c>
      <c r="D1507" t="s">
        <v>4669</v>
      </c>
      <c r="E1507" t="s">
        <v>4765</v>
      </c>
      <c r="F1507" t="s">
        <v>4148</v>
      </c>
      <c r="G1507" t="s">
        <v>4149</v>
      </c>
      <c r="H1507">
        <v>2302785</v>
      </c>
      <c r="I1507">
        <v>202310</v>
      </c>
      <c r="J1507">
        <v>45208</v>
      </c>
      <c r="K1507">
        <v>10848</v>
      </c>
      <c r="L1507" t="s">
        <v>4150</v>
      </c>
      <c r="M1507" t="s">
        <v>4950</v>
      </c>
      <c r="N1507" t="s">
        <v>4951</v>
      </c>
      <c r="P1507" t="s">
        <v>6208</v>
      </c>
      <c r="Q1507" t="s">
        <v>6209</v>
      </c>
      <c r="R1507" t="s">
        <v>4008</v>
      </c>
      <c r="S1507">
        <v>3001812</v>
      </c>
      <c r="T1507" t="s">
        <v>180</v>
      </c>
      <c r="V1507" t="s">
        <v>6514</v>
      </c>
      <c r="W1507" t="s">
        <v>3988</v>
      </c>
      <c r="X1507" s="328">
        <v>27550</v>
      </c>
      <c r="Y1507" s="328">
        <v>6.48</v>
      </c>
      <c r="Z1507" s="328">
        <v>68.180000000000007</v>
      </c>
      <c r="AA1507" s="328">
        <v>27550</v>
      </c>
      <c r="AB1507">
        <v>0</v>
      </c>
      <c r="AC1507" s="331">
        <v>45216.287446643517</v>
      </c>
      <c r="AD1507" s="390">
        <v>1</v>
      </c>
      <c r="AE1507" s="330">
        <f>IF(W1507="COP",(X1507*AD1507),IF(W1507="NOK",((Z1507*AD1507)*Tasas!$H$43),IF('GL MEN'!W1507="EUR",(('GL MEN'!Z1507*'GL MEN'!AD1507)*Tasas!$H$43),IF('GL MEN'!W1507="USD",(('GL MEN'!Z1507*'GL MEN'!AD1507)*Tasas!$H$43),0))))</f>
        <v>27550</v>
      </c>
      <c r="AF1507" s="319" t="s">
        <v>3875</v>
      </c>
      <c r="AG1507" s="319">
        <v>3</v>
      </c>
      <c r="AH1507" s="319" t="str">
        <f t="shared" si="46"/>
        <v>3</v>
      </c>
      <c r="AI1507" s="319" t="str">
        <f t="shared" si="47"/>
        <v>NE</v>
      </c>
    </row>
    <row r="1508" spans="1:35" x14ac:dyDescent="0.25">
      <c r="A1508">
        <v>1507</v>
      </c>
      <c r="B1508" t="s">
        <v>3811</v>
      </c>
      <c r="C1508" t="s">
        <v>4145</v>
      </c>
      <c r="D1508" t="s">
        <v>4669</v>
      </c>
      <c r="E1508" t="s">
        <v>4765</v>
      </c>
      <c r="F1508" t="s">
        <v>4148</v>
      </c>
      <c r="G1508" t="s">
        <v>4149</v>
      </c>
      <c r="H1508">
        <v>2302810</v>
      </c>
      <c r="I1508">
        <v>202310</v>
      </c>
      <c r="J1508">
        <v>45211</v>
      </c>
      <c r="K1508">
        <v>10848</v>
      </c>
      <c r="L1508" t="s">
        <v>4150</v>
      </c>
      <c r="M1508">
        <v>139091</v>
      </c>
      <c r="N1508" t="s">
        <v>4267</v>
      </c>
      <c r="P1508" t="s">
        <v>5785</v>
      </c>
      <c r="Q1508" t="s">
        <v>5786</v>
      </c>
      <c r="R1508" t="s">
        <v>4008</v>
      </c>
      <c r="S1508">
        <v>3001812</v>
      </c>
      <c r="T1508" t="s">
        <v>180</v>
      </c>
      <c r="V1508" t="s">
        <v>6515</v>
      </c>
      <c r="W1508" t="s">
        <v>3988</v>
      </c>
      <c r="X1508" s="328">
        <v>114000</v>
      </c>
      <c r="Y1508" s="328">
        <v>27.06</v>
      </c>
      <c r="Z1508" s="328">
        <v>284.77999999999997</v>
      </c>
      <c r="AA1508" s="328">
        <v>114000</v>
      </c>
      <c r="AB1508">
        <v>0</v>
      </c>
      <c r="AC1508" s="331">
        <v>45216.438395798614</v>
      </c>
      <c r="AD1508" s="390">
        <v>1</v>
      </c>
      <c r="AE1508" s="330">
        <f>IF(W1508="COP",(X1508*AD1508),IF(W1508="NOK",((Z1508*AD1508)*Tasas!$H$43),IF('GL MEN'!W1508="EUR",(('GL MEN'!Z1508*'GL MEN'!AD1508)*Tasas!$H$43),IF('GL MEN'!W1508="USD",(('GL MEN'!Z1508*'GL MEN'!AD1508)*Tasas!$H$43),0))))</f>
        <v>114000</v>
      </c>
      <c r="AF1508" s="319" t="s">
        <v>3875</v>
      </c>
      <c r="AG1508" s="319">
        <v>3</v>
      </c>
      <c r="AH1508" s="319" t="str">
        <f t="shared" si="46"/>
        <v>3</v>
      </c>
      <c r="AI1508" s="319" t="str">
        <f t="shared" si="47"/>
        <v>NE</v>
      </c>
    </row>
    <row r="1509" spans="1:35" x14ac:dyDescent="0.25">
      <c r="A1509">
        <v>1508</v>
      </c>
      <c r="B1509" t="s">
        <v>3811</v>
      </c>
      <c r="C1509" t="s">
        <v>4145</v>
      </c>
      <c r="D1509" t="s">
        <v>4669</v>
      </c>
      <c r="E1509" t="s">
        <v>4765</v>
      </c>
      <c r="F1509" t="s">
        <v>4148</v>
      </c>
      <c r="G1509" t="s">
        <v>4149</v>
      </c>
      <c r="H1509">
        <v>2302811</v>
      </c>
      <c r="I1509">
        <v>202310</v>
      </c>
      <c r="J1509">
        <v>45211</v>
      </c>
      <c r="K1509">
        <v>10848</v>
      </c>
      <c r="L1509" t="s">
        <v>4150</v>
      </c>
      <c r="M1509">
        <v>140631</v>
      </c>
      <c r="N1509" t="s">
        <v>5473</v>
      </c>
      <c r="P1509" t="s">
        <v>5785</v>
      </c>
      <c r="Q1509" t="s">
        <v>5786</v>
      </c>
      <c r="R1509" t="s">
        <v>4008</v>
      </c>
      <c r="S1509">
        <v>3001812</v>
      </c>
      <c r="T1509" t="s">
        <v>180</v>
      </c>
      <c r="V1509" t="s">
        <v>6516</v>
      </c>
      <c r="W1509" t="s">
        <v>3988</v>
      </c>
      <c r="X1509" s="328">
        <v>114000</v>
      </c>
      <c r="Y1509" s="328">
        <v>27.06</v>
      </c>
      <c r="Z1509" s="328">
        <v>284.77999999999997</v>
      </c>
      <c r="AA1509" s="328">
        <v>114000</v>
      </c>
      <c r="AB1509">
        <v>0</v>
      </c>
      <c r="AC1509" s="331">
        <v>45216.439455636573</v>
      </c>
      <c r="AD1509" s="390">
        <v>1</v>
      </c>
      <c r="AE1509" s="330">
        <f>IF(W1509="COP",(X1509*AD1509),IF(W1509="NOK",((Z1509*AD1509)*Tasas!$H$43),IF('GL MEN'!W1509="EUR",(('GL MEN'!Z1509*'GL MEN'!AD1509)*Tasas!$H$43),IF('GL MEN'!W1509="USD",(('GL MEN'!Z1509*'GL MEN'!AD1509)*Tasas!$H$43),0))))</f>
        <v>114000</v>
      </c>
      <c r="AF1509" s="319" t="s">
        <v>3875</v>
      </c>
      <c r="AG1509" s="319">
        <v>3</v>
      </c>
      <c r="AH1509" s="319" t="str">
        <f t="shared" si="46"/>
        <v>3</v>
      </c>
      <c r="AI1509" s="319" t="str">
        <f t="shared" si="47"/>
        <v>NE</v>
      </c>
    </row>
    <row r="1510" spans="1:35" x14ac:dyDescent="0.25">
      <c r="A1510">
        <v>1509</v>
      </c>
      <c r="B1510" t="s">
        <v>3811</v>
      </c>
      <c r="C1510" t="s">
        <v>4145</v>
      </c>
      <c r="D1510" t="s">
        <v>4669</v>
      </c>
      <c r="E1510" t="s">
        <v>4765</v>
      </c>
      <c r="F1510" t="s">
        <v>4148</v>
      </c>
      <c r="G1510" t="s">
        <v>4149</v>
      </c>
      <c r="H1510">
        <v>2302812</v>
      </c>
      <c r="I1510">
        <v>202310</v>
      </c>
      <c r="J1510">
        <v>45211</v>
      </c>
      <c r="K1510">
        <v>10848</v>
      </c>
      <c r="L1510" t="s">
        <v>4150</v>
      </c>
      <c r="M1510">
        <v>140631</v>
      </c>
      <c r="N1510" t="s">
        <v>5473</v>
      </c>
      <c r="P1510" t="s">
        <v>5785</v>
      </c>
      <c r="Q1510" t="s">
        <v>5786</v>
      </c>
      <c r="R1510" t="s">
        <v>4008</v>
      </c>
      <c r="S1510">
        <v>3001812</v>
      </c>
      <c r="T1510" t="s">
        <v>180</v>
      </c>
      <c r="V1510" t="s">
        <v>6517</v>
      </c>
      <c r="W1510" t="s">
        <v>3988</v>
      </c>
      <c r="X1510" s="328">
        <v>114000</v>
      </c>
      <c r="Y1510" s="328">
        <v>27.06</v>
      </c>
      <c r="Z1510" s="328">
        <v>284.77999999999997</v>
      </c>
      <c r="AA1510" s="328">
        <v>114000</v>
      </c>
      <c r="AB1510">
        <v>0</v>
      </c>
      <c r="AC1510" s="331">
        <v>45216.439967824073</v>
      </c>
      <c r="AD1510" s="390">
        <v>1</v>
      </c>
      <c r="AE1510" s="330">
        <f>IF(W1510="COP",(X1510*AD1510),IF(W1510="NOK",((Z1510*AD1510)*Tasas!$H$43),IF('GL MEN'!W1510="EUR",(('GL MEN'!Z1510*'GL MEN'!AD1510)*Tasas!$H$43),IF('GL MEN'!W1510="USD",(('GL MEN'!Z1510*'GL MEN'!AD1510)*Tasas!$H$43),0))))</f>
        <v>114000</v>
      </c>
      <c r="AF1510" s="319" t="s">
        <v>3875</v>
      </c>
      <c r="AG1510" s="319">
        <v>3</v>
      </c>
      <c r="AH1510" s="319" t="str">
        <f t="shared" si="46"/>
        <v>3</v>
      </c>
      <c r="AI1510" s="319" t="str">
        <f t="shared" si="47"/>
        <v>NE</v>
      </c>
    </row>
    <row r="1511" spans="1:35" x14ac:dyDescent="0.25">
      <c r="A1511">
        <v>1510</v>
      </c>
      <c r="B1511" t="s">
        <v>3811</v>
      </c>
      <c r="C1511" t="s">
        <v>4145</v>
      </c>
      <c r="D1511" t="s">
        <v>4669</v>
      </c>
      <c r="E1511" t="s">
        <v>4765</v>
      </c>
      <c r="F1511" t="s">
        <v>4148</v>
      </c>
      <c r="G1511" t="s">
        <v>4149</v>
      </c>
      <c r="H1511">
        <v>2302821</v>
      </c>
      <c r="I1511">
        <v>202310</v>
      </c>
      <c r="J1511">
        <v>45202</v>
      </c>
      <c r="K1511" t="s">
        <v>4585</v>
      </c>
      <c r="L1511" t="s">
        <v>4150</v>
      </c>
      <c r="M1511">
        <v>139091</v>
      </c>
      <c r="N1511" t="s">
        <v>4267</v>
      </c>
      <c r="P1511" t="s">
        <v>4777</v>
      </c>
      <c r="Q1511" t="s">
        <v>4778</v>
      </c>
      <c r="R1511" t="s">
        <v>4008</v>
      </c>
      <c r="S1511">
        <v>3001812</v>
      </c>
      <c r="T1511" t="s">
        <v>180</v>
      </c>
      <c r="V1511" t="s">
        <v>6518</v>
      </c>
      <c r="W1511" t="s">
        <v>3988</v>
      </c>
      <c r="X1511" s="328">
        <v>181070</v>
      </c>
      <c r="Y1511" s="328">
        <v>44.23</v>
      </c>
      <c r="Z1511" s="328">
        <v>465.45</v>
      </c>
      <c r="AA1511" s="328">
        <v>181070</v>
      </c>
      <c r="AB1511">
        <v>0</v>
      </c>
      <c r="AC1511" s="331">
        <v>45216.963176307872</v>
      </c>
      <c r="AD1511" s="390">
        <v>1</v>
      </c>
      <c r="AE1511" s="330">
        <f>IF(W1511="COP",(X1511*AD1511),IF(W1511="NOK",((Z1511*AD1511)*Tasas!$H$43),IF('GL MEN'!W1511="EUR",(('GL MEN'!Z1511*'GL MEN'!AD1511)*Tasas!$H$43),IF('GL MEN'!W1511="USD",(('GL MEN'!Z1511*'GL MEN'!AD1511)*Tasas!$H$43),0))))</f>
        <v>181070</v>
      </c>
      <c r="AF1511" s="319" t="s">
        <v>3875</v>
      </c>
      <c r="AG1511" s="319">
        <v>3</v>
      </c>
      <c r="AH1511" s="319" t="str">
        <f t="shared" si="46"/>
        <v>3</v>
      </c>
      <c r="AI1511" s="319" t="str">
        <f t="shared" si="47"/>
        <v>NE</v>
      </c>
    </row>
    <row r="1512" spans="1:35" x14ac:dyDescent="0.25">
      <c r="A1512">
        <v>1511</v>
      </c>
      <c r="B1512" t="s">
        <v>3811</v>
      </c>
      <c r="C1512" t="s">
        <v>4145</v>
      </c>
      <c r="D1512" t="s">
        <v>4669</v>
      </c>
      <c r="E1512" t="s">
        <v>4765</v>
      </c>
      <c r="F1512" t="s">
        <v>4148</v>
      </c>
      <c r="G1512" t="s">
        <v>4149</v>
      </c>
      <c r="H1512">
        <v>2302821</v>
      </c>
      <c r="I1512">
        <v>202310</v>
      </c>
      <c r="J1512">
        <v>45202</v>
      </c>
      <c r="K1512" t="s">
        <v>4585</v>
      </c>
      <c r="L1512" t="s">
        <v>4150</v>
      </c>
      <c r="M1512">
        <v>139091</v>
      </c>
      <c r="N1512" t="s">
        <v>4267</v>
      </c>
      <c r="P1512" t="s">
        <v>4772</v>
      </c>
      <c r="Q1512" t="s">
        <v>4773</v>
      </c>
      <c r="R1512" t="s">
        <v>4008</v>
      </c>
      <c r="S1512">
        <v>3001812</v>
      </c>
      <c r="T1512" t="s">
        <v>180</v>
      </c>
      <c r="V1512" t="s">
        <v>6518</v>
      </c>
      <c r="W1512" t="s">
        <v>3988</v>
      </c>
      <c r="X1512" s="328">
        <v>3534</v>
      </c>
      <c r="Y1512" s="328">
        <v>0.86</v>
      </c>
      <c r="Z1512" s="328">
        <v>9.08</v>
      </c>
      <c r="AA1512" s="328">
        <v>3534</v>
      </c>
      <c r="AB1512">
        <v>0</v>
      </c>
      <c r="AC1512" s="331">
        <v>45216.963176504629</v>
      </c>
      <c r="AD1512" s="390">
        <v>1</v>
      </c>
      <c r="AE1512" s="330">
        <f>IF(W1512="COP",(X1512*AD1512),IF(W1512="NOK",((Z1512*AD1512)*Tasas!$H$43),IF('GL MEN'!W1512="EUR",(('GL MEN'!Z1512*'GL MEN'!AD1512)*Tasas!$H$43),IF('GL MEN'!W1512="USD",(('GL MEN'!Z1512*'GL MEN'!AD1512)*Tasas!$H$43),0))))</f>
        <v>3534</v>
      </c>
      <c r="AF1512" s="319" t="s">
        <v>3875</v>
      </c>
      <c r="AG1512" s="319">
        <v>3</v>
      </c>
      <c r="AH1512" s="319" t="str">
        <f t="shared" si="46"/>
        <v>3</v>
      </c>
      <c r="AI1512" s="319" t="str">
        <f t="shared" si="47"/>
        <v>NE</v>
      </c>
    </row>
    <row r="1513" spans="1:35" x14ac:dyDescent="0.25">
      <c r="A1513">
        <v>1512</v>
      </c>
      <c r="B1513" t="s">
        <v>3811</v>
      </c>
      <c r="C1513" t="s">
        <v>4145</v>
      </c>
      <c r="D1513" t="s">
        <v>4669</v>
      </c>
      <c r="E1513" t="s">
        <v>4765</v>
      </c>
      <c r="F1513" t="s">
        <v>4148</v>
      </c>
      <c r="G1513" t="s">
        <v>4149</v>
      </c>
      <c r="H1513">
        <v>2302822</v>
      </c>
      <c r="I1513">
        <v>202310</v>
      </c>
      <c r="J1513">
        <v>45202</v>
      </c>
      <c r="K1513" t="s">
        <v>4585</v>
      </c>
      <c r="L1513" t="s">
        <v>4150</v>
      </c>
      <c r="M1513">
        <v>140631</v>
      </c>
      <c r="N1513" t="s">
        <v>5473</v>
      </c>
      <c r="P1513" t="s">
        <v>4777</v>
      </c>
      <c r="Q1513" t="s">
        <v>4778</v>
      </c>
      <c r="R1513" t="s">
        <v>4008</v>
      </c>
      <c r="S1513">
        <v>3001812</v>
      </c>
      <c r="T1513" t="s">
        <v>180</v>
      </c>
      <c r="V1513" t="s">
        <v>6519</v>
      </c>
      <c r="W1513" t="s">
        <v>3988</v>
      </c>
      <c r="X1513" s="328">
        <v>181070</v>
      </c>
      <c r="Y1513" s="328">
        <v>44.23</v>
      </c>
      <c r="Z1513" s="328">
        <v>465.45</v>
      </c>
      <c r="AA1513" s="328">
        <v>181070</v>
      </c>
      <c r="AB1513">
        <v>0</v>
      </c>
      <c r="AC1513" s="331">
        <v>45216.965160613428</v>
      </c>
      <c r="AD1513" s="390">
        <v>1</v>
      </c>
      <c r="AE1513" s="330">
        <f>IF(W1513="COP",(X1513*AD1513),IF(W1513="NOK",((Z1513*AD1513)*Tasas!$H$43),IF('GL MEN'!W1513="EUR",(('GL MEN'!Z1513*'GL MEN'!AD1513)*Tasas!$H$43),IF('GL MEN'!W1513="USD",(('GL MEN'!Z1513*'GL MEN'!AD1513)*Tasas!$H$43),0))))</f>
        <v>181070</v>
      </c>
      <c r="AF1513" s="319" t="s">
        <v>3875</v>
      </c>
      <c r="AG1513" s="319">
        <v>3</v>
      </c>
      <c r="AH1513" s="319" t="str">
        <f t="shared" si="46"/>
        <v>3</v>
      </c>
      <c r="AI1513" s="319" t="str">
        <f t="shared" si="47"/>
        <v>NE</v>
      </c>
    </row>
    <row r="1514" spans="1:35" x14ac:dyDescent="0.25">
      <c r="A1514">
        <v>1513</v>
      </c>
      <c r="B1514" t="s">
        <v>3811</v>
      </c>
      <c r="C1514" t="s">
        <v>4145</v>
      </c>
      <c r="D1514" t="s">
        <v>4669</v>
      </c>
      <c r="E1514" t="s">
        <v>4765</v>
      </c>
      <c r="F1514" t="s">
        <v>4148</v>
      </c>
      <c r="G1514" t="s">
        <v>4149</v>
      </c>
      <c r="H1514">
        <v>2302822</v>
      </c>
      <c r="I1514">
        <v>202310</v>
      </c>
      <c r="J1514">
        <v>45202</v>
      </c>
      <c r="K1514" t="s">
        <v>4585</v>
      </c>
      <c r="L1514" t="s">
        <v>4150</v>
      </c>
      <c r="M1514">
        <v>140631</v>
      </c>
      <c r="N1514" t="s">
        <v>5473</v>
      </c>
      <c r="P1514" t="s">
        <v>4772</v>
      </c>
      <c r="Q1514" t="s">
        <v>4773</v>
      </c>
      <c r="R1514" t="s">
        <v>4008</v>
      </c>
      <c r="S1514">
        <v>3001812</v>
      </c>
      <c r="T1514" t="s">
        <v>180</v>
      </c>
      <c r="V1514" t="s">
        <v>6519</v>
      </c>
      <c r="W1514" t="s">
        <v>3988</v>
      </c>
      <c r="X1514" s="328">
        <v>3534</v>
      </c>
      <c r="Y1514" s="328">
        <v>0.86</v>
      </c>
      <c r="Z1514" s="328">
        <v>9.08</v>
      </c>
      <c r="AA1514" s="328">
        <v>3534</v>
      </c>
      <c r="AB1514">
        <v>0</v>
      </c>
      <c r="AC1514" s="331">
        <v>45216.965160613428</v>
      </c>
      <c r="AD1514" s="390">
        <v>1</v>
      </c>
      <c r="AE1514" s="330">
        <f>IF(W1514="COP",(X1514*AD1514),IF(W1514="NOK",((Z1514*AD1514)*Tasas!$H$43),IF('GL MEN'!W1514="EUR",(('GL MEN'!Z1514*'GL MEN'!AD1514)*Tasas!$H$43),IF('GL MEN'!W1514="USD",(('GL MEN'!Z1514*'GL MEN'!AD1514)*Tasas!$H$43),0))))</f>
        <v>3534</v>
      </c>
      <c r="AF1514" s="319" t="s">
        <v>3875</v>
      </c>
      <c r="AG1514" s="319">
        <v>3</v>
      </c>
      <c r="AH1514" s="319" t="str">
        <f t="shared" si="46"/>
        <v>3</v>
      </c>
      <c r="AI1514" s="319" t="str">
        <f t="shared" si="47"/>
        <v>NE</v>
      </c>
    </row>
    <row r="1515" spans="1:35" x14ac:dyDescent="0.25">
      <c r="A1515">
        <v>1514</v>
      </c>
      <c r="B1515" t="s">
        <v>3811</v>
      </c>
      <c r="C1515" t="s">
        <v>4145</v>
      </c>
      <c r="D1515" t="s">
        <v>4669</v>
      </c>
      <c r="E1515" t="s">
        <v>4765</v>
      </c>
      <c r="F1515" t="s">
        <v>4148</v>
      </c>
      <c r="G1515" t="s">
        <v>4149</v>
      </c>
      <c r="H1515">
        <v>2302823</v>
      </c>
      <c r="I1515">
        <v>202310</v>
      </c>
      <c r="J1515">
        <v>45202</v>
      </c>
      <c r="K1515" t="s">
        <v>4585</v>
      </c>
      <c r="L1515" t="s">
        <v>4150</v>
      </c>
      <c r="M1515">
        <v>139077</v>
      </c>
      <c r="N1515" t="s">
        <v>4942</v>
      </c>
      <c r="P1515" t="s">
        <v>4772</v>
      </c>
      <c r="Q1515" t="s">
        <v>4773</v>
      </c>
      <c r="R1515" t="s">
        <v>4008</v>
      </c>
      <c r="S1515">
        <v>3001812</v>
      </c>
      <c r="T1515" t="s">
        <v>180</v>
      </c>
      <c r="V1515" t="s">
        <v>6520</v>
      </c>
      <c r="W1515" t="s">
        <v>3988</v>
      </c>
      <c r="X1515" s="328">
        <v>3534</v>
      </c>
      <c r="Y1515" s="328">
        <v>0.86</v>
      </c>
      <c r="Z1515" s="328">
        <v>9.08</v>
      </c>
      <c r="AA1515" s="328">
        <v>3534</v>
      </c>
      <c r="AB1515">
        <v>0</v>
      </c>
      <c r="AC1515" s="331">
        <v>45216.967352743057</v>
      </c>
      <c r="AD1515" s="390">
        <v>1</v>
      </c>
      <c r="AE1515" s="330">
        <f>IF(W1515="COP",(X1515*AD1515),IF(W1515="NOK",((Z1515*AD1515)*Tasas!$H$43),IF('GL MEN'!W1515="EUR",(('GL MEN'!Z1515*'GL MEN'!AD1515)*Tasas!$H$43),IF('GL MEN'!W1515="USD",(('GL MEN'!Z1515*'GL MEN'!AD1515)*Tasas!$H$43),0))))</f>
        <v>3534</v>
      </c>
      <c r="AF1515" s="319" t="s">
        <v>3875</v>
      </c>
      <c r="AG1515" s="319">
        <v>3</v>
      </c>
      <c r="AH1515" s="319" t="str">
        <f t="shared" si="46"/>
        <v>3</v>
      </c>
      <c r="AI1515" s="319" t="str">
        <f t="shared" si="47"/>
        <v>NE</v>
      </c>
    </row>
    <row r="1516" spans="1:35" x14ac:dyDescent="0.25">
      <c r="A1516">
        <v>1515</v>
      </c>
      <c r="B1516" t="s">
        <v>3811</v>
      </c>
      <c r="C1516" t="s">
        <v>4145</v>
      </c>
      <c r="D1516" t="s">
        <v>4669</v>
      </c>
      <c r="E1516" t="s">
        <v>4765</v>
      </c>
      <c r="F1516" t="s">
        <v>4148</v>
      </c>
      <c r="G1516" t="s">
        <v>4149</v>
      </c>
      <c r="H1516">
        <v>2302824</v>
      </c>
      <c r="I1516">
        <v>202310</v>
      </c>
      <c r="J1516">
        <v>45202</v>
      </c>
      <c r="K1516" t="s">
        <v>4585</v>
      </c>
      <c r="L1516" t="s">
        <v>4150</v>
      </c>
      <c r="M1516" t="s">
        <v>4950</v>
      </c>
      <c r="N1516" t="s">
        <v>4951</v>
      </c>
      <c r="P1516" t="s">
        <v>4772</v>
      </c>
      <c r="Q1516" t="s">
        <v>4773</v>
      </c>
      <c r="R1516" t="s">
        <v>4008</v>
      </c>
      <c r="S1516">
        <v>3001812</v>
      </c>
      <c r="T1516" t="s">
        <v>180</v>
      </c>
      <c r="V1516" t="s">
        <v>6521</v>
      </c>
      <c r="W1516" t="s">
        <v>3988</v>
      </c>
      <c r="X1516" s="328">
        <v>3534</v>
      </c>
      <c r="Y1516" s="328">
        <v>0.86</v>
      </c>
      <c r="Z1516" s="328">
        <v>9.08</v>
      </c>
      <c r="AA1516" s="328">
        <v>3534</v>
      </c>
      <c r="AB1516">
        <v>0</v>
      </c>
      <c r="AC1516" s="331">
        <v>45216.969331712964</v>
      </c>
      <c r="AD1516" s="390">
        <v>1</v>
      </c>
      <c r="AE1516" s="330">
        <f>IF(W1516="COP",(X1516*AD1516),IF(W1516="NOK",((Z1516*AD1516)*Tasas!$H$43),IF('GL MEN'!W1516="EUR",(('GL MEN'!Z1516*'GL MEN'!AD1516)*Tasas!$H$43),IF('GL MEN'!W1516="USD",(('GL MEN'!Z1516*'GL MEN'!AD1516)*Tasas!$H$43),0))))</f>
        <v>3534</v>
      </c>
      <c r="AF1516" s="319" t="s">
        <v>3875</v>
      </c>
      <c r="AG1516" s="319">
        <v>3</v>
      </c>
      <c r="AH1516" s="319" t="str">
        <f t="shared" si="46"/>
        <v>3</v>
      </c>
      <c r="AI1516" s="319" t="str">
        <f t="shared" si="47"/>
        <v>NE</v>
      </c>
    </row>
    <row r="1517" spans="1:35" x14ac:dyDescent="0.25">
      <c r="A1517">
        <v>1516</v>
      </c>
      <c r="B1517" t="s">
        <v>3811</v>
      </c>
      <c r="C1517" t="s">
        <v>4145</v>
      </c>
      <c r="D1517" t="s">
        <v>4669</v>
      </c>
      <c r="E1517" t="s">
        <v>4765</v>
      </c>
      <c r="F1517" t="s">
        <v>4148</v>
      </c>
      <c r="G1517" t="s">
        <v>4149</v>
      </c>
      <c r="H1517">
        <v>2302934</v>
      </c>
      <c r="I1517">
        <v>202310</v>
      </c>
      <c r="J1517">
        <v>45223</v>
      </c>
      <c r="K1517" t="s">
        <v>6254</v>
      </c>
      <c r="L1517" t="s">
        <v>4150</v>
      </c>
      <c r="M1517">
        <v>140631</v>
      </c>
      <c r="N1517" t="s">
        <v>5473</v>
      </c>
      <c r="P1517" t="s">
        <v>4924</v>
      </c>
      <c r="Q1517" t="s">
        <v>4925</v>
      </c>
      <c r="R1517" t="s">
        <v>4008</v>
      </c>
      <c r="S1517">
        <v>3001812</v>
      </c>
      <c r="T1517" t="s">
        <v>180</v>
      </c>
      <c r="V1517" t="s">
        <v>6522</v>
      </c>
      <c r="W1517" t="s">
        <v>3988</v>
      </c>
      <c r="X1517" s="328">
        <v>29450</v>
      </c>
      <c r="Y1517" s="328">
        <v>6.97</v>
      </c>
      <c r="Z1517" s="328">
        <v>75.760000000000005</v>
      </c>
      <c r="AA1517" s="328">
        <v>29450</v>
      </c>
      <c r="AB1517">
        <v>0</v>
      </c>
      <c r="AC1517" s="331">
        <v>45231.980303240744</v>
      </c>
      <c r="AD1517" s="390">
        <v>1</v>
      </c>
      <c r="AE1517" s="330">
        <f>IF(W1517="COP",(X1517*AD1517),IF(W1517="NOK",((Z1517*AD1517)*Tasas!$H$43),IF('GL MEN'!W1517="EUR",(('GL MEN'!Z1517*'GL MEN'!AD1517)*Tasas!$H$43),IF('GL MEN'!W1517="USD",(('GL MEN'!Z1517*'GL MEN'!AD1517)*Tasas!$H$43),0))))</f>
        <v>29450</v>
      </c>
      <c r="AF1517" s="319" t="s">
        <v>3875</v>
      </c>
      <c r="AG1517" s="319">
        <v>3</v>
      </c>
      <c r="AH1517" s="319" t="str">
        <f t="shared" si="46"/>
        <v>3</v>
      </c>
      <c r="AI1517" s="319" t="str">
        <f t="shared" si="47"/>
        <v>NE</v>
      </c>
    </row>
    <row r="1518" spans="1:35" x14ac:dyDescent="0.25">
      <c r="A1518">
        <v>1517</v>
      </c>
      <c r="B1518" t="s">
        <v>3811</v>
      </c>
      <c r="C1518" t="s">
        <v>4145</v>
      </c>
      <c r="D1518" t="s">
        <v>4669</v>
      </c>
      <c r="E1518" t="s">
        <v>4765</v>
      </c>
      <c r="F1518" t="s">
        <v>4148</v>
      </c>
      <c r="G1518" t="s">
        <v>4149</v>
      </c>
      <c r="H1518">
        <v>2302971</v>
      </c>
      <c r="I1518">
        <v>202310</v>
      </c>
      <c r="J1518">
        <v>45226</v>
      </c>
      <c r="K1518" t="s">
        <v>6254</v>
      </c>
      <c r="L1518" t="s">
        <v>4150</v>
      </c>
      <c r="M1518">
        <v>140633</v>
      </c>
      <c r="N1518" t="s">
        <v>5709</v>
      </c>
      <c r="P1518" t="s">
        <v>4945</v>
      </c>
      <c r="Q1518" t="s">
        <v>4946</v>
      </c>
      <c r="R1518" t="s">
        <v>4008</v>
      </c>
      <c r="S1518">
        <v>3001812</v>
      </c>
      <c r="T1518" t="s">
        <v>180</v>
      </c>
      <c r="V1518" t="s">
        <v>6523</v>
      </c>
      <c r="W1518" t="s">
        <v>3988</v>
      </c>
      <c r="X1518" s="328">
        <v>16765</v>
      </c>
      <c r="Y1518" s="328">
        <v>3.99</v>
      </c>
      <c r="Z1518" s="328">
        <v>43.56</v>
      </c>
      <c r="AA1518" s="328">
        <v>16765</v>
      </c>
      <c r="AB1518">
        <v>0</v>
      </c>
      <c r="AC1518" s="331">
        <v>45232.874825694445</v>
      </c>
      <c r="AD1518" s="390">
        <v>1</v>
      </c>
      <c r="AE1518" s="330">
        <f>IF(W1518="COP",(X1518*AD1518),IF(W1518="NOK",((Z1518*AD1518)*Tasas!$H$43),IF('GL MEN'!W1518="EUR",(('GL MEN'!Z1518*'GL MEN'!AD1518)*Tasas!$H$43),IF('GL MEN'!W1518="USD",(('GL MEN'!Z1518*'GL MEN'!AD1518)*Tasas!$H$43),0))))</f>
        <v>16765</v>
      </c>
      <c r="AF1518" s="319" t="s">
        <v>3875</v>
      </c>
      <c r="AG1518" s="319">
        <v>3</v>
      </c>
      <c r="AH1518" s="319" t="str">
        <f t="shared" si="46"/>
        <v>3</v>
      </c>
      <c r="AI1518" s="319" t="str">
        <f t="shared" si="47"/>
        <v>NE</v>
      </c>
    </row>
    <row r="1519" spans="1:35" x14ac:dyDescent="0.25">
      <c r="A1519">
        <v>1518</v>
      </c>
      <c r="B1519" t="s">
        <v>3811</v>
      </c>
      <c r="C1519" t="s">
        <v>4259</v>
      </c>
      <c r="D1519" t="s">
        <v>4669</v>
      </c>
      <c r="E1519" t="s">
        <v>4765</v>
      </c>
      <c r="F1519" t="s">
        <v>4740</v>
      </c>
      <c r="G1519" t="s">
        <v>4741</v>
      </c>
      <c r="H1519">
        <v>6305519</v>
      </c>
      <c r="I1519">
        <v>202310</v>
      </c>
      <c r="J1519">
        <v>45226</v>
      </c>
      <c r="K1519" t="s">
        <v>4788</v>
      </c>
      <c r="L1519" t="s">
        <v>4150</v>
      </c>
      <c r="M1519" t="s">
        <v>4045</v>
      </c>
      <c r="N1519" t="s">
        <v>4702</v>
      </c>
      <c r="P1519" t="s">
        <v>6524</v>
      </c>
      <c r="Q1519" t="s">
        <v>6525</v>
      </c>
      <c r="R1519" t="s">
        <v>4001</v>
      </c>
      <c r="S1519">
        <v>3001577</v>
      </c>
      <c r="T1519" t="s">
        <v>180</v>
      </c>
      <c r="V1519" t="s">
        <v>6526</v>
      </c>
      <c r="W1519" t="s">
        <v>3988</v>
      </c>
      <c r="X1519" s="328">
        <v>17563</v>
      </c>
      <c r="Y1519" s="328">
        <v>4.18</v>
      </c>
      <c r="Z1519" s="328">
        <v>45.63</v>
      </c>
      <c r="AA1519" s="328">
        <v>17563</v>
      </c>
      <c r="AB1519">
        <v>0</v>
      </c>
      <c r="AC1519" s="331">
        <v>45230.655357488424</v>
      </c>
      <c r="AD1519" s="390">
        <v>1</v>
      </c>
      <c r="AE1519" s="330">
        <f>IF(W1519="COP",(X1519*AD1519),IF(W1519="NOK",((Z1519*AD1519)*Tasas!$H$43),IF('GL MEN'!W1519="EUR",(('GL MEN'!Z1519*'GL MEN'!AD1519)*Tasas!$H$43),IF('GL MEN'!W1519="USD",(('GL MEN'!Z1519*'GL MEN'!AD1519)*Tasas!$H$43),0))))</f>
        <v>17563</v>
      </c>
      <c r="AF1519" s="319" t="s">
        <v>3875</v>
      </c>
      <c r="AG1519" s="319">
        <v>3</v>
      </c>
      <c r="AH1519" s="319" t="str">
        <f t="shared" si="46"/>
        <v>4</v>
      </c>
      <c r="AI1519" s="319" t="str">
        <f t="shared" si="47"/>
        <v>WA</v>
      </c>
    </row>
    <row r="1520" spans="1:35" x14ac:dyDescent="0.25">
      <c r="A1520">
        <v>1519</v>
      </c>
      <c r="B1520" t="s">
        <v>3811</v>
      </c>
      <c r="C1520" t="s">
        <v>4259</v>
      </c>
      <c r="D1520" t="s">
        <v>4669</v>
      </c>
      <c r="E1520" t="s">
        <v>4765</v>
      </c>
      <c r="F1520" t="s">
        <v>4740</v>
      </c>
      <c r="G1520" t="s">
        <v>4741</v>
      </c>
      <c r="H1520">
        <v>6305522</v>
      </c>
      <c r="I1520">
        <v>202310</v>
      </c>
      <c r="J1520">
        <v>45226</v>
      </c>
      <c r="K1520" t="s">
        <v>4788</v>
      </c>
      <c r="L1520" t="s">
        <v>4150</v>
      </c>
      <c r="M1520" t="s">
        <v>5491</v>
      </c>
      <c r="N1520" t="s">
        <v>5492</v>
      </c>
      <c r="P1520" t="s">
        <v>6524</v>
      </c>
      <c r="Q1520" t="s">
        <v>6525</v>
      </c>
      <c r="R1520" t="s">
        <v>4001</v>
      </c>
      <c r="S1520">
        <v>3001577</v>
      </c>
      <c r="T1520" t="s">
        <v>180</v>
      </c>
      <c r="V1520" t="s">
        <v>6527</v>
      </c>
      <c r="W1520" t="s">
        <v>3988</v>
      </c>
      <c r="X1520" s="328">
        <v>17563</v>
      </c>
      <c r="Y1520" s="328">
        <v>4.18</v>
      </c>
      <c r="Z1520" s="328">
        <v>45.63</v>
      </c>
      <c r="AA1520" s="328">
        <v>17563</v>
      </c>
      <c r="AB1520">
        <v>0</v>
      </c>
      <c r="AC1520" s="331">
        <v>45230.660407557873</v>
      </c>
      <c r="AD1520" s="390">
        <v>1</v>
      </c>
      <c r="AE1520" s="330">
        <f>IF(W1520="COP",(X1520*AD1520),IF(W1520="NOK",((Z1520*AD1520)*Tasas!$H$43),IF('GL MEN'!W1520="EUR",(('GL MEN'!Z1520*'GL MEN'!AD1520)*Tasas!$H$43),IF('GL MEN'!W1520="USD",(('GL MEN'!Z1520*'GL MEN'!AD1520)*Tasas!$H$43),0))))</f>
        <v>17563</v>
      </c>
      <c r="AF1520" s="319" t="s">
        <v>3875</v>
      </c>
      <c r="AG1520" s="319">
        <v>3</v>
      </c>
      <c r="AH1520" s="319" t="str">
        <f t="shared" si="46"/>
        <v>4</v>
      </c>
      <c r="AI1520" s="319" t="str">
        <f t="shared" si="47"/>
        <v>WA</v>
      </c>
    </row>
    <row r="1521" spans="1:35" x14ac:dyDescent="0.25">
      <c r="A1521">
        <v>1520</v>
      </c>
      <c r="B1521" t="s">
        <v>3811</v>
      </c>
      <c r="C1521" t="s">
        <v>4259</v>
      </c>
      <c r="D1521" t="s">
        <v>4669</v>
      </c>
      <c r="E1521" t="s">
        <v>4765</v>
      </c>
      <c r="F1521" t="s">
        <v>4740</v>
      </c>
      <c r="G1521" t="s">
        <v>4741</v>
      </c>
      <c r="H1521">
        <v>6305574</v>
      </c>
      <c r="I1521">
        <v>202310</v>
      </c>
      <c r="J1521">
        <v>45219</v>
      </c>
      <c r="K1521">
        <v>138103</v>
      </c>
      <c r="L1521" t="s">
        <v>4150</v>
      </c>
      <c r="M1521">
        <v>141130</v>
      </c>
      <c r="N1521" t="s">
        <v>5485</v>
      </c>
      <c r="P1521" t="s">
        <v>6524</v>
      </c>
      <c r="Q1521" t="s">
        <v>6525</v>
      </c>
      <c r="R1521" t="s">
        <v>4001</v>
      </c>
      <c r="S1521">
        <v>3001577</v>
      </c>
      <c r="T1521" t="s">
        <v>180</v>
      </c>
      <c r="V1521" t="s">
        <v>6528</v>
      </c>
      <c r="W1521" t="s">
        <v>3988</v>
      </c>
      <c r="X1521" s="328">
        <v>17563</v>
      </c>
      <c r="Y1521" s="328">
        <v>4.1500000000000004</v>
      </c>
      <c r="Z1521" s="328">
        <v>45.18</v>
      </c>
      <c r="AA1521" s="328">
        <v>17563</v>
      </c>
      <c r="AB1521">
        <v>0</v>
      </c>
      <c r="AC1521" s="331">
        <v>45231.33214849537</v>
      </c>
      <c r="AD1521" s="390">
        <v>1</v>
      </c>
      <c r="AE1521" s="330">
        <f>IF(W1521="COP",(X1521*AD1521),IF(W1521="NOK",((Z1521*AD1521)*Tasas!$H$43),IF('GL MEN'!W1521="EUR",(('GL MEN'!Z1521*'GL MEN'!AD1521)*Tasas!$H$43),IF('GL MEN'!W1521="USD",(('GL MEN'!Z1521*'GL MEN'!AD1521)*Tasas!$H$43),0))))</f>
        <v>17563</v>
      </c>
      <c r="AF1521" s="319" t="s">
        <v>3875</v>
      </c>
      <c r="AG1521" s="319">
        <v>3</v>
      </c>
      <c r="AH1521" s="319" t="str">
        <f t="shared" si="46"/>
        <v>4</v>
      </c>
      <c r="AI1521" s="319" t="str">
        <f t="shared" si="47"/>
        <v>WA</v>
      </c>
    </row>
    <row r="1522" spans="1:35" x14ac:dyDescent="0.25">
      <c r="A1522">
        <v>1521</v>
      </c>
      <c r="B1522" t="s">
        <v>3811</v>
      </c>
      <c r="C1522" t="s">
        <v>4259</v>
      </c>
      <c r="D1522" t="s">
        <v>4669</v>
      </c>
      <c r="E1522" t="s">
        <v>4765</v>
      </c>
      <c r="F1522" t="s">
        <v>4740</v>
      </c>
      <c r="G1522" t="s">
        <v>4741</v>
      </c>
      <c r="H1522">
        <v>6305669</v>
      </c>
      <c r="I1522">
        <v>202310</v>
      </c>
      <c r="J1522">
        <v>45223</v>
      </c>
      <c r="K1522">
        <v>138103</v>
      </c>
      <c r="L1522" t="s">
        <v>4150</v>
      </c>
      <c r="M1522">
        <v>126523</v>
      </c>
      <c r="N1522" t="s">
        <v>6529</v>
      </c>
      <c r="P1522" t="s">
        <v>4769</v>
      </c>
      <c r="Q1522" t="s">
        <v>4770</v>
      </c>
      <c r="R1522" t="s">
        <v>4001</v>
      </c>
      <c r="S1522">
        <v>3001577</v>
      </c>
      <c r="T1522" t="s">
        <v>180</v>
      </c>
      <c r="V1522" t="s">
        <v>6530</v>
      </c>
      <c r="W1522" t="s">
        <v>3988</v>
      </c>
      <c r="X1522" s="328">
        <v>87400</v>
      </c>
      <c r="Y1522" s="328">
        <v>20.67</v>
      </c>
      <c r="Z1522" s="328">
        <v>224.82</v>
      </c>
      <c r="AA1522" s="328">
        <v>87400</v>
      </c>
      <c r="AB1522">
        <v>0</v>
      </c>
      <c r="AC1522" s="331">
        <v>45232.112038738429</v>
      </c>
      <c r="AD1522" s="390">
        <v>1</v>
      </c>
      <c r="AE1522" s="330">
        <f>IF(W1522="COP",(X1522*AD1522),IF(W1522="NOK",((Z1522*AD1522)*Tasas!$H$43),IF('GL MEN'!W1522="EUR",(('GL MEN'!Z1522*'GL MEN'!AD1522)*Tasas!$H$43),IF('GL MEN'!W1522="USD",(('GL MEN'!Z1522*'GL MEN'!AD1522)*Tasas!$H$43),0))))</f>
        <v>87400</v>
      </c>
      <c r="AF1522" s="319" t="s">
        <v>3875</v>
      </c>
      <c r="AG1522" s="319">
        <v>3</v>
      </c>
      <c r="AH1522" s="319" t="str">
        <f t="shared" si="46"/>
        <v>4</v>
      </c>
      <c r="AI1522" s="319" t="str">
        <f t="shared" si="47"/>
        <v>WA</v>
      </c>
    </row>
    <row r="1523" spans="1:35" x14ac:dyDescent="0.25">
      <c r="A1523">
        <v>1522</v>
      </c>
      <c r="B1523" t="s">
        <v>3811</v>
      </c>
      <c r="C1523" t="s">
        <v>4259</v>
      </c>
      <c r="D1523" t="s">
        <v>4669</v>
      </c>
      <c r="E1523" t="s">
        <v>4765</v>
      </c>
      <c r="F1523" t="s">
        <v>4740</v>
      </c>
      <c r="G1523" t="s">
        <v>4741</v>
      </c>
      <c r="H1523">
        <v>6305669</v>
      </c>
      <c r="I1523">
        <v>202310</v>
      </c>
      <c r="J1523">
        <v>45223</v>
      </c>
      <c r="K1523">
        <v>138103</v>
      </c>
      <c r="L1523" t="s">
        <v>4150</v>
      </c>
      <c r="M1523">
        <v>126523</v>
      </c>
      <c r="N1523" t="s">
        <v>6529</v>
      </c>
      <c r="P1523" t="s">
        <v>4772</v>
      </c>
      <c r="Q1523" t="s">
        <v>4773</v>
      </c>
      <c r="R1523" t="s">
        <v>4001</v>
      </c>
      <c r="S1523">
        <v>3001577</v>
      </c>
      <c r="T1523" t="s">
        <v>180</v>
      </c>
      <c r="V1523" t="s">
        <v>6530</v>
      </c>
      <c r="W1523" t="s">
        <v>3988</v>
      </c>
      <c r="X1523" s="328">
        <v>3534</v>
      </c>
      <c r="Y1523" s="328">
        <v>0.84</v>
      </c>
      <c r="Z1523" s="328">
        <v>9.09</v>
      </c>
      <c r="AA1523" s="328">
        <v>3534</v>
      </c>
      <c r="AB1523">
        <v>0</v>
      </c>
      <c r="AC1523" s="331">
        <v>45232.112038738429</v>
      </c>
      <c r="AD1523" s="390">
        <v>1</v>
      </c>
      <c r="AE1523" s="330">
        <f>IF(W1523="COP",(X1523*AD1523),IF(W1523="NOK",((Z1523*AD1523)*Tasas!$H$43),IF('GL MEN'!W1523="EUR",(('GL MEN'!Z1523*'GL MEN'!AD1523)*Tasas!$H$43),IF('GL MEN'!W1523="USD",(('GL MEN'!Z1523*'GL MEN'!AD1523)*Tasas!$H$43),0))))</f>
        <v>3534</v>
      </c>
      <c r="AF1523" s="319" t="s">
        <v>3875</v>
      </c>
      <c r="AG1523" s="319">
        <v>3</v>
      </c>
      <c r="AH1523" s="319" t="str">
        <f t="shared" si="46"/>
        <v>4</v>
      </c>
      <c r="AI1523" s="319" t="str">
        <f t="shared" si="47"/>
        <v>WA</v>
      </c>
    </row>
    <row r="1524" spans="1:35" x14ac:dyDescent="0.25">
      <c r="A1524">
        <v>1523</v>
      </c>
      <c r="B1524" t="s">
        <v>3811</v>
      </c>
      <c r="C1524" t="s">
        <v>4259</v>
      </c>
      <c r="D1524" t="s">
        <v>4669</v>
      </c>
      <c r="E1524" t="s">
        <v>4765</v>
      </c>
      <c r="F1524" t="s">
        <v>4740</v>
      </c>
      <c r="G1524" t="s">
        <v>4741</v>
      </c>
      <c r="H1524">
        <v>6305670</v>
      </c>
      <c r="I1524">
        <v>202310</v>
      </c>
      <c r="J1524">
        <v>45223</v>
      </c>
      <c r="K1524">
        <v>138103</v>
      </c>
      <c r="L1524" t="s">
        <v>4150</v>
      </c>
      <c r="M1524">
        <v>118641</v>
      </c>
      <c r="N1524" t="s">
        <v>5448</v>
      </c>
      <c r="P1524" t="s">
        <v>4772</v>
      </c>
      <c r="Q1524" t="s">
        <v>4773</v>
      </c>
      <c r="R1524" t="s">
        <v>4001</v>
      </c>
      <c r="S1524">
        <v>3001577</v>
      </c>
      <c r="T1524" t="s">
        <v>180</v>
      </c>
      <c r="V1524" t="s">
        <v>6531</v>
      </c>
      <c r="W1524" t="s">
        <v>3988</v>
      </c>
      <c r="X1524" s="328">
        <v>214700</v>
      </c>
      <c r="Y1524" s="328">
        <v>50.79</v>
      </c>
      <c r="Z1524" s="328">
        <v>552.28</v>
      </c>
      <c r="AA1524" s="328">
        <v>214700</v>
      </c>
      <c r="AB1524">
        <v>0</v>
      </c>
      <c r="AC1524" s="331">
        <v>45232.116307256947</v>
      </c>
      <c r="AD1524" s="390">
        <v>1</v>
      </c>
      <c r="AE1524" s="330">
        <f>IF(W1524="COP",(X1524*AD1524),IF(W1524="NOK",((Z1524*AD1524)*Tasas!$H$43),IF('GL MEN'!W1524="EUR",(('GL MEN'!Z1524*'GL MEN'!AD1524)*Tasas!$H$43),IF('GL MEN'!W1524="USD",(('GL MEN'!Z1524*'GL MEN'!AD1524)*Tasas!$H$43),0))))</f>
        <v>214700</v>
      </c>
      <c r="AF1524" s="319" t="s">
        <v>3875</v>
      </c>
      <c r="AG1524" s="319">
        <v>3</v>
      </c>
      <c r="AH1524" s="319" t="str">
        <f t="shared" si="46"/>
        <v>4</v>
      </c>
      <c r="AI1524" s="319" t="str">
        <f t="shared" si="47"/>
        <v>WA</v>
      </c>
    </row>
    <row r="1525" spans="1:35" x14ac:dyDescent="0.25">
      <c r="A1525">
        <v>1524</v>
      </c>
      <c r="B1525" t="s">
        <v>3811</v>
      </c>
      <c r="C1525" t="s">
        <v>4259</v>
      </c>
      <c r="D1525" t="s">
        <v>4669</v>
      </c>
      <c r="E1525" t="s">
        <v>4765</v>
      </c>
      <c r="F1525" t="s">
        <v>4740</v>
      </c>
      <c r="G1525" t="s">
        <v>4741</v>
      </c>
      <c r="H1525">
        <v>6305670</v>
      </c>
      <c r="I1525">
        <v>202310</v>
      </c>
      <c r="J1525">
        <v>45223</v>
      </c>
      <c r="K1525">
        <v>138103</v>
      </c>
      <c r="L1525" t="s">
        <v>4150</v>
      </c>
      <c r="M1525">
        <v>118641</v>
      </c>
      <c r="N1525" t="s">
        <v>5448</v>
      </c>
      <c r="P1525" t="s">
        <v>4772</v>
      </c>
      <c r="Q1525" t="s">
        <v>4773</v>
      </c>
      <c r="R1525" t="s">
        <v>4001</v>
      </c>
      <c r="S1525">
        <v>3001577</v>
      </c>
      <c r="T1525" t="s">
        <v>180</v>
      </c>
      <c r="V1525" t="s">
        <v>6531</v>
      </c>
      <c r="W1525" t="s">
        <v>3988</v>
      </c>
      <c r="X1525" s="328">
        <v>3534</v>
      </c>
      <c r="Y1525" s="328">
        <v>0.84</v>
      </c>
      <c r="Z1525" s="328">
        <v>9.09</v>
      </c>
      <c r="AA1525" s="328">
        <v>3534</v>
      </c>
      <c r="AB1525">
        <v>0</v>
      </c>
      <c r="AC1525" s="331">
        <v>45232.116307256947</v>
      </c>
      <c r="AD1525" s="390">
        <v>1</v>
      </c>
      <c r="AE1525" s="330">
        <f>IF(W1525="COP",(X1525*AD1525),IF(W1525="NOK",((Z1525*AD1525)*Tasas!$H$43),IF('GL MEN'!W1525="EUR",(('GL MEN'!Z1525*'GL MEN'!AD1525)*Tasas!$H$43),IF('GL MEN'!W1525="USD",(('GL MEN'!Z1525*'GL MEN'!AD1525)*Tasas!$H$43),0))))</f>
        <v>3534</v>
      </c>
      <c r="AF1525" s="319" t="s">
        <v>3875</v>
      </c>
      <c r="AG1525" s="319">
        <v>3</v>
      </c>
      <c r="AH1525" s="319" t="str">
        <f t="shared" si="46"/>
        <v>4</v>
      </c>
      <c r="AI1525" s="319" t="str">
        <f t="shared" si="47"/>
        <v>WA</v>
      </c>
    </row>
    <row r="1526" spans="1:35" x14ac:dyDescent="0.25">
      <c r="A1526">
        <v>1525</v>
      </c>
      <c r="B1526" t="s">
        <v>3811</v>
      </c>
      <c r="C1526" t="s">
        <v>4259</v>
      </c>
      <c r="D1526" t="s">
        <v>4669</v>
      </c>
      <c r="E1526" t="s">
        <v>4765</v>
      </c>
      <c r="F1526" t="s">
        <v>4740</v>
      </c>
      <c r="G1526" t="s">
        <v>4741</v>
      </c>
      <c r="H1526">
        <v>6305671</v>
      </c>
      <c r="I1526">
        <v>202310</v>
      </c>
      <c r="J1526">
        <v>45223</v>
      </c>
      <c r="K1526">
        <v>138103</v>
      </c>
      <c r="L1526" t="s">
        <v>4150</v>
      </c>
      <c r="M1526" t="s">
        <v>5183</v>
      </c>
      <c r="N1526" t="s">
        <v>5184</v>
      </c>
      <c r="P1526" t="s">
        <v>4769</v>
      </c>
      <c r="Q1526" t="s">
        <v>4770</v>
      </c>
      <c r="R1526" t="s">
        <v>4001</v>
      </c>
      <c r="S1526">
        <v>3001577</v>
      </c>
      <c r="T1526" t="s">
        <v>180</v>
      </c>
      <c r="V1526" t="s">
        <v>6532</v>
      </c>
      <c r="W1526" t="s">
        <v>3988</v>
      </c>
      <c r="X1526" s="328">
        <v>93100</v>
      </c>
      <c r="Y1526" s="328">
        <v>22.02</v>
      </c>
      <c r="Z1526" s="328">
        <v>239.48</v>
      </c>
      <c r="AA1526" s="328">
        <v>93100</v>
      </c>
      <c r="AB1526">
        <v>0</v>
      </c>
      <c r="AC1526" s="331">
        <v>45232.118592129627</v>
      </c>
      <c r="AD1526" s="390">
        <v>1</v>
      </c>
      <c r="AE1526" s="330">
        <f>IF(W1526="COP",(X1526*AD1526),IF(W1526="NOK",((Z1526*AD1526)*Tasas!$H$43),IF('GL MEN'!W1526="EUR",(('GL MEN'!Z1526*'GL MEN'!AD1526)*Tasas!$H$43),IF('GL MEN'!W1526="USD",(('GL MEN'!Z1526*'GL MEN'!AD1526)*Tasas!$H$43),0))))</f>
        <v>93100</v>
      </c>
      <c r="AF1526" s="319" t="s">
        <v>3875</v>
      </c>
      <c r="AG1526" s="319">
        <v>3</v>
      </c>
      <c r="AH1526" s="319" t="str">
        <f t="shared" si="46"/>
        <v>4</v>
      </c>
      <c r="AI1526" s="319" t="str">
        <f t="shared" si="47"/>
        <v>WA</v>
      </c>
    </row>
    <row r="1527" spans="1:35" x14ac:dyDescent="0.25">
      <c r="A1527">
        <v>1526</v>
      </c>
      <c r="B1527" t="s">
        <v>3811</v>
      </c>
      <c r="C1527" t="s">
        <v>4259</v>
      </c>
      <c r="D1527" t="s">
        <v>4669</v>
      </c>
      <c r="E1527" t="s">
        <v>4765</v>
      </c>
      <c r="F1527" t="s">
        <v>4740</v>
      </c>
      <c r="G1527" t="s">
        <v>4741</v>
      </c>
      <c r="H1527">
        <v>6305671</v>
      </c>
      <c r="I1527">
        <v>202310</v>
      </c>
      <c r="J1527">
        <v>45223</v>
      </c>
      <c r="K1527">
        <v>138103</v>
      </c>
      <c r="L1527" t="s">
        <v>4150</v>
      </c>
      <c r="M1527" t="s">
        <v>5183</v>
      </c>
      <c r="N1527" t="s">
        <v>5184</v>
      </c>
      <c r="P1527" t="s">
        <v>4772</v>
      </c>
      <c r="Q1527" t="s">
        <v>4773</v>
      </c>
      <c r="R1527" t="s">
        <v>4001</v>
      </c>
      <c r="S1527">
        <v>3001577</v>
      </c>
      <c r="T1527" t="s">
        <v>180</v>
      </c>
      <c r="V1527" t="s">
        <v>6532</v>
      </c>
      <c r="W1527" t="s">
        <v>3988</v>
      </c>
      <c r="X1527" s="328">
        <v>3534</v>
      </c>
      <c r="Y1527" s="328">
        <v>0.84</v>
      </c>
      <c r="Z1527" s="328">
        <v>9.09</v>
      </c>
      <c r="AA1527" s="328">
        <v>3534</v>
      </c>
      <c r="AB1527">
        <v>0</v>
      </c>
      <c r="AC1527" s="331">
        <v>45232.118592129627</v>
      </c>
      <c r="AD1527" s="390">
        <v>1</v>
      </c>
      <c r="AE1527" s="330">
        <f>IF(W1527="COP",(X1527*AD1527),IF(W1527="NOK",((Z1527*AD1527)*Tasas!$H$43),IF('GL MEN'!W1527="EUR",(('GL MEN'!Z1527*'GL MEN'!AD1527)*Tasas!$H$43),IF('GL MEN'!W1527="USD",(('GL MEN'!Z1527*'GL MEN'!AD1527)*Tasas!$H$43),0))))</f>
        <v>3534</v>
      </c>
      <c r="AF1527" s="319" t="s">
        <v>3875</v>
      </c>
      <c r="AG1527" s="319">
        <v>3</v>
      </c>
      <c r="AH1527" s="319" t="str">
        <f t="shared" si="46"/>
        <v>4</v>
      </c>
      <c r="AI1527" s="319" t="str">
        <f t="shared" si="47"/>
        <v>WA</v>
      </c>
    </row>
    <row r="1528" spans="1:35" x14ac:dyDescent="0.25">
      <c r="A1528">
        <v>1527</v>
      </c>
      <c r="B1528" t="s">
        <v>3811</v>
      </c>
      <c r="C1528" t="s">
        <v>4259</v>
      </c>
      <c r="D1528" t="s">
        <v>4669</v>
      </c>
      <c r="E1528" t="s">
        <v>4765</v>
      </c>
      <c r="F1528" t="s">
        <v>4740</v>
      </c>
      <c r="G1528" t="s">
        <v>4741</v>
      </c>
      <c r="H1528">
        <v>6305672</v>
      </c>
      <c r="I1528">
        <v>202310</v>
      </c>
      <c r="J1528">
        <v>45223</v>
      </c>
      <c r="K1528">
        <v>138103</v>
      </c>
      <c r="L1528" t="s">
        <v>4150</v>
      </c>
      <c r="M1528">
        <v>141155</v>
      </c>
      <c r="N1528" t="s">
        <v>5488</v>
      </c>
      <c r="P1528" t="s">
        <v>4769</v>
      </c>
      <c r="Q1528" t="s">
        <v>4770</v>
      </c>
      <c r="R1528" t="s">
        <v>4001</v>
      </c>
      <c r="S1528">
        <v>3001577</v>
      </c>
      <c r="T1528" t="s">
        <v>180</v>
      </c>
      <c r="V1528" t="s">
        <v>6533</v>
      </c>
      <c r="W1528" t="s">
        <v>3988</v>
      </c>
      <c r="X1528" s="328">
        <v>93100</v>
      </c>
      <c r="Y1528" s="328">
        <v>22.02</v>
      </c>
      <c r="Z1528" s="328">
        <v>239.48</v>
      </c>
      <c r="AA1528" s="328">
        <v>93100</v>
      </c>
      <c r="AB1528">
        <v>0</v>
      </c>
      <c r="AC1528" s="331">
        <v>45232.121458136571</v>
      </c>
      <c r="AD1528" s="390">
        <v>1</v>
      </c>
      <c r="AE1528" s="330">
        <f>IF(W1528="COP",(X1528*AD1528),IF(W1528="NOK",((Z1528*AD1528)*Tasas!$H$43),IF('GL MEN'!W1528="EUR",(('GL MEN'!Z1528*'GL MEN'!AD1528)*Tasas!$H$43),IF('GL MEN'!W1528="USD",(('GL MEN'!Z1528*'GL MEN'!AD1528)*Tasas!$H$43),0))))</f>
        <v>93100</v>
      </c>
      <c r="AF1528" s="319" t="s">
        <v>3875</v>
      </c>
      <c r="AG1528" s="319">
        <v>3</v>
      </c>
      <c r="AH1528" s="319" t="str">
        <f t="shared" si="46"/>
        <v>4</v>
      </c>
      <c r="AI1528" s="319" t="str">
        <f t="shared" si="47"/>
        <v>WA</v>
      </c>
    </row>
    <row r="1529" spans="1:35" x14ac:dyDescent="0.25">
      <c r="A1529">
        <v>1528</v>
      </c>
      <c r="B1529" t="s">
        <v>3811</v>
      </c>
      <c r="C1529" t="s">
        <v>4259</v>
      </c>
      <c r="D1529" t="s">
        <v>4669</v>
      </c>
      <c r="E1529" t="s">
        <v>4765</v>
      </c>
      <c r="F1529" t="s">
        <v>4740</v>
      </c>
      <c r="G1529" t="s">
        <v>4741</v>
      </c>
      <c r="H1529">
        <v>6305672</v>
      </c>
      <c r="I1529">
        <v>202310</v>
      </c>
      <c r="J1529">
        <v>45223</v>
      </c>
      <c r="K1529">
        <v>138103</v>
      </c>
      <c r="L1529" t="s">
        <v>4150</v>
      </c>
      <c r="M1529">
        <v>141155</v>
      </c>
      <c r="N1529" t="s">
        <v>5488</v>
      </c>
      <c r="P1529" t="s">
        <v>4772</v>
      </c>
      <c r="Q1529" t="s">
        <v>4773</v>
      </c>
      <c r="R1529" t="s">
        <v>4001</v>
      </c>
      <c r="S1529">
        <v>3001577</v>
      </c>
      <c r="T1529" t="s">
        <v>180</v>
      </c>
      <c r="V1529" t="s">
        <v>6533</v>
      </c>
      <c r="W1529" t="s">
        <v>3988</v>
      </c>
      <c r="X1529" s="328">
        <v>3534</v>
      </c>
      <c r="Y1529" s="328">
        <v>0.84</v>
      </c>
      <c r="Z1529" s="328">
        <v>9.09</v>
      </c>
      <c r="AA1529" s="328">
        <v>3534</v>
      </c>
      <c r="AB1529">
        <v>0</v>
      </c>
      <c r="AC1529" s="331">
        <v>45232.121458136571</v>
      </c>
      <c r="AD1529" s="390">
        <v>1</v>
      </c>
      <c r="AE1529" s="330">
        <f>IF(W1529="COP",(X1529*AD1529),IF(W1529="NOK",((Z1529*AD1529)*Tasas!$H$43),IF('GL MEN'!W1529="EUR",(('GL MEN'!Z1529*'GL MEN'!AD1529)*Tasas!$H$43),IF('GL MEN'!W1529="USD",(('GL MEN'!Z1529*'GL MEN'!AD1529)*Tasas!$H$43),0))))</f>
        <v>3534</v>
      </c>
      <c r="AF1529" s="319" t="s">
        <v>3875</v>
      </c>
      <c r="AG1529" s="319">
        <v>3</v>
      </c>
      <c r="AH1529" s="319" t="str">
        <f t="shared" si="46"/>
        <v>4</v>
      </c>
      <c r="AI1529" s="319" t="str">
        <f t="shared" si="47"/>
        <v>WA</v>
      </c>
    </row>
    <row r="1530" spans="1:35" x14ac:dyDescent="0.25">
      <c r="A1530">
        <v>1529</v>
      </c>
      <c r="B1530" t="s">
        <v>3811</v>
      </c>
      <c r="C1530" t="s">
        <v>4259</v>
      </c>
      <c r="D1530" t="s">
        <v>4669</v>
      </c>
      <c r="E1530" t="s">
        <v>4765</v>
      </c>
      <c r="F1530" t="s">
        <v>4740</v>
      </c>
      <c r="G1530" t="s">
        <v>4741</v>
      </c>
      <c r="H1530">
        <v>6305673</v>
      </c>
      <c r="I1530">
        <v>202310</v>
      </c>
      <c r="J1530">
        <v>45223</v>
      </c>
      <c r="K1530">
        <v>138103</v>
      </c>
      <c r="L1530" t="s">
        <v>4150</v>
      </c>
      <c r="M1530" t="s">
        <v>5491</v>
      </c>
      <c r="N1530" t="s">
        <v>5492</v>
      </c>
      <c r="P1530" t="s">
        <v>4777</v>
      </c>
      <c r="Q1530" t="s">
        <v>4778</v>
      </c>
      <c r="R1530" t="s">
        <v>4001</v>
      </c>
      <c r="S1530">
        <v>3001577</v>
      </c>
      <c r="T1530" t="s">
        <v>180</v>
      </c>
      <c r="V1530" t="s">
        <v>6534</v>
      </c>
      <c r="W1530" t="s">
        <v>3988</v>
      </c>
      <c r="X1530" s="328">
        <v>52190</v>
      </c>
      <c r="Y1530" s="328">
        <v>12.35</v>
      </c>
      <c r="Z1530" s="328">
        <v>134.25</v>
      </c>
      <c r="AA1530" s="328">
        <v>52190</v>
      </c>
      <c r="AB1530">
        <v>0</v>
      </c>
      <c r="AC1530" s="331">
        <v>45232.126936076391</v>
      </c>
      <c r="AD1530" s="390">
        <v>1</v>
      </c>
      <c r="AE1530" s="330">
        <f>IF(W1530="COP",(X1530*AD1530),IF(W1530="NOK",((Z1530*AD1530)*Tasas!$H$43),IF('GL MEN'!W1530="EUR",(('GL MEN'!Z1530*'GL MEN'!AD1530)*Tasas!$H$43),IF('GL MEN'!W1530="USD",(('GL MEN'!Z1530*'GL MEN'!AD1530)*Tasas!$H$43),0))))</f>
        <v>52190</v>
      </c>
      <c r="AF1530" s="319" t="s">
        <v>3875</v>
      </c>
      <c r="AG1530" s="319">
        <v>3</v>
      </c>
      <c r="AH1530" s="319" t="str">
        <f t="shared" si="46"/>
        <v>4</v>
      </c>
      <c r="AI1530" s="319" t="str">
        <f t="shared" si="47"/>
        <v>WA</v>
      </c>
    </row>
    <row r="1531" spans="1:35" x14ac:dyDescent="0.25">
      <c r="A1531">
        <v>1530</v>
      </c>
      <c r="B1531" t="s">
        <v>3811</v>
      </c>
      <c r="C1531" t="s">
        <v>4259</v>
      </c>
      <c r="D1531" t="s">
        <v>4669</v>
      </c>
      <c r="E1531" t="s">
        <v>4765</v>
      </c>
      <c r="F1531" t="s">
        <v>4740</v>
      </c>
      <c r="G1531" t="s">
        <v>4741</v>
      </c>
      <c r="H1531">
        <v>6305673</v>
      </c>
      <c r="I1531">
        <v>202310</v>
      </c>
      <c r="J1531">
        <v>45223</v>
      </c>
      <c r="K1531">
        <v>138103</v>
      </c>
      <c r="L1531" t="s">
        <v>4150</v>
      </c>
      <c r="M1531" t="s">
        <v>5491</v>
      </c>
      <c r="N1531" t="s">
        <v>5492</v>
      </c>
      <c r="P1531" t="s">
        <v>4772</v>
      </c>
      <c r="Q1531" t="s">
        <v>4773</v>
      </c>
      <c r="R1531" t="s">
        <v>4001</v>
      </c>
      <c r="S1531">
        <v>3001577</v>
      </c>
      <c r="T1531" t="s">
        <v>180</v>
      </c>
      <c r="V1531" t="s">
        <v>6534</v>
      </c>
      <c r="W1531" t="s">
        <v>3988</v>
      </c>
      <c r="X1531" s="328">
        <v>3534</v>
      </c>
      <c r="Y1531" s="328">
        <v>0.84</v>
      </c>
      <c r="Z1531" s="328">
        <v>9.09</v>
      </c>
      <c r="AA1531" s="328">
        <v>3534</v>
      </c>
      <c r="AB1531">
        <v>0</v>
      </c>
      <c r="AC1531" s="331">
        <v>45232.126936076391</v>
      </c>
      <c r="AD1531" s="390">
        <v>1</v>
      </c>
      <c r="AE1531" s="330">
        <f>IF(W1531="COP",(X1531*AD1531),IF(W1531="NOK",((Z1531*AD1531)*Tasas!$H$43),IF('GL MEN'!W1531="EUR",(('GL MEN'!Z1531*'GL MEN'!AD1531)*Tasas!$H$43),IF('GL MEN'!W1531="USD",(('GL MEN'!Z1531*'GL MEN'!AD1531)*Tasas!$H$43),0))))</f>
        <v>3534</v>
      </c>
      <c r="AF1531" s="319" t="s">
        <v>3875</v>
      </c>
      <c r="AG1531" s="319">
        <v>3</v>
      </c>
      <c r="AH1531" s="319" t="str">
        <f t="shared" si="46"/>
        <v>4</v>
      </c>
      <c r="AI1531" s="319" t="str">
        <f t="shared" si="47"/>
        <v>WA</v>
      </c>
    </row>
    <row r="1532" spans="1:35" x14ac:dyDescent="0.25">
      <c r="A1532">
        <v>1531</v>
      </c>
      <c r="B1532" t="s">
        <v>3811</v>
      </c>
      <c r="C1532" t="s">
        <v>4259</v>
      </c>
      <c r="D1532" t="s">
        <v>4669</v>
      </c>
      <c r="E1532" t="s">
        <v>4765</v>
      </c>
      <c r="F1532" t="s">
        <v>4740</v>
      </c>
      <c r="G1532" t="s">
        <v>4741</v>
      </c>
      <c r="H1532">
        <v>6305673</v>
      </c>
      <c r="I1532">
        <v>202310</v>
      </c>
      <c r="J1532">
        <v>45223</v>
      </c>
      <c r="K1532">
        <v>138103</v>
      </c>
      <c r="L1532" t="s">
        <v>4150</v>
      </c>
      <c r="M1532" t="s">
        <v>5491</v>
      </c>
      <c r="N1532" t="s">
        <v>5492</v>
      </c>
      <c r="P1532" t="s">
        <v>4769</v>
      </c>
      <c r="Q1532" t="s">
        <v>4770</v>
      </c>
      <c r="R1532" t="s">
        <v>4001</v>
      </c>
      <c r="S1532">
        <v>3001577</v>
      </c>
      <c r="T1532" t="s">
        <v>180</v>
      </c>
      <c r="V1532" t="s">
        <v>6535</v>
      </c>
      <c r="W1532" t="s">
        <v>3988</v>
      </c>
      <c r="X1532" s="328">
        <v>44650</v>
      </c>
      <c r="Y1532" s="328">
        <v>10.56</v>
      </c>
      <c r="Z1532" s="328">
        <v>114.85</v>
      </c>
      <c r="AA1532" s="328">
        <v>44650</v>
      </c>
      <c r="AB1532">
        <v>0</v>
      </c>
      <c r="AC1532" s="331">
        <v>45232.126936076391</v>
      </c>
      <c r="AD1532" s="390">
        <v>1</v>
      </c>
      <c r="AE1532" s="330">
        <f>IF(W1532="COP",(X1532*AD1532),IF(W1532="NOK",((Z1532*AD1532)*Tasas!$H$43),IF('GL MEN'!W1532="EUR",(('GL MEN'!Z1532*'GL MEN'!AD1532)*Tasas!$H$43),IF('GL MEN'!W1532="USD",(('GL MEN'!Z1532*'GL MEN'!AD1532)*Tasas!$H$43),0))))</f>
        <v>44650</v>
      </c>
      <c r="AF1532" s="319" t="s">
        <v>3875</v>
      </c>
      <c r="AG1532" s="319">
        <v>3</v>
      </c>
      <c r="AH1532" s="319" t="str">
        <f t="shared" si="46"/>
        <v>4</v>
      </c>
      <c r="AI1532" s="319" t="str">
        <f t="shared" si="47"/>
        <v>WA</v>
      </c>
    </row>
    <row r="1533" spans="1:35" x14ac:dyDescent="0.25">
      <c r="A1533">
        <v>1532</v>
      </c>
      <c r="B1533" t="s">
        <v>3811</v>
      </c>
      <c r="C1533" t="s">
        <v>4259</v>
      </c>
      <c r="D1533" t="s">
        <v>4669</v>
      </c>
      <c r="E1533" t="s">
        <v>4765</v>
      </c>
      <c r="F1533" t="s">
        <v>4740</v>
      </c>
      <c r="G1533" t="s">
        <v>4741</v>
      </c>
      <c r="H1533">
        <v>6305673</v>
      </c>
      <c r="I1533">
        <v>202310</v>
      </c>
      <c r="J1533">
        <v>45223</v>
      </c>
      <c r="K1533">
        <v>138103</v>
      </c>
      <c r="L1533" t="s">
        <v>4150</v>
      </c>
      <c r="M1533" t="s">
        <v>5491</v>
      </c>
      <c r="N1533" t="s">
        <v>5492</v>
      </c>
      <c r="P1533" t="s">
        <v>4772</v>
      </c>
      <c r="Q1533" t="s">
        <v>4773</v>
      </c>
      <c r="R1533" t="s">
        <v>4001</v>
      </c>
      <c r="S1533">
        <v>3001577</v>
      </c>
      <c r="T1533" t="s">
        <v>180</v>
      </c>
      <c r="V1533" t="s">
        <v>6535</v>
      </c>
      <c r="W1533" t="s">
        <v>3988</v>
      </c>
      <c r="X1533" s="328">
        <v>3534</v>
      </c>
      <c r="Y1533" s="328">
        <v>0.84</v>
      </c>
      <c r="Z1533" s="328">
        <v>9.09</v>
      </c>
      <c r="AA1533" s="328">
        <v>3534</v>
      </c>
      <c r="AB1533">
        <v>0</v>
      </c>
      <c r="AC1533" s="331">
        <v>45232.126936076391</v>
      </c>
      <c r="AD1533" s="390">
        <v>1</v>
      </c>
      <c r="AE1533" s="330">
        <f>IF(W1533="COP",(X1533*AD1533),IF(W1533="NOK",((Z1533*AD1533)*Tasas!$H$43),IF('GL MEN'!W1533="EUR",(('GL MEN'!Z1533*'GL MEN'!AD1533)*Tasas!$H$43),IF('GL MEN'!W1533="USD",(('GL MEN'!Z1533*'GL MEN'!AD1533)*Tasas!$H$43),0))))</f>
        <v>3534</v>
      </c>
      <c r="AF1533" s="319" t="s">
        <v>3875</v>
      </c>
      <c r="AG1533" s="319">
        <v>3</v>
      </c>
      <c r="AH1533" s="319" t="str">
        <f t="shared" si="46"/>
        <v>4</v>
      </c>
      <c r="AI1533" s="319" t="str">
        <f t="shared" si="47"/>
        <v>WA</v>
      </c>
    </row>
    <row r="1534" spans="1:35" x14ac:dyDescent="0.25">
      <c r="A1534">
        <v>1533</v>
      </c>
      <c r="B1534" t="s">
        <v>3811</v>
      </c>
      <c r="C1534" t="s">
        <v>4259</v>
      </c>
      <c r="D1534" t="s">
        <v>4669</v>
      </c>
      <c r="E1534" t="s">
        <v>4765</v>
      </c>
      <c r="F1534" t="s">
        <v>4740</v>
      </c>
      <c r="G1534" t="s">
        <v>4741</v>
      </c>
      <c r="H1534">
        <v>6305674</v>
      </c>
      <c r="I1534">
        <v>202310</v>
      </c>
      <c r="J1534">
        <v>45227</v>
      </c>
      <c r="K1534">
        <v>138103</v>
      </c>
      <c r="L1534" t="s">
        <v>4150</v>
      </c>
      <c r="M1534" t="s">
        <v>5189</v>
      </c>
      <c r="N1534" t="s">
        <v>5190</v>
      </c>
      <c r="P1534" t="s">
        <v>4769</v>
      </c>
      <c r="Q1534" t="s">
        <v>4770</v>
      </c>
      <c r="R1534" t="s">
        <v>4001</v>
      </c>
      <c r="S1534">
        <v>3001577</v>
      </c>
      <c r="T1534" t="s">
        <v>180</v>
      </c>
      <c r="V1534" t="s">
        <v>6536</v>
      </c>
      <c r="W1534" t="s">
        <v>3988</v>
      </c>
      <c r="X1534" s="328">
        <v>78850</v>
      </c>
      <c r="Y1534" s="328">
        <v>18.77</v>
      </c>
      <c r="Z1534" s="328">
        <v>204.87</v>
      </c>
      <c r="AA1534" s="328">
        <v>78850</v>
      </c>
      <c r="AB1534">
        <v>0</v>
      </c>
      <c r="AC1534" s="331">
        <v>45232.129242164352</v>
      </c>
      <c r="AD1534" s="390">
        <v>1</v>
      </c>
      <c r="AE1534" s="330">
        <f>IF(W1534="COP",(X1534*AD1534),IF(W1534="NOK",((Z1534*AD1534)*Tasas!$H$43),IF('GL MEN'!W1534="EUR",(('GL MEN'!Z1534*'GL MEN'!AD1534)*Tasas!$H$43),IF('GL MEN'!W1534="USD",(('GL MEN'!Z1534*'GL MEN'!AD1534)*Tasas!$H$43),0))))</f>
        <v>78850</v>
      </c>
      <c r="AF1534" s="319" t="s">
        <v>3875</v>
      </c>
      <c r="AG1534" s="319">
        <v>3</v>
      </c>
      <c r="AH1534" s="319" t="str">
        <f t="shared" si="46"/>
        <v>4</v>
      </c>
      <c r="AI1534" s="319" t="str">
        <f t="shared" si="47"/>
        <v>WA</v>
      </c>
    </row>
    <row r="1535" spans="1:35" x14ac:dyDescent="0.25">
      <c r="A1535">
        <v>1534</v>
      </c>
      <c r="B1535" t="s">
        <v>3811</v>
      </c>
      <c r="C1535" t="s">
        <v>4259</v>
      </c>
      <c r="D1535" t="s">
        <v>4669</v>
      </c>
      <c r="E1535" t="s">
        <v>4765</v>
      </c>
      <c r="F1535" t="s">
        <v>4740</v>
      </c>
      <c r="G1535" t="s">
        <v>4741</v>
      </c>
      <c r="H1535">
        <v>6305674</v>
      </c>
      <c r="I1535">
        <v>202310</v>
      </c>
      <c r="J1535">
        <v>45227</v>
      </c>
      <c r="K1535">
        <v>138103</v>
      </c>
      <c r="L1535" t="s">
        <v>4150</v>
      </c>
      <c r="M1535" t="s">
        <v>5189</v>
      </c>
      <c r="N1535" t="s">
        <v>5190</v>
      </c>
      <c r="P1535" t="s">
        <v>4772</v>
      </c>
      <c r="Q1535" t="s">
        <v>4773</v>
      </c>
      <c r="R1535" t="s">
        <v>4001</v>
      </c>
      <c r="S1535">
        <v>3001577</v>
      </c>
      <c r="T1535" t="s">
        <v>180</v>
      </c>
      <c r="V1535" t="s">
        <v>6536</v>
      </c>
      <c r="W1535" t="s">
        <v>3988</v>
      </c>
      <c r="X1535" s="328">
        <v>3534</v>
      </c>
      <c r="Y1535" s="328">
        <v>0.84</v>
      </c>
      <c r="Z1535" s="328">
        <v>9.18</v>
      </c>
      <c r="AA1535" s="328">
        <v>3534</v>
      </c>
      <c r="AB1535">
        <v>0</v>
      </c>
      <c r="AC1535" s="331">
        <v>45232.129242164352</v>
      </c>
      <c r="AD1535" s="390">
        <v>1</v>
      </c>
      <c r="AE1535" s="330">
        <f>IF(W1535="COP",(X1535*AD1535),IF(W1535="NOK",((Z1535*AD1535)*Tasas!$H$43),IF('GL MEN'!W1535="EUR",(('GL MEN'!Z1535*'GL MEN'!AD1535)*Tasas!$H$43),IF('GL MEN'!W1535="USD",(('GL MEN'!Z1535*'GL MEN'!AD1535)*Tasas!$H$43),0))))</f>
        <v>3534</v>
      </c>
      <c r="AF1535" s="319" t="s">
        <v>3875</v>
      </c>
      <c r="AG1535" s="319">
        <v>3</v>
      </c>
      <c r="AH1535" s="319" t="str">
        <f t="shared" si="46"/>
        <v>4</v>
      </c>
      <c r="AI1535" s="319" t="str">
        <f t="shared" si="47"/>
        <v>WA</v>
      </c>
    </row>
    <row r="1536" spans="1:35" x14ac:dyDescent="0.25">
      <c r="A1536">
        <v>1535</v>
      </c>
      <c r="B1536" t="s">
        <v>3811</v>
      </c>
      <c r="C1536" t="s">
        <v>4259</v>
      </c>
      <c r="D1536" t="s">
        <v>4669</v>
      </c>
      <c r="E1536" t="s">
        <v>4765</v>
      </c>
      <c r="F1536" t="s">
        <v>4740</v>
      </c>
      <c r="G1536" t="s">
        <v>4741</v>
      </c>
      <c r="H1536">
        <v>6305690</v>
      </c>
      <c r="I1536">
        <v>202310</v>
      </c>
      <c r="J1536">
        <v>45230</v>
      </c>
      <c r="K1536">
        <v>138103</v>
      </c>
      <c r="L1536" t="s">
        <v>4150</v>
      </c>
      <c r="M1536" t="s">
        <v>5725</v>
      </c>
      <c r="N1536" t="s">
        <v>5726</v>
      </c>
      <c r="P1536" t="s">
        <v>4769</v>
      </c>
      <c r="Q1536" t="s">
        <v>4770</v>
      </c>
      <c r="R1536" t="s">
        <v>4041</v>
      </c>
      <c r="S1536">
        <v>3001582</v>
      </c>
      <c r="T1536" t="s">
        <v>180</v>
      </c>
      <c r="V1536" t="s">
        <v>6537</v>
      </c>
      <c r="W1536" t="s">
        <v>3988</v>
      </c>
      <c r="X1536" s="328">
        <v>138700</v>
      </c>
      <c r="Y1536" s="328">
        <v>33.01</v>
      </c>
      <c r="Z1536" s="328">
        <v>360.38</v>
      </c>
      <c r="AA1536" s="328">
        <v>138700</v>
      </c>
      <c r="AB1536">
        <v>0</v>
      </c>
      <c r="AC1536" s="331">
        <v>45232.669897453707</v>
      </c>
      <c r="AD1536" s="390">
        <v>1</v>
      </c>
      <c r="AE1536" s="330">
        <f>IF(W1536="COP",(X1536*AD1536),IF(W1536="NOK",((Z1536*AD1536)*Tasas!$H$43),IF('GL MEN'!W1536="EUR",(('GL MEN'!Z1536*'GL MEN'!AD1536)*Tasas!$H$43),IF('GL MEN'!W1536="USD",(('GL MEN'!Z1536*'GL MEN'!AD1536)*Tasas!$H$43),0))))</f>
        <v>138700</v>
      </c>
      <c r="AF1536" s="319" t="s">
        <v>3902</v>
      </c>
      <c r="AG1536" s="319">
        <v>3</v>
      </c>
      <c r="AH1536" s="319" t="str">
        <f t="shared" si="46"/>
        <v>4</v>
      </c>
      <c r="AI1536" s="319" t="str">
        <f t="shared" si="47"/>
        <v>WA</v>
      </c>
    </row>
    <row r="1537" spans="1:35" x14ac:dyDescent="0.25">
      <c r="A1537">
        <v>1536</v>
      </c>
      <c r="B1537" t="s">
        <v>3811</v>
      </c>
      <c r="C1537" t="s">
        <v>4259</v>
      </c>
      <c r="D1537" t="s">
        <v>4669</v>
      </c>
      <c r="E1537" t="s">
        <v>4765</v>
      </c>
      <c r="F1537" t="s">
        <v>4740</v>
      </c>
      <c r="G1537" t="s">
        <v>4741</v>
      </c>
      <c r="H1537">
        <v>6305690</v>
      </c>
      <c r="I1537">
        <v>202310</v>
      </c>
      <c r="J1537">
        <v>45230</v>
      </c>
      <c r="K1537">
        <v>138103</v>
      </c>
      <c r="L1537" t="s">
        <v>4150</v>
      </c>
      <c r="M1537" t="s">
        <v>5725</v>
      </c>
      <c r="N1537" t="s">
        <v>5726</v>
      </c>
      <c r="P1537" t="s">
        <v>4772</v>
      </c>
      <c r="Q1537" t="s">
        <v>4773</v>
      </c>
      <c r="R1537" t="s">
        <v>4041</v>
      </c>
      <c r="S1537">
        <v>3001582</v>
      </c>
      <c r="T1537" t="s">
        <v>180</v>
      </c>
      <c r="V1537" t="s">
        <v>6537</v>
      </c>
      <c r="W1537" t="s">
        <v>3988</v>
      </c>
      <c r="X1537" s="328">
        <v>13053</v>
      </c>
      <c r="Y1537" s="328">
        <v>3.11</v>
      </c>
      <c r="Z1537" s="328">
        <v>33.909999999999997</v>
      </c>
      <c r="AA1537" s="328">
        <v>13053</v>
      </c>
      <c r="AB1537">
        <v>0</v>
      </c>
      <c r="AC1537" s="331">
        <v>45232.669897650463</v>
      </c>
      <c r="AD1537" s="390">
        <v>1</v>
      </c>
      <c r="AE1537" s="330">
        <f>IF(W1537="COP",(X1537*AD1537),IF(W1537="NOK",((Z1537*AD1537)*Tasas!$H$43),IF('GL MEN'!W1537="EUR",(('GL MEN'!Z1537*'GL MEN'!AD1537)*Tasas!$H$43),IF('GL MEN'!W1537="USD",(('GL MEN'!Z1537*'GL MEN'!AD1537)*Tasas!$H$43),0))))</f>
        <v>13053</v>
      </c>
      <c r="AF1537" s="319" t="s">
        <v>3902</v>
      </c>
      <c r="AG1537" s="319">
        <v>3</v>
      </c>
      <c r="AH1537" s="319" t="str">
        <f t="shared" si="46"/>
        <v>4</v>
      </c>
      <c r="AI1537" s="319" t="str">
        <f t="shared" si="47"/>
        <v>WA</v>
      </c>
    </row>
    <row r="1538" spans="1:35" x14ac:dyDescent="0.25">
      <c r="A1538">
        <v>1537</v>
      </c>
      <c r="B1538" t="s">
        <v>3811</v>
      </c>
      <c r="C1538" t="s">
        <v>3811</v>
      </c>
      <c r="D1538" t="s">
        <v>4669</v>
      </c>
      <c r="E1538" t="s">
        <v>4765</v>
      </c>
      <c r="F1538" t="s">
        <v>4156</v>
      </c>
      <c r="G1538" t="s">
        <v>4157</v>
      </c>
      <c r="H1538">
        <v>11306377</v>
      </c>
      <c r="I1538">
        <v>202310</v>
      </c>
      <c r="J1538">
        <v>45200</v>
      </c>
      <c r="K1538">
        <v>126834</v>
      </c>
      <c r="L1538" t="s">
        <v>4150</v>
      </c>
      <c r="M1538" t="s">
        <v>4057</v>
      </c>
      <c r="N1538" t="s">
        <v>4541</v>
      </c>
      <c r="P1538" t="s">
        <v>4784</v>
      </c>
      <c r="Q1538" t="s">
        <v>4785</v>
      </c>
      <c r="R1538" t="s">
        <v>4005</v>
      </c>
      <c r="S1538">
        <v>3001717</v>
      </c>
      <c r="T1538" t="s">
        <v>180</v>
      </c>
      <c r="V1538" t="s">
        <v>6538</v>
      </c>
      <c r="W1538" t="s">
        <v>3988</v>
      </c>
      <c r="X1538" s="328">
        <v>22624</v>
      </c>
      <c r="Y1538" s="328">
        <v>5.53</v>
      </c>
      <c r="Z1538" s="328">
        <v>58.16</v>
      </c>
      <c r="AA1538" s="328">
        <v>22624</v>
      </c>
      <c r="AB1538">
        <v>0</v>
      </c>
      <c r="AC1538" s="331">
        <v>45234.711833877314</v>
      </c>
      <c r="AD1538" s="390">
        <v>1</v>
      </c>
      <c r="AE1538" s="330">
        <f>IF(W1538="COP",(X1538*AD1538),IF(W1538="NOK",((Z1538*AD1538)*Tasas!$H$43),IF('GL MEN'!W1538="EUR",(('GL MEN'!Z1538*'GL MEN'!AD1538)*Tasas!$H$43),IF('GL MEN'!W1538="USD",(('GL MEN'!Z1538*'GL MEN'!AD1538)*Tasas!$H$43),0))))</f>
        <v>22624</v>
      </c>
      <c r="AF1538" s="319" t="s">
        <v>3875</v>
      </c>
      <c r="AG1538" s="319">
        <v>3</v>
      </c>
      <c r="AH1538" s="319" t="str">
        <f t="shared" ref="AH1538:AH1601" si="48">MID(R1538,2,1)</f>
        <v>6</v>
      </c>
      <c r="AI1538" s="319" t="str">
        <f t="shared" ref="AI1538:AI1601" si="49">IF(AH1538="0","CO",IF(AH1538="1","CO",IF(AH1538="2","CO",IF(AH1538="3","NE",IF(AH1538="4","WA",IF(AH1538="6","URR"))))))</f>
        <v>URR</v>
      </c>
    </row>
    <row r="1539" spans="1:35" x14ac:dyDescent="0.25">
      <c r="A1539">
        <v>1538</v>
      </c>
      <c r="B1539" t="s">
        <v>3811</v>
      </c>
      <c r="C1539" t="s">
        <v>3811</v>
      </c>
      <c r="D1539" t="s">
        <v>4669</v>
      </c>
      <c r="E1539" t="s">
        <v>4765</v>
      </c>
      <c r="F1539" t="s">
        <v>4156</v>
      </c>
      <c r="G1539" t="s">
        <v>4157</v>
      </c>
      <c r="H1539">
        <v>11306397</v>
      </c>
      <c r="I1539">
        <v>202310</v>
      </c>
      <c r="J1539">
        <v>45200</v>
      </c>
      <c r="K1539">
        <v>126834</v>
      </c>
      <c r="L1539" t="s">
        <v>4150</v>
      </c>
      <c r="M1539" t="s">
        <v>4544</v>
      </c>
      <c r="N1539" t="s">
        <v>4545</v>
      </c>
      <c r="P1539" t="s">
        <v>4784</v>
      </c>
      <c r="Q1539" t="s">
        <v>4785</v>
      </c>
      <c r="R1539" t="s">
        <v>4005</v>
      </c>
      <c r="S1539">
        <v>3001717</v>
      </c>
      <c r="T1539" t="s">
        <v>180</v>
      </c>
      <c r="V1539" t="s">
        <v>6539</v>
      </c>
      <c r="W1539" t="s">
        <v>3988</v>
      </c>
      <c r="X1539" s="328">
        <v>22624</v>
      </c>
      <c r="Y1539" s="328">
        <v>5.53</v>
      </c>
      <c r="Z1539" s="328">
        <v>58.16</v>
      </c>
      <c r="AA1539" s="328">
        <v>22624</v>
      </c>
      <c r="AB1539">
        <v>0</v>
      </c>
      <c r="AC1539" s="331">
        <v>45234.859623263888</v>
      </c>
      <c r="AD1539" s="390">
        <v>1</v>
      </c>
      <c r="AE1539" s="330">
        <f>IF(W1539="COP",(X1539*AD1539),IF(W1539="NOK",((Z1539*AD1539)*Tasas!$H$43),IF('GL MEN'!W1539="EUR",(('GL MEN'!Z1539*'GL MEN'!AD1539)*Tasas!$H$43),IF('GL MEN'!W1539="USD",(('GL MEN'!Z1539*'GL MEN'!AD1539)*Tasas!$H$43),0))))</f>
        <v>22624</v>
      </c>
      <c r="AF1539" s="319" t="s">
        <v>3875</v>
      </c>
      <c r="AG1539" s="319">
        <v>3</v>
      </c>
      <c r="AH1539" s="319" t="str">
        <f t="shared" si="48"/>
        <v>6</v>
      </c>
      <c r="AI1539" s="319" t="str">
        <f t="shared" si="49"/>
        <v>URR</v>
      </c>
    </row>
    <row r="1540" spans="1:35" x14ac:dyDescent="0.25">
      <c r="A1540">
        <v>1539</v>
      </c>
      <c r="B1540" t="s">
        <v>3811</v>
      </c>
      <c r="C1540" t="s">
        <v>4266</v>
      </c>
      <c r="D1540" t="s">
        <v>4669</v>
      </c>
      <c r="E1540" t="s">
        <v>4885</v>
      </c>
      <c r="F1540" t="s">
        <v>4059</v>
      </c>
      <c r="G1540" t="s">
        <v>5536</v>
      </c>
      <c r="H1540">
        <v>4300953</v>
      </c>
      <c r="I1540">
        <v>202310</v>
      </c>
      <c r="J1540">
        <v>45203</v>
      </c>
      <c r="K1540" t="s">
        <v>4558</v>
      </c>
      <c r="L1540" t="s">
        <v>4150</v>
      </c>
      <c r="M1540">
        <v>124655</v>
      </c>
      <c r="N1540" t="s">
        <v>6540</v>
      </c>
      <c r="P1540" t="s">
        <v>5834</v>
      </c>
      <c r="Q1540" t="s">
        <v>5835</v>
      </c>
      <c r="R1540" t="s">
        <v>3997</v>
      </c>
      <c r="S1540">
        <v>3002762</v>
      </c>
      <c r="T1540" t="s">
        <v>180</v>
      </c>
      <c r="V1540" t="s">
        <v>6541</v>
      </c>
      <c r="W1540" t="s">
        <v>3988</v>
      </c>
      <c r="X1540" s="328">
        <v>10600</v>
      </c>
      <c r="Y1540" s="328">
        <v>2.59</v>
      </c>
      <c r="Z1540" s="328">
        <v>27.25</v>
      </c>
      <c r="AA1540" s="328">
        <v>10600</v>
      </c>
      <c r="AB1540">
        <v>0</v>
      </c>
      <c r="AC1540" s="331">
        <v>45225.690502893522</v>
      </c>
      <c r="AD1540" s="390">
        <v>1</v>
      </c>
      <c r="AE1540" s="330">
        <f>IF(W1540="COP",(X1540*AD1540),IF(W1540="NOK",((Z1540*AD1540)*Tasas!$H$43),IF('GL MEN'!W1540="EUR",(('GL MEN'!Z1540*'GL MEN'!AD1540)*Tasas!$H$43),IF('GL MEN'!W1540="USD",(('GL MEN'!Z1540*'GL MEN'!AD1540)*Tasas!$H$43),0))))</f>
        <v>10600</v>
      </c>
      <c r="AF1540" s="319" t="s">
        <v>3902</v>
      </c>
      <c r="AG1540" s="319">
        <v>3</v>
      </c>
      <c r="AH1540" s="319" t="str">
        <f t="shared" si="48"/>
        <v>3</v>
      </c>
      <c r="AI1540" s="319" t="str">
        <f t="shared" si="49"/>
        <v>NE</v>
      </c>
    </row>
    <row r="1541" spans="1:35" x14ac:dyDescent="0.25">
      <c r="A1541">
        <v>1540</v>
      </c>
      <c r="B1541" t="s">
        <v>3811</v>
      </c>
      <c r="C1541" t="s">
        <v>4266</v>
      </c>
      <c r="D1541" t="s">
        <v>4669</v>
      </c>
      <c r="E1541" t="s">
        <v>4885</v>
      </c>
      <c r="F1541" t="s">
        <v>4059</v>
      </c>
      <c r="G1541" t="s">
        <v>5536</v>
      </c>
      <c r="H1541">
        <v>4300953</v>
      </c>
      <c r="I1541">
        <v>202310</v>
      </c>
      <c r="J1541">
        <v>45203</v>
      </c>
      <c r="K1541" t="s">
        <v>4558</v>
      </c>
      <c r="L1541" t="s">
        <v>4150</v>
      </c>
      <c r="M1541">
        <v>124655</v>
      </c>
      <c r="N1541" t="s">
        <v>6540</v>
      </c>
      <c r="P1541" t="s">
        <v>5834</v>
      </c>
      <c r="Q1541" t="s">
        <v>5835</v>
      </c>
      <c r="R1541" t="s">
        <v>3997</v>
      </c>
      <c r="S1541">
        <v>3002762</v>
      </c>
      <c r="T1541" t="s">
        <v>180</v>
      </c>
      <c r="V1541" t="s">
        <v>6542</v>
      </c>
      <c r="W1541" t="s">
        <v>3988</v>
      </c>
      <c r="X1541" s="328">
        <v>10600</v>
      </c>
      <c r="Y1541" s="328">
        <v>2.59</v>
      </c>
      <c r="Z1541" s="328">
        <v>27.25</v>
      </c>
      <c r="AA1541" s="328">
        <v>10600</v>
      </c>
      <c r="AB1541">
        <v>0</v>
      </c>
      <c r="AC1541" s="331">
        <v>45225.690502893522</v>
      </c>
      <c r="AD1541" s="390">
        <v>1</v>
      </c>
      <c r="AE1541" s="330">
        <f>IF(W1541="COP",(X1541*AD1541),IF(W1541="NOK",((Z1541*AD1541)*Tasas!$H$43),IF('GL MEN'!W1541="EUR",(('GL MEN'!Z1541*'GL MEN'!AD1541)*Tasas!$H$43),IF('GL MEN'!W1541="USD",(('GL MEN'!Z1541*'GL MEN'!AD1541)*Tasas!$H$43),0))))</f>
        <v>10600</v>
      </c>
      <c r="AF1541" s="319" t="s">
        <v>3902</v>
      </c>
      <c r="AG1541" s="319">
        <v>3</v>
      </c>
      <c r="AH1541" s="319" t="str">
        <f t="shared" si="48"/>
        <v>3</v>
      </c>
      <c r="AI1541" s="319" t="str">
        <f t="shared" si="49"/>
        <v>NE</v>
      </c>
    </row>
    <row r="1542" spans="1:35" x14ac:dyDescent="0.25">
      <c r="A1542">
        <v>1541</v>
      </c>
      <c r="B1542" t="s">
        <v>3811</v>
      </c>
      <c r="C1542" t="s">
        <v>4266</v>
      </c>
      <c r="D1542" t="s">
        <v>4669</v>
      </c>
      <c r="E1542" t="s">
        <v>4885</v>
      </c>
      <c r="F1542" t="s">
        <v>4059</v>
      </c>
      <c r="G1542" t="s">
        <v>5536</v>
      </c>
      <c r="H1542">
        <v>4300956</v>
      </c>
      <c r="I1542">
        <v>202310</v>
      </c>
      <c r="J1542">
        <v>45219</v>
      </c>
      <c r="K1542" t="s">
        <v>4558</v>
      </c>
      <c r="L1542" t="s">
        <v>4150</v>
      </c>
      <c r="M1542">
        <v>124655</v>
      </c>
      <c r="N1542" t="s">
        <v>6540</v>
      </c>
      <c r="P1542" t="s">
        <v>5834</v>
      </c>
      <c r="Q1542" t="s">
        <v>5835</v>
      </c>
      <c r="R1542" t="s">
        <v>3997</v>
      </c>
      <c r="S1542">
        <v>3002762</v>
      </c>
      <c r="T1542" t="s">
        <v>180</v>
      </c>
      <c r="V1542" t="s">
        <v>6543</v>
      </c>
      <c r="W1542" t="s">
        <v>3988</v>
      </c>
      <c r="X1542" s="328">
        <v>10600</v>
      </c>
      <c r="Y1542" s="328">
        <v>2.5099999999999998</v>
      </c>
      <c r="Z1542" s="328">
        <v>27.27</v>
      </c>
      <c r="AA1542" s="328">
        <v>10600</v>
      </c>
      <c r="AB1542">
        <v>0</v>
      </c>
      <c r="AC1542" s="331">
        <v>45225.737258217596</v>
      </c>
      <c r="AD1542" s="390">
        <v>1</v>
      </c>
      <c r="AE1542" s="330">
        <f>IF(W1542="COP",(X1542*AD1542),IF(W1542="NOK",((Z1542*AD1542)*Tasas!$H$43),IF('GL MEN'!W1542="EUR",(('GL MEN'!Z1542*'GL MEN'!AD1542)*Tasas!$H$43),IF('GL MEN'!W1542="USD",(('GL MEN'!Z1542*'GL MEN'!AD1542)*Tasas!$H$43),0))))</f>
        <v>10600</v>
      </c>
      <c r="AF1542" s="319" t="s">
        <v>3902</v>
      </c>
      <c r="AG1542" s="319">
        <v>3</v>
      </c>
      <c r="AH1542" s="319" t="str">
        <f t="shared" si="48"/>
        <v>3</v>
      </c>
      <c r="AI1542" s="319" t="str">
        <f t="shared" si="49"/>
        <v>NE</v>
      </c>
    </row>
    <row r="1543" spans="1:35" x14ac:dyDescent="0.25">
      <c r="A1543">
        <v>1542</v>
      </c>
      <c r="B1543" t="s">
        <v>3811</v>
      </c>
      <c r="C1543" t="s">
        <v>4266</v>
      </c>
      <c r="D1543" t="s">
        <v>4669</v>
      </c>
      <c r="E1543" t="s">
        <v>4885</v>
      </c>
      <c r="F1543" t="s">
        <v>4059</v>
      </c>
      <c r="G1543" t="s">
        <v>5536</v>
      </c>
      <c r="H1543">
        <v>4300956</v>
      </c>
      <c r="I1543">
        <v>202310</v>
      </c>
      <c r="J1543">
        <v>45219</v>
      </c>
      <c r="K1543" t="s">
        <v>4558</v>
      </c>
      <c r="L1543" t="s">
        <v>4150</v>
      </c>
      <c r="M1543">
        <v>124655</v>
      </c>
      <c r="N1543" t="s">
        <v>6540</v>
      </c>
      <c r="P1543" t="s">
        <v>5834</v>
      </c>
      <c r="Q1543" t="s">
        <v>5835</v>
      </c>
      <c r="R1543" t="s">
        <v>3997</v>
      </c>
      <c r="S1543">
        <v>3002762</v>
      </c>
      <c r="T1543" t="s">
        <v>180</v>
      </c>
      <c r="V1543" t="s">
        <v>6544</v>
      </c>
      <c r="W1543" t="s">
        <v>3988</v>
      </c>
      <c r="X1543" s="328">
        <v>10600</v>
      </c>
      <c r="Y1543" s="328">
        <v>2.5099999999999998</v>
      </c>
      <c r="Z1543" s="328">
        <v>27.27</v>
      </c>
      <c r="AA1543" s="328">
        <v>10600</v>
      </c>
      <c r="AB1543">
        <v>0</v>
      </c>
      <c r="AC1543" s="331">
        <v>45225.737258217596</v>
      </c>
      <c r="AD1543" s="390">
        <v>1</v>
      </c>
      <c r="AE1543" s="330">
        <f>IF(W1543="COP",(X1543*AD1543),IF(W1543="NOK",((Z1543*AD1543)*Tasas!$H$43),IF('GL MEN'!W1543="EUR",(('GL MEN'!Z1543*'GL MEN'!AD1543)*Tasas!$H$43),IF('GL MEN'!W1543="USD",(('GL MEN'!Z1543*'GL MEN'!AD1543)*Tasas!$H$43),0))))</f>
        <v>10600</v>
      </c>
      <c r="AF1543" s="319" t="s">
        <v>3902</v>
      </c>
      <c r="AG1543" s="319">
        <v>3</v>
      </c>
      <c r="AH1543" s="319" t="str">
        <f t="shared" si="48"/>
        <v>3</v>
      </c>
      <c r="AI1543" s="319" t="str">
        <f t="shared" si="49"/>
        <v>NE</v>
      </c>
    </row>
    <row r="1544" spans="1:35" x14ac:dyDescent="0.25">
      <c r="A1544">
        <v>1543</v>
      </c>
      <c r="B1544" t="s">
        <v>3811</v>
      </c>
      <c r="C1544" t="s">
        <v>4259</v>
      </c>
      <c r="D1544" t="s">
        <v>4669</v>
      </c>
      <c r="E1544" t="s">
        <v>4885</v>
      </c>
      <c r="F1544" t="s">
        <v>4740</v>
      </c>
      <c r="G1544" t="s">
        <v>4741</v>
      </c>
      <c r="H1544">
        <v>6305476</v>
      </c>
      <c r="I1544">
        <v>202310</v>
      </c>
      <c r="J1544">
        <v>45224</v>
      </c>
      <c r="K1544">
        <v>125062</v>
      </c>
      <c r="L1544" t="s">
        <v>4150</v>
      </c>
      <c r="M1544">
        <v>135304</v>
      </c>
      <c r="N1544" t="s">
        <v>6486</v>
      </c>
      <c r="P1544" t="s">
        <v>4903</v>
      </c>
      <c r="Q1544" t="s">
        <v>4904</v>
      </c>
      <c r="R1544" t="s">
        <v>4041</v>
      </c>
      <c r="S1544">
        <v>3001582</v>
      </c>
      <c r="T1544" t="s">
        <v>180</v>
      </c>
      <c r="V1544" t="s">
        <v>6545</v>
      </c>
      <c r="W1544" t="s">
        <v>3988</v>
      </c>
      <c r="X1544" s="328">
        <v>8900</v>
      </c>
      <c r="Y1544" s="328">
        <v>2.11</v>
      </c>
      <c r="Z1544" s="328">
        <v>22.89</v>
      </c>
      <c r="AA1544" s="328">
        <v>8900</v>
      </c>
      <c r="AB1544">
        <v>0</v>
      </c>
      <c r="AC1544" s="331">
        <v>45226.906160069448</v>
      </c>
      <c r="AD1544" s="390">
        <v>1</v>
      </c>
      <c r="AE1544" s="330">
        <f>IF(W1544="COP",(X1544*AD1544),IF(W1544="NOK",((Z1544*AD1544)*Tasas!$H$43),IF('GL MEN'!W1544="EUR",(('GL MEN'!Z1544*'GL MEN'!AD1544)*Tasas!$H$43),IF('GL MEN'!W1544="USD",(('GL MEN'!Z1544*'GL MEN'!AD1544)*Tasas!$H$43),0))))</f>
        <v>8900</v>
      </c>
      <c r="AF1544" s="319" t="s">
        <v>3902</v>
      </c>
      <c r="AG1544" s="319">
        <v>3</v>
      </c>
      <c r="AH1544" s="319" t="str">
        <f t="shared" si="48"/>
        <v>4</v>
      </c>
      <c r="AI1544" s="319" t="str">
        <f t="shared" si="49"/>
        <v>WA</v>
      </c>
    </row>
    <row r="1545" spans="1:35" x14ac:dyDescent="0.25">
      <c r="A1545">
        <v>1544</v>
      </c>
      <c r="B1545" t="s">
        <v>3811</v>
      </c>
      <c r="C1545" t="s">
        <v>4259</v>
      </c>
      <c r="D1545" t="s">
        <v>4669</v>
      </c>
      <c r="E1545" t="s">
        <v>4885</v>
      </c>
      <c r="F1545" t="s">
        <v>4740</v>
      </c>
      <c r="G1545" t="s">
        <v>4741</v>
      </c>
      <c r="H1545">
        <v>6305476</v>
      </c>
      <c r="I1545">
        <v>202310</v>
      </c>
      <c r="J1545">
        <v>45224</v>
      </c>
      <c r="K1545">
        <v>125062</v>
      </c>
      <c r="L1545" t="s">
        <v>4150</v>
      </c>
      <c r="M1545">
        <v>135304</v>
      </c>
      <c r="N1545" t="s">
        <v>6486</v>
      </c>
      <c r="P1545" t="s">
        <v>4903</v>
      </c>
      <c r="Q1545" t="s">
        <v>4904</v>
      </c>
      <c r="R1545" t="s">
        <v>4041</v>
      </c>
      <c r="S1545">
        <v>3001582</v>
      </c>
      <c r="T1545" t="s">
        <v>180</v>
      </c>
      <c r="V1545" t="s">
        <v>6546</v>
      </c>
      <c r="W1545" t="s">
        <v>3988</v>
      </c>
      <c r="X1545" s="328">
        <v>8900</v>
      </c>
      <c r="Y1545" s="328">
        <v>2.11</v>
      </c>
      <c r="Z1545" s="328">
        <v>22.89</v>
      </c>
      <c r="AA1545" s="328">
        <v>8900</v>
      </c>
      <c r="AB1545">
        <v>0</v>
      </c>
      <c r="AC1545" s="331">
        <v>45226.906160069448</v>
      </c>
      <c r="AD1545" s="390">
        <v>1</v>
      </c>
      <c r="AE1545" s="330">
        <f>IF(W1545="COP",(X1545*AD1545),IF(W1545="NOK",((Z1545*AD1545)*Tasas!$H$43),IF('GL MEN'!W1545="EUR",(('GL MEN'!Z1545*'GL MEN'!AD1545)*Tasas!$H$43),IF('GL MEN'!W1545="USD",(('GL MEN'!Z1545*'GL MEN'!AD1545)*Tasas!$H$43),0))))</f>
        <v>8900</v>
      </c>
      <c r="AF1545" s="319" t="s">
        <v>3902</v>
      </c>
      <c r="AG1545" s="319">
        <v>3</v>
      </c>
      <c r="AH1545" s="319" t="str">
        <f t="shared" si="48"/>
        <v>4</v>
      </c>
      <c r="AI1545" s="319" t="str">
        <f t="shared" si="49"/>
        <v>WA</v>
      </c>
    </row>
    <row r="1546" spans="1:35" x14ac:dyDescent="0.25">
      <c r="A1546">
        <v>1545</v>
      </c>
      <c r="B1546" t="s">
        <v>3811</v>
      </c>
      <c r="C1546" t="s">
        <v>4220</v>
      </c>
      <c r="D1546" t="s">
        <v>4669</v>
      </c>
      <c r="E1546" t="s">
        <v>4885</v>
      </c>
      <c r="F1546" t="s">
        <v>4700</v>
      </c>
      <c r="G1546" t="s">
        <v>4701</v>
      </c>
      <c r="H1546">
        <v>7300992</v>
      </c>
      <c r="I1546">
        <v>202310</v>
      </c>
      <c r="J1546">
        <v>45226</v>
      </c>
      <c r="K1546">
        <v>130959</v>
      </c>
      <c r="L1546" t="s">
        <v>4150</v>
      </c>
      <c r="M1546">
        <v>125336</v>
      </c>
      <c r="N1546" t="s">
        <v>5644</v>
      </c>
      <c r="P1546" t="s">
        <v>5827</v>
      </c>
      <c r="Q1546" t="s">
        <v>5828</v>
      </c>
      <c r="R1546" t="s">
        <v>4001</v>
      </c>
      <c r="S1546">
        <v>3001577</v>
      </c>
      <c r="T1546" t="s">
        <v>180</v>
      </c>
      <c r="V1546" t="s">
        <v>6547</v>
      </c>
      <c r="W1546" t="s">
        <v>3988</v>
      </c>
      <c r="X1546" s="328">
        <v>12300</v>
      </c>
      <c r="Y1546" s="328">
        <v>2.93</v>
      </c>
      <c r="Z1546" s="328">
        <v>31.96</v>
      </c>
      <c r="AA1546" s="328">
        <v>12300</v>
      </c>
      <c r="AB1546">
        <v>0</v>
      </c>
      <c r="AC1546" s="331">
        <v>45227.8160278125</v>
      </c>
      <c r="AD1546" s="390">
        <v>1</v>
      </c>
      <c r="AE1546" s="330">
        <f>IF(W1546="COP",(X1546*AD1546),IF(W1546="NOK",((Z1546*AD1546)*Tasas!$H$43),IF('GL MEN'!W1546="EUR",(('GL MEN'!Z1546*'GL MEN'!AD1546)*Tasas!$H$43),IF('GL MEN'!W1546="USD",(('GL MEN'!Z1546*'GL MEN'!AD1546)*Tasas!$H$43),0))))</f>
        <v>12300</v>
      </c>
      <c r="AF1546" s="319" t="s">
        <v>3875</v>
      </c>
      <c r="AG1546" s="319">
        <v>3</v>
      </c>
      <c r="AH1546" s="319" t="str">
        <f t="shared" si="48"/>
        <v>4</v>
      </c>
      <c r="AI1546" s="319" t="str">
        <f t="shared" si="49"/>
        <v>WA</v>
      </c>
    </row>
    <row r="1547" spans="1:35" x14ac:dyDescent="0.25">
      <c r="A1547">
        <v>1546</v>
      </c>
      <c r="B1547" t="s">
        <v>3811</v>
      </c>
      <c r="C1547" t="s">
        <v>4220</v>
      </c>
      <c r="D1547" t="s">
        <v>4669</v>
      </c>
      <c r="E1547" t="s">
        <v>4885</v>
      </c>
      <c r="F1547" t="s">
        <v>4700</v>
      </c>
      <c r="G1547" t="s">
        <v>4701</v>
      </c>
      <c r="H1547">
        <v>7300992</v>
      </c>
      <c r="I1547">
        <v>202310</v>
      </c>
      <c r="J1547">
        <v>45226</v>
      </c>
      <c r="K1547">
        <v>130959</v>
      </c>
      <c r="L1547" t="s">
        <v>4150</v>
      </c>
      <c r="M1547">
        <v>125336</v>
      </c>
      <c r="N1547" t="s">
        <v>5644</v>
      </c>
      <c r="P1547" t="s">
        <v>5827</v>
      </c>
      <c r="Q1547" t="s">
        <v>5828</v>
      </c>
      <c r="R1547" t="s">
        <v>4001</v>
      </c>
      <c r="S1547">
        <v>3001577</v>
      </c>
      <c r="T1547" t="s">
        <v>180</v>
      </c>
      <c r="V1547" t="s">
        <v>6548</v>
      </c>
      <c r="W1547" t="s">
        <v>3988</v>
      </c>
      <c r="X1547" s="328">
        <v>12300</v>
      </c>
      <c r="Y1547" s="328">
        <v>2.93</v>
      </c>
      <c r="Z1547" s="328">
        <v>31.96</v>
      </c>
      <c r="AA1547" s="328">
        <v>12300</v>
      </c>
      <c r="AB1547">
        <v>0</v>
      </c>
      <c r="AC1547" s="331">
        <v>45227.8160278125</v>
      </c>
      <c r="AD1547" s="390">
        <v>1</v>
      </c>
      <c r="AE1547" s="330">
        <f>IF(W1547="COP",(X1547*AD1547),IF(W1547="NOK",((Z1547*AD1547)*Tasas!$H$43),IF('GL MEN'!W1547="EUR",(('GL MEN'!Z1547*'GL MEN'!AD1547)*Tasas!$H$43),IF('GL MEN'!W1547="USD",(('GL MEN'!Z1547*'GL MEN'!AD1547)*Tasas!$H$43),0))))</f>
        <v>12300</v>
      </c>
      <c r="AF1547" s="319" t="s">
        <v>3875</v>
      </c>
      <c r="AG1547" s="319">
        <v>3</v>
      </c>
      <c r="AH1547" s="319" t="str">
        <f t="shared" si="48"/>
        <v>4</v>
      </c>
      <c r="AI1547" s="319" t="str">
        <f t="shared" si="49"/>
        <v>WA</v>
      </c>
    </row>
    <row r="1548" spans="1:35" x14ac:dyDescent="0.25">
      <c r="A1548">
        <v>1547</v>
      </c>
      <c r="B1548" t="s">
        <v>3811</v>
      </c>
      <c r="C1548" t="s">
        <v>4266</v>
      </c>
      <c r="D1548" t="s">
        <v>4669</v>
      </c>
      <c r="E1548" t="s">
        <v>4885</v>
      </c>
      <c r="F1548" t="s">
        <v>4556</v>
      </c>
      <c r="G1548" t="s">
        <v>4557</v>
      </c>
      <c r="H1548">
        <v>16300425</v>
      </c>
      <c r="I1548">
        <v>202310</v>
      </c>
      <c r="J1548">
        <v>45218</v>
      </c>
      <c r="K1548">
        <v>130437</v>
      </c>
      <c r="L1548" t="s">
        <v>4150</v>
      </c>
      <c r="M1548">
        <v>139088</v>
      </c>
      <c r="N1548" t="s">
        <v>5840</v>
      </c>
      <c r="P1548" t="s">
        <v>5834</v>
      </c>
      <c r="Q1548" t="s">
        <v>5835</v>
      </c>
      <c r="R1548" t="s">
        <v>3997</v>
      </c>
      <c r="S1548">
        <v>3002762</v>
      </c>
      <c r="T1548" t="s">
        <v>180</v>
      </c>
      <c r="V1548" t="s">
        <v>6549</v>
      </c>
      <c r="W1548" t="s">
        <v>3988</v>
      </c>
      <c r="X1548" s="328">
        <v>10600</v>
      </c>
      <c r="Y1548" s="328">
        <v>2.5099999999999998</v>
      </c>
      <c r="Z1548" s="328">
        <v>27.27</v>
      </c>
      <c r="AA1548" s="328">
        <v>10600</v>
      </c>
      <c r="AB1548">
        <v>0</v>
      </c>
      <c r="AC1548" s="331">
        <v>45229.615034988426</v>
      </c>
      <c r="AD1548" s="390">
        <v>1</v>
      </c>
      <c r="AE1548" s="330">
        <f>IF(W1548="COP",(X1548*AD1548),IF(W1548="NOK",((Z1548*AD1548)*Tasas!$H$43),IF('GL MEN'!W1548="EUR",(('GL MEN'!Z1548*'GL MEN'!AD1548)*Tasas!$H$43),IF('GL MEN'!W1548="USD",(('GL MEN'!Z1548*'GL MEN'!AD1548)*Tasas!$H$43),0))))</f>
        <v>10600</v>
      </c>
      <c r="AF1548" s="319" t="s">
        <v>3902</v>
      </c>
      <c r="AG1548" s="319">
        <v>3</v>
      </c>
      <c r="AH1548" s="319" t="str">
        <f t="shared" si="48"/>
        <v>3</v>
      </c>
      <c r="AI1548" s="319" t="str">
        <f t="shared" si="49"/>
        <v>NE</v>
      </c>
    </row>
    <row r="1549" spans="1:35" x14ac:dyDescent="0.25">
      <c r="A1549">
        <v>1548</v>
      </c>
      <c r="B1549" t="s">
        <v>3811</v>
      </c>
      <c r="C1549" t="s">
        <v>4266</v>
      </c>
      <c r="D1549" t="s">
        <v>4669</v>
      </c>
      <c r="E1549" t="s">
        <v>4885</v>
      </c>
      <c r="F1549" t="s">
        <v>4556</v>
      </c>
      <c r="G1549" t="s">
        <v>4557</v>
      </c>
      <c r="H1549">
        <v>16300425</v>
      </c>
      <c r="I1549">
        <v>202310</v>
      </c>
      <c r="J1549">
        <v>45218</v>
      </c>
      <c r="K1549">
        <v>130437</v>
      </c>
      <c r="L1549" t="s">
        <v>4150</v>
      </c>
      <c r="M1549">
        <v>139088</v>
      </c>
      <c r="N1549" t="s">
        <v>5840</v>
      </c>
      <c r="P1549" t="s">
        <v>5834</v>
      </c>
      <c r="Q1549" t="s">
        <v>5835</v>
      </c>
      <c r="R1549" t="s">
        <v>3997</v>
      </c>
      <c r="S1549">
        <v>3002762</v>
      </c>
      <c r="T1549" t="s">
        <v>180</v>
      </c>
      <c r="V1549" t="s">
        <v>6550</v>
      </c>
      <c r="W1549" t="s">
        <v>3988</v>
      </c>
      <c r="X1549" s="328">
        <v>10600</v>
      </c>
      <c r="Y1549" s="328">
        <v>2.5099999999999998</v>
      </c>
      <c r="Z1549" s="328">
        <v>27.27</v>
      </c>
      <c r="AA1549" s="328">
        <v>10600</v>
      </c>
      <c r="AB1549">
        <v>0</v>
      </c>
      <c r="AC1549" s="331">
        <v>45229.615034988426</v>
      </c>
      <c r="AD1549" s="390">
        <v>1</v>
      </c>
      <c r="AE1549" s="330">
        <f>IF(W1549="COP",(X1549*AD1549),IF(W1549="NOK",((Z1549*AD1549)*Tasas!$H$43),IF('GL MEN'!W1549="EUR",(('GL MEN'!Z1549*'GL MEN'!AD1549)*Tasas!$H$43),IF('GL MEN'!W1549="USD",(('GL MEN'!Z1549*'GL MEN'!AD1549)*Tasas!$H$43),0))))</f>
        <v>10600</v>
      </c>
      <c r="AF1549" s="319" t="s">
        <v>3902</v>
      </c>
      <c r="AG1549" s="319">
        <v>3</v>
      </c>
      <c r="AH1549" s="319" t="str">
        <f t="shared" si="48"/>
        <v>3</v>
      </c>
      <c r="AI1549" s="319" t="str">
        <f t="shared" si="49"/>
        <v>NE</v>
      </c>
    </row>
    <row r="1550" spans="1:35" x14ac:dyDescent="0.25">
      <c r="A1550">
        <v>1549</v>
      </c>
      <c r="B1550" t="s">
        <v>3811</v>
      </c>
      <c r="C1550" t="s">
        <v>4228</v>
      </c>
      <c r="D1550" t="s">
        <v>4669</v>
      </c>
      <c r="E1550" t="s">
        <v>6551</v>
      </c>
      <c r="F1550" t="s">
        <v>4562</v>
      </c>
      <c r="G1550" t="s">
        <v>4563</v>
      </c>
      <c r="H1550">
        <v>1303886</v>
      </c>
      <c r="I1550">
        <v>202310</v>
      </c>
      <c r="J1550">
        <v>45230</v>
      </c>
      <c r="K1550">
        <v>138637</v>
      </c>
      <c r="L1550" t="s">
        <v>4150</v>
      </c>
      <c r="M1550" t="s">
        <v>4053</v>
      </c>
      <c r="N1550" t="s">
        <v>4519</v>
      </c>
      <c r="P1550" t="s">
        <v>6552</v>
      </c>
      <c r="Q1550" t="s">
        <v>6553</v>
      </c>
      <c r="R1550" t="s">
        <v>4008</v>
      </c>
      <c r="S1550">
        <v>3001812</v>
      </c>
      <c r="T1550" t="s">
        <v>180</v>
      </c>
      <c r="V1550" t="s">
        <v>6554</v>
      </c>
      <c r="W1550" t="s">
        <v>3988</v>
      </c>
      <c r="X1550" s="328">
        <v>7556</v>
      </c>
      <c r="Y1550" s="328">
        <v>1.8</v>
      </c>
      <c r="Z1550" s="328">
        <v>19.63</v>
      </c>
      <c r="AA1550" s="328">
        <v>7556</v>
      </c>
      <c r="AB1550">
        <v>0</v>
      </c>
      <c r="AC1550" s="331">
        <v>45240.003654664353</v>
      </c>
      <c r="AD1550" s="390">
        <v>1</v>
      </c>
      <c r="AE1550" s="330">
        <f>IF(W1550="COP",(X1550*AD1550),IF(W1550="NOK",((Z1550*AD1550)*Tasas!$H$43),IF('GL MEN'!W1550="EUR",(('GL MEN'!Z1550*'GL MEN'!AD1550)*Tasas!$H$43),IF('GL MEN'!W1550="USD",(('GL MEN'!Z1550*'GL MEN'!AD1550)*Tasas!$H$43),0))))</f>
        <v>7556</v>
      </c>
      <c r="AF1550" s="319" t="s">
        <v>3875</v>
      </c>
      <c r="AG1550" s="319">
        <v>3</v>
      </c>
      <c r="AH1550" s="319" t="str">
        <f t="shared" si="48"/>
        <v>3</v>
      </c>
      <c r="AI1550" s="319" t="str">
        <f t="shared" si="49"/>
        <v>NE</v>
      </c>
    </row>
    <row r="1551" spans="1:35" x14ac:dyDescent="0.25">
      <c r="A1551">
        <v>1550</v>
      </c>
      <c r="B1551" t="s">
        <v>3811</v>
      </c>
      <c r="C1551" t="s">
        <v>5334</v>
      </c>
      <c r="D1551" t="s">
        <v>4669</v>
      </c>
      <c r="E1551" t="s">
        <v>6555</v>
      </c>
      <c r="F1551" t="s">
        <v>4189</v>
      </c>
      <c r="G1551" t="s">
        <v>5791</v>
      </c>
      <c r="H1551">
        <v>15301626</v>
      </c>
      <c r="I1551">
        <v>202310</v>
      </c>
      <c r="J1551">
        <v>45222</v>
      </c>
      <c r="K1551" t="s">
        <v>5792</v>
      </c>
      <c r="L1551" t="s">
        <v>4150</v>
      </c>
      <c r="N1551" t="s">
        <v>180</v>
      </c>
      <c r="P1551" t="s">
        <v>180</v>
      </c>
      <c r="Q1551" t="s">
        <v>180</v>
      </c>
      <c r="R1551" t="s">
        <v>3997</v>
      </c>
      <c r="S1551">
        <v>3002764</v>
      </c>
      <c r="T1551" t="s">
        <v>180</v>
      </c>
      <c r="V1551" t="s">
        <v>6557</v>
      </c>
      <c r="W1551" t="s">
        <v>3988</v>
      </c>
      <c r="X1551" s="328">
        <v>1320</v>
      </c>
      <c r="Y1551" s="328">
        <v>0.31</v>
      </c>
      <c r="Z1551" s="328">
        <v>3.4</v>
      </c>
      <c r="AA1551" s="328">
        <v>1320</v>
      </c>
      <c r="AB1551">
        <v>0</v>
      </c>
      <c r="AC1551" s="331">
        <v>45233.807323993053</v>
      </c>
      <c r="AD1551" s="390">
        <v>1</v>
      </c>
      <c r="AE1551" s="330">
        <f>IF(W1551="COP",(X1551*AD1551),IF(W1551="NOK",((Z1551*AD1551)*Tasas!$H$43),IF('GL MEN'!W1551="EUR",(('GL MEN'!Z1551*'GL MEN'!AD1551)*Tasas!$H$43),IF('GL MEN'!W1551="USD",(('GL MEN'!Z1551*'GL MEN'!AD1551)*Tasas!$H$43),0))))</f>
        <v>1320</v>
      </c>
      <c r="AF1551" s="319" t="s">
        <v>3902</v>
      </c>
      <c r="AG1551" s="319">
        <v>3</v>
      </c>
      <c r="AH1551" s="319" t="str">
        <f t="shared" si="48"/>
        <v>3</v>
      </c>
      <c r="AI1551" s="319" t="str">
        <f t="shared" si="49"/>
        <v>NE</v>
      </c>
    </row>
    <row r="1552" spans="1:35" x14ac:dyDescent="0.25">
      <c r="A1552">
        <v>1551</v>
      </c>
      <c r="B1552" t="s">
        <v>3811</v>
      </c>
      <c r="C1552" t="s">
        <v>4259</v>
      </c>
      <c r="D1552" t="s">
        <v>4669</v>
      </c>
      <c r="E1552" t="s">
        <v>5858</v>
      </c>
      <c r="F1552" t="s">
        <v>4740</v>
      </c>
      <c r="G1552" t="s">
        <v>4741</v>
      </c>
      <c r="H1552">
        <v>6305547</v>
      </c>
      <c r="I1552">
        <v>202310</v>
      </c>
      <c r="J1552">
        <v>45230</v>
      </c>
      <c r="K1552">
        <v>10086</v>
      </c>
      <c r="L1552" t="s">
        <v>4150</v>
      </c>
      <c r="M1552" t="s">
        <v>4846</v>
      </c>
      <c r="N1552" t="s">
        <v>4847</v>
      </c>
      <c r="P1552" t="s">
        <v>6558</v>
      </c>
      <c r="Q1552" t="s">
        <v>6559</v>
      </c>
      <c r="R1552" t="s">
        <v>4001</v>
      </c>
      <c r="S1552">
        <v>3001577</v>
      </c>
      <c r="T1552" t="s">
        <v>180</v>
      </c>
      <c r="V1552" t="s">
        <v>6560</v>
      </c>
      <c r="W1552" t="s">
        <v>3988</v>
      </c>
      <c r="X1552" s="328">
        <v>15000</v>
      </c>
      <c r="Y1552" s="328">
        <v>3.57</v>
      </c>
      <c r="Z1552" s="328">
        <v>38.97</v>
      </c>
      <c r="AA1552" s="328">
        <v>15000</v>
      </c>
      <c r="AB1552">
        <v>0</v>
      </c>
      <c r="AC1552" s="331">
        <v>45230.921307986115</v>
      </c>
      <c r="AD1552" s="390">
        <v>1</v>
      </c>
      <c r="AE1552" s="330">
        <f>IF(W1552="COP",(X1552*AD1552),IF(W1552="NOK",((Z1552*AD1552)*Tasas!$H$43),IF('GL MEN'!W1552="EUR",(('GL MEN'!Z1552*'GL MEN'!AD1552)*Tasas!$H$43),IF('GL MEN'!W1552="USD",(('GL MEN'!Z1552*'GL MEN'!AD1552)*Tasas!$H$43),0))))</f>
        <v>15000</v>
      </c>
      <c r="AF1552" s="319" t="s">
        <v>3875</v>
      </c>
      <c r="AG1552" s="319">
        <v>3</v>
      </c>
      <c r="AH1552" s="319" t="str">
        <f t="shared" si="48"/>
        <v>4</v>
      </c>
      <c r="AI1552" s="319" t="str">
        <f t="shared" si="49"/>
        <v>WA</v>
      </c>
    </row>
    <row r="1553" spans="1:35" x14ac:dyDescent="0.25">
      <c r="A1553">
        <v>1552</v>
      </c>
      <c r="B1553" t="s">
        <v>3811</v>
      </c>
      <c r="C1553" t="s">
        <v>4220</v>
      </c>
      <c r="D1553" t="s">
        <v>4669</v>
      </c>
      <c r="E1553" t="s">
        <v>5858</v>
      </c>
      <c r="F1553" t="s">
        <v>4700</v>
      </c>
      <c r="G1553" t="s">
        <v>4701</v>
      </c>
      <c r="H1553">
        <v>7300992</v>
      </c>
      <c r="I1553">
        <v>202310</v>
      </c>
      <c r="J1553">
        <v>45226</v>
      </c>
      <c r="K1553">
        <v>130959</v>
      </c>
      <c r="L1553" t="s">
        <v>4150</v>
      </c>
      <c r="M1553">
        <v>125336</v>
      </c>
      <c r="N1553" t="s">
        <v>5644</v>
      </c>
      <c r="P1553" t="s">
        <v>6561</v>
      </c>
      <c r="Q1553" t="s">
        <v>6562</v>
      </c>
      <c r="R1553" t="s">
        <v>4001</v>
      </c>
      <c r="S1553">
        <v>3001577</v>
      </c>
      <c r="T1553" t="s">
        <v>180</v>
      </c>
      <c r="V1553" t="s">
        <v>6563</v>
      </c>
      <c r="W1553" t="s">
        <v>3988</v>
      </c>
      <c r="X1553" s="328">
        <v>70000</v>
      </c>
      <c r="Y1553" s="328">
        <v>16.66</v>
      </c>
      <c r="Z1553" s="328">
        <v>181.88</v>
      </c>
      <c r="AA1553" s="328">
        <v>70000</v>
      </c>
      <c r="AB1553">
        <v>0</v>
      </c>
      <c r="AC1553" s="331">
        <v>45227.8160278125</v>
      </c>
      <c r="AD1553" s="390">
        <v>1</v>
      </c>
      <c r="AE1553" s="330">
        <f>IF(W1553="COP",(X1553*AD1553),IF(W1553="NOK",((Z1553*AD1553)*Tasas!$H$43),IF('GL MEN'!W1553="EUR",(('GL MEN'!Z1553*'GL MEN'!AD1553)*Tasas!$H$43),IF('GL MEN'!W1553="USD",(('GL MEN'!Z1553*'GL MEN'!AD1553)*Tasas!$H$43),0))))</f>
        <v>70000</v>
      </c>
      <c r="AF1553" s="319" t="s">
        <v>3875</v>
      </c>
      <c r="AG1553" s="319">
        <v>3</v>
      </c>
      <c r="AH1553" s="319" t="str">
        <f t="shared" si="48"/>
        <v>4</v>
      </c>
      <c r="AI1553" s="319" t="str">
        <f t="shared" si="49"/>
        <v>WA</v>
      </c>
    </row>
    <row r="1554" spans="1:35" x14ac:dyDescent="0.25">
      <c r="A1554">
        <v>1553</v>
      </c>
      <c r="B1554" t="s">
        <v>3811</v>
      </c>
      <c r="C1554" t="s">
        <v>4145</v>
      </c>
      <c r="D1554" t="s">
        <v>4669</v>
      </c>
      <c r="E1554" t="s">
        <v>4922</v>
      </c>
      <c r="F1554" t="s">
        <v>4148</v>
      </c>
      <c r="G1554" t="s">
        <v>4149</v>
      </c>
      <c r="H1554">
        <v>2302785</v>
      </c>
      <c r="I1554">
        <v>202310</v>
      </c>
      <c r="J1554">
        <v>45208</v>
      </c>
      <c r="K1554">
        <v>10848</v>
      </c>
      <c r="L1554" t="s">
        <v>4150</v>
      </c>
      <c r="M1554" t="s">
        <v>4950</v>
      </c>
      <c r="N1554" t="s">
        <v>4951</v>
      </c>
      <c r="P1554" t="s">
        <v>6208</v>
      </c>
      <c r="Q1554" t="s">
        <v>6209</v>
      </c>
      <c r="R1554" t="s">
        <v>4008</v>
      </c>
      <c r="S1554">
        <v>3001812</v>
      </c>
      <c r="T1554" t="s">
        <v>180</v>
      </c>
      <c r="V1554" t="s">
        <v>6514</v>
      </c>
      <c r="W1554" t="s">
        <v>3988</v>
      </c>
      <c r="X1554" s="328">
        <v>145000</v>
      </c>
      <c r="Y1554" s="328">
        <v>34.1</v>
      </c>
      <c r="Z1554" s="328">
        <v>358.84</v>
      </c>
      <c r="AA1554" s="328">
        <v>145000</v>
      </c>
      <c r="AB1554">
        <v>147</v>
      </c>
      <c r="AC1554" s="331">
        <v>45216.287446296294</v>
      </c>
      <c r="AD1554" s="390">
        <v>1</v>
      </c>
      <c r="AE1554" s="330">
        <f>IF(W1554="COP",(X1554*AD1554),IF(W1554="NOK",((Z1554*AD1554)*Tasas!$H$43),IF('GL MEN'!W1554="EUR",(('GL MEN'!Z1554*'GL MEN'!AD1554)*Tasas!$H$43),IF('GL MEN'!W1554="USD",(('GL MEN'!Z1554*'GL MEN'!AD1554)*Tasas!$H$43),0))))</f>
        <v>145000</v>
      </c>
      <c r="AF1554" s="319" t="s">
        <v>3875</v>
      </c>
      <c r="AG1554" s="319">
        <v>3</v>
      </c>
      <c r="AH1554" s="319" t="str">
        <f t="shared" si="48"/>
        <v>3</v>
      </c>
      <c r="AI1554" s="319" t="str">
        <f t="shared" si="49"/>
        <v>NE</v>
      </c>
    </row>
    <row r="1555" spans="1:35" x14ac:dyDescent="0.25">
      <c r="A1555">
        <v>1554</v>
      </c>
      <c r="B1555" t="s">
        <v>3811</v>
      </c>
      <c r="C1555" t="s">
        <v>4145</v>
      </c>
      <c r="D1555" t="s">
        <v>4669</v>
      </c>
      <c r="E1555" t="s">
        <v>4922</v>
      </c>
      <c r="F1555" t="s">
        <v>4148</v>
      </c>
      <c r="G1555" t="s">
        <v>4149</v>
      </c>
      <c r="H1555">
        <v>2302810</v>
      </c>
      <c r="I1555">
        <v>202310</v>
      </c>
      <c r="J1555">
        <v>45211</v>
      </c>
      <c r="K1555">
        <v>10848</v>
      </c>
      <c r="L1555" t="s">
        <v>4150</v>
      </c>
      <c r="M1555">
        <v>139091</v>
      </c>
      <c r="N1555" t="s">
        <v>4267</v>
      </c>
      <c r="P1555" t="s">
        <v>5785</v>
      </c>
      <c r="Q1555" t="s">
        <v>5786</v>
      </c>
      <c r="R1555" t="s">
        <v>4008</v>
      </c>
      <c r="S1555">
        <v>3001812</v>
      </c>
      <c r="T1555" t="s">
        <v>180</v>
      </c>
      <c r="V1555" t="s">
        <v>6515</v>
      </c>
      <c r="W1555" t="s">
        <v>3988</v>
      </c>
      <c r="X1555" s="328">
        <v>600000</v>
      </c>
      <c r="Y1555" s="328">
        <v>142.43</v>
      </c>
      <c r="Z1555" s="328">
        <v>1498.82</v>
      </c>
      <c r="AA1555" s="328">
        <v>600000</v>
      </c>
      <c r="AB1555">
        <v>56</v>
      </c>
      <c r="AC1555" s="331">
        <v>45216.438395636571</v>
      </c>
      <c r="AD1555" s="390">
        <v>1</v>
      </c>
      <c r="AE1555" s="330">
        <f>IF(W1555="COP",(X1555*AD1555),IF(W1555="NOK",((Z1555*AD1555)*Tasas!$H$43),IF('GL MEN'!W1555="EUR",(('GL MEN'!Z1555*'GL MEN'!AD1555)*Tasas!$H$43),IF('GL MEN'!W1555="USD",(('GL MEN'!Z1555*'GL MEN'!AD1555)*Tasas!$H$43),0))))</f>
        <v>600000</v>
      </c>
      <c r="AF1555" s="319" t="s">
        <v>3875</v>
      </c>
      <c r="AG1555" s="319">
        <v>3</v>
      </c>
      <c r="AH1555" s="319" t="str">
        <f t="shared" si="48"/>
        <v>3</v>
      </c>
      <c r="AI1555" s="319" t="str">
        <f t="shared" si="49"/>
        <v>NE</v>
      </c>
    </row>
    <row r="1556" spans="1:35" x14ac:dyDescent="0.25">
      <c r="A1556">
        <v>1555</v>
      </c>
      <c r="B1556" t="s">
        <v>3811</v>
      </c>
      <c r="C1556" t="s">
        <v>4145</v>
      </c>
      <c r="D1556" t="s">
        <v>4669</v>
      </c>
      <c r="E1556" t="s">
        <v>4922</v>
      </c>
      <c r="F1556" t="s">
        <v>4148</v>
      </c>
      <c r="G1556" t="s">
        <v>4149</v>
      </c>
      <c r="H1556">
        <v>2302811</v>
      </c>
      <c r="I1556">
        <v>202310</v>
      </c>
      <c r="J1556">
        <v>45211</v>
      </c>
      <c r="K1556">
        <v>10848</v>
      </c>
      <c r="L1556" t="s">
        <v>4150</v>
      </c>
      <c r="M1556">
        <v>140631</v>
      </c>
      <c r="N1556" t="s">
        <v>5473</v>
      </c>
      <c r="P1556" t="s">
        <v>5785</v>
      </c>
      <c r="Q1556" t="s">
        <v>5786</v>
      </c>
      <c r="R1556" t="s">
        <v>4008</v>
      </c>
      <c r="S1556">
        <v>3001812</v>
      </c>
      <c r="T1556" t="s">
        <v>180</v>
      </c>
      <c r="V1556" t="s">
        <v>6516</v>
      </c>
      <c r="W1556" t="s">
        <v>3988</v>
      </c>
      <c r="X1556" s="328">
        <v>600000</v>
      </c>
      <c r="Y1556" s="328">
        <v>142.43</v>
      </c>
      <c r="Z1556" s="328">
        <v>1498.82</v>
      </c>
      <c r="AA1556" s="328">
        <v>600000</v>
      </c>
      <c r="AB1556">
        <v>56</v>
      </c>
      <c r="AC1556" s="331">
        <v>45216.439455439817</v>
      </c>
      <c r="AD1556" s="390">
        <v>1</v>
      </c>
      <c r="AE1556" s="330">
        <f>IF(W1556="COP",(X1556*AD1556),IF(W1556="NOK",((Z1556*AD1556)*Tasas!$H$43),IF('GL MEN'!W1556="EUR",(('GL MEN'!Z1556*'GL MEN'!AD1556)*Tasas!$H$43),IF('GL MEN'!W1556="USD",(('GL MEN'!Z1556*'GL MEN'!AD1556)*Tasas!$H$43),0))))</f>
        <v>600000</v>
      </c>
      <c r="AF1556" s="319" t="s">
        <v>3875</v>
      </c>
      <c r="AG1556" s="319">
        <v>3</v>
      </c>
      <c r="AH1556" s="319" t="str">
        <f t="shared" si="48"/>
        <v>3</v>
      </c>
      <c r="AI1556" s="319" t="str">
        <f t="shared" si="49"/>
        <v>NE</v>
      </c>
    </row>
    <row r="1557" spans="1:35" x14ac:dyDescent="0.25">
      <c r="A1557">
        <v>1556</v>
      </c>
      <c r="B1557" t="s">
        <v>3811</v>
      </c>
      <c r="C1557" t="s">
        <v>4145</v>
      </c>
      <c r="D1557" t="s">
        <v>4669</v>
      </c>
      <c r="E1557" t="s">
        <v>4922</v>
      </c>
      <c r="F1557" t="s">
        <v>4148</v>
      </c>
      <c r="G1557" t="s">
        <v>4149</v>
      </c>
      <c r="H1557">
        <v>2302812</v>
      </c>
      <c r="I1557">
        <v>202310</v>
      </c>
      <c r="J1557">
        <v>45211</v>
      </c>
      <c r="K1557">
        <v>10848</v>
      </c>
      <c r="L1557" t="s">
        <v>4150</v>
      </c>
      <c r="M1557">
        <v>140631</v>
      </c>
      <c r="N1557" t="s">
        <v>5473</v>
      </c>
      <c r="P1557" t="s">
        <v>5785</v>
      </c>
      <c r="Q1557" t="s">
        <v>5786</v>
      </c>
      <c r="R1557" t="s">
        <v>4008</v>
      </c>
      <c r="S1557">
        <v>3001812</v>
      </c>
      <c r="T1557" t="s">
        <v>180</v>
      </c>
      <c r="V1557" t="s">
        <v>6517</v>
      </c>
      <c r="W1557" t="s">
        <v>3988</v>
      </c>
      <c r="X1557" s="328">
        <v>600000</v>
      </c>
      <c r="Y1557" s="328">
        <v>142.43</v>
      </c>
      <c r="Z1557" s="328">
        <v>1498.82</v>
      </c>
      <c r="AA1557" s="328">
        <v>600000</v>
      </c>
      <c r="AB1557">
        <v>56</v>
      </c>
      <c r="AC1557" s="331">
        <v>45216.439967824073</v>
      </c>
      <c r="AD1557" s="390">
        <v>1</v>
      </c>
      <c r="AE1557" s="330">
        <f>IF(W1557="COP",(X1557*AD1557),IF(W1557="NOK",((Z1557*AD1557)*Tasas!$H$43),IF('GL MEN'!W1557="EUR",(('GL MEN'!Z1557*'GL MEN'!AD1557)*Tasas!$H$43),IF('GL MEN'!W1557="USD",(('GL MEN'!Z1557*'GL MEN'!AD1557)*Tasas!$H$43),0))))</f>
        <v>600000</v>
      </c>
      <c r="AF1557" s="319" t="s">
        <v>3875</v>
      </c>
      <c r="AG1557" s="319">
        <v>3</v>
      </c>
      <c r="AH1557" s="319" t="str">
        <f t="shared" si="48"/>
        <v>3</v>
      </c>
      <c r="AI1557" s="319" t="str">
        <f t="shared" si="49"/>
        <v>NE</v>
      </c>
    </row>
    <row r="1558" spans="1:35" x14ac:dyDescent="0.25">
      <c r="A1558">
        <v>1557</v>
      </c>
      <c r="B1558" t="s">
        <v>3811</v>
      </c>
      <c r="C1558" t="s">
        <v>4145</v>
      </c>
      <c r="D1558" t="s">
        <v>4669</v>
      </c>
      <c r="E1558" t="s">
        <v>4922</v>
      </c>
      <c r="F1558" t="s">
        <v>4148</v>
      </c>
      <c r="G1558" t="s">
        <v>4149</v>
      </c>
      <c r="H1558">
        <v>2302866</v>
      </c>
      <c r="I1558">
        <v>202310</v>
      </c>
      <c r="J1558">
        <v>45219</v>
      </c>
      <c r="K1558" t="s">
        <v>4585</v>
      </c>
      <c r="L1558" t="s">
        <v>4150</v>
      </c>
      <c r="M1558">
        <v>140630</v>
      </c>
      <c r="N1558" t="s">
        <v>5783</v>
      </c>
      <c r="P1558" t="s">
        <v>6292</v>
      </c>
      <c r="Q1558" t="s">
        <v>6293</v>
      </c>
      <c r="R1558" t="s">
        <v>4008</v>
      </c>
      <c r="S1558">
        <v>3001812</v>
      </c>
      <c r="T1558" t="s">
        <v>180</v>
      </c>
      <c r="V1558" t="s">
        <v>6564</v>
      </c>
      <c r="W1558" t="s">
        <v>3988</v>
      </c>
      <c r="X1558" s="328">
        <v>170000</v>
      </c>
      <c r="Y1558" s="328">
        <v>40.21</v>
      </c>
      <c r="Z1558" s="328">
        <v>437.3</v>
      </c>
      <c r="AA1558" s="328">
        <v>170000</v>
      </c>
      <c r="AB1558">
        <v>318</v>
      </c>
      <c r="AC1558" s="331">
        <v>45219.985063888889</v>
      </c>
      <c r="AD1558" s="390">
        <v>1</v>
      </c>
      <c r="AE1558" s="330">
        <f>IF(W1558="COP",(X1558*AD1558),IF(W1558="NOK",((Z1558*AD1558)*Tasas!$H$43),IF('GL MEN'!W1558="EUR",(('GL MEN'!Z1558*'GL MEN'!AD1558)*Tasas!$H$43),IF('GL MEN'!W1558="USD",(('GL MEN'!Z1558*'GL MEN'!AD1558)*Tasas!$H$43),0))))</f>
        <v>170000</v>
      </c>
      <c r="AF1558" s="319" t="s">
        <v>3875</v>
      </c>
      <c r="AG1558" s="319">
        <v>3</v>
      </c>
      <c r="AH1558" s="319" t="str">
        <f t="shared" si="48"/>
        <v>3</v>
      </c>
      <c r="AI1558" s="319" t="str">
        <f t="shared" si="49"/>
        <v>NE</v>
      </c>
    </row>
    <row r="1559" spans="1:35" x14ac:dyDescent="0.25">
      <c r="A1559">
        <v>1558</v>
      </c>
      <c r="B1559" t="s">
        <v>3811</v>
      </c>
      <c r="C1559" t="s">
        <v>4145</v>
      </c>
      <c r="D1559" t="s">
        <v>4669</v>
      </c>
      <c r="E1559" t="s">
        <v>4922</v>
      </c>
      <c r="F1559" t="s">
        <v>4148</v>
      </c>
      <c r="G1559" t="s">
        <v>4149</v>
      </c>
      <c r="H1559">
        <v>2302867</v>
      </c>
      <c r="I1559">
        <v>202310</v>
      </c>
      <c r="J1559">
        <v>45219</v>
      </c>
      <c r="K1559" t="s">
        <v>4585</v>
      </c>
      <c r="L1559" t="s">
        <v>4150</v>
      </c>
      <c r="M1559">
        <v>140028</v>
      </c>
      <c r="N1559" t="s">
        <v>4321</v>
      </c>
      <c r="P1559" t="s">
        <v>6292</v>
      </c>
      <c r="Q1559" t="s">
        <v>6293</v>
      </c>
      <c r="R1559" t="s">
        <v>4008</v>
      </c>
      <c r="S1559">
        <v>3001812</v>
      </c>
      <c r="T1559" t="s">
        <v>180</v>
      </c>
      <c r="V1559" t="s">
        <v>6565</v>
      </c>
      <c r="W1559" t="s">
        <v>3988</v>
      </c>
      <c r="X1559" s="328">
        <v>170000</v>
      </c>
      <c r="Y1559" s="328">
        <v>40.21</v>
      </c>
      <c r="Z1559" s="328">
        <v>437.3</v>
      </c>
      <c r="AA1559" s="328">
        <v>170000</v>
      </c>
      <c r="AB1559">
        <v>318</v>
      </c>
      <c r="AC1559" s="331">
        <v>45219.987089849536</v>
      </c>
      <c r="AD1559" s="390">
        <v>1</v>
      </c>
      <c r="AE1559" s="330">
        <f>IF(W1559="COP",(X1559*AD1559),IF(W1559="NOK",((Z1559*AD1559)*Tasas!$H$43),IF('GL MEN'!W1559="EUR",(('GL MEN'!Z1559*'GL MEN'!AD1559)*Tasas!$H$43),IF('GL MEN'!W1559="USD",(('GL MEN'!Z1559*'GL MEN'!AD1559)*Tasas!$H$43),0))))</f>
        <v>170000</v>
      </c>
      <c r="AF1559" s="319" t="s">
        <v>3875</v>
      </c>
      <c r="AG1559" s="319">
        <v>3</v>
      </c>
      <c r="AH1559" s="319" t="str">
        <f t="shared" si="48"/>
        <v>3</v>
      </c>
      <c r="AI1559" s="319" t="str">
        <f t="shared" si="49"/>
        <v>NE</v>
      </c>
    </row>
    <row r="1560" spans="1:35" x14ac:dyDescent="0.25">
      <c r="A1560">
        <v>1559</v>
      </c>
      <c r="B1560" t="s">
        <v>3811</v>
      </c>
      <c r="C1560" t="s">
        <v>4145</v>
      </c>
      <c r="D1560" t="s">
        <v>4669</v>
      </c>
      <c r="E1560" t="s">
        <v>4922</v>
      </c>
      <c r="F1560" t="s">
        <v>4148</v>
      </c>
      <c r="G1560" t="s">
        <v>4149</v>
      </c>
      <c r="H1560">
        <v>2302868</v>
      </c>
      <c r="I1560">
        <v>202310</v>
      </c>
      <c r="J1560">
        <v>45219</v>
      </c>
      <c r="K1560" t="s">
        <v>4585</v>
      </c>
      <c r="L1560" t="s">
        <v>4150</v>
      </c>
      <c r="M1560">
        <v>140034</v>
      </c>
      <c r="N1560" t="s">
        <v>4330</v>
      </c>
      <c r="P1560" t="s">
        <v>6292</v>
      </c>
      <c r="Q1560" t="s">
        <v>6293</v>
      </c>
      <c r="R1560" t="s">
        <v>4008</v>
      </c>
      <c r="S1560">
        <v>3001812</v>
      </c>
      <c r="T1560" t="s">
        <v>180</v>
      </c>
      <c r="V1560" t="s">
        <v>6566</v>
      </c>
      <c r="W1560" t="s">
        <v>3988</v>
      </c>
      <c r="X1560" s="328">
        <v>75000</v>
      </c>
      <c r="Y1560" s="328">
        <v>17.739999999999998</v>
      </c>
      <c r="Z1560" s="328">
        <v>192.93</v>
      </c>
      <c r="AA1560" s="328">
        <v>75000</v>
      </c>
      <c r="AB1560">
        <v>0</v>
      </c>
      <c r="AC1560" s="331">
        <v>45219.992164386575</v>
      </c>
      <c r="AD1560" s="390">
        <v>1</v>
      </c>
      <c r="AE1560" s="330">
        <f>IF(W1560="COP",(X1560*AD1560),IF(W1560="NOK",((Z1560*AD1560)*Tasas!$H$43),IF('GL MEN'!W1560="EUR",(('GL MEN'!Z1560*'GL MEN'!AD1560)*Tasas!$H$43),IF('GL MEN'!W1560="USD",(('GL MEN'!Z1560*'GL MEN'!AD1560)*Tasas!$H$43),0))))</f>
        <v>75000</v>
      </c>
      <c r="AF1560" s="319" t="s">
        <v>3875</v>
      </c>
      <c r="AG1560" s="319">
        <v>3</v>
      </c>
      <c r="AH1560" s="319" t="str">
        <f t="shared" si="48"/>
        <v>3</v>
      </c>
      <c r="AI1560" s="319" t="str">
        <f t="shared" si="49"/>
        <v>NE</v>
      </c>
    </row>
    <row r="1561" spans="1:35" x14ac:dyDescent="0.25">
      <c r="A1561">
        <v>1560</v>
      </c>
      <c r="B1561" t="s">
        <v>3811</v>
      </c>
      <c r="C1561" t="s">
        <v>4145</v>
      </c>
      <c r="D1561" t="s">
        <v>4669</v>
      </c>
      <c r="E1561" t="s">
        <v>4922</v>
      </c>
      <c r="F1561" t="s">
        <v>4148</v>
      </c>
      <c r="G1561" t="s">
        <v>4149</v>
      </c>
      <c r="H1561">
        <v>2302870</v>
      </c>
      <c r="I1561">
        <v>202310</v>
      </c>
      <c r="J1561">
        <v>45219</v>
      </c>
      <c r="K1561" t="s">
        <v>4585</v>
      </c>
      <c r="L1561" t="s">
        <v>4150</v>
      </c>
      <c r="M1561">
        <v>124677</v>
      </c>
      <c r="N1561" t="s">
        <v>4225</v>
      </c>
      <c r="P1561" t="s">
        <v>6292</v>
      </c>
      <c r="Q1561" t="s">
        <v>6293</v>
      </c>
      <c r="R1561" t="s">
        <v>4008</v>
      </c>
      <c r="S1561">
        <v>3001812</v>
      </c>
      <c r="T1561" t="s">
        <v>180</v>
      </c>
      <c r="V1561" t="s">
        <v>6567</v>
      </c>
      <c r="W1561" t="s">
        <v>3988</v>
      </c>
      <c r="X1561" s="328">
        <v>170000</v>
      </c>
      <c r="Y1561" s="328">
        <v>40.21</v>
      </c>
      <c r="Z1561" s="328">
        <v>437.3</v>
      </c>
      <c r="AA1561" s="328">
        <v>170000</v>
      </c>
      <c r="AB1561">
        <v>318</v>
      </c>
      <c r="AC1561" s="331">
        <v>45219.999965856485</v>
      </c>
      <c r="AD1561" s="390">
        <v>1</v>
      </c>
      <c r="AE1561" s="330">
        <f>IF(W1561="COP",(X1561*AD1561),IF(W1561="NOK",((Z1561*AD1561)*Tasas!$H$43),IF('GL MEN'!W1561="EUR",(('GL MEN'!Z1561*'GL MEN'!AD1561)*Tasas!$H$43),IF('GL MEN'!W1561="USD",(('GL MEN'!Z1561*'GL MEN'!AD1561)*Tasas!$H$43),0))))</f>
        <v>170000</v>
      </c>
      <c r="AF1561" s="319" t="s">
        <v>3875</v>
      </c>
      <c r="AG1561" s="319">
        <v>3</v>
      </c>
      <c r="AH1561" s="319" t="str">
        <f t="shared" si="48"/>
        <v>3</v>
      </c>
      <c r="AI1561" s="319" t="str">
        <f t="shared" si="49"/>
        <v>NE</v>
      </c>
    </row>
    <row r="1562" spans="1:35" x14ac:dyDescent="0.25">
      <c r="A1562">
        <v>1561</v>
      </c>
      <c r="B1562" t="s">
        <v>3811</v>
      </c>
      <c r="C1562" t="s">
        <v>4145</v>
      </c>
      <c r="D1562" t="s">
        <v>4669</v>
      </c>
      <c r="E1562" t="s">
        <v>4922</v>
      </c>
      <c r="F1562" t="s">
        <v>4148</v>
      </c>
      <c r="G1562" t="s">
        <v>4149</v>
      </c>
      <c r="H1562">
        <v>2302871</v>
      </c>
      <c r="I1562">
        <v>202310</v>
      </c>
      <c r="J1562">
        <v>45219</v>
      </c>
      <c r="K1562" t="s">
        <v>4585</v>
      </c>
      <c r="L1562" t="s">
        <v>4150</v>
      </c>
      <c r="M1562">
        <v>140633</v>
      </c>
      <c r="N1562" t="s">
        <v>5709</v>
      </c>
      <c r="P1562" t="s">
        <v>6292</v>
      </c>
      <c r="Q1562" t="s">
        <v>6293</v>
      </c>
      <c r="R1562" t="s">
        <v>4008</v>
      </c>
      <c r="S1562">
        <v>3001812</v>
      </c>
      <c r="T1562" t="s">
        <v>180</v>
      </c>
      <c r="V1562" t="s">
        <v>6568</v>
      </c>
      <c r="W1562" t="s">
        <v>3988</v>
      </c>
      <c r="X1562" s="328">
        <v>85000</v>
      </c>
      <c r="Y1562" s="328">
        <v>20.11</v>
      </c>
      <c r="Z1562" s="328">
        <v>218.65</v>
      </c>
      <c r="AA1562" s="328">
        <v>85000</v>
      </c>
      <c r="AB1562">
        <v>0</v>
      </c>
      <c r="AC1562" s="331">
        <v>45220.003024803242</v>
      </c>
      <c r="AD1562" s="390">
        <v>1</v>
      </c>
      <c r="AE1562" s="330">
        <f>IF(W1562="COP",(X1562*AD1562),IF(W1562="NOK",((Z1562*AD1562)*Tasas!$H$43),IF('GL MEN'!W1562="EUR",(('GL MEN'!Z1562*'GL MEN'!AD1562)*Tasas!$H$43),IF('GL MEN'!W1562="USD",(('GL MEN'!Z1562*'GL MEN'!AD1562)*Tasas!$H$43),0))))</f>
        <v>85000</v>
      </c>
      <c r="AF1562" s="319" t="s">
        <v>3875</v>
      </c>
      <c r="AG1562" s="319">
        <v>3</v>
      </c>
      <c r="AH1562" s="319" t="str">
        <f t="shared" si="48"/>
        <v>3</v>
      </c>
      <c r="AI1562" s="319" t="str">
        <f t="shared" si="49"/>
        <v>NE</v>
      </c>
    </row>
    <row r="1563" spans="1:35" x14ac:dyDescent="0.25">
      <c r="A1563">
        <v>1562</v>
      </c>
      <c r="B1563" t="s">
        <v>3811</v>
      </c>
      <c r="C1563" t="s">
        <v>4145</v>
      </c>
      <c r="D1563" t="s">
        <v>4669</v>
      </c>
      <c r="E1563" t="s">
        <v>4922</v>
      </c>
      <c r="F1563" t="s">
        <v>4148</v>
      </c>
      <c r="G1563" t="s">
        <v>4149</v>
      </c>
      <c r="H1563">
        <v>2302934</v>
      </c>
      <c r="I1563">
        <v>202310</v>
      </c>
      <c r="J1563">
        <v>45223</v>
      </c>
      <c r="K1563" t="s">
        <v>6254</v>
      </c>
      <c r="L1563" t="s">
        <v>4150</v>
      </c>
      <c r="M1563">
        <v>140631</v>
      </c>
      <c r="N1563" t="s">
        <v>5473</v>
      </c>
      <c r="P1563" t="s">
        <v>4924</v>
      </c>
      <c r="Q1563" t="s">
        <v>4925</v>
      </c>
      <c r="R1563" t="s">
        <v>4008</v>
      </c>
      <c r="S1563">
        <v>3001812</v>
      </c>
      <c r="T1563" t="s">
        <v>180</v>
      </c>
      <c r="V1563" t="s">
        <v>6522</v>
      </c>
      <c r="W1563" t="s">
        <v>3988</v>
      </c>
      <c r="X1563" s="328">
        <v>155000</v>
      </c>
      <c r="Y1563" s="328">
        <v>36.67</v>
      </c>
      <c r="Z1563" s="328">
        <v>398.71</v>
      </c>
      <c r="AA1563" s="328">
        <v>155000</v>
      </c>
      <c r="AB1563">
        <v>147</v>
      </c>
      <c r="AC1563" s="331">
        <v>45231.980303240744</v>
      </c>
      <c r="AD1563" s="390">
        <v>1</v>
      </c>
      <c r="AE1563" s="330">
        <f>IF(W1563="COP",(X1563*AD1563),IF(W1563="NOK",((Z1563*AD1563)*Tasas!$H$43),IF('GL MEN'!W1563="EUR",(('GL MEN'!Z1563*'GL MEN'!AD1563)*Tasas!$H$43),IF('GL MEN'!W1563="USD",(('GL MEN'!Z1563*'GL MEN'!AD1563)*Tasas!$H$43),0))))</f>
        <v>155000</v>
      </c>
      <c r="AF1563" s="319" t="s">
        <v>3875</v>
      </c>
      <c r="AG1563" s="319">
        <v>3</v>
      </c>
      <c r="AH1563" s="319" t="str">
        <f t="shared" si="48"/>
        <v>3</v>
      </c>
      <c r="AI1563" s="319" t="str">
        <f t="shared" si="49"/>
        <v>NE</v>
      </c>
    </row>
    <row r="1564" spans="1:35" x14ac:dyDescent="0.25">
      <c r="A1564">
        <v>1563</v>
      </c>
      <c r="B1564" t="s">
        <v>3811</v>
      </c>
      <c r="C1564" t="s">
        <v>4145</v>
      </c>
      <c r="D1564" t="s">
        <v>4669</v>
      </c>
      <c r="E1564" t="s">
        <v>4922</v>
      </c>
      <c r="F1564" t="s">
        <v>4148</v>
      </c>
      <c r="G1564" t="s">
        <v>4149</v>
      </c>
      <c r="H1564">
        <v>2302971</v>
      </c>
      <c r="I1564">
        <v>202310</v>
      </c>
      <c r="J1564">
        <v>45226</v>
      </c>
      <c r="K1564" t="s">
        <v>6254</v>
      </c>
      <c r="L1564" t="s">
        <v>4150</v>
      </c>
      <c r="M1564">
        <v>140633</v>
      </c>
      <c r="N1564" t="s">
        <v>5709</v>
      </c>
      <c r="P1564" t="s">
        <v>4945</v>
      </c>
      <c r="Q1564" t="s">
        <v>4946</v>
      </c>
      <c r="R1564" t="s">
        <v>4008</v>
      </c>
      <c r="S1564">
        <v>3001812</v>
      </c>
      <c r="T1564" t="s">
        <v>180</v>
      </c>
      <c r="V1564" t="s">
        <v>6523</v>
      </c>
      <c r="W1564" t="s">
        <v>3988</v>
      </c>
      <c r="X1564" s="328">
        <v>88235</v>
      </c>
      <c r="Y1564" s="328">
        <v>21</v>
      </c>
      <c r="Z1564" s="328">
        <v>229.26</v>
      </c>
      <c r="AA1564" s="328">
        <v>88235</v>
      </c>
      <c r="AB1564">
        <v>147</v>
      </c>
      <c r="AC1564" s="331">
        <v>45232.874825497682</v>
      </c>
      <c r="AD1564" s="390">
        <v>1</v>
      </c>
      <c r="AE1564" s="330">
        <f>IF(W1564="COP",(X1564*AD1564),IF(W1564="NOK",((Z1564*AD1564)*Tasas!$H$43),IF('GL MEN'!W1564="EUR",(('GL MEN'!Z1564*'GL MEN'!AD1564)*Tasas!$H$43),IF('GL MEN'!W1564="USD",(('GL MEN'!Z1564*'GL MEN'!AD1564)*Tasas!$H$43),0))))</f>
        <v>88235</v>
      </c>
      <c r="AF1564" s="319" t="s">
        <v>3875</v>
      </c>
      <c r="AG1564" s="319">
        <v>3</v>
      </c>
      <c r="AH1564" s="319" t="str">
        <f t="shared" si="48"/>
        <v>3</v>
      </c>
      <c r="AI1564" s="319" t="str">
        <f t="shared" si="49"/>
        <v>NE</v>
      </c>
    </row>
    <row r="1565" spans="1:35" x14ac:dyDescent="0.25">
      <c r="A1565">
        <v>1564</v>
      </c>
      <c r="B1565" t="s">
        <v>3811</v>
      </c>
      <c r="C1565" t="s">
        <v>4259</v>
      </c>
      <c r="D1565" t="s">
        <v>4669</v>
      </c>
      <c r="E1565" t="s">
        <v>4922</v>
      </c>
      <c r="F1565" t="s">
        <v>4740</v>
      </c>
      <c r="G1565" t="s">
        <v>4741</v>
      </c>
      <c r="H1565">
        <v>6305496</v>
      </c>
      <c r="I1565">
        <v>202310</v>
      </c>
      <c r="J1565">
        <v>45219</v>
      </c>
      <c r="K1565" t="s">
        <v>4788</v>
      </c>
      <c r="L1565" t="s">
        <v>4150</v>
      </c>
      <c r="M1565">
        <v>139083</v>
      </c>
      <c r="N1565" t="s">
        <v>5106</v>
      </c>
      <c r="P1565" t="s">
        <v>6569</v>
      </c>
      <c r="Q1565" t="s">
        <v>6570</v>
      </c>
      <c r="R1565" t="s">
        <v>4001</v>
      </c>
      <c r="S1565">
        <v>3001577</v>
      </c>
      <c r="T1565" t="s">
        <v>180</v>
      </c>
      <c r="V1565" t="s">
        <v>6571</v>
      </c>
      <c r="W1565" t="s">
        <v>3988</v>
      </c>
      <c r="X1565" s="328">
        <v>140000</v>
      </c>
      <c r="Y1565" s="328">
        <v>33.119999999999997</v>
      </c>
      <c r="Z1565" s="328">
        <v>360.13</v>
      </c>
      <c r="AA1565" s="328">
        <v>140000</v>
      </c>
      <c r="AB1565">
        <v>0</v>
      </c>
      <c r="AC1565" s="331">
        <v>45229.676175729168</v>
      </c>
      <c r="AD1565" s="390">
        <v>1</v>
      </c>
      <c r="AE1565" s="330">
        <f>IF(W1565="COP",(X1565*AD1565),IF(W1565="NOK",((Z1565*AD1565)*Tasas!$H$43),IF('GL MEN'!W1565="EUR",(('GL MEN'!Z1565*'GL MEN'!AD1565)*Tasas!$H$43),IF('GL MEN'!W1565="USD",(('GL MEN'!Z1565*'GL MEN'!AD1565)*Tasas!$H$43),0))))</f>
        <v>140000</v>
      </c>
      <c r="AF1565" s="319" t="s">
        <v>3875</v>
      </c>
      <c r="AG1565" s="319">
        <v>3</v>
      </c>
      <c r="AH1565" s="319" t="str">
        <f t="shared" si="48"/>
        <v>4</v>
      </c>
      <c r="AI1565" s="319" t="str">
        <f t="shared" si="49"/>
        <v>WA</v>
      </c>
    </row>
    <row r="1566" spans="1:35" x14ac:dyDescent="0.25">
      <c r="A1566">
        <v>1565</v>
      </c>
      <c r="B1566" t="s">
        <v>3811</v>
      </c>
      <c r="C1566" t="s">
        <v>4259</v>
      </c>
      <c r="D1566" t="s">
        <v>4669</v>
      </c>
      <c r="E1566" t="s">
        <v>4922</v>
      </c>
      <c r="F1566" t="s">
        <v>4740</v>
      </c>
      <c r="G1566" t="s">
        <v>4741</v>
      </c>
      <c r="H1566">
        <v>6305505</v>
      </c>
      <c r="I1566">
        <v>202310</v>
      </c>
      <c r="J1566">
        <v>45219</v>
      </c>
      <c r="K1566" t="s">
        <v>4788</v>
      </c>
      <c r="L1566" t="s">
        <v>4150</v>
      </c>
      <c r="M1566">
        <v>141155</v>
      </c>
      <c r="N1566" t="s">
        <v>5488</v>
      </c>
      <c r="P1566" t="s">
        <v>6572</v>
      </c>
      <c r="Q1566" t="s">
        <v>6573</v>
      </c>
      <c r="R1566" t="s">
        <v>4001</v>
      </c>
      <c r="S1566">
        <v>3001577</v>
      </c>
      <c r="T1566" t="s">
        <v>180</v>
      </c>
      <c r="V1566" t="s">
        <v>6574</v>
      </c>
      <c r="W1566" t="s">
        <v>3988</v>
      </c>
      <c r="X1566" s="328">
        <v>35000</v>
      </c>
      <c r="Y1566" s="328">
        <v>8.2799999999999994</v>
      </c>
      <c r="Z1566" s="328">
        <v>90.03</v>
      </c>
      <c r="AA1566" s="328">
        <v>35000</v>
      </c>
      <c r="AB1566">
        <v>0</v>
      </c>
      <c r="AC1566" s="331">
        <v>45229.732731481483</v>
      </c>
      <c r="AD1566" s="390">
        <v>1</v>
      </c>
      <c r="AE1566" s="330">
        <f>IF(W1566="COP",(X1566*AD1566),IF(W1566="NOK",((Z1566*AD1566)*Tasas!$H$43),IF('GL MEN'!W1566="EUR",(('GL MEN'!Z1566*'GL MEN'!AD1566)*Tasas!$H$43),IF('GL MEN'!W1566="USD",(('GL MEN'!Z1566*'GL MEN'!AD1566)*Tasas!$H$43),0))))</f>
        <v>35000</v>
      </c>
      <c r="AF1566" s="319" t="s">
        <v>3875</v>
      </c>
      <c r="AG1566" s="319">
        <v>3</v>
      </c>
      <c r="AH1566" s="319" t="str">
        <f t="shared" si="48"/>
        <v>4</v>
      </c>
      <c r="AI1566" s="319" t="str">
        <f t="shared" si="49"/>
        <v>WA</v>
      </c>
    </row>
    <row r="1567" spans="1:35" x14ac:dyDescent="0.25">
      <c r="A1567">
        <v>1566</v>
      </c>
      <c r="B1567" t="s">
        <v>3811</v>
      </c>
      <c r="C1567" t="s">
        <v>4259</v>
      </c>
      <c r="D1567" t="s">
        <v>4669</v>
      </c>
      <c r="E1567" t="s">
        <v>4922</v>
      </c>
      <c r="F1567" t="s">
        <v>4740</v>
      </c>
      <c r="G1567" t="s">
        <v>4741</v>
      </c>
      <c r="H1567">
        <v>6305513</v>
      </c>
      <c r="I1567">
        <v>202310</v>
      </c>
      <c r="J1567">
        <v>45224</v>
      </c>
      <c r="K1567" t="s">
        <v>4788</v>
      </c>
      <c r="L1567" t="s">
        <v>4150</v>
      </c>
      <c r="M1567" t="s">
        <v>5183</v>
      </c>
      <c r="N1567" t="s">
        <v>5184</v>
      </c>
      <c r="P1567" t="s">
        <v>6572</v>
      </c>
      <c r="Q1567" t="s">
        <v>6573</v>
      </c>
      <c r="R1567" t="s">
        <v>4001</v>
      </c>
      <c r="S1567">
        <v>3001577</v>
      </c>
      <c r="T1567" t="s">
        <v>180</v>
      </c>
      <c r="V1567" t="s">
        <v>6575</v>
      </c>
      <c r="W1567" t="s">
        <v>3988</v>
      </c>
      <c r="X1567" s="328">
        <v>35000</v>
      </c>
      <c r="Y1567" s="328">
        <v>8.2799999999999994</v>
      </c>
      <c r="Z1567" s="328">
        <v>90.03</v>
      </c>
      <c r="AA1567" s="328">
        <v>35000</v>
      </c>
      <c r="AB1567">
        <v>0</v>
      </c>
      <c r="AC1567" s="331">
        <v>45229.829854317133</v>
      </c>
      <c r="AD1567" s="390">
        <v>1</v>
      </c>
      <c r="AE1567" s="330">
        <f>IF(W1567="COP",(X1567*AD1567),IF(W1567="NOK",((Z1567*AD1567)*Tasas!$H$43),IF('GL MEN'!W1567="EUR",(('GL MEN'!Z1567*'GL MEN'!AD1567)*Tasas!$H$43),IF('GL MEN'!W1567="USD",(('GL MEN'!Z1567*'GL MEN'!AD1567)*Tasas!$H$43),0))))</f>
        <v>35000</v>
      </c>
      <c r="AF1567" s="319" t="s">
        <v>3875</v>
      </c>
      <c r="AG1567" s="319">
        <v>3</v>
      </c>
      <c r="AH1567" s="319" t="str">
        <f t="shared" si="48"/>
        <v>4</v>
      </c>
      <c r="AI1567" s="319" t="str">
        <f t="shared" si="49"/>
        <v>WA</v>
      </c>
    </row>
    <row r="1568" spans="1:35" x14ac:dyDescent="0.25">
      <c r="A1568">
        <v>1567</v>
      </c>
      <c r="B1568" t="s">
        <v>3811</v>
      </c>
      <c r="C1568" t="s">
        <v>4259</v>
      </c>
      <c r="D1568" t="s">
        <v>4669</v>
      </c>
      <c r="E1568" t="s">
        <v>4922</v>
      </c>
      <c r="F1568" t="s">
        <v>4740</v>
      </c>
      <c r="G1568" t="s">
        <v>4741</v>
      </c>
      <c r="H1568">
        <v>6305519</v>
      </c>
      <c r="I1568">
        <v>202310</v>
      </c>
      <c r="J1568">
        <v>45226</v>
      </c>
      <c r="K1568" t="s">
        <v>4788</v>
      </c>
      <c r="L1568" t="s">
        <v>4150</v>
      </c>
      <c r="M1568" t="s">
        <v>4045</v>
      </c>
      <c r="N1568" t="s">
        <v>4702</v>
      </c>
      <c r="P1568" t="s">
        <v>6524</v>
      </c>
      <c r="Q1568" t="s">
        <v>6525</v>
      </c>
      <c r="R1568" t="s">
        <v>4001</v>
      </c>
      <c r="S1568">
        <v>3001577</v>
      </c>
      <c r="T1568" t="s">
        <v>180</v>
      </c>
      <c r="V1568" t="s">
        <v>6526</v>
      </c>
      <c r="W1568" t="s">
        <v>3988</v>
      </c>
      <c r="X1568" s="328">
        <v>92437</v>
      </c>
      <c r="Y1568" s="328">
        <v>22</v>
      </c>
      <c r="Z1568" s="328">
        <v>240.17</v>
      </c>
      <c r="AA1568" s="328">
        <v>92437</v>
      </c>
      <c r="AB1568">
        <v>147</v>
      </c>
      <c r="AC1568" s="331">
        <v>45230.655357291667</v>
      </c>
      <c r="AD1568" s="390">
        <v>1</v>
      </c>
      <c r="AE1568" s="330">
        <f>IF(W1568="COP",(X1568*AD1568),IF(W1568="NOK",((Z1568*AD1568)*Tasas!$H$43),IF('GL MEN'!W1568="EUR",(('GL MEN'!Z1568*'GL MEN'!AD1568)*Tasas!$H$43),IF('GL MEN'!W1568="USD",(('GL MEN'!Z1568*'GL MEN'!AD1568)*Tasas!$H$43),0))))</f>
        <v>92437</v>
      </c>
      <c r="AF1568" s="319" t="s">
        <v>3875</v>
      </c>
      <c r="AG1568" s="319">
        <v>3</v>
      </c>
      <c r="AH1568" s="319" t="str">
        <f t="shared" si="48"/>
        <v>4</v>
      </c>
      <c r="AI1568" s="319" t="str">
        <f t="shared" si="49"/>
        <v>WA</v>
      </c>
    </row>
    <row r="1569" spans="1:35" x14ac:dyDescent="0.25">
      <c r="A1569">
        <v>1568</v>
      </c>
      <c r="B1569" t="s">
        <v>3811</v>
      </c>
      <c r="C1569" t="s">
        <v>4259</v>
      </c>
      <c r="D1569" t="s">
        <v>4669</v>
      </c>
      <c r="E1569" t="s">
        <v>4922</v>
      </c>
      <c r="F1569" t="s">
        <v>4740</v>
      </c>
      <c r="G1569" t="s">
        <v>4741</v>
      </c>
      <c r="H1569">
        <v>6305522</v>
      </c>
      <c r="I1569">
        <v>202310</v>
      </c>
      <c r="J1569">
        <v>45226</v>
      </c>
      <c r="K1569" t="s">
        <v>4788</v>
      </c>
      <c r="L1569" t="s">
        <v>4150</v>
      </c>
      <c r="M1569" t="s">
        <v>5491</v>
      </c>
      <c r="N1569" t="s">
        <v>5492</v>
      </c>
      <c r="P1569" t="s">
        <v>6524</v>
      </c>
      <c r="Q1569" t="s">
        <v>6525</v>
      </c>
      <c r="R1569" t="s">
        <v>4001</v>
      </c>
      <c r="S1569">
        <v>3001577</v>
      </c>
      <c r="T1569" t="s">
        <v>180</v>
      </c>
      <c r="V1569" t="s">
        <v>6527</v>
      </c>
      <c r="W1569" t="s">
        <v>3988</v>
      </c>
      <c r="X1569" s="328">
        <v>92436</v>
      </c>
      <c r="Y1569" s="328">
        <v>22</v>
      </c>
      <c r="Z1569" s="328">
        <v>240.17</v>
      </c>
      <c r="AA1569" s="328">
        <v>92436</v>
      </c>
      <c r="AB1569">
        <v>147</v>
      </c>
      <c r="AC1569" s="331">
        <v>45230.660407372685</v>
      </c>
      <c r="AD1569" s="390">
        <v>1</v>
      </c>
      <c r="AE1569" s="330">
        <f>IF(W1569="COP",(X1569*AD1569),IF(W1569="NOK",((Z1569*AD1569)*Tasas!$H$43),IF('GL MEN'!W1569="EUR",(('GL MEN'!Z1569*'GL MEN'!AD1569)*Tasas!$H$43),IF('GL MEN'!W1569="USD",(('GL MEN'!Z1569*'GL MEN'!AD1569)*Tasas!$H$43),0))))</f>
        <v>92436</v>
      </c>
      <c r="AF1569" s="319" t="s">
        <v>3875</v>
      </c>
      <c r="AG1569" s="319">
        <v>3</v>
      </c>
      <c r="AH1569" s="319" t="str">
        <f t="shared" si="48"/>
        <v>4</v>
      </c>
      <c r="AI1569" s="319" t="str">
        <f t="shared" si="49"/>
        <v>WA</v>
      </c>
    </row>
    <row r="1570" spans="1:35" x14ac:dyDescent="0.25">
      <c r="A1570">
        <v>1569</v>
      </c>
      <c r="B1570" t="s">
        <v>3811</v>
      </c>
      <c r="C1570" t="s">
        <v>4259</v>
      </c>
      <c r="D1570" t="s">
        <v>4669</v>
      </c>
      <c r="E1570" t="s">
        <v>4922</v>
      </c>
      <c r="F1570" t="s">
        <v>4740</v>
      </c>
      <c r="G1570" t="s">
        <v>4741</v>
      </c>
      <c r="H1570">
        <v>6305525</v>
      </c>
      <c r="I1570">
        <v>202310</v>
      </c>
      <c r="J1570">
        <v>45226</v>
      </c>
      <c r="K1570">
        <v>125062</v>
      </c>
      <c r="L1570" t="s">
        <v>4150</v>
      </c>
      <c r="M1570">
        <v>141155</v>
      </c>
      <c r="N1570" t="s">
        <v>5488</v>
      </c>
      <c r="P1570" t="s">
        <v>4936</v>
      </c>
      <c r="Q1570" t="s">
        <v>4937</v>
      </c>
      <c r="R1570" t="s">
        <v>4001</v>
      </c>
      <c r="S1570">
        <v>3001577</v>
      </c>
      <c r="T1570" t="s">
        <v>180</v>
      </c>
      <c r="V1570" t="s">
        <v>6576</v>
      </c>
      <c r="W1570" t="s">
        <v>3988</v>
      </c>
      <c r="X1570" s="328">
        <v>676000</v>
      </c>
      <c r="Y1570" s="328">
        <v>160.88999999999999</v>
      </c>
      <c r="Z1570" s="328">
        <v>1756.41</v>
      </c>
      <c r="AA1570" s="328">
        <v>676000</v>
      </c>
      <c r="AB1570">
        <v>0</v>
      </c>
      <c r="AC1570" s="331">
        <v>45230.684742939811</v>
      </c>
      <c r="AD1570" s="390">
        <v>1</v>
      </c>
      <c r="AE1570" s="330">
        <f>IF(W1570="COP",(X1570*AD1570),IF(W1570="NOK",((Z1570*AD1570)*Tasas!$H$43),IF('GL MEN'!W1570="EUR",(('GL MEN'!Z1570*'GL MEN'!AD1570)*Tasas!$H$43),IF('GL MEN'!W1570="USD",(('GL MEN'!Z1570*'GL MEN'!AD1570)*Tasas!$H$43),0))))</f>
        <v>676000</v>
      </c>
      <c r="AF1570" s="319" t="s">
        <v>3875</v>
      </c>
      <c r="AG1570" s="319">
        <v>3</v>
      </c>
      <c r="AH1570" s="319" t="str">
        <f t="shared" si="48"/>
        <v>4</v>
      </c>
      <c r="AI1570" s="319" t="str">
        <f t="shared" si="49"/>
        <v>WA</v>
      </c>
    </row>
    <row r="1571" spans="1:35" x14ac:dyDescent="0.25">
      <c r="A1571">
        <v>1570</v>
      </c>
      <c r="B1571" t="s">
        <v>3811</v>
      </c>
      <c r="C1571" t="s">
        <v>4259</v>
      </c>
      <c r="D1571" t="s">
        <v>4669</v>
      </c>
      <c r="E1571" t="s">
        <v>4922</v>
      </c>
      <c r="F1571" t="s">
        <v>4740</v>
      </c>
      <c r="G1571" t="s">
        <v>4741</v>
      </c>
      <c r="H1571">
        <v>6305547</v>
      </c>
      <c r="I1571">
        <v>202310</v>
      </c>
      <c r="J1571">
        <v>45230</v>
      </c>
      <c r="K1571">
        <v>10086</v>
      </c>
      <c r="L1571" t="s">
        <v>4150</v>
      </c>
      <c r="M1571" t="s">
        <v>4846</v>
      </c>
      <c r="N1571" t="s">
        <v>4847</v>
      </c>
      <c r="P1571" t="s">
        <v>6572</v>
      </c>
      <c r="Q1571" t="s">
        <v>6573</v>
      </c>
      <c r="R1571" t="s">
        <v>4001</v>
      </c>
      <c r="S1571">
        <v>3001577</v>
      </c>
      <c r="T1571" t="s">
        <v>180</v>
      </c>
      <c r="V1571" t="s">
        <v>6577</v>
      </c>
      <c r="W1571" t="s">
        <v>3988</v>
      </c>
      <c r="X1571" s="328">
        <v>35000</v>
      </c>
      <c r="Y1571" s="328">
        <v>8.33</v>
      </c>
      <c r="Z1571" s="328">
        <v>90.94</v>
      </c>
      <c r="AA1571" s="328">
        <v>35000</v>
      </c>
      <c r="AB1571">
        <v>0</v>
      </c>
      <c r="AC1571" s="331">
        <v>45230.921307986115</v>
      </c>
      <c r="AD1571" s="390">
        <v>1</v>
      </c>
      <c r="AE1571" s="330">
        <f>IF(W1571="COP",(X1571*AD1571),IF(W1571="NOK",((Z1571*AD1571)*Tasas!$H$43),IF('GL MEN'!W1571="EUR",(('GL MEN'!Z1571*'GL MEN'!AD1571)*Tasas!$H$43),IF('GL MEN'!W1571="USD",(('GL MEN'!Z1571*'GL MEN'!AD1571)*Tasas!$H$43),0))))</f>
        <v>35000</v>
      </c>
      <c r="AF1571" s="319" t="s">
        <v>3875</v>
      </c>
      <c r="AG1571" s="319">
        <v>3</v>
      </c>
      <c r="AH1571" s="319" t="str">
        <f t="shared" si="48"/>
        <v>4</v>
      </c>
      <c r="AI1571" s="319" t="str">
        <f t="shared" si="49"/>
        <v>WA</v>
      </c>
    </row>
    <row r="1572" spans="1:35" x14ac:dyDescent="0.25">
      <c r="A1572">
        <v>1571</v>
      </c>
      <c r="B1572" t="s">
        <v>3811</v>
      </c>
      <c r="C1572" t="s">
        <v>4259</v>
      </c>
      <c r="D1572" t="s">
        <v>4669</v>
      </c>
      <c r="E1572" t="s">
        <v>4922</v>
      </c>
      <c r="F1572" t="s">
        <v>4740</v>
      </c>
      <c r="G1572" t="s">
        <v>4741</v>
      </c>
      <c r="H1572">
        <v>6305574</v>
      </c>
      <c r="I1572">
        <v>202310</v>
      </c>
      <c r="J1572">
        <v>45219</v>
      </c>
      <c r="K1572">
        <v>138103</v>
      </c>
      <c r="L1572" t="s">
        <v>4150</v>
      </c>
      <c r="M1572">
        <v>141130</v>
      </c>
      <c r="N1572" t="s">
        <v>5485</v>
      </c>
      <c r="P1572" t="s">
        <v>6524</v>
      </c>
      <c r="Q1572" t="s">
        <v>6525</v>
      </c>
      <c r="R1572" t="s">
        <v>4001</v>
      </c>
      <c r="S1572">
        <v>3001577</v>
      </c>
      <c r="T1572" t="s">
        <v>180</v>
      </c>
      <c r="V1572" t="s">
        <v>6528</v>
      </c>
      <c r="W1572" t="s">
        <v>3988</v>
      </c>
      <c r="X1572" s="328">
        <v>92437</v>
      </c>
      <c r="Y1572" s="328">
        <v>21.87</v>
      </c>
      <c r="Z1572" s="328">
        <v>237.78</v>
      </c>
      <c r="AA1572" s="328">
        <v>92437</v>
      </c>
      <c r="AB1572">
        <v>147</v>
      </c>
      <c r="AC1572" s="331">
        <v>45231.332148148147</v>
      </c>
      <c r="AD1572" s="390">
        <v>1</v>
      </c>
      <c r="AE1572" s="330">
        <f>IF(W1572="COP",(X1572*AD1572),IF(W1572="NOK",((Z1572*AD1572)*Tasas!$H$43),IF('GL MEN'!W1572="EUR",(('GL MEN'!Z1572*'GL MEN'!AD1572)*Tasas!$H$43),IF('GL MEN'!W1572="USD",(('GL MEN'!Z1572*'GL MEN'!AD1572)*Tasas!$H$43),0))))</f>
        <v>92437</v>
      </c>
      <c r="AF1572" s="319" t="s">
        <v>3875</v>
      </c>
      <c r="AG1572" s="319">
        <v>3</v>
      </c>
      <c r="AH1572" s="319" t="str">
        <f t="shared" si="48"/>
        <v>4</v>
      </c>
      <c r="AI1572" s="319" t="str">
        <f t="shared" si="49"/>
        <v>WA</v>
      </c>
    </row>
    <row r="1573" spans="1:35" x14ac:dyDescent="0.25">
      <c r="A1573">
        <v>1572</v>
      </c>
      <c r="B1573" t="s">
        <v>3811</v>
      </c>
      <c r="C1573" t="s">
        <v>4259</v>
      </c>
      <c r="D1573" t="s">
        <v>4669</v>
      </c>
      <c r="E1573" t="s">
        <v>4922</v>
      </c>
      <c r="F1573" t="s">
        <v>4740</v>
      </c>
      <c r="G1573" t="s">
        <v>4741</v>
      </c>
      <c r="H1573">
        <v>6305643</v>
      </c>
      <c r="I1573">
        <v>202310</v>
      </c>
      <c r="J1573">
        <v>45201</v>
      </c>
      <c r="K1573">
        <v>138103</v>
      </c>
      <c r="L1573" t="s">
        <v>4150</v>
      </c>
      <c r="M1573">
        <v>126523</v>
      </c>
      <c r="N1573" t="s">
        <v>6529</v>
      </c>
      <c r="P1573" t="s">
        <v>4936</v>
      </c>
      <c r="Q1573" t="s">
        <v>4937</v>
      </c>
      <c r="R1573" t="s">
        <v>4001</v>
      </c>
      <c r="S1573">
        <v>3001577</v>
      </c>
      <c r="T1573" t="s">
        <v>180</v>
      </c>
      <c r="V1573" t="s">
        <v>6578</v>
      </c>
      <c r="W1573" t="s">
        <v>3988</v>
      </c>
      <c r="X1573" s="328">
        <v>338000</v>
      </c>
      <c r="Y1573" s="328">
        <v>82.57</v>
      </c>
      <c r="Z1573" s="328">
        <v>868.84</v>
      </c>
      <c r="AA1573" s="328">
        <v>338000</v>
      </c>
      <c r="AB1573">
        <v>0</v>
      </c>
      <c r="AC1573" s="331">
        <v>45231.956704629629</v>
      </c>
      <c r="AD1573" s="390">
        <v>1</v>
      </c>
      <c r="AE1573" s="330">
        <f>IF(W1573="COP",(X1573*AD1573),IF(W1573="NOK",((Z1573*AD1573)*Tasas!$H$43),IF('GL MEN'!W1573="EUR",(('GL MEN'!Z1573*'GL MEN'!AD1573)*Tasas!$H$43),IF('GL MEN'!W1573="USD",(('GL MEN'!Z1573*'GL MEN'!AD1573)*Tasas!$H$43),0))))</f>
        <v>338000</v>
      </c>
      <c r="AF1573" s="319" t="s">
        <v>3875</v>
      </c>
      <c r="AG1573" s="319">
        <v>3</v>
      </c>
      <c r="AH1573" s="319" t="str">
        <f t="shared" si="48"/>
        <v>4</v>
      </c>
      <c r="AI1573" s="319" t="str">
        <f t="shared" si="49"/>
        <v>WA</v>
      </c>
    </row>
    <row r="1574" spans="1:35" x14ac:dyDescent="0.25">
      <c r="A1574">
        <v>1573</v>
      </c>
      <c r="B1574" t="s">
        <v>3811</v>
      </c>
      <c r="C1574" t="s">
        <v>4259</v>
      </c>
      <c r="D1574" t="s">
        <v>4669</v>
      </c>
      <c r="E1574" t="s">
        <v>4922</v>
      </c>
      <c r="F1574" t="s">
        <v>4740</v>
      </c>
      <c r="G1574" t="s">
        <v>4741</v>
      </c>
      <c r="H1574">
        <v>6305644</v>
      </c>
      <c r="I1574">
        <v>202310</v>
      </c>
      <c r="J1574">
        <v>45201</v>
      </c>
      <c r="K1574">
        <v>138103</v>
      </c>
      <c r="L1574" t="s">
        <v>4150</v>
      </c>
      <c r="M1574">
        <v>118641</v>
      </c>
      <c r="N1574" t="s">
        <v>5448</v>
      </c>
      <c r="P1574" t="s">
        <v>4936</v>
      </c>
      <c r="Q1574" t="s">
        <v>4937</v>
      </c>
      <c r="R1574" t="s">
        <v>4001</v>
      </c>
      <c r="S1574">
        <v>3001577</v>
      </c>
      <c r="T1574" t="s">
        <v>180</v>
      </c>
      <c r="V1574" t="s">
        <v>6579</v>
      </c>
      <c r="W1574" t="s">
        <v>3988</v>
      </c>
      <c r="X1574" s="328">
        <v>676000</v>
      </c>
      <c r="Y1574" s="328">
        <v>165.13</v>
      </c>
      <c r="Z1574" s="328">
        <v>1737.68</v>
      </c>
      <c r="AA1574" s="328">
        <v>676000</v>
      </c>
      <c r="AB1574">
        <v>0</v>
      </c>
      <c r="AC1574" s="331">
        <v>45231.96127954861</v>
      </c>
      <c r="AD1574" s="390">
        <v>1</v>
      </c>
      <c r="AE1574" s="330">
        <f>IF(W1574="COP",(X1574*AD1574),IF(W1574="NOK",((Z1574*AD1574)*Tasas!$H$43),IF('GL MEN'!W1574="EUR",(('GL MEN'!Z1574*'GL MEN'!AD1574)*Tasas!$H$43),IF('GL MEN'!W1574="USD",(('GL MEN'!Z1574*'GL MEN'!AD1574)*Tasas!$H$43),0))))</f>
        <v>676000</v>
      </c>
      <c r="AF1574" s="319" t="s">
        <v>3875</v>
      </c>
      <c r="AG1574" s="319">
        <v>3</v>
      </c>
      <c r="AH1574" s="319" t="str">
        <f t="shared" si="48"/>
        <v>4</v>
      </c>
      <c r="AI1574" s="319" t="str">
        <f t="shared" si="49"/>
        <v>WA</v>
      </c>
    </row>
    <row r="1575" spans="1:35" x14ac:dyDescent="0.25">
      <c r="A1575">
        <v>1574</v>
      </c>
      <c r="B1575" t="s">
        <v>3811</v>
      </c>
      <c r="C1575" t="s">
        <v>4259</v>
      </c>
      <c r="D1575" t="s">
        <v>4669</v>
      </c>
      <c r="E1575" t="s">
        <v>4922</v>
      </c>
      <c r="F1575" t="s">
        <v>4740</v>
      </c>
      <c r="G1575" t="s">
        <v>4741</v>
      </c>
      <c r="H1575">
        <v>6305710</v>
      </c>
      <c r="I1575">
        <v>202310</v>
      </c>
      <c r="J1575">
        <v>45201</v>
      </c>
      <c r="K1575">
        <v>138103</v>
      </c>
      <c r="L1575" t="s">
        <v>4150</v>
      </c>
      <c r="M1575" t="s">
        <v>5491</v>
      </c>
      <c r="N1575" t="s">
        <v>5492</v>
      </c>
      <c r="P1575" t="s">
        <v>4936</v>
      </c>
      <c r="Q1575" t="s">
        <v>4937</v>
      </c>
      <c r="R1575" t="s">
        <v>4001</v>
      </c>
      <c r="S1575">
        <v>3001577</v>
      </c>
      <c r="T1575" t="s">
        <v>180</v>
      </c>
      <c r="V1575" t="s">
        <v>6580</v>
      </c>
      <c r="W1575" t="s">
        <v>3988</v>
      </c>
      <c r="X1575" s="328">
        <v>169000</v>
      </c>
      <c r="Y1575" s="328">
        <v>41.28</v>
      </c>
      <c r="Z1575" s="328">
        <v>434.42</v>
      </c>
      <c r="AA1575" s="328">
        <v>169000</v>
      </c>
      <c r="AB1575">
        <v>0</v>
      </c>
      <c r="AC1575" s="331">
        <v>45239.850762997688</v>
      </c>
      <c r="AD1575" s="390">
        <v>1</v>
      </c>
      <c r="AE1575" s="330">
        <f>IF(W1575="COP",(X1575*AD1575),IF(W1575="NOK",((Z1575*AD1575)*Tasas!$H$43),IF('GL MEN'!W1575="EUR",(('GL MEN'!Z1575*'GL MEN'!AD1575)*Tasas!$H$43),IF('GL MEN'!W1575="USD",(('GL MEN'!Z1575*'GL MEN'!AD1575)*Tasas!$H$43),0))))</f>
        <v>169000</v>
      </c>
      <c r="AF1575" s="319" t="s">
        <v>3875</v>
      </c>
      <c r="AG1575" s="319">
        <v>3</v>
      </c>
      <c r="AH1575" s="319" t="str">
        <f t="shared" si="48"/>
        <v>4</v>
      </c>
      <c r="AI1575" s="319" t="str">
        <f t="shared" si="49"/>
        <v>WA</v>
      </c>
    </row>
    <row r="1576" spans="1:35" x14ac:dyDescent="0.25">
      <c r="A1576">
        <v>1575</v>
      </c>
      <c r="B1576" t="s">
        <v>3811</v>
      </c>
      <c r="C1576" t="s">
        <v>4220</v>
      </c>
      <c r="D1576" t="s">
        <v>4669</v>
      </c>
      <c r="E1576" t="s">
        <v>4922</v>
      </c>
      <c r="F1576" t="s">
        <v>4700</v>
      </c>
      <c r="G1576" t="s">
        <v>4701</v>
      </c>
      <c r="H1576">
        <v>7300959</v>
      </c>
      <c r="I1576">
        <v>202310</v>
      </c>
      <c r="J1576">
        <v>45217</v>
      </c>
      <c r="K1576">
        <v>130959</v>
      </c>
      <c r="L1576" t="s">
        <v>4150</v>
      </c>
      <c r="M1576" t="s">
        <v>5189</v>
      </c>
      <c r="N1576" t="s">
        <v>5190</v>
      </c>
      <c r="P1576" t="s">
        <v>6581</v>
      </c>
      <c r="Q1576" t="s">
        <v>6582</v>
      </c>
      <c r="R1576" t="s">
        <v>4001</v>
      </c>
      <c r="S1576">
        <v>3001577</v>
      </c>
      <c r="T1576" t="s">
        <v>180</v>
      </c>
      <c r="V1576" t="s">
        <v>6583</v>
      </c>
      <c r="W1576" t="s">
        <v>3988</v>
      </c>
      <c r="X1576" s="328">
        <v>100000</v>
      </c>
      <c r="Y1576" s="328">
        <v>23.74</v>
      </c>
      <c r="Z1576" s="328">
        <v>249.8</v>
      </c>
      <c r="AA1576" s="328">
        <v>100000</v>
      </c>
      <c r="AB1576">
        <v>0</v>
      </c>
      <c r="AC1576" s="331">
        <v>45217.981264548609</v>
      </c>
      <c r="AD1576" s="390">
        <v>1</v>
      </c>
      <c r="AE1576" s="330">
        <f>IF(W1576="COP",(X1576*AD1576),IF(W1576="NOK",((Z1576*AD1576)*Tasas!$H$43),IF('GL MEN'!W1576="EUR",(('GL MEN'!Z1576*'GL MEN'!AD1576)*Tasas!$H$43),IF('GL MEN'!W1576="USD",(('GL MEN'!Z1576*'GL MEN'!AD1576)*Tasas!$H$43),0))))</f>
        <v>100000</v>
      </c>
      <c r="AF1576" s="319" t="s">
        <v>3875</v>
      </c>
      <c r="AG1576" s="319">
        <v>3</v>
      </c>
      <c r="AH1576" s="319" t="str">
        <f t="shared" si="48"/>
        <v>4</v>
      </c>
      <c r="AI1576" s="319" t="str">
        <f t="shared" si="49"/>
        <v>WA</v>
      </c>
    </row>
    <row r="1577" spans="1:35" x14ac:dyDescent="0.25">
      <c r="A1577">
        <v>1576</v>
      </c>
      <c r="B1577" t="s">
        <v>3811</v>
      </c>
      <c r="C1577" t="s">
        <v>4220</v>
      </c>
      <c r="D1577" t="s">
        <v>4669</v>
      </c>
      <c r="E1577" t="s">
        <v>4922</v>
      </c>
      <c r="F1577" t="s">
        <v>4700</v>
      </c>
      <c r="G1577" t="s">
        <v>4701</v>
      </c>
      <c r="H1577">
        <v>7300967</v>
      </c>
      <c r="I1577">
        <v>202310</v>
      </c>
      <c r="J1577">
        <v>45219</v>
      </c>
      <c r="K1577">
        <v>130959</v>
      </c>
      <c r="L1577" t="s">
        <v>4150</v>
      </c>
      <c r="M1577">
        <v>139083</v>
      </c>
      <c r="N1577" t="s">
        <v>5106</v>
      </c>
      <c r="P1577" t="s">
        <v>6581</v>
      </c>
      <c r="Q1577" t="s">
        <v>6582</v>
      </c>
      <c r="R1577" t="s">
        <v>4001</v>
      </c>
      <c r="S1577">
        <v>3001577</v>
      </c>
      <c r="T1577" t="s">
        <v>180</v>
      </c>
      <c r="V1577" t="s">
        <v>6584</v>
      </c>
      <c r="W1577" t="s">
        <v>3988</v>
      </c>
      <c r="X1577" s="328">
        <v>100000</v>
      </c>
      <c r="Y1577" s="328">
        <v>23.66</v>
      </c>
      <c r="Z1577" s="328">
        <v>257.23</v>
      </c>
      <c r="AA1577" s="328">
        <v>100000</v>
      </c>
      <c r="AB1577">
        <v>0</v>
      </c>
      <c r="AC1577" s="331">
        <v>45224.749024305558</v>
      </c>
      <c r="AD1577" s="390">
        <v>1</v>
      </c>
      <c r="AE1577" s="330">
        <f>IF(W1577="COP",(X1577*AD1577),IF(W1577="NOK",((Z1577*AD1577)*Tasas!$H$43),IF('GL MEN'!W1577="EUR",(('GL MEN'!Z1577*'GL MEN'!AD1577)*Tasas!$H$43),IF('GL MEN'!W1577="USD",(('GL MEN'!Z1577*'GL MEN'!AD1577)*Tasas!$H$43),0))))</f>
        <v>100000</v>
      </c>
      <c r="AF1577" s="319" t="s">
        <v>3875</v>
      </c>
      <c r="AG1577" s="319">
        <v>3</v>
      </c>
      <c r="AH1577" s="319" t="str">
        <f t="shared" si="48"/>
        <v>4</v>
      </c>
      <c r="AI1577" s="319" t="str">
        <f t="shared" si="49"/>
        <v>WA</v>
      </c>
    </row>
    <row r="1578" spans="1:35" x14ac:dyDescent="0.25">
      <c r="A1578">
        <v>1577</v>
      </c>
      <c r="B1578" t="s">
        <v>3811</v>
      </c>
      <c r="C1578" t="s">
        <v>4220</v>
      </c>
      <c r="D1578" t="s">
        <v>4669</v>
      </c>
      <c r="E1578" t="s">
        <v>4922</v>
      </c>
      <c r="F1578" t="s">
        <v>4700</v>
      </c>
      <c r="G1578" t="s">
        <v>4701</v>
      </c>
      <c r="H1578">
        <v>7300981</v>
      </c>
      <c r="I1578">
        <v>202310</v>
      </c>
      <c r="J1578">
        <v>45224</v>
      </c>
      <c r="K1578">
        <v>130959</v>
      </c>
      <c r="L1578" t="s">
        <v>4150</v>
      </c>
      <c r="M1578" t="s">
        <v>5659</v>
      </c>
      <c r="N1578" t="s">
        <v>5660</v>
      </c>
      <c r="P1578" t="s">
        <v>6581</v>
      </c>
      <c r="Q1578" t="s">
        <v>6582</v>
      </c>
      <c r="R1578" t="s">
        <v>4001</v>
      </c>
      <c r="S1578">
        <v>3001577</v>
      </c>
      <c r="T1578" t="s">
        <v>180</v>
      </c>
      <c r="V1578" t="s">
        <v>6585</v>
      </c>
      <c r="W1578" t="s">
        <v>3988</v>
      </c>
      <c r="X1578" s="328">
        <v>100000</v>
      </c>
      <c r="Y1578" s="328">
        <v>23.66</v>
      </c>
      <c r="Z1578" s="328">
        <v>257.23</v>
      </c>
      <c r="AA1578" s="328">
        <v>100000</v>
      </c>
      <c r="AB1578">
        <v>0</v>
      </c>
      <c r="AC1578" s="331">
        <v>45225.055235416665</v>
      </c>
      <c r="AD1578" s="390">
        <v>1</v>
      </c>
      <c r="AE1578" s="330">
        <f>IF(W1578="COP",(X1578*AD1578),IF(W1578="NOK",((Z1578*AD1578)*Tasas!$H$43),IF('GL MEN'!W1578="EUR",(('GL MEN'!Z1578*'GL MEN'!AD1578)*Tasas!$H$43),IF('GL MEN'!W1578="USD",(('GL MEN'!Z1578*'GL MEN'!AD1578)*Tasas!$H$43),0))))</f>
        <v>100000</v>
      </c>
      <c r="AF1578" s="319" t="s">
        <v>3875</v>
      </c>
      <c r="AG1578" s="319">
        <v>3</v>
      </c>
      <c r="AH1578" s="319" t="str">
        <f t="shared" si="48"/>
        <v>4</v>
      </c>
      <c r="AI1578" s="319" t="str">
        <f t="shared" si="49"/>
        <v>WA</v>
      </c>
    </row>
    <row r="1579" spans="1:35" x14ac:dyDescent="0.25">
      <c r="A1579">
        <v>1578</v>
      </c>
      <c r="B1579" t="s">
        <v>3811</v>
      </c>
      <c r="C1579" t="s">
        <v>4220</v>
      </c>
      <c r="D1579" t="s">
        <v>4669</v>
      </c>
      <c r="E1579" t="s">
        <v>4922</v>
      </c>
      <c r="F1579" t="s">
        <v>4700</v>
      </c>
      <c r="G1579" t="s">
        <v>4701</v>
      </c>
      <c r="H1579">
        <v>7300991</v>
      </c>
      <c r="I1579">
        <v>202310</v>
      </c>
      <c r="J1579">
        <v>45226</v>
      </c>
      <c r="K1579">
        <v>130959</v>
      </c>
      <c r="L1579" t="s">
        <v>4150</v>
      </c>
      <c r="M1579">
        <v>141130</v>
      </c>
      <c r="N1579" t="s">
        <v>5485</v>
      </c>
      <c r="P1579" t="s">
        <v>5874</v>
      </c>
      <c r="Q1579" t="s">
        <v>5875</v>
      </c>
      <c r="R1579" t="s">
        <v>4001</v>
      </c>
      <c r="S1579">
        <v>3001577</v>
      </c>
      <c r="T1579" t="s">
        <v>180</v>
      </c>
      <c r="V1579" t="s">
        <v>6586</v>
      </c>
      <c r="W1579" t="s">
        <v>3988</v>
      </c>
      <c r="X1579" s="328">
        <v>80000</v>
      </c>
      <c r="Y1579" s="328">
        <v>19.04</v>
      </c>
      <c r="Z1579" s="328">
        <v>207.86</v>
      </c>
      <c r="AA1579" s="328">
        <v>80000</v>
      </c>
      <c r="AB1579">
        <v>0</v>
      </c>
      <c r="AC1579" s="331">
        <v>45227.102878587961</v>
      </c>
      <c r="AD1579" s="390">
        <v>1</v>
      </c>
      <c r="AE1579" s="330">
        <f>IF(W1579="COP",(X1579*AD1579),IF(W1579="NOK",((Z1579*AD1579)*Tasas!$H$43),IF('GL MEN'!W1579="EUR",(('GL MEN'!Z1579*'GL MEN'!AD1579)*Tasas!$H$43),IF('GL MEN'!W1579="USD",(('GL MEN'!Z1579*'GL MEN'!AD1579)*Tasas!$H$43),0))))</f>
        <v>80000</v>
      </c>
      <c r="AF1579" s="319" t="s">
        <v>3875</v>
      </c>
      <c r="AG1579" s="319">
        <v>3</v>
      </c>
      <c r="AH1579" s="319" t="str">
        <f t="shared" si="48"/>
        <v>4</v>
      </c>
      <c r="AI1579" s="319" t="str">
        <f t="shared" si="49"/>
        <v>WA</v>
      </c>
    </row>
    <row r="1580" spans="1:35" x14ac:dyDescent="0.25">
      <c r="A1580">
        <v>1579</v>
      </c>
      <c r="B1580" t="s">
        <v>3811</v>
      </c>
      <c r="C1580" t="s">
        <v>4220</v>
      </c>
      <c r="D1580" t="s">
        <v>4669</v>
      </c>
      <c r="E1580" t="s">
        <v>4922</v>
      </c>
      <c r="F1580" t="s">
        <v>4700</v>
      </c>
      <c r="G1580" t="s">
        <v>4701</v>
      </c>
      <c r="H1580">
        <v>7300991</v>
      </c>
      <c r="I1580">
        <v>202310</v>
      </c>
      <c r="J1580">
        <v>45226</v>
      </c>
      <c r="K1580">
        <v>130959</v>
      </c>
      <c r="L1580" t="s">
        <v>4150</v>
      </c>
      <c r="M1580">
        <v>141130</v>
      </c>
      <c r="N1580" t="s">
        <v>5485</v>
      </c>
      <c r="P1580" t="s">
        <v>6587</v>
      </c>
      <c r="Q1580" t="s">
        <v>6588</v>
      </c>
      <c r="R1580" t="s">
        <v>4001</v>
      </c>
      <c r="S1580">
        <v>3001577</v>
      </c>
      <c r="T1580" t="s">
        <v>180</v>
      </c>
      <c r="V1580" t="s">
        <v>6589</v>
      </c>
      <c r="W1580" t="s">
        <v>3988</v>
      </c>
      <c r="X1580" s="328">
        <v>44000</v>
      </c>
      <c r="Y1580" s="328">
        <v>10.47</v>
      </c>
      <c r="Z1580" s="328">
        <v>114.32</v>
      </c>
      <c r="AA1580" s="328">
        <v>44000</v>
      </c>
      <c r="AB1580">
        <v>0</v>
      </c>
      <c r="AC1580" s="331">
        <v>45227.102878587961</v>
      </c>
      <c r="AD1580" s="390">
        <v>1</v>
      </c>
      <c r="AE1580" s="330">
        <f>IF(W1580="COP",(X1580*AD1580),IF(W1580="NOK",((Z1580*AD1580)*Tasas!$H$43),IF('GL MEN'!W1580="EUR",(('GL MEN'!Z1580*'GL MEN'!AD1580)*Tasas!$H$43),IF('GL MEN'!W1580="USD",(('GL MEN'!Z1580*'GL MEN'!AD1580)*Tasas!$H$43),0))))</f>
        <v>44000</v>
      </c>
      <c r="AF1580" s="319" t="s">
        <v>3875</v>
      </c>
      <c r="AG1580" s="319">
        <v>3</v>
      </c>
      <c r="AH1580" s="319" t="str">
        <f t="shared" si="48"/>
        <v>4</v>
      </c>
      <c r="AI1580" s="319" t="str">
        <f t="shared" si="49"/>
        <v>WA</v>
      </c>
    </row>
    <row r="1581" spans="1:35" x14ac:dyDescent="0.25">
      <c r="A1581">
        <v>1580</v>
      </c>
      <c r="B1581" t="s">
        <v>3811</v>
      </c>
      <c r="C1581" t="s">
        <v>3811</v>
      </c>
      <c r="D1581" t="s">
        <v>4669</v>
      </c>
      <c r="E1581" t="s">
        <v>4922</v>
      </c>
      <c r="F1581" t="s">
        <v>4156</v>
      </c>
      <c r="G1581" t="s">
        <v>4157</v>
      </c>
      <c r="H1581">
        <v>11306397</v>
      </c>
      <c r="I1581">
        <v>202310</v>
      </c>
      <c r="J1581">
        <v>45200</v>
      </c>
      <c r="K1581">
        <v>126834</v>
      </c>
      <c r="L1581" t="s">
        <v>4150</v>
      </c>
      <c r="M1581" t="s">
        <v>4544</v>
      </c>
      <c r="N1581" t="s">
        <v>4545</v>
      </c>
      <c r="P1581" t="s">
        <v>4784</v>
      </c>
      <c r="Q1581" t="s">
        <v>4785</v>
      </c>
      <c r="R1581" t="s">
        <v>4005</v>
      </c>
      <c r="S1581">
        <v>3001717</v>
      </c>
      <c r="T1581" t="s">
        <v>180</v>
      </c>
      <c r="V1581" t="s">
        <v>6539</v>
      </c>
      <c r="W1581" t="s">
        <v>3988</v>
      </c>
      <c r="X1581" s="328">
        <v>119076</v>
      </c>
      <c r="Y1581" s="328">
        <v>29.09</v>
      </c>
      <c r="Z1581" s="328">
        <v>306.08999999999997</v>
      </c>
      <c r="AA1581" s="328">
        <v>119076</v>
      </c>
      <c r="AB1581">
        <v>147</v>
      </c>
      <c r="AC1581" s="331">
        <v>45234.859623263888</v>
      </c>
      <c r="AD1581" s="390">
        <v>1</v>
      </c>
      <c r="AE1581" s="330">
        <f>IF(W1581="COP",(X1581*AD1581),IF(W1581="NOK",((Z1581*AD1581)*Tasas!$H$43),IF('GL MEN'!W1581="EUR",(('GL MEN'!Z1581*'GL MEN'!AD1581)*Tasas!$H$43),IF('GL MEN'!W1581="USD",(('GL MEN'!Z1581*'GL MEN'!AD1581)*Tasas!$H$43),0))))</f>
        <v>119076</v>
      </c>
      <c r="AF1581" s="319" t="s">
        <v>3875</v>
      </c>
      <c r="AG1581" s="319">
        <v>3</v>
      </c>
      <c r="AH1581" s="319" t="str">
        <f t="shared" si="48"/>
        <v>6</v>
      </c>
      <c r="AI1581" s="319" t="str">
        <f t="shared" si="49"/>
        <v>URR</v>
      </c>
    </row>
    <row r="1582" spans="1:35" x14ac:dyDescent="0.25">
      <c r="A1582">
        <v>1581</v>
      </c>
      <c r="B1582" t="s">
        <v>3811</v>
      </c>
      <c r="C1582" t="s">
        <v>4266</v>
      </c>
      <c r="D1582" t="s">
        <v>4669</v>
      </c>
      <c r="E1582" t="s">
        <v>4922</v>
      </c>
      <c r="F1582" t="s">
        <v>4556</v>
      </c>
      <c r="G1582" t="s">
        <v>4557</v>
      </c>
      <c r="H1582">
        <v>16300452</v>
      </c>
      <c r="I1582">
        <v>202310</v>
      </c>
      <c r="J1582">
        <v>45229</v>
      </c>
      <c r="K1582">
        <v>130437</v>
      </c>
      <c r="L1582" t="s">
        <v>4150</v>
      </c>
      <c r="M1582">
        <v>139077</v>
      </c>
      <c r="N1582" t="s">
        <v>4942</v>
      </c>
      <c r="P1582" t="s">
        <v>6590</v>
      </c>
      <c r="Q1582" t="s">
        <v>6591</v>
      </c>
      <c r="R1582" t="s">
        <v>4008</v>
      </c>
      <c r="S1582">
        <v>3001812</v>
      </c>
      <c r="T1582" t="s">
        <v>180</v>
      </c>
      <c r="V1582" t="s">
        <v>6592</v>
      </c>
      <c r="W1582" t="s">
        <v>3988</v>
      </c>
      <c r="X1582" s="328">
        <v>220000</v>
      </c>
      <c r="Y1582" s="328">
        <v>52.36</v>
      </c>
      <c r="Z1582" s="328">
        <v>571.61</v>
      </c>
      <c r="AA1582" s="328">
        <v>220000</v>
      </c>
      <c r="AB1582">
        <v>318</v>
      </c>
      <c r="AC1582" s="331">
        <v>45232.874912962965</v>
      </c>
      <c r="AD1582" s="390">
        <v>1</v>
      </c>
      <c r="AE1582" s="330">
        <f>IF(W1582="COP",(X1582*AD1582),IF(W1582="NOK",((Z1582*AD1582)*Tasas!$H$43),IF('GL MEN'!W1582="EUR",(('GL MEN'!Z1582*'GL MEN'!AD1582)*Tasas!$H$43),IF('GL MEN'!W1582="USD",(('GL MEN'!Z1582*'GL MEN'!AD1582)*Tasas!$H$43),0))))</f>
        <v>220000</v>
      </c>
      <c r="AF1582" s="319" t="s">
        <v>3875</v>
      </c>
      <c r="AG1582" s="319">
        <v>3</v>
      </c>
      <c r="AH1582" s="319" t="str">
        <f t="shared" si="48"/>
        <v>3</v>
      </c>
      <c r="AI1582" s="319" t="str">
        <f t="shared" si="49"/>
        <v>NE</v>
      </c>
    </row>
    <row r="1583" spans="1:35" x14ac:dyDescent="0.25">
      <c r="A1583">
        <v>1582</v>
      </c>
      <c r="B1583" t="s">
        <v>3811</v>
      </c>
      <c r="C1583" t="s">
        <v>4266</v>
      </c>
      <c r="D1583" t="s">
        <v>4669</v>
      </c>
      <c r="E1583" t="s">
        <v>4922</v>
      </c>
      <c r="F1583" t="s">
        <v>4556</v>
      </c>
      <c r="G1583" t="s">
        <v>4557</v>
      </c>
      <c r="H1583">
        <v>16300453</v>
      </c>
      <c r="I1583">
        <v>202310</v>
      </c>
      <c r="J1583">
        <v>45229</v>
      </c>
      <c r="K1583">
        <v>130437</v>
      </c>
      <c r="L1583" t="s">
        <v>4150</v>
      </c>
      <c r="M1583">
        <v>140631</v>
      </c>
      <c r="N1583" t="s">
        <v>5473</v>
      </c>
      <c r="P1583" t="s">
        <v>6590</v>
      </c>
      <c r="Q1583" t="s">
        <v>6591</v>
      </c>
      <c r="R1583" t="s">
        <v>4008</v>
      </c>
      <c r="S1583">
        <v>3001812</v>
      </c>
      <c r="T1583" t="s">
        <v>180</v>
      </c>
      <c r="V1583" t="s">
        <v>6593</v>
      </c>
      <c r="W1583" t="s">
        <v>3988</v>
      </c>
      <c r="X1583" s="328">
        <v>110000</v>
      </c>
      <c r="Y1583" s="328">
        <v>26.18</v>
      </c>
      <c r="Z1583" s="328">
        <v>285.81</v>
      </c>
      <c r="AA1583" s="328">
        <v>110000</v>
      </c>
      <c r="AB1583">
        <v>0</v>
      </c>
      <c r="AC1583" s="331">
        <v>45232.876231562499</v>
      </c>
      <c r="AD1583" s="390">
        <v>1</v>
      </c>
      <c r="AE1583" s="330">
        <f>IF(W1583="COP",(X1583*AD1583),IF(W1583="NOK",((Z1583*AD1583)*Tasas!$H$43),IF('GL MEN'!W1583="EUR",(('GL MEN'!Z1583*'GL MEN'!AD1583)*Tasas!$H$43),IF('GL MEN'!W1583="USD",(('GL MEN'!Z1583*'GL MEN'!AD1583)*Tasas!$H$43),0))))</f>
        <v>110000</v>
      </c>
      <c r="AF1583" s="319" t="s">
        <v>3875</v>
      </c>
      <c r="AG1583" s="319">
        <v>3</v>
      </c>
      <c r="AH1583" s="319" t="str">
        <f t="shared" si="48"/>
        <v>3</v>
      </c>
      <c r="AI1583" s="319" t="str">
        <f t="shared" si="49"/>
        <v>NE</v>
      </c>
    </row>
    <row r="1584" spans="1:35" x14ac:dyDescent="0.25">
      <c r="A1584">
        <v>1583</v>
      </c>
      <c r="B1584" t="s">
        <v>3811</v>
      </c>
      <c r="C1584" t="s">
        <v>4228</v>
      </c>
      <c r="D1584" t="s">
        <v>4669</v>
      </c>
      <c r="E1584" t="s">
        <v>5911</v>
      </c>
      <c r="F1584" t="s">
        <v>4562</v>
      </c>
      <c r="G1584" t="s">
        <v>4563</v>
      </c>
      <c r="H1584">
        <v>1303886</v>
      </c>
      <c r="I1584">
        <v>202310</v>
      </c>
      <c r="J1584">
        <v>45230</v>
      </c>
      <c r="K1584">
        <v>138637</v>
      </c>
      <c r="L1584" t="s">
        <v>4150</v>
      </c>
      <c r="M1584" t="s">
        <v>4053</v>
      </c>
      <c r="N1584" t="s">
        <v>4519</v>
      </c>
      <c r="P1584" t="s">
        <v>4520</v>
      </c>
      <c r="Q1584" t="s">
        <v>4521</v>
      </c>
      <c r="R1584" t="s">
        <v>4008</v>
      </c>
      <c r="S1584">
        <v>3001812</v>
      </c>
      <c r="T1584" t="s">
        <v>180</v>
      </c>
      <c r="V1584" t="s">
        <v>6594</v>
      </c>
      <c r="W1584" t="s">
        <v>3988</v>
      </c>
      <c r="X1584" s="328">
        <v>49500</v>
      </c>
      <c r="Y1584" s="328">
        <v>11.78</v>
      </c>
      <c r="Z1584" s="328">
        <v>128.61000000000001</v>
      </c>
      <c r="AA1584" s="328">
        <v>49500</v>
      </c>
      <c r="AB1584">
        <v>0</v>
      </c>
      <c r="AC1584" s="331">
        <v>45240.00365431713</v>
      </c>
      <c r="AD1584" s="390">
        <v>1</v>
      </c>
      <c r="AE1584" s="330">
        <f>IF(W1584="COP",(X1584*AD1584),IF(W1584="NOK",((Z1584*AD1584)*Tasas!$H$43),IF('GL MEN'!W1584="EUR",(('GL MEN'!Z1584*'GL MEN'!AD1584)*Tasas!$H$43),IF('GL MEN'!W1584="USD",(('GL MEN'!Z1584*'GL MEN'!AD1584)*Tasas!$H$43),0))))</f>
        <v>49500</v>
      </c>
      <c r="AF1584" s="319" t="s">
        <v>3875</v>
      </c>
      <c r="AG1584" s="319">
        <v>3</v>
      </c>
      <c r="AH1584" s="319" t="str">
        <f t="shared" si="48"/>
        <v>3</v>
      </c>
      <c r="AI1584" s="319" t="str">
        <f t="shared" si="49"/>
        <v>NE</v>
      </c>
    </row>
    <row r="1585" spans="1:35" x14ac:dyDescent="0.25">
      <c r="A1585">
        <v>1584</v>
      </c>
      <c r="B1585" t="s">
        <v>3811</v>
      </c>
      <c r="C1585" t="s">
        <v>4228</v>
      </c>
      <c r="D1585" t="s">
        <v>4669</v>
      </c>
      <c r="E1585" t="s">
        <v>5911</v>
      </c>
      <c r="F1585" t="s">
        <v>4562</v>
      </c>
      <c r="G1585" t="s">
        <v>4563</v>
      </c>
      <c r="H1585">
        <v>1303886</v>
      </c>
      <c r="I1585">
        <v>202310</v>
      </c>
      <c r="J1585">
        <v>45230</v>
      </c>
      <c r="K1585">
        <v>138637</v>
      </c>
      <c r="L1585" t="s">
        <v>4150</v>
      </c>
      <c r="M1585" t="s">
        <v>4053</v>
      </c>
      <c r="N1585" t="s">
        <v>4519</v>
      </c>
      <c r="P1585" t="s">
        <v>6552</v>
      </c>
      <c r="Q1585" t="s">
        <v>6553</v>
      </c>
      <c r="R1585" t="s">
        <v>4008</v>
      </c>
      <c r="S1585">
        <v>3001812</v>
      </c>
      <c r="T1585" t="s">
        <v>180</v>
      </c>
      <c r="V1585" t="s">
        <v>6554</v>
      </c>
      <c r="W1585" t="s">
        <v>3988</v>
      </c>
      <c r="X1585" s="328">
        <v>94444</v>
      </c>
      <c r="Y1585" s="328">
        <v>22.48</v>
      </c>
      <c r="Z1585" s="328">
        <v>245.39</v>
      </c>
      <c r="AA1585" s="328">
        <v>94444</v>
      </c>
      <c r="AB1585">
        <v>212</v>
      </c>
      <c r="AC1585" s="331">
        <v>45240.003654513886</v>
      </c>
      <c r="AD1585" s="390">
        <v>1</v>
      </c>
      <c r="AE1585" s="330">
        <f>IF(W1585="COP",(X1585*AD1585),IF(W1585="NOK",((Z1585*AD1585)*Tasas!$H$43),IF('GL MEN'!W1585="EUR",(('GL MEN'!Z1585*'GL MEN'!AD1585)*Tasas!$H$43),IF('GL MEN'!W1585="USD",(('GL MEN'!Z1585*'GL MEN'!AD1585)*Tasas!$H$43),0))))</f>
        <v>94444</v>
      </c>
      <c r="AF1585" s="319" t="s">
        <v>3875</v>
      </c>
      <c r="AG1585" s="319">
        <v>3</v>
      </c>
      <c r="AH1585" s="319" t="str">
        <f t="shared" si="48"/>
        <v>3</v>
      </c>
      <c r="AI1585" s="319" t="str">
        <f t="shared" si="49"/>
        <v>NE</v>
      </c>
    </row>
    <row r="1586" spans="1:35" x14ac:dyDescent="0.25">
      <c r="A1586">
        <v>1585</v>
      </c>
      <c r="B1586" t="s">
        <v>3811</v>
      </c>
      <c r="C1586" t="s">
        <v>3811</v>
      </c>
      <c r="D1586" t="s">
        <v>4669</v>
      </c>
      <c r="E1586" t="s">
        <v>5911</v>
      </c>
      <c r="F1586" t="s">
        <v>4156</v>
      </c>
      <c r="G1586" t="s">
        <v>4157</v>
      </c>
      <c r="H1586">
        <v>11306377</v>
      </c>
      <c r="I1586">
        <v>202310</v>
      </c>
      <c r="J1586">
        <v>45200</v>
      </c>
      <c r="K1586">
        <v>126834</v>
      </c>
      <c r="L1586" t="s">
        <v>4150</v>
      </c>
      <c r="M1586" t="s">
        <v>4057</v>
      </c>
      <c r="N1586" t="s">
        <v>4541</v>
      </c>
      <c r="P1586" t="s">
        <v>4784</v>
      </c>
      <c r="Q1586" t="s">
        <v>4785</v>
      </c>
      <c r="R1586" t="s">
        <v>4005</v>
      </c>
      <c r="S1586">
        <v>3001717</v>
      </c>
      <c r="T1586" t="s">
        <v>180</v>
      </c>
      <c r="V1586" t="s">
        <v>6538</v>
      </c>
      <c r="W1586" t="s">
        <v>3988</v>
      </c>
      <c r="X1586" s="328">
        <v>119076</v>
      </c>
      <c r="Y1586" s="328">
        <v>29.09</v>
      </c>
      <c r="Z1586" s="328">
        <v>306.08999999999997</v>
      </c>
      <c r="AA1586" s="328">
        <v>119076</v>
      </c>
      <c r="AB1586">
        <v>147</v>
      </c>
      <c r="AC1586" s="331">
        <v>45234.711833877314</v>
      </c>
      <c r="AD1586" s="390">
        <v>1</v>
      </c>
      <c r="AE1586" s="330">
        <f>IF(W1586="COP",(X1586*AD1586),IF(W1586="NOK",((Z1586*AD1586)*Tasas!$H$43),IF('GL MEN'!W1586="EUR",(('GL MEN'!Z1586*'GL MEN'!AD1586)*Tasas!$H$43),IF('GL MEN'!W1586="USD",(('GL MEN'!Z1586*'GL MEN'!AD1586)*Tasas!$H$43),0))))</f>
        <v>119076</v>
      </c>
      <c r="AF1586" s="319" t="s">
        <v>3875</v>
      </c>
      <c r="AG1586" s="319">
        <v>3</v>
      </c>
      <c r="AH1586" s="319" t="str">
        <f t="shared" si="48"/>
        <v>6</v>
      </c>
      <c r="AI1586" s="319" t="str">
        <f t="shared" si="49"/>
        <v>URR</v>
      </c>
    </row>
    <row r="1587" spans="1:35" x14ac:dyDescent="0.25">
      <c r="A1587">
        <v>1586</v>
      </c>
      <c r="B1587" t="s">
        <v>3811</v>
      </c>
      <c r="C1587" t="s">
        <v>4259</v>
      </c>
      <c r="D1587" t="s">
        <v>4669</v>
      </c>
      <c r="E1587" t="s">
        <v>5915</v>
      </c>
      <c r="F1587" t="s">
        <v>4740</v>
      </c>
      <c r="G1587" t="s">
        <v>4741</v>
      </c>
      <c r="H1587">
        <v>6305476</v>
      </c>
      <c r="I1587">
        <v>202310</v>
      </c>
      <c r="J1587">
        <v>45224</v>
      </c>
      <c r="K1587">
        <v>125062</v>
      </c>
      <c r="L1587" t="s">
        <v>4150</v>
      </c>
      <c r="M1587">
        <v>135304</v>
      </c>
      <c r="N1587" t="s">
        <v>6486</v>
      </c>
      <c r="P1587" t="s">
        <v>6595</v>
      </c>
      <c r="Q1587" t="s">
        <v>6596</v>
      </c>
      <c r="R1587" t="s">
        <v>4041</v>
      </c>
      <c r="S1587">
        <v>3001582</v>
      </c>
      <c r="T1587" t="s">
        <v>180</v>
      </c>
      <c r="V1587" t="s">
        <v>6597</v>
      </c>
      <c r="W1587" t="s">
        <v>3988</v>
      </c>
      <c r="X1587" s="328">
        <v>100000</v>
      </c>
      <c r="Y1587" s="328">
        <v>23.66</v>
      </c>
      <c r="Z1587" s="328">
        <v>257.23</v>
      </c>
      <c r="AA1587" s="328">
        <v>100000</v>
      </c>
      <c r="AB1587">
        <v>0</v>
      </c>
      <c r="AC1587" s="331">
        <v>45226.906159872684</v>
      </c>
      <c r="AD1587" s="390">
        <v>1</v>
      </c>
      <c r="AE1587" s="330">
        <f>IF(W1587="COP",(X1587*AD1587),IF(W1587="NOK",((Z1587*AD1587)*Tasas!$H$43),IF('GL MEN'!W1587="EUR",(('GL MEN'!Z1587*'GL MEN'!AD1587)*Tasas!$H$43),IF('GL MEN'!W1587="USD",(('GL MEN'!Z1587*'GL MEN'!AD1587)*Tasas!$H$43),0))))</f>
        <v>100000</v>
      </c>
      <c r="AF1587" s="319" t="s">
        <v>3902</v>
      </c>
      <c r="AG1587" s="319">
        <v>3</v>
      </c>
      <c r="AH1587" s="319" t="str">
        <f t="shared" si="48"/>
        <v>4</v>
      </c>
      <c r="AI1587" s="319" t="str">
        <f t="shared" si="49"/>
        <v>WA</v>
      </c>
    </row>
    <row r="1588" spans="1:35" x14ac:dyDescent="0.25">
      <c r="A1588">
        <v>1587</v>
      </c>
      <c r="B1588" t="s">
        <v>3811</v>
      </c>
      <c r="C1588" t="s">
        <v>4220</v>
      </c>
      <c r="D1588" t="s">
        <v>4669</v>
      </c>
      <c r="E1588" t="s">
        <v>5915</v>
      </c>
      <c r="F1588" t="s">
        <v>4700</v>
      </c>
      <c r="G1588" t="s">
        <v>4701</v>
      </c>
      <c r="H1588">
        <v>7300992</v>
      </c>
      <c r="I1588">
        <v>202310</v>
      </c>
      <c r="J1588">
        <v>45226</v>
      </c>
      <c r="K1588">
        <v>130959</v>
      </c>
      <c r="L1588" t="s">
        <v>4150</v>
      </c>
      <c r="M1588">
        <v>125336</v>
      </c>
      <c r="N1588" t="s">
        <v>5644</v>
      </c>
      <c r="P1588" t="s">
        <v>6598</v>
      </c>
      <c r="Q1588" t="s">
        <v>6599</v>
      </c>
      <c r="R1588" t="s">
        <v>4001</v>
      </c>
      <c r="S1588">
        <v>3001577</v>
      </c>
      <c r="T1588" t="s">
        <v>180</v>
      </c>
      <c r="V1588" t="s">
        <v>6600</v>
      </c>
      <c r="W1588" t="s">
        <v>3988</v>
      </c>
      <c r="X1588" s="328">
        <v>82002</v>
      </c>
      <c r="Y1588" s="328">
        <v>19.52</v>
      </c>
      <c r="Z1588" s="328">
        <v>213.06</v>
      </c>
      <c r="AA1588" s="328">
        <v>82002</v>
      </c>
      <c r="AB1588">
        <v>316</v>
      </c>
      <c r="AC1588" s="331">
        <v>45227.8160278125</v>
      </c>
      <c r="AD1588" s="390">
        <v>1</v>
      </c>
      <c r="AE1588" s="330">
        <f>IF(W1588="COP",(X1588*AD1588),IF(W1588="NOK",((Z1588*AD1588)*Tasas!$H$43),IF('GL MEN'!W1588="EUR",(('GL MEN'!Z1588*'GL MEN'!AD1588)*Tasas!$H$43),IF('GL MEN'!W1588="USD",(('GL MEN'!Z1588*'GL MEN'!AD1588)*Tasas!$H$43),0))))</f>
        <v>82002</v>
      </c>
      <c r="AF1588" s="319" t="s">
        <v>3875</v>
      </c>
      <c r="AG1588" s="319">
        <v>3</v>
      </c>
      <c r="AH1588" s="319" t="str">
        <f t="shared" si="48"/>
        <v>4</v>
      </c>
      <c r="AI1588" s="319" t="str">
        <f t="shared" si="49"/>
        <v>WA</v>
      </c>
    </row>
    <row r="1589" spans="1:35" x14ac:dyDescent="0.25">
      <c r="A1589">
        <v>1588</v>
      </c>
      <c r="B1589" t="s">
        <v>3811</v>
      </c>
      <c r="C1589" t="s">
        <v>4220</v>
      </c>
      <c r="D1589" t="s">
        <v>4669</v>
      </c>
      <c r="E1589" t="s">
        <v>5915</v>
      </c>
      <c r="F1589" t="s">
        <v>4700</v>
      </c>
      <c r="G1589" t="s">
        <v>4701</v>
      </c>
      <c r="H1589">
        <v>7300992</v>
      </c>
      <c r="I1589">
        <v>202310</v>
      </c>
      <c r="J1589">
        <v>45226</v>
      </c>
      <c r="K1589">
        <v>130959</v>
      </c>
      <c r="L1589" t="s">
        <v>4150</v>
      </c>
      <c r="M1589">
        <v>125336</v>
      </c>
      <c r="N1589" t="s">
        <v>5644</v>
      </c>
      <c r="P1589" t="s">
        <v>6598</v>
      </c>
      <c r="Q1589" t="s">
        <v>6599</v>
      </c>
      <c r="R1589" t="s">
        <v>4001</v>
      </c>
      <c r="S1589">
        <v>3001577</v>
      </c>
      <c r="T1589" t="s">
        <v>180</v>
      </c>
      <c r="V1589" t="s">
        <v>6600</v>
      </c>
      <c r="W1589" t="s">
        <v>3988</v>
      </c>
      <c r="X1589" s="328">
        <v>82</v>
      </c>
      <c r="Y1589" s="328">
        <v>0.02</v>
      </c>
      <c r="Z1589" s="328">
        <v>0.21</v>
      </c>
      <c r="AA1589" s="328">
        <v>82</v>
      </c>
      <c r="AB1589">
        <v>0</v>
      </c>
      <c r="AC1589" s="331">
        <v>45227.8160278125</v>
      </c>
      <c r="AD1589" s="390">
        <v>1</v>
      </c>
      <c r="AE1589" s="330">
        <f>IF(W1589="COP",(X1589*AD1589),IF(W1589="NOK",((Z1589*AD1589)*Tasas!$H$43),IF('GL MEN'!W1589="EUR",(('GL MEN'!Z1589*'GL MEN'!AD1589)*Tasas!$H$43),IF('GL MEN'!W1589="USD",(('GL MEN'!Z1589*'GL MEN'!AD1589)*Tasas!$H$43),0))))</f>
        <v>82</v>
      </c>
      <c r="AF1589" s="319" t="s">
        <v>3875</v>
      </c>
      <c r="AG1589" s="319">
        <v>3</v>
      </c>
      <c r="AH1589" s="319" t="str">
        <f t="shared" si="48"/>
        <v>4</v>
      </c>
      <c r="AI1589" s="319" t="str">
        <f t="shared" si="49"/>
        <v>WA</v>
      </c>
    </row>
    <row r="1590" spans="1:35" x14ac:dyDescent="0.25">
      <c r="A1590">
        <v>1589</v>
      </c>
      <c r="B1590" t="s">
        <v>3811</v>
      </c>
      <c r="C1590" t="s">
        <v>4220</v>
      </c>
      <c r="D1590" t="s">
        <v>4669</v>
      </c>
      <c r="E1590" t="s">
        <v>6601</v>
      </c>
      <c r="F1590" t="s">
        <v>4700</v>
      </c>
      <c r="G1590" t="s">
        <v>4701</v>
      </c>
      <c r="H1590">
        <v>7300986</v>
      </c>
      <c r="I1590">
        <v>202310</v>
      </c>
      <c r="J1590">
        <v>45226</v>
      </c>
      <c r="K1590" t="s">
        <v>4675</v>
      </c>
      <c r="L1590" t="s">
        <v>4150</v>
      </c>
      <c r="M1590" t="s">
        <v>4052</v>
      </c>
      <c r="N1590" t="s">
        <v>4883</v>
      </c>
      <c r="P1590" t="s">
        <v>6602</v>
      </c>
      <c r="Q1590" t="s">
        <v>6603</v>
      </c>
      <c r="R1590" t="s">
        <v>4001</v>
      </c>
      <c r="S1590">
        <v>3001577</v>
      </c>
      <c r="T1590" t="s">
        <v>180</v>
      </c>
      <c r="V1590" t="s">
        <v>6604</v>
      </c>
      <c r="W1590" t="s">
        <v>3988</v>
      </c>
      <c r="X1590" s="328">
        <v>6000000</v>
      </c>
      <c r="Y1590" s="328">
        <v>1428.06</v>
      </c>
      <c r="Z1590" s="328">
        <v>15589.44</v>
      </c>
      <c r="AA1590" s="328">
        <v>6000000</v>
      </c>
      <c r="AB1590">
        <v>311</v>
      </c>
      <c r="AC1590" s="331">
        <v>45226.932038194442</v>
      </c>
      <c r="AD1590" s="390">
        <v>1</v>
      </c>
      <c r="AE1590" s="330">
        <f>IF(W1590="COP",(X1590*AD1590),IF(W1590="NOK",((Z1590*AD1590)*Tasas!$H$43),IF('GL MEN'!W1590="EUR",(('GL MEN'!Z1590*'GL MEN'!AD1590)*Tasas!$H$43),IF('GL MEN'!W1590="USD",(('GL MEN'!Z1590*'GL MEN'!AD1590)*Tasas!$H$43),0))))</f>
        <v>6000000</v>
      </c>
      <c r="AF1590" s="319" t="s">
        <v>3875</v>
      </c>
      <c r="AG1590" s="319">
        <v>3</v>
      </c>
      <c r="AH1590" s="319" t="str">
        <f t="shared" si="48"/>
        <v>4</v>
      </c>
      <c r="AI1590" s="319" t="str">
        <f t="shared" si="49"/>
        <v>WA</v>
      </c>
    </row>
    <row r="1591" spans="1:35" x14ac:dyDescent="0.25">
      <c r="A1591">
        <v>1590</v>
      </c>
      <c r="B1591" t="s">
        <v>3811</v>
      </c>
      <c r="C1591" t="s">
        <v>4672</v>
      </c>
      <c r="D1591" t="s">
        <v>4669</v>
      </c>
      <c r="E1591" t="s">
        <v>6601</v>
      </c>
      <c r="F1591" t="s">
        <v>6605</v>
      </c>
      <c r="G1591" t="s">
        <v>6606</v>
      </c>
      <c r="H1591">
        <v>13301455</v>
      </c>
      <c r="I1591">
        <v>202310</v>
      </c>
      <c r="J1591">
        <v>45230</v>
      </c>
      <c r="K1591" t="s">
        <v>4675</v>
      </c>
      <c r="L1591" t="s">
        <v>4150</v>
      </c>
      <c r="M1591" t="s">
        <v>4052</v>
      </c>
      <c r="N1591" t="s">
        <v>4883</v>
      </c>
      <c r="P1591" t="s">
        <v>6602</v>
      </c>
      <c r="Q1591" t="s">
        <v>6603</v>
      </c>
      <c r="R1591" t="s">
        <v>4001</v>
      </c>
      <c r="S1591">
        <v>3001577</v>
      </c>
      <c r="T1591" t="s">
        <v>180</v>
      </c>
      <c r="V1591" t="s">
        <v>6607</v>
      </c>
      <c r="W1591" t="s">
        <v>3988</v>
      </c>
      <c r="X1591" s="328">
        <v>-6000000</v>
      </c>
      <c r="Y1591" s="328">
        <v>-1428.06</v>
      </c>
      <c r="Z1591" s="328">
        <v>-15589.44</v>
      </c>
      <c r="AA1591" s="328">
        <v>-6000000</v>
      </c>
      <c r="AB1591">
        <v>311</v>
      </c>
      <c r="AC1591" s="331">
        <v>45230.972823807868</v>
      </c>
      <c r="AD1591" s="390">
        <v>1</v>
      </c>
      <c r="AE1591" s="330">
        <f>IF(W1591="COP",(X1591*AD1591),IF(W1591="NOK",((Z1591*AD1591)*Tasas!$H$43),IF('GL MEN'!W1591="EUR",(('GL MEN'!Z1591*'GL MEN'!AD1591)*Tasas!$H$43),IF('GL MEN'!W1591="USD",(('GL MEN'!Z1591*'GL MEN'!AD1591)*Tasas!$H$43),0))))</f>
        <v>-6000000</v>
      </c>
      <c r="AF1591" s="319" t="s">
        <v>3875</v>
      </c>
      <c r="AG1591" s="319">
        <v>3</v>
      </c>
      <c r="AH1591" s="319" t="str">
        <f t="shared" si="48"/>
        <v>4</v>
      </c>
      <c r="AI1591" s="319" t="str">
        <f t="shared" si="49"/>
        <v>WA</v>
      </c>
    </row>
    <row r="1592" spans="1:35" x14ac:dyDescent="0.25">
      <c r="A1592">
        <v>1591</v>
      </c>
      <c r="B1592" t="s">
        <v>3811</v>
      </c>
      <c r="C1592" t="s">
        <v>4220</v>
      </c>
      <c r="D1592" t="s">
        <v>4669</v>
      </c>
      <c r="E1592" t="s">
        <v>6601</v>
      </c>
      <c r="F1592" t="s">
        <v>6605</v>
      </c>
      <c r="G1592" t="s">
        <v>6606</v>
      </c>
      <c r="H1592">
        <v>13301458</v>
      </c>
      <c r="I1592">
        <v>202310</v>
      </c>
      <c r="J1592">
        <v>45226</v>
      </c>
      <c r="K1592" t="s">
        <v>4675</v>
      </c>
      <c r="L1592" t="s">
        <v>4150</v>
      </c>
      <c r="M1592" t="s">
        <v>4052</v>
      </c>
      <c r="N1592" t="s">
        <v>4883</v>
      </c>
      <c r="P1592" t="s">
        <v>6602</v>
      </c>
      <c r="Q1592" t="s">
        <v>6603</v>
      </c>
      <c r="R1592" t="s">
        <v>4001</v>
      </c>
      <c r="S1592">
        <v>3001577</v>
      </c>
      <c r="T1592" t="s">
        <v>180</v>
      </c>
      <c r="V1592" t="s">
        <v>6608</v>
      </c>
      <c r="W1592" t="s">
        <v>3988</v>
      </c>
      <c r="X1592" s="328">
        <v>6000000</v>
      </c>
      <c r="Y1592" s="328">
        <v>1428.06</v>
      </c>
      <c r="Z1592" s="328">
        <v>15589.44</v>
      </c>
      <c r="AA1592" s="328">
        <v>6000000</v>
      </c>
      <c r="AB1592">
        <v>311</v>
      </c>
      <c r="AC1592" s="331">
        <v>45231.616974039352</v>
      </c>
      <c r="AD1592" s="390">
        <v>1</v>
      </c>
      <c r="AE1592" s="330">
        <f>IF(W1592="COP",(X1592*AD1592),IF(W1592="NOK",((Z1592*AD1592)*Tasas!$H$43),IF('GL MEN'!W1592="EUR",(('GL MEN'!Z1592*'GL MEN'!AD1592)*Tasas!$H$43),IF('GL MEN'!W1592="USD",(('GL MEN'!Z1592*'GL MEN'!AD1592)*Tasas!$H$43),0))))</f>
        <v>6000000</v>
      </c>
      <c r="AF1592" s="319" t="s">
        <v>3875</v>
      </c>
      <c r="AG1592" s="319">
        <v>3</v>
      </c>
      <c r="AH1592" s="319" t="str">
        <f t="shared" si="48"/>
        <v>4</v>
      </c>
      <c r="AI1592" s="319" t="str">
        <f t="shared" si="49"/>
        <v>WA</v>
      </c>
    </row>
    <row r="1593" spans="1:35" x14ac:dyDescent="0.25">
      <c r="A1593">
        <v>1592</v>
      </c>
      <c r="B1593" t="s">
        <v>3811</v>
      </c>
      <c r="C1593" t="s">
        <v>4145</v>
      </c>
      <c r="D1593" t="s">
        <v>4669</v>
      </c>
      <c r="E1593" t="s">
        <v>4984</v>
      </c>
      <c r="F1593" t="s">
        <v>4148</v>
      </c>
      <c r="G1593" t="s">
        <v>4149</v>
      </c>
      <c r="H1593">
        <v>2302874</v>
      </c>
      <c r="I1593">
        <v>202310</v>
      </c>
      <c r="J1593">
        <v>45219</v>
      </c>
      <c r="K1593" t="s">
        <v>4585</v>
      </c>
      <c r="L1593" t="s">
        <v>4150</v>
      </c>
      <c r="M1593">
        <v>117980</v>
      </c>
      <c r="N1593" t="s">
        <v>4214</v>
      </c>
      <c r="P1593" t="s">
        <v>4622</v>
      </c>
      <c r="Q1593" t="s">
        <v>4623</v>
      </c>
      <c r="R1593" t="s">
        <v>4008</v>
      </c>
      <c r="S1593">
        <v>3001812</v>
      </c>
      <c r="T1593" t="s">
        <v>180</v>
      </c>
      <c r="V1593" t="s">
        <v>6609</v>
      </c>
      <c r="W1593" t="s">
        <v>3988</v>
      </c>
      <c r="X1593" s="328">
        <v>27000</v>
      </c>
      <c r="Y1593" s="328">
        <v>6.39</v>
      </c>
      <c r="Z1593" s="328">
        <v>69.45</v>
      </c>
      <c r="AA1593" s="328">
        <v>27000</v>
      </c>
      <c r="AB1593">
        <v>0</v>
      </c>
      <c r="AC1593" s="331">
        <v>45224.02325165509</v>
      </c>
      <c r="AD1593" s="390">
        <v>1</v>
      </c>
      <c r="AE1593" s="330">
        <f>IF(W1593="COP",(X1593*AD1593),IF(W1593="NOK",((Z1593*AD1593)*Tasas!$H$43),IF('GL MEN'!W1593="EUR",(('GL MEN'!Z1593*'GL MEN'!AD1593)*Tasas!$H$43),IF('GL MEN'!W1593="USD",(('GL MEN'!Z1593*'GL MEN'!AD1593)*Tasas!$H$43),0))))</f>
        <v>27000</v>
      </c>
      <c r="AF1593" s="319" t="s">
        <v>3875</v>
      </c>
      <c r="AG1593" s="319">
        <v>3</v>
      </c>
      <c r="AH1593" s="319" t="str">
        <f t="shared" si="48"/>
        <v>3</v>
      </c>
      <c r="AI1593" s="319" t="str">
        <f t="shared" si="49"/>
        <v>NE</v>
      </c>
    </row>
    <row r="1594" spans="1:35" x14ac:dyDescent="0.25">
      <c r="A1594">
        <v>1593</v>
      </c>
      <c r="B1594" t="s">
        <v>3811</v>
      </c>
      <c r="C1594" t="s">
        <v>4145</v>
      </c>
      <c r="D1594" t="s">
        <v>4669</v>
      </c>
      <c r="E1594" t="s">
        <v>4984</v>
      </c>
      <c r="F1594" t="s">
        <v>4148</v>
      </c>
      <c r="G1594" t="s">
        <v>4149</v>
      </c>
      <c r="H1594">
        <v>2302902</v>
      </c>
      <c r="I1594">
        <v>202310</v>
      </c>
      <c r="J1594">
        <v>45223</v>
      </c>
      <c r="K1594" t="s">
        <v>6254</v>
      </c>
      <c r="L1594" t="s">
        <v>4150</v>
      </c>
      <c r="M1594">
        <v>139077</v>
      </c>
      <c r="N1594" t="s">
        <v>4942</v>
      </c>
      <c r="P1594" t="s">
        <v>6610</v>
      </c>
      <c r="Q1594" t="s">
        <v>6611</v>
      </c>
      <c r="R1594" t="s">
        <v>4008</v>
      </c>
      <c r="S1594">
        <v>3001812</v>
      </c>
      <c r="T1594" t="s">
        <v>180</v>
      </c>
      <c r="V1594" t="s">
        <v>6612</v>
      </c>
      <c r="W1594" t="s">
        <v>3988</v>
      </c>
      <c r="X1594" s="328">
        <v>2300000</v>
      </c>
      <c r="Y1594" s="328">
        <v>544.07000000000005</v>
      </c>
      <c r="Z1594" s="328">
        <v>5916.38</v>
      </c>
      <c r="AA1594" s="328">
        <v>2300000</v>
      </c>
      <c r="AB1594">
        <v>306</v>
      </c>
      <c r="AC1594" s="331">
        <v>45226.954209374999</v>
      </c>
      <c r="AD1594" s="390">
        <v>1</v>
      </c>
      <c r="AE1594" s="330">
        <f>IF(W1594="COP",(X1594*AD1594),IF(W1594="NOK",((Z1594*AD1594)*Tasas!$H$43),IF('GL MEN'!W1594="EUR",(('GL MEN'!Z1594*'GL MEN'!AD1594)*Tasas!$H$43),IF('GL MEN'!W1594="USD",(('GL MEN'!Z1594*'GL MEN'!AD1594)*Tasas!$H$43),0))))</f>
        <v>2300000</v>
      </c>
      <c r="AF1594" s="319" t="s">
        <v>3875</v>
      </c>
      <c r="AG1594" s="319">
        <v>3</v>
      </c>
      <c r="AH1594" s="319" t="str">
        <f t="shared" si="48"/>
        <v>3</v>
      </c>
      <c r="AI1594" s="319" t="str">
        <f t="shared" si="49"/>
        <v>NE</v>
      </c>
    </row>
    <row r="1595" spans="1:35" x14ac:dyDescent="0.25">
      <c r="A1595">
        <v>1594</v>
      </c>
      <c r="B1595" t="s">
        <v>3811</v>
      </c>
      <c r="C1595" t="s">
        <v>4145</v>
      </c>
      <c r="D1595" t="s">
        <v>4669</v>
      </c>
      <c r="E1595" t="s">
        <v>4984</v>
      </c>
      <c r="F1595" t="s">
        <v>4148</v>
      </c>
      <c r="G1595" t="s">
        <v>4149</v>
      </c>
      <c r="H1595">
        <v>2302917</v>
      </c>
      <c r="I1595">
        <v>202310</v>
      </c>
      <c r="J1595">
        <v>45225</v>
      </c>
      <c r="K1595" t="s">
        <v>4585</v>
      </c>
      <c r="L1595" t="s">
        <v>4150</v>
      </c>
      <c r="M1595">
        <v>140028</v>
      </c>
      <c r="N1595" t="s">
        <v>4321</v>
      </c>
      <c r="P1595" t="s">
        <v>4622</v>
      </c>
      <c r="Q1595" t="s">
        <v>4623</v>
      </c>
      <c r="R1595" t="s">
        <v>4008</v>
      </c>
      <c r="S1595">
        <v>3001812</v>
      </c>
      <c r="T1595" t="s">
        <v>180</v>
      </c>
      <c r="V1595" t="s">
        <v>6613</v>
      </c>
      <c r="W1595" t="s">
        <v>3988</v>
      </c>
      <c r="X1595" s="328">
        <v>75000</v>
      </c>
      <c r="Y1595" s="328">
        <v>17.850000000000001</v>
      </c>
      <c r="Z1595" s="328">
        <v>194.87</v>
      </c>
      <c r="AA1595" s="328">
        <v>75000</v>
      </c>
      <c r="AB1595">
        <v>0</v>
      </c>
      <c r="AC1595" s="331">
        <v>45229.080628738426</v>
      </c>
      <c r="AD1595" s="390">
        <v>1</v>
      </c>
      <c r="AE1595" s="330">
        <f>IF(W1595="COP",(X1595*AD1595),IF(W1595="NOK",((Z1595*AD1595)*Tasas!$H$43),IF('GL MEN'!W1595="EUR",(('GL MEN'!Z1595*'GL MEN'!AD1595)*Tasas!$H$43),IF('GL MEN'!W1595="USD",(('GL MEN'!Z1595*'GL MEN'!AD1595)*Tasas!$H$43),0))))</f>
        <v>75000</v>
      </c>
      <c r="AF1595" s="319" t="s">
        <v>3875</v>
      </c>
      <c r="AG1595" s="319">
        <v>3</v>
      </c>
      <c r="AH1595" s="319" t="str">
        <f t="shared" si="48"/>
        <v>3</v>
      </c>
      <c r="AI1595" s="319" t="str">
        <f t="shared" si="49"/>
        <v>NE</v>
      </c>
    </row>
    <row r="1596" spans="1:35" x14ac:dyDescent="0.25">
      <c r="A1596">
        <v>1595</v>
      </c>
      <c r="B1596" t="s">
        <v>3811</v>
      </c>
      <c r="C1596" t="s">
        <v>4145</v>
      </c>
      <c r="D1596" t="s">
        <v>4669</v>
      </c>
      <c r="E1596" t="s">
        <v>4984</v>
      </c>
      <c r="F1596" t="s">
        <v>4148</v>
      </c>
      <c r="G1596" t="s">
        <v>4149</v>
      </c>
      <c r="H1596">
        <v>2302918</v>
      </c>
      <c r="I1596">
        <v>202310</v>
      </c>
      <c r="J1596">
        <v>45225</v>
      </c>
      <c r="K1596" t="s">
        <v>4585</v>
      </c>
      <c r="L1596" t="s">
        <v>4150</v>
      </c>
      <c r="M1596">
        <v>124677</v>
      </c>
      <c r="N1596" t="s">
        <v>4225</v>
      </c>
      <c r="P1596" t="s">
        <v>4622</v>
      </c>
      <c r="Q1596" t="s">
        <v>4623</v>
      </c>
      <c r="R1596" t="s">
        <v>4008</v>
      </c>
      <c r="S1596">
        <v>3001812</v>
      </c>
      <c r="T1596" t="s">
        <v>180</v>
      </c>
      <c r="V1596" t="s">
        <v>6614</v>
      </c>
      <c r="W1596" t="s">
        <v>3988</v>
      </c>
      <c r="X1596" s="328">
        <v>14000</v>
      </c>
      <c r="Y1596" s="328">
        <v>3.33</v>
      </c>
      <c r="Z1596" s="328">
        <v>36.380000000000003</v>
      </c>
      <c r="AA1596" s="328">
        <v>14000</v>
      </c>
      <c r="AB1596">
        <v>0</v>
      </c>
      <c r="AC1596" s="331">
        <v>45229.085997916663</v>
      </c>
      <c r="AD1596" s="390">
        <v>1</v>
      </c>
      <c r="AE1596" s="330">
        <f>IF(W1596="COP",(X1596*AD1596),IF(W1596="NOK",((Z1596*AD1596)*Tasas!$H$43),IF('GL MEN'!W1596="EUR",(('GL MEN'!Z1596*'GL MEN'!AD1596)*Tasas!$H$43),IF('GL MEN'!W1596="USD",(('GL MEN'!Z1596*'GL MEN'!AD1596)*Tasas!$H$43),0))))</f>
        <v>14000</v>
      </c>
      <c r="AF1596" s="319" t="s">
        <v>3875</v>
      </c>
      <c r="AG1596" s="319">
        <v>3</v>
      </c>
      <c r="AH1596" s="319" t="str">
        <f t="shared" si="48"/>
        <v>3</v>
      </c>
      <c r="AI1596" s="319" t="str">
        <f t="shared" si="49"/>
        <v>NE</v>
      </c>
    </row>
    <row r="1597" spans="1:35" x14ac:dyDescent="0.25">
      <c r="A1597">
        <v>1596</v>
      </c>
      <c r="B1597" t="s">
        <v>3811</v>
      </c>
      <c r="C1597" t="s">
        <v>4145</v>
      </c>
      <c r="D1597" t="s">
        <v>4669</v>
      </c>
      <c r="E1597" t="s">
        <v>4984</v>
      </c>
      <c r="F1597" t="s">
        <v>4148</v>
      </c>
      <c r="G1597" t="s">
        <v>4149</v>
      </c>
      <c r="H1597">
        <v>2302994</v>
      </c>
      <c r="I1597">
        <v>202310</v>
      </c>
      <c r="J1597">
        <v>45226</v>
      </c>
      <c r="K1597" t="s">
        <v>6254</v>
      </c>
      <c r="L1597" t="s">
        <v>4150</v>
      </c>
      <c r="M1597">
        <v>124677</v>
      </c>
      <c r="N1597" t="s">
        <v>4225</v>
      </c>
      <c r="P1597" t="s">
        <v>4988</v>
      </c>
      <c r="Q1597" t="s">
        <v>4989</v>
      </c>
      <c r="R1597" t="s">
        <v>4008</v>
      </c>
      <c r="S1597">
        <v>3001812</v>
      </c>
      <c r="T1597" t="s">
        <v>180</v>
      </c>
      <c r="V1597" t="s">
        <v>6615</v>
      </c>
      <c r="W1597" t="s">
        <v>3988</v>
      </c>
      <c r="X1597" s="328">
        <v>1900000</v>
      </c>
      <c r="Y1597" s="328">
        <v>452.22</v>
      </c>
      <c r="Z1597" s="328">
        <v>4936.66</v>
      </c>
      <c r="AA1597" s="328">
        <v>1900000</v>
      </c>
      <c r="AB1597">
        <v>306</v>
      </c>
      <c r="AC1597" s="331">
        <v>45232.968049618059</v>
      </c>
      <c r="AD1597" s="390">
        <v>0</v>
      </c>
      <c r="AE1597" s="330">
        <f>IF(W1597="COP",(X1597*AD1597),IF(W1597="NOK",((Z1597*AD1597)*Tasas!$H$43),IF('GL MEN'!W1597="EUR",(('GL MEN'!Z1597*'GL MEN'!AD1597)*Tasas!$H$43),IF('GL MEN'!W1597="USD",(('GL MEN'!Z1597*'GL MEN'!AD1597)*Tasas!$H$43),0))))</f>
        <v>0</v>
      </c>
      <c r="AF1597" s="319">
        <v>0</v>
      </c>
      <c r="AG1597" s="319">
        <v>3</v>
      </c>
      <c r="AH1597" s="319" t="str">
        <f t="shared" si="48"/>
        <v>3</v>
      </c>
      <c r="AI1597" s="319" t="str">
        <f t="shared" si="49"/>
        <v>NE</v>
      </c>
    </row>
    <row r="1598" spans="1:35" x14ac:dyDescent="0.25">
      <c r="A1598">
        <v>1597</v>
      </c>
      <c r="B1598" t="s">
        <v>3811</v>
      </c>
      <c r="C1598" t="s">
        <v>4145</v>
      </c>
      <c r="D1598" t="s">
        <v>4669</v>
      </c>
      <c r="E1598" t="s">
        <v>4984</v>
      </c>
      <c r="F1598" t="s">
        <v>4148</v>
      </c>
      <c r="G1598" t="s">
        <v>4149</v>
      </c>
      <c r="H1598">
        <v>2303008</v>
      </c>
      <c r="I1598">
        <v>202310</v>
      </c>
      <c r="J1598">
        <v>45226</v>
      </c>
      <c r="K1598" t="s">
        <v>5198</v>
      </c>
      <c r="L1598" t="s">
        <v>4150</v>
      </c>
      <c r="M1598">
        <v>124677</v>
      </c>
      <c r="N1598" t="s">
        <v>4225</v>
      </c>
      <c r="P1598" t="s">
        <v>4988</v>
      </c>
      <c r="Q1598" t="s">
        <v>4989</v>
      </c>
      <c r="R1598" t="s">
        <v>4008</v>
      </c>
      <c r="S1598">
        <v>3001812</v>
      </c>
      <c r="T1598" t="s">
        <v>180</v>
      </c>
      <c r="V1598" t="s">
        <v>6616</v>
      </c>
      <c r="W1598" t="s">
        <v>3988</v>
      </c>
      <c r="X1598" s="328">
        <v>-1900000</v>
      </c>
      <c r="Y1598" s="328">
        <v>-452.22</v>
      </c>
      <c r="Z1598" s="328">
        <v>-4936.66</v>
      </c>
      <c r="AA1598" s="328">
        <v>-1900000</v>
      </c>
      <c r="AB1598">
        <v>0</v>
      </c>
      <c r="AC1598" s="331">
        <v>45239.707609027777</v>
      </c>
      <c r="AD1598" s="390">
        <v>0</v>
      </c>
      <c r="AE1598" s="330">
        <f>IF(W1598="COP",(X1598*AD1598),IF(W1598="NOK",((Z1598*AD1598)*Tasas!$H$43),IF('GL MEN'!W1598="EUR",(('GL MEN'!Z1598*'GL MEN'!AD1598)*Tasas!$H$43),IF('GL MEN'!W1598="USD",(('GL MEN'!Z1598*'GL MEN'!AD1598)*Tasas!$H$43),0))))</f>
        <v>0</v>
      </c>
      <c r="AF1598" s="319">
        <v>0</v>
      </c>
      <c r="AG1598" s="319">
        <v>3</v>
      </c>
      <c r="AH1598" s="319" t="str">
        <f t="shared" si="48"/>
        <v>3</v>
      </c>
      <c r="AI1598" s="319" t="str">
        <f t="shared" si="49"/>
        <v>NE</v>
      </c>
    </row>
    <row r="1599" spans="1:35" x14ac:dyDescent="0.25">
      <c r="A1599">
        <v>1598</v>
      </c>
      <c r="B1599" t="s">
        <v>3811</v>
      </c>
      <c r="C1599" t="s">
        <v>4266</v>
      </c>
      <c r="D1599" t="s">
        <v>4669</v>
      </c>
      <c r="E1599" t="s">
        <v>4984</v>
      </c>
      <c r="F1599" t="s">
        <v>4059</v>
      </c>
      <c r="G1599" t="s">
        <v>5536</v>
      </c>
      <c r="H1599">
        <v>4300924</v>
      </c>
      <c r="I1599">
        <v>202310</v>
      </c>
      <c r="J1599">
        <v>45203</v>
      </c>
      <c r="K1599" t="s">
        <v>4558</v>
      </c>
      <c r="L1599" t="s">
        <v>4150</v>
      </c>
      <c r="M1599" t="s">
        <v>5802</v>
      </c>
      <c r="N1599" t="s">
        <v>5803</v>
      </c>
      <c r="P1599" t="s">
        <v>4622</v>
      </c>
      <c r="Q1599" t="s">
        <v>4623</v>
      </c>
      <c r="R1599" t="s">
        <v>4007</v>
      </c>
      <c r="S1599">
        <v>3001734</v>
      </c>
      <c r="T1599" t="s">
        <v>180</v>
      </c>
      <c r="V1599" t="s">
        <v>6617</v>
      </c>
      <c r="W1599" t="s">
        <v>3988</v>
      </c>
      <c r="X1599" s="328">
        <v>120000</v>
      </c>
      <c r="Y1599" s="328">
        <v>29.31</v>
      </c>
      <c r="Z1599" s="328">
        <v>308.45999999999998</v>
      </c>
      <c r="AA1599" s="328">
        <v>120000</v>
      </c>
      <c r="AB1599">
        <v>0</v>
      </c>
      <c r="AC1599" s="331">
        <v>45217.924262881941</v>
      </c>
      <c r="AD1599" s="390">
        <v>1</v>
      </c>
      <c r="AE1599" s="330">
        <f>IF(W1599="COP",(X1599*AD1599),IF(W1599="NOK",((Z1599*AD1599)*Tasas!$H$43),IF('GL MEN'!W1599="EUR",(('GL MEN'!Z1599*'GL MEN'!AD1599)*Tasas!$H$43),IF('GL MEN'!W1599="USD",(('GL MEN'!Z1599*'GL MEN'!AD1599)*Tasas!$H$43),0))))</f>
        <v>120000</v>
      </c>
      <c r="AF1599" s="319" t="s">
        <v>3875</v>
      </c>
      <c r="AG1599" s="319">
        <v>3</v>
      </c>
      <c r="AH1599" s="319" t="str">
        <f t="shared" si="48"/>
        <v>2</v>
      </c>
      <c r="AI1599" s="319" t="str">
        <f t="shared" si="49"/>
        <v>CO</v>
      </c>
    </row>
    <row r="1600" spans="1:35" x14ac:dyDescent="0.25">
      <c r="A1600">
        <v>1599</v>
      </c>
      <c r="B1600" t="s">
        <v>3811</v>
      </c>
      <c r="C1600" t="s">
        <v>4220</v>
      </c>
      <c r="D1600" t="s">
        <v>4669</v>
      </c>
      <c r="E1600" t="s">
        <v>4984</v>
      </c>
      <c r="F1600" t="s">
        <v>4740</v>
      </c>
      <c r="G1600" t="s">
        <v>4741</v>
      </c>
      <c r="H1600">
        <v>6305345</v>
      </c>
      <c r="I1600">
        <v>202310</v>
      </c>
      <c r="J1600">
        <v>45208</v>
      </c>
      <c r="K1600" t="s">
        <v>4788</v>
      </c>
      <c r="L1600" t="s">
        <v>4150</v>
      </c>
      <c r="M1600" t="s">
        <v>4707</v>
      </c>
      <c r="N1600" t="s">
        <v>4708</v>
      </c>
      <c r="P1600" t="s">
        <v>4622</v>
      </c>
      <c r="Q1600" t="s">
        <v>4623</v>
      </c>
      <c r="R1600" t="s">
        <v>4041</v>
      </c>
      <c r="S1600">
        <v>3001582</v>
      </c>
      <c r="T1600" t="s">
        <v>180</v>
      </c>
      <c r="V1600" t="s">
        <v>6618</v>
      </c>
      <c r="W1600" t="s">
        <v>3988</v>
      </c>
      <c r="X1600" s="328">
        <v>328000</v>
      </c>
      <c r="Y1600" s="328">
        <v>77.14</v>
      </c>
      <c r="Z1600" s="328">
        <v>811.73</v>
      </c>
      <c r="AA1600" s="328">
        <v>328000</v>
      </c>
      <c r="AB1600">
        <v>0</v>
      </c>
      <c r="AC1600" s="331">
        <v>45216.676491053244</v>
      </c>
      <c r="AD1600" s="390">
        <v>1</v>
      </c>
      <c r="AE1600" s="330">
        <f>IF(W1600="COP",(X1600*AD1600),IF(W1600="NOK",((Z1600*AD1600)*Tasas!$H$43),IF('GL MEN'!W1600="EUR",(('GL MEN'!Z1600*'GL MEN'!AD1600)*Tasas!$H$43),IF('GL MEN'!W1600="USD",(('GL MEN'!Z1600*'GL MEN'!AD1600)*Tasas!$H$43),0))))</f>
        <v>328000</v>
      </c>
      <c r="AF1600" s="319" t="s">
        <v>3902</v>
      </c>
      <c r="AG1600" s="319">
        <v>3</v>
      </c>
      <c r="AH1600" s="319" t="str">
        <f t="shared" si="48"/>
        <v>4</v>
      </c>
      <c r="AI1600" s="319" t="str">
        <f t="shared" si="49"/>
        <v>WA</v>
      </c>
    </row>
    <row r="1601" spans="1:35" x14ac:dyDescent="0.25">
      <c r="A1601">
        <v>1600</v>
      </c>
      <c r="B1601" t="s">
        <v>3811</v>
      </c>
      <c r="C1601" t="s">
        <v>4220</v>
      </c>
      <c r="D1601" t="s">
        <v>4669</v>
      </c>
      <c r="E1601" t="s">
        <v>4984</v>
      </c>
      <c r="F1601" t="s">
        <v>4740</v>
      </c>
      <c r="G1601" t="s">
        <v>4741</v>
      </c>
      <c r="H1601">
        <v>6305345</v>
      </c>
      <c r="I1601">
        <v>202310</v>
      </c>
      <c r="J1601">
        <v>45208</v>
      </c>
      <c r="K1601" t="s">
        <v>4788</v>
      </c>
      <c r="L1601" t="s">
        <v>4150</v>
      </c>
      <c r="M1601" t="s">
        <v>4707</v>
      </c>
      <c r="N1601" t="s">
        <v>4708</v>
      </c>
      <c r="P1601" t="s">
        <v>4622</v>
      </c>
      <c r="Q1601" t="s">
        <v>4623</v>
      </c>
      <c r="R1601" t="s">
        <v>4041</v>
      </c>
      <c r="S1601">
        <v>3001582</v>
      </c>
      <c r="T1601" t="s">
        <v>180</v>
      </c>
      <c r="V1601" t="s">
        <v>6619</v>
      </c>
      <c r="W1601" t="s">
        <v>3988</v>
      </c>
      <c r="X1601" s="328">
        <v>75000</v>
      </c>
      <c r="Y1601" s="328">
        <v>17.64</v>
      </c>
      <c r="Z1601" s="328">
        <v>185.61</v>
      </c>
      <c r="AA1601" s="328">
        <v>75000</v>
      </c>
      <c r="AB1601">
        <v>0</v>
      </c>
      <c r="AC1601" s="331">
        <v>45216.676491585647</v>
      </c>
      <c r="AD1601" s="390">
        <v>1</v>
      </c>
      <c r="AE1601" s="330">
        <f>IF(W1601="COP",(X1601*AD1601),IF(W1601="NOK",((Z1601*AD1601)*Tasas!$H$43),IF('GL MEN'!W1601="EUR",(('GL MEN'!Z1601*'GL MEN'!AD1601)*Tasas!$H$43),IF('GL MEN'!W1601="USD",(('GL MEN'!Z1601*'GL MEN'!AD1601)*Tasas!$H$43),0))))</f>
        <v>75000</v>
      </c>
      <c r="AF1601" s="319" t="s">
        <v>3902</v>
      </c>
      <c r="AG1601" s="319">
        <v>3</v>
      </c>
      <c r="AH1601" s="319" t="str">
        <f t="shared" si="48"/>
        <v>4</v>
      </c>
      <c r="AI1601" s="319" t="str">
        <f t="shared" si="49"/>
        <v>WA</v>
      </c>
    </row>
    <row r="1602" spans="1:35" x14ac:dyDescent="0.25">
      <c r="A1602">
        <v>1601</v>
      </c>
      <c r="B1602" t="s">
        <v>3811</v>
      </c>
      <c r="C1602" t="s">
        <v>4259</v>
      </c>
      <c r="D1602" t="s">
        <v>4669</v>
      </c>
      <c r="E1602" t="s">
        <v>4984</v>
      </c>
      <c r="F1602" t="s">
        <v>4740</v>
      </c>
      <c r="G1602" t="s">
        <v>4741</v>
      </c>
      <c r="H1602">
        <v>6305361</v>
      </c>
      <c r="I1602">
        <v>202310</v>
      </c>
      <c r="J1602">
        <v>45210</v>
      </c>
      <c r="K1602" t="s">
        <v>4788</v>
      </c>
      <c r="L1602" t="s">
        <v>4150</v>
      </c>
      <c r="M1602">
        <v>124474</v>
      </c>
      <c r="N1602" t="s">
        <v>5762</v>
      </c>
      <c r="P1602" t="s">
        <v>4622</v>
      </c>
      <c r="Q1602" t="s">
        <v>4623</v>
      </c>
      <c r="R1602" t="s">
        <v>4007</v>
      </c>
      <c r="S1602">
        <v>3001734</v>
      </c>
      <c r="T1602" t="s">
        <v>180</v>
      </c>
      <c r="V1602" t="s">
        <v>6620</v>
      </c>
      <c r="W1602" t="s">
        <v>3988</v>
      </c>
      <c r="X1602" s="328">
        <v>232000</v>
      </c>
      <c r="Y1602" s="328">
        <v>54.56</v>
      </c>
      <c r="Z1602" s="328">
        <v>574.15</v>
      </c>
      <c r="AA1602" s="328">
        <v>232000</v>
      </c>
      <c r="AB1602">
        <v>0</v>
      </c>
      <c r="AC1602" s="331">
        <v>45216.99243140046</v>
      </c>
      <c r="AD1602" s="390">
        <v>1</v>
      </c>
      <c r="AE1602" s="330">
        <f>IF(W1602="COP",(X1602*AD1602),IF(W1602="NOK",((Z1602*AD1602)*Tasas!$H$43),IF('GL MEN'!W1602="EUR",(('GL MEN'!Z1602*'GL MEN'!AD1602)*Tasas!$H$43),IF('GL MEN'!W1602="USD",(('GL MEN'!Z1602*'GL MEN'!AD1602)*Tasas!$H$43),0))))</f>
        <v>232000</v>
      </c>
      <c r="AF1602" s="319" t="s">
        <v>3875</v>
      </c>
      <c r="AG1602" s="319">
        <v>3</v>
      </c>
      <c r="AH1602" s="319" t="str">
        <f t="shared" ref="AH1602:AH1665" si="50">MID(R1602,2,1)</f>
        <v>2</v>
      </c>
      <c r="AI1602" s="319" t="str">
        <f t="shared" ref="AI1602:AI1665" si="51">IF(AH1602="0","CO",IF(AH1602="1","CO",IF(AH1602="2","CO",IF(AH1602="3","NE",IF(AH1602="4","WA",IF(AH1602="6","URR"))))))</f>
        <v>CO</v>
      </c>
    </row>
    <row r="1603" spans="1:35" x14ac:dyDescent="0.25">
      <c r="A1603">
        <v>1602</v>
      </c>
      <c r="B1603" t="s">
        <v>3811</v>
      </c>
      <c r="C1603" t="s">
        <v>4259</v>
      </c>
      <c r="D1603" t="s">
        <v>4669</v>
      </c>
      <c r="E1603" t="s">
        <v>4984</v>
      </c>
      <c r="F1603" t="s">
        <v>4740</v>
      </c>
      <c r="G1603" t="s">
        <v>4741</v>
      </c>
      <c r="H1603">
        <v>6305476</v>
      </c>
      <c r="I1603">
        <v>202310</v>
      </c>
      <c r="J1603">
        <v>45224</v>
      </c>
      <c r="K1603">
        <v>125062</v>
      </c>
      <c r="L1603" t="s">
        <v>4150</v>
      </c>
      <c r="M1603">
        <v>135304</v>
      </c>
      <c r="N1603" t="s">
        <v>6486</v>
      </c>
      <c r="P1603" t="s">
        <v>4622</v>
      </c>
      <c r="Q1603" t="s">
        <v>4623</v>
      </c>
      <c r="R1603" t="s">
        <v>4041</v>
      </c>
      <c r="S1603">
        <v>3001582</v>
      </c>
      <c r="T1603" t="s">
        <v>180</v>
      </c>
      <c r="V1603" t="s">
        <v>6621</v>
      </c>
      <c r="W1603" t="s">
        <v>3988</v>
      </c>
      <c r="X1603" s="328">
        <v>15000</v>
      </c>
      <c r="Y1603" s="328">
        <v>3.55</v>
      </c>
      <c r="Z1603" s="328">
        <v>38.590000000000003</v>
      </c>
      <c r="AA1603" s="328">
        <v>15000</v>
      </c>
      <c r="AB1603">
        <v>0</v>
      </c>
      <c r="AC1603" s="331">
        <v>45226.906159872684</v>
      </c>
      <c r="AD1603" s="390">
        <v>1</v>
      </c>
      <c r="AE1603" s="330">
        <f>IF(W1603="COP",(X1603*AD1603),IF(W1603="NOK",((Z1603*AD1603)*Tasas!$H$43),IF('GL MEN'!W1603="EUR",(('GL MEN'!Z1603*'GL MEN'!AD1603)*Tasas!$H$43),IF('GL MEN'!W1603="USD",(('GL MEN'!Z1603*'GL MEN'!AD1603)*Tasas!$H$43),0))))</f>
        <v>15000</v>
      </c>
      <c r="AF1603" s="319" t="s">
        <v>3902</v>
      </c>
      <c r="AG1603" s="319">
        <v>3</v>
      </c>
      <c r="AH1603" s="319" t="str">
        <f t="shared" si="50"/>
        <v>4</v>
      </c>
      <c r="AI1603" s="319" t="str">
        <f t="shared" si="51"/>
        <v>WA</v>
      </c>
    </row>
    <row r="1604" spans="1:35" x14ac:dyDescent="0.25">
      <c r="A1604">
        <v>1603</v>
      </c>
      <c r="B1604" t="s">
        <v>3811</v>
      </c>
      <c r="C1604" t="s">
        <v>4259</v>
      </c>
      <c r="D1604" t="s">
        <v>4669</v>
      </c>
      <c r="E1604" t="s">
        <v>4984</v>
      </c>
      <c r="F1604" t="s">
        <v>4740</v>
      </c>
      <c r="G1604" t="s">
        <v>4741</v>
      </c>
      <c r="H1604">
        <v>6305483</v>
      </c>
      <c r="I1604">
        <v>202310</v>
      </c>
      <c r="J1604">
        <v>45224</v>
      </c>
      <c r="K1604">
        <v>10086</v>
      </c>
      <c r="L1604" t="s">
        <v>4150</v>
      </c>
      <c r="M1604">
        <v>141155</v>
      </c>
      <c r="N1604" t="s">
        <v>5488</v>
      </c>
      <c r="P1604" t="s">
        <v>4622</v>
      </c>
      <c r="Q1604" t="s">
        <v>4623</v>
      </c>
      <c r="R1604" t="s">
        <v>4001</v>
      </c>
      <c r="S1604">
        <v>3001577</v>
      </c>
      <c r="T1604" t="s">
        <v>180</v>
      </c>
      <c r="V1604" t="s">
        <v>6622</v>
      </c>
      <c r="W1604" t="s">
        <v>3988</v>
      </c>
      <c r="X1604" s="328">
        <v>380000</v>
      </c>
      <c r="Y1604" s="328">
        <v>89.89</v>
      </c>
      <c r="Z1604" s="328">
        <v>977.49</v>
      </c>
      <c r="AA1604" s="328">
        <v>380000</v>
      </c>
      <c r="AB1604">
        <v>0</v>
      </c>
      <c r="AC1604" s="331">
        <v>45226.939319212965</v>
      </c>
      <c r="AD1604" s="390">
        <v>1</v>
      </c>
      <c r="AE1604" s="330">
        <f>IF(W1604="COP",(X1604*AD1604),IF(W1604="NOK",((Z1604*AD1604)*Tasas!$H$43),IF('GL MEN'!W1604="EUR",(('GL MEN'!Z1604*'GL MEN'!AD1604)*Tasas!$H$43),IF('GL MEN'!W1604="USD",(('GL MEN'!Z1604*'GL MEN'!AD1604)*Tasas!$H$43),0))))</f>
        <v>380000</v>
      </c>
      <c r="AF1604" s="319" t="s">
        <v>3875</v>
      </c>
      <c r="AG1604" s="319">
        <v>3</v>
      </c>
      <c r="AH1604" s="319" t="str">
        <f t="shared" si="50"/>
        <v>4</v>
      </c>
      <c r="AI1604" s="319" t="str">
        <f t="shared" si="51"/>
        <v>WA</v>
      </c>
    </row>
    <row r="1605" spans="1:35" x14ac:dyDescent="0.25">
      <c r="A1605">
        <v>1604</v>
      </c>
      <c r="B1605" t="s">
        <v>3811</v>
      </c>
      <c r="C1605" t="s">
        <v>4259</v>
      </c>
      <c r="D1605" t="s">
        <v>4669</v>
      </c>
      <c r="E1605" t="s">
        <v>4984</v>
      </c>
      <c r="F1605" t="s">
        <v>4740</v>
      </c>
      <c r="G1605" t="s">
        <v>4741</v>
      </c>
      <c r="H1605">
        <v>6305510</v>
      </c>
      <c r="I1605">
        <v>202310</v>
      </c>
      <c r="J1605">
        <v>45224</v>
      </c>
      <c r="K1605" t="s">
        <v>4788</v>
      </c>
      <c r="L1605" t="s">
        <v>4150</v>
      </c>
      <c r="M1605" t="s">
        <v>5491</v>
      </c>
      <c r="N1605" t="s">
        <v>5492</v>
      </c>
      <c r="P1605" t="s">
        <v>4622</v>
      </c>
      <c r="Q1605" t="s">
        <v>4623</v>
      </c>
      <c r="R1605" t="s">
        <v>4001</v>
      </c>
      <c r="S1605">
        <v>3001577</v>
      </c>
      <c r="T1605" t="s">
        <v>180</v>
      </c>
      <c r="V1605" t="s">
        <v>6623</v>
      </c>
      <c r="W1605" t="s">
        <v>3988</v>
      </c>
      <c r="X1605" s="328">
        <v>255000</v>
      </c>
      <c r="Y1605" s="328">
        <v>60.32</v>
      </c>
      <c r="Z1605" s="328">
        <v>655.95</v>
      </c>
      <c r="AA1605" s="328">
        <v>255000</v>
      </c>
      <c r="AB1605">
        <v>0</v>
      </c>
      <c r="AC1605" s="331">
        <v>45229.757368784725</v>
      </c>
      <c r="AD1605" s="390">
        <v>1</v>
      </c>
      <c r="AE1605" s="330">
        <f>IF(W1605="COP",(X1605*AD1605),IF(W1605="NOK",((Z1605*AD1605)*Tasas!$H$43),IF('GL MEN'!W1605="EUR",(('GL MEN'!Z1605*'GL MEN'!AD1605)*Tasas!$H$43),IF('GL MEN'!W1605="USD",(('GL MEN'!Z1605*'GL MEN'!AD1605)*Tasas!$H$43),0))))</f>
        <v>255000</v>
      </c>
      <c r="AF1605" s="319" t="s">
        <v>3875</v>
      </c>
      <c r="AG1605" s="319">
        <v>3</v>
      </c>
      <c r="AH1605" s="319" t="str">
        <f t="shared" si="50"/>
        <v>4</v>
      </c>
      <c r="AI1605" s="319" t="str">
        <f t="shared" si="51"/>
        <v>WA</v>
      </c>
    </row>
    <row r="1606" spans="1:35" x14ac:dyDescent="0.25">
      <c r="A1606">
        <v>1605</v>
      </c>
      <c r="B1606" t="s">
        <v>3811</v>
      </c>
      <c r="C1606" t="s">
        <v>4259</v>
      </c>
      <c r="D1606" t="s">
        <v>4669</v>
      </c>
      <c r="E1606" t="s">
        <v>4984</v>
      </c>
      <c r="F1606" t="s">
        <v>4740</v>
      </c>
      <c r="G1606" t="s">
        <v>4741</v>
      </c>
      <c r="H1606">
        <v>6305547</v>
      </c>
      <c r="I1606">
        <v>202310</v>
      </c>
      <c r="J1606">
        <v>45230</v>
      </c>
      <c r="K1606">
        <v>10086</v>
      </c>
      <c r="L1606" t="s">
        <v>4150</v>
      </c>
      <c r="M1606" t="s">
        <v>4846</v>
      </c>
      <c r="N1606" t="s">
        <v>4847</v>
      </c>
      <c r="P1606" t="s">
        <v>4622</v>
      </c>
      <c r="Q1606" t="s">
        <v>4623</v>
      </c>
      <c r="R1606" t="s">
        <v>4041</v>
      </c>
      <c r="S1606">
        <v>3001582</v>
      </c>
      <c r="T1606" t="s">
        <v>180</v>
      </c>
      <c r="V1606" t="s">
        <v>6624</v>
      </c>
      <c r="W1606" t="s">
        <v>3988</v>
      </c>
      <c r="X1606" s="328">
        <v>180000</v>
      </c>
      <c r="Y1606" s="328">
        <v>42.84</v>
      </c>
      <c r="Z1606" s="328">
        <v>467.68</v>
      </c>
      <c r="AA1606" s="328">
        <v>180000</v>
      </c>
      <c r="AB1606">
        <v>0</v>
      </c>
      <c r="AC1606" s="331">
        <v>45230.921307638891</v>
      </c>
      <c r="AD1606" s="390">
        <v>1</v>
      </c>
      <c r="AE1606" s="330">
        <f>IF(W1606="COP",(X1606*AD1606),IF(W1606="NOK",((Z1606*AD1606)*Tasas!$H$43),IF('GL MEN'!W1606="EUR",(('GL MEN'!Z1606*'GL MEN'!AD1606)*Tasas!$H$43),IF('GL MEN'!W1606="USD",(('GL MEN'!Z1606*'GL MEN'!AD1606)*Tasas!$H$43),0))))</f>
        <v>180000</v>
      </c>
      <c r="AF1606" s="319" t="s">
        <v>3902</v>
      </c>
      <c r="AG1606" s="319">
        <v>3</v>
      </c>
      <c r="AH1606" s="319" t="str">
        <f t="shared" si="50"/>
        <v>4</v>
      </c>
      <c r="AI1606" s="319" t="str">
        <f t="shared" si="51"/>
        <v>WA</v>
      </c>
    </row>
    <row r="1607" spans="1:35" x14ac:dyDescent="0.25">
      <c r="A1607">
        <v>1606</v>
      </c>
      <c r="B1607" t="s">
        <v>3811</v>
      </c>
      <c r="C1607" t="s">
        <v>4259</v>
      </c>
      <c r="D1607" t="s">
        <v>4669</v>
      </c>
      <c r="E1607" t="s">
        <v>4984</v>
      </c>
      <c r="F1607" t="s">
        <v>5638</v>
      </c>
      <c r="G1607" t="s">
        <v>5639</v>
      </c>
      <c r="H1607">
        <v>6305640</v>
      </c>
      <c r="I1607">
        <v>202310</v>
      </c>
      <c r="J1607">
        <v>45230</v>
      </c>
      <c r="K1607">
        <v>10086</v>
      </c>
      <c r="L1607" t="s">
        <v>4150</v>
      </c>
      <c r="M1607">
        <v>136672</v>
      </c>
      <c r="N1607" t="s">
        <v>4800</v>
      </c>
      <c r="P1607" t="s">
        <v>4622</v>
      </c>
      <c r="Q1607" t="s">
        <v>4623</v>
      </c>
      <c r="R1607" t="s">
        <v>4041</v>
      </c>
      <c r="S1607">
        <v>3001582</v>
      </c>
      <c r="T1607" t="s">
        <v>180</v>
      </c>
      <c r="V1607" t="s">
        <v>6625</v>
      </c>
      <c r="W1607" t="s">
        <v>3988</v>
      </c>
      <c r="X1607" s="328">
        <v>650000</v>
      </c>
      <c r="Y1607" s="328">
        <v>154.71</v>
      </c>
      <c r="Z1607" s="328">
        <v>1688.86</v>
      </c>
      <c r="AA1607" s="328">
        <v>650000</v>
      </c>
      <c r="AB1607">
        <v>0</v>
      </c>
      <c r="AC1607" s="331">
        <v>45231.941233564816</v>
      </c>
      <c r="AD1607" s="390">
        <v>1</v>
      </c>
      <c r="AE1607" s="330">
        <f>IF(W1607="COP",(X1607*AD1607),IF(W1607="NOK",((Z1607*AD1607)*Tasas!$H$43),IF('GL MEN'!W1607="EUR",(('GL MEN'!Z1607*'GL MEN'!AD1607)*Tasas!$H$43),IF('GL MEN'!W1607="USD",(('GL MEN'!Z1607*'GL MEN'!AD1607)*Tasas!$H$43),0))))</f>
        <v>650000</v>
      </c>
      <c r="AF1607" s="319" t="s">
        <v>3902</v>
      </c>
      <c r="AG1607" s="319">
        <v>3</v>
      </c>
      <c r="AH1607" s="319" t="str">
        <f t="shared" si="50"/>
        <v>4</v>
      </c>
      <c r="AI1607" s="319" t="str">
        <f t="shared" si="51"/>
        <v>WA</v>
      </c>
    </row>
    <row r="1608" spans="1:35" x14ac:dyDescent="0.25">
      <c r="A1608">
        <v>1607</v>
      </c>
      <c r="B1608" t="s">
        <v>3811</v>
      </c>
      <c r="C1608" t="s">
        <v>4259</v>
      </c>
      <c r="D1608" t="s">
        <v>4669</v>
      </c>
      <c r="E1608" t="s">
        <v>4984</v>
      </c>
      <c r="F1608" t="s">
        <v>4740</v>
      </c>
      <c r="G1608" t="s">
        <v>4741</v>
      </c>
      <c r="H1608">
        <v>6305647</v>
      </c>
      <c r="I1608">
        <v>202310</v>
      </c>
      <c r="J1608">
        <v>45229</v>
      </c>
      <c r="K1608" t="s">
        <v>4788</v>
      </c>
      <c r="L1608" t="s">
        <v>4150</v>
      </c>
      <c r="M1608">
        <v>139083</v>
      </c>
      <c r="N1608" t="s">
        <v>5106</v>
      </c>
      <c r="P1608" t="s">
        <v>4622</v>
      </c>
      <c r="Q1608" t="s">
        <v>4623</v>
      </c>
      <c r="R1608" t="s">
        <v>4001</v>
      </c>
      <c r="S1608">
        <v>3001577</v>
      </c>
      <c r="T1608" t="s">
        <v>180</v>
      </c>
      <c r="V1608" t="s">
        <v>6449</v>
      </c>
      <c r="W1608" t="s">
        <v>3988</v>
      </c>
      <c r="X1608" s="328">
        <v>120000</v>
      </c>
      <c r="Y1608" s="328">
        <v>28.39</v>
      </c>
      <c r="Z1608" s="328">
        <v>308.68</v>
      </c>
      <c r="AA1608" s="328">
        <v>120000</v>
      </c>
      <c r="AB1608">
        <v>0</v>
      </c>
      <c r="AC1608" s="331">
        <v>45231.995225312501</v>
      </c>
      <c r="AD1608" s="390">
        <v>1</v>
      </c>
      <c r="AE1608" s="330">
        <f>IF(W1608="COP",(X1608*AD1608),IF(W1608="NOK",((Z1608*AD1608)*Tasas!$H$43),IF('GL MEN'!W1608="EUR",(('GL MEN'!Z1608*'GL MEN'!AD1608)*Tasas!$H$43),IF('GL MEN'!W1608="USD",(('GL MEN'!Z1608*'GL MEN'!AD1608)*Tasas!$H$43),0))))</f>
        <v>120000</v>
      </c>
      <c r="AF1608" s="319" t="s">
        <v>3875</v>
      </c>
      <c r="AG1608" s="319">
        <v>3</v>
      </c>
      <c r="AH1608" s="319" t="str">
        <f t="shared" si="50"/>
        <v>4</v>
      </c>
      <c r="AI1608" s="319" t="str">
        <f t="shared" si="51"/>
        <v>WA</v>
      </c>
    </row>
    <row r="1609" spans="1:35" x14ac:dyDescent="0.25">
      <c r="A1609">
        <v>1608</v>
      </c>
      <c r="B1609" t="s">
        <v>3811</v>
      </c>
      <c r="C1609" t="s">
        <v>4220</v>
      </c>
      <c r="D1609" t="s">
        <v>4669</v>
      </c>
      <c r="E1609" t="s">
        <v>4984</v>
      </c>
      <c r="F1609" t="s">
        <v>4700</v>
      </c>
      <c r="G1609" t="s">
        <v>4701</v>
      </c>
      <c r="H1609">
        <v>7300959</v>
      </c>
      <c r="I1609">
        <v>202310</v>
      </c>
      <c r="J1609">
        <v>45217</v>
      </c>
      <c r="K1609">
        <v>130959</v>
      </c>
      <c r="L1609" t="s">
        <v>4150</v>
      </c>
      <c r="M1609" t="s">
        <v>5189</v>
      </c>
      <c r="N1609" t="s">
        <v>5190</v>
      </c>
      <c r="P1609" t="s">
        <v>4622</v>
      </c>
      <c r="Q1609" t="s">
        <v>4623</v>
      </c>
      <c r="R1609" t="s">
        <v>4001</v>
      </c>
      <c r="S1609">
        <v>3001577</v>
      </c>
      <c r="T1609" t="s">
        <v>180</v>
      </c>
      <c r="V1609" t="s">
        <v>6626</v>
      </c>
      <c r="W1609" t="s">
        <v>3988</v>
      </c>
      <c r="X1609" s="328">
        <v>20000</v>
      </c>
      <c r="Y1609" s="328">
        <v>4.75</v>
      </c>
      <c r="Z1609" s="328">
        <v>49.96</v>
      </c>
      <c r="AA1609" s="328">
        <v>20000</v>
      </c>
      <c r="AB1609">
        <v>0</v>
      </c>
      <c r="AC1609" s="331">
        <v>45217.981264548609</v>
      </c>
      <c r="AD1609" s="390">
        <v>1</v>
      </c>
      <c r="AE1609" s="330">
        <f>IF(W1609="COP",(X1609*AD1609),IF(W1609="NOK",((Z1609*AD1609)*Tasas!$H$43),IF('GL MEN'!W1609="EUR",(('GL MEN'!Z1609*'GL MEN'!AD1609)*Tasas!$H$43),IF('GL MEN'!W1609="USD",(('GL MEN'!Z1609*'GL MEN'!AD1609)*Tasas!$H$43),0))))</f>
        <v>20000</v>
      </c>
      <c r="AF1609" s="319" t="s">
        <v>3875</v>
      </c>
      <c r="AG1609" s="319">
        <v>3</v>
      </c>
      <c r="AH1609" s="319" t="str">
        <f t="shared" si="50"/>
        <v>4</v>
      </c>
      <c r="AI1609" s="319" t="str">
        <f t="shared" si="51"/>
        <v>WA</v>
      </c>
    </row>
    <row r="1610" spans="1:35" x14ac:dyDescent="0.25">
      <c r="A1610">
        <v>1609</v>
      </c>
      <c r="B1610" t="s">
        <v>3811</v>
      </c>
      <c r="C1610" t="s">
        <v>4220</v>
      </c>
      <c r="D1610" t="s">
        <v>4669</v>
      </c>
      <c r="E1610" t="s">
        <v>4984</v>
      </c>
      <c r="F1610" t="s">
        <v>4700</v>
      </c>
      <c r="G1610" t="s">
        <v>4701</v>
      </c>
      <c r="H1610">
        <v>7300964</v>
      </c>
      <c r="I1610">
        <v>202310</v>
      </c>
      <c r="J1610">
        <v>45218</v>
      </c>
      <c r="K1610">
        <v>130959</v>
      </c>
      <c r="L1610" t="s">
        <v>4150</v>
      </c>
      <c r="M1610" t="s">
        <v>4045</v>
      </c>
      <c r="N1610" t="s">
        <v>4702</v>
      </c>
      <c r="P1610" t="s">
        <v>4622</v>
      </c>
      <c r="Q1610" t="s">
        <v>4623</v>
      </c>
      <c r="R1610" t="s">
        <v>4007</v>
      </c>
      <c r="S1610">
        <v>3001734</v>
      </c>
      <c r="T1610" t="s">
        <v>180</v>
      </c>
      <c r="V1610" t="s">
        <v>6627</v>
      </c>
      <c r="W1610" t="s">
        <v>3988</v>
      </c>
      <c r="X1610" s="328">
        <v>175000</v>
      </c>
      <c r="Y1610" s="328">
        <v>41.54</v>
      </c>
      <c r="Z1610" s="328">
        <v>437.16</v>
      </c>
      <c r="AA1610" s="328">
        <v>175000</v>
      </c>
      <c r="AB1610">
        <v>0</v>
      </c>
      <c r="AC1610" s="331">
        <v>45218.768882291668</v>
      </c>
      <c r="AD1610" s="390">
        <v>1</v>
      </c>
      <c r="AE1610" s="330">
        <f>IF(W1610="COP",(X1610*AD1610),IF(W1610="NOK",((Z1610*AD1610)*Tasas!$H$43),IF('GL MEN'!W1610="EUR",(('GL MEN'!Z1610*'GL MEN'!AD1610)*Tasas!$H$43),IF('GL MEN'!W1610="USD",(('GL MEN'!Z1610*'GL MEN'!AD1610)*Tasas!$H$43),0))))</f>
        <v>175000</v>
      </c>
      <c r="AF1610" s="319" t="s">
        <v>3875</v>
      </c>
      <c r="AG1610" s="319">
        <v>3</v>
      </c>
      <c r="AH1610" s="319" t="str">
        <f t="shared" si="50"/>
        <v>2</v>
      </c>
      <c r="AI1610" s="319" t="str">
        <f t="shared" si="51"/>
        <v>CO</v>
      </c>
    </row>
    <row r="1611" spans="1:35" x14ac:dyDescent="0.25">
      <c r="A1611">
        <v>1610</v>
      </c>
      <c r="B1611" t="s">
        <v>3811</v>
      </c>
      <c r="C1611" t="s">
        <v>4220</v>
      </c>
      <c r="D1611" t="s">
        <v>4669</v>
      </c>
      <c r="E1611" t="s">
        <v>4984</v>
      </c>
      <c r="F1611" t="s">
        <v>4700</v>
      </c>
      <c r="G1611" t="s">
        <v>4701</v>
      </c>
      <c r="H1611">
        <v>7300967</v>
      </c>
      <c r="I1611">
        <v>202310</v>
      </c>
      <c r="J1611">
        <v>45219</v>
      </c>
      <c r="K1611">
        <v>130959</v>
      </c>
      <c r="L1611" t="s">
        <v>4150</v>
      </c>
      <c r="M1611">
        <v>139083</v>
      </c>
      <c r="N1611" t="s">
        <v>5106</v>
      </c>
      <c r="P1611" t="s">
        <v>4622</v>
      </c>
      <c r="Q1611" t="s">
        <v>4623</v>
      </c>
      <c r="R1611" t="s">
        <v>4001</v>
      </c>
      <c r="S1611" t="s">
        <v>6448</v>
      </c>
      <c r="T1611" t="s">
        <v>180</v>
      </c>
      <c r="V1611" t="s">
        <v>6628</v>
      </c>
      <c r="W1611" t="s">
        <v>3988</v>
      </c>
      <c r="X1611" s="328">
        <v>35000</v>
      </c>
      <c r="Y1611" s="328">
        <v>8.2799999999999994</v>
      </c>
      <c r="Z1611" s="328">
        <v>90.03</v>
      </c>
      <c r="AA1611" s="328">
        <v>35000</v>
      </c>
      <c r="AB1611">
        <v>0</v>
      </c>
      <c r="AC1611" s="331">
        <v>45224.749024305558</v>
      </c>
      <c r="AD1611" s="390">
        <v>1</v>
      </c>
      <c r="AE1611" s="330">
        <f>IF(W1611="COP",(X1611*AD1611),IF(W1611="NOK",((Z1611*AD1611)*Tasas!$H$43),IF('GL MEN'!W1611="EUR",(('GL MEN'!Z1611*'GL MEN'!AD1611)*Tasas!$H$43),IF('GL MEN'!W1611="USD",(('GL MEN'!Z1611*'GL MEN'!AD1611)*Tasas!$H$43),0))))</f>
        <v>35000</v>
      </c>
      <c r="AF1611" s="319" t="s">
        <v>3875</v>
      </c>
      <c r="AG1611" s="319">
        <v>3</v>
      </c>
      <c r="AH1611" s="319" t="str">
        <f t="shared" si="50"/>
        <v>4</v>
      </c>
      <c r="AI1611" s="319" t="str">
        <f t="shared" si="51"/>
        <v>WA</v>
      </c>
    </row>
    <row r="1612" spans="1:35" x14ac:dyDescent="0.25">
      <c r="A1612">
        <v>1611</v>
      </c>
      <c r="B1612" t="s">
        <v>3811</v>
      </c>
      <c r="C1612" t="s">
        <v>4220</v>
      </c>
      <c r="D1612" t="s">
        <v>4669</v>
      </c>
      <c r="E1612" t="s">
        <v>4984</v>
      </c>
      <c r="F1612" t="s">
        <v>4700</v>
      </c>
      <c r="G1612" t="s">
        <v>4701</v>
      </c>
      <c r="H1612">
        <v>7300970</v>
      </c>
      <c r="I1612">
        <v>202310</v>
      </c>
      <c r="J1612">
        <v>45219</v>
      </c>
      <c r="K1612">
        <v>130959</v>
      </c>
      <c r="L1612" t="s">
        <v>4150</v>
      </c>
      <c r="M1612">
        <v>141130</v>
      </c>
      <c r="N1612" t="s">
        <v>5485</v>
      </c>
      <c r="P1612" t="s">
        <v>6300</v>
      </c>
      <c r="Q1612" t="s">
        <v>6301</v>
      </c>
      <c r="R1612" t="s">
        <v>4001</v>
      </c>
      <c r="S1612" t="s">
        <v>6448</v>
      </c>
      <c r="T1612" t="s">
        <v>180</v>
      </c>
      <c r="V1612" t="s">
        <v>6629</v>
      </c>
      <c r="W1612" t="s">
        <v>3988</v>
      </c>
      <c r="X1612" s="328">
        <v>1280000</v>
      </c>
      <c r="Y1612" s="328">
        <v>302.77999999999997</v>
      </c>
      <c r="Z1612" s="328">
        <v>3292.6</v>
      </c>
      <c r="AA1612" s="328">
        <v>1280000</v>
      </c>
      <c r="AB1612">
        <v>306</v>
      </c>
      <c r="AC1612" s="331">
        <v>45224.902057291663</v>
      </c>
      <c r="AD1612" s="390">
        <v>1</v>
      </c>
      <c r="AE1612" s="330">
        <f>IF(W1612="COP",(X1612*AD1612),IF(W1612="NOK",((Z1612*AD1612)*Tasas!$H$43),IF('GL MEN'!W1612="EUR",(('GL MEN'!Z1612*'GL MEN'!AD1612)*Tasas!$H$43),IF('GL MEN'!W1612="USD",(('GL MEN'!Z1612*'GL MEN'!AD1612)*Tasas!$H$43),0))))</f>
        <v>1280000</v>
      </c>
      <c r="AF1612" s="319" t="s">
        <v>3875</v>
      </c>
      <c r="AG1612" s="319">
        <v>3</v>
      </c>
      <c r="AH1612" s="319" t="str">
        <f t="shared" si="50"/>
        <v>4</v>
      </c>
      <c r="AI1612" s="319" t="str">
        <f t="shared" si="51"/>
        <v>WA</v>
      </c>
    </row>
    <row r="1613" spans="1:35" x14ac:dyDescent="0.25">
      <c r="A1613">
        <v>1612</v>
      </c>
      <c r="B1613" t="s">
        <v>3811</v>
      </c>
      <c r="C1613" t="s">
        <v>4220</v>
      </c>
      <c r="D1613" t="s">
        <v>4669</v>
      </c>
      <c r="E1613" t="s">
        <v>4984</v>
      </c>
      <c r="F1613" t="s">
        <v>4700</v>
      </c>
      <c r="G1613" t="s">
        <v>4701</v>
      </c>
      <c r="H1613">
        <v>7300973</v>
      </c>
      <c r="I1613">
        <v>202310</v>
      </c>
      <c r="J1613">
        <v>45219</v>
      </c>
      <c r="K1613">
        <v>130959</v>
      </c>
      <c r="L1613" t="s">
        <v>4150</v>
      </c>
      <c r="M1613" t="s">
        <v>4045</v>
      </c>
      <c r="N1613" t="s">
        <v>4702</v>
      </c>
      <c r="P1613" t="s">
        <v>4622</v>
      </c>
      <c r="Q1613" t="s">
        <v>4623</v>
      </c>
      <c r="R1613" t="s">
        <v>4001</v>
      </c>
      <c r="S1613" t="s">
        <v>6448</v>
      </c>
      <c r="T1613" t="s">
        <v>180</v>
      </c>
      <c r="V1613" t="s">
        <v>6630</v>
      </c>
      <c r="W1613" t="s">
        <v>3988</v>
      </c>
      <c r="X1613" s="328">
        <v>284000</v>
      </c>
      <c r="Y1613" s="328">
        <v>67.180000000000007</v>
      </c>
      <c r="Z1613" s="328">
        <v>730.54</v>
      </c>
      <c r="AA1613" s="328">
        <v>284000</v>
      </c>
      <c r="AB1613">
        <v>0</v>
      </c>
      <c r="AC1613" s="331">
        <v>45224.933129895835</v>
      </c>
      <c r="AD1613" s="390">
        <v>1</v>
      </c>
      <c r="AE1613" s="330">
        <f>IF(W1613="COP",(X1613*AD1613),IF(W1613="NOK",((Z1613*AD1613)*Tasas!$H$43),IF('GL MEN'!W1613="EUR",(('GL MEN'!Z1613*'GL MEN'!AD1613)*Tasas!$H$43),IF('GL MEN'!W1613="USD",(('GL MEN'!Z1613*'GL MEN'!AD1613)*Tasas!$H$43),0))))</f>
        <v>284000</v>
      </c>
      <c r="AF1613" s="319" t="s">
        <v>3875</v>
      </c>
      <c r="AG1613" s="319">
        <v>3</v>
      </c>
      <c r="AH1613" s="319" t="str">
        <f t="shared" si="50"/>
        <v>4</v>
      </c>
      <c r="AI1613" s="319" t="str">
        <f t="shared" si="51"/>
        <v>WA</v>
      </c>
    </row>
    <row r="1614" spans="1:35" x14ac:dyDescent="0.25">
      <c r="A1614">
        <v>1613</v>
      </c>
      <c r="B1614" t="s">
        <v>3811</v>
      </c>
      <c r="C1614" t="s">
        <v>4220</v>
      </c>
      <c r="D1614" t="s">
        <v>4669</v>
      </c>
      <c r="E1614" t="s">
        <v>4984</v>
      </c>
      <c r="F1614" t="s">
        <v>4700</v>
      </c>
      <c r="G1614" t="s">
        <v>4701</v>
      </c>
      <c r="H1614">
        <v>7300981</v>
      </c>
      <c r="I1614">
        <v>202310</v>
      </c>
      <c r="J1614">
        <v>45224</v>
      </c>
      <c r="K1614">
        <v>130959</v>
      </c>
      <c r="L1614" t="s">
        <v>4150</v>
      </c>
      <c r="M1614" t="s">
        <v>5659</v>
      </c>
      <c r="N1614" t="s">
        <v>5660</v>
      </c>
      <c r="P1614" t="s">
        <v>4622</v>
      </c>
      <c r="Q1614" t="s">
        <v>4623</v>
      </c>
      <c r="R1614" t="s">
        <v>4001</v>
      </c>
      <c r="S1614" t="s">
        <v>6448</v>
      </c>
      <c r="T1614" t="s">
        <v>180</v>
      </c>
      <c r="V1614" t="s">
        <v>6631</v>
      </c>
      <c r="W1614" t="s">
        <v>3988</v>
      </c>
      <c r="X1614" s="328">
        <v>20000</v>
      </c>
      <c r="Y1614" s="328">
        <v>4.7300000000000004</v>
      </c>
      <c r="Z1614" s="328">
        <v>51.45</v>
      </c>
      <c r="AA1614" s="328">
        <v>20000</v>
      </c>
      <c r="AB1614">
        <v>0</v>
      </c>
      <c r="AC1614" s="331">
        <v>45225.055237037035</v>
      </c>
      <c r="AD1614" s="390">
        <v>1</v>
      </c>
      <c r="AE1614" s="330">
        <f>IF(W1614="COP",(X1614*AD1614),IF(W1614="NOK",((Z1614*AD1614)*Tasas!$H$43),IF('GL MEN'!W1614="EUR",(('GL MEN'!Z1614*'GL MEN'!AD1614)*Tasas!$H$43),IF('GL MEN'!W1614="USD",(('GL MEN'!Z1614*'GL MEN'!AD1614)*Tasas!$H$43),0))))</f>
        <v>20000</v>
      </c>
      <c r="AF1614" s="319" t="s">
        <v>3875</v>
      </c>
      <c r="AG1614" s="319">
        <v>3</v>
      </c>
      <c r="AH1614" s="319" t="str">
        <f t="shared" si="50"/>
        <v>4</v>
      </c>
      <c r="AI1614" s="319" t="str">
        <f t="shared" si="51"/>
        <v>WA</v>
      </c>
    </row>
    <row r="1615" spans="1:35" x14ac:dyDescent="0.25">
      <c r="A1615">
        <v>1614</v>
      </c>
      <c r="B1615" t="s">
        <v>3811</v>
      </c>
      <c r="C1615" t="s">
        <v>4220</v>
      </c>
      <c r="D1615" t="s">
        <v>4669</v>
      </c>
      <c r="E1615" t="s">
        <v>4984</v>
      </c>
      <c r="F1615" t="s">
        <v>4700</v>
      </c>
      <c r="G1615" t="s">
        <v>4701</v>
      </c>
      <c r="H1615">
        <v>7300984</v>
      </c>
      <c r="I1615">
        <v>202310</v>
      </c>
      <c r="J1615">
        <v>45226</v>
      </c>
      <c r="K1615" t="s">
        <v>4675</v>
      </c>
      <c r="L1615" t="s">
        <v>4150</v>
      </c>
      <c r="M1615" t="s">
        <v>4052</v>
      </c>
      <c r="N1615" t="s">
        <v>4883</v>
      </c>
      <c r="P1615" t="s">
        <v>5935</v>
      </c>
      <c r="Q1615" t="s">
        <v>5936</v>
      </c>
      <c r="R1615" t="s">
        <v>4001</v>
      </c>
      <c r="S1615" t="s">
        <v>6448</v>
      </c>
      <c r="T1615" t="s">
        <v>180</v>
      </c>
      <c r="V1615" t="s">
        <v>6632</v>
      </c>
      <c r="W1615" t="s">
        <v>3988</v>
      </c>
      <c r="X1615" s="328">
        <v>2400000</v>
      </c>
      <c r="Y1615" s="328">
        <v>571.22</v>
      </c>
      <c r="Z1615" s="328">
        <v>6235.78</v>
      </c>
      <c r="AA1615" s="328">
        <v>2400000</v>
      </c>
      <c r="AB1615">
        <v>306</v>
      </c>
      <c r="AC1615" s="331">
        <v>45226.91884849537</v>
      </c>
      <c r="AD1615" s="390">
        <v>1</v>
      </c>
      <c r="AE1615" s="330">
        <f>IF(W1615="COP",(X1615*AD1615),IF(W1615="NOK",((Z1615*AD1615)*Tasas!$H$43),IF('GL MEN'!W1615="EUR",(('GL MEN'!Z1615*'GL MEN'!AD1615)*Tasas!$H$43),IF('GL MEN'!W1615="USD",(('GL MEN'!Z1615*'GL MEN'!AD1615)*Tasas!$H$43),0))))</f>
        <v>2400000</v>
      </c>
      <c r="AF1615" s="319" t="s">
        <v>3875</v>
      </c>
      <c r="AG1615" s="319">
        <v>3</v>
      </c>
      <c r="AH1615" s="319" t="str">
        <f t="shared" si="50"/>
        <v>4</v>
      </c>
      <c r="AI1615" s="319" t="str">
        <f t="shared" si="51"/>
        <v>WA</v>
      </c>
    </row>
    <row r="1616" spans="1:35" x14ac:dyDescent="0.25">
      <c r="A1616">
        <v>1615</v>
      </c>
      <c r="B1616" t="s">
        <v>3811</v>
      </c>
      <c r="C1616" t="s">
        <v>4220</v>
      </c>
      <c r="D1616" t="s">
        <v>4669</v>
      </c>
      <c r="E1616" t="s">
        <v>4984</v>
      </c>
      <c r="F1616" t="s">
        <v>4700</v>
      </c>
      <c r="G1616" t="s">
        <v>4701</v>
      </c>
      <c r="H1616">
        <v>7300989</v>
      </c>
      <c r="I1616">
        <v>202310</v>
      </c>
      <c r="J1616">
        <v>45225</v>
      </c>
      <c r="K1616">
        <v>130959</v>
      </c>
      <c r="L1616" t="s">
        <v>4150</v>
      </c>
      <c r="M1616" t="s">
        <v>4045</v>
      </c>
      <c r="N1616" t="s">
        <v>4702</v>
      </c>
      <c r="P1616" t="s">
        <v>4622</v>
      </c>
      <c r="Q1616" t="s">
        <v>4623</v>
      </c>
      <c r="R1616" t="s">
        <v>4001</v>
      </c>
      <c r="S1616" t="s">
        <v>6448</v>
      </c>
      <c r="T1616" t="s">
        <v>180</v>
      </c>
      <c r="V1616" t="s">
        <v>6633</v>
      </c>
      <c r="W1616" t="s">
        <v>3988</v>
      </c>
      <c r="X1616" s="328">
        <v>202000</v>
      </c>
      <c r="Y1616" s="328">
        <v>48.08</v>
      </c>
      <c r="Z1616" s="328">
        <v>524.84</v>
      </c>
      <c r="AA1616" s="328">
        <v>202000</v>
      </c>
      <c r="AB1616">
        <v>0</v>
      </c>
      <c r="AC1616" s="331">
        <v>45227.069146331021</v>
      </c>
      <c r="AD1616" s="390">
        <v>1</v>
      </c>
      <c r="AE1616" s="330">
        <f>IF(W1616="COP",(X1616*AD1616),IF(W1616="NOK",((Z1616*AD1616)*Tasas!$H$43),IF('GL MEN'!W1616="EUR",(('GL MEN'!Z1616*'GL MEN'!AD1616)*Tasas!$H$43),IF('GL MEN'!W1616="USD",(('GL MEN'!Z1616*'GL MEN'!AD1616)*Tasas!$H$43),0))))</f>
        <v>202000</v>
      </c>
      <c r="AF1616" s="319" t="s">
        <v>3875</v>
      </c>
      <c r="AG1616" s="319">
        <v>3</v>
      </c>
      <c r="AH1616" s="319" t="str">
        <f t="shared" si="50"/>
        <v>4</v>
      </c>
      <c r="AI1616" s="319" t="str">
        <f t="shared" si="51"/>
        <v>WA</v>
      </c>
    </row>
    <row r="1617" spans="1:35" x14ac:dyDescent="0.25">
      <c r="A1617">
        <v>1616</v>
      </c>
      <c r="B1617" t="s">
        <v>3811</v>
      </c>
      <c r="C1617" t="s">
        <v>4220</v>
      </c>
      <c r="D1617" t="s">
        <v>4669</v>
      </c>
      <c r="E1617" t="s">
        <v>4984</v>
      </c>
      <c r="F1617" t="s">
        <v>4700</v>
      </c>
      <c r="G1617" t="s">
        <v>4701</v>
      </c>
      <c r="H1617">
        <v>7300991</v>
      </c>
      <c r="I1617">
        <v>202310</v>
      </c>
      <c r="J1617">
        <v>45226</v>
      </c>
      <c r="K1617">
        <v>130959</v>
      </c>
      <c r="L1617" t="s">
        <v>4150</v>
      </c>
      <c r="M1617">
        <v>141130</v>
      </c>
      <c r="N1617" t="s">
        <v>5485</v>
      </c>
      <c r="P1617" t="s">
        <v>4622</v>
      </c>
      <c r="Q1617" t="s">
        <v>4623</v>
      </c>
      <c r="R1617" t="s">
        <v>4001</v>
      </c>
      <c r="S1617" t="s">
        <v>6448</v>
      </c>
      <c r="T1617" t="s">
        <v>180</v>
      </c>
      <c r="V1617" t="s">
        <v>6634</v>
      </c>
      <c r="W1617" t="s">
        <v>3988</v>
      </c>
      <c r="X1617" s="328">
        <v>16000</v>
      </c>
      <c r="Y1617" s="328">
        <v>3.81</v>
      </c>
      <c r="Z1617" s="328">
        <v>41.57</v>
      </c>
      <c r="AA1617" s="328">
        <v>16000</v>
      </c>
      <c r="AB1617">
        <v>0</v>
      </c>
      <c r="AC1617" s="331">
        <v>45227.102878587961</v>
      </c>
      <c r="AD1617" s="390">
        <v>1</v>
      </c>
      <c r="AE1617" s="330">
        <f>IF(W1617="COP",(X1617*AD1617),IF(W1617="NOK",((Z1617*AD1617)*Tasas!$H$43),IF('GL MEN'!W1617="EUR",(('GL MEN'!Z1617*'GL MEN'!AD1617)*Tasas!$H$43),IF('GL MEN'!W1617="USD",(('GL MEN'!Z1617*'GL MEN'!AD1617)*Tasas!$H$43),0))))</f>
        <v>16000</v>
      </c>
      <c r="AF1617" s="319" t="s">
        <v>3875</v>
      </c>
      <c r="AG1617" s="319">
        <v>3</v>
      </c>
      <c r="AH1617" s="319" t="str">
        <f t="shared" si="50"/>
        <v>4</v>
      </c>
      <c r="AI1617" s="319" t="str">
        <f t="shared" si="51"/>
        <v>WA</v>
      </c>
    </row>
    <row r="1618" spans="1:35" x14ac:dyDescent="0.25">
      <c r="A1618">
        <v>1617</v>
      </c>
      <c r="B1618" t="s">
        <v>3811</v>
      </c>
      <c r="C1618" t="s">
        <v>4220</v>
      </c>
      <c r="D1618" t="s">
        <v>4669</v>
      </c>
      <c r="E1618" t="s">
        <v>4984</v>
      </c>
      <c r="F1618" t="s">
        <v>4700</v>
      </c>
      <c r="G1618" t="s">
        <v>4701</v>
      </c>
      <c r="H1618">
        <v>7300992</v>
      </c>
      <c r="I1618">
        <v>202310</v>
      </c>
      <c r="J1618">
        <v>45226</v>
      </c>
      <c r="K1618">
        <v>130959</v>
      </c>
      <c r="L1618" t="s">
        <v>4150</v>
      </c>
      <c r="M1618">
        <v>125336</v>
      </c>
      <c r="N1618" t="s">
        <v>5644</v>
      </c>
      <c r="P1618" t="s">
        <v>4622</v>
      </c>
      <c r="Q1618" t="s">
        <v>4623</v>
      </c>
      <c r="R1618" t="s">
        <v>4001</v>
      </c>
      <c r="S1618" t="s">
        <v>6448</v>
      </c>
      <c r="T1618" t="s">
        <v>180</v>
      </c>
      <c r="V1618" t="s">
        <v>6635</v>
      </c>
      <c r="W1618" t="s">
        <v>3988</v>
      </c>
      <c r="X1618" s="328">
        <v>20000</v>
      </c>
      <c r="Y1618" s="328">
        <v>4.76</v>
      </c>
      <c r="Z1618" s="328">
        <v>51.96</v>
      </c>
      <c r="AA1618" s="328">
        <v>20000</v>
      </c>
      <c r="AB1618">
        <v>0</v>
      </c>
      <c r="AC1618" s="331">
        <v>45227.816028159723</v>
      </c>
      <c r="AD1618" s="390">
        <v>1</v>
      </c>
      <c r="AE1618" s="330">
        <f>IF(W1618="COP",(X1618*AD1618),IF(W1618="NOK",((Z1618*AD1618)*Tasas!$H$43),IF('GL MEN'!W1618="EUR",(('GL MEN'!Z1618*'GL MEN'!AD1618)*Tasas!$H$43),IF('GL MEN'!W1618="USD",(('GL MEN'!Z1618*'GL MEN'!AD1618)*Tasas!$H$43),0))))</f>
        <v>20000</v>
      </c>
      <c r="AF1618" s="319" t="s">
        <v>3875</v>
      </c>
      <c r="AG1618" s="319">
        <v>3</v>
      </c>
      <c r="AH1618" s="319" t="str">
        <f t="shared" si="50"/>
        <v>4</v>
      </c>
      <c r="AI1618" s="319" t="str">
        <f t="shared" si="51"/>
        <v>WA</v>
      </c>
    </row>
    <row r="1619" spans="1:35" x14ac:dyDescent="0.25">
      <c r="A1619">
        <v>1618</v>
      </c>
      <c r="B1619" t="s">
        <v>3811</v>
      </c>
      <c r="C1619" t="s">
        <v>4672</v>
      </c>
      <c r="D1619" t="s">
        <v>4669</v>
      </c>
      <c r="E1619" t="s">
        <v>4984</v>
      </c>
      <c r="F1619" t="s">
        <v>4673</v>
      </c>
      <c r="G1619" t="s">
        <v>4674</v>
      </c>
      <c r="H1619">
        <v>13301382</v>
      </c>
      <c r="I1619">
        <v>202310</v>
      </c>
      <c r="J1619">
        <v>45205</v>
      </c>
      <c r="K1619" t="s">
        <v>4675</v>
      </c>
      <c r="L1619" t="s">
        <v>4150</v>
      </c>
      <c r="M1619" t="s">
        <v>4873</v>
      </c>
      <c r="N1619" t="s">
        <v>4874</v>
      </c>
      <c r="P1619" t="s">
        <v>4622</v>
      </c>
      <c r="Q1619" t="s">
        <v>4623</v>
      </c>
      <c r="R1619" t="s">
        <v>4041</v>
      </c>
      <c r="S1619" t="s">
        <v>6480</v>
      </c>
      <c r="T1619" t="s">
        <v>180</v>
      </c>
      <c r="V1619" t="s">
        <v>6636</v>
      </c>
      <c r="W1619" t="s">
        <v>3988</v>
      </c>
      <c r="X1619" s="328">
        <v>265300</v>
      </c>
      <c r="Y1619" s="328">
        <v>62.39</v>
      </c>
      <c r="Z1619" s="328">
        <v>656.56</v>
      </c>
      <c r="AA1619" s="328">
        <v>265300</v>
      </c>
      <c r="AB1619">
        <v>0</v>
      </c>
      <c r="AC1619" s="331">
        <v>45211.891064699077</v>
      </c>
      <c r="AD1619" s="390">
        <v>1</v>
      </c>
      <c r="AE1619" s="330">
        <f>IF(W1619="COP",(X1619*AD1619),IF(W1619="NOK",((Z1619*AD1619)*Tasas!$H$43),IF('GL MEN'!W1619="EUR",(('GL MEN'!Z1619*'GL MEN'!AD1619)*Tasas!$H$43),IF('GL MEN'!W1619="USD",(('GL MEN'!Z1619*'GL MEN'!AD1619)*Tasas!$H$43),0))))</f>
        <v>265300</v>
      </c>
      <c r="AF1619" s="319" t="s">
        <v>3902</v>
      </c>
      <c r="AG1619" s="319">
        <v>3</v>
      </c>
      <c r="AH1619" s="319" t="str">
        <f t="shared" si="50"/>
        <v>4</v>
      </c>
      <c r="AI1619" s="319" t="str">
        <f t="shared" si="51"/>
        <v>WA</v>
      </c>
    </row>
    <row r="1620" spans="1:35" x14ac:dyDescent="0.25">
      <c r="A1620">
        <v>1619</v>
      </c>
      <c r="B1620" t="s">
        <v>3811</v>
      </c>
      <c r="C1620" t="s">
        <v>4672</v>
      </c>
      <c r="D1620" t="s">
        <v>4669</v>
      </c>
      <c r="E1620" t="s">
        <v>4984</v>
      </c>
      <c r="F1620" t="s">
        <v>4673</v>
      </c>
      <c r="G1620" t="s">
        <v>4674</v>
      </c>
      <c r="H1620">
        <v>13301435</v>
      </c>
      <c r="I1620">
        <v>202310</v>
      </c>
      <c r="J1620">
        <v>45219</v>
      </c>
      <c r="K1620" t="s">
        <v>4675</v>
      </c>
      <c r="L1620" t="s">
        <v>4150</v>
      </c>
      <c r="M1620">
        <v>118641</v>
      </c>
      <c r="N1620" t="s">
        <v>5448</v>
      </c>
      <c r="P1620" t="s">
        <v>4622</v>
      </c>
      <c r="Q1620" t="s">
        <v>4623</v>
      </c>
      <c r="R1620" t="s">
        <v>4001</v>
      </c>
      <c r="S1620" t="s">
        <v>6448</v>
      </c>
      <c r="T1620" t="s">
        <v>180</v>
      </c>
      <c r="V1620" t="s">
        <v>6637</v>
      </c>
      <c r="W1620" t="s">
        <v>3988</v>
      </c>
      <c r="X1620" s="328">
        <v>80000</v>
      </c>
      <c r="Y1620" s="328">
        <v>18.920000000000002</v>
      </c>
      <c r="Z1620" s="328">
        <v>205.79</v>
      </c>
      <c r="AA1620" s="328">
        <v>80000</v>
      </c>
      <c r="AB1620">
        <v>0</v>
      </c>
      <c r="AC1620" s="331">
        <v>45225.703774074071</v>
      </c>
      <c r="AD1620" s="390">
        <v>1</v>
      </c>
      <c r="AE1620" s="330">
        <f>IF(W1620="COP",(X1620*AD1620),IF(W1620="NOK",((Z1620*AD1620)*Tasas!$H$43),IF('GL MEN'!W1620="EUR",(('GL MEN'!Z1620*'GL MEN'!AD1620)*Tasas!$H$43),IF('GL MEN'!W1620="USD",(('GL MEN'!Z1620*'GL MEN'!AD1620)*Tasas!$H$43),0))))</f>
        <v>80000</v>
      </c>
      <c r="AF1620" s="319" t="s">
        <v>3875</v>
      </c>
      <c r="AG1620" s="319">
        <v>3</v>
      </c>
      <c r="AH1620" s="319" t="str">
        <f t="shared" si="50"/>
        <v>4</v>
      </c>
      <c r="AI1620" s="319" t="str">
        <f t="shared" si="51"/>
        <v>WA</v>
      </c>
    </row>
    <row r="1621" spans="1:35" x14ac:dyDescent="0.25">
      <c r="A1621">
        <v>1620</v>
      </c>
      <c r="B1621" t="s">
        <v>3811</v>
      </c>
      <c r="C1621" t="s">
        <v>4266</v>
      </c>
      <c r="D1621" t="s">
        <v>4669</v>
      </c>
      <c r="E1621" t="s">
        <v>4984</v>
      </c>
      <c r="F1621" t="s">
        <v>4556</v>
      </c>
      <c r="G1621" t="s">
        <v>4557</v>
      </c>
      <c r="H1621">
        <v>16300423</v>
      </c>
      <c r="I1621">
        <v>202310</v>
      </c>
      <c r="J1621">
        <v>45210</v>
      </c>
      <c r="K1621">
        <v>130437</v>
      </c>
      <c r="L1621" t="s">
        <v>4150</v>
      </c>
      <c r="M1621">
        <v>139091</v>
      </c>
      <c r="N1621" t="s">
        <v>4267</v>
      </c>
      <c r="P1621" t="s">
        <v>4622</v>
      </c>
      <c r="Q1621" t="s">
        <v>4623</v>
      </c>
      <c r="R1621" t="s">
        <v>4008</v>
      </c>
      <c r="S1621" t="s">
        <v>6475</v>
      </c>
      <c r="T1621" t="s">
        <v>180</v>
      </c>
      <c r="V1621" t="s">
        <v>6638</v>
      </c>
      <c r="W1621" t="s">
        <v>3988</v>
      </c>
      <c r="X1621" s="328">
        <v>70000</v>
      </c>
      <c r="Y1621" s="328">
        <v>16.46</v>
      </c>
      <c r="Z1621" s="328">
        <v>173.23</v>
      </c>
      <c r="AA1621" s="328">
        <v>70000</v>
      </c>
      <c r="AB1621">
        <v>0</v>
      </c>
      <c r="AC1621" s="331">
        <v>45217.792959756945</v>
      </c>
      <c r="AD1621" s="390">
        <v>1</v>
      </c>
      <c r="AE1621" s="330">
        <f>IF(W1621="COP",(X1621*AD1621),IF(W1621="NOK",((Z1621*AD1621)*Tasas!$H$43),IF('GL MEN'!W1621="EUR",(('GL MEN'!Z1621*'GL MEN'!AD1621)*Tasas!$H$43),IF('GL MEN'!W1621="USD",(('GL MEN'!Z1621*'GL MEN'!AD1621)*Tasas!$H$43),0))))</f>
        <v>70000</v>
      </c>
      <c r="AF1621" s="319" t="s">
        <v>3875</v>
      </c>
      <c r="AG1621" s="319">
        <v>3</v>
      </c>
      <c r="AH1621" s="319" t="str">
        <f t="shared" si="50"/>
        <v>3</v>
      </c>
      <c r="AI1621" s="319" t="str">
        <f t="shared" si="51"/>
        <v>NE</v>
      </c>
    </row>
    <row r="1622" spans="1:35" x14ac:dyDescent="0.25">
      <c r="A1622">
        <v>1621</v>
      </c>
      <c r="B1622" t="s">
        <v>3811</v>
      </c>
      <c r="C1622" t="s">
        <v>4266</v>
      </c>
      <c r="D1622" t="s">
        <v>4669</v>
      </c>
      <c r="E1622" t="s">
        <v>4984</v>
      </c>
      <c r="F1622" t="s">
        <v>4556</v>
      </c>
      <c r="G1622" t="s">
        <v>4557</v>
      </c>
      <c r="H1622">
        <v>16300424</v>
      </c>
      <c r="I1622">
        <v>202310</v>
      </c>
      <c r="J1622">
        <v>45210</v>
      </c>
      <c r="K1622">
        <v>130437</v>
      </c>
      <c r="L1622" t="s">
        <v>4150</v>
      </c>
      <c r="M1622">
        <v>139077</v>
      </c>
      <c r="N1622" t="s">
        <v>4942</v>
      </c>
      <c r="P1622" t="s">
        <v>4622</v>
      </c>
      <c r="Q1622" t="s">
        <v>4623</v>
      </c>
      <c r="R1622" t="s">
        <v>4008</v>
      </c>
      <c r="S1622" t="s">
        <v>6475</v>
      </c>
      <c r="T1622" t="s">
        <v>180</v>
      </c>
      <c r="V1622" t="s">
        <v>6639</v>
      </c>
      <c r="W1622" t="s">
        <v>3988</v>
      </c>
      <c r="X1622" s="328">
        <v>7000</v>
      </c>
      <c r="Y1622" s="328">
        <v>1.65</v>
      </c>
      <c r="Z1622" s="328">
        <v>17.32</v>
      </c>
      <c r="AA1622" s="328">
        <v>7000</v>
      </c>
      <c r="AB1622">
        <v>0</v>
      </c>
      <c r="AC1622" s="331">
        <v>45217.811808993058</v>
      </c>
      <c r="AD1622" s="390">
        <v>1</v>
      </c>
      <c r="AE1622" s="330">
        <f>IF(W1622="COP",(X1622*AD1622),IF(W1622="NOK",((Z1622*AD1622)*Tasas!$H$43),IF('GL MEN'!W1622="EUR",(('GL MEN'!Z1622*'GL MEN'!AD1622)*Tasas!$H$43),IF('GL MEN'!W1622="USD",(('GL MEN'!Z1622*'GL MEN'!AD1622)*Tasas!$H$43),0))))</f>
        <v>7000</v>
      </c>
      <c r="AF1622" s="319" t="s">
        <v>3875</v>
      </c>
      <c r="AG1622" s="319">
        <v>3</v>
      </c>
      <c r="AH1622" s="319" t="str">
        <f t="shared" si="50"/>
        <v>3</v>
      </c>
      <c r="AI1622" s="319" t="str">
        <f t="shared" si="51"/>
        <v>NE</v>
      </c>
    </row>
    <row r="1623" spans="1:35" x14ac:dyDescent="0.25">
      <c r="A1623">
        <v>1622</v>
      </c>
      <c r="B1623" t="s">
        <v>3811</v>
      </c>
      <c r="C1623" t="s">
        <v>4266</v>
      </c>
      <c r="D1623" t="s">
        <v>4669</v>
      </c>
      <c r="E1623" t="s">
        <v>4984</v>
      </c>
      <c r="F1623" t="s">
        <v>4556</v>
      </c>
      <c r="G1623" t="s">
        <v>4557</v>
      </c>
      <c r="H1623">
        <v>16300427</v>
      </c>
      <c r="I1623">
        <v>202310</v>
      </c>
      <c r="J1623">
        <v>45216</v>
      </c>
      <c r="K1623">
        <v>130437</v>
      </c>
      <c r="L1623" t="s">
        <v>4150</v>
      </c>
      <c r="M1623" t="s">
        <v>4950</v>
      </c>
      <c r="N1623" t="s">
        <v>4951</v>
      </c>
      <c r="P1623" t="s">
        <v>4622</v>
      </c>
      <c r="Q1623" t="s">
        <v>4623</v>
      </c>
      <c r="R1623" t="s">
        <v>4008</v>
      </c>
      <c r="S1623" t="s">
        <v>6475</v>
      </c>
      <c r="T1623" t="s">
        <v>180</v>
      </c>
      <c r="V1623" t="s">
        <v>6640</v>
      </c>
      <c r="W1623" t="s">
        <v>3988</v>
      </c>
      <c r="X1623" s="328">
        <v>112000</v>
      </c>
      <c r="Y1623" s="328">
        <v>26.59</v>
      </c>
      <c r="Z1623" s="328">
        <v>279.77999999999997</v>
      </c>
      <c r="AA1623" s="328">
        <v>112000</v>
      </c>
      <c r="AB1623">
        <v>0</v>
      </c>
      <c r="AC1623" s="331">
        <v>45230.136090046297</v>
      </c>
      <c r="AD1623" s="390">
        <v>1</v>
      </c>
      <c r="AE1623" s="330">
        <f>IF(W1623="COP",(X1623*AD1623),IF(W1623="NOK",((Z1623*AD1623)*Tasas!$H$43),IF('GL MEN'!W1623="EUR",(('GL MEN'!Z1623*'GL MEN'!AD1623)*Tasas!$H$43),IF('GL MEN'!W1623="USD",(('GL MEN'!Z1623*'GL MEN'!AD1623)*Tasas!$H$43),0))))</f>
        <v>112000</v>
      </c>
      <c r="AF1623" s="319" t="s">
        <v>3875</v>
      </c>
      <c r="AG1623" s="319">
        <v>3</v>
      </c>
      <c r="AH1623" s="319" t="str">
        <f t="shared" si="50"/>
        <v>3</v>
      </c>
      <c r="AI1623" s="319" t="str">
        <f t="shared" si="51"/>
        <v>NE</v>
      </c>
    </row>
    <row r="1624" spans="1:35" x14ac:dyDescent="0.25">
      <c r="A1624">
        <v>1623</v>
      </c>
      <c r="B1624" t="s">
        <v>3811</v>
      </c>
      <c r="C1624" t="s">
        <v>4266</v>
      </c>
      <c r="D1624" t="s">
        <v>4669</v>
      </c>
      <c r="E1624" t="s">
        <v>4984</v>
      </c>
      <c r="F1624" t="s">
        <v>4556</v>
      </c>
      <c r="G1624" t="s">
        <v>4557</v>
      </c>
      <c r="H1624">
        <v>16300427</v>
      </c>
      <c r="I1624">
        <v>202310</v>
      </c>
      <c r="J1624">
        <v>45216</v>
      </c>
      <c r="K1624">
        <v>130437</v>
      </c>
      <c r="L1624" t="s">
        <v>4150</v>
      </c>
      <c r="M1624" t="s">
        <v>4950</v>
      </c>
      <c r="N1624" t="s">
        <v>4951</v>
      </c>
      <c r="P1624" t="s">
        <v>4622</v>
      </c>
      <c r="Q1624" t="s">
        <v>4623</v>
      </c>
      <c r="R1624" t="s">
        <v>4008</v>
      </c>
      <c r="S1624" t="s">
        <v>6475</v>
      </c>
      <c r="T1624" t="s">
        <v>180</v>
      </c>
      <c r="V1624" t="s">
        <v>6640</v>
      </c>
      <c r="W1624" t="s">
        <v>3988</v>
      </c>
      <c r="X1624" s="328">
        <v>82000</v>
      </c>
      <c r="Y1624" s="328">
        <v>19.47</v>
      </c>
      <c r="Z1624" s="328">
        <v>204.84</v>
      </c>
      <c r="AA1624" s="328">
        <v>82000</v>
      </c>
      <c r="AB1624">
        <v>0</v>
      </c>
      <c r="AC1624" s="331">
        <v>45230.136090046297</v>
      </c>
      <c r="AD1624" s="390">
        <v>1</v>
      </c>
      <c r="AE1624" s="330">
        <f>IF(W1624="COP",(X1624*AD1624),IF(W1624="NOK",((Z1624*AD1624)*Tasas!$H$43),IF('GL MEN'!W1624="EUR",(('GL MEN'!Z1624*'GL MEN'!AD1624)*Tasas!$H$43),IF('GL MEN'!W1624="USD",(('GL MEN'!Z1624*'GL MEN'!AD1624)*Tasas!$H$43),0))))</f>
        <v>82000</v>
      </c>
      <c r="AF1624" s="319" t="s">
        <v>3875</v>
      </c>
      <c r="AG1624" s="319">
        <v>3</v>
      </c>
      <c r="AH1624" s="319" t="str">
        <f t="shared" si="50"/>
        <v>3</v>
      </c>
      <c r="AI1624" s="319" t="str">
        <f t="shared" si="51"/>
        <v>NE</v>
      </c>
    </row>
    <row r="1625" spans="1:35" x14ac:dyDescent="0.25">
      <c r="A1625">
        <v>1624</v>
      </c>
      <c r="B1625" t="s">
        <v>3811</v>
      </c>
      <c r="C1625" t="s">
        <v>4266</v>
      </c>
      <c r="D1625" t="s">
        <v>4669</v>
      </c>
      <c r="E1625" t="s">
        <v>4984</v>
      </c>
      <c r="F1625" t="s">
        <v>4556</v>
      </c>
      <c r="G1625" t="s">
        <v>4557</v>
      </c>
      <c r="H1625">
        <v>16300427</v>
      </c>
      <c r="I1625">
        <v>202310</v>
      </c>
      <c r="J1625">
        <v>45216</v>
      </c>
      <c r="K1625">
        <v>130437</v>
      </c>
      <c r="L1625" t="s">
        <v>4150</v>
      </c>
      <c r="M1625" t="s">
        <v>4950</v>
      </c>
      <c r="N1625" t="s">
        <v>4951</v>
      </c>
      <c r="P1625" t="s">
        <v>4622</v>
      </c>
      <c r="Q1625" t="s">
        <v>4623</v>
      </c>
      <c r="R1625" t="s">
        <v>4008</v>
      </c>
      <c r="S1625" t="s">
        <v>6475</v>
      </c>
      <c r="T1625" t="s">
        <v>180</v>
      </c>
      <c r="V1625" t="s">
        <v>6640</v>
      </c>
      <c r="W1625" t="s">
        <v>3988</v>
      </c>
      <c r="X1625" s="328">
        <v>34000</v>
      </c>
      <c r="Y1625" s="328">
        <v>8.07</v>
      </c>
      <c r="Z1625" s="328">
        <v>84.93</v>
      </c>
      <c r="AA1625" s="328">
        <v>34000</v>
      </c>
      <c r="AB1625">
        <v>0</v>
      </c>
      <c r="AC1625" s="331">
        <v>45230.136090243053</v>
      </c>
      <c r="AD1625" s="390">
        <v>1</v>
      </c>
      <c r="AE1625" s="330">
        <f>IF(W1625="COP",(X1625*AD1625),IF(W1625="NOK",((Z1625*AD1625)*Tasas!$H$43),IF('GL MEN'!W1625="EUR",(('GL MEN'!Z1625*'GL MEN'!AD1625)*Tasas!$H$43),IF('GL MEN'!W1625="USD",(('GL MEN'!Z1625*'GL MEN'!AD1625)*Tasas!$H$43),0))))</f>
        <v>34000</v>
      </c>
      <c r="AF1625" s="319" t="s">
        <v>3875</v>
      </c>
      <c r="AG1625" s="319">
        <v>3</v>
      </c>
      <c r="AH1625" s="319" t="str">
        <f t="shared" si="50"/>
        <v>3</v>
      </c>
      <c r="AI1625" s="319" t="str">
        <f t="shared" si="51"/>
        <v>NE</v>
      </c>
    </row>
    <row r="1626" spans="1:35" x14ac:dyDescent="0.25">
      <c r="A1626">
        <v>1625</v>
      </c>
      <c r="B1626" t="s">
        <v>3811</v>
      </c>
      <c r="C1626" t="s">
        <v>4266</v>
      </c>
      <c r="D1626" t="s">
        <v>4669</v>
      </c>
      <c r="E1626" t="s">
        <v>4984</v>
      </c>
      <c r="F1626" t="s">
        <v>4556</v>
      </c>
      <c r="G1626" t="s">
        <v>4557</v>
      </c>
      <c r="H1626">
        <v>16300429</v>
      </c>
      <c r="I1626">
        <v>202310</v>
      </c>
      <c r="J1626">
        <v>45226</v>
      </c>
      <c r="K1626">
        <v>130437</v>
      </c>
      <c r="L1626" t="s">
        <v>4150</v>
      </c>
      <c r="M1626">
        <v>140631</v>
      </c>
      <c r="N1626" t="s">
        <v>5473</v>
      </c>
      <c r="P1626" t="s">
        <v>5474</v>
      </c>
      <c r="Q1626" t="s">
        <v>5475</v>
      </c>
      <c r="R1626" t="s">
        <v>4008</v>
      </c>
      <c r="S1626" t="s">
        <v>6475</v>
      </c>
      <c r="T1626" t="s">
        <v>180</v>
      </c>
      <c r="V1626" t="s">
        <v>6641</v>
      </c>
      <c r="W1626" t="s">
        <v>3988</v>
      </c>
      <c r="X1626" s="328">
        <v>85000</v>
      </c>
      <c r="Y1626" s="328">
        <v>20.23</v>
      </c>
      <c r="Z1626" s="328">
        <v>220.85</v>
      </c>
      <c r="AA1626" s="328">
        <v>85000</v>
      </c>
      <c r="AB1626">
        <v>0</v>
      </c>
      <c r="AC1626" s="331">
        <v>45230.171147222223</v>
      </c>
      <c r="AD1626" s="390">
        <v>1</v>
      </c>
      <c r="AE1626" s="330">
        <f>IF(W1626="COP",(X1626*AD1626),IF(W1626="NOK",((Z1626*AD1626)*Tasas!$H$43),IF('GL MEN'!W1626="EUR",(('GL MEN'!Z1626*'GL MEN'!AD1626)*Tasas!$H$43),IF('GL MEN'!W1626="USD",(('GL MEN'!Z1626*'GL MEN'!AD1626)*Tasas!$H$43),0))))</f>
        <v>85000</v>
      </c>
      <c r="AF1626" s="319" t="s">
        <v>3875</v>
      </c>
      <c r="AG1626" s="319">
        <v>3</v>
      </c>
      <c r="AH1626" s="319" t="str">
        <f t="shared" si="50"/>
        <v>3</v>
      </c>
      <c r="AI1626" s="319" t="str">
        <f t="shared" si="51"/>
        <v>NE</v>
      </c>
    </row>
    <row r="1627" spans="1:35" x14ac:dyDescent="0.25">
      <c r="A1627">
        <v>1626</v>
      </c>
      <c r="B1627" t="s">
        <v>3811</v>
      </c>
      <c r="C1627" t="s">
        <v>4266</v>
      </c>
      <c r="D1627" t="s">
        <v>4669</v>
      </c>
      <c r="E1627" t="s">
        <v>4984</v>
      </c>
      <c r="F1627" t="s">
        <v>4556</v>
      </c>
      <c r="G1627" t="s">
        <v>4557</v>
      </c>
      <c r="H1627">
        <v>16300444</v>
      </c>
      <c r="I1627">
        <v>202310</v>
      </c>
      <c r="J1627">
        <v>45229</v>
      </c>
      <c r="K1627">
        <v>130437</v>
      </c>
      <c r="L1627" t="s">
        <v>4150</v>
      </c>
      <c r="M1627" t="s">
        <v>4950</v>
      </c>
      <c r="N1627" t="s">
        <v>4951</v>
      </c>
      <c r="P1627" t="s">
        <v>5327</v>
      </c>
      <c r="Q1627" t="s">
        <v>5328</v>
      </c>
      <c r="R1627" t="s">
        <v>4008</v>
      </c>
      <c r="S1627" t="s">
        <v>6475</v>
      </c>
      <c r="T1627" t="s">
        <v>180</v>
      </c>
      <c r="V1627" t="s">
        <v>6642</v>
      </c>
      <c r="W1627" t="s">
        <v>3988</v>
      </c>
      <c r="X1627" s="328">
        <v>1180000</v>
      </c>
      <c r="Y1627" s="328">
        <v>280.85000000000002</v>
      </c>
      <c r="Z1627" s="328">
        <v>3065.92</v>
      </c>
      <c r="AA1627" s="328">
        <v>1180000</v>
      </c>
      <c r="AB1627">
        <v>306</v>
      </c>
      <c r="AC1627" s="331">
        <v>45232.748477974535</v>
      </c>
      <c r="AD1627" s="390">
        <v>1</v>
      </c>
      <c r="AE1627" s="330">
        <f>IF(W1627="COP",(X1627*AD1627),IF(W1627="NOK",((Z1627*AD1627)*Tasas!$H$43),IF('GL MEN'!W1627="EUR",(('GL MEN'!Z1627*'GL MEN'!AD1627)*Tasas!$H$43),IF('GL MEN'!W1627="USD",(('GL MEN'!Z1627*'GL MEN'!AD1627)*Tasas!$H$43),0))))</f>
        <v>1180000</v>
      </c>
      <c r="AF1627" s="319" t="s">
        <v>3875</v>
      </c>
      <c r="AG1627" s="319">
        <v>3</v>
      </c>
      <c r="AH1627" s="319" t="str">
        <f t="shared" si="50"/>
        <v>3</v>
      </c>
      <c r="AI1627" s="319" t="str">
        <f t="shared" si="51"/>
        <v>NE</v>
      </c>
    </row>
    <row r="1628" spans="1:35" x14ac:dyDescent="0.25">
      <c r="A1628">
        <v>1627</v>
      </c>
      <c r="B1628" t="s">
        <v>3811</v>
      </c>
      <c r="C1628" t="s">
        <v>4266</v>
      </c>
      <c r="D1628" t="s">
        <v>4669</v>
      </c>
      <c r="E1628" t="s">
        <v>4984</v>
      </c>
      <c r="F1628" t="s">
        <v>4556</v>
      </c>
      <c r="G1628" t="s">
        <v>4557</v>
      </c>
      <c r="H1628">
        <v>16300446</v>
      </c>
      <c r="I1628">
        <v>202310</v>
      </c>
      <c r="J1628">
        <v>45229</v>
      </c>
      <c r="K1628">
        <v>130437</v>
      </c>
      <c r="L1628" t="s">
        <v>4150</v>
      </c>
      <c r="M1628">
        <v>140631</v>
      </c>
      <c r="N1628" t="s">
        <v>5473</v>
      </c>
      <c r="P1628" t="s">
        <v>5327</v>
      </c>
      <c r="Q1628" t="s">
        <v>5328</v>
      </c>
      <c r="R1628" t="s">
        <v>4008</v>
      </c>
      <c r="S1628" t="s">
        <v>6475</v>
      </c>
      <c r="T1628" t="s">
        <v>180</v>
      </c>
      <c r="V1628" t="s">
        <v>6643</v>
      </c>
      <c r="W1628" t="s">
        <v>3988</v>
      </c>
      <c r="X1628" s="328">
        <v>1760000</v>
      </c>
      <c r="Y1628" s="328">
        <v>418.9</v>
      </c>
      <c r="Z1628" s="328">
        <v>4572.8999999999996</v>
      </c>
      <c r="AA1628" s="328">
        <v>1760000</v>
      </c>
      <c r="AB1628">
        <v>306</v>
      </c>
      <c r="AC1628" s="331">
        <v>45232.751501620369</v>
      </c>
      <c r="AD1628" s="390">
        <v>1</v>
      </c>
      <c r="AE1628" s="330">
        <f>IF(W1628="COP",(X1628*AD1628),IF(W1628="NOK",((Z1628*AD1628)*Tasas!$H$43),IF('GL MEN'!W1628="EUR",(('GL MEN'!Z1628*'GL MEN'!AD1628)*Tasas!$H$43),IF('GL MEN'!W1628="USD",(('GL MEN'!Z1628*'GL MEN'!AD1628)*Tasas!$H$43),0))))</f>
        <v>1760000</v>
      </c>
      <c r="AF1628" s="319" t="s">
        <v>3875</v>
      </c>
      <c r="AG1628" s="319">
        <v>3</v>
      </c>
      <c r="AH1628" s="319" t="str">
        <f t="shared" si="50"/>
        <v>3</v>
      </c>
      <c r="AI1628" s="319" t="str">
        <f t="shared" si="51"/>
        <v>NE</v>
      </c>
    </row>
    <row r="1629" spans="1:35" x14ac:dyDescent="0.25">
      <c r="A1629">
        <v>1628</v>
      </c>
      <c r="B1629" t="s">
        <v>3811</v>
      </c>
      <c r="C1629" t="s">
        <v>4266</v>
      </c>
      <c r="D1629" t="s">
        <v>4669</v>
      </c>
      <c r="E1629" t="s">
        <v>4984</v>
      </c>
      <c r="F1629" t="s">
        <v>4556</v>
      </c>
      <c r="G1629" t="s">
        <v>4557</v>
      </c>
      <c r="H1629">
        <v>16300447</v>
      </c>
      <c r="I1629">
        <v>202310</v>
      </c>
      <c r="J1629">
        <v>45229</v>
      </c>
      <c r="K1629">
        <v>130437</v>
      </c>
      <c r="L1629" t="s">
        <v>4150</v>
      </c>
      <c r="M1629">
        <v>139077</v>
      </c>
      <c r="N1629" t="s">
        <v>4942</v>
      </c>
      <c r="P1629" t="s">
        <v>5327</v>
      </c>
      <c r="Q1629" t="s">
        <v>5328</v>
      </c>
      <c r="R1629" t="s">
        <v>4008</v>
      </c>
      <c r="S1629" t="s">
        <v>6475</v>
      </c>
      <c r="T1629" t="s">
        <v>180</v>
      </c>
      <c r="V1629" t="s">
        <v>6644</v>
      </c>
      <c r="W1629" t="s">
        <v>3988</v>
      </c>
      <c r="X1629" s="328">
        <v>1680000</v>
      </c>
      <c r="Y1629" s="328">
        <v>399.86</v>
      </c>
      <c r="Z1629" s="328">
        <v>4365.04</v>
      </c>
      <c r="AA1629" s="328">
        <v>1680000</v>
      </c>
      <c r="AB1629">
        <v>306</v>
      </c>
      <c r="AC1629" s="331">
        <v>45232.753099768517</v>
      </c>
      <c r="AD1629" s="390">
        <v>1</v>
      </c>
      <c r="AE1629" s="330">
        <f>IF(W1629="COP",(X1629*AD1629),IF(W1629="NOK",((Z1629*AD1629)*Tasas!$H$43),IF('GL MEN'!W1629="EUR",(('GL MEN'!Z1629*'GL MEN'!AD1629)*Tasas!$H$43),IF('GL MEN'!W1629="USD",(('GL MEN'!Z1629*'GL MEN'!AD1629)*Tasas!$H$43),0))))</f>
        <v>1680000</v>
      </c>
      <c r="AF1629" s="319" t="s">
        <v>3875</v>
      </c>
      <c r="AG1629" s="319">
        <v>3</v>
      </c>
      <c r="AH1629" s="319" t="str">
        <f t="shared" si="50"/>
        <v>3</v>
      </c>
      <c r="AI1629" s="319" t="str">
        <f t="shared" si="51"/>
        <v>NE</v>
      </c>
    </row>
    <row r="1630" spans="1:35" x14ac:dyDescent="0.25">
      <c r="A1630">
        <v>1629</v>
      </c>
      <c r="B1630" t="s">
        <v>3811</v>
      </c>
      <c r="C1630" t="s">
        <v>4145</v>
      </c>
      <c r="D1630" t="s">
        <v>4669</v>
      </c>
      <c r="E1630" t="s">
        <v>5028</v>
      </c>
      <c r="F1630" t="s">
        <v>4148</v>
      </c>
      <c r="G1630" t="s">
        <v>4149</v>
      </c>
      <c r="H1630">
        <v>2302821</v>
      </c>
      <c r="I1630">
        <v>202310</v>
      </c>
      <c r="J1630">
        <v>45202</v>
      </c>
      <c r="K1630" t="s">
        <v>4585</v>
      </c>
      <c r="L1630" t="s">
        <v>4150</v>
      </c>
      <c r="M1630">
        <v>139091</v>
      </c>
      <c r="N1630" t="s">
        <v>4267</v>
      </c>
      <c r="P1630" t="s">
        <v>4777</v>
      </c>
      <c r="Q1630" t="s">
        <v>4778</v>
      </c>
      <c r="R1630" t="s">
        <v>4008</v>
      </c>
      <c r="S1630" t="s">
        <v>6475</v>
      </c>
      <c r="T1630" t="s">
        <v>180</v>
      </c>
      <c r="V1630" t="s">
        <v>6518</v>
      </c>
      <c r="W1630" t="s">
        <v>3988</v>
      </c>
      <c r="X1630" s="328">
        <v>953000</v>
      </c>
      <c r="Y1630" s="328">
        <v>232.8</v>
      </c>
      <c r="Z1630" s="328">
        <v>2449.7199999999998</v>
      </c>
      <c r="AA1630" s="328">
        <v>953000</v>
      </c>
      <c r="AB1630">
        <v>147</v>
      </c>
      <c r="AC1630" s="331">
        <v>45216.963176122685</v>
      </c>
      <c r="AD1630" s="390">
        <v>1</v>
      </c>
      <c r="AE1630" s="330">
        <f>IF(W1630="COP",(X1630*AD1630),IF(W1630="NOK",((Z1630*AD1630)*Tasas!$H$43),IF('GL MEN'!W1630="EUR",(('GL MEN'!Z1630*'GL MEN'!AD1630)*Tasas!$H$43),IF('GL MEN'!W1630="USD",(('GL MEN'!Z1630*'GL MEN'!AD1630)*Tasas!$H$43),0))))</f>
        <v>953000</v>
      </c>
      <c r="AF1630" s="319" t="s">
        <v>3875</v>
      </c>
      <c r="AG1630" s="319">
        <v>3</v>
      </c>
      <c r="AH1630" s="319" t="str">
        <f t="shared" si="50"/>
        <v>3</v>
      </c>
      <c r="AI1630" s="319" t="str">
        <f t="shared" si="51"/>
        <v>NE</v>
      </c>
    </row>
    <row r="1631" spans="1:35" x14ac:dyDescent="0.25">
      <c r="A1631">
        <v>1630</v>
      </c>
      <c r="B1631" t="s">
        <v>3811</v>
      </c>
      <c r="C1631" t="s">
        <v>4145</v>
      </c>
      <c r="D1631" t="s">
        <v>4669</v>
      </c>
      <c r="E1631" t="s">
        <v>5028</v>
      </c>
      <c r="F1631" t="s">
        <v>4148</v>
      </c>
      <c r="G1631" t="s">
        <v>4149</v>
      </c>
      <c r="H1631">
        <v>2302821</v>
      </c>
      <c r="I1631">
        <v>202310</v>
      </c>
      <c r="J1631">
        <v>45202</v>
      </c>
      <c r="K1631" t="s">
        <v>4585</v>
      </c>
      <c r="L1631" t="s">
        <v>4150</v>
      </c>
      <c r="M1631">
        <v>139091</v>
      </c>
      <c r="N1631" t="s">
        <v>4267</v>
      </c>
      <c r="P1631" t="s">
        <v>4777</v>
      </c>
      <c r="Q1631" t="s">
        <v>4778</v>
      </c>
      <c r="R1631" t="s">
        <v>4008</v>
      </c>
      <c r="S1631" t="s">
        <v>6475</v>
      </c>
      <c r="T1631" t="s">
        <v>180</v>
      </c>
      <c r="V1631" t="s">
        <v>6518</v>
      </c>
      <c r="W1631" t="s">
        <v>3988</v>
      </c>
      <c r="X1631" s="328">
        <v>43400</v>
      </c>
      <c r="Y1631" s="328">
        <v>10.6</v>
      </c>
      <c r="Z1631" s="328">
        <v>111.56</v>
      </c>
      <c r="AA1631" s="328">
        <v>43400</v>
      </c>
      <c r="AB1631">
        <v>0</v>
      </c>
      <c r="AC1631" s="331">
        <v>45216.963176307872</v>
      </c>
      <c r="AD1631" s="390">
        <v>1</v>
      </c>
      <c r="AE1631" s="330">
        <f>IF(W1631="COP",(X1631*AD1631),IF(W1631="NOK",((Z1631*AD1631)*Tasas!$H$43),IF('GL MEN'!W1631="EUR",(('GL MEN'!Z1631*'GL MEN'!AD1631)*Tasas!$H$43),IF('GL MEN'!W1631="USD",(('GL MEN'!Z1631*'GL MEN'!AD1631)*Tasas!$H$43),0))))</f>
        <v>43400</v>
      </c>
      <c r="AF1631" s="319" t="s">
        <v>3875</v>
      </c>
      <c r="AG1631" s="319">
        <v>3</v>
      </c>
      <c r="AH1631" s="319" t="str">
        <f t="shared" si="50"/>
        <v>3</v>
      </c>
      <c r="AI1631" s="319" t="str">
        <f t="shared" si="51"/>
        <v>NE</v>
      </c>
    </row>
    <row r="1632" spans="1:35" x14ac:dyDescent="0.25">
      <c r="A1632">
        <v>1631</v>
      </c>
      <c r="B1632" t="s">
        <v>3811</v>
      </c>
      <c r="C1632" t="s">
        <v>4145</v>
      </c>
      <c r="D1632" t="s">
        <v>4669</v>
      </c>
      <c r="E1632" t="s">
        <v>5028</v>
      </c>
      <c r="F1632" t="s">
        <v>4148</v>
      </c>
      <c r="G1632" t="s">
        <v>4149</v>
      </c>
      <c r="H1632">
        <v>2302821</v>
      </c>
      <c r="I1632">
        <v>202310</v>
      </c>
      <c r="J1632">
        <v>45202</v>
      </c>
      <c r="K1632" t="s">
        <v>4585</v>
      </c>
      <c r="L1632" t="s">
        <v>4150</v>
      </c>
      <c r="M1632">
        <v>139091</v>
      </c>
      <c r="N1632" t="s">
        <v>4267</v>
      </c>
      <c r="P1632" t="s">
        <v>4772</v>
      </c>
      <c r="Q1632" t="s">
        <v>4773</v>
      </c>
      <c r="R1632" t="s">
        <v>4008</v>
      </c>
      <c r="S1632" t="s">
        <v>6475</v>
      </c>
      <c r="T1632" t="s">
        <v>180</v>
      </c>
      <c r="V1632" t="s">
        <v>6518</v>
      </c>
      <c r="W1632" t="s">
        <v>3988</v>
      </c>
      <c r="X1632" s="328">
        <v>18603</v>
      </c>
      <c r="Y1632" s="328">
        <v>4.54</v>
      </c>
      <c r="Z1632" s="328">
        <v>47.82</v>
      </c>
      <c r="AA1632" s="328">
        <v>18603</v>
      </c>
      <c r="AB1632">
        <v>147</v>
      </c>
      <c r="AC1632" s="331">
        <v>45216.963176307872</v>
      </c>
      <c r="AD1632" s="390">
        <v>1</v>
      </c>
      <c r="AE1632" s="330">
        <f>IF(W1632="COP",(X1632*AD1632),IF(W1632="NOK",((Z1632*AD1632)*Tasas!$H$43),IF('GL MEN'!W1632="EUR",(('GL MEN'!Z1632*'GL MEN'!AD1632)*Tasas!$H$43),IF('GL MEN'!W1632="USD",(('GL MEN'!Z1632*'GL MEN'!AD1632)*Tasas!$H$43),0))))</f>
        <v>18603</v>
      </c>
      <c r="AF1632" s="319" t="s">
        <v>3875</v>
      </c>
      <c r="AG1632" s="319">
        <v>3</v>
      </c>
      <c r="AH1632" s="319" t="str">
        <f t="shared" si="50"/>
        <v>3</v>
      </c>
      <c r="AI1632" s="319" t="str">
        <f t="shared" si="51"/>
        <v>NE</v>
      </c>
    </row>
    <row r="1633" spans="1:35" x14ac:dyDescent="0.25">
      <c r="A1633">
        <v>1632</v>
      </c>
      <c r="B1633" t="s">
        <v>3811</v>
      </c>
      <c r="C1633" t="s">
        <v>4145</v>
      </c>
      <c r="D1633" t="s">
        <v>4669</v>
      </c>
      <c r="E1633" t="s">
        <v>5028</v>
      </c>
      <c r="F1633" t="s">
        <v>4148</v>
      </c>
      <c r="G1633" t="s">
        <v>4149</v>
      </c>
      <c r="H1633">
        <v>2302822</v>
      </c>
      <c r="I1633">
        <v>202310</v>
      </c>
      <c r="J1633">
        <v>45202</v>
      </c>
      <c r="K1633" t="s">
        <v>4585</v>
      </c>
      <c r="L1633" t="s">
        <v>4150</v>
      </c>
      <c r="M1633">
        <v>140631</v>
      </c>
      <c r="N1633" t="s">
        <v>5473</v>
      </c>
      <c r="P1633" t="s">
        <v>4777</v>
      </c>
      <c r="Q1633" t="s">
        <v>4778</v>
      </c>
      <c r="R1633" t="s">
        <v>4008</v>
      </c>
      <c r="S1633" t="s">
        <v>6475</v>
      </c>
      <c r="T1633" t="s">
        <v>180</v>
      </c>
      <c r="V1633" t="s">
        <v>6519</v>
      </c>
      <c r="W1633" t="s">
        <v>3988</v>
      </c>
      <c r="X1633" s="328">
        <v>953000</v>
      </c>
      <c r="Y1633" s="328">
        <v>232.8</v>
      </c>
      <c r="Z1633" s="328">
        <v>2449.7199999999998</v>
      </c>
      <c r="AA1633" s="328">
        <v>953000</v>
      </c>
      <c r="AB1633">
        <v>147</v>
      </c>
      <c r="AC1633" s="331">
        <v>45216.965160416665</v>
      </c>
      <c r="AD1633" s="390">
        <v>1</v>
      </c>
      <c r="AE1633" s="330">
        <f>IF(W1633="COP",(X1633*AD1633),IF(W1633="NOK",((Z1633*AD1633)*Tasas!$H$43),IF('GL MEN'!W1633="EUR",(('GL MEN'!Z1633*'GL MEN'!AD1633)*Tasas!$H$43),IF('GL MEN'!W1633="USD",(('GL MEN'!Z1633*'GL MEN'!AD1633)*Tasas!$H$43),0))))</f>
        <v>953000</v>
      </c>
      <c r="AF1633" s="319" t="s">
        <v>3875</v>
      </c>
      <c r="AG1633" s="319">
        <v>3</v>
      </c>
      <c r="AH1633" s="319" t="str">
        <f t="shared" si="50"/>
        <v>3</v>
      </c>
      <c r="AI1633" s="319" t="str">
        <f t="shared" si="51"/>
        <v>NE</v>
      </c>
    </row>
    <row r="1634" spans="1:35" x14ac:dyDescent="0.25">
      <c r="A1634">
        <v>1633</v>
      </c>
      <c r="B1634" t="s">
        <v>3811</v>
      </c>
      <c r="C1634" t="s">
        <v>4145</v>
      </c>
      <c r="D1634" t="s">
        <v>4669</v>
      </c>
      <c r="E1634" t="s">
        <v>5028</v>
      </c>
      <c r="F1634" t="s">
        <v>4148</v>
      </c>
      <c r="G1634" t="s">
        <v>4149</v>
      </c>
      <c r="H1634">
        <v>2302822</v>
      </c>
      <c r="I1634">
        <v>202310</v>
      </c>
      <c r="J1634">
        <v>45202</v>
      </c>
      <c r="K1634" t="s">
        <v>4585</v>
      </c>
      <c r="L1634" t="s">
        <v>4150</v>
      </c>
      <c r="M1634">
        <v>140631</v>
      </c>
      <c r="N1634" t="s">
        <v>5473</v>
      </c>
      <c r="P1634" t="s">
        <v>4777</v>
      </c>
      <c r="Q1634" t="s">
        <v>4778</v>
      </c>
      <c r="R1634" t="s">
        <v>4008</v>
      </c>
      <c r="S1634" t="s">
        <v>6475</v>
      </c>
      <c r="T1634" t="s">
        <v>180</v>
      </c>
      <c r="V1634" t="s">
        <v>6519</v>
      </c>
      <c r="W1634" t="s">
        <v>3988</v>
      </c>
      <c r="X1634" s="328">
        <v>43400</v>
      </c>
      <c r="Y1634" s="328">
        <v>10.6</v>
      </c>
      <c r="Z1634" s="328">
        <v>111.56</v>
      </c>
      <c r="AA1634" s="328">
        <v>43400</v>
      </c>
      <c r="AB1634">
        <v>0</v>
      </c>
      <c r="AC1634" s="331">
        <v>45216.965160416665</v>
      </c>
      <c r="AD1634" s="390">
        <v>1</v>
      </c>
      <c r="AE1634" s="330">
        <f>IF(W1634="COP",(X1634*AD1634),IF(W1634="NOK",((Z1634*AD1634)*Tasas!$H$43),IF('GL MEN'!W1634="EUR",(('GL MEN'!Z1634*'GL MEN'!AD1634)*Tasas!$H$43),IF('GL MEN'!W1634="USD",(('GL MEN'!Z1634*'GL MEN'!AD1634)*Tasas!$H$43),0))))</f>
        <v>43400</v>
      </c>
      <c r="AF1634" s="319" t="s">
        <v>3875</v>
      </c>
      <c r="AG1634" s="319">
        <v>3</v>
      </c>
      <c r="AH1634" s="319" t="str">
        <f t="shared" si="50"/>
        <v>3</v>
      </c>
      <c r="AI1634" s="319" t="str">
        <f t="shared" si="51"/>
        <v>NE</v>
      </c>
    </row>
    <row r="1635" spans="1:35" x14ac:dyDescent="0.25">
      <c r="A1635">
        <v>1634</v>
      </c>
      <c r="B1635" t="s">
        <v>3811</v>
      </c>
      <c r="C1635" t="s">
        <v>4145</v>
      </c>
      <c r="D1635" t="s">
        <v>4669</v>
      </c>
      <c r="E1635" t="s">
        <v>5028</v>
      </c>
      <c r="F1635" t="s">
        <v>4148</v>
      </c>
      <c r="G1635" t="s">
        <v>4149</v>
      </c>
      <c r="H1635">
        <v>2302822</v>
      </c>
      <c r="I1635">
        <v>202310</v>
      </c>
      <c r="J1635">
        <v>45202</v>
      </c>
      <c r="K1635" t="s">
        <v>4585</v>
      </c>
      <c r="L1635" t="s">
        <v>4150</v>
      </c>
      <c r="M1635">
        <v>140631</v>
      </c>
      <c r="N1635" t="s">
        <v>5473</v>
      </c>
      <c r="P1635" t="s">
        <v>4772</v>
      </c>
      <c r="Q1635" t="s">
        <v>4773</v>
      </c>
      <c r="R1635" t="s">
        <v>4008</v>
      </c>
      <c r="S1635" t="s">
        <v>6475</v>
      </c>
      <c r="T1635" t="s">
        <v>180</v>
      </c>
      <c r="V1635" t="s">
        <v>6519</v>
      </c>
      <c r="W1635" t="s">
        <v>3988</v>
      </c>
      <c r="X1635" s="328">
        <v>18603</v>
      </c>
      <c r="Y1635" s="328">
        <v>4.54</v>
      </c>
      <c r="Z1635" s="328">
        <v>47.82</v>
      </c>
      <c r="AA1635" s="328">
        <v>18603</v>
      </c>
      <c r="AB1635">
        <v>147</v>
      </c>
      <c r="AC1635" s="331">
        <v>45216.965160416665</v>
      </c>
      <c r="AD1635" s="390">
        <v>1</v>
      </c>
      <c r="AE1635" s="330">
        <f>IF(W1635="COP",(X1635*AD1635),IF(W1635="NOK",((Z1635*AD1635)*Tasas!$H$43),IF('GL MEN'!W1635="EUR",(('GL MEN'!Z1635*'GL MEN'!AD1635)*Tasas!$H$43),IF('GL MEN'!W1635="USD",(('GL MEN'!Z1635*'GL MEN'!AD1635)*Tasas!$H$43),0))))</f>
        <v>18603</v>
      </c>
      <c r="AF1635" s="319" t="s">
        <v>3875</v>
      </c>
      <c r="AG1635" s="319">
        <v>3</v>
      </c>
      <c r="AH1635" s="319" t="str">
        <f t="shared" si="50"/>
        <v>3</v>
      </c>
      <c r="AI1635" s="319" t="str">
        <f t="shared" si="51"/>
        <v>NE</v>
      </c>
    </row>
    <row r="1636" spans="1:35" x14ac:dyDescent="0.25">
      <c r="A1636">
        <v>1635</v>
      </c>
      <c r="B1636" t="s">
        <v>3811</v>
      </c>
      <c r="C1636" t="s">
        <v>4145</v>
      </c>
      <c r="D1636" t="s">
        <v>4669</v>
      </c>
      <c r="E1636" t="s">
        <v>5028</v>
      </c>
      <c r="F1636" t="s">
        <v>4148</v>
      </c>
      <c r="G1636" t="s">
        <v>4149</v>
      </c>
      <c r="H1636">
        <v>2302823</v>
      </c>
      <c r="I1636">
        <v>202310</v>
      </c>
      <c r="J1636">
        <v>45202</v>
      </c>
      <c r="K1636" t="s">
        <v>4585</v>
      </c>
      <c r="L1636" t="s">
        <v>4150</v>
      </c>
      <c r="M1636">
        <v>139077</v>
      </c>
      <c r="N1636" t="s">
        <v>4942</v>
      </c>
      <c r="P1636" t="s">
        <v>4777</v>
      </c>
      <c r="Q1636" t="s">
        <v>4778</v>
      </c>
      <c r="R1636" t="s">
        <v>4008</v>
      </c>
      <c r="S1636" t="s">
        <v>6475</v>
      </c>
      <c r="T1636" t="s">
        <v>180</v>
      </c>
      <c r="V1636" t="s">
        <v>6520</v>
      </c>
      <c r="W1636" t="s">
        <v>3988</v>
      </c>
      <c r="X1636" s="328">
        <v>1102800</v>
      </c>
      <c r="Y1636" s="328">
        <v>269.39</v>
      </c>
      <c r="Z1636" s="328">
        <v>2834.78</v>
      </c>
      <c r="AA1636" s="328">
        <v>1102800</v>
      </c>
      <c r="AB1636">
        <v>0</v>
      </c>
      <c r="AC1636" s="331">
        <v>45216.967352581021</v>
      </c>
      <c r="AD1636" s="390">
        <v>1</v>
      </c>
      <c r="AE1636" s="330">
        <f>IF(W1636="COP",(X1636*AD1636),IF(W1636="NOK",((Z1636*AD1636)*Tasas!$H$43),IF('GL MEN'!W1636="EUR",(('GL MEN'!Z1636*'GL MEN'!AD1636)*Tasas!$H$43),IF('GL MEN'!W1636="USD",(('GL MEN'!Z1636*'GL MEN'!AD1636)*Tasas!$H$43),0))))</f>
        <v>1102800</v>
      </c>
      <c r="AF1636" s="319" t="s">
        <v>3875</v>
      </c>
      <c r="AG1636" s="319">
        <v>3</v>
      </c>
      <c r="AH1636" s="319" t="str">
        <f t="shared" si="50"/>
        <v>3</v>
      </c>
      <c r="AI1636" s="319" t="str">
        <f t="shared" si="51"/>
        <v>NE</v>
      </c>
    </row>
    <row r="1637" spans="1:35" x14ac:dyDescent="0.25">
      <c r="A1637">
        <v>1636</v>
      </c>
      <c r="B1637" t="s">
        <v>3811</v>
      </c>
      <c r="C1637" t="s">
        <v>4145</v>
      </c>
      <c r="D1637" t="s">
        <v>4669</v>
      </c>
      <c r="E1637" t="s">
        <v>5028</v>
      </c>
      <c r="F1637" t="s">
        <v>4148</v>
      </c>
      <c r="G1637" t="s">
        <v>4149</v>
      </c>
      <c r="H1637">
        <v>2302823</v>
      </c>
      <c r="I1637">
        <v>202310</v>
      </c>
      <c r="J1637">
        <v>45202</v>
      </c>
      <c r="K1637" t="s">
        <v>4585</v>
      </c>
      <c r="L1637" t="s">
        <v>4150</v>
      </c>
      <c r="M1637">
        <v>139077</v>
      </c>
      <c r="N1637" t="s">
        <v>4942</v>
      </c>
      <c r="P1637" t="s">
        <v>4777</v>
      </c>
      <c r="Q1637" t="s">
        <v>4778</v>
      </c>
      <c r="R1637" t="s">
        <v>4008</v>
      </c>
      <c r="S1637" t="s">
        <v>6475</v>
      </c>
      <c r="T1637" t="s">
        <v>180</v>
      </c>
      <c r="V1637" t="s">
        <v>6520</v>
      </c>
      <c r="W1637" t="s">
        <v>3988</v>
      </c>
      <c r="X1637" s="328">
        <v>36400</v>
      </c>
      <c r="Y1637" s="328">
        <v>8.89</v>
      </c>
      <c r="Z1637" s="328">
        <v>93.57</v>
      </c>
      <c r="AA1637" s="328">
        <v>36400</v>
      </c>
      <c r="AB1637">
        <v>0</v>
      </c>
      <c r="AC1637" s="331">
        <v>45216.967352581021</v>
      </c>
      <c r="AD1637" s="390">
        <v>1</v>
      </c>
      <c r="AE1637" s="330">
        <f>IF(W1637="COP",(X1637*AD1637),IF(W1637="NOK",((Z1637*AD1637)*Tasas!$H$43),IF('GL MEN'!W1637="EUR",(('GL MEN'!Z1637*'GL MEN'!AD1637)*Tasas!$H$43),IF('GL MEN'!W1637="USD",(('GL MEN'!Z1637*'GL MEN'!AD1637)*Tasas!$H$43),0))))</f>
        <v>36400</v>
      </c>
      <c r="AF1637" s="319" t="s">
        <v>3875</v>
      </c>
      <c r="AG1637" s="319">
        <v>3</v>
      </c>
      <c r="AH1637" s="319" t="str">
        <f t="shared" si="50"/>
        <v>3</v>
      </c>
      <c r="AI1637" s="319" t="str">
        <f t="shared" si="51"/>
        <v>NE</v>
      </c>
    </row>
    <row r="1638" spans="1:35" x14ac:dyDescent="0.25">
      <c r="A1638">
        <v>1637</v>
      </c>
      <c r="B1638" t="s">
        <v>3811</v>
      </c>
      <c r="C1638" t="s">
        <v>4145</v>
      </c>
      <c r="D1638" t="s">
        <v>4669</v>
      </c>
      <c r="E1638" t="s">
        <v>5028</v>
      </c>
      <c r="F1638" t="s">
        <v>4148</v>
      </c>
      <c r="G1638" t="s">
        <v>4149</v>
      </c>
      <c r="H1638">
        <v>2302823</v>
      </c>
      <c r="I1638">
        <v>202310</v>
      </c>
      <c r="J1638">
        <v>45202</v>
      </c>
      <c r="K1638" t="s">
        <v>4585</v>
      </c>
      <c r="L1638" t="s">
        <v>4150</v>
      </c>
      <c r="M1638">
        <v>139077</v>
      </c>
      <c r="N1638" t="s">
        <v>4942</v>
      </c>
      <c r="P1638" t="s">
        <v>4777</v>
      </c>
      <c r="Q1638" t="s">
        <v>4778</v>
      </c>
      <c r="R1638" t="s">
        <v>4008</v>
      </c>
      <c r="S1638" t="s">
        <v>6475</v>
      </c>
      <c r="T1638" t="s">
        <v>180</v>
      </c>
      <c r="V1638" t="s">
        <v>6520</v>
      </c>
      <c r="W1638" t="s">
        <v>3988</v>
      </c>
      <c r="X1638" s="328">
        <v>8500</v>
      </c>
      <c r="Y1638" s="328">
        <v>2.08</v>
      </c>
      <c r="Z1638" s="328">
        <v>21.85</v>
      </c>
      <c r="AA1638" s="328">
        <v>8500</v>
      </c>
      <c r="AB1638">
        <v>0</v>
      </c>
      <c r="AC1638" s="331">
        <v>45216.967352743057</v>
      </c>
      <c r="AD1638" s="390">
        <v>1</v>
      </c>
      <c r="AE1638" s="330">
        <f>IF(W1638="COP",(X1638*AD1638),IF(W1638="NOK",((Z1638*AD1638)*Tasas!$H$43),IF('GL MEN'!W1638="EUR",(('GL MEN'!Z1638*'GL MEN'!AD1638)*Tasas!$H$43),IF('GL MEN'!W1638="USD",(('GL MEN'!Z1638*'GL MEN'!AD1638)*Tasas!$H$43),0))))</f>
        <v>8500</v>
      </c>
      <c r="AF1638" s="319" t="s">
        <v>3875</v>
      </c>
      <c r="AG1638" s="319">
        <v>3</v>
      </c>
      <c r="AH1638" s="319" t="str">
        <f t="shared" si="50"/>
        <v>3</v>
      </c>
      <c r="AI1638" s="319" t="str">
        <f t="shared" si="51"/>
        <v>NE</v>
      </c>
    </row>
    <row r="1639" spans="1:35" x14ac:dyDescent="0.25">
      <c r="A1639">
        <v>1638</v>
      </c>
      <c r="B1639" t="s">
        <v>3811</v>
      </c>
      <c r="C1639" t="s">
        <v>4145</v>
      </c>
      <c r="D1639" t="s">
        <v>4669</v>
      </c>
      <c r="E1639" t="s">
        <v>5028</v>
      </c>
      <c r="F1639" t="s">
        <v>4148</v>
      </c>
      <c r="G1639" t="s">
        <v>4149</v>
      </c>
      <c r="H1639">
        <v>2302823</v>
      </c>
      <c r="I1639">
        <v>202310</v>
      </c>
      <c r="J1639">
        <v>45202</v>
      </c>
      <c r="K1639" t="s">
        <v>4585</v>
      </c>
      <c r="L1639" t="s">
        <v>4150</v>
      </c>
      <c r="M1639">
        <v>139077</v>
      </c>
      <c r="N1639" t="s">
        <v>4942</v>
      </c>
      <c r="P1639" t="s">
        <v>4772</v>
      </c>
      <c r="Q1639" t="s">
        <v>4773</v>
      </c>
      <c r="R1639" t="s">
        <v>4008</v>
      </c>
      <c r="S1639" t="s">
        <v>6475</v>
      </c>
      <c r="T1639" t="s">
        <v>180</v>
      </c>
      <c r="V1639" t="s">
        <v>6520</v>
      </c>
      <c r="W1639" t="s">
        <v>3988</v>
      </c>
      <c r="X1639" s="328">
        <v>18603</v>
      </c>
      <c r="Y1639" s="328">
        <v>4.54</v>
      </c>
      <c r="Z1639" s="328">
        <v>47.82</v>
      </c>
      <c r="AA1639" s="328">
        <v>18603</v>
      </c>
      <c r="AB1639">
        <v>147</v>
      </c>
      <c r="AC1639" s="331">
        <v>45216.967352743057</v>
      </c>
      <c r="AD1639" s="390">
        <v>1</v>
      </c>
      <c r="AE1639" s="330">
        <f>IF(W1639="COP",(X1639*AD1639),IF(W1639="NOK",((Z1639*AD1639)*Tasas!$H$43),IF('GL MEN'!W1639="EUR",(('GL MEN'!Z1639*'GL MEN'!AD1639)*Tasas!$H$43),IF('GL MEN'!W1639="USD",(('GL MEN'!Z1639*'GL MEN'!AD1639)*Tasas!$H$43),0))))</f>
        <v>18603</v>
      </c>
      <c r="AF1639" s="319" t="s">
        <v>3875</v>
      </c>
      <c r="AG1639" s="319">
        <v>3</v>
      </c>
      <c r="AH1639" s="319" t="str">
        <f t="shared" si="50"/>
        <v>3</v>
      </c>
      <c r="AI1639" s="319" t="str">
        <f t="shared" si="51"/>
        <v>NE</v>
      </c>
    </row>
    <row r="1640" spans="1:35" x14ac:dyDescent="0.25">
      <c r="A1640">
        <v>1639</v>
      </c>
      <c r="B1640" t="s">
        <v>3811</v>
      </c>
      <c r="C1640" t="s">
        <v>4145</v>
      </c>
      <c r="D1640" t="s">
        <v>4669</v>
      </c>
      <c r="E1640" t="s">
        <v>5028</v>
      </c>
      <c r="F1640" t="s">
        <v>4148</v>
      </c>
      <c r="G1640" t="s">
        <v>4149</v>
      </c>
      <c r="H1640">
        <v>2302824</v>
      </c>
      <c r="I1640">
        <v>202310</v>
      </c>
      <c r="J1640">
        <v>45202</v>
      </c>
      <c r="K1640" t="s">
        <v>4585</v>
      </c>
      <c r="L1640" t="s">
        <v>4150</v>
      </c>
      <c r="M1640" t="s">
        <v>4950</v>
      </c>
      <c r="N1640" t="s">
        <v>4951</v>
      </c>
      <c r="P1640" t="s">
        <v>4777</v>
      </c>
      <c r="Q1640" t="s">
        <v>4778</v>
      </c>
      <c r="R1640" t="s">
        <v>4008</v>
      </c>
      <c r="S1640" t="s">
        <v>6475</v>
      </c>
      <c r="T1640" t="s">
        <v>180</v>
      </c>
      <c r="V1640" t="s">
        <v>6521</v>
      </c>
      <c r="W1640" t="s">
        <v>3988</v>
      </c>
      <c r="X1640" s="328">
        <v>1102800</v>
      </c>
      <c r="Y1640" s="328">
        <v>269.39</v>
      </c>
      <c r="Z1640" s="328">
        <v>2834.78</v>
      </c>
      <c r="AA1640" s="328">
        <v>1102800</v>
      </c>
      <c r="AB1640">
        <v>0</v>
      </c>
      <c r="AC1640" s="331">
        <v>45216.969331712964</v>
      </c>
      <c r="AD1640" s="390">
        <v>1</v>
      </c>
      <c r="AE1640" s="330">
        <f>IF(W1640="COP",(X1640*AD1640),IF(W1640="NOK",((Z1640*AD1640)*Tasas!$H$43),IF('GL MEN'!W1640="EUR",(('GL MEN'!Z1640*'GL MEN'!AD1640)*Tasas!$H$43),IF('GL MEN'!W1640="USD",(('GL MEN'!Z1640*'GL MEN'!AD1640)*Tasas!$H$43),0))))</f>
        <v>1102800</v>
      </c>
      <c r="AF1640" s="319" t="s">
        <v>3875</v>
      </c>
      <c r="AG1640" s="319">
        <v>3</v>
      </c>
      <c r="AH1640" s="319" t="str">
        <f t="shared" si="50"/>
        <v>3</v>
      </c>
      <c r="AI1640" s="319" t="str">
        <f t="shared" si="51"/>
        <v>NE</v>
      </c>
    </row>
    <row r="1641" spans="1:35" x14ac:dyDescent="0.25">
      <c r="A1641">
        <v>1640</v>
      </c>
      <c r="B1641" t="s">
        <v>3811</v>
      </c>
      <c r="C1641" t="s">
        <v>4145</v>
      </c>
      <c r="D1641" t="s">
        <v>4669</v>
      </c>
      <c r="E1641" t="s">
        <v>5028</v>
      </c>
      <c r="F1641" t="s">
        <v>4148</v>
      </c>
      <c r="G1641" t="s">
        <v>4149</v>
      </c>
      <c r="H1641">
        <v>2302824</v>
      </c>
      <c r="I1641">
        <v>202310</v>
      </c>
      <c r="J1641">
        <v>45202</v>
      </c>
      <c r="K1641" t="s">
        <v>4585</v>
      </c>
      <c r="L1641" t="s">
        <v>4150</v>
      </c>
      <c r="M1641" t="s">
        <v>4950</v>
      </c>
      <c r="N1641" t="s">
        <v>4951</v>
      </c>
      <c r="P1641" t="s">
        <v>4777</v>
      </c>
      <c r="Q1641" t="s">
        <v>4778</v>
      </c>
      <c r="R1641" t="s">
        <v>4008</v>
      </c>
      <c r="S1641" t="s">
        <v>6475</v>
      </c>
      <c r="T1641" t="s">
        <v>180</v>
      </c>
      <c r="V1641" t="s">
        <v>6521</v>
      </c>
      <c r="W1641" t="s">
        <v>3988</v>
      </c>
      <c r="X1641" s="328">
        <v>36400</v>
      </c>
      <c r="Y1641" s="328">
        <v>8.89</v>
      </c>
      <c r="Z1641" s="328">
        <v>93.57</v>
      </c>
      <c r="AA1641" s="328">
        <v>36400</v>
      </c>
      <c r="AB1641">
        <v>0</v>
      </c>
      <c r="AC1641" s="331">
        <v>45216.969331712964</v>
      </c>
      <c r="AD1641" s="390">
        <v>1</v>
      </c>
      <c r="AE1641" s="330">
        <f>IF(W1641="COP",(X1641*AD1641),IF(W1641="NOK",((Z1641*AD1641)*Tasas!$H$43),IF('GL MEN'!W1641="EUR",(('GL MEN'!Z1641*'GL MEN'!AD1641)*Tasas!$H$43),IF('GL MEN'!W1641="USD",(('GL MEN'!Z1641*'GL MEN'!AD1641)*Tasas!$H$43),0))))</f>
        <v>36400</v>
      </c>
      <c r="AF1641" s="319" t="s">
        <v>3875</v>
      </c>
      <c r="AG1641" s="319">
        <v>3</v>
      </c>
      <c r="AH1641" s="319" t="str">
        <f t="shared" si="50"/>
        <v>3</v>
      </c>
      <c r="AI1641" s="319" t="str">
        <f t="shared" si="51"/>
        <v>NE</v>
      </c>
    </row>
    <row r="1642" spans="1:35" x14ac:dyDescent="0.25">
      <c r="A1642">
        <v>1641</v>
      </c>
      <c r="B1642" t="s">
        <v>3811</v>
      </c>
      <c r="C1642" t="s">
        <v>4145</v>
      </c>
      <c r="D1642" t="s">
        <v>4669</v>
      </c>
      <c r="E1642" t="s">
        <v>5028</v>
      </c>
      <c r="F1642" t="s">
        <v>4148</v>
      </c>
      <c r="G1642" t="s">
        <v>4149</v>
      </c>
      <c r="H1642">
        <v>2302824</v>
      </c>
      <c r="I1642">
        <v>202310</v>
      </c>
      <c r="J1642">
        <v>45202</v>
      </c>
      <c r="K1642" t="s">
        <v>4585</v>
      </c>
      <c r="L1642" t="s">
        <v>4150</v>
      </c>
      <c r="M1642" t="s">
        <v>4950</v>
      </c>
      <c r="N1642" t="s">
        <v>4951</v>
      </c>
      <c r="P1642" t="s">
        <v>4777</v>
      </c>
      <c r="Q1642" t="s">
        <v>4778</v>
      </c>
      <c r="R1642" t="s">
        <v>4008</v>
      </c>
      <c r="S1642" t="s">
        <v>6475</v>
      </c>
      <c r="T1642" t="s">
        <v>180</v>
      </c>
      <c r="V1642" t="s">
        <v>6521</v>
      </c>
      <c r="W1642" t="s">
        <v>3988</v>
      </c>
      <c r="X1642" s="328">
        <v>8500</v>
      </c>
      <c r="Y1642" s="328">
        <v>2.08</v>
      </c>
      <c r="Z1642" s="328">
        <v>21.85</v>
      </c>
      <c r="AA1642" s="328">
        <v>8500</v>
      </c>
      <c r="AB1642">
        <v>0</v>
      </c>
      <c r="AC1642" s="331">
        <v>45216.969331712964</v>
      </c>
      <c r="AD1642" s="390">
        <v>1</v>
      </c>
      <c r="AE1642" s="330">
        <f>IF(W1642="COP",(X1642*AD1642),IF(W1642="NOK",((Z1642*AD1642)*Tasas!$H$43),IF('GL MEN'!W1642="EUR",(('GL MEN'!Z1642*'GL MEN'!AD1642)*Tasas!$H$43),IF('GL MEN'!W1642="USD",(('GL MEN'!Z1642*'GL MEN'!AD1642)*Tasas!$H$43),0))))</f>
        <v>8500</v>
      </c>
      <c r="AF1642" s="319" t="s">
        <v>3875</v>
      </c>
      <c r="AG1642" s="319">
        <v>3</v>
      </c>
      <c r="AH1642" s="319" t="str">
        <f t="shared" si="50"/>
        <v>3</v>
      </c>
      <c r="AI1642" s="319" t="str">
        <f t="shared" si="51"/>
        <v>NE</v>
      </c>
    </row>
    <row r="1643" spans="1:35" x14ac:dyDescent="0.25">
      <c r="A1643">
        <v>1642</v>
      </c>
      <c r="B1643" t="s">
        <v>3811</v>
      </c>
      <c r="C1643" t="s">
        <v>4145</v>
      </c>
      <c r="D1643" t="s">
        <v>4669</v>
      </c>
      <c r="E1643" t="s">
        <v>5028</v>
      </c>
      <c r="F1643" t="s">
        <v>4148</v>
      </c>
      <c r="G1643" t="s">
        <v>4149</v>
      </c>
      <c r="H1643">
        <v>2302824</v>
      </c>
      <c r="I1643">
        <v>202310</v>
      </c>
      <c r="J1643">
        <v>45202</v>
      </c>
      <c r="K1643" t="s">
        <v>4585</v>
      </c>
      <c r="L1643" t="s">
        <v>4150</v>
      </c>
      <c r="M1643" t="s">
        <v>4950</v>
      </c>
      <c r="N1643" t="s">
        <v>4951</v>
      </c>
      <c r="P1643" t="s">
        <v>4772</v>
      </c>
      <c r="Q1643" t="s">
        <v>4773</v>
      </c>
      <c r="R1643" t="s">
        <v>4008</v>
      </c>
      <c r="S1643" t="s">
        <v>6475</v>
      </c>
      <c r="T1643" t="s">
        <v>180</v>
      </c>
      <c r="V1643" t="s">
        <v>6521</v>
      </c>
      <c r="W1643" t="s">
        <v>3988</v>
      </c>
      <c r="X1643" s="328">
        <v>18603</v>
      </c>
      <c r="Y1643" s="328">
        <v>4.54</v>
      </c>
      <c r="Z1643" s="328">
        <v>47.82</v>
      </c>
      <c r="AA1643" s="328">
        <v>18603</v>
      </c>
      <c r="AB1643">
        <v>147</v>
      </c>
      <c r="AC1643" s="331">
        <v>45216.969331712964</v>
      </c>
      <c r="AD1643" s="390">
        <v>1</v>
      </c>
      <c r="AE1643" s="330">
        <f>IF(W1643="COP",(X1643*AD1643),IF(W1643="NOK",((Z1643*AD1643)*Tasas!$H$43),IF('GL MEN'!W1643="EUR",(('GL MEN'!Z1643*'GL MEN'!AD1643)*Tasas!$H$43),IF('GL MEN'!W1643="USD",(('GL MEN'!Z1643*'GL MEN'!AD1643)*Tasas!$H$43),0))))</f>
        <v>18603</v>
      </c>
      <c r="AF1643" s="319" t="s">
        <v>3875</v>
      </c>
      <c r="AG1643" s="319">
        <v>3</v>
      </c>
      <c r="AH1643" s="319" t="str">
        <f t="shared" si="50"/>
        <v>3</v>
      </c>
      <c r="AI1643" s="319" t="str">
        <f t="shared" si="51"/>
        <v>NE</v>
      </c>
    </row>
    <row r="1644" spans="1:35" x14ac:dyDescent="0.25">
      <c r="A1644">
        <v>1643</v>
      </c>
      <c r="B1644" t="s">
        <v>3811</v>
      </c>
      <c r="C1644" t="s">
        <v>4259</v>
      </c>
      <c r="D1644" t="s">
        <v>4669</v>
      </c>
      <c r="E1644" t="s">
        <v>5028</v>
      </c>
      <c r="F1644" t="s">
        <v>4740</v>
      </c>
      <c r="G1644" t="s">
        <v>4741</v>
      </c>
      <c r="H1644">
        <v>6305669</v>
      </c>
      <c r="I1644">
        <v>202310</v>
      </c>
      <c r="J1644">
        <v>45223</v>
      </c>
      <c r="K1644">
        <v>138103</v>
      </c>
      <c r="L1644" t="s">
        <v>4150</v>
      </c>
      <c r="M1644">
        <v>126523</v>
      </c>
      <c r="N1644" t="s">
        <v>6529</v>
      </c>
      <c r="P1644" t="s">
        <v>4769</v>
      </c>
      <c r="Q1644" t="s">
        <v>4770</v>
      </c>
      <c r="R1644" t="s">
        <v>4001</v>
      </c>
      <c r="S1644" t="s">
        <v>6448</v>
      </c>
      <c r="T1644" t="s">
        <v>180</v>
      </c>
      <c r="V1644" t="s">
        <v>6530</v>
      </c>
      <c r="W1644" t="s">
        <v>3988</v>
      </c>
      <c r="X1644" s="328">
        <v>460000</v>
      </c>
      <c r="Y1644" s="328">
        <v>108.81</v>
      </c>
      <c r="Z1644" s="328">
        <v>1183.28</v>
      </c>
      <c r="AA1644" s="328">
        <v>460000</v>
      </c>
      <c r="AB1644">
        <v>147</v>
      </c>
      <c r="AC1644" s="331">
        <v>45232.112038738429</v>
      </c>
      <c r="AD1644" s="390">
        <v>1</v>
      </c>
      <c r="AE1644" s="330">
        <f>IF(W1644="COP",(X1644*AD1644),IF(W1644="NOK",((Z1644*AD1644)*Tasas!$H$43),IF('GL MEN'!W1644="EUR",(('GL MEN'!Z1644*'GL MEN'!AD1644)*Tasas!$H$43),IF('GL MEN'!W1644="USD",(('GL MEN'!Z1644*'GL MEN'!AD1644)*Tasas!$H$43),0))))</f>
        <v>460000</v>
      </c>
      <c r="AF1644" s="319" t="s">
        <v>3875</v>
      </c>
      <c r="AG1644" s="319">
        <v>3</v>
      </c>
      <c r="AH1644" s="319" t="str">
        <f t="shared" si="50"/>
        <v>4</v>
      </c>
      <c r="AI1644" s="319" t="str">
        <f t="shared" si="51"/>
        <v>WA</v>
      </c>
    </row>
    <row r="1645" spans="1:35" x14ac:dyDescent="0.25">
      <c r="A1645">
        <v>1644</v>
      </c>
      <c r="B1645" t="s">
        <v>3811</v>
      </c>
      <c r="C1645" t="s">
        <v>4259</v>
      </c>
      <c r="D1645" t="s">
        <v>4669</v>
      </c>
      <c r="E1645" t="s">
        <v>5028</v>
      </c>
      <c r="F1645" t="s">
        <v>4740</v>
      </c>
      <c r="G1645" t="s">
        <v>4741</v>
      </c>
      <c r="H1645">
        <v>6305669</v>
      </c>
      <c r="I1645">
        <v>202310</v>
      </c>
      <c r="J1645">
        <v>45223</v>
      </c>
      <c r="K1645">
        <v>138103</v>
      </c>
      <c r="L1645" t="s">
        <v>4150</v>
      </c>
      <c r="M1645">
        <v>126523</v>
      </c>
      <c r="N1645" t="s">
        <v>6529</v>
      </c>
      <c r="P1645" t="s">
        <v>4769</v>
      </c>
      <c r="Q1645" t="s">
        <v>4770</v>
      </c>
      <c r="R1645" t="s">
        <v>4001</v>
      </c>
      <c r="S1645" t="s">
        <v>6448</v>
      </c>
      <c r="T1645" t="s">
        <v>180</v>
      </c>
      <c r="V1645" t="s">
        <v>6530</v>
      </c>
      <c r="W1645" t="s">
        <v>3988</v>
      </c>
      <c r="X1645" s="328">
        <v>42200</v>
      </c>
      <c r="Y1645" s="328">
        <v>9.98</v>
      </c>
      <c r="Z1645" s="328">
        <v>108.55</v>
      </c>
      <c r="AA1645" s="328">
        <v>42200</v>
      </c>
      <c r="AB1645">
        <v>0</v>
      </c>
      <c r="AC1645" s="331">
        <v>45232.112038738429</v>
      </c>
      <c r="AD1645" s="390">
        <v>1</v>
      </c>
      <c r="AE1645" s="330">
        <f>IF(W1645="COP",(X1645*AD1645),IF(W1645="NOK",((Z1645*AD1645)*Tasas!$H$43),IF('GL MEN'!W1645="EUR",(('GL MEN'!Z1645*'GL MEN'!AD1645)*Tasas!$H$43),IF('GL MEN'!W1645="USD",(('GL MEN'!Z1645*'GL MEN'!AD1645)*Tasas!$H$43),0))))</f>
        <v>42200</v>
      </c>
      <c r="AF1645" s="319" t="s">
        <v>3875</v>
      </c>
      <c r="AG1645" s="319">
        <v>3</v>
      </c>
      <c r="AH1645" s="319" t="str">
        <f t="shared" si="50"/>
        <v>4</v>
      </c>
      <c r="AI1645" s="319" t="str">
        <f t="shared" si="51"/>
        <v>WA</v>
      </c>
    </row>
    <row r="1646" spans="1:35" x14ac:dyDescent="0.25">
      <c r="A1646">
        <v>1645</v>
      </c>
      <c r="B1646" t="s">
        <v>3811</v>
      </c>
      <c r="C1646" t="s">
        <v>4259</v>
      </c>
      <c r="D1646" t="s">
        <v>4669</v>
      </c>
      <c r="E1646" t="s">
        <v>5028</v>
      </c>
      <c r="F1646" t="s">
        <v>4740</v>
      </c>
      <c r="G1646" t="s">
        <v>4741</v>
      </c>
      <c r="H1646">
        <v>6305669</v>
      </c>
      <c r="I1646">
        <v>202310</v>
      </c>
      <c r="J1646">
        <v>45223</v>
      </c>
      <c r="K1646">
        <v>138103</v>
      </c>
      <c r="L1646" t="s">
        <v>4150</v>
      </c>
      <c r="M1646">
        <v>126523</v>
      </c>
      <c r="N1646" t="s">
        <v>6529</v>
      </c>
      <c r="P1646" t="s">
        <v>4772</v>
      </c>
      <c r="Q1646" t="s">
        <v>4773</v>
      </c>
      <c r="R1646" t="s">
        <v>4001</v>
      </c>
      <c r="S1646" t="s">
        <v>6448</v>
      </c>
      <c r="T1646" t="s">
        <v>180</v>
      </c>
      <c r="V1646" t="s">
        <v>6530</v>
      </c>
      <c r="W1646" t="s">
        <v>3988</v>
      </c>
      <c r="X1646" s="328">
        <v>18603</v>
      </c>
      <c r="Y1646" s="328">
        <v>4.4000000000000004</v>
      </c>
      <c r="Z1646" s="328">
        <v>47.85</v>
      </c>
      <c r="AA1646" s="328">
        <v>18603</v>
      </c>
      <c r="AB1646">
        <v>147</v>
      </c>
      <c r="AC1646" s="331">
        <v>45232.112038738429</v>
      </c>
      <c r="AD1646" s="390">
        <v>1</v>
      </c>
      <c r="AE1646" s="330">
        <f>IF(W1646="COP",(X1646*AD1646),IF(W1646="NOK",((Z1646*AD1646)*Tasas!$H$43),IF('GL MEN'!W1646="EUR",(('GL MEN'!Z1646*'GL MEN'!AD1646)*Tasas!$H$43),IF('GL MEN'!W1646="USD",(('GL MEN'!Z1646*'GL MEN'!AD1646)*Tasas!$H$43),0))))</f>
        <v>18603</v>
      </c>
      <c r="AF1646" s="319" t="s">
        <v>3875</v>
      </c>
      <c r="AG1646" s="319">
        <v>3</v>
      </c>
      <c r="AH1646" s="319" t="str">
        <f t="shared" si="50"/>
        <v>4</v>
      </c>
      <c r="AI1646" s="319" t="str">
        <f t="shared" si="51"/>
        <v>WA</v>
      </c>
    </row>
    <row r="1647" spans="1:35" x14ac:dyDescent="0.25">
      <c r="A1647">
        <v>1646</v>
      </c>
      <c r="B1647" t="s">
        <v>3811</v>
      </c>
      <c r="C1647" t="s">
        <v>4259</v>
      </c>
      <c r="D1647" t="s">
        <v>4669</v>
      </c>
      <c r="E1647" t="s">
        <v>5028</v>
      </c>
      <c r="F1647" t="s">
        <v>4740</v>
      </c>
      <c r="G1647" t="s">
        <v>4741</v>
      </c>
      <c r="H1647">
        <v>6305670</v>
      </c>
      <c r="I1647">
        <v>202310</v>
      </c>
      <c r="J1647">
        <v>45223</v>
      </c>
      <c r="K1647">
        <v>138103</v>
      </c>
      <c r="L1647" t="s">
        <v>4150</v>
      </c>
      <c r="M1647">
        <v>118641</v>
      </c>
      <c r="N1647" t="s">
        <v>5448</v>
      </c>
      <c r="P1647" t="s">
        <v>4772</v>
      </c>
      <c r="Q1647" t="s">
        <v>4773</v>
      </c>
      <c r="R1647" t="s">
        <v>4001</v>
      </c>
      <c r="S1647" t="s">
        <v>6448</v>
      </c>
      <c r="T1647" t="s">
        <v>180</v>
      </c>
      <c r="V1647" t="s">
        <v>6531</v>
      </c>
      <c r="W1647" t="s">
        <v>3988</v>
      </c>
      <c r="X1647" s="328">
        <v>1130000</v>
      </c>
      <c r="Y1647" s="328">
        <v>267.3</v>
      </c>
      <c r="Z1647" s="328">
        <v>2906.74</v>
      </c>
      <c r="AA1647" s="328">
        <v>1130000</v>
      </c>
      <c r="AB1647">
        <v>147</v>
      </c>
      <c r="AC1647" s="331">
        <v>45232.116307060183</v>
      </c>
      <c r="AD1647" s="390">
        <v>1</v>
      </c>
      <c r="AE1647" s="330">
        <f>IF(W1647="COP",(X1647*AD1647),IF(W1647="NOK",((Z1647*AD1647)*Tasas!$H$43),IF('GL MEN'!W1647="EUR",(('GL MEN'!Z1647*'GL MEN'!AD1647)*Tasas!$H$43),IF('GL MEN'!W1647="USD",(('GL MEN'!Z1647*'GL MEN'!AD1647)*Tasas!$H$43),0))))</f>
        <v>1130000</v>
      </c>
      <c r="AF1647" s="319" t="s">
        <v>3875</v>
      </c>
      <c r="AG1647" s="319">
        <v>3</v>
      </c>
      <c r="AH1647" s="319" t="str">
        <f t="shared" si="50"/>
        <v>4</v>
      </c>
      <c r="AI1647" s="319" t="str">
        <f t="shared" si="51"/>
        <v>WA</v>
      </c>
    </row>
    <row r="1648" spans="1:35" x14ac:dyDescent="0.25">
      <c r="A1648">
        <v>1647</v>
      </c>
      <c r="B1648" t="s">
        <v>3811</v>
      </c>
      <c r="C1648" t="s">
        <v>4259</v>
      </c>
      <c r="D1648" t="s">
        <v>4669</v>
      </c>
      <c r="E1648" t="s">
        <v>5028</v>
      </c>
      <c r="F1648" t="s">
        <v>4740</v>
      </c>
      <c r="G1648" t="s">
        <v>4741</v>
      </c>
      <c r="H1648">
        <v>6305670</v>
      </c>
      <c r="I1648">
        <v>202310</v>
      </c>
      <c r="J1648">
        <v>45223</v>
      </c>
      <c r="K1648">
        <v>138103</v>
      </c>
      <c r="L1648" t="s">
        <v>4150</v>
      </c>
      <c r="M1648">
        <v>118641</v>
      </c>
      <c r="N1648" t="s">
        <v>5448</v>
      </c>
      <c r="P1648" t="s">
        <v>4772</v>
      </c>
      <c r="Q1648" t="s">
        <v>4773</v>
      </c>
      <c r="R1648" t="s">
        <v>4001</v>
      </c>
      <c r="S1648" t="s">
        <v>6448</v>
      </c>
      <c r="T1648" t="s">
        <v>180</v>
      </c>
      <c r="V1648" t="s">
        <v>6531</v>
      </c>
      <c r="W1648" t="s">
        <v>3988</v>
      </c>
      <c r="X1648" s="328">
        <v>41500</v>
      </c>
      <c r="Y1648" s="328">
        <v>9.82</v>
      </c>
      <c r="Z1648" s="328">
        <v>106.75</v>
      </c>
      <c r="AA1648" s="328">
        <v>41500</v>
      </c>
      <c r="AB1648">
        <v>0</v>
      </c>
      <c r="AC1648" s="331">
        <v>45232.116307060183</v>
      </c>
      <c r="AD1648" s="390">
        <v>1</v>
      </c>
      <c r="AE1648" s="330">
        <f>IF(W1648="COP",(X1648*AD1648),IF(W1648="NOK",((Z1648*AD1648)*Tasas!$H$43),IF('GL MEN'!W1648="EUR",(('GL MEN'!Z1648*'GL MEN'!AD1648)*Tasas!$H$43),IF('GL MEN'!W1648="USD",(('GL MEN'!Z1648*'GL MEN'!AD1648)*Tasas!$H$43),0))))</f>
        <v>41500</v>
      </c>
      <c r="AF1648" s="319" t="s">
        <v>3875</v>
      </c>
      <c r="AG1648" s="319">
        <v>3</v>
      </c>
      <c r="AH1648" s="319" t="str">
        <f t="shared" si="50"/>
        <v>4</v>
      </c>
      <c r="AI1648" s="319" t="str">
        <f t="shared" si="51"/>
        <v>WA</v>
      </c>
    </row>
    <row r="1649" spans="1:35" x14ac:dyDescent="0.25">
      <c r="A1649">
        <v>1648</v>
      </c>
      <c r="B1649" t="s">
        <v>3811</v>
      </c>
      <c r="C1649" t="s">
        <v>4259</v>
      </c>
      <c r="D1649" t="s">
        <v>4669</v>
      </c>
      <c r="E1649" t="s">
        <v>5028</v>
      </c>
      <c r="F1649" t="s">
        <v>4740</v>
      </c>
      <c r="G1649" t="s">
        <v>4741</v>
      </c>
      <c r="H1649">
        <v>6305670</v>
      </c>
      <c r="I1649">
        <v>202310</v>
      </c>
      <c r="J1649">
        <v>45223</v>
      </c>
      <c r="K1649">
        <v>138103</v>
      </c>
      <c r="L1649" t="s">
        <v>4150</v>
      </c>
      <c r="M1649">
        <v>118641</v>
      </c>
      <c r="N1649" t="s">
        <v>5448</v>
      </c>
      <c r="P1649" t="s">
        <v>4772</v>
      </c>
      <c r="Q1649" t="s">
        <v>4773</v>
      </c>
      <c r="R1649" t="s">
        <v>4001</v>
      </c>
      <c r="S1649" t="s">
        <v>6448</v>
      </c>
      <c r="T1649" t="s">
        <v>180</v>
      </c>
      <c r="V1649" t="s">
        <v>6531</v>
      </c>
      <c r="W1649" t="s">
        <v>3988</v>
      </c>
      <c r="X1649" s="328">
        <v>18603</v>
      </c>
      <c r="Y1649" s="328">
        <v>4.4000000000000004</v>
      </c>
      <c r="Z1649" s="328">
        <v>47.85</v>
      </c>
      <c r="AA1649" s="328">
        <v>18603</v>
      </c>
      <c r="AB1649">
        <v>147</v>
      </c>
      <c r="AC1649" s="331">
        <v>45232.116307060183</v>
      </c>
      <c r="AD1649" s="390">
        <v>1</v>
      </c>
      <c r="AE1649" s="330">
        <f>IF(W1649="COP",(X1649*AD1649),IF(W1649="NOK",((Z1649*AD1649)*Tasas!$H$43),IF('GL MEN'!W1649="EUR",(('GL MEN'!Z1649*'GL MEN'!AD1649)*Tasas!$H$43),IF('GL MEN'!W1649="USD",(('GL MEN'!Z1649*'GL MEN'!AD1649)*Tasas!$H$43),0))))</f>
        <v>18603</v>
      </c>
      <c r="AF1649" s="319" t="s">
        <v>3875</v>
      </c>
      <c r="AG1649" s="319">
        <v>3</v>
      </c>
      <c r="AH1649" s="319" t="str">
        <f t="shared" si="50"/>
        <v>4</v>
      </c>
      <c r="AI1649" s="319" t="str">
        <f t="shared" si="51"/>
        <v>WA</v>
      </c>
    </row>
    <row r="1650" spans="1:35" x14ac:dyDescent="0.25">
      <c r="A1650">
        <v>1649</v>
      </c>
      <c r="B1650" t="s">
        <v>3811</v>
      </c>
      <c r="C1650" t="s">
        <v>4259</v>
      </c>
      <c r="D1650" t="s">
        <v>4669</v>
      </c>
      <c r="E1650" t="s">
        <v>5028</v>
      </c>
      <c r="F1650" t="s">
        <v>4740</v>
      </c>
      <c r="G1650" t="s">
        <v>4741</v>
      </c>
      <c r="H1650">
        <v>6305671</v>
      </c>
      <c r="I1650">
        <v>202310</v>
      </c>
      <c r="J1650">
        <v>45223</v>
      </c>
      <c r="K1650">
        <v>138103</v>
      </c>
      <c r="L1650" t="s">
        <v>4150</v>
      </c>
      <c r="M1650" t="s">
        <v>5183</v>
      </c>
      <c r="N1650" t="s">
        <v>5184</v>
      </c>
      <c r="P1650" t="s">
        <v>4769</v>
      </c>
      <c r="Q1650" t="s">
        <v>4770</v>
      </c>
      <c r="R1650" t="s">
        <v>4001</v>
      </c>
      <c r="S1650" t="s">
        <v>6448</v>
      </c>
      <c r="T1650" t="s">
        <v>180</v>
      </c>
      <c r="V1650" t="s">
        <v>6532</v>
      </c>
      <c r="W1650" t="s">
        <v>3988</v>
      </c>
      <c r="X1650" s="328">
        <v>490000</v>
      </c>
      <c r="Y1650" s="328">
        <v>115.91</v>
      </c>
      <c r="Z1650" s="328">
        <v>1260.45</v>
      </c>
      <c r="AA1650" s="328">
        <v>490000</v>
      </c>
      <c r="AB1650">
        <v>147</v>
      </c>
      <c r="AC1650" s="331">
        <v>45232.118591932871</v>
      </c>
      <c r="AD1650" s="390">
        <v>1</v>
      </c>
      <c r="AE1650" s="330">
        <f>IF(W1650="COP",(X1650*AD1650),IF(W1650="NOK",((Z1650*AD1650)*Tasas!$H$43),IF('GL MEN'!W1650="EUR",(('GL MEN'!Z1650*'GL MEN'!AD1650)*Tasas!$H$43),IF('GL MEN'!W1650="USD",(('GL MEN'!Z1650*'GL MEN'!AD1650)*Tasas!$H$43),0))))</f>
        <v>490000</v>
      </c>
      <c r="AF1650" s="319" t="s">
        <v>3875</v>
      </c>
      <c r="AG1650" s="319">
        <v>3</v>
      </c>
      <c r="AH1650" s="319" t="str">
        <f t="shared" si="50"/>
        <v>4</v>
      </c>
      <c r="AI1650" s="319" t="str">
        <f t="shared" si="51"/>
        <v>WA</v>
      </c>
    </row>
    <row r="1651" spans="1:35" x14ac:dyDescent="0.25">
      <c r="A1651">
        <v>1650</v>
      </c>
      <c r="B1651" t="s">
        <v>3811</v>
      </c>
      <c r="C1651" t="s">
        <v>4259</v>
      </c>
      <c r="D1651" t="s">
        <v>4669</v>
      </c>
      <c r="E1651" t="s">
        <v>5028</v>
      </c>
      <c r="F1651" t="s">
        <v>4740</v>
      </c>
      <c r="G1651" t="s">
        <v>4741</v>
      </c>
      <c r="H1651">
        <v>6305671</v>
      </c>
      <c r="I1651">
        <v>202310</v>
      </c>
      <c r="J1651">
        <v>45223</v>
      </c>
      <c r="K1651">
        <v>138103</v>
      </c>
      <c r="L1651" t="s">
        <v>4150</v>
      </c>
      <c r="M1651" t="s">
        <v>5183</v>
      </c>
      <c r="N1651" t="s">
        <v>5184</v>
      </c>
      <c r="P1651" t="s">
        <v>4769</v>
      </c>
      <c r="Q1651" t="s">
        <v>4770</v>
      </c>
      <c r="R1651" t="s">
        <v>4001</v>
      </c>
      <c r="S1651" t="s">
        <v>6448</v>
      </c>
      <c r="T1651" t="s">
        <v>180</v>
      </c>
      <c r="V1651" t="s">
        <v>6532</v>
      </c>
      <c r="W1651" t="s">
        <v>3988</v>
      </c>
      <c r="X1651" s="328">
        <v>42200</v>
      </c>
      <c r="Y1651" s="328">
        <v>9.98</v>
      </c>
      <c r="Z1651" s="328">
        <v>108.55</v>
      </c>
      <c r="AA1651" s="328">
        <v>42200</v>
      </c>
      <c r="AB1651">
        <v>0</v>
      </c>
      <c r="AC1651" s="331">
        <v>45232.118592129627</v>
      </c>
      <c r="AD1651" s="390">
        <v>1</v>
      </c>
      <c r="AE1651" s="330">
        <f>IF(W1651="COP",(X1651*AD1651),IF(W1651="NOK",((Z1651*AD1651)*Tasas!$H$43),IF('GL MEN'!W1651="EUR",(('GL MEN'!Z1651*'GL MEN'!AD1651)*Tasas!$H$43),IF('GL MEN'!W1651="USD",(('GL MEN'!Z1651*'GL MEN'!AD1651)*Tasas!$H$43),0))))</f>
        <v>42200</v>
      </c>
      <c r="AF1651" s="319" t="s">
        <v>3875</v>
      </c>
      <c r="AG1651" s="319">
        <v>3</v>
      </c>
      <c r="AH1651" s="319" t="str">
        <f t="shared" si="50"/>
        <v>4</v>
      </c>
      <c r="AI1651" s="319" t="str">
        <f t="shared" si="51"/>
        <v>WA</v>
      </c>
    </row>
    <row r="1652" spans="1:35" x14ac:dyDescent="0.25">
      <c r="A1652">
        <v>1651</v>
      </c>
      <c r="B1652" t="s">
        <v>3811</v>
      </c>
      <c r="C1652" t="s">
        <v>4259</v>
      </c>
      <c r="D1652" t="s">
        <v>4669</v>
      </c>
      <c r="E1652" t="s">
        <v>5028</v>
      </c>
      <c r="F1652" t="s">
        <v>4740</v>
      </c>
      <c r="G1652" t="s">
        <v>4741</v>
      </c>
      <c r="H1652">
        <v>6305671</v>
      </c>
      <c r="I1652">
        <v>202310</v>
      </c>
      <c r="J1652">
        <v>45223</v>
      </c>
      <c r="K1652">
        <v>138103</v>
      </c>
      <c r="L1652" t="s">
        <v>4150</v>
      </c>
      <c r="M1652" t="s">
        <v>5183</v>
      </c>
      <c r="N1652" t="s">
        <v>5184</v>
      </c>
      <c r="P1652" t="s">
        <v>4772</v>
      </c>
      <c r="Q1652" t="s">
        <v>4773</v>
      </c>
      <c r="R1652" t="s">
        <v>4001</v>
      </c>
      <c r="S1652" t="s">
        <v>6448</v>
      </c>
      <c r="T1652" t="s">
        <v>180</v>
      </c>
      <c r="V1652" t="s">
        <v>6532</v>
      </c>
      <c r="W1652" t="s">
        <v>3988</v>
      </c>
      <c r="X1652" s="328">
        <v>18603</v>
      </c>
      <c r="Y1652" s="328">
        <v>4.4000000000000004</v>
      </c>
      <c r="Z1652" s="328">
        <v>47.85</v>
      </c>
      <c r="AA1652" s="328">
        <v>18603</v>
      </c>
      <c r="AB1652">
        <v>147</v>
      </c>
      <c r="AC1652" s="331">
        <v>45232.118592129627</v>
      </c>
      <c r="AD1652" s="390">
        <v>1</v>
      </c>
      <c r="AE1652" s="330">
        <f>IF(W1652="COP",(X1652*AD1652),IF(W1652="NOK",((Z1652*AD1652)*Tasas!$H$43),IF('GL MEN'!W1652="EUR",(('GL MEN'!Z1652*'GL MEN'!AD1652)*Tasas!$H$43),IF('GL MEN'!W1652="USD",(('GL MEN'!Z1652*'GL MEN'!AD1652)*Tasas!$H$43),0))))</f>
        <v>18603</v>
      </c>
      <c r="AF1652" s="319" t="s">
        <v>3875</v>
      </c>
      <c r="AG1652" s="319">
        <v>3</v>
      </c>
      <c r="AH1652" s="319" t="str">
        <f t="shared" si="50"/>
        <v>4</v>
      </c>
      <c r="AI1652" s="319" t="str">
        <f t="shared" si="51"/>
        <v>WA</v>
      </c>
    </row>
    <row r="1653" spans="1:35" x14ac:dyDescent="0.25">
      <c r="A1653">
        <v>1652</v>
      </c>
      <c r="B1653" t="s">
        <v>3811</v>
      </c>
      <c r="C1653" t="s">
        <v>4259</v>
      </c>
      <c r="D1653" t="s">
        <v>4669</v>
      </c>
      <c r="E1653" t="s">
        <v>5028</v>
      </c>
      <c r="F1653" t="s">
        <v>4740</v>
      </c>
      <c r="G1653" t="s">
        <v>4741</v>
      </c>
      <c r="H1653">
        <v>6305672</v>
      </c>
      <c r="I1653">
        <v>202310</v>
      </c>
      <c r="J1653">
        <v>45223</v>
      </c>
      <c r="K1653">
        <v>138103</v>
      </c>
      <c r="L1653" t="s">
        <v>4150</v>
      </c>
      <c r="M1653">
        <v>141155</v>
      </c>
      <c r="N1653" t="s">
        <v>5488</v>
      </c>
      <c r="P1653" t="s">
        <v>4769</v>
      </c>
      <c r="Q1653" t="s">
        <v>4770</v>
      </c>
      <c r="R1653" t="s">
        <v>4001</v>
      </c>
      <c r="S1653" t="s">
        <v>6448</v>
      </c>
      <c r="T1653" t="s">
        <v>180</v>
      </c>
      <c r="V1653" t="s">
        <v>6533</v>
      </c>
      <c r="W1653" t="s">
        <v>3988</v>
      </c>
      <c r="X1653" s="328">
        <v>490000</v>
      </c>
      <c r="Y1653" s="328">
        <v>115.91</v>
      </c>
      <c r="Z1653" s="328">
        <v>1260.45</v>
      </c>
      <c r="AA1653" s="328">
        <v>490000</v>
      </c>
      <c r="AB1653">
        <v>147</v>
      </c>
      <c r="AC1653" s="331">
        <v>45232.121458136571</v>
      </c>
      <c r="AD1653" s="390">
        <v>1</v>
      </c>
      <c r="AE1653" s="330">
        <f>IF(W1653="COP",(X1653*AD1653),IF(W1653="NOK",((Z1653*AD1653)*Tasas!$H$43),IF('GL MEN'!W1653="EUR",(('GL MEN'!Z1653*'GL MEN'!AD1653)*Tasas!$H$43),IF('GL MEN'!W1653="USD",(('GL MEN'!Z1653*'GL MEN'!AD1653)*Tasas!$H$43),0))))</f>
        <v>490000</v>
      </c>
      <c r="AF1653" s="319" t="s">
        <v>3875</v>
      </c>
      <c r="AG1653" s="319">
        <v>3</v>
      </c>
      <c r="AH1653" s="319" t="str">
        <f t="shared" si="50"/>
        <v>4</v>
      </c>
      <c r="AI1653" s="319" t="str">
        <f t="shared" si="51"/>
        <v>WA</v>
      </c>
    </row>
    <row r="1654" spans="1:35" x14ac:dyDescent="0.25">
      <c r="A1654">
        <v>1653</v>
      </c>
      <c r="B1654" t="s">
        <v>3811</v>
      </c>
      <c r="C1654" t="s">
        <v>4259</v>
      </c>
      <c r="D1654" t="s">
        <v>4669</v>
      </c>
      <c r="E1654" t="s">
        <v>5028</v>
      </c>
      <c r="F1654" t="s">
        <v>4740</v>
      </c>
      <c r="G1654" t="s">
        <v>4741</v>
      </c>
      <c r="H1654">
        <v>6305672</v>
      </c>
      <c r="I1654">
        <v>202310</v>
      </c>
      <c r="J1654">
        <v>45223</v>
      </c>
      <c r="K1654">
        <v>138103</v>
      </c>
      <c r="L1654" t="s">
        <v>4150</v>
      </c>
      <c r="M1654">
        <v>141155</v>
      </c>
      <c r="N1654" t="s">
        <v>5488</v>
      </c>
      <c r="P1654" t="s">
        <v>4769</v>
      </c>
      <c r="Q1654" t="s">
        <v>4770</v>
      </c>
      <c r="R1654" t="s">
        <v>4001</v>
      </c>
      <c r="S1654" t="s">
        <v>6448</v>
      </c>
      <c r="T1654" t="s">
        <v>180</v>
      </c>
      <c r="V1654" t="s">
        <v>6533</v>
      </c>
      <c r="W1654" t="s">
        <v>3988</v>
      </c>
      <c r="X1654" s="328">
        <v>42200</v>
      </c>
      <c r="Y1654" s="328">
        <v>9.98</v>
      </c>
      <c r="Z1654" s="328">
        <v>108.55</v>
      </c>
      <c r="AA1654" s="328">
        <v>42200</v>
      </c>
      <c r="AB1654">
        <v>0</v>
      </c>
      <c r="AC1654" s="331">
        <v>45232.121458136571</v>
      </c>
      <c r="AD1654" s="390">
        <v>1</v>
      </c>
      <c r="AE1654" s="330">
        <f>IF(W1654="COP",(X1654*AD1654),IF(W1654="NOK",((Z1654*AD1654)*Tasas!$H$43),IF('GL MEN'!W1654="EUR",(('GL MEN'!Z1654*'GL MEN'!AD1654)*Tasas!$H$43),IF('GL MEN'!W1654="USD",(('GL MEN'!Z1654*'GL MEN'!AD1654)*Tasas!$H$43),0))))</f>
        <v>42200</v>
      </c>
      <c r="AF1654" s="319" t="s">
        <v>3875</v>
      </c>
      <c r="AG1654" s="319">
        <v>3</v>
      </c>
      <c r="AH1654" s="319" t="str">
        <f t="shared" si="50"/>
        <v>4</v>
      </c>
      <c r="AI1654" s="319" t="str">
        <f t="shared" si="51"/>
        <v>WA</v>
      </c>
    </row>
    <row r="1655" spans="1:35" x14ac:dyDescent="0.25">
      <c r="A1655">
        <v>1654</v>
      </c>
      <c r="B1655" t="s">
        <v>3811</v>
      </c>
      <c r="C1655" t="s">
        <v>4259</v>
      </c>
      <c r="D1655" t="s">
        <v>4669</v>
      </c>
      <c r="E1655" t="s">
        <v>5028</v>
      </c>
      <c r="F1655" t="s">
        <v>4740</v>
      </c>
      <c r="G1655" t="s">
        <v>4741</v>
      </c>
      <c r="H1655">
        <v>6305672</v>
      </c>
      <c r="I1655">
        <v>202310</v>
      </c>
      <c r="J1655">
        <v>45223</v>
      </c>
      <c r="K1655">
        <v>138103</v>
      </c>
      <c r="L1655" t="s">
        <v>4150</v>
      </c>
      <c r="M1655">
        <v>141155</v>
      </c>
      <c r="N1655" t="s">
        <v>5488</v>
      </c>
      <c r="P1655" t="s">
        <v>4772</v>
      </c>
      <c r="Q1655" t="s">
        <v>4773</v>
      </c>
      <c r="R1655" t="s">
        <v>4001</v>
      </c>
      <c r="S1655" t="s">
        <v>6448</v>
      </c>
      <c r="T1655" t="s">
        <v>180</v>
      </c>
      <c r="V1655" t="s">
        <v>6533</v>
      </c>
      <c r="W1655" t="s">
        <v>3988</v>
      </c>
      <c r="X1655" s="328">
        <v>18603</v>
      </c>
      <c r="Y1655" s="328">
        <v>4.4000000000000004</v>
      </c>
      <c r="Z1655" s="328">
        <v>47.85</v>
      </c>
      <c r="AA1655" s="328">
        <v>18603</v>
      </c>
      <c r="AB1655">
        <v>147</v>
      </c>
      <c r="AC1655" s="331">
        <v>45232.121458136571</v>
      </c>
      <c r="AD1655" s="390">
        <v>1</v>
      </c>
      <c r="AE1655" s="330">
        <f>IF(W1655="COP",(X1655*AD1655),IF(W1655="NOK",((Z1655*AD1655)*Tasas!$H$43),IF('GL MEN'!W1655="EUR",(('GL MEN'!Z1655*'GL MEN'!AD1655)*Tasas!$H$43),IF('GL MEN'!W1655="USD",(('GL MEN'!Z1655*'GL MEN'!AD1655)*Tasas!$H$43),0))))</f>
        <v>18603</v>
      </c>
      <c r="AF1655" s="319" t="s">
        <v>3875</v>
      </c>
      <c r="AG1655" s="319">
        <v>3</v>
      </c>
      <c r="AH1655" s="319" t="str">
        <f t="shared" si="50"/>
        <v>4</v>
      </c>
      <c r="AI1655" s="319" t="str">
        <f t="shared" si="51"/>
        <v>WA</v>
      </c>
    </row>
    <row r="1656" spans="1:35" x14ac:dyDescent="0.25">
      <c r="A1656">
        <v>1655</v>
      </c>
      <c r="B1656" t="s">
        <v>3811</v>
      </c>
      <c r="C1656" t="s">
        <v>4259</v>
      </c>
      <c r="D1656" t="s">
        <v>4669</v>
      </c>
      <c r="E1656" t="s">
        <v>5028</v>
      </c>
      <c r="F1656" t="s">
        <v>4740</v>
      </c>
      <c r="G1656" t="s">
        <v>4741</v>
      </c>
      <c r="H1656">
        <v>6305673</v>
      </c>
      <c r="I1656">
        <v>202310</v>
      </c>
      <c r="J1656">
        <v>45223</v>
      </c>
      <c r="K1656">
        <v>138103</v>
      </c>
      <c r="L1656" t="s">
        <v>4150</v>
      </c>
      <c r="M1656" t="s">
        <v>5491</v>
      </c>
      <c r="N1656" t="s">
        <v>5492</v>
      </c>
      <c r="P1656" t="s">
        <v>4777</v>
      </c>
      <c r="Q1656" t="s">
        <v>4778</v>
      </c>
      <c r="R1656" t="s">
        <v>4001</v>
      </c>
      <c r="S1656" t="s">
        <v>6448</v>
      </c>
      <c r="T1656" t="s">
        <v>180</v>
      </c>
      <c r="V1656" t="s">
        <v>6534</v>
      </c>
      <c r="W1656" t="s">
        <v>3988</v>
      </c>
      <c r="X1656" s="328">
        <v>274700</v>
      </c>
      <c r="Y1656" s="328">
        <v>64.98</v>
      </c>
      <c r="Z1656" s="328">
        <v>706.62</v>
      </c>
      <c r="AA1656" s="328">
        <v>274700</v>
      </c>
      <c r="AB1656">
        <v>147</v>
      </c>
      <c r="AC1656" s="331">
        <v>45232.126935879627</v>
      </c>
      <c r="AD1656" s="390">
        <v>1</v>
      </c>
      <c r="AE1656" s="330">
        <f>IF(W1656="COP",(X1656*AD1656),IF(W1656="NOK",((Z1656*AD1656)*Tasas!$H$43),IF('GL MEN'!W1656="EUR",(('GL MEN'!Z1656*'GL MEN'!AD1656)*Tasas!$H$43),IF('GL MEN'!W1656="USD",(('GL MEN'!Z1656*'GL MEN'!AD1656)*Tasas!$H$43),0))))</f>
        <v>274700</v>
      </c>
      <c r="AF1656" s="319" t="s">
        <v>3875</v>
      </c>
      <c r="AG1656" s="319">
        <v>3</v>
      </c>
      <c r="AH1656" s="319" t="str">
        <f t="shared" si="50"/>
        <v>4</v>
      </c>
      <c r="AI1656" s="319" t="str">
        <f t="shared" si="51"/>
        <v>WA</v>
      </c>
    </row>
    <row r="1657" spans="1:35" x14ac:dyDescent="0.25">
      <c r="A1657">
        <v>1656</v>
      </c>
      <c r="B1657" t="s">
        <v>3811</v>
      </c>
      <c r="C1657" t="s">
        <v>4259</v>
      </c>
      <c r="D1657" t="s">
        <v>4669</v>
      </c>
      <c r="E1657" t="s">
        <v>5028</v>
      </c>
      <c r="F1657" t="s">
        <v>4740</v>
      </c>
      <c r="G1657" t="s">
        <v>4741</v>
      </c>
      <c r="H1657">
        <v>6305673</v>
      </c>
      <c r="I1657">
        <v>202310</v>
      </c>
      <c r="J1657">
        <v>45223</v>
      </c>
      <c r="K1657">
        <v>138103</v>
      </c>
      <c r="L1657" t="s">
        <v>4150</v>
      </c>
      <c r="M1657" t="s">
        <v>5491</v>
      </c>
      <c r="N1657" t="s">
        <v>5492</v>
      </c>
      <c r="P1657" t="s">
        <v>4777</v>
      </c>
      <c r="Q1657" t="s">
        <v>4778</v>
      </c>
      <c r="R1657" t="s">
        <v>4001</v>
      </c>
      <c r="S1657" t="s">
        <v>6448</v>
      </c>
      <c r="T1657" t="s">
        <v>180</v>
      </c>
      <c r="V1657" t="s">
        <v>6534</v>
      </c>
      <c r="W1657" t="s">
        <v>3988</v>
      </c>
      <c r="X1657" s="328">
        <v>21000</v>
      </c>
      <c r="Y1657" s="328">
        <v>4.97</v>
      </c>
      <c r="Z1657" s="328">
        <v>54.02</v>
      </c>
      <c r="AA1657" s="328">
        <v>21000</v>
      </c>
      <c r="AB1657">
        <v>0</v>
      </c>
      <c r="AC1657" s="331">
        <v>45232.126935879627</v>
      </c>
      <c r="AD1657" s="390">
        <v>1</v>
      </c>
      <c r="AE1657" s="330">
        <f>IF(W1657="COP",(X1657*AD1657),IF(W1657="NOK",((Z1657*AD1657)*Tasas!$H$43),IF('GL MEN'!W1657="EUR",(('GL MEN'!Z1657*'GL MEN'!AD1657)*Tasas!$H$43),IF('GL MEN'!W1657="USD",(('GL MEN'!Z1657*'GL MEN'!AD1657)*Tasas!$H$43),0))))</f>
        <v>21000</v>
      </c>
      <c r="AF1657" s="319" t="s">
        <v>3875</v>
      </c>
      <c r="AG1657" s="319">
        <v>3</v>
      </c>
      <c r="AH1657" s="319" t="str">
        <f t="shared" si="50"/>
        <v>4</v>
      </c>
      <c r="AI1657" s="319" t="str">
        <f t="shared" si="51"/>
        <v>WA</v>
      </c>
    </row>
    <row r="1658" spans="1:35" x14ac:dyDescent="0.25">
      <c r="A1658">
        <v>1657</v>
      </c>
      <c r="B1658" t="s">
        <v>3811</v>
      </c>
      <c r="C1658" t="s">
        <v>4259</v>
      </c>
      <c r="D1658" t="s">
        <v>4669</v>
      </c>
      <c r="E1658" t="s">
        <v>5028</v>
      </c>
      <c r="F1658" t="s">
        <v>4740</v>
      </c>
      <c r="G1658" t="s">
        <v>4741</v>
      </c>
      <c r="H1658">
        <v>6305673</v>
      </c>
      <c r="I1658">
        <v>202310</v>
      </c>
      <c r="J1658">
        <v>45223</v>
      </c>
      <c r="K1658">
        <v>138103</v>
      </c>
      <c r="L1658" t="s">
        <v>4150</v>
      </c>
      <c r="M1658" t="s">
        <v>5491</v>
      </c>
      <c r="N1658" t="s">
        <v>5492</v>
      </c>
      <c r="P1658" t="s">
        <v>4772</v>
      </c>
      <c r="Q1658" t="s">
        <v>4773</v>
      </c>
      <c r="R1658" t="s">
        <v>4001</v>
      </c>
      <c r="S1658" t="s">
        <v>6448</v>
      </c>
      <c r="T1658" t="s">
        <v>180</v>
      </c>
      <c r="V1658" t="s">
        <v>6534</v>
      </c>
      <c r="W1658" t="s">
        <v>3988</v>
      </c>
      <c r="X1658" s="328">
        <v>18603</v>
      </c>
      <c r="Y1658" s="328">
        <v>4.4000000000000004</v>
      </c>
      <c r="Z1658" s="328">
        <v>47.85</v>
      </c>
      <c r="AA1658" s="328">
        <v>18603</v>
      </c>
      <c r="AB1658">
        <v>147</v>
      </c>
      <c r="AC1658" s="331">
        <v>45232.126935879627</v>
      </c>
      <c r="AD1658" s="390">
        <v>1</v>
      </c>
      <c r="AE1658" s="330">
        <f>IF(W1658="COP",(X1658*AD1658),IF(W1658="NOK",((Z1658*AD1658)*Tasas!$H$43),IF('GL MEN'!W1658="EUR",(('GL MEN'!Z1658*'GL MEN'!AD1658)*Tasas!$H$43),IF('GL MEN'!W1658="USD",(('GL MEN'!Z1658*'GL MEN'!AD1658)*Tasas!$H$43),0))))</f>
        <v>18603</v>
      </c>
      <c r="AF1658" s="319" t="s">
        <v>3875</v>
      </c>
      <c r="AG1658" s="319">
        <v>3</v>
      </c>
      <c r="AH1658" s="319" t="str">
        <f t="shared" si="50"/>
        <v>4</v>
      </c>
      <c r="AI1658" s="319" t="str">
        <f t="shared" si="51"/>
        <v>WA</v>
      </c>
    </row>
    <row r="1659" spans="1:35" x14ac:dyDescent="0.25">
      <c r="A1659">
        <v>1658</v>
      </c>
      <c r="B1659" t="s">
        <v>3811</v>
      </c>
      <c r="C1659" t="s">
        <v>4259</v>
      </c>
      <c r="D1659" t="s">
        <v>4669</v>
      </c>
      <c r="E1659" t="s">
        <v>5028</v>
      </c>
      <c r="F1659" t="s">
        <v>4740</v>
      </c>
      <c r="G1659" t="s">
        <v>4741</v>
      </c>
      <c r="H1659">
        <v>6305673</v>
      </c>
      <c r="I1659">
        <v>202310</v>
      </c>
      <c r="J1659">
        <v>45223</v>
      </c>
      <c r="K1659">
        <v>138103</v>
      </c>
      <c r="L1659" t="s">
        <v>4150</v>
      </c>
      <c r="M1659" t="s">
        <v>5491</v>
      </c>
      <c r="N1659" t="s">
        <v>5492</v>
      </c>
      <c r="P1659" t="s">
        <v>4769</v>
      </c>
      <c r="Q1659" t="s">
        <v>4770</v>
      </c>
      <c r="R1659" t="s">
        <v>4001</v>
      </c>
      <c r="S1659" t="s">
        <v>6448</v>
      </c>
      <c r="T1659" t="s">
        <v>180</v>
      </c>
      <c r="V1659" t="s">
        <v>6535</v>
      </c>
      <c r="W1659" t="s">
        <v>3988</v>
      </c>
      <c r="X1659" s="328">
        <v>235000</v>
      </c>
      <c r="Y1659" s="328">
        <v>55.59</v>
      </c>
      <c r="Z1659" s="328">
        <v>604.5</v>
      </c>
      <c r="AA1659" s="328">
        <v>235000</v>
      </c>
      <c r="AB1659">
        <v>147</v>
      </c>
      <c r="AC1659" s="331">
        <v>45232.126936076391</v>
      </c>
      <c r="AD1659" s="390">
        <v>1</v>
      </c>
      <c r="AE1659" s="330">
        <f>IF(W1659="COP",(X1659*AD1659),IF(W1659="NOK",((Z1659*AD1659)*Tasas!$H$43),IF('GL MEN'!W1659="EUR",(('GL MEN'!Z1659*'GL MEN'!AD1659)*Tasas!$H$43),IF('GL MEN'!W1659="USD",(('GL MEN'!Z1659*'GL MEN'!AD1659)*Tasas!$H$43),0))))</f>
        <v>235000</v>
      </c>
      <c r="AF1659" s="319" t="s">
        <v>3875</v>
      </c>
      <c r="AG1659" s="319">
        <v>3</v>
      </c>
      <c r="AH1659" s="319" t="str">
        <f t="shared" si="50"/>
        <v>4</v>
      </c>
      <c r="AI1659" s="319" t="str">
        <f t="shared" si="51"/>
        <v>WA</v>
      </c>
    </row>
    <row r="1660" spans="1:35" x14ac:dyDescent="0.25">
      <c r="A1660">
        <v>1659</v>
      </c>
      <c r="B1660" t="s">
        <v>3811</v>
      </c>
      <c r="C1660" t="s">
        <v>4259</v>
      </c>
      <c r="D1660" t="s">
        <v>4669</v>
      </c>
      <c r="E1660" t="s">
        <v>5028</v>
      </c>
      <c r="F1660" t="s">
        <v>4740</v>
      </c>
      <c r="G1660" t="s">
        <v>4741</v>
      </c>
      <c r="H1660">
        <v>6305673</v>
      </c>
      <c r="I1660">
        <v>202310</v>
      </c>
      <c r="J1660">
        <v>45223</v>
      </c>
      <c r="K1660">
        <v>138103</v>
      </c>
      <c r="L1660" t="s">
        <v>4150</v>
      </c>
      <c r="M1660" t="s">
        <v>5491</v>
      </c>
      <c r="N1660" t="s">
        <v>5492</v>
      </c>
      <c r="P1660" t="s">
        <v>4769</v>
      </c>
      <c r="Q1660" t="s">
        <v>4770</v>
      </c>
      <c r="R1660" t="s">
        <v>4001</v>
      </c>
      <c r="S1660" t="s">
        <v>6448</v>
      </c>
      <c r="T1660" t="s">
        <v>180</v>
      </c>
      <c r="V1660" t="s">
        <v>6535</v>
      </c>
      <c r="W1660" t="s">
        <v>3988</v>
      </c>
      <c r="X1660" s="328">
        <v>21200</v>
      </c>
      <c r="Y1660" s="328">
        <v>5.01</v>
      </c>
      <c r="Z1660" s="328">
        <v>54.53</v>
      </c>
      <c r="AA1660" s="328">
        <v>21200</v>
      </c>
      <c r="AB1660">
        <v>0</v>
      </c>
      <c r="AC1660" s="331">
        <v>45232.126936076391</v>
      </c>
      <c r="AD1660" s="390">
        <v>1</v>
      </c>
      <c r="AE1660" s="330">
        <f>IF(W1660="COP",(X1660*AD1660),IF(W1660="NOK",((Z1660*AD1660)*Tasas!$H$43),IF('GL MEN'!W1660="EUR",(('GL MEN'!Z1660*'GL MEN'!AD1660)*Tasas!$H$43),IF('GL MEN'!W1660="USD",(('GL MEN'!Z1660*'GL MEN'!AD1660)*Tasas!$H$43),0))))</f>
        <v>21200</v>
      </c>
      <c r="AF1660" s="319" t="s">
        <v>3875</v>
      </c>
      <c r="AG1660" s="319">
        <v>3</v>
      </c>
      <c r="AH1660" s="319" t="str">
        <f t="shared" si="50"/>
        <v>4</v>
      </c>
      <c r="AI1660" s="319" t="str">
        <f t="shared" si="51"/>
        <v>WA</v>
      </c>
    </row>
    <row r="1661" spans="1:35" x14ac:dyDescent="0.25">
      <c r="A1661">
        <v>1660</v>
      </c>
      <c r="B1661" t="s">
        <v>3811</v>
      </c>
      <c r="C1661" t="s">
        <v>4259</v>
      </c>
      <c r="D1661" t="s">
        <v>4669</v>
      </c>
      <c r="E1661" t="s">
        <v>5028</v>
      </c>
      <c r="F1661" t="s">
        <v>4740</v>
      </c>
      <c r="G1661" t="s">
        <v>4741</v>
      </c>
      <c r="H1661">
        <v>6305673</v>
      </c>
      <c r="I1661">
        <v>202310</v>
      </c>
      <c r="J1661">
        <v>45223</v>
      </c>
      <c r="K1661">
        <v>138103</v>
      </c>
      <c r="L1661" t="s">
        <v>4150</v>
      </c>
      <c r="M1661" t="s">
        <v>5491</v>
      </c>
      <c r="N1661" t="s">
        <v>5492</v>
      </c>
      <c r="P1661" t="s">
        <v>4772</v>
      </c>
      <c r="Q1661" t="s">
        <v>4773</v>
      </c>
      <c r="R1661" t="s">
        <v>4001</v>
      </c>
      <c r="S1661" t="s">
        <v>6448</v>
      </c>
      <c r="T1661" t="s">
        <v>180</v>
      </c>
      <c r="V1661" t="s">
        <v>6535</v>
      </c>
      <c r="W1661" t="s">
        <v>3988</v>
      </c>
      <c r="X1661" s="328">
        <v>18603</v>
      </c>
      <c r="Y1661" s="328">
        <v>4.4000000000000004</v>
      </c>
      <c r="Z1661" s="328">
        <v>47.85</v>
      </c>
      <c r="AA1661" s="328">
        <v>18603</v>
      </c>
      <c r="AB1661">
        <v>147</v>
      </c>
      <c r="AC1661" s="331">
        <v>45232.126936076391</v>
      </c>
      <c r="AD1661" s="390">
        <v>1</v>
      </c>
      <c r="AE1661" s="330">
        <f>IF(W1661="COP",(X1661*AD1661),IF(W1661="NOK",((Z1661*AD1661)*Tasas!$H$43),IF('GL MEN'!W1661="EUR",(('GL MEN'!Z1661*'GL MEN'!AD1661)*Tasas!$H$43),IF('GL MEN'!W1661="USD",(('GL MEN'!Z1661*'GL MEN'!AD1661)*Tasas!$H$43),0))))</f>
        <v>18603</v>
      </c>
      <c r="AF1661" s="319" t="s">
        <v>3875</v>
      </c>
      <c r="AG1661" s="319">
        <v>3</v>
      </c>
      <c r="AH1661" s="319" t="str">
        <f t="shared" si="50"/>
        <v>4</v>
      </c>
      <c r="AI1661" s="319" t="str">
        <f t="shared" si="51"/>
        <v>WA</v>
      </c>
    </row>
    <row r="1662" spans="1:35" x14ac:dyDescent="0.25">
      <c r="A1662">
        <v>1661</v>
      </c>
      <c r="B1662" t="s">
        <v>3811</v>
      </c>
      <c r="C1662" t="s">
        <v>4259</v>
      </c>
      <c r="D1662" t="s">
        <v>4669</v>
      </c>
      <c r="E1662" t="s">
        <v>5028</v>
      </c>
      <c r="F1662" t="s">
        <v>4740</v>
      </c>
      <c r="G1662" t="s">
        <v>4741</v>
      </c>
      <c r="H1662">
        <v>6305674</v>
      </c>
      <c r="I1662">
        <v>202310</v>
      </c>
      <c r="J1662">
        <v>45227</v>
      </c>
      <c r="K1662">
        <v>138103</v>
      </c>
      <c r="L1662" t="s">
        <v>4150</v>
      </c>
      <c r="M1662" t="s">
        <v>5189</v>
      </c>
      <c r="N1662" t="s">
        <v>5190</v>
      </c>
      <c r="P1662" t="s">
        <v>4769</v>
      </c>
      <c r="Q1662" t="s">
        <v>4770</v>
      </c>
      <c r="R1662" t="s">
        <v>4001</v>
      </c>
      <c r="S1662" t="s">
        <v>6448</v>
      </c>
      <c r="T1662" t="s">
        <v>180</v>
      </c>
      <c r="V1662" t="s">
        <v>6536</v>
      </c>
      <c r="W1662" t="s">
        <v>3988</v>
      </c>
      <c r="X1662" s="328">
        <v>415000</v>
      </c>
      <c r="Y1662" s="328">
        <v>98.77</v>
      </c>
      <c r="Z1662" s="328">
        <v>1078.27</v>
      </c>
      <c r="AA1662" s="328">
        <v>415000</v>
      </c>
      <c r="AB1662">
        <v>147</v>
      </c>
      <c r="AC1662" s="331">
        <v>45232.129241979164</v>
      </c>
      <c r="AD1662" s="390">
        <v>1</v>
      </c>
      <c r="AE1662" s="330">
        <f>IF(W1662="COP",(X1662*AD1662),IF(W1662="NOK",((Z1662*AD1662)*Tasas!$H$43),IF('GL MEN'!W1662="EUR",(('GL MEN'!Z1662*'GL MEN'!AD1662)*Tasas!$H$43),IF('GL MEN'!W1662="USD",(('GL MEN'!Z1662*'GL MEN'!AD1662)*Tasas!$H$43),0))))</f>
        <v>415000</v>
      </c>
      <c r="AF1662" s="319" t="s">
        <v>3875</v>
      </c>
      <c r="AG1662" s="319">
        <v>3</v>
      </c>
      <c r="AH1662" s="319" t="str">
        <f t="shared" si="50"/>
        <v>4</v>
      </c>
      <c r="AI1662" s="319" t="str">
        <f t="shared" si="51"/>
        <v>WA</v>
      </c>
    </row>
    <row r="1663" spans="1:35" x14ac:dyDescent="0.25">
      <c r="A1663">
        <v>1662</v>
      </c>
      <c r="B1663" t="s">
        <v>3811</v>
      </c>
      <c r="C1663" t="s">
        <v>4259</v>
      </c>
      <c r="D1663" t="s">
        <v>4669</v>
      </c>
      <c r="E1663" t="s">
        <v>5028</v>
      </c>
      <c r="F1663" t="s">
        <v>4740</v>
      </c>
      <c r="G1663" t="s">
        <v>4741</v>
      </c>
      <c r="H1663">
        <v>6305674</v>
      </c>
      <c r="I1663">
        <v>202310</v>
      </c>
      <c r="J1663">
        <v>45227</v>
      </c>
      <c r="K1663">
        <v>138103</v>
      </c>
      <c r="L1663" t="s">
        <v>4150</v>
      </c>
      <c r="M1663" t="s">
        <v>5189</v>
      </c>
      <c r="N1663" t="s">
        <v>5190</v>
      </c>
      <c r="P1663" t="s">
        <v>4769</v>
      </c>
      <c r="Q1663" t="s">
        <v>4770</v>
      </c>
      <c r="R1663" t="s">
        <v>4001</v>
      </c>
      <c r="S1663" t="s">
        <v>6448</v>
      </c>
      <c r="T1663" t="s">
        <v>180</v>
      </c>
      <c r="V1663" t="s">
        <v>6536</v>
      </c>
      <c r="W1663" t="s">
        <v>3988</v>
      </c>
      <c r="X1663" s="328">
        <v>42200</v>
      </c>
      <c r="Y1663" s="328">
        <v>10.039999999999999</v>
      </c>
      <c r="Z1663" s="328">
        <v>109.65</v>
      </c>
      <c r="AA1663" s="328">
        <v>42200</v>
      </c>
      <c r="AB1663">
        <v>0</v>
      </c>
      <c r="AC1663" s="331">
        <v>45232.129241979164</v>
      </c>
      <c r="AD1663" s="390">
        <v>1</v>
      </c>
      <c r="AE1663" s="330">
        <f>IF(W1663="COP",(X1663*AD1663),IF(W1663="NOK",((Z1663*AD1663)*Tasas!$H$43),IF('GL MEN'!W1663="EUR",(('GL MEN'!Z1663*'GL MEN'!AD1663)*Tasas!$H$43),IF('GL MEN'!W1663="USD",(('GL MEN'!Z1663*'GL MEN'!AD1663)*Tasas!$H$43),0))))</f>
        <v>42200</v>
      </c>
      <c r="AF1663" s="319" t="s">
        <v>3875</v>
      </c>
      <c r="AG1663" s="319">
        <v>3</v>
      </c>
      <c r="AH1663" s="319" t="str">
        <f t="shared" si="50"/>
        <v>4</v>
      </c>
      <c r="AI1663" s="319" t="str">
        <f t="shared" si="51"/>
        <v>WA</v>
      </c>
    </row>
    <row r="1664" spans="1:35" x14ac:dyDescent="0.25">
      <c r="A1664">
        <v>1663</v>
      </c>
      <c r="B1664" t="s">
        <v>3811</v>
      </c>
      <c r="C1664" t="s">
        <v>4259</v>
      </c>
      <c r="D1664" t="s">
        <v>4669</v>
      </c>
      <c r="E1664" t="s">
        <v>5028</v>
      </c>
      <c r="F1664" t="s">
        <v>4740</v>
      </c>
      <c r="G1664" t="s">
        <v>4741</v>
      </c>
      <c r="H1664">
        <v>6305674</v>
      </c>
      <c r="I1664">
        <v>202310</v>
      </c>
      <c r="J1664">
        <v>45227</v>
      </c>
      <c r="K1664">
        <v>138103</v>
      </c>
      <c r="L1664" t="s">
        <v>4150</v>
      </c>
      <c r="M1664" t="s">
        <v>5189</v>
      </c>
      <c r="N1664" t="s">
        <v>5190</v>
      </c>
      <c r="P1664" t="s">
        <v>4772</v>
      </c>
      <c r="Q1664" t="s">
        <v>4773</v>
      </c>
      <c r="R1664" t="s">
        <v>4001</v>
      </c>
      <c r="S1664" t="s">
        <v>6448</v>
      </c>
      <c r="T1664" t="s">
        <v>180</v>
      </c>
      <c r="V1664" t="s">
        <v>6536</v>
      </c>
      <c r="W1664" t="s">
        <v>3988</v>
      </c>
      <c r="X1664" s="328">
        <v>18603</v>
      </c>
      <c r="Y1664" s="328">
        <v>4.43</v>
      </c>
      <c r="Z1664" s="328">
        <v>48.34</v>
      </c>
      <c r="AA1664" s="328">
        <v>18603</v>
      </c>
      <c r="AB1664">
        <v>147</v>
      </c>
      <c r="AC1664" s="331">
        <v>45232.129241979164</v>
      </c>
      <c r="AD1664" s="390">
        <v>1</v>
      </c>
      <c r="AE1664" s="330">
        <f>IF(W1664="COP",(X1664*AD1664),IF(W1664="NOK",((Z1664*AD1664)*Tasas!$H$43),IF('GL MEN'!W1664="EUR",(('GL MEN'!Z1664*'GL MEN'!AD1664)*Tasas!$H$43),IF('GL MEN'!W1664="USD",(('GL MEN'!Z1664*'GL MEN'!AD1664)*Tasas!$H$43),0))))</f>
        <v>18603</v>
      </c>
      <c r="AF1664" s="319" t="s">
        <v>3875</v>
      </c>
      <c r="AG1664" s="319">
        <v>3</v>
      </c>
      <c r="AH1664" s="319" t="str">
        <f t="shared" si="50"/>
        <v>4</v>
      </c>
      <c r="AI1664" s="319" t="str">
        <f t="shared" si="51"/>
        <v>WA</v>
      </c>
    </row>
    <row r="1665" spans="1:35" x14ac:dyDescent="0.25">
      <c r="A1665">
        <v>1664</v>
      </c>
      <c r="B1665" t="s">
        <v>3811</v>
      </c>
      <c r="C1665" t="s">
        <v>4259</v>
      </c>
      <c r="D1665" t="s">
        <v>4669</v>
      </c>
      <c r="E1665" t="s">
        <v>5028</v>
      </c>
      <c r="F1665" t="s">
        <v>4740</v>
      </c>
      <c r="G1665" t="s">
        <v>4741</v>
      </c>
      <c r="H1665">
        <v>6305690</v>
      </c>
      <c r="I1665">
        <v>202310</v>
      </c>
      <c r="J1665">
        <v>45230</v>
      </c>
      <c r="K1665">
        <v>138103</v>
      </c>
      <c r="L1665" t="s">
        <v>4150</v>
      </c>
      <c r="M1665" t="s">
        <v>5725</v>
      </c>
      <c r="N1665" t="s">
        <v>5726</v>
      </c>
      <c r="P1665" t="s">
        <v>4769</v>
      </c>
      <c r="Q1665" t="s">
        <v>4770</v>
      </c>
      <c r="R1665" t="s">
        <v>4041</v>
      </c>
      <c r="S1665" t="s">
        <v>6480</v>
      </c>
      <c r="T1665" t="s">
        <v>180</v>
      </c>
      <c r="V1665" t="s">
        <v>6537</v>
      </c>
      <c r="W1665" t="s">
        <v>3988</v>
      </c>
      <c r="X1665" s="328">
        <v>730000</v>
      </c>
      <c r="Y1665" s="328">
        <v>173.75</v>
      </c>
      <c r="Z1665" s="328">
        <v>1896.72</v>
      </c>
      <c r="AA1665" s="328">
        <v>730000</v>
      </c>
      <c r="AB1665">
        <v>147</v>
      </c>
      <c r="AC1665" s="331">
        <v>45232.66989730324</v>
      </c>
      <c r="AD1665" s="390">
        <v>1</v>
      </c>
      <c r="AE1665" s="330">
        <f>IF(W1665="COP",(X1665*AD1665),IF(W1665="NOK",((Z1665*AD1665)*Tasas!$H$43),IF('GL MEN'!W1665="EUR",(('GL MEN'!Z1665*'GL MEN'!AD1665)*Tasas!$H$43),IF('GL MEN'!W1665="USD",(('GL MEN'!Z1665*'GL MEN'!AD1665)*Tasas!$H$43),0))))</f>
        <v>730000</v>
      </c>
      <c r="AF1665" s="319" t="s">
        <v>3902</v>
      </c>
      <c r="AG1665" s="319">
        <v>3</v>
      </c>
      <c r="AH1665" s="319" t="str">
        <f t="shared" si="50"/>
        <v>4</v>
      </c>
      <c r="AI1665" s="319" t="str">
        <f t="shared" si="51"/>
        <v>WA</v>
      </c>
    </row>
    <row r="1666" spans="1:35" x14ac:dyDescent="0.25">
      <c r="A1666">
        <v>1665</v>
      </c>
      <c r="B1666" t="s">
        <v>3811</v>
      </c>
      <c r="C1666" t="s">
        <v>4259</v>
      </c>
      <c r="D1666" t="s">
        <v>4669</v>
      </c>
      <c r="E1666" t="s">
        <v>5028</v>
      </c>
      <c r="F1666" t="s">
        <v>4740</v>
      </c>
      <c r="G1666" t="s">
        <v>4741</v>
      </c>
      <c r="H1666">
        <v>6305690</v>
      </c>
      <c r="I1666">
        <v>202310</v>
      </c>
      <c r="J1666">
        <v>45230</v>
      </c>
      <c r="K1666">
        <v>138103</v>
      </c>
      <c r="L1666" t="s">
        <v>4150</v>
      </c>
      <c r="M1666" t="s">
        <v>5725</v>
      </c>
      <c r="N1666" t="s">
        <v>5726</v>
      </c>
      <c r="P1666" t="s">
        <v>4769</v>
      </c>
      <c r="Q1666" t="s">
        <v>4770</v>
      </c>
      <c r="R1666" t="s">
        <v>4041</v>
      </c>
      <c r="S1666" t="s">
        <v>6480</v>
      </c>
      <c r="T1666" t="s">
        <v>180</v>
      </c>
      <c r="V1666" t="s">
        <v>6537</v>
      </c>
      <c r="W1666" t="s">
        <v>3988</v>
      </c>
      <c r="X1666" s="328">
        <v>19600</v>
      </c>
      <c r="Y1666" s="328">
        <v>4.66</v>
      </c>
      <c r="Z1666" s="328">
        <v>50.93</v>
      </c>
      <c r="AA1666" s="328">
        <v>19600</v>
      </c>
      <c r="AB1666">
        <v>0</v>
      </c>
      <c r="AC1666" s="331">
        <v>45232.66989730324</v>
      </c>
      <c r="AD1666" s="390">
        <v>1</v>
      </c>
      <c r="AE1666" s="330">
        <f>IF(W1666="COP",(X1666*AD1666),IF(W1666="NOK",((Z1666*AD1666)*Tasas!$H$43),IF('GL MEN'!W1666="EUR",(('GL MEN'!Z1666*'GL MEN'!AD1666)*Tasas!$H$43),IF('GL MEN'!W1666="USD",(('GL MEN'!Z1666*'GL MEN'!AD1666)*Tasas!$H$43),0))))</f>
        <v>19600</v>
      </c>
      <c r="AF1666" s="319" t="s">
        <v>3902</v>
      </c>
      <c r="AG1666" s="319">
        <v>3</v>
      </c>
      <c r="AH1666" s="319" t="str">
        <f t="shared" ref="AH1666:AH1729" si="52">MID(R1666,2,1)</f>
        <v>4</v>
      </c>
      <c r="AI1666" s="319" t="str">
        <f t="shared" ref="AI1666:AI1729" si="53">IF(AH1666="0","CO",IF(AH1666="1","CO",IF(AH1666="2","CO",IF(AH1666="3","NE",IF(AH1666="4","WA",IF(AH1666="6","URR"))))))</f>
        <v>WA</v>
      </c>
    </row>
    <row r="1667" spans="1:35" x14ac:dyDescent="0.25">
      <c r="A1667">
        <v>1666</v>
      </c>
      <c r="B1667" t="s">
        <v>3811</v>
      </c>
      <c r="C1667" t="s">
        <v>4259</v>
      </c>
      <c r="D1667" t="s">
        <v>4669</v>
      </c>
      <c r="E1667" t="s">
        <v>5028</v>
      </c>
      <c r="F1667" t="s">
        <v>4740</v>
      </c>
      <c r="G1667" t="s">
        <v>4741</v>
      </c>
      <c r="H1667">
        <v>6305690</v>
      </c>
      <c r="I1667">
        <v>202310</v>
      </c>
      <c r="J1667">
        <v>45230</v>
      </c>
      <c r="K1667">
        <v>138103</v>
      </c>
      <c r="L1667" t="s">
        <v>4150</v>
      </c>
      <c r="M1667" t="s">
        <v>5725</v>
      </c>
      <c r="N1667" t="s">
        <v>5726</v>
      </c>
      <c r="P1667" t="s">
        <v>4769</v>
      </c>
      <c r="Q1667" t="s">
        <v>4770</v>
      </c>
      <c r="R1667" t="s">
        <v>4041</v>
      </c>
      <c r="S1667" t="s">
        <v>6480</v>
      </c>
      <c r="T1667" t="s">
        <v>180</v>
      </c>
      <c r="V1667" t="s">
        <v>6537</v>
      </c>
      <c r="W1667" t="s">
        <v>3988</v>
      </c>
      <c r="X1667" s="328">
        <v>120000</v>
      </c>
      <c r="Y1667" s="328">
        <v>28.56</v>
      </c>
      <c r="Z1667" s="328">
        <v>311.79000000000002</v>
      </c>
      <c r="AA1667" s="328">
        <v>120000</v>
      </c>
      <c r="AB1667">
        <v>0</v>
      </c>
      <c r="AC1667" s="331">
        <v>45232.66989730324</v>
      </c>
      <c r="AD1667" s="390">
        <v>1</v>
      </c>
      <c r="AE1667" s="330">
        <f>IF(W1667="COP",(X1667*AD1667),IF(W1667="NOK",((Z1667*AD1667)*Tasas!$H$43),IF('GL MEN'!W1667="EUR",(('GL MEN'!Z1667*'GL MEN'!AD1667)*Tasas!$H$43),IF('GL MEN'!W1667="USD",(('GL MEN'!Z1667*'GL MEN'!AD1667)*Tasas!$H$43),0))))</f>
        <v>120000</v>
      </c>
      <c r="AF1667" s="319" t="s">
        <v>3902</v>
      </c>
      <c r="AG1667" s="319">
        <v>3</v>
      </c>
      <c r="AH1667" s="319" t="str">
        <f t="shared" si="52"/>
        <v>4</v>
      </c>
      <c r="AI1667" s="319" t="str">
        <f t="shared" si="53"/>
        <v>WA</v>
      </c>
    </row>
    <row r="1668" spans="1:35" x14ac:dyDescent="0.25">
      <c r="A1668">
        <v>1667</v>
      </c>
      <c r="B1668" t="s">
        <v>3811</v>
      </c>
      <c r="C1668" t="s">
        <v>4259</v>
      </c>
      <c r="D1668" t="s">
        <v>4669</v>
      </c>
      <c r="E1668" t="s">
        <v>5028</v>
      </c>
      <c r="F1668" t="s">
        <v>4740</v>
      </c>
      <c r="G1668" t="s">
        <v>4741</v>
      </c>
      <c r="H1668">
        <v>6305690</v>
      </c>
      <c r="I1668">
        <v>202310</v>
      </c>
      <c r="J1668">
        <v>45230</v>
      </c>
      <c r="K1668">
        <v>138103</v>
      </c>
      <c r="L1668" t="s">
        <v>4150</v>
      </c>
      <c r="M1668" t="s">
        <v>5725</v>
      </c>
      <c r="N1668" t="s">
        <v>5726</v>
      </c>
      <c r="P1668" t="s">
        <v>4772</v>
      </c>
      <c r="Q1668" t="s">
        <v>4773</v>
      </c>
      <c r="R1668" t="s">
        <v>4041</v>
      </c>
      <c r="S1668" t="s">
        <v>6480</v>
      </c>
      <c r="T1668" t="s">
        <v>180</v>
      </c>
      <c r="V1668" t="s">
        <v>6537</v>
      </c>
      <c r="W1668" t="s">
        <v>3988</v>
      </c>
      <c r="X1668" s="328">
        <v>68700</v>
      </c>
      <c r="Y1668" s="328">
        <v>16.350000000000001</v>
      </c>
      <c r="Z1668" s="328">
        <v>178.5</v>
      </c>
      <c r="AA1668" s="328">
        <v>68700</v>
      </c>
      <c r="AB1668">
        <v>147</v>
      </c>
      <c r="AC1668" s="331">
        <v>45232.669897453707</v>
      </c>
      <c r="AD1668" s="390">
        <v>1</v>
      </c>
      <c r="AE1668" s="330">
        <f>IF(W1668="COP",(X1668*AD1668),IF(W1668="NOK",((Z1668*AD1668)*Tasas!$H$43),IF('GL MEN'!W1668="EUR",(('GL MEN'!Z1668*'GL MEN'!AD1668)*Tasas!$H$43),IF('GL MEN'!W1668="USD",(('GL MEN'!Z1668*'GL MEN'!AD1668)*Tasas!$H$43),0))))</f>
        <v>68700</v>
      </c>
      <c r="AF1668" s="319" t="s">
        <v>3902</v>
      </c>
      <c r="AG1668" s="319">
        <v>3</v>
      </c>
      <c r="AH1668" s="319" t="str">
        <f t="shared" si="52"/>
        <v>4</v>
      </c>
      <c r="AI1668" s="319" t="str">
        <f t="shared" si="53"/>
        <v>WA</v>
      </c>
    </row>
    <row r="1669" spans="1:35" x14ac:dyDescent="0.25">
      <c r="A1669">
        <v>1668</v>
      </c>
      <c r="B1669" t="s">
        <v>3811</v>
      </c>
      <c r="C1669" t="s">
        <v>4259</v>
      </c>
      <c r="D1669" t="s">
        <v>4669</v>
      </c>
      <c r="E1669" t="s">
        <v>5976</v>
      </c>
      <c r="F1669" t="s">
        <v>4740</v>
      </c>
      <c r="G1669" t="s">
        <v>4741</v>
      </c>
      <c r="H1669">
        <v>6305547</v>
      </c>
      <c r="I1669">
        <v>202310</v>
      </c>
      <c r="J1669">
        <v>45230</v>
      </c>
      <c r="K1669">
        <v>10086</v>
      </c>
      <c r="L1669" t="s">
        <v>4150</v>
      </c>
      <c r="N1669" t="s">
        <v>180</v>
      </c>
      <c r="P1669" t="s">
        <v>5082</v>
      </c>
      <c r="Q1669" t="s">
        <v>5083</v>
      </c>
      <c r="R1669" t="s">
        <v>4001</v>
      </c>
      <c r="S1669" t="s">
        <v>6448</v>
      </c>
      <c r="T1669" t="s">
        <v>180</v>
      </c>
      <c r="V1669" t="s">
        <v>6645</v>
      </c>
      <c r="W1669" t="s">
        <v>3988</v>
      </c>
      <c r="X1669" s="328">
        <v>3289</v>
      </c>
      <c r="Y1669" s="328">
        <v>0.78</v>
      </c>
      <c r="Z1669" s="328">
        <v>8.5500000000000007</v>
      </c>
      <c r="AA1669" s="328">
        <v>3289</v>
      </c>
      <c r="AB1669">
        <v>0</v>
      </c>
      <c r="AC1669" s="331">
        <v>45230.921308182871</v>
      </c>
      <c r="AD1669" s="390">
        <v>1</v>
      </c>
      <c r="AE1669" s="330">
        <f>IF(W1669="COP",(X1669*AD1669),IF(W1669="NOK",((Z1669*AD1669)*Tasas!$H$43),IF('GL MEN'!W1669="EUR",(('GL MEN'!Z1669*'GL MEN'!AD1669)*Tasas!$H$43),IF('GL MEN'!W1669="USD",(('GL MEN'!Z1669*'GL MEN'!AD1669)*Tasas!$H$43),0))))</f>
        <v>3289</v>
      </c>
      <c r="AF1669" s="319" t="s">
        <v>3875</v>
      </c>
      <c r="AG1669" s="319">
        <v>3</v>
      </c>
      <c r="AH1669" s="319" t="str">
        <f t="shared" si="52"/>
        <v>4</v>
      </c>
      <c r="AI1669" s="319" t="str">
        <f t="shared" si="53"/>
        <v>WA</v>
      </c>
    </row>
    <row r="1670" spans="1:35" x14ac:dyDescent="0.25">
      <c r="A1670">
        <v>1669</v>
      </c>
      <c r="B1670" t="s">
        <v>3811</v>
      </c>
      <c r="C1670" t="s">
        <v>4145</v>
      </c>
      <c r="D1670" t="s">
        <v>6646</v>
      </c>
      <c r="E1670" t="s">
        <v>6647</v>
      </c>
      <c r="F1670" t="s">
        <v>4148</v>
      </c>
      <c r="G1670" t="s">
        <v>4149</v>
      </c>
      <c r="H1670">
        <v>2302945</v>
      </c>
      <c r="I1670">
        <v>202310</v>
      </c>
      <c r="J1670">
        <v>45223</v>
      </c>
      <c r="K1670" t="s">
        <v>6254</v>
      </c>
      <c r="L1670" t="s">
        <v>4150</v>
      </c>
      <c r="N1670" t="s">
        <v>180</v>
      </c>
      <c r="P1670" t="s">
        <v>6648</v>
      </c>
      <c r="Q1670" t="s">
        <v>6649</v>
      </c>
      <c r="R1670" t="s">
        <v>3997</v>
      </c>
      <c r="S1670" t="s">
        <v>6650</v>
      </c>
      <c r="T1670" t="s">
        <v>180</v>
      </c>
      <c r="V1670" t="s">
        <v>6651</v>
      </c>
      <c r="W1670" t="s">
        <v>3988</v>
      </c>
      <c r="X1670" s="328">
        <v>20989</v>
      </c>
      <c r="Y1670" s="328">
        <v>4.96</v>
      </c>
      <c r="Z1670" s="328">
        <v>53.99</v>
      </c>
      <c r="AA1670" s="328">
        <v>20989</v>
      </c>
      <c r="AB1670">
        <v>0</v>
      </c>
      <c r="AC1670" s="331">
        <v>45232.035791782408</v>
      </c>
      <c r="AD1670" s="390">
        <v>0</v>
      </c>
      <c r="AE1670" s="330">
        <f>IF(W1670="COP",(X1670*AD1670),IF(W1670="NOK",((Z1670*AD1670)*Tasas!$H$43),IF('GL MEN'!W1670="EUR",(('GL MEN'!Z1670*'GL MEN'!AD1670)*Tasas!$H$43),IF('GL MEN'!W1670="USD",(('GL MEN'!Z1670*'GL MEN'!AD1670)*Tasas!$H$43),0))))</f>
        <v>0</v>
      </c>
      <c r="AF1670" s="319">
        <v>0</v>
      </c>
      <c r="AG1670" s="319">
        <v>3</v>
      </c>
      <c r="AH1670" s="319" t="str">
        <f t="shared" si="52"/>
        <v>3</v>
      </c>
      <c r="AI1670" s="319" t="str">
        <f t="shared" si="53"/>
        <v>NE</v>
      </c>
    </row>
    <row r="1671" spans="1:35" x14ac:dyDescent="0.25">
      <c r="A1671">
        <v>1670</v>
      </c>
      <c r="B1671" t="s">
        <v>3811</v>
      </c>
      <c r="C1671" t="s">
        <v>4145</v>
      </c>
      <c r="D1671" t="s">
        <v>6646</v>
      </c>
      <c r="E1671" t="s">
        <v>6647</v>
      </c>
      <c r="F1671" t="s">
        <v>6652</v>
      </c>
      <c r="G1671" t="s">
        <v>6653</v>
      </c>
      <c r="H1671">
        <v>2303010</v>
      </c>
      <c r="I1671">
        <v>202310</v>
      </c>
      <c r="J1671">
        <v>45223</v>
      </c>
      <c r="K1671" t="s">
        <v>6254</v>
      </c>
      <c r="L1671" t="s">
        <v>4150</v>
      </c>
      <c r="N1671" t="s">
        <v>180</v>
      </c>
      <c r="P1671" t="s">
        <v>6648</v>
      </c>
      <c r="Q1671" t="s">
        <v>6649</v>
      </c>
      <c r="R1671" t="s">
        <v>3997</v>
      </c>
      <c r="S1671" t="s">
        <v>6650</v>
      </c>
      <c r="T1671" t="s">
        <v>180</v>
      </c>
      <c r="V1671" t="s">
        <v>6654</v>
      </c>
      <c r="W1671" t="s">
        <v>3988</v>
      </c>
      <c r="X1671" s="328">
        <v>-20989</v>
      </c>
      <c r="Y1671" s="328">
        <v>-4.96</v>
      </c>
      <c r="Z1671" s="328">
        <v>-53.99</v>
      </c>
      <c r="AA1671" s="328">
        <v>-20989</v>
      </c>
      <c r="AB1671">
        <v>0</v>
      </c>
      <c r="AC1671" s="331">
        <v>45239.979588043978</v>
      </c>
      <c r="AD1671" s="390">
        <v>0</v>
      </c>
      <c r="AE1671" s="330">
        <f>IF(W1671="COP",(X1671*AD1671),IF(W1671="NOK",((Z1671*AD1671)*Tasas!$H$43),IF('GL MEN'!W1671="EUR",(('GL MEN'!Z1671*'GL MEN'!AD1671)*Tasas!$H$43),IF('GL MEN'!W1671="USD",(('GL MEN'!Z1671*'GL MEN'!AD1671)*Tasas!$H$43),0))))</f>
        <v>0</v>
      </c>
      <c r="AF1671" s="319">
        <v>0</v>
      </c>
      <c r="AG1671" s="319">
        <v>3</v>
      </c>
      <c r="AH1671" s="319" t="str">
        <f t="shared" si="52"/>
        <v>3</v>
      </c>
      <c r="AI1671" s="319" t="str">
        <f t="shared" si="53"/>
        <v>NE</v>
      </c>
    </row>
    <row r="1672" spans="1:35" x14ac:dyDescent="0.25">
      <c r="A1672">
        <v>1671</v>
      </c>
      <c r="B1672" t="s">
        <v>3811</v>
      </c>
      <c r="C1672" t="s">
        <v>4145</v>
      </c>
      <c r="D1672" t="s">
        <v>6646</v>
      </c>
      <c r="E1672" t="s">
        <v>6655</v>
      </c>
      <c r="F1672" t="s">
        <v>4148</v>
      </c>
      <c r="G1672" t="s">
        <v>4149</v>
      </c>
      <c r="H1672">
        <v>2302945</v>
      </c>
      <c r="I1672">
        <v>202310</v>
      </c>
      <c r="J1672">
        <v>45223</v>
      </c>
      <c r="K1672" t="s">
        <v>6254</v>
      </c>
      <c r="L1672" t="s">
        <v>4150</v>
      </c>
      <c r="N1672" t="s">
        <v>180</v>
      </c>
      <c r="P1672" t="s">
        <v>6648</v>
      </c>
      <c r="Q1672" t="s">
        <v>6649</v>
      </c>
      <c r="R1672" t="s">
        <v>3997</v>
      </c>
      <c r="S1672" t="s">
        <v>6650</v>
      </c>
      <c r="T1672" t="s">
        <v>180</v>
      </c>
      <c r="V1672" t="s">
        <v>6651</v>
      </c>
      <c r="W1672" t="s">
        <v>3988</v>
      </c>
      <c r="X1672" s="328">
        <v>110467</v>
      </c>
      <c r="Y1672" s="328">
        <v>26.13</v>
      </c>
      <c r="Z1672" s="328">
        <v>284.16000000000003</v>
      </c>
      <c r="AA1672" s="328">
        <v>110467</v>
      </c>
      <c r="AB1672">
        <v>239</v>
      </c>
      <c r="AC1672" s="331">
        <v>45232.035791782408</v>
      </c>
      <c r="AD1672" s="390">
        <v>0</v>
      </c>
      <c r="AE1672" s="330">
        <f>IF(W1672="COP",(X1672*AD1672),IF(W1672="NOK",((Z1672*AD1672)*Tasas!$H$43),IF('GL MEN'!W1672="EUR",(('GL MEN'!Z1672*'GL MEN'!AD1672)*Tasas!$H$43),IF('GL MEN'!W1672="USD",(('GL MEN'!Z1672*'GL MEN'!AD1672)*Tasas!$H$43),0))))</f>
        <v>0</v>
      </c>
      <c r="AF1672" s="319">
        <v>0</v>
      </c>
      <c r="AG1672" s="319">
        <v>3</v>
      </c>
      <c r="AH1672" s="319" t="str">
        <f t="shared" si="52"/>
        <v>3</v>
      </c>
      <c r="AI1672" s="319" t="str">
        <f t="shared" si="53"/>
        <v>NE</v>
      </c>
    </row>
    <row r="1673" spans="1:35" x14ac:dyDescent="0.25">
      <c r="A1673">
        <v>1672</v>
      </c>
      <c r="B1673" t="s">
        <v>3811</v>
      </c>
      <c r="C1673" t="s">
        <v>4145</v>
      </c>
      <c r="D1673" t="s">
        <v>6646</v>
      </c>
      <c r="E1673" t="s">
        <v>6655</v>
      </c>
      <c r="F1673" t="s">
        <v>6652</v>
      </c>
      <c r="G1673" t="s">
        <v>6653</v>
      </c>
      <c r="H1673">
        <v>2303010</v>
      </c>
      <c r="I1673">
        <v>202310</v>
      </c>
      <c r="J1673">
        <v>45223</v>
      </c>
      <c r="K1673" t="s">
        <v>6254</v>
      </c>
      <c r="L1673" t="s">
        <v>4150</v>
      </c>
      <c r="N1673" t="s">
        <v>180</v>
      </c>
      <c r="P1673" t="s">
        <v>6648</v>
      </c>
      <c r="Q1673" t="s">
        <v>6649</v>
      </c>
      <c r="R1673" t="s">
        <v>3997</v>
      </c>
      <c r="S1673" t="s">
        <v>6650</v>
      </c>
      <c r="T1673" t="s">
        <v>180</v>
      </c>
      <c r="V1673" t="s">
        <v>6654</v>
      </c>
      <c r="W1673" t="s">
        <v>3988</v>
      </c>
      <c r="X1673" s="328">
        <v>-110467</v>
      </c>
      <c r="Y1673" s="328">
        <v>-26.13</v>
      </c>
      <c r="Z1673" s="328">
        <v>-284.16000000000003</v>
      </c>
      <c r="AA1673" s="328">
        <v>-110467</v>
      </c>
      <c r="AB1673">
        <v>239</v>
      </c>
      <c r="AC1673" s="331">
        <v>45239.979587847221</v>
      </c>
      <c r="AD1673" s="390">
        <v>0</v>
      </c>
      <c r="AE1673" s="330">
        <f>IF(W1673="COP",(X1673*AD1673),IF(W1673="NOK",((Z1673*AD1673)*Tasas!$H$43),IF('GL MEN'!W1673="EUR",(('GL MEN'!Z1673*'GL MEN'!AD1673)*Tasas!$H$43),IF('GL MEN'!W1673="USD",(('GL MEN'!Z1673*'GL MEN'!AD1673)*Tasas!$H$43),0))))</f>
        <v>0</v>
      </c>
      <c r="AF1673" s="319">
        <v>0</v>
      </c>
      <c r="AG1673" s="319">
        <v>3</v>
      </c>
      <c r="AH1673" s="319" t="str">
        <f t="shared" si="52"/>
        <v>3</v>
      </c>
      <c r="AI1673" s="319" t="str">
        <f t="shared" si="53"/>
        <v>NE</v>
      </c>
    </row>
    <row r="1674" spans="1:35" x14ac:dyDescent="0.25">
      <c r="A1674">
        <v>1673</v>
      </c>
      <c r="B1674" t="s">
        <v>3811</v>
      </c>
      <c r="C1674" t="s">
        <v>4145</v>
      </c>
      <c r="D1674" t="s">
        <v>5080</v>
      </c>
      <c r="E1674" t="s">
        <v>6656</v>
      </c>
      <c r="F1674" t="s">
        <v>4148</v>
      </c>
      <c r="G1674" t="s">
        <v>4149</v>
      </c>
      <c r="H1674">
        <v>2303005</v>
      </c>
      <c r="I1674">
        <v>202310</v>
      </c>
      <c r="J1674">
        <v>45230</v>
      </c>
      <c r="K1674" t="s">
        <v>4585</v>
      </c>
      <c r="L1674" t="s">
        <v>4150</v>
      </c>
      <c r="N1674" t="s">
        <v>180</v>
      </c>
      <c r="P1674" t="s">
        <v>5983</v>
      </c>
      <c r="Q1674" t="s">
        <v>5984</v>
      </c>
      <c r="R1674" t="s">
        <v>3997</v>
      </c>
      <c r="S1674" t="s">
        <v>6556</v>
      </c>
      <c r="T1674" t="s">
        <v>180</v>
      </c>
      <c r="V1674" t="s">
        <v>6657</v>
      </c>
      <c r="W1674" t="s">
        <v>3988</v>
      </c>
      <c r="X1674" s="328">
        <v>146588.35999999999</v>
      </c>
      <c r="Y1674" s="328">
        <v>34.89</v>
      </c>
      <c r="Z1674" s="328">
        <v>380.87</v>
      </c>
      <c r="AA1674" s="328">
        <v>146588.35999999999</v>
      </c>
      <c r="AB1674">
        <v>0</v>
      </c>
      <c r="AC1674" s="331">
        <v>45237.61565266204</v>
      </c>
      <c r="AD1674" s="390">
        <v>1</v>
      </c>
      <c r="AE1674" s="330">
        <f>IF(W1674="COP",(X1674*AD1674),IF(W1674="NOK",((Z1674*AD1674)*Tasas!$H$43),IF('GL MEN'!W1674="EUR",(('GL MEN'!Z1674*'GL MEN'!AD1674)*Tasas!$H$43),IF('GL MEN'!W1674="USD",(('GL MEN'!Z1674*'GL MEN'!AD1674)*Tasas!$H$43),0))))</f>
        <v>146588.35999999999</v>
      </c>
      <c r="AF1674" s="319" t="s">
        <v>3902</v>
      </c>
      <c r="AG1674" s="319">
        <v>3</v>
      </c>
      <c r="AH1674" s="319" t="str">
        <f t="shared" si="52"/>
        <v>3</v>
      </c>
      <c r="AI1674" s="319" t="str">
        <f t="shared" si="53"/>
        <v>NE</v>
      </c>
    </row>
    <row r="1675" spans="1:35" x14ac:dyDescent="0.25">
      <c r="A1675">
        <v>1674</v>
      </c>
      <c r="B1675" t="s">
        <v>3811</v>
      </c>
      <c r="C1675" t="s">
        <v>4224</v>
      </c>
      <c r="D1675" t="s">
        <v>5080</v>
      </c>
      <c r="E1675" t="s">
        <v>6656</v>
      </c>
      <c r="F1675" t="s">
        <v>5436</v>
      </c>
      <c r="G1675" t="s">
        <v>5437</v>
      </c>
      <c r="H1675">
        <v>3301004</v>
      </c>
      <c r="I1675">
        <v>202310</v>
      </c>
      <c r="J1675">
        <v>45230</v>
      </c>
      <c r="K1675" t="s">
        <v>5438</v>
      </c>
      <c r="L1675" t="s">
        <v>4150</v>
      </c>
      <c r="N1675" t="s">
        <v>180</v>
      </c>
      <c r="P1675" t="s">
        <v>5983</v>
      </c>
      <c r="Q1675" t="s">
        <v>5984</v>
      </c>
      <c r="R1675" t="s">
        <v>3997</v>
      </c>
      <c r="S1675" t="s">
        <v>6556</v>
      </c>
      <c r="T1675" t="s">
        <v>180</v>
      </c>
      <c r="V1675" t="s">
        <v>6658</v>
      </c>
      <c r="W1675" t="s">
        <v>3988</v>
      </c>
      <c r="X1675" s="328">
        <v>32889.93</v>
      </c>
      <c r="Y1675" s="328">
        <v>7.83</v>
      </c>
      <c r="Z1675" s="328">
        <v>85.46</v>
      </c>
      <c r="AA1675" s="328">
        <v>32889.93</v>
      </c>
      <c r="AB1675">
        <v>0</v>
      </c>
      <c r="AC1675" s="331">
        <v>45233.891232094909</v>
      </c>
      <c r="AD1675" s="390">
        <v>0</v>
      </c>
      <c r="AE1675" s="330">
        <f>IF(W1675="COP",(X1675*AD1675),IF(W1675="NOK",((Z1675*AD1675)*Tasas!$H$43),IF('GL MEN'!W1675="EUR",(('GL MEN'!Z1675*'GL MEN'!AD1675)*Tasas!$H$43),IF('GL MEN'!W1675="USD",(('GL MEN'!Z1675*'GL MEN'!AD1675)*Tasas!$H$43),0))))</f>
        <v>0</v>
      </c>
      <c r="AF1675" s="319">
        <v>0</v>
      </c>
      <c r="AG1675" s="319">
        <v>3</v>
      </c>
      <c r="AH1675" s="319" t="str">
        <f t="shared" si="52"/>
        <v>3</v>
      </c>
      <c r="AI1675" s="319" t="str">
        <f t="shared" si="53"/>
        <v>NE</v>
      </c>
    </row>
    <row r="1676" spans="1:35" x14ac:dyDescent="0.25">
      <c r="A1676">
        <v>1675</v>
      </c>
      <c r="B1676" t="s">
        <v>3811</v>
      </c>
      <c r="C1676" t="s">
        <v>4224</v>
      </c>
      <c r="D1676" t="s">
        <v>5080</v>
      </c>
      <c r="E1676" t="s">
        <v>6656</v>
      </c>
      <c r="F1676" t="s">
        <v>5436</v>
      </c>
      <c r="G1676" t="s">
        <v>5437</v>
      </c>
      <c r="H1676">
        <v>3301010</v>
      </c>
      <c r="I1676">
        <v>202310</v>
      </c>
      <c r="J1676">
        <v>45230</v>
      </c>
      <c r="K1676" t="s">
        <v>5438</v>
      </c>
      <c r="L1676" t="s">
        <v>4150</v>
      </c>
      <c r="N1676" t="s">
        <v>180</v>
      </c>
      <c r="P1676" t="s">
        <v>5983</v>
      </c>
      <c r="Q1676" t="s">
        <v>5984</v>
      </c>
      <c r="R1676" t="s">
        <v>3997</v>
      </c>
      <c r="S1676" t="s">
        <v>6556</v>
      </c>
      <c r="T1676" t="s">
        <v>180</v>
      </c>
      <c r="V1676" t="s">
        <v>6659</v>
      </c>
      <c r="W1676" t="s">
        <v>3988</v>
      </c>
      <c r="X1676" s="328">
        <v>-32889.93</v>
      </c>
      <c r="Y1676" s="328">
        <v>-7.83</v>
      </c>
      <c r="Z1676" s="328">
        <v>-85.46</v>
      </c>
      <c r="AA1676" s="328">
        <v>-32889.93</v>
      </c>
      <c r="AB1676">
        <v>0</v>
      </c>
      <c r="AC1676" s="331">
        <v>45233.992597569442</v>
      </c>
      <c r="AD1676" s="390">
        <v>0</v>
      </c>
      <c r="AE1676" s="330">
        <f>IF(W1676="COP",(X1676*AD1676),IF(W1676="NOK",((Z1676*AD1676)*Tasas!$H$43),IF('GL MEN'!W1676="EUR",(('GL MEN'!Z1676*'GL MEN'!AD1676)*Tasas!$H$43),IF('GL MEN'!W1676="USD",(('GL MEN'!Z1676*'GL MEN'!AD1676)*Tasas!$H$43),0))))</f>
        <v>0</v>
      </c>
      <c r="AF1676" s="319">
        <v>0</v>
      </c>
      <c r="AG1676" s="319">
        <v>3</v>
      </c>
      <c r="AH1676" s="319" t="str">
        <f t="shared" si="52"/>
        <v>3</v>
      </c>
      <c r="AI1676" s="319" t="str">
        <f t="shared" si="53"/>
        <v>NE</v>
      </c>
    </row>
    <row r="1677" spans="1:35" x14ac:dyDescent="0.25">
      <c r="A1677">
        <v>1676</v>
      </c>
      <c r="B1677" t="s">
        <v>3811</v>
      </c>
      <c r="C1677" t="s">
        <v>4224</v>
      </c>
      <c r="D1677" t="s">
        <v>5080</v>
      </c>
      <c r="E1677" t="s">
        <v>6656</v>
      </c>
      <c r="F1677" t="s">
        <v>5436</v>
      </c>
      <c r="G1677" t="s">
        <v>5437</v>
      </c>
      <c r="H1677">
        <v>3301011</v>
      </c>
      <c r="I1677">
        <v>202310</v>
      </c>
      <c r="J1677">
        <v>45230</v>
      </c>
      <c r="K1677" t="s">
        <v>5438</v>
      </c>
      <c r="L1677" t="s">
        <v>4150</v>
      </c>
      <c r="N1677" t="s">
        <v>180</v>
      </c>
      <c r="P1677" t="s">
        <v>5983</v>
      </c>
      <c r="Q1677" t="s">
        <v>5984</v>
      </c>
      <c r="R1677" t="s">
        <v>3997</v>
      </c>
      <c r="S1677" t="s">
        <v>6556</v>
      </c>
      <c r="T1677" t="s">
        <v>180</v>
      </c>
      <c r="V1677" t="s">
        <v>6658</v>
      </c>
      <c r="W1677" t="s">
        <v>3988</v>
      </c>
      <c r="X1677" s="328">
        <v>32889.93</v>
      </c>
      <c r="Y1677" s="328">
        <v>7.83</v>
      </c>
      <c r="Z1677" s="328">
        <v>85.46</v>
      </c>
      <c r="AA1677" s="328">
        <v>32889.93</v>
      </c>
      <c r="AB1677">
        <v>0</v>
      </c>
      <c r="AC1677" s="331">
        <v>45233.995427627313</v>
      </c>
      <c r="AD1677" s="390">
        <v>1</v>
      </c>
      <c r="AE1677" s="330">
        <f>IF(W1677="COP",(X1677*AD1677),IF(W1677="NOK",((Z1677*AD1677)*Tasas!$H$43),IF('GL MEN'!W1677="EUR",(('GL MEN'!Z1677*'GL MEN'!AD1677)*Tasas!$H$43),IF('GL MEN'!W1677="USD",(('GL MEN'!Z1677*'GL MEN'!AD1677)*Tasas!$H$43),0))))</f>
        <v>32889.93</v>
      </c>
      <c r="AF1677" s="319" t="s">
        <v>3902</v>
      </c>
      <c r="AG1677" s="319">
        <v>3</v>
      </c>
      <c r="AH1677" s="319" t="str">
        <f t="shared" si="52"/>
        <v>3</v>
      </c>
      <c r="AI1677" s="319" t="str">
        <f t="shared" si="53"/>
        <v>NE</v>
      </c>
    </row>
    <row r="1678" spans="1:35" x14ac:dyDescent="0.25">
      <c r="A1678">
        <v>1677</v>
      </c>
      <c r="B1678" t="s">
        <v>3811</v>
      </c>
      <c r="C1678" t="s">
        <v>4266</v>
      </c>
      <c r="D1678" t="s">
        <v>5080</v>
      </c>
      <c r="E1678" t="s">
        <v>6656</v>
      </c>
      <c r="F1678" t="s">
        <v>4059</v>
      </c>
      <c r="G1678" t="s">
        <v>5536</v>
      </c>
      <c r="H1678">
        <v>4300985</v>
      </c>
      <c r="I1678">
        <v>202310</v>
      </c>
      <c r="J1678">
        <v>45230</v>
      </c>
      <c r="K1678" t="s">
        <v>4558</v>
      </c>
      <c r="L1678" t="s">
        <v>4150</v>
      </c>
      <c r="N1678" t="s">
        <v>180</v>
      </c>
      <c r="P1678" t="s">
        <v>5082</v>
      </c>
      <c r="Q1678" t="s">
        <v>5083</v>
      </c>
      <c r="R1678" t="s">
        <v>3997</v>
      </c>
      <c r="S1678" t="s">
        <v>6556</v>
      </c>
      <c r="T1678" t="s">
        <v>180</v>
      </c>
      <c r="V1678" t="s">
        <v>6660</v>
      </c>
      <c r="W1678" t="s">
        <v>3988</v>
      </c>
      <c r="X1678" s="328">
        <v>46056</v>
      </c>
      <c r="Y1678" s="328">
        <v>10.96</v>
      </c>
      <c r="Z1678" s="328">
        <v>119.66</v>
      </c>
      <c r="AA1678" s="328">
        <v>46056</v>
      </c>
      <c r="AB1678">
        <v>0</v>
      </c>
      <c r="AC1678" s="331">
        <v>45233.770212268515</v>
      </c>
      <c r="AD1678" s="390">
        <v>1</v>
      </c>
      <c r="AE1678" s="330">
        <f>IF(W1678="COP",(X1678*AD1678),IF(W1678="NOK",((Z1678*AD1678)*Tasas!$H$43),IF('GL MEN'!W1678="EUR",(('GL MEN'!Z1678*'GL MEN'!AD1678)*Tasas!$H$43),IF('GL MEN'!W1678="USD",(('GL MEN'!Z1678*'GL MEN'!AD1678)*Tasas!$H$43),0))))</f>
        <v>46056</v>
      </c>
      <c r="AF1678" s="319" t="s">
        <v>3902</v>
      </c>
      <c r="AG1678" s="319">
        <v>3</v>
      </c>
      <c r="AH1678" s="319" t="str">
        <f t="shared" si="52"/>
        <v>3</v>
      </c>
      <c r="AI1678" s="319" t="str">
        <f t="shared" si="53"/>
        <v>NE</v>
      </c>
    </row>
    <row r="1679" spans="1:35" x14ac:dyDescent="0.25">
      <c r="A1679">
        <v>1678</v>
      </c>
      <c r="B1679" t="s">
        <v>3811</v>
      </c>
      <c r="C1679" t="s">
        <v>4145</v>
      </c>
      <c r="D1679" t="s">
        <v>5080</v>
      </c>
      <c r="E1679" t="s">
        <v>5982</v>
      </c>
      <c r="F1679" t="s">
        <v>4148</v>
      </c>
      <c r="G1679" t="s">
        <v>4149</v>
      </c>
      <c r="H1679">
        <v>2303005</v>
      </c>
      <c r="I1679">
        <v>202310</v>
      </c>
      <c r="J1679">
        <v>45230</v>
      </c>
      <c r="K1679" t="s">
        <v>4585</v>
      </c>
      <c r="L1679" t="s">
        <v>4150</v>
      </c>
      <c r="N1679" t="s">
        <v>180</v>
      </c>
      <c r="P1679" t="s">
        <v>5983</v>
      </c>
      <c r="Q1679" t="s">
        <v>5984</v>
      </c>
      <c r="R1679" t="s">
        <v>3997</v>
      </c>
      <c r="S1679" t="s">
        <v>6556</v>
      </c>
      <c r="T1679" t="s">
        <v>180</v>
      </c>
      <c r="V1679" t="s">
        <v>6661</v>
      </c>
      <c r="W1679" t="s">
        <v>3988</v>
      </c>
      <c r="X1679" s="328">
        <v>1325180.31</v>
      </c>
      <c r="Y1679" s="328">
        <v>315.41000000000003</v>
      </c>
      <c r="Z1679" s="328">
        <v>3443.14</v>
      </c>
      <c r="AA1679" s="328">
        <v>1325180.31</v>
      </c>
      <c r="AB1679">
        <v>0</v>
      </c>
      <c r="AC1679" s="331">
        <v>45237.61565266204</v>
      </c>
      <c r="AD1679" s="390">
        <v>1</v>
      </c>
      <c r="AE1679" s="330">
        <f>IF(W1679="COP",(X1679*AD1679),IF(W1679="NOK",((Z1679*AD1679)*Tasas!$H$43),IF('GL MEN'!W1679="EUR",(('GL MEN'!Z1679*'GL MEN'!AD1679)*Tasas!$H$43),IF('GL MEN'!W1679="USD",(('GL MEN'!Z1679*'GL MEN'!AD1679)*Tasas!$H$43),0))))</f>
        <v>1325180.31</v>
      </c>
      <c r="AF1679" s="319" t="s">
        <v>3902</v>
      </c>
      <c r="AG1679" s="319">
        <v>3</v>
      </c>
      <c r="AH1679" s="319" t="str">
        <f t="shared" si="52"/>
        <v>3</v>
      </c>
      <c r="AI1679" s="319" t="str">
        <f t="shared" si="53"/>
        <v>NE</v>
      </c>
    </row>
    <row r="1680" spans="1:35" x14ac:dyDescent="0.25">
      <c r="A1680">
        <v>1679</v>
      </c>
      <c r="B1680" t="s">
        <v>3811</v>
      </c>
      <c r="C1680" t="s">
        <v>4224</v>
      </c>
      <c r="D1680" t="s">
        <v>5080</v>
      </c>
      <c r="E1680" t="s">
        <v>5982</v>
      </c>
      <c r="F1680" t="s">
        <v>5436</v>
      </c>
      <c r="G1680" t="s">
        <v>5437</v>
      </c>
      <c r="H1680">
        <v>3301004</v>
      </c>
      <c r="I1680">
        <v>202310</v>
      </c>
      <c r="J1680">
        <v>45230</v>
      </c>
      <c r="K1680" t="s">
        <v>5438</v>
      </c>
      <c r="L1680" t="s">
        <v>4150</v>
      </c>
      <c r="N1680" t="s">
        <v>180</v>
      </c>
      <c r="P1680" t="s">
        <v>5983</v>
      </c>
      <c r="Q1680" t="s">
        <v>5984</v>
      </c>
      <c r="R1680" t="s">
        <v>3997</v>
      </c>
      <c r="S1680" t="s">
        <v>6556</v>
      </c>
      <c r="T1680" t="s">
        <v>180</v>
      </c>
      <c r="V1680" t="s">
        <v>6662</v>
      </c>
      <c r="W1680" t="s">
        <v>3988</v>
      </c>
      <c r="X1680" s="328">
        <v>918883.64</v>
      </c>
      <c r="Y1680" s="328">
        <v>218.7</v>
      </c>
      <c r="Z1680" s="328">
        <v>2387.48</v>
      </c>
      <c r="AA1680" s="328">
        <v>918883.64</v>
      </c>
      <c r="AB1680">
        <v>0</v>
      </c>
      <c r="AC1680" s="331">
        <v>45233.891232094909</v>
      </c>
      <c r="AD1680" s="390">
        <v>0</v>
      </c>
      <c r="AE1680" s="330">
        <f>IF(W1680="COP",(X1680*AD1680),IF(W1680="NOK",((Z1680*AD1680)*Tasas!$H$43),IF('GL MEN'!W1680="EUR",(('GL MEN'!Z1680*'GL MEN'!AD1680)*Tasas!$H$43),IF('GL MEN'!W1680="USD",(('GL MEN'!Z1680*'GL MEN'!AD1680)*Tasas!$H$43),0))))</f>
        <v>0</v>
      </c>
      <c r="AF1680" s="319">
        <v>0</v>
      </c>
      <c r="AG1680" s="319">
        <v>3</v>
      </c>
      <c r="AH1680" s="319" t="str">
        <f t="shared" si="52"/>
        <v>3</v>
      </c>
      <c r="AI1680" s="319" t="str">
        <f t="shared" si="53"/>
        <v>NE</v>
      </c>
    </row>
    <row r="1681" spans="1:35" x14ac:dyDescent="0.25">
      <c r="A1681">
        <v>1680</v>
      </c>
      <c r="B1681" t="s">
        <v>3811</v>
      </c>
      <c r="C1681" t="s">
        <v>4224</v>
      </c>
      <c r="D1681" t="s">
        <v>5080</v>
      </c>
      <c r="E1681" t="s">
        <v>5982</v>
      </c>
      <c r="F1681" t="s">
        <v>5436</v>
      </c>
      <c r="G1681" t="s">
        <v>5437</v>
      </c>
      <c r="H1681">
        <v>3301010</v>
      </c>
      <c r="I1681">
        <v>202310</v>
      </c>
      <c r="J1681">
        <v>45230</v>
      </c>
      <c r="K1681" t="s">
        <v>5438</v>
      </c>
      <c r="L1681" t="s">
        <v>4150</v>
      </c>
      <c r="N1681" t="s">
        <v>180</v>
      </c>
      <c r="P1681" t="s">
        <v>5983</v>
      </c>
      <c r="Q1681" t="s">
        <v>5984</v>
      </c>
      <c r="R1681" t="s">
        <v>3997</v>
      </c>
      <c r="S1681" t="s">
        <v>6556</v>
      </c>
      <c r="T1681" t="s">
        <v>180</v>
      </c>
      <c r="V1681" t="s">
        <v>6663</v>
      </c>
      <c r="W1681" t="s">
        <v>3988</v>
      </c>
      <c r="X1681" s="328">
        <v>-918883.64</v>
      </c>
      <c r="Y1681" s="328">
        <v>-218.7</v>
      </c>
      <c r="Z1681" s="328">
        <v>-2387.48</v>
      </c>
      <c r="AA1681" s="328">
        <v>-918883.64</v>
      </c>
      <c r="AB1681">
        <v>0</v>
      </c>
      <c r="AC1681" s="331">
        <v>45233.992597569442</v>
      </c>
      <c r="AD1681" s="390">
        <v>0</v>
      </c>
      <c r="AE1681" s="330">
        <f>IF(W1681="COP",(X1681*AD1681),IF(W1681="NOK",((Z1681*AD1681)*Tasas!$H$43),IF('GL MEN'!W1681="EUR",(('GL MEN'!Z1681*'GL MEN'!AD1681)*Tasas!$H$43),IF('GL MEN'!W1681="USD",(('GL MEN'!Z1681*'GL MEN'!AD1681)*Tasas!$H$43),0))))</f>
        <v>0</v>
      </c>
      <c r="AF1681" s="319">
        <v>0</v>
      </c>
      <c r="AG1681" s="319">
        <v>3</v>
      </c>
      <c r="AH1681" s="319" t="str">
        <f t="shared" si="52"/>
        <v>3</v>
      </c>
      <c r="AI1681" s="319" t="str">
        <f t="shared" si="53"/>
        <v>NE</v>
      </c>
    </row>
    <row r="1682" spans="1:35" x14ac:dyDescent="0.25">
      <c r="A1682">
        <v>1681</v>
      </c>
      <c r="B1682" t="s">
        <v>3811</v>
      </c>
      <c r="C1682" t="s">
        <v>4224</v>
      </c>
      <c r="D1682" t="s">
        <v>5080</v>
      </c>
      <c r="E1682" t="s">
        <v>5982</v>
      </c>
      <c r="F1682" t="s">
        <v>5436</v>
      </c>
      <c r="G1682" t="s">
        <v>5437</v>
      </c>
      <c r="H1682">
        <v>3301011</v>
      </c>
      <c r="I1682">
        <v>202310</v>
      </c>
      <c r="J1682">
        <v>45230</v>
      </c>
      <c r="K1682" t="s">
        <v>5438</v>
      </c>
      <c r="L1682" t="s">
        <v>4150</v>
      </c>
      <c r="N1682" t="s">
        <v>180</v>
      </c>
      <c r="P1682" t="s">
        <v>5983</v>
      </c>
      <c r="Q1682" t="s">
        <v>5984</v>
      </c>
      <c r="R1682" t="s">
        <v>3997</v>
      </c>
      <c r="S1682" t="s">
        <v>6556</v>
      </c>
      <c r="T1682" t="s">
        <v>180</v>
      </c>
      <c r="V1682" t="s">
        <v>6664</v>
      </c>
      <c r="W1682" t="s">
        <v>3988</v>
      </c>
      <c r="X1682" s="328">
        <v>918883.64</v>
      </c>
      <c r="Y1682" s="328">
        <v>218.7</v>
      </c>
      <c r="Z1682" s="328">
        <v>2387.48</v>
      </c>
      <c r="AA1682" s="328">
        <v>918883.64</v>
      </c>
      <c r="AB1682">
        <v>0</v>
      </c>
      <c r="AC1682" s="331">
        <v>45233.995427627313</v>
      </c>
      <c r="AD1682" s="390">
        <v>1</v>
      </c>
      <c r="AE1682" s="330">
        <f>IF(W1682="COP",(X1682*AD1682),IF(W1682="NOK",((Z1682*AD1682)*Tasas!$H$43),IF('GL MEN'!W1682="EUR",(('GL MEN'!Z1682*'GL MEN'!AD1682)*Tasas!$H$43),IF('GL MEN'!W1682="USD",(('GL MEN'!Z1682*'GL MEN'!AD1682)*Tasas!$H$43),0))))</f>
        <v>918883.64</v>
      </c>
      <c r="AF1682" s="319" t="s">
        <v>3902</v>
      </c>
      <c r="AG1682" s="319">
        <v>3</v>
      </c>
      <c r="AH1682" s="319" t="str">
        <f t="shared" si="52"/>
        <v>3</v>
      </c>
      <c r="AI1682" s="319" t="str">
        <f t="shared" si="53"/>
        <v>NE</v>
      </c>
    </row>
    <row r="1683" spans="1:35" x14ac:dyDescent="0.25">
      <c r="A1683">
        <v>1682</v>
      </c>
      <c r="B1683" t="s">
        <v>3811</v>
      </c>
      <c r="C1683" t="s">
        <v>4266</v>
      </c>
      <c r="D1683" t="s">
        <v>5080</v>
      </c>
      <c r="E1683" t="s">
        <v>5982</v>
      </c>
      <c r="F1683" t="s">
        <v>4059</v>
      </c>
      <c r="G1683" t="s">
        <v>5536</v>
      </c>
      <c r="H1683">
        <v>4300957</v>
      </c>
      <c r="I1683">
        <v>202310</v>
      </c>
      <c r="J1683">
        <v>45226</v>
      </c>
      <c r="K1683" t="s">
        <v>4558</v>
      </c>
      <c r="L1683" t="s">
        <v>4150</v>
      </c>
      <c r="N1683" t="s">
        <v>180</v>
      </c>
      <c r="P1683" t="s">
        <v>5082</v>
      </c>
      <c r="Q1683" t="s">
        <v>5083</v>
      </c>
      <c r="R1683" t="s">
        <v>3997</v>
      </c>
      <c r="S1683" t="s">
        <v>6556</v>
      </c>
      <c r="T1683" t="s">
        <v>180</v>
      </c>
      <c r="V1683" t="s">
        <v>6665</v>
      </c>
      <c r="W1683" t="s">
        <v>3988</v>
      </c>
      <c r="X1683" s="328">
        <v>480</v>
      </c>
      <c r="Y1683" s="328">
        <v>0.11</v>
      </c>
      <c r="Z1683" s="328">
        <v>1.25</v>
      </c>
      <c r="AA1683" s="328">
        <v>480</v>
      </c>
      <c r="AB1683">
        <v>0</v>
      </c>
      <c r="AC1683" s="331">
        <v>45227.024226157409</v>
      </c>
      <c r="AD1683" s="390">
        <v>1</v>
      </c>
      <c r="AE1683" s="330">
        <f>IF(W1683="COP",(X1683*AD1683),IF(W1683="NOK",((Z1683*AD1683)*Tasas!$H$43),IF('GL MEN'!W1683="EUR",(('GL MEN'!Z1683*'GL MEN'!AD1683)*Tasas!$H$43),IF('GL MEN'!W1683="USD",(('GL MEN'!Z1683*'GL MEN'!AD1683)*Tasas!$H$43),0))))</f>
        <v>480</v>
      </c>
      <c r="AF1683" s="319" t="s">
        <v>3902</v>
      </c>
      <c r="AG1683" s="319">
        <v>3</v>
      </c>
      <c r="AH1683" s="319" t="str">
        <f t="shared" si="52"/>
        <v>3</v>
      </c>
      <c r="AI1683" s="319" t="str">
        <f t="shared" si="53"/>
        <v>NE</v>
      </c>
    </row>
    <row r="1684" spans="1:35" x14ac:dyDescent="0.25">
      <c r="A1684">
        <v>1683</v>
      </c>
      <c r="B1684" t="s">
        <v>3811</v>
      </c>
      <c r="C1684" t="s">
        <v>4266</v>
      </c>
      <c r="D1684" t="s">
        <v>5080</v>
      </c>
      <c r="E1684" t="s">
        <v>5982</v>
      </c>
      <c r="F1684" t="s">
        <v>4059</v>
      </c>
      <c r="G1684" t="s">
        <v>5536</v>
      </c>
      <c r="H1684">
        <v>4300985</v>
      </c>
      <c r="I1684">
        <v>202310</v>
      </c>
      <c r="J1684">
        <v>45230</v>
      </c>
      <c r="K1684" t="s">
        <v>4558</v>
      </c>
      <c r="L1684" t="s">
        <v>4150</v>
      </c>
      <c r="N1684" t="s">
        <v>180</v>
      </c>
      <c r="P1684" t="s">
        <v>5082</v>
      </c>
      <c r="Q1684" t="s">
        <v>5083</v>
      </c>
      <c r="R1684" t="s">
        <v>3997</v>
      </c>
      <c r="S1684" t="s">
        <v>6556</v>
      </c>
      <c r="T1684" t="s">
        <v>180</v>
      </c>
      <c r="V1684" t="s">
        <v>6666</v>
      </c>
      <c r="W1684" t="s">
        <v>3988</v>
      </c>
      <c r="X1684" s="328">
        <v>517542.29</v>
      </c>
      <c r="Y1684" s="328">
        <v>123.18</v>
      </c>
      <c r="Z1684" s="328">
        <v>1344.7</v>
      </c>
      <c r="AA1684" s="328">
        <v>517542.29</v>
      </c>
      <c r="AB1684">
        <v>0</v>
      </c>
      <c r="AC1684" s="331">
        <v>45233.770212268515</v>
      </c>
      <c r="AD1684" s="390">
        <v>1</v>
      </c>
      <c r="AE1684" s="330">
        <f>IF(W1684="COP",(X1684*AD1684),IF(W1684="NOK",((Z1684*AD1684)*Tasas!$H$43),IF('GL MEN'!W1684="EUR",(('GL MEN'!Z1684*'GL MEN'!AD1684)*Tasas!$H$43),IF('GL MEN'!W1684="USD",(('GL MEN'!Z1684*'GL MEN'!AD1684)*Tasas!$H$43),0))))</f>
        <v>517542.29</v>
      </c>
      <c r="AF1684" s="319" t="s">
        <v>3902</v>
      </c>
      <c r="AG1684" s="319">
        <v>3</v>
      </c>
      <c r="AH1684" s="319" t="str">
        <f t="shared" si="52"/>
        <v>3</v>
      </c>
      <c r="AI1684" s="319" t="str">
        <f t="shared" si="53"/>
        <v>NE</v>
      </c>
    </row>
    <row r="1685" spans="1:35" x14ac:dyDescent="0.25">
      <c r="A1685">
        <v>1684</v>
      </c>
      <c r="B1685" t="s">
        <v>3811</v>
      </c>
      <c r="C1685" t="s">
        <v>5334</v>
      </c>
      <c r="D1685" t="s">
        <v>5080</v>
      </c>
      <c r="E1685" t="s">
        <v>5982</v>
      </c>
      <c r="F1685" t="s">
        <v>4189</v>
      </c>
      <c r="G1685" t="s">
        <v>5791</v>
      </c>
      <c r="H1685">
        <v>15301634</v>
      </c>
      <c r="I1685">
        <v>202310</v>
      </c>
      <c r="J1685">
        <v>45225</v>
      </c>
      <c r="K1685" t="s">
        <v>4558</v>
      </c>
      <c r="L1685" t="s">
        <v>4150</v>
      </c>
      <c r="N1685" t="s">
        <v>180</v>
      </c>
      <c r="P1685" t="s">
        <v>5983</v>
      </c>
      <c r="Q1685" t="s">
        <v>5984</v>
      </c>
      <c r="R1685" t="s">
        <v>3997</v>
      </c>
      <c r="S1685" t="s">
        <v>6556</v>
      </c>
      <c r="T1685" t="s">
        <v>180</v>
      </c>
      <c r="V1685" t="s">
        <v>6667</v>
      </c>
      <c r="W1685" t="s">
        <v>3988</v>
      </c>
      <c r="X1685" s="328">
        <v>1160</v>
      </c>
      <c r="Y1685" s="328">
        <v>0.28000000000000003</v>
      </c>
      <c r="Z1685" s="328">
        <v>3.01</v>
      </c>
      <c r="AA1685" s="328">
        <v>1160</v>
      </c>
      <c r="AB1685">
        <v>0</v>
      </c>
      <c r="AC1685" s="331">
        <v>45233.899335648151</v>
      </c>
      <c r="AD1685" s="390">
        <v>1</v>
      </c>
      <c r="AE1685" s="330">
        <f>IF(W1685="COP",(X1685*AD1685),IF(W1685="NOK",((Z1685*AD1685)*Tasas!$H$43),IF('GL MEN'!W1685="EUR",(('GL MEN'!Z1685*'GL MEN'!AD1685)*Tasas!$H$43),IF('GL MEN'!W1685="USD",(('GL MEN'!Z1685*'GL MEN'!AD1685)*Tasas!$H$43),0))))</f>
        <v>1160</v>
      </c>
      <c r="AF1685" s="319" t="s">
        <v>3902</v>
      </c>
      <c r="AG1685" s="319">
        <v>3</v>
      </c>
      <c r="AH1685" s="319" t="str">
        <f t="shared" si="52"/>
        <v>3</v>
      </c>
      <c r="AI1685" s="319" t="str">
        <f t="shared" si="53"/>
        <v>NE</v>
      </c>
    </row>
    <row r="1686" spans="1:35" x14ac:dyDescent="0.25">
      <c r="A1686">
        <v>1685</v>
      </c>
      <c r="B1686" t="s">
        <v>3811</v>
      </c>
      <c r="C1686" t="s">
        <v>4145</v>
      </c>
      <c r="D1686" t="s">
        <v>5080</v>
      </c>
      <c r="E1686" t="s">
        <v>5081</v>
      </c>
      <c r="F1686" t="s">
        <v>4148</v>
      </c>
      <c r="G1686" t="s">
        <v>4149</v>
      </c>
      <c r="H1686">
        <v>2302999</v>
      </c>
      <c r="I1686">
        <v>202310</v>
      </c>
      <c r="J1686">
        <v>45230</v>
      </c>
      <c r="K1686" t="s">
        <v>4585</v>
      </c>
      <c r="L1686" t="s">
        <v>4150</v>
      </c>
      <c r="N1686" t="s">
        <v>180</v>
      </c>
      <c r="P1686" t="s">
        <v>5082</v>
      </c>
      <c r="Q1686" t="s">
        <v>5083</v>
      </c>
      <c r="R1686" t="s">
        <v>3997</v>
      </c>
      <c r="S1686" t="s">
        <v>6556</v>
      </c>
      <c r="T1686" t="s">
        <v>180</v>
      </c>
      <c r="V1686" t="s">
        <v>6668</v>
      </c>
      <c r="W1686" t="s">
        <v>3988</v>
      </c>
      <c r="X1686" s="328">
        <v>41550</v>
      </c>
      <c r="Y1686" s="328">
        <v>9.89</v>
      </c>
      <c r="Z1686" s="328">
        <v>107.96</v>
      </c>
      <c r="AA1686" s="328">
        <v>41550</v>
      </c>
      <c r="AB1686">
        <v>0</v>
      </c>
      <c r="AC1686" s="331">
        <v>45233.720505324076</v>
      </c>
      <c r="AD1686" s="390">
        <v>1</v>
      </c>
      <c r="AE1686" s="330">
        <f>IF(W1686="COP",(X1686*AD1686),IF(W1686="NOK",((Z1686*AD1686)*Tasas!$H$43),IF('GL MEN'!W1686="EUR",(('GL MEN'!Z1686*'GL MEN'!AD1686)*Tasas!$H$43),IF('GL MEN'!W1686="USD",(('GL MEN'!Z1686*'GL MEN'!AD1686)*Tasas!$H$43),0))))</f>
        <v>41550</v>
      </c>
      <c r="AF1686" s="319" t="s">
        <v>3902</v>
      </c>
      <c r="AG1686" s="319">
        <v>3</v>
      </c>
      <c r="AH1686" s="319" t="str">
        <f t="shared" si="52"/>
        <v>3</v>
      </c>
      <c r="AI1686" s="319" t="str">
        <f t="shared" si="53"/>
        <v>NE</v>
      </c>
    </row>
    <row r="1687" spans="1:35" x14ac:dyDescent="0.25">
      <c r="A1687">
        <v>1686</v>
      </c>
      <c r="B1687" t="s">
        <v>3811</v>
      </c>
      <c r="C1687" t="s">
        <v>4145</v>
      </c>
      <c r="D1687" t="s">
        <v>5080</v>
      </c>
      <c r="E1687" t="s">
        <v>5081</v>
      </c>
      <c r="F1687" t="s">
        <v>4148</v>
      </c>
      <c r="G1687" t="s">
        <v>4149</v>
      </c>
      <c r="H1687">
        <v>2303005</v>
      </c>
      <c r="I1687">
        <v>202310</v>
      </c>
      <c r="J1687">
        <v>45230</v>
      </c>
      <c r="K1687" t="s">
        <v>4585</v>
      </c>
      <c r="L1687" t="s">
        <v>4150</v>
      </c>
      <c r="N1687" t="s">
        <v>180</v>
      </c>
      <c r="P1687" t="s">
        <v>5983</v>
      </c>
      <c r="Q1687" t="s">
        <v>5984</v>
      </c>
      <c r="R1687" t="s">
        <v>3997</v>
      </c>
      <c r="S1687" t="s">
        <v>6556</v>
      </c>
      <c r="T1687" t="s">
        <v>180</v>
      </c>
      <c r="V1687" t="s">
        <v>6669</v>
      </c>
      <c r="W1687" t="s">
        <v>3988</v>
      </c>
      <c r="X1687" s="328">
        <v>771513.52</v>
      </c>
      <c r="Y1687" s="328">
        <v>183.63</v>
      </c>
      <c r="Z1687" s="328">
        <v>2004.58</v>
      </c>
      <c r="AA1687" s="328">
        <v>771513.52</v>
      </c>
      <c r="AB1687">
        <v>0</v>
      </c>
      <c r="AC1687" s="331">
        <v>45237.615652465276</v>
      </c>
      <c r="AD1687" s="390">
        <v>1</v>
      </c>
      <c r="AE1687" s="330">
        <f>IF(W1687="COP",(X1687*AD1687),IF(W1687="NOK",((Z1687*AD1687)*Tasas!$H$43),IF('GL MEN'!W1687="EUR",(('GL MEN'!Z1687*'GL MEN'!AD1687)*Tasas!$H$43),IF('GL MEN'!W1687="USD",(('GL MEN'!Z1687*'GL MEN'!AD1687)*Tasas!$H$43),0))))</f>
        <v>771513.52</v>
      </c>
      <c r="AF1687" s="319" t="s">
        <v>3902</v>
      </c>
      <c r="AG1687" s="319">
        <v>3</v>
      </c>
      <c r="AH1687" s="319" t="str">
        <f t="shared" si="52"/>
        <v>3</v>
      </c>
      <c r="AI1687" s="319" t="str">
        <f t="shared" si="53"/>
        <v>NE</v>
      </c>
    </row>
    <row r="1688" spans="1:35" x14ac:dyDescent="0.25">
      <c r="A1688">
        <v>1687</v>
      </c>
      <c r="B1688" t="s">
        <v>3811</v>
      </c>
      <c r="C1688" t="s">
        <v>4224</v>
      </c>
      <c r="D1688" t="s">
        <v>5080</v>
      </c>
      <c r="E1688" t="s">
        <v>5081</v>
      </c>
      <c r="F1688" t="s">
        <v>5436</v>
      </c>
      <c r="G1688" t="s">
        <v>5437</v>
      </c>
      <c r="H1688">
        <v>3301004</v>
      </c>
      <c r="I1688">
        <v>202310</v>
      </c>
      <c r="J1688">
        <v>45230</v>
      </c>
      <c r="K1688" t="s">
        <v>5438</v>
      </c>
      <c r="L1688" t="s">
        <v>4150</v>
      </c>
      <c r="N1688" t="s">
        <v>180</v>
      </c>
      <c r="P1688" t="s">
        <v>5983</v>
      </c>
      <c r="Q1688" t="s">
        <v>5984</v>
      </c>
      <c r="R1688" t="s">
        <v>3997</v>
      </c>
      <c r="S1688" t="s">
        <v>6556</v>
      </c>
      <c r="T1688" t="s">
        <v>180</v>
      </c>
      <c r="V1688" t="s">
        <v>6670</v>
      </c>
      <c r="W1688" t="s">
        <v>3988</v>
      </c>
      <c r="X1688" s="328">
        <v>553535.49</v>
      </c>
      <c r="Y1688" s="328">
        <v>131.75</v>
      </c>
      <c r="Z1688" s="328">
        <v>1438.22</v>
      </c>
      <c r="AA1688" s="328">
        <v>553535.49</v>
      </c>
      <c r="AB1688">
        <v>0</v>
      </c>
      <c r="AC1688" s="331">
        <v>45233.891232094909</v>
      </c>
      <c r="AD1688" s="390">
        <v>0</v>
      </c>
      <c r="AE1688" s="330">
        <f>IF(W1688="COP",(X1688*AD1688),IF(W1688="NOK",((Z1688*AD1688)*Tasas!$H$43),IF('GL MEN'!W1688="EUR",(('GL MEN'!Z1688*'GL MEN'!AD1688)*Tasas!$H$43),IF('GL MEN'!W1688="USD",(('GL MEN'!Z1688*'GL MEN'!AD1688)*Tasas!$H$43),0))))</f>
        <v>0</v>
      </c>
      <c r="AF1688" s="319">
        <v>0</v>
      </c>
      <c r="AG1688" s="319">
        <v>3</v>
      </c>
      <c r="AH1688" s="319" t="str">
        <f t="shared" si="52"/>
        <v>3</v>
      </c>
      <c r="AI1688" s="319" t="str">
        <f t="shared" si="53"/>
        <v>NE</v>
      </c>
    </row>
    <row r="1689" spans="1:35" x14ac:dyDescent="0.25">
      <c r="A1689">
        <v>1688</v>
      </c>
      <c r="B1689" t="s">
        <v>3811</v>
      </c>
      <c r="C1689" t="s">
        <v>4224</v>
      </c>
      <c r="D1689" t="s">
        <v>5080</v>
      </c>
      <c r="E1689" t="s">
        <v>5081</v>
      </c>
      <c r="F1689" t="s">
        <v>5436</v>
      </c>
      <c r="G1689" t="s">
        <v>5437</v>
      </c>
      <c r="H1689">
        <v>3301010</v>
      </c>
      <c r="I1689">
        <v>202310</v>
      </c>
      <c r="J1689">
        <v>45230</v>
      </c>
      <c r="K1689" t="s">
        <v>5438</v>
      </c>
      <c r="L1689" t="s">
        <v>4150</v>
      </c>
      <c r="N1689" t="s">
        <v>180</v>
      </c>
      <c r="P1689" t="s">
        <v>5983</v>
      </c>
      <c r="Q1689" t="s">
        <v>5984</v>
      </c>
      <c r="R1689" t="s">
        <v>3997</v>
      </c>
      <c r="S1689" t="s">
        <v>6556</v>
      </c>
      <c r="T1689" t="s">
        <v>180</v>
      </c>
      <c r="V1689" t="s">
        <v>6671</v>
      </c>
      <c r="W1689" t="s">
        <v>3988</v>
      </c>
      <c r="X1689" s="328">
        <v>-553535.49</v>
      </c>
      <c r="Y1689" s="328">
        <v>-131.75</v>
      </c>
      <c r="Z1689" s="328">
        <v>-1438.22</v>
      </c>
      <c r="AA1689" s="328">
        <v>-553535.49</v>
      </c>
      <c r="AB1689">
        <v>0</v>
      </c>
      <c r="AC1689" s="331">
        <v>45233.992597569442</v>
      </c>
      <c r="AD1689" s="390">
        <v>0</v>
      </c>
      <c r="AE1689" s="330">
        <f>IF(W1689="COP",(X1689*AD1689),IF(W1689="NOK",((Z1689*AD1689)*Tasas!$H$43),IF('GL MEN'!W1689="EUR",(('GL MEN'!Z1689*'GL MEN'!AD1689)*Tasas!$H$43),IF('GL MEN'!W1689="USD",(('GL MEN'!Z1689*'GL MEN'!AD1689)*Tasas!$H$43),0))))</f>
        <v>0</v>
      </c>
      <c r="AF1689" s="319">
        <v>0</v>
      </c>
      <c r="AG1689" s="319">
        <v>3</v>
      </c>
      <c r="AH1689" s="319" t="str">
        <f t="shared" si="52"/>
        <v>3</v>
      </c>
      <c r="AI1689" s="319" t="str">
        <f t="shared" si="53"/>
        <v>NE</v>
      </c>
    </row>
    <row r="1690" spans="1:35" x14ac:dyDescent="0.25">
      <c r="A1690">
        <v>1689</v>
      </c>
      <c r="B1690" t="s">
        <v>3811</v>
      </c>
      <c r="C1690" t="s">
        <v>4224</v>
      </c>
      <c r="D1690" t="s">
        <v>5080</v>
      </c>
      <c r="E1690" t="s">
        <v>5081</v>
      </c>
      <c r="F1690" t="s">
        <v>5436</v>
      </c>
      <c r="G1690" t="s">
        <v>5437</v>
      </c>
      <c r="H1690">
        <v>3301011</v>
      </c>
      <c r="I1690">
        <v>202310</v>
      </c>
      <c r="J1690">
        <v>45230</v>
      </c>
      <c r="K1690" t="s">
        <v>5438</v>
      </c>
      <c r="L1690" t="s">
        <v>4150</v>
      </c>
      <c r="N1690" t="s">
        <v>180</v>
      </c>
      <c r="P1690" t="s">
        <v>5983</v>
      </c>
      <c r="Q1690" t="s">
        <v>5984</v>
      </c>
      <c r="R1690" t="s">
        <v>3997</v>
      </c>
      <c r="S1690" t="s">
        <v>6556</v>
      </c>
      <c r="T1690" t="s">
        <v>180</v>
      </c>
      <c r="V1690" t="s">
        <v>6670</v>
      </c>
      <c r="W1690" t="s">
        <v>3988</v>
      </c>
      <c r="X1690" s="328">
        <v>173104.51</v>
      </c>
      <c r="Y1690" s="328">
        <v>41.2</v>
      </c>
      <c r="Z1690" s="328">
        <v>449.77</v>
      </c>
      <c r="AA1690" s="328">
        <v>173104.51</v>
      </c>
      <c r="AB1690">
        <v>0</v>
      </c>
      <c r="AC1690" s="331">
        <v>45233.995427627313</v>
      </c>
      <c r="AD1690" s="390">
        <v>1</v>
      </c>
      <c r="AE1690" s="330">
        <f>IF(W1690="COP",(X1690*AD1690),IF(W1690="NOK",((Z1690*AD1690)*Tasas!$H$43),IF('GL MEN'!W1690="EUR",(('GL MEN'!Z1690*'GL MEN'!AD1690)*Tasas!$H$43),IF('GL MEN'!W1690="USD",(('GL MEN'!Z1690*'GL MEN'!AD1690)*Tasas!$H$43),0))))</f>
        <v>173104.51</v>
      </c>
      <c r="AF1690" s="319" t="s">
        <v>3902</v>
      </c>
      <c r="AG1690" s="319">
        <v>3</v>
      </c>
      <c r="AH1690" s="319" t="str">
        <f t="shared" si="52"/>
        <v>3</v>
      </c>
      <c r="AI1690" s="319" t="str">
        <f t="shared" si="53"/>
        <v>NE</v>
      </c>
    </row>
    <row r="1691" spans="1:35" x14ac:dyDescent="0.25">
      <c r="A1691">
        <v>1690</v>
      </c>
      <c r="B1691" t="s">
        <v>3811</v>
      </c>
      <c r="C1691" t="s">
        <v>4266</v>
      </c>
      <c r="D1691" t="s">
        <v>5080</v>
      </c>
      <c r="E1691" t="s">
        <v>5081</v>
      </c>
      <c r="F1691" t="s">
        <v>4059</v>
      </c>
      <c r="G1691" t="s">
        <v>5536</v>
      </c>
      <c r="H1691">
        <v>4300985</v>
      </c>
      <c r="I1691">
        <v>202310</v>
      </c>
      <c r="J1691">
        <v>45230</v>
      </c>
      <c r="K1691" t="s">
        <v>4558</v>
      </c>
      <c r="L1691" t="s">
        <v>4150</v>
      </c>
      <c r="N1691" t="s">
        <v>180</v>
      </c>
      <c r="P1691" t="s">
        <v>5082</v>
      </c>
      <c r="Q1691" t="s">
        <v>5083</v>
      </c>
      <c r="R1691" t="s">
        <v>3997</v>
      </c>
      <c r="S1691" t="s">
        <v>6556</v>
      </c>
      <c r="T1691" t="s">
        <v>180</v>
      </c>
      <c r="V1691" t="s">
        <v>6672</v>
      </c>
      <c r="W1691" t="s">
        <v>3988</v>
      </c>
      <c r="X1691" s="328">
        <v>242400</v>
      </c>
      <c r="Y1691" s="328">
        <v>57.69</v>
      </c>
      <c r="Z1691" s="328">
        <v>629.80999999999995</v>
      </c>
      <c r="AA1691" s="328">
        <v>242400</v>
      </c>
      <c r="AB1691">
        <v>0</v>
      </c>
      <c r="AC1691" s="331">
        <v>45233.770212071759</v>
      </c>
      <c r="AD1691" s="390">
        <v>1</v>
      </c>
      <c r="AE1691" s="330">
        <f>IF(W1691="COP",(X1691*AD1691),IF(W1691="NOK",((Z1691*AD1691)*Tasas!$H$43),IF('GL MEN'!W1691="EUR",(('GL MEN'!Z1691*'GL MEN'!AD1691)*Tasas!$H$43),IF('GL MEN'!W1691="USD",(('GL MEN'!Z1691*'GL MEN'!AD1691)*Tasas!$H$43),0))))</f>
        <v>242400</v>
      </c>
      <c r="AF1691" s="319" t="s">
        <v>3902</v>
      </c>
      <c r="AG1691" s="319">
        <v>3</v>
      </c>
      <c r="AH1691" s="319" t="str">
        <f t="shared" si="52"/>
        <v>3</v>
      </c>
      <c r="AI1691" s="319" t="str">
        <f t="shared" si="53"/>
        <v>NE</v>
      </c>
    </row>
    <row r="1692" spans="1:35" x14ac:dyDescent="0.25">
      <c r="A1692">
        <v>1691</v>
      </c>
      <c r="B1692" t="s">
        <v>3811</v>
      </c>
      <c r="C1692" t="s">
        <v>4224</v>
      </c>
      <c r="D1692" t="s">
        <v>5080</v>
      </c>
      <c r="E1692" t="s">
        <v>5986</v>
      </c>
      <c r="F1692" t="s">
        <v>5436</v>
      </c>
      <c r="G1692" t="s">
        <v>5437</v>
      </c>
      <c r="H1692">
        <v>3300992</v>
      </c>
      <c r="I1692">
        <v>202310</v>
      </c>
      <c r="J1692">
        <v>45229</v>
      </c>
      <c r="K1692" t="s">
        <v>5438</v>
      </c>
      <c r="L1692" t="s">
        <v>4150</v>
      </c>
      <c r="N1692" t="s">
        <v>180</v>
      </c>
      <c r="P1692" t="s">
        <v>4933</v>
      </c>
      <c r="Q1692" t="s">
        <v>4934</v>
      </c>
      <c r="R1692" t="s">
        <v>3997</v>
      </c>
      <c r="S1692" t="s">
        <v>6428</v>
      </c>
      <c r="T1692" t="s">
        <v>180</v>
      </c>
      <c r="V1692" t="s">
        <v>6673</v>
      </c>
      <c r="W1692" t="s">
        <v>3988</v>
      </c>
      <c r="X1692" s="328">
        <v>340</v>
      </c>
      <c r="Y1692" s="328">
        <v>0.08</v>
      </c>
      <c r="Z1692" s="328">
        <v>0.88</v>
      </c>
      <c r="AA1692" s="328">
        <v>340</v>
      </c>
      <c r="AB1692">
        <v>0</v>
      </c>
      <c r="AC1692" s="331">
        <v>45233.687597256947</v>
      </c>
      <c r="AD1692" s="390">
        <v>1</v>
      </c>
      <c r="AE1692" s="330">
        <f>IF(W1692="COP",(X1692*AD1692),IF(W1692="NOK",((Z1692*AD1692)*Tasas!$H$43),IF('GL MEN'!W1692="EUR",(('GL MEN'!Z1692*'GL MEN'!AD1692)*Tasas!$H$43),IF('GL MEN'!W1692="USD",(('GL MEN'!Z1692*'GL MEN'!AD1692)*Tasas!$H$43),0))))</f>
        <v>340</v>
      </c>
      <c r="AF1692" s="319" t="s">
        <v>3902</v>
      </c>
      <c r="AG1692" s="319">
        <v>3</v>
      </c>
      <c r="AH1692" s="319" t="str">
        <f t="shared" si="52"/>
        <v>3</v>
      </c>
      <c r="AI1692" s="319" t="str">
        <f t="shared" si="53"/>
        <v>NE</v>
      </c>
    </row>
    <row r="1693" spans="1:35" x14ac:dyDescent="0.25">
      <c r="A1693">
        <v>1692</v>
      </c>
      <c r="B1693" t="s">
        <v>3811</v>
      </c>
      <c r="C1693" t="s">
        <v>4224</v>
      </c>
      <c r="D1693" t="s">
        <v>5080</v>
      </c>
      <c r="E1693" t="s">
        <v>5986</v>
      </c>
      <c r="F1693" t="s">
        <v>5436</v>
      </c>
      <c r="G1693" t="s">
        <v>5437</v>
      </c>
      <c r="H1693">
        <v>3300994</v>
      </c>
      <c r="I1693">
        <v>202310</v>
      </c>
      <c r="J1693">
        <v>45230</v>
      </c>
      <c r="K1693" t="s">
        <v>5198</v>
      </c>
      <c r="L1693" t="s">
        <v>4150</v>
      </c>
      <c r="N1693" t="s">
        <v>180</v>
      </c>
      <c r="P1693" t="s">
        <v>4933</v>
      </c>
      <c r="Q1693" t="s">
        <v>4934</v>
      </c>
      <c r="R1693" t="s">
        <v>3997</v>
      </c>
      <c r="S1693" t="s">
        <v>6556</v>
      </c>
      <c r="T1693" t="s">
        <v>180</v>
      </c>
      <c r="V1693" t="s">
        <v>6674</v>
      </c>
      <c r="W1693" t="s">
        <v>3988</v>
      </c>
      <c r="X1693" s="328">
        <v>40</v>
      </c>
      <c r="Y1693" s="328">
        <v>0.01</v>
      </c>
      <c r="Z1693" s="328">
        <v>0.1</v>
      </c>
      <c r="AA1693" s="328">
        <v>40</v>
      </c>
      <c r="AB1693">
        <v>0</v>
      </c>
      <c r="AC1693" s="331">
        <v>45233.699284803239</v>
      </c>
      <c r="AD1693" s="390">
        <v>1</v>
      </c>
      <c r="AE1693" s="330">
        <f>IF(W1693="COP",(X1693*AD1693),IF(W1693="NOK",((Z1693*AD1693)*Tasas!$H$43),IF('GL MEN'!W1693="EUR",(('GL MEN'!Z1693*'GL MEN'!AD1693)*Tasas!$H$43),IF('GL MEN'!W1693="USD",(('GL MEN'!Z1693*'GL MEN'!AD1693)*Tasas!$H$43),0))))</f>
        <v>40</v>
      </c>
      <c r="AF1693" s="319" t="s">
        <v>3902</v>
      </c>
      <c r="AG1693" s="319">
        <v>3</v>
      </c>
      <c r="AH1693" s="319" t="str">
        <f t="shared" si="52"/>
        <v>3</v>
      </c>
      <c r="AI1693" s="319" t="str">
        <f t="shared" si="53"/>
        <v>NE</v>
      </c>
    </row>
    <row r="1694" spans="1:35" x14ac:dyDescent="0.25">
      <c r="A1694">
        <v>1693</v>
      </c>
      <c r="B1694" t="s">
        <v>3811</v>
      </c>
      <c r="C1694" t="s">
        <v>4224</v>
      </c>
      <c r="D1694" t="s">
        <v>5080</v>
      </c>
      <c r="E1694" t="s">
        <v>5986</v>
      </c>
      <c r="F1694" t="s">
        <v>5436</v>
      </c>
      <c r="G1694" t="s">
        <v>5437</v>
      </c>
      <c r="H1694">
        <v>3300994</v>
      </c>
      <c r="I1694">
        <v>202310</v>
      </c>
      <c r="J1694">
        <v>45230</v>
      </c>
      <c r="K1694" t="s">
        <v>5198</v>
      </c>
      <c r="L1694" t="s">
        <v>4150</v>
      </c>
      <c r="N1694" t="s">
        <v>180</v>
      </c>
      <c r="P1694" t="s">
        <v>4933</v>
      </c>
      <c r="Q1694" t="s">
        <v>4934</v>
      </c>
      <c r="R1694" t="s">
        <v>3997</v>
      </c>
      <c r="S1694" t="s">
        <v>6556</v>
      </c>
      <c r="T1694" t="s">
        <v>180</v>
      </c>
      <c r="V1694" t="s">
        <v>6675</v>
      </c>
      <c r="W1694" t="s">
        <v>3988</v>
      </c>
      <c r="X1694" s="328">
        <v>20</v>
      </c>
      <c r="Y1694" s="328">
        <v>0</v>
      </c>
      <c r="Z1694" s="328">
        <v>0.05</v>
      </c>
      <c r="AA1694" s="328">
        <v>20</v>
      </c>
      <c r="AB1694">
        <v>0</v>
      </c>
      <c r="AC1694" s="331">
        <v>45233.699284803239</v>
      </c>
      <c r="AD1694" s="390">
        <v>1</v>
      </c>
      <c r="AE1694" s="330">
        <f>IF(W1694="COP",(X1694*AD1694),IF(W1694="NOK",((Z1694*AD1694)*Tasas!$H$43),IF('GL MEN'!W1694="EUR",(('GL MEN'!Z1694*'GL MEN'!AD1694)*Tasas!$H$43),IF('GL MEN'!W1694="USD",(('GL MEN'!Z1694*'GL MEN'!AD1694)*Tasas!$H$43),0))))</f>
        <v>20</v>
      </c>
      <c r="AF1694" s="319" t="s">
        <v>3902</v>
      </c>
      <c r="AG1694" s="319">
        <v>3</v>
      </c>
      <c r="AH1694" s="319" t="str">
        <f t="shared" si="52"/>
        <v>3</v>
      </c>
      <c r="AI1694" s="319" t="str">
        <f t="shared" si="53"/>
        <v>NE</v>
      </c>
    </row>
    <row r="1695" spans="1:35" x14ac:dyDescent="0.25">
      <c r="A1695">
        <v>1694</v>
      </c>
      <c r="B1695" t="s">
        <v>3811</v>
      </c>
      <c r="C1695" t="s">
        <v>4224</v>
      </c>
      <c r="D1695" t="s">
        <v>5080</v>
      </c>
      <c r="E1695" t="s">
        <v>5986</v>
      </c>
      <c r="F1695" t="s">
        <v>5436</v>
      </c>
      <c r="G1695" t="s">
        <v>5437</v>
      </c>
      <c r="H1695">
        <v>3300994</v>
      </c>
      <c r="I1695">
        <v>202310</v>
      </c>
      <c r="J1695">
        <v>45230</v>
      </c>
      <c r="K1695" t="s">
        <v>5198</v>
      </c>
      <c r="L1695" t="s">
        <v>4150</v>
      </c>
      <c r="N1695" t="s">
        <v>180</v>
      </c>
      <c r="P1695" t="s">
        <v>4933</v>
      </c>
      <c r="Q1695" t="s">
        <v>4934</v>
      </c>
      <c r="R1695" t="s">
        <v>3997</v>
      </c>
      <c r="S1695" t="s">
        <v>6556</v>
      </c>
      <c r="T1695" t="s">
        <v>180</v>
      </c>
      <c r="V1695" t="s">
        <v>6676</v>
      </c>
      <c r="W1695" t="s">
        <v>3988</v>
      </c>
      <c r="X1695" s="328">
        <v>30</v>
      </c>
      <c r="Y1695" s="328">
        <v>0.01</v>
      </c>
      <c r="Z1695" s="328">
        <v>0.08</v>
      </c>
      <c r="AA1695" s="328">
        <v>30</v>
      </c>
      <c r="AB1695">
        <v>0</v>
      </c>
      <c r="AC1695" s="331">
        <v>45233.699284988426</v>
      </c>
      <c r="AD1695" s="390">
        <v>1</v>
      </c>
      <c r="AE1695" s="330">
        <f>IF(W1695="COP",(X1695*AD1695),IF(W1695="NOK",((Z1695*AD1695)*Tasas!$H$43),IF('GL MEN'!W1695="EUR",(('GL MEN'!Z1695*'GL MEN'!AD1695)*Tasas!$H$43),IF('GL MEN'!W1695="USD",(('GL MEN'!Z1695*'GL MEN'!AD1695)*Tasas!$H$43),0))))</f>
        <v>30</v>
      </c>
      <c r="AF1695" s="319" t="s">
        <v>3902</v>
      </c>
      <c r="AG1695" s="319">
        <v>3</v>
      </c>
      <c r="AH1695" s="319" t="str">
        <f t="shared" si="52"/>
        <v>3</v>
      </c>
      <c r="AI1695" s="319" t="str">
        <f t="shared" si="53"/>
        <v>NE</v>
      </c>
    </row>
    <row r="1696" spans="1:35" x14ac:dyDescent="0.25">
      <c r="A1696">
        <v>1695</v>
      </c>
      <c r="B1696" t="s">
        <v>3811</v>
      </c>
      <c r="C1696" t="s">
        <v>4224</v>
      </c>
      <c r="D1696" t="s">
        <v>5080</v>
      </c>
      <c r="E1696" t="s">
        <v>5986</v>
      </c>
      <c r="F1696" t="s">
        <v>5436</v>
      </c>
      <c r="G1696" t="s">
        <v>5437</v>
      </c>
      <c r="H1696">
        <v>3301016</v>
      </c>
      <c r="I1696">
        <v>202310</v>
      </c>
      <c r="J1696">
        <v>45229</v>
      </c>
      <c r="K1696" t="s">
        <v>5438</v>
      </c>
      <c r="L1696" t="s">
        <v>4150</v>
      </c>
      <c r="N1696" t="s">
        <v>180</v>
      </c>
      <c r="P1696" t="s">
        <v>4933</v>
      </c>
      <c r="Q1696" t="s">
        <v>4934</v>
      </c>
      <c r="R1696" t="s">
        <v>3997</v>
      </c>
      <c r="S1696" t="s">
        <v>6428</v>
      </c>
      <c r="T1696" t="s">
        <v>180</v>
      </c>
      <c r="V1696" t="s">
        <v>6677</v>
      </c>
      <c r="W1696" t="s">
        <v>3988</v>
      </c>
      <c r="X1696" s="328">
        <v>-340</v>
      </c>
      <c r="Y1696" s="328">
        <v>-0.08</v>
      </c>
      <c r="Z1696" s="328">
        <v>-0.88</v>
      </c>
      <c r="AA1696" s="328">
        <v>-340</v>
      </c>
      <c r="AB1696">
        <v>0</v>
      </c>
      <c r="AC1696" s="331">
        <v>45234.216505787037</v>
      </c>
      <c r="AD1696" s="390">
        <v>1</v>
      </c>
      <c r="AE1696" s="330">
        <f>IF(W1696="COP",(X1696*AD1696),IF(W1696="NOK",((Z1696*AD1696)*Tasas!$H$43),IF('GL MEN'!W1696="EUR",(('GL MEN'!Z1696*'GL MEN'!AD1696)*Tasas!$H$43),IF('GL MEN'!W1696="USD",(('GL MEN'!Z1696*'GL MEN'!AD1696)*Tasas!$H$43),0))))</f>
        <v>-340</v>
      </c>
      <c r="AF1696" s="319" t="s">
        <v>3902</v>
      </c>
      <c r="AG1696" s="319">
        <v>3</v>
      </c>
      <c r="AH1696" s="319" t="str">
        <f t="shared" si="52"/>
        <v>3</v>
      </c>
      <c r="AI1696" s="319" t="str">
        <f t="shared" si="53"/>
        <v>NE</v>
      </c>
    </row>
    <row r="1697" spans="1:35" x14ac:dyDescent="0.25">
      <c r="A1697">
        <v>1696</v>
      </c>
      <c r="B1697" t="s">
        <v>3811</v>
      </c>
      <c r="C1697" t="s">
        <v>4266</v>
      </c>
      <c r="D1697" t="s">
        <v>5080</v>
      </c>
      <c r="E1697" t="s">
        <v>5986</v>
      </c>
      <c r="F1697" t="s">
        <v>4059</v>
      </c>
      <c r="G1697" t="s">
        <v>5536</v>
      </c>
      <c r="H1697">
        <v>4300979</v>
      </c>
      <c r="I1697">
        <v>202310</v>
      </c>
      <c r="J1697">
        <v>45229</v>
      </c>
      <c r="K1697" t="s">
        <v>4558</v>
      </c>
      <c r="L1697" t="s">
        <v>4150</v>
      </c>
      <c r="N1697" t="s">
        <v>180</v>
      </c>
      <c r="P1697" t="s">
        <v>4933</v>
      </c>
      <c r="Q1697" t="s">
        <v>4934</v>
      </c>
      <c r="R1697" t="s">
        <v>3997</v>
      </c>
      <c r="S1697" t="s">
        <v>6556</v>
      </c>
      <c r="T1697" t="s">
        <v>180</v>
      </c>
      <c r="V1697" t="s">
        <v>6678</v>
      </c>
      <c r="W1697" t="s">
        <v>3988</v>
      </c>
      <c r="X1697" s="328">
        <v>-15</v>
      </c>
      <c r="Y1697" s="328">
        <v>0</v>
      </c>
      <c r="Z1697" s="328">
        <v>-0.04</v>
      </c>
      <c r="AA1697" s="328">
        <v>-15</v>
      </c>
      <c r="AB1697">
        <v>0</v>
      </c>
      <c r="AC1697" s="331">
        <v>45233.185321296296</v>
      </c>
      <c r="AD1697" s="390">
        <v>1</v>
      </c>
      <c r="AE1697" s="330">
        <f>IF(W1697="COP",(X1697*AD1697),IF(W1697="NOK",((Z1697*AD1697)*Tasas!$H$43),IF('GL MEN'!W1697="EUR",(('GL MEN'!Z1697*'GL MEN'!AD1697)*Tasas!$H$43),IF('GL MEN'!W1697="USD",(('GL MEN'!Z1697*'GL MEN'!AD1697)*Tasas!$H$43),0))))</f>
        <v>-15</v>
      </c>
      <c r="AF1697" s="319" t="s">
        <v>3902</v>
      </c>
      <c r="AG1697" s="319">
        <v>3</v>
      </c>
      <c r="AH1697" s="319" t="str">
        <f t="shared" si="52"/>
        <v>3</v>
      </c>
      <c r="AI1697" s="319" t="str">
        <f t="shared" si="53"/>
        <v>NE</v>
      </c>
    </row>
    <row r="1698" spans="1:35" x14ac:dyDescent="0.25">
      <c r="A1698">
        <v>1697</v>
      </c>
      <c r="B1698" t="s">
        <v>3811</v>
      </c>
      <c r="C1698" t="s">
        <v>4266</v>
      </c>
      <c r="D1698" t="s">
        <v>5080</v>
      </c>
      <c r="E1698" t="s">
        <v>5986</v>
      </c>
      <c r="F1698" t="s">
        <v>4059</v>
      </c>
      <c r="G1698" t="s">
        <v>5536</v>
      </c>
      <c r="H1698">
        <v>4300980</v>
      </c>
      <c r="I1698">
        <v>202310</v>
      </c>
      <c r="J1698">
        <v>45230</v>
      </c>
      <c r="K1698" t="s">
        <v>4558</v>
      </c>
      <c r="L1698" t="s">
        <v>4150</v>
      </c>
      <c r="N1698" t="s">
        <v>180</v>
      </c>
      <c r="P1698" t="s">
        <v>4933</v>
      </c>
      <c r="Q1698" t="s">
        <v>4934</v>
      </c>
      <c r="R1698" t="s">
        <v>3997</v>
      </c>
      <c r="S1698" t="s">
        <v>6556</v>
      </c>
      <c r="T1698" t="s">
        <v>180</v>
      </c>
      <c r="V1698" t="s">
        <v>6679</v>
      </c>
      <c r="W1698" t="s">
        <v>3988</v>
      </c>
      <c r="X1698" s="328">
        <v>-36</v>
      </c>
      <c r="Y1698" s="328">
        <v>-0.01</v>
      </c>
      <c r="Z1698" s="328">
        <v>-0.09</v>
      </c>
      <c r="AA1698" s="328">
        <v>-36</v>
      </c>
      <c r="AB1698">
        <v>0</v>
      </c>
      <c r="AC1698" s="331">
        <v>45233.226505127313</v>
      </c>
      <c r="AD1698" s="390">
        <v>1</v>
      </c>
      <c r="AE1698" s="330">
        <f>IF(W1698="COP",(X1698*AD1698),IF(W1698="NOK",((Z1698*AD1698)*Tasas!$H$43),IF('GL MEN'!W1698="EUR",(('GL MEN'!Z1698*'GL MEN'!AD1698)*Tasas!$H$43),IF('GL MEN'!W1698="USD",(('GL MEN'!Z1698*'GL MEN'!AD1698)*Tasas!$H$43),0))))</f>
        <v>-36</v>
      </c>
      <c r="AF1698" s="319" t="s">
        <v>3902</v>
      </c>
      <c r="AG1698" s="319">
        <v>3</v>
      </c>
      <c r="AH1698" s="319" t="str">
        <f t="shared" si="52"/>
        <v>3</v>
      </c>
      <c r="AI1698" s="319" t="str">
        <f t="shared" si="53"/>
        <v>NE</v>
      </c>
    </row>
    <row r="1699" spans="1:35" x14ac:dyDescent="0.25">
      <c r="A1699">
        <v>1698</v>
      </c>
      <c r="B1699" t="s">
        <v>3811</v>
      </c>
      <c r="C1699" t="s">
        <v>5334</v>
      </c>
      <c r="D1699" t="s">
        <v>5080</v>
      </c>
      <c r="E1699" t="s">
        <v>5986</v>
      </c>
      <c r="F1699" t="s">
        <v>4189</v>
      </c>
      <c r="G1699" t="s">
        <v>5791</v>
      </c>
      <c r="H1699">
        <v>15301502</v>
      </c>
      <c r="I1699">
        <v>202310</v>
      </c>
      <c r="J1699">
        <v>45209</v>
      </c>
      <c r="K1699" t="s">
        <v>5792</v>
      </c>
      <c r="L1699" t="s">
        <v>4150</v>
      </c>
      <c r="N1699" t="s">
        <v>180</v>
      </c>
      <c r="P1699" t="s">
        <v>4933</v>
      </c>
      <c r="Q1699" t="s">
        <v>4934</v>
      </c>
      <c r="R1699" t="s">
        <v>3997</v>
      </c>
      <c r="S1699" t="s">
        <v>6556</v>
      </c>
      <c r="T1699" t="s">
        <v>180</v>
      </c>
      <c r="V1699" t="s">
        <v>6680</v>
      </c>
      <c r="W1699" t="s">
        <v>3988</v>
      </c>
      <c r="X1699" s="328">
        <v>35</v>
      </c>
      <c r="Y1699" s="328">
        <v>0.01</v>
      </c>
      <c r="Z1699" s="328">
        <v>0.09</v>
      </c>
      <c r="AA1699" s="328">
        <v>35</v>
      </c>
      <c r="AB1699">
        <v>0</v>
      </c>
      <c r="AC1699" s="331">
        <v>45227.116196793984</v>
      </c>
      <c r="AD1699" s="390">
        <v>1</v>
      </c>
      <c r="AE1699" s="330">
        <f>IF(W1699="COP",(X1699*AD1699),IF(W1699="NOK",((Z1699*AD1699)*Tasas!$H$43),IF('GL MEN'!W1699="EUR",(('GL MEN'!Z1699*'GL MEN'!AD1699)*Tasas!$H$43),IF('GL MEN'!W1699="USD",(('GL MEN'!Z1699*'GL MEN'!AD1699)*Tasas!$H$43),0))))</f>
        <v>35</v>
      </c>
      <c r="AF1699" s="319" t="s">
        <v>3902</v>
      </c>
      <c r="AG1699" s="319">
        <v>3</v>
      </c>
      <c r="AH1699" s="319" t="str">
        <f t="shared" si="52"/>
        <v>3</v>
      </c>
      <c r="AI1699" s="319" t="str">
        <f t="shared" si="53"/>
        <v>NE</v>
      </c>
    </row>
    <row r="1700" spans="1:35" x14ac:dyDescent="0.25">
      <c r="A1700">
        <v>1699</v>
      </c>
      <c r="B1700" t="s">
        <v>3811</v>
      </c>
      <c r="C1700" t="s">
        <v>5334</v>
      </c>
      <c r="D1700" t="s">
        <v>5080</v>
      </c>
      <c r="E1700" t="s">
        <v>5986</v>
      </c>
      <c r="F1700" t="s">
        <v>4189</v>
      </c>
      <c r="G1700" t="s">
        <v>5791</v>
      </c>
      <c r="H1700">
        <v>15301623</v>
      </c>
      <c r="I1700">
        <v>202310</v>
      </c>
      <c r="J1700">
        <v>45224</v>
      </c>
      <c r="K1700" t="s">
        <v>5792</v>
      </c>
      <c r="L1700" t="s">
        <v>4150</v>
      </c>
      <c r="N1700" t="s">
        <v>180</v>
      </c>
      <c r="P1700" t="s">
        <v>4933</v>
      </c>
      <c r="Q1700" t="s">
        <v>4934</v>
      </c>
      <c r="R1700" t="s">
        <v>3997</v>
      </c>
      <c r="S1700" t="s">
        <v>6556</v>
      </c>
      <c r="T1700" t="s">
        <v>180</v>
      </c>
      <c r="V1700" t="s">
        <v>6681</v>
      </c>
      <c r="W1700" t="s">
        <v>3988</v>
      </c>
      <c r="X1700" s="328">
        <v>80</v>
      </c>
      <c r="Y1700" s="328">
        <v>0.02</v>
      </c>
      <c r="Z1700" s="328">
        <v>0.21</v>
      </c>
      <c r="AA1700" s="328">
        <v>80</v>
      </c>
      <c r="AB1700">
        <v>0</v>
      </c>
      <c r="AC1700" s="331">
        <v>45233.08177650463</v>
      </c>
      <c r="AD1700" s="390">
        <v>1</v>
      </c>
      <c r="AE1700" s="330">
        <f>IF(W1700="COP",(X1700*AD1700),IF(W1700="NOK",((Z1700*AD1700)*Tasas!$H$43),IF('GL MEN'!W1700="EUR",(('GL MEN'!Z1700*'GL MEN'!AD1700)*Tasas!$H$43),IF('GL MEN'!W1700="USD",(('GL MEN'!Z1700*'GL MEN'!AD1700)*Tasas!$H$43),0))))</f>
        <v>80</v>
      </c>
      <c r="AF1700" s="319" t="s">
        <v>3902</v>
      </c>
      <c r="AG1700" s="319">
        <v>3</v>
      </c>
      <c r="AH1700" s="319" t="str">
        <f t="shared" si="52"/>
        <v>3</v>
      </c>
      <c r="AI1700" s="319" t="str">
        <f t="shared" si="53"/>
        <v>NE</v>
      </c>
    </row>
    <row r="1701" spans="1:35" x14ac:dyDescent="0.25">
      <c r="A1701">
        <v>1700</v>
      </c>
      <c r="B1701" t="s">
        <v>3811</v>
      </c>
      <c r="C1701" t="s">
        <v>5334</v>
      </c>
      <c r="D1701" t="s">
        <v>5080</v>
      </c>
      <c r="E1701" t="s">
        <v>5986</v>
      </c>
      <c r="F1701" t="s">
        <v>4189</v>
      </c>
      <c r="G1701" t="s">
        <v>5791</v>
      </c>
      <c r="H1701">
        <v>15301635</v>
      </c>
      <c r="I1701">
        <v>202310</v>
      </c>
      <c r="J1701">
        <v>45210</v>
      </c>
      <c r="K1701" t="s">
        <v>5792</v>
      </c>
      <c r="L1701" t="s">
        <v>4150</v>
      </c>
      <c r="N1701" t="s">
        <v>180</v>
      </c>
      <c r="P1701" t="s">
        <v>4933</v>
      </c>
      <c r="Q1701" t="s">
        <v>4934</v>
      </c>
      <c r="R1701" t="s">
        <v>3997</v>
      </c>
      <c r="S1701" t="s">
        <v>6556</v>
      </c>
      <c r="T1701" t="s">
        <v>180</v>
      </c>
      <c r="V1701" t="s">
        <v>6682</v>
      </c>
      <c r="W1701" t="s">
        <v>3988</v>
      </c>
      <c r="X1701" s="328">
        <v>40</v>
      </c>
      <c r="Y1701" s="328">
        <v>0.01</v>
      </c>
      <c r="Z1701" s="328">
        <v>0.1</v>
      </c>
      <c r="AA1701" s="328">
        <v>40</v>
      </c>
      <c r="AB1701">
        <v>0</v>
      </c>
      <c r="AC1701" s="331">
        <v>45233.905218206019</v>
      </c>
      <c r="AD1701" s="390">
        <v>1</v>
      </c>
      <c r="AE1701" s="330">
        <f>IF(W1701="COP",(X1701*AD1701),IF(W1701="NOK",((Z1701*AD1701)*Tasas!$H$43),IF('GL MEN'!W1701="EUR",(('GL MEN'!Z1701*'GL MEN'!AD1701)*Tasas!$H$43),IF('GL MEN'!W1701="USD",(('GL MEN'!Z1701*'GL MEN'!AD1701)*Tasas!$H$43),0))))</f>
        <v>40</v>
      </c>
      <c r="AF1701" s="319" t="s">
        <v>3902</v>
      </c>
      <c r="AG1701" s="319">
        <v>3</v>
      </c>
      <c r="AH1701" s="319" t="str">
        <f t="shared" si="52"/>
        <v>3</v>
      </c>
      <c r="AI1701" s="319" t="str">
        <f t="shared" si="53"/>
        <v>NE</v>
      </c>
    </row>
    <row r="1702" spans="1:35" x14ac:dyDescent="0.25">
      <c r="A1702">
        <v>1701</v>
      </c>
      <c r="B1702" t="s">
        <v>3811</v>
      </c>
      <c r="C1702" t="s">
        <v>5334</v>
      </c>
      <c r="D1702" t="s">
        <v>5080</v>
      </c>
      <c r="E1702" t="s">
        <v>5986</v>
      </c>
      <c r="F1702" t="s">
        <v>4189</v>
      </c>
      <c r="G1702" t="s">
        <v>5791</v>
      </c>
      <c r="H1702">
        <v>15301636</v>
      </c>
      <c r="I1702">
        <v>202310</v>
      </c>
      <c r="J1702">
        <v>45225</v>
      </c>
      <c r="K1702" t="s">
        <v>4558</v>
      </c>
      <c r="L1702" t="s">
        <v>4150</v>
      </c>
      <c r="N1702" t="s">
        <v>180</v>
      </c>
      <c r="P1702" t="s">
        <v>4933</v>
      </c>
      <c r="Q1702" t="s">
        <v>4934</v>
      </c>
      <c r="R1702" t="s">
        <v>3997</v>
      </c>
      <c r="S1702" t="s">
        <v>6556</v>
      </c>
      <c r="T1702" t="s">
        <v>180</v>
      </c>
      <c r="V1702" t="s">
        <v>6683</v>
      </c>
      <c r="W1702" t="s">
        <v>3988</v>
      </c>
      <c r="X1702" s="328">
        <v>4</v>
      </c>
      <c r="Y1702" s="328">
        <v>0</v>
      </c>
      <c r="Z1702" s="328">
        <v>0.01</v>
      </c>
      <c r="AA1702" s="328">
        <v>4</v>
      </c>
      <c r="AB1702">
        <v>0</v>
      </c>
      <c r="AC1702" s="331">
        <v>45233.908682951391</v>
      </c>
      <c r="AD1702" s="390">
        <v>1</v>
      </c>
      <c r="AE1702" s="330">
        <f>IF(W1702="COP",(X1702*AD1702),IF(W1702="NOK",((Z1702*AD1702)*Tasas!$H$43),IF('GL MEN'!W1702="EUR",(('GL MEN'!Z1702*'GL MEN'!AD1702)*Tasas!$H$43),IF('GL MEN'!W1702="USD",(('GL MEN'!Z1702*'GL MEN'!AD1702)*Tasas!$H$43),0))))</f>
        <v>4</v>
      </c>
      <c r="AF1702" s="319" t="s">
        <v>3902</v>
      </c>
      <c r="AG1702" s="319">
        <v>3</v>
      </c>
      <c r="AH1702" s="319" t="str">
        <f t="shared" si="52"/>
        <v>3</v>
      </c>
      <c r="AI1702" s="319" t="str">
        <f t="shared" si="53"/>
        <v>NE</v>
      </c>
    </row>
    <row r="1703" spans="1:35" x14ac:dyDescent="0.25">
      <c r="A1703">
        <v>1702</v>
      </c>
      <c r="B1703" t="s">
        <v>3811</v>
      </c>
      <c r="C1703" t="s">
        <v>5334</v>
      </c>
      <c r="D1703" t="s">
        <v>5080</v>
      </c>
      <c r="E1703" t="s">
        <v>5986</v>
      </c>
      <c r="F1703" t="s">
        <v>4189</v>
      </c>
      <c r="G1703" t="s">
        <v>5791</v>
      </c>
      <c r="H1703">
        <v>15301638</v>
      </c>
      <c r="I1703">
        <v>202310</v>
      </c>
      <c r="J1703">
        <v>45217</v>
      </c>
      <c r="K1703" t="s">
        <v>5792</v>
      </c>
      <c r="L1703" t="s">
        <v>4150</v>
      </c>
      <c r="N1703" t="s">
        <v>180</v>
      </c>
      <c r="P1703" t="s">
        <v>4933</v>
      </c>
      <c r="Q1703" t="s">
        <v>4934</v>
      </c>
      <c r="R1703" t="s">
        <v>3997</v>
      </c>
      <c r="S1703" t="s">
        <v>6556</v>
      </c>
      <c r="T1703" t="s">
        <v>180</v>
      </c>
      <c r="V1703" t="s">
        <v>6684</v>
      </c>
      <c r="W1703" t="s">
        <v>3988</v>
      </c>
      <c r="X1703" s="328">
        <v>-740</v>
      </c>
      <c r="Y1703" s="328">
        <v>-0.18</v>
      </c>
      <c r="Z1703" s="328">
        <v>-1.85</v>
      </c>
      <c r="AA1703" s="328">
        <v>-740</v>
      </c>
      <c r="AB1703">
        <v>0</v>
      </c>
      <c r="AC1703" s="331">
        <v>45233.934606909723</v>
      </c>
      <c r="AD1703" s="390">
        <v>1</v>
      </c>
      <c r="AE1703" s="330">
        <f>IF(W1703="COP",(X1703*AD1703),IF(W1703="NOK",((Z1703*AD1703)*Tasas!$H$43),IF('GL MEN'!W1703="EUR",(('GL MEN'!Z1703*'GL MEN'!AD1703)*Tasas!$H$43),IF('GL MEN'!W1703="USD",(('GL MEN'!Z1703*'GL MEN'!AD1703)*Tasas!$H$43),0))))</f>
        <v>-740</v>
      </c>
      <c r="AF1703" s="319" t="s">
        <v>3902</v>
      </c>
      <c r="AG1703" s="319">
        <v>3</v>
      </c>
      <c r="AH1703" s="319" t="str">
        <f t="shared" si="52"/>
        <v>3</v>
      </c>
      <c r="AI1703" s="319" t="str">
        <f t="shared" si="53"/>
        <v>NE</v>
      </c>
    </row>
    <row r="1704" spans="1:35" x14ac:dyDescent="0.25">
      <c r="A1704">
        <v>1703</v>
      </c>
      <c r="B1704" t="s">
        <v>3811</v>
      </c>
      <c r="C1704" t="s">
        <v>5334</v>
      </c>
      <c r="D1704" t="s">
        <v>5080</v>
      </c>
      <c r="E1704" t="s">
        <v>5986</v>
      </c>
      <c r="F1704" t="s">
        <v>4189</v>
      </c>
      <c r="G1704" t="s">
        <v>5791</v>
      </c>
      <c r="H1704">
        <v>15301646</v>
      </c>
      <c r="I1704">
        <v>202310</v>
      </c>
      <c r="J1704">
        <v>45211</v>
      </c>
      <c r="K1704" t="s">
        <v>5792</v>
      </c>
      <c r="L1704" t="s">
        <v>4150</v>
      </c>
      <c r="N1704" t="s">
        <v>180</v>
      </c>
      <c r="P1704" t="s">
        <v>4933</v>
      </c>
      <c r="Q1704" t="s">
        <v>4934</v>
      </c>
      <c r="R1704" t="s">
        <v>3997</v>
      </c>
      <c r="S1704" t="s">
        <v>6556</v>
      </c>
      <c r="T1704" t="s">
        <v>6685</v>
      </c>
      <c r="V1704" t="s">
        <v>6686</v>
      </c>
      <c r="W1704" t="s">
        <v>3988</v>
      </c>
      <c r="X1704" s="328">
        <v>-15</v>
      </c>
      <c r="Y1704" s="328">
        <v>0</v>
      </c>
      <c r="Z1704" s="328">
        <v>-0.04</v>
      </c>
      <c r="AA1704" s="328">
        <v>-15</v>
      </c>
      <c r="AB1704">
        <v>0</v>
      </c>
      <c r="AC1704" s="331">
        <v>45234.05287457176</v>
      </c>
      <c r="AD1704" s="390">
        <v>1</v>
      </c>
      <c r="AE1704" s="330">
        <f>IF(W1704="COP",(X1704*AD1704),IF(W1704="NOK",((Z1704*AD1704)*Tasas!$H$43),IF('GL MEN'!W1704="EUR",(('GL MEN'!Z1704*'GL MEN'!AD1704)*Tasas!$H$43),IF('GL MEN'!W1704="USD",(('GL MEN'!Z1704*'GL MEN'!AD1704)*Tasas!$H$43),0))))</f>
        <v>-15</v>
      </c>
      <c r="AF1704" s="319" t="s">
        <v>3902</v>
      </c>
      <c r="AG1704" s="319">
        <v>3</v>
      </c>
      <c r="AH1704" s="319" t="str">
        <f t="shared" si="52"/>
        <v>3</v>
      </c>
      <c r="AI1704" s="319" t="str">
        <f t="shared" si="53"/>
        <v>NE</v>
      </c>
    </row>
    <row r="1705" spans="1:35" x14ac:dyDescent="0.25">
      <c r="A1705">
        <v>1704</v>
      </c>
      <c r="B1705" t="s">
        <v>3811</v>
      </c>
      <c r="C1705" t="s">
        <v>4266</v>
      </c>
      <c r="D1705" t="s">
        <v>5080</v>
      </c>
      <c r="E1705" t="s">
        <v>5986</v>
      </c>
      <c r="F1705" t="s">
        <v>4556</v>
      </c>
      <c r="G1705" t="s">
        <v>4557</v>
      </c>
      <c r="H1705">
        <v>16300425</v>
      </c>
      <c r="I1705">
        <v>202310</v>
      </c>
      <c r="J1705">
        <v>45218</v>
      </c>
      <c r="K1705">
        <v>130437</v>
      </c>
      <c r="L1705" t="s">
        <v>4150</v>
      </c>
      <c r="N1705" t="s">
        <v>180</v>
      </c>
      <c r="P1705" t="s">
        <v>4933</v>
      </c>
      <c r="Q1705" t="s">
        <v>4934</v>
      </c>
      <c r="R1705" t="s">
        <v>3997</v>
      </c>
      <c r="S1705" t="s">
        <v>6556</v>
      </c>
      <c r="T1705" t="s">
        <v>180</v>
      </c>
      <c r="V1705" t="s">
        <v>6687</v>
      </c>
      <c r="W1705" t="s">
        <v>3988</v>
      </c>
      <c r="X1705" s="328">
        <v>20</v>
      </c>
      <c r="Y1705" s="328">
        <v>0</v>
      </c>
      <c r="Z1705" s="328">
        <v>0.05</v>
      </c>
      <c r="AA1705" s="328">
        <v>20</v>
      </c>
      <c r="AB1705">
        <v>0</v>
      </c>
      <c r="AC1705" s="331">
        <v>45229.61503572917</v>
      </c>
      <c r="AD1705" s="390">
        <v>1</v>
      </c>
      <c r="AE1705" s="330">
        <f>IF(W1705="COP",(X1705*AD1705),IF(W1705="NOK",((Z1705*AD1705)*Tasas!$H$43),IF('GL MEN'!W1705="EUR",(('GL MEN'!Z1705*'GL MEN'!AD1705)*Tasas!$H$43),IF('GL MEN'!W1705="USD",(('GL MEN'!Z1705*'GL MEN'!AD1705)*Tasas!$H$43),0))))</f>
        <v>20</v>
      </c>
      <c r="AF1705" s="319" t="s">
        <v>3902</v>
      </c>
      <c r="AG1705" s="319">
        <v>3</v>
      </c>
      <c r="AH1705" s="319" t="str">
        <f t="shared" si="52"/>
        <v>3</v>
      </c>
      <c r="AI1705" s="319" t="str">
        <f t="shared" si="53"/>
        <v>NE</v>
      </c>
    </row>
    <row r="1706" spans="1:35" x14ac:dyDescent="0.25">
      <c r="A1706">
        <v>1705</v>
      </c>
      <c r="B1706" t="s">
        <v>3811</v>
      </c>
      <c r="C1706" t="s">
        <v>4266</v>
      </c>
      <c r="D1706" t="s">
        <v>5080</v>
      </c>
      <c r="E1706" t="s">
        <v>5986</v>
      </c>
      <c r="F1706" t="s">
        <v>4556</v>
      </c>
      <c r="G1706" t="s">
        <v>4557</v>
      </c>
      <c r="H1706">
        <v>16300428</v>
      </c>
      <c r="I1706">
        <v>202310</v>
      </c>
      <c r="J1706">
        <v>45217</v>
      </c>
      <c r="K1706">
        <v>130437</v>
      </c>
      <c r="L1706" t="s">
        <v>4150</v>
      </c>
      <c r="N1706" t="s">
        <v>180</v>
      </c>
      <c r="P1706" t="s">
        <v>4933</v>
      </c>
      <c r="Q1706" t="s">
        <v>4934</v>
      </c>
      <c r="R1706" t="s">
        <v>3997</v>
      </c>
      <c r="S1706" t="s">
        <v>6556</v>
      </c>
      <c r="T1706" t="s">
        <v>180</v>
      </c>
      <c r="V1706" t="s">
        <v>6688</v>
      </c>
      <c r="W1706" t="s">
        <v>3988</v>
      </c>
      <c r="X1706" s="328">
        <v>60</v>
      </c>
      <c r="Y1706" s="328">
        <v>0.01</v>
      </c>
      <c r="Z1706" s="328">
        <v>0.15</v>
      </c>
      <c r="AA1706" s="328">
        <v>60</v>
      </c>
      <c r="AB1706">
        <v>0</v>
      </c>
      <c r="AC1706" s="331">
        <v>45230.163571956022</v>
      </c>
      <c r="AD1706" s="390">
        <v>1</v>
      </c>
      <c r="AE1706" s="330">
        <f>IF(W1706="COP",(X1706*AD1706),IF(W1706="NOK",((Z1706*AD1706)*Tasas!$H$43),IF('GL MEN'!W1706="EUR",(('GL MEN'!Z1706*'GL MEN'!AD1706)*Tasas!$H$43),IF('GL MEN'!W1706="USD",(('GL MEN'!Z1706*'GL MEN'!AD1706)*Tasas!$H$43),0))))</f>
        <v>60</v>
      </c>
      <c r="AF1706" s="319" t="s">
        <v>3902</v>
      </c>
      <c r="AG1706" s="319">
        <v>3</v>
      </c>
      <c r="AH1706" s="319" t="str">
        <f t="shared" si="52"/>
        <v>3</v>
      </c>
      <c r="AI1706" s="319" t="str">
        <f t="shared" si="53"/>
        <v>NE</v>
      </c>
    </row>
    <row r="1707" spans="1:35" x14ac:dyDescent="0.25">
      <c r="A1707">
        <v>1706</v>
      </c>
      <c r="B1707" t="s">
        <v>3811</v>
      </c>
      <c r="C1707" t="s">
        <v>4266</v>
      </c>
      <c r="D1707" t="s">
        <v>5080</v>
      </c>
      <c r="E1707" t="s">
        <v>5986</v>
      </c>
      <c r="F1707" t="s">
        <v>4556</v>
      </c>
      <c r="G1707" t="s">
        <v>4557</v>
      </c>
      <c r="H1707">
        <v>16300454</v>
      </c>
      <c r="I1707">
        <v>202310</v>
      </c>
      <c r="J1707">
        <v>45229</v>
      </c>
      <c r="K1707">
        <v>130437</v>
      </c>
      <c r="L1707" t="s">
        <v>4150</v>
      </c>
      <c r="N1707" t="s">
        <v>180</v>
      </c>
      <c r="P1707" t="s">
        <v>4933</v>
      </c>
      <c r="Q1707" t="s">
        <v>4934</v>
      </c>
      <c r="R1707" t="s">
        <v>3997</v>
      </c>
      <c r="S1707" t="s">
        <v>6556</v>
      </c>
      <c r="T1707" t="s">
        <v>180</v>
      </c>
      <c r="V1707" t="s">
        <v>6689</v>
      </c>
      <c r="W1707" t="s">
        <v>3988</v>
      </c>
      <c r="X1707" s="328">
        <v>21</v>
      </c>
      <c r="Y1707" s="328">
        <v>0</v>
      </c>
      <c r="Z1707" s="328">
        <v>0.05</v>
      </c>
      <c r="AA1707" s="328">
        <v>21</v>
      </c>
      <c r="AB1707">
        <v>0</v>
      </c>
      <c r="AC1707" s="331">
        <v>45232.893789583337</v>
      </c>
      <c r="AD1707" s="390">
        <v>1</v>
      </c>
      <c r="AE1707" s="330">
        <f>IF(W1707="COP",(X1707*AD1707),IF(W1707="NOK",((Z1707*AD1707)*Tasas!$H$43),IF('GL MEN'!W1707="EUR",(('GL MEN'!Z1707*'GL MEN'!AD1707)*Tasas!$H$43),IF('GL MEN'!W1707="USD",(('GL MEN'!Z1707*'GL MEN'!AD1707)*Tasas!$H$43),0))))</f>
        <v>21</v>
      </c>
      <c r="AF1707" s="319" t="s">
        <v>3902</v>
      </c>
      <c r="AG1707" s="319">
        <v>3</v>
      </c>
      <c r="AH1707" s="319" t="str">
        <f t="shared" si="52"/>
        <v>3</v>
      </c>
      <c r="AI1707" s="319" t="str">
        <f t="shared" si="53"/>
        <v>NE</v>
      </c>
    </row>
    <row r="1708" spans="1:35" x14ac:dyDescent="0.25">
      <c r="A1708">
        <v>1707</v>
      </c>
      <c r="B1708" t="s">
        <v>3811</v>
      </c>
      <c r="C1708" t="s">
        <v>4266</v>
      </c>
      <c r="D1708" t="s">
        <v>5080</v>
      </c>
      <c r="E1708" t="s">
        <v>5986</v>
      </c>
      <c r="F1708" t="s">
        <v>4556</v>
      </c>
      <c r="G1708" t="s">
        <v>4557</v>
      </c>
      <c r="H1708">
        <v>16300456</v>
      </c>
      <c r="I1708">
        <v>202310</v>
      </c>
      <c r="J1708">
        <v>45210</v>
      </c>
      <c r="K1708">
        <v>130437</v>
      </c>
      <c r="L1708" t="s">
        <v>4150</v>
      </c>
      <c r="N1708" t="s">
        <v>180</v>
      </c>
      <c r="P1708" t="s">
        <v>4933</v>
      </c>
      <c r="Q1708" t="s">
        <v>4934</v>
      </c>
      <c r="R1708" t="s">
        <v>3997</v>
      </c>
      <c r="S1708" t="s">
        <v>6556</v>
      </c>
      <c r="T1708" t="s">
        <v>180</v>
      </c>
      <c r="V1708" t="s">
        <v>6690</v>
      </c>
      <c r="W1708" t="s">
        <v>3988</v>
      </c>
      <c r="X1708" s="328">
        <v>-44</v>
      </c>
      <c r="Y1708" s="328">
        <v>-0.01</v>
      </c>
      <c r="Z1708" s="328">
        <v>-0.11</v>
      </c>
      <c r="AA1708" s="328">
        <v>-44</v>
      </c>
      <c r="AB1708">
        <v>0</v>
      </c>
      <c r="AC1708" s="331">
        <v>45233.027567627316</v>
      </c>
      <c r="AD1708" s="390">
        <v>1</v>
      </c>
      <c r="AE1708" s="330">
        <f>IF(W1708="COP",(X1708*AD1708),IF(W1708="NOK",((Z1708*AD1708)*Tasas!$H$43),IF('GL MEN'!W1708="EUR",(('GL MEN'!Z1708*'GL MEN'!AD1708)*Tasas!$H$43),IF('GL MEN'!W1708="USD",(('GL MEN'!Z1708*'GL MEN'!AD1708)*Tasas!$H$43),0))))</f>
        <v>-44</v>
      </c>
      <c r="AF1708" s="319" t="s">
        <v>3902</v>
      </c>
      <c r="AG1708" s="319">
        <v>3</v>
      </c>
      <c r="AH1708" s="319" t="str">
        <f t="shared" si="52"/>
        <v>3</v>
      </c>
      <c r="AI1708" s="319" t="str">
        <f t="shared" si="53"/>
        <v>NE</v>
      </c>
    </row>
    <row r="1709" spans="1:35" x14ac:dyDescent="0.25">
      <c r="A1709">
        <v>1708</v>
      </c>
      <c r="B1709" t="s">
        <v>6691</v>
      </c>
      <c r="C1709" t="s">
        <v>4025</v>
      </c>
      <c r="D1709" t="s">
        <v>5080</v>
      </c>
      <c r="E1709" t="s">
        <v>5080</v>
      </c>
      <c r="F1709" t="s">
        <v>6692</v>
      </c>
      <c r="G1709" t="s">
        <v>6693</v>
      </c>
      <c r="H1709">
        <v>9302167</v>
      </c>
      <c r="I1709">
        <v>202310</v>
      </c>
      <c r="J1709">
        <v>45229</v>
      </c>
      <c r="K1709">
        <v>10256</v>
      </c>
      <c r="L1709" t="s">
        <v>4150</v>
      </c>
      <c r="N1709" t="s">
        <v>180</v>
      </c>
      <c r="P1709" t="s">
        <v>180</v>
      </c>
      <c r="Q1709" t="s">
        <v>180</v>
      </c>
      <c r="R1709" t="s">
        <v>3997</v>
      </c>
      <c r="S1709" t="s">
        <v>6694</v>
      </c>
      <c r="T1709" t="s">
        <v>6695</v>
      </c>
      <c r="V1709" t="s">
        <v>6696</v>
      </c>
      <c r="W1709" t="s">
        <v>4133</v>
      </c>
      <c r="X1709" s="328">
        <v>3.41</v>
      </c>
      <c r="Y1709" s="328">
        <v>3.41</v>
      </c>
      <c r="Z1709" s="328">
        <v>37.17</v>
      </c>
      <c r="AA1709" s="328">
        <v>0</v>
      </c>
      <c r="AB1709">
        <v>0</v>
      </c>
      <c r="AC1709" s="331">
        <v>45239.794481249999</v>
      </c>
      <c r="AD1709" s="390">
        <v>1</v>
      </c>
      <c r="AE1709" s="330">
        <f>IF(W1709="COP",(X1709*AD1709),IF(W1709="NOK",((Z1709*AD1709)*Tasas!$H$43),IF('GL MEN'!W1709="EUR",(('GL MEN'!Z1709*'GL MEN'!AD1709)*Tasas!$H$43),IF('GL MEN'!W1709="USD",(('GL MEN'!Z1709*'GL MEN'!AD1709)*Tasas!$H$43),0))))</f>
        <v>14344.428985827859</v>
      </c>
      <c r="AF1709" s="319" t="s">
        <v>3902</v>
      </c>
      <c r="AG1709" s="319">
        <v>3</v>
      </c>
      <c r="AH1709" s="319" t="str">
        <f t="shared" si="52"/>
        <v>3</v>
      </c>
      <c r="AI1709" s="319" t="str">
        <f t="shared" si="53"/>
        <v>NE</v>
      </c>
    </row>
    <row r="1710" spans="1:35" x14ac:dyDescent="0.25">
      <c r="A1710">
        <v>1709</v>
      </c>
      <c r="B1710" t="s">
        <v>6691</v>
      </c>
      <c r="C1710" t="s">
        <v>4025</v>
      </c>
      <c r="D1710" t="s">
        <v>5080</v>
      </c>
      <c r="E1710" t="s">
        <v>5080</v>
      </c>
      <c r="F1710" t="s">
        <v>6692</v>
      </c>
      <c r="G1710" t="s">
        <v>6693</v>
      </c>
      <c r="H1710">
        <v>9302167</v>
      </c>
      <c r="I1710">
        <v>202310</v>
      </c>
      <c r="J1710">
        <v>45229</v>
      </c>
      <c r="K1710">
        <v>10256</v>
      </c>
      <c r="L1710" t="s">
        <v>4150</v>
      </c>
      <c r="N1710" t="s">
        <v>180</v>
      </c>
      <c r="P1710" t="s">
        <v>180</v>
      </c>
      <c r="Q1710" t="s">
        <v>180</v>
      </c>
      <c r="R1710" t="s">
        <v>3997</v>
      </c>
      <c r="S1710" t="s">
        <v>6694</v>
      </c>
      <c r="T1710" t="s">
        <v>6695</v>
      </c>
      <c r="V1710" t="s">
        <v>6697</v>
      </c>
      <c r="W1710" t="s">
        <v>4133</v>
      </c>
      <c r="X1710" s="328">
        <v>3.41</v>
      </c>
      <c r="Y1710" s="328">
        <v>3.41</v>
      </c>
      <c r="Z1710" s="328">
        <v>37.17</v>
      </c>
      <c r="AA1710" s="328">
        <v>0</v>
      </c>
      <c r="AB1710">
        <v>0</v>
      </c>
      <c r="AC1710" s="331">
        <v>45239.794481249999</v>
      </c>
      <c r="AD1710" s="390">
        <v>1</v>
      </c>
      <c r="AE1710" s="330">
        <f>IF(W1710="COP",(X1710*AD1710),IF(W1710="NOK",((Z1710*AD1710)*Tasas!$H$43),IF('GL MEN'!W1710="EUR",(('GL MEN'!Z1710*'GL MEN'!AD1710)*Tasas!$H$43),IF('GL MEN'!W1710="USD",(('GL MEN'!Z1710*'GL MEN'!AD1710)*Tasas!$H$43),0))))</f>
        <v>14344.428985827859</v>
      </c>
      <c r="AF1710" s="319" t="s">
        <v>3902</v>
      </c>
      <c r="AG1710" s="319">
        <v>3</v>
      </c>
      <c r="AH1710" s="319" t="str">
        <f t="shared" si="52"/>
        <v>3</v>
      </c>
      <c r="AI1710" s="319" t="str">
        <f t="shared" si="53"/>
        <v>NE</v>
      </c>
    </row>
    <row r="1711" spans="1:35" x14ac:dyDescent="0.25">
      <c r="A1711">
        <v>1710</v>
      </c>
      <c r="B1711" t="s">
        <v>6691</v>
      </c>
      <c r="C1711" t="s">
        <v>4025</v>
      </c>
      <c r="D1711" t="s">
        <v>5080</v>
      </c>
      <c r="E1711" t="s">
        <v>5080</v>
      </c>
      <c r="F1711" t="s">
        <v>6692</v>
      </c>
      <c r="G1711" t="s">
        <v>6693</v>
      </c>
      <c r="H1711">
        <v>9302167</v>
      </c>
      <c r="I1711">
        <v>202310</v>
      </c>
      <c r="J1711">
        <v>45229</v>
      </c>
      <c r="K1711">
        <v>10256</v>
      </c>
      <c r="L1711" t="s">
        <v>4150</v>
      </c>
      <c r="N1711" t="s">
        <v>180</v>
      </c>
      <c r="P1711" t="s">
        <v>180</v>
      </c>
      <c r="Q1711" t="s">
        <v>180</v>
      </c>
      <c r="R1711" t="s">
        <v>3997</v>
      </c>
      <c r="S1711" t="s">
        <v>6694</v>
      </c>
      <c r="T1711" t="s">
        <v>6695</v>
      </c>
      <c r="V1711" t="s">
        <v>6698</v>
      </c>
      <c r="W1711" t="s">
        <v>4133</v>
      </c>
      <c r="X1711" s="328">
        <v>3.41</v>
      </c>
      <c r="Y1711" s="328">
        <v>3.41</v>
      </c>
      <c r="Z1711" s="328">
        <v>37.17</v>
      </c>
      <c r="AA1711" s="328">
        <v>0</v>
      </c>
      <c r="AB1711">
        <v>0</v>
      </c>
      <c r="AC1711" s="331">
        <v>45239.794481249999</v>
      </c>
      <c r="AD1711" s="390">
        <v>1</v>
      </c>
      <c r="AE1711" s="330">
        <f>IF(W1711="COP",(X1711*AD1711),IF(W1711="NOK",((Z1711*AD1711)*Tasas!$H$43),IF('GL MEN'!W1711="EUR",(('GL MEN'!Z1711*'GL MEN'!AD1711)*Tasas!$H$43),IF('GL MEN'!W1711="USD",(('GL MEN'!Z1711*'GL MEN'!AD1711)*Tasas!$H$43),0))))</f>
        <v>14344.428985827859</v>
      </c>
      <c r="AF1711" s="319" t="s">
        <v>3902</v>
      </c>
      <c r="AG1711" s="319">
        <v>3</v>
      </c>
      <c r="AH1711" s="319" t="str">
        <f t="shared" si="52"/>
        <v>3</v>
      </c>
      <c r="AI1711" s="319" t="str">
        <f t="shared" si="53"/>
        <v>NE</v>
      </c>
    </row>
    <row r="1712" spans="1:35" x14ac:dyDescent="0.25">
      <c r="A1712">
        <v>1711</v>
      </c>
      <c r="B1712" t="s">
        <v>6691</v>
      </c>
      <c r="C1712" t="s">
        <v>4025</v>
      </c>
      <c r="D1712" t="s">
        <v>5080</v>
      </c>
      <c r="E1712" t="s">
        <v>5080</v>
      </c>
      <c r="F1712" t="s">
        <v>6692</v>
      </c>
      <c r="G1712" t="s">
        <v>6693</v>
      </c>
      <c r="H1712">
        <v>9302167</v>
      </c>
      <c r="I1712">
        <v>202310</v>
      </c>
      <c r="J1712">
        <v>45229</v>
      </c>
      <c r="K1712">
        <v>10256</v>
      </c>
      <c r="L1712" t="s">
        <v>4150</v>
      </c>
      <c r="N1712" t="s">
        <v>180</v>
      </c>
      <c r="P1712" t="s">
        <v>180</v>
      </c>
      <c r="Q1712" t="s">
        <v>180</v>
      </c>
      <c r="R1712" t="s">
        <v>3997</v>
      </c>
      <c r="S1712" t="s">
        <v>6694</v>
      </c>
      <c r="T1712" t="s">
        <v>6695</v>
      </c>
      <c r="V1712" t="s">
        <v>6699</v>
      </c>
      <c r="W1712" t="s">
        <v>4133</v>
      </c>
      <c r="X1712" s="328">
        <v>3.41</v>
      </c>
      <c r="Y1712" s="328">
        <v>3.41</v>
      </c>
      <c r="Z1712" s="328">
        <v>37.17</v>
      </c>
      <c r="AA1712" s="328">
        <v>0</v>
      </c>
      <c r="AB1712">
        <v>0</v>
      </c>
      <c r="AC1712" s="331">
        <v>45239.794481249999</v>
      </c>
      <c r="AD1712" s="390">
        <v>1</v>
      </c>
      <c r="AE1712" s="330">
        <f>IF(W1712="COP",(X1712*AD1712),IF(W1712="NOK",((Z1712*AD1712)*Tasas!$H$43),IF('GL MEN'!W1712="EUR",(('GL MEN'!Z1712*'GL MEN'!AD1712)*Tasas!$H$43),IF('GL MEN'!W1712="USD",(('GL MEN'!Z1712*'GL MEN'!AD1712)*Tasas!$H$43),0))))</f>
        <v>14344.428985827859</v>
      </c>
      <c r="AF1712" s="319" t="s">
        <v>3902</v>
      </c>
      <c r="AG1712" s="319">
        <v>3</v>
      </c>
      <c r="AH1712" s="319" t="str">
        <f t="shared" si="52"/>
        <v>3</v>
      </c>
      <c r="AI1712" s="319" t="str">
        <f t="shared" si="53"/>
        <v>NE</v>
      </c>
    </row>
    <row r="1713" spans="1:35" x14ac:dyDescent="0.25">
      <c r="A1713">
        <v>1712</v>
      </c>
      <c r="B1713" t="s">
        <v>6691</v>
      </c>
      <c r="C1713" t="s">
        <v>4025</v>
      </c>
      <c r="D1713" t="s">
        <v>5080</v>
      </c>
      <c r="E1713" t="s">
        <v>5080</v>
      </c>
      <c r="F1713" t="s">
        <v>6692</v>
      </c>
      <c r="G1713" t="s">
        <v>6693</v>
      </c>
      <c r="H1713">
        <v>9302167</v>
      </c>
      <c r="I1713">
        <v>202310</v>
      </c>
      <c r="J1713">
        <v>45229</v>
      </c>
      <c r="K1713">
        <v>10256</v>
      </c>
      <c r="L1713" t="s">
        <v>4150</v>
      </c>
      <c r="N1713" t="s">
        <v>180</v>
      </c>
      <c r="P1713" t="s">
        <v>180</v>
      </c>
      <c r="Q1713" t="s">
        <v>180</v>
      </c>
      <c r="R1713" t="s">
        <v>3997</v>
      </c>
      <c r="S1713" t="s">
        <v>6694</v>
      </c>
      <c r="T1713" t="s">
        <v>6695</v>
      </c>
      <c r="V1713" t="s">
        <v>6700</v>
      </c>
      <c r="W1713" t="s">
        <v>4133</v>
      </c>
      <c r="X1713" s="328">
        <v>3.41</v>
      </c>
      <c r="Y1713" s="328">
        <v>3.41</v>
      </c>
      <c r="Z1713" s="328">
        <v>37.17</v>
      </c>
      <c r="AA1713" s="328">
        <v>0</v>
      </c>
      <c r="AB1713">
        <v>0</v>
      </c>
      <c r="AC1713" s="331">
        <v>45239.794481249999</v>
      </c>
      <c r="AD1713" s="390">
        <v>1</v>
      </c>
      <c r="AE1713" s="330">
        <f>IF(W1713="COP",(X1713*AD1713),IF(W1713="NOK",((Z1713*AD1713)*Tasas!$H$43),IF('GL MEN'!W1713="EUR",(('GL MEN'!Z1713*'GL MEN'!AD1713)*Tasas!$H$43),IF('GL MEN'!W1713="USD",(('GL MEN'!Z1713*'GL MEN'!AD1713)*Tasas!$H$43),0))))</f>
        <v>14344.428985827859</v>
      </c>
      <c r="AF1713" s="319" t="s">
        <v>3902</v>
      </c>
      <c r="AG1713" s="319">
        <v>3</v>
      </c>
      <c r="AH1713" s="319" t="str">
        <f t="shared" si="52"/>
        <v>3</v>
      </c>
      <c r="AI1713" s="319" t="str">
        <f t="shared" si="53"/>
        <v>NE</v>
      </c>
    </row>
    <row r="1714" spans="1:35" x14ac:dyDescent="0.25">
      <c r="A1714">
        <v>1713</v>
      </c>
      <c r="B1714" t="s">
        <v>6691</v>
      </c>
      <c r="C1714" t="s">
        <v>4025</v>
      </c>
      <c r="D1714" t="s">
        <v>5080</v>
      </c>
      <c r="E1714" t="s">
        <v>5080</v>
      </c>
      <c r="F1714" t="s">
        <v>6692</v>
      </c>
      <c r="G1714" t="s">
        <v>6693</v>
      </c>
      <c r="H1714">
        <v>9302167</v>
      </c>
      <c r="I1714">
        <v>202310</v>
      </c>
      <c r="J1714">
        <v>45229</v>
      </c>
      <c r="K1714">
        <v>10256</v>
      </c>
      <c r="L1714" t="s">
        <v>4150</v>
      </c>
      <c r="N1714" t="s">
        <v>180</v>
      </c>
      <c r="P1714" t="s">
        <v>180</v>
      </c>
      <c r="Q1714" t="s">
        <v>180</v>
      </c>
      <c r="R1714" t="s">
        <v>3997</v>
      </c>
      <c r="S1714" t="s">
        <v>6694</v>
      </c>
      <c r="T1714" t="s">
        <v>6695</v>
      </c>
      <c r="V1714" t="s">
        <v>6701</v>
      </c>
      <c r="W1714" t="s">
        <v>4133</v>
      </c>
      <c r="X1714" s="328">
        <v>3.41</v>
      </c>
      <c r="Y1714" s="328">
        <v>3.41</v>
      </c>
      <c r="Z1714" s="328">
        <v>37.17</v>
      </c>
      <c r="AA1714" s="328">
        <v>0</v>
      </c>
      <c r="AB1714">
        <v>0</v>
      </c>
      <c r="AC1714" s="331">
        <v>45239.794481249999</v>
      </c>
      <c r="AD1714" s="390">
        <v>1</v>
      </c>
      <c r="AE1714" s="330">
        <f>IF(W1714="COP",(X1714*AD1714),IF(W1714="NOK",((Z1714*AD1714)*Tasas!$H$43),IF('GL MEN'!W1714="EUR",(('GL MEN'!Z1714*'GL MEN'!AD1714)*Tasas!$H$43),IF('GL MEN'!W1714="USD",(('GL MEN'!Z1714*'GL MEN'!AD1714)*Tasas!$H$43),0))))</f>
        <v>14344.428985827859</v>
      </c>
      <c r="AF1714" s="319" t="s">
        <v>3902</v>
      </c>
      <c r="AG1714" s="319">
        <v>3</v>
      </c>
      <c r="AH1714" s="319" t="str">
        <f t="shared" si="52"/>
        <v>3</v>
      </c>
      <c r="AI1714" s="319" t="str">
        <f t="shared" si="53"/>
        <v>NE</v>
      </c>
    </row>
    <row r="1715" spans="1:35" x14ac:dyDescent="0.25">
      <c r="A1715">
        <v>1714</v>
      </c>
      <c r="B1715" t="s">
        <v>3811</v>
      </c>
      <c r="C1715" t="s">
        <v>3811</v>
      </c>
      <c r="D1715" t="s">
        <v>6248</v>
      </c>
      <c r="E1715" t="s">
        <v>6249</v>
      </c>
      <c r="F1715" t="s">
        <v>4156</v>
      </c>
      <c r="G1715" t="s">
        <v>4157</v>
      </c>
      <c r="H1715">
        <v>11306511</v>
      </c>
      <c r="I1715">
        <v>202310</v>
      </c>
      <c r="J1715">
        <v>45226</v>
      </c>
      <c r="K1715">
        <v>140471</v>
      </c>
      <c r="L1715" t="s">
        <v>4150</v>
      </c>
      <c r="N1715" t="s">
        <v>180</v>
      </c>
      <c r="P1715" t="s">
        <v>6250</v>
      </c>
      <c r="Q1715" t="s">
        <v>6251</v>
      </c>
      <c r="R1715" t="s">
        <v>4005</v>
      </c>
      <c r="S1715">
        <v>3203351</v>
      </c>
      <c r="V1715" t="s">
        <v>6747</v>
      </c>
      <c r="W1715" t="s">
        <v>3988</v>
      </c>
      <c r="X1715">
        <v>-50000</v>
      </c>
      <c r="Y1715">
        <v>-11.9</v>
      </c>
      <c r="Z1715" s="328">
        <v>-129.91</v>
      </c>
      <c r="AA1715" s="328">
        <v>-50000</v>
      </c>
      <c r="AB1715" s="328">
        <v>0</v>
      </c>
      <c r="AC1715" s="331">
        <v>45244.659525613424</v>
      </c>
      <c r="AD1715" s="390">
        <v>1</v>
      </c>
      <c r="AE1715" s="330">
        <f>IF(W1715="COP",(X1715*AD1715),IF(W1715="NOK",((Z1715*AD1715)*Tasas!$H$43),IF('GL MEN'!W1715="EUR",(('GL MEN'!Z1715*'GL MEN'!AD1715)*Tasas!$H$43),IF('GL MEN'!W1715="USD",(('GL MEN'!Z1715*'GL MEN'!AD1715)*Tasas!$H$43),0))))</f>
        <v>-50000</v>
      </c>
      <c r="AF1715" s="319" t="s">
        <v>3864</v>
      </c>
      <c r="AG1715" s="319">
        <v>3</v>
      </c>
      <c r="AH1715" s="319" t="str">
        <f t="shared" si="52"/>
        <v>6</v>
      </c>
      <c r="AI1715" s="319" t="str">
        <f t="shared" si="53"/>
        <v>URR</v>
      </c>
    </row>
    <row r="1716" spans="1:35" x14ac:dyDescent="0.25">
      <c r="A1716">
        <v>1715</v>
      </c>
      <c r="B1716" t="s">
        <v>3811</v>
      </c>
      <c r="C1716" t="s">
        <v>3811</v>
      </c>
      <c r="D1716" t="s">
        <v>6748</v>
      </c>
      <c r="E1716" t="s">
        <v>6749</v>
      </c>
      <c r="F1716" t="s">
        <v>4156</v>
      </c>
      <c r="G1716" t="s">
        <v>4157</v>
      </c>
      <c r="H1716">
        <v>11306511</v>
      </c>
      <c r="I1716">
        <v>202310</v>
      </c>
      <c r="J1716">
        <v>45226</v>
      </c>
      <c r="K1716">
        <v>140471</v>
      </c>
      <c r="L1716" t="s">
        <v>4150</v>
      </c>
      <c r="N1716" t="s">
        <v>180</v>
      </c>
      <c r="P1716" t="s">
        <v>6250</v>
      </c>
      <c r="Q1716" t="s">
        <v>6251</v>
      </c>
      <c r="R1716" t="s">
        <v>4005</v>
      </c>
      <c r="S1716">
        <v>3203351</v>
      </c>
      <c r="V1716" t="s">
        <v>6253</v>
      </c>
      <c r="W1716" t="s">
        <v>3988</v>
      </c>
      <c r="X1716">
        <v>50000</v>
      </c>
      <c r="Y1716">
        <v>11.9</v>
      </c>
      <c r="Z1716" s="328">
        <v>129.91</v>
      </c>
      <c r="AA1716" s="328">
        <v>50000</v>
      </c>
      <c r="AB1716" s="328">
        <v>0</v>
      </c>
      <c r="AC1716" s="331">
        <v>45244.659525613424</v>
      </c>
      <c r="AD1716" s="390">
        <v>1</v>
      </c>
      <c r="AE1716" s="330">
        <f>IF(W1716="COP",(X1716*AD1716),IF(W1716="NOK",((Z1716*AD1716)*Tasas!$H$43),IF('GL MEN'!W1716="EUR",(('GL MEN'!Z1716*'GL MEN'!AD1716)*Tasas!$H$43),IF('GL MEN'!W1716="USD",(('GL MEN'!Z1716*'GL MEN'!AD1716)*Tasas!$H$43),0))))</f>
        <v>50000</v>
      </c>
      <c r="AF1716" s="319" t="s">
        <v>3864</v>
      </c>
      <c r="AG1716" s="319">
        <v>3</v>
      </c>
      <c r="AH1716" s="319" t="str">
        <f t="shared" si="52"/>
        <v>6</v>
      </c>
      <c r="AI1716" s="319" t="str">
        <f t="shared" si="53"/>
        <v>URR</v>
      </c>
    </row>
    <row r="1717" spans="1:35" x14ac:dyDescent="0.25">
      <c r="A1717">
        <v>1716</v>
      </c>
      <c r="B1717" t="s">
        <v>3811</v>
      </c>
      <c r="C1717" t="s">
        <v>3811</v>
      </c>
      <c r="D1717" t="s">
        <v>4554</v>
      </c>
      <c r="E1717" t="s">
        <v>4555</v>
      </c>
      <c r="F1717" t="s">
        <v>4156</v>
      </c>
      <c r="G1717" t="s">
        <v>4157</v>
      </c>
      <c r="H1717">
        <v>11306512</v>
      </c>
      <c r="I1717">
        <v>202310</v>
      </c>
      <c r="J1717">
        <v>45219</v>
      </c>
      <c r="K1717" t="s">
        <v>1269</v>
      </c>
      <c r="L1717" t="s">
        <v>4150</v>
      </c>
      <c r="N1717" t="s">
        <v>180</v>
      </c>
      <c r="P1717" t="s">
        <v>5066</v>
      </c>
      <c r="Q1717" t="s">
        <v>5067</v>
      </c>
      <c r="R1717" t="s">
        <v>4019</v>
      </c>
      <c r="S1717">
        <v>3001757</v>
      </c>
      <c r="V1717" t="s">
        <v>6704</v>
      </c>
      <c r="W1717" t="s">
        <v>3988</v>
      </c>
      <c r="X1717">
        <v>437000</v>
      </c>
      <c r="Y1717">
        <v>106.75</v>
      </c>
      <c r="Z1717" s="328">
        <v>1123.32</v>
      </c>
      <c r="AA1717" s="328">
        <v>437000</v>
      </c>
      <c r="AB1717" s="328">
        <v>0</v>
      </c>
      <c r="AC1717" s="331">
        <v>45244.686312731479</v>
      </c>
      <c r="AD1717" s="390">
        <v>1</v>
      </c>
      <c r="AE1717" s="330">
        <f>IF(W1717="COP",(X1717*AD1717),IF(W1717="NOK",((Z1717*AD1717)*Tasas!$H$43),IF('GL MEN'!W1717="EUR",(('GL MEN'!Z1717*'GL MEN'!AD1717)*Tasas!$H$43),IF('GL MEN'!W1717="USD",(('GL MEN'!Z1717*'GL MEN'!AD1717)*Tasas!$H$43),0))))</f>
        <v>437000</v>
      </c>
      <c r="AF1717" s="319" t="s">
        <v>3902</v>
      </c>
      <c r="AG1717" s="319">
        <v>3</v>
      </c>
      <c r="AH1717" s="319" t="str">
        <f t="shared" si="52"/>
        <v>6</v>
      </c>
      <c r="AI1717" s="319" t="str">
        <f t="shared" si="53"/>
        <v>URR</v>
      </c>
    </row>
    <row r="1718" spans="1:35" x14ac:dyDescent="0.25">
      <c r="A1718">
        <v>1717</v>
      </c>
      <c r="B1718" t="s">
        <v>3811</v>
      </c>
      <c r="C1718" t="s">
        <v>3811</v>
      </c>
      <c r="D1718" t="s">
        <v>4554</v>
      </c>
      <c r="E1718" t="s">
        <v>4567</v>
      </c>
      <c r="F1718" t="s">
        <v>4156</v>
      </c>
      <c r="G1718" t="s">
        <v>4157</v>
      </c>
      <c r="H1718">
        <v>11306512</v>
      </c>
      <c r="I1718">
        <v>202310</v>
      </c>
      <c r="J1718">
        <v>45219</v>
      </c>
      <c r="K1718" t="s">
        <v>1269</v>
      </c>
      <c r="L1718" t="s">
        <v>4150</v>
      </c>
      <c r="N1718" t="s">
        <v>180</v>
      </c>
      <c r="P1718" t="s">
        <v>5066</v>
      </c>
      <c r="Q1718" t="s">
        <v>5067</v>
      </c>
      <c r="R1718" t="s">
        <v>4019</v>
      </c>
      <c r="S1718">
        <v>3001757</v>
      </c>
      <c r="V1718" t="s">
        <v>6704</v>
      </c>
      <c r="W1718" t="s">
        <v>3988</v>
      </c>
      <c r="X1718">
        <v>384100</v>
      </c>
      <c r="Y1718">
        <v>93.83</v>
      </c>
      <c r="Z1718" s="328">
        <v>987.34</v>
      </c>
      <c r="AA1718" s="328">
        <v>384100</v>
      </c>
      <c r="AB1718" s="328">
        <v>0</v>
      </c>
      <c r="AC1718" s="331">
        <v>45244.686312731479</v>
      </c>
      <c r="AD1718" s="390">
        <v>1</v>
      </c>
      <c r="AE1718" s="330">
        <f>IF(W1718="COP",(X1718*AD1718),IF(W1718="NOK",((Z1718*AD1718)*Tasas!$H$43),IF('GL MEN'!W1718="EUR",(('GL MEN'!Z1718*'GL MEN'!AD1718)*Tasas!$H$43),IF('GL MEN'!W1718="USD",(('GL MEN'!Z1718*'GL MEN'!AD1718)*Tasas!$H$43),0))))</f>
        <v>384100</v>
      </c>
      <c r="AF1718" s="319" t="s">
        <v>3902</v>
      </c>
      <c r="AG1718" s="319">
        <v>3</v>
      </c>
      <c r="AH1718" s="319" t="str">
        <f t="shared" si="52"/>
        <v>6</v>
      </c>
      <c r="AI1718" s="319" t="str">
        <f t="shared" si="53"/>
        <v>URR</v>
      </c>
    </row>
    <row r="1719" spans="1:35" x14ac:dyDescent="0.25">
      <c r="A1719">
        <v>1718</v>
      </c>
      <c r="B1719" t="s">
        <v>3811</v>
      </c>
      <c r="C1719" t="s">
        <v>3811</v>
      </c>
      <c r="D1719" t="s">
        <v>6248</v>
      </c>
      <c r="E1719" t="s">
        <v>6249</v>
      </c>
      <c r="F1719" t="s">
        <v>4156</v>
      </c>
      <c r="G1719" t="s">
        <v>4157</v>
      </c>
      <c r="H1719">
        <v>11306519</v>
      </c>
      <c r="I1719">
        <v>202310</v>
      </c>
      <c r="J1719">
        <v>45226</v>
      </c>
      <c r="K1719">
        <v>140471</v>
      </c>
      <c r="L1719" t="s">
        <v>4150</v>
      </c>
      <c r="N1719" t="s">
        <v>180</v>
      </c>
      <c r="P1719" t="s">
        <v>6250</v>
      </c>
      <c r="Q1719" t="s">
        <v>6251</v>
      </c>
      <c r="R1719" t="s">
        <v>4005</v>
      </c>
      <c r="S1719">
        <v>3203351</v>
      </c>
      <c r="V1719" t="s">
        <v>6750</v>
      </c>
      <c r="W1719" t="s">
        <v>3988</v>
      </c>
      <c r="X1719">
        <v>50000</v>
      </c>
      <c r="Y1719">
        <v>11.9</v>
      </c>
      <c r="Z1719" s="328">
        <v>129.91</v>
      </c>
      <c r="AA1719" s="328">
        <v>50000</v>
      </c>
      <c r="AB1719" s="328">
        <v>0</v>
      </c>
      <c r="AC1719" s="331">
        <v>45244.894768483799</v>
      </c>
      <c r="AD1719" s="390">
        <v>1</v>
      </c>
      <c r="AE1719" s="330">
        <f>IF(W1719="COP",(X1719*AD1719),IF(W1719="NOK",((Z1719*AD1719)*Tasas!$H$43),IF('GL MEN'!W1719="EUR",(('GL MEN'!Z1719*'GL MEN'!AD1719)*Tasas!$H$43),IF('GL MEN'!W1719="USD",(('GL MEN'!Z1719*'GL MEN'!AD1719)*Tasas!$H$43),0))))</f>
        <v>50000</v>
      </c>
      <c r="AF1719" s="319" t="s">
        <v>3864</v>
      </c>
      <c r="AG1719" s="319">
        <v>3</v>
      </c>
      <c r="AH1719" s="319" t="str">
        <f t="shared" si="52"/>
        <v>6</v>
      </c>
      <c r="AI1719" s="319" t="str">
        <f t="shared" si="53"/>
        <v>URR</v>
      </c>
    </row>
    <row r="1720" spans="1:35" x14ac:dyDescent="0.25">
      <c r="A1720">
        <v>1719</v>
      </c>
      <c r="B1720" t="s">
        <v>3811</v>
      </c>
      <c r="C1720" t="s">
        <v>3811</v>
      </c>
      <c r="D1720" t="s">
        <v>6248</v>
      </c>
      <c r="E1720" t="s">
        <v>6249</v>
      </c>
      <c r="F1720" t="s">
        <v>4156</v>
      </c>
      <c r="G1720" t="s">
        <v>4157</v>
      </c>
      <c r="H1720">
        <v>11306520</v>
      </c>
      <c r="I1720">
        <v>202310</v>
      </c>
      <c r="J1720">
        <v>45204</v>
      </c>
      <c r="K1720">
        <v>140471</v>
      </c>
      <c r="L1720" t="s">
        <v>4150</v>
      </c>
      <c r="N1720" t="s">
        <v>180</v>
      </c>
      <c r="P1720" t="s">
        <v>6250</v>
      </c>
      <c r="Q1720" t="s">
        <v>6251</v>
      </c>
      <c r="R1720" t="s">
        <v>4005</v>
      </c>
      <c r="S1720" t="s">
        <v>6250</v>
      </c>
      <c r="V1720" t="s">
        <v>6751</v>
      </c>
      <c r="W1720" t="s">
        <v>3988</v>
      </c>
      <c r="X1720">
        <v>-50000</v>
      </c>
      <c r="Y1720">
        <v>-11.76</v>
      </c>
      <c r="Z1720" s="328">
        <v>-123.74</v>
      </c>
      <c r="AA1720" s="328">
        <v>-50000</v>
      </c>
      <c r="AB1720" s="328">
        <v>0</v>
      </c>
      <c r="AC1720" s="331">
        <v>45244.898494791669</v>
      </c>
      <c r="AD1720" s="390">
        <v>1</v>
      </c>
      <c r="AE1720" s="330">
        <f>IF(W1720="COP",(X1720*AD1720),IF(W1720="NOK",((Z1720*AD1720)*Tasas!$H$43),IF('GL MEN'!W1720="EUR",(('GL MEN'!Z1720*'GL MEN'!AD1720)*Tasas!$H$43),IF('GL MEN'!W1720="USD",(('GL MEN'!Z1720*'GL MEN'!AD1720)*Tasas!$H$43),0))))</f>
        <v>-50000</v>
      </c>
      <c r="AF1720" s="319" t="s">
        <v>3864</v>
      </c>
      <c r="AG1720" s="319">
        <v>3</v>
      </c>
      <c r="AH1720" s="319" t="str">
        <f t="shared" si="52"/>
        <v>6</v>
      </c>
      <c r="AI1720" s="319" t="str">
        <f t="shared" si="53"/>
        <v>URR</v>
      </c>
    </row>
    <row r="1721" spans="1:35" x14ac:dyDescent="0.25">
      <c r="A1721">
        <v>1720</v>
      </c>
      <c r="B1721" t="s">
        <v>3811</v>
      </c>
      <c r="C1721" t="s">
        <v>3811</v>
      </c>
      <c r="D1721" t="s">
        <v>6248</v>
      </c>
      <c r="E1721" t="s">
        <v>6249</v>
      </c>
      <c r="F1721" t="s">
        <v>4156</v>
      </c>
      <c r="G1721" t="s">
        <v>4157</v>
      </c>
      <c r="H1721">
        <v>11306521</v>
      </c>
      <c r="I1721">
        <v>202310</v>
      </c>
      <c r="J1721">
        <v>45204</v>
      </c>
      <c r="K1721">
        <v>140471</v>
      </c>
      <c r="L1721" t="s">
        <v>4150</v>
      </c>
      <c r="N1721" t="s">
        <v>180</v>
      </c>
      <c r="P1721" t="s">
        <v>6250</v>
      </c>
      <c r="Q1721" t="s">
        <v>6251</v>
      </c>
      <c r="R1721" t="s">
        <v>4005</v>
      </c>
      <c r="S1721" t="s">
        <v>6250</v>
      </c>
      <c r="V1721" t="s">
        <v>6752</v>
      </c>
      <c r="W1721" t="s">
        <v>3988</v>
      </c>
      <c r="X1721">
        <v>50000</v>
      </c>
      <c r="Y1721">
        <v>11.76</v>
      </c>
      <c r="Z1721" s="328">
        <v>123.74</v>
      </c>
      <c r="AA1721" s="328">
        <v>50000</v>
      </c>
      <c r="AB1721" s="328">
        <v>0</v>
      </c>
      <c r="AC1721" s="331">
        <v>45244.914765740737</v>
      </c>
      <c r="AD1721" s="390">
        <v>1</v>
      </c>
      <c r="AE1721" s="330">
        <f>IF(W1721="COP",(X1721*AD1721),IF(W1721="NOK",((Z1721*AD1721)*Tasas!$H$43),IF('GL MEN'!W1721="EUR",(('GL MEN'!Z1721*'GL MEN'!AD1721)*Tasas!$H$43),IF('GL MEN'!W1721="USD",(('GL MEN'!Z1721*'GL MEN'!AD1721)*Tasas!$H$43),0))))</f>
        <v>50000</v>
      </c>
      <c r="AF1721" s="319" t="s">
        <v>3864</v>
      </c>
      <c r="AG1721" s="319">
        <v>3</v>
      </c>
      <c r="AH1721" s="319" t="str">
        <f t="shared" si="52"/>
        <v>6</v>
      </c>
      <c r="AI1721" s="319" t="str">
        <f t="shared" si="53"/>
        <v>URR</v>
      </c>
    </row>
    <row r="1722" spans="1:35" x14ac:dyDescent="0.25">
      <c r="A1722">
        <v>1721</v>
      </c>
      <c r="B1722" t="s">
        <v>3811</v>
      </c>
      <c r="C1722" t="s">
        <v>3811</v>
      </c>
      <c r="D1722" t="s">
        <v>6248</v>
      </c>
      <c r="E1722" t="s">
        <v>6249</v>
      </c>
      <c r="F1722" t="s">
        <v>4156</v>
      </c>
      <c r="G1722" t="s">
        <v>4157</v>
      </c>
      <c r="H1722">
        <v>11306522</v>
      </c>
      <c r="I1722">
        <v>202310</v>
      </c>
      <c r="J1722">
        <v>45204</v>
      </c>
      <c r="K1722">
        <v>140471</v>
      </c>
      <c r="L1722" t="s">
        <v>4150</v>
      </c>
      <c r="N1722" t="s">
        <v>180</v>
      </c>
      <c r="P1722" t="s">
        <v>6250</v>
      </c>
      <c r="Q1722" t="s">
        <v>6251</v>
      </c>
      <c r="R1722" t="s">
        <v>4005</v>
      </c>
      <c r="S1722">
        <v>3203351</v>
      </c>
      <c r="V1722" t="s">
        <v>6747</v>
      </c>
      <c r="W1722" t="s">
        <v>3988</v>
      </c>
      <c r="X1722">
        <v>-50000</v>
      </c>
      <c r="Y1722">
        <v>-11.76</v>
      </c>
      <c r="Z1722" s="328">
        <v>-123.74</v>
      </c>
      <c r="AA1722" s="328">
        <v>-50000</v>
      </c>
      <c r="AB1722" s="328">
        <v>0</v>
      </c>
      <c r="AC1722" s="331">
        <v>45244.922621446756</v>
      </c>
      <c r="AD1722" s="390">
        <v>1</v>
      </c>
      <c r="AE1722" s="330">
        <f>IF(W1722="COP",(X1722*AD1722),IF(W1722="NOK",((Z1722*AD1722)*Tasas!$H$43),IF('GL MEN'!W1722="EUR",(('GL MEN'!Z1722*'GL MEN'!AD1722)*Tasas!$H$43),IF('GL MEN'!W1722="USD",(('GL MEN'!Z1722*'GL MEN'!AD1722)*Tasas!$H$43),0))))</f>
        <v>-50000</v>
      </c>
      <c r="AF1722" s="319" t="s">
        <v>3864</v>
      </c>
      <c r="AG1722" s="319">
        <v>3</v>
      </c>
      <c r="AH1722" s="319" t="str">
        <f t="shared" si="52"/>
        <v>6</v>
      </c>
      <c r="AI1722" s="319" t="str">
        <f t="shared" si="53"/>
        <v>URR</v>
      </c>
    </row>
    <row r="1723" spans="1:35" x14ac:dyDescent="0.25">
      <c r="A1723">
        <v>1722</v>
      </c>
      <c r="B1723" t="s">
        <v>3811</v>
      </c>
      <c r="C1723" t="s">
        <v>3811</v>
      </c>
      <c r="D1723" t="s">
        <v>6748</v>
      </c>
      <c r="E1723" t="s">
        <v>6749</v>
      </c>
      <c r="F1723" t="s">
        <v>4156</v>
      </c>
      <c r="G1723" t="s">
        <v>4157</v>
      </c>
      <c r="H1723">
        <v>11306519</v>
      </c>
      <c r="I1723">
        <v>202310</v>
      </c>
      <c r="J1723">
        <v>45226</v>
      </c>
      <c r="K1723">
        <v>140471</v>
      </c>
      <c r="L1723" t="s">
        <v>4150</v>
      </c>
      <c r="N1723" t="s">
        <v>180</v>
      </c>
      <c r="P1723" t="s">
        <v>6250</v>
      </c>
      <c r="Q1723" t="s">
        <v>6251</v>
      </c>
      <c r="R1723" t="s">
        <v>4005</v>
      </c>
      <c r="S1723">
        <v>3203351</v>
      </c>
      <c r="V1723" t="s">
        <v>6753</v>
      </c>
      <c r="W1723" t="s">
        <v>3988</v>
      </c>
      <c r="X1723">
        <v>-50000</v>
      </c>
      <c r="Y1723">
        <v>-11.9</v>
      </c>
      <c r="Z1723" s="328">
        <v>-129.91</v>
      </c>
      <c r="AA1723" s="328">
        <v>-50000</v>
      </c>
      <c r="AB1723" s="328">
        <v>0</v>
      </c>
      <c r="AC1723" s="331">
        <v>45244.894768483799</v>
      </c>
      <c r="AD1723" s="390">
        <v>1</v>
      </c>
      <c r="AE1723" s="330">
        <f>IF(W1723="COP",(X1723*AD1723),IF(W1723="NOK",((Z1723*AD1723)*Tasas!$H$43),IF('GL MEN'!W1723="EUR",(('GL MEN'!Z1723*'GL MEN'!AD1723)*Tasas!$H$43),IF('GL MEN'!W1723="USD",(('GL MEN'!Z1723*'GL MEN'!AD1723)*Tasas!$H$43),0))))</f>
        <v>-50000</v>
      </c>
      <c r="AF1723" s="319" t="s">
        <v>3864</v>
      </c>
      <c r="AG1723" s="319">
        <v>3</v>
      </c>
      <c r="AH1723" s="319" t="str">
        <f t="shared" si="52"/>
        <v>6</v>
      </c>
      <c r="AI1723" s="319" t="str">
        <f t="shared" si="53"/>
        <v>URR</v>
      </c>
    </row>
    <row r="1724" spans="1:35" x14ac:dyDescent="0.25">
      <c r="A1724">
        <v>1723</v>
      </c>
      <c r="B1724" t="s">
        <v>3811</v>
      </c>
      <c r="C1724" t="s">
        <v>3811</v>
      </c>
      <c r="D1724" t="s">
        <v>6748</v>
      </c>
      <c r="E1724" t="s">
        <v>6749</v>
      </c>
      <c r="F1724" t="s">
        <v>4156</v>
      </c>
      <c r="G1724" t="s">
        <v>4157</v>
      </c>
      <c r="H1724">
        <v>11306520</v>
      </c>
      <c r="I1724">
        <v>202310</v>
      </c>
      <c r="J1724">
        <v>45204</v>
      </c>
      <c r="K1724">
        <v>140471</v>
      </c>
      <c r="L1724" t="s">
        <v>4150</v>
      </c>
      <c r="N1724" t="s">
        <v>180</v>
      </c>
      <c r="P1724" t="s">
        <v>6250</v>
      </c>
      <c r="Q1724" t="s">
        <v>6251</v>
      </c>
      <c r="R1724" t="s">
        <v>4005</v>
      </c>
      <c r="S1724" t="s">
        <v>6250</v>
      </c>
      <c r="V1724" t="s">
        <v>6253</v>
      </c>
      <c r="W1724" t="s">
        <v>3988</v>
      </c>
      <c r="X1724">
        <v>50000</v>
      </c>
      <c r="Y1724">
        <v>11.76</v>
      </c>
      <c r="Z1724" s="328">
        <v>123.74</v>
      </c>
      <c r="AA1724" s="328">
        <v>50000</v>
      </c>
      <c r="AB1724" s="328">
        <v>0</v>
      </c>
      <c r="AC1724" s="331">
        <v>45244.898494791669</v>
      </c>
      <c r="AD1724" s="390">
        <v>1</v>
      </c>
      <c r="AE1724" s="330">
        <f>IF(W1724="COP",(X1724*AD1724),IF(W1724="NOK",((Z1724*AD1724)*Tasas!$H$43),IF('GL MEN'!W1724="EUR",(('GL MEN'!Z1724*'GL MEN'!AD1724)*Tasas!$H$43),IF('GL MEN'!W1724="USD",(('GL MEN'!Z1724*'GL MEN'!AD1724)*Tasas!$H$43),0))))</f>
        <v>50000</v>
      </c>
      <c r="AF1724" s="319" t="s">
        <v>3864</v>
      </c>
      <c r="AG1724" s="319">
        <v>3</v>
      </c>
      <c r="AH1724" s="319" t="str">
        <f t="shared" si="52"/>
        <v>6</v>
      </c>
      <c r="AI1724" s="319" t="str">
        <f t="shared" si="53"/>
        <v>URR</v>
      </c>
    </row>
    <row r="1725" spans="1:35" x14ac:dyDescent="0.25">
      <c r="A1725">
        <v>1724</v>
      </c>
      <c r="B1725" t="s">
        <v>3811</v>
      </c>
      <c r="C1725" t="s">
        <v>3811</v>
      </c>
      <c r="D1725" t="s">
        <v>6748</v>
      </c>
      <c r="E1725" t="s">
        <v>6749</v>
      </c>
      <c r="F1725" t="s">
        <v>4156</v>
      </c>
      <c r="G1725" t="s">
        <v>4157</v>
      </c>
      <c r="H1725">
        <v>11306521</v>
      </c>
      <c r="I1725">
        <v>202310</v>
      </c>
      <c r="J1725">
        <v>45204</v>
      </c>
      <c r="K1725">
        <v>140471</v>
      </c>
      <c r="L1725" t="s">
        <v>4150</v>
      </c>
      <c r="N1725" t="s">
        <v>180</v>
      </c>
      <c r="P1725" t="s">
        <v>6250</v>
      </c>
      <c r="Q1725" t="s">
        <v>6251</v>
      </c>
      <c r="R1725" t="s">
        <v>4005</v>
      </c>
      <c r="S1725" t="s">
        <v>6250</v>
      </c>
      <c r="V1725" t="s">
        <v>6754</v>
      </c>
      <c r="W1725" t="s">
        <v>3988</v>
      </c>
      <c r="X1725">
        <v>-50000</v>
      </c>
      <c r="Y1725">
        <v>-11.76</v>
      </c>
      <c r="Z1725" s="328">
        <v>-123.74</v>
      </c>
      <c r="AA1725" s="328">
        <v>-50000</v>
      </c>
      <c r="AB1725" s="328">
        <v>0</v>
      </c>
      <c r="AC1725" s="331">
        <v>45244.914765740737</v>
      </c>
      <c r="AD1725" s="390">
        <v>1</v>
      </c>
      <c r="AE1725" s="330">
        <f>IF(W1725="COP",(X1725*AD1725),IF(W1725="NOK",((Z1725*AD1725)*Tasas!$H$43),IF('GL MEN'!W1725="EUR",(('GL MEN'!Z1725*'GL MEN'!AD1725)*Tasas!$H$43),IF('GL MEN'!W1725="USD",(('GL MEN'!Z1725*'GL MEN'!AD1725)*Tasas!$H$43),0))))</f>
        <v>-50000</v>
      </c>
      <c r="AF1725" s="319" t="s">
        <v>3864</v>
      </c>
      <c r="AG1725" s="319">
        <v>3</v>
      </c>
      <c r="AH1725" s="319" t="str">
        <f t="shared" si="52"/>
        <v>6</v>
      </c>
      <c r="AI1725" s="319" t="str">
        <f t="shared" si="53"/>
        <v>URR</v>
      </c>
    </row>
    <row r="1726" spans="1:35" x14ac:dyDescent="0.25">
      <c r="A1726">
        <v>1725</v>
      </c>
      <c r="B1726" t="s">
        <v>3811</v>
      </c>
      <c r="C1726" t="s">
        <v>3811</v>
      </c>
      <c r="D1726" t="s">
        <v>6748</v>
      </c>
      <c r="E1726" t="s">
        <v>6749</v>
      </c>
      <c r="F1726" t="s">
        <v>4156</v>
      </c>
      <c r="G1726" t="s">
        <v>4157</v>
      </c>
      <c r="H1726">
        <v>11306522</v>
      </c>
      <c r="I1726">
        <v>202310</v>
      </c>
      <c r="J1726">
        <v>45204</v>
      </c>
      <c r="K1726">
        <v>140471</v>
      </c>
      <c r="L1726" t="s">
        <v>4150</v>
      </c>
      <c r="N1726" t="s">
        <v>180</v>
      </c>
      <c r="P1726" t="s">
        <v>6250</v>
      </c>
      <c r="Q1726" t="s">
        <v>6251</v>
      </c>
      <c r="R1726" t="s">
        <v>4005</v>
      </c>
      <c r="S1726">
        <v>3203351</v>
      </c>
      <c r="V1726" t="s">
        <v>6253</v>
      </c>
      <c r="W1726" t="s">
        <v>3988</v>
      </c>
      <c r="X1726">
        <v>50000</v>
      </c>
      <c r="Y1726">
        <v>11.76</v>
      </c>
      <c r="Z1726" s="328">
        <v>123.74</v>
      </c>
      <c r="AA1726" s="328">
        <v>50000</v>
      </c>
      <c r="AB1726" s="328">
        <v>0</v>
      </c>
      <c r="AC1726" s="331">
        <v>45244.922621446756</v>
      </c>
      <c r="AD1726" s="390">
        <v>1</v>
      </c>
      <c r="AE1726" s="330">
        <f>IF(W1726="COP",(X1726*AD1726),IF(W1726="NOK",((Z1726*AD1726)*Tasas!$H$43),IF('GL MEN'!W1726="EUR",(('GL MEN'!Z1726*'GL MEN'!AD1726)*Tasas!$H$43),IF('GL MEN'!W1726="USD",(('GL MEN'!Z1726*'GL MEN'!AD1726)*Tasas!$H$43),0))))</f>
        <v>50000</v>
      </c>
      <c r="AF1726" s="319" t="s">
        <v>3864</v>
      </c>
      <c r="AG1726" s="319">
        <v>3</v>
      </c>
      <c r="AH1726" s="319" t="str">
        <f t="shared" si="52"/>
        <v>6</v>
      </c>
      <c r="AI1726" s="319" t="str">
        <f t="shared" si="53"/>
        <v>URR</v>
      </c>
    </row>
    <row r="1727" spans="1:35" x14ac:dyDescent="0.25">
      <c r="A1727">
        <v>1726</v>
      </c>
      <c r="B1727" t="s">
        <v>3811</v>
      </c>
      <c r="C1727" t="s">
        <v>4155</v>
      </c>
      <c r="D1727" t="s">
        <v>6431</v>
      </c>
      <c r="E1727" t="s">
        <v>6432</v>
      </c>
      <c r="F1727" t="s">
        <v>4156</v>
      </c>
      <c r="G1727" t="s">
        <v>4157</v>
      </c>
      <c r="H1727">
        <v>11306517</v>
      </c>
      <c r="I1727">
        <v>202310</v>
      </c>
      <c r="J1727">
        <v>45222</v>
      </c>
      <c r="K1727">
        <v>140118</v>
      </c>
      <c r="L1727" t="s">
        <v>4150</v>
      </c>
      <c r="N1727" t="s">
        <v>180</v>
      </c>
      <c r="P1727" t="s">
        <v>4611</v>
      </c>
      <c r="Q1727" t="s">
        <v>4612</v>
      </c>
      <c r="R1727" t="s">
        <v>4019</v>
      </c>
      <c r="S1727">
        <v>3001758</v>
      </c>
      <c r="V1727" t="s">
        <v>6705</v>
      </c>
      <c r="W1727" t="s">
        <v>3988</v>
      </c>
      <c r="X1727">
        <v>-449173</v>
      </c>
      <c r="Y1727">
        <v>-106.25</v>
      </c>
      <c r="Z1727" s="328">
        <v>-1155.43</v>
      </c>
      <c r="AA1727" s="328">
        <v>-449173</v>
      </c>
      <c r="AB1727" s="328">
        <v>0</v>
      </c>
      <c r="AC1727" s="331">
        <v>45244.778857488425</v>
      </c>
      <c r="AD1727" s="390">
        <v>1</v>
      </c>
      <c r="AE1727" s="330">
        <f>IF(W1727="COP",(X1727*AD1727),IF(W1727="NOK",((Z1727*AD1727)*Tasas!$H$43),IF('GL MEN'!W1727="EUR",(('GL MEN'!Z1727*'GL MEN'!AD1727)*Tasas!$H$43),IF('GL MEN'!W1727="USD",(('GL MEN'!Z1727*'GL MEN'!AD1727)*Tasas!$H$43),0))))</f>
        <v>-449173</v>
      </c>
      <c r="AF1727" s="319" t="s">
        <v>3902</v>
      </c>
      <c r="AG1727" s="319">
        <v>3</v>
      </c>
      <c r="AH1727" s="319" t="str">
        <f t="shared" si="52"/>
        <v>6</v>
      </c>
      <c r="AI1727" s="319" t="str">
        <f t="shared" si="53"/>
        <v>URR</v>
      </c>
    </row>
    <row r="1728" spans="1:35" x14ac:dyDescent="0.25">
      <c r="A1728">
        <v>1727</v>
      </c>
      <c r="B1728" t="s">
        <v>3811</v>
      </c>
      <c r="C1728" t="s">
        <v>4155</v>
      </c>
      <c r="D1728" t="s">
        <v>6431</v>
      </c>
      <c r="E1728" t="s">
        <v>6432</v>
      </c>
      <c r="F1728" t="s">
        <v>4156</v>
      </c>
      <c r="G1728" t="s">
        <v>4157</v>
      </c>
      <c r="H1728">
        <v>11306517</v>
      </c>
      <c r="I1728">
        <v>202310</v>
      </c>
      <c r="J1728">
        <v>45222</v>
      </c>
      <c r="K1728">
        <v>140118</v>
      </c>
      <c r="L1728" t="s">
        <v>4150</v>
      </c>
      <c r="N1728" t="s">
        <v>180</v>
      </c>
      <c r="P1728" t="s">
        <v>4611</v>
      </c>
      <c r="Q1728" t="s">
        <v>4612</v>
      </c>
      <c r="R1728" t="s">
        <v>4019</v>
      </c>
      <c r="S1728">
        <v>3001758</v>
      </c>
      <c r="V1728" t="s">
        <v>6706</v>
      </c>
      <c r="W1728" t="s">
        <v>3988</v>
      </c>
      <c r="X1728">
        <v>-95847.82</v>
      </c>
      <c r="Y1728">
        <v>-22.67</v>
      </c>
      <c r="Z1728" s="328">
        <v>-246.55</v>
      </c>
      <c r="AA1728" s="328">
        <v>-95847.82</v>
      </c>
      <c r="AB1728" s="328">
        <v>0</v>
      </c>
      <c r="AC1728" s="331">
        <v>45244.778857673613</v>
      </c>
      <c r="AD1728" s="390">
        <v>1</v>
      </c>
      <c r="AE1728" s="330">
        <f>IF(W1728="COP",(X1728*AD1728),IF(W1728="NOK",((Z1728*AD1728)*Tasas!$H$43),IF('GL MEN'!W1728="EUR",(('GL MEN'!Z1728*'GL MEN'!AD1728)*Tasas!$H$43),IF('GL MEN'!W1728="USD",(('GL MEN'!Z1728*'GL MEN'!AD1728)*Tasas!$H$43),0))))</f>
        <v>-95847.82</v>
      </c>
      <c r="AF1728" s="319" t="s">
        <v>3902</v>
      </c>
      <c r="AG1728" s="319">
        <v>3</v>
      </c>
      <c r="AH1728" s="319" t="str">
        <f t="shared" si="52"/>
        <v>6</v>
      </c>
      <c r="AI1728" s="319" t="str">
        <f t="shared" si="53"/>
        <v>URR</v>
      </c>
    </row>
    <row r="1729" spans="1:35" x14ac:dyDescent="0.25">
      <c r="A1729">
        <v>1728</v>
      </c>
      <c r="B1729" t="s">
        <v>3811</v>
      </c>
      <c r="C1729" t="s">
        <v>4155</v>
      </c>
      <c r="D1729" t="s">
        <v>5285</v>
      </c>
      <c r="E1729" t="s">
        <v>5608</v>
      </c>
      <c r="F1729" t="s">
        <v>4156</v>
      </c>
      <c r="G1729" t="s">
        <v>4157</v>
      </c>
      <c r="H1729">
        <v>11306517</v>
      </c>
      <c r="I1729">
        <v>202310</v>
      </c>
      <c r="J1729">
        <v>45222</v>
      </c>
      <c r="K1729">
        <v>140118</v>
      </c>
      <c r="L1729" t="s">
        <v>4150</v>
      </c>
      <c r="N1729" t="s">
        <v>180</v>
      </c>
      <c r="P1729" t="s">
        <v>4611</v>
      </c>
      <c r="Q1729" t="s">
        <v>4612</v>
      </c>
      <c r="R1729" t="s">
        <v>4019</v>
      </c>
      <c r="S1729">
        <v>3001758</v>
      </c>
      <c r="V1729" t="s">
        <v>6705</v>
      </c>
      <c r="W1729" t="s">
        <v>3988</v>
      </c>
      <c r="X1729">
        <v>449173</v>
      </c>
      <c r="Y1729">
        <v>106.25</v>
      </c>
      <c r="Z1729" s="328">
        <v>1155.43</v>
      </c>
      <c r="AA1729" s="328">
        <v>449173</v>
      </c>
      <c r="AB1729" s="328">
        <v>0</v>
      </c>
      <c r="AC1729" s="331">
        <v>45244.778857488425</v>
      </c>
      <c r="AD1729" s="390">
        <v>1</v>
      </c>
      <c r="AE1729" s="330">
        <f>IF(W1729="COP",(X1729*AD1729),IF(W1729="NOK",((Z1729*AD1729)*Tasas!$H$43),IF('GL MEN'!W1729="EUR",(('GL MEN'!Z1729*'GL MEN'!AD1729)*Tasas!$H$43),IF('GL MEN'!W1729="USD",(('GL MEN'!Z1729*'GL MEN'!AD1729)*Tasas!$H$43),0))))</f>
        <v>449173</v>
      </c>
      <c r="AF1729" s="319" t="s">
        <v>3902</v>
      </c>
      <c r="AG1729" s="319">
        <v>3</v>
      </c>
      <c r="AH1729" s="319" t="str">
        <f t="shared" si="52"/>
        <v>6</v>
      </c>
      <c r="AI1729" s="319" t="str">
        <f t="shared" si="53"/>
        <v>URR</v>
      </c>
    </row>
    <row r="1730" spans="1:35" x14ac:dyDescent="0.25">
      <c r="A1730">
        <v>1729</v>
      </c>
      <c r="B1730" t="s">
        <v>3811</v>
      </c>
      <c r="C1730" t="s">
        <v>4155</v>
      </c>
      <c r="D1730" t="s">
        <v>5285</v>
      </c>
      <c r="E1730" t="s">
        <v>5608</v>
      </c>
      <c r="F1730" t="s">
        <v>4156</v>
      </c>
      <c r="G1730" t="s">
        <v>4157</v>
      </c>
      <c r="H1730">
        <v>11306517</v>
      </c>
      <c r="I1730">
        <v>202310</v>
      </c>
      <c r="J1730">
        <v>45222</v>
      </c>
      <c r="K1730">
        <v>140118</v>
      </c>
      <c r="L1730" t="s">
        <v>4150</v>
      </c>
      <c r="N1730" t="s">
        <v>180</v>
      </c>
      <c r="P1730" t="s">
        <v>4611</v>
      </c>
      <c r="Q1730" t="s">
        <v>4612</v>
      </c>
      <c r="R1730" t="s">
        <v>4019</v>
      </c>
      <c r="S1730">
        <v>3001758</v>
      </c>
      <c r="V1730" t="s">
        <v>6706</v>
      </c>
      <c r="W1730" t="s">
        <v>3988</v>
      </c>
      <c r="X1730">
        <v>95847.82</v>
      </c>
      <c r="Y1730">
        <v>22.67</v>
      </c>
      <c r="Z1730" s="328">
        <v>246.55</v>
      </c>
      <c r="AA1730" s="328">
        <v>95847.82</v>
      </c>
      <c r="AB1730" s="328">
        <v>0</v>
      </c>
      <c r="AC1730" s="331">
        <v>45244.778857673613</v>
      </c>
      <c r="AD1730" s="390">
        <v>1</v>
      </c>
      <c r="AE1730" s="330">
        <f>IF(W1730="COP",(X1730*AD1730),IF(W1730="NOK",((Z1730*AD1730)*Tasas!$H$43),IF('GL MEN'!W1730="EUR",(('GL MEN'!Z1730*'GL MEN'!AD1730)*Tasas!$H$43),IF('GL MEN'!W1730="USD",(('GL MEN'!Z1730*'GL MEN'!AD1730)*Tasas!$H$43),0))))</f>
        <v>95847.82</v>
      </c>
      <c r="AF1730" s="319" t="s">
        <v>3902</v>
      </c>
      <c r="AG1730" s="319">
        <v>3</v>
      </c>
      <c r="AH1730" s="319" t="str">
        <f t="shared" ref="AH1730:AH1793" si="54">MID(R1730,2,1)</f>
        <v>6</v>
      </c>
      <c r="AI1730" s="319" t="str">
        <f t="shared" ref="AI1730:AI1793" si="55">IF(AH1730="0","CO",IF(AH1730="1","CO",IF(AH1730="2","CO",IF(AH1730="3","NE",IF(AH1730="4","WA",IF(AH1730="6","URR"))))))</f>
        <v>URR</v>
      </c>
    </row>
    <row r="1731" spans="1:35" x14ac:dyDescent="0.25">
      <c r="A1731">
        <v>1730</v>
      </c>
      <c r="B1731" t="s">
        <v>3811</v>
      </c>
      <c r="C1731" t="s">
        <v>4220</v>
      </c>
      <c r="D1731">
        <v>7140</v>
      </c>
      <c r="E1731">
        <v>51052101</v>
      </c>
      <c r="F1731" t="s">
        <v>4740</v>
      </c>
      <c r="G1731" t="s">
        <v>4741</v>
      </c>
      <c r="H1731">
        <v>6305783</v>
      </c>
      <c r="I1731">
        <v>202310</v>
      </c>
      <c r="J1731">
        <v>45229</v>
      </c>
      <c r="K1731">
        <v>122536</v>
      </c>
      <c r="L1731" t="s">
        <v>4150</v>
      </c>
      <c r="M1731" t="s">
        <v>4707</v>
      </c>
      <c r="N1731" t="s">
        <v>4708</v>
      </c>
      <c r="P1731" t="s">
        <v>4709</v>
      </c>
      <c r="Q1731" t="s">
        <v>4710</v>
      </c>
      <c r="R1731" t="s">
        <v>4041</v>
      </c>
      <c r="S1731">
        <v>3001582</v>
      </c>
      <c r="T1731" t="s">
        <v>180</v>
      </c>
      <c r="V1731" t="s">
        <v>6814</v>
      </c>
      <c r="W1731" t="s">
        <v>3988</v>
      </c>
      <c r="X1731" s="328">
        <v>-385000</v>
      </c>
      <c r="Y1731" s="328">
        <v>-90.54</v>
      </c>
      <c r="Z1731" s="328">
        <v>-952.79</v>
      </c>
      <c r="AA1731" s="328">
        <v>-385000</v>
      </c>
      <c r="AB1731">
        <v>0</v>
      </c>
      <c r="AC1731" s="331">
        <v>45246.858477314818</v>
      </c>
      <c r="AD1731" s="390">
        <v>1</v>
      </c>
      <c r="AE1731" s="330">
        <f>IF(W1731="COP",(X1731*AD1731),IF(W1731="NOK",((Z1731*AD1731)*Tasas!$H$43),IF('GL MEN'!W1731="EUR",(('GL MEN'!Z1731*'GL MEN'!AD1731)*Tasas!$H$43),IF('GL MEN'!W1731="USD",(('GL MEN'!Z1731*'GL MEN'!AD1731)*Tasas!$H$43),0))))</f>
        <v>-385000</v>
      </c>
      <c r="AF1731" s="319" t="s">
        <v>3902</v>
      </c>
      <c r="AG1731" s="319">
        <v>3</v>
      </c>
      <c r="AH1731" s="319" t="str">
        <f t="shared" si="54"/>
        <v>4</v>
      </c>
      <c r="AI1731" s="319" t="str">
        <f t="shared" si="55"/>
        <v>WA</v>
      </c>
    </row>
    <row r="1732" spans="1:35" x14ac:dyDescent="0.25">
      <c r="A1732">
        <v>1731</v>
      </c>
      <c r="B1732" t="s">
        <v>3811</v>
      </c>
      <c r="C1732" t="s">
        <v>4220</v>
      </c>
      <c r="D1732">
        <v>7140</v>
      </c>
      <c r="E1732">
        <v>51052101</v>
      </c>
      <c r="F1732" t="s">
        <v>4740</v>
      </c>
      <c r="G1732" t="s">
        <v>4741</v>
      </c>
      <c r="H1732">
        <v>6305783</v>
      </c>
      <c r="I1732">
        <v>202310</v>
      </c>
      <c r="J1732">
        <v>45229</v>
      </c>
      <c r="K1732">
        <v>122536</v>
      </c>
      <c r="L1732" t="s">
        <v>4150</v>
      </c>
      <c r="M1732" t="s">
        <v>4707</v>
      </c>
      <c r="N1732" t="s">
        <v>4708</v>
      </c>
      <c r="P1732" t="s">
        <v>4709</v>
      </c>
      <c r="Q1732" t="s">
        <v>4710</v>
      </c>
      <c r="R1732" t="s">
        <v>4041</v>
      </c>
      <c r="S1732">
        <v>3001582</v>
      </c>
      <c r="T1732" t="s">
        <v>180</v>
      </c>
      <c r="V1732" t="s">
        <v>6815</v>
      </c>
      <c r="W1732" t="s">
        <v>3988</v>
      </c>
      <c r="X1732" s="328">
        <v>-275000</v>
      </c>
      <c r="Y1732" s="328">
        <v>-64.67</v>
      </c>
      <c r="Z1732" s="328">
        <v>-680.56</v>
      </c>
      <c r="AA1732" s="328">
        <v>-275000</v>
      </c>
      <c r="AB1732">
        <v>0</v>
      </c>
      <c r="AC1732" s="331">
        <v>45246.858477314818</v>
      </c>
      <c r="AD1732" s="390">
        <v>1</v>
      </c>
      <c r="AE1732" s="330">
        <f>IF(W1732="COP",(X1732*AD1732),IF(W1732="NOK",((Z1732*AD1732)*Tasas!$H$43),IF('GL MEN'!W1732="EUR",(('GL MEN'!Z1732*'GL MEN'!AD1732)*Tasas!$H$43),IF('GL MEN'!W1732="USD",(('GL MEN'!Z1732*'GL MEN'!AD1732)*Tasas!$H$43),0))))</f>
        <v>-275000</v>
      </c>
      <c r="AF1732" s="319" t="s">
        <v>3902</v>
      </c>
      <c r="AG1732" s="319">
        <v>3</v>
      </c>
      <c r="AH1732" s="319" t="str">
        <f t="shared" si="54"/>
        <v>4</v>
      </c>
      <c r="AI1732" s="319" t="str">
        <f t="shared" si="55"/>
        <v>WA</v>
      </c>
    </row>
    <row r="1733" spans="1:35" x14ac:dyDescent="0.25">
      <c r="A1733">
        <v>1732</v>
      </c>
      <c r="B1733" t="s">
        <v>3811</v>
      </c>
      <c r="C1733" t="s">
        <v>4259</v>
      </c>
      <c r="D1733">
        <v>7140</v>
      </c>
      <c r="E1733">
        <v>51052101</v>
      </c>
      <c r="F1733" t="s">
        <v>4740</v>
      </c>
      <c r="G1733" t="s">
        <v>4741</v>
      </c>
      <c r="H1733">
        <v>6305783</v>
      </c>
      <c r="I1733">
        <v>202310</v>
      </c>
      <c r="J1733">
        <v>45229</v>
      </c>
      <c r="K1733">
        <v>122536</v>
      </c>
      <c r="L1733" t="s">
        <v>4150</v>
      </c>
      <c r="M1733">
        <v>135304</v>
      </c>
      <c r="N1733" t="s">
        <v>6486</v>
      </c>
      <c r="P1733" t="s">
        <v>6487</v>
      </c>
      <c r="Q1733" t="s">
        <v>6488</v>
      </c>
      <c r="R1733" t="s">
        <v>4041</v>
      </c>
      <c r="S1733">
        <v>3001582</v>
      </c>
      <c r="T1733" t="s">
        <v>180</v>
      </c>
      <c r="V1733" t="s">
        <v>6816</v>
      </c>
      <c r="W1733" t="s">
        <v>3988</v>
      </c>
      <c r="X1733" s="328">
        <v>-155000</v>
      </c>
      <c r="Y1733" s="328">
        <v>-36.67</v>
      </c>
      <c r="Z1733" s="328">
        <v>-398.71</v>
      </c>
      <c r="AA1733" s="328">
        <v>-155000</v>
      </c>
      <c r="AB1733">
        <v>0</v>
      </c>
      <c r="AC1733" s="331">
        <v>45246.858477314818</v>
      </c>
      <c r="AD1733" s="390">
        <v>1</v>
      </c>
      <c r="AE1733" s="330">
        <f>IF(W1733="COP",(X1733*AD1733),IF(W1733="NOK",((Z1733*AD1733)*Tasas!$H$43),IF('GL MEN'!W1733="EUR",(('GL MEN'!Z1733*'GL MEN'!AD1733)*Tasas!$H$43),IF('GL MEN'!W1733="USD",(('GL MEN'!Z1733*'GL MEN'!AD1733)*Tasas!$H$43),0))))</f>
        <v>-155000</v>
      </c>
      <c r="AF1733" s="319" t="s">
        <v>3902</v>
      </c>
      <c r="AG1733" s="319">
        <v>3</v>
      </c>
      <c r="AH1733" s="319" t="str">
        <f t="shared" si="54"/>
        <v>4</v>
      </c>
      <c r="AI1733" s="319" t="str">
        <f t="shared" si="55"/>
        <v>WA</v>
      </c>
    </row>
    <row r="1734" spans="1:35" x14ac:dyDescent="0.25">
      <c r="A1734">
        <v>1733</v>
      </c>
      <c r="B1734" t="s">
        <v>3811</v>
      </c>
      <c r="C1734" t="s">
        <v>4259</v>
      </c>
      <c r="D1734">
        <v>7140</v>
      </c>
      <c r="E1734">
        <v>51052102</v>
      </c>
      <c r="F1734" t="s">
        <v>4740</v>
      </c>
      <c r="G1734" t="s">
        <v>4741</v>
      </c>
      <c r="H1734">
        <v>6305783</v>
      </c>
      <c r="I1734">
        <v>202310</v>
      </c>
      <c r="J1734">
        <v>45229</v>
      </c>
      <c r="K1734">
        <v>122536</v>
      </c>
      <c r="L1734" t="s">
        <v>4150</v>
      </c>
      <c r="M1734">
        <v>136672</v>
      </c>
      <c r="N1734" t="s">
        <v>4800</v>
      </c>
      <c r="P1734" t="s">
        <v>5688</v>
      </c>
      <c r="Q1734" t="s">
        <v>5689</v>
      </c>
      <c r="R1734" t="s">
        <v>4041</v>
      </c>
      <c r="S1734">
        <v>3001582</v>
      </c>
      <c r="T1734" t="s">
        <v>180</v>
      </c>
      <c r="V1734" t="s">
        <v>6817</v>
      </c>
      <c r="W1734" t="s">
        <v>3988</v>
      </c>
      <c r="X1734" s="328">
        <v>-455000</v>
      </c>
      <c r="Y1734" s="328">
        <v>-108.29</v>
      </c>
      <c r="Z1734" s="328">
        <v>-1182.2</v>
      </c>
      <c r="AA1734" s="328">
        <v>-455000</v>
      </c>
      <c r="AB1734">
        <v>0</v>
      </c>
      <c r="AC1734" s="331">
        <v>45246.858477314818</v>
      </c>
      <c r="AD1734" s="390">
        <v>1</v>
      </c>
      <c r="AE1734" s="330">
        <f>IF(W1734="COP",(X1734*AD1734),IF(W1734="NOK",((Z1734*AD1734)*Tasas!$H$43),IF('GL MEN'!W1734="EUR",(('GL MEN'!Z1734*'GL MEN'!AD1734)*Tasas!$H$43),IF('GL MEN'!W1734="USD",(('GL MEN'!Z1734*'GL MEN'!AD1734)*Tasas!$H$43),0))))</f>
        <v>-455000</v>
      </c>
      <c r="AF1734" s="319" t="s">
        <v>3902</v>
      </c>
      <c r="AG1734" s="319">
        <v>3</v>
      </c>
      <c r="AH1734" s="319" t="str">
        <f t="shared" si="54"/>
        <v>4</v>
      </c>
      <c r="AI1734" s="319" t="str">
        <f t="shared" si="55"/>
        <v>WA</v>
      </c>
    </row>
    <row r="1735" spans="1:35" x14ac:dyDescent="0.25">
      <c r="A1735">
        <v>1734</v>
      </c>
      <c r="B1735" t="s">
        <v>3811</v>
      </c>
      <c r="C1735" t="s">
        <v>4672</v>
      </c>
      <c r="D1735">
        <v>7140</v>
      </c>
      <c r="E1735">
        <v>51052102</v>
      </c>
      <c r="F1735" t="s">
        <v>4740</v>
      </c>
      <c r="G1735" t="s">
        <v>4741</v>
      </c>
      <c r="H1735">
        <v>6305783</v>
      </c>
      <c r="I1735">
        <v>202310</v>
      </c>
      <c r="J1735">
        <v>45229</v>
      </c>
      <c r="K1735">
        <v>122536</v>
      </c>
      <c r="L1735" t="s">
        <v>4150</v>
      </c>
      <c r="M1735" t="s">
        <v>4873</v>
      </c>
      <c r="N1735" t="s">
        <v>4874</v>
      </c>
      <c r="P1735" t="s">
        <v>5749</v>
      </c>
      <c r="Q1735" t="s">
        <v>5750</v>
      </c>
      <c r="R1735" t="s">
        <v>4041</v>
      </c>
      <c r="S1735">
        <v>3001582</v>
      </c>
      <c r="T1735" t="s">
        <v>180</v>
      </c>
      <c r="V1735" t="s">
        <v>6818</v>
      </c>
      <c r="W1735" t="s">
        <v>3988</v>
      </c>
      <c r="X1735" s="328">
        <v>-720000</v>
      </c>
      <c r="Y1735" s="328">
        <v>-169.33</v>
      </c>
      <c r="Z1735" s="328">
        <v>-1781.84</v>
      </c>
      <c r="AA1735" s="328">
        <v>-720000</v>
      </c>
      <c r="AB1735">
        <v>0</v>
      </c>
      <c r="AC1735" s="331">
        <v>45246.858477314818</v>
      </c>
      <c r="AD1735" s="390">
        <v>1</v>
      </c>
      <c r="AE1735" s="330">
        <f>IF(W1735="COP",(X1735*AD1735),IF(W1735="NOK",((Z1735*AD1735)*Tasas!$H$43),IF('GL MEN'!W1735="EUR",(('GL MEN'!Z1735*'GL MEN'!AD1735)*Tasas!$H$43),IF('GL MEN'!W1735="USD",(('GL MEN'!Z1735*'GL MEN'!AD1735)*Tasas!$H$43),0))))</f>
        <v>-720000</v>
      </c>
      <c r="AF1735" s="319" t="s">
        <v>3902</v>
      </c>
      <c r="AG1735" s="319">
        <v>3</v>
      </c>
      <c r="AH1735" s="319" t="str">
        <f t="shared" si="54"/>
        <v>4</v>
      </c>
      <c r="AI1735" s="319" t="str">
        <f t="shared" si="55"/>
        <v>WA</v>
      </c>
    </row>
    <row r="1736" spans="1:35" x14ac:dyDescent="0.25">
      <c r="A1736">
        <v>1735</v>
      </c>
      <c r="B1736" t="s">
        <v>3811</v>
      </c>
      <c r="C1736" t="s">
        <v>4259</v>
      </c>
      <c r="D1736">
        <v>7140</v>
      </c>
      <c r="E1736">
        <v>51157063</v>
      </c>
      <c r="F1736" t="s">
        <v>4740</v>
      </c>
      <c r="G1736" t="s">
        <v>4741</v>
      </c>
      <c r="H1736">
        <v>6305783</v>
      </c>
      <c r="I1736">
        <v>202310</v>
      </c>
      <c r="J1736">
        <v>45229</v>
      </c>
      <c r="K1736">
        <v>122536</v>
      </c>
      <c r="L1736" t="s">
        <v>4150</v>
      </c>
      <c r="M1736" t="s">
        <v>5725</v>
      </c>
      <c r="N1736" t="s">
        <v>5726</v>
      </c>
      <c r="P1736" t="s">
        <v>4769</v>
      </c>
      <c r="Q1736" t="s">
        <v>4770</v>
      </c>
      <c r="R1736" t="s">
        <v>4041</v>
      </c>
      <c r="S1736">
        <v>3001582</v>
      </c>
      <c r="T1736" t="s">
        <v>180</v>
      </c>
      <c r="V1736" t="s">
        <v>6819</v>
      </c>
      <c r="W1736" t="s">
        <v>3988</v>
      </c>
      <c r="X1736" s="328">
        <v>-138700</v>
      </c>
      <c r="Y1736" s="328">
        <v>-33.01</v>
      </c>
      <c r="Z1736" s="328">
        <v>-360.38</v>
      </c>
      <c r="AA1736" s="328">
        <v>-138700</v>
      </c>
      <c r="AB1736">
        <v>0</v>
      </c>
      <c r="AC1736" s="331">
        <v>45246.858477314818</v>
      </c>
      <c r="AD1736" s="390">
        <v>1</v>
      </c>
      <c r="AE1736" s="330">
        <f>IF(W1736="COP",(X1736*AD1736),IF(W1736="NOK",((Z1736*AD1736)*Tasas!$H$43),IF('GL MEN'!W1736="EUR",(('GL MEN'!Z1736*'GL MEN'!AD1736)*Tasas!$H$43),IF('GL MEN'!W1736="USD",(('GL MEN'!Z1736*'GL MEN'!AD1736)*Tasas!$H$43),0))))</f>
        <v>-138700</v>
      </c>
      <c r="AF1736" s="319" t="s">
        <v>3902</v>
      </c>
      <c r="AG1736" s="319">
        <v>3</v>
      </c>
      <c r="AH1736" s="319" t="str">
        <f t="shared" si="54"/>
        <v>4</v>
      </c>
      <c r="AI1736" s="319" t="str">
        <f t="shared" si="55"/>
        <v>WA</v>
      </c>
    </row>
    <row r="1737" spans="1:35" x14ac:dyDescent="0.25">
      <c r="A1737">
        <v>1736</v>
      </c>
      <c r="B1737" t="s">
        <v>3811</v>
      </c>
      <c r="C1737" t="s">
        <v>4259</v>
      </c>
      <c r="D1737">
        <v>7140</v>
      </c>
      <c r="E1737">
        <v>51157063</v>
      </c>
      <c r="F1737" t="s">
        <v>4740</v>
      </c>
      <c r="G1737" t="s">
        <v>4741</v>
      </c>
      <c r="H1737">
        <v>6305783</v>
      </c>
      <c r="I1737">
        <v>202310</v>
      </c>
      <c r="J1737">
        <v>45229</v>
      </c>
      <c r="K1737">
        <v>122536</v>
      </c>
      <c r="L1737" t="s">
        <v>4150</v>
      </c>
      <c r="M1737" t="s">
        <v>5725</v>
      </c>
      <c r="N1737" t="s">
        <v>5726</v>
      </c>
      <c r="P1737" t="s">
        <v>4772</v>
      </c>
      <c r="Q1737" t="s">
        <v>4773</v>
      </c>
      <c r="R1737" t="s">
        <v>4041</v>
      </c>
      <c r="S1737">
        <v>3001582</v>
      </c>
      <c r="T1737" t="s">
        <v>180</v>
      </c>
      <c r="V1737" t="s">
        <v>6819</v>
      </c>
      <c r="W1737" t="s">
        <v>3988</v>
      </c>
      <c r="X1737" s="328">
        <v>-13053</v>
      </c>
      <c r="Y1737" s="328">
        <v>-3.11</v>
      </c>
      <c r="Z1737" s="328">
        <v>-33.909999999999997</v>
      </c>
      <c r="AA1737" s="328">
        <v>-13053</v>
      </c>
      <c r="AB1737">
        <v>0</v>
      </c>
      <c r="AC1737" s="331">
        <v>45246.858477314818</v>
      </c>
      <c r="AD1737" s="390">
        <v>1</v>
      </c>
      <c r="AE1737" s="330">
        <f>IF(W1737="COP",(X1737*AD1737),IF(W1737="NOK",((Z1737*AD1737)*Tasas!$H$43),IF('GL MEN'!W1737="EUR",(('GL MEN'!Z1737*'GL MEN'!AD1737)*Tasas!$H$43),IF('GL MEN'!W1737="USD",(('GL MEN'!Z1737*'GL MEN'!AD1737)*Tasas!$H$43),0))))</f>
        <v>-13053</v>
      </c>
      <c r="AF1737" s="319" t="s">
        <v>3902</v>
      </c>
      <c r="AG1737" s="319">
        <v>3</v>
      </c>
      <c r="AH1737" s="319" t="str">
        <f t="shared" si="54"/>
        <v>4</v>
      </c>
      <c r="AI1737" s="319" t="str">
        <f t="shared" si="55"/>
        <v>WA</v>
      </c>
    </row>
    <row r="1738" spans="1:35" x14ac:dyDescent="0.25">
      <c r="A1738">
        <v>1737</v>
      </c>
      <c r="B1738" t="s">
        <v>3811</v>
      </c>
      <c r="C1738" t="s">
        <v>4259</v>
      </c>
      <c r="D1738">
        <v>7140</v>
      </c>
      <c r="E1738">
        <v>51159501</v>
      </c>
      <c r="F1738" t="s">
        <v>4740</v>
      </c>
      <c r="G1738" t="s">
        <v>4741</v>
      </c>
      <c r="H1738">
        <v>6305783</v>
      </c>
      <c r="I1738">
        <v>202310</v>
      </c>
      <c r="J1738">
        <v>45229</v>
      </c>
      <c r="K1738">
        <v>122536</v>
      </c>
      <c r="L1738" t="s">
        <v>4150</v>
      </c>
      <c r="M1738">
        <v>135304</v>
      </c>
      <c r="N1738" t="s">
        <v>6486</v>
      </c>
      <c r="P1738" t="s">
        <v>4903</v>
      </c>
      <c r="Q1738" t="s">
        <v>4904</v>
      </c>
      <c r="R1738" t="s">
        <v>4041</v>
      </c>
      <c r="S1738">
        <v>3001582</v>
      </c>
      <c r="T1738" t="s">
        <v>180</v>
      </c>
      <c r="V1738" t="s">
        <v>6820</v>
      </c>
      <c r="W1738" t="s">
        <v>3988</v>
      </c>
      <c r="X1738" s="328">
        <v>-8900</v>
      </c>
      <c r="Y1738" s="328">
        <v>-2.11</v>
      </c>
      <c r="Z1738" s="328">
        <v>-22.89</v>
      </c>
      <c r="AA1738" s="328">
        <v>-8900</v>
      </c>
      <c r="AB1738">
        <v>0</v>
      </c>
      <c r="AC1738" s="331">
        <v>45246.858477314818</v>
      </c>
      <c r="AD1738" s="390">
        <v>1</v>
      </c>
      <c r="AE1738" s="330">
        <f>IF(W1738="COP",(X1738*AD1738),IF(W1738="NOK",((Z1738*AD1738)*Tasas!$H$43),IF('GL MEN'!W1738="EUR",(('GL MEN'!Z1738*'GL MEN'!AD1738)*Tasas!$H$43),IF('GL MEN'!W1738="USD",(('GL MEN'!Z1738*'GL MEN'!AD1738)*Tasas!$H$43),0))))</f>
        <v>-8900</v>
      </c>
      <c r="AF1738" s="319" t="s">
        <v>3902</v>
      </c>
      <c r="AG1738" s="319">
        <v>3</v>
      </c>
      <c r="AH1738" s="319" t="str">
        <f t="shared" si="54"/>
        <v>4</v>
      </c>
      <c r="AI1738" s="319" t="str">
        <f t="shared" si="55"/>
        <v>WA</v>
      </c>
    </row>
    <row r="1739" spans="1:35" x14ac:dyDescent="0.25">
      <c r="A1739">
        <v>1738</v>
      </c>
      <c r="B1739" t="s">
        <v>3811</v>
      </c>
      <c r="C1739" t="s">
        <v>4259</v>
      </c>
      <c r="D1739">
        <v>7140</v>
      </c>
      <c r="E1739">
        <v>51159501</v>
      </c>
      <c r="F1739" t="s">
        <v>4740</v>
      </c>
      <c r="G1739" t="s">
        <v>4741</v>
      </c>
      <c r="H1739">
        <v>6305783</v>
      </c>
      <c r="I1739">
        <v>202310</v>
      </c>
      <c r="J1739">
        <v>45229</v>
      </c>
      <c r="K1739">
        <v>122536</v>
      </c>
      <c r="L1739" t="s">
        <v>4150</v>
      </c>
      <c r="M1739">
        <v>135304</v>
      </c>
      <c r="N1739" t="s">
        <v>6486</v>
      </c>
      <c r="P1739" t="s">
        <v>4903</v>
      </c>
      <c r="Q1739" t="s">
        <v>4904</v>
      </c>
      <c r="R1739" t="s">
        <v>4041</v>
      </c>
      <c r="S1739">
        <v>3001582</v>
      </c>
      <c r="T1739" t="s">
        <v>180</v>
      </c>
      <c r="V1739" t="s">
        <v>6821</v>
      </c>
      <c r="W1739" t="s">
        <v>3988</v>
      </c>
      <c r="X1739" s="328">
        <v>-8900</v>
      </c>
      <c r="Y1739" s="328">
        <v>-2.11</v>
      </c>
      <c r="Z1739" s="328">
        <v>-22.89</v>
      </c>
      <c r="AA1739" s="328">
        <v>-8900</v>
      </c>
      <c r="AB1739">
        <v>0</v>
      </c>
      <c r="AC1739" s="331">
        <v>45246.858477314818</v>
      </c>
      <c r="AD1739" s="390">
        <v>1</v>
      </c>
      <c r="AE1739" s="330">
        <f>IF(W1739="COP",(X1739*AD1739),IF(W1739="NOK",((Z1739*AD1739)*Tasas!$H$43),IF('GL MEN'!W1739="EUR",(('GL MEN'!Z1739*'GL MEN'!AD1739)*Tasas!$H$43),IF('GL MEN'!W1739="USD",(('GL MEN'!Z1739*'GL MEN'!AD1739)*Tasas!$H$43),0))))</f>
        <v>-8900</v>
      </c>
      <c r="AF1739" s="319" t="s">
        <v>3902</v>
      </c>
      <c r="AG1739" s="319">
        <v>3</v>
      </c>
      <c r="AH1739" s="319" t="str">
        <f t="shared" si="54"/>
        <v>4</v>
      </c>
      <c r="AI1739" s="319" t="str">
        <f t="shared" si="55"/>
        <v>WA</v>
      </c>
    </row>
    <row r="1740" spans="1:35" x14ac:dyDescent="0.25">
      <c r="A1740">
        <v>1739</v>
      </c>
      <c r="B1740" t="s">
        <v>3811</v>
      </c>
      <c r="C1740" t="s">
        <v>4259</v>
      </c>
      <c r="D1740">
        <v>7140</v>
      </c>
      <c r="E1740">
        <v>51551005</v>
      </c>
      <c r="F1740" t="s">
        <v>4740</v>
      </c>
      <c r="G1740" t="s">
        <v>4741</v>
      </c>
      <c r="H1740">
        <v>6305783</v>
      </c>
      <c r="I1740">
        <v>202310</v>
      </c>
      <c r="J1740">
        <v>45229</v>
      </c>
      <c r="K1740">
        <v>122536</v>
      </c>
      <c r="L1740" t="s">
        <v>4150</v>
      </c>
      <c r="M1740">
        <v>135304</v>
      </c>
      <c r="N1740" t="s">
        <v>6486</v>
      </c>
      <c r="P1740" t="s">
        <v>6595</v>
      </c>
      <c r="Q1740" t="s">
        <v>6596</v>
      </c>
      <c r="R1740" t="s">
        <v>4041</v>
      </c>
      <c r="S1740">
        <v>3001582</v>
      </c>
      <c r="T1740" t="s">
        <v>180</v>
      </c>
      <c r="V1740" t="s">
        <v>6822</v>
      </c>
      <c r="W1740" t="s">
        <v>3988</v>
      </c>
      <c r="X1740" s="328">
        <v>-100000</v>
      </c>
      <c r="Y1740" s="328">
        <v>-23.66</v>
      </c>
      <c r="Z1740" s="328">
        <v>-257.23</v>
      </c>
      <c r="AA1740" s="328">
        <v>-100000</v>
      </c>
      <c r="AB1740">
        <v>0</v>
      </c>
      <c r="AC1740" s="331">
        <v>45246.858477314818</v>
      </c>
      <c r="AD1740" s="390">
        <v>1</v>
      </c>
      <c r="AE1740" s="330">
        <f>IF(W1740="COP",(X1740*AD1740),IF(W1740="NOK",((Z1740*AD1740)*Tasas!$H$43),IF('GL MEN'!W1740="EUR",(('GL MEN'!Z1740*'GL MEN'!AD1740)*Tasas!$H$43),IF('GL MEN'!W1740="USD",(('GL MEN'!Z1740*'GL MEN'!AD1740)*Tasas!$H$43),0))))</f>
        <v>-100000</v>
      </c>
      <c r="AF1740" s="319" t="s">
        <v>3902</v>
      </c>
      <c r="AG1740" s="319">
        <v>3</v>
      </c>
      <c r="AH1740" s="319" t="str">
        <f t="shared" si="54"/>
        <v>4</v>
      </c>
      <c r="AI1740" s="319" t="str">
        <f t="shared" si="55"/>
        <v>WA</v>
      </c>
    </row>
    <row r="1741" spans="1:35" x14ac:dyDescent="0.25">
      <c r="A1741">
        <v>1740</v>
      </c>
      <c r="B1741" t="s">
        <v>3811</v>
      </c>
      <c r="C1741" t="s">
        <v>4220</v>
      </c>
      <c r="D1741">
        <v>7140</v>
      </c>
      <c r="E1741">
        <v>52351005</v>
      </c>
      <c r="F1741" t="s">
        <v>4740</v>
      </c>
      <c r="G1741" t="s">
        <v>4741</v>
      </c>
      <c r="H1741">
        <v>6305783</v>
      </c>
      <c r="I1741">
        <v>202310</v>
      </c>
      <c r="J1741">
        <v>45229</v>
      </c>
      <c r="K1741">
        <v>122536</v>
      </c>
      <c r="L1741" t="s">
        <v>4150</v>
      </c>
      <c r="M1741" t="s">
        <v>4707</v>
      </c>
      <c r="N1741" t="s">
        <v>4708</v>
      </c>
      <c r="P1741" t="s">
        <v>4622</v>
      </c>
      <c r="Q1741" t="s">
        <v>4623</v>
      </c>
      <c r="R1741" t="s">
        <v>4041</v>
      </c>
      <c r="S1741">
        <v>3001582</v>
      </c>
      <c r="T1741" t="s">
        <v>180</v>
      </c>
      <c r="V1741" t="s">
        <v>6823</v>
      </c>
      <c r="W1741" t="s">
        <v>3988</v>
      </c>
      <c r="X1741" s="328">
        <v>-328000</v>
      </c>
      <c r="Y1741" s="328">
        <v>-77.14</v>
      </c>
      <c r="Z1741" s="328">
        <v>-811.73</v>
      </c>
      <c r="AA1741" s="328">
        <v>-328000</v>
      </c>
      <c r="AB1741">
        <v>0</v>
      </c>
      <c r="AC1741" s="331">
        <v>45246.858477314818</v>
      </c>
      <c r="AD1741" s="390">
        <v>1</v>
      </c>
      <c r="AE1741" s="330">
        <f>IF(W1741="COP",(X1741*AD1741),IF(W1741="NOK",((Z1741*AD1741)*Tasas!$H$43),IF('GL MEN'!W1741="EUR",(('GL MEN'!Z1741*'GL MEN'!AD1741)*Tasas!$H$43),IF('GL MEN'!W1741="USD",(('GL MEN'!Z1741*'GL MEN'!AD1741)*Tasas!$H$43),0))))</f>
        <v>-328000</v>
      </c>
      <c r="AF1741" s="319" t="s">
        <v>3902</v>
      </c>
      <c r="AG1741" s="319">
        <v>3</v>
      </c>
      <c r="AH1741" s="319" t="str">
        <f t="shared" si="54"/>
        <v>4</v>
      </c>
      <c r="AI1741" s="319" t="str">
        <f t="shared" si="55"/>
        <v>WA</v>
      </c>
    </row>
    <row r="1742" spans="1:35" x14ac:dyDescent="0.25">
      <c r="A1742">
        <v>1741</v>
      </c>
      <c r="B1742" t="s">
        <v>3811</v>
      </c>
      <c r="C1742" t="s">
        <v>4220</v>
      </c>
      <c r="D1742">
        <v>7140</v>
      </c>
      <c r="E1742">
        <v>52351005</v>
      </c>
      <c r="F1742" t="s">
        <v>4740</v>
      </c>
      <c r="G1742" t="s">
        <v>4741</v>
      </c>
      <c r="H1742">
        <v>6305783</v>
      </c>
      <c r="I1742">
        <v>202310</v>
      </c>
      <c r="J1742">
        <v>45229</v>
      </c>
      <c r="K1742">
        <v>122536</v>
      </c>
      <c r="L1742" t="s">
        <v>4150</v>
      </c>
      <c r="M1742" t="s">
        <v>4707</v>
      </c>
      <c r="N1742" t="s">
        <v>4708</v>
      </c>
      <c r="P1742" t="s">
        <v>4622</v>
      </c>
      <c r="Q1742" t="s">
        <v>4623</v>
      </c>
      <c r="R1742" t="s">
        <v>4041</v>
      </c>
      <c r="S1742">
        <v>3001582</v>
      </c>
      <c r="T1742" t="s">
        <v>180</v>
      </c>
      <c r="V1742" t="s">
        <v>6824</v>
      </c>
      <c r="W1742" t="s">
        <v>3988</v>
      </c>
      <c r="X1742" s="328">
        <v>-75000</v>
      </c>
      <c r="Y1742" s="328">
        <v>-17.64</v>
      </c>
      <c r="Z1742" s="328">
        <v>-185.61</v>
      </c>
      <c r="AA1742" s="328">
        <v>-75000</v>
      </c>
      <c r="AB1742">
        <v>0</v>
      </c>
      <c r="AC1742" s="331">
        <v>45246.858477314818</v>
      </c>
      <c r="AD1742" s="390">
        <v>1</v>
      </c>
      <c r="AE1742" s="330">
        <f>IF(W1742="COP",(X1742*AD1742),IF(W1742="NOK",((Z1742*AD1742)*Tasas!$H$43),IF('GL MEN'!W1742="EUR",(('GL MEN'!Z1742*'GL MEN'!AD1742)*Tasas!$H$43),IF('GL MEN'!W1742="USD",(('GL MEN'!Z1742*'GL MEN'!AD1742)*Tasas!$H$43),0))))</f>
        <v>-75000</v>
      </c>
      <c r="AF1742" s="319" t="s">
        <v>3902</v>
      </c>
      <c r="AG1742" s="319">
        <v>3</v>
      </c>
      <c r="AH1742" s="319" t="str">
        <f t="shared" si="54"/>
        <v>4</v>
      </c>
      <c r="AI1742" s="319" t="str">
        <f t="shared" si="55"/>
        <v>WA</v>
      </c>
    </row>
    <row r="1743" spans="1:35" x14ac:dyDescent="0.25">
      <c r="A1743">
        <v>1742</v>
      </c>
      <c r="B1743" t="s">
        <v>3811</v>
      </c>
      <c r="C1743" t="s">
        <v>4259</v>
      </c>
      <c r="D1743">
        <v>7140</v>
      </c>
      <c r="E1743">
        <v>52351005</v>
      </c>
      <c r="F1743" t="s">
        <v>4740</v>
      </c>
      <c r="G1743" t="s">
        <v>4741</v>
      </c>
      <c r="H1743">
        <v>6305783</v>
      </c>
      <c r="I1743">
        <v>202310</v>
      </c>
      <c r="J1743">
        <v>45229</v>
      </c>
      <c r="K1743">
        <v>122536</v>
      </c>
      <c r="L1743" t="s">
        <v>4150</v>
      </c>
      <c r="M1743">
        <v>135304</v>
      </c>
      <c r="N1743" t="s">
        <v>6486</v>
      </c>
      <c r="P1743" t="s">
        <v>4622</v>
      </c>
      <c r="Q1743" t="s">
        <v>4623</v>
      </c>
      <c r="R1743" t="s">
        <v>4041</v>
      </c>
      <c r="S1743">
        <v>3001582</v>
      </c>
      <c r="T1743" t="s">
        <v>180</v>
      </c>
      <c r="V1743" t="s">
        <v>6825</v>
      </c>
      <c r="W1743" t="s">
        <v>3988</v>
      </c>
      <c r="X1743" s="328">
        <v>-15000</v>
      </c>
      <c r="Y1743" s="328">
        <v>-3.55</v>
      </c>
      <c r="Z1743" s="328">
        <v>-38.590000000000003</v>
      </c>
      <c r="AA1743" s="328">
        <v>-15000</v>
      </c>
      <c r="AB1743">
        <v>0</v>
      </c>
      <c r="AC1743" s="331">
        <v>45246.858477314818</v>
      </c>
      <c r="AD1743" s="390">
        <v>1</v>
      </c>
      <c r="AE1743" s="330">
        <f>IF(W1743="COP",(X1743*AD1743),IF(W1743="NOK",((Z1743*AD1743)*Tasas!$H$43),IF('GL MEN'!W1743="EUR",(('GL MEN'!Z1743*'GL MEN'!AD1743)*Tasas!$H$43),IF('GL MEN'!W1743="USD",(('GL MEN'!Z1743*'GL MEN'!AD1743)*Tasas!$H$43),0))))</f>
        <v>-15000</v>
      </c>
      <c r="AF1743" s="319" t="s">
        <v>3902</v>
      </c>
      <c r="AG1743" s="319">
        <v>3</v>
      </c>
      <c r="AH1743" s="319" t="str">
        <f t="shared" si="54"/>
        <v>4</v>
      </c>
      <c r="AI1743" s="319" t="str">
        <f t="shared" si="55"/>
        <v>WA</v>
      </c>
    </row>
    <row r="1744" spans="1:35" x14ac:dyDescent="0.25">
      <c r="A1744">
        <v>1743</v>
      </c>
      <c r="B1744" t="s">
        <v>3811</v>
      </c>
      <c r="C1744" t="s">
        <v>4259</v>
      </c>
      <c r="D1744">
        <v>7140</v>
      </c>
      <c r="E1744">
        <v>52351005</v>
      </c>
      <c r="F1744" t="s">
        <v>4740</v>
      </c>
      <c r="G1744" t="s">
        <v>4741</v>
      </c>
      <c r="H1744">
        <v>6305783</v>
      </c>
      <c r="I1744">
        <v>202310</v>
      </c>
      <c r="J1744">
        <v>45229</v>
      </c>
      <c r="K1744">
        <v>122536</v>
      </c>
      <c r="L1744" t="s">
        <v>4150</v>
      </c>
      <c r="M1744" t="s">
        <v>4846</v>
      </c>
      <c r="N1744" t="s">
        <v>4847</v>
      </c>
      <c r="P1744" t="s">
        <v>4622</v>
      </c>
      <c r="Q1744" t="s">
        <v>4623</v>
      </c>
      <c r="R1744" t="s">
        <v>4041</v>
      </c>
      <c r="S1744">
        <v>3001582</v>
      </c>
      <c r="T1744" t="s">
        <v>180</v>
      </c>
      <c r="V1744" t="s">
        <v>6826</v>
      </c>
      <c r="W1744" t="s">
        <v>3988</v>
      </c>
      <c r="X1744" s="328">
        <v>-180000</v>
      </c>
      <c r="Y1744" s="328">
        <v>-42.84</v>
      </c>
      <c r="Z1744" s="328">
        <v>-467.68</v>
      </c>
      <c r="AA1744" s="328">
        <v>-180000</v>
      </c>
      <c r="AB1744">
        <v>0</v>
      </c>
      <c r="AC1744" s="331">
        <v>45246.858477314818</v>
      </c>
      <c r="AD1744" s="390">
        <v>1</v>
      </c>
      <c r="AE1744" s="330">
        <f>IF(W1744="COP",(X1744*AD1744),IF(W1744="NOK",((Z1744*AD1744)*Tasas!$H$43),IF('GL MEN'!W1744="EUR",(('GL MEN'!Z1744*'GL MEN'!AD1744)*Tasas!$H$43),IF('GL MEN'!W1744="USD",(('GL MEN'!Z1744*'GL MEN'!AD1744)*Tasas!$H$43),0))))</f>
        <v>-180000</v>
      </c>
      <c r="AF1744" s="319" t="s">
        <v>3902</v>
      </c>
      <c r="AG1744" s="319">
        <v>3</v>
      </c>
      <c r="AH1744" s="319" t="str">
        <f t="shared" si="54"/>
        <v>4</v>
      </c>
      <c r="AI1744" s="319" t="str">
        <f t="shared" si="55"/>
        <v>WA</v>
      </c>
    </row>
    <row r="1745" spans="1:35" x14ac:dyDescent="0.25">
      <c r="A1745">
        <v>1744</v>
      </c>
      <c r="B1745" t="s">
        <v>3811</v>
      </c>
      <c r="C1745" t="s">
        <v>4259</v>
      </c>
      <c r="D1745">
        <v>7140</v>
      </c>
      <c r="E1745">
        <v>52351005</v>
      </c>
      <c r="F1745" t="s">
        <v>4740</v>
      </c>
      <c r="G1745" t="s">
        <v>4741</v>
      </c>
      <c r="H1745">
        <v>6305783</v>
      </c>
      <c r="I1745">
        <v>202310</v>
      </c>
      <c r="J1745">
        <v>45229</v>
      </c>
      <c r="K1745">
        <v>122536</v>
      </c>
      <c r="L1745" t="s">
        <v>4150</v>
      </c>
      <c r="M1745">
        <v>136672</v>
      </c>
      <c r="N1745" t="s">
        <v>4800</v>
      </c>
      <c r="P1745" t="s">
        <v>4622</v>
      </c>
      <c r="Q1745" t="s">
        <v>4623</v>
      </c>
      <c r="R1745" t="s">
        <v>4041</v>
      </c>
      <c r="S1745">
        <v>3001582</v>
      </c>
      <c r="T1745" t="s">
        <v>180</v>
      </c>
      <c r="V1745" t="s">
        <v>6827</v>
      </c>
      <c r="W1745" t="s">
        <v>3988</v>
      </c>
      <c r="X1745" s="328">
        <v>-650000</v>
      </c>
      <c r="Y1745" s="328">
        <v>-154.71</v>
      </c>
      <c r="Z1745" s="328">
        <v>-1688.86</v>
      </c>
      <c r="AA1745" s="328">
        <v>-650000</v>
      </c>
      <c r="AB1745">
        <v>0</v>
      </c>
      <c r="AC1745" s="331">
        <v>45246.858477314818</v>
      </c>
      <c r="AD1745" s="390">
        <v>1</v>
      </c>
      <c r="AE1745" s="330">
        <f>IF(W1745="COP",(X1745*AD1745),IF(W1745="NOK",((Z1745*AD1745)*Tasas!$H$43),IF('GL MEN'!W1745="EUR",(('GL MEN'!Z1745*'GL MEN'!AD1745)*Tasas!$H$43),IF('GL MEN'!W1745="USD",(('GL MEN'!Z1745*'GL MEN'!AD1745)*Tasas!$H$43),0))))</f>
        <v>-650000</v>
      </c>
      <c r="AF1745" s="319" t="s">
        <v>3902</v>
      </c>
      <c r="AG1745" s="319">
        <v>3</v>
      </c>
      <c r="AH1745" s="319" t="str">
        <f t="shared" si="54"/>
        <v>4</v>
      </c>
      <c r="AI1745" s="319" t="str">
        <f t="shared" si="55"/>
        <v>WA</v>
      </c>
    </row>
    <row r="1746" spans="1:35" x14ac:dyDescent="0.25">
      <c r="A1746">
        <v>1745</v>
      </c>
      <c r="B1746" t="s">
        <v>3811</v>
      </c>
      <c r="C1746" t="s">
        <v>4672</v>
      </c>
      <c r="D1746">
        <v>7140</v>
      </c>
      <c r="E1746">
        <v>52351005</v>
      </c>
      <c r="F1746" t="s">
        <v>4740</v>
      </c>
      <c r="G1746" t="s">
        <v>4741</v>
      </c>
      <c r="H1746">
        <v>6305783</v>
      </c>
      <c r="I1746">
        <v>202310</v>
      </c>
      <c r="J1746">
        <v>45229</v>
      </c>
      <c r="K1746">
        <v>122536</v>
      </c>
      <c r="L1746" t="s">
        <v>4150</v>
      </c>
      <c r="M1746" t="s">
        <v>4873</v>
      </c>
      <c r="N1746" t="s">
        <v>4874</v>
      </c>
      <c r="P1746" t="s">
        <v>4622</v>
      </c>
      <c r="Q1746" t="s">
        <v>4623</v>
      </c>
      <c r="R1746" t="s">
        <v>4041</v>
      </c>
      <c r="S1746">
        <v>3001582</v>
      </c>
      <c r="T1746" t="s">
        <v>180</v>
      </c>
      <c r="V1746" t="s">
        <v>6828</v>
      </c>
      <c r="W1746" t="s">
        <v>3988</v>
      </c>
      <c r="X1746" s="328">
        <v>-265300</v>
      </c>
      <c r="Y1746" s="328">
        <v>-62.39</v>
      </c>
      <c r="Z1746" s="328">
        <v>-656.56</v>
      </c>
      <c r="AA1746" s="328">
        <v>-265300</v>
      </c>
      <c r="AB1746">
        <v>0</v>
      </c>
      <c r="AC1746" s="331">
        <v>45246.858477314818</v>
      </c>
      <c r="AD1746" s="390">
        <v>1</v>
      </c>
      <c r="AE1746" s="330">
        <f>IF(W1746="COP",(X1746*AD1746),IF(W1746="NOK",((Z1746*AD1746)*Tasas!$H$43),IF('GL MEN'!W1746="EUR",(('GL MEN'!Z1746*'GL MEN'!AD1746)*Tasas!$H$43),IF('GL MEN'!W1746="USD",(('GL MEN'!Z1746*'GL MEN'!AD1746)*Tasas!$H$43),0))))</f>
        <v>-265300</v>
      </c>
      <c r="AF1746" s="319" t="s">
        <v>3902</v>
      </c>
      <c r="AG1746" s="319">
        <v>3</v>
      </c>
      <c r="AH1746" s="319" t="str">
        <f t="shared" si="54"/>
        <v>4</v>
      </c>
      <c r="AI1746" s="319" t="str">
        <f t="shared" si="55"/>
        <v>WA</v>
      </c>
    </row>
    <row r="1747" spans="1:35" x14ac:dyDescent="0.25">
      <c r="A1747">
        <v>1746</v>
      </c>
      <c r="B1747" t="s">
        <v>3811</v>
      </c>
      <c r="C1747" t="s">
        <v>4672</v>
      </c>
      <c r="D1747">
        <v>7140</v>
      </c>
      <c r="E1747">
        <v>52351005</v>
      </c>
      <c r="F1747" t="s">
        <v>4740</v>
      </c>
      <c r="G1747" t="s">
        <v>4741</v>
      </c>
      <c r="H1747">
        <v>6305783</v>
      </c>
      <c r="I1747">
        <v>202310</v>
      </c>
      <c r="J1747">
        <v>45229</v>
      </c>
      <c r="K1747">
        <v>122536</v>
      </c>
      <c r="L1747" t="s">
        <v>4150</v>
      </c>
      <c r="M1747" t="s">
        <v>5659</v>
      </c>
      <c r="N1747" t="s">
        <v>5660</v>
      </c>
      <c r="P1747" t="s">
        <v>4622</v>
      </c>
      <c r="Q1747" t="s">
        <v>4623</v>
      </c>
      <c r="R1747" t="s">
        <v>4041</v>
      </c>
      <c r="S1747">
        <v>3001582</v>
      </c>
      <c r="T1747" t="s">
        <v>180</v>
      </c>
      <c r="V1747" t="s">
        <v>6829</v>
      </c>
      <c r="W1747" t="s">
        <v>3988</v>
      </c>
      <c r="X1747" s="328">
        <v>-114000</v>
      </c>
      <c r="Y1747" s="328">
        <v>-27.85</v>
      </c>
      <c r="Z1747" s="328">
        <v>-291.70999999999998</v>
      </c>
      <c r="AA1747" s="328">
        <v>-114000</v>
      </c>
      <c r="AB1747">
        <v>0</v>
      </c>
      <c r="AC1747" s="331">
        <v>45246.858477314818</v>
      </c>
      <c r="AD1747" s="390">
        <v>1</v>
      </c>
      <c r="AE1747" s="330">
        <f>IF(W1747="COP",(X1747*AD1747),IF(W1747="NOK",((Z1747*AD1747)*Tasas!$H$43),IF('GL MEN'!W1747="EUR",(('GL MEN'!Z1747*'GL MEN'!AD1747)*Tasas!$H$43),IF('GL MEN'!W1747="USD",(('GL MEN'!Z1747*'GL MEN'!AD1747)*Tasas!$H$43),0))))</f>
        <v>-114000</v>
      </c>
      <c r="AF1747" s="319" t="s">
        <v>3902</v>
      </c>
      <c r="AG1747" s="319">
        <v>3</v>
      </c>
      <c r="AH1747" s="319" t="str">
        <f t="shared" si="54"/>
        <v>4</v>
      </c>
      <c r="AI1747" s="319" t="str">
        <f t="shared" si="55"/>
        <v>WA</v>
      </c>
    </row>
    <row r="1748" spans="1:35" x14ac:dyDescent="0.25">
      <c r="A1748">
        <v>1747</v>
      </c>
      <c r="B1748" t="s">
        <v>3811</v>
      </c>
      <c r="C1748" t="s">
        <v>4259</v>
      </c>
      <c r="D1748">
        <v>7140</v>
      </c>
      <c r="E1748">
        <v>52351005</v>
      </c>
      <c r="F1748" t="s">
        <v>4740</v>
      </c>
      <c r="G1748" t="s">
        <v>4741</v>
      </c>
      <c r="H1748">
        <v>6305783</v>
      </c>
      <c r="I1748">
        <v>202310</v>
      </c>
      <c r="J1748">
        <v>45229</v>
      </c>
      <c r="K1748">
        <v>122536</v>
      </c>
      <c r="L1748" t="s">
        <v>4150</v>
      </c>
      <c r="M1748" t="s">
        <v>5659</v>
      </c>
      <c r="N1748" t="s">
        <v>5660</v>
      </c>
      <c r="P1748" t="s">
        <v>4622</v>
      </c>
      <c r="Q1748" t="s">
        <v>4623</v>
      </c>
      <c r="R1748" t="s">
        <v>4041</v>
      </c>
      <c r="S1748">
        <v>3001582</v>
      </c>
      <c r="T1748" t="s">
        <v>180</v>
      </c>
      <c r="V1748" t="s">
        <v>6830</v>
      </c>
      <c r="W1748" t="s">
        <v>3988</v>
      </c>
      <c r="X1748" s="328">
        <v>-20000</v>
      </c>
      <c r="Y1748" s="328">
        <v>-5.0599999999999996</v>
      </c>
      <c r="Z1748" s="328">
        <v>-53.02</v>
      </c>
      <c r="AA1748" s="328">
        <v>-20000</v>
      </c>
      <c r="AB1748">
        <v>0</v>
      </c>
      <c r="AC1748" s="331">
        <v>45246.858477314818</v>
      </c>
      <c r="AD1748" s="390">
        <v>1</v>
      </c>
      <c r="AE1748" s="330">
        <f>IF(W1748="COP",(X1748*AD1748),IF(W1748="NOK",((Z1748*AD1748)*Tasas!$H$43),IF('GL MEN'!W1748="EUR",(('GL MEN'!Z1748*'GL MEN'!AD1748)*Tasas!$H$43),IF('GL MEN'!W1748="USD",(('GL MEN'!Z1748*'GL MEN'!AD1748)*Tasas!$H$43),0))))</f>
        <v>-20000</v>
      </c>
      <c r="AF1748" s="319" t="s">
        <v>3902</v>
      </c>
      <c r="AG1748" s="319">
        <v>3</v>
      </c>
      <c r="AH1748" s="319" t="str">
        <f t="shared" si="54"/>
        <v>4</v>
      </c>
      <c r="AI1748" s="319" t="str">
        <f t="shared" si="55"/>
        <v>WA</v>
      </c>
    </row>
    <row r="1749" spans="1:35" x14ac:dyDescent="0.25">
      <c r="A1749">
        <v>1748</v>
      </c>
      <c r="B1749" t="s">
        <v>3811</v>
      </c>
      <c r="C1749" t="s">
        <v>4259</v>
      </c>
      <c r="D1749">
        <v>7140</v>
      </c>
      <c r="E1749">
        <v>52351005</v>
      </c>
      <c r="F1749" t="s">
        <v>4740</v>
      </c>
      <c r="G1749" t="s">
        <v>4741</v>
      </c>
      <c r="H1749">
        <v>6305783</v>
      </c>
      <c r="I1749">
        <v>202310</v>
      </c>
      <c r="J1749">
        <v>45229</v>
      </c>
      <c r="K1749">
        <v>122536</v>
      </c>
      <c r="L1749" t="s">
        <v>4150</v>
      </c>
      <c r="M1749" t="s">
        <v>4846</v>
      </c>
      <c r="N1749" t="s">
        <v>4847</v>
      </c>
      <c r="P1749" t="s">
        <v>4622</v>
      </c>
      <c r="Q1749" t="s">
        <v>4623</v>
      </c>
      <c r="R1749" t="s">
        <v>4041</v>
      </c>
      <c r="S1749">
        <v>3001582</v>
      </c>
      <c r="T1749" t="s">
        <v>180</v>
      </c>
      <c r="V1749" t="s">
        <v>6831</v>
      </c>
      <c r="W1749" t="s">
        <v>3988</v>
      </c>
      <c r="X1749" s="328">
        <v>-180000</v>
      </c>
      <c r="Y1749" s="328">
        <v>-43.97</v>
      </c>
      <c r="Z1749" s="328">
        <v>-462.7</v>
      </c>
      <c r="AA1749" s="328">
        <v>-180000</v>
      </c>
      <c r="AB1749">
        <v>0</v>
      </c>
      <c r="AC1749" s="331">
        <v>45246.858477314818</v>
      </c>
      <c r="AD1749" s="390">
        <v>1</v>
      </c>
      <c r="AE1749" s="330">
        <f>IF(W1749="COP",(X1749*AD1749),IF(W1749="NOK",((Z1749*AD1749)*Tasas!$H$43),IF('GL MEN'!W1749="EUR",(('GL MEN'!Z1749*'GL MEN'!AD1749)*Tasas!$H$43),IF('GL MEN'!W1749="USD",(('GL MEN'!Z1749*'GL MEN'!AD1749)*Tasas!$H$43),0))))</f>
        <v>-180000</v>
      </c>
      <c r="AF1749" s="319" t="s">
        <v>3902</v>
      </c>
      <c r="AG1749" s="319">
        <v>3</v>
      </c>
      <c r="AH1749" s="319" t="str">
        <f t="shared" si="54"/>
        <v>4</v>
      </c>
      <c r="AI1749" s="319" t="str">
        <f t="shared" si="55"/>
        <v>WA</v>
      </c>
    </row>
    <row r="1750" spans="1:35" x14ac:dyDescent="0.25">
      <c r="A1750">
        <v>1749</v>
      </c>
      <c r="B1750" t="s">
        <v>3811</v>
      </c>
      <c r="C1750" t="s">
        <v>4259</v>
      </c>
      <c r="D1750">
        <v>7140</v>
      </c>
      <c r="E1750">
        <v>52351005</v>
      </c>
      <c r="F1750" t="s">
        <v>4740</v>
      </c>
      <c r="G1750" t="s">
        <v>4741</v>
      </c>
      <c r="H1750">
        <v>6305783</v>
      </c>
      <c r="I1750">
        <v>202310</v>
      </c>
      <c r="J1750">
        <v>45229</v>
      </c>
      <c r="K1750">
        <v>122536</v>
      </c>
      <c r="L1750" t="s">
        <v>4150</v>
      </c>
      <c r="M1750" t="s">
        <v>4846</v>
      </c>
      <c r="N1750" t="s">
        <v>4847</v>
      </c>
      <c r="P1750" t="s">
        <v>4622</v>
      </c>
      <c r="Q1750" t="s">
        <v>4623</v>
      </c>
      <c r="R1750" t="s">
        <v>4041</v>
      </c>
      <c r="S1750">
        <v>3001582</v>
      </c>
      <c r="T1750" t="s">
        <v>180</v>
      </c>
      <c r="V1750" t="s">
        <v>6832</v>
      </c>
      <c r="W1750" t="s">
        <v>3988</v>
      </c>
      <c r="X1750" s="328">
        <v>-37000</v>
      </c>
      <c r="Y1750" s="328">
        <v>-9.4700000000000006</v>
      </c>
      <c r="Z1750" s="328">
        <v>-99.65</v>
      </c>
      <c r="AA1750" s="328">
        <v>-37000</v>
      </c>
      <c r="AB1750">
        <v>0</v>
      </c>
      <c r="AC1750" s="331">
        <v>45246.858477314818</v>
      </c>
      <c r="AD1750" s="390">
        <v>1</v>
      </c>
      <c r="AE1750" s="330">
        <f>IF(W1750="COP",(X1750*AD1750),IF(W1750="NOK",((Z1750*AD1750)*Tasas!$H$43),IF('GL MEN'!W1750="EUR",(('GL MEN'!Z1750*'GL MEN'!AD1750)*Tasas!$H$43),IF('GL MEN'!W1750="USD",(('GL MEN'!Z1750*'GL MEN'!AD1750)*Tasas!$H$43),0))))</f>
        <v>-37000</v>
      </c>
      <c r="AF1750" s="319" t="s">
        <v>3902</v>
      </c>
      <c r="AG1750" s="319">
        <v>3</v>
      </c>
      <c r="AH1750" s="319" t="str">
        <f t="shared" si="54"/>
        <v>4</v>
      </c>
      <c r="AI1750" s="319" t="str">
        <f t="shared" si="55"/>
        <v>WA</v>
      </c>
    </row>
    <row r="1751" spans="1:35" x14ac:dyDescent="0.25">
      <c r="A1751">
        <v>1750</v>
      </c>
      <c r="B1751" t="s">
        <v>3811</v>
      </c>
      <c r="C1751" t="s">
        <v>4259</v>
      </c>
      <c r="D1751">
        <v>7140</v>
      </c>
      <c r="E1751">
        <v>52351005</v>
      </c>
      <c r="F1751" t="s">
        <v>4740</v>
      </c>
      <c r="G1751" t="s">
        <v>4741</v>
      </c>
      <c r="H1751">
        <v>6305783</v>
      </c>
      <c r="I1751">
        <v>202310</v>
      </c>
      <c r="J1751">
        <v>45229</v>
      </c>
      <c r="K1751">
        <v>122536</v>
      </c>
      <c r="L1751" t="s">
        <v>4150</v>
      </c>
      <c r="M1751" t="s">
        <v>5725</v>
      </c>
      <c r="N1751" t="s">
        <v>5726</v>
      </c>
      <c r="P1751" t="s">
        <v>4622</v>
      </c>
      <c r="Q1751" t="s">
        <v>4623</v>
      </c>
      <c r="R1751" t="s">
        <v>4041</v>
      </c>
      <c r="S1751">
        <v>3001582</v>
      </c>
      <c r="T1751" t="s">
        <v>180</v>
      </c>
      <c r="V1751" t="s">
        <v>6833</v>
      </c>
      <c r="W1751" t="s">
        <v>3988</v>
      </c>
      <c r="X1751" s="328">
        <v>-448000</v>
      </c>
      <c r="Y1751" s="328">
        <v>-113.39</v>
      </c>
      <c r="Z1751" s="328">
        <v>-1187.5999999999999</v>
      </c>
      <c r="AA1751" s="328">
        <v>-448000</v>
      </c>
      <c r="AB1751">
        <v>0</v>
      </c>
      <c r="AC1751" s="331">
        <v>45246.858477314818</v>
      </c>
      <c r="AD1751" s="390">
        <v>1</v>
      </c>
      <c r="AE1751" s="330">
        <f>IF(W1751="COP",(X1751*AD1751),IF(W1751="NOK",((Z1751*AD1751)*Tasas!$H$43),IF('GL MEN'!W1751="EUR",(('GL MEN'!Z1751*'GL MEN'!AD1751)*Tasas!$H$43),IF('GL MEN'!W1751="USD",(('GL MEN'!Z1751*'GL MEN'!AD1751)*Tasas!$H$43),0))))</f>
        <v>-448000</v>
      </c>
      <c r="AF1751" s="319" t="s">
        <v>3902</v>
      </c>
      <c r="AG1751" s="319">
        <v>3</v>
      </c>
      <c r="AH1751" s="319" t="str">
        <f t="shared" si="54"/>
        <v>4</v>
      </c>
      <c r="AI1751" s="319" t="str">
        <f t="shared" si="55"/>
        <v>WA</v>
      </c>
    </row>
    <row r="1752" spans="1:35" x14ac:dyDescent="0.25">
      <c r="A1752">
        <v>1751</v>
      </c>
      <c r="B1752" t="s">
        <v>3811</v>
      </c>
      <c r="C1752" t="s">
        <v>4259</v>
      </c>
      <c r="D1752">
        <v>7140</v>
      </c>
      <c r="E1752">
        <v>52351005</v>
      </c>
      <c r="F1752" t="s">
        <v>4740</v>
      </c>
      <c r="G1752" t="s">
        <v>4741</v>
      </c>
      <c r="H1752">
        <v>6305783</v>
      </c>
      <c r="I1752">
        <v>202310</v>
      </c>
      <c r="J1752">
        <v>45229</v>
      </c>
      <c r="K1752">
        <v>122536</v>
      </c>
      <c r="L1752" t="s">
        <v>4150</v>
      </c>
      <c r="M1752" t="s">
        <v>5730</v>
      </c>
      <c r="N1752" t="s">
        <v>5731</v>
      </c>
      <c r="P1752" t="s">
        <v>4622</v>
      </c>
      <c r="Q1752" t="s">
        <v>4623</v>
      </c>
      <c r="R1752" t="s">
        <v>4041</v>
      </c>
      <c r="S1752">
        <v>3001582</v>
      </c>
      <c r="T1752" t="s">
        <v>180</v>
      </c>
      <c r="V1752" t="s">
        <v>6834</v>
      </c>
      <c r="W1752" t="s">
        <v>3988</v>
      </c>
      <c r="X1752" s="328">
        <v>-140000</v>
      </c>
      <c r="Y1752" s="328">
        <v>-34.200000000000003</v>
      </c>
      <c r="Z1752" s="328">
        <v>-358.24</v>
      </c>
      <c r="AA1752" s="328">
        <v>-140000</v>
      </c>
      <c r="AB1752">
        <v>0</v>
      </c>
      <c r="AC1752" s="331">
        <v>45246.858477314818</v>
      </c>
      <c r="AD1752" s="390">
        <v>1</v>
      </c>
      <c r="AE1752" s="330">
        <f>IF(W1752="COP",(X1752*AD1752),IF(W1752="NOK",((Z1752*AD1752)*Tasas!$H$43),IF('GL MEN'!W1752="EUR",(('GL MEN'!Z1752*'GL MEN'!AD1752)*Tasas!$H$43),IF('GL MEN'!W1752="USD",(('GL MEN'!Z1752*'GL MEN'!AD1752)*Tasas!$H$43),0))))</f>
        <v>-140000</v>
      </c>
      <c r="AF1752" s="319" t="s">
        <v>3902</v>
      </c>
      <c r="AG1752" s="319">
        <v>3</v>
      </c>
      <c r="AH1752" s="319" t="str">
        <f t="shared" si="54"/>
        <v>4</v>
      </c>
      <c r="AI1752" s="319" t="str">
        <f t="shared" si="55"/>
        <v>WA</v>
      </c>
    </row>
    <row r="1753" spans="1:35" x14ac:dyDescent="0.25">
      <c r="A1753">
        <v>1752</v>
      </c>
      <c r="B1753" t="s">
        <v>3811</v>
      </c>
      <c r="C1753" t="s">
        <v>4672</v>
      </c>
      <c r="D1753">
        <v>7140</v>
      </c>
      <c r="E1753">
        <v>52351005</v>
      </c>
      <c r="F1753" t="s">
        <v>4740</v>
      </c>
      <c r="G1753" t="s">
        <v>4741</v>
      </c>
      <c r="H1753">
        <v>6305783</v>
      </c>
      <c r="I1753">
        <v>202310</v>
      </c>
      <c r="J1753">
        <v>45229</v>
      </c>
      <c r="K1753">
        <v>122536</v>
      </c>
      <c r="L1753" t="s">
        <v>4150</v>
      </c>
      <c r="M1753" t="s">
        <v>5730</v>
      </c>
      <c r="N1753" t="s">
        <v>5731</v>
      </c>
      <c r="P1753" t="s">
        <v>4622</v>
      </c>
      <c r="Q1753" t="s">
        <v>4623</v>
      </c>
      <c r="R1753" t="s">
        <v>4041</v>
      </c>
      <c r="S1753">
        <v>3001582</v>
      </c>
      <c r="T1753" t="s">
        <v>180</v>
      </c>
      <c r="V1753" t="s">
        <v>6835</v>
      </c>
      <c r="W1753" t="s">
        <v>3988</v>
      </c>
      <c r="X1753" s="328">
        <v>-32000</v>
      </c>
      <c r="Y1753" s="328">
        <v>-7.94</v>
      </c>
      <c r="Z1753" s="328">
        <v>-80.930000000000007</v>
      </c>
      <c r="AA1753" s="328">
        <v>-32000</v>
      </c>
      <c r="AB1753">
        <v>0</v>
      </c>
      <c r="AC1753" s="331">
        <v>45246.858477314818</v>
      </c>
      <c r="AD1753" s="390">
        <v>1</v>
      </c>
      <c r="AE1753" s="330">
        <f>IF(W1753="COP",(X1753*AD1753),IF(W1753="NOK",((Z1753*AD1753)*Tasas!$H$43),IF('GL MEN'!W1753="EUR",(('GL MEN'!Z1753*'GL MEN'!AD1753)*Tasas!$H$43),IF('GL MEN'!W1753="USD",(('GL MEN'!Z1753*'GL MEN'!AD1753)*Tasas!$H$43),0))))</f>
        <v>-32000</v>
      </c>
      <c r="AF1753" s="319" t="s">
        <v>3902</v>
      </c>
      <c r="AG1753" s="319">
        <v>3</v>
      </c>
      <c r="AH1753" s="319" t="str">
        <f t="shared" si="54"/>
        <v>4</v>
      </c>
      <c r="AI1753" s="319" t="str">
        <f t="shared" si="55"/>
        <v>WA</v>
      </c>
    </row>
    <row r="1754" spans="1:35" x14ac:dyDescent="0.25">
      <c r="A1754">
        <v>1753</v>
      </c>
      <c r="B1754" t="s">
        <v>3811</v>
      </c>
      <c r="C1754" t="s">
        <v>4672</v>
      </c>
      <c r="D1754">
        <v>7140</v>
      </c>
      <c r="E1754">
        <v>52351005</v>
      </c>
      <c r="F1754" t="s">
        <v>4740</v>
      </c>
      <c r="G1754" t="s">
        <v>4741</v>
      </c>
      <c r="H1754">
        <v>6305783</v>
      </c>
      <c r="I1754">
        <v>202310</v>
      </c>
      <c r="J1754">
        <v>45229</v>
      </c>
      <c r="K1754">
        <v>122536</v>
      </c>
      <c r="L1754" t="s">
        <v>4150</v>
      </c>
      <c r="M1754" t="s">
        <v>5736</v>
      </c>
      <c r="N1754" t="s">
        <v>5737</v>
      </c>
      <c r="P1754" t="s">
        <v>4622</v>
      </c>
      <c r="Q1754" t="s">
        <v>4623</v>
      </c>
      <c r="R1754" t="s">
        <v>4041</v>
      </c>
      <c r="S1754">
        <v>3001582</v>
      </c>
      <c r="T1754" t="s">
        <v>180</v>
      </c>
      <c r="V1754" t="s">
        <v>6836</v>
      </c>
      <c r="W1754" t="s">
        <v>3988</v>
      </c>
      <c r="X1754" s="328">
        <v>-44000</v>
      </c>
      <c r="Y1754" s="328">
        <v>-11.14</v>
      </c>
      <c r="Z1754" s="328">
        <v>-113.54</v>
      </c>
      <c r="AA1754" s="328">
        <v>-44000</v>
      </c>
      <c r="AB1754">
        <v>0</v>
      </c>
      <c r="AC1754" s="331">
        <v>45246.858477314818</v>
      </c>
      <c r="AD1754" s="390">
        <v>1</v>
      </c>
      <c r="AE1754" s="330">
        <f>IF(W1754="COP",(X1754*AD1754),IF(W1754="NOK",((Z1754*AD1754)*Tasas!$H$43),IF('GL MEN'!W1754="EUR",(('GL MEN'!Z1754*'GL MEN'!AD1754)*Tasas!$H$43),IF('GL MEN'!W1754="USD",(('GL MEN'!Z1754*'GL MEN'!AD1754)*Tasas!$H$43),0))))</f>
        <v>-44000</v>
      </c>
      <c r="AF1754" s="319" t="s">
        <v>3902</v>
      </c>
      <c r="AG1754" s="319">
        <v>3</v>
      </c>
      <c r="AH1754" s="319" t="str">
        <f t="shared" si="54"/>
        <v>4</v>
      </c>
      <c r="AI1754" s="319" t="str">
        <f t="shared" si="55"/>
        <v>WA</v>
      </c>
    </row>
    <row r="1755" spans="1:35" x14ac:dyDescent="0.25">
      <c r="A1755">
        <v>1754</v>
      </c>
      <c r="B1755" t="s">
        <v>3811</v>
      </c>
      <c r="C1755" t="s">
        <v>4259</v>
      </c>
      <c r="D1755">
        <v>7140</v>
      </c>
      <c r="E1755">
        <v>52351005</v>
      </c>
      <c r="F1755" t="s">
        <v>4740</v>
      </c>
      <c r="G1755" t="s">
        <v>4741</v>
      </c>
      <c r="H1755">
        <v>6305783</v>
      </c>
      <c r="I1755">
        <v>202310</v>
      </c>
      <c r="J1755">
        <v>45229</v>
      </c>
      <c r="K1755">
        <v>122536</v>
      </c>
      <c r="L1755" t="s">
        <v>4150</v>
      </c>
      <c r="M1755" t="s">
        <v>5741</v>
      </c>
      <c r="N1755" t="s">
        <v>5742</v>
      </c>
      <c r="P1755" t="s">
        <v>4622</v>
      </c>
      <c r="Q1755" t="s">
        <v>4623</v>
      </c>
      <c r="R1755" t="s">
        <v>4041</v>
      </c>
      <c r="S1755">
        <v>3001582</v>
      </c>
      <c r="T1755" t="s">
        <v>180</v>
      </c>
      <c r="V1755" t="s">
        <v>6837</v>
      </c>
      <c r="W1755" t="s">
        <v>3988</v>
      </c>
      <c r="X1755" s="328">
        <v>-160000</v>
      </c>
      <c r="Y1755" s="328">
        <v>-39.090000000000003</v>
      </c>
      <c r="Z1755" s="328">
        <v>-409.41</v>
      </c>
      <c r="AA1755" s="328">
        <v>-160000</v>
      </c>
      <c r="AB1755">
        <v>0</v>
      </c>
      <c r="AC1755" s="331">
        <v>45246.858477314818</v>
      </c>
      <c r="AD1755" s="390">
        <v>1</v>
      </c>
      <c r="AE1755" s="330">
        <f>IF(W1755="COP",(X1755*AD1755),IF(W1755="NOK",((Z1755*AD1755)*Tasas!$H$43),IF('GL MEN'!W1755="EUR",(('GL MEN'!Z1755*'GL MEN'!AD1755)*Tasas!$H$43),IF('GL MEN'!W1755="USD",(('GL MEN'!Z1755*'GL MEN'!AD1755)*Tasas!$H$43),0))))</f>
        <v>-160000</v>
      </c>
      <c r="AF1755" s="319" t="s">
        <v>3902</v>
      </c>
      <c r="AG1755" s="319">
        <v>3</v>
      </c>
      <c r="AH1755" s="319" t="str">
        <f t="shared" si="54"/>
        <v>4</v>
      </c>
      <c r="AI1755" s="319" t="str">
        <f t="shared" si="55"/>
        <v>WA</v>
      </c>
    </row>
    <row r="1756" spans="1:35" x14ac:dyDescent="0.25">
      <c r="A1756">
        <v>1755</v>
      </c>
      <c r="B1756" t="s">
        <v>3811</v>
      </c>
      <c r="C1756" t="s">
        <v>4259</v>
      </c>
      <c r="D1756">
        <v>7140</v>
      </c>
      <c r="E1756">
        <v>52351005</v>
      </c>
      <c r="F1756" t="s">
        <v>4740</v>
      </c>
      <c r="G1756" t="s">
        <v>4741</v>
      </c>
      <c r="H1756">
        <v>6305783</v>
      </c>
      <c r="I1756">
        <v>202310</v>
      </c>
      <c r="J1756">
        <v>45229</v>
      </c>
      <c r="K1756">
        <v>122536</v>
      </c>
      <c r="L1756" t="s">
        <v>4150</v>
      </c>
      <c r="M1756" t="s">
        <v>4873</v>
      </c>
      <c r="N1756" t="s">
        <v>4874</v>
      </c>
      <c r="P1756" t="s">
        <v>4622</v>
      </c>
      <c r="Q1756" t="s">
        <v>4623</v>
      </c>
      <c r="R1756" t="s">
        <v>4041</v>
      </c>
      <c r="S1756">
        <v>3001582</v>
      </c>
      <c r="T1756" t="s">
        <v>180</v>
      </c>
      <c r="V1756" t="s">
        <v>6838</v>
      </c>
      <c r="W1756" t="s">
        <v>3988</v>
      </c>
      <c r="X1756" s="328">
        <v>-98000</v>
      </c>
      <c r="Y1756" s="328">
        <v>-23.99</v>
      </c>
      <c r="Z1756" s="328">
        <v>-251.24</v>
      </c>
      <c r="AA1756" s="328">
        <v>-98000</v>
      </c>
      <c r="AB1756">
        <v>0</v>
      </c>
      <c r="AC1756" s="331">
        <v>45246.858477314818</v>
      </c>
      <c r="AD1756" s="390">
        <v>1</v>
      </c>
      <c r="AE1756" s="330">
        <f>IF(W1756="COP",(X1756*AD1756),IF(W1756="NOK",((Z1756*AD1756)*Tasas!$H$43),IF('GL MEN'!W1756="EUR",(('GL MEN'!Z1756*'GL MEN'!AD1756)*Tasas!$H$43),IF('GL MEN'!W1756="USD",(('GL MEN'!Z1756*'GL MEN'!AD1756)*Tasas!$H$43),0))))</f>
        <v>-98000</v>
      </c>
      <c r="AF1756" s="319" t="s">
        <v>3902</v>
      </c>
      <c r="AG1756" s="319">
        <v>3</v>
      </c>
      <c r="AH1756" s="319" t="str">
        <f t="shared" si="54"/>
        <v>4</v>
      </c>
      <c r="AI1756" s="319" t="str">
        <f t="shared" si="55"/>
        <v>WA</v>
      </c>
    </row>
    <row r="1757" spans="1:35" x14ac:dyDescent="0.25">
      <c r="A1757">
        <v>1756</v>
      </c>
      <c r="B1757" t="s">
        <v>3811</v>
      </c>
      <c r="C1757" t="s">
        <v>4259</v>
      </c>
      <c r="D1757">
        <v>7140</v>
      </c>
      <c r="E1757">
        <v>52351005</v>
      </c>
      <c r="F1757" t="s">
        <v>4740</v>
      </c>
      <c r="G1757" t="s">
        <v>4741</v>
      </c>
      <c r="H1757">
        <v>6305783</v>
      </c>
      <c r="I1757">
        <v>202310</v>
      </c>
      <c r="J1757">
        <v>45229</v>
      </c>
      <c r="K1757">
        <v>122536</v>
      </c>
      <c r="L1757" t="s">
        <v>4150</v>
      </c>
      <c r="M1757" t="s">
        <v>5752</v>
      </c>
      <c r="N1757" t="s">
        <v>5753</v>
      </c>
      <c r="P1757" t="s">
        <v>4622</v>
      </c>
      <c r="Q1757" t="s">
        <v>4623</v>
      </c>
      <c r="R1757" t="s">
        <v>4041</v>
      </c>
      <c r="S1757">
        <v>3001582</v>
      </c>
      <c r="T1757" t="s">
        <v>180</v>
      </c>
      <c r="V1757" t="s">
        <v>6839</v>
      </c>
      <c r="W1757" t="s">
        <v>3988</v>
      </c>
      <c r="X1757" s="328">
        <v>-30000</v>
      </c>
      <c r="Y1757" s="328">
        <v>-7.27</v>
      </c>
      <c r="Z1757" s="328">
        <v>-75.55</v>
      </c>
      <c r="AA1757" s="328">
        <v>-30000</v>
      </c>
      <c r="AB1757">
        <v>0</v>
      </c>
      <c r="AC1757" s="331">
        <v>45246.858477314818</v>
      </c>
      <c r="AD1757" s="390">
        <v>1</v>
      </c>
      <c r="AE1757" s="330">
        <f>IF(W1757="COP",(X1757*AD1757),IF(W1757="NOK",((Z1757*AD1757)*Tasas!$H$43),IF('GL MEN'!W1757="EUR",(('GL MEN'!Z1757*'GL MEN'!AD1757)*Tasas!$H$43),IF('GL MEN'!W1757="USD",(('GL MEN'!Z1757*'GL MEN'!AD1757)*Tasas!$H$43),0))))</f>
        <v>-30000</v>
      </c>
      <c r="AF1757" s="319" t="s">
        <v>3902</v>
      </c>
      <c r="AG1757" s="319">
        <v>3</v>
      </c>
      <c r="AH1757" s="319" t="str">
        <f t="shared" si="54"/>
        <v>4</v>
      </c>
      <c r="AI1757" s="319" t="str">
        <f t="shared" si="55"/>
        <v>WA</v>
      </c>
    </row>
    <row r="1758" spans="1:35" x14ac:dyDescent="0.25">
      <c r="A1758">
        <v>1757</v>
      </c>
      <c r="B1758" t="s">
        <v>3811</v>
      </c>
      <c r="C1758" t="s">
        <v>4259</v>
      </c>
      <c r="D1758">
        <v>7140</v>
      </c>
      <c r="E1758">
        <v>52351005</v>
      </c>
      <c r="F1758" t="s">
        <v>4740</v>
      </c>
      <c r="G1758" t="s">
        <v>4741</v>
      </c>
      <c r="H1758">
        <v>6305783</v>
      </c>
      <c r="I1758">
        <v>202310</v>
      </c>
      <c r="J1758">
        <v>45229</v>
      </c>
      <c r="K1758">
        <v>122536</v>
      </c>
      <c r="L1758" t="s">
        <v>4150</v>
      </c>
      <c r="M1758" t="s">
        <v>4876</v>
      </c>
      <c r="N1758" t="s">
        <v>4877</v>
      </c>
      <c r="P1758" t="s">
        <v>4622</v>
      </c>
      <c r="Q1758" t="s">
        <v>4623</v>
      </c>
      <c r="R1758" t="s">
        <v>4041</v>
      </c>
      <c r="S1758">
        <v>3001582</v>
      </c>
      <c r="T1758" t="s">
        <v>180</v>
      </c>
      <c r="V1758" t="s">
        <v>6840</v>
      </c>
      <c r="W1758" t="s">
        <v>3988</v>
      </c>
      <c r="X1758" s="328">
        <v>-128000</v>
      </c>
      <c r="Y1758" s="328">
        <v>-31.27</v>
      </c>
      <c r="Z1758" s="328">
        <v>-327.52999999999997</v>
      </c>
      <c r="AA1758" s="328">
        <v>-128000</v>
      </c>
      <c r="AB1758">
        <v>0</v>
      </c>
      <c r="AC1758" s="331">
        <v>45246.858477314818</v>
      </c>
      <c r="AD1758" s="390">
        <v>1</v>
      </c>
      <c r="AE1758" s="330">
        <f>IF(W1758="COP",(X1758*AD1758),IF(W1758="NOK",((Z1758*AD1758)*Tasas!$H$43),IF('GL MEN'!W1758="EUR",(('GL MEN'!Z1758*'GL MEN'!AD1758)*Tasas!$H$43),IF('GL MEN'!W1758="USD",(('GL MEN'!Z1758*'GL MEN'!AD1758)*Tasas!$H$43),0))))</f>
        <v>-128000</v>
      </c>
      <c r="AF1758" s="319" t="s">
        <v>3902</v>
      </c>
      <c r="AG1758" s="319">
        <v>3</v>
      </c>
      <c r="AH1758" s="319" t="str">
        <f t="shared" si="54"/>
        <v>4</v>
      </c>
      <c r="AI1758" s="319" t="str">
        <f t="shared" si="55"/>
        <v>WA</v>
      </c>
    </row>
    <row r="1759" spans="1:35" x14ac:dyDescent="0.25">
      <c r="A1759">
        <v>1758</v>
      </c>
      <c r="B1759" t="s">
        <v>3811</v>
      </c>
      <c r="C1759" t="s">
        <v>4259</v>
      </c>
      <c r="D1759">
        <v>7140</v>
      </c>
      <c r="E1759">
        <v>52351009</v>
      </c>
      <c r="F1759" t="s">
        <v>4740</v>
      </c>
      <c r="G1759" t="s">
        <v>4741</v>
      </c>
      <c r="H1759">
        <v>6305783</v>
      </c>
      <c r="I1759">
        <v>202310</v>
      </c>
      <c r="J1759">
        <v>45229</v>
      </c>
      <c r="K1759">
        <v>122536</v>
      </c>
      <c r="L1759" t="s">
        <v>4150</v>
      </c>
      <c r="M1759" t="s">
        <v>5725</v>
      </c>
      <c r="N1759" t="s">
        <v>5726</v>
      </c>
      <c r="P1759" t="s">
        <v>4769</v>
      </c>
      <c r="Q1759" t="s">
        <v>4770</v>
      </c>
      <c r="R1759" t="s">
        <v>4041</v>
      </c>
      <c r="S1759">
        <v>3001582</v>
      </c>
      <c r="T1759" t="s">
        <v>180</v>
      </c>
      <c r="V1759" t="s">
        <v>6819</v>
      </c>
      <c r="W1759" t="s">
        <v>3988</v>
      </c>
      <c r="X1759" s="328">
        <v>-19600</v>
      </c>
      <c r="Y1759" s="328">
        <v>-4.66</v>
      </c>
      <c r="Z1759" s="328">
        <v>-50.93</v>
      </c>
      <c r="AA1759" s="328">
        <v>-19600</v>
      </c>
      <c r="AB1759">
        <v>0</v>
      </c>
      <c r="AC1759" s="331">
        <v>45246.858477314818</v>
      </c>
      <c r="AD1759" s="390">
        <v>1</v>
      </c>
      <c r="AE1759" s="330">
        <f>IF(W1759="COP",(X1759*AD1759),IF(W1759="NOK",((Z1759*AD1759)*Tasas!$H$43),IF('GL MEN'!W1759="EUR",(('GL MEN'!Z1759*'GL MEN'!AD1759)*Tasas!$H$43),IF('GL MEN'!W1759="USD",(('GL MEN'!Z1759*'GL MEN'!AD1759)*Tasas!$H$43),0))))</f>
        <v>-19600</v>
      </c>
      <c r="AF1759" s="319" t="s">
        <v>3902</v>
      </c>
      <c r="AG1759" s="319">
        <v>3</v>
      </c>
      <c r="AH1759" s="319" t="str">
        <f t="shared" si="54"/>
        <v>4</v>
      </c>
      <c r="AI1759" s="319" t="str">
        <f t="shared" si="55"/>
        <v>WA</v>
      </c>
    </row>
    <row r="1760" spans="1:35" x14ac:dyDescent="0.25">
      <c r="A1760">
        <v>1759</v>
      </c>
      <c r="B1760" t="s">
        <v>3811</v>
      </c>
      <c r="C1760" t="s">
        <v>4259</v>
      </c>
      <c r="D1760">
        <v>7140</v>
      </c>
      <c r="E1760">
        <v>52351009</v>
      </c>
      <c r="F1760" t="s">
        <v>4740</v>
      </c>
      <c r="G1760" t="s">
        <v>4741</v>
      </c>
      <c r="H1760">
        <v>6305783</v>
      </c>
      <c r="I1760">
        <v>202310</v>
      </c>
      <c r="J1760">
        <v>45229</v>
      </c>
      <c r="K1760">
        <v>122536</v>
      </c>
      <c r="L1760" t="s">
        <v>4150</v>
      </c>
      <c r="M1760" t="s">
        <v>5725</v>
      </c>
      <c r="N1760" t="s">
        <v>5726</v>
      </c>
      <c r="P1760" t="s">
        <v>4769</v>
      </c>
      <c r="Q1760" t="s">
        <v>4770</v>
      </c>
      <c r="R1760" t="s">
        <v>4041</v>
      </c>
      <c r="S1760">
        <v>3001582</v>
      </c>
      <c r="T1760" t="s">
        <v>180</v>
      </c>
      <c r="V1760" t="s">
        <v>6819</v>
      </c>
      <c r="W1760" t="s">
        <v>3988</v>
      </c>
      <c r="X1760" s="328">
        <v>-120000</v>
      </c>
      <c r="Y1760" s="328">
        <v>-28.56</v>
      </c>
      <c r="Z1760" s="328">
        <v>-311.79000000000002</v>
      </c>
      <c r="AA1760" s="328">
        <v>-120000</v>
      </c>
      <c r="AB1760">
        <v>0</v>
      </c>
      <c r="AC1760" s="331">
        <v>45246.858477314818</v>
      </c>
      <c r="AD1760" s="390">
        <v>1</v>
      </c>
      <c r="AE1760" s="330">
        <f>IF(W1760="COP",(X1760*AD1760),IF(W1760="NOK",((Z1760*AD1760)*Tasas!$H$43),IF('GL MEN'!W1760="EUR",(('GL MEN'!Z1760*'GL MEN'!AD1760)*Tasas!$H$43),IF('GL MEN'!W1760="USD",(('GL MEN'!Z1760*'GL MEN'!AD1760)*Tasas!$H$43),0))))</f>
        <v>-120000</v>
      </c>
      <c r="AF1760" s="319" t="s">
        <v>3902</v>
      </c>
      <c r="AG1760" s="319">
        <v>3</v>
      </c>
      <c r="AH1760" s="319" t="str">
        <f t="shared" si="54"/>
        <v>4</v>
      </c>
      <c r="AI1760" s="319" t="str">
        <f t="shared" si="55"/>
        <v>WA</v>
      </c>
    </row>
    <row r="1761" spans="1:35" x14ac:dyDescent="0.25">
      <c r="A1761">
        <v>1760</v>
      </c>
      <c r="B1761" t="s">
        <v>3811</v>
      </c>
      <c r="C1761" t="s">
        <v>4259</v>
      </c>
      <c r="D1761">
        <v>7140</v>
      </c>
      <c r="E1761">
        <v>52351009</v>
      </c>
      <c r="F1761" t="s">
        <v>4740</v>
      </c>
      <c r="G1761" t="s">
        <v>4741</v>
      </c>
      <c r="H1761">
        <v>6305783</v>
      </c>
      <c r="I1761">
        <v>202310</v>
      </c>
      <c r="J1761">
        <v>45229</v>
      </c>
      <c r="K1761">
        <v>122536</v>
      </c>
      <c r="L1761" t="s">
        <v>4150</v>
      </c>
      <c r="M1761">
        <v>136672</v>
      </c>
      <c r="N1761" t="s">
        <v>4800</v>
      </c>
      <c r="P1761" t="s">
        <v>4842</v>
      </c>
      <c r="Q1761" t="s">
        <v>4843</v>
      </c>
      <c r="R1761" t="s">
        <v>4041</v>
      </c>
      <c r="S1761">
        <v>3001582</v>
      </c>
      <c r="T1761" t="s">
        <v>180</v>
      </c>
      <c r="V1761" t="s">
        <v>6841</v>
      </c>
      <c r="W1761" t="s">
        <v>3988</v>
      </c>
      <c r="X1761" s="328">
        <v>-19800</v>
      </c>
      <c r="Y1761" s="328">
        <v>-5.07</v>
      </c>
      <c r="Z1761" s="328">
        <v>-53.33</v>
      </c>
      <c r="AA1761" s="328">
        <v>-19800</v>
      </c>
      <c r="AB1761">
        <v>0</v>
      </c>
      <c r="AC1761" s="331">
        <v>45246.858477314818</v>
      </c>
      <c r="AD1761" s="390">
        <v>1</v>
      </c>
      <c r="AE1761" s="330">
        <f>IF(W1761="COP",(X1761*AD1761),IF(W1761="NOK",((Z1761*AD1761)*Tasas!$H$43),IF('GL MEN'!W1761="EUR",(('GL MEN'!Z1761*'GL MEN'!AD1761)*Tasas!$H$43),IF('GL MEN'!W1761="USD",(('GL MEN'!Z1761*'GL MEN'!AD1761)*Tasas!$H$43),0))))</f>
        <v>-19800</v>
      </c>
      <c r="AF1761" s="319" t="s">
        <v>3902</v>
      </c>
      <c r="AG1761" s="319">
        <v>3</v>
      </c>
      <c r="AH1761" s="319" t="str">
        <f t="shared" si="54"/>
        <v>4</v>
      </c>
      <c r="AI1761" s="319" t="str">
        <f t="shared" si="55"/>
        <v>WA</v>
      </c>
    </row>
    <row r="1762" spans="1:35" x14ac:dyDescent="0.25">
      <c r="A1762">
        <v>1761</v>
      </c>
      <c r="B1762" t="s">
        <v>3811</v>
      </c>
      <c r="C1762" t="s">
        <v>4259</v>
      </c>
      <c r="D1762">
        <v>7140</v>
      </c>
      <c r="E1762">
        <v>52351009</v>
      </c>
      <c r="F1762" t="s">
        <v>4740</v>
      </c>
      <c r="G1762" t="s">
        <v>4741</v>
      </c>
      <c r="H1762">
        <v>6305783</v>
      </c>
      <c r="I1762">
        <v>202310</v>
      </c>
      <c r="J1762">
        <v>45229</v>
      </c>
      <c r="K1762">
        <v>122536</v>
      </c>
      <c r="L1762" t="s">
        <v>4150</v>
      </c>
      <c r="M1762" t="s">
        <v>5725</v>
      </c>
      <c r="N1762" t="s">
        <v>5726</v>
      </c>
      <c r="P1762" t="s">
        <v>4769</v>
      </c>
      <c r="Q1762" t="s">
        <v>4770</v>
      </c>
      <c r="R1762" t="s">
        <v>4041</v>
      </c>
      <c r="S1762">
        <v>3001582</v>
      </c>
      <c r="T1762" t="s">
        <v>180</v>
      </c>
      <c r="V1762" t="s">
        <v>6842</v>
      </c>
      <c r="W1762" t="s">
        <v>3988</v>
      </c>
      <c r="X1762" s="328">
        <v>-41700</v>
      </c>
      <c r="Y1762" s="328">
        <v>-10.67</v>
      </c>
      <c r="Z1762" s="328">
        <v>-112.31</v>
      </c>
      <c r="AA1762" s="328">
        <v>-41700</v>
      </c>
      <c r="AB1762">
        <v>0</v>
      </c>
      <c r="AC1762" s="331">
        <v>45246.858477314818</v>
      </c>
      <c r="AD1762" s="390">
        <v>1</v>
      </c>
      <c r="AE1762" s="330">
        <f>IF(W1762="COP",(X1762*AD1762),IF(W1762="NOK",((Z1762*AD1762)*Tasas!$H$43),IF('GL MEN'!W1762="EUR",(('GL MEN'!Z1762*'GL MEN'!AD1762)*Tasas!$H$43),IF('GL MEN'!W1762="USD",(('GL MEN'!Z1762*'GL MEN'!AD1762)*Tasas!$H$43),0))))</f>
        <v>-41700</v>
      </c>
      <c r="AF1762" s="319" t="s">
        <v>3902</v>
      </c>
      <c r="AG1762" s="319">
        <v>3</v>
      </c>
      <c r="AH1762" s="319" t="str">
        <f t="shared" si="54"/>
        <v>4</v>
      </c>
      <c r="AI1762" s="319" t="str">
        <f t="shared" si="55"/>
        <v>WA</v>
      </c>
    </row>
    <row r="1763" spans="1:35" x14ac:dyDescent="0.25">
      <c r="A1763">
        <v>1762</v>
      </c>
      <c r="B1763" t="s">
        <v>3811</v>
      </c>
      <c r="C1763" t="s">
        <v>4259</v>
      </c>
      <c r="D1763">
        <v>7140</v>
      </c>
      <c r="E1763">
        <v>52351009</v>
      </c>
      <c r="F1763" t="s">
        <v>4740</v>
      </c>
      <c r="G1763" t="s">
        <v>4741</v>
      </c>
      <c r="H1763">
        <v>6305783</v>
      </c>
      <c r="I1763">
        <v>202310</v>
      </c>
      <c r="J1763">
        <v>45229</v>
      </c>
      <c r="K1763">
        <v>122536</v>
      </c>
      <c r="L1763" t="s">
        <v>4150</v>
      </c>
      <c r="M1763" t="s">
        <v>4873</v>
      </c>
      <c r="N1763" t="s">
        <v>4874</v>
      </c>
      <c r="P1763" t="s">
        <v>4769</v>
      </c>
      <c r="Q1763" t="s">
        <v>4770</v>
      </c>
      <c r="R1763" t="s">
        <v>4041</v>
      </c>
      <c r="S1763">
        <v>3001582</v>
      </c>
      <c r="T1763" t="s">
        <v>180</v>
      </c>
      <c r="V1763" t="s">
        <v>6843</v>
      </c>
      <c r="W1763" t="s">
        <v>3988</v>
      </c>
      <c r="X1763" s="328">
        <v>-40800</v>
      </c>
      <c r="Y1763" s="328">
        <v>-10.44</v>
      </c>
      <c r="Z1763" s="328">
        <v>-109.88</v>
      </c>
      <c r="AA1763" s="328">
        <v>-40800</v>
      </c>
      <c r="AB1763">
        <v>0</v>
      </c>
      <c r="AC1763" s="331">
        <v>45246.858477314818</v>
      </c>
      <c r="AD1763" s="390">
        <v>1</v>
      </c>
      <c r="AE1763" s="330">
        <f>IF(W1763="COP",(X1763*AD1763),IF(W1763="NOK",((Z1763*AD1763)*Tasas!$H$43),IF('GL MEN'!W1763="EUR",(('GL MEN'!Z1763*'GL MEN'!AD1763)*Tasas!$H$43),IF('GL MEN'!W1763="USD",(('GL MEN'!Z1763*'GL MEN'!AD1763)*Tasas!$H$43),0))))</f>
        <v>-40800</v>
      </c>
      <c r="AF1763" s="319" t="s">
        <v>3902</v>
      </c>
      <c r="AG1763" s="319">
        <v>3</v>
      </c>
      <c r="AH1763" s="319" t="str">
        <f t="shared" si="54"/>
        <v>4</v>
      </c>
      <c r="AI1763" s="319" t="str">
        <f t="shared" si="55"/>
        <v>WA</v>
      </c>
    </row>
    <row r="1764" spans="1:35" x14ac:dyDescent="0.25">
      <c r="A1764">
        <v>1763</v>
      </c>
      <c r="B1764" t="s">
        <v>3811</v>
      </c>
      <c r="C1764" t="s">
        <v>4259</v>
      </c>
      <c r="D1764">
        <v>7140</v>
      </c>
      <c r="E1764">
        <v>52351009</v>
      </c>
      <c r="F1764" t="s">
        <v>4740</v>
      </c>
      <c r="G1764" t="s">
        <v>4741</v>
      </c>
      <c r="H1764">
        <v>6305783</v>
      </c>
      <c r="I1764">
        <v>202310</v>
      </c>
      <c r="J1764">
        <v>45229</v>
      </c>
      <c r="K1764">
        <v>122536</v>
      </c>
      <c r="L1764" t="s">
        <v>4150</v>
      </c>
      <c r="M1764" t="s">
        <v>4873</v>
      </c>
      <c r="N1764" t="s">
        <v>4874</v>
      </c>
      <c r="P1764" t="s">
        <v>4777</v>
      </c>
      <c r="Q1764" t="s">
        <v>4778</v>
      </c>
      <c r="R1764" t="s">
        <v>4041</v>
      </c>
      <c r="S1764">
        <v>3001582</v>
      </c>
      <c r="T1764" t="s">
        <v>180</v>
      </c>
      <c r="V1764" t="s">
        <v>6844</v>
      </c>
      <c r="W1764" t="s">
        <v>3988</v>
      </c>
      <c r="X1764" s="328">
        <v>-19800</v>
      </c>
      <c r="Y1764" s="328">
        <v>-5.07</v>
      </c>
      <c r="Z1764" s="328">
        <v>-53.33</v>
      </c>
      <c r="AA1764" s="328">
        <v>-19800</v>
      </c>
      <c r="AB1764">
        <v>0</v>
      </c>
      <c r="AC1764" s="331">
        <v>45246.858477314818</v>
      </c>
      <c r="AD1764" s="390">
        <v>1</v>
      </c>
      <c r="AE1764" s="330">
        <f>IF(W1764="COP",(X1764*AD1764),IF(W1764="NOK",((Z1764*AD1764)*Tasas!$H$43),IF('GL MEN'!W1764="EUR",(('GL MEN'!Z1764*'GL MEN'!AD1764)*Tasas!$H$43),IF('GL MEN'!W1764="USD",(('GL MEN'!Z1764*'GL MEN'!AD1764)*Tasas!$H$43),0))))</f>
        <v>-19800</v>
      </c>
      <c r="AF1764" s="319" t="s">
        <v>3902</v>
      </c>
      <c r="AG1764" s="319">
        <v>3</v>
      </c>
      <c r="AH1764" s="319" t="str">
        <f t="shared" si="54"/>
        <v>4</v>
      </c>
      <c r="AI1764" s="319" t="str">
        <f t="shared" si="55"/>
        <v>WA</v>
      </c>
    </row>
    <row r="1765" spans="1:35" x14ac:dyDescent="0.25">
      <c r="A1765">
        <v>1764</v>
      </c>
      <c r="B1765" t="s">
        <v>3811</v>
      </c>
      <c r="C1765" t="s">
        <v>4259</v>
      </c>
      <c r="D1765">
        <v>7140</v>
      </c>
      <c r="E1765">
        <v>52351009</v>
      </c>
      <c r="F1765" t="s">
        <v>4740</v>
      </c>
      <c r="G1765" t="s">
        <v>4741</v>
      </c>
      <c r="H1765">
        <v>6305783</v>
      </c>
      <c r="I1765">
        <v>202310</v>
      </c>
      <c r="J1765">
        <v>45229</v>
      </c>
      <c r="K1765">
        <v>122536</v>
      </c>
      <c r="L1765" t="s">
        <v>4150</v>
      </c>
      <c r="M1765" t="s">
        <v>4873</v>
      </c>
      <c r="N1765" t="s">
        <v>4874</v>
      </c>
      <c r="P1765" t="s">
        <v>4769</v>
      </c>
      <c r="Q1765" t="s">
        <v>4770</v>
      </c>
      <c r="R1765" t="s">
        <v>4041</v>
      </c>
      <c r="S1765">
        <v>3001582</v>
      </c>
      <c r="T1765" t="s">
        <v>180</v>
      </c>
      <c r="V1765" t="s">
        <v>6844</v>
      </c>
      <c r="W1765" t="s">
        <v>3988</v>
      </c>
      <c r="X1765" s="328">
        <v>-20500</v>
      </c>
      <c r="Y1765" s="328">
        <v>-5.25</v>
      </c>
      <c r="Z1765" s="328">
        <v>-55.21</v>
      </c>
      <c r="AA1765" s="328">
        <v>-20500</v>
      </c>
      <c r="AB1765">
        <v>0</v>
      </c>
      <c r="AC1765" s="331">
        <v>45246.858477314818</v>
      </c>
      <c r="AD1765" s="390">
        <v>1</v>
      </c>
      <c r="AE1765" s="330">
        <f>IF(W1765="COP",(X1765*AD1765),IF(W1765="NOK",((Z1765*AD1765)*Tasas!$H$43),IF('GL MEN'!W1765="EUR",(('GL MEN'!Z1765*'GL MEN'!AD1765)*Tasas!$H$43),IF('GL MEN'!W1765="USD",(('GL MEN'!Z1765*'GL MEN'!AD1765)*Tasas!$H$43),0))))</f>
        <v>-20500</v>
      </c>
      <c r="AF1765" s="319" t="s">
        <v>3902</v>
      </c>
      <c r="AG1765" s="319">
        <v>3</v>
      </c>
      <c r="AH1765" s="319" t="str">
        <f t="shared" si="54"/>
        <v>4</v>
      </c>
      <c r="AI1765" s="319" t="str">
        <f t="shared" si="55"/>
        <v>WA</v>
      </c>
    </row>
    <row r="1766" spans="1:35" x14ac:dyDescent="0.25">
      <c r="A1766">
        <v>1765</v>
      </c>
      <c r="B1766" t="s">
        <v>3811</v>
      </c>
      <c r="C1766" t="s">
        <v>4259</v>
      </c>
      <c r="D1766">
        <v>7140</v>
      </c>
      <c r="E1766">
        <v>53051502</v>
      </c>
      <c r="F1766" t="s">
        <v>4740</v>
      </c>
      <c r="G1766" t="s">
        <v>4741</v>
      </c>
      <c r="H1766">
        <v>6305783</v>
      </c>
      <c r="I1766">
        <v>202310</v>
      </c>
      <c r="J1766">
        <v>45229</v>
      </c>
      <c r="K1766">
        <v>122536</v>
      </c>
      <c r="L1766" t="s">
        <v>4150</v>
      </c>
      <c r="N1766" t="s">
        <v>180</v>
      </c>
      <c r="P1766" t="s">
        <v>5977</v>
      </c>
      <c r="Q1766" t="s">
        <v>5978</v>
      </c>
      <c r="R1766" t="s">
        <v>4041</v>
      </c>
      <c r="S1766">
        <v>3001582</v>
      </c>
      <c r="T1766" t="s">
        <v>180</v>
      </c>
      <c r="V1766" t="s">
        <v>6845</v>
      </c>
      <c r="W1766" t="s">
        <v>3988</v>
      </c>
      <c r="X1766" s="328">
        <v>-4133</v>
      </c>
      <c r="Y1766" s="328">
        <v>-1.05</v>
      </c>
      <c r="Z1766" s="328">
        <v>-10.96</v>
      </c>
      <c r="AA1766" s="328">
        <v>-4133</v>
      </c>
      <c r="AB1766">
        <v>0</v>
      </c>
      <c r="AC1766" s="331">
        <v>45246.858477314818</v>
      </c>
      <c r="AD1766" s="390">
        <v>1</v>
      </c>
      <c r="AE1766" s="330">
        <f>IF(W1766="COP",(X1766*AD1766),IF(W1766="NOK",((Z1766*AD1766)*Tasas!$H$43),IF('GL MEN'!W1766="EUR",(('GL MEN'!Z1766*'GL MEN'!AD1766)*Tasas!$H$43),IF('GL MEN'!W1766="USD",(('GL MEN'!Z1766*'GL MEN'!AD1766)*Tasas!$H$43),0))))</f>
        <v>-4133</v>
      </c>
      <c r="AF1766" s="319" t="s">
        <v>3902</v>
      </c>
      <c r="AG1766" s="319">
        <v>3</v>
      </c>
      <c r="AH1766" s="319" t="str">
        <f t="shared" si="54"/>
        <v>4</v>
      </c>
      <c r="AI1766" s="319" t="str">
        <f t="shared" si="55"/>
        <v>WA</v>
      </c>
    </row>
    <row r="1767" spans="1:35" x14ac:dyDescent="0.25">
      <c r="A1767">
        <v>1766</v>
      </c>
      <c r="B1767" t="s">
        <v>3811</v>
      </c>
      <c r="C1767" t="s">
        <v>4259</v>
      </c>
      <c r="D1767">
        <v>7140</v>
      </c>
      <c r="E1767">
        <v>53051502</v>
      </c>
      <c r="F1767" t="s">
        <v>4740</v>
      </c>
      <c r="G1767" t="s">
        <v>4741</v>
      </c>
      <c r="H1767">
        <v>6305783</v>
      </c>
      <c r="I1767">
        <v>202310</v>
      </c>
      <c r="J1767">
        <v>45229</v>
      </c>
      <c r="K1767">
        <v>122536</v>
      </c>
      <c r="L1767" t="s">
        <v>4150</v>
      </c>
      <c r="N1767" t="s">
        <v>180</v>
      </c>
      <c r="P1767" t="s">
        <v>5977</v>
      </c>
      <c r="Q1767" t="s">
        <v>5978</v>
      </c>
      <c r="R1767" t="s">
        <v>4041</v>
      </c>
      <c r="S1767">
        <v>3001582</v>
      </c>
      <c r="T1767" t="s">
        <v>180</v>
      </c>
      <c r="V1767" t="s">
        <v>6846</v>
      </c>
      <c r="W1767" t="s">
        <v>3988</v>
      </c>
      <c r="X1767" s="328">
        <v>-8524</v>
      </c>
      <c r="Y1767" s="328">
        <v>-2.16</v>
      </c>
      <c r="Z1767" s="328">
        <v>-22.6</v>
      </c>
      <c r="AA1767" s="328">
        <v>-8524</v>
      </c>
      <c r="AB1767">
        <v>0</v>
      </c>
      <c r="AC1767" s="331">
        <v>45246.858477314818</v>
      </c>
      <c r="AD1767" s="390">
        <v>1</v>
      </c>
      <c r="AE1767" s="330">
        <f>IF(W1767="COP",(X1767*AD1767),IF(W1767="NOK",((Z1767*AD1767)*Tasas!$H$43),IF('GL MEN'!W1767="EUR",(('GL MEN'!Z1767*'GL MEN'!AD1767)*Tasas!$H$43),IF('GL MEN'!W1767="USD",(('GL MEN'!Z1767*'GL MEN'!AD1767)*Tasas!$H$43),0))))</f>
        <v>-8524</v>
      </c>
      <c r="AF1767" s="319" t="s">
        <v>3902</v>
      </c>
      <c r="AG1767" s="319">
        <v>3</v>
      </c>
      <c r="AH1767" s="319" t="str">
        <f t="shared" si="54"/>
        <v>4</v>
      </c>
      <c r="AI1767" s="319" t="str">
        <f t="shared" si="55"/>
        <v>WA</v>
      </c>
    </row>
    <row r="1768" spans="1:35" x14ac:dyDescent="0.25">
      <c r="A1768">
        <v>1767</v>
      </c>
      <c r="B1768" t="s">
        <v>3811</v>
      </c>
      <c r="C1768" t="s">
        <v>4259</v>
      </c>
      <c r="D1768">
        <v>7140</v>
      </c>
      <c r="E1768">
        <v>53051502</v>
      </c>
      <c r="F1768" t="s">
        <v>4740</v>
      </c>
      <c r="G1768" t="s">
        <v>4741</v>
      </c>
      <c r="H1768">
        <v>6305783</v>
      </c>
      <c r="I1768">
        <v>202310</v>
      </c>
      <c r="J1768">
        <v>45229</v>
      </c>
      <c r="K1768">
        <v>122536</v>
      </c>
      <c r="L1768" t="s">
        <v>4150</v>
      </c>
      <c r="N1768" t="s">
        <v>180</v>
      </c>
      <c r="P1768" t="s">
        <v>5977</v>
      </c>
      <c r="Q1768" t="s">
        <v>5978</v>
      </c>
      <c r="R1768" t="s">
        <v>4041</v>
      </c>
      <c r="S1768">
        <v>3001582</v>
      </c>
      <c r="T1768" t="s">
        <v>180</v>
      </c>
      <c r="V1768" t="s">
        <v>6847</v>
      </c>
      <c r="W1768" t="s">
        <v>3988</v>
      </c>
      <c r="X1768" s="328">
        <v>-7343</v>
      </c>
      <c r="Y1768" s="328">
        <v>-1.86</v>
      </c>
      <c r="Z1768" s="328">
        <v>-19.47</v>
      </c>
      <c r="AA1768" s="328">
        <v>-7343</v>
      </c>
      <c r="AB1768">
        <v>0</v>
      </c>
      <c r="AC1768" s="331">
        <v>45246.858477314818</v>
      </c>
      <c r="AD1768" s="390">
        <v>1</v>
      </c>
      <c r="AE1768" s="330">
        <f>IF(W1768="COP",(X1768*AD1768),IF(W1768="NOK",((Z1768*AD1768)*Tasas!$H$43),IF('GL MEN'!W1768="EUR",(('GL MEN'!Z1768*'GL MEN'!AD1768)*Tasas!$H$43),IF('GL MEN'!W1768="USD",(('GL MEN'!Z1768*'GL MEN'!AD1768)*Tasas!$H$43),0))))</f>
        <v>-7343</v>
      </c>
      <c r="AF1768" s="319" t="s">
        <v>3902</v>
      </c>
      <c r="AG1768" s="319">
        <v>3</v>
      </c>
      <c r="AH1768" s="319" t="str">
        <f t="shared" si="54"/>
        <v>4</v>
      </c>
      <c r="AI1768" s="319" t="str">
        <f t="shared" si="55"/>
        <v>WA</v>
      </c>
    </row>
    <row r="1769" spans="1:35" x14ac:dyDescent="0.25">
      <c r="A1769">
        <v>1768</v>
      </c>
      <c r="B1769" t="s">
        <v>5527</v>
      </c>
      <c r="C1769" t="s">
        <v>3811</v>
      </c>
      <c r="D1769" t="s">
        <v>4568</v>
      </c>
      <c r="E1769" t="s">
        <v>4568</v>
      </c>
      <c r="F1769" t="s">
        <v>5528</v>
      </c>
      <c r="G1769" t="s">
        <v>5529</v>
      </c>
      <c r="H1769">
        <v>13020902</v>
      </c>
      <c r="I1769">
        <v>202310</v>
      </c>
      <c r="J1769">
        <v>45229</v>
      </c>
      <c r="K1769" t="s">
        <v>5530</v>
      </c>
      <c r="L1769" t="s">
        <v>4150</v>
      </c>
      <c r="N1769" t="s">
        <v>180</v>
      </c>
      <c r="P1769" t="s">
        <v>180</v>
      </c>
      <c r="Q1769" t="s">
        <v>180</v>
      </c>
      <c r="R1769" t="s">
        <v>3997</v>
      </c>
      <c r="S1769">
        <v>3172671</v>
      </c>
      <c r="T1769" t="s">
        <v>6952</v>
      </c>
      <c r="V1769" t="s">
        <v>6953</v>
      </c>
      <c r="W1769" t="s">
        <v>4081</v>
      </c>
      <c r="X1769" s="328">
        <v>16228.71</v>
      </c>
      <c r="Y1769" s="328">
        <v>1486.62</v>
      </c>
      <c r="Z1769" s="328">
        <v>16228.71</v>
      </c>
      <c r="AA1769" s="328">
        <v>1368.93</v>
      </c>
      <c r="AB1769">
        <v>0</v>
      </c>
      <c r="AC1769" s="331">
        <v>45247.678155555557</v>
      </c>
      <c r="AD1769" s="390">
        <v>1</v>
      </c>
      <c r="AE1769" s="330">
        <f>IF(W1769="COP",(X1769*AD1769),IF(W1769="NOK",((Z1769*AD1769)*Tasas!$H$43),IF('GL MEN'!W1769="EUR",(('GL MEN'!Z1769*'GL MEN'!AD1769)*Tasas!$H$43),IF('GL MEN'!W1769="USD",(('GL MEN'!Z1769*'GL MEN'!AD1769)*Tasas!$H$43),0))))</f>
        <v>6262888.8384878775</v>
      </c>
      <c r="AF1769" s="319" t="s">
        <v>3902</v>
      </c>
      <c r="AG1769" s="319">
        <v>3</v>
      </c>
      <c r="AH1769" s="319" t="str">
        <f t="shared" si="54"/>
        <v>3</v>
      </c>
      <c r="AI1769" s="319" t="str">
        <f t="shared" si="55"/>
        <v>NE</v>
      </c>
    </row>
    <row r="1770" spans="1:35" x14ac:dyDescent="0.25">
      <c r="A1770">
        <v>1769</v>
      </c>
      <c r="B1770" t="s">
        <v>5527</v>
      </c>
      <c r="C1770" t="s">
        <v>3811</v>
      </c>
      <c r="D1770" t="s">
        <v>4568</v>
      </c>
      <c r="E1770" t="s">
        <v>4568</v>
      </c>
      <c r="F1770" t="s">
        <v>5528</v>
      </c>
      <c r="G1770" t="s">
        <v>5529</v>
      </c>
      <c r="H1770">
        <v>13020904</v>
      </c>
      <c r="I1770">
        <v>202310</v>
      </c>
      <c r="J1770">
        <v>45229</v>
      </c>
      <c r="K1770" t="s">
        <v>5530</v>
      </c>
      <c r="L1770" t="s">
        <v>4150</v>
      </c>
      <c r="N1770" t="s">
        <v>180</v>
      </c>
      <c r="P1770" t="s">
        <v>180</v>
      </c>
      <c r="Q1770" t="s">
        <v>180</v>
      </c>
      <c r="R1770" t="s">
        <v>3997</v>
      </c>
      <c r="S1770">
        <v>3172671</v>
      </c>
      <c r="T1770" t="s">
        <v>6954</v>
      </c>
      <c r="V1770" t="s">
        <v>6955</v>
      </c>
      <c r="W1770" t="s">
        <v>5533</v>
      </c>
      <c r="X1770" s="328">
        <v>601.44000000000005</v>
      </c>
      <c r="Y1770" s="328">
        <v>601.64</v>
      </c>
      <c r="Z1770" s="328">
        <v>6220.1</v>
      </c>
      <c r="AA1770" s="328">
        <v>601.44000000000005</v>
      </c>
      <c r="AB1770">
        <v>0</v>
      </c>
      <c r="AC1770" s="331">
        <v>45247.732895057874</v>
      </c>
      <c r="AD1770" s="390">
        <v>1</v>
      </c>
      <c r="AE1770" s="330">
        <f>IF(W1770="COP",(X1770*AD1770),IF(W1770="NOK",((Z1770*AD1770)*Tasas!$H$43),IF('GL MEN'!W1770="EUR",(('GL MEN'!Z1770*'GL MEN'!AD1770)*Tasas!$H$43),IF('GL MEN'!W1770="USD",(('GL MEN'!Z1770*'GL MEN'!AD1770)*Tasas!$H$43),0))))</f>
        <v>2400424.6094901226</v>
      </c>
      <c r="AF1770" s="319" t="s">
        <v>3902</v>
      </c>
      <c r="AG1770" s="319">
        <v>3</v>
      </c>
      <c r="AH1770" s="319" t="str">
        <f t="shared" si="54"/>
        <v>3</v>
      </c>
      <c r="AI1770" s="319" t="str">
        <f t="shared" si="55"/>
        <v>NE</v>
      </c>
    </row>
    <row r="1771" spans="1:35" x14ac:dyDescent="0.25">
      <c r="A1771">
        <v>1770</v>
      </c>
      <c r="B1771" t="s">
        <v>3811</v>
      </c>
      <c r="C1771" t="s">
        <v>4145</v>
      </c>
      <c r="D1771" t="s">
        <v>6962</v>
      </c>
      <c r="E1771" t="s">
        <v>6963</v>
      </c>
      <c r="F1771" t="s">
        <v>4148</v>
      </c>
      <c r="G1771" t="s">
        <v>4149</v>
      </c>
      <c r="H1771">
        <v>2303163</v>
      </c>
      <c r="I1771">
        <v>202311</v>
      </c>
      <c r="J1771">
        <v>45254</v>
      </c>
      <c r="K1771">
        <v>10848</v>
      </c>
      <c r="L1771" t="s">
        <v>4150</v>
      </c>
      <c r="M1771" t="s">
        <v>6964</v>
      </c>
      <c r="N1771" t="s">
        <v>6965</v>
      </c>
      <c r="P1771" t="s">
        <v>6439</v>
      </c>
      <c r="Q1771" t="s">
        <v>6440</v>
      </c>
      <c r="R1771" t="s">
        <v>3997</v>
      </c>
      <c r="S1771">
        <v>3002755</v>
      </c>
      <c r="T1771" t="s">
        <v>180</v>
      </c>
      <c r="V1771" t="s">
        <v>6966</v>
      </c>
      <c r="W1771" t="s">
        <v>3988</v>
      </c>
      <c r="X1771" s="328">
        <v>580000</v>
      </c>
      <c r="Y1771" s="328">
        <v>141.72999999999999</v>
      </c>
      <c r="Z1771" s="328">
        <v>1546.04</v>
      </c>
      <c r="AA1771" s="328">
        <v>580000</v>
      </c>
      <c r="AB1771">
        <v>314</v>
      </c>
      <c r="AC1771" s="331">
        <v>45257.669101620369</v>
      </c>
      <c r="AD1771" s="390">
        <v>1</v>
      </c>
      <c r="AE1771" s="330">
        <f>IF(W1771="COP",(X1771*AD1771),IF(W1771="NOK",((Z1771*AD1771)*Tasas!$H$44),IF('GL MEN'!W1771="EUR",(('GL MEN'!Z1771*'GL MEN'!AD1771)*Tasas!$H$44),IF('GL MEN'!W1771="USD",(('GL MEN'!Z1771*'GL MEN'!AD1771)*Tasas!$H$44),0))))</f>
        <v>580000</v>
      </c>
      <c r="AF1771" s="319" t="s">
        <v>3902</v>
      </c>
      <c r="AG1771" s="319">
        <v>4</v>
      </c>
      <c r="AH1771" s="319" t="str">
        <f t="shared" si="54"/>
        <v>3</v>
      </c>
      <c r="AI1771" s="319" t="str">
        <f t="shared" si="55"/>
        <v>NE</v>
      </c>
    </row>
    <row r="1772" spans="1:35" x14ac:dyDescent="0.25">
      <c r="A1772">
        <v>1771</v>
      </c>
      <c r="B1772" t="s">
        <v>3811</v>
      </c>
      <c r="C1772" t="s">
        <v>4145</v>
      </c>
      <c r="D1772" t="s">
        <v>6962</v>
      </c>
      <c r="E1772" t="s">
        <v>6963</v>
      </c>
      <c r="F1772" t="s">
        <v>4148</v>
      </c>
      <c r="G1772" t="s">
        <v>4149</v>
      </c>
      <c r="H1772">
        <v>2303163</v>
      </c>
      <c r="I1772">
        <v>202311</v>
      </c>
      <c r="J1772">
        <v>45254</v>
      </c>
      <c r="K1772">
        <v>10848</v>
      </c>
      <c r="L1772" t="s">
        <v>4150</v>
      </c>
      <c r="M1772" t="s">
        <v>6967</v>
      </c>
      <c r="N1772" t="s">
        <v>6965</v>
      </c>
      <c r="P1772" t="s">
        <v>6439</v>
      </c>
      <c r="Q1772" t="s">
        <v>6440</v>
      </c>
      <c r="R1772" t="s">
        <v>3997</v>
      </c>
      <c r="S1772">
        <v>3002755</v>
      </c>
      <c r="T1772" t="s">
        <v>180</v>
      </c>
      <c r="V1772" t="s">
        <v>6966</v>
      </c>
      <c r="W1772" t="s">
        <v>3988</v>
      </c>
      <c r="X1772" s="328">
        <v>580000</v>
      </c>
      <c r="Y1772" s="328">
        <v>141.72999999999999</v>
      </c>
      <c r="Z1772" s="328">
        <v>1546.04</v>
      </c>
      <c r="AA1772" s="328">
        <v>580000</v>
      </c>
      <c r="AB1772">
        <v>314</v>
      </c>
      <c r="AC1772" s="331">
        <v>45257.669101620369</v>
      </c>
      <c r="AD1772" s="390">
        <v>1</v>
      </c>
      <c r="AE1772" s="330">
        <f>IF(W1772="COP",(X1772*AD1772),IF(W1772="NOK",((Z1772*AD1772)*Tasas!$H$44),IF('GL MEN'!W1772="EUR",(('GL MEN'!Z1772*'GL MEN'!AD1772)*Tasas!$H$44),IF('GL MEN'!W1772="USD",(('GL MEN'!Z1772*'GL MEN'!AD1772)*Tasas!$H$44),0))))</f>
        <v>580000</v>
      </c>
      <c r="AF1772" s="319" t="s">
        <v>3902</v>
      </c>
      <c r="AG1772" s="319">
        <v>4</v>
      </c>
      <c r="AH1772" s="319" t="str">
        <f t="shared" si="54"/>
        <v>3</v>
      </c>
      <c r="AI1772" s="319" t="str">
        <f t="shared" si="55"/>
        <v>NE</v>
      </c>
    </row>
    <row r="1773" spans="1:35" x14ac:dyDescent="0.25">
      <c r="A1773">
        <v>1772</v>
      </c>
      <c r="B1773" t="s">
        <v>3811</v>
      </c>
      <c r="C1773" t="s">
        <v>4145</v>
      </c>
      <c r="D1773" t="s">
        <v>6962</v>
      </c>
      <c r="E1773" t="s">
        <v>6963</v>
      </c>
      <c r="F1773" t="s">
        <v>4148</v>
      </c>
      <c r="G1773" t="s">
        <v>4149</v>
      </c>
      <c r="H1773">
        <v>2303163</v>
      </c>
      <c r="I1773">
        <v>202311</v>
      </c>
      <c r="J1773">
        <v>45254</v>
      </c>
      <c r="K1773">
        <v>10848</v>
      </c>
      <c r="L1773" t="s">
        <v>4150</v>
      </c>
      <c r="M1773" t="s">
        <v>6968</v>
      </c>
      <c r="N1773" t="s">
        <v>6965</v>
      </c>
      <c r="P1773" t="s">
        <v>6439</v>
      </c>
      <c r="Q1773" t="s">
        <v>6440</v>
      </c>
      <c r="R1773" t="s">
        <v>3997</v>
      </c>
      <c r="S1773">
        <v>3002755</v>
      </c>
      <c r="T1773" t="s">
        <v>180</v>
      </c>
      <c r="V1773" t="s">
        <v>6966</v>
      </c>
      <c r="W1773" t="s">
        <v>3988</v>
      </c>
      <c r="X1773" s="328">
        <v>580000</v>
      </c>
      <c r="Y1773" s="328">
        <v>141.72999999999999</v>
      </c>
      <c r="Z1773" s="328">
        <v>1546.04</v>
      </c>
      <c r="AA1773" s="328">
        <v>580000</v>
      </c>
      <c r="AB1773">
        <v>314</v>
      </c>
      <c r="AC1773" s="331">
        <v>45257.669101620369</v>
      </c>
      <c r="AD1773" s="390">
        <v>1</v>
      </c>
      <c r="AE1773" s="330">
        <f>IF(W1773="COP",(X1773*AD1773),IF(W1773="NOK",((Z1773*AD1773)*Tasas!$H$44),IF('GL MEN'!W1773="EUR",(('GL MEN'!Z1773*'GL MEN'!AD1773)*Tasas!$H$44),IF('GL MEN'!W1773="USD",(('GL MEN'!Z1773*'GL MEN'!AD1773)*Tasas!$H$44),0))))</f>
        <v>580000</v>
      </c>
      <c r="AF1773" s="319" t="s">
        <v>3902</v>
      </c>
      <c r="AG1773" s="319">
        <v>4</v>
      </c>
      <c r="AH1773" s="319" t="str">
        <f t="shared" si="54"/>
        <v>3</v>
      </c>
      <c r="AI1773" s="319" t="str">
        <f t="shared" si="55"/>
        <v>NE</v>
      </c>
    </row>
    <row r="1774" spans="1:35" x14ac:dyDescent="0.25">
      <c r="A1774">
        <v>1773</v>
      </c>
      <c r="B1774" t="s">
        <v>3811</v>
      </c>
      <c r="C1774" t="s">
        <v>4145</v>
      </c>
      <c r="D1774" t="s">
        <v>6962</v>
      </c>
      <c r="E1774" t="s">
        <v>6963</v>
      </c>
      <c r="F1774" t="s">
        <v>4148</v>
      </c>
      <c r="G1774" t="s">
        <v>4149</v>
      </c>
      <c r="H1774">
        <v>2303163</v>
      </c>
      <c r="I1774">
        <v>202311</v>
      </c>
      <c r="J1774">
        <v>45254</v>
      </c>
      <c r="K1774">
        <v>10848</v>
      </c>
      <c r="L1774" t="s">
        <v>4150</v>
      </c>
      <c r="M1774" t="s">
        <v>6969</v>
      </c>
      <c r="N1774" t="s">
        <v>6965</v>
      </c>
      <c r="P1774" t="s">
        <v>6439</v>
      </c>
      <c r="Q1774" t="s">
        <v>6440</v>
      </c>
      <c r="R1774" t="s">
        <v>3997</v>
      </c>
      <c r="S1774">
        <v>3002755</v>
      </c>
      <c r="T1774" t="s">
        <v>180</v>
      </c>
      <c r="V1774" t="s">
        <v>6966</v>
      </c>
      <c r="W1774" t="s">
        <v>3988</v>
      </c>
      <c r="X1774" s="328">
        <v>580000</v>
      </c>
      <c r="Y1774" s="328">
        <v>141.72999999999999</v>
      </c>
      <c r="Z1774" s="328">
        <v>1546.04</v>
      </c>
      <c r="AA1774" s="328">
        <v>580000</v>
      </c>
      <c r="AB1774">
        <v>314</v>
      </c>
      <c r="AC1774" s="331">
        <v>45257.669101620369</v>
      </c>
      <c r="AD1774" s="390">
        <v>1</v>
      </c>
      <c r="AE1774" s="330">
        <f>IF(W1774="COP",(X1774*AD1774),IF(W1774="NOK",((Z1774*AD1774)*Tasas!$H$44),IF('GL MEN'!W1774="EUR",(('GL MEN'!Z1774*'GL MEN'!AD1774)*Tasas!$H$44),IF('GL MEN'!W1774="USD",(('GL MEN'!Z1774*'GL MEN'!AD1774)*Tasas!$H$44),0))))</f>
        <v>580000</v>
      </c>
      <c r="AF1774" s="319" t="s">
        <v>3902</v>
      </c>
      <c r="AG1774" s="319">
        <v>4</v>
      </c>
      <c r="AH1774" s="319" t="str">
        <f t="shared" si="54"/>
        <v>3</v>
      </c>
      <c r="AI1774" s="319" t="str">
        <f t="shared" si="55"/>
        <v>NE</v>
      </c>
    </row>
    <row r="1775" spans="1:35" x14ac:dyDescent="0.25">
      <c r="A1775">
        <v>1774</v>
      </c>
      <c r="B1775" t="s">
        <v>3811</v>
      </c>
      <c r="C1775" t="s">
        <v>4145</v>
      </c>
      <c r="D1775" t="s">
        <v>6962</v>
      </c>
      <c r="E1775" t="s">
        <v>6963</v>
      </c>
      <c r="F1775" t="s">
        <v>4148</v>
      </c>
      <c r="G1775" t="s">
        <v>4149</v>
      </c>
      <c r="H1775">
        <v>2303163</v>
      </c>
      <c r="I1775">
        <v>202311</v>
      </c>
      <c r="J1775">
        <v>45254</v>
      </c>
      <c r="K1775">
        <v>10848</v>
      </c>
      <c r="L1775" t="s">
        <v>4150</v>
      </c>
      <c r="M1775" t="s">
        <v>6970</v>
      </c>
      <c r="N1775" t="s">
        <v>6965</v>
      </c>
      <c r="P1775" t="s">
        <v>6439</v>
      </c>
      <c r="Q1775" t="s">
        <v>6440</v>
      </c>
      <c r="R1775" t="s">
        <v>3997</v>
      </c>
      <c r="S1775">
        <v>3002755</v>
      </c>
      <c r="T1775" t="s">
        <v>180</v>
      </c>
      <c r="V1775" t="s">
        <v>6966</v>
      </c>
      <c r="W1775" t="s">
        <v>3988</v>
      </c>
      <c r="X1775" s="328">
        <v>580000</v>
      </c>
      <c r="Y1775" s="328">
        <v>141.72999999999999</v>
      </c>
      <c r="Z1775" s="328">
        <v>1546.04</v>
      </c>
      <c r="AA1775" s="328">
        <v>580000</v>
      </c>
      <c r="AB1775">
        <v>314</v>
      </c>
      <c r="AC1775" s="331">
        <v>45257.669101817133</v>
      </c>
      <c r="AD1775" s="390">
        <v>1</v>
      </c>
      <c r="AE1775" s="330">
        <f>IF(W1775="COP",(X1775*AD1775),IF(W1775="NOK",((Z1775*AD1775)*Tasas!$H$44),IF('GL MEN'!W1775="EUR",(('GL MEN'!Z1775*'GL MEN'!AD1775)*Tasas!$H$44),IF('GL MEN'!W1775="USD",(('GL MEN'!Z1775*'GL MEN'!AD1775)*Tasas!$H$44),0))))</f>
        <v>580000</v>
      </c>
      <c r="AF1775" s="319" t="s">
        <v>3902</v>
      </c>
      <c r="AG1775" s="319">
        <v>4</v>
      </c>
      <c r="AH1775" s="319" t="str">
        <f t="shared" si="54"/>
        <v>3</v>
      </c>
      <c r="AI1775" s="319" t="str">
        <f t="shared" si="55"/>
        <v>NE</v>
      </c>
    </row>
    <row r="1776" spans="1:35" x14ac:dyDescent="0.25">
      <c r="A1776">
        <v>1775</v>
      </c>
      <c r="B1776" t="s">
        <v>3811</v>
      </c>
      <c r="C1776" t="s">
        <v>4145</v>
      </c>
      <c r="D1776" t="s">
        <v>6962</v>
      </c>
      <c r="E1776" t="s">
        <v>6963</v>
      </c>
      <c r="F1776" t="s">
        <v>4148</v>
      </c>
      <c r="G1776" t="s">
        <v>4149</v>
      </c>
      <c r="H1776">
        <v>2303163</v>
      </c>
      <c r="I1776">
        <v>202311</v>
      </c>
      <c r="J1776">
        <v>45254</v>
      </c>
      <c r="K1776">
        <v>10848</v>
      </c>
      <c r="L1776" t="s">
        <v>4150</v>
      </c>
      <c r="M1776" t="s">
        <v>6971</v>
      </c>
      <c r="N1776" t="s">
        <v>6965</v>
      </c>
      <c r="P1776" t="s">
        <v>6439</v>
      </c>
      <c r="Q1776" t="s">
        <v>6440</v>
      </c>
      <c r="R1776" t="s">
        <v>3997</v>
      </c>
      <c r="S1776">
        <v>3002755</v>
      </c>
      <c r="T1776" t="s">
        <v>180</v>
      </c>
      <c r="V1776" t="s">
        <v>6966</v>
      </c>
      <c r="W1776" t="s">
        <v>3988</v>
      </c>
      <c r="X1776" s="328">
        <v>580000</v>
      </c>
      <c r="Y1776" s="328">
        <v>141.72999999999999</v>
      </c>
      <c r="Z1776" s="328">
        <v>1546.04</v>
      </c>
      <c r="AA1776" s="328">
        <v>580000</v>
      </c>
      <c r="AB1776">
        <v>314</v>
      </c>
      <c r="AC1776" s="331">
        <v>45257.669101817133</v>
      </c>
      <c r="AD1776" s="390">
        <v>1</v>
      </c>
      <c r="AE1776" s="330">
        <f>IF(W1776="COP",(X1776*AD1776),IF(W1776="NOK",((Z1776*AD1776)*Tasas!$H$44),IF('GL MEN'!W1776="EUR",(('GL MEN'!Z1776*'GL MEN'!AD1776)*Tasas!$H$44),IF('GL MEN'!W1776="USD",(('GL MEN'!Z1776*'GL MEN'!AD1776)*Tasas!$H$44),0))))</f>
        <v>580000</v>
      </c>
      <c r="AF1776" s="319" t="s">
        <v>3902</v>
      </c>
      <c r="AG1776" s="319">
        <v>4</v>
      </c>
      <c r="AH1776" s="319" t="str">
        <f t="shared" si="54"/>
        <v>3</v>
      </c>
      <c r="AI1776" s="319" t="str">
        <f t="shared" si="55"/>
        <v>NE</v>
      </c>
    </row>
    <row r="1777" spans="1:35" x14ac:dyDescent="0.25">
      <c r="A1777">
        <v>1776</v>
      </c>
      <c r="B1777" t="s">
        <v>3811</v>
      </c>
      <c r="C1777" t="s">
        <v>4145</v>
      </c>
      <c r="D1777" t="s">
        <v>6962</v>
      </c>
      <c r="E1777" t="s">
        <v>6963</v>
      </c>
      <c r="F1777" t="s">
        <v>4148</v>
      </c>
      <c r="G1777" t="s">
        <v>4149</v>
      </c>
      <c r="H1777">
        <v>2303163</v>
      </c>
      <c r="I1777">
        <v>202311</v>
      </c>
      <c r="J1777">
        <v>45254</v>
      </c>
      <c r="K1777">
        <v>10848</v>
      </c>
      <c r="L1777" t="s">
        <v>4150</v>
      </c>
      <c r="M1777" t="s">
        <v>6972</v>
      </c>
      <c r="N1777" t="s">
        <v>6965</v>
      </c>
      <c r="P1777" t="s">
        <v>6439</v>
      </c>
      <c r="Q1777" t="s">
        <v>6440</v>
      </c>
      <c r="R1777" t="s">
        <v>3997</v>
      </c>
      <c r="S1777">
        <v>3002755</v>
      </c>
      <c r="T1777" t="s">
        <v>180</v>
      </c>
      <c r="V1777" t="s">
        <v>6966</v>
      </c>
      <c r="W1777" t="s">
        <v>3988</v>
      </c>
      <c r="X1777" s="328">
        <v>580000</v>
      </c>
      <c r="Y1777" s="328">
        <v>141.72999999999999</v>
      </c>
      <c r="Z1777" s="328">
        <v>1546.04</v>
      </c>
      <c r="AA1777" s="328">
        <v>580000</v>
      </c>
      <c r="AB1777">
        <v>314</v>
      </c>
      <c r="AC1777" s="331">
        <v>45257.669101817133</v>
      </c>
      <c r="AD1777" s="390">
        <v>1</v>
      </c>
      <c r="AE1777" s="330">
        <f>IF(W1777="COP",(X1777*AD1777),IF(W1777="NOK",((Z1777*AD1777)*Tasas!$H$44),IF('GL MEN'!W1777="EUR",(('GL MEN'!Z1777*'GL MEN'!AD1777)*Tasas!$H$44),IF('GL MEN'!W1777="USD",(('GL MEN'!Z1777*'GL MEN'!AD1777)*Tasas!$H$44),0))))</f>
        <v>580000</v>
      </c>
      <c r="AF1777" s="319" t="s">
        <v>3902</v>
      </c>
      <c r="AG1777" s="319">
        <v>4</v>
      </c>
      <c r="AH1777" s="319" t="str">
        <f t="shared" si="54"/>
        <v>3</v>
      </c>
      <c r="AI1777" s="319" t="str">
        <f t="shared" si="55"/>
        <v>NE</v>
      </c>
    </row>
    <row r="1778" spans="1:35" x14ac:dyDescent="0.25">
      <c r="A1778">
        <v>1777</v>
      </c>
      <c r="B1778" t="s">
        <v>3811</v>
      </c>
      <c r="C1778" t="s">
        <v>4145</v>
      </c>
      <c r="D1778" t="s">
        <v>6962</v>
      </c>
      <c r="E1778" t="s">
        <v>6963</v>
      </c>
      <c r="F1778" t="s">
        <v>4148</v>
      </c>
      <c r="G1778" t="s">
        <v>4149</v>
      </c>
      <c r="H1778">
        <v>2303163</v>
      </c>
      <c r="I1778">
        <v>202311</v>
      </c>
      <c r="J1778">
        <v>45254</v>
      </c>
      <c r="K1778">
        <v>10848</v>
      </c>
      <c r="L1778" t="s">
        <v>4150</v>
      </c>
      <c r="M1778" t="s">
        <v>6973</v>
      </c>
      <c r="N1778" t="s">
        <v>6965</v>
      </c>
      <c r="P1778" t="s">
        <v>6439</v>
      </c>
      <c r="Q1778" t="s">
        <v>6440</v>
      </c>
      <c r="R1778" t="s">
        <v>3997</v>
      </c>
      <c r="S1778">
        <v>3002755</v>
      </c>
      <c r="T1778" t="s">
        <v>180</v>
      </c>
      <c r="V1778" t="s">
        <v>6966</v>
      </c>
      <c r="W1778" t="s">
        <v>3988</v>
      </c>
      <c r="X1778" s="328">
        <v>580000</v>
      </c>
      <c r="Y1778" s="328">
        <v>141.72999999999999</v>
      </c>
      <c r="Z1778" s="328">
        <v>1546.04</v>
      </c>
      <c r="AA1778" s="328">
        <v>580000</v>
      </c>
      <c r="AB1778">
        <v>314</v>
      </c>
      <c r="AC1778" s="331">
        <v>45257.669101817133</v>
      </c>
      <c r="AD1778" s="390">
        <v>1</v>
      </c>
      <c r="AE1778" s="330">
        <f>IF(W1778="COP",(X1778*AD1778),IF(W1778="NOK",((Z1778*AD1778)*Tasas!$H$44),IF('GL MEN'!W1778="EUR",(('GL MEN'!Z1778*'GL MEN'!AD1778)*Tasas!$H$44),IF('GL MEN'!W1778="USD",(('GL MEN'!Z1778*'GL MEN'!AD1778)*Tasas!$H$44),0))))</f>
        <v>580000</v>
      </c>
      <c r="AF1778" s="319" t="s">
        <v>3902</v>
      </c>
      <c r="AG1778" s="319">
        <v>4</v>
      </c>
      <c r="AH1778" s="319" t="str">
        <f t="shared" si="54"/>
        <v>3</v>
      </c>
      <c r="AI1778" s="319" t="str">
        <f t="shared" si="55"/>
        <v>NE</v>
      </c>
    </row>
    <row r="1779" spans="1:35" x14ac:dyDescent="0.25">
      <c r="A1779">
        <v>1778</v>
      </c>
      <c r="B1779" t="s">
        <v>3811</v>
      </c>
      <c r="C1779" t="s">
        <v>4145</v>
      </c>
      <c r="D1779" t="s">
        <v>6962</v>
      </c>
      <c r="E1779" t="s">
        <v>6963</v>
      </c>
      <c r="F1779" t="s">
        <v>4148</v>
      </c>
      <c r="G1779" t="s">
        <v>4149</v>
      </c>
      <c r="H1779">
        <v>2303163</v>
      </c>
      <c r="I1779">
        <v>202311</v>
      </c>
      <c r="J1779">
        <v>45254</v>
      </c>
      <c r="K1779">
        <v>10848</v>
      </c>
      <c r="L1779" t="s">
        <v>4150</v>
      </c>
      <c r="M1779" t="s">
        <v>6974</v>
      </c>
      <c r="N1779" t="s">
        <v>6965</v>
      </c>
      <c r="P1779" t="s">
        <v>6439</v>
      </c>
      <c r="Q1779" t="s">
        <v>6440</v>
      </c>
      <c r="R1779" t="s">
        <v>3997</v>
      </c>
      <c r="S1779">
        <v>3002755</v>
      </c>
      <c r="T1779" t="s">
        <v>180</v>
      </c>
      <c r="V1779" t="s">
        <v>6966</v>
      </c>
      <c r="W1779" t="s">
        <v>3988</v>
      </c>
      <c r="X1779" s="328">
        <v>580000</v>
      </c>
      <c r="Y1779" s="328">
        <v>141.72999999999999</v>
      </c>
      <c r="Z1779" s="328">
        <v>1546.04</v>
      </c>
      <c r="AA1779" s="328">
        <v>580000</v>
      </c>
      <c r="AB1779">
        <v>314</v>
      </c>
      <c r="AC1779" s="331">
        <v>45257.669101817133</v>
      </c>
      <c r="AD1779" s="390">
        <v>1</v>
      </c>
      <c r="AE1779" s="330">
        <f>IF(W1779="COP",(X1779*AD1779),IF(W1779="NOK",((Z1779*AD1779)*Tasas!$H$44),IF('GL MEN'!W1779="EUR",(('GL MEN'!Z1779*'GL MEN'!AD1779)*Tasas!$H$44),IF('GL MEN'!W1779="USD",(('GL MEN'!Z1779*'GL MEN'!AD1779)*Tasas!$H$44),0))))</f>
        <v>580000</v>
      </c>
      <c r="AF1779" s="319" t="s">
        <v>3902</v>
      </c>
      <c r="AG1779" s="319">
        <v>4</v>
      </c>
      <c r="AH1779" s="319" t="str">
        <f t="shared" si="54"/>
        <v>3</v>
      </c>
      <c r="AI1779" s="319" t="str">
        <f t="shared" si="55"/>
        <v>NE</v>
      </c>
    </row>
    <row r="1780" spans="1:35" x14ac:dyDescent="0.25">
      <c r="A1780">
        <v>1779</v>
      </c>
      <c r="B1780" t="s">
        <v>3811</v>
      </c>
      <c r="C1780" t="s">
        <v>4145</v>
      </c>
      <c r="D1780" t="s">
        <v>6962</v>
      </c>
      <c r="E1780" t="s">
        <v>6963</v>
      </c>
      <c r="F1780" t="s">
        <v>4148</v>
      </c>
      <c r="G1780" t="s">
        <v>4149</v>
      </c>
      <c r="H1780">
        <v>2303163</v>
      </c>
      <c r="I1780">
        <v>202311</v>
      </c>
      <c r="J1780">
        <v>45254</v>
      </c>
      <c r="K1780">
        <v>10848</v>
      </c>
      <c r="L1780" t="s">
        <v>4150</v>
      </c>
      <c r="M1780" t="s">
        <v>6975</v>
      </c>
      <c r="N1780" t="s">
        <v>6965</v>
      </c>
      <c r="P1780" t="s">
        <v>6439</v>
      </c>
      <c r="Q1780" t="s">
        <v>6440</v>
      </c>
      <c r="R1780" t="s">
        <v>3997</v>
      </c>
      <c r="S1780">
        <v>3002755</v>
      </c>
      <c r="T1780" t="s">
        <v>180</v>
      </c>
      <c r="V1780" t="s">
        <v>6966</v>
      </c>
      <c r="W1780" t="s">
        <v>3988</v>
      </c>
      <c r="X1780" s="328">
        <v>580000</v>
      </c>
      <c r="Y1780" s="328">
        <v>141.72999999999999</v>
      </c>
      <c r="Z1780" s="328">
        <v>1546.04</v>
      </c>
      <c r="AA1780" s="328">
        <v>580000</v>
      </c>
      <c r="AB1780">
        <v>314</v>
      </c>
      <c r="AC1780" s="331">
        <v>45257.669101817133</v>
      </c>
      <c r="AD1780" s="390">
        <v>1</v>
      </c>
      <c r="AE1780" s="330">
        <f>IF(W1780="COP",(X1780*AD1780),IF(W1780="NOK",((Z1780*AD1780)*Tasas!$H$44),IF('GL MEN'!W1780="EUR",(('GL MEN'!Z1780*'GL MEN'!AD1780)*Tasas!$H$44),IF('GL MEN'!W1780="USD",(('GL MEN'!Z1780*'GL MEN'!AD1780)*Tasas!$H$44),0))))</f>
        <v>580000</v>
      </c>
      <c r="AF1780" s="319" t="s">
        <v>3902</v>
      </c>
      <c r="AG1780" s="319">
        <v>4</v>
      </c>
      <c r="AH1780" s="319" t="str">
        <f t="shared" si="54"/>
        <v>3</v>
      </c>
      <c r="AI1780" s="319" t="str">
        <f t="shared" si="55"/>
        <v>NE</v>
      </c>
    </row>
    <row r="1781" spans="1:35" x14ac:dyDescent="0.25">
      <c r="A1781">
        <v>1780</v>
      </c>
      <c r="B1781" t="s">
        <v>3811</v>
      </c>
      <c r="C1781" t="s">
        <v>3811</v>
      </c>
      <c r="D1781" t="s">
        <v>6748</v>
      </c>
      <c r="E1781" t="s">
        <v>6749</v>
      </c>
      <c r="F1781" t="s">
        <v>4156</v>
      </c>
      <c r="G1781" t="s">
        <v>4157</v>
      </c>
      <c r="H1781">
        <v>11306762</v>
      </c>
      <c r="I1781">
        <v>202311</v>
      </c>
      <c r="J1781">
        <v>45252</v>
      </c>
      <c r="K1781" t="s">
        <v>1269</v>
      </c>
      <c r="L1781" t="s">
        <v>4150</v>
      </c>
      <c r="N1781" t="s">
        <v>180</v>
      </c>
      <c r="P1781" t="s">
        <v>6976</v>
      </c>
      <c r="Q1781" t="s">
        <v>6977</v>
      </c>
      <c r="R1781" t="s">
        <v>4005</v>
      </c>
      <c r="S1781">
        <v>3203351</v>
      </c>
      <c r="T1781" t="s">
        <v>6978</v>
      </c>
      <c r="V1781" t="s">
        <v>6979</v>
      </c>
      <c r="W1781" t="s">
        <v>3988</v>
      </c>
      <c r="X1781" s="328">
        <v>600000</v>
      </c>
      <c r="Y1781" s="328">
        <v>150.88</v>
      </c>
      <c r="Z1781" s="328">
        <v>1651.37</v>
      </c>
      <c r="AA1781" s="328">
        <v>600000</v>
      </c>
      <c r="AB1781">
        <v>307</v>
      </c>
      <c r="AC1781" s="331">
        <v>45260.925275775466</v>
      </c>
      <c r="AD1781" s="390">
        <v>1</v>
      </c>
      <c r="AE1781" s="330">
        <f>IF(W1781="COP",(X1781*AD1781),IF(W1781="NOK",((Z1781*AD1781)*Tasas!$H$44),IF('GL MEN'!W1781="EUR",(('GL MEN'!Z1781*'GL MEN'!AD1781)*Tasas!$H$44),IF('GL MEN'!W1781="USD",(('GL MEN'!Z1781*'GL MEN'!AD1781)*Tasas!$H$44),0))))</f>
        <v>600000</v>
      </c>
      <c r="AF1781" s="319" t="s">
        <v>3864</v>
      </c>
      <c r="AG1781" s="319">
        <v>4</v>
      </c>
      <c r="AH1781" s="319" t="str">
        <f t="shared" si="54"/>
        <v>6</v>
      </c>
      <c r="AI1781" s="319" t="str">
        <f t="shared" si="55"/>
        <v>URR</v>
      </c>
    </row>
    <row r="1782" spans="1:35" x14ac:dyDescent="0.25">
      <c r="A1782">
        <v>1781</v>
      </c>
      <c r="B1782" t="s">
        <v>3811</v>
      </c>
      <c r="C1782" t="s">
        <v>4155</v>
      </c>
      <c r="D1782" t="s">
        <v>6748</v>
      </c>
      <c r="E1782" t="s">
        <v>6749</v>
      </c>
      <c r="F1782" t="s">
        <v>4156</v>
      </c>
      <c r="G1782" t="s">
        <v>4157</v>
      </c>
      <c r="H1782">
        <v>11307080</v>
      </c>
      <c r="I1782">
        <v>202311</v>
      </c>
      <c r="J1782">
        <v>45259</v>
      </c>
      <c r="K1782">
        <v>140118</v>
      </c>
      <c r="L1782" t="s">
        <v>4150</v>
      </c>
      <c r="N1782" t="s">
        <v>180</v>
      </c>
      <c r="P1782" t="s">
        <v>6980</v>
      </c>
      <c r="Q1782" t="s">
        <v>6981</v>
      </c>
      <c r="R1782" t="s">
        <v>4005</v>
      </c>
      <c r="S1782">
        <v>3203351</v>
      </c>
      <c r="T1782" t="s">
        <v>180</v>
      </c>
      <c r="V1782" t="s">
        <v>6982</v>
      </c>
      <c r="W1782" t="s">
        <v>3988</v>
      </c>
      <c r="X1782" s="328">
        <v>2000000</v>
      </c>
      <c r="Y1782" s="328">
        <v>488.72</v>
      </c>
      <c r="Z1782" s="328">
        <v>5331.16</v>
      </c>
      <c r="AA1782" s="328">
        <v>2000000</v>
      </c>
      <c r="AB1782">
        <v>314</v>
      </c>
      <c r="AC1782" s="331">
        <v>45265.063176620373</v>
      </c>
      <c r="AD1782" s="390">
        <v>1</v>
      </c>
      <c r="AE1782" s="330">
        <f>IF(W1782="COP",(X1782*AD1782),IF(W1782="NOK",((Z1782*AD1782)*Tasas!$H$44),IF('GL MEN'!W1782="EUR",(('GL MEN'!Z1782*'GL MEN'!AD1782)*Tasas!$H$44),IF('GL MEN'!W1782="USD",(('GL MEN'!Z1782*'GL MEN'!AD1782)*Tasas!$H$44),0))))</f>
        <v>2000000</v>
      </c>
      <c r="AF1782" s="319" t="s">
        <v>3864</v>
      </c>
      <c r="AG1782" s="319">
        <v>4</v>
      </c>
      <c r="AH1782" s="319" t="str">
        <f t="shared" si="54"/>
        <v>6</v>
      </c>
      <c r="AI1782" s="319" t="str">
        <f t="shared" si="55"/>
        <v>URR</v>
      </c>
    </row>
    <row r="1783" spans="1:35" x14ac:dyDescent="0.25">
      <c r="A1783">
        <v>1782</v>
      </c>
      <c r="B1783" t="s">
        <v>3811</v>
      </c>
      <c r="C1783" t="s">
        <v>4155</v>
      </c>
      <c r="D1783" t="s">
        <v>4146</v>
      </c>
      <c r="E1783" t="s">
        <v>4147</v>
      </c>
      <c r="F1783" t="s">
        <v>4156</v>
      </c>
      <c r="G1783" t="s">
        <v>4157</v>
      </c>
      <c r="H1783">
        <v>11307080</v>
      </c>
      <c r="I1783">
        <v>202311</v>
      </c>
      <c r="J1783">
        <v>45259</v>
      </c>
      <c r="K1783">
        <v>140118</v>
      </c>
      <c r="L1783" t="s">
        <v>4150</v>
      </c>
      <c r="N1783" t="s">
        <v>180</v>
      </c>
      <c r="P1783" t="s">
        <v>6980</v>
      </c>
      <c r="Q1783" t="s">
        <v>6981</v>
      </c>
      <c r="R1783" t="s">
        <v>4005</v>
      </c>
      <c r="S1783">
        <v>3001719</v>
      </c>
      <c r="T1783" t="s">
        <v>180</v>
      </c>
      <c r="V1783" t="s">
        <v>6982</v>
      </c>
      <c r="W1783" t="s">
        <v>3988</v>
      </c>
      <c r="X1783" s="328">
        <v>2620290</v>
      </c>
      <c r="Y1783" s="328">
        <v>640.29</v>
      </c>
      <c r="Z1783" s="328">
        <v>6984.59</v>
      </c>
      <c r="AA1783" s="328">
        <v>2620290</v>
      </c>
      <c r="AB1783">
        <v>0</v>
      </c>
      <c r="AC1783" s="331">
        <v>45265.063176770833</v>
      </c>
      <c r="AD1783" s="390">
        <v>1</v>
      </c>
      <c r="AE1783" s="330">
        <f>IF(W1783="COP",(X1783*AD1783),IF(W1783="NOK",((Z1783*AD1783)*Tasas!$H$44),IF('GL MEN'!W1783="EUR",(('GL MEN'!Z1783*'GL MEN'!AD1783)*Tasas!$H$44),IF('GL MEN'!W1783="USD",(('GL MEN'!Z1783*'GL MEN'!AD1783)*Tasas!$H$44),0))))</f>
        <v>2620290</v>
      </c>
      <c r="AF1783" s="319" t="s">
        <v>3864</v>
      </c>
      <c r="AG1783" s="319">
        <v>4</v>
      </c>
      <c r="AH1783" s="319" t="str">
        <f t="shared" si="54"/>
        <v>6</v>
      </c>
      <c r="AI1783" s="319" t="str">
        <f t="shared" si="55"/>
        <v>URR</v>
      </c>
    </row>
    <row r="1784" spans="1:35" x14ac:dyDescent="0.25">
      <c r="A1784">
        <v>1783</v>
      </c>
      <c r="B1784" t="s">
        <v>3811</v>
      </c>
      <c r="C1784" t="s">
        <v>3811</v>
      </c>
      <c r="D1784" t="s">
        <v>4146</v>
      </c>
      <c r="E1784" t="s">
        <v>4147</v>
      </c>
      <c r="F1784" t="s">
        <v>4156</v>
      </c>
      <c r="G1784" t="s">
        <v>4157</v>
      </c>
      <c r="H1784">
        <v>11307173</v>
      </c>
      <c r="I1784">
        <v>202311</v>
      </c>
      <c r="J1784">
        <v>45252</v>
      </c>
      <c r="K1784" t="s">
        <v>1269</v>
      </c>
      <c r="L1784" t="s">
        <v>4150</v>
      </c>
      <c r="N1784" t="s">
        <v>180</v>
      </c>
      <c r="P1784" t="s">
        <v>6983</v>
      </c>
      <c r="Q1784" t="s">
        <v>6984</v>
      </c>
      <c r="R1784" t="s">
        <v>4005</v>
      </c>
      <c r="S1784">
        <v>3001719</v>
      </c>
      <c r="T1784" t="s">
        <v>6985</v>
      </c>
      <c r="V1784" t="s">
        <v>6986</v>
      </c>
      <c r="W1784" t="s">
        <v>3988</v>
      </c>
      <c r="X1784" s="328">
        <v>88055</v>
      </c>
      <c r="Y1784" s="328">
        <v>22.14</v>
      </c>
      <c r="Z1784" s="328">
        <v>242.35</v>
      </c>
      <c r="AA1784" s="328">
        <v>88055</v>
      </c>
      <c r="AB1784">
        <v>0</v>
      </c>
      <c r="AC1784" s="331">
        <v>45267.885125925925</v>
      </c>
      <c r="AD1784" s="390">
        <v>1</v>
      </c>
      <c r="AE1784" s="330">
        <f>IF(W1784="COP",(X1784*AD1784),IF(W1784="NOK",((Z1784*AD1784)*Tasas!$H$44),IF('GL MEN'!W1784="EUR",(('GL MEN'!Z1784*'GL MEN'!AD1784)*Tasas!$H$44),IF('GL MEN'!W1784="USD",(('GL MEN'!Z1784*'GL MEN'!AD1784)*Tasas!$H$44),0))))</f>
        <v>88055</v>
      </c>
      <c r="AF1784" s="319" t="s">
        <v>3864</v>
      </c>
      <c r="AG1784" s="319">
        <v>4</v>
      </c>
      <c r="AH1784" s="319" t="str">
        <f t="shared" si="54"/>
        <v>6</v>
      </c>
      <c r="AI1784" s="319" t="str">
        <f t="shared" si="55"/>
        <v>URR</v>
      </c>
    </row>
    <row r="1785" spans="1:35" x14ac:dyDescent="0.25">
      <c r="A1785">
        <v>1784</v>
      </c>
      <c r="B1785" t="s">
        <v>3811</v>
      </c>
      <c r="C1785" t="s">
        <v>4155</v>
      </c>
      <c r="D1785" t="s">
        <v>4146</v>
      </c>
      <c r="E1785" t="s">
        <v>4154</v>
      </c>
      <c r="F1785" t="s">
        <v>4156</v>
      </c>
      <c r="G1785" t="s">
        <v>4157</v>
      </c>
      <c r="H1785">
        <v>11307080</v>
      </c>
      <c r="I1785">
        <v>202311</v>
      </c>
      <c r="J1785">
        <v>45259</v>
      </c>
      <c r="K1785">
        <v>140118</v>
      </c>
      <c r="L1785" t="s">
        <v>4150</v>
      </c>
      <c r="N1785" t="s">
        <v>180</v>
      </c>
      <c r="P1785" t="s">
        <v>6980</v>
      </c>
      <c r="Q1785" t="s">
        <v>6981</v>
      </c>
      <c r="R1785" t="s">
        <v>4005</v>
      </c>
      <c r="S1785">
        <v>3001719</v>
      </c>
      <c r="T1785" t="s">
        <v>180</v>
      </c>
      <c r="V1785" t="s">
        <v>6982</v>
      </c>
      <c r="W1785" t="s">
        <v>3988</v>
      </c>
      <c r="X1785" s="328">
        <v>13791000</v>
      </c>
      <c r="Y1785" s="328">
        <v>3369.97</v>
      </c>
      <c r="Z1785" s="328">
        <v>36761.01</v>
      </c>
      <c r="AA1785" s="328">
        <v>13791000</v>
      </c>
      <c r="AB1785">
        <v>9</v>
      </c>
      <c r="AC1785" s="331">
        <v>45265.063176620373</v>
      </c>
      <c r="AD1785" s="390">
        <v>1</v>
      </c>
      <c r="AE1785" s="330">
        <f>IF(W1785="COP",(X1785*AD1785),IF(W1785="NOK",((Z1785*AD1785)*Tasas!$H$44),IF('GL MEN'!W1785="EUR",(('GL MEN'!Z1785*'GL MEN'!AD1785)*Tasas!$H$44),IF('GL MEN'!W1785="USD",(('GL MEN'!Z1785*'GL MEN'!AD1785)*Tasas!$H$44),0))))</f>
        <v>13791000</v>
      </c>
      <c r="AF1785" s="319" t="s">
        <v>3864</v>
      </c>
      <c r="AG1785" s="319">
        <v>4</v>
      </c>
      <c r="AH1785" s="319" t="str">
        <f t="shared" si="54"/>
        <v>6</v>
      </c>
      <c r="AI1785" s="319" t="str">
        <f t="shared" si="55"/>
        <v>URR</v>
      </c>
    </row>
    <row r="1786" spans="1:35" x14ac:dyDescent="0.25">
      <c r="A1786">
        <v>1785</v>
      </c>
      <c r="B1786" t="s">
        <v>3811</v>
      </c>
      <c r="C1786" t="s">
        <v>3811</v>
      </c>
      <c r="D1786" t="s">
        <v>4146</v>
      </c>
      <c r="E1786" t="s">
        <v>4154</v>
      </c>
      <c r="F1786" t="s">
        <v>4156</v>
      </c>
      <c r="G1786" t="s">
        <v>4157</v>
      </c>
      <c r="H1786">
        <v>11307173</v>
      </c>
      <c r="I1786">
        <v>202311</v>
      </c>
      <c r="J1786">
        <v>45252</v>
      </c>
      <c r="K1786" t="s">
        <v>1269</v>
      </c>
      <c r="L1786" t="s">
        <v>4150</v>
      </c>
      <c r="N1786" t="s">
        <v>180</v>
      </c>
      <c r="P1786" t="s">
        <v>6983</v>
      </c>
      <c r="Q1786" t="s">
        <v>6984</v>
      </c>
      <c r="R1786" t="s">
        <v>4005</v>
      </c>
      <c r="S1786">
        <v>3001719</v>
      </c>
      <c r="T1786" t="s">
        <v>6985</v>
      </c>
      <c r="V1786" t="s">
        <v>6986</v>
      </c>
      <c r="W1786" t="s">
        <v>3988</v>
      </c>
      <c r="X1786" s="328">
        <v>463445</v>
      </c>
      <c r="Y1786" s="328">
        <v>116.54</v>
      </c>
      <c r="Z1786" s="328">
        <v>1275.53</v>
      </c>
      <c r="AA1786" s="328">
        <v>463445</v>
      </c>
      <c r="AB1786">
        <v>165</v>
      </c>
      <c r="AC1786" s="331">
        <v>45267.885125729168</v>
      </c>
      <c r="AD1786" s="390">
        <v>1</v>
      </c>
      <c r="AE1786" s="330">
        <f>IF(W1786="COP",(X1786*AD1786),IF(W1786="NOK",((Z1786*AD1786)*Tasas!$H$44),IF('GL MEN'!W1786="EUR",(('GL MEN'!Z1786*'GL MEN'!AD1786)*Tasas!$H$44),IF('GL MEN'!W1786="USD",(('GL MEN'!Z1786*'GL MEN'!AD1786)*Tasas!$H$44),0))))</f>
        <v>463445</v>
      </c>
      <c r="AF1786" s="319" t="s">
        <v>3864</v>
      </c>
      <c r="AG1786" s="319">
        <v>4</v>
      </c>
      <c r="AH1786" s="319" t="str">
        <f t="shared" si="54"/>
        <v>6</v>
      </c>
      <c r="AI1786" s="319" t="str">
        <f t="shared" si="55"/>
        <v>URR</v>
      </c>
    </row>
    <row r="1787" spans="1:35" x14ac:dyDescent="0.25">
      <c r="A1787">
        <v>1786</v>
      </c>
      <c r="B1787" t="s">
        <v>3811</v>
      </c>
      <c r="C1787" t="s">
        <v>4266</v>
      </c>
      <c r="D1787" t="s">
        <v>6095</v>
      </c>
      <c r="E1787" t="s">
        <v>6987</v>
      </c>
      <c r="F1787" t="s">
        <v>4556</v>
      </c>
      <c r="G1787" t="s">
        <v>4557</v>
      </c>
      <c r="H1787">
        <v>16300470</v>
      </c>
      <c r="I1787">
        <v>202311</v>
      </c>
      <c r="J1787">
        <v>45247</v>
      </c>
      <c r="K1787">
        <v>130437</v>
      </c>
      <c r="L1787" t="s">
        <v>4150</v>
      </c>
      <c r="N1787" t="s">
        <v>180</v>
      </c>
      <c r="P1787" t="s">
        <v>5201</v>
      </c>
      <c r="Q1787" t="s">
        <v>5202</v>
      </c>
      <c r="R1787" t="s">
        <v>4008</v>
      </c>
      <c r="S1787">
        <v>3202251</v>
      </c>
      <c r="T1787" t="s">
        <v>180</v>
      </c>
      <c r="V1787" t="s">
        <v>6988</v>
      </c>
      <c r="W1787" t="s">
        <v>3988</v>
      </c>
      <c r="X1787" s="328">
        <v>61788</v>
      </c>
      <c r="Y1787" s="328">
        <v>15.54</v>
      </c>
      <c r="Z1787" s="328">
        <v>170.06</v>
      </c>
      <c r="AA1787" s="328">
        <v>61788</v>
      </c>
      <c r="AB1787">
        <v>0</v>
      </c>
      <c r="AC1787" s="331">
        <v>45261.019616782411</v>
      </c>
      <c r="AD1787" s="390">
        <v>1</v>
      </c>
      <c r="AE1787" s="330">
        <f>IF(W1787="COP",(X1787*AD1787),IF(W1787="NOK",((Z1787*AD1787)*Tasas!$H$44),IF('GL MEN'!W1787="EUR",(('GL MEN'!Z1787*'GL MEN'!AD1787)*Tasas!$H$44),IF('GL MEN'!W1787="USD",(('GL MEN'!Z1787*'GL MEN'!AD1787)*Tasas!$H$44),0))))</f>
        <v>61788</v>
      </c>
      <c r="AF1787" s="319" t="s">
        <v>3864</v>
      </c>
      <c r="AG1787" s="319">
        <v>4</v>
      </c>
      <c r="AH1787" s="319" t="str">
        <f t="shared" si="54"/>
        <v>3</v>
      </c>
      <c r="AI1787" s="319" t="str">
        <f t="shared" si="55"/>
        <v>NE</v>
      </c>
    </row>
    <row r="1788" spans="1:35" x14ac:dyDescent="0.25">
      <c r="A1788">
        <v>1787</v>
      </c>
      <c r="B1788" t="s">
        <v>3811</v>
      </c>
      <c r="C1788" t="s">
        <v>4266</v>
      </c>
      <c r="D1788" t="s">
        <v>6095</v>
      </c>
      <c r="E1788" t="s">
        <v>6987</v>
      </c>
      <c r="F1788" t="s">
        <v>4556</v>
      </c>
      <c r="G1788" t="s">
        <v>4557</v>
      </c>
      <c r="H1788">
        <v>16300483</v>
      </c>
      <c r="I1788">
        <v>202311</v>
      </c>
      <c r="J1788">
        <v>45254</v>
      </c>
      <c r="K1788">
        <v>130437</v>
      </c>
      <c r="L1788" t="s">
        <v>4150</v>
      </c>
      <c r="N1788" t="s">
        <v>180</v>
      </c>
      <c r="P1788" t="s">
        <v>5201</v>
      </c>
      <c r="Q1788" t="s">
        <v>5202</v>
      </c>
      <c r="R1788" t="s">
        <v>4008</v>
      </c>
      <c r="S1788">
        <v>3202251</v>
      </c>
      <c r="T1788" t="s">
        <v>180</v>
      </c>
      <c r="V1788" t="s">
        <v>6989</v>
      </c>
      <c r="W1788" t="s">
        <v>3988</v>
      </c>
      <c r="X1788" s="328">
        <v>424034</v>
      </c>
      <c r="Y1788" s="328">
        <v>103.62</v>
      </c>
      <c r="Z1788" s="328">
        <v>1130.3</v>
      </c>
      <c r="AA1788" s="328">
        <v>424034</v>
      </c>
      <c r="AB1788">
        <v>0</v>
      </c>
      <c r="AC1788" s="331">
        <v>45261.890823692127</v>
      </c>
      <c r="AD1788" s="390">
        <v>1</v>
      </c>
      <c r="AE1788" s="330">
        <f>IF(W1788="COP",(X1788*AD1788),IF(W1788="NOK",((Z1788*AD1788)*Tasas!$H$44),IF('GL MEN'!W1788="EUR",(('GL MEN'!Z1788*'GL MEN'!AD1788)*Tasas!$H$44),IF('GL MEN'!W1788="USD",(('GL MEN'!Z1788*'GL MEN'!AD1788)*Tasas!$H$44),0))))</f>
        <v>424034</v>
      </c>
      <c r="AF1788" s="319" t="s">
        <v>3864</v>
      </c>
      <c r="AG1788" s="319">
        <v>4</v>
      </c>
      <c r="AH1788" s="319" t="str">
        <f t="shared" si="54"/>
        <v>3</v>
      </c>
      <c r="AI1788" s="319" t="str">
        <f t="shared" si="55"/>
        <v>NE</v>
      </c>
    </row>
    <row r="1789" spans="1:35" x14ac:dyDescent="0.25">
      <c r="A1789">
        <v>1788</v>
      </c>
      <c r="B1789" t="s">
        <v>3811</v>
      </c>
      <c r="C1789" t="s">
        <v>4266</v>
      </c>
      <c r="D1789" t="s">
        <v>6095</v>
      </c>
      <c r="E1789" t="s">
        <v>6987</v>
      </c>
      <c r="F1789" t="s">
        <v>4556</v>
      </c>
      <c r="G1789" t="s">
        <v>4557</v>
      </c>
      <c r="H1789">
        <v>16300484</v>
      </c>
      <c r="I1789">
        <v>202311</v>
      </c>
      <c r="J1789">
        <v>45254</v>
      </c>
      <c r="K1789">
        <v>130437</v>
      </c>
      <c r="L1789" t="s">
        <v>4150</v>
      </c>
      <c r="N1789" t="s">
        <v>180</v>
      </c>
      <c r="P1789" t="s">
        <v>5201</v>
      </c>
      <c r="Q1789" t="s">
        <v>5202</v>
      </c>
      <c r="R1789" t="s">
        <v>4008</v>
      </c>
      <c r="S1789">
        <v>3202251</v>
      </c>
      <c r="T1789" t="s">
        <v>180</v>
      </c>
      <c r="V1789" t="s">
        <v>6990</v>
      </c>
      <c r="W1789" t="s">
        <v>3988</v>
      </c>
      <c r="X1789" s="328">
        <v>330303</v>
      </c>
      <c r="Y1789" s="328">
        <v>80.709999999999994</v>
      </c>
      <c r="Z1789" s="328">
        <v>880.45</v>
      </c>
      <c r="AA1789" s="328">
        <v>330303</v>
      </c>
      <c r="AB1789">
        <v>0</v>
      </c>
      <c r="AC1789" s="331">
        <v>45261.894622881948</v>
      </c>
      <c r="AD1789" s="390">
        <v>1</v>
      </c>
      <c r="AE1789" s="330">
        <f>IF(W1789="COP",(X1789*AD1789),IF(W1789="NOK",((Z1789*AD1789)*Tasas!$H$44),IF('GL MEN'!W1789="EUR",(('GL MEN'!Z1789*'GL MEN'!AD1789)*Tasas!$H$44),IF('GL MEN'!W1789="USD",(('GL MEN'!Z1789*'GL MEN'!AD1789)*Tasas!$H$44),0))))</f>
        <v>330303</v>
      </c>
      <c r="AF1789" s="319" t="s">
        <v>3864</v>
      </c>
      <c r="AG1789" s="319">
        <v>4</v>
      </c>
      <c r="AH1789" s="319" t="str">
        <f t="shared" si="54"/>
        <v>3</v>
      </c>
      <c r="AI1789" s="319" t="str">
        <f t="shared" si="55"/>
        <v>NE</v>
      </c>
    </row>
    <row r="1790" spans="1:35" x14ac:dyDescent="0.25">
      <c r="A1790">
        <v>1789</v>
      </c>
      <c r="B1790" t="s">
        <v>3811</v>
      </c>
      <c r="C1790" t="s">
        <v>4266</v>
      </c>
      <c r="D1790" t="s">
        <v>6095</v>
      </c>
      <c r="E1790" t="s">
        <v>6987</v>
      </c>
      <c r="F1790" t="s">
        <v>4556</v>
      </c>
      <c r="G1790" t="s">
        <v>4557</v>
      </c>
      <c r="H1790">
        <v>16300485</v>
      </c>
      <c r="I1790">
        <v>202311</v>
      </c>
      <c r="J1790">
        <v>45254</v>
      </c>
      <c r="K1790">
        <v>130437</v>
      </c>
      <c r="L1790" t="s">
        <v>4150</v>
      </c>
      <c r="N1790" t="s">
        <v>180</v>
      </c>
      <c r="P1790" t="s">
        <v>5201</v>
      </c>
      <c r="Q1790" t="s">
        <v>5202</v>
      </c>
      <c r="R1790" t="s">
        <v>4008</v>
      </c>
      <c r="S1790">
        <v>3202251</v>
      </c>
      <c r="T1790" t="s">
        <v>180</v>
      </c>
      <c r="V1790" t="s">
        <v>6991</v>
      </c>
      <c r="W1790" t="s">
        <v>3988</v>
      </c>
      <c r="X1790" s="328">
        <v>38258</v>
      </c>
      <c r="Y1790" s="328">
        <v>9.35</v>
      </c>
      <c r="Z1790" s="328">
        <v>101.98</v>
      </c>
      <c r="AA1790" s="328">
        <v>38258</v>
      </c>
      <c r="AB1790">
        <v>0</v>
      </c>
      <c r="AC1790" s="331">
        <v>45261.90519675926</v>
      </c>
      <c r="AD1790" s="390">
        <v>1</v>
      </c>
      <c r="AE1790" s="330">
        <f>IF(W1790="COP",(X1790*AD1790),IF(W1790="NOK",((Z1790*AD1790)*Tasas!$H$44),IF('GL MEN'!W1790="EUR",(('GL MEN'!Z1790*'GL MEN'!AD1790)*Tasas!$H$44),IF('GL MEN'!W1790="USD",(('GL MEN'!Z1790*'GL MEN'!AD1790)*Tasas!$H$44),0))))</f>
        <v>38258</v>
      </c>
      <c r="AF1790" s="319" t="s">
        <v>3864</v>
      </c>
      <c r="AG1790" s="319">
        <v>4</v>
      </c>
      <c r="AH1790" s="319" t="str">
        <f t="shared" si="54"/>
        <v>3</v>
      </c>
      <c r="AI1790" s="319" t="str">
        <f t="shared" si="55"/>
        <v>NE</v>
      </c>
    </row>
    <row r="1791" spans="1:35" x14ac:dyDescent="0.25">
      <c r="A1791">
        <v>1790</v>
      </c>
      <c r="B1791" t="s">
        <v>3811</v>
      </c>
      <c r="C1791" t="s">
        <v>4266</v>
      </c>
      <c r="D1791" t="s">
        <v>6095</v>
      </c>
      <c r="E1791" t="s">
        <v>6987</v>
      </c>
      <c r="F1791" t="s">
        <v>4556</v>
      </c>
      <c r="G1791" t="s">
        <v>4557</v>
      </c>
      <c r="H1791">
        <v>16300486</v>
      </c>
      <c r="I1791">
        <v>202311</v>
      </c>
      <c r="J1791">
        <v>45254</v>
      </c>
      <c r="K1791">
        <v>130437</v>
      </c>
      <c r="L1791" t="s">
        <v>4150</v>
      </c>
      <c r="N1791" t="s">
        <v>180</v>
      </c>
      <c r="P1791" t="s">
        <v>5201</v>
      </c>
      <c r="Q1791" t="s">
        <v>5202</v>
      </c>
      <c r="R1791" t="s">
        <v>4008</v>
      </c>
      <c r="S1791">
        <v>3202251</v>
      </c>
      <c r="T1791" t="s">
        <v>180</v>
      </c>
      <c r="V1791" t="s">
        <v>6992</v>
      </c>
      <c r="W1791" t="s">
        <v>3988</v>
      </c>
      <c r="X1791" s="328">
        <v>34291</v>
      </c>
      <c r="Y1791" s="328">
        <v>8.3800000000000008</v>
      </c>
      <c r="Z1791" s="328">
        <v>91.41</v>
      </c>
      <c r="AA1791" s="328">
        <v>34291</v>
      </c>
      <c r="AB1791">
        <v>0</v>
      </c>
      <c r="AC1791" s="331">
        <v>45261.907067048611</v>
      </c>
      <c r="AD1791" s="390">
        <v>1</v>
      </c>
      <c r="AE1791" s="330">
        <f>IF(W1791="COP",(X1791*AD1791),IF(W1791="NOK",((Z1791*AD1791)*Tasas!$H$44),IF('GL MEN'!W1791="EUR",(('GL MEN'!Z1791*'GL MEN'!AD1791)*Tasas!$H$44),IF('GL MEN'!W1791="USD",(('GL MEN'!Z1791*'GL MEN'!AD1791)*Tasas!$H$44),0))))</f>
        <v>34291</v>
      </c>
      <c r="AF1791" s="319" t="s">
        <v>3864</v>
      </c>
      <c r="AG1791" s="319">
        <v>4</v>
      </c>
      <c r="AH1791" s="319" t="str">
        <f t="shared" si="54"/>
        <v>3</v>
      </c>
      <c r="AI1791" s="319" t="str">
        <f t="shared" si="55"/>
        <v>NE</v>
      </c>
    </row>
    <row r="1792" spans="1:35" x14ac:dyDescent="0.25">
      <c r="A1792">
        <v>1791</v>
      </c>
      <c r="B1792" t="s">
        <v>3811</v>
      </c>
      <c r="C1792" t="s">
        <v>4266</v>
      </c>
      <c r="D1792" t="s">
        <v>6095</v>
      </c>
      <c r="E1792" t="s">
        <v>6987</v>
      </c>
      <c r="F1792" t="s">
        <v>4556</v>
      </c>
      <c r="G1792" t="s">
        <v>4557</v>
      </c>
      <c r="H1792">
        <v>16300499</v>
      </c>
      <c r="I1792">
        <v>202311</v>
      </c>
      <c r="J1792">
        <v>45247</v>
      </c>
      <c r="K1792">
        <v>130437</v>
      </c>
      <c r="L1792" t="s">
        <v>4150</v>
      </c>
      <c r="N1792" t="s">
        <v>180</v>
      </c>
      <c r="P1792" t="s">
        <v>5201</v>
      </c>
      <c r="Q1792" t="s">
        <v>5202</v>
      </c>
      <c r="R1792" t="s">
        <v>4008</v>
      </c>
      <c r="S1792">
        <v>3202251</v>
      </c>
      <c r="T1792" t="s">
        <v>180</v>
      </c>
      <c r="V1792" t="s">
        <v>6993</v>
      </c>
      <c r="W1792" t="s">
        <v>3988</v>
      </c>
      <c r="X1792" s="328">
        <v>-61788</v>
      </c>
      <c r="Y1792" s="328">
        <v>-15.54</v>
      </c>
      <c r="Z1792" s="328">
        <v>-170.06</v>
      </c>
      <c r="AA1792" s="328">
        <v>-61788</v>
      </c>
      <c r="AB1792">
        <v>0</v>
      </c>
      <c r="AC1792" s="331">
        <v>45266.711461342595</v>
      </c>
      <c r="AD1792" s="390">
        <v>1</v>
      </c>
      <c r="AE1792" s="330">
        <f>IF(W1792="COP",(X1792*AD1792),IF(W1792="NOK",((Z1792*AD1792)*Tasas!$H$44),IF('GL MEN'!W1792="EUR",(('GL MEN'!Z1792*'GL MEN'!AD1792)*Tasas!$H$44),IF('GL MEN'!W1792="USD",(('GL MEN'!Z1792*'GL MEN'!AD1792)*Tasas!$H$44),0))))</f>
        <v>-61788</v>
      </c>
      <c r="AF1792" s="319" t="s">
        <v>3864</v>
      </c>
      <c r="AG1792" s="319">
        <v>4</v>
      </c>
      <c r="AH1792" s="319" t="str">
        <f t="shared" si="54"/>
        <v>3</v>
      </c>
      <c r="AI1792" s="319" t="str">
        <f t="shared" si="55"/>
        <v>NE</v>
      </c>
    </row>
    <row r="1793" spans="1:35" x14ac:dyDescent="0.25">
      <c r="A1793">
        <v>1792</v>
      </c>
      <c r="B1793" t="s">
        <v>3811</v>
      </c>
      <c r="C1793" t="s">
        <v>4266</v>
      </c>
      <c r="D1793" t="s">
        <v>6095</v>
      </c>
      <c r="E1793" t="s">
        <v>6987</v>
      </c>
      <c r="F1793" t="s">
        <v>4556</v>
      </c>
      <c r="G1793" t="s">
        <v>4557</v>
      </c>
      <c r="H1793">
        <v>16300499</v>
      </c>
      <c r="I1793">
        <v>202311</v>
      </c>
      <c r="J1793">
        <v>45247</v>
      </c>
      <c r="K1793">
        <v>130437</v>
      </c>
      <c r="L1793" t="s">
        <v>4150</v>
      </c>
      <c r="N1793" t="s">
        <v>180</v>
      </c>
      <c r="P1793" t="s">
        <v>5201</v>
      </c>
      <c r="Q1793" t="s">
        <v>5202</v>
      </c>
      <c r="R1793" t="s">
        <v>4008</v>
      </c>
      <c r="S1793">
        <v>3202251</v>
      </c>
      <c r="T1793" t="s">
        <v>180</v>
      </c>
      <c r="V1793" t="s">
        <v>6988</v>
      </c>
      <c r="W1793" t="s">
        <v>3988</v>
      </c>
      <c r="X1793" s="328">
        <v>61788</v>
      </c>
      <c r="Y1793" s="328">
        <v>15.54</v>
      </c>
      <c r="Z1793" s="328">
        <v>170.06</v>
      </c>
      <c r="AA1793" s="328">
        <v>61788</v>
      </c>
      <c r="AB1793">
        <v>0</v>
      </c>
      <c r="AC1793" s="331">
        <v>45266.711461342595</v>
      </c>
      <c r="AD1793" s="390">
        <v>1</v>
      </c>
      <c r="AE1793" s="330">
        <f>IF(W1793="COP",(X1793*AD1793),IF(W1793="NOK",((Z1793*AD1793)*Tasas!$H$44),IF('GL MEN'!W1793="EUR",(('GL MEN'!Z1793*'GL MEN'!AD1793)*Tasas!$H$44),IF('GL MEN'!W1793="USD",(('GL MEN'!Z1793*'GL MEN'!AD1793)*Tasas!$H$44),0))))</f>
        <v>61788</v>
      </c>
      <c r="AF1793" s="319" t="s">
        <v>3864</v>
      </c>
      <c r="AG1793" s="319">
        <v>4</v>
      </c>
      <c r="AH1793" s="319" t="str">
        <f t="shared" si="54"/>
        <v>3</v>
      </c>
      <c r="AI1793" s="319" t="str">
        <f t="shared" si="55"/>
        <v>NE</v>
      </c>
    </row>
    <row r="1794" spans="1:35" x14ac:dyDescent="0.25">
      <c r="A1794">
        <v>1793</v>
      </c>
      <c r="B1794" t="s">
        <v>3811</v>
      </c>
      <c r="C1794" t="s">
        <v>4266</v>
      </c>
      <c r="D1794" t="s">
        <v>6095</v>
      </c>
      <c r="E1794" t="s">
        <v>6987</v>
      </c>
      <c r="F1794" t="s">
        <v>4556</v>
      </c>
      <c r="G1794" t="s">
        <v>4557</v>
      </c>
      <c r="H1794">
        <v>16300500</v>
      </c>
      <c r="I1794">
        <v>202311</v>
      </c>
      <c r="J1794">
        <v>45254</v>
      </c>
      <c r="K1794">
        <v>130437</v>
      </c>
      <c r="L1794" t="s">
        <v>4150</v>
      </c>
      <c r="N1794" t="s">
        <v>180</v>
      </c>
      <c r="P1794" t="s">
        <v>5201</v>
      </c>
      <c r="Q1794" t="s">
        <v>5202</v>
      </c>
      <c r="R1794" t="s">
        <v>4008</v>
      </c>
      <c r="S1794">
        <v>3202251</v>
      </c>
      <c r="T1794" t="s">
        <v>180</v>
      </c>
      <c r="V1794" t="s">
        <v>6994</v>
      </c>
      <c r="W1794" t="s">
        <v>3988</v>
      </c>
      <c r="X1794" s="328">
        <v>-424034</v>
      </c>
      <c r="Y1794" s="328">
        <v>-103.62</v>
      </c>
      <c r="Z1794" s="328">
        <v>-1130.3</v>
      </c>
      <c r="AA1794" s="328">
        <v>-424034</v>
      </c>
      <c r="AB1794">
        <v>0</v>
      </c>
      <c r="AC1794" s="331">
        <v>45266.785862581019</v>
      </c>
      <c r="AD1794" s="390">
        <v>1</v>
      </c>
      <c r="AE1794" s="330">
        <f>IF(W1794="COP",(X1794*AD1794),IF(W1794="NOK",((Z1794*AD1794)*Tasas!$H$44),IF('GL MEN'!W1794="EUR",(('GL MEN'!Z1794*'GL MEN'!AD1794)*Tasas!$H$44),IF('GL MEN'!W1794="USD",(('GL MEN'!Z1794*'GL MEN'!AD1794)*Tasas!$H$44),0))))</f>
        <v>-424034</v>
      </c>
      <c r="AF1794" s="319" t="s">
        <v>3864</v>
      </c>
      <c r="AG1794" s="319">
        <v>4</v>
      </c>
      <c r="AH1794" s="319" t="str">
        <f t="shared" ref="AH1794:AH1857" si="56">MID(R1794,2,1)</f>
        <v>3</v>
      </c>
      <c r="AI1794" s="319" t="str">
        <f t="shared" ref="AI1794:AI1857" si="57">IF(AH1794="0","CO",IF(AH1794="1","CO",IF(AH1794="2","CO",IF(AH1794="3","NE",IF(AH1794="4","WA",IF(AH1794="6","URR"))))))</f>
        <v>NE</v>
      </c>
    </row>
    <row r="1795" spans="1:35" x14ac:dyDescent="0.25">
      <c r="A1795">
        <v>1794</v>
      </c>
      <c r="B1795" t="s">
        <v>3811</v>
      </c>
      <c r="C1795" t="s">
        <v>4266</v>
      </c>
      <c r="D1795" t="s">
        <v>6095</v>
      </c>
      <c r="E1795" t="s">
        <v>6987</v>
      </c>
      <c r="F1795" t="s">
        <v>4556</v>
      </c>
      <c r="G1795" t="s">
        <v>4557</v>
      </c>
      <c r="H1795">
        <v>16300500</v>
      </c>
      <c r="I1795">
        <v>202311</v>
      </c>
      <c r="J1795">
        <v>45254</v>
      </c>
      <c r="K1795">
        <v>130437</v>
      </c>
      <c r="L1795" t="s">
        <v>4150</v>
      </c>
      <c r="N1795" t="s">
        <v>180</v>
      </c>
      <c r="P1795" t="s">
        <v>5201</v>
      </c>
      <c r="Q1795" t="s">
        <v>5202</v>
      </c>
      <c r="R1795" t="s">
        <v>4008</v>
      </c>
      <c r="S1795">
        <v>3202251</v>
      </c>
      <c r="T1795" t="s">
        <v>180</v>
      </c>
      <c r="V1795" t="s">
        <v>6989</v>
      </c>
      <c r="W1795" t="s">
        <v>3988</v>
      </c>
      <c r="X1795" s="328">
        <v>424034</v>
      </c>
      <c r="Y1795" s="328">
        <v>103.62</v>
      </c>
      <c r="Z1795" s="328">
        <v>1130.3</v>
      </c>
      <c r="AA1795" s="328">
        <v>424034</v>
      </c>
      <c r="AB1795">
        <v>0</v>
      </c>
      <c r="AC1795" s="331">
        <v>45266.785862581019</v>
      </c>
      <c r="AD1795" s="390">
        <v>1</v>
      </c>
      <c r="AE1795" s="330">
        <f>IF(W1795="COP",(X1795*AD1795),IF(W1795="NOK",((Z1795*AD1795)*Tasas!$H$44),IF('GL MEN'!W1795="EUR",(('GL MEN'!Z1795*'GL MEN'!AD1795)*Tasas!$H$44),IF('GL MEN'!W1795="USD",(('GL MEN'!Z1795*'GL MEN'!AD1795)*Tasas!$H$44),0))))</f>
        <v>424034</v>
      </c>
      <c r="AF1795" s="319" t="s">
        <v>3864</v>
      </c>
      <c r="AG1795" s="319">
        <v>4</v>
      </c>
      <c r="AH1795" s="319" t="str">
        <f t="shared" si="56"/>
        <v>3</v>
      </c>
      <c r="AI1795" s="319" t="str">
        <f t="shared" si="57"/>
        <v>NE</v>
      </c>
    </row>
    <row r="1796" spans="1:35" x14ac:dyDescent="0.25">
      <c r="A1796">
        <v>1795</v>
      </c>
      <c r="B1796" t="s">
        <v>3811</v>
      </c>
      <c r="C1796" t="s">
        <v>4266</v>
      </c>
      <c r="D1796" t="s">
        <v>6095</v>
      </c>
      <c r="E1796" t="s">
        <v>6987</v>
      </c>
      <c r="F1796" t="s">
        <v>4556</v>
      </c>
      <c r="G1796" t="s">
        <v>4557</v>
      </c>
      <c r="H1796">
        <v>16300500</v>
      </c>
      <c r="I1796">
        <v>202311</v>
      </c>
      <c r="J1796">
        <v>45254</v>
      </c>
      <c r="K1796">
        <v>130437</v>
      </c>
      <c r="L1796" t="s">
        <v>4150</v>
      </c>
      <c r="N1796" t="s">
        <v>180</v>
      </c>
      <c r="P1796" t="s">
        <v>5201</v>
      </c>
      <c r="Q1796" t="s">
        <v>5202</v>
      </c>
      <c r="R1796" t="s">
        <v>4008</v>
      </c>
      <c r="S1796">
        <v>3202251</v>
      </c>
      <c r="T1796" t="s">
        <v>180</v>
      </c>
      <c r="V1796" t="s">
        <v>6995</v>
      </c>
      <c r="W1796" t="s">
        <v>3988</v>
      </c>
      <c r="X1796" s="328">
        <v>-330304</v>
      </c>
      <c r="Y1796" s="328">
        <v>-80.709999999999994</v>
      </c>
      <c r="Z1796" s="328">
        <v>-880.45</v>
      </c>
      <c r="AA1796" s="328">
        <v>-330304</v>
      </c>
      <c r="AB1796">
        <v>0</v>
      </c>
      <c r="AC1796" s="331">
        <v>45266.785862731478</v>
      </c>
      <c r="AD1796" s="390">
        <v>1</v>
      </c>
      <c r="AE1796" s="330">
        <f>IF(W1796="COP",(X1796*AD1796),IF(W1796="NOK",((Z1796*AD1796)*Tasas!$H$44),IF('GL MEN'!W1796="EUR",(('GL MEN'!Z1796*'GL MEN'!AD1796)*Tasas!$H$44),IF('GL MEN'!W1796="USD",(('GL MEN'!Z1796*'GL MEN'!AD1796)*Tasas!$H$44),0))))</f>
        <v>-330304</v>
      </c>
      <c r="AF1796" s="319" t="s">
        <v>3864</v>
      </c>
      <c r="AG1796" s="319">
        <v>4</v>
      </c>
      <c r="AH1796" s="319" t="str">
        <f t="shared" si="56"/>
        <v>3</v>
      </c>
      <c r="AI1796" s="319" t="str">
        <f t="shared" si="57"/>
        <v>NE</v>
      </c>
    </row>
    <row r="1797" spans="1:35" x14ac:dyDescent="0.25">
      <c r="A1797">
        <v>1796</v>
      </c>
      <c r="B1797" t="s">
        <v>3811</v>
      </c>
      <c r="C1797" t="s">
        <v>4266</v>
      </c>
      <c r="D1797" t="s">
        <v>6095</v>
      </c>
      <c r="E1797" t="s">
        <v>6987</v>
      </c>
      <c r="F1797" t="s">
        <v>4556</v>
      </c>
      <c r="G1797" t="s">
        <v>4557</v>
      </c>
      <c r="H1797">
        <v>16300500</v>
      </c>
      <c r="I1797">
        <v>202311</v>
      </c>
      <c r="J1797">
        <v>45254</v>
      </c>
      <c r="K1797">
        <v>130437</v>
      </c>
      <c r="L1797" t="s">
        <v>4150</v>
      </c>
      <c r="N1797" t="s">
        <v>180</v>
      </c>
      <c r="P1797" t="s">
        <v>5201</v>
      </c>
      <c r="Q1797" t="s">
        <v>5202</v>
      </c>
      <c r="R1797" t="s">
        <v>4008</v>
      </c>
      <c r="S1797">
        <v>3202251</v>
      </c>
      <c r="T1797" t="s">
        <v>180</v>
      </c>
      <c r="V1797" t="s">
        <v>6990</v>
      </c>
      <c r="W1797" t="s">
        <v>3988</v>
      </c>
      <c r="X1797" s="328">
        <v>330304</v>
      </c>
      <c r="Y1797" s="328">
        <v>80.709999999999994</v>
      </c>
      <c r="Z1797" s="328">
        <v>880.45</v>
      </c>
      <c r="AA1797" s="328">
        <v>330304</v>
      </c>
      <c r="AB1797">
        <v>0</v>
      </c>
      <c r="AC1797" s="331">
        <v>45266.785862731478</v>
      </c>
      <c r="AD1797" s="390">
        <v>1</v>
      </c>
      <c r="AE1797" s="330">
        <f>IF(W1797="COP",(X1797*AD1797),IF(W1797="NOK",((Z1797*AD1797)*Tasas!$H$44),IF('GL MEN'!W1797="EUR",(('GL MEN'!Z1797*'GL MEN'!AD1797)*Tasas!$H$44),IF('GL MEN'!W1797="USD",(('GL MEN'!Z1797*'GL MEN'!AD1797)*Tasas!$H$44),0))))</f>
        <v>330304</v>
      </c>
      <c r="AF1797" s="319" t="s">
        <v>3864</v>
      </c>
      <c r="AG1797" s="319">
        <v>4</v>
      </c>
      <c r="AH1797" s="319" t="str">
        <f t="shared" si="56"/>
        <v>3</v>
      </c>
      <c r="AI1797" s="319" t="str">
        <f t="shared" si="57"/>
        <v>NE</v>
      </c>
    </row>
    <row r="1798" spans="1:35" x14ac:dyDescent="0.25">
      <c r="A1798">
        <v>1797</v>
      </c>
      <c r="B1798" t="s">
        <v>3811</v>
      </c>
      <c r="C1798" t="s">
        <v>4266</v>
      </c>
      <c r="D1798" t="s">
        <v>6095</v>
      </c>
      <c r="E1798" t="s">
        <v>6987</v>
      </c>
      <c r="F1798" t="s">
        <v>4556</v>
      </c>
      <c r="G1798" t="s">
        <v>4557</v>
      </c>
      <c r="H1798">
        <v>16300500</v>
      </c>
      <c r="I1798">
        <v>202311</v>
      </c>
      <c r="J1798">
        <v>45254</v>
      </c>
      <c r="K1798">
        <v>130437</v>
      </c>
      <c r="L1798" t="s">
        <v>4150</v>
      </c>
      <c r="N1798" t="s">
        <v>180</v>
      </c>
      <c r="P1798" t="s">
        <v>5201</v>
      </c>
      <c r="Q1798" t="s">
        <v>5202</v>
      </c>
      <c r="R1798" t="s">
        <v>4008</v>
      </c>
      <c r="S1798">
        <v>3202251</v>
      </c>
      <c r="T1798" t="s">
        <v>180</v>
      </c>
      <c r="V1798" t="s">
        <v>6996</v>
      </c>
      <c r="W1798" t="s">
        <v>3988</v>
      </c>
      <c r="X1798" s="328">
        <v>-38258</v>
      </c>
      <c r="Y1798" s="328">
        <v>-9.35</v>
      </c>
      <c r="Z1798" s="328">
        <v>-101.98</v>
      </c>
      <c r="AA1798" s="328">
        <v>-38258</v>
      </c>
      <c r="AB1798">
        <v>0</v>
      </c>
      <c r="AC1798" s="331">
        <v>45266.785862928242</v>
      </c>
      <c r="AD1798" s="390">
        <v>1</v>
      </c>
      <c r="AE1798" s="330">
        <f>IF(W1798="COP",(X1798*AD1798),IF(W1798="NOK",((Z1798*AD1798)*Tasas!$H$44),IF('GL MEN'!W1798="EUR",(('GL MEN'!Z1798*'GL MEN'!AD1798)*Tasas!$H$44),IF('GL MEN'!W1798="USD",(('GL MEN'!Z1798*'GL MEN'!AD1798)*Tasas!$H$44),0))))</f>
        <v>-38258</v>
      </c>
      <c r="AF1798" s="319" t="s">
        <v>3864</v>
      </c>
      <c r="AG1798" s="319">
        <v>4</v>
      </c>
      <c r="AH1798" s="319" t="str">
        <f t="shared" si="56"/>
        <v>3</v>
      </c>
      <c r="AI1798" s="319" t="str">
        <f t="shared" si="57"/>
        <v>NE</v>
      </c>
    </row>
    <row r="1799" spans="1:35" x14ac:dyDescent="0.25">
      <c r="A1799">
        <v>1798</v>
      </c>
      <c r="B1799" t="s">
        <v>3811</v>
      </c>
      <c r="C1799" t="s">
        <v>4266</v>
      </c>
      <c r="D1799" t="s">
        <v>6095</v>
      </c>
      <c r="E1799" t="s">
        <v>6987</v>
      </c>
      <c r="F1799" t="s">
        <v>4556</v>
      </c>
      <c r="G1799" t="s">
        <v>4557</v>
      </c>
      <c r="H1799">
        <v>16300500</v>
      </c>
      <c r="I1799">
        <v>202311</v>
      </c>
      <c r="J1799">
        <v>45254</v>
      </c>
      <c r="K1799">
        <v>130437</v>
      </c>
      <c r="L1799" t="s">
        <v>4150</v>
      </c>
      <c r="N1799" t="s">
        <v>180</v>
      </c>
      <c r="P1799" t="s">
        <v>5201</v>
      </c>
      <c r="Q1799" t="s">
        <v>5202</v>
      </c>
      <c r="R1799" t="s">
        <v>4008</v>
      </c>
      <c r="S1799">
        <v>3202251</v>
      </c>
      <c r="T1799" t="s">
        <v>180</v>
      </c>
      <c r="V1799" t="s">
        <v>6991</v>
      </c>
      <c r="W1799" t="s">
        <v>3988</v>
      </c>
      <c r="X1799" s="328">
        <v>38258</v>
      </c>
      <c r="Y1799" s="328">
        <v>9.35</v>
      </c>
      <c r="Z1799" s="328">
        <v>101.98</v>
      </c>
      <c r="AA1799" s="328">
        <v>38258</v>
      </c>
      <c r="AB1799">
        <v>0</v>
      </c>
      <c r="AC1799" s="331">
        <v>45266.785862928242</v>
      </c>
      <c r="AD1799" s="390">
        <v>1</v>
      </c>
      <c r="AE1799" s="330">
        <f>IF(W1799="COP",(X1799*AD1799),IF(W1799="NOK",((Z1799*AD1799)*Tasas!$H$44),IF('GL MEN'!W1799="EUR",(('GL MEN'!Z1799*'GL MEN'!AD1799)*Tasas!$H$44),IF('GL MEN'!W1799="USD",(('GL MEN'!Z1799*'GL MEN'!AD1799)*Tasas!$H$44),0))))</f>
        <v>38258</v>
      </c>
      <c r="AF1799" s="319" t="s">
        <v>3864</v>
      </c>
      <c r="AG1799" s="319">
        <v>4</v>
      </c>
      <c r="AH1799" s="319" t="str">
        <f t="shared" si="56"/>
        <v>3</v>
      </c>
      <c r="AI1799" s="319" t="str">
        <f t="shared" si="57"/>
        <v>NE</v>
      </c>
    </row>
    <row r="1800" spans="1:35" x14ac:dyDescent="0.25">
      <c r="A1800">
        <v>1799</v>
      </c>
      <c r="B1800" t="s">
        <v>3811</v>
      </c>
      <c r="C1800" t="s">
        <v>4266</v>
      </c>
      <c r="D1800" t="s">
        <v>6095</v>
      </c>
      <c r="E1800" t="s">
        <v>6987</v>
      </c>
      <c r="F1800" t="s">
        <v>4556</v>
      </c>
      <c r="G1800" t="s">
        <v>4557</v>
      </c>
      <c r="H1800">
        <v>16300500</v>
      </c>
      <c r="I1800">
        <v>202311</v>
      </c>
      <c r="J1800">
        <v>45254</v>
      </c>
      <c r="K1800">
        <v>130437</v>
      </c>
      <c r="L1800" t="s">
        <v>4150</v>
      </c>
      <c r="N1800" t="s">
        <v>180</v>
      </c>
      <c r="P1800" t="s">
        <v>5201</v>
      </c>
      <c r="Q1800" t="s">
        <v>5202</v>
      </c>
      <c r="R1800" t="s">
        <v>4008</v>
      </c>
      <c r="S1800">
        <v>3202251</v>
      </c>
      <c r="T1800" t="s">
        <v>180</v>
      </c>
      <c r="V1800" t="s">
        <v>6997</v>
      </c>
      <c r="W1800" t="s">
        <v>3988</v>
      </c>
      <c r="X1800" s="328">
        <v>-34291</v>
      </c>
      <c r="Y1800" s="328">
        <v>-8.3800000000000008</v>
      </c>
      <c r="Z1800" s="328">
        <v>-91.41</v>
      </c>
      <c r="AA1800" s="328">
        <v>-34291</v>
      </c>
      <c r="AB1800">
        <v>0</v>
      </c>
      <c r="AC1800" s="331">
        <v>45266.78586311343</v>
      </c>
      <c r="AD1800" s="390">
        <v>1</v>
      </c>
      <c r="AE1800" s="330">
        <f>IF(W1800="COP",(X1800*AD1800),IF(W1800="NOK",((Z1800*AD1800)*Tasas!$H$44),IF('GL MEN'!W1800="EUR",(('GL MEN'!Z1800*'GL MEN'!AD1800)*Tasas!$H$44),IF('GL MEN'!W1800="USD",(('GL MEN'!Z1800*'GL MEN'!AD1800)*Tasas!$H$44),0))))</f>
        <v>-34291</v>
      </c>
      <c r="AF1800" s="319" t="s">
        <v>3864</v>
      </c>
      <c r="AG1800" s="319">
        <v>4</v>
      </c>
      <c r="AH1800" s="319" t="str">
        <f t="shared" si="56"/>
        <v>3</v>
      </c>
      <c r="AI1800" s="319" t="str">
        <f t="shared" si="57"/>
        <v>NE</v>
      </c>
    </row>
    <row r="1801" spans="1:35" x14ac:dyDescent="0.25">
      <c r="A1801">
        <v>1800</v>
      </c>
      <c r="B1801" t="s">
        <v>3811</v>
      </c>
      <c r="C1801" t="s">
        <v>4266</v>
      </c>
      <c r="D1801" t="s">
        <v>6095</v>
      </c>
      <c r="E1801" t="s">
        <v>6987</v>
      </c>
      <c r="F1801" t="s">
        <v>4556</v>
      </c>
      <c r="G1801" t="s">
        <v>4557</v>
      </c>
      <c r="H1801">
        <v>16300500</v>
      </c>
      <c r="I1801">
        <v>202311</v>
      </c>
      <c r="J1801">
        <v>45254</v>
      </c>
      <c r="K1801">
        <v>130437</v>
      </c>
      <c r="L1801" t="s">
        <v>4150</v>
      </c>
      <c r="N1801" t="s">
        <v>180</v>
      </c>
      <c r="P1801" t="s">
        <v>5201</v>
      </c>
      <c r="Q1801" t="s">
        <v>5202</v>
      </c>
      <c r="R1801" t="s">
        <v>4008</v>
      </c>
      <c r="S1801">
        <v>3202251</v>
      </c>
      <c r="T1801" t="s">
        <v>180</v>
      </c>
      <c r="V1801" t="s">
        <v>6992</v>
      </c>
      <c r="W1801" t="s">
        <v>3988</v>
      </c>
      <c r="X1801" s="328">
        <v>34291</v>
      </c>
      <c r="Y1801" s="328">
        <v>8.3800000000000008</v>
      </c>
      <c r="Z1801" s="328">
        <v>91.41</v>
      </c>
      <c r="AA1801" s="328">
        <v>34291</v>
      </c>
      <c r="AB1801">
        <v>0</v>
      </c>
      <c r="AC1801" s="331">
        <v>45266.78586311343</v>
      </c>
      <c r="AD1801" s="390">
        <v>1</v>
      </c>
      <c r="AE1801" s="330">
        <f>IF(W1801="COP",(X1801*AD1801),IF(W1801="NOK",((Z1801*AD1801)*Tasas!$H$44),IF('GL MEN'!W1801="EUR",(('GL MEN'!Z1801*'GL MEN'!AD1801)*Tasas!$H$44),IF('GL MEN'!W1801="USD",(('GL MEN'!Z1801*'GL MEN'!AD1801)*Tasas!$H$44),0))))</f>
        <v>34291</v>
      </c>
      <c r="AF1801" s="319" t="s">
        <v>3864</v>
      </c>
      <c r="AG1801" s="319">
        <v>4</v>
      </c>
      <c r="AH1801" s="319" t="str">
        <f t="shared" si="56"/>
        <v>3</v>
      </c>
      <c r="AI1801" s="319" t="str">
        <f t="shared" si="57"/>
        <v>NE</v>
      </c>
    </row>
    <row r="1802" spans="1:35" x14ac:dyDescent="0.25">
      <c r="A1802">
        <v>1801</v>
      </c>
      <c r="B1802" t="s">
        <v>3811</v>
      </c>
      <c r="C1802" t="s">
        <v>4145</v>
      </c>
      <c r="D1802" t="s">
        <v>6095</v>
      </c>
      <c r="E1802" t="s">
        <v>6096</v>
      </c>
      <c r="F1802" t="s">
        <v>4148</v>
      </c>
      <c r="G1802" t="s">
        <v>4149</v>
      </c>
      <c r="H1802">
        <v>2303072</v>
      </c>
      <c r="I1802">
        <v>202311</v>
      </c>
      <c r="J1802">
        <v>45240</v>
      </c>
      <c r="K1802">
        <v>10848</v>
      </c>
      <c r="L1802" t="s">
        <v>4150</v>
      </c>
      <c r="N1802" t="s">
        <v>180</v>
      </c>
      <c r="P1802" t="s">
        <v>6261</v>
      </c>
      <c r="Q1802" t="s">
        <v>6262</v>
      </c>
      <c r="R1802" t="s">
        <v>4008</v>
      </c>
      <c r="S1802">
        <v>3202251</v>
      </c>
      <c r="T1802" t="s">
        <v>180</v>
      </c>
      <c r="V1802" t="s">
        <v>6998</v>
      </c>
      <c r="W1802" t="s">
        <v>3988</v>
      </c>
      <c r="X1802" s="328">
        <v>287400</v>
      </c>
      <c r="Y1802" s="328">
        <v>69.8</v>
      </c>
      <c r="Z1802" s="328">
        <v>763.92</v>
      </c>
      <c r="AA1802" s="328">
        <v>287400</v>
      </c>
      <c r="AB1802">
        <v>305</v>
      </c>
      <c r="AC1802" s="331">
        <v>45250.991221909724</v>
      </c>
      <c r="AD1802" s="390">
        <v>1</v>
      </c>
      <c r="AE1802" s="330">
        <f>IF(W1802="COP",(X1802*AD1802),IF(W1802="NOK",((Z1802*AD1802)*Tasas!$H$44),IF('GL MEN'!W1802="EUR",(('GL MEN'!Z1802*'GL MEN'!AD1802)*Tasas!$H$44),IF('GL MEN'!W1802="USD",(('GL MEN'!Z1802*'GL MEN'!AD1802)*Tasas!$H$44),0))))</f>
        <v>287400</v>
      </c>
      <c r="AF1802" s="319" t="s">
        <v>3864</v>
      </c>
      <c r="AG1802" s="319">
        <v>4</v>
      </c>
      <c r="AH1802" s="319" t="str">
        <f t="shared" si="56"/>
        <v>3</v>
      </c>
      <c r="AI1802" s="319" t="str">
        <f t="shared" si="57"/>
        <v>NE</v>
      </c>
    </row>
    <row r="1803" spans="1:35" x14ac:dyDescent="0.25">
      <c r="A1803">
        <v>1802</v>
      </c>
      <c r="B1803" t="s">
        <v>3811</v>
      </c>
      <c r="C1803" t="s">
        <v>4145</v>
      </c>
      <c r="D1803" t="s">
        <v>6095</v>
      </c>
      <c r="E1803" t="s">
        <v>6096</v>
      </c>
      <c r="F1803" t="s">
        <v>4148</v>
      </c>
      <c r="G1803" t="s">
        <v>4149</v>
      </c>
      <c r="H1803">
        <v>2303077</v>
      </c>
      <c r="I1803">
        <v>202311</v>
      </c>
      <c r="J1803">
        <v>45240</v>
      </c>
      <c r="K1803">
        <v>10848</v>
      </c>
      <c r="L1803" t="s">
        <v>4150</v>
      </c>
      <c r="N1803" t="s">
        <v>180</v>
      </c>
      <c r="P1803" t="s">
        <v>6264</v>
      </c>
      <c r="Q1803" t="s">
        <v>6265</v>
      </c>
      <c r="R1803" t="s">
        <v>4008</v>
      </c>
      <c r="S1803">
        <v>3202251</v>
      </c>
      <c r="T1803" t="s">
        <v>180</v>
      </c>
      <c r="V1803" t="s">
        <v>6999</v>
      </c>
      <c r="W1803" t="s">
        <v>3988</v>
      </c>
      <c r="X1803" s="328">
        <v>141600</v>
      </c>
      <c r="Y1803" s="328">
        <v>34.39</v>
      </c>
      <c r="Z1803" s="328">
        <v>376.38</v>
      </c>
      <c r="AA1803" s="328">
        <v>141600</v>
      </c>
      <c r="AB1803">
        <v>0</v>
      </c>
      <c r="AC1803" s="331">
        <v>45251.001008946761</v>
      </c>
      <c r="AD1803" s="390">
        <v>1</v>
      </c>
      <c r="AE1803" s="330">
        <f>IF(W1803="COP",(X1803*AD1803),IF(W1803="NOK",((Z1803*AD1803)*Tasas!$H$44),IF('GL MEN'!W1803="EUR",(('GL MEN'!Z1803*'GL MEN'!AD1803)*Tasas!$H$44),IF('GL MEN'!W1803="USD",(('GL MEN'!Z1803*'GL MEN'!AD1803)*Tasas!$H$44),0))))</f>
        <v>141600</v>
      </c>
      <c r="AF1803" s="319" t="s">
        <v>3864</v>
      </c>
      <c r="AG1803" s="319">
        <v>4</v>
      </c>
      <c r="AH1803" s="319" t="str">
        <f t="shared" si="56"/>
        <v>3</v>
      </c>
      <c r="AI1803" s="319" t="str">
        <f t="shared" si="57"/>
        <v>NE</v>
      </c>
    </row>
    <row r="1804" spans="1:35" x14ac:dyDescent="0.25">
      <c r="A1804">
        <v>1803</v>
      </c>
      <c r="B1804" t="s">
        <v>3811</v>
      </c>
      <c r="C1804" t="s">
        <v>4145</v>
      </c>
      <c r="D1804" t="s">
        <v>6095</v>
      </c>
      <c r="E1804" t="s">
        <v>6096</v>
      </c>
      <c r="F1804" t="s">
        <v>4148</v>
      </c>
      <c r="G1804" t="s">
        <v>4149</v>
      </c>
      <c r="H1804">
        <v>2303119</v>
      </c>
      <c r="I1804">
        <v>202311</v>
      </c>
      <c r="J1804">
        <v>45247</v>
      </c>
      <c r="K1804">
        <v>10848</v>
      </c>
      <c r="L1804" t="s">
        <v>4150</v>
      </c>
      <c r="N1804" t="s">
        <v>180</v>
      </c>
      <c r="P1804" t="s">
        <v>6267</v>
      </c>
      <c r="Q1804" t="s">
        <v>6268</v>
      </c>
      <c r="R1804" t="s">
        <v>4008</v>
      </c>
      <c r="S1804">
        <v>3202251</v>
      </c>
      <c r="T1804" t="s">
        <v>180</v>
      </c>
      <c r="V1804" t="s">
        <v>7000</v>
      </c>
      <c r="W1804" t="s">
        <v>3988</v>
      </c>
      <c r="X1804" s="328">
        <v>368064</v>
      </c>
      <c r="Y1804" s="328">
        <v>92.55</v>
      </c>
      <c r="Z1804" s="328">
        <v>1013.02</v>
      </c>
      <c r="AA1804" s="328">
        <v>368064</v>
      </c>
      <c r="AB1804">
        <v>308</v>
      </c>
      <c r="AC1804" s="331">
        <v>45253.693189664351</v>
      </c>
      <c r="AD1804" s="390">
        <v>1</v>
      </c>
      <c r="AE1804" s="330">
        <f>IF(W1804="COP",(X1804*AD1804),IF(W1804="NOK",((Z1804*AD1804)*Tasas!$H$44),IF('GL MEN'!W1804="EUR",(('GL MEN'!Z1804*'GL MEN'!AD1804)*Tasas!$H$44),IF('GL MEN'!W1804="USD",(('GL MEN'!Z1804*'GL MEN'!AD1804)*Tasas!$H$44),0))))</f>
        <v>368064</v>
      </c>
      <c r="AF1804" s="319" t="s">
        <v>3864</v>
      </c>
      <c r="AG1804" s="319">
        <v>4</v>
      </c>
      <c r="AH1804" s="319" t="str">
        <f t="shared" si="56"/>
        <v>3</v>
      </c>
      <c r="AI1804" s="319" t="str">
        <f t="shared" si="57"/>
        <v>NE</v>
      </c>
    </row>
    <row r="1805" spans="1:35" x14ac:dyDescent="0.25">
      <c r="A1805">
        <v>1804</v>
      </c>
      <c r="B1805" t="s">
        <v>3811</v>
      </c>
      <c r="C1805" t="s">
        <v>4145</v>
      </c>
      <c r="D1805" t="s">
        <v>6095</v>
      </c>
      <c r="E1805" t="s">
        <v>6096</v>
      </c>
      <c r="F1805" t="s">
        <v>4148</v>
      </c>
      <c r="G1805" t="s">
        <v>4149</v>
      </c>
      <c r="H1805">
        <v>2303241</v>
      </c>
      <c r="I1805">
        <v>202311</v>
      </c>
      <c r="J1805">
        <v>45258</v>
      </c>
      <c r="K1805">
        <v>10848</v>
      </c>
      <c r="L1805" t="s">
        <v>4150</v>
      </c>
      <c r="N1805" t="s">
        <v>180</v>
      </c>
      <c r="P1805" t="s">
        <v>6267</v>
      </c>
      <c r="Q1805" t="s">
        <v>6268</v>
      </c>
      <c r="R1805" t="s">
        <v>4008</v>
      </c>
      <c r="S1805">
        <v>3202251</v>
      </c>
      <c r="T1805" t="s">
        <v>180</v>
      </c>
      <c r="V1805" t="s">
        <v>7001</v>
      </c>
      <c r="W1805" t="s">
        <v>3988</v>
      </c>
      <c r="X1805" s="328">
        <v>659400</v>
      </c>
      <c r="Y1805" s="328">
        <v>161.13</v>
      </c>
      <c r="Z1805" s="328">
        <v>1757.68</v>
      </c>
      <c r="AA1805" s="328">
        <v>659400</v>
      </c>
      <c r="AB1805">
        <v>308</v>
      </c>
      <c r="AC1805" s="331">
        <v>45261.6903775463</v>
      </c>
      <c r="AD1805" s="390">
        <v>1</v>
      </c>
      <c r="AE1805" s="330">
        <f>IF(W1805="COP",(X1805*AD1805),IF(W1805="NOK",((Z1805*AD1805)*Tasas!$H$44),IF('GL MEN'!W1805="EUR",(('GL MEN'!Z1805*'GL MEN'!AD1805)*Tasas!$H$44),IF('GL MEN'!W1805="USD",(('GL MEN'!Z1805*'GL MEN'!AD1805)*Tasas!$H$44),0))))</f>
        <v>659400</v>
      </c>
      <c r="AF1805" s="319" t="s">
        <v>3864</v>
      </c>
      <c r="AG1805" s="319">
        <v>4</v>
      </c>
      <c r="AH1805" s="319" t="str">
        <f t="shared" si="56"/>
        <v>3</v>
      </c>
      <c r="AI1805" s="319" t="str">
        <f t="shared" si="57"/>
        <v>NE</v>
      </c>
    </row>
    <row r="1806" spans="1:35" x14ac:dyDescent="0.25">
      <c r="A1806">
        <v>1805</v>
      </c>
      <c r="B1806" t="s">
        <v>3811</v>
      </c>
      <c r="C1806" t="s">
        <v>4145</v>
      </c>
      <c r="D1806" t="s">
        <v>6095</v>
      </c>
      <c r="E1806" t="s">
        <v>6096</v>
      </c>
      <c r="F1806" t="s">
        <v>4148</v>
      </c>
      <c r="G1806" t="s">
        <v>4149</v>
      </c>
      <c r="H1806">
        <v>2303243</v>
      </c>
      <c r="I1806">
        <v>202311</v>
      </c>
      <c r="J1806">
        <v>45258</v>
      </c>
      <c r="K1806">
        <v>10848</v>
      </c>
      <c r="L1806" t="s">
        <v>4150</v>
      </c>
      <c r="N1806" t="s">
        <v>180</v>
      </c>
      <c r="P1806" t="s">
        <v>6267</v>
      </c>
      <c r="Q1806" t="s">
        <v>6268</v>
      </c>
      <c r="R1806" t="s">
        <v>4008</v>
      </c>
      <c r="S1806">
        <v>3202251</v>
      </c>
      <c r="T1806" t="s">
        <v>180</v>
      </c>
      <c r="V1806" t="s">
        <v>7002</v>
      </c>
      <c r="W1806" t="s">
        <v>3988</v>
      </c>
      <c r="X1806" s="328">
        <v>2253000</v>
      </c>
      <c r="Y1806" s="328">
        <v>550.54</v>
      </c>
      <c r="Z1806" s="328">
        <v>6005.55</v>
      </c>
      <c r="AA1806" s="328">
        <v>2253000</v>
      </c>
      <c r="AB1806">
        <v>308</v>
      </c>
      <c r="AC1806" s="331">
        <v>45261.699885879629</v>
      </c>
      <c r="AD1806" s="390">
        <v>1</v>
      </c>
      <c r="AE1806" s="330">
        <f>IF(W1806="COP",(X1806*AD1806),IF(W1806="NOK",((Z1806*AD1806)*Tasas!$H$44),IF('GL MEN'!W1806="EUR",(('GL MEN'!Z1806*'GL MEN'!AD1806)*Tasas!$H$44),IF('GL MEN'!W1806="USD",(('GL MEN'!Z1806*'GL MEN'!AD1806)*Tasas!$H$44),0))))</f>
        <v>2253000</v>
      </c>
      <c r="AF1806" s="319" t="s">
        <v>3864</v>
      </c>
      <c r="AG1806" s="319">
        <v>4</v>
      </c>
      <c r="AH1806" s="319" t="str">
        <f t="shared" si="56"/>
        <v>3</v>
      </c>
      <c r="AI1806" s="319" t="str">
        <f t="shared" si="57"/>
        <v>NE</v>
      </c>
    </row>
    <row r="1807" spans="1:35" x14ac:dyDescent="0.25">
      <c r="A1807">
        <v>1806</v>
      </c>
      <c r="B1807" t="s">
        <v>3811</v>
      </c>
      <c r="C1807" t="s">
        <v>4145</v>
      </c>
      <c r="D1807" t="s">
        <v>6095</v>
      </c>
      <c r="E1807" t="s">
        <v>6096</v>
      </c>
      <c r="F1807" t="s">
        <v>4148</v>
      </c>
      <c r="G1807" t="s">
        <v>4149</v>
      </c>
      <c r="H1807">
        <v>2303245</v>
      </c>
      <c r="I1807">
        <v>202311</v>
      </c>
      <c r="J1807">
        <v>45258</v>
      </c>
      <c r="K1807">
        <v>10848</v>
      </c>
      <c r="L1807" t="s">
        <v>4150</v>
      </c>
      <c r="N1807" t="s">
        <v>180</v>
      </c>
      <c r="P1807" t="s">
        <v>6261</v>
      </c>
      <c r="Q1807" t="s">
        <v>6262</v>
      </c>
      <c r="R1807" t="s">
        <v>4008</v>
      </c>
      <c r="S1807">
        <v>3202251</v>
      </c>
      <c r="T1807" t="s">
        <v>180</v>
      </c>
      <c r="V1807" t="s">
        <v>7003</v>
      </c>
      <c r="W1807" t="s">
        <v>3988</v>
      </c>
      <c r="X1807" s="328">
        <v>2550600</v>
      </c>
      <c r="Y1807" s="328">
        <v>623.26</v>
      </c>
      <c r="Z1807" s="328">
        <v>6798.83</v>
      </c>
      <c r="AA1807" s="328">
        <v>2550600</v>
      </c>
      <c r="AB1807">
        <v>305</v>
      </c>
      <c r="AC1807" s="331">
        <v>45261.70384548611</v>
      </c>
      <c r="AD1807" s="390">
        <v>1</v>
      </c>
      <c r="AE1807" s="330">
        <f>IF(W1807="COP",(X1807*AD1807),IF(W1807="NOK",((Z1807*AD1807)*Tasas!$H$44),IF('GL MEN'!W1807="EUR",(('GL MEN'!Z1807*'GL MEN'!AD1807)*Tasas!$H$44),IF('GL MEN'!W1807="USD",(('GL MEN'!Z1807*'GL MEN'!AD1807)*Tasas!$H$44),0))))</f>
        <v>2550600</v>
      </c>
      <c r="AF1807" s="319" t="s">
        <v>3864</v>
      </c>
      <c r="AG1807" s="319">
        <v>4</v>
      </c>
      <c r="AH1807" s="319" t="str">
        <f t="shared" si="56"/>
        <v>3</v>
      </c>
      <c r="AI1807" s="319" t="str">
        <f t="shared" si="57"/>
        <v>NE</v>
      </c>
    </row>
    <row r="1808" spans="1:35" x14ac:dyDescent="0.25">
      <c r="A1808">
        <v>1807</v>
      </c>
      <c r="B1808" t="s">
        <v>3811</v>
      </c>
      <c r="C1808" t="s">
        <v>4145</v>
      </c>
      <c r="D1808" t="s">
        <v>6095</v>
      </c>
      <c r="E1808" t="s">
        <v>6096</v>
      </c>
      <c r="F1808" t="s">
        <v>4148</v>
      </c>
      <c r="G1808" t="s">
        <v>4149</v>
      </c>
      <c r="H1808">
        <v>2303246</v>
      </c>
      <c r="I1808">
        <v>202311</v>
      </c>
      <c r="J1808">
        <v>45258</v>
      </c>
      <c r="K1808">
        <v>10848</v>
      </c>
      <c r="L1808" t="s">
        <v>4150</v>
      </c>
      <c r="N1808" t="s">
        <v>180</v>
      </c>
      <c r="P1808" t="s">
        <v>6261</v>
      </c>
      <c r="Q1808" t="s">
        <v>6262</v>
      </c>
      <c r="R1808" t="s">
        <v>4008</v>
      </c>
      <c r="S1808">
        <v>3202251</v>
      </c>
      <c r="T1808" t="s">
        <v>180</v>
      </c>
      <c r="V1808" t="s">
        <v>7004</v>
      </c>
      <c r="W1808" t="s">
        <v>3988</v>
      </c>
      <c r="X1808" s="328">
        <v>246000</v>
      </c>
      <c r="Y1808" s="328">
        <v>60.11</v>
      </c>
      <c r="Z1808" s="328">
        <v>655.73</v>
      </c>
      <c r="AA1808" s="328">
        <v>246000</v>
      </c>
      <c r="AB1808">
        <v>305</v>
      </c>
      <c r="AC1808" s="331">
        <v>45261.705002858798</v>
      </c>
      <c r="AD1808" s="390">
        <v>1</v>
      </c>
      <c r="AE1808" s="330">
        <f>IF(W1808="COP",(X1808*AD1808),IF(W1808="NOK",((Z1808*AD1808)*Tasas!$H$44),IF('GL MEN'!W1808="EUR",(('GL MEN'!Z1808*'GL MEN'!AD1808)*Tasas!$H$44),IF('GL MEN'!W1808="USD",(('GL MEN'!Z1808*'GL MEN'!AD1808)*Tasas!$H$44),0))))</f>
        <v>246000</v>
      </c>
      <c r="AF1808" s="319" t="s">
        <v>3864</v>
      </c>
      <c r="AG1808" s="319">
        <v>4</v>
      </c>
      <c r="AH1808" s="319" t="str">
        <f t="shared" si="56"/>
        <v>3</v>
      </c>
      <c r="AI1808" s="319" t="str">
        <f t="shared" si="57"/>
        <v>NE</v>
      </c>
    </row>
    <row r="1809" spans="1:35" x14ac:dyDescent="0.25">
      <c r="A1809">
        <v>1808</v>
      </c>
      <c r="B1809" t="s">
        <v>3811</v>
      </c>
      <c r="C1809" t="s">
        <v>4145</v>
      </c>
      <c r="D1809" t="s">
        <v>6095</v>
      </c>
      <c r="E1809" t="s">
        <v>6096</v>
      </c>
      <c r="F1809" t="s">
        <v>4148</v>
      </c>
      <c r="G1809" t="s">
        <v>4149</v>
      </c>
      <c r="H1809">
        <v>2303253</v>
      </c>
      <c r="I1809">
        <v>202311</v>
      </c>
      <c r="J1809">
        <v>45258</v>
      </c>
      <c r="K1809">
        <v>10848</v>
      </c>
      <c r="L1809" t="s">
        <v>4150</v>
      </c>
      <c r="N1809" t="s">
        <v>180</v>
      </c>
      <c r="P1809" t="s">
        <v>6264</v>
      </c>
      <c r="Q1809" t="s">
        <v>6265</v>
      </c>
      <c r="R1809" t="s">
        <v>4008</v>
      </c>
      <c r="S1809">
        <v>3202251</v>
      </c>
      <c r="T1809" t="s">
        <v>180</v>
      </c>
      <c r="V1809" t="s">
        <v>7005</v>
      </c>
      <c r="W1809" t="s">
        <v>3988</v>
      </c>
      <c r="X1809" s="328">
        <v>1528800</v>
      </c>
      <c r="Y1809" s="328">
        <v>373.58</v>
      </c>
      <c r="Z1809" s="328">
        <v>4075.14</v>
      </c>
      <c r="AA1809" s="328">
        <v>1528800</v>
      </c>
      <c r="AB1809">
        <v>305</v>
      </c>
      <c r="AC1809" s="331">
        <v>45261.766812650465</v>
      </c>
      <c r="AD1809" s="390">
        <v>1</v>
      </c>
      <c r="AE1809" s="330">
        <f>IF(W1809="COP",(X1809*AD1809),IF(W1809="NOK",((Z1809*AD1809)*Tasas!$H$44),IF('GL MEN'!W1809="EUR",(('GL MEN'!Z1809*'GL MEN'!AD1809)*Tasas!$H$44),IF('GL MEN'!W1809="USD",(('GL MEN'!Z1809*'GL MEN'!AD1809)*Tasas!$H$44),0))))</f>
        <v>1528800</v>
      </c>
      <c r="AF1809" s="319" t="s">
        <v>3864</v>
      </c>
      <c r="AG1809" s="319">
        <v>4</v>
      </c>
      <c r="AH1809" s="319" t="str">
        <f t="shared" si="56"/>
        <v>3</v>
      </c>
      <c r="AI1809" s="319" t="str">
        <f t="shared" si="57"/>
        <v>NE</v>
      </c>
    </row>
    <row r="1810" spans="1:35" x14ac:dyDescent="0.25">
      <c r="A1810">
        <v>1809</v>
      </c>
      <c r="B1810" t="s">
        <v>3811</v>
      </c>
      <c r="C1810" t="s">
        <v>4266</v>
      </c>
      <c r="D1810" t="s">
        <v>6095</v>
      </c>
      <c r="E1810" t="s">
        <v>6096</v>
      </c>
      <c r="F1810" t="s">
        <v>4556</v>
      </c>
      <c r="G1810" t="s">
        <v>4557</v>
      </c>
      <c r="H1810">
        <v>16300499</v>
      </c>
      <c r="I1810">
        <v>202311</v>
      </c>
      <c r="J1810">
        <v>45247</v>
      </c>
      <c r="K1810">
        <v>130437</v>
      </c>
      <c r="L1810" t="s">
        <v>4150</v>
      </c>
      <c r="N1810" t="s">
        <v>180</v>
      </c>
      <c r="P1810" t="s">
        <v>5201</v>
      </c>
      <c r="Q1810" t="s">
        <v>5202</v>
      </c>
      <c r="R1810" t="s">
        <v>4008</v>
      </c>
      <c r="S1810">
        <v>3202251</v>
      </c>
      <c r="T1810" t="s">
        <v>180</v>
      </c>
      <c r="V1810" t="s">
        <v>6988</v>
      </c>
      <c r="W1810" t="s">
        <v>3988</v>
      </c>
      <c r="X1810" s="328">
        <v>325200</v>
      </c>
      <c r="Y1810" s="328">
        <v>81.77</v>
      </c>
      <c r="Z1810" s="328">
        <v>895.04</v>
      </c>
      <c r="AA1810" s="328">
        <v>325200</v>
      </c>
      <c r="AB1810">
        <v>20</v>
      </c>
      <c r="AC1810" s="331">
        <v>45266.711461145831</v>
      </c>
      <c r="AD1810" s="390">
        <v>1</v>
      </c>
      <c r="AE1810" s="330">
        <f>IF(W1810="COP",(X1810*AD1810),IF(W1810="NOK",((Z1810*AD1810)*Tasas!$H$44),IF('GL MEN'!W1810="EUR",(('GL MEN'!Z1810*'GL MEN'!AD1810)*Tasas!$H$44),IF('GL MEN'!W1810="USD",(('GL MEN'!Z1810*'GL MEN'!AD1810)*Tasas!$H$44),0))))</f>
        <v>325200</v>
      </c>
      <c r="AF1810" s="319" t="s">
        <v>3864</v>
      </c>
      <c r="AG1810" s="319">
        <v>4</v>
      </c>
      <c r="AH1810" s="319" t="str">
        <f t="shared" si="56"/>
        <v>3</v>
      </c>
      <c r="AI1810" s="319" t="str">
        <f t="shared" si="57"/>
        <v>NE</v>
      </c>
    </row>
    <row r="1811" spans="1:35" x14ac:dyDescent="0.25">
      <c r="A1811">
        <v>1810</v>
      </c>
      <c r="B1811" t="s">
        <v>3811</v>
      </c>
      <c r="C1811" t="s">
        <v>4266</v>
      </c>
      <c r="D1811" t="s">
        <v>6095</v>
      </c>
      <c r="E1811" t="s">
        <v>6096</v>
      </c>
      <c r="F1811" t="s">
        <v>4556</v>
      </c>
      <c r="G1811" t="s">
        <v>4557</v>
      </c>
      <c r="H1811">
        <v>16300500</v>
      </c>
      <c r="I1811">
        <v>202311</v>
      </c>
      <c r="J1811">
        <v>45254</v>
      </c>
      <c r="K1811">
        <v>130437</v>
      </c>
      <c r="L1811" t="s">
        <v>4150</v>
      </c>
      <c r="N1811" t="s">
        <v>180</v>
      </c>
      <c r="P1811" t="s">
        <v>5201</v>
      </c>
      <c r="Q1811" t="s">
        <v>5202</v>
      </c>
      <c r="R1811" t="s">
        <v>4008</v>
      </c>
      <c r="S1811">
        <v>3202251</v>
      </c>
      <c r="T1811" t="s">
        <v>180</v>
      </c>
      <c r="V1811" t="s">
        <v>6989</v>
      </c>
      <c r="W1811" t="s">
        <v>3988</v>
      </c>
      <c r="X1811" s="328">
        <v>2231760</v>
      </c>
      <c r="Y1811" s="328">
        <v>545.35</v>
      </c>
      <c r="Z1811" s="328">
        <v>5948.93</v>
      </c>
      <c r="AA1811" s="328">
        <v>2231760</v>
      </c>
      <c r="AB1811">
        <v>20</v>
      </c>
      <c r="AC1811" s="331">
        <v>45266.785862037039</v>
      </c>
      <c r="AD1811" s="390">
        <v>1</v>
      </c>
      <c r="AE1811" s="330">
        <f>IF(W1811="COP",(X1811*AD1811),IF(W1811="NOK",((Z1811*AD1811)*Tasas!$H$44),IF('GL MEN'!W1811="EUR",(('GL MEN'!Z1811*'GL MEN'!AD1811)*Tasas!$H$44),IF('GL MEN'!W1811="USD",(('GL MEN'!Z1811*'GL MEN'!AD1811)*Tasas!$H$44),0))))</f>
        <v>2231760</v>
      </c>
      <c r="AF1811" s="319" t="s">
        <v>3864</v>
      </c>
      <c r="AG1811" s="319">
        <v>4</v>
      </c>
      <c r="AH1811" s="319" t="str">
        <f t="shared" si="56"/>
        <v>3</v>
      </c>
      <c r="AI1811" s="319" t="str">
        <f t="shared" si="57"/>
        <v>NE</v>
      </c>
    </row>
    <row r="1812" spans="1:35" x14ac:dyDescent="0.25">
      <c r="A1812">
        <v>1811</v>
      </c>
      <c r="B1812" t="s">
        <v>3811</v>
      </c>
      <c r="C1812" t="s">
        <v>4266</v>
      </c>
      <c r="D1812" t="s">
        <v>6095</v>
      </c>
      <c r="E1812" t="s">
        <v>6096</v>
      </c>
      <c r="F1812" t="s">
        <v>4556</v>
      </c>
      <c r="G1812" t="s">
        <v>4557</v>
      </c>
      <c r="H1812">
        <v>16300500</v>
      </c>
      <c r="I1812">
        <v>202311</v>
      </c>
      <c r="J1812">
        <v>45254</v>
      </c>
      <c r="K1812">
        <v>130437</v>
      </c>
      <c r="L1812" t="s">
        <v>4150</v>
      </c>
      <c r="N1812" t="s">
        <v>180</v>
      </c>
      <c r="P1812" t="s">
        <v>5201</v>
      </c>
      <c r="Q1812" t="s">
        <v>5202</v>
      </c>
      <c r="R1812" t="s">
        <v>4008</v>
      </c>
      <c r="S1812">
        <v>3202251</v>
      </c>
      <c r="T1812" t="s">
        <v>180</v>
      </c>
      <c r="V1812" t="s">
        <v>6990</v>
      </c>
      <c r="W1812" t="s">
        <v>3988</v>
      </c>
      <c r="X1812" s="328">
        <v>1738440</v>
      </c>
      <c r="Y1812" s="328">
        <v>424.81</v>
      </c>
      <c r="Z1812" s="328">
        <v>4633.95</v>
      </c>
      <c r="AA1812" s="328">
        <v>1738440</v>
      </c>
      <c r="AB1812">
        <v>20</v>
      </c>
      <c r="AC1812" s="331">
        <v>45266.785862187498</v>
      </c>
      <c r="AD1812" s="390">
        <v>1</v>
      </c>
      <c r="AE1812" s="330">
        <f>IF(W1812="COP",(X1812*AD1812),IF(W1812="NOK",((Z1812*AD1812)*Tasas!$H$44),IF('GL MEN'!W1812="EUR",(('GL MEN'!Z1812*'GL MEN'!AD1812)*Tasas!$H$44),IF('GL MEN'!W1812="USD",(('GL MEN'!Z1812*'GL MEN'!AD1812)*Tasas!$H$44),0))))</f>
        <v>1738440</v>
      </c>
      <c r="AF1812" s="319" t="s">
        <v>3864</v>
      </c>
      <c r="AG1812" s="319">
        <v>4</v>
      </c>
      <c r="AH1812" s="319" t="str">
        <f t="shared" si="56"/>
        <v>3</v>
      </c>
      <c r="AI1812" s="319" t="str">
        <f t="shared" si="57"/>
        <v>NE</v>
      </c>
    </row>
    <row r="1813" spans="1:35" x14ac:dyDescent="0.25">
      <c r="A1813">
        <v>1812</v>
      </c>
      <c r="B1813" t="s">
        <v>3811</v>
      </c>
      <c r="C1813" t="s">
        <v>4266</v>
      </c>
      <c r="D1813" t="s">
        <v>6095</v>
      </c>
      <c r="E1813" t="s">
        <v>6096</v>
      </c>
      <c r="F1813" t="s">
        <v>4556</v>
      </c>
      <c r="G1813" t="s">
        <v>4557</v>
      </c>
      <c r="H1813">
        <v>16300500</v>
      </c>
      <c r="I1813">
        <v>202311</v>
      </c>
      <c r="J1813">
        <v>45254</v>
      </c>
      <c r="K1813">
        <v>130437</v>
      </c>
      <c r="L1813" t="s">
        <v>4150</v>
      </c>
      <c r="N1813" t="s">
        <v>180</v>
      </c>
      <c r="P1813" t="s">
        <v>5201</v>
      </c>
      <c r="Q1813" t="s">
        <v>5202</v>
      </c>
      <c r="R1813" t="s">
        <v>4008</v>
      </c>
      <c r="S1813">
        <v>3202251</v>
      </c>
      <c r="T1813" t="s">
        <v>180</v>
      </c>
      <c r="V1813" t="s">
        <v>6991</v>
      </c>
      <c r="W1813" t="s">
        <v>3988</v>
      </c>
      <c r="X1813" s="328">
        <v>201360</v>
      </c>
      <c r="Y1813" s="328">
        <v>49.2</v>
      </c>
      <c r="Z1813" s="328">
        <v>536.74</v>
      </c>
      <c r="AA1813" s="328">
        <v>201360</v>
      </c>
      <c r="AB1813">
        <v>20</v>
      </c>
      <c r="AC1813" s="331">
        <v>45266.785862187498</v>
      </c>
      <c r="AD1813" s="390">
        <v>1</v>
      </c>
      <c r="AE1813" s="330">
        <f>IF(W1813="COP",(X1813*AD1813),IF(W1813="NOK",((Z1813*AD1813)*Tasas!$H$44),IF('GL MEN'!W1813="EUR",(('GL MEN'!Z1813*'GL MEN'!AD1813)*Tasas!$H$44),IF('GL MEN'!W1813="USD",(('GL MEN'!Z1813*'GL MEN'!AD1813)*Tasas!$H$44),0))))</f>
        <v>201360</v>
      </c>
      <c r="AF1813" s="319" t="s">
        <v>3864</v>
      </c>
      <c r="AG1813" s="319">
        <v>4</v>
      </c>
      <c r="AH1813" s="319" t="str">
        <f t="shared" si="56"/>
        <v>3</v>
      </c>
      <c r="AI1813" s="319" t="str">
        <f t="shared" si="57"/>
        <v>NE</v>
      </c>
    </row>
    <row r="1814" spans="1:35" x14ac:dyDescent="0.25">
      <c r="A1814">
        <v>1813</v>
      </c>
      <c r="B1814" t="s">
        <v>3811</v>
      </c>
      <c r="C1814" t="s">
        <v>4266</v>
      </c>
      <c r="D1814" t="s">
        <v>6095</v>
      </c>
      <c r="E1814" t="s">
        <v>6096</v>
      </c>
      <c r="F1814" t="s">
        <v>4556</v>
      </c>
      <c r="G1814" t="s">
        <v>4557</v>
      </c>
      <c r="H1814">
        <v>16300500</v>
      </c>
      <c r="I1814">
        <v>202311</v>
      </c>
      <c r="J1814">
        <v>45254</v>
      </c>
      <c r="K1814">
        <v>130437</v>
      </c>
      <c r="L1814" t="s">
        <v>4150</v>
      </c>
      <c r="N1814" t="s">
        <v>180</v>
      </c>
      <c r="P1814" t="s">
        <v>5201</v>
      </c>
      <c r="Q1814" t="s">
        <v>5202</v>
      </c>
      <c r="R1814" t="s">
        <v>4008</v>
      </c>
      <c r="S1814">
        <v>3202251</v>
      </c>
      <c r="T1814" t="s">
        <v>180</v>
      </c>
      <c r="V1814" t="s">
        <v>6992</v>
      </c>
      <c r="W1814" t="s">
        <v>3988</v>
      </c>
      <c r="X1814" s="328">
        <v>180480</v>
      </c>
      <c r="Y1814" s="328">
        <v>44.1</v>
      </c>
      <c r="Z1814" s="328">
        <v>481.08</v>
      </c>
      <c r="AA1814" s="328">
        <v>180480</v>
      </c>
      <c r="AB1814">
        <v>20</v>
      </c>
      <c r="AC1814" s="331">
        <v>45266.785862384262</v>
      </c>
      <c r="AD1814" s="390">
        <v>1</v>
      </c>
      <c r="AE1814" s="330">
        <f>IF(W1814="COP",(X1814*AD1814),IF(W1814="NOK",((Z1814*AD1814)*Tasas!$H$44),IF('GL MEN'!W1814="EUR",(('GL MEN'!Z1814*'GL MEN'!AD1814)*Tasas!$H$44),IF('GL MEN'!W1814="USD",(('GL MEN'!Z1814*'GL MEN'!AD1814)*Tasas!$H$44),0))))</f>
        <v>180480</v>
      </c>
      <c r="AF1814" s="319" t="s">
        <v>3864</v>
      </c>
      <c r="AG1814" s="319">
        <v>4</v>
      </c>
      <c r="AH1814" s="319" t="str">
        <f t="shared" si="56"/>
        <v>3</v>
      </c>
      <c r="AI1814" s="319" t="str">
        <f t="shared" si="57"/>
        <v>NE</v>
      </c>
    </row>
    <row r="1815" spans="1:35" x14ac:dyDescent="0.25">
      <c r="A1815">
        <v>1814</v>
      </c>
      <c r="B1815" t="s">
        <v>3811</v>
      </c>
      <c r="C1815" t="s">
        <v>4266</v>
      </c>
      <c r="D1815" t="s">
        <v>6095</v>
      </c>
      <c r="E1815" t="s">
        <v>7006</v>
      </c>
      <c r="F1815" t="s">
        <v>4556</v>
      </c>
      <c r="G1815" t="s">
        <v>4557</v>
      </c>
      <c r="H1815">
        <v>16300470</v>
      </c>
      <c r="I1815">
        <v>202311</v>
      </c>
      <c r="J1815">
        <v>45247</v>
      </c>
      <c r="K1815">
        <v>130437</v>
      </c>
      <c r="L1815" t="s">
        <v>4150</v>
      </c>
      <c r="N1815" t="s">
        <v>180</v>
      </c>
      <c r="P1815" t="s">
        <v>5201</v>
      </c>
      <c r="Q1815" t="s">
        <v>5202</v>
      </c>
      <c r="R1815" t="s">
        <v>4008</v>
      </c>
      <c r="S1815">
        <v>3202251</v>
      </c>
      <c r="T1815" t="s">
        <v>180</v>
      </c>
      <c r="V1815" t="s">
        <v>6988</v>
      </c>
      <c r="W1815" t="s">
        <v>3988</v>
      </c>
      <c r="X1815" s="328">
        <v>325200</v>
      </c>
      <c r="Y1815" s="328">
        <v>81.77</v>
      </c>
      <c r="Z1815" s="328">
        <v>895.04</v>
      </c>
      <c r="AA1815" s="328">
        <v>325200</v>
      </c>
      <c r="AB1815">
        <v>20</v>
      </c>
      <c r="AC1815" s="331">
        <v>45261.019616585647</v>
      </c>
      <c r="AD1815" s="390">
        <v>1</v>
      </c>
      <c r="AE1815" s="330">
        <f>IF(W1815="COP",(X1815*AD1815),IF(W1815="NOK",((Z1815*AD1815)*Tasas!$H$44),IF('GL MEN'!W1815="EUR",(('GL MEN'!Z1815*'GL MEN'!AD1815)*Tasas!$H$44),IF('GL MEN'!W1815="USD",(('GL MEN'!Z1815*'GL MEN'!AD1815)*Tasas!$H$44),0))))</f>
        <v>325200</v>
      </c>
      <c r="AF1815" s="319" t="s">
        <v>3864</v>
      </c>
      <c r="AG1815" s="319">
        <v>4</v>
      </c>
      <c r="AH1815" s="319" t="str">
        <f t="shared" si="56"/>
        <v>3</v>
      </c>
      <c r="AI1815" s="319" t="str">
        <f t="shared" si="57"/>
        <v>NE</v>
      </c>
    </row>
    <row r="1816" spans="1:35" x14ac:dyDescent="0.25">
      <c r="A1816">
        <v>1815</v>
      </c>
      <c r="B1816" t="s">
        <v>3811</v>
      </c>
      <c r="C1816" t="s">
        <v>4266</v>
      </c>
      <c r="D1816" t="s">
        <v>6095</v>
      </c>
      <c r="E1816" t="s">
        <v>7006</v>
      </c>
      <c r="F1816" t="s">
        <v>4556</v>
      </c>
      <c r="G1816" t="s">
        <v>4557</v>
      </c>
      <c r="H1816">
        <v>16300483</v>
      </c>
      <c r="I1816">
        <v>202311</v>
      </c>
      <c r="J1816">
        <v>45254</v>
      </c>
      <c r="K1816">
        <v>130437</v>
      </c>
      <c r="L1816" t="s">
        <v>4150</v>
      </c>
      <c r="N1816" t="s">
        <v>180</v>
      </c>
      <c r="P1816" t="s">
        <v>5201</v>
      </c>
      <c r="Q1816" t="s">
        <v>5202</v>
      </c>
      <c r="R1816" t="s">
        <v>4008</v>
      </c>
      <c r="S1816">
        <v>3202251</v>
      </c>
      <c r="T1816" t="s">
        <v>180</v>
      </c>
      <c r="V1816" t="s">
        <v>6989</v>
      </c>
      <c r="W1816" t="s">
        <v>3988</v>
      </c>
      <c r="X1816" s="328">
        <v>2231760</v>
      </c>
      <c r="Y1816" s="328">
        <v>545.35</v>
      </c>
      <c r="Z1816" s="328">
        <v>5948.93</v>
      </c>
      <c r="AA1816" s="328">
        <v>2231760</v>
      </c>
      <c r="AB1816">
        <v>20</v>
      </c>
      <c r="AC1816" s="331">
        <v>45261.890822951391</v>
      </c>
      <c r="AD1816" s="390">
        <v>1</v>
      </c>
      <c r="AE1816" s="330">
        <f>IF(W1816="COP",(X1816*AD1816),IF(W1816="NOK",((Z1816*AD1816)*Tasas!$H$44),IF('GL MEN'!W1816="EUR",(('GL MEN'!Z1816*'GL MEN'!AD1816)*Tasas!$H$44),IF('GL MEN'!W1816="USD",(('GL MEN'!Z1816*'GL MEN'!AD1816)*Tasas!$H$44),0))))</f>
        <v>2231760</v>
      </c>
      <c r="AF1816" s="319" t="s">
        <v>3864</v>
      </c>
      <c r="AG1816" s="319">
        <v>4</v>
      </c>
      <c r="AH1816" s="319" t="str">
        <f t="shared" si="56"/>
        <v>3</v>
      </c>
      <c r="AI1816" s="319" t="str">
        <f t="shared" si="57"/>
        <v>NE</v>
      </c>
    </row>
    <row r="1817" spans="1:35" x14ac:dyDescent="0.25">
      <c r="A1817">
        <v>1816</v>
      </c>
      <c r="B1817" t="s">
        <v>3811</v>
      </c>
      <c r="C1817" t="s">
        <v>4266</v>
      </c>
      <c r="D1817" t="s">
        <v>6095</v>
      </c>
      <c r="E1817" t="s">
        <v>7006</v>
      </c>
      <c r="F1817" t="s">
        <v>4556</v>
      </c>
      <c r="G1817" t="s">
        <v>4557</v>
      </c>
      <c r="H1817">
        <v>16300484</v>
      </c>
      <c r="I1817">
        <v>202311</v>
      </c>
      <c r="J1817">
        <v>45254</v>
      </c>
      <c r="K1817">
        <v>130437</v>
      </c>
      <c r="L1817" t="s">
        <v>4150</v>
      </c>
      <c r="N1817" t="s">
        <v>180</v>
      </c>
      <c r="P1817" t="s">
        <v>5201</v>
      </c>
      <c r="Q1817" t="s">
        <v>5202</v>
      </c>
      <c r="R1817" t="s">
        <v>4008</v>
      </c>
      <c r="S1817">
        <v>3202251</v>
      </c>
      <c r="T1817" t="s">
        <v>180</v>
      </c>
      <c r="V1817" t="s">
        <v>6990</v>
      </c>
      <c r="W1817" t="s">
        <v>3988</v>
      </c>
      <c r="X1817" s="328">
        <v>1738440</v>
      </c>
      <c r="Y1817" s="328">
        <v>424.81</v>
      </c>
      <c r="Z1817" s="328">
        <v>4633.95</v>
      </c>
      <c r="AA1817" s="328">
        <v>1738440</v>
      </c>
      <c r="AB1817">
        <v>20</v>
      </c>
      <c r="AC1817" s="331">
        <v>45261.894622685184</v>
      </c>
      <c r="AD1817" s="390">
        <v>1</v>
      </c>
      <c r="AE1817" s="330">
        <f>IF(W1817="COP",(X1817*AD1817),IF(W1817="NOK",((Z1817*AD1817)*Tasas!$H$44),IF('GL MEN'!W1817="EUR",(('GL MEN'!Z1817*'GL MEN'!AD1817)*Tasas!$H$44),IF('GL MEN'!W1817="USD",(('GL MEN'!Z1817*'GL MEN'!AD1817)*Tasas!$H$44),0))))</f>
        <v>1738440</v>
      </c>
      <c r="AF1817" s="319" t="s">
        <v>3864</v>
      </c>
      <c r="AG1817" s="319">
        <v>4</v>
      </c>
      <c r="AH1817" s="319" t="str">
        <f t="shared" si="56"/>
        <v>3</v>
      </c>
      <c r="AI1817" s="319" t="str">
        <f t="shared" si="57"/>
        <v>NE</v>
      </c>
    </row>
    <row r="1818" spans="1:35" x14ac:dyDescent="0.25">
      <c r="A1818">
        <v>1817</v>
      </c>
      <c r="B1818" t="s">
        <v>3811</v>
      </c>
      <c r="C1818" t="s">
        <v>4266</v>
      </c>
      <c r="D1818" t="s">
        <v>6095</v>
      </c>
      <c r="E1818" t="s">
        <v>7006</v>
      </c>
      <c r="F1818" t="s">
        <v>4556</v>
      </c>
      <c r="G1818" t="s">
        <v>4557</v>
      </c>
      <c r="H1818">
        <v>16300485</v>
      </c>
      <c r="I1818">
        <v>202311</v>
      </c>
      <c r="J1818">
        <v>45254</v>
      </c>
      <c r="K1818">
        <v>130437</v>
      </c>
      <c r="L1818" t="s">
        <v>4150</v>
      </c>
      <c r="N1818" t="s">
        <v>180</v>
      </c>
      <c r="P1818" t="s">
        <v>5201</v>
      </c>
      <c r="Q1818" t="s">
        <v>5202</v>
      </c>
      <c r="R1818" t="s">
        <v>4008</v>
      </c>
      <c r="S1818">
        <v>3202251</v>
      </c>
      <c r="T1818" t="s">
        <v>180</v>
      </c>
      <c r="V1818" t="s">
        <v>6991</v>
      </c>
      <c r="W1818" t="s">
        <v>3988</v>
      </c>
      <c r="X1818" s="328">
        <v>201360</v>
      </c>
      <c r="Y1818" s="328">
        <v>49.2</v>
      </c>
      <c r="Z1818" s="328">
        <v>536.74</v>
      </c>
      <c r="AA1818" s="328">
        <v>201360</v>
      </c>
      <c r="AB1818">
        <v>20</v>
      </c>
      <c r="AC1818" s="331">
        <v>45261.905196562497</v>
      </c>
      <c r="AD1818" s="390">
        <v>1</v>
      </c>
      <c r="AE1818" s="330">
        <f>IF(W1818="COP",(X1818*AD1818),IF(W1818="NOK",((Z1818*AD1818)*Tasas!$H$44),IF('GL MEN'!W1818="EUR",(('GL MEN'!Z1818*'GL MEN'!AD1818)*Tasas!$H$44),IF('GL MEN'!W1818="USD",(('GL MEN'!Z1818*'GL MEN'!AD1818)*Tasas!$H$44),0))))</f>
        <v>201360</v>
      </c>
      <c r="AF1818" s="319" t="s">
        <v>3864</v>
      </c>
      <c r="AG1818" s="319">
        <v>4</v>
      </c>
      <c r="AH1818" s="319" t="str">
        <f t="shared" si="56"/>
        <v>3</v>
      </c>
      <c r="AI1818" s="319" t="str">
        <f t="shared" si="57"/>
        <v>NE</v>
      </c>
    </row>
    <row r="1819" spans="1:35" x14ac:dyDescent="0.25">
      <c r="A1819">
        <v>1818</v>
      </c>
      <c r="B1819" t="s">
        <v>3811</v>
      </c>
      <c r="C1819" t="s">
        <v>4266</v>
      </c>
      <c r="D1819" t="s">
        <v>6095</v>
      </c>
      <c r="E1819" t="s">
        <v>7006</v>
      </c>
      <c r="F1819" t="s">
        <v>4556</v>
      </c>
      <c r="G1819" t="s">
        <v>4557</v>
      </c>
      <c r="H1819">
        <v>16300486</v>
      </c>
      <c r="I1819">
        <v>202311</v>
      </c>
      <c r="J1819">
        <v>45254</v>
      </c>
      <c r="K1819">
        <v>130437</v>
      </c>
      <c r="L1819" t="s">
        <v>4150</v>
      </c>
      <c r="N1819" t="s">
        <v>180</v>
      </c>
      <c r="P1819" t="s">
        <v>5201</v>
      </c>
      <c r="Q1819" t="s">
        <v>5202</v>
      </c>
      <c r="R1819" t="s">
        <v>4008</v>
      </c>
      <c r="S1819">
        <v>3202251</v>
      </c>
      <c r="T1819" t="s">
        <v>180</v>
      </c>
      <c r="V1819" t="s">
        <v>6992</v>
      </c>
      <c r="W1819" t="s">
        <v>3988</v>
      </c>
      <c r="X1819" s="328">
        <v>180480</v>
      </c>
      <c r="Y1819" s="328">
        <v>44.1</v>
      </c>
      <c r="Z1819" s="328">
        <v>481.08</v>
      </c>
      <c r="AA1819" s="328">
        <v>180480</v>
      </c>
      <c r="AB1819">
        <v>20</v>
      </c>
      <c r="AC1819" s="331">
        <v>45261.907067048611</v>
      </c>
      <c r="AD1819" s="390">
        <v>1</v>
      </c>
      <c r="AE1819" s="330">
        <f>IF(W1819="COP",(X1819*AD1819),IF(W1819="NOK",((Z1819*AD1819)*Tasas!$H$44),IF('GL MEN'!W1819="EUR",(('GL MEN'!Z1819*'GL MEN'!AD1819)*Tasas!$H$44),IF('GL MEN'!W1819="USD",(('GL MEN'!Z1819*'GL MEN'!AD1819)*Tasas!$H$44),0))))</f>
        <v>180480</v>
      </c>
      <c r="AF1819" s="319" t="s">
        <v>3864</v>
      </c>
      <c r="AG1819" s="319">
        <v>4</v>
      </c>
      <c r="AH1819" s="319" t="str">
        <f t="shared" si="56"/>
        <v>3</v>
      </c>
      <c r="AI1819" s="319" t="str">
        <f t="shared" si="57"/>
        <v>NE</v>
      </c>
    </row>
    <row r="1820" spans="1:35" x14ac:dyDescent="0.25">
      <c r="A1820">
        <v>1819</v>
      </c>
      <c r="B1820" t="s">
        <v>3811</v>
      </c>
      <c r="C1820" t="s">
        <v>4266</v>
      </c>
      <c r="D1820" t="s">
        <v>6095</v>
      </c>
      <c r="E1820" t="s">
        <v>7006</v>
      </c>
      <c r="F1820" t="s">
        <v>4556</v>
      </c>
      <c r="G1820" t="s">
        <v>4557</v>
      </c>
      <c r="H1820">
        <v>16300499</v>
      </c>
      <c r="I1820">
        <v>202311</v>
      </c>
      <c r="J1820">
        <v>45247</v>
      </c>
      <c r="K1820">
        <v>130437</v>
      </c>
      <c r="L1820" t="s">
        <v>4150</v>
      </c>
      <c r="N1820" t="s">
        <v>180</v>
      </c>
      <c r="P1820" t="s">
        <v>5201</v>
      </c>
      <c r="Q1820" t="s">
        <v>5202</v>
      </c>
      <c r="R1820" t="s">
        <v>4008</v>
      </c>
      <c r="S1820">
        <v>3202251</v>
      </c>
      <c r="T1820" t="s">
        <v>180</v>
      </c>
      <c r="V1820" t="s">
        <v>6993</v>
      </c>
      <c r="W1820" t="s">
        <v>3988</v>
      </c>
      <c r="X1820" s="328">
        <v>-325200</v>
      </c>
      <c r="Y1820" s="328">
        <v>-81.77</v>
      </c>
      <c r="Z1820" s="328">
        <v>-895.04</v>
      </c>
      <c r="AA1820" s="328">
        <v>-325200</v>
      </c>
      <c r="AB1820">
        <v>20</v>
      </c>
      <c r="AC1820" s="331">
        <v>45266.711460960651</v>
      </c>
      <c r="AD1820" s="390">
        <v>1</v>
      </c>
      <c r="AE1820" s="330">
        <f>IF(W1820="COP",(X1820*AD1820),IF(W1820="NOK",((Z1820*AD1820)*Tasas!$H$44),IF('GL MEN'!W1820="EUR",(('GL MEN'!Z1820*'GL MEN'!AD1820)*Tasas!$H$44),IF('GL MEN'!W1820="USD",(('GL MEN'!Z1820*'GL MEN'!AD1820)*Tasas!$H$44),0))))</f>
        <v>-325200</v>
      </c>
      <c r="AF1820" s="319" t="s">
        <v>3864</v>
      </c>
      <c r="AG1820" s="319">
        <v>4</v>
      </c>
      <c r="AH1820" s="319" t="str">
        <f t="shared" si="56"/>
        <v>3</v>
      </c>
      <c r="AI1820" s="319" t="str">
        <f t="shared" si="57"/>
        <v>NE</v>
      </c>
    </row>
    <row r="1821" spans="1:35" x14ac:dyDescent="0.25">
      <c r="A1821">
        <v>1820</v>
      </c>
      <c r="B1821" t="s">
        <v>3811</v>
      </c>
      <c r="C1821" t="s">
        <v>4266</v>
      </c>
      <c r="D1821" t="s">
        <v>6095</v>
      </c>
      <c r="E1821" t="s">
        <v>7006</v>
      </c>
      <c r="F1821" t="s">
        <v>4556</v>
      </c>
      <c r="G1821" t="s">
        <v>4557</v>
      </c>
      <c r="H1821">
        <v>16300500</v>
      </c>
      <c r="I1821">
        <v>202311</v>
      </c>
      <c r="J1821">
        <v>45254</v>
      </c>
      <c r="K1821">
        <v>130437</v>
      </c>
      <c r="L1821" t="s">
        <v>4150</v>
      </c>
      <c r="N1821" t="s">
        <v>180</v>
      </c>
      <c r="P1821" t="s">
        <v>5201</v>
      </c>
      <c r="Q1821" t="s">
        <v>5202</v>
      </c>
      <c r="R1821" t="s">
        <v>4008</v>
      </c>
      <c r="S1821">
        <v>3202251</v>
      </c>
      <c r="T1821" t="s">
        <v>180</v>
      </c>
      <c r="V1821" t="s">
        <v>6994</v>
      </c>
      <c r="W1821" t="s">
        <v>3988</v>
      </c>
      <c r="X1821" s="328">
        <v>-2231760</v>
      </c>
      <c r="Y1821" s="328">
        <v>-545.35</v>
      </c>
      <c r="Z1821" s="328">
        <v>-5948.93</v>
      </c>
      <c r="AA1821" s="328">
        <v>-2231760</v>
      </c>
      <c r="AB1821">
        <v>20</v>
      </c>
      <c r="AC1821" s="331">
        <v>45266.785862037039</v>
      </c>
      <c r="AD1821" s="390">
        <v>1</v>
      </c>
      <c r="AE1821" s="330">
        <f>IF(W1821="COP",(X1821*AD1821),IF(W1821="NOK",((Z1821*AD1821)*Tasas!$H$44),IF('GL MEN'!W1821="EUR",(('GL MEN'!Z1821*'GL MEN'!AD1821)*Tasas!$H$44),IF('GL MEN'!W1821="USD",(('GL MEN'!Z1821*'GL MEN'!AD1821)*Tasas!$H$44),0))))</f>
        <v>-2231760</v>
      </c>
      <c r="AF1821" s="319" t="s">
        <v>3864</v>
      </c>
      <c r="AG1821" s="319">
        <v>4</v>
      </c>
      <c r="AH1821" s="319" t="str">
        <f t="shared" si="56"/>
        <v>3</v>
      </c>
      <c r="AI1821" s="319" t="str">
        <f t="shared" si="57"/>
        <v>NE</v>
      </c>
    </row>
    <row r="1822" spans="1:35" x14ac:dyDescent="0.25">
      <c r="A1822">
        <v>1821</v>
      </c>
      <c r="B1822" t="s">
        <v>3811</v>
      </c>
      <c r="C1822" t="s">
        <v>4266</v>
      </c>
      <c r="D1822" t="s">
        <v>6095</v>
      </c>
      <c r="E1822" t="s">
        <v>7006</v>
      </c>
      <c r="F1822" t="s">
        <v>4556</v>
      </c>
      <c r="G1822" t="s">
        <v>4557</v>
      </c>
      <c r="H1822">
        <v>16300500</v>
      </c>
      <c r="I1822">
        <v>202311</v>
      </c>
      <c r="J1822">
        <v>45254</v>
      </c>
      <c r="K1822">
        <v>130437</v>
      </c>
      <c r="L1822" t="s">
        <v>4150</v>
      </c>
      <c r="N1822" t="s">
        <v>180</v>
      </c>
      <c r="P1822" t="s">
        <v>5201</v>
      </c>
      <c r="Q1822" t="s">
        <v>5202</v>
      </c>
      <c r="R1822" t="s">
        <v>4008</v>
      </c>
      <c r="S1822">
        <v>3202251</v>
      </c>
      <c r="T1822" t="s">
        <v>180</v>
      </c>
      <c r="V1822" t="s">
        <v>6995</v>
      </c>
      <c r="W1822" t="s">
        <v>3988</v>
      </c>
      <c r="X1822" s="328">
        <v>-1738440</v>
      </c>
      <c r="Y1822" s="328">
        <v>-424.81</v>
      </c>
      <c r="Z1822" s="328">
        <v>-4633.95</v>
      </c>
      <c r="AA1822" s="328">
        <v>-1738440</v>
      </c>
      <c r="AB1822">
        <v>20</v>
      </c>
      <c r="AC1822" s="331">
        <v>45266.785862037039</v>
      </c>
      <c r="AD1822" s="390">
        <v>1</v>
      </c>
      <c r="AE1822" s="330">
        <f>IF(W1822="COP",(X1822*AD1822),IF(W1822="NOK",((Z1822*AD1822)*Tasas!$H$44),IF('GL MEN'!W1822="EUR",(('GL MEN'!Z1822*'GL MEN'!AD1822)*Tasas!$H$44),IF('GL MEN'!W1822="USD",(('GL MEN'!Z1822*'GL MEN'!AD1822)*Tasas!$H$44),0))))</f>
        <v>-1738440</v>
      </c>
      <c r="AF1822" s="319" t="s">
        <v>3864</v>
      </c>
      <c r="AG1822" s="319">
        <v>4</v>
      </c>
      <c r="AH1822" s="319" t="str">
        <f t="shared" si="56"/>
        <v>3</v>
      </c>
      <c r="AI1822" s="319" t="str">
        <f t="shared" si="57"/>
        <v>NE</v>
      </c>
    </row>
    <row r="1823" spans="1:35" x14ac:dyDescent="0.25">
      <c r="A1823">
        <v>1822</v>
      </c>
      <c r="B1823" t="s">
        <v>3811</v>
      </c>
      <c r="C1823" t="s">
        <v>4266</v>
      </c>
      <c r="D1823" t="s">
        <v>6095</v>
      </c>
      <c r="E1823" t="s">
        <v>7006</v>
      </c>
      <c r="F1823" t="s">
        <v>4556</v>
      </c>
      <c r="G1823" t="s">
        <v>4557</v>
      </c>
      <c r="H1823">
        <v>16300500</v>
      </c>
      <c r="I1823">
        <v>202311</v>
      </c>
      <c r="J1823">
        <v>45254</v>
      </c>
      <c r="K1823">
        <v>130437</v>
      </c>
      <c r="L1823" t="s">
        <v>4150</v>
      </c>
      <c r="N1823" t="s">
        <v>180</v>
      </c>
      <c r="P1823" t="s">
        <v>5201</v>
      </c>
      <c r="Q1823" t="s">
        <v>5202</v>
      </c>
      <c r="R1823" t="s">
        <v>4008</v>
      </c>
      <c r="S1823">
        <v>3202251</v>
      </c>
      <c r="T1823" t="s">
        <v>180</v>
      </c>
      <c r="V1823" t="s">
        <v>6996</v>
      </c>
      <c r="W1823" t="s">
        <v>3988</v>
      </c>
      <c r="X1823" s="328">
        <v>-201360</v>
      </c>
      <c r="Y1823" s="328">
        <v>-49.2</v>
      </c>
      <c r="Z1823" s="328">
        <v>-536.74</v>
      </c>
      <c r="AA1823" s="328">
        <v>-201360</v>
      </c>
      <c r="AB1823">
        <v>20</v>
      </c>
      <c r="AC1823" s="331">
        <v>45266.785862187498</v>
      </c>
      <c r="AD1823" s="390">
        <v>1</v>
      </c>
      <c r="AE1823" s="330">
        <f>IF(W1823="COP",(X1823*AD1823),IF(W1823="NOK",((Z1823*AD1823)*Tasas!$H$44),IF('GL MEN'!W1823="EUR",(('GL MEN'!Z1823*'GL MEN'!AD1823)*Tasas!$H$44),IF('GL MEN'!W1823="USD",(('GL MEN'!Z1823*'GL MEN'!AD1823)*Tasas!$H$44),0))))</f>
        <v>-201360</v>
      </c>
      <c r="AF1823" s="319" t="s">
        <v>3864</v>
      </c>
      <c r="AG1823" s="319">
        <v>4</v>
      </c>
      <c r="AH1823" s="319" t="str">
        <f t="shared" si="56"/>
        <v>3</v>
      </c>
      <c r="AI1823" s="319" t="str">
        <f t="shared" si="57"/>
        <v>NE</v>
      </c>
    </row>
    <row r="1824" spans="1:35" x14ac:dyDescent="0.25">
      <c r="A1824">
        <v>1823</v>
      </c>
      <c r="B1824" t="s">
        <v>3811</v>
      </c>
      <c r="C1824" t="s">
        <v>4266</v>
      </c>
      <c r="D1824" t="s">
        <v>6095</v>
      </c>
      <c r="E1824" t="s">
        <v>7006</v>
      </c>
      <c r="F1824" t="s">
        <v>4556</v>
      </c>
      <c r="G1824" t="s">
        <v>4557</v>
      </c>
      <c r="H1824">
        <v>16300500</v>
      </c>
      <c r="I1824">
        <v>202311</v>
      </c>
      <c r="J1824">
        <v>45254</v>
      </c>
      <c r="K1824">
        <v>130437</v>
      </c>
      <c r="L1824" t="s">
        <v>4150</v>
      </c>
      <c r="N1824" t="s">
        <v>180</v>
      </c>
      <c r="P1824" t="s">
        <v>5201</v>
      </c>
      <c r="Q1824" t="s">
        <v>5202</v>
      </c>
      <c r="R1824" t="s">
        <v>4008</v>
      </c>
      <c r="S1824">
        <v>3202251</v>
      </c>
      <c r="T1824" t="s">
        <v>180</v>
      </c>
      <c r="V1824" t="s">
        <v>6997</v>
      </c>
      <c r="W1824" t="s">
        <v>3988</v>
      </c>
      <c r="X1824" s="328">
        <v>-180480</v>
      </c>
      <c r="Y1824" s="328">
        <v>-44.1</v>
      </c>
      <c r="Z1824" s="328">
        <v>-481.08</v>
      </c>
      <c r="AA1824" s="328">
        <v>-180480</v>
      </c>
      <c r="AB1824">
        <v>20</v>
      </c>
      <c r="AC1824" s="331">
        <v>45266.785862187498</v>
      </c>
      <c r="AD1824" s="390">
        <v>1</v>
      </c>
      <c r="AE1824" s="330">
        <f>IF(W1824="COP",(X1824*AD1824),IF(W1824="NOK",((Z1824*AD1824)*Tasas!$H$44),IF('GL MEN'!W1824="EUR",(('GL MEN'!Z1824*'GL MEN'!AD1824)*Tasas!$H$44),IF('GL MEN'!W1824="USD",(('GL MEN'!Z1824*'GL MEN'!AD1824)*Tasas!$H$44),0))))</f>
        <v>-180480</v>
      </c>
      <c r="AF1824" s="319" t="s">
        <v>3864</v>
      </c>
      <c r="AG1824" s="319">
        <v>4</v>
      </c>
      <c r="AH1824" s="319" t="str">
        <f t="shared" si="56"/>
        <v>3</v>
      </c>
      <c r="AI1824" s="319" t="str">
        <f t="shared" si="57"/>
        <v>NE</v>
      </c>
    </row>
    <row r="1825" spans="1:35" x14ac:dyDescent="0.25">
      <c r="A1825">
        <v>1824</v>
      </c>
      <c r="B1825" t="s">
        <v>3811</v>
      </c>
      <c r="C1825" t="s">
        <v>4145</v>
      </c>
      <c r="D1825" t="s">
        <v>7007</v>
      </c>
      <c r="E1825" t="s">
        <v>7008</v>
      </c>
      <c r="F1825" t="s">
        <v>4148</v>
      </c>
      <c r="G1825" t="s">
        <v>4149</v>
      </c>
      <c r="H1825">
        <v>2303178</v>
      </c>
      <c r="I1825">
        <v>202311</v>
      </c>
      <c r="J1825">
        <v>45254</v>
      </c>
      <c r="K1825">
        <v>10848</v>
      </c>
      <c r="L1825" t="s">
        <v>4150</v>
      </c>
      <c r="N1825" t="s">
        <v>180</v>
      </c>
      <c r="P1825" t="s">
        <v>7009</v>
      </c>
      <c r="Q1825" t="s">
        <v>7010</v>
      </c>
      <c r="R1825" t="s">
        <v>4008</v>
      </c>
      <c r="S1825">
        <v>3001815</v>
      </c>
      <c r="T1825" t="s">
        <v>180</v>
      </c>
      <c r="V1825" t="s">
        <v>7011</v>
      </c>
      <c r="W1825" t="s">
        <v>3988</v>
      </c>
      <c r="X1825" s="328">
        <v>6033066</v>
      </c>
      <c r="Y1825" s="328">
        <v>1474.24</v>
      </c>
      <c r="Z1825" s="328">
        <v>16081.62</v>
      </c>
      <c r="AA1825" s="328">
        <v>6033066</v>
      </c>
      <c r="AB1825">
        <v>0</v>
      </c>
      <c r="AC1825" s="331">
        <v>45257.737699189813</v>
      </c>
      <c r="AD1825" s="390">
        <v>1</v>
      </c>
      <c r="AE1825" s="330">
        <f>IF(W1825="COP",(X1825*AD1825),IF(W1825="NOK",((Z1825*AD1825)*Tasas!$H$44),IF('GL MEN'!W1825="EUR",(('GL MEN'!Z1825*'GL MEN'!AD1825)*Tasas!$H$44),IF('GL MEN'!W1825="USD",(('GL MEN'!Z1825*'GL MEN'!AD1825)*Tasas!$H$44),0))))</f>
        <v>6033066</v>
      </c>
      <c r="AF1825" s="319" t="s">
        <v>3889</v>
      </c>
      <c r="AG1825" s="319">
        <v>4</v>
      </c>
      <c r="AH1825" s="319" t="str">
        <f t="shared" si="56"/>
        <v>3</v>
      </c>
      <c r="AI1825" s="319" t="str">
        <f t="shared" si="57"/>
        <v>NE</v>
      </c>
    </row>
    <row r="1826" spans="1:35" x14ac:dyDescent="0.25">
      <c r="A1826">
        <v>1825</v>
      </c>
      <c r="B1826" t="s">
        <v>3811</v>
      </c>
      <c r="C1826" t="s">
        <v>4145</v>
      </c>
      <c r="D1826" t="s">
        <v>7012</v>
      </c>
      <c r="E1826" t="s">
        <v>7013</v>
      </c>
      <c r="F1826" t="s">
        <v>4148</v>
      </c>
      <c r="G1826" t="s">
        <v>4149</v>
      </c>
      <c r="H1826">
        <v>2303215</v>
      </c>
      <c r="I1826">
        <v>202311</v>
      </c>
      <c r="J1826">
        <v>45258</v>
      </c>
      <c r="K1826">
        <v>10848</v>
      </c>
      <c r="L1826" t="s">
        <v>4150</v>
      </c>
      <c r="N1826" t="s">
        <v>180</v>
      </c>
      <c r="P1826" t="s">
        <v>5785</v>
      </c>
      <c r="Q1826" t="s">
        <v>5786</v>
      </c>
      <c r="R1826" t="s">
        <v>4008</v>
      </c>
      <c r="S1826">
        <v>3001812</v>
      </c>
      <c r="T1826" t="s">
        <v>180</v>
      </c>
      <c r="V1826" t="s">
        <v>7014</v>
      </c>
      <c r="W1826" t="s">
        <v>3988</v>
      </c>
      <c r="X1826" s="328">
        <v>114000</v>
      </c>
      <c r="Y1826" s="328">
        <v>27.86</v>
      </c>
      <c r="Z1826" s="328">
        <v>303.88</v>
      </c>
      <c r="AA1826" s="328">
        <v>114000</v>
      </c>
      <c r="AB1826">
        <v>0</v>
      </c>
      <c r="AC1826" s="331">
        <v>45260.868769479166</v>
      </c>
      <c r="AD1826" s="390">
        <v>1</v>
      </c>
      <c r="AE1826" s="330">
        <f>IF(W1826="COP",(X1826*AD1826),IF(W1826="NOK",((Z1826*AD1826)*Tasas!$H$44),IF('GL MEN'!W1826="EUR",(('GL MEN'!Z1826*'GL MEN'!AD1826)*Tasas!$H$44),IF('GL MEN'!W1826="USD",(('GL MEN'!Z1826*'GL MEN'!AD1826)*Tasas!$H$44),0))))</f>
        <v>114000</v>
      </c>
      <c r="AF1826" s="319" t="s">
        <v>3875</v>
      </c>
      <c r="AG1826" s="319">
        <v>4</v>
      </c>
      <c r="AH1826" s="319" t="str">
        <f t="shared" si="56"/>
        <v>3</v>
      </c>
      <c r="AI1826" s="319" t="str">
        <f t="shared" si="57"/>
        <v>NE</v>
      </c>
    </row>
    <row r="1827" spans="1:35" x14ac:dyDescent="0.25">
      <c r="A1827">
        <v>1826</v>
      </c>
      <c r="B1827" t="s">
        <v>3811</v>
      </c>
      <c r="C1827" t="s">
        <v>4145</v>
      </c>
      <c r="D1827" t="s">
        <v>7012</v>
      </c>
      <c r="E1827" t="s">
        <v>7013</v>
      </c>
      <c r="F1827" t="s">
        <v>4148</v>
      </c>
      <c r="G1827" t="s">
        <v>4149</v>
      </c>
      <c r="H1827">
        <v>2303265</v>
      </c>
      <c r="I1827">
        <v>202311</v>
      </c>
      <c r="J1827">
        <v>45258</v>
      </c>
      <c r="K1827">
        <v>10848</v>
      </c>
      <c r="L1827" t="s">
        <v>4150</v>
      </c>
      <c r="N1827" t="s">
        <v>180</v>
      </c>
      <c r="P1827" t="s">
        <v>5785</v>
      </c>
      <c r="Q1827" t="s">
        <v>5786</v>
      </c>
      <c r="R1827" t="s">
        <v>4008</v>
      </c>
      <c r="S1827">
        <v>3001812</v>
      </c>
      <c r="T1827" t="s">
        <v>180</v>
      </c>
      <c r="V1827" t="s">
        <v>7015</v>
      </c>
      <c r="W1827" t="s">
        <v>3988</v>
      </c>
      <c r="X1827" s="328">
        <v>-114000</v>
      </c>
      <c r="Y1827" s="328">
        <v>-27.86</v>
      </c>
      <c r="Z1827" s="328">
        <v>-303.88</v>
      </c>
      <c r="AA1827" s="328">
        <v>-114000</v>
      </c>
      <c r="AB1827">
        <v>0</v>
      </c>
      <c r="AC1827" s="331">
        <v>45264.753712812497</v>
      </c>
      <c r="AD1827" s="390">
        <v>1</v>
      </c>
      <c r="AE1827" s="330">
        <f>IF(W1827="COP",(X1827*AD1827),IF(W1827="NOK",((Z1827*AD1827)*Tasas!$H$44),IF('GL MEN'!W1827="EUR",(('GL MEN'!Z1827*'GL MEN'!AD1827)*Tasas!$H$44),IF('GL MEN'!W1827="USD",(('GL MEN'!Z1827*'GL MEN'!AD1827)*Tasas!$H$44),0))))</f>
        <v>-114000</v>
      </c>
      <c r="AF1827" s="319" t="s">
        <v>3875</v>
      </c>
      <c r="AG1827" s="319">
        <v>4</v>
      </c>
      <c r="AH1827" s="319" t="str">
        <f t="shared" si="56"/>
        <v>3</v>
      </c>
      <c r="AI1827" s="319" t="str">
        <f t="shared" si="57"/>
        <v>NE</v>
      </c>
    </row>
    <row r="1828" spans="1:35" x14ac:dyDescent="0.25">
      <c r="A1828">
        <v>1827</v>
      </c>
      <c r="B1828" t="s">
        <v>3811</v>
      </c>
      <c r="C1828" t="s">
        <v>4145</v>
      </c>
      <c r="D1828" t="s">
        <v>7012</v>
      </c>
      <c r="E1828" t="s">
        <v>7016</v>
      </c>
      <c r="F1828" t="s">
        <v>4148</v>
      </c>
      <c r="G1828" t="s">
        <v>4149</v>
      </c>
      <c r="H1828">
        <v>2303215</v>
      </c>
      <c r="I1828">
        <v>202311</v>
      </c>
      <c r="J1828">
        <v>45258</v>
      </c>
      <c r="K1828">
        <v>10848</v>
      </c>
      <c r="L1828" t="s">
        <v>4150</v>
      </c>
      <c r="N1828" t="s">
        <v>180</v>
      </c>
      <c r="P1828" t="s">
        <v>5785</v>
      </c>
      <c r="Q1828" t="s">
        <v>5786</v>
      </c>
      <c r="R1828" t="s">
        <v>4008</v>
      </c>
      <c r="S1828">
        <v>3001812</v>
      </c>
      <c r="T1828" t="s">
        <v>180</v>
      </c>
      <c r="V1828" t="s">
        <v>7014</v>
      </c>
      <c r="W1828" t="s">
        <v>3988</v>
      </c>
      <c r="X1828" s="328">
        <v>600000</v>
      </c>
      <c r="Y1828" s="328">
        <v>146.62</v>
      </c>
      <c r="Z1828" s="328">
        <v>1599.35</v>
      </c>
      <c r="AA1828" s="328">
        <v>600000</v>
      </c>
      <c r="AB1828">
        <v>225</v>
      </c>
      <c r="AC1828" s="331">
        <v>45260.868769293978</v>
      </c>
      <c r="AD1828" s="390">
        <v>1</v>
      </c>
      <c r="AE1828" s="330">
        <f>IF(W1828="COP",(X1828*AD1828),IF(W1828="NOK",((Z1828*AD1828)*Tasas!$H$44),IF('GL MEN'!W1828="EUR",(('GL MEN'!Z1828*'GL MEN'!AD1828)*Tasas!$H$44),IF('GL MEN'!W1828="USD",(('GL MEN'!Z1828*'GL MEN'!AD1828)*Tasas!$H$44),0))))</f>
        <v>600000</v>
      </c>
      <c r="AF1828" s="319" t="s">
        <v>3875</v>
      </c>
      <c r="AG1828" s="319">
        <v>4</v>
      </c>
      <c r="AH1828" s="319" t="str">
        <f t="shared" si="56"/>
        <v>3</v>
      </c>
      <c r="AI1828" s="319" t="str">
        <f t="shared" si="57"/>
        <v>NE</v>
      </c>
    </row>
    <row r="1829" spans="1:35" x14ac:dyDescent="0.25">
      <c r="A1829">
        <v>1828</v>
      </c>
      <c r="B1829" t="s">
        <v>3811</v>
      </c>
      <c r="C1829" t="s">
        <v>4145</v>
      </c>
      <c r="D1829" t="s">
        <v>7012</v>
      </c>
      <c r="E1829" t="s">
        <v>7016</v>
      </c>
      <c r="F1829" t="s">
        <v>4148</v>
      </c>
      <c r="G1829" t="s">
        <v>4149</v>
      </c>
      <c r="H1829">
        <v>2303265</v>
      </c>
      <c r="I1829">
        <v>202311</v>
      </c>
      <c r="J1829">
        <v>45258</v>
      </c>
      <c r="K1829">
        <v>10848</v>
      </c>
      <c r="L1829" t="s">
        <v>4150</v>
      </c>
      <c r="N1829" t="s">
        <v>180</v>
      </c>
      <c r="P1829" t="s">
        <v>5785</v>
      </c>
      <c r="Q1829" t="s">
        <v>5786</v>
      </c>
      <c r="R1829" t="s">
        <v>4008</v>
      </c>
      <c r="S1829">
        <v>3001812</v>
      </c>
      <c r="T1829" t="s">
        <v>180</v>
      </c>
      <c r="V1829" t="s">
        <v>7015</v>
      </c>
      <c r="W1829" t="s">
        <v>3988</v>
      </c>
      <c r="X1829" s="328">
        <v>-600000</v>
      </c>
      <c r="Y1829" s="328">
        <v>-146.62</v>
      </c>
      <c r="Z1829" s="328">
        <v>-1599.35</v>
      </c>
      <c r="AA1829" s="328">
        <v>-600000</v>
      </c>
      <c r="AB1829">
        <v>0</v>
      </c>
      <c r="AC1829" s="331">
        <v>45264.753712812497</v>
      </c>
      <c r="AD1829" s="390">
        <v>1</v>
      </c>
      <c r="AE1829" s="330">
        <f>IF(W1829="COP",(X1829*AD1829),IF(W1829="NOK",((Z1829*AD1829)*Tasas!$H$44),IF('GL MEN'!W1829="EUR",(('GL MEN'!Z1829*'GL MEN'!AD1829)*Tasas!$H$44),IF('GL MEN'!W1829="USD",(('GL MEN'!Z1829*'GL MEN'!AD1829)*Tasas!$H$44),0))))</f>
        <v>-600000</v>
      </c>
      <c r="AF1829" s="319" t="s">
        <v>3875</v>
      </c>
      <c r="AG1829" s="319">
        <v>4</v>
      </c>
      <c r="AH1829" s="319" t="str">
        <f t="shared" si="56"/>
        <v>3</v>
      </c>
      <c r="AI1829" s="319" t="str">
        <f t="shared" si="57"/>
        <v>NE</v>
      </c>
    </row>
    <row r="1830" spans="1:35" x14ac:dyDescent="0.25">
      <c r="A1830">
        <v>1829</v>
      </c>
      <c r="B1830" t="s">
        <v>3811</v>
      </c>
      <c r="C1830" t="s">
        <v>4145</v>
      </c>
      <c r="D1830" t="s">
        <v>4198</v>
      </c>
      <c r="E1830" t="s">
        <v>6309</v>
      </c>
      <c r="F1830" t="s">
        <v>4148</v>
      </c>
      <c r="G1830" t="s">
        <v>4149</v>
      </c>
      <c r="H1830">
        <v>2303237</v>
      </c>
      <c r="I1830">
        <v>202311</v>
      </c>
      <c r="J1830">
        <v>45258</v>
      </c>
      <c r="K1830">
        <v>10848</v>
      </c>
      <c r="L1830" t="s">
        <v>4150</v>
      </c>
      <c r="N1830" t="s">
        <v>180</v>
      </c>
      <c r="P1830" t="s">
        <v>7017</v>
      </c>
      <c r="Q1830" t="s">
        <v>7018</v>
      </c>
      <c r="R1830" t="s">
        <v>3997</v>
      </c>
      <c r="S1830">
        <v>3148713</v>
      </c>
      <c r="T1830" t="s">
        <v>180</v>
      </c>
      <c r="V1830" t="s">
        <v>7019</v>
      </c>
      <c r="W1830" t="s">
        <v>3988</v>
      </c>
      <c r="X1830" s="328">
        <v>31933</v>
      </c>
      <c r="Y1830" s="328">
        <v>7.8</v>
      </c>
      <c r="Z1830" s="328">
        <v>85.12</v>
      </c>
      <c r="AA1830" s="328">
        <v>31933</v>
      </c>
      <c r="AB1830">
        <v>0</v>
      </c>
      <c r="AC1830" s="331">
        <v>45261.669100347222</v>
      </c>
      <c r="AD1830" s="390">
        <v>1</v>
      </c>
      <c r="AE1830" s="330">
        <f>IF(W1830="COP",(X1830*AD1830),IF(W1830="NOK",((Z1830*AD1830)*Tasas!$H$44),IF('GL MEN'!W1830="EUR",(('GL MEN'!Z1830*'GL MEN'!AD1830)*Tasas!$H$44),IF('GL MEN'!W1830="USD",(('GL MEN'!Z1830*'GL MEN'!AD1830)*Tasas!$H$44),0))))</f>
        <v>31933</v>
      </c>
      <c r="AF1830" s="319" t="s">
        <v>3902</v>
      </c>
      <c r="AG1830" s="319">
        <v>4</v>
      </c>
      <c r="AH1830" s="319" t="str">
        <f t="shared" si="56"/>
        <v>3</v>
      </c>
      <c r="AI1830" s="319" t="str">
        <f t="shared" si="57"/>
        <v>NE</v>
      </c>
    </row>
    <row r="1831" spans="1:35" x14ac:dyDescent="0.25">
      <c r="A1831">
        <v>1830</v>
      </c>
      <c r="B1831" t="s">
        <v>3811</v>
      </c>
      <c r="C1831" t="s">
        <v>4145</v>
      </c>
      <c r="D1831" t="s">
        <v>4198</v>
      </c>
      <c r="E1831" t="s">
        <v>6309</v>
      </c>
      <c r="F1831" t="s">
        <v>4148</v>
      </c>
      <c r="G1831" t="s">
        <v>4149</v>
      </c>
      <c r="H1831">
        <v>2303237</v>
      </c>
      <c r="I1831">
        <v>202311</v>
      </c>
      <c r="J1831">
        <v>45258</v>
      </c>
      <c r="K1831">
        <v>10848</v>
      </c>
      <c r="L1831" t="s">
        <v>4150</v>
      </c>
      <c r="N1831" t="s">
        <v>180</v>
      </c>
      <c r="P1831" t="s">
        <v>7017</v>
      </c>
      <c r="Q1831" t="s">
        <v>7018</v>
      </c>
      <c r="R1831" t="s">
        <v>3997</v>
      </c>
      <c r="S1831">
        <v>3148713</v>
      </c>
      <c r="T1831" t="s">
        <v>180</v>
      </c>
      <c r="V1831" t="s">
        <v>7019</v>
      </c>
      <c r="W1831" t="s">
        <v>3988</v>
      </c>
      <c r="X1831" s="328">
        <v>31933</v>
      </c>
      <c r="Y1831" s="328">
        <v>7.8</v>
      </c>
      <c r="Z1831" s="328">
        <v>85.12</v>
      </c>
      <c r="AA1831" s="328">
        <v>31933</v>
      </c>
      <c r="AB1831">
        <v>0</v>
      </c>
      <c r="AC1831" s="331">
        <v>45261.669100347222</v>
      </c>
      <c r="AD1831" s="390">
        <v>1</v>
      </c>
      <c r="AE1831" s="330">
        <f>IF(W1831="COP",(X1831*AD1831),IF(W1831="NOK",((Z1831*AD1831)*Tasas!$H$44),IF('GL MEN'!W1831="EUR",(('GL MEN'!Z1831*'GL MEN'!AD1831)*Tasas!$H$44),IF('GL MEN'!W1831="USD",(('GL MEN'!Z1831*'GL MEN'!AD1831)*Tasas!$H$44),0))))</f>
        <v>31933</v>
      </c>
      <c r="AF1831" s="319" t="s">
        <v>3902</v>
      </c>
      <c r="AG1831" s="319">
        <v>4</v>
      </c>
      <c r="AH1831" s="319" t="str">
        <f t="shared" si="56"/>
        <v>3</v>
      </c>
      <c r="AI1831" s="319" t="str">
        <f t="shared" si="57"/>
        <v>NE</v>
      </c>
    </row>
    <row r="1832" spans="1:35" x14ac:dyDescent="0.25">
      <c r="A1832">
        <v>1831</v>
      </c>
      <c r="B1832" t="s">
        <v>3811</v>
      </c>
      <c r="C1832" t="s">
        <v>4145</v>
      </c>
      <c r="D1832" t="s">
        <v>4198</v>
      </c>
      <c r="E1832" t="s">
        <v>6309</v>
      </c>
      <c r="F1832" t="s">
        <v>4148</v>
      </c>
      <c r="G1832" t="s">
        <v>4149</v>
      </c>
      <c r="H1832">
        <v>2303237</v>
      </c>
      <c r="I1832">
        <v>202311</v>
      </c>
      <c r="J1832">
        <v>45258</v>
      </c>
      <c r="K1832">
        <v>10848</v>
      </c>
      <c r="L1832" t="s">
        <v>4150</v>
      </c>
      <c r="N1832" t="s">
        <v>180</v>
      </c>
      <c r="P1832" t="s">
        <v>7017</v>
      </c>
      <c r="Q1832" t="s">
        <v>7018</v>
      </c>
      <c r="R1832" t="s">
        <v>3997</v>
      </c>
      <c r="S1832">
        <v>3148713</v>
      </c>
      <c r="T1832" t="s">
        <v>180</v>
      </c>
      <c r="V1832" t="s">
        <v>7019</v>
      </c>
      <c r="W1832" t="s">
        <v>3988</v>
      </c>
      <c r="X1832" s="328">
        <v>31933</v>
      </c>
      <c r="Y1832" s="328">
        <v>7.8</v>
      </c>
      <c r="Z1832" s="328">
        <v>85.12</v>
      </c>
      <c r="AA1832" s="328">
        <v>31933</v>
      </c>
      <c r="AB1832">
        <v>0</v>
      </c>
      <c r="AC1832" s="331">
        <v>45261.669100347222</v>
      </c>
      <c r="AD1832" s="390">
        <v>1</v>
      </c>
      <c r="AE1832" s="330">
        <f>IF(W1832="COP",(X1832*AD1832),IF(W1832="NOK",((Z1832*AD1832)*Tasas!$H$44),IF('GL MEN'!W1832="EUR",(('GL MEN'!Z1832*'GL MEN'!AD1832)*Tasas!$H$44),IF('GL MEN'!W1832="USD",(('GL MEN'!Z1832*'GL MEN'!AD1832)*Tasas!$H$44),0))))</f>
        <v>31933</v>
      </c>
      <c r="AF1832" s="319" t="s">
        <v>3902</v>
      </c>
      <c r="AG1832" s="319">
        <v>4</v>
      </c>
      <c r="AH1832" s="319" t="str">
        <f t="shared" si="56"/>
        <v>3</v>
      </c>
      <c r="AI1832" s="319" t="str">
        <f t="shared" si="57"/>
        <v>NE</v>
      </c>
    </row>
    <row r="1833" spans="1:35" x14ac:dyDescent="0.25">
      <c r="A1833">
        <v>1832</v>
      </c>
      <c r="B1833" t="s">
        <v>3811</v>
      </c>
      <c r="C1833" t="s">
        <v>4145</v>
      </c>
      <c r="D1833" t="s">
        <v>4198</v>
      </c>
      <c r="E1833" t="s">
        <v>6309</v>
      </c>
      <c r="F1833" t="s">
        <v>4148</v>
      </c>
      <c r="G1833" t="s">
        <v>4149</v>
      </c>
      <c r="H1833">
        <v>2303237</v>
      </c>
      <c r="I1833">
        <v>202311</v>
      </c>
      <c r="J1833">
        <v>45258</v>
      </c>
      <c r="K1833">
        <v>10848</v>
      </c>
      <c r="L1833" t="s">
        <v>4150</v>
      </c>
      <c r="N1833" t="s">
        <v>180</v>
      </c>
      <c r="P1833" t="s">
        <v>7017</v>
      </c>
      <c r="Q1833" t="s">
        <v>7018</v>
      </c>
      <c r="R1833" t="s">
        <v>3997</v>
      </c>
      <c r="S1833">
        <v>3148713</v>
      </c>
      <c r="T1833" t="s">
        <v>180</v>
      </c>
      <c r="V1833" t="s">
        <v>7019</v>
      </c>
      <c r="W1833" t="s">
        <v>3988</v>
      </c>
      <c r="X1833" s="328">
        <v>31933</v>
      </c>
      <c r="Y1833" s="328">
        <v>7.8</v>
      </c>
      <c r="Z1833" s="328">
        <v>85.12</v>
      </c>
      <c r="AA1833" s="328">
        <v>31933</v>
      </c>
      <c r="AB1833">
        <v>0</v>
      </c>
      <c r="AC1833" s="331">
        <v>45261.669100543979</v>
      </c>
      <c r="AD1833" s="390">
        <v>1</v>
      </c>
      <c r="AE1833" s="330">
        <f>IF(W1833="COP",(X1833*AD1833),IF(W1833="NOK",((Z1833*AD1833)*Tasas!$H$44),IF('GL MEN'!W1833="EUR",(('GL MEN'!Z1833*'GL MEN'!AD1833)*Tasas!$H$44),IF('GL MEN'!W1833="USD",(('GL MEN'!Z1833*'GL MEN'!AD1833)*Tasas!$H$44),0))))</f>
        <v>31933</v>
      </c>
      <c r="AF1833" s="319" t="s">
        <v>3902</v>
      </c>
      <c r="AG1833" s="319">
        <v>4</v>
      </c>
      <c r="AH1833" s="319" t="str">
        <f t="shared" si="56"/>
        <v>3</v>
      </c>
      <c r="AI1833" s="319" t="str">
        <f t="shared" si="57"/>
        <v>NE</v>
      </c>
    </row>
    <row r="1834" spans="1:35" x14ac:dyDescent="0.25">
      <c r="A1834">
        <v>1833</v>
      </c>
      <c r="B1834" t="s">
        <v>3811</v>
      </c>
      <c r="C1834" t="s">
        <v>4145</v>
      </c>
      <c r="D1834" t="s">
        <v>4198</v>
      </c>
      <c r="E1834" t="s">
        <v>6309</v>
      </c>
      <c r="F1834" t="s">
        <v>4148</v>
      </c>
      <c r="G1834" t="s">
        <v>4149</v>
      </c>
      <c r="H1834">
        <v>2303237</v>
      </c>
      <c r="I1834">
        <v>202311</v>
      </c>
      <c r="J1834">
        <v>45258</v>
      </c>
      <c r="K1834">
        <v>10848</v>
      </c>
      <c r="L1834" t="s">
        <v>4150</v>
      </c>
      <c r="N1834" t="s">
        <v>180</v>
      </c>
      <c r="P1834" t="s">
        <v>7017</v>
      </c>
      <c r="Q1834" t="s">
        <v>7018</v>
      </c>
      <c r="R1834" t="s">
        <v>3997</v>
      </c>
      <c r="S1834">
        <v>3148713</v>
      </c>
      <c r="T1834" t="s">
        <v>180</v>
      </c>
      <c r="V1834" t="s">
        <v>7019</v>
      </c>
      <c r="W1834" t="s">
        <v>3988</v>
      </c>
      <c r="X1834" s="328">
        <v>10378</v>
      </c>
      <c r="Y1834" s="328">
        <v>2.54</v>
      </c>
      <c r="Z1834" s="328">
        <v>27.66</v>
      </c>
      <c r="AA1834" s="328">
        <v>10378</v>
      </c>
      <c r="AB1834">
        <v>0</v>
      </c>
      <c r="AC1834" s="331">
        <v>45261.669100543979</v>
      </c>
      <c r="AD1834" s="390">
        <v>1</v>
      </c>
      <c r="AE1834" s="330">
        <f>IF(W1834="COP",(X1834*AD1834),IF(W1834="NOK",((Z1834*AD1834)*Tasas!$H$44),IF('GL MEN'!W1834="EUR",(('GL MEN'!Z1834*'GL MEN'!AD1834)*Tasas!$H$44),IF('GL MEN'!W1834="USD",(('GL MEN'!Z1834*'GL MEN'!AD1834)*Tasas!$H$44),0))))</f>
        <v>10378</v>
      </c>
      <c r="AF1834" s="319" t="s">
        <v>3902</v>
      </c>
      <c r="AG1834" s="319">
        <v>4</v>
      </c>
      <c r="AH1834" s="319" t="str">
        <f t="shared" si="56"/>
        <v>3</v>
      </c>
      <c r="AI1834" s="319" t="str">
        <f t="shared" si="57"/>
        <v>NE</v>
      </c>
    </row>
    <row r="1835" spans="1:35" x14ac:dyDescent="0.25">
      <c r="A1835">
        <v>1834</v>
      </c>
      <c r="B1835" t="s">
        <v>3811</v>
      </c>
      <c r="C1835" t="s">
        <v>4145</v>
      </c>
      <c r="D1835" t="s">
        <v>4198</v>
      </c>
      <c r="E1835" t="s">
        <v>6309</v>
      </c>
      <c r="F1835" t="s">
        <v>4148</v>
      </c>
      <c r="G1835" t="s">
        <v>4149</v>
      </c>
      <c r="H1835">
        <v>2303237</v>
      </c>
      <c r="I1835">
        <v>202311</v>
      </c>
      <c r="J1835">
        <v>45258</v>
      </c>
      <c r="K1835">
        <v>10848</v>
      </c>
      <c r="L1835" t="s">
        <v>4150</v>
      </c>
      <c r="N1835" t="s">
        <v>180</v>
      </c>
      <c r="P1835" t="s">
        <v>7017</v>
      </c>
      <c r="Q1835" t="s">
        <v>7018</v>
      </c>
      <c r="R1835" t="s">
        <v>3997</v>
      </c>
      <c r="S1835">
        <v>3148713</v>
      </c>
      <c r="T1835" t="s">
        <v>180</v>
      </c>
      <c r="V1835" t="s">
        <v>7019</v>
      </c>
      <c r="W1835" t="s">
        <v>3988</v>
      </c>
      <c r="X1835" s="328">
        <v>10378</v>
      </c>
      <c r="Y1835" s="328">
        <v>2.54</v>
      </c>
      <c r="Z1835" s="328">
        <v>27.66</v>
      </c>
      <c r="AA1835" s="328">
        <v>10378</v>
      </c>
      <c r="AB1835">
        <v>0</v>
      </c>
      <c r="AC1835" s="331">
        <v>45261.669100543979</v>
      </c>
      <c r="AD1835" s="390">
        <v>1</v>
      </c>
      <c r="AE1835" s="330">
        <f>IF(W1835="COP",(X1835*AD1835),IF(W1835="NOK",((Z1835*AD1835)*Tasas!$H$44),IF('GL MEN'!W1835="EUR",(('GL MEN'!Z1835*'GL MEN'!AD1835)*Tasas!$H$44),IF('GL MEN'!W1835="USD",(('GL MEN'!Z1835*'GL MEN'!AD1835)*Tasas!$H$44),0))))</f>
        <v>10378</v>
      </c>
      <c r="AF1835" s="319" t="s">
        <v>3902</v>
      </c>
      <c r="AG1835" s="319">
        <v>4</v>
      </c>
      <c r="AH1835" s="319" t="str">
        <f t="shared" si="56"/>
        <v>3</v>
      </c>
      <c r="AI1835" s="319" t="str">
        <f t="shared" si="57"/>
        <v>NE</v>
      </c>
    </row>
    <row r="1836" spans="1:35" x14ac:dyDescent="0.25">
      <c r="A1836">
        <v>1835</v>
      </c>
      <c r="B1836" t="s">
        <v>3811</v>
      </c>
      <c r="C1836" t="s">
        <v>4145</v>
      </c>
      <c r="D1836" t="s">
        <v>4198</v>
      </c>
      <c r="E1836" t="s">
        <v>6309</v>
      </c>
      <c r="F1836" t="s">
        <v>4148</v>
      </c>
      <c r="G1836" t="s">
        <v>4149</v>
      </c>
      <c r="H1836">
        <v>2303247</v>
      </c>
      <c r="I1836">
        <v>202311</v>
      </c>
      <c r="J1836">
        <v>45258</v>
      </c>
      <c r="K1836">
        <v>10848</v>
      </c>
      <c r="L1836" t="s">
        <v>4150</v>
      </c>
      <c r="N1836" t="s">
        <v>180</v>
      </c>
      <c r="P1836" t="s">
        <v>4151</v>
      </c>
      <c r="Q1836" t="s">
        <v>4152</v>
      </c>
      <c r="R1836" t="s">
        <v>3997</v>
      </c>
      <c r="S1836">
        <v>3148713</v>
      </c>
      <c r="T1836" t="s">
        <v>180</v>
      </c>
      <c r="V1836" t="s">
        <v>7020</v>
      </c>
      <c r="W1836" t="s">
        <v>3988</v>
      </c>
      <c r="X1836" s="328">
        <v>23161</v>
      </c>
      <c r="Y1836" s="328">
        <v>5.66</v>
      </c>
      <c r="Z1836" s="328">
        <v>61.74</v>
      </c>
      <c r="AA1836" s="328">
        <v>23161</v>
      </c>
      <c r="AB1836">
        <v>0</v>
      </c>
      <c r="AC1836" s="331">
        <v>45261.711353275467</v>
      </c>
      <c r="AD1836" s="390">
        <v>1</v>
      </c>
      <c r="AE1836" s="330">
        <f>IF(W1836="COP",(X1836*AD1836),IF(W1836="NOK",((Z1836*AD1836)*Tasas!$H$44),IF('GL MEN'!W1836="EUR",(('GL MEN'!Z1836*'GL MEN'!AD1836)*Tasas!$H$44),IF('GL MEN'!W1836="USD",(('GL MEN'!Z1836*'GL MEN'!AD1836)*Tasas!$H$44),0))))</f>
        <v>23161</v>
      </c>
      <c r="AF1836" s="319" t="s">
        <v>3902</v>
      </c>
      <c r="AG1836" s="319">
        <v>4</v>
      </c>
      <c r="AH1836" s="319" t="str">
        <f t="shared" si="56"/>
        <v>3</v>
      </c>
      <c r="AI1836" s="319" t="str">
        <f t="shared" si="57"/>
        <v>NE</v>
      </c>
    </row>
    <row r="1837" spans="1:35" x14ac:dyDescent="0.25">
      <c r="A1837">
        <v>1836</v>
      </c>
      <c r="B1837" t="s">
        <v>3811</v>
      </c>
      <c r="C1837" t="s">
        <v>4145</v>
      </c>
      <c r="D1837" t="s">
        <v>4198</v>
      </c>
      <c r="E1837" t="s">
        <v>6309</v>
      </c>
      <c r="F1837" t="s">
        <v>4148</v>
      </c>
      <c r="G1837" t="s">
        <v>4149</v>
      </c>
      <c r="H1837">
        <v>2303247</v>
      </c>
      <c r="I1837">
        <v>202311</v>
      </c>
      <c r="J1837">
        <v>45258</v>
      </c>
      <c r="K1837">
        <v>10848</v>
      </c>
      <c r="L1837" t="s">
        <v>4150</v>
      </c>
      <c r="N1837" t="s">
        <v>180</v>
      </c>
      <c r="P1837" t="s">
        <v>4151</v>
      </c>
      <c r="Q1837" t="s">
        <v>4152</v>
      </c>
      <c r="R1837" t="s">
        <v>3997</v>
      </c>
      <c r="S1837">
        <v>3148713</v>
      </c>
      <c r="T1837" t="s">
        <v>180</v>
      </c>
      <c r="V1837" t="s">
        <v>7020</v>
      </c>
      <c r="W1837" t="s">
        <v>3988</v>
      </c>
      <c r="X1837" s="328">
        <v>23161</v>
      </c>
      <c r="Y1837" s="328">
        <v>5.66</v>
      </c>
      <c r="Z1837" s="328">
        <v>61.74</v>
      </c>
      <c r="AA1837" s="328">
        <v>23161</v>
      </c>
      <c r="AB1837">
        <v>0</v>
      </c>
      <c r="AC1837" s="331">
        <v>45261.711353472223</v>
      </c>
      <c r="AD1837" s="390">
        <v>1</v>
      </c>
      <c r="AE1837" s="330">
        <f>IF(W1837="COP",(X1837*AD1837),IF(W1837="NOK",((Z1837*AD1837)*Tasas!$H$44),IF('GL MEN'!W1837="EUR",(('GL MEN'!Z1837*'GL MEN'!AD1837)*Tasas!$H$44),IF('GL MEN'!W1837="USD",(('GL MEN'!Z1837*'GL MEN'!AD1837)*Tasas!$H$44),0))))</f>
        <v>23161</v>
      </c>
      <c r="AF1837" s="319" t="s">
        <v>3902</v>
      </c>
      <c r="AG1837" s="319">
        <v>4</v>
      </c>
      <c r="AH1837" s="319" t="str">
        <f t="shared" si="56"/>
        <v>3</v>
      </c>
      <c r="AI1837" s="319" t="str">
        <f t="shared" si="57"/>
        <v>NE</v>
      </c>
    </row>
    <row r="1838" spans="1:35" x14ac:dyDescent="0.25">
      <c r="A1838">
        <v>1837</v>
      </c>
      <c r="B1838" t="s">
        <v>3811</v>
      </c>
      <c r="C1838" t="s">
        <v>4145</v>
      </c>
      <c r="D1838" t="s">
        <v>4198</v>
      </c>
      <c r="E1838" t="s">
        <v>6309</v>
      </c>
      <c r="F1838" t="s">
        <v>4148</v>
      </c>
      <c r="G1838" t="s">
        <v>4149</v>
      </c>
      <c r="H1838">
        <v>2303247</v>
      </c>
      <c r="I1838">
        <v>202311</v>
      </c>
      <c r="J1838">
        <v>45258</v>
      </c>
      <c r="K1838">
        <v>10848</v>
      </c>
      <c r="L1838" t="s">
        <v>4150</v>
      </c>
      <c r="N1838" t="s">
        <v>180</v>
      </c>
      <c r="P1838" t="s">
        <v>4151</v>
      </c>
      <c r="Q1838" t="s">
        <v>4152</v>
      </c>
      <c r="R1838" t="s">
        <v>3997</v>
      </c>
      <c r="S1838">
        <v>3148713</v>
      </c>
      <c r="T1838" t="s">
        <v>180</v>
      </c>
      <c r="V1838" t="s">
        <v>7020</v>
      </c>
      <c r="W1838" t="s">
        <v>3988</v>
      </c>
      <c r="X1838" s="328">
        <v>10619</v>
      </c>
      <c r="Y1838" s="328">
        <v>2.59</v>
      </c>
      <c r="Z1838" s="328">
        <v>28.31</v>
      </c>
      <c r="AA1838" s="328">
        <v>10619</v>
      </c>
      <c r="AB1838">
        <v>0</v>
      </c>
      <c r="AC1838" s="331">
        <v>45261.711353472223</v>
      </c>
      <c r="AD1838" s="390">
        <v>1</v>
      </c>
      <c r="AE1838" s="330">
        <f>IF(W1838="COP",(X1838*AD1838),IF(W1838="NOK",((Z1838*AD1838)*Tasas!$H$44),IF('GL MEN'!W1838="EUR",(('GL MEN'!Z1838*'GL MEN'!AD1838)*Tasas!$H$44),IF('GL MEN'!W1838="USD",(('GL MEN'!Z1838*'GL MEN'!AD1838)*Tasas!$H$44),0))))</f>
        <v>10619</v>
      </c>
      <c r="AF1838" s="319" t="s">
        <v>3902</v>
      </c>
      <c r="AG1838" s="319">
        <v>4</v>
      </c>
      <c r="AH1838" s="319" t="str">
        <f t="shared" si="56"/>
        <v>3</v>
      </c>
      <c r="AI1838" s="319" t="str">
        <f t="shared" si="57"/>
        <v>NE</v>
      </c>
    </row>
    <row r="1839" spans="1:35" x14ac:dyDescent="0.25">
      <c r="A1839">
        <v>1838</v>
      </c>
      <c r="B1839" t="s">
        <v>3811</v>
      </c>
      <c r="C1839" t="s">
        <v>4145</v>
      </c>
      <c r="D1839" t="s">
        <v>4198</v>
      </c>
      <c r="E1839" t="s">
        <v>6309</v>
      </c>
      <c r="F1839" t="s">
        <v>4148</v>
      </c>
      <c r="G1839" t="s">
        <v>4149</v>
      </c>
      <c r="H1839">
        <v>2303247</v>
      </c>
      <c r="I1839">
        <v>202311</v>
      </c>
      <c r="J1839">
        <v>45258</v>
      </c>
      <c r="K1839">
        <v>10848</v>
      </c>
      <c r="L1839" t="s">
        <v>4150</v>
      </c>
      <c r="N1839" t="s">
        <v>180</v>
      </c>
      <c r="P1839" t="s">
        <v>4151</v>
      </c>
      <c r="Q1839" t="s">
        <v>4152</v>
      </c>
      <c r="R1839" t="s">
        <v>3997</v>
      </c>
      <c r="S1839">
        <v>3148713</v>
      </c>
      <c r="T1839" t="s">
        <v>180</v>
      </c>
      <c r="V1839" t="s">
        <v>7020</v>
      </c>
      <c r="W1839" t="s">
        <v>3988</v>
      </c>
      <c r="X1839" s="328">
        <v>10619</v>
      </c>
      <c r="Y1839" s="328">
        <v>2.59</v>
      </c>
      <c r="Z1839" s="328">
        <v>28.31</v>
      </c>
      <c r="AA1839" s="328">
        <v>10619</v>
      </c>
      <c r="AB1839">
        <v>0</v>
      </c>
      <c r="AC1839" s="331">
        <v>45261.711353472223</v>
      </c>
      <c r="AD1839" s="390">
        <v>1</v>
      </c>
      <c r="AE1839" s="330">
        <f>IF(W1839="COP",(X1839*AD1839),IF(W1839="NOK",((Z1839*AD1839)*Tasas!$H$44),IF('GL MEN'!W1839="EUR",(('GL MEN'!Z1839*'GL MEN'!AD1839)*Tasas!$H$44),IF('GL MEN'!W1839="USD",(('GL MEN'!Z1839*'GL MEN'!AD1839)*Tasas!$H$44),0))))</f>
        <v>10619</v>
      </c>
      <c r="AF1839" s="319" t="s">
        <v>3902</v>
      </c>
      <c r="AG1839" s="319">
        <v>4</v>
      </c>
      <c r="AH1839" s="319" t="str">
        <f t="shared" si="56"/>
        <v>3</v>
      </c>
      <c r="AI1839" s="319" t="str">
        <f t="shared" si="57"/>
        <v>NE</v>
      </c>
    </row>
    <row r="1840" spans="1:35" x14ac:dyDescent="0.25">
      <c r="A1840">
        <v>1839</v>
      </c>
      <c r="B1840" t="s">
        <v>3811</v>
      </c>
      <c r="C1840" t="s">
        <v>4145</v>
      </c>
      <c r="D1840" t="s">
        <v>4198</v>
      </c>
      <c r="E1840" t="s">
        <v>6309</v>
      </c>
      <c r="F1840" t="s">
        <v>4148</v>
      </c>
      <c r="G1840" t="s">
        <v>4149</v>
      </c>
      <c r="H1840">
        <v>2303247</v>
      </c>
      <c r="I1840">
        <v>202311</v>
      </c>
      <c r="J1840">
        <v>45258</v>
      </c>
      <c r="K1840">
        <v>10848</v>
      </c>
      <c r="L1840" t="s">
        <v>4150</v>
      </c>
      <c r="N1840" t="s">
        <v>180</v>
      </c>
      <c r="P1840" t="s">
        <v>4151</v>
      </c>
      <c r="Q1840" t="s">
        <v>4152</v>
      </c>
      <c r="R1840" t="s">
        <v>3997</v>
      </c>
      <c r="S1840">
        <v>3148713</v>
      </c>
      <c r="T1840" t="s">
        <v>180</v>
      </c>
      <c r="V1840" t="s">
        <v>7020</v>
      </c>
      <c r="W1840" t="s">
        <v>3988</v>
      </c>
      <c r="X1840" s="328">
        <v>10619</v>
      </c>
      <c r="Y1840" s="328">
        <v>2.59</v>
      </c>
      <c r="Z1840" s="328">
        <v>28.31</v>
      </c>
      <c r="AA1840" s="328">
        <v>10619</v>
      </c>
      <c r="AB1840">
        <v>0</v>
      </c>
      <c r="AC1840" s="331">
        <v>45261.711353622683</v>
      </c>
      <c r="AD1840" s="390">
        <v>1</v>
      </c>
      <c r="AE1840" s="330">
        <f>IF(W1840="COP",(X1840*AD1840),IF(W1840="NOK",((Z1840*AD1840)*Tasas!$H$44),IF('GL MEN'!W1840="EUR",(('GL MEN'!Z1840*'GL MEN'!AD1840)*Tasas!$H$44),IF('GL MEN'!W1840="USD",(('GL MEN'!Z1840*'GL MEN'!AD1840)*Tasas!$H$44),0))))</f>
        <v>10619</v>
      </c>
      <c r="AF1840" s="319" t="s">
        <v>3902</v>
      </c>
      <c r="AG1840" s="319">
        <v>4</v>
      </c>
      <c r="AH1840" s="319" t="str">
        <f t="shared" si="56"/>
        <v>3</v>
      </c>
      <c r="AI1840" s="319" t="str">
        <f t="shared" si="57"/>
        <v>NE</v>
      </c>
    </row>
    <row r="1841" spans="1:35" x14ac:dyDescent="0.25">
      <c r="A1841">
        <v>1840</v>
      </c>
      <c r="B1841" t="s">
        <v>3811</v>
      </c>
      <c r="C1841" t="s">
        <v>4145</v>
      </c>
      <c r="D1841" t="s">
        <v>4198</v>
      </c>
      <c r="E1841" t="s">
        <v>6309</v>
      </c>
      <c r="F1841" t="s">
        <v>4148</v>
      </c>
      <c r="G1841" t="s">
        <v>4149</v>
      </c>
      <c r="H1841">
        <v>2303247</v>
      </c>
      <c r="I1841">
        <v>202311</v>
      </c>
      <c r="J1841">
        <v>45258</v>
      </c>
      <c r="K1841">
        <v>10848</v>
      </c>
      <c r="L1841" t="s">
        <v>4150</v>
      </c>
      <c r="N1841" t="s">
        <v>180</v>
      </c>
      <c r="P1841" t="s">
        <v>4151</v>
      </c>
      <c r="Q1841" t="s">
        <v>4152</v>
      </c>
      <c r="R1841" t="s">
        <v>3997</v>
      </c>
      <c r="S1841">
        <v>3148713</v>
      </c>
      <c r="T1841" t="s">
        <v>180</v>
      </c>
      <c r="V1841" t="s">
        <v>7020</v>
      </c>
      <c r="W1841" t="s">
        <v>3988</v>
      </c>
      <c r="X1841" s="328">
        <v>10619</v>
      </c>
      <c r="Y1841" s="328">
        <v>2.59</v>
      </c>
      <c r="Z1841" s="328">
        <v>28.31</v>
      </c>
      <c r="AA1841" s="328">
        <v>10619</v>
      </c>
      <c r="AB1841">
        <v>0</v>
      </c>
      <c r="AC1841" s="331">
        <v>45261.711353622683</v>
      </c>
      <c r="AD1841" s="390">
        <v>1</v>
      </c>
      <c r="AE1841" s="330">
        <f>IF(W1841="COP",(X1841*AD1841),IF(W1841="NOK",((Z1841*AD1841)*Tasas!$H$44),IF('GL MEN'!W1841="EUR",(('GL MEN'!Z1841*'GL MEN'!AD1841)*Tasas!$H$44),IF('GL MEN'!W1841="USD",(('GL MEN'!Z1841*'GL MEN'!AD1841)*Tasas!$H$44),0))))</f>
        <v>10619</v>
      </c>
      <c r="AF1841" s="319" t="s">
        <v>3902</v>
      </c>
      <c r="AG1841" s="319">
        <v>4</v>
      </c>
      <c r="AH1841" s="319" t="str">
        <f t="shared" si="56"/>
        <v>3</v>
      </c>
      <c r="AI1841" s="319" t="str">
        <f t="shared" si="57"/>
        <v>NE</v>
      </c>
    </row>
    <row r="1842" spans="1:35" x14ac:dyDescent="0.25">
      <c r="A1842">
        <v>1841</v>
      </c>
      <c r="B1842" t="s">
        <v>3811</v>
      </c>
      <c r="C1842" t="s">
        <v>4145</v>
      </c>
      <c r="D1842" t="s">
        <v>4198</v>
      </c>
      <c r="E1842" t="s">
        <v>7021</v>
      </c>
      <c r="F1842" t="s">
        <v>4148</v>
      </c>
      <c r="G1842" t="s">
        <v>4149</v>
      </c>
      <c r="H1842">
        <v>2303237</v>
      </c>
      <c r="I1842">
        <v>202311</v>
      </c>
      <c r="J1842">
        <v>45258</v>
      </c>
      <c r="K1842">
        <v>10848</v>
      </c>
      <c r="L1842" t="s">
        <v>4150</v>
      </c>
      <c r="M1842">
        <v>128712</v>
      </c>
      <c r="N1842" t="s">
        <v>7022</v>
      </c>
      <c r="P1842" t="s">
        <v>7017</v>
      </c>
      <c r="Q1842" t="s">
        <v>7018</v>
      </c>
      <c r="R1842" t="s">
        <v>3997</v>
      </c>
      <c r="S1842">
        <v>3148713</v>
      </c>
      <c r="T1842" t="s">
        <v>180</v>
      </c>
      <c r="V1842" t="s">
        <v>7019</v>
      </c>
      <c r="W1842" t="s">
        <v>3988</v>
      </c>
      <c r="X1842" s="328">
        <v>168067</v>
      </c>
      <c r="Y1842" s="328">
        <v>41.07</v>
      </c>
      <c r="Z1842" s="328">
        <v>448</v>
      </c>
      <c r="AA1842" s="328">
        <v>168067</v>
      </c>
      <c r="AB1842">
        <v>178</v>
      </c>
      <c r="AC1842" s="331">
        <v>45261.669099803243</v>
      </c>
      <c r="AD1842" s="390">
        <v>1</v>
      </c>
      <c r="AE1842" s="330">
        <f>IF(W1842="COP",(X1842*AD1842),IF(W1842="NOK",((Z1842*AD1842)*Tasas!$H$44),IF('GL MEN'!W1842="EUR",(('GL MEN'!Z1842*'GL MEN'!AD1842)*Tasas!$H$44),IF('GL MEN'!W1842="USD",(('GL MEN'!Z1842*'GL MEN'!AD1842)*Tasas!$H$44),0))))</f>
        <v>168067</v>
      </c>
      <c r="AF1842" s="319" t="s">
        <v>3902</v>
      </c>
      <c r="AG1842" s="319">
        <v>4</v>
      </c>
      <c r="AH1842" s="319" t="str">
        <f t="shared" si="56"/>
        <v>3</v>
      </c>
      <c r="AI1842" s="319" t="str">
        <f t="shared" si="57"/>
        <v>NE</v>
      </c>
    </row>
    <row r="1843" spans="1:35" x14ac:dyDescent="0.25">
      <c r="A1843">
        <v>1842</v>
      </c>
      <c r="B1843" t="s">
        <v>3811</v>
      </c>
      <c r="C1843" t="s">
        <v>4145</v>
      </c>
      <c r="D1843" t="s">
        <v>4198</v>
      </c>
      <c r="E1843" t="s">
        <v>7021</v>
      </c>
      <c r="F1843" t="s">
        <v>4148</v>
      </c>
      <c r="G1843" t="s">
        <v>4149</v>
      </c>
      <c r="H1843">
        <v>2303237</v>
      </c>
      <c r="I1843">
        <v>202311</v>
      </c>
      <c r="J1843">
        <v>45258</v>
      </c>
      <c r="K1843">
        <v>10848</v>
      </c>
      <c r="L1843" t="s">
        <v>4150</v>
      </c>
      <c r="M1843" t="s">
        <v>7023</v>
      </c>
      <c r="N1843" t="s">
        <v>7024</v>
      </c>
      <c r="P1843" t="s">
        <v>7017</v>
      </c>
      <c r="Q1843" t="s">
        <v>7018</v>
      </c>
      <c r="R1843" t="s">
        <v>3997</v>
      </c>
      <c r="S1843">
        <v>3148713</v>
      </c>
      <c r="T1843" t="s">
        <v>180</v>
      </c>
      <c r="V1843" t="s">
        <v>7019</v>
      </c>
      <c r="W1843" t="s">
        <v>3988</v>
      </c>
      <c r="X1843" s="328">
        <v>168067</v>
      </c>
      <c r="Y1843" s="328">
        <v>41.07</v>
      </c>
      <c r="Z1843" s="328">
        <v>448</v>
      </c>
      <c r="AA1843" s="328">
        <v>168067</v>
      </c>
      <c r="AB1843">
        <v>178</v>
      </c>
      <c r="AC1843" s="331">
        <v>45261.669099999999</v>
      </c>
      <c r="AD1843" s="390">
        <v>1</v>
      </c>
      <c r="AE1843" s="330">
        <f>IF(W1843="COP",(X1843*AD1843),IF(W1843="NOK",((Z1843*AD1843)*Tasas!$H$44),IF('GL MEN'!W1843="EUR",(('GL MEN'!Z1843*'GL MEN'!AD1843)*Tasas!$H$44),IF('GL MEN'!W1843="USD",(('GL MEN'!Z1843*'GL MEN'!AD1843)*Tasas!$H$44),0))))</f>
        <v>168067</v>
      </c>
      <c r="AF1843" s="319" t="s">
        <v>3902</v>
      </c>
      <c r="AG1843" s="319">
        <v>4</v>
      </c>
      <c r="AH1843" s="319" t="str">
        <f t="shared" si="56"/>
        <v>3</v>
      </c>
      <c r="AI1843" s="319" t="str">
        <f t="shared" si="57"/>
        <v>NE</v>
      </c>
    </row>
    <row r="1844" spans="1:35" x14ac:dyDescent="0.25">
      <c r="A1844">
        <v>1843</v>
      </c>
      <c r="B1844" t="s">
        <v>3811</v>
      </c>
      <c r="C1844" t="s">
        <v>4145</v>
      </c>
      <c r="D1844" t="s">
        <v>4198</v>
      </c>
      <c r="E1844" t="s">
        <v>7021</v>
      </c>
      <c r="F1844" t="s">
        <v>4148</v>
      </c>
      <c r="G1844" t="s">
        <v>4149</v>
      </c>
      <c r="H1844">
        <v>2303237</v>
      </c>
      <c r="I1844">
        <v>202311</v>
      </c>
      <c r="J1844">
        <v>45258</v>
      </c>
      <c r="K1844">
        <v>10848</v>
      </c>
      <c r="L1844" t="s">
        <v>4150</v>
      </c>
      <c r="M1844">
        <v>127610</v>
      </c>
      <c r="N1844" t="s">
        <v>7025</v>
      </c>
      <c r="P1844" t="s">
        <v>7017</v>
      </c>
      <c r="Q1844" t="s">
        <v>7018</v>
      </c>
      <c r="R1844" t="s">
        <v>3997</v>
      </c>
      <c r="S1844">
        <v>3148713</v>
      </c>
      <c r="T1844" t="s">
        <v>180</v>
      </c>
      <c r="V1844" t="s">
        <v>7019</v>
      </c>
      <c r="W1844" t="s">
        <v>3988</v>
      </c>
      <c r="X1844" s="328">
        <v>168067</v>
      </c>
      <c r="Y1844" s="328">
        <v>41.07</v>
      </c>
      <c r="Z1844" s="328">
        <v>448</v>
      </c>
      <c r="AA1844" s="328">
        <v>168067</v>
      </c>
      <c r="AB1844">
        <v>178</v>
      </c>
      <c r="AC1844" s="331">
        <v>45261.669099999999</v>
      </c>
      <c r="AD1844" s="390">
        <v>1</v>
      </c>
      <c r="AE1844" s="330">
        <f>IF(W1844="COP",(X1844*AD1844),IF(W1844="NOK",((Z1844*AD1844)*Tasas!$H$44),IF('GL MEN'!W1844="EUR",(('GL MEN'!Z1844*'GL MEN'!AD1844)*Tasas!$H$44),IF('GL MEN'!W1844="USD",(('GL MEN'!Z1844*'GL MEN'!AD1844)*Tasas!$H$44),0))))</f>
        <v>168067</v>
      </c>
      <c r="AF1844" s="319" t="s">
        <v>3902</v>
      </c>
      <c r="AG1844" s="319">
        <v>4</v>
      </c>
      <c r="AH1844" s="319" t="str">
        <f t="shared" si="56"/>
        <v>3</v>
      </c>
      <c r="AI1844" s="319" t="str">
        <f t="shared" si="57"/>
        <v>NE</v>
      </c>
    </row>
    <row r="1845" spans="1:35" x14ac:dyDescent="0.25">
      <c r="A1845">
        <v>1844</v>
      </c>
      <c r="B1845" t="s">
        <v>3811</v>
      </c>
      <c r="C1845" t="s">
        <v>4145</v>
      </c>
      <c r="D1845" t="s">
        <v>4198</v>
      </c>
      <c r="E1845" t="s">
        <v>7021</v>
      </c>
      <c r="F1845" t="s">
        <v>4148</v>
      </c>
      <c r="G1845" t="s">
        <v>4149</v>
      </c>
      <c r="H1845">
        <v>2303237</v>
      </c>
      <c r="I1845">
        <v>202311</v>
      </c>
      <c r="J1845">
        <v>45258</v>
      </c>
      <c r="K1845">
        <v>10848</v>
      </c>
      <c r="L1845" t="s">
        <v>4150</v>
      </c>
      <c r="M1845" t="s">
        <v>7026</v>
      </c>
      <c r="N1845" t="s">
        <v>7027</v>
      </c>
      <c r="P1845" t="s">
        <v>7017</v>
      </c>
      <c r="Q1845" t="s">
        <v>7018</v>
      </c>
      <c r="R1845" t="s">
        <v>3997</v>
      </c>
      <c r="S1845">
        <v>3148713</v>
      </c>
      <c r="T1845" t="s">
        <v>180</v>
      </c>
      <c r="V1845" t="s">
        <v>7019</v>
      </c>
      <c r="W1845" t="s">
        <v>3988</v>
      </c>
      <c r="X1845" s="328">
        <v>168067</v>
      </c>
      <c r="Y1845" s="328">
        <v>41.07</v>
      </c>
      <c r="Z1845" s="328">
        <v>448</v>
      </c>
      <c r="AA1845" s="328">
        <v>168067</v>
      </c>
      <c r="AB1845">
        <v>178</v>
      </c>
      <c r="AC1845" s="331">
        <v>45261.669099999999</v>
      </c>
      <c r="AD1845" s="390">
        <v>1</v>
      </c>
      <c r="AE1845" s="330">
        <f>IF(W1845="COP",(X1845*AD1845),IF(W1845="NOK",((Z1845*AD1845)*Tasas!$H$44),IF('GL MEN'!W1845="EUR",(('GL MEN'!Z1845*'GL MEN'!AD1845)*Tasas!$H$44),IF('GL MEN'!W1845="USD",(('GL MEN'!Z1845*'GL MEN'!AD1845)*Tasas!$H$44),0))))</f>
        <v>168067</v>
      </c>
      <c r="AF1845" s="319" t="s">
        <v>3902</v>
      </c>
      <c r="AG1845" s="319">
        <v>4</v>
      </c>
      <c r="AH1845" s="319" t="str">
        <f t="shared" si="56"/>
        <v>3</v>
      </c>
      <c r="AI1845" s="319" t="str">
        <f t="shared" si="57"/>
        <v>NE</v>
      </c>
    </row>
    <row r="1846" spans="1:35" x14ac:dyDescent="0.25">
      <c r="A1846">
        <v>1845</v>
      </c>
      <c r="B1846" t="s">
        <v>3811</v>
      </c>
      <c r="C1846" t="s">
        <v>4145</v>
      </c>
      <c r="D1846" t="s">
        <v>4198</v>
      </c>
      <c r="E1846" t="s">
        <v>7021</v>
      </c>
      <c r="F1846" t="s">
        <v>4148</v>
      </c>
      <c r="G1846" t="s">
        <v>4149</v>
      </c>
      <c r="H1846">
        <v>2303237</v>
      </c>
      <c r="I1846">
        <v>202311</v>
      </c>
      <c r="J1846">
        <v>45258</v>
      </c>
      <c r="K1846">
        <v>10848</v>
      </c>
      <c r="L1846" t="s">
        <v>4150</v>
      </c>
      <c r="M1846">
        <v>124655</v>
      </c>
      <c r="N1846" t="s">
        <v>6540</v>
      </c>
      <c r="P1846" t="s">
        <v>7017</v>
      </c>
      <c r="Q1846" t="s">
        <v>7018</v>
      </c>
      <c r="R1846" t="s">
        <v>3997</v>
      </c>
      <c r="S1846">
        <v>3148713</v>
      </c>
      <c r="T1846" t="s">
        <v>180</v>
      </c>
      <c r="V1846" t="s">
        <v>7019</v>
      </c>
      <c r="W1846" t="s">
        <v>3988</v>
      </c>
      <c r="X1846" s="328">
        <v>54622</v>
      </c>
      <c r="Y1846" s="328">
        <v>13.35</v>
      </c>
      <c r="Z1846" s="328">
        <v>145.6</v>
      </c>
      <c r="AA1846" s="328">
        <v>54622</v>
      </c>
      <c r="AB1846">
        <v>178</v>
      </c>
      <c r="AC1846" s="331">
        <v>45261.669100150466</v>
      </c>
      <c r="AD1846" s="390">
        <v>1</v>
      </c>
      <c r="AE1846" s="330">
        <f>IF(W1846="COP",(X1846*AD1846),IF(W1846="NOK",((Z1846*AD1846)*Tasas!$H$44),IF('GL MEN'!W1846="EUR",(('GL MEN'!Z1846*'GL MEN'!AD1846)*Tasas!$H$44),IF('GL MEN'!W1846="USD",(('GL MEN'!Z1846*'GL MEN'!AD1846)*Tasas!$H$44),0))))</f>
        <v>54622</v>
      </c>
      <c r="AF1846" s="319" t="s">
        <v>3902</v>
      </c>
      <c r="AG1846" s="319">
        <v>4</v>
      </c>
      <c r="AH1846" s="319" t="str">
        <f t="shared" si="56"/>
        <v>3</v>
      </c>
      <c r="AI1846" s="319" t="str">
        <f t="shared" si="57"/>
        <v>NE</v>
      </c>
    </row>
    <row r="1847" spans="1:35" x14ac:dyDescent="0.25">
      <c r="A1847">
        <v>1846</v>
      </c>
      <c r="B1847" t="s">
        <v>3811</v>
      </c>
      <c r="C1847" t="s">
        <v>4145</v>
      </c>
      <c r="D1847" t="s">
        <v>4198</v>
      </c>
      <c r="E1847" t="s">
        <v>7021</v>
      </c>
      <c r="F1847" t="s">
        <v>4148</v>
      </c>
      <c r="G1847" t="s">
        <v>4149</v>
      </c>
      <c r="H1847">
        <v>2303237</v>
      </c>
      <c r="I1847">
        <v>202311</v>
      </c>
      <c r="J1847">
        <v>45258</v>
      </c>
      <c r="K1847">
        <v>10848</v>
      </c>
      <c r="L1847" t="s">
        <v>4150</v>
      </c>
      <c r="M1847">
        <v>136260</v>
      </c>
      <c r="N1847" t="s">
        <v>7028</v>
      </c>
      <c r="P1847" t="s">
        <v>7017</v>
      </c>
      <c r="Q1847" t="s">
        <v>7018</v>
      </c>
      <c r="R1847" t="s">
        <v>3997</v>
      </c>
      <c r="S1847">
        <v>3148713</v>
      </c>
      <c r="T1847" t="s">
        <v>180</v>
      </c>
      <c r="V1847" t="s">
        <v>7019</v>
      </c>
      <c r="W1847" t="s">
        <v>3988</v>
      </c>
      <c r="X1847" s="328">
        <v>54622</v>
      </c>
      <c r="Y1847" s="328">
        <v>13.35</v>
      </c>
      <c r="Z1847" s="328">
        <v>145.6</v>
      </c>
      <c r="AA1847" s="328">
        <v>54622</v>
      </c>
      <c r="AB1847">
        <v>178</v>
      </c>
      <c r="AC1847" s="331">
        <v>45261.669100150466</v>
      </c>
      <c r="AD1847" s="390">
        <v>1</v>
      </c>
      <c r="AE1847" s="330">
        <f>IF(W1847="COP",(X1847*AD1847),IF(W1847="NOK",((Z1847*AD1847)*Tasas!$H$44),IF('GL MEN'!W1847="EUR",(('GL MEN'!Z1847*'GL MEN'!AD1847)*Tasas!$H$44),IF('GL MEN'!W1847="USD",(('GL MEN'!Z1847*'GL MEN'!AD1847)*Tasas!$H$44),0))))</f>
        <v>54622</v>
      </c>
      <c r="AF1847" s="319" t="s">
        <v>3902</v>
      </c>
      <c r="AG1847" s="319">
        <v>4</v>
      </c>
      <c r="AH1847" s="319" t="str">
        <f t="shared" si="56"/>
        <v>3</v>
      </c>
      <c r="AI1847" s="319" t="str">
        <f t="shared" si="57"/>
        <v>NE</v>
      </c>
    </row>
    <row r="1848" spans="1:35" x14ac:dyDescent="0.25">
      <c r="A1848">
        <v>1847</v>
      </c>
      <c r="B1848" t="s">
        <v>3811</v>
      </c>
      <c r="C1848" t="s">
        <v>4145</v>
      </c>
      <c r="D1848" t="s">
        <v>4198</v>
      </c>
      <c r="E1848" t="s">
        <v>7021</v>
      </c>
      <c r="F1848" t="s">
        <v>4148</v>
      </c>
      <c r="G1848" t="s">
        <v>4149</v>
      </c>
      <c r="H1848">
        <v>2303247</v>
      </c>
      <c r="I1848">
        <v>202311</v>
      </c>
      <c r="J1848">
        <v>45258</v>
      </c>
      <c r="K1848">
        <v>10848</v>
      </c>
      <c r="L1848" t="s">
        <v>4150</v>
      </c>
      <c r="M1848">
        <v>136260</v>
      </c>
      <c r="N1848" t="s">
        <v>7028</v>
      </c>
      <c r="P1848" t="s">
        <v>4151</v>
      </c>
      <c r="Q1848" t="s">
        <v>4152</v>
      </c>
      <c r="R1848" t="s">
        <v>3997</v>
      </c>
      <c r="S1848">
        <v>3148713</v>
      </c>
      <c r="T1848" t="s">
        <v>180</v>
      </c>
      <c r="V1848" t="s">
        <v>7020</v>
      </c>
      <c r="W1848" t="s">
        <v>3988</v>
      </c>
      <c r="X1848" s="328">
        <v>121900</v>
      </c>
      <c r="Y1848" s="328">
        <v>29.79</v>
      </c>
      <c r="Z1848" s="328">
        <v>324.93</v>
      </c>
      <c r="AA1848" s="328">
        <v>121900</v>
      </c>
      <c r="AB1848">
        <v>178</v>
      </c>
      <c r="AC1848" s="331">
        <v>45261.711352893515</v>
      </c>
      <c r="AD1848" s="390">
        <v>1</v>
      </c>
      <c r="AE1848" s="330">
        <f>IF(W1848="COP",(X1848*AD1848),IF(W1848="NOK",((Z1848*AD1848)*Tasas!$H$44),IF('GL MEN'!W1848="EUR",(('GL MEN'!Z1848*'GL MEN'!AD1848)*Tasas!$H$44),IF('GL MEN'!W1848="USD",(('GL MEN'!Z1848*'GL MEN'!AD1848)*Tasas!$H$44),0))))</f>
        <v>121900</v>
      </c>
      <c r="AF1848" s="319" t="s">
        <v>3902</v>
      </c>
      <c r="AG1848" s="319">
        <v>4</v>
      </c>
      <c r="AH1848" s="319" t="str">
        <f t="shared" si="56"/>
        <v>3</v>
      </c>
      <c r="AI1848" s="319" t="str">
        <f t="shared" si="57"/>
        <v>NE</v>
      </c>
    </row>
    <row r="1849" spans="1:35" x14ac:dyDescent="0.25">
      <c r="A1849">
        <v>1848</v>
      </c>
      <c r="B1849" t="s">
        <v>3811</v>
      </c>
      <c r="C1849" t="s">
        <v>4145</v>
      </c>
      <c r="D1849" t="s">
        <v>4198</v>
      </c>
      <c r="E1849" t="s">
        <v>7021</v>
      </c>
      <c r="F1849" t="s">
        <v>4148</v>
      </c>
      <c r="G1849" t="s">
        <v>4149</v>
      </c>
      <c r="H1849">
        <v>2303247</v>
      </c>
      <c r="I1849">
        <v>202311</v>
      </c>
      <c r="J1849">
        <v>45258</v>
      </c>
      <c r="K1849">
        <v>10848</v>
      </c>
      <c r="L1849" t="s">
        <v>4150</v>
      </c>
      <c r="M1849">
        <v>124655</v>
      </c>
      <c r="N1849" t="s">
        <v>6540</v>
      </c>
      <c r="P1849" t="s">
        <v>4151</v>
      </c>
      <c r="Q1849" t="s">
        <v>4152</v>
      </c>
      <c r="R1849" t="s">
        <v>3997</v>
      </c>
      <c r="S1849">
        <v>3148713</v>
      </c>
      <c r="T1849" t="s">
        <v>180</v>
      </c>
      <c r="V1849" t="s">
        <v>7020</v>
      </c>
      <c r="W1849" t="s">
        <v>3988</v>
      </c>
      <c r="X1849" s="328">
        <v>121900</v>
      </c>
      <c r="Y1849" s="328">
        <v>29.79</v>
      </c>
      <c r="Z1849" s="328">
        <v>324.93</v>
      </c>
      <c r="AA1849" s="328">
        <v>121900</v>
      </c>
      <c r="AB1849">
        <v>178</v>
      </c>
      <c r="AC1849" s="331">
        <v>45261.711352893515</v>
      </c>
      <c r="AD1849" s="390">
        <v>1</v>
      </c>
      <c r="AE1849" s="330">
        <f>IF(W1849="COP",(X1849*AD1849),IF(W1849="NOK",((Z1849*AD1849)*Tasas!$H$44),IF('GL MEN'!W1849="EUR",(('GL MEN'!Z1849*'GL MEN'!AD1849)*Tasas!$H$44),IF('GL MEN'!W1849="USD",(('GL MEN'!Z1849*'GL MEN'!AD1849)*Tasas!$H$44),0))))</f>
        <v>121900</v>
      </c>
      <c r="AF1849" s="319" t="s">
        <v>3902</v>
      </c>
      <c r="AG1849" s="319">
        <v>4</v>
      </c>
      <c r="AH1849" s="319" t="str">
        <f t="shared" si="56"/>
        <v>3</v>
      </c>
      <c r="AI1849" s="319" t="str">
        <f t="shared" si="57"/>
        <v>NE</v>
      </c>
    </row>
    <row r="1850" spans="1:35" x14ac:dyDescent="0.25">
      <c r="A1850">
        <v>1849</v>
      </c>
      <c r="B1850" t="s">
        <v>3811</v>
      </c>
      <c r="C1850" t="s">
        <v>4145</v>
      </c>
      <c r="D1850" t="s">
        <v>4198</v>
      </c>
      <c r="E1850" t="s">
        <v>7021</v>
      </c>
      <c r="F1850" t="s">
        <v>4148</v>
      </c>
      <c r="G1850" t="s">
        <v>4149</v>
      </c>
      <c r="H1850">
        <v>2303247</v>
      </c>
      <c r="I1850">
        <v>202311</v>
      </c>
      <c r="J1850">
        <v>45258</v>
      </c>
      <c r="K1850">
        <v>10848</v>
      </c>
      <c r="L1850" t="s">
        <v>4150</v>
      </c>
      <c r="M1850">
        <v>127610</v>
      </c>
      <c r="N1850" t="s">
        <v>7025</v>
      </c>
      <c r="P1850" t="s">
        <v>4151</v>
      </c>
      <c r="Q1850" t="s">
        <v>4152</v>
      </c>
      <c r="R1850" t="s">
        <v>3997</v>
      </c>
      <c r="S1850">
        <v>3148713</v>
      </c>
      <c r="T1850" t="s">
        <v>180</v>
      </c>
      <c r="V1850" t="s">
        <v>7020</v>
      </c>
      <c r="W1850" t="s">
        <v>3988</v>
      </c>
      <c r="X1850" s="328">
        <v>55890</v>
      </c>
      <c r="Y1850" s="328">
        <v>13.66</v>
      </c>
      <c r="Z1850" s="328">
        <v>148.97999999999999</v>
      </c>
      <c r="AA1850" s="328">
        <v>55890</v>
      </c>
      <c r="AB1850">
        <v>178</v>
      </c>
      <c r="AC1850" s="331">
        <v>45261.711352893515</v>
      </c>
      <c r="AD1850" s="390">
        <v>1</v>
      </c>
      <c r="AE1850" s="330">
        <f>IF(W1850="COP",(X1850*AD1850),IF(W1850="NOK",((Z1850*AD1850)*Tasas!$H$44),IF('GL MEN'!W1850="EUR",(('GL MEN'!Z1850*'GL MEN'!AD1850)*Tasas!$H$44),IF('GL MEN'!W1850="USD",(('GL MEN'!Z1850*'GL MEN'!AD1850)*Tasas!$H$44),0))))</f>
        <v>55890</v>
      </c>
      <c r="AF1850" s="319" t="s">
        <v>3902</v>
      </c>
      <c r="AG1850" s="319">
        <v>4</v>
      </c>
      <c r="AH1850" s="319" t="str">
        <f t="shared" si="56"/>
        <v>3</v>
      </c>
      <c r="AI1850" s="319" t="str">
        <f t="shared" si="57"/>
        <v>NE</v>
      </c>
    </row>
    <row r="1851" spans="1:35" x14ac:dyDescent="0.25">
      <c r="A1851">
        <v>1850</v>
      </c>
      <c r="B1851" t="s">
        <v>3811</v>
      </c>
      <c r="C1851" t="s">
        <v>4145</v>
      </c>
      <c r="D1851" t="s">
        <v>4198</v>
      </c>
      <c r="E1851" t="s">
        <v>7021</v>
      </c>
      <c r="F1851" t="s">
        <v>4148</v>
      </c>
      <c r="G1851" t="s">
        <v>4149</v>
      </c>
      <c r="H1851">
        <v>2303247</v>
      </c>
      <c r="I1851">
        <v>202311</v>
      </c>
      <c r="J1851">
        <v>45258</v>
      </c>
      <c r="K1851">
        <v>10848</v>
      </c>
      <c r="L1851" t="s">
        <v>4150</v>
      </c>
      <c r="M1851">
        <v>128712</v>
      </c>
      <c r="N1851" t="s">
        <v>7022</v>
      </c>
      <c r="P1851" t="s">
        <v>4151</v>
      </c>
      <c r="Q1851" t="s">
        <v>4152</v>
      </c>
      <c r="R1851" t="s">
        <v>3997</v>
      </c>
      <c r="S1851">
        <v>3148713</v>
      </c>
      <c r="T1851" t="s">
        <v>180</v>
      </c>
      <c r="V1851" t="s">
        <v>7020</v>
      </c>
      <c r="W1851" t="s">
        <v>3988</v>
      </c>
      <c r="X1851" s="328">
        <v>55890</v>
      </c>
      <c r="Y1851" s="328">
        <v>13.66</v>
      </c>
      <c r="Z1851" s="328">
        <v>148.97999999999999</v>
      </c>
      <c r="AA1851" s="328">
        <v>55890</v>
      </c>
      <c r="AB1851">
        <v>178</v>
      </c>
      <c r="AC1851" s="331">
        <v>45261.711352893515</v>
      </c>
      <c r="AD1851" s="390">
        <v>1</v>
      </c>
      <c r="AE1851" s="330">
        <f>IF(W1851="COP",(X1851*AD1851),IF(W1851="NOK",((Z1851*AD1851)*Tasas!$H$44),IF('GL MEN'!W1851="EUR",(('GL MEN'!Z1851*'GL MEN'!AD1851)*Tasas!$H$44),IF('GL MEN'!W1851="USD",(('GL MEN'!Z1851*'GL MEN'!AD1851)*Tasas!$H$44),0))))</f>
        <v>55890</v>
      </c>
      <c r="AF1851" s="319" t="s">
        <v>3902</v>
      </c>
      <c r="AG1851" s="319">
        <v>4</v>
      </c>
      <c r="AH1851" s="319" t="str">
        <f t="shared" si="56"/>
        <v>3</v>
      </c>
      <c r="AI1851" s="319" t="str">
        <f t="shared" si="57"/>
        <v>NE</v>
      </c>
    </row>
    <row r="1852" spans="1:35" x14ac:dyDescent="0.25">
      <c r="A1852">
        <v>1851</v>
      </c>
      <c r="B1852" t="s">
        <v>3811</v>
      </c>
      <c r="C1852" t="s">
        <v>4145</v>
      </c>
      <c r="D1852" t="s">
        <v>4198</v>
      </c>
      <c r="E1852" t="s">
        <v>7021</v>
      </c>
      <c r="F1852" t="s">
        <v>4148</v>
      </c>
      <c r="G1852" t="s">
        <v>4149</v>
      </c>
      <c r="H1852">
        <v>2303247</v>
      </c>
      <c r="I1852">
        <v>202311</v>
      </c>
      <c r="J1852">
        <v>45258</v>
      </c>
      <c r="K1852">
        <v>10848</v>
      </c>
      <c r="L1852" t="s">
        <v>4150</v>
      </c>
      <c r="M1852" t="s">
        <v>7026</v>
      </c>
      <c r="N1852" t="s">
        <v>7027</v>
      </c>
      <c r="P1852" t="s">
        <v>4151</v>
      </c>
      <c r="Q1852" t="s">
        <v>4152</v>
      </c>
      <c r="R1852" t="s">
        <v>3997</v>
      </c>
      <c r="S1852">
        <v>3148713</v>
      </c>
      <c r="T1852" t="s">
        <v>180</v>
      </c>
      <c r="V1852" t="s">
        <v>7020</v>
      </c>
      <c r="W1852" t="s">
        <v>3988</v>
      </c>
      <c r="X1852" s="328">
        <v>55890</v>
      </c>
      <c r="Y1852" s="328">
        <v>13.66</v>
      </c>
      <c r="Z1852" s="328">
        <v>148.97999999999999</v>
      </c>
      <c r="AA1852" s="328">
        <v>55890</v>
      </c>
      <c r="AB1852">
        <v>178</v>
      </c>
      <c r="AC1852" s="331">
        <v>45261.711352893515</v>
      </c>
      <c r="AD1852" s="390">
        <v>1</v>
      </c>
      <c r="AE1852" s="330">
        <f>IF(W1852="COP",(X1852*AD1852),IF(W1852="NOK",((Z1852*AD1852)*Tasas!$H$44),IF('GL MEN'!W1852="EUR",(('GL MEN'!Z1852*'GL MEN'!AD1852)*Tasas!$H$44),IF('GL MEN'!W1852="USD",(('GL MEN'!Z1852*'GL MEN'!AD1852)*Tasas!$H$44),0))))</f>
        <v>55890</v>
      </c>
      <c r="AF1852" s="319" t="s">
        <v>3902</v>
      </c>
      <c r="AG1852" s="319">
        <v>4</v>
      </c>
      <c r="AH1852" s="319" t="str">
        <f t="shared" si="56"/>
        <v>3</v>
      </c>
      <c r="AI1852" s="319" t="str">
        <f t="shared" si="57"/>
        <v>NE</v>
      </c>
    </row>
    <row r="1853" spans="1:35" x14ac:dyDescent="0.25">
      <c r="A1853">
        <v>1852</v>
      </c>
      <c r="B1853" t="s">
        <v>3811</v>
      </c>
      <c r="C1853" t="s">
        <v>4145</v>
      </c>
      <c r="D1853" t="s">
        <v>4198</v>
      </c>
      <c r="E1853" t="s">
        <v>7021</v>
      </c>
      <c r="F1853" t="s">
        <v>4148</v>
      </c>
      <c r="G1853" t="s">
        <v>4149</v>
      </c>
      <c r="H1853">
        <v>2303247</v>
      </c>
      <c r="I1853">
        <v>202311</v>
      </c>
      <c r="J1853">
        <v>45258</v>
      </c>
      <c r="K1853">
        <v>10848</v>
      </c>
      <c r="L1853" t="s">
        <v>4150</v>
      </c>
      <c r="M1853" t="s">
        <v>7023</v>
      </c>
      <c r="N1853" t="s">
        <v>7024</v>
      </c>
      <c r="P1853" t="s">
        <v>4151</v>
      </c>
      <c r="Q1853" t="s">
        <v>4152</v>
      </c>
      <c r="R1853" t="s">
        <v>3997</v>
      </c>
      <c r="S1853">
        <v>3148713</v>
      </c>
      <c r="T1853" t="s">
        <v>180</v>
      </c>
      <c r="V1853" t="s">
        <v>7020</v>
      </c>
      <c r="W1853" t="s">
        <v>3988</v>
      </c>
      <c r="X1853" s="328">
        <v>55890</v>
      </c>
      <c r="Y1853" s="328">
        <v>13.66</v>
      </c>
      <c r="Z1853" s="328">
        <v>148.97999999999999</v>
      </c>
      <c r="AA1853" s="328">
        <v>55890</v>
      </c>
      <c r="AB1853">
        <v>178</v>
      </c>
      <c r="AC1853" s="331">
        <v>45261.711353090279</v>
      </c>
      <c r="AD1853" s="390">
        <v>1</v>
      </c>
      <c r="AE1853" s="330">
        <f>IF(W1853="COP",(X1853*AD1853),IF(W1853="NOK",((Z1853*AD1853)*Tasas!$H$44),IF('GL MEN'!W1853="EUR",(('GL MEN'!Z1853*'GL MEN'!AD1853)*Tasas!$H$44),IF('GL MEN'!W1853="USD",(('GL MEN'!Z1853*'GL MEN'!AD1853)*Tasas!$H$44),0))))</f>
        <v>55890</v>
      </c>
      <c r="AF1853" s="319" t="s">
        <v>3902</v>
      </c>
      <c r="AG1853" s="319">
        <v>4</v>
      </c>
      <c r="AH1853" s="319" t="str">
        <f t="shared" si="56"/>
        <v>3</v>
      </c>
      <c r="AI1853" s="319" t="str">
        <f t="shared" si="57"/>
        <v>NE</v>
      </c>
    </row>
    <row r="1854" spans="1:35" x14ac:dyDescent="0.25">
      <c r="A1854">
        <v>1853</v>
      </c>
      <c r="B1854" t="s">
        <v>3811</v>
      </c>
      <c r="C1854" t="s">
        <v>4145</v>
      </c>
      <c r="D1854" t="s">
        <v>4198</v>
      </c>
      <c r="E1854" t="s">
        <v>4199</v>
      </c>
      <c r="F1854" t="s">
        <v>4148</v>
      </c>
      <c r="G1854" t="s">
        <v>4149</v>
      </c>
      <c r="H1854">
        <v>2303134</v>
      </c>
      <c r="I1854">
        <v>202311</v>
      </c>
      <c r="J1854">
        <v>45250</v>
      </c>
      <c r="K1854">
        <v>10848</v>
      </c>
      <c r="L1854" t="s">
        <v>4150</v>
      </c>
      <c r="N1854" t="s">
        <v>180</v>
      </c>
      <c r="P1854" t="s">
        <v>4200</v>
      </c>
      <c r="Q1854" t="s">
        <v>4201</v>
      </c>
      <c r="R1854" t="s">
        <v>3997</v>
      </c>
      <c r="S1854">
        <v>3172672</v>
      </c>
      <c r="T1854" t="s">
        <v>180</v>
      </c>
      <c r="V1854" t="s">
        <v>7029</v>
      </c>
      <c r="W1854" t="s">
        <v>3988</v>
      </c>
      <c r="X1854" s="328">
        <v>1093100</v>
      </c>
      <c r="Y1854" s="328">
        <v>274.87</v>
      </c>
      <c r="Z1854" s="328">
        <v>3008.52</v>
      </c>
      <c r="AA1854" s="328">
        <v>1093100</v>
      </c>
      <c r="AB1854">
        <v>310</v>
      </c>
      <c r="AC1854" s="331">
        <v>45253.95411697917</v>
      </c>
      <c r="AD1854" s="390">
        <v>1</v>
      </c>
      <c r="AE1854" s="330">
        <f>IF(W1854="COP",(X1854*AD1854),IF(W1854="NOK",((Z1854*AD1854)*Tasas!$H$44),IF('GL MEN'!W1854="EUR",(('GL MEN'!Z1854*'GL MEN'!AD1854)*Tasas!$H$44),IF('GL MEN'!W1854="USD",(('GL MEN'!Z1854*'GL MEN'!AD1854)*Tasas!$H$44),0))))</f>
        <v>1093100</v>
      </c>
      <c r="AF1854" s="319" t="s">
        <v>3902</v>
      </c>
      <c r="AG1854" s="319">
        <v>4</v>
      </c>
      <c r="AH1854" s="319" t="str">
        <f t="shared" si="56"/>
        <v>3</v>
      </c>
      <c r="AI1854" s="319" t="str">
        <f t="shared" si="57"/>
        <v>NE</v>
      </c>
    </row>
    <row r="1855" spans="1:35" x14ac:dyDescent="0.25">
      <c r="A1855">
        <v>1854</v>
      </c>
      <c r="B1855" t="s">
        <v>3811</v>
      </c>
      <c r="C1855" t="s">
        <v>4155</v>
      </c>
      <c r="D1855" t="s">
        <v>4206</v>
      </c>
      <c r="E1855" t="s">
        <v>4207</v>
      </c>
      <c r="F1855" t="s">
        <v>4208</v>
      </c>
      <c r="G1855" t="s">
        <v>4209</v>
      </c>
      <c r="H1855">
        <v>1304024</v>
      </c>
      <c r="I1855">
        <v>202311</v>
      </c>
      <c r="J1855">
        <v>45231</v>
      </c>
      <c r="K1855">
        <v>138684</v>
      </c>
      <c r="L1855" t="s">
        <v>4150</v>
      </c>
      <c r="M1855">
        <v>141484</v>
      </c>
      <c r="N1855" t="s">
        <v>7030</v>
      </c>
      <c r="P1855" t="s">
        <v>6377</v>
      </c>
      <c r="Q1855" t="s">
        <v>6378</v>
      </c>
      <c r="R1855" t="s">
        <v>4005</v>
      </c>
      <c r="S1855">
        <v>3001714</v>
      </c>
      <c r="T1855" t="s">
        <v>6324</v>
      </c>
      <c r="V1855" t="s">
        <v>6324</v>
      </c>
      <c r="W1855" t="s">
        <v>3988</v>
      </c>
      <c r="X1855" s="328">
        <v>-3059114</v>
      </c>
      <c r="Y1855" s="328">
        <v>-728.1</v>
      </c>
      <c r="Z1855" s="328">
        <v>-7948.31</v>
      </c>
      <c r="AA1855" s="328">
        <v>-3059114</v>
      </c>
      <c r="AB1855">
        <v>0</v>
      </c>
      <c r="AC1855" s="331">
        <v>45253.876930520833</v>
      </c>
      <c r="AD1855" s="390">
        <v>1</v>
      </c>
      <c r="AE1855" s="330">
        <f>IF(W1855="COP",(X1855*AD1855),IF(W1855="NOK",((Z1855*AD1855)*Tasas!$H$44),IF('GL MEN'!W1855="EUR",(('GL MEN'!Z1855*'GL MEN'!AD1855)*Tasas!$H$44),IF('GL MEN'!W1855="USD",(('GL MEN'!Z1855*'GL MEN'!AD1855)*Tasas!$H$44),0))))</f>
        <v>-3059114</v>
      </c>
      <c r="AF1855" s="319" t="s">
        <v>3842</v>
      </c>
      <c r="AG1855" s="319">
        <v>4</v>
      </c>
      <c r="AH1855" s="319" t="str">
        <f t="shared" si="56"/>
        <v>6</v>
      </c>
      <c r="AI1855" s="319" t="str">
        <f t="shared" si="57"/>
        <v>URR</v>
      </c>
    </row>
    <row r="1856" spans="1:35" x14ac:dyDescent="0.25">
      <c r="A1856">
        <v>1855</v>
      </c>
      <c r="B1856" t="s">
        <v>3811</v>
      </c>
      <c r="C1856" t="s">
        <v>4155</v>
      </c>
      <c r="D1856" t="s">
        <v>4206</v>
      </c>
      <c r="E1856" t="s">
        <v>4207</v>
      </c>
      <c r="F1856" t="s">
        <v>4208</v>
      </c>
      <c r="G1856" t="s">
        <v>4209</v>
      </c>
      <c r="H1856">
        <v>1304024</v>
      </c>
      <c r="I1856">
        <v>202311</v>
      </c>
      <c r="J1856">
        <v>45231</v>
      </c>
      <c r="K1856">
        <v>138684</v>
      </c>
      <c r="L1856" t="s">
        <v>4150</v>
      </c>
      <c r="M1856">
        <v>141442</v>
      </c>
      <c r="N1856" t="s">
        <v>7031</v>
      </c>
      <c r="P1856" t="s">
        <v>6379</v>
      </c>
      <c r="Q1856" t="s">
        <v>6380</v>
      </c>
      <c r="R1856" t="s">
        <v>4005</v>
      </c>
      <c r="S1856">
        <v>3001714</v>
      </c>
      <c r="T1856" t="s">
        <v>6324</v>
      </c>
      <c r="V1856" t="s">
        <v>6324</v>
      </c>
      <c r="W1856" t="s">
        <v>3988</v>
      </c>
      <c r="X1856" s="328">
        <v>-3059014</v>
      </c>
      <c r="Y1856" s="328">
        <v>-728.08</v>
      </c>
      <c r="Z1856" s="328">
        <v>-7948.05</v>
      </c>
      <c r="AA1856" s="328">
        <v>-3059014</v>
      </c>
      <c r="AB1856">
        <v>0</v>
      </c>
      <c r="AC1856" s="331">
        <v>45253.876930520833</v>
      </c>
      <c r="AD1856" s="390">
        <v>1</v>
      </c>
      <c r="AE1856" s="330">
        <f>IF(W1856="COP",(X1856*AD1856),IF(W1856="NOK",((Z1856*AD1856)*Tasas!$H$44),IF('GL MEN'!W1856="EUR",(('GL MEN'!Z1856*'GL MEN'!AD1856)*Tasas!$H$44),IF('GL MEN'!W1856="USD",(('GL MEN'!Z1856*'GL MEN'!AD1856)*Tasas!$H$44),0))))</f>
        <v>-3059014</v>
      </c>
      <c r="AF1856" s="319" t="s">
        <v>3842</v>
      </c>
      <c r="AG1856" s="319">
        <v>4</v>
      </c>
      <c r="AH1856" s="319" t="str">
        <f t="shared" si="56"/>
        <v>6</v>
      </c>
      <c r="AI1856" s="319" t="str">
        <f t="shared" si="57"/>
        <v>URR</v>
      </c>
    </row>
    <row r="1857" spans="1:35" x14ac:dyDescent="0.25">
      <c r="A1857">
        <v>1856</v>
      </c>
      <c r="B1857" t="s">
        <v>3811</v>
      </c>
      <c r="C1857" t="s">
        <v>4155</v>
      </c>
      <c r="D1857" t="s">
        <v>4206</v>
      </c>
      <c r="E1857" t="s">
        <v>4207</v>
      </c>
      <c r="F1857" t="s">
        <v>4208</v>
      </c>
      <c r="G1857" t="s">
        <v>4209</v>
      </c>
      <c r="H1857">
        <v>1304024</v>
      </c>
      <c r="I1857">
        <v>202311</v>
      </c>
      <c r="J1857">
        <v>45231</v>
      </c>
      <c r="K1857">
        <v>138684</v>
      </c>
      <c r="L1857" t="s">
        <v>4150</v>
      </c>
      <c r="M1857">
        <v>141435</v>
      </c>
      <c r="N1857" t="s">
        <v>7032</v>
      </c>
      <c r="P1857" t="s">
        <v>6381</v>
      </c>
      <c r="Q1857" t="s">
        <v>6382</v>
      </c>
      <c r="R1857" t="s">
        <v>4005</v>
      </c>
      <c r="S1857">
        <v>3001714</v>
      </c>
      <c r="T1857" t="s">
        <v>6324</v>
      </c>
      <c r="V1857" t="s">
        <v>6324</v>
      </c>
      <c r="W1857" t="s">
        <v>3988</v>
      </c>
      <c r="X1857" s="328">
        <v>-3059114</v>
      </c>
      <c r="Y1857" s="328">
        <v>-728.1</v>
      </c>
      <c r="Z1857" s="328">
        <v>-7948.31</v>
      </c>
      <c r="AA1857" s="328">
        <v>-3059114</v>
      </c>
      <c r="AB1857">
        <v>0</v>
      </c>
      <c r="AC1857" s="331">
        <v>45253.876930520833</v>
      </c>
      <c r="AD1857" s="390">
        <v>1</v>
      </c>
      <c r="AE1857" s="330">
        <f>IF(W1857="COP",(X1857*AD1857),IF(W1857="NOK",((Z1857*AD1857)*Tasas!$H$44),IF('GL MEN'!W1857="EUR",(('GL MEN'!Z1857*'GL MEN'!AD1857)*Tasas!$H$44),IF('GL MEN'!W1857="USD",(('GL MEN'!Z1857*'GL MEN'!AD1857)*Tasas!$H$44),0))))</f>
        <v>-3059114</v>
      </c>
      <c r="AF1857" s="319" t="s">
        <v>3842</v>
      </c>
      <c r="AG1857" s="319">
        <v>4</v>
      </c>
      <c r="AH1857" s="319" t="str">
        <f t="shared" si="56"/>
        <v>6</v>
      </c>
      <c r="AI1857" s="319" t="str">
        <f t="shared" si="57"/>
        <v>URR</v>
      </c>
    </row>
    <row r="1858" spans="1:35" x14ac:dyDescent="0.25">
      <c r="A1858">
        <v>1857</v>
      </c>
      <c r="B1858" t="s">
        <v>3811</v>
      </c>
      <c r="C1858" t="s">
        <v>4155</v>
      </c>
      <c r="D1858" t="s">
        <v>4206</v>
      </c>
      <c r="E1858" t="s">
        <v>4207</v>
      </c>
      <c r="F1858" t="s">
        <v>4208</v>
      </c>
      <c r="G1858" t="s">
        <v>4209</v>
      </c>
      <c r="H1858">
        <v>1304024</v>
      </c>
      <c r="I1858">
        <v>202311</v>
      </c>
      <c r="J1858">
        <v>45231</v>
      </c>
      <c r="K1858">
        <v>138684</v>
      </c>
      <c r="L1858" t="s">
        <v>4150</v>
      </c>
      <c r="M1858">
        <v>141439</v>
      </c>
      <c r="N1858" t="s">
        <v>7033</v>
      </c>
      <c r="P1858" t="s">
        <v>6383</v>
      </c>
      <c r="Q1858" t="s">
        <v>6384</v>
      </c>
      <c r="R1858" t="s">
        <v>4005</v>
      </c>
      <c r="S1858">
        <v>3001714</v>
      </c>
      <c r="T1858" t="s">
        <v>6324</v>
      </c>
      <c r="V1858" t="s">
        <v>6324</v>
      </c>
      <c r="W1858" t="s">
        <v>3988</v>
      </c>
      <c r="X1858" s="328">
        <v>-3059114</v>
      </c>
      <c r="Y1858" s="328">
        <v>-728.1</v>
      </c>
      <c r="Z1858" s="328">
        <v>-7948.31</v>
      </c>
      <c r="AA1858" s="328">
        <v>-3059114</v>
      </c>
      <c r="AB1858">
        <v>0</v>
      </c>
      <c r="AC1858" s="331">
        <v>45253.876930520833</v>
      </c>
      <c r="AD1858" s="390">
        <v>1</v>
      </c>
      <c r="AE1858" s="330">
        <f>IF(W1858="COP",(X1858*AD1858),IF(W1858="NOK",((Z1858*AD1858)*Tasas!$H$44),IF('GL MEN'!W1858="EUR",(('GL MEN'!Z1858*'GL MEN'!AD1858)*Tasas!$H$44),IF('GL MEN'!W1858="USD",(('GL MEN'!Z1858*'GL MEN'!AD1858)*Tasas!$H$44),0))))</f>
        <v>-3059114</v>
      </c>
      <c r="AF1858" s="319" t="s">
        <v>3842</v>
      </c>
      <c r="AG1858" s="319">
        <v>4</v>
      </c>
      <c r="AH1858" s="319" t="str">
        <f t="shared" ref="AH1858:AH1921" si="58">MID(R1858,2,1)</f>
        <v>6</v>
      </c>
      <c r="AI1858" s="319" t="str">
        <f t="shared" ref="AI1858:AI1921" si="59">IF(AH1858="0","CO",IF(AH1858="1","CO",IF(AH1858="2","CO",IF(AH1858="3","NE",IF(AH1858="4","WA",IF(AH1858="6","URR"))))))</f>
        <v>URR</v>
      </c>
    </row>
    <row r="1859" spans="1:35" x14ac:dyDescent="0.25">
      <c r="A1859">
        <v>1858</v>
      </c>
      <c r="B1859" t="s">
        <v>3811</v>
      </c>
      <c r="C1859" t="s">
        <v>4155</v>
      </c>
      <c r="D1859" t="s">
        <v>4206</v>
      </c>
      <c r="E1859" t="s">
        <v>4207</v>
      </c>
      <c r="F1859" t="s">
        <v>4208</v>
      </c>
      <c r="G1859" t="s">
        <v>4209</v>
      </c>
      <c r="H1859">
        <v>1304024</v>
      </c>
      <c r="I1859">
        <v>202311</v>
      </c>
      <c r="J1859">
        <v>45231</v>
      </c>
      <c r="K1859">
        <v>138684</v>
      </c>
      <c r="L1859" t="s">
        <v>4150</v>
      </c>
      <c r="M1859">
        <v>141484</v>
      </c>
      <c r="N1859" t="s">
        <v>7030</v>
      </c>
      <c r="P1859" t="s">
        <v>6377</v>
      </c>
      <c r="Q1859" t="s">
        <v>6378</v>
      </c>
      <c r="R1859" t="s">
        <v>4005</v>
      </c>
      <c r="S1859">
        <v>3001714</v>
      </c>
      <c r="T1859" t="s">
        <v>6324</v>
      </c>
      <c r="V1859" t="s">
        <v>6324</v>
      </c>
      <c r="W1859" t="s">
        <v>3988</v>
      </c>
      <c r="X1859" s="328">
        <v>3059114</v>
      </c>
      <c r="Y1859" s="328">
        <v>728.1</v>
      </c>
      <c r="Z1859" s="328">
        <v>7948.31</v>
      </c>
      <c r="AA1859" s="328">
        <v>3059114</v>
      </c>
      <c r="AB1859">
        <v>0</v>
      </c>
      <c r="AC1859" s="331">
        <v>45253.876930520833</v>
      </c>
      <c r="AD1859" s="390">
        <v>1</v>
      </c>
      <c r="AE1859" s="330">
        <f>IF(W1859="COP",(X1859*AD1859),IF(W1859="NOK",((Z1859*AD1859)*Tasas!$H$44),IF('GL MEN'!W1859="EUR",(('GL MEN'!Z1859*'GL MEN'!AD1859)*Tasas!$H$44),IF('GL MEN'!W1859="USD",(('GL MEN'!Z1859*'GL MEN'!AD1859)*Tasas!$H$44),0))))</f>
        <v>3059114</v>
      </c>
      <c r="AF1859" s="319" t="s">
        <v>3842</v>
      </c>
      <c r="AG1859" s="319">
        <v>4</v>
      </c>
      <c r="AH1859" s="319" t="str">
        <f t="shared" si="58"/>
        <v>6</v>
      </c>
      <c r="AI1859" s="319" t="str">
        <f t="shared" si="59"/>
        <v>URR</v>
      </c>
    </row>
    <row r="1860" spans="1:35" x14ac:dyDescent="0.25">
      <c r="A1860">
        <v>1859</v>
      </c>
      <c r="B1860" t="s">
        <v>3811</v>
      </c>
      <c r="C1860" t="s">
        <v>4155</v>
      </c>
      <c r="D1860" t="s">
        <v>4206</v>
      </c>
      <c r="E1860" t="s">
        <v>4207</v>
      </c>
      <c r="F1860" t="s">
        <v>4208</v>
      </c>
      <c r="G1860" t="s">
        <v>4209</v>
      </c>
      <c r="H1860">
        <v>1304024</v>
      </c>
      <c r="I1860">
        <v>202311</v>
      </c>
      <c r="J1860">
        <v>45231</v>
      </c>
      <c r="K1860">
        <v>138684</v>
      </c>
      <c r="L1860" t="s">
        <v>4150</v>
      </c>
      <c r="M1860">
        <v>141442</v>
      </c>
      <c r="N1860" t="s">
        <v>7031</v>
      </c>
      <c r="P1860" t="s">
        <v>6379</v>
      </c>
      <c r="Q1860" t="s">
        <v>6380</v>
      </c>
      <c r="R1860" t="s">
        <v>4005</v>
      </c>
      <c r="S1860">
        <v>3001714</v>
      </c>
      <c r="T1860" t="s">
        <v>6324</v>
      </c>
      <c r="V1860" t="s">
        <v>6324</v>
      </c>
      <c r="W1860" t="s">
        <v>3988</v>
      </c>
      <c r="X1860" s="328">
        <v>3059014</v>
      </c>
      <c r="Y1860" s="328">
        <v>728.08</v>
      </c>
      <c r="Z1860" s="328">
        <v>7948.05</v>
      </c>
      <c r="AA1860" s="328">
        <v>3059014</v>
      </c>
      <c r="AB1860">
        <v>0</v>
      </c>
      <c r="AC1860" s="331">
        <v>45253.876930520833</v>
      </c>
      <c r="AD1860" s="390">
        <v>1</v>
      </c>
      <c r="AE1860" s="330">
        <f>IF(W1860="COP",(X1860*AD1860),IF(W1860="NOK",((Z1860*AD1860)*Tasas!$H$44),IF('GL MEN'!W1860="EUR",(('GL MEN'!Z1860*'GL MEN'!AD1860)*Tasas!$H$44),IF('GL MEN'!W1860="USD",(('GL MEN'!Z1860*'GL MEN'!AD1860)*Tasas!$H$44),0))))</f>
        <v>3059014</v>
      </c>
      <c r="AF1860" s="319" t="s">
        <v>3842</v>
      </c>
      <c r="AG1860" s="319">
        <v>4</v>
      </c>
      <c r="AH1860" s="319" t="str">
        <f t="shared" si="58"/>
        <v>6</v>
      </c>
      <c r="AI1860" s="319" t="str">
        <f t="shared" si="59"/>
        <v>URR</v>
      </c>
    </row>
    <row r="1861" spans="1:35" x14ac:dyDescent="0.25">
      <c r="A1861">
        <v>1860</v>
      </c>
      <c r="B1861" t="s">
        <v>3811</v>
      </c>
      <c r="C1861" t="s">
        <v>4155</v>
      </c>
      <c r="D1861" t="s">
        <v>4206</v>
      </c>
      <c r="E1861" t="s">
        <v>4207</v>
      </c>
      <c r="F1861" t="s">
        <v>4208</v>
      </c>
      <c r="G1861" t="s">
        <v>4209</v>
      </c>
      <c r="H1861">
        <v>1304024</v>
      </c>
      <c r="I1861">
        <v>202311</v>
      </c>
      <c r="J1861">
        <v>45231</v>
      </c>
      <c r="K1861">
        <v>138684</v>
      </c>
      <c r="L1861" t="s">
        <v>4150</v>
      </c>
      <c r="M1861">
        <v>141435</v>
      </c>
      <c r="N1861" t="s">
        <v>7032</v>
      </c>
      <c r="P1861" t="s">
        <v>6381</v>
      </c>
      <c r="Q1861" t="s">
        <v>6382</v>
      </c>
      <c r="R1861" t="s">
        <v>4005</v>
      </c>
      <c r="S1861">
        <v>3001714</v>
      </c>
      <c r="T1861" t="s">
        <v>6324</v>
      </c>
      <c r="V1861" t="s">
        <v>6324</v>
      </c>
      <c r="W1861" t="s">
        <v>3988</v>
      </c>
      <c r="X1861" s="328">
        <v>3059114</v>
      </c>
      <c r="Y1861" s="328">
        <v>728.1</v>
      </c>
      <c r="Z1861" s="328">
        <v>7948.31</v>
      </c>
      <c r="AA1861" s="328">
        <v>3059114</v>
      </c>
      <c r="AB1861">
        <v>0</v>
      </c>
      <c r="AC1861" s="331">
        <v>45253.876930520833</v>
      </c>
      <c r="AD1861" s="390">
        <v>1</v>
      </c>
      <c r="AE1861" s="330">
        <f>IF(W1861="COP",(X1861*AD1861),IF(W1861="NOK",((Z1861*AD1861)*Tasas!$H$44),IF('GL MEN'!W1861="EUR",(('GL MEN'!Z1861*'GL MEN'!AD1861)*Tasas!$H$44),IF('GL MEN'!W1861="USD",(('GL MEN'!Z1861*'GL MEN'!AD1861)*Tasas!$H$44),0))))</f>
        <v>3059114</v>
      </c>
      <c r="AF1861" s="319" t="s">
        <v>3842</v>
      </c>
      <c r="AG1861" s="319">
        <v>4</v>
      </c>
      <c r="AH1861" s="319" t="str">
        <f t="shared" si="58"/>
        <v>6</v>
      </c>
      <c r="AI1861" s="319" t="str">
        <f t="shared" si="59"/>
        <v>URR</v>
      </c>
    </row>
    <row r="1862" spans="1:35" x14ac:dyDescent="0.25">
      <c r="A1862">
        <v>1861</v>
      </c>
      <c r="B1862" t="s">
        <v>3811</v>
      </c>
      <c r="C1862" t="s">
        <v>4155</v>
      </c>
      <c r="D1862" t="s">
        <v>4206</v>
      </c>
      <c r="E1862" t="s">
        <v>4207</v>
      </c>
      <c r="F1862" t="s">
        <v>4208</v>
      </c>
      <c r="G1862" t="s">
        <v>4209</v>
      </c>
      <c r="H1862">
        <v>1304024</v>
      </c>
      <c r="I1862">
        <v>202311</v>
      </c>
      <c r="J1862">
        <v>45231</v>
      </c>
      <c r="K1862">
        <v>138684</v>
      </c>
      <c r="L1862" t="s">
        <v>4150</v>
      </c>
      <c r="M1862">
        <v>141439</v>
      </c>
      <c r="N1862" t="s">
        <v>7033</v>
      </c>
      <c r="P1862" t="s">
        <v>6383</v>
      </c>
      <c r="Q1862" t="s">
        <v>6384</v>
      </c>
      <c r="R1862" t="s">
        <v>4005</v>
      </c>
      <c r="S1862">
        <v>3001714</v>
      </c>
      <c r="T1862" t="s">
        <v>6324</v>
      </c>
      <c r="V1862" t="s">
        <v>6324</v>
      </c>
      <c r="W1862" t="s">
        <v>3988</v>
      </c>
      <c r="X1862" s="328">
        <v>3059114</v>
      </c>
      <c r="Y1862" s="328">
        <v>728.1</v>
      </c>
      <c r="Z1862" s="328">
        <v>7948.31</v>
      </c>
      <c r="AA1862" s="328">
        <v>3059114</v>
      </c>
      <c r="AB1862">
        <v>0</v>
      </c>
      <c r="AC1862" s="331">
        <v>45253.876930520833</v>
      </c>
      <c r="AD1862" s="390">
        <v>1</v>
      </c>
      <c r="AE1862" s="330">
        <f>IF(W1862="COP",(X1862*AD1862),IF(W1862="NOK",((Z1862*AD1862)*Tasas!$H$44),IF('GL MEN'!W1862="EUR",(('GL MEN'!Z1862*'GL MEN'!AD1862)*Tasas!$H$44),IF('GL MEN'!W1862="USD",(('GL MEN'!Z1862*'GL MEN'!AD1862)*Tasas!$H$44),0))))</f>
        <v>3059114</v>
      </c>
      <c r="AF1862" s="319" t="s">
        <v>3842</v>
      </c>
      <c r="AG1862" s="319">
        <v>4</v>
      </c>
      <c r="AH1862" s="319" t="str">
        <f t="shared" si="58"/>
        <v>6</v>
      </c>
      <c r="AI1862" s="319" t="str">
        <f t="shared" si="59"/>
        <v>URR</v>
      </c>
    </row>
    <row r="1863" spans="1:35" x14ac:dyDescent="0.25">
      <c r="A1863">
        <v>1862</v>
      </c>
      <c r="B1863" t="s">
        <v>3811</v>
      </c>
      <c r="C1863" t="s">
        <v>4155</v>
      </c>
      <c r="D1863" t="s">
        <v>4206</v>
      </c>
      <c r="E1863" t="s">
        <v>4207</v>
      </c>
      <c r="F1863" t="s">
        <v>4208</v>
      </c>
      <c r="G1863" t="s">
        <v>4209</v>
      </c>
      <c r="H1863">
        <v>1304186</v>
      </c>
      <c r="I1863">
        <v>202311</v>
      </c>
      <c r="J1863">
        <v>45231</v>
      </c>
      <c r="K1863">
        <v>138684</v>
      </c>
      <c r="L1863" t="s">
        <v>4150</v>
      </c>
      <c r="M1863">
        <v>141484</v>
      </c>
      <c r="N1863" t="s">
        <v>7030</v>
      </c>
      <c r="P1863" t="s">
        <v>6377</v>
      </c>
      <c r="Q1863" t="s">
        <v>6378</v>
      </c>
      <c r="R1863" t="s">
        <v>4005</v>
      </c>
      <c r="S1863">
        <v>3001714</v>
      </c>
      <c r="T1863" t="s">
        <v>6324</v>
      </c>
      <c r="V1863" t="s">
        <v>7034</v>
      </c>
      <c r="W1863" t="s">
        <v>3988</v>
      </c>
      <c r="X1863" s="328">
        <v>3059114</v>
      </c>
      <c r="Y1863" s="328">
        <v>728.1</v>
      </c>
      <c r="Z1863" s="328">
        <v>7948.31</v>
      </c>
      <c r="AA1863" s="328">
        <v>3059114</v>
      </c>
      <c r="AB1863">
        <v>0</v>
      </c>
      <c r="AC1863" s="331">
        <v>45267.783326701392</v>
      </c>
      <c r="AD1863" s="390">
        <v>1</v>
      </c>
      <c r="AE1863" s="330">
        <f>IF(W1863="COP",(X1863*AD1863),IF(W1863="NOK",((Z1863*AD1863)*Tasas!$H$44),IF('GL MEN'!W1863="EUR",(('GL MEN'!Z1863*'GL MEN'!AD1863)*Tasas!$H$44),IF('GL MEN'!W1863="USD",(('GL MEN'!Z1863*'GL MEN'!AD1863)*Tasas!$H$44),0))))</f>
        <v>3059114</v>
      </c>
      <c r="AF1863" s="319" t="s">
        <v>3842</v>
      </c>
      <c r="AG1863" s="319">
        <v>4</v>
      </c>
      <c r="AH1863" s="319" t="str">
        <f t="shared" si="58"/>
        <v>6</v>
      </c>
      <c r="AI1863" s="319" t="str">
        <f t="shared" si="59"/>
        <v>URR</v>
      </c>
    </row>
    <row r="1864" spans="1:35" x14ac:dyDescent="0.25">
      <c r="A1864">
        <v>1863</v>
      </c>
      <c r="B1864" t="s">
        <v>3811</v>
      </c>
      <c r="C1864" t="s">
        <v>4155</v>
      </c>
      <c r="D1864" t="s">
        <v>4206</v>
      </c>
      <c r="E1864" t="s">
        <v>4207</v>
      </c>
      <c r="F1864" t="s">
        <v>4208</v>
      </c>
      <c r="G1864" t="s">
        <v>4209</v>
      </c>
      <c r="H1864">
        <v>1304186</v>
      </c>
      <c r="I1864">
        <v>202311</v>
      </c>
      <c r="J1864">
        <v>45231</v>
      </c>
      <c r="K1864">
        <v>138684</v>
      </c>
      <c r="L1864" t="s">
        <v>4150</v>
      </c>
      <c r="M1864">
        <v>141442</v>
      </c>
      <c r="N1864" t="s">
        <v>7031</v>
      </c>
      <c r="P1864" t="s">
        <v>6379</v>
      </c>
      <c r="Q1864" t="s">
        <v>6380</v>
      </c>
      <c r="R1864" t="s">
        <v>4005</v>
      </c>
      <c r="S1864">
        <v>3001714</v>
      </c>
      <c r="T1864" t="s">
        <v>6324</v>
      </c>
      <c r="V1864" t="s">
        <v>7034</v>
      </c>
      <c r="W1864" t="s">
        <v>3988</v>
      </c>
      <c r="X1864" s="328">
        <v>3059014</v>
      </c>
      <c r="Y1864" s="328">
        <v>728.08</v>
      </c>
      <c r="Z1864" s="328">
        <v>7948.05</v>
      </c>
      <c r="AA1864" s="328">
        <v>3059014</v>
      </c>
      <c r="AB1864">
        <v>0</v>
      </c>
      <c r="AC1864" s="331">
        <v>45267.783326701392</v>
      </c>
      <c r="AD1864" s="390">
        <v>1</v>
      </c>
      <c r="AE1864" s="330">
        <f>IF(W1864="COP",(X1864*AD1864),IF(W1864="NOK",((Z1864*AD1864)*Tasas!$H$44),IF('GL MEN'!W1864="EUR",(('GL MEN'!Z1864*'GL MEN'!AD1864)*Tasas!$H$44),IF('GL MEN'!W1864="USD",(('GL MEN'!Z1864*'GL MEN'!AD1864)*Tasas!$H$44),0))))</f>
        <v>3059014</v>
      </c>
      <c r="AF1864" s="319" t="s">
        <v>3842</v>
      </c>
      <c r="AG1864" s="319">
        <v>4</v>
      </c>
      <c r="AH1864" s="319" t="str">
        <f t="shared" si="58"/>
        <v>6</v>
      </c>
      <c r="AI1864" s="319" t="str">
        <f t="shared" si="59"/>
        <v>URR</v>
      </c>
    </row>
    <row r="1865" spans="1:35" x14ac:dyDescent="0.25">
      <c r="A1865">
        <v>1864</v>
      </c>
      <c r="B1865" t="s">
        <v>3811</v>
      </c>
      <c r="C1865" t="s">
        <v>4155</v>
      </c>
      <c r="D1865" t="s">
        <v>4206</v>
      </c>
      <c r="E1865" t="s">
        <v>4207</v>
      </c>
      <c r="F1865" t="s">
        <v>4208</v>
      </c>
      <c r="G1865" t="s">
        <v>4209</v>
      </c>
      <c r="H1865">
        <v>1304186</v>
      </c>
      <c r="I1865">
        <v>202311</v>
      </c>
      <c r="J1865">
        <v>45231</v>
      </c>
      <c r="K1865">
        <v>138684</v>
      </c>
      <c r="L1865" t="s">
        <v>4150</v>
      </c>
      <c r="M1865">
        <v>141435</v>
      </c>
      <c r="N1865" t="s">
        <v>7032</v>
      </c>
      <c r="P1865" t="s">
        <v>6381</v>
      </c>
      <c r="Q1865" t="s">
        <v>6382</v>
      </c>
      <c r="R1865" t="s">
        <v>4005</v>
      </c>
      <c r="S1865">
        <v>3001714</v>
      </c>
      <c r="T1865" t="s">
        <v>6324</v>
      </c>
      <c r="V1865" t="s">
        <v>7034</v>
      </c>
      <c r="W1865" t="s">
        <v>3988</v>
      </c>
      <c r="X1865" s="328">
        <v>3059114</v>
      </c>
      <c r="Y1865" s="328">
        <v>728.1</v>
      </c>
      <c r="Z1865" s="328">
        <v>7948.31</v>
      </c>
      <c r="AA1865" s="328">
        <v>3059114</v>
      </c>
      <c r="AB1865">
        <v>0</v>
      </c>
      <c r="AC1865" s="331">
        <v>45267.783326701392</v>
      </c>
      <c r="AD1865" s="390">
        <v>1</v>
      </c>
      <c r="AE1865" s="330">
        <f>IF(W1865="COP",(X1865*AD1865),IF(W1865="NOK",((Z1865*AD1865)*Tasas!$H$44),IF('GL MEN'!W1865="EUR",(('GL MEN'!Z1865*'GL MEN'!AD1865)*Tasas!$H$44),IF('GL MEN'!W1865="USD",(('GL MEN'!Z1865*'GL MEN'!AD1865)*Tasas!$H$44),0))))</f>
        <v>3059114</v>
      </c>
      <c r="AF1865" s="319" t="s">
        <v>3842</v>
      </c>
      <c r="AG1865" s="319">
        <v>4</v>
      </c>
      <c r="AH1865" s="319" t="str">
        <f t="shared" si="58"/>
        <v>6</v>
      </c>
      <c r="AI1865" s="319" t="str">
        <f t="shared" si="59"/>
        <v>URR</v>
      </c>
    </row>
    <row r="1866" spans="1:35" x14ac:dyDescent="0.25">
      <c r="A1866">
        <v>1865</v>
      </c>
      <c r="B1866" t="s">
        <v>3811</v>
      </c>
      <c r="C1866" t="s">
        <v>4155</v>
      </c>
      <c r="D1866" t="s">
        <v>4206</v>
      </c>
      <c r="E1866" t="s">
        <v>4207</v>
      </c>
      <c r="F1866" t="s">
        <v>4208</v>
      </c>
      <c r="G1866" t="s">
        <v>4209</v>
      </c>
      <c r="H1866">
        <v>1304186</v>
      </c>
      <c r="I1866">
        <v>202311</v>
      </c>
      <c r="J1866">
        <v>45231</v>
      </c>
      <c r="K1866">
        <v>138684</v>
      </c>
      <c r="L1866" t="s">
        <v>4150</v>
      </c>
      <c r="M1866">
        <v>141439</v>
      </c>
      <c r="N1866" t="s">
        <v>7033</v>
      </c>
      <c r="P1866" t="s">
        <v>6383</v>
      </c>
      <c r="Q1866" t="s">
        <v>6384</v>
      </c>
      <c r="R1866" t="s">
        <v>4005</v>
      </c>
      <c r="S1866">
        <v>3001714</v>
      </c>
      <c r="T1866" t="s">
        <v>6324</v>
      </c>
      <c r="V1866" t="s">
        <v>7034</v>
      </c>
      <c r="W1866" t="s">
        <v>3988</v>
      </c>
      <c r="X1866" s="328">
        <v>3059114</v>
      </c>
      <c r="Y1866" s="328">
        <v>728.1</v>
      </c>
      <c r="Z1866" s="328">
        <v>7948.31</v>
      </c>
      <c r="AA1866" s="328">
        <v>3059114</v>
      </c>
      <c r="AB1866">
        <v>0</v>
      </c>
      <c r="AC1866" s="331">
        <v>45267.783326701392</v>
      </c>
      <c r="AD1866" s="390">
        <v>1</v>
      </c>
      <c r="AE1866" s="330">
        <f>IF(W1866="COP",(X1866*AD1866),IF(W1866="NOK",((Z1866*AD1866)*Tasas!$H$44),IF('GL MEN'!W1866="EUR",(('GL MEN'!Z1866*'GL MEN'!AD1866)*Tasas!$H$44),IF('GL MEN'!W1866="USD",(('GL MEN'!Z1866*'GL MEN'!AD1866)*Tasas!$H$44),0))))</f>
        <v>3059114</v>
      </c>
      <c r="AF1866" s="319" t="s">
        <v>3842</v>
      </c>
      <c r="AG1866" s="319">
        <v>4</v>
      </c>
      <c r="AH1866" s="319" t="str">
        <f t="shared" si="58"/>
        <v>6</v>
      </c>
      <c r="AI1866" s="319" t="str">
        <f t="shared" si="59"/>
        <v>URR</v>
      </c>
    </row>
    <row r="1867" spans="1:35" x14ac:dyDescent="0.25">
      <c r="A1867">
        <v>1866</v>
      </c>
      <c r="B1867" t="s">
        <v>3811</v>
      </c>
      <c r="C1867" t="s">
        <v>4155</v>
      </c>
      <c r="D1867" t="s">
        <v>4206</v>
      </c>
      <c r="E1867" t="s">
        <v>4207</v>
      </c>
      <c r="F1867" t="s">
        <v>4208</v>
      </c>
      <c r="G1867" t="s">
        <v>4209</v>
      </c>
      <c r="H1867">
        <v>1304186</v>
      </c>
      <c r="I1867">
        <v>202311</v>
      </c>
      <c r="J1867">
        <v>45231</v>
      </c>
      <c r="K1867">
        <v>138684</v>
      </c>
      <c r="L1867" t="s">
        <v>4150</v>
      </c>
      <c r="M1867">
        <v>141484</v>
      </c>
      <c r="N1867" t="s">
        <v>7030</v>
      </c>
      <c r="P1867" t="s">
        <v>6377</v>
      </c>
      <c r="Q1867" t="s">
        <v>6378</v>
      </c>
      <c r="R1867" t="s">
        <v>4005</v>
      </c>
      <c r="S1867">
        <v>3001714</v>
      </c>
      <c r="T1867" t="s">
        <v>6324</v>
      </c>
      <c r="V1867" t="s">
        <v>7034</v>
      </c>
      <c r="W1867" t="s">
        <v>3988</v>
      </c>
      <c r="X1867" s="328">
        <v>-3059114</v>
      </c>
      <c r="Y1867" s="328">
        <v>-728.1</v>
      </c>
      <c r="Z1867" s="328">
        <v>-7948.31</v>
      </c>
      <c r="AA1867" s="328">
        <v>-3059114</v>
      </c>
      <c r="AB1867">
        <v>0</v>
      </c>
      <c r="AC1867" s="331">
        <v>45267.783326701392</v>
      </c>
      <c r="AD1867" s="390">
        <v>1</v>
      </c>
      <c r="AE1867" s="330">
        <f>IF(W1867="COP",(X1867*AD1867),IF(W1867="NOK",((Z1867*AD1867)*Tasas!$H$44),IF('GL MEN'!W1867="EUR",(('GL MEN'!Z1867*'GL MEN'!AD1867)*Tasas!$H$44),IF('GL MEN'!W1867="USD",(('GL MEN'!Z1867*'GL MEN'!AD1867)*Tasas!$H$44),0))))</f>
        <v>-3059114</v>
      </c>
      <c r="AF1867" s="319" t="s">
        <v>3842</v>
      </c>
      <c r="AG1867" s="319">
        <v>4</v>
      </c>
      <c r="AH1867" s="319" t="str">
        <f t="shared" si="58"/>
        <v>6</v>
      </c>
      <c r="AI1867" s="319" t="str">
        <f t="shared" si="59"/>
        <v>URR</v>
      </c>
    </row>
    <row r="1868" spans="1:35" x14ac:dyDescent="0.25">
      <c r="A1868">
        <v>1867</v>
      </c>
      <c r="B1868" t="s">
        <v>3811</v>
      </c>
      <c r="C1868" t="s">
        <v>4155</v>
      </c>
      <c r="D1868" t="s">
        <v>4206</v>
      </c>
      <c r="E1868" t="s">
        <v>4207</v>
      </c>
      <c r="F1868" t="s">
        <v>4208</v>
      </c>
      <c r="G1868" t="s">
        <v>4209</v>
      </c>
      <c r="H1868">
        <v>1304186</v>
      </c>
      <c r="I1868">
        <v>202311</v>
      </c>
      <c r="J1868">
        <v>45231</v>
      </c>
      <c r="K1868">
        <v>138684</v>
      </c>
      <c r="L1868" t="s">
        <v>4150</v>
      </c>
      <c r="M1868">
        <v>141442</v>
      </c>
      <c r="N1868" t="s">
        <v>7031</v>
      </c>
      <c r="P1868" t="s">
        <v>6379</v>
      </c>
      <c r="Q1868" t="s">
        <v>6380</v>
      </c>
      <c r="R1868" t="s">
        <v>4005</v>
      </c>
      <c r="S1868">
        <v>3001714</v>
      </c>
      <c r="T1868" t="s">
        <v>6324</v>
      </c>
      <c r="V1868" t="s">
        <v>7034</v>
      </c>
      <c r="W1868" t="s">
        <v>3988</v>
      </c>
      <c r="X1868" s="328">
        <v>-3059014</v>
      </c>
      <c r="Y1868" s="328">
        <v>-728.08</v>
      </c>
      <c r="Z1868" s="328">
        <v>-7948.05</v>
      </c>
      <c r="AA1868" s="328">
        <v>-3059014</v>
      </c>
      <c r="AB1868">
        <v>0</v>
      </c>
      <c r="AC1868" s="331">
        <v>45267.783326701392</v>
      </c>
      <c r="AD1868" s="390">
        <v>1</v>
      </c>
      <c r="AE1868" s="330">
        <f>IF(W1868="COP",(X1868*AD1868),IF(W1868="NOK",((Z1868*AD1868)*Tasas!$H$44),IF('GL MEN'!W1868="EUR",(('GL MEN'!Z1868*'GL MEN'!AD1868)*Tasas!$H$44),IF('GL MEN'!W1868="USD",(('GL MEN'!Z1868*'GL MEN'!AD1868)*Tasas!$H$44),0))))</f>
        <v>-3059014</v>
      </c>
      <c r="AF1868" s="319" t="s">
        <v>3842</v>
      </c>
      <c r="AG1868" s="319">
        <v>4</v>
      </c>
      <c r="AH1868" s="319" t="str">
        <f t="shared" si="58"/>
        <v>6</v>
      </c>
      <c r="AI1868" s="319" t="str">
        <f t="shared" si="59"/>
        <v>URR</v>
      </c>
    </row>
    <row r="1869" spans="1:35" x14ac:dyDescent="0.25">
      <c r="A1869">
        <v>1868</v>
      </c>
      <c r="B1869" t="s">
        <v>3811</v>
      </c>
      <c r="C1869" t="s">
        <v>4155</v>
      </c>
      <c r="D1869" t="s">
        <v>4206</v>
      </c>
      <c r="E1869" t="s">
        <v>4207</v>
      </c>
      <c r="F1869" t="s">
        <v>4208</v>
      </c>
      <c r="G1869" t="s">
        <v>4209</v>
      </c>
      <c r="H1869">
        <v>1304186</v>
      </c>
      <c r="I1869">
        <v>202311</v>
      </c>
      <c r="J1869">
        <v>45231</v>
      </c>
      <c r="K1869">
        <v>138684</v>
      </c>
      <c r="L1869" t="s">
        <v>4150</v>
      </c>
      <c r="M1869">
        <v>141435</v>
      </c>
      <c r="N1869" t="s">
        <v>7032</v>
      </c>
      <c r="P1869" t="s">
        <v>6381</v>
      </c>
      <c r="Q1869" t="s">
        <v>6382</v>
      </c>
      <c r="R1869" t="s">
        <v>4005</v>
      </c>
      <c r="S1869">
        <v>3001714</v>
      </c>
      <c r="T1869" t="s">
        <v>6324</v>
      </c>
      <c r="V1869" t="s">
        <v>7034</v>
      </c>
      <c r="W1869" t="s">
        <v>3988</v>
      </c>
      <c r="X1869" s="328">
        <v>-3059114</v>
      </c>
      <c r="Y1869" s="328">
        <v>-728.1</v>
      </c>
      <c r="Z1869" s="328">
        <v>-7948.31</v>
      </c>
      <c r="AA1869" s="328">
        <v>-3059114</v>
      </c>
      <c r="AB1869">
        <v>0</v>
      </c>
      <c r="AC1869" s="331">
        <v>45267.783326701392</v>
      </c>
      <c r="AD1869" s="390">
        <v>1</v>
      </c>
      <c r="AE1869" s="330">
        <f>IF(W1869="COP",(X1869*AD1869),IF(W1869="NOK",((Z1869*AD1869)*Tasas!$H$44),IF('GL MEN'!W1869="EUR",(('GL MEN'!Z1869*'GL MEN'!AD1869)*Tasas!$H$44),IF('GL MEN'!W1869="USD",(('GL MEN'!Z1869*'GL MEN'!AD1869)*Tasas!$H$44),0))))</f>
        <v>-3059114</v>
      </c>
      <c r="AF1869" s="319" t="s">
        <v>3842</v>
      </c>
      <c r="AG1869" s="319">
        <v>4</v>
      </c>
      <c r="AH1869" s="319" t="str">
        <f t="shared" si="58"/>
        <v>6</v>
      </c>
      <c r="AI1869" s="319" t="str">
        <f t="shared" si="59"/>
        <v>URR</v>
      </c>
    </row>
    <row r="1870" spans="1:35" x14ac:dyDescent="0.25">
      <c r="A1870">
        <v>1869</v>
      </c>
      <c r="B1870" t="s">
        <v>3811</v>
      </c>
      <c r="C1870" t="s">
        <v>4155</v>
      </c>
      <c r="D1870" t="s">
        <v>4206</v>
      </c>
      <c r="E1870" t="s">
        <v>4207</v>
      </c>
      <c r="F1870" t="s">
        <v>4208</v>
      </c>
      <c r="G1870" t="s">
        <v>4209</v>
      </c>
      <c r="H1870">
        <v>1304186</v>
      </c>
      <c r="I1870">
        <v>202311</v>
      </c>
      <c r="J1870">
        <v>45231</v>
      </c>
      <c r="K1870">
        <v>138684</v>
      </c>
      <c r="L1870" t="s">
        <v>4150</v>
      </c>
      <c r="M1870">
        <v>141439</v>
      </c>
      <c r="N1870" t="s">
        <v>7033</v>
      </c>
      <c r="P1870" t="s">
        <v>6383</v>
      </c>
      <c r="Q1870" t="s">
        <v>6384</v>
      </c>
      <c r="R1870" t="s">
        <v>4005</v>
      </c>
      <c r="S1870">
        <v>3001714</v>
      </c>
      <c r="T1870" t="s">
        <v>6324</v>
      </c>
      <c r="V1870" t="s">
        <v>7034</v>
      </c>
      <c r="W1870" t="s">
        <v>3988</v>
      </c>
      <c r="X1870" s="328">
        <v>-3059114</v>
      </c>
      <c r="Y1870" s="328">
        <v>-728.1</v>
      </c>
      <c r="Z1870" s="328">
        <v>-7948.31</v>
      </c>
      <c r="AA1870" s="328">
        <v>-3059114</v>
      </c>
      <c r="AB1870">
        <v>0</v>
      </c>
      <c r="AC1870" s="331">
        <v>45267.783326701392</v>
      </c>
      <c r="AD1870" s="390">
        <v>1</v>
      </c>
      <c r="AE1870" s="330">
        <f>IF(W1870="COP",(X1870*AD1870),IF(W1870="NOK",((Z1870*AD1870)*Tasas!$H$44),IF('GL MEN'!W1870="EUR",(('GL MEN'!Z1870*'GL MEN'!AD1870)*Tasas!$H$44),IF('GL MEN'!W1870="USD",(('GL MEN'!Z1870*'GL MEN'!AD1870)*Tasas!$H$44),0))))</f>
        <v>-3059114</v>
      </c>
      <c r="AF1870" s="319" t="s">
        <v>3842</v>
      </c>
      <c r="AG1870" s="319">
        <v>4</v>
      </c>
      <c r="AH1870" s="319" t="str">
        <f t="shared" si="58"/>
        <v>6</v>
      </c>
      <c r="AI1870" s="319" t="str">
        <f t="shared" si="59"/>
        <v>URR</v>
      </c>
    </row>
    <row r="1871" spans="1:35" x14ac:dyDescent="0.25">
      <c r="A1871">
        <v>1870</v>
      </c>
      <c r="B1871" t="s">
        <v>3811</v>
      </c>
      <c r="C1871" t="s">
        <v>4155</v>
      </c>
      <c r="D1871" t="s">
        <v>4206</v>
      </c>
      <c r="E1871" t="s">
        <v>4207</v>
      </c>
      <c r="F1871" t="s">
        <v>4208</v>
      </c>
      <c r="G1871" t="s">
        <v>4209</v>
      </c>
      <c r="H1871">
        <v>1304187</v>
      </c>
      <c r="I1871">
        <v>202311</v>
      </c>
      <c r="J1871">
        <v>45231</v>
      </c>
      <c r="K1871">
        <v>138684</v>
      </c>
      <c r="L1871" t="s">
        <v>4150</v>
      </c>
      <c r="M1871" t="s">
        <v>4052</v>
      </c>
      <c r="N1871" t="s">
        <v>4883</v>
      </c>
      <c r="P1871" t="s">
        <v>6377</v>
      </c>
      <c r="Q1871" t="s">
        <v>6378</v>
      </c>
      <c r="R1871" t="s">
        <v>4005</v>
      </c>
      <c r="S1871">
        <v>3001714</v>
      </c>
      <c r="T1871" t="s">
        <v>6324</v>
      </c>
      <c r="V1871" t="s">
        <v>6324</v>
      </c>
      <c r="W1871" t="s">
        <v>3988</v>
      </c>
      <c r="X1871" s="328">
        <v>-3059114</v>
      </c>
      <c r="Y1871" s="328">
        <v>-728.1</v>
      </c>
      <c r="Z1871" s="328">
        <v>-7948.31</v>
      </c>
      <c r="AA1871" s="328">
        <v>-3059114</v>
      </c>
      <c r="AB1871">
        <v>0</v>
      </c>
      <c r="AC1871" s="331">
        <v>45267.786980555553</v>
      </c>
      <c r="AD1871" s="390">
        <v>1</v>
      </c>
      <c r="AE1871" s="330">
        <f>IF(W1871="COP",(X1871*AD1871),IF(W1871="NOK",((Z1871*AD1871)*Tasas!$H$44),IF('GL MEN'!W1871="EUR",(('GL MEN'!Z1871*'GL MEN'!AD1871)*Tasas!$H$44),IF('GL MEN'!W1871="USD",(('GL MEN'!Z1871*'GL MEN'!AD1871)*Tasas!$H$44),0))))</f>
        <v>-3059114</v>
      </c>
      <c r="AF1871" s="319" t="s">
        <v>3842</v>
      </c>
      <c r="AG1871" s="319">
        <v>4</v>
      </c>
      <c r="AH1871" s="319" t="str">
        <f t="shared" si="58"/>
        <v>6</v>
      </c>
      <c r="AI1871" s="319" t="str">
        <f t="shared" si="59"/>
        <v>URR</v>
      </c>
    </row>
    <row r="1872" spans="1:35" x14ac:dyDescent="0.25">
      <c r="A1872">
        <v>1871</v>
      </c>
      <c r="B1872" t="s">
        <v>3811</v>
      </c>
      <c r="C1872" t="s">
        <v>4155</v>
      </c>
      <c r="D1872" t="s">
        <v>4206</v>
      </c>
      <c r="E1872" t="s">
        <v>4207</v>
      </c>
      <c r="F1872" t="s">
        <v>4208</v>
      </c>
      <c r="G1872" t="s">
        <v>4209</v>
      </c>
      <c r="H1872">
        <v>1304187</v>
      </c>
      <c r="I1872">
        <v>202311</v>
      </c>
      <c r="J1872">
        <v>45231</v>
      </c>
      <c r="K1872">
        <v>138684</v>
      </c>
      <c r="L1872" t="s">
        <v>4150</v>
      </c>
      <c r="M1872" t="s">
        <v>4052</v>
      </c>
      <c r="N1872" t="s">
        <v>4883</v>
      </c>
      <c r="P1872" t="s">
        <v>6379</v>
      </c>
      <c r="Q1872" t="s">
        <v>6380</v>
      </c>
      <c r="R1872" t="s">
        <v>4005</v>
      </c>
      <c r="S1872">
        <v>3001714</v>
      </c>
      <c r="T1872" t="s">
        <v>6324</v>
      </c>
      <c r="V1872" t="s">
        <v>6324</v>
      </c>
      <c r="W1872" t="s">
        <v>3988</v>
      </c>
      <c r="X1872" s="328">
        <v>-3059014</v>
      </c>
      <c r="Y1872" s="328">
        <v>-728.08</v>
      </c>
      <c r="Z1872" s="328">
        <v>-7948.05</v>
      </c>
      <c r="AA1872" s="328">
        <v>-3059014</v>
      </c>
      <c r="AB1872">
        <v>0</v>
      </c>
      <c r="AC1872" s="331">
        <v>45267.786980555553</v>
      </c>
      <c r="AD1872" s="390">
        <v>1</v>
      </c>
      <c r="AE1872" s="330">
        <f>IF(W1872="COP",(X1872*AD1872),IF(W1872="NOK",((Z1872*AD1872)*Tasas!$H$44),IF('GL MEN'!W1872="EUR",(('GL MEN'!Z1872*'GL MEN'!AD1872)*Tasas!$H$44),IF('GL MEN'!W1872="USD",(('GL MEN'!Z1872*'GL MEN'!AD1872)*Tasas!$H$44),0))))</f>
        <v>-3059014</v>
      </c>
      <c r="AF1872" s="319" t="s">
        <v>3842</v>
      </c>
      <c r="AG1872" s="319">
        <v>4</v>
      </c>
      <c r="AH1872" s="319" t="str">
        <f t="shared" si="58"/>
        <v>6</v>
      </c>
      <c r="AI1872" s="319" t="str">
        <f t="shared" si="59"/>
        <v>URR</v>
      </c>
    </row>
    <row r="1873" spans="1:35" x14ac:dyDescent="0.25">
      <c r="A1873">
        <v>1872</v>
      </c>
      <c r="B1873" t="s">
        <v>3811</v>
      </c>
      <c r="C1873" t="s">
        <v>4155</v>
      </c>
      <c r="D1873" t="s">
        <v>4206</v>
      </c>
      <c r="E1873" t="s">
        <v>4207</v>
      </c>
      <c r="F1873" t="s">
        <v>4208</v>
      </c>
      <c r="G1873" t="s">
        <v>4209</v>
      </c>
      <c r="H1873">
        <v>1304187</v>
      </c>
      <c r="I1873">
        <v>202311</v>
      </c>
      <c r="J1873">
        <v>45231</v>
      </c>
      <c r="K1873">
        <v>138684</v>
      </c>
      <c r="L1873" t="s">
        <v>4150</v>
      </c>
      <c r="M1873" t="s">
        <v>4052</v>
      </c>
      <c r="N1873" t="s">
        <v>4883</v>
      </c>
      <c r="P1873" t="s">
        <v>6381</v>
      </c>
      <c r="Q1873" t="s">
        <v>6382</v>
      </c>
      <c r="R1873" t="s">
        <v>4005</v>
      </c>
      <c r="S1873">
        <v>3001714</v>
      </c>
      <c r="T1873" t="s">
        <v>6324</v>
      </c>
      <c r="V1873" t="s">
        <v>6324</v>
      </c>
      <c r="W1873" t="s">
        <v>3988</v>
      </c>
      <c r="X1873" s="328">
        <v>-3059114</v>
      </c>
      <c r="Y1873" s="328">
        <v>-728.1</v>
      </c>
      <c r="Z1873" s="328">
        <v>-7948.31</v>
      </c>
      <c r="AA1873" s="328">
        <v>-3059114</v>
      </c>
      <c r="AB1873">
        <v>0</v>
      </c>
      <c r="AC1873" s="331">
        <v>45267.786980555553</v>
      </c>
      <c r="AD1873" s="390">
        <v>1</v>
      </c>
      <c r="AE1873" s="330">
        <f>IF(W1873="COP",(X1873*AD1873),IF(W1873="NOK",((Z1873*AD1873)*Tasas!$H$44),IF('GL MEN'!W1873="EUR",(('GL MEN'!Z1873*'GL MEN'!AD1873)*Tasas!$H$44),IF('GL MEN'!W1873="USD",(('GL MEN'!Z1873*'GL MEN'!AD1873)*Tasas!$H$44),0))))</f>
        <v>-3059114</v>
      </c>
      <c r="AF1873" s="319" t="s">
        <v>3842</v>
      </c>
      <c r="AG1873" s="319">
        <v>4</v>
      </c>
      <c r="AH1873" s="319" t="str">
        <f t="shared" si="58"/>
        <v>6</v>
      </c>
      <c r="AI1873" s="319" t="str">
        <f t="shared" si="59"/>
        <v>URR</v>
      </c>
    </row>
    <row r="1874" spans="1:35" x14ac:dyDescent="0.25">
      <c r="A1874">
        <v>1873</v>
      </c>
      <c r="B1874" t="s">
        <v>3811</v>
      </c>
      <c r="C1874" t="s">
        <v>4155</v>
      </c>
      <c r="D1874" t="s">
        <v>4206</v>
      </c>
      <c r="E1874" t="s">
        <v>4207</v>
      </c>
      <c r="F1874" t="s">
        <v>4208</v>
      </c>
      <c r="G1874" t="s">
        <v>4209</v>
      </c>
      <c r="H1874">
        <v>1304187</v>
      </c>
      <c r="I1874">
        <v>202311</v>
      </c>
      <c r="J1874">
        <v>45231</v>
      </c>
      <c r="K1874">
        <v>138684</v>
      </c>
      <c r="L1874" t="s">
        <v>4150</v>
      </c>
      <c r="M1874" t="s">
        <v>4052</v>
      </c>
      <c r="N1874" t="s">
        <v>4883</v>
      </c>
      <c r="P1874" t="s">
        <v>6383</v>
      </c>
      <c r="Q1874" t="s">
        <v>6384</v>
      </c>
      <c r="R1874" t="s">
        <v>4005</v>
      </c>
      <c r="S1874">
        <v>3001714</v>
      </c>
      <c r="T1874" t="s">
        <v>6324</v>
      </c>
      <c r="V1874" t="s">
        <v>6324</v>
      </c>
      <c r="W1874" t="s">
        <v>3988</v>
      </c>
      <c r="X1874" s="328">
        <v>-3059114</v>
      </c>
      <c r="Y1874" s="328">
        <v>-728.1</v>
      </c>
      <c r="Z1874" s="328">
        <v>-7948.31</v>
      </c>
      <c r="AA1874" s="328">
        <v>-3059114</v>
      </c>
      <c r="AB1874">
        <v>0</v>
      </c>
      <c r="AC1874" s="331">
        <v>45267.786980555553</v>
      </c>
      <c r="AD1874" s="390">
        <v>1</v>
      </c>
      <c r="AE1874" s="330">
        <f>IF(W1874="COP",(X1874*AD1874),IF(W1874="NOK",((Z1874*AD1874)*Tasas!$H$44),IF('GL MEN'!W1874="EUR",(('GL MEN'!Z1874*'GL MEN'!AD1874)*Tasas!$H$44),IF('GL MEN'!W1874="USD",(('GL MEN'!Z1874*'GL MEN'!AD1874)*Tasas!$H$44),0))))</f>
        <v>-3059114</v>
      </c>
      <c r="AF1874" s="319" t="s">
        <v>3842</v>
      </c>
      <c r="AG1874" s="319">
        <v>4</v>
      </c>
      <c r="AH1874" s="319" t="str">
        <f t="shared" si="58"/>
        <v>6</v>
      </c>
      <c r="AI1874" s="319" t="str">
        <f t="shared" si="59"/>
        <v>URR</v>
      </c>
    </row>
    <row r="1875" spans="1:35" x14ac:dyDescent="0.25">
      <c r="A1875">
        <v>1874</v>
      </c>
      <c r="B1875" t="s">
        <v>3811</v>
      </c>
      <c r="C1875" t="s">
        <v>4155</v>
      </c>
      <c r="D1875" t="s">
        <v>4206</v>
      </c>
      <c r="E1875" t="s">
        <v>4207</v>
      </c>
      <c r="F1875" t="s">
        <v>4208</v>
      </c>
      <c r="G1875" t="s">
        <v>4209</v>
      </c>
      <c r="H1875">
        <v>1304187</v>
      </c>
      <c r="I1875">
        <v>202311</v>
      </c>
      <c r="J1875">
        <v>45231</v>
      </c>
      <c r="K1875">
        <v>138684</v>
      </c>
      <c r="L1875" t="s">
        <v>4150</v>
      </c>
      <c r="M1875">
        <v>141484</v>
      </c>
      <c r="N1875" t="s">
        <v>7030</v>
      </c>
      <c r="P1875" t="s">
        <v>6377</v>
      </c>
      <c r="Q1875" t="s">
        <v>6378</v>
      </c>
      <c r="R1875" t="s">
        <v>4005</v>
      </c>
      <c r="S1875">
        <v>3001714</v>
      </c>
      <c r="T1875" t="s">
        <v>6324</v>
      </c>
      <c r="V1875" t="s">
        <v>6324</v>
      </c>
      <c r="W1875" t="s">
        <v>3988</v>
      </c>
      <c r="X1875" s="328">
        <v>3059114</v>
      </c>
      <c r="Y1875" s="328">
        <v>728.1</v>
      </c>
      <c r="Z1875" s="328">
        <v>7948.31</v>
      </c>
      <c r="AA1875" s="328">
        <v>3059114</v>
      </c>
      <c r="AB1875">
        <v>0</v>
      </c>
      <c r="AC1875" s="331">
        <v>45267.786980555553</v>
      </c>
      <c r="AD1875" s="390">
        <v>1</v>
      </c>
      <c r="AE1875" s="330">
        <f>IF(W1875="COP",(X1875*AD1875),IF(W1875="NOK",((Z1875*AD1875)*Tasas!$H$44),IF('GL MEN'!W1875="EUR",(('GL MEN'!Z1875*'GL MEN'!AD1875)*Tasas!$H$44),IF('GL MEN'!W1875="USD",(('GL MEN'!Z1875*'GL MEN'!AD1875)*Tasas!$H$44),0))))</f>
        <v>3059114</v>
      </c>
      <c r="AF1875" s="319" t="s">
        <v>3842</v>
      </c>
      <c r="AG1875" s="319">
        <v>4</v>
      </c>
      <c r="AH1875" s="319" t="str">
        <f t="shared" si="58"/>
        <v>6</v>
      </c>
      <c r="AI1875" s="319" t="str">
        <f t="shared" si="59"/>
        <v>URR</v>
      </c>
    </row>
    <row r="1876" spans="1:35" x14ac:dyDescent="0.25">
      <c r="A1876">
        <v>1875</v>
      </c>
      <c r="B1876" t="s">
        <v>3811</v>
      </c>
      <c r="C1876" t="s">
        <v>4155</v>
      </c>
      <c r="D1876" t="s">
        <v>4206</v>
      </c>
      <c r="E1876" t="s">
        <v>4207</v>
      </c>
      <c r="F1876" t="s">
        <v>4208</v>
      </c>
      <c r="G1876" t="s">
        <v>4209</v>
      </c>
      <c r="H1876">
        <v>1304187</v>
      </c>
      <c r="I1876">
        <v>202311</v>
      </c>
      <c r="J1876">
        <v>45231</v>
      </c>
      <c r="K1876">
        <v>138684</v>
      </c>
      <c r="L1876" t="s">
        <v>4150</v>
      </c>
      <c r="M1876">
        <v>141442</v>
      </c>
      <c r="N1876" t="s">
        <v>7031</v>
      </c>
      <c r="P1876" t="s">
        <v>6379</v>
      </c>
      <c r="Q1876" t="s">
        <v>6380</v>
      </c>
      <c r="R1876" t="s">
        <v>4005</v>
      </c>
      <c r="S1876">
        <v>3001714</v>
      </c>
      <c r="T1876" t="s">
        <v>6324</v>
      </c>
      <c r="V1876" t="s">
        <v>6324</v>
      </c>
      <c r="W1876" t="s">
        <v>3988</v>
      </c>
      <c r="X1876" s="328">
        <v>3059014</v>
      </c>
      <c r="Y1876" s="328">
        <v>728.08</v>
      </c>
      <c r="Z1876" s="328">
        <v>7948.05</v>
      </c>
      <c r="AA1876" s="328">
        <v>3059014</v>
      </c>
      <c r="AB1876">
        <v>0</v>
      </c>
      <c r="AC1876" s="331">
        <v>45267.786980555553</v>
      </c>
      <c r="AD1876" s="390">
        <v>1</v>
      </c>
      <c r="AE1876" s="330">
        <f>IF(W1876="COP",(X1876*AD1876),IF(W1876="NOK",((Z1876*AD1876)*Tasas!$H$44),IF('GL MEN'!W1876="EUR",(('GL MEN'!Z1876*'GL MEN'!AD1876)*Tasas!$H$44),IF('GL MEN'!W1876="USD",(('GL MEN'!Z1876*'GL MEN'!AD1876)*Tasas!$H$44),0))))</f>
        <v>3059014</v>
      </c>
      <c r="AF1876" s="319" t="s">
        <v>3842</v>
      </c>
      <c r="AG1876" s="319">
        <v>4</v>
      </c>
      <c r="AH1876" s="319" t="str">
        <f t="shared" si="58"/>
        <v>6</v>
      </c>
      <c r="AI1876" s="319" t="str">
        <f t="shared" si="59"/>
        <v>URR</v>
      </c>
    </row>
    <row r="1877" spans="1:35" x14ac:dyDescent="0.25">
      <c r="A1877">
        <v>1876</v>
      </c>
      <c r="B1877" t="s">
        <v>3811</v>
      </c>
      <c r="C1877" t="s">
        <v>4155</v>
      </c>
      <c r="D1877" t="s">
        <v>4206</v>
      </c>
      <c r="E1877" t="s">
        <v>4207</v>
      </c>
      <c r="F1877" t="s">
        <v>4208</v>
      </c>
      <c r="G1877" t="s">
        <v>4209</v>
      </c>
      <c r="H1877">
        <v>1304187</v>
      </c>
      <c r="I1877">
        <v>202311</v>
      </c>
      <c r="J1877">
        <v>45231</v>
      </c>
      <c r="K1877">
        <v>138684</v>
      </c>
      <c r="L1877" t="s">
        <v>4150</v>
      </c>
      <c r="M1877">
        <v>141435</v>
      </c>
      <c r="N1877" t="s">
        <v>7032</v>
      </c>
      <c r="P1877" t="s">
        <v>6381</v>
      </c>
      <c r="Q1877" t="s">
        <v>6382</v>
      </c>
      <c r="R1877" t="s">
        <v>4005</v>
      </c>
      <c r="S1877">
        <v>3001714</v>
      </c>
      <c r="T1877" t="s">
        <v>6324</v>
      </c>
      <c r="V1877" t="s">
        <v>6324</v>
      </c>
      <c r="W1877" t="s">
        <v>3988</v>
      </c>
      <c r="X1877" s="328">
        <v>3059114</v>
      </c>
      <c r="Y1877" s="328">
        <v>728.1</v>
      </c>
      <c r="Z1877" s="328">
        <v>7948.31</v>
      </c>
      <c r="AA1877" s="328">
        <v>3059114</v>
      </c>
      <c r="AB1877">
        <v>0</v>
      </c>
      <c r="AC1877" s="331">
        <v>45267.786980555553</v>
      </c>
      <c r="AD1877" s="390">
        <v>1</v>
      </c>
      <c r="AE1877" s="330">
        <f>IF(W1877="COP",(X1877*AD1877),IF(W1877="NOK",((Z1877*AD1877)*Tasas!$H$44),IF('GL MEN'!W1877="EUR",(('GL MEN'!Z1877*'GL MEN'!AD1877)*Tasas!$H$44),IF('GL MEN'!W1877="USD",(('GL MEN'!Z1877*'GL MEN'!AD1877)*Tasas!$H$44),0))))</f>
        <v>3059114</v>
      </c>
      <c r="AF1877" s="319" t="s">
        <v>3842</v>
      </c>
      <c r="AG1877" s="319">
        <v>4</v>
      </c>
      <c r="AH1877" s="319" t="str">
        <f t="shared" si="58"/>
        <v>6</v>
      </c>
      <c r="AI1877" s="319" t="str">
        <f t="shared" si="59"/>
        <v>URR</v>
      </c>
    </row>
    <row r="1878" spans="1:35" x14ac:dyDescent="0.25">
      <c r="A1878">
        <v>1877</v>
      </c>
      <c r="B1878" t="s">
        <v>3811</v>
      </c>
      <c r="C1878" t="s">
        <v>4155</v>
      </c>
      <c r="D1878" t="s">
        <v>4206</v>
      </c>
      <c r="E1878" t="s">
        <v>4207</v>
      </c>
      <c r="F1878" t="s">
        <v>4208</v>
      </c>
      <c r="G1878" t="s">
        <v>4209</v>
      </c>
      <c r="H1878">
        <v>1304187</v>
      </c>
      <c r="I1878">
        <v>202311</v>
      </c>
      <c r="J1878">
        <v>45231</v>
      </c>
      <c r="K1878">
        <v>138684</v>
      </c>
      <c r="L1878" t="s">
        <v>4150</v>
      </c>
      <c r="M1878">
        <v>141439</v>
      </c>
      <c r="N1878" t="s">
        <v>7033</v>
      </c>
      <c r="P1878" t="s">
        <v>6383</v>
      </c>
      <c r="Q1878" t="s">
        <v>6384</v>
      </c>
      <c r="R1878" t="s">
        <v>4005</v>
      </c>
      <c r="S1878">
        <v>3001714</v>
      </c>
      <c r="T1878" t="s">
        <v>6324</v>
      </c>
      <c r="V1878" t="s">
        <v>6324</v>
      </c>
      <c r="W1878" t="s">
        <v>3988</v>
      </c>
      <c r="X1878" s="328">
        <v>3059114</v>
      </c>
      <c r="Y1878" s="328">
        <v>728.1</v>
      </c>
      <c r="Z1878" s="328">
        <v>7948.31</v>
      </c>
      <c r="AA1878" s="328">
        <v>3059114</v>
      </c>
      <c r="AB1878">
        <v>0</v>
      </c>
      <c r="AC1878" s="331">
        <v>45267.786980555553</v>
      </c>
      <c r="AD1878" s="390">
        <v>1</v>
      </c>
      <c r="AE1878" s="330">
        <f>IF(W1878="COP",(X1878*AD1878),IF(W1878="NOK",((Z1878*AD1878)*Tasas!$H$44),IF('GL MEN'!W1878="EUR",(('GL MEN'!Z1878*'GL MEN'!AD1878)*Tasas!$H$44),IF('GL MEN'!W1878="USD",(('GL MEN'!Z1878*'GL MEN'!AD1878)*Tasas!$H$44),0))))</f>
        <v>3059114</v>
      </c>
      <c r="AF1878" s="319" t="s">
        <v>3842</v>
      </c>
      <c r="AG1878" s="319">
        <v>4</v>
      </c>
      <c r="AH1878" s="319" t="str">
        <f t="shared" si="58"/>
        <v>6</v>
      </c>
      <c r="AI1878" s="319" t="str">
        <f t="shared" si="59"/>
        <v>URR</v>
      </c>
    </row>
    <row r="1879" spans="1:35" x14ac:dyDescent="0.25">
      <c r="A1879">
        <v>1878</v>
      </c>
      <c r="B1879" t="s">
        <v>3811</v>
      </c>
      <c r="C1879" t="s">
        <v>4155</v>
      </c>
      <c r="D1879" t="s">
        <v>4206</v>
      </c>
      <c r="E1879" t="s">
        <v>4207</v>
      </c>
      <c r="F1879" t="s">
        <v>4208</v>
      </c>
      <c r="G1879" t="s">
        <v>4209</v>
      </c>
      <c r="H1879">
        <v>1304202</v>
      </c>
      <c r="I1879">
        <v>202311</v>
      </c>
      <c r="J1879">
        <v>45260</v>
      </c>
      <c r="K1879">
        <v>138684</v>
      </c>
      <c r="L1879" t="s">
        <v>4150</v>
      </c>
      <c r="M1879" t="s">
        <v>4032</v>
      </c>
      <c r="N1879" t="s">
        <v>4548</v>
      </c>
      <c r="P1879" t="s">
        <v>4549</v>
      </c>
      <c r="Q1879" t="s">
        <v>4550</v>
      </c>
      <c r="R1879" t="s">
        <v>4019</v>
      </c>
      <c r="S1879">
        <v>3001752</v>
      </c>
      <c r="T1879" t="s">
        <v>7035</v>
      </c>
      <c r="V1879" t="s">
        <v>7035</v>
      </c>
      <c r="W1879" t="s">
        <v>3988</v>
      </c>
      <c r="X1879" s="328">
        <v>1565919.51</v>
      </c>
      <c r="Y1879" s="328">
        <v>393.37</v>
      </c>
      <c r="Z1879" s="328">
        <v>4287.82</v>
      </c>
      <c r="AA1879" s="328">
        <v>1565919.51</v>
      </c>
      <c r="AB1879">
        <v>0</v>
      </c>
      <c r="AC1879" s="331">
        <v>45269.093980057871</v>
      </c>
      <c r="AD1879" s="390">
        <v>1</v>
      </c>
      <c r="AE1879" s="330">
        <f>IF(W1879="COP",(X1879*AD1879),IF(W1879="NOK",((Z1879*AD1879)*Tasas!$H$44),IF('GL MEN'!W1879="EUR",(('GL MEN'!Z1879*'GL MEN'!AD1879)*Tasas!$H$44),IF('GL MEN'!W1879="USD",(('GL MEN'!Z1879*'GL MEN'!AD1879)*Tasas!$H$44),0))))</f>
        <v>1565919.51</v>
      </c>
      <c r="AF1879" s="319" t="s">
        <v>3848</v>
      </c>
      <c r="AG1879" s="319">
        <v>4</v>
      </c>
      <c r="AH1879" s="319" t="str">
        <f t="shared" si="58"/>
        <v>6</v>
      </c>
      <c r="AI1879" s="319" t="str">
        <f t="shared" si="59"/>
        <v>URR</v>
      </c>
    </row>
    <row r="1880" spans="1:35" x14ac:dyDescent="0.25">
      <c r="A1880">
        <v>1879</v>
      </c>
      <c r="B1880" t="s">
        <v>3811</v>
      </c>
      <c r="C1880" t="s">
        <v>4220</v>
      </c>
      <c r="D1880" t="s">
        <v>4206</v>
      </c>
      <c r="E1880" t="s">
        <v>4207</v>
      </c>
      <c r="F1880" t="s">
        <v>4208</v>
      </c>
      <c r="G1880" t="s">
        <v>4209</v>
      </c>
      <c r="H1880">
        <v>1304202</v>
      </c>
      <c r="I1880">
        <v>202311</v>
      </c>
      <c r="J1880">
        <v>45260</v>
      </c>
      <c r="K1880">
        <v>138684</v>
      </c>
      <c r="L1880" t="s">
        <v>4150</v>
      </c>
      <c r="M1880">
        <v>139414</v>
      </c>
      <c r="N1880" t="s">
        <v>5122</v>
      </c>
      <c r="P1880" t="s">
        <v>5123</v>
      </c>
      <c r="Q1880" t="s">
        <v>5124</v>
      </c>
      <c r="R1880" t="s">
        <v>4001</v>
      </c>
      <c r="S1880">
        <v>3001580</v>
      </c>
      <c r="T1880" t="s">
        <v>7035</v>
      </c>
      <c r="V1880" t="s">
        <v>7035</v>
      </c>
      <c r="W1880" t="s">
        <v>3988</v>
      </c>
      <c r="X1880" s="328">
        <v>3626920.63</v>
      </c>
      <c r="Y1880" s="328">
        <v>911.12</v>
      </c>
      <c r="Z1880" s="328">
        <v>9931.27</v>
      </c>
      <c r="AA1880" s="328">
        <v>3626920.63</v>
      </c>
      <c r="AB1880">
        <v>0</v>
      </c>
      <c r="AC1880" s="331">
        <v>45269.093980057871</v>
      </c>
      <c r="AD1880" s="390">
        <v>1</v>
      </c>
      <c r="AE1880" s="330">
        <f>IF(W1880="COP",(X1880*AD1880),IF(W1880="NOK",((Z1880*AD1880)*Tasas!$H$44),IF('GL MEN'!W1880="EUR",(('GL MEN'!Z1880*'GL MEN'!AD1880)*Tasas!$H$44),IF('GL MEN'!W1880="USD",(('GL MEN'!Z1880*'GL MEN'!AD1880)*Tasas!$H$44),0))))</f>
        <v>3626920.63</v>
      </c>
      <c r="AF1880" s="319" t="s">
        <v>3842</v>
      </c>
      <c r="AG1880" s="319">
        <v>4</v>
      </c>
      <c r="AH1880" s="319" t="str">
        <f t="shared" si="58"/>
        <v>4</v>
      </c>
      <c r="AI1880" s="319" t="str">
        <f t="shared" si="59"/>
        <v>WA</v>
      </c>
    </row>
    <row r="1881" spans="1:35" x14ac:dyDescent="0.25">
      <c r="A1881">
        <v>1880</v>
      </c>
      <c r="B1881" t="s">
        <v>3811</v>
      </c>
      <c r="C1881" t="s">
        <v>4220</v>
      </c>
      <c r="D1881" t="s">
        <v>4206</v>
      </c>
      <c r="E1881" t="s">
        <v>4207</v>
      </c>
      <c r="F1881" t="s">
        <v>4208</v>
      </c>
      <c r="G1881" t="s">
        <v>4209</v>
      </c>
      <c r="H1881">
        <v>1304202</v>
      </c>
      <c r="I1881">
        <v>202311</v>
      </c>
      <c r="J1881">
        <v>45260</v>
      </c>
      <c r="K1881">
        <v>138684</v>
      </c>
      <c r="L1881" t="s">
        <v>4150</v>
      </c>
      <c r="M1881">
        <v>139431</v>
      </c>
      <c r="N1881" t="s">
        <v>5137</v>
      </c>
      <c r="P1881" t="s">
        <v>5138</v>
      </c>
      <c r="Q1881" t="s">
        <v>5139</v>
      </c>
      <c r="R1881" t="s">
        <v>4001</v>
      </c>
      <c r="S1881">
        <v>3001580</v>
      </c>
      <c r="T1881" t="s">
        <v>7035</v>
      </c>
      <c r="V1881" t="s">
        <v>7035</v>
      </c>
      <c r="W1881" t="s">
        <v>3988</v>
      </c>
      <c r="X1881" s="328">
        <v>3626920.63</v>
      </c>
      <c r="Y1881" s="328">
        <v>911.12</v>
      </c>
      <c r="Z1881" s="328">
        <v>9931.27</v>
      </c>
      <c r="AA1881" s="328">
        <v>3626920.63</v>
      </c>
      <c r="AB1881">
        <v>0</v>
      </c>
      <c r="AC1881" s="331">
        <v>45269.093980057871</v>
      </c>
      <c r="AD1881" s="390">
        <v>1</v>
      </c>
      <c r="AE1881" s="330">
        <f>IF(W1881="COP",(X1881*AD1881),IF(W1881="NOK",((Z1881*AD1881)*Tasas!$H$44),IF('GL MEN'!W1881="EUR",(('GL MEN'!Z1881*'GL MEN'!AD1881)*Tasas!$H$44),IF('GL MEN'!W1881="USD",(('GL MEN'!Z1881*'GL MEN'!AD1881)*Tasas!$H$44),0))))</f>
        <v>3626920.63</v>
      </c>
      <c r="AF1881" s="319" t="s">
        <v>3842</v>
      </c>
      <c r="AG1881" s="319">
        <v>4</v>
      </c>
      <c r="AH1881" s="319" t="str">
        <f t="shared" si="58"/>
        <v>4</v>
      </c>
      <c r="AI1881" s="319" t="str">
        <f t="shared" si="59"/>
        <v>WA</v>
      </c>
    </row>
    <row r="1882" spans="1:35" x14ac:dyDescent="0.25">
      <c r="A1882">
        <v>1881</v>
      </c>
      <c r="B1882" t="s">
        <v>3811</v>
      </c>
      <c r="C1882" t="s">
        <v>4259</v>
      </c>
      <c r="D1882" t="s">
        <v>4206</v>
      </c>
      <c r="E1882" t="s">
        <v>4207</v>
      </c>
      <c r="F1882" t="s">
        <v>4208</v>
      </c>
      <c r="G1882" t="s">
        <v>4209</v>
      </c>
      <c r="H1882">
        <v>1304202</v>
      </c>
      <c r="I1882">
        <v>202311</v>
      </c>
      <c r="J1882">
        <v>45260</v>
      </c>
      <c r="K1882">
        <v>138684</v>
      </c>
      <c r="L1882" t="s">
        <v>4150</v>
      </c>
      <c r="M1882">
        <v>140314</v>
      </c>
      <c r="N1882" t="s">
        <v>4459</v>
      </c>
      <c r="P1882" t="s">
        <v>4460</v>
      </c>
      <c r="Q1882" t="s">
        <v>4461</v>
      </c>
      <c r="R1882" t="s">
        <v>4001</v>
      </c>
      <c r="S1882">
        <v>3001580</v>
      </c>
      <c r="T1882" t="s">
        <v>7035</v>
      </c>
      <c r="V1882" t="s">
        <v>7035</v>
      </c>
      <c r="W1882" t="s">
        <v>3988</v>
      </c>
      <c r="X1882" s="328">
        <v>3491507.63</v>
      </c>
      <c r="Y1882" s="328">
        <v>877.1</v>
      </c>
      <c r="Z1882" s="328">
        <v>9560.48</v>
      </c>
      <c r="AA1882" s="328">
        <v>3491507.63</v>
      </c>
      <c r="AB1882">
        <v>0</v>
      </c>
      <c r="AC1882" s="331">
        <v>45269.093980057871</v>
      </c>
      <c r="AD1882" s="390">
        <v>1</v>
      </c>
      <c r="AE1882" s="330">
        <f>IF(W1882="COP",(X1882*AD1882),IF(W1882="NOK",((Z1882*AD1882)*Tasas!$H$44),IF('GL MEN'!W1882="EUR",(('GL MEN'!Z1882*'GL MEN'!AD1882)*Tasas!$H$44),IF('GL MEN'!W1882="USD",(('GL MEN'!Z1882*'GL MEN'!AD1882)*Tasas!$H$44),0))))</f>
        <v>3491507.63</v>
      </c>
      <c r="AF1882" s="319" t="s">
        <v>3842</v>
      </c>
      <c r="AG1882" s="319">
        <v>4</v>
      </c>
      <c r="AH1882" s="319" t="str">
        <f t="shared" si="58"/>
        <v>4</v>
      </c>
      <c r="AI1882" s="319" t="str">
        <f t="shared" si="59"/>
        <v>WA</v>
      </c>
    </row>
    <row r="1883" spans="1:35" x14ac:dyDescent="0.25">
      <c r="A1883">
        <v>1882</v>
      </c>
      <c r="B1883" t="s">
        <v>3811</v>
      </c>
      <c r="C1883" t="s">
        <v>4155</v>
      </c>
      <c r="D1883" t="s">
        <v>4206</v>
      </c>
      <c r="E1883" t="s">
        <v>4207</v>
      </c>
      <c r="F1883" t="s">
        <v>4208</v>
      </c>
      <c r="G1883" t="s">
        <v>4209</v>
      </c>
      <c r="H1883">
        <v>1304202</v>
      </c>
      <c r="I1883">
        <v>202311</v>
      </c>
      <c r="J1883">
        <v>45260</v>
      </c>
      <c r="K1883">
        <v>138684</v>
      </c>
      <c r="L1883" t="s">
        <v>4150</v>
      </c>
      <c r="M1883" t="s">
        <v>4057</v>
      </c>
      <c r="N1883" t="s">
        <v>4541</v>
      </c>
      <c r="P1883" t="s">
        <v>4542</v>
      </c>
      <c r="Q1883" t="s">
        <v>4543</v>
      </c>
      <c r="R1883" t="s">
        <v>4005</v>
      </c>
      <c r="S1883">
        <v>3001715</v>
      </c>
      <c r="T1883" t="s">
        <v>7035</v>
      </c>
      <c r="V1883" t="s">
        <v>7035</v>
      </c>
      <c r="W1883" t="s">
        <v>3988</v>
      </c>
      <c r="X1883" s="328">
        <v>3129548.94</v>
      </c>
      <c r="Y1883" s="328">
        <v>786.17</v>
      </c>
      <c r="Z1883" s="328">
        <v>8569.36</v>
      </c>
      <c r="AA1883" s="328">
        <v>3129548.94</v>
      </c>
      <c r="AB1883">
        <v>0</v>
      </c>
      <c r="AC1883" s="331">
        <v>45269.093980057871</v>
      </c>
      <c r="AD1883" s="390">
        <v>1</v>
      </c>
      <c r="AE1883" s="330">
        <f>IF(W1883="COP",(X1883*AD1883),IF(W1883="NOK",((Z1883*AD1883)*Tasas!$H$44),IF('GL MEN'!W1883="EUR",(('GL MEN'!Z1883*'GL MEN'!AD1883)*Tasas!$H$44),IF('GL MEN'!W1883="USD",(('GL MEN'!Z1883*'GL MEN'!AD1883)*Tasas!$H$44),0))))</f>
        <v>3129548.94</v>
      </c>
      <c r="AF1883" s="319" t="s">
        <v>3827</v>
      </c>
      <c r="AG1883" s="319">
        <v>4</v>
      </c>
      <c r="AH1883" s="319" t="str">
        <f t="shared" si="58"/>
        <v>6</v>
      </c>
      <c r="AI1883" s="319" t="str">
        <f t="shared" si="59"/>
        <v>URR</v>
      </c>
    </row>
    <row r="1884" spans="1:35" x14ac:dyDescent="0.25">
      <c r="A1884">
        <v>1883</v>
      </c>
      <c r="B1884" t="s">
        <v>3811</v>
      </c>
      <c r="C1884" t="s">
        <v>4228</v>
      </c>
      <c r="D1884" t="s">
        <v>4206</v>
      </c>
      <c r="E1884" t="s">
        <v>4207</v>
      </c>
      <c r="F1884" t="s">
        <v>4208</v>
      </c>
      <c r="G1884" t="s">
        <v>4209</v>
      </c>
      <c r="H1884">
        <v>1304202</v>
      </c>
      <c r="I1884">
        <v>202311</v>
      </c>
      <c r="J1884">
        <v>45260</v>
      </c>
      <c r="K1884">
        <v>138684</v>
      </c>
      <c r="L1884" t="s">
        <v>4150</v>
      </c>
      <c r="M1884" t="s">
        <v>4048</v>
      </c>
      <c r="N1884" t="s">
        <v>4551</v>
      </c>
      <c r="P1884" t="s">
        <v>4552</v>
      </c>
      <c r="Q1884" t="s">
        <v>4553</v>
      </c>
      <c r="R1884" t="s">
        <v>3993</v>
      </c>
      <c r="S1884">
        <v>3001767</v>
      </c>
      <c r="T1884" t="s">
        <v>7035</v>
      </c>
      <c r="V1884" t="s">
        <v>7035</v>
      </c>
      <c r="W1884" t="s">
        <v>3988</v>
      </c>
      <c r="X1884" s="328">
        <v>1784991.13</v>
      </c>
      <c r="Y1884" s="328">
        <v>448.41</v>
      </c>
      <c r="Z1884" s="328">
        <v>4887.68</v>
      </c>
      <c r="AA1884" s="328">
        <v>1784991.13</v>
      </c>
      <c r="AB1884">
        <v>0</v>
      </c>
      <c r="AC1884" s="331">
        <v>45269.093980057871</v>
      </c>
      <c r="AD1884" s="390">
        <v>1</v>
      </c>
      <c r="AE1884" s="330">
        <f>IF(W1884="COP",(X1884*AD1884),IF(W1884="NOK",((Z1884*AD1884)*Tasas!$H$44),IF('GL MEN'!W1884="EUR",(('GL MEN'!Z1884*'GL MEN'!AD1884)*Tasas!$H$44),IF('GL MEN'!W1884="USD",(('GL MEN'!Z1884*'GL MEN'!AD1884)*Tasas!$H$44),0))))</f>
        <v>1784991.13</v>
      </c>
      <c r="AF1884" s="319" t="s">
        <v>3848</v>
      </c>
      <c r="AG1884" s="319">
        <v>4</v>
      </c>
      <c r="AH1884" s="319" t="str">
        <f t="shared" si="58"/>
        <v>2</v>
      </c>
      <c r="AI1884" s="319" t="str">
        <f t="shared" si="59"/>
        <v>CO</v>
      </c>
    </row>
    <row r="1885" spans="1:35" x14ac:dyDescent="0.25">
      <c r="A1885">
        <v>1884</v>
      </c>
      <c r="B1885" t="s">
        <v>3811</v>
      </c>
      <c r="C1885" t="s">
        <v>4155</v>
      </c>
      <c r="D1885" t="s">
        <v>4206</v>
      </c>
      <c r="E1885" t="s">
        <v>4207</v>
      </c>
      <c r="F1885" t="s">
        <v>4208</v>
      </c>
      <c r="G1885" t="s">
        <v>4209</v>
      </c>
      <c r="H1885">
        <v>1304202</v>
      </c>
      <c r="I1885">
        <v>202311</v>
      </c>
      <c r="J1885">
        <v>45260</v>
      </c>
      <c r="K1885">
        <v>138684</v>
      </c>
      <c r="L1885" t="s">
        <v>4150</v>
      </c>
      <c r="M1885" t="s">
        <v>4544</v>
      </c>
      <c r="N1885" t="s">
        <v>4545</v>
      </c>
      <c r="P1885" t="s">
        <v>4546</v>
      </c>
      <c r="Q1885" t="s">
        <v>4547</v>
      </c>
      <c r="R1885" t="s">
        <v>4005</v>
      </c>
      <c r="S1885">
        <v>3165290</v>
      </c>
      <c r="T1885" t="s">
        <v>7035</v>
      </c>
      <c r="V1885" t="s">
        <v>7035</v>
      </c>
      <c r="W1885" t="s">
        <v>3988</v>
      </c>
      <c r="X1885" s="328">
        <v>7761066.6299999999</v>
      </c>
      <c r="Y1885" s="328">
        <v>1949.66</v>
      </c>
      <c r="Z1885" s="328">
        <v>21251.43</v>
      </c>
      <c r="AA1885" s="328">
        <v>7761066.6299999999</v>
      </c>
      <c r="AB1885">
        <v>0</v>
      </c>
      <c r="AC1885" s="331">
        <v>45269.093980057871</v>
      </c>
      <c r="AD1885" s="390">
        <v>1</v>
      </c>
      <c r="AE1885" s="330">
        <f>IF(W1885="COP",(X1885*AD1885),IF(W1885="NOK",((Z1885*AD1885)*Tasas!$H$44),IF('GL MEN'!W1885="EUR",(('GL MEN'!Z1885*'GL MEN'!AD1885)*Tasas!$H$44),IF('GL MEN'!W1885="USD",(('GL MEN'!Z1885*'GL MEN'!AD1885)*Tasas!$H$44),0))))</f>
        <v>7761066.6299999999</v>
      </c>
      <c r="AF1885" s="319" t="s">
        <v>3833</v>
      </c>
      <c r="AG1885" s="319">
        <v>4</v>
      </c>
      <c r="AH1885" s="319" t="str">
        <f t="shared" si="58"/>
        <v>6</v>
      </c>
      <c r="AI1885" s="319" t="str">
        <f t="shared" si="59"/>
        <v>URR</v>
      </c>
    </row>
    <row r="1886" spans="1:35" x14ac:dyDescent="0.25">
      <c r="A1886">
        <v>1885</v>
      </c>
      <c r="B1886" t="s">
        <v>3811</v>
      </c>
      <c r="C1886" t="s">
        <v>4266</v>
      </c>
      <c r="D1886" t="s">
        <v>4206</v>
      </c>
      <c r="E1886" t="s">
        <v>4207</v>
      </c>
      <c r="F1886" t="s">
        <v>4208</v>
      </c>
      <c r="G1886" t="s">
        <v>4209</v>
      </c>
      <c r="H1886">
        <v>1304202</v>
      </c>
      <c r="I1886">
        <v>202311</v>
      </c>
      <c r="J1886">
        <v>45260</v>
      </c>
      <c r="K1886">
        <v>138684</v>
      </c>
      <c r="L1886" t="s">
        <v>4150</v>
      </c>
      <c r="M1886">
        <v>139990</v>
      </c>
      <c r="N1886" t="s">
        <v>4279</v>
      </c>
      <c r="P1886" t="s">
        <v>4280</v>
      </c>
      <c r="Q1886" t="s">
        <v>4281</v>
      </c>
      <c r="R1886" t="s">
        <v>4008</v>
      </c>
      <c r="S1886">
        <v>3076664</v>
      </c>
      <c r="T1886" t="s">
        <v>7035</v>
      </c>
      <c r="V1886" t="s">
        <v>7035</v>
      </c>
      <c r="W1886" t="s">
        <v>3988</v>
      </c>
      <c r="X1886" s="328">
        <v>3564772.63</v>
      </c>
      <c r="Y1886" s="328">
        <v>895.51</v>
      </c>
      <c r="Z1886" s="328">
        <v>9761.1</v>
      </c>
      <c r="AA1886" s="328">
        <v>3564772.63</v>
      </c>
      <c r="AB1886">
        <v>0</v>
      </c>
      <c r="AC1886" s="331">
        <v>45269.093980057871</v>
      </c>
      <c r="AD1886" s="390">
        <v>1</v>
      </c>
      <c r="AE1886" s="330">
        <f>IF(W1886="COP",(X1886*AD1886),IF(W1886="NOK",((Z1886*AD1886)*Tasas!$H$44),IF('GL MEN'!W1886="EUR",(('GL MEN'!Z1886*'GL MEN'!AD1886)*Tasas!$H$44),IF('GL MEN'!W1886="USD",(('GL MEN'!Z1886*'GL MEN'!AD1886)*Tasas!$H$44),0))))</f>
        <v>3564772.63</v>
      </c>
      <c r="AF1886" s="319" t="s">
        <v>3842</v>
      </c>
      <c r="AG1886" s="319">
        <v>4</v>
      </c>
      <c r="AH1886" s="319" t="str">
        <f t="shared" si="58"/>
        <v>3</v>
      </c>
      <c r="AI1886" s="319" t="str">
        <f t="shared" si="59"/>
        <v>NE</v>
      </c>
    </row>
    <row r="1887" spans="1:35" x14ac:dyDescent="0.25">
      <c r="A1887">
        <v>1886</v>
      </c>
      <c r="B1887" t="s">
        <v>3811</v>
      </c>
      <c r="C1887" t="s">
        <v>4155</v>
      </c>
      <c r="D1887" t="s">
        <v>4206</v>
      </c>
      <c r="E1887" t="s">
        <v>4207</v>
      </c>
      <c r="F1887" t="s">
        <v>4208</v>
      </c>
      <c r="G1887" t="s">
        <v>4209</v>
      </c>
      <c r="H1887">
        <v>1304202</v>
      </c>
      <c r="I1887">
        <v>202311</v>
      </c>
      <c r="J1887">
        <v>45260</v>
      </c>
      <c r="K1887">
        <v>138684</v>
      </c>
      <c r="L1887" t="s">
        <v>4150</v>
      </c>
      <c r="M1887">
        <v>140269</v>
      </c>
      <c r="N1887" t="s">
        <v>4384</v>
      </c>
      <c r="P1887" t="s">
        <v>4385</v>
      </c>
      <c r="Q1887" t="s">
        <v>4386</v>
      </c>
      <c r="R1887" t="s">
        <v>4005</v>
      </c>
      <c r="S1887">
        <v>3001714</v>
      </c>
      <c r="T1887" t="s">
        <v>7035</v>
      </c>
      <c r="V1887" t="s">
        <v>7035</v>
      </c>
      <c r="W1887" t="s">
        <v>3988</v>
      </c>
      <c r="X1887" s="328">
        <v>3564006.63</v>
      </c>
      <c r="Y1887" s="328">
        <v>895.31</v>
      </c>
      <c r="Z1887" s="328">
        <v>9759</v>
      </c>
      <c r="AA1887" s="328">
        <v>3564006.63</v>
      </c>
      <c r="AB1887">
        <v>0</v>
      </c>
      <c r="AC1887" s="331">
        <v>45269.093980057871</v>
      </c>
      <c r="AD1887" s="390">
        <v>1</v>
      </c>
      <c r="AE1887" s="330">
        <f>IF(W1887="COP",(X1887*AD1887),IF(W1887="NOK",((Z1887*AD1887)*Tasas!$H$44),IF('GL MEN'!W1887="EUR",(('GL MEN'!Z1887*'GL MEN'!AD1887)*Tasas!$H$44),IF('GL MEN'!W1887="USD",(('GL MEN'!Z1887*'GL MEN'!AD1887)*Tasas!$H$44),0))))</f>
        <v>3564006.63</v>
      </c>
      <c r="AF1887" s="319" t="s">
        <v>3842</v>
      </c>
      <c r="AG1887" s="319">
        <v>4</v>
      </c>
      <c r="AH1887" s="319" t="str">
        <f t="shared" si="58"/>
        <v>6</v>
      </c>
      <c r="AI1887" s="319" t="str">
        <f t="shared" si="59"/>
        <v>URR</v>
      </c>
    </row>
    <row r="1888" spans="1:35" x14ac:dyDescent="0.25">
      <c r="A1888">
        <v>1887</v>
      </c>
      <c r="B1888" t="s">
        <v>3811</v>
      </c>
      <c r="C1888" t="s">
        <v>4266</v>
      </c>
      <c r="D1888" t="s">
        <v>4206</v>
      </c>
      <c r="E1888" t="s">
        <v>4207</v>
      </c>
      <c r="F1888" t="s">
        <v>4208</v>
      </c>
      <c r="G1888" t="s">
        <v>4209</v>
      </c>
      <c r="H1888">
        <v>1304202</v>
      </c>
      <c r="I1888">
        <v>202311</v>
      </c>
      <c r="J1888">
        <v>45260</v>
      </c>
      <c r="K1888">
        <v>138684</v>
      </c>
      <c r="L1888" t="s">
        <v>4150</v>
      </c>
      <c r="M1888">
        <v>139999</v>
      </c>
      <c r="N1888" t="s">
        <v>4306</v>
      </c>
      <c r="P1888" t="s">
        <v>4307</v>
      </c>
      <c r="Q1888" t="s">
        <v>4308</v>
      </c>
      <c r="R1888" t="s">
        <v>4008</v>
      </c>
      <c r="S1888">
        <v>3076655</v>
      </c>
      <c r="T1888" t="s">
        <v>7035</v>
      </c>
      <c r="V1888" t="s">
        <v>7035</v>
      </c>
      <c r="W1888" t="s">
        <v>3988</v>
      </c>
      <c r="X1888" s="328">
        <v>3564772.63</v>
      </c>
      <c r="Y1888" s="328">
        <v>895.51</v>
      </c>
      <c r="Z1888" s="328">
        <v>9761.1</v>
      </c>
      <c r="AA1888" s="328">
        <v>3564772.63</v>
      </c>
      <c r="AB1888">
        <v>0</v>
      </c>
      <c r="AC1888" s="331">
        <v>45269.093980057871</v>
      </c>
      <c r="AD1888" s="390">
        <v>1</v>
      </c>
      <c r="AE1888" s="330">
        <f>IF(W1888="COP",(X1888*AD1888),IF(W1888="NOK",((Z1888*AD1888)*Tasas!$H$44),IF('GL MEN'!W1888="EUR",(('GL MEN'!Z1888*'GL MEN'!AD1888)*Tasas!$H$44),IF('GL MEN'!W1888="USD",(('GL MEN'!Z1888*'GL MEN'!AD1888)*Tasas!$H$44),0))))</f>
        <v>3564772.63</v>
      </c>
      <c r="AF1888" s="319" t="s">
        <v>3842</v>
      </c>
      <c r="AG1888" s="319">
        <v>4</v>
      </c>
      <c r="AH1888" s="319" t="str">
        <f t="shared" si="58"/>
        <v>3</v>
      </c>
      <c r="AI1888" s="319" t="str">
        <f t="shared" si="59"/>
        <v>NE</v>
      </c>
    </row>
    <row r="1889" spans="1:35" x14ac:dyDescent="0.25">
      <c r="A1889">
        <v>1888</v>
      </c>
      <c r="B1889" t="s">
        <v>3811</v>
      </c>
      <c r="C1889" t="s">
        <v>4266</v>
      </c>
      <c r="D1889" t="s">
        <v>4206</v>
      </c>
      <c r="E1889" t="s">
        <v>4207</v>
      </c>
      <c r="F1889" t="s">
        <v>4208</v>
      </c>
      <c r="G1889" t="s">
        <v>4209</v>
      </c>
      <c r="H1889">
        <v>1304202</v>
      </c>
      <c r="I1889">
        <v>202311</v>
      </c>
      <c r="J1889">
        <v>45260</v>
      </c>
      <c r="K1889">
        <v>138684</v>
      </c>
      <c r="L1889" t="s">
        <v>4150</v>
      </c>
      <c r="M1889">
        <v>139997</v>
      </c>
      <c r="N1889" t="s">
        <v>4300</v>
      </c>
      <c r="P1889" t="s">
        <v>4301</v>
      </c>
      <c r="Q1889" t="s">
        <v>4302</v>
      </c>
      <c r="R1889" t="s">
        <v>4008</v>
      </c>
      <c r="S1889">
        <v>3076657</v>
      </c>
      <c r="T1889" t="s">
        <v>7035</v>
      </c>
      <c r="V1889" t="s">
        <v>7035</v>
      </c>
      <c r="W1889" t="s">
        <v>3988</v>
      </c>
      <c r="X1889" s="328">
        <v>3564772.63</v>
      </c>
      <c r="Y1889" s="328">
        <v>895.51</v>
      </c>
      <c r="Z1889" s="328">
        <v>9761.1</v>
      </c>
      <c r="AA1889" s="328">
        <v>3564772.63</v>
      </c>
      <c r="AB1889">
        <v>0</v>
      </c>
      <c r="AC1889" s="331">
        <v>45269.093980057871</v>
      </c>
      <c r="AD1889" s="390">
        <v>1</v>
      </c>
      <c r="AE1889" s="330">
        <f>IF(W1889="COP",(X1889*AD1889),IF(W1889="NOK",((Z1889*AD1889)*Tasas!$H$44),IF('GL MEN'!W1889="EUR",(('GL MEN'!Z1889*'GL MEN'!AD1889)*Tasas!$H$44),IF('GL MEN'!W1889="USD",(('GL MEN'!Z1889*'GL MEN'!AD1889)*Tasas!$H$44),0))))</f>
        <v>3564772.63</v>
      </c>
      <c r="AF1889" s="319" t="s">
        <v>3842</v>
      </c>
      <c r="AG1889" s="319">
        <v>4</v>
      </c>
      <c r="AH1889" s="319" t="str">
        <f t="shared" si="58"/>
        <v>3</v>
      </c>
      <c r="AI1889" s="319" t="str">
        <f t="shared" si="59"/>
        <v>NE</v>
      </c>
    </row>
    <row r="1890" spans="1:35" x14ac:dyDescent="0.25">
      <c r="A1890">
        <v>1889</v>
      </c>
      <c r="B1890" t="s">
        <v>3811</v>
      </c>
      <c r="C1890" t="s">
        <v>4266</v>
      </c>
      <c r="D1890" t="s">
        <v>4206</v>
      </c>
      <c r="E1890" t="s">
        <v>4207</v>
      </c>
      <c r="F1890" t="s">
        <v>4208</v>
      </c>
      <c r="G1890" t="s">
        <v>4209</v>
      </c>
      <c r="H1890">
        <v>1304202</v>
      </c>
      <c r="I1890">
        <v>202311</v>
      </c>
      <c r="J1890">
        <v>45260</v>
      </c>
      <c r="K1890">
        <v>138684</v>
      </c>
      <c r="L1890" t="s">
        <v>4150</v>
      </c>
      <c r="M1890">
        <v>139077</v>
      </c>
      <c r="N1890" t="s">
        <v>4942</v>
      </c>
      <c r="P1890" t="s">
        <v>5222</v>
      </c>
      <c r="Q1890" t="s">
        <v>5223</v>
      </c>
      <c r="R1890" t="s">
        <v>4008</v>
      </c>
      <c r="S1890">
        <v>3207306</v>
      </c>
      <c r="T1890" t="s">
        <v>7035</v>
      </c>
      <c r="V1890" t="s">
        <v>7035</v>
      </c>
      <c r="W1890" t="s">
        <v>3988</v>
      </c>
      <c r="X1890" s="328">
        <v>7983275.6299999999</v>
      </c>
      <c r="Y1890" s="328">
        <v>2005.48</v>
      </c>
      <c r="Z1890" s="328">
        <v>21859.89</v>
      </c>
      <c r="AA1890" s="328">
        <v>7983275.6299999999</v>
      </c>
      <c r="AB1890">
        <v>0</v>
      </c>
      <c r="AC1890" s="331">
        <v>45269.093980057871</v>
      </c>
      <c r="AD1890" s="390">
        <v>1</v>
      </c>
      <c r="AE1890" s="330">
        <f>IF(W1890="COP",(X1890*AD1890),IF(W1890="NOK",((Z1890*AD1890)*Tasas!$H$44),IF('GL MEN'!W1890="EUR",(('GL MEN'!Z1890*'GL MEN'!AD1890)*Tasas!$H$44),IF('GL MEN'!W1890="USD",(('GL MEN'!Z1890*'GL MEN'!AD1890)*Tasas!$H$44),0))))</f>
        <v>7983275.6299999999</v>
      </c>
      <c r="AF1890" s="319" t="s">
        <v>3833</v>
      </c>
      <c r="AG1890" s="319">
        <v>4</v>
      </c>
      <c r="AH1890" s="319" t="str">
        <f t="shared" si="58"/>
        <v>3</v>
      </c>
      <c r="AI1890" s="319" t="str">
        <f t="shared" si="59"/>
        <v>NE</v>
      </c>
    </row>
    <row r="1891" spans="1:35" x14ac:dyDescent="0.25">
      <c r="A1891">
        <v>1890</v>
      </c>
      <c r="B1891" t="s">
        <v>3811</v>
      </c>
      <c r="C1891" t="s">
        <v>4220</v>
      </c>
      <c r="D1891" t="s">
        <v>4206</v>
      </c>
      <c r="E1891" t="s">
        <v>4207</v>
      </c>
      <c r="F1891" t="s">
        <v>4208</v>
      </c>
      <c r="G1891" t="s">
        <v>4209</v>
      </c>
      <c r="H1891">
        <v>1304202</v>
      </c>
      <c r="I1891">
        <v>202311</v>
      </c>
      <c r="J1891">
        <v>45260</v>
      </c>
      <c r="K1891">
        <v>138684</v>
      </c>
      <c r="L1891" t="s">
        <v>4150</v>
      </c>
      <c r="M1891" t="s">
        <v>4045</v>
      </c>
      <c r="N1891" t="s">
        <v>4702</v>
      </c>
      <c r="P1891" t="s">
        <v>4703</v>
      </c>
      <c r="Q1891" t="s">
        <v>4704</v>
      </c>
      <c r="R1891" t="s">
        <v>4001</v>
      </c>
      <c r="S1891">
        <v>3001574</v>
      </c>
      <c r="T1891" t="s">
        <v>7035</v>
      </c>
      <c r="V1891" t="s">
        <v>7035</v>
      </c>
      <c r="W1891" t="s">
        <v>3988</v>
      </c>
      <c r="X1891" s="328">
        <v>3724580.52</v>
      </c>
      <c r="Y1891" s="328">
        <v>935.65</v>
      </c>
      <c r="Z1891" s="328">
        <v>10198.68</v>
      </c>
      <c r="AA1891" s="328">
        <v>3724580.52</v>
      </c>
      <c r="AB1891">
        <v>0</v>
      </c>
      <c r="AC1891" s="331">
        <v>45269.093980057871</v>
      </c>
      <c r="AD1891" s="390">
        <v>1</v>
      </c>
      <c r="AE1891" s="330">
        <f>IF(W1891="COP",(X1891*AD1891),IF(W1891="NOK",((Z1891*AD1891)*Tasas!$H$44),IF('GL MEN'!W1891="EUR",(('GL MEN'!Z1891*'GL MEN'!AD1891)*Tasas!$H$44),IF('GL MEN'!W1891="USD",(('GL MEN'!Z1891*'GL MEN'!AD1891)*Tasas!$H$44),0))))</f>
        <v>3724580.52</v>
      </c>
      <c r="AF1891" s="319" t="s">
        <v>3827</v>
      </c>
      <c r="AG1891" s="319">
        <v>4</v>
      </c>
      <c r="AH1891" s="319" t="str">
        <f t="shared" si="58"/>
        <v>4</v>
      </c>
      <c r="AI1891" s="319" t="str">
        <f t="shared" si="59"/>
        <v>WA</v>
      </c>
    </row>
    <row r="1892" spans="1:35" x14ac:dyDescent="0.25">
      <c r="A1892">
        <v>1891</v>
      </c>
      <c r="B1892" t="s">
        <v>3811</v>
      </c>
      <c r="C1892" t="s">
        <v>4220</v>
      </c>
      <c r="D1892" t="s">
        <v>4206</v>
      </c>
      <c r="E1892" t="s">
        <v>4207</v>
      </c>
      <c r="F1892" t="s">
        <v>4208</v>
      </c>
      <c r="G1892" t="s">
        <v>4209</v>
      </c>
      <c r="H1892">
        <v>1304202</v>
      </c>
      <c r="I1892">
        <v>202311</v>
      </c>
      <c r="J1892">
        <v>45260</v>
      </c>
      <c r="K1892">
        <v>138684</v>
      </c>
      <c r="L1892" t="s">
        <v>4150</v>
      </c>
      <c r="M1892">
        <v>140318</v>
      </c>
      <c r="N1892" t="s">
        <v>5170</v>
      </c>
      <c r="P1892" t="s">
        <v>5171</v>
      </c>
      <c r="Q1892" t="s">
        <v>5172</v>
      </c>
      <c r="R1892" t="s">
        <v>4001</v>
      </c>
      <c r="S1892">
        <v>3001580</v>
      </c>
      <c r="T1892" t="s">
        <v>7035</v>
      </c>
      <c r="V1892" t="s">
        <v>7035</v>
      </c>
      <c r="W1892" t="s">
        <v>3988</v>
      </c>
      <c r="X1892" s="328">
        <v>3491507.63</v>
      </c>
      <c r="Y1892" s="328">
        <v>877.1</v>
      </c>
      <c r="Z1892" s="328">
        <v>9560.48</v>
      </c>
      <c r="AA1892" s="328">
        <v>3491507.63</v>
      </c>
      <c r="AB1892">
        <v>0</v>
      </c>
      <c r="AC1892" s="331">
        <v>45269.093980057871</v>
      </c>
      <c r="AD1892" s="390">
        <v>1</v>
      </c>
      <c r="AE1892" s="330">
        <f>IF(W1892="COP",(X1892*AD1892),IF(W1892="NOK",((Z1892*AD1892)*Tasas!$H$44),IF('GL MEN'!W1892="EUR",(('GL MEN'!Z1892*'GL MEN'!AD1892)*Tasas!$H$44),IF('GL MEN'!W1892="USD",(('GL MEN'!Z1892*'GL MEN'!AD1892)*Tasas!$H$44),0))))</f>
        <v>3491507.63</v>
      </c>
      <c r="AF1892" s="319" t="s">
        <v>3842</v>
      </c>
      <c r="AG1892" s="319">
        <v>4</v>
      </c>
      <c r="AH1892" s="319" t="str">
        <f t="shared" si="58"/>
        <v>4</v>
      </c>
      <c r="AI1892" s="319" t="str">
        <f t="shared" si="59"/>
        <v>WA</v>
      </c>
    </row>
    <row r="1893" spans="1:35" x14ac:dyDescent="0.25">
      <c r="A1893">
        <v>1892</v>
      </c>
      <c r="B1893" t="s">
        <v>3811</v>
      </c>
      <c r="C1893" t="s">
        <v>4228</v>
      </c>
      <c r="D1893" t="s">
        <v>4206</v>
      </c>
      <c r="E1893" t="s">
        <v>4207</v>
      </c>
      <c r="F1893" t="s">
        <v>4208</v>
      </c>
      <c r="G1893" t="s">
        <v>4209</v>
      </c>
      <c r="H1893">
        <v>1304202</v>
      </c>
      <c r="I1893">
        <v>202311</v>
      </c>
      <c r="J1893">
        <v>45260</v>
      </c>
      <c r="K1893">
        <v>138684</v>
      </c>
      <c r="L1893" t="s">
        <v>4150</v>
      </c>
      <c r="M1893">
        <v>125468</v>
      </c>
      <c r="N1893" t="s">
        <v>4229</v>
      </c>
      <c r="P1893" t="s">
        <v>4230</v>
      </c>
      <c r="Q1893" t="s">
        <v>4231</v>
      </c>
      <c r="R1893" t="s">
        <v>3993</v>
      </c>
      <c r="S1893">
        <v>3001763</v>
      </c>
      <c r="T1893" t="s">
        <v>7035</v>
      </c>
      <c r="V1893" t="s">
        <v>7035</v>
      </c>
      <c r="W1893" t="s">
        <v>3988</v>
      </c>
      <c r="X1893" s="328">
        <v>1198252.6599999999</v>
      </c>
      <c r="Y1893" s="328">
        <v>301.01</v>
      </c>
      <c r="Z1893" s="328">
        <v>3281.07</v>
      </c>
      <c r="AA1893" s="328">
        <v>1198252.6599999999</v>
      </c>
      <c r="AB1893">
        <v>0</v>
      </c>
      <c r="AC1893" s="331">
        <v>45269.093980057871</v>
      </c>
      <c r="AD1893" s="390">
        <v>1</v>
      </c>
      <c r="AE1893" s="330">
        <f>IF(W1893="COP",(X1893*AD1893),IF(W1893="NOK",((Z1893*AD1893)*Tasas!$H$44),IF('GL MEN'!W1893="EUR",(('GL MEN'!Z1893*'GL MEN'!AD1893)*Tasas!$H$44),IF('GL MEN'!W1893="USD",(('GL MEN'!Z1893*'GL MEN'!AD1893)*Tasas!$H$44),0))))</f>
        <v>1198252.6599999999</v>
      </c>
      <c r="AF1893" s="319" t="s">
        <v>3848</v>
      </c>
      <c r="AG1893" s="319">
        <v>4</v>
      </c>
      <c r="AH1893" s="319" t="str">
        <f t="shared" si="58"/>
        <v>2</v>
      </c>
      <c r="AI1893" s="319" t="str">
        <f t="shared" si="59"/>
        <v>CO</v>
      </c>
    </row>
    <row r="1894" spans="1:35" x14ac:dyDescent="0.25">
      <c r="A1894">
        <v>1893</v>
      </c>
      <c r="B1894" t="s">
        <v>3811</v>
      </c>
      <c r="C1894" t="s">
        <v>4155</v>
      </c>
      <c r="D1894" t="s">
        <v>4206</v>
      </c>
      <c r="E1894" t="s">
        <v>4207</v>
      </c>
      <c r="F1894" t="s">
        <v>4208</v>
      </c>
      <c r="G1894" t="s">
        <v>4209</v>
      </c>
      <c r="H1894">
        <v>1304202</v>
      </c>
      <c r="I1894">
        <v>202311</v>
      </c>
      <c r="J1894">
        <v>45260</v>
      </c>
      <c r="K1894">
        <v>138684</v>
      </c>
      <c r="L1894" t="s">
        <v>4150</v>
      </c>
      <c r="M1894" t="s">
        <v>4035</v>
      </c>
      <c r="N1894" t="s">
        <v>4525</v>
      </c>
      <c r="P1894" t="s">
        <v>4526</v>
      </c>
      <c r="Q1894" t="s">
        <v>4527</v>
      </c>
      <c r="R1894" t="s">
        <v>4019</v>
      </c>
      <c r="S1894">
        <v>3001751</v>
      </c>
      <c r="T1894" t="s">
        <v>7035</v>
      </c>
      <c r="V1894" t="s">
        <v>7035</v>
      </c>
      <c r="W1894" t="s">
        <v>3988</v>
      </c>
      <c r="X1894" s="328">
        <v>6961674.4400000004</v>
      </c>
      <c r="Y1894" s="328">
        <v>1748.84</v>
      </c>
      <c r="Z1894" s="328">
        <v>19062.53</v>
      </c>
      <c r="AA1894" s="328">
        <v>6961674.4400000004</v>
      </c>
      <c r="AB1894">
        <v>0</v>
      </c>
      <c r="AC1894" s="331">
        <v>45269.093980057871</v>
      </c>
      <c r="AD1894" s="390">
        <v>1</v>
      </c>
      <c r="AE1894" s="330">
        <f>IF(W1894="COP",(X1894*AD1894),IF(W1894="NOK",((Z1894*AD1894)*Tasas!$H$44),IF('GL MEN'!W1894="EUR",(('GL MEN'!Z1894*'GL MEN'!AD1894)*Tasas!$H$44),IF('GL MEN'!W1894="USD",(('GL MEN'!Z1894*'GL MEN'!AD1894)*Tasas!$H$44),0))))</f>
        <v>6961674.4400000004</v>
      </c>
      <c r="AF1894" s="319" t="s">
        <v>3848</v>
      </c>
      <c r="AG1894" s="319">
        <v>4</v>
      </c>
      <c r="AH1894" s="319" t="str">
        <f t="shared" si="58"/>
        <v>6</v>
      </c>
      <c r="AI1894" s="319" t="str">
        <f t="shared" si="59"/>
        <v>URR</v>
      </c>
    </row>
    <row r="1895" spans="1:35" x14ac:dyDescent="0.25">
      <c r="A1895">
        <v>1894</v>
      </c>
      <c r="B1895" t="s">
        <v>3811</v>
      </c>
      <c r="C1895" t="s">
        <v>4220</v>
      </c>
      <c r="D1895" t="s">
        <v>4206</v>
      </c>
      <c r="E1895" t="s">
        <v>4207</v>
      </c>
      <c r="F1895" t="s">
        <v>4208</v>
      </c>
      <c r="G1895" t="s">
        <v>4209</v>
      </c>
      <c r="H1895">
        <v>1304202</v>
      </c>
      <c r="I1895">
        <v>202311</v>
      </c>
      <c r="J1895">
        <v>45260</v>
      </c>
      <c r="K1895">
        <v>138684</v>
      </c>
      <c r="L1895" t="s">
        <v>4150</v>
      </c>
      <c r="M1895">
        <v>139433</v>
      </c>
      <c r="N1895" t="s">
        <v>5143</v>
      </c>
      <c r="P1895" t="s">
        <v>5144</v>
      </c>
      <c r="Q1895" t="s">
        <v>5145</v>
      </c>
      <c r="R1895" t="s">
        <v>4001</v>
      </c>
      <c r="S1895">
        <v>3001580</v>
      </c>
      <c r="T1895" t="s">
        <v>7035</v>
      </c>
      <c r="V1895" t="s">
        <v>7035</v>
      </c>
      <c r="W1895" t="s">
        <v>3988</v>
      </c>
      <c r="X1895" s="328">
        <v>3626920.63</v>
      </c>
      <c r="Y1895" s="328">
        <v>911.12</v>
      </c>
      <c r="Z1895" s="328">
        <v>9931.27</v>
      </c>
      <c r="AA1895" s="328">
        <v>3626920.63</v>
      </c>
      <c r="AB1895">
        <v>0</v>
      </c>
      <c r="AC1895" s="331">
        <v>45269.093980057871</v>
      </c>
      <c r="AD1895" s="390">
        <v>1</v>
      </c>
      <c r="AE1895" s="330">
        <f>IF(W1895="COP",(X1895*AD1895),IF(W1895="NOK",((Z1895*AD1895)*Tasas!$H$44),IF('GL MEN'!W1895="EUR",(('GL MEN'!Z1895*'GL MEN'!AD1895)*Tasas!$H$44),IF('GL MEN'!W1895="USD",(('GL MEN'!Z1895*'GL MEN'!AD1895)*Tasas!$H$44),0))))</f>
        <v>3626920.63</v>
      </c>
      <c r="AF1895" s="319" t="s">
        <v>3842</v>
      </c>
      <c r="AG1895" s="319">
        <v>4</v>
      </c>
      <c r="AH1895" s="319" t="str">
        <f t="shared" si="58"/>
        <v>4</v>
      </c>
      <c r="AI1895" s="319" t="str">
        <f t="shared" si="59"/>
        <v>WA</v>
      </c>
    </row>
    <row r="1896" spans="1:35" x14ac:dyDescent="0.25">
      <c r="A1896">
        <v>1895</v>
      </c>
      <c r="B1896" t="s">
        <v>3811</v>
      </c>
      <c r="C1896" t="s">
        <v>4220</v>
      </c>
      <c r="D1896" t="s">
        <v>4206</v>
      </c>
      <c r="E1896" t="s">
        <v>4207</v>
      </c>
      <c r="F1896" t="s">
        <v>4208</v>
      </c>
      <c r="G1896" t="s">
        <v>4209</v>
      </c>
      <c r="H1896">
        <v>1304202</v>
      </c>
      <c r="I1896">
        <v>202311</v>
      </c>
      <c r="J1896">
        <v>45260</v>
      </c>
      <c r="K1896">
        <v>138684</v>
      </c>
      <c r="L1896" t="s">
        <v>4150</v>
      </c>
      <c r="M1896">
        <v>140302</v>
      </c>
      <c r="N1896" t="s">
        <v>4426</v>
      </c>
      <c r="P1896" t="s">
        <v>4427</v>
      </c>
      <c r="Q1896" t="s">
        <v>4428</v>
      </c>
      <c r="R1896" t="s">
        <v>4001</v>
      </c>
      <c r="S1896">
        <v>3001580</v>
      </c>
      <c r="T1896" t="s">
        <v>7035</v>
      </c>
      <c r="V1896" t="s">
        <v>7035</v>
      </c>
      <c r="W1896" t="s">
        <v>3988</v>
      </c>
      <c r="X1896" s="328">
        <v>3491507.63</v>
      </c>
      <c r="Y1896" s="328">
        <v>877.1</v>
      </c>
      <c r="Z1896" s="328">
        <v>9560.48</v>
      </c>
      <c r="AA1896" s="328">
        <v>3491507.63</v>
      </c>
      <c r="AB1896">
        <v>0</v>
      </c>
      <c r="AC1896" s="331">
        <v>45269.093980057871</v>
      </c>
      <c r="AD1896" s="390">
        <v>1</v>
      </c>
      <c r="AE1896" s="330">
        <f>IF(W1896="COP",(X1896*AD1896),IF(W1896="NOK",((Z1896*AD1896)*Tasas!$H$44),IF('GL MEN'!W1896="EUR",(('GL MEN'!Z1896*'GL MEN'!AD1896)*Tasas!$H$44),IF('GL MEN'!W1896="USD",(('GL MEN'!Z1896*'GL MEN'!AD1896)*Tasas!$H$44),0))))</f>
        <v>3491507.63</v>
      </c>
      <c r="AF1896" s="319" t="s">
        <v>3842</v>
      </c>
      <c r="AG1896" s="319">
        <v>4</v>
      </c>
      <c r="AH1896" s="319" t="str">
        <f t="shared" si="58"/>
        <v>4</v>
      </c>
      <c r="AI1896" s="319" t="str">
        <f t="shared" si="59"/>
        <v>WA</v>
      </c>
    </row>
    <row r="1897" spans="1:35" x14ac:dyDescent="0.25">
      <c r="A1897">
        <v>1896</v>
      </c>
      <c r="B1897" t="s">
        <v>3811</v>
      </c>
      <c r="C1897" t="s">
        <v>4220</v>
      </c>
      <c r="D1897" t="s">
        <v>4206</v>
      </c>
      <c r="E1897" t="s">
        <v>4207</v>
      </c>
      <c r="F1897" t="s">
        <v>4208</v>
      </c>
      <c r="G1897" t="s">
        <v>4209</v>
      </c>
      <c r="H1897">
        <v>1304202</v>
      </c>
      <c r="I1897">
        <v>202311</v>
      </c>
      <c r="J1897">
        <v>45260</v>
      </c>
      <c r="K1897">
        <v>138684</v>
      </c>
      <c r="L1897" t="s">
        <v>4150</v>
      </c>
      <c r="M1897">
        <v>140533</v>
      </c>
      <c r="N1897" t="s">
        <v>4516</v>
      </c>
      <c r="P1897" t="s">
        <v>4517</v>
      </c>
      <c r="Q1897" t="s">
        <v>4518</v>
      </c>
      <c r="R1897" t="s">
        <v>4001</v>
      </c>
      <c r="S1897">
        <v>3001580</v>
      </c>
      <c r="T1897" t="s">
        <v>7035</v>
      </c>
      <c r="V1897" t="s">
        <v>7035</v>
      </c>
      <c r="W1897" t="s">
        <v>3988</v>
      </c>
      <c r="X1897" s="328">
        <v>3562225.63</v>
      </c>
      <c r="Y1897" s="328">
        <v>894.87</v>
      </c>
      <c r="Z1897" s="328">
        <v>9754.1200000000008</v>
      </c>
      <c r="AA1897" s="328">
        <v>3562225.63</v>
      </c>
      <c r="AB1897">
        <v>0</v>
      </c>
      <c r="AC1897" s="331">
        <v>45269.093980057871</v>
      </c>
      <c r="AD1897" s="390">
        <v>1</v>
      </c>
      <c r="AE1897" s="330">
        <f>IF(W1897="COP",(X1897*AD1897),IF(W1897="NOK",((Z1897*AD1897)*Tasas!$H$44),IF('GL MEN'!W1897="EUR",(('GL MEN'!Z1897*'GL MEN'!AD1897)*Tasas!$H$44),IF('GL MEN'!W1897="USD",(('GL MEN'!Z1897*'GL MEN'!AD1897)*Tasas!$H$44),0))))</f>
        <v>3562225.63</v>
      </c>
      <c r="AF1897" s="319" t="s">
        <v>3842</v>
      </c>
      <c r="AG1897" s="319">
        <v>4</v>
      </c>
      <c r="AH1897" s="319" t="str">
        <f t="shared" si="58"/>
        <v>4</v>
      </c>
      <c r="AI1897" s="319" t="str">
        <f t="shared" si="59"/>
        <v>WA</v>
      </c>
    </row>
    <row r="1898" spans="1:35" x14ac:dyDescent="0.25">
      <c r="A1898">
        <v>1897</v>
      </c>
      <c r="B1898" t="s">
        <v>3811</v>
      </c>
      <c r="C1898" t="s">
        <v>4266</v>
      </c>
      <c r="D1898" t="s">
        <v>4206</v>
      </c>
      <c r="E1898" t="s">
        <v>4207</v>
      </c>
      <c r="F1898" t="s">
        <v>4208</v>
      </c>
      <c r="G1898" t="s">
        <v>4209</v>
      </c>
      <c r="H1898">
        <v>1304202</v>
      </c>
      <c r="I1898">
        <v>202311</v>
      </c>
      <c r="J1898">
        <v>45260</v>
      </c>
      <c r="K1898">
        <v>138684</v>
      </c>
      <c r="L1898" t="s">
        <v>4150</v>
      </c>
      <c r="M1898">
        <v>139989</v>
      </c>
      <c r="N1898" t="s">
        <v>4276</v>
      </c>
      <c r="P1898" t="s">
        <v>4277</v>
      </c>
      <c r="Q1898" t="s">
        <v>4278</v>
      </c>
      <c r="R1898" t="s">
        <v>4008</v>
      </c>
      <c r="S1898">
        <v>3076665</v>
      </c>
      <c r="T1898" t="s">
        <v>7035</v>
      </c>
      <c r="V1898" t="s">
        <v>7035</v>
      </c>
      <c r="W1898" t="s">
        <v>3988</v>
      </c>
      <c r="X1898" s="328">
        <v>3564772.63</v>
      </c>
      <c r="Y1898" s="328">
        <v>895.51</v>
      </c>
      <c r="Z1898" s="328">
        <v>9761.1</v>
      </c>
      <c r="AA1898" s="328">
        <v>3564772.63</v>
      </c>
      <c r="AB1898">
        <v>0</v>
      </c>
      <c r="AC1898" s="331">
        <v>45269.093980057871</v>
      </c>
      <c r="AD1898" s="390">
        <v>1</v>
      </c>
      <c r="AE1898" s="330">
        <f>IF(W1898="COP",(X1898*AD1898),IF(W1898="NOK",((Z1898*AD1898)*Tasas!$H$44),IF('GL MEN'!W1898="EUR",(('GL MEN'!Z1898*'GL MEN'!AD1898)*Tasas!$H$44),IF('GL MEN'!W1898="USD",(('GL MEN'!Z1898*'GL MEN'!AD1898)*Tasas!$H$44),0))))</f>
        <v>3564772.63</v>
      </c>
      <c r="AF1898" s="319" t="s">
        <v>3842</v>
      </c>
      <c r="AG1898" s="319">
        <v>4</v>
      </c>
      <c r="AH1898" s="319" t="str">
        <f t="shared" si="58"/>
        <v>3</v>
      </c>
      <c r="AI1898" s="319" t="str">
        <f t="shared" si="59"/>
        <v>NE</v>
      </c>
    </row>
    <row r="1899" spans="1:35" x14ac:dyDescent="0.25">
      <c r="A1899">
        <v>1898</v>
      </c>
      <c r="B1899" t="s">
        <v>3811</v>
      </c>
      <c r="C1899" t="s">
        <v>4155</v>
      </c>
      <c r="D1899" t="s">
        <v>4206</v>
      </c>
      <c r="E1899" t="s">
        <v>4207</v>
      </c>
      <c r="F1899" t="s">
        <v>4208</v>
      </c>
      <c r="G1899" t="s">
        <v>4209</v>
      </c>
      <c r="H1899">
        <v>1304202</v>
      </c>
      <c r="I1899">
        <v>202311</v>
      </c>
      <c r="J1899">
        <v>45260</v>
      </c>
      <c r="K1899">
        <v>138684</v>
      </c>
      <c r="L1899" t="s">
        <v>4150</v>
      </c>
      <c r="M1899" t="s">
        <v>4037</v>
      </c>
      <c r="N1899" t="s">
        <v>4522</v>
      </c>
      <c r="P1899" t="s">
        <v>4523</v>
      </c>
      <c r="Q1899" t="s">
        <v>4524</v>
      </c>
      <c r="R1899" t="s">
        <v>4019</v>
      </c>
      <c r="S1899">
        <v>3001750</v>
      </c>
      <c r="T1899" t="s">
        <v>7035</v>
      </c>
      <c r="V1899" t="s">
        <v>7035</v>
      </c>
      <c r="W1899" t="s">
        <v>3988</v>
      </c>
      <c r="X1899" s="328">
        <v>4444577.46</v>
      </c>
      <c r="Y1899" s="328">
        <v>1116.52</v>
      </c>
      <c r="Z1899" s="328">
        <v>12170.19</v>
      </c>
      <c r="AA1899" s="328">
        <v>4444577.46</v>
      </c>
      <c r="AB1899">
        <v>0</v>
      </c>
      <c r="AC1899" s="331">
        <v>45269.093980057871</v>
      </c>
      <c r="AD1899" s="390">
        <v>1</v>
      </c>
      <c r="AE1899" s="330">
        <f>IF(W1899="COP",(X1899*AD1899),IF(W1899="NOK",((Z1899*AD1899)*Tasas!$H$44),IF('GL MEN'!W1899="EUR",(('GL MEN'!Z1899*'GL MEN'!AD1899)*Tasas!$H$44),IF('GL MEN'!W1899="USD",(('GL MEN'!Z1899*'GL MEN'!AD1899)*Tasas!$H$44),0))))</f>
        <v>4444577.46</v>
      </c>
      <c r="AF1899" s="319" t="s">
        <v>3848</v>
      </c>
      <c r="AG1899" s="319">
        <v>4</v>
      </c>
      <c r="AH1899" s="319" t="str">
        <f t="shared" si="58"/>
        <v>6</v>
      </c>
      <c r="AI1899" s="319" t="str">
        <f t="shared" si="59"/>
        <v>URR</v>
      </c>
    </row>
    <row r="1900" spans="1:35" x14ac:dyDescent="0.25">
      <c r="A1900">
        <v>1899</v>
      </c>
      <c r="B1900" t="s">
        <v>3811</v>
      </c>
      <c r="C1900" t="s">
        <v>4228</v>
      </c>
      <c r="D1900" t="s">
        <v>4206</v>
      </c>
      <c r="E1900" t="s">
        <v>4207</v>
      </c>
      <c r="F1900" t="s">
        <v>4208</v>
      </c>
      <c r="G1900" t="s">
        <v>4209</v>
      </c>
      <c r="H1900">
        <v>1304202</v>
      </c>
      <c r="I1900">
        <v>202311</v>
      </c>
      <c r="J1900">
        <v>45260</v>
      </c>
      <c r="K1900">
        <v>138684</v>
      </c>
      <c r="L1900" t="s">
        <v>4150</v>
      </c>
      <c r="M1900">
        <v>130314</v>
      </c>
      <c r="N1900" t="s">
        <v>7036</v>
      </c>
      <c r="P1900" t="s">
        <v>7037</v>
      </c>
      <c r="Q1900" t="s">
        <v>7038</v>
      </c>
      <c r="R1900" t="s">
        <v>3993</v>
      </c>
      <c r="S1900">
        <v>3254934</v>
      </c>
      <c r="T1900" t="s">
        <v>7035</v>
      </c>
      <c r="V1900" t="s">
        <v>7035</v>
      </c>
      <c r="W1900" t="s">
        <v>3988</v>
      </c>
      <c r="X1900" s="328">
        <v>5948032.4299999997</v>
      </c>
      <c r="Y1900" s="328">
        <v>1494.21</v>
      </c>
      <c r="Z1900" s="328">
        <v>16286.96</v>
      </c>
      <c r="AA1900" s="328">
        <v>5948032.4299999997</v>
      </c>
      <c r="AB1900">
        <v>0</v>
      </c>
      <c r="AC1900" s="331">
        <v>45269.093980057871</v>
      </c>
      <c r="AD1900" s="390">
        <v>1</v>
      </c>
      <c r="AE1900" s="330">
        <f>IF(W1900="COP",(X1900*AD1900),IF(W1900="NOK",((Z1900*AD1900)*Tasas!$H$44),IF('GL MEN'!W1900="EUR",(('GL MEN'!Z1900*'GL MEN'!AD1900)*Tasas!$H$44),IF('GL MEN'!W1900="USD",(('GL MEN'!Z1900*'GL MEN'!AD1900)*Tasas!$H$44),0))))</f>
        <v>5948032.4299999997</v>
      </c>
      <c r="AF1900" s="319" t="s">
        <v>3845</v>
      </c>
      <c r="AG1900" s="319">
        <v>4</v>
      </c>
      <c r="AH1900" s="319" t="str">
        <f t="shared" si="58"/>
        <v>2</v>
      </c>
      <c r="AI1900" s="319" t="str">
        <f t="shared" si="59"/>
        <v>CO</v>
      </c>
    </row>
    <row r="1901" spans="1:35" x14ac:dyDescent="0.25">
      <c r="A1901">
        <v>1900</v>
      </c>
      <c r="B1901" t="s">
        <v>3811</v>
      </c>
      <c r="C1901" t="s">
        <v>4145</v>
      </c>
      <c r="D1901" t="s">
        <v>4206</v>
      </c>
      <c r="E1901" t="s">
        <v>4207</v>
      </c>
      <c r="F1901" t="s">
        <v>4208</v>
      </c>
      <c r="G1901" t="s">
        <v>4209</v>
      </c>
      <c r="H1901">
        <v>1304202</v>
      </c>
      <c r="I1901">
        <v>202311</v>
      </c>
      <c r="J1901">
        <v>45260</v>
      </c>
      <c r="K1901">
        <v>138684</v>
      </c>
      <c r="L1901" t="s">
        <v>4150</v>
      </c>
      <c r="M1901">
        <v>140877</v>
      </c>
      <c r="N1901" t="s">
        <v>5476</v>
      </c>
      <c r="P1901" t="s">
        <v>5477</v>
      </c>
      <c r="Q1901" t="s">
        <v>5478</v>
      </c>
      <c r="R1901" t="s">
        <v>3997</v>
      </c>
      <c r="S1901">
        <v>3185961</v>
      </c>
      <c r="T1901" t="s">
        <v>7035</v>
      </c>
      <c r="V1901" t="s">
        <v>7035</v>
      </c>
      <c r="W1901" t="s">
        <v>3988</v>
      </c>
      <c r="X1901" s="328">
        <v>770668.63</v>
      </c>
      <c r="Y1901" s="328">
        <v>193.6</v>
      </c>
      <c r="Z1901" s="328">
        <v>2110.25</v>
      </c>
      <c r="AA1901" s="328">
        <v>770668.63</v>
      </c>
      <c r="AB1901">
        <v>0</v>
      </c>
      <c r="AC1901" s="331">
        <v>45269.093980057871</v>
      </c>
      <c r="AD1901" s="390">
        <v>1</v>
      </c>
      <c r="AE1901" s="330">
        <f>IF(W1901="COP",(X1901*AD1901),IF(W1901="NOK",((Z1901*AD1901)*Tasas!$H$44),IF('GL MEN'!W1901="EUR",(('GL MEN'!Z1901*'GL MEN'!AD1901)*Tasas!$H$44),IF('GL MEN'!W1901="USD",(('GL MEN'!Z1901*'GL MEN'!AD1901)*Tasas!$H$44),0))))</f>
        <v>770668.63</v>
      </c>
      <c r="AF1901" s="319" t="s">
        <v>3848</v>
      </c>
      <c r="AG1901" s="319">
        <v>4</v>
      </c>
      <c r="AH1901" s="319" t="str">
        <f t="shared" si="58"/>
        <v>3</v>
      </c>
      <c r="AI1901" s="319" t="str">
        <f t="shared" si="59"/>
        <v>NE</v>
      </c>
    </row>
    <row r="1902" spans="1:35" x14ac:dyDescent="0.25">
      <c r="A1902">
        <v>1901</v>
      </c>
      <c r="B1902" t="s">
        <v>3811</v>
      </c>
      <c r="C1902" t="s">
        <v>4220</v>
      </c>
      <c r="D1902" t="s">
        <v>4206</v>
      </c>
      <c r="E1902" t="s">
        <v>4207</v>
      </c>
      <c r="F1902" t="s">
        <v>4208</v>
      </c>
      <c r="G1902" t="s">
        <v>4209</v>
      </c>
      <c r="H1902">
        <v>1304202</v>
      </c>
      <c r="I1902">
        <v>202311</v>
      </c>
      <c r="J1902">
        <v>45260</v>
      </c>
      <c r="K1902">
        <v>138684</v>
      </c>
      <c r="L1902" t="s">
        <v>4150</v>
      </c>
      <c r="M1902">
        <v>140306</v>
      </c>
      <c r="N1902" t="s">
        <v>4438</v>
      </c>
      <c r="P1902" t="s">
        <v>4439</v>
      </c>
      <c r="Q1902" t="s">
        <v>4440</v>
      </c>
      <c r="R1902" t="s">
        <v>4001</v>
      </c>
      <c r="S1902">
        <v>3001580</v>
      </c>
      <c r="T1902" t="s">
        <v>7035</v>
      </c>
      <c r="V1902" t="s">
        <v>7035</v>
      </c>
      <c r="W1902" t="s">
        <v>3988</v>
      </c>
      <c r="X1902" s="328">
        <v>3491507.63</v>
      </c>
      <c r="Y1902" s="328">
        <v>877.1</v>
      </c>
      <c r="Z1902" s="328">
        <v>9560.48</v>
      </c>
      <c r="AA1902" s="328">
        <v>3491507.63</v>
      </c>
      <c r="AB1902">
        <v>0</v>
      </c>
      <c r="AC1902" s="331">
        <v>45269.093980057871</v>
      </c>
      <c r="AD1902" s="390">
        <v>1</v>
      </c>
      <c r="AE1902" s="330">
        <f>IF(W1902="COP",(X1902*AD1902),IF(W1902="NOK",((Z1902*AD1902)*Tasas!$H$44),IF('GL MEN'!W1902="EUR",(('GL MEN'!Z1902*'GL MEN'!AD1902)*Tasas!$H$44),IF('GL MEN'!W1902="USD",(('GL MEN'!Z1902*'GL MEN'!AD1902)*Tasas!$H$44),0))))</f>
        <v>3491507.63</v>
      </c>
      <c r="AF1902" s="319" t="s">
        <v>3842</v>
      </c>
      <c r="AG1902" s="319">
        <v>4</v>
      </c>
      <c r="AH1902" s="319" t="str">
        <f t="shared" si="58"/>
        <v>4</v>
      </c>
      <c r="AI1902" s="319" t="str">
        <f t="shared" si="59"/>
        <v>WA</v>
      </c>
    </row>
    <row r="1903" spans="1:35" x14ac:dyDescent="0.25">
      <c r="A1903">
        <v>1902</v>
      </c>
      <c r="B1903" t="s">
        <v>3811</v>
      </c>
      <c r="C1903" t="s">
        <v>4220</v>
      </c>
      <c r="D1903" t="s">
        <v>4206</v>
      </c>
      <c r="E1903" t="s">
        <v>4207</v>
      </c>
      <c r="F1903" t="s">
        <v>4208</v>
      </c>
      <c r="G1903" t="s">
        <v>4209</v>
      </c>
      <c r="H1903">
        <v>1304202</v>
      </c>
      <c r="I1903">
        <v>202311</v>
      </c>
      <c r="J1903">
        <v>45260</v>
      </c>
      <c r="K1903">
        <v>138684</v>
      </c>
      <c r="L1903" t="s">
        <v>4150</v>
      </c>
      <c r="M1903">
        <v>140259</v>
      </c>
      <c r="N1903" t="s">
        <v>4357</v>
      </c>
      <c r="P1903" t="s">
        <v>4358</v>
      </c>
      <c r="Q1903" t="s">
        <v>4359</v>
      </c>
      <c r="R1903" t="s">
        <v>4001</v>
      </c>
      <c r="S1903">
        <v>3001580</v>
      </c>
      <c r="T1903" t="s">
        <v>7035</v>
      </c>
      <c r="V1903" t="s">
        <v>7035</v>
      </c>
      <c r="W1903" t="s">
        <v>3988</v>
      </c>
      <c r="X1903" s="328">
        <v>3491507.63</v>
      </c>
      <c r="Y1903" s="328">
        <v>877.1</v>
      </c>
      <c r="Z1903" s="328">
        <v>9560.48</v>
      </c>
      <c r="AA1903" s="328">
        <v>3491507.63</v>
      </c>
      <c r="AB1903">
        <v>0</v>
      </c>
      <c r="AC1903" s="331">
        <v>45269.093980057871</v>
      </c>
      <c r="AD1903" s="390">
        <v>1</v>
      </c>
      <c r="AE1903" s="330">
        <f>IF(W1903="COP",(X1903*AD1903),IF(W1903="NOK",((Z1903*AD1903)*Tasas!$H$44),IF('GL MEN'!W1903="EUR",(('GL MEN'!Z1903*'GL MEN'!AD1903)*Tasas!$H$44),IF('GL MEN'!W1903="USD",(('GL MEN'!Z1903*'GL MEN'!AD1903)*Tasas!$H$44),0))))</f>
        <v>3491507.63</v>
      </c>
      <c r="AF1903" s="319" t="s">
        <v>3842</v>
      </c>
      <c r="AG1903" s="319">
        <v>4</v>
      </c>
      <c r="AH1903" s="319" t="str">
        <f t="shared" si="58"/>
        <v>4</v>
      </c>
      <c r="AI1903" s="319" t="str">
        <f t="shared" si="59"/>
        <v>WA</v>
      </c>
    </row>
    <row r="1904" spans="1:35" x14ac:dyDescent="0.25">
      <c r="A1904">
        <v>1903</v>
      </c>
      <c r="B1904" t="s">
        <v>3811</v>
      </c>
      <c r="C1904" t="s">
        <v>4220</v>
      </c>
      <c r="D1904" t="s">
        <v>4206</v>
      </c>
      <c r="E1904" t="s">
        <v>4207</v>
      </c>
      <c r="F1904" t="s">
        <v>4208</v>
      </c>
      <c r="G1904" t="s">
        <v>4209</v>
      </c>
      <c r="H1904">
        <v>1304202</v>
      </c>
      <c r="I1904">
        <v>202311</v>
      </c>
      <c r="J1904">
        <v>45260</v>
      </c>
      <c r="K1904">
        <v>138684</v>
      </c>
      <c r="L1904" t="s">
        <v>4150</v>
      </c>
      <c r="M1904">
        <v>139385</v>
      </c>
      <c r="N1904" t="s">
        <v>5110</v>
      </c>
      <c r="P1904" t="s">
        <v>5111</v>
      </c>
      <c r="Q1904" t="s">
        <v>5112</v>
      </c>
      <c r="R1904" t="s">
        <v>4001</v>
      </c>
      <c r="S1904">
        <v>3001580</v>
      </c>
      <c r="T1904" t="s">
        <v>7035</v>
      </c>
      <c r="V1904" t="s">
        <v>7035</v>
      </c>
      <c r="W1904" t="s">
        <v>3988</v>
      </c>
      <c r="X1904" s="328">
        <v>3626920.63</v>
      </c>
      <c r="Y1904" s="328">
        <v>911.12</v>
      </c>
      <c r="Z1904" s="328">
        <v>9931.27</v>
      </c>
      <c r="AA1904" s="328">
        <v>3626920.63</v>
      </c>
      <c r="AB1904">
        <v>0</v>
      </c>
      <c r="AC1904" s="331">
        <v>45269.093980057871</v>
      </c>
      <c r="AD1904" s="390">
        <v>1</v>
      </c>
      <c r="AE1904" s="330">
        <f>IF(W1904="COP",(X1904*AD1904),IF(W1904="NOK",((Z1904*AD1904)*Tasas!$H$44),IF('GL MEN'!W1904="EUR",(('GL MEN'!Z1904*'GL MEN'!AD1904)*Tasas!$H$44),IF('GL MEN'!W1904="USD",(('GL MEN'!Z1904*'GL MEN'!AD1904)*Tasas!$H$44),0))))</f>
        <v>3626920.63</v>
      </c>
      <c r="AF1904" s="319" t="s">
        <v>3842</v>
      </c>
      <c r="AG1904" s="319">
        <v>4</v>
      </c>
      <c r="AH1904" s="319" t="str">
        <f t="shared" si="58"/>
        <v>4</v>
      </c>
      <c r="AI1904" s="319" t="str">
        <f t="shared" si="59"/>
        <v>WA</v>
      </c>
    </row>
    <row r="1905" spans="1:35" x14ac:dyDescent="0.25">
      <c r="A1905">
        <v>1904</v>
      </c>
      <c r="B1905" t="s">
        <v>3811</v>
      </c>
      <c r="C1905" t="s">
        <v>4220</v>
      </c>
      <c r="D1905" t="s">
        <v>4206</v>
      </c>
      <c r="E1905" t="s">
        <v>4207</v>
      </c>
      <c r="F1905" t="s">
        <v>4208</v>
      </c>
      <c r="G1905" t="s">
        <v>4209</v>
      </c>
      <c r="H1905">
        <v>1304202</v>
      </c>
      <c r="I1905">
        <v>202311</v>
      </c>
      <c r="J1905">
        <v>45260</v>
      </c>
      <c r="K1905">
        <v>138684</v>
      </c>
      <c r="L1905" t="s">
        <v>4150</v>
      </c>
      <c r="M1905">
        <v>140316</v>
      </c>
      <c r="N1905" t="s">
        <v>4465</v>
      </c>
      <c r="P1905" t="s">
        <v>4466</v>
      </c>
      <c r="Q1905" t="s">
        <v>4467</v>
      </c>
      <c r="R1905" t="s">
        <v>4001</v>
      </c>
      <c r="S1905">
        <v>3001580</v>
      </c>
      <c r="T1905" t="s">
        <v>7035</v>
      </c>
      <c r="V1905" t="s">
        <v>7035</v>
      </c>
      <c r="W1905" t="s">
        <v>3988</v>
      </c>
      <c r="X1905" s="328">
        <v>3491407.63</v>
      </c>
      <c r="Y1905" s="328">
        <v>877.08</v>
      </c>
      <c r="Z1905" s="328">
        <v>9560.2099999999991</v>
      </c>
      <c r="AA1905" s="328">
        <v>3491407.63</v>
      </c>
      <c r="AB1905">
        <v>0</v>
      </c>
      <c r="AC1905" s="331">
        <v>45269.093980057871</v>
      </c>
      <c r="AD1905" s="390">
        <v>1</v>
      </c>
      <c r="AE1905" s="330">
        <f>IF(W1905="COP",(X1905*AD1905),IF(W1905="NOK",((Z1905*AD1905)*Tasas!$H$44),IF('GL MEN'!W1905="EUR",(('GL MEN'!Z1905*'GL MEN'!AD1905)*Tasas!$H$44),IF('GL MEN'!W1905="USD",(('GL MEN'!Z1905*'GL MEN'!AD1905)*Tasas!$H$44),0))))</f>
        <v>3491407.63</v>
      </c>
      <c r="AF1905" s="319" t="s">
        <v>3842</v>
      </c>
      <c r="AG1905" s="319">
        <v>4</v>
      </c>
      <c r="AH1905" s="319" t="str">
        <f t="shared" si="58"/>
        <v>4</v>
      </c>
      <c r="AI1905" s="319" t="str">
        <f t="shared" si="59"/>
        <v>WA</v>
      </c>
    </row>
    <row r="1906" spans="1:35" x14ac:dyDescent="0.25">
      <c r="A1906">
        <v>1905</v>
      </c>
      <c r="B1906" t="s">
        <v>3811</v>
      </c>
      <c r="C1906" t="s">
        <v>4259</v>
      </c>
      <c r="D1906" t="s">
        <v>4206</v>
      </c>
      <c r="E1906" t="s">
        <v>4207</v>
      </c>
      <c r="F1906" t="s">
        <v>4208</v>
      </c>
      <c r="G1906" t="s">
        <v>4209</v>
      </c>
      <c r="H1906">
        <v>1304202</v>
      </c>
      <c r="I1906">
        <v>202311</v>
      </c>
      <c r="J1906">
        <v>45260</v>
      </c>
      <c r="K1906">
        <v>138684</v>
      </c>
      <c r="L1906" t="s">
        <v>4150</v>
      </c>
      <c r="M1906">
        <v>141155</v>
      </c>
      <c r="N1906" t="s">
        <v>5488</v>
      </c>
      <c r="P1906" t="s">
        <v>5489</v>
      </c>
      <c r="Q1906" t="s">
        <v>5490</v>
      </c>
      <c r="R1906" t="s">
        <v>4001</v>
      </c>
      <c r="S1906">
        <v>3001573</v>
      </c>
      <c r="T1906" t="s">
        <v>7035</v>
      </c>
      <c r="V1906" t="s">
        <v>7035</v>
      </c>
      <c r="W1906" t="s">
        <v>3988</v>
      </c>
      <c r="X1906" s="328">
        <v>8178727.6299999999</v>
      </c>
      <c r="Y1906" s="328">
        <v>2054.58</v>
      </c>
      <c r="Z1906" s="328">
        <v>22395.07</v>
      </c>
      <c r="AA1906" s="328">
        <v>8178727.6299999999</v>
      </c>
      <c r="AB1906">
        <v>0</v>
      </c>
      <c r="AC1906" s="331">
        <v>45269.093980057871</v>
      </c>
      <c r="AD1906" s="390">
        <v>1</v>
      </c>
      <c r="AE1906" s="330">
        <f>IF(W1906="COP",(X1906*AD1906),IF(W1906="NOK",((Z1906*AD1906)*Tasas!$H$44),IF('GL MEN'!W1906="EUR",(('GL MEN'!Z1906*'GL MEN'!AD1906)*Tasas!$H$44),IF('GL MEN'!W1906="USD",(('GL MEN'!Z1906*'GL MEN'!AD1906)*Tasas!$H$44),0))))</f>
        <v>8178727.6299999999</v>
      </c>
      <c r="AF1906" s="319" t="s">
        <v>3833</v>
      </c>
      <c r="AG1906" s="319">
        <v>4</v>
      </c>
      <c r="AH1906" s="319" t="str">
        <f t="shared" si="58"/>
        <v>4</v>
      </c>
      <c r="AI1906" s="319" t="str">
        <f t="shared" si="59"/>
        <v>WA</v>
      </c>
    </row>
    <row r="1907" spans="1:35" x14ac:dyDescent="0.25">
      <c r="A1907">
        <v>1906</v>
      </c>
      <c r="B1907" t="s">
        <v>3811</v>
      </c>
      <c r="C1907" t="s">
        <v>4228</v>
      </c>
      <c r="D1907" t="s">
        <v>4206</v>
      </c>
      <c r="E1907" t="s">
        <v>4207</v>
      </c>
      <c r="F1907" t="s">
        <v>4208</v>
      </c>
      <c r="G1907" t="s">
        <v>4209</v>
      </c>
      <c r="H1907">
        <v>1304202</v>
      </c>
      <c r="I1907">
        <v>202311</v>
      </c>
      <c r="J1907">
        <v>45260</v>
      </c>
      <c r="K1907">
        <v>138684</v>
      </c>
      <c r="L1907" t="s">
        <v>4150</v>
      </c>
      <c r="M1907">
        <v>127419</v>
      </c>
      <c r="N1907" t="s">
        <v>4247</v>
      </c>
      <c r="P1907" t="s">
        <v>4248</v>
      </c>
      <c r="Q1907" t="s">
        <v>4249</v>
      </c>
      <c r="R1907" t="s">
        <v>3993</v>
      </c>
      <c r="S1907">
        <v>3168228</v>
      </c>
      <c r="T1907" t="s">
        <v>7035</v>
      </c>
      <c r="V1907" t="s">
        <v>7035</v>
      </c>
      <c r="W1907" t="s">
        <v>3988</v>
      </c>
      <c r="X1907" s="328">
        <v>1305357.6599999999</v>
      </c>
      <c r="Y1907" s="328">
        <v>327.92</v>
      </c>
      <c r="Z1907" s="328">
        <v>3574.34</v>
      </c>
      <c r="AA1907" s="328">
        <v>1305357.6599999999</v>
      </c>
      <c r="AB1907">
        <v>0</v>
      </c>
      <c r="AC1907" s="331">
        <v>45269.093980057871</v>
      </c>
      <c r="AD1907" s="390">
        <v>1</v>
      </c>
      <c r="AE1907" s="330">
        <f>IF(W1907="COP",(X1907*AD1907),IF(W1907="NOK",((Z1907*AD1907)*Tasas!$H$44),IF('GL MEN'!W1907="EUR",(('GL MEN'!Z1907*'GL MEN'!AD1907)*Tasas!$H$44),IF('GL MEN'!W1907="USD",(('GL MEN'!Z1907*'GL MEN'!AD1907)*Tasas!$H$44),0))))</f>
        <v>1305357.6599999999</v>
      </c>
      <c r="AF1907" s="319" t="s">
        <v>3848</v>
      </c>
      <c r="AG1907" s="319">
        <v>4</v>
      </c>
      <c r="AH1907" s="319" t="str">
        <f t="shared" si="58"/>
        <v>2</v>
      </c>
      <c r="AI1907" s="319" t="str">
        <f t="shared" si="59"/>
        <v>CO</v>
      </c>
    </row>
    <row r="1908" spans="1:35" x14ac:dyDescent="0.25">
      <c r="A1908">
        <v>1907</v>
      </c>
      <c r="B1908" t="s">
        <v>3811</v>
      </c>
      <c r="C1908" t="s">
        <v>4228</v>
      </c>
      <c r="D1908" t="s">
        <v>4206</v>
      </c>
      <c r="E1908" t="s">
        <v>4207</v>
      </c>
      <c r="F1908" t="s">
        <v>4208</v>
      </c>
      <c r="G1908" t="s">
        <v>4209</v>
      </c>
      <c r="H1908">
        <v>1304202</v>
      </c>
      <c r="I1908">
        <v>202311</v>
      </c>
      <c r="J1908">
        <v>45260</v>
      </c>
      <c r="K1908">
        <v>138684</v>
      </c>
      <c r="L1908" t="s">
        <v>4150</v>
      </c>
      <c r="M1908">
        <v>139332</v>
      </c>
      <c r="N1908" t="s">
        <v>4270</v>
      </c>
      <c r="P1908" t="s">
        <v>4271</v>
      </c>
      <c r="Q1908" t="s">
        <v>4272</v>
      </c>
      <c r="R1908" t="s">
        <v>3993</v>
      </c>
      <c r="S1908">
        <v>3001766</v>
      </c>
      <c r="T1908" t="s">
        <v>7035</v>
      </c>
      <c r="V1908" t="s">
        <v>7035</v>
      </c>
      <c r="W1908" t="s">
        <v>3988</v>
      </c>
      <c r="X1908" s="328">
        <v>1240059.95</v>
      </c>
      <c r="Y1908" s="328">
        <v>311.52</v>
      </c>
      <c r="Z1908" s="328">
        <v>3395.54</v>
      </c>
      <c r="AA1908" s="328">
        <v>1240059.95</v>
      </c>
      <c r="AB1908">
        <v>0</v>
      </c>
      <c r="AC1908" s="331">
        <v>45269.093980057871</v>
      </c>
      <c r="AD1908" s="390">
        <v>1</v>
      </c>
      <c r="AE1908" s="330">
        <f>IF(W1908="COP",(X1908*AD1908),IF(W1908="NOK",((Z1908*AD1908)*Tasas!$H$44),IF('GL MEN'!W1908="EUR",(('GL MEN'!Z1908*'GL MEN'!AD1908)*Tasas!$H$44),IF('GL MEN'!W1908="USD",(('GL MEN'!Z1908*'GL MEN'!AD1908)*Tasas!$H$44),0))))</f>
        <v>1240059.95</v>
      </c>
      <c r="AF1908" s="319" t="s">
        <v>3848</v>
      </c>
      <c r="AG1908" s="319">
        <v>4</v>
      </c>
      <c r="AH1908" s="319" t="str">
        <f t="shared" si="58"/>
        <v>2</v>
      </c>
      <c r="AI1908" s="319" t="str">
        <f t="shared" si="59"/>
        <v>CO</v>
      </c>
    </row>
    <row r="1909" spans="1:35" x14ac:dyDescent="0.25">
      <c r="A1909">
        <v>1908</v>
      </c>
      <c r="B1909" t="s">
        <v>3811</v>
      </c>
      <c r="C1909" t="s">
        <v>4220</v>
      </c>
      <c r="D1909" t="s">
        <v>4206</v>
      </c>
      <c r="E1909" t="s">
        <v>4207</v>
      </c>
      <c r="F1909" t="s">
        <v>4208</v>
      </c>
      <c r="G1909" t="s">
        <v>4209</v>
      </c>
      <c r="H1909">
        <v>1304202</v>
      </c>
      <c r="I1909">
        <v>202311</v>
      </c>
      <c r="J1909">
        <v>45260</v>
      </c>
      <c r="K1909">
        <v>138684</v>
      </c>
      <c r="L1909" t="s">
        <v>4150</v>
      </c>
      <c r="M1909">
        <v>139436</v>
      </c>
      <c r="N1909" t="s">
        <v>5152</v>
      </c>
      <c r="P1909" t="s">
        <v>5153</v>
      </c>
      <c r="Q1909" t="s">
        <v>5154</v>
      </c>
      <c r="R1909" t="s">
        <v>4001</v>
      </c>
      <c r="S1909">
        <v>3001580</v>
      </c>
      <c r="T1909" t="s">
        <v>7035</v>
      </c>
      <c r="V1909" t="s">
        <v>7035</v>
      </c>
      <c r="W1909" t="s">
        <v>3988</v>
      </c>
      <c r="X1909" s="328">
        <v>3626920.63</v>
      </c>
      <c r="Y1909" s="328">
        <v>911.12</v>
      </c>
      <c r="Z1909" s="328">
        <v>9931.27</v>
      </c>
      <c r="AA1909" s="328">
        <v>3626920.63</v>
      </c>
      <c r="AB1909">
        <v>0</v>
      </c>
      <c r="AC1909" s="331">
        <v>45269.093980057871</v>
      </c>
      <c r="AD1909" s="390">
        <v>1</v>
      </c>
      <c r="AE1909" s="330">
        <f>IF(W1909="COP",(X1909*AD1909),IF(W1909="NOK",((Z1909*AD1909)*Tasas!$H$44),IF('GL MEN'!W1909="EUR",(('GL MEN'!Z1909*'GL MEN'!AD1909)*Tasas!$H$44),IF('GL MEN'!W1909="USD",(('GL MEN'!Z1909*'GL MEN'!AD1909)*Tasas!$H$44),0))))</f>
        <v>3626920.63</v>
      </c>
      <c r="AF1909" s="319" t="s">
        <v>3842</v>
      </c>
      <c r="AG1909" s="319">
        <v>4</v>
      </c>
      <c r="AH1909" s="319" t="str">
        <f t="shared" si="58"/>
        <v>4</v>
      </c>
      <c r="AI1909" s="319" t="str">
        <f t="shared" si="59"/>
        <v>WA</v>
      </c>
    </row>
    <row r="1910" spans="1:35" x14ac:dyDescent="0.25">
      <c r="A1910">
        <v>1909</v>
      </c>
      <c r="B1910" t="s">
        <v>3811</v>
      </c>
      <c r="C1910" t="s">
        <v>4259</v>
      </c>
      <c r="D1910" t="s">
        <v>4206</v>
      </c>
      <c r="E1910" t="s">
        <v>4207</v>
      </c>
      <c r="F1910" t="s">
        <v>4208</v>
      </c>
      <c r="G1910" t="s">
        <v>4209</v>
      </c>
      <c r="H1910">
        <v>1304202</v>
      </c>
      <c r="I1910">
        <v>202311</v>
      </c>
      <c r="J1910">
        <v>45260</v>
      </c>
      <c r="K1910">
        <v>138684</v>
      </c>
      <c r="L1910" t="s">
        <v>4150</v>
      </c>
      <c r="M1910" t="s">
        <v>5491</v>
      </c>
      <c r="N1910" t="s">
        <v>7039</v>
      </c>
      <c r="P1910" t="s">
        <v>5493</v>
      </c>
      <c r="Q1910" t="s">
        <v>5494</v>
      </c>
      <c r="R1910" t="s">
        <v>4001</v>
      </c>
      <c r="S1910">
        <v>3001575</v>
      </c>
      <c r="T1910" t="s">
        <v>7035</v>
      </c>
      <c r="V1910" t="s">
        <v>7035</v>
      </c>
      <c r="W1910" t="s">
        <v>3988</v>
      </c>
      <c r="X1910" s="328">
        <v>5041973.45</v>
      </c>
      <c r="Y1910" s="328">
        <v>1266.5899999999999</v>
      </c>
      <c r="Z1910" s="328">
        <v>13805.98</v>
      </c>
      <c r="AA1910" s="328">
        <v>5041973.45</v>
      </c>
      <c r="AB1910">
        <v>0</v>
      </c>
      <c r="AC1910" s="331">
        <v>45269.093980057871</v>
      </c>
      <c r="AD1910" s="390">
        <v>1</v>
      </c>
      <c r="AE1910" s="330">
        <f>IF(W1910="COP",(X1910*AD1910),IF(W1910="NOK",((Z1910*AD1910)*Tasas!$H$44),IF('GL MEN'!W1910="EUR",(('GL MEN'!Z1910*'GL MEN'!AD1910)*Tasas!$H$44),IF('GL MEN'!W1910="USD",(('GL MEN'!Z1910*'GL MEN'!AD1910)*Tasas!$H$44),0))))</f>
        <v>5041973.45</v>
      </c>
      <c r="AF1910" s="319" t="s">
        <v>3830</v>
      </c>
      <c r="AG1910" s="319">
        <v>4</v>
      </c>
      <c r="AH1910" s="319" t="str">
        <f t="shared" si="58"/>
        <v>4</v>
      </c>
      <c r="AI1910" s="319" t="str">
        <f t="shared" si="59"/>
        <v>WA</v>
      </c>
    </row>
    <row r="1911" spans="1:35" x14ac:dyDescent="0.25">
      <c r="A1911">
        <v>1910</v>
      </c>
      <c r="B1911" t="s">
        <v>3811</v>
      </c>
      <c r="C1911" t="s">
        <v>4266</v>
      </c>
      <c r="D1911" t="s">
        <v>4206</v>
      </c>
      <c r="E1911" t="s">
        <v>4207</v>
      </c>
      <c r="F1911" t="s">
        <v>4208</v>
      </c>
      <c r="G1911" t="s">
        <v>4209</v>
      </c>
      <c r="H1911">
        <v>1304202</v>
      </c>
      <c r="I1911">
        <v>202311</v>
      </c>
      <c r="J1911">
        <v>45260</v>
      </c>
      <c r="K1911">
        <v>138684</v>
      </c>
      <c r="L1911" t="s">
        <v>4150</v>
      </c>
      <c r="M1911">
        <v>140631</v>
      </c>
      <c r="N1911" t="s">
        <v>5473</v>
      </c>
      <c r="P1911" t="s">
        <v>5474</v>
      </c>
      <c r="Q1911" t="s">
        <v>5475</v>
      </c>
      <c r="R1911" t="s">
        <v>4008</v>
      </c>
      <c r="S1911">
        <v>3099379</v>
      </c>
      <c r="T1911" t="s">
        <v>7035</v>
      </c>
      <c r="V1911" t="s">
        <v>7035</v>
      </c>
      <c r="W1911" t="s">
        <v>3988</v>
      </c>
      <c r="X1911" s="328">
        <v>8146571.6299999999</v>
      </c>
      <c r="Y1911" s="328">
        <v>2046.5</v>
      </c>
      <c r="Z1911" s="328">
        <v>22307.02</v>
      </c>
      <c r="AA1911" s="328">
        <v>8146571.6299999999</v>
      </c>
      <c r="AB1911">
        <v>0</v>
      </c>
      <c r="AC1911" s="331">
        <v>45269.093980057871</v>
      </c>
      <c r="AD1911" s="390">
        <v>1</v>
      </c>
      <c r="AE1911" s="330">
        <f>IF(W1911="COP",(X1911*AD1911),IF(W1911="NOK",((Z1911*AD1911)*Tasas!$H$44),IF('GL MEN'!W1911="EUR",(('GL MEN'!Z1911*'GL MEN'!AD1911)*Tasas!$H$44),IF('GL MEN'!W1911="USD",(('GL MEN'!Z1911*'GL MEN'!AD1911)*Tasas!$H$44),0))))</f>
        <v>8146571.6299999999</v>
      </c>
      <c r="AF1911" s="319" t="s">
        <v>3833</v>
      </c>
      <c r="AG1911" s="319">
        <v>4</v>
      </c>
      <c r="AH1911" s="319" t="str">
        <f t="shared" si="58"/>
        <v>3</v>
      </c>
      <c r="AI1911" s="319" t="str">
        <f t="shared" si="59"/>
        <v>NE</v>
      </c>
    </row>
    <row r="1912" spans="1:35" x14ac:dyDescent="0.25">
      <c r="A1912">
        <v>1911</v>
      </c>
      <c r="B1912" t="s">
        <v>3811</v>
      </c>
      <c r="C1912" t="s">
        <v>4228</v>
      </c>
      <c r="D1912" t="s">
        <v>4206</v>
      </c>
      <c r="E1912" t="s">
        <v>4207</v>
      </c>
      <c r="F1912" t="s">
        <v>4208</v>
      </c>
      <c r="G1912" t="s">
        <v>4209</v>
      </c>
      <c r="H1912">
        <v>1304202</v>
      </c>
      <c r="I1912">
        <v>202311</v>
      </c>
      <c r="J1912">
        <v>45260</v>
      </c>
      <c r="K1912">
        <v>138684</v>
      </c>
      <c r="L1912" t="s">
        <v>4150</v>
      </c>
      <c r="M1912" t="s">
        <v>4053</v>
      </c>
      <c r="N1912" t="s">
        <v>4519</v>
      </c>
      <c r="P1912" t="s">
        <v>4520</v>
      </c>
      <c r="Q1912" t="s">
        <v>4521</v>
      </c>
      <c r="R1912" t="s">
        <v>4007</v>
      </c>
      <c r="S1912">
        <v>3001721</v>
      </c>
      <c r="T1912" t="s">
        <v>7035</v>
      </c>
      <c r="V1912" t="s">
        <v>7035</v>
      </c>
      <c r="W1912" t="s">
        <v>3988</v>
      </c>
      <c r="X1912" s="328">
        <v>3706470.8</v>
      </c>
      <c r="Y1912" s="328">
        <v>931.1</v>
      </c>
      <c r="Z1912" s="328">
        <v>10149.1</v>
      </c>
      <c r="AA1912" s="328">
        <v>3706470.8</v>
      </c>
      <c r="AB1912">
        <v>0</v>
      </c>
      <c r="AC1912" s="331">
        <v>45269.093980057871</v>
      </c>
      <c r="AD1912" s="390">
        <v>1</v>
      </c>
      <c r="AE1912" s="330">
        <f>IF(W1912="COP",(X1912*AD1912),IF(W1912="NOK",((Z1912*AD1912)*Tasas!$H$44),IF('GL MEN'!W1912="EUR",(('GL MEN'!Z1912*'GL MEN'!AD1912)*Tasas!$H$44),IF('GL MEN'!W1912="USD",(('GL MEN'!Z1912*'GL MEN'!AD1912)*Tasas!$H$44),0))))</f>
        <v>3706470.8</v>
      </c>
      <c r="AF1912" s="319" t="s">
        <v>3830</v>
      </c>
      <c r="AG1912" s="319">
        <v>4</v>
      </c>
      <c r="AH1912" s="319" t="str">
        <f t="shared" si="58"/>
        <v>2</v>
      </c>
      <c r="AI1912" s="319" t="str">
        <f t="shared" si="59"/>
        <v>CO</v>
      </c>
    </row>
    <row r="1913" spans="1:35" x14ac:dyDescent="0.25">
      <c r="A1913">
        <v>1912</v>
      </c>
      <c r="B1913" t="s">
        <v>3811</v>
      </c>
      <c r="C1913" t="s">
        <v>4220</v>
      </c>
      <c r="D1913" t="s">
        <v>4206</v>
      </c>
      <c r="E1913" t="s">
        <v>4207</v>
      </c>
      <c r="F1913" t="s">
        <v>4208</v>
      </c>
      <c r="G1913" t="s">
        <v>4209</v>
      </c>
      <c r="H1913">
        <v>1304202</v>
      </c>
      <c r="I1913">
        <v>202311</v>
      </c>
      <c r="J1913">
        <v>45260</v>
      </c>
      <c r="K1913">
        <v>138684</v>
      </c>
      <c r="L1913" t="s">
        <v>4150</v>
      </c>
      <c r="M1913">
        <v>139427</v>
      </c>
      <c r="N1913" t="s">
        <v>5125</v>
      </c>
      <c r="P1913" t="s">
        <v>5126</v>
      </c>
      <c r="Q1913" t="s">
        <v>5127</v>
      </c>
      <c r="R1913" t="s">
        <v>4001</v>
      </c>
      <c r="S1913">
        <v>3001580</v>
      </c>
      <c r="T1913" t="s">
        <v>7035</v>
      </c>
      <c r="V1913" t="s">
        <v>7035</v>
      </c>
      <c r="W1913" t="s">
        <v>3988</v>
      </c>
      <c r="X1913" s="328">
        <v>3626920.63</v>
      </c>
      <c r="Y1913" s="328">
        <v>911.12</v>
      </c>
      <c r="Z1913" s="328">
        <v>9931.27</v>
      </c>
      <c r="AA1913" s="328">
        <v>3626920.63</v>
      </c>
      <c r="AB1913">
        <v>0</v>
      </c>
      <c r="AC1913" s="331">
        <v>45269.093980057871</v>
      </c>
      <c r="AD1913" s="390">
        <v>1</v>
      </c>
      <c r="AE1913" s="330">
        <f>IF(W1913="COP",(X1913*AD1913),IF(W1913="NOK",((Z1913*AD1913)*Tasas!$H$44),IF('GL MEN'!W1913="EUR",(('GL MEN'!Z1913*'GL MEN'!AD1913)*Tasas!$H$44),IF('GL MEN'!W1913="USD",(('GL MEN'!Z1913*'GL MEN'!AD1913)*Tasas!$H$44),0))))</f>
        <v>3626920.63</v>
      </c>
      <c r="AF1913" s="319" t="s">
        <v>3842</v>
      </c>
      <c r="AG1913" s="319">
        <v>4</v>
      </c>
      <c r="AH1913" s="319" t="str">
        <f t="shared" si="58"/>
        <v>4</v>
      </c>
      <c r="AI1913" s="319" t="str">
        <f t="shared" si="59"/>
        <v>WA</v>
      </c>
    </row>
    <row r="1914" spans="1:35" x14ac:dyDescent="0.25">
      <c r="A1914">
        <v>1913</v>
      </c>
      <c r="B1914" t="s">
        <v>3811</v>
      </c>
      <c r="C1914" t="s">
        <v>4672</v>
      </c>
      <c r="D1914" t="s">
        <v>4206</v>
      </c>
      <c r="E1914" t="s">
        <v>4207</v>
      </c>
      <c r="F1914" t="s">
        <v>4208</v>
      </c>
      <c r="G1914" t="s">
        <v>4209</v>
      </c>
      <c r="H1914">
        <v>1304202</v>
      </c>
      <c r="I1914">
        <v>202311</v>
      </c>
      <c r="J1914">
        <v>45260</v>
      </c>
      <c r="K1914">
        <v>138684</v>
      </c>
      <c r="L1914" t="s">
        <v>4150</v>
      </c>
      <c r="M1914">
        <v>140322</v>
      </c>
      <c r="N1914" t="s">
        <v>5179</v>
      </c>
      <c r="P1914" t="s">
        <v>5180</v>
      </c>
      <c r="Q1914" t="s">
        <v>5181</v>
      </c>
      <c r="R1914" t="s">
        <v>4001</v>
      </c>
      <c r="S1914">
        <v>3001580</v>
      </c>
      <c r="T1914" t="s">
        <v>7035</v>
      </c>
      <c r="V1914" t="s">
        <v>7035</v>
      </c>
      <c r="W1914" t="s">
        <v>3988</v>
      </c>
      <c r="X1914" s="328">
        <v>3491507.63</v>
      </c>
      <c r="Y1914" s="328">
        <v>877.1</v>
      </c>
      <c r="Z1914" s="328">
        <v>9560.48</v>
      </c>
      <c r="AA1914" s="328">
        <v>3491507.63</v>
      </c>
      <c r="AB1914">
        <v>0</v>
      </c>
      <c r="AC1914" s="331">
        <v>45269.093980057871</v>
      </c>
      <c r="AD1914" s="390">
        <v>1</v>
      </c>
      <c r="AE1914" s="330">
        <f>IF(W1914="COP",(X1914*AD1914),IF(W1914="NOK",((Z1914*AD1914)*Tasas!$H$44),IF('GL MEN'!W1914="EUR",(('GL MEN'!Z1914*'GL MEN'!AD1914)*Tasas!$H$44),IF('GL MEN'!W1914="USD",(('GL MEN'!Z1914*'GL MEN'!AD1914)*Tasas!$H$44),0))))</f>
        <v>3491507.63</v>
      </c>
      <c r="AF1914" s="319" t="s">
        <v>3842</v>
      </c>
      <c r="AG1914" s="319">
        <v>4</v>
      </c>
      <c r="AH1914" s="319" t="str">
        <f t="shared" si="58"/>
        <v>4</v>
      </c>
      <c r="AI1914" s="319" t="str">
        <f t="shared" si="59"/>
        <v>WA</v>
      </c>
    </row>
    <row r="1915" spans="1:35" x14ac:dyDescent="0.25">
      <c r="A1915">
        <v>1914</v>
      </c>
      <c r="B1915" t="s">
        <v>3811</v>
      </c>
      <c r="C1915" t="s">
        <v>4220</v>
      </c>
      <c r="D1915" t="s">
        <v>4206</v>
      </c>
      <c r="E1915" t="s">
        <v>4207</v>
      </c>
      <c r="F1915" t="s">
        <v>4208</v>
      </c>
      <c r="G1915" t="s">
        <v>4209</v>
      </c>
      <c r="H1915">
        <v>1304202</v>
      </c>
      <c r="I1915">
        <v>202311</v>
      </c>
      <c r="J1915">
        <v>45260</v>
      </c>
      <c r="K1915">
        <v>138684</v>
      </c>
      <c r="L1915" t="s">
        <v>4150</v>
      </c>
      <c r="M1915">
        <v>140320</v>
      </c>
      <c r="N1915" t="s">
        <v>5173</v>
      </c>
      <c r="P1915" t="s">
        <v>5174</v>
      </c>
      <c r="Q1915" t="s">
        <v>5175</v>
      </c>
      <c r="R1915" t="s">
        <v>4001</v>
      </c>
      <c r="S1915">
        <v>3001580</v>
      </c>
      <c r="T1915" t="s">
        <v>7035</v>
      </c>
      <c r="V1915" t="s">
        <v>7035</v>
      </c>
      <c r="W1915" t="s">
        <v>3988</v>
      </c>
      <c r="X1915" s="328">
        <v>3491507.63</v>
      </c>
      <c r="Y1915" s="328">
        <v>877.1</v>
      </c>
      <c r="Z1915" s="328">
        <v>9560.48</v>
      </c>
      <c r="AA1915" s="328">
        <v>3491507.63</v>
      </c>
      <c r="AB1915">
        <v>0</v>
      </c>
      <c r="AC1915" s="331">
        <v>45269.093980057871</v>
      </c>
      <c r="AD1915" s="390">
        <v>1</v>
      </c>
      <c r="AE1915" s="330">
        <f>IF(W1915="COP",(X1915*AD1915),IF(W1915="NOK",((Z1915*AD1915)*Tasas!$H$44),IF('GL MEN'!W1915="EUR",(('GL MEN'!Z1915*'GL MEN'!AD1915)*Tasas!$H$44),IF('GL MEN'!W1915="USD",(('GL MEN'!Z1915*'GL MEN'!AD1915)*Tasas!$H$44),0))))</f>
        <v>3491507.63</v>
      </c>
      <c r="AF1915" s="319" t="s">
        <v>3842</v>
      </c>
      <c r="AG1915" s="319">
        <v>4</v>
      </c>
      <c r="AH1915" s="319" t="str">
        <f t="shared" si="58"/>
        <v>4</v>
      </c>
      <c r="AI1915" s="319" t="str">
        <f t="shared" si="59"/>
        <v>WA</v>
      </c>
    </row>
    <row r="1916" spans="1:35" x14ac:dyDescent="0.25">
      <c r="A1916">
        <v>1915</v>
      </c>
      <c r="B1916" t="s">
        <v>3811</v>
      </c>
      <c r="C1916" t="s">
        <v>4220</v>
      </c>
      <c r="D1916" t="s">
        <v>4206</v>
      </c>
      <c r="E1916" t="s">
        <v>4207</v>
      </c>
      <c r="F1916" t="s">
        <v>4208</v>
      </c>
      <c r="G1916" t="s">
        <v>4209</v>
      </c>
      <c r="H1916">
        <v>1304202</v>
      </c>
      <c r="I1916">
        <v>202311</v>
      </c>
      <c r="J1916">
        <v>45260</v>
      </c>
      <c r="K1916">
        <v>138684</v>
      </c>
      <c r="L1916" t="s">
        <v>4150</v>
      </c>
      <c r="M1916">
        <v>141130</v>
      </c>
      <c r="N1916" t="s">
        <v>5485</v>
      </c>
      <c r="P1916" t="s">
        <v>5486</v>
      </c>
      <c r="Q1916" t="s">
        <v>5487</v>
      </c>
      <c r="R1916" t="s">
        <v>4001</v>
      </c>
      <c r="S1916">
        <v>3193441</v>
      </c>
      <c r="T1916" t="s">
        <v>7035</v>
      </c>
      <c r="V1916" t="s">
        <v>7035</v>
      </c>
      <c r="W1916" t="s">
        <v>3988</v>
      </c>
      <c r="X1916" s="328">
        <v>2573804.63</v>
      </c>
      <c r="Y1916" s="328">
        <v>646.57000000000005</v>
      </c>
      <c r="Z1916" s="328">
        <v>7047.62</v>
      </c>
      <c r="AA1916" s="328">
        <v>2573804.63</v>
      </c>
      <c r="AB1916">
        <v>0</v>
      </c>
      <c r="AC1916" s="331">
        <v>45269.093980057871</v>
      </c>
      <c r="AD1916" s="390">
        <v>1</v>
      </c>
      <c r="AE1916" s="330">
        <f>IF(W1916="COP",(X1916*AD1916),IF(W1916="NOK",((Z1916*AD1916)*Tasas!$H$44),IF('GL MEN'!W1916="EUR",(('GL MEN'!Z1916*'GL MEN'!AD1916)*Tasas!$H$44),IF('GL MEN'!W1916="USD",(('GL MEN'!Z1916*'GL MEN'!AD1916)*Tasas!$H$44),0))))</f>
        <v>2573804.63</v>
      </c>
      <c r="AF1916" s="319" t="s">
        <v>3833</v>
      </c>
      <c r="AG1916" s="319">
        <v>4</v>
      </c>
      <c r="AH1916" s="319" t="str">
        <f t="shared" si="58"/>
        <v>4</v>
      </c>
      <c r="AI1916" s="319" t="str">
        <f t="shared" si="59"/>
        <v>WA</v>
      </c>
    </row>
    <row r="1917" spans="1:35" x14ac:dyDescent="0.25">
      <c r="A1917">
        <v>1916</v>
      </c>
      <c r="B1917" t="s">
        <v>3811</v>
      </c>
      <c r="C1917" t="s">
        <v>4220</v>
      </c>
      <c r="D1917" t="s">
        <v>4206</v>
      </c>
      <c r="E1917" t="s">
        <v>4207</v>
      </c>
      <c r="F1917" t="s">
        <v>4208</v>
      </c>
      <c r="G1917" t="s">
        <v>4209</v>
      </c>
      <c r="H1917">
        <v>1304202</v>
      </c>
      <c r="I1917">
        <v>202311</v>
      </c>
      <c r="J1917">
        <v>45260</v>
      </c>
      <c r="K1917">
        <v>138684</v>
      </c>
      <c r="L1917" t="s">
        <v>4150</v>
      </c>
      <c r="M1917">
        <v>140258</v>
      </c>
      <c r="N1917" t="s">
        <v>4354</v>
      </c>
      <c r="P1917" t="s">
        <v>4355</v>
      </c>
      <c r="Q1917" t="s">
        <v>4356</v>
      </c>
      <c r="R1917" t="s">
        <v>4001</v>
      </c>
      <c r="S1917">
        <v>3001580</v>
      </c>
      <c r="T1917" t="s">
        <v>7035</v>
      </c>
      <c r="V1917" t="s">
        <v>7035</v>
      </c>
      <c r="W1917" t="s">
        <v>3988</v>
      </c>
      <c r="X1917" s="328">
        <v>3491507.63</v>
      </c>
      <c r="Y1917" s="328">
        <v>877.1</v>
      </c>
      <c r="Z1917" s="328">
        <v>9560.48</v>
      </c>
      <c r="AA1917" s="328">
        <v>3491507.63</v>
      </c>
      <c r="AB1917">
        <v>0</v>
      </c>
      <c r="AC1917" s="331">
        <v>45269.093980057871</v>
      </c>
      <c r="AD1917" s="390">
        <v>1</v>
      </c>
      <c r="AE1917" s="330">
        <f>IF(W1917="COP",(X1917*AD1917),IF(W1917="NOK",((Z1917*AD1917)*Tasas!$H$44),IF('GL MEN'!W1917="EUR",(('GL MEN'!Z1917*'GL MEN'!AD1917)*Tasas!$H$44),IF('GL MEN'!W1917="USD",(('GL MEN'!Z1917*'GL MEN'!AD1917)*Tasas!$H$44),0))))</f>
        <v>3491507.63</v>
      </c>
      <c r="AF1917" s="319" t="s">
        <v>3842</v>
      </c>
      <c r="AG1917" s="319">
        <v>4</v>
      </c>
      <c r="AH1917" s="319" t="str">
        <f t="shared" si="58"/>
        <v>4</v>
      </c>
      <c r="AI1917" s="319" t="str">
        <f t="shared" si="59"/>
        <v>WA</v>
      </c>
    </row>
    <row r="1918" spans="1:35" x14ac:dyDescent="0.25">
      <c r="A1918">
        <v>1917</v>
      </c>
      <c r="B1918" t="s">
        <v>3811</v>
      </c>
      <c r="C1918" t="s">
        <v>4155</v>
      </c>
      <c r="D1918" t="s">
        <v>4206</v>
      </c>
      <c r="E1918" t="s">
        <v>4207</v>
      </c>
      <c r="F1918" t="s">
        <v>4208</v>
      </c>
      <c r="G1918" t="s">
        <v>4209</v>
      </c>
      <c r="H1918">
        <v>1304202</v>
      </c>
      <c r="I1918">
        <v>202311</v>
      </c>
      <c r="J1918">
        <v>45260</v>
      </c>
      <c r="K1918">
        <v>138684</v>
      </c>
      <c r="L1918" t="s">
        <v>4150</v>
      </c>
      <c r="M1918">
        <v>140272</v>
      </c>
      <c r="N1918" t="s">
        <v>4393</v>
      </c>
      <c r="P1918" t="s">
        <v>4394</v>
      </c>
      <c r="Q1918" t="s">
        <v>4395</v>
      </c>
      <c r="R1918" t="s">
        <v>4005</v>
      </c>
      <c r="S1918">
        <v>3001714</v>
      </c>
      <c r="T1918" t="s">
        <v>7035</v>
      </c>
      <c r="V1918" t="s">
        <v>7035</v>
      </c>
      <c r="W1918" t="s">
        <v>3988</v>
      </c>
      <c r="X1918" s="328">
        <v>3564006.63</v>
      </c>
      <c r="Y1918" s="328">
        <v>895.31</v>
      </c>
      <c r="Z1918" s="328">
        <v>9759</v>
      </c>
      <c r="AA1918" s="328">
        <v>3564006.63</v>
      </c>
      <c r="AB1918">
        <v>0</v>
      </c>
      <c r="AC1918" s="331">
        <v>45269.093980057871</v>
      </c>
      <c r="AD1918" s="390">
        <v>1</v>
      </c>
      <c r="AE1918" s="330">
        <f>IF(W1918="COP",(X1918*AD1918),IF(W1918="NOK",((Z1918*AD1918)*Tasas!$H$44),IF('GL MEN'!W1918="EUR",(('GL MEN'!Z1918*'GL MEN'!AD1918)*Tasas!$H$44),IF('GL MEN'!W1918="USD",(('GL MEN'!Z1918*'GL MEN'!AD1918)*Tasas!$H$44),0))))</f>
        <v>3564006.63</v>
      </c>
      <c r="AF1918" s="319" t="s">
        <v>3842</v>
      </c>
      <c r="AG1918" s="319">
        <v>4</v>
      </c>
      <c r="AH1918" s="319" t="str">
        <f t="shared" si="58"/>
        <v>6</v>
      </c>
      <c r="AI1918" s="319" t="str">
        <f t="shared" si="59"/>
        <v>URR</v>
      </c>
    </row>
    <row r="1919" spans="1:35" x14ac:dyDescent="0.25">
      <c r="A1919">
        <v>1918</v>
      </c>
      <c r="B1919" t="s">
        <v>3811</v>
      </c>
      <c r="C1919" t="s">
        <v>4228</v>
      </c>
      <c r="D1919" t="s">
        <v>4206</v>
      </c>
      <c r="E1919" t="s">
        <v>4207</v>
      </c>
      <c r="F1919" t="s">
        <v>4208</v>
      </c>
      <c r="G1919" t="s">
        <v>4209</v>
      </c>
      <c r="H1919">
        <v>1304202</v>
      </c>
      <c r="I1919">
        <v>202311</v>
      </c>
      <c r="J1919">
        <v>45260</v>
      </c>
      <c r="K1919">
        <v>138684</v>
      </c>
      <c r="L1919" t="s">
        <v>4150</v>
      </c>
      <c r="M1919">
        <v>140127</v>
      </c>
      <c r="N1919" t="s">
        <v>4351</v>
      </c>
      <c r="P1919" t="s">
        <v>4352</v>
      </c>
      <c r="Q1919" t="s">
        <v>4353</v>
      </c>
      <c r="R1919" t="s">
        <v>4007</v>
      </c>
      <c r="S1919">
        <v>3001720</v>
      </c>
      <c r="T1919" t="s">
        <v>7035</v>
      </c>
      <c r="V1919" t="s">
        <v>7035</v>
      </c>
      <c r="W1919" t="s">
        <v>3988</v>
      </c>
      <c r="X1919" s="328">
        <v>7680181.6299999999</v>
      </c>
      <c r="Y1919" s="328">
        <v>1929.34</v>
      </c>
      <c r="Z1919" s="328">
        <v>21029.95</v>
      </c>
      <c r="AA1919" s="328">
        <v>7680181.6299999999</v>
      </c>
      <c r="AB1919">
        <v>0</v>
      </c>
      <c r="AC1919" s="331">
        <v>45269.093980057871</v>
      </c>
      <c r="AD1919" s="390">
        <v>1</v>
      </c>
      <c r="AE1919" s="330">
        <f>IF(W1919="COP",(X1919*AD1919),IF(W1919="NOK",((Z1919*AD1919)*Tasas!$H$44),IF('GL MEN'!W1919="EUR",(('GL MEN'!Z1919*'GL MEN'!AD1919)*Tasas!$H$44),IF('GL MEN'!W1919="USD",(('GL MEN'!Z1919*'GL MEN'!AD1919)*Tasas!$H$44),0))))</f>
        <v>7680181.6299999999</v>
      </c>
      <c r="AF1919" s="319" t="s">
        <v>3845</v>
      </c>
      <c r="AG1919" s="319">
        <v>4</v>
      </c>
      <c r="AH1919" s="319" t="str">
        <f t="shared" si="58"/>
        <v>2</v>
      </c>
      <c r="AI1919" s="319" t="str">
        <f t="shared" si="59"/>
        <v>CO</v>
      </c>
    </row>
    <row r="1920" spans="1:35" x14ac:dyDescent="0.25">
      <c r="A1920">
        <v>1919</v>
      </c>
      <c r="B1920" t="s">
        <v>3811</v>
      </c>
      <c r="C1920" t="s">
        <v>4145</v>
      </c>
      <c r="D1920" t="s">
        <v>4206</v>
      </c>
      <c r="E1920" t="s">
        <v>4207</v>
      </c>
      <c r="F1920" t="s">
        <v>4208</v>
      </c>
      <c r="G1920" t="s">
        <v>4209</v>
      </c>
      <c r="H1920">
        <v>1304202</v>
      </c>
      <c r="I1920">
        <v>202311</v>
      </c>
      <c r="J1920">
        <v>45260</v>
      </c>
      <c r="K1920">
        <v>138684</v>
      </c>
      <c r="L1920" t="s">
        <v>4150</v>
      </c>
      <c r="M1920">
        <v>117980</v>
      </c>
      <c r="N1920" t="s">
        <v>4214</v>
      </c>
      <c r="P1920" t="s">
        <v>4215</v>
      </c>
      <c r="Q1920" t="s">
        <v>4216</v>
      </c>
      <c r="R1920" t="s">
        <v>4008</v>
      </c>
      <c r="S1920">
        <v>3001807</v>
      </c>
      <c r="T1920" t="s">
        <v>7035</v>
      </c>
      <c r="V1920" t="s">
        <v>7035</v>
      </c>
      <c r="W1920" t="s">
        <v>3988</v>
      </c>
      <c r="X1920" s="328">
        <v>6377042.3200000003</v>
      </c>
      <c r="Y1920" s="328">
        <v>1601.98</v>
      </c>
      <c r="Z1920" s="328">
        <v>17461.68</v>
      </c>
      <c r="AA1920" s="328">
        <v>6377042.3200000003</v>
      </c>
      <c r="AB1920">
        <v>0</v>
      </c>
      <c r="AC1920" s="331">
        <v>45269.093980057871</v>
      </c>
      <c r="AD1920" s="390">
        <v>1</v>
      </c>
      <c r="AE1920" s="330">
        <f>IF(W1920="COP",(X1920*AD1920),IF(W1920="NOK",((Z1920*AD1920)*Tasas!$H$44),IF('GL MEN'!W1920="EUR",(('GL MEN'!Z1920*'GL MEN'!AD1920)*Tasas!$H$44),IF('GL MEN'!W1920="USD",(('GL MEN'!Z1920*'GL MEN'!AD1920)*Tasas!$H$44),0))))</f>
        <v>6377042.3200000003</v>
      </c>
      <c r="AF1920" s="319" t="s">
        <v>3830</v>
      </c>
      <c r="AG1920" s="319">
        <v>4</v>
      </c>
      <c r="AH1920" s="319" t="str">
        <f t="shared" si="58"/>
        <v>3</v>
      </c>
      <c r="AI1920" s="319" t="str">
        <f t="shared" si="59"/>
        <v>NE</v>
      </c>
    </row>
    <row r="1921" spans="1:35" x14ac:dyDescent="0.25">
      <c r="A1921">
        <v>1920</v>
      </c>
      <c r="B1921" t="s">
        <v>3811</v>
      </c>
      <c r="C1921" t="s">
        <v>4155</v>
      </c>
      <c r="D1921" t="s">
        <v>4206</v>
      </c>
      <c r="E1921" t="s">
        <v>4207</v>
      </c>
      <c r="F1921" t="s">
        <v>4208</v>
      </c>
      <c r="G1921" t="s">
        <v>4209</v>
      </c>
      <c r="H1921">
        <v>1304202</v>
      </c>
      <c r="I1921">
        <v>202311</v>
      </c>
      <c r="J1921">
        <v>45260</v>
      </c>
      <c r="K1921">
        <v>138684</v>
      </c>
      <c r="L1921" t="s">
        <v>4150</v>
      </c>
      <c r="M1921">
        <v>140374</v>
      </c>
      <c r="N1921" t="s">
        <v>4501</v>
      </c>
      <c r="P1921" t="s">
        <v>4502</v>
      </c>
      <c r="Q1921" t="s">
        <v>4503</v>
      </c>
      <c r="R1921" t="s">
        <v>4005</v>
      </c>
      <c r="S1921">
        <v>3001714</v>
      </c>
      <c r="T1921" t="s">
        <v>7035</v>
      </c>
      <c r="V1921" t="s">
        <v>7035</v>
      </c>
      <c r="W1921" t="s">
        <v>3988</v>
      </c>
      <c r="X1921" s="328">
        <v>3564006.63</v>
      </c>
      <c r="Y1921" s="328">
        <v>895.31</v>
      </c>
      <c r="Z1921" s="328">
        <v>9759</v>
      </c>
      <c r="AA1921" s="328">
        <v>3564006.63</v>
      </c>
      <c r="AB1921">
        <v>0</v>
      </c>
      <c r="AC1921" s="331">
        <v>45269.093980057871</v>
      </c>
      <c r="AD1921" s="390">
        <v>1</v>
      </c>
      <c r="AE1921" s="330">
        <f>IF(W1921="COP",(X1921*AD1921),IF(W1921="NOK",((Z1921*AD1921)*Tasas!$H$44),IF('GL MEN'!W1921="EUR",(('GL MEN'!Z1921*'GL MEN'!AD1921)*Tasas!$H$44),IF('GL MEN'!W1921="USD",(('GL MEN'!Z1921*'GL MEN'!AD1921)*Tasas!$H$44),0))))</f>
        <v>3564006.63</v>
      </c>
      <c r="AF1921" s="319" t="s">
        <v>3842</v>
      </c>
      <c r="AG1921" s="319">
        <v>4</v>
      </c>
      <c r="AH1921" s="319" t="str">
        <f t="shared" si="58"/>
        <v>6</v>
      </c>
      <c r="AI1921" s="319" t="str">
        <f t="shared" si="59"/>
        <v>URR</v>
      </c>
    </row>
    <row r="1922" spans="1:35" x14ac:dyDescent="0.25">
      <c r="A1922">
        <v>1921</v>
      </c>
      <c r="B1922" t="s">
        <v>3811</v>
      </c>
      <c r="C1922" t="s">
        <v>4228</v>
      </c>
      <c r="D1922" t="s">
        <v>4206</v>
      </c>
      <c r="E1922" t="s">
        <v>4207</v>
      </c>
      <c r="F1922" t="s">
        <v>4208</v>
      </c>
      <c r="G1922" t="s">
        <v>4209</v>
      </c>
      <c r="H1922">
        <v>1304202</v>
      </c>
      <c r="I1922">
        <v>202311</v>
      </c>
      <c r="J1922">
        <v>45260</v>
      </c>
      <c r="K1922">
        <v>138684</v>
      </c>
      <c r="L1922" t="s">
        <v>4150</v>
      </c>
      <c r="M1922" t="s">
        <v>4528</v>
      </c>
      <c r="N1922" t="s">
        <v>4529</v>
      </c>
      <c r="P1922" t="s">
        <v>4530</v>
      </c>
      <c r="Q1922" t="s">
        <v>4531</v>
      </c>
      <c r="R1922" t="s">
        <v>4007</v>
      </c>
      <c r="S1922">
        <v>3001722</v>
      </c>
      <c r="T1922" t="s">
        <v>7035</v>
      </c>
      <c r="V1922" t="s">
        <v>7035</v>
      </c>
      <c r="W1922" t="s">
        <v>3988</v>
      </c>
      <c r="X1922" s="328">
        <v>8186327.6299999999</v>
      </c>
      <c r="Y1922" s="328">
        <v>2056.4899999999998</v>
      </c>
      <c r="Z1922" s="328">
        <v>22415.88</v>
      </c>
      <c r="AA1922" s="328">
        <v>8186327.6299999999</v>
      </c>
      <c r="AB1922">
        <v>0</v>
      </c>
      <c r="AC1922" s="331">
        <v>45269.093980057871</v>
      </c>
      <c r="AD1922" s="390">
        <v>1</v>
      </c>
      <c r="AE1922" s="330">
        <f>IF(W1922="COP",(X1922*AD1922),IF(W1922="NOK",((Z1922*AD1922)*Tasas!$H$44),IF('GL MEN'!W1922="EUR",(('GL MEN'!Z1922*'GL MEN'!AD1922)*Tasas!$H$44),IF('GL MEN'!W1922="USD",(('GL MEN'!Z1922*'GL MEN'!AD1922)*Tasas!$H$44),0))))</f>
        <v>8186327.6299999999</v>
      </c>
      <c r="AF1922" s="319" t="s">
        <v>3836</v>
      </c>
      <c r="AG1922" s="319">
        <v>4</v>
      </c>
      <c r="AH1922" s="319" t="str">
        <f t="shared" ref="AH1922:AH1985" si="60">MID(R1922,2,1)</f>
        <v>2</v>
      </c>
      <c r="AI1922" s="319" t="str">
        <f t="shared" ref="AI1922:AI1985" si="61">IF(AH1922="0","CO",IF(AH1922="1","CO",IF(AH1922="2","CO",IF(AH1922="3","NE",IF(AH1922="4","WA",IF(AH1922="6","URR"))))))</f>
        <v>CO</v>
      </c>
    </row>
    <row r="1923" spans="1:35" x14ac:dyDescent="0.25">
      <c r="A1923">
        <v>1922</v>
      </c>
      <c r="B1923" t="s">
        <v>3811</v>
      </c>
      <c r="C1923" t="s">
        <v>4220</v>
      </c>
      <c r="D1923" t="s">
        <v>4206</v>
      </c>
      <c r="E1923" t="s">
        <v>4207</v>
      </c>
      <c r="F1923" t="s">
        <v>4208</v>
      </c>
      <c r="G1923" t="s">
        <v>4209</v>
      </c>
      <c r="H1923">
        <v>1304202</v>
      </c>
      <c r="I1923">
        <v>202311</v>
      </c>
      <c r="J1923">
        <v>45260</v>
      </c>
      <c r="K1923">
        <v>138684</v>
      </c>
      <c r="L1923" t="s">
        <v>4150</v>
      </c>
      <c r="M1923">
        <v>139428</v>
      </c>
      <c r="N1923" t="s">
        <v>5128</v>
      </c>
      <c r="P1923" t="s">
        <v>5129</v>
      </c>
      <c r="Q1923" t="s">
        <v>5130</v>
      </c>
      <c r="R1923" t="s">
        <v>4001</v>
      </c>
      <c r="S1923">
        <v>3001580</v>
      </c>
      <c r="T1923" t="s">
        <v>7035</v>
      </c>
      <c r="V1923" t="s">
        <v>7035</v>
      </c>
      <c r="W1923" t="s">
        <v>3988</v>
      </c>
      <c r="X1923" s="328">
        <v>3626920.63</v>
      </c>
      <c r="Y1923" s="328">
        <v>911.12</v>
      </c>
      <c r="Z1923" s="328">
        <v>9931.27</v>
      </c>
      <c r="AA1923" s="328">
        <v>3626920.63</v>
      </c>
      <c r="AB1923">
        <v>0</v>
      </c>
      <c r="AC1923" s="331">
        <v>45269.093980057871</v>
      </c>
      <c r="AD1923" s="390">
        <v>1</v>
      </c>
      <c r="AE1923" s="330">
        <f>IF(W1923="COP",(X1923*AD1923),IF(W1923="NOK",((Z1923*AD1923)*Tasas!$H$44),IF('GL MEN'!W1923="EUR",(('GL MEN'!Z1923*'GL MEN'!AD1923)*Tasas!$H$44),IF('GL MEN'!W1923="USD",(('GL MEN'!Z1923*'GL MEN'!AD1923)*Tasas!$H$44),0))))</f>
        <v>3626920.63</v>
      </c>
      <c r="AF1923" s="319" t="s">
        <v>3842</v>
      </c>
      <c r="AG1923" s="319">
        <v>4</v>
      </c>
      <c r="AH1923" s="319" t="str">
        <f t="shared" si="60"/>
        <v>4</v>
      </c>
      <c r="AI1923" s="319" t="str">
        <f t="shared" si="61"/>
        <v>WA</v>
      </c>
    </row>
    <row r="1924" spans="1:35" x14ac:dyDescent="0.25">
      <c r="A1924">
        <v>1923</v>
      </c>
      <c r="B1924" t="s">
        <v>3811</v>
      </c>
      <c r="C1924" t="s">
        <v>4145</v>
      </c>
      <c r="D1924" t="s">
        <v>4206</v>
      </c>
      <c r="E1924" t="s">
        <v>4207</v>
      </c>
      <c r="F1924" t="s">
        <v>4208</v>
      </c>
      <c r="G1924" t="s">
        <v>4209</v>
      </c>
      <c r="H1924">
        <v>1304202</v>
      </c>
      <c r="I1924">
        <v>202311</v>
      </c>
      <c r="J1924">
        <v>45260</v>
      </c>
      <c r="K1924">
        <v>138684</v>
      </c>
      <c r="L1924" t="s">
        <v>4150</v>
      </c>
      <c r="M1924">
        <v>140034</v>
      </c>
      <c r="N1924" t="s">
        <v>4330</v>
      </c>
      <c r="P1924" t="s">
        <v>4331</v>
      </c>
      <c r="Q1924" t="s">
        <v>4332</v>
      </c>
      <c r="R1924" t="s">
        <v>4008</v>
      </c>
      <c r="S1924">
        <v>3165139</v>
      </c>
      <c r="T1924" t="s">
        <v>7035</v>
      </c>
      <c r="V1924" t="s">
        <v>7035</v>
      </c>
      <c r="W1924" t="s">
        <v>3988</v>
      </c>
      <c r="X1924" s="328">
        <v>3564772.63</v>
      </c>
      <c r="Y1924" s="328">
        <v>895.51</v>
      </c>
      <c r="Z1924" s="328">
        <v>9761.1</v>
      </c>
      <c r="AA1924" s="328">
        <v>3564772.63</v>
      </c>
      <c r="AB1924">
        <v>0</v>
      </c>
      <c r="AC1924" s="331">
        <v>45269.093980057871</v>
      </c>
      <c r="AD1924" s="390">
        <v>1</v>
      </c>
      <c r="AE1924" s="330">
        <f>IF(W1924="COP",(X1924*AD1924),IF(W1924="NOK",((Z1924*AD1924)*Tasas!$H$44),IF('GL MEN'!W1924="EUR",(('GL MEN'!Z1924*'GL MEN'!AD1924)*Tasas!$H$44),IF('GL MEN'!W1924="USD",(('GL MEN'!Z1924*'GL MEN'!AD1924)*Tasas!$H$44),0))))</f>
        <v>3564772.63</v>
      </c>
      <c r="AF1924" s="319" t="s">
        <v>3842</v>
      </c>
      <c r="AG1924" s="319">
        <v>4</v>
      </c>
      <c r="AH1924" s="319" t="str">
        <f t="shared" si="60"/>
        <v>3</v>
      </c>
      <c r="AI1924" s="319" t="str">
        <f t="shared" si="61"/>
        <v>NE</v>
      </c>
    </row>
    <row r="1925" spans="1:35" x14ac:dyDescent="0.25">
      <c r="A1925">
        <v>1924</v>
      </c>
      <c r="B1925" t="s">
        <v>3811</v>
      </c>
      <c r="C1925" t="s">
        <v>4155</v>
      </c>
      <c r="D1925" t="s">
        <v>4206</v>
      </c>
      <c r="E1925" t="s">
        <v>4207</v>
      </c>
      <c r="F1925" t="s">
        <v>4208</v>
      </c>
      <c r="G1925" t="s">
        <v>4209</v>
      </c>
      <c r="H1925">
        <v>1304202</v>
      </c>
      <c r="I1925">
        <v>202311</v>
      </c>
      <c r="J1925">
        <v>45260</v>
      </c>
      <c r="K1925">
        <v>138684</v>
      </c>
      <c r="L1925" t="s">
        <v>4150</v>
      </c>
      <c r="M1925">
        <v>131999</v>
      </c>
      <c r="N1925" t="s">
        <v>4253</v>
      </c>
      <c r="P1925" t="s">
        <v>4254</v>
      </c>
      <c r="Q1925" t="s">
        <v>4255</v>
      </c>
      <c r="R1925" t="s">
        <v>4005</v>
      </c>
      <c r="S1925">
        <v>3165288</v>
      </c>
      <c r="T1925" t="s">
        <v>7035</v>
      </c>
      <c r="V1925" t="s">
        <v>7035</v>
      </c>
      <c r="W1925" t="s">
        <v>3988</v>
      </c>
      <c r="X1925" s="328">
        <v>8079225.6299999999</v>
      </c>
      <c r="Y1925" s="328">
        <v>2029.58</v>
      </c>
      <c r="Z1925" s="328">
        <v>22122.62</v>
      </c>
      <c r="AA1925" s="328">
        <v>8079225.6299999999</v>
      </c>
      <c r="AB1925">
        <v>0</v>
      </c>
      <c r="AC1925" s="331">
        <v>45269.093980057871</v>
      </c>
      <c r="AD1925" s="390">
        <v>1</v>
      </c>
      <c r="AE1925" s="330">
        <f>IF(W1925="COP",(X1925*AD1925),IF(W1925="NOK",((Z1925*AD1925)*Tasas!$H$44),IF('GL MEN'!W1925="EUR",(('GL MEN'!Z1925*'GL MEN'!AD1925)*Tasas!$H$44),IF('GL MEN'!W1925="USD",(('GL MEN'!Z1925*'GL MEN'!AD1925)*Tasas!$H$44),0))))</f>
        <v>8079225.6299999999</v>
      </c>
      <c r="AF1925" s="319" t="s">
        <v>3833</v>
      </c>
      <c r="AG1925" s="319">
        <v>4</v>
      </c>
      <c r="AH1925" s="319" t="str">
        <f t="shared" si="60"/>
        <v>6</v>
      </c>
      <c r="AI1925" s="319" t="str">
        <f t="shared" si="61"/>
        <v>URR</v>
      </c>
    </row>
    <row r="1926" spans="1:35" x14ac:dyDescent="0.25">
      <c r="A1926">
        <v>1925</v>
      </c>
      <c r="B1926" t="s">
        <v>3811</v>
      </c>
      <c r="C1926" t="s">
        <v>4155</v>
      </c>
      <c r="D1926" t="s">
        <v>4206</v>
      </c>
      <c r="E1926" t="s">
        <v>4207</v>
      </c>
      <c r="F1926" t="s">
        <v>4208</v>
      </c>
      <c r="G1926" t="s">
        <v>4209</v>
      </c>
      <c r="H1926">
        <v>1304202</v>
      </c>
      <c r="I1926">
        <v>202311</v>
      </c>
      <c r="J1926">
        <v>45260</v>
      </c>
      <c r="K1926">
        <v>138684</v>
      </c>
      <c r="L1926" t="s">
        <v>4150</v>
      </c>
      <c r="M1926" t="s">
        <v>4066</v>
      </c>
      <c r="N1926" t="s">
        <v>5499</v>
      </c>
      <c r="P1926" t="s">
        <v>5500</v>
      </c>
      <c r="Q1926" t="s">
        <v>5501</v>
      </c>
      <c r="R1926" t="s">
        <v>4019</v>
      </c>
      <c r="S1926">
        <v>3001747</v>
      </c>
      <c r="T1926" t="s">
        <v>7035</v>
      </c>
      <c r="V1926" t="s">
        <v>7035</v>
      </c>
      <c r="W1926" t="s">
        <v>3988</v>
      </c>
      <c r="X1926" s="328">
        <v>4042728.69</v>
      </c>
      <c r="Y1926" s="328">
        <v>1015.57</v>
      </c>
      <c r="Z1926" s="328">
        <v>11069.84</v>
      </c>
      <c r="AA1926" s="328">
        <v>4042728.69</v>
      </c>
      <c r="AB1926">
        <v>0</v>
      </c>
      <c r="AC1926" s="331">
        <v>45269.093980057871</v>
      </c>
      <c r="AD1926" s="390">
        <v>1</v>
      </c>
      <c r="AE1926" s="330">
        <f>IF(W1926="COP",(X1926*AD1926),IF(W1926="NOK",((Z1926*AD1926)*Tasas!$H$44),IF('GL MEN'!W1926="EUR",(('GL MEN'!Z1926*'GL MEN'!AD1926)*Tasas!$H$44),IF('GL MEN'!W1926="USD",(('GL MEN'!Z1926*'GL MEN'!AD1926)*Tasas!$H$44),0))))</f>
        <v>4042728.69</v>
      </c>
      <c r="AF1926" s="319" t="s">
        <v>3848</v>
      </c>
      <c r="AG1926" s="319">
        <v>4</v>
      </c>
      <c r="AH1926" s="319" t="str">
        <f t="shared" si="60"/>
        <v>6</v>
      </c>
      <c r="AI1926" s="319" t="str">
        <f t="shared" si="61"/>
        <v>URR</v>
      </c>
    </row>
    <row r="1927" spans="1:35" x14ac:dyDescent="0.25">
      <c r="A1927">
        <v>1926</v>
      </c>
      <c r="B1927" t="s">
        <v>3811</v>
      </c>
      <c r="C1927" t="s">
        <v>4228</v>
      </c>
      <c r="D1927" t="s">
        <v>4206</v>
      </c>
      <c r="E1927" t="s">
        <v>4207</v>
      </c>
      <c r="F1927" t="s">
        <v>4208</v>
      </c>
      <c r="G1927" t="s">
        <v>4209</v>
      </c>
      <c r="H1927">
        <v>1304202</v>
      </c>
      <c r="I1927">
        <v>202311</v>
      </c>
      <c r="J1927">
        <v>45260</v>
      </c>
      <c r="K1927">
        <v>138684</v>
      </c>
      <c r="L1927" t="s">
        <v>4150</v>
      </c>
      <c r="M1927" t="s">
        <v>4023</v>
      </c>
      <c r="N1927" t="s">
        <v>4538</v>
      </c>
      <c r="P1927" t="s">
        <v>4539</v>
      </c>
      <c r="Q1927" t="s">
        <v>4540</v>
      </c>
      <c r="R1927" t="s">
        <v>3993</v>
      </c>
      <c r="S1927">
        <v>3001771</v>
      </c>
      <c r="T1927" t="s">
        <v>7035</v>
      </c>
      <c r="V1927" t="s">
        <v>7035</v>
      </c>
      <c r="W1927" t="s">
        <v>3988</v>
      </c>
      <c r="X1927" s="328">
        <v>2732397.38</v>
      </c>
      <c r="Y1927" s="328">
        <v>686.41</v>
      </c>
      <c r="Z1927" s="328">
        <v>7481.88</v>
      </c>
      <c r="AA1927" s="328">
        <v>2732397.38</v>
      </c>
      <c r="AB1927">
        <v>0</v>
      </c>
      <c r="AC1927" s="331">
        <v>45269.093980057871</v>
      </c>
      <c r="AD1927" s="390">
        <v>1</v>
      </c>
      <c r="AE1927" s="330">
        <f>IF(W1927="COP",(X1927*AD1927),IF(W1927="NOK",((Z1927*AD1927)*Tasas!$H$44),IF('GL MEN'!W1927="EUR",(('GL MEN'!Z1927*'GL MEN'!AD1927)*Tasas!$H$44),IF('GL MEN'!W1927="USD",(('GL MEN'!Z1927*'GL MEN'!AD1927)*Tasas!$H$44),0))))</f>
        <v>2732397.38</v>
      </c>
      <c r="AF1927" s="319" t="s">
        <v>3848</v>
      </c>
      <c r="AG1927" s="319">
        <v>4</v>
      </c>
      <c r="AH1927" s="319" t="str">
        <f t="shared" si="60"/>
        <v>2</v>
      </c>
      <c r="AI1927" s="319" t="str">
        <f t="shared" si="61"/>
        <v>CO</v>
      </c>
    </row>
    <row r="1928" spans="1:35" x14ac:dyDescent="0.25">
      <c r="A1928">
        <v>1927</v>
      </c>
      <c r="B1928" t="s">
        <v>3811</v>
      </c>
      <c r="C1928" t="s">
        <v>4259</v>
      </c>
      <c r="D1928" t="s">
        <v>4206</v>
      </c>
      <c r="E1928" t="s">
        <v>4207</v>
      </c>
      <c r="F1928" t="s">
        <v>4208</v>
      </c>
      <c r="G1928" t="s">
        <v>4209</v>
      </c>
      <c r="H1928">
        <v>1304202</v>
      </c>
      <c r="I1928">
        <v>202311</v>
      </c>
      <c r="J1928">
        <v>45260</v>
      </c>
      <c r="K1928">
        <v>138684</v>
      </c>
      <c r="L1928" t="s">
        <v>4150</v>
      </c>
      <c r="M1928" t="s">
        <v>5183</v>
      </c>
      <c r="N1928" t="s">
        <v>5184</v>
      </c>
      <c r="P1928" t="s">
        <v>5185</v>
      </c>
      <c r="Q1928" t="s">
        <v>5186</v>
      </c>
      <c r="R1928" t="s">
        <v>4001</v>
      </c>
      <c r="S1928">
        <v>3207135</v>
      </c>
      <c r="T1928" t="s">
        <v>7035</v>
      </c>
      <c r="V1928" t="s">
        <v>7035</v>
      </c>
      <c r="W1928" t="s">
        <v>3988</v>
      </c>
      <c r="X1928" s="328">
        <v>8131685.6299999999</v>
      </c>
      <c r="Y1928" s="328">
        <v>2042.76</v>
      </c>
      <c r="Z1928" s="328">
        <v>22266.26</v>
      </c>
      <c r="AA1928" s="328">
        <v>8131685.6299999999</v>
      </c>
      <c r="AB1928">
        <v>0</v>
      </c>
      <c r="AC1928" s="331">
        <v>45269.093980057871</v>
      </c>
      <c r="AD1928" s="390">
        <v>1</v>
      </c>
      <c r="AE1928" s="330">
        <f>IF(W1928="COP",(X1928*AD1928),IF(W1928="NOK",((Z1928*AD1928)*Tasas!$H$44),IF('GL MEN'!W1928="EUR",(('GL MEN'!Z1928*'GL MEN'!AD1928)*Tasas!$H$44),IF('GL MEN'!W1928="USD",(('GL MEN'!Z1928*'GL MEN'!AD1928)*Tasas!$H$44),0))))</f>
        <v>8131685.6299999999</v>
      </c>
      <c r="AF1928" s="319" t="s">
        <v>3833</v>
      </c>
      <c r="AG1928" s="319">
        <v>4</v>
      </c>
      <c r="AH1928" s="319" t="str">
        <f t="shared" si="60"/>
        <v>4</v>
      </c>
      <c r="AI1928" s="319" t="str">
        <f t="shared" si="61"/>
        <v>WA</v>
      </c>
    </row>
    <row r="1929" spans="1:35" x14ac:dyDescent="0.25">
      <c r="A1929">
        <v>1928</v>
      </c>
      <c r="B1929" t="s">
        <v>3811</v>
      </c>
      <c r="C1929" t="s">
        <v>4220</v>
      </c>
      <c r="D1929" t="s">
        <v>4206</v>
      </c>
      <c r="E1929" t="s">
        <v>4207</v>
      </c>
      <c r="F1929" t="s">
        <v>4208</v>
      </c>
      <c r="G1929" t="s">
        <v>4209</v>
      </c>
      <c r="H1929">
        <v>1304202</v>
      </c>
      <c r="I1929">
        <v>202311</v>
      </c>
      <c r="J1929">
        <v>45260</v>
      </c>
      <c r="K1929">
        <v>138684</v>
      </c>
      <c r="L1929" t="s">
        <v>4150</v>
      </c>
      <c r="M1929">
        <v>140317</v>
      </c>
      <c r="N1929" t="s">
        <v>4468</v>
      </c>
      <c r="P1929" t="s">
        <v>4469</v>
      </c>
      <c r="Q1929" t="s">
        <v>4470</v>
      </c>
      <c r="R1929" t="s">
        <v>4001</v>
      </c>
      <c r="S1929">
        <v>3001580</v>
      </c>
      <c r="T1929" t="s">
        <v>7035</v>
      </c>
      <c r="V1929" t="s">
        <v>7035</v>
      </c>
      <c r="W1929" t="s">
        <v>3988</v>
      </c>
      <c r="X1929" s="328">
        <v>3491507.63</v>
      </c>
      <c r="Y1929" s="328">
        <v>877.1</v>
      </c>
      <c r="Z1929" s="328">
        <v>9560.48</v>
      </c>
      <c r="AA1929" s="328">
        <v>3491507.63</v>
      </c>
      <c r="AB1929">
        <v>0</v>
      </c>
      <c r="AC1929" s="331">
        <v>45269.093980057871</v>
      </c>
      <c r="AD1929" s="390">
        <v>1</v>
      </c>
      <c r="AE1929" s="330">
        <f>IF(W1929="COP",(X1929*AD1929),IF(W1929="NOK",((Z1929*AD1929)*Tasas!$H$44),IF('GL MEN'!W1929="EUR",(('GL MEN'!Z1929*'GL MEN'!AD1929)*Tasas!$H$44),IF('GL MEN'!W1929="USD",(('GL MEN'!Z1929*'GL MEN'!AD1929)*Tasas!$H$44),0))))</f>
        <v>3491507.63</v>
      </c>
      <c r="AF1929" s="319" t="s">
        <v>3842</v>
      </c>
      <c r="AG1929" s="319">
        <v>4</v>
      </c>
      <c r="AH1929" s="319" t="str">
        <f t="shared" si="60"/>
        <v>4</v>
      </c>
      <c r="AI1929" s="319" t="str">
        <f t="shared" si="61"/>
        <v>WA</v>
      </c>
    </row>
    <row r="1930" spans="1:35" x14ac:dyDescent="0.25">
      <c r="A1930">
        <v>1929</v>
      </c>
      <c r="B1930" t="s">
        <v>3811</v>
      </c>
      <c r="C1930" t="s">
        <v>4228</v>
      </c>
      <c r="D1930" t="s">
        <v>4206</v>
      </c>
      <c r="E1930" t="s">
        <v>4207</v>
      </c>
      <c r="F1930" t="s">
        <v>4208</v>
      </c>
      <c r="G1930" t="s">
        <v>4209</v>
      </c>
      <c r="H1930">
        <v>1304202</v>
      </c>
      <c r="I1930">
        <v>202311</v>
      </c>
      <c r="J1930">
        <v>45260</v>
      </c>
      <c r="K1930">
        <v>138684</v>
      </c>
      <c r="L1930" t="s">
        <v>4150</v>
      </c>
      <c r="M1930">
        <v>136316</v>
      </c>
      <c r="N1930" t="s">
        <v>4256</v>
      </c>
      <c r="P1930" t="s">
        <v>4257</v>
      </c>
      <c r="Q1930" t="s">
        <v>4258</v>
      </c>
      <c r="R1930" t="s">
        <v>3993</v>
      </c>
      <c r="S1930">
        <v>3001768</v>
      </c>
      <c r="T1930" t="s">
        <v>7035</v>
      </c>
      <c r="V1930" t="s">
        <v>7035</v>
      </c>
      <c r="W1930" t="s">
        <v>3988</v>
      </c>
      <c r="X1930" s="328">
        <v>1580720.73</v>
      </c>
      <c r="Y1930" s="328">
        <v>397.09</v>
      </c>
      <c r="Z1930" s="328">
        <v>4328.3500000000004</v>
      </c>
      <c r="AA1930" s="328">
        <v>1580720.73</v>
      </c>
      <c r="AB1930">
        <v>0</v>
      </c>
      <c r="AC1930" s="331">
        <v>45269.093980057871</v>
      </c>
      <c r="AD1930" s="390">
        <v>1</v>
      </c>
      <c r="AE1930" s="330">
        <f>IF(W1930="COP",(X1930*AD1930),IF(W1930="NOK",((Z1930*AD1930)*Tasas!$H$44),IF('GL MEN'!W1930="EUR",(('GL MEN'!Z1930*'GL MEN'!AD1930)*Tasas!$H$44),IF('GL MEN'!W1930="USD",(('GL MEN'!Z1930*'GL MEN'!AD1930)*Tasas!$H$44),0))))</f>
        <v>1580720.73</v>
      </c>
      <c r="AF1930" s="319" t="s">
        <v>3848</v>
      </c>
      <c r="AG1930" s="319">
        <v>4</v>
      </c>
      <c r="AH1930" s="319" t="str">
        <f t="shared" si="60"/>
        <v>2</v>
      </c>
      <c r="AI1930" s="319" t="str">
        <f t="shared" si="61"/>
        <v>CO</v>
      </c>
    </row>
    <row r="1931" spans="1:35" x14ac:dyDescent="0.25">
      <c r="A1931">
        <v>1930</v>
      </c>
      <c r="B1931" t="s">
        <v>3811</v>
      </c>
      <c r="C1931" t="s">
        <v>4228</v>
      </c>
      <c r="D1931" t="s">
        <v>4206</v>
      </c>
      <c r="E1931" t="s">
        <v>4207</v>
      </c>
      <c r="F1931" t="s">
        <v>4208</v>
      </c>
      <c r="G1931" t="s">
        <v>4209</v>
      </c>
      <c r="H1931">
        <v>1304202</v>
      </c>
      <c r="I1931">
        <v>202311</v>
      </c>
      <c r="J1931">
        <v>45260</v>
      </c>
      <c r="K1931">
        <v>138684</v>
      </c>
      <c r="L1931" t="s">
        <v>4150</v>
      </c>
      <c r="M1931" t="s">
        <v>4026</v>
      </c>
      <c r="N1931" t="s">
        <v>4535</v>
      </c>
      <c r="P1931" t="s">
        <v>4536</v>
      </c>
      <c r="Q1931" t="s">
        <v>4537</v>
      </c>
      <c r="R1931" t="s">
        <v>3993</v>
      </c>
      <c r="S1931">
        <v>3001770</v>
      </c>
      <c r="T1931" t="s">
        <v>7035</v>
      </c>
      <c r="V1931" t="s">
        <v>7035</v>
      </c>
      <c r="W1931" t="s">
        <v>3988</v>
      </c>
      <c r="X1931" s="328">
        <v>2699181.22</v>
      </c>
      <c r="Y1931" s="328">
        <v>678.06</v>
      </c>
      <c r="Z1931" s="328">
        <v>7390.93</v>
      </c>
      <c r="AA1931" s="328">
        <v>2699181.22</v>
      </c>
      <c r="AB1931">
        <v>0</v>
      </c>
      <c r="AC1931" s="331">
        <v>45269.093980057871</v>
      </c>
      <c r="AD1931" s="390">
        <v>1</v>
      </c>
      <c r="AE1931" s="330">
        <f>IF(W1931="COP",(X1931*AD1931),IF(W1931="NOK",((Z1931*AD1931)*Tasas!$H$44),IF('GL MEN'!W1931="EUR",(('GL MEN'!Z1931*'GL MEN'!AD1931)*Tasas!$H$44),IF('GL MEN'!W1931="USD",(('GL MEN'!Z1931*'GL MEN'!AD1931)*Tasas!$H$44),0))))</f>
        <v>2699181.22</v>
      </c>
      <c r="AF1931" s="319" t="s">
        <v>3848</v>
      </c>
      <c r="AG1931" s="319">
        <v>4</v>
      </c>
      <c r="AH1931" s="319" t="str">
        <f t="shared" si="60"/>
        <v>2</v>
      </c>
      <c r="AI1931" s="319" t="str">
        <f t="shared" si="61"/>
        <v>CO</v>
      </c>
    </row>
    <row r="1932" spans="1:35" x14ac:dyDescent="0.25">
      <c r="A1932">
        <v>1931</v>
      </c>
      <c r="B1932" t="s">
        <v>3811</v>
      </c>
      <c r="C1932" t="s">
        <v>4155</v>
      </c>
      <c r="D1932" t="s">
        <v>4206</v>
      </c>
      <c r="E1932" t="s">
        <v>4207</v>
      </c>
      <c r="F1932" t="s">
        <v>4208</v>
      </c>
      <c r="G1932" t="s">
        <v>4209</v>
      </c>
      <c r="H1932">
        <v>1304202</v>
      </c>
      <c r="I1932">
        <v>202311</v>
      </c>
      <c r="J1932">
        <v>45260</v>
      </c>
      <c r="K1932">
        <v>138684</v>
      </c>
      <c r="L1932" t="s">
        <v>4150</v>
      </c>
      <c r="M1932">
        <v>140373</v>
      </c>
      <c r="N1932" t="s">
        <v>4498</v>
      </c>
      <c r="P1932" t="s">
        <v>4499</v>
      </c>
      <c r="Q1932" t="s">
        <v>4500</v>
      </c>
      <c r="R1932" t="s">
        <v>4005</v>
      </c>
      <c r="S1932">
        <v>3001714</v>
      </c>
      <c r="T1932" t="s">
        <v>7035</v>
      </c>
      <c r="V1932" t="s">
        <v>7035</v>
      </c>
      <c r="W1932" t="s">
        <v>3988</v>
      </c>
      <c r="X1932" s="328">
        <v>3564006.63</v>
      </c>
      <c r="Y1932" s="328">
        <v>895.31</v>
      </c>
      <c r="Z1932" s="328">
        <v>9759</v>
      </c>
      <c r="AA1932" s="328">
        <v>3564006.63</v>
      </c>
      <c r="AB1932">
        <v>0</v>
      </c>
      <c r="AC1932" s="331">
        <v>45269.093980057871</v>
      </c>
      <c r="AD1932" s="390">
        <v>1</v>
      </c>
      <c r="AE1932" s="330">
        <f>IF(W1932="COP",(X1932*AD1932),IF(W1932="NOK",((Z1932*AD1932)*Tasas!$H$44),IF('GL MEN'!W1932="EUR",(('GL MEN'!Z1932*'GL MEN'!AD1932)*Tasas!$H$44),IF('GL MEN'!W1932="USD",(('GL MEN'!Z1932*'GL MEN'!AD1932)*Tasas!$H$44),0))))</f>
        <v>3564006.63</v>
      </c>
      <c r="AF1932" s="319" t="s">
        <v>3842</v>
      </c>
      <c r="AG1932" s="319">
        <v>4</v>
      </c>
      <c r="AH1932" s="319" t="str">
        <f t="shared" si="60"/>
        <v>6</v>
      </c>
      <c r="AI1932" s="319" t="str">
        <f t="shared" si="61"/>
        <v>URR</v>
      </c>
    </row>
    <row r="1933" spans="1:35" x14ac:dyDescent="0.25">
      <c r="A1933">
        <v>1932</v>
      </c>
      <c r="B1933" t="s">
        <v>3811</v>
      </c>
      <c r="C1933" t="s">
        <v>4155</v>
      </c>
      <c r="D1933" t="s">
        <v>4206</v>
      </c>
      <c r="E1933" t="s">
        <v>4207</v>
      </c>
      <c r="F1933" t="s">
        <v>4208</v>
      </c>
      <c r="G1933" t="s">
        <v>4209</v>
      </c>
      <c r="H1933">
        <v>1304202</v>
      </c>
      <c r="I1933">
        <v>202311</v>
      </c>
      <c r="J1933">
        <v>45260</v>
      </c>
      <c r="K1933">
        <v>138684</v>
      </c>
      <c r="L1933" t="s">
        <v>4150</v>
      </c>
      <c r="M1933">
        <v>117828</v>
      </c>
      <c r="N1933" t="s">
        <v>4210</v>
      </c>
      <c r="P1933" t="s">
        <v>4211</v>
      </c>
      <c r="Q1933" t="s">
        <v>4212</v>
      </c>
      <c r="R1933" t="s">
        <v>4019</v>
      </c>
      <c r="S1933">
        <v>3001748</v>
      </c>
      <c r="T1933" t="s">
        <v>7035</v>
      </c>
      <c r="V1933" t="s">
        <v>7035</v>
      </c>
      <c r="W1933" t="s">
        <v>3988</v>
      </c>
      <c r="X1933" s="328">
        <v>2351084.91</v>
      </c>
      <c r="Y1933" s="328">
        <v>590.62</v>
      </c>
      <c r="Z1933" s="328">
        <v>6437.76</v>
      </c>
      <c r="AA1933" s="328">
        <v>2351084.91</v>
      </c>
      <c r="AB1933">
        <v>0</v>
      </c>
      <c r="AC1933" s="331">
        <v>45269.093980057871</v>
      </c>
      <c r="AD1933" s="390">
        <v>1</v>
      </c>
      <c r="AE1933" s="330">
        <f>IF(W1933="COP",(X1933*AD1933),IF(W1933="NOK",((Z1933*AD1933)*Tasas!$H$44),IF('GL MEN'!W1933="EUR",(('GL MEN'!Z1933*'GL MEN'!AD1933)*Tasas!$H$44),IF('GL MEN'!W1933="USD",(('GL MEN'!Z1933*'GL MEN'!AD1933)*Tasas!$H$44),0))))</f>
        <v>2351084.91</v>
      </c>
      <c r="AF1933" s="319" t="s">
        <v>3848</v>
      </c>
      <c r="AG1933" s="319">
        <v>4</v>
      </c>
      <c r="AH1933" s="319" t="str">
        <f t="shared" si="60"/>
        <v>6</v>
      </c>
      <c r="AI1933" s="319" t="str">
        <f t="shared" si="61"/>
        <v>URR</v>
      </c>
    </row>
    <row r="1934" spans="1:35" x14ac:dyDescent="0.25">
      <c r="A1934">
        <v>1933</v>
      </c>
      <c r="B1934" t="s">
        <v>3811</v>
      </c>
      <c r="C1934" t="s">
        <v>4155</v>
      </c>
      <c r="D1934" t="s">
        <v>4206</v>
      </c>
      <c r="E1934" t="s">
        <v>4207</v>
      </c>
      <c r="F1934" t="s">
        <v>4208</v>
      </c>
      <c r="G1934" t="s">
        <v>4209</v>
      </c>
      <c r="H1934">
        <v>1304202</v>
      </c>
      <c r="I1934">
        <v>202311</v>
      </c>
      <c r="J1934">
        <v>45260</v>
      </c>
      <c r="K1934">
        <v>138684</v>
      </c>
      <c r="L1934" t="s">
        <v>4150</v>
      </c>
      <c r="M1934">
        <v>122256</v>
      </c>
      <c r="N1934" t="s">
        <v>4217</v>
      </c>
      <c r="P1934" t="s">
        <v>4218</v>
      </c>
      <c r="Q1934" t="s">
        <v>4219</v>
      </c>
      <c r="R1934" t="s">
        <v>4005</v>
      </c>
      <c r="S1934">
        <v>3165289</v>
      </c>
      <c r="T1934" t="s">
        <v>7035</v>
      </c>
      <c r="V1934" t="s">
        <v>7035</v>
      </c>
      <c r="W1934" t="s">
        <v>3988</v>
      </c>
      <c r="X1934" s="328">
        <v>8547058.6300000008</v>
      </c>
      <c r="Y1934" s="328">
        <v>2147.11</v>
      </c>
      <c r="Z1934" s="328">
        <v>23403.64</v>
      </c>
      <c r="AA1934" s="328">
        <v>8547058.6300000008</v>
      </c>
      <c r="AB1934">
        <v>0</v>
      </c>
      <c r="AC1934" s="331">
        <v>45269.093980057871</v>
      </c>
      <c r="AD1934" s="390">
        <v>1</v>
      </c>
      <c r="AE1934" s="330">
        <f>IF(W1934="COP",(X1934*AD1934),IF(W1934="NOK",((Z1934*AD1934)*Tasas!$H$44),IF('GL MEN'!W1934="EUR",(('GL MEN'!Z1934*'GL MEN'!AD1934)*Tasas!$H$44),IF('GL MEN'!W1934="USD",(('GL MEN'!Z1934*'GL MEN'!AD1934)*Tasas!$H$44),0))))</f>
        <v>8547058.6300000008</v>
      </c>
      <c r="AF1934" s="319" t="s">
        <v>3833</v>
      </c>
      <c r="AG1934" s="319">
        <v>4</v>
      </c>
      <c r="AH1934" s="319" t="str">
        <f t="shared" si="60"/>
        <v>6</v>
      </c>
      <c r="AI1934" s="319" t="str">
        <f t="shared" si="61"/>
        <v>URR</v>
      </c>
    </row>
    <row r="1935" spans="1:35" x14ac:dyDescent="0.25">
      <c r="A1935">
        <v>1934</v>
      </c>
      <c r="B1935" t="s">
        <v>3811</v>
      </c>
      <c r="C1935" t="s">
        <v>4155</v>
      </c>
      <c r="D1935" t="s">
        <v>4206</v>
      </c>
      <c r="E1935" t="s">
        <v>4207</v>
      </c>
      <c r="F1935" t="s">
        <v>4208</v>
      </c>
      <c r="G1935" t="s">
        <v>4209</v>
      </c>
      <c r="H1935">
        <v>1304202</v>
      </c>
      <c r="I1935">
        <v>202311</v>
      </c>
      <c r="J1935">
        <v>45260</v>
      </c>
      <c r="K1935">
        <v>138684</v>
      </c>
      <c r="L1935" t="s">
        <v>4150</v>
      </c>
      <c r="M1935">
        <v>126834</v>
      </c>
      <c r="N1935" t="s">
        <v>4241</v>
      </c>
      <c r="P1935" t="s">
        <v>4242</v>
      </c>
      <c r="Q1935" t="s">
        <v>4243</v>
      </c>
      <c r="R1935" t="s">
        <v>4019</v>
      </c>
      <c r="S1935">
        <v>3001744</v>
      </c>
      <c r="T1935" t="s">
        <v>7035</v>
      </c>
      <c r="V1935" t="s">
        <v>7035</v>
      </c>
      <c r="W1935" t="s">
        <v>3988</v>
      </c>
      <c r="X1935" s="328">
        <v>3246049.32</v>
      </c>
      <c r="Y1935" s="328">
        <v>815.44</v>
      </c>
      <c r="Z1935" s="328">
        <v>8888.36</v>
      </c>
      <c r="AA1935" s="328">
        <v>3246049.32</v>
      </c>
      <c r="AB1935">
        <v>0</v>
      </c>
      <c r="AC1935" s="331">
        <v>45269.093980057871</v>
      </c>
      <c r="AD1935" s="390">
        <v>1</v>
      </c>
      <c r="AE1935" s="330">
        <f>IF(W1935="COP",(X1935*AD1935),IF(W1935="NOK",((Z1935*AD1935)*Tasas!$H$44),IF('GL MEN'!W1935="EUR",(('GL MEN'!Z1935*'GL MEN'!AD1935)*Tasas!$H$44),IF('GL MEN'!W1935="USD",(('GL MEN'!Z1935*'GL MEN'!AD1935)*Tasas!$H$44),0))))</f>
        <v>3246049.32</v>
      </c>
      <c r="AF1935" s="319" t="s">
        <v>3848</v>
      </c>
      <c r="AG1935" s="319">
        <v>4</v>
      </c>
      <c r="AH1935" s="319" t="str">
        <f t="shared" si="60"/>
        <v>6</v>
      </c>
      <c r="AI1935" s="319" t="str">
        <f t="shared" si="61"/>
        <v>URR</v>
      </c>
    </row>
    <row r="1936" spans="1:35" x14ac:dyDescent="0.25">
      <c r="A1936">
        <v>1935</v>
      </c>
      <c r="B1936" t="s">
        <v>3811</v>
      </c>
      <c r="C1936" t="s">
        <v>4220</v>
      </c>
      <c r="D1936" t="s">
        <v>4206</v>
      </c>
      <c r="E1936" t="s">
        <v>4207</v>
      </c>
      <c r="F1936" t="s">
        <v>4208</v>
      </c>
      <c r="G1936" t="s">
        <v>4209</v>
      </c>
      <c r="H1936">
        <v>1304202</v>
      </c>
      <c r="I1936">
        <v>202311</v>
      </c>
      <c r="J1936">
        <v>45260</v>
      </c>
      <c r="K1936">
        <v>138684</v>
      </c>
      <c r="L1936" t="s">
        <v>4150</v>
      </c>
      <c r="M1936">
        <v>139411</v>
      </c>
      <c r="N1936" t="s">
        <v>5113</v>
      </c>
      <c r="P1936" t="s">
        <v>5114</v>
      </c>
      <c r="Q1936" t="s">
        <v>5115</v>
      </c>
      <c r="R1936" t="s">
        <v>4001</v>
      </c>
      <c r="S1936">
        <v>3001580</v>
      </c>
      <c r="T1936" t="s">
        <v>7035</v>
      </c>
      <c r="V1936" t="s">
        <v>7035</v>
      </c>
      <c r="W1936" t="s">
        <v>3988</v>
      </c>
      <c r="X1936" s="328">
        <v>3626920.63</v>
      </c>
      <c r="Y1936" s="328">
        <v>911.12</v>
      </c>
      <c r="Z1936" s="328">
        <v>9931.27</v>
      </c>
      <c r="AA1936" s="328">
        <v>3626920.63</v>
      </c>
      <c r="AB1936">
        <v>0</v>
      </c>
      <c r="AC1936" s="331">
        <v>45269.093980057871</v>
      </c>
      <c r="AD1936" s="390">
        <v>1</v>
      </c>
      <c r="AE1936" s="330">
        <f>IF(W1936="COP",(X1936*AD1936),IF(W1936="NOK",((Z1936*AD1936)*Tasas!$H$44),IF('GL MEN'!W1936="EUR",(('GL MEN'!Z1936*'GL MEN'!AD1936)*Tasas!$H$44),IF('GL MEN'!W1936="USD",(('GL MEN'!Z1936*'GL MEN'!AD1936)*Tasas!$H$44),0))))</f>
        <v>3626920.63</v>
      </c>
      <c r="AF1936" s="319" t="s">
        <v>3842</v>
      </c>
      <c r="AG1936" s="319">
        <v>4</v>
      </c>
      <c r="AH1936" s="319" t="str">
        <f t="shared" si="60"/>
        <v>4</v>
      </c>
      <c r="AI1936" s="319" t="str">
        <f t="shared" si="61"/>
        <v>WA</v>
      </c>
    </row>
    <row r="1937" spans="1:35" x14ac:dyDescent="0.25">
      <c r="A1937">
        <v>1936</v>
      </c>
      <c r="B1937" t="s">
        <v>3811</v>
      </c>
      <c r="C1937" t="s">
        <v>4266</v>
      </c>
      <c r="D1937" t="s">
        <v>4206</v>
      </c>
      <c r="E1937" t="s">
        <v>4207</v>
      </c>
      <c r="F1937" t="s">
        <v>4208</v>
      </c>
      <c r="G1937" t="s">
        <v>4209</v>
      </c>
      <c r="H1937">
        <v>1304202</v>
      </c>
      <c r="I1937">
        <v>202311</v>
      </c>
      <c r="J1937">
        <v>45260</v>
      </c>
      <c r="K1937">
        <v>138684</v>
      </c>
      <c r="L1937" t="s">
        <v>4150</v>
      </c>
      <c r="M1937">
        <v>139994</v>
      </c>
      <c r="N1937" t="s">
        <v>4291</v>
      </c>
      <c r="P1937" t="s">
        <v>4292</v>
      </c>
      <c r="Q1937" t="s">
        <v>4293</v>
      </c>
      <c r="R1937" t="s">
        <v>4008</v>
      </c>
      <c r="S1937">
        <v>3076660</v>
      </c>
      <c r="T1937" t="s">
        <v>7035</v>
      </c>
      <c r="V1937" t="s">
        <v>7035</v>
      </c>
      <c r="W1937" t="s">
        <v>3988</v>
      </c>
      <c r="X1937" s="328">
        <v>3564772.63</v>
      </c>
      <c r="Y1937" s="328">
        <v>895.51</v>
      </c>
      <c r="Z1937" s="328">
        <v>9761.1</v>
      </c>
      <c r="AA1937" s="328">
        <v>3564772.63</v>
      </c>
      <c r="AB1937">
        <v>0</v>
      </c>
      <c r="AC1937" s="331">
        <v>45269.093980057871</v>
      </c>
      <c r="AD1937" s="390">
        <v>1</v>
      </c>
      <c r="AE1937" s="330">
        <f>IF(W1937="COP",(X1937*AD1937),IF(W1937="NOK",((Z1937*AD1937)*Tasas!$H$44),IF('GL MEN'!W1937="EUR",(('GL MEN'!Z1937*'GL MEN'!AD1937)*Tasas!$H$44),IF('GL MEN'!W1937="USD",(('GL MEN'!Z1937*'GL MEN'!AD1937)*Tasas!$H$44),0))))</f>
        <v>3564772.63</v>
      </c>
      <c r="AF1937" s="319" t="s">
        <v>3842</v>
      </c>
      <c r="AG1937" s="319">
        <v>4</v>
      </c>
      <c r="AH1937" s="319" t="str">
        <f t="shared" si="60"/>
        <v>3</v>
      </c>
      <c r="AI1937" s="319" t="str">
        <f t="shared" si="61"/>
        <v>NE</v>
      </c>
    </row>
    <row r="1938" spans="1:35" x14ac:dyDescent="0.25">
      <c r="A1938">
        <v>1937</v>
      </c>
      <c r="B1938" t="s">
        <v>3811</v>
      </c>
      <c r="C1938" t="s">
        <v>4155</v>
      </c>
      <c r="D1938" t="s">
        <v>4206</v>
      </c>
      <c r="E1938" t="s">
        <v>4207</v>
      </c>
      <c r="F1938" t="s">
        <v>4208</v>
      </c>
      <c r="G1938" t="s">
        <v>4209</v>
      </c>
      <c r="H1938">
        <v>1304203</v>
      </c>
      <c r="I1938">
        <v>202311</v>
      </c>
      <c r="J1938">
        <v>45260</v>
      </c>
      <c r="K1938">
        <v>138684</v>
      </c>
      <c r="L1938" t="s">
        <v>4150</v>
      </c>
      <c r="M1938">
        <v>140271</v>
      </c>
      <c r="N1938" t="s">
        <v>4390</v>
      </c>
      <c r="P1938" t="s">
        <v>4391</v>
      </c>
      <c r="Q1938" t="s">
        <v>4392</v>
      </c>
      <c r="R1938" t="s">
        <v>4005</v>
      </c>
      <c r="S1938">
        <v>3001714</v>
      </c>
      <c r="T1938" t="s">
        <v>7035</v>
      </c>
      <c r="V1938" t="s">
        <v>7035</v>
      </c>
      <c r="W1938" t="s">
        <v>3988</v>
      </c>
      <c r="X1938" s="328">
        <v>3564006.63</v>
      </c>
      <c r="Y1938" s="328">
        <v>895.31</v>
      </c>
      <c r="Z1938" s="328">
        <v>9759</v>
      </c>
      <c r="AA1938" s="328">
        <v>3564006.63</v>
      </c>
      <c r="AB1938">
        <v>0</v>
      </c>
      <c r="AC1938" s="331">
        <v>45269.096307673608</v>
      </c>
      <c r="AD1938" s="390">
        <v>1</v>
      </c>
      <c r="AE1938" s="330">
        <f>IF(W1938="COP",(X1938*AD1938),IF(W1938="NOK",((Z1938*AD1938)*Tasas!$H$44),IF('GL MEN'!W1938="EUR",(('GL MEN'!Z1938*'GL MEN'!AD1938)*Tasas!$H$44),IF('GL MEN'!W1938="USD",(('GL MEN'!Z1938*'GL MEN'!AD1938)*Tasas!$H$44),0))))</f>
        <v>3564006.63</v>
      </c>
      <c r="AF1938" s="319" t="s">
        <v>3842</v>
      </c>
      <c r="AG1938" s="319">
        <v>4</v>
      </c>
      <c r="AH1938" s="319" t="str">
        <f t="shared" si="60"/>
        <v>6</v>
      </c>
      <c r="AI1938" s="319" t="str">
        <f t="shared" si="61"/>
        <v>URR</v>
      </c>
    </row>
    <row r="1939" spans="1:35" x14ac:dyDescent="0.25">
      <c r="A1939">
        <v>1938</v>
      </c>
      <c r="B1939" t="s">
        <v>3811</v>
      </c>
      <c r="C1939" t="s">
        <v>4266</v>
      </c>
      <c r="D1939" t="s">
        <v>4206</v>
      </c>
      <c r="E1939" t="s">
        <v>4207</v>
      </c>
      <c r="F1939" t="s">
        <v>4208</v>
      </c>
      <c r="G1939" t="s">
        <v>4209</v>
      </c>
      <c r="H1939">
        <v>1304203</v>
      </c>
      <c r="I1939">
        <v>202311</v>
      </c>
      <c r="J1939">
        <v>45260</v>
      </c>
      <c r="K1939">
        <v>138684</v>
      </c>
      <c r="L1939" t="s">
        <v>4150</v>
      </c>
      <c r="M1939">
        <v>140029</v>
      </c>
      <c r="N1939" t="s">
        <v>4324</v>
      </c>
      <c r="P1939" t="s">
        <v>4325</v>
      </c>
      <c r="Q1939" t="s">
        <v>4326</v>
      </c>
      <c r="R1939" t="s">
        <v>4008</v>
      </c>
      <c r="S1939">
        <v>3076649</v>
      </c>
      <c r="T1939" t="s">
        <v>7035</v>
      </c>
      <c r="V1939" t="s">
        <v>7035</v>
      </c>
      <c r="W1939" t="s">
        <v>3988</v>
      </c>
      <c r="X1939" s="328">
        <v>3558585.63</v>
      </c>
      <c r="Y1939" s="328">
        <v>893.95</v>
      </c>
      <c r="Z1939" s="328">
        <v>9744.15</v>
      </c>
      <c r="AA1939" s="328">
        <v>3558585.63</v>
      </c>
      <c r="AB1939">
        <v>0</v>
      </c>
      <c r="AC1939" s="331">
        <v>45269.096307673608</v>
      </c>
      <c r="AD1939" s="390">
        <v>1</v>
      </c>
      <c r="AE1939" s="330">
        <f>IF(W1939="COP",(X1939*AD1939),IF(W1939="NOK",((Z1939*AD1939)*Tasas!$H$44),IF('GL MEN'!W1939="EUR",(('GL MEN'!Z1939*'GL MEN'!AD1939)*Tasas!$H$44),IF('GL MEN'!W1939="USD",(('GL MEN'!Z1939*'GL MEN'!AD1939)*Tasas!$H$44),0))))</f>
        <v>3558585.63</v>
      </c>
      <c r="AF1939" s="319" t="s">
        <v>3842</v>
      </c>
      <c r="AG1939" s="319">
        <v>4</v>
      </c>
      <c r="AH1939" s="319" t="str">
        <f t="shared" si="60"/>
        <v>3</v>
      </c>
      <c r="AI1939" s="319" t="str">
        <f t="shared" si="61"/>
        <v>NE</v>
      </c>
    </row>
    <row r="1940" spans="1:35" x14ac:dyDescent="0.25">
      <c r="A1940">
        <v>1939</v>
      </c>
      <c r="B1940" t="s">
        <v>3811</v>
      </c>
      <c r="C1940" t="s">
        <v>4266</v>
      </c>
      <c r="D1940" t="s">
        <v>4206</v>
      </c>
      <c r="E1940" t="s">
        <v>4207</v>
      </c>
      <c r="F1940" t="s">
        <v>4208</v>
      </c>
      <c r="G1940" t="s">
        <v>4209</v>
      </c>
      <c r="H1940">
        <v>1304203</v>
      </c>
      <c r="I1940">
        <v>202311</v>
      </c>
      <c r="J1940">
        <v>45260</v>
      </c>
      <c r="K1940">
        <v>138684</v>
      </c>
      <c r="L1940" t="s">
        <v>4150</v>
      </c>
      <c r="M1940">
        <v>140001</v>
      </c>
      <c r="N1940" t="s">
        <v>4312</v>
      </c>
      <c r="P1940" t="s">
        <v>4313</v>
      </c>
      <c r="Q1940" t="s">
        <v>4314</v>
      </c>
      <c r="R1940" t="s">
        <v>4008</v>
      </c>
      <c r="S1940">
        <v>3076653</v>
      </c>
      <c r="T1940" t="s">
        <v>7035</v>
      </c>
      <c r="V1940" t="s">
        <v>7035</v>
      </c>
      <c r="W1940" t="s">
        <v>3988</v>
      </c>
      <c r="X1940" s="328">
        <v>3564772.63</v>
      </c>
      <c r="Y1940" s="328">
        <v>895.51</v>
      </c>
      <c r="Z1940" s="328">
        <v>9761.1</v>
      </c>
      <c r="AA1940" s="328">
        <v>3564772.63</v>
      </c>
      <c r="AB1940">
        <v>0</v>
      </c>
      <c r="AC1940" s="331">
        <v>45269.096307673608</v>
      </c>
      <c r="AD1940" s="390">
        <v>1</v>
      </c>
      <c r="AE1940" s="330">
        <f>IF(W1940="COP",(X1940*AD1940),IF(W1940="NOK",((Z1940*AD1940)*Tasas!$H$44),IF('GL MEN'!W1940="EUR",(('GL MEN'!Z1940*'GL MEN'!AD1940)*Tasas!$H$44),IF('GL MEN'!W1940="USD",(('GL MEN'!Z1940*'GL MEN'!AD1940)*Tasas!$H$44),0))))</f>
        <v>3564772.63</v>
      </c>
      <c r="AF1940" s="319" t="s">
        <v>3842</v>
      </c>
      <c r="AG1940" s="319">
        <v>4</v>
      </c>
      <c r="AH1940" s="319" t="str">
        <f t="shared" si="60"/>
        <v>3</v>
      </c>
      <c r="AI1940" s="319" t="str">
        <f t="shared" si="61"/>
        <v>NE</v>
      </c>
    </row>
    <row r="1941" spans="1:35" x14ac:dyDescent="0.25">
      <c r="A1941">
        <v>1940</v>
      </c>
      <c r="B1941" t="s">
        <v>3811</v>
      </c>
      <c r="C1941" t="s">
        <v>4266</v>
      </c>
      <c r="D1941" t="s">
        <v>4206</v>
      </c>
      <c r="E1941" t="s">
        <v>4207</v>
      </c>
      <c r="F1941" t="s">
        <v>4208</v>
      </c>
      <c r="G1941" t="s">
        <v>4209</v>
      </c>
      <c r="H1941">
        <v>1304203</v>
      </c>
      <c r="I1941">
        <v>202311</v>
      </c>
      <c r="J1941">
        <v>45260</v>
      </c>
      <c r="K1941">
        <v>138684</v>
      </c>
      <c r="L1941" t="s">
        <v>4150</v>
      </c>
      <c r="M1941">
        <v>140002</v>
      </c>
      <c r="N1941" t="s">
        <v>4315</v>
      </c>
      <c r="P1941" t="s">
        <v>4316</v>
      </c>
      <c r="Q1941" t="s">
        <v>4317</v>
      </c>
      <c r="R1941" t="s">
        <v>4008</v>
      </c>
      <c r="S1941">
        <v>3076652</v>
      </c>
      <c r="T1941" t="s">
        <v>7035</v>
      </c>
      <c r="V1941" t="s">
        <v>7035</v>
      </c>
      <c r="W1941" t="s">
        <v>3988</v>
      </c>
      <c r="X1941" s="328">
        <v>3564772.63</v>
      </c>
      <c r="Y1941" s="328">
        <v>895.51</v>
      </c>
      <c r="Z1941" s="328">
        <v>9761.1</v>
      </c>
      <c r="AA1941" s="328">
        <v>3564772.63</v>
      </c>
      <c r="AB1941">
        <v>0</v>
      </c>
      <c r="AC1941" s="331">
        <v>45269.096307673608</v>
      </c>
      <c r="AD1941" s="390">
        <v>1</v>
      </c>
      <c r="AE1941" s="330">
        <f>IF(W1941="COP",(X1941*AD1941),IF(W1941="NOK",((Z1941*AD1941)*Tasas!$H$44),IF('GL MEN'!W1941="EUR",(('GL MEN'!Z1941*'GL MEN'!AD1941)*Tasas!$H$44),IF('GL MEN'!W1941="USD",(('GL MEN'!Z1941*'GL MEN'!AD1941)*Tasas!$H$44),0))))</f>
        <v>3564772.63</v>
      </c>
      <c r="AF1941" s="319" t="s">
        <v>3842</v>
      </c>
      <c r="AG1941" s="319">
        <v>4</v>
      </c>
      <c r="AH1941" s="319" t="str">
        <f t="shared" si="60"/>
        <v>3</v>
      </c>
      <c r="AI1941" s="319" t="str">
        <f t="shared" si="61"/>
        <v>NE</v>
      </c>
    </row>
    <row r="1942" spans="1:35" x14ac:dyDescent="0.25">
      <c r="A1942">
        <v>1941</v>
      </c>
      <c r="B1942" t="s">
        <v>3811</v>
      </c>
      <c r="C1942" t="s">
        <v>4266</v>
      </c>
      <c r="D1942" t="s">
        <v>4206</v>
      </c>
      <c r="E1942" t="s">
        <v>4207</v>
      </c>
      <c r="F1942" t="s">
        <v>4208</v>
      </c>
      <c r="G1942" t="s">
        <v>4209</v>
      </c>
      <c r="H1942">
        <v>1304203</v>
      </c>
      <c r="I1942">
        <v>202311</v>
      </c>
      <c r="J1942">
        <v>45260</v>
      </c>
      <c r="K1942">
        <v>138684</v>
      </c>
      <c r="L1942" t="s">
        <v>4150</v>
      </c>
      <c r="M1942">
        <v>140082</v>
      </c>
      <c r="N1942" t="s">
        <v>4348</v>
      </c>
      <c r="P1942" t="s">
        <v>4349</v>
      </c>
      <c r="Q1942" t="s">
        <v>4350</v>
      </c>
      <c r="R1942" t="s">
        <v>3997</v>
      </c>
      <c r="S1942">
        <v>3002799</v>
      </c>
      <c r="T1942" t="s">
        <v>7035</v>
      </c>
      <c r="V1942" t="s">
        <v>7035</v>
      </c>
      <c r="W1942" t="s">
        <v>3988</v>
      </c>
      <c r="X1942" s="328">
        <v>4665078.63</v>
      </c>
      <c r="Y1942" s="328">
        <v>1171.9100000000001</v>
      </c>
      <c r="Z1942" s="328">
        <v>12773.96</v>
      </c>
      <c r="AA1942" s="328">
        <v>4665078.63</v>
      </c>
      <c r="AB1942">
        <v>0</v>
      </c>
      <c r="AC1942" s="331">
        <v>45269.096307673608</v>
      </c>
      <c r="AD1942" s="390">
        <v>1</v>
      </c>
      <c r="AE1942" s="330">
        <f>IF(W1942="COP",(X1942*AD1942),IF(W1942="NOK",((Z1942*AD1942)*Tasas!$H$44),IF('GL MEN'!W1942="EUR",(('GL MEN'!Z1942*'GL MEN'!AD1942)*Tasas!$H$44),IF('GL MEN'!W1942="USD",(('GL MEN'!Z1942*'GL MEN'!AD1942)*Tasas!$H$44),0))))</f>
        <v>4665078.63</v>
      </c>
      <c r="AF1942" s="319" t="s">
        <v>3848</v>
      </c>
      <c r="AG1942" s="319">
        <v>4</v>
      </c>
      <c r="AH1942" s="319" t="str">
        <f t="shared" si="60"/>
        <v>3</v>
      </c>
      <c r="AI1942" s="319" t="str">
        <f t="shared" si="61"/>
        <v>NE</v>
      </c>
    </row>
    <row r="1943" spans="1:35" x14ac:dyDescent="0.25">
      <c r="A1943">
        <v>1942</v>
      </c>
      <c r="B1943" t="s">
        <v>3811</v>
      </c>
      <c r="C1943" t="s">
        <v>4266</v>
      </c>
      <c r="D1943" t="s">
        <v>4206</v>
      </c>
      <c r="E1943" t="s">
        <v>4207</v>
      </c>
      <c r="F1943" t="s">
        <v>4208</v>
      </c>
      <c r="G1943" t="s">
        <v>4209</v>
      </c>
      <c r="H1943">
        <v>1304203</v>
      </c>
      <c r="I1943">
        <v>202311</v>
      </c>
      <c r="J1943">
        <v>45260</v>
      </c>
      <c r="K1943">
        <v>138684</v>
      </c>
      <c r="L1943" t="s">
        <v>4150</v>
      </c>
      <c r="M1943">
        <v>140060</v>
      </c>
      <c r="N1943" t="s">
        <v>4342</v>
      </c>
      <c r="P1943" t="s">
        <v>4343</v>
      </c>
      <c r="Q1943" t="s">
        <v>4344</v>
      </c>
      <c r="R1943" t="s">
        <v>4008</v>
      </c>
      <c r="S1943">
        <v>3165135</v>
      </c>
      <c r="T1943" t="s">
        <v>7035</v>
      </c>
      <c r="V1943" t="s">
        <v>7035</v>
      </c>
      <c r="W1943" t="s">
        <v>3988</v>
      </c>
      <c r="X1943" s="328">
        <v>3564772.63</v>
      </c>
      <c r="Y1943" s="328">
        <v>895.51</v>
      </c>
      <c r="Z1943" s="328">
        <v>9761.1</v>
      </c>
      <c r="AA1943" s="328">
        <v>3564772.63</v>
      </c>
      <c r="AB1943">
        <v>0</v>
      </c>
      <c r="AC1943" s="331">
        <v>45269.096307673608</v>
      </c>
      <c r="AD1943" s="390">
        <v>1</v>
      </c>
      <c r="AE1943" s="330">
        <f>IF(W1943="COP",(X1943*AD1943),IF(W1943="NOK",((Z1943*AD1943)*Tasas!$H$44),IF('GL MEN'!W1943="EUR",(('GL MEN'!Z1943*'GL MEN'!AD1943)*Tasas!$H$44),IF('GL MEN'!W1943="USD",(('GL MEN'!Z1943*'GL MEN'!AD1943)*Tasas!$H$44),0))))</f>
        <v>3564772.63</v>
      </c>
      <c r="AF1943" s="319" t="s">
        <v>3842</v>
      </c>
      <c r="AG1943" s="319">
        <v>4</v>
      </c>
      <c r="AH1943" s="319" t="str">
        <f t="shared" si="60"/>
        <v>3</v>
      </c>
      <c r="AI1943" s="319" t="str">
        <f t="shared" si="61"/>
        <v>NE</v>
      </c>
    </row>
    <row r="1944" spans="1:35" x14ac:dyDescent="0.25">
      <c r="A1944">
        <v>1943</v>
      </c>
      <c r="B1944" t="s">
        <v>3811</v>
      </c>
      <c r="C1944" t="s">
        <v>4259</v>
      </c>
      <c r="D1944" t="s">
        <v>4206</v>
      </c>
      <c r="E1944" t="s">
        <v>4207</v>
      </c>
      <c r="F1944" t="s">
        <v>4208</v>
      </c>
      <c r="G1944" t="s">
        <v>4209</v>
      </c>
      <c r="H1944">
        <v>1304203</v>
      </c>
      <c r="I1944">
        <v>202311</v>
      </c>
      <c r="J1944">
        <v>45260</v>
      </c>
      <c r="K1944">
        <v>138684</v>
      </c>
      <c r="L1944" t="s">
        <v>4150</v>
      </c>
      <c r="M1944">
        <v>124932</v>
      </c>
      <c r="N1944" t="s">
        <v>5454</v>
      </c>
      <c r="P1944" t="s">
        <v>5455</v>
      </c>
      <c r="Q1944" t="s">
        <v>5456</v>
      </c>
      <c r="R1944" t="s">
        <v>4041</v>
      </c>
      <c r="S1944">
        <v>3192180</v>
      </c>
      <c r="T1944" t="s">
        <v>7035</v>
      </c>
      <c r="V1944" t="s">
        <v>7035</v>
      </c>
      <c r="W1944" t="s">
        <v>3988</v>
      </c>
      <c r="X1944" s="328">
        <v>4605422.51</v>
      </c>
      <c r="Y1944" s="328">
        <v>1156.93</v>
      </c>
      <c r="Z1944" s="328">
        <v>12610.61</v>
      </c>
      <c r="AA1944" s="328">
        <v>4605422.51</v>
      </c>
      <c r="AB1944">
        <v>0</v>
      </c>
      <c r="AC1944" s="331">
        <v>45269.096307673608</v>
      </c>
      <c r="AD1944" s="390">
        <v>1</v>
      </c>
      <c r="AE1944" s="330">
        <f>IF(W1944="COP",(X1944*AD1944),IF(W1944="NOK",((Z1944*AD1944)*Tasas!$H$44),IF('GL MEN'!W1944="EUR",(('GL MEN'!Z1944*'GL MEN'!AD1944)*Tasas!$H$44),IF('GL MEN'!W1944="USD",(('GL MEN'!Z1944*'GL MEN'!AD1944)*Tasas!$H$44),0))))</f>
        <v>4605422.51</v>
      </c>
      <c r="AF1944" s="319" t="s">
        <v>3848</v>
      </c>
      <c r="AG1944" s="319">
        <v>4</v>
      </c>
      <c r="AH1944" s="319" t="str">
        <f t="shared" si="60"/>
        <v>4</v>
      </c>
      <c r="AI1944" s="319" t="str">
        <f t="shared" si="61"/>
        <v>WA</v>
      </c>
    </row>
    <row r="1945" spans="1:35" x14ac:dyDescent="0.25">
      <c r="A1945">
        <v>1944</v>
      </c>
      <c r="B1945" t="s">
        <v>3811</v>
      </c>
      <c r="C1945" t="s">
        <v>4266</v>
      </c>
      <c r="D1945" t="s">
        <v>4206</v>
      </c>
      <c r="E1945" t="s">
        <v>4207</v>
      </c>
      <c r="F1945" t="s">
        <v>4208</v>
      </c>
      <c r="G1945" t="s">
        <v>4209</v>
      </c>
      <c r="H1945">
        <v>1304203</v>
      </c>
      <c r="I1945">
        <v>202311</v>
      </c>
      <c r="J1945">
        <v>45260</v>
      </c>
      <c r="K1945">
        <v>138684</v>
      </c>
      <c r="L1945" t="s">
        <v>4150</v>
      </c>
      <c r="M1945">
        <v>139996</v>
      </c>
      <c r="N1945" t="s">
        <v>4297</v>
      </c>
      <c r="P1945" t="s">
        <v>4298</v>
      </c>
      <c r="Q1945" t="s">
        <v>4299</v>
      </c>
      <c r="R1945" t="s">
        <v>4008</v>
      </c>
      <c r="S1945">
        <v>3076658</v>
      </c>
      <c r="T1945" t="s">
        <v>7035</v>
      </c>
      <c r="V1945" t="s">
        <v>7035</v>
      </c>
      <c r="W1945" t="s">
        <v>3988</v>
      </c>
      <c r="X1945" s="328">
        <v>3564772.63</v>
      </c>
      <c r="Y1945" s="328">
        <v>895.51</v>
      </c>
      <c r="Z1945" s="328">
        <v>9761.1</v>
      </c>
      <c r="AA1945" s="328">
        <v>3564772.63</v>
      </c>
      <c r="AB1945">
        <v>0</v>
      </c>
      <c r="AC1945" s="331">
        <v>45269.096307673608</v>
      </c>
      <c r="AD1945" s="390">
        <v>1</v>
      </c>
      <c r="AE1945" s="330">
        <f>IF(W1945="COP",(X1945*AD1945),IF(W1945="NOK",((Z1945*AD1945)*Tasas!$H$44),IF('GL MEN'!W1945="EUR",(('GL MEN'!Z1945*'GL MEN'!AD1945)*Tasas!$H$44),IF('GL MEN'!W1945="USD",(('GL MEN'!Z1945*'GL MEN'!AD1945)*Tasas!$H$44),0))))</f>
        <v>3564772.63</v>
      </c>
      <c r="AF1945" s="319" t="s">
        <v>3842</v>
      </c>
      <c r="AG1945" s="319">
        <v>4</v>
      </c>
      <c r="AH1945" s="319" t="str">
        <f t="shared" si="60"/>
        <v>3</v>
      </c>
      <c r="AI1945" s="319" t="str">
        <f t="shared" si="61"/>
        <v>NE</v>
      </c>
    </row>
    <row r="1946" spans="1:35" x14ac:dyDescent="0.25">
      <c r="A1946">
        <v>1945</v>
      </c>
      <c r="B1946" t="s">
        <v>3811</v>
      </c>
      <c r="C1946" t="s">
        <v>4266</v>
      </c>
      <c r="D1946" t="s">
        <v>4206</v>
      </c>
      <c r="E1946" t="s">
        <v>4207</v>
      </c>
      <c r="F1946" t="s">
        <v>4208</v>
      </c>
      <c r="G1946" t="s">
        <v>4209</v>
      </c>
      <c r="H1946">
        <v>1304203</v>
      </c>
      <c r="I1946">
        <v>202311</v>
      </c>
      <c r="J1946">
        <v>45260</v>
      </c>
      <c r="K1946">
        <v>138684</v>
      </c>
      <c r="L1946" t="s">
        <v>4150</v>
      </c>
      <c r="M1946">
        <v>140030</v>
      </c>
      <c r="N1946" t="s">
        <v>4327</v>
      </c>
      <c r="P1946" t="s">
        <v>4328</v>
      </c>
      <c r="Q1946" t="s">
        <v>4329</v>
      </c>
      <c r="R1946" t="s">
        <v>4008</v>
      </c>
      <c r="S1946">
        <v>3165140</v>
      </c>
      <c r="T1946" t="s">
        <v>7035</v>
      </c>
      <c r="V1946" t="s">
        <v>7035</v>
      </c>
      <c r="W1946" t="s">
        <v>3988</v>
      </c>
      <c r="X1946" s="328">
        <v>3564772.63</v>
      </c>
      <c r="Y1946" s="328">
        <v>895.51</v>
      </c>
      <c r="Z1946" s="328">
        <v>9761.1</v>
      </c>
      <c r="AA1946" s="328">
        <v>3564772.63</v>
      </c>
      <c r="AB1946">
        <v>0</v>
      </c>
      <c r="AC1946" s="331">
        <v>45269.096307673608</v>
      </c>
      <c r="AD1946" s="390">
        <v>1</v>
      </c>
      <c r="AE1946" s="330">
        <f>IF(W1946="COP",(X1946*AD1946),IF(W1946="NOK",((Z1946*AD1946)*Tasas!$H$44),IF('GL MEN'!W1946="EUR",(('GL MEN'!Z1946*'GL MEN'!AD1946)*Tasas!$H$44),IF('GL MEN'!W1946="USD",(('GL MEN'!Z1946*'GL MEN'!AD1946)*Tasas!$H$44),0))))</f>
        <v>3564772.63</v>
      </c>
      <c r="AF1946" s="319" t="s">
        <v>3842</v>
      </c>
      <c r="AG1946" s="319">
        <v>4</v>
      </c>
      <c r="AH1946" s="319" t="str">
        <f t="shared" si="60"/>
        <v>3</v>
      </c>
      <c r="AI1946" s="319" t="str">
        <f t="shared" si="61"/>
        <v>NE</v>
      </c>
    </row>
    <row r="1947" spans="1:35" x14ac:dyDescent="0.25">
      <c r="A1947">
        <v>1946</v>
      </c>
      <c r="B1947" t="s">
        <v>3811</v>
      </c>
      <c r="C1947" t="s">
        <v>4266</v>
      </c>
      <c r="D1947" t="s">
        <v>4206</v>
      </c>
      <c r="E1947" t="s">
        <v>4207</v>
      </c>
      <c r="F1947" t="s">
        <v>4208</v>
      </c>
      <c r="G1947" t="s">
        <v>4209</v>
      </c>
      <c r="H1947">
        <v>1304203</v>
      </c>
      <c r="I1947">
        <v>202311</v>
      </c>
      <c r="J1947">
        <v>45260</v>
      </c>
      <c r="K1947">
        <v>138684</v>
      </c>
      <c r="L1947" t="s">
        <v>4150</v>
      </c>
      <c r="M1947">
        <v>140035</v>
      </c>
      <c r="N1947" t="s">
        <v>4333</v>
      </c>
      <c r="P1947" t="s">
        <v>4334</v>
      </c>
      <c r="Q1947" t="s">
        <v>4335</v>
      </c>
      <c r="R1947" t="s">
        <v>4008</v>
      </c>
      <c r="S1947">
        <v>3165138</v>
      </c>
      <c r="T1947" t="s">
        <v>7035</v>
      </c>
      <c r="V1947" t="s">
        <v>7035</v>
      </c>
      <c r="W1947" t="s">
        <v>3988</v>
      </c>
      <c r="X1947" s="328">
        <v>3564772.63</v>
      </c>
      <c r="Y1947" s="328">
        <v>895.51</v>
      </c>
      <c r="Z1947" s="328">
        <v>9761.1</v>
      </c>
      <c r="AA1947" s="328">
        <v>3564772.63</v>
      </c>
      <c r="AB1947">
        <v>0</v>
      </c>
      <c r="AC1947" s="331">
        <v>45269.096307673608</v>
      </c>
      <c r="AD1947" s="390">
        <v>1</v>
      </c>
      <c r="AE1947" s="330">
        <f>IF(W1947="COP",(X1947*AD1947),IF(W1947="NOK",((Z1947*AD1947)*Tasas!$H$44),IF('GL MEN'!W1947="EUR",(('GL MEN'!Z1947*'GL MEN'!AD1947)*Tasas!$H$44),IF('GL MEN'!W1947="USD",(('GL MEN'!Z1947*'GL MEN'!AD1947)*Tasas!$H$44),0))))</f>
        <v>3564772.63</v>
      </c>
      <c r="AF1947" s="319" t="s">
        <v>3842</v>
      </c>
      <c r="AG1947" s="319">
        <v>4</v>
      </c>
      <c r="AH1947" s="319" t="str">
        <f t="shared" si="60"/>
        <v>3</v>
      </c>
      <c r="AI1947" s="319" t="str">
        <f t="shared" si="61"/>
        <v>NE</v>
      </c>
    </row>
    <row r="1948" spans="1:35" x14ac:dyDescent="0.25">
      <c r="A1948">
        <v>1947</v>
      </c>
      <c r="B1948" t="s">
        <v>3811</v>
      </c>
      <c r="C1948" t="s">
        <v>4155</v>
      </c>
      <c r="D1948" t="s">
        <v>4206</v>
      </c>
      <c r="E1948" t="s">
        <v>4207</v>
      </c>
      <c r="F1948" t="s">
        <v>4208</v>
      </c>
      <c r="G1948" t="s">
        <v>4209</v>
      </c>
      <c r="H1948">
        <v>1304203</v>
      </c>
      <c r="I1948">
        <v>202311</v>
      </c>
      <c r="J1948">
        <v>45260</v>
      </c>
      <c r="K1948">
        <v>138684</v>
      </c>
      <c r="L1948" t="s">
        <v>4150</v>
      </c>
      <c r="M1948">
        <v>127717</v>
      </c>
      <c r="N1948" t="s">
        <v>4250</v>
      </c>
      <c r="P1948" t="s">
        <v>4251</v>
      </c>
      <c r="Q1948" t="s">
        <v>4252</v>
      </c>
      <c r="R1948" t="s">
        <v>4019</v>
      </c>
      <c r="S1948">
        <v>3001749</v>
      </c>
      <c r="T1948" t="s">
        <v>7035</v>
      </c>
      <c r="V1948" t="s">
        <v>7035</v>
      </c>
      <c r="W1948" t="s">
        <v>3988</v>
      </c>
      <c r="X1948" s="328">
        <v>2550630.94</v>
      </c>
      <c r="Y1948" s="328">
        <v>640.74</v>
      </c>
      <c r="Z1948" s="328">
        <v>6984.16</v>
      </c>
      <c r="AA1948" s="328">
        <v>2550630.94</v>
      </c>
      <c r="AB1948">
        <v>0</v>
      </c>
      <c r="AC1948" s="331">
        <v>45269.096307673608</v>
      </c>
      <c r="AD1948" s="390">
        <v>1</v>
      </c>
      <c r="AE1948" s="330">
        <f>IF(W1948="COP",(X1948*AD1948),IF(W1948="NOK",((Z1948*AD1948)*Tasas!$H$44),IF('GL MEN'!W1948="EUR",(('GL MEN'!Z1948*'GL MEN'!AD1948)*Tasas!$H$44),IF('GL MEN'!W1948="USD",(('GL MEN'!Z1948*'GL MEN'!AD1948)*Tasas!$H$44),0))))</f>
        <v>2550630.94</v>
      </c>
      <c r="AF1948" s="319" t="s">
        <v>3848</v>
      </c>
      <c r="AG1948" s="319">
        <v>4</v>
      </c>
      <c r="AH1948" s="319" t="str">
        <f t="shared" si="60"/>
        <v>6</v>
      </c>
      <c r="AI1948" s="319" t="str">
        <f t="shared" si="61"/>
        <v>URR</v>
      </c>
    </row>
    <row r="1949" spans="1:35" x14ac:dyDescent="0.25">
      <c r="A1949">
        <v>1948</v>
      </c>
      <c r="B1949" t="s">
        <v>3811</v>
      </c>
      <c r="C1949" t="s">
        <v>4155</v>
      </c>
      <c r="D1949" t="s">
        <v>4206</v>
      </c>
      <c r="E1949" t="s">
        <v>4207</v>
      </c>
      <c r="F1949" t="s">
        <v>4208</v>
      </c>
      <c r="G1949" t="s">
        <v>4209</v>
      </c>
      <c r="H1949">
        <v>1304203</v>
      </c>
      <c r="I1949">
        <v>202311</v>
      </c>
      <c r="J1949">
        <v>45260</v>
      </c>
      <c r="K1949">
        <v>138684</v>
      </c>
      <c r="L1949" t="s">
        <v>4150</v>
      </c>
      <c r="M1949">
        <v>126411</v>
      </c>
      <c r="N1949" t="s">
        <v>4238</v>
      </c>
      <c r="P1949" t="s">
        <v>4239</v>
      </c>
      <c r="Q1949" t="s">
        <v>4240</v>
      </c>
      <c r="R1949" t="s">
        <v>4019</v>
      </c>
      <c r="S1949">
        <v>3001746</v>
      </c>
      <c r="T1949" t="s">
        <v>7035</v>
      </c>
      <c r="V1949" t="s">
        <v>7035</v>
      </c>
      <c r="W1949" t="s">
        <v>3988</v>
      </c>
      <c r="X1949" s="328">
        <v>1744289.62</v>
      </c>
      <c r="Y1949" s="328">
        <v>438.18</v>
      </c>
      <c r="Z1949" s="328">
        <v>4776.2299999999996</v>
      </c>
      <c r="AA1949" s="328">
        <v>1744289.62</v>
      </c>
      <c r="AB1949">
        <v>0</v>
      </c>
      <c r="AC1949" s="331">
        <v>45269.096307673608</v>
      </c>
      <c r="AD1949" s="390">
        <v>1</v>
      </c>
      <c r="AE1949" s="330">
        <f>IF(W1949="COP",(X1949*AD1949),IF(W1949="NOK",((Z1949*AD1949)*Tasas!$H$44),IF('GL MEN'!W1949="EUR",(('GL MEN'!Z1949*'GL MEN'!AD1949)*Tasas!$H$44),IF('GL MEN'!W1949="USD",(('GL MEN'!Z1949*'GL MEN'!AD1949)*Tasas!$H$44),0))))</f>
        <v>1744289.62</v>
      </c>
      <c r="AF1949" s="319" t="s">
        <v>3848</v>
      </c>
      <c r="AG1949" s="319">
        <v>4</v>
      </c>
      <c r="AH1949" s="319" t="str">
        <f t="shared" si="60"/>
        <v>6</v>
      </c>
      <c r="AI1949" s="319" t="str">
        <f t="shared" si="61"/>
        <v>URR</v>
      </c>
    </row>
    <row r="1950" spans="1:35" x14ac:dyDescent="0.25">
      <c r="A1950">
        <v>1949</v>
      </c>
      <c r="B1950" t="s">
        <v>3811</v>
      </c>
      <c r="C1950" t="s">
        <v>4266</v>
      </c>
      <c r="D1950" t="s">
        <v>4206</v>
      </c>
      <c r="E1950" t="s">
        <v>4207</v>
      </c>
      <c r="F1950" t="s">
        <v>4208</v>
      </c>
      <c r="G1950" t="s">
        <v>4209</v>
      </c>
      <c r="H1950">
        <v>1304203</v>
      </c>
      <c r="I1950">
        <v>202311</v>
      </c>
      <c r="J1950">
        <v>45260</v>
      </c>
      <c r="K1950">
        <v>138684</v>
      </c>
      <c r="L1950" t="s">
        <v>4150</v>
      </c>
      <c r="M1950">
        <v>139992</v>
      </c>
      <c r="N1950" t="s">
        <v>4285</v>
      </c>
      <c r="P1950" t="s">
        <v>4286</v>
      </c>
      <c r="Q1950" t="s">
        <v>4287</v>
      </c>
      <c r="R1950" t="s">
        <v>4008</v>
      </c>
      <c r="S1950">
        <v>3076662</v>
      </c>
      <c r="T1950" t="s">
        <v>7035</v>
      </c>
      <c r="V1950" t="s">
        <v>7035</v>
      </c>
      <c r="W1950" t="s">
        <v>3988</v>
      </c>
      <c r="X1950" s="328">
        <v>3564772.63</v>
      </c>
      <c r="Y1950" s="328">
        <v>895.51</v>
      </c>
      <c r="Z1950" s="328">
        <v>9761.1</v>
      </c>
      <c r="AA1950" s="328">
        <v>3564772.63</v>
      </c>
      <c r="AB1950">
        <v>0</v>
      </c>
      <c r="AC1950" s="331">
        <v>45269.096307673608</v>
      </c>
      <c r="AD1950" s="390">
        <v>1</v>
      </c>
      <c r="AE1950" s="330">
        <f>IF(W1950="COP",(X1950*AD1950),IF(W1950="NOK",((Z1950*AD1950)*Tasas!$H$44),IF('GL MEN'!W1950="EUR",(('GL MEN'!Z1950*'GL MEN'!AD1950)*Tasas!$H$44),IF('GL MEN'!W1950="USD",(('GL MEN'!Z1950*'GL MEN'!AD1950)*Tasas!$H$44),0))))</f>
        <v>3564772.63</v>
      </c>
      <c r="AF1950" s="319" t="s">
        <v>3842</v>
      </c>
      <c r="AG1950" s="319">
        <v>4</v>
      </c>
      <c r="AH1950" s="319" t="str">
        <f t="shared" si="60"/>
        <v>3</v>
      </c>
      <c r="AI1950" s="319" t="str">
        <f t="shared" si="61"/>
        <v>NE</v>
      </c>
    </row>
    <row r="1951" spans="1:35" x14ac:dyDescent="0.25">
      <c r="A1951">
        <v>1950</v>
      </c>
      <c r="B1951" t="s">
        <v>3811</v>
      </c>
      <c r="C1951" t="s">
        <v>4220</v>
      </c>
      <c r="D1951" t="s">
        <v>4206</v>
      </c>
      <c r="E1951" t="s">
        <v>4207</v>
      </c>
      <c r="F1951" t="s">
        <v>4208</v>
      </c>
      <c r="G1951" t="s">
        <v>4209</v>
      </c>
      <c r="H1951">
        <v>1304203</v>
      </c>
      <c r="I1951">
        <v>202311</v>
      </c>
      <c r="J1951">
        <v>45260</v>
      </c>
      <c r="K1951">
        <v>138684</v>
      </c>
      <c r="L1951" t="s">
        <v>4150</v>
      </c>
      <c r="M1951">
        <v>139412</v>
      </c>
      <c r="N1951" t="s">
        <v>5116</v>
      </c>
      <c r="P1951" t="s">
        <v>5117</v>
      </c>
      <c r="Q1951" t="s">
        <v>5118</v>
      </c>
      <c r="R1951" t="s">
        <v>4001</v>
      </c>
      <c r="S1951">
        <v>3001580</v>
      </c>
      <c r="T1951" t="s">
        <v>7035</v>
      </c>
      <c r="V1951" t="s">
        <v>7035</v>
      </c>
      <c r="W1951" t="s">
        <v>3988</v>
      </c>
      <c r="X1951" s="328">
        <v>3626920.63</v>
      </c>
      <c r="Y1951" s="328">
        <v>911.12</v>
      </c>
      <c r="Z1951" s="328">
        <v>9931.27</v>
      </c>
      <c r="AA1951" s="328">
        <v>3626920.63</v>
      </c>
      <c r="AB1951">
        <v>0</v>
      </c>
      <c r="AC1951" s="331">
        <v>45269.096307673608</v>
      </c>
      <c r="AD1951" s="390">
        <v>1</v>
      </c>
      <c r="AE1951" s="330">
        <f>IF(W1951="COP",(X1951*AD1951),IF(W1951="NOK",((Z1951*AD1951)*Tasas!$H$44),IF('GL MEN'!W1951="EUR",(('GL MEN'!Z1951*'GL MEN'!AD1951)*Tasas!$H$44),IF('GL MEN'!W1951="USD",(('GL MEN'!Z1951*'GL MEN'!AD1951)*Tasas!$H$44),0))))</f>
        <v>3626920.63</v>
      </c>
      <c r="AF1951" s="319" t="s">
        <v>3842</v>
      </c>
      <c r="AG1951" s="319">
        <v>4</v>
      </c>
      <c r="AH1951" s="319" t="str">
        <f t="shared" si="60"/>
        <v>4</v>
      </c>
      <c r="AI1951" s="319" t="str">
        <f t="shared" si="61"/>
        <v>WA</v>
      </c>
    </row>
    <row r="1952" spans="1:35" x14ac:dyDescent="0.25">
      <c r="A1952">
        <v>1951</v>
      </c>
      <c r="B1952" t="s">
        <v>3811</v>
      </c>
      <c r="C1952" t="s">
        <v>4259</v>
      </c>
      <c r="D1952" t="s">
        <v>4206</v>
      </c>
      <c r="E1952" t="s">
        <v>4207</v>
      </c>
      <c r="F1952" t="s">
        <v>4208</v>
      </c>
      <c r="G1952" t="s">
        <v>4209</v>
      </c>
      <c r="H1952">
        <v>1304203</v>
      </c>
      <c r="I1952">
        <v>202311</v>
      </c>
      <c r="J1952">
        <v>45260</v>
      </c>
      <c r="K1952">
        <v>138684</v>
      </c>
      <c r="L1952" t="s">
        <v>4150</v>
      </c>
      <c r="M1952">
        <v>140315</v>
      </c>
      <c r="N1952" t="s">
        <v>4462</v>
      </c>
      <c r="P1952" t="s">
        <v>4463</v>
      </c>
      <c r="Q1952" t="s">
        <v>4464</v>
      </c>
      <c r="R1952" t="s">
        <v>4001</v>
      </c>
      <c r="S1952">
        <v>3001580</v>
      </c>
      <c r="T1952" t="s">
        <v>7035</v>
      </c>
      <c r="V1952" t="s">
        <v>7035</v>
      </c>
      <c r="W1952" t="s">
        <v>3988</v>
      </c>
      <c r="X1952" s="328">
        <v>3491507.63</v>
      </c>
      <c r="Y1952" s="328">
        <v>877.1</v>
      </c>
      <c r="Z1952" s="328">
        <v>9560.48</v>
      </c>
      <c r="AA1952" s="328">
        <v>3491507.63</v>
      </c>
      <c r="AB1952">
        <v>0</v>
      </c>
      <c r="AC1952" s="331">
        <v>45269.096307673608</v>
      </c>
      <c r="AD1952" s="390">
        <v>1</v>
      </c>
      <c r="AE1952" s="330">
        <f>IF(W1952="COP",(X1952*AD1952),IF(W1952="NOK",((Z1952*AD1952)*Tasas!$H$44),IF('GL MEN'!W1952="EUR",(('GL MEN'!Z1952*'GL MEN'!AD1952)*Tasas!$H$44),IF('GL MEN'!W1952="USD",(('GL MEN'!Z1952*'GL MEN'!AD1952)*Tasas!$H$44),0))))</f>
        <v>3491507.63</v>
      </c>
      <c r="AF1952" s="319" t="s">
        <v>3842</v>
      </c>
      <c r="AG1952" s="319">
        <v>4</v>
      </c>
      <c r="AH1952" s="319" t="str">
        <f t="shared" si="60"/>
        <v>4</v>
      </c>
      <c r="AI1952" s="319" t="str">
        <f t="shared" si="61"/>
        <v>WA</v>
      </c>
    </row>
    <row r="1953" spans="1:35" x14ac:dyDescent="0.25">
      <c r="A1953">
        <v>1952</v>
      </c>
      <c r="B1953" t="s">
        <v>3811</v>
      </c>
      <c r="C1953" t="s">
        <v>4266</v>
      </c>
      <c r="D1953" t="s">
        <v>4206</v>
      </c>
      <c r="E1953" t="s">
        <v>4207</v>
      </c>
      <c r="F1953" t="s">
        <v>4208</v>
      </c>
      <c r="G1953" t="s">
        <v>4209</v>
      </c>
      <c r="H1953">
        <v>1304203</v>
      </c>
      <c r="I1953">
        <v>202311</v>
      </c>
      <c r="J1953">
        <v>45260</v>
      </c>
      <c r="K1953">
        <v>138684</v>
      </c>
      <c r="L1953" t="s">
        <v>4150</v>
      </c>
      <c r="M1953">
        <v>139995</v>
      </c>
      <c r="N1953" t="s">
        <v>4294</v>
      </c>
      <c r="P1953" t="s">
        <v>4295</v>
      </c>
      <c r="Q1953" t="s">
        <v>4296</v>
      </c>
      <c r="R1953" t="s">
        <v>4008</v>
      </c>
      <c r="S1953">
        <v>3076659</v>
      </c>
      <c r="T1953" t="s">
        <v>7035</v>
      </c>
      <c r="V1953" t="s">
        <v>7035</v>
      </c>
      <c r="W1953" t="s">
        <v>3988</v>
      </c>
      <c r="X1953" s="328">
        <v>3564772.63</v>
      </c>
      <c r="Y1953" s="328">
        <v>895.51</v>
      </c>
      <c r="Z1953" s="328">
        <v>9761.1</v>
      </c>
      <c r="AA1953" s="328">
        <v>3564772.63</v>
      </c>
      <c r="AB1953">
        <v>0</v>
      </c>
      <c r="AC1953" s="331">
        <v>45269.096307673608</v>
      </c>
      <c r="AD1953" s="390">
        <v>1</v>
      </c>
      <c r="AE1953" s="330">
        <f>IF(W1953="COP",(X1953*AD1953),IF(W1953="NOK",((Z1953*AD1953)*Tasas!$H$44),IF('GL MEN'!W1953="EUR",(('GL MEN'!Z1953*'GL MEN'!AD1953)*Tasas!$H$44),IF('GL MEN'!W1953="USD",(('GL MEN'!Z1953*'GL MEN'!AD1953)*Tasas!$H$44),0))))</f>
        <v>3564772.63</v>
      </c>
      <c r="AF1953" s="319" t="s">
        <v>3842</v>
      </c>
      <c r="AG1953" s="319">
        <v>4</v>
      </c>
      <c r="AH1953" s="319" t="str">
        <f t="shared" si="60"/>
        <v>3</v>
      </c>
      <c r="AI1953" s="319" t="str">
        <f t="shared" si="61"/>
        <v>NE</v>
      </c>
    </row>
    <row r="1954" spans="1:35" x14ac:dyDescent="0.25">
      <c r="A1954">
        <v>1953</v>
      </c>
      <c r="B1954" t="s">
        <v>3811</v>
      </c>
      <c r="C1954" t="s">
        <v>4266</v>
      </c>
      <c r="D1954" t="s">
        <v>4206</v>
      </c>
      <c r="E1954" t="s">
        <v>4207</v>
      </c>
      <c r="F1954" t="s">
        <v>4208</v>
      </c>
      <c r="G1954" t="s">
        <v>4209</v>
      </c>
      <c r="H1954">
        <v>1304203</v>
      </c>
      <c r="I1954">
        <v>202311</v>
      </c>
      <c r="J1954">
        <v>45260</v>
      </c>
      <c r="K1954">
        <v>138684</v>
      </c>
      <c r="L1954" t="s">
        <v>4150</v>
      </c>
      <c r="M1954">
        <v>140000</v>
      </c>
      <c r="N1954" t="s">
        <v>4309</v>
      </c>
      <c r="P1954" t="s">
        <v>4310</v>
      </c>
      <c r="Q1954" t="s">
        <v>4311</v>
      </c>
      <c r="R1954" t="s">
        <v>4008</v>
      </c>
      <c r="S1954">
        <v>3076654</v>
      </c>
      <c r="T1954" t="s">
        <v>7035</v>
      </c>
      <c r="V1954" t="s">
        <v>7035</v>
      </c>
      <c r="W1954" t="s">
        <v>3988</v>
      </c>
      <c r="X1954" s="328">
        <v>3564772.63</v>
      </c>
      <c r="Y1954" s="328">
        <v>895.51</v>
      </c>
      <c r="Z1954" s="328">
        <v>9761.1</v>
      </c>
      <c r="AA1954" s="328">
        <v>3564772.63</v>
      </c>
      <c r="AB1954">
        <v>0</v>
      </c>
      <c r="AC1954" s="331">
        <v>45269.096307673608</v>
      </c>
      <c r="AD1954" s="390">
        <v>1</v>
      </c>
      <c r="AE1954" s="330">
        <f>IF(W1954="COP",(X1954*AD1954),IF(W1954="NOK",((Z1954*AD1954)*Tasas!$H$44),IF('GL MEN'!W1954="EUR",(('GL MEN'!Z1954*'GL MEN'!AD1954)*Tasas!$H$44),IF('GL MEN'!W1954="USD",(('GL MEN'!Z1954*'GL MEN'!AD1954)*Tasas!$H$44),0))))</f>
        <v>3564772.63</v>
      </c>
      <c r="AF1954" s="319" t="s">
        <v>3842</v>
      </c>
      <c r="AG1954" s="319">
        <v>4</v>
      </c>
      <c r="AH1954" s="319" t="str">
        <f t="shared" si="60"/>
        <v>3</v>
      </c>
      <c r="AI1954" s="319" t="str">
        <f t="shared" si="61"/>
        <v>NE</v>
      </c>
    </row>
    <row r="1955" spans="1:35" x14ac:dyDescent="0.25">
      <c r="A1955">
        <v>1954</v>
      </c>
      <c r="B1955" t="s">
        <v>3811</v>
      </c>
      <c r="C1955" t="s">
        <v>4145</v>
      </c>
      <c r="D1955" t="s">
        <v>4206</v>
      </c>
      <c r="E1955" t="s">
        <v>4207</v>
      </c>
      <c r="F1955" t="s">
        <v>4208</v>
      </c>
      <c r="G1955" t="s">
        <v>4209</v>
      </c>
      <c r="H1955">
        <v>1304203</v>
      </c>
      <c r="I1955">
        <v>202311</v>
      </c>
      <c r="J1955">
        <v>45260</v>
      </c>
      <c r="K1955">
        <v>138684</v>
      </c>
      <c r="L1955" t="s">
        <v>4150</v>
      </c>
      <c r="M1955">
        <v>127092</v>
      </c>
      <c r="N1955" t="s">
        <v>6343</v>
      </c>
      <c r="P1955" t="s">
        <v>6344</v>
      </c>
      <c r="Q1955" t="s">
        <v>6345</v>
      </c>
      <c r="R1955" t="s">
        <v>3997</v>
      </c>
      <c r="S1955">
        <v>3178848</v>
      </c>
      <c r="T1955" t="s">
        <v>7035</v>
      </c>
      <c r="V1955" t="s">
        <v>7035</v>
      </c>
      <c r="W1955" t="s">
        <v>3988</v>
      </c>
      <c r="X1955" s="328">
        <v>4621793.63</v>
      </c>
      <c r="Y1955" s="328">
        <v>1161.04</v>
      </c>
      <c r="Z1955" s="328">
        <v>12655.44</v>
      </c>
      <c r="AA1955" s="328">
        <v>4621793.63</v>
      </c>
      <c r="AB1955">
        <v>0</v>
      </c>
      <c r="AC1955" s="331">
        <v>45269.096307673608</v>
      </c>
      <c r="AD1955" s="390">
        <v>1</v>
      </c>
      <c r="AE1955" s="330">
        <f>IF(W1955="COP",(X1955*AD1955),IF(W1955="NOK",((Z1955*AD1955)*Tasas!$H$44),IF('GL MEN'!W1955="EUR",(('GL MEN'!Z1955*'GL MEN'!AD1955)*Tasas!$H$44),IF('GL MEN'!W1955="USD",(('GL MEN'!Z1955*'GL MEN'!AD1955)*Tasas!$H$44),0))))</f>
        <v>4621793.63</v>
      </c>
      <c r="AF1955" s="319" t="s">
        <v>3848</v>
      </c>
      <c r="AG1955" s="319">
        <v>4</v>
      </c>
      <c r="AH1955" s="319" t="str">
        <f t="shared" si="60"/>
        <v>3</v>
      </c>
      <c r="AI1955" s="319" t="str">
        <f t="shared" si="61"/>
        <v>NE</v>
      </c>
    </row>
    <row r="1956" spans="1:35" x14ac:dyDescent="0.25">
      <c r="A1956">
        <v>1955</v>
      </c>
      <c r="B1956" t="s">
        <v>3811</v>
      </c>
      <c r="C1956" t="s">
        <v>4220</v>
      </c>
      <c r="D1956" t="s">
        <v>4206</v>
      </c>
      <c r="E1956" t="s">
        <v>4207</v>
      </c>
      <c r="F1956" t="s">
        <v>4208</v>
      </c>
      <c r="G1956" t="s">
        <v>4209</v>
      </c>
      <c r="H1956">
        <v>1304203</v>
      </c>
      <c r="I1956">
        <v>202311</v>
      </c>
      <c r="J1956">
        <v>45260</v>
      </c>
      <c r="K1956">
        <v>138684</v>
      </c>
      <c r="L1956" t="s">
        <v>4150</v>
      </c>
      <c r="M1956">
        <v>139438</v>
      </c>
      <c r="N1956" t="s">
        <v>5158</v>
      </c>
      <c r="P1956" t="s">
        <v>5159</v>
      </c>
      <c r="Q1956" t="s">
        <v>5160</v>
      </c>
      <c r="R1956" t="s">
        <v>4001</v>
      </c>
      <c r="S1956">
        <v>3001580</v>
      </c>
      <c r="T1956" t="s">
        <v>7035</v>
      </c>
      <c r="V1956" t="s">
        <v>7035</v>
      </c>
      <c r="W1956" t="s">
        <v>3988</v>
      </c>
      <c r="X1956" s="328">
        <v>3626920.63</v>
      </c>
      <c r="Y1956" s="328">
        <v>911.12</v>
      </c>
      <c r="Z1956" s="328">
        <v>9931.27</v>
      </c>
      <c r="AA1956" s="328">
        <v>3626920.63</v>
      </c>
      <c r="AB1956">
        <v>0</v>
      </c>
      <c r="AC1956" s="331">
        <v>45269.096307673608</v>
      </c>
      <c r="AD1956" s="390">
        <v>1</v>
      </c>
      <c r="AE1956" s="330">
        <f>IF(W1956="COP",(X1956*AD1956),IF(W1956="NOK",((Z1956*AD1956)*Tasas!$H$44),IF('GL MEN'!W1956="EUR",(('GL MEN'!Z1956*'GL MEN'!AD1956)*Tasas!$H$44),IF('GL MEN'!W1956="USD",(('GL MEN'!Z1956*'GL MEN'!AD1956)*Tasas!$H$44),0))))</f>
        <v>3626920.63</v>
      </c>
      <c r="AF1956" s="319" t="s">
        <v>3842</v>
      </c>
      <c r="AG1956" s="319">
        <v>4</v>
      </c>
      <c r="AH1956" s="319" t="str">
        <f t="shared" si="60"/>
        <v>4</v>
      </c>
      <c r="AI1956" s="319" t="str">
        <f t="shared" si="61"/>
        <v>WA</v>
      </c>
    </row>
    <row r="1957" spans="1:35" x14ac:dyDescent="0.25">
      <c r="A1957">
        <v>1956</v>
      </c>
      <c r="B1957" t="s">
        <v>3811</v>
      </c>
      <c r="C1957" t="s">
        <v>4672</v>
      </c>
      <c r="D1957" t="s">
        <v>4206</v>
      </c>
      <c r="E1957" t="s">
        <v>4207</v>
      </c>
      <c r="F1957" t="s">
        <v>4208</v>
      </c>
      <c r="G1957" t="s">
        <v>4209</v>
      </c>
      <c r="H1957">
        <v>1304203</v>
      </c>
      <c r="I1957">
        <v>202311</v>
      </c>
      <c r="J1957">
        <v>45260</v>
      </c>
      <c r="K1957">
        <v>138684</v>
      </c>
      <c r="L1957" t="s">
        <v>4150</v>
      </c>
      <c r="M1957">
        <v>140301</v>
      </c>
      <c r="N1957" t="s">
        <v>5164</v>
      </c>
      <c r="P1957" t="s">
        <v>5165</v>
      </c>
      <c r="Q1957" t="s">
        <v>5166</v>
      </c>
      <c r="R1957" t="s">
        <v>4001</v>
      </c>
      <c r="S1957">
        <v>3001580</v>
      </c>
      <c r="T1957" t="s">
        <v>7035</v>
      </c>
      <c r="V1957" t="s">
        <v>7035</v>
      </c>
      <c r="W1957" t="s">
        <v>3988</v>
      </c>
      <c r="X1957" s="328">
        <v>3491507.63</v>
      </c>
      <c r="Y1957" s="328">
        <v>877.1</v>
      </c>
      <c r="Z1957" s="328">
        <v>9560.48</v>
      </c>
      <c r="AA1957" s="328">
        <v>3491507.63</v>
      </c>
      <c r="AB1957">
        <v>0</v>
      </c>
      <c r="AC1957" s="331">
        <v>45269.096307673608</v>
      </c>
      <c r="AD1957" s="390">
        <v>1</v>
      </c>
      <c r="AE1957" s="330">
        <f>IF(W1957="COP",(X1957*AD1957),IF(W1957="NOK",((Z1957*AD1957)*Tasas!$H$44),IF('GL MEN'!W1957="EUR",(('GL MEN'!Z1957*'GL MEN'!AD1957)*Tasas!$H$44),IF('GL MEN'!W1957="USD",(('GL MEN'!Z1957*'GL MEN'!AD1957)*Tasas!$H$44),0))))</f>
        <v>3491507.63</v>
      </c>
      <c r="AF1957" s="319" t="s">
        <v>3842</v>
      </c>
      <c r="AG1957" s="319">
        <v>4</v>
      </c>
      <c r="AH1957" s="319" t="str">
        <f t="shared" si="60"/>
        <v>4</v>
      </c>
      <c r="AI1957" s="319" t="str">
        <f t="shared" si="61"/>
        <v>WA</v>
      </c>
    </row>
    <row r="1958" spans="1:35" x14ac:dyDescent="0.25">
      <c r="A1958">
        <v>1957</v>
      </c>
      <c r="B1958" t="s">
        <v>3811</v>
      </c>
      <c r="C1958" t="s">
        <v>4672</v>
      </c>
      <c r="D1958" t="s">
        <v>4206</v>
      </c>
      <c r="E1958" t="s">
        <v>4207</v>
      </c>
      <c r="F1958" t="s">
        <v>4208</v>
      </c>
      <c r="G1958" t="s">
        <v>4209</v>
      </c>
      <c r="H1958">
        <v>1304203</v>
      </c>
      <c r="I1958">
        <v>202311</v>
      </c>
      <c r="J1958">
        <v>45260</v>
      </c>
      <c r="K1958">
        <v>138684</v>
      </c>
      <c r="L1958" t="s">
        <v>4150</v>
      </c>
      <c r="M1958">
        <v>126044</v>
      </c>
      <c r="N1958" t="s">
        <v>5098</v>
      </c>
      <c r="P1958" t="s">
        <v>5099</v>
      </c>
      <c r="Q1958" t="s">
        <v>5100</v>
      </c>
      <c r="R1958" t="s">
        <v>4001</v>
      </c>
      <c r="S1958">
        <v>3001580</v>
      </c>
      <c r="T1958" t="s">
        <v>7035</v>
      </c>
      <c r="V1958" t="s">
        <v>7035</v>
      </c>
      <c r="W1958" t="s">
        <v>3988</v>
      </c>
      <c r="X1958" s="328">
        <v>3491507.63</v>
      </c>
      <c r="Y1958" s="328">
        <v>877.1</v>
      </c>
      <c r="Z1958" s="328">
        <v>9560.48</v>
      </c>
      <c r="AA1958" s="328">
        <v>3491507.63</v>
      </c>
      <c r="AB1958">
        <v>0</v>
      </c>
      <c r="AC1958" s="331">
        <v>45269.096307673608</v>
      </c>
      <c r="AD1958" s="390">
        <v>1</v>
      </c>
      <c r="AE1958" s="330">
        <f>IF(W1958="COP",(X1958*AD1958),IF(W1958="NOK",((Z1958*AD1958)*Tasas!$H$44),IF('GL MEN'!W1958="EUR",(('GL MEN'!Z1958*'GL MEN'!AD1958)*Tasas!$H$44),IF('GL MEN'!W1958="USD",(('GL MEN'!Z1958*'GL MEN'!AD1958)*Tasas!$H$44),0))))</f>
        <v>3491507.63</v>
      </c>
      <c r="AF1958" s="319" t="s">
        <v>3842</v>
      </c>
      <c r="AG1958" s="319">
        <v>4</v>
      </c>
      <c r="AH1958" s="319" t="str">
        <f t="shared" si="60"/>
        <v>4</v>
      </c>
      <c r="AI1958" s="319" t="str">
        <f t="shared" si="61"/>
        <v>WA</v>
      </c>
    </row>
    <row r="1959" spans="1:35" x14ac:dyDescent="0.25">
      <c r="A1959">
        <v>1958</v>
      </c>
      <c r="B1959" t="s">
        <v>3811</v>
      </c>
      <c r="C1959" t="s">
        <v>4672</v>
      </c>
      <c r="D1959" t="s">
        <v>4206</v>
      </c>
      <c r="E1959" t="s">
        <v>4207</v>
      </c>
      <c r="F1959" t="s">
        <v>4208</v>
      </c>
      <c r="G1959" t="s">
        <v>4209</v>
      </c>
      <c r="H1959">
        <v>1304203</v>
      </c>
      <c r="I1959">
        <v>202311</v>
      </c>
      <c r="J1959">
        <v>45260</v>
      </c>
      <c r="K1959">
        <v>138684</v>
      </c>
      <c r="L1959" t="s">
        <v>4150</v>
      </c>
      <c r="M1959">
        <v>142258</v>
      </c>
      <c r="N1959" t="s">
        <v>7040</v>
      </c>
      <c r="P1959" t="s">
        <v>7041</v>
      </c>
      <c r="Q1959" t="s">
        <v>7042</v>
      </c>
      <c r="R1959" t="s">
        <v>4001</v>
      </c>
      <c r="S1959">
        <v>3001580</v>
      </c>
      <c r="T1959" t="s">
        <v>7035</v>
      </c>
      <c r="V1959" t="s">
        <v>7035</v>
      </c>
      <c r="W1959" t="s">
        <v>3988</v>
      </c>
      <c r="X1959" s="328">
        <v>2880331.63</v>
      </c>
      <c r="Y1959" s="328">
        <v>723.57</v>
      </c>
      <c r="Z1959" s="328">
        <v>7886.95</v>
      </c>
      <c r="AA1959" s="328">
        <v>2880331.63</v>
      </c>
      <c r="AB1959">
        <v>0</v>
      </c>
      <c r="AC1959" s="331">
        <v>45269.096307673608</v>
      </c>
      <c r="AD1959" s="390">
        <v>1</v>
      </c>
      <c r="AE1959" s="330">
        <f>IF(W1959="COP",(X1959*AD1959),IF(W1959="NOK",((Z1959*AD1959)*Tasas!$H$44),IF('GL MEN'!W1959="EUR",(('GL MEN'!Z1959*'GL MEN'!AD1959)*Tasas!$H$44),IF('GL MEN'!W1959="USD",(('GL MEN'!Z1959*'GL MEN'!AD1959)*Tasas!$H$44),0))))</f>
        <v>2880331.63</v>
      </c>
      <c r="AF1959" s="319" t="s">
        <v>3842</v>
      </c>
      <c r="AG1959" s="319">
        <v>4</v>
      </c>
      <c r="AH1959" s="319" t="str">
        <f t="shared" si="60"/>
        <v>4</v>
      </c>
      <c r="AI1959" s="319" t="str">
        <f t="shared" si="61"/>
        <v>WA</v>
      </c>
    </row>
    <row r="1960" spans="1:35" x14ac:dyDescent="0.25">
      <c r="A1960">
        <v>1959</v>
      </c>
      <c r="B1960" t="s">
        <v>3811</v>
      </c>
      <c r="C1960" t="s">
        <v>4220</v>
      </c>
      <c r="D1960" t="s">
        <v>4206</v>
      </c>
      <c r="E1960" t="s">
        <v>4207</v>
      </c>
      <c r="F1960" t="s">
        <v>4208</v>
      </c>
      <c r="G1960" t="s">
        <v>4209</v>
      </c>
      <c r="H1960">
        <v>1304203</v>
      </c>
      <c r="I1960">
        <v>202311</v>
      </c>
      <c r="J1960">
        <v>45260</v>
      </c>
      <c r="K1960">
        <v>138684</v>
      </c>
      <c r="L1960" t="s">
        <v>4150</v>
      </c>
      <c r="M1960">
        <v>139083</v>
      </c>
      <c r="N1960" t="s">
        <v>5106</v>
      </c>
      <c r="P1960" t="s">
        <v>5107</v>
      </c>
      <c r="Q1960" t="s">
        <v>5108</v>
      </c>
      <c r="R1960" t="s">
        <v>4001</v>
      </c>
      <c r="S1960">
        <v>3001572</v>
      </c>
      <c r="T1960" t="s">
        <v>7035</v>
      </c>
      <c r="V1960" t="s">
        <v>7035</v>
      </c>
      <c r="W1960" t="s">
        <v>3988</v>
      </c>
      <c r="X1960" s="328">
        <v>8147945.6299999999</v>
      </c>
      <c r="Y1960" s="328">
        <v>2046.85</v>
      </c>
      <c r="Z1960" s="328">
        <v>22310.79</v>
      </c>
      <c r="AA1960" s="328">
        <v>8147945.6299999999</v>
      </c>
      <c r="AB1960">
        <v>0</v>
      </c>
      <c r="AC1960" s="331">
        <v>45269.096307673608</v>
      </c>
      <c r="AD1960" s="390">
        <v>1</v>
      </c>
      <c r="AE1960" s="330">
        <f>IF(W1960="COP",(X1960*AD1960),IF(W1960="NOK",((Z1960*AD1960)*Tasas!$H$44),IF('GL MEN'!W1960="EUR",(('GL MEN'!Z1960*'GL MEN'!AD1960)*Tasas!$H$44),IF('GL MEN'!W1960="USD",(('GL MEN'!Z1960*'GL MEN'!AD1960)*Tasas!$H$44),0))))</f>
        <v>8147945.6299999999</v>
      </c>
      <c r="AF1960" s="319" t="s">
        <v>3833</v>
      </c>
      <c r="AG1960" s="319">
        <v>4</v>
      </c>
      <c r="AH1960" s="319" t="str">
        <f t="shared" si="60"/>
        <v>4</v>
      </c>
      <c r="AI1960" s="319" t="str">
        <f t="shared" si="61"/>
        <v>WA</v>
      </c>
    </row>
    <row r="1961" spans="1:35" x14ac:dyDescent="0.25">
      <c r="A1961">
        <v>1960</v>
      </c>
      <c r="B1961" t="s">
        <v>3811</v>
      </c>
      <c r="C1961" t="s">
        <v>4220</v>
      </c>
      <c r="D1961" t="s">
        <v>4206</v>
      </c>
      <c r="E1961" t="s">
        <v>4207</v>
      </c>
      <c r="F1961" t="s">
        <v>4208</v>
      </c>
      <c r="G1961" t="s">
        <v>4209</v>
      </c>
      <c r="H1961">
        <v>1304203</v>
      </c>
      <c r="I1961">
        <v>202311</v>
      </c>
      <c r="J1961">
        <v>45260</v>
      </c>
      <c r="K1961">
        <v>138684</v>
      </c>
      <c r="L1961" t="s">
        <v>4150</v>
      </c>
      <c r="M1961">
        <v>123654</v>
      </c>
      <c r="N1961" t="s">
        <v>4221</v>
      </c>
      <c r="P1961" t="s">
        <v>4222</v>
      </c>
      <c r="Q1961" t="s">
        <v>4223</v>
      </c>
      <c r="R1961" t="s">
        <v>4041</v>
      </c>
      <c r="S1961">
        <v>3001583</v>
      </c>
      <c r="T1961" t="s">
        <v>7035</v>
      </c>
      <c r="V1961" t="s">
        <v>7035</v>
      </c>
      <c r="W1961" t="s">
        <v>3988</v>
      </c>
      <c r="X1961" s="328">
        <v>4742208.5999999996</v>
      </c>
      <c r="Y1961" s="328">
        <v>1191.29</v>
      </c>
      <c r="Z1961" s="328">
        <v>12985.16</v>
      </c>
      <c r="AA1961" s="328">
        <v>4742208.5999999996</v>
      </c>
      <c r="AB1961">
        <v>0</v>
      </c>
      <c r="AC1961" s="331">
        <v>45269.096307673608</v>
      </c>
      <c r="AD1961" s="390">
        <v>1</v>
      </c>
      <c r="AE1961" s="330">
        <f>IF(W1961="COP",(X1961*AD1961),IF(W1961="NOK",((Z1961*AD1961)*Tasas!$H$44),IF('GL MEN'!W1961="EUR",(('GL MEN'!Z1961*'GL MEN'!AD1961)*Tasas!$H$44),IF('GL MEN'!W1961="USD",(('GL MEN'!Z1961*'GL MEN'!AD1961)*Tasas!$H$44),0))))</f>
        <v>4742208.5999999996</v>
      </c>
      <c r="AF1961" s="319" t="s">
        <v>3848</v>
      </c>
      <c r="AG1961" s="319">
        <v>4</v>
      </c>
      <c r="AH1961" s="319" t="str">
        <f t="shared" si="60"/>
        <v>4</v>
      </c>
      <c r="AI1961" s="319" t="str">
        <f t="shared" si="61"/>
        <v>WA</v>
      </c>
    </row>
    <row r="1962" spans="1:35" x14ac:dyDescent="0.25">
      <c r="A1962">
        <v>1961</v>
      </c>
      <c r="B1962" t="s">
        <v>3811</v>
      </c>
      <c r="C1962" t="s">
        <v>4220</v>
      </c>
      <c r="D1962" t="s">
        <v>4206</v>
      </c>
      <c r="E1962" t="s">
        <v>4207</v>
      </c>
      <c r="F1962" t="s">
        <v>4208</v>
      </c>
      <c r="G1962" t="s">
        <v>4209</v>
      </c>
      <c r="H1962">
        <v>1304203</v>
      </c>
      <c r="I1962">
        <v>202311</v>
      </c>
      <c r="J1962">
        <v>45260</v>
      </c>
      <c r="K1962">
        <v>138684</v>
      </c>
      <c r="L1962" t="s">
        <v>4150</v>
      </c>
      <c r="M1962">
        <v>140495</v>
      </c>
      <c r="N1962" t="s">
        <v>4510</v>
      </c>
      <c r="P1962" t="s">
        <v>4511</v>
      </c>
      <c r="Q1962" t="s">
        <v>4512</v>
      </c>
      <c r="R1962" t="s">
        <v>4001</v>
      </c>
      <c r="S1962">
        <v>3001580</v>
      </c>
      <c r="T1962" t="s">
        <v>7035</v>
      </c>
      <c r="V1962" t="s">
        <v>7035</v>
      </c>
      <c r="W1962" t="s">
        <v>3988</v>
      </c>
      <c r="X1962" s="328">
        <v>3562225.63</v>
      </c>
      <c r="Y1962" s="328">
        <v>894.87</v>
      </c>
      <c r="Z1962" s="328">
        <v>9754.1200000000008</v>
      </c>
      <c r="AA1962" s="328">
        <v>3562225.63</v>
      </c>
      <c r="AB1962">
        <v>0</v>
      </c>
      <c r="AC1962" s="331">
        <v>45269.096307673608</v>
      </c>
      <c r="AD1962" s="390">
        <v>1</v>
      </c>
      <c r="AE1962" s="330">
        <f>IF(W1962="COP",(X1962*AD1962),IF(W1962="NOK",((Z1962*AD1962)*Tasas!$H$44),IF('GL MEN'!W1962="EUR",(('GL MEN'!Z1962*'GL MEN'!AD1962)*Tasas!$H$44),IF('GL MEN'!W1962="USD",(('GL MEN'!Z1962*'GL MEN'!AD1962)*Tasas!$H$44),0))))</f>
        <v>3562225.63</v>
      </c>
      <c r="AF1962" s="319" t="s">
        <v>3842</v>
      </c>
      <c r="AG1962" s="319">
        <v>4</v>
      </c>
      <c r="AH1962" s="319" t="str">
        <f t="shared" si="60"/>
        <v>4</v>
      </c>
      <c r="AI1962" s="319" t="str">
        <f t="shared" si="61"/>
        <v>WA</v>
      </c>
    </row>
    <row r="1963" spans="1:35" x14ac:dyDescent="0.25">
      <c r="A1963">
        <v>1962</v>
      </c>
      <c r="B1963" t="s">
        <v>3811</v>
      </c>
      <c r="C1963" t="s">
        <v>4220</v>
      </c>
      <c r="D1963" t="s">
        <v>4206</v>
      </c>
      <c r="E1963" t="s">
        <v>4207</v>
      </c>
      <c r="F1963" t="s">
        <v>4208</v>
      </c>
      <c r="G1963" t="s">
        <v>4209</v>
      </c>
      <c r="H1963">
        <v>1304203</v>
      </c>
      <c r="I1963">
        <v>202311</v>
      </c>
      <c r="J1963">
        <v>45260</v>
      </c>
      <c r="K1963">
        <v>138684</v>
      </c>
      <c r="L1963" t="s">
        <v>4150</v>
      </c>
      <c r="M1963">
        <v>139437</v>
      </c>
      <c r="N1963" t="s">
        <v>5155</v>
      </c>
      <c r="P1963" t="s">
        <v>5156</v>
      </c>
      <c r="Q1963" t="s">
        <v>5157</v>
      </c>
      <c r="R1963" t="s">
        <v>4001</v>
      </c>
      <c r="S1963">
        <v>3001580</v>
      </c>
      <c r="T1963" t="s">
        <v>7035</v>
      </c>
      <c r="V1963" t="s">
        <v>7035</v>
      </c>
      <c r="W1963" t="s">
        <v>3988</v>
      </c>
      <c r="X1963" s="328">
        <v>3568720.63</v>
      </c>
      <c r="Y1963" s="328">
        <v>896.5</v>
      </c>
      <c r="Z1963" s="328">
        <v>9771.91</v>
      </c>
      <c r="AA1963" s="328">
        <v>3568720.63</v>
      </c>
      <c r="AB1963">
        <v>0</v>
      </c>
      <c r="AC1963" s="331">
        <v>45269.096307673608</v>
      </c>
      <c r="AD1963" s="390">
        <v>1</v>
      </c>
      <c r="AE1963" s="330">
        <f>IF(W1963="COP",(X1963*AD1963),IF(W1963="NOK",((Z1963*AD1963)*Tasas!$H$44),IF('GL MEN'!W1963="EUR",(('GL MEN'!Z1963*'GL MEN'!AD1963)*Tasas!$H$44),IF('GL MEN'!W1963="USD",(('GL MEN'!Z1963*'GL MEN'!AD1963)*Tasas!$H$44),0))))</f>
        <v>3568720.63</v>
      </c>
      <c r="AF1963" s="319" t="s">
        <v>3842</v>
      </c>
      <c r="AG1963" s="319">
        <v>4</v>
      </c>
      <c r="AH1963" s="319" t="str">
        <f t="shared" si="60"/>
        <v>4</v>
      </c>
      <c r="AI1963" s="319" t="str">
        <f t="shared" si="61"/>
        <v>WA</v>
      </c>
    </row>
    <row r="1964" spans="1:35" x14ac:dyDescent="0.25">
      <c r="A1964">
        <v>1963</v>
      </c>
      <c r="B1964" t="s">
        <v>3811</v>
      </c>
      <c r="C1964" t="s">
        <v>4220</v>
      </c>
      <c r="D1964" t="s">
        <v>4206</v>
      </c>
      <c r="E1964" t="s">
        <v>4207</v>
      </c>
      <c r="F1964" t="s">
        <v>4208</v>
      </c>
      <c r="G1964" t="s">
        <v>4209</v>
      </c>
      <c r="H1964">
        <v>1304203</v>
      </c>
      <c r="I1964">
        <v>202311</v>
      </c>
      <c r="J1964">
        <v>45260</v>
      </c>
      <c r="K1964">
        <v>138684</v>
      </c>
      <c r="L1964" t="s">
        <v>4150</v>
      </c>
      <c r="M1964">
        <v>139432</v>
      </c>
      <c r="N1964" t="s">
        <v>5140</v>
      </c>
      <c r="P1964" t="s">
        <v>5141</v>
      </c>
      <c r="Q1964" t="s">
        <v>5142</v>
      </c>
      <c r="R1964" t="s">
        <v>4001</v>
      </c>
      <c r="S1964">
        <v>3001580</v>
      </c>
      <c r="T1964" t="s">
        <v>7035</v>
      </c>
      <c r="V1964" t="s">
        <v>7035</v>
      </c>
      <c r="W1964" t="s">
        <v>3988</v>
      </c>
      <c r="X1964" s="328">
        <v>3626920.63</v>
      </c>
      <c r="Y1964" s="328">
        <v>911.12</v>
      </c>
      <c r="Z1964" s="328">
        <v>9931.27</v>
      </c>
      <c r="AA1964" s="328">
        <v>3626920.63</v>
      </c>
      <c r="AB1964">
        <v>0</v>
      </c>
      <c r="AC1964" s="331">
        <v>45269.096307673608</v>
      </c>
      <c r="AD1964" s="390">
        <v>1</v>
      </c>
      <c r="AE1964" s="330">
        <f>IF(W1964="COP",(X1964*AD1964),IF(W1964="NOK",((Z1964*AD1964)*Tasas!$H$44),IF('GL MEN'!W1964="EUR",(('GL MEN'!Z1964*'GL MEN'!AD1964)*Tasas!$H$44),IF('GL MEN'!W1964="USD",(('GL MEN'!Z1964*'GL MEN'!AD1964)*Tasas!$H$44),0))))</f>
        <v>3626920.63</v>
      </c>
      <c r="AF1964" s="319" t="s">
        <v>3842</v>
      </c>
      <c r="AG1964" s="319">
        <v>4</v>
      </c>
      <c r="AH1964" s="319" t="str">
        <f t="shared" si="60"/>
        <v>4</v>
      </c>
      <c r="AI1964" s="319" t="str">
        <f t="shared" si="61"/>
        <v>WA</v>
      </c>
    </row>
    <row r="1965" spans="1:35" x14ac:dyDescent="0.25">
      <c r="A1965">
        <v>1964</v>
      </c>
      <c r="B1965" t="s">
        <v>3811</v>
      </c>
      <c r="C1965" t="s">
        <v>4220</v>
      </c>
      <c r="D1965" t="s">
        <v>4206</v>
      </c>
      <c r="E1965" t="s">
        <v>4207</v>
      </c>
      <c r="F1965" t="s">
        <v>4208</v>
      </c>
      <c r="G1965" t="s">
        <v>4209</v>
      </c>
      <c r="H1965">
        <v>1304203</v>
      </c>
      <c r="I1965">
        <v>202311</v>
      </c>
      <c r="J1965">
        <v>45260</v>
      </c>
      <c r="K1965">
        <v>138684</v>
      </c>
      <c r="L1965" t="s">
        <v>4150</v>
      </c>
      <c r="M1965">
        <v>139429</v>
      </c>
      <c r="N1965" t="s">
        <v>5131</v>
      </c>
      <c r="P1965" t="s">
        <v>5132</v>
      </c>
      <c r="Q1965" t="s">
        <v>5133</v>
      </c>
      <c r="R1965" t="s">
        <v>4001</v>
      </c>
      <c r="S1965">
        <v>3001580</v>
      </c>
      <c r="T1965" t="s">
        <v>7035</v>
      </c>
      <c r="V1965" t="s">
        <v>7035</v>
      </c>
      <c r="W1965" t="s">
        <v>3988</v>
      </c>
      <c r="X1965" s="328">
        <v>3626920.63</v>
      </c>
      <c r="Y1965" s="328">
        <v>911.12</v>
      </c>
      <c r="Z1965" s="328">
        <v>9931.27</v>
      </c>
      <c r="AA1965" s="328">
        <v>3626920.63</v>
      </c>
      <c r="AB1965">
        <v>0</v>
      </c>
      <c r="AC1965" s="331">
        <v>45269.096307673608</v>
      </c>
      <c r="AD1965" s="390">
        <v>1</v>
      </c>
      <c r="AE1965" s="330">
        <f>IF(W1965="COP",(X1965*AD1965),IF(W1965="NOK",((Z1965*AD1965)*Tasas!$H$44),IF('GL MEN'!W1965="EUR",(('GL MEN'!Z1965*'GL MEN'!AD1965)*Tasas!$H$44),IF('GL MEN'!W1965="USD",(('GL MEN'!Z1965*'GL MEN'!AD1965)*Tasas!$H$44),0))))</f>
        <v>3626920.63</v>
      </c>
      <c r="AF1965" s="319" t="s">
        <v>3842</v>
      </c>
      <c r="AG1965" s="319">
        <v>4</v>
      </c>
      <c r="AH1965" s="319" t="str">
        <f t="shared" si="60"/>
        <v>4</v>
      </c>
      <c r="AI1965" s="319" t="str">
        <f t="shared" si="61"/>
        <v>WA</v>
      </c>
    </row>
    <row r="1966" spans="1:35" x14ac:dyDescent="0.25">
      <c r="A1966">
        <v>1965</v>
      </c>
      <c r="B1966" t="s">
        <v>3811</v>
      </c>
      <c r="C1966" t="s">
        <v>4259</v>
      </c>
      <c r="D1966" t="s">
        <v>4206</v>
      </c>
      <c r="E1966" t="s">
        <v>4207</v>
      </c>
      <c r="F1966" t="s">
        <v>4208</v>
      </c>
      <c r="G1966" t="s">
        <v>4209</v>
      </c>
      <c r="H1966">
        <v>1304203</v>
      </c>
      <c r="I1966">
        <v>202311</v>
      </c>
      <c r="J1966">
        <v>45260</v>
      </c>
      <c r="K1966">
        <v>138684</v>
      </c>
      <c r="L1966" t="s">
        <v>4150</v>
      </c>
      <c r="M1966">
        <v>140304</v>
      </c>
      <c r="N1966" t="s">
        <v>4432</v>
      </c>
      <c r="P1966" t="s">
        <v>4433</v>
      </c>
      <c r="Q1966" t="s">
        <v>4434</v>
      </c>
      <c r="R1966" t="s">
        <v>4001</v>
      </c>
      <c r="S1966">
        <v>3001580</v>
      </c>
      <c r="T1966" t="s">
        <v>7035</v>
      </c>
      <c r="V1966" t="s">
        <v>7035</v>
      </c>
      <c r="W1966" t="s">
        <v>3988</v>
      </c>
      <c r="X1966" s="328">
        <v>3491507.63</v>
      </c>
      <c r="Y1966" s="328">
        <v>877.1</v>
      </c>
      <c r="Z1966" s="328">
        <v>9560.48</v>
      </c>
      <c r="AA1966" s="328">
        <v>3491507.63</v>
      </c>
      <c r="AB1966">
        <v>0</v>
      </c>
      <c r="AC1966" s="331">
        <v>45269.096307673608</v>
      </c>
      <c r="AD1966" s="390">
        <v>1</v>
      </c>
      <c r="AE1966" s="330">
        <f>IF(W1966="COP",(X1966*AD1966),IF(W1966="NOK",((Z1966*AD1966)*Tasas!$H$44),IF('GL MEN'!W1966="EUR",(('GL MEN'!Z1966*'GL MEN'!AD1966)*Tasas!$H$44),IF('GL MEN'!W1966="USD",(('GL MEN'!Z1966*'GL MEN'!AD1966)*Tasas!$H$44),0))))</f>
        <v>3491507.63</v>
      </c>
      <c r="AF1966" s="319" t="s">
        <v>3842</v>
      </c>
      <c r="AG1966" s="319">
        <v>4</v>
      </c>
      <c r="AH1966" s="319" t="str">
        <f t="shared" si="60"/>
        <v>4</v>
      </c>
      <c r="AI1966" s="319" t="str">
        <f t="shared" si="61"/>
        <v>WA</v>
      </c>
    </row>
    <row r="1967" spans="1:35" x14ac:dyDescent="0.25">
      <c r="A1967">
        <v>1966</v>
      </c>
      <c r="B1967" t="s">
        <v>3811</v>
      </c>
      <c r="C1967" t="s">
        <v>4220</v>
      </c>
      <c r="D1967" t="s">
        <v>4206</v>
      </c>
      <c r="E1967" t="s">
        <v>4207</v>
      </c>
      <c r="F1967" t="s">
        <v>4208</v>
      </c>
      <c r="G1967" t="s">
        <v>4209</v>
      </c>
      <c r="H1967">
        <v>1304203</v>
      </c>
      <c r="I1967">
        <v>202311</v>
      </c>
      <c r="J1967">
        <v>45260</v>
      </c>
      <c r="K1967">
        <v>138684</v>
      </c>
      <c r="L1967" t="s">
        <v>4150</v>
      </c>
      <c r="M1967">
        <v>139430</v>
      </c>
      <c r="N1967" t="s">
        <v>5134</v>
      </c>
      <c r="P1967" t="s">
        <v>5135</v>
      </c>
      <c r="Q1967" t="s">
        <v>5136</v>
      </c>
      <c r="R1967" t="s">
        <v>4001</v>
      </c>
      <c r="S1967">
        <v>3001580</v>
      </c>
      <c r="T1967" t="s">
        <v>7035</v>
      </c>
      <c r="V1967" t="s">
        <v>7035</v>
      </c>
      <c r="W1967" t="s">
        <v>3988</v>
      </c>
      <c r="X1967" s="328">
        <v>3626920.63</v>
      </c>
      <c r="Y1967" s="328">
        <v>911.12</v>
      </c>
      <c r="Z1967" s="328">
        <v>9931.27</v>
      </c>
      <c r="AA1967" s="328">
        <v>3626920.63</v>
      </c>
      <c r="AB1967">
        <v>0</v>
      </c>
      <c r="AC1967" s="331">
        <v>45269.096307673608</v>
      </c>
      <c r="AD1967" s="390">
        <v>1</v>
      </c>
      <c r="AE1967" s="330">
        <f>IF(W1967="COP",(X1967*AD1967),IF(W1967="NOK",((Z1967*AD1967)*Tasas!$H$44),IF('GL MEN'!W1967="EUR",(('GL MEN'!Z1967*'GL MEN'!AD1967)*Tasas!$H$44),IF('GL MEN'!W1967="USD",(('GL MEN'!Z1967*'GL MEN'!AD1967)*Tasas!$H$44),0))))</f>
        <v>3626920.63</v>
      </c>
      <c r="AF1967" s="319" t="s">
        <v>3842</v>
      </c>
      <c r="AG1967" s="319">
        <v>4</v>
      </c>
      <c r="AH1967" s="319" t="str">
        <f t="shared" si="60"/>
        <v>4</v>
      </c>
      <c r="AI1967" s="319" t="str">
        <f t="shared" si="61"/>
        <v>WA</v>
      </c>
    </row>
    <row r="1968" spans="1:35" x14ac:dyDescent="0.25">
      <c r="A1968">
        <v>1967</v>
      </c>
      <c r="B1968" t="s">
        <v>3811</v>
      </c>
      <c r="C1968" t="s">
        <v>4259</v>
      </c>
      <c r="D1968" t="s">
        <v>4206</v>
      </c>
      <c r="E1968" t="s">
        <v>4207</v>
      </c>
      <c r="F1968" t="s">
        <v>4208</v>
      </c>
      <c r="G1968" t="s">
        <v>4209</v>
      </c>
      <c r="H1968">
        <v>1304203</v>
      </c>
      <c r="I1968">
        <v>202311</v>
      </c>
      <c r="J1968">
        <v>45260</v>
      </c>
      <c r="K1968">
        <v>138684</v>
      </c>
      <c r="L1968" t="s">
        <v>4150</v>
      </c>
      <c r="M1968">
        <v>136403</v>
      </c>
      <c r="N1968" t="s">
        <v>4260</v>
      </c>
      <c r="P1968" t="s">
        <v>4261</v>
      </c>
      <c r="Q1968" t="s">
        <v>4262</v>
      </c>
      <c r="R1968" t="s">
        <v>4041</v>
      </c>
      <c r="S1968">
        <v>3001584</v>
      </c>
      <c r="T1968" t="s">
        <v>7035</v>
      </c>
      <c r="V1968" t="s">
        <v>7035</v>
      </c>
      <c r="W1968" t="s">
        <v>3988</v>
      </c>
      <c r="X1968" s="328">
        <v>4406334.63</v>
      </c>
      <c r="Y1968" s="328">
        <v>1106.92</v>
      </c>
      <c r="Z1968" s="328">
        <v>12065.47</v>
      </c>
      <c r="AA1968" s="328">
        <v>4406334.63</v>
      </c>
      <c r="AB1968">
        <v>0</v>
      </c>
      <c r="AC1968" s="331">
        <v>45269.096307673608</v>
      </c>
      <c r="AD1968" s="390">
        <v>1</v>
      </c>
      <c r="AE1968" s="330">
        <f>IF(W1968="COP",(X1968*AD1968),IF(W1968="NOK",((Z1968*AD1968)*Tasas!$H$44),IF('GL MEN'!W1968="EUR",(('GL MEN'!Z1968*'GL MEN'!AD1968)*Tasas!$H$44),IF('GL MEN'!W1968="USD",(('GL MEN'!Z1968*'GL MEN'!AD1968)*Tasas!$H$44),0))))</f>
        <v>4406334.63</v>
      </c>
      <c r="AF1968" s="319" t="s">
        <v>3848</v>
      </c>
      <c r="AG1968" s="319">
        <v>4</v>
      </c>
      <c r="AH1968" s="319" t="str">
        <f t="shared" si="60"/>
        <v>4</v>
      </c>
      <c r="AI1968" s="319" t="str">
        <f t="shared" si="61"/>
        <v>WA</v>
      </c>
    </row>
    <row r="1969" spans="1:35" x14ac:dyDescent="0.25">
      <c r="A1969">
        <v>1968</v>
      </c>
      <c r="B1969" t="s">
        <v>3811</v>
      </c>
      <c r="C1969" t="s">
        <v>4266</v>
      </c>
      <c r="D1969" t="s">
        <v>4206</v>
      </c>
      <c r="E1969" t="s">
        <v>4207</v>
      </c>
      <c r="F1969" t="s">
        <v>4208</v>
      </c>
      <c r="G1969" t="s">
        <v>4209</v>
      </c>
      <c r="H1969">
        <v>1304203</v>
      </c>
      <c r="I1969">
        <v>202311</v>
      </c>
      <c r="J1969">
        <v>45260</v>
      </c>
      <c r="K1969">
        <v>138684</v>
      </c>
      <c r="L1969" t="s">
        <v>4150</v>
      </c>
      <c r="M1969">
        <v>139998</v>
      </c>
      <c r="N1969" t="s">
        <v>4303</v>
      </c>
      <c r="P1969" t="s">
        <v>4304</v>
      </c>
      <c r="Q1969" t="s">
        <v>4305</v>
      </c>
      <c r="R1969" t="s">
        <v>4008</v>
      </c>
      <c r="S1969">
        <v>3076656</v>
      </c>
      <c r="T1969" t="s">
        <v>7035</v>
      </c>
      <c r="V1969" t="s">
        <v>7035</v>
      </c>
      <c r="W1969" t="s">
        <v>3988</v>
      </c>
      <c r="X1969" s="328">
        <v>3564772.63</v>
      </c>
      <c r="Y1969" s="328">
        <v>895.51</v>
      </c>
      <c r="Z1969" s="328">
        <v>9761.1</v>
      </c>
      <c r="AA1969" s="328">
        <v>3564772.63</v>
      </c>
      <c r="AB1969">
        <v>0</v>
      </c>
      <c r="AC1969" s="331">
        <v>45269.096307673608</v>
      </c>
      <c r="AD1969" s="390">
        <v>1</v>
      </c>
      <c r="AE1969" s="330">
        <f>IF(W1969="COP",(X1969*AD1969),IF(W1969="NOK",((Z1969*AD1969)*Tasas!$H$44),IF('GL MEN'!W1969="EUR",(('GL MEN'!Z1969*'GL MEN'!AD1969)*Tasas!$H$44),IF('GL MEN'!W1969="USD",(('GL MEN'!Z1969*'GL MEN'!AD1969)*Tasas!$H$44),0))))</f>
        <v>3564772.63</v>
      </c>
      <c r="AF1969" s="319" t="s">
        <v>3842</v>
      </c>
      <c r="AG1969" s="319">
        <v>4</v>
      </c>
      <c r="AH1969" s="319" t="str">
        <f t="shared" si="60"/>
        <v>3</v>
      </c>
      <c r="AI1969" s="319" t="str">
        <f t="shared" si="61"/>
        <v>NE</v>
      </c>
    </row>
    <row r="1970" spans="1:35" x14ac:dyDescent="0.25">
      <c r="A1970">
        <v>1969</v>
      </c>
      <c r="B1970" t="s">
        <v>3811</v>
      </c>
      <c r="C1970" t="s">
        <v>4266</v>
      </c>
      <c r="D1970" t="s">
        <v>4206</v>
      </c>
      <c r="E1970" t="s">
        <v>4207</v>
      </c>
      <c r="F1970" t="s">
        <v>4208</v>
      </c>
      <c r="G1970" t="s">
        <v>4209</v>
      </c>
      <c r="H1970">
        <v>1304203</v>
      </c>
      <c r="I1970">
        <v>202311</v>
      </c>
      <c r="J1970">
        <v>45260</v>
      </c>
      <c r="K1970">
        <v>138684</v>
      </c>
      <c r="L1970" t="s">
        <v>4150</v>
      </c>
      <c r="M1970">
        <v>139991</v>
      </c>
      <c r="N1970" t="s">
        <v>4282</v>
      </c>
      <c r="P1970" t="s">
        <v>4283</v>
      </c>
      <c r="Q1970" t="s">
        <v>4284</v>
      </c>
      <c r="R1970" t="s">
        <v>4008</v>
      </c>
      <c r="S1970">
        <v>3076663</v>
      </c>
      <c r="T1970" t="s">
        <v>7035</v>
      </c>
      <c r="V1970" t="s">
        <v>7035</v>
      </c>
      <c r="W1970" t="s">
        <v>3988</v>
      </c>
      <c r="X1970" s="328">
        <v>3481184.63</v>
      </c>
      <c r="Y1970" s="328">
        <v>874.51</v>
      </c>
      <c r="Z1970" s="328">
        <v>9532.2099999999991</v>
      </c>
      <c r="AA1970" s="328">
        <v>3481184.63</v>
      </c>
      <c r="AB1970">
        <v>0</v>
      </c>
      <c r="AC1970" s="331">
        <v>45269.096307673608</v>
      </c>
      <c r="AD1970" s="390">
        <v>1</v>
      </c>
      <c r="AE1970" s="330">
        <f>IF(W1970="COP",(X1970*AD1970),IF(W1970="NOK",((Z1970*AD1970)*Tasas!$H$44),IF('GL MEN'!W1970="EUR",(('GL MEN'!Z1970*'GL MEN'!AD1970)*Tasas!$H$44),IF('GL MEN'!W1970="USD",(('GL MEN'!Z1970*'GL MEN'!AD1970)*Tasas!$H$44),0))))</f>
        <v>3481184.63</v>
      </c>
      <c r="AF1970" s="319" t="s">
        <v>3842</v>
      </c>
      <c r="AG1970" s="319">
        <v>4</v>
      </c>
      <c r="AH1970" s="319" t="str">
        <f t="shared" si="60"/>
        <v>3</v>
      </c>
      <c r="AI1970" s="319" t="str">
        <f t="shared" si="61"/>
        <v>NE</v>
      </c>
    </row>
    <row r="1971" spans="1:35" x14ac:dyDescent="0.25">
      <c r="A1971">
        <v>1970</v>
      </c>
      <c r="B1971" t="s">
        <v>3811</v>
      </c>
      <c r="C1971" t="s">
        <v>4266</v>
      </c>
      <c r="D1971" t="s">
        <v>4206</v>
      </c>
      <c r="E1971" t="s">
        <v>4207</v>
      </c>
      <c r="F1971" t="s">
        <v>4208</v>
      </c>
      <c r="G1971" t="s">
        <v>4209</v>
      </c>
      <c r="H1971">
        <v>1304203</v>
      </c>
      <c r="I1971">
        <v>202311</v>
      </c>
      <c r="J1971">
        <v>45260</v>
      </c>
      <c r="K1971">
        <v>138684</v>
      </c>
      <c r="L1971" t="s">
        <v>4150</v>
      </c>
      <c r="M1971">
        <v>140037</v>
      </c>
      <c r="N1971" t="s">
        <v>4339</v>
      </c>
      <c r="P1971" t="s">
        <v>4340</v>
      </c>
      <c r="Q1971" t="s">
        <v>4341</v>
      </c>
      <c r="R1971" t="s">
        <v>4008</v>
      </c>
      <c r="S1971">
        <v>3165136</v>
      </c>
      <c r="T1971" t="s">
        <v>7035</v>
      </c>
      <c r="V1971" t="s">
        <v>7035</v>
      </c>
      <c r="W1971" t="s">
        <v>3988</v>
      </c>
      <c r="X1971" s="328">
        <v>3564772.63</v>
      </c>
      <c r="Y1971" s="328">
        <v>895.51</v>
      </c>
      <c r="Z1971" s="328">
        <v>9761.1</v>
      </c>
      <c r="AA1971" s="328">
        <v>3564772.63</v>
      </c>
      <c r="AB1971">
        <v>0</v>
      </c>
      <c r="AC1971" s="331">
        <v>45269.096307673608</v>
      </c>
      <c r="AD1971" s="390">
        <v>1</v>
      </c>
      <c r="AE1971" s="330">
        <f>IF(W1971="COP",(X1971*AD1971),IF(W1971="NOK",((Z1971*AD1971)*Tasas!$H$44),IF('GL MEN'!W1971="EUR",(('GL MEN'!Z1971*'GL MEN'!AD1971)*Tasas!$H$44),IF('GL MEN'!W1971="USD",(('GL MEN'!Z1971*'GL MEN'!AD1971)*Tasas!$H$44),0))))</f>
        <v>3564772.63</v>
      </c>
      <c r="AF1971" s="319" t="s">
        <v>3842</v>
      </c>
      <c r="AG1971" s="319">
        <v>4</v>
      </c>
      <c r="AH1971" s="319" t="str">
        <f t="shared" si="60"/>
        <v>3</v>
      </c>
      <c r="AI1971" s="319" t="str">
        <f t="shared" si="61"/>
        <v>NE</v>
      </c>
    </row>
    <row r="1972" spans="1:35" x14ac:dyDescent="0.25">
      <c r="A1972">
        <v>1971</v>
      </c>
      <c r="B1972" t="s">
        <v>3811</v>
      </c>
      <c r="C1972" t="s">
        <v>4266</v>
      </c>
      <c r="D1972" t="s">
        <v>4206</v>
      </c>
      <c r="E1972" t="s">
        <v>4207</v>
      </c>
      <c r="F1972" t="s">
        <v>4208</v>
      </c>
      <c r="G1972" t="s">
        <v>4209</v>
      </c>
      <c r="H1972">
        <v>1304203</v>
      </c>
      <c r="I1972">
        <v>202311</v>
      </c>
      <c r="J1972">
        <v>45260</v>
      </c>
      <c r="K1972">
        <v>138684</v>
      </c>
      <c r="L1972" t="s">
        <v>4150</v>
      </c>
      <c r="M1972">
        <v>139993</v>
      </c>
      <c r="N1972" t="s">
        <v>4288</v>
      </c>
      <c r="P1972" t="s">
        <v>4289</v>
      </c>
      <c r="Q1972" t="s">
        <v>4290</v>
      </c>
      <c r="R1972" t="s">
        <v>4008</v>
      </c>
      <c r="S1972">
        <v>3076661</v>
      </c>
      <c r="T1972" t="s">
        <v>7035</v>
      </c>
      <c r="V1972" t="s">
        <v>7035</v>
      </c>
      <c r="W1972" t="s">
        <v>3988</v>
      </c>
      <c r="X1972" s="328">
        <v>3564772.63</v>
      </c>
      <c r="Y1972" s="328">
        <v>895.51</v>
      </c>
      <c r="Z1972" s="328">
        <v>9761.1</v>
      </c>
      <c r="AA1972" s="328">
        <v>3564772.63</v>
      </c>
      <c r="AB1972">
        <v>0</v>
      </c>
      <c r="AC1972" s="331">
        <v>45269.096307673608</v>
      </c>
      <c r="AD1972" s="390">
        <v>1</v>
      </c>
      <c r="AE1972" s="330">
        <f>IF(W1972="COP",(X1972*AD1972),IF(W1972="NOK",((Z1972*AD1972)*Tasas!$H$44),IF('GL MEN'!W1972="EUR",(('GL MEN'!Z1972*'GL MEN'!AD1972)*Tasas!$H$44),IF('GL MEN'!W1972="USD",(('GL MEN'!Z1972*'GL MEN'!AD1972)*Tasas!$H$44),0))))</f>
        <v>3564772.63</v>
      </c>
      <c r="AF1972" s="319" t="s">
        <v>3842</v>
      </c>
      <c r="AG1972" s="319">
        <v>4</v>
      </c>
      <c r="AH1972" s="319" t="str">
        <f t="shared" si="60"/>
        <v>3</v>
      </c>
      <c r="AI1972" s="319" t="str">
        <f t="shared" si="61"/>
        <v>NE</v>
      </c>
    </row>
    <row r="1973" spans="1:35" x14ac:dyDescent="0.25">
      <c r="A1973">
        <v>1972</v>
      </c>
      <c r="B1973" t="s">
        <v>3811</v>
      </c>
      <c r="C1973" t="s">
        <v>4145</v>
      </c>
      <c r="D1973" t="s">
        <v>4206</v>
      </c>
      <c r="E1973" t="s">
        <v>4207</v>
      </c>
      <c r="F1973" t="s">
        <v>4208</v>
      </c>
      <c r="G1973" t="s">
        <v>4209</v>
      </c>
      <c r="H1973">
        <v>1304203</v>
      </c>
      <c r="I1973">
        <v>202311</v>
      </c>
      <c r="J1973">
        <v>45260</v>
      </c>
      <c r="K1973">
        <v>138684</v>
      </c>
      <c r="L1973" t="s">
        <v>4150</v>
      </c>
      <c r="M1973">
        <v>140028</v>
      </c>
      <c r="N1973" t="s">
        <v>4321</v>
      </c>
      <c r="P1973" t="s">
        <v>4322</v>
      </c>
      <c r="Q1973" t="s">
        <v>4323</v>
      </c>
      <c r="R1973" t="s">
        <v>4008</v>
      </c>
      <c r="S1973">
        <v>3076650</v>
      </c>
      <c r="T1973" t="s">
        <v>7035</v>
      </c>
      <c r="V1973" t="s">
        <v>7035</v>
      </c>
      <c r="W1973" t="s">
        <v>3988</v>
      </c>
      <c r="X1973" s="328">
        <v>3564772.63</v>
      </c>
      <c r="Y1973" s="328">
        <v>895.51</v>
      </c>
      <c r="Z1973" s="328">
        <v>9761.1</v>
      </c>
      <c r="AA1973" s="328">
        <v>3564772.63</v>
      </c>
      <c r="AB1973">
        <v>0</v>
      </c>
      <c r="AC1973" s="331">
        <v>45269.096307673608</v>
      </c>
      <c r="AD1973" s="390">
        <v>1</v>
      </c>
      <c r="AE1973" s="330">
        <f>IF(W1973="COP",(X1973*AD1973),IF(W1973="NOK",((Z1973*AD1973)*Tasas!$H$44),IF('GL MEN'!W1973="EUR",(('GL MEN'!Z1973*'GL MEN'!AD1973)*Tasas!$H$44),IF('GL MEN'!W1973="USD",(('GL MEN'!Z1973*'GL MEN'!AD1973)*Tasas!$H$44),0))))</f>
        <v>3564772.63</v>
      </c>
      <c r="AF1973" s="319" t="s">
        <v>3842</v>
      </c>
      <c r="AG1973" s="319">
        <v>4</v>
      </c>
      <c r="AH1973" s="319" t="str">
        <f t="shared" si="60"/>
        <v>3</v>
      </c>
      <c r="AI1973" s="319" t="str">
        <f t="shared" si="61"/>
        <v>NE</v>
      </c>
    </row>
    <row r="1974" spans="1:35" x14ac:dyDescent="0.25">
      <c r="A1974">
        <v>1973</v>
      </c>
      <c r="B1974" t="s">
        <v>3811</v>
      </c>
      <c r="C1974" t="s">
        <v>4155</v>
      </c>
      <c r="D1974" t="s">
        <v>4206</v>
      </c>
      <c r="E1974" t="s">
        <v>4207</v>
      </c>
      <c r="F1974" t="s">
        <v>4208</v>
      </c>
      <c r="G1974" t="s">
        <v>4209</v>
      </c>
      <c r="H1974">
        <v>1304203</v>
      </c>
      <c r="I1974">
        <v>202311</v>
      </c>
      <c r="J1974">
        <v>45260</v>
      </c>
      <c r="K1974">
        <v>138684</v>
      </c>
      <c r="L1974" t="s">
        <v>4150</v>
      </c>
      <c r="M1974" t="s">
        <v>6370</v>
      </c>
      <c r="N1974" t="s">
        <v>6371</v>
      </c>
      <c r="P1974" t="s">
        <v>6372</v>
      </c>
      <c r="Q1974" t="s">
        <v>6373</v>
      </c>
      <c r="R1974" t="s">
        <v>4005</v>
      </c>
      <c r="S1974">
        <v>3001713</v>
      </c>
      <c r="T1974" t="s">
        <v>7035</v>
      </c>
      <c r="V1974" t="s">
        <v>7035</v>
      </c>
      <c r="W1974" t="s">
        <v>3988</v>
      </c>
      <c r="X1974" s="328">
        <v>7761781.6299999999</v>
      </c>
      <c r="Y1974" s="328">
        <v>1949.84</v>
      </c>
      <c r="Z1974" s="328">
        <v>21253.39</v>
      </c>
      <c r="AA1974" s="328">
        <v>7761781.6299999999</v>
      </c>
      <c r="AB1974">
        <v>0</v>
      </c>
      <c r="AC1974" s="331">
        <v>45269.096307673608</v>
      </c>
      <c r="AD1974" s="390">
        <v>1</v>
      </c>
      <c r="AE1974" s="330">
        <f>IF(W1974="COP",(X1974*AD1974),IF(W1974="NOK",((Z1974*AD1974)*Tasas!$H$44),IF('GL MEN'!W1974="EUR",(('GL MEN'!Z1974*'GL MEN'!AD1974)*Tasas!$H$44),IF('GL MEN'!W1974="USD",(('GL MEN'!Z1974*'GL MEN'!AD1974)*Tasas!$H$44),0))))</f>
        <v>7761781.6299999999</v>
      </c>
      <c r="AF1974" s="319" t="s">
        <v>3833</v>
      </c>
      <c r="AG1974" s="319">
        <v>4</v>
      </c>
      <c r="AH1974" s="319" t="str">
        <f t="shared" si="60"/>
        <v>6</v>
      </c>
      <c r="AI1974" s="319" t="str">
        <f t="shared" si="61"/>
        <v>URR</v>
      </c>
    </row>
    <row r="1975" spans="1:35" x14ac:dyDescent="0.25">
      <c r="A1975">
        <v>1974</v>
      </c>
      <c r="B1975" t="s">
        <v>3811</v>
      </c>
      <c r="C1975" t="s">
        <v>4155</v>
      </c>
      <c r="D1975" t="s">
        <v>4206</v>
      </c>
      <c r="E1975" t="s">
        <v>4207</v>
      </c>
      <c r="F1975" t="s">
        <v>4208</v>
      </c>
      <c r="G1975" t="s">
        <v>4209</v>
      </c>
      <c r="H1975">
        <v>1304203</v>
      </c>
      <c r="I1975">
        <v>202311</v>
      </c>
      <c r="J1975">
        <v>45260</v>
      </c>
      <c r="K1975">
        <v>138684</v>
      </c>
      <c r="L1975" t="s">
        <v>4150</v>
      </c>
      <c r="M1975">
        <v>140296</v>
      </c>
      <c r="N1975" t="s">
        <v>4414</v>
      </c>
      <c r="P1975" t="s">
        <v>4415</v>
      </c>
      <c r="Q1975" t="s">
        <v>4416</v>
      </c>
      <c r="R1975" t="s">
        <v>4005</v>
      </c>
      <c r="S1975">
        <v>3001714</v>
      </c>
      <c r="T1975" t="s">
        <v>7035</v>
      </c>
      <c r="V1975" t="s">
        <v>7035</v>
      </c>
      <c r="W1975" t="s">
        <v>3988</v>
      </c>
      <c r="X1975" s="328">
        <v>3564006.63</v>
      </c>
      <c r="Y1975" s="328">
        <v>895.31</v>
      </c>
      <c r="Z1975" s="328">
        <v>9759</v>
      </c>
      <c r="AA1975" s="328">
        <v>3564006.63</v>
      </c>
      <c r="AB1975">
        <v>0</v>
      </c>
      <c r="AC1975" s="331">
        <v>45269.096307673608</v>
      </c>
      <c r="AD1975" s="390">
        <v>1</v>
      </c>
      <c r="AE1975" s="330">
        <f>IF(W1975="COP",(X1975*AD1975),IF(W1975="NOK",((Z1975*AD1975)*Tasas!$H$44),IF('GL MEN'!W1975="EUR",(('GL MEN'!Z1975*'GL MEN'!AD1975)*Tasas!$H$44),IF('GL MEN'!W1975="USD",(('GL MEN'!Z1975*'GL MEN'!AD1975)*Tasas!$H$44),0))))</f>
        <v>3564006.63</v>
      </c>
      <c r="AF1975" s="319" t="s">
        <v>3842</v>
      </c>
      <c r="AG1975" s="319">
        <v>4</v>
      </c>
      <c r="AH1975" s="319" t="str">
        <f t="shared" si="60"/>
        <v>6</v>
      </c>
      <c r="AI1975" s="319" t="str">
        <f t="shared" si="61"/>
        <v>URR</v>
      </c>
    </row>
    <row r="1976" spans="1:35" x14ac:dyDescent="0.25">
      <c r="A1976">
        <v>1975</v>
      </c>
      <c r="B1976" t="s">
        <v>3811</v>
      </c>
      <c r="C1976" t="s">
        <v>4672</v>
      </c>
      <c r="D1976" t="s">
        <v>4206</v>
      </c>
      <c r="E1976" t="s">
        <v>4207</v>
      </c>
      <c r="F1976" t="s">
        <v>4208</v>
      </c>
      <c r="G1976" t="s">
        <v>4209</v>
      </c>
      <c r="H1976">
        <v>1304203</v>
      </c>
      <c r="I1976">
        <v>202311</v>
      </c>
      <c r="J1976">
        <v>45260</v>
      </c>
      <c r="K1976">
        <v>138684</v>
      </c>
      <c r="L1976" t="s">
        <v>4150</v>
      </c>
      <c r="M1976">
        <v>140312</v>
      </c>
      <c r="N1976" t="s">
        <v>5167</v>
      </c>
      <c r="P1976" t="s">
        <v>5168</v>
      </c>
      <c r="Q1976" t="s">
        <v>5169</v>
      </c>
      <c r="R1976" t="s">
        <v>4001</v>
      </c>
      <c r="S1976">
        <v>3001580</v>
      </c>
      <c r="T1976" t="s">
        <v>7035</v>
      </c>
      <c r="V1976" t="s">
        <v>7035</v>
      </c>
      <c r="W1976" t="s">
        <v>3988</v>
      </c>
      <c r="X1976" s="328">
        <v>3491507.63</v>
      </c>
      <c r="Y1976" s="328">
        <v>877.1</v>
      </c>
      <c r="Z1976" s="328">
        <v>9560.48</v>
      </c>
      <c r="AA1976" s="328">
        <v>3491507.63</v>
      </c>
      <c r="AB1976">
        <v>0</v>
      </c>
      <c r="AC1976" s="331">
        <v>45269.096307673608</v>
      </c>
      <c r="AD1976" s="390">
        <v>1</v>
      </c>
      <c r="AE1976" s="330">
        <f>IF(W1976="COP",(X1976*AD1976),IF(W1976="NOK",((Z1976*AD1976)*Tasas!$H$44),IF('GL MEN'!W1976="EUR",(('GL MEN'!Z1976*'GL MEN'!AD1976)*Tasas!$H$44),IF('GL MEN'!W1976="USD",(('GL MEN'!Z1976*'GL MEN'!AD1976)*Tasas!$H$44),0))))</f>
        <v>3491507.63</v>
      </c>
      <c r="AF1976" s="319" t="s">
        <v>3842</v>
      </c>
      <c r="AG1976" s="319">
        <v>4</v>
      </c>
      <c r="AH1976" s="319" t="str">
        <f t="shared" si="60"/>
        <v>4</v>
      </c>
      <c r="AI1976" s="319" t="str">
        <f t="shared" si="61"/>
        <v>WA</v>
      </c>
    </row>
    <row r="1977" spans="1:35" x14ac:dyDescent="0.25">
      <c r="A1977">
        <v>1976</v>
      </c>
      <c r="B1977" t="s">
        <v>3811</v>
      </c>
      <c r="C1977" t="s">
        <v>4155</v>
      </c>
      <c r="D1977" t="s">
        <v>4206</v>
      </c>
      <c r="E1977" t="s">
        <v>4207</v>
      </c>
      <c r="F1977" t="s">
        <v>4208</v>
      </c>
      <c r="G1977" t="s">
        <v>4209</v>
      </c>
      <c r="H1977">
        <v>1304203</v>
      </c>
      <c r="I1977">
        <v>202311</v>
      </c>
      <c r="J1977">
        <v>45260</v>
      </c>
      <c r="K1977">
        <v>138684</v>
      </c>
      <c r="L1977" t="s">
        <v>4150</v>
      </c>
      <c r="M1977">
        <v>127903</v>
      </c>
      <c r="N1977" t="s">
        <v>6352</v>
      </c>
      <c r="P1977" t="s">
        <v>6353</v>
      </c>
      <c r="Q1977" t="s">
        <v>6354</v>
      </c>
      <c r="R1977" t="s">
        <v>4005</v>
      </c>
      <c r="S1977">
        <v>3001711</v>
      </c>
      <c r="T1977" t="s">
        <v>7035</v>
      </c>
      <c r="V1977" t="s">
        <v>7035</v>
      </c>
      <c r="W1977" t="s">
        <v>3988</v>
      </c>
      <c r="X1977" s="328">
        <v>7761781.6299999999</v>
      </c>
      <c r="Y1977" s="328">
        <v>1949.84</v>
      </c>
      <c r="Z1977" s="328">
        <v>21253.39</v>
      </c>
      <c r="AA1977" s="328">
        <v>7761781.6299999999</v>
      </c>
      <c r="AB1977">
        <v>0</v>
      </c>
      <c r="AC1977" s="331">
        <v>45269.096307673608</v>
      </c>
      <c r="AD1977" s="390">
        <v>1</v>
      </c>
      <c r="AE1977" s="330">
        <f>IF(W1977="COP",(X1977*AD1977),IF(W1977="NOK",((Z1977*AD1977)*Tasas!$H$44),IF('GL MEN'!W1977="EUR",(('GL MEN'!Z1977*'GL MEN'!AD1977)*Tasas!$H$44),IF('GL MEN'!W1977="USD",(('GL MEN'!Z1977*'GL MEN'!AD1977)*Tasas!$H$44),0))))</f>
        <v>7761781.6299999999</v>
      </c>
      <c r="AF1977" s="319" t="s">
        <v>3833</v>
      </c>
      <c r="AG1977" s="319">
        <v>4</v>
      </c>
      <c r="AH1977" s="319" t="str">
        <f t="shared" si="60"/>
        <v>6</v>
      </c>
      <c r="AI1977" s="319" t="str">
        <f t="shared" si="61"/>
        <v>URR</v>
      </c>
    </row>
    <row r="1978" spans="1:35" x14ac:dyDescent="0.25">
      <c r="A1978">
        <v>1977</v>
      </c>
      <c r="B1978" t="s">
        <v>3811</v>
      </c>
      <c r="C1978" t="s">
        <v>4155</v>
      </c>
      <c r="D1978" t="s">
        <v>4206</v>
      </c>
      <c r="E1978" t="s">
        <v>4207</v>
      </c>
      <c r="F1978" t="s">
        <v>4208</v>
      </c>
      <c r="G1978" t="s">
        <v>4209</v>
      </c>
      <c r="H1978">
        <v>1304203</v>
      </c>
      <c r="I1978">
        <v>202311</v>
      </c>
      <c r="J1978">
        <v>45260</v>
      </c>
      <c r="K1978">
        <v>138684</v>
      </c>
      <c r="L1978" t="s">
        <v>4150</v>
      </c>
      <c r="M1978">
        <v>140270</v>
      </c>
      <c r="N1978" t="s">
        <v>4387</v>
      </c>
      <c r="P1978" t="s">
        <v>4388</v>
      </c>
      <c r="Q1978" t="s">
        <v>4389</v>
      </c>
      <c r="R1978" t="s">
        <v>4005</v>
      </c>
      <c r="S1978">
        <v>3001714</v>
      </c>
      <c r="T1978" t="s">
        <v>7035</v>
      </c>
      <c r="V1978" t="s">
        <v>7035</v>
      </c>
      <c r="W1978" t="s">
        <v>3988</v>
      </c>
      <c r="X1978" s="328">
        <v>3564006.63</v>
      </c>
      <c r="Y1978" s="328">
        <v>895.31</v>
      </c>
      <c r="Z1978" s="328">
        <v>9759</v>
      </c>
      <c r="AA1978" s="328">
        <v>3564006.63</v>
      </c>
      <c r="AB1978">
        <v>0</v>
      </c>
      <c r="AC1978" s="331">
        <v>45269.096307673608</v>
      </c>
      <c r="AD1978" s="390">
        <v>1</v>
      </c>
      <c r="AE1978" s="330">
        <f>IF(W1978="COP",(X1978*AD1978),IF(W1978="NOK",((Z1978*AD1978)*Tasas!$H$44),IF('GL MEN'!W1978="EUR",(('GL MEN'!Z1978*'GL MEN'!AD1978)*Tasas!$H$44),IF('GL MEN'!W1978="USD",(('GL MEN'!Z1978*'GL MEN'!AD1978)*Tasas!$H$44),0))))</f>
        <v>3564006.63</v>
      </c>
      <c r="AF1978" s="319" t="s">
        <v>3842</v>
      </c>
      <c r="AG1978" s="319">
        <v>4</v>
      </c>
      <c r="AH1978" s="319" t="str">
        <f t="shared" si="60"/>
        <v>6</v>
      </c>
      <c r="AI1978" s="319" t="str">
        <f t="shared" si="61"/>
        <v>URR</v>
      </c>
    </row>
    <row r="1979" spans="1:35" x14ac:dyDescent="0.25">
      <c r="A1979">
        <v>1978</v>
      </c>
      <c r="B1979" t="s">
        <v>3811</v>
      </c>
      <c r="C1979" t="s">
        <v>4259</v>
      </c>
      <c r="D1979" t="s">
        <v>4206</v>
      </c>
      <c r="E1979" t="s">
        <v>4207</v>
      </c>
      <c r="F1979" t="s">
        <v>4208</v>
      </c>
      <c r="G1979" t="s">
        <v>4209</v>
      </c>
      <c r="H1979">
        <v>1304203</v>
      </c>
      <c r="I1979">
        <v>202311</v>
      </c>
      <c r="J1979">
        <v>45260</v>
      </c>
      <c r="K1979">
        <v>138684</v>
      </c>
      <c r="L1979" t="s">
        <v>4150</v>
      </c>
      <c r="M1979">
        <v>141261</v>
      </c>
      <c r="N1979" t="s">
        <v>6851</v>
      </c>
      <c r="P1979" t="s">
        <v>6852</v>
      </c>
      <c r="Q1979" t="s">
        <v>6853</v>
      </c>
      <c r="R1979" t="s">
        <v>4001</v>
      </c>
      <c r="S1979">
        <v>3001580</v>
      </c>
      <c r="T1979" t="s">
        <v>7035</v>
      </c>
      <c r="V1979" t="s">
        <v>7035</v>
      </c>
      <c r="W1979" t="s">
        <v>3988</v>
      </c>
      <c r="X1979" s="328">
        <v>3557131.63</v>
      </c>
      <c r="Y1979" s="328">
        <v>893.59</v>
      </c>
      <c r="Z1979" s="328">
        <v>9740.17</v>
      </c>
      <c r="AA1979" s="328">
        <v>3557131.63</v>
      </c>
      <c r="AB1979">
        <v>0</v>
      </c>
      <c r="AC1979" s="331">
        <v>45269.096307673608</v>
      </c>
      <c r="AD1979" s="390">
        <v>1</v>
      </c>
      <c r="AE1979" s="330">
        <f>IF(W1979="COP",(X1979*AD1979),IF(W1979="NOK",((Z1979*AD1979)*Tasas!$H$44),IF('GL MEN'!W1979="EUR",(('GL MEN'!Z1979*'GL MEN'!AD1979)*Tasas!$H$44),IF('GL MEN'!W1979="USD",(('GL MEN'!Z1979*'GL MEN'!AD1979)*Tasas!$H$44),0))))</f>
        <v>3557131.63</v>
      </c>
      <c r="AF1979" s="319" t="s">
        <v>3842</v>
      </c>
      <c r="AG1979" s="319">
        <v>4</v>
      </c>
      <c r="AH1979" s="319" t="str">
        <f t="shared" si="60"/>
        <v>4</v>
      </c>
      <c r="AI1979" s="319" t="str">
        <f t="shared" si="61"/>
        <v>WA</v>
      </c>
    </row>
    <row r="1980" spans="1:35" x14ac:dyDescent="0.25">
      <c r="A1980">
        <v>1979</v>
      </c>
      <c r="B1980" t="s">
        <v>3811</v>
      </c>
      <c r="C1980" t="s">
        <v>4220</v>
      </c>
      <c r="D1980" t="s">
        <v>4206</v>
      </c>
      <c r="E1980" t="s">
        <v>4207</v>
      </c>
      <c r="F1980" t="s">
        <v>4208</v>
      </c>
      <c r="G1980" t="s">
        <v>4209</v>
      </c>
      <c r="H1980">
        <v>1304203</v>
      </c>
      <c r="I1980">
        <v>202311</v>
      </c>
      <c r="J1980">
        <v>45260</v>
      </c>
      <c r="K1980">
        <v>138684</v>
      </c>
      <c r="L1980" t="s">
        <v>4150</v>
      </c>
      <c r="M1980">
        <v>139439</v>
      </c>
      <c r="N1980" t="s">
        <v>5161</v>
      </c>
      <c r="P1980" t="s">
        <v>5162</v>
      </c>
      <c r="Q1980" t="s">
        <v>5163</v>
      </c>
      <c r="R1980" t="s">
        <v>4001</v>
      </c>
      <c r="S1980">
        <v>3001580</v>
      </c>
      <c r="T1980" t="s">
        <v>7035</v>
      </c>
      <c r="V1980" t="s">
        <v>7035</v>
      </c>
      <c r="W1980" t="s">
        <v>3988</v>
      </c>
      <c r="X1980" s="328">
        <v>3626920.63</v>
      </c>
      <c r="Y1980" s="328">
        <v>911.12</v>
      </c>
      <c r="Z1980" s="328">
        <v>9931.27</v>
      </c>
      <c r="AA1980" s="328">
        <v>3626920.63</v>
      </c>
      <c r="AB1980">
        <v>0</v>
      </c>
      <c r="AC1980" s="331">
        <v>45269.096307673608</v>
      </c>
      <c r="AD1980" s="390">
        <v>1</v>
      </c>
      <c r="AE1980" s="330">
        <f>IF(W1980="COP",(X1980*AD1980),IF(W1980="NOK",((Z1980*AD1980)*Tasas!$H$44),IF('GL MEN'!W1980="EUR",(('GL MEN'!Z1980*'GL MEN'!AD1980)*Tasas!$H$44),IF('GL MEN'!W1980="USD",(('GL MEN'!Z1980*'GL MEN'!AD1980)*Tasas!$H$44),0))))</f>
        <v>3626920.63</v>
      </c>
      <c r="AF1980" s="319" t="s">
        <v>3842</v>
      </c>
      <c r="AG1980" s="319">
        <v>4</v>
      </c>
      <c r="AH1980" s="319" t="str">
        <f t="shared" si="60"/>
        <v>4</v>
      </c>
      <c r="AI1980" s="319" t="str">
        <f t="shared" si="61"/>
        <v>WA</v>
      </c>
    </row>
    <row r="1981" spans="1:35" x14ac:dyDescent="0.25">
      <c r="A1981">
        <v>1980</v>
      </c>
      <c r="B1981" t="s">
        <v>3811</v>
      </c>
      <c r="C1981" t="s">
        <v>4220</v>
      </c>
      <c r="D1981" t="s">
        <v>4206</v>
      </c>
      <c r="E1981" t="s">
        <v>4207</v>
      </c>
      <c r="F1981" t="s">
        <v>4208</v>
      </c>
      <c r="G1981" t="s">
        <v>4209</v>
      </c>
      <c r="H1981">
        <v>1304203</v>
      </c>
      <c r="I1981">
        <v>202311</v>
      </c>
      <c r="J1981">
        <v>45260</v>
      </c>
      <c r="K1981">
        <v>138684</v>
      </c>
      <c r="L1981" t="s">
        <v>4150</v>
      </c>
      <c r="M1981">
        <v>139435</v>
      </c>
      <c r="N1981" t="s">
        <v>5149</v>
      </c>
      <c r="P1981" t="s">
        <v>5150</v>
      </c>
      <c r="Q1981" t="s">
        <v>5151</v>
      </c>
      <c r="R1981" t="s">
        <v>4001</v>
      </c>
      <c r="S1981">
        <v>3001580</v>
      </c>
      <c r="T1981" t="s">
        <v>7035</v>
      </c>
      <c r="V1981" t="s">
        <v>7035</v>
      </c>
      <c r="W1981" t="s">
        <v>3988</v>
      </c>
      <c r="X1981" s="328">
        <v>3626920.63</v>
      </c>
      <c r="Y1981" s="328">
        <v>911.12</v>
      </c>
      <c r="Z1981" s="328">
        <v>9931.27</v>
      </c>
      <c r="AA1981" s="328">
        <v>3626920.63</v>
      </c>
      <c r="AB1981">
        <v>0</v>
      </c>
      <c r="AC1981" s="331">
        <v>45269.096307673608</v>
      </c>
      <c r="AD1981" s="390">
        <v>1</v>
      </c>
      <c r="AE1981" s="330">
        <f>IF(W1981="COP",(X1981*AD1981),IF(W1981="NOK",((Z1981*AD1981)*Tasas!$H$44),IF('GL MEN'!W1981="EUR",(('GL MEN'!Z1981*'GL MEN'!AD1981)*Tasas!$H$44),IF('GL MEN'!W1981="USD",(('GL MEN'!Z1981*'GL MEN'!AD1981)*Tasas!$H$44),0))))</f>
        <v>3626920.63</v>
      </c>
      <c r="AF1981" s="319" t="s">
        <v>3842</v>
      </c>
      <c r="AG1981" s="319">
        <v>4</v>
      </c>
      <c r="AH1981" s="319" t="str">
        <f t="shared" si="60"/>
        <v>4</v>
      </c>
      <c r="AI1981" s="319" t="str">
        <f t="shared" si="61"/>
        <v>WA</v>
      </c>
    </row>
    <row r="1982" spans="1:35" x14ac:dyDescent="0.25">
      <c r="A1982">
        <v>1981</v>
      </c>
      <c r="B1982" t="s">
        <v>3811</v>
      </c>
      <c r="C1982" t="s">
        <v>4155</v>
      </c>
      <c r="D1982" t="s">
        <v>4206</v>
      </c>
      <c r="E1982" t="s">
        <v>4207</v>
      </c>
      <c r="F1982" t="s">
        <v>4208</v>
      </c>
      <c r="G1982" t="s">
        <v>4209</v>
      </c>
      <c r="H1982">
        <v>1304203</v>
      </c>
      <c r="I1982">
        <v>202311</v>
      </c>
      <c r="J1982">
        <v>45260</v>
      </c>
      <c r="K1982">
        <v>138684</v>
      </c>
      <c r="L1982" t="s">
        <v>4150</v>
      </c>
      <c r="M1982">
        <v>138270</v>
      </c>
      <c r="N1982" t="s">
        <v>4263</v>
      </c>
      <c r="P1982" t="s">
        <v>4264</v>
      </c>
      <c r="Q1982" t="s">
        <v>4265</v>
      </c>
      <c r="R1982" t="s">
        <v>4019</v>
      </c>
      <c r="S1982">
        <v>3001745</v>
      </c>
      <c r="T1982" t="s">
        <v>7035</v>
      </c>
      <c r="V1982" t="s">
        <v>7035</v>
      </c>
      <c r="W1982" t="s">
        <v>3988</v>
      </c>
      <c r="X1982" s="328">
        <v>255010.44</v>
      </c>
      <c r="Y1982" s="328">
        <v>64.06</v>
      </c>
      <c r="Z1982" s="328">
        <v>698.27</v>
      </c>
      <c r="AA1982" s="328">
        <v>255010.44</v>
      </c>
      <c r="AB1982">
        <v>0</v>
      </c>
      <c r="AC1982" s="331">
        <v>45269.096307673608</v>
      </c>
      <c r="AD1982" s="390">
        <v>1</v>
      </c>
      <c r="AE1982" s="330">
        <f>IF(W1982="COP",(X1982*AD1982),IF(W1982="NOK",((Z1982*AD1982)*Tasas!$H$44),IF('GL MEN'!W1982="EUR",(('GL MEN'!Z1982*'GL MEN'!AD1982)*Tasas!$H$44),IF('GL MEN'!W1982="USD",(('GL MEN'!Z1982*'GL MEN'!AD1982)*Tasas!$H$44),0))))</f>
        <v>255010.44</v>
      </c>
      <c r="AF1982" s="319" t="s">
        <v>3848</v>
      </c>
      <c r="AG1982" s="319">
        <v>4</v>
      </c>
      <c r="AH1982" s="319" t="str">
        <f t="shared" si="60"/>
        <v>6</v>
      </c>
      <c r="AI1982" s="319" t="str">
        <f t="shared" si="61"/>
        <v>URR</v>
      </c>
    </row>
    <row r="1983" spans="1:35" x14ac:dyDescent="0.25">
      <c r="A1983">
        <v>1982</v>
      </c>
      <c r="B1983" t="s">
        <v>3811</v>
      </c>
      <c r="C1983" t="s">
        <v>4228</v>
      </c>
      <c r="D1983" t="s">
        <v>4206</v>
      </c>
      <c r="E1983" t="s">
        <v>4207</v>
      </c>
      <c r="F1983" t="s">
        <v>4208</v>
      </c>
      <c r="G1983" t="s">
        <v>4209</v>
      </c>
      <c r="H1983">
        <v>1304203</v>
      </c>
      <c r="I1983">
        <v>202311</v>
      </c>
      <c r="J1983">
        <v>45260</v>
      </c>
      <c r="K1983">
        <v>138684</v>
      </c>
      <c r="L1983" t="s">
        <v>4150</v>
      </c>
      <c r="M1983">
        <v>127068</v>
      </c>
      <c r="N1983" t="s">
        <v>4244</v>
      </c>
      <c r="P1983" t="s">
        <v>4245</v>
      </c>
      <c r="Q1983" t="s">
        <v>4246</v>
      </c>
      <c r="R1983" t="s">
        <v>3993</v>
      </c>
      <c r="S1983">
        <v>3001765</v>
      </c>
      <c r="T1983" t="s">
        <v>7035</v>
      </c>
      <c r="V1983" t="s">
        <v>7035</v>
      </c>
      <c r="W1983" t="s">
        <v>3988</v>
      </c>
      <c r="X1983" s="328">
        <v>2657584.7400000002</v>
      </c>
      <c r="Y1983" s="328">
        <v>667.61</v>
      </c>
      <c r="Z1983" s="328">
        <v>7277.03</v>
      </c>
      <c r="AA1983" s="328">
        <v>2657584.7400000002</v>
      </c>
      <c r="AB1983">
        <v>0</v>
      </c>
      <c r="AC1983" s="331">
        <v>45269.096307673608</v>
      </c>
      <c r="AD1983" s="390">
        <v>1</v>
      </c>
      <c r="AE1983" s="330">
        <f>IF(W1983="COP",(X1983*AD1983),IF(W1983="NOK",((Z1983*AD1983)*Tasas!$H$44),IF('GL MEN'!W1983="EUR",(('GL MEN'!Z1983*'GL MEN'!AD1983)*Tasas!$H$44),IF('GL MEN'!W1983="USD",(('GL MEN'!Z1983*'GL MEN'!AD1983)*Tasas!$H$44),0))))</f>
        <v>2657584.7400000002</v>
      </c>
      <c r="AF1983" s="319" t="s">
        <v>3848</v>
      </c>
      <c r="AG1983" s="319">
        <v>4</v>
      </c>
      <c r="AH1983" s="319" t="str">
        <f t="shared" si="60"/>
        <v>2</v>
      </c>
      <c r="AI1983" s="319" t="str">
        <f t="shared" si="61"/>
        <v>CO</v>
      </c>
    </row>
    <row r="1984" spans="1:35" x14ac:dyDescent="0.25">
      <c r="A1984">
        <v>1983</v>
      </c>
      <c r="B1984" t="s">
        <v>3811</v>
      </c>
      <c r="C1984" t="s">
        <v>4220</v>
      </c>
      <c r="D1984" t="s">
        <v>4206</v>
      </c>
      <c r="E1984" t="s">
        <v>4207</v>
      </c>
      <c r="F1984" t="s">
        <v>4208</v>
      </c>
      <c r="G1984" t="s">
        <v>4209</v>
      </c>
      <c r="H1984">
        <v>1304203</v>
      </c>
      <c r="I1984">
        <v>202311</v>
      </c>
      <c r="J1984">
        <v>45260</v>
      </c>
      <c r="K1984">
        <v>138684</v>
      </c>
      <c r="L1984" t="s">
        <v>4150</v>
      </c>
      <c r="M1984">
        <v>139434</v>
      </c>
      <c r="N1984" t="s">
        <v>5146</v>
      </c>
      <c r="P1984" t="s">
        <v>5147</v>
      </c>
      <c r="Q1984" t="s">
        <v>5148</v>
      </c>
      <c r="R1984" t="s">
        <v>4001</v>
      </c>
      <c r="S1984">
        <v>3001580</v>
      </c>
      <c r="T1984" t="s">
        <v>7035</v>
      </c>
      <c r="V1984" t="s">
        <v>7035</v>
      </c>
      <c r="W1984" t="s">
        <v>3988</v>
      </c>
      <c r="X1984" s="328">
        <v>3626920.63</v>
      </c>
      <c r="Y1984" s="328">
        <v>911.12</v>
      </c>
      <c r="Z1984" s="328">
        <v>9931.27</v>
      </c>
      <c r="AA1984" s="328">
        <v>3626920.63</v>
      </c>
      <c r="AB1984">
        <v>0</v>
      </c>
      <c r="AC1984" s="331">
        <v>45269.096307673608</v>
      </c>
      <c r="AD1984" s="390">
        <v>1</v>
      </c>
      <c r="AE1984" s="330">
        <f>IF(W1984="COP",(X1984*AD1984),IF(W1984="NOK",((Z1984*AD1984)*Tasas!$H$44),IF('GL MEN'!W1984="EUR",(('GL MEN'!Z1984*'GL MEN'!AD1984)*Tasas!$H$44),IF('GL MEN'!W1984="USD",(('GL MEN'!Z1984*'GL MEN'!AD1984)*Tasas!$H$44),0))))</f>
        <v>3626920.63</v>
      </c>
      <c r="AF1984" s="319" t="s">
        <v>3842</v>
      </c>
      <c r="AG1984" s="319">
        <v>4</v>
      </c>
      <c r="AH1984" s="319" t="str">
        <f t="shared" si="60"/>
        <v>4</v>
      </c>
      <c r="AI1984" s="319" t="str">
        <f t="shared" si="61"/>
        <v>WA</v>
      </c>
    </row>
    <row r="1985" spans="1:35" x14ac:dyDescent="0.25">
      <c r="A1985">
        <v>1984</v>
      </c>
      <c r="B1985" t="s">
        <v>3811</v>
      </c>
      <c r="C1985" t="s">
        <v>4672</v>
      </c>
      <c r="D1985" t="s">
        <v>4206</v>
      </c>
      <c r="E1985" t="s">
        <v>4207</v>
      </c>
      <c r="F1985" t="s">
        <v>4208</v>
      </c>
      <c r="G1985" t="s">
        <v>4209</v>
      </c>
      <c r="H1985">
        <v>1304203</v>
      </c>
      <c r="I1985">
        <v>202311</v>
      </c>
      <c r="J1985">
        <v>45260</v>
      </c>
      <c r="K1985">
        <v>138684</v>
      </c>
      <c r="L1985" t="s">
        <v>4150</v>
      </c>
      <c r="M1985">
        <v>118641</v>
      </c>
      <c r="N1985" t="s">
        <v>5448</v>
      </c>
      <c r="P1985" t="s">
        <v>5449</v>
      </c>
      <c r="Q1985" t="s">
        <v>5450</v>
      </c>
      <c r="R1985" t="s">
        <v>4001</v>
      </c>
      <c r="S1985">
        <v>3193442</v>
      </c>
      <c r="T1985" t="s">
        <v>7035</v>
      </c>
      <c r="V1985" t="s">
        <v>7035</v>
      </c>
      <c r="W1985" t="s">
        <v>3988</v>
      </c>
      <c r="X1985" s="328">
        <v>8132716.6299999999</v>
      </c>
      <c r="Y1985" s="328">
        <v>2043.02</v>
      </c>
      <c r="Z1985" s="328">
        <v>22269.09</v>
      </c>
      <c r="AA1985" s="328">
        <v>8132716.6299999999</v>
      </c>
      <c r="AB1985">
        <v>0</v>
      </c>
      <c r="AC1985" s="331">
        <v>45269.096307673608</v>
      </c>
      <c r="AD1985" s="390">
        <v>1</v>
      </c>
      <c r="AE1985" s="330">
        <f>IF(W1985="COP",(X1985*AD1985),IF(W1985="NOK",((Z1985*AD1985)*Tasas!$H$44),IF('GL MEN'!W1985="EUR",(('GL MEN'!Z1985*'GL MEN'!AD1985)*Tasas!$H$44),IF('GL MEN'!W1985="USD",(('GL MEN'!Z1985*'GL MEN'!AD1985)*Tasas!$H$44),0))))</f>
        <v>8132716.6299999999</v>
      </c>
      <c r="AF1985" s="319" t="s">
        <v>3833</v>
      </c>
      <c r="AG1985" s="319">
        <v>4</v>
      </c>
      <c r="AH1985" s="319" t="str">
        <f t="shared" si="60"/>
        <v>4</v>
      </c>
      <c r="AI1985" s="319" t="str">
        <f t="shared" si="61"/>
        <v>WA</v>
      </c>
    </row>
    <row r="1986" spans="1:35" x14ac:dyDescent="0.25">
      <c r="A1986">
        <v>1985</v>
      </c>
      <c r="B1986" t="s">
        <v>3811</v>
      </c>
      <c r="C1986" t="s">
        <v>4259</v>
      </c>
      <c r="D1986" t="s">
        <v>4206</v>
      </c>
      <c r="E1986" t="s">
        <v>4207</v>
      </c>
      <c r="F1986" t="s">
        <v>4208</v>
      </c>
      <c r="G1986" t="s">
        <v>4209</v>
      </c>
      <c r="H1986">
        <v>1304203</v>
      </c>
      <c r="I1986">
        <v>202311</v>
      </c>
      <c r="J1986">
        <v>45260</v>
      </c>
      <c r="K1986">
        <v>138684</v>
      </c>
      <c r="L1986" t="s">
        <v>4150</v>
      </c>
      <c r="M1986">
        <v>140313</v>
      </c>
      <c r="N1986" t="s">
        <v>4456</v>
      </c>
      <c r="P1986" t="s">
        <v>4457</v>
      </c>
      <c r="Q1986" t="s">
        <v>4458</v>
      </c>
      <c r="R1986" t="s">
        <v>4001</v>
      </c>
      <c r="S1986">
        <v>3001580</v>
      </c>
      <c r="T1986" t="s">
        <v>7035</v>
      </c>
      <c r="V1986" t="s">
        <v>7035</v>
      </c>
      <c r="W1986" t="s">
        <v>3988</v>
      </c>
      <c r="X1986" s="328">
        <v>3491507.63</v>
      </c>
      <c r="Y1986" s="328">
        <v>877.1</v>
      </c>
      <c r="Z1986" s="328">
        <v>9560.48</v>
      </c>
      <c r="AA1986" s="328">
        <v>3491507.63</v>
      </c>
      <c r="AB1986">
        <v>0</v>
      </c>
      <c r="AC1986" s="331">
        <v>45269.096307673608</v>
      </c>
      <c r="AD1986" s="390">
        <v>1</v>
      </c>
      <c r="AE1986" s="330">
        <f>IF(W1986="COP",(X1986*AD1986),IF(W1986="NOK",((Z1986*AD1986)*Tasas!$H$44),IF('GL MEN'!W1986="EUR",(('GL MEN'!Z1986*'GL MEN'!AD1986)*Tasas!$H$44),IF('GL MEN'!W1986="USD",(('GL MEN'!Z1986*'GL MEN'!AD1986)*Tasas!$H$44),0))))</f>
        <v>3491507.63</v>
      </c>
      <c r="AF1986" s="319" t="s">
        <v>3842</v>
      </c>
      <c r="AG1986" s="319">
        <v>4</v>
      </c>
      <c r="AH1986" s="319" t="str">
        <f t="shared" ref="AH1986:AH2049" si="62">MID(R1986,2,1)</f>
        <v>4</v>
      </c>
      <c r="AI1986" s="319" t="str">
        <f t="shared" ref="AI1986:AI2049" si="63">IF(AH1986="0","CO",IF(AH1986="1","CO",IF(AH1986="2","CO",IF(AH1986="3","NE",IF(AH1986="4","WA",IF(AH1986="6","URR"))))))</f>
        <v>WA</v>
      </c>
    </row>
    <row r="1987" spans="1:35" x14ac:dyDescent="0.25">
      <c r="A1987">
        <v>1986</v>
      </c>
      <c r="B1987" t="s">
        <v>3811</v>
      </c>
      <c r="C1987" t="s">
        <v>4220</v>
      </c>
      <c r="D1987" t="s">
        <v>4206</v>
      </c>
      <c r="E1987" t="s">
        <v>4207</v>
      </c>
      <c r="F1987" t="s">
        <v>4208</v>
      </c>
      <c r="G1987" t="s">
        <v>4209</v>
      </c>
      <c r="H1987">
        <v>1304203</v>
      </c>
      <c r="I1987">
        <v>202311</v>
      </c>
      <c r="J1987">
        <v>45260</v>
      </c>
      <c r="K1987">
        <v>138684</v>
      </c>
      <c r="L1987" t="s">
        <v>4150</v>
      </c>
      <c r="M1987">
        <v>140319</v>
      </c>
      <c r="N1987" t="s">
        <v>4471</v>
      </c>
      <c r="P1987" t="s">
        <v>4472</v>
      </c>
      <c r="Q1987" t="s">
        <v>4473</v>
      </c>
      <c r="R1987" t="s">
        <v>4001</v>
      </c>
      <c r="S1987">
        <v>3001580</v>
      </c>
      <c r="T1987" t="s">
        <v>7035</v>
      </c>
      <c r="V1987" t="s">
        <v>7035</v>
      </c>
      <c r="W1987" t="s">
        <v>3988</v>
      </c>
      <c r="X1987" s="328">
        <v>3491507.63</v>
      </c>
      <c r="Y1987" s="328">
        <v>877.1</v>
      </c>
      <c r="Z1987" s="328">
        <v>9560.48</v>
      </c>
      <c r="AA1987" s="328">
        <v>3491507.63</v>
      </c>
      <c r="AB1987">
        <v>0</v>
      </c>
      <c r="AC1987" s="331">
        <v>45269.096307673608</v>
      </c>
      <c r="AD1987" s="390">
        <v>1</v>
      </c>
      <c r="AE1987" s="330">
        <f>IF(W1987="COP",(X1987*AD1987),IF(W1987="NOK",((Z1987*AD1987)*Tasas!$H$44),IF('GL MEN'!W1987="EUR",(('GL MEN'!Z1987*'GL MEN'!AD1987)*Tasas!$H$44),IF('GL MEN'!W1987="USD",(('GL MEN'!Z1987*'GL MEN'!AD1987)*Tasas!$H$44),0))))</f>
        <v>3491507.63</v>
      </c>
      <c r="AF1987" s="319" t="s">
        <v>3842</v>
      </c>
      <c r="AG1987" s="319">
        <v>4</v>
      </c>
      <c r="AH1987" s="319" t="str">
        <f t="shared" si="62"/>
        <v>4</v>
      </c>
      <c r="AI1987" s="319" t="str">
        <f t="shared" si="63"/>
        <v>WA</v>
      </c>
    </row>
    <row r="1988" spans="1:35" x14ac:dyDescent="0.25">
      <c r="A1988">
        <v>1987</v>
      </c>
      <c r="B1988" t="s">
        <v>3811</v>
      </c>
      <c r="C1988" t="s">
        <v>4220</v>
      </c>
      <c r="D1988" t="s">
        <v>4206</v>
      </c>
      <c r="E1988" t="s">
        <v>4207</v>
      </c>
      <c r="F1988" t="s">
        <v>4208</v>
      </c>
      <c r="G1988" t="s">
        <v>4209</v>
      </c>
      <c r="H1988">
        <v>1304203</v>
      </c>
      <c r="I1988">
        <v>202311</v>
      </c>
      <c r="J1988">
        <v>45260</v>
      </c>
      <c r="K1988">
        <v>138684</v>
      </c>
      <c r="L1988" t="s">
        <v>4150</v>
      </c>
      <c r="M1988">
        <v>140297</v>
      </c>
      <c r="N1988" t="s">
        <v>4417</v>
      </c>
      <c r="P1988" t="s">
        <v>4418</v>
      </c>
      <c r="Q1988" t="s">
        <v>4419</v>
      </c>
      <c r="R1988" t="s">
        <v>4001</v>
      </c>
      <c r="S1988">
        <v>3001580</v>
      </c>
      <c r="T1988" t="s">
        <v>7035</v>
      </c>
      <c r="V1988" t="s">
        <v>7035</v>
      </c>
      <c r="W1988" t="s">
        <v>3988</v>
      </c>
      <c r="X1988" s="328">
        <v>3491507.63</v>
      </c>
      <c r="Y1988" s="328">
        <v>877.1</v>
      </c>
      <c r="Z1988" s="328">
        <v>9560.48</v>
      </c>
      <c r="AA1988" s="328">
        <v>3491507.63</v>
      </c>
      <c r="AB1988">
        <v>0</v>
      </c>
      <c r="AC1988" s="331">
        <v>45269.096307673608</v>
      </c>
      <c r="AD1988" s="390">
        <v>1</v>
      </c>
      <c r="AE1988" s="330">
        <f>IF(W1988="COP",(X1988*AD1988),IF(W1988="NOK",((Z1988*AD1988)*Tasas!$H$44),IF('GL MEN'!W1988="EUR",(('GL MEN'!Z1988*'GL MEN'!AD1988)*Tasas!$H$44),IF('GL MEN'!W1988="USD",(('GL MEN'!Z1988*'GL MEN'!AD1988)*Tasas!$H$44),0))))</f>
        <v>3491507.63</v>
      </c>
      <c r="AF1988" s="319" t="s">
        <v>3842</v>
      </c>
      <c r="AG1988" s="319">
        <v>4</v>
      </c>
      <c r="AH1988" s="319" t="str">
        <f t="shared" si="62"/>
        <v>4</v>
      </c>
      <c r="AI1988" s="319" t="str">
        <f t="shared" si="63"/>
        <v>WA</v>
      </c>
    </row>
    <row r="1989" spans="1:35" x14ac:dyDescent="0.25">
      <c r="A1989">
        <v>1988</v>
      </c>
      <c r="B1989" t="s">
        <v>3811</v>
      </c>
      <c r="C1989" t="s">
        <v>4220</v>
      </c>
      <c r="D1989" t="s">
        <v>4206</v>
      </c>
      <c r="E1989" t="s">
        <v>4207</v>
      </c>
      <c r="F1989" t="s">
        <v>4208</v>
      </c>
      <c r="G1989" t="s">
        <v>4209</v>
      </c>
      <c r="H1989">
        <v>1304203</v>
      </c>
      <c r="I1989">
        <v>202311</v>
      </c>
      <c r="J1989">
        <v>45260</v>
      </c>
      <c r="K1989">
        <v>138684</v>
      </c>
      <c r="L1989" t="s">
        <v>4150</v>
      </c>
      <c r="M1989">
        <v>140303</v>
      </c>
      <c r="N1989" t="s">
        <v>4429</v>
      </c>
      <c r="P1989" t="s">
        <v>4430</v>
      </c>
      <c r="Q1989" t="s">
        <v>4431</v>
      </c>
      <c r="R1989" t="s">
        <v>4001</v>
      </c>
      <c r="S1989">
        <v>3001580</v>
      </c>
      <c r="T1989" t="s">
        <v>7035</v>
      </c>
      <c r="V1989" t="s">
        <v>7035</v>
      </c>
      <c r="W1989" t="s">
        <v>3988</v>
      </c>
      <c r="X1989" s="328">
        <v>3491507.63</v>
      </c>
      <c r="Y1989" s="328">
        <v>877.1</v>
      </c>
      <c r="Z1989" s="328">
        <v>9560.48</v>
      </c>
      <c r="AA1989" s="328">
        <v>3491507.63</v>
      </c>
      <c r="AB1989">
        <v>0</v>
      </c>
      <c r="AC1989" s="331">
        <v>45269.096307673608</v>
      </c>
      <c r="AD1989" s="390">
        <v>1</v>
      </c>
      <c r="AE1989" s="330">
        <f>IF(W1989="COP",(X1989*AD1989),IF(W1989="NOK",((Z1989*AD1989)*Tasas!$H$44),IF('GL MEN'!W1989="EUR",(('GL MEN'!Z1989*'GL MEN'!AD1989)*Tasas!$H$44),IF('GL MEN'!W1989="USD",(('GL MEN'!Z1989*'GL MEN'!AD1989)*Tasas!$H$44),0))))</f>
        <v>3491507.63</v>
      </c>
      <c r="AF1989" s="319" t="s">
        <v>3842</v>
      </c>
      <c r="AG1989" s="319">
        <v>4</v>
      </c>
      <c r="AH1989" s="319" t="str">
        <f t="shared" si="62"/>
        <v>4</v>
      </c>
      <c r="AI1989" s="319" t="str">
        <f t="shared" si="63"/>
        <v>WA</v>
      </c>
    </row>
    <row r="1990" spans="1:35" x14ac:dyDescent="0.25">
      <c r="A1990">
        <v>1989</v>
      </c>
      <c r="B1990" t="s">
        <v>3811</v>
      </c>
      <c r="C1990" t="s">
        <v>4220</v>
      </c>
      <c r="D1990" t="s">
        <v>4206</v>
      </c>
      <c r="E1990" t="s">
        <v>4207</v>
      </c>
      <c r="F1990" t="s">
        <v>4208</v>
      </c>
      <c r="G1990" t="s">
        <v>4209</v>
      </c>
      <c r="H1990">
        <v>1304203</v>
      </c>
      <c r="I1990">
        <v>202311</v>
      </c>
      <c r="J1990">
        <v>45260</v>
      </c>
      <c r="K1990">
        <v>138684</v>
      </c>
      <c r="L1990" t="s">
        <v>4150</v>
      </c>
      <c r="M1990">
        <v>140305</v>
      </c>
      <c r="N1990" t="s">
        <v>4435</v>
      </c>
      <c r="P1990" t="s">
        <v>4436</v>
      </c>
      <c r="Q1990" t="s">
        <v>4437</v>
      </c>
      <c r="R1990" t="s">
        <v>4001</v>
      </c>
      <c r="S1990">
        <v>3001580</v>
      </c>
      <c r="T1990" t="s">
        <v>7035</v>
      </c>
      <c r="V1990" t="s">
        <v>7035</v>
      </c>
      <c r="W1990" t="s">
        <v>3988</v>
      </c>
      <c r="X1990" s="328">
        <v>3491507.63</v>
      </c>
      <c r="Y1990" s="328">
        <v>877.1</v>
      </c>
      <c r="Z1990" s="328">
        <v>9560.48</v>
      </c>
      <c r="AA1990" s="328">
        <v>3491507.63</v>
      </c>
      <c r="AB1990">
        <v>0</v>
      </c>
      <c r="AC1990" s="331">
        <v>45269.096307673608</v>
      </c>
      <c r="AD1990" s="390">
        <v>1</v>
      </c>
      <c r="AE1990" s="330">
        <f>IF(W1990="COP",(X1990*AD1990),IF(W1990="NOK",((Z1990*AD1990)*Tasas!$H$44),IF('GL MEN'!W1990="EUR",(('GL MEN'!Z1990*'GL MEN'!AD1990)*Tasas!$H$44),IF('GL MEN'!W1990="USD",(('GL MEN'!Z1990*'GL MEN'!AD1990)*Tasas!$H$44),0))))</f>
        <v>3491507.63</v>
      </c>
      <c r="AF1990" s="319" t="s">
        <v>3842</v>
      </c>
      <c r="AG1990" s="319">
        <v>4</v>
      </c>
      <c r="AH1990" s="319" t="str">
        <f t="shared" si="62"/>
        <v>4</v>
      </c>
      <c r="AI1990" s="319" t="str">
        <f t="shared" si="63"/>
        <v>WA</v>
      </c>
    </row>
    <row r="1991" spans="1:35" x14ac:dyDescent="0.25">
      <c r="A1991">
        <v>1990</v>
      </c>
      <c r="B1991" t="s">
        <v>3811</v>
      </c>
      <c r="C1991" t="s">
        <v>4220</v>
      </c>
      <c r="D1991" t="s">
        <v>4206</v>
      </c>
      <c r="E1991" t="s">
        <v>4207</v>
      </c>
      <c r="F1991" t="s">
        <v>4208</v>
      </c>
      <c r="G1991" t="s">
        <v>4209</v>
      </c>
      <c r="H1991">
        <v>1304203</v>
      </c>
      <c r="I1991">
        <v>202311</v>
      </c>
      <c r="J1991">
        <v>45260</v>
      </c>
      <c r="K1991">
        <v>138684</v>
      </c>
      <c r="L1991" t="s">
        <v>4150</v>
      </c>
      <c r="M1991">
        <v>140496</v>
      </c>
      <c r="N1991" t="s">
        <v>4513</v>
      </c>
      <c r="P1991" t="s">
        <v>4514</v>
      </c>
      <c r="Q1991" t="s">
        <v>4515</v>
      </c>
      <c r="R1991" t="s">
        <v>4001</v>
      </c>
      <c r="S1991">
        <v>3001580</v>
      </c>
      <c r="T1991" t="s">
        <v>7035</v>
      </c>
      <c r="V1991" t="s">
        <v>7035</v>
      </c>
      <c r="W1991" t="s">
        <v>3988</v>
      </c>
      <c r="X1991" s="328">
        <v>3562225.63</v>
      </c>
      <c r="Y1991" s="328">
        <v>894.87</v>
      </c>
      <c r="Z1991" s="328">
        <v>9754.1200000000008</v>
      </c>
      <c r="AA1991" s="328">
        <v>3562225.63</v>
      </c>
      <c r="AB1991">
        <v>0</v>
      </c>
      <c r="AC1991" s="331">
        <v>45269.096307673608</v>
      </c>
      <c r="AD1991" s="390">
        <v>1</v>
      </c>
      <c r="AE1991" s="330">
        <f>IF(W1991="COP",(X1991*AD1991),IF(W1991="NOK",((Z1991*AD1991)*Tasas!$H$44),IF('GL MEN'!W1991="EUR",(('GL MEN'!Z1991*'GL MEN'!AD1991)*Tasas!$H$44),IF('GL MEN'!W1991="USD",(('GL MEN'!Z1991*'GL MEN'!AD1991)*Tasas!$H$44),0))))</f>
        <v>3562225.63</v>
      </c>
      <c r="AF1991" s="319" t="s">
        <v>3842</v>
      </c>
      <c r="AG1991" s="319">
        <v>4</v>
      </c>
      <c r="AH1991" s="319" t="str">
        <f t="shared" si="62"/>
        <v>4</v>
      </c>
      <c r="AI1991" s="319" t="str">
        <f t="shared" si="63"/>
        <v>WA</v>
      </c>
    </row>
    <row r="1992" spans="1:35" x14ac:dyDescent="0.25">
      <c r="A1992">
        <v>1991</v>
      </c>
      <c r="B1992" t="s">
        <v>3811</v>
      </c>
      <c r="C1992" t="s">
        <v>4220</v>
      </c>
      <c r="D1992" t="s">
        <v>4206</v>
      </c>
      <c r="E1992" t="s">
        <v>4207</v>
      </c>
      <c r="F1992" t="s">
        <v>4208</v>
      </c>
      <c r="G1992" t="s">
        <v>4209</v>
      </c>
      <c r="H1992">
        <v>1304203</v>
      </c>
      <c r="I1992">
        <v>202311</v>
      </c>
      <c r="J1992">
        <v>45260</v>
      </c>
      <c r="K1992">
        <v>138684</v>
      </c>
      <c r="L1992" t="s">
        <v>4150</v>
      </c>
      <c r="M1992">
        <v>139413</v>
      </c>
      <c r="N1992" t="s">
        <v>5119</v>
      </c>
      <c r="P1992" t="s">
        <v>5120</v>
      </c>
      <c r="Q1992" t="s">
        <v>5121</v>
      </c>
      <c r="R1992" t="s">
        <v>4001</v>
      </c>
      <c r="S1992">
        <v>3001580</v>
      </c>
      <c r="T1992" t="s">
        <v>7035</v>
      </c>
      <c r="V1992" t="s">
        <v>7035</v>
      </c>
      <c r="W1992" t="s">
        <v>3988</v>
      </c>
      <c r="X1992" s="328">
        <v>3626920.63</v>
      </c>
      <c r="Y1992" s="328">
        <v>911.12</v>
      </c>
      <c r="Z1992" s="328">
        <v>9931.27</v>
      </c>
      <c r="AA1992" s="328">
        <v>3626920.63</v>
      </c>
      <c r="AB1992">
        <v>0</v>
      </c>
      <c r="AC1992" s="331">
        <v>45269.096307673608</v>
      </c>
      <c r="AD1992" s="390">
        <v>1</v>
      </c>
      <c r="AE1992" s="330">
        <f>IF(W1992="COP",(X1992*AD1992),IF(W1992="NOK",((Z1992*AD1992)*Tasas!$H$44),IF('GL MEN'!W1992="EUR",(('GL MEN'!Z1992*'GL MEN'!AD1992)*Tasas!$H$44),IF('GL MEN'!W1992="USD",(('GL MEN'!Z1992*'GL MEN'!AD1992)*Tasas!$H$44),0))))</f>
        <v>3626920.63</v>
      </c>
      <c r="AF1992" s="319" t="s">
        <v>3842</v>
      </c>
      <c r="AG1992" s="319">
        <v>4</v>
      </c>
      <c r="AH1992" s="319" t="str">
        <f t="shared" si="62"/>
        <v>4</v>
      </c>
      <c r="AI1992" s="319" t="str">
        <f t="shared" si="63"/>
        <v>WA</v>
      </c>
    </row>
    <row r="1993" spans="1:35" x14ac:dyDescent="0.25">
      <c r="A1993">
        <v>1992</v>
      </c>
      <c r="B1993" t="s">
        <v>3811</v>
      </c>
      <c r="C1993" t="s">
        <v>4220</v>
      </c>
      <c r="D1993" t="s">
        <v>4206</v>
      </c>
      <c r="E1993" t="s">
        <v>4207</v>
      </c>
      <c r="F1993" t="s">
        <v>4208</v>
      </c>
      <c r="G1993" t="s">
        <v>4209</v>
      </c>
      <c r="H1993">
        <v>1304203</v>
      </c>
      <c r="I1993">
        <v>202311</v>
      </c>
      <c r="J1993">
        <v>45260</v>
      </c>
      <c r="K1993">
        <v>138684</v>
      </c>
      <c r="L1993" t="s">
        <v>4150</v>
      </c>
      <c r="M1993">
        <v>140300</v>
      </c>
      <c r="N1993" t="s">
        <v>4423</v>
      </c>
      <c r="P1993" t="s">
        <v>4424</v>
      </c>
      <c r="Q1993" t="s">
        <v>4425</v>
      </c>
      <c r="R1993" t="s">
        <v>4001</v>
      </c>
      <c r="S1993">
        <v>3001580</v>
      </c>
      <c r="T1993" t="s">
        <v>7035</v>
      </c>
      <c r="V1993" t="s">
        <v>7035</v>
      </c>
      <c r="W1993" t="s">
        <v>3988</v>
      </c>
      <c r="X1993" s="328">
        <v>3491507.63</v>
      </c>
      <c r="Y1993" s="328">
        <v>877.1</v>
      </c>
      <c r="Z1993" s="328">
        <v>9560.48</v>
      </c>
      <c r="AA1993" s="328">
        <v>3491507.63</v>
      </c>
      <c r="AB1993">
        <v>0</v>
      </c>
      <c r="AC1993" s="331">
        <v>45269.096307673608</v>
      </c>
      <c r="AD1993" s="390">
        <v>1</v>
      </c>
      <c r="AE1993" s="330">
        <f>IF(W1993="COP",(X1993*AD1993),IF(W1993="NOK",((Z1993*AD1993)*Tasas!$H$44),IF('GL MEN'!W1993="EUR",(('GL MEN'!Z1993*'GL MEN'!AD1993)*Tasas!$H$44),IF('GL MEN'!W1993="USD",(('GL MEN'!Z1993*'GL MEN'!AD1993)*Tasas!$H$44),0))))</f>
        <v>3491507.63</v>
      </c>
      <c r="AF1993" s="319" t="s">
        <v>3842</v>
      </c>
      <c r="AG1993" s="319">
        <v>4</v>
      </c>
      <c r="AH1993" s="319" t="str">
        <f t="shared" si="62"/>
        <v>4</v>
      </c>
      <c r="AI1993" s="319" t="str">
        <f t="shared" si="63"/>
        <v>WA</v>
      </c>
    </row>
    <row r="1994" spans="1:35" x14ac:dyDescent="0.25">
      <c r="A1994">
        <v>1993</v>
      </c>
      <c r="B1994" t="s">
        <v>3811</v>
      </c>
      <c r="C1994" t="s">
        <v>4220</v>
      </c>
      <c r="D1994" t="s">
        <v>4206</v>
      </c>
      <c r="E1994" t="s">
        <v>4207</v>
      </c>
      <c r="F1994" t="s">
        <v>4208</v>
      </c>
      <c r="G1994" t="s">
        <v>4209</v>
      </c>
      <c r="H1994">
        <v>1304203</v>
      </c>
      <c r="I1994">
        <v>202311</v>
      </c>
      <c r="J1994">
        <v>45260</v>
      </c>
      <c r="K1994">
        <v>138684</v>
      </c>
      <c r="L1994" t="s">
        <v>4150</v>
      </c>
      <c r="M1994">
        <v>140299</v>
      </c>
      <c r="N1994" t="s">
        <v>4420</v>
      </c>
      <c r="P1994" t="s">
        <v>4421</v>
      </c>
      <c r="Q1994" t="s">
        <v>4422</v>
      </c>
      <c r="R1994" t="s">
        <v>4001</v>
      </c>
      <c r="S1994">
        <v>3001580</v>
      </c>
      <c r="T1994" t="s">
        <v>7035</v>
      </c>
      <c r="V1994" t="s">
        <v>7035</v>
      </c>
      <c r="W1994" t="s">
        <v>3988</v>
      </c>
      <c r="X1994" s="328">
        <v>3491507.63</v>
      </c>
      <c r="Y1994" s="328">
        <v>877.1</v>
      </c>
      <c r="Z1994" s="328">
        <v>9560.48</v>
      </c>
      <c r="AA1994" s="328">
        <v>3491507.63</v>
      </c>
      <c r="AB1994">
        <v>0</v>
      </c>
      <c r="AC1994" s="331">
        <v>45269.096307673608</v>
      </c>
      <c r="AD1994" s="390">
        <v>1</v>
      </c>
      <c r="AE1994" s="330">
        <f>IF(W1994="COP",(X1994*AD1994),IF(W1994="NOK",((Z1994*AD1994)*Tasas!$H$44),IF('GL MEN'!W1994="EUR",(('GL MEN'!Z1994*'GL MEN'!AD1994)*Tasas!$H$44),IF('GL MEN'!W1994="USD",(('GL MEN'!Z1994*'GL MEN'!AD1994)*Tasas!$H$44),0))))</f>
        <v>3491507.63</v>
      </c>
      <c r="AF1994" s="319" t="s">
        <v>3842</v>
      </c>
      <c r="AG1994" s="319">
        <v>4</v>
      </c>
      <c r="AH1994" s="319" t="str">
        <f t="shared" si="62"/>
        <v>4</v>
      </c>
      <c r="AI1994" s="319" t="str">
        <f t="shared" si="63"/>
        <v>WA</v>
      </c>
    </row>
    <row r="1995" spans="1:35" x14ac:dyDescent="0.25">
      <c r="A1995">
        <v>1994</v>
      </c>
      <c r="B1995" t="s">
        <v>3811</v>
      </c>
      <c r="C1995" t="s">
        <v>4220</v>
      </c>
      <c r="D1995" t="s">
        <v>4206</v>
      </c>
      <c r="E1995" t="s">
        <v>4207</v>
      </c>
      <c r="F1995" t="s">
        <v>4208</v>
      </c>
      <c r="G1995" t="s">
        <v>4209</v>
      </c>
      <c r="H1995">
        <v>1304203</v>
      </c>
      <c r="I1995">
        <v>202311</v>
      </c>
      <c r="J1995">
        <v>45260</v>
      </c>
      <c r="K1995">
        <v>138684</v>
      </c>
      <c r="L1995" t="s">
        <v>4150</v>
      </c>
      <c r="M1995">
        <v>140327</v>
      </c>
      <c r="N1995" t="s">
        <v>4474</v>
      </c>
      <c r="P1995" t="s">
        <v>4475</v>
      </c>
      <c r="Q1995" t="s">
        <v>4476</v>
      </c>
      <c r="R1995" t="s">
        <v>4001</v>
      </c>
      <c r="S1995">
        <v>3001580</v>
      </c>
      <c r="T1995" t="s">
        <v>7035</v>
      </c>
      <c r="V1995" t="s">
        <v>7035</v>
      </c>
      <c r="W1995" t="s">
        <v>3988</v>
      </c>
      <c r="X1995" s="328">
        <v>3491507.63</v>
      </c>
      <c r="Y1995" s="328">
        <v>877.1</v>
      </c>
      <c r="Z1995" s="328">
        <v>9560.48</v>
      </c>
      <c r="AA1995" s="328">
        <v>3491507.63</v>
      </c>
      <c r="AB1995">
        <v>0</v>
      </c>
      <c r="AC1995" s="331">
        <v>45269.096307673608</v>
      </c>
      <c r="AD1995" s="390">
        <v>1</v>
      </c>
      <c r="AE1995" s="330">
        <f>IF(W1995="COP",(X1995*AD1995),IF(W1995="NOK",((Z1995*AD1995)*Tasas!$H$44),IF('GL MEN'!W1995="EUR",(('GL MEN'!Z1995*'GL MEN'!AD1995)*Tasas!$H$44),IF('GL MEN'!W1995="USD",(('GL MEN'!Z1995*'GL MEN'!AD1995)*Tasas!$H$44),0))))</f>
        <v>3491507.63</v>
      </c>
      <c r="AF1995" s="319" t="s">
        <v>3842</v>
      </c>
      <c r="AG1995" s="319">
        <v>4</v>
      </c>
      <c r="AH1995" s="319" t="str">
        <f t="shared" si="62"/>
        <v>4</v>
      </c>
      <c r="AI1995" s="319" t="str">
        <f t="shared" si="63"/>
        <v>WA</v>
      </c>
    </row>
    <row r="1996" spans="1:35" x14ac:dyDescent="0.25">
      <c r="A1996">
        <v>1995</v>
      </c>
      <c r="B1996" t="s">
        <v>3811</v>
      </c>
      <c r="C1996" t="s">
        <v>4145</v>
      </c>
      <c r="D1996" t="s">
        <v>4206</v>
      </c>
      <c r="E1996" t="s">
        <v>4207</v>
      </c>
      <c r="F1996" t="s">
        <v>4208</v>
      </c>
      <c r="G1996" t="s">
        <v>4209</v>
      </c>
      <c r="H1996">
        <v>1304203</v>
      </c>
      <c r="I1996">
        <v>202311</v>
      </c>
      <c r="J1996">
        <v>45260</v>
      </c>
      <c r="K1996">
        <v>138684</v>
      </c>
      <c r="L1996" t="s">
        <v>4150</v>
      </c>
      <c r="M1996">
        <v>140903</v>
      </c>
      <c r="N1996" t="s">
        <v>5479</v>
      </c>
      <c r="P1996" t="s">
        <v>5480</v>
      </c>
      <c r="Q1996" t="s">
        <v>5481</v>
      </c>
      <c r="R1996" t="s">
        <v>3997</v>
      </c>
      <c r="S1996">
        <v>3185960</v>
      </c>
      <c r="T1996" t="s">
        <v>7035</v>
      </c>
      <c r="V1996" t="s">
        <v>7035</v>
      </c>
      <c r="W1996" t="s">
        <v>3988</v>
      </c>
      <c r="X1996" s="328">
        <v>770668.63</v>
      </c>
      <c r="Y1996" s="328">
        <v>193.6</v>
      </c>
      <c r="Z1996" s="328">
        <v>2110.25</v>
      </c>
      <c r="AA1996" s="328">
        <v>770668.63</v>
      </c>
      <c r="AB1996">
        <v>0</v>
      </c>
      <c r="AC1996" s="331">
        <v>45269.096307673608</v>
      </c>
      <c r="AD1996" s="390">
        <v>1</v>
      </c>
      <c r="AE1996" s="330">
        <f>IF(W1996="COP",(X1996*AD1996),IF(W1996="NOK",((Z1996*AD1996)*Tasas!$H$44),IF('GL MEN'!W1996="EUR",(('GL MEN'!Z1996*'GL MEN'!AD1996)*Tasas!$H$44),IF('GL MEN'!W1996="USD",(('GL MEN'!Z1996*'GL MEN'!AD1996)*Tasas!$H$44),0))))</f>
        <v>770668.63</v>
      </c>
      <c r="AF1996" s="319" t="s">
        <v>3848</v>
      </c>
      <c r="AG1996" s="319">
        <v>4</v>
      </c>
      <c r="AH1996" s="319" t="str">
        <f t="shared" si="62"/>
        <v>3</v>
      </c>
      <c r="AI1996" s="319" t="str">
        <f t="shared" si="63"/>
        <v>NE</v>
      </c>
    </row>
    <row r="1997" spans="1:35" x14ac:dyDescent="0.25">
      <c r="A1997">
        <v>1996</v>
      </c>
      <c r="B1997" t="s">
        <v>3811</v>
      </c>
      <c r="C1997" t="s">
        <v>4259</v>
      </c>
      <c r="D1997" t="s">
        <v>4206</v>
      </c>
      <c r="E1997" t="s">
        <v>4207</v>
      </c>
      <c r="F1997" t="s">
        <v>4740</v>
      </c>
      <c r="G1997" t="s">
        <v>4741</v>
      </c>
      <c r="H1997">
        <v>6305896</v>
      </c>
      <c r="I1997">
        <v>202311</v>
      </c>
      <c r="J1997">
        <v>45231</v>
      </c>
      <c r="K1997" t="s">
        <v>5461</v>
      </c>
      <c r="L1997" t="s">
        <v>4150</v>
      </c>
      <c r="M1997">
        <v>136403</v>
      </c>
      <c r="N1997" t="s">
        <v>4260</v>
      </c>
      <c r="P1997" t="s">
        <v>4261</v>
      </c>
      <c r="Q1997" t="s">
        <v>4262</v>
      </c>
      <c r="R1997" t="s">
        <v>4059</v>
      </c>
      <c r="S1997">
        <v>3001584</v>
      </c>
      <c r="T1997" t="s">
        <v>180</v>
      </c>
      <c r="V1997" t="s">
        <v>7043</v>
      </c>
      <c r="W1997" t="s">
        <v>3988</v>
      </c>
      <c r="X1997" s="328">
        <v>-4702352.03</v>
      </c>
      <c r="Y1997" s="328">
        <v>-1150.8499999999999</v>
      </c>
      <c r="Z1997" s="328">
        <v>-11954.27</v>
      </c>
      <c r="AA1997" s="328">
        <v>-4702352.03</v>
      </c>
      <c r="AB1997">
        <v>0</v>
      </c>
      <c r="AC1997" s="331">
        <v>45255.762507719905</v>
      </c>
      <c r="AD1997" s="390">
        <v>1</v>
      </c>
      <c r="AE1997" s="330">
        <f>IF(W1997="COP",(X1997*AD1997),IF(W1997="NOK",((Z1997*AD1997)*Tasas!$H$44),IF('GL MEN'!W1997="EUR",(('GL MEN'!Z1997*'GL MEN'!AD1997)*Tasas!$H$44),IF('GL MEN'!W1997="USD",(('GL MEN'!Z1997*'GL MEN'!AD1997)*Tasas!$H$44),0))))</f>
        <v>-4702352.03</v>
      </c>
      <c r="AF1997" s="319" t="s">
        <v>3848</v>
      </c>
      <c r="AG1997" s="319">
        <v>4</v>
      </c>
      <c r="AH1997" s="319" t="str">
        <f t="shared" si="62"/>
        <v>4</v>
      </c>
      <c r="AI1997" s="319" t="str">
        <f t="shared" si="63"/>
        <v>WA</v>
      </c>
    </row>
    <row r="1998" spans="1:35" x14ac:dyDescent="0.25">
      <c r="A1998">
        <v>1997</v>
      </c>
      <c r="B1998" t="s">
        <v>3811</v>
      </c>
      <c r="C1998" t="s">
        <v>4259</v>
      </c>
      <c r="D1998" t="s">
        <v>4206</v>
      </c>
      <c r="E1998" t="s">
        <v>4207</v>
      </c>
      <c r="F1998" t="s">
        <v>4740</v>
      </c>
      <c r="G1998" t="s">
        <v>4741</v>
      </c>
      <c r="H1998">
        <v>6305896</v>
      </c>
      <c r="I1998">
        <v>202311</v>
      </c>
      <c r="J1998">
        <v>45231</v>
      </c>
      <c r="K1998" t="s">
        <v>5461</v>
      </c>
      <c r="L1998" t="s">
        <v>4150</v>
      </c>
      <c r="M1998">
        <v>136403</v>
      </c>
      <c r="N1998" t="s">
        <v>4260</v>
      </c>
      <c r="P1998" t="s">
        <v>4261</v>
      </c>
      <c r="Q1998" t="s">
        <v>4262</v>
      </c>
      <c r="R1998" t="s">
        <v>4059</v>
      </c>
      <c r="S1998">
        <v>3001584</v>
      </c>
      <c r="T1998" t="s">
        <v>180</v>
      </c>
      <c r="V1998" t="s">
        <v>7044</v>
      </c>
      <c r="W1998" t="s">
        <v>3988</v>
      </c>
      <c r="X1998" s="328">
        <v>-4708368.41</v>
      </c>
      <c r="Y1998" s="328">
        <v>-1150.1600000000001</v>
      </c>
      <c r="Z1998" s="328">
        <v>-12103</v>
      </c>
      <c r="AA1998" s="328">
        <v>-4708368.41</v>
      </c>
      <c r="AB1998">
        <v>0</v>
      </c>
      <c r="AC1998" s="331">
        <v>45255.762507719905</v>
      </c>
      <c r="AD1998" s="390">
        <v>1</v>
      </c>
      <c r="AE1998" s="330">
        <f>IF(W1998="COP",(X1998*AD1998),IF(W1998="NOK",((Z1998*AD1998)*Tasas!$H$44),IF('GL MEN'!W1998="EUR",(('GL MEN'!Z1998*'GL MEN'!AD1998)*Tasas!$H$44),IF('GL MEN'!W1998="USD",(('GL MEN'!Z1998*'GL MEN'!AD1998)*Tasas!$H$44),0))))</f>
        <v>-4708368.41</v>
      </c>
      <c r="AF1998" s="319" t="s">
        <v>3848</v>
      </c>
      <c r="AG1998" s="319">
        <v>4</v>
      </c>
      <c r="AH1998" s="319" t="str">
        <f t="shared" si="62"/>
        <v>4</v>
      </c>
      <c r="AI1998" s="319" t="str">
        <f t="shared" si="63"/>
        <v>WA</v>
      </c>
    </row>
    <row r="1999" spans="1:35" x14ac:dyDescent="0.25">
      <c r="A1999">
        <v>1998</v>
      </c>
      <c r="B1999" t="s">
        <v>3811</v>
      </c>
      <c r="C1999" t="s">
        <v>4259</v>
      </c>
      <c r="D1999" t="s">
        <v>4206</v>
      </c>
      <c r="E1999" t="s">
        <v>4207</v>
      </c>
      <c r="F1999" t="s">
        <v>4740</v>
      </c>
      <c r="G1999" t="s">
        <v>4741</v>
      </c>
      <c r="H1999">
        <v>6305896</v>
      </c>
      <c r="I1999">
        <v>202311</v>
      </c>
      <c r="J1999">
        <v>45231</v>
      </c>
      <c r="K1999" t="s">
        <v>5461</v>
      </c>
      <c r="L1999" t="s">
        <v>4150</v>
      </c>
      <c r="M1999">
        <v>136403</v>
      </c>
      <c r="N1999" t="s">
        <v>4260</v>
      </c>
      <c r="P1999" t="s">
        <v>4261</v>
      </c>
      <c r="Q1999" t="s">
        <v>4262</v>
      </c>
      <c r="R1999" t="s">
        <v>4041</v>
      </c>
      <c r="S1999">
        <v>3001584</v>
      </c>
      <c r="T1999" t="s">
        <v>180</v>
      </c>
      <c r="V1999" t="s">
        <v>7043</v>
      </c>
      <c r="W1999" t="s">
        <v>3988</v>
      </c>
      <c r="X1999" s="328">
        <v>4702352.03</v>
      </c>
      <c r="Y1999" s="328">
        <v>1150.8499999999999</v>
      </c>
      <c r="Z1999" s="328">
        <v>11954.27</v>
      </c>
      <c r="AA1999" s="328">
        <v>4702352.03</v>
      </c>
      <c r="AB1999">
        <v>0</v>
      </c>
      <c r="AC1999" s="331">
        <v>45255.762507719905</v>
      </c>
      <c r="AD1999" s="390">
        <v>1</v>
      </c>
      <c r="AE1999" s="330">
        <f>IF(W1999="COP",(X1999*AD1999),IF(W1999="NOK",((Z1999*AD1999)*Tasas!$H$44),IF('GL MEN'!W1999="EUR",(('GL MEN'!Z1999*'GL MEN'!AD1999)*Tasas!$H$44),IF('GL MEN'!W1999="USD",(('GL MEN'!Z1999*'GL MEN'!AD1999)*Tasas!$H$44),0))))</f>
        <v>4702352.03</v>
      </c>
      <c r="AF1999" s="319" t="s">
        <v>3848</v>
      </c>
      <c r="AG1999" s="319">
        <v>4</v>
      </c>
      <c r="AH1999" s="319" t="str">
        <f t="shared" si="62"/>
        <v>4</v>
      </c>
      <c r="AI1999" s="319" t="str">
        <f t="shared" si="63"/>
        <v>WA</v>
      </c>
    </row>
    <row r="2000" spans="1:35" x14ac:dyDescent="0.25">
      <c r="A2000">
        <v>1999</v>
      </c>
      <c r="B2000" t="s">
        <v>3811</v>
      </c>
      <c r="C2000" t="s">
        <v>4259</v>
      </c>
      <c r="D2000" t="s">
        <v>4206</v>
      </c>
      <c r="E2000" t="s">
        <v>4207</v>
      </c>
      <c r="F2000" t="s">
        <v>4740</v>
      </c>
      <c r="G2000" t="s">
        <v>4741</v>
      </c>
      <c r="H2000">
        <v>6305896</v>
      </c>
      <c r="I2000">
        <v>202311</v>
      </c>
      <c r="J2000">
        <v>45231</v>
      </c>
      <c r="K2000" t="s">
        <v>5461</v>
      </c>
      <c r="L2000" t="s">
        <v>4150</v>
      </c>
      <c r="M2000">
        <v>136403</v>
      </c>
      <c r="N2000" t="s">
        <v>4260</v>
      </c>
      <c r="P2000" t="s">
        <v>4261</v>
      </c>
      <c r="Q2000" t="s">
        <v>4262</v>
      </c>
      <c r="R2000" t="s">
        <v>4041</v>
      </c>
      <c r="S2000">
        <v>3001584</v>
      </c>
      <c r="T2000" t="s">
        <v>180</v>
      </c>
      <c r="V2000" t="s">
        <v>7044</v>
      </c>
      <c r="W2000" t="s">
        <v>3988</v>
      </c>
      <c r="X2000" s="328">
        <v>4708368.41</v>
      </c>
      <c r="Y2000" s="328">
        <v>1150.1600000000001</v>
      </c>
      <c r="Z2000" s="328">
        <v>12103</v>
      </c>
      <c r="AA2000" s="328">
        <v>4708368.41</v>
      </c>
      <c r="AB2000">
        <v>0</v>
      </c>
      <c r="AC2000" s="331">
        <v>45255.762507719905</v>
      </c>
      <c r="AD2000" s="390">
        <v>1</v>
      </c>
      <c r="AE2000" s="330">
        <f>IF(W2000="COP",(X2000*AD2000),IF(W2000="NOK",((Z2000*AD2000)*Tasas!$H$44),IF('GL MEN'!W2000="EUR",(('GL MEN'!Z2000*'GL MEN'!AD2000)*Tasas!$H$44),IF('GL MEN'!W2000="USD",(('GL MEN'!Z2000*'GL MEN'!AD2000)*Tasas!$H$44),0))))</f>
        <v>4708368.41</v>
      </c>
      <c r="AF2000" s="319" t="s">
        <v>3848</v>
      </c>
      <c r="AG2000" s="319">
        <v>4</v>
      </c>
      <c r="AH2000" s="319" t="str">
        <f t="shared" si="62"/>
        <v>4</v>
      </c>
      <c r="AI2000" s="319" t="str">
        <f t="shared" si="63"/>
        <v>WA</v>
      </c>
    </row>
    <row r="2001" spans="1:35" x14ac:dyDescent="0.25">
      <c r="A2001">
        <v>2000</v>
      </c>
      <c r="B2001" t="s">
        <v>3811</v>
      </c>
      <c r="C2001" t="s">
        <v>4155</v>
      </c>
      <c r="D2001" t="s">
        <v>4206</v>
      </c>
      <c r="E2001" t="s">
        <v>4207</v>
      </c>
      <c r="F2001" t="s">
        <v>4156</v>
      </c>
      <c r="G2001" t="s">
        <v>4157</v>
      </c>
      <c r="H2001">
        <v>11307181</v>
      </c>
      <c r="I2001">
        <v>202311</v>
      </c>
      <c r="J2001">
        <v>45260</v>
      </c>
      <c r="K2001">
        <v>117828</v>
      </c>
      <c r="L2001" t="s">
        <v>4150</v>
      </c>
      <c r="M2001">
        <v>140373</v>
      </c>
      <c r="N2001" t="s">
        <v>4498</v>
      </c>
      <c r="P2001" t="s">
        <v>4499</v>
      </c>
      <c r="Q2001" t="s">
        <v>4500</v>
      </c>
      <c r="R2001" t="s">
        <v>4005</v>
      </c>
      <c r="S2001">
        <v>3001714</v>
      </c>
      <c r="T2001" t="s">
        <v>7035</v>
      </c>
      <c r="V2001" t="s">
        <v>7045</v>
      </c>
      <c r="W2001" t="s">
        <v>3988</v>
      </c>
      <c r="X2001" s="328">
        <v>-3564006.63</v>
      </c>
      <c r="Y2001" s="328">
        <v>-895.31</v>
      </c>
      <c r="Z2001" s="328">
        <v>-9759</v>
      </c>
      <c r="AA2001" s="328">
        <v>-3564006.63</v>
      </c>
      <c r="AB2001">
        <v>0</v>
      </c>
      <c r="AC2001" s="331">
        <v>45271.693662581019</v>
      </c>
      <c r="AD2001" s="390">
        <v>1</v>
      </c>
      <c r="AE2001" s="330">
        <f>IF(W2001="COP",(X2001*AD2001),IF(W2001="NOK",((Z2001*AD2001)*Tasas!$H$44),IF('GL MEN'!W2001="EUR",(('GL MEN'!Z2001*'GL MEN'!AD2001)*Tasas!$H$44),IF('GL MEN'!W2001="USD",(('GL MEN'!Z2001*'GL MEN'!AD2001)*Tasas!$H$44),0))))</f>
        <v>-3564006.63</v>
      </c>
      <c r="AF2001" s="319" t="s">
        <v>3842</v>
      </c>
      <c r="AG2001" s="319">
        <v>4</v>
      </c>
      <c r="AH2001" s="319" t="str">
        <f t="shared" si="62"/>
        <v>6</v>
      </c>
      <c r="AI2001" s="319" t="str">
        <f t="shared" si="63"/>
        <v>URR</v>
      </c>
    </row>
    <row r="2002" spans="1:35" x14ac:dyDescent="0.25">
      <c r="A2002">
        <v>2001</v>
      </c>
      <c r="B2002" t="s">
        <v>3811</v>
      </c>
      <c r="C2002" t="s">
        <v>4155</v>
      </c>
      <c r="D2002" t="s">
        <v>4206</v>
      </c>
      <c r="E2002" t="s">
        <v>4207</v>
      </c>
      <c r="F2002" t="s">
        <v>4156</v>
      </c>
      <c r="G2002" t="s">
        <v>4157</v>
      </c>
      <c r="H2002">
        <v>11307181</v>
      </c>
      <c r="I2002">
        <v>202311</v>
      </c>
      <c r="J2002">
        <v>45260</v>
      </c>
      <c r="K2002">
        <v>117828</v>
      </c>
      <c r="L2002" t="s">
        <v>4150</v>
      </c>
      <c r="M2002">
        <v>140373</v>
      </c>
      <c r="N2002" t="s">
        <v>4498</v>
      </c>
      <c r="P2002" t="s">
        <v>4499</v>
      </c>
      <c r="Q2002" t="s">
        <v>4500</v>
      </c>
      <c r="R2002" t="s">
        <v>4005</v>
      </c>
      <c r="S2002">
        <v>3001714</v>
      </c>
      <c r="T2002" t="s">
        <v>7035</v>
      </c>
      <c r="V2002" t="s">
        <v>7045</v>
      </c>
      <c r="W2002" t="s">
        <v>3988</v>
      </c>
      <c r="X2002" s="328">
        <v>2368191.14</v>
      </c>
      <c r="Y2002" s="328">
        <v>594.91</v>
      </c>
      <c r="Z2002" s="328">
        <v>6484.61</v>
      </c>
      <c r="AA2002" s="328">
        <v>2368191.14</v>
      </c>
      <c r="AB2002">
        <v>0</v>
      </c>
      <c r="AC2002" s="331">
        <v>45271.693662581019</v>
      </c>
      <c r="AD2002" s="390">
        <v>1</v>
      </c>
      <c r="AE2002" s="330">
        <f>IF(W2002="COP",(X2002*AD2002),IF(W2002="NOK",((Z2002*AD2002)*Tasas!$H$44),IF('GL MEN'!W2002="EUR",(('GL MEN'!Z2002*'GL MEN'!AD2002)*Tasas!$H$44),IF('GL MEN'!W2002="USD",(('GL MEN'!Z2002*'GL MEN'!AD2002)*Tasas!$H$44),0))))</f>
        <v>2368191.14</v>
      </c>
      <c r="AF2002" s="319" t="s">
        <v>3842</v>
      </c>
      <c r="AG2002" s="319">
        <v>4</v>
      </c>
      <c r="AH2002" s="319" t="str">
        <f t="shared" si="62"/>
        <v>6</v>
      </c>
      <c r="AI2002" s="319" t="str">
        <f t="shared" si="63"/>
        <v>URR</v>
      </c>
    </row>
    <row r="2003" spans="1:35" x14ac:dyDescent="0.25">
      <c r="A2003">
        <v>2002</v>
      </c>
      <c r="B2003" t="s">
        <v>3811</v>
      </c>
      <c r="C2003" t="s">
        <v>4228</v>
      </c>
      <c r="D2003" t="s">
        <v>4554</v>
      </c>
      <c r="E2003" t="s">
        <v>4555</v>
      </c>
      <c r="F2003" t="s">
        <v>4562</v>
      </c>
      <c r="G2003" t="s">
        <v>4563</v>
      </c>
      <c r="H2003">
        <v>1303990</v>
      </c>
      <c r="I2003">
        <v>202311</v>
      </c>
      <c r="J2003">
        <v>45244</v>
      </c>
      <c r="K2003">
        <v>125468</v>
      </c>
      <c r="L2003" t="s">
        <v>4150</v>
      </c>
      <c r="N2003" t="s">
        <v>180</v>
      </c>
      <c r="P2003" t="s">
        <v>4564</v>
      </c>
      <c r="Q2003" t="s">
        <v>4565</v>
      </c>
      <c r="R2003" t="s">
        <v>3993</v>
      </c>
      <c r="S2003">
        <v>3170705</v>
      </c>
      <c r="T2003" t="s">
        <v>180</v>
      </c>
      <c r="V2003" t="s">
        <v>7046</v>
      </c>
      <c r="W2003" t="s">
        <v>3988</v>
      </c>
      <c r="X2003" s="328">
        <v>1364959</v>
      </c>
      <c r="Y2003" s="328">
        <v>331.48</v>
      </c>
      <c r="Z2003" s="328">
        <v>3628.12</v>
      </c>
      <c r="AA2003" s="328">
        <v>1364959</v>
      </c>
      <c r="AB2003">
        <v>0</v>
      </c>
      <c r="AC2003" s="331">
        <v>45251.75735428241</v>
      </c>
      <c r="AD2003" s="390">
        <v>1</v>
      </c>
      <c r="AE2003" s="330">
        <f>IF(W2003="COP",(X2003*AD2003),IF(W2003="NOK",((Z2003*AD2003)*Tasas!$H$44),IF('GL MEN'!W2003="EUR",(('GL MEN'!Z2003*'GL MEN'!AD2003)*Tasas!$H$44),IF('GL MEN'!W2003="USD",(('GL MEN'!Z2003*'GL MEN'!AD2003)*Tasas!$H$44),0))))</f>
        <v>1364959</v>
      </c>
      <c r="AF2003" s="319" t="s">
        <v>3902</v>
      </c>
      <c r="AG2003" s="319">
        <v>4</v>
      </c>
      <c r="AH2003" s="319" t="str">
        <f t="shared" si="62"/>
        <v>2</v>
      </c>
      <c r="AI2003" s="319" t="str">
        <f t="shared" si="63"/>
        <v>CO</v>
      </c>
    </row>
    <row r="2004" spans="1:35" x14ac:dyDescent="0.25">
      <c r="A2004">
        <v>2003</v>
      </c>
      <c r="B2004" t="s">
        <v>3811</v>
      </c>
      <c r="C2004" t="s">
        <v>4145</v>
      </c>
      <c r="D2004" t="s">
        <v>4554</v>
      </c>
      <c r="E2004" t="s">
        <v>4555</v>
      </c>
      <c r="F2004" t="s">
        <v>4148</v>
      </c>
      <c r="G2004" t="s">
        <v>4149</v>
      </c>
      <c r="H2004">
        <v>2303069</v>
      </c>
      <c r="I2004">
        <v>202311</v>
      </c>
      <c r="J2004">
        <v>45240</v>
      </c>
      <c r="K2004">
        <v>10848</v>
      </c>
      <c r="L2004" t="s">
        <v>4150</v>
      </c>
      <c r="N2004" t="s">
        <v>180</v>
      </c>
      <c r="P2004" t="s">
        <v>6386</v>
      </c>
      <c r="Q2004" t="s">
        <v>6387</v>
      </c>
      <c r="R2004" t="s">
        <v>3997</v>
      </c>
      <c r="S2004">
        <v>3002757</v>
      </c>
      <c r="T2004" t="s">
        <v>180</v>
      </c>
      <c r="V2004" t="s">
        <v>7047</v>
      </c>
      <c r="W2004" t="s">
        <v>3988</v>
      </c>
      <c r="X2004" s="328">
        <v>1111688</v>
      </c>
      <c r="Y2004" s="328">
        <v>269.97000000000003</v>
      </c>
      <c r="Z2004" s="328">
        <v>2954.91</v>
      </c>
      <c r="AA2004" s="328">
        <v>1111688</v>
      </c>
      <c r="AB2004">
        <v>0</v>
      </c>
      <c r="AC2004" s="331">
        <v>45250.972315046296</v>
      </c>
      <c r="AD2004" s="390">
        <v>1</v>
      </c>
      <c r="AE2004" s="330">
        <f>IF(W2004="COP",(X2004*AD2004),IF(W2004="NOK",((Z2004*AD2004)*Tasas!$H$44),IF('GL MEN'!W2004="EUR",(('GL MEN'!Z2004*'GL MEN'!AD2004)*Tasas!$H$44),IF('GL MEN'!W2004="USD",(('GL MEN'!Z2004*'GL MEN'!AD2004)*Tasas!$H$44),0))))</f>
        <v>1111688</v>
      </c>
      <c r="AF2004" s="319" t="s">
        <v>3902</v>
      </c>
      <c r="AG2004" s="319">
        <v>4</v>
      </c>
      <c r="AH2004" s="319" t="str">
        <f t="shared" si="62"/>
        <v>3</v>
      </c>
      <c r="AI2004" s="319" t="str">
        <f t="shared" si="63"/>
        <v>NE</v>
      </c>
    </row>
    <row r="2005" spans="1:35" x14ac:dyDescent="0.25">
      <c r="A2005">
        <v>2004</v>
      </c>
      <c r="B2005" t="s">
        <v>3811</v>
      </c>
      <c r="C2005" t="s">
        <v>4224</v>
      </c>
      <c r="D2005" t="s">
        <v>4554</v>
      </c>
      <c r="E2005" t="s">
        <v>4555</v>
      </c>
      <c r="F2005" t="s">
        <v>5436</v>
      </c>
      <c r="G2005" t="s">
        <v>5437</v>
      </c>
      <c r="H2005">
        <v>3301054</v>
      </c>
      <c r="I2005">
        <v>202311</v>
      </c>
      <c r="J2005">
        <v>45254</v>
      </c>
      <c r="K2005" t="s">
        <v>5438</v>
      </c>
      <c r="L2005" t="s">
        <v>4150</v>
      </c>
      <c r="N2005" t="s">
        <v>180</v>
      </c>
      <c r="P2005" t="s">
        <v>6389</v>
      </c>
      <c r="Q2005" t="s">
        <v>6390</v>
      </c>
      <c r="R2005" t="s">
        <v>3997</v>
      </c>
      <c r="S2005">
        <v>3002757</v>
      </c>
      <c r="T2005" t="s">
        <v>180</v>
      </c>
      <c r="V2005" t="s">
        <v>7048</v>
      </c>
      <c r="W2005" t="s">
        <v>3988</v>
      </c>
      <c r="X2005" s="328">
        <v>799989</v>
      </c>
      <c r="Y2005" s="328">
        <v>195.49</v>
      </c>
      <c r="Z2005" s="328">
        <v>2132.4299999999998</v>
      </c>
      <c r="AA2005" s="328">
        <v>799989</v>
      </c>
      <c r="AB2005">
        <v>0</v>
      </c>
      <c r="AC2005" s="331">
        <v>45261.031772534719</v>
      </c>
      <c r="AD2005" s="390">
        <v>1</v>
      </c>
      <c r="AE2005" s="330">
        <f>IF(W2005="COP",(X2005*AD2005),IF(W2005="NOK",((Z2005*AD2005)*Tasas!$H$44),IF('GL MEN'!W2005="EUR",(('GL MEN'!Z2005*'GL MEN'!AD2005)*Tasas!$H$44),IF('GL MEN'!W2005="USD",(('GL MEN'!Z2005*'GL MEN'!AD2005)*Tasas!$H$44),0))))</f>
        <v>799989</v>
      </c>
      <c r="AF2005" s="319" t="s">
        <v>3902</v>
      </c>
      <c r="AG2005" s="319">
        <v>4</v>
      </c>
      <c r="AH2005" s="319" t="str">
        <f t="shared" si="62"/>
        <v>3</v>
      </c>
      <c r="AI2005" s="319" t="str">
        <f t="shared" si="63"/>
        <v>NE</v>
      </c>
    </row>
    <row r="2006" spans="1:35" x14ac:dyDescent="0.25">
      <c r="A2006">
        <v>2005</v>
      </c>
      <c r="B2006" t="s">
        <v>3811</v>
      </c>
      <c r="C2006" t="s">
        <v>3811</v>
      </c>
      <c r="D2006" t="s">
        <v>4554</v>
      </c>
      <c r="E2006" t="s">
        <v>4555</v>
      </c>
      <c r="F2006" t="s">
        <v>4156</v>
      </c>
      <c r="G2006" t="s">
        <v>4157</v>
      </c>
      <c r="H2006">
        <v>11307047</v>
      </c>
      <c r="I2006">
        <v>202311</v>
      </c>
      <c r="J2006">
        <v>45259</v>
      </c>
      <c r="K2006" t="s">
        <v>1269</v>
      </c>
      <c r="L2006" t="s">
        <v>4150</v>
      </c>
      <c r="N2006" t="s">
        <v>180</v>
      </c>
      <c r="P2006" t="s">
        <v>7049</v>
      </c>
      <c r="Q2006" t="s">
        <v>7050</v>
      </c>
      <c r="R2006" t="s">
        <v>4019</v>
      </c>
      <c r="S2006">
        <v>3001757</v>
      </c>
      <c r="T2006" t="s">
        <v>7051</v>
      </c>
      <c r="V2006" t="s">
        <v>7052</v>
      </c>
      <c r="W2006" t="s">
        <v>3988</v>
      </c>
      <c r="X2006" s="328">
        <v>15748</v>
      </c>
      <c r="Y2006" s="328">
        <v>3.85</v>
      </c>
      <c r="Z2006" s="328">
        <v>41.98</v>
      </c>
      <c r="AA2006" s="328">
        <v>15748</v>
      </c>
      <c r="AB2006">
        <v>0</v>
      </c>
      <c r="AC2006" s="331">
        <v>45264.916184837966</v>
      </c>
      <c r="AD2006" s="390">
        <v>1</v>
      </c>
      <c r="AE2006" s="330">
        <f>IF(W2006="COP",(X2006*AD2006),IF(W2006="NOK",((Z2006*AD2006)*Tasas!$H$44),IF('GL MEN'!W2006="EUR",(('GL MEN'!Z2006*'GL MEN'!AD2006)*Tasas!$H$44),IF('GL MEN'!W2006="USD",(('GL MEN'!Z2006*'GL MEN'!AD2006)*Tasas!$H$44),0))))</f>
        <v>15748</v>
      </c>
      <c r="AF2006" s="319" t="s">
        <v>3902</v>
      </c>
      <c r="AG2006" s="319">
        <v>4</v>
      </c>
      <c r="AH2006" s="319" t="str">
        <f t="shared" si="62"/>
        <v>6</v>
      </c>
      <c r="AI2006" s="319" t="str">
        <f t="shared" si="63"/>
        <v>URR</v>
      </c>
    </row>
    <row r="2007" spans="1:35" x14ac:dyDescent="0.25">
      <c r="A2007">
        <v>2006</v>
      </c>
      <c r="B2007" t="s">
        <v>3811</v>
      </c>
      <c r="C2007" t="s">
        <v>4266</v>
      </c>
      <c r="D2007" t="s">
        <v>4554</v>
      </c>
      <c r="E2007" t="s">
        <v>4555</v>
      </c>
      <c r="F2007" t="s">
        <v>4556</v>
      </c>
      <c r="G2007" t="s">
        <v>4557</v>
      </c>
      <c r="H2007">
        <v>16300474</v>
      </c>
      <c r="I2007">
        <v>202311</v>
      </c>
      <c r="J2007">
        <v>45254</v>
      </c>
      <c r="K2007">
        <v>130437</v>
      </c>
      <c r="L2007" t="s">
        <v>4150</v>
      </c>
      <c r="N2007" t="s">
        <v>180</v>
      </c>
      <c r="P2007" t="s">
        <v>4559</v>
      </c>
      <c r="Q2007" t="s">
        <v>4560</v>
      </c>
      <c r="R2007" t="s">
        <v>3997</v>
      </c>
      <c r="S2007">
        <v>3002757</v>
      </c>
      <c r="T2007" t="s">
        <v>180</v>
      </c>
      <c r="V2007" t="s">
        <v>7053</v>
      </c>
      <c r="W2007" t="s">
        <v>3988</v>
      </c>
      <c r="X2007" s="328">
        <v>664565</v>
      </c>
      <c r="Y2007" s="328">
        <v>162.38999999999999</v>
      </c>
      <c r="Z2007" s="328">
        <v>1771.45</v>
      </c>
      <c r="AA2007" s="328">
        <v>664565</v>
      </c>
      <c r="AB2007">
        <v>0</v>
      </c>
      <c r="AC2007" s="331">
        <v>45261.839948182867</v>
      </c>
      <c r="AD2007" s="390">
        <v>1</v>
      </c>
      <c r="AE2007" s="330">
        <f>IF(W2007="COP",(X2007*AD2007),IF(W2007="NOK",((Z2007*AD2007)*Tasas!$H$44),IF('GL MEN'!W2007="EUR",(('GL MEN'!Z2007*'GL MEN'!AD2007)*Tasas!$H$44),IF('GL MEN'!W2007="USD",(('GL MEN'!Z2007*'GL MEN'!AD2007)*Tasas!$H$44),0))))</f>
        <v>664565</v>
      </c>
      <c r="AF2007" s="319" t="s">
        <v>3902</v>
      </c>
      <c r="AG2007" s="319">
        <v>4</v>
      </c>
      <c r="AH2007" s="319" t="str">
        <f t="shared" si="62"/>
        <v>3</v>
      </c>
      <c r="AI2007" s="319" t="str">
        <f t="shared" si="63"/>
        <v>NE</v>
      </c>
    </row>
    <row r="2008" spans="1:35" x14ac:dyDescent="0.25">
      <c r="A2008">
        <v>2007</v>
      </c>
      <c r="B2008" t="s">
        <v>3811</v>
      </c>
      <c r="C2008" t="s">
        <v>4266</v>
      </c>
      <c r="D2008" t="s">
        <v>4554</v>
      </c>
      <c r="E2008" t="s">
        <v>4555</v>
      </c>
      <c r="F2008" t="s">
        <v>4556</v>
      </c>
      <c r="G2008" t="s">
        <v>4557</v>
      </c>
      <c r="H2008">
        <v>16300475</v>
      </c>
      <c r="I2008">
        <v>202311</v>
      </c>
      <c r="J2008">
        <v>45254</v>
      </c>
      <c r="K2008">
        <v>130437</v>
      </c>
      <c r="L2008" t="s">
        <v>4150</v>
      </c>
      <c r="N2008" t="s">
        <v>180</v>
      </c>
      <c r="P2008" t="s">
        <v>4559</v>
      </c>
      <c r="Q2008" t="s">
        <v>4560</v>
      </c>
      <c r="R2008" t="s">
        <v>3997</v>
      </c>
      <c r="S2008">
        <v>3002757</v>
      </c>
      <c r="T2008" t="s">
        <v>180</v>
      </c>
      <c r="V2008" t="s">
        <v>7054</v>
      </c>
      <c r="W2008" t="s">
        <v>3988</v>
      </c>
      <c r="X2008" s="328">
        <v>92256</v>
      </c>
      <c r="Y2008" s="328">
        <v>22.54</v>
      </c>
      <c r="Z2008" s="328">
        <v>245.92</v>
      </c>
      <c r="AA2008" s="328">
        <v>92256</v>
      </c>
      <c r="AB2008">
        <v>0</v>
      </c>
      <c r="AC2008" s="331">
        <v>45261.843101273145</v>
      </c>
      <c r="AD2008" s="390">
        <v>1</v>
      </c>
      <c r="AE2008" s="330">
        <f>IF(W2008="COP",(X2008*AD2008),IF(W2008="NOK",((Z2008*AD2008)*Tasas!$H$44),IF('GL MEN'!W2008="EUR",(('GL MEN'!Z2008*'GL MEN'!AD2008)*Tasas!$H$44),IF('GL MEN'!W2008="USD",(('GL MEN'!Z2008*'GL MEN'!AD2008)*Tasas!$H$44),0))))</f>
        <v>92256</v>
      </c>
      <c r="AF2008" s="319" t="s">
        <v>3902</v>
      </c>
      <c r="AG2008" s="319">
        <v>4</v>
      </c>
      <c r="AH2008" s="319" t="str">
        <f t="shared" si="62"/>
        <v>3</v>
      </c>
      <c r="AI2008" s="319" t="str">
        <f t="shared" si="63"/>
        <v>NE</v>
      </c>
    </row>
    <row r="2009" spans="1:35" x14ac:dyDescent="0.25">
      <c r="A2009">
        <v>2008</v>
      </c>
      <c r="B2009" t="s">
        <v>3811</v>
      </c>
      <c r="C2009" t="s">
        <v>4228</v>
      </c>
      <c r="D2009" t="s">
        <v>4554</v>
      </c>
      <c r="E2009" t="s">
        <v>4567</v>
      </c>
      <c r="F2009" t="s">
        <v>4562</v>
      </c>
      <c r="G2009" t="s">
        <v>4563</v>
      </c>
      <c r="H2009">
        <v>1303990</v>
      </c>
      <c r="I2009">
        <v>202311</v>
      </c>
      <c r="J2009">
        <v>45244</v>
      </c>
      <c r="K2009">
        <v>125468</v>
      </c>
      <c r="L2009" t="s">
        <v>4150</v>
      </c>
      <c r="N2009" t="s">
        <v>180</v>
      </c>
      <c r="P2009" t="s">
        <v>4564</v>
      </c>
      <c r="Q2009" t="s">
        <v>4565</v>
      </c>
      <c r="R2009" t="s">
        <v>3993</v>
      </c>
      <c r="S2009">
        <v>3170705</v>
      </c>
      <c r="T2009" t="s">
        <v>180</v>
      </c>
      <c r="V2009" t="s">
        <v>7046</v>
      </c>
      <c r="W2009" t="s">
        <v>3988</v>
      </c>
      <c r="X2009" s="328">
        <v>7183995</v>
      </c>
      <c r="Y2009" s="328">
        <v>1744.63</v>
      </c>
      <c r="Z2009" s="328">
        <v>19095.349999999999</v>
      </c>
      <c r="AA2009" s="328">
        <v>7183995</v>
      </c>
      <c r="AB2009">
        <v>32</v>
      </c>
      <c r="AC2009" s="331">
        <v>45251.757353738423</v>
      </c>
      <c r="AD2009" s="390">
        <v>1</v>
      </c>
      <c r="AE2009" s="330">
        <f>IF(W2009="COP",(X2009*AD2009),IF(W2009="NOK",((Z2009*AD2009)*Tasas!$H$44),IF('GL MEN'!W2009="EUR",(('GL MEN'!Z2009*'GL MEN'!AD2009)*Tasas!$H$44),IF('GL MEN'!W2009="USD",(('GL MEN'!Z2009*'GL MEN'!AD2009)*Tasas!$H$44),0))))</f>
        <v>7183995</v>
      </c>
      <c r="AF2009" s="319" t="s">
        <v>3902</v>
      </c>
      <c r="AG2009" s="319">
        <v>4</v>
      </c>
      <c r="AH2009" s="319" t="str">
        <f t="shared" si="62"/>
        <v>2</v>
      </c>
      <c r="AI2009" s="319" t="str">
        <f t="shared" si="63"/>
        <v>CO</v>
      </c>
    </row>
    <row r="2010" spans="1:35" x14ac:dyDescent="0.25">
      <c r="A2010">
        <v>2009</v>
      </c>
      <c r="B2010" t="s">
        <v>3811</v>
      </c>
      <c r="C2010" t="s">
        <v>4145</v>
      </c>
      <c r="D2010" t="s">
        <v>4554</v>
      </c>
      <c r="E2010" t="s">
        <v>4567</v>
      </c>
      <c r="F2010" t="s">
        <v>4148</v>
      </c>
      <c r="G2010" t="s">
        <v>4149</v>
      </c>
      <c r="H2010">
        <v>2303069</v>
      </c>
      <c r="I2010">
        <v>202311</v>
      </c>
      <c r="J2010">
        <v>45240</v>
      </c>
      <c r="K2010">
        <v>10848</v>
      </c>
      <c r="L2010" t="s">
        <v>4150</v>
      </c>
      <c r="N2010" t="s">
        <v>180</v>
      </c>
      <c r="P2010" t="s">
        <v>6386</v>
      </c>
      <c r="Q2010" t="s">
        <v>6387</v>
      </c>
      <c r="R2010" t="s">
        <v>3997</v>
      </c>
      <c r="S2010">
        <v>3002757</v>
      </c>
      <c r="T2010" t="s">
        <v>180</v>
      </c>
      <c r="V2010" t="s">
        <v>7047</v>
      </c>
      <c r="W2010" t="s">
        <v>3988</v>
      </c>
      <c r="X2010" s="328">
        <v>5850990</v>
      </c>
      <c r="Y2010" s="328">
        <v>1420.91</v>
      </c>
      <c r="Z2010" s="328">
        <v>15552.17</v>
      </c>
      <c r="AA2010" s="328">
        <v>5850990</v>
      </c>
      <c r="AB2010">
        <v>32</v>
      </c>
      <c r="AC2010" s="331">
        <v>45250.97231484954</v>
      </c>
      <c r="AD2010" s="390">
        <v>1</v>
      </c>
      <c r="AE2010" s="330">
        <f>IF(W2010="COP",(X2010*AD2010),IF(W2010="NOK",((Z2010*AD2010)*Tasas!$H$44),IF('GL MEN'!W2010="EUR",(('GL MEN'!Z2010*'GL MEN'!AD2010)*Tasas!$H$44),IF('GL MEN'!W2010="USD",(('GL MEN'!Z2010*'GL MEN'!AD2010)*Tasas!$H$44),0))))</f>
        <v>5850990</v>
      </c>
      <c r="AF2010" s="319" t="s">
        <v>3902</v>
      </c>
      <c r="AG2010" s="319">
        <v>4</v>
      </c>
      <c r="AH2010" s="319" t="str">
        <f t="shared" si="62"/>
        <v>3</v>
      </c>
      <c r="AI2010" s="319" t="str">
        <f t="shared" si="63"/>
        <v>NE</v>
      </c>
    </row>
    <row r="2011" spans="1:35" x14ac:dyDescent="0.25">
      <c r="A2011">
        <v>2010</v>
      </c>
      <c r="B2011" t="s">
        <v>3811</v>
      </c>
      <c r="C2011" t="s">
        <v>4224</v>
      </c>
      <c r="D2011" t="s">
        <v>4554</v>
      </c>
      <c r="E2011" t="s">
        <v>4567</v>
      </c>
      <c r="F2011" t="s">
        <v>5436</v>
      </c>
      <c r="G2011" t="s">
        <v>5437</v>
      </c>
      <c r="H2011">
        <v>3301054</v>
      </c>
      <c r="I2011">
        <v>202311</v>
      </c>
      <c r="J2011">
        <v>45254</v>
      </c>
      <c r="K2011" t="s">
        <v>5438</v>
      </c>
      <c r="L2011" t="s">
        <v>4150</v>
      </c>
      <c r="N2011" t="s">
        <v>180</v>
      </c>
      <c r="P2011" t="s">
        <v>6389</v>
      </c>
      <c r="Q2011" t="s">
        <v>6390</v>
      </c>
      <c r="R2011" t="s">
        <v>3997</v>
      </c>
      <c r="S2011">
        <v>3002757</v>
      </c>
      <c r="T2011" t="s">
        <v>180</v>
      </c>
      <c r="V2011" t="s">
        <v>7048</v>
      </c>
      <c r="W2011" t="s">
        <v>3988</v>
      </c>
      <c r="X2011" s="328">
        <v>4210471</v>
      </c>
      <c r="Y2011" s="328">
        <v>1028.8699999999999</v>
      </c>
      <c r="Z2011" s="328">
        <v>11223.35</v>
      </c>
      <c r="AA2011" s="328">
        <v>4210471</v>
      </c>
      <c r="AB2011">
        <v>32</v>
      </c>
      <c r="AC2011" s="331">
        <v>45261.031772337963</v>
      </c>
      <c r="AD2011" s="390">
        <v>1</v>
      </c>
      <c r="AE2011" s="330">
        <f>IF(W2011="COP",(X2011*AD2011),IF(W2011="NOK",((Z2011*AD2011)*Tasas!$H$44),IF('GL MEN'!W2011="EUR",(('GL MEN'!Z2011*'GL MEN'!AD2011)*Tasas!$H$44),IF('GL MEN'!W2011="USD",(('GL MEN'!Z2011*'GL MEN'!AD2011)*Tasas!$H$44),0))))</f>
        <v>4210471</v>
      </c>
      <c r="AF2011" s="319" t="s">
        <v>3902</v>
      </c>
      <c r="AG2011" s="319">
        <v>4</v>
      </c>
      <c r="AH2011" s="319" t="str">
        <f t="shared" si="62"/>
        <v>3</v>
      </c>
      <c r="AI2011" s="319" t="str">
        <f t="shared" si="63"/>
        <v>NE</v>
      </c>
    </row>
    <row r="2012" spans="1:35" x14ac:dyDescent="0.25">
      <c r="A2012">
        <v>2011</v>
      </c>
      <c r="B2012" t="s">
        <v>3811</v>
      </c>
      <c r="C2012" t="s">
        <v>3811</v>
      </c>
      <c r="D2012" t="s">
        <v>4554</v>
      </c>
      <c r="E2012" t="s">
        <v>4567</v>
      </c>
      <c r="F2012" t="s">
        <v>4156</v>
      </c>
      <c r="G2012" t="s">
        <v>4157</v>
      </c>
      <c r="H2012">
        <v>11307106</v>
      </c>
      <c r="I2012">
        <v>202311</v>
      </c>
      <c r="J2012">
        <v>45233</v>
      </c>
      <c r="K2012" t="s">
        <v>1269</v>
      </c>
      <c r="L2012" t="s">
        <v>4150</v>
      </c>
      <c r="N2012" t="s">
        <v>180</v>
      </c>
      <c r="P2012" t="s">
        <v>5062</v>
      </c>
      <c r="Q2012" t="s">
        <v>5063</v>
      </c>
      <c r="R2012" t="s">
        <v>4019</v>
      </c>
      <c r="S2012">
        <v>3001757</v>
      </c>
      <c r="T2012" t="s">
        <v>7055</v>
      </c>
      <c r="V2012" t="s">
        <v>7056</v>
      </c>
      <c r="W2012" t="s">
        <v>3988</v>
      </c>
      <c r="X2012" s="328">
        <v>999600</v>
      </c>
      <c r="Y2012" s="328">
        <v>242.75</v>
      </c>
      <c r="Z2012" s="328">
        <v>2656.98</v>
      </c>
      <c r="AA2012" s="328">
        <v>999600</v>
      </c>
      <c r="AB2012">
        <v>312</v>
      </c>
      <c r="AC2012" s="331">
        <v>45265.77009568287</v>
      </c>
      <c r="AD2012" s="390">
        <v>1</v>
      </c>
      <c r="AE2012" s="330">
        <f>IF(W2012="COP",(X2012*AD2012),IF(W2012="NOK",((Z2012*AD2012)*Tasas!$H$44),IF('GL MEN'!W2012="EUR",(('GL MEN'!Z2012*'GL MEN'!AD2012)*Tasas!$H$44),IF('GL MEN'!W2012="USD",(('GL MEN'!Z2012*'GL MEN'!AD2012)*Tasas!$H$44),0))))</f>
        <v>999600</v>
      </c>
      <c r="AF2012" s="319" t="s">
        <v>3902</v>
      </c>
      <c r="AG2012" s="319">
        <v>4</v>
      </c>
      <c r="AH2012" s="319" t="str">
        <f t="shared" si="62"/>
        <v>6</v>
      </c>
      <c r="AI2012" s="319" t="str">
        <f t="shared" si="63"/>
        <v>URR</v>
      </c>
    </row>
    <row r="2013" spans="1:35" x14ac:dyDescent="0.25">
      <c r="A2013">
        <v>2012</v>
      </c>
      <c r="B2013" t="s">
        <v>3811</v>
      </c>
      <c r="C2013" t="s">
        <v>3811</v>
      </c>
      <c r="D2013" t="s">
        <v>4554</v>
      </c>
      <c r="E2013" t="s">
        <v>4567</v>
      </c>
      <c r="F2013" t="s">
        <v>4156</v>
      </c>
      <c r="G2013" t="s">
        <v>4157</v>
      </c>
      <c r="H2013">
        <v>11307108</v>
      </c>
      <c r="I2013">
        <v>202311</v>
      </c>
      <c r="J2013">
        <v>45233</v>
      </c>
      <c r="K2013" t="s">
        <v>1269</v>
      </c>
      <c r="L2013" t="s">
        <v>4150</v>
      </c>
      <c r="N2013" t="s">
        <v>180</v>
      </c>
      <c r="P2013" t="s">
        <v>5505</v>
      </c>
      <c r="Q2013" t="s">
        <v>5506</v>
      </c>
      <c r="R2013" t="s">
        <v>4019</v>
      </c>
      <c r="S2013">
        <v>3001757</v>
      </c>
      <c r="T2013" t="s">
        <v>7057</v>
      </c>
      <c r="V2013" t="s">
        <v>7058</v>
      </c>
      <c r="W2013" t="s">
        <v>3988</v>
      </c>
      <c r="X2013" s="328">
        <v>1864944</v>
      </c>
      <c r="Y2013" s="328">
        <v>452.9</v>
      </c>
      <c r="Z2013" s="328">
        <v>4957.1000000000004</v>
      </c>
      <c r="AA2013" s="328">
        <v>1864944</v>
      </c>
      <c r="AB2013">
        <v>312</v>
      </c>
      <c r="AC2013" s="331">
        <v>45265.774524039349</v>
      </c>
      <c r="AD2013" s="390">
        <v>1</v>
      </c>
      <c r="AE2013" s="330">
        <f>IF(W2013="COP",(X2013*AD2013),IF(W2013="NOK",((Z2013*AD2013)*Tasas!$H$44),IF('GL MEN'!W2013="EUR",(('GL MEN'!Z2013*'GL MEN'!AD2013)*Tasas!$H$44),IF('GL MEN'!W2013="USD",(('GL MEN'!Z2013*'GL MEN'!AD2013)*Tasas!$H$44),0))))</f>
        <v>1864944</v>
      </c>
      <c r="AF2013" s="319" t="s">
        <v>3902</v>
      </c>
      <c r="AG2013" s="319">
        <v>4</v>
      </c>
      <c r="AH2013" s="319" t="str">
        <f t="shared" si="62"/>
        <v>6</v>
      </c>
      <c r="AI2013" s="319" t="str">
        <f t="shared" si="63"/>
        <v>URR</v>
      </c>
    </row>
    <row r="2014" spans="1:35" x14ac:dyDescent="0.25">
      <c r="A2014">
        <v>2013</v>
      </c>
      <c r="B2014" t="s">
        <v>3811</v>
      </c>
      <c r="C2014" t="s">
        <v>4266</v>
      </c>
      <c r="D2014" t="s">
        <v>4554</v>
      </c>
      <c r="E2014" t="s">
        <v>4567</v>
      </c>
      <c r="F2014" t="s">
        <v>4556</v>
      </c>
      <c r="G2014" t="s">
        <v>4557</v>
      </c>
      <c r="H2014">
        <v>16300474</v>
      </c>
      <c r="I2014">
        <v>202311</v>
      </c>
      <c r="J2014">
        <v>45254</v>
      </c>
      <c r="K2014">
        <v>130437</v>
      </c>
      <c r="L2014" t="s">
        <v>4150</v>
      </c>
      <c r="N2014" t="s">
        <v>180</v>
      </c>
      <c r="P2014" t="s">
        <v>4559</v>
      </c>
      <c r="Q2014" t="s">
        <v>4560</v>
      </c>
      <c r="R2014" t="s">
        <v>3997</v>
      </c>
      <c r="S2014">
        <v>3002757</v>
      </c>
      <c r="T2014" t="s">
        <v>180</v>
      </c>
      <c r="V2014" t="s">
        <v>7053</v>
      </c>
      <c r="W2014" t="s">
        <v>3988</v>
      </c>
      <c r="X2014" s="328">
        <v>3497709</v>
      </c>
      <c r="Y2014" s="328">
        <v>854.7</v>
      </c>
      <c r="Z2014" s="328">
        <v>9323.42</v>
      </c>
      <c r="AA2014" s="328">
        <v>3497709</v>
      </c>
      <c r="AB2014">
        <v>32</v>
      </c>
      <c r="AC2014" s="331">
        <v>45261.839948032408</v>
      </c>
      <c r="AD2014" s="390">
        <v>1</v>
      </c>
      <c r="AE2014" s="330">
        <f>IF(W2014="COP",(X2014*AD2014),IF(W2014="NOK",((Z2014*AD2014)*Tasas!$H$44),IF('GL MEN'!W2014="EUR",(('GL MEN'!Z2014*'GL MEN'!AD2014)*Tasas!$H$44),IF('GL MEN'!W2014="USD",(('GL MEN'!Z2014*'GL MEN'!AD2014)*Tasas!$H$44),0))))</f>
        <v>3497709</v>
      </c>
      <c r="AF2014" s="319" t="s">
        <v>3902</v>
      </c>
      <c r="AG2014" s="319">
        <v>4</v>
      </c>
      <c r="AH2014" s="319" t="str">
        <f t="shared" si="62"/>
        <v>3</v>
      </c>
      <c r="AI2014" s="319" t="str">
        <f t="shared" si="63"/>
        <v>NE</v>
      </c>
    </row>
    <row r="2015" spans="1:35" x14ac:dyDescent="0.25">
      <c r="A2015">
        <v>2014</v>
      </c>
      <c r="B2015" t="s">
        <v>3811</v>
      </c>
      <c r="C2015" t="s">
        <v>4266</v>
      </c>
      <c r="D2015" t="s">
        <v>4554</v>
      </c>
      <c r="E2015" t="s">
        <v>4567</v>
      </c>
      <c r="F2015" t="s">
        <v>4556</v>
      </c>
      <c r="G2015" t="s">
        <v>4557</v>
      </c>
      <c r="H2015">
        <v>16300475</v>
      </c>
      <c r="I2015">
        <v>202311</v>
      </c>
      <c r="J2015">
        <v>45254</v>
      </c>
      <c r="K2015">
        <v>130437</v>
      </c>
      <c r="L2015" t="s">
        <v>4150</v>
      </c>
      <c r="N2015" t="s">
        <v>180</v>
      </c>
      <c r="P2015" t="s">
        <v>4559</v>
      </c>
      <c r="Q2015" t="s">
        <v>4560</v>
      </c>
      <c r="R2015" t="s">
        <v>3997</v>
      </c>
      <c r="S2015">
        <v>3002757</v>
      </c>
      <c r="T2015" t="s">
        <v>180</v>
      </c>
      <c r="V2015" t="s">
        <v>7054</v>
      </c>
      <c r="W2015" t="s">
        <v>3988</v>
      </c>
      <c r="X2015" s="328">
        <v>485559</v>
      </c>
      <c r="Y2015" s="328">
        <v>118.65</v>
      </c>
      <c r="Z2015" s="328">
        <v>1294.3</v>
      </c>
      <c r="AA2015" s="328">
        <v>485559</v>
      </c>
      <c r="AB2015">
        <v>32</v>
      </c>
      <c r="AC2015" s="331">
        <v>45261.843101122686</v>
      </c>
      <c r="AD2015" s="390">
        <v>1</v>
      </c>
      <c r="AE2015" s="330">
        <f>IF(W2015="COP",(X2015*AD2015),IF(W2015="NOK",((Z2015*AD2015)*Tasas!$H$44),IF('GL MEN'!W2015="EUR",(('GL MEN'!Z2015*'GL MEN'!AD2015)*Tasas!$H$44),IF('GL MEN'!W2015="USD",(('GL MEN'!Z2015*'GL MEN'!AD2015)*Tasas!$H$44),0))))</f>
        <v>485559</v>
      </c>
      <c r="AF2015" s="319" t="s">
        <v>3902</v>
      </c>
      <c r="AG2015" s="319">
        <v>4</v>
      </c>
      <c r="AH2015" s="319" t="str">
        <f t="shared" si="62"/>
        <v>3</v>
      </c>
      <c r="AI2015" s="319" t="str">
        <f t="shared" si="63"/>
        <v>NE</v>
      </c>
    </row>
    <row r="2016" spans="1:35" x14ac:dyDescent="0.25">
      <c r="A2016">
        <v>2015</v>
      </c>
      <c r="B2016" t="s">
        <v>3811</v>
      </c>
      <c r="C2016" t="s">
        <v>3811</v>
      </c>
      <c r="D2016" t="s">
        <v>4554</v>
      </c>
      <c r="E2016" t="s">
        <v>7059</v>
      </c>
      <c r="F2016" t="s">
        <v>4156</v>
      </c>
      <c r="G2016" t="s">
        <v>4157</v>
      </c>
      <c r="H2016">
        <v>11307047</v>
      </c>
      <c r="I2016">
        <v>202311</v>
      </c>
      <c r="J2016">
        <v>45259</v>
      </c>
      <c r="K2016" t="s">
        <v>1269</v>
      </c>
      <c r="L2016" t="s">
        <v>4150</v>
      </c>
      <c r="N2016" t="s">
        <v>180</v>
      </c>
      <c r="P2016" t="s">
        <v>7049</v>
      </c>
      <c r="Q2016" t="s">
        <v>7050</v>
      </c>
      <c r="R2016" t="s">
        <v>4019</v>
      </c>
      <c r="S2016">
        <v>3001757</v>
      </c>
      <c r="T2016" t="s">
        <v>7051</v>
      </c>
      <c r="V2016" t="s">
        <v>7052</v>
      </c>
      <c r="W2016" t="s">
        <v>3988</v>
      </c>
      <c r="X2016" s="328">
        <v>82886</v>
      </c>
      <c r="Y2016" s="328">
        <v>20.25</v>
      </c>
      <c r="Z2016" s="328">
        <v>220.94</v>
      </c>
      <c r="AA2016" s="328">
        <v>82886</v>
      </c>
      <c r="AB2016">
        <v>179</v>
      </c>
      <c r="AC2016" s="331">
        <v>45264.916184687499</v>
      </c>
      <c r="AD2016" s="390">
        <v>1</v>
      </c>
      <c r="AE2016" s="330">
        <f>IF(W2016="COP",(X2016*AD2016),IF(W2016="NOK",((Z2016*AD2016)*Tasas!$H$44),IF('GL MEN'!W2016="EUR",(('GL MEN'!Z2016*'GL MEN'!AD2016)*Tasas!$H$44),IF('GL MEN'!W2016="USD",(('GL MEN'!Z2016*'GL MEN'!AD2016)*Tasas!$H$44),0))))</f>
        <v>82886</v>
      </c>
      <c r="AF2016" s="319" t="s">
        <v>3902</v>
      </c>
      <c r="AG2016" s="319">
        <v>4</v>
      </c>
      <c r="AH2016" s="319" t="str">
        <f t="shared" si="62"/>
        <v>6</v>
      </c>
      <c r="AI2016" s="319" t="str">
        <f t="shared" si="63"/>
        <v>URR</v>
      </c>
    </row>
    <row r="2017" spans="1:35" x14ac:dyDescent="0.25">
      <c r="A2017">
        <v>2016</v>
      </c>
      <c r="B2017" t="s">
        <v>3811</v>
      </c>
      <c r="C2017" t="s">
        <v>4145</v>
      </c>
      <c r="D2017" t="s">
        <v>5268</v>
      </c>
      <c r="E2017" t="s">
        <v>5269</v>
      </c>
      <c r="F2017" t="s">
        <v>4148</v>
      </c>
      <c r="G2017" t="s">
        <v>4149</v>
      </c>
      <c r="H2017">
        <v>2303104</v>
      </c>
      <c r="I2017">
        <v>202311</v>
      </c>
      <c r="J2017">
        <v>45246</v>
      </c>
      <c r="K2017" t="s">
        <v>6254</v>
      </c>
      <c r="L2017" t="s">
        <v>4150</v>
      </c>
      <c r="N2017" t="s">
        <v>180</v>
      </c>
      <c r="P2017" t="s">
        <v>7060</v>
      </c>
      <c r="Q2017" t="s">
        <v>7061</v>
      </c>
      <c r="R2017" t="s">
        <v>3997</v>
      </c>
      <c r="S2017">
        <v>3002776</v>
      </c>
      <c r="T2017" t="s">
        <v>180</v>
      </c>
      <c r="V2017" t="s">
        <v>7062</v>
      </c>
      <c r="W2017" t="s">
        <v>3988</v>
      </c>
      <c r="X2017" s="328">
        <v>49830</v>
      </c>
      <c r="Y2017" s="328">
        <v>12.53</v>
      </c>
      <c r="Z2017" s="328">
        <v>137.15</v>
      </c>
      <c r="AA2017" s="328">
        <v>49830</v>
      </c>
      <c r="AB2017">
        <v>0</v>
      </c>
      <c r="AC2017" s="331">
        <v>45253.000736377318</v>
      </c>
      <c r="AD2017" s="390">
        <v>1</v>
      </c>
      <c r="AE2017" s="330">
        <f>IF(W2017="COP",(X2017*AD2017),IF(W2017="NOK",((Z2017*AD2017)*Tasas!$H$44),IF('GL MEN'!W2017="EUR",(('GL MEN'!Z2017*'GL MEN'!AD2017)*Tasas!$H$44),IF('GL MEN'!W2017="USD",(('GL MEN'!Z2017*'GL MEN'!AD2017)*Tasas!$H$44),0))))</f>
        <v>49830</v>
      </c>
      <c r="AF2017" s="319" t="s">
        <v>3902</v>
      </c>
      <c r="AG2017" s="319">
        <v>4</v>
      </c>
      <c r="AH2017" s="319" t="str">
        <f t="shared" si="62"/>
        <v>3</v>
      </c>
      <c r="AI2017" s="319" t="str">
        <f t="shared" si="63"/>
        <v>NE</v>
      </c>
    </row>
    <row r="2018" spans="1:35" x14ac:dyDescent="0.25">
      <c r="A2018">
        <v>2017</v>
      </c>
      <c r="B2018" t="s">
        <v>3811</v>
      </c>
      <c r="C2018" t="s">
        <v>4145</v>
      </c>
      <c r="D2018" t="s">
        <v>5268</v>
      </c>
      <c r="E2018" t="s">
        <v>5269</v>
      </c>
      <c r="F2018" t="s">
        <v>4148</v>
      </c>
      <c r="G2018" t="s">
        <v>4149</v>
      </c>
      <c r="H2018">
        <v>2303105</v>
      </c>
      <c r="I2018">
        <v>202311</v>
      </c>
      <c r="J2018">
        <v>45246</v>
      </c>
      <c r="K2018" t="s">
        <v>6254</v>
      </c>
      <c r="L2018" t="s">
        <v>4150</v>
      </c>
      <c r="N2018" t="s">
        <v>180</v>
      </c>
      <c r="P2018" t="s">
        <v>6401</v>
      </c>
      <c r="Q2018" t="s">
        <v>6402</v>
      </c>
      <c r="R2018" t="s">
        <v>3997</v>
      </c>
      <c r="S2018">
        <v>3002776</v>
      </c>
      <c r="T2018" t="s">
        <v>180</v>
      </c>
      <c r="V2018" t="s">
        <v>7063</v>
      </c>
      <c r="W2018" t="s">
        <v>3988</v>
      </c>
      <c r="X2018" s="328">
        <v>128020</v>
      </c>
      <c r="Y2018" s="328">
        <v>32.19</v>
      </c>
      <c r="Z2018" s="328">
        <v>352.35</v>
      </c>
      <c r="AA2018" s="328">
        <v>128020</v>
      </c>
      <c r="AB2018">
        <v>0</v>
      </c>
      <c r="AC2018" s="331">
        <v>45253.001904166667</v>
      </c>
      <c r="AD2018" s="390">
        <v>1</v>
      </c>
      <c r="AE2018" s="330">
        <f>IF(W2018="COP",(X2018*AD2018),IF(W2018="NOK",((Z2018*AD2018)*Tasas!$H$44),IF('GL MEN'!W2018="EUR",(('GL MEN'!Z2018*'GL MEN'!AD2018)*Tasas!$H$44),IF('GL MEN'!W2018="USD",(('GL MEN'!Z2018*'GL MEN'!AD2018)*Tasas!$H$44),0))))</f>
        <v>128020</v>
      </c>
      <c r="AF2018" s="319" t="s">
        <v>3902</v>
      </c>
      <c r="AG2018" s="319">
        <v>4</v>
      </c>
      <c r="AH2018" s="319" t="str">
        <f t="shared" si="62"/>
        <v>3</v>
      </c>
      <c r="AI2018" s="319" t="str">
        <f t="shared" si="63"/>
        <v>NE</v>
      </c>
    </row>
    <row r="2019" spans="1:35" x14ac:dyDescent="0.25">
      <c r="A2019">
        <v>2018</v>
      </c>
      <c r="B2019" t="s">
        <v>3811</v>
      </c>
      <c r="C2019" t="s">
        <v>4145</v>
      </c>
      <c r="D2019" t="s">
        <v>5268</v>
      </c>
      <c r="E2019" t="s">
        <v>5269</v>
      </c>
      <c r="F2019" t="s">
        <v>4148</v>
      </c>
      <c r="G2019" t="s">
        <v>4149</v>
      </c>
      <c r="H2019">
        <v>2303179</v>
      </c>
      <c r="I2019">
        <v>202311</v>
      </c>
      <c r="J2019">
        <v>45254</v>
      </c>
      <c r="K2019">
        <v>10848</v>
      </c>
      <c r="L2019" t="s">
        <v>4150</v>
      </c>
      <c r="N2019" t="s">
        <v>180</v>
      </c>
      <c r="P2019" t="s">
        <v>6404</v>
      </c>
      <c r="Q2019" t="s">
        <v>6405</v>
      </c>
      <c r="R2019" t="s">
        <v>3997</v>
      </c>
      <c r="S2019">
        <v>3002776</v>
      </c>
      <c r="T2019" t="s">
        <v>180</v>
      </c>
      <c r="V2019" t="s">
        <v>7064</v>
      </c>
      <c r="W2019" t="s">
        <v>3988</v>
      </c>
      <c r="X2019" s="328">
        <v>3246280</v>
      </c>
      <c r="Y2019" s="328">
        <v>793.26</v>
      </c>
      <c r="Z2019" s="328">
        <v>8653.2199999999993</v>
      </c>
      <c r="AA2019" s="328">
        <v>3246280</v>
      </c>
      <c r="AB2019">
        <v>0</v>
      </c>
      <c r="AC2019" s="331">
        <v>45257.74172943287</v>
      </c>
      <c r="AD2019" s="390">
        <v>1</v>
      </c>
      <c r="AE2019" s="330">
        <f>IF(W2019="COP",(X2019*AD2019),IF(W2019="NOK",((Z2019*AD2019)*Tasas!$H$44),IF('GL MEN'!W2019="EUR",(('GL MEN'!Z2019*'GL MEN'!AD2019)*Tasas!$H$44),IF('GL MEN'!W2019="USD",(('GL MEN'!Z2019*'GL MEN'!AD2019)*Tasas!$H$44),0))))</f>
        <v>3246280</v>
      </c>
      <c r="AF2019" s="319" t="s">
        <v>3902</v>
      </c>
      <c r="AG2019" s="319">
        <v>4</v>
      </c>
      <c r="AH2019" s="319" t="str">
        <f t="shared" si="62"/>
        <v>3</v>
      </c>
      <c r="AI2019" s="319" t="str">
        <f t="shared" si="63"/>
        <v>NE</v>
      </c>
    </row>
    <row r="2020" spans="1:35" x14ac:dyDescent="0.25">
      <c r="A2020">
        <v>2019</v>
      </c>
      <c r="B2020" t="s">
        <v>3811</v>
      </c>
      <c r="C2020" t="s">
        <v>4224</v>
      </c>
      <c r="D2020" t="s">
        <v>5268</v>
      </c>
      <c r="E2020" t="s">
        <v>5269</v>
      </c>
      <c r="F2020" t="s">
        <v>5436</v>
      </c>
      <c r="G2020" t="s">
        <v>5437</v>
      </c>
      <c r="H2020">
        <v>3301042</v>
      </c>
      <c r="I2020">
        <v>202311</v>
      </c>
      <c r="J2020">
        <v>45251</v>
      </c>
      <c r="K2020" t="s">
        <v>5438</v>
      </c>
      <c r="L2020" t="s">
        <v>4150</v>
      </c>
      <c r="N2020" t="s">
        <v>180</v>
      </c>
      <c r="P2020" t="s">
        <v>6404</v>
      </c>
      <c r="Q2020" t="s">
        <v>6405</v>
      </c>
      <c r="R2020" t="s">
        <v>3997</v>
      </c>
      <c r="S2020">
        <v>3002776</v>
      </c>
      <c r="T2020" t="s">
        <v>180</v>
      </c>
      <c r="V2020" t="s">
        <v>7065</v>
      </c>
      <c r="W2020" t="s">
        <v>3988</v>
      </c>
      <c r="X2020" s="328">
        <v>456770</v>
      </c>
      <c r="Y2020" s="328">
        <v>114.86</v>
      </c>
      <c r="Z2020" s="328">
        <v>1257.1600000000001</v>
      </c>
      <c r="AA2020" s="328">
        <v>456770</v>
      </c>
      <c r="AB2020">
        <v>0</v>
      </c>
      <c r="AC2020" s="331">
        <v>45253.772787731483</v>
      </c>
      <c r="AD2020" s="390">
        <v>1</v>
      </c>
      <c r="AE2020" s="330">
        <f>IF(W2020="COP",(X2020*AD2020),IF(W2020="NOK",((Z2020*AD2020)*Tasas!$H$44),IF('GL MEN'!W2020="EUR",(('GL MEN'!Z2020*'GL MEN'!AD2020)*Tasas!$H$44),IF('GL MEN'!W2020="USD",(('GL MEN'!Z2020*'GL MEN'!AD2020)*Tasas!$H$44),0))))</f>
        <v>456770</v>
      </c>
      <c r="AF2020" s="319" t="s">
        <v>3902</v>
      </c>
      <c r="AG2020" s="319">
        <v>4</v>
      </c>
      <c r="AH2020" s="319" t="str">
        <f t="shared" si="62"/>
        <v>3</v>
      </c>
      <c r="AI2020" s="319" t="str">
        <f t="shared" si="63"/>
        <v>NE</v>
      </c>
    </row>
    <row r="2021" spans="1:35" x14ac:dyDescent="0.25">
      <c r="A2021">
        <v>2020</v>
      </c>
      <c r="B2021" t="s">
        <v>3811</v>
      </c>
      <c r="C2021" t="s">
        <v>4224</v>
      </c>
      <c r="D2021" t="s">
        <v>5268</v>
      </c>
      <c r="E2021" t="s">
        <v>5269</v>
      </c>
      <c r="F2021" t="s">
        <v>5436</v>
      </c>
      <c r="G2021" t="s">
        <v>5437</v>
      </c>
      <c r="H2021">
        <v>3301100</v>
      </c>
      <c r="I2021">
        <v>202311</v>
      </c>
      <c r="J2021">
        <v>45260</v>
      </c>
      <c r="K2021" t="s">
        <v>5438</v>
      </c>
      <c r="L2021" t="s">
        <v>4150</v>
      </c>
      <c r="N2021" t="s">
        <v>180</v>
      </c>
      <c r="P2021" t="s">
        <v>6404</v>
      </c>
      <c r="Q2021" t="s">
        <v>6405</v>
      </c>
      <c r="R2021" t="s">
        <v>3997</v>
      </c>
      <c r="S2021">
        <v>3002776</v>
      </c>
      <c r="T2021" t="s">
        <v>180</v>
      </c>
      <c r="V2021" t="s">
        <v>7066</v>
      </c>
      <c r="W2021" t="s">
        <v>3988</v>
      </c>
      <c r="X2021" s="328">
        <v>7100</v>
      </c>
      <c r="Y2021" s="328">
        <v>1.73</v>
      </c>
      <c r="Z2021" s="328">
        <v>18.93</v>
      </c>
      <c r="AA2021" s="328">
        <v>7100</v>
      </c>
      <c r="AB2021">
        <v>0</v>
      </c>
      <c r="AC2021" s="331">
        <v>45264.690763622682</v>
      </c>
      <c r="AD2021" s="390">
        <v>1</v>
      </c>
      <c r="AE2021" s="330">
        <f>IF(W2021="COP",(X2021*AD2021),IF(W2021="NOK",((Z2021*AD2021)*Tasas!$H$44),IF('GL MEN'!W2021="EUR",(('GL MEN'!Z2021*'GL MEN'!AD2021)*Tasas!$H$44),IF('GL MEN'!W2021="USD",(('GL MEN'!Z2021*'GL MEN'!AD2021)*Tasas!$H$44),0))))</f>
        <v>7100</v>
      </c>
      <c r="AF2021" s="319" t="s">
        <v>3902</v>
      </c>
      <c r="AG2021" s="319">
        <v>4</v>
      </c>
      <c r="AH2021" s="319" t="str">
        <f t="shared" si="62"/>
        <v>3</v>
      </c>
      <c r="AI2021" s="319" t="str">
        <f t="shared" si="63"/>
        <v>NE</v>
      </c>
    </row>
    <row r="2022" spans="1:35" x14ac:dyDescent="0.25">
      <c r="A2022">
        <v>2021</v>
      </c>
      <c r="B2022" t="s">
        <v>3811</v>
      </c>
      <c r="C2022" t="s">
        <v>4224</v>
      </c>
      <c r="D2022" t="s">
        <v>5268</v>
      </c>
      <c r="E2022" t="s">
        <v>5269</v>
      </c>
      <c r="F2022" t="s">
        <v>5436</v>
      </c>
      <c r="G2022" t="s">
        <v>5437</v>
      </c>
      <c r="H2022">
        <v>3301100</v>
      </c>
      <c r="I2022">
        <v>202311</v>
      </c>
      <c r="J2022">
        <v>45260</v>
      </c>
      <c r="K2022" t="s">
        <v>5438</v>
      </c>
      <c r="L2022" t="s">
        <v>4150</v>
      </c>
      <c r="N2022" t="s">
        <v>180</v>
      </c>
      <c r="P2022" t="s">
        <v>6412</v>
      </c>
      <c r="Q2022" t="s">
        <v>6413</v>
      </c>
      <c r="R2022" t="s">
        <v>3997</v>
      </c>
      <c r="S2022">
        <v>3002776</v>
      </c>
      <c r="T2022" t="s">
        <v>180</v>
      </c>
      <c r="V2022" t="s">
        <v>7067</v>
      </c>
      <c r="W2022" t="s">
        <v>3988</v>
      </c>
      <c r="X2022" s="328">
        <v>60900</v>
      </c>
      <c r="Y2022" s="328">
        <v>14.88</v>
      </c>
      <c r="Z2022" s="328">
        <v>162.33000000000001</v>
      </c>
      <c r="AA2022" s="328">
        <v>60900</v>
      </c>
      <c r="AB2022">
        <v>0</v>
      </c>
      <c r="AC2022" s="331">
        <v>45264.690763622682</v>
      </c>
      <c r="AD2022" s="390">
        <v>1</v>
      </c>
      <c r="AE2022" s="330">
        <f>IF(W2022="COP",(X2022*AD2022),IF(W2022="NOK",((Z2022*AD2022)*Tasas!$H$44),IF('GL MEN'!W2022="EUR",(('GL MEN'!Z2022*'GL MEN'!AD2022)*Tasas!$H$44),IF('GL MEN'!W2022="USD",(('GL MEN'!Z2022*'GL MEN'!AD2022)*Tasas!$H$44),0))))</f>
        <v>60900</v>
      </c>
      <c r="AF2022" s="319" t="s">
        <v>3902</v>
      </c>
      <c r="AG2022" s="319">
        <v>4</v>
      </c>
      <c r="AH2022" s="319" t="str">
        <f t="shared" si="62"/>
        <v>3</v>
      </c>
      <c r="AI2022" s="319" t="str">
        <f t="shared" si="63"/>
        <v>NE</v>
      </c>
    </row>
    <row r="2023" spans="1:35" x14ac:dyDescent="0.25">
      <c r="A2023">
        <v>2022</v>
      </c>
      <c r="B2023" t="s">
        <v>3811</v>
      </c>
      <c r="C2023" t="s">
        <v>4224</v>
      </c>
      <c r="D2023" t="s">
        <v>5268</v>
      </c>
      <c r="E2023" t="s">
        <v>5269</v>
      </c>
      <c r="F2023" t="s">
        <v>5436</v>
      </c>
      <c r="G2023" t="s">
        <v>5437</v>
      </c>
      <c r="H2023">
        <v>3301100</v>
      </c>
      <c r="I2023">
        <v>202311</v>
      </c>
      <c r="J2023">
        <v>45260</v>
      </c>
      <c r="K2023" t="s">
        <v>5438</v>
      </c>
      <c r="L2023" t="s">
        <v>4150</v>
      </c>
      <c r="N2023" t="s">
        <v>180</v>
      </c>
      <c r="P2023" t="s">
        <v>6412</v>
      </c>
      <c r="Q2023" t="s">
        <v>6413</v>
      </c>
      <c r="R2023" t="s">
        <v>3997</v>
      </c>
      <c r="S2023">
        <v>3002776</v>
      </c>
      <c r="T2023" t="s">
        <v>180</v>
      </c>
      <c r="V2023" t="s">
        <v>7068</v>
      </c>
      <c r="W2023" t="s">
        <v>3988</v>
      </c>
      <c r="X2023" s="328">
        <v>15400</v>
      </c>
      <c r="Y2023" s="328">
        <v>3.76</v>
      </c>
      <c r="Z2023" s="328">
        <v>41.05</v>
      </c>
      <c r="AA2023" s="328">
        <v>15400</v>
      </c>
      <c r="AB2023">
        <v>0</v>
      </c>
      <c r="AC2023" s="331">
        <v>45264.690763622682</v>
      </c>
      <c r="AD2023" s="390">
        <v>1</v>
      </c>
      <c r="AE2023" s="330">
        <f>IF(W2023="COP",(X2023*AD2023),IF(W2023="NOK",((Z2023*AD2023)*Tasas!$H$44),IF('GL MEN'!W2023="EUR",(('GL MEN'!Z2023*'GL MEN'!AD2023)*Tasas!$H$44),IF('GL MEN'!W2023="USD",(('GL MEN'!Z2023*'GL MEN'!AD2023)*Tasas!$H$44),0))))</f>
        <v>15400</v>
      </c>
      <c r="AF2023" s="319" t="s">
        <v>3902</v>
      </c>
      <c r="AG2023" s="319">
        <v>4</v>
      </c>
      <c r="AH2023" s="319" t="str">
        <f t="shared" si="62"/>
        <v>3</v>
      </c>
      <c r="AI2023" s="319" t="str">
        <f t="shared" si="63"/>
        <v>NE</v>
      </c>
    </row>
    <row r="2024" spans="1:35" x14ac:dyDescent="0.25">
      <c r="A2024">
        <v>2023</v>
      </c>
      <c r="B2024" t="s">
        <v>3811</v>
      </c>
      <c r="C2024" t="s">
        <v>4224</v>
      </c>
      <c r="D2024" t="s">
        <v>5268</v>
      </c>
      <c r="E2024" t="s">
        <v>5269</v>
      </c>
      <c r="F2024" t="s">
        <v>5436</v>
      </c>
      <c r="G2024" t="s">
        <v>5437</v>
      </c>
      <c r="H2024">
        <v>3301100</v>
      </c>
      <c r="I2024">
        <v>202311</v>
      </c>
      <c r="J2024">
        <v>45260</v>
      </c>
      <c r="K2024" t="s">
        <v>5438</v>
      </c>
      <c r="L2024" t="s">
        <v>4150</v>
      </c>
      <c r="N2024" t="s">
        <v>180</v>
      </c>
      <c r="P2024" t="s">
        <v>6409</v>
      </c>
      <c r="Q2024" t="s">
        <v>6410</v>
      </c>
      <c r="R2024" t="s">
        <v>3997</v>
      </c>
      <c r="S2024">
        <v>3002776</v>
      </c>
      <c r="T2024" t="s">
        <v>180</v>
      </c>
      <c r="V2024" t="s">
        <v>7069</v>
      </c>
      <c r="W2024" t="s">
        <v>3988</v>
      </c>
      <c r="X2024" s="328">
        <v>2900</v>
      </c>
      <c r="Y2024" s="328">
        <v>0.71</v>
      </c>
      <c r="Z2024" s="328">
        <v>7.73</v>
      </c>
      <c r="AA2024" s="328">
        <v>2900</v>
      </c>
      <c r="AB2024">
        <v>0</v>
      </c>
      <c r="AC2024" s="331">
        <v>45264.690763773149</v>
      </c>
      <c r="AD2024" s="390">
        <v>1</v>
      </c>
      <c r="AE2024" s="330">
        <f>IF(W2024="COP",(X2024*AD2024),IF(W2024="NOK",((Z2024*AD2024)*Tasas!$H$44),IF('GL MEN'!W2024="EUR",(('GL MEN'!Z2024*'GL MEN'!AD2024)*Tasas!$H$44),IF('GL MEN'!W2024="USD",(('GL MEN'!Z2024*'GL MEN'!AD2024)*Tasas!$H$44),0))))</f>
        <v>2900</v>
      </c>
      <c r="AF2024" s="319" t="s">
        <v>3902</v>
      </c>
      <c r="AG2024" s="319">
        <v>4</v>
      </c>
      <c r="AH2024" s="319" t="str">
        <f t="shared" si="62"/>
        <v>3</v>
      </c>
      <c r="AI2024" s="319" t="str">
        <f t="shared" si="63"/>
        <v>NE</v>
      </c>
    </row>
    <row r="2025" spans="1:35" x14ac:dyDescent="0.25">
      <c r="A2025">
        <v>2024</v>
      </c>
      <c r="B2025" t="s">
        <v>3811</v>
      </c>
      <c r="C2025" t="s">
        <v>4224</v>
      </c>
      <c r="D2025" t="s">
        <v>5268</v>
      </c>
      <c r="E2025" t="s">
        <v>5269</v>
      </c>
      <c r="F2025" t="s">
        <v>5436</v>
      </c>
      <c r="G2025" t="s">
        <v>5437</v>
      </c>
      <c r="H2025">
        <v>3301100</v>
      </c>
      <c r="I2025">
        <v>202311</v>
      </c>
      <c r="J2025">
        <v>45260</v>
      </c>
      <c r="K2025" t="s">
        <v>5438</v>
      </c>
      <c r="L2025" t="s">
        <v>4150</v>
      </c>
      <c r="N2025" t="s">
        <v>180</v>
      </c>
      <c r="P2025" t="s">
        <v>6409</v>
      </c>
      <c r="Q2025" t="s">
        <v>6410</v>
      </c>
      <c r="R2025" t="s">
        <v>3997</v>
      </c>
      <c r="S2025">
        <v>3002776</v>
      </c>
      <c r="T2025" t="s">
        <v>180</v>
      </c>
      <c r="V2025" t="s">
        <v>7070</v>
      </c>
      <c r="W2025" t="s">
        <v>3988</v>
      </c>
      <c r="X2025" s="328">
        <v>2900</v>
      </c>
      <c r="Y2025" s="328">
        <v>0.71</v>
      </c>
      <c r="Z2025" s="328">
        <v>7.73</v>
      </c>
      <c r="AA2025" s="328">
        <v>2900</v>
      </c>
      <c r="AB2025">
        <v>0</v>
      </c>
      <c r="AC2025" s="331">
        <v>45264.690763773149</v>
      </c>
      <c r="AD2025" s="390">
        <v>1</v>
      </c>
      <c r="AE2025" s="330">
        <f>IF(W2025="COP",(X2025*AD2025),IF(W2025="NOK",((Z2025*AD2025)*Tasas!$H$44),IF('GL MEN'!W2025="EUR",(('GL MEN'!Z2025*'GL MEN'!AD2025)*Tasas!$H$44),IF('GL MEN'!W2025="USD",(('GL MEN'!Z2025*'GL MEN'!AD2025)*Tasas!$H$44),0))))</f>
        <v>2900</v>
      </c>
      <c r="AF2025" s="319" t="s">
        <v>3902</v>
      </c>
      <c r="AG2025" s="319">
        <v>4</v>
      </c>
      <c r="AH2025" s="319" t="str">
        <f t="shared" si="62"/>
        <v>3</v>
      </c>
      <c r="AI2025" s="319" t="str">
        <f t="shared" si="63"/>
        <v>NE</v>
      </c>
    </row>
    <row r="2026" spans="1:35" x14ac:dyDescent="0.25">
      <c r="A2026">
        <v>2025</v>
      </c>
      <c r="B2026" t="s">
        <v>3811</v>
      </c>
      <c r="C2026" t="s">
        <v>5334</v>
      </c>
      <c r="D2026" t="s">
        <v>5268</v>
      </c>
      <c r="E2026" t="s">
        <v>5269</v>
      </c>
      <c r="F2026" t="s">
        <v>4189</v>
      </c>
      <c r="G2026" t="s">
        <v>5791</v>
      </c>
      <c r="H2026">
        <v>15301676</v>
      </c>
      <c r="I2026">
        <v>202311</v>
      </c>
      <c r="J2026">
        <v>45247</v>
      </c>
      <c r="K2026" t="s">
        <v>5792</v>
      </c>
      <c r="L2026" t="s">
        <v>4150</v>
      </c>
      <c r="N2026" t="s">
        <v>180</v>
      </c>
      <c r="P2026" t="s">
        <v>6417</v>
      </c>
      <c r="Q2026" t="s">
        <v>6418</v>
      </c>
      <c r="R2026" t="s">
        <v>3997</v>
      </c>
      <c r="S2026">
        <v>3002776</v>
      </c>
      <c r="T2026" t="s">
        <v>180</v>
      </c>
      <c r="V2026" t="s">
        <v>7071</v>
      </c>
      <c r="W2026" t="s">
        <v>3988</v>
      </c>
      <c r="X2026" s="328">
        <v>76194</v>
      </c>
      <c r="Y2026" s="328">
        <v>19.16</v>
      </c>
      <c r="Z2026" s="328">
        <v>209.71</v>
      </c>
      <c r="AA2026" s="328">
        <v>76194</v>
      </c>
      <c r="AB2026">
        <v>0</v>
      </c>
      <c r="AC2026" s="331">
        <v>45253.670082488425</v>
      </c>
      <c r="AD2026" s="390">
        <v>1</v>
      </c>
      <c r="AE2026" s="330">
        <f>IF(W2026="COP",(X2026*AD2026),IF(W2026="NOK",((Z2026*AD2026)*Tasas!$H$44),IF('GL MEN'!W2026="EUR",(('GL MEN'!Z2026*'GL MEN'!AD2026)*Tasas!$H$44),IF('GL MEN'!W2026="USD",(('GL MEN'!Z2026*'GL MEN'!AD2026)*Tasas!$H$44),0))))</f>
        <v>76194</v>
      </c>
      <c r="AF2026" s="319" t="s">
        <v>3902</v>
      </c>
      <c r="AG2026" s="319">
        <v>4</v>
      </c>
      <c r="AH2026" s="319" t="str">
        <f t="shared" si="62"/>
        <v>3</v>
      </c>
      <c r="AI2026" s="319" t="str">
        <f t="shared" si="63"/>
        <v>NE</v>
      </c>
    </row>
    <row r="2027" spans="1:35" x14ac:dyDescent="0.25">
      <c r="A2027">
        <v>2026</v>
      </c>
      <c r="B2027" t="s">
        <v>3811</v>
      </c>
      <c r="C2027" t="s">
        <v>4228</v>
      </c>
      <c r="D2027" t="s">
        <v>5274</v>
      </c>
      <c r="E2027" t="s">
        <v>5518</v>
      </c>
      <c r="F2027" t="s">
        <v>4562</v>
      </c>
      <c r="G2027" t="s">
        <v>4563</v>
      </c>
      <c r="H2027">
        <v>1304072</v>
      </c>
      <c r="I2027">
        <v>202311</v>
      </c>
      <c r="J2027">
        <v>45258</v>
      </c>
      <c r="K2027">
        <v>125468</v>
      </c>
      <c r="L2027" t="s">
        <v>4150</v>
      </c>
      <c r="N2027" t="s">
        <v>180</v>
      </c>
      <c r="P2027" t="s">
        <v>6423</v>
      </c>
      <c r="Q2027" t="s">
        <v>6424</v>
      </c>
      <c r="R2027" t="s">
        <v>3993</v>
      </c>
      <c r="S2027">
        <v>3170706</v>
      </c>
      <c r="T2027" t="s">
        <v>180</v>
      </c>
      <c r="V2027" t="s">
        <v>7072</v>
      </c>
      <c r="W2027" t="s">
        <v>3988</v>
      </c>
      <c r="X2027" s="328">
        <v>45082</v>
      </c>
      <c r="Y2027" s="328">
        <v>11.02</v>
      </c>
      <c r="Z2027" s="328">
        <v>120.17</v>
      </c>
      <c r="AA2027" s="328">
        <v>45082</v>
      </c>
      <c r="AB2027">
        <v>0</v>
      </c>
      <c r="AC2027" s="331">
        <v>45260.763513460646</v>
      </c>
      <c r="AD2027" s="390">
        <v>1</v>
      </c>
      <c r="AE2027" s="330">
        <f>IF(W2027="COP",(X2027*AD2027),IF(W2027="NOK",((Z2027*AD2027)*Tasas!$H$44),IF('GL MEN'!W2027="EUR",(('GL MEN'!Z2027*'GL MEN'!AD2027)*Tasas!$H$44),IF('GL MEN'!W2027="USD",(('GL MEN'!Z2027*'GL MEN'!AD2027)*Tasas!$H$44),0))))</f>
        <v>45082</v>
      </c>
      <c r="AF2027" s="319" t="s">
        <v>3902</v>
      </c>
      <c r="AG2027" s="319">
        <v>4</v>
      </c>
      <c r="AH2027" s="319" t="str">
        <f t="shared" si="62"/>
        <v>2</v>
      </c>
      <c r="AI2027" s="319" t="str">
        <f t="shared" si="63"/>
        <v>CO</v>
      </c>
    </row>
    <row r="2028" spans="1:35" x14ac:dyDescent="0.25">
      <c r="A2028">
        <v>2027</v>
      </c>
      <c r="B2028" t="s">
        <v>3811</v>
      </c>
      <c r="C2028" t="s">
        <v>4145</v>
      </c>
      <c r="D2028" t="s">
        <v>5274</v>
      </c>
      <c r="E2028" t="s">
        <v>5518</v>
      </c>
      <c r="F2028" t="s">
        <v>4148</v>
      </c>
      <c r="G2028" t="s">
        <v>4149</v>
      </c>
      <c r="H2028">
        <v>2303082</v>
      </c>
      <c r="I2028">
        <v>202311</v>
      </c>
      <c r="J2028">
        <v>45240</v>
      </c>
      <c r="K2028">
        <v>10848</v>
      </c>
      <c r="L2028" t="s">
        <v>4150</v>
      </c>
      <c r="N2028" t="s">
        <v>180</v>
      </c>
      <c r="P2028" t="s">
        <v>5519</v>
      </c>
      <c r="Q2028" t="s">
        <v>5520</v>
      </c>
      <c r="R2028" t="s">
        <v>3997</v>
      </c>
      <c r="S2028">
        <v>3121414</v>
      </c>
      <c r="T2028" t="s">
        <v>180</v>
      </c>
      <c r="V2028" t="s">
        <v>7073</v>
      </c>
      <c r="W2028" t="s">
        <v>3988</v>
      </c>
      <c r="X2028" s="328">
        <v>76000</v>
      </c>
      <c r="Y2028" s="328">
        <v>18.46</v>
      </c>
      <c r="Z2028" s="328">
        <v>202.01</v>
      </c>
      <c r="AA2028" s="328">
        <v>76000</v>
      </c>
      <c r="AB2028">
        <v>0</v>
      </c>
      <c r="AC2028" s="331">
        <v>45251.899790393516</v>
      </c>
      <c r="AD2028" s="390">
        <v>1</v>
      </c>
      <c r="AE2028" s="330">
        <f>IF(W2028="COP",(X2028*AD2028),IF(W2028="NOK",((Z2028*AD2028)*Tasas!$H$44),IF('GL MEN'!W2028="EUR",(('GL MEN'!Z2028*'GL MEN'!AD2028)*Tasas!$H$44),IF('GL MEN'!W2028="USD",(('GL MEN'!Z2028*'GL MEN'!AD2028)*Tasas!$H$44),0))))</f>
        <v>76000</v>
      </c>
      <c r="AF2028" s="319" t="s">
        <v>3902</v>
      </c>
      <c r="AG2028" s="319">
        <v>4</v>
      </c>
      <c r="AH2028" s="319" t="str">
        <f t="shared" si="62"/>
        <v>3</v>
      </c>
      <c r="AI2028" s="319" t="str">
        <f t="shared" si="63"/>
        <v>NE</v>
      </c>
    </row>
    <row r="2029" spans="1:35" x14ac:dyDescent="0.25">
      <c r="A2029">
        <v>2028</v>
      </c>
      <c r="B2029" t="s">
        <v>3811</v>
      </c>
      <c r="C2029" t="s">
        <v>4224</v>
      </c>
      <c r="D2029" t="s">
        <v>5274</v>
      </c>
      <c r="E2029" t="s">
        <v>5518</v>
      </c>
      <c r="F2029" t="s">
        <v>5436</v>
      </c>
      <c r="G2029" t="s">
        <v>5437</v>
      </c>
      <c r="H2029">
        <v>3301072</v>
      </c>
      <c r="I2029">
        <v>202311</v>
      </c>
      <c r="J2029">
        <v>45258</v>
      </c>
      <c r="K2029" t="s">
        <v>5438</v>
      </c>
      <c r="L2029" t="s">
        <v>4150</v>
      </c>
      <c r="N2029" t="s">
        <v>180</v>
      </c>
      <c r="P2029" t="s">
        <v>6426</v>
      </c>
      <c r="Q2029" t="s">
        <v>6427</v>
      </c>
      <c r="R2029" t="s">
        <v>3997</v>
      </c>
      <c r="S2029">
        <v>3121414</v>
      </c>
      <c r="T2029" t="s">
        <v>180</v>
      </c>
      <c r="V2029" t="s">
        <v>7074</v>
      </c>
      <c r="W2029" t="s">
        <v>3988</v>
      </c>
      <c r="X2029" s="328">
        <v>21011</v>
      </c>
      <c r="Y2029" s="328">
        <v>5.13</v>
      </c>
      <c r="Z2029" s="328">
        <v>56.01</v>
      </c>
      <c r="AA2029" s="328">
        <v>21011</v>
      </c>
      <c r="AB2029">
        <v>183</v>
      </c>
      <c r="AC2029" s="331">
        <v>45261.712423113429</v>
      </c>
      <c r="AD2029" s="390">
        <v>1</v>
      </c>
      <c r="AE2029" s="330">
        <f>IF(W2029="COP",(X2029*AD2029),IF(W2029="NOK",((Z2029*AD2029)*Tasas!$H$44),IF('GL MEN'!W2029="EUR",(('GL MEN'!Z2029*'GL MEN'!AD2029)*Tasas!$H$44),IF('GL MEN'!W2029="USD",(('GL MEN'!Z2029*'GL MEN'!AD2029)*Tasas!$H$44),0))))</f>
        <v>21011</v>
      </c>
      <c r="AF2029" s="319" t="s">
        <v>3902</v>
      </c>
      <c r="AG2029" s="319">
        <v>4</v>
      </c>
      <c r="AH2029" s="319" t="str">
        <f t="shared" si="62"/>
        <v>3</v>
      </c>
      <c r="AI2029" s="319" t="str">
        <f t="shared" si="63"/>
        <v>NE</v>
      </c>
    </row>
    <row r="2030" spans="1:35" x14ac:dyDescent="0.25">
      <c r="A2030">
        <v>2029</v>
      </c>
      <c r="B2030" t="s">
        <v>3811</v>
      </c>
      <c r="C2030" t="s">
        <v>4224</v>
      </c>
      <c r="D2030" t="s">
        <v>5274</v>
      </c>
      <c r="E2030" t="s">
        <v>5518</v>
      </c>
      <c r="F2030" t="s">
        <v>5436</v>
      </c>
      <c r="G2030" t="s">
        <v>5437</v>
      </c>
      <c r="H2030">
        <v>3301072</v>
      </c>
      <c r="I2030">
        <v>202311</v>
      </c>
      <c r="J2030">
        <v>45258</v>
      </c>
      <c r="K2030" t="s">
        <v>5438</v>
      </c>
      <c r="L2030" t="s">
        <v>4150</v>
      </c>
      <c r="N2030" t="s">
        <v>180</v>
      </c>
      <c r="P2030" t="s">
        <v>6426</v>
      </c>
      <c r="Q2030" t="s">
        <v>6427</v>
      </c>
      <c r="R2030" t="s">
        <v>3997</v>
      </c>
      <c r="S2030">
        <v>3121414</v>
      </c>
      <c r="T2030" t="s">
        <v>180</v>
      </c>
      <c r="V2030" t="s">
        <v>7074</v>
      </c>
      <c r="W2030" t="s">
        <v>3988</v>
      </c>
      <c r="X2030" s="328">
        <v>3992</v>
      </c>
      <c r="Y2030" s="328">
        <v>0.98</v>
      </c>
      <c r="Z2030" s="328">
        <v>10.64</v>
      </c>
      <c r="AA2030" s="328">
        <v>3992</v>
      </c>
      <c r="AB2030">
        <v>0</v>
      </c>
      <c r="AC2030" s="331">
        <v>45261.712423113429</v>
      </c>
      <c r="AD2030" s="390">
        <v>1</v>
      </c>
      <c r="AE2030" s="330">
        <f>IF(W2030="COP",(X2030*AD2030),IF(W2030="NOK",((Z2030*AD2030)*Tasas!$H$44),IF('GL MEN'!W2030="EUR",(('GL MEN'!Z2030*'GL MEN'!AD2030)*Tasas!$H$44),IF('GL MEN'!W2030="USD",(('GL MEN'!Z2030*'GL MEN'!AD2030)*Tasas!$H$44),0))))</f>
        <v>3992</v>
      </c>
      <c r="AF2030" s="319" t="s">
        <v>3902</v>
      </c>
      <c r="AG2030" s="319">
        <v>4</v>
      </c>
      <c r="AH2030" s="319" t="str">
        <f t="shared" si="62"/>
        <v>3</v>
      </c>
      <c r="AI2030" s="319" t="str">
        <f t="shared" si="63"/>
        <v>NE</v>
      </c>
    </row>
    <row r="2031" spans="1:35" x14ac:dyDescent="0.25">
      <c r="A2031">
        <v>2030</v>
      </c>
      <c r="B2031" t="s">
        <v>3811</v>
      </c>
      <c r="C2031" t="s">
        <v>4224</v>
      </c>
      <c r="D2031" t="s">
        <v>5274</v>
      </c>
      <c r="E2031" t="s">
        <v>5518</v>
      </c>
      <c r="F2031" t="s">
        <v>5436</v>
      </c>
      <c r="G2031" t="s">
        <v>5437</v>
      </c>
      <c r="H2031">
        <v>3301073</v>
      </c>
      <c r="I2031">
        <v>202311</v>
      </c>
      <c r="J2031">
        <v>45258</v>
      </c>
      <c r="K2031" t="s">
        <v>5438</v>
      </c>
      <c r="L2031" t="s">
        <v>4150</v>
      </c>
      <c r="N2031" t="s">
        <v>180</v>
      </c>
      <c r="P2031" t="s">
        <v>6426</v>
      </c>
      <c r="Q2031" t="s">
        <v>6427</v>
      </c>
      <c r="R2031" t="s">
        <v>3997</v>
      </c>
      <c r="S2031">
        <v>3121414</v>
      </c>
      <c r="T2031" t="s">
        <v>180</v>
      </c>
      <c r="V2031" t="s">
        <v>7075</v>
      </c>
      <c r="W2031" t="s">
        <v>3988</v>
      </c>
      <c r="X2031" s="328">
        <v>21011</v>
      </c>
      <c r="Y2031" s="328">
        <v>5.13</v>
      </c>
      <c r="Z2031" s="328">
        <v>56.01</v>
      </c>
      <c r="AA2031" s="328">
        <v>21011</v>
      </c>
      <c r="AB2031">
        <v>183</v>
      </c>
      <c r="AC2031" s="331">
        <v>45261.717611458334</v>
      </c>
      <c r="AD2031" s="390">
        <v>1</v>
      </c>
      <c r="AE2031" s="330">
        <f>IF(W2031="COP",(X2031*AD2031),IF(W2031="NOK",((Z2031*AD2031)*Tasas!$H$44),IF('GL MEN'!W2031="EUR",(('GL MEN'!Z2031*'GL MEN'!AD2031)*Tasas!$H$44),IF('GL MEN'!W2031="USD",(('GL MEN'!Z2031*'GL MEN'!AD2031)*Tasas!$H$44),0))))</f>
        <v>21011</v>
      </c>
      <c r="AF2031" s="319" t="s">
        <v>3902</v>
      </c>
      <c r="AG2031" s="319">
        <v>4</v>
      </c>
      <c r="AH2031" s="319" t="str">
        <f t="shared" si="62"/>
        <v>3</v>
      </c>
      <c r="AI2031" s="319" t="str">
        <f t="shared" si="63"/>
        <v>NE</v>
      </c>
    </row>
    <row r="2032" spans="1:35" x14ac:dyDescent="0.25">
      <c r="A2032">
        <v>2031</v>
      </c>
      <c r="B2032" t="s">
        <v>3811</v>
      </c>
      <c r="C2032" t="s">
        <v>4224</v>
      </c>
      <c r="D2032" t="s">
        <v>5274</v>
      </c>
      <c r="E2032" t="s">
        <v>5518</v>
      </c>
      <c r="F2032" t="s">
        <v>5436</v>
      </c>
      <c r="G2032" t="s">
        <v>5437</v>
      </c>
      <c r="H2032">
        <v>3301073</v>
      </c>
      <c r="I2032">
        <v>202311</v>
      </c>
      <c r="J2032">
        <v>45258</v>
      </c>
      <c r="K2032" t="s">
        <v>5438</v>
      </c>
      <c r="L2032" t="s">
        <v>4150</v>
      </c>
      <c r="N2032" t="s">
        <v>180</v>
      </c>
      <c r="P2032" t="s">
        <v>6426</v>
      </c>
      <c r="Q2032" t="s">
        <v>6427</v>
      </c>
      <c r="R2032" t="s">
        <v>3997</v>
      </c>
      <c r="S2032">
        <v>3121414</v>
      </c>
      <c r="T2032" t="s">
        <v>180</v>
      </c>
      <c r="V2032" t="s">
        <v>7075</v>
      </c>
      <c r="W2032" t="s">
        <v>3988</v>
      </c>
      <c r="X2032" s="328">
        <v>3992</v>
      </c>
      <c r="Y2032" s="328">
        <v>0.98</v>
      </c>
      <c r="Z2032" s="328">
        <v>10.64</v>
      </c>
      <c r="AA2032" s="328">
        <v>3992</v>
      </c>
      <c r="AB2032">
        <v>0</v>
      </c>
      <c r="AC2032" s="331">
        <v>45261.717611458334</v>
      </c>
      <c r="AD2032" s="390">
        <v>1</v>
      </c>
      <c r="AE2032" s="330">
        <f>IF(W2032="COP",(X2032*AD2032),IF(W2032="NOK",((Z2032*AD2032)*Tasas!$H$44),IF('GL MEN'!W2032="EUR",(('GL MEN'!Z2032*'GL MEN'!AD2032)*Tasas!$H$44),IF('GL MEN'!W2032="USD",(('GL MEN'!Z2032*'GL MEN'!AD2032)*Tasas!$H$44),0))))</f>
        <v>3992</v>
      </c>
      <c r="AF2032" s="319" t="s">
        <v>3902</v>
      </c>
      <c r="AG2032" s="319">
        <v>4</v>
      </c>
      <c r="AH2032" s="319" t="str">
        <f t="shared" si="62"/>
        <v>3</v>
      </c>
      <c r="AI2032" s="319" t="str">
        <f t="shared" si="63"/>
        <v>NE</v>
      </c>
    </row>
    <row r="2033" spans="1:35" x14ac:dyDescent="0.25">
      <c r="A2033">
        <v>2032</v>
      </c>
      <c r="B2033" t="s">
        <v>3811</v>
      </c>
      <c r="C2033" t="s">
        <v>4266</v>
      </c>
      <c r="D2033" t="s">
        <v>5274</v>
      </c>
      <c r="E2033" t="s">
        <v>5518</v>
      </c>
      <c r="F2033" t="s">
        <v>4059</v>
      </c>
      <c r="G2033" t="s">
        <v>5536</v>
      </c>
      <c r="H2033">
        <v>4301038</v>
      </c>
      <c r="I2033">
        <v>202311</v>
      </c>
      <c r="J2033">
        <v>45247</v>
      </c>
      <c r="K2033" t="s">
        <v>4558</v>
      </c>
      <c r="L2033" t="s">
        <v>4150</v>
      </c>
      <c r="N2033" t="s">
        <v>180</v>
      </c>
      <c r="P2033" t="s">
        <v>7076</v>
      </c>
      <c r="Q2033" t="s">
        <v>7077</v>
      </c>
      <c r="R2033" t="s">
        <v>3997</v>
      </c>
      <c r="S2033">
        <v>3121414</v>
      </c>
      <c r="T2033" t="s">
        <v>180</v>
      </c>
      <c r="V2033" t="s">
        <v>7078</v>
      </c>
      <c r="W2033" t="s">
        <v>3988</v>
      </c>
      <c r="X2033" s="328">
        <v>2287</v>
      </c>
      <c r="Y2033" s="328">
        <v>0.57999999999999996</v>
      </c>
      <c r="Z2033" s="328">
        <v>6.29</v>
      </c>
      <c r="AA2033" s="328">
        <v>2287</v>
      </c>
      <c r="AB2033">
        <v>0</v>
      </c>
      <c r="AC2033" s="331">
        <v>45252.723567789355</v>
      </c>
      <c r="AD2033" s="390">
        <v>1</v>
      </c>
      <c r="AE2033" s="330">
        <f>IF(W2033="COP",(X2033*AD2033),IF(W2033="NOK",((Z2033*AD2033)*Tasas!$H$44),IF('GL MEN'!W2033="EUR",(('GL MEN'!Z2033*'GL MEN'!AD2033)*Tasas!$H$44),IF('GL MEN'!W2033="USD",(('GL MEN'!Z2033*'GL MEN'!AD2033)*Tasas!$H$44),0))))</f>
        <v>2287</v>
      </c>
      <c r="AF2033" s="319" t="s">
        <v>3902</v>
      </c>
      <c r="AG2033" s="319">
        <v>4</v>
      </c>
      <c r="AH2033" s="319" t="str">
        <f t="shared" si="62"/>
        <v>3</v>
      </c>
      <c r="AI2033" s="319" t="str">
        <f t="shared" si="63"/>
        <v>NE</v>
      </c>
    </row>
    <row r="2034" spans="1:35" x14ac:dyDescent="0.25">
      <c r="A2034">
        <v>2033</v>
      </c>
      <c r="B2034" t="s">
        <v>3811</v>
      </c>
      <c r="C2034" t="s">
        <v>4266</v>
      </c>
      <c r="D2034" t="s">
        <v>5274</v>
      </c>
      <c r="E2034" t="s">
        <v>5518</v>
      </c>
      <c r="F2034" t="s">
        <v>4059</v>
      </c>
      <c r="G2034" t="s">
        <v>5536</v>
      </c>
      <c r="H2034">
        <v>4301039</v>
      </c>
      <c r="I2034">
        <v>202311</v>
      </c>
      <c r="J2034">
        <v>45247</v>
      </c>
      <c r="K2034" t="s">
        <v>4558</v>
      </c>
      <c r="L2034" t="s">
        <v>4150</v>
      </c>
      <c r="N2034" t="s">
        <v>180</v>
      </c>
      <c r="P2034" t="s">
        <v>7076</v>
      </c>
      <c r="Q2034" t="s">
        <v>7077</v>
      </c>
      <c r="R2034" t="s">
        <v>3997</v>
      </c>
      <c r="S2034">
        <v>3121414</v>
      </c>
      <c r="T2034" t="s">
        <v>180</v>
      </c>
      <c r="V2034" t="s">
        <v>7079</v>
      </c>
      <c r="W2034" t="s">
        <v>3988</v>
      </c>
      <c r="X2034" s="328">
        <v>2065</v>
      </c>
      <c r="Y2034" s="328">
        <v>0.52</v>
      </c>
      <c r="Z2034" s="328">
        <v>5.68</v>
      </c>
      <c r="AA2034" s="328">
        <v>2065</v>
      </c>
      <c r="AB2034">
        <v>0</v>
      </c>
      <c r="AC2034" s="331">
        <v>45252.730248645836</v>
      </c>
      <c r="AD2034" s="390">
        <v>1</v>
      </c>
      <c r="AE2034" s="330">
        <f>IF(W2034="COP",(X2034*AD2034),IF(W2034="NOK",((Z2034*AD2034)*Tasas!$H$44),IF('GL MEN'!W2034="EUR",(('GL MEN'!Z2034*'GL MEN'!AD2034)*Tasas!$H$44),IF('GL MEN'!W2034="USD",(('GL MEN'!Z2034*'GL MEN'!AD2034)*Tasas!$H$44),0))))</f>
        <v>2065</v>
      </c>
      <c r="AF2034" s="319" t="s">
        <v>3902</v>
      </c>
      <c r="AG2034" s="319">
        <v>4</v>
      </c>
      <c r="AH2034" s="319" t="str">
        <f t="shared" si="62"/>
        <v>3</v>
      </c>
      <c r="AI2034" s="319" t="str">
        <f t="shared" si="63"/>
        <v>NE</v>
      </c>
    </row>
    <row r="2035" spans="1:35" x14ac:dyDescent="0.25">
      <c r="A2035">
        <v>2034</v>
      </c>
      <c r="B2035" t="s">
        <v>3811</v>
      </c>
      <c r="C2035" t="s">
        <v>4228</v>
      </c>
      <c r="D2035" t="s">
        <v>5274</v>
      </c>
      <c r="E2035" t="s">
        <v>5275</v>
      </c>
      <c r="F2035" t="s">
        <v>4562</v>
      </c>
      <c r="G2035" t="s">
        <v>4563</v>
      </c>
      <c r="H2035">
        <v>1304072</v>
      </c>
      <c r="I2035">
        <v>202311</v>
      </c>
      <c r="J2035">
        <v>45258</v>
      </c>
      <c r="K2035">
        <v>125468</v>
      </c>
      <c r="L2035" t="s">
        <v>4150</v>
      </c>
      <c r="N2035" t="s">
        <v>180</v>
      </c>
      <c r="P2035" t="s">
        <v>6423</v>
      </c>
      <c r="Q2035" t="s">
        <v>6424</v>
      </c>
      <c r="R2035" t="s">
        <v>3993</v>
      </c>
      <c r="S2035">
        <v>3170706</v>
      </c>
      <c r="T2035" t="s">
        <v>180</v>
      </c>
      <c r="V2035" t="s">
        <v>7072</v>
      </c>
      <c r="W2035" t="s">
        <v>3988</v>
      </c>
      <c r="X2035" s="328">
        <v>2135485.38</v>
      </c>
      <c r="Y2035" s="328">
        <v>521.83000000000004</v>
      </c>
      <c r="Z2035" s="328">
        <v>5692.31</v>
      </c>
      <c r="AA2035" s="328">
        <v>2135485.38</v>
      </c>
      <c r="AB2035">
        <v>0</v>
      </c>
      <c r="AC2035" s="331">
        <v>45260.763513078702</v>
      </c>
      <c r="AD2035" s="390">
        <v>1</v>
      </c>
      <c r="AE2035" s="330">
        <f>IF(W2035="COP",(X2035*AD2035),IF(W2035="NOK",((Z2035*AD2035)*Tasas!$H$44),IF('GL MEN'!W2035="EUR",(('GL MEN'!Z2035*'GL MEN'!AD2035)*Tasas!$H$44),IF('GL MEN'!W2035="USD",(('GL MEN'!Z2035*'GL MEN'!AD2035)*Tasas!$H$44),0))))</f>
        <v>2135485.38</v>
      </c>
      <c r="AF2035" s="319" t="s">
        <v>3902</v>
      </c>
      <c r="AG2035" s="319">
        <v>4</v>
      </c>
      <c r="AH2035" s="319" t="str">
        <f t="shared" si="62"/>
        <v>2</v>
      </c>
      <c r="AI2035" s="319" t="str">
        <f t="shared" si="63"/>
        <v>CO</v>
      </c>
    </row>
    <row r="2036" spans="1:35" x14ac:dyDescent="0.25">
      <c r="A2036">
        <v>2035</v>
      </c>
      <c r="B2036" t="s">
        <v>3811</v>
      </c>
      <c r="C2036" t="s">
        <v>4228</v>
      </c>
      <c r="D2036" t="s">
        <v>5274</v>
      </c>
      <c r="E2036" t="s">
        <v>5275</v>
      </c>
      <c r="F2036" t="s">
        <v>4562</v>
      </c>
      <c r="G2036" t="s">
        <v>4563</v>
      </c>
      <c r="H2036">
        <v>1304072</v>
      </c>
      <c r="I2036">
        <v>202311</v>
      </c>
      <c r="J2036">
        <v>45258</v>
      </c>
      <c r="K2036">
        <v>125468</v>
      </c>
      <c r="L2036" t="s">
        <v>4150</v>
      </c>
      <c r="N2036" t="s">
        <v>180</v>
      </c>
      <c r="P2036" t="s">
        <v>6423</v>
      </c>
      <c r="Q2036" t="s">
        <v>6424</v>
      </c>
      <c r="R2036" t="s">
        <v>3993</v>
      </c>
      <c r="S2036">
        <v>3170706</v>
      </c>
      <c r="T2036" t="s">
        <v>180</v>
      </c>
      <c r="V2036" t="s">
        <v>7072</v>
      </c>
      <c r="W2036" t="s">
        <v>3988</v>
      </c>
      <c r="X2036" s="328">
        <v>237276.2</v>
      </c>
      <c r="Y2036" s="328">
        <v>57.98</v>
      </c>
      <c r="Z2036" s="328">
        <v>632.48</v>
      </c>
      <c r="AA2036" s="328">
        <v>237276.2</v>
      </c>
      <c r="AB2036">
        <v>36</v>
      </c>
      <c r="AC2036" s="331">
        <v>45260.763513275466</v>
      </c>
      <c r="AD2036" s="390">
        <v>1</v>
      </c>
      <c r="AE2036" s="330">
        <f>IF(W2036="COP",(X2036*AD2036),IF(W2036="NOK",((Z2036*AD2036)*Tasas!$H$44),IF('GL MEN'!W2036="EUR",(('GL MEN'!Z2036*'GL MEN'!AD2036)*Tasas!$H$44),IF('GL MEN'!W2036="USD",(('GL MEN'!Z2036*'GL MEN'!AD2036)*Tasas!$H$44),0))))</f>
        <v>237276.2</v>
      </c>
      <c r="AF2036" s="319" t="s">
        <v>3902</v>
      </c>
      <c r="AG2036" s="319">
        <v>4</v>
      </c>
      <c r="AH2036" s="319" t="str">
        <f t="shared" si="62"/>
        <v>2</v>
      </c>
      <c r="AI2036" s="319" t="str">
        <f t="shared" si="63"/>
        <v>CO</v>
      </c>
    </row>
    <row r="2037" spans="1:35" x14ac:dyDescent="0.25">
      <c r="A2037">
        <v>2036</v>
      </c>
      <c r="B2037" t="s">
        <v>3811</v>
      </c>
      <c r="C2037" t="s">
        <v>4145</v>
      </c>
      <c r="D2037" t="s">
        <v>5274</v>
      </c>
      <c r="E2037" t="s">
        <v>5275</v>
      </c>
      <c r="F2037" t="s">
        <v>4148</v>
      </c>
      <c r="G2037" t="s">
        <v>4149</v>
      </c>
      <c r="H2037">
        <v>2303082</v>
      </c>
      <c r="I2037">
        <v>202311</v>
      </c>
      <c r="J2037">
        <v>45240</v>
      </c>
      <c r="K2037">
        <v>10848</v>
      </c>
      <c r="L2037" t="s">
        <v>4150</v>
      </c>
      <c r="N2037" t="s">
        <v>180</v>
      </c>
      <c r="P2037" t="s">
        <v>5519</v>
      </c>
      <c r="Q2037" t="s">
        <v>5520</v>
      </c>
      <c r="R2037" t="s">
        <v>3997</v>
      </c>
      <c r="S2037">
        <v>3121414</v>
      </c>
      <c r="T2037" t="s">
        <v>180</v>
      </c>
      <c r="V2037" t="s">
        <v>7073</v>
      </c>
      <c r="W2037" t="s">
        <v>3988</v>
      </c>
      <c r="X2037" s="328">
        <v>400000</v>
      </c>
      <c r="Y2037" s="328">
        <v>97.14</v>
      </c>
      <c r="Z2037" s="328">
        <v>1063.22</v>
      </c>
      <c r="AA2037" s="328">
        <v>400000</v>
      </c>
      <c r="AB2037">
        <v>36</v>
      </c>
      <c r="AC2037" s="331">
        <v>45251.89979019676</v>
      </c>
      <c r="AD2037" s="390">
        <v>1</v>
      </c>
      <c r="AE2037" s="330">
        <f>IF(W2037="COP",(X2037*AD2037),IF(W2037="NOK",((Z2037*AD2037)*Tasas!$H$44),IF('GL MEN'!W2037="EUR",(('GL MEN'!Z2037*'GL MEN'!AD2037)*Tasas!$H$44),IF('GL MEN'!W2037="USD",(('GL MEN'!Z2037*'GL MEN'!AD2037)*Tasas!$H$44),0))))</f>
        <v>400000</v>
      </c>
      <c r="AF2037" s="319" t="s">
        <v>3902</v>
      </c>
      <c r="AG2037" s="319">
        <v>4</v>
      </c>
      <c r="AH2037" s="319" t="str">
        <f t="shared" si="62"/>
        <v>3</v>
      </c>
      <c r="AI2037" s="319" t="str">
        <f t="shared" si="63"/>
        <v>NE</v>
      </c>
    </row>
    <row r="2038" spans="1:35" x14ac:dyDescent="0.25">
      <c r="A2038">
        <v>2037</v>
      </c>
      <c r="B2038" t="s">
        <v>3811</v>
      </c>
      <c r="C2038" t="s">
        <v>4224</v>
      </c>
      <c r="D2038" t="s">
        <v>5274</v>
      </c>
      <c r="E2038" t="s">
        <v>5275</v>
      </c>
      <c r="F2038" t="s">
        <v>5436</v>
      </c>
      <c r="G2038" t="s">
        <v>5437</v>
      </c>
      <c r="H2038">
        <v>3301072</v>
      </c>
      <c r="I2038">
        <v>202311</v>
      </c>
      <c r="J2038">
        <v>45258</v>
      </c>
      <c r="K2038" t="s">
        <v>5438</v>
      </c>
      <c r="L2038" t="s">
        <v>4150</v>
      </c>
      <c r="N2038" t="s">
        <v>180</v>
      </c>
      <c r="P2038" t="s">
        <v>6426</v>
      </c>
      <c r="Q2038" t="s">
        <v>6427</v>
      </c>
      <c r="R2038" t="s">
        <v>3997</v>
      </c>
      <c r="S2038">
        <v>3121414</v>
      </c>
      <c r="T2038" t="s">
        <v>180</v>
      </c>
      <c r="V2038" t="s">
        <v>7074</v>
      </c>
      <c r="W2038" t="s">
        <v>3988</v>
      </c>
      <c r="X2038" s="328">
        <v>210117</v>
      </c>
      <c r="Y2038" s="328">
        <v>51.34</v>
      </c>
      <c r="Z2038" s="328">
        <v>560.08000000000004</v>
      </c>
      <c r="AA2038" s="328">
        <v>210117</v>
      </c>
      <c r="AB2038">
        <v>0</v>
      </c>
      <c r="AC2038" s="331">
        <v>45261.712422916666</v>
      </c>
      <c r="AD2038" s="390">
        <v>1</v>
      </c>
      <c r="AE2038" s="330">
        <f>IF(W2038="COP",(X2038*AD2038),IF(W2038="NOK",((Z2038*AD2038)*Tasas!$H$44),IF('GL MEN'!W2038="EUR",(('GL MEN'!Z2038*'GL MEN'!AD2038)*Tasas!$H$44),IF('GL MEN'!W2038="USD",(('GL MEN'!Z2038*'GL MEN'!AD2038)*Tasas!$H$44),0))))</f>
        <v>210117</v>
      </c>
      <c r="AF2038" s="319" t="s">
        <v>3902</v>
      </c>
      <c r="AG2038" s="319">
        <v>4</v>
      </c>
      <c r="AH2038" s="319" t="str">
        <f t="shared" si="62"/>
        <v>3</v>
      </c>
      <c r="AI2038" s="319" t="str">
        <f t="shared" si="63"/>
        <v>NE</v>
      </c>
    </row>
    <row r="2039" spans="1:35" x14ac:dyDescent="0.25">
      <c r="A2039">
        <v>2038</v>
      </c>
      <c r="B2039" t="s">
        <v>3811</v>
      </c>
      <c r="C2039" t="s">
        <v>4224</v>
      </c>
      <c r="D2039" t="s">
        <v>5274</v>
      </c>
      <c r="E2039" t="s">
        <v>5275</v>
      </c>
      <c r="F2039" t="s">
        <v>5436</v>
      </c>
      <c r="G2039" t="s">
        <v>5437</v>
      </c>
      <c r="H2039">
        <v>3301073</v>
      </c>
      <c r="I2039">
        <v>202311</v>
      </c>
      <c r="J2039">
        <v>45258</v>
      </c>
      <c r="K2039" t="s">
        <v>5438</v>
      </c>
      <c r="L2039" t="s">
        <v>4150</v>
      </c>
      <c r="N2039" t="s">
        <v>180</v>
      </c>
      <c r="P2039" t="s">
        <v>6426</v>
      </c>
      <c r="Q2039" t="s">
        <v>6427</v>
      </c>
      <c r="R2039" t="s">
        <v>3997</v>
      </c>
      <c r="S2039">
        <v>3121414</v>
      </c>
      <c r="T2039" t="s">
        <v>180</v>
      </c>
      <c r="V2039" t="s">
        <v>7075</v>
      </c>
      <c r="W2039" t="s">
        <v>3988</v>
      </c>
      <c r="X2039" s="328">
        <v>210117</v>
      </c>
      <c r="Y2039" s="328">
        <v>51.34</v>
      </c>
      <c r="Z2039" s="328">
        <v>560.08000000000004</v>
      </c>
      <c r="AA2039" s="328">
        <v>210117</v>
      </c>
      <c r="AB2039">
        <v>0</v>
      </c>
      <c r="AC2039" s="331">
        <v>45261.717611261571</v>
      </c>
      <c r="AD2039" s="390">
        <v>1</v>
      </c>
      <c r="AE2039" s="330">
        <f>IF(W2039="COP",(X2039*AD2039),IF(W2039="NOK",((Z2039*AD2039)*Tasas!$H$44),IF('GL MEN'!W2039="EUR",(('GL MEN'!Z2039*'GL MEN'!AD2039)*Tasas!$H$44),IF('GL MEN'!W2039="USD",(('GL MEN'!Z2039*'GL MEN'!AD2039)*Tasas!$H$44),0))))</f>
        <v>210117</v>
      </c>
      <c r="AF2039" s="319" t="s">
        <v>3902</v>
      </c>
      <c r="AG2039" s="319">
        <v>4</v>
      </c>
      <c r="AH2039" s="319" t="str">
        <f t="shared" si="62"/>
        <v>3</v>
      </c>
      <c r="AI2039" s="319" t="str">
        <f t="shared" si="63"/>
        <v>NE</v>
      </c>
    </row>
    <row r="2040" spans="1:35" x14ac:dyDescent="0.25">
      <c r="A2040">
        <v>2039</v>
      </c>
      <c r="B2040" t="s">
        <v>3811</v>
      </c>
      <c r="C2040" t="s">
        <v>4145</v>
      </c>
      <c r="D2040" t="s">
        <v>4568</v>
      </c>
      <c r="E2040" t="s">
        <v>7080</v>
      </c>
      <c r="F2040" t="s">
        <v>4148</v>
      </c>
      <c r="G2040" t="s">
        <v>4149</v>
      </c>
      <c r="H2040">
        <v>2303271</v>
      </c>
      <c r="I2040">
        <v>202311</v>
      </c>
      <c r="J2040">
        <v>45254</v>
      </c>
      <c r="K2040">
        <v>10848</v>
      </c>
      <c r="L2040" t="s">
        <v>4150</v>
      </c>
      <c r="N2040" t="s">
        <v>180</v>
      </c>
      <c r="P2040" t="s">
        <v>6439</v>
      </c>
      <c r="Q2040" t="s">
        <v>6440</v>
      </c>
      <c r="R2040" t="s">
        <v>3997</v>
      </c>
      <c r="S2040">
        <v>3002779</v>
      </c>
      <c r="T2040" t="s">
        <v>180</v>
      </c>
      <c r="V2040" t="s">
        <v>7081</v>
      </c>
      <c r="W2040" t="s">
        <v>3988</v>
      </c>
      <c r="X2040" s="328">
        <v>107920</v>
      </c>
      <c r="Y2040" s="328">
        <v>26.37</v>
      </c>
      <c r="Z2040" s="328">
        <v>287.67</v>
      </c>
      <c r="AA2040" s="328">
        <v>107920</v>
      </c>
      <c r="AB2040">
        <v>0</v>
      </c>
      <c r="AC2040" s="331">
        <v>45265.74905366898</v>
      </c>
      <c r="AD2040" s="390">
        <v>1</v>
      </c>
      <c r="AE2040" s="330">
        <f>IF(W2040="COP",(X2040*AD2040),IF(W2040="NOK",((Z2040*AD2040)*Tasas!$H$44),IF('GL MEN'!W2040="EUR",(('GL MEN'!Z2040*'GL MEN'!AD2040)*Tasas!$H$44),IF('GL MEN'!W2040="USD",(('GL MEN'!Z2040*'GL MEN'!AD2040)*Tasas!$H$44),0))))</f>
        <v>107920</v>
      </c>
      <c r="AF2040" s="319" t="s">
        <v>3902</v>
      </c>
      <c r="AG2040" s="319">
        <v>4</v>
      </c>
      <c r="AH2040" s="319" t="str">
        <f t="shared" si="62"/>
        <v>3</v>
      </c>
      <c r="AI2040" s="319" t="str">
        <f t="shared" si="63"/>
        <v>NE</v>
      </c>
    </row>
    <row r="2041" spans="1:35" x14ac:dyDescent="0.25">
      <c r="A2041">
        <v>2040</v>
      </c>
      <c r="B2041" t="s">
        <v>3811</v>
      </c>
      <c r="C2041" t="s">
        <v>4145</v>
      </c>
      <c r="D2041" t="s">
        <v>4568</v>
      </c>
      <c r="E2041" t="s">
        <v>7080</v>
      </c>
      <c r="F2041" t="s">
        <v>4148</v>
      </c>
      <c r="G2041" t="s">
        <v>4149</v>
      </c>
      <c r="H2041">
        <v>2303271</v>
      </c>
      <c r="I2041">
        <v>202311</v>
      </c>
      <c r="J2041">
        <v>45254</v>
      </c>
      <c r="K2041">
        <v>10848</v>
      </c>
      <c r="L2041" t="s">
        <v>4150</v>
      </c>
      <c r="N2041" t="s">
        <v>180</v>
      </c>
      <c r="P2041" t="s">
        <v>6439</v>
      </c>
      <c r="Q2041" t="s">
        <v>6440</v>
      </c>
      <c r="R2041" t="s">
        <v>3997</v>
      </c>
      <c r="S2041">
        <v>3002779</v>
      </c>
      <c r="T2041" t="s">
        <v>180</v>
      </c>
      <c r="V2041" t="s">
        <v>7082</v>
      </c>
      <c r="W2041" t="s">
        <v>3988</v>
      </c>
      <c r="X2041" s="328">
        <v>26980</v>
      </c>
      <c r="Y2041" s="328">
        <v>6.59</v>
      </c>
      <c r="Z2041" s="328">
        <v>71.92</v>
      </c>
      <c r="AA2041" s="328">
        <v>26980</v>
      </c>
      <c r="AB2041">
        <v>0</v>
      </c>
      <c r="AC2041" s="331">
        <v>45265.74905366898</v>
      </c>
      <c r="AD2041" s="390">
        <v>1</v>
      </c>
      <c r="AE2041" s="330">
        <f>IF(W2041="COP",(X2041*AD2041),IF(W2041="NOK",((Z2041*AD2041)*Tasas!$H$44),IF('GL MEN'!W2041="EUR",(('GL MEN'!Z2041*'GL MEN'!AD2041)*Tasas!$H$44),IF('GL MEN'!W2041="USD",(('GL MEN'!Z2041*'GL MEN'!AD2041)*Tasas!$H$44),0))))</f>
        <v>26980</v>
      </c>
      <c r="AF2041" s="319" t="s">
        <v>3902</v>
      </c>
      <c r="AG2041" s="319">
        <v>4</v>
      </c>
      <c r="AH2041" s="319" t="str">
        <f t="shared" si="62"/>
        <v>3</v>
      </c>
      <c r="AI2041" s="319" t="str">
        <f t="shared" si="63"/>
        <v>NE</v>
      </c>
    </row>
    <row r="2042" spans="1:35" x14ac:dyDescent="0.25">
      <c r="A2042">
        <v>2041</v>
      </c>
      <c r="B2042" t="s">
        <v>3811</v>
      </c>
      <c r="C2042" t="s">
        <v>4145</v>
      </c>
      <c r="D2042" t="s">
        <v>4568</v>
      </c>
      <c r="E2042" t="s">
        <v>7080</v>
      </c>
      <c r="F2042" t="s">
        <v>4148</v>
      </c>
      <c r="G2042" t="s">
        <v>4149</v>
      </c>
      <c r="H2042">
        <v>2303271</v>
      </c>
      <c r="I2042">
        <v>202311</v>
      </c>
      <c r="J2042">
        <v>45254</v>
      </c>
      <c r="K2042">
        <v>10848</v>
      </c>
      <c r="L2042" t="s">
        <v>4150</v>
      </c>
      <c r="N2042" t="s">
        <v>180</v>
      </c>
      <c r="P2042" t="s">
        <v>6439</v>
      </c>
      <c r="Q2042" t="s">
        <v>6440</v>
      </c>
      <c r="R2042" t="s">
        <v>3997</v>
      </c>
      <c r="S2042">
        <v>3002779</v>
      </c>
      <c r="T2042" t="s">
        <v>180</v>
      </c>
      <c r="V2042" t="s">
        <v>7083</v>
      </c>
      <c r="W2042" t="s">
        <v>3988</v>
      </c>
      <c r="X2042" s="328">
        <v>17860</v>
      </c>
      <c r="Y2042" s="328">
        <v>4.3600000000000003</v>
      </c>
      <c r="Z2042" s="328">
        <v>47.61</v>
      </c>
      <c r="AA2042" s="328">
        <v>17860</v>
      </c>
      <c r="AB2042">
        <v>0</v>
      </c>
      <c r="AC2042" s="331">
        <v>45265.74905366898</v>
      </c>
      <c r="AD2042" s="390">
        <v>1</v>
      </c>
      <c r="AE2042" s="330">
        <f>IF(W2042="COP",(X2042*AD2042),IF(W2042="NOK",((Z2042*AD2042)*Tasas!$H$44),IF('GL MEN'!W2042="EUR",(('GL MEN'!Z2042*'GL MEN'!AD2042)*Tasas!$H$44),IF('GL MEN'!W2042="USD",(('GL MEN'!Z2042*'GL MEN'!AD2042)*Tasas!$H$44),0))))</f>
        <v>17860</v>
      </c>
      <c r="AF2042" s="319" t="s">
        <v>3902</v>
      </c>
      <c r="AG2042" s="319">
        <v>4</v>
      </c>
      <c r="AH2042" s="319" t="str">
        <f t="shared" si="62"/>
        <v>3</v>
      </c>
      <c r="AI2042" s="319" t="str">
        <f t="shared" si="63"/>
        <v>NE</v>
      </c>
    </row>
    <row r="2043" spans="1:35" x14ac:dyDescent="0.25">
      <c r="A2043">
        <v>2042</v>
      </c>
      <c r="B2043" t="s">
        <v>3811</v>
      </c>
      <c r="C2043" t="s">
        <v>4145</v>
      </c>
      <c r="D2043" t="s">
        <v>4568</v>
      </c>
      <c r="E2043" t="s">
        <v>7084</v>
      </c>
      <c r="F2043" t="s">
        <v>4148</v>
      </c>
      <c r="G2043" t="s">
        <v>4149</v>
      </c>
      <c r="H2043">
        <v>2303271</v>
      </c>
      <c r="I2043">
        <v>202311</v>
      </c>
      <c r="J2043">
        <v>45254</v>
      </c>
      <c r="K2043">
        <v>10848</v>
      </c>
      <c r="L2043" t="s">
        <v>4150</v>
      </c>
      <c r="N2043" t="s">
        <v>180</v>
      </c>
      <c r="P2043" t="s">
        <v>6439</v>
      </c>
      <c r="Q2043" t="s">
        <v>6440</v>
      </c>
      <c r="R2043" t="s">
        <v>3997</v>
      </c>
      <c r="S2043">
        <v>3002779</v>
      </c>
      <c r="T2043" t="s">
        <v>180</v>
      </c>
      <c r="V2043" t="s">
        <v>7081</v>
      </c>
      <c r="W2043" t="s">
        <v>3988</v>
      </c>
      <c r="X2043" s="328">
        <v>568000</v>
      </c>
      <c r="Y2043" s="328">
        <v>138.80000000000001</v>
      </c>
      <c r="Z2043" s="328">
        <v>1514.05</v>
      </c>
      <c r="AA2043" s="328">
        <v>568000</v>
      </c>
      <c r="AB2043">
        <v>37</v>
      </c>
      <c r="AC2043" s="331">
        <v>45265.749052928244</v>
      </c>
      <c r="AD2043" s="390">
        <v>1</v>
      </c>
      <c r="AE2043" s="330">
        <f>IF(W2043="COP",(X2043*AD2043),IF(W2043="NOK",((Z2043*AD2043)*Tasas!$H$44),IF('GL MEN'!W2043="EUR",(('GL MEN'!Z2043*'GL MEN'!AD2043)*Tasas!$H$44),IF('GL MEN'!W2043="USD",(('GL MEN'!Z2043*'GL MEN'!AD2043)*Tasas!$H$44),0))))</f>
        <v>568000</v>
      </c>
      <c r="AF2043" s="319" t="s">
        <v>3902</v>
      </c>
      <c r="AG2043" s="319">
        <v>4</v>
      </c>
      <c r="AH2043" s="319" t="str">
        <f t="shared" si="62"/>
        <v>3</v>
      </c>
      <c r="AI2043" s="319" t="str">
        <f t="shared" si="63"/>
        <v>NE</v>
      </c>
    </row>
    <row r="2044" spans="1:35" x14ac:dyDescent="0.25">
      <c r="A2044">
        <v>2043</v>
      </c>
      <c r="B2044" t="s">
        <v>3811</v>
      </c>
      <c r="C2044" t="s">
        <v>4145</v>
      </c>
      <c r="D2044" t="s">
        <v>4568</v>
      </c>
      <c r="E2044" t="s">
        <v>7084</v>
      </c>
      <c r="F2044" t="s">
        <v>4148</v>
      </c>
      <c r="G2044" t="s">
        <v>4149</v>
      </c>
      <c r="H2044">
        <v>2303271</v>
      </c>
      <c r="I2044">
        <v>202311</v>
      </c>
      <c r="J2044">
        <v>45254</v>
      </c>
      <c r="K2044">
        <v>10848</v>
      </c>
      <c r="L2044" t="s">
        <v>4150</v>
      </c>
      <c r="N2044" t="s">
        <v>180</v>
      </c>
      <c r="P2044" t="s">
        <v>6439</v>
      </c>
      <c r="Q2044" t="s">
        <v>6440</v>
      </c>
      <c r="R2044" t="s">
        <v>3997</v>
      </c>
      <c r="S2044">
        <v>3002779</v>
      </c>
      <c r="T2044" t="s">
        <v>180</v>
      </c>
      <c r="V2044" t="s">
        <v>7082</v>
      </c>
      <c r="W2044" t="s">
        <v>3988</v>
      </c>
      <c r="X2044" s="328">
        <v>142000</v>
      </c>
      <c r="Y2044" s="328">
        <v>34.700000000000003</v>
      </c>
      <c r="Z2044" s="328">
        <v>378.51</v>
      </c>
      <c r="AA2044" s="328">
        <v>142000</v>
      </c>
      <c r="AB2044">
        <v>37</v>
      </c>
      <c r="AC2044" s="331">
        <v>45265.749052928244</v>
      </c>
      <c r="AD2044" s="390">
        <v>1</v>
      </c>
      <c r="AE2044" s="330">
        <f>IF(W2044="COP",(X2044*AD2044),IF(W2044="NOK",((Z2044*AD2044)*Tasas!$H$44),IF('GL MEN'!W2044="EUR",(('GL MEN'!Z2044*'GL MEN'!AD2044)*Tasas!$H$44),IF('GL MEN'!W2044="USD",(('GL MEN'!Z2044*'GL MEN'!AD2044)*Tasas!$H$44),0))))</f>
        <v>142000</v>
      </c>
      <c r="AF2044" s="319" t="s">
        <v>3902</v>
      </c>
      <c r="AG2044" s="319">
        <v>4</v>
      </c>
      <c r="AH2044" s="319" t="str">
        <f t="shared" si="62"/>
        <v>3</v>
      </c>
      <c r="AI2044" s="319" t="str">
        <f t="shared" si="63"/>
        <v>NE</v>
      </c>
    </row>
    <row r="2045" spans="1:35" x14ac:dyDescent="0.25">
      <c r="A2045">
        <v>2044</v>
      </c>
      <c r="B2045" t="s">
        <v>3811</v>
      </c>
      <c r="C2045" t="s">
        <v>4145</v>
      </c>
      <c r="D2045" t="s">
        <v>4568</v>
      </c>
      <c r="E2045" t="s">
        <v>7084</v>
      </c>
      <c r="F2045" t="s">
        <v>4148</v>
      </c>
      <c r="G2045" t="s">
        <v>4149</v>
      </c>
      <c r="H2045">
        <v>2303271</v>
      </c>
      <c r="I2045">
        <v>202311</v>
      </c>
      <c r="J2045">
        <v>45254</v>
      </c>
      <c r="K2045">
        <v>10848</v>
      </c>
      <c r="L2045" t="s">
        <v>4150</v>
      </c>
      <c r="N2045" t="s">
        <v>180</v>
      </c>
      <c r="P2045" t="s">
        <v>6439</v>
      </c>
      <c r="Q2045" t="s">
        <v>6440</v>
      </c>
      <c r="R2045" t="s">
        <v>3997</v>
      </c>
      <c r="S2045">
        <v>3002779</v>
      </c>
      <c r="T2045" t="s">
        <v>180</v>
      </c>
      <c r="V2045" t="s">
        <v>7083</v>
      </c>
      <c r="W2045" t="s">
        <v>3988</v>
      </c>
      <c r="X2045" s="328">
        <v>94000</v>
      </c>
      <c r="Y2045" s="328">
        <v>22.97</v>
      </c>
      <c r="Z2045" s="328">
        <v>250.56</v>
      </c>
      <c r="AA2045" s="328">
        <v>94000</v>
      </c>
      <c r="AB2045">
        <v>37</v>
      </c>
      <c r="AC2045" s="331">
        <v>45265.749052928244</v>
      </c>
      <c r="AD2045" s="390">
        <v>1</v>
      </c>
      <c r="AE2045" s="330">
        <f>IF(W2045="COP",(X2045*AD2045),IF(W2045="NOK",((Z2045*AD2045)*Tasas!$H$44),IF('GL MEN'!W2045="EUR",(('GL MEN'!Z2045*'GL MEN'!AD2045)*Tasas!$H$44),IF('GL MEN'!W2045="USD",(('GL MEN'!Z2045*'GL MEN'!AD2045)*Tasas!$H$44),0))))</f>
        <v>94000</v>
      </c>
      <c r="AF2045" s="319" t="s">
        <v>3902</v>
      </c>
      <c r="AG2045" s="319">
        <v>4</v>
      </c>
      <c r="AH2045" s="319" t="str">
        <f t="shared" si="62"/>
        <v>3</v>
      </c>
      <c r="AI2045" s="319" t="str">
        <f t="shared" si="63"/>
        <v>NE</v>
      </c>
    </row>
    <row r="2046" spans="1:35" x14ac:dyDescent="0.25">
      <c r="A2046">
        <v>2045</v>
      </c>
      <c r="B2046" t="s">
        <v>5527</v>
      </c>
      <c r="C2046" t="s">
        <v>3811</v>
      </c>
      <c r="D2046" t="s">
        <v>4568</v>
      </c>
      <c r="E2046" t="s">
        <v>4568</v>
      </c>
      <c r="F2046" t="s">
        <v>5528</v>
      </c>
      <c r="G2046" t="s">
        <v>5529</v>
      </c>
      <c r="H2046">
        <v>13021210</v>
      </c>
      <c r="I2046">
        <v>202311</v>
      </c>
      <c r="J2046">
        <v>45260</v>
      </c>
      <c r="K2046" t="s">
        <v>5530</v>
      </c>
      <c r="L2046" t="s">
        <v>4150</v>
      </c>
      <c r="N2046" t="s">
        <v>180</v>
      </c>
      <c r="P2046" t="s">
        <v>180</v>
      </c>
      <c r="Q2046" t="s">
        <v>180</v>
      </c>
      <c r="R2046" t="s">
        <v>3997</v>
      </c>
      <c r="S2046">
        <v>3172671</v>
      </c>
      <c r="T2046" t="s">
        <v>6952</v>
      </c>
      <c r="V2046" t="s">
        <v>7085</v>
      </c>
      <c r="W2046" t="s">
        <v>5533</v>
      </c>
      <c r="X2046" s="328">
        <v>417.89</v>
      </c>
      <c r="Y2046" s="328">
        <v>453.89</v>
      </c>
      <c r="Z2046" s="328">
        <v>4765.87</v>
      </c>
      <c r="AA2046" s="328">
        <v>417.89</v>
      </c>
      <c r="AB2046">
        <v>0</v>
      </c>
      <c r="AC2046" s="331">
        <v>45258.74286431713</v>
      </c>
      <c r="AD2046" s="390">
        <v>1</v>
      </c>
      <c r="AE2046" s="330">
        <f>IF(W2046="COP",(X2046*AD2046),IF(W2046="NOK",((Z2046*AD2046)*Tasas!$H$44),IF('GL MEN'!W2046="EUR",(('GL MEN'!Z2046*'GL MEN'!AD2046)*Tasas!$H$44),IF('GL MEN'!W2046="USD",(('GL MEN'!Z2046*'GL MEN'!AD2046)*Tasas!$H$44),0))))</f>
        <v>1748185.270089414</v>
      </c>
      <c r="AF2046" s="319" t="s">
        <v>3902</v>
      </c>
      <c r="AG2046" s="319">
        <v>4</v>
      </c>
      <c r="AH2046" s="319" t="str">
        <f t="shared" si="62"/>
        <v>3</v>
      </c>
      <c r="AI2046" s="319" t="str">
        <f t="shared" si="63"/>
        <v>NE</v>
      </c>
    </row>
    <row r="2047" spans="1:35" x14ac:dyDescent="0.25">
      <c r="A2047">
        <v>2046</v>
      </c>
      <c r="B2047" t="s">
        <v>3811</v>
      </c>
      <c r="C2047" t="s">
        <v>4228</v>
      </c>
      <c r="D2047" t="s">
        <v>4577</v>
      </c>
      <c r="E2047" t="s">
        <v>4578</v>
      </c>
      <c r="F2047" t="s">
        <v>4562</v>
      </c>
      <c r="G2047" t="s">
        <v>4563</v>
      </c>
      <c r="H2047">
        <v>1304189</v>
      </c>
      <c r="I2047">
        <v>202311</v>
      </c>
      <c r="J2047">
        <v>45260</v>
      </c>
      <c r="K2047">
        <v>138637</v>
      </c>
      <c r="L2047" t="s">
        <v>4150</v>
      </c>
      <c r="N2047" t="s">
        <v>180</v>
      </c>
      <c r="P2047" t="s">
        <v>5568</v>
      </c>
      <c r="Q2047" t="s">
        <v>5569</v>
      </c>
      <c r="R2047" t="s">
        <v>3993</v>
      </c>
      <c r="S2047">
        <v>3002796</v>
      </c>
      <c r="T2047" t="s">
        <v>180</v>
      </c>
      <c r="V2047" t="s">
        <v>7086</v>
      </c>
      <c r="W2047" t="s">
        <v>3988</v>
      </c>
      <c r="X2047" s="328">
        <v>2193129</v>
      </c>
      <c r="Y2047" s="328">
        <v>550.94000000000005</v>
      </c>
      <c r="Z2047" s="328">
        <v>6005.25</v>
      </c>
      <c r="AA2047" s="328">
        <v>2193129</v>
      </c>
      <c r="AB2047">
        <v>41</v>
      </c>
      <c r="AC2047" s="331">
        <v>45267.835107870371</v>
      </c>
      <c r="AD2047" s="390">
        <v>1</v>
      </c>
      <c r="AE2047" s="330">
        <f>IF(W2047="COP",(X2047*AD2047),IF(W2047="NOK",((Z2047*AD2047)*Tasas!$H$44),IF('GL MEN'!W2047="EUR",(('GL MEN'!Z2047*'GL MEN'!AD2047)*Tasas!$H$44),IF('GL MEN'!W2047="USD",(('GL MEN'!Z2047*'GL MEN'!AD2047)*Tasas!$H$44),0))))</f>
        <v>2193129</v>
      </c>
      <c r="AF2047" s="319" t="s">
        <v>3902</v>
      </c>
      <c r="AG2047" s="319">
        <v>4</v>
      </c>
      <c r="AH2047" s="319" t="str">
        <f t="shared" si="62"/>
        <v>2</v>
      </c>
      <c r="AI2047" s="319" t="str">
        <f t="shared" si="63"/>
        <v>CO</v>
      </c>
    </row>
    <row r="2048" spans="1:35" x14ac:dyDescent="0.25">
      <c r="A2048">
        <v>2047</v>
      </c>
      <c r="B2048" t="s">
        <v>3811</v>
      </c>
      <c r="C2048" t="s">
        <v>4228</v>
      </c>
      <c r="D2048" t="s">
        <v>4577</v>
      </c>
      <c r="E2048" t="s">
        <v>4582</v>
      </c>
      <c r="F2048" t="s">
        <v>4562</v>
      </c>
      <c r="G2048" t="s">
        <v>4563</v>
      </c>
      <c r="H2048">
        <v>1304043</v>
      </c>
      <c r="I2048">
        <v>202311</v>
      </c>
      <c r="J2048">
        <v>45247</v>
      </c>
      <c r="K2048">
        <v>125468</v>
      </c>
      <c r="L2048" t="s">
        <v>4150</v>
      </c>
      <c r="N2048" t="s">
        <v>180</v>
      </c>
      <c r="P2048" t="s">
        <v>4579</v>
      </c>
      <c r="Q2048" t="s">
        <v>4580</v>
      </c>
      <c r="R2048" t="s">
        <v>3993</v>
      </c>
      <c r="S2048">
        <v>3175362</v>
      </c>
      <c r="T2048" t="s">
        <v>180</v>
      </c>
      <c r="V2048" t="s">
        <v>7087</v>
      </c>
      <c r="W2048" t="s">
        <v>3988</v>
      </c>
      <c r="X2048" s="328">
        <v>239400</v>
      </c>
      <c r="Y2048" s="328">
        <v>60.2</v>
      </c>
      <c r="Z2048" s="328">
        <v>658.9</v>
      </c>
      <c r="AA2048" s="328">
        <v>239400</v>
      </c>
      <c r="AB2048">
        <v>0</v>
      </c>
      <c r="AC2048" s="331">
        <v>45259.866988078706</v>
      </c>
      <c r="AD2048" s="390">
        <v>1</v>
      </c>
      <c r="AE2048" s="330">
        <f>IF(W2048="COP",(X2048*AD2048),IF(W2048="NOK",((Z2048*AD2048)*Tasas!$H$44),IF('GL MEN'!W2048="EUR",(('GL MEN'!Z2048*'GL MEN'!AD2048)*Tasas!$H$44),IF('GL MEN'!W2048="USD",(('GL MEN'!Z2048*'GL MEN'!AD2048)*Tasas!$H$44),0))))</f>
        <v>239400</v>
      </c>
      <c r="AF2048" s="319" t="s">
        <v>3902</v>
      </c>
      <c r="AG2048" s="319">
        <v>4</v>
      </c>
      <c r="AH2048" s="319" t="str">
        <f t="shared" si="62"/>
        <v>2</v>
      </c>
      <c r="AI2048" s="319" t="str">
        <f t="shared" si="63"/>
        <v>CO</v>
      </c>
    </row>
    <row r="2049" spans="1:35" x14ac:dyDescent="0.25">
      <c r="A2049">
        <v>2048</v>
      </c>
      <c r="B2049" t="s">
        <v>3811</v>
      </c>
      <c r="C2049" t="s">
        <v>4228</v>
      </c>
      <c r="D2049" t="s">
        <v>4577</v>
      </c>
      <c r="E2049" t="s">
        <v>4582</v>
      </c>
      <c r="F2049" t="s">
        <v>4562</v>
      </c>
      <c r="G2049" t="s">
        <v>4563</v>
      </c>
      <c r="H2049">
        <v>1304189</v>
      </c>
      <c r="I2049">
        <v>202311</v>
      </c>
      <c r="J2049">
        <v>45260</v>
      </c>
      <c r="K2049">
        <v>138637</v>
      </c>
      <c r="L2049" t="s">
        <v>4150</v>
      </c>
      <c r="N2049" t="s">
        <v>180</v>
      </c>
      <c r="P2049" t="s">
        <v>5568</v>
      </c>
      <c r="Q2049" t="s">
        <v>5569</v>
      </c>
      <c r="R2049" t="s">
        <v>3993</v>
      </c>
      <c r="S2049">
        <v>3002796</v>
      </c>
      <c r="T2049" t="s">
        <v>180</v>
      </c>
      <c r="V2049" t="s">
        <v>7086</v>
      </c>
      <c r="W2049" t="s">
        <v>3988</v>
      </c>
      <c r="X2049" s="328">
        <v>416695</v>
      </c>
      <c r="Y2049" s="328">
        <v>104.68</v>
      </c>
      <c r="Z2049" s="328">
        <v>1141</v>
      </c>
      <c r="AA2049" s="328">
        <v>416695</v>
      </c>
      <c r="AB2049">
        <v>0</v>
      </c>
      <c r="AC2049" s="331">
        <v>45267.835108217594</v>
      </c>
      <c r="AD2049" s="390">
        <v>1</v>
      </c>
      <c r="AE2049" s="330">
        <f>IF(W2049="COP",(X2049*AD2049),IF(W2049="NOK",((Z2049*AD2049)*Tasas!$H$44),IF('GL MEN'!W2049="EUR",(('GL MEN'!Z2049*'GL MEN'!AD2049)*Tasas!$H$44),IF('GL MEN'!W2049="USD",(('GL MEN'!Z2049*'GL MEN'!AD2049)*Tasas!$H$44),0))))</f>
        <v>416695</v>
      </c>
      <c r="AF2049" s="319" t="s">
        <v>3902</v>
      </c>
      <c r="AG2049" s="319">
        <v>4</v>
      </c>
      <c r="AH2049" s="319" t="str">
        <f t="shared" si="62"/>
        <v>2</v>
      </c>
      <c r="AI2049" s="319" t="str">
        <f t="shared" si="63"/>
        <v>CO</v>
      </c>
    </row>
    <row r="2050" spans="1:35" x14ac:dyDescent="0.25">
      <c r="A2050">
        <v>2049</v>
      </c>
      <c r="B2050" t="s">
        <v>3811</v>
      </c>
      <c r="C2050" t="s">
        <v>4228</v>
      </c>
      <c r="D2050" t="s">
        <v>4577</v>
      </c>
      <c r="E2050" t="s">
        <v>7088</v>
      </c>
      <c r="F2050" t="s">
        <v>4562</v>
      </c>
      <c r="G2050" t="s">
        <v>4563</v>
      </c>
      <c r="H2050">
        <v>1304043</v>
      </c>
      <c r="I2050">
        <v>202311</v>
      </c>
      <c r="J2050">
        <v>45247</v>
      </c>
      <c r="K2050">
        <v>125468</v>
      </c>
      <c r="L2050" t="s">
        <v>4150</v>
      </c>
      <c r="N2050" t="s">
        <v>180</v>
      </c>
      <c r="P2050" t="s">
        <v>4579</v>
      </c>
      <c r="Q2050" t="s">
        <v>4580</v>
      </c>
      <c r="R2050" t="s">
        <v>3993</v>
      </c>
      <c r="S2050">
        <v>3175362</v>
      </c>
      <c r="T2050" t="s">
        <v>180</v>
      </c>
      <c r="V2050" t="s">
        <v>7087</v>
      </c>
      <c r="W2050" t="s">
        <v>3988</v>
      </c>
      <c r="X2050" s="328">
        <v>1260000</v>
      </c>
      <c r="Y2050" s="328">
        <v>316.83999999999997</v>
      </c>
      <c r="Z2050" s="328">
        <v>3467.87</v>
      </c>
      <c r="AA2050" s="328">
        <v>1260000</v>
      </c>
      <c r="AB2050">
        <v>41</v>
      </c>
      <c r="AC2050" s="331">
        <v>45259.866987731482</v>
      </c>
      <c r="AD2050" s="390">
        <v>1</v>
      </c>
      <c r="AE2050" s="330">
        <f>IF(W2050="COP",(X2050*AD2050),IF(W2050="NOK",((Z2050*AD2050)*Tasas!$H$44),IF('GL MEN'!W2050="EUR",(('GL MEN'!Z2050*'GL MEN'!AD2050)*Tasas!$H$44),IF('GL MEN'!W2050="USD",(('GL MEN'!Z2050*'GL MEN'!AD2050)*Tasas!$H$44),0))))</f>
        <v>1260000</v>
      </c>
      <c r="AF2050" s="319" t="s">
        <v>3902</v>
      </c>
      <c r="AG2050" s="319">
        <v>4</v>
      </c>
      <c r="AH2050" s="319" t="str">
        <f t="shared" ref="AH2050:AH2113" si="64">MID(R2050,2,1)</f>
        <v>2</v>
      </c>
      <c r="AI2050" s="319" t="str">
        <f t="shared" ref="AI2050:AI2113" si="65">IF(AH2050="0","CO",IF(AH2050="1","CO",IF(AH2050="2","CO",IF(AH2050="3","NE",IF(AH2050="4","WA",IF(AH2050="6","URR"))))))</f>
        <v>CO</v>
      </c>
    </row>
    <row r="2051" spans="1:35" x14ac:dyDescent="0.25">
      <c r="A2051">
        <v>2050</v>
      </c>
      <c r="B2051" t="s">
        <v>3811</v>
      </c>
      <c r="C2051" t="s">
        <v>4145</v>
      </c>
      <c r="D2051" t="s">
        <v>4583</v>
      </c>
      <c r="E2051" t="s">
        <v>4584</v>
      </c>
      <c r="F2051" t="s">
        <v>4148</v>
      </c>
      <c r="G2051" t="s">
        <v>4149</v>
      </c>
      <c r="H2051">
        <v>2303131</v>
      </c>
      <c r="I2051">
        <v>202311</v>
      </c>
      <c r="J2051">
        <v>45250</v>
      </c>
      <c r="K2051">
        <v>10848</v>
      </c>
      <c r="L2051" t="s">
        <v>4150</v>
      </c>
      <c r="N2051" t="s">
        <v>180</v>
      </c>
      <c r="P2051" t="s">
        <v>5577</v>
      </c>
      <c r="Q2051" t="s">
        <v>5578</v>
      </c>
      <c r="R2051" t="s">
        <v>3997</v>
      </c>
      <c r="S2051">
        <v>3002758</v>
      </c>
      <c r="T2051" t="s">
        <v>180</v>
      </c>
      <c r="V2051" t="s">
        <v>7089</v>
      </c>
      <c r="W2051" t="s">
        <v>3988</v>
      </c>
      <c r="X2051" s="328">
        <v>31050</v>
      </c>
      <c r="Y2051" s="328">
        <v>7.81</v>
      </c>
      <c r="Z2051" s="328">
        <v>85.46</v>
      </c>
      <c r="AA2051" s="328">
        <v>31050</v>
      </c>
      <c r="AB2051">
        <v>0</v>
      </c>
      <c r="AC2051" s="331">
        <v>45253.943632789349</v>
      </c>
      <c r="AD2051" s="390">
        <v>1</v>
      </c>
      <c r="AE2051" s="330">
        <f>IF(W2051="COP",(X2051*AD2051),IF(W2051="NOK",((Z2051*AD2051)*Tasas!$H$44),IF('GL MEN'!W2051="EUR",(('GL MEN'!Z2051*'GL MEN'!AD2051)*Tasas!$H$44),IF('GL MEN'!W2051="USD",(('GL MEN'!Z2051*'GL MEN'!AD2051)*Tasas!$H$44),0))))</f>
        <v>31050</v>
      </c>
      <c r="AF2051" s="319" t="s">
        <v>3902</v>
      </c>
      <c r="AG2051" s="319">
        <v>4</v>
      </c>
      <c r="AH2051" s="319" t="str">
        <f t="shared" si="64"/>
        <v>3</v>
      </c>
      <c r="AI2051" s="319" t="str">
        <f t="shared" si="65"/>
        <v>NE</v>
      </c>
    </row>
    <row r="2052" spans="1:35" x14ac:dyDescent="0.25">
      <c r="A2052">
        <v>2051</v>
      </c>
      <c r="B2052" t="s">
        <v>3811</v>
      </c>
      <c r="C2052" t="s">
        <v>4145</v>
      </c>
      <c r="D2052" t="s">
        <v>4583</v>
      </c>
      <c r="E2052" t="s">
        <v>4584</v>
      </c>
      <c r="F2052" t="s">
        <v>4148</v>
      </c>
      <c r="G2052" t="s">
        <v>4149</v>
      </c>
      <c r="H2052">
        <v>2303133</v>
      </c>
      <c r="I2052">
        <v>202311</v>
      </c>
      <c r="J2052">
        <v>45250</v>
      </c>
      <c r="K2052">
        <v>10848</v>
      </c>
      <c r="L2052" t="s">
        <v>4150</v>
      </c>
      <c r="N2052" t="s">
        <v>180</v>
      </c>
      <c r="P2052" t="s">
        <v>4586</v>
      </c>
      <c r="Q2052" t="s">
        <v>4587</v>
      </c>
      <c r="R2052" t="s">
        <v>3997</v>
      </c>
      <c r="S2052">
        <v>3002758</v>
      </c>
      <c r="T2052" t="s">
        <v>180</v>
      </c>
      <c r="V2052" t="s">
        <v>7090</v>
      </c>
      <c r="W2052" t="s">
        <v>3988</v>
      </c>
      <c r="X2052" s="328">
        <v>638655</v>
      </c>
      <c r="Y2052" s="328">
        <v>160.6</v>
      </c>
      <c r="Z2052" s="328">
        <v>1757.76</v>
      </c>
      <c r="AA2052" s="328">
        <v>638655</v>
      </c>
      <c r="AB2052">
        <v>0</v>
      </c>
      <c r="AC2052" s="331">
        <v>45253.952092210646</v>
      </c>
      <c r="AD2052" s="390">
        <v>1</v>
      </c>
      <c r="AE2052" s="330">
        <f>IF(W2052="COP",(X2052*AD2052),IF(W2052="NOK",((Z2052*AD2052)*Tasas!$H$44),IF('GL MEN'!W2052="EUR",(('GL MEN'!Z2052*'GL MEN'!AD2052)*Tasas!$H$44),IF('GL MEN'!W2052="USD",(('GL MEN'!Z2052*'GL MEN'!AD2052)*Tasas!$H$44),0))))</f>
        <v>638655</v>
      </c>
      <c r="AF2052" s="319" t="s">
        <v>3902</v>
      </c>
      <c r="AG2052" s="319">
        <v>4</v>
      </c>
      <c r="AH2052" s="319" t="str">
        <f t="shared" si="64"/>
        <v>3</v>
      </c>
      <c r="AI2052" s="319" t="str">
        <f t="shared" si="65"/>
        <v>NE</v>
      </c>
    </row>
    <row r="2053" spans="1:35" x14ac:dyDescent="0.25">
      <c r="A2053">
        <v>2052</v>
      </c>
      <c r="B2053" t="s">
        <v>3811</v>
      </c>
      <c r="C2053" t="s">
        <v>4145</v>
      </c>
      <c r="D2053" t="s">
        <v>4583</v>
      </c>
      <c r="E2053" t="s">
        <v>4584</v>
      </c>
      <c r="F2053" t="s">
        <v>4148</v>
      </c>
      <c r="G2053" t="s">
        <v>4149</v>
      </c>
      <c r="H2053">
        <v>2303258</v>
      </c>
      <c r="I2053">
        <v>202311</v>
      </c>
      <c r="J2053">
        <v>45260</v>
      </c>
      <c r="K2053">
        <v>10848</v>
      </c>
      <c r="L2053" t="s">
        <v>4150</v>
      </c>
      <c r="N2053" t="s">
        <v>180</v>
      </c>
      <c r="P2053" t="s">
        <v>5573</v>
      </c>
      <c r="Q2053" t="s">
        <v>5574</v>
      </c>
      <c r="R2053" t="s">
        <v>3997</v>
      </c>
      <c r="S2053">
        <v>3002758</v>
      </c>
      <c r="T2053" t="s">
        <v>180</v>
      </c>
      <c r="V2053" t="s">
        <v>7091</v>
      </c>
      <c r="W2053" t="s">
        <v>3988</v>
      </c>
      <c r="X2053" s="328">
        <v>18776</v>
      </c>
      <c r="Y2053" s="328">
        <v>4.59</v>
      </c>
      <c r="Z2053" s="328">
        <v>50.05</v>
      </c>
      <c r="AA2053" s="328">
        <v>18776</v>
      </c>
      <c r="AB2053">
        <v>0</v>
      </c>
      <c r="AC2053" s="331">
        <v>45261.96834039352</v>
      </c>
      <c r="AD2053" s="390">
        <v>1</v>
      </c>
      <c r="AE2053" s="330">
        <f>IF(W2053="COP",(X2053*AD2053),IF(W2053="NOK",((Z2053*AD2053)*Tasas!$H$44),IF('GL MEN'!W2053="EUR",(('GL MEN'!Z2053*'GL MEN'!AD2053)*Tasas!$H$44),IF('GL MEN'!W2053="USD",(('GL MEN'!Z2053*'GL MEN'!AD2053)*Tasas!$H$44),0))))</f>
        <v>18776</v>
      </c>
      <c r="AF2053" s="319" t="s">
        <v>3902</v>
      </c>
      <c r="AG2053" s="319">
        <v>4</v>
      </c>
      <c r="AH2053" s="319" t="str">
        <f t="shared" si="64"/>
        <v>3</v>
      </c>
      <c r="AI2053" s="319" t="str">
        <f t="shared" si="65"/>
        <v>NE</v>
      </c>
    </row>
    <row r="2054" spans="1:35" x14ac:dyDescent="0.25">
      <c r="A2054">
        <v>2053</v>
      </c>
      <c r="B2054" t="s">
        <v>3811</v>
      </c>
      <c r="C2054" t="s">
        <v>4224</v>
      </c>
      <c r="D2054" t="s">
        <v>4583</v>
      </c>
      <c r="E2054" t="s">
        <v>4584</v>
      </c>
      <c r="F2054" t="s">
        <v>5436</v>
      </c>
      <c r="G2054" t="s">
        <v>5437</v>
      </c>
      <c r="H2054">
        <v>3301100</v>
      </c>
      <c r="I2054">
        <v>202311</v>
      </c>
      <c r="J2054">
        <v>45260</v>
      </c>
      <c r="K2054" t="s">
        <v>5438</v>
      </c>
      <c r="L2054" t="s">
        <v>4150</v>
      </c>
      <c r="N2054" t="s">
        <v>180</v>
      </c>
      <c r="P2054" t="s">
        <v>6160</v>
      </c>
      <c r="Q2054" t="s">
        <v>6161</v>
      </c>
      <c r="R2054" t="s">
        <v>3997</v>
      </c>
      <c r="S2054">
        <v>3002758</v>
      </c>
      <c r="T2054" t="s">
        <v>180</v>
      </c>
      <c r="V2054" t="s">
        <v>7092</v>
      </c>
      <c r="W2054" t="s">
        <v>3988</v>
      </c>
      <c r="X2054" s="328">
        <v>1705</v>
      </c>
      <c r="Y2054" s="328">
        <v>0.42</v>
      </c>
      <c r="Z2054" s="328">
        <v>4.54</v>
      </c>
      <c r="AA2054" s="328">
        <v>1705</v>
      </c>
      <c r="AB2054">
        <v>0</v>
      </c>
      <c r="AC2054" s="331">
        <v>45264.690763969906</v>
      </c>
      <c r="AD2054" s="390">
        <v>1</v>
      </c>
      <c r="AE2054" s="330">
        <f>IF(W2054="COP",(X2054*AD2054),IF(W2054="NOK",((Z2054*AD2054)*Tasas!$H$44),IF('GL MEN'!W2054="EUR",(('GL MEN'!Z2054*'GL MEN'!AD2054)*Tasas!$H$44),IF('GL MEN'!W2054="USD",(('GL MEN'!Z2054*'GL MEN'!AD2054)*Tasas!$H$44),0))))</f>
        <v>1705</v>
      </c>
      <c r="AF2054" s="319" t="s">
        <v>3902</v>
      </c>
      <c r="AG2054" s="319">
        <v>4</v>
      </c>
      <c r="AH2054" s="319" t="str">
        <f t="shared" si="64"/>
        <v>3</v>
      </c>
      <c r="AI2054" s="319" t="str">
        <f t="shared" si="65"/>
        <v>NE</v>
      </c>
    </row>
    <row r="2055" spans="1:35" x14ac:dyDescent="0.25">
      <c r="A2055">
        <v>2054</v>
      </c>
      <c r="B2055" t="s">
        <v>3811</v>
      </c>
      <c r="C2055" t="s">
        <v>4145</v>
      </c>
      <c r="D2055" t="s">
        <v>4583</v>
      </c>
      <c r="E2055" t="s">
        <v>4596</v>
      </c>
      <c r="F2055" t="s">
        <v>4148</v>
      </c>
      <c r="G2055" t="s">
        <v>4149</v>
      </c>
      <c r="H2055">
        <v>2303131</v>
      </c>
      <c r="I2055">
        <v>202311</v>
      </c>
      <c r="J2055">
        <v>45250</v>
      </c>
      <c r="K2055">
        <v>10848</v>
      </c>
      <c r="L2055" t="s">
        <v>4150</v>
      </c>
      <c r="N2055" t="s">
        <v>180</v>
      </c>
      <c r="P2055" t="s">
        <v>5577</v>
      </c>
      <c r="Q2055" t="s">
        <v>5578</v>
      </c>
      <c r="R2055" t="s">
        <v>3997</v>
      </c>
      <c r="S2055">
        <v>3002758</v>
      </c>
      <c r="T2055" t="s">
        <v>180</v>
      </c>
      <c r="V2055" t="s">
        <v>7089</v>
      </c>
      <c r="W2055" t="s">
        <v>3988</v>
      </c>
      <c r="X2055" s="328">
        <v>621000</v>
      </c>
      <c r="Y2055" s="328">
        <v>156.16</v>
      </c>
      <c r="Z2055" s="328">
        <v>1709.17</v>
      </c>
      <c r="AA2055" s="328">
        <v>621000</v>
      </c>
      <c r="AB2055">
        <v>224</v>
      </c>
      <c r="AC2055" s="331">
        <v>45253.943632604169</v>
      </c>
      <c r="AD2055" s="390">
        <v>1</v>
      </c>
      <c r="AE2055" s="330">
        <f>IF(W2055="COP",(X2055*AD2055),IF(W2055="NOK",((Z2055*AD2055)*Tasas!$H$44),IF('GL MEN'!W2055="EUR",(('GL MEN'!Z2055*'GL MEN'!AD2055)*Tasas!$H$44),IF('GL MEN'!W2055="USD",(('GL MEN'!Z2055*'GL MEN'!AD2055)*Tasas!$H$44),0))))</f>
        <v>621000</v>
      </c>
      <c r="AF2055" s="319" t="s">
        <v>3902</v>
      </c>
      <c r="AG2055" s="319">
        <v>4</v>
      </c>
      <c r="AH2055" s="319" t="str">
        <f t="shared" si="64"/>
        <v>3</v>
      </c>
      <c r="AI2055" s="319" t="str">
        <f t="shared" si="65"/>
        <v>NE</v>
      </c>
    </row>
    <row r="2056" spans="1:35" x14ac:dyDescent="0.25">
      <c r="A2056">
        <v>2055</v>
      </c>
      <c r="B2056" t="s">
        <v>3811</v>
      </c>
      <c r="C2056" t="s">
        <v>4145</v>
      </c>
      <c r="D2056" t="s">
        <v>4583</v>
      </c>
      <c r="E2056" t="s">
        <v>4596</v>
      </c>
      <c r="F2056" t="s">
        <v>4148</v>
      </c>
      <c r="G2056" t="s">
        <v>4149</v>
      </c>
      <c r="H2056">
        <v>2303133</v>
      </c>
      <c r="I2056">
        <v>202311</v>
      </c>
      <c r="J2056">
        <v>45250</v>
      </c>
      <c r="K2056">
        <v>10848</v>
      </c>
      <c r="L2056" t="s">
        <v>4150</v>
      </c>
      <c r="N2056" t="s">
        <v>180</v>
      </c>
      <c r="P2056" t="s">
        <v>4586</v>
      </c>
      <c r="Q2056" t="s">
        <v>4587</v>
      </c>
      <c r="R2056" t="s">
        <v>3997</v>
      </c>
      <c r="S2056">
        <v>3002758</v>
      </c>
      <c r="T2056" t="s">
        <v>180</v>
      </c>
      <c r="V2056" t="s">
        <v>7090</v>
      </c>
      <c r="W2056" t="s">
        <v>3988</v>
      </c>
      <c r="X2056" s="328">
        <v>3361345</v>
      </c>
      <c r="Y2056" s="328">
        <v>845.24</v>
      </c>
      <c r="Z2056" s="328">
        <v>9251.36</v>
      </c>
      <c r="AA2056" s="328">
        <v>3361345</v>
      </c>
      <c r="AB2056">
        <v>43</v>
      </c>
      <c r="AC2056" s="331">
        <v>45253.952091863423</v>
      </c>
      <c r="AD2056" s="390">
        <v>1</v>
      </c>
      <c r="AE2056" s="330">
        <f>IF(W2056="COP",(X2056*AD2056),IF(W2056="NOK",((Z2056*AD2056)*Tasas!$H$44),IF('GL MEN'!W2056="EUR",(('GL MEN'!Z2056*'GL MEN'!AD2056)*Tasas!$H$44),IF('GL MEN'!W2056="USD",(('GL MEN'!Z2056*'GL MEN'!AD2056)*Tasas!$H$44),0))))</f>
        <v>3361345</v>
      </c>
      <c r="AF2056" s="319" t="s">
        <v>3902</v>
      </c>
      <c r="AG2056" s="319">
        <v>4</v>
      </c>
      <c r="AH2056" s="319" t="str">
        <f t="shared" si="64"/>
        <v>3</v>
      </c>
      <c r="AI2056" s="319" t="str">
        <f t="shared" si="65"/>
        <v>NE</v>
      </c>
    </row>
    <row r="2057" spans="1:35" x14ac:dyDescent="0.25">
      <c r="A2057">
        <v>2056</v>
      </c>
      <c r="B2057" t="s">
        <v>3811</v>
      </c>
      <c r="C2057" t="s">
        <v>4145</v>
      </c>
      <c r="D2057" t="s">
        <v>4583</v>
      </c>
      <c r="E2057" t="s">
        <v>4596</v>
      </c>
      <c r="F2057" t="s">
        <v>4148</v>
      </c>
      <c r="G2057" t="s">
        <v>4149</v>
      </c>
      <c r="H2057">
        <v>2303258</v>
      </c>
      <c r="I2057">
        <v>202311</v>
      </c>
      <c r="J2057">
        <v>45260</v>
      </c>
      <c r="K2057">
        <v>10848</v>
      </c>
      <c r="L2057" t="s">
        <v>4150</v>
      </c>
      <c r="N2057" t="s">
        <v>180</v>
      </c>
      <c r="P2057" t="s">
        <v>5585</v>
      </c>
      <c r="Q2057" t="s">
        <v>5586</v>
      </c>
      <c r="R2057" t="s">
        <v>3997</v>
      </c>
      <c r="S2057">
        <v>3002758</v>
      </c>
      <c r="T2057" t="s">
        <v>180</v>
      </c>
      <c r="V2057" t="s">
        <v>7093</v>
      </c>
      <c r="W2057" t="s">
        <v>3988</v>
      </c>
      <c r="X2057" s="328">
        <v>87000</v>
      </c>
      <c r="Y2057" s="328">
        <v>21.26</v>
      </c>
      <c r="Z2057" s="328">
        <v>231.91</v>
      </c>
      <c r="AA2057" s="328">
        <v>87000</v>
      </c>
      <c r="AB2057">
        <v>0</v>
      </c>
      <c r="AC2057" s="331">
        <v>45261.96833984954</v>
      </c>
      <c r="AD2057" s="390">
        <v>1</v>
      </c>
      <c r="AE2057" s="330">
        <f>IF(W2057="COP",(X2057*AD2057),IF(W2057="NOK",((Z2057*AD2057)*Tasas!$H$44),IF('GL MEN'!W2057="EUR",(('GL MEN'!Z2057*'GL MEN'!AD2057)*Tasas!$H$44),IF('GL MEN'!W2057="USD",(('GL MEN'!Z2057*'GL MEN'!AD2057)*Tasas!$H$44),0))))</f>
        <v>87000</v>
      </c>
      <c r="AF2057" s="319" t="s">
        <v>3902</v>
      </c>
      <c r="AG2057" s="319">
        <v>4</v>
      </c>
      <c r="AH2057" s="319" t="str">
        <f t="shared" si="64"/>
        <v>3</v>
      </c>
      <c r="AI2057" s="319" t="str">
        <f t="shared" si="65"/>
        <v>NE</v>
      </c>
    </row>
    <row r="2058" spans="1:35" x14ac:dyDescent="0.25">
      <c r="A2058">
        <v>2057</v>
      </c>
      <c r="B2058" t="s">
        <v>3811</v>
      </c>
      <c r="C2058" t="s">
        <v>4145</v>
      </c>
      <c r="D2058" t="s">
        <v>4583</v>
      </c>
      <c r="E2058" t="s">
        <v>4596</v>
      </c>
      <c r="F2058" t="s">
        <v>4148</v>
      </c>
      <c r="G2058" t="s">
        <v>4149</v>
      </c>
      <c r="H2058">
        <v>2303258</v>
      </c>
      <c r="I2058">
        <v>202311</v>
      </c>
      <c r="J2058">
        <v>45260</v>
      </c>
      <c r="K2058">
        <v>10848</v>
      </c>
      <c r="L2058" t="s">
        <v>4150</v>
      </c>
      <c r="N2058" t="s">
        <v>180</v>
      </c>
      <c r="P2058" t="s">
        <v>5573</v>
      </c>
      <c r="Q2058" t="s">
        <v>5574</v>
      </c>
      <c r="R2058" t="s">
        <v>3997</v>
      </c>
      <c r="S2058">
        <v>3002758</v>
      </c>
      <c r="T2058" t="s">
        <v>180</v>
      </c>
      <c r="V2058" t="s">
        <v>7091</v>
      </c>
      <c r="W2058" t="s">
        <v>3988</v>
      </c>
      <c r="X2058" s="328">
        <v>98824</v>
      </c>
      <c r="Y2058" s="328">
        <v>24.15</v>
      </c>
      <c r="Z2058" s="328">
        <v>263.42</v>
      </c>
      <c r="AA2058" s="328">
        <v>98824</v>
      </c>
      <c r="AB2058">
        <v>192</v>
      </c>
      <c r="AC2058" s="331">
        <v>45261.968340046296</v>
      </c>
      <c r="AD2058" s="390">
        <v>1</v>
      </c>
      <c r="AE2058" s="330">
        <f>IF(W2058="COP",(X2058*AD2058),IF(W2058="NOK",((Z2058*AD2058)*Tasas!$H$44),IF('GL MEN'!W2058="EUR",(('GL MEN'!Z2058*'GL MEN'!AD2058)*Tasas!$H$44),IF('GL MEN'!W2058="USD",(('GL MEN'!Z2058*'GL MEN'!AD2058)*Tasas!$H$44),0))))</f>
        <v>98824</v>
      </c>
      <c r="AF2058" s="319" t="s">
        <v>3902</v>
      </c>
      <c r="AG2058" s="319">
        <v>4</v>
      </c>
      <c r="AH2058" s="319" t="str">
        <f t="shared" si="64"/>
        <v>3</v>
      </c>
      <c r="AI2058" s="319" t="str">
        <f t="shared" si="65"/>
        <v>NE</v>
      </c>
    </row>
    <row r="2059" spans="1:35" x14ac:dyDescent="0.25">
      <c r="A2059">
        <v>2058</v>
      </c>
      <c r="B2059" t="s">
        <v>3811</v>
      </c>
      <c r="C2059" t="s">
        <v>4145</v>
      </c>
      <c r="D2059" t="s">
        <v>4583</v>
      </c>
      <c r="E2059" t="s">
        <v>4596</v>
      </c>
      <c r="F2059" t="s">
        <v>4148</v>
      </c>
      <c r="G2059" t="s">
        <v>4149</v>
      </c>
      <c r="H2059">
        <v>2303258</v>
      </c>
      <c r="I2059">
        <v>202311</v>
      </c>
      <c r="J2059">
        <v>45260</v>
      </c>
      <c r="K2059">
        <v>10848</v>
      </c>
      <c r="L2059" t="s">
        <v>4150</v>
      </c>
      <c r="N2059" t="s">
        <v>180</v>
      </c>
      <c r="P2059" t="s">
        <v>5585</v>
      </c>
      <c r="Q2059" t="s">
        <v>5586</v>
      </c>
      <c r="R2059" t="s">
        <v>3997</v>
      </c>
      <c r="S2059">
        <v>3002758</v>
      </c>
      <c r="T2059" t="s">
        <v>180</v>
      </c>
      <c r="V2059" t="s">
        <v>7094</v>
      </c>
      <c r="W2059" t="s">
        <v>3988</v>
      </c>
      <c r="X2059" s="328">
        <v>87000</v>
      </c>
      <c r="Y2059" s="328">
        <v>21.26</v>
      </c>
      <c r="Z2059" s="328">
        <v>231.91</v>
      </c>
      <c r="AA2059" s="328">
        <v>87000</v>
      </c>
      <c r="AB2059">
        <v>0</v>
      </c>
      <c r="AC2059" s="331">
        <v>45261.968340046296</v>
      </c>
      <c r="AD2059" s="390">
        <v>1</v>
      </c>
      <c r="AE2059" s="330">
        <f>IF(W2059="COP",(X2059*AD2059),IF(W2059="NOK",((Z2059*AD2059)*Tasas!$H$44),IF('GL MEN'!W2059="EUR",(('GL MEN'!Z2059*'GL MEN'!AD2059)*Tasas!$H$44),IF('GL MEN'!W2059="USD",(('GL MEN'!Z2059*'GL MEN'!AD2059)*Tasas!$H$44),0))))</f>
        <v>87000</v>
      </c>
      <c r="AF2059" s="319" t="s">
        <v>3902</v>
      </c>
      <c r="AG2059" s="319">
        <v>4</v>
      </c>
      <c r="AH2059" s="319" t="str">
        <f t="shared" si="64"/>
        <v>3</v>
      </c>
      <c r="AI2059" s="319" t="str">
        <f t="shared" si="65"/>
        <v>NE</v>
      </c>
    </row>
    <row r="2060" spans="1:35" x14ac:dyDescent="0.25">
      <c r="A2060">
        <v>2059</v>
      </c>
      <c r="B2060" t="s">
        <v>3811</v>
      </c>
      <c r="C2060" t="s">
        <v>4224</v>
      </c>
      <c r="D2060" t="s">
        <v>4583</v>
      </c>
      <c r="E2060" t="s">
        <v>4596</v>
      </c>
      <c r="F2060" t="s">
        <v>5436</v>
      </c>
      <c r="G2060" t="s">
        <v>5437</v>
      </c>
      <c r="H2060">
        <v>3301100</v>
      </c>
      <c r="I2060">
        <v>202311</v>
      </c>
      <c r="J2060">
        <v>45260</v>
      </c>
      <c r="K2060" t="s">
        <v>5438</v>
      </c>
      <c r="L2060" t="s">
        <v>4150</v>
      </c>
      <c r="N2060" t="s">
        <v>180</v>
      </c>
      <c r="P2060" t="s">
        <v>6160</v>
      </c>
      <c r="Q2060" t="s">
        <v>6161</v>
      </c>
      <c r="R2060" t="s">
        <v>3997</v>
      </c>
      <c r="S2060">
        <v>3002758</v>
      </c>
      <c r="T2060" t="s">
        <v>180</v>
      </c>
      <c r="V2060" t="s">
        <v>7092</v>
      </c>
      <c r="W2060" t="s">
        <v>3988</v>
      </c>
      <c r="X2060" s="328">
        <v>34095</v>
      </c>
      <c r="Y2060" s="328">
        <v>8.33</v>
      </c>
      <c r="Z2060" s="328">
        <v>90.88</v>
      </c>
      <c r="AA2060" s="328">
        <v>34095</v>
      </c>
      <c r="AB2060">
        <v>224</v>
      </c>
      <c r="AC2060" s="331">
        <v>45264.690763425926</v>
      </c>
      <c r="AD2060" s="390">
        <v>1</v>
      </c>
      <c r="AE2060" s="330">
        <f>IF(W2060="COP",(X2060*AD2060),IF(W2060="NOK",((Z2060*AD2060)*Tasas!$H$44),IF('GL MEN'!W2060="EUR",(('GL MEN'!Z2060*'GL MEN'!AD2060)*Tasas!$H$44),IF('GL MEN'!W2060="USD",(('GL MEN'!Z2060*'GL MEN'!AD2060)*Tasas!$H$44),0))))</f>
        <v>34095</v>
      </c>
      <c r="AF2060" s="319" t="s">
        <v>3902</v>
      </c>
      <c r="AG2060" s="319">
        <v>4</v>
      </c>
      <c r="AH2060" s="319" t="str">
        <f t="shared" si="64"/>
        <v>3</v>
      </c>
      <c r="AI2060" s="319" t="str">
        <f t="shared" si="65"/>
        <v>NE</v>
      </c>
    </row>
    <row r="2061" spans="1:35" x14ac:dyDescent="0.25">
      <c r="A2061">
        <v>2060</v>
      </c>
      <c r="B2061" t="s">
        <v>3811</v>
      </c>
      <c r="C2061" t="s">
        <v>4224</v>
      </c>
      <c r="D2061" t="s">
        <v>4583</v>
      </c>
      <c r="E2061" t="s">
        <v>4596</v>
      </c>
      <c r="F2061" t="s">
        <v>5436</v>
      </c>
      <c r="G2061" t="s">
        <v>5437</v>
      </c>
      <c r="H2061">
        <v>3301100</v>
      </c>
      <c r="I2061">
        <v>202311</v>
      </c>
      <c r="J2061">
        <v>45260</v>
      </c>
      <c r="K2061" t="s">
        <v>5438</v>
      </c>
      <c r="L2061" t="s">
        <v>4150</v>
      </c>
      <c r="N2061" t="s">
        <v>180</v>
      </c>
      <c r="P2061" t="s">
        <v>6160</v>
      </c>
      <c r="Q2061" t="s">
        <v>6161</v>
      </c>
      <c r="R2061" t="s">
        <v>3997</v>
      </c>
      <c r="S2061">
        <v>3002758</v>
      </c>
      <c r="T2061" t="s">
        <v>180</v>
      </c>
      <c r="V2061" t="s">
        <v>7095</v>
      </c>
      <c r="W2061" t="s">
        <v>3988</v>
      </c>
      <c r="X2061" s="328">
        <v>55200</v>
      </c>
      <c r="Y2061" s="328">
        <v>13.49</v>
      </c>
      <c r="Z2061" s="328">
        <v>147.13999999999999</v>
      </c>
      <c r="AA2061" s="328">
        <v>55200</v>
      </c>
      <c r="AB2061">
        <v>0</v>
      </c>
      <c r="AC2061" s="331">
        <v>45264.690763622682</v>
      </c>
      <c r="AD2061" s="390">
        <v>1</v>
      </c>
      <c r="AE2061" s="330">
        <f>IF(W2061="COP",(X2061*AD2061),IF(W2061="NOK",((Z2061*AD2061)*Tasas!$H$44),IF('GL MEN'!W2061="EUR",(('GL MEN'!Z2061*'GL MEN'!AD2061)*Tasas!$H$44),IF('GL MEN'!W2061="USD",(('GL MEN'!Z2061*'GL MEN'!AD2061)*Tasas!$H$44),0))))</f>
        <v>55200</v>
      </c>
      <c r="AF2061" s="319" t="s">
        <v>3902</v>
      </c>
      <c r="AG2061" s="319">
        <v>4</v>
      </c>
      <c r="AH2061" s="319" t="str">
        <f t="shared" si="64"/>
        <v>3</v>
      </c>
      <c r="AI2061" s="319" t="str">
        <f t="shared" si="65"/>
        <v>NE</v>
      </c>
    </row>
    <row r="2062" spans="1:35" x14ac:dyDescent="0.25">
      <c r="A2062">
        <v>2061</v>
      </c>
      <c r="B2062" t="s">
        <v>3811</v>
      </c>
      <c r="C2062" t="s">
        <v>4224</v>
      </c>
      <c r="D2062" t="s">
        <v>4583</v>
      </c>
      <c r="E2062" t="s">
        <v>4596</v>
      </c>
      <c r="F2062" t="s">
        <v>5436</v>
      </c>
      <c r="G2062" t="s">
        <v>5437</v>
      </c>
      <c r="H2062">
        <v>3301100</v>
      </c>
      <c r="I2062">
        <v>202311</v>
      </c>
      <c r="J2062">
        <v>45260</v>
      </c>
      <c r="K2062" t="s">
        <v>5438</v>
      </c>
      <c r="L2062" t="s">
        <v>4150</v>
      </c>
      <c r="N2062" t="s">
        <v>180</v>
      </c>
      <c r="P2062" t="s">
        <v>6160</v>
      </c>
      <c r="Q2062" t="s">
        <v>6161</v>
      </c>
      <c r="R2062" t="s">
        <v>3997</v>
      </c>
      <c r="S2062">
        <v>3002758</v>
      </c>
      <c r="T2062" t="s">
        <v>180</v>
      </c>
      <c r="V2062" t="s">
        <v>7096</v>
      </c>
      <c r="W2062" t="s">
        <v>3988</v>
      </c>
      <c r="X2062" s="328">
        <v>27600</v>
      </c>
      <c r="Y2062" s="328">
        <v>6.74</v>
      </c>
      <c r="Z2062" s="328">
        <v>73.569999999999993</v>
      </c>
      <c r="AA2062" s="328">
        <v>27600</v>
      </c>
      <c r="AB2062">
        <v>0</v>
      </c>
      <c r="AC2062" s="331">
        <v>45264.690763622682</v>
      </c>
      <c r="AD2062" s="390">
        <v>1</v>
      </c>
      <c r="AE2062" s="330">
        <f>IF(W2062="COP",(X2062*AD2062),IF(W2062="NOK",((Z2062*AD2062)*Tasas!$H$44),IF('GL MEN'!W2062="EUR",(('GL MEN'!Z2062*'GL MEN'!AD2062)*Tasas!$H$44),IF('GL MEN'!W2062="USD",(('GL MEN'!Z2062*'GL MEN'!AD2062)*Tasas!$H$44),0))))</f>
        <v>27600</v>
      </c>
      <c r="AF2062" s="319" t="s">
        <v>3902</v>
      </c>
      <c r="AG2062" s="319">
        <v>4</v>
      </c>
      <c r="AH2062" s="319" t="str">
        <f t="shared" si="64"/>
        <v>3</v>
      </c>
      <c r="AI2062" s="319" t="str">
        <f t="shared" si="65"/>
        <v>NE</v>
      </c>
    </row>
    <row r="2063" spans="1:35" x14ac:dyDescent="0.25">
      <c r="A2063">
        <v>2062</v>
      </c>
      <c r="B2063" t="s">
        <v>3811</v>
      </c>
      <c r="C2063" t="s">
        <v>4224</v>
      </c>
      <c r="D2063" t="s">
        <v>4583</v>
      </c>
      <c r="E2063" t="s">
        <v>5074</v>
      </c>
      <c r="F2063" t="s">
        <v>5436</v>
      </c>
      <c r="G2063" t="s">
        <v>5437</v>
      </c>
      <c r="H2063">
        <v>3301100</v>
      </c>
      <c r="I2063">
        <v>202311</v>
      </c>
      <c r="J2063">
        <v>45260</v>
      </c>
      <c r="K2063" t="s">
        <v>5438</v>
      </c>
      <c r="L2063" t="s">
        <v>4150</v>
      </c>
      <c r="N2063" t="s">
        <v>180</v>
      </c>
      <c r="P2063" t="s">
        <v>6160</v>
      </c>
      <c r="Q2063" t="s">
        <v>6161</v>
      </c>
      <c r="R2063" t="s">
        <v>3997</v>
      </c>
      <c r="S2063">
        <v>3002758</v>
      </c>
      <c r="T2063" t="s">
        <v>180</v>
      </c>
      <c r="V2063" t="s">
        <v>7097</v>
      </c>
      <c r="W2063" t="s">
        <v>3988</v>
      </c>
      <c r="X2063" s="328">
        <v>60500</v>
      </c>
      <c r="Y2063" s="328">
        <v>14.78</v>
      </c>
      <c r="Z2063" s="328">
        <v>161.27000000000001</v>
      </c>
      <c r="AA2063" s="328">
        <v>60500</v>
      </c>
      <c r="AB2063">
        <v>0</v>
      </c>
      <c r="AC2063" s="331">
        <v>45264.69076322917</v>
      </c>
      <c r="AD2063" s="390">
        <v>1</v>
      </c>
      <c r="AE2063" s="330">
        <f>IF(W2063="COP",(X2063*AD2063),IF(W2063="NOK",((Z2063*AD2063)*Tasas!$H$44),IF('GL MEN'!W2063="EUR",(('GL MEN'!Z2063*'GL MEN'!AD2063)*Tasas!$H$44),IF('GL MEN'!W2063="USD",(('GL MEN'!Z2063*'GL MEN'!AD2063)*Tasas!$H$44),0))))</f>
        <v>60500</v>
      </c>
      <c r="AF2063" s="319" t="s">
        <v>3902</v>
      </c>
      <c r="AG2063" s="319">
        <v>4</v>
      </c>
      <c r="AH2063" s="319" t="str">
        <f t="shared" si="64"/>
        <v>3</v>
      </c>
      <c r="AI2063" s="319" t="str">
        <f t="shared" si="65"/>
        <v>NE</v>
      </c>
    </row>
    <row r="2064" spans="1:35" x14ac:dyDescent="0.25">
      <c r="A2064">
        <v>2063</v>
      </c>
      <c r="B2064" t="s">
        <v>3811</v>
      </c>
      <c r="C2064" t="s">
        <v>4224</v>
      </c>
      <c r="D2064" t="s">
        <v>4583</v>
      </c>
      <c r="E2064" t="s">
        <v>5074</v>
      </c>
      <c r="F2064" t="s">
        <v>5436</v>
      </c>
      <c r="G2064" t="s">
        <v>5437</v>
      </c>
      <c r="H2064">
        <v>3301100</v>
      </c>
      <c r="I2064">
        <v>202311</v>
      </c>
      <c r="J2064">
        <v>45260</v>
      </c>
      <c r="K2064" t="s">
        <v>5438</v>
      </c>
      <c r="L2064" t="s">
        <v>4150</v>
      </c>
      <c r="N2064" t="s">
        <v>180</v>
      </c>
      <c r="P2064" t="s">
        <v>6160</v>
      </c>
      <c r="Q2064" t="s">
        <v>6161</v>
      </c>
      <c r="R2064" t="s">
        <v>3997</v>
      </c>
      <c r="S2064">
        <v>3002758</v>
      </c>
      <c r="T2064" t="s">
        <v>180</v>
      </c>
      <c r="V2064" t="s">
        <v>7098</v>
      </c>
      <c r="W2064" t="s">
        <v>3988</v>
      </c>
      <c r="X2064" s="328">
        <v>55200</v>
      </c>
      <c r="Y2064" s="328">
        <v>13.49</v>
      </c>
      <c r="Z2064" s="328">
        <v>147.13999999999999</v>
      </c>
      <c r="AA2064" s="328">
        <v>55200</v>
      </c>
      <c r="AB2064">
        <v>0</v>
      </c>
      <c r="AC2064" s="331">
        <v>45264.69076322917</v>
      </c>
      <c r="AD2064" s="390">
        <v>1</v>
      </c>
      <c r="AE2064" s="330">
        <f>IF(W2064="COP",(X2064*AD2064),IF(W2064="NOK",((Z2064*AD2064)*Tasas!$H$44),IF('GL MEN'!W2064="EUR",(('GL MEN'!Z2064*'GL MEN'!AD2064)*Tasas!$H$44),IF('GL MEN'!W2064="USD",(('GL MEN'!Z2064*'GL MEN'!AD2064)*Tasas!$H$44),0))))</f>
        <v>55200</v>
      </c>
      <c r="AF2064" s="319" t="s">
        <v>3902</v>
      </c>
      <c r="AG2064" s="319">
        <v>4</v>
      </c>
      <c r="AH2064" s="319" t="str">
        <f t="shared" si="64"/>
        <v>3</v>
      </c>
      <c r="AI2064" s="319" t="str">
        <f t="shared" si="65"/>
        <v>NE</v>
      </c>
    </row>
    <row r="2065" spans="1:35" x14ac:dyDescent="0.25">
      <c r="A2065">
        <v>2064</v>
      </c>
      <c r="B2065" t="s">
        <v>3811</v>
      </c>
      <c r="C2065" t="s">
        <v>4224</v>
      </c>
      <c r="D2065" t="s">
        <v>5593</v>
      </c>
      <c r="E2065" t="s">
        <v>5594</v>
      </c>
      <c r="F2065" t="s">
        <v>5436</v>
      </c>
      <c r="G2065" t="s">
        <v>5437</v>
      </c>
      <c r="H2065">
        <v>3301030</v>
      </c>
      <c r="I2065">
        <v>202311</v>
      </c>
      <c r="J2065">
        <v>45247</v>
      </c>
      <c r="K2065" t="s">
        <v>5438</v>
      </c>
      <c r="L2065" t="s">
        <v>4150</v>
      </c>
      <c r="N2065" t="s">
        <v>180</v>
      </c>
      <c r="P2065" t="s">
        <v>5595</v>
      </c>
      <c r="Q2065" t="s">
        <v>5596</v>
      </c>
      <c r="R2065" t="s">
        <v>3997</v>
      </c>
      <c r="S2065">
        <v>3002780</v>
      </c>
      <c r="T2065" t="s">
        <v>180</v>
      </c>
      <c r="V2065" t="s">
        <v>7099</v>
      </c>
      <c r="W2065" t="s">
        <v>3988</v>
      </c>
      <c r="X2065" s="328">
        <v>10973</v>
      </c>
      <c r="Y2065" s="328">
        <v>2.76</v>
      </c>
      <c r="Z2065" s="328">
        <v>30.2</v>
      </c>
      <c r="AA2065" s="328">
        <v>10973</v>
      </c>
      <c r="AB2065">
        <v>0</v>
      </c>
      <c r="AC2065" s="331">
        <v>45252.858808333331</v>
      </c>
      <c r="AD2065" s="390">
        <v>1</v>
      </c>
      <c r="AE2065" s="330">
        <f>IF(W2065="COP",(X2065*AD2065),IF(W2065="NOK",((Z2065*AD2065)*Tasas!$H$44),IF('GL MEN'!W2065="EUR",(('GL MEN'!Z2065*'GL MEN'!AD2065)*Tasas!$H$44),IF('GL MEN'!W2065="USD",(('GL MEN'!Z2065*'GL MEN'!AD2065)*Tasas!$H$44),0))))</f>
        <v>10973</v>
      </c>
      <c r="AF2065" s="319" t="s">
        <v>3902</v>
      </c>
      <c r="AG2065" s="319">
        <v>4</v>
      </c>
      <c r="AH2065" s="319" t="str">
        <f t="shared" si="64"/>
        <v>3</v>
      </c>
      <c r="AI2065" s="319" t="str">
        <f t="shared" si="65"/>
        <v>NE</v>
      </c>
    </row>
    <row r="2066" spans="1:35" x14ac:dyDescent="0.25">
      <c r="A2066">
        <v>2065</v>
      </c>
      <c r="B2066" t="s">
        <v>3811</v>
      </c>
      <c r="C2066" t="s">
        <v>4266</v>
      </c>
      <c r="D2066" t="s">
        <v>5593</v>
      </c>
      <c r="E2066" t="s">
        <v>5594</v>
      </c>
      <c r="F2066" t="s">
        <v>4556</v>
      </c>
      <c r="G2066" t="s">
        <v>4557</v>
      </c>
      <c r="H2066">
        <v>16300459</v>
      </c>
      <c r="I2066">
        <v>202311</v>
      </c>
      <c r="J2066">
        <v>45240</v>
      </c>
      <c r="K2066">
        <v>130437</v>
      </c>
      <c r="L2066" t="s">
        <v>4150</v>
      </c>
      <c r="N2066" t="s">
        <v>180</v>
      </c>
      <c r="P2066" t="s">
        <v>5595</v>
      </c>
      <c r="Q2066" t="s">
        <v>5596</v>
      </c>
      <c r="R2066" t="s">
        <v>3997</v>
      </c>
      <c r="S2066">
        <v>3002780</v>
      </c>
      <c r="T2066" t="s">
        <v>180</v>
      </c>
      <c r="V2066" t="s">
        <v>7100</v>
      </c>
      <c r="W2066" t="s">
        <v>3988</v>
      </c>
      <c r="X2066" s="328">
        <v>27968</v>
      </c>
      <c r="Y2066" s="328">
        <v>6.79</v>
      </c>
      <c r="Z2066" s="328">
        <v>74.34</v>
      </c>
      <c r="AA2066" s="328">
        <v>27968</v>
      </c>
      <c r="AB2066">
        <v>0</v>
      </c>
      <c r="AC2066" s="331">
        <v>45260.754340428241</v>
      </c>
      <c r="AD2066" s="390">
        <v>1</v>
      </c>
      <c r="AE2066" s="330">
        <f>IF(W2066="COP",(X2066*AD2066),IF(W2066="NOK",((Z2066*AD2066)*Tasas!$H$44),IF('GL MEN'!W2066="EUR",(('GL MEN'!Z2066*'GL MEN'!AD2066)*Tasas!$H$44),IF('GL MEN'!W2066="USD",(('GL MEN'!Z2066*'GL MEN'!AD2066)*Tasas!$H$44),0))))</f>
        <v>27968</v>
      </c>
      <c r="AF2066" s="319" t="s">
        <v>3902</v>
      </c>
      <c r="AG2066" s="319">
        <v>4</v>
      </c>
      <c r="AH2066" s="319" t="str">
        <f t="shared" si="64"/>
        <v>3</v>
      </c>
      <c r="AI2066" s="319" t="str">
        <f t="shared" si="65"/>
        <v>NE</v>
      </c>
    </row>
    <row r="2067" spans="1:35" x14ac:dyDescent="0.25">
      <c r="A2067">
        <v>2066</v>
      </c>
      <c r="B2067" t="s">
        <v>3811</v>
      </c>
      <c r="C2067" t="s">
        <v>4266</v>
      </c>
      <c r="D2067" t="s">
        <v>5593</v>
      </c>
      <c r="E2067" t="s">
        <v>5601</v>
      </c>
      <c r="F2067" t="s">
        <v>4556</v>
      </c>
      <c r="G2067" t="s">
        <v>4557</v>
      </c>
      <c r="H2067">
        <v>16300459</v>
      </c>
      <c r="I2067">
        <v>202311</v>
      </c>
      <c r="J2067">
        <v>45240</v>
      </c>
      <c r="K2067">
        <v>130437</v>
      </c>
      <c r="L2067" t="s">
        <v>4150</v>
      </c>
      <c r="N2067" t="s">
        <v>180</v>
      </c>
      <c r="P2067" t="s">
        <v>5595</v>
      </c>
      <c r="Q2067" t="s">
        <v>5596</v>
      </c>
      <c r="R2067" t="s">
        <v>3997</v>
      </c>
      <c r="S2067">
        <v>3002780</v>
      </c>
      <c r="T2067" t="s">
        <v>180</v>
      </c>
      <c r="V2067" t="s">
        <v>7100</v>
      </c>
      <c r="W2067" t="s">
        <v>3988</v>
      </c>
      <c r="X2067" s="328">
        <v>147197</v>
      </c>
      <c r="Y2067" s="328">
        <v>35.75</v>
      </c>
      <c r="Z2067" s="328">
        <v>391.26</v>
      </c>
      <c r="AA2067" s="328">
        <v>147197</v>
      </c>
      <c r="AB2067">
        <v>195</v>
      </c>
      <c r="AC2067" s="331">
        <v>45260.754340428241</v>
      </c>
      <c r="AD2067" s="390">
        <v>1</v>
      </c>
      <c r="AE2067" s="330">
        <f>IF(W2067="COP",(X2067*AD2067),IF(W2067="NOK",((Z2067*AD2067)*Tasas!$H$44),IF('GL MEN'!W2067="EUR",(('GL MEN'!Z2067*'GL MEN'!AD2067)*Tasas!$H$44),IF('GL MEN'!W2067="USD",(('GL MEN'!Z2067*'GL MEN'!AD2067)*Tasas!$H$44),0))))</f>
        <v>147197</v>
      </c>
      <c r="AF2067" s="319" t="s">
        <v>3902</v>
      </c>
      <c r="AG2067" s="319">
        <v>4</v>
      </c>
      <c r="AH2067" s="319" t="str">
        <f t="shared" si="64"/>
        <v>3</v>
      </c>
      <c r="AI2067" s="319" t="str">
        <f t="shared" si="65"/>
        <v>NE</v>
      </c>
    </row>
    <row r="2068" spans="1:35" x14ac:dyDescent="0.25">
      <c r="A2068">
        <v>2067</v>
      </c>
      <c r="B2068" t="s">
        <v>3811</v>
      </c>
      <c r="C2068" t="s">
        <v>4228</v>
      </c>
      <c r="D2068" t="s">
        <v>4609</v>
      </c>
      <c r="E2068" t="s">
        <v>4610</v>
      </c>
      <c r="F2068" t="s">
        <v>4562</v>
      </c>
      <c r="G2068" t="s">
        <v>4563</v>
      </c>
      <c r="H2068">
        <v>1304190</v>
      </c>
      <c r="I2068">
        <v>202311</v>
      </c>
      <c r="J2068">
        <v>45259</v>
      </c>
      <c r="K2068">
        <v>125468</v>
      </c>
      <c r="L2068" t="s">
        <v>4150</v>
      </c>
      <c r="N2068" t="s">
        <v>180</v>
      </c>
      <c r="P2068" t="s">
        <v>4611</v>
      </c>
      <c r="Q2068" t="s">
        <v>4612</v>
      </c>
      <c r="R2068" t="s">
        <v>3993</v>
      </c>
      <c r="S2068">
        <v>3170707</v>
      </c>
      <c r="T2068" t="s">
        <v>180</v>
      </c>
      <c r="V2068" t="s">
        <v>7101</v>
      </c>
      <c r="W2068" t="s">
        <v>3988</v>
      </c>
      <c r="X2068" s="328">
        <v>958684.04</v>
      </c>
      <c r="Y2068" s="328">
        <v>234.26</v>
      </c>
      <c r="Z2068" s="328">
        <v>2555.4499999999998</v>
      </c>
      <c r="AA2068" s="328">
        <v>958684.04</v>
      </c>
      <c r="AB2068">
        <v>0</v>
      </c>
      <c r="AC2068" s="331">
        <v>45267.869287349538</v>
      </c>
      <c r="AD2068" s="390">
        <v>1</v>
      </c>
      <c r="AE2068" s="330">
        <f>IF(W2068="COP",(X2068*AD2068),IF(W2068="NOK",((Z2068*AD2068)*Tasas!$H$44),IF('GL MEN'!W2068="EUR",(('GL MEN'!Z2068*'GL MEN'!AD2068)*Tasas!$H$44),IF('GL MEN'!W2068="USD",(('GL MEN'!Z2068*'GL MEN'!AD2068)*Tasas!$H$44),0))))</f>
        <v>958684.04</v>
      </c>
      <c r="AF2068" s="319" t="s">
        <v>3902</v>
      </c>
      <c r="AG2068" s="319">
        <v>4</v>
      </c>
      <c r="AH2068" s="319" t="str">
        <f t="shared" si="64"/>
        <v>2</v>
      </c>
      <c r="AI2068" s="319" t="str">
        <f t="shared" si="65"/>
        <v>CO</v>
      </c>
    </row>
    <row r="2069" spans="1:35" x14ac:dyDescent="0.25">
      <c r="A2069">
        <v>2068</v>
      </c>
      <c r="B2069" t="s">
        <v>3811</v>
      </c>
      <c r="C2069" t="s">
        <v>3811</v>
      </c>
      <c r="D2069" t="s">
        <v>4609</v>
      </c>
      <c r="E2069" t="s">
        <v>4610</v>
      </c>
      <c r="F2069" t="s">
        <v>4156</v>
      </c>
      <c r="G2069" t="s">
        <v>4157</v>
      </c>
      <c r="H2069">
        <v>11307153</v>
      </c>
      <c r="I2069">
        <v>202311</v>
      </c>
      <c r="J2069">
        <v>45252</v>
      </c>
      <c r="K2069" t="s">
        <v>1269</v>
      </c>
      <c r="L2069" t="s">
        <v>4150</v>
      </c>
      <c r="N2069" t="s">
        <v>180</v>
      </c>
      <c r="P2069" t="s">
        <v>4611</v>
      </c>
      <c r="Q2069" t="s">
        <v>4612</v>
      </c>
      <c r="R2069" t="s">
        <v>4019</v>
      </c>
      <c r="S2069">
        <v>3123197</v>
      </c>
      <c r="T2069" t="s">
        <v>7102</v>
      </c>
      <c r="V2069" t="s">
        <v>7103</v>
      </c>
      <c r="W2069" t="s">
        <v>3988</v>
      </c>
      <c r="X2069" s="328">
        <v>783179.71</v>
      </c>
      <c r="Y2069" s="328">
        <v>196.94</v>
      </c>
      <c r="Z2069" s="328">
        <v>2155.5300000000002</v>
      </c>
      <c r="AA2069" s="328">
        <v>783179.71</v>
      </c>
      <c r="AB2069">
        <v>0</v>
      </c>
      <c r="AC2069" s="331">
        <v>45266.736259837962</v>
      </c>
      <c r="AD2069" s="390">
        <v>1</v>
      </c>
      <c r="AE2069" s="330">
        <f>IF(W2069="COP",(X2069*AD2069),IF(W2069="NOK",((Z2069*AD2069)*Tasas!$H$44),IF('GL MEN'!W2069="EUR",(('GL MEN'!Z2069*'GL MEN'!AD2069)*Tasas!$H$44),IF('GL MEN'!W2069="USD",(('GL MEN'!Z2069*'GL MEN'!AD2069)*Tasas!$H$44),0))))</f>
        <v>783179.71</v>
      </c>
      <c r="AF2069" s="319" t="s">
        <v>3902</v>
      </c>
      <c r="AG2069" s="319">
        <v>4</v>
      </c>
      <c r="AH2069" s="319" t="str">
        <f t="shared" si="64"/>
        <v>6</v>
      </c>
      <c r="AI2069" s="319" t="str">
        <f t="shared" si="65"/>
        <v>URR</v>
      </c>
    </row>
    <row r="2070" spans="1:35" x14ac:dyDescent="0.25">
      <c r="A2070">
        <v>2069</v>
      </c>
      <c r="B2070" t="s">
        <v>3811</v>
      </c>
      <c r="C2070" t="s">
        <v>4228</v>
      </c>
      <c r="D2070" t="s">
        <v>4609</v>
      </c>
      <c r="E2070" t="s">
        <v>5606</v>
      </c>
      <c r="F2070" t="s">
        <v>4562</v>
      </c>
      <c r="G2070" t="s">
        <v>4563</v>
      </c>
      <c r="H2070">
        <v>1304190</v>
      </c>
      <c r="I2070">
        <v>202311</v>
      </c>
      <c r="J2070">
        <v>45259</v>
      </c>
      <c r="K2070">
        <v>125468</v>
      </c>
      <c r="L2070" t="s">
        <v>4150</v>
      </c>
      <c r="N2070" t="s">
        <v>180</v>
      </c>
      <c r="P2070" t="s">
        <v>4611</v>
      </c>
      <c r="Q2070" t="s">
        <v>4612</v>
      </c>
      <c r="R2070" t="s">
        <v>3993</v>
      </c>
      <c r="S2070">
        <v>3170707</v>
      </c>
      <c r="T2070" t="s">
        <v>180</v>
      </c>
      <c r="V2070" t="s">
        <v>7101</v>
      </c>
      <c r="W2070" t="s">
        <v>3988</v>
      </c>
      <c r="X2070" s="328">
        <v>1075.99</v>
      </c>
      <c r="Y2070" s="328">
        <v>0.26</v>
      </c>
      <c r="Z2070" s="328">
        <v>2.87</v>
      </c>
      <c r="AA2070" s="328">
        <v>1075.99</v>
      </c>
      <c r="AB2070">
        <v>0</v>
      </c>
      <c r="AC2070" s="331">
        <v>45267.869287152775</v>
      </c>
      <c r="AD2070" s="390">
        <v>1</v>
      </c>
      <c r="AE2070" s="330">
        <f>IF(W2070="COP",(X2070*AD2070),IF(W2070="NOK",((Z2070*AD2070)*Tasas!$H$44),IF('GL MEN'!W2070="EUR",(('GL MEN'!Z2070*'GL MEN'!AD2070)*Tasas!$H$44),IF('GL MEN'!W2070="USD",(('GL MEN'!Z2070*'GL MEN'!AD2070)*Tasas!$H$44),0))))</f>
        <v>1075.99</v>
      </c>
      <c r="AF2070" s="319" t="s">
        <v>3902</v>
      </c>
      <c r="AG2070" s="319">
        <v>4</v>
      </c>
      <c r="AH2070" s="319" t="str">
        <f t="shared" si="64"/>
        <v>2</v>
      </c>
      <c r="AI2070" s="319" t="str">
        <f t="shared" si="65"/>
        <v>CO</v>
      </c>
    </row>
    <row r="2071" spans="1:35" x14ac:dyDescent="0.25">
      <c r="A2071">
        <v>2070</v>
      </c>
      <c r="B2071" t="s">
        <v>3811</v>
      </c>
      <c r="C2071" t="s">
        <v>4145</v>
      </c>
      <c r="D2071" t="s">
        <v>4609</v>
      </c>
      <c r="E2071" t="s">
        <v>5606</v>
      </c>
      <c r="F2071" t="s">
        <v>4148</v>
      </c>
      <c r="G2071" t="s">
        <v>4149</v>
      </c>
      <c r="H2071">
        <v>2303103</v>
      </c>
      <c r="I2071">
        <v>202311</v>
      </c>
      <c r="J2071">
        <v>45246</v>
      </c>
      <c r="K2071" t="s">
        <v>6254</v>
      </c>
      <c r="L2071" t="s">
        <v>4150</v>
      </c>
      <c r="N2071" t="s">
        <v>180</v>
      </c>
      <c r="P2071" t="s">
        <v>4611</v>
      </c>
      <c r="Q2071" t="s">
        <v>4612</v>
      </c>
      <c r="R2071" t="s">
        <v>3997</v>
      </c>
      <c r="S2071">
        <v>3121416</v>
      </c>
      <c r="T2071" t="s">
        <v>180</v>
      </c>
      <c r="V2071" t="s">
        <v>7104</v>
      </c>
      <c r="W2071" t="s">
        <v>3988</v>
      </c>
      <c r="X2071" s="328">
        <v>844916</v>
      </c>
      <c r="Y2071" s="328">
        <v>212.46</v>
      </c>
      <c r="Z2071" s="328">
        <v>2325.4499999999998</v>
      </c>
      <c r="AA2071" s="328">
        <v>844916</v>
      </c>
      <c r="AB2071">
        <v>0</v>
      </c>
      <c r="AC2071" s="331">
        <v>45252.99827650463</v>
      </c>
      <c r="AD2071" s="390">
        <v>1</v>
      </c>
      <c r="AE2071" s="330">
        <f>IF(W2071="COP",(X2071*AD2071),IF(W2071="NOK",((Z2071*AD2071)*Tasas!$H$44),IF('GL MEN'!W2071="EUR",(('GL MEN'!Z2071*'GL MEN'!AD2071)*Tasas!$H$44),IF('GL MEN'!W2071="USD",(('GL MEN'!Z2071*'GL MEN'!AD2071)*Tasas!$H$44),0))))</f>
        <v>844916</v>
      </c>
      <c r="AF2071" s="319" t="s">
        <v>3902</v>
      </c>
      <c r="AG2071" s="319">
        <v>4</v>
      </c>
      <c r="AH2071" s="319" t="str">
        <f t="shared" si="64"/>
        <v>3</v>
      </c>
      <c r="AI2071" s="319" t="str">
        <f t="shared" si="65"/>
        <v>NE</v>
      </c>
    </row>
    <row r="2072" spans="1:35" x14ac:dyDescent="0.25">
      <c r="A2072">
        <v>2071</v>
      </c>
      <c r="B2072" t="s">
        <v>3811</v>
      </c>
      <c r="C2072" t="s">
        <v>4145</v>
      </c>
      <c r="D2072" t="s">
        <v>4609</v>
      </c>
      <c r="E2072" t="s">
        <v>5606</v>
      </c>
      <c r="F2072" t="s">
        <v>4148</v>
      </c>
      <c r="G2072" t="s">
        <v>4149</v>
      </c>
      <c r="H2072">
        <v>2303103</v>
      </c>
      <c r="I2072">
        <v>202311</v>
      </c>
      <c r="J2072">
        <v>45246</v>
      </c>
      <c r="K2072" t="s">
        <v>6254</v>
      </c>
      <c r="L2072" t="s">
        <v>4150</v>
      </c>
      <c r="N2072" t="s">
        <v>180</v>
      </c>
      <c r="P2072" t="s">
        <v>4611</v>
      </c>
      <c r="Q2072" t="s">
        <v>4612</v>
      </c>
      <c r="R2072" t="s">
        <v>3997</v>
      </c>
      <c r="S2072">
        <v>3121416</v>
      </c>
      <c r="T2072" t="s">
        <v>180</v>
      </c>
      <c r="V2072" t="s">
        <v>7105</v>
      </c>
      <c r="W2072" t="s">
        <v>3988</v>
      </c>
      <c r="X2072" s="328">
        <v>439793</v>
      </c>
      <c r="Y2072" s="328">
        <v>110.59</v>
      </c>
      <c r="Z2072" s="328">
        <v>1210.43</v>
      </c>
      <c r="AA2072" s="328">
        <v>439793</v>
      </c>
      <c r="AB2072">
        <v>0</v>
      </c>
      <c r="AC2072" s="331">
        <v>45252.99827650463</v>
      </c>
      <c r="AD2072" s="390">
        <v>1</v>
      </c>
      <c r="AE2072" s="330">
        <f>IF(W2072="COP",(X2072*AD2072),IF(W2072="NOK",((Z2072*AD2072)*Tasas!$H$44),IF('GL MEN'!W2072="EUR",(('GL MEN'!Z2072*'GL MEN'!AD2072)*Tasas!$H$44),IF('GL MEN'!W2072="USD",(('GL MEN'!Z2072*'GL MEN'!AD2072)*Tasas!$H$44),0))))</f>
        <v>439793</v>
      </c>
      <c r="AF2072" s="319" t="s">
        <v>3902</v>
      </c>
      <c r="AG2072" s="319">
        <v>4</v>
      </c>
      <c r="AH2072" s="319" t="str">
        <f t="shared" si="64"/>
        <v>3</v>
      </c>
      <c r="AI2072" s="319" t="str">
        <f t="shared" si="65"/>
        <v>NE</v>
      </c>
    </row>
    <row r="2073" spans="1:35" x14ac:dyDescent="0.25">
      <c r="A2073">
        <v>2072</v>
      </c>
      <c r="B2073" t="s">
        <v>3811</v>
      </c>
      <c r="C2073" t="s">
        <v>4145</v>
      </c>
      <c r="D2073" t="s">
        <v>4609</v>
      </c>
      <c r="E2073" t="s">
        <v>5606</v>
      </c>
      <c r="F2073" t="s">
        <v>4148</v>
      </c>
      <c r="G2073" t="s">
        <v>4149</v>
      </c>
      <c r="H2073">
        <v>2303103</v>
      </c>
      <c r="I2073">
        <v>202311</v>
      </c>
      <c r="J2073">
        <v>45246</v>
      </c>
      <c r="K2073" t="s">
        <v>6254</v>
      </c>
      <c r="L2073" t="s">
        <v>4150</v>
      </c>
      <c r="N2073" t="s">
        <v>180</v>
      </c>
      <c r="P2073" t="s">
        <v>4611</v>
      </c>
      <c r="Q2073" t="s">
        <v>4612</v>
      </c>
      <c r="R2073" t="s">
        <v>3997</v>
      </c>
      <c r="S2073">
        <v>3121416</v>
      </c>
      <c r="T2073" t="s">
        <v>180</v>
      </c>
      <c r="V2073" t="s">
        <v>7106</v>
      </c>
      <c r="W2073" t="s">
        <v>3988</v>
      </c>
      <c r="X2073" s="328">
        <v>216230</v>
      </c>
      <c r="Y2073" s="328">
        <v>54.37</v>
      </c>
      <c r="Z2073" s="328">
        <v>595.13</v>
      </c>
      <c r="AA2073" s="328">
        <v>216230</v>
      </c>
      <c r="AB2073">
        <v>0</v>
      </c>
      <c r="AC2073" s="331">
        <v>45252.99827650463</v>
      </c>
      <c r="AD2073" s="390">
        <v>1</v>
      </c>
      <c r="AE2073" s="330">
        <f>IF(W2073="COP",(X2073*AD2073),IF(W2073="NOK",((Z2073*AD2073)*Tasas!$H$44),IF('GL MEN'!W2073="EUR",(('GL MEN'!Z2073*'GL MEN'!AD2073)*Tasas!$H$44),IF('GL MEN'!W2073="USD",(('GL MEN'!Z2073*'GL MEN'!AD2073)*Tasas!$H$44),0))))</f>
        <v>216230</v>
      </c>
      <c r="AF2073" s="319" t="s">
        <v>3902</v>
      </c>
      <c r="AG2073" s="319">
        <v>4</v>
      </c>
      <c r="AH2073" s="319" t="str">
        <f t="shared" si="64"/>
        <v>3</v>
      </c>
      <c r="AI2073" s="319" t="str">
        <f t="shared" si="65"/>
        <v>NE</v>
      </c>
    </row>
    <row r="2074" spans="1:35" x14ac:dyDescent="0.25">
      <c r="A2074">
        <v>2073</v>
      </c>
      <c r="B2074" t="s">
        <v>3811</v>
      </c>
      <c r="C2074" t="s">
        <v>4145</v>
      </c>
      <c r="D2074" t="s">
        <v>4609</v>
      </c>
      <c r="E2074" t="s">
        <v>5606</v>
      </c>
      <c r="F2074" t="s">
        <v>4148</v>
      </c>
      <c r="G2074" t="s">
        <v>4149</v>
      </c>
      <c r="H2074">
        <v>2303103</v>
      </c>
      <c r="I2074">
        <v>202311</v>
      </c>
      <c r="J2074">
        <v>45246</v>
      </c>
      <c r="K2074" t="s">
        <v>6254</v>
      </c>
      <c r="L2074" t="s">
        <v>4150</v>
      </c>
      <c r="N2074" t="s">
        <v>180</v>
      </c>
      <c r="P2074" t="s">
        <v>4611</v>
      </c>
      <c r="Q2074" t="s">
        <v>4612</v>
      </c>
      <c r="R2074" t="s">
        <v>3997</v>
      </c>
      <c r="S2074">
        <v>3121416</v>
      </c>
      <c r="T2074" t="s">
        <v>180</v>
      </c>
      <c r="V2074" t="s">
        <v>7107</v>
      </c>
      <c r="W2074" t="s">
        <v>3988</v>
      </c>
      <c r="X2074" s="328">
        <v>401167</v>
      </c>
      <c r="Y2074" s="328">
        <v>100.88</v>
      </c>
      <c r="Z2074" s="328">
        <v>1104.1199999999999</v>
      </c>
      <c r="AA2074" s="328">
        <v>401167</v>
      </c>
      <c r="AB2074">
        <v>0</v>
      </c>
      <c r="AC2074" s="331">
        <v>45252.99827650463</v>
      </c>
      <c r="AD2074" s="390">
        <v>1</v>
      </c>
      <c r="AE2074" s="330">
        <f>IF(W2074="COP",(X2074*AD2074),IF(W2074="NOK",((Z2074*AD2074)*Tasas!$H$44),IF('GL MEN'!W2074="EUR",(('GL MEN'!Z2074*'GL MEN'!AD2074)*Tasas!$H$44),IF('GL MEN'!W2074="USD",(('GL MEN'!Z2074*'GL MEN'!AD2074)*Tasas!$H$44),0))))</f>
        <v>401167</v>
      </c>
      <c r="AF2074" s="319" t="s">
        <v>3902</v>
      </c>
      <c r="AG2074" s="319">
        <v>4</v>
      </c>
      <c r="AH2074" s="319" t="str">
        <f t="shared" si="64"/>
        <v>3</v>
      </c>
      <c r="AI2074" s="319" t="str">
        <f t="shared" si="65"/>
        <v>NE</v>
      </c>
    </row>
    <row r="2075" spans="1:35" x14ac:dyDescent="0.25">
      <c r="A2075">
        <v>2074</v>
      </c>
      <c r="B2075" t="s">
        <v>3811</v>
      </c>
      <c r="C2075" t="s">
        <v>3811</v>
      </c>
      <c r="D2075" t="s">
        <v>4609</v>
      </c>
      <c r="E2075" t="s">
        <v>5606</v>
      </c>
      <c r="F2075" t="s">
        <v>4156</v>
      </c>
      <c r="G2075" t="s">
        <v>4157</v>
      </c>
      <c r="H2075">
        <v>11307153</v>
      </c>
      <c r="I2075">
        <v>202311</v>
      </c>
      <c r="J2075">
        <v>45252</v>
      </c>
      <c r="K2075" t="s">
        <v>1269</v>
      </c>
      <c r="L2075" t="s">
        <v>4150</v>
      </c>
      <c r="N2075" t="s">
        <v>180</v>
      </c>
      <c r="P2075" t="s">
        <v>4611</v>
      </c>
      <c r="Q2075" t="s">
        <v>4612</v>
      </c>
      <c r="R2075" t="s">
        <v>4019</v>
      </c>
      <c r="S2075">
        <v>3123197</v>
      </c>
      <c r="T2075" t="s">
        <v>7102</v>
      </c>
      <c r="V2075" t="s">
        <v>7103</v>
      </c>
      <c r="W2075" t="s">
        <v>3988</v>
      </c>
      <c r="X2075" s="328">
        <v>153570</v>
      </c>
      <c r="Y2075" s="328">
        <v>38.619999999999997</v>
      </c>
      <c r="Z2075" s="328">
        <v>422.67</v>
      </c>
      <c r="AA2075" s="328">
        <v>153570</v>
      </c>
      <c r="AB2075">
        <v>0</v>
      </c>
      <c r="AC2075" s="331">
        <v>45266.736259641206</v>
      </c>
      <c r="AD2075" s="390">
        <v>1</v>
      </c>
      <c r="AE2075" s="330">
        <f>IF(W2075="COP",(X2075*AD2075),IF(W2075="NOK",((Z2075*AD2075)*Tasas!$H$44),IF('GL MEN'!W2075="EUR",(('GL MEN'!Z2075*'GL MEN'!AD2075)*Tasas!$H$44),IF('GL MEN'!W2075="USD",(('GL MEN'!Z2075*'GL MEN'!AD2075)*Tasas!$H$44),0))))</f>
        <v>153570</v>
      </c>
      <c r="AF2075" s="319" t="s">
        <v>3902</v>
      </c>
      <c r="AG2075" s="319">
        <v>4</v>
      </c>
      <c r="AH2075" s="319" t="str">
        <f t="shared" si="64"/>
        <v>6</v>
      </c>
      <c r="AI2075" s="319" t="str">
        <f t="shared" si="65"/>
        <v>URR</v>
      </c>
    </row>
    <row r="2076" spans="1:35" x14ac:dyDescent="0.25">
      <c r="A2076">
        <v>2075</v>
      </c>
      <c r="B2076" t="s">
        <v>3811</v>
      </c>
      <c r="C2076" t="s">
        <v>4228</v>
      </c>
      <c r="D2076" t="s">
        <v>4609</v>
      </c>
      <c r="E2076" t="s">
        <v>4614</v>
      </c>
      <c r="F2076" t="s">
        <v>4562</v>
      </c>
      <c r="G2076" t="s">
        <v>4563</v>
      </c>
      <c r="H2076">
        <v>1304014</v>
      </c>
      <c r="I2076">
        <v>202311</v>
      </c>
      <c r="J2076">
        <v>45245</v>
      </c>
      <c r="K2076">
        <v>138684</v>
      </c>
      <c r="L2076" t="s">
        <v>4150</v>
      </c>
      <c r="N2076" t="s">
        <v>180</v>
      </c>
      <c r="P2076" t="s">
        <v>5595</v>
      </c>
      <c r="Q2076" t="s">
        <v>5596</v>
      </c>
      <c r="R2076" t="s">
        <v>3993</v>
      </c>
      <c r="S2076">
        <v>3170707</v>
      </c>
      <c r="T2076" t="s">
        <v>180</v>
      </c>
      <c r="V2076" t="s">
        <v>7108</v>
      </c>
      <c r="W2076" t="s">
        <v>3988</v>
      </c>
      <c r="X2076" s="328">
        <v>757880</v>
      </c>
      <c r="Y2076" s="328">
        <v>184.05</v>
      </c>
      <c r="Z2076" s="328">
        <v>2014.48</v>
      </c>
      <c r="AA2076" s="328">
        <v>757880</v>
      </c>
      <c r="AB2076">
        <v>0</v>
      </c>
      <c r="AC2076" s="331">
        <v>45252.945892824071</v>
      </c>
      <c r="AD2076" s="390">
        <v>1</v>
      </c>
      <c r="AE2076" s="330">
        <f>IF(W2076="COP",(X2076*AD2076),IF(W2076="NOK",((Z2076*AD2076)*Tasas!$H$44),IF('GL MEN'!W2076="EUR",(('GL MEN'!Z2076*'GL MEN'!AD2076)*Tasas!$H$44),IF('GL MEN'!W2076="USD",(('GL MEN'!Z2076*'GL MEN'!AD2076)*Tasas!$H$44),0))))</f>
        <v>757880</v>
      </c>
      <c r="AF2076" s="319" t="s">
        <v>3902</v>
      </c>
      <c r="AG2076" s="319">
        <v>4</v>
      </c>
      <c r="AH2076" s="319" t="str">
        <f t="shared" si="64"/>
        <v>2</v>
      </c>
      <c r="AI2076" s="319" t="str">
        <f t="shared" si="65"/>
        <v>CO</v>
      </c>
    </row>
    <row r="2077" spans="1:35" x14ac:dyDescent="0.25">
      <c r="A2077">
        <v>2076</v>
      </c>
      <c r="B2077" t="s">
        <v>3811</v>
      </c>
      <c r="C2077" t="s">
        <v>4228</v>
      </c>
      <c r="D2077" t="s">
        <v>4609</v>
      </c>
      <c r="E2077" t="s">
        <v>4614</v>
      </c>
      <c r="F2077" t="s">
        <v>4562</v>
      </c>
      <c r="G2077" t="s">
        <v>4563</v>
      </c>
      <c r="H2077">
        <v>1304190</v>
      </c>
      <c r="I2077">
        <v>202311</v>
      </c>
      <c r="J2077">
        <v>45259</v>
      </c>
      <c r="K2077">
        <v>125468</v>
      </c>
      <c r="L2077" t="s">
        <v>4150</v>
      </c>
      <c r="N2077" t="s">
        <v>180</v>
      </c>
      <c r="P2077" t="s">
        <v>4611</v>
      </c>
      <c r="Q2077" t="s">
        <v>4612</v>
      </c>
      <c r="R2077" t="s">
        <v>3993</v>
      </c>
      <c r="S2077">
        <v>3170707</v>
      </c>
      <c r="T2077" t="s">
        <v>180</v>
      </c>
      <c r="V2077" t="s">
        <v>7101</v>
      </c>
      <c r="W2077" t="s">
        <v>3988</v>
      </c>
      <c r="X2077" s="328">
        <v>76035.16</v>
      </c>
      <c r="Y2077" s="328">
        <v>18.579999999999998</v>
      </c>
      <c r="Z2077" s="328">
        <v>202.68</v>
      </c>
      <c r="AA2077" s="328">
        <v>76035.16</v>
      </c>
      <c r="AB2077">
        <v>231</v>
      </c>
      <c r="AC2077" s="331">
        <v>45267.869286655092</v>
      </c>
      <c r="AD2077" s="390">
        <v>1</v>
      </c>
      <c r="AE2077" s="330">
        <f>IF(W2077="COP",(X2077*AD2077),IF(W2077="NOK",((Z2077*AD2077)*Tasas!$H$44),IF('GL MEN'!W2077="EUR",(('GL MEN'!Z2077*'GL MEN'!AD2077)*Tasas!$H$44),IF('GL MEN'!W2077="USD",(('GL MEN'!Z2077*'GL MEN'!AD2077)*Tasas!$H$44),0))))</f>
        <v>76035.16</v>
      </c>
      <c r="AF2077" s="319" t="s">
        <v>3902</v>
      </c>
      <c r="AG2077" s="319">
        <v>4</v>
      </c>
      <c r="AH2077" s="319" t="str">
        <f t="shared" si="64"/>
        <v>2</v>
      </c>
      <c r="AI2077" s="319" t="str">
        <f t="shared" si="65"/>
        <v>CO</v>
      </c>
    </row>
    <row r="2078" spans="1:35" x14ac:dyDescent="0.25">
      <c r="A2078">
        <v>2077</v>
      </c>
      <c r="B2078" t="s">
        <v>3811</v>
      </c>
      <c r="C2078" t="s">
        <v>4145</v>
      </c>
      <c r="D2078" t="s">
        <v>4609</v>
      </c>
      <c r="E2078" t="s">
        <v>4614</v>
      </c>
      <c r="F2078" t="s">
        <v>4148</v>
      </c>
      <c r="G2078" t="s">
        <v>4149</v>
      </c>
      <c r="H2078">
        <v>2303103</v>
      </c>
      <c r="I2078">
        <v>202311</v>
      </c>
      <c r="J2078">
        <v>45246</v>
      </c>
      <c r="K2078" t="s">
        <v>6254</v>
      </c>
      <c r="L2078" t="s">
        <v>4150</v>
      </c>
      <c r="N2078" t="s">
        <v>180</v>
      </c>
      <c r="P2078" t="s">
        <v>4611</v>
      </c>
      <c r="Q2078" t="s">
        <v>4612</v>
      </c>
      <c r="R2078" t="s">
        <v>3997</v>
      </c>
      <c r="S2078">
        <v>3121416</v>
      </c>
      <c r="T2078" t="s">
        <v>180</v>
      </c>
      <c r="V2078" t="s">
        <v>7109</v>
      </c>
      <c r="W2078" t="s">
        <v>3988</v>
      </c>
      <c r="X2078" s="328">
        <v>1366780</v>
      </c>
      <c r="Y2078" s="328">
        <v>343.69</v>
      </c>
      <c r="Z2078" s="328">
        <v>3761.76</v>
      </c>
      <c r="AA2078" s="328">
        <v>1366780</v>
      </c>
      <c r="AB2078">
        <v>0</v>
      </c>
      <c r="AC2078" s="331">
        <v>45252.99827650463</v>
      </c>
      <c r="AD2078" s="390">
        <v>1</v>
      </c>
      <c r="AE2078" s="330">
        <f>IF(W2078="COP",(X2078*AD2078),IF(W2078="NOK",((Z2078*AD2078)*Tasas!$H$44),IF('GL MEN'!W2078="EUR",(('GL MEN'!Z2078*'GL MEN'!AD2078)*Tasas!$H$44),IF('GL MEN'!W2078="USD",(('GL MEN'!Z2078*'GL MEN'!AD2078)*Tasas!$H$44),0))))</f>
        <v>1366780</v>
      </c>
      <c r="AF2078" s="319" t="s">
        <v>3902</v>
      </c>
      <c r="AG2078" s="319">
        <v>4</v>
      </c>
      <c r="AH2078" s="319" t="str">
        <f t="shared" si="64"/>
        <v>3</v>
      </c>
      <c r="AI2078" s="319" t="str">
        <f t="shared" si="65"/>
        <v>NE</v>
      </c>
    </row>
    <row r="2079" spans="1:35" x14ac:dyDescent="0.25">
      <c r="A2079">
        <v>2078</v>
      </c>
      <c r="B2079" t="s">
        <v>3811</v>
      </c>
      <c r="C2079" t="s">
        <v>4145</v>
      </c>
      <c r="D2079" t="s">
        <v>4609</v>
      </c>
      <c r="E2079" t="s">
        <v>4614</v>
      </c>
      <c r="F2079" t="s">
        <v>4148</v>
      </c>
      <c r="G2079" t="s">
        <v>4149</v>
      </c>
      <c r="H2079">
        <v>2303103</v>
      </c>
      <c r="I2079">
        <v>202311</v>
      </c>
      <c r="J2079">
        <v>45246</v>
      </c>
      <c r="K2079" t="s">
        <v>6254</v>
      </c>
      <c r="L2079" t="s">
        <v>4150</v>
      </c>
      <c r="N2079" t="s">
        <v>180</v>
      </c>
      <c r="P2079" t="s">
        <v>4611</v>
      </c>
      <c r="Q2079" t="s">
        <v>4612</v>
      </c>
      <c r="R2079" t="s">
        <v>3997</v>
      </c>
      <c r="S2079">
        <v>3121416</v>
      </c>
      <c r="T2079" t="s">
        <v>180</v>
      </c>
      <c r="V2079" t="s">
        <v>7107</v>
      </c>
      <c r="W2079" t="s">
        <v>3988</v>
      </c>
      <c r="X2079" s="328">
        <v>670718</v>
      </c>
      <c r="Y2079" s="328">
        <v>168.66</v>
      </c>
      <c r="Z2079" s="328">
        <v>1846</v>
      </c>
      <c r="AA2079" s="328">
        <v>670718</v>
      </c>
      <c r="AB2079">
        <v>0</v>
      </c>
      <c r="AC2079" s="331">
        <v>45252.99827650463</v>
      </c>
      <c r="AD2079" s="390">
        <v>1</v>
      </c>
      <c r="AE2079" s="330">
        <f>IF(W2079="COP",(X2079*AD2079),IF(W2079="NOK",((Z2079*AD2079)*Tasas!$H$44),IF('GL MEN'!W2079="EUR",(('GL MEN'!Z2079*'GL MEN'!AD2079)*Tasas!$H$44),IF('GL MEN'!W2079="USD",(('GL MEN'!Z2079*'GL MEN'!AD2079)*Tasas!$H$44),0))))</f>
        <v>670718</v>
      </c>
      <c r="AF2079" s="319" t="s">
        <v>3902</v>
      </c>
      <c r="AG2079" s="319">
        <v>4</v>
      </c>
      <c r="AH2079" s="319" t="str">
        <f t="shared" si="64"/>
        <v>3</v>
      </c>
      <c r="AI2079" s="319" t="str">
        <f t="shared" si="65"/>
        <v>NE</v>
      </c>
    </row>
    <row r="2080" spans="1:35" x14ac:dyDescent="0.25">
      <c r="A2080">
        <v>2079</v>
      </c>
      <c r="B2080" t="s">
        <v>3811</v>
      </c>
      <c r="C2080" t="s">
        <v>3811</v>
      </c>
      <c r="D2080" t="s">
        <v>4609</v>
      </c>
      <c r="E2080" t="s">
        <v>4614</v>
      </c>
      <c r="F2080" t="s">
        <v>4156</v>
      </c>
      <c r="G2080" t="s">
        <v>4157</v>
      </c>
      <c r="H2080">
        <v>11307153</v>
      </c>
      <c r="I2080">
        <v>202311</v>
      </c>
      <c r="J2080">
        <v>45252</v>
      </c>
      <c r="K2080" t="s">
        <v>1269</v>
      </c>
      <c r="L2080" t="s">
        <v>4150</v>
      </c>
      <c r="N2080" t="s">
        <v>180</v>
      </c>
      <c r="P2080" t="s">
        <v>4611</v>
      </c>
      <c r="Q2080" t="s">
        <v>4612</v>
      </c>
      <c r="R2080" t="s">
        <v>4019</v>
      </c>
      <c r="S2080">
        <v>3123197</v>
      </c>
      <c r="T2080" t="s">
        <v>7102</v>
      </c>
      <c r="V2080" t="s">
        <v>7103</v>
      </c>
      <c r="W2080" t="s">
        <v>3988</v>
      </c>
      <c r="X2080" s="328">
        <v>1327470.6000000001</v>
      </c>
      <c r="Y2080" s="328">
        <v>333.81</v>
      </c>
      <c r="Z2080" s="328">
        <v>3653.57</v>
      </c>
      <c r="AA2080" s="328">
        <v>1327470.6000000001</v>
      </c>
      <c r="AB2080">
        <v>49</v>
      </c>
      <c r="AC2080" s="331">
        <v>45266.736259108795</v>
      </c>
      <c r="AD2080" s="390">
        <v>1</v>
      </c>
      <c r="AE2080" s="330">
        <f>IF(W2080="COP",(X2080*AD2080),IF(W2080="NOK",((Z2080*AD2080)*Tasas!$H$44),IF('GL MEN'!W2080="EUR",(('GL MEN'!Z2080*'GL MEN'!AD2080)*Tasas!$H$44),IF('GL MEN'!W2080="USD",(('GL MEN'!Z2080*'GL MEN'!AD2080)*Tasas!$H$44),0))))</f>
        <v>1327470.6000000001</v>
      </c>
      <c r="AF2080" s="319" t="s">
        <v>3902</v>
      </c>
      <c r="AG2080" s="319">
        <v>4</v>
      </c>
      <c r="AH2080" s="319" t="str">
        <f t="shared" si="64"/>
        <v>6</v>
      </c>
      <c r="AI2080" s="319" t="str">
        <f t="shared" si="65"/>
        <v>URR</v>
      </c>
    </row>
    <row r="2081" spans="1:35" x14ac:dyDescent="0.25">
      <c r="A2081">
        <v>2080</v>
      </c>
      <c r="B2081" t="s">
        <v>3811</v>
      </c>
      <c r="C2081" t="s">
        <v>4145</v>
      </c>
      <c r="D2081" t="s">
        <v>5285</v>
      </c>
      <c r="E2081" t="s">
        <v>5608</v>
      </c>
      <c r="F2081" t="s">
        <v>4148</v>
      </c>
      <c r="G2081" t="s">
        <v>4149</v>
      </c>
      <c r="H2081">
        <v>2303113</v>
      </c>
      <c r="I2081">
        <v>202311</v>
      </c>
      <c r="J2081">
        <v>45247</v>
      </c>
      <c r="K2081">
        <v>10848</v>
      </c>
      <c r="L2081" t="s">
        <v>4150</v>
      </c>
      <c r="N2081" t="s">
        <v>180</v>
      </c>
      <c r="P2081" t="s">
        <v>5287</v>
      </c>
      <c r="Q2081" t="s">
        <v>5288</v>
      </c>
      <c r="R2081" t="s">
        <v>3997</v>
      </c>
      <c r="S2081">
        <v>3121415</v>
      </c>
      <c r="T2081" t="s">
        <v>180</v>
      </c>
      <c r="V2081" t="s">
        <v>7110</v>
      </c>
      <c r="W2081" t="s">
        <v>3988</v>
      </c>
      <c r="X2081" s="328">
        <v>652006</v>
      </c>
      <c r="Y2081" s="328">
        <v>163.95</v>
      </c>
      <c r="Z2081" s="328">
        <v>1794.5</v>
      </c>
      <c r="AA2081" s="328">
        <v>652006</v>
      </c>
      <c r="AB2081">
        <v>0</v>
      </c>
      <c r="AC2081" s="331">
        <v>45253.653065509257</v>
      </c>
      <c r="AD2081" s="390">
        <v>1</v>
      </c>
      <c r="AE2081" s="330">
        <f>IF(W2081="COP",(X2081*AD2081),IF(W2081="NOK",((Z2081*AD2081)*Tasas!$H$44),IF('GL MEN'!W2081="EUR",(('GL MEN'!Z2081*'GL MEN'!AD2081)*Tasas!$H$44),IF('GL MEN'!W2081="USD",(('GL MEN'!Z2081*'GL MEN'!AD2081)*Tasas!$H$44),0))))</f>
        <v>652006</v>
      </c>
      <c r="AF2081" s="319" t="s">
        <v>3902</v>
      </c>
      <c r="AG2081" s="319">
        <v>4</v>
      </c>
      <c r="AH2081" s="319" t="str">
        <f t="shared" si="64"/>
        <v>3</v>
      </c>
      <c r="AI2081" s="319" t="str">
        <f t="shared" si="65"/>
        <v>NE</v>
      </c>
    </row>
    <row r="2082" spans="1:35" x14ac:dyDescent="0.25">
      <c r="A2082">
        <v>2081</v>
      </c>
      <c r="B2082" t="s">
        <v>3811</v>
      </c>
      <c r="C2082" t="s">
        <v>3811</v>
      </c>
      <c r="D2082" t="s">
        <v>5285</v>
      </c>
      <c r="E2082" t="s">
        <v>5608</v>
      </c>
      <c r="F2082" t="s">
        <v>4156</v>
      </c>
      <c r="G2082" t="s">
        <v>4157</v>
      </c>
      <c r="H2082">
        <v>11307115</v>
      </c>
      <c r="I2082">
        <v>202311</v>
      </c>
      <c r="J2082">
        <v>45252</v>
      </c>
      <c r="K2082" t="s">
        <v>1269</v>
      </c>
      <c r="L2082" t="s">
        <v>4150</v>
      </c>
      <c r="N2082" t="s">
        <v>180</v>
      </c>
      <c r="P2082" t="s">
        <v>4611</v>
      </c>
      <c r="Q2082" t="s">
        <v>4612</v>
      </c>
      <c r="R2082" t="s">
        <v>4019</v>
      </c>
      <c r="S2082">
        <v>3001758</v>
      </c>
      <c r="T2082" t="s">
        <v>7111</v>
      </c>
      <c r="V2082" t="s">
        <v>7112</v>
      </c>
      <c r="W2082" t="s">
        <v>3988</v>
      </c>
      <c r="X2082" s="328">
        <v>281432.56</v>
      </c>
      <c r="Y2082" s="328">
        <v>70.77</v>
      </c>
      <c r="Z2082" s="328">
        <v>774.58</v>
      </c>
      <c r="AA2082" s="328">
        <v>281432.56</v>
      </c>
      <c r="AB2082">
        <v>0</v>
      </c>
      <c r="AC2082" s="331">
        <v>45265.867066932871</v>
      </c>
      <c r="AD2082" s="390">
        <v>1</v>
      </c>
      <c r="AE2082" s="330">
        <f>IF(W2082="COP",(X2082*AD2082),IF(W2082="NOK",((Z2082*AD2082)*Tasas!$H$44),IF('GL MEN'!W2082="EUR",(('GL MEN'!Z2082*'GL MEN'!AD2082)*Tasas!$H$44),IF('GL MEN'!W2082="USD",(('GL MEN'!Z2082*'GL MEN'!AD2082)*Tasas!$H$44),0))))</f>
        <v>281432.56</v>
      </c>
      <c r="AF2082" s="319" t="s">
        <v>3902</v>
      </c>
      <c r="AG2082" s="319">
        <v>4</v>
      </c>
      <c r="AH2082" s="319" t="str">
        <f t="shared" si="64"/>
        <v>6</v>
      </c>
      <c r="AI2082" s="319" t="str">
        <f t="shared" si="65"/>
        <v>URR</v>
      </c>
    </row>
    <row r="2083" spans="1:35" x14ac:dyDescent="0.25">
      <c r="A2083">
        <v>2082</v>
      </c>
      <c r="B2083" t="s">
        <v>3811</v>
      </c>
      <c r="C2083" t="s">
        <v>4145</v>
      </c>
      <c r="D2083" t="s">
        <v>5285</v>
      </c>
      <c r="E2083" t="s">
        <v>5286</v>
      </c>
      <c r="F2083" t="s">
        <v>4148</v>
      </c>
      <c r="G2083" t="s">
        <v>4149</v>
      </c>
      <c r="H2083">
        <v>2303113</v>
      </c>
      <c r="I2083">
        <v>202311</v>
      </c>
      <c r="J2083">
        <v>45247</v>
      </c>
      <c r="K2083">
        <v>10848</v>
      </c>
      <c r="L2083" t="s">
        <v>4150</v>
      </c>
      <c r="N2083" t="s">
        <v>180</v>
      </c>
      <c r="P2083" t="s">
        <v>5287</v>
      </c>
      <c r="Q2083" t="s">
        <v>5288</v>
      </c>
      <c r="R2083" t="s">
        <v>3997</v>
      </c>
      <c r="S2083">
        <v>3121415</v>
      </c>
      <c r="T2083" t="s">
        <v>180</v>
      </c>
      <c r="V2083" t="s">
        <v>7110</v>
      </c>
      <c r="W2083" t="s">
        <v>3988</v>
      </c>
      <c r="X2083" s="328">
        <v>3431612</v>
      </c>
      <c r="Y2083" s="328">
        <v>862.91</v>
      </c>
      <c r="Z2083" s="328">
        <v>9444.76</v>
      </c>
      <c r="AA2083" s="328">
        <v>3431612</v>
      </c>
      <c r="AB2083">
        <v>197</v>
      </c>
      <c r="AC2083" s="331">
        <v>45253.653065358798</v>
      </c>
      <c r="AD2083" s="390">
        <v>1</v>
      </c>
      <c r="AE2083" s="330">
        <f>IF(W2083="COP",(X2083*AD2083),IF(W2083="NOK",((Z2083*AD2083)*Tasas!$H$44),IF('GL MEN'!W2083="EUR",(('GL MEN'!Z2083*'GL MEN'!AD2083)*Tasas!$H$44),IF('GL MEN'!W2083="USD",(('GL MEN'!Z2083*'GL MEN'!AD2083)*Tasas!$H$44),0))))</f>
        <v>3431612</v>
      </c>
      <c r="AF2083" s="319" t="s">
        <v>3902</v>
      </c>
      <c r="AG2083" s="319">
        <v>4</v>
      </c>
      <c r="AH2083" s="319" t="str">
        <f t="shared" si="64"/>
        <v>3</v>
      </c>
      <c r="AI2083" s="319" t="str">
        <f t="shared" si="65"/>
        <v>NE</v>
      </c>
    </row>
    <row r="2084" spans="1:35" x14ac:dyDescent="0.25">
      <c r="A2084">
        <v>2083</v>
      </c>
      <c r="B2084" t="s">
        <v>3811</v>
      </c>
      <c r="C2084" t="s">
        <v>3811</v>
      </c>
      <c r="D2084" t="s">
        <v>5285</v>
      </c>
      <c r="E2084" t="s">
        <v>5286</v>
      </c>
      <c r="F2084" t="s">
        <v>4156</v>
      </c>
      <c r="G2084" t="s">
        <v>4157</v>
      </c>
      <c r="H2084">
        <v>11307111</v>
      </c>
      <c r="I2084">
        <v>202311</v>
      </c>
      <c r="J2084">
        <v>45238</v>
      </c>
      <c r="K2084" t="s">
        <v>1269</v>
      </c>
      <c r="L2084" t="s">
        <v>4150</v>
      </c>
      <c r="N2084" t="s">
        <v>180</v>
      </c>
      <c r="P2084" t="s">
        <v>5066</v>
      </c>
      <c r="Q2084" t="s">
        <v>5067</v>
      </c>
      <c r="R2084" t="s">
        <v>4019</v>
      </c>
      <c r="S2084">
        <v>3001758</v>
      </c>
      <c r="T2084" t="s">
        <v>7113</v>
      </c>
      <c r="V2084" t="s">
        <v>7114</v>
      </c>
      <c r="W2084" t="s">
        <v>3988</v>
      </c>
      <c r="X2084" s="328">
        <v>40000</v>
      </c>
      <c r="Y2084" s="328">
        <v>9.7100000000000009</v>
      </c>
      <c r="Z2084" s="328">
        <v>106.32</v>
      </c>
      <c r="AA2084" s="328">
        <v>40000</v>
      </c>
      <c r="AB2084">
        <v>0</v>
      </c>
      <c r="AC2084" s="331">
        <v>45265.850551932868</v>
      </c>
      <c r="AD2084" s="390">
        <v>1</v>
      </c>
      <c r="AE2084" s="330">
        <f>IF(W2084="COP",(X2084*AD2084),IF(W2084="NOK",((Z2084*AD2084)*Tasas!$H$44),IF('GL MEN'!W2084="EUR",(('GL MEN'!Z2084*'GL MEN'!AD2084)*Tasas!$H$44),IF('GL MEN'!W2084="USD",(('GL MEN'!Z2084*'GL MEN'!AD2084)*Tasas!$H$44),0))))</f>
        <v>40000</v>
      </c>
      <c r="AF2084" s="319" t="s">
        <v>3902</v>
      </c>
      <c r="AG2084" s="319">
        <v>4</v>
      </c>
      <c r="AH2084" s="319" t="str">
        <f t="shared" si="64"/>
        <v>6</v>
      </c>
      <c r="AI2084" s="319" t="str">
        <f t="shared" si="65"/>
        <v>URR</v>
      </c>
    </row>
    <row r="2085" spans="1:35" x14ac:dyDescent="0.25">
      <c r="A2085">
        <v>2084</v>
      </c>
      <c r="B2085" t="s">
        <v>3811</v>
      </c>
      <c r="C2085" t="s">
        <v>3811</v>
      </c>
      <c r="D2085" t="s">
        <v>5285</v>
      </c>
      <c r="E2085" t="s">
        <v>5286</v>
      </c>
      <c r="F2085" t="s">
        <v>4156</v>
      </c>
      <c r="G2085" t="s">
        <v>4157</v>
      </c>
      <c r="H2085">
        <v>11307115</v>
      </c>
      <c r="I2085">
        <v>202311</v>
      </c>
      <c r="J2085">
        <v>45252</v>
      </c>
      <c r="K2085" t="s">
        <v>1269</v>
      </c>
      <c r="L2085" t="s">
        <v>4150</v>
      </c>
      <c r="N2085" t="s">
        <v>180</v>
      </c>
      <c r="P2085" t="s">
        <v>4611</v>
      </c>
      <c r="Q2085" t="s">
        <v>4612</v>
      </c>
      <c r="R2085" t="s">
        <v>4019</v>
      </c>
      <c r="S2085">
        <v>3001758</v>
      </c>
      <c r="T2085" t="s">
        <v>7111</v>
      </c>
      <c r="V2085" t="s">
        <v>7112</v>
      </c>
      <c r="W2085" t="s">
        <v>3988</v>
      </c>
      <c r="X2085" s="328">
        <v>36127.339999999997</v>
      </c>
      <c r="Y2085" s="328">
        <v>9.08</v>
      </c>
      <c r="Z2085" s="328">
        <v>99.43</v>
      </c>
      <c r="AA2085" s="328">
        <v>36127.339999999997</v>
      </c>
      <c r="AB2085">
        <v>197</v>
      </c>
      <c r="AC2085" s="331">
        <v>45265.867066932871</v>
      </c>
      <c r="AD2085" s="390">
        <v>1</v>
      </c>
      <c r="AE2085" s="330">
        <f>IF(W2085="COP",(X2085*AD2085),IF(W2085="NOK",((Z2085*AD2085)*Tasas!$H$44),IF('GL MEN'!W2085="EUR",(('GL MEN'!Z2085*'GL MEN'!AD2085)*Tasas!$H$44),IF('GL MEN'!W2085="USD",(('GL MEN'!Z2085*'GL MEN'!AD2085)*Tasas!$H$44),0))))</f>
        <v>36127.339999999997</v>
      </c>
      <c r="AF2085" s="319" t="s">
        <v>3902</v>
      </c>
      <c r="AG2085" s="319">
        <v>4</v>
      </c>
      <c r="AH2085" s="319" t="str">
        <f t="shared" si="64"/>
        <v>6</v>
      </c>
      <c r="AI2085" s="319" t="str">
        <f t="shared" si="65"/>
        <v>URR</v>
      </c>
    </row>
    <row r="2086" spans="1:35" x14ac:dyDescent="0.25">
      <c r="A2086">
        <v>2085</v>
      </c>
      <c r="B2086" t="s">
        <v>3811</v>
      </c>
      <c r="C2086" t="s">
        <v>3811</v>
      </c>
      <c r="D2086" t="s">
        <v>4616</v>
      </c>
      <c r="E2086" t="s">
        <v>4621</v>
      </c>
      <c r="F2086" t="s">
        <v>4156</v>
      </c>
      <c r="G2086" t="s">
        <v>4157</v>
      </c>
      <c r="H2086">
        <v>11307126</v>
      </c>
      <c r="I2086">
        <v>202311</v>
      </c>
      <c r="J2086">
        <v>45260</v>
      </c>
      <c r="K2086">
        <v>137726</v>
      </c>
      <c r="L2086" t="s">
        <v>4150</v>
      </c>
      <c r="N2086" t="s">
        <v>180</v>
      </c>
      <c r="P2086" t="s">
        <v>4622</v>
      </c>
      <c r="Q2086" t="s">
        <v>4623</v>
      </c>
      <c r="R2086" t="s">
        <v>4019</v>
      </c>
      <c r="S2086">
        <v>3001759</v>
      </c>
      <c r="T2086" t="s">
        <v>180</v>
      </c>
      <c r="V2086" t="s">
        <v>7115</v>
      </c>
      <c r="W2086" t="s">
        <v>3988</v>
      </c>
      <c r="X2086" s="328">
        <v>40932</v>
      </c>
      <c r="Y2086" s="328">
        <v>10.28</v>
      </c>
      <c r="Z2086" s="328">
        <v>112.08</v>
      </c>
      <c r="AA2086" s="328">
        <v>40932</v>
      </c>
      <c r="AB2086">
        <v>0</v>
      </c>
      <c r="AC2086" s="331">
        <v>45265.946925497687</v>
      </c>
      <c r="AD2086" s="390">
        <v>1</v>
      </c>
      <c r="AE2086" s="330">
        <f>IF(W2086="COP",(X2086*AD2086),IF(W2086="NOK",((Z2086*AD2086)*Tasas!$H$44),IF('GL MEN'!W2086="EUR",(('GL MEN'!Z2086*'GL MEN'!AD2086)*Tasas!$H$44),IF('GL MEN'!W2086="USD",(('GL MEN'!Z2086*'GL MEN'!AD2086)*Tasas!$H$44),0))))</f>
        <v>40932</v>
      </c>
      <c r="AF2086" s="319" t="s">
        <v>3902</v>
      </c>
      <c r="AG2086" s="319">
        <v>4</v>
      </c>
      <c r="AH2086" s="319" t="str">
        <f t="shared" si="64"/>
        <v>6</v>
      </c>
      <c r="AI2086" s="319" t="str">
        <f t="shared" si="65"/>
        <v>URR</v>
      </c>
    </row>
    <row r="2087" spans="1:35" x14ac:dyDescent="0.25">
      <c r="A2087">
        <v>2086</v>
      </c>
      <c r="B2087" t="s">
        <v>3811</v>
      </c>
      <c r="C2087" t="s">
        <v>3811</v>
      </c>
      <c r="D2087" t="s">
        <v>4616</v>
      </c>
      <c r="E2087" t="s">
        <v>4621</v>
      </c>
      <c r="F2087" t="s">
        <v>4156</v>
      </c>
      <c r="G2087" t="s">
        <v>4157</v>
      </c>
      <c r="H2087">
        <v>11307130</v>
      </c>
      <c r="I2087">
        <v>202311</v>
      </c>
      <c r="J2087">
        <v>45247</v>
      </c>
      <c r="K2087">
        <v>126834</v>
      </c>
      <c r="L2087" t="s">
        <v>4150</v>
      </c>
      <c r="N2087" t="s">
        <v>180</v>
      </c>
      <c r="P2087" t="s">
        <v>4622</v>
      </c>
      <c r="Q2087" t="s">
        <v>4623</v>
      </c>
      <c r="R2087" t="s">
        <v>4019</v>
      </c>
      <c r="S2087">
        <v>3001759</v>
      </c>
      <c r="T2087" t="s">
        <v>180</v>
      </c>
      <c r="V2087" t="s">
        <v>7116</v>
      </c>
      <c r="W2087" t="s">
        <v>3988</v>
      </c>
      <c r="X2087" s="328">
        <v>79400</v>
      </c>
      <c r="Y2087" s="328">
        <v>19.97</v>
      </c>
      <c r="Z2087" s="328">
        <v>218.53</v>
      </c>
      <c r="AA2087" s="328">
        <v>79400</v>
      </c>
      <c r="AB2087">
        <v>0</v>
      </c>
      <c r="AC2087" s="331">
        <v>45266.057485335645</v>
      </c>
      <c r="AD2087" s="390">
        <v>1</v>
      </c>
      <c r="AE2087" s="330">
        <f>IF(W2087="COP",(X2087*AD2087),IF(W2087="NOK",((Z2087*AD2087)*Tasas!$H$44),IF('GL MEN'!W2087="EUR",(('GL MEN'!Z2087*'GL MEN'!AD2087)*Tasas!$H$44),IF('GL MEN'!W2087="USD",(('GL MEN'!Z2087*'GL MEN'!AD2087)*Tasas!$H$44),0))))</f>
        <v>79400</v>
      </c>
      <c r="AF2087" s="319" t="s">
        <v>3902</v>
      </c>
      <c r="AG2087" s="319">
        <v>4</v>
      </c>
      <c r="AH2087" s="319" t="str">
        <f t="shared" si="64"/>
        <v>6</v>
      </c>
      <c r="AI2087" s="319" t="str">
        <f t="shared" si="65"/>
        <v>URR</v>
      </c>
    </row>
    <row r="2088" spans="1:35" x14ac:dyDescent="0.25">
      <c r="A2088">
        <v>2087</v>
      </c>
      <c r="B2088" t="s">
        <v>3811</v>
      </c>
      <c r="C2088" t="s">
        <v>4145</v>
      </c>
      <c r="D2088" t="s">
        <v>4633</v>
      </c>
      <c r="E2088" t="s">
        <v>4634</v>
      </c>
      <c r="F2088" t="s">
        <v>4148</v>
      </c>
      <c r="G2088" t="s">
        <v>4149</v>
      </c>
      <c r="H2088">
        <v>2303128</v>
      </c>
      <c r="I2088">
        <v>202311</v>
      </c>
      <c r="J2088">
        <v>45251</v>
      </c>
      <c r="K2088" t="s">
        <v>4585</v>
      </c>
      <c r="L2088" t="s">
        <v>4150</v>
      </c>
      <c r="M2088" t="s">
        <v>5293</v>
      </c>
      <c r="N2088" t="s">
        <v>5294</v>
      </c>
      <c r="P2088" t="s">
        <v>7117</v>
      </c>
      <c r="Q2088" t="s">
        <v>7118</v>
      </c>
      <c r="R2088" t="s">
        <v>3997</v>
      </c>
      <c r="S2088">
        <v>3002761</v>
      </c>
      <c r="T2088" t="s">
        <v>180</v>
      </c>
      <c r="V2088" t="s">
        <v>7119</v>
      </c>
      <c r="W2088" t="s">
        <v>3988</v>
      </c>
      <c r="X2088" s="328">
        <v>112500</v>
      </c>
      <c r="Y2088" s="328">
        <v>28.29</v>
      </c>
      <c r="Z2088" s="328">
        <v>309.63</v>
      </c>
      <c r="AA2088" s="328">
        <v>112500</v>
      </c>
      <c r="AB2088">
        <v>316</v>
      </c>
      <c r="AC2088" s="331">
        <v>45253.743395057871</v>
      </c>
      <c r="AD2088" s="390">
        <v>1</v>
      </c>
      <c r="AE2088" s="330">
        <f>IF(W2088="COP",(X2088*AD2088),IF(W2088="NOK",((Z2088*AD2088)*Tasas!$H$44),IF('GL MEN'!W2088="EUR",(('GL MEN'!Z2088*'GL MEN'!AD2088)*Tasas!$H$44),IF('GL MEN'!W2088="USD",(('GL MEN'!Z2088*'GL MEN'!AD2088)*Tasas!$H$44),0))))</f>
        <v>112500</v>
      </c>
      <c r="AF2088" s="319" t="s">
        <v>3902</v>
      </c>
      <c r="AG2088" s="319">
        <v>4</v>
      </c>
      <c r="AH2088" s="319" t="str">
        <f t="shared" si="64"/>
        <v>3</v>
      </c>
      <c r="AI2088" s="319" t="str">
        <f t="shared" si="65"/>
        <v>NE</v>
      </c>
    </row>
    <row r="2089" spans="1:35" x14ac:dyDescent="0.25">
      <c r="A2089">
        <v>2088</v>
      </c>
      <c r="B2089" t="s">
        <v>3811</v>
      </c>
      <c r="C2089" t="s">
        <v>4259</v>
      </c>
      <c r="D2089" t="s">
        <v>4633</v>
      </c>
      <c r="E2089" t="s">
        <v>4634</v>
      </c>
      <c r="F2089" t="s">
        <v>4740</v>
      </c>
      <c r="G2089" t="s">
        <v>4741</v>
      </c>
      <c r="H2089">
        <v>6305834</v>
      </c>
      <c r="I2089">
        <v>202311</v>
      </c>
      <c r="J2089">
        <v>45250</v>
      </c>
      <c r="K2089">
        <v>10086</v>
      </c>
      <c r="L2089" t="s">
        <v>4150</v>
      </c>
      <c r="M2089" t="s">
        <v>6465</v>
      </c>
      <c r="N2089" t="s">
        <v>5294</v>
      </c>
      <c r="P2089" t="s">
        <v>7120</v>
      </c>
      <c r="Q2089" t="s">
        <v>7121</v>
      </c>
      <c r="R2089" t="s">
        <v>4001</v>
      </c>
      <c r="S2089">
        <v>3093522</v>
      </c>
      <c r="T2089" t="s">
        <v>180</v>
      </c>
      <c r="V2089" t="s">
        <v>7122</v>
      </c>
      <c r="W2089" t="s">
        <v>3988</v>
      </c>
      <c r="X2089" s="328">
        <v>167018</v>
      </c>
      <c r="Y2089" s="328">
        <v>42</v>
      </c>
      <c r="Z2089" s="328">
        <v>459.68</v>
      </c>
      <c r="AA2089" s="328">
        <v>167018</v>
      </c>
      <c r="AB2089">
        <v>316</v>
      </c>
      <c r="AC2089" s="331">
        <v>45250.758294212967</v>
      </c>
      <c r="AD2089" s="390">
        <v>1</v>
      </c>
      <c r="AE2089" s="330">
        <f>IF(W2089="COP",(X2089*AD2089),IF(W2089="NOK",((Z2089*AD2089)*Tasas!$H$44),IF('GL MEN'!W2089="EUR",(('GL MEN'!Z2089*'GL MEN'!AD2089)*Tasas!$H$44),IF('GL MEN'!W2089="USD",(('GL MEN'!Z2089*'GL MEN'!AD2089)*Tasas!$H$44),0))))</f>
        <v>167018</v>
      </c>
      <c r="AF2089" s="319" t="s">
        <v>3875</v>
      </c>
      <c r="AG2089" s="319">
        <v>4</v>
      </c>
      <c r="AH2089" s="319" t="str">
        <f t="shared" si="64"/>
        <v>4</v>
      </c>
      <c r="AI2089" s="319" t="str">
        <f t="shared" si="65"/>
        <v>WA</v>
      </c>
    </row>
    <row r="2090" spans="1:35" x14ac:dyDescent="0.25">
      <c r="A2090">
        <v>2089</v>
      </c>
      <c r="B2090" t="s">
        <v>3811</v>
      </c>
      <c r="C2090" t="s">
        <v>4259</v>
      </c>
      <c r="D2090" t="s">
        <v>4633</v>
      </c>
      <c r="E2090" t="s">
        <v>4634</v>
      </c>
      <c r="F2090" t="s">
        <v>4740</v>
      </c>
      <c r="G2090" t="s">
        <v>4741</v>
      </c>
      <c r="H2090">
        <v>6305834</v>
      </c>
      <c r="I2090">
        <v>202311</v>
      </c>
      <c r="J2090">
        <v>45250</v>
      </c>
      <c r="K2090">
        <v>10086</v>
      </c>
      <c r="L2090" t="s">
        <v>4150</v>
      </c>
      <c r="M2090" t="s">
        <v>6465</v>
      </c>
      <c r="N2090" t="s">
        <v>5294</v>
      </c>
      <c r="P2090" t="s">
        <v>6466</v>
      </c>
      <c r="Q2090" t="s">
        <v>6467</v>
      </c>
      <c r="R2090" t="s">
        <v>4001</v>
      </c>
      <c r="S2090">
        <v>3093522</v>
      </c>
      <c r="T2090" t="s">
        <v>180</v>
      </c>
      <c r="V2090" t="s">
        <v>7123</v>
      </c>
      <c r="W2090" t="s">
        <v>3988</v>
      </c>
      <c r="X2090" s="328">
        <v>67005</v>
      </c>
      <c r="Y2090" s="328">
        <v>16.850000000000001</v>
      </c>
      <c r="Z2090" s="328">
        <v>184.42</v>
      </c>
      <c r="AA2090" s="328">
        <v>67005</v>
      </c>
      <c r="AB2090">
        <v>316</v>
      </c>
      <c r="AC2090" s="331">
        <v>45250.758294409723</v>
      </c>
      <c r="AD2090" s="390">
        <v>1</v>
      </c>
      <c r="AE2090" s="330">
        <f>IF(W2090="COP",(X2090*AD2090),IF(W2090="NOK",((Z2090*AD2090)*Tasas!$H$44),IF('GL MEN'!W2090="EUR",(('GL MEN'!Z2090*'GL MEN'!AD2090)*Tasas!$H$44),IF('GL MEN'!W2090="USD",(('GL MEN'!Z2090*'GL MEN'!AD2090)*Tasas!$H$44),0))))</f>
        <v>67005</v>
      </c>
      <c r="AF2090" s="319" t="s">
        <v>3875</v>
      </c>
      <c r="AG2090" s="319">
        <v>4</v>
      </c>
      <c r="AH2090" s="319" t="str">
        <f t="shared" si="64"/>
        <v>4</v>
      </c>
      <c r="AI2090" s="319" t="str">
        <f t="shared" si="65"/>
        <v>WA</v>
      </c>
    </row>
    <row r="2091" spans="1:35" x14ac:dyDescent="0.25">
      <c r="A2091">
        <v>2090</v>
      </c>
      <c r="B2091" t="s">
        <v>3811</v>
      </c>
      <c r="C2091" t="s">
        <v>4220</v>
      </c>
      <c r="D2091" t="s">
        <v>4633</v>
      </c>
      <c r="E2091" t="s">
        <v>4634</v>
      </c>
      <c r="F2091" t="s">
        <v>4700</v>
      </c>
      <c r="G2091" t="s">
        <v>4701</v>
      </c>
      <c r="H2091">
        <v>7301096</v>
      </c>
      <c r="I2091">
        <v>202311</v>
      </c>
      <c r="J2091">
        <v>45247</v>
      </c>
      <c r="K2091">
        <v>130959</v>
      </c>
      <c r="L2091" t="s">
        <v>4150</v>
      </c>
      <c r="M2091" t="s">
        <v>5621</v>
      </c>
      <c r="N2091" t="s">
        <v>5622</v>
      </c>
      <c r="P2091" t="s">
        <v>6598</v>
      </c>
      <c r="Q2091" t="s">
        <v>6599</v>
      </c>
      <c r="R2091" t="s">
        <v>4001</v>
      </c>
      <c r="S2091">
        <v>3093522</v>
      </c>
      <c r="T2091" t="s">
        <v>180</v>
      </c>
      <c r="V2091" t="s">
        <v>7124</v>
      </c>
      <c r="W2091" t="s">
        <v>3988</v>
      </c>
      <c r="X2091" s="328">
        <v>144007</v>
      </c>
      <c r="Y2091" s="328">
        <v>36.21</v>
      </c>
      <c r="Z2091" s="328">
        <v>396.35</v>
      </c>
      <c r="AA2091" s="328">
        <v>144007</v>
      </c>
      <c r="AB2091">
        <v>316</v>
      </c>
      <c r="AC2091" s="331">
        <v>45252.892459374998</v>
      </c>
      <c r="AD2091" s="390">
        <v>1</v>
      </c>
      <c r="AE2091" s="330">
        <f>IF(W2091="COP",(X2091*AD2091),IF(W2091="NOK",((Z2091*AD2091)*Tasas!$H$44),IF('GL MEN'!W2091="EUR",(('GL MEN'!Z2091*'GL MEN'!AD2091)*Tasas!$H$44),IF('GL MEN'!W2091="USD",(('GL MEN'!Z2091*'GL MEN'!AD2091)*Tasas!$H$44),0))))</f>
        <v>144007</v>
      </c>
      <c r="AF2091" s="319" t="s">
        <v>3875</v>
      </c>
      <c r="AG2091" s="319">
        <v>4</v>
      </c>
      <c r="AH2091" s="319" t="str">
        <f t="shared" si="64"/>
        <v>4</v>
      </c>
      <c r="AI2091" s="319" t="str">
        <f t="shared" si="65"/>
        <v>WA</v>
      </c>
    </row>
    <row r="2092" spans="1:35" x14ac:dyDescent="0.25">
      <c r="A2092">
        <v>2091</v>
      </c>
      <c r="B2092" t="s">
        <v>3811</v>
      </c>
      <c r="C2092" t="s">
        <v>4220</v>
      </c>
      <c r="D2092" t="s">
        <v>4633</v>
      </c>
      <c r="E2092" t="s">
        <v>4634</v>
      </c>
      <c r="F2092" t="s">
        <v>4700</v>
      </c>
      <c r="G2092" t="s">
        <v>4701</v>
      </c>
      <c r="H2092">
        <v>7301096</v>
      </c>
      <c r="I2092">
        <v>202311</v>
      </c>
      <c r="J2092">
        <v>45247</v>
      </c>
      <c r="K2092">
        <v>130959</v>
      </c>
      <c r="L2092" t="s">
        <v>4150</v>
      </c>
      <c r="M2092" t="s">
        <v>5621</v>
      </c>
      <c r="N2092" t="s">
        <v>5622</v>
      </c>
      <c r="P2092" t="s">
        <v>6598</v>
      </c>
      <c r="Q2092" t="s">
        <v>6599</v>
      </c>
      <c r="R2092" t="s">
        <v>4001</v>
      </c>
      <c r="S2092">
        <v>3093522</v>
      </c>
      <c r="T2092" t="s">
        <v>180</v>
      </c>
      <c r="V2092" t="s">
        <v>7124</v>
      </c>
      <c r="W2092" t="s">
        <v>3988</v>
      </c>
      <c r="X2092" s="328">
        <v>144</v>
      </c>
      <c r="Y2092" s="328">
        <v>0.04</v>
      </c>
      <c r="Z2092" s="328">
        <v>0.4</v>
      </c>
      <c r="AA2092" s="328">
        <v>144</v>
      </c>
      <c r="AB2092">
        <v>0</v>
      </c>
      <c r="AC2092" s="331">
        <v>45252.892459571762</v>
      </c>
      <c r="AD2092" s="390">
        <v>1</v>
      </c>
      <c r="AE2092" s="330">
        <f>IF(W2092="COP",(X2092*AD2092),IF(W2092="NOK",((Z2092*AD2092)*Tasas!$H$44),IF('GL MEN'!W2092="EUR",(('GL MEN'!Z2092*'GL MEN'!AD2092)*Tasas!$H$44),IF('GL MEN'!W2092="USD",(('GL MEN'!Z2092*'GL MEN'!AD2092)*Tasas!$H$44),0))))</f>
        <v>144</v>
      </c>
      <c r="AF2092" s="319" t="s">
        <v>3875</v>
      </c>
      <c r="AG2092" s="319">
        <v>4</v>
      </c>
      <c r="AH2092" s="319" t="str">
        <f t="shared" si="64"/>
        <v>4</v>
      </c>
      <c r="AI2092" s="319" t="str">
        <f t="shared" si="65"/>
        <v>WA</v>
      </c>
    </row>
    <row r="2093" spans="1:35" x14ac:dyDescent="0.25">
      <c r="A2093">
        <v>2092</v>
      </c>
      <c r="B2093" t="s">
        <v>3811</v>
      </c>
      <c r="C2093" t="s">
        <v>4220</v>
      </c>
      <c r="D2093" t="s">
        <v>4633</v>
      </c>
      <c r="E2093" t="s">
        <v>4634</v>
      </c>
      <c r="F2093" t="s">
        <v>4700</v>
      </c>
      <c r="G2093" t="s">
        <v>4701</v>
      </c>
      <c r="H2093">
        <v>7301096</v>
      </c>
      <c r="I2093">
        <v>202311</v>
      </c>
      <c r="J2093">
        <v>45247</v>
      </c>
      <c r="K2093">
        <v>130959</v>
      </c>
      <c r="L2093" t="s">
        <v>4150</v>
      </c>
      <c r="M2093" t="s">
        <v>5621</v>
      </c>
      <c r="N2093" t="s">
        <v>5622</v>
      </c>
      <c r="P2093" t="s">
        <v>5626</v>
      </c>
      <c r="Q2093" t="s">
        <v>5627</v>
      </c>
      <c r="R2093" t="s">
        <v>4001</v>
      </c>
      <c r="S2093">
        <v>3093522</v>
      </c>
      <c r="T2093" t="s">
        <v>180</v>
      </c>
      <c r="V2093" t="s">
        <v>7125</v>
      </c>
      <c r="W2093" t="s">
        <v>3988</v>
      </c>
      <c r="X2093" s="328">
        <v>155285</v>
      </c>
      <c r="Y2093" s="328">
        <v>39.049999999999997</v>
      </c>
      <c r="Z2093" s="328">
        <v>427.39</v>
      </c>
      <c r="AA2093" s="328">
        <v>155285</v>
      </c>
      <c r="AB2093">
        <v>316</v>
      </c>
      <c r="AC2093" s="331">
        <v>45252.892459571762</v>
      </c>
      <c r="AD2093" s="390">
        <v>1</v>
      </c>
      <c r="AE2093" s="330">
        <f>IF(W2093="COP",(X2093*AD2093),IF(W2093="NOK",((Z2093*AD2093)*Tasas!$H$44),IF('GL MEN'!W2093="EUR",(('GL MEN'!Z2093*'GL MEN'!AD2093)*Tasas!$H$44),IF('GL MEN'!W2093="USD",(('GL MEN'!Z2093*'GL MEN'!AD2093)*Tasas!$H$44),0))))</f>
        <v>155285</v>
      </c>
      <c r="AF2093" s="319" t="s">
        <v>3875</v>
      </c>
      <c r="AG2093" s="319">
        <v>4</v>
      </c>
      <c r="AH2093" s="319" t="str">
        <f t="shared" si="64"/>
        <v>4</v>
      </c>
      <c r="AI2093" s="319" t="str">
        <f t="shared" si="65"/>
        <v>WA</v>
      </c>
    </row>
    <row r="2094" spans="1:35" x14ac:dyDescent="0.25">
      <c r="A2094">
        <v>2093</v>
      </c>
      <c r="B2094" t="s">
        <v>3811</v>
      </c>
      <c r="C2094" t="s">
        <v>4220</v>
      </c>
      <c r="D2094" t="s">
        <v>4633</v>
      </c>
      <c r="E2094" t="s">
        <v>4634</v>
      </c>
      <c r="F2094" t="s">
        <v>4700</v>
      </c>
      <c r="G2094" t="s">
        <v>4701</v>
      </c>
      <c r="H2094">
        <v>7301096</v>
      </c>
      <c r="I2094">
        <v>202311</v>
      </c>
      <c r="J2094">
        <v>45247</v>
      </c>
      <c r="K2094">
        <v>130959</v>
      </c>
      <c r="L2094" t="s">
        <v>4150</v>
      </c>
      <c r="M2094" t="s">
        <v>5621</v>
      </c>
      <c r="N2094" t="s">
        <v>5622</v>
      </c>
      <c r="P2094" t="s">
        <v>5626</v>
      </c>
      <c r="Q2094" t="s">
        <v>5627</v>
      </c>
      <c r="R2094" t="s">
        <v>4001</v>
      </c>
      <c r="S2094">
        <v>3093522</v>
      </c>
      <c r="T2094" t="s">
        <v>180</v>
      </c>
      <c r="V2094" t="s">
        <v>7125</v>
      </c>
      <c r="W2094" t="s">
        <v>3988</v>
      </c>
      <c r="X2094" s="328">
        <v>155</v>
      </c>
      <c r="Y2094" s="328">
        <v>0.04</v>
      </c>
      <c r="Z2094" s="328">
        <v>0.43</v>
      </c>
      <c r="AA2094" s="328">
        <v>155</v>
      </c>
      <c r="AB2094">
        <v>0</v>
      </c>
      <c r="AC2094" s="331">
        <v>45252.892459571762</v>
      </c>
      <c r="AD2094" s="390">
        <v>1</v>
      </c>
      <c r="AE2094" s="330">
        <f>IF(W2094="COP",(X2094*AD2094),IF(W2094="NOK",((Z2094*AD2094)*Tasas!$H$44),IF('GL MEN'!W2094="EUR",(('GL MEN'!Z2094*'GL MEN'!AD2094)*Tasas!$H$44),IF('GL MEN'!W2094="USD",(('GL MEN'!Z2094*'GL MEN'!AD2094)*Tasas!$H$44),0))))</f>
        <v>155</v>
      </c>
      <c r="AF2094" s="319" t="s">
        <v>3875</v>
      </c>
      <c r="AG2094" s="319">
        <v>4</v>
      </c>
      <c r="AH2094" s="319" t="str">
        <f t="shared" si="64"/>
        <v>4</v>
      </c>
      <c r="AI2094" s="319" t="str">
        <f t="shared" si="65"/>
        <v>WA</v>
      </c>
    </row>
    <row r="2095" spans="1:35" x14ac:dyDescent="0.25">
      <c r="A2095">
        <v>2094</v>
      </c>
      <c r="B2095" t="s">
        <v>3811</v>
      </c>
      <c r="C2095" t="s">
        <v>4220</v>
      </c>
      <c r="D2095" t="s">
        <v>4633</v>
      </c>
      <c r="E2095" t="s">
        <v>4634</v>
      </c>
      <c r="F2095" t="s">
        <v>4700</v>
      </c>
      <c r="G2095" t="s">
        <v>4701</v>
      </c>
      <c r="H2095">
        <v>7301105</v>
      </c>
      <c r="I2095">
        <v>202311</v>
      </c>
      <c r="J2095">
        <v>45254</v>
      </c>
      <c r="K2095">
        <v>130959</v>
      </c>
      <c r="L2095" t="s">
        <v>4150</v>
      </c>
      <c r="M2095" t="s">
        <v>7126</v>
      </c>
      <c r="N2095" t="s">
        <v>7127</v>
      </c>
      <c r="P2095" t="s">
        <v>6598</v>
      </c>
      <c r="Q2095" t="s">
        <v>6599</v>
      </c>
      <c r="R2095" t="s">
        <v>4001</v>
      </c>
      <c r="S2095">
        <v>3093522</v>
      </c>
      <c r="T2095" t="s">
        <v>180</v>
      </c>
      <c r="V2095" t="s">
        <v>7128</v>
      </c>
      <c r="W2095" t="s">
        <v>3988</v>
      </c>
      <c r="X2095" s="328">
        <v>167034</v>
      </c>
      <c r="Y2095" s="328">
        <v>42</v>
      </c>
      <c r="Z2095" s="328">
        <v>459.72</v>
      </c>
      <c r="AA2095" s="328">
        <v>167034</v>
      </c>
      <c r="AB2095">
        <v>316</v>
      </c>
      <c r="AC2095" s="331">
        <v>45254.957869444443</v>
      </c>
      <c r="AD2095" s="390">
        <v>1</v>
      </c>
      <c r="AE2095" s="330">
        <f>IF(W2095="COP",(X2095*AD2095),IF(W2095="NOK",((Z2095*AD2095)*Tasas!$H$44),IF('GL MEN'!W2095="EUR",(('GL MEN'!Z2095*'GL MEN'!AD2095)*Tasas!$H$44),IF('GL MEN'!W2095="USD",(('GL MEN'!Z2095*'GL MEN'!AD2095)*Tasas!$H$44),0))))</f>
        <v>167034</v>
      </c>
      <c r="AF2095" s="319" t="s">
        <v>3875</v>
      </c>
      <c r="AG2095" s="319">
        <v>4</v>
      </c>
      <c r="AH2095" s="319" t="str">
        <f t="shared" si="64"/>
        <v>4</v>
      </c>
      <c r="AI2095" s="319" t="str">
        <f t="shared" si="65"/>
        <v>WA</v>
      </c>
    </row>
    <row r="2096" spans="1:35" x14ac:dyDescent="0.25">
      <c r="A2096">
        <v>2095</v>
      </c>
      <c r="B2096" t="s">
        <v>3811</v>
      </c>
      <c r="C2096" t="s">
        <v>4220</v>
      </c>
      <c r="D2096" t="s">
        <v>4633</v>
      </c>
      <c r="E2096" t="s">
        <v>4634</v>
      </c>
      <c r="F2096" t="s">
        <v>4700</v>
      </c>
      <c r="G2096" t="s">
        <v>4701</v>
      </c>
      <c r="H2096">
        <v>7301105</v>
      </c>
      <c r="I2096">
        <v>202311</v>
      </c>
      <c r="J2096">
        <v>45254</v>
      </c>
      <c r="K2096">
        <v>130959</v>
      </c>
      <c r="L2096" t="s">
        <v>4150</v>
      </c>
      <c r="M2096" t="s">
        <v>7126</v>
      </c>
      <c r="N2096" t="s">
        <v>7127</v>
      </c>
      <c r="P2096" t="s">
        <v>6598</v>
      </c>
      <c r="Q2096" t="s">
        <v>6599</v>
      </c>
      <c r="R2096" t="s">
        <v>4001</v>
      </c>
      <c r="S2096">
        <v>3093522</v>
      </c>
      <c r="T2096" t="s">
        <v>180</v>
      </c>
      <c r="V2096" t="s">
        <v>7128</v>
      </c>
      <c r="W2096" t="s">
        <v>3988</v>
      </c>
      <c r="X2096" s="328">
        <v>167</v>
      </c>
      <c r="Y2096" s="328">
        <v>0.04</v>
      </c>
      <c r="Z2096" s="328">
        <v>0.46</v>
      </c>
      <c r="AA2096" s="328">
        <v>167</v>
      </c>
      <c r="AB2096">
        <v>0</v>
      </c>
      <c r="AC2096" s="331">
        <v>45254.957869444443</v>
      </c>
      <c r="AD2096" s="390">
        <v>1</v>
      </c>
      <c r="AE2096" s="330">
        <f>IF(W2096="COP",(X2096*AD2096),IF(W2096="NOK",((Z2096*AD2096)*Tasas!$H$44),IF('GL MEN'!W2096="EUR",(('GL MEN'!Z2096*'GL MEN'!AD2096)*Tasas!$H$44),IF('GL MEN'!W2096="USD",(('GL MEN'!Z2096*'GL MEN'!AD2096)*Tasas!$H$44),0))))</f>
        <v>167</v>
      </c>
      <c r="AF2096" s="319" t="s">
        <v>3875</v>
      </c>
      <c r="AG2096" s="319">
        <v>4</v>
      </c>
      <c r="AH2096" s="319" t="str">
        <f t="shared" si="64"/>
        <v>4</v>
      </c>
      <c r="AI2096" s="319" t="str">
        <f t="shared" si="65"/>
        <v>WA</v>
      </c>
    </row>
    <row r="2097" spans="1:35" x14ac:dyDescent="0.25">
      <c r="A2097">
        <v>2096</v>
      </c>
      <c r="B2097" t="s">
        <v>3811</v>
      </c>
      <c r="C2097" t="s">
        <v>4145</v>
      </c>
      <c r="D2097" t="s">
        <v>4633</v>
      </c>
      <c r="E2097" t="s">
        <v>4653</v>
      </c>
      <c r="F2097" t="s">
        <v>4148</v>
      </c>
      <c r="G2097" t="s">
        <v>4149</v>
      </c>
      <c r="H2097">
        <v>2303128</v>
      </c>
      <c r="I2097">
        <v>202311</v>
      </c>
      <c r="J2097">
        <v>45251</v>
      </c>
      <c r="K2097" t="s">
        <v>4585</v>
      </c>
      <c r="L2097" t="s">
        <v>4150</v>
      </c>
      <c r="M2097" t="s">
        <v>5293</v>
      </c>
      <c r="N2097" t="s">
        <v>5294</v>
      </c>
      <c r="P2097" t="s">
        <v>7117</v>
      </c>
      <c r="Q2097" t="s">
        <v>7118</v>
      </c>
      <c r="R2097" t="s">
        <v>3997</v>
      </c>
      <c r="S2097">
        <v>3002761</v>
      </c>
      <c r="T2097" t="s">
        <v>180</v>
      </c>
      <c r="V2097" t="s">
        <v>7119</v>
      </c>
      <c r="W2097" t="s">
        <v>3988</v>
      </c>
      <c r="X2097" s="328">
        <v>113</v>
      </c>
      <c r="Y2097" s="328">
        <v>0.03</v>
      </c>
      <c r="Z2097" s="328">
        <v>0.31</v>
      </c>
      <c r="AA2097" s="328">
        <v>113</v>
      </c>
      <c r="AB2097">
        <v>0</v>
      </c>
      <c r="AC2097" s="331">
        <v>45253.743395254627</v>
      </c>
      <c r="AD2097" s="390">
        <v>1</v>
      </c>
      <c r="AE2097" s="330">
        <f>IF(W2097="COP",(X2097*AD2097),IF(W2097="NOK",((Z2097*AD2097)*Tasas!$H$44),IF('GL MEN'!W2097="EUR",(('GL MEN'!Z2097*'GL MEN'!AD2097)*Tasas!$H$44),IF('GL MEN'!W2097="USD",(('GL MEN'!Z2097*'GL MEN'!AD2097)*Tasas!$H$44),0))))</f>
        <v>113</v>
      </c>
      <c r="AF2097" s="319" t="s">
        <v>3902</v>
      </c>
      <c r="AG2097" s="319">
        <v>4</v>
      </c>
      <c r="AH2097" s="319" t="str">
        <f t="shared" si="64"/>
        <v>3</v>
      </c>
      <c r="AI2097" s="319" t="str">
        <f t="shared" si="65"/>
        <v>NE</v>
      </c>
    </row>
    <row r="2098" spans="1:35" x14ac:dyDescent="0.25">
      <c r="A2098">
        <v>2097</v>
      </c>
      <c r="B2098" t="s">
        <v>3811</v>
      </c>
      <c r="C2098" t="s">
        <v>4259</v>
      </c>
      <c r="D2098" t="s">
        <v>4633</v>
      </c>
      <c r="E2098" t="s">
        <v>4653</v>
      </c>
      <c r="F2098" t="s">
        <v>4740</v>
      </c>
      <c r="G2098" t="s">
        <v>4741</v>
      </c>
      <c r="H2098">
        <v>6305834</v>
      </c>
      <c r="I2098">
        <v>202311</v>
      </c>
      <c r="J2098">
        <v>45250</v>
      </c>
      <c r="K2098">
        <v>10086</v>
      </c>
      <c r="L2098" t="s">
        <v>4150</v>
      </c>
      <c r="M2098" t="s">
        <v>6465</v>
      </c>
      <c r="N2098" t="s">
        <v>5294</v>
      </c>
      <c r="P2098" t="s">
        <v>7120</v>
      </c>
      <c r="Q2098" t="s">
        <v>7121</v>
      </c>
      <c r="R2098" t="s">
        <v>4001</v>
      </c>
      <c r="S2098">
        <v>3093522</v>
      </c>
      <c r="T2098" t="s">
        <v>180</v>
      </c>
      <c r="V2098" t="s">
        <v>7129</v>
      </c>
      <c r="W2098" t="s">
        <v>3988</v>
      </c>
      <c r="X2098" s="328">
        <v>167</v>
      </c>
      <c r="Y2098" s="328">
        <v>0.04</v>
      </c>
      <c r="Z2098" s="328">
        <v>0.46</v>
      </c>
      <c r="AA2098" s="328">
        <v>167</v>
      </c>
      <c r="AB2098">
        <v>0</v>
      </c>
      <c r="AC2098" s="331">
        <v>45250.758294212967</v>
      </c>
      <c r="AD2098" s="390">
        <v>1</v>
      </c>
      <c r="AE2098" s="330">
        <f>IF(W2098="COP",(X2098*AD2098),IF(W2098="NOK",((Z2098*AD2098)*Tasas!$H$44),IF('GL MEN'!W2098="EUR",(('GL MEN'!Z2098*'GL MEN'!AD2098)*Tasas!$H$44),IF('GL MEN'!W2098="USD",(('GL MEN'!Z2098*'GL MEN'!AD2098)*Tasas!$H$44),0))))</f>
        <v>167</v>
      </c>
      <c r="AF2098" s="319" t="s">
        <v>3875</v>
      </c>
      <c r="AG2098" s="319">
        <v>4</v>
      </c>
      <c r="AH2098" s="319" t="str">
        <f t="shared" si="64"/>
        <v>4</v>
      </c>
      <c r="AI2098" s="319" t="str">
        <f t="shared" si="65"/>
        <v>WA</v>
      </c>
    </row>
    <row r="2099" spans="1:35" x14ac:dyDescent="0.25">
      <c r="A2099">
        <v>2098</v>
      </c>
      <c r="B2099" t="s">
        <v>3811</v>
      </c>
      <c r="C2099" t="s">
        <v>4259</v>
      </c>
      <c r="D2099" t="s">
        <v>4633</v>
      </c>
      <c r="E2099" t="s">
        <v>4653</v>
      </c>
      <c r="F2099" t="s">
        <v>4740</v>
      </c>
      <c r="G2099" t="s">
        <v>4741</v>
      </c>
      <c r="H2099">
        <v>6305834</v>
      </c>
      <c r="I2099">
        <v>202311</v>
      </c>
      <c r="J2099">
        <v>45250</v>
      </c>
      <c r="K2099">
        <v>10086</v>
      </c>
      <c r="L2099" t="s">
        <v>4150</v>
      </c>
      <c r="M2099" t="s">
        <v>6465</v>
      </c>
      <c r="N2099" t="s">
        <v>5294</v>
      </c>
      <c r="P2099" t="s">
        <v>6466</v>
      </c>
      <c r="Q2099" t="s">
        <v>6467</v>
      </c>
      <c r="R2099" t="s">
        <v>4001</v>
      </c>
      <c r="S2099">
        <v>3093522</v>
      </c>
      <c r="T2099" t="s">
        <v>180</v>
      </c>
      <c r="V2099" t="s">
        <v>7130</v>
      </c>
      <c r="W2099" t="s">
        <v>3988</v>
      </c>
      <c r="X2099" s="328">
        <v>67</v>
      </c>
      <c r="Y2099" s="328">
        <v>0.02</v>
      </c>
      <c r="Z2099" s="328">
        <v>0.18</v>
      </c>
      <c r="AA2099" s="328">
        <v>67</v>
      </c>
      <c r="AB2099">
        <v>0</v>
      </c>
      <c r="AC2099" s="331">
        <v>45250.758294560183</v>
      </c>
      <c r="AD2099" s="390">
        <v>1</v>
      </c>
      <c r="AE2099" s="330">
        <f>IF(W2099="COP",(X2099*AD2099),IF(W2099="NOK",((Z2099*AD2099)*Tasas!$H$44),IF('GL MEN'!W2099="EUR",(('GL MEN'!Z2099*'GL MEN'!AD2099)*Tasas!$H$44),IF('GL MEN'!W2099="USD",(('GL MEN'!Z2099*'GL MEN'!AD2099)*Tasas!$H$44),0))))</f>
        <v>67</v>
      </c>
      <c r="AF2099" s="319" t="s">
        <v>3875</v>
      </c>
      <c r="AG2099" s="319">
        <v>4</v>
      </c>
      <c r="AH2099" s="319" t="str">
        <f t="shared" si="64"/>
        <v>4</v>
      </c>
      <c r="AI2099" s="319" t="str">
        <f t="shared" si="65"/>
        <v>WA</v>
      </c>
    </row>
    <row r="2100" spans="1:35" x14ac:dyDescent="0.25">
      <c r="A2100">
        <v>2099</v>
      </c>
      <c r="B2100" t="s">
        <v>3811</v>
      </c>
      <c r="C2100" t="s">
        <v>3811</v>
      </c>
      <c r="D2100" t="s">
        <v>6063</v>
      </c>
      <c r="E2100" t="s">
        <v>6180</v>
      </c>
      <c r="F2100" t="s">
        <v>4156</v>
      </c>
      <c r="G2100" t="s">
        <v>4157</v>
      </c>
      <c r="H2100">
        <v>11306898</v>
      </c>
      <c r="I2100">
        <v>202311</v>
      </c>
      <c r="J2100">
        <v>45250</v>
      </c>
      <c r="K2100">
        <v>126834</v>
      </c>
      <c r="L2100" t="s">
        <v>4150</v>
      </c>
      <c r="M2100" t="s">
        <v>4635</v>
      </c>
      <c r="N2100" t="s">
        <v>4636</v>
      </c>
      <c r="P2100" t="s">
        <v>7131</v>
      </c>
      <c r="Q2100" t="s">
        <v>7132</v>
      </c>
      <c r="R2100" t="s">
        <v>4019</v>
      </c>
      <c r="S2100">
        <v>3001761</v>
      </c>
      <c r="T2100" t="s">
        <v>180</v>
      </c>
      <c r="V2100" t="s">
        <v>7133</v>
      </c>
      <c r="W2100" t="s">
        <v>3988</v>
      </c>
      <c r="X2100" s="328">
        <v>11182</v>
      </c>
      <c r="Y2100" s="328">
        <v>2.81</v>
      </c>
      <c r="Z2100" s="328">
        <v>30.78</v>
      </c>
      <c r="AA2100" s="328">
        <v>11182</v>
      </c>
      <c r="AB2100">
        <v>0</v>
      </c>
      <c r="AC2100" s="331">
        <v>45262.007501967593</v>
      </c>
      <c r="AD2100" s="390">
        <v>1</v>
      </c>
      <c r="AE2100" s="330">
        <f>IF(W2100="COP",(X2100*AD2100),IF(W2100="NOK",((Z2100*AD2100)*Tasas!$H$44),IF('GL MEN'!W2100="EUR",(('GL MEN'!Z2100*'GL MEN'!AD2100)*Tasas!$H$44),IF('GL MEN'!W2100="USD",(('GL MEN'!Z2100*'GL MEN'!AD2100)*Tasas!$H$44),0))))</f>
        <v>11182</v>
      </c>
      <c r="AF2100" s="319" t="s">
        <v>3902</v>
      </c>
      <c r="AG2100" s="319">
        <v>4</v>
      </c>
      <c r="AH2100" s="319" t="str">
        <f t="shared" si="64"/>
        <v>6</v>
      </c>
      <c r="AI2100" s="319" t="str">
        <f t="shared" si="65"/>
        <v>URR</v>
      </c>
    </row>
    <row r="2101" spans="1:35" x14ac:dyDescent="0.25">
      <c r="A2101">
        <v>2100</v>
      </c>
      <c r="B2101" t="s">
        <v>3811</v>
      </c>
      <c r="C2101" t="s">
        <v>3811</v>
      </c>
      <c r="D2101" t="s">
        <v>6063</v>
      </c>
      <c r="E2101" t="s">
        <v>6187</v>
      </c>
      <c r="F2101" t="s">
        <v>4156</v>
      </c>
      <c r="G2101" t="s">
        <v>4157</v>
      </c>
      <c r="H2101">
        <v>11306898</v>
      </c>
      <c r="I2101">
        <v>202311</v>
      </c>
      <c r="J2101">
        <v>45250</v>
      </c>
      <c r="K2101">
        <v>126834</v>
      </c>
      <c r="L2101" t="s">
        <v>4150</v>
      </c>
      <c r="M2101" t="s">
        <v>4635</v>
      </c>
      <c r="N2101" t="s">
        <v>4636</v>
      </c>
      <c r="P2101" t="s">
        <v>7131</v>
      </c>
      <c r="Q2101" t="s">
        <v>7132</v>
      </c>
      <c r="R2101" t="s">
        <v>4019</v>
      </c>
      <c r="S2101">
        <v>3001761</v>
      </c>
      <c r="T2101" t="s">
        <v>180</v>
      </c>
      <c r="V2101" t="s">
        <v>7133</v>
      </c>
      <c r="W2101" t="s">
        <v>3988</v>
      </c>
      <c r="X2101" s="328">
        <v>58851</v>
      </c>
      <c r="Y2101" s="328">
        <v>14.8</v>
      </c>
      <c r="Z2101" s="328">
        <v>161.97</v>
      </c>
      <c r="AA2101" s="328">
        <v>58851</v>
      </c>
      <c r="AB2101">
        <v>200</v>
      </c>
      <c r="AC2101" s="331">
        <v>45262.00750162037</v>
      </c>
      <c r="AD2101" s="390">
        <v>1</v>
      </c>
      <c r="AE2101" s="330">
        <f>IF(W2101="COP",(X2101*AD2101),IF(W2101="NOK",((Z2101*AD2101)*Tasas!$H$44),IF('GL MEN'!W2101="EUR",(('GL MEN'!Z2101*'GL MEN'!AD2101)*Tasas!$H$44),IF('GL MEN'!W2101="USD",(('GL MEN'!Z2101*'GL MEN'!AD2101)*Tasas!$H$44),0))))</f>
        <v>58851</v>
      </c>
      <c r="AF2101" s="319" t="s">
        <v>3902</v>
      </c>
      <c r="AG2101" s="319">
        <v>4</v>
      </c>
      <c r="AH2101" s="319" t="str">
        <f t="shared" si="64"/>
        <v>6</v>
      </c>
      <c r="AI2101" s="319" t="str">
        <f t="shared" si="65"/>
        <v>URR</v>
      </c>
    </row>
    <row r="2102" spans="1:35" x14ac:dyDescent="0.25">
      <c r="A2102">
        <v>2101</v>
      </c>
      <c r="B2102" t="s">
        <v>3811</v>
      </c>
      <c r="C2102" t="s">
        <v>4259</v>
      </c>
      <c r="D2102" t="s">
        <v>4654</v>
      </c>
      <c r="E2102" t="s">
        <v>4655</v>
      </c>
      <c r="F2102" t="s">
        <v>4740</v>
      </c>
      <c r="G2102" t="s">
        <v>4741</v>
      </c>
      <c r="H2102">
        <v>6305834</v>
      </c>
      <c r="I2102">
        <v>202311</v>
      </c>
      <c r="J2102">
        <v>45250</v>
      </c>
      <c r="K2102">
        <v>10086</v>
      </c>
      <c r="L2102" t="s">
        <v>4150</v>
      </c>
      <c r="N2102" t="s">
        <v>180</v>
      </c>
      <c r="P2102" t="s">
        <v>5859</v>
      </c>
      <c r="Q2102" t="s">
        <v>5860</v>
      </c>
      <c r="R2102" t="s">
        <v>4001</v>
      </c>
      <c r="S2102">
        <v>3093521</v>
      </c>
      <c r="T2102" t="s">
        <v>180</v>
      </c>
      <c r="V2102" t="s">
        <v>7134</v>
      </c>
      <c r="W2102" t="s">
        <v>3988</v>
      </c>
      <c r="X2102" s="328">
        <v>106000</v>
      </c>
      <c r="Y2102" s="328">
        <v>26.65</v>
      </c>
      <c r="Z2102" s="328">
        <v>291.74</v>
      </c>
      <c r="AA2102" s="328">
        <v>106000</v>
      </c>
      <c r="AB2102">
        <v>0</v>
      </c>
      <c r="AC2102" s="331">
        <v>45250.758294560183</v>
      </c>
      <c r="AD2102" s="390">
        <v>1</v>
      </c>
      <c r="AE2102" s="330">
        <f>IF(W2102="COP",(X2102*AD2102),IF(W2102="NOK",((Z2102*AD2102)*Tasas!$H$44),IF('GL MEN'!W2102="EUR",(('GL MEN'!Z2102*'GL MEN'!AD2102)*Tasas!$H$44),IF('GL MEN'!W2102="USD",(('GL MEN'!Z2102*'GL MEN'!AD2102)*Tasas!$H$44),0))))</f>
        <v>106000</v>
      </c>
      <c r="AF2102" s="319" t="s">
        <v>3875</v>
      </c>
      <c r="AG2102" s="319">
        <v>4</v>
      </c>
      <c r="AH2102" s="319" t="str">
        <f t="shared" si="64"/>
        <v>4</v>
      </c>
      <c r="AI2102" s="319" t="str">
        <f t="shared" si="65"/>
        <v>WA</v>
      </c>
    </row>
    <row r="2103" spans="1:35" x14ac:dyDescent="0.25">
      <c r="A2103">
        <v>2102</v>
      </c>
      <c r="B2103" t="s">
        <v>3811</v>
      </c>
      <c r="C2103" t="s">
        <v>4220</v>
      </c>
      <c r="D2103" t="s">
        <v>4654</v>
      </c>
      <c r="E2103" t="s">
        <v>4655</v>
      </c>
      <c r="F2103" t="s">
        <v>4700</v>
      </c>
      <c r="G2103" t="s">
        <v>4701</v>
      </c>
      <c r="H2103">
        <v>7301096</v>
      </c>
      <c r="I2103">
        <v>202311</v>
      </c>
      <c r="J2103">
        <v>45247</v>
      </c>
      <c r="K2103">
        <v>130959</v>
      </c>
      <c r="L2103" t="s">
        <v>4150</v>
      </c>
      <c r="N2103" t="s">
        <v>180</v>
      </c>
      <c r="P2103" t="s">
        <v>5635</v>
      </c>
      <c r="Q2103" t="s">
        <v>5636</v>
      </c>
      <c r="R2103" t="s">
        <v>4001</v>
      </c>
      <c r="S2103">
        <v>3093521</v>
      </c>
      <c r="T2103" t="s">
        <v>180</v>
      </c>
      <c r="V2103" t="s">
        <v>7135</v>
      </c>
      <c r="W2103" t="s">
        <v>3988</v>
      </c>
      <c r="X2103" s="328">
        <v>70000</v>
      </c>
      <c r="Y2103" s="328">
        <v>17.600000000000001</v>
      </c>
      <c r="Z2103" s="328">
        <v>192.66</v>
      </c>
      <c r="AA2103" s="328">
        <v>70000</v>
      </c>
      <c r="AB2103">
        <v>0</v>
      </c>
      <c r="AC2103" s="331">
        <v>45252.892459571762</v>
      </c>
      <c r="AD2103" s="390">
        <v>1</v>
      </c>
      <c r="AE2103" s="330">
        <f>IF(W2103="COP",(X2103*AD2103),IF(W2103="NOK",((Z2103*AD2103)*Tasas!$H$44),IF('GL MEN'!W2103="EUR",(('GL MEN'!Z2103*'GL MEN'!AD2103)*Tasas!$H$44),IF('GL MEN'!W2103="USD",(('GL MEN'!Z2103*'GL MEN'!AD2103)*Tasas!$H$44),0))))</f>
        <v>70000</v>
      </c>
      <c r="AF2103" s="319" t="s">
        <v>3875</v>
      </c>
      <c r="AG2103" s="319">
        <v>4</v>
      </c>
      <c r="AH2103" s="319" t="str">
        <f t="shared" si="64"/>
        <v>4</v>
      </c>
      <c r="AI2103" s="319" t="str">
        <f t="shared" si="65"/>
        <v>WA</v>
      </c>
    </row>
    <row r="2104" spans="1:35" x14ac:dyDescent="0.25">
      <c r="A2104">
        <v>2103</v>
      </c>
      <c r="B2104" t="s">
        <v>3811</v>
      </c>
      <c r="C2104" t="s">
        <v>4220</v>
      </c>
      <c r="D2104" t="s">
        <v>4654</v>
      </c>
      <c r="E2104" t="s">
        <v>4655</v>
      </c>
      <c r="F2104" t="s">
        <v>4700</v>
      </c>
      <c r="G2104" t="s">
        <v>4701</v>
      </c>
      <c r="H2104">
        <v>7301105</v>
      </c>
      <c r="I2104">
        <v>202311</v>
      </c>
      <c r="J2104">
        <v>45254</v>
      </c>
      <c r="K2104">
        <v>130959</v>
      </c>
      <c r="L2104" t="s">
        <v>4150</v>
      </c>
      <c r="N2104" t="s">
        <v>180</v>
      </c>
      <c r="P2104" t="s">
        <v>6561</v>
      </c>
      <c r="Q2104" t="s">
        <v>6562</v>
      </c>
      <c r="R2104" t="s">
        <v>4001</v>
      </c>
      <c r="S2104">
        <v>3093521</v>
      </c>
      <c r="T2104" t="s">
        <v>180</v>
      </c>
      <c r="V2104" t="s">
        <v>7136</v>
      </c>
      <c r="W2104" t="s">
        <v>3988</v>
      </c>
      <c r="X2104" s="328">
        <v>70000</v>
      </c>
      <c r="Y2104" s="328">
        <v>17.600000000000001</v>
      </c>
      <c r="Z2104" s="328">
        <v>192.66</v>
      </c>
      <c r="AA2104" s="328">
        <v>70000</v>
      </c>
      <c r="AB2104">
        <v>0</v>
      </c>
      <c r="AC2104" s="331">
        <v>45254.957869641206</v>
      </c>
      <c r="AD2104" s="390">
        <v>1</v>
      </c>
      <c r="AE2104" s="330">
        <f>IF(W2104="COP",(X2104*AD2104),IF(W2104="NOK",((Z2104*AD2104)*Tasas!$H$44),IF('GL MEN'!W2104="EUR",(('GL MEN'!Z2104*'GL MEN'!AD2104)*Tasas!$H$44),IF('GL MEN'!W2104="USD",(('GL MEN'!Z2104*'GL MEN'!AD2104)*Tasas!$H$44),0))))</f>
        <v>70000</v>
      </c>
      <c r="AF2104" s="319" t="s">
        <v>3875</v>
      </c>
      <c r="AG2104" s="319">
        <v>4</v>
      </c>
      <c r="AH2104" s="319" t="str">
        <f t="shared" si="64"/>
        <v>4</v>
      </c>
      <c r="AI2104" s="319" t="str">
        <f t="shared" si="65"/>
        <v>WA</v>
      </c>
    </row>
    <row r="2105" spans="1:35" x14ac:dyDescent="0.25">
      <c r="A2105">
        <v>2104</v>
      </c>
      <c r="B2105" t="s">
        <v>3811</v>
      </c>
      <c r="C2105" t="s">
        <v>4145</v>
      </c>
      <c r="D2105" t="s">
        <v>4669</v>
      </c>
      <c r="E2105" t="s">
        <v>4670</v>
      </c>
      <c r="F2105" t="s">
        <v>4148</v>
      </c>
      <c r="G2105" t="s">
        <v>4149</v>
      </c>
      <c r="H2105">
        <v>2303114</v>
      </c>
      <c r="I2105">
        <v>202311</v>
      </c>
      <c r="J2105">
        <v>45250</v>
      </c>
      <c r="K2105" t="s">
        <v>4585</v>
      </c>
      <c r="L2105" t="s">
        <v>4150</v>
      </c>
      <c r="M2105">
        <v>127059</v>
      </c>
      <c r="N2105" t="s">
        <v>4987</v>
      </c>
      <c r="P2105" t="s">
        <v>5299</v>
      </c>
      <c r="Q2105" t="s">
        <v>5300</v>
      </c>
      <c r="R2105" t="s">
        <v>4008</v>
      </c>
      <c r="S2105">
        <v>3001812</v>
      </c>
      <c r="T2105" t="s">
        <v>180</v>
      </c>
      <c r="V2105" t="s">
        <v>7137</v>
      </c>
      <c r="W2105" t="s">
        <v>3988</v>
      </c>
      <c r="X2105" s="328">
        <v>340000</v>
      </c>
      <c r="Y2105" s="328">
        <v>85.5</v>
      </c>
      <c r="Z2105" s="328">
        <v>935.78</v>
      </c>
      <c r="AA2105" s="328">
        <v>340000</v>
      </c>
      <c r="AB2105">
        <v>0</v>
      </c>
      <c r="AC2105" s="331">
        <v>45253.665937650461</v>
      </c>
      <c r="AD2105" s="390">
        <v>1</v>
      </c>
      <c r="AE2105" s="330">
        <f>IF(W2105="COP",(X2105*AD2105),IF(W2105="NOK",((Z2105*AD2105)*Tasas!$H$44),IF('GL MEN'!W2105="EUR",(('GL MEN'!Z2105*'GL MEN'!AD2105)*Tasas!$H$44),IF('GL MEN'!W2105="USD",(('GL MEN'!Z2105*'GL MEN'!AD2105)*Tasas!$H$44),0))))</f>
        <v>340000</v>
      </c>
      <c r="AF2105" s="319" t="s">
        <v>3875</v>
      </c>
      <c r="AG2105" s="319">
        <v>4</v>
      </c>
      <c r="AH2105" s="319" t="str">
        <f t="shared" si="64"/>
        <v>3</v>
      </c>
      <c r="AI2105" s="319" t="str">
        <f t="shared" si="65"/>
        <v>NE</v>
      </c>
    </row>
    <row r="2106" spans="1:35" x14ac:dyDescent="0.25">
      <c r="A2106">
        <v>2105</v>
      </c>
      <c r="B2106" t="s">
        <v>3811</v>
      </c>
      <c r="C2106" t="s">
        <v>4145</v>
      </c>
      <c r="D2106" t="s">
        <v>4669</v>
      </c>
      <c r="E2106" t="s">
        <v>4670</v>
      </c>
      <c r="F2106" t="s">
        <v>4148</v>
      </c>
      <c r="G2106" t="s">
        <v>4149</v>
      </c>
      <c r="H2106">
        <v>2303114</v>
      </c>
      <c r="I2106">
        <v>202311</v>
      </c>
      <c r="J2106">
        <v>45250</v>
      </c>
      <c r="K2106" t="s">
        <v>4585</v>
      </c>
      <c r="L2106" t="s">
        <v>4150</v>
      </c>
      <c r="M2106">
        <v>127059</v>
      </c>
      <c r="N2106" t="s">
        <v>4987</v>
      </c>
      <c r="P2106" t="s">
        <v>5299</v>
      </c>
      <c r="Q2106" t="s">
        <v>5300</v>
      </c>
      <c r="R2106" t="s">
        <v>4008</v>
      </c>
      <c r="S2106">
        <v>3001812</v>
      </c>
      <c r="T2106" t="s">
        <v>180</v>
      </c>
      <c r="V2106" t="s">
        <v>7137</v>
      </c>
      <c r="W2106" t="s">
        <v>3988</v>
      </c>
      <c r="X2106" s="328">
        <v>170000</v>
      </c>
      <c r="Y2106" s="328">
        <v>42.75</v>
      </c>
      <c r="Z2106" s="328">
        <v>467.89</v>
      </c>
      <c r="AA2106" s="328">
        <v>170000</v>
      </c>
      <c r="AB2106">
        <v>0</v>
      </c>
      <c r="AC2106" s="331">
        <v>45253.665937650461</v>
      </c>
      <c r="AD2106" s="390">
        <v>1</v>
      </c>
      <c r="AE2106" s="330">
        <f>IF(W2106="COP",(X2106*AD2106),IF(W2106="NOK",((Z2106*AD2106)*Tasas!$H$44),IF('GL MEN'!W2106="EUR",(('GL MEN'!Z2106*'GL MEN'!AD2106)*Tasas!$H$44),IF('GL MEN'!W2106="USD",(('GL MEN'!Z2106*'GL MEN'!AD2106)*Tasas!$H$44),0))))</f>
        <v>170000</v>
      </c>
      <c r="AF2106" s="319" t="s">
        <v>3875</v>
      </c>
      <c r="AG2106" s="319">
        <v>4</v>
      </c>
      <c r="AH2106" s="319" t="str">
        <f t="shared" si="64"/>
        <v>3</v>
      </c>
      <c r="AI2106" s="319" t="str">
        <f t="shared" si="65"/>
        <v>NE</v>
      </c>
    </row>
    <row r="2107" spans="1:35" x14ac:dyDescent="0.25">
      <c r="A2107">
        <v>2106</v>
      </c>
      <c r="B2107" t="s">
        <v>3811</v>
      </c>
      <c r="C2107" t="s">
        <v>4145</v>
      </c>
      <c r="D2107" t="s">
        <v>4669</v>
      </c>
      <c r="E2107" t="s">
        <v>4670</v>
      </c>
      <c r="F2107" t="s">
        <v>4148</v>
      </c>
      <c r="G2107" t="s">
        <v>4149</v>
      </c>
      <c r="H2107">
        <v>2303122</v>
      </c>
      <c r="I2107">
        <v>202311</v>
      </c>
      <c r="J2107">
        <v>45244</v>
      </c>
      <c r="K2107" t="s">
        <v>4585</v>
      </c>
      <c r="L2107" t="s">
        <v>4150</v>
      </c>
      <c r="M2107">
        <v>124677</v>
      </c>
      <c r="N2107" t="s">
        <v>4225</v>
      </c>
      <c r="P2107" t="s">
        <v>4226</v>
      </c>
      <c r="Q2107" t="s">
        <v>4227</v>
      </c>
      <c r="R2107" t="s">
        <v>4008</v>
      </c>
      <c r="S2107">
        <v>3001812</v>
      </c>
      <c r="T2107" t="s">
        <v>180</v>
      </c>
      <c r="V2107" t="s">
        <v>5642</v>
      </c>
      <c r="W2107" t="s">
        <v>3988</v>
      </c>
      <c r="X2107" s="328">
        <v>270000</v>
      </c>
      <c r="Y2107" s="328">
        <v>65.569999999999993</v>
      </c>
      <c r="Z2107" s="328">
        <v>717.67</v>
      </c>
      <c r="AA2107" s="328">
        <v>270000</v>
      </c>
      <c r="AB2107">
        <v>0</v>
      </c>
      <c r="AC2107" s="331">
        <v>45253.716355474535</v>
      </c>
      <c r="AD2107" s="390">
        <v>1</v>
      </c>
      <c r="AE2107" s="330">
        <f>IF(W2107="COP",(X2107*AD2107),IF(W2107="NOK",((Z2107*AD2107)*Tasas!$H$44),IF('GL MEN'!W2107="EUR",(('GL MEN'!Z2107*'GL MEN'!AD2107)*Tasas!$H$44),IF('GL MEN'!W2107="USD",(('GL MEN'!Z2107*'GL MEN'!AD2107)*Tasas!$H$44),0))))</f>
        <v>270000</v>
      </c>
      <c r="AF2107" s="319" t="s">
        <v>3875</v>
      </c>
      <c r="AG2107" s="319">
        <v>4</v>
      </c>
      <c r="AH2107" s="319" t="str">
        <f t="shared" si="64"/>
        <v>3</v>
      </c>
      <c r="AI2107" s="319" t="str">
        <f t="shared" si="65"/>
        <v>NE</v>
      </c>
    </row>
    <row r="2108" spans="1:35" x14ac:dyDescent="0.25">
      <c r="A2108">
        <v>2107</v>
      </c>
      <c r="B2108" t="s">
        <v>3811</v>
      </c>
      <c r="C2108" t="s">
        <v>4145</v>
      </c>
      <c r="D2108" t="s">
        <v>4669</v>
      </c>
      <c r="E2108" t="s">
        <v>4670</v>
      </c>
      <c r="F2108" t="s">
        <v>4148</v>
      </c>
      <c r="G2108" t="s">
        <v>4149</v>
      </c>
      <c r="H2108">
        <v>2303122</v>
      </c>
      <c r="I2108">
        <v>202311</v>
      </c>
      <c r="J2108">
        <v>45244</v>
      </c>
      <c r="K2108" t="s">
        <v>4585</v>
      </c>
      <c r="L2108" t="s">
        <v>4150</v>
      </c>
      <c r="M2108">
        <v>124677</v>
      </c>
      <c r="N2108" t="s">
        <v>4225</v>
      </c>
      <c r="P2108" t="s">
        <v>4226</v>
      </c>
      <c r="Q2108" t="s">
        <v>4227</v>
      </c>
      <c r="R2108" t="s">
        <v>4008</v>
      </c>
      <c r="S2108">
        <v>3001812</v>
      </c>
      <c r="T2108" t="s">
        <v>180</v>
      </c>
      <c r="V2108" t="s">
        <v>5642</v>
      </c>
      <c r="W2108" t="s">
        <v>3988</v>
      </c>
      <c r="X2108" s="328">
        <v>100000</v>
      </c>
      <c r="Y2108" s="328">
        <v>24.29</v>
      </c>
      <c r="Z2108" s="328">
        <v>265.8</v>
      </c>
      <c r="AA2108" s="328">
        <v>100000</v>
      </c>
      <c r="AB2108">
        <v>0</v>
      </c>
      <c r="AC2108" s="331">
        <v>45253.716355474535</v>
      </c>
      <c r="AD2108" s="390">
        <v>1</v>
      </c>
      <c r="AE2108" s="330">
        <f>IF(W2108="COP",(X2108*AD2108),IF(W2108="NOK",((Z2108*AD2108)*Tasas!$H$44),IF('GL MEN'!W2108="EUR",(('GL MEN'!Z2108*'GL MEN'!AD2108)*Tasas!$H$44),IF('GL MEN'!W2108="USD",(('GL MEN'!Z2108*'GL MEN'!AD2108)*Tasas!$H$44),0))))</f>
        <v>100000</v>
      </c>
      <c r="AF2108" s="319" t="s">
        <v>3875</v>
      </c>
      <c r="AG2108" s="319">
        <v>4</v>
      </c>
      <c r="AH2108" s="319" t="str">
        <f t="shared" si="64"/>
        <v>3</v>
      </c>
      <c r="AI2108" s="319" t="str">
        <f t="shared" si="65"/>
        <v>NE</v>
      </c>
    </row>
    <row r="2109" spans="1:35" x14ac:dyDescent="0.25">
      <c r="A2109">
        <v>2108</v>
      </c>
      <c r="B2109" t="s">
        <v>3811</v>
      </c>
      <c r="C2109" t="s">
        <v>4145</v>
      </c>
      <c r="D2109" t="s">
        <v>4669</v>
      </c>
      <c r="E2109" t="s">
        <v>4670</v>
      </c>
      <c r="F2109" t="s">
        <v>4148</v>
      </c>
      <c r="G2109" t="s">
        <v>4149</v>
      </c>
      <c r="H2109">
        <v>2303248</v>
      </c>
      <c r="I2109">
        <v>202311</v>
      </c>
      <c r="J2109">
        <v>45260</v>
      </c>
      <c r="K2109" t="s">
        <v>4585</v>
      </c>
      <c r="L2109" t="s">
        <v>4150</v>
      </c>
      <c r="M2109">
        <v>127059</v>
      </c>
      <c r="N2109" t="s">
        <v>4987</v>
      </c>
      <c r="P2109" t="s">
        <v>5299</v>
      </c>
      <c r="Q2109" t="s">
        <v>5300</v>
      </c>
      <c r="R2109" t="s">
        <v>4008</v>
      </c>
      <c r="S2109">
        <v>3001812</v>
      </c>
      <c r="T2109" t="s">
        <v>180</v>
      </c>
      <c r="V2109" t="s">
        <v>7138</v>
      </c>
      <c r="W2109" t="s">
        <v>3988</v>
      </c>
      <c r="X2109" s="328">
        <v>135000</v>
      </c>
      <c r="Y2109" s="328">
        <v>32.99</v>
      </c>
      <c r="Z2109" s="328">
        <v>359.85</v>
      </c>
      <c r="AA2109" s="328">
        <v>135000</v>
      </c>
      <c r="AB2109">
        <v>0</v>
      </c>
      <c r="AC2109" s="331">
        <v>45261.71432515046</v>
      </c>
      <c r="AD2109" s="390">
        <v>1</v>
      </c>
      <c r="AE2109" s="330">
        <f>IF(W2109="COP",(X2109*AD2109),IF(W2109="NOK",((Z2109*AD2109)*Tasas!$H$44),IF('GL MEN'!W2109="EUR",(('GL MEN'!Z2109*'GL MEN'!AD2109)*Tasas!$H$44),IF('GL MEN'!W2109="USD",(('GL MEN'!Z2109*'GL MEN'!AD2109)*Tasas!$H$44),0))))</f>
        <v>135000</v>
      </c>
      <c r="AF2109" s="319" t="s">
        <v>3875</v>
      </c>
      <c r="AG2109" s="319">
        <v>4</v>
      </c>
      <c r="AH2109" s="319" t="str">
        <f t="shared" si="64"/>
        <v>3</v>
      </c>
      <c r="AI2109" s="319" t="str">
        <f t="shared" si="65"/>
        <v>NE</v>
      </c>
    </row>
    <row r="2110" spans="1:35" x14ac:dyDescent="0.25">
      <c r="A2110">
        <v>2109</v>
      </c>
      <c r="B2110" t="s">
        <v>3811</v>
      </c>
      <c r="C2110" t="s">
        <v>4224</v>
      </c>
      <c r="D2110" t="s">
        <v>4669</v>
      </c>
      <c r="E2110" t="s">
        <v>4670</v>
      </c>
      <c r="F2110" t="s">
        <v>4148</v>
      </c>
      <c r="G2110" t="s">
        <v>4149</v>
      </c>
      <c r="H2110">
        <v>2303264</v>
      </c>
      <c r="I2110">
        <v>202311</v>
      </c>
      <c r="J2110">
        <v>45257</v>
      </c>
      <c r="K2110" t="s">
        <v>4585</v>
      </c>
      <c r="L2110" t="s">
        <v>4150</v>
      </c>
      <c r="M2110">
        <v>124677</v>
      </c>
      <c r="N2110" t="s">
        <v>4225</v>
      </c>
      <c r="P2110" t="s">
        <v>4226</v>
      </c>
      <c r="Q2110" t="s">
        <v>4227</v>
      </c>
      <c r="R2110" t="s">
        <v>4008</v>
      </c>
      <c r="S2110">
        <v>3001812</v>
      </c>
      <c r="T2110" t="s">
        <v>180</v>
      </c>
      <c r="V2110" t="s">
        <v>5642</v>
      </c>
      <c r="W2110" t="s">
        <v>3988</v>
      </c>
      <c r="X2110" s="328">
        <v>235000</v>
      </c>
      <c r="Y2110" s="328">
        <v>57.42</v>
      </c>
      <c r="Z2110" s="328">
        <v>626.41</v>
      </c>
      <c r="AA2110" s="328">
        <v>235000</v>
      </c>
      <c r="AB2110">
        <v>0</v>
      </c>
      <c r="AC2110" s="331">
        <v>45264.728736539349</v>
      </c>
      <c r="AD2110" s="390">
        <v>1</v>
      </c>
      <c r="AE2110" s="330">
        <f>IF(W2110="COP",(X2110*AD2110),IF(W2110="NOK",((Z2110*AD2110)*Tasas!$H$44),IF('GL MEN'!W2110="EUR",(('GL MEN'!Z2110*'GL MEN'!AD2110)*Tasas!$H$44),IF('GL MEN'!W2110="USD",(('GL MEN'!Z2110*'GL MEN'!AD2110)*Tasas!$H$44),0))))</f>
        <v>235000</v>
      </c>
      <c r="AF2110" s="319" t="s">
        <v>3875</v>
      </c>
      <c r="AG2110" s="319">
        <v>4</v>
      </c>
      <c r="AH2110" s="319" t="str">
        <f t="shared" si="64"/>
        <v>3</v>
      </c>
      <c r="AI2110" s="319" t="str">
        <f t="shared" si="65"/>
        <v>NE</v>
      </c>
    </row>
    <row r="2111" spans="1:35" x14ac:dyDescent="0.25">
      <c r="A2111">
        <v>2110</v>
      </c>
      <c r="B2111" t="s">
        <v>3811</v>
      </c>
      <c r="C2111" t="s">
        <v>4259</v>
      </c>
      <c r="D2111" t="s">
        <v>4669</v>
      </c>
      <c r="E2111" t="s">
        <v>4670</v>
      </c>
      <c r="F2111" t="s">
        <v>4740</v>
      </c>
      <c r="G2111" t="s">
        <v>4741</v>
      </c>
      <c r="H2111">
        <v>6305792</v>
      </c>
      <c r="I2111">
        <v>202311</v>
      </c>
      <c r="J2111">
        <v>45246</v>
      </c>
      <c r="K2111">
        <v>10086</v>
      </c>
      <c r="L2111" t="s">
        <v>4150</v>
      </c>
      <c r="M2111">
        <v>141155</v>
      </c>
      <c r="N2111" t="s">
        <v>5488</v>
      </c>
      <c r="P2111" t="s">
        <v>5489</v>
      </c>
      <c r="Q2111" t="s">
        <v>5490</v>
      </c>
      <c r="R2111" t="s">
        <v>4001</v>
      </c>
      <c r="S2111">
        <v>3001577</v>
      </c>
      <c r="T2111" t="s">
        <v>180</v>
      </c>
      <c r="V2111" t="s">
        <v>7139</v>
      </c>
      <c r="W2111" t="s">
        <v>3988</v>
      </c>
      <c r="X2111" s="328">
        <v>290000</v>
      </c>
      <c r="Y2111" s="328">
        <v>70.430000000000007</v>
      </c>
      <c r="Z2111" s="328">
        <v>770.83</v>
      </c>
      <c r="AA2111" s="328">
        <v>290000</v>
      </c>
      <c r="AB2111">
        <v>0</v>
      </c>
      <c r="AC2111" s="331">
        <v>45246.966186689817</v>
      </c>
      <c r="AD2111" s="390">
        <v>1</v>
      </c>
      <c r="AE2111" s="330">
        <f>IF(W2111="COP",(X2111*AD2111),IF(W2111="NOK",((Z2111*AD2111)*Tasas!$H$44),IF('GL MEN'!W2111="EUR",(('GL MEN'!Z2111*'GL MEN'!AD2111)*Tasas!$H$44),IF('GL MEN'!W2111="USD",(('GL MEN'!Z2111*'GL MEN'!AD2111)*Tasas!$H$44),0))))</f>
        <v>290000</v>
      </c>
      <c r="AF2111" s="319" t="s">
        <v>3875</v>
      </c>
      <c r="AG2111" s="319">
        <v>4</v>
      </c>
      <c r="AH2111" s="319" t="str">
        <f t="shared" si="64"/>
        <v>4</v>
      </c>
      <c r="AI2111" s="319" t="str">
        <f t="shared" si="65"/>
        <v>WA</v>
      </c>
    </row>
    <row r="2112" spans="1:35" x14ac:dyDescent="0.25">
      <c r="A2112">
        <v>2111</v>
      </c>
      <c r="B2112" t="s">
        <v>3811</v>
      </c>
      <c r="C2112" t="s">
        <v>4259</v>
      </c>
      <c r="D2112" t="s">
        <v>4669</v>
      </c>
      <c r="E2112" t="s">
        <v>4670</v>
      </c>
      <c r="F2112" t="s">
        <v>4740</v>
      </c>
      <c r="G2112" t="s">
        <v>4741</v>
      </c>
      <c r="H2112">
        <v>6305834</v>
      </c>
      <c r="I2112">
        <v>202311</v>
      </c>
      <c r="J2112">
        <v>45250</v>
      </c>
      <c r="K2112">
        <v>10086</v>
      </c>
      <c r="L2112" t="s">
        <v>4150</v>
      </c>
      <c r="M2112" t="s">
        <v>4846</v>
      </c>
      <c r="N2112" t="s">
        <v>4847</v>
      </c>
      <c r="P2112" t="s">
        <v>5668</v>
      </c>
      <c r="Q2112" t="s">
        <v>5669</v>
      </c>
      <c r="R2112" t="s">
        <v>4001</v>
      </c>
      <c r="S2112">
        <v>3001577</v>
      </c>
      <c r="T2112" t="s">
        <v>180</v>
      </c>
      <c r="V2112" t="s">
        <v>7140</v>
      </c>
      <c r="W2112" t="s">
        <v>3988</v>
      </c>
      <c r="X2112" s="328">
        <v>290000</v>
      </c>
      <c r="Y2112" s="328">
        <v>72.92</v>
      </c>
      <c r="Z2112" s="328">
        <v>798.16</v>
      </c>
      <c r="AA2112" s="328">
        <v>290000</v>
      </c>
      <c r="AB2112">
        <v>0</v>
      </c>
      <c r="AC2112" s="331">
        <v>45250.758294016203</v>
      </c>
      <c r="AD2112" s="390">
        <v>1</v>
      </c>
      <c r="AE2112" s="330">
        <f>IF(W2112="COP",(X2112*AD2112),IF(W2112="NOK",((Z2112*AD2112)*Tasas!$H$44),IF('GL MEN'!W2112="EUR",(('GL MEN'!Z2112*'GL MEN'!AD2112)*Tasas!$H$44),IF('GL MEN'!W2112="USD",(('GL MEN'!Z2112*'GL MEN'!AD2112)*Tasas!$H$44),0))))</f>
        <v>290000</v>
      </c>
      <c r="AF2112" s="319" t="s">
        <v>3875</v>
      </c>
      <c r="AG2112" s="319">
        <v>4</v>
      </c>
      <c r="AH2112" s="319" t="str">
        <f t="shared" si="64"/>
        <v>4</v>
      </c>
      <c r="AI2112" s="319" t="str">
        <f t="shared" si="65"/>
        <v>WA</v>
      </c>
    </row>
    <row r="2113" spans="1:35" x14ac:dyDescent="0.25">
      <c r="A2113">
        <v>2112</v>
      </c>
      <c r="B2113" t="s">
        <v>3811</v>
      </c>
      <c r="C2113" t="s">
        <v>4259</v>
      </c>
      <c r="D2113" t="s">
        <v>4669</v>
      </c>
      <c r="E2113" t="s">
        <v>4670</v>
      </c>
      <c r="F2113" t="s">
        <v>4740</v>
      </c>
      <c r="G2113" t="s">
        <v>4741</v>
      </c>
      <c r="H2113">
        <v>6305834</v>
      </c>
      <c r="I2113">
        <v>202311</v>
      </c>
      <c r="J2113">
        <v>45250</v>
      </c>
      <c r="K2113">
        <v>10086</v>
      </c>
      <c r="L2113" t="s">
        <v>4150</v>
      </c>
      <c r="M2113" t="s">
        <v>4846</v>
      </c>
      <c r="N2113" t="s">
        <v>4847</v>
      </c>
      <c r="P2113" t="s">
        <v>5668</v>
      </c>
      <c r="Q2113" t="s">
        <v>5669</v>
      </c>
      <c r="R2113" t="s">
        <v>4001</v>
      </c>
      <c r="S2113">
        <v>3001577</v>
      </c>
      <c r="T2113" t="s">
        <v>180</v>
      </c>
      <c r="V2113" t="s">
        <v>7140</v>
      </c>
      <c r="W2113" t="s">
        <v>3988</v>
      </c>
      <c r="X2113" s="328">
        <v>50000</v>
      </c>
      <c r="Y2113" s="328">
        <v>12.57</v>
      </c>
      <c r="Z2113" s="328">
        <v>137.61000000000001</v>
      </c>
      <c r="AA2113" s="328">
        <v>50000</v>
      </c>
      <c r="AB2113">
        <v>0</v>
      </c>
      <c r="AC2113" s="331">
        <v>45250.758294016203</v>
      </c>
      <c r="AD2113" s="390">
        <v>1</v>
      </c>
      <c r="AE2113" s="330">
        <f>IF(W2113="COP",(X2113*AD2113),IF(W2113="NOK",((Z2113*AD2113)*Tasas!$H$44),IF('GL MEN'!W2113="EUR",(('GL MEN'!Z2113*'GL MEN'!AD2113)*Tasas!$H$44),IF('GL MEN'!W2113="USD",(('GL MEN'!Z2113*'GL MEN'!AD2113)*Tasas!$H$44),0))))</f>
        <v>50000</v>
      </c>
      <c r="AF2113" s="319" t="s">
        <v>3875</v>
      </c>
      <c r="AG2113" s="319">
        <v>4</v>
      </c>
      <c r="AH2113" s="319" t="str">
        <f t="shared" si="64"/>
        <v>4</v>
      </c>
      <c r="AI2113" s="319" t="str">
        <f t="shared" si="65"/>
        <v>WA</v>
      </c>
    </row>
    <row r="2114" spans="1:35" x14ac:dyDescent="0.25">
      <c r="A2114">
        <v>2113</v>
      </c>
      <c r="B2114" t="s">
        <v>3811</v>
      </c>
      <c r="C2114" t="s">
        <v>4259</v>
      </c>
      <c r="D2114" t="s">
        <v>4669</v>
      </c>
      <c r="E2114" t="s">
        <v>4670</v>
      </c>
      <c r="F2114" t="s">
        <v>4740</v>
      </c>
      <c r="G2114" t="s">
        <v>4741</v>
      </c>
      <c r="H2114">
        <v>6305969</v>
      </c>
      <c r="I2114">
        <v>202311</v>
      </c>
      <c r="J2114">
        <v>45254</v>
      </c>
      <c r="K2114">
        <v>10086</v>
      </c>
      <c r="L2114" t="s">
        <v>4150</v>
      </c>
      <c r="M2114" t="s">
        <v>5183</v>
      </c>
      <c r="N2114" t="s">
        <v>5184</v>
      </c>
      <c r="P2114" t="s">
        <v>5185</v>
      </c>
      <c r="Q2114" t="s">
        <v>5186</v>
      </c>
      <c r="R2114" t="s">
        <v>4001</v>
      </c>
      <c r="S2114">
        <v>3001577</v>
      </c>
      <c r="T2114" t="s">
        <v>180</v>
      </c>
      <c r="V2114" t="s">
        <v>7141</v>
      </c>
      <c r="W2114" t="s">
        <v>3988</v>
      </c>
      <c r="X2114" s="328">
        <v>205000</v>
      </c>
      <c r="Y2114" s="328">
        <v>50.09</v>
      </c>
      <c r="Z2114" s="328">
        <v>546.44000000000005</v>
      </c>
      <c r="AA2114" s="328">
        <v>205000</v>
      </c>
      <c r="AB2114">
        <v>0</v>
      </c>
      <c r="AC2114" s="331">
        <v>45259.631341898152</v>
      </c>
      <c r="AD2114" s="390">
        <v>1</v>
      </c>
      <c r="AE2114" s="330">
        <f>IF(W2114="COP",(X2114*AD2114),IF(W2114="NOK",((Z2114*AD2114)*Tasas!$H$44),IF('GL MEN'!W2114="EUR",(('GL MEN'!Z2114*'GL MEN'!AD2114)*Tasas!$H$44),IF('GL MEN'!W2114="USD",(('GL MEN'!Z2114*'GL MEN'!AD2114)*Tasas!$H$44),0))))</f>
        <v>205000</v>
      </c>
      <c r="AF2114" s="319" t="s">
        <v>3875</v>
      </c>
      <c r="AG2114" s="319">
        <v>4</v>
      </c>
      <c r="AH2114" s="319" t="str">
        <f t="shared" ref="AH2114:AH2177" si="66">MID(R2114,2,1)</f>
        <v>4</v>
      </c>
      <c r="AI2114" s="319" t="str">
        <f t="shared" ref="AI2114:AI2177" si="67">IF(AH2114="0","CO",IF(AH2114="1","CO",IF(AH2114="2","CO",IF(AH2114="3","NE",IF(AH2114="4","WA",IF(AH2114="6","URR"))))))</f>
        <v>WA</v>
      </c>
    </row>
    <row r="2115" spans="1:35" x14ac:dyDescent="0.25">
      <c r="A2115">
        <v>2114</v>
      </c>
      <c r="B2115" t="s">
        <v>3811</v>
      </c>
      <c r="C2115" t="s">
        <v>4259</v>
      </c>
      <c r="D2115" t="s">
        <v>4669</v>
      </c>
      <c r="E2115" t="s">
        <v>4670</v>
      </c>
      <c r="F2115" t="s">
        <v>4700</v>
      </c>
      <c r="G2115" t="s">
        <v>4701</v>
      </c>
      <c r="H2115">
        <v>7301084</v>
      </c>
      <c r="I2115">
        <v>202311</v>
      </c>
      <c r="J2115">
        <v>45250</v>
      </c>
      <c r="K2115">
        <v>10086</v>
      </c>
      <c r="L2115" t="s">
        <v>4150</v>
      </c>
      <c r="M2115">
        <v>141155</v>
      </c>
      <c r="N2115" t="s">
        <v>5488</v>
      </c>
      <c r="P2115" t="s">
        <v>5489</v>
      </c>
      <c r="Q2115" t="s">
        <v>5490</v>
      </c>
      <c r="R2115" t="s">
        <v>4001</v>
      </c>
      <c r="S2115">
        <v>3001577</v>
      </c>
      <c r="T2115" t="s">
        <v>180</v>
      </c>
      <c r="V2115" t="s">
        <v>7142</v>
      </c>
      <c r="W2115" t="s">
        <v>3988</v>
      </c>
      <c r="X2115" s="328">
        <v>50000</v>
      </c>
      <c r="Y2115" s="328">
        <v>12.57</v>
      </c>
      <c r="Z2115" s="328">
        <v>137.61000000000001</v>
      </c>
      <c r="AA2115" s="328">
        <v>50000</v>
      </c>
      <c r="AB2115">
        <v>0</v>
      </c>
      <c r="AC2115" s="331">
        <v>45250.695599456019</v>
      </c>
      <c r="AD2115" s="390">
        <v>1</v>
      </c>
      <c r="AE2115" s="330">
        <f>IF(W2115="COP",(X2115*AD2115),IF(W2115="NOK",((Z2115*AD2115)*Tasas!$H$44),IF('GL MEN'!W2115="EUR",(('GL MEN'!Z2115*'GL MEN'!AD2115)*Tasas!$H$44),IF('GL MEN'!W2115="USD",(('GL MEN'!Z2115*'GL MEN'!AD2115)*Tasas!$H$44),0))))</f>
        <v>50000</v>
      </c>
      <c r="AF2115" s="319" t="s">
        <v>3875</v>
      </c>
      <c r="AG2115" s="319">
        <v>4</v>
      </c>
      <c r="AH2115" s="319" t="str">
        <f t="shared" si="66"/>
        <v>4</v>
      </c>
      <c r="AI2115" s="319" t="str">
        <f t="shared" si="67"/>
        <v>WA</v>
      </c>
    </row>
    <row r="2116" spans="1:35" x14ac:dyDescent="0.25">
      <c r="A2116">
        <v>2115</v>
      </c>
      <c r="B2116" t="s">
        <v>3811</v>
      </c>
      <c r="C2116" t="s">
        <v>4220</v>
      </c>
      <c r="D2116" t="s">
        <v>4669</v>
      </c>
      <c r="E2116" t="s">
        <v>4670</v>
      </c>
      <c r="F2116" t="s">
        <v>4700</v>
      </c>
      <c r="G2116" t="s">
        <v>4701</v>
      </c>
      <c r="H2116">
        <v>7301086</v>
      </c>
      <c r="I2116">
        <v>202311</v>
      </c>
      <c r="J2116">
        <v>45247</v>
      </c>
      <c r="K2116">
        <v>130959</v>
      </c>
      <c r="L2116" t="s">
        <v>4150</v>
      </c>
      <c r="M2116" t="s">
        <v>5189</v>
      </c>
      <c r="N2116" t="s">
        <v>5190</v>
      </c>
      <c r="P2116" t="s">
        <v>5191</v>
      </c>
      <c r="Q2116" t="s">
        <v>5192</v>
      </c>
      <c r="R2116" t="s">
        <v>4001</v>
      </c>
      <c r="S2116">
        <v>3001577</v>
      </c>
      <c r="T2116" t="s">
        <v>180</v>
      </c>
      <c r="V2116" t="s">
        <v>7143</v>
      </c>
      <c r="W2116" t="s">
        <v>3988</v>
      </c>
      <c r="X2116" s="328">
        <v>295000</v>
      </c>
      <c r="Y2116" s="328">
        <v>74.180000000000007</v>
      </c>
      <c r="Z2116" s="328">
        <v>811.92</v>
      </c>
      <c r="AA2116" s="328">
        <v>295000</v>
      </c>
      <c r="AB2116">
        <v>0</v>
      </c>
      <c r="AC2116" s="331">
        <v>45251.835256018516</v>
      </c>
      <c r="AD2116" s="390">
        <v>1</v>
      </c>
      <c r="AE2116" s="330">
        <f>IF(W2116="COP",(X2116*AD2116),IF(W2116="NOK",((Z2116*AD2116)*Tasas!$H$44),IF('GL MEN'!W2116="EUR",(('GL MEN'!Z2116*'GL MEN'!AD2116)*Tasas!$H$44),IF('GL MEN'!W2116="USD",(('GL MEN'!Z2116*'GL MEN'!AD2116)*Tasas!$H$44),0))))</f>
        <v>295000</v>
      </c>
      <c r="AF2116" s="319" t="s">
        <v>3875</v>
      </c>
      <c r="AG2116" s="319">
        <v>4</v>
      </c>
      <c r="AH2116" s="319" t="str">
        <f t="shared" si="66"/>
        <v>4</v>
      </c>
      <c r="AI2116" s="319" t="str">
        <f t="shared" si="67"/>
        <v>WA</v>
      </c>
    </row>
    <row r="2117" spans="1:35" x14ac:dyDescent="0.25">
      <c r="A2117">
        <v>2116</v>
      </c>
      <c r="B2117" t="s">
        <v>3811</v>
      </c>
      <c r="C2117" t="s">
        <v>4220</v>
      </c>
      <c r="D2117" t="s">
        <v>4669</v>
      </c>
      <c r="E2117" t="s">
        <v>4670</v>
      </c>
      <c r="F2117" t="s">
        <v>4700</v>
      </c>
      <c r="G2117" t="s">
        <v>4701</v>
      </c>
      <c r="H2117">
        <v>7301096</v>
      </c>
      <c r="I2117">
        <v>202311</v>
      </c>
      <c r="J2117">
        <v>45247</v>
      </c>
      <c r="K2117">
        <v>130959</v>
      </c>
      <c r="L2117" t="s">
        <v>4150</v>
      </c>
      <c r="M2117" t="s">
        <v>5659</v>
      </c>
      <c r="N2117" t="s">
        <v>5660</v>
      </c>
      <c r="P2117" t="s">
        <v>5661</v>
      </c>
      <c r="Q2117" t="s">
        <v>5662</v>
      </c>
      <c r="R2117" t="s">
        <v>4001</v>
      </c>
      <c r="S2117">
        <v>3001577</v>
      </c>
      <c r="T2117" t="s">
        <v>180</v>
      </c>
      <c r="V2117" t="s">
        <v>7144</v>
      </c>
      <c r="W2117" t="s">
        <v>3988</v>
      </c>
      <c r="X2117" s="328">
        <v>365000</v>
      </c>
      <c r="Y2117" s="328">
        <v>91.78</v>
      </c>
      <c r="Z2117" s="328">
        <v>1004.58</v>
      </c>
      <c r="AA2117" s="328">
        <v>365000</v>
      </c>
      <c r="AB2117">
        <v>0</v>
      </c>
      <c r="AC2117" s="331">
        <v>45252.892459027775</v>
      </c>
      <c r="AD2117" s="390">
        <v>1</v>
      </c>
      <c r="AE2117" s="330">
        <f>IF(W2117="COP",(X2117*AD2117),IF(W2117="NOK",((Z2117*AD2117)*Tasas!$H$44),IF('GL MEN'!W2117="EUR",(('GL MEN'!Z2117*'GL MEN'!AD2117)*Tasas!$H$44),IF('GL MEN'!W2117="USD",(('GL MEN'!Z2117*'GL MEN'!AD2117)*Tasas!$H$44),0))))</f>
        <v>365000</v>
      </c>
      <c r="AF2117" s="319" t="s">
        <v>3875</v>
      </c>
      <c r="AG2117" s="319">
        <v>4</v>
      </c>
      <c r="AH2117" s="319" t="str">
        <f t="shared" si="66"/>
        <v>4</v>
      </c>
      <c r="AI2117" s="319" t="str">
        <f t="shared" si="67"/>
        <v>WA</v>
      </c>
    </row>
    <row r="2118" spans="1:35" x14ac:dyDescent="0.25">
      <c r="A2118">
        <v>2117</v>
      </c>
      <c r="B2118" t="s">
        <v>3811</v>
      </c>
      <c r="C2118" t="s">
        <v>4220</v>
      </c>
      <c r="D2118" t="s">
        <v>4669</v>
      </c>
      <c r="E2118" t="s">
        <v>4670</v>
      </c>
      <c r="F2118" t="s">
        <v>4700</v>
      </c>
      <c r="G2118" t="s">
        <v>4701</v>
      </c>
      <c r="H2118">
        <v>7301102</v>
      </c>
      <c r="I2118">
        <v>202311</v>
      </c>
      <c r="J2118">
        <v>45254</v>
      </c>
      <c r="K2118">
        <v>130959</v>
      </c>
      <c r="L2118" t="s">
        <v>4150</v>
      </c>
      <c r="M2118" t="s">
        <v>4045</v>
      </c>
      <c r="N2118" t="s">
        <v>4702</v>
      </c>
      <c r="P2118" t="s">
        <v>4703</v>
      </c>
      <c r="Q2118" t="s">
        <v>4704</v>
      </c>
      <c r="R2118" t="s">
        <v>4001</v>
      </c>
      <c r="S2118">
        <v>3001577</v>
      </c>
      <c r="T2118" t="s">
        <v>180</v>
      </c>
      <c r="V2118" t="s">
        <v>7145</v>
      </c>
      <c r="W2118" t="s">
        <v>3988</v>
      </c>
      <c r="X2118" s="328">
        <v>330000</v>
      </c>
      <c r="Y2118" s="328">
        <v>82.98</v>
      </c>
      <c r="Z2118" s="328">
        <v>908.25</v>
      </c>
      <c r="AA2118" s="328">
        <v>330000</v>
      </c>
      <c r="AB2118">
        <v>0</v>
      </c>
      <c r="AC2118" s="331">
        <v>45254.852919710647</v>
      </c>
      <c r="AD2118" s="390">
        <v>1</v>
      </c>
      <c r="AE2118" s="330">
        <f>IF(W2118="COP",(X2118*AD2118),IF(W2118="NOK",((Z2118*AD2118)*Tasas!$H$44),IF('GL MEN'!W2118="EUR",(('GL MEN'!Z2118*'GL MEN'!AD2118)*Tasas!$H$44),IF('GL MEN'!W2118="USD",(('GL MEN'!Z2118*'GL MEN'!AD2118)*Tasas!$H$44),0))))</f>
        <v>330000</v>
      </c>
      <c r="AF2118" s="319" t="s">
        <v>3875</v>
      </c>
      <c r="AG2118" s="319">
        <v>4</v>
      </c>
      <c r="AH2118" s="319" t="str">
        <f t="shared" si="66"/>
        <v>4</v>
      </c>
      <c r="AI2118" s="319" t="str">
        <f t="shared" si="67"/>
        <v>WA</v>
      </c>
    </row>
    <row r="2119" spans="1:35" x14ac:dyDescent="0.25">
      <c r="A2119">
        <v>2118</v>
      </c>
      <c r="B2119" t="s">
        <v>3811</v>
      </c>
      <c r="C2119" t="s">
        <v>4220</v>
      </c>
      <c r="D2119" t="s">
        <v>4669</v>
      </c>
      <c r="E2119" t="s">
        <v>4670</v>
      </c>
      <c r="F2119" t="s">
        <v>4700</v>
      </c>
      <c r="G2119" t="s">
        <v>4701</v>
      </c>
      <c r="H2119">
        <v>7301105</v>
      </c>
      <c r="I2119">
        <v>202311</v>
      </c>
      <c r="J2119">
        <v>45254</v>
      </c>
      <c r="K2119">
        <v>130959</v>
      </c>
      <c r="L2119" t="s">
        <v>4150</v>
      </c>
      <c r="M2119">
        <v>125336</v>
      </c>
      <c r="N2119" t="s">
        <v>5644</v>
      </c>
      <c r="P2119" t="s">
        <v>5645</v>
      </c>
      <c r="Q2119" t="s">
        <v>5646</v>
      </c>
      <c r="R2119" t="s">
        <v>4001</v>
      </c>
      <c r="S2119">
        <v>3001577</v>
      </c>
      <c r="T2119" t="s">
        <v>180</v>
      </c>
      <c r="V2119" t="s">
        <v>7146</v>
      </c>
      <c r="W2119" t="s">
        <v>3988</v>
      </c>
      <c r="X2119" s="328">
        <v>220000</v>
      </c>
      <c r="Y2119" s="328">
        <v>55.32</v>
      </c>
      <c r="Z2119" s="328">
        <v>605.5</v>
      </c>
      <c r="AA2119" s="328">
        <v>220000</v>
      </c>
      <c r="AB2119">
        <v>0</v>
      </c>
      <c r="AC2119" s="331">
        <v>45254.957869444443</v>
      </c>
      <c r="AD2119" s="390">
        <v>1</v>
      </c>
      <c r="AE2119" s="330">
        <f>IF(W2119="COP",(X2119*AD2119),IF(W2119="NOK",((Z2119*AD2119)*Tasas!$H$44),IF('GL MEN'!W2119="EUR",(('GL MEN'!Z2119*'GL MEN'!AD2119)*Tasas!$H$44),IF('GL MEN'!W2119="USD",(('GL MEN'!Z2119*'GL MEN'!AD2119)*Tasas!$H$44),0))))</f>
        <v>220000</v>
      </c>
      <c r="AF2119" s="319" t="s">
        <v>3875</v>
      </c>
      <c r="AG2119" s="319">
        <v>4</v>
      </c>
      <c r="AH2119" s="319" t="str">
        <f t="shared" si="66"/>
        <v>4</v>
      </c>
      <c r="AI2119" s="319" t="str">
        <f t="shared" si="67"/>
        <v>WA</v>
      </c>
    </row>
    <row r="2120" spans="1:35" x14ac:dyDescent="0.25">
      <c r="A2120">
        <v>2119</v>
      </c>
      <c r="B2120" t="s">
        <v>3811</v>
      </c>
      <c r="C2120" t="s">
        <v>4220</v>
      </c>
      <c r="D2120" t="s">
        <v>4669</v>
      </c>
      <c r="E2120" t="s">
        <v>4670</v>
      </c>
      <c r="F2120" t="s">
        <v>4700</v>
      </c>
      <c r="G2120" t="s">
        <v>4701</v>
      </c>
      <c r="H2120">
        <v>7301123</v>
      </c>
      <c r="I2120">
        <v>202311</v>
      </c>
      <c r="J2120">
        <v>45259</v>
      </c>
      <c r="K2120">
        <v>130959</v>
      </c>
      <c r="L2120" t="s">
        <v>4150</v>
      </c>
      <c r="M2120">
        <v>139083</v>
      </c>
      <c r="N2120" t="s">
        <v>5106</v>
      </c>
      <c r="P2120" t="s">
        <v>5107</v>
      </c>
      <c r="Q2120" t="s">
        <v>5108</v>
      </c>
      <c r="R2120" t="s">
        <v>4001</v>
      </c>
      <c r="S2120">
        <v>3001577</v>
      </c>
      <c r="T2120" t="s">
        <v>180</v>
      </c>
      <c r="V2120" t="s">
        <v>7147</v>
      </c>
      <c r="W2120" t="s">
        <v>3988</v>
      </c>
      <c r="X2120" s="328">
        <v>475000</v>
      </c>
      <c r="Y2120" s="328">
        <v>116.07</v>
      </c>
      <c r="Z2120" s="328">
        <v>1266.1500000000001</v>
      </c>
      <c r="AA2120" s="328">
        <v>475000</v>
      </c>
      <c r="AB2120">
        <v>0</v>
      </c>
      <c r="AC2120" s="331">
        <v>45259.988499571758</v>
      </c>
      <c r="AD2120" s="390">
        <v>1</v>
      </c>
      <c r="AE2120" s="330">
        <f>IF(W2120="COP",(X2120*AD2120),IF(W2120="NOK",((Z2120*AD2120)*Tasas!$H$44),IF('GL MEN'!W2120="EUR",(('GL MEN'!Z2120*'GL MEN'!AD2120)*Tasas!$H$44),IF('GL MEN'!W2120="USD",(('GL MEN'!Z2120*'GL MEN'!AD2120)*Tasas!$H$44),0))))</f>
        <v>475000</v>
      </c>
      <c r="AF2120" s="319" t="s">
        <v>3875</v>
      </c>
      <c r="AG2120" s="319">
        <v>4</v>
      </c>
      <c r="AH2120" s="319" t="str">
        <f t="shared" si="66"/>
        <v>4</v>
      </c>
      <c r="AI2120" s="319" t="str">
        <f t="shared" si="67"/>
        <v>WA</v>
      </c>
    </row>
    <row r="2121" spans="1:35" x14ac:dyDescent="0.25">
      <c r="A2121">
        <v>2120</v>
      </c>
      <c r="B2121" t="s">
        <v>3811</v>
      </c>
      <c r="C2121" t="s">
        <v>4672</v>
      </c>
      <c r="D2121" t="s">
        <v>4669</v>
      </c>
      <c r="E2121" t="s">
        <v>4670</v>
      </c>
      <c r="F2121" t="s">
        <v>4673</v>
      </c>
      <c r="G2121" t="s">
        <v>4674</v>
      </c>
      <c r="H2121">
        <v>13301523</v>
      </c>
      <c r="I2121">
        <v>202311</v>
      </c>
      <c r="J2121">
        <v>45254</v>
      </c>
      <c r="K2121" t="s">
        <v>4675</v>
      </c>
      <c r="L2121" t="s">
        <v>4150</v>
      </c>
      <c r="M2121">
        <v>118641</v>
      </c>
      <c r="N2121" t="s">
        <v>5448</v>
      </c>
      <c r="P2121" t="s">
        <v>5449</v>
      </c>
      <c r="Q2121" t="s">
        <v>5450</v>
      </c>
      <c r="R2121" t="s">
        <v>4001</v>
      </c>
      <c r="S2121">
        <v>3001577</v>
      </c>
      <c r="T2121" t="s">
        <v>180</v>
      </c>
      <c r="V2121" t="s">
        <v>7148</v>
      </c>
      <c r="W2121" t="s">
        <v>3988</v>
      </c>
      <c r="X2121" s="328">
        <v>135000</v>
      </c>
      <c r="Y2121" s="328">
        <v>32.99</v>
      </c>
      <c r="Z2121" s="328">
        <v>359.85</v>
      </c>
      <c r="AA2121" s="328">
        <v>135000</v>
      </c>
      <c r="AB2121">
        <v>0</v>
      </c>
      <c r="AC2121" s="331">
        <v>45258.635878437497</v>
      </c>
      <c r="AD2121" s="390">
        <v>1</v>
      </c>
      <c r="AE2121" s="330">
        <f>IF(W2121="COP",(X2121*AD2121),IF(W2121="NOK",((Z2121*AD2121)*Tasas!$H$44),IF('GL MEN'!W2121="EUR",(('GL MEN'!Z2121*'GL MEN'!AD2121)*Tasas!$H$44),IF('GL MEN'!W2121="USD",(('GL MEN'!Z2121*'GL MEN'!AD2121)*Tasas!$H$44),0))))</f>
        <v>135000</v>
      </c>
      <c r="AF2121" s="319" t="s">
        <v>3875</v>
      </c>
      <c r="AG2121" s="319">
        <v>4</v>
      </c>
      <c r="AH2121" s="319" t="str">
        <f t="shared" si="66"/>
        <v>4</v>
      </c>
      <c r="AI2121" s="319" t="str">
        <f t="shared" si="67"/>
        <v>WA</v>
      </c>
    </row>
    <row r="2122" spans="1:35" x14ac:dyDescent="0.25">
      <c r="A2122">
        <v>2121</v>
      </c>
      <c r="B2122" t="s">
        <v>3811</v>
      </c>
      <c r="C2122" t="s">
        <v>4266</v>
      </c>
      <c r="D2122" t="s">
        <v>4669</v>
      </c>
      <c r="E2122" t="s">
        <v>4670</v>
      </c>
      <c r="F2122" t="s">
        <v>4556</v>
      </c>
      <c r="G2122" t="s">
        <v>4557</v>
      </c>
      <c r="H2122">
        <v>16300465</v>
      </c>
      <c r="I2122">
        <v>202311</v>
      </c>
      <c r="J2122">
        <v>45246</v>
      </c>
      <c r="K2122">
        <v>130437</v>
      </c>
      <c r="L2122" t="s">
        <v>4150</v>
      </c>
      <c r="M2122">
        <v>139077</v>
      </c>
      <c r="N2122" t="s">
        <v>4942</v>
      </c>
      <c r="P2122" t="s">
        <v>5222</v>
      </c>
      <c r="Q2122" t="s">
        <v>5223</v>
      </c>
      <c r="R2122" t="s">
        <v>4008</v>
      </c>
      <c r="S2122">
        <v>3001812</v>
      </c>
      <c r="T2122" t="s">
        <v>180</v>
      </c>
      <c r="V2122" t="s">
        <v>7149</v>
      </c>
      <c r="W2122" t="s">
        <v>3988</v>
      </c>
      <c r="X2122" s="328">
        <v>170000</v>
      </c>
      <c r="Y2122" s="328">
        <v>42.75</v>
      </c>
      <c r="Z2122" s="328">
        <v>467.89</v>
      </c>
      <c r="AA2122" s="328">
        <v>170000</v>
      </c>
      <c r="AB2122">
        <v>0</v>
      </c>
      <c r="AC2122" s="331">
        <v>45260.965432141202</v>
      </c>
      <c r="AD2122" s="390">
        <v>1</v>
      </c>
      <c r="AE2122" s="330">
        <f>IF(W2122="COP",(X2122*AD2122),IF(W2122="NOK",((Z2122*AD2122)*Tasas!$H$44),IF('GL MEN'!W2122="EUR",(('GL MEN'!Z2122*'GL MEN'!AD2122)*Tasas!$H$44),IF('GL MEN'!W2122="USD",(('GL MEN'!Z2122*'GL MEN'!AD2122)*Tasas!$H$44),0))))</f>
        <v>170000</v>
      </c>
      <c r="AF2122" s="319" t="s">
        <v>3875</v>
      </c>
      <c r="AG2122" s="319">
        <v>4</v>
      </c>
      <c r="AH2122" s="319" t="str">
        <f t="shared" si="66"/>
        <v>3</v>
      </c>
      <c r="AI2122" s="319" t="str">
        <f t="shared" si="67"/>
        <v>NE</v>
      </c>
    </row>
    <row r="2123" spans="1:35" x14ac:dyDescent="0.25">
      <c r="A2123">
        <v>2122</v>
      </c>
      <c r="B2123" t="s">
        <v>3811</v>
      </c>
      <c r="C2123" t="s">
        <v>4266</v>
      </c>
      <c r="D2123" t="s">
        <v>4669</v>
      </c>
      <c r="E2123" t="s">
        <v>4670</v>
      </c>
      <c r="F2123" t="s">
        <v>4556</v>
      </c>
      <c r="G2123" t="s">
        <v>4557</v>
      </c>
      <c r="H2123">
        <v>16300496</v>
      </c>
      <c r="I2123">
        <v>202311</v>
      </c>
      <c r="J2123">
        <v>45258</v>
      </c>
      <c r="K2123">
        <v>130437</v>
      </c>
      <c r="L2123" t="s">
        <v>4150</v>
      </c>
      <c r="M2123">
        <v>140631</v>
      </c>
      <c r="N2123" t="s">
        <v>5473</v>
      </c>
      <c r="P2123" t="s">
        <v>5474</v>
      </c>
      <c r="Q2123" t="s">
        <v>5475</v>
      </c>
      <c r="R2123" t="s">
        <v>4008</v>
      </c>
      <c r="S2123">
        <v>3001812</v>
      </c>
      <c r="T2123" t="s">
        <v>180</v>
      </c>
      <c r="V2123" t="s">
        <v>7150</v>
      </c>
      <c r="W2123" t="s">
        <v>3988</v>
      </c>
      <c r="X2123" s="328">
        <v>260000</v>
      </c>
      <c r="Y2123" s="328">
        <v>63.53</v>
      </c>
      <c r="Z2123" s="328">
        <v>693.05</v>
      </c>
      <c r="AA2123" s="328">
        <v>260000</v>
      </c>
      <c r="AB2123">
        <v>0</v>
      </c>
      <c r="AC2123" s="331">
        <v>45262.673427430556</v>
      </c>
      <c r="AD2123" s="390">
        <v>1</v>
      </c>
      <c r="AE2123" s="330">
        <f>IF(W2123="COP",(X2123*AD2123),IF(W2123="NOK",((Z2123*AD2123)*Tasas!$H$44),IF('GL MEN'!W2123="EUR",(('GL MEN'!Z2123*'GL MEN'!AD2123)*Tasas!$H$44),IF('GL MEN'!W2123="USD",(('GL MEN'!Z2123*'GL MEN'!AD2123)*Tasas!$H$44),0))))</f>
        <v>260000</v>
      </c>
      <c r="AF2123" s="319" t="s">
        <v>3875</v>
      </c>
      <c r="AG2123" s="319">
        <v>4</v>
      </c>
      <c r="AH2123" s="319" t="str">
        <f t="shared" si="66"/>
        <v>3</v>
      </c>
      <c r="AI2123" s="319" t="str">
        <f t="shared" si="67"/>
        <v>NE</v>
      </c>
    </row>
    <row r="2124" spans="1:35" x14ac:dyDescent="0.25">
      <c r="A2124">
        <v>2123</v>
      </c>
      <c r="B2124" t="s">
        <v>3811</v>
      </c>
      <c r="C2124" t="s">
        <v>4266</v>
      </c>
      <c r="D2124" t="s">
        <v>4669</v>
      </c>
      <c r="E2124" t="s">
        <v>4670</v>
      </c>
      <c r="F2124" t="s">
        <v>4556</v>
      </c>
      <c r="G2124" t="s">
        <v>4557</v>
      </c>
      <c r="H2124">
        <v>16300497</v>
      </c>
      <c r="I2124">
        <v>202311</v>
      </c>
      <c r="J2124">
        <v>45246</v>
      </c>
      <c r="K2124">
        <v>130437</v>
      </c>
      <c r="L2124" t="s">
        <v>4150</v>
      </c>
      <c r="M2124">
        <v>140631</v>
      </c>
      <c r="N2124" t="s">
        <v>5473</v>
      </c>
      <c r="P2124" t="s">
        <v>5474</v>
      </c>
      <c r="Q2124" t="s">
        <v>5475</v>
      </c>
      <c r="R2124" t="s">
        <v>4008</v>
      </c>
      <c r="S2124">
        <v>3001812</v>
      </c>
      <c r="T2124" t="s">
        <v>180</v>
      </c>
      <c r="V2124" t="s">
        <v>7150</v>
      </c>
      <c r="W2124" t="s">
        <v>3988</v>
      </c>
      <c r="X2124" s="328">
        <v>175000</v>
      </c>
      <c r="Y2124" s="328">
        <v>44.01</v>
      </c>
      <c r="Z2124" s="328">
        <v>481.65</v>
      </c>
      <c r="AA2124" s="328">
        <v>175000</v>
      </c>
      <c r="AB2124">
        <v>0</v>
      </c>
      <c r="AC2124" s="331">
        <v>45262.737513888889</v>
      </c>
      <c r="AD2124" s="390">
        <v>1</v>
      </c>
      <c r="AE2124" s="330">
        <f>IF(W2124="COP",(X2124*AD2124),IF(W2124="NOK",((Z2124*AD2124)*Tasas!$H$44),IF('GL MEN'!W2124="EUR",(('GL MEN'!Z2124*'GL MEN'!AD2124)*Tasas!$H$44),IF('GL MEN'!W2124="USD",(('GL MEN'!Z2124*'GL MEN'!AD2124)*Tasas!$H$44),0))))</f>
        <v>175000</v>
      </c>
      <c r="AF2124" s="319" t="s">
        <v>3875</v>
      </c>
      <c r="AG2124" s="319">
        <v>4</v>
      </c>
      <c r="AH2124" s="319" t="str">
        <f t="shared" si="66"/>
        <v>3</v>
      </c>
      <c r="AI2124" s="319" t="str">
        <f t="shared" si="67"/>
        <v>NE</v>
      </c>
    </row>
    <row r="2125" spans="1:35" x14ac:dyDescent="0.25">
      <c r="A2125">
        <v>2124</v>
      </c>
      <c r="B2125" t="s">
        <v>3811</v>
      </c>
      <c r="C2125" t="s">
        <v>4228</v>
      </c>
      <c r="D2125" t="s">
        <v>4669</v>
      </c>
      <c r="E2125" t="s">
        <v>4731</v>
      </c>
      <c r="F2125" t="s">
        <v>4562</v>
      </c>
      <c r="G2125" t="s">
        <v>4563</v>
      </c>
      <c r="H2125">
        <v>1304179</v>
      </c>
      <c r="I2125">
        <v>202311</v>
      </c>
      <c r="J2125">
        <v>45260</v>
      </c>
      <c r="K2125">
        <v>138637</v>
      </c>
      <c r="L2125" t="s">
        <v>4150</v>
      </c>
      <c r="M2125" t="s">
        <v>4053</v>
      </c>
      <c r="N2125" t="s">
        <v>4519</v>
      </c>
      <c r="P2125" t="s">
        <v>4520</v>
      </c>
      <c r="Q2125" t="s">
        <v>4521</v>
      </c>
      <c r="R2125" t="s">
        <v>4007</v>
      </c>
      <c r="S2125">
        <v>3001734</v>
      </c>
      <c r="T2125" t="s">
        <v>180</v>
      </c>
      <c r="V2125" t="s">
        <v>7151</v>
      </c>
      <c r="W2125" t="s">
        <v>3988</v>
      </c>
      <c r="X2125" s="328">
        <v>155000</v>
      </c>
      <c r="Y2125" s="328">
        <v>38.94</v>
      </c>
      <c r="Z2125" s="328">
        <v>424.42</v>
      </c>
      <c r="AA2125" s="328">
        <v>155000</v>
      </c>
      <c r="AB2125">
        <v>0</v>
      </c>
      <c r="AC2125" s="331">
        <v>45266.999823576392</v>
      </c>
      <c r="AD2125" s="390">
        <v>1</v>
      </c>
      <c r="AE2125" s="330">
        <f>IF(W2125="COP",(X2125*AD2125),IF(W2125="NOK",((Z2125*AD2125)*Tasas!$H$44),IF('GL MEN'!W2125="EUR",(('GL MEN'!Z2125*'GL MEN'!AD2125)*Tasas!$H$44),IF('GL MEN'!W2125="USD",(('GL MEN'!Z2125*'GL MEN'!AD2125)*Tasas!$H$44),0))))</f>
        <v>155000</v>
      </c>
      <c r="AF2125" s="319" t="s">
        <v>3875</v>
      </c>
      <c r="AG2125" s="319">
        <v>4</v>
      </c>
      <c r="AH2125" s="319" t="str">
        <f t="shared" si="66"/>
        <v>2</v>
      </c>
      <c r="AI2125" s="319" t="str">
        <f t="shared" si="67"/>
        <v>CO</v>
      </c>
    </row>
    <row r="2126" spans="1:35" x14ac:dyDescent="0.25">
      <c r="A2126">
        <v>2125</v>
      </c>
      <c r="B2126" t="s">
        <v>3811</v>
      </c>
      <c r="C2126" t="s">
        <v>4228</v>
      </c>
      <c r="D2126" t="s">
        <v>4669</v>
      </c>
      <c r="E2126" t="s">
        <v>4731</v>
      </c>
      <c r="F2126" t="s">
        <v>4562</v>
      </c>
      <c r="G2126" t="s">
        <v>4563</v>
      </c>
      <c r="H2126">
        <v>1304210</v>
      </c>
      <c r="I2126">
        <v>202311</v>
      </c>
      <c r="J2126">
        <v>45258</v>
      </c>
      <c r="K2126">
        <v>125468</v>
      </c>
      <c r="L2126" t="s">
        <v>4150</v>
      </c>
      <c r="M2126" t="s">
        <v>4528</v>
      </c>
      <c r="N2126" t="s">
        <v>4529</v>
      </c>
      <c r="P2126" t="s">
        <v>4530</v>
      </c>
      <c r="Q2126" t="s">
        <v>4531</v>
      </c>
      <c r="R2126" t="s">
        <v>4007</v>
      </c>
      <c r="S2126">
        <v>3001734</v>
      </c>
      <c r="T2126" t="s">
        <v>180</v>
      </c>
      <c r="V2126" t="s">
        <v>7152</v>
      </c>
      <c r="W2126" t="s">
        <v>3988</v>
      </c>
      <c r="X2126" s="328">
        <v>225000</v>
      </c>
      <c r="Y2126" s="328">
        <v>54.98</v>
      </c>
      <c r="Z2126" s="328">
        <v>599.76</v>
      </c>
      <c r="AA2126" s="328">
        <v>225000</v>
      </c>
      <c r="AB2126">
        <v>0</v>
      </c>
      <c r="AC2126" s="331">
        <v>45271.093723460646</v>
      </c>
      <c r="AD2126" s="390">
        <v>1</v>
      </c>
      <c r="AE2126" s="330">
        <f>IF(W2126="COP",(X2126*AD2126),IF(W2126="NOK",((Z2126*AD2126)*Tasas!$H$44),IF('GL MEN'!W2126="EUR",(('GL MEN'!Z2126*'GL MEN'!AD2126)*Tasas!$H$44),IF('GL MEN'!W2126="USD",(('GL MEN'!Z2126*'GL MEN'!AD2126)*Tasas!$H$44),0))))</f>
        <v>225000</v>
      </c>
      <c r="AF2126" s="319" t="s">
        <v>3875</v>
      </c>
      <c r="AG2126" s="319">
        <v>4</v>
      </c>
      <c r="AH2126" s="319" t="str">
        <f t="shared" si="66"/>
        <v>2</v>
      </c>
      <c r="AI2126" s="319" t="str">
        <f t="shared" si="67"/>
        <v>CO</v>
      </c>
    </row>
    <row r="2127" spans="1:35" x14ac:dyDescent="0.25">
      <c r="A2127">
        <v>2126</v>
      </c>
      <c r="B2127" t="s">
        <v>3811</v>
      </c>
      <c r="C2127" t="s">
        <v>4145</v>
      </c>
      <c r="D2127" t="s">
        <v>4669</v>
      </c>
      <c r="E2127" t="s">
        <v>4731</v>
      </c>
      <c r="F2127" t="s">
        <v>4148</v>
      </c>
      <c r="G2127" t="s">
        <v>4149</v>
      </c>
      <c r="H2127">
        <v>2303061</v>
      </c>
      <c r="I2127">
        <v>202311</v>
      </c>
      <c r="J2127">
        <v>45245</v>
      </c>
      <c r="K2127" t="s">
        <v>4585</v>
      </c>
      <c r="L2127" t="s">
        <v>4150</v>
      </c>
      <c r="M2127">
        <v>140028</v>
      </c>
      <c r="N2127" t="s">
        <v>4321</v>
      </c>
      <c r="P2127" t="s">
        <v>4322</v>
      </c>
      <c r="Q2127" t="s">
        <v>4323</v>
      </c>
      <c r="R2127" t="s">
        <v>4008</v>
      </c>
      <c r="S2127">
        <v>3001812</v>
      </c>
      <c r="T2127" t="s">
        <v>180</v>
      </c>
      <c r="V2127" t="s">
        <v>7153</v>
      </c>
      <c r="W2127" t="s">
        <v>3988</v>
      </c>
      <c r="X2127" s="328">
        <v>120000</v>
      </c>
      <c r="Y2127" s="328">
        <v>29.14</v>
      </c>
      <c r="Z2127" s="328">
        <v>318.95999999999998</v>
      </c>
      <c r="AA2127" s="328">
        <v>120000</v>
      </c>
      <c r="AB2127">
        <v>0</v>
      </c>
      <c r="AC2127" s="331">
        <v>45250.930746759259</v>
      </c>
      <c r="AD2127" s="390">
        <v>1</v>
      </c>
      <c r="AE2127" s="330">
        <f>IF(W2127="COP",(X2127*AD2127),IF(W2127="NOK",((Z2127*AD2127)*Tasas!$H$44),IF('GL MEN'!W2127="EUR",(('GL MEN'!Z2127*'GL MEN'!AD2127)*Tasas!$H$44),IF('GL MEN'!W2127="USD",(('GL MEN'!Z2127*'GL MEN'!AD2127)*Tasas!$H$44),0))))</f>
        <v>120000</v>
      </c>
      <c r="AF2127" s="319" t="s">
        <v>3875</v>
      </c>
      <c r="AG2127" s="319">
        <v>4</v>
      </c>
      <c r="AH2127" s="319" t="str">
        <f t="shared" si="66"/>
        <v>3</v>
      </c>
      <c r="AI2127" s="319" t="str">
        <f t="shared" si="67"/>
        <v>NE</v>
      </c>
    </row>
    <row r="2128" spans="1:35" x14ac:dyDescent="0.25">
      <c r="A2128">
        <v>2127</v>
      </c>
      <c r="B2128" t="s">
        <v>3811</v>
      </c>
      <c r="C2128" t="s">
        <v>4145</v>
      </c>
      <c r="D2128" t="s">
        <v>4669</v>
      </c>
      <c r="E2128" t="s">
        <v>4731</v>
      </c>
      <c r="F2128" t="s">
        <v>4148</v>
      </c>
      <c r="G2128" t="s">
        <v>4149</v>
      </c>
      <c r="H2128">
        <v>2303066</v>
      </c>
      <c r="I2128">
        <v>202311</v>
      </c>
      <c r="J2128">
        <v>45245</v>
      </c>
      <c r="K2128" t="s">
        <v>4585</v>
      </c>
      <c r="L2128" t="s">
        <v>4150</v>
      </c>
      <c r="M2128">
        <v>140633</v>
      </c>
      <c r="N2128" t="s">
        <v>5709</v>
      </c>
      <c r="P2128" t="s">
        <v>5710</v>
      </c>
      <c r="Q2128" t="s">
        <v>5711</v>
      </c>
      <c r="R2128" t="s">
        <v>4008</v>
      </c>
      <c r="S2128">
        <v>3001812</v>
      </c>
      <c r="T2128" t="s">
        <v>180</v>
      </c>
      <c r="V2128" t="s">
        <v>7154</v>
      </c>
      <c r="W2128" t="s">
        <v>3988</v>
      </c>
      <c r="X2128" s="328">
        <v>120000</v>
      </c>
      <c r="Y2128" s="328">
        <v>29.14</v>
      </c>
      <c r="Z2128" s="328">
        <v>318.95999999999998</v>
      </c>
      <c r="AA2128" s="328">
        <v>120000</v>
      </c>
      <c r="AB2128">
        <v>0</v>
      </c>
      <c r="AC2128" s="331">
        <v>45250.951486886574</v>
      </c>
      <c r="AD2128" s="390">
        <v>1</v>
      </c>
      <c r="AE2128" s="330">
        <f>IF(W2128="COP",(X2128*AD2128),IF(W2128="NOK",((Z2128*AD2128)*Tasas!$H$44),IF('GL MEN'!W2128="EUR",(('GL MEN'!Z2128*'GL MEN'!AD2128)*Tasas!$H$44),IF('GL MEN'!W2128="USD",(('GL MEN'!Z2128*'GL MEN'!AD2128)*Tasas!$H$44),0))))</f>
        <v>120000</v>
      </c>
      <c r="AF2128" s="319" t="s">
        <v>3875</v>
      </c>
      <c r="AG2128" s="319">
        <v>4</v>
      </c>
      <c r="AH2128" s="319" t="str">
        <f t="shared" si="66"/>
        <v>3</v>
      </c>
      <c r="AI2128" s="319" t="str">
        <f t="shared" si="67"/>
        <v>NE</v>
      </c>
    </row>
    <row r="2129" spans="1:35" x14ac:dyDescent="0.25">
      <c r="A2129">
        <v>2128</v>
      </c>
      <c r="B2129" t="s">
        <v>3811</v>
      </c>
      <c r="C2129" t="s">
        <v>4145</v>
      </c>
      <c r="D2129" t="s">
        <v>4669</v>
      </c>
      <c r="E2129" t="s">
        <v>4731</v>
      </c>
      <c r="F2129" t="s">
        <v>4148</v>
      </c>
      <c r="G2129" t="s">
        <v>4149</v>
      </c>
      <c r="H2129">
        <v>2303066</v>
      </c>
      <c r="I2129">
        <v>202311</v>
      </c>
      <c r="J2129">
        <v>45245</v>
      </c>
      <c r="K2129" t="s">
        <v>4585</v>
      </c>
      <c r="L2129" t="s">
        <v>4150</v>
      </c>
      <c r="M2129">
        <v>140633</v>
      </c>
      <c r="N2129" t="s">
        <v>5709</v>
      </c>
      <c r="P2129" t="s">
        <v>5710</v>
      </c>
      <c r="Q2129" t="s">
        <v>5711</v>
      </c>
      <c r="R2129" t="s">
        <v>4008</v>
      </c>
      <c r="S2129">
        <v>3001812</v>
      </c>
      <c r="T2129" t="s">
        <v>180</v>
      </c>
      <c r="V2129" t="s">
        <v>7154</v>
      </c>
      <c r="W2129" t="s">
        <v>3988</v>
      </c>
      <c r="X2129" s="328">
        <v>85000</v>
      </c>
      <c r="Y2129" s="328">
        <v>20.64</v>
      </c>
      <c r="Z2129" s="328">
        <v>225.93</v>
      </c>
      <c r="AA2129" s="328">
        <v>85000</v>
      </c>
      <c r="AB2129">
        <v>0</v>
      </c>
      <c r="AC2129" s="331">
        <v>45250.951486886574</v>
      </c>
      <c r="AD2129" s="390">
        <v>1</v>
      </c>
      <c r="AE2129" s="330">
        <f>IF(W2129="COP",(X2129*AD2129),IF(W2129="NOK",((Z2129*AD2129)*Tasas!$H$44),IF('GL MEN'!W2129="EUR",(('GL MEN'!Z2129*'GL MEN'!AD2129)*Tasas!$H$44),IF('GL MEN'!W2129="USD",(('GL MEN'!Z2129*'GL MEN'!AD2129)*Tasas!$H$44),0))))</f>
        <v>85000</v>
      </c>
      <c r="AF2129" s="319" t="s">
        <v>3875</v>
      </c>
      <c r="AG2129" s="319">
        <v>4</v>
      </c>
      <c r="AH2129" s="319" t="str">
        <f t="shared" si="66"/>
        <v>3</v>
      </c>
      <c r="AI2129" s="319" t="str">
        <f t="shared" si="67"/>
        <v>NE</v>
      </c>
    </row>
    <row r="2130" spans="1:35" x14ac:dyDescent="0.25">
      <c r="A2130">
        <v>2129</v>
      </c>
      <c r="B2130" t="s">
        <v>3811</v>
      </c>
      <c r="C2130" t="s">
        <v>4145</v>
      </c>
      <c r="D2130" t="s">
        <v>4669</v>
      </c>
      <c r="E2130" t="s">
        <v>4731</v>
      </c>
      <c r="F2130" t="s">
        <v>4148</v>
      </c>
      <c r="G2130" t="s">
        <v>4149</v>
      </c>
      <c r="H2130">
        <v>2303222</v>
      </c>
      <c r="I2130">
        <v>202311</v>
      </c>
      <c r="J2130">
        <v>45257</v>
      </c>
      <c r="K2130" t="s">
        <v>4585</v>
      </c>
      <c r="L2130" t="s">
        <v>4150</v>
      </c>
      <c r="M2130">
        <v>124677</v>
      </c>
      <c r="N2130" t="s">
        <v>4225</v>
      </c>
      <c r="P2130" t="s">
        <v>4226</v>
      </c>
      <c r="Q2130" t="s">
        <v>4227</v>
      </c>
      <c r="R2130" t="s">
        <v>4008</v>
      </c>
      <c r="S2130">
        <v>3001812</v>
      </c>
      <c r="T2130" t="s">
        <v>180</v>
      </c>
      <c r="V2130" t="s">
        <v>5642</v>
      </c>
      <c r="W2130" t="s">
        <v>3988</v>
      </c>
      <c r="X2130" s="328">
        <v>235000</v>
      </c>
      <c r="Y2130" s="328">
        <v>57.42</v>
      </c>
      <c r="Z2130" s="328">
        <v>626.41</v>
      </c>
      <c r="AA2130" s="328">
        <v>235000</v>
      </c>
      <c r="AB2130">
        <v>0</v>
      </c>
      <c r="AC2130" s="331">
        <v>45260.896950115741</v>
      </c>
      <c r="AD2130" s="390">
        <v>1</v>
      </c>
      <c r="AE2130" s="330">
        <f>IF(W2130="COP",(X2130*AD2130),IF(W2130="NOK",((Z2130*AD2130)*Tasas!$H$44),IF('GL MEN'!W2130="EUR",(('GL MEN'!Z2130*'GL MEN'!AD2130)*Tasas!$H$44),IF('GL MEN'!W2130="USD",(('GL MEN'!Z2130*'GL MEN'!AD2130)*Tasas!$H$44),0))))</f>
        <v>235000</v>
      </c>
      <c r="AF2130" s="319" t="s">
        <v>3875</v>
      </c>
      <c r="AG2130" s="319">
        <v>4</v>
      </c>
      <c r="AH2130" s="319" t="str">
        <f t="shared" si="66"/>
        <v>3</v>
      </c>
      <c r="AI2130" s="319" t="str">
        <f t="shared" si="67"/>
        <v>NE</v>
      </c>
    </row>
    <row r="2131" spans="1:35" x14ac:dyDescent="0.25">
      <c r="A2131">
        <v>2130</v>
      </c>
      <c r="B2131" t="s">
        <v>3811</v>
      </c>
      <c r="C2131" t="s">
        <v>4224</v>
      </c>
      <c r="D2131" t="s">
        <v>4669</v>
      </c>
      <c r="E2131" t="s">
        <v>4731</v>
      </c>
      <c r="F2131" t="s">
        <v>4148</v>
      </c>
      <c r="G2131" t="s">
        <v>4149</v>
      </c>
      <c r="H2131">
        <v>2303264</v>
      </c>
      <c r="I2131">
        <v>202311</v>
      </c>
      <c r="J2131">
        <v>45257</v>
      </c>
      <c r="K2131" t="s">
        <v>4585</v>
      </c>
      <c r="L2131" t="s">
        <v>4150</v>
      </c>
      <c r="M2131">
        <v>124677</v>
      </c>
      <c r="N2131" t="s">
        <v>4225</v>
      </c>
      <c r="P2131" t="s">
        <v>4226</v>
      </c>
      <c r="Q2131" t="s">
        <v>4227</v>
      </c>
      <c r="R2131" t="s">
        <v>4008</v>
      </c>
      <c r="S2131">
        <v>3001812</v>
      </c>
      <c r="T2131" t="s">
        <v>180</v>
      </c>
      <c r="V2131" t="s">
        <v>7155</v>
      </c>
      <c r="W2131" t="s">
        <v>3988</v>
      </c>
      <c r="X2131" s="328">
        <v>-235000</v>
      </c>
      <c r="Y2131" s="328">
        <v>-57.42</v>
      </c>
      <c r="Z2131" s="328">
        <v>-626.41</v>
      </c>
      <c r="AA2131" s="328">
        <v>-235000</v>
      </c>
      <c r="AB2131">
        <v>0</v>
      </c>
      <c r="AC2131" s="331">
        <v>45264.728736539349</v>
      </c>
      <c r="AD2131" s="390">
        <v>1</v>
      </c>
      <c r="AE2131" s="330">
        <f>IF(W2131="COP",(X2131*AD2131),IF(W2131="NOK",((Z2131*AD2131)*Tasas!$H$44),IF('GL MEN'!W2131="EUR",(('GL MEN'!Z2131*'GL MEN'!AD2131)*Tasas!$H$44),IF('GL MEN'!W2131="USD",(('GL MEN'!Z2131*'GL MEN'!AD2131)*Tasas!$H$44),0))))</f>
        <v>-235000</v>
      </c>
      <c r="AF2131" s="319" t="s">
        <v>3875</v>
      </c>
      <c r="AG2131" s="319">
        <v>4</v>
      </c>
      <c r="AH2131" s="319" t="str">
        <f t="shared" si="66"/>
        <v>3</v>
      </c>
      <c r="AI2131" s="319" t="str">
        <f t="shared" si="67"/>
        <v>NE</v>
      </c>
    </row>
    <row r="2132" spans="1:35" x14ac:dyDescent="0.25">
      <c r="A2132">
        <v>2131</v>
      </c>
      <c r="B2132" t="s">
        <v>3811</v>
      </c>
      <c r="C2132" t="s">
        <v>4145</v>
      </c>
      <c r="D2132" t="s">
        <v>4669</v>
      </c>
      <c r="E2132" t="s">
        <v>4731</v>
      </c>
      <c r="F2132" t="s">
        <v>4148</v>
      </c>
      <c r="G2132" t="s">
        <v>4149</v>
      </c>
      <c r="H2132">
        <v>2303273</v>
      </c>
      <c r="I2132">
        <v>202311</v>
      </c>
      <c r="J2132">
        <v>45247</v>
      </c>
      <c r="K2132" t="s">
        <v>4585</v>
      </c>
      <c r="L2132" t="s">
        <v>4150</v>
      </c>
      <c r="M2132">
        <v>140630</v>
      </c>
      <c r="N2132" t="s">
        <v>5783</v>
      </c>
      <c r="P2132" t="s">
        <v>6107</v>
      </c>
      <c r="Q2132" t="s">
        <v>6108</v>
      </c>
      <c r="R2132" t="s">
        <v>4008</v>
      </c>
      <c r="S2132">
        <v>3001812</v>
      </c>
      <c r="T2132" t="s">
        <v>180</v>
      </c>
      <c r="V2132" t="s">
        <v>7156</v>
      </c>
      <c r="W2132" t="s">
        <v>3988</v>
      </c>
      <c r="X2132" s="328">
        <v>135000</v>
      </c>
      <c r="Y2132" s="328">
        <v>33.950000000000003</v>
      </c>
      <c r="Z2132" s="328">
        <v>371.56</v>
      </c>
      <c r="AA2132" s="328">
        <v>135000</v>
      </c>
      <c r="AB2132">
        <v>0</v>
      </c>
      <c r="AC2132" s="331">
        <v>45265.984102199072</v>
      </c>
      <c r="AD2132" s="390">
        <v>1</v>
      </c>
      <c r="AE2132" s="330">
        <f>IF(W2132="COP",(X2132*AD2132),IF(W2132="NOK",((Z2132*AD2132)*Tasas!$H$44),IF('GL MEN'!W2132="EUR",(('GL MEN'!Z2132*'GL MEN'!AD2132)*Tasas!$H$44),IF('GL MEN'!W2132="USD",(('GL MEN'!Z2132*'GL MEN'!AD2132)*Tasas!$H$44),0))))</f>
        <v>135000</v>
      </c>
      <c r="AF2132" s="319" t="s">
        <v>3875</v>
      </c>
      <c r="AG2132" s="319">
        <v>4</v>
      </c>
      <c r="AH2132" s="319" t="str">
        <f t="shared" si="66"/>
        <v>3</v>
      </c>
      <c r="AI2132" s="319" t="str">
        <f t="shared" si="67"/>
        <v>NE</v>
      </c>
    </row>
    <row r="2133" spans="1:35" x14ac:dyDescent="0.25">
      <c r="A2133">
        <v>2132</v>
      </c>
      <c r="B2133" t="s">
        <v>3811</v>
      </c>
      <c r="C2133" t="s">
        <v>4259</v>
      </c>
      <c r="D2133" t="s">
        <v>4669</v>
      </c>
      <c r="E2133" t="s">
        <v>4731</v>
      </c>
      <c r="F2133" t="s">
        <v>4740</v>
      </c>
      <c r="G2133" t="s">
        <v>4741</v>
      </c>
      <c r="H2133">
        <v>6305776</v>
      </c>
      <c r="I2133">
        <v>202311</v>
      </c>
      <c r="J2133">
        <v>45245</v>
      </c>
      <c r="K2133">
        <v>10086</v>
      </c>
      <c r="L2133" t="s">
        <v>4150</v>
      </c>
      <c r="M2133" t="s">
        <v>5725</v>
      </c>
      <c r="N2133" t="s">
        <v>5726</v>
      </c>
      <c r="P2133" t="s">
        <v>5727</v>
      </c>
      <c r="Q2133" t="s">
        <v>5728</v>
      </c>
      <c r="R2133" t="s">
        <v>4041</v>
      </c>
      <c r="S2133">
        <v>3001582</v>
      </c>
      <c r="T2133" t="s">
        <v>180</v>
      </c>
      <c r="V2133" t="s">
        <v>7157</v>
      </c>
      <c r="W2133" t="s">
        <v>3988</v>
      </c>
      <c r="X2133" s="328">
        <v>365000</v>
      </c>
      <c r="Y2133" s="328">
        <v>88.64</v>
      </c>
      <c r="Z2133" s="328">
        <v>970.18</v>
      </c>
      <c r="AA2133" s="328">
        <v>365000</v>
      </c>
      <c r="AB2133">
        <v>0</v>
      </c>
      <c r="AC2133" s="331">
        <v>45245.965213923613</v>
      </c>
      <c r="AD2133" s="390">
        <v>1</v>
      </c>
      <c r="AE2133" s="330">
        <f>IF(W2133="COP",(X2133*AD2133),IF(W2133="NOK",((Z2133*AD2133)*Tasas!$H$44),IF('GL MEN'!W2133="EUR",(('GL MEN'!Z2133*'GL MEN'!AD2133)*Tasas!$H$44),IF('GL MEN'!W2133="USD",(('GL MEN'!Z2133*'GL MEN'!AD2133)*Tasas!$H$44),0))))</f>
        <v>365000</v>
      </c>
      <c r="AF2133" s="319" t="s">
        <v>3902</v>
      </c>
      <c r="AG2133" s="319">
        <v>4</v>
      </c>
      <c r="AH2133" s="319" t="str">
        <f t="shared" si="66"/>
        <v>4</v>
      </c>
      <c r="AI2133" s="319" t="str">
        <f t="shared" si="67"/>
        <v>WA</v>
      </c>
    </row>
    <row r="2134" spans="1:35" x14ac:dyDescent="0.25">
      <c r="A2134">
        <v>2133</v>
      </c>
      <c r="B2134" t="s">
        <v>3811</v>
      </c>
      <c r="C2134" t="s">
        <v>4259</v>
      </c>
      <c r="D2134" t="s">
        <v>4669</v>
      </c>
      <c r="E2134" t="s">
        <v>4731</v>
      </c>
      <c r="F2134" t="s">
        <v>4740</v>
      </c>
      <c r="G2134" t="s">
        <v>4741</v>
      </c>
      <c r="H2134">
        <v>6305796</v>
      </c>
      <c r="I2134">
        <v>202311</v>
      </c>
      <c r="J2134">
        <v>45245</v>
      </c>
      <c r="K2134" t="s">
        <v>4788</v>
      </c>
      <c r="L2134" t="s">
        <v>4150</v>
      </c>
      <c r="M2134">
        <v>126523</v>
      </c>
      <c r="N2134" t="s">
        <v>6529</v>
      </c>
      <c r="P2134" t="s">
        <v>7158</v>
      </c>
      <c r="Q2134" t="s">
        <v>7159</v>
      </c>
      <c r="R2134" t="s">
        <v>4001</v>
      </c>
      <c r="S2134">
        <v>3001577</v>
      </c>
      <c r="T2134" t="s">
        <v>180</v>
      </c>
      <c r="V2134" t="s">
        <v>7160</v>
      </c>
      <c r="W2134" t="s">
        <v>3988</v>
      </c>
      <c r="X2134" s="328">
        <v>360000</v>
      </c>
      <c r="Y2134" s="328">
        <v>87.43</v>
      </c>
      <c r="Z2134" s="328">
        <v>956.89</v>
      </c>
      <c r="AA2134" s="328">
        <v>360000</v>
      </c>
      <c r="AB2134">
        <v>0</v>
      </c>
      <c r="AC2134" s="331">
        <v>45247.009142905095</v>
      </c>
      <c r="AD2134" s="390">
        <v>1</v>
      </c>
      <c r="AE2134" s="330">
        <f>IF(W2134="COP",(X2134*AD2134),IF(W2134="NOK",((Z2134*AD2134)*Tasas!$H$44),IF('GL MEN'!W2134="EUR",(('GL MEN'!Z2134*'GL MEN'!AD2134)*Tasas!$H$44),IF('GL MEN'!W2134="USD",(('GL MEN'!Z2134*'GL MEN'!AD2134)*Tasas!$H$44),0))))</f>
        <v>360000</v>
      </c>
      <c r="AF2134" s="319" t="s">
        <v>3875</v>
      </c>
      <c r="AG2134" s="319">
        <v>4</v>
      </c>
      <c r="AH2134" s="319" t="str">
        <f t="shared" si="66"/>
        <v>4</v>
      </c>
      <c r="AI2134" s="319" t="str">
        <f t="shared" si="67"/>
        <v>WA</v>
      </c>
    </row>
    <row r="2135" spans="1:35" x14ac:dyDescent="0.25">
      <c r="A2135">
        <v>2134</v>
      </c>
      <c r="B2135" t="s">
        <v>3811</v>
      </c>
      <c r="C2135" t="s">
        <v>4228</v>
      </c>
      <c r="D2135" t="s">
        <v>4669</v>
      </c>
      <c r="E2135" t="s">
        <v>4765</v>
      </c>
      <c r="F2135" t="s">
        <v>4562</v>
      </c>
      <c r="G2135" t="s">
        <v>4563</v>
      </c>
      <c r="H2135">
        <v>1304083</v>
      </c>
      <c r="I2135">
        <v>202311</v>
      </c>
      <c r="J2135">
        <v>45245</v>
      </c>
      <c r="K2135">
        <v>138637</v>
      </c>
      <c r="L2135" t="s">
        <v>4150</v>
      </c>
      <c r="M2135" t="s">
        <v>4528</v>
      </c>
      <c r="N2135" t="s">
        <v>4529</v>
      </c>
      <c r="P2135" t="s">
        <v>4769</v>
      </c>
      <c r="Q2135" t="s">
        <v>4770</v>
      </c>
      <c r="R2135" t="s">
        <v>4007</v>
      </c>
      <c r="S2135">
        <v>3001734</v>
      </c>
      <c r="T2135" t="s">
        <v>180</v>
      </c>
      <c r="V2135" t="s">
        <v>7161</v>
      </c>
      <c r="W2135" t="s">
        <v>3988</v>
      </c>
      <c r="X2135" s="328">
        <v>126350</v>
      </c>
      <c r="Y2135" s="328">
        <v>30.68</v>
      </c>
      <c r="Z2135" s="328">
        <v>335.84</v>
      </c>
      <c r="AA2135" s="328">
        <v>126350</v>
      </c>
      <c r="AB2135">
        <v>0</v>
      </c>
      <c r="AC2135" s="331">
        <v>45264.653649768516</v>
      </c>
      <c r="AD2135" s="390">
        <v>1</v>
      </c>
      <c r="AE2135" s="330">
        <f>IF(W2135="COP",(X2135*AD2135),IF(W2135="NOK",((Z2135*AD2135)*Tasas!$H$44),IF('GL MEN'!W2135="EUR",(('GL MEN'!Z2135*'GL MEN'!AD2135)*Tasas!$H$44),IF('GL MEN'!W2135="USD",(('GL MEN'!Z2135*'GL MEN'!AD2135)*Tasas!$H$44),0))))</f>
        <v>126350</v>
      </c>
      <c r="AF2135" s="319" t="s">
        <v>3875</v>
      </c>
      <c r="AG2135" s="319">
        <v>4</v>
      </c>
      <c r="AH2135" s="319" t="str">
        <f t="shared" si="66"/>
        <v>2</v>
      </c>
      <c r="AI2135" s="319" t="str">
        <f t="shared" si="67"/>
        <v>CO</v>
      </c>
    </row>
    <row r="2136" spans="1:35" x14ac:dyDescent="0.25">
      <c r="A2136">
        <v>2135</v>
      </c>
      <c r="B2136" t="s">
        <v>3811</v>
      </c>
      <c r="C2136" t="s">
        <v>4228</v>
      </c>
      <c r="D2136" t="s">
        <v>4669</v>
      </c>
      <c r="E2136" t="s">
        <v>4765</v>
      </c>
      <c r="F2136" t="s">
        <v>4562</v>
      </c>
      <c r="G2136" t="s">
        <v>4563</v>
      </c>
      <c r="H2136">
        <v>1304083</v>
      </c>
      <c r="I2136">
        <v>202311</v>
      </c>
      <c r="J2136">
        <v>45245</v>
      </c>
      <c r="K2136">
        <v>138637</v>
      </c>
      <c r="L2136" t="s">
        <v>4150</v>
      </c>
      <c r="M2136" t="s">
        <v>4528</v>
      </c>
      <c r="N2136" t="s">
        <v>4529</v>
      </c>
      <c r="P2136" t="s">
        <v>4772</v>
      </c>
      <c r="Q2136" t="s">
        <v>4773</v>
      </c>
      <c r="R2136" t="s">
        <v>4007</v>
      </c>
      <c r="S2136">
        <v>3001734</v>
      </c>
      <c r="T2136" t="s">
        <v>180</v>
      </c>
      <c r="V2136" t="s">
        <v>7162</v>
      </c>
      <c r="W2136" t="s">
        <v>3988</v>
      </c>
      <c r="X2136" s="328">
        <v>3534</v>
      </c>
      <c r="Y2136" s="328">
        <v>0.86</v>
      </c>
      <c r="Z2136" s="328">
        <v>9.39</v>
      </c>
      <c r="AA2136" s="328">
        <v>3534</v>
      </c>
      <c r="AB2136">
        <v>0</v>
      </c>
      <c r="AC2136" s="331">
        <v>45264.653649768516</v>
      </c>
      <c r="AD2136" s="390">
        <v>1</v>
      </c>
      <c r="AE2136" s="330">
        <f>IF(W2136="COP",(X2136*AD2136),IF(W2136="NOK",((Z2136*AD2136)*Tasas!$H$44),IF('GL MEN'!W2136="EUR",(('GL MEN'!Z2136*'GL MEN'!AD2136)*Tasas!$H$44),IF('GL MEN'!W2136="USD",(('GL MEN'!Z2136*'GL MEN'!AD2136)*Tasas!$H$44),0))))</f>
        <v>3534</v>
      </c>
      <c r="AF2136" s="319" t="s">
        <v>3875</v>
      </c>
      <c r="AG2136" s="319">
        <v>4</v>
      </c>
      <c r="AH2136" s="319" t="str">
        <f t="shared" si="66"/>
        <v>2</v>
      </c>
      <c r="AI2136" s="319" t="str">
        <f t="shared" si="67"/>
        <v>CO</v>
      </c>
    </row>
    <row r="2137" spans="1:35" x14ac:dyDescent="0.25">
      <c r="A2137">
        <v>2136</v>
      </c>
      <c r="B2137" t="s">
        <v>3811</v>
      </c>
      <c r="C2137" t="s">
        <v>4145</v>
      </c>
      <c r="D2137" t="s">
        <v>4669</v>
      </c>
      <c r="E2137" t="s">
        <v>4765</v>
      </c>
      <c r="F2137" t="s">
        <v>4148</v>
      </c>
      <c r="G2137" t="s">
        <v>4149</v>
      </c>
      <c r="H2137">
        <v>2303192</v>
      </c>
      <c r="I2137">
        <v>202311</v>
      </c>
      <c r="J2137">
        <v>45258</v>
      </c>
      <c r="K2137" t="s">
        <v>4585</v>
      </c>
      <c r="L2137" t="s">
        <v>4150</v>
      </c>
      <c r="M2137">
        <v>117980</v>
      </c>
      <c r="N2137" t="s">
        <v>4214</v>
      </c>
      <c r="P2137" t="s">
        <v>4777</v>
      </c>
      <c r="Q2137" t="s">
        <v>4778</v>
      </c>
      <c r="R2137" t="s">
        <v>4008</v>
      </c>
      <c r="S2137">
        <v>3001812</v>
      </c>
      <c r="T2137" t="s">
        <v>7163</v>
      </c>
      <c r="V2137" t="s">
        <v>7164</v>
      </c>
      <c r="W2137" t="s">
        <v>3988</v>
      </c>
      <c r="X2137" s="328">
        <v>144690</v>
      </c>
      <c r="Y2137" s="328">
        <v>35.36</v>
      </c>
      <c r="Z2137" s="328">
        <v>385.68</v>
      </c>
      <c r="AA2137" s="328">
        <v>144690</v>
      </c>
      <c r="AB2137">
        <v>0</v>
      </c>
      <c r="AC2137" s="331">
        <v>45260.683358645831</v>
      </c>
      <c r="AD2137" s="390">
        <v>1</v>
      </c>
      <c r="AE2137" s="330">
        <f>IF(W2137="COP",(X2137*AD2137),IF(W2137="NOK",((Z2137*AD2137)*Tasas!$H$44),IF('GL MEN'!W2137="EUR",(('GL MEN'!Z2137*'GL MEN'!AD2137)*Tasas!$H$44),IF('GL MEN'!W2137="USD",(('GL MEN'!Z2137*'GL MEN'!AD2137)*Tasas!$H$44),0))))</f>
        <v>144690</v>
      </c>
      <c r="AF2137" s="319" t="s">
        <v>3875</v>
      </c>
      <c r="AG2137" s="319">
        <v>4</v>
      </c>
      <c r="AH2137" s="319" t="str">
        <f t="shared" si="66"/>
        <v>3</v>
      </c>
      <c r="AI2137" s="319" t="str">
        <f t="shared" si="67"/>
        <v>NE</v>
      </c>
    </row>
    <row r="2138" spans="1:35" x14ac:dyDescent="0.25">
      <c r="A2138">
        <v>2137</v>
      </c>
      <c r="B2138" t="s">
        <v>3811</v>
      </c>
      <c r="C2138" t="s">
        <v>4145</v>
      </c>
      <c r="D2138" t="s">
        <v>4669</v>
      </c>
      <c r="E2138" t="s">
        <v>4765</v>
      </c>
      <c r="F2138" t="s">
        <v>4148</v>
      </c>
      <c r="G2138" t="s">
        <v>4149</v>
      </c>
      <c r="H2138">
        <v>2303192</v>
      </c>
      <c r="I2138">
        <v>202311</v>
      </c>
      <c r="J2138">
        <v>45258</v>
      </c>
      <c r="K2138" t="s">
        <v>4585</v>
      </c>
      <c r="L2138" t="s">
        <v>4150</v>
      </c>
      <c r="M2138">
        <v>117980</v>
      </c>
      <c r="N2138" t="s">
        <v>4214</v>
      </c>
      <c r="P2138" t="s">
        <v>4772</v>
      </c>
      <c r="Q2138" t="s">
        <v>4773</v>
      </c>
      <c r="R2138" t="s">
        <v>4008</v>
      </c>
      <c r="S2138">
        <v>3001812</v>
      </c>
      <c r="T2138" t="s">
        <v>7163</v>
      </c>
      <c r="V2138" t="s">
        <v>7164</v>
      </c>
      <c r="W2138" t="s">
        <v>3988</v>
      </c>
      <c r="X2138" s="328">
        <v>3534</v>
      </c>
      <c r="Y2138" s="328">
        <v>0.86</v>
      </c>
      <c r="Z2138" s="328">
        <v>9.42</v>
      </c>
      <c r="AA2138" s="328">
        <v>3534</v>
      </c>
      <c r="AB2138">
        <v>0</v>
      </c>
      <c r="AC2138" s="331">
        <v>45260.683358645831</v>
      </c>
      <c r="AD2138" s="390">
        <v>1</v>
      </c>
      <c r="AE2138" s="330">
        <f>IF(W2138="COP",(X2138*AD2138),IF(W2138="NOK",((Z2138*AD2138)*Tasas!$H$44),IF('GL MEN'!W2138="EUR",(('GL MEN'!Z2138*'GL MEN'!AD2138)*Tasas!$H$44),IF('GL MEN'!W2138="USD",(('GL MEN'!Z2138*'GL MEN'!AD2138)*Tasas!$H$44),0))))</f>
        <v>3534</v>
      </c>
      <c r="AF2138" s="319" t="s">
        <v>3875</v>
      </c>
      <c r="AG2138" s="319">
        <v>4</v>
      </c>
      <c r="AH2138" s="319" t="str">
        <f t="shared" si="66"/>
        <v>3</v>
      </c>
      <c r="AI2138" s="319" t="str">
        <f t="shared" si="67"/>
        <v>NE</v>
      </c>
    </row>
    <row r="2139" spans="1:35" x14ac:dyDescent="0.25">
      <c r="A2139">
        <v>2138</v>
      </c>
      <c r="B2139" t="s">
        <v>3811</v>
      </c>
      <c r="C2139" t="s">
        <v>4145</v>
      </c>
      <c r="D2139" t="s">
        <v>4669</v>
      </c>
      <c r="E2139" t="s">
        <v>4765</v>
      </c>
      <c r="F2139" t="s">
        <v>4148</v>
      </c>
      <c r="G2139" t="s">
        <v>4149</v>
      </c>
      <c r="H2139">
        <v>2303265</v>
      </c>
      <c r="I2139">
        <v>202311</v>
      </c>
      <c r="J2139">
        <v>45258</v>
      </c>
      <c r="K2139">
        <v>10848</v>
      </c>
      <c r="L2139" t="s">
        <v>4150</v>
      </c>
      <c r="M2139" t="s">
        <v>4950</v>
      </c>
      <c r="N2139" t="s">
        <v>4951</v>
      </c>
      <c r="P2139" t="s">
        <v>5785</v>
      </c>
      <c r="Q2139" t="s">
        <v>5786</v>
      </c>
      <c r="R2139" t="s">
        <v>4008</v>
      </c>
      <c r="S2139">
        <v>3001812</v>
      </c>
      <c r="T2139" t="s">
        <v>180</v>
      </c>
      <c r="V2139" t="s">
        <v>7014</v>
      </c>
      <c r="W2139" t="s">
        <v>3988</v>
      </c>
      <c r="X2139" s="328">
        <v>114000</v>
      </c>
      <c r="Y2139" s="328">
        <v>27.86</v>
      </c>
      <c r="Z2139" s="328">
        <v>303.88</v>
      </c>
      <c r="AA2139" s="328">
        <v>114000</v>
      </c>
      <c r="AB2139">
        <v>0</v>
      </c>
      <c r="AC2139" s="331">
        <v>45264.753712812497</v>
      </c>
      <c r="AD2139" s="390">
        <v>1</v>
      </c>
      <c r="AE2139" s="330">
        <f>IF(W2139="COP",(X2139*AD2139),IF(W2139="NOK",((Z2139*AD2139)*Tasas!$H$44),IF('GL MEN'!W2139="EUR",(('GL MEN'!Z2139*'GL MEN'!AD2139)*Tasas!$H$44),IF('GL MEN'!W2139="USD",(('GL MEN'!Z2139*'GL MEN'!AD2139)*Tasas!$H$44),0))))</f>
        <v>114000</v>
      </c>
      <c r="AF2139" s="319" t="s">
        <v>3875</v>
      </c>
      <c r="AG2139" s="319">
        <v>4</v>
      </c>
      <c r="AH2139" s="319" t="str">
        <f t="shared" si="66"/>
        <v>3</v>
      </c>
      <c r="AI2139" s="319" t="str">
        <f t="shared" si="67"/>
        <v>NE</v>
      </c>
    </row>
    <row r="2140" spans="1:35" x14ac:dyDescent="0.25">
      <c r="A2140">
        <v>2139</v>
      </c>
      <c r="B2140" t="s">
        <v>3811</v>
      </c>
      <c r="C2140" t="s">
        <v>4259</v>
      </c>
      <c r="D2140" t="s">
        <v>4669</v>
      </c>
      <c r="E2140" t="s">
        <v>4765</v>
      </c>
      <c r="F2140" t="s">
        <v>4740</v>
      </c>
      <c r="G2140" t="s">
        <v>4741</v>
      </c>
      <c r="H2140">
        <v>6305864</v>
      </c>
      <c r="I2140">
        <v>202311</v>
      </c>
      <c r="J2140">
        <v>45240</v>
      </c>
      <c r="K2140">
        <v>138103</v>
      </c>
      <c r="L2140" t="s">
        <v>4150</v>
      </c>
      <c r="M2140" t="s">
        <v>5725</v>
      </c>
      <c r="N2140" t="s">
        <v>5726</v>
      </c>
      <c r="P2140" t="s">
        <v>4964</v>
      </c>
      <c r="Q2140" t="s">
        <v>4965</v>
      </c>
      <c r="R2140" t="s">
        <v>4041</v>
      </c>
      <c r="S2140">
        <v>3001582</v>
      </c>
      <c r="T2140" t="s">
        <v>180</v>
      </c>
      <c r="V2140" t="s">
        <v>7165</v>
      </c>
      <c r="W2140" t="s">
        <v>3988</v>
      </c>
      <c r="X2140" s="328">
        <v>51300</v>
      </c>
      <c r="Y2140" s="328">
        <v>12.46</v>
      </c>
      <c r="Z2140" s="328">
        <v>136.36000000000001</v>
      </c>
      <c r="AA2140" s="328">
        <v>51300</v>
      </c>
      <c r="AB2140">
        <v>0</v>
      </c>
      <c r="AC2140" s="331">
        <v>45251.894423645834</v>
      </c>
      <c r="AD2140" s="390">
        <v>1</v>
      </c>
      <c r="AE2140" s="330">
        <f>IF(W2140="COP",(X2140*AD2140),IF(W2140="NOK",((Z2140*AD2140)*Tasas!$H$44),IF('GL MEN'!W2140="EUR",(('GL MEN'!Z2140*'GL MEN'!AD2140)*Tasas!$H$44),IF('GL MEN'!W2140="USD",(('GL MEN'!Z2140*'GL MEN'!AD2140)*Tasas!$H$44),0))))</f>
        <v>51300</v>
      </c>
      <c r="AF2140" s="319" t="s">
        <v>3902</v>
      </c>
      <c r="AG2140" s="319">
        <v>4</v>
      </c>
      <c r="AH2140" s="319" t="str">
        <f t="shared" si="66"/>
        <v>4</v>
      </c>
      <c r="AI2140" s="319" t="str">
        <f t="shared" si="67"/>
        <v>WA</v>
      </c>
    </row>
    <row r="2141" spans="1:35" x14ac:dyDescent="0.25">
      <c r="A2141">
        <v>2140</v>
      </c>
      <c r="B2141" t="s">
        <v>3811</v>
      </c>
      <c r="C2141" t="s">
        <v>4259</v>
      </c>
      <c r="D2141" t="s">
        <v>4669</v>
      </c>
      <c r="E2141" t="s">
        <v>4765</v>
      </c>
      <c r="F2141" t="s">
        <v>4740</v>
      </c>
      <c r="G2141" t="s">
        <v>4741</v>
      </c>
      <c r="H2141">
        <v>6305874</v>
      </c>
      <c r="I2141">
        <v>202311</v>
      </c>
      <c r="J2141">
        <v>45240</v>
      </c>
      <c r="K2141">
        <v>138103</v>
      </c>
      <c r="L2141" t="s">
        <v>4150</v>
      </c>
      <c r="M2141" t="s">
        <v>5189</v>
      </c>
      <c r="N2141" t="s">
        <v>5190</v>
      </c>
      <c r="P2141" t="s">
        <v>5871</v>
      </c>
      <c r="Q2141" t="s">
        <v>5872</v>
      </c>
      <c r="R2141" t="s">
        <v>4001</v>
      </c>
      <c r="S2141">
        <v>3001577</v>
      </c>
      <c r="T2141" t="s">
        <v>180</v>
      </c>
      <c r="V2141" t="s">
        <v>7166</v>
      </c>
      <c r="W2141" t="s">
        <v>3988</v>
      </c>
      <c r="X2141" s="328">
        <v>86000</v>
      </c>
      <c r="Y2141" s="328">
        <v>20.89</v>
      </c>
      <c r="Z2141" s="328">
        <v>228.59</v>
      </c>
      <c r="AA2141" s="328">
        <v>86000</v>
      </c>
      <c r="AB2141">
        <v>0</v>
      </c>
      <c r="AC2141" s="331">
        <v>45251.936242905096</v>
      </c>
      <c r="AD2141" s="390">
        <v>1</v>
      </c>
      <c r="AE2141" s="330">
        <f>IF(W2141="COP",(X2141*AD2141),IF(W2141="NOK",((Z2141*AD2141)*Tasas!$H$44),IF('GL MEN'!W2141="EUR",(('GL MEN'!Z2141*'GL MEN'!AD2141)*Tasas!$H$44),IF('GL MEN'!W2141="USD",(('GL MEN'!Z2141*'GL MEN'!AD2141)*Tasas!$H$44),0))))</f>
        <v>86000</v>
      </c>
      <c r="AF2141" s="319" t="s">
        <v>3875</v>
      </c>
      <c r="AG2141" s="319">
        <v>4</v>
      </c>
      <c r="AH2141" s="319" t="str">
        <f t="shared" si="66"/>
        <v>4</v>
      </c>
      <c r="AI2141" s="319" t="str">
        <f t="shared" si="67"/>
        <v>WA</v>
      </c>
    </row>
    <row r="2142" spans="1:35" x14ac:dyDescent="0.25">
      <c r="A2142">
        <v>2141</v>
      </c>
      <c r="B2142" t="s">
        <v>3811</v>
      </c>
      <c r="C2142" t="s">
        <v>4259</v>
      </c>
      <c r="D2142" t="s">
        <v>4669</v>
      </c>
      <c r="E2142" t="s">
        <v>4765</v>
      </c>
      <c r="F2142" t="s">
        <v>4740</v>
      </c>
      <c r="G2142" t="s">
        <v>4741</v>
      </c>
      <c r="H2142">
        <v>6306023</v>
      </c>
      <c r="I2142">
        <v>202311</v>
      </c>
      <c r="J2142">
        <v>45251</v>
      </c>
      <c r="K2142">
        <v>10086</v>
      </c>
      <c r="L2142" t="s">
        <v>4150</v>
      </c>
      <c r="M2142" t="s">
        <v>5491</v>
      </c>
      <c r="N2142" t="s">
        <v>7039</v>
      </c>
      <c r="P2142" t="s">
        <v>4769</v>
      </c>
      <c r="Q2142" t="s">
        <v>4770</v>
      </c>
      <c r="R2142" t="s">
        <v>4001</v>
      </c>
      <c r="S2142">
        <v>3001577</v>
      </c>
      <c r="T2142" t="s">
        <v>180</v>
      </c>
      <c r="V2142" t="s">
        <v>7167</v>
      </c>
      <c r="W2142" t="s">
        <v>3988</v>
      </c>
      <c r="X2142" s="328">
        <v>102600</v>
      </c>
      <c r="Y2142" s="328">
        <v>25.8</v>
      </c>
      <c r="Z2142" s="328">
        <v>282.38</v>
      </c>
      <c r="AA2142" s="328">
        <v>102600</v>
      </c>
      <c r="AB2142">
        <v>0</v>
      </c>
      <c r="AC2142" s="331">
        <v>45259.976910219906</v>
      </c>
      <c r="AD2142" s="390">
        <v>1</v>
      </c>
      <c r="AE2142" s="330">
        <f>IF(W2142="COP",(X2142*AD2142),IF(W2142="NOK",((Z2142*AD2142)*Tasas!$H$44),IF('GL MEN'!W2142="EUR",(('GL MEN'!Z2142*'GL MEN'!AD2142)*Tasas!$H$44),IF('GL MEN'!W2142="USD",(('GL MEN'!Z2142*'GL MEN'!AD2142)*Tasas!$H$44),0))))</f>
        <v>102600</v>
      </c>
      <c r="AF2142" s="319" t="s">
        <v>3875</v>
      </c>
      <c r="AG2142" s="319">
        <v>4</v>
      </c>
      <c r="AH2142" s="319" t="str">
        <f t="shared" si="66"/>
        <v>4</v>
      </c>
      <c r="AI2142" s="319" t="str">
        <f t="shared" si="67"/>
        <v>WA</v>
      </c>
    </row>
    <row r="2143" spans="1:35" x14ac:dyDescent="0.25">
      <c r="A2143">
        <v>2142</v>
      </c>
      <c r="B2143" t="s">
        <v>3811</v>
      </c>
      <c r="C2143" t="s">
        <v>4259</v>
      </c>
      <c r="D2143" t="s">
        <v>4669</v>
      </c>
      <c r="E2143" t="s">
        <v>4765</v>
      </c>
      <c r="F2143" t="s">
        <v>4740</v>
      </c>
      <c r="G2143" t="s">
        <v>4741</v>
      </c>
      <c r="H2143">
        <v>6306023</v>
      </c>
      <c r="I2143">
        <v>202311</v>
      </c>
      <c r="J2143">
        <v>45251</v>
      </c>
      <c r="K2143">
        <v>10086</v>
      </c>
      <c r="L2143" t="s">
        <v>4150</v>
      </c>
      <c r="M2143" t="s">
        <v>5491</v>
      </c>
      <c r="N2143" t="s">
        <v>7039</v>
      </c>
      <c r="P2143" t="s">
        <v>4772</v>
      </c>
      <c r="Q2143" t="s">
        <v>4773</v>
      </c>
      <c r="R2143" t="s">
        <v>4001</v>
      </c>
      <c r="S2143">
        <v>3001577</v>
      </c>
      <c r="T2143" t="s">
        <v>180</v>
      </c>
      <c r="V2143" t="s">
        <v>7167</v>
      </c>
      <c r="W2143" t="s">
        <v>3988</v>
      </c>
      <c r="X2143" s="328">
        <v>3534</v>
      </c>
      <c r="Y2143" s="328">
        <v>0.89</v>
      </c>
      <c r="Z2143" s="328">
        <v>9.73</v>
      </c>
      <c r="AA2143" s="328">
        <v>3534</v>
      </c>
      <c r="AB2143">
        <v>0</v>
      </c>
      <c r="AC2143" s="331">
        <v>45259.976910219906</v>
      </c>
      <c r="AD2143" s="390">
        <v>1</v>
      </c>
      <c r="AE2143" s="330">
        <f>IF(W2143="COP",(X2143*AD2143),IF(W2143="NOK",((Z2143*AD2143)*Tasas!$H$44),IF('GL MEN'!W2143="EUR",(('GL MEN'!Z2143*'GL MEN'!AD2143)*Tasas!$H$44),IF('GL MEN'!W2143="USD",(('GL MEN'!Z2143*'GL MEN'!AD2143)*Tasas!$H$44),0))))</f>
        <v>3534</v>
      </c>
      <c r="AF2143" s="319" t="s">
        <v>3875</v>
      </c>
      <c r="AG2143" s="319">
        <v>4</v>
      </c>
      <c r="AH2143" s="319" t="str">
        <f t="shared" si="66"/>
        <v>4</v>
      </c>
      <c r="AI2143" s="319" t="str">
        <f t="shared" si="67"/>
        <v>WA</v>
      </c>
    </row>
    <row r="2144" spans="1:35" x14ac:dyDescent="0.25">
      <c r="A2144">
        <v>2143</v>
      </c>
      <c r="B2144" t="s">
        <v>3811</v>
      </c>
      <c r="C2144" t="s">
        <v>4259</v>
      </c>
      <c r="D2144" t="s">
        <v>4669</v>
      </c>
      <c r="E2144" t="s">
        <v>4765</v>
      </c>
      <c r="F2144" t="s">
        <v>4740</v>
      </c>
      <c r="G2144" t="s">
        <v>4741</v>
      </c>
      <c r="H2144">
        <v>6306057</v>
      </c>
      <c r="I2144">
        <v>202311</v>
      </c>
      <c r="J2144">
        <v>45259</v>
      </c>
      <c r="K2144">
        <v>138103</v>
      </c>
      <c r="L2144" t="s">
        <v>4150</v>
      </c>
      <c r="M2144" t="s">
        <v>4030</v>
      </c>
      <c r="N2144" t="s">
        <v>4532</v>
      </c>
      <c r="P2144" t="s">
        <v>7168</v>
      </c>
      <c r="Q2144" t="s">
        <v>7169</v>
      </c>
      <c r="R2144" t="s">
        <v>4001</v>
      </c>
      <c r="S2144">
        <v>3001577</v>
      </c>
      <c r="T2144" t="s">
        <v>180</v>
      </c>
      <c r="V2144" t="s">
        <v>7170</v>
      </c>
      <c r="W2144" t="s">
        <v>3988</v>
      </c>
      <c r="X2144" s="328">
        <v>45600</v>
      </c>
      <c r="Y2144" s="328">
        <v>11.14</v>
      </c>
      <c r="Z2144" s="328">
        <v>121.55</v>
      </c>
      <c r="AA2144" s="328">
        <v>45600</v>
      </c>
      <c r="AB2144">
        <v>0</v>
      </c>
      <c r="AC2144" s="331">
        <v>45260.092314965281</v>
      </c>
      <c r="AD2144" s="390">
        <v>1</v>
      </c>
      <c r="AE2144" s="330">
        <f>IF(W2144="COP",(X2144*AD2144),IF(W2144="NOK",((Z2144*AD2144)*Tasas!$H$44),IF('GL MEN'!W2144="EUR",(('GL MEN'!Z2144*'GL MEN'!AD2144)*Tasas!$H$44),IF('GL MEN'!W2144="USD",(('GL MEN'!Z2144*'GL MEN'!AD2144)*Tasas!$H$44),0))))</f>
        <v>45600</v>
      </c>
      <c r="AF2144" s="319" t="s">
        <v>3875</v>
      </c>
      <c r="AG2144" s="319">
        <v>4</v>
      </c>
      <c r="AH2144" s="319" t="str">
        <f t="shared" si="66"/>
        <v>4</v>
      </c>
      <c r="AI2144" s="319" t="str">
        <f t="shared" si="67"/>
        <v>WA</v>
      </c>
    </row>
    <row r="2145" spans="1:35" x14ac:dyDescent="0.25">
      <c r="A2145">
        <v>2144</v>
      </c>
      <c r="B2145" t="s">
        <v>3811</v>
      </c>
      <c r="C2145" t="s">
        <v>4259</v>
      </c>
      <c r="D2145" t="s">
        <v>4669</v>
      </c>
      <c r="E2145" t="s">
        <v>4765</v>
      </c>
      <c r="F2145" t="s">
        <v>4740</v>
      </c>
      <c r="G2145" t="s">
        <v>4741</v>
      </c>
      <c r="H2145">
        <v>6306057</v>
      </c>
      <c r="I2145">
        <v>202311</v>
      </c>
      <c r="J2145">
        <v>45259</v>
      </c>
      <c r="K2145">
        <v>138103</v>
      </c>
      <c r="L2145" t="s">
        <v>4150</v>
      </c>
      <c r="M2145" t="s">
        <v>5659</v>
      </c>
      <c r="N2145" t="s">
        <v>5660</v>
      </c>
      <c r="P2145" t="s">
        <v>7168</v>
      </c>
      <c r="Q2145" t="s">
        <v>7169</v>
      </c>
      <c r="R2145" t="s">
        <v>4001</v>
      </c>
      <c r="S2145">
        <v>3001577</v>
      </c>
      <c r="T2145" t="s">
        <v>180</v>
      </c>
      <c r="V2145" t="s">
        <v>7171</v>
      </c>
      <c r="W2145" t="s">
        <v>3988</v>
      </c>
      <c r="X2145" s="328">
        <v>45600</v>
      </c>
      <c r="Y2145" s="328">
        <v>11.14</v>
      </c>
      <c r="Z2145" s="328">
        <v>121.55</v>
      </c>
      <c r="AA2145" s="328">
        <v>45600</v>
      </c>
      <c r="AB2145">
        <v>0</v>
      </c>
      <c r="AC2145" s="331">
        <v>45260.092314965281</v>
      </c>
      <c r="AD2145" s="390">
        <v>1</v>
      </c>
      <c r="AE2145" s="330">
        <f>IF(W2145="COP",(X2145*AD2145),IF(W2145="NOK",((Z2145*AD2145)*Tasas!$H$44),IF('GL MEN'!W2145="EUR",(('GL MEN'!Z2145*'GL MEN'!AD2145)*Tasas!$H$44),IF('GL MEN'!W2145="USD",(('GL MEN'!Z2145*'GL MEN'!AD2145)*Tasas!$H$44),0))))</f>
        <v>45600</v>
      </c>
      <c r="AF2145" s="319" t="s">
        <v>3875</v>
      </c>
      <c r="AG2145" s="319">
        <v>4</v>
      </c>
      <c r="AH2145" s="319" t="str">
        <f t="shared" si="66"/>
        <v>4</v>
      </c>
      <c r="AI2145" s="319" t="str">
        <f t="shared" si="67"/>
        <v>WA</v>
      </c>
    </row>
    <row r="2146" spans="1:35" x14ac:dyDescent="0.25">
      <c r="A2146">
        <v>2145</v>
      </c>
      <c r="B2146" t="s">
        <v>3811</v>
      </c>
      <c r="C2146" t="s">
        <v>4259</v>
      </c>
      <c r="D2146" t="s">
        <v>4669</v>
      </c>
      <c r="E2146" t="s">
        <v>4765</v>
      </c>
      <c r="F2146" t="s">
        <v>4740</v>
      </c>
      <c r="G2146" t="s">
        <v>4741</v>
      </c>
      <c r="H2146">
        <v>6306057</v>
      </c>
      <c r="I2146">
        <v>202311</v>
      </c>
      <c r="J2146">
        <v>45259</v>
      </c>
      <c r="K2146">
        <v>138103</v>
      </c>
      <c r="L2146" t="s">
        <v>4150</v>
      </c>
      <c r="M2146" t="s">
        <v>5491</v>
      </c>
      <c r="N2146" t="s">
        <v>7039</v>
      </c>
      <c r="P2146" t="s">
        <v>7168</v>
      </c>
      <c r="Q2146" t="s">
        <v>7169</v>
      </c>
      <c r="R2146" t="s">
        <v>4001</v>
      </c>
      <c r="S2146">
        <v>3001577</v>
      </c>
      <c r="T2146" t="s">
        <v>180</v>
      </c>
      <c r="V2146" t="s">
        <v>7172</v>
      </c>
      <c r="W2146" t="s">
        <v>3988</v>
      </c>
      <c r="X2146" s="328">
        <v>45600</v>
      </c>
      <c r="Y2146" s="328">
        <v>11.14</v>
      </c>
      <c r="Z2146" s="328">
        <v>121.55</v>
      </c>
      <c r="AA2146" s="328">
        <v>45600</v>
      </c>
      <c r="AB2146">
        <v>0</v>
      </c>
      <c r="AC2146" s="331">
        <v>45260.092315162037</v>
      </c>
      <c r="AD2146" s="390">
        <v>1</v>
      </c>
      <c r="AE2146" s="330">
        <f>IF(W2146="COP",(X2146*AD2146),IF(W2146="NOK",((Z2146*AD2146)*Tasas!$H$44),IF('GL MEN'!W2146="EUR",(('GL MEN'!Z2146*'GL MEN'!AD2146)*Tasas!$H$44),IF('GL MEN'!W2146="USD",(('GL MEN'!Z2146*'GL MEN'!AD2146)*Tasas!$H$44),0))))</f>
        <v>45600</v>
      </c>
      <c r="AF2146" s="319" t="s">
        <v>3875</v>
      </c>
      <c r="AG2146" s="319">
        <v>4</v>
      </c>
      <c r="AH2146" s="319" t="str">
        <f t="shared" si="66"/>
        <v>4</v>
      </c>
      <c r="AI2146" s="319" t="str">
        <f t="shared" si="67"/>
        <v>WA</v>
      </c>
    </row>
    <row r="2147" spans="1:35" x14ac:dyDescent="0.25">
      <c r="A2147">
        <v>2146</v>
      </c>
      <c r="B2147" t="s">
        <v>3811</v>
      </c>
      <c r="C2147" t="s">
        <v>4259</v>
      </c>
      <c r="D2147" t="s">
        <v>4669</v>
      </c>
      <c r="E2147" t="s">
        <v>4765</v>
      </c>
      <c r="F2147" t="s">
        <v>4740</v>
      </c>
      <c r="G2147" t="s">
        <v>4741</v>
      </c>
      <c r="H2147">
        <v>6306057</v>
      </c>
      <c r="I2147">
        <v>202311</v>
      </c>
      <c r="J2147">
        <v>45259</v>
      </c>
      <c r="K2147">
        <v>138103</v>
      </c>
      <c r="L2147" t="s">
        <v>4150</v>
      </c>
      <c r="M2147" t="s">
        <v>4045</v>
      </c>
      <c r="N2147" t="s">
        <v>4702</v>
      </c>
      <c r="P2147" t="s">
        <v>7168</v>
      </c>
      <c r="Q2147" t="s">
        <v>7169</v>
      </c>
      <c r="R2147" t="s">
        <v>4001</v>
      </c>
      <c r="S2147">
        <v>3001577</v>
      </c>
      <c r="T2147" t="s">
        <v>180</v>
      </c>
      <c r="V2147" t="s">
        <v>7173</v>
      </c>
      <c r="W2147" t="s">
        <v>3988</v>
      </c>
      <c r="X2147" s="328">
        <v>45600</v>
      </c>
      <c r="Y2147" s="328">
        <v>11.14</v>
      </c>
      <c r="Z2147" s="328">
        <v>121.55</v>
      </c>
      <c r="AA2147" s="328">
        <v>45600</v>
      </c>
      <c r="AB2147">
        <v>0</v>
      </c>
      <c r="AC2147" s="331">
        <v>45260.092315162037</v>
      </c>
      <c r="AD2147" s="390">
        <v>1</v>
      </c>
      <c r="AE2147" s="330">
        <f>IF(W2147="COP",(X2147*AD2147),IF(W2147="NOK",((Z2147*AD2147)*Tasas!$H$44),IF('GL MEN'!W2147="EUR",(('GL MEN'!Z2147*'GL MEN'!AD2147)*Tasas!$H$44),IF('GL MEN'!W2147="USD",(('GL MEN'!Z2147*'GL MEN'!AD2147)*Tasas!$H$44),0))))</f>
        <v>45600</v>
      </c>
      <c r="AF2147" s="319" t="s">
        <v>3875</v>
      </c>
      <c r="AG2147" s="319">
        <v>4</v>
      </c>
      <c r="AH2147" s="319" t="str">
        <f t="shared" si="66"/>
        <v>4</v>
      </c>
      <c r="AI2147" s="319" t="str">
        <f t="shared" si="67"/>
        <v>WA</v>
      </c>
    </row>
    <row r="2148" spans="1:35" x14ac:dyDescent="0.25">
      <c r="A2148">
        <v>2147</v>
      </c>
      <c r="B2148" t="s">
        <v>3811</v>
      </c>
      <c r="C2148" t="s">
        <v>4259</v>
      </c>
      <c r="D2148" t="s">
        <v>4669</v>
      </c>
      <c r="E2148" t="s">
        <v>4765</v>
      </c>
      <c r="F2148" t="s">
        <v>4740</v>
      </c>
      <c r="G2148" t="s">
        <v>4741</v>
      </c>
      <c r="H2148">
        <v>6306066</v>
      </c>
      <c r="I2148">
        <v>202311</v>
      </c>
      <c r="J2148">
        <v>45256</v>
      </c>
      <c r="K2148">
        <v>10086</v>
      </c>
      <c r="L2148" t="s">
        <v>4150</v>
      </c>
      <c r="M2148" t="s">
        <v>4045</v>
      </c>
      <c r="N2148" t="s">
        <v>4702</v>
      </c>
      <c r="P2148" t="s">
        <v>4769</v>
      </c>
      <c r="Q2148" t="s">
        <v>4770</v>
      </c>
      <c r="R2148" t="s">
        <v>4001</v>
      </c>
      <c r="S2148">
        <v>3001577</v>
      </c>
      <c r="T2148" t="s">
        <v>180</v>
      </c>
      <c r="V2148" t="s">
        <v>7174</v>
      </c>
      <c r="W2148" t="s">
        <v>3988</v>
      </c>
      <c r="X2148" s="328">
        <v>48450</v>
      </c>
      <c r="Y2148" s="328">
        <v>11.84</v>
      </c>
      <c r="Z2148" s="328">
        <v>129.15</v>
      </c>
      <c r="AA2148" s="328">
        <v>48450</v>
      </c>
      <c r="AB2148">
        <v>0</v>
      </c>
      <c r="AC2148" s="331">
        <v>45260.614784108795</v>
      </c>
      <c r="AD2148" s="390">
        <v>1</v>
      </c>
      <c r="AE2148" s="330">
        <f>IF(W2148="COP",(X2148*AD2148),IF(W2148="NOK",((Z2148*AD2148)*Tasas!$H$44),IF('GL MEN'!W2148="EUR",(('GL MEN'!Z2148*'GL MEN'!AD2148)*Tasas!$H$44),IF('GL MEN'!W2148="USD",(('GL MEN'!Z2148*'GL MEN'!AD2148)*Tasas!$H$44),0))))</f>
        <v>48450</v>
      </c>
      <c r="AF2148" s="319" t="s">
        <v>3875</v>
      </c>
      <c r="AG2148" s="319">
        <v>4</v>
      </c>
      <c r="AH2148" s="319" t="str">
        <f t="shared" si="66"/>
        <v>4</v>
      </c>
      <c r="AI2148" s="319" t="str">
        <f t="shared" si="67"/>
        <v>WA</v>
      </c>
    </row>
    <row r="2149" spans="1:35" x14ac:dyDescent="0.25">
      <c r="A2149">
        <v>2148</v>
      </c>
      <c r="B2149" t="s">
        <v>3811</v>
      </c>
      <c r="C2149" t="s">
        <v>4259</v>
      </c>
      <c r="D2149" t="s">
        <v>4669</v>
      </c>
      <c r="E2149" t="s">
        <v>4765</v>
      </c>
      <c r="F2149" t="s">
        <v>4740</v>
      </c>
      <c r="G2149" t="s">
        <v>4741</v>
      </c>
      <c r="H2149">
        <v>6306066</v>
      </c>
      <c r="I2149">
        <v>202311</v>
      </c>
      <c r="J2149">
        <v>45256</v>
      </c>
      <c r="K2149">
        <v>10086</v>
      </c>
      <c r="L2149" t="s">
        <v>4150</v>
      </c>
      <c r="M2149" t="s">
        <v>4045</v>
      </c>
      <c r="N2149" t="s">
        <v>4702</v>
      </c>
      <c r="P2149" t="s">
        <v>4772</v>
      </c>
      <c r="Q2149" t="s">
        <v>4773</v>
      </c>
      <c r="R2149" t="s">
        <v>4001</v>
      </c>
      <c r="S2149">
        <v>3001577</v>
      </c>
      <c r="T2149" t="s">
        <v>180</v>
      </c>
      <c r="V2149" t="s">
        <v>7174</v>
      </c>
      <c r="W2149" t="s">
        <v>3988</v>
      </c>
      <c r="X2149" s="328">
        <v>3534</v>
      </c>
      <c r="Y2149" s="328">
        <v>0.86</v>
      </c>
      <c r="Z2149" s="328">
        <v>9.42</v>
      </c>
      <c r="AA2149" s="328">
        <v>3534</v>
      </c>
      <c r="AB2149">
        <v>0</v>
      </c>
      <c r="AC2149" s="331">
        <v>45260.614784108795</v>
      </c>
      <c r="AD2149" s="390">
        <v>1</v>
      </c>
      <c r="AE2149" s="330">
        <f>IF(W2149="COP",(X2149*AD2149),IF(W2149="NOK",((Z2149*AD2149)*Tasas!$H$44),IF('GL MEN'!W2149="EUR",(('GL MEN'!Z2149*'GL MEN'!AD2149)*Tasas!$H$44),IF('GL MEN'!W2149="USD",(('GL MEN'!Z2149*'GL MEN'!AD2149)*Tasas!$H$44),0))))</f>
        <v>3534</v>
      </c>
      <c r="AF2149" s="319" t="s">
        <v>3875</v>
      </c>
      <c r="AG2149" s="319">
        <v>4</v>
      </c>
      <c r="AH2149" s="319" t="str">
        <f t="shared" si="66"/>
        <v>4</v>
      </c>
      <c r="AI2149" s="319" t="str">
        <f t="shared" si="67"/>
        <v>WA</v>
      </c>
    </row>
    <row r="2150" spans="1:35" x14ac:dyDescent="0.25">
      <c r="A2150">
        <v>2149</v>
      </c>
      <c r="B2150" t="s">
        <v>3811</v>
      </c>
      <c r="C2150" t="s">
        <v>4259</v>
      </c>
      <c r="D2150" t="s">
        <v>4669</v>
      </c>
      <c r="E2150" t="s">
        <v>4765</v>
      </c>
      <c r="F2150" t="s">
        <v>4740</v>
      </c>
      <c r="G2150" t="s">
        <v>4741</v>
      </c>
      <c r="H2150">
        <v>6306066</v>
      </c>
      <c r="I2150">
        <v>202311</v>
      </c>
      <c r="J2150">
        <v>45256</v>
      </c>
      <c r="K2150">
        <v>10086</v>
      </c>
      <c r="L2150" t="s">
        <v>4150</v>
      </c>
      <c r="M2150" t="s">
        <v>4045</v>
      </c>
      <c r="N2150" t="s">
        <v>4702</v>
      </c>
      <c r="P2150" t="s">
        <v>4769</v>
      </c>
      <c r="Q2150" t="s">
        <v>4770</v>
      </c>
      <c r="R2150" t="s">
        <v>4001</v>
      </c>
      <c r="S2150">
        <v>3001577</v>
      </c>
      <c r="T2150" t="s">
        <v>180</v>
      </c>
      <c r="V2150" t="s">
        <v>7174</v>
      </c>
      <c r="W2150" t="s">
        <v>3988</v>
      </c>
      <c r="X2150" s="328">
        <v>47500</v>
      </c>
      <c r="Y2150" s="328">
        <v>11.61</v>
      </c>
      <c r="Z2150" s="328">
        <v>126.62</v>
      </c>
      <c r="AA2150" s="328">
        <v>47500</v>
      </c>
      <c r="AB2150">
        <v>0</v>
      </c>
      <c r="AC2150" s="331">
        <v>45260.614784490739</v>
      </c>
      <c r="AD2150" s="390">
        <v>1</v>
      </c>
      <c r="AE2150" s="330">
        <f>IF(W2150="COP",(X2150*AD2150),IF(W2150="NOK",((Z2150*AD2150)*Tasas!$H$44),IF('GL MEN'!W2150="EUR",(('GL MEN'!Z2150*'GL MEN'!AD2150)*Tasas!$H$44),IF('GL MEN'!W2150="USD",(('GL MEN'!Z2150*'GL MEN'!AD2150)*Tasas!$H$44),0))))</f>
        <v>47500</v>
      </c>
      <c r="AF2150" s="319" t="s">
        <v>3875</v>
      </c>
      <c r="AG2150" s="319">
        <v>4</v>
      </c>
      <c r="AH2150" s="319" t="str">
        <f t="shared" si="66"/>
        <v>4</v>
      </c>
      <c r="AI2150" s="319" t="str">
        <f t="shared" si="67"/>
        <v>WA</v>
      </c>
    </row>
    <row r="2151" spans="1:35" x14ac:dyDescent="0.25">
      <c r="A2151">
        <v>2150</v>
      </c>
      <c r="B2151" t="s">
        <v>3811</v>
      </c>
      <c r="C2151" t="s">
        <v>4259</v>
      </c>
      <c r="D2151" t="s">
        <v>4669</v>
      </c>
      <c r="E2151" t="s">
        <v>4765</v>
      </c>
      <c r="F2151" t="s">
        <v>4740</v>
      </c>
      <c r="G2151" t="s">
        <v>4741</v>
      </c>
      <c r="H2151">
        <v>6306066</v>
      </c>
      <c r="I2151">
        <v>202311</v>
      </c>
      <c r="J2151">
        <v>45256</v>
      </c>
      <c r="K2151">
        <v>10086</v>
      </c>
      <c r="L2151" t="s">
        <v>4150</v>
      </c>
      <c r="M2151" t="s">
        <v>4045</v>
      </c>
      <c r="N2151" t="s">
        <v>4702</v>
      </c>
      <c r="P2151" t="s">
        <v>4772</v>
      </c>
      <c r="Q2151" t="s">
        <v>4773</v>
      </c>
      <c r="R2151" t="s">
        <v>4001</v>
      </c>
      <c r="S2151">
        <v>3001577</v>
      </c>
      <c r="T2151" t="s">
        <v>180</v>
      </c>
      <c r="V2151" t="s">
        <v>7174</v>
      </c>
      <c r="W2151" t="s">
        <v>3988</v>
      </c>
      <c r="X2151" s="328">
        <v>3534</v>
      </c>
      <c r="Y2151" s="328">
        <v>0.86</v>
      </c>
      <c r="Z2151" s="328">
        <v>9.42</v>
      </c>
      <c r="AA2151" s="328">
        <v>3534</v>
      </c>
      <c r="AB2151">
        <v>0</v>
      </c>
      <c r="AC2151" s="331">
        <v>45260.614784641206</v>
      </c>
      <c r="AD2151" s="390">
        <v>1</v>
      </c>
      <c r="AE2151" s="330">
        <f>IF(W2151="COP",(X2151*AD2151),IF(W2151="NOK",((Z2151*AD2151)*Tasas!$H$44),IF('GL MEN'!W2151="EUR",(('GL MEN'!Z2151*'GL MEN'!AD2151)*Tasas!$H$44),IF('GL MEN'!W2151="USD",(('GL MEN'!Z2151*'GL MEN'!AD2151)*Tasas!$H$44),0))))</f>
        <v>3534</v>
      </c>
      <c r="AF2151" s="319" t="s">
        <v>3875</v>
      </c>
      <c r="AG2151" s="319">
        <v>4</v>
      </c>
      <c r="AH2151" s="319" t="str">
        <f t="shared" si="66"/>
        <v>4</v>
      </c>
      <c r="AI2151" s="319" t="str">
        <f t="shared" si="67"/>
        <v>WA</v>
      </c>
    </row>
    <row r="2152" spans="1:35" x14ac:dyDescent="0.25">
      <c r="A2152">
        <v>2151</v>
      </c>
      <c r="B2152" t="s">
        <v>3811</v>
      </c>
      <c r="C2152" t="s">
        <v>4259</v>
      </c>
      <c r="D2152" t="s">
        <v>4669</v>
      </c>
      <c r="E2152" t="s">
        <v>4765</v>
      </c>
      <c r="F2152" t="s">
        <v>4740</v>
      </c>
      <c r="G2152" t="s">
        <v>4741</v>
      </c>
      <c r="H2152">
        <v>6306085</v>
      </c>
      <c r="I2152">
        <v>202311</v>
      </c>
      <c r="J2152">
        <v>45245</v>
      </c>
      <c r="K2152">
        <v>130959</v>
      </c>
      <c r="L2152" t="s">
        <v>4150</v>
      </c>
      <c r="M2152" t="s">
        <v>5491</v>
      </c>
      <c r="N2152" t="s">
        <v>7039</v>
      </c>
      <c r="P2152" t="s">
        <v>4842</v>
      </c>
      <c r="Q2152" t="s">
        <v>4843</v>
      </c>
      <c r="R2152" t="s">
        <v>4001</v>
      </c>
      <c r="S2152">
        <v>3001577</v>
      </c>
      <c r="T2152" t="s">
        <v>180</v>
      </c>
      <c r="V2152" t="s">
        <v>7175</v>
      </c>
      <c r="W2152" t="s">
        <v>3988</v>
      </c>
      <c r="X2152" s="328">
        <v>49990</v>
      </c>
      <c r="Y2152" s="328">
        <v>12.14</v>
      </c>
      <c r="Z2152" s="328">
        <v>132.88</v>
      </c>
      <c r="AA2152" s="328">
        <v>49990</v>
      </c>
      <c r="AB2152">
        <v>0</v>
      </c>
      <c r="AC2152" s="331">
        <v>45260.686503437501</v>
      </c>
      <c r="AD2152" s="390">
        <v>1</v>
      </c>
      <c r="AE2152" s="330">
        <f>IF(W2152="COP",(X2152*AD2152),IF(W2152="NOK",((Z2152*AD2152)*Tasas!$H$44),IF('GL MEN'!W2152="EUR",(('GL MEN'!Z2152*'GL MEN'!AD2152)*Tasas!$H$44),IF('GL MEN'!W2152="USD",(('GL MEN'!Z2152*'GL MEN'!AD2152)*Tasas!$H$44),0))))</f>
        <v>49990</v>
      </c>
      <c r="AF2152" s="319" t="s">
        <v>3875</v>
      </c>
      <c r="AG2152" s="319">
        <v>4</v>
      </c>
      <c r="AH2152" s="319" t="str">
        <f t="shared" si="66"/>
        <v>4</v>
      </c>
      <c r="AI2152" s="319" t="str">
        <f t="shared" si="67"/>
        <v>WA</v>
      </c>
    </row>
    <row r="2153" spans="1:35" x14ac:dyDescent="0.25">
      <c r="A2153">
        <v>2152</v>
      </c>
      <c r="B2153" t="s">
        <v>3811</v>
      </c>
      <c r="C2153" t="s">
        <v>4259</v>
      </c>
      <c r="D2153" t="s">
        <v>4669</v>
      </c>
      <c r="E2153" t="s">
        <v>4765</v>
      </c>
      <c r="F2153" t="s">
        <v>4740</v>
      </c>
      <c r="G2153" t="s">
        <v>4741</v>
      </c>
      <c r="H2153">
        <v>6306085</v>
      </c>
      <c r="I2153">
        <v>202311</v>
      </c>
      <c r="J2153">
        <v>45245</v>
      </c>
      <c r="K2153">
        <v>130959</v>
      </c>
      <c r="L2153" t="s">
        <v>4150</v>
      </c>
      <c r="M2153" t="s">
        <v>5491</v>
      </c>
      <c r="N2153" t="s">
        <v>7039</v>
      </c>
      <c r="P2153" t="s">
        <v>4772</v>
      </c>
      <c r="Q2153" t="s">
        <v>4773</v>
      </c>
      <c r="R2153" t="s">
        <v>4001</v>
      </c>
      <c r="S2153">
        <v>3001577</v>
      </c>
      <c r="T2153" t="s">
        <v>180</v>
      </c>
      <c r="V2153" t="s">
        <v>7175</v>
      </c>
      <c r="W2153" t="s">
        <v>3988</v>
      </c>
      <c r="X2153" s="328">
        <v>3534</v>
      </c>
      <c r="Y2153" s="328">
        <v>0.86</v>
      </c>
      <c r="Z2153" s="328">
        <v>9.39</v>
      </c>
      <c r="AA2153" s="328">
        <v>3534</v>
      </c>
      <c r="AB2153">
        <v>0</v>
      </c>
      <c r="AC2153" s="331">
        <v>45260.686503437501</v>
      </c>
      <c r="AD2153" s="390">
        <v>1</v>
      </c>
      <c r="AE2153" s="330">
        <f>IF(W2153="COP",(X2153*AD2153),IF(W2153="NOK",((Z2153*AD2153)*Tasas!$H$44),IF('GL MEN'!W2153="EUR",(('GL MEN'!Z2153*'GL MEN'!AD2153)*Tasas!$H$44),IF('GL MEN'!W2153="USD",(('GL MEN'!Z2153*'GL MEN'!AD2153)*Tasas!$H$44),0))))</f>
        <v>3534</v>
      </c>
      <c r="AF2153" s="319" t="s">
        <v>3875</v>
      </c>
      <c r="AG2153" s="319">
        <v>4</v>
      </c>
      <c r="AH2153" s="319" t="str">
        <f t="shared" si="66"/>
        <v>4</v>
      </c>
      <c r="AI2153" s="319" t="str">
        <f t="shared" si="67"/>
        <v>WA</v>
      </c>
    </row>
    <row r="2154" spans="1:35" x14ac:dyDescent="0.25">
      <c r="A2154">
        <v>2153</v>
      </c>
      <c r="B2154" t="s">
        <v>3811</v>
      </c>
      <c r="C2154" t="s">
        <v>4266</v>
      </c>
      <c r="D2154" t="s">
        <v>4669</v>
      </c>
      <c r="E2154" t="s">
        <v>4765</v>
      </c>
      <c r="F2154" t="s">
        <v>4556</v>
      </c>
      <c r="G2154" t="s">
        <v>4557</v>
      </c>
      <c r="H2154">
        <v>16300482</v>
      </c>
      <c r="I2154">
        <v>202311</v>
      </c>
      <c r="J2154">
        <v>45254</v>
      </c>
      <c r="K2154">
        <v>130437</v>
      </c>
      <c r="L2154" t="s">
        <v>4150</v>
      </c>
      <c r="M2154">
        <v>140631</v>
      </c>
      <c r="N2154" t="s">
        <v>5473</v>
      </c>
      <c r="P2154" t="s">
        <v>4924</v>
      </c>
      <c r="Q2154" t="s">
        <v>4925</v>
      </c>
      <c r="R2154" t="s">
        <v>4008</v>
      </c>
      <c r="S2154">
        <v>3001812</v>
      </c>
      <c r="T2154" t="s">
        <v>180</v>
      </c>
      <c r="V2154" t="s">
        <v>7176</v>
      </c>
      <c r="W2154" t="s">
        <v>3988</v>
      </c>
      <c r="X2154" s="328">
        <v>29450</v>
      </c>
      <c r="Y2154" s="328">
        <v>7.2</v>
      </c>
      <c r="Z2154" s="328">
        <v>78.5</v>
      </c>
      <c r="AA2154" s="328">
        <v>29450</v>
      </c>
      <c r="AB2154">
        <v>0</v>
      </c>
      <c r="AC2154" s="331">
        <v>45261.88342820602</v>
      </c>
      <c r="AD2154" s="390">
        <v>1</v>
      </c>
      <c r="AE2154" s="330">
        <f>IF(W2154="COP",(X2154*AD2154),IF(W2154="NOK",((Z2154*AD2154)*Tasas!$H$44),IF('GL MEN'!W2154="EUR",(('GL MEN'!Z2154*'GL MEN'!AD2154)*Tasas!$H$44),IF('GL MEN'!W2154="USD",(('GL MEN'!Z2154*'GL MEN'!AD2154)*Tasas!$H$44),0))))</f>
        <v>29450</v>
      </c>
      <c r="AF2154" s="319" t="s">
        <v>3875</v>
      </c>
      <c r="AG2154" s="319">
        <v>4</v>
      </c>
      <c r="AH2154" s="319" t="str">
        <f t="shared" si="66"/>
        <v>3</v>
      </c>
      <c r="AI2154" s="319" t="str">
        <f t="shared" si="67"/>
        <v>NE</v>
      </c>
    </row>
    <row r="2155" spans="1:35" x14ac:dyDescent="0.25">
      <c r="A2155">
        <v>2154</v>
      </c>
      <c r="B2155" t="s">
        <v>3811</v>
      </c>
      <c r="C2155" t="s">
        <v>4259</v>
      </c>
      <c r="D2155" t="s">
        <v>4669</v>
      </c>
      <c r="E2155" t="s">
        <v>4885</v>
      </c>
      <c r="F2155" t="s">
        <v>4740</v>
      </c>
      <c r="G2155" t="s">
        <v>4741</v>
      </c>
      <c r="H2155">
        <v>6305834</v>
      </c>
      <c r="I2155">
        <v>202311</v>
      </c>
      <c r="J2155">
        <v>45250</v>
      </c>
      <c r="K2155">
        <v>10086</v>
      </c>
      <c r="L2155" t="s">
        <v>4150</v>
      </c>
      <c r="M2155" t="s">
        <v>4846</v>
      </c>
      <c r="N2155" t="s">
        <v>4847</v>
      </c>
      <c r="P2155" t="s">
        <v>4903</v>
      </c>
      <c r="Q2155" t="s">
        <v>4904</v>
      </c>
      <c r="R2155" t="s">
        <v>4001</v>
      </c>
      <c r="S2155">
        <v>3001577</v>
      </c>
      <c r="T2155" t="s">
        <v>180</v>
      </c>
      <c r="V2155" t="s">
        <v>7177</v>
      </c>
      <c r="W2155" t="s">
        <v>3988</v>
      </c>
      <c r="X2155" s="328">
        <v>9500</v>
      </c>
      <c r="Y2155" s="328">
        <v>2.39</v>
      </c>
      <c r="Z2155" s="328">
        <v>26.15</v>
      </c>
      <c r="AA2155" s="328">
        <v>9500</v>
      </c>
      <c r="AB2155">
        <v>0</v>
      </c>
      <c r="AC2155" s="331">
        <v>45250.758294756946</v>
      </c>
      <c r="AD2155" s="390">
        <v>1</v>
      </c>
      <c r="AE2155" s="330">
        <f>IF(W2155="COP",(X2155*AD2155),IF(W2155="NOK",((Z2155*AD2155)*Tasas!$H$44),IF('GL MEN'!W2155="EUR",(('GL MEN'!Z2155*'GL MEN'!AD2155)*Tasas!$H$44),IF('GL MEN'!W2155="USD",(('GL MEN'!Z2155*'GL MEN'!AD2155)*Tasas!$H$44),0))))</f>
        <v>9500</v>
      </c>
      <c r="AF2155" s="319" t="s">
        <v>3875</v>
      </c>
      <c r="AG2155" s="319">
        <v>4</v>
      </c>
      <c r="AH2155" s="319" t="str">
        <f t="shared" si="66"/>
        <v>4</v>
      </c>
      <c r="AI2155" s="319" t="str">
        <f t="shared" si="67"/>
        <v>WA</v>
      </c>
    </row>
    <row r="2156" spans="1:35" x14ac:dyDescent="0.25">
      <c r="A2156">
        <v>2155</v>
      </c>
      <c r="B2156" t="s">
        <v>3811</v>
      </c>
      <c r="C2156" t="s">
        <v>4259</v>
      </c>
      <c r="D2156" t="s">
        <v>4669</v>
      </c>
      <c r="E2156" t="s">
        <v>4885</v>
      </c>
      <c r="F2156" t="s">
        <v>4740</v>
      </c>
      <c r="G2156" t="s">
        <v>4741</v>
      </c>
      <c r="H2156">
        <v>6305834</v>
      </c>
      <c r="I2156">
        <v>202311</v>
      </c>
      <c r="J2156">
        <v>45250</v>
      </c>
      <c r="K2156">
        <v>10086</v>
      </c>
      <c r="L2156" t="s">
        <v>4150</v>
      </c>
      <c r="M2156" t="s">
        <v>4846</v>
      </c>
      <c r="N2156" t="s">
        <v>4847</v>
      </c>
      <c r="P2156" t="s">
        <v>4903</v>
      </c>
      <c r="Q2156" t="s">
        <v>4904</v>
      </c>
      <c r="R2156" t="s">
        <v>4001</v>
      </c>
      <c r="S2156">
        <v>3001577</v>
      </c>
      <c r="T2156" t="s">
        <v>180</v>
      </c>
      <c r="V2156" t="s">
        <v>7178</v>
      </c>
      <c r="W2156" t="s">
        <v>3988</v>
      </c>
      <c r="X2156" s="328">
        <v>9500</v>
      </c>
      <c r="Y2156" s="328">
        <v>2.39</v>
      </c>
      <c r="Z2156" s="328">
        <v>26.15</v>
      </c>
      <c r="AA2156" s="328">
        <v>9500</v>
      </c>
      <c r="AB2156">
        <v>0</v>
      </c>
      <c r="AC2156" s="331">
        <v>45250.758294756946</v>
      </c>
      <c r="AD2156" s="390">
        <v>1</v>
      </c>
      <c r="AE2156" s="330">
        <f>IF(W2156="COP",(X2156*AD2156),IF(W2156="NOK",((Z2156*AD2156)*Tasas!$H$44),IF('GL MEN'!W2156="EUR",(('GL MEN'!Z2156*'GL MEN'!AD2156)*Tasas!$H$44),IF('GL MEN'!W2156="USD",(('GL MEN'!Z2156*'GL MEN'!AD2156)*Tasas!$H$44),0))))</f>
        <v>9500</v>
      </c>
      <c r="AF2156" s="319" t="s">
        <v>3875</v>
      </c>
      <c r="AG2156" s="319">
        <v>4</v>
      </c>
      <c r="AH2156" s="319" t="str">
        <f t="shared" si="66"/>
        <v>4</v>
      </c>
      <c r="AI2156" s="319" t="str">
        <f t="shared" si="67"/>
        <v>WA</v>
      </c>
    </row>
    <row r="2157" spans="1:35" x14ac:dyDescent="0.25">
      <c r="A2157">
        <v>2156</v>
      </c>
      <c r="B2157" t="s">
        <v>3811</v>
      </c>
      <c r="C2157" t="s">
        <v>4220</v>
      </c>
      <c r="D2157" t="s">
        <v>4669</v>
      </c>
      <c r="E2157" t="s">
        <v>4885</v>
      </c>
      <c r="F2157" t="s">
        <v>4700</v>
      </c>
      <c r="G2157" t="s">
        <v>4701</v>
      </c>
      <c r="H2157">
        <v>7301096</v>
      </c>
      <c r="I2157">
        <v>202311</v>
      </c>
      <c r="J2157">
        <v>45247</v>
      </c>
      <c r="K2157">
        <v>130959</v>
      </c>
      <c r="L2157" t="s">
        <v>4150</v>
      </c>
      <c r="M2157" t="s">
        <v>5659</v>
      </c>
      <c r="N2157" t="s">
        <v>5660</v>
      </c>
      <c r="P2157" t="s">
        <v>5827</v>
      </c>
      <c r="Q2157" t="s">
        <v>5828</v>
      </c>
      <c r="R2157" t="s">
        <v>4001</v>
      </c>
      <c r="S2157">
        <v>3001577</v>
      </c>
      <c r="T2157" t="s">
        <v>180</v>
      </c>
      <c r="V2157" t="s">
        <v>7179</v>
      </c>
      <c r="W2157" t="s">
        <v>3988</v>
      </c>
      <c r="X2157" s="328">
        <v>12300</v>
      </c>
      <c r="Y2157" s="328">
        <v>3.09</v>
      </c>
      <c r="Z2157" s="328">
        <v>33.85</v>
      </c>
      <c r="AA2157" s="328">
        <v>12300</v>
      </c>
      <c r="AB2157">
        <v>0</v>
      </c>
      <c r="AC2157" s="331">
        <v>45252.892459374998</v>
      </c>
      <c r="AD2157" s="390">
        <v>1</v>
      </c>
      <c r="AE2157" s="330">
        <f>IF(W2157="COP",(X2157*AD2157),IF(W2157="NOK",((Z2157*AD2157)*Tasas!$H$44),IF('GL MEN'!W2157="EUR",(('GL MEN'!Z2157*'GL MEN'!AD2157)*Tasas!$H$44),IF('GL MEN'!W2157="USD",(('GL MEN'!Z2157*'GL MEN'!AD2157)*Tasas!$H$44),0))))</f>
        <v>12300</v>
      </c>
      <c r="AF2157" s="319" t="s">
        <v>3875</v>
      </c>
      <c r="AG2157" s="319">
        <v>4</v>
      </c>
      <c r="AH2157" s="319" t="str">
        <f t="shared" si="66"/>
        <v>4</v>
      </c>
      <c r="AI2157" s="319" t="str">
        <f t="shared" si="67"/>
        <v>WA</v>
      </c>
    </row>
    <row r="2158" spans="1:35" x14ac:dyDescent="0.25">
      <c r="A2158">
        <v>2157</v>
      </c>
      <c r="B2158" t="s">
        <v>3811</v>
      </c>
      <c r="C2158" t="s">
        <v>4220</v>
      </c>
      <c r="D2158" t="s">
        <v>4669</v>
      </c>
      <c r="E2158" t="s">
        <v>4885</v>
      </c>
      <c r="F2158" t="s">
        <v>4700</v>
      </c>
      <c r="G2158" t="s">
        <v>4701</v>
      </c>
      <c r="H2158">
        <v>7301096</v>
      </c>
      <c r="I2158">
        <v>202311</v>
      </c>
      <c r="J2158">
        <v>45247</v>
      </c>
      <c r="K2158">
        <v>130959</v>
      </c>
      <c r="L2158" t="s">
        <v>4150</v>
      </c>
      <c r="M2158" t="s">
        <v>5659</v>
      </c>
      <c r="N2158" t="s">
        <v>5660</v>
      </c>
      <c r="P2158" t="s">
        <v>5827</v>
      </c>
      <c r="Q2158" t="s">
        <v>5828</v>
      </c>
      <c r="R2158" t="s">
        <v>4001</v>
      </c>
      <c r="S2158">
        <v>3001577</v>
      </c>
      <c r="T2158" t="s">
        <v>180</v>
      </c>
      <c r="V2158" t="s">
        <v>7180</v>
      </c>
      <c r="W2158" t="s">
        <v>3988</v>
      </c>
      <c r="X2158" s="328">
        <v>12300</v>
      </c>
      <c r="Y2158" s="328">
        <v>3.09</v>
      </c>
      <c r="Z2158" s="328">
        <v>33.85</v>
      </c>
      <c r="AA2158" s="328">
        <v>12300</v>
      </c>
      <c r="AB2158">
        <v>0</v>
      </c>
      <c r="AC2158" s="331">
        <v>45252.892459374998</v>
      </c>
      <c r="AD2158" s="390">
        <v>1</v>
      </c>
      <c r="AE2158" s="330">
        <f>IF(W2158="COP",(X2158*AD2158),IF(W2158="NOK",((Z2158*AD2158)*Tasas!$H$44),IF('GL MEN'!W2158="EUR",(('GL MEN'!Z2158*'GL MEN'!AD2158)*Tasas!$H$44),IF('GL MEN'!W2158="USD",(('GL MEN'!Z2158*'GL MEN'!AD2158)*Tasas!$H$44),0))))</f>
        <v>12300</v>
      </c>
      <c r="AF2158" s="319" t="s">
        <v>3875</v>
      </c>
      <c r="AG2158" s="319">
        <v>4</v>
      </c>
      <c r="AH2158" s="319" t="str">
        <f t="shared" si="66"/>
        <v>4</v>
      </c>
      <c r="AI2158" s="319" t="str">
        <f t="shared" si="67"/>
        <v>WA</v>
      </c>
    </row>
    <row r="2159" spans="1:35" x14ac:dyDescent="0.25">
      <c r="A2159">
        <v>2158</v>
      </c>
      <c r="B2159" t="s">
        <v>3811</v>
      </c>
      <c r="C2159" t="s">
        <v>4220</v>
      </c>
      <c r="D2159" t="s">
        <v>4669</v>
      </c>
      <c r="E2159" t="s">
        <v>4885</v>
      </c>
      <c r="F2159" t="s">
        <v>4700</v>
      </c>
      <c r="G2159" t="s">
        <v>4701</v>
      </c>
      <c r="H2159">
        <v>7301096</v>
      </c>
      <c r="I2159">
        <v>202311</v>
      </c>
      <c r="J2159">
        <v>45247</v>
      </c>
      <c r="K2159">
        <v>130959</v>
      </c>
      <c r="L2159" t="s">
        <v>4150</v>
      </c>
      <c r="M2159" t="s">
        <v>5659</v>
      </c>
      <c r="N2159" t="s">
        <v>5660</v>
      </c>
      <c r="P2159" t="s">
        <v>5827</v>
      </c>
      <c r="Q2159" t="s">
        <v>5828</v>
      </c>
      <c r="R2159" t="s">
        <v>4001</v>
      </c>
      <c r="S2159">
        <v>3001577</v>
      </c>
      <c r="T2159" t="s">
        <v>180</v>
      </c>
      <c r="V2159" t="s">
        <v>7181</v>
      </c>
      <c r="W2159" t="s">
        <v>3988</v>
      </c>
      <c r="X2159" s="328">
        <v>12300</v>
      </c>
      <c r="Y2159" s="328">
        <v>3.09</v>
      </c>
      <c r="Z2159" s="328">
        <v>33.85</v>
      </c>
      <c r="AA2159" s="328">
        <v>12300</v>
      </c>
      <c r="AB2159">
        <v>0</v>
      </c>
      <c r="AC2159" s="331">
        <v>45252.892459571762</v>
      </c>
      <c r="AD2159" s="390">
        <v>1</v>
      </c>
      <c r="AE2159" s="330">
        <f>IF(W2159="COP",(X2159*AD2159),IF(W2159="NOK",((Z2159*AD2159)*Tasas!$H$44),IF('GL MEN'!W2159="EUR",(('GL MEN'!Z2159*'GL MEN'!AD2159)*Tasas!$H$44),IF('GL MEN'!W2159="USD",(('GL MEN'!Z2159*'GL MEN'!AD2159)*Tasas!$H$44),0))))</f>
        <v>12300</v>
      </c>
      <c r="AF2159" s="319" t="s">
        <v>3875</v>
      </c>
      <c r="AG2159" s="319">
        <v>4</v>
      </c>
      <c r="AH2159" s="319" t="str">
        <f t="shared" si="66"/>
        <v>4</v>
      </c>
      <c r="AI2159" s="319" t="str">
        <f t="shared" si="67"/>
        <v>WA</v>
      </c>
    </row>
    <row r="2160" spans="1:35" x14ac:dyDescent="0.25">
      <c r="A2160">
        <v>2159</v>
      </c>
      <c r="B2160" t="s">
        <v>3811</v>
      </c>
      <c r="C2160" t="s">
        <v>4220</v>
      </c>
      <c r="D2160" t="s">
        <v>4669</v>
      </c>
      <c r="E2160" t="s">
        <v>4885</v>
      </c>
      <c r="F2160" t="s">
        <v>4700</v>
      </c>
      <c r="G2160" t="s">
        <v>4701</v>
      </c>
      <c r="H2160">
        <v>7301096</v>
      </c>
      <c r="I2160">
        <v>202311</v>
      </c>
      <c r="J2160">
        <v>45247</v>
      </c>
      <c r="K2160">
        <v>130959</v>
      </c>
      <c r="L2160" t="s">
        <v>4150</v>
      </c>
      <c r="M2160" t="s">
        <v>5659</v>
      </c>
      <c r="N2160" t="s">
        <v>5660</v>
      </c>
      <c r="P2160" t="s">
        <v>5827</v>
      </c>
      <c r="Q2160" t="s">
        <v>5828</v>
      </c>
      <c r="R2160" t="s">
        <v>4001</v>
      </c>
      <c r="S2160">
        <v>3001577</v>
      </c>
      <c r="T2160" t="s">
        <v>180</v>
      </c>
      <c r="V2160" t="s">
        <v>7182</v>
      </c>
      <c r="W2160" t="s">
        <v>3988</v>
      </c>
      <c r="X2160" s="328">
        <v>12300</v>
      </c>
      <c r="Y2160" s="328">
        <v>3.09</v>
      </c>
      <c r="Z2160" s="328">
        <v>33.85</v>
      </c>
      <c r="AA2160" s="328">
        <v>12300</v>
      </c>
      <c r="AB2160">
        <v>0</v>
      </c>
      <c r="AC2160" s="331">
        <v>45252.892459571762</v>
      </c>
      <c r="AD2160" s="390">
        <v>1</v>
      </c>
      <c r="AE2160" s="330">
        <f>IF(W2160="COP",(X2160*AD2160),IF(W2160="NOK",((Z2160*AD2160)*Tasas!$H$44),IF('GL MEN'!W2160="EUR",(('GL MEN'!Z2160*'GL MEN'!AD2160)*Tasas!$H$44),IF('GL MEN'!W2160="USD",(('GL MEN'!Z2160*'GL MEN'!AD2160)*Tasas!$H$44),0))))</f>
        <v>12300</v>
      </c>
      <c r="AF2160" s="319" t="s">
        <v>3875</v>
      </c>
      <c r="AG2160" s="319">
        <v>4</v>
      </c>
      <c r="AH2160" s="319" t="str">
        <f t="shared" si="66"/>
        <v>4</v>
      </c>
      <c r="AI2160" s="319" t="str">
        <f t="shared" si="67"/>
        <v>WA</v>
      </c>
    </row>
    <row r="2161" spans="1:35" x14ac:dyDescent="0.25">
      <c r="A2161">
        <v>2160</v>
      </c>
      <c r="B2161" t="s">
        <v>3811</v>
      </c>
      <c r="C2161" t="s">
        <v>4220</v>
      </c>
      <c r="D2161" t="s">
        <v>4669</v>
      </c>
      <c r="E2161" t="s">
        <v>4885</v>
      </c>
      <c r="F2161" t="s">
        <v>4700</v>
      </c>
      <c r="G2161" t="s">
        <v>4701</v>
      </c>
      <c r="H2161">
        <v>7301105</v>
      </c>
      <c r="I2161">
        <v>202311</v>
      </c>
      <c r="J2161">
        <v>45254</v>
      </c>
      <c r="K2161">
        <v>130959</v>
      </c>
      <c r="L2161" t="s">
        <v>4150</v>
      </c>
      <c r="M2161">
        <v>125336</v>
      </c>
      <c r="N2161" t="s">
        <v>5644</v>
      </c>
      <c r="P2161" t="s">
        <v>5827</v>
      </c>
      <c r="Q2161" t="s">
        <v>5828</v>
      </c>
      <c r="R2161" t="s">
        <v>4001</v>
      </c>
      <c r="S2161">
        <v>3001577</v>
      </c>
      <c r="T2161" t="s">
        <v>180</v>
      </c>
      <c r="V2161" t="s">
        <v>7183</v>
      </c>
      <c r="W2161" t="s">
        <v>3988</v>
      </c>
      <c r="X2161" s="328">
        <v>12300</v>
      </c>
      <c r="Y2161" s="328">
        <v>3.09</v>
      </c>
      <c r="Z2161" s="328">
        <v>33.85</v>
      </c>
      <c r="AA2161" s="328">
        <v>12300</v>
      </c>
      <c r="AB2161">
        <v>0</v>
      </c>
      <c r="AC2161" s="331">
        <v>45254.957869641206</v>
      </c>
      <c r="AD2161" s="390">
        <v>1</v>
      </c>
      <c r="AE2161" s="330">
        <f>IF(W2161="COP",(X2161*AD2161),IF(W2161="NOK",((Z2161*AD2161)*Tasas!$H$44),IF('GL MEN'!W2161="EUR",(('GL MEN'!Z2161*'GL MEN'!AD2161)*Tasas!$H$44),IF('GL MEN'!W2161="USD",(('GL MEN'!Z2161*'GL MEN'!AD2161)*Tasas!$H$44),0))))</f>
        <v>12300</v>
      </c>
      <c r="AF2161" s="319" t="s">
        <v>3875</v>
      </c>
      <c r="AG2161" s="319">
        <v>4</v>
      </c>
      <c r="AH2161" s="319" t="str">
        <f t="shared" si="66"/>
        <v>4</v>
      </c>
      <c r="AI2161" s="319" t="str">
        <f t="shared" si="67"/>
        <v>WA</v>
      </c>
    </row>
    <row r="2162" spans="1:35" x14ac:dyDescent="0.25">
      <c r="A2162">
        <v>2161</v>
      </c>
      <c r="B2162" t="s">
        <v>3811</v>
      </c>
      <c r="C2162" t="s">
        <v>4220</v>
      </c>
      <c r="D2162" t="s">
        <v>4669</v>
      </c>
      <c r="E2162" t="s">
        <v>4885</v>
      </c>
      <c r="F2162" t="s">
        <v>4700</v>
      </c>
      <c r="G2162" t="s">
        <v>4701</v>
      </c>
      <c r="H2162">
        <v>7301105</v>
      </c>
      <c r="I2162">
        <v>202311</v>
      </c>
      <c r="J2162">
        <v>45254</v>
      </c>
      <c r="K2162">
        <v>130959</v>
      </c>
      <c r="L2162" t="s">
        <v>4150</v>
      </c>
      <c r="M2162">
        <v>125336</v>
      </c>
      <c r="N2162" t="s">
        <v>5644</v>
      </c>
      <c r="P2162" t="s">
        <v>5827</v>
      </c>
      <c r="Q2162" t="s">
        <v>5828</v>
      </c>
      <c r="R2162" t="s">
        <v>4001</v>
      </c>
      <c r="S2162">
        <v>3001577</v>
      </c>
      <c r="T2162" t="s">
        <v>180</v>
      </c>
      <c r="V2162" t="s">
        <v>7184</v>
      </c>
      <c r="W2162" t="s">
        <v>3988</v>
      </c>
      <c r="X2162" s="328">
        <v>12300</v>
      </c>
      <c r="Y2162" s="328">
        <v>3.09</v>
      </c>
      <c r="Z2162" s="328">
        <v>33.85</v>
      </c>
      <c r="AA2162" s="328">
        <v>12300</v>
      </c>
      <c r="AB2162">
        <v>0</v>
      </c>
      <c r="AC2162" s="331">
        <v>45254.957869641206</v>
      </c>
      <c r="AD2162" s="390">
        <v>1</v>
      </c>
      <c r="AE2162" s="330">
        <f>IF(W2162="COP",(X2162*AD2162),IF(W2162="NOK",((Z2162*AD2162)*Tasas!$H$44),IF('GL MEN'!W2162="EUR",(('GL MEN'!Z2162*'GL MEN'!AD2162)*Tasas!$H$44),IF('GL MEN'!W2162="USD",(('GL MEN'!Z2162*'GL MEN'!AD2162)*Tasas!$H$44),0))))</f>
        <v>12300</v>
      </c>
      <c r="AF2162" s="319" t="s">
        <v>3875</v>
      </c>
      <c r="AG2162" s="319">
        <v>4</v>
      </c>
      <c r="AH2162" s="319" t="str">
        <f t="shared" si="66"/>
        <v>4</v>
      </c>
      <c r="AI2162" s="319" t="str">
        <f t="shared" si="67"/>
        <v>WA</v>
      </c>
    </row>
    <row r="2163" spans="1:35" x14ac:dyDescent="0.25">
      <c r="A2163">
        <v>2162</v>
      </c>
      <c r="B2163" t="s">
        <v>3811</v>
      </c>
      <c r="C2163" t="s">
        <v>4220</v>
      </c>
      <c r="D2163" t="s">
        <v>4669</v>
      </c>
      <c r="E2163" t="s">
        <v>4885</v>
      </c>
      <c r="F2163" t="s">
        <v>4700</v>
      </c>
      <c r="G2163" t="s">
        <v>4701</v>
      </c>
      <c r="H2163">
        <v>7301105</v>
      </c>
      <c r="I2163">
        <v>202311</v>
      </c>
      <c r="J2163">
        <v>45254</v>
      </c>
      <c r="K2163">
        <v>130959</v>
      </c>
      <c r="L2163" t="s">
        <v>4150</v>
      </c>
      <c r="M2163">
        <v>125336</v>
      </c>
      <c r="N2163" t="s">
        <v>5644</v>
      </c>
      <c r="P2163" t="s">
        <v>5827</v>
      </c>
      <c r="Q2163" t="s">
        <v>5828</v>
      </c>
      <c r="R2163" t="s">
        <v>4001</v>
      </c>
      <c r="S2163">
        <v>3001577</v>
      </c>
      <c r="T2163" t="s">
        <v>180</v>
      </c>
      <c r="V2163" t="s">
        <v>7185</v>
      </c>
      <c r="W2163" t="s">
        <v>3988</v>
      </c>
      <c r="X2163" s="328">
        <v>12300</v>
      </c>
      <c r="Y2163" s="328">
        <v>3.09</v>
      </c>
      <c r="Z2163" s="328">
        <v>33.85</v>
      </c>
      <c r="AA2163" s="328">
        <v>12300</v>
      </c>
      <c r="AB2163">
        <v>0</v>
      </c>
      <c r="AC2163" s="331">
        <v>45254.957869641206</v>
      </c>
      <c r="AD2163" s="390">
        <v>1</v>
      </c>
      <c r="AE2163" s="330">
        <f>IF(W2163="COP",(X2163*AD2163),IF(W2163="NOK",((Z2163*AD2163)*Tasas!$H$44),IF('GL MEN'!W2163="EUR",(('GL MEN'!Z2163*'GL MEN'!AD2163)*Tasas!$H$44),IF('GL MEN'!W2163="USD",(('GL MEN'!Z2163*'GL MEN'!AD2163)*Tasas!$H$44),0))))</f>
        <v>12300</v>
      </c>
      <c r="AF2163" s="319" t="s">
        <v>3875</v>
      </c>
      <c r="AG2163" s="319">
        <v>4</v>
      </c>
      <c r="AH2163" s="319" t="str">
        <f t="shared" si="66"/>
        <v>4</v>
      </c>
      <c r="AI2163" s="319" t="str">
        <f t="shared" si="67"/>
        <v>WA</v>
      </c>
    </row>
    <row r="2164" spans="1:35" x14ac:dyDescent="0.25">
      <c r="A2164">
        <v>2163</v>
      </c>
      <c r="B2164" t="s">
        <v>3811</v>
      </c>
      <c r="C2164" t="s">
        <v>4220</v>
      </c>
      <c r="D2164" t="s">
        <v>4669</v>
      </c>
      <c r="E2164" t="s">
        <v>4885</v>
      </c>
      <c r="F2164" t="s">
        <v>4700</v>
      </c>
      <c r="G2164" t="s">
        <v>4701</v>
      </c>
      <c r="H2164">
        <v>7301105</v>
      </c>
      <c r="I2164">
        <v>202311</v>
      </c>
      <c r="J2164">
        <v>45254</v>
      </c>
      <c r="K2164">
        <v>130959</v>
      </c>
      <c r="L2164" t="s">
        <v>4150</v>
      </c>
      <c r="M2164">
        <v>125336</v>
      </c>
      <c r="N2164" t="s">
        <v>5644</v>
      </c>
      <c r="P2164" t="s">
        <v>5827</v>
      </c>
      <c r="Q2164" t="s">
        <v>5828</v>
      </c>
      <c r="R2164" t="s">
        <v>4001</v>
      </c>
      <c r="S2164">
        <v>3001577</v>
      </c>
      <c r="T2164" t="s">
        <v>180</v>
      </c>
      <c r="V2164" t="s">
        <v>7186</v>
      </c>
      <c r="W2164" t="s">
        <v>3988</v>
      </c>
      <c r="X2164" s="328">
        <v>12300</v>
      </c>
      <c r="Y2164" s="328">
        <v>3.09</v>
      </c>
      <c r="Z2164" s="328">
        <v>33.85</v>
      </c>
      <c r="AA2164" s="328">
        <v>12300</v>
      </c>
      <c r="AB2164">
        <v>0</v>
      </c>
      <c r="AC2164" s="331">
        <v>45254.957869641206</v>
      </c>
      <c r="AD2164" s="390">
        <v>1</v>
      </c>
      <c r="AE2164" s="330">
        <f>IF(W2164="COP",(X2164*AD2164),IF(W2164="NOK",((Z2164*AD2164)*Tasas!$H$44),IF('GL MEN'!W2164="EUR",(('GL MEN'!Z2164*'GL MEN'!AD2164)*Tasas!$H$44),IF('GL MEN'!W2164="USD",(('GL MEN'!Z2164*'GL MEN'!AD2164)*Tasas!$H$44),0))))</f>
        <v>12300</v>
      </c>
      <c r="AF2164" s="319" t="s">
        <v>3875</v>
      </c>
      <c r="AG2164" s="319">
        <v>4</v>
      </c>
      <c r="AH2164" s="319" t="str">
        <f t="shared" si="66"/>
        <v>4</v>
      </c>
      <c r="AI2164" s="319" t="str">
        <f t="shared" si="67"/>
        <v>WA</v>
      </c>
    </row>
    <row r="2165" spans="1:35" x14ac:dyDescent="0.25">
      <c r="A2165">
        <v>2164</v>
      </c>
      <c r="B2165" t="s">
        <v>3811</v>
      </c>
      <c r="C2165" t="s">
        <v>4145</v>
      </c>
      <c r="D2165" t="s">
        <v>4669</v>
      </c>
      <c r="E2165" t="s">
        <v>6555</v>
      </c>
      <c r="F2165" t="s">
        <v>4148</v>
      </c>
      <c r="G2165" t="s">
        <v>4149</v>
      </c>
      <c r="H2165">
        <v>2303115</v>
      </c>
      <c r="I2165">
        <v>202311</v>
      </c>
      <c r="J2165">
        <v>45240</v>
      </c>
      <c r="K2165" t="s">
        <v>4585</v>
      </c>
      <c r="L2165" t="s">
        <v>4150</v>
      </c>
      <c r="N2165" t="s">
        <v>180</v>
      </c>
      <c r="P2165" t="s">
        <v>180</v>
      </c>
      <c r="Q2165" t="s">
        <v>180</v>
      </c>
      <c r="R2165" t="s">
        <v>3997</v>
      </c>
      <c r="S2165">
        <v>3002764</v>
      </c>
      <c r="T2165" t="s">
        <v>180</v>
      </c>
      <c r="V2165" t="s">
        <v>7187</v>
      </c>
      <c r="W2165" t="s">
        <v>3988</v>
      </c>
      <c r="X2165" s="328">
        <v>800</v>
      </c>
      <c r="Y2165" s="328">
        <v>0.19</v>
      </c>
      <c r="Z2165" s="328">
        <v>2.13</v>
      </c>
      <c r="AA2165" s="328">
        <v>800</v>
      </c>
      <c r="AB2165">
        <v>0</v>
      </c>
      <c r="AC2165" s="331">
        <v>45253.675491516202</v>
      </c>
      <c r="AD2165" s="390">
        <v>1</v>
      </c>
      <c r="AE2165" s="330">
        <f>IF(W2165="COP",(X2165*AD2165),IF(W2165="NOK",((Z2165*AD2165)*Tasas!$H$44),IF('GL MEN'!W2165="EUR",(('GL MEN'!Z2165*'GL MEN'!AD2165)*Tasas!$H$44),IF('GL MEN'!W2165="USD",(('GL MEN'!Z2165*'GL MEN'!AD2165)*Tasas!$H$44),0))))</f>
        <v>800</v>
      </c>
      <c r="AF2165" s="319" t="s">
        <v>3902</v>
      </c>
      <c r="AG2165" s="319">
        <v>4</v>
      </c>
      <c r="AH2165" s="319" t="str">
        <f t="shared" si="66"/>
        <v>3</v>
      </c>
      <c r="AI2165" s="319" t="str">
        <f t="shared" si="67"/>
        <v>NE</v>
      </c>
    </row>
    <row r="2166" spans="1:35" x14ac:dyDescent="0.25">
      <c r="A2166">
        <v>2165</v>
      </c>
      <c r="B2166" t="s">
        <v>3811</v>
      </c>
      <c r="C2166" t="s">
        <v>4145</v>
      </c>
      <c r="D2166" t="s">
        <v>4669</v>
      </c>
      <c r="E2166" t="s">
        <v>6555</v>
      </c>
      <c r="F2166" t="s">
        <v>4148</v>
      </c>
      <c r="G2166" t="s">
        <v>4149</v>
      </c>
      <c r="H2166">
        <v>2303118</v>
      </c>
      <c r="I2166">
        <v>202311</v>
      </c>
      <c r="J2166">
        <v>45244</v>
      </c>
      <c r="K2166" t="s">
        <v>4585</v>
      </c>
      <c r="L2166" t="s">
        <v>4150</v>
      </c>
      <c r="N2166" t="s">
        <v>180</v>
      </c>
      <c r="P2166" t="s">
        <v>180</v>
      </c>
      <c r="Q2166" t="s">
        <v>180</v>
      </c>
      <c r="R2166" t="s">
        <v>3997</v>
      </c>
      <c r="S2166">
        <v>3002764</v>
      </c>
      <c r="T2166" t="s">
        <v>180</v>
      </c>
      <c r="V2166" t="s">
        <v>7188</v>
      </c>
      <c r="W2166" t="s">
        <v>3988</v>
      </c>
      <c r="X2166" s="328">
        <v>1120</v>
      </c>
      <c r="Y2166" s="328">
        <v>0.27</v>
      </c>
      <c r="Z2166" s="328">
        <v>2.98</v>
      </c>
      <c r="AA2166" s="328">
        <v>1120</v>
      </c>
      <c r="AB2166">
        <v>0</v>
      </c>
      <c r="AC2166" s="331">
        <v>45253.687233101853</v>
      </c>
      <c r="AD2166" s="390">
        <v>1</v>
      </c>
      <c r="AE2166" s="330">
        <f>IF(W2166="COP",(X2166*AD2166),IF(W2166="NOK",((Z2166*AD2166)*Tasas!$H$44),IF('GL MEN'!W2166="EUR",(('GL MEN'!Z2166*'GL MEN'!AD2166)*Tasas!$H$44),IF('GL MEN'!W2166="USD",(('GL MEN'!Z2166*'GL MEN'!AD2166)*Tasas!$H$44),0))))</f>
        <v>1120</v>
      </c>
      <c r="AF2166" s="319" t="s">
        <v>3902</v>
      </c>
      <c r="AG2166" s="319">
        <v>4</v>
      </c>
      <c r="AH2166" s="319" t="str">
        <f t="shared" si="66"/>
        <v>3</v>
      </c>
      <c r="AI2166" s="319" t="str">
        <f t="shared" si="67"/>
        <v>NE</v>
      </c>
    </row>
    <row r="2167" spans="1:35" x14ac:dyDescent="0.25">
      <c r="A2167">
        <v>2166</v>
      </c>
      <c r="B2167" t="s">
        <v>3811</v>
      </c>
      <c r="C2167" t="s">
        <v>4145</v>
      </c>
      <c r="D2167" t="s">
        <v>4669</v>
      </c>
      <c r="E2167" t="s">
        <v>6555</v>
      </c>
      <c r="F2167" t="s">
        <v>4148</v>
      </c>
      <c r="G2167" t="s">
        <v>4149</v>
      </c>
      <c r="H2167">
        <v>2303122</v>
      </c>
      <c r="I2167">
        <v>202311</v>
      </c>
      <c r="J2167">
        <v>45244</v>
      </c>
      <c r="K2167" t="s">
        <v>4585</v>
      </c>
      <c r="L2167" t="s">
        <v>4150</v>
      </c>
      <c r="N2167" t="s">
        <v>180</v>
      </c>
      <c r="P2167" t="s">
        <v>180</v>
      </c>
      <c r="Q2167" t="s">
        <v>180</v>
      </c>
      <c r="R2167" t="s">
        <v>3997</v>
      </c>
      <c r="S2167">
        <v>3002764</v>
      </c>
      <c r="T2167" t="s">
        <v>180</v>
      </c>
      <c r="V2167" t="s">
        <v>7189</v>
      </c>
      <c r="W2167" t="s">
        <v>3988</v>
      </c>
      <c r="X2167" s="328">
        <v>1680</v>
      </c>
      <c r="Y2167" s="328">
        <v>0.41</v>
      </c>
      <c r="Z2167" s="328">
        <v>4.47</v>
      </c>
      <c r="AA2167" s="328">
        <v>1680</v>
      </c>
      <c r="AB2167">
        <v>0</v>
      </c>
      <c r="AC2167" s="331">
        <v>45253.716355474535</v>
      </c>
      <c r="AD2167" s="390">
        <v>1</v>
      </c>
      <c r="AE2167" s="330">
        <f>IF(W2167="COP",(X2167*AD2167),IF(W2167="NOK",((Z2167*AD2167)*Tasas!$H$44),IF('GL MEN'!W2167="EUR",(('GL MEN'!Z2167*'GL MEN'!AD2167)*Tasas!$H$44),IF('GL MEN'!W2167="USD",(('GL MEN'!Z2167*'GL MEN'!AD2167)*Tasas!$H$44),0))))</f>
        <v>1680</v>
      </c>
      <c r="AF2167" s="319" t="s">
        <v>3902</v>
      </c>
      <c r="AG2167" s="319">
        <v>4</v>
      </c>
      <c r="AH2167" s="319" t="str">
        <f t="shared" si="66"/>
        <v>3</v>
      </c>
      <c r="AI2167" s="319" t="str">
        <f t="shared" si="67"/>
        <v>NE</v>
      </c>
    </row>
    <row r="2168" spans="1:35" x14ac:dyDescent="0.25">
      <c r="A2168">
        <v>2167</v>
      </c>
      <c r="B2168" t="s">
        <v>3811</v>
      </c>
      <c r="C2168" t="s">
        <v>4145</v>
      </c>
      <c r="D2168" t="s">
        <v>4669</v>
      </c>
      <c r="E2168" t="s">
        <v>6555</v>
      </c>
      <c r="F2168" t="s">
        <v>4148</v>
      </c>
      <c r="G2168" t="s">
        <v>4149</v>
      </c>
      <c r="H2168">
        <v>2303125</v>
      </c>
      <c r="I2168">
        <v>202311</v>
      </c>
      <c r="J2168">
        <v>45247</v>
      </c>
      <c r="K2168" t="s">
        <v>4585</v>
      </c>
      <c r="L2168" t="s">
        <v>4150</v>
      </c>
      <c r="N2168" t="s">
        <v>180</v>
      </c>
      <c r="P2168" t="s">
        <v>180</v>
      </c>
      <c r="Q2168" t="s">
        <v>180</v>
      </c>
      <c r="R2168" t="s">
        <v>3997</v>
      </c>
      <c r="S2168">
        <v>3002764</v>
      </c>
      <c r="T2168" t="s">
        <v>180</v>
      </c>
      <c r="V2168" t="s">
        <v>7190</v>
      </c>
      <c r="W2168" t="s">
        <v>3988</v>
      </c>
      <c r="X2168" s="328">
        <v>960</v>
      </c>
      <c r="Y2168" s="328">
        <v>0.24</v>
      </c>
      <c r="Z2168" s="328">
        <v>2.64</v>
      </c>
      <c r="AA2168" s="328">
        <v>960</v>
      </c>
      <c r="AB2168">
        <v>0</v>
      </c>
      <c r="AC2168" s="331">
        <v>45253.730029976854</v>
      </c>
      <c r="AD2168" s="390">
        <v>1</v>
      </c>
      <c r="AE2168" s="330">
        <f>IF(W2168="COP",(X2168*AD2168),IF(W2168="NOK",((Z2168*AD2168)*Tasas!$H$44),IF('GL MEN'!W2168="EUR",(('GL MEN'!Z2168*'GL MEN'!AD2168)*Tasas!$H$44),IF('GL MEN'!W2168="USD",(('GL MEN'!Z2168*'GL MEN'!AD2168)*Tasas!$H$44),0))))</f>
        <v>960</v>
      </c>
      <c r="AF2168" s="319" t="s">
        <v>3902</v>
      </c>
      <c r="AG2168" s="319">
        <v>4</v>
      </c>
      <c r="AH2168" s="319" t="str">
        <f t="shared" si="66"/>
        <v>3</v>
      </c>
      <c r="AI2168" s="319" t="str">
        <f t="shared" si="67"/>
        <v>NE</v>
      </c>
    </row>
    <row r="2169" spans="1:35" x14ac:dyDescent="0.25">
      <c r="A2169">
        <v>2168</v>
      </c>
      <c r="B2169" t="s">
        <v>3811</v>
      </c>
      <c r="C2169" t="s">
        <v>4145</v>
      </c>
      <c r="D2169" t="s">
        <v>4669</v>
      </c>
      <c r="E2169" t="s">
        <v>6555</v>
      </c>
      <c r="F2169" t="s">
        <v>4148</v>
      </c>
      <c r="G2169" t="s">
        <v>4149</v>
      </c>
      <c r="H2169">
        <v>2303127</v>
      </c>
      <c r="I2169">
        <v>202311</v>
      </c>
      <c r="J2169">
        <v>45251</v>
      </c>
      <c r="K2169" t="s">
        <v>4585</v>
      </c>
      <c r="L2169" t="s">
        <v>4150</v>
      </c>
      <c r="N2169" t="s">
        <v>180</v>
      </c>
      <c r="P2169" t="s">
        <v>180</v>
      </c>
      <c r="Q2169" t="s">
        <v>180</v>
      </c>
      <c r="R2169" t="s">
        <v>3997</v>
      </c>
      <c r="S2169">
        <v>3002764</v>
      </c>
      <c r="T2169" t="s">
        <v>180</v>
      </c>
      <c r="V2169" t="s">
        <v>7191</v>
      </c>
      <c r="W2169" t="s">
        <v>3988</v>
      </c>
      <c r="X2169" s="328">
        <v>1280</v>
      </c>
      <c r="Y2169" s="328">
        <v>0.32</v>
      </c>
      <c r="Z2169" s="328">
        <v>3.52</v>
      </c>
      <c r="AA2169" s="328">
        <v>1280</v>
      </c>
      <c r="AB2169">
        <v>0</v>
      </c>
      <c r="AC2169" s="331">
        <v>45253.738345138889</v>
      </c>
      <c r="AD2169" s="390">
        <v>1</v>
      </c>
      <c r="AE2169" s="330">
        <f>IF(W2169="COP",(X2169*AD2169),IF(W2169="NOK",((Z2169*AD2169)*Tasas!$H$44),IF('GL MEN'!W2169="EUR",(('GL MEN'!Z2169*'GL MEN'!AD2169)*Tasas!$H$44),IF('GL MEN'!W2169="USD",(('GL MEN'!Z2169*'GL MEN'!AD2169)*Tasas!$H$44),0))))</f>
        <v>1280</v>
      </c>
      <c r="AF2169" s="319" t="s">
        <v>3902</v>
      </c>
      <c r="AG2169" s="319">
        <v>4</v>
      </c>
      <c r="AH2169" s="319" t="str">
        <f t="shared" si="66"/>
        <v>3</v>
      </c>
      <c r="AI2169" s="319" t="str">
        <f t="shared" si="67"/>
        <v>NE</v>
      </c>
    </row>
    <row r="2170" spans="1:35" x14ac:dyDescent="0.25">
      <c r="A2170">
        <v>2169</v>
      </c>
      <c r="B2170" t="s">
        <v>3811</v>
      </c>
      <c r="C2170" t="s">
        <v>4145</v>
      </c>
      <c r="D2170" t="s">
        <v>4669</v>
      </c>
      <c r="E2170" t="s">
        <v>6555</v>
      </c>
      <c r="F2170" t="s">
        <v>4148</v>
      </c>
      <c r="G2170" t="s">
        <v>4149</v>
      </c>
      <c r="H2170">
        <v>2303128</v>
      </c>
      <c r="I2170">
        <v>202311</v>
      </c>
      <c r="J2170">
        <v>45251</v>
      </c>
      <c r="K2170" t="s">
        <v>4585</v>
      </c>
      <c r="L2170" t="s">
        <v>4150</v>
      </c>
      <c r="N2170" t="s">
        <v>180</v>
      </c>
      <c r="P2170" t="s">
        <v>180</v>
      </c>
      <c r="Q2170" t="s">
        <v>180</v>
      </c>
      <c r="R2170" t="s">
        <v>3997</v>
      </c>
      <c r="S2170">
        <v>3002764</v>
      </c>
      <c r="T2170" t="s">
        <v>180</v>
      </c>
      <c r="V2170" t="s">
        <v>7192</v>
      </c>
      <c r="W2170" t="s">
        <v>3988</v>
      </c>
      <c r="X2170" s="328">
        <v>1280</v>
      </c>
      <c r="Y2170" s="328">
        <v>0.32</v>
      </c>
      <c r="Z2170" s="328">
        <v>3.52</v>
      </c>
      <c r="AA2170" s="328">
        <v>1280</v>
      </c>
      <c r="AB2170">
        <v>0</v>
      </c>
      <c r="AC2170" s="331">
        <v>45253.743395057871</v>
      </c>
      <c r="AD2170" s="390">
        <v>1</v>
      </c>
      <c r="AE2170" s="330">
        <f>IF(W2170="COP",(X2170*AD2170),IF(W2170="NOK",((Z2170*AD2170)*Tasas!$H$44),IF('GL MEN'!W2170="EUR",(('GL MEN'!Z2170*'GL MEN'!AD2170)*Tasas!$H$44),IF('GL MEN'!W2170="USD",(('GL MEN'!Z2170*'GL MEN'!AD2170)*Tasas!$H$44),0))))</f>
        <v>1280</v>
      </c>
      <c r="AF2170" s="319" t="s">
        <v>3902</v>
      </c>
      <c r="AG2170" s="319">
        <v>4</v>
      </c>
      <c r="AH2170" s="319" t="str">
        <f t="shared" si="66"/>
        <v>3</v>
      </c>
      <c r="AI2170" s="319" t="str">
        <f t="shared" si="67"/>
        <v>NE</v>
      </c>
    </row>
    <row r="2171" spans="1:35" x14ac:dyDescent="0.25">
      <c r="A2171">
        <v>2170</v>
      </c>
      <c r="B2171" t="s">
        <v>3811</v>
      </c>
      <c r="C2171" t="s">
        <v>4145</v>
      </c>
      <c r="D2171" t="s">
        <v>4669</v>
      </c>
      <c r="E2171" t="s">
        <v>6555</v>
      </c>
      <c r="F2171" t="s">
        <v>4148</v>
      </c>
      <c r="G2171" t="s">
        <v>4149</v>
      </c>
      <c r="H2171">
        <v>2303132</v>
      </c>
      <c r="I2171">
        <v>202311</v>
      </c>
      <c r="J2171">
        <v>45253</v>
      </c>
      <c r="K2171" t="s">
        <v>4585</v>
      </c>
      <c r="L2171" t="s">
        <v>4150</v>
      </c>
      <c r="N2171" t="s">
        <v>180</v>
      </c>
      <c r="P2171" t="s">
        <v>180</v>
      </c>
      <c r="Q2171" t="s">
        <v>180</v>
      </c>
      <c r="R2171" t="s">
        <v>3997</v>
      </c>
      <c r="S2171">
        <v>3002764</v>
      </c>
      <c r="T2171" t="s">
        <v>180</v>
      </c>
      <c r="V2171" t="s">
        <v>7193</v>
      </c>
      <c r="W2171" t="s">
        <v>3988</v>
      </c>
      <c r="X2171" s="328">
        <v>3040</v>
      </c>
      <c r="Y2171" s="328">
        <v>0.76</v>
      </c>
      <c r="Z2171" s="328">
        <v>8.3699999999999992</v>
      </c>
      <c r="AA2171" s="328">
        <v>3040</v>
      </c>
      <c r="AB2171">
        <v>0</v>
      </c>
      <c r="AC2171" s="331">
        <v>45253.951826504628</v>
      </c>
      <c r="AD2171" s="390">
        <v>1</v>
      </c>
      <c r="AE2171" s="330">
        <f>IF(W2171="COP",(X2171*AD2171),IF(W2171="NOK",((Z2171*AD2171)*Tasas!$H$44),IF('GL MEN'!W2171="EUR",(('GL MEN'!Z2171*'GL MEN'!AD2171)*Tasas!$H$44),IF('GL MEN'!W2171="USD",(('GL MEN'!Z2171*'GL MEN'!AD2171)*Tasas!$H$44),0))))</f>
        <v>3040</v>
      </c>
      <c r="AF2171" s="319" t="s">
        <v>3902</v>
      </c>
      <c r="AG2171" s="319">
        <v>4</v>
      </c>
      <c r="AH2171" s="319" t="str">
        <f t="shared" si="66"/>
        <v>3</v>
      </c>
      <c r="AI2171" s="319" t="str">
        <f t="shared" si="67"/>
        <v>NE</v>
      </c>
    </row>
    <row r="2172" spans="1:35" x14ac:dyDescent="0.25">
      <c r="A2172">
        <v>2171</v>
      </c>
      <c r="B2172" t="s">
        <v>3811</v>
      </c>
      <c r="C2172" t="s">
        <v>4145</v>
      </c>
      <c r="D2172" t="s">
        <v>4669</v>
      </c>
      <c r="E2172" t="s">
        <v>6555</v>
      </c>
      <c r="F2172" t="s">
        <v>4148</v>
      </c>
      <c r="G2172" t="s">
        <v>4149</v>
      </c>
      <c r="H2172">
        <v>2303145</v>
      </c>
      <c r="I2172">
        <v>202311</v>
      </c>
      <c r="J2172">
        <v>45252</v>
      </c>
      <c r="K2172" t="s">
        <v>4585</v>
      </c>
      <c r="L2172" t="s">
        <v>4150</v>
      </c>
      <c r="N2172" t="s">
        <v>180</v>
      </c>
      <c r="P2172" t="s">
        <v>180</v>
      </c>
      <c r="Q2172" t="s">
        <v>180</v>
      </c>
      <c r="R2172" t="s">
        <v>3997</v>
      </c>
      <c r="S2172">
        <v>3002764</v>
      </c>
      <c r="T2172" t="s">
        <v>180</v>
      </c>
      <c r="V2172" t="s">
        <v>7194</v>
      </c>
      <c r="W2172" t="s">
        <v>3988</v>
      </c>
      <c r="X2172" s="328">
        <v>2400</v>
      </c>
      <c r="Y2172" s="328">
        <v>0.6</v>
      </c>
      <c r="Z2172" s="328">
        <v>6.61</v>
      </c>
      <c r="AA2172" s="328">
        <v>2400</v>
      </c>
      <c r="AB2172">
        <v>0</v>
      </c>
      <c r="AC2172" s="331">
        <v>45254.742268090275</v>
      </c>
      <c r="AD2172" s="390">
        <v>1</v>
      </c>
      <c r="AE2172" s="330">
        <f>IF(W2172="COP",(X2172*AD2172),IF(W2172="NOK",((Z2172*AD2172)*Tasas!$H$44),IF('GL MEN'!W2172="EUR",(('GL MEN'!Z2172*'GL MEN'!AD2172)*Tasas!$H$44),IF('GL MEN'!W2172="USD",(('GL MEN'!Z2172*'GL MEN'!AD2172)*Tasas!$H$44),0))))</f>
        <v>2400</v>
      </c>
      <c r="AF2172" s="319" t="s">
        <v>3902</v>
      </c>
      <c r="AG2172" s="319">
        <v>4</v>
      </c>
      <c r="AH2172" s="319" t="str">
        <f t="shared" si="66"/>
        <v>3</v>
      </c>
      <c r="AI2172" s="319" t="str">
        <f t="shared" si="67"/>
        <v>NE</v>
      </c>
    </row>
    <row r="2173" spans="1:35" x14ac:dyDescent="0.25">
      <c r="A2173">
        <v>2172</v>
      </c>
      <c r="B2173" t="s">
        <v>3811</v>
      </c>
      <c r="C2173" t="s">
        <v>4145</v>
      </c>
      <c r="D2173" t="s">
        <v>4669</v>
      </c>
      <c r="E2173" t="s">
        <v>6555</v>
      </c>
      <c r="F2173" t="s">
        <v>4148</v>
      </c>
      <c r="G2173" t="s">
        <v>4149</v>
      </c>
      <c r="H2173">
        <v>2303224</v>
      </c>
      <c r="I2173">
        <v>202311</v>
      </c>
      <c r="J2173">
        <v>45257</v>
      </c>
      <c r="K2173" t="s">
        <v>4585</v>
      </c>
      <c r="L2173" t="s">
        <v>4150</v>
      </c>
      <c r="N2173" t="s">
        <v>180</v>
      </c>
      <c r="P2173" t="s">
        <v>180</v>
      </c>
      <c r="Q2173" t="s">
        <v>180</v>
      </c>
      <c r="R2173" t="s">
        <v>3997</v>
      </c>
      <c r="S2173">
        <v>3002764</v>
      </c>
      <c r="T2173" t="s">
        <v>180</v>
      </c>
      <c r="V2173" t="s">
        <v>7195</v>
      </c>
      <c r="W2173" t="s">
        <v>3988</v>
      </c>
      <c r="X2173" s="328">
        <v>8720</v>
      </c>
      <c r="Y2173" s="328">
        <v>2.13</v>
      </c>
      <c r="Z2173" s="328">
        <v>23.24</v>
      </c>
      <c r="AA2173" s="328">
        <v>8720</v>
      </c>
      <c r="AB2173">
        <v>0</v>
      </c>
      <c r="AC2173" s="331">
        <v>45260.963552627312</v>
      </c>
      <c r="AD2173" s="390">
        <v>1</v>
      </c>
      <c r="AE2173" s="330">
        <f>IF(W2173="COP",(X2173*AD2173),IF(W2173="NOK",((Z2173*AD2173)*Tasas!$H$44),IF('GL MEN'!W2173="EUR",(('GL MEN'!Z2173*'GL MEN'!AD2173)*Tasas!$H$44),IF('GL MEN'!W2173="USD",(('GL MEN'!Z2173*'GL MEN'!AD2173)*Tasas!$H$44),0))))</f>
        <v>8720</v>
      </c>
      <c r="AF2173" s="319" t="s">
        <v>3902</v>
      </c>
      <c r="AG2173" s="319">
        <v>4</v>
      </c>
      <c r="AH2173" s="319" t="str">
        <f t="shared" si="66"/>
        <v>3</v>
      </c>
      <c r="AI2173" s="319" t="str">
        <f t="shared" si="67"/>
        <v>NE</v>
      </c>
    </row>
    <row r="2174" spans="1:35" x14ac:dyDescent="0.25">
      <c r="A2174">
        <v>2173</v>
      </c>
      <c r="B2174" t="s">
        <v>3811</v>
      </c>
      <c r="C2174" t="s">
        <v>4145</v>
      </c>
      <c r="D2174" t="s">
        <v>4669</v>
      </c>
      <c r="E2174" t="s">
        <v>6555</v>
      </c>
      <c r="F2174" t="s">
        <v>4148</v>
      </c>
      <c r="G2174" t="s">
        <v>4149</v>
      </c>
      <c r="H2174">
        <v>2303225</v>
      </c>
      <c r="I2174">
        <v>202311</v>
      </c>
      <c r="J2174">
        <v>45257</v>
      </c>
      <c r="K2174" t="s">
        <v>4585</v>
      </c>
      <c r="L2174" t="s">
        <v>4150</v>
      </c>
      <c r="N2174" t="s">
        <v>180</v>
      </c>
      <c r="P2174" t="s">
        <v>180</v>
      </c>
      <c r="Q2174" t="s">
        <v>180</v>
      </c>
      <c r="R2174" t="s">
        <v>3997</v>
      </c>
      <c r="S2174">
        <v>3002764</v>
      </c>
      <c r="T2174" t="s">
        <v>180</v>
      </c>
      <c r="V2174" t="s">
        <v>7196</v>
      </c>
      <c r="W2174" t="s">
        <v>3988</v>
      </c>
      <c r="X2174" s="328">
        <v>3400</v>
      </c>
      <c r="Y2174" s="328">
        <v>0.83</v>
      </c>
      <c r="Z2174" s="328">
        <v>9.06</v>
      </c>
      <c r="AA2174" s="328">
        <v>3400</v>
      </c>
      <c r="AB2174">
        <v>0</v>
      </c>
      <c r="AC2174" s="331">
        <v>45260.96932329861</v>
      </c>
      <c r="AD2174" s="390">
        <v>1</v>
      </c>
      <c r="AE2174" s="330">
        <f>IF(W2174="COP",(X2174*AD2174),IF(W2174="NOK",((Z2174*AD2174)*Tasas!$H$44),IF('GL MEN'!W2174="EUR",(('GL MEN'!Z2174*'GL MEN'!AD2174)*Tasas!$H$44),IF('GL MEN'!W2174="USD",(('GL MEN'!Z2174*'GL MEN'!AD2174)*Tasas!$H$44),0))))</f>
        <v>3400</v>
      </c>
      <c r="AF2174" s="319" t="s">
        <v>3902</v>
      </c>
      <c r="AG2174" s="319">
        <v>4</v>
      </c>
      <c r="AH2174" s="319" t="str">
        <f t="shared" si="66"/>
        <v>3</v>
      </c>
      <c r="AI2174" s="319" t="str">
        <f t="shared" si="67"/>
        <v>NE</v>
      </c>
    </row>
    <row r="2175" spans="1:35" x14ac:dyDescent="0.25">
      <c r="A2175">
        <v>2174</v>
      </c>
      <c r="B2175" t="s">
        <v>3811</v>
      </c>
      <c r="C2175" t="s">
        <v>4145</v>
      </c>
      <c r="D2175" t="s">
        <v>4669</v>
      </c>
      <c r="E2175" t="s">
        <v>6555</v>
      </c>
      <c r="F2175" t="s">
        <v>4148</v>
      </c>
      <c r="G2175" t="s">
        <v>4149</v>
      </c>
      <c r="H2175">
        <v>2303226</v>
      </c>
      <c r="I2175">
        <v>202311</v>
      </c>
      <c r="J2175">
        <v>45260</v>
      </c>
      <c r="K2175" t="s">
        <v>4585</v>
      </c>
      <c r="L2175" t="s">
        <v>4150</v>
      </c>
      <c r="N2175" t="s">
        <v>180</v>
      </c>
      <c r="P2175" t="s">
        <v>180</v>
      </c>
      <c r="Q2175" t="s">
        <v>180</v>
      </c>
      <c r="R2175" t="s">
        <v>3997</v>
      </c>
      <c r="S2175">
        <v>3002764</v>
      </c>
      <c r="T2175" t="s">
        <v>180</v>
      </c>
      <c r="V2175" t="s">
        <v>7197</v>
      </c>
      <c r="W2175" t="s">
        <v>3988</v>
      </c>
      <c r="X2175" s="328">
        <v>3320</v>
      </c>
      <c r="Y2175" s="328">
        <v>0.81</v>
      </c>
      <c r="Z2175" s="328">
        <v>8.85</v>
      </c>
      <c r="AA2175" s="328">
        <v>3320</v>
      </c>
      <c r="AB2175">
        <v>0</v>
      </c>
      <c r="AC2175" s="331">
        <v>45260.978100381944</v>
      </c>
      <c r="AD2175" s="390">
        <v>1</v>
      </c>
      <c r="AE2175" s="330">
        <f>IF(W2175="COP",(X2175*AD2175),IF(W2175="NOK",((Z2175*AD2175)*Tasas!$H$44),IF('GL MEN'!W2175="EUR",(('GL MEN'!Z2175*'GL MEN'!AD2175)*Tasas!$H$44),IF('GL MEN'!W2175="USD",(('GL MEN'!Z2175*'GL MEN'!AD2175)*Tasas!$H$44),0))))</f>
        <v>3320</v>
      </c>
      <c r="AF2175" s="319" t="s">
        <v>3902</v>
      </c>
      <c r="AG2175" s="319">
        <v>4</v>
      </c>
      <c r="AH2175" s="319" t="str">
        <f t="shared" si="66"/>
        <v>3</v>
      </c>
      <c r="AI2175" s="319" t="str">
        <f t="shared" si="67"/>
        <v>NE</v>
      </c>
    </row>
    <row r="2176" spans="1:35" x14ac:dyDescent="0.25">
      <c r="A2176">
        <v>2175</v>
      </c>
      <c r="B2176" t="s">
        <v>3811</v>
      </c>
      <c r="C2176" t="s">
        <v>4145</v>
      </c>
      <c r="D2176" t="s">
        <v>4669</v>
      </c>
      <c r="E2176" t="s">
        <v>6555</v>
      </c>
      <c r="F2176" t="s">
        <v>4148</v>
      </c>
      <c r="G2176" t="s">
        <v>4149</v>
      </c>
      <c r="H2176">
        <v>2303227</v>
      </c>
      <c r="I2176">
        <v>202311</v>
      </c>
      <c r="J2176">
        <v>45259</v>
      </c>
      <c r="K2176" t="s">
        <v>4585</v>
      </c>
      <c r="L2176" t="s">
        <v>4150</v>
      </c>
      <c r="N2176" t="s">
        <v>180</v>
      </c>
      <c r="P2176" t="s">
        <v>180</v>
      </c>
      <c r="Q2176" t="s">
        <v>180</v>
      </c>
      <c r="R2176" t="s">
        <v>3997</v>
      </c>
      <c r="S2176">
        <v>3002764</v>
      </c>
      <c r="T2176" t="s">
        <v>180</v>
      </c>
      <c r="V2176" t="s">
        <v>7198</v>
      </c>
      <c r="W2176" t="s">
        <v>3988</v>
      </c>
      <c r="X2176" s="328">
        <v>1200</v>
      </c>
      <c r="Y2176" s="328">
        <v>0.28999999999999998</v>
      </c>
      <c r="Z2176" s="328">
        <v>3.2</v>
      </c>
      <c r="AA2176" s="328">
        <v>1200</v>
      </c>
      <c r="AB2176">
        <v>0</v>
      </c>
      <c r="AC2176" s="331">
        <v>45260.991782372686</v>
      </c>
      <c r="AD2176" s="390">
        <v>1</v>
      </c>
      <c r="AE2176" s="330">
        <f>IF(W2176="COP",(X2176*AD2176),IF(W2176="NOK",((Z2176*AD2176)*Tasas!$H$44),IF('GL MEN'!W2176="EUR",(('GL MEN'!Z2176*'GL MEN'!AD2176)*Tasas!$H$44),IF('GL MEN'!W2176="USD",(('GL MEN'!Z2176*'GL MEN'!AD2176)*Tasas!$H$44),0))))</f>
        <v>1200</v>
      </c>
      <c r="AF2176" s="319" t="s">
        <v>3902</v>
      </c>
      <c r="AG2176" s="319">
        <v>4</v>
      </c>
      <c r="AH2176" s="319" t="str">
        <f t="shared" si="66"/>
        <v>3</v>
      </c>
      <c r="AI2176" s="319" t="str">
        <f t="shared" si="67"/>
        <v>NE</v>
      </c>
    </row>
    <row r="2177" spans="1:35" x14ac:dyDescent="0.25">
      <c r="A2177">
        <v>2176</v>
      </c>
      <c r="B2177" t="s">
        <v>3811</v>
      </c>
      <c r="C2177" t="s">
        <v>4145</v>
      </c>
      <c r="D2177" t="s">
        <v>4669</v>
      </c>
      <c r="E2177" t="s">
        <v>6555</v>
      </c>
      <c r="F2177" t="s">
        <v>4148</v>
      </c>
      <c r="G2177" t="s">
        <v>4149</v>
      </c>
      <c r="H2177">
        <v>2303239</v>
      </c>
      <c r="I2177">
        <v>202311</v>
      </c>
      <c r="J2177">
        <v>45259</v>
      </c>
      <c r="K2177" t="s">
        <v>4585</v>
      </c>
      <c r="L2177" t="s">
        <v>4150</v>
      </c>
      <c r="N2177" t="s">
        <v>180</v>
      </c>
      <c r="P2177" t="s">
        <v>180</v>
      </c>
      <c r="Q2177" t="s">
        <v>180</v>
      </c>
      <c r="R2177" t="s">
        <v>3997</v>
      </c>
      <c r="S2177">
        <v>3002764</v>
      </c>
      <c r="T2177" t="s">
        <v>180</v>
      </c>
      <c r="V2177" t="s">
        <v>7199</v>
      </c>
      <c r="W2177" t="s">
        <v>3988</v>
      </c>
      <c r="X2177" s="328">
        <v>2800</v>
      </c>
      <c r="Y2177" s="328">
        <v>0.68</v>
      </c>
      <c r="Z2177" s="328">
        <v>7.46</v>
      </c>
      <c r="AA2177" s="328">
        <v>2800</v>
      </c>
      <c r="AB2177">
        <v>0</v>
      </c>
      <c r="AC2177" s="331">
        <v>45261.674018055557</v>
      </c>
      <c r="AD2177" s="390">
        <v>1</v>
      </c>
      <c r="AE2177" s="330">
        <f>IF(W2177="COP",(X2177*AD2177),IF(W2177="NOK",((Z2177*AD2177)*Tasas!$H$44),IF('GL MEN'!W2177="EUR",(('GL MEN'!Z2177*'GL MEN'!AD2177)*Tasas!$H$44),IF('GL MEN'!W2177="USD",(('GL MEN'!Z2177*'GL MEN'!AD2177)*Tasas!$H$44),0))))</f>
        <v>2800</v>
      </c>
      <c r="AF2177" s="319" t="s">
        <v>3902</v>
      </c>
      <c r="AG2177" s="319">
        <v>4</v>
      </c>
      <c r="AH2177" s="319" t="str">
        <f t="shared" si="66"/>
        <v>3</v>
      </c>
      <c r="AI2177" s="319" t="str">
        <f t="shared" si="67"/>
        <v>NE</v>
      </c>
    </row>
    <row r="2178" spans="1:35" x14ac:dyDescent="0.25">
      <c r="A2178">
        <v>2177</v>
      </c>
      <c r="B2178" t="s">
        <v>3811</v>
      </c>
      <c r="C2178" t="s">
        <v>4145</v>
      </c>
      <c r="D2178" t="s">
        <v>4669</v>
      </c>
      <c r="E2178" t="s">
        <v>6555</v>
      </c>
      <c r="F2178" t="s">
        <v>4148</v>
      </c>
      <c r="G2178" t="s">
        <v>4149</v>
      </c>
      <c r="H2178">
        <v>2303242</v>
      </c>
      <c r="I2178">
        <v>202311</v>
      </c>
      <c r="J2178">
        <v>45259</v>
      </c>
      <c r="K2178" t="s">
        <v>4585</v>
      </c>
      <c r="L2178" t="s">
        <v>4150</v>
      </c>
      <c r="N2178" t="s">
        <v>180</v>
      </c>
      <c r="P2178" t="s">
        <v>180</v>
      </c>
      <c r="Q2178" t="s">
        <v>180</v>
      </c>
      <c r="R2178" t="s">
        <v>3997</v>
      </c>
      <c r="S2178">
        <v>3002764</v>
      </c>
      <c r="T2178" t="s">
        <v>180</v>
      </c>
      <c r="V2178" t="s">
        <v>7200</v>
      </c>
      <c r="W2178" t="s">
        <v>3988</v>
      </c>
      <c r="X2178" s="328">
        <v>2400</v>
      </c>
      <c r="Y2178" s="328">
        <v>0.59</v>
      </c>
      <c r="Z2178" s="328">
        <v>6.4</v>
      </c>
      <c r="AA2178" s="328">
        <v>2400</v>
      </c>
      <c r="AB2178">
        <v>0</v>
      </c>
      <c r="AC2178" s="331">
        <v>45261.697040011575</v>
      </c>
      <c r="AD2178" s="390">
        <v>1</v>
      </c>
      <c r="AE2178" s="330">
        <f>IF(W2178="COP",(X2178*AD2178),IF(W2178="NOK",((Z2178*AD2178)*Tasas!$H$44),IF('GL MEN'!W2178="EUR",(('GL MEN'!Z2178*'GL MEN'!AD2178)*Tasas!$H$44),IF('GL MEN'!W2178="USD",(('GL MEN'!Z2178*'GL MEN'!AD2178)*Tasas!$H$44),0))))</f>
        <v>2400</v>
      </c>
      <c r="AF2178" s="319" t="s">
        <v>3902</v>
      </c>
      <c r="AG2178" s="319">
        <v>4</v>
      </c>
      <c r="AH2178" s="319" t="str">
        <f t="shared" ref="AH2178:AH2241" si="68">MID(R2178,2,1)</f>
        <v>3</v>
      </c>
      <c r="AI2178" s="319" t="str">
        <f t="shared" ref="AI2178:AI2241" si="69">IF(AH2178="0","CO",IF(AH2178="1","CO",IF(AH2178="2","CO",IF(AH2178="3","NE",IF(AH2178="4","WA",IF(AH2178="6","URR"))))))</f>
        <v>NE</v>
      </c>
    </row>
    <row r="2179" spans="1:35" x14ac:dyDescent="0.25">
      <c r="A2179">
        <v>2178</v>
      </c>
      <c r="B2179" t="s">
        <v>3811</v>
      </c>
      <c r="C2179" t="s">
        <v>4145</v>
      </c>
      <c r="D2179" t="s">
        <v>4669</v>
      </c>
      <c r="E2179" t="s">
        <v>6555</v>
      </c>
      <c r="F2179" t="s">
        <v>4148</v>
      </c>
      <c r="G2179" t="s">
        <v>4149</v>
      </c>
      <c r="H2179">
        <v>2303248</v>
      </c>
      <c r="I2179">
        <v>202311</v>
      </c>
      <c r="J2179">
        <v>45260</v>
      </c>
      <c r="K2179" t="s">
        <v>4585</v>
      </c>
      <c r="L2179" t="s">
        <v>4150</v>
      </c>
      <c r="N2179" t="s">
        <v>180</v>
      </c>
      <c r="P2179" t="s">
        <v>180</v>
      </c>
      <c r="Q2179" t="s">
        <v>180</v>
      </c>
      <c r="R2179" t="s">
        <v>3997</v>
      </c>
      <c r="S2179">
        <v>3002764</v>
      </c>
      <c r="T2179" t="s">
        <v>180</v>
      </c>
      <c r="V2179" t="s">
        <v>7201</v>
      </c>
      <c r="W2179" t="s">
        <v>3988</v>
      </c>
      <c r="X2179" s="328">
        <v>3480</v>
      </c>
      <c r="Y2179" s="328">
        <v>0.85</v>
      </c>
      <c r="Z2179" s="328">
        <v>9.2799999999999994</v>
      </c>
      <c r="AA2179" s="328">
        <v>3480</v>
      </c>
      <c r="AB2179">
        <v>0</v>
      </c>
      <c r="AC2179" s="331">
        <v>45261.71432515046</v>
      </c>
      <c r="AD2179" s="390">
        <v>1</v>
      </c>
      <c r="AE2179" s="330">
        <f>IF(W2179="COP",(X2179*AD2179),IF(W2179="NOK",((Z2179*AD2179)*Tasas!$H$44),IF('GL MEN'!W2179="EUR",(('GL MEN'!Z2179*'GL MEN'!AD2179)*Tasas!$H$44),IF('GL MEN'!W2179="USD",(('GL MEN'!Z2179*'GL MEN'!AD2179)*Tasas!$H$44),0))))</f>
        <v>3480</v>
      </c>
      <c r="AF2179" s="319" t="s">
        <v>3902</v>
      </c>
      <c r="AG2179" s="319">
        <v>4</v>
      </c>
      <c r="AH2179" s="319" t="str">
        <f t="shared" si="68"/>
        <v>3</v>
      </c>
      <c r="AI2179" s="319" t="str">
        <f t="shared" si="69"/>
        <v>NE</v>
      </c>
    </row>
    <row r="2180" spans="1:35" x14ac:dyDescent="0.25">
      <c r="A2180">
        <v>2179</v>
      </c>
      <c r="B2180" t="s">
        <v>3811</v>
      </c>
      <c r="C2180" t="s">
        <v>4145</v>
      </c>
      <c r="D2180" t="s">
        <v>4669</v>
      </c>
      <c r="E2180" t="s">
        <v>6555</v>
      </c>
      <c r="F2180" t="s">
        <v>4148</v>
      </c>
      <c r="G2180" t="s">
        <v>4149</v>
      </c>
      <c r="H2180">
        <v>2303259</v>
      </c>
      <c r="I2180">
        <v>202311</v>
      </c>
      <c r="J2180">
        <v>45260</v>
      </c>
      <c r="K2180" t="s">
        <v>4585</v>
      </c>
      <c r="L2180" t="s">
        <v>4150</v>
      </c>
      <c r="N2180" t="s">
        <v>180</v>
      </c>
      <c r="P2180" t="s">
        <v>180</v>
      </c>
      <c r="Q2180" t="s">
        <v>180</v>
      </c>
      <c r="R2180" t="s">
        <v>3997</v>
      </c>
      <c r="S2180">
        <v>3002764</v>
      </c>
      <c r="T2180" t="s">
        <v>180</v>
      </c>
      <c r="V2180" t="s">
        <v>7202</v>
      </c>
      <c r="W2180" t="s">
        <v>3988</v>
      </c>
      <c r="X2180" s="328">
        <v>4080</v>
      </c>
      <c r="Y2180" s="328">
        <v>1</v>
      </c>
      <c r="Z2180" s="328">
        <v>10.88</v>
      </c>
      <c r="AA2180" s="328">
        <v>4080</v>
      </c>
      <c r="AB2180">
        <v>0</v>
      </c>
      <c r="AC2180" s="331">
        <v>45261.99408773148</v>
      </c>
      <c r="AD2180" s="390">
        <v>1</v>
      </c>
      <c r="AE2180" s="330">
        <f>IF(W2180="COP",(X2180*AD2180),IF(W2180="NOK",((Z2180*AD2180)*Tasas!$H$44),IF('GL MEN'!W2180="EUR",(('GL MEN'!Z2180*'GL MEN'!AD2180)*Tasas!$H$44),IF('GL MEN'!W2180="USD",(('GL MEN'!Z2180*'GL MEN'!AD2180)*Tasas!$H$44),0))))</f>
        <v>4080</v>
      </c>
      <c r="AF2180" s="319" t="s">
        <v>3902</v>
      </c>
      <c r="AG2180" s="319">
        <v>4</v>
      </c>
      <c r="AH2180" s="319" t="str">
        <f t="shared" si="68"/>
        <v>3</v>
      </c>
      <c r="AI2180" s="319" t="str">
        <f t="shared" si="69"/>
        <v>NE</v>
      </c>
    </row>
    <row r="2181" spans="1:35" x14ac:dyDescent="0.25">
      <c r="A2181">
        <v>2180</v>
      </c>
      <c r="B2181" t="s">
        <v>3811</v>
      </c>
      <c r="C2181" t="s">
        <v>5334</v>
      </c>
      <c r="D2181" t="s">
        <v>4669</v>
      </c>
      <c r="E2181" t="s">
        <v>6555</v>
      </c>
      <c r="F2181" t="s">
        <v>4189</v>
      </c>
      <c r="G2181" t="s">
        <v>5791</v>
      </c>
      <c r="H2181">
        <v>15301662</v>
      </c>
      <c r="I2181">
        <v>202311</v>
      </c>
      <c r="J2181">
        <v>45238</v>
      </c>
      <c r="K2181" t="s">
        <v>5792</v>
      </c>
      <c r="L2181" t="s">
        <v>4150</v>
      </c>
      <c r="N2181" t="s">
        <v>180</v>
      </c>
      <c r="P2181" t="s">
        <v>180</v>
      </c>
      <c r="Q2181" t="s">
        <v>180</v>
      </c>
      <c r="R2181" t="s">
        <v>3997</v>
      </c>
      <c r="S2181">
        <v>3002764</v>
      </c>
      <c r="T2181" t="s">
        <v>180</v>
      </c>
      <c r="V2181" t="s">
        <v>7203</v>
      </c>
      <c r="W2181" t="s">
        <v>3988</v>
      </c>
      <c r="X2181" s="328">
        <v>820</v>
      </c>
      <c r="Y2181" s="328">
        <v>0.2</v>
      </c>
      <c r="Z2181" s="328">
        <v>2.1800000000000002</v>
      </c>
      <c r="AA2181" s="328">
        <v>820</v>
      </c>
      <c r="AB2181">
        <v>0</v>
      </c>
      <c r="AC2181" s="331">
        <v>45252.942411805554</v>
      </c>
      <c r="AD2181" s="390">
        <v>1</v>
      </c>
      <c r="AE2181" s="330">
        <f>IF(W2181="COP",(X2181*AD2181),IF(W2181="NOK",((Z2181*AD2181)*Tasas!$H$44),IF('GL MEN'!W2181="EUR",(('GL MEN'!Z2181*'GL MEN'!AD2181)*Tasas!$H$44),IF('GL MEN'!W2181="USD",(('GL MEN'!Z2181*'GL MEN'!AD2181)*Tasas!$H$44),0))))</f>
        <v>820</v>
      </c>
      <c r="AF2181" s="319" t="s">
        <v>3902</v>
      </c>
      <c r="AG2181" s="319">
        <v>4</v>
      </c>
      <c r="AH2181" s="319" t="str">
        <f t="shared" si="68"/>
        <v>3</v>
      </c>
      <c r="AI2181" s="319" t="str">
        <f t="shared" si="69"/>
        <v>NE</v>
      </c>
    </row>
    <row r="2182" spans="1:35" x14ac:dyDescent="0.25">
      <c r="A2182">
        <v>2181</v>
      </c>
      <c r="B2182" t="s">
        <v>3811</v>
      </c>
      <c r="C2182" t="s">
        <v>5334</v>
      </c>
      <c r="D2182" t="s">
        <v>4669</v>
      </c>
      <c r="E2182" t="s">
        <v>6555</v>
      </c>
      <c r="F2182" t="s">
        <v>4189</v>
      </c>
      <c r="G2182" t="s">
        <v>5791</v>
      </c>
      <c r="H2182">
        <v>15301697</v>
      </c>
      <c r="I2182">
        <v>202311</v>
      </c>
      <c r="J2182">
        <v>45240</v>
      </c>
      <c r="K2182" t="s">
        <v>5792</v>
      </c>
      <c r="L2182" t="s">
        <v>4150</v>
      </c>
      <c r="N2182" t="s">
        <v>180</v>
      </c>
      <c r="P2182" t="s">
        <v>180</v>
      </c>
      <c r="Q2182" t="s">
        <v>180</v>
      </c>
      <c r="R2182" t="s">
        <v>3997</v>
      </c>
      <c r="S2182">
        <v>3002764</v>
      </c>
      <c r="T2182" t="s">
        <v>180</v>
      </c>
      <c r="V2182" t="s">
        <v>7204</v>
      </c>
      <c r="W2182" t="s">
        <v>3988</v>
      </c>
      <c r="X2182" s="328">
        <v>880</v>
      </c>
      <c r="Y2182" s="328">
        <v>0.21</v>
      </c>
      <c r="Z2182" s="328">
        <v>2.34</v>
      </c>
      <c r="AA2182" s="328">
        <v>880</v>
      </c>
      <c r="AB2182">
        <v>0</v>
      </c>
      <c r="AC2182" s="331">
        <v>45260.88364320602</v>
      </c>
      <c r="AD2182" s="390">
        <v>1</v>
      </c>
      <c r="AE2182" s="330">
        <f>IF(W2182="COP",(X2182*AD2182),IF(W2182="NOK",((Z2182*AD2182)*Tasas!$H$44),IF('GL MEN'!W2182="EUR",(('GL MEN'!Z2182*'GL MEN'!AD2182)*Tasas!$H$44),IF('GL MEN'!W2182="USD",(('GL MEN'!Z2182*'GL MEN'!AD2182)*Tasas!$H$44),0))))</f>
        <v>880</v>
      </c>
      <c r="AF2182" s="319" t="s">
        <v>3902</v>
      </c>
      <c r="AG2182" s="319">
        <v>4</v>
      </c>
      <c r="AH2182" s="319" t="str">
        <f t="shared" si="68"/>
        <v>3</v>
      </c>
      <c r="AI2182" s="319" t="str">
        <f t="shared" si="69"/>
        <v>NE</v>
      </c>
    </row>
    <row r="2183" spans="1:35" x14ac:dyDescent="0.25">
      <c r="A2183">
        <v>2182</v>
      </c>
      <c r="B2183" t="s">
        <v>3811</v>
      </c>
      <c r="C2183" t="s">
        <v>5334</v>
      </c>
      <c r="D2183" t="s">
        <v>4669</v>
      </c>
      <c r="E2183" t="s">
        <v>6555</v>
      </c>
      <c r="F2183" t="s">
        <v>4189</v>
      </c>
      <c r="G2183" t="s">
        <v>5791</v>
      </c>
      <c r="H2183">
        <v>15301772</v>
      </c>
      <c r="I2183">
        <v>202311</v>
      </c>
      <c r="J2183">
        <v>45250</v>
      </c>
      <c r="K2183" t="s">
        <v>5792</v>
      </c>
      <c r="L2183" t="s">
        <v>4150</v>
      </c>
      <c r="N2183" t="s">
        <v>180</v>
      </c>
      <c r="P2183" t="s">
        <v>180</v>
      </c>
      <c r="Q2183" t="s">
        <v>180</v>
      </c>
      <c r="R2183" t="s">
        <v>3997</v>
      </c>
      <c r="S2183">
        <v>3002764</v>
      </c>
      <c r="T2183" t="s">
        <v>180</v>
      </c>
      <c r="V2183" t="s">
        <v>7205</v>
      </c>
      <c r="W2183" t="s">
        <v>3988</v>
      </c>
      <c r="X2183" s="328">
        <v>4080</v>
      </c>
      <c r="Y2183" s="328">
        <v>1.03</v>
      </c>
      <c r="Z2183" s="328">
        <v>11.23</v>
      </c>
      <c r="AA2183" s="328">
        <v>4080</v>
      </c>
      <c r="AB2183">
        <v>0</v>
      </c>
      <c r="AC2183" s="331">
        <v>45264.729350497684</v>
      </c>
      <c r="AD2183" s="390">
        <v>1</v>
      </c>
      <c r="AE2183" s="330">
        <f>IF(W2183="COP",(X2183*AD2183),IF(W2183="NOK",((Z2183*AD2183)*Tasas!$H$44),IF('GL MEN'!W2183="EUR",(('GL MEN'!Z2183*'GL MEN'!AD2183)*Tasas!$H$44),IF('GL MEN'!W2183="USD",(('GL MEN'!Z2183*'GL MEN'!AD2183)*Tasas!$H$44),0))))</f>
        <v>4080</v>
      </c>
      <c r="AF2183" s="319" t="s">
        <v>3902</v>
      </c>
      <c r="AG2183" s="319">
        <v>4</v>
      </c>
      <c r="AH2183" s="319" t="str">
        <f t="shared" si="68"/>
        <v>3</v>
      </c>
      <c r="AI2183" s="319" t="str">
        <f t="shared" si="69"/>
        <v>NE</v>
      </c>
    </row>
    <row r="2184" spans="1:35" x14ac:dyDescent="0.25">
      <c r="A2184">
        <v>2183</v>
      </c>
      <c r="B2184" t="s">
        <v>3811</v>
      </c>
      <c r="C2184" t="s">
        <v>5334</v>
      </c>
      <c r="D2184" t="s">
        <v>4669</v>
      </c>
      <c r="E2184" t="s">
        <v>6555</v>
      </c>
      <c r="F2184" t="s">
        <v>4189</v>
      </c>
      <c r="G2184" t="s">
        <v>5791</v>
      </c>
      <c r="H2184">
        <v>15301773</v>
      </c>
      <c r="I2184">
        <v>202311</v>
      </c>
      <c r="J2184">
        <v>45250</v>
      </c>
      <c r="K2184" t="s">
        <v>5792</v>
      </c>
      <c r="L2184" t="s">
        <v>4150</v>
      </c>
      <c r="N2184" t="s">
        <v>180</v>
      </c>
      <c r="P2184" t="s">
        <v>180</v>
      </c>
      <c r="Q2184" t="s">
        <v>180</v>
      </c>
      <c r="R2184" t="s">
        <v>3997</v>
      </c>
      <c r="S2184">
        <v>3002764</v>
      </c>
      <c r="T2184" t="s">
        <v>180</v>
      </c>
      <c r="V2184" t="s">
        <v>7206</v>
      </c>
      <c r="W2184" t="s">
        <v>3988</v>
      </c>
      <c r="X2184" s="328">
        <v>6640</v>
      </c>
      <c r="Y2184" s="328">
        <v>1.67</v>
      </c>
      <c r="Z2184" s="328">
        <v>18.28</v>
      </c>
      <c r="AA2184" s="328">
        <v>6640</v>
      </c>
      <c r="AB2184">
        <v>0</v>
      </c>
      <c r="AC2184" s="331">
        <v>45264.758422916668</v>
      </c>
      <c r="AD2184" s="390">
        <v>1</v>
      </c>
      <c r="AE2184" s="330">
        <f>IF(W2184="COP",(X2184*AD2184),IF(W2184="NOK",((Z2184*AD2184)*Tasas!$H$44),IF('GL MEN'!W2184="EUR",(('GL MEN'!Z2184*'GL MEN'!AD2184)*Tasas!$H$44),IF('GL MEN'!W2184="USD",(('GL MEN'!Z2184*'GL MEN'!AD2184)*Tasas!$H$44),0))))</f>
        <v>6640</v>
      </c>
      <c r="AF2184" s="319" t="s">
        <v>3902</v>
      </c>
      <c r="AG2184" s="319">
        <v>4</v>
      </c>
      <c r="AH2184" s="319" t="str">
        <f t="shared" si="68"/>
        <v>3</v>
      </c>
      <c r="AI2184" s="319" t="str">
        <f t="shared" si="69"/>
        <v>NE</v>
      </c>
    </row>
    <row r="2185" spans="1:35" x14ac:dyDescent="0.25">
      <c r="A2185">
        <v>2184</v>
      </c>
      <c r="B2185" t="s">
        <v>3811</v>
      </c>
      <c r="C2185" t="s">
        <v>5334</v>
      </c>
      <c r="D2185" t="s">
        <v>4669</v>
      </c>
      <c r="E2185" t="s">
        <v>6555</v>
      </c>
      <c r="F2185" t="s">
        <v>4189</v>
      </c>
      <c r="G2185" t="s">
        <v>5791</v>
      </c>
      <c r="H2185">
        <v>15301782</v>
      </c>
      <c r="I2185">
        <v>202311</v>
      </c>
      <c r="J2185">
        <v>45260</v>
      </c>
      <c r="K2185" t="s">
        <v>5792</v>
      </c>
      <c r="L2185" t="s">
        <v>4150</v>
      </c>
      <c r="N2185" t="s">
        <v>180</v>
      </c>
      <c r="P2185" t="s">
        <v>180</v>
      </c>
      <c r="Q2185" t="s">
        <v>180</v>
      </c>
      <c r="R2185" t="s">
        <v>3997</v>
      </c>
      <c r="S2185">
        <v>3002764</v>
      </c>
      <c r="T2185" t="s">
        <v>180</v>
      </c>
      <c r="V2185" t="s">
        <v>7207</v>
      </c>
      <c r="W2185" t="s">
        <v>3988</v>
      </c>
      <c r="X2185" s="328">
        <v>1080</v>
      </c>
      <c r="Y2185" s="328">
        <v>0.27</v>
      </c>
      <c r="Z2185" s="328">
        <v>2.96</v>
      </c>
      <c r="AA2185" s="328">
        <v>1080</v>
      </c>
      <c r="AB2185">
        <v>0</v>
      </c>
      <c r="AC2185" s="331">
        <v>45264.975170833335</v>
      </c>
      <c r="AD2185" s="390">
        <v>1</v>
      </c>
      <c r="AE2185" s="330">
        <f>IF(W2185="COP",(X2185*AD2185),IF(W2185="NOK",((Z2185*AD2185)*Tasas!$H$44),IF('GL MEN'!W2185="EUR",(('GL MEN'!Z2185*'GL MEN'!AD2185)*Tasas!$H$44),IF('GL MEN'!W2185="USD",(('GL MEN'!Z2185*'GL MEN'!AD2185)*Tasas!$H$44),0))))</f>
        <v>1080</v>
      </c>
      <c r="AF2185" s="319" t="s">
        <v>3902</v>
      </c>
      <c r="AG2185" s="319">
        <v>4</v>
      </c>
      <c r="AH2185" s="319" t="str">
        <f t="shared" si="68"/>
        <v>3</v>
      </c>
      <c r="AI2185" s="319" t="str">
        <f t="shared" si="69"/>
        <v>NE</v>
      </c>
    </row>
    <row r="2186" spans="1:35" x14ac:dyDescent="0.25">
      <c r="A2186">
        <v>2185</v>
      </c>
      <c r="B2186" t="s">
        <v>3811</v>
      </c>
      <c r="C2186" t="s">
        <v>5334</v>
      </c>
      <c r="D2186" t="s">
        <v>4669</v>
      </c>
      <c r="E2186" t="s">
        <v>6555</v>
      </c>
      <c r="F2186" t="s">
        <v>4189</v>
      </c>
      <c r="G2186" t="s">
        <v>5791</v>
      </c>
      <c r="H2186">
        <v>15301783</v>
      </c>
      <c r="I2186">
        <v>202311</v>
      </c>
      <c r="J2186">
        <v>45260</v>
      </c>
      <c r="K2186" t="s">
        <v>5792</v>
      </c>
      <c r="L2186" t="s">
        <v>4150</v>
      </c>
      <c r="N2186" t="s">
        <v>180</v>
      </c>
      <c r="P2186" t="s">
        <v>180</v>
      </c>
      <c r="Q2186" t="s">
        <v>180</v>
      </c>
      <c r="R2186" t="s">
        <v>3997</v>
      </c>
      <c r="S2186">
        <v>3002764</v>
      </c>
      <c r="T2186" t="s">
        <v>180</v>
      </c>
      <c r="V2186" t="s">
        <v>7208</v>
      </c>
      <c r="W2186" t="s">
        <v>3988</v>
      </c>
      <c r="X2186" s="328">
        <v>800</v>
      </c>
      <c r="Y2186" s="328">
        <v>0.2</v>
      </c>
      <c r="Z2186" s="328">
        <v>2.19</v>
      </c>
      <c r="AA2186" s="328">
        <v>800</v>
      </c>
      <c r="AB2186">
        <v>0</v>
      </c>
      <c r="AC2186" s="331">
        <v>45265.002832407408</v>
      </c>
      <c r="AD2186" s="390">
        <v>1</v>
      </c>
      <c r="AE2186" s="330">
        <f>IF(W2186="COP",(X2186*AD2186),IF(W2186="NOK",((Z2186*AD2186)*Tasas!$H$44),IF('GL MEN'!W2186="EUR",(('GL MEN'!Z2186*'GL MEN'!AD2186)*Tasas!$H$44),IF('GL MEN'!W2186="USD",(('GL MEN'!Z2186*'GL MEN'!AD2186)*Tasas!$H$44),0))))</f>
        <v>800</v>
      </c>
      <c r="AF2186" s="319" t="s">
        <v>3902</v>
      </c>
      <c r="AG2186" s="319">
        <v>4</v>
      </c>
      <c r="AH2186" s="319" t="str">
        <f t="shared" si="68"/>
        <v>3</v>
      </c>
      <c r="AI2186" s="319" t="str">
        <f t="shared" si="69"/>
        <v>NE</v>
      </c>
    </row>
    <row r="2187" spans="1:35" x14ac:dyDescent="0.25">
      <c r="A2187">
        <v>2186</v>
      </c>
      <c r="B2187" t="s">
        <v>3811</v>
      </c>
      <c r="C2187" t="s">
        <v>5334</v>
      </c>
      <c r="D2187" t="s">
        <v>4669</v>
      </c>
      <c r="E2187" t="s">
        <v>6555</v>
      </c>
      <c r="F2187" t="s">
        <v>4189</v>
      </c>
      <c r="G2187" t="s">
        <v>5791</v>
      </c>
      <c r="H2187">
        <v>15301784</v>
      </c>
      <c r="I2187">
        <v>202311</v>
      </c>
      <c r="J2187">
        <v>45260</v>
      </c>
      <c r="K2187" t="s">
        <v>5792</v>
      </c>
      <c r="L2187" t="s">
        <v>4150</v>
      </c>
      <c r="N2187" t="s">
        <v>180</v>
      </c>
      <c r="P2187" t="s">
        <v>180</v>
      </c>
      <c r="Q2187" t="s">
        <v>180</v>
      </c>
      <c r="R2187" t="s">
        <v>3997</v>
      </c>
      <c r="S2187">
        <v>3002764</v>
      </c>
      <c r="T2187" t="s">
        <v>180</v>
      </c>
      <c r="V2187" t="s">
        <v>7208</v>
      </c>
      <c r="W2187" t="s">
        <v>3988</v>
      </c>
      <c r="X2187" s="328">
        <v>760</v>
      </c>
      <c r="Y2187" s="328">
        <v>0.19</v>
      </c>
      <c r="Z2187" s="328">
        <v>2.08</v>
      </c>
      <c r="AA2187" s="328">
        <v>760</v>
      </c>
      <c r="AB2187">
        <v>0</v>
      </c>
      <c r="AC2187" s="331">
        <v>45265.006581863425</v>
      </c>
      <c r="AD2187" s="390">
        <v>1</v>
      </c>
      <c r="AE2187" s="330">
        <f>IF(W2187="COP",(X2187*AD2187),IF(W2187="NOK",((Z2187*AD2187)*Tasas!$H$44),IF('GL MEN'!W2187="EUR",(('GL MEN'!Z2187*'GL MEN'!AD2187)*Tasas!$H$44),IF('GL MEN'!W2187="USD",(('GL MEN'!Z2187*'GL MEN'!AD2187)*Tasas!$H$44),0))))</f>
        <v>760</v>
      </c>
      <c r="AF2187" s="319" t="s">
        <v>3902</v>
      </c>
      <c r="AG2187" s="319">
        <v>4</v>
      </c>
      <c r="AH2187" s="319" t="str">
        <f t="shared" si="68"/>
        <v>3</v>
      </c>
      <c r="AI2187" s="319" t="str">
        <f t="shared" si="69"/>
        <v>NE</v>
      </c>
    </row>
    <row r="2188" spans="1:35" x14ac:dyDescent="0.25">
      <c r="A2188">
        <v>2187</v>
      </c>
      <c r="B2188" t="s">
        <v>3811</v>
      </c>
      <c r="C2188" t="s">
        <v>5334</v>
      </c>
      <c r="D2188" t="s">
        <v>4669</v>
      </c>
      <c r="E2188" t="s">
        <v>6555</v>
      </c>
      <c r="F2188" t="s">
        <v>4189</v>
      </c>
      <c r="G2188" t="s">
        <v>5791</v>
      </c>
      <c r="H2188">
        <v>15301786</v>
      </c>
      <c r="I2188">
        <v>202311</v>
      </c>
      <c r="J2188">
        <v>45260</v>
      </c>
      <c r="K2188">
        <v>10848</v>
      </c>
      <c r="L2188" t="s">
        <v>4150</v>
      </c>
      <c r="N2188" t="s">
        <v>180</v>
      </c>
      <c r="P2188" t="s">
        <v>180</v>
      </c>
      <c r="Q2188" t="s">
        <v>180</v>
      </c>
      <c r="R2188" t="s">
        <v>3997</v>
      </c>
      <c r="S2188">
        <v>3002764</v>
      </c>
      <c r="T2188" t="s">
        <v>180</v>
      </c>
      <c r="V2188" t="s">
        <v>7209</v>
      </c>
      <c r="W2188" t="s">
        <v>3988</v>
      </c>
      <c r="X2188" s="328">
        <v>4708</v>
      </c>
      <c r="Y2188" s="328">
        <v>1.18</v>
      </c>
      <c r="Z2188" s="328">
        <v>12.89</v>
      </c>
      <c r="AA2188" s="328">
        <v>4708</v>
      </c>
      <c r="AB2188">
        <v>0</v>
      </c>
      <c r="AC2188" s="331">
        <v>45265.0161190625</v>
      </c>
      <c r="AD2188" s="390">
        <v>1</v>
      </c>
      <c r="AE2188" s="330">
        <f>IF(W2188="COP",(X2188*AD2188),IF(W2188="NOK",((Z2188*AD2188)*Tasas!$H$44),IF('GL MEN'!W2188="EUR",(('GL MEN'!Z2188*'GL MEN'!AD2188)*Tasas!$H$44),IF('GL MEN'!W2188="USD",(('GL MEN'!Z2188*'GL MEN'!AD2188)*Tasas!$H$44),0))))</f>
        <v>4708</v>
      </c>
      <c r="AF2188" s="319" t="s">
        <v>3902</v>
      </c>
      <c r="AG2188" s="319">
        <v>4</v>
      </c>
      <c r="AH2188" s="319" t="str">
        <f t="shared" si="68"/>
        <v>3</v>
      </c>
      <c r="AI2188" s="319" t="str">
        <f t="shared" si="69"/>
        <v>NE</v>
      </c>
    </row>
    <row r="2189" spans="1:35" x14ac:dyDescent="0.25">
      <c r="A2189">
        <v>2188</v>
      </c>
      <c r="B2189" t="s">
        <v>3811</v>
      </c>
      <c r="C2189" t="s">
        <v>5334</v>
      </c>
      <c r="D2189" t="s">
        <v>4669</v>
      </c>
      <c r="E2189" t="s">
        <v>6555</v>
      </c>
      <c r="F2189" t="s">
        <v>4189</v>
      </c>
      <c r="G2189" t="s">
        <v>5791</v>
      </c>
      <c r="H2189">
        <v>15301787</v>
      </c>
      <c r="I2189">
        <v>202311</v>
      </c>
      <c r="J2189">
        <v>45253</v>
      </c>
      <c r="K2189" t="s">
        <v>5792</v>
      </c>
      <c r="L2189" t="s">
        <v>4150</v>
      </c>
      <c r="N2189" t="s">
        <v>180</v>
      </c>
      <c r="P2189" t="s">
        <v>180</v>
      </c>
      <c r="Q2189" t="s">
        <v>180</v>
      </c>
      <c r="R2189" t="s">
        <v>3997</v>
      </c>
      <c r="S2189">
        <v>3002764</v>
      </c>
      <c r="T2189" t="s">
        <v>180</v>
      </c>
      <c r="V2189" t="s">
        <v>7210</v>
      </c>
      <c r="W2189" t="s">
        <v>3988</v>
      </c>
      <c r="X2189" s="328">
        <v>2200</v>
      </c>
      <c r="Y2189" s="328">
        <v>0.54</v>
      </c>
      <c r="Z2189" s="328">
        <v>5.86</v>
      </c>
      <c r="AA2189" s="328">
        <v>2200</v>
      </c>
      <c r="AB2189">
        <v>0</v>
      </c>
      <c r="AC2189" s="331">
        <v>45265.022969872683</v>
      </c>
      <c r="AD2189" s="390">
        <v>1</v>
      </c>
      <c r="AE2189" s="330">
        <f>IF(W2189="COP",(X2189*AD2189),IF(W2189="NOK",((Z2189*AD2189)*Tasas!$H$44),IF('GL MEN'!W2189="EUR",(('GL MEN'!Z2189*'GL MEN'!AD2189)*Tasas!$H$44),IF('GL MEN'!W2189="USD",(('GL MEN'!Z2189*'GL MEN'!AD2189)*Tasas!$H$44),0))))</f>
        <v>2200</v>
      </c>
      <c r="AF2189" s="319" t="s">
        <v>3902</v>
      </c>
      <c r="AG2189" s="319">
        <v>4</v>
      </c>
      <c r="AH2189" s="319" t="str">
        <f t="shared" si="68"/>
        <v>3</v>
      </c>
      <c r="AI2189" s="319" t="str">
        <f t="shared" si="69"/>
        <v>NE</v>
      </c>
    </row>
    <row r="2190" spans="1:35" x14ac:dyDescent="0.25">
      <c r="A2190">
        <v>2189</v>
      </c>
      <c r="B2190" t="s">
        <v>3811</v>
      </c>
      <c r="C2190" t="s">
        <v>5334</v>
      </c>
      <c r="D2190" t="s">
        <v>4669</v>
      </c>
      <c r="E2190" t="s">
        <v>6555</v>
      </c>
      <c r="F2190" t="s">
        <v>4189</v>
      </c>
      <c r="G2190" t="s">
        <v>5791</v>
      </c>
      <c r="H2190">
        <v>15301788</v>
      </c>
      <c r="I2190">
        <v>202311</v>
      </c>
      <c r="J2190">
        <v>45253</v>
      </c>
      <c r="K2190">
        <v>130437</v>
      </c>
      <c r="L2190" t="s">
        <v>4150</v>
      </c>
      <c r="N2190" t="s">
        <v>180</v>
      </c>
      <c r="P2190" t="s">
        <v>180</v>
      </c>
      <c r="Q2190" t="s">
        <v>180</v>
      </c>
      <c r="R2190" t="s">
        <v>3997</v>
      </c>
      <c r="S2190">
        <v>3002764</v>
      </c>
      <c r="T2190" t="s">
        <v>180</v>
      </c>
      <c r="V2190" t="s">
        <v>7211</v>
      </c>
      <c r="W2190" t="s">
        <v>3988</v>
      </c>
      <c r="X2190" s="328">
        <v>1840</v>
      </c>
      <c r="Y2190" s="328">
        <v>0.45</v>
      </c>
      <c r="Z2190" s="328">
        <v>4.9000000000000004</v>
      </c>
      <c r="AA2190" s="328">
        <v>1840</v>
      </c>
      <c r="AB2190">
        <v>0</v>
      </c>
      <c r="AC2190" s="331">
        <v>45265.098600462959</v>
      </c>
      <c r="AD2190" s="390">
        <v>1</v>
      </c>
      <c r="AE2190" s="330">
        <f>IF(W2190="COP",(X2190*AD2190),IF(W2190="NOK",((Z2190*AD2190)*Tasas!$H$44),IF('GL MEN'!W2190="EUR",(('GL MEN'!Z2190*'GL MEN'!AD2190)*Tasas!$H$44),IF('GL MEN'!W2190="USD",(('GL MEN'!Z2190*'GL MEN'!AD2190)*Tasas!$H$44),0))))</f>
        <v>1840</v>
      </c>
      <c r="AF2190" s="319" t="s">
        <v>3902</v>
      </c>
      <c r="AG2190" s="319">
        <v>4</v>
      </c>
      <c r="AH2190" s="319" t="str">
        <f t="shared" si="68"/>
        <v>3</v>
      </c>
      <c r="AI2190" s="319" t="str">
        <f t="shared" si="69"/>
        <v>NE</v>
      </c>
    </row>
    <row r="2191" spans="1:35" x14ac:dyDescent="0.25">
      <c r="A2191">
        <v>2190</v>
      </c>
      <c r="B2191" t="s">
        <v>3811</v>
      </c>
      <c r="C2191" t="s">
        <v>5334</v>
      </c>
      <c r="D2191" t="s">
        <v>4669</v>
      </c>
      <c r="E2191" t="s">
        <v>6555</v>
      </c>
      <c r="F2191" t="s">
        <v>4189</v>
      </c>
      <c r="G2191" t="s">
        <v>5791</v>
      </c>
      <c r="H2191">
        <v>15301790</v>
      </c>
      <c r="I2191">
        <v>202311</v>
      </c>
      <c r="J2191">
        <v>45253</v>
      </c>
      <c r="K2191" t="s">
        <v>5792</v>
      </c>
      <c r="L2191" t="s">
        <v>4150</v>
      </c>
      <c r="N2191" t="s">
        <v>180</v>
      </c>
      <c r="P2191" t="s">
        <v>180</v>
      </c>
      <c r="Q2191" t="s">
        <v>180</v>
      </c>
      <c r="R2191" t="s">
        <v>3997</v>
      </c>
      <c r="S2191">
        <v>3002764</v>
      </c>
      <c r="T2191" t="s">
        <v>180</v>
      </c>
      <c r="V2191" t="s">
        <v>7212</v>
      </c>
      <c r="W2191" t="s">
        <v>3988</v>
      </c>
      <c r="X2191" s="328">
        <v>2280</v>
      </c>
      <c r="Y2191" s="328">
        <v>0.56000000000000005</v>
      </c>
      <c r="Z2191" s="328">
        <v>6.08</v>
      </c>
      <c r="AA2191" s="328">
        <v>2280</v>
      </c>
      <c r="AB2191">
        <v>0</v>
      </c>
      <c r="AC2191" s="331">
        <v>45265.122886805555</v>
      </c>
      <c r="AD2191" s="390">
        <v>1</v>
      </c>
      <c r="AE2191" s="330">
        <f>IF(W2191="COP",(X2191*AD2191),IF(W2191="NOK",((Z2191*AD2191)*Tasas!$H$44),IF('GL MEN'!W2191="EUR",(('GL MEN'!Z2191*'GL MEN'!AD2191)*Tasas!$H$44),IF('GL MEN'!W2191="USD",(('GL MEN'!Z2191*'GL MEN'!AD2191)*Tasas!$H$44),0))))</f>
        <v>2280</v>
      </c>
      <c r="AF2191" s="319" t="s">
        <v>3902</v>
      </c>
      <c r="AG2191" s="319">
        <v>4</v>
      </c>
      <c r="AH2191" s="319" t="str">
        <f t="shared" si="68"/>
        <v>3</v>
      </c>
      <c r="AI2191" s="319" t="str">
        <f t="shared" si="69"/>
        <v>NE</v>
      </c>
    </row>
    <row r="2192" spans="1:35" x14ac:dyDescent="0.25">
      <c r="A2192">
        <v>2191</v>
      </c>
      <c r="B2192" t="s">
        <v>3811</v>
      </c>
      <c r="C2192" t="s">
        <v>5334</v>
      </c>
      <c r="D2192" t="s">
        <v>4669</v>
      </c>
      <c r="E2192" t="s">
        <v>6555</v>
      </c>
      <c r="F2192" t="s">
        <v>4189</v>
      </c>
      <c r="G2192" t="s">
        <v>5791</v>
      </c>
      <c r="H2192">
        <v>15301792</v>
      </c>
      <c r="I2192">
        <v>202311</v>
      </c>
      <c r="J2192">
        <v>45257</v>
      </c>
      <c r="K2192">
        <v>10848</v>
      </c>
      <c r="L2192" t="s">
        <v>4150</v>
      </c>
      <c r="N2192" t="s">
        <v>180</v>
      </c>
      <c r="P2192" t="s">
        <v>180</v>
      </c>
      <c r="Q2192" t="s">
        <v>180</v>
      </c>
      <c r="R2192" t="s">
        <v>3997</v>
      </c>
      <c r="S2192">
        <v>3002764</v>
      </c>
      <c r="T2192" t="s">
        <v>180</v>
      </c>
      <c r="V2192" t="s">
        <v>7213</v>
      </c>
      <c r="W2192" t="s">
        <v>3988</v>
      </c>
      <c r="X2192" s="328">
        <v>4080</v>
      </c>
      <c r="Y2192" s="328">
        <v>1</v>
      </c>
      <c r="Z2192" s="328">
        <v>10.88</v>
      </c>
      <c r="AA2192" s="328">
        <v>4080</v>
      </c>
      <c r="AB2192">
        <v>0</v>
      </c>
      <c r="AC2192" s="331">
        <v>45265.13238761574</v>
      </c>
      <c r="AD2192" s="390">
        <v>1</v>
      </c>
      <c r="AE2192" s="330">
        <f>IF(W2192="COP",(X2192*AD2192),IF(W2192="NOK",((Z2192*AD2192)*Tasas!$H$44),IF('GL MEN'!W2192="EUR",(('GL MEN'!Z2192*'GL MEN'!AD2192)*Tasas!$H$44),IF('GL MEN'!W2192="USD",(('GL MEN'!Z2192*'GL MEN'!AD2192)*Tasas!$H$44),0))))</f>
        <v>4080</v>
      </c>
      <c r="AF2192" s="319" t="s">
        <v>3902</v>
      </c>
      <c r="AG2192" s="319">
        <v>4</v>
      </c>
      <c r="AH2192" s="319" t="str">
        <f t="shared" si="68"/>
        <v>3</v>
      </c>
      <c r="AI2192" s="319" t="str">
        <f t="shared" si="69"/>
        <v>NE</v>
      </c>
    </row>
    <row r="2193" spans="1:35" x14ac:dyDescent="0.25">
      <c r="A2193">
        <v>2192</v>
      </c>
      <c r="B2193" t="s">
        <v>3811</v>
      </c>
      <c r="C2193" t="s">
        <v>5334</v>
      </c>
      <c r="D2193" t="s">
        <v>4669</v>
      </c>
      <c r="E2193" t="s">
        <v>6555</v>
      </c>
      <c r="F2193" t="s">
        <v>4189</v>
      </c>
      <c r="G2193" t="s">
        <v>5791</v>
      </c>
      <c r="H2193">
        <v>15301794</v>
      </c>
      <c r="I2193">
        <v>202311</v>
      </c>
      <c r="J2193">
        <v>45253</v>
      </c>
      <c r="K2193" t="s">
        <v>5792</v>
      </c>
      <c r="L2193" t="s">
        <v>4150</v>
      </c>
      <c r="N2193" t="s">
        <v>180</v>
      </c>
      <c r="P2193" t="s">
        <v>180</v>
      </c>
      <c r="Q2193" t="s">
        <v>180</v>
      </c>
      <c r="R2193" t="s">
        <v>3997</v>
      </c>
      <c r="S2193">
        <v>3002764</v>
      </c>
      <c r="T2193" t="s">
        <v>180</v>
      </c>
      <c r="V2193" t="s">
        <v>7214</v>
      </c>
      <c r="W2193" t="s">
        <v>3988</v>
      </c>
      <c r="X2193" s="328">
        <v>5360</v>
      </c>
      <c r="Y2193" s="328">
        <v>1.31</v>
      </c>
      <c r="Z2193" s="328">
        <v>14.29</v>
      </c>
      <c r="AA2193" s="328">
        <v>5360</v>
      </c>
      <c r="AB2193">
        <v>0</v>
      </c>
      <c r="AC2193" s="331">
        <v>45265.151468981479</v>
      </c>
      <c r="AD2193" s="390">
        <v>1</v>
      </c>
      <c r="AE2193" s="330">
        <f>IF(W2193="COP",(X2193*AD2193),IF(W2193="NOK",((Z2193*AD2193)*Tasas!$H$44),IF('GL MEN'!W2193="EUR",(('GL MEN'!Z2193*'GL MEN'!AD2193)*Tasas!$H$44),IF('GL MEN'!W2193="USD",(('GL MEN'!Z2193*'GL MEN'!AD2193)*Tasas!$H$44),0))))</f>
        <v>5360</v>
      </c>
      <c r="AF2193" s="319" t="s">
        <v>3902</v>
      </c>
      <c r="AG2193" s="319">
        <v>4</v>
      </c>
      <c r="AH2193" s="319" t="str">
        <f t="shared" si="68"/>
        <v>3</v>
      </c>
      <c r="AI2193" s="319" t="str">
        <f t="shared" si="69"/>
        <v>NE</v>
      </c>
    </row>
    <row r="2194" spans="1:35" x14ac:dyDescent="0.25">
      <c r="A2194">
        <v>2193</v>
      </c>
      <c r="B2194" t="s">
        <v>3811</v>
      </c>
      <c r="C2194" t="s">
        <v>4266</v>
      </c>
      <c r="D2194" t="s">
        <v>4669</v>
      </c>
      <c r="E2194" t="s">
        <v>6555</v>
      </c>
      <c r="F2194" t="s">
        <v>4556</v>
      </c>
      <c r="G2194" t="s">
        <v>4557</v>
      </c>
      <c r="H2194">
        <v>16300464</v>
      </c>
      <c r="I2194">
        <v>202311</v>
      </c>
      <c r="J2194">
        <v>45237</v>
      </c>
      <c r="K2194">
        <v>130437</v>
      </c>
      <c r="L2194" t="s">
        <v>4150</v>
      </c>
      <c r="N2194" t="s">
        <v>180</v>
      </c>
      <c r="P2194" t="s">
        <v>180</v>
      </c>
      <c r="Q2194" t="s">
        <v>180</v>
      </c>
      <c r="R2194" t="s">
        <v>3997</v>
      </c>
      <c r="S2194">
        <v>3002764</v>
      </c>
      <c r="T2194" t="s">
        <v>180</v>
      </c>
      <c r="V2194" t="s">
        <v>7215</v>
      </c>
      <c r="W2194" t="s">
        <v>3988</v>
      </c>
      <c r="X2194" s="328">
        <v>720</v>
      </c>
      <c r="Y2194" s="328">
        <v>0.17</v>
      </c>
      <c r="Z2194" s="328">
        <v>1.91</v>
      </c>
      <c r="AA2194" s="328">
        <v>720</v>
      </c>
      <c r="AB2194">
        <v>0</v>
      </c>
      <c r="AC2194" s="331">
        <v>45260.954014664349</v>
      </c>
      <c r="AD2194" s="390">
        <v>1</v>
      </c>
      <c r="AE2194" s="330">
        <f>IF(W2194="COP",(X2194*AD2194),IF(W2194="NOK",((Z2194*AD2194)*Tasas!$H$44),IF('GL MEN'!W2194="EUR",(('GL MEN'!Z2194*'GL MEN'!AD2194)*Tasas!$H$44),IF('GL MEN'!W2194="USD",(('GL MEN'!Z2194*'GL MEN'!AD2194)*Tasas!$H$44),0))))</f>
        <v>720</v>
      </c>
      <c r="AF2194" s="319" t="s">
        <v>3902</v>
      </c>
      <c r="AG2194" s="319">
        <v>4</v>
      </c>
      <c r="AH2194" s="319" t="str">
        <f t="shared" si="68"/>
        <v>3</v>
      </c>
      <c r="AI2194" s="319" t="str">
        <f t="shared" si="69"/>
        <v>NE</v>
      </c>
    </row>
    <row r="2195" spans="1:35" x14ac:dyDescent="0.25">
      <c r="A2195">
        <v>2194</v>
      </c>
      <c r="B2195" t="s">
        <v>3811</v>
      </c>
      <c r="C2195" t="s">
        <v>4266</v>
      </c>
      <c r="D2195" t="s">
        <v>4669</v>
      </c>
      <c r="E2195" t="s">
        <v>6555</v>
      </c>
      <c r="F2195" t="s">
        <v>4556</v>
      </c>
      <c r="G2195" t="s">
        <v>4557</v>
      </c>
      <c r="H2195">
        <v>16300465</v>
      </c>
      <c r="I2195">
        <v>202311</v>
      </c>
      <c r="J2195">
        <v>45246</v>
      </c>
      <c r="K2195">
        <v>130437</v>
      </c>
      <c r="L2195" t="s">
        <v>4150</v>
      </c>
      <c r="N2195" t="s">
        <v>180</v>
      </c>
      <c r="P2195" t="s">
        <v>180</v>
      </c>
      <c r="Q2195" t="s">
        <v>180</v>
      </c>
      <c r="R2195" t="s">
        <v>3997</v>
      </c>
      <c r="S2195">
        <v>3002764</v>
      </c>
      <c r="T2195" t="s">
        <v>180</v>
      </c>
      <c r="V2195" t="s">
        <v>7216</v>
      </c>
      <c r="W2195" t="s">
        <v>3988</v>
      </c>
      <c r="X2195" s="328">
        <v>680</v>
      </c>
      <c r="Y2195" s="328">
        <v>0.17</v>
      </c>
      <c r="Z2195" s="328">
        <v>1.87</v>
      </c>
      <c r="AA2195" s="328">
        <v>680</v>
      </c>
      <c r="AB2195">
        <v>0</v>
      </c>
      <c r="AC2195" s="331">
        <v>45260.965432141202</v>
      </c>
      <c r="AD2195" s="390">
        <v>1</v>
      </c>
      <c r="AE2195" s="330">
        <f>IF(W2195="COP",(X2195*AD2195),IF(W2195="NOK",((Z2195*AD2195)*Tasas!$H$44),IF('GL MEN'!W2195="EUR",(('GL MEN'!Z2195*'GL MEN'!AD2195)*Tasas!$H$44),IF('GL MEN'!W2195="USD",(('GL MEN'!Z2195*'GL MEN'!AD2195)*Tasas!$H$44),0))))</f>
        <v>680</v>
      </c>
      <c r="AF2195" s="319" t="s">
        <v>3902</v>
      </c>
      <c r="AG2195" s="319">
        <v>4</v>
      </c>
      <c r="AH2195" s="319" t="str">
        <f t="shared" si="68"/>
        <v>3</v>
      </c>
      <c r="AI2195" s="319" t="str">
        <f t="shared" si="69"/>
        <v>NE</v>
      </c>
    </row>
    <row r="2196" spans="1:35" x14ac:dyDescent="0.25">
      <c r="A2196">
        <v>2195</v>
      </c>
      <c r="B2196" t="s">
        <v>3811</v>
      </c>
      <c r="C2196" t="s">
        <v>4266</v>
      </c>
      <c r="D2196" t="s">
        <v>4669</v>
      </c>
      <c r="E2196" t="s">
        <v>6555</v>
      </c>
      <c r="F2196" t="s">
        <v>4556</v>
      </c>
      <c r="G2196" t="s">
        <v>4557</v>
      </c>
      <c r="H2196">
        <v>16300473</v>
      </c>
      <c r="I2196">
        <v>202311</v>
      </c>
      <c r="J2196">
        <v>45254</v>
      </c>
      <c r="K2196">
        <v>130437</v>
      </c>
      <c r="L2196" t="s">
        <v>4150</v>
      </c>
      <c r="N2196" t="s">
        <v>180</v>
      </c>
      <c r="P2196" t="s">
        <v>180</v>
      </c>
      <c r="Q2196" t="s">
        <v>180</v>
      </c>
      <c r="R2196" t="s">
        <v>3997</v>
      </c>
      <c r="S2196">
        <v>3002764</v>
      </c>
      <c r="T2196" t="s">
        <v>180</v>
      </c>
      <c r="V2196" t="s">
        <v>7217</v>
      </c>
      <c r="W2196" t="s">
        <v>3988</v>
      </c>
      <c r="X2196" s="328">
        <v>840</v>
      </c>
      <c r="Y2196" s="328">
        <v>0.21</v>
      </c>
      <c r="Z2196" s="328">
        <v>2.2400000000000002</v>
      </c>
      <c r="AA2196" s="328">
        <v>840</v>
      </c>
      <c r="AB2196">
        <v>0</v>
      </c>
      <c r="AC2196" s="331">
        <v>45261.696620405091</v>
      </c>
      <c r="AD2196" s="390">
        <v>1</v>
      </c>
      <c r="AE2196" s="330">
        <f>IF(W2196="COP",(X2196*AD2196),IF(W2196="NOK",((Z2196*AD2196)*Tasas!$H$44),IF('GL MEN'!W2196="EUR",(('GL MEN'!Z2196*'GL MEN'!AD2196)*Tasas!$H$44),IF('GL MEN'!W2196="USD",(('GL MEN'!Z2196*'GL MEN'!AD2196)*Tasas!$H$44),0))))</f>
        <v>840</v>
      </c>
      <c r="AF2196" s="319" t="s">
        <v>3902</v>
      </c>
      <c r="AG2196" s="319">
        <v>4</v>
      </c>
      <c r="AH2196" s="319" t="str">
        <f t="shared" si="68"/>
        <v>3</v>
      </c>
      <c r="AI2196" s="319" t="str">
        <f t="shared" si="69"/>
        <v>NE</v>
      </c>
    </row>
    <row r="2197" spans="1:35" x14ac:dyDescent="0.25">
      <c r="A2197">
        <v>2196</v>
      </c>
      <c r="B2197" t="s">
        <v>3811</v>
      </c>
      <c r="C2197" t="s">
        <v>4266</v>
      </c>
      <c r="D2197" t="s">
        <v>4669</v>
      </c>
      <c r="E2197" t="s">
        <v>6555</v>
      </c>
      <c r="F2197" t="s">
        <v>4556</v>
      </c>
      <c r="G2197" t="s">
        <v>4557</v>
      </c>
      <c r="H2197">
        <v>16300488</v>
      </c>
      <c r="I2197">
        <v>202311</v>
      </c>
      <c r="J2197">
        <v>45252</v>
      </c>
      <c r="K2197">
        <v>130437</v>
      </c>
      <c r="L2197" t="s">
        <v>4150</v>
      </c>
      <c r="N2197" t="s">
        <v>180</v>
      </c>
      <c r="P2197" t="s">
        <v>180</v>
      </c>
      <c r="Q2197" t="s">
        <v>180</v>
      </c>
      <c r="R2197" t="s">
        <v>3997</v>
      </c>
      <c r="S2197">
        <v>3002764</v>
      </c>
      <c r="T2197" t="s">
        <v>180</v>
      </c>
      <c r="V2197" t="s">
        <v>7218</v>
      </c>
      <c r="W2197" t="s">
        <v>3988</v>
      </c>
      <c r="X2197" s="328">
        <v>400</v>
      </c>
      <c r="Y2197" s="328">
        <v>0.1</v>
      </c>
      <c r="Z2197" s="328">
        <v>1.1000000000000001</v>
      </c>
      <c r="AA2197" s="328">
        <v>400</v>
      </c>
      <c r="AB2197">
        <v>0</v>
      </c>
      <c r="AC2197" s="331">
        <v>45261.946182638887</v>
      </c>
      <c r="AD2197" s="390">
        <v>1</v>
      </c>
      <c r="AE2197" s="330">
        <f>IF(W2197="COP",(X2197*AD2197),IF(W2197="NOK",((Z2197*AD2197)*Tasas!$H$44),IF('GL MEN'!W2197="EUR",(('GL MEN'!Z2197*'GL MEN'!AD2197)*Tasas!$H$44),IF('GL MEN'!W2197="USD",(('GL MEN'!Z2197*'GL MEN'!AD2197)*Tasas!$H$44),0))))</f>
        <v>400</v>
      </c>
      <c r="AF2197" s="319" t="s">
        <v>3902</v>
      </c>
      <c r="AG2197" s="319">
        <v>4</v>
      </c>
      <c r="AH2197" s="319" t="str">
        <f t="shared" si="68"/>
        <v>3</v>
      </c>
      <c r="AI2197" s="319" t="str">
        <f t="shared" si="69"/>
        <v>NE</v>
      </c>
    </row>
    <row r="2198" spans="1:35" x14ac:dyDescent="0.25">
      <c r="A2198">
        <v>2197</v>
      </c>
      <c r="B2198" t="s">
        <v>3811</v>
      </c>
      <c r="C2198" t="s">
        <v>4266</v>
      </c>
      <c r="D2198" t="s">
        <v>4669</v>
      </c>
      <c r="E2198" t="s">
        <v>6555</v>
      </c>
      <c r="F2198" t="s">
        <v>4556</v>
      </c>
      <c r="G2198" t="s">
        <v>4557</v>
      </c>
      <c r="H2198">
        <v>16300488</v>
      </c>
      <c r="I2198">
        <v>202311</v>
      </c>
      <c r="J2198">
        <v>45252</v>
      </c>
      <c r="K2198">
        <v>130437</v>
      </c>
      <c r="L2198" t="s">
        <v>4150</v>
      </c>
      <c r="N2198" t="s">
        <v>180</v>
      </c>
      <c r="P2198" t="s">
        <v>180</v>
      </c>
      <c r="Q2198" t="s">
        <v>180</v>
      </c>
      <c r="R2198" t="s">
        <v>3997</v>
      </c>
      <c r="S2198">
        <v>3002764</v>
      </c>
      <c r="T2198" t="s">
        <v>180</v>
      </c>
      <c r="V2198" t="s">
        <v>7218</v>
      </c>
      <c r="W2198" t="s">
        <v>3988</v>
      </c>
      <c r="X2198" s="328">
        <v>1840</v>
      </c>
      <c r="Y2198" s="328">
        <v>0.46</v>
      </c>
      <c r="Z2198" s="328">
        <v>5.0599999999999996</v>
      </c>
      <c r="AA2198" s="328">
        <v>1840</v>
      </c>
      <c r="AB2198">
        <v>0</v>
      </c>
      <c r="AC2198" s="331">
        <v>45261.946182638887</v>
      </c>
      <c r="AD2198" s="390">
        <v>1</v>
      </c>
      <c r="AE2198" s="330">
        <f>IF(W2198="COP",(X2198*AD2198),IF(W2198="NOK",((Z2198*AD2198)*Tasas!$H$44),IF('GL MEN'!W2198="EUR",(('GL MEN'!Z2198*'GL MEN'!AD2198)*Tasas!$H$44),IF('GL MEN'!W2198="USD",(('GL MEN'!Z2198*'GL MEN'!AD2198)*Tasas!$H$44),0))))</f>
        <v>1840</v>
      </c>
      <c r="AF2198" s="319" t="s">
        <v>3902</v>
      </c>
      <c r="AG2198" s="319">
        <v>4</v>
      </c>
      <c r="AH2198" s="319" t="str">
        <f t="shared" si="68"/>
        <v>3</v>
      </c>
      <c r="AI2198" s="319" t="str">
        <f t="shared" si="69"/>
        <v>NE</v>
      </c>
    </row>
    <row r="2199" spans="1:35" x14ac:dyDescent="0.25">
      <c r="A2199">
        <v>2198</v>
      </c>
      <c r="B2199" t="s">
        <v>3811</v>
      </c>
      <c r="C2199" t="s">
        <v>4266</v>
      </c>
      <c r="D2199" t="s">
        <v>4669</v>
      </c>
      <c r="E2199" t="s">
        <v>6555</v>
      </c>
      <c r="F2199" t="s">
        <v>4556</v>
      </c>
      <c r="G2199" t="s">
        <v>4557</v>
      </c>
      <c r="H2199">
        <v>16300496</v>
      </c>
      <c r="I2199">
        <v>202311</v>
      </c>
      <c r="J2199">
        <v>45258</v>
      </c>
      <c r="K2199">
        <v>130437</v>
      </c>
      <c r="L2199" t="s">
        <v>4150</v>
      </c>
      <c r="N2199" t="s">
        <v>180</v>
      </c>
      <c r="P2199" t="s">
        <v>180</v>
      </c>
      <c r="Q2199" t="s">
        <v>180</v>
      </c>
      <c r="R2199" t="s">
        <v>3997</v>
      </c>
      <c r="S2199">
        <v>3002764</v>
      </c>
      <c r="T2199" t="s">
        <v>180</v>
      </c>
      <c r="V2199" t="s">
        <v>7219</v>
      </c>
      <c r="W2199" t="s">
        <v>3988</v>
      </c>
      <c r="X2199" s="328">
        <v>1040</v>
      </c>
      <c r="Y2199" s="328">
        <v>0.25</v>
      </c>
      <c r="Z2199" s="328">
        <v>2.77</v>
      </c>
      <c r="AA2199" s="328">
        <v>1040</v>
      </c>
      <c r="AB2199">
        <v>0</v>
      </c>
      <c r="AC2199" s="331">
        <v>45262.673427581016</v>
      </c>
      <c r="AD2199" s="390">
        <v>1</v>
      </c>
      <c r="AE2199" s="330">
        <f>IF(W2199="COP",(X2199*AD2199),IF(W2199="NOK",((Z2199*AD2199)*Tasas!$H$44),IF('GL MEN'!W2199="EUR",(('GL MEN'!Z2199*'GL MEN'!AD2199)*Tasas!$H$44),IF('GL MEN'!W2199="USD",(('GL MEN'!Z2199*'GL MEN'!AD2199)*Tasas!$H$44),0))))</f>
        <v>1040</v>
      </c>
      <c r="AF2199" s="319" t="s">
        <v>3902</v>
      </c>
      <c r="AG2199" s="319">
        <v>4</v>
      </c>
      <c r="AH2199" s="319" t="str">
        <f t="shared" si="68"/>
        <v>3</v>
      </c>
      <c r="AI2199" s="319" t="str">
        <f t="shared" si="69"/>
        <v>NE</v>
      </c>
    </row>
    <row r="2200" spans="1:35" x14ac:dyDescent="0.25">
      <c r="A2200">
        <v>2199</v>
      </c>
      <c r="B2200" t="s">
        <v>3811</v>
      </c>
      <c r="C2200" t="s">
        <v>4266</v>
      </c>
      <c r="D2200" t="s">
        <v>4669</v>
      </c>
      <c r="E2200" t="s">
        <v>6555</v>
      </c>
      <c r="F2200" t="s">
        <v>4556</v>
      </c>
      <c r="G2200" t="s">
        <v>4557</v>
      </c>
      <c r="H2200">
        <v>16300497</v>
      </c>
      <c r="I2200">
        <v>202311</v>
      </c>
      <c r="J2200">
        <v>45246</v>
      </c>
      <c r="K2200">
        <v>130437</v>
      </c>
      <c r="L2200" t="s">
        <v>4150</v>
      </c>
      <c r="N2200" t="s">
        <v>180</v>
      </c>
      <c r="P2200" t="s">
        <v>180</v>
      </c>
      <c r="Q2200" t="s">
        <v>180</v>
      </c>
      <c r="R2200" t="s">
        <v>3997</v>
      </c>
      <c r="S2200">
        <v>3002764</v>
      </c>
      <c r="T2200" t="s">
        <v>180</v>
      </c>
      <c r="V2200" t="s">
        <v>7220</v>
      </c>
      <c r="W2200" t="s">
        <v>3988</v>
      </c>
      <c r="X2200" s="328">
        <v>720</v>
      </c>
      <c r="Y2200" s="328">
        <v>0.18</v>
      </c>
      <c r="Z2200" s="328">
        <v>1.98</v>
      </c>
      <c r="AA2200" s="328">
        <v>720</v>
      </c>
      <c r="AB2200">
        <v>0</v>
      </c>
      <c r="AC2200" s="331">
        <v>45262.737513888889</v>
      </c>
      <c r="AD2200" s="390">
        <v>1</v>
      </c>
      <c r="AE2200" s="330">
        <f>IF(W2200="COP",(X2200*AD2200),IF(W2200="NOK",((Z2200*AD2200)*Tasas!$H$44),IF('GL MEN'!W2200="EUR",(('GL MEN'!Z2200*'GL MEN'!AD2200)*Tasas!$H$44),IF('GL MEN'!W2200="USD",(('GL MEN'!Z2200*'GL MEN'!AD2200)*Tasas!$H$44),0))))</f>
        <v>720</v>
      </c>
      <c r="AF2200" s="319" t="s">
        <v>3902</v>
      </c>
      <c r="AG2200" s="319">
        <v>4</v>
      </c>
      <c r="AH2200" s="319" t="str">
        <f t="shared" si="68"/>
        <v>3</v>
      </c>
      <c r="AI2200" s="319" t="str">
        <f t="shared" si="69"/>
        <v>NE</v>
      </c>
    </row>
    <row r="2201" spans="1:35" x14ac:dyDescent="0.25">
      <c r="A2201">
        <v>2200</v>
      </c>
      <c r="B2201" t="s">
        <v>3811</v>
      </c>
      <c r="C2201" t="s">
        <v>4228</v>
      </c>
      <c r="D2201" t="s">
        <v>4669</v>
      </c>
      <c r="E2201" t="s">
        <v>4922</v>
      </c>
      <c r="F2201" t="s">
        <v>4562</v>
      </c>
      <c r="G2201" t="s">
        <v>4563</v>
      </c>
      <c r="H2201">
        <v>1304210</v>
      </c>
      <c r="I2201">
        <v>202311</v>
      </c>
      <c r="J2201">
        <v>45258</v>
      </c>
      <c r="K2201">
        <v>125468</v>
      </c>
      <c r="L2201" t="s">
        <v>4150</v>
      </c>
      <c r="M2201" t="s">
        <v>4528</v>
      </c>
      <c r="N2201" t="s">
        <v>4529</v>
      </c>
      <c r="P2201" t="s">
        <v>7221</v>
      </c>
      <c r="Q2201" t="s">
        <v>7222</v>
      </c>
      <c r="R2201" t="s">
        <v>4007</v>
      </c>
      <c r="S2201">
        <v>3001734</v>
      </c>
      <c r="T2201" t="s">
        <v>7223</v>
      </c>
      <c r="V2201" t="s">
        <v>7224</v>
      </c>
      <c r="W2201" t="s">
        <v>3988</v>
      </c>
      <c r="X2201" s="328">
        <v>50000</v>
      </c>
      <c r="Y2201" s="328">
        <v>12.22</v>
      </c>
      <c r="Z2201" s="328">
        <v>133.28</v>
      </c>
      <c r="AA2201" s="328">
        <v>50000</v>
      </c>
      <c r="AB2201">
        <v>0</v>
      </c>
      <c r="AC2201" s="331">
        <v>45271.093723460646</v>
      </c>
      <c r="AD2201" s="390">
        <v>1</v>
      </c>
      <c r="AE2201" s="330">
        <f>IF(W2201="COP",(X2201*AD2201),IF(W2201="NOK",((Z2201*AD2201)*Tasas!$H$44),IF('GL MEN'!W2201="EUR",(('GL MEN'!Z2201*'GL MEN'!AD2201)*Tasas!$H$44),IF('GL MEN'!W2201="USD",(('GL MEN'!Z2201*'GL MEN'!AD2201)*Tasas!$H$44),0))))</f>
        <v>50000</v>
      </c>
      <c r="AF2201" s="319" t="s">
        <v>3875</v>
      </c>
      <c r="AG2201" s="319">
        <v>4</v>
      </c>
      <c r="AH2201" s="319" t="str">
        <f t="shared" si="68"/>
        <v>2</v>
      </c>
      <c r="AI2201" s="319" t="str">
        <f t="shared" si="69"/>
        <v>CO</v>
      </c>
    </row>
    <row r="2202" spans="1:35" x14ac:dyDescent="0.25">
      <c r="A2202">
        <v>2201</v>
      </c>
      <c r="B2202" t="s">
        <v>3811</v>
      </c>
      <c r="C2202" t="s">
        <v>4145</v>
      </c>
      <c r="D2202" t="s">
        <v>4669</v>
      </c>
      <c r="E2202" t="s">
        <v>4922</v>
      </c>
      <c r="F2202" t="s">
        <v>4148</v>
      </c>
      <c r="G2202" t="s">
        <v>4149</v>
      </c>
      <c r="H2202">
        <v>2303092</v>
      </c>
      <c r="I2202">
        <v>202311</v>
      </c>
      <c r="J2202">
        <v>45245</v>
      </c>
      <c r="K2202" t="s">
        <v>6254</v>
      </c>
      <c r="L2202" t="s">
        <v>4150</v>
      </c>
      <c r="M2202">
        <v>124677</v>
      </c>
      <c r="N2202" t="s">
        <v>4225</v>
      </c>
      <c r="P2202" t="s">
        <v>6292</v>
      </c>
      <c r="Q2202" t="s">
        <v>6293</v>
      </c>
      <c r="R2202" t="s">
        <v>4008</v>
      </c>
      <c r="S2202">
        <v>3001812</v>
      </c>
      <c r="T2202" t="s">
        <v>180</v>
      </c>
      <c r="V2202" t="s">
        <v>7225</v>
      </c>
      <c r="W2202" t="s">
        <v>3988</v>
      </c>
      <c r="X2202" s="328">
        <v>170000</v>
      </c>
      <c r="Y2202" s="328">
        <v>41.28</v>
      </c>
      <c r="Z2202" s="328">
        <v>451.87</v>
      </c>
      <c r="AA2202" s="328">
        <v>170000</v>
      </c>
      <c r="AB2202">
        <v>318</v>
      </c>
      <c r="AC2202" s="331">
        <v>45252.909519479166</v>
      </c>
      <c r="AD2202" s="390">
        <v>1</v>
      </c>
      <c r="AE2202" s="330">
        <f>IF(W2202="COP",(X2202*AD2202),IF(W2202="NOK",((Z2202*AD2202)*Tasas!$H$44),IF('GL MEN'!W2202="EUR",(('GL MEN'!Z2202*'GL MEN'!AD2202)*Tasas!$H$44),IF('GL MEN'!W2202="USD",(('GL MEN'!Z2202*'GL MEN'!AD2202)*Tasas!$H$44),0))))</f>
        <v>170000</v>
      </c>
      <c r="AF2202" s="319" t="s">
        <v>3875</v>
      </c>
      <c r="AG2202" s="319">
        <v>4</v>
      </c>
      <c r="AH2202" s="319" t="str">
        <f t="shared" si="68"/>
        <v>3</v>
      </c>
      <c r="AI2202" s="319" t="str">
        <f t="shared" si="69"/>
        <v>NE</v>
      </c>
    </row>
    <row r="2203" spans="1:35" x14ac:dyDescent="0.25">
      <c r="A2203">
        <v>2202</v>
      </c>
      <c r="B2203" t="s">
        <v>3811</v>
      </c>
      <c r="C2203" t="s">
        <v>4145</v>
      </c>
      <c r="D2203" t="s">
        <v>4669</v>
      </c>
      <c r="E2203" t="s">
        <v>4922</v>
      </c>
      <c r="F2203" t="s">
        <v>4148</v>
      </c>
      <c r="G2203" t="s">
        <v>4149</v>
      </c>
      <c r="H2203">
        <v>2303093</v>
      </c>
      <c r="I2203">
        <v>202311</v>
      </c>
      <c r="J2203">
        <v>45245</v>
      </c>
      <c r="K2203" t="s">
        <v>6254</v>
      </c>
      <c r="L2203" t="s">
        <v>4150</v>
      </c>
      <c r="M2203">
        <v>127059</v>
      </c>
      <c r="N2203" t="s">
        <v>4987</v>
      </c>
      <c r="P2203" t="s">
        <v>6292</v>
      </c>
      <c r="Q2203" t="s">
        <v>6293</v>
      </c>
      <c r="R2203" t="s">
        <v>4008</v>
      </c>
      <c r="S2203">
        <v>3001812</v>
      </c>
      <c r="T2203" t="s">
        <v>180</v>
      </c>
      <c r="V2203" t="s">
        <v>7226</v>
      </c>
      <c r="W2203" t="s">
        <v>3988</v>
      </c>
      <c r="X2203" s="328">
        <v>85000</v>
      </c>
      <c r="Y2203" s="328">
        <v>20.64</v>
      </c>
      <c r="Z2203" s="328">
        <v>225.93</v>
      </c>
      <c r="AA2203" s="328">
        <v>85000</v>
      </c>
      <c r="AB2203">
        <v>0</v>
      </c>
      <c r="AC2203" s="331">
        <v>45252.910327395832</v>
      </c>
      <c r="AD2203" s="390">
        <v>1</v>
      </c>
      <c r="AE2203" s="330">
        <f>IF(W2203="COP",(X2203*AD2203),IF(W2203="NOK",((Z2203*AD2203)*Tasas!$H$44),IF('GL MEN'!W2203="EUR",(('GL MEN'!Z2203*'GL MEN'!AD2203)*Tasas!$H$44),IF('GL MEN'!W2203="USD",(('GL MEN'!Z2203*'GL MEN'!AD2203)*Tasas!$H$44),0))))</f>
        <v>85000</v>
      </c>
      <c r="AF2203" s="319" t="s">
        <v>3875</v>
      </c>
      <c r="AG2203" s="319">
        <v>4</v>
      </c>
      <c r="AH2203" s="319" t="str">
        <f t="shared" si="68"/>
        <v>3</v>
      </c>
      <c r="AI2203" s="319" t="str">
        <f t="shared" si="69"/>
        <v>NE</v>
      </c>
    </row>
    <row r="2204" spans="1:35" x14ac:dyDescent="0.25">
      <c r="A2204">
        <v>2203</v>
      </c>
      <c r="B2204" t="s">
        <v>3811</v>
      </c>
      <c r="C2204" t="s">
        <v>4145</v>
      </c>
      <c r="D2204" t="s">
        <v>4669</v>
      </c>
      <c r="E2204" t="s">
        <v>4922</v>
      </c>
      <c r="F2204" t="s">
        <v>4148</v>
      </c>
      <c r="G2204" t="s">
        <v>4149</v>
      </c>
      <c r="H2204">
        <v>2303094</v>
      </c>
      <c r="I2204">
        <v>202311</v>
      </c>
      <c r="J2204">
        <v>45245</v>
      </c>
      <c r="K2204" t="s">
        <v>6254</v>
      </c>
      <c r="L2204" t="s">
        <v>4150</v>
      </c>
      <c r="M2204">
        <v>141534</v>
      </c>
      <c r="N2204" t="s">
        <v>6730</v>
      </c>
      <c r="P2204" t="s">
        <v>6292</v>
      </c>
      <c r="Q2204" t="s">
        <v>6293</v>
      </c>
      <c r="R2204" t="s">
        <v>4008</v>
      </c>
      <c r="S2204">
        <v>3001812</v>
      </c>
      <c r="T2204" t="s">
        <v>180</v>
      </c>
      <c r="V2204" t="s">
        <v>7227</v>
      </c>
      <c r="W2204" t="s">
        <v>3988</v>
      </c>
      <c r="X2204" s="328">
        <v>340000</v>
      </c>
      <c r="Y2204" s="328">
        <v>82.57</v>
      </c>
      <c r="Z2204" s="328">
        <v>903.73</v>
      </c>
      <c r="AA2204" s="328">
        <v>340000</v>
      </c>
      <c r="AB2204">
        <v>318</v>
      </c>
      <c r="AC2204" s="331">
        <v>45252.911452974535</v>
      </c>
      <c r="AD2204" s="390">
        <v>1</v>
      </c>
      <c r="AE2204" s="330">
        <f>IF(W2204="COP",(X2204*AD2204),IF(W2204="NOK",((Z2204*AD2204)*Tasas!$H$44),IF('GL MEN'!W2204="EUR",(('GL MEN'!Z2204*'GL MEN'!AD2204)*Tasas!$H$44),IF('GL MEN'!W2204="USD",(('GL MEN'!Z2204*'GL MEN'!AD2204)*Tasas!$H$44),0))))</f>
        <v>340000</v>
      </c>
      <c r="AF2204" s="319" t="s">
        <v>3875</v>
      </c>
      <c r="AG2204" s="319">
        <v>4</v>
      </c>
      <c r="AH2204" s="319" t="str">
        <f t="shared" si="68"/>
        <v>3</v>
      </c>
      <c r="AI2204" s="319" t="str">
        <f t="shared" si="69"/>
        <v>NE</v>
      </c>
    </row>
    <row r="2205" spans="1:35" x14ac:dyDescent="0.25">
      <c r="A2205">
        <v>2204</v>
      </c>
      <c r="B2205" t="s">
        <v>3811</v>
      </c>
      <c r="C2205" t="s">
        <v>4145</v>
      </c>
      <c r="D2205" t="s">
        <v>4669</v>
      </c>
      <c r="E2205" t="s">
        <v>4922</v>
      </c>
      <c r="F2205" t="s">
        <v>4148</v>
      </c>
      <c r="G2205" t="s">
        <v>4149</v>
      </c>
      <c r="H2205">
        <v>2303114</v>
      </c>
      <c r="I2205">
        <v>202311</v>
      </c>
      <c r="J2205">
        <v>45250</v>
      </c>
      <c r="K2205" t="s">
        <v>4585</v>
      </c>
      <c r="L2205" t="s">
        <v>4150</v>
      </c>
      <c r="M2205">
        <v>127059</v>
      </c>
      <c r="N2205" t="s">
        <v>4987</v>
      </c>
      <c r="P2205" t="s">
        <v>7228</v>
      </c>
      <c r="Q2205" t="s">
        <v>7229</v>
      </c>
      <c r="R2205" t="s">
        <v>4008</v>
      </c>
      <c r="S2205">
        <v>3001812</v>
      </c>
      <c r="T2205" t="s">
        <v>180</v>
      </c>
      <c r="V2205" t="s">
        <v>7230</v>
      </c>
      <c r="W2205" t="s">
        <v>3988</v>
      </c>
      <c r="X2205" s="328">
        <v>120000</v>
      </c>
      <c r="Y2205" s="328">
        <v>30.18</v>
      </c>
      <c r="Z2205" s="328">
        <v>330.27</v>
      </c>
      <c r="AA2205" s="328">
        <v>120000</v>
      </c>
      <c r="AB2205">
        <v>0</v>
      </c>
      <c r="AC2205" s="331">
        <v>45253.665937847225</v>
      </c>
      <c r="AD2205" s="390">
        <v>1</v>
      </c>
      <c r="AE2205" s="330">
        <f>IF(W2205="COP",(X2205*AD2205),IF(W2205="NOK",((Z2205*AD2205)*Tasas!$H$44),IF('GL MEN'!W2205="EUR",(('GL MEN'!Z2205*'GL MEN'!AD2205)*Tasas!$H$44),IF('GL MEN'!W2205="USD",(('GL MEN'!Z2205*'GL MEN'!AD2205)*Tasas!$H$44),0))))</f>
        <v>120000</v>
      </c>
      <c r="AF2205" s="319" t="s">
        <v>3875</v>
      </c>
      <c r="AG2205" s="319">
        <v>4</v>
      </c>
      <c r="AH2205" s="319" t="str">
        <f t="shared" si="68"/>
        <v>3</v>
      </c>
      <c r="AI2205" s="319" t="str">
        <f t="shared" si="69"/>
        <v>NE</v>
      </c>
    </row>
    <row r="2206" spans="1:35" x14ac:dyDescent="0.25">
      <c r="A2206">
        <v>2205</v>
      </c>
      <c r="B2206" t="s">
        <v>3811</v>
      </c>
      <c r="C2206" t="s">
        <v>4145</v>
      </c>
      <c r="D2206" t="s">
        <v>4669</v>
      </c>
      <c r="E2206" t="s">
        <v>4922</v>
      </c>
      <c r="F2206" t="s">
        <v>4148</v>
      </c>
      <c r="G2206" t="s">
        <v>4149</v>
      </c>
      <c r="H2206">
        <v>2303114</v>
      </c>
      <c r="I2206">
        <v>202311</v>
      </c>
      <c r="J2206">
        <v>45250</v>
      </c>
      <c r="K2206" t="s">
        <v>4585</v>
      </c>
      <c r="L2206" t="s">
        <v>4150</v>
      </c>
      <c r="M2206">
        <v>127059</v>
      </c>
      <c r="N2206" t="s">
        <v>4987</v>
      </c>
      <c r="P2206" t="s">
        <v>7228</v>
      </c>
      <c r="Q2206" t="s">
        <v>7229</v>
      </c>
      <c r="R2206" t="s">
        <v>4008</v>
      </c>
      <c r="S2206">
        <v>3001812</v>
      </c>
      <c r="T2206" t="s">
        <v>180</v>
      </c>
      <c r="V2206" t="s">
        <v>7231</v>
      </c>
      <c r="W2206" t="s">
        <v>3988</v>
      </c>
      <c r="X2206" s="328">
        <v>60000</v>
      </c>
      <c r="Y2206" s="328">
        <v>15.09</v>
      </c>
      <c r="Z2206" s="328">
        <v>165.14</v>
      </c>
      <c r="AA2206" s="328">
        <v>60000</v>
      </c>
      <c r="AB2206">
        <v>0</v>
      </c>
      <c r="AC2206" s="331">
        <v>45253.665937847225</v>
      </c>
      <c r="AD2206" s="390">
        <v>1</v>
      </c>
      <c r="AE2206" s="330">
        <f>IF(W2206="COP",(X2206*AD2206),IF(W2206="NOK",((Z2206*AD2206)*Tasas!$H$44),IF('GL MEN'!W2206="EUR",(('GL MEN'!Z2206*'GL MEN'!AD2206)*Tasas!$H$44),IF('GL MEN'!W2206="USD",(('GL MEN'!Z2206*'GL MEN'!AD2206)*Tasas!$H$44),0))))</f>
        <v>60000</v>
      </c>
      <c r="AF2206" s="319" t="s">
        <v>3875</v>
      </c>
      <c r="AG2206" s="319">
        <v>4</v>
      </c>
      <c r="AH2206" s="319" t="str">
        <f t="shared" si="68"/>
        <v>3</v>
      </c>
      <c r="AI2206" s="319" t="str">
        <f t="shared" si="69"/>
        <v>NE</v>
      </c>
    </row>
    <row r="2207" spans="1:35" x14ac:dyDescent="0.25">
      <c r="A2207">
        <v>2206</v>
      </c>
      <c r="B2207" t="s">
        <v>3811</v>
      </c>
      <c r="C2207" t="s">
        <v>4145</v>
      </c>
      <c r="D2207" t="s">
        <v>4669</v>
      </c>
      <c r="E2207" t="s">
        <v>4922</v>
      </c>
      <c r="F2207" t="s">
        <v>4148</v>
      </c>
      <c r="G2207" t="s">
        <v>4149</v>
      </c>
      <c r="H2207">
        <v>2303122</v>
      </c>
      <c r="I2207">
        <v>202311</v>
      </c>
      <c r="J2207">
        <v>45244</v>
      </c>
      <c r="K2207" t="s">
        <v>4585</v>
      </c>
      <c r="L2207" t="s">
        <v>4150</v>
      </c>
      <c r="M2207">
        <v>124677</v>
      </c>
      <c r="N2207" t="s">
        <v>4225</v>
      </c>
      <c r="P2207" t="s">
        <v>7232</v>
      </c>
      <c r="Q2207" t="s">
        <v>7233</v>
      </c>
      <c r="R2207" t="s">
        <v>4008</v>
      </c>
      <c r="S2207">
        <v>3001812</v>
      </c>
      <c r="T2207" t="s">
        <v>180</v>
      </c>
      <c r="V2207" t="s">
        <v>7234</v>
      </c>
      <c r="W2207" t="s">
        <v>3988</v>
      </c>
      <c r="X2207" s="328">
        <v>100000</v>
      </c>
      <c r="Y2207" s="328">
        <v>24.29</v>
      </c>
      <c r="Z2207" s="328">
        <v>265.8</v>
      </c>
      <c r="AA2207" s="328">
        <v>100000</v>
      </c>
      <c r="AB2207">
        <v>0</v>
      </c>
      <c r="AC2207" s="331">
        <v>45253.716355636578</v>
      </c>
      <c r="AD2207" s="390">
        <v>1</v>
      </c>
      <c r="AE2207" s="330">
        <f>IF(W2207="COP",(X2207*AD2207),IF(W2207="NOK",((Z2207*AD2207)*Tasas!$H$44),IF('GL MEN'!W2207="EUR",(('GL MEN'!Z2207*'GL MEN'!AD2207)*Tasas!$H$44),IF('GL MEN'!W2207="USD",(('GL MEN'!Z2207*'GL MEN'!AD2207)*Tasas!$H$44),0))))</f>
        <v>100000</v>
      </c>
      <c r="AF2207" s="319" t="s">
        <v>3875</v>
      </c>
      <c r="AG2207" s="319">
        <v>4</v>
      </c>
      <c r="AH2207" s="319" t="str">
        <f t="shared" si="68"/>
        <v>3</v>
      </c>
      <c r="AI2207" s="319" t="str">
        <f t="shared" si="69"/>
        <v>NE</v>
      </c>
    </row>
    <row r="2208" spans="1:35" x14ac:dyDescent="0.25">
      <c r="A2208">
        <v>2207</v>
      </c>
      <c r="B2208" t="s">
        <v>3811</v>
      </c>
      <c r="C2208" t="s">
        <v>4145</v>
      </c>
      <c r="D2208" t="s">
        <v>4669</v>
      </c>
      <c r="E2208" t="s">
        <v>4922</v>
      </c>
      <c r="F2208" t="s">
        <v>4148</v>
      </c>
      <c r="G2208" t="s">
        <v>4149</v>
      </c>
      <c r="H2208">
        <v>2303201</v>
      </c>
      <c r="I2208">
        <v>202311</v>
      </c>
      <c r="J2208">
        <v>45258</v>
      </c>
      <c r="K2208">
        <v>10848</v>
      </c>
      <c r="L2208" t="s">
        <v>4150</v>
      </c>
      <c r="M2208" t="s">
        <v>7235</v>
      </c>
      <c r="N2208" t="s">
        <v>7236</v>
      </c>
      <c r="P2208" t="s">
        <v>6292</v>
      </c>
      <c r="Q2208" t="s">
        <v>6293</v>
      </c>
      <c r="R2208" t="s">
        <v>4008</v>
      </c>
      <c r="S2208">
        <v>3001812</v>
      </c>
      <c r="T2208" t="s">
        <v>180</v>
      </c>
      <c r="V2208" t="s">
        <v>7237</v>
      </c>
      <c r="W2208" t="s">
        <v>3988</v>
      </c>
      <c r="X2208" s="328">
        <v>85000</v>
      </c>
      <c r="Y2208" s="328">
        <v>20.77</v>
      </c>
      <c r="Z2208" s="328">
        <v>226.57</v>
      </c>
      <c r="AA2208" s="328">
        <v>85000</v>
      </c>
      <c r="AB2208">
        <v>0</v>
      </c>
      <c r="AC2208" s="331">
        <v>45260.743190740737</v>
      </c>
      <c r="AD2208" s="390">
        <v>1</v>
      </c>
      <c r="AE2208" s="330">
        <f>IF(W2208="COP",(X2208*AD2208),IF(W2208="NOK",((Z2208*AD2208)*Tasas!$H$44),IF('GL MEN'!W2208="EUR",(('GL MEN'!Z2208*'GL MEN'!AD2208)*Tasas!$H$44),IF('GL MEN'!W2208="USD",(('GL MEN'!Z2208*'GL MEN'!AD2208)*Tasas!$H$44),0))))</f>
        <v>85000</v>
      </c>
      <c r="AF2208" s="319" t="s">
        <v>3875</v>
      </c>
      <c r="AG2208" s="319">
        <v>4</v>
      </c>
      <c r="AH2208" s="319" t="str">
        <f t="shared" si="68"/>
        <v>3</v>
      </c>
      <c r="AI2208" s="319" t="str">
        <f t="shared" si="69"/>
        <v>NE</v>
      </c>
    </row>
    <row r="2209" spans="1:35" x14ac:dyDescent="0.25">
      <c r="A2209">
        <v>2208</v>
      </c>
      <c r="B2209" t="s">
        <v>3811</v>
      </c>
      <c r="C2209" t="s">
        <v>4145</v>
      </c>
      <c r="D2209" t="s">
        <v>4669</v>
      </c>
      <c r="E2209" t="s">
        <v>4922</v>
      </c>
      <c r="F2209" t="s">
        <v>4148</v>
      </c>
      <c r="G2209" t="s">
        <v>4149</v>
      </c>
      <c r="H2209">
        <v>2303212</v>
      </c>
      <c r="I2209">
        <v>202311</v>
      </c>
      <c r="J2209">
        <v>45258</v>
      </c>
      <c r="K2209">
        <v>10848</v>
      </c>
      <c r="L2209" t="s">
        <v>4150</v>
      </c>
      <c r="M2209">
        <v>127059</v>
      </c>
      <c r="N2209" t="s">
        <v>4987</v>
      </c>
      <c r="P2209" t="s">
        <v>6292</v>
      </c>
      <c r="Q2209" t="s">
        <v>6293</v>
      </c>
      <c r="R2209" t="s">
        <v>4008</v>
      </c>
      <c r="S2209">
        <v>3001812</v>
      </c>
      <c r="T2209" t="s">
        <v>180</v>
      </c>
      <c r="V2209" t="s">
        <v>7238</v>
      </c>
      <c r="W2209" t="s">
        <v>3988</v>
      </c>
      <c r="X2209" s="328">
        <v>85000</v>
      </c>
      <c r="Y2209" s="328">
        <v>20.77</v>
      </c>
      <c r="Z2209" s="328">
        <v>226.57</v>
      </c>
      <c r="AA2209" s="328">
        <v>85000</v>
      </c>
      <c r="AB2209">
        <v>0</v>
      </c>
      <c r="AC2209" s="331">
        <v>45260.758875694446</v>
      </c>
      <c r="AD2209" s="390">
        <v>1</v>
      </c>
      <c r="AE2209" s="330">
        <f>IF(W2209="COP",(X2209*AD2209),IF(W2209="NOK",((Z2209*AD2209)*Tasas!$H$44),IF('GL MEN'!W2209="EUR",(('GL MEN'!Z2209*'GL MEN'!AD2209)*Tasas!$H$44),IF('GL MEN'!W2209="USD",(('GL MEN'!Z2209*'GL MEN'!AD2209)*Tasas!$H$44),0))))</f>
        <v>85000</v>
      </c>
      <c r="AF2209" s="319" t="s">
        <v>3875</v>
      </c>
      <c r="AG2209" s="319">
        <v>4</v>
      </c>
      <c r="AH2209" s="319" t="str">
        <f t="shared" si="68"/>
        <v>3</v>
      </c>
      <c r="AI2209" s="319" t="str">
        <f t="shared" si="69"/>
        <v>NE</v>
      </c>
    </row>
    <row r="2210" spans="1:35" x14ac:dyDescent="0.25">
      <c r="A2210">
        <v>2209</v>
      </c>
      <c r="B2210" t="s">
        <v>3811</v>
      </c>
      <c r="C2210" t="s">
        <v>4145</v>
      </c>
      <c r="D2210" t="s">
        <v>4669</v>
      </c>
      <c r="E2210" t="s">
        <v>4922</v>
      </c>
      <c r="F2210" t="s">
        <v>4148</v>
      </c>
      <c r="G2210" t="s">
        <v>4149</v>
      </c>
      <c r="H2210">
        <v>2303213</v>
      </c>
      <c r="I2210">
        <v>202311</v>
      </c>
      <c r="J2210">
        <v>45258</v>
      </c>
      <c r="K2210">
        <v>10848</v>
      </c>
      <c r="L2210" t="s">
        <v>4150</v>
      </c>
      <c r="M2210">
        <v>124677</v>
      </c>
      <c r="N2210" t="s">
        <v>4225</v>
      </c>
      <c r="P2210" t="s">
        <v>6292</v>
      </c>
      <c r="Q2210" t="s">
        <v>6293</v>
      </c>
      <c r="R2210" t="s">
        <v>4008</v>
      </c>
      <c r="S2210">
        <v>3001812</v>
      </c>
      <c r="T2210" t="s">
        <v>180</v>
      </c>
      <c r="V2210" t="s">
        <v>7239</v>
      </c>
      <c r="W2210" t="s">
        <v>3988</v>
      </c>
      <c r="X2210" s="328">
        <v>85000</v>
      </c>
      <c r="Y2210" s="328">
        <v>20.77</v>
      </c>
      <c r="Z2210" s="328">
        <v>226.57</v>
      </c>
      <c r="AA2210" s="328">
        <v>85000</v>
      </c>
      <c r="AB2210">
        <v>0</v>
      </c>
      <c r="AC2210" s="331">
        <v>45260.760207638887</v>
      </c>
      <c r="AD2210" s="390">
        <v>1</v>
      </c>
      <c r="AE2210" s="330">
        <f>IF(W2210="COP",(X2210*AD2210),IF(W2210="NOK",((Z2210*AD2210)*Tasas!$H$44),IF('GL MEN'!W2210="EUR",(('GL MEN'!Z2210*'GL MEN'!AD2210)*Tasas!$H$44),IF('GL MEN'!W2210="USD",(('GL MEN'!Z2210*'GL MEN'!AD2210)*Tasas!$H$44),0))))</f>
        <v>85000</v>
      </c>
      <c r="AF2210" s="319" t="s">
        <v>3875</v>
      </c>
      <c r="AG2210" s="319">
        <v>4</v>
      </c>
      <c r="AH2210" s="319" t="str">
        <f t="shared" si="68"/>
        <v>3</v>
      </c>
      <c r="AI2210" s="319" t="str">
        <f t="shared" si="69"/>
        <v>NE</v>
      </c>
    </row>
    <row r="2211" spans="1:35" x14ac:dyDescent="0.25">
      <c r="A2211">
        <v>2210</v>
      </c>
      <c r="B2211" t="s">
        <v>3811</v>
      </c>
      <c r="C2211" t="s">
        <v>4145</v>
      </c>
      <c r="D2211" t="s">
        <v>4669</v>
      </c>
      <c r="E2211" t="s">
        <v>4922</v>
      </c>
      <c r="F2211" t="s">
        <v>4148</v>
      </c>
      <c r="G2211" t="s">
        <v>4149</v>
      </c>
      <c r="H2211">
        <v>2303222</v>
      </c>
      <c r="I2211">
        <v>202311</v>
      </c>
      <c r="J2211">
        <v>45257</v>
      </c>
      <c r="K2211" t="s">
        <v>4585</v>
      </c>
      <c r="L2211" t="s">
        <v>4150</v>
      </c>
      <c r="M2211">
        <v>124677</v>
      </c>
      <c r="N2211" t="s">
        <v>4225</v>
      </c>
      <c r="P2211" t="s">
        <v>7228</v>
      </c>
      <c r="Q2211" t="s">
        <v>7229</v>
      </c>
      <c r="R2211" t="s">
        <v>4008</v>
      </c>
      <c r="S2211">
        <v>3001812</v>
      </c>
      <c r="T2211" t="s">
        <v>180</v>
      </c>
      <c r="V2211" t="s">
        <v>7240</v>
      </c>
      <c r="W2211" t="s">
        <v>3988</v>
      </c>
      <c r="X2211" s="328">
        <v>120000</v>
      </c>
      <c r="Y2211" s="328">
        <v>29.32</v>
      </c>
      <c r="Z2211" s="328">
        <v>319.87</v>
      </c>
      <c r="AA2211" s="328">
        <v>120000</v>
      </c>
      <c r="AB2211">
        <v>0</v>
      </c>
      <c r="AC2211" s="331">
        <v>45260.896950115741</v>
      </c>
      <c r="AD2211" s="390">
        <v>1</v>
      </c>
      <c r="AE2211" s="330">
        <f>IF(W2211="COP",(X2211*AD2211),IF(W2211="NOK",((Z2211*AD2211)*Tasas!$H$44),IF('GL MEN'!W2211="EUR",(('GL MEN'!Z2211*'GL MEN'!AD2211)*Tasas!$H$44),IF('GL MEN'!W2211="USD",(('GL MEN'!Z2211*'GL MEN'!AD2211)*Tasas!$H$44),0))))</f>
        <v>120000</v>
      </c>
      <c r="AF2211" s="319" t="s">
        <v>3875</v>
      </c>
      <c r="AG2211" s="319">
        <v>4</v>
      </c>
      <c r="AH2211" s="319" t="str">
        <f t="shared" si="68"/>
        <v>3</v>
      </c>
      <c r="AI2211" s="319" t="str">
        <f t="shared" si="69"/>
        <v>NE</v>
      </c>
    </row>
    <row r="2212" spans="1:35" x14ac:dyDescent="0.25">
      <c r="A2212">
        <v>2211</v>
      </c>
      <c r="B2212" t="s">
        <v>3811</v>
      </c>
      <c r="C2212" t="s">
        <v>4145</v>
      </c>
      <c r="D2212" t="s">
        <v>4669</v>
      </c>
      <c r="E2212" t="s">
        <v>4922</v>
      </c>
      <c r="F2212" t="s">
        <v>4148</v>
      </c>
      <c r="G2212" t="s">
        <v>4149</v>
      </c>
      <c r="H2212">
        <v>2303248</v>
      </c>
      <c r="I2212">
        <v>202311</v>
      </c>
      <c r="J2212">
        <v>45260</v>
      </c>
      <c r="K2212" t="s">
        <v>4585</v>
      </c>
      <c r="L2212" t="s">
        <v>4150</v>
      </c>
      <c r="M2212">
        <v>127059</v>
      </c>
      <c r="N2212" t="s">
        <v>4987</v>
      </c>
      <c r="P2212" t="s">
        <v>7228</v>
      </c>
      <c r="Q2212" t="s">
        <v>7229</v>
      </c>
      <c r="R2212" t="s">
        <v>4008</v>
      </c>
      <c r="S2212">
        <v>3001812</v>
      </c>
      <c r="T2212" t="s">
        <v>180</v>
      </c>
      <c r="V2212" t="s">
        <v>7241</v>
      </c>
      <c r="W2212" t="s">
        <v>3988</v>
      </c>
      <c r="X2212" s="328">
        <v>120000</v>
      </c>
      <c r="Y2212" s="328">
        <v>29.32</v>
      </c>
      <c r="Z2212" s="328">
        <v>319.87</v>
      </c>
      <c r="AA2212" s="328">
        <v>120000</v>
      </c>
      <c r="AB2212">
        <v>0</v>
      </c>
      <c r="AC2212" s="331">
        <v>45261.714325347224</v>
      </c>
      <c r="AD2212" s="390">
        <v>1</v>
      </c>
      <c r="AE2212" s="330">
        <f>IF(W2212="COP",(X2212*AD2212),IF(W2212="NOK",((Z2212*AD2212)*Tasas!$H$44),IF('GL MEN'!W2212="EUR",(('GL MEN'!Z2212*'GL MEN'!AD2212)*Tasas!$H$44),IF('GL MEN'!W2212="USD",(('GL MEN'!Z2212*'GL MEN'!AD2212)*Tasas!$H$44),0))))</f>
        <v>120000</v>
      </c>
      <c r="AF2212" s="319" t="s">
        <v>3875</v>
      </c>
      <c r="AG2212" s="319">
        <v>4</v>
      </c>
      <c r="AH2212" s="319" t="str">
        <f t="shared" si="68"/>
        <v>3</v>
      </c>
      <c r="AI2212" s="319" t="str">
        <f t="shared" si="69"/>
        <v>NE</v>
      </c>
    </row>
    <row r="2213" spans="1:35" x14ac:dyDescent="0.25">
      <c r="A2213">
        <v>2212</v>
      </c>
      <c r="B2213" t="s">
        <v>3811</v>
      </c>
      <c r="C2213" t="s">
        <v>4145</v>
      </c>
      <c r="D2213" t="s">
        <v>4669</v>
      </c>
      <c r="E2213" t="s">
        <v>4922</v>
      </c>
      <c r="F2213" t="s">
        <v>4148</v>
      </c>
      <c r="G2213" t="s">
        <v>4149</v>
      </c>
      <c r="H2213">
        <v>2303265</v>
      </c>
      <c r="I2213">
        <v>202311</v>
      </c>
      <c r="J2213">
        <v>45258</v>
      </c>
      <c r="K2213">
        <v>10848</v>
      </c>
      <c r="L2213" t="s">
        <v>4150</v>
      </c>
      <c r="M2213" t="s">
        <v>4950</v>
      </c>
      <c r="N2213" t="s">
        <v>4951</v>
      </c>
      <c r="P2213" t="s">
        <v>5785</v>
      </c>
      <c r="Q2213" t="s">
        <v>5786</v>
      </c>
      <c r="R2213" t="s">
        <v>4008</v>
      </c>
      <c r="S2213">
        <v>3001812</v>
      </c>
      <c r="T2213" t="s">
        <v>180</v>
      </c>
      <c r="V2213" t="s">
        <v>7014</v>
      </c>
      <c r="W2213" t="s">
        <v>3988</v>
      </c>
      <c r="X2213" s="328">
        <v>600000</v>
      </c>
      <c r="Y2213" s="328">
        <v>146.62</v>
      </c>
      <c r="Z2213" s="328">
        <v>1599.35</v>
      </c>
      <c r="AA2213" s="328">
        <v>600000</v>
      </c>
      <c r="AB2213">
        <v>0</v>
      </c>
      <c r="AC2213" s="331">
        <v>45264.753712812497</v>
      </c>
      <c r="AD2213" s="390">
        <v>1</v>
      </c>
      <c r="AE2213" s="330">
        <f>IF(W2213="COP",(X2213*AD2213),IF(W2213="NOK",((Z2213*AD2213)*Tasas!$H$44),IF('GL MEN'!W2213="EUR",(('GL MEN'!Z2213*'GL MEN'!AD2213)*Tasas!$H$44),IF('GL MEN'!W2213="USD",(('GL MEN'!Z2213*'GL MEN'!AD2213)*Tasas!$H$44),0))))</f>
        <v>600000</v>
      </c>
      <c r="AF2213" s="319" t="s">
        <v>3875</v>
      </c>
      <c r="AG2213" s="319">
        <v>4</v>
      </c>
      <c r="AH2213" s="319" t="str">
        <f t="shared" si="68"/>
        <v>3</v>
      </c>
      <c r="AI2213" s="319" t="str">
        <f t="shared" si="69"/>
        <v>NE</v>
      </c>
    </row>
    <row r="2214" spans="1:35" x14ac:dyDescent="0.25">
      <c r="A2214">
        <v>2213</v>
      </c>
      <c r="B2214" t="s">
        <v>3811</v>
      </c>
      <c r="C2214" t="s">
        <v>4259</v>
      </c>
      <c r="D2214" t="s">
        <v>4669</v>
      </c>
      <c r="E2214" t="s">
        <v>4922</v>
      </c>
      <c r="F2214" t="s">
        <v>4740</v>
      </c>
      <c r="G2214" t="s">
        <v>4741</v>
      </c>
      <c r="H2214">
        <v>6305792</v>
      </c>
      <c r="I2214">
        <v>202311</v>
      </c>
      <c r="J2214">
        <v>45246</v>
      </c>
      <c r="K2214">
        <v>10086</v>
      </c>
      <c r="L2214" t="s">
        <v>4150</v>
      </c>
      <c r="M2214">
        <v>141155</v>
      </c>
      <c r="N2214" t="s">
        <v>5488</v>
      </c>
      <c r="P2214" t="s">
        <v>6572</v>
      </c>
      <c r="Q2214" t="s">
        <v>6573</v>
      </c>
      <c r="R2214" t="s">
        <v>4001</v>
      </c>
      <c r="S2214">
        <v>3001577</v>
      </c>
      <c r="T2214" t="s">
        <v>180</v>
      </c>
      <c r="V2214" t="s">
        <v>7242</v>
      </c>
      <c r="W2214" t="s">
        <v>3988</v>
      </c>
      <c r="X2214" s="328">
        <v>35000</v>
      </c>
      <c r="Y2214" s="328">
        <v>8.5</v>
      </c>
      <c r="Z2214" s="328">
        <v>93.03</v>
      </c>
      <c r="AA2214" s="328">
        <v>35000</v>
      </c>
      <c r="AB2214">
        <v>0</v>
      </c>
      <c r="AC2214" s="331">
        <v>45246.966186689817</v>
      </c>
      <c r="AD2214" s="390">
        <v>1</v>
      </c>
      <c r="AE2214" s="330">
        <f>IF(W2214="COP",(X2214*AD2214),IF(W2214="NOK",((Z2214*AD2214)*Tasas!$H$44),IF('GL MEN'!W2214="EUR",(('GL MEN'!Z2214*'GL MEN'!AD2214)*Tasas!$H$44),IF('GL MEN'!W2214="USD",(('GL MEN'!Z2214*'GL MEN'!AD2214)*Tasas!$H$44),0))))</f>
        <v>35000</v>
      </c>
      <c r="AF2214" s="319" t="s">
        <v>3875</v>
      </c>
      <c r="AG2214" s="319">
        <v>4</v>
      </c>
      <c r="AH2214" s="319" t="str">
        <f t="shared" si="68"/>
        <v>4</v>
      </c>
      <c r="AI2214" s="319" t="str">
        <f t="shared" si="69"/>
        <v>WA</v>
      </c>
    </row>
    <row r="2215" spans="1:35" x14ac:dyDescent="0.25">
      <c r="A2215">
        <v>2214</v>
      </c>
      <c r="B2215" t="s">
        <v>3811</v>
      </c>
      <c r="C2215" t="s">
        <v>4259</v>
      </c>
      <c r="D2215" t="s">
        <v>4669</v>
      </c>
      <c r="E2215" t="s">
        <v>4922</v>
      </c>
      <c r="F2215" t="s">
        <v>4740</v>
      </c>
      <c r="G2215" t="s">
        <v>4741</v>
      </c>
      <c r="H2215">
        <v>6305796</v>
      </c>
      <c r="I2215">
        <v>202311</v>
      </c>
      <c r="J2215">
        <v>45245</v>
      </c>
      <c r="K2215" t="s">
        <v>4788</v>
      </c>
      <c r="L2215" t="s">
        <v>4150</v>
      </c>
      <c r="M2215">
        <v>126523</v>
      </c>
      <c r="N2215" t="s">
        <v>6529</v>
      </c>
      <c r="P2215" t="s">
        <v>6581</v>
      </c>
      <c r="Q2215" t="s">
        <v>6582</v>
      </c>
      <c r="R2215" t="s">
        <v>4001</v>
      </c>
      <c r="S2215">
        <v>3001577</v>
      </c>
      <c r="T2215" t="s">
        <v>180</v>
      </c>
      <c r="V2215" t="s">
        <v>7243</v>
      </c>
      <c r="W2215" t="s">
        <v>3988</v>
      </c>
      <c r="X2215" s="328">
        <v>100000</v>
      </c>
      <c r="Y2215" s="328">
        <v>24.29</v>
      </c>
      <c r="Z2215" s="328">
        <v>265.8</v>
      </c>
      <c r="AA2215" s="328">
        <v>100000</v>
      </c>
      <c r="AB2215">
        <v>0</v>
      </c>
      <c r="AC2215" s="331">
        <v>45247.009142905095</v>
      </c>
      <c r="AD2215" s="390">
        <v>1</v>
      </c>
      <c r="AE2215" s="330">
        <f>IF(W2215="COP",(X2215*AD2215),IF(W2215="NOK",((Z2215*AD2215)*Tasas!$H$44),IF('GL MEN'!W2215="EUR",(('GL MEN'!Z2215*'GL MEN'!AD2215)*Tasas!$H$44),IF('GL MEN'!W2215="USD",(('GL MEN'!Z2215*'GL MEN'!AD2215)*Tasas!$H$44),0))))</f>
        <v>100000</v>
      </c>
      <c r="AF2215" s="319" t="s">
        <v>3875</v>
      </c>
      <c r="AG2215" s="319">
        <v>4</v>
      </c>
      <c r="AH2215" s="319" t="str">
        <f t="shared" si="68"/>
        <v>4</v>
      </c>
      <c r="AI2215" s="319" t="str">
        <f t="shared" si="69"/>
        <v>WA</v>
      </c>
    </row>
    <row r="2216" spans="1:35" x14ac:dyDescent="0.25">
      <c r="A2216">
        <v>2215</v>
      </c>
      <c r="B2216" t="s">
        <v>3811</v>
      </c>
      <c r="C2216" t="s">
        <v>4259</v>
      </c>
      <c r="D2216" t="s">
        <v>4669</v>
      </c>
      <c r="E2216" t="s">
        <v>4922</v>
      </c>
      <c r="F2216" t="s">
        <v>4740</v>
      </c>
      <c r="G2216" t="s">
        <v>4741</v>
      </c>
      <c r="H2216">
        <v>6305834</v>
      </c>
      <c r="I2216">
        <v>202311</v>
      </c>
      <c r="J2216">
        <v>45250</v>
      </c>
      <c r="K2216">
        <v>10086</v>
      </c>
      <c r="L2216" t="s">
        <v>4150</v>
      </c>
      <c r="M2216" t="s">
        <v>4846</v>
      </c>
      <c r="N2216" t="s">
        <v>4847</v>
      </c>
      <c r="P2216" t="s">
        <v>6572</v>
      </c>
      <c r="Q2216" t="s">
        <v>6573</v>
      </c>
      <c r="R2216" t="s">
        <v>4001</v>
      </c>
      <c r="S2216">
        <v>3001577</v>
      </c>
      <c r="T2216" t="s">
        <v>180</v>
      </c>
      <c r="V2216" t="s">
        <v>7244</v>
      </c>
      <c r="W2216" t="s">
        <v>3988</v>
      </c>
      <c r="X2216" s="328">
        <v>35000</v>
      </c>
      <c r="Y2216" s="328">
        <v>8.8000000000000007</v>
      </c>
      <c r="Z2216" s="328">
        <v>96.33</v>
      </c>
      <c r="AA2216" s="328">
        <v>35000</v>
      </c>
      <c r="AB2216">
        <v>0</v>
      </c>
      <c r="AC2216" s="331">
        <v>45250.758294560183</v>
      </c>
      <c r="AD2216" s="390">
        <v>1</v>
      </c>
      <c r="AE2216" s="330">
        <f>IF(W2216="COP",(X2216*AD2216),IF(W2216="NOK",((Z2216*AD2216)*Tasas!$H$44),IF('GL MEN'!W2216="EUR",(('GL MEN'!Z2216*'GL MEN'!AD2216)*Tasas!$H$44),IF('GL MEN'!W2216="USD",(('GL MEN'!Z2216*'GL MEN'!AD2216)*Tasas!$H$44),0))))</f>
        <v>35000</v>
      </c>
      <c r="AF2216" s="319" t="s">
        <v>3875</v>
      </c>
      <c r="AG2216" s="319">
        <v>4</v>
      </c>
      <c r="AH2216" s="319" t="str">
        <f t="shared" si="68"/>
        <v>4</v>
      </c>
      <c r="AI2216" s="319" t="str">
        <f t="shared" si="69"/>
        <v>WA</v>
      </c>
    </row>
    <row r="2217" spans="1:35" x14ac:dyDescent="0.25">
      <c r="A2217">
        <v>2216</v>
      </c>
      <c r="B2217" t="s">
        <v>3811</v>
      </c>
      <c r="C2217" t="s">
        <v>4259</v>
      </c>
      <c r="D2217" t="s">
        <v>4669</v>
      </c>
      <c r="E2217" t="s">
        <v>4922</v>
      </c>
      <c r="F2217" t="s">
        <v>4740</v>
      </c>
      <c r="G2217" t="s">
        <v>4741</v>
      </c>
      <c r="H2217">
        <v>6305864</v>
      </c>
      <c r="I2217">
        <v>202311</v>
      </c>
      <c r="J2217">
        <v>45240</v>
      </c>
      <c r="K2217">
        <v>138103</v>
      </c>
      <c r="L2217" t="s">
        <v>4150</v>
      </c>
      <c r="M2217" t="s">
        <v>5725</v>
      </c>
      <c r="N2217" t="s">
        <v>5726</v>
      </c>
      <c r="P2217" t="s">
        <v>4964</v>
      </c>
      <c r="Q2217" t="s">
        <v>4965</v>
      </c>
      <c r="R2217" t="s">
        <v>4041</v>
      </c>
      <c r="S2217">
        <v>3001582</v>
      </c>
      <c r="T2217" t="s">
        <v>180</v>
      </c>
      <c r="V2217" t="s">
        <v>7165</v>
      </c>
      <c r="W2217" t="s">
        <v>3988</v>
      </c>
      <c r="X2217" s="328">
        <v>270000</v>
      </c>
      <c r="Y2217" s="328">
        <v>65.569999999999993</v>
      </c>
      <c r="Z2217" s="328">
        <v>717.67</v>
      </c>
      <c r="AA2217" s="328">
        <v>270000</v>
      </c>
      <c r="AB2217">
        <v>147</v>
      </c>
      <c r="AC2217" s="331">
        <v>45251.894423495367</v>
      </c>
      <c r="AD2217" s="390">
        <v>1</v>
      </c>
      <c r="AE2217" s="330">
        <f>IF(W2217="COP",(X2217*AD2217),IF(W2217="NOK",((Z2217*AD2217)*Tasas!$H$44),IF('GL MEN'!W2217="EUR",(('GL MEN'!Z2217*'GL MEN'!AD2217)*Tasas!$H$44),IF('GL MEN'!W2217="USD",(('GL MEN'!Z2217*'GL MEN'!AD2217)*Tasas!$H$44),0))))</f>
        <v>270000</v>
      </c>
      <c r="AF2217" s="319" t="s">
        <v>3902</v>
      </c>
      <c r="AG2217" s="319">
        <v>4</v>
      </c>
      <c r="AH2217" s="319" t="str">
        <f t="shared" si="68"/>
        <v>4</v>
      </c>
      <c r="AI2217" s="319" t="str">
        <f t="shared" si="69"/>
        <v>WA</v>
      </c>
    </row>
    <row r="2218" spans="1:35" x14ac:dyDescent="0.25">
      <c r="A2218">
        <v>2217</v>
      </c>
      <c r="B2218" t="s">
        <v>3811</v>
      </c>
      <c r="C2218" t="s">
        <v>4259</v>
      </c>
      <c r="D2218" t="s">
        <v>4669</v>
      </c>
      <c r="E2218" t="s">
        <v>4922</v>
      </c>
      <c r="F2218" t="s">
        <v>4740</v>
      </c>
      <c r="G2218" t="s">
        <v>4741</v>
      </c>
      <c r="H2218">
        <v>6305874</v>
      </c>
      <c r="I2218">
        <v>202311</v>
      </c>
      <c r="J2218">
        <v>45240</v>
      </c>
      <c r="K2218">
        <v>138103</v>
      </c>
      <c r="L2218" t="s">
        <v>4150</v>
      </c>
      <c r="M2218" t="s">
        <v>5189</v>
      </c>
      <c r="N2218" t="s">
        <v>5190</v>
      </c>
      <c r="P2218" t="s">
        <v>5871</v>
      </c>
      <c r="Q2218" t="s">
        <v>5872</v>
      </c>
      <c r="R2218" t="s">
        <v>4001</v>
      </c>
      <c r="S2218">
        <v>3001577</v>
      </c>
      <c r="T2218" t="s">
        <v>180</v>
      </c>
      <c r="V2218" t="s">
        <v>7166</v>
      </c>
      <c r="W2218" t="s">
        <v>3988</v>
      </c>
      <c r="X2218" s="328">
        <v>452800</v>
      </c>
      <c r="Y2218" s="328">
        <v>109.96</v>
      </c>
      <c r="Z2218" s="328">
        <v>1203.56</v>
      </c>
      <c r="AA2218" s="328">
        <v>452800</v>
      </c>
      <c r="AB2218">
        <v>148</v>
      </c>
      <c r="AC2218" s="331">
        <v>45251.936242708332</v>
      </c>
      <c r="AD2218" s="390">
        <v>1</v>
      </c>
      <c r="AE2218" s="330">
        <f>IF(W2218="COP",(X2218*AD2218),IF(W2218="NOK",((Z2218*AD2218)*Tasas!$H$44),IF('GL MEN'!W2218="EUR",(('GL MEN'!Z2218*'GL MEN'!AD2218)*Tasas!$H$44),IF('GL MEN'!W2218="USD",(('GL MEN'!Z2218*'GL MEN'!AD2218)*Tasas!$H$44),0))))</f>
        <v>452800</v>
      </c>
      <c r="AF2218" s="319" t="s">
        <v>3875</v>
      </c>
      <c r="AG2218" s="319">
        <v>4</v>
      </c>
      <c r="AH2218" s="319" t="str">
        <f t="shared" si="68"/>
        <v>4</v>
      </c>
      <c r="AI2218" s="319" t="str">
        <f t="shared" si="69"/>
        <v>WA</v>
      </c>
    </row>
    <row r="2219" spans="1:35" x14ac:dyDescent="0.25">
      <c r="A2219">
        <v>2218</v>
      </c>
      <c r="B2219" t="s">
        <v>3811</v>
      </c>
      <c r="C2219" t="s">
        <v>4259</v>
      </c>
      <c r="D2219" t="s">
        <v>4669</v>
      </c>
      <c r="E2219" t="s">
        <v>4922</v>
      </c>
      <c r="F2219" t="s">
        <v>4740</v>
      </c>
      <c r="G2219" t="s">
        <v>4741</v>
      </c>
      <c r="H2219">
        <v>6305947</v>
      </c>
      <c r="I2219">
        <v>202311</v>
      </c>
      <c r="J2219">
        <v>45254</v>
      </c>
      <c r="K2219">
        <v>10086</v>
      </c>
      <c r="L2219" t="s">
        <v>4150</v>
      </c>
      <c r="M2219" t="s">
        <v>4045</v>
      </c>
      <c r="N2219" t="s">
        <v>4702</v>
      </c>
      <c r="P2219" t="s">
        <v>5868</v>
      </c>
      <c r="Q2219" t="s">
        <v>5869</v>
      </c>
      <c r="R2219" t="s">
        <v>4001</v>
      </c>
      <c r="S2219">
        <v>3001577</v>
      </c>
      <c r="T2219" t="s">
        <v>180</v>
      </c>
      <c r="V2219" t="s">
        <v>7245</v>
      </c>
      <c r="W2219" t="s">
        <v>3988</v>
      </c>
      <c r="X2219" s="328">
        <v>326000</v>
      </c>
      <c r="Y2219" s="328">
        <v>79.66</v>
      </c>
      <c r="Z2219" s="328">
        <v>868.98</v>
      </c>
      <c r="AA2219" s="328">
        <v>326000</v>
      </c>
      <c r="AB2219">
        <v>318</v>
      </c>
      <c r="AC2219" s="331">
        <v>45258.761443055555</v>
      </c>
      <c r="AD2219" s="390">
        <v>1</v>
      </c>
      <c r="AE2219" s="330">
        <f>IF(W2219="COP",(X2219*AD2219),IF(W2219="NOK",((Z2219*AD2219)*Tasas!$H$44),IF('GL MEN'!W2219="EUR",(('GL MEN'!Z2219*'GL MEN'!AD2219)*Tasas!$H$44),IF('GL MEN'!W2219="USD",(('GL MEN'!Z2219*'GL MEN'!AD2219)*Tasas!$H$44),0))))</f>
        <v>326000</v>
      </c>
      <c r="AF2219" s="319" t="s">
        <v>3875</v>
      </c>
      <c r="AG2219" s="319">
        <v>4</v>
      </c>
      <c r="AH2219" s="319" t="str">
        <f t="shared" si="68"/>
        <v>4</v>
      </c>
      <c r="AI2219" s="319" t="str">
        <f t="shared" si="69"/>
        <v>WA</v>
      </c>
    </row>
    <row r="2220" spans="1:35" x14ac:dyDescent="0.25">
      <c r="A2220">
        <v>2219</v>
      </c>
      <c r="B2220" t="s">
        <v>3811</v>
      </c>
      <c r="C2220" t="s">
        <v>4259</v>
      </c>
      <c r="D2220" t="s">
        <v>4669</v>
      </c>
      <c r="E2220" t="s">
        <v>4922</v>
      </c>
      <c r="F2220" t="s">
        <v>4740</v>
      </c>
      <c r="G2220" t="s">
        <v>4741</v>
      </c>
      <c r="H2220">
        <v>6305948</v>
      </c>
      <c r="I2220">
        <v>202311</v>
      </c>
      <c r="J2220">
        <v>45254</v>
      </c>
      <c r="K2220">
        <v>10086</v>
      </c>
      <c r="L2220" t="s">
        <v>4150</v>
      </c>
      <c r="M2220" t="s">
        <v>5491</v>
      </c>
      <c r="N2220" t="s">
        <v>7039</v>
      </c>
      <c r="P2220" t="s">
        <v>5868</v>
      </c>
      <c r="Q2220" t="s">
        <v>5869</v>
      </c>
      <c r="R2220" t="s">
        <v>4001</v>
      </c>
      <c r="S2220">
        <v>3001577</v>
      </c>
      <c r="T2220" t="s">
        <v>180</v>
      </c>
      <c r="V2220" t="s">
        <v>7246</v>
      </c>
      <c r="W2220" t="s">
        <v>3988</v>
      </c>
      <c r="X2220" s="328">
        <v>326000</v>
      </c>
      <c r="Y2220" s="328">
        <v>79.66</v>
      </c>
      <c r="Z2220" s="328">
        <v>868.98</v>
      </c>
      <c r="AA2220" s="328">
        <v>326000</v>
      </c>
      <c r="AB2220">
        <v>318</v>
      </c>
      <c r="AC2220" s="331">
        <v>45258.784988113424</v>
      </c>
      <c r="AD2220" s="390">
        <v>1</v>
      </c>
      <c r="AE2220" s="330">
        <f>IF(W2220="COP",(X2220*AD2220),IF(W2220="NOK",((Z2220*AD2220)*Tasas!$H$44),IF('GL MEN'!W2220="EUR",(('GL MEN'!Z2220*'GL MEN'!AD2220)*Tasas!$H$44),IF('GL MEN'!W2220="USD",(('GL MEN'!Z2220*'GL MEN'!AD2220)*Tasas!$H$44),0))))</f>
        <v>326000</v>
      </c>
      <c r="AF2220" s="319" t="s">
        <v>3875</v>
      </c>
      <c r="AG2220" s="319">
        <v>4</v>
      </c>
      <c r="AH2220" s="319" t="str">
        <f t="shared" si="68"/>
        <v>4</v>
      </c>
      <c r="AI2220" s="319" t="str">
        <f t="shared" si="69"/>
        <v>WA</v>
      </c>
    </row>
    <row r="2221" spans="1:35" x14ac:dyDescent="0.25">
      <c r="A2221">
        <v>2220</v>
      </c>
      <c r="B2221" t="s">
        <v>3811</v>
      </c>
      <c r="C2221" t="s">
        <v>4259</v>
      </c>
      <c r="D2221" t="s">
        <v>4669</v>
      </c>
      <c r="E2221" t="s">
        <v>4922</v>
      </c>
      <c r="F2221" t="s">
        <v>4740</v>
      </c>
      <c r="G2221" t="s">
        <v>4741</v>
      </c>
      <c r="H2221">
        <v>6305964</v>
      </c>
      <c r="I2221">
        <v>202311</v>
      </c>
      <c r="J2221">
        <v>45247</v>
      </c>
      <c r="K2221">
        <v>138103</v>
      </c>
      <c r="L2221" t="s">
        <v>4150</v>
      </c>
      <c r="M2221">
        <v>141130</v>
      </c>
      <c r="N2221" t="s">
        <v>5485</v>
      </c>
      <c r="P2221" t="s">
        <v>5868</v>
      </c>
      <c r="Q2221" t="s">
        <v>5869</v>
      </c>
      <c r="R2221" t="s">
        <v>4001</v>
      </c>
      <c r="S2221">
        <v>3001577</v>
      </c>
      <c r="T2221" t="s">
        <v>180</v>
      </c>
      <c r="V2221" t="s">
        <v>7247</v>
      </c>
      <c r="W2221" t="s">
        <v>3988</v>
      </c>
      <c r="X2221" s="328">
        <v>326000</v>
      </c>
      <c r="Y2221" s="328">
        <v>81.98</v>
      </c>
      <c r="Z2221" s="328">
        <v>897.24</v>
      </c>
      <c r="AA2221" s="328">
        <v>326000</v>
      </c>
      <c r="AB2221">
        <v>318</v>
      </c>
      <c r="AC2221" s="331">
        <v>45259.203001701389</v>
      </c>
      <c r="AD2221" s="390">
        <v>1</v>
      </c>
      <c r="AE2221" s="330">
        <f>IF(W2221="COP",(X2221*AD2221),IF(W2221="NOK",((Z2221*AD2221)*Tasas!$H$44),IF('GL MEN'!W2221="EUR",(('GL MEN'!Z2221*'GL MEN'!AD2221)*Tasas!$H$44),IF('GL MEN'!W2221="USD",(('GL MEN'!Z2221*'GL MEN'!AD2221)*Tasas!$H$44),0))))</f>
        <v>326000</v>
      </c>
      <c r="AF2221" s="319" t="s">
        <v>3875</v>
      </c>
      <c r="AG2221" s="319">
        <v>4</v>
      </c>
      <c r="AH2221" s="319" t="str">
        <f t="shared" si="68"/>
        <v>4</v>
      </c>
      <c r="AI2221" s="319" t="str">
        <f t="shared" si="69"/>
        <v>WA</v>
      </c>
    </row>
    <row r="2222" spans="1:35" x14ac:dyDescent="0.25">
      <c r="A2222">
        <v>2221</v>
      </c>
      <c r="B2222" t="s">
        <v>3811</v>
      </c>
      <c r="C2222" t="s">
        <v>4259</v>
      </c>
      <c r="D2222" t="s">
        <v>4669</v>
      </c>
      <c r="E2222" t="s">
        <v>4922</v>
      </c>
      <c r="F2222" t="s">
        <v>4740</v>
      </c>
      <c r="G2222" t="s">
        <v>4741</v>
      </c>
      <c r="H2222">
        <v>6305969</v>
      </c>
      <c r="I2222">
        <v>202311</v>
      </c>
      <c r="J2222">
        <v>45254</v>
      </c>
      <c r="K2222">
        <v>10086</v>
      </c>
      <c r="L2222" t="s">
        <v>4150</v>
      </c>
      <c r="M2222" t="s">
        <v>5183</v>
      </c>
      <c r="N2222" t="s">
        <v>5184</v>
      </c>
      <c r="P2222" t="s">
        <v>5893</v>
      </c>
      <c r="Q2222" t="s">
        <v>5894</v>
      </c>
      <c r="R2222" t="s">
        <v>4001</v>
      </c>
      <c r="S2222">
        <v>3001577</v>
      </c>
      <c r="T2222" t="s">
        <v>180</v>
      </c>
      <c r="V2222" t="s">
        <v>7248</v>
      </c>
      <c r="W2222" t="s">
        <v>3988</v>
      </c>
      <c r="X2222" s="328">
        <v>70000</v>
      </c>
      <c r="Y2222" s="328">
        <v>17.11</v>
      </c>
      <c r="Z2222" s="328">
        <v>186.59</v>
      </c>
      <c r="AA2222" s="328">
        <v>70000</v>
      </c>
      <c r="AB2222">
        <v>0</v>
      </c>
      <c r="AC2222" s="331">
        <v>45259.631342094908</v>
      </c>
      <c r="AD2222" s="390">
        <v>1</v>
      </c>
      <c r="AE2222" s="330">
        <f>IF(W2222="COP",(X2222*AD2222),IF(W2222="NOK",((Z2222*AD2222)*Tasas!$H$44),IF('GL MEN'!W2222="EUR",(('GL MEN'!Z2222*'GL MEN'!AD2222)*Tasas!$H$44),IF('GL MEN'!W2222="USD",(('GL MEN'!Z2222*'GL MEN'!AD2222)*Tasas!$H$44),0))))</f>
        <v>70000</v>
      </c>
      <c r="AF2222" s="319" t="s">
        <v>3875</v>
      </c>
      <c r="AG2222" s="319">
        <v>4</v>
      </c>
      <c r="AH2222" s="319" t="str">
        <f t="shared" si="68"/>
        <v>4</v>
      </c>
      <c r="AI2222" s="319" t="str">
        <f t="shared" si="69"/>
        <v>WA</v>
      </c>
    </row>
    <row r="2223" spans="1:35" x14ac:dyDescent="0.25">
      <c r="A2223">
        <v>2222</v>
      </c>
      <c r="B2223" t="s">
        <v>3811</v>
      </c>
      <c r="C2223" t="s">
        <v>4672</v>
      </c>
      <c r="D2223" t="s">
        <v>4669</v>
      </c>
      <c r="E2223" t="s">
        <v>4922</v>
      </c>
      <c r="F2223" t="s">
        <v>4740</v>
      </c>
      <c r="G2223" t="s">
        <v>4741</v>
      </c>
      <c r="H2223">
        <v>6306031</v>
      </c>
      <c r="I2223">
        <v>202311</v>
      </c>
      <c r="J2223">
        <v>45254</v>
      </c>
      <c r="K2223" t="s">
        <v>4675</v>
      </c>
      <c r="L2223" t="s">
        <v>4150</v>
      </c>
      <c r="M2223" t="s">
        <v>5491</v>
      </c>
      <c r="N2223" t="s">
        <v>7039</v>
      </c>
      <c r="P2223" t="s">
        <v>4939</v>
      </c>
      <c r="Q2223" t="s">
        <v>4940</v>
      </c>
      <c r="R2223" t="s">
        <v>4001</v>
      </c>
      <c r="S2223">
        <v>3001577</v>
      </c>
      <c r="T2223" t="s">
        <v>180</v>
      </c>
      <c r="V2223" t="s">
        <v>7249</v>
      </c>
      <c r="W2223" t="s">
        <v>3988</v>
      </c>
      <c r="X2223" s="328">
        <v>304000</v>
      </c>
      <c r="Y2223" s="328">
        <v>74.290000000000006</v>
      </c>
      <c r="Z2223" s="328">
        <v>810.34</v>
      </c>
      <c r="AA2223" s="328">
        <v>304000</v>
      </c>
      <c r="AB2223">
        <v>318</v>
      </c>
      <c r="AC2223" s="331">
        <v>45259.986592627312</v>
      </c>
      <c r="AD2223" s="390">
        <v>1</v>
      </c>
      <c r="AE2223" s="330">
        <f>IF(W2223="COP",(X2223*AD2223),IF(W2223="NOK",((Z2223*AD2223)*Tasas!$H$44),IF('GL MEN'!W2223="EUR",(('GL MEN'!Z2223*'GL MEN'!AD2223)*Tasas!$H$44),IF('GL MEN'!W2223="USD",(('GL MEN'!Z2223*'GL MEN'!AD2223)*Tasas!$H$44),0))))</f>
        <v>304000</v>
      </c>
      <c r="AF2223" s="319" t="s">
        <v>3875</v>
      </c>
      <c r="AG2223" s="319">
        <v>4</v>
      </c>
      <c r="AH2223" s="319" t="str">
        <f t="shared" si="68"/>
        <v>4</v>
      </c>
      <c r="AI2223" s="319" t="str">
        <f t="shared" si="69"/>
        <v>WA</v>
      </c>
    </row>
    <row r="2224" spans="1:35" x14ac:dyDescent="0.25">
      <c r="A2224">
        <v>2223</v>
      </c>
      <c r="B2224" t="s">
        <v>3811</v>
      </c>
      <c r="C2224" t="s">
        <v>4259</v>
      </c>
      <c r="D2224" t="s">
        <v>4669</v>
      </c>
      <c r="E2224" t="s">
        <v>4922</v>
      </c>
      <c r="F2224" t="s">
        <v>4740</v>
      </c>
      <c r="G2224" t="s">
        <v>4741</v>
      </c>
      <c r="H2224">
        <v>6306047</v>
      </c>
      <c r="I2224">
        <v>202311</v>
      </c>
      <c r="J2224">
        <v>45254</v>
      </c>
      <c r="K2224">
        <v>130959</v>
      </c>
      <c r="L2224" t="s">
        <v>4150</v>
      </c>
      <c r="M2224" t="s">
        <v>5659</v>
      </c>
      <c r="N2224" t="s">
        <v>5660</v>
      </c>
      <c r="P2224" t="s">
        <v>5868</v>
      </c>
      <c r="Q2224" t="s">
        <v>5869</v>
      </c>
      <c r="R2224" t="s">
        <v>4001</v>
      </c>
      <c r="S2224">
        <v>3001577</v>
      </c>
      <c r="T2224" t="s">
        <v>180</v>
      </c>
      <c r="V2224" t="s">
        <v>7250</v>
      </c>
      <c r="W2224" t="s">
        <v>3988</v>
      </c>
      <c r="X2224" s="328">
        <v>163000</v>
      </c>
      <c r="Y2224" s="328">
        <v>39.83</v>
      </c>
      <c r="Z2224" s="328">
        <v>434.49</v>
      </c>
      <c r="AA2224" s="328">
        <v>163000</v>
      </c>
      <c r="AB2224">
        <v>0</v>
      </c>
      <c r="AC2224" s="331">
        <v>45260.04657766204</v>
      </c>
      <c r="AD2224" s="390">
        <v>1</v>
      </c>
      <c r="AE2224" s="330">
        <f>IF(W2224="COP",(X2224*AD2224),IF(W2224="NOK",((Z2224*AD2224)*Tasas!$H$44),IF('GL MEN'!W2224="EUR",(('GL MEN'!Z2224*'GL MEN'!AD2224)*Tasas!$H$44),IF('GL MEN'!W2224="USD",(('GL MEN'!Z2224*'GL MEN'!AD2224)*Tasas!$H$44),0))))</f>
        <v>163000</v>
      </c>
      <c r="AF2224" s="319" t="s">
        <v>3875</v>
      </c>
      <c r="AG2224" s="319">
        <v>4</v>
      </c>
      <c r="AH2224" s="319" t="str">
        <f t="shared" si="68"/>
        <v>4</v>
      </c>
      <c r="AI2224" s="319" t="str">
        <f t="shared" si="69"/>
        <v>WA</v>
      </c>
    </row>
    <row r="2225" spans="1:35" x14ac:dyDescent="0.25">
      <c r="A2225">
        <v>2224</v>
      </c>
      <c r="B2225" t="s">
        <v>3811</v>
      </c>
      <c r="C2225" t="s">
        <v>4259</v>
      </c>
      <c r="D2225" t="s">
        <v>4669</v>
      </c>
      <c r="E2225" t="s">
        <v>4922</v>
      </c>
      <c r="F2225" t="s">
        <v>4740</v>
      </c>
      <c r="G2225" t="s">
        <v>4741</v>
      </c>
      <c r="H2225">
        <v>6306057</v>
      </c>
      <c r="I2225">
        <v>202311</v>
      </c>
      <c r="J2225">
        <v>45259</v>
      </c>
      <c r="K2225">
        <v>138103</v>
      </c>
      <c r="L2225" t="s">
        <v>4150</v>
      </c>
      <c r="M2225" t="s">
        <v>4030</v>
      </c>
      <c r="N2225" t="s">
        <v>4532</v>
      </c>
      <c r="P2225" t="s">
        <v>7168</v>
      </c>
      <c r="Q2225" t="s">
        <v>7169</v>
      </c>
      <c r="R2225" t="s">
        <v>4001</v>
      </c>
      <c r="S2225">
        <v>3001577</v>
      </c>
      <c r="T2225" t="s">
        <v>180</v>
      </c>
      <c r="V2225" t="s">
        <v>7170</v>
      </c>
      <c r="W2225" t="s">
        <v>3988</v>
      </c>
      <c r="X2225" s="328">
        <v>240000</v>
      </c>
      <c r="Y2225" s="328">
        <v>58.65</v>
      </c>
      <c r="Z2225" s="328">
        <v>639.74</v>
      </c>
      <c r="AA2225" s="328">
        <v>240000</v>
      </c>
      <c r="AB2225">
        <v>148</v>
      </c>
      <c r="AC2225" s="331">
        <v>45260.092314814814</v>
      </c>
      <c r="AD2225" s="390">
        <v>1</v>
      </c>
      <c r="AE2225" s="330">
        <f>IF(W2225="COP",(X2225*AD2225),IF(W2225="NOK",((Z2225*AD2225)*Tasas!$H$44),IF('GL MEN'!W2225="EUR",(('GL MEN'!Z2225*'GL MEN'!AD2225)*Tasas!$H$44),IF('GL MEN'!W2225="USD",(('GL MEN'!Z2225*'GL MEN'!AD2225)*Tasas!$H$44),0))))</f>
        <v>240000</v>
      </c>
      <c r="AF2225" s="319" t="s">
        <v>3875</v>
      </c>
      <c r="AG2225" s="319">
        <v>4</v>
      </c>
      <c r="AH2225" s="319" t="str">
        <f t="shared" si="68"/>
        <v>4</v>
      </c>
      <c r="AI2225" s="319" t="str">
        <f t="shared" si="69"/>
        <v>WA</v>
      </c>
    </row>
    <row r="2226" spans="1:35" x14ac:dyDescent="0.25">
      <c r="A2226">
        <v>2225</v>
      </c>
      <c r="B2226" t="s">
        <v>3811</v>
      </c>
      <c r="C2226" t="s">
        <v>4259</v>
      </c>
      <c r="D2226" t="s">
        <v>4669</v>
      </c>
      <c r="E2226" t="s">
        <v>4922</v>
      </c>
      <c r="F2226" t="s">
        <v>4740</v>
      </c>
      <c r="G2226" t="s">
        <v>4741</v>
      </c>
      <c r="H2226">
        <v>6306057</v>
      </c>
      <c r="I2226">
        <v>202311</v>
      </c>
      <c r="J2226">
        <v>45259</v>
      </c>
      <c r="K2226">
        <v>138103</v>
      </c>
      <c r="L2226" t="s">
        <v>4150</v>
      </c>
      <c r="M2226" t="s">
        <v>5659</v>
      </c>
      <c r="N2226" t="s">
        <v>5660</v>
      </c>
      <c r="P2226" t="s">
        <v>7168</v>
      </c>
      <c r="Q2226" t="s">
        <v>7169</v>
      </c>
      <c r="R2226" t="s">
        <v>4001</v>
      </c>
      <c r="S2226">
        <v>3001577</v>
      </c>
      <c r="T2226" t="s">
        <v>180</v>
      </c>
      <c r="V2226" t="s">
        <v>7171</v>
      </c>
      <c r="W2226" t="s">
        <v>3988</v>
      </c>
      <c r="X2226" s="328">
        <v>240000</v>
      </c>
      <c r="Y2226" s="328">
        <v>58.65</v>
      </c>
      <c r="Z2226" s="328">
        <v>639.74</v>
      </c>
      <c r="AA2226" s="328">
        <v>240000</v>
      </c>
      <c r="AB2226">
        <v>148</v>
      </c>
      <c r="AC2226" s="331">
        <v>45260.092314814814</v>
      </c>
      <c r="AD2226" s="390">
        <v>1</v>
      </c>
      <c r="AE2226" s="330">
        <f>IF(W2226="COP",(X2226*AD2226),IF(W2226="NOK",((Z2226*AD2226)*Tasas!$H$44),IF('GL MEN'!W2226="EUR",(('GL MEN'!Z2226*'GL MEN'!AD2226)*Tasas!$H$44),IF('GL MEN'!W2226="USD",(('GL MEN'!Z2226*'GL MEN'!AD2226)*Tasas!$H$44),0))))</f>
        <v>240000</v>
      </c>
      <c r="AF2226" s="319" t="s">
        <v>3875</v>
      </c>
      <c r="AG2226" s="319">
        <v>4</v>
      </c>
      <c r="AH2226" s="319" t="str">
        <f t="shared" si="68"/>
        <v>4</v>
      </c>
      <c r="AI2226" s="319" t="str">
        <f t="shared" si="69"/>
        <v>WA</v>
      </c>
    </row>
    <row r="2227" spans="1:35" x14ac:dyDescent="0.25">
      <c r="A2227">
        <v>2226</v>
      </c>
      <c r="B2227" t="s">
        <v>3811</v>
      </c>
      <c r="C2227" t="s">
        <v>4259</v>
      </c>
      <c r="D2227" t="s">
        <v>4669</v>
      </c>
      <c r="E2227" t="s">
        <v>4922</v>
      </c>
      <c r="F2227" t="s">
        <v>4740</v>
      </c>
      <c r="G2227" t="s">
        <v>4741</v>
      </c>
      <c r="H2227">
        <v>6306057</v>
      </c>
      <c r="I2227">
        <v>202311</v>
      </c>
      <c r="J2227">
        <v>45259</v>
      </c>
      <c r="K2227">
        <v>138103</v>
      </c>
      <c r="L2227" t="s">
        <v>4150</v>
      </c>
      <c r="M2227" t="s">
        <v>5491</v>
      </c>
      <c r="N2227" t="s">
        <v>7039</v>
      </c>
      <c r="P2227" t="s">
        <v>7168</v>
      </c>
      <c r="Q2227" t="s">
        <v>7169</v>
      </c>
      <c r="R2227" t="s">
        <v>4001</v>
      </c>
      <c r="S2227">
        <v>3001577</v>
      </c>
      <c r="T2227" t="s">
        <v>180</v>
      </c>
      <c r="V2227" t="s">
        <v>7172</v>
      </c>
      <c r="W2227" t="s">
        <v>3988</v>
      </c>
      <c r="X2227" s="328">
        <v>240000</v>
      </c>
      <c r="Y2227" s="328">
        <v>58.65</v>
      </c>
      <c r="Z2227" s="328">
        <v>639.74</v>
      </c>
      <c r="AA2227" s="328">
        <v>240000</v>
      </c>
      <c r="AB2227">
        <v>148</v>
      </c>
      <c r="AC2227" s="331">
        <v>45260.092314814814</v>
      </c>
      <c r="AD2227" s="390">
        <v>1</v>
      </c>
      <c r="AE2227" s="330">
        <f>IF(W2227="COP",(X2227*AD2227),IF(W2227="NOK",((Z2227*AD2227)*Tasas!$H$44),IF('GL MEN'!W2227="EUR",(('GL MEN'!Z2227*'GL MEN'!AD2227)*Tasas!$H$44),IF('GL MEN'!W2227="USD",(('GL MEN'!Z2227*'GL MEN'!AD2227)*Tasas!$H$44),0))))</f>
        <v>240000</v>
      </c>
      <c r="AF2227" s="319" t="s">
        <v>3875</v>
      </c>
      <c r="AG2227" s="319">
        <v>4</v>
      </c>
      <c r="AH2227" s="319" t="str">
        <f t="shared" si="68"/>
        <v>4</v>
      </c>
      <c r="AI2227" s="319" t="str">
        <f t="shared" si="69"/>
        <v>WA</v>
      </c>
    </row>
    <row r="2228" spans="1:35" x14ac:dyDescent="0.25">
      <c r="A2228">
        <v>2227</v>
      </c>
      <c r="B2228" t="s">
        <v>3811</v>
      </c>
      <c r="C2228" t="s">
        <v>4259</v>
      </c>
      <c r="D2228" t="s">
        <v>4669</v>
      </c>
      <c r="E2228" t="s">
        <v>4922</v>
      </c>
      <c r="F2228" t="s">
        <v>4740</v>
      </c>
      <c r="G2228" t="s">
        <v>4741</v>
      </c>
      <c r="H2228">
        <v>6306057</v>
      </c>
      <c r="I2228">
        <v>202311</v>
      </c>
      <c r="J2228">
        <v>45259</v>
      </c>
      <c r="K2228">
        <v>138103</v>
      </c>
      <c r="L2228" t="s">
        <v>4150</v>
      </c>
      <c r="M2228" t="s">
        <v>4045</v>
      </c>
      <c r="N2228" t="s">
        <v>4702</v>
      </c>
      <c r="P2228" t="s">
        <v>7168</v>
      </c>
      <c r="Q2228" t="s">
        <v>7169</v>
      </c>
      <c r="R2228" t="s">
        <v>4001</v>
      </c>
      <c r="S2228">
        <v>3001577</v>
      </c>
      <c r="T2228" t="s">
        <v>180</v>
      </c>
      <c r="V2228" t="s">
        <v>7173</v>
      </c>
      <c r="W2228" t="s">
        <v>3988</v>
      </c>
      <c r="X2228" s="328">
        <v>240000</v>
      </c>
      <c r="Y2228" s="328">
        <v>58.65</v>
      </c>
      <c r="Z2228" s="328">
        <v>639.74</v>
      </c>
      <c r="AA2228" s="328">
        <v>240000</v>
      </c>
      <c r="AB2228">
        <v>148</v>
      </c>
      <c r="AC2228" s="331">
        <v>45260.092314814814</v>
      </c>
      <c r="AD2228" s="390">
        <v>1</v>
      </c>
      <c r="AE2228" s="330">
        <f>IF(W2228="COP",(X2228*AD2228),IF(W2228="NOK",((Z2228*AD2228)*Tasas!$H$44),IF('GL MEN'!W2228="EUR",(('GL MEN'!Z2228*'GL MEN'!AD2228)*Tasas!$H$44),IF('GL MEN'!W2228="USD",(('GL MEN'!Z2228*'GL MEN'!AD2228)*Tasas!$H$44),0))))</f>
        <v>240000</v>
      </c>
      <c r="AF2228" s="319" t="s">
        <v>3875</v>
      </c>
      <c r="AG2228" s="319">
        <v>4</v>
      </c>
      <c r="AH2228" s="319" t="str">
        <f t="shared" si="68"/>
        <v>4</v>
      </c>
      <c r="AI2228" s="319" t="str">
        <f t="shared" si="69"/>
        <v>WA</v>
      </c>
    </row>
    <row r="2229" spans="1:35" x14ac:dyDescent="0.25">
      <c r="A2229">
        <v>2228</v>
      </c>
      <c r="B2229" t="s">
        <v>3811</v>
      </c>
      <c r="C2229" t="s">
        <v>4259</v>
      </c>
      <c r="D2229" t="s">
        <v>4669</v>
      </c>
      <c r="E2229" t="s">
        <v>4922</v>
      </c>
      <c r="F2229" t="s">
        <v>4740</v>
      </c>
      <c r="G2229" t="s">
        <v>4741</v>
      </c>
      <c r="H2229">
        <v>6306058</v>
      </c>
      <c r="I2229">
        <v>202311</v>
      </c>
      <c r="J2229">
        <v>45259</v>
      </c>
      <c r="K2229">
        <v>138103</v>
      </c>
      <c r="L2229" t="s">
        <v>4150</v>
      </c>
      <c r="M2229">
        <v>141155</v>
      </c>
      <c r="N2229" t="s">
        <v>5488</v>
      </c>
      <c r="P2229" t="s">
        <v>7251</v>
      </c>
      <c r="Q2229" t="s">
        <v>7252</v>
      </c>
      <c r="R2229" t="s">
        <v>4001</v>
      </c>
      <c r="S2229">
        <v>3001577</v>
      </c>
      <c r="T2229" t="s">
        <v>180</v>
      </c>
      <c r="V2229" t="s">
        <v>7253</v>
      </c>
      <c r="W2229" t="s">
        <v>3988</v>
      </c>
      <c r="X2229" s="328">
        <v>130000</v>
      </c>
      <c r="Y2229" s="328">
        <v>31.77</v>
      </c>
      <c r="Z2229" s="328">
        <v>346.53</v>
      </c>
      <c r="AA2229" s="328">
        <v>130000</v>
      </c>
      <c r="AB2229">
        <v>0</v>
      </c>
      <c r="AC2229" s="331">
        <v>45260.095176192131</v>
      </c>
      <c r="AD2229" s="390">
        <v>1</v>
      </c>
      <c r="AE2229" s="330">
        <f>IF(W2229="COP",(X2229*AD2229),IF(W2229="NOK",((Z2229*AD2229)*Tasas!$H$44),IF('GL MEN'!W2229="EUR",(('GL MEN'!Z2229*'GL MEN'!AD2229)*Tasas!$H$44),IF('GL MEN'!W2229="USD",(('GL MEN'!Z2229*'GL MEN'!AD2229)*Tasas!$H$44),0))))</f>
        <v>130000</v>
      </c>
      <c r="AF2229" s="319" t="s">
        <v>3875</v>
      </c>
      <c r="AG2229" s="319">
        <v>4</v>
      </c>
      <c r="AH2229" s="319" t="str">
        <f t="shared" si="68"/>
        <v>4</v>
      </c>
      <c r="AI2229" s="319" t="str">
        <f t="shared" si="69"/>
        <v>WA</v>
      </c>
    </row>
    <row r="2230" spans="1:35" x14ac:dyDescent="0.25">
      <c r="A2230">
        <v>2229</v>
      </c>
      <c r="B2230" t="s">
        <v>3811</v>
      </c>
      <c r="C2230" t="s">
        <v>4259</v>
      </c>
      <c r="D2230" t="s">
        <v>4669</v>
      </c>
      <c r="E2230" t="s">
        <v>4922</v>
      </c>
      <c r="F2230" t="s">
        <v>4740</v>
      </c>
      <c r="G2230" t="s">
        <v>4741</v>
      </c>
      <c r="H2230">
        <v>6306099</v>
      </c>
      <c r="I2230">
        <v>202311</v>
      </c>
      <c r="J2230">
        <v>45259</v>
      </c>
      <c r="K2230">
        <v>130959</v>
      </c>
      <c r="L2230" t="s">
        <v>4150</v>
      </c>
      <c r="M2230" t="s">
        <v>5659</v>
      </c>
      <c r="N2230" t="s">
        <v>5660</v>
      </c>
      <c r="P2230" t="s">
        <v>5868</v>
      </c>
      <c r="Q2230" t="s">
        <v>5869</v>
      </c>
      <c r="R2230" t="s">
        <v>4001</v>
      </c>
      <c r="S2230">
        <v>3001577</v>
      </c>
      <c r="T2230" t="s">
        <v>180</v>
      </c>
      <c r="V2230" t="s">
        <v>7254</v>
      </c>
      <c r="W2230" t="s">
        <v>3988</v>
      </c>
      <c r="X2230" s="328">
        <v>163000</v>
      </c>
      <c r="Y2230" s="328">
        <v>39.83</v>
      </c>
      <c r="Z2230" s="328">
        <v>434.49</v>
      </c>
      <c r="AA2230" s="328">
        <v>163000</v>
      </c>
      <c r="AB2230">
        <v>0</v>
      </c>
      <c r="AC2230" s="331">
        <v>45260.729330902781</v>
      </c>
      <c r="AD2230" s="390">
        <v>1</v>
      </c>
      <c r="AE2230" s="330">
        <f>IF(W2230="COP",(X2230*AD2230),IF(W2230="NOK",((Z2230*AD2230)*Tasas!$H$44),IF('GL MEN'!W2230="EUR",(('GL MEN'!Z2230*'GL MEN'!AD2230)*Tasas!$H$44),IF('GL MEN'!W2230="USD",(('GL MEN'!Z2230*'GL MEN'!AD2230)*Tasas!$H$44),0))))</f>
        <v>163000</v>
      </c>
      <c r="AF2230" s="319" t="s">
        <v>3875</v>
      </c>
      <c r="AG2230" s="319">
        <v>4</v>
      </c>
      <c r="AH2230" s="319" t="str">
        <f t="shared" si="68"/>
        <v>4</v>
      </c>
      <c r="AI2230" s="319" t="str">
        <f t="shared" si="69"/>
        <v>WA</v>
      </c>
    </row>
    <row r="2231" spans="1:35" x14ac:dyDescent="0.25">
      <c r="A2231">
        <v>2230</v>
      </c>
      <c r="B2231" t="s">
        <v>3811</v>
      </c>
      <c r="C2231" t="s">
        <v>4259</v>
      </c>
      <c r="D2231" t="s">
        <v>4669</v>
      </c>
      <c r="E2231" t="s">
        <v>4922</v>
      </c>
      <c r="F2231" t="s">
        <v>4740</v>
      </c>
      <c r="G2231" t="s">
        <v>4741</v>
      </c>
      <c r="H2231">
        <v>6306172</v>
      </c>
      <c r="I2231">
        <v>202311</v>
      </c>
      <c r="J2231">
        <v>45259</v>
      </c>
      <c r="K2231">
        <v>125062</v>
      </c>
      <c r="L2231" t="s">
        <v>4150</v>
      </c>
      <c r="M2231" t="s">
        <v>4045</v>
      </c>
      <c r="N2231" t="s">
        <v>4702</v>
      </c>
      <c r="P2231" t="s">
        <v>5868</v>
      </c>
      <c r="Q2231" t="s">
        <v>5869</v>
      </c>
      <c r="R2231" t="s">
        <v>4001</v>
      </c>
      <c r="S2231">
        <v>3001577</v>
      </c>
      <c r="T2231" t="s">
        <v>180</v>
      </c>
      <c r="V2231" t="s">
        <v>7255</v>
      </c>
      <c r="W2231" t="s">
        <v>3988</v>
      </c>
      <c r="X2231" s="328">
        <v>163000</v>
      </c>
      <c r="Y2231" s="328">
        <v>39.83</v>
      </c>
      <c r="Z2231" s="328">
        <v>434.49</v>
      </c>
      <c r="AA2231" s="328">
        <v>163000</v>
      </c>
      <c r="AB2231">
        <v>0</v>
      </c>
      <c r="AC2231" s="331">
        <v>45261.602602743056</v>
      </c>
      <c r="AD2231" s="390">
        <v>1</v>
      </c>
      <c r="AE2231" s="330">
        <f>IF(W2231="COP",(X2231*AD2231),IF(W2231="NOK",((Z2231*AD2231)*Tasas!$H$44),IF('GL MEN'!W2231="EUR",(('GL MEN'!Z2231*'GL MEN'!AD2231)*Tasas!$H$44),IF('GL MEN'!W2231="USD",(('GL MEN'!Z2231*'GL MEN'!AD2231)*Tasas!$H$44),0))))</f>
        <v>163000</v>
      </c>
      <c r="AF2231" s="319" t="s">
        <v>3875</v>
      </c>
      <c r="AG2231" s="319">
        <v>4</v>
      </c>
      <c r="AH2231" s="319" t="str">
        <f t="shared" si="68"/>
        <v>4</v>
      </c>
      <c r="AI2231" s="319" t="str">
        <f t="shared" si="69"/>
        <v>WA</v>
      </c>
    </row>
    <row r="2232" spans="1:35" x14ac:dyDescent="0.25">
      <c r="A2232">
        <v>2231</v>
      </c>
      <c r="B2232" t="s">
        <v>3811</v>
      </c>
      <c r="C2232" t="s">
        <v>4220</v>
      </c>
      <c r="D2232" t="s">
        <v>4669</v>
      </c>
      <c r="E2232" t="s">
        <v>4922</v>
      </c>
      <c r="F2232" t="s">
        <v>4700</v>
      </c>
      <c r="G2232" t="s">
        <v>4701</v>
      </c>
      <c r="H2232">
        <v>7301105</v>
      </c>
      <c r="I2232">
        <v>202311</v>
      </c>
      <c r="J2232">
        <v>45254</v>
      </c>
      <c r="K2232">
        <v>130959</v>
      </c>
      <c r="L2232" t="s">
        <v>4150</v>
      </c>
      <c r="M2232">
        <v>125336</v>
      </c>
      <c r="N2232" t="s">
        <v>5644</v>
      </c>
      <c r="P2232" t="s">
        <v>5893</v>
      </c>
      <c r="Q2232" t="s">
        <v>5894</v>
      </c>
      <c r="R2232" t="s">
        <v>4001</v>
      </c>
      <c r="S2232">
        <v>3001577</v>
      </c>
      <c r="T2232" t="s">
        <v>180</v>
      </c>
      <c r="V2232" t="s">
        <v>7256</v>
      </c>
      <c r="W2232" t="s">
        <v>3988</v>
      </c>
      <c r="X2232" s="328">
        <v>70000</v>
      </c>
      <c r="Y2232" s="328">
        <v>17.600000000000001</v>
      </c>
      <c r="Z2232" s="328">
        <v>192.66</v>
      </c>
      <c r="AA2232" s="328">
        <v>70000</v>
      </c>
      <c r="AB2232">
        <v>0</v>
      </c>
      <c r="AC2232" s="331">
        <v>45254.957869444443</v>
      </c>
      <c r="AD2232" s="390">
        <v>1</v>
      </c>
      <c r="AE2232" s="330">
        <f>IF(W2232="COP",(X2232*AD2232),IF(W2232="NOK",((Z2232*AD2232)*Tasas!$H$44),IF('GL MEN'!W2232="EUR",(('GL MEN'!Z2232*'GL MEN'!AD2232)*Tasas!$H$44),IF('GL MEN'!W2232="USD",(('GL MEN'!Z2232*'GL MEN'!AD2232)*Tasas!$H$44),0))))</f>
        <v>70000</v>
      </c>
      <c r="AF2232" s="319" t="s">
        <v>3875</v>
      </c>
      <c r="AG2232" s="319">
        <v>4</v>
      </c>
      <c r="AH2232" s="319" t="str">
        <f t="shared" si="68"/>
        <v>4</v>
      </c>
      <c r="AI2232" s="319" t="str">
        <f t="shared" si="69"/>
        <v>WA</v>
      </c>
    </row>
    <row r="2233" spans="1:35" x14ac:dyDescent="0.25">
      <c r="A2233">
        <v>2232</v>
      </c>
      <c r="B2233" t="s">
        <v>3811</v>
      </c>
      <c r="C2233" t="s">
        <v>4220</v>
      </c>
      <c r="D2233" t="s">
        <v>4669</v>
      </c>
      <c r="E2233" t="s">
        <v>4922</v>
      </c>
      <c r="F2233" t="s">
        <v>4700</v>
      </c>
      <c r="G2233" t="s">
        <v>4701</v>
      </c>
      <c r="H2233">
        <v>7301123</v>
      </c>
      <c r="I2233">
        <v>202311</v>
      </c>
      <c r="J2233">
        <v>45259</v>
      </c>
      <c r="K2233">
        <v>130959</v>
      </c>
      <c r="L2233" t="s">
        <v>4150</v>
      </c>
      <c r="M2233">
        <v>139083</v>
      </c>
      <c r="N2233" t="s">
        <v>5106</v>
      </c>
      <c r="P2233" t="s">
        <v>6569</v>
      </c>
      <c r="Q2233" t="s">
        <v>6570</v>
      </c>
      <c r="R2233" t="s">
        <v>4001</v>
      </c>
      <c r="S2233">
        <v>3001577</v>
      </c>
      <c r="T2233" t="s">
        <v>180</v>
      </c>
      <c r="V2233" t="s">
        <v>7257</v>
      </c>
      <c r="W2233" t="s">
        <v>3988</v>
      </c>
      <c r="X2233" s="328">
        <v>35000</v>
      </c>
      <c r="Y2233" s="328">
        <v>8.5500000000000007</v>
      </c>
      <c r="Z2233" s="328">
        <v>93.3</v>
      </c>
      <c r="AA2233" s="328">
        <v>35000</v>
      </c>
      <c r="AB2233">
        <v>0</v>
      </c>
      <c r="AC2233" s="331">
        <v>45259.988499571758</v>
      </c>
      <c r="AD2233" s="390">
        <v>1</v>
      </c>
      <c r="AE2233" s="330">
        <f>IF(W2233="COP",(X2233*AD2233),IF(W2233="NOK",((Z2233*AD2233)*Tasas!$H$44),IF('GL MEN'!W2233="EUR",(('GL MEN'!Z2233*'GL MEN'!AD2233)*Tasas!$H$44),IF('GL MEN'!W2233="USD",(('GL MEN'!Z2233*'GL MEN'!AD2233)*Tasas!$H$44),0))))</f>
        <v>35000</v>
      </c>
      <c r="AF2233" s="319" t="s">
        <v>3875</v>
      </c>
      <c r="AG2233" s="319">
        <v>4</v>
      </c>
      <c r="AH2233" s="319" t="str">
        <f t="shared" si="68"/>
        <v>4</v>
      </c>
      <c r="AI2233" s="319" t="str">
        <f t="shared" si="69"/>
        <v>WA</v>
      </c>
    </row>
    <row r="2234" spans="1:35" x14ac:dyDescent="0.25">
      <c r="A2234">
        <v>2233</v>
      </c>
      <c r="B2234" t="s">
        <v>3811</v>
      </c>
      <c r="C2234" t="s">
        <v>4672</v>
      </c>
      <c r="D2234" t="s">
        <v>4669</v>
      </c>
      <c r="E2234" t="s">
        <v>4922</v>
      </c>
      <c r="F2234" t="s">
        <v>4673</v>
      </c>
      <c r="G2234" t="s">
        <v>4674</v>
      </c>
      <c r="H2234">
        <v>13301523</v>
      </c>
      <c r="I2234">
        <v>202311</v>
      </c>
      <c r="J2234">
        <v>45254</v>
      </c>
      <c r="K2234" t="s">
        <v>4675</v>
      </c>
      <c r="L2234" t="s">
        <v>4150</v>
      </c>
      <c r="M2234">
        <v>118641</v>
      </c>
      <c r="N2234" t="s">
        <v>5448</v>
      </c>
      <c r="P2234" t="s">
        <v>7221</v>
      </c>
      <c r="Q2234" t="s">
        <v>7222</v>
      </c>
      <c r="R2234" t="s">
        <v>4001</v>
      </c>
      <c r="S2234">
        <v>3001577</v>
      </c>
      <c r="T2234" t="s">
        <v>180</v>
      </c>
      <c r="V2234" t="s">
        <v>7258</v>
      </c>
      <c r="W2234" t="s">
        <v>3988</v>
      </c>
      <c r="X2234" s="328">
        <v>50000</v>
      </c>
      <c r="Y2234" s="328">
        <v>12.22</v>
      </c>
      <c r="Z2234" s="328">
        <v>133.28</v>
      </c>
      <c r="AA2234" s="328">
        <v>50000</v>
      </c>
      <c r="AB2234">
        <v>0</v>
      </c>
      <c r="AC2234" s="331">
        <v>45258.635878819441</v>
      </c>
      <c r="AD2234" s="390">
        <v>1</v>
      </c>
      <c r="AE2234" s="330">
        <f>IF(W2234="COP",(X2234*AD2234),IF(W2234="NOK",((Z2234*AD2234)*Tasas!$H$44),IF('GL MEN'!W2234="EUR",(('GL MEN'!Z2234*'GL MEN'!AD2234)*Tasas!$H$44),IF('GL MEN'!W2234="USD",(('GL MEN'!Z2234*'GL MEN'!AD2234)*Tasas!$H$44),0))))</f>
        <v>50000</v>
      </c>
      <c r="AF2234" s="319" t="s">
        <v>3875</v>
      </c>
      <c r="AG2234" s="319">
        <v>4</v>
      </c>
      <c r="AH2234" s="319" t="str">
        <f t="shared" si="68"/>
        <v>4</v>
      </c>
      <c r="AI2234" s="319" t="str">
        <f t="shared" si="69"/>
        <v>WA</v>
      </c>
    </row>
    <row r="2235" spans="1:35" x14ac:dyDescent="0.25">
      <c r="A2235">
        <v>2234</v>
      </c>
      <c r="B2235" t="s">
        <v>3811</v>
      </c>
      <c r="C2235" t="s">
        <v>4266</v>
      </c>
      <c r="D2235" t="s">
        <v>4669</v>
      </c>
      <c r="E2235" t="s">
        <v>4922</v>
      </c>
      <c r="F2235" t="s">
        <v>4556</v>
      </c>
      <c r="G2235" t="s">
        <v>4557</v>
      </c>
      <c r="H2235">
        <v>16300477</v>
      </c>
      <c r="I2235">
        <v>202311</v>
      </c>
      <c r="J2235">
        <v>45254</v>
      </c>
      <c r="K2235">
        <v>130437</v>
      </c>
      <c r="L2235" t="s">
        <v>4150</v>
      </c>
      <c r="M2235">
        <v>139077</v>
      </c>
      <c r="N2235" t="s">
        <v>4942</v>
      </c>
      <c r="P2235" t="s">
        <v>7259</v>
      </c>
      <c r="Q2235" t="s">
        <v>7260</v>
      </c>
      <c r="R2235" t="s">
        <v>4008</v>
      </c>
      <c r="S2235">
        <v>3001812</v>
      </c>
      <c r="T2235" t="s">
        <v>180</v>
      </c>
      <c r="V2235" t="s">
        <v>7261</v>
      </c>
      <c r="W2235" t="s">
        <v>3988</v>
      </c>
      <c r="X2235" s="328">
        <v>400000</v>
      </c>
      <c r="Y2235" s="328">
        <v>97.74</v>
      </c>
      <c r="Z2235" s="328">
        <v>1066.23</v>
      </c>
      <c r="AA2235" s="328">
        <v>400000</v>
      </c>
      <c r="AB2235">
        <v>318</v>
      </c>
      <c r="AC2235" s="331">
        <v>45261.862332789351</v>
      </c>
      <c r="AD2235" s="390">
        <v>1</v>
      </c>
      <c r="AE2235" s="330">
        <f>IF(W2235="COP",(X2235*AD2235),IF(W2235="NOK",((Z2235*AD2235)*Tasas!$H$44),IF('GL MEN'!W2235="EUR",(('GL MEN'!Z2235*'GL MEN'!AD2235)*Tasas!$H$44),IF('GL MEN'!W2235="USD",(('GL MEN'!Z2235*'GL MEN'!AD2235)*Tasas!$H$44),0))))</f>
        <v>400000</v>
      </c>
      <c r="AF2235" s="319" t="s">
        <v>3875</v>
      </c>
      <c r="AG2235" s="319">
        <v>4</v>
      </c>
      <c r="AH2235" s="319" t="str">
        <f t="shared" si="68"/>
        <v>3</v>
      </c>
      <c r="AI2235" s="319" t="str">
        <f t="shared" si="69"/>
        <v>NE</v>
      </c>
    </row>
    <row r="2236" spans="1:35" x14ac:dyDescent="0.25">
      <c r="A2236">
        <v>2235</v>
      </c>
      <c r="B2236" t="s">
        <v>3811</v>
      </c>
      <c r="C2236" t="s">
        <v>4266</v>
      </c>
      <c r="D2236" t="s">
        <v>4669</v>
      </c>
      <c r="E2236" t="s">
        <v>4922</v>
      </c>
      <c r="F2236" t="s">
        <v>4556</v>
      </c>
      <c r="G2236" t="s">
        <v>4557</v>
      </c>
      <c r="H2236">
        <v>16300479</v>
      </c>
      <c r="I2236">
        <v>202311</v>
      </c>
      <c r="J2236">
        <v>45254</v>
      </c>
      <c r="K2236">
        <v>130437</v>
      </c>
      <c r="L2236" t="s">
        <v>4150</v>
      </c>
      <c r="M2236">
        <v>140631</v>
      </c>
      <c r="N2236" t="s">
        <v>5473</v>
      </c>
      <c r="P2236" t="s">
        <v>7259</v>
      </c>
      <c r="Q2236" t="s">
        <v>7260</v>
      </c>
      <c r="R2236" t="s">
        <v>4008</v>
      </c>
      <c r="S2236">
        <v>3001812</v>
      </c>
      <c r="T2236" t="s">
        <v>180</v>
      </c>
      <c r="V2236" t="s">
        <v>7262</v>
      </c>
      <c r="W2236" t="s">
        <v>3988</v>
      </c>
      <c r="X2236" s="328">
        <v>100000</v>
      </c>
      <c r="Y2236" s="328">
        <v>24.44</v>
      </c>
      <c r="Z2236" s="328">
        <v>266.56</v>
      </c>
      <c r="AA2236" s="328">
        <v>100000</v>
      </c>
      <c r="AB2236">
        <v>0</v>
      </c>
      <c r="AC2236" s="331">
        <v>45261.867888194443</v>
      </c>
      <c r="AD2236" s="390">
        <v>1</v>
      </c>
      <c r="AE2236" s="330">
        <f>IF(W2236="COP",(X2236*AD2236),IF(W2236="NOK",((Z2236*AD2236)*Tasas!$H$44),IF('GL MEN'!W2236="EUR",(('GL MEN'!Z2236*'GL MEN'!AD2236)*Tasas!$H$44),IF('GL MEN'!W2236="USD",(('GL MEN'!Z2236*'GL MEN'!AD2236)*Tasas!$H$44),0))))</f>
        <v>100000</v>
      </c>
      <c r="AF2236" s="319" t="s">
        <v>3875</v>
      </c>
      <c r="AG2236" s="319">
        <v>4</v>
      </c>
      <c r="AH2236" s="319" t="str">
        <f t="shared" si="68"/>
        <v>3</v>
      </c>
      <c r="AI2236" s="319" t="str">
        <f t="shared" si="69"/>
        <v>NE</v>
      </c>
    </row>
    <row r="2237" spans="1:35" x14ac:dyDescent="0.25">
      <c r="A2237">
        <v>2236</v>
      </c>
      <c r="B2237" t="s">
        <v>3811</v>
      </c>
      <c r="C2237" t="s">
        <v>4266</v>
      </c>
      <c r="D2237" t="s">
        <v>4669</v>
      </c>
      <c r="E2237" t="s">
        <v>4922</v>
      </c>
      <c r="F2237" t="s">
        <v>4556</v>
      </c>
      <c r="G2237" t="s">
        <v>4557</v>
      </c>
      <c r="H2237">
        <v>16300480</v>
      </c>
      <c r="I2237">
        <v>202311</v>
      </c>
      <c r="J2237">
        <v>45254</v>
      </c>
      <c r="K2237">
        <v>130437</v>
      </c>
      <c r="L2237" t="s">
        <v>4150</v>
      </c>
      <c r="M2237">
        <v>139077</v>
      </c>
      <c r="N2237" t="s">
        <v>4942</v>
      </c>
      <c r="P2237" t="s">
        <v>7259</v>
      </c>
      <c r="Q2237" t="s">
        <v>7260</v>
      </c>
      <c r="R2237" t="s">
        <v>4008</v>
      </c>
      <c r="S2237">
        <v>3001812</v>
      </c>
      <c r="T2237" t="s">
        <v>180</v>
      </c>
      <c r="V2237" t="s">
        <v>7263</v>
      </c>
      <c r="W2237" t="s">
        <v>3988</v>
      </c>
      <c r="X2237" s="328">
        <v>200000</v>
      </c>
      <c r="Y2237" s="328">
        <v>48.87</v>
      </c>
      <c r="Z2237" s="328">
        <v>533.12</v>
      </c>
      <c r="AA2237" s="328">
        <v>200000</v>
      </c>
      <c r="AB2237">
        <v>318</v>
      </c>
      <c r="AC2237" s="331">
        <v>45261.870220219906</v>
      </c>
      <c r="AD2237" s="390">
        <v>1</v>
      </c>
      <c r="AE2237" s="330">
        <f>IF(W2237="COP",(X2237*AD2237),IF(W2237="NOK",((Z2237*AD2237)*Tasas!$H$44),IF('GL MEN'!W2237="EUR",(('GL MEN'!Z2237*'GL MEN'!AD2237)*Tasas!$H$44),IF('GL MEN'!W2237="USD",(('GL MEN'!Z2237*'GL MEN'!AD2237)*Tasas!$H$44),0))))</f>
        <v>200000</v>
      </c>
      <c r="AF2237" s="319" t="s">
        <v>3875</v>
      </c>
      <c r="AG2237" s="319">
        <v>4</v>
      </c>
      <c r="AH2237" s="319" t="str">
        <f t="shared" si="68"/>
        <v>3</v>
      </c>
      <c r="AI2237" s="319" t="str">
        <f t="shared" si="69"/>
        <v>NE</v>
      </c>
    </row>
    <row r="2238" spans="1:35" x14ac:dyDescent="0.25">
      <c r="A2238">
        <v>2237</v>
      </c>
      <c r="B2238" t="s">
        <v>3811</v>
      </c>
      <c r="C2238" t="s">
        <v>4266</v>
      </c>
      <c r="D2238" t="s">
        <v>4669</v>
      </c>
      <c r="E2238" t="s">
        <v>4922</v>
      </c>
      <c r="F2238" t="s">
        <v>4556</v>
      </c>
      <c r="G2238" t="s">
        <v>4557</v>
      </c>
      <c r="H2238">
        <v>16300482</v>
      </c>
      <c r="I2238">
        <v>202311</v>
      </c>
      <c r="J2238">
        <v>45254</v>
      </c>
      <c r="K2238">
        <v>130437</v>
      </c>
      <c r="L2238" t="s">
        <v>4150</v>
      </c>
      <c r="M2238">
        <v>140631</v>
      </c>
      <c r="N2238" t="s">
        <v>5473</v>
      </c>
      <c r="P2238" t="s">
        <v>4924</v>
      </c>
      <c r="Q2238" t="s">
        <v>4925</v>
      </c>
      <c r="R2238" t="s">
        <v>4008</v>
      </c>
      <c r="S2238">
        <v>3001812</v>
      </c>
      <c r="T2238" t="s">
        <v>180</v>
      </c>
      <c r="V2238" t="s">
        <v>7176</v>
      </c>
      <c r="W2238" t="s">
        <v>3988</v>
      </c>
      <c r="X2238" s="328">
        <v>155000</v>
      </c>
      <c r="Y2238" s="328">
        <v>37.880000000000003</v>
      </c>
      <c r="Z2238" s="328">
        <v>413.16</v>
      </c>
      <c r="AA2238" s="328">
        <v>155000</v>
      </c>
      <c r="AB2238">
        <v>147</v>
      </c>
      <c r="AC2238" s="331">
        <v>45261.883428009256</v>
      </c>
      <c r="AD2238" s="390">
        <v>1</v>
      </c>
      <c r="AE2238" s="330">
        <f>IF(W2238="COP",(X2238*AD2238),IF(W2238="NOK",((Z2238*AD2238)*Tasas!$H$44),IF('GL MEN'!W2238="EUR",(('GL MEN'!Z2238*'GL MEN'!AD2238)*Tasas!$H$44),IF('GL MEN'!W2238="USD",(('GL MEN'!Z2238*'GL MEN'!AD2238)*Tasas!$H$44),0))))</f>
        <v>155000</v>
      </c>
      <c r="AF2238" s="319" t="s">
        <v>3875</v>
      </c>
      <c r="AG2238" s="319">
        <v>4</v>
      </c>
      <c r="AH2238" s="319" t="str">
        <f t="shared" si="68"/>
        <v>3</v>
      </c>
      <c r="AI2238" s="319" t="str">
        <f t="shared" si="69"/>
        <v>NE</v>
      </c>
    </row>
    <row r="2239" spans="1:35" x14ac:dyDescent="0.25">
      <c r="A2239">
        <v>2238</v>
      </c>
      <c r="B2239" t="s">
        <v>3811</v>
      </c>
      <c r="C2239" t="s">
        <v>4266</v>
      </c>
      <c r="D2239" t="s">
        <v>4669</v>
      </c>
      <c r="E2239" t="s">
        <v>4922</v>
      </c>
      <c r="F2239" t="s">
        <v>4556</v>
      </c>
      <c r="G2239" t="s">
        <v>4557</v>
      </c>
      <c r="H2239">
        <v>16300489</v>
      </c>
      <c r="I2239">
        <v>202311</v>
      </c>
      <c r="J2239">
        <v>45260</v>
      </c>
      <c r="K2239">
        <v>130437</v>
      </c>
      <c r="L2239" t="s">
        <v>4150</v>
      </c>
      <c r="M2239" t="s">
        <v>4950</v>
      </c>
      <c r="N2239" t="s">
        <v>4951</v>
      </c>
      <c r="P2239" t="s">
        <v>7259</v>
      </c>
      <c r="Q2239" t="s">
        <v>7260</v>
      </c>
      <c r="R2239" t="s">
        <v>4008</v>
      </c>
      <c r="S2239">
        <v>3001812</v>
      </c>
      <c r="T2239" t="s">
        <v>180</v>
      </c>
      <c r="V2239" t="s">
        <v>7264</v>
      </c>
      <c r="W2239" t="s">
        <v>3988</v>
      </c>
      <c r="X2239" s="328">
        <v>100000</v>
      </c>
      <c r="Y2239" s="328">
        <v>24.44</v>
      </c>
      <c r="Z2239" s="328">
        <v>266.56</v>
      </c>
      <c r="AA2239" s="328">
        <v>100000</v>
      </c>
      <c r="AB2239">
        <v>0</v>
      </c>
      <c r="AC2239" s="331">
        <v>45262.008283414354</v>
      </c>
      <c r="AD2239" s="390">
        <v>1</v>
      </c>
      <c r="AE2239" s="330">
        <f>IF(W2239="COP",(X2239*AD2239),IF(W2239="NOK",((Z2239*AD2239)*Tasas!$H$44),IF('GL MEN'!W2239="EUR",(('GL MEN'!Z2239*'GL MEN'!AD2239)*Tasas!$H$44),IF('GL MEN'!W2239="USD",(('GL MEN'!Z2239*'GL MEN'!AD2239)*Tasas!$H$44),0))))</f>
        <v>100000</v>
      </c>
      <c r="AF2239" s="319" t="s">
        <v>3875</v>
      </c>
      <c r="AG2239" s="319">
        <v>4</v>
      </c>
      <c r="AH2239" s="319" t="str">
        <f t="shared" si="68"/>
        <v>3</v>
      </c>
      <c r="AI2239" s="319" t="str">
        <f t="shared" si="69"/>
        <v>NE</v>
      </c>
    </row>
    <row r="2240" spans="1:35" x14ac:dyDescent="0.25">
      <c r="A2240">
        <v>2239</v>
      </c>
      <c r="B2240" t="s">
        <v>3811</v>
      </c>
      <c r="C2240" t="s">
        <v>4220</v>
      </c>
      <c r="D2240" t="s">
        <v>4669</v>
      </c>
      <c r="E2240" t="s">
        <v>5911</v>
      </c>
      <c r="F2240" t="s">
        <v>4700</v>
      </c>
      <c r="G2240" t="s">
        <v>4701</v>
      </c>
      <c r="H2240">
        <v>7301102</v>
      </c>
      <c r="I2240">
        <v>202311</v>
      </c>
      <c r="J2240">
        <v>45254</v>
      </c>
      <c r="K2240">
        <v>130959</v>
      </c>
      <c r="L2240" t="s">
        <v>4150</v>
      </c>
      <c r="M2240" t="s">
        <v>4045</v>
      </c>
      <c r="N2240" t="s">
        <v>4702</v>
      </c>
      <c r="P2240" t="s">
        <v>7265</v>
      </c>
      <c r="Q2240" t="s">
        <v>7266</v>
      </c>
      <c r="R2240" t="s">
        <v>4001</v>
      </c>
      <c r="S2240">
        <v>3001577</v>
      </c>
      <c r="T2240" t="s">
        <v>180</v>
      </c>
      <c r="V2240" t="s">
        <v>7267</v>
      </c>
      <c r="W2240" t="s">
        <v>3988</v>
      </c>
      <c r="X2240" s="328">
        <v>60000</v>
      </c>
      <c r="Y2240" s="328">
        <v>15.09</v>
      </c>
      <c r="Z2240" s="328">
        <v>165.14</v>
      </c>
      <c r="AA2240" s="328">
        <v>60000</v>
      </c>
      <c r="AB2240">
        <v>0</v>
      </c>
      <c r="AC2240" s="331">
        <v>45254.852919710647</v>
      </c>
      <c r="AD2240" s="390">
        <v>1</v>
      </c>
      <c r="AE2240" s="330">
        <f>IF(W2240="COP",(X2240*AD2240),IF(W2240="NOK",((Z2240*AD2240)*Tasas!$H$44),IF('GL MEN'!W2240="EUR",(('GL MEN'!Z2240*'GL MEN'!AD2240)*Tasas!$H$44),IF('GL MEN'!W2240="USD",(('GL MEN'!Z2240*'GL MEN'!AD2240)*Tasas!$H$44),0))))</f>
        <v>60000</v>
      </c>
      <c r="AF2240" s="319" t="s">
        <v>3875</v>
      </c>
      <c r="AG2240" s="319">
        <v>4</v>
      </c>
      <c r="AH2240" s="319" t="str">
        <f t="shared" si="68"/>
        <v>4</v>
      </c>
      <c r="AI2240" s="319" t="str">
        <f t="shared" si="69"/>
        <v>WA</v>
      </c>
    </row>
    <row r="2241" spans="1:35" x14ac:dyDescent="0.25">
      <c r="A2241">
        <v>2240</v>
      </c>
      <c r="B2241" t="s">
        <v>3811</v>
      </c>
      <c r="C2241" t="s">
        <v>4672</v>
      </c>
      <c r="D2241" t="s">
        <v>4669</v>
      </c>
      <c r="E2241" t="s">
        <v>6601</v>
      </c>
      <c r="F2241" t="s">
        <v>4673</v>
      </c>
      <c r="G2241" t="s">
        <v>4674</v>
      </c>
      <c r="H2241">
        <v>13301533</v>
      </c>
      <c r="I2241">
        <v>202311</v>
      </c>
      <c r="J2241">
        <v>45254</v>
      </c>
      <c r="K2241">
        <v>130959</v>
      </c>
      <c r="L2241" t="s">
        <v>4150</v>
      </c>
      <c r="M2241" t="s">
        <v>4052</v>
      </c>
      <c r="N2241" t="s">
        <v>4883</v>
      </c>
      <c r="P2241" t="s">
        <v>5415</v>
      </c>
      <c r="Q2241" t="s">
        <v>5416</v>
      </c>
      <c r="R2241" t="s">
        <v>4001</v>
      </c>
      <c r="S2241">
        <v>3001577</v>
      </c>
      <c r="T2241" t="s">
        <v>180</v>
      </c>
      <c r="V2241" t="s">
        <v>7268</v>
      </c>
      <c r="W2241" t="s">
        <v>3988</v>
      </c>
      <c r="X2241" s="328">
        <v>5500000</v>
      </c>
      <c r="Y2241" s="328">
        <v>1343.98</v>
      </c>
      <c r="Z2241" s="328">
        <v>14660.69</v>
      </c>
      <c r="AA2241" s="328">
        <v>5500000</v>
      </c>
      <c r="AB2241">
        <v>311</v>
      </c>
      <c r="AC2241" s="331">
        <v>45260.114480787037</v>
      </c>
      <c r="AD2241" s="390">
        <v>1</v>
      </c>
      <c r="AE2241" s="330">
        <f>IF(W2241="COP",(X2241*AD2241),IF(W2241="NOK",((Z2241*AD2241)*Tasas!$H$44),IF('GL MEN'!W2241="EUR",(('GL MEN'!Z2241*'GL MEN'!AD2241)*Tasas!$H$44),IF('GL MEN'!W2241="USD",(('GL MEN'!Z2241*'GL MEN'!AD2241)*Tasas!$H$44),0))))</f>
        <v>5500000</v>
      </c>
      <c r="AF2241" s="319" t="s">
        <v>3875</v>
      </c>
      <c r="AG2241" s="319">
        <v>4</v>
      </c>
      <c r="AH2241" s="319" t="str">
        <f t="shared" si="68"/>
        <v>4</v>
      </c>
      <c r="AI2241" s="319" t="str">
        <f t="shared" si="69"/>
        <v>WA</v>
      </c>
    </row>
    <row r="2242" spans="1:35" x14ac:dyDescent="0.25">
      <c r="A2242">
        <v>2241</v>
      </c>
      <c r="B2242" t="s">
        <v>3811</v>
      </c>
      <c r="C2242" t="s">
        <v>4228</v>
      </c>
      <c r="D2242" t="s">
        <v>4669</v>
      </c>
      <c r="E2242" t="s">
        <v>4984</v>
      </c>
      <c r="F2242" t="s">
        <v>4562</v>
      </c>
      <c r="G2242" t="s">
        <v>4563</v>
      </c>
      <c r="H2242">
        <v>1304179</v>
      </c>
      <c r="I2242">
        <v>202311</v>
      </c>
      <c r="J2242">
        <v>45260</v>
      </c>
      <c r="K2242">
        <v>138637</v>
      </c>
      <c r="L2242" t="s">
        <v>4150</v>
      </c>
      <c r="M2242" t="s">
        <v>4053</v>
      </c>
      <c r="N2242" t="s">
        <v>4519</v>
      </c>
      <c r="P2242" t="s">
        <v>4622</v>
      </c>
      <c r="Q2242" t="s">
        <v>4623</v>
      </c>
      <c r="R2242" t="s">
        <v>4007</v>
      </c>
      <c r="S2242">
        <v>3001734</v>
      </c>
      <c r="T2242" t="s">
        <v>180</v>
      </c>
      <c r="V2242" t="s">
        <v>7269</v>
      </c>
      <c r="W2242" t="s">
        <v>3988</v>
      </c>
      <c r="X2242" s="328">
        <v>218300</v>
      </c>
      <c r="Y2242" s="328">
        <v>54.84</v>
      </c>
      <c r="Z2242" s="328">
        <v>597.75</v>
      </c>
      <c r="AA2242" s="328">
        <v>218300</v>
      </c>
      <c r="AB2242">
        <v>0</v>
      </c>
      <c r="AC2242" s="331">
        <v>45266.999823576392</v>
      </c>
      <c r="AD2242" s="390">
        <v>1</v>
      </c>
      <c r="AE2242" s="330">
        <f>IF(W2242="COP",(X2242*AD2242),IF(W2242="NOK",((Z2242*AD2242)*Tasas!$H$44),IF('GL MEN'!W2242="EUR",(('GL MEN'!Z2242*'GL MEN'!AD2242)*Tasas!$H$44),IF('GL MEN'!W2242="USD",(('GL MEN'!Z2242*'GL MEN'!AD2242)*Tasas!$H$44),0))))</f>
        <v>218300</v>
      </c>
      <c r="AF2242" s="319" t="s">
        <v>3875</v>
      </c>
      <c r="AG2242" s="319">
        <v>4</v>
      </c>
      <c r="AH2242" s="319" t="str">
        <f t="shared" ref="AH2242:AH2305" si="70">MID(R2242,2,1)</f>
        <v>2</v>
      </c>
      <c r="AI2242" s="319" t="str">
        <f t="shared" ref="AI2242:AI2305" si="71">IF(AH2242="0","CO",IF(AH2242="1","CO",IF(AH2242="2","CO",IF(AH2242="3","NE",IF(AH2242="4","WA",IF(AH2242="6","URR"))))))</f>
        <v>CO</v>
      </c>
    </row>
    <row r="2243" spans="1:35" x14ac:dyDescent="0.25">
      <c r="A2243">
        <v>2242</v>
      </c>
      <c r="B2243" t="s">
        <v>3811</v>
      </c>
      <c r="C2243" t="s">
        <v>4228</v>
      </c>
      <c r="D2243" t="s">
        <v>4669</v>
      </c>
      <c r="E2243" t="s">
        <v>4984</v>
      </c>
      <c r="F2243" t="s">
        <v>4562</v>
      </c>
      <c r="G2243" t="s">
        <v>4563</v>
      </c>
      <c r="H2243">
        <v>1304210</v>
      </c>
      <c r="I2243">
        <v>202311</v>
      </c>
      <c r="J2243">
        <v>45258</v>
      </c>
      <c r="K2243">
        <v>125468</v>
      </c>
      <c r="L2243" t="s">
        <v>4150</v>
      </c>
      <c r="M2243" t="s">
        <v>4528</v>
      </c>
      <c r="N2243" t="s">
        <v>4529</v>
      </c>
      <c r="P2243" t="s">
        <v>4622</v>
      </c>
      <c r="Q2243" t="s">
        <v>4623</v>
      </c>
      <c r="R2243" t="s">
        <v>4007</v>
      </c>
      <c r="S2243">
        <v>3001734</v>
      </c>
      <c r="T2243" t="s">
        <v>180</v>
      </c>
      <c r="V2243" t="s">
        <v>7270</v>
      </c>
      <c r="W2243" t="s">
        <v>3988</v>
      </c>
      <c r="X2243" s="328">
        <v>64000</v>
      </c>
      <c r="Y2243" s="328">
        <v>15.64</v>
      </c>
      <c r="Z2243" s="328">
        <v>170.6</v>
      </c>
      <c r="AA2243" s="328">
        <v>64000</v>
      </c>
      <c r="AB2243">
        <v>0</v>
      </c>
      <c r="AC2243" s="331">
        <v>45271.093723460646</v>
      </c>
      <c r="AD2243" s="390">
        <v>1</v>
      </c>
      <c r="AE2243" s="330">
        <f>IF(W2243="COP",(X2243*AD2243),IF(W2243="NOK",((Z2243*AD2243)*Tasas!$H$44),IF('GL MEN'!W2243="EUR",(('GL MEN'!Z2243*'GL MEN'!AD2243)*Tasas!$H$44),IF('GL MEN'!W2243="USD",(('GL MEN'!Z2243*'GL MEN'!AD2243)*Tasas!$H$44),0))))</f>
        <v>64000</v>
      </c>
      <c r="AF2243" s="319" t="s">
        <v>3875</v>
      </c>
      <c r="AG2243" s="319">
        <v>4</v>
      </c>
      <c r="AH2243" s="319" t="str">
        <f t="shared" si="70"/>
        <v>2</v>
      </c>
      <c r="AI2243" s="319" t="str">
        <f t="shared" si="71"/>
        <v>CO</v>
      </c>
    </row>
    <row r="2244" spans="1:35" x14ac:dyDescent="0.25">
      <c r="A2244">
        <v>2243</v>
      </c>
      <c r="B2244" t="s">
        <v>3811</v>
      </c>
      <c r="C2244" t="s">
        <v>4145</v>
      </c>
      <c r="D2244" t="s">
        <v>4669</v>
      </c>
      <c r="E2244" t="s">
        <v>4984</v>
      </c>
      <c r="F2244" t="s">
        <v>4148</v>
      </c>
      <c r="G2244" t="s">
        <v>4149</v>
      </c>
      <c r="H2244">
        <v>2303061</v>
      </c>
      <c r="I2244">
        <v>202311</v>
      </c>
      <c r="J2244">
        <v>45245</v>
      </c>
      <c r="K2244" t="s">
        <v>4585</v>
      </c>
      <c r="L2244" t="s">
        <v>4150</v>
      </c>
      <c r="M2244">
        <v>140028</v>
      </c>
      <c r="N2244" t="s">
        <v>4321</v>
      </c>
      <c r="P2244" t="s">
        <v>4622</v>
      </c>
      <c r="Q2244" t="s">
        <v>4623</v>
      </c>
      <c r="R2244" t="s">
        <v>4008</v>
      </c>
      <c r="S2244">
        <v>3001812</v>
      </c>
      <c r="T2244" t="s">
        <v>180</v>
      </c>
      <c r="V2244" t="s">
        <v>7271</v>
      </c>
      <c r="W2244" t="s">
        <v>3988</v>
      </c>
      <c r="X2244" s="328">
        <v>80000</v>
      </c>
      <c r="Y2244" s="328">
        <v>19.43</v>
      </c>
      <c r="Z2244" s="328">
        <v>212.64</v>
      </c>
      <c r="AA2244" s="328">
        <v>80000</v>
      </c>
      <c r="AB2244">
        <v>0</v>
      </c>
      <c r="AC2244" s="331">
        <v>45250.930746759259</v>
      </c>
      <c r="AD2244" s="390">
        <v>1</v>
      </c>
      <c r="AE2244" s="330">
        <f>IF(W2244="COP",(X2244*AD2244),IF(W2244="NOK",((Z2244*AD2244)*Tasas!$H$44),IF('GL MEN'!W2244="EUR",(('GL MEN'!Z2244*'GL MEN'!AD2244)*Tasas!$H$44),IF('GL MEN'!W2244="USD",(('GL MEN'!Z2244*'GL MEN'!AD2244)*Tasas!$H$44),0))))</f>
        <v>80000</v>
      </c>
      <c r="AF2244" s="319" t="s">
        <v>3875</v>
      </c>
      <c r="AG2244" s="319">
        <v>4</v>
      </c>
      <c r="AH2244" s="319" t="str">
        <f t="shared" si="70"/>
        <v>3</v>
      </c>
      <c r="AI2244" s="319" t="str">
        <f t="shared" si="71"/>
        <v>NE</v>
      </c>
    </row>
    <row r="2245" spans="1:35" x14ac:dyDescent="0.25">
      <c r="A2245">
        <v>2244</v>
      </c>
      <c r="B2245" t="s">
        <v>3811</v>
      </c>
      <c r="C2245" t="s">
        <v>4145</v>
      </c>
      <c r="D2245" t="s">
        <v>4669</v>
      </c>
      <c r="E2245" t="s">
        <v>4984</v>
      </c>
      <c r="F2245" t="s">
        <v>4148</v>
      </c>
      <c r="G2245" t="s">
        <v>4149</v>
      </c>
      <c r="H2245">
        <v>2303066</v>
      </c>
      <c r="I2245">
        <v>202311</v>
      </c>
      <c r="J2245">
        <v>45245</v>
      </c>
      <c r="K2245" t="s">
        <v>4585</v>
      </c>
      <c r="L2245" t="s">
        <v>4150</v>
      </c>
      <c r="M2245">
        <v>140633</v>
      </c>
      <c r="N2245" t="s">
        <v>5709</v>
      </c>
      <c r="P2245" t="s">
        <v>4622</v>
      </c>
      <c r="Q2245" t="s">
        <v>4623</v>
      </c>
      <c r="R2245" t="s">
        <v>4008</v>
      </c>
      <c r="S2245">
        <v>3001812</v>
      </c>
      <c r="T2245" t="s">
        <v>180</v>
      </c>
      <c r="V2245" t="s">
        <v>7272</v>
      </c>
      <c r="W2245" t="s">
        <v>3988</v>
      </c>
      <c r="X2245" s="328">
        <v>70000</v>
      </c>
      <c r="Y2245" s="328">
        <v>17</v>
      </c>
      <c r="Z2245" s="328">
        <v>186.06</v>
      </c>
      <c r="AA2245" s="328">
        <v>70000</v>
      </c>
      <c r="AB2245">
        <v>0</v>
      </c>
      <c r="AC2245" s="331">
        <v>45250.951486689817</v>
      </c>
      <c r="AD2245" s="390">
        <v>1</v>
      </c>
      <c r="AE2245" s="330">
        <f>IF(W2245="COP",(X2245*AD2245),IF(W2245="NOK",((Z2245*AD2245)*Tasas!$H$44),IF('GL MEN'!W2245="EUR",(('GL MEN'!Z2245*'GL MEN'!AD2245)*Tasas!$H$44),IF('GL MEN'!W2245="USD",(('GL MEN'!Z2245*'GL MEN'!AD2245)*Tasas!$H$44),0))))</f>
        <v>70000</v>
      </c>
      <c r="AF2245" s="319" t="s">
        <v>3875</v>
      </c>
      <c r="AG2245" s="319">
        <v>4</v>
      </c>
      <c r="AH2245" s="319" t="str">
        <f t="shared" si="70"/>
        <v>3</v>
      </c>
      <c r="AI2245" s="319" t="str">
        <f t="shared" si="71"/>
        <v>NE</v>
      </c>
    </row>
    <row r="2246" spans="1:35" x14ac:dyDescent="0.25">
      <c r="A2246">
        <v>2245</v>
      </c>
      <c r="B2246" t="s">
        <v>3811</v>
      </c>
      <c r="C2246" t="s">
        <v>4145</v>
      </c>
      <c r="D2246" t="s">
        <v>4669</v>
      </c>
      <c r="E2246" t="s">
        <v>4984</v>
      </c>
      <c r="F2246" t="s">
        <v>4148</v>
      </c>
      <c r="G2246" t="s">
        <v>4149</v>
      </c>
      <c r="H2246">
        <v>2303066</v>
      </c>
      <c r="I2246">
        <v>202311</v>
      </c>
      <c r="J2246">
        <v>45245</v>
      </c>
      <c r="K2246" t="s">
        <v>4585</v>
      </c>
      <c r="L2246" t="s">
        <v>4150</v>
      </c>
      <c r="M2246">
        <v>140633</v>
      </c>
      <c r="N2246" t="s">
        <v>5709</v>
      </c>
      <c r="P2246" t="s">
        <v>4622</v>
      </c>
      <c r="Q2246" t="s">
        <v>4623</v>
      </c>
      <c r="R2246" t="s">
        <v>4008</v>
      </c>
      <c r="S2246">
        <v>3001812</v>
      </c>
      <c r="T2246" t="s">
        <v>180</v>
      </c>
      <c r="V2246" t="s">
        <v>7272</v>
      </c>
      <c r="W2246" t="s">
        <v>3988</v>
      </c>
      <c r="X2246" s="328">
        <v>70000</v>
      </c>
      <c r="Y2246" s="328">
        <v>17</v>
      </c>
      <c r="Z2246" s="328">
        <v>186.06</v>
      </c>
      <c r="AA2246" s="328">
        <v>70000</v>
      </c>
      <c r="AB2246">
        <v>0</v>
      </c>
      <c r="AC2246" s="331">
        <v>45250.951486886574</v>
      </c>
      <c r="AD2246" s="390">
        <v>1</v>
      </c>
      <c r="AE2246" s="330">
        <f>IF(W2246="COP",(X2246*AD2246),IF(W2246="NOK",((Z2246*AD2246)*Tasas!$H$44),IF('GL MEN'!W2246="EUR",(('GL MEN'!Z2246*'GL MEN'!AD2246)*Tasas!$H$44),IF('GL MEN'!W2246="USD",(('GL MEN'!Z2246*'GL MEN'!AD2246)*Tasas!$H$44),0))))</f>
        <v>70000</v>
      </c>
      <c r="AF2246" s="319" t="s">
        <v>3875</v>
      </c>
      <c r="AG2246" s="319">
        <v>4</v>
      </c>
      <c r="AH2246" s="319" t="str">
        <f t="shared" si="70"/>
        <v>3</v>
      </c>
      <c r="AI2246" s="319" t="str">
        <f t="shared" si="71"/>
        <v>NE</v>
      </c>
    </row>
    <row r="2247" spans="1:35" x14ac:dyDescent="0.25">
      <c r="A2247">
        <v>2246</v>
      </c>
      <c r="B2247" t="s">
        <v>3811</v>
      </c>
      <c r="C2247" t="s">
        <v>4145</v>
      </c>
      <c r="D2247" t="s">
        <v>4669</v>
      </c>
      <c r="E2247" t="s">
        <v>4984</v>
      </c>
      <c r="F2247" t="s">
        <v>4148</v>
      </c>
      <c r="G2247" t="s">
        <v>4149</v>
      </c>
      <c r="H2247">
        <v>2303114</v>
      </c>
      <c r="I2247">
        <v>202311</v>
      </c>
      <c r="J2247">
        <v>45250</v>
      </c>
      <c r="K2247" t="s">
        <v>4585</v>
      </c>
      <c r="L2247" t="s">
        <v>4150</v>
      </c>
      <c r="M2247">
        <v>127059</v>
      </c>
      <c r="N2247" t="s">
        <v>4987</v>
      </c>
      <c r="P2247" t="s">
        <v>4622</v>
      </c>
      <c r="Q2247" t="s">
        <v>4623</v>
      </c>
      <c r="R2247" t="s">
        <v>4008</v>
      </c>
      <c r="S2247">
        <v>3001812</v>
      </c>
      <c r="T2247" t="s">
        <v>180</v>
      </c>
      <c r="V2247" t="s">
        <v>7273</v>
      </c>
      <c r="W2247" t="s">
        <v>3988</v>
      </c>
      <c r="X2247" s="328">
        <v>14000</v>
      </c>
      <c r="Y2247" s="328">
        <v>3.52</v>
      </c>
      <c r="Z2247" s="328">
        <v>38.53</v>
      </c>
      <c r="AA2247" s="328">
        <v>14000</v>
      </c>
      <c r="AB2247">
        <v>0</v>
      </c>
      <c r="AC2247" s="331">
        <v>45253.665937650461</v>
      </c>
      <c r="AD2247" s="390">
        <v>1</v>
      </c>
      <c r="AE2247" s="330">
        <f>IF(W2247="COP",(X2247*AD2247),IF(W2247="NOK",((Z2247*AD2247)*Tasas!$H$44),IF('GL MEN'!W2247="EUR",(('GL MEN'!Z2247*'GL MEN'!AD2247)*Tasas!$H$44),IF('GL MEN'!W2247="USD",(('GL MEN'!Z2247*'GL MEN'!AD2247)*Tasas!$H$44),0))))</f>
        <v>14000</v>
      </c>
      <c r="AF2247" s="319" t="s">
        <v>3875</v>
      </c>
      <c r="AG2247" s="319">
        <v>4</v>
      </c>
      <c r="AH2247" s="319" t="str">
        <f t="shared" si="70"/>
        <v>3</v>
      </c>
      <c r="AI2247" s="319" t="str">
        <f t="shared" si="71"/>
        <v>NE</v>
      </c>
    </row>
    <row r="2248" spans="1:35" x14ac:dyDescent="0.25">
      <c r="A2248">
        <v>2247</v>
      </c>
      <c r="B2248" t="s">
        <v>3811</v>
      </c>
      <c r="C2248" t="s">
        <v>4145</v>
      </c>
      <c r="D2248" t="s">
        <v>4669</v>
      </c>
      <c r="E2248" t="s">
        <v>4984</v>
      </c>
      <c r="F2248" t="s">
        <v>4148</v>
      </c>
      <c r="G2248" t="s">
        <v>4149</v>
      </c>
      <c r="H2248">
        <v>2303114</v>
      </c>
      <c r="I2248">
        <v>202311</v>
      </c>
      <c r="J2248">
        <v>45250</v>
      </c>
      <c r="K2248" t="s">
        <v>4585</v>
      </c>
      <c r="L2248" t="s">
        <v>4150</v>
      </c>
      <c r="M2248">
        <v>127059</v>
      </c>
      <c r="N2248" t="s">
        <v>4987</v>
      </c>
      <c r="P2248" t="s">
        <v>4622</v>
      </c>
      <c r="Q2248" t="s">
        <v>4623</v>
      </c>
      <c r="R2248" t="s">
        <v>4008</v>
      </c>
      <c r="S2248">
        <v>3001812</v>
      </c>
      <c r="T2248" t="s">
        <v>180</v>
      </c>
      <c r="V2248" t="s">
        <v>7273</v>
      </c>
      <c r="W2248" t="s">
        <v>3988</v>
      </c>
      <c r="X2248" s="328">
        <v>28000</v>
      </c>
      <c r="Y2248" s="328">
        <v>7.04</v>
      </c>
      <c r="Z2248" s="328">
        <v>77.06</v>
      </c>
      <c r="AA2248" s="328">
        <v>28000</v>
      </c>
      <c r="AB2248">
        <v>0</v>
      </c>
      <c r="AC2248" s="331">
        <v>45253.665937650461</v>
      </c>
      <c r="AD2248" s="390">
        <v>1</v>
      </c>
      <c r="AE2248" s="330">
        <f>IF(W2248="COP",(X2248*AD2248),IF(W2248="NOK",((Z2248*AD2248)*Tasas!$H$44),IF('GL MEN'!W2248="EUR",(('GL MEN'!Z2248*'GL MEN'!AD2248)*Tasas!$H$44),IF('GL MEN'!W2248="USD",(('GL MEN'!Z2248*'GL MEN'!AD2248)*Tasas!$H$44),0))))</f>
        <v>28000</v>
      </c>
      <c r="AF2248" s="319" t="s">
        <v>3875</v>
      </c>
      <c r="AG2248" s="319">
        <v>4</v>
      </c>
      <c r="AH2248" s="319" t="str">
        <f t="shared" si="70"/>
        <v>3</v>
      </c>
      <c r="AI2248" s="319" t="str">
        <f t="shared" si="71"/>
        <v>NE</v>
      </c>
    </row>
    <row r="2249" spans="1:35" x14ac:dyDescent="0.25">
      <c r="A2249">
        <v>2248</v>
      </c>
      <c r="B2249" t="s">
        <v>3811</v>
      </c>
      <c r="C2249" t="s">
        <v>4145</v>
      </c>
      <c r="D2249" t="s">
        <v>4669</v>
      </c>
      <c r="E2249" t="s">
        <v>4984</v>
      </c>
      <c r="F2249" t="s">
        <v>4148</v>
      </c>
      <c r="G2249" t="s">
        <v>4149</v>
      </c>
      <c r="H2249">
        <v>2303122</v>
      </c>
      <c r="I2249">
        <v>202311</v>
      </c>
      <c r="J2249">
        <v>45244</v>
      </c>
      <c r="K2249" t="s">
        <v>4585</v>
      </c>
      <c r="L2249" t="s">
        <v>4150</v>
      </c>
      <c r="M2249">
        <v>124677</v>
      </c>
      <c r="N2249" t="s">
        <v>4225</v>
      </c>
      <c r="P2249" t="s">
        <v>4622</v>
      </c>
      <c r="Q2249" t="s">
        <v>4623</v>
      </c>
      <c r="R2249" t="s">
        <v>4008</v>
      </c>
      <c r="S2249">
        <v>3001812</v>
      </c>
      <c r="T2249" t="s">
        <v>180</v>
      </c>
      <c r="V2249" t="s">
        <v>6614</v>
      </c>
      <c r="W2249" t="s">
        <v>3988</v>
      </c>
      <c r="X2249" s="328">
        <v>7000</v>
      </c>
      <c r="Y2249" s="328">
        <v>1.7</v>
      </c>
      <c r="Z2249" s="328">
        <v>18.61</v>
      </c>
      <c r="AA2249" s="328">
        <v>7000</v>
      </c>
      <c r="AB2249">
        <v>0</v>
      </c>
      <c r="AC2249" s="331">
        <v>45253.716355474535</v>
      </c>
      <c r="AD2249" s="390">
        <v>1</v>
      </c>
      <c r="AE2249" s="330">
        <f>IF(W2249="COP",(X2249*AD2249),IF(W2249="NOK",((Z2249*AD2249)*Tasas!$H$44),IF('GL MEN'!W2249="EUR",(('GL MEN'!Z2249*'GL MEN'!AD2249)*Tasas!$H$44),IF('GL MEN'!W2249="USD",(('GL MEN'!Z2249*'GL MEN'!AD2249)*Tasas!$H$44),0))))</f>
        <v>7000</v>
      </c>
      <c r="AF2249" s="319" t="s">
        <v>3875</v>
      </c>
      <c r="AG2249" s="319">
        <v>4</v>
      </c>
      <c r="AH2249" s="319" t="str">
        <f t="shared" si="70"/>
        <v>3</v>
      </c>
      <c r="AI2249" s="319" t="str">
        <f t="shared" si="71"/>
        <v>NE</v>
      </c>
    </row>
    <row r="2250" spans="1:35" x14ac:dyDescent="0.25">
      <c r="A2250">
        <v>2249</v>
      </c>
      <c r="B2250" t="s">
        <v>3811</v>
      </c>
      <c r="C2250" t="s">
        <v>4145</v>
      </c>
      <c r="D2250" t="s">
        <v>4669</v>
      </c>
      <c r="E2250" t="s">
        <v>4984</v>
      </c>
      <c r="F2250" t="s">
        <v>4148</v>
      </c>
      <c r="G2250" t="s">
        <v>4149</v>
      </c>
      <c r="H2250">
        <v>2303122</v>
      </c>
      <c r="I2250">
        <v>202311</v>
      </c>
      <c r="J2250">
        <v>45244</v>
      </c>
      <c r="K2250" t="s">
        <v>4585</v>
      </c>
      <c r="L2250" t="s">
        <v>4150</v>
      </c>
      <c r="M2250">
        <v>124677</v>
      </c>
      <c r="N2250" t="s">
        <v>4225</v>
      </c>
      <c r="P2250" t="s">
        <v>4622</v>
      </c>
      <c r="Q2250" t="s">
        <v>4623</v>
      </c>
      <c r="R2250" t="s">
        <v>4008</v>
      </c>
      <c r="S2250">
        <v>3001812</v>
      </c>
      <c r="T2250" t="s">
        <v>180</v>
      </c>
      <c r="V2250" t="s">
        <v>6614</v>
      </c>
      <c r="W2250" t="s">
        <v>3988</v>
      </c>
      <c r="X2250" s="328">
        <v>14000</v>
      </c>
      <c r="Y2250" s="328">
        <v>3.4</v>
      </c>
      <c r="Z2250" s="328">
        <v>37.21</v>
      </c>
      <c r="AA2250" s="328">
        <v>14000</v>
      </c>
      <c r="AB2250">
        <v>0</v>
      </c>
      <c r="AC2250" s="331">
        <v>45253.716355636578</v>
      </c>
      <c r="AD2250" s="390">
        <v>1</v>
      </c>
      <c r="AE2250" s="330">
        <f>IF(W2250="COP",(X2250*AD2250),IF(W2250="NOK",((Z2250*AD2250)*Tasas!$H$44),IF('GL MEN'!W2250="EUR",(('GL MEN'!Z2250*'GL MEN'!AD2250)*Tasas!$H$44),IF('GL MEN'!W2250="USD",(('GL MEN'!Z2250*'GL MEN'!AD2250)*Tasas!$H$44),0))))</f>
        <v>14000</v>
      </c>
      <c r="AF2250" s="319" t="s">
        <v>3875</v>
      </c>
      <c r="AG2250" s="319">
        <v>4</v>
      </c>
      <c r="AH2250" s="319" t="str">
        <f t="shared" si="70"/>
        <v>3</v>
      </c>
      <c r="AI2250" s="319" t="str">
        <f t="shared" si="71"/>
        <v>NE</v>
      </c>
    </row>
    <row r="2251" spans="1:35" x14ac:dyDescent="0.25">
      <c r="A2251">
        <v>2250</v>
      </c>
      <c r="B2251" t="s">
        <v>3811</v>
      </c>
      <c r="C2251" t="s">
        <v>4145</v>
      </c>
      <c r="D2251" t="s">
        <v>4669</v>
      </c>
      <c r="E2251" t="s">
        <v>4984</v>
      </c>
      <c r="F2251" t="s">
        <v>4148</v>
      </c>
      <c r="G2251" t="s">
        <v>4149</v>
      </c>
      <c r="H2251">
        <v>2303177</v>
      </c>
      <c r="I2251">
        <v>202311</v>
      </c>
      <c r="J2251">
        <v>45254</v>
      </c>
      <c r="K2251">
        <v>10848</v>
      </c>
      <c r="L2251" t="s">
        <v>4150</v>
      </c>
      <c r="M2251">
        <v>127059</v>
      </c>
      <c r="N2251" t="s">
        <v>4987</v>
      </c>
      <c r="P2251" t="s">
        <v>4988</v>
      </c>
      <c r="Q2251" t="s">
        <v>4989</v>
      </c>
      <c r="R2251" t="s">
        <v>4008</v>
      </c>
      <c r="S2251">
        <v>3001812</v>
      </c>
      <c r="T2251" t="s">
        <v>180</v>
      </c>
      <c r="V2251" t="s">
        <v>7274</v>
      </c>
      <c r="W2251" t="s">
        <v>3988</v>
      </c>
      <c r="X2251" s="328">
        <v>1100000</v>
      </c>
      <c r="Y2251" s="328">
        <v>268.8</v>
      </c>
      <c r="Z2251" s="328">
        <v>2932.14</v>
      </c>
      <c r="AA2251" s="328">
        <v>1100000</v>
      </c>
      <c r="AB2251">
        <v>0</v>
      </c>
      <c r="AC2251" s="331">
        <v>45257.724526157406</v>
      </c>
      <c r="AD2251" s="390">
        <v>1</v>
      </c>
      <c r="AE2251" s="330">
        <f>IF(W2251="COP",(X2251*AD2251),IF(W2251="NOK",((Z2251*AD2251)*Tasas!$H$44),IF('GL MEN'!W2251="EUR",(('GL MEN'!Z2251*'GL MEN'!AD2251)*Tasas!$H$44),IF('GL MEN'!W2251="USD",(('GL MEN'!Z2251*'GL MEN'!AD2251)*Tasas!$H$44),0))))</f>
        <v>1100000</v>
      </c>
      <c r="AF2251" s="319" t="s">
        <v>3875</v>
      </c>
      <c r="AG2251" s="319">
        <v>4</v>
      </c>
      <c r="AH2251" s="319" t="str">
        <f t="shared" si="70"/>
        <v>3</v>
      </c>
      <c r="AI2251" s="319" t="str">
        <f t="shared" si="71"/>
        <v>NE</v>
      </c>
    </row>
    <row r="2252" spans="1:35" x14ac:dyDescent="0.25">
      <c r="A2252">
        <v>2251</v>
      </c>
      <c r="B2252" t="s">
        <v>3811</v>
      </c>
      <c r="C2252" t="s">
        <v>4145</v>
      </c>
      <c r="D2252" t="s">
        <v>4669</v>
      </c>
      <c r="E2252" t="s">
        <v>4984</v>
      </c>
      <c r="F2252" t="s">
        <v>4148</v>
      </c>
      <c r="G2252" t="s">
        <v>4149</v>
      </c>
      <c r="H2252">
        <v>2303222</v>
      </c>
      <c r="I2252">
        <v>202311</v>
      </c>
      <c r="J2252">
        <v>45257</v>
      </c>
      <c r="K2252" t="s">
        <v>4585</v>
      </c>
      <c r="L2252" t="s">
        <v>4150</v>
      </c>
      <c r="M2252">
        <v>124677</v>
      </c>
      <c r="N2252" t="s">
        <v>4225</v>
      </c>
      <c r="P2252" t="s">
        <v>4622</v>
      </c>
      <c r="Q2252" t="s">
        <v>4623</v>
      </c>
      <c r="R2252" t="s">
        <v>4008</v>
      </c>
      <c r="S2252">
        <v>3001812</v>
      </c>
      <c r="T2252" t="s">
        <v>180</v>
      </c>
      <c r="V2252" t="s">
        <v>6614</v>
      </c>
      <c r="W2252" t="s">
        <v>3988</v>
      </c>
      <c r="X2252" s="328">
        <v>15000</v>
      </c>
      <c r="Y2252" s="328">
        <v>3.67</v>
      </c>
      <c r="Z2252" s="328">
        <v>39.979999999999997</v>
      </c>
      <c r="AA2252" s="328">
        <v>15000</v>
      </c>
      <c r="AB2252">
        <v>0</v>
      </c>
      <c r="AC2252" s="331">
        <v>45260.896950115741</v>
      </c>
      <c r="AD2252" s="390">
        <v>1</v>
      </c>
      <c r="AE2252" s="330">
        <f>IF(W2252="COP",(X2252*AD2252),IF(W2252="NOK",((Z2252*AD2252)*Tasas!$H$44),IF('GL MEN'!W2252="EUR",(('GL MEN'!Z2252*'GL MEN'!AD2252)*Tasas!$H$44),IF('GL MEN'!W2252="USD",(('GL MEN'!Z2252*'GL MEN'!AD2252)*Tasas!$H$44),0))))</f>
        <v>15000</v>
      </c>
      <c r="AF2252" s="319" t="s">
        <v>3875</v>
      </c>
      <c r="AG2252" s="319">
        <v>4</v>
      </c>
      <c r="AH2252" s="319" t="str">
        <f t="shared" si="70"/>
        <v>3</v>
      </c>
      <c r="AI2252" s="319" t="str">
        <f t="shared" si="71"/>
        <v>NE</v>
      </c>
    </row>
    <row r="2253" spans="1:35" x14ac:dyDescent="0.25">
      <c r="A2253">
        <v>2252</v>
      </c>
      <c r="B2253" t="s">
        <v>3811</v>
      </c>
      <c r="C2253" t="s">
        <v>4145</v>
      </c>
      <c r="D2253" t="s">
        <v>4669</v>
      </c>
      <c r="E2253" t="s">
        <v>4984</v>
      </c>
      <c r="F2253" t="s">
        <v>4148</v>
      </c>
      <c r="G2253" t="s">
        <v>4149</v>
      </c>
      <c r="H2253">
        <v>2303248</v>
      </c>
      <c r="I2253">
        <v>202311</v>
      </c>
      <c r="J2253">
        <v>45260</v>
      </c>
      <c r="K2253" t="s">
        <v>4585</v>
      </c>
      <c r="L2253" t="s">
        <v>4150</v>
      </c>
      <c r="M2253">
        <v>127059</v>
      </c>
      <c r="N2253" t="s">
        <v>4987</v>
      </c>
      <c r="P2253" t="s">
        <v>4622</v>
      </c>
      <c r="Q2253" t="s">
        <v>4623</v>
      </c>
      <c r="R2253" t="s">
        <v>4008</v>
      </c>
      <c r="S2253">
        <v>3001812</v>
      </c>
      <c r="T2253" t="s">
        <v>180</v>
      </c>
      <c r="V2253" t="s">
        <v>7275</v>
      </c>
      <c r="W2253" t="s">
        <v>3988</v>
      </c>
      <c r="X2253" s="328">
        <v>14000</v>
      </c>
      <c r="Y2253" s="328">
        <v>3.42</v>
      </c>
      <c r="Z2253" s="328">
        <v>37.32</v>
      </c>
      <c r="AA2253" s="328">
        <v>14000</v>
      </c>
      <c r="AB2253">
        <v>0</v>
      </c>
      <c r="AC2253" s="331">
        <v>45261.71432515046</v>
      </c>
      <c r="AD2253" s="390">
        <v>1</v>
      </c>
      <c r="AE2253" s="330">
        <f>IF(W2253="COP",(X2253*AD2253),IF(W2253="NOK",((Z2253*AD2253)*Tasas!$H$44),IF('GL MEN'!W2253="EUR",(('GL MEN'!Z2253*'GL MEN'!AD2253)*Tasas!$H$44),IF('GL MEN'!W2253="USD",(('GL MEN'!Z2253*'GL MEN'!AD2253)*Tasas!$H$44),0))))</f>
        <v>14000</v>
      </c>
      <c r="AF2253" s="319" t="s">
        <v>3875</v>
      </c>
      <c r="AG2253" s="319">
        <v>4</v>
      </c>
      <c r="AH2253" s="319" t="str">
        <f t="shared" si="70"/>
        <v>3</v>
      </c>
      <c r="AI2253" s="319" t="str">
        <f t="shared" si="71"/>
        <v>NE</v>
      </c>
    </row>
    <row r="2254" spans="1:35" x14ac:dyDescent="0.25">
      <c r="A2254">
        <v>2253</v>
      </c>
      <c r="B2254" t="s">
        <v>3811</v>
      </c>
      <c r="C2254" t="s">
        <v>4145</v>
      </c>
      <c r="D2254" t="s">
        <v>4669</v>
      </c>
      <c r="E2254" t="s">
        <v>4984</v>
      </c>
      <c r="F2254" t="s">
        <v>4148</v>
      </c>
      <c r="G2254" t="s">
        <v>4149</v>
      </c>
      <c r="H2254">
        <v>2303273</v>
      </c>
      <c r="I2254">
        <v>202311</v>
      </c>
      <c r="J2254">
        <v>45247</v>
      </c>
      <c r="K2254" t="s">
        <v>4585</v>
      </c>
      <c r="L2254" t="s">
        <v>4150</v>
      </c>
      <c r="M2254">
        <v>140630</v>
      </c>
      <c r="N2254" t="s">
        <v>5783</v>
      </c>
      <c r="P2254" t="s">
        <v>4622</v>
      </c>
      <c r="Q2254" t="s">
        <v>4623</v>
      </c>
      <c r="R2254" t="s">
        <v>4008</v>
      </c>
      <c r="S2254">
        <v>3001812</v>
      </c>
      <c r="T2254" t="s">
        <v>180</v>
      </c>
      <c r="V2254" t="s">
        <v>7276</v>
      </c>
      <c r="W2254" t="s">
        <v>3988</v>
      </c>
      <c r="X2254" s="328">
        <v>170000</v>
      </c>
      <c r="Y2254" s="328">
        <v>42.75</v>
      </c>
      <c r="Z2254" s="328">
        <v>467.89</v>
      </c>
      <c r="AA2254" s="328">
        <v>170000</v>
      </c>
      <c r="AB2254">
        <v>0</v>
      </c>
      <c r="AC2254" s="331">
        <v>45265.984102199072</v>
      </c>
      <c r="AD2254" s="390">
        <v>1</v>
      </c>
      <c r="AE2254" s="330">
        <f>IF(W2254="COP",(X2254*AD2254),IF(W2254="NOK",((Z2254*AD2254)*Tasas!$H$44),IF('GL MEN'!W2254="EUR",(('GL MEN'!Z2254*'GL MEN'!AD2254)*Tasas!$H$44),IF('GL MEN'!W2254="USD",(('GL MEN'!Z2254*'GL MEN'!AD2254)*Tasas!$H$44),0))))</f>
        <v>170000</v>
      </c>
      <c r="AF2254" s="319" t="s">
        <v>3875</v>
      </c>
      <c r="AG2254" s="319">
        <v>4</v>
      </c>
      <c r="AH2254" s="319" t="str">
        <f t="shared" si="70"/>
        <v>3</v>
      </c>
      <c r="AI2254" s="319" t="str">
        <f t="shared" si="71"/>
        <v>NE</v>
      </c>
    </row>
    <row r="2255" spans="1:35" x14ac:dyDescent="0.25">
      <c r="A2255">
        <v>2254</v>
      </c>
      <c r="B2255" t="s">
        <v>3811</v>
      </c>
      <c r="C2255" t="s">
        <v>4259</v>
      </c>
      <c r="D2255" t="s">
        <v>4669</v>
      </c>
      <c r="E2255" t="s">
        <v>4984</v>
      </c>
      <c r="F2255" t="s">
        <v>4740</v>
      </c>
      <c r="G2255" t="s">
        <v>4741</v>
      </c>
      <c r="H2255">
        <v>6305776</v>
      </c>
      <c r="I2255">
        <v>202311</v>
      </c>
      <c r="J2255">
        <v>45245</v>
      </c>
      <c r="K2255">
        <v>10086</v>
      </c>
      <c r="L2255" t="s">
        <v>4150</v>
      </c>
      <c r="M2255" t="s">
        <v>5725</v>
      </c>
      <c r="N2255" t="s">
        <v>5726</v>
      </c>
      <c r="P2255" t="s">
        <v>4622</v>
      </c>
      <c r="Q2255" t="s">
        <v>4623</v>
      </c>
      <c r="R2255" t="s">
        <v>4041</v>
      </c>
      <c r="S2255">
        <v>3001582</v>
      </c>
      <c r="T2255" t="s">
        <v>180</v>
      </c>
      <c r="V2255" t="s">
        <v>7277</v>
      </c>
      <c r="W2255" t="s">
        <v>3988</v>
      </c>
      <c r="X2255" s="328">
        <v>144000</v>
      </c>
      <c r="Y2255" s="328">
        <v>34.97</v>
      </c>
      <c r="Z2255" s="328">
        <v>382.76</v>
      </c>
      <c r="AA2255" s="328">
        <v>144000</v>
      </c>
      <c r="AB2255">
        <v>0</v>
      </c>
      <c r="AC2255" s="331">
        <v>45245.965213923613</v>
      </c>
      <c r="AD2255" s="390">
        <v>1</v>
      </c>
      <c r="AE2255" s="330">
        <f>IF(W2255="COP",(X2255*AD2255),IF(W2255="NOK",((Z2255*AD2255)*Tasas!$H$44),IF('GL MEN'!W2255="EUR",(('GL MEN'!Z2255*'GL MEN'!AD2255)*Tasas!$H$44),IF('GL MEN'!W2255="USD",(('GL MEN'!Z2255*'GL MEN'!AD2255)*Tasas!$H$44),0))))</f>
        <v>144000</v>
      </c>
      <c r="AF2255" s="319" t="s">
        <v>3902</v>
      </c>
      <c r="AG2255" s="319">
        <v>4</v>
      </c>
      <c r="AH2255" s="319" t="str">
        <f t="shared" si="70"/>
        <v>4</v>
      </c>
      <c r="AI2255" s="319" t="str">
        <f t="shared" si="71"/>
        <v>WA</v>
      </c>
    </row>
    <row r="2256" spans="1:35" x14ac:dyDescent="0.25">
      <c r="A2256">
        <v>2255</v>
      </c>
      <c r="B2256" t="s">
        <v>3811</v>
      </c>
      <c r="C2256" t="s">
        <v>4259</v>
      </c>
      <c r="D2256" t="s">
        <v>4669</v>
      </c>
      <c r="E2256" t="s">
        <v>4984</v>
      </c>
      <c r="F2256" t="s">
        <v>4740</v>
      </c>
      <c r="G2256" t="s">
        <v>4741</v>
      </c>
      <c r="H2256">
        <v>6305796</v>
      </c>
      <c r="I2256">
        <v>202311</v>
      </c>
      <c r="J2256">
        <v>45245</v>
      </c>
      <c r="K2256" t="s">
        <v>4788</v>
      </c>
      <c r="L2256" t="s">
        <v>4150</v>
      </c>
      <c r="M2256">
        <v>126523</v>
      </c>
      <c r="N2256" t="s">
        <v>6529</v>
      </c>
      <c r="P2256" t="s">
        <v>4622</v>
      </c>
      <c r="Q2256" t="s">
        <v>4623</v>
      </c>
      <c r="R2256" t="s">
        <v>4001</v>
      </c>
      <c r="S2256">
        <v>3001577</v>
      </c>
      <c r="T2256" t="s">
        <v>180</v>
      </c>
      <c r="V2256" t="s">
        <v>7278</v>
      </c>
      <c r="W2256" t="s">
        <v>3988</v>
      </c>
      <c r="X2256" s="328">
        <v>210000</v>
      </c>
      <c r="Y2256" s="328">
        <v>51</v>
      </c>
      <c r="Z2256" s="328">
        <v>558.19000000000005</v>
      </c>
      <c r="AA2256" s="328">
        <v>210000</v>
      </c>
      <c r="AB2256">
        <v>0</v>
      </c>
      <c r="AC2256" s="331">
        <v>45247.009142905095</v>
      </c>
      <c r="AD2256" s="390">
        <v>1</v>
      </c>
      <c r="AE2256" s="330">
        <f>IF(W2256="COP",(X2256*AD2256),IF(W2256="NOK",((Z2256*AD2256)*Tasas!$H$44),IF('GL MEN'!W2256="EUR",(('GL MEN'!Z2256*'GL MEN'!AD2256)*Tasas!$H$44),IF('GL MEN'!W2256="USD",(('GL MEN'!Z2256*'GL MEN'!AD2256)*Tasas!$H$44),0))))</f>
        <v>210000</v>
      </c>
      <c r="AF2256" s="319" t="s">
        <v>3875</v>
      </c>
      <c r="AG2256" s="319">
        <v>4</v>
      </c>
      <c r="AH2256" s="319" t="str">
        <f t="shared" si="70"/>
        <v>4</v>
      </c>
      <c r="AI2256" s="319" t="str">
        <f t="shared" si="71"/>
        <v>WA</v>
      </c>
    </row>
    <row r="2257" spans="1:35" x14ac:dyDescent="0.25">
      <c r="A2257">
        <v>2256</v>
      </c>
      <c r="B2257" t="s">
        <v>3811</v>
      </c>
      <c r="C2257" t="s">
        <v>4259</v>
      </c>
      <c r="D2257" t="s">
        <v>4669</v>
      </c>
      <c r="E2257" t="s">
        <v>4984</v>
      </c>
      <c r="F2257" t="s">
        <v>4700</v>
      </c>
      <c r="G2257" t="s">
        <v>4701</v>
      </c>
      <c r="H2257">
        <v>7301081</v>
      </c>
      <c r="I2257">
        <v>202311</v>
      </c>
      <c r="J2257">
        <v>45250</v>
      </c>
      <c r="K2257">
        <v>10086</v>
      </c>
      <c r="L2257" t="s">
        <v>4150</v>
      </c>
      <c r="M2257">
        <v>139083</v>
      </c>
      <c r="N2257" t="s">
        <v>5106</v>
      </c>
      <c r="P2257" t="s">
        <v>5935</v>
      </c>
      <c r="Q2257" t="s">
        <v>5936</v>
      </c>
      <c r="R2257" t="s">
        <v>4001</v>
      </c>
      <c r="S2257">
        <v>3001577</v>
      </c>
      <c r="T2257" t="s">
        <v>180</v>
      </c>
      <c r="V2257" t="s">
        <v>7279</v>
      </c>
      <c r="W2257" t="s">
        <v>3988</v>
      </c>
      <c r="X2257" s="328">
        <v>700000</v>
      </c>
      <c r="Y2257" s="328">
        <v>176.02</v>
      </c>
      <c r="Z2257" s="328">
        <v>1926.6</v>
      </c>
      <c r="AA2257" s="328">
        <v>700000</v>
      </c>
      <c r="AB2257">
        <v>0</v>
      </c>
      <c r="AC2257" s="331">
        <v>45250.661244525465</v>
      </c>
      <c r="AD2257" s="390">
        <v>1</v>
      </c>
      <c r="AE2257" s="330">
        <f>IF(W2257="COP",(X2257*AD2257),IF(W2257="NOK",((Z2257*AD2257)*Tasas!$H$44),IF('GL MEN'!W2257="EUR",(('GL MEN'!Z2257*'GL MEN'!AD2257)*Tasas!$H$44),IF('GL MEN'!W2257="USD",(('GL MEN'!Z2257*'GL MEN'!AD2257)*Tasas!$H$44),0))))</f>
        <v>700000</v>
      </c>
      <c r="AF2257" s="319" t="s">
        <v>3875</v>
      </c>
      <c r="AG2257" s="319">
        <v>4</v>
      </c>
      <c r="AH2257" s="319" t="str">
        <f t="shared" si="70"/>
        <v>4</v>
      </c>
      <c r="AI2257" s="319" t="str">
        <f t="shared" si="71"/>
        <v>WA</v>
      </c>
    </row>
    <row r="2258" spans="1:35" x14ac:dyDescent="0.25">
      <c r="A2258">
        <v>2257</v>
      </c>
      <c r="B2258" t="s">
        <v>3811</v>
      </c>
      <c r="C2258" t="s">
        <v>4220</v>
      </c>
      <c r="D2258" t="s">
        <v>4669</v>
      </c>
      <c r="E2258" t="s">
        <v>4984</v>
      </c>
      <c r="F2258" t="s">
        <v>4700</v>
      </c>
      <c r="G2258" t="s">
        <v>4701</v>
      </c>
      <c r="H2258">
        <v>7301086</v>
      </c>
      <c r="I2258">
        <v>202311</v>
      </c>
      <c r="J2258">
        <v>45247</v>
      </c>
      <c r="K2258">
        <v>130959</v>
      </c>
      <c r="L2258" t="s">
        <v>4150</v>
      </c>
      <c r="M2258" t="s">
        <v>5189</v>
      </c>
      <c r="N2258" t="s">
        <v>5190</v>
      </c>
      <c r="P2258" t="s">
        <v>4622</v>
      </c>
      <c r="Q2258" t="s">
        <v>4623</v>
      </c>
      <c r="R2258" t="s">
        <v>4001</v>
      </c>
      <c r="S2258">
        <v>3001577</v>
      </c>
      <c r="T2258" t="s">
        <v>180</v>
      </c>
      <c r="V2258" t="s">
        <v>7280</v>
      </c>
      <c r="W2258" t="s">
        <v>3988</v>
      </c>
      <c r="X2258" s="328">
        <v>535000</v>
      </c>
      <c r="Y2258" s="328">
        <v>134.53</v>
      </c>
      <c r="Z2258" s="328">
        <v>1472.47</v>
      </c>
      <c r="AA2258" s="328">
        <v>535000</v>
      </c>
      <c r="AB2258">
        <v>0</v>
      </c>
      <c r="AC2258" s="331">
        <v>45251.83525621528</v>
      </c>
      <c r="AD2258" s="390">
        <v>1</v>
      </c>
      <c r="AE2258" s="330">
        <f>IF(W2258="COP",(X2258*AD2258),IF(W2258="NOK",((Z2258*AD2258)*Tasas!$H$44),IF('GL MEN'!W2258="EUR",(('GL MEN'!Z2258*'GL MEN'!AD2258)*Tasas!$H$44),IF('GL MEN'!W2258="USD",(('GL MEN'!Z2258*'GL MEN'!AD2258)*Tasas!$H$44),0))))</f>
        <v>535000</v>
      </c>
      <c r="AF2258" s="319" t="s">
        <v>3875</v>
      </c>
      <c r="AG2258" s="319">
        <v>4</v>
      </c>
      <c r="AH2258" s="319" t="str">
        <f t="shared" si="70"/>
        <v>4</v>
      </c>
      <c r="AI2258" s="319" t="str">
        <f t="shared" si="71"/>
        <v>WA</v>
      </c>
    </row>
    <row r="2259" spans="1:35" x14ac:dyDescent="0.25">
      <c r="A2259">
        <v>2258</v>
      </c>
      <c r="B2259" t="s">
        <v>3811</v>
      </c>
      <c r="C2259" t="s">
        <v>4220</v>
      </c>
      <c r="D2259" t="s">
        <v>4669</v>
      </c>
      <c r="E2259" t="s">
        <v>4984</v>
      </c>
      <c r="F2259" t="s">
        <v>4700</v>
      </c>
      <c r="G2259" t="s">
        <v>4701</v>
      </c>
      <c r="H2259">
        <v>7301092</v>
      </c>
      <c r="I2259">
        <v>202311</v>
      </c>
      <c r="J2259">
        <v>45247</v>
      </c>
      <c r="K2259">
        <v>130959</v>
      </c>
      <c r="L2259" t="s">
        <v>4150</v>
      </c>
      <c r="M2259" t="s">
        <v>4052</v>
      </c>
      <c r="N2259" t="s">
        <v>4883</v>
      </c>
      <c r="P2259" t="s">
        <v>5935</v>
      </c>
      <c r="Q2259" t="s">
        <v>5936</v>
      </c>
      <c r="R2259" t="s">
        <v>4001</v>
      </c>
      <c r="S2259">
        <v>3001577</v>
      </c>
      <c r="T2259" t="s">
        <v>180</v>
      </c>
      <c r="V2259" t="s">
        <v>7281</v>
      </c>
      <c r="W2259" t="s">
        <v>3988</v>
      </c>
      <c r="X2259" s="328">
        <v>1200000</v>
      </c>
      <c r="Y2259" s="328">
        <v>301.75</v>
      </c>
      <c r="Z2259" s="328">
        <v>3302.74</v>
      </c>
      <c r="AA2259" s="328">
        <v>1200000</v>
      </c>
      <c r="AB2259">
        <v>306</v>
      </c>
      <c r="AC2259" s="331">
        <v>45252.689030208334</v>
      </c>
      <c r="AD2259" s="390">
        <v>1</v>
      </c>
      <c r="AE2259" s="330">
        <f>IF(W2259="COP",(X2259*AD2259),IF(W2259="NOK",((Z2259*AD2259)*Tasas!$H$44),IF('GL MEN'!W2259="EUR",(('GL MEN'!Z2259*'GL MEN'!AD2259)*Tasas!$H$44),IF('GL MEN'!W2259="USD",(('GL MEN'!Z2259*'GL MEN'!AD2259)*Tasas!$H$44),0))))</f>
        <v>1200000</v>
      </c>
      <c r="AF2259" s="319" t="s">
        <v>3875</v>
      </c>
      <c r="AG2259" s="319">
        <v>4</v>
      </c>
      <c r="AH2259" s="319" t="str">
        <f t="shared" si="70"/>
        <v>4</v>
      </c>
      <c r="AI2259" s="319" t="str">
        <f t="shared" si="71"/>
        <v>WA</v>
      </c>
    </row>
    <row r="2260" spans="1:35" x14ac:dyDescent="0.25">
      <c r="A2260">
        <v>2259</v>
      </c>
      <c r="B2260" t="s">
        <v>3811</v>
      </c>
      <c r="C2260" t="s">
        <v>4220</v>
      </c>
      <c r="D2260" t="s">
        <v>4669</v>
      </c>
      <c r="E2260" t="s">
        <v>4984</v>
      </c>
      <c r="F2260" t="s">
        <v>4700</v>
      </c>
      <c r="G2260" t="s">
        <v>4701</v>
      </c>
      <c r="H2260">
        <v>7301096</v>
      </c>
      <c r="I2260">
        <v>202311</v>
      </c>
      <c r="J2260">
        <v>45247</v>
      </c>
      <c r="K2260">
        <v>130959</v>
      </c>
      <c r="L2260" t="s">
        <v>4150</v>
      </c>
      <c r="M2260" t="s">
        <v>5659</v>
      </c>
      <c r="N2260" t="s">
        <v>5660</v>
      </c>
      <c r="P2260" t="s">
        <v>4622</v>
      </c>
      <c r="Q2260" t="s">
        <v>4623</v>
      </c>
      <c r="R2260" t="s">
        <v>4001</v>
      </c>
      <c r="S2260">
        <v>3001577</v>
      </c>
      <c r="T2260" t="s">
        <v>180</v>
      </c>
      <c r="V2260" t="s">
        <v>7282</v>
      </c>
      <c r="W2260" t="s">
        <v>3988</v>
      </c>
      <c r="X2260" s="328">
        <v>26000</v>
      </c>
      <c r="Y2260" s="328">
        <v>6.54</v>
      </c>
      <c r="Z2260" s="328">
        <v>71.56</v>
      </c>
      <c r="AA2260" s="328">
        <v>26000</v>
      </c>
      <c r="AB2260">
        <v>0</v>
      </c>
      <c r="AC2260" s="331">
        <v>45252.892459571762</v>
      </c>
      <c r="AD2260" s="390">
        <v>1</v>
      </c>
      <c r="AE2260" s="330">
        <f>IF(W2260="COP",(X2260*AD2260),IF(W2260="NOK",((Z2260*AD2260)*Tasas!$H$44),IF('GL MEN'!W2260="EUR",(('GL MEN'!Z2260*'GL MEN'!AD2260)*Tasas!$H$44),IF('GL MEN'!W2260="USD",(('GL MEN'!Z2260*'GL MEN'!AD2260)*Tasas!$H$44),0))))</f>
        <v>26000</v>
      </c>
      <c r="AF2260" s="319" t="s">
        <v>3875</v>
      </c>
      <c r="AG2260" s="319">
        <v>4</v>
      </c>
      <c r="AH2260" s="319" t="str">
        <f t="shared" si="70"/>
        <v>4</v>
      </c>
      <c r="AI2260" s="319" t="str">
        <f t="shared" si="71"/>
        <v>WA</v>
      </c>
    </row>
    <row r="2261" spans="1:35" x14ac:dyDescent="0.25">
      <c r="A2261">
        <v>2260</v>
      </c>
      <c r="B2261" t="s">
        <v>3811</v>
      </c>
      <c r="C2261" t="s">
        <v>4220</v>
      </c>
      <c r="D2261" t="s">
        <v>4669</v>
      </c>
      <c r="E2261" t="s">
        <v>4984</v>
      </c>
      <c r="F2261" t="s">
        <v>4700</v>
      </c>
      <c r="G2261" t="s">
        <v>4701</v>
      </c>
      <c r="H2261">
        <v>7301105</v>
      </c>
      <c r="I2261">
        <v>202311</v>
      </c>
      <c r="J2261">
        <v>45254</v>
      </c>
      <c r="K2261">
        <v>130959</v>
      </c>
      <c r="L2261" t="s">
        <v>4150</v>
      </c>
      <c r="M2261">
        <v>125336</v>
      </c>
      <c r="N2261" t="s">
        <v>5644</v>
      </c>
      <c r="P2261" t="s">
        <v>4622</v>
      </c>
      <c r="Q2261" t="s">
        <v>4623</v>
      </c>
      <c r="R2261" t="s">
        <v>4001</v>
      </c>
      <c r="S2261">
        <v>3001577</v>
      </c>
      <c r="T2261" t="s">
        <v>180</v>
      </c>
      <c r="V2261" t="s">
        <v>7283</v>
      </c>
      <c r="W2261" t="s">
        <v>3988</v>
      </c>
      <c r="X2261" s="328">
        <v>10000</v>
      </c>
      <c r="Y2261" s="328">
        <v>2.5099999999999998</v>
      </c>
      <c r="Z2261" s="328">
        <v>27.52</v>
      </c>
      <c r="AA2261" s="328">
        <v>10000</v>
      </c>
      <c r="AB2261">
        <v>0</v>
      </c>
      <c r="AC2261" s="331">
        <v>45254.957869641206</v>
      </c>
      <c r="AD2261" s="390">
        <v>1</v>
      </c>
      <c r="AE2261" s="330">
        <f>IF(W2261="COP",(X2261*AD2261),IF(W2261="NOK",((Z2261*AD2261)*Tasas!$H$44),IF('GL MEN'!W2261="EUR",(('GL MEN'!Z2261*'GL MEN'!AD2261)*Tasas!$H$44),IF('GL MEN'!W2261="USD",(('GL MEN'!Z2261*'GL MEN'!AD2261)*Tasas!$H$44),0))))</f>
        <v>10000</v>
      </c>
      <c r="AF2261" s="319" t="s">
        <v>3875</v>
      </c>
      <c r="AG2261" s="319">
        <v>4</v>
      </c>
      <c r="AH2261" s="319" t="str">
        <f t="shared" si="70"/>
        <v>4</v>
      </c>
      <c r="AI2261" s="319" t="str">
        <f t="shared" si="71"/>
        <v>WA</v>
      </c>
    </row>
    <row r="2262" spans="1:35" x14ac:dyDescent="0.25">
      <c r="A2262">
        <v>2261</v>
      </c>
      <c r="B2262" t="s">
        <v>3811</v>
      </c>
      <c r="C2262" t="s">
        <v>4220</v>
      </c>
      <c r="D2262" t="s">
        <v>4669</v>
      </c>
      <c r="E2262" t="s">
        <v>4984</v>
      </c>
      <c r="F2262" t="s">
        <v>4700</v>
      </c>
      <c r="G2262" t="s">
        <v>4701</v>
      </c>
      <c r="H2262">
        <v>7301137</v>
      </c>
      <c r="I2262">
        <v>202311</v>
      </c>
      <c r="J2262">
        <v>45259</v>
      </c>
      <c r="K2262">
        <v>10086</v>
      </c>
      <c r="L2262" t="s">
        <v>4150</v>
      </c>
      <c r="M2262">
        <v>139083</v>
      </c>
      <c r="N2262" t="s">
        <v>5106</v>
      </c>
      <c r="P2262" t="s">
        <v>6300</v>
      </c>
      <c r="Q2262" t="s">
        <v>6301</v>
      </c>
      <c r="R2262" t="s">
        <v>4001</v>
      </c>
      <c r="S2262">
        <v>3001577</v>
      </c>
      <c r="T2262" t="s">
        <v>180</v>
      </c>
      <c r="V2262" t="s">
        <v>7284</v>
      </c>
      <c r="W2262" t="s">
        <v>3988</v>
      </c>
      <c r="X2262" s="328">
        <v>550000</v>
      </c>
      <c r="Y2262" s="328">
        <v>134.4</v>
      </c>
      <c r="Z2262" s="328">
        <v>1466.07</v>
      </c>
      <c r="AA2262" s="328">
        <v>550000</v>
      </c>
      <c r="AB2262">
        <v>0</v>
      </c>
      <c r="AC2262" s="331">
        <v>45260.75817184028</v>
      </c>
      <c r="AD2262" s="390">
        <v>1</v>
      </c>
      <c r="AE2262" s="330">
        <f>IF(W2262="COP",(X2262*AD2262),IF(W2262="NOK",((Z2262*AD2262)*Tasas!$H$44),IF('GL MEN'!W2262="EUR",(('GL MEN'!Z2262*'GL MEN'!AD2262)*Tasas!$H$44),IF('GL MEN'!W2262="USD",(('GL MEN'!Z2262*'GL MEN'!AD2262)*Tasas!$H$44),0))))</f>
        <v>550000</v>
      </c>
      <c r="AF2262" s="319" t="s">
        <v>3875</v>
      </c>
      <c r="AG2262" s="319">
        <v>4</v>
      </c>
      <c r="AH2262" s="319" t="str">
        <f t="shared" si="70"/>
        <v>4</v>
      </c>
      <c r="AI2262" s="319" t="str">
        <f t="shared" si="71"/>
        <v>WA</v>
      </c>
    </row>
    <row r="2263" spans="1:35" x14ac:dyDescent="0.25">
      <c r="A2263">
        <v>2262</v>
      </c>
      <c r="B2263" t="s">
        <v>3811</v>
      </c>
      <c r="C2263" t="s">
        <v>4672</v>
      </c>
      <c r="D2263" t="s">
        <v>4669</v>
      </c>
      <c r="E2263" t="s">
        <v>4984</v>
      </c>
      <c r="F2263" t="s">
        <v>4673</v>
      </c>
      <c r="G2263" t="s">
        <v>4674</v>
      </c>
      <c r="H2263">
        <v>13301523</v>
      </c>
      <c r="I2263">
        <v>202311</v>
      </c>
      <c r="J2263">
        <v>45254</v>
      </c>
      <c r="K2263" t="s">
        <v>4675</v>
      </c>
      <c r="L2263" t="s">
        <v>4150</v>
      </c>
      <c r="M2263">
        <v>118641</v>
      </c>
      <c r="N2263" t="s">
        <v>5448</v>
      </c>
      <c r="P2263" t="s">
        <v>4622</v>
      </c>
      <c r="Q2263" t="s">
        <v>4623</v>
      </c>
      <c r="R2263" t="s">
        <v>4001</v>
      </c>
      <c r="S2263">
        <v>3001577</v>
      </c>
      <c r="T2263" t="s">
        <v>180</v>
      </c>
      <c r="V2263" t="s">
        <v>7285</v>
      </c>
      <c r="W2263" t="s">
        <v>3988</v>
      </c>
      <c r="X2263" s="328">
        <v>18000</v>
      </c>
      <c r="Y2263" s="328">
        <v>4.4000000000000004</v>
      </c>
      <c r="Z2263" s="328">
        <v>47.98</v>
      </c>
      <c r="AA2263" s="328">
        <v>18000</v>
      </c>
      <c r="AB2263">
        <v>0</v>
      </c>
      <c r="AC2263" s="331">
        <v>45258.635878622685</v>
      </c>
      <c r="AD2263" s="390">
        <v>1</v>
      </c>
      <c r="AE2263" s="330">
        <f>IF(W2263="COP",(X2263*AD2263),IF(W2263="NOK",((Z2263*AD2263)*Tasas!$H$44),IF('GL MEN'!W2263="EUR",(('GL MEN'!Z2263*'GL MEN'!AD2263)*Tasas!$H$44),IF('GL MEN'!W2263="USD",(('GL MEN'!Z2263*'GL MEN'!AD2263)*Tasas!$H$44),0))))</f>
        <v>18000</v>
      </c>
      <c r="AF2263" s="319" t="s">
        <v>3875</v>
      </c>
      <c r="AG2263" s="319">
        <v>4</v>
      </c>
      <c r="AH2263" s="319" t="str">
        <f t="shared" si="70"/>
        <v>4</v>
      </c>
      <c r="AI2263" s="319" t="str">
        <f t="shared" si="71"/>
        <v>WA</v>
      </c>
    </row>
    <row r="2264" spans="1:35" x14ac:dyDescent="0.25">
      <c r="A2264">
        <v>2263</v>
      </c>
      <c r="B2264" t="s">
        <v>3811</v>
      </c>
      <c r="C2264" t="s">
        <v>4266</v>
      </c>
      <c r="D2264" t="s">
        <v>4669</v>
      </c>
      <c r="E2264" t="s">
        <v>4984</v>
      </c>
      <c r="F2264" t="s">
        <v>4556</v>
      </c>
      <c r="G2264" t="s">
        <v>4557</v>
      </c>
      <c r="H2264">
        <v>16300467</v>
      </c>
      <c r="I2264">
        <v>202311</v>
      </c>
      <c r="J2264">
        <v>45247</v>
      </c>
      <c r="K2264">
        <v>130437</v>
      </c>
      <c r="L2264" t="s">
        <v>4150</v>
      </c>
      <c r="M2264" t="s">
        <v>4950</v>
      </c>
      <c r="N2264" t="s">
        <v>4951</v>
      </c>
      <c r="P2264" t="s">
        <v>5327</v>
      </c>
      <c r="Q2264" t="s">
        <v>5328</v>
      </c>
      <c r="R2264" t="s">
        <v>4008</v>
      </c>
      <c r="S2264">
        <v>3001812</v>
      </c>
      <c r="T2264" t="s">
        <v>180</v>
      </c>
      <c r="V2264" t="s">
        <v>7286</v>
      </c>
      <c r="W2264" t="s">
        <v>3988</v>
      </c>
      <c r="X2264" s="328">
        <v>1680000</v>
      </c>
      <c r="Y2264" s="328">
        <v>422.45</v>
      </c>
      <c r="Z2264" s="328">
        <v>4623.83</v>
      </c>
      <c r="AA2264" s="328">
        <v>1680000</v>
      </c>
      <c r="AB2264">
        <v>306</v>
      </c>
      <c r="AC2264" s="331">
        <v>45260.999061608796</v>
      </c>
      <c r="AD2264" s="390">
        <v>1</v>
      </c>
      <c r="AE2264" s="330">
        <f>IF(W2264="COP",(X2264*AD2264),IF(W2264="NOK",((Z2264*AD2264)*Tasas!$H$44),IF('GL MEN'!W2264="EUR",(('GL MEN'!Z2264*'GL MEN'!AD2264)*Tasas!$H$44),IF('GL MEN'!W2264="USD",(('GL MEN'!Z2264*'GL MEN'!AD2264)*Tasas!$H$44),0))))</f>
        <v>1680000</v>
      </c>
      <c r="AF2264" s="319" t="s">
        <v>3875</v>
      </c>
      <c r="AG2264" s="319">
        <v>4</v>
      </c>
      <c r="AH2264" s="319" t="str">
        <f t="shared" si="70"/>
        <v>3</v>
      </c>
      <c r="AI2264" s="319" t="str">
        <f t="shared" si="71"/>
        <v>NE</v>
      </c>
    </row>
    <row r="2265" spans="1:35" x14ac:dyDescent="0.25">
      <c r="A2265">
        <v>2264</v>
      </c>
      <c r="B2265" t="s">
        <v>3811</v>
      </c>
      <c r="C2265" t="s">
        <v>4266</v>
      </c>
      <c r="D2265" t="s">
        <v>4669</v>
      </c>
      <c r="E2265" t="s">
        <v>4984</v>
      </c>
      <c r="F2265" t="s">
        <v>4556</v>
      </c>
      <c r="G2265" t="s">
        <v>4557</v>
      </c>
      <c r="H2265">
        <v>16300476</v>
      </c>
      <c r="I2265">
        <v>202311</v>
      </c>
      <c r="J2265">
        <v>45254</v>
      </c>
      <c r="K2265">
        <v>130437</v>
      </c>
      <c r="L2265" t="s">
        <v>4150</v>
      </c>
      <c r="M2265">
        <v>140631</v>
      </c>
      <c r="N2265" t="s">
        <v>5473</v>
      </c>
      <c r="P2265" t="s">
        <v>5327</v>
      </c>
      <c r="Q2265" t="s">
        <v>5328</v>
      </c>
      <c r="R2265" t="s">
        <v>4008</v>
      </c>
      <c r="S2265">
        <v>3001812</v>
      </c>
      <c r="T2265" t="s">
        <v>180</v>
      </c>
      <c r="V2265" t="s">
        <v>7287</v>
      </c>
      <c r="W2265" t="s">
        <v>3988</v>
      </c>
      <c r="X2265" s="328">
        <v>1680000</v>
      </c>
      <c r="Y2265" s="328">
        <v>410.52</v>
      </c>
      <c r="Z2265" s="328">
        <v>4478.17</v>
      </c>
      <c r="AA2265" s="328">
        <v>1680000</v>
      </c>
      <c r="AB2265">
        <v>306</v>
      </c>
      <c r="AC2265" s="331">
        <v>45261.851238194446</v>
      </c>
      <c r="AD2265" s="390">
        <v>1</v>
      </c>
      <c r="AE2265" s="330">
        <f>IF(W2265="COP",(X2265*AD2265),IF(W2265="NOK",((Z2265*AD2265)*Tasas!$H$44),IF('GL MEN'!W2265="EUR",(('GL MEN'!Z2265*'GL MEN'!AD2265)*Tasas!$H$44),IF('GL MEN'!W2265="USD",(('GL MEN'!Z2265*'GL MEN'!AD2265)*Tasas!$H$44),0))))</f>
        <v>1680000</v>
      </c>
      <c r="AF2265" s="319" t="s">
        <v>3875</v>
      </c>
      <c r="AG2265" s="319">
        <v>4</v>
      </c>
      <c r="AH2265" s="319" t="str">
        <f t="shared" si="70"/>
        <v>3</v>
      </c>
      <c r="AI2265" s="319" t="str">
        <f t="shared" si="71"/>
        <v>NE</v>
      </c>
    </row>
    <row r="2266" spans="1:35" x14ac:dyDescent="0.25">
      <c r="A2266">
        <v>2265</v>
      </c>
      <c r="B2266" t="s">
        <v>3811</v>
      </c>
      <c r="C2266" t="s">
        <v>4228</v>
      </c>
      <c r="D2266" t="s">
        <v>4669</v>
      </c>
      <c r="E2266" t="s">
        <v>5028</v>
      </c>
      <c r="F2266" t="s">
        <v>4562</v>
      </c>
      <c r="G2266" t="s">
        <v>4563</v>
      </c>
      <c r="H2266">
        <v>1304083</v>
      </c>
      <c r="I2266">
        <v>202311</v>
      </c>
      <c r="J2266">
        <v>45245</v>
      </c>
      <c r="K2266">
        <v>138637</v>
      </c>
      <c r="L2266" t="s">
        <v>4150</v>
      </c>
      <c r="M2266" t="s">
        <v>4528</v>
      </c>
      <c r="N2266" t="s">
        <v>4529</v>
      </c>
      <c r="P2266" t="s">
        <v>4769</v>
      </c>
      <c r="Q2266" t="s">
        <v>4770</v>
      </c>
      <c r="R2266" t="s">
        <v>4007</v>
      </c>
      <c r="S2266">
        <v>3001734</v>
      </c>
      <c r="T2266" t="s">
        <v>180</v>
      </c>
      <c r="V2266" t="s">
        <v>7161</v>
      </c>
      <c r="W2266" t="s">
        <v>3988</v>
      </c>
      <c r="X2266" s="328">
        <v>705300</v>
      </c>
      <c r="Y2266" s="328">
        <v>171.28</v>
      </c>
      <c r="Z2266" s="328">
        <v>1874.72</v>
      </c>
      <c r="AA2266" s="328">
        <v>705300</v>
      </c>
      <c r="AB2266">
        <v>147</v>
      </c>
      <c r="AC2266" s="331">
        <v>45264.653649386571</v>
      </c>
      <c r="AD2266" s="390">
        <v>1</v>
      </c>
      <c r="AE2266" s="330">
        <f>IF(W2266="COP",(X2266*AD2266),IF(W2266="NOK",((Z2266*AD2266)*Tasas!$H$44),IF('GL MEN'!W2266="EUR",(('GL MEN'!Z2266*'GL MEN'!AD2266)*Tasas!$H$44),IF('GL MEN'!W2266="USD",(('GL MEN'!Z2266*'GL MEN'!AD2266)*Tasas!$H$44),0))))</f>
        <v>705300</v>
      </c>
      <c r="AF2266" s="319" t="s">
        <v>3875</v>
      </c>
      <c r="AG2266" s="319">
        <v>4</v>
      </c>
      <c r="AH2266" s="319" t="str">
        <f t="shared" si="70"/>
        <v>2</v>
      </c>
      <c r="AI2266" s="319" t="str">
        <f t="shared" si="71"/>
        <v>CO</v>
      </c>
    </row>
    <row r="2267" spans="1:35" x14ac:dyDescent="0.25">
      <c r="A2267">
        <v>2266</v>
      </c>
      <c r="B2267" t="s">
        <v>3811</v>
      </c>
      <c r="C2267" t="s">
        <v>4228</v>
      </c>
      <c r="D2267" t="s">
        <v>4669</v>
      </c>
      <c r="E2267" t="s">
        <v>5028</v>
      </c>
      <c r="F2267" t="s">
        <v>4562</v>
      </c>
      <c r="G2267" t="s">
        <v>4563</v>
      </c>
      <c r="H2267">
        <v>1304083</v>
      </c>
      <c r="I2267">
        <v>202311</v>
      </c>
      <c r="J2267">
        <v>45245</v>
      </c>
      <c r="K2267">
        <v>138637</v>
      </c>
      <c r="L2267" t="s">
        <v>4150</v>
      </c>
      <c r="M2267" t="s">
        <v>4528</v>
      </c>
      <c r="N2267" t="s">
        <v>4529</v>
      </c>
      <c r="P2267" t="s">
        <v>4772</v>
      </c>
      <c r="Q2267" t="s">
        <v>4773</v>
      </c>
      <c r="R2267" t="s">
        <v>4007</v>
      </c>
      <c r="S2267">
        <v>3001734</v>
      </c>
      <c r="T2267" t="s">
        <v>180</v>
      </c>
      <c r="V2267" t="s">
        <v>7162</v>
      </c>
      <c r="W2267" t="s">
        <v>3988</v>
      </c>
      <c r="X2267" s="328">
        <v>18603</v>
      </c>
      <c r="Y2267" s="328">
        <v>4.5199999999999996</v>
      </c>
      <c r="Z2267" s="328">
        <v>49.45</v>
      </c>
      <c r="AA2267" s="328">
        <v>18603</v>
      </c>
      <c r="AB2267">
        <v>147</v>
      </c>
      <c r="AC2267" s="331">
        <v>45264.653649571759</v>
      </c>
      <c r="AD2267" s="390">
        <v>1</v>
      </c>
      <c r="AE2267" s="330">
        <f>IF(W2267="COP",(X2267*AD2267),IF(W2267="NOK",((Z2267*AD2267)*Tasas!$H$44),IF('GL MEN'!W2267="EUR",(('GL MEN'!Z2267*'GL MEN'!AD2267)*Tasas!$H$44),IF('GL MEN'!W2267="USD",(('GL MEN'!Z2267*'GL MEN'!AD2267)*Tasas!$H$44),0))))</f>
        <v>18603</v>
      </c>
      <c r="AF2267" s="319" t="s">
        <v>3875</v>
      </c>
      <c r="AG2267" s="319">
        <v>4</v>
      </c>
      <c r="AH2267" s="319" t="str">
        <f t="shared" si="70"/>
        <v>2</v>
      </c>
      <c r="AI2267" s="319" t="str">
        <f t="shared" si="71"/>
        <v>CO</v>
      </c>
    </row>
    <row r="2268" spans="1:35" x14ac:dyDescent="0.25">
      <c r="A2268">
        <v>2267</v>
      </c>
      <c r="B2268" t="s">
        <v>3811</v>
      </c>
      <c r="C2268" t="s">
        <v>4145</v>
      </c>
      <c r="D2268" t="s">
        <v>4669</v>
      </c>
      <c r="E2268" t="s">
        <v>5028</v>
      </c>
      <c r="F2268" t="s">
        <v>4148</v>
      </c>
      <c r="G2268" t="s">
        <v>4149</v>
      </c>
      <c r="H2268">
        <v>2303192</v>
      </c>
      <c r="I2268">
        <v>202311</v>
      </c>
      <c r="J2268">
        <v>45258</v>
      </c>
      <c r="K2268" t="s">
        <v>4585</v>
      </c>
      <c r="L2268" t="s">
        <v>4150</v>
      </c>
      <c r="M2268">
        <v>117980</v>
      </c>
      <c r="N2268" t="s">
        <v>4214</v>
      </c>
      <c r="P2268" t="s">
        <v>4777</v>
      </c>
      <c r="Q2268" t="s">
        <v>4778</v>
      </c>
      <c r="R2268" t="s">
        <v>4008</v>
      </c>
      <c r="S2268">
        <v>3001812</v>
      </c>
      <c r="T2268" t="s">
        <v>7163</v>
      </c>
      <c r="V2268" t="s">
        <v>7164</v>
      </c>
      <c r="W2268" t="s">
        <v>3988</v>
      </c>
      <c r="X2268" s="328">
        <v>761500</v>
      </c>
      <c r="Y2268" s="328">
        <v>186.08</v>
      </c>
      <c r="Z2268" s="328">
        <v>2029.84</v>
      </c>
      <c r="AA2268" s="328">
        <v>761500</v>
      </c>
      <c r="AB2268">
        <v>147</v>
      </c>
      <c r="AC2268" s="331">
        <v>45260.683358645831</v>
      </c>
      <c r="AD2268" s="390">
        <v>1</v>
      </c>
      <c r="AE2268" s="330">
        <f>IF(W2268="COP",(X2268*AD2268),IF(W2268="NOK",((Z2268*AD2268)*Tasas!$H$44),IF('GL MEN'!W2268="EUR",(('GL MEN'!Z2268*'GL MEN'!AD2268)*Tasas!$H$44),IF('GL MEN'!W2268="USD",(('GL MEN'!Z2268*'GL MEN'!AD2268)*Tasas!$H$44),0))))</f>
        <v>761500</v>
      </c>
      <c r="AF2268" s="319" t="s">
        <v>3875</v>
      </c>
      <c r="AG2268" s="319">
        <v>4</v>
      </c>
      <c r="AH2268" s="319" t="str">
        <f t="shared" si="70"/>
        <v>3</v>
      </c>
      <c r="AI2268" s="319" t="str">
        <f t="shared" si="71"/>
        <v>NE</v>
      </c>
    </row>
    <row r="2269" spans="1:35" x14ac:dyDescent="0.25">
      <c r="A2269">
        <v>2268</v>
      </c>
      <c r="B2269" t="s">
        <v>3811</v>
      </c>
      <c r="C2269" t="s">
        <v>4145</v>
      </c>
      <c r="D2269" t="s">
        <v>4669</v>
      </c>
      <c r="E2269" t="s">
        <v>5028</v>
      </c>
      <c r="F2269" t="s">
        <v>4148</v>
      </c>
      <c r="G2269" t="s">
        <v>4149</v>
      </c>
      <c r="H2269">
        <v>2303192</v>
      </c>
      <c r="I2269">
        <v>202311</v>
      </c>
      <c r="J2269">
        <v>45258</v>
      </c>
      <c r="K2269" t="s">
        <v>4585</v>
      </c>
      <c r="L2269" t="s">
        <v>4150</v>
      </c>
      <c r="M2269">
        <v>117980</v>
      </c>
      <c r="N2269" t="s">
        <v>4214</v>
      </c>
      <c r="P2269" t="s">
        <v>4777</v>
      </c>
      <c r="Q2269" t="s">
        <v>4778</v>
      </c>
      <c r="R2269" t="s">
        <v>4008</v>
      </c>
      <c r="S2269">
        <v>3001812</v>
      </c>
      <c r="T2269" t="s">
        <v>7163</v>
      </c>
      <c r="V2269" t="s">
        <v>7164</v>
      </c>
      <c r="W2269" t="s">
        <v>3988</v>
      </c>
      <c r="X2269" s="328">
        <v>36400</v>
      </c>
      <c r="Y2269" s="328">
        <v>8.89</v>
      </c>
      <c r="Z2269" s="328">
        <v>97.03</v>
      </c>
      <c r="AA2269" s="328">
        <v>36400</v>
      </c>
      <c r="AB2269">
        <v>0</v>
      </c>
      <c r="AC2269" s="331">
        <v>45260.683358645831</v>
      </c>
      <c r="AD2269" s="390">
        <v>1</v>
      </c>
      <c r="AE2269" s="330">
        <f>IF(W2269="COP",(X2269*AD2269),IF(W2269="NOK",((Z2269*AD2269)*Tasas!$H$44),IF('GL MEN'!W2269="EUR",(('GL MEN'!Z2269*'GL MEN'!AD2269)*Tasas!$H$44),IF('GL MEN'!W2269="USD",(('GL MEN'!Z2269*'GL MEN'!AD2269)*Tasas!$H$44),0))))</f>
        <v>36400</v>
      </c>
      <c r="AF2269" s="319" t="s">
        <v>3875</v>
      </c>
      <c r="AG2269" s="319">
        <v>4</v>
      </c>
      <c r="AH2269" s="319" t="str">
        <f t="shared" si="70"/>
        <v>3</v>
      </c>
      <c r="AI2269" s="319" t="str">
        <f t="shared" si="71"/>
        <v>NE</v>
      </c>
    </row>
    <row r="2270" spans="1:35" x14ac:dyDescent="0.25">
      <c r="A2270">
        <v>2269</v>
      </c>
      <c r="B2270" t="s">
        <v>3811</v>
      </c>
      <c r="C2270" t="s">
        <v>4145</v>
      </c>
      <c r="D2270" t="s">
        <v>4669</v>
      </c>
      <c r="E2270" t="s">
        <v>5028</v>
      </c>
      <c r="F2270" t="s">
        <v>4148</v>
      </c>
      <c r="G2270" t="s">
        <v>4149</v>
      </c>
      <c r="H2270">
        <v>2303192</v>
      </c>
      <c r="I2270">
        <v>202311</v>
      </c>
      <c r="J2270">
        <v>45258</v>
      </c>
      <c r="K2270" t="s">
        <v>4585</v>
      </c>
      <c r="L2270" t="s">
        <v>4150</v>
      </c>
      <c r="M2270">
        <v>117980</v>
      </c>
      <c r="N2270" t="s">
        <v>4214</v>
      </c>
      <c r="P2270" t="s">
        <v>4772</v>
      </c>
      <c r="Q2270" t="s">
        <v>4773</v>
      </c>
      <c r="R2270" t="s">
        <v>4008</v>
      </c>
      <c r="S2270">
        <v>3001812</v>
      </c>
      <c r="T2270" t="s">
        <v>7163</v>
      </c>
      <c r="V2270" t="s">
        <v>7164</v>
      </c>
      <c r="W2270" t="s">
        <v>3988</v>
      </c>
      <c r="X2270" s="328">
        <v>18603</v>
      </c>
      <c r="Y2270" s="328">
        <v>4.55</v>
      </c>
      <c r="Z2270" s="328">
        <v>49.59</v>
      </c>
      <c r="AA2270" s="328">
        <v>18603</v>
      </c>
      <c r="AB2270">
        <v>147</v>
      </c>
      <c r="AC2270" s="331">
        <v>45260.683358645831</v>
      </c>
      <c r="AD2270" s="390">
        <v>1</v>
      </c>
      <c r="AE2270" s="330">
        <f>IF(W2270="COP",(X2270*AD2270),IF(W2270="NOK",((Z2270*AD2270)*Tasas!$H$44),IF('GL MEN'!W2270="EUR",(('GL MEN'!Z2270*'GL MEN'!AD2270)*Tasas!$H$44),IF('GL MEN'!W2270="USD",(('GL MEN'!Z2270*'GL MEN'!AD2270)*Tasas!$H$44),0))))</f>
        <v>18603</v>
      </c>
      <c r="AF2270" s="319" t="s">
        <v>3875</v>
      </c>
      <c r="AG2270" s="319">
        <v>4</v>
      </c>
      <c r="AH2270" s="319" t="str">
        <f t="shared" si="70"/>
        <v>3</v>
      </c>
      <c r="AI2270" s="319" t="str">
        <f t="shared" si="71"/>
        <v>NE</v>
      </c>
    </row>
    <row r="2271" spans="1:35" x14ac:dyDescent="0.25">
      <c r="A2271">
        <v>2270</v>
      </c>
      <c r="B2271" t="s">
        <v>3811</v>
      </c>
      <c r="C2271" t="s">
        <v>4259</v>
      </c>
      <c r="D2271" t="s">
        <v>4669</v>
      </c>
      <c r="E2271" t="s">
        <v>5028</v>
      </c>
      <c r="F2271" t="s">
        <v>4740</v>
      </c>
      <c r="G2271" t="s">
        <v>4741</v>
      </c>
      <c r="H2271">
        <v>6306023</v>
      </c>
      <c r="I2271">
        <v>202311</v>
      </c>
      <c r="J2271">
        <v>45251</v>
      </c>
      <c r="K2271">
        <v>10086</v>
      </c>
      <c r="L2271" t="s">
        <v>4150</v>
      </c>
      <c r="M2271" t="s">
        <v>5491</v>
      </c>
      <c r="N2271" t="s">
        <v>7039</v>
      </c>
      <c r="P2271" t="s">
        <v>4769</v>
      </c>
      <c r="Q2271" t="s">
        <v>4770</v>
      </c>
      <c r="R2271" t="s">
        <v>4001</v>
      </c>
      <c r="S2271">
        <v>3001577</v>
      </c>
      <c r="T2271" t="s">
        <v>180</v>
      </c>
      <c r="V2271" t="s">
        <v>7167</v>
      </c>
      <c r="W2271" t="s">
        <v>3988</v>
      </c>
      <c r="X2271" s="328">
        <v>540000</v>
      </c>
      <c r="Y2271" s="328">
        <v>135.79</v>
      </c>
      <c r="Z2271" s="328">
        <v>1486.23</v>
      </c>
      <c r="AA2271" s="328">
        <v>540000</v>
      </c>
      <c r="AB2271">
        <v>147</v>
      </c>
      <c r="AC2271" s="331">
        <v>45259.976910034726</v>
      </c>
      <c r="AD2271" s="390">
        <v>1</v>
      </c>
      <c r="AE2271" s="330">
        <f>IF(W2271="COP",(X2271*AD2271),IF(W2271="NOK",((Z2271*AD2271)*Tasas!$H$44),IF('GL MEN'!W2271="EUR",(('GL MEN'!Z2271*'GL MEN'!AD2271)*Tasas!$H$44),IF('GL MEN'!W2271="USD",(('GL MEN'!Z2271*'GL MEN'!AD2271)*Tasas!$H$44),0))))</f>
        <v>540000</v>
      </c>
      <c r="AF2271" s="319" t="s">
        <v>3875</v>
      </c>
      <c r="AG2271" s="319">
        <v>4</v>
      </c>
      <c r="AH2271" s="319" t="str">
        <f t="shared" si="70"/>
        <v>4</v>
      </c>
      <c r="AI2271" s="319" t="str">
        <f t="shared" si="71"/>
        <v>WA</v>
      </c>
    </row>
    <row r="2272" spans="1:35" x14ac:dyDescent="0.25">
      <c r="A2272">
        <v>2271</v>
      </c>
      <c r="B2272" t="s">
        <v>3811</v>
      </c>
      <c r="C2272" t="s">
        <v>4259</v>
      </c>
      <c r="D2272" t="s">
        <v>4669</v>
      </c>
      <c r="E2272" t="s">
        <v>5028</v>
      </c>
      <c r="F2272" t="s">
        <v>4740</v>
      </c>
      <c r="G2272" t="s">
        <v>4741</v>
      </c>
      <c r="H2272">
        <v>6306023</v>
      </c>
      <c r="I2272">
        <v>202311</v>
      </c>
      <c r="J2272">
        <v>45251</v>
      </c>
      <c r="K2272">
        <v>10086</v>
      </c>
      <c r="L2272" t="s">
        <v>4150</v>
      </c>
      <c r="M2272" t="s">
        <v>5491</v>
      </c>
      <c r="N2272" t="s">
        <v>7039</v>
      </c>
      <c r="P2272" t="s">
        <v>4769</v>
      </c>
      <c r="Q2272" t="s">
        <v>4770</v>
      </c>
      <c r="R2272" t="s">
        <v>4001</v>
      </c>
      <c r="S2272">
        <v>3001577</v>
      </c>
      <c r="T2272" t="s">
        <v>180</v>
      </c>
      <c r="V2272" t="s">
        <v>7167</v>
      </c>
      <c r="W2272" t="s">
        <v>3988</v>
      </c>
      <c r="X2272" s="328">
        <v>41700</v>
      </c>
      <c r="Y2272" s="328">
        <v>10.49</v>
      </c>
      <c r="Z2272" s="328">
        <v>114.77</v>
      </c>
      <c r="AA2272" s="328">
        <v>41700</v>
      </c>
      <c r="AB2272">
        <v>0</v>
      </c>
      <c r="AC2272" s="331">
        <v>45259.976910034726</v>
      </c>
      <c r="AD2272" s="390">
        <v>1</v>
      </c>
      <c r="AE2272" s="330">
        <f>IF(W2272="COP",(X2272*AD2272),IF(W2272="NOK",((Z2272*AD2272)*Tasas!$H$44),IF('GL MEN'!W2272="EUR",(('GL MEN'!Z2272*'GL MEN'!AD2272)*Tasas!$H$44),IF('GL MEN'!W2272="USD",(('GL MEN'!Z2272*'GL MEN'!AD2272)*Tasas!$H$44),0))))</f>
        <v>41700</v>
      </c>
      <c r="AF2272" s="319" t="s">
        <v>3875</v>
      </c>
      <c r="AG2272" s="319">
        <v>4</v>
      </c>
      <c r="AH2272" s="319" t="str">
        <f t="shared" si="70"/>
        <v>4</v>
      </c>
      <c r="AI2272" s="319" t="str">
        <f t="shared" si="71"/>
        <v>WA</v>
      </c>
    </row>
    <row r="2273" spans="1:35" x14ac:dyDescent="0.25">
      <c r="A2273">
        <v>2272</v>
      </c>
      <c r="B2273" t="s">
        <v>3811</v>
      </c>
      <c r="C2273" t="s">
        <v>4259</v>
      </c>
      <c r="D2273" t="s">
        <v>4669</v>
      </c>
      <c r="E2273" t="s">
        <v>5028</v>
      </c>
      <c r="F2273" t="s">
        <v>4740</v>
      </c>
      <c r="G2273" t="s">
        <v>4741</v>
      </c>
      <c r="H2273">
        <v>6306023</v>
      </c>
      <c r="I2273">
        <v>202311</v>
      </c>
      <c r="J2273">
        <v>45251</v>
      </c>
      <c r="K2273">
        <v>10086</v>
      </c>
      <c r="L2273" t="s">
        <v>4150</v>
      </c>
      <c r="M2273" t="s">
        <v>5491</v>
      </c>
      <c r="N2273" t="s">
        <v>7039</v>
      </c>
      <c r="P2273" t="s">
        <v>4772</v>
      </c>
      <c r="Q2273" t="s">
        <v>4773</v>
      </c>
      <c r="R2273" t="s">
        <v>4001</v>
      </c>
      <c r="S2273">
        <v>3001577</v>
      </c>
      <c r="T2273" t="s">
        <v>180</v>
      </c>
      <c r="V2273" t="s">
        <v>7167</v>
      </c>
      <c r="W2273" t="s">
        <v>3988</v>
      </c>
      <c r="X2273" s="328">
        <v>18603</v>
      </c>
      <c r="Y2273" s="328">
        <v>4.68</v>
      </c>
      <c r="Z2273" s="328">
        <v>51.2</v>
      </c>
      <c r="AA2273" s="328">
        <v>18603</v>
      </c>
      <c r="AB2273">
        <v>147</v>
      </c>
      <c r="AC2273" s="331">
        <v>45259.976910034726</v>
      </c>
      <c r="AD2273" s="390">
        <v>1</v>
      </c>
      <c r="AE2273" s="330">
        <f>IF(W2273="COP",(X2273*AD2273),IF(W2273="NOK",((Z2273*AD2273)*Tasas!$H$44),IF('GL MEN'!W2273="EUR",(('GL MEN'!Z2273*'GL MEN'!AD2273)*Tasas!$H$44),IF('GL MEN'!W2273="USD",(('GL MEN'!Z2273*'GL MEN'!AD2273)*Tasas!$H$44),0))))</f>
        <v>18603</v>
      </c>
      <c r="AF2273" s="319" t="s">
        <v>3875</v>
      </c>
      <c r="AG2273" s="319">
        <v>4</v>
      </c>
      <c r="AH2273" s="319" t="str">
        <f t="shared" si="70"/>
        <v>4</v>
      </c>
      <c r="AI2273" s="319" t="str">
        <f t="shared" si="71"/>
        <v>WA</v>
      </c>
    </row>
    <row r="2274" spans="1:35" x14ac:dyDescent="0.25">
      <c r="A2274">
        <v>2273</v>
      </c>
      <c r="B2274" t="s">
        <v>3811</v>
      </c>
      <c r="C2274" t="s">
        <v>4259</v>
      </c>
      <c r="D2274" t="s">
        <v>4669</v>
      </c>
      <c r="E2274" t="s">
        <v>5028</v>
      </c>
      <c r="F2274" t="s">
        <v>4740</v>
      </c>
      <c r="G2274" t="s">
        <v>4741</v>
      </c>
      <c r="H2274">
        <v>6306066</v>
      </c>
      <c r="I2274">
        <v>202311</v>
      </c>
      <c r="J2274">
        <v>45256</v>
      </c>
      <c r="K2274">
        <v>10086</v>
      </c>
      <c r="L2274" t="s">
        <v>4150</v>
      </c>
      <c r="M2274" t="s">
        <v>4045</v>
      </c>
      <c r="N2274" t="s">
        <v>4702</v>
      </c>
      <c r="P2274" t="s">
        <v>4769</v>
      </c>
      <c r="Q2274" t="s">
        <v>4770</v>
      </c>
      <c r="R2274" t="s">
        <v>4001</v>
      </c>
      <c r="S2274">
        <v>3001577</v>
      </c>
      <c r="T2274" t="s">
        <v>180</v>
      </c>
      <c r="V2274" t="s">
        <v>7174</v>
      </c>
      <c r="W2274" t="s">
        <v>3988</v>
      </c>
      <c r="X2274" s="328">
        <v>255000</v>
      </c>
      <c r="Y2274" s="328">
        <v>62.31</v>
      </c>
      <c r="Z2274" s="328">
        <v>679.72</v>
      </c>
      <c r="AA2274" s="328">
        <v>255000</v>
      </c>
      <c r="AB2274">
        <v>147</v>
      </c>
      <c r="AC2274" s="331">
        <v>45260.614783564815</v>
      </c>
      <c r="AD2274" s="390">
        <v>1</v>
      </c>
      <c r="AE2274" s="330">
        <f>IF(W2274="COP",(X2274*AD2274),IF(W2274="NOK",((Z2274*AD2274)*Tasas!$H$44),IF('GL MEN'!W2274="EUR",(('GL MEN'!Z2274*'GL MEN'!AD2274)*Tasas!$H$44),IF('GL MEN'!W2274="USD",(('GL MEN'!Z2274*'GL MEN'!AD2274)*Tasas!$H$44),0))))</f>
        <v>255000</v>
      </c>
      <c r="AF2274" s="319" t="s">
        <v>3875</v>
      </c>
      <c r="AG2274" s="319">
        <v>4</v>
      </c>
      <c r="AH2274" s="319" t="str">
        <f t="shared" si="70"/>
        <v>4</v>
      </c>
      <c r="AI2274" s="319" t="str">
        <f t="shared" si="71"/>
        <v>WA</v>
      </c>
    </row>
    <row r="2275" spans="1:35" x14ac:dyDescent="0.25">
      <c r="A2275">
        <v>2274</v>
      </c>
      <c r="B2275" t="s">
        <v>3811</v>
      </c>
      <c r="C2275" t="s">
        <v>4259</v>
      </c>
      <c r="D2275" t="s">
        <v>4669</v>
      </c>
      <c r="E2275" t="s">
        <v>5028</v>
      </c>
      <c r="F2275" t="s">
        <v>4740</v>
      </c>
      <c r="G2275" t="s">
        <v>4741</v>
      </c>
      <c r="H2275">
        <v>6306066</v>
      </c>
      <c r="I2275">
        <v>202311</v>
      </c>
      <c r="J2275">
        <v>45256</v>
      </c>
      <c r="K2275">
        <v>10086</v>
      </c>
      <c r="L2275" t="s">
        <v>4150</v>
      </c>
      <c r="M2275" t="s">
        <v>4045</v>
      </c>
      <c r="N2275" t="s">
        <v>4702</v>
      </c>
      <c r="P2275" t="s">
        <v>4769</v>
      </c>
      <c r="Q2275" t="s">
        <v>4770</v>
      </c>
      <c r="R2275" t="s">
        <v>4001</v>
      </c>
      <c r="S2275">
        <v>3001577</v>
      </c>
      <c r="T2275" t="s">
        <v>180</v>
      </c>
      <c r="V2275" t="s">
        <v>7174</v>
      </c>
      <c r="W2275" t="s">
        <v>3988</v>
      </c>
      <c r="X2275" s="328">
        <v>21000</v>
      </c>
      <c r="Y2275" s="328">
        <v>5.13</v>
      </c>
      <c r="Z2275" s="328">
        <v>55.98</v>
      </c>
      <c r="AA2275" s="328">
        <v>21000</v>
      </c>
      <c r="AB2275">
        <v>0</v>
      </c>
      <c r="AC2275" s="331">
        <v>45260.614783761572</v>
      </c>
      <c r="AD2275" s="390">
        <v>1</v>
      </c>
      <c r="AE2275" s="330">
        <f>IF(W2275="COP",(X2275*AD2275),IF(W2275="NOK",((Z2275*AD2275)*Tasas!$H$44),IF('GL MEN'!W2275="EUR",(('GL MEN'!Z2275*'GL MEN'!AD2275)*Tasas!$H$44),IF('GL MEN'!W2275="USD",(('GL MEN'!Z2275*'GL MEN'!AD2275)*Tasas!$H$44),0))))</f>
        <v>21000</v>
      </c>
      <c r="AF2275" s="319" t="s">
        <v>3875</v>
      </c>
      <c r="AG2275" s="319">
        <v>4</v>
      </c>
      <c r="AH2275" s="319" t="str">
        <f t="shared" si="70"/>
        <v>4</v>
      </c>
      <c r="AI2275" s="319" t="str">
        <f t="shared" si="71"/>
        <v>WA</v>
      </c>
    </row>
    <row r="2276" spans="1:35" x14ac:dyDescent="0.25">
      <c r="A2276">
        <v>2275</v>
      </c>
      <c r="B2276" t="s">
        <v>3811</v>
      </c>
      <c r="C2276" t="s">
        <v>4259</v>
      </c>
      <c r="D2276" t="s">
        <v>4669</v>
      </c>
      <c r="E2276" t="s">
        <v>5028</v>
      </c>
      <c r="F2276" t="s">
        <v>4740</v>
      </c>
      <c r="G2276" t="s">
        <v>4741</v>
      </c>
      <c r="H2276">
        <v>6306066</v>
      </c>
      <c r="I2276">
        <v>202311</v>
      </c>
      <c r="J2276">
        <v>45256</v>
      </c>
      <c r="K2276">
        <v>10086</v>
      </c>
      <c r="L2276" t="s">
        <v>4150</v>
      </c>
      <c r="M2276" t="s">
        <v>4045</v>
      </c>
      <c r="N2276" t="s">
        <v>4702</v>
      </c>
      <c r="P2276" t="s">
        <v>4772</v>
      </c>
      <c r="Q2276" t="s">
        <v>4773</v>
      </c>
      <c r="R2276" t="s">
        <v>4001</v>
      </c>
      <c r="S2276">
        <v>3001577</v>
      </c>
      <c r="T2276" t="s">
        <v>180</v>
      </c>
      <c r="V2276" t="s">
        <v>7174</v>
      </c>
      <c r="W2276" t="s">
        <v>3988</v>
      </c>
      <c r="X2276" s="328">
        <v>18603</v>
      </c>
      <c r="Y2276" s="328">
        <v>4.55</v>
      </c>
      <c r="Z2276" s="328">
        <v>49.59</v>
      </c>
      <c r="AA2276" s="328">
        <v>18603</v>
      </c>
      <c r="AB2276">
        <v>147</v>
      </c>
      <c r="AC2276" s="331">
        <v>45260.614783946759</v>
      </c>
      <c r="AD2276" s="390">
        <v>1</v>
      </c>
      <c r="AE2276" s="330">
        <f>IF(W2276="COP",(X2276*AD2276),IF(W2276="NOK",((Z2276*AD2276)*Tasas!$H$44),IF('GL MEN'!W2276="EUR",(('GL MEN'!Z2276*'GL MEN'!AD2276)*Tasas!$H$44),IF('GL MEN'!W2276="USD",(('GL MEN'!Z2276*'GL MEN'!AD2276)*Tasas!$H$44),0))))</f>
        <v>18603</v>
      </c>
      <c r="AF2276" s="319" t="s">
        <v>3875</v>
      </c>
      <c r="AG2276" s="319">
        <v>4</v>
      </c>
      <c r="AH2276" s="319" t="str">
        <f t="shared" si="70"/>
        <v>4</v>
      </c>
      <c r="AI2276" s="319" t="str">
        <f t="shared" si="71"/>
        <v>WA</v>
      </c>
    </row>
    <row r="2277" spans="1:35" x14ac:dyDescent="0.25">
      <c r="A2277">
        <v>2276</v>
      </c>
      <c r="B2277" t="s">
        <v>3811</v>
      </c>
      <c r="C2277" t="s">
        <v>4259</v>
      </c>
      <c r="D2277" t="s">
        <v>4669</v>
      </c>
      <c r="E2277" t="s">
        <v>5028</v>
      </c>
      <c r="F2277" t="s">
        <v>4740</v>
      </c>
      <c r="G2277" t="s">
        <v>4741</v>
      </c>
      <c r="H2277">
        <v>6306066</v>
      </c>
      <c r="I2277">
        <v>202311</v>
      </c>
      <c r="J2277">
        <v>45256</v>
      </c>
      <c r="K2277">
        <v>10086</v>
      </c>
      <c r="L2277" t="s">
        <v>4150</v>
      </c>
      <c r="M2277" t="s">
        <v>4045</v>
      </c>
      <c r="N2277" t="s">
        <v>4702</v>
      </c>
      <c r="P2277" t="s">
        <v>4769</v>
      </c>
      <c r="Q2277" t="s">
        <v>4770</v>
      </c>
      <c r="R2277" t="s">
        <v>4001</v>
      </c>
      <c r="S2277">
        <v>3001577</v>
      </c>
      <c r="T2277" t="s">
        <v>180</v>
      </c>
      <c r="V2277" t="s">
        <v>7174</v>
      </c>
      <c r="W2277" t="s">
        <v>3988</v>
      </c>
      <c r="X2277" s="328">
        <v>250000</v>
      </c>
      <c r="Y2277" s="328">
        <v>61.09</v>
      </c>
      <c r="Z2277" s="328">
        <v>666.4</v>
      </c>
      <c r="AA2277" s="328">
        <v>250000</v>
      </c>
      <c r="AB2277">
        <v>147</v>
      </c>
      <c r="AC2277" s="331">
        <v>45260.614783946759</v>
      </c>
      <c r="AD2277" s="390">
        <v>1</v>
      </c>
      <c r="AE2277" s="330">
        <f>IF(W2277="COP",(X2277*AD2277),IF(W2277="NOK",((Z2277*AD2277)*Tasas!$H$44),IF('GL MEN'!W2277="EUR",(('GL MEN'!Z2277*'GL MEN'!AD2277)*Tasas!$H$44),IF('GL MEN'!W2277="USD",(('GL MEN'!Z2277*'GL MEN'!AD2277)*Tasas!$H$44),0))))</f>
        <v>250000</v>
      </c>
      <c r="AF2277" s="319" t="s">
        <v>3875</v>
      </c>
      <c r="AG2277" s="319">
        <v>4</v>
      </c>
      <c r="AH2277" s="319" t="str">
        <f t="shared" si="70"/>
        <v>4</v>
      </c>
      <c r="AI2277" s="319" t="str">
        <f t="shared" si="71"/>
        <v>WA</v>
      </c>
    </row>
    <row r="2278" spans="1:35" x14ac:dyDescent="0.25">
      <c r="A2278">
        <v>2277</v>
      </c>
      <c r="B2278" t="s">
        <v>3811</v>
      </c>
      <c r="C2278" t="s">
        <v>4259</v>
      </c>
      <c r="D2278" t="s">
        <v>4669</v>
      </c>
      <c r="E2278" t="s">
        <v>5028</v>
      </c>
      <c r="F2278" t="s">
        <v>4740</v>
      </c>
      <c r="G2278" t="s">
        <v>4741</v>
      </c>
      <c r="H2278">
        <v>6306066</v>
      </c>
      <c r="I2278">
        <v>202311</v>
      </c>
      <c r="J2278">
        <v>45256</v>
      </c>
      <c r="K2278">
        <v>10086</v>
      </c>
      <c r="L2278" t="s">
        <v>4150</v>
      </c>
      <c r="M2278" t="s">
        <v>4045</v>
      </c>
      <c r="N2278" t="s">
        <v>4702</v>
      </c>
      <c r="P2278" t="s">
        <v>4769</v>
      </c>
      <c r="Q2278" t="s">
        <v>4770</v>
      </c>
      <c r="R2278" t="s">
        <v>4001</v>
      </c>
      <c r="S2278">
        <v>3001577</v>
      </c>
      <c r="T2278" t="s">
        <v>180</v>
      </c>
      <c r="V2278" t="s">
        <v>7174</v>
      </c>
      <c r="W2278" t="s">
        <v>3988</v>
      </c>
      <c r="X2278" s="328">
        <v>21200</v>
      </c>
      <c r="Y2278" s="328">
        <v>5.18</v>
      </c>
      <c r="Z2278" s="328">
        <v>56.51</v>
      </c>
      <c r="AA2278" s="328">
        <v>21200</v>
      </c>
      <c r="AB2278">
        <v>0</v>
      </c>
      <c r="AC2278" s="331">
        <v>45260.614783946759</v>
      </c>
      <c r="AD2278" s="390">
        <v>1</v>
      </c>
      <c r="AE2278" s="330">
        <f>IF(W2278="COP",(X2278*AD2278),IF(W2278="NOK",((Z2278*AD2278)*Tasas!$H$44),IF('GL MEN'!W2278="EUR",(('GL MEN'!Z2278*'GL MEN'!AD2278)*Tasas!$H$44),IF('GL MEN'!W2278="USD",(('GL MEN'!Z2278*'GL MEN'!AD2278)*Tasas!$H$44),0))))</f>
        <v>21200</v>
      </c>
      <c r="AF2278" s="319" t="s">
        <v>3875</v>
      </c>
      <c r="AG2278" s="319">
        <v>4</v>
      </c>
      <c r="AH2278" s="319" t="str">
        <f t="shared" si="70"/>
        <v>4</v>
      </c>
      <c r="AI2278" s="319" t="str">
        <f t="shared" si="71"/>
        <v>WA</v>
      </c>
    </row>
    <row r="2279" spans="1:35" x14ac:dyDescent="0.25">
      <c r="A2279">
        <v>2278</v>
      </c>
      <c r="B2279" t="s">
        <v>3811</v>
      </c>
      <c r="C2279" t="s">
        <v>4259</v>
      </c>
      <c r="D2279" t="s">
        <v>4669</v>
      </c>
      <c r="E2279" t="s">
        <v>5028</v>
      </c>
      <c r="F2279" t="s">
        <v>4740</v>
      </c>
      <c r="G2279" t="s">
        <v>4741</v>
      </c>
      <c r="H2279">
        <v>6306066</v>
      </c>
      <c r="I2279">
        <v>202311</v>
      </c>
      <c r="J2279">
        <v>45256</v>
      </c>
      <c r="K2279">
        <v>10086</v>
      </c>
      <c r="L2279" t="s">
        <v>4150</v>
      </c>
      <c r="M2279" t="s">
        <v>4045</v>
      </c>
      <c r="N2279" t="s">
        <v>4702</v>
      </c>
      <c r="P2279" t="s">
        <v>4772</v>
      </c>
      <c r="Q2279" t="s">
        <v>4773</v>
      </c>
      <c r="R2279" t="s">
        <v>4001</v>
      </c>
      <c r="S2279">
        <v>3001577</v>
      </c>
      <c r="T2279" t="s">
        <v>180</v>
      </c>
      <c r="V2279" t="s">
        <v>7174</v>
      </c>
      <c r="W2279" t="s">
        <v>3988</v>
      </c>
      <c r="X2279" s="328">
        <v>18603</v>
      </c>
      <c r="Y2279" s="328">
        <v>4.55</v>
      </c>
      <c r="Z2279" s="328">
        <v>49.59</v>
      </c>
      <c r="AA2279" s="328">
        <v>18603</v>
      </c>
      <c r="AB2279">
        <v>147</v>
      </c>
      <c r="AC2279" s="331">
        <v>45260.614783946759</v>
      </c>
      <c r="AD2279" s="390">
        <v>1</v>
      </c>
      <c r="AE2279" s="330">
        <f>IF(W2279="COP",(X2279*AD2279),IF(W2279="NOK",((Z2279*AD2279)*Tasas!$H$44),IF('GL MEN'!W2279="EUR",(('GL MEN'!Z2279*'GL MEN'!AD2279)*Tasas!$H$44),IF('GL MEN'!W2279="USD",(('GL MEN'!Z2279*'GL MEN'!AD2279)*Tasas!$H$44),0))))</f>
        <v>18603</v>
      </c>
      <c r="AF2279" s="319" t="s">
        <v>3875</v>
      </c>
      <c r="AG2279" s="319">
        <v>4</v>
      </c>
      <c r="AH2279" s="319" t="str">
        <f t="shared" si="70"/>
        <v>4</v>
      </c>
      <c r="AI2279" s="319" t="str">
        <f t="shared" si="71"/>
        <v>WA</v>
      </c>
    </row>
    <row r="2280" spans="1:35" x14ac:dyDescent="0.25">
      <c r="A2280">
        <v>2279</v>
      </c>
      <c r="B2280" t="s">
        <v>3811</v>
      </c>
      <c r="C2280" t="s">
        <v>4259</v>
      </c>
      <c r="D2280" t="s">
        <v>4669</v>
      </c>
      <c r="E2280" t="s">
        <v>5028</v>
      </c>
      <c r="F2280" t="s">
        <v>4740</v>
      </c>
      <c r="G2280" t="s">
        <v>4741</v>
      </c>
      <c r="H2280">
        <v>6306085</v>
      </c>
      <c r="I2280">
        <v>202311</v>
      </c>
      <c r="J2280">
        <v>45245</v>
      </c>
      <c r="K2280">
        <v>130959</v>
      </c>
      <c r="L2280" t="s">
        <v>4150</v>
      </c>
      <c r="M2280" t="s">
        <v>5491</v>
      </c>
      <c r="N2280" t="s">
        <v>7039</v>
      </c>
      <c r="P2280" t="s">
        <v>4842</v>
      </c>
      <c r="Q2280" t="s">
        <v>4843</v>
      </c>
      <c r="R2280" t="s">
        <v>4001</v>
      </c>
      <c r="S2280">
        <v>3001577</v>
      </c>
      <c r="T2280" t="s">
        <v>180</v>
      </c>
      <c r="V2280" t="s">
        <v>7175</v>
      </c>
      <c r="W2280" t="s">
        <v>3988</v>
      </c>
      <c r="X2280" s="328">
        <v>263100</v>
      </c>
      <c r="Y2280" s="328">
        <v>63.89</v>
      </c>
      <c r="Z2280" s="328">
        <v>699.33</v>
      </c>
      <c r="AA2280" s="328">
        <v>263100</v>
      </c>
      <c r="AB2280">
        <v>147</v>
      </c>
      <c r="AC2280" s="331">
        <v>45260.686503437501</v>
      </c>
      <c r="AD2280" s="390">
        <v>1</v>
      </c>
      <c r="AE2280" s="330">
        <f>IF(W2280="COP",(X2280*AD2280),IF(W2280="NOK",((Z2280*AD2280)*Tasas!$H$44),IF('GL MEN'!W2280="EUR",(('GL MEN'!Z2280*'GL MEN'!AD2280)*Tasas!$H$44),IF('GL MEN'!W2280="USD",(('GL MEN'!Z2280*'GL MEN'!AD2280)*Tasas!$H$44),0))))</f>
        <v>263100</v>
      </c>
      <c r="AF2280" s="319" t="s">
        <v>3875</v>
      </c>
      <c r="AG2280" s="319">
        <v>4</v>
      </c>
      <c r="AH2280" s="319" t="str">
        <f t="shared" si="70"/>
        <v>4</v>
      </c>
      <c r="AI2280" s="319" t="str">
        <f t="shared" si="71"/>
        <v>WA</v>
      </c>
    </row>
    <row r="2281" spans="1:35" x14ac:dyDescent="0.25">
      <c r="A2281">
        <v>2280</v>
      </c>
      <c r="B2281" t="s">
        <v>3811</v>
      </c>
      <c r="C2281" t="s">
        <v>4259</v>
      </c>
      <c r="D2281" t="s">
        <v>4669</v>
      </c>
      <c r="E2281" t="s">
        <v>5028</v>
      </c>
      <c r="F2281" t="s">
        <v>4740</v>
      </c>
      <c r="G2281" t="s">
        <v>4741</v>
      </c>
      <c r="H2281">
        <v>6306085</v>
      </c>
      <c r="I2281">
        <v>202311</v>
      </c>
      <c r="J2281">
        <v>45245</v>
      </c>
      <c r="K2281">
        <v>130959</v>
      </c>
      <c r="L2281" t="s">
        <v>4150</v>
      </c>
      <c r="M2281" t="s">
        <v>5491</v>
      </c>
      <c r="N2281" t="s">
        <v>7039</v>
      </c>
      <c r="P2281" t="s">
        <v>4772</v>
      </c>
      <c r="Q2281" t="s">
        <v>4773</v>
      </c>
      <c r="R2281" t="s">
        <v>4001</v>
      </c>
      <c r="S2281">
        <v>3001577</v>
      </c>
      <c r="T2281" t="s">
        <v>180</v>
      </c>
      <c r="V2281" t="s">
        <v>7175</v>
      </c>
      <c r="W2281" t="s">
        <v>3988</v>
      </c>
      <c r="X2281" s="328">
        <v>18603</v>
      </c>
      <c r="Y2281" s="328">
        <v>4.5199999999999996</v>
      </c>
      <c r="Z2281" s="328">
        <v>49.45</v>
      </c>
      <c r="AA2281" s="328">
        <v>18603</v>
      </c>
      <c r="AB2281">
        <v>147</v>
      </c>
      <c r="AC2281" s="331">
        <v>45260.686503437501</v>
      </c>
      <c r="AD2281" s="390">
        <v>1</v>
      </c>
      <c r="AE2281" s="330">
        <f>IF(W2281="COP",(X2281*AD2281),IF(W2281="NOK",((Z2281*AD2281)*Tasas!$H$44),IF('GL MEN'!W2281="EUR",(('GL MEN'!Z2281*'GL MEN'!AD2281)*Tasas!$H$44),IF('GL MEN'!W2281="USD",(('GL MEN'!Z2281*'GL MEN'!AD2281)*Tasas!$H$44),0))))</f>
        <v>18603</v>
      </c>
      <c r="AF2281" s="319" t="s">
        <v>3875</v>
      </c>
      <c r="AG2281" s="319">
        <v>4</v>
      </c>
      <c r="AH2281" s="319" t="str">
        <f t="shared" si="70"/>
        <v>4</v>
      </c>
      <c r="AI2281" s="319" t="str">
        <f t="shared" si="71"/>
        <v>WA</v>
      </c>
    </row>
    <row r="2282" spans="1:35" x14ac:dyDescent="0.25">
      <c r="A2282">
        <v>2281</v>
      </c>
      <c r="B2282" t="s">
        <v>3811</v>
      </c>
      <c r="C2282" t="s">
        <v>4259</v>
      </c>
      <c r="D2282" t="s">
        <v>4669</v>
      </c>
      <c r="E2282" t="s">
        <v>5028</v>
      </c>
      <c r="F2282" t="s">
        <v>4740</v>
      </c>
      <c r="G2282" t="s">
        <v>4741</v>
      </c>
      <c r="H2282">
        <v>6306085</v>
      </c>
      <c r="I2282">
        <v>202311</v>
      </c>
      <c r="J2282">
        <v>45245</v>
      </c>
      <c r="K2282">
        <v>130959</v>
      </c>
      <c r="L2282" t="s">
        <v>4150</v>
      </c>
      <c r="M2282" t="s">
        <v>5491</v>
      </c>
      <c r="N2282" t="s">
        <v>7039</v>
      </c>
      <c r="P2282" t="s">
        <v>4842</v>
      </c>
      <c r="Q2282" t="s">
        <v>4843</v>
      </c>
      <c r="R2282" t="s">
        <v>4001</v>
      </c>
      <c r="S2282">
        <v>3001577</v>
      </c>
      <c r="T2282" t="s">
        <v>180</v>
      </c>
      <c r="V2282" t="s">
        <v>7175</v>
      </c>
      <c r="W2282" t="s">
        <v>3988</v>
      </c>
      <c r="X2282" s="328">
        <v>21000</v>
      </c>
      <c r="Y2282" s="328">
        <v>5.0999999999999996</v>
      </c>
      <c r="Z2282" s="328">
        <v>55.82</v>
      </c>
      <c r="AA2282" s="328">
        <v>21000</v>
      </c>
      <c r="AB2282">
        <v>0</v>
      </c>
      <c r="AC2282" s="331">
        <v>45260.686503437501</v>
      </c>
      <c r="AD2282" s="390">
        <v>1</v>
      </c>
      <c r="AE2282" s="330">
        <f>IF(W2282="COP",(X2282*AD2282),IF(W2282="NOK",((Z2282*AD2282)*Tasas!$H$44),IF('GL MEN'!W2282="EUR",(('GL MEN'!Z2282*'GL MEN'!AD2282)*Tasas!$H$44),IF('GL MEN'!W2282="USD",(('GL MEN'!Z2282*'GL MEN'!AD2282)*Tasas!$H$44),0))))</f>
        <v>21000</v>
      </c>
      <c r="AF2282" s="319" t="s">
        <v>3875</v>
      </c>
      <c r="AG2282" s="319">
        <v>4</v>
      </c>
      <c r="AH2282" s="319" t="str">
        <f t="shared" si="70"/>
        <v>4</v>
      </c>
      <c r="AI2282" s="319" t="str">
        <f t="shared" si="71"/>
        <v>WA</v>
      </c>
    </row>
    <row r="2283" spans="1:35" x14ac:dyDescent="0.25">
      <c r="A2283">
        <v>2282</v>
      </c>
      <c r="B2283" t="s">
        <v>3811</v>
      </c>
      <c r="C2283" t="s">
        <v>4145</v>
      </c>
      <c r="D2283" t="s">
        <v>5080</v>
      </c>
      <c r="E2283" t="s">
        <v>6656</v>
      </c>
      <c r="F2283" t="s">
        <v>4148</v>
      </c>
      <c r="G2283" t="s">
        <v>4149</v>
      </c>
      <c r="H2283">
        <v>2303272</v>
      </c>
      <c r="I2283">
        <v>202311</v>
      </c>
      <c r="J2283">
        <v>45260</v>
      </c>
      <c r="K2283">
        <v>10848</v>
      </c>
      <c r="L2283" t="s">
        <v>4150</v>
      </c>
      <c r="N2283" t="s">
        <v>180</v>
      </c>
      <c r="P2283" t="s">
        <v>5983</v>
      </c>
      <c r="Q2283" t="s">
        <v>5984</v>
      </c>
      <c r="R2283" t="s">
        <v>3997</v>
      </c>
      <c r="S2283">
        <v>3002764</v>
      </c>
      <c r="T2283" t="s">
        <v>180</v>
      </c>
      <c r="V2283" t="s">
        <v>7288</v>
      </c>
      <c r="W2283" t="s">
        <v>3988</v>
      </c>
      <c r="X2283" s="328">
        <v>1551795.15</v>
      </c>
      <c r="Y2283" s="328">
        <v>389.83</v>
      </c>
      <c r="Z2283" s="328">
        <v>4249.1400000000003</v>
      </c>
      <c r="AA2283" s="328">
        <v>1551795.15</v>
      </c>
      <c r="AB2283">
        <v>0</v>
      </c>
      <c r="AC2283" s="331">
        <v>45265.899654629633</v>
      </c>
      <c r="AD2283" s="390">
        <v>1</v>
      </c>
      <c r="AE2283" s="330">
        <f>IF(W2283="COP",(X2283*AD2283),IF(W2283="NOK",((Z2283*AD2283)*Tasas!$H$44),IF('GL MEN'!W2283="EUR",(('GL MEN'!Z2283*'GL MEN'!AD2283)*Tasas!$H$44),IF('GL MEN'!W2283="USD",(('GL MEN'!Z2283*'GL MEN'!AD2283)*Tasas!$H$44),0))))</f>
        <v>1551795.15</v>
      </c>
      <c r="AF2283" s="319" t="s">
        <v>3902</v>
      </c>
      <c r="AG2283" s="319">
        <v>4</v>
      </c>
      <c r="AH2283" s="319" t="str">
        <f t="shared" si="70"/>
        <v>3</v>
      </c>
      <c r="AI2283" s="319" t="str">
        <f t="shared" si="71"/>
        <v>NE</v>
      </c>
    </row>
    <row r="2284" spans="1:35" x14ac:dyDescent="0.25">
      <c r="A2284">
        <v>2283</v>
      </c>
      <c r="B2284" t="s">
        <v>3811</v>
      </c>
      <c r="C2284" t="s">
        <v>4224</v>
      </c>
      <c r="D2284" t="s">
        <v>5080</v>
      </c>
      <c r="E2284" t="s">
        <v>6656</v>
      </c>
      <c r="F2284" t="s">
        <v>5436</v>
      </c>
      <c r="G2284" t="s">
        <v>5437</v>
      </c>
      <c r="H2284">
        <v>3301107</v>
      </c>
      <c r="I2284">
        <v>202311</v>
      </c>
      <c r="J2284">
        <v>45260</v>
      </c>
      <c r="K2284" t="s">
        <v>5438</v>
      </c>
      <c r="L2284" t="s">
        <v>4150</v>
      </c>
      <c r="N2284" t="s">
        <v>180</v>
      </c>
      <c r="P2284" t="s">
        <v>5983</v>
      </c>
      <c r="Q2284" t="s">
        <v>5984</v>
      </c>
      <c r="R2284" t="s">
        <v>3997</v>
      </c>
      <c r="S2284">
        <v>3002764</v>
      </c>
      <c r="T2284" t="s">
        <v>180</v>
      </c>
      <c r="V2284" t="s">
        <v>7289</v>
      </c>
      <c r="W2284" t="s">
        <v>3988</v>
      </c>
      <c r="X2284" s="328">
        <v>27054.6</v>
      </c>
      <c r="Y2284" s="328">
        <v>6.8</v>
      </c>
      <c r="Z2284" s="328">
        <v>74.08</v>
      </c>
      <c r="AA2284" s="328">
        <v>27054.6</v>
      </c>
      <c r="AB2284">
        <v>0</v>
      </c>
      <c r="AC2284" s="331">
        <v>45264.919900034722</v>
      </c>
      <c r="AD2284" s="390">
        <v>1</v>
      </c>
      <c r="AE2284" s="330">
        <f>IF(W2284="COP",(X2284*AD2284),IF(W2284="NOK",((Z2284*AD2284)*Tasas!$H$44),IF('GL MEN'!W2284="EUR",(('GL MEN'!Z2284*'GL MEN'!AD2284)*Tasas!$H$44),IF('GL MEN'!W2284="USD",(('GL MEN'!Z2284*'GL MEN'!AD2284)*Tasas!$H$44),0))))</f>
        <v>27054.6</v>
      </c>
      <c r="AF2284" s="319" t="s">
        <v>3902</v>
      </c>
      <c r="AG2284" s="319">
        <v>4</v>
      </c>
      <c r="AH2284" s="319" t="str">
        <f t="shared" si="70"/>
        <v>3</v>
      </c>
      <c r="AI2284" s="319" t="str">
        <f t="shared" si="71"/>
        <v>NE</v>
      </c>
    </row>
    <row r="2285" spans="1:35" x14ac:dyDescent="0.25">
      <c r="A2285">
        <v>2284</v>
      </c>
      <c r="B2285" t="s">
        <v>3811</v>
      </c>
      <c r="C2285" t="s">
        <v>4266</v>
      </c>
      <c r="D2285" t="s">
        <v>5080</v>
      </c>
      <c r="E2285" t="s">
        <v>6656</v>
      </c>
      <c r="F2285" t="s">
        <v>4059</v>
      </c>
      <c r="G2285" t="s">
        <v>5536</v>
      </c>
      <c r="H2285">
        <v>4301075</v>
      </c>
      <c r="I2285">
        <v>202311</v>
      </c>
      <c r="J2285">
        <v>45260</v>
      </c>
      <c r="K2285" t="s">
        <v>4558</v>
      </c>
      <c r="L2285" t="s">
        <v>4150</v>
      </c>
      <c r="N2285" t="s">
        <v>180</v>
      </c>
      <c r="P2285" t="s">
        <v>5082</v>
      </c>
      <c r="Q2285" t="s">
        <v>5083</v>
      </c>
      <c r="R2285" t="s">
        <v>3997</v>
      </c>
      <c r="S2285">
        <v>3002764</v>
      </c>
      <c r="T2285" t="s">
        <v>180</v>
      </c>
      <c r="V2285" t="s">
        <v>7290</v>
      </c>
      <c r="W2285" t="s">
        <v>3988</v>
      </c>
      <c r="X2285" s="328">
        <v>98933</v>
      </c>
      <c r="Y2285" s="328">
        <v>24.18</v>
      </c>
      <c r="Z2285" s="328">
        <v>263.70999999999998</v>
      </c>
      <c r="AA2285" s="328">
        <v>98933</v>
      </c>
      <c r="AB2285">
        <v>0</v>
      </c>
      <c r="AC2285" s="331">
        <v>45261.963330474537</v>
      </c>
      <c r="AD2285" s="390">
        <v>1</v>
      </c>
      <c r="AE2285" s="330">
        <f>IF(W2285="COP",(X2285*AD2285),IF(W2285="NOK",((Z2285*AD2285)*Tasas!$H$44),IF('GL MEN'!W2285="EUR",(('GL MEN'!Z2285*'GL MEN'!AD2285)*Tasas!$H$44),IF('GL MEN'!W2285="USD",(('GL MEN'!Z2285*'GL MEN'!AD2285)*Tasas!$H$44),0))))</f>
        <v>98933</v>
      </c>
      <c r="AF2285" s="319" t="s">
        <v>3902</v>
      </c>
      <c r="AG2285" s="319">
        <v>4</v>
      </c>
      <c r="AH2285" s="319" t="str">
        <f t="shared" si="70"/>
        <v>3</v>
      </c>
      <c r="AI2285" s="319" t="str">
        <f t="shared" si="71"/>
        <v>NE</v>
      </c>
    </row>
    <row r="2286" spans="1:35" x14ac:dyDescent="0.25">
      <c r="A2286">
        <v>2285</v>
      </c>
      <c r="B2286" t="s">
        <v>3811</v>
      </c>
      <c r="C2286" t="s">
        <v>4145</v>
      </c>
      <c r="D2286" t="s">
        <v>5080</v>
      </c>
      <c r="E2286" t="s">
        <v>5982</v>
      </c>
      <c r="F2286" t="s">
        <v>4148</v>
      </c>
      <c r="G2286" t="s">
        <v>4149</v>
      </c>
      <c r="H2286">
        <v>2303272</v>
      </c>
      <c r="I2286">
        <v>202311</v>
      </c>
      <c r="J2286">
        <v>45260</v>
      </c>
      <c r="K2286">
        <v>10848</v>
      </c>
      <c r="L2286" t="s">
        <v>4150</v>
      </c>
      <c r="N2286" t="s">
        <v>180</v>
      </c>
      <c r="P2286" t="s">
        <v>5983</v>
      </c>
      <c r="Q2286" t="s">
        <v>5984</v>
      </c>
      <c r="R2286" t="s">
        <v>3997</v>
      </c>
      <c r="S2286">
        <v>3002764</v>
      </c>
      <c r="T2286" t="s">
        <v>180</v>
      </c>
      <c r="V2286" t="s">
        <v>7291</v>
      </c>
      <c r="W2286" t="s">
        <v>3988</v>
      </c>
      <c r="X2286" s="328">
        <v>123159.78</v>
      </c>
      <c r="Y2286" s="328">
        <v>30.94</v>
      </c>
      <c r="Z2286" s="328">
        <v>337.24</v>
      </c>
      <c r="AA2286" s="328">
        <v>123159.78</v>
      </c>
      <c r="AB2286">
        <v>0</v>
      </c>
      <c r="AC2286" s="331">
        <v>45265.899654629633</v>
      </c>
      <c r="AD2286" s="390">
        <v>1</v>
      </c>
      <c r="AE2286" s="330">
        <f>IF(W2286="COP",(X2286*AD2286),IF(W2286="NOK",((Z2286*AD2286)*Tasas!$H$44),IF('GL MEN'!W2286="EUR",(('GL MEN'!Z2286*'GL MEN'!AD2286)*Tasas!$H$44),IF('GL MEN'!W2286="USD",(('GL MEN'!Z2286*'GL MEN'!AD2286)*Tasas!$H$44),0))))</f>
        <v>123159.78</v>
      </c>
      <c r="AF2286" s="319" t="s">
        <v>3902</v>
      </c>
      <c r="AG2286" s="319">
        <v>4</v>
      </c>
      <c r="AH2286" s="319" t="str">
        <f t="shared" si="70"/>
        <v>3</v>
      </c>
      <c r="AI2286" s="319" t="str">
        <f t="shared" si="71"/>
        <v>NE</v>
      </c>
    </row>
    <row r="2287" spans="1:35" x14ac:dyDescent="0.25">
      <c r="A2287">
        <v>2286</v>
      </c>
      <c r="B2287" t="s">
        <v>3811</v>
      </c>
      <c r="C2287" t="s">
        <v>4224</v>
      </c>
      <c r="D2287" t="s">
        <v>5080</v>
      </c>
      <c r="E2287" t="s">
        <v>5982</v>
      </c>
      <c r="F2287" t="s">
        <v>5436</v>
      </c>
      <c r="G2287" t="s">
        <v>5437</v>
      </c>
      <c r="H2287">
        <v>3301091</v>
      </c>
      <c r="I2287">
        <v>202311</v>
      </c>
      <c r="J2287">
        <v>45260</v>
      </c>
      <c r="K2287" t="s">
        <v>5438</v>
      </c>
      <c r="L2287" t="s">
        <v>4150</v>
      </c>
      <c r="N2287" t="s">
        <v>180</v>
      </c>
      <c r="P2287" t="s">
        <v>5082</v>
      </c>
      <c r="Q2287" t="s">
        <v>5083</v>
      </c>
      <c r="R2287" t="s">
        <v>3997</v>
      </c>
      <c r="S2287">
        <v>3002764</v>
      </c>
      <c r="T2287" t="s">
        <v>180</v>
      </c>
      <c r="V2287" t="s">
        <v>7292</v>
      </c>
      <c r="W2287" t="s">
        <v>3988</v>
      </c>
      <c r="X2287" s="328">
        <v>600</v>
      </c>
      <c r="Y2287" s="328">
        <v>0.15</v>
      </c>
      <c r="Z2287" s="328">
        <v>1.6</v>
      </c>
      <c r="AA2287" s="328">
        <v>600</v>
      </c>
      <c r="AB2287">
        <v>0</v>
      </c>
      <c r="AC2287" s="331">
        <v>45262.009722766205</v>
      </c>
      <c r="AD2287" s="390">
        <v>1</v>
      </c>
      <c r="AE2287" s="330">
        <f>IF(W2287="COP",(X2287*AD2287),IF(W2287="NOK",((Z2287*AD2287)*Tasas!$H$44),IF('GL MEN'!W2287="EUR",(('GL MEN'!Z2287*'GL MEN'!AD2287)*Tasas!$H$44),IF('GL MEN'!W2287="USD",(('GL MEN'!Z2287*'GL MEN'!AD2287)*Tasas!$H$44),0))))</f>
        <v>600</v>
      </c>
      <c r="AF2287" s="319" t="s">
        <v>3902</v>
      </c>
      <c r="AG2287" s="319">
        <v>4</v>
      </c>
      <c r="AH2287" s="319" t="str">
        <f t="shared" si="70"/>
        <v>3</v>
      </c>
      <c r="AI2287" s="319" t="str">
        <f t="shared" si="71"/>
        <v>NE</v>
      </c>
    </row>
    <row r="2288" spans="1:35" x14ac:dyDescent="0.25">
      <c r="A2288">
        <v>2287</v>
      </c>
      <c r="B2288" t="s">
        <v>3811</v>
      </c>
      <c r="C2288" t="s">
        <v>4224</v>
      </c>
      <c r="D2288" t="s">
        <v>5080</v>
      </c>
      <c r="E2288" t="s">
        <v>5982</v>
      </c>
      <c r="F2288" t="s">
        <v>5436</v>
      </c>
      <c r="G2288" t="s">
        <v>5437</v>
      </c>
      <c r="H2288">
        <v>3301099</v>
      </c>
      <c r="I2288">
        <v>202311</v>
      </c>
      <c r="J2288">
        <v>45260</v>
      </c>
      <c r="K2288" t="s">
        <v>5438</v>
      </c>
      <c r="L2288" t="s">
        <v>4150</v>
      </c>
      <c r="N2288" t="s">
        <v>180</v>
      </c>
      <c r="P2288" t="s">
        <v>5082</v>
      </c>
      <c r="Q2288" t="s">
        <v>5083</v>
      </c>
      <c r="R2288" t="s">
        <v>3997</v>
      </c>
      <c r="S2288">
        <v>3002764</v>
      </c>
      <c r="T2288" t="s">
        <v>180</v>
      </c>
      <c r="V2288" t="s">
        <v>7293</v>
      </c>
      <c r="W2288" t="s">
        <v>3988</v>
      </c>
      <c r="X2288" s="328">
        <v>1000</v>
      </c>
      <c r="Y2288" s="328">
        <v>0.24</v>
      </c>
      <c r="Z2288" s="328">
        <v>2.67</v>
      </c>
      <c r="AA2288" s="328">
        <v>1000</v>
      </c>
      <c r="AB2288">
        <v>0</v>
      </c>
      <c r="AC2288" s="331">
        <v>45262.270120833331</v>
      </c>
      <c r="AD2288" s="390">
        <v>1</v>
      </c>
      <c r="AE2288" s="330">
        <f>IF(W2288="COP",(X2288*AD2288),IF(W2288="NOK",((Z2288*AD2288)*Tasas!$H$44),IF('GL MEN'!W2288="EUR",(('GL MEN'!Z2288*'GL MEN'!AD2288)*Tasas!$H$44),IF('GL MEN'!W2288="USD",(('GL MEN'!Z2288*'GL MEN'!AD2288)*Tasas!$H$44),0))))</f>
        <v>1000</v>
      </c>
      <c r="AF2288" s="319" t="s">
        <v>3902</v>
      </c>
      <c r="AG2288" s="319">
        <v>4</v>
      </c>
      <c r="AH2288" s="319" t="str">
        <f t="shared" si="70"/>
        <v>3</v>
      </c>
      <c r="AI2288" s="319" t="str">
        <f t="shared" si="71"/>
        <v>NE</v>
      </c>
    </row>
    <row r="2289" spans="1:35" x14ac:dyDescent="0.25">
      <c r="A2289">
        <v>2288</v>
      </c>
      <c r="B2289" t="s">
        <v>3811</v>
      </c>
      <c r="C2289" t="s">
        <v>4224</v>
      </c>
      <c r="D2289" t="s">
        <v>5080</v>
      </c>
      <c r="E2289" t="s">
        <v>5982</v>
      </c>
      <c r="F2289" t="s">
        <v>5436</v>
      </c>
      <c r="G2289" t="s">
        <v>5437</v>
      </c>
      <c r="H2289">
        <v>3301106</v>
      </c>
      <c r="I2289">
        <v>202311</v>
      </c>
      <c r="J2289">
        <v>45260</v>
      </c>
      <c r="K2289" t="s">
        <v>5438</v>
      </c>
      <c r="L2289" t="s">
        <v>4150</v>
      </c>
      <c r="N2289" t="s">
        <v>180</v>
      </c>
      <c r="P2289" t="s">
        <v>5082</v>
      </c>
      <c r="Q2289" t="s">
        <v>5083</v>
      </c>
      <c r="R2289" t="s">
        <v>3997</v>
      </c>
      <c r="S2289">
        <v>3002764</v>
      </c>
      <c r="T2289" t="s">
        <v>180</v>
      </c>
      <c r="V2289" t="s">
        <v>7294</v>
      </c>
      <c r="W2289" t="s">
        <v>3988</v>
      </c>
      <c r="X2289" s="328">
        <v>3920</v>
      </c>
      <c r="Y2289" s="328">
        <v>0.98</v>
      </c>
      <c r="Z2289" s="328">
        <v>10.73</v>
      </c>
      <c r="AA2289" s="328">
        <v>3920</v>
      </c>
      <c r="AB2289">
        <v>0</v>
      </c>
      <c r="AC2289" s="331">
        <v>45264.773618715277</v>
      </c>
      <c r="AD2289" s="390">
        <v>1</v>
      </c>
      <c r="AE2289" s="330">
        <f>IF(W2289="COP",(X2289*AD2289),IF(W2289="NOK",((Z2289*AD2289)*Tasas!$H$44),IF('GL MEN'!W2289="EUR",(('GL MEN'!Z2289*'GL MEN'!AD2289)*Tasas!$H$44),IF('GL MEN'!W2289="USD",(('GL MEN'!Z2289*'GL MEN'!AD2289)*Tasas!$H$44),0))))</f>
        <v>3920</v>
      </c>
      <c r="AF2289" s="319" t="s">
        <v>3902</v>
      </c>
      <c r="AG2289" s="319">
        <v>4</v>
      </c>
      <c r="AH2289" s="319" t="str">
        <f t="shared" si="70"/>
        <v>3</v>
      </c>
      <c r="AI2289" s="319" t="str">
        <f t="shared" si="71"/>
        <v>NE</v>
      </c>
    </row>
    <row r="2290" spans="1:35" x14ac:dyDescent="0.25">
      <c r="A2290">
        <v>2289</v>
      </c>
      <c r="B2290" t="s">
        <v>3811</v>
      </c>
      <c r="C2290" t="s">
        <v>4224</v>
      </c>
      <c r="D2290" t="s">
        <v>5080</v>
      </c>
      <c r="E2290" t="s">
        <v>5982</v>
      </c>
      <c r="F2290" t="s">
        <v>5436</v>
      </c>
      <c r="G2290" t="s">
        <v>5437</v>
      </c>
      <c r="H2290">
        <v>3301107</v>
      </c>
      <c r="I2290">
        <v>202311</v>
      </c>
      <c r="J2290">
        <v>45260</v>
      </c>
      <c r="K2290" t="s">
        <v>5438</v>
      </c>
      <c r="L2290" t="s">
        <v>4150</v>
      </c>
      <c r="N2290" t="s">
        <v>180</v>
      </c>
      <c r="P2290" t="s">
        <v>5983</v>
      </c>
      <c r="Q2290" t="s">
        <v>5984</v>
      </c>
      <c r="R2290" t="s">
        <v>3997</v>
      </c>
      <c r="S2290">
        <v>3002764</v>
      </c>
      <c r="T2290" t="s">
        <v>180</v>
      </c>
      <c r="V2290" t="s">
        <v>7295</v>
      </c>
      <c r="W2290" t="s">
        <v>3988</v>
      </c>
      <c r="X2290" s="328">
        <v>444547.36</v>
      </c>
      <c r="Y2290" s="328">
        <v>111.67</v>
      </c>
      <c r="Z2290" s="328">
        <v>1217.26</v>
      </c>
      <c r="AA2290" s="328">
        <v>444547.36</v>
      </c>
      <c r="AB2290">
        <v>0</v>
      </c>
      <c r="AC2290" s="331">
        <v>45264.919900034722</v>
      </c>
      <c r="AD2290" s="390">
        <v>1</v>
      </c>
      <c r="AE2290" s="330">
        <f>IF(W2290="COP",(X2290*AD2290),IF(W2290="NOK",((Z2290*AD2290)*Tasas!$H$44),IF('GL MEN'!W2290="EUR",(('GL MEN'!Z2290*'GL MEN'!AD2290)*Tasas!$H$44),IF('GL MEN'!W2290="USD",(('GL MEN'!Z2290*'GL MEN'!AD2290)*Tasas!$H$44),0))))</f>
        <v>444547.36</v>
      </c>
      <c r="AF2290" s="319" t="s">
        <v>3902</v>
      </c>
      <c r="AG2290" s="319">
        <v>4</v>
      </c>
      <c r="AH2290" s="319" t="str">
        <f t="shared" si="70"/>
        <v>3</v>
      </c>
      <c r="AI2290" s="319" t="str">
        <f t="shared" si="71"/>
        <v>NE</v>
      </c>
    </row>
    <row r="2291" spans="1:35" x14ac:dyDescent="0.25">
      <c r="A2291">
        <v>2290</v>
      </c>
      <c r="B2291" t="s">
        <v>3811</v>
      </c>
      <c r="C2291" t="s">
        <v>4224</v>
      </c>
      <c r="D2291" t="s">
        <v>5080</v>
      </c>
      <c r="E2291" t="s">
        <v>5982</v>
      </c>
      <c r="F2291" t="s">
        <v>5436</v>
      </c>
      <c r="G2291" t="s">
        <v>5437</v>
      </c>
      <c r="H2291">
        <v>3301111</v>
      </c>
      <c r="I2291">
        <v>202311</v>
      </c>
      <c r="J2291">
        <v>45260</v>
      </c>
      <c r="K2291" t="s">
        <v>5438</v>
      </c>
      <c r="L2291" t="s">
        <v>4150</v>
      </c>
      <c r="N2291" t="s">
        <v>180</v>
      </c>
      <c r="P2291" t="s">
        <v>7296</v>
      </c>
      <c r="Q2291" t="s">
        <v>7297</v>
      </c>
      <c r="R2291" t="s">
        <v>3997</v>
      </c>
      <c r="S2291">
        <v>3002764</v>
      </c>
      <c r="T2291" t="s">
        <v>180</v>
      </c>
      <c r="V2291" t="s">
        <v>7298</v>
      </c>
      <c r="W2291" t="s">
        <v>3988</v>
      </c>
      <c r="X2291" s="328">
        <v>3880</v>
      </c>
      <c r="Y2291" s="328">
        <v>0.97</v>
      </c>
      <c r="Z2291" s="328">
        <v>10.62</v>
      </c>
      <c r="AA2291" s="328">
        <v>3880</v>
      </c>
      <c r="AB2291">
        <v>0</v>
      </c>
      <c r="AC2291" s="331">
        <v>45265.012777511576</v>
      </c>
      <c r="AD2291" s="390">
        <v>1</v>
      </c>
      <c r="AE2291" s="330">
        <f>IF(W2291="COP",(X2291*AD2291),IF(W2291="NOK",((Z2291*AD2291)*Tasas!$H$44),IF('GL MEN'!W2291="EUR",(('GL MEN'!Z2291*'GL MEN'!AD2291)*Tasas!$H$44),IF('GL MEN'!W2291="USD",(('GL MEN'!Z2291*'GL MEN'!AD2291)*Tasas!$H$44),0))))</f>
        <v>3880</v>
      </c>
      <c r="AF2291" s="319" t="s">
        <v>3902</v>
      </c>
      <c r="AG2291" s="319">
        <v>4</v>
      </c>
      <c r="AH2291" s="319" t="str">
        <f t="shared" si="70"/>
        <v>3</v>
      </c>
      <c r="AI2291" s="319" t="str">
        <f t="shared" si="71"/>
        <v>NE</v>
      </c>
    </row>
    <row r="2292" spans="1:35" x14ac:dyDescent="0.25">
      <c r="A2292">
        <v>2291</v>
      </c>
      <c r="B2292" t="s">
        <v>3811</v>
      </c>
      <c r="C2292" t="s">
        <v>4266</v>
      </c>
      <c r="D2292" t="s">
        <v>5080</v>
      </c>
      <c r="E2292" t="s">
        <v>5982</v>
      </c>
      <c r="F2292" t="s">
        <v>4059</v>
      </c>
      <c r="G2292" t="s">
        <v>5536</v>
      </c>
      <c r="H2292">
        <v>4300993</v>
      </c>
      <c r="I2292">
        <v>202311</v>
      </c>
      <c r="J2292">
        <v>45231</v>
      </c>
      <c r="K2292" t="s">
        <v>4558</v>
      </c>
      <c r="L2292" t="s">
        <v>4150</v>
      </c>
      <c r="N2292" t="s">
        <v>180</v>
      </c>
      <c r="P2292" t="s">
        <v>5082</v>
      </c>
      <c r="Q2292" t="s">
        <v>5083</v>
      </c>
      <c r="R2292" t="s">
        <v>3997</v>
      </c>
      <c r="S2292">
        <v>3002764</v>
      </c>
      <c r="T2292" t="s">
        <v>180</v>
      </c>
      <c r="V2292" t="s">
        <v>7299</v>
      </c>
      <c r="W2292" t="s">
        <v>3988</v>
      </c>
      <c r="X2292" s="328">
        <v>200</v>
      </c>
      <c r="Y2292" s="328">
        <v>0.05</v>
      </c>
      <c r="Z2292" s="328">
        <v>0.52</v>
      </c>
      <c r="AA2292" s="328">
        <v>200</v>
      </c>
      <c r="AB2292">
        <v>0</v>
      </c>
      <c r="AC2292" s="331">
        <v>45246.891891701387</v>
      </c>
      <c r="AD2292" s="390">
        <v>1</v>
      </c>
      <c r="AE2292" s="330">
        <f>IF(W2292="COP",(X2292*AD2292),IF(W2292="NOK",((Z2292*AD2292)*Tasas!$H$44),IF('GL MEN'!W2292="EUR",(('GL MEN'!Z2292*'GL MEN'!AD2292)*Tasas!$H$44),IF('GL MEN'!W2292="USD",(('GL MEN'!Z2292*'GL MEN'!AD2292)*Tasas!$H$44),0))))</f>
        <v>200</v>
      </c>
      <c r="AF2292" s="319" t="s">
        <v>3902</v>
      </c>
      <c r="AG2292" s="319">
        <v>4</v>
      </c>
      <c r="AH2292" s="319" t="str">
        <f t="shared" si="70"/>
        <v>3</v>
      </c>
      <c r="AI2292" s="319" t="str">
        <f t="shared" si="71"/>
        <v>NE</v>
      </c>
    </row>
    <row r="2293" spans="1:35" x14ac:dyDescent="0.25">
      <c r="A2293">
        <v>2292</v>
      </c>
      <c r="B2293" t="s">
        <v>3811</v>
      </c>
      <c r="C2293" t="s">
        <v>4266</v>
      </c>
      <c r="D2293" t="s">
        <v>5080</v>
      </c>
      <c r="E2293" t="s">
        <v>5982</v>
      </c>
      <c r="F2293" t="s">
        <v>4059</v>
      </c>
      <c r="G2293" t="s">
        <v>5536</v>
      </c>
      <c r="H2293">
        <v>4301020</v>
      </c>
      <c r="I2293">
        <v>202311</v>
      </c>
      <c r="J2293">
        <v>45231</v>
      </c>
      <c r="K2293" t="s">
        <v>4558</v>
      </c>
      <c r="L2293" t="s">
        <v>4150</v>
      </c>
      <c r="N2293" t="s">
        <v>180</v>
      </c>
      <c r="P2293" t="s">
        <v>5082</v>
      </c>
      <c r="Q2293" t="s">
        <v>5083</v>
      </c>
      <c r="R2293" t="s">
        <v>3997</v>
      </c>
      <c r="S2293">
        <v>3002764</v>
      </c>
      <c r="T2293" t="s">
        <v>180</v>
      </c>
      <c r="V2293" t="s">
        <v>7300</v>
      </c>
      <c r="W2293" t="s">
        <v>3988</v>
      </c>
      <c r="X2293" s="328">
        <v>3640</v>
      </c>
      <c r="Y2293" s="328">
        <v>0.87</v>
      </c>
      <c r="Z2293" s="328">
        <v>9.4600000000000009</v>
      </c>
      <c r="AA2293" s="328">
        <v>3640</v>
      </c>
      <c r="AB2293">
        <v>0</v>
      </c>
      <c r="AC2293" s="331">
        <v>45251.919312500002</v>
      </c>
      <c r="AD2293" s="390">
        <v>1</v>
      </c>
      <c r="AE2293" s="330">
        <f>IF(W2293="COP",(X2293*AD2293),IF(W2293="NOK",((Z2293*AD2293)*Tasas!$H$44),IF('GL MEN'!W2293="EUR",(('GL MEN'!Z2293*'GL MEN'!AD2293)*Tasas!$H$44),IF('GL MEN'!W2293="USD",(('GL MEN'!Z2293*'GL MEN'!AD2293)*Tasas!$H$44),0))))</f>
        <v>3640</v>
      </c>
      <c r="AF2293" s="319" t="s">
        <v>3902</v>
      </c>
      <c r="AG2293" s="319">
        <v>4</v>
      </c>
      <c r="AH2293" s="319" t="str">
        <f t="shared" si="70"/>
        <v>3</v>
      </c>
      <c r="AI2293" s="319" t="str">
        <f t="shared" si="71"/>
        <v>NE</v>
      </c>
    </row>
    <row r="2294" spans="1:35" x14ac:dyDescent="0.25">
      <c r="A2294">
        <v>2293</v>
      </c>
      <c r="B2294" t="s">
        <v>3811</v>
      </c>
      <c r="C2294" t="s">
        <v>4266</v>
      </c>
      <c r="D2294" t="s">
        <v>5080</v>
      </c>
      <c r="E2294" t="s">
        <v>5982</v>
      </c>
      <c r="F2294" t="s">
        <v>4059</v>
      </c>
      <c r="G2294" t="s">
        <v>5536</v>
      </c>
      <c r="H2294">
        <v>4301048</v>
      </c>
      <c r="I2294">
        <v>202311</v>
      </c>
      <c r="J2294">
        <v>45251</v>
      </c>
      <c r="K2294" t="s">
        <v>4558</v>
      </c>
      <c r="L2294" t="s">
        <v>4150</v>
      </c>
      <c r="N2294" t="s">
        <v>180</v>
      </c>
      <c r="P2294" t="s">
        <v>5082</v>
      </c>
      <c r="Q2294" t="s">
        <v>5083</v>
      </c>
      <c r="R2294" t="s">
        <v>3997</v>
      </c>
      <c r="S2294">
        <v>3002764</v>
      </c>
      <c r="T2294" t="s">
        <v>180</v>
      </c>
      <c r="V2294" t="s">
        <v>7301</v>
      </c>
      <c r="W2294" t="s">
        <v>3988</v>
      </c>
      <c r="X2294" s="328">
        <v>1600</v>
      </c>
      <c r="Y2294" s="328">
        <v>0.4</v>
      </c>
      <c r="Z2294" s="328">
        <v>4.4000000000000004</v>
      </c>
      <c r="AA2294" s="328">
        <v>1600</v>
      </c>
      <c r="AB2294">
        <v>0</v>
      </c>
      <c r="AC2294" s="331">
        <v>45252.90301357639</v>
      </c>
      <c r="AD2294" s="390">
        <v>1</v>
      </c>
      <c r="AE2294" s="330">
        <f>IF(W2294="COP",(X2294*AD2294),IF(W2294="NOK",((Z2294*AD2294)*Tasas!$H$44),IF('GL MEN'!W2294="EUR",(('GL MEN'!Z2294*'GL MEN'!AD2294)*Tasas!$H$44),IF('GL MEN'!W2294="USD",(('GL MEN'!Z2294*'GL MEN'!AD2294)*Tasas!$H$44),0))))</f>
        <v>1600</v>
      </c>
      <c r="AF2294" s="319" t="s">
        <v>3902</v>
      </c>
      <c r="AG2294" s="319">
        <v>4</v>
      </c>
      <c r="AH2294" s="319" t="str">
        <f t="shared" si="70"/>
        <v>3</v>
      </c>
      <c r="AI2294" s="319" t="str">
        <f t="shared" si="71"/>
        <v>NE</v>
      </c>
    </row>
    <row r="2295" spans="1:35" x14ac:dyDescent="0.25">
      <c r="A2295">
        <v>2294</v>
      </c>
      <c r="B2295" t="s">
        <v>3811</v>
      </c>
      <c r="C2295" t="s">
        <v>4266</v>
      </c>
      <c r="D2295" t="s">
        <v>5080</v>
      </c>
      <c r="E2295" t="s">
        <v>5982</v>
      </c>
      <c r="F2295" t="s">
        <v>4059</v>
      </c>
      <c r="G2295" t="s">
        <v>5536</v>
      </c>
      <c r="H2295">
        <v>4301057</v>
      </c>
      <c r="I2295">
        <v>202311</v>
      </c>
      <c r="J2295">
        <v>45254</v>
      </c>
      <c r="K2295" t="s">
        <v>4558</v>
      </c>
      <c r="L2295" t="s">
        <v>4150</v>
      </c>
      <c r="N2295" t="s">
        <v>180</v>
      </c>
      <c r="P2295" t="s">
        <v>5082</v>
      </c>
      <c r="Q2295" t="s">
        <v>5083</v>
      </c>
      <c r="R2295" t="s">
        <v>3997</v>
      </c>
      <c r="S2295">
        <v>3002764</v>
      </c>
      <c r="T2295" t="s">
        <v>180</v>
      </c>
      <c r="V2295" t="s">
        <v>7302</v>
      </c>
      <c r="W2295" t="s">
        <v>3988</v>
      </c>
      <c r="X2295" s="328">
        <v>2340</v>
      </c>
      <c r="Y2295" s="328">
        <v>0.56999999999999995</v>
      </c>
      <c r="Z2295" s="328">
        <v>6.24</v>
      </c>
      <c r="AA2295" s="328">
        <v>2340</v>
      </c>
      <c r="AB2295">
        <v>0</v>
      </c>
      <c r="AC2295" s="331">
        <v>45260.764400694447</v>
      </c>
      <c r="AD2295" s="390">
        <v>1</v>
      </c>
      <c r="AE2295" s="330">
        <f>IF(W2295="COP",(X2295*AD2295),IF(W2295="NOK",((Z2295*AD2295)*Tasas!$H$44),IF('GL MEN'!W2295="EUR",(('GL MEN'!Z2295*'GL MEN'!AD2295)*Tasas!$H$44),IF('GL MEN'!W2295="USD",(('GL MEN'!Z2295*'GL MEN'!AD2295)*Tasas!$H$44),0))))</f>
        <v>2340</v>
      </c>
      <c r="AF2295" s="319" t="s">
        <v>3902</v>
      </c>
      <c r="AG2295" s="319">
        <v>4</v>
      </c>
      <c r="AH2295" s="319" t="str">
        <f t="shared" si="70"/>
        <v>3</v>
      </c>
      <c r="AI2295" s="319" t="str">
        <f t="shared" si="71"/>
        <v>NE</v>
      </c>
    </row>
    <row r="2296" spans="1:35" x14ac:dyDescent="0.25">
      <c r="A2296">
        <v>2295</v>
      </c>
      <c r="B2296" t="s">
        <v>3811</v>
      </c>
      <c r="C2296" t="s">
        <v>4266</v>
      </c>
      <c r="D2296" t="s">
        <v>5080</v>
      </c>
      <c r="E2296" t="s">
        <v>5982</v>
      </c>
      <c r="F2296" t="s">
        <v>4059</v>
      </c>
      <c r="G2296" t="s">
        <v>5536</v>
      </c>
      <c r="H2296">
        <v>4301059</v>
      </c>
      <c r="I2296">
        <v>202311</v>
      </c>
      <c r="J2296">
        <v>45258</v>
      </c>
      <c r="K2296" t="s">
        <v>4558</v>
      </c>
      <c r="L2296" t="s">
        <v>4150</v>
      </c>
      <c r="N2296" t="s">
        <v>180</v>
      </c>
      <c r="P2296" t="s">
        <v>5287</v>
      </c>
      <c r="Q2296" t="s">
        <v>5288</v>
      </c>
      <c r="R2296" t="s">
        <v>3997</v>
      </c>
      <c r="S2296">
        <v>3002764</v>
      </c>
      <c r="T2296" t="s">
        <v>180</v>
      </c>
      <c r="V2296" t="s">
        <v>7303</v>
      </c>
      <c r="W2296" t="s">
        <v>3988</v>
      </c>
      <c r="X2296" s="328">
        <v>1480</v>
      </c>
      <c r="Y2296" s="328">
        <v>0.36</v>
      </c>
      <c r="Z2296" s="328">
        <v>3.95</v>
      </c>
      <c r="AA2296" s="328">
        <v>1480</v>
      </c>
      <c r="AB2296">
        <v>0</v>
      </c>
      <c r="AC2296" s="331">
        <v>45260.814150150465</v>
      </c>
      <c r="AD2296" s="390">
        <v>1</v>
      </c>
      <c r="AE2296" s="330">
        <f>IF(W2296="COP",(X2296*AD2296),IF(W2296="NOK",((Z2296*AD2296)*Tasas!$H$44),IF('GL MEN'!W2296="EUR",(('GL MEN'!Z2296*'GL MEN'!AD2296)*Tasas!$H$44),IF('GL MEN'!W2296="USD",(('GL MEN'!Z2296*'GL MEN'!AD2296)*Tasas!$H$44),0))))</f>
        <v>1480</v>
      </c>
      <c r="AF2296" s="319" t="s">
        <v>3902</v>
      </c>
      <c r="AG2296" s="319">
        <v>4</v>
      </c>
      <c r="AH2296" s="319" t="str">
        <f t="shared" si="70"/>
        <v>3</v>
      </c>
      <c r="AI2296" s="319" t="str">
        <f t="shared" si="71"/>
        <v>NE</v>
      </c>
    </row>
    <row r="2297" spans="1:35" x14ac:dyDescent="0.25">
      <c r="A2297">
        <v>2296</v>
      </c>
      <c r="B2297" t="s">
        <v>3811</v>
      </c>
      <c r="C2297" t="s">
        <v>4266</v>
      </c>
      <c r="D2297" t="s">
        <v>5080</v>
      </c>
      <c r="E2297" t="s">
        <v>5982</v>
      </c>
      <c r="F2297" t="s">
        <v>4059</v>
      </c>
      <c r="G2297" t="s">
        <v>5536</v>
      </c>
      <c r="H2297">
        <v>4301060</v>
      </c>
      <c r="I2297">
        <v>202311</v>
      </c>
      <c r="J2297">
        <v>45259</v>
      </c>
      <c r="K2297" t="s">
        <v>4558</v>
      </c>
      <c r="L2297" t="s">
        <v>4150</v>
      </c>
      <c r="N2297" t="s">
        <v>180</v>
      </c>
      <c r="P2297" t="s">
        <v>5082</v>
      </c>
      <c r="Q2297" t="s">
        <v>5083</v>
      </c>
      <c r="R2297" t="s">
        <v>3997</v>
      </c>
      <c r="S2297">
        <v>3002764</v>
      </c>
      <c r="T2297" t="s">
        <v>180</v>
      </c>
      <c r="V2297" t="s">
        <v>7304</v>
      </c>
      <c r="W2297" t="s">
        <v>3988</v>
      </c>
      <c r="X2297" s="328">
        <v>320</v>
      </c>
      <c r="Y2297" s="328">
        <v>0.08</v>
      </c>
      <c r="Z2297" s="328">
        <v>0.85</v>
      </c>
      <c r="AA2297" s="328">
        <v>320</v>
      </c>
      <c r="AB2297">
        <v>0</v>
      </c>
      <c r="AC2297" s="331">
        <v>45260.83159814815</v>
      </c>
      <c r="AD2297" s="390">
        <v>1</v>
      </c>
      <c r="AE2297" s="330">
        <f>IF(W2297="COP",(X2297*AD2297),IF(W2297="NOK",((Z2297*AD2297)*Tasas!$H$44),IF('GL MEN'!W2297="EUR",(('GL MEN'!Z2297*'GL MEN'!AD2297)*Tasas!$H$44),IF('GL MEN'!W2297="USD",(('GL MEN'!Z2297*'GL MEN'!AD2297)*Tasas!$H$44),0))))</f>
        <v>320</v>
      </c>
      <c r="AF2297" s="319" t="s">
        <v>3902</v>
      </c>
      <c r="AG2297" s="319">
        <v>4</v>
      </c>
      <c r="AH2297" s="319" t="str">
        <f t="shared" si="70"/>
        <v>3</v>
      </c>
      <c r="AI2297" s="319" t="str">
        <f t="shared" si="71"/>
        <v>NE</v>
      </c>
    </row>
    <row r="2298" spans="1:35" x14ac:dyDescent="0.25">
      <c r="A2298">
        <v>2297</v>
      </c>
      <c r="B2298" t="s">
        <v>3811</v>
      </c>
      <c r="C2298" t="s">
        <v>4266</v>
      </c>
      <c r="D2298" t="s">
        <v>5080</v>
      </c>
      <c r="E2298" t="s">
        <v>5982</v>
      </c>
      <c r="F2298" t="s">
        <v>4059</v>
      </c>
      <c r="G2298" t="s">
        <v>5536</v>
      </c>
      <c r="H2298">
        <v>4301061</v>
      </c>
      <c r="I2298">
        <v>202311</v>
      </c>
      <c r="J2298">
        <v>45259</v>
      </c>
      <c r="K2298" t="s">
        <v>4558</v>
      </c>
      <c r="L2298" t="s">
        <v>4150</v>
      </c>
      <c r="N2298" t="s">
        <v>180</v>
      </c>
      <c r="P2298" t="s">
        <v>5082</v>
      </c>
      <c r="Q2298" t="s">
        <v>5083</v>
      </c>
      <c r="R2298" t="s">
        <v>3997</v>
      </c>
      <c r="S2298">
        <v>3002764</v>
      </c>
      <c r="T2298" t="s">
        <v>180</v>
      </c>
      <c r="V2298" t="s">
        <v>7305</v>
      </c>
      <c r="W2298" t="s">
        <v>3988</v>
      </c>
      <c r="X2298" s="328">
        <v>1200</v>
      </c>
      <c r="Y2298" s="328">
        <v>0.28999999999999998</v>
      </c>
      <c r="Z2298" s="328">
        <v>3.2</v>
      </c>
      <c r="AA2298" s="328">
        <v>1200</v>
      </c>
      <c r="AB2298">
        <v>0</v>
      </c>
      <c r="AC2298" s="331">
        <v>45260.850006168985</v>
      </c>
      <c r="AD2298" s="390">
        <v>1</v>
      </c>
      <c r="AE2298" s="330">
        <f>IF(W2298="COP",(X2298*AD2298),IF(W2298="NOK",((Z2298*AD2298)*Tasas!$H$44),IF('GL MEN'!W2298="EUR",(('GL MEN'!Z2298*'GL MEN'!AD2298)*Tasas!$H$44),IF('GL MEN'!W2298="USD",(('GL MEN'!Z2298*'GL MEN'!AD2298)*Tasas!$H$44),0))))</f>
        <v>1200</v>
      </c>
      <c r="AF2298" s="319" t="s">
        <v>3902</v>
      </c>
      <c r="AG2298" s="319">
        <v>4</v>
      </c>
      <c r="AH2298" s="319" t="str">
        <f t="shared" si="70"/>
        <v>3</v>
      </c>
      <c r="AI2298" s="319" t="str">
        <f t="shared" si="71"/>
        <v>NE</v>
      </c>
    </row>
    <row r="2299" spans="1:35" x14ac:dyDescent="0.25">
      <c r="A2299">
        <v>2298</v>
      </c>
      <c r="B2299" t="s">
        <v>3811</v>
      </c>
      <c r="C2299" t="s">
        <v>4266</v>
      </c>
      <c r="D2299" t="s">
        <v>5080</v>
      </c>
      <c r="E2299" t="s">
        <v>5982</v>
      </c>
      <c r="F2299" t="s">
        <v>4059</v>
      </c>
      <c r="G2299" t="s">
        <v>5536</v>
      </c>
      <c r="H2299">
        <v>4301062</v>
      </c>
      <c r="I2299">
        <v>202311</v>
      </c>
      <c r="J2299">
        <v>45260</v>
      </c>
      <c r="K2299" t="s">
        <v>4558</v>
      </c>
      <c r="L2299" t="s">
        <v>4150</v>
      </c>
      <c r="N2299" t="s">
        <v>180</v>
      </c>
      <c r="P2299" t="s">
        <v>5082</v>
      </c>
      <c r="Q2299" t="s">
        <v>5083</v>
      </c>
      <c r="R2299" t="s">
        <v>3997</v>
      </c>
      <c r="S2299">
        <v>3002764</v>
      </c>
      <c r="T2299" t="s">
        <v>180</v>
      </c>
      <c r="V2299" t="s">
        <v>7306</v>
      </c>
      <c r="W2299" t="s">
        <v>3988</v>
      </c>
      <c r="X2299" s="328">
        <v>1200</v>
      </c>
      <c r="Y2299" s="328">
        <v>0.28999999999999998</v>
      </c>
      <c r="Z2299" s="328">
        <v>3.2</v>
      </c>
      <c r="AA2299" s="328">
        <v>1200</v>
      </c>
      <c r="AB2299">
        <v>0</v>
      </c>
      <c r="AC2299" s="331">
        <v>45260.858784178243</v>
      </c>
      <c r="AD2299" s="390">
        <v>1</v>
      </c>
      <c r="AE2299" s="330">
        <f>IF(W2299="COP",(X2299*AD2299),IF(W2299="NOK",((Z2299*AD2299)*Tasas!$H$44),IF('GL MEN'!W2299="EUR",(('GL MEN'!Z2299*'GL MEN'!AD2299)*Tasas!$H$44),IF('GL MEN'!W2299="USD",(('GL MEN'!Z2299*'GL MEN'!AD2299)*Tasas!$H$44),0))))</f>
        <v>1200</v>
      </c>
      <c r="AF2299" s="319" t="s">
        <v>3902</v>
      </c>
      <c r="AG2299" s="319">
        <v>4</v>
      </c>
      <c r="AH2299" s="319" t="str">
        <f t="shared" si="70"/>
        <v>3</v>
      </c>
      <c r="AI2299" s="319" t="str">
        <f t="shared" si="71"/>
        <v>NE</v>
      </c>
    </row>
    <row r="2300" spans="1:35" x14ac:dyDescent="0.25">
      <c r="A2300">
        <v>2299</v>
      </c>
      <c r="B2300" t="s">
        <v>3811</v>
      </c>
      <c r="C2300" t="s">
        <v>4266</v>
      </c>
      <c r="D2300" t="s">
        <v>5080</v>
      </c>
      <c r="E2300" t="s">
        <v>5982</v>
      </c>
      <c r="F2300" t="s">
        <v>4059</v>
      </c>
      <c r="G2300" t="s">
        <v>5536</v>
      </c>
      <c r="H2300">
        <v>4301070</v>
      </c>
      <c r="I2300">
        <v>202311</v>
      </c>
      <c r="J2300">
        <v>45260</v>
      </c>
      <c r="K2300" t="s">
        <v>4558</v>
      </c>
      <c r="L2300" t="s">
        <v>4150</v>
      </c>
      <c r="N2300" t="s">
        <v>180</v>
      </c>
      <c r="P2300" t="s">
        <v>5082</v>
      </c>
      <c r="Q2300" t="s">
        <v>5083</v>
      </c>
      <c r="R2300" t="s">
        <v>3997</v>
      </c>
      <c r="S2300">
        <v>3002764</v>
      </c>
      <c r="T2300" t="s">
        <v>180</v>
      </c>
      <c r="V2300" t="s">
        <v>7307</v>
      </c>
      <c r="W2300" t="s">
        <v>3988</v>
      </c>
      <c r="X2300" s="328">
        <v>1520</v>
      </c>
      <c r="Y2300" s="328">
        <v>0.37</v>
      </c>
      <c r="Z2300" s="328">
        <v>4.05</v>
      </c>
      <c r="AA2300" s="328">
        <v>1520</v>
      </c>
      <c r="AB2300">
        <v>0</v>
      </c>
      <c r="AC2300" s="331">
        <v>45261.77760760417</v>
      </c>
      <c r="AD2300" s="390">
        <v>1</v>
      </c>
      <c r="AE2300" s="330">
        <f>IF(W2300="COP",(X2300*AD2300),IF(W2300="NOK",((Z2300*AD2300)*Tasas!$H$44),IF('GL MEN'!W2300="EUR",(('GL MEN'!Z2300*'GL MEN'!AD2300)*Tasas!$H$44),IF('GL MEN'!W2300="USD",(('GL MEN'!Z2300*'GL MEN'!AD2300)*Tasas!$H$44),0))))</f>
        <v>1520</v>
      </c>
      <c r="AF2300" s="319" t="s">
        <v>3902</v>
      </c>
      <c r="AG2300" s="319">
        <v>4</v>
      </c>
      <c r="AH2300" s="319" t="str">
        <f t="shared" si="70"/>
        <v>3</v>
      </c>
      <c r="AI2300" s="319" t="str">
        <f t="shared" si="71"/>
        <v>NE</v>
      </c>
    </row>
    <row r="2301" spans="1:35" x14ac:dyDescent="0.25">
      <c r="A2301">
        <v>2300</v>
      </c>
      <c r="B2301" t="s">
        <v>3811</v>
      </c>
      <c r="C2301" t="s">
        <v>4266</v>
      </c>
      <c r="D2301" t="s">
        <v>5080</v>
      </c>
      <c r="E2301" t="s">
        <v>5982</v>
      </c>
      <c r="F2301" t="s">
        <v>4059</v>
      </c>
      <c r="G2301" t="s">
        <v>5536</v>
      </c>
      <c r="H2301">
        <v>4301075</v>
      </c>
      <c r="I2301">
        <v>202311</v>
      </c>
      <c r="J2301">
        <v>45260</v>
      </c>
      <c r="K2301" t="s">
        <v>4558</v>
      </c>
      <c r="L2301" t="s">
        <v>4150</v>
      </c>
      <c r="N2301" t="s">
        <v>180</v>
      </c>
      <c r="P2301" t="s">
        <v>5082</v>
      </c>
      <c r="Q2301" t="s">
        <v>5083</v>
      </c>
      <c r="R2301" t="s">
        <v>3997</v>
      </c>
      <c r="S2301">
        <v>3002764</v>
      </c>
      <c r="T2301" t="s">
        <v>180</v>
      </c>
      <c r="V2301" t="s">
        <v>7308</v>
      </c>
      <c r="W2301" t="s">
        <v>3988</v>
      </c>
      <c r="X2301" s="328">
        <v>452062.8</v>
      </c>
      <c r="Y2301" s="328">
        <v>110.47</v>
      </c>
      <c r="Z2301" s="328">
        <v>1205.01</v>
      </c>
      <c r="AA2301" s="328">
        <v>452062.8</v>
      </c>
      <c r="AB2301">
        <v>0</v>
      </c>
      <c r="AC2301" s="331">
        <v>45261.963330474537</v>
      </c>
      <c r="AD2301" s="390">
        <v>1</v>
      </c>
      <c r="AE2301" s="330">
        <f>IF(W2301="COP",(X2301*AD2301),IF(W2301="NOK",((Z2301*AD2301)*Tasas!$H$44),IF('GL MEN'!W2301="EUR",(('GL MEN'!Z2301*'GL MEN'!AD2301)*Tasas!$H$44),IF('GL MEN'!W2301="USD",(('GL MEN'!Z2301*'GL MEN'!AD2301)*Tasas!$H$44),0))))</f>
        <v>452062.8</v>
      </c>
      <c r="AF2301" s="319" t="s">
        <v>3902</v>
      </c>
      <c r="AG2301" s="319">
        <v>4</v>
      </c>
      <c r="AH2301" s="319" t="str">
        <f t="shared" si="70"/>
        <v>3</v>
      </c>
      <c r="AI2301" s="319" t="str">
        <f t="shared" si="71"/>
        <v>NE</v>
      </c>
    </row>
    <row r="2302" spans="1:35" x14ac:dyDescent="0.25">
      <c r="A2302">
        <v>2301</v>
      </c>
      <c r="B2302" t="s">
        <v>3811</v>
      </c>
      <c r="C2302" t="s">
        <v>5334</v>
      </c>
      <c r="D2302" t="s">
        <v>5080</v>
      </c>
      <c r="E2302" t="s">
        <v>5982</v>
      </c>
      <c r="F2302" t="s">
        <v>4189</v>
      </c>
      <c r="G2302" t="s">
        <v>5791</v>
      </c>
      <c r="H2302">
        <v>15301681</v>
      </c>
      <c r="I2302">
        <v>202311</v>
      </c>
      <c r="J2302">
        <v>45244</v>
      </c>
      <c r="K2302" t="s">
        <v>4558</v>
      </c>
      <c r="L2302" t="s">
        <v>4150</v>
      </c>
      <c r="N2302" t="s">
        <v>180</v>
      </c>
      <c r="P2302" t="s">
        <v>5082</v>
      </c>
      <c r="Q2302" t="s">
        <v>5083</v>
      </c>
      <c r="R2302" t="s">
        <v>3997</v>
      </c>
      <c r="S2302">
        <v>3002764</v>
      </c>
      <c r="T2302" t="s">
        <v>180</v>
      </c>
      <c r="V2302" t="s">
        <v>7309</v>
      </c>
      <c r="W2302" t="s">
        <v>3988</v>
      </c>
      <c r="X2302" s="328">
        <v>1520</v>
      </c>
      <c r="Y2302" s="328">
        <v>0.37</v>
      </c>
      <c r="Z2302" s="328">
        <v>4.04</v>
      </c>
      <c r="AA2302" s="328">
        <v>1520</v>
      </c>
      <c r="AB2302">
        <v>0</v>
      </c>
      <c r="AC2302" s="331">
        <v>45253.720926388887</v>
      </c>
      <c r="AD2302" s="390">
        <v>1</v>
      </c>
      <c r="AE2302" s="330">
        <f>IF(W2302="COP",(X2302*AD2302),IF(W2302="NOK",((Z2302*AD2302)*Tasas!$H$44),IF('GL MEN'!W2302="EUR",(('GL MEN'!Z2302*'GL MEN'!AD2302)*Tasas!$H$44),IF('GL MEN'!W2302="USD",(('GL MEN'!Z2302*'GL MEN'!AD2302)*Tasas!$H$44),0))))</f>
        <v>1520</v>
      </c>
      <c r="AF2302" s="319" t="s">
        <v>3902</v>
      </c>
      <c r="AG2302" s="319">
        <v>4</v>
      </c>
      <c r="AH2302" s="319" t="str">
        <f t="shared" si="70"/>
        <v>3</v>
      </c>
      <c r="AI2302" s="319" t="str">
        <f t="shared" si="71"/>
        <v>NE</v>
      </c>
    </row>
    <row r="2303" spans="1:35" x14ac:dyDescent="0.25">
      <c r="A2303">
        <v>2302</v>
      </c>
      <c r="B2303" t="s">
        <v>3811</v>
      </c>
      <c r="C2303" t="s">
        <v>4145</v>
      </c>
      <c r="D2303" t="s">
        <v>5080</v>
      </c>
      <c r="E2303" t="s">
        <v>5081</v>
      </c>
      <c r="F2303" t="s">
        <v>4148</v>
      </c>
      <c r="G2303" t="s">
        <v>4149</v>
      </c>
      <c r="H2303">
        <v>2303249</v>
      </c>
      <c r="I2303">
        <v>202311</v>
      </c>
      <c r="J2303">
        <v>45260</v>
      </c>
      <c r="K2303" t="s">
        <v>4585</v>
      </c>
      <c r="L2303" t="s">
        <v>4150</v>
      </c>
      <c r="N2303" t="s">
        <v>180</v>
      </c>
      <c r="P2303" t="s">
        <v>5082</v>
      </c>
      <c r="Q2303" t="s">
        <v>5083</v>
      </c>
      <c r="R2303" t="s">
        <v>3997</v>
      </c>
      <c r="S2303">
        <v>3002764</v>
      </c>
      <c r="T2303" t="s">
        <v>7310</v>
      </c>
      <c r="V2303" t="s">
        <v>7311</v>
      </c>
      <c r="W2303" t="s">
        <v>3988</v>
      </c>
      <c r="X2303" s="328">
        <v>2250</v>
      </c>
      <c r="Y2303" s="328">
        <v>0.55000000000000004</v>
      </c>
      <c r="Z2303" s="328">
        <v>6</v>
      </c>
      <c r="AA2303" s="328">
        <v>2250</v>
      </c>
      <c r="AB2303">
        <v>0</v>
      </c>
      <c r="AC2303" s="331">
        <v>45261.731069710651</v>
      </c>
      <c r="AD2303" s="390">
        <v>1</v>
      </c>
      <c r="AE2303" s="330">
        <f>IF(W2303="COP",(X2303*AD2303),IF(W2303="NOK",((Z2303*AD2303)*Tasas!$H$44),IF('GL MEN'!W2303="EUR",(('GL MEN'!Z2303*'GL MEN'!AD2303)*Tasas!$H$44),IF('GL MEN'!W2303="USD",(('GL MEN'!Z2303*'GL MEN'!AD2303)*Tasas!$H$44),0))))</f>
        <v>2250</v>
      </c>
      <c r="AF2303" s="319" t="s">
        <v>3902</v>
      </c>
      <c r="AG2303" s="319">
        <v>4</v>
      </c>
      <c r="AH2303" s="319" t="str">
        <f t="shared" si="70"/>
        <v>3</v>
      </c>
      <c r="AI2303" s="319" t="str">
        <f t="shared" si="71"/>
        <v>NE</v>
      </c>
    </row>
    <row r="2304" spans="1:35" x14ac:dyDescent="0.25">
      <c r="A2304">
        <v>2303</v>
      </c>
      <c r="B2304" t="s">
        <v>3811</v>
      </c>
      <c r="C2304" t="s">
        <v>4145</v>
      </c>
      <c r="D2304" t="s">
        <v>5080</v>
      </c>
      <c r="E2304" t="s">
        <v>5081</v>
      </c>
      <c r="F2304" t="s">
        <v>4148</v>
      </c>
      <c r="G2304" t="s">
        <v>4149</v>
      </c>
      <c r="H2304">
        <v>2303263</v>
      </c>
      <c r="I2304">
        <v>202311</v>
      </c>
      <c r="J2304">
        <v>45260</v>
      </c>
      <c r="K2304" t="s">
        <v>4585</v>
      </c>
      <c r="L2304" t="s">
        <v>4150</v>
      </c>
      <c r="N2304" t="s">
        <v>180</v>
      </c>
      <c r="P2304" t="s">
        <v>5082</v>
      </c>
      <c r="Q2304" t="s">
        <v>5083</v>
      </c>
      <c r="R2304" t="s">
        <v>3997</v>
      </c>
      <c r="S2304">
        <v>3002764</v>
      </c>
      <c r="T2304" t="s">
        <v>180</v>
      </c>
      <c r="V2304" t="s">
        <v>7312</v>
      </c>
      <c r="W2304" t="s">
        <v>3988</v>
      </c>
      <c r="X2304" s="328">
        <v>255525</v>
      </c>
      <c r="Y2304" s="328">
        <v>64.19</v>
      </c>
      <c r="Z2304" s="328">
        <v>699.68</v>
      </c>
      <c r="AA2304" s="328">
        <v>255525</v>
      </c>
      <c r="AB2304">
        <v>0</v>
      </c>
      <c r="AC2304" s="331">
        <v>45264.695194907406</v>
      </c>
      <c r="AD2304" s="390">
        <v>1</v>
      </c>
      <c r="AE2304" s="330">
        <f>IF(W2304="COP",(X2304*AD2304),IF(W2304="NOK",((Z2304*AD2304)*Tasas!$H$44),IF('GL MEN'!W2304="EUR",(('GL MEN'!Z2304*'GL MEN'!AD2304)*Tasas!$H$44),IF('GL MEN'!W2304="USD",(('GL MEN'!Z2304*'GL MEN'!AD2304)*Tasas!$H$44),0))))</f>
        <v>255525</v>
      </c>
      <c r="AF2304" s="319" t="s">
        <v>3902</v>
      </c>
      <c r="AG2304" s="319">
        <v>4</v>
      </c>
      <c r="AH2304" s="319" t="str">
        <f t="shared" si="70"/>
        <v>3</v>
      </c>
      <c r="AI2304" s="319" t="str">
        <f t="shared" si="71"/>
        <v>NE</v>
      </c>
    </row>
    <row r="2305" spans="1:35" x14ac:dyDescent="0.25">
      <c r="A2305">
        <v>2304</v>
      </c>
      <c r="B2305" t="s">
        <v>3811</v>
      </c>
      <c r="C2305" t="s">
        <v>4145</v>
      </c>
      <c r="D2305" t="s">
        <v>5080</v>
      </c>
      <c r="E2305" t="s">
        <v>5081</v>
      </c>
      <c r="F2305" t="s">
        <v>4148</v>
      </c>
      <c r="G2305" t="s">
        <v>4149</v>
      </c>
      <c r="H2305">
        <v>2303272</v>
      </c>
      <c r="I2305">
        <v>202311</v>
      </c>
      <c r="J2305">
        <v>45260</v>
      </c>
      <c r="K2305">
        <v>10848</v>
      </c>
      <c r="L2305" t="s">
        <v>4150</v>
      </c>
      <c r="N2305" t="s">
        <v>180</v>
      </c>
      <c r="P2305" t="s">
        <v>5983</v>
      </c>
      <c r="Q2305" t="s">
        <v>5984</v>
      </c>
      <c r="R2305" t="s">
        <v>3997</v>
      </c>
      <c r="S2305">
        <v>3002764</v>
      </c>
      <c r="T2305" t="s">
        <v>180</v>
      </c>
      <c r="V2305" t="s">
        <v>7313</v>
      </c>
      <c r="W2305" t="s">
        <v>3988</v>
      </c>
      <c r="X2305" s="328">
        <v>648206.19999999995</v>
      </c>
      <c r="Y2305" s="328">
        <v>162.84</v>
      </c>
      <c r="Z2305" s="328">
        <v>1774.92</v>
      </c>
      <c r="AA2305" s="328">
        <v>648206.19999999995</v>
      </c>
      <c r="AB2305">
        <v>0</v>
      </c>
      <c r="AC2305" s="331">
        <v>45265.899654432869</v>
      </c>
      <c r="AD2305" s="390">
        <v>1</v>
      </c>
      <c r="AE2305" s="330">
        <f>IF(W2305="COP",(X2305*AD2305),IF(W2305="NOK",((Z2305*AD2305)*Tasas!$H$44),IF('GL MEN'!W2305="EUR",(('GL MEN'!Z2305*'GL MEN'!AD2305)*Tasas!$H$44),IF('GL MEN'!W2305="USD",(('GL MEN'!Z2305*'GL MEN'!AD2305)*Tasas!$H$44),0))))</f>
        <v>648206.19999999995</v>
      </c>
      <c r="AF2305" s="319" t="s">
        <v>3902</v>
      </c>
      <c r="AG2305" s="319">
        <v>4</v>
      </c>
      <c r="AH2305" s="319" t="str">
        <f t="shared" si="70"/>
        <v>3</v>
      </c>
      <c r="AI2305" s="319" t="str">
        <f t="shared" si="71"/>
        <v>NE</v>
      </c>
    </row>
    <row r="2306" spans="1:35" x14ac:dyDescent="0.25">
      <c r="A2306">
        <v>2305</v>
      </c>
      <c r="B2306" t="s">
        <v>3811</v>
      </c>
      <c r="C2306" t="s">
        <v>4224</v>
      </c>
      <c r="D2306" t="s">
        <v>5080</v>
      </c>
      <c r="E2306" t="s">
        <v>5081</v>
      </c>
      <c r="F2306" t="s">
        <v>5436</v>
      </c>
      <c r="G2306" t="s">
        <v>5437</v>
      </c>
      <c r="H2306">
        <v>3301107</v>
      </c>
      <c r="I2306">
        <v>202311</v>
      </c>
      <c r="J2306">
        <v>45260</v>
      </c>
      <c r="K2306" t="s">
        <v>5438</v>
      </c>
      <c r="L2306" t="s">
        <v>4150</v>
      </c>
      <c r="N2306" t="s">
        <v>180</v>
      </c>
      <c r="P2306" t="s">
        <v>5983</v>
      </c>
      <c r="Q2306" t="s">
        <v>5984</v>
      </c>
      <c r="R2306" t="s">
        <v>3997</v>
      </c>
      <c r="S2306">
        <v>3002764</v>
      </c>
      <c r="T2306" t="s">
        <v>180</v>
      </c>
      <c r="V2306" t="s">
        <v>7314</v>
      </c>
      <c r="W2306" t="s">
        <v>3988</v>
      </c>
      <c r="X2306" s="328">
        <v>142392.35999999999</v>
      </c>
      <c r="Y2306" s="328">
        <v>35.770000000000003</v>
      </c>
      <c r="Z2306" s="328">
        <v>389.9</v>
      </c>
      <c r="AA2306" s="328">
        <v>142392.35999999999</v>
      </c>
      <c r="AB2306">
        <v>0</v>
      </c>
      <c r="AC2306" s="331">
        <v>45264.919900196757</v>
      </c>
      <c r="AD2306" s="390">
        <v>1</v>
      </c>
      <c r="AE2306" s="330">
        <f>IF(W2306="COP",(X2306*AD2306),IF(W2306="NOK",((Z2306*AD2306)*Tasas!$H$44),IF('GL MEN'!W2306="EUR",(('GL MEN'!Z2306*'GL MEN'!AD2306)*Tasas!$H$44),IF('GL MEN'!W2306="USD",(('GL MEN'!Z2306*'GL MEN'!AD2306)*Tasas!$H$44),0))))</f>
        <v>142392.35999999999</v>
      </c>
      <c r="AF2306" s="319" t="s">
        <v>3902</v>
      </c>
      <c r="AG2306" s="319">
        <v>4</v>
      </c>
      <c r="AH2306" s="319" t="str">
        <f t="shared" ref="AH2306:AH2369" si="72">MID(R2306,2,1)</f>
        <v>3</v>
      </c>
      <c r="AI2306" s="319" t="str">
        <f t="shared" ref="AI2306:AI2369" si="73">IF(AH2306="0","CO",IF(AH2306="1","CO",IF(AH2306="2","CO",IF(AH2306="3","NE",IF(AH2306="4","WA",IF(AH2306="6","URR"))))))</f>
        <v>NE</v>
      </c>
    </row>
    <row r="2307" spans="1:35" x14ac:dyDescent="0.25">
      <c r="A2307">
        <v>2306</v>
      </c>
      <c r="B2307" t="s">
        <v>3811</v>
      </c>
      <c r="C2307" t="s">
        <v>4266</v>
      </c>
      <c r="D2307" t="s">
        <v>5080</v>
      </c>
      <c r="E2307" t="s">
        <v>5081</v>
      </c>
      <c r="F2307" t="s">
        <v>4059</v>
      </c>
      <c r="G2307" t="s">
        <v>5536</v>
      </c>
      <c r="H2307">
        <v>4301075</v>
      </c>
      <c r="I2307">
        <v>202311</v>
      </c>
      <c r="J2307">
        <v>45260</v>
      </c>
      <c r="K2307" t="s">
        <v>4558</v>
      </c>
      <c r="L2307" t="s">
        <v>4150</v>
      </c>
      <c r="N2307" t="s">
        <v>180</v>
      </c>
      <c r="P2307" t="s">
        <v>5082</v>
      </c>
      <c r="Q2307" t="s">
        <v>5083</v>
      </c>
      <c r="R2307" t="s">
        <v>3997</v>
      </c>
      <c r="S2307">
        <v>3002764</v>
      </c>
      <c r="T2307" t="s">
        <v>180</v>
      </c>
      <c r="V2307" t="s">
        <v>7315</v>
      </c>
      <c r="W2307" t="s">
        <v>3988</v>
      </c>
      <c r="X2307" s="328">
        <v>520700</v>
      </c>
      <c r="Y2307" s="328">
        <v>127.24</v>
      </c>
      <c r="Z2307" s="328">
        <v>1387.97</v>
      </c>
      <c r="AA2307" s="328">
        <v>520700</v>
      </c>
      <c r="AB2307">
        <v>0</v>
      </c>
      <c r="AC2307" s="331">
        <v>45261.963330324077</v>
      </c>
      <c r="AD2307" s="390">
        <v>1</v>
      </c>
      <c r="AE2307" s="330">
        <f>IF(W2307="COP",(X2307*AD2307),IF(W2307="NOK",((Z2307*AD2307)*Tasas!$H$44),IF('GL MEN'!W2307="EUR",(('GL MEN'!Z2307*'GL MEN'!AD2307)*Tasas!$H$44),IF('GL MEN'!W2307="USD",(('GL MEN'!Z2307*'GL MEN'!AD2307)*Tasas!$H$44),0))))</f>
        <v>520700</v>
      </c>
      <c r="AF2307" s="319" t="s">
        <v>3902</v>
      </c>
      <c r="AG2307" s="319">
        <v>4</v>
      </c>
      <c r="AH2307" s="319" t="str">
        <f t="shared" si="72"/>
        <v>3</v>
      </c>
      <c r="AI2307" s="319" t="str">
        <f t="shared" si="73"/>
        <v>NE</v>
      </c>
    </row>
    <row r="2308" spans="1:35" x14ac:dyDescent="0.25">
      <c r="A2308">
        <v>2307</v>
      </c>
      <c r="B2308" t="s">
        <v>3811</v>
      </c>
      <c r="C2308" t="s">
        <v>5334</v>
      </c>
      <c r="D2308" t="s">
        <v>5080</v>
      </c>
      <c r="E2308" t="s">
        <v>5081</v>
      </c>
      <c r="F2308" t="s">
        <v>4189</v>
      </c>
      <c r="G2308" t="s">
        <v>5791</v>
      </c>
      <c r="H2308">
        <v>15301662</v>
      </c>
      <c r="I2308">
        <v>202311</v>
      </c>
      <c r="J2308">
        <v>45238</v>
      </c>
      <c r="K2308" t="s">
        <v>5792</v>
      </c>
      <c r="L2308" t="s">
        <v>4150</v>
      </c>
      <c r="N2308" t="s">
        <v>180</v>
      </c>
      <c r="P2308" t="s">
        <v>5977</v>
      </c>
      <c r="Q2308" t="s">
        <v>5978</v>
      </c>
      <c r="R2308" t="s">
        <v>3997</v>
      </c>
      <c r="S2308">
        <v>3002764</v>
      </c>
      <c r="T2308" t="s">
        <v>180</v>
      </c>
      <c r="V2308" t="s">
        <v>7316</v>
      </c>
      <c r="W2308" t="s">
        <v>3988</v>
      </c>
      <c r="X2308" s="328">
        <v>6100</v>
      </c>
      <c r="Y2308" s="328">
        <v>1.48</v>
      </c>
      <c r="Z2308" s="328">
        <v>16.21</v>
      </c>
      <c r="AA2308" s="328">
        <v>6100</v>
      </c>
      <c r="AB2308">
        <v>0</v>
      </c>
      <c r="AC2308" s="331">
        <v>45252.942412002318</v>
      </c>
      <c r="AD2308" s="390">
        <v>1</v>
      </c>
      <c r="AE2308" s="330">
        <f>IF(W2308="COP",(X2308*AD2308),IF(W2308="NOK",((Z2308*AD2308)*Tasas!$H$44),IF('GL MEN'!W2308="EUR",(('GL MEN'!Z2308*'GL MEN'!AD2308)*Tasas!$H$44),IF('GL MEN'!W2308="USD",(('GL MEN'!Z2308*'GL MEN'!AD2308)*Tasas!$H$44),0))))</f>
        <v>6100</v>
      </c>
      <c r="AF2308" s="319" t="s">
        <v>3902</v>
      </c>
      <c r="AG2308" s="319">
        <v>4</v>
      </c>
      <c r="AH2308" s="319" t="str">
        <f t="shared" si="72"/>
        <v>3</v>
      </c>
      <c r="AI2308" s="319" t="str">
        <f t="shared" si="73"/>
        <v>NE</v>
      </c>
    </row>
    <row r="2309" spans="1:35" x14ac:dyDescent="0.25">
      <c r="A2309">
        <v>2308</v>
      </c>
      <c r="B2309" t="s">
        <v>3811</v>
      </c>
      <c r="C2309" t="s">
        <v>4266</v>
      </c>
      <c r="D2309" t="s">
        <v>5080</v>
      </c>
      <c r="E2309" t="s">
        <v>5986</v>
      </c>
      <c r="F2309" t="s">
        <v>4059</v>
      </c>
      <c r="G2309" t="s">
        <v>5536</v>
      </c>
      <c r="H2309">
        <v>4301001</v>
      </c>
      <c r="I2309">
        <v>202311</v>
      </c>
      <c r="J2309">
        <v>45233</v>
      </c>
      <c r="K2309" t="s">
        <v>4558</v>
      </c>
      <c r="L2309" t="s">
        <v>4150</v>
      </c>
      <c r="N2309" t="s">
        <v>180</v>
      </c>
      <c r="P2309" t="s">
        <v>4933</v>
      </c>
      <c r="Q2309" t="s">
        <v>4934</v>
      </c>
      <c r="R2309" t="s">
        <v>3997</v>
      </c>
      <c r="S2309">
        <v>3002764</v>
      </c>
      <c r="T2309" t="s">
        <v>180</v>
      </c>
      <c r="V2309" t="s">
        <v>7317</v>
      </c>
      <c r="W2309" t="s">
        <v>3988</v>
      </c>
      <c r="X2309" s="328">
        <v>20</v>
      </c>
      <c r="Y2309" s="328">
        <v>0</v>
      </c>
      <c r="Z2309" s="328">
        <v>0.05</v>
      </c>
      <c r="AA2309" s="328">
        <v>20</v>
      </c>
      <c r="AB2309">
        <v>0</v>
      </c>
      <c r="AC2309" s="331">
        <v>45246.971811423609</v>
      </c>
      <c r="AD2309" s="390">
        <v>1</v>
      </c>
      <c r="AE2309" s="330">
        <f>IF(W2309="COP",(X2309*AD2309),IF(W2309="NOK",((Z2309*AD2309)*Tasas!$H$44),IF('GL MEN'!W2309="EUR",(('GL MEN'!Z2309*'GL MEN'!AD2309)*Tasas!$H$44),IF('GL MEN'!W2309="USD",(('GL MEN'!Z2309*'GL MEN'!AD2309)*Tasas!$H$44),0))))</f>
        <v>20</v>
      </c>
      <c r="AF2309" s="319" t="s">
        <v>3902</v>
      </c>
      <c r="AG2309" s="319">
        <v>4</v>
      </c>
      <c r="AH2309" s="319" t="str">
        <f t="shared" si="72"/>
        <v>3</v>
      </c>
      <c r="AI2309" s="319" t="str">
        <f t="shared" si="73"/>
        <v>NE</v>
      </c>
    </row>
    <row r="2310" spans="1:35" x14ac:dyDescent="0.25">
      <c r="A2310">
        <v>2309</v>
      </c>
      <c r="B2310" t="s">
        <v>3811</v>
      </c>
      <c r="C2310" t="s">
        <v>5334</v>
      </c>
      <c r="D2310" t="s">
        <v>5080</v>
      </c>
      <c r="E2310" t="s">
        <v>5986</v>
      </c>
      <c r="F2310" t="s">
        <v>4189</v>
      </c>
      <c r="G2310" t="s">
        <v>5791</v>
      </c>
      <c r="H2310">
        <v>15301658</v>
      </c>
      <c r="I2310">
        <v>202311</v>
      </c>
      <c r="J2310">
        <v>45238</v>
      </c>
      <c r="K2310" t="s">
        <v>5792</v>
      </c>
      <c r="L2310" t="s">
        <v>4150</v>
      </c>
      <c r="N2310" t="s">
        <v>180</v>
      </c>
      <c r="P2310" t="s">
        <v>4933</v>
      </c>
      <c r="Q2310" t="s">
        <v>4934</v>
      </c>
      <c r="R2310" t="s">
        <v>3997</v>
      </c>
      <c r="S2310">
        <v>3002764</v>
      </c>
      <c r="T2310" t="s">
        <v>180</v>
      </c>
      <c r="V2310" t="s">
        <v>7318</v>
      </c>
      <c r="W2310" t="s">
        <v>3988</v>
      </c>
      <c r="X2310" s="328">
        <v>5</v>
      </c>
      <c r="Y2310" s="328">
        <v>0</v>
      </c>
      <c r="Z2310" s="328">
        <v>0.01</v>
      </c>
      <c r="AA2310" s="328">
        <v>5</v>
      </c>
      <c r="AB2310">
        <v>0</v>
      </c>
      <c r="AC2310" s="331">
        <v>45252.895814386575</v>
      </c>
      <c r="AD2310" s="390">
        <v>1</v>
      </c>
      <c r="AE2310" s="330">
        <f>IF(W2310="COP",(X2310*AD2310),IF(W2310="NOK",((Z2310*AD2310)*Tasas!$H$44),IF('GL MEN'!W2310="EUR",(('GL MEN'!Z2310*'GL MEN'!AD2310)*Tasas!$H$44),IF('GL MEN'!W2310="USD",(('GL MEN'!Z2310*'GL MEN'!AD2310)*Tasas!$H$44),0))))</f>
        <v>5</v>
      </c>
      <c r="AF2310" s="319" t="s">
        <v>3902</v>
      </c>
      <c r="AG2310" s="319">
        <v>4</v>
      </c>
      <c r="AH2310" s="319" t="str">
        <f t="shared" si="72"/>
        <v>3</v>
      </c>
      <c r="AI2310" s="319" t="str">
        <f t="shared" si="73"/>
        <v>NE</v>
      </c>
    </row>
    <row r="2311" spans="1:35" x14ac:dyDescent="0.25">
      <c r="A2311">
        <v>2310</v>
      </c>
      <c r="B2311" t="s">
        <v>3811</v>
      </c>
      <c r="C2311" t="s">
        <v>5334</v>
      </c>
      <c r="D2311" t="s">
        <v>5080</v>
      </c>
      <c r="E2311" t="s">
        <v>5986</v>
      </c>
      <c r="F2311" t="s">
        <v>4189</v>
      </c>
      <c r="G2311" t="s">
        <v>5791</v>
      </c>
      <c r="H2311">
        <v>15301682</v>
      </c>
      <c r="I2311">
        <v>202311</v>
      </c>
      <c r="J2311">
        <v>45244</v>
      </c>
      <c r="K2311" t="s">
        <v>4558</v>
      </c>
      <c r="L2311" t="s">
        <v>4150</v>
      </c>
      <c r="N2311" t="s">
        <v>180</v>
      </c>
      <c r="P2311" t="s">
        <v>4933</v>
      </c>
      <c r="Q2311" t="s">
        <v>4934</v>
      </c>
      <c r="R2311" t="s">
        <v>3997</v>
      </c>
      <c r="S2311">
        <v>3002764</v>
      </c>
      <c r="T2311" t="s">
        <v>180</v>
      </c>
      <c r="V2311" t="s">
        <v>7319</v>
      </c>
      <c r="W2311" t="s">
        <v>3988</v>
      </c>
      <c r="X2311" s="328">
        <v>40</v>
      </c>
      <c r="Y2311" s="328">
        <v>0.01</v>
      </c>
      <c r="Z2311" s="328">
        <v>0.11</v>
      </c>
      <c r="AA2311" s="328">
        <v>40</v>
      </c>
      <c r="AB2311">
        <v>0</v>
      </c>
      <c r="AC2311" s="331">
        <v>45253.736655706016</v>
      </c>
      <c r="AD2311" s="390">
        <v>1</v>
      </c>
      <c r="AE2311" s="330">
        <f>IF(W2311="COP",(X2311*AD2311),IF(W2311="NOK",((Z2311*AD2311)*Tasas!$H$44),IF('GL MEN'!W2311="EUR",(('GL MEN'!Z2311*'GL MEN'!AD2311)*Tasas!$H$44),IF('GL MEN'!W2311="USD",(('GL MEN'!Z2311*'GL MEN'!AD2311)*Tasas!$H$44),0))))</f>
        <v>40</v>
      </c>
      <c r="AF2311" s="319" t="s">
        <v>3902</v>
      </c>
      <c r="AG2311" s="319">
        <v>4</v>
      </c>
      <c r="AH2311" s="319" t="str">
        <f t="shared" si="72"/>
        <v>3</v>
      </c>
      <c r="AI2311" s="319" t="str">
        <f t="shared" si="73"/>
        <v>NE</v>
      </c>
    </row>
    <row r="2312" spans="1:35" x14ac:dyDescent="0.25">
      <c r="A2312">
        <v>2311</v>
      </c>
      <c r="B2312" t="s">
        <v>3811</v>
      </c>
      <c r="C2312" t="s">
        <v>5334</v>
      </c>
      <c r="D2312" t="s">
        <v>5080</v>
      </c>
      <c r="E2312" t="s">
        <v>5986</v>
      </c>
      <c r="F2312" t="s">
        <v>4189</v>
      </c>
      <c r="G2312" t="s">
        <v>5791</v>
      </c>
      <c r="H2312">
        <v>15301698</v>
      </c>
      <c r="I2312">
        <v>202311</v>
      </c>
      <c r="J2312">
        <v>45246</v>
      </c>
      <c r="K2312" t="s">
        <v>5792</v>
      </c>
      <c r="L2312" t="s">
        <v>4150</v>
      </c>
      <c r="N2312" t="s">
        <v>180</v>
      </c>
      <c r="P2312" t="s">
        <v>4933</v>
      </c>
      <c r="Q2312" t="s">
        <v>4934</v>
      </c>
      <c r="R2312" t="s">
        <v>3997</v>
      </c>
      <c r="S2312">
        <v>3002764</v>
      </c>
      <c r="T2312" t="s">
        <v>180</v>
      </c>
      <c r="V2312" t="s">
        <v>7319</v>
      </c>
      <c r="W2312" t="s">
        <v>3988</v>
      </c>
      <c r="X2312" s="328">
        <v>40</v>
      </c>
      <c r="Y2312" s="328">
        <v>0.01</v>
      </c>
      <c r="Z2312" s="328">
        <v>0.11</v>
      </c>
      <c r="AA2312" s="328">
        <v>40</v>
      </c>
      <c r="AB2312">
        <v>0</v>
      </c>
      <c r="AC2312" s="331">
        <v>45260.901147303244</v>
      </c>
      <c r="AD2312" s="390">
        <v>1</v>
      </c>
      <c r="AE2312" s="330">
        <f>IF(W2312="COP",(X2312*AD2312),IF(W2312="NOK",((Z2312*AD2312)*Tasas!$H$44),IF('GL MEN'!W2312="EUR",(('GL MEN'!Z2312*'GL MEN'!AD2312)*Tasas!$H$44),IF('GL MEN'!W2312="USD",(('GL MEN'!Z2312*'GL MEN'!AD2312)*Tasas!$H$44),0))))</f>
        <v>40</v>
      </c>
      <c r="AF2312" s="319" t="s">
        <v>3902</v>
      </c>
      <c r="AG2312" s="319">
        <v>4</v>
      </c>
      <c r="AH2312" s="319" t="str">
        <f t="shared" si="72"/>
        <v>3</v>
      </c>
      <c r="AI2312" s="319" t="str">
        <f t="shared" si="73"/>
        <v>NE</v>
      </c>
    </row>
    <row r="2313" spans="1:35" x14ac:dyDescent="0.25">
      <c r="A2313">
        <v>2312</v>
      </c>
      <c r="B2313" t="s">
        <v>3811</v>
      </c>
      <c r="C2313" t="s">
        <v>5334</v>
      </c>
      <c r="D2313" t="s">
        <v>5080</v>
      </c>
      <c r="E2313" t="s">
        <v>5986</v>
      </c>
      <c r="F2313" t="s">
        <v>4189</v>
      </c>
      <c r="G2313" t="s">
        <v>5791</v>
      </c>
      <c r="H2313">
        <v>15301711</v>
      </c>
      <c r="I2313">
        <v>202311</v>
      </c>
      <c r="J2313">
        <v>45246</v>
      </c>
      <c r="K2313" t="s">
        <v>5792</v>
      </c>
      <c r="L2313" t="s">
        <v>4150</v>
      </c>
      <c r="N2313" t="s">
        <v>180</v>
      </c>
      <c r="P2313" t="s">
        <v>4933</v>
      </c>
      <c r="Q2313" t="s">
        <v>4934</v>
      </c>
      <c r="R2313" t="s">
        <v>3997</v>
      </c>
      <c r="S2313">
        <v>3002764</v>
      </c>
      <c r="T2313" t="s">
        <v>180</v>
      </c>
      <c r="V2313" t="s">
        <v>7320</v>
      </c>
      <c r="W2313" t="s">
        <v>3988</v>
      </c>
      <c r="X2313" s="328">
        <v>-40</v>
      </c>
      <c r="Y2313" s="328">
        <v>-0.01</v>
      </c>
      <c r="Z2313" s="328">
        <v>-0.11</v>
      </c>
      <c r="AA2313" s="328">
        <v>-40</v>
      </c>
      <c r="AB2313">
        <v>0</v>
      </c>
      <c r="AC2313" s="331">
        <v>45261.857779247686</v>
      </c>
      <c r="AD2313" s="390">
        <v>1</v>
      </c>
      <c r="AE2313" s="330">
        <f>IF(W2313="COP",(X2313*AD2313),IF(W2313="NOK",((Z2313*AD2313)*Tasas!$H$44),IF('GL MEN'!W2313="EUR",(('GL MEN'!Z2313*'GL MEN'!AD2313)*Tasas!$H$44),IF('GL MEN'!W2313="USD",(('GL MEN'!Z2313*'GL MEN'!AD2313)*Tasas!$H$44),0))))</f>
        <v>-40</v>
      </c>
      <c r="AF2313" s="319" t="s">
        <v>3902</v>
      </c>
      <c r="AG2313" s="319">
        <v>4</v>
      </c>
      <c r="AH2313" s="319" t="str">
        <f t="shared" si="72"/>
        <v>3</v>
      </c>
      <c r="AI2313" s="319" t="str">
        <f t="shared" si="73"/>
        <v>NE</v>
      </c>
    </row>
    <row r="2314" spans="1:35" x14ac:dyDescent="0.25">
      <c r="A2314">
        <v>2313</v>
      </c>
      <c r="B2314" t="s">
        <v>3811</v>
      </c>
      <c r="C2314" t="s">
        <v>5334</v>
      </c>
      <c r="D2314" t="s">
        <v>5080</v>
      </c>
      <c r="E2314" t="s">
        <v>5986</v>
      </c>
      <c r="F2314" t="s">
        <v>4189</v>
      </c>
      <c r="G2314" t="s">
        <v>5791</v>
      </c>
      <c r="H2314">
        <v>15301772</v>
      </c>
      <c r="I2314">
        <v>202311</v>
      </c>
      <c r="J2314">
        <v>45250</v>
      </c>
      <c r="K2314" t="s">
        <v>5792</v>
      </c>
      <c r="L2314" t="s">
        <v>4150</v>
      </c>
      <c r="N2314" t="s">
        <v>180</v>
      </c>
      <c r="P2314" t="s">
        <v>4933</v>
      </c>
      <c r="Q2314" t="s">
        <v>4934</v>
      </c>
      <c r="R2314" t="s">
        <v>3997</v>
      </c>
      <c r="S2314">
        <v>3002764</v>
      </c>
      <c r="T2314" t="s">
        <v>180</v>
      </c>
      <c r="V2314" t="s">
        <v>7321</v>
      </c>
      <c r="W2314" t="s">
        <v>3988</v>
      </c>
      <c r="X2314" s="328">
        <v>-16</v>
      </c>
      <c r="Y2314" s="328">
        <v>0</v>
      </c>
      <c r="Z2314" s="328">
        <v>-0.04</v>
      </c>
      <c r="AA2314" s="328">
        <v>-16</v>
      </c>
      <c r="AB2314">
        <v>0</v>
      </c>
      <c r="AC2314" s="331">
        <v>45264.729351041664</v>
      </c>
      <c r="AD2314" s="390">
        <v>1</v>
      </c>
      <c r="AE2314" s="330">
        <f>IF(W2314="COP",(X2314*AD2314),IF(W2314="NOK",((Z2314*AD2314)*Tasas!$H$44),IF('GL MEN'!W2314="EUR",(('GL MEN'!Z2314*'GL MEN'!AD2314)*Tasas!$H$44),IF('GL MEN'!W2314="USD",(('GL MEN'!Z2314*'GL MEN'!AD2314)*Tasas!$H$44),0))))</f>
        <v>-16</v>
      </c>
      <c r="AF2314" s="319" t="s">
        <v>3902</v>
      </c>
      <c r="AG2314" s="319">
        <v>4</v>
      </c>
      <c r="AH2314" s="319" t="str">
        <f t="shared" si="72"/>
        <v>3</v>
      </c>
      <c r="AI2314" s="319" t="str">
        <f t="shared" si="73"/>
        <v>NE</v>
      </c>
    </row>
    <row r="2315" spans="1:35" x14ac:dyDescent="0.25">
      <c r="A2315">
        <v>2314</v>
      </c>
      <c r="B2315" t="s">
        <v>3811</v>
      </c>
      <c r="C2315" t="s">
        <v>5334</v>
      </c>
      <c r="D2315" t="s">
        <v>5080</v>
      </c>
      <c r="E2315" t="s">
        <v>5986</v>
      </c>
      <c r="F2315" t="s">
        <v>4189</v>
      </c>
      <c r="G2315" t="s">
        <v>5791</v>
      </c>
      <c r="H2315">
        <v>15301773</v>
      </c>
      <c r="I2315">
        <v>202311</v>
      </c>
      <c r="J2315">
        <v>45250</v>
      </c>
      <c r="K2315" t="s">
        <v>5792</v>
      </c>
      <c r="L2315" t="s">
        <v>4150</v>
      </c>
      <c r="N2315" t="s">
        <v>180</v>
      </c>
      <c r="P2315" t="s">
        <v>4933</v>
      </c>
      <c r="Q2315" t="s">
        <v>4934</v>
      </c>
      <c r="R2315" t="s">
        <v>3997</v>
      </c>
      <c r="S2315">
        <v>3002764</v>
      </c>
      <c r="T2315" t="s">
        <v>180</v>
      </c>
      <c r="V2315" t="s">
        <v>7322</v>
      </c>
      <c r="W2315" t="s">
        <v>3988</v>
      </c>
      <c r="X2315" s="328">
        <v>-120</v>
      </c>
      <c r="Y2315" s="328">
        <v>-0.03</v>
      </c>
      <c r="Z2315" s="328">
        <v>-0.33</v>
      </c>
      <c r="AA2315" s="328">
        <v>-120</v>
      </c>
      <c r="AB2315">
        <v>0</v>
      </c>
      <c r="AC2315" s="331">
        <v>45264.758423298612</v>
      </c>
      <c r="AD2315" s="390">
        <v>1</v>
      </c>
      <c r="AE2315" s="330">
        <f>IF(W2315="COP",(X2315*AD2315),IF(W2315="NOK",((Z2315*AD2315)*Tasas!$H$44),IF('GL MEN'!W2315="EUR",(('GL MEN'!Z2315*'GL MEN'!AD2315)*Tasas!$H$44),IF('GL MEN'!W2315="USD",(('GL MEN'!Z2315*'GL MEN'!AD2315)*Tasas!$H$44),0))))</f>
        <v>-120</v>
      </c>
      <c r="AF2315" s="319" t="s">
        <v>3902</v>
      </c>
      <c r="AG2315" s="319">
        <v>4</v>
      </c>
      <c r="AH2315" s="319" t="str">
        <f t="shared" si="72"/>
        <v>3</v>
      </c>
      <c r="AI2315" s="319" t="str">
        <f t="shared" si="73"/>
        <v>NE</v>
      </c>
    </row>
    <row r="2316" spans="1:35" x14ac:dyDescent="0.25">
      <c r="A2316">
        <v>2315</v>
      </c>
      <c r="B2316" t="s">
        <v>3811</v>
      </c>
      <c r="C2316" t="s">
        <v>5334</v>
      </c>
      <c r="D2316" t="s">
        <v>5080</v>
      </c>
      <c r="E2316" t="s">
        <v>5986</v>
      </c>
      <c r="F2316" t="s">
        <v>4189</v>
      </c>
      <c r="G2316" t="s">
        <v>5791</v>
      </c>
      <c r="H2316">
        <v>15301787</v>
      </c>
      <c r="I2316">
        <v>202311</v>
      </c>
      <c r="J2316">
        <v>45253</v>
      </c>
      <c r="K2316" t="s">
        <v>5792</v>
      </c>
      <c r="L2316" t="s">
        <v>4150</v>
      </c>
      <c r="N2316" t="s">
        <v>180</v>
      </c>
      <c r="P2316" t="s">
        <v>4933</v>
      </c>
      <c r="Q2316" t="s">
        <v>4934</v>
      </c>
      <c r="R2316" t="s">
        <v>3997</v>
      </c>
      <c r="S2316">
        <v>3002764</v>
      </c>
      <c r="T2316" t="s">
        <v>180</v>
      </c>
      <c r="V2316" t="s">
        <v>7323</v>
      </c>
      <c r="W2316" t="s">
        <v>3988</v>
      </c>
      <c r="X2316" s="328">
        <v>30</v>
      </c>
      <c r="Y2316" s="328">
        <v>0.01</v>
      </c>
      <c r="Z2316" s="328">
        <v>0.08</v>
      </c>
      <c r="AA2316" s="328">
        <v>30</v>
      </c>
      <c r="AB2316">
        <v>0</v>
      </c>
      <c r="AC2316" s="331">
        <v>45265.022969872683</v>
      </c>
      <c r="AD2316" s="390">
        <v>1</v>
      </c>
      <c r="AE2316" s="330">
        <f>IF(W2316="COP",(X2316*AD2316),IF(W2316="NOK",((Z2316*AD2316)*Tasas!$H$44),IF('GL MEN'!W2316="EUR",(('GL MEN'!Z2316*'GL MEN'!AD2316)*Tasas!$H$44),IF('GL MEN'!W2316="USD",(('GL MEN'!Z2316*'GL MEN'!AD2316)*Tasas!$H$44),0))))</f>
        <v>30</v>
      </c>
      <c r="AF2316" s="319" t="s">
        <v>3902</v>
      </c>
      <c r="AG2316" s="319">
        <v>4</v>
      </c>
      <c r="AH2316" s="319" t="str">
        <f t="shared" si="72"/>
        <v>3</v>
      </c>
      <c r="AI2316" s="319" t="str">
        <f t="shared" si="73"/>
        <v>NE</v>
      </c>
    </row>
    <row r="2317" spans="1:35" x14ac:dyDescent="0.25">
      <c r="A2317">
        <v>2316</v>
      </c>
      <c r="B2317" t="s">
        <v>3811</v>
      </c>
      <c r="C2317" t="s">
        <v>5334</v>
      </c>
      <c r="D2317" t="s">
        <v>5080</v>
      </c>
      <c r="E2317" t="s">
        <v>5986</v>
      </c>
      <c r="F2317" t="s">
        <v>4189</v>
      </c>
      <c r="G2317" t="s">
        <v>5791</v>
      </c>
      <c r="H2317">
        <v>15301789</v>
      </c>
      <c r="I2317">
        <v>202311</v>
      </c>
      <c r="J2317">
        <v>45253</v>
      </c>
      <c r="K2317" t="s">
        <v>5792</v>
      </c>
      <c r="L2317" t="s">
        <v>4150</v>
      </c>
      <c r="N2317" t="s">
        <v>180</v>
      </c>
      <c r="P2317" t="s">
        <v>4933</v>
      </c>
      <c r="Q2317" t="s">
        <v>4934</v>
      </c>
      <c r="R2317" t="s">
        <v>3997</v>
      </c>
      <c r="S2317">
        <v>3002764</v>
      </c>
      <c r="T2317" t="s">
        <v>180</v>
      </c>
      <c r="V2317" t="s">
        <v>7324</v>
      </c>
      <c r="W2317" t="s">
        <v>3988</v>
      </c>
      <c r="X2317" s="328">
        <v>-6</v>
      </c>
      <c r="Y2317" s="328">
        <v>0</v>
      </c>
      <c r="Z2317" s="328">
        <v>-0.02</v>
      </c>
      <c r="AA2317" s="328">
        <v>-6</v>
      </c>
      <c r="AB2317">
        <v>0</v>
      </c>
      <c r="AC2317" s="331">
        <v>45265.111413078703</v>
      </c>
      <c r="AD2317" s="390">
        <v>1</v>
      </c>
      <c r="AE2317" s="330">
        <f>IF(W2317="COP",(X2317*AD2317),IF(W2317="NOK",((Z2317*AD2317)*Tasas!$H$44),IF('GL MEN'!W2317="EUR",(('GL MEN'!Z2317*'GL MEN'!AD2317)*Tasas!$H$44),IF('GL MEN'!W2317="USD",(('GL MEN'!Z2317*'GL MEN'!AD2317)*Tasas!$H$44),0))))</f>
        <v>-6</v>
      </c>
      <c r="AF2317" s="319" t="s">
        <v>3902</v>
      </c>
      <c r="AG2317" s="319">
        <v>4</v>
      </c>
      <c r="AH2317" s="319" t="str">
        <f t="shared" si="72"/>
        <v>3</v>
      </c>
      <c r="AI2317" s="319" t="str">
        <f t="shared" si="73"/>
        <v>NE</v>
      </c>
    </row>
    <row r="2318" spans="1:35" x14ac:dyDescent="0.25">
      <c r="A2318">
        <v>2317</v>
      </c>
      <c r="B2318" t="s">
        <v>3811</v>
      </c>
      <c r="C2318" t="s">
        <v>5334</v>
      </c>
      <c r="D2318" t="s">
        <v>5080</v>
      </c>
      <c r="E2318" t="s">
        <v>5986</v>
      </c>
      <c r="F2318" t="s">
        <v>4189</v>
      </c>
      <c r="G2318" t="s">
        <v>5791</v>
      </c>
      <c r="H2318">
        <v>15301794</v>
      </c>
      <c r="I2318">
        <v>202311</v>
      </c>
      <c r="J2318">
        <v>45253</v>
      </c>
      <c r="K2318" t="s">
        <v>5792</v>
      </c>
      <c r="L2318" t="s">
        <v>4150</v>
      </c>
      <c r="N2318" t="s">
        <v>180</v>
      </c>
      <c r="P2318" t="s">
        <v>4933</v>
      </c>
      <c r="Q2318" t="s">
        <v>4934</v>
      </c>
      <c r="R2318" t="s">
        <v>3997</v>
      </c>
      <c r="S2318">
        <v>3002764</v>
      </c>
      <c r="T2318" t="s">
        <v>180</v>
      </c>
      <c r="V2318" t="s">
        <v>7325</v>
      </c>
      <c r="W2318" t="s">
        <v>3988</v>
      </c>
      <c r="X2318" s="328">
        <v>-73</v>
      </c>
      <c r="Y2318" s="328">
        <v>-0.02</v>
      </c>
      <c r="Z2318" s="328">
        <v>-0.19</v>
      </c>
      <c r="AA2318" s="328">
        <v>-73</v>
      </c>
      <c r="AB2318">
        <v>0</v>
      </c>
      <c r="AC2318" s="331">
        <v>45265.151469328703</v>
      </c>
      <c r="AD2318" s="390">
        <v>1</v>
      </c>
      <c r="AE2318" s="330">
        <f>IF(W2318="COP",(X2318*AD2318),IF(W2318="NOK",((Z2318*AD2318)*Tasas!$H$44),IF('GL MEN'!W2318="EUR",(('GL MEN'!Z2318*'GL MEN'!AD2318)*Tasas!$H$44),IF('GL MEN'!W2318="USD",(('GL MEN'!Z2318*'GL MEN'!AD2318)*Tasas!$H$44),0))))</f>
        <v>-73</v>
      </c>
      <c r="AF2318" s="319" t="s">
        <v>3902</v>
      </c>
      <c r="AG2318" s="319">
        <v>4</v>
      </c>
      <c r="AH2318" s="319" t="str">
        <f t="shared" si="72"/>
        <v>3</v>
      </c>
      <c r="AI2318" s="319" t="str">
        <f t="shared" si="73"/>
        <v>NE</v>
      </c>
    </row>
    <row r="2319" spans="1:35" x14ac:dyDescent="0.25">
      <c r="A2319">
        <v>2318</v>
      </c>
      <c r="B2319" t="s">
        <v>3811</v>
      </c>
      <c r="C2319" t="s">
        <v>5334</v>
      </c>
      <c r="D2319" t="s">
        <v>5080</v>
      </c>
      <c r="E2319" t="s">
        <v>5986</v>
      </c>
      <c r="F2319" t="s">
        <v>4189</v>
      </c>
      <c r="G2319" t="s">
        <v>5791</v>
      </c>
      <c r="H2319">
        <v>15301797</v>
      </c>
      <c r="I2319">
        <v>202311</v>
      </c>
      <c r="J2319">
        <v>45260</v>
      </c>
      <c r="K2319" t="s">
        <v>5792</v>
      </c>
      <c r="L2319" t="s">
        <v>4150</v>
      </c>
      <c r="N2319" t="s">
        <v>180</v>
      </c>
      <c r="P2319" t="s">
        <v>4933</v>
      </c>
      <c r="Q2319" t="s">
        <v>4934</v>
      </c>
      <c r="R2319" t="s">
        <v>3997</v>
      </c>
      <c r="S2319">
        <v>3002764</v>
      </c>
      <c r="T2319" t="s">
        <v>180</v>
      </c>
      <c r="V2319" t="s">
        <v>7326</v>
      </c>
      <c r="W2319" t="s">
        <v>3988</v>
      </c>
      <c r="X2319" s="328">
        <v>40</v>
      </c>
      <c r="Y2319" s="328">
        <v>0.01</v>
      </c>
      <c r="Z2319" s="328">
        <v>0.11</v>
      </c>
      <c r="AA2319" s="328">
        <v>40</v>
      </c>
      <c r="AB2319">
        <v>0</v>
      </c>
      <c r="AC2319" s="331">
        <v>45265.669566238423</v>
      </c>
      <c r="AD2319" s="390">
        <v>1</v>
      </c>
      <c r="AE2319" s="330">
        <f>IF(W2319="COP",(X2319*AD2319),IF(W2319="NOK",((Z2319*AD2319)*Tasas!$H$44),IF('GL MEN'!W2319="EUR",(('GL MEN'!Z2319*'GL MEN'!AD2319)*Tasas!$H$44),IF('GL MEN'!W2319="USD",(('GL MEN'!Z2319*'GL MEN'!AD2319)*Tasas!$H$44),0))))</f>
        <v>40</v>
      </c>
      <c r="AF2319" s="319" t="s">
        <v>3902</v>
      </c>
      <c r="AG2319" s="319">
        <v>4</v>
      </c>
      <c r="AH2319" s="319" t="str">
        <f t="shared" si="72"/>
        <v>3</v>
      </c>
      <c r="AI2319" s="319" t="str">
        <f t="shared" si="73"/>
        <v>NE</v>
      </c>
    </row>
    <row r="2320" spans="1:35" x14ac:dyDescent="0.25">
      <c r="A2320">
        <v>2319</v>
      </c>
      <c r="B2320" t="s">
        <v>3811</v>
      </c>
      <c r="C2320" t="s">
        <v>5334</v>
      </c>
      <c r="D2320" t="s">
        <v>5080</v>
      </c>
      <c r="E2320" t="s">
        <v>5986</v>
      </c>
      <c r="F2320" t="s">
        <v>4189</v>
      </c>
      <c r="G2320" t="s">
        <v>5791</v>
      </c>
      <c r="H2320">
        <v>15301798</v>
      </c>
      <c r="I2320">
        <v>202311</v>
      </c>
      <c r="J2320">
        <v>45260</v>
      </c>
      <c r="K2320" t="s">
        <v>5792</v>
      </c>
      <c r="L2320" t="s">
        <v>4150</v>
      </c>
      <c r="N2320" t="s">
        <v>180</v>
      </c>
      <c r="P2320" t="s">
        <v>4933</v>
      </c>
      <c r="Q2320" t="s">
        <v>4934</v>
      </c>
      <c r="R2320" t="s">
        <v>3997</v>
      </c>
      <c r="S2320">
        <v>3002764</v>
      </c>
      <c r="T2320" t="s">
        <v>180</v>
      </c>
      <c r="V2320" t="s">
        <v>7327</v>
      </c>
      <c r="W2320" t="s">
        <v>3988</v>
      </c>
      <c r="X2320" s="328">
        <v>-40</v>
      </c>
      <c r="Y2320" s="328">
        <v>-0.01</v>
      </c>
      <c r="Z2320" s="328">
        <v>-0.11</v>
      </c>
      <c r="AA2320" s="328">
        <v>-40</v>
      </c>
      <c r="AB2320">
        <v>0</v>
      </c>
      <c r="AC2320" s="331">
        <v>45265.702029513886</v>
      </c>
      <c r="AD2320" s="390">
        <v>1</v>
      </c>
      <c r="AE2320" s="330">
        <f>IF(W2320="COP",(X2320*AD2320),IF(W2320="NOK",((Z2320*AD2320)*Tasas!$H$44),IF('GL MEN'!W2320="EUR",(('GL MEN'!Z2320*'GL MEN'!AD2320)*Tasas!$H$44),IF('GL MEN'!W2320="USD",(('GL MEN'!Z2320*'GL MEN'!AD2320)*Tasas!$H$44),0))))</f>
        <v>-40</v>
      </c>
      <c r="AF2320" s="319" t="s">
        <v>3902</v>
      </c>
      <c r="AG2320" s="319">
        <v>4</v>
      </c>
      <c r="AH2320" s="319" t="str">
        <f t="shared" si="72"/>
        <v>3</v>
      </c>
      <c r="AI2320" s="319" t="str">
        <f t="shared" si="73"/>
        <v>NE</v>
      </c>
    </row>
    <row r="2321" spans="1:35" x14ac:dyDescent="0.25">
      <c r="A2321">
        <v>2320</v>
      </c>
      <c r="B2321" t="s">
        <v>3811</v>
      </c>
      <c r="C2321" t="s">
        <v>5334</v>
      </c>
      <c r="D2321" t="s">
        <v>5080</v>
      </c>
      <c r="E2321" t="s">
        <v>5986</v>
      </c>
      <c r="F2321" t="s">
        <v>4189</v>
      </c>
      <c r="G2321" t="s">
        <v>5791</v>
      </c>
      <c r="H2321">
        <v>15301799</v>
      </c>
      <c r="I2321">
        <v>202311</v>
      </c>
      <c r="J2321">
        <v>45260</v>
      </c>
      <c r="K2321" t="s">
        <v>5792</v>
      </c>
      <c r="L2321" t="s">
        <v>4150</v>
      </c>
      <c r="N2321" t="s">
        <v>180</v>
      </c>
      <c r="P2321" t="s">
        <v>4933</v>
      </c>
      <c r="Q2321" t="s">
        <v>4934</v>
      </c>
      <c r="R2321" t="s">
        <v>3997</v>
      </c>
      <c r="S2321">
        <v>3002764</v>
      </c>
      <c r="T2321" t="s">
        <v>180</v>
      </c>
      <c r="V2321" t="s">
        <v>7326</v>
      </c>
      <c r="W2321" t="s">
        <v>3988</v>
      </c>
      <c r="X2321" s="328">
        <v>-40</v>
      </c>
      <c r="Y2321" s="328">
        <v>-0.01</v>
      </c>
      <c r="Z2321" s="328">
        <v>-0.11</v>
      </c>
      <c r="AA2321" s="328">
        <v>-40</v>
      </c>
      <c r="AB2321">
        <v>0</v>
      </c>
      <c r="AC2321" s="331">
        <v>45265.704487696756</v>
      </c>
      <c r="AD2321" s="390">
        <v>1</v>
      </c>
      <c r="AE2321" s="330">
        <f>IF(W2321="COP",(X2321*AD2321),IF(W2321="NOK",((Z2321*AD2321)*Tasas!$H$44),IF('GL MEN'!W2321="EUR",(('GL MEN'!Z2321*'GL MEN'!AD2321)*Tasas!$H$44),IF('GL MEN'!W2321="USD",(('GL MEN'!Z2321*'GL MEN'!AD2321)*Tasas!$H$44),0))))</f>
        <v>-40</v>
      </c>
      <c r="AF2321" s="319" t="s">
        <v>3902</v>
      </c>
      <c r="AG2321" s="319">
        <v>4</v>
      </c>
      <c r="AH2321" s="319" t="str">
        <f t="shared" si="72"/>
        <v>3</v>
      </c>
      <c r="AI2321" s="319" t="str">
        <f t="shared" si="73"/>
        <v>NE</v>
      </c>
    </row>
    <row r="2322" spans="1:35" x14ac:dyDescent="0.25">
      <c r="A2322">
        <v>2321</v>
      </c>
      <c r="B2322" t="s">
        <v>3811</v>
      </c>
      <c r="C2322" t="s">
        <v>5334</v>
      </c>
      <c r="D2322" t="s">
        <v>5080</v>
      </c>
      <c r="E2322" t="s">
        <v>5986</v>
      </c>
      <c r="F2322" t="s">
        <v>4189</v>
      </c>
      <c r="G2322" t="s">
        <v>5791</v>
      </c>
      <c r="H2322">
        <v>15301801</v>
      </c>
      <c r="I2322">
        <v>202311</v>
      </c>
      <c r="J2322">
        <v>45245</v>
      </c>
      <c r="K2322" t="s">
        <v>5792</v>
      </c>
      <c r="L2322" t="s">
        <v>4150</v>
      </c>
      <c r="N2322" t="s">
        <v>180</v>
      </c>
      <c r="P2322" t="s">
        <v>4933</v>
      </c>
      <c r="Q2322" t="s">
        <v>4934</v>
      </c>
      <c r="R2322" t="s">
        <v>3997</v>
      </c>
      <c r="S2322">
        <v>3002764</v>
      </c>
      <c r="T2322" t="s">
        <v>180</v>
      </c>
      <c r="V2322" t="s">
        <v>7328</v>
      </c>
      <c r="W2322" t="s">
        <v>3988</v>
      </c>
      <c r="X2322" s="328">
        <v>107</v>
      </c>
      <c r="Y2322" s="328">
        <v>0.03</v>
      </c>
      <c r="Z2322" s="328">
        <v>0.28000000000000003</v>
      </c>
      <c r="AA2322" s="328">
        <v>107</v>
      </c>
      <c r="AB2322">
        <v>0</v>
      </c>
      <c r="AC2322" s="331">
        <v>45265.863720289351</v>
      </c>
      <c r="AD2322" s="390">
        <v>1</v>
      </c>
      <c r="AE2322" s="330">
        <f>IF(W2322="COP",(X2322*AD2322),IF(W2322="NOK",((Z2322*AD2322)*Tasas!$H$44),IF('GL MEN'!W2322="EUR",(('GL MEN'!Z2322*'GL MEN'!AD2322)*Tasas!$H$44),IF('GL MEN'!W2322="USD",(('GL MEN'!Z2322*'GL MEN'!AD2322)*Tasas!$H$44),0))))</f>
        <v>107</v>
      </c>
      <c r="AF2322" s="319" t="s">
        <v>3902</v>
      </c>
      <c r="AG2322" s="319">
        <v>4</v>
      </c>
      <c r="AH2322" s="319" t="str">
        <f t="shared" si="72"/>
        <v>3</v>
      </c>
      <c r="AI2322" s="319" t="str">
        <f t="shared" si="73"/>
        <v>NE</v>
      </c>
    </row>
    <row r="2323" spans="1:35" x14ac:dyDescent="0.25">
      <c r="A2323">
        <v>2322</v>
      </c>
      <c r="B2323" t="s">
        <v>3811</v>
      </c>
      <c r="C2323" t="s">
        <v>4266</v>
      </c>
      <c r="D2323" t="s">
        <v>5080</v>
      </c>
      <c r="E2323" t="s">
        <v>5986</v>
      </c>
      <c r="F2323" t="s">
        <v>4556</v>
      </c>
      <c r="G2323" t="s">
        <v>4557</v>
      </c>
      <c r="H2323">
        <v>16300499</v>
      </c>
      <c r="I2323">
        <v>202311</v>
      </c>
      <c r="J2323">
        <v>45247</v>
      </c>
      <c r="K2323">
        <v>130437</v>
      </c>
      <c r="L2323" t="s">
        <v>4150</v>
      </c>
      <c r="N2323" t="s">
        <v>180</v>
      </c>
      <c r="P2323" t="s">
        <v>5201</v>
      </c>
      <c r="Q2323" t="s">
        <v>5202</v>
      </c>
      <c r="R2323" t="s">
        <v>3997</v>
      </c>
      <c r="S2323">
        <v>3002764</v>
      </c>
      <c r="T2323" t="s">
        <v>180</v>
      </c>
      <c r="V2323" t="s">
        <v>6988</v>
      </c>
      <c r="W2323" t="s">
        <v>3988</v>
      </c>
      <c r="X2323" s="328">
        <v>382</v>
      </c>
      <c r="Y2323" s="328">
        <v>0.1</v>
      </c>
      <c r="Z2323" s="328">
        <v>1.05</v>
      </c>
      <c r="AA2323" s="328">
        <v>382</v>
      </c>
      <c r="AB2323">
        <v>0</v>
      </c>
      <c r="AC2323" s="331">
        <v>45266.711461145831</v>
      </c>
      <c r="AD2323" s="390">
        <v>1</v>
      </c>
      <c r="AE2323" s="330">
        <f>IF(W2323="COP",(X2323*AD2323),IF(W2323="NOK",((Z2323*AD2323)*Tasas!$H$44),IF('GL MEN'!W2323="EUR",(('GL MEN'!Z2323*'GL MEN'!AD2323)*Tasas!$H$44),IF('GL MEN'!W2323="USD",(('GL MEN'!Z2323*'GL MEN'!AD2323)*Tasas!$H$44),0))))</f>
        <v>382</v>
      </c>
      <c r="AF2323" s="319" t="s">
        <v>3902</v>
      </c>
      <c r="AG2323" s="319">
        <v>4</v>
      </c>
      <c r="AH2323" s="319" t="str">
        <f t="shared" si="72"/>
        <v>3</v>
      </c>
      <c r="AI2323" s="319" t="str">
        <f t="shared" si="73"/>
        <v>NE</v>
      </c>
    </row>
    <row r="2324" spans="1:35" x14ac:dyDescent="0.25">
      <c r="A2324">
        <v>2323</v>
      </c>
      <c r="B2324" t="s">
        <v>6691</v>
      </c>
      <c r="C2324" t="s">
        <v>4025</v>
      </c>
      <c r="D2324" t="s">
        <v>5080</v>
      </c>
      <c r="E2324" t="s">
        <v>5080</v>
      </c>
      <c r="F2324" t="s">
        <v>6692</v>
      </c>
      <c r="G2324" t="s">
        <v>6693</v>
      </c>
      <c r="H2324">
        <v>9302473</v>
      </c>
      <c r="I2324">
        <v>202311</v>
      </c>
      <c r="J2324">
        <v>45260</v>
      </c>
      <c r="K2324">
        <v>10256</v>
      </c>
      <c r="L2324" t="s">
        <v>4150</v>
      </c>
      <c r="N2324" t="s">
        <v>180</v>
      </c>
      <c r="P2324" t="s">
        <v>180</v>
      </c>
      <c r="Q2324" t="s">
        <v>180</v>
      </c>
      <c r="R2324" t="s">
        <v>3997</v>
      </c>
      <c r="S2324">
        <v>2096951</v>
      </c>
      <c r="T2324" t="s">
        <v>7329</v>
      </c>
      <c r="V2324" t="s">
        <v>7330</v>
      </c>
      <c r="W2324" t="s">
        <v>4133</v>
      </c>
      <c r="X2324" s="328">
        <v>3.41</v>
      </c>
      <c r="Y2324" s="328">
        <v>3.41</v>
      </c>
      <c r="Z2324" s="328">
        <v>37.11</v>
      </c>
      <c r="AA2324" s="328">
        <v>0</v>
      </c>
      <c r="AB2324">
        <v>0</v>
      </c>
      <c r="AC2324" s="331">
        <v>45271.814082094905</v>
      </c>
      <c r="AD2324" s="390">
        <v>1</v>
      </c>
      <c r="AE2324" s="330">
        <f>IF(W2324="COP",(X2324*AD2324),IF(W2324="NOK",((Z2324*AD2324)*Tasas!$H$44),IF('GL MEN'!W2324="EUR",(('GL MEN'!Z2324*'GL MEN'!AD2324)*Tasas!$H$44),IF('GL MEN'!W2324="USD",(('GL MEN'!Z2324*'GL MEN'!AD2324)*Tasas!$H$44),0))))</f>
        <v>13612.447543264536</v>
      </c>
      <c r="AF2324" s="319" t="s">
        <v>3902</v>
      </c>
      <c r="AG2324" s="319">
        <v>4</v>
      </c>
      <c r="AH2324" s="319" t="str">
        <f t="shared" si="72"/>
        <v>3</v>
      </c>
      <c r="AI2324" s="319" t="str">
        <f t="shared" si="73"/>
        <v>NE</v>
      </c>
    </row>
    <row r="2325" spans="1:35" x14ac:dyDescent="0.25">
      <c r="A2325">
        <v>2324</v>
      </c>
      <c r="B2325" t="s">
        <v>6691</v>
      </c>
      <c r="C2325" t="s">
        <v>4025</v>
      </c>
      <c r="D2325" t="s">
        <v>5080</v>
      </c>
      <c r="E2325" t="s">
        <v>5080</v>
      </c>
      <c r="F2325" t="s">
        <v>6692</v>
      </c>
      <c r="G2325" t="s">
        <v>6693</v>
      </c>
      <c r="H2325">
        <v>9302473</v>
      </c>
      <c r="I2325">
        <v>202311</v>
      </c>
      <c r="J2325">
        <v>45260</v>
      </c>
      <c r="K2325">
        <v>10256</v>
      </c>
      <c r="L2325" t="s">
        <v>4150</v>
      </c>
      <c r="N2325" t="s">
        <v>180</v>
      </c>
      <c r="P2325" t="s">
        <v>180</v>
      </c>
      <c r="Q2325" t="s">
        <v>180</v>
      </c>
      <c r="R2325" t="s">
        <v>3997</v>
      </c>
      <c r="S2325">
        <v>2096951</v>
      </c>
      <c r="T2325" t="s">
        <v>7329</v>
      </c>
      <c r="V2325" t="s">
        <v>7331</v>
      </c>
      <c r="W2325" t="s">
        <v>4133</v>
      </c>
      <c r="X2325" s="328">
        <v>3.41</v>
      </c>
      <c r="Y2325" s="328">
        <v>3.41</v>
      </c>
      <c r="Z2325" s="328">
        <v>37.11</v>
      </c>
      <c r="AA2325" s="328">
        <v>0</v>
      </c>
      <c r="AB2325">
        <v>0</v>
      </c>
      <c r="AC2325" s="331">
        <v>45271.814082094905</v>
      </c>
      <c r="AD2325" s="390">
        <v>1</v>
      </c>
      <c r="AE2325" s="330">
        <f>IF(W2325="COP",(X2325*AD2325),IF(W2325="NOK",((Z2325*AD2325)*Tasas!$H$44),IF('GL MEN'!W2325="EUR",(('GL MEN'!Z2325*'GL MEN'!AD2325)*Tasas!$H$44),IF('GL MEN'!W2325="USD",(('GL MEN'!Z2325*'GL MEN'!AD2325)*Tasas!$H$44),0))))</f>
        <v>13612.447543264536</v>
      </c>
      <c r="AF2325" s="319" t="s">
        <v>3902</v>
      </c>
      <c r="AG2325" s="319">
        <v>4</v>
      </c>
      <c r="AH2325" s="319" t="str">
        <f t="shared" si="72"/>
        <v>3</v>
      </c>
      <c r="AI2325" s="319" t="str">
        <f t="shared" si="73"/>
        <v>NE</v>
      </c>
    </row>
    <row r="2326" spans="1:35" x14ac:dyDescent="0.25">
      <c r="A2326">
        <v>2325</v>
      </c>
      <c r="B2326" t="s">
        <v>6691</v>
      </c>
      <c r="C2326" t="s">
        <v>4025</v>
      </c>
      <c r="D2326" t="s">
        <v>5080</v>
      </c>
      <c r="E2326" t="s">
        <v>5080</v>
      </c>
      <c r="F2326" t="s">
        <v>6692</v>
      </c>
      <c r="G2326" t="s">
        <v>6693</v>
      </c>
      <c r="H2326">
        <v>9302473</v>
      </c>
      <c r="I2326">
        <v>202311</v>
      </c>
      <c r="J2326">
        <v>45260</v>
      </c>
      <c r="K2326">
        <v>10256</v>
      </c>
      <c r="L2326" t="s">
        <v>4150</v>
      </c>
      <c r="N2326" t="s">
        <v>180</v>
      </c>
      <c r="P2326" t="s">
        <v>180</v>
      </c>
      <c r="Q2326" t="s">
        <v>180</v>
      </c>
      <c r="R2326" t="s">
        <v>3997</v>
      </c>
      <c r="S2326">
        <v>2096951</v>
      </c>
      <c r="T2326" t="s">
        <v>7329</v>
      </c>
      <c r="V2326" t="s">
        <v>7332</v>
      </c>
      <c r="W2326" t="s">
        <v>4133</v>
      </c>
      <c r="X2326" s="328">
        <v>3.41</v>
      </c>
      <c r="Y2326" s="328">
        <v>3.41</v>
      </c>
      <c r="Z2326" s="328">
        <v>37.11</v>
      </c>
      <c r="AA2326" s="328">
        <v>0</v>
      </c>
      <c r="AB2326">
        <v>0</v>
      </c>
      <c r="AC2326" s="331">
        <v>45271.814082094905</v>
      </c>
      <c r="AD2326" s="390">
        <v>1</v>
      </c>
      <c r="AE2326" s="330">
        <f>IF(W2326="COP",(X2326*AD2326),IF(W2326="NOK",((Z2326*AD2326)*Tasas!$H$44),IF('GL MEN'!W2326="EUR",(('GL MEN'!Z2326*'GL MEN'!AD2326)*Tasas!$H$44),IF('GL MEN'!W2326="USD",(('GL MEN'!Z2326*'GL MEN'!AD2326)*Tasas!$H$44),0))))</f>
        <v>13612.447543264536</v>
      </c>
      <c r="AF2326" s="319" t="s">
        <v>3902</v>
      </c>
      <c r="AG2326" s="319">
        <v>4</v>
      </c>
      <c r="AH2326" s="319" t="str">
        <f t="shared" si="72"/>
        <v>3</v>
      </c>
      <c r="AI2326" s="319" t="str">
        <f t="shared" si="73"/>
        <v>NE</v>
      </c>
    </row>
    <row r="2327" spans="1:35" x14ac:dyDescent="0.25">
      <c r="A2327">
        <v>2326</v>
      </c>
      <c r="B2327" t="s">
        <v>6691</v>
      </c>
      <c r="C2327" t="s">
        <v>4025</v>
      </c>
      <c r="D2327" t="s">
        <v>5080</v>
      </c>
      <c r="E2327" t="s">
        <v>5080</v>
      </c>
      <c r="F2327" t="s">
        <v>6692</v>
      </c>
      <c r="G2327" t="s">
        <v>6693</v>
      </c>
      <c r="H2327">
        <v>9302473</v>
      </c>
      <c r="I2327">
        <v>202311</v>
      </c>
      <c r="J2327">
        <v>45260</v>
      </c>
      <c r="K2327">
        <v>10256</v>
      </c>
      <c r="L2327" t="s">
        <v>4150</v>
      </c>
      <c r="N2327" t="s">
        <v>180</v>
      </c>
      <c r="P2327" t="s">
        <v>180</v>
      </c>
      <c r="Q2327" t="s">
        <v>180</v>
      </c>
      <c r="R2327" t="s">
        <v>3997</v>
      </c>
      <c r="S2327">
        <v>2096951</v>
      </c>
      <c r="T2327" t="s">
        <v>7329</v>
      </c>
      <c r="V2327" t="s">
        <v>7333</v>
      </c>
      <c r="W2327" t="s">
        <v>4133</v>
      </c>
      <c r="X2327" s="328">
        <v>3.41</v>
      </c>
      <c r="Y2327" s="328">
        <v>3.41</v>
      </c>
      <c r="Z2327" s="328">
        <v>37.11</v>
      </c>
      <c r="AA2327" s="328">
        <v>0</v>
      </c>
      <c r="AB2327">
        <v>0</v>
      </c>
      <c r="AC2327" s="331">
        <v>45271.814082094905</v>
      </c>
      <c r="AD2327" s="390">
        <v>1</v>
      </c>
      <c r="AE2327" s="330">
        <f>IF(W2327="COP",(X2327*AD2327),IF(W2327="NOK",((Z2327*AD2327)*Tasas!$H$44),IF('GL MEN'!W2327="EUR",(('GL MEN'!Z2327*'GL MEN'!AD2327)*Tasas!$H$44),IF('GL MEN'!W2327="USD",(('GL MEN'!Z2327*'GL MEN'!AD2327)*Tasas!$H$44),0))))</f>
        <v>13612.447543264536</v>
      </c>
      <c r="AF2327" s="319" t="s">
        <v>3902</v>
      </c>
      <c r="AG2327" s="319">
        <v>4</v>
      </c>
      <c r="AH2327" s="319" t="str">
        <f t="shared" si="72"/>
        <v>3</v>
      </c>
      <c r="AI2327" s="319" t="str">
        <f t="shared" si="73"/>
        <v>NE</v>
      </c>
    </row>
    <row r="2328" spans="1:35" x14ac:dyDescent="0.25">
      <c r="A2328">
        <v>2327</v>
      </c>
      <c r="B2328" t="s">
        <v>6691</v>
      </c>
      <c r="C2328" t="s">
        <v>4025</v>
      </c>
      <c r="D2328" t="s">
        <v>5080</v>
      </c>
      <c r="E2328" t="s">
        <v>5080</v>
      </c>
      <c r="F2328" t="s">
        <v>6692</v>
      </c>
      <c r="G2328" t="s">
        <v>6693</v>
      </c>
      <c r="H2328">
        <v>9302473</v>
      </c>
      <c r="I2328">
        <v>202311</v>
      </c>
      <c r="J2328">
        <v>45260</v>
      </c>
      <c r="K2328">
        <v>10256</v>
      </c>
      <c r="L2328" t="s">
        <v>4150</v>
      </c>
      <c r="N2328" t="s">
        <v>180</v>
      </c>
      <c r="P2328" t="s">
        <v>180</v>
      </c>
      <c r="Q2328" t="s">
        <v>180</v>
      </c>
      <c r="R2328" t="s">
        <v>3997</v>
      </c>
      <c r="S2328">
        <v>2096951</v>
      </c>
      <c r="T2328" t="s">
        <v>7329</v>
      </c>
      <c r="V2328" t="s">
        <v>7334</v>
      </c>
      <c r="W2328" t="s">
        <v>4133</v>
      </c>
      <c r="X2328" s="328">
        <v>3.41</v>
      </c>
      <c r="Y2328" s="328">
        <v>3.41</v>
      </c>
      <c r="Z2328" s="328">
        <v>37.11</v>
      </c>
      <c r="AA2328" s="328">
        <v>0</v>
      </c>
      <c r="AB2328">
        <v>0</v>
      </c>
      <c r="AC2328" s="331">
        <v>45271.814082094905</v>
      </c>
      <c r="AD2328" s="390">
        <v>1</v>
      </c>
      <c r="AE2328" s="330">
        <f>IF(W2328="COP",(X2328*AD2328),IF(W2328="NOK",((Z2328*AD2328)*Tasas!$H$44),IF('GL MEN'!W2328="EUR",(('GL MEN'!Z2328*'GL MEN'!AD2328)*Tasas!$H$44),IF('GL MEN'!W2328="USD",(('GL MEN'!Z2328*'GL MEN'!AD2328)*Tasas!$H$44),0))))</f>
        <v>13612.447543264536</v>
      </c>
      <c r="AF2328" s="319" t="s">
        <v>3902</v>
      </c>
      <c r="AG2328" s="319">
        <v>4</v>
      </c>
      <c r="AH2328" s="319" t="str">
        <f t="shared" si="72"/>
        <v>3</v>
      </c>
      <c r="AI2328" s="319" t="str">
        <f t="shared" si="73"/>
        <v>NE</v>
      </c>
    </row>
    <row r="2329" spans="1:35" x14ac:dyDescent="0.25">
      <c r="A2329">
        <v>2328</v>
      </c>
      <c r="B2329" t="s">
        <v>6691</v>
      </c>
      <c r="C2329" t="s">
        <v>4025</v>
      </c>
      <c r="D2329" t="s">
        <v>5080</v>
      </c>
      <c r="E2329" t="s">
        <v>5080</v>
      </c>
      <c r="F2329" t="s">
        <v>6692</v>
      </c>
      <c r="G2329" t="s">
        <v>6693</v>
      </c>
      <c r="H2329">
        <v>9302473</v>
      </c>
      <c r="I2329">
        <v>202311</v>
      </c>
      <c r="J2329">
        <v>45260</v>
      </c>
      <c r="K2329">
        <v>10256</v>
      </c>
      <c r="L2329" t="s">
        <v>4150</v>
      </c>
      <c r="N2329" t="s">
        <v>180</v>
      </c>
      <c r="P2329" t="s">
        <v>180</v>
      </c>
      <c r="Q2329" t="s">
        <v>180</v>
      </c>
      <c r="R2329" t="s">
        <v>3997</v>
      </c>
      <c r="S2329">
        <v>2096951</v>
      </c>
      <c r="T2329" t="s">
        <v>7329</v>
      </c>
      <c r="V2329" t="s">
        <v>7335</v>
      </c>
      <c r="W2329" t="s">
        <v>4133</v>
      </c>
      <c r="X2329" s="328">
        <v>3.41</v>
      </c>
      <c r="Y2329" s="328">
        <v>3.41</v>
      </c>
      <c r="Z2329" s="328">
        <v>37.11</v>
      </c>
      <c r="AA2329" s="328">
        <v>0</v>
      </c>
      <c r="AB2329">
        <v>0</v>
      </c>
      <c r="AC2329" s="331">
        <v>45271.814082094905</v>
      </c>
      <c r="AD2329" s="390">
        <v>1</v>
      </c>
      <c r="AE2329" s="330">
        <f>IF(W2329="COP",(X2329*AD2329),IF(W2329="NOK",((Z2329*AD2329)*Tasas!$H$44),IF('GL MEN'!W2329="EUR",(('GL MEN'!Z2329*'GL MEN'!AD2329)*Tasas!$H$44),IF('GL MEN'!W2329="USD",(('GL MEN'!Z2329*'GL MEN'!AD2329)*Tasas!$H$44),0))))</f>
        <v>13612.447543264536</v>
      </c>
      <c r="AF2329" s="319" t="s">
        <v>3902</v>
      </c>
      <c r="AG2329" s="319">
        <v>4</v>
      </c>
      <c r="AH2329" s="319" t="str">
        <f t="shared" si="72"/>
        <v>3</v>
      </c>
      <c r="AI2329" s="319" t="str">
        <f t="shared" si="73"/>
        <v>NE</v>
      </c>
    </row>
    <row r="2330" spans="1:35" x14ac:dyDescent="0.25">
      <c r="A2330">
        <v>2329</v>
      </c>
      <c r="B2330" t="s">
        <v>3811</v>
      </c>
      <c r="C2330" t="s">
        <v>4228</v>
      </c>
      <c r="D2330" t="s">
        <v>4583</v>
      </c>
      <c r="E2330" t="s">
        <v>4584</v>
      </c>
      <c r="F2330" t="s">
        <v>4562</v>
      </c>
      <c r="G2330" t="s">
        <v>4563</v>
      </c>
      <c r="H2330">
        <v>1304315</v>
      </c>
      <c r="I2330">
        <v>202311</v>
      </c>
      <c r="J2330">
        <v>45247</v>
      </c>
      <c r="K2330">
        <v>125468</v>
      </c>
      <c r="L2330" t="s">
        <v>4150</v>
      </c>
      <c r="N2330" t="s">
        <v>180</v>
      </c>
      <c r="P2330" t="s">
        <v>7488</v>
      </c>
      <c r="Q2330" t="s">
        <v>7489</v>
      </c>
      <c r="R2330" t="s">
        <v>3993</v>
      </c>
      <c r="S2330">
        <v>3002793</v>
      </c>
      <c r="T2330" t="s">
        <v>7490</v>
      </c>
      <c r="V2330" t="s">
        <v>7491</v>
      </c>
      <c r="W2330" t="s">
        <v>3988</v>
      </c>
      <c r="X2330" s="328">
        <v>1388520</v>
      </c>
      <c r="Y2330" s="328">
        <v>349.16</v>
      </c>
      <c r="Z2330" s="328">
        <v>3821.6</v>
      </c>
      <c r="AA2330" s="328">
        <v>1388520</v>
      </c>
      <c r="AB2330">
        <v>0</v>
      </c>
      <c r="AC2330" s="331">
        <v>45279.876430474535</v>
      </c>
      <c r="AD2330" s="390">
        <v>1</v>
      </c>
      <c r="AE2330" s="330">
        <f>IF(W2330="COP",(X2330*AD2330),IF(W2330="NOK",((Z2330*AD2330)*Tasas!$H$44),IF('GL MEN'!W2330="EUR",(('GL MEN'!Z2330*'GL MEN'!AD2330)*Tasas!$H$44),IF('GL MEN'!W2330="USD",(('GL MEN'!Z2330*'GL MEN'!AD2330)*Tasas!$H$44),0))))</f>
        <v>1388520</v>
      </c>
      <c r="AF2330" s="319" t="s">
        <v>3902</v>
      </c>
      <c r="AG2330" s="319">
        <v>4</v>
      </c>
      <c r="AH2330" s="319" t="str">
        <f t="shared" si="72"/>
        <v>2</v>
      </c>
      <c r="AI2330" s="319" t="str">
        <f t="shared" si="73"/>
        <v>CO</v>
      </c>
    </row>
    <row r="2331" spans="1:35" x14ac:dyDescent="0.25">
      <c r="A2331">
        <v>2330</v>
      </c>
      <c r="B2331" t="s">
        <v>3811</v>
      </c>
      <c r="C2331" t="s">
        <v>4228</v>
      </c>
      <c r="D2331" t="s">
        <v>4583</v>
      </c>
      <c r="E2331" t="s">
        <v>5074</v>
      </c>
      <c r="F2331" t="s">
        <v>4562</v>
      </c>
      <c r="G2331" t="s">
        <v>4563</v>
      </c>
      <c r="H2331">
        <v>1304315</v>
      </c>
      <c r="I2331">
        <v>202311</v>
      </c>
      <c r="J2331">
        <v>45247</v>
      </c>
      <c r="K2331">
        <v>125468</v>
      </c>
      <c r="L2331" t="s">
        <v>4150</v>
      </c>
      <c r="N2331" t="s">
        <v>180</v>
      </c>
      <c r="P2331" t="s">
        <v>7488</v>
      </c>
      <c r="Q2331" t="s">
        <v>7489</v>
      </c>
      <c r="R2331" t="s">
        <v>3993</v>
      </c>
      <c r="S2331">
        <v>3002793</v>
      </c>
      <c r="T2331" t="s">
        <v>7490</v>
      </c>
      <c r="V2331" t="s">
        <v>7491</v>
      </c>
      <c r="W2331" t="s">
        <v>3988</v>
      </c>
      <c r="X2331" s="328">
        <v>7308000</v>
      </c>
      <c r="Y2331" s="328">
        <v>1837.67</v>
      </c>
      <c r="Z2331" s="328">
        <v>20113.66</v>
      </c>
      <c r="AA2331" s="328">
        <v>7308000</v>
      </c>
      <c r="AB2331">
        <v>0</v>
      </c>
      <c r="AC2331" s="331">
        <v>45279.876430474535</v>
      </c>
      <c r="AD2331" s="390">
        <v>1</v>
      </c>
      <c r="AE2331" s="330">
        <f>IF(W2331="COP",(X2331*AD2331),IF(W2331="NOK",((Z2331*AD2331)*Tasas!$H$44),IF('GL MEN'!W2331="EUR",(('GL MEN'!Z2331*'GL MEN'!AD2331)*Tasas!$H$44),IF('GL MEN'!W2331="USD",(('GL MEN'!Z2331*'GL MEN'!AD2331)*Tasas!$H$44),0))))</f>
        <v>7308000</v>
      </c>
      <c r="AF2331" s="319" t="s">
        <v>3902</v>
      </c>
      <c r="AG2331" s="319">
        <v>4</v>
      </c>
      <c r="AH2331" s="319" t="str">
        <f t="shared" si="72"/>
        <v>2</v>
      </c>
      <c r="AI2331" s="319" t="str">
        <f t="shared" si="73"/>
        <v>CO</v>
      </c>
    </row>
    <row r="2332" spans="1:35" s="422" customFormat="1" x14ac:dyDescent="0.25">
      <c r="A2332">
        <v>2331</v>
      </c>
      <c r="B2332" s="422" t="s">
        <v>3811</v>
      </c>
      <c r="C2332" s="422" t="s">
        <v>4155</v>
      </c>
      <c r="D2332" s="422" t="s">
        <v>6748</v>
      </c>
      <c r="E2332" s="422" t="s">
        <v>6749</v>
      </c>
      <c r="F2332" s="422" t="s">
        <v>4774</v>
      </c>
      <c r="G2332" s="422" t="s">
        <v>4775</v>
      </c>
      <c r="H2332" s="422">
        <v>11307224</v>
      </c>
      <c r="I2332" s="422">
        <v>202312</v>
      </c>
      <c r="J2332" s="424">
        <v>45261</v>
      </c>
      <c r="K2332" s="422">
        <v>140118</v>
      </c>
      <c r="L2332" s="422" t="s">
        <v>4150</v>
      </c>
      <c r="N2332" s="422" t="s">
        <v>180</v>
      </c>
      <c r="P2332" s="422" t="s">
        <v>6980</v>
      </c>
      <c r="Q2332" s="422" t="s">
        <v>6981</v>
      </c>
      <c r="R2332" s="422" t="s">
        <v>4005</v>
      </c>
      <c r="S2332" s="422" t="s">
        <v>6252</v>
      </c>
      <c r="T2332" s="422" t="s">
        <v>180</v>
      </c>
      <c r="V2332" s="422" t="s">
        <v>7492</v>
      </c>
      <c r="W2332" s="422" t="s">
        <v>3988</v>
      </c>
      <c r="X2332" s="423">
        <v>-2000000</v>
      </c>
      <c r="Y2332" s="423">
        <v>-488.72</v>
      </c>
      <c r="Z2332" s="423">
        <v>-5331.16</v>
      </c>
      <c r="AA2332" s="423">
        <v>-2000000</v>
      </c>
      <c r="AB2332" s="422">
        <v>314</v>
      </c>
      <c r="AC2332" s="424">
        <v>45274.998896064812</v>
      </c>
      <c r="AD2332" s="425">
        <v>1</v>
      </c>
      <c r="AE2332" s="426">
        <f>IF(W2332="COP",(X2332*AD2332),IF(W2332="NOK",((Z2332*AD2332)*Tasas!$H$45),IF('GL MEN'!W2332="EUR",(('GL MEN'!Z2332*'GL MEN'!AD2332)*Tasas!$H$45),IF('GL MEN'!W2332="USD",(('GL MEN'!Z2332*'GL MEN'!AD2332)*Tasas!$H$45),0))))</f>
        <v>-2000000</v>
      </c>
      <c r="AF2332" s="427" t="s">
        <v>3864</v>
      </c>
      <c r="AG2332" s="427">
        <v>5</v>
      </c>
      <c r="AH2332" s="427" t="str">
        <f t="shared" si="72"/>
        <v>6</v>
      </c>
      <c r="AI2332" s="427" t="str">
        <f t="shared" si="73"/>
        <v>URR</v>
      </c>
    </row>
    <row r="2333" spans="1:35" x14ac:dyDescent="0.25">
      <c r="A2333">
        <v>2332</v>
      </c>
      <c r="B2333" t="s">
        <v>3811</v>
      </c>
      <c r="C2333" t="s">
        <v>4155</v>
      </c>
      <c r="D2333" t="s">
        <v>6748</v>
      </c>
      <c r="E2333" t="s">
        <v>6749</v>
      </c>
      <c r="F2333" t="s">
        <v>4774</v>
      </c>
      <c r="G2333" t="s">
        <v>4775</v>
      </c>
      <c r="H2333">
        <v>11307224</v>
      </c>
      <c r="I2333">
        <v>202312</v>
      </c>
      <c r="J2333" s="331">
        <v>45261</v>
      </c>
      <c r="K2333">
        <v>140118</v>
      </c>
      <c r="L2333" t="s">
        <v>4150</v>
      </c>
      <c r="N2333" t="s">
        <v>180</v>
      </c>
      <c r="P2333" t="s">
        <v>6980</v>
      </c>
      <c r="Q2333" t="s">
        <v>6981</v>
      </c>
      <c r="R2333" t="s">
        <v>4005</v>
      </c>
      <c r="S2333" t="s">
        <v>6252</v>
      </c>
      <c r="T2333" t="s">
        <v>7493</v>
      </c>
      <c r="V2333" t="s">
        <v>6982</v>
      </c>
      <c r="W2333" t="s">
        <v>3988</v>
      </c>
      <c r="X2333" s="328">
        <v>2000000</v>
      </c>
      <c r="Y2333" s="328">
        <v>488.72</v>
      </c>
      <c r="Z2333" s="328">
        <v>5331.16</v>
      </c>
      <c r="AA2333" s="328">
        <v>2000000</v>
      </c>
      <c r="AB2333">
        <v>307</v>
      </c>
      <c r="AC2333" s="331">
        <v>45274.998896261575</v>
      </c>
      <c r="AD2333" s="390">
        <v>1</v>
      </c>
      <c r="AE2333" s="330">
        <f>IF(W2333="COP",(X2333*AD2333),IF(W2333="NOK",((Z2333*AD2333)*Tasas!$H$45),IF('GL MEN'!W2333="EUR",(('GL MEN'!Z2333*'GL MEN'!AD2333)*Tasas!$H$45),IF('GL MEN'!W2333="USD",(('GL MEN'!Z2333*'GL MEN'!AD2333)*Tasas!$H$45),0))))</f>
        <v>2000000</v>
      </c>
      <c r="AF2333" s="319" t="s">
        <v>3864</v>
      </c>
      <c r="AG2333" s="319">
        <v>5</v>
      </c>
      <c r="AH2333" s="319" t="str">
        <f t="shared" si="72"/>
        <v>6</v>
      </c>
      <c r="AI2333" s="319" t="str">
        <f t="shared" si="73"/>
        <v>URR</v>
      </c>
    </row>
    <row r="2334" spans="1:35" x14ac:dyDescent="0.25">
      <c r="A2334">
        <v>2333</v>
      </c>
      <c r="B2334" t="s">
        <v>3811</v>
      </c>
      <c r="C2334" t="s">
        <v>4145</v>
      </c>
      <c r="D2334" t="s">
        <v>4146</v>
      </c>
      <c r="E2334" t="s">
        <v>4147</v>
      </c>
      <c r="F2334" t="s">
        <v>4148</v>
      </c>
      <c r="G2334" t="s">
        <v>4149</v>
      </c>
      <c r="H2334">
        <v>2303520</v>
      </c>
      <c r="I2334">
        <v>202312</v>
      </c>
      <c r="J2334" s="331">
        <v>45279</v>
      </c>
      <c r="K2334">
        <v>10848</v>
      </c>
      <c r="L2334" t="s">
        <v>4150</v>
      </c>
      <c r="N2334" t="s">
        <v>180</v>
      </c>
      <c r="P2334" t="s">
        <v>4586</v>
      </c>
      <c r="Q2334" t="s">
        <v>4587</v>
      </c>
      <c r="R2334" t="s">
        <v>4008</v>
      </c>
      <c r="S2334" t="s">
        <v>6255</v>
      </c>
      <c r="T2334" t="s">
        <v>180</v>
      </c>
      <c r="V2334" t="s">
        <v>7494</v>
      </c>
      <c r="W2334" t="s">
        <v>3988</v>
      </c>
      <c r="X2334" s="328">
        <v>95407</v>
      </c>
      <c r="Y2334" s="328">
        <v>23.86</v>
      </c>
      <c r="Z2334" s="328">
        <v>254.72</v>
      </c>
      <c r="AA2334" s="328">
        <v>95407</v>
      </c>
      <c r="AB2334">
        <v>0</v>
      </c>
      <c r="AC2334" s="331">
        <v>45294.911942361112</v>
      </c>
      <c r="AD2334" s="390">
        <v>1</v>
      </c>
      <c r="AE2334" s="330">
        <f>IF(W2334="COP",(X2334*AD2334),IF(W2334="NOK",((Z2334*AD2334)*Tasas!$H$45),IF('GL MEN'!W2334="EUR",(('GL MEN'!Z2334*'GL MEN'!AD2334)*Tasas!$H$45),IF('GL MEN'!W2334="USD",(('GL MEN'!Z2334*'GL MEN'!AD2334)*Tasas!$H$45),0))))</f>
        <v>95407</v>
      </c>
      <c r="AF2334" s="319" t="s">
        <v>3864</v>
      </c>
      <c r="AG2334" s="319">
        <v>5</v>
      </c>
      <c r="AH2334" s="319" t="str">
        <f t="shared" si="72"/>
        <v>3</v>
      </c>
      <c r="AI2334" s="319" t="str">
        <f t="shared" si="73"/>
        <v>NE</v>
      </c>
    </row>
    <row r="2335" spans="1:35" x14ac:dyDescent="0.25">
      <c r="A2335">
        <v>2334</v>
      </c>
      <c r="B2335" t="s">
        <v>3811</v>
      </c>
      <c r="C2335" t="s">
        <v>4155</v>
      </c>
      <c r="D2335" t="s">
        <v>4146</v>
      </c>
      <c r="E2335" t="s">
        <v>4147</v>
      </c>
      <c r="F2335" t="s">
        <v>4774</v>
      </c>
      <c r="G2335" t="s">
        <v>4775</v>
      </c>
      <c r="H2335">
        <v>11307224</v>
      </c>
      <c r="I2335">
        <v>202312</v>
      </c>
      <c r="J2335" s="331">
        <v>45261</v>
      </c>
      <c r="K2335">
        <v>140118</v>
      </c>
      <c r="L2335" t="s">
        <v>4150</v>
      </c>
      <c r="N2335" t="s">
        <v>180</v>
      </c>
      <c r="P2335" t="s">
        <v>6980</v>
      </c>
      <c r="Q2335" t="s">
        <v>6981</v>
      </c>
      <c r="R2335" t="s">
        <v>4005</v>
      </c>
      <c r="S2335" t="s">
        <v>6257</v>
      </c>
      <c r="T2335" t="s">
        <v>7493</v>
      </c>
      <c r="V2335" t="s">
        <v>7492</v>
      </c>
      <c r="W2335" t="s">
        <v>3988</v>
      </c>
      <c r="X2335" s="328">
        <v>-2620290</v>
      </c>
      <c r="Y2335" s="328">
        <v>-640.29</v>
      </c>
      <c r="Z2335" s="328">
        <v>-6984.59</v>
      </c>
      <c r="AA2335" s="328">
        <v>-2620290</v>
      </c>
      <c r="AB2335">
        <v>0</v>
      </c>
      <c r="AC2335" s="331">
        <v>45274.998896643519</v>
      </c>
      <c r="AD2335" s="390">
        <v>1</v>
      </c>
      <c r="AE2335" s="330">
        <f>IF(W2335="COP",(X2335*AD2335),IF(W2335="NOK",((Z2335*AD2335)*Tasas!$H$45),IF('GL MEN'!W2335="EUR",(('GL MEN'!Z2335*'GL MEN'!AD2335)*Tasas!$H$45),IF('GL MEN'!W2335="USD",(('GL MEN'!Z2335*'GL MEN'!AD2335)*Tasas!$H$45),0))))</f>
        <v>-2620290</v>
      </c>
      <c r="AF2335" s="319" t="s">
        <v>3864</v>
      </c>
      <c r="AG2335" s="319">
        <v>5</v>
      </c>
      <c r="AH2335" s="319" t="str">
        <f t="shared" si="72"/>
        <v>6</v>
      </c>
      <c r="AI2335" s="319" t="str">
        <f t="shared" si="73"/>
        <v>URR</v>
      </c>
    </row>
    <row r="2336" spans="1:35" x14ac:dyDescent="0.25">
      <c r="A2336">
        <v>2335</v>
      </c>
      <c r="B2336" t="s">
        <v>3811</v>
      </c>
      <c r="C2336" t="s">
        <v>4155</v>
      </c>
      <c r="D2336" t="s">
        <v>4146</v>
      </c>
      <c r="E2336" t="s">
        <v>4147</v>
      </c>
      <c r="F2336" t="s">
        <v>4774</v>
      </c>
      <c r="G2336" t="s">
        <v>4775</v>
      </c>
      <c r="H2336">
        <v>11307224</v>
      </c>
      <c r="I2336">
        <v>202312</v>
      </c>
      <c r="J2336" s="331">
        <v>45261</v>
      </c>
      <c r="K2336">
        <v>140118</v>
      </c>
      <c r="L2336" t="s">
        <v>4150</v>
      </c>
      <c r="N2336" t="s">
        <v>180</v>
      </c>
      <c r="P2336" t="s">
        <v>6980</v>
      </c>
      <c r="Q2336" t="s">
        <v>6981</v>
      </c>
      <c r="R2336" t="s">
        <v>4005</v>
      </c>
      <c r="S2336" t="s">
        <v>6257</v>
      </c>
      <c r="T2336" t="s">
        <v>7493</v>
      </c>
      <c r="V2336" t="s">
        <v>6982</v>
      </c>
      <c r="W2336" t="s">
        <v>3988</v>
      </c>
      <c r="X2336" s="328">
        <v>2620290</v>
      </c>
      <c r="Y2336" s="328">
        <v>640.29</v>
      </c>
      <c r="Z2336" s="328">
        <v>6984.59</v>
      </c>
      <c r="AA2336" s="328">
        <v>2620290</v>
      </c>
      <c r="AB2336">
        <v>0</v>
      </c>
      <c r="AC2336" s="331">
        <v>45274.998896793979</v>
      </c>
      <c r="AD2336" s="390">
        <v>1</v>
      </c>
      <c r="AE2336" s="330">
        <f>IF(W2336="COP",(X2336*AD2336),IF(W2336="NOK",((Z2336*AD2336)*Tasas!$H$45),IF('GL MEN'!W2336="EUR",(('GL MEN'!Z2336*'GL MEN'!AD2336)*Tasas!$H$45),IF('GL MEN'!W2336="USD",(('GL MEN'!Z2336*'GL MEN'!AD2336)*Tasas!$H$45),0))))</f>
        <v>2620290</v>
      </c>
      <c r="AF2336" s="319" t="s">
        <v>3864</v>
      </c>
      <c r="AG2336" s="319">
        <v>5</v>
      </c>
      <c r="AH2336" s="319" t="str">
        <f t="shared" si="72"/>
        <v>6</v>
      </c>
      <c r="AI2336" s="319" t="str">
        <f t="shared" si="73"/>
        <v>URR</v>
      </c>
    </row>
    <row r="2337" spans="1:35" x14ac:dyDescent="0.25">
      <c r="A2337">
        <v>2336</v>
      </c>
      <c r="B2337" t="s">
        <v>3811</v>
      </c>
      <c r="C2337" t="s">
        <v>3811</v>
      </c>
      <c r="D2337" t="s">
        <v>4146</v>
      </c>
      <c r="E2337" t="s">
        <v>4147</v>
      </c>
      <c r="F2337" t="s">
        <v>4156</v>
      </c>
      <c r="G2337" t="s">
        <v>4157</v>
      </c>
      <c r="H2337">
        <v>11307598</v>
      </c>
      <c r="I2337">
        <v>202312</v>
      </c>
      <c r="J2337" s="331">
        <v>45287</v>
      </c>
      <c r="K2337">
        <v>140471</v>
      </c>
      <c r="L2337" t="s">
        <v>4150</v>
      </c>
      <c r="N2337" t="s">
        <v>180</v>
      </c>
      <c r="P2337" t="s">
        <v>7495</v>
      </c>
      <c r="Q2337" t="s">
        <v>7496</v>
      </c>
      <c r="R2337" t="s">
        <v>4005</v>
      </c>
      <c r="S2337" t="s">
        <v>6257</v>
      </c>
      <c r="T2337" t="s">
        <v>180</v>
      </c>
      <c r="V2337" t="s">
        <v>7497</v>
      </c>
      <c r="W2337" t="s">
        <v>3988</v>
      </c>
      <c r="X2337" s="328">
        <v>1065330</v>
      </c>
      <c r="Y2337" s="328">
        <v>269.81</v>
      </c>
      <c r="Z2337" s="328">
        <v>2873.4</v>
      </c>
      <c r="AA2337" s="328">
        <v>1065330</v>
      </c>
      <c r="AB2337">
        <v>0</v>
      </c>
      <c r="AC2337" s="331">
        <v>45294.925896724541</v>
      </c>
      <c r="AD2337" s="390">
        <v>1</v>
      </c>
      <c r="AE2337" s="330">
        <f>IF(W2337="COP",(X2337*AD2337),IF(W2337="NOK",((Z2337*AD2337)*Tasas!$H$45),IF('GL MEN'!W2337="EUR",(('GL MEN'!Z2337*'GL MEN'!AD2337)*Tasas!$H$45),IF('GL MEN'!W2337="USD",(('GL MEN'!Z2337*'GL MEN'!AD2337)*Tasas!$H$45),0))))</f>
        <v>1065330</v>
      </c>
      <c r="AF2337" s="319" t="s">
        <v>3864</v>
      </c>
      <c r="AG2337" s="319">
        <v>5</v>
      </c>
      <c r="AH2337" s="319" t="str">
        <f t="shared" si="72"/>
        <v>6</v>
      </c>
      <c r="AI2337" s="319" t="str">
        <f t="shared" si="73"/>
        <v>URR</v>
      </c>
    </row>
    <row r="2338" spans="1:35" x14ac:dyDescent="0.25">
      <c r="A2338">
        <v>2337</v>
      </c>
      <c r="B2338" t="s">
        <v>3811</v>
      </c>
      <c r="C2338" t="s">
        <v>4145</v>
      </c>
      <c r="D2338" t="s">
        <v>4146</v>
      </c>
      <c r="E2338" t="s">
        <v>4154</v>
      </c>
      <c r="F2338" t="s">
        <v>4148</v>
      </c>
      <c r="G2338" t="s">
        <v>4149</v>
      </c>
      <c r="H2338">
        <v>2303520</v>
      </c>
      <c r="I2338">
        <v>202312</v>
      </c>
      <c r="J2338" s="331">
        <v>45279</v>
      </c>
      <c r="K2338">
        <v>10848</v>
      </c>
      <c r="L2338" t="s">
        <v>4150</v>
      </c>
      <c r="N2338" t="s">
        <v>180</v>
      </c>
      <c r="P2338" t="s">
        <v>4586</v>
      </c>
      <c r="Q2338" t="s">
        <v>4587</v>
      </c>
      <c r="R2338" t="s">
        <v>4008</v>
      </c>
      <c r="S2338" t="s">
        <v>6255</v>
      </c>
      <c r="T2338" t="s">
        <v>180</v>
      </c>
      <c r="V2338" t="s">
        <v>7494</v>
      </c>
      <c r="W2338" t="s">
        <v>3988</v>
      </c>
      <c r="X2338" s="328">
        <v>502143</v>
      </c>
      <c r="Y2338" s="328">
        <v>125.56</v>
      </c>
      <c r="Z2338" s="328">
        <v>1340.65</v>
      </c>
      <c r="AA2338" s="328">
        <v>502143</v>
      </c>
      <c r="AB2338">
        <v>165</v>
      </c>
      <c r="AC2338" s="331">
        <v>45294.911942013889</v>
      </c>
      <c r="AD2338" s="390">
        <v>1</v>
      </c>
      <c r="AE2338" s="330">
        <f>IF(W2338="COP",(X2338*AD2338),IF(W2338="NOK",((Z2338*AD2338)*Tasas!$H$45),IF('GL MEN'!W2338="EUR",(('GL MEN'!Z2338*'GL MEN'!AD2338)*Tasas!$H$45),IF('GL MEN'!W2338="USD",(('GL MEN'!Z2338*'GL MEN'!AD2338)*Tasas!$H$45),0))))</f>
        <v>502143</v>
      </c>
      <c r="AF2338" s="319" t="s">
        <v>3864</v>
      </c>
      <c r="AG2338" s="319">
        <v>5</v>
      </c>
      <c r="AH2338" s="319" t="str">
        <f t="shared" si="72"/>
        <v>3</v>
      </c>
      <c r="AI2338" s="319" t="str">
        <f t="shared" si="73"/>
        <v>NE</v>
      </c>
    </row>
    <row r="2339" spans="1:35" x14ac:dyDescent="0.25">
      <c r="A2339">
        <v>2338</v>
      </c>
      <c r="B2339" t="s">
        <v>3811</v>
      </c>
      <c r="C2339" t="s">
        <v>4155</v>
      </c>
      <c r="D2339" t="s">
        <v>4146</v>
      </c>
      <c r="E2339" t="s">
        <v>4154</v>
      </c>
      <c r="F2339" t="s">
        <v>4774</v>
      </c>
      <c r="G2339" t="s">
        <v>4775</v>
      </c>
      <c r="H2339">
        <v>11307224</v>
      </c>
      <c r="I2339">
        <v>202312</v>
      </c>
      <c r="J2339" s="331">
        <v>45261</v>
      </c>
      <c r="K2339">
        <v>140118</v>
      </c>
      <c r="L2339" t="s">
        <v>4150</v>
      </c>
      <c r="N2339" t="s">
        <v>180</v>
      </c>
      <c r="P2339" t="s">
        <v>6980</v>
      </c>
      <c r="Q2339" t="s">
        <v>6981</v>
      </c>
      <c r="R2339" t="s">
        <v>4005</v>
      </c>
      <c r="S2339" t="s">
        <v>6257</v>
      </c>
      <c r="T2339" t="s">
        <v>7493</v>
      </c>
      <c r="V2339" t="s">
        <v>7492</v>
      </c>
      <c r="W2339" t="s">
        <v>3988</v>
      </c>
      <c r="X2339" s="328">
        <v>-13791000</v>
      </c>
      <c r="Y2339" s="328">
        <v>-3369.97</v>
      </c>
      <c r="Z2339" s="328">
        <v>-36761.01</v>
      </c>
      <c r="AA2339" s="328">
        <v>-13791000</v>
      </c>
      <c r="AB2339">
        <v>9</v>
      </c>
      <c r="AC2339" s="331">
        <v>45274.998896261575</v>
      </c>
      <c r="AD2339" s="390">
        <v>1</v>
      </c>
      <c r="AE2339" s="330">
        <f>IF(W2339="COP",(X2339*AD2339),IF(W2339="NOK",((Z2339*AD2339)*Tasas!$H$45),IF('GL MEN'!W2339="EUR",(('GL MEN'!Z2339*'GL MEN'!AD2339)*Tasas!$H$45),IF('GL MEN'!W2339="USD",(('GL MEN'!Z2339*'GL MEN'!AD2339)*Tasas!$H$45),0))))</f>
        <v>-13791000</v>
      </c>
      <c r="AF2339" s="319" t="s">
        <v>3864</v>
      </c>
      <c r="AG2339" s="319">
        <v>5</v>
      </c>
      <c r="AH2339" s="319" t="str">
        <f t="shared" si="72"/>
        <v>6</v>
      </c>
      <c r="AI2339" s="319" t="str">
        <f t="shared" si="73"/>
        <v>URR</v>
      </c>
    </row>
    <row r="2340" spans="1:35" x14ac:dyDescent="0.25">
      <c r="A2340">
        <v>2339</v>
      </c>
      <c r="B2340" t="s">
        <v>3811</v>
      </c>
      <c r="C2340" t="s">
        <v>4155</v>
      </c>
      <c r="D2340" t="s">
        <v>4146</v>
      </c>
      <c r="E2340" t="s">
        <v>4154</v>
      </c>
      <c r="F2340" t="s">
        <v>4774</v>
      </c>
      <c r="G2340" t="s">
        <v>4775</v>
      </c>
      <c r="H2340">
        <v>11307224</v>
      </c>
      <c r="I2340">
        <v>202312</v>
      </c>
      <c r="J2340" s="331">
        <v>45261</v>
      </c>
      <c r="K2340">
        <v>140118</v>
      </c>
      <c r="L2340" t="s">
        <v>4150</v>
      </c>
      <c r="N2340" t="s">
        <v>180</v>
      </c>
      <c r="P2340" t="s">
        <v>6980</v>
      </c>
      <c r="Q2340" t="s">
        <v>6981</v>
      </c>
      <c r="R2340" t="s">
        <v>4005</v>
      </c>
      <c r="S2340" t="s">
        <v>6257</v>
      </c>
      <c r="T2340" t="s">
        <v>7493</v>
      </c>
      <c r="V2340" t="s">
        <v>6982</v>
      </c>
      <c r="W2340" t="s">
        <v>3988</v>
      </c>
      <c r="X2340" s="328">
        <v>13791000</v>
      </c>
      <c r="Y2340" s="328">
        <v>3369.97</v>
      </c>
      <c r="Z2340" s="328">
        <v>36761.01</v>
      </c>
      <c r="AA2340" s="328">
        <v>13791000</v>
      </c>
      <c r="AB2340">
        <v>9</v>
      </c>
      <c r="AC2340" s="331">
        <v>45274.998896446756</v>
      </c>
      <c r="AD2340" s="390">
        <v>1</v>
      </c>
      <c r="AE2340" s="330">
        <f>IF(W2340="COP",(X2340*AD2340),IF(W2340="NOK",((Z2340*AD2340)*Tasas!$H$45),IF('GL MEN'!W2340="EUR",(('GL MEN'!Z2340*'GL MEN'!AD2340)*Tasas!$H$45),IF('GL MEN'!W2340="USD",(('GL MEN'!Z2340*'GL MEN'!AD2340)*Tasas!$H$45),0))))</f>
        <v>13791000</v>
      </c>
      <c r="AF2340" s="319" t="s">
        <v>3864</v>
      </c>
      <c r="AG2340" s="319">
        <v>5</v>
      </c>
      <c r="AH2340" s="319" t="str">
        <f t="shared" si="72"/>
        <v>6</v>
      </c>
      <c r="AI2340" s="319" t="str">
        <f t="shared" si="73"/>
        <v>URR</v>
      </c>
    </row>
    <row r="2341" spans="1:35" x14ac:dyDescent="0.25">
      <c r="A2341">
        <v>2340</v>
      </c>
      <c r="B2341" t="s">
        <v>3811</v>
      </c>
      <c r="C2341" t="s">
        <v>3811</v>
      </c>
      <c r="D2341" t="s">
        <v>4146</v>
      </c>
      <c r="E2341" t="s">
        <v>4154</v>
      </c>
      <c r="F2341" t="s">
        <v>4156</v>
      </c>
      <c r="G2341" t="s">
        <v>4157</v>
      </c>
      <c r="H2341">
        <v>11307580</v>
      </c>
      <c r="I2341">
        <v>202312</v>
      </c>
      <c r="J2341" s="331">
        <v>45274</v>
      </c>
      <c r="K2341" t="s">
        <v>1269</v>
      </c>
      <c r="L2341" t="s">
        <v>4150</v>
      </c>
      <c r="N2341" t="s">
        <v>180</v>
      </c>
      <c r="P2341" t="s">
        <v>7498</v>
      </c>
      <c r="Q2341" t="s">
        <v>7499</v>
      </c>
      <c r="R2341" t="s">
        <v>4005</v>
      </c>
      <c r="S2341" t="s">
        <v>6257</v>
      </c>
      <c r="T2341" t="s">
        <v>7500</v>
      </c>
      <c r="V2341" t="s">
        <v>7501</v>
      </c>
      <c r="W2341" t="s">
        <v>3988</v>
      </c>
      <c r="X2341" s="328">
        <v>855450</v>
      </c>
      <c r="Y2341" s="328">
        <v>213.9</v>
      </c>
      <c r="Z2341" s="328">
        <v>2283.92</v>
      </c>
      <c r="AA2341" s="328">
        <v>855450</v>
      </c>
      <c r="AB2341">
        <v>305</v>
      </c>
      <c r="AC2341" s="331">
        <v>45294.894163923615</v>
      </c>
      <c r="AD2341" s="390">
        <v>1</v>
      </c>
      <c r="AE2341" s="330">
        <f>IF(W2341="COP",(X2341*AD2341),IF(W2341="NOK",((Z2341*AD2341)*Tasas!$H$45),IF('GL MEN'!W2341="EUR",(('GL MEN'!Z2341*'GL MEN'!AD2341)*Tasas!$H$45),IF('GL MEN'!W2341="USD",(('GL MEN'!Z2341*'GL MEN'!AD2341)*Tasas!$H$45),0))))</f>
        <v>855450</v>
      </c>
      <c r="AF2341" s="319" t="s">
        <v>3864</v>
      </c>
      <c r="AG2341" s="319">
        <v>5</v>
      </c>
      <c r="AH2341" s="319" t="str">
        <f t="shared" si="72"/>
        <v>6</v>
      </c>
      <c r="AI2341" s="319" t="str">
        <f t="shared" si="73"/>
        <v>URR</v>
      </c>
    </row>
    <row r="2342" spans="1:35" x14ac:dyDescent="0.25">
      <c r="A2342">
        <v>2341</v>
      </c>
      <c r="B2342" t="s">
        <v>3811</v>
      </c>
      <c r="C2342" t="s">
        <v>3811</v>
      </c>
      <c r="D2342" t="s">
        <v>4146</v>
      </c>
      <c r="E2342" t="s">
        <v>4154</v>
      </c>
      <c r="F2342" t="s">
        <v>4156</v>
      </c>
      <c r="G2342" t="s">
        <v>4157</v>
      </c>
      <c r="H2342">
        <v>11307582</v>
      </c>
      <c r="I2342">
        <v>202312</v>
      </c>
      <c r="J2342" s="331">
        <v>45274</v>
      </c>
      <c r="K2342" t="s">
        <v>1269</v>
      </c>
      <c r="L2342" t="s">
        <v>4150</v>
      </c>
      <c r="N2342" t="s">
        <v>180</v>
      </c>
      <c r="P2342" t="s">
        <v>7502</v>
      </c>
      <c r="Q2342" t="s">
        <v>7503</v>
      </c>
      <c r="R2342" t="s">
        <v>4005</v>
      </c>
      <c r="S2342" t="s">
        <v>6257</v>
      </c>
      <c r="T2342" t="s">
        <v>7504</v>
      </c>
      <c r="V2342" t="s">
        <v>7505</v>
      </c>
      <c r="W2342" t="s">
        <v>3988</v>
      </c>
      <c r="X2342" s="328">
        <v>684400</v>
      </c>
      <c r="Y2342" s="328">
        <v>171.13</v>
      </c>
      <c r="Z2342" s="328">
        <v>1827.25</v>
      </c>
      <c r="AA2342" s="328">
        <v>684400</v>
      </c>
      <c r="AB2342">
        <v>305</v>
      </c>
      <c r="AC2342" s="331">
        <v>45294.897296527779</v>
      </c>
      <c r="AD2342" s="390">
        <v>1</v>
      </c>
      <c r="AE2342" s="330">
        <f>IF(W2342="COP",(X2342*AD2342),IF(W2342="NOK",((Z2342*AD2342)*Tasas!$H$45),IF('GL MEN'!W2342="EUR",(('GL MEN'!Z2342*'GL MEN'!AD2342)*Tasas!$H$45),IF('GL MEN'!W2342="USD",(('GL MEN'!Z2342*'GL MEN'!AD2342)*Tasas!$H$45),0))))</f>
        <v>684400</v>
      </c>
      <c r="AF2342" s="319" t="s">
        <v>3864</v>
      </c>
      <c r="AG2342" s="319">
        <v>5</v>
      </c>
      <c r="AH2342" s="319" t="str">
        <f t="shared" si="72"/>
        <v>6</v>
      </c>
      <c r="AI2342" s="319" t="str">
        <f t="shared" si="73"/>
        <v>URR</v>
      </c>
    </row>
    <row r="2343" spans="1:35" x14ac:dyDescent="0.25">
      <c r="A2343">
        <v>2342</v>
      </c>
      <c r="B2343" t="s">
        <v>3811</v>
      </c>
      <c r="C2343" t="s">
        <v>3811</v>
      </c>
      <c r="D2343" t="s">
        <v>4146</v>
      </c>
      <c r="E2343" t="s">
        <v>4154</v>
      </c>
      <c r="F2343" t="s">
        <v>4156</v>
      </c>
      <c r="G2343" t="s">
        <v>4157</v>
      </c>
      <c r="H2343">
        <v>11307598</v>
      </c>
      <c r="I2343">
        <v>202312</v>
      </c>
      <c r="J2343" s="331">
        <v>45287</v>
      </c>
      <c r="K2343">
        <v>140471</v>
      </c>
      <c r="L2343" t="s">
        <v>4150</v>
      </c>
      <c r="N2343" t="s">
        <v>180</v>
      </c>
      <c r="P2343" t="s">
        <v>7495</v>
      </c>
      <c r="Q2343" t="s">
        <v>7496</v>
      </c>
      <c r="R2343" t="s">
        <v>4005</v>
      </c>
      <c r="S2343" t="s">
        <v>6257</v>
      </c>
      <c r="T2343" t="s">
        <v>180</v>
      </c>
      <c r="V2343" t="s">
        <v>7497</v>
      </c>
      <c r="W2343" t="s">
        <v>3988</v>
      </c>
      <c r="X2343" s="328">
        <v>5607000</v>
      </c>
      <c r="Y2343" s="328">
        <v>1420.03</v>
      </c>
      <c r="Z2343" s="328">
        <v>15123.14</v>
      </c>
      <c r="AA2343" s="328">
        <v>5607000</v>
      </c>
      <c r="AB2343">
        <v>9</v>
      </c>
      <c r="AC2343" s="331">
        <v>45294.925896377317</v>
      </c>
      <c r="AD2343" s="390">
        <v>1</v>
      </c>
      <c r="AE2343" s="330">
        <f>IF(W2343="COP",(X2343*AD2343),IF(W2343="NOK",((Z2343*AD2343)*Tasas!$H$45),IF('GL MEN'!W2343="EUR",(('GL MEN'!Z2343*'GL MEN'!AD2343)*Tasas!$H$45),IF('GL MEN'!W2343="USD",(('GL MEN'!Z2343*'GL MEN'!AD2343)*Tasas!$H$45),0))))</f>
        <v>5607000</v>
      </c>
      <c r="AF2343" s="319" t="s">
        <v>3864</v>
      </c>
      <c r="AG2343" s="319">
        <v>5</v>
      </c>
      <c r="AH2343" s="319" t="str">
        <f t="shared" si="72"/>
        <v>6</v>
      </c>
      <c r="AI2343" s="319" t="str">
        <f t="shared" si="73"/>
        <v>URR</v>
      </c>
    </row>
    <row r="2344" spans="1:35" x14ac:dyDescent="0.25">
      <c r="A2344">
        <v>2343</v>
      </c>
      <c r="B2344" t="s">
        <v>3811</v>
      </c>
      <c r="C2344" t="s">
        <v>4155</v>
      </c>
      <c r="D2344" t="s">
        <v>4146</v>
      </c>
      <c r="E2344" t="s">
        <v>4154</v>
      </c>
      <c r="F2344" t="s">
        <v>4156</v>
      </c>
      <c r="G2344" t="s">
        <v>4157</v>
      </c>
      <c r="H2344">
        <v>11307710</v>
      </c>
      <c r="I2344">
        <v>202312</v>
      </c>
      <c r="J2344" s="331">
        <v>45287</v>
      </c>
      <c r="K2344">
        <v>140118</v>
      </c>
      <c r="L2344" t="s">
        <v>4150</v>
      </c>
      <c r="N2344" t="s">
        <v>180</v>
      </c>
      <c r="P2344" t="s">
        <v>4194</v>
      </c>
      <c r="Q2344" t="s">
        <v>4195</v>
      </c>
      <c r="R2344" t="s">
        <v>4005</v>
      </c>
      <c r="S2344" t="s">
        <v>6257</v>
      </c>
      <c r="T2344" t="s">
        <v>180</v>
      </c>
      <c r="V2344" t="s">
        <v>7506</v>
      </c>
      <c r="W2344" t="s">
        <v>3988</v>
      </c>
      <c r="X2344" s="328">
        <v>2225100</v>
      </c>
      <c r="Y2344" s="328">
        <v>563.53</v>
      </c>
      <c r="Z2344" s="328">
        <v>6001.52</v>
      </c>
      <c r="AA2344" s="328">
        <v>2225100</v>
      </c>
      <c r="AB2344">
        <v>308</v>
      </c>
      <c r="AC2344" s="331">
        <v>45295.853294872686</v>
      </c>
      <c r="AD2344" s="390">
        <v>1</v>
      </c>
      <c r="AE2344" s="330">
        <f>IF(W2344="COP",(X2344*AD2344),IF(W2344="NOK",((Z2344*AD2344)*Tasas!$H$45),IF('GL MEN'!W2344="EUR",(('GL MEN'!Z2344*'GL MEN'!AD2344)*Tasas!$H$45),IF('GL MEN'!W2344="USD",(('GL MEN'!Z2344*'GL MEN'!AD2344)*Tasas!$H$45),0))))</f>
        <v>2225100</v>
      </c>
      <c r="AF2344" s="319" t="s">
        <v>3864</v>
      </c>
      <c r="AG2344" s="319">
        <v>5</v>
      </c>
      <c r="AH2344" s="319" t="str">
        <f t="shared" si="72"/>
        <v>6</v>
      </c>
      <c r="AI2344" s="319" t="str">
        <f t="shared" si="73"/>
        <v>URR</v>
      </c>
    </row>
    <row r="2345" spans="1:35" x14ac:dyDescent="0.25">
      <c r="A2345">
        <v>2344</v>
      </c>
      <c r="B2345" t="s">
        <v>3811</v>
      </c>
      <c r="C2345" t="s">
        <v>3811</v>
      </c>
      <c r="D2345" t="s">
        <v>4146</v>
      </c>
      <c r="E2345" t="s">
        <v>4154</v>
      </c>
      <c r="F2345" t="s">
        <v>4156</v>
      </c>
      <c r="G2345" t="s">
        <v>4157</v>
      </c>
      <c r="H2345">
        <v>11307724</v>
      </c>
      <c r="I2345">
        <v>202312</v>
      </c>
      <c r="J2345" s="331">
        <v>45282</v>
      </c>
      <c r="K2345" t="s">
        <v>1269</v>
      </c>
      <c r="L2345" t="s">
        <v>4150</v>
      </c>
      <c r="N2345" t="s">
        <v>180</v>
      </c>
      <c r="P2345" t="s">
        <v>7507</v>
      </c>
      <c r="Q2345" t="s">
        <v>7508</v>
      </c>
      <c r="R2345" t="s">
        <v>4005</v>
      </c>
      <c r="S2345" t="s">
        <v>6257</v>
      </c>
      <c r="T2345" t="s">
        <v>7509</v>
      </c>
      <c r="V2345" t="s">
        <v>7510</v>
      </c>
      <c r="W2345" t="s">
        <v>3988</v>
      </c>
      <c r="X2345" s="328">
        <v>798200</v>
      </c>
      <c r="Y2345" s="328">
        <v>202.15</v>
      </c>
      <c r="Z2345" s="328">
        <v>2152.9</v>
      </c>
      <c r="AA2345" s="328">
        <v>798200</v>
      </c>
      <c r="AB2345">
        <v>308</v>
      </c>
      <c r="AC2345" s="331">
        <v>45295.888951817127</v>
      </c>
      <c r="AD2345" s="390">
        <v>1</v>
      </c>
      <c r="AE2345" s="330">
        <f>IF(W2345="COP",(X2345*AD2345),IF(W2345="NOK",((Z2345*AD2345)*Tasas!$H$45),IF('GL MEN'!W2345="EUR",(('GL MEN'!Z2345*'GL MEN'!AD2345)*Tasas!$H$45),IF('GL MEN'!W2345="USD",(('GL MEN'!Z2345*'GL MEN'!AD2345)*Tasas!$H$45),0))))</f>
        <v>798200</v>
      </c>
      <c r="AF2345" s="319" t="s">
        <v>3864</v>
      </c>
      <c r="AG2345" s="319">
        <v>5</v>
      </c>
      <c r="AH2345" s="319" t="str">
        <f t="shared" si="72"/>
        <v>6</v>
      </c>
      <c r="AI2345" s="319" t="str">
        <f t="shared" si="73"/>
        <v>URR</v>
      </c>
    </row>
    <row r="2346" spans="1:35" x14ac:dyDescent="0.25">
      <c r="A2346">
        <v>2345</v>
      </c>
      <c r="B2346" t="s">
        <v>3811</v>
      </c>
      <c r="C2346" t="s">
        <v>3811</v>
      </c>
      <c r="D2346" t="s">
        <v>4146</v>
      </c>
      <c r="E2346" t="s">
        <v>4154</v>
      </c>
      <c r="F2346" t="s">
        <v>4156</v>
      </c>
      <c r="G2346" t="s">
        <v>4157</v>
      </c>
      <c r="H2346">
        <v>11307730</v>
      </c>
      <c r="I2346">
        <v>202312</v>
      </c>
      <c r="J2346" s="331">
        <v>45282</v>
      </c>
      <c r="K2346" t="s">
        <v>1269</v>
      </c>
      <c r="L2346" t="s">
        <v>4150</v>
      </c>
      <c r="N2346" t="s">
        <v>180</v>
      </c>
      <c r="P2346" t="s">
        <v>7511</v>
      </c>
      <c r="Q2346" t="s">
        <v>7512</v>
      </c>
      <c r="R2346" t="s">
        <v>4005</v>
      </c>
      <c r="S2346" t="s">
        <v>6257</v>
      </c>
      <c r="T2346" t="s">
        <v>7513</v>
      </c>
      <c r="V2346" t="s">
        <v>7514</v>
      </c>
      <c r="W2346" t="s">
        <v>3988</v>
      </c>
      <c r="X2346" s="328">
        <v>798400</v>
      </c>
      <c r="Y2346" s="328">
        <v>202.2</v>
      </c>
      <c r="Z2346" s="328">
        <v>2153.44</v>
      </c>
      <c r="AA2346" s="328">
        <v>798400</v>
      </c>
      <c r="AB2346">
        <v>308</v>
      </c>
      <c r="AC2346" s="331">
        <v>45295.899916354167</v>
      </c>
      <c r="AD2346" s="390">
        <v>1</v>
      </c>
      <c r="AE2346" s="330">
        <f>IF(W2346="COP",(X2346*AD2346),IF(W2346="NOK",((Z2346*AD2346)*Tasas!$H$45),IF('GL MEN'!W2346="EUR",(('GL MEN'!Z2346*'GL MEN'!AD2346)*Tasas!$H$45),IF('GL MEN'!W2346="USD",(('GL MEN'!Z2346*'GL MEN'!AD2346)*Tasas!$H$45),0))))</f>
        <v>798400</v>
      </c>
      <c r="AF2346" s="319" t="s">
        <v>3864</v>
      </c>
      <c r="AG2346" s="319">
        <v>5</v>
      </c>
      <c r="AH2346" s="319" t="str">
        <f t="shared" si="72"/>
        <v>6</v>
      </c>
      <c r="AI2346" s="319" t="str">
        <f t="shared" si="73"/>
        <v>URR</v>
      </c>
    </row>
    <row r="2347" spans="1:35" x14ac:dyDescent="0.25">
      <c r="A2347">
        <v>2346</v>
      </c>
      <c r="B2347" t="s">
        <v>3811</v>
      </c>
      <c r="C2347" t="s">
        <v>3811</v>
      </c>
      <c r="D2347" t="s">
        <v>4146</v>
      </c>
      <c r="E2347" t="s">
        <v>4154</v>
      </c>
      <c r="F2347" t="s">
        <v>4156</v>
      </c>
      <c r="G2347" t="s">
        <v>4157</v>
      </c>
      <c r="H2347">
        <v>11307732</v>
      </c>
      <c r="I2347">
        <v>202312</v>
      </c>
      <c r="J2347" s="331">
        <v>45282</v>
      </c>
      <c r="K2347" t="s">
        <v>1269</v>
      </c>
      <c r="L2347" t="s">
        <v>4150</v>
      </c>
      <c r="N2347" t="s">
        <v>180</v>
      </c>
      <c r="P2347" t="s">
        <v>6286</v>
      </c>
      <c r="Q2347" t="s">
        <v>6287</v>
      </c>
      <c r="R2347" t="s">
        <v>4005</v>
      </c>
      <c r="S2347" t="s">
        <v>6257</v>
      </c>
      <c r="T2347" t="s">
        <v>7515</v>
      </c>
      <c r="V2347" t="s">
        <v>7516</v>
      </c>
      <c r="W2347" t="s">
        <v>3988</v>
      </c>
      <c r="X2347" s="328">
        <v>1140660</v>
      </c>
      <c r="Y2347" s="328">
        <v>288.88</v>
      </c>
      <c r="Z2347" s="328">
        <v>3076.58</v>
      </c>
      <c r="AA2347" s="328">
        <v>1140660</v>
      </c>
      <c r="AB2347">
        <v>305</v>
      </c>
      <c r="AC2347" s="331">
        <v>45295.902766701387</v>
      </c>
      <c r="AD2347" s="390">
        <v>1</v>
      </c>
      <c r="AE2347" s="330">
        <f>IF(W2347="COP",(X2347*AD2347),IF(W2347="NOK",((Z2347*AD2347)*Tasas!$H$45),IF('GL MEN'!W2347="EUR",(('GL MEN'!Z2347*'GL MEN'!AD2347)*Tasas!$H$45),IF('GL MEN'!W2347="USD",(('GL MEN'!Z2347*'GL MEN'!AD2347)*Tasas!$H$45),0))))</f>
        <v>1140660</v>
      </c>
      <c r="AF2347" s="319" t="s">
        <v>3864</v>
      </c>
      <c r="AG2347" s="319">
        <v>5</v>
      </c>
      <c r="AH2347" s="319" t="str">
        <f t="shared" si="72"/>
        <v>6</v>
      </c>
      <c r="AI2347" s="319" t="str">
        <f t="shared" si="73"/>
        <v>URR</v>
      </c>
    </row>
    <row r="2348" spans="1:35" x14ac:dyDescent="0.25">
      <c r="A2348">
        <v>2347</v>
      </c>
      <c r="B2348" t="s">
        <v>3811</v>
      </c>
      <c r="C2348" t="s">
        <v>3811</v>
      </c>
      <c r="D2348" t="s">
        <v>4146</v>
      </c>
      <c r="E2348" t="s">
        <v>4154</v>
      </c>
      <c r="F2348" t="s">
        <v>4156</v>
      </c>
      <c r="G2348" t="s">
        <v>4157</v>
      </c>
      <c r="H2348">
        <v>11307736</v>
      </c>
      <c r="I2348">
        <v>202312</v>
      </c>
      <c r="J2348" s="331">
        <v>45282</v>
      </c>
      <c r="K2348" t="s">
        <v>1269</v>
      </c>
      <c r="L2348" t="s">
        <v>4150</v>
      </c>
      <c r="N2348" t="s">
        <v>180</v>
      </c>
      <c r="P2348" t="s">
        <v>7517</v>
      </c>
      <c r="Q2348" t="s">
        <v>7518</v>
      </c>
      <c r="R2348" t="s">
        <v>4005</v>
      </c>
      <c r="S2348" t="s">
        <v>6257</v>
      </c>
      <c r="T2348" t="s">
        <v>7519</v>
      </c>
      <c r="V2348" t="s">
        <v>7520</v>
      </c>
      <c r="W2348" t="s">
        <v>3988</v>
      </c>
      <c r="X2348" s="328">
        <v>969600</v>
      </c>
      <c r="Y2348" s="328">
        <v>245.56</v>
      </c>
      <c r="Z2348" s="328">
        <v>2615.1999999999998</v>
      </c>
      <c r="AA2348" s="328">
        <v>969600</v>
      </c>
      <c r="AB2348">
        <v>305</v>
      </c>
      <c r="AC2348" s="331">
        <v>45295.908170405091</v>
      </c>
      <c r="AD2348" s="390">
        <v>1</v>
      </c>
      <c r="AE2348" s="330">
        <f>IF(W2348="COP",(X2348*AD2348),IF(W2348="NOK",((Z2348*AD2348)*Tasas!$H$45),IF('GL MEN'!W2348="EUR",(('GL MEN'!Z2348*'GL MEN'!AD2348)*Tasas!$H$45),IF('GL MEN'!W2348="USD",(('GL MEN'!Z2348*'GL MEN'!AD2348)*Tasas!$H$45),0))))</f>
        <v>969600</v>
      </c>
      <c r="AF2348" s="319" t="s">
        <v>3864</v>
      </c>
      <c r="AG2348" s="319">
        <v>5</v>
      </c>
      <c r="AH2348" s="319" t="str">
        <f t="shared" si="72"/>
        <v>6</v>
      </c>
      <c r="AI2348" s="319" t="str">
        <f t="shared" si="73"/>
        <v>URR</v>
      </c>
    </row>
    <row r="2349" spans="1:35" x14ac:dyDescent="0.25">
      <c r="A2349">
        <v>2348</v>
      </c>
      <c r="B2349" t="s">
        <v>3811</v>
      </c>
      <c r="C2349" t="s">
        <v>3811</v>
      </c>
      <c r="D2349" t="s">
        <v>4146</v>
      </c>
      <c r="E2349" t="s">
        <v>4154</v>
      </c>
      <c r="F2349" t="s">
        <v>4156</v>
      </c>
      <c r="G2349" t="s">
        <v>4157</v>
      </c>
      <c r="H2349">
        <v>11307799</v>
      </c>
      <c r="I2349">
        <v>202312</v>
      </c>
      <c r="J2349" s="331">
        <v>45282</v>
      </c>
      <c r="K2349" t="s">
        <v>1269</v>
      </c>
      <c r="L2349" t="s">
        <v>4150</v>
      </c>
      <c r="N2349" t="s">
        <v>180</v>
      </c>
      <c r="P2349" t="s">
        <v>6282</v>
      </c>
      <c r="Q2349" t="s">
        <v>6283</v>
      </c>
      <c r="R2349" t="s">
        <v>4005</v>
      </c>
      <c r="S2349" t="s">
        <v>6257</v>
      </c>
      <c r="T2349" t="s">
        <v>7521</v>
      </c>
      <c r="V2349" t="s">
        <v>7522</v>
      </c>
      <c r="W2349" t="s">
        <v>3988</v>
      </c>
      <c r="X2349" s="328">
        <v>941040</v>
      </c>
      <c r="Y2349" s="328">
        <v>238.33</v>
      </c>
      <c r="Z2349" s="328">
        <v>2538.16</v>
      </c>
      <c r="AA2349" s="328">
        <v>941040</v>
      </c>
      <c r="AB2349">
        <v>305</v>
      </c>
      <c r="AC2349" s="331">
        <v>45296.620200266203</v>
      </c>
      <c r="AD2349" s="390">
        <v>1</v>
      </c>
      <c r="AE2349" s="330">
        <f>IF(W2349="COP",(X2349*AD2349),IF(W2349="NOK",((Z2349*AD2349)*Tasas!$H$45),IF('GL MEN'!W2349="EUR",(('GL MEN'!Z2349*'GL MEN'!AD2349)*Tasas!$H$45),IF('GL MEN'!W2349="USD",(('GL MEN'!Z2349*'GL MEN'!AD2349)*Tasas!$H$45),0))))</f>
        <v>941040</v>
      </c>
      <c r="AF2349" s="319" t="s">
        <v>3864</v>
      </c>
      <c r="AG2349" s="319">
        <v>5</v>
      </c>
      <c r="AH2349" s="319" t="str">
        <f t="shared" si="72"/>
        <v>6</v>
      </c>
      <c r="AI2349" s="319" t="str">
        <f t="shared" si="73"/>
        <v>URR</v>
      </c>
    </row>
    <row r="2350" spans="1:35" x14ac:dyDescent="0.25">
      <c r="A2350">
        <v>2349</v>
      </c>
      <c r="B2350" t="s">
        <v>3811</v>
      </c>
      <c r="C2350" t="s">
        <v>3811</v>
      </c>
      <c r="D2350" t="s">
        <v>4146</v>
      </c>
      <c r="E2350" t="s">
        <v>4154</v>
      </c>
      <c r="F2350" t="s">
        <v>4156</v>
      </c>
      <c r="G2350" t="s">
        <v>4157</v>
      </c>
      <c r="H2350">
        <v>11307800</v>
      </c>
      <c r="I2350">
        <v>202312</v>
      </c>
      <c r="J2350" s="331">
        <v>45282</v>
      </c>
      <c r="K2350" t="s">
        <v>1269</v>
      </c>
      <c r="L2350" t="s">
        <v>4150</v>
      </c>
      <c r="N2350" t="s">
        <v>180</v>
      </c>
      <c r="P2350" t="s">
        <v>7523</v>
      </c>
      <c r="Q2350" t="s">
        <v>7524</v>
      </c>
      <c r="R2350" t="s">
        <v>4005</v>
      </c>
      <c r="S2350" t="s">
        <v>6257</v>
      </c>
      <c r="T2350" t="s">
        <v>7525</v>
      </c>
      <c r="V2350" t="s">
        <v>7526</v>
      </c>
      <c r="W2350" t="s">
        <v>3988</v>
      </c>
      <c r="X2350" s="328">
        <v>848720</v>
      </c>
      <c r="Y2350" s="328">
        <v>214.95</v>
      </c>
      <c r="Z2350" s="328">
        <v>2289.16</v>
      </c>
      <c r="AA2350" s="328">
        <v>848720</v>
      </c>
      <c r="AB2350">
        <v>305</v>
      </c>
      <c r="AC2350" s="331">
        <v>45296.625266932868</v>
      </c>
      <c r="AD2350" s="390">
        <v>1</v>
      </c>
      <c r="AE2350" s="330">
        <f>IF(W2350="COP",(X2350*AD2350),IF(W2350="NOK",((Z2350*AD2350)*Tasas!$H$45),IF('GL MEN'!W2350="EUR",(('GL MEN'!Z2350*'GL MEN'!AD2350)*Tasas!$H$45),IF('GL MEN'!W2350="USD",(('GL MEN'!Z2350*'GL MEN'!AD2350)*Tasas!$H$45),0))))</f>
        <v>848720</v>
      </c>
      <c r="AF2350" s="319" t="s">
        <v>3864</v>
      </c>
      <c r="AG2350" s="319">
        <v>5</v>
      </c>
      <c r="AH2350" s="319" t="str">
        <f t="shared" si="72"/>
        <v>6</v>
      </c>
      <c r="AI2350" s="319" t="str">
        <f t="shared" si="73"/>
        <v>URR</v>
      </c>
    </row>
    <row r="2351" spans="1:35" x14ac:dyDescent="0.25">
      <c r="A2351">
        <v>2350</v>
      </c>
      <c r="B2351" t="s">
        <v>3811</v>
      </c>
      <c r="C2351" t="s">
        <v>4220</v>
      </c>
      <c r="D2351" t="s">
        <v>4161</v>
      </c>
      <c r="E2351" t="s">
        <v>4162</v>
      </c>
      <c r="F2351" t="s">
        <v>4700</v>
      </c>
      <c r="G2351" t="s">
        <v>4701</v>
      </c>
      <c r="H2351">
        <v>7301199</v>
      </c>
      <c r="I2351">
        <v>202312</v>
      </c>
      <c r="J2351" s="331">
        <v>45273</v>
      </c>
      <c r="K2351">
        <v>130959</v>
      </c>
      <c r="L2351" t="s">
        <v>4150</v>
      </c>
      <c r="N2351" t="s">
        <v>180</v>
      </c>
      <c r="P2351" t="s">
        <v>7527</v>
      </c>
      <c r="Q2351" t="s">
        <v>7528</v>
      </c>
      <c r="R2351" t="s">
        <v>4007</v>
      </c>
      <c r="S2351">
        <v>3042650</v>
      </c>
      <c r="T2351" t="s">
        <v>180</v>
      </c>
      <c r="V2351" t="s">
        <v>7529</v>
      </c>
      <c r="W2351" t="s">
        <v>3988</v>
      </c>
      <c r="X2351" s="328">
        <v>71849</v>
      </c>
      <c r="Y2351" s="328">
        <v>18.05</v>
      </c>
      <c r="Z2351" s="328">
        <v>196.39</v>
      </c>
      <c r="AA2351" s="328">
        <v>71849</v>
      </c>
      <c r="AB2351">
        <v>0</v>
      </c>
      <c r="AC2351" s="331">
        <v>45280.009720289352</v>
      </c>
      <c r="AD2351" s="390">
        <v>1</v>
      </c>
      <c r="AE2351" s="330">
        <f>IF(W2351="COP",(X2351*AD2351),IF(W2351="NOK",((Z2351*AD2351)*Tasas!$H$45),IF('GL MEN'!W2351="EUR",(('GL MEN'!Z2351*'GL MEN'!AD2351)*Tasas!$H$45),IF('GL MEN'!W2351="USD",(('GL MEN'!Z2351*'GL MEN'!AD2351)*Tasas!$H$45),0))))</f>
        <v>71849</v>
      </c>
      <c r="AF2351" s="319" t="s">
        <v>3896</v>
      </c>
      <c r="AG2351" s="319">
        <v>5</v>
      </c>
      <c r="AH2351" s="319" t="str">
        <f t="shared" si="72"/>
        <v>2</v>
      </c>
      <c r="AI2351" s="319" t="str">
        <f t="shared" si="73"/>
        <v>CO</v>
      </c>
    </row>
    <row r="2352" spans="1:35" x14ac:dyDescent="0.25">
      <c r="A2352">
        <v>2351</v>
      </c>
      <c r="B2352" t="s">
        <v>3811</v>
      </c>
      <c r="C2352" t="s">
        <v>4220</v>
      </c>
      <c r="D2352" t="s">
        <v>4161</v>
      </c>
      <c r="E2352" t="s">
        <v>4162</v>
      </c>
      <c r="F2352" t="s">
        <v>4700</v>
      </c>
      <c r="G2352" t="s">
        <v>4701</v>
      </c>
      <c r="H2352">
        <v>7301202</v>
      </c>
      <c r="I2352">
        <v>202312</v>
      </c>
      <c r="J2352" s="331">
        <v>45273</v>
      </c>
      <c r="K2352">
        <v>130959</v>
      </c>
      <c r="L2352" t="s">
        <v>4150</v>
      </c>
      <c r="N2352" t="s">
        <v>180</v>
      </c>
      <c r="P2352" t="s">
        <v>7530</v>
      </c>
      <c r="Q2352" t="s">
        <v>7531</v>
      </c>
      <c r="R2352" t="s">
        <v>4007</v>
      </c>
      <c r="S2352">
        <v>3042650</v>
      </c>
      <c r="T2352" t="s">
        <v>180</v>
      </c>
      <c r="V2352" t="s">
        <v>7532</v>
      </c>
      <c r="W2352" t="s">
        <v>3988</v>
      </c>
      <c r="X2352" s="328">
        <v>16445</v>
      </c>
      <c r="Y2352" s="328">
        <v>4.13</v>
      </c>
      <c r="Z2352" s="328">
        <v>44.95</v>
      </c>
      <c r="AA2352" s="328">
        <v>16445</v>
      </c>
      <c r="AB2352">
        <v>0</v>
      </c>
      <c r="AC2352" s="331">
        <v>45280.022368368052</v>
      </c>
      <c r="AD2352" s="390">
        <v>1</v>
      </c>
      <c r="AE2352" s="330">
        <f>IF(W2352="COP",(X2352*AD2352),IF(W2352="NOK",((Z2352*AD2352)*Tasas!$H$45),IF('GL MEN'!W2352="EUR",(('GL MEN'!Z2352*'GL MEN'!AD2352)*Tasas!$H$45),IF('GL MEN'!W2352="USD",(('GL MEN'!Z2352*'GL MEN'!AD2352)*Tasas!$H$45),0))))</f>
        <v>16445</v>
      </c>
      <c r="AF2352" s="319" t="s">
        <v>3896</v>
      </c>
      <c r="AG2352" s="319">
        <v>5</v>
      </c>
      <c r="AH2352" s="319" t="str">
        <f t="shared" si="72"/>
        <v>2</v>
      </c>
      <c r="AI2352" s="319" t="str">
        <f t="shared" si="73"/>
        <v>CO</v>
      </c>
    </row>
    <row r="2353" spans="1:35" x14ac:dyDescent="0.25">
      <c r="A2353">
        <v>2352</v>
      </c>
      <c r="B2353" t="s">
        <v>3811</v>
      </c>
      <c r="C2353" t="s">
        <v>4220</v>
      </c>
      <c r="D2353" t="s">
        <v>4161</v>
      </c>
      <c r="E2353" t="s">
        <v>4162</v>
      </c>
      <c r="F2353" t="s">
        <v>4700</v>
      </c>
      <c r="G2353" t="s">
        <v>4701</v>
      </c>
      <c r="H2353">
        <v>7301228</v>
      </c>
      <c r="I2353">
        <v>202312</v>
      </c>
      <c r="J2353" s="331">
        <v>45279</v>
      </c>
      <c r="K2353">
        <v>130959</v>
      </c>
      <c r="L2353" t="s">
        <v>4150</v>
      </c>
      <c r="N2353" t="s">
        <v>180</v>
      </c>
      <c r="P2353" t="s">
        <v>4939</v>
      </c>
      <c r="Q2353" t="s">
        <v>4940</v>
      </c>
      <c r="R2353" t="s">
        <v>4001</v>
      </c>
      <c r="S2353">
        <v>3001578</v>
      </c>
      <c r="T2353" t="s">
        <v>180</v>
      </c>
      <c r="V2353" t="s">
        <v>7533</v>
      </c>
      <c r="W2353" t="s">
        <v>3988</v>
      </c>
      <c r="X2353" s="328">
        <v>109440</v>
      </c>
      <c r="Y2353" s="328">
        <v>27.36</v>
      </c>
      <c r="Z2353" s="328">
        <v>292.19</v>
      </c>
      <c r="AA2353" s="328">
        <v>109440</v>
      </c>
      <c r="AB2353">
        <v>0</v>
      </c>
      <c r="AC2353" s="331">
        <v>45281.938929398151</v>
      </c>
      <c r="AD2353" s="390">
        <v>1</v>
      </c>
      <c r="AE2353" s="330">
        <f>IF(W2353="COP",(X2353*AD2353),IF(W2353="NOK",((Z2353*AD2353)*Tasas!$H$45),IF('GL MEN'!W2353="EUR",(('GL MEN'!Z2353*'GL MEN'!AD2353)*Tasas!$H$45),IF('GL MEN'!W2353="USD",(('GL MEN'!Z2353*'GL MEN'!AD2353)*Tasas!$H$45),0))))</f>
        <v>109440</v>
      </c>
      <c r="AF2353" s="319" t="s">
        <v>3871</v>
      </c>
      <c r="AG2353" s="319">
        <v>5</v>
      </c>
      <c r="AH2353" s="319" t="str">
        <f t="shared" si="72"/>
        <v>4</v>
      </c>
      <c r="AI2353" s="319" t="str">
        <f t="shared" si="73"/>
        <v>WA</v>
      </c>
    </row>
    <row r="2354" spans="1:35" x14ac:dyDescent="0.25">
      <c r="A2354">
        <v>2353</v>
      </c>
      <c r="B2354" t="s">
        <v>3811</v>
      </c>
      <c r="C2354" t="s">
        <v>4266</v>
      </c>
      <c r="D2354" t="s">
        <v>4161</v>
      </c>
      <c r="E2354" t="s">
        <v>4162</v>
      </c>
      <c r="F2354" t="s">
        <v>4556</v>
      </c>
      <c r="G2354" t="s">
        <v>4557</v>
      </c>
      <c r="H2354">
        <v>16300518</v>
      </c>
      <c r="I2354">
        <v>202312</v>
      </c>
      <c r="J2354" s="331">
        <v>45274</v>
      </c>
      <c r="K2354">
        <v>130437</v>
      </c>
      <c r="L2354" t="s">
        <v>4150</v>
      </c>
      <c r="N2354" t="s">
        <v>180</v>
      </c>
      <c r="P2354" t="s">
        <v>6208</v>
      </c>
      <c r="Q2354" t="s">
        <v>6209</v>
      </c>
      <c r="R2354" t="s">
        <v>4008</v>
      </c>
      <c r="S2354">
        <v>3001813</v>
      </c>
      <c r="T2354" t="s">
        <v>180</v>
      </c>
      <c r="V2354" t="s">
        <v>7534</v>
      </c>
      <c r="W2354" t="s">
        <v>3988</v>
      </c>
      <c r="X2354" s="328">
        <v>209000</v>
      </c>
      <c r="Y2354" s="328">
        <v>52.26</v>
      </c>
      <c r="Z2354" s="328">
        <v>558</v>
      </c>
      <c r="AA2354" s="328">
        <v>209000</v>
      </c>
      <c r="AB2354">
        <v>0</v>
      </c>
      <c r="AC2354" s="331">
        <v>45283.150101122686</v>
      </c>
      <c r="AD2354" s="390">
        <v>1</v>
      </c>
      <c r="AE2354" s="330">
        <f>IF(W2354="COP",(X2354*AD2354),IF(W2354="NOK",((Z2354*AD2354)*Tasas!$H$45),IF('GL MEN'!W2354="EUR",(('GL MEN'!Z2354*'GL MEN'!AD2354)*Tasas!$H$45),IF('GL MEN'!W2354="USD",(('GL MEN'!Z2354*'GL MEN'!AD2354)*Tasas!$H$45),0))))</f>
        <v>209000</v>
      </c>
      <c r="AF2354" s="319" t="s">
        <v>3896</v>
      </c>
      <c r="AG2354" s="319">
        <v>5</v>
      </c>
      <c r="AH2354" s="319" t="str">
        <f t="shared" si="72"/>
        <v>3</v>
      </c>
      <c r="AI2354" s="319" t="str">
        <f t="shared" si="73"/>
        <v>NE</v>
      </c>
    </row>
    <row r="2355" spans="1:35" x14ac:dyDescent="0.25">
      <c r="A2355">
        <v>2354</v>
      </c>
      <c r="B2355" t="s">
        <v>3811</v>
      </c>
      <c r="C2355" t="s">
        <v>4145</v>
      </c>
      <c r="D2355" t="s">
        <v>4161</v>
      </c>
      <c r="E2355" t="s">
        <v>4179</v>
      </c>
      <c r="F2355" t="s">
        <v>4148</v>
      </c>
      <c r="G2355" t="s">
        <v>4149</v>
      </c>
      <c r="H2355">
        <v>2303495</v>
      </c>
      <c r="I2355">
        <v>202312</v>
      </c>
      <c r="J2355" s="331">
        <v>45279</v>
      </c>
      <c r="K2355">
        <v>10848</v>
      </c>
      <c r="L2355" t="s">
        <v>4150</v>
      </c>
      <c r="N2355" t="s">
        <v>180</v>
      </c>
      <c r="P2355" t="s">
        <v>4163</v>
      </c>
      <c r="Q2355" t="s">
        <v>4164</v>
      </c>
      <c r="R2355" t="s">
        <v>4008</v>
      </c>
      <c r="S2355">
        <v>3001813</v>
      </c>
      <c r="T2355" t="s">
        <v>180</v>
      </c>
      <c r="V2355" t="s">
        <v>7535</v>
      </c>
      <c r="W2355" t="s">
        <v>3988</v>
      </c>
      <c r="X2355" s="328">
        <v>100000</v>
      </c>
      <c r="Y2355" s="328">
        <v>25</v>
      </c>
      <c r="Z2355" s="328">
        <v>266.99</v>
      </c>
      <c r="AA2355" s="328">
        <v>100000</v>
      </c>
      <c r="AB2355">
        <v>0</v>
      </c>
      <c r="AC2355" s="331">
        <v>45293.97487928241</v>
      </c>
      <c r="AD2355" s="390">
        <v>1</v>
      </c>
      <c r="AE2355" s="330">
        <f>IF(W2355="COP",(X2355*AD2355),IF(W2355="NOK",((Z2355*AD2355)*Tasas!$H$45),IF('GL MEN'!W2355="EUR",(('GL MEN'!Z2355*'GL MEN'!AD2355)*Tasas!$H$45),IF('GL MEN'!W2355="USD",(('GL MEN'!Z2355*'GL MEN'!AD2355)*Tasas!$H$45),0))))</f>
        <v>100000</v>
      </c>
      <c r="AF2355" s="319" t="s">
        <v>3896</v>
      </c>
      <c r="AG2355" s="319">
        <v>5</v>
      </c>
      <c r="AH2355" s="319" t="str">
        <f t="shared" si="72"/>
        <v>3</v>
      </c>
      <c r="AI2355" s="319" t="str">
        <f t="shared" si="73"/>
        <v>NE</v>
      </c>
    </row>
    <row r="2356" spans="1:35" x14ac:dyDescent="0.25">
      <c r="A2356">
        <v>2355</v>
      </c>
      <c r="B2356" t="s">
        <v>3811</v>
      </c>
      <c r="C2356" t="s">
        <v>4220</v>
      </c>
      <c r="D2356" t="s">
        <v>4161</v>
      </c>
      <c r="E2356" t="s">
        <v>4179</v>
      </c>
      <c r="F2356" t="s">
        <v>4700</v>
      </c>
      <c r="G2356" t="s">
        <v>4701</v>
      </c>
      <c r="H2356">
        <v>7301199</v>
      </c>
      <c r="I2356">
        <v>202312</v>
      </c>
      <c r="J2356" s="331">
        <v>45273</v>
      </c>
      <c r="K2356">
        <v>130959</v>
      </c>
      <c r="L2356" t="s">
        <v>4150</v>
      </c>
      <c r="N2356" t="s">
        <v>180</v>
      </c>
      <c r="P2356" t="s">
        <v>7527</v>
      </c>
      <c r="Q2356" t="s">
        <v>7528</v>
      </c>
      <c r="R2356" t="s">
        <v>4007</v>
      </c>
      <c r="S2356">
        <v>3042650</v>
      </c>
      <c r="T2356" t="s">
        <v>180</v>
      </c>
      <c r="V2356" t="s">
        <v>7529</v>
      </c>
      <c r="W2356" t="s">
        <v>3988</v>
      </c>
      <c r="X2356" s="328">
        <v>83110</v>
      </c>
      <c r="Y2356" s="328">
        <v>20.88</v>
      </c>
      <c r="Z2356" s="328">
        <v>227.17</v>
      </c>
      <c r="AA2356" s="328">
        <v>83110</v>
      </c>
      <c r="AB2356">
        <v>0</v>
      </c>
      <c r="AC2356" s="331">
        <v>45280.009720289352</v>
      </c>
      <c r="AD2356" s="390">
        <v>1</v>
      </c>
      <c r="AE2356" s="330">
        <f>IF(W2356="COP",(X2356*AD2356),IF(W2356="NOK",((Z2356*AD2356)*Tasas!$H$45),IF('GL MEN'!W2356="EUR",(('GL MEN'!Z2356*'GL MEN'!AD2356)*Tasas!$H$45),IF('GL MEN'!W2356="USD",(('GL MEN'!Z2356*'GL MEN'!AD2356)*Tasas!$H$45),0))))</f>
        <v>83110</v>
      </c>
      <c r="AF2356" s="319" t="s">
        <v>3896</v>
      </c>
      <c r="AG2356" s="319">
        <v>5</v>
      </c>
      <c r="AH2356" s="319" t="str">
        <f t="shared" si="72"/>
        <v>2</v>
      </c>
      <c r="AI2356" s="319" t="str">
        <f t="shared" si="73"/>
        <v>CO</v>
      </c>
    </row>
    <row r="2357" spans="1:35" x14ac:dyDescent="0.25">
      <c r="A2357">
        <v>2356</v>
      </c>
      <c r="B2357" t="s">
        <v>3811</v>
      </c>
      <c r="C2357" t="s">
        <v>4266</v>
      </c>
      <c r="D2357" t="s">
        <v>4161</v>
      </c>
      <c r="E2357" t="s">
        <v>4179</v>
      </c>
      <c r="F2357" t="s">
        <v>4556</v>
      </c>
      <c r="G2357" t="s">
        <v>4557</v>
      </c>
      <c r="H2357">
        <v>16300518</v>
      </c>
      <c r="I2357">
        <v>202312</v>
      </c>
      <c r="J2357" s="331">
        <v>45274</v>
      </c>
      <c r="K2357">
        <v>130437</v>
      </c>
      <c r="L2357" t="s">
        <v>4150</v>
      </c>
      <c r="N2357" t="s">
        <v>180</v>
      </c>
      <c r="P2357" t="s">
        <v>6208</v>
      </c>
      <c r="Q2357" t="s">
        <v>6209</v>
      </c>
      <c r="R2357" t="s">
        <v>4008</v>
      </c>
      <c r="S2357">
        <v>3001813</v>
      </c>
      <c r="T2357" t="s">
        <v>180</v>
      </c>
      <c r="V2357" t="s">
        <v>7536</v>
      </c>
      <c r="W2357" t="s">
        <v>3988</v>
      </c>
      <c r="X2357" s="328">
        <v>51200</v>
      </c>
      <c r="Y2357" s="328">
        <v>12.8</v>
      </c>
      <c r="Z2357" s="328">
        <v>136.69999999999999</v>
      </c>
      <c r="AA2357" s="328">
        <v>51200</v>
      </c>
      <c r="AB2357">
        <v>0</v>
      </c>
      <c r="AC2357" s="331">
        <v>45283.150101122686</v>
      </c>
      <c r="AD2357" s="390">
        <v>1</v>
      </c>
      <c r="AE2357" s="330">
        <f>IF(W2357="COP",(X2357*AD2357),IF(W2357="NOK",((Z2357*AD2357)*Tasas!$H$45),IF('GL MEN'!W2357="EUR",(('GL MEN'!Z2357*'GL MEN'!AD2357)*Tasas!$H$45),IF('GL MEN'!W2357="USD",(('GL MEN'!Z2357*'GL MEN'!AD2357)*Tasas!$H$45),0))))</f>
        <v>51200</v>
      </c>
      <c r="AF2357" s="319" t="s">
        <v>3896</v>
      </c>
      <c r="AG2357" s="319">
        <v>5</v>
      </c>
      <c r="AH2357" s="319" t="str">
        <f t="shared" si="72"/>
        <v>3</v>
      </c>
      <c r="AI2357" s="319" t="str">
        <f t="shared" si="73"/>
        <v>NE</v>
      </c>
    </row>
    <row r="2358" spans="1:35" x14ac:dyDescent="0.25">
      <c r="A2358">
        <v>2357</v>
      </c>
      <c r="B2358" t="s">
        <v>3811</v>
      </c>
      <c r="C2358" t="s">
        <v>4266</v>
      </c>
      <c r="D2358" t="s">
        <v>4161</v>
      </c>
      <c r="E2358" t="s">
        <v>4180</v>
      </c>
      <c r="F2358" t="s">
        <v>4556</v>
      </c>
      <c r="G2358" t="s">
        <v>4557</v>
      </c>
      <c r="H2358">
        <v>16300518</v>
      </c>
      <c r="I2358">
        <v>202312</v>
      </c>
      <c r="J2358" s="331">
        <v>45274</v>
      </c>
      <c r="K2358">
        <v>130437</v>
      </c>
      <c r="L2358" t="s">
        <v>4150</v>
      </c>
      <c r="N2358" t="s">
        <v>180</v>
      </c>
      <c r="P2358" t="s">
        <v>6208</v>
      </c>
      <c r="Q2358" t="s">
        <v>6209</v>
      </c>
      <c r="R2358" t="s">
        <v>4008</v>
      </c>
      <c r="S2358">
        <v>3001813</v>
      </c>
      <c r="T2358" t="s">
        <v>180</v>
      </c>
      <c r="V2358" t="s">
        <v>7534</v>
      </c>
      <c r="W2358" t="s">
        <v>3988</v>
      </c>
      <c r="X2358" s="328">
        <v>1100000</v>
      </c>
      <c r="Y2358" s="328">
        <v>275.04000000000002</v>
      </c>
      <c r="Z2358" s="328">
        <v>2936.84</v>
      </c>
      <c r="AA2358" s="328">
        <v>1100000</v>
      </c>
      <c r="AB2358">
        <v>221</v>
      </c>
      <c r="AC2358" s="331">
        <v>45283.150100775463</v>
      </c>
      <c r="AD2358" s="390">
        <v>1</v>
      </c>
      <c r="AE2358" s="330">
        <f>IF(W2358="COP",(X2358*AD2358),IF(W2358="NOK",((Z2358*AD2358)*Tasas!$H$45),IF('GL MEN'!W2358="EUR",(('GL MEN'!Z2358*'GL MEN'!AD2358)*Tasas!$H$45),IF('GL MEN'!W2358="USD",(('GL MEN'!Z2358*'GL MEN'!AD2358)*Tasas!$H$45),0))))</f>
        <v>1100000</v>
      </c>
      <c r="AF2358" s="319" t="s">
        <v>3896</v>
      </c>
      <c r="AG2358" s="319">
        <v>5</v>
      </c>
      <c r="AH2358" s="319" t="str">
        <f t="shared" si="72"/>
        <v>3</v>
      </c>
      <c r="AI2358" s="319" t="str">
        <f t="shared" si="73"/>
        <v>NE</v>
      </c>
    </row>
    <row r="2359" spans="1:35" x14ac:dyDescent="0.25">
      <c r="A2359">
        <v>2358</v>
      </c>
      <c r="B2359" t="s">
        <v>3811</v>
      </c>
      <c r="C2359" t="s">
        <v>4220</v>
      </c>
      <c r="D2359" t="s">
        <v>4161</v>
      </c>
      <c r="E2359" t="s">
        <v>4181</v>
      </c>
      <c r="F2359" t="s">
        <v>4700</v>
      </c>
      <c r="G2359" t="s">
        <v>4701</v>
      </c>
      <c r="H2359">
        <v>7301228</v>
      </c>
      <c r="I2359">
        <v>202312</v>
      </c>
      <c r="J2359" s="331">
        <v>45279</v>
      </c>
      <c r="K2359">
        <v>130959</v>
      </c>
      <c r="L2359" t="s">
        <v>4150</v>
      </c>
      <c r="N2359" t="s">
        <v>180</v>
      </c>
      <c r="P2359" t="s">
        <v>4939</v>
      </c>
      <c r="Q2359" t="s">
        <v>4940</v>
      </c>
      <c r="R2359" t="s">
        <v>4001</v>
      </c>
      <c r="S2359">
        <v>3001578</v>
      </c>
      <c r="T2359" t="s">
        <v>180</v>
      </c>
      <c r="V2359" t="s">
        <v>7533</v>
      </c>
      <c r="W2359" t="s">
        <v>3988</v>
      </c>
      <c r="X2359" s="328">
        <v>576000</v>
      </c>
      <c r="Y2359" s="328">
        <v>144.02000000000001</v>
      </c>
      <c r="Z2359" s="328">
        <v>1537.83</v>
      </c>
      <c r="AA2359" s="328">
        <v>576000</v>
      </c>
      <c r="AB2359">
        <v>221</v>
      </c>
      <c r="AC2359" s="331">
        <v>45281.938929050928</v>
      </c>
      <c r="AD2359" s="390">
        <v>1</v>
      </c>
      <c r="AE2359" s="330">
        <f>IF(W2359="COP",(X2359*AD2359),IF(W2359="NOK",((Z2359*AD2359)*Tasas!$H$45),IF('GL MEN'!W2359="EUR",(('GL MEN'!Z2359*'GL MEN'!AD2359)*Tasas!$H$45),IF('GL MEN'!W2359="USD",(('GL MEN'!Z2359*'GL MEN'!AD2359)*Tasas!$H$45),0))))</f>
        <v>576000</v>
      </c>
      <c r="AF2359" s="319" t="s">
        <v>3871</v>
      </c>
      <c r="AG2359" s="319">
        <v>5</v>
      </c>
      <c r="AH2359" s="319" t="str">
        <f t="shared" si="72"/>
        <v>4</v>
      </c>
      <c r="AI2359" s="319" t="str">
        <f t="shared" si="73"/>
        <v>WA</v>
      </c>
    </row>
    <row r="2360" spans="1:35" x14ac:dyDescent="0.25">
      <c r="A2360">
        <v>2359</v>
      </c>
      <c r="B2360" t="s">
        <v>3811</v>
      </c>
      <c r="C2360" t="s">
        <v>4266</v>
      </c>
      <c r="D2360" t="s">
        <v>4161</v>
      </c>
      <c r="E2360" t="s">
        <v>4181</v>
      </c>
      <c r="F2360" t="s">
        <v>4556</v>
      </c>
      <c r="G2360" t="s">
        <v>4557</v>
      </c>
      <c r="H2360">
        <v>16300549</v>
      </c>
      <c r="I2360">
        <v>202312</v>
      </c>
      <c r="J2360" s="331">
        <v>45274</v>
      </c>
      <c r="K2360" t="s">
        <v>4558</v>
      </c>
      <c r="L2360" t="s">
        <v>4150</v>
      </c>
      <c r="N2360" t="s">
        <v>180</v>
      </c>
      <c r="P2360" t="s">
        <v>5201</v>
      </c>
      <c r="Q2360" t="s">
        <v>5202</v>
      </c>
      <c r="R2360" t="s">
        <v>4008</v>
      </c>
      <c r="S2360">
        <v>3202251</v>
      </c>
      <c r="T2360" t="s">
        <v>180</v>
      </c>
      <c r="V2360" t="s">
        <v>7537</v>
      </c>
      <c r="W2360" t="s">
        <v>3988</v>
      </c>
      <c r="X2360" s="328">
        <v>181080</v>
      </c>
      <c r="Y2360" s="328">
        <v>45.28</v>
      </c>
      <c r="Z2360" s="328">
        <v>483.46</v>
      </c>
      <c r="AA2360" s="328">
        <v>181080</v>
      </c>
      <c r="AB2360">
        <v>20</v>
      </c>
      <c r="AC2360" s="331">
        <v>45296.891474305557</v>
      </c>
      <c r="AD2360" s="390">
        <v>1</v>
      </c>
      <c r="AE2360" s="330">
        <f>IF(W2360="COP",(X2360*AD2360),IF(W2360="NOK",((Z2360*AD2360)*Tasas!$H$45),IF('GL MEN'!W2360="EUR",(('GL MEN'!Z2360*'GL MEN'!AD2360)*Tasas!$H$45),IF('GL MEN'!W2360="USD",(('GL MEN'!Z2360*'GL MEN'!AD2360)*Tasas!$H$45),0))))</f>
        <v>181080</v>
      </c>
      <c r="AF2360" s="319" t="s">
        <v>3864</v>
      </c>
      <c r="AG2360" s="319">
        <v>5</v>
      </c>
      <c r="AH2360" s="319" t="str">
        <f t="shared" si="72"/>
        <v>3</v>
      </c>
      <c r="AI2360" s="319" t="str">
        <f t="shared" si="73"/>
        <v>NE</v>
      </c>
    </row>
    <row r="2361" spans="1:35" x14ac:dyDescent="0.25">
      <c r="A2361">
        <v>2360</v>
      </c>
      <c r="B2361" t="s">
        <v>3811</v>
      </c>
      <c r="C2361" t="s">
        <v>4259</v>
      </c>
      <c r="D2361" t="s">
        <v>4161</v>
      </c>
      <c r="E2361" t="s">
        <v>5086</v>
      </c>
      <c r="F2361" t="s">
        <v>4740</v>
      </c>
      <c r="G2361" t="s">
        <v>4741</v>
      </c>
      <c r="H2361">
        <v>6306384</v>
      </c>
      <c r="I2361">
        <v>202312</v>
      </c>
      <c r="J2361" s="331">
        <v>45273</v>
      </c>
      <c r="K2361" t="s">
        <v>4788</v>
      </c>
      <c r="L2361" t="s">
        <v>4150</v>
      </c>
      <c r="N2361" t="s">
        <v>180</v>
      </c>
      <c r="P2361" t="s">
        <v>7474</v>
      </c>
      <c r="Q2361" t="s">
        <v>7475</v>
      </c>
      <c r="R2361" t="s">
        <v>4007</v>
      </c>
      <c r="S2361">
        <v>3042650</v>
      </c>
      <c r="T2361" t="s">
        <v>180</v>
      </c>
      <c r="V2361" t="s">
        <v>7538</v>
      </c>
      <c r="W2361" t="s">
        <v>3988</v>
      </c>
      <c r="X2361" s="328">
        <v>320000</v>
      </c>
      <c r="Y2361" s="328">
        <v>80.39</v>
      </c>
      <c r="Z2361" s="328">
        <v>874.69</v>
      </c>
      <c r="AA2361" s="328">
        <v>320000</v>
      </c>
      <c r="AB2361">
        <v>0</v>
      </c>
      <c r="AC2361" s="331">
        <v>45280.104087615742</v>
      </c>
      <c r="AD2361" s="390">
        <v>1</v>
      </c>
      <c r="AE2361" s="330">
        <f>IF(W2361="COP",(X2361*AD2361),IF(W2361="NOK",((Z2361*AD2361)*Tasas!$H$45),IF('GL MEN'!W2361="EUR",(('GL MEN'!Z2361*'GL MEN'!AD2361)*Tasas!$H$45),IF('GL MEN'!W2361="USD",(('GL MEN'!Z2361*'GL MEN'!AD2361)*Tasas!$H$45),0))))</f>
        <v>320000</v>
      </c>
      <c r="AF2361" s="319" t="s">
        <v>3896</v>
      </c>
      <c r="AG2361" s="319">
        <v>5</v>
      </c>
      <c r="AH2361" s="319" t="str">
        <f t="shared" si="72"/>
        <v>2</v>
      </c>
      <c r="AI2361" s="319" t="str">
        <f t="shared" si="73"/>
        <v>CO</v>
      </c>
    </row>
    <row r="2362" spans="1:35" x14ac:dyDescent="0.25">
      <c r="A2362">
        <v>2361</v>
      </c>
      <c r="B2362" t="s">
        <v>3811</v>
      </c>
      <c r="C2362" t="s">
        <v>4259</v>
      </c>
      <c r="D2362" t="s">
        <v>4161</v>
      </c>
      <c r="E2362" t="s">
        <v>5086</v>
      </c>
      <c r="F2362" t="s">
        <v>4740</v>
      </c>
      <c r="G2362" t="s">
        <v>4741</v>
      </c>
      <c r="H2362">
        <v>6306384</v>
      </c>
      <c r="I2362">
        <v>202312</v>
      </c>
      <c r="J2362" s="331">
        <v>45273</v>
      </c>
      <c r="K2362" t="s">
        <v>4788</v>
      </c>
      <c r="L2362" t="s">
        <v>4150</v>
      </c>
      <c r="N2362" t="s">
        <v>180</v>
      </c>
      <c r="P2362" t="s">
        <v>7477</v>
      </c>
      <c r="Q2362" t="s">
        <v>7478</v>
      </c>
      <c r="R2362" t="s">
        <v>4007</v>
      </c>
      <c r="S2362">
        <v>3042650</v>
      </c>
      <c r="T2362" t="s">
        <v>180</v>
      </c>
      <c r="V2362" t="s">
        <v>7538</v>
      </c>
      <c r="W2362" t="s">
        <v>3988</v>
      </c>
      <c r="X2362" s="328">
        <v>18480</v>
      </c>
      <c r="Y2362" s="328">
        <v>4.6399999999999997</v>
      </c>
      <c r="Z2362" s="328">
        <v>50.51</v>
      </c>
      <c r="AA2362" s="328">
        <v>18480</v>
      </c>
      <c r="AB2362">
        <v>0</v>
      </c>
      <c r="AC2362" s="331">
        <v>45280.104087615742</v>
      </c>
      <c r="AD2362" s="390">
        <v>1</v>
      </c>
      <c r="AE2362" s="330">
        <f>IF(W2362="COP",(X2362*AD2362),IF(W2362="NOK",((Z2362*AD2362)*Tasas!$H$45),IF('GL MEN'!W2362="EUR",(('GL MEN'!Z2362*'GL MEN'!AD2362)*Tasas!$H$45),IF('GL MEN'!W2362="USD",(('GL MEN'!Z2362*'GL MEN'!AD2362)*Tasas!$H$45),0))))</f>
        <v>18480</v>
      </c>
      <c r="AF2362" s="319" t="s">
        <v>3896</v>
      </c>
      <c r="AG2362" s="319">
        <v>5</v>
      </c>
      <c r="AH2362" s="319" t="str">
        <f t="shared" si="72"/>
        <v>2</v>
      </c>
      <c r="AI2362" s="319" t="str">
        <f t="shared" si="73"/>
        <v>CO</v>
      </c>
    </row>
    <row r="2363" spans="1:35" x14ac:dyDescent="0.25">
      <c r="A2363">
        <v>2362</v>
      </c>
      <c r="B2363" t="s">
        <v>3811</v>
      </c>
      <c r="C2363" t="s">
        <v>4145</v>
      </c>
      <c r="D2363" t="s">
        <v>4161</v>
      </c>
      <c r="E2363" t="s">
        <v>4182</v>
      </c>
      <c r="F2363" t="s">
        <v>4148</v>
      </c>
      <c r="G2363" t="s">
        <v>4149</v>
      </c>
      <c r="H2363">
        <v>2303495</v>
      </c>
      <c r="I2363">
        <v>202312</v>
      </c>
      <c r="J2363" s="331">
        <v>45279</v>
      </c>
      <c r="K2363">
        <v>10848</v>
      </c>
      <c r="L2363" t="s">
        <v>4150</v>
      </c>
      <c r="N2363" t="s">
        <v>180</v>
      </c>
      <c r="P2363" t="s">
        <v>4163</v>
      </c>
      <c r="Q2363" t="s">
        <v>4164</v>
      </c>
      <c r="R2363" t="s">
        <v>4008</v>
      </c>
      <c r="S2363">
        <v>3001813</v>
      </c>
      <c r="T2363" t="s">
        <v>180</v>
      </c>
      <c r="V2363" t="s">
        <v>7535</v>
      </c>
      <c r="W2363" t="s">
        <v>3988</v>
      </c>
      <c r="X2363" s="328">
        <v>1250000</v>
      </c>
      <c r="Y2363" s="328">
        <v>312.55</v>
      </c>
      <c r="Z2363" s="328">
        <v>3337.31</v>
      </c>
      <c r="AA2363" s="328">
        <v>1250000</v>
      </c>
      <c r="AB2363">
        <v>207</v>
      </c>
      <c r="AC2363" s="331">
        <v>45293.974879085647</v>
      </c>
      <c r="AD2363" s="390">
        <v>1</v>
      </c>
      <c r="AE2363" s="330">
        <f>IF(W2363="COP",(X2363*AD2363),IF(W2363="NOK",((Z2363*AD2363)*Tasas!$H$45),IF('GL MEN'!W2363="EUR",(('GL MEN'!Z2363*'GL MEN'!AD2363)*Tasas!$H$45),IF('GL MEN'!W2363="USD",(('GL MEN'!Z2363*'GL MEN'!AD2363)*Tasas!$H$45),0))))</f>
        <v>1250000</v>
      </c>
      <c r="AF2363" s="319" t="s">
        <v>3896</v>
      </c>
      <c r="AG2363" s="319">
        <v>5</v>
      </c>
      <c r="AH2363" s="319" t="str">
        <f t="shared" si="72"/>
        <v>3</v>
      </c>
      <c r="AI2363" s="319" t="str">
        <f t="shared" si="73"/>
        <v>NE</v>
      </c>
    </row>
    <row r="2364" spans="1:35" x14ac:dyDescent="0.25">
      <c r="A2364">
        <v>2363</v>
      </c>
      <c r="B2364" t="s">
        <v>3811</v>
      </c>
      <c r="C2364" t="s">
        <v>4220</v>
      </c>
      <c r="D2364" t="s">
        <v>4161</v>
      </c>
      <c r="E2364" t="s">
        <v>4182</v>
      </c>
      <c r="F2364" t="s">
        <v>4700</v>
      </c>
      <c r="G2364" t="s">
        <v>4701</v>
      </c>
      <c r="H2364">
        <v>7301199</v>
      </c>
      <c r="I2364">
        <v>202312</v>
      </c>
      <c r="J2364" s="331">
        <v>45273</v>
      </c>
      <c r="K2364">
        <v>130959</v>
      </c>
      <c r="L2364" t="s">
        <v>4150</v>
      </c>
      <c r="N2364" t="s">
        <v>180</v>
      </c>
      <c r="P2364" t="s">
        <v>7527</v>
      </c>
      <c r="Q2364" t="s">
        <v>7528</v>
      </c>
      <c r="R2364" t="s">
        <v>4007</v>
      </c>
      <c r="S2364">
        <v>3042650</v>
      </c>
      <c r="T2364" t="s">
        <v>180</v>
      </c>
      <c r="V2364" t="s">
        <v>7529</v>
      </c>
      <c r="W2364" t="s">
        <v>3988</v>
      </c>
      <c r="X2364" s="328">
        <v>2659040</v>
      </c>
      <c r="Y2364" s="328">
        <v>667.98</v>
      </c>
      <c r="Z2364" s="328">
        <v>7268.27</v>
      </c>
      <c r="AA2364" s="328">
        <v>2659040</v>
      </c>
      <c r="AB2364">
        <v>15</v>
      </c>
      <c r="AC2364" s="331">
        <v>45280.009719942129</v>
      </c>
      <c r="AD2364" s="390">
        <v>1</v>
      </c>
      <c r="AE2364" s="330">
        <f>IF(W2364="COP",(X2364*AD2364),IF(W2364="NOK",((Z2364*AD2364)*Tasas!$H$45),IF('GL MEN'!W2364="EUR",(('GL MEN'!Z2364*'GL MEN'!AD2364)*Tasas!$H$45),IF('GL MEN'!W2364="USD",(('GL MEN'!Z2364*'GL MEN'!AD2364)*Tasas!$H$45),0))))</f>
        <v>2659040</v>
      </c>
      <c r="AF2364" s="319" t="s">
        <v>3896</v>
      </c>
      <c r="AG2364" s="319">
        <v>5</v>
      </c>
      <c r="AH2364" s="319" t="str">
        <f t="shared" si="72"/>
        <v>2</v>
      </c>
      <c r="AI2364" s="319" t="str">
        <f t="shared" si="73"/>
        <v>CO</v>
      </c>
    </row>
    <row r="2365" spans="1:35" x14ac:dyDescent="0.25">
      <c r="A2365">
        <v>2364</v>
      </c>
      <c r="B2365" t="s">
        <v>3811</v>
      </c>
      <c r="C2365" t="s">
        <v>4266</v>
      </c>
      <c r="D2365" t="s">
        <v>4161</v>
      </c>
      <c r="E2365" t="s">
        <v>4182</v>
      </c>
      <c r="F2365" t="s">
        <v>4556</v>
      </c>
      <c r="G2365" t="s">
        <v>4557</v>
      </c>
      <c r="H2365">
        <v>16300518</v>
      </c>
      <c r="I2365">
        <v>202312</v>
      </c>
      <c r="J2365" s="331">
        <v>45274</v>
      </c>
      <c r="K2365">
        <v>130437</v>
      </c>
      <c r="L2365" t="s">
        <v>4150</v>
      </c>
      <c r="N2365" t="s">
        <v>180</v>
      </c>
      <c r="P2365" t="s">
        <v>6208</v>
      </c>
      <c r="Q2365" t="s">
        <v>6209</v>
      </c>
      <c r="R2365" t="s">
        <v>4008</v>
      </c>
      <c r="S2365">
        <v>3001813</v>
      </c>
      <c r="T2365" t="s">
        <v>180</v>
      </c>
      <c r="V2365" t="s">
        <v>7536</v>
      </c>
      <c r="W2365" t="s">
        <v>3988</v>
      </c>
      <c r="X2365" s="328">
        <v>640000</v>
      </c>
      <c r="Y2365" s="328">
        <v>160.03</v>
      </c>
      <c r="Z2365" s="328">
        <v>1708.7</v>
      </c>
      <c r="AA2365" s="328">
        <v>640000</v>
      </c>
      <c r="AB2365">
        <v>255</v>
      </c>
      <c r="AC2365" s="331">
        <v>45283.150100925923</v>
      </c>
      <c r="AD2365" s="390">
        <v>1</v>
      </c>
      <c r="AE2365" s="330">
        <f>IF(W2365="COP",(X2365*AD2365),IF(W2365="NOK",((Z2365*AD2365)*Tasas!$H$45),IF('GL MEN'!W2365="EUR",(('GL MEN'!Z2365*'GL MEN'!AD2365)*Tasas!$H$45),IF('GL MEN'!W2365="USD",(('GL MEN'!Z2365*'GL MEN'!AD2365)*Tasas!$H$45),0))))</f>
        <v>640000</v>
      </c>
      <c r="AF2365" s="319" t="s">
        <v>3896</v>
      </c>
      <c r="AG2365" s="319">
        <v>5</v>
      </c>
      <c r="AH2365" s="319" t="str">
        <f t="shared" si="72"/>
        <v>3</v>
      </c>
      <c r="AI2365" s="319" t="str">
        <f t="shared" si="73"/>
        <v>NE</v>
      </c>
    </row>
    <row r="2366" spans="1:35" x14ac:dyDescent="0.25">
      <c r="A2366">
        <v>2365</v>
      </c>
      <c r="B2366" t="s">
        <v>3811</v>
      </c>
      <c r="C2366" t="s">
        <v>4220</v>
      </c>
      <c r="D2366" t="s">
        <v>4161</v>
      </c>
      <c r="E2366" t="s">
        <v>4192</v>
      </c>
      <c r="F2366" t="s">
        <v>4700</v>
      </c>
      <c r="G2366" t="s">
        <v>4701</v>
      </c>
      <c r="H2366">
        <v>7301202</v>
      </c>
      <c r="I2366">
        <v>202312</v>
      </c>
      <c r="J2366" s="331">
        <v>45273</v>
      </c>
      <c r="K2366">
        <v>130959</v>
      </c>
      <c r="L2366" t="s">
        <v>4150</v>
      </c>
      <c r="N2366" t="s">
        <v>180</v>
      </c>
      <c r="P2366" t="s">
        <v>7530</v>
      </c>
      <c r="Q2366" t="s">
        <v>7531</v>
      </c>
      <c r="R2366" t="s">
        <v>4007</v>
      </c>
      <c r="S2366">
        <v>3042650</v>
      </c>
      <c r="T2366" t="s">
        <v>180</v>
      </c>
      <c r="V2366" t="s">
        <v>7532</v>
      </c>
      <c r="W2366" t="s">
        <v>3988</v>
      </c>
      <c r="X2366" s="328">
        <v>691655</v>
      </c>
      <c r="Y2366" s="328">
        <v>173.75</v>
      </c>
      <c r="Z2366" s="328">
        <v>1890.58</v>
      </c>
      <c r="AA2366" s="328">
        <v>691655</v>
      </c>
      <c r="AB2366">
        <v>166</v>
      </c>
      <c r="AC2366" s="331">
        <v>45280.022368171296</v>
      </c>
      <c r="AD2366" s="390">
        <v>1</v>
      </c>
      <c r="AE2366" s="330">
        <f>IF(W2366="COP",(X2366*AD2366),IF(W2366="NOK",((Z2366*AD2366)*Tasas!$H$45),IF('GL MEN'!W2366="EUR",(('GL MEN'!Z2366*'GL MEN'!AD2366)*Tasas!$H$45),IF('GL MEN'!W2366="USD",(('GL MEN'!Z2366*'GL MEN'!AD2366)*Tasas!$H$45),0))))</f>
        <v>691655</v>
      </c>
      <c r="AF2366" s="319" t="s">
        <v>3896</v>
      </c>
      <c r="AG2366" s="319">
        <v>5</v>
      </c>
      <c r="AH2366" s="319" t="str">
        <f t="shared" si="72"/>
        <v>2</v>
      </c>
      <c r="AI2366" s="319" t="str">
        <f t="shared" si="73"/>
        <v>CO</v>
      </c>
    </row>
    <row r="2367" spans="1:35" x14ac:dyDescent="0.25">
      <c r="A2367">
        <v>2366</v>
      </c>
      <c r="B2367" t="s">
        <v>3811</v>
      </c>
      <c r="C2367" t="s">
        <v>4145</v>
      </c>
      <c r="D2367" t="s">
        <v>6095</v>
      </c>
      <c r="E2367" t="s">
        <v>6987</v>
      </c>
      <c r="F2367" t="s">
        <v>4148</v>
      </c>
      <c r="G2367" t="s">
        <v>4149</v>
      </c>
      <c r="H2367">
        <v>2303370</v>
      </c>
      <c r="I2367">
        <v>202312</v>
      </c>
      <c r="J2367" s="331">
        <v>45273</v>
      </c>
      <c r="K2367">
        <v>10848</v>
      </c>
      <c r="L2367" t="s">
        <v>4150</v>
      </c>
      <c r="N2367" t="s">
        <v>180</v>
      </c>
      <c r="P2367" t="s">
        <v>4586</v>
      </c>
      <c r="Q2367" t="s">
        <v>4587</v>
      </c>
      <c r="R2367" t="s">
        <v>4008</v>
      </c>
      <c r="S2367">
        <v>3202251</v>
      </c>
      <c r="T2367" t="s">
        <v>180</v>
      </c>
      <c r="V2367" t="s">
        <v>7539</v>
      </c>
      <c r="W2367" t="s">
        <v>3988</v>
      </c>
      <c r="X2367" s="328">
        <v>24668</v>
      </c>
      <c r="Y2367" s="328">
        <v>6.2</v>
      </c>
      <c r="Z2367" s="328">
        <v>67.430000000000007</v>
      </c>
      <c r="AA2367" s="328">
        <v>24668</v>
      </c>
      <c r="AB2367">
        <v>0</v>
      </c>
      <c r="AC2367" s="331">
        <v>45278.963286423612</v>
      </c>
      <c r="AD2367" s="390">
        <v>1</v>
      </c>
      <c r="AE2367" s="330">
        <f>IF(W2367="COP",(X2367*AD2367),IF(W2367="NOK",((Z2367*AD2367)*Tasas!$H$45),IF('GL MEN'!W2367="EUR",(('GL MEN'!Z2367*'GL MEN'!AD2367)*Tasas!$H$45),IF('GL MEN'!W2367="USD",(('GL MEN'!Z2367*'GL MEN'!AD2367)*Tasas!$H$45),0))))</f>
        <v>24668</v>
      </c>
      <c r="AF2367" s="319" t="s">
        <v>3864</v>
      </c>
      <c r="AG2367" s="319">
        <v>5</v>
      </c>
      <c r="AH2367" s="319" t="str">
        <f t="shared" si="72"/>
        <v>3</v>
      </c>
      <c r="AI2367" s="319" t="str">
        <f t="shared" si="73"/>
        <v>NE</v>
      </c>
    </row>
    <row r="2368" spans="1:35" x14ac:dyDescent="0.25">
      <c r="A2368">
        <v>2367</v>
      </c>
      <c r="B2368" t="s">
        <v>3811</v>
      </c>
      <c r="C2368" t="s">
        <v>4145</v>
      </c>
      <c r="D2368" t="s">
        <v>6095</v>
      </c>
      <c r="E2368" t="s">
        <v>6987</v>
      </c>
      <c r="F2368" t="s">
        <v>4148</v>
      </c>
      <c r="G2368" t="s">
        <v>4149</v>
      </c>
      <c r="H2368">
        <v>2303371</v>
      </c>
      <c r="I2368">
        <v>202312</v>
      </c>
      <c r="J2368" s="331">
        <v>45273</v>
      </c>
      <c r="K2368">
        <v>10848</v>
      </c>
      <c r="L2368" t="s">
        <v>4150</v>
      </c>
      <c r="N2368" t="s">
        <v>180</v>
      </c>
      <c r="P2368" t="s">
        <v>4586</v>
      </c>
      <c r="Q2368" t="s">
        <v>4587</v>
      </c>
      <c r="R2368" t="s">
        <v>4008</v>
      </c>
      <c r="S2368">
        <v>3202251</v>
      </c>
      <c r="T2368" t="s">
        <v>180</v>
      </c>
      <c r="V2368" t="s">
        <v>7540</v>
      </c>
      <c r="W2368" t="s">
        <v>3988</v>
      </c>
      <c r="X2368" s="328">
        <v>823945</v>
      </c>
      <c r="Y2368" s="328">
        <v>206.98</v>
      </c>
      <c r="Z2368" s="328">
        <v>2252.19</v>
      </c>
      <c r="AA2368" s="328">
        <v>823945</v>
      </c>
      <c r="AB2368">
        <v>0</v>
      </c>
      <c r="AC2368" s="331">
        <v>45278.965687847223</v>
      </c>
      <c r="AD2368" s="390">
        <v>1</v>
      </c>
      <c r="AE2368" s="330">
        <f>IF(W2368="COP",(X2368*AD2368),IF(W2368="NOK",((Z2368*AD2368)*Tasas!$H$45),IF('GL MEN'!W2368="EUR",(('GL MEN'!Z2368*'GL MEN'!AD2368)*Tasas!$H$45),IF('GL MEN'!W2368="USD",(('GL MEN'!Z2368*'GL MEN'!AD2368)*Tasas!$H$45),0))))</f>
        <v>823945</v>
      </c>
      <c r="AF2368" s="319" t="s">
        <v>3864</v>
      </c>
      <c r="AG2368" s="319">
        <v>5</v>
      </c>
      <c r="AH2368" s="319" t="str">
        <f t="shared" si="72"/>
        <v>3</v>
      </c>
      <c r="AI2368" s="319" t="str">
        <f t="shared" si="73"/>
        <v>NE</v>
      </c>
    </row>
    <row r="2369" spans="1:35" x14ac:dyDescent="0.25">
      <c r="A2369">
        <v>2368</v>
      </c>
      <c r="B2369" t="s">
        <v>3811</v>
      </c>
      <c r="C2369" t="s">
        <v>4145</v>
      </c>
      <c r="D2369" t="s">
        <v>6095</v>
      </c>
      <c r="E2369" t="s">
        <v>6987</v>
      </c>
      <c r="F2369" t="s">
        <v>4148</v>
      </c>
      <c r="G2369" t="s">
        <v>4149</v>
      </c>
      <c r="H2369">
        <v>2303522</v>
      </c>
      <c r="I2369">
        <v>202312</v>
      </c>
      <c r="J2369" s="331">
        <v>45279</v>
      </c>
      <c r="K2369">
        <v>10848</v>
      </c>
      <c r="L2369" t="s">
        <v>4150</v>
      </c>
      <c r="N2369" t="s">
        <v>180</v>
      </c>
      <c r="P2369" t="s">
        <v>4586</v>
      </c>
      <c r="Q2369" t="s">
        <v>4587</v>
      </c>
      <c r="R2369" t="s">
        <v>4008</v>
      </c>
      <c r="S2369">
        <v>3202251</v>
      </c>
      <c r="T2369" t="s">
        <v>180</v>
      </c>
      <c r="V2369" t="s">
        <v>7541</v>
      </c>
      <c r="W2369" t="s">
        <v>3988</v>
      </c>
      <c r="X2369" s="328">
        <v>445143</v>
      </c>
      <c r="Y2369" s="328">
        <v>111.3</v>
      </c>
      <c r="Z2369" s="328">
        <v>1188.47</v>
      </c>
      <c r="AA2369" s="328">
        <v>445143</v>
      </c>
      <c r="AB2369">
        <v>0</v>
      </c>
      <c r="AC2369" s="331">
        <v>45294.929227048611</v>
      </c>
      <c r="AD2369" s="390">
        <v>1</v>
      </c>
      <c r="AE2369" s="330">
        <f>IF(W2369="COP",(X2369*AD2369),IF(W2369="NOK",((Z2369*AD2369)*Tasas!$H$45),IF('GL MEN'!W2369="EUR",(('GL MEN'!Z2369*'GL MEN'!AD2369)*Tasas!$H$45),IF('GL MEN'!W2369="USD",(('GL MEN'!Z2369*'GL MEN'!AD2369)*Tasas!$H$45),0))))</f>
        <v>445143</v>
      </c>
      <c r="AF2369" s="319" t="s">
        <v>3864</v>
      </c>
      <c r="AG2369" s="319">
        <v>5</v>
      </c>
      <c r="AH2369" s="319" t="str">
        <f t="shared" si="72"/>
        <v>3</v>
      </c>
      <c r="AI2369" s="319" t="str">
        <f t="shared" si="73"/>
        <v>NE</v>
      </c>
    </row>
    <row r="2370" spans="1:35" x14ac:dyDescent="0.25">
      <c r="A2370">
        <v>2369</v>
      </c>
      <c r="B2370" t="s">
        <v>3811</v>
      </c>
      <c r="C2370" t="s">
        <v>4145</v>
      </c>
      <c r="D2370" t="s">
        <v>6095</v>
      </c>
      <c r="E2370" t="s">
        <v>6987</v>
      </c>
      <c r="F2370" t="s">
        <v>4148</v>
      </c>
      <c r="G2370" t="s">
        <v>4149</v>
      </c>
      <c r="H2370">
        <v>2303523</v>
      </c>
      <c r="I2370">
        <v>202312</v>
      </c>
      <c r="J2370" s="331">
        <v>45279</v>
      </c>
      <c r="K2370">
        <v>10848</v>
      </c>
      <c r="L2370" t="s">
        <v>4150</v>
      </c>
      <c r="N2370" t="s">
        <v>180</v>
      </c>
      <c r="P2370" t="s">
        <v>4586</v>
      </c>
      <c r="Q2370" t="s">
        <v>4587</v>
      </c>
      <c r="R2370" t="s">
        <v>4008</v>
      </c>
      <c r="S2370">
        <v>3202251</v>
      </c>
      <c r="T2370" t="s">
        <v>180</v>
      </c>
      <c r="V2370" t="s">
        <v>7542</v>
      </c>
      <c r="W2370" t="s">
        <v>3988</v>
      </c>
      <c r="X2370" s="328">
        <v>156790</v>
      </c>
      <c r="Y2370" s="328">
        <v>39.200000000000003</v>
      </c>
      <c r="Z2370" s="328">
        <v>418.61</v>
      </c>
      <c r="AA2370" s="328">
        <v>156790</v>
      </c>
      <c r="AB2370">
        <v>0</v>
      </c>
      <c r="AC2370" s="331">
        <v>45294.936652662036</v>
      </c>
      <c r="AD2370" s="390">
        <v>1</v>
      </c>
      <c r="AE2370" s="330">
        <f>IF(W2370="COP",(X2370*AD2370),IF(W2370="NOK",((Z2370*AD2370)*Tasas!$H$45),IF('GL MEN'!W2370="EUR",(('GL MEN'!Z2370*'GL MEN'!AD2370)*Tasas!$H$45),IF('GL MEN'!W2370="USD",(('GL MEN'!Z2370*'GL MEN'!AD2370)*Tasas!$H$45),0))))</f>
        <v>156790</v>
      </c>
      <c r="AF2370" s="319" t="s">
        <v>3864</v>
      </c>
      <c r="AG2370" s="319">
        <v>5</v>
      </c>
      <c r="AH2370" s="319" t="str">
        <f t="shared" ref="AH2370:AH2433" si="74">MID(R2370,2,1)</f>
        <v>3</v>
      </c>
      <c r="AI2370" s="319" t="str">
        <f t="shared" ref="AI2370:AI2433" si="75">IF(AH2370="0","CO",IF(AH2370="1","CO",IF(AH2370="2","CO",IF(AH2370="3","NE",IF(AH2370="4","WA",IF(AH2370="6","URR"))))))</f>
        <v>NE</v>
      </c>
    </row>
    <row r="2371" spans="1:35" x14ac:dyDescent="0.25">
      <c r="A2371">
        <v>2370</v>
      </c>
      <c r="B2371" t="s">
        <v>3811</v>
      </c>
      <c r="C2371" t="s">
        <v>4266</v>
      </c>
      <c r="D2371" t="s">
        <v>6095</v>
      </c>
      <c r="E2371" t="s">
        <v>6987</v>
      </c>
      <c r="F2371" t="s">
        <v>4556</v>
      </c>
      <c r="G2371" t="s">
        <v>4557</v>
      </c>
      <c r="H2371">
        <v>16300531</v>
      </c>
      <c r="I2371">
        <v>202312</v>
      </c>
      <c r="J2371" s="331">
        <v>45274</v>
      </c>
      <c r="K2371">
        <v>130437</v>
      </c>
      <c r="L2371" t="s">
        <v>4150</v>
      </c>
      <c r="N2371" t="s">
        <v>180</v>
      </c>
      <c r="P2371" t="s">
        <v>5201</v>
      </c>
      <c r="Q2371" t="s">
        <v>5202</v>
      </c>
      <c r="R2371" t="s">
        <v>4008</v>
      </c>
      <c r="S2371">
        <v>3202251</v>
      </c>
      <c r="T2371" t="s">
        <v>180</v>
      </c>
      <c r="V2371" t="s">
        <v>7543</v>
      </c>
      <c r="W2371" t="s">
        <v>3988</v>
      </c>
      <c r="X2371" s="328">
        <v>34405</v>
      </c>
      <c r="Y2371" s="328">
        <v>8.6</v>
      </c>
      <c r="Z2371" s="328">
        <v>91.86</v>
      </c>
      <c r="AA2371" s="328">
        <v>34405</v>
      </c>
      <c r="AB2371">
        <v>0</v>
      </c>
      <c r="AC2371" s="331">
        <v>45283.790970138885</v>
      </c>
      <c r="AD2371" s="390">
        <v>1</v>
      </c>
      <c r="AE2371" s="330">
        <f>IF(W2371="COP",(X2371*AD2371),IF(W2371="NOK",((Z2371*AD2371)*Tasas!$H$45),IF('GL MEN'!W2371="EUR",(('GL MEN'!Z2371*'GL MEN'!AD2371)*Tasas!$H$45),IF('GL MEN'!W2371="USD",(('GL MEN'!Z2371*'GL MEN'!AD2371)*Tasas!$H$45),0))))</f>
        <v>34405</v>
      </c>
      <c r="AF2371" s="319" t="s">
        <v>3864</v>
      </c>
      <c r="AG2371" s="319">
        <v>5</v>
      </c>
      <c r="AH2371" s="319" t="str">
        <f t="shared" si="74"/>
        <v>3</v>
      </c>
      <c r="AI2371" s="319" t="str">
        <f t="shared" si="75"/>
        <v>NE</v>
      </c>
    </row>
    <row r="2372" spans="1:35" x14ac:dyDescent="0.25">
      <c r="A2372">
        <v>2371</v>
      </c>
      <c r="B2372" t="s">
        <v>3811</v>
      </c>
      <c r="C2372" t="s">
        <v>4266</v>
      </c>
      <c r="D2372" t="s">
        <v>6095</v>
      </c>
      <c r="E2372" t="s">
        <v>6987</v>
      </c>
      <c r="F2372" t="s">
        <v>4556</v>
      </c>
      <c r="G2372" t="s">
        <v>4557</v>
      </c>
      <c r="H2372">
        <v>16300549</v>
      </c>
      <c r="I2372">
        <v>202312</v>
      </c>
      <c r="J2372" s="331">
        <v>45274</v>
      </c>
      <c r="K2372" t="s">
        <v>4558</v>
      </c>
      <c r="L2372" t="s">
        <v>4150</v>
      </c>
      <c r="N2372" t="s">
        <v>180</v>
      </c>
      <c r="P2372" t="s">
        <v>5201</v>
      </c>
      <c r="Q2372" t="s">
        <v>5202</v>
      </c>
      <c r="R2372" t="s">
        <v>4008</v>
      </c>
      <c r="S2372">
        <v>3202251</v>
      </c>
      <c r="T2372" t="s">
        <v>180</v>
      </c>
      <c r="V2372" t="s">
        <v>7537</v>
      </c>
      <c r="W2372" t="s">
        <v>3988</v>
      </c>
      <c r="X2372" s="328">
        <v>-34405</v>
      </c>
      <c r="Y2372" s="328">
        <v>-8.6</v>
      </c>
      <c r="Z2372" s="328">
        <v>-91.86</v>
      </c>
      <c r="AA2372" s="328">
        <v>-34405</v>
      </c>
      <c r="AB2372">
        <v>0</v>
      </c>
      <c r="AC2372" s="331">
        <v>45296.891474502314</v>
      </c>
      <c r="AD2372" s="390">
        <v>1</v>
      </c>
      <c r="AE2372" s="330">
        <f>IF(W2372="COP",(X2372*AD2372),IF(W2372="NOK",((Z2372*AD2372)*Tasas!$H$45),IF('GL MEN'!W2372="EUR",(('GL MEN'!Z2372*'GL MEN'!AD2372)*Tasas!$H$45),IF('GL MEN'!W2372="USD",(('GL MEN'!Z2372*'GL MEN'!AD2372)*Tasas!$H$45),0))))</f>
        <v>-34405</v>
      </c>
      <c r="AF2372" s="319" t="s">
        <v>3864</v>
      </c>
      <c r="AG2372" s="319">
        <v>5</v>
      </c>
      <c r="AH2372" s="319" t="str">
        <f t="shared" si="74"/>
        <v>3</v>
      </c>
      <c r="AI2372" s="319" t="str">
        <f t="shared" si="75"/>
        <v>NE</v>
      </c>
    </row>
    <row r="2373" spans="1:35" x14ac:dyDescent="0.25">
      <c r="A2373">
        <v>2372</v>
      </c>
      <c r="B2373" t="s">
        <v>3811</v>
      </c>
      <c r="C2373" t="s">
        <v>4266</v>
      </c>
      <c r="D2373" t="s">
        <v>6095</v>
      </c>
      <c r="E2373" t="s">
        <v>6987</v>
      </c>
      <c r="F2373" t="s">
        <v>4556</v>
      </c>
      <c r="G2373" t="s">
        <v>4557</v>
      </c>
      <c r="H2373">
        <v>16300549</v>
      </c>
      <c r="I2373">
        <v>202312</v>
      </c>
      <c r="J2373" s="331">
        <v>45274</v>
      </c>
      <c r="K2373" t="s">
        <v>4558</v>
      </c>
      <c r="L2373" t="s">
        <v>4150</v>
      </c>
      <c r="N2373" t="s">
        <v>180</v>
      </c>
      <c r="P2373" t="s">
        <v>5201</v>
      </c>
      <c r="Q2373" t="s">
        <v>5202</v>
      </c>
      <c r="R2373" t="s">
        <v>4008</v>
      </c>
      <c r="S2373">
        <v>3202251</v>
      </c>
      <c r="T2373" t="s">
        <v>180</v>
      </c>
      <c r="V2373" t="s">
        <v>7537</v>
      </c>
      <c r="W2373" t="s">
        <v>3988</v>
      </c>
      <c r="X2373" s="328">
        <v>34405</v>
      </c>
      <c r="Y2373" s="328">
        <v>8.6</v>
      </c>
      <c r="Z2373" s="328">
        <v>91.86</v>
      </c>
      <c r="AA2373" s="328">
        <v>34405</v>
      </c>
      <c r="AB2373">
        <v>0</v>
      </c>
      <c r="AC2373" s="331">
        <v>45296.891474652781</v>
      </c>
      <c r="AD2373" s="390">
        <v>1</v>
      </c>
      <c r="AE2373" s="330">
        <f>IF(W2373="COP",(X2373*AD2373),IF(W2373="NOK",((Z2373*AD2373)*Tasas!$H$45),IF('GL MEN'!W2373="EUR",(('GL MEN'!Z2373*'GL MEN'!AD2373)*Tasas!$H$45),IF('GL MEN'!W2373="USD",(('GL MEN'!Z2373*'GL MEN'!AD2373)*Tasas!$H$45),0))))</f>
        <v>34405</v>
      </c>
      <c r="AF2373" s="319" t="s">
        <v>3864</v>
      </c>
      <c r="AG2373" s="319">
        <v>5</v>
      </c>
      <c r="AH2373" s="319" t="str">
        <f t="shared" si="74"/>
        <v>3</v>
      </c>
      <c r="AI2373" s="319" t="str">
        <f t="shared" si="75"/>
        <v>NE</v>
      </c>
    </row>
    <row r="2374" spans="1:35" x14ac:dyDescent="0.25">
      <c r="A2374">
        <v>2373</v>
      </c>
      <c r="B2374" t="s">
        <v>3811</v>
      </c>
      <c r="C2374" t="s">
        <v>4145</v>
      </c>
      <c r="D2374" t="s">
        <v>6095</v>
      </c>
      <c r="E2374" t="s">
        <v>6096</v>
      </c>
      <c r="F2374" t="s">
        <v>6652</v>
      </c>
      <c r="G2374" t="s">
        <v>6653</v>
      </c>
      <c r="H2374">
        <v>2303320</v>
      </c>
      <c r="I2374">
        <v>202312</v>
      </c>
      <c r="J2374" s="331">
        <v>45267</v>
      </c>
      <c r="K2374">
        <v>10848</v>
      </c>
      <c r="L2374" t="s">
        <v>4150</v>
      </c>
      <c r="N2374" t="s">
        <v>180</v>
      </c>
      <c r="P2374" t="s">
        <v>4586</v>
      </c>
      <c r="Q2374" t="s">
        <v>4587</v>
      </c>
      <c r="R2374" t="s">
        <v>4008</v>
      </c>
      <c r="S2374">
        <v>3202251</v>
      </c>
      <c r="T2374" t="s">
        <v>180</v>
      </c>
      <c r="V2374" t="s">
        <v>7544</v>
      </c>
      <c r="W2374" t="s">
        <v>3988</v>
      </c>
      <c r="X2374" s="328">
        <v>253800</v>
      </c>
      <c r="Y2374" s="328">
        <v>63.82</v>
      </c>
      <c r="Z2374" s="328">
        <v>698.53</v>
      </c>
      <c r="AA2374" s="328">
        <v>253800</v>
      </c>
      <c r="AB2374">
        <v>308</v>
      </c>
      <c r="AC2374" s="331">
        <v>45274.74881646991</v>
      </c>
      <c r="AD2374" s="390">
        <v>1</v>
      </c>
      <c r="AE2374" s="330">
        <f>IF(W2374="COP",(X2374*AD2374),IF(W2374="NOK",((Z2374*AD2374)*Tasas!$H$45),IF('GL MEN'!W2374="EUR",(('GL MEN'!Z2374*'GL MEN'!AD2374)*Tasas!$H$45),IF('GL MEN'!W2374="USD",(('GL MEN'!Z2374*'GL MEN'!AD2374)*Tasas!$H$45),0))))</f>
        <v>253800</v>
      </c>
      <c r="AF2374" s="319" t="s">
        <v>3864</v>
      </c>
      <c r="AG2374" s="319">
        <v>5</v>
      </c>
      <c r="AH2374" s="319" t="str">
        <f t="shared" si="74"/>
        <v>3</v>
      </c>
      <c r="AI2374" s="319" t="str">
        <f t="shared" si="75"/>
        <v>NE</v>
      </c>
    </row>
    <row r="2375" spans="1:35" x14ac:dyDescent="0.25">
      <c r="A2375">
        <v>2374</v>
      </c>
      <c r="B2375" t="s">
        <v>3811</v>
      </c>
      <c r="C2375" t="s">
        <v>4145</v>
      </c>
      <c r="D2375" t="s">
        <v>6095</v>
      </c>
      <c r="E2375" t="s">
        <v>6096</v>
      </c>
      <c r="F2375" t="s">
        <v>4148</v>
      </c>
      <c r="G2375" t="s">
        <v>4149</v>
      </c>
      <c r="H2375">
        <v>2303371</v>
      </c>
      <c r="I2375">
        <v>202312</v>
      </c>
      <c r="J2375" s="331">
        <v>45273</v>
      </c>
      <c r="K2375">
        <v>10848</v>
      </c>
      <c r="L2375" t="s">
        <v>4150</v>
      </c>
      <c r="N2375" t="s">
        <v>180</v>
      </c>
      <c r="P2375" t="s">
        <v>4586</v>
      </c>
      <c r="Q2375" t="s">
        <v>4587</v>
      </c>
      <c r="R2375" t="s">
        <v>4008</v>
      </c>
      <c r="S2375">
        <v>3202251</v>
      </c>
      <c r="T2375" t="s">
        <v>180</v>
      </c>
      <c r="V2375" t="s">
        <v>7540</v>
      </c>
      <c r="W2375" t="s">
        <v>3988</v>
      </c>
      <c r="X2375" s="328">
        <v>4336555</v>
      </c>
      <c r="Y2375" s="328">
        <v>1089.3900000000001</v>
      </c>
      <c r="Z2375" s="328">
        <v>11853.63</v>
      </c>
      <c r="AA2375" s="328">
        <v>4336555</v>
      </c>
      <c r="AB2375">
        <v>20</v>
      </c>
      <c r="AC2375" s="331">
        <v>45278.965687696757</v>
      </c>
      <c r="AD2375" s="390">
        <v>1</v>
      </c>
      <c r="AE2375" s="330">
        <f>IF(W2375="COP",(X2375*AD2375),IF(W2375="NOK",((Z2375*AD2375)*Tasas!$H$45),IF('GL MEN'!W2375="EUR",(('GL MEN'!Z2375*'GL MEN'!AD2375)*Tasas!$H$45),IF('GL MEN'!W2375="USD",(('GL MEN'!Z2375*'GL MEN'!AD2375)*Tasas!$H$45),0))))</f>
        <v>4336555</v>
      </c>
      <c r="AF2375" s="319" t="s">
        <v>3864</v>
      </c>
      <c r="AG2375" s="319">
        <v>5</v>
      </c>
      <c r="AH2375" s="319" t="str">
        <f t="shared" si="74"/>
        <v>3</v>
      </c>
      <c r="AI2375" s="319" t="str">
        <f t="shared" si="75"/>
        <v>NE</v>
      </c>
    </row>
    <row r="2376" spans="1:35" x14ac:dyDescent="0.25">
      <c r="A2376">
        <v>2375</v>
      </c>
      <c r="B2376" t="s">
        <v>3811</v>
      </c>
      <c r="C2376" t="s">
        <v>4145</v>
      </c>
      <c r="D2376" t="s">
        <v>6095</v>
      </c>
      <c r="E2376" t="s">
        <v>6096</v>
      </c>
      <c r="F2376" t="s">
        <v>4148</v>
      </c>
      <c r="G2376" t="s">
        <v>4149</v>
      </c>
      <c r="H2376">
        <v>2303373</v>
      </c>
      <c r="I2376">
        <v>202312</v>
      </c>
      <c r="J2376" s="331">
        <v>45273</v>
      </c>
      <c r="K2376">
        <v>10848</v>
      </c>
      <c r="L2376" t="s">
        <v>4150</v>
      </c>
      <c r="N2376" t="s">
        <v>180</v>
      </c>
      <c r="P2376" t="s">
        <v>6261</v>
      </c>
      <c r="Q2376" t="s">
        <v>6262</v>
      </c>
      <c r="R2376" t="s">
        <v>4008</v>
      </c>
      <c r="S2376">
        <v>3202251</v>
      </c>
      <c r="T2376" t="s">
        <v>180</v>
      </c>
      <c r="V2376" t="s">
        <v>7545</v>
      </c>
      <c r="W2376" t="s">
        <v>3988</v>
      </c>
      <c r="X2376" s="328">
        <v>4059500</v>
      </c>
      <c r="Y2376" s="328">
        <v>1019.79</v>
      </c>
      <c r="Z2376" s="328">
        <v>11096.32</v>
      </c>
      <c r="AA2376" s="328">
        <v>4059500</v>
      </c>
      <c r="AB2376">
        <v>305</v>
      </c>
      <c r="AC2376" s="331">
        <v>45278.969692974541</v>
      </c>
      <c r="AD2376" s="390">
        <v>1</v>
      </c>
      <c r="AE2376" s="330">
        <f>IF(W2376="COP",(X2376*AD2376),IF(W2376="NOK",((Z2376*AD2376)*Tasas!$H$45),IF('GL MEN'!W2376="EUR",(('GL MEN'!Z2376*'GL MEN'!AD2376)*Tasas!$H$45),IF('GL MEN'!W2376="USD",(('GL MEN'!Z2376*'GL MEN'!AD2376)*Tasas!$H$45),0))))</f>
        <v>4059500</v>
      </c>
      <c r="AF2376" s="319" t="s">
        <v>3864</v>
      </c>
      <c r="AG2376" s="319">
        <v>5</v>
      </c>
      <c r="AH2376" s="319" t="str">
        <f t="shared" si="74"/>
        <v>3</v>
      </c>
      <c r="AI2376" s="319" t="str">
        <f t="shared" si="75"/>
        <v>NE</v>
      </c>
    </row>
    <row r="2377" spans="1:35" x14ac:dyDescent="0.25">
      <c r="A2377">
        <v>2376</v>
      </c>
      <c r="B2377" t="s">
        <v>3811</v>
      </c>
      <c r="C2377" t="s">
        <v>4145</v>
      </c>
      <c r="D2377" t="s">
        <v>6095</v>
      </c>
      <c r="E2377" t="s">
        <v>6096</v>
      </c>
      <c r="F2377" t="s">
        <v>4148</v>
      </c>
      <c r="G2377" t="s">
        <v>4149</v>
      </c>
      <c r="H2377">
        <v>2303388</v>
      </c>
      <c r="I2377">
        <v>202312</v>
      </c>
      <c r="J2377" s="331">
        <v>45273</v>
      </c>
      <c r="K2377">
        <v>10848</v>
      </c>
      <c r="L2377" t="s">
        <v>4150</v>
      </c>
      <c r="N2377" t="s">
        <v>180</v>
      </c>
      <c r="P2377" t="s">
        <v>6264</v>
      </c>
      <c r="Q2377" t="s">
        <v>6265</v>
      </c>
      <c r="R2377" t="s">
        <v>4008</v>
      </c>
      <c r="S2377">
        <v>3202251</v>
      </c>
      <c r="T2377" t="s">
        <v>180</v>
      </c>
      <c r="V2377" t="s">
        <v>7546</v>
      </c>
      <c r="W2377" t="s">
        <v>3988</v>
      </c>
      <c r="X2377" s="328">
        <v>1428600</v>
      </c>
      <c r="Y2377" s="328">
        <v>358.88</v>
      </c>
      <c r="Z2377" s="328">
        <v>3904.96</v>
      </c>
      <c r="AA2377" s="328">
        <v>1428600</v>
      </c>
      <c r="AB2377">
        <v>305</v>
      </c>
      <c r="AC2377" s="331">
        <v>45279.021022534725</v>
      </c>
      <c r="AD2377" s="390">
        <v>1</v>
      </c>
      <c r="AE2377" s="330">
        <f>IF(W2377="COP",(X2377*AD2377),IF(W2377="NOK",((Z2377*AD2377)*Tasas!$H$45),IF('GL MEN'!W2377="EUR",(('GL MEN'!Z2377*'GL MEN'!AD2377)*Tasas!$H$45),IF('GL MEN'!W2377="USD",(('GL MEN'!Z2377*'GL MEN'!AD2377)*Tasas!$H$45),0))))</f>
        <v>1428600</v>
      </c>
      <c r="AF2377" s="319" t="s">
        <v>3864</v>
      </c>
      <c r="AG2377" s="319">
        <v>5</v>
      </c>
      <c r="AH2377" s="319" t="str">
        <f t="shared" si="74"/>
        <v>3</v>
      </c>
      <c r="AI2377" s="319" t="str">
        <f t="shared" si="75"/>
        <v>NE</v>
      </c>
    </row>
    <row r="2378" spans="1:35" x14ac:dyDescent="0.25">
      <c r="A2378">
        <v>2377</v>
      </c>
      <c r="B2378" t="s">
        <v>3811</v>
      </c>
      <c r="C2378" t="s">
        <v>4145</v>
      </c>
      <c r="D2378" t="s">
        <v>6095</v>
      </c>
      <c r="E2378" t="s">
        <v>6096</v>
      </c>
      <c r="F2378" t="s">
        <v>4148</v>
      </c>
      <c r="G2378" t="s">
        <v>4149</v>
      </c>
      <c r="H2378">
        <v>2303522</v>
      </c>
      <c r="I2378">
        <v>202312</v>
      </c>
      <c r="J2378" s="331">
        <v>45279</v>
      </c>
      <c r="K2378">
        <v>10848</v>
      </c>
      <c r="L2378" t="s">
        <v>4150</v>
      </c>
      <c r="N2378" t="s">
        <v>180</v>
      </c>
      <c r="P2378" t="s">
        <v>4586</v>
      </c>
      <c r="Q2378" t="s">
        <v>4587</v>
      </c>
      <c r="R2378" t="s">
        <v>4008</v>
      </c>
      <c r="S2378">
        <v>3202251</v>
      </c>
      <c r="T2378" t="s">
        <v>180</v>
      </c>
      <c r="V2378" t="s">
        <v>7541</v>
      </c>
      <c r="W2378" t="s">
        <v>3988</v>
      </c>
      <c r="X2378" s="328">
        <v>2342857</v>
      </c>
      <c r="Y2378" s="328">
        <v>585.80999999999995</v>
      </c>
      <c r="Z2378" s="328">
        <v>6255.08</v>
      </c>
      <c r="AA2378" s="328">
        <v>2342857</v>
      </c>
      <c r="AB2378">
        <v>20</v>
      </c>
      <c r="AC2378" s="331">
        <v>45294.929226701388</v>
      </c>
      <c r="AD2378" s="390">
        <v>1</v>
      </c>
      <c r="AE2378" s="330">
        <f>IF(W2378="COP",(X2378*AD2378),IF(W2378="NOK",((Z2378*AD2378)*Tasas!$H$45),IF('GL MEN'!W2378="EUR",(('GL MEN'!Z2378*'GL MEN'!AD2378)*Tasas!$H$45),IF('GL MEN'!W2378="USD",(('GL MEN'!Z2378*'GL MEN'!AD2378)*Tasas!$H$45),0))))</f>
        <v>2342857</v>
      </c>
      <c r="AF2378" s="319" t="s">
        <v>3864</v>
      </c>
      <c r="AG2378" s="319">
        <v>5</v>
      </c>
      <c r="AH2378" s="319" t="str">
        <f t="shared" si="74"/>
        <v>3</v>
      </c>
      <c r="AI2378" s="319" t="str">
        <f t="shared" si="75"/>
        <v>NE</v>
      </c>
    </row>
    <row r="2379" spans="1:35" x14ac:dyDescent="0.25">
      <c r="A2379">
        <v>2378</v>
      </c>
      <c r="B2379" t="s">
        <v>3811</v>
      </c>
      <c r="C2379" t="s">
        <v>4145</v>
      </c>
      <c r="D2379" t="s">
        <v>6095</v>
      </c>
      <c r="E2379" t="s">
        <v>6096</v>
      </c>
      <c r="F2379" t="s">
        <v>4148</v>
      </c>
      <c r="G2379" t="s">
        <v>4149</v>
      </c>
      <c r="H2379">
        <v>2303523</v>
      </c>
      <c r="I2379">
        <v>202312</v>
      </c>
      <c r="J2379" s="331">
        <v>45279</v>
      </c>
      <c r="K2379">
        <v>10848</v>
      </c>
      <c r="L2379" t="s">
        <v>4150</v>
      </c>
      <c r="N2379" t="s">
        <v>180</v>
      </c>
      <c r="P2379" t="s">
        <v>4586</v>
      </c>
      <c r="Q2379" t="s">
        <v>4587</v>
      </c>
      <c r="R2379" t="s">
        <v>4008</v>
      </c>
      <c r="S2379">
        <v>3202251</v>
      </c>
      <c r="T2379" t="s">
        <v>180</v>
      </c>
      <c r="V2379" t="s">
        <v>7542</v>
      </c>
      <c r="W2379" t="s">
        <v>3988</v>
      </c>
      <c r="X2379" s="328">
        <v>825210</v>
      </c>
      <c r="Y2379" s="328">
        <v>206.34</v>
      </c>
      <c r="Z2379" s="328">
        <v>2203.19</v>
      </c>
      <c r="AA2379" s="328">
        <v>825210</v>
      </c>
      <c r="AB2379">
        <v>20</v>
      </c>
      <c r="AC2379" s="331">
        <v>45294.93665246528</v>
      </c>
      <c r="AD2379" s="390">
        <v>1</v>
      </c>
      <c r="AE2379" s="330">
        <f>IF(W2379="COP",(X2379*AD2379),IF(W2379="NOK",((Z2379*AD2379)*Tasas!$H$45),IF('GL MEN'!W2379="EUR",(('GL MEN'!Z2379*'GL MEN'!AD2379)*Tasas!$H$45),IF('GL MEN'!W2379="USD",(('GL MEN'!Z2379*'GL MEN'!AD2379)*Tasas!$H$45),0))))</f>
        <v>825210</v>
      </c>
      <c r="AF2379" s="319" t="s">
        <v>3864</v>
      </c>
      <c r="AG2379" s="319">
        <v>5</v>
      </c>
      <c r="AH2379" s="319" t="str">
        <f t="shared" si="74"/>
        <v>3</v>
      </c>
      <c r="AI2379" s="319" t="str">
        <f t="shared" si="75"/>
        <v>NE</v>
      </c>
    </row>
    <row r="2380" spans="1:35" x14ac:dyDescent="0.25">
      <c r="A2380">
        <v>2379</v>
      </c>
      <c r="B2380" t="s">
        <v>3811</v>
      </c>
      <c r="C2380" t="s">
        <v>4145</v>
      </c>
      <c r="D2380" t="s">
        <v>6095</v>
      </c>
      <c r="E2380" t="s">
        <v>6096</v>
      </c>
      <c r="F2380" t="s">
        <v>4148</v>
      </c>
      <c r="G2380" t="s">
        <v>4149</v>
      </c>
      <c r="H2380">
        <v>2303524</v>
      </c>
      <c r="I2380">
        <v>202312</v>
      </c>
      <c r="J2380" s="331">
        <v>45279</v>
      </c>
      <c r="K2380">
        <v>10848</v>
      </c>
      <c r="L2380" t="s">
        <v>4150</v>
      </c>
      <c r="N2380" t="s">
        <v>180</v>
      </c>
      <c r="P2380" t="s">
        <v>6261</v>
      </c>
      <c r="Q2380" t="s">
        <v>6262</v>
      </c>
      <c r="R2380" t="s">
        <v>4008</v>
      </c>
      <c r="S2380">
        <v>3202251</v>
      </c>
      <c r="T2380" t="s">
        <v>180</v>
      </c>
      <c r="V2380" t="s">
        <v>7547</v>
      </c>
      <c r="W2380" t="s">
        <v>3988</v>
      </c>
      <c r="X2380" s="328">
        <v>142200</v>
      </c>
      <c r="Y2380" s="328">
        <v>35.56</v>
      </c>
      <c r="Z2380" s="328">
        <v>379.65</v>
      </c>
      <c r="AA2380" s="328">
        <v>142200</v>
      </c>
      <c r="AB2380">
        <v>0</v>
      </c>
      <c r="AC2380" s="331">
        <v>45294.943797372682</v>
      </c>
      <c r="AD2380" s="390">
        <v>1</v>
      </c>
      <c r="AE2380" s="330">
        <f>IF(W2380="COP",(X2380*AD2380),IF(W2380="NOK",((Z2380*AD2380)*Tasas!$H$45),IF('GL MEN'!W2380="EUR",(('GL MEN'!Z2380*'GL MEN'!AD2380)*Tasas!$H$45),IF('GL MEN'!W2380="USD",(('GL MEN'!Z2380*'GL MEN'!AD2380)*Tasas!$H$45),0))))</f>
        <v>142200</v>
      </c>
      <c r="AF2380" s="319" t="s">
        <v>3864</v>
      </c>
      <c r="AG2380" s="319">
        <v>5</v>
      </c>
      <c r="AH2380" s="319" t="str">
        <f t="shared" si="74"/>
        <v>3</v>
      </c>
      <c r="AI2380" s="319" t="str">
        <f t="shared" si="75"/>
        <v>NE</v>
      </c>
    </row>
    <row r="2381" spans="1:35" x14ac:dyDescent="0.25">
      <c r="A2381">
        <v>2380</v>
      </c>
      <c r="B2381" t="s">
        <v>3811</v>
      </c>
      <c r="C2381" t="s">
        <v>4145</v>
      </c>
      <c r="D2381" t="s">
        <v>6095</v>
      </c>
      <c r="E2381" t="s">
        <v>7006</v>
      </c>
      <c r="F2381" t="s">
        <v>4148</v>
      </c>
      <c r="G2381" t="s">
        <v>4149</v>
      </c>
      <c r="H2381">
        <v>2303370</v>
      </c>
      <c r="I2381">
        <v>202312</v>
      </c>
      <c r="J2381" s="331">
        <v>45273</v>
      </c>
      <c r="K2381">
        <v>10848</v>
      </c>
      <c r="L2381" t="s">
        <v>4150</v>
      </c>
      <c r="N2381" t="s">
        <v>180</v>
      </c>
      <c r="P2381" t="s">
        <v>4586</v>
      </c>
      <c r="Q2381" t="s">
        <v>4587</v>
      </c>
      <c r="R2381" t="s">
        <v>4008</v>
      </c>
      <c r="S2381">
        <v>3202251</v>
      </c>
      <c r="T2381" t="s">
        <v>180</v>
      </c>
      <c r="V2381" t="s">
        <v>7539</v>
      </c>
      <c r="W2381" t="s">
        <v>3988</v>
      </c>
      <c r="X2381" s="328">
        <v>129832</v>
      </c>
      <c r="Y2381" s="328">
        <v>32.619999999999997</v>
      </c>
      <c r="Z2381" s="328">
        <v>354.89</v>
      </c>
      <c r="AA2381" s="328">
        <v>129832</v>
      </c>
      <c r="AB2381">
        <v>167</v>
      </c>
      <c r="AC2381" s="331">
        <v>45278.963286076389</v>
      </c>
      <c r="AD2381" s="390">
        <v>1</v>
      </c>
      <c r="AE2381" s="330">
        <f>IF(W2381="COP",(X2381*AD2381),IF(W2381="NOK",((Z2381*AD2381)*Tasas!$H$45),IF('GL MEN'!W2381="EUR",(('GL MEN'!Z2381*'GL MEN'!AD2381)*Tasas!$H$45),IF('GL MEN'!W2381="USD",(('GL MEN'!Z2381*'GL MEN'!AD2381)*Tasas!$H$45),0))))</f>
        <v>129832</v>
      </c>
      <c r="AF2381" s="319" t="s">
        <v>3864</v>
      </c>
      <c r="AG2381" s="319">
        <v>5</v>
      </c>
      <c r="AH2381" s="319" t="str">
        <f t="shared" si="74"/>
        <v>3</v>
      </c>
      <c r="AI2381" s="319" t="str">
        <f t="shared" si="75"/>
        <v>NE</v>
      </c>
    </row>
    <row r="2382" spans="1:35" x14ac:dyDescent="0.25">
      <c r="A2382">
        <v>2381</v>
      </c>
      <c r="B2382" t="s">
        <v>3811</v>
      </c>
      <c r="C2382" t="s">
        <v>4266</v>
      </c>
      <c r="D2382" t="s">
        <v>6095</v>
      </c>
      <c r="E2382" t="s">
        <v>7006</v>
      </c>
      <c r="F2382" t="s">
        <v>4556</v>
      </c>
      <c r="G2382" t="s">
        <v>4557</v>
      </c>
      <c r="H2382">
        <v>16300531</v>
      </c>
      <c r="I2382">
        <v>202312</v>
      </c>
      <c r="J2382" s="331">
        <v>45274</v>
      </c>
      <c r="K2382">
        <v>130437</v>
      </c>
      <c r="L2382" t="s">
        <v>4150</v>
      </c>
      <c r="N2382" t="s">
        <v>180</v>
      </c>
      <c r="P2382" t="s">
        <v>5201</v>
      </c>
      <c r="Q2382" t="s">
        <v>5202</v>
      </c>
      <c r="R2382" t="s">
        <v>4008</v>
      </c>
      <c r="S2382">
        <v>3202251</v>
      </c>
      <c r="T2382" t="s">
        <v>180</v>
      </c>
      <c r="V2382" t="s">
        <v>7543</v>
      </c>
      <c r="W2382" t="s">
        <v>3988</v>
      </c>
      <c r="X2382" s="328">
        <v>181080</v>
      </c>
      <c r="Y2382" s="328">
        <v>45.28</v>
      </c>
      <c r="Z2382" s="328">
        <v>483.46</v>
      </c>
      <c r="AA2382" s="328">
        <v>181080</v>
      </c>
      <c r="AB2382">
        <v>20</v>
      </c>
      <c r="AC2382" s="331">
        <v>45283.790969988426</v>
      </c>
      <c r="AD2382" s="390">
        <v>1</v>
      </c>
      <c r="AE2382" s="330">
        <f>IF(W2382="COP",(X2382*AD2382),IF(W2382="NOK",((Z2382*AD2382)*Tasas!$H$45),IF('GL MEN'!W2382="EUR",(('GL MEN'!Z2382*'GL MEN'!AD2382)*Tasas!$H$45),IF('GL MEN'!W2382="USD",(('GL MEN'!Z2382*'GL MEN'!AD2382)*Tasas!$H$45),0))))</f>
        <v>181080</v>
      </c>
      <c r="AF2382" s="319" t="s">
        <v>3864</v>
      </c>
      <c r="AG2382" s="319">
        <v>5</v>
      </c>
      <c r="AH2382" s="319" t="str">
        <f t="shared" si="74"/>
        <v>3</v>
      </c>
      <c r="AI2382" s="319" t="str">
        <f t="shared" si="75"/>
        <v>NE</v>
      </c>
    </row>
    <row r="2383" spans="1:35" x14ac:dyDescent="0.25">
      <c r="A2383">
        <v>2382</v>
      </c>
      <c r="B2383" t="s">
        <v>3811</v>
      </c>
      <c r="C2383" t="s">
        <v>4266</v>
      </c>
      <c r="D2383" t="s">
        <v>6095</v>
      </c>
      <c r="E2383" t="s">
        <v>7006</v>
      </c>
      <c r="F2383" t="s">
        <v>4556</v>
      </c>
      <c r="G2383" t="s">
        <v>4557</v>
      </c>
      <c r="H2383">
        <v>16300549</v>
      </c>
      <c r="I2383">
        <v>202312</v>
      </c>
      <c r="J2383" s="331">
        <v>45274</v>
      </c>
      <c r="K2383" t="s">
        <v>4558</v>
      </c>
      <c r="L2383" t="s">
        <v>4150</v>
      </c>
      <c r="N2383" t="s">
        <v>180</v>
      </c>
      <c r="P2383" t="s">
        <v>5201</v>
      </c>
      <c r="Q2383" t="s">
        <v>5202</v>
      </c>
      <c r="R2383" t="s">
        <v>4008</v>
      </c>
      <c r="S2383">
        <v>3202251</v>
      </c>
      <c r="T2383" t="s">
        <v>180</v>
      </c>
      <c r="V2383" t="s">
        <v>7537</v>
      </c>
      <c r="W2383" t="s">
        <v>3988</v>
      </c>
      <c r="X2383" s="328">
        <v>-181080</v>
      </c>
      <c r="Y2383" s="328">
        <v>-45.28</v>
      </c>
      <c r="Z2383" s="328">
        <v>-483.46</v>
      </c>
      <c r="AA2383" s="328">
        <v>-181080</v>
      </c>
      <c r="AB2383">
        <v>20</v>
      </c>
      <c r="AC2383" s="331">
        <v>45296.891474305557</v>
      </c>
      <c r="AD2383" s="390">
        <v>1</v>
      </c>
      <c r="AE2383" s="330">
        <f>IF(W2383="COP",(X2383*AD2383),IF(W2383="NOK",((Z2383*AD2383)*Tasas!$H$45),IF('GL MEN'!W2383="EUR",(('GL MEN'!Z2383*'GL MEN'!AD2383)*Tasas!$H$45),IF('GL MEN'!W2383="USD",(('GL MEN'!Z2383*'GL MEN'!AD2383)*Tasas!$H$45),0))))</f>
        <v>-181080</v>
      </c>
      <c r="AF2383" s="319" t="s">
        <v>3864</v>
      </c>
      <c r="AG2383" s="319">
        <v>5</v>
      </c>
      <c r="AH2383" s="319" t="str">
        <f t="shared" si="74"/>
        <v>3</v>
      </c>
      <c r="AI2383" s="319" t="str">
        <f t="shared" si="75"/>
        <v>NE</v>
      </c>
    </row>
    <row r="2384" spans="1:35" x14ac:dyDescent="0.25">
      <c r="A2384">
        <v>2383</v>
      </c>
      <c r="B2384" t="s">
        <v>3811</v>
      </c>
      <c r="C2384" t="s">
        <v>4145</v>
      </c>
      <c r="D2384" t="s">
        <v>7007</v>
      </c>
      <c r="E2384" t="s">
        <v>7008</v>
      </c>
      <c r="F2384" t="s">
        <v>4148</v>
      </c>
      <c r="G2384" t="s">
        <v>4149</v>
      </c>
      <c r="H2384">
        <v>2303342</v>
      </c>
      <c r="I2384">
        <v>202312</v>
      </c>
      <c r="J2384" s="331">
        <v>45267</v>
      </c>
      <c r="K2384">
        <v>10848</v>
      </c>
      <c r="L2384" t="s">
        <v>4150</v>
      </c>
      <c r="N2384" t="s">
        <v>180</v>
      </c>
      <c r="P2384" t="s">
        <v>7009</v>
      </c>
      <c r="Q2384" t="s">
        <v>7010</v>
      </c>
      <c r="R2384" t="s">
        <v>4008</v>
      </c>
      <c r="S2384">
        <v>3001815</v>
      </c>
      <c r="T2384" t="s">
        <v>180</v>
      </c>
      <c r="V2384" t="s">
        <v>7548</v>
      </c>
      <c r="W2384" t="s">
        <v>3988</v>
      </c>
      <c r="X2384" s="328">
        <v>6033066</v>
      </c>
      <c r="Y2384" s="328">
        <v>1515.57</v>
      </c>
      <c r="Z2384" s="328">
        <v>16490.900000000001</v>
      </c>
      <c r="AA2384" s="328">
        <v>6033066</v>
      </c>
      <c r="AB2384">
        <v>0</v>
      </c>
      <c r="AC2384" s="331">
        <v>45275.028571030096</v>
      </c>
      <c r="AD2384" s="390">
        <v>1</v>
      </c>
      <c r="AE2384" s="330">
        <f>IF(W2384="COP",(X2384*AD2384),IF(W2384="NOK",((Z2384*AD2384)*Tasas!$H$45),IF('GL MEN'!W2384="EUR",(('GL MEN'!Z2384*'GL MEN'!AD2384)*Tasas!$H$45),IF('GL MEN'!W2384="USD",(('GL MEN'!Z2384*'GL MEN'!AD2384)*Tasas!$H$45),0))))</f>
        <v>6033066</v>
      </c>
      <c r="AF2384" s="319" t="s">
        <v>3889</v>
      </c>
      <c r="AG2384" s="319">
        <v>5</v>
      </c>
      <c r="AH2384" s="319" t="str">
        <f t="shared" si="74"/>
        <v>3</v>
      </c>
      <c r="AI2384" s="319" t="str">
        <f t="shared" si="75"/>
        <v>NE</v>
      </c>
    </row>
    <row r="2385" spans="1:35" x14ac:dyDescent="0.25">
      <c r="A2385">
        <v>2384</v>
      </c>
      <c r="B2385" t="s">
        <v>3811</v>
      </c>
      <c r="C2385" t="s">
        <v>4145</v>
      </c>
      <c r="D2385" t="s">
        <v>7007</v>
      </c>
      <c r="E2385" t="s">
        <v>7008</v>
      </c>
      <c r="F2385" t="s">
        <v>4148</v>
      </c>
      <c r="G2385" t="s">
        <v>4149</v>
      </c>
      <c r="H2385">
        <v>2303435</v>
      </c>
      <c r="I2385">
        <v>202312</v>
      </c>
      <c r="J2385" s="331">
        <v>45282</v>
      </c>
      <c r="K2385" t="s">
        <v>4585</v>
      </c>
      <c r="L2385" t="s">
        <v>4150</v>
      </c>
      <c r="N2385" t="s">
        <v>180</v>
      </c>
      <c r="P2385" t="s">
        <v>7009</v>
      </c>
      <c r="Q2385" t="s">
        <v>7010</v>
      </c>
      <c r="R2385" t="s">
        <v>4008</v>
      </c>
      <c r="S2385">
        <v>3001815</v>
      </c>
      <c r="T2385" t="s">
        <v>180</v>
      </c>
      <c r="V2385" t="s">
        <v>7549</v>
      </c>
      <c r="W2385" t="s">
        <v>3988</v>
      </c>
      <c r="X2385" s="328">
        <v>6033066</v>
      </c>
      <c r="Y2385" s="328">
        <v>1508.51</v>
      </c>
      <c r="Z2385" s="328">
        <v>16107.38</v>
      </c>
      <c r="AA2385" s="328">
        <v>6033066</v>
      </c>
      <c r="AB2385">
        <v>0</v>
      </c>
      <c r="AC2385" s="331">
        <v>45287.629422418984</v>
      </c>
      <c r="AD2385" s="390">
        <v>1</v>
      </c>
      <c r="AE2385" s="330">
        <f>IF(W2385="COP",(X2385*AD2385),IF(W2385="NOK",((Z2385*AD2385)*Tasas!$H$45),IF('GL MEN'!W2385="EUR",(('GL MEN'!Z2385*'GL MEN'!AD2385)*Tasas!$H$45),IF('GL MEN'!W2385="USD",(('GL MEN'!Z2385*'GL MEN'!AD2385)*Tasas!$H$45),0))))</f>
        <v>6033066</v>
      </c>
      <c r="AF2385" s="319" t="s">
        <v>3889</v>
      </c>
      <c r="AG2385" s="319">
        <v>5</v>
      </c>
      <c r="AH2385" s="319" t="str">
        <f t="shared" si="74"/>
        <v>3</v>
      </c>
      <c r="AI2385" s="319" t="str">
        <f t="shared" si="75"/>
        <v>NE</v>
      </c>
    </row>
    <row r="2386" spans="1:35" x14ac:dyDescent="0.25">
      <c r="A2386">
        <v>2385</v>
      </c>
      <c r="B2386" t="s">
        <v>3811</v>
      </c>
      <c r="C2386" t="s">
        <v>4145</v>
      </c>
      <c r="D2386" t="s">
        <v>7012</v>
      </c>
      <c r="E2386" t="s">
        <v>7550</v>
      </c>
      <c r="F2386" t="s">
        <v>4148</v>
      </c>
      <c r="G2386" t="s">
        <v>4149</v>
      </c>
      <c r="H2386">
        <v>2303434</v>
      </c>
      <c r="I2386">
        <v>202312</v>
      </c>
      <c r="J2386" s="331">
        <v>45282</v>
      </c>
      <c r="K2386" t="s">
        <v>4585</v>
      </c>
      <c r="L2386" t="s">
        <v>4150</v>
      </c>
      <c r="N2386" t="s">
        <v>180</v>
      </c>
      <c r="P2386" t="s">
        <v>4988</v>
      </c>
      <c r="Q2386" t="s">
        <v>4989</v>
      </c>
      <c r="R2386" t="s">
        <v>4008</v>
      </c>
      <c r="S2386">
        <v>3001812</v>
      </c>
      <c r="T2386" t="s">
        <v>180</v>
      </c>
      <c r="V2386" t="s">
        <v>7551</v>
      </c>
      <c r="W2386" t="s">
        <v>3988</v>
      </c>
      <c r="X2386" s="328">
        <v>3450000</v>
      </c>
      <c r="Y2386" s="328">
        <v>862.64</v>
      </c>
      <c r="Z2386" s="328">
        <v>9210.98</v>
      </c>
      <c r="AA2386" s="328">
        <v>3450000</v>
      </c>
      <c r="AB2386">
        <v>306</v>
      </c>
      <c r="AC2386" s="331">
        <v>45287.622950034725</v>
      </c>
      <c r="AD2386" s="390">
        <v>1</v>
      </c>
      <c r="AE2386" s="330">
        <f>IF(W2386="COP",(X2386*AD2386),IF(W2386="NOK",((Z2386*AD2386)*Tasas!$H$45),IF('GL MEN'!W2386="EUR",(('GL MEN'!Z2386*'GL MEN'!AD2386)*Tasas!$H$45),IF('GL MEN'!W2386="USD",(('GL MEN'!Z2386*'GL MEN'!AD2386)*Tasas!$H$45),0))))</f>
        <v>3450000</v>
      </c>
      <c r="AF2386" s="319" t="s">
        <v>3875</v>
      </c>
      <c r="AG2386" s="319">
        <v>5</v>
      </c>
      <c r="AH2386" s="319" t="str">
        <f t="shared" si="74"/>
        <v>3</v>
      </c>
      <c r="AI2386" s="319" t="str">
        <f t="shared" si="75"/>
        <v>NE</v>
      </c>
    </row>
    <row r="2387" spans="1:35" x14ac:dyDescent="0.25">
      <c r="A2387">
        <v>2386</v>
      </c>
      <c r="B2387" t="s">
        <v>3811</v>
      </c>
      <c r="C2387" t="s">
        <v>4145</v>
      </c>
      <c r="D2387" t="s">
        <v>7012</v>
      </c>
      <c r="E2387" t="s">
        <v>7550</v>
      </c>
      <c r="F2387" t="s">
        <v>4148</v>
      </c>
      <c r="G2387" t="s">
        <v>4149</v>
      </c>
      <c r="H2387">
        <v>2303537</v>
      </c>
      <c r="I2387">
        <v>202312</v>
      </c>
      <c r="J2387" s="331">
        <v>45282</v>
      </c>
      <c r="K2387" t="s">
        <v>4585</v>
      </c>
      <c r="L2387" t="s">
        <v>4150</v>
      </c>
      <c r="N2387" t="s">
        <v>180</v>
      </c>
      <c r="P2387" t="s">
        <v>4988</v>
      </c>
      <c r="Q2387" t="s">
        <v>4989</v>
      </c>
      <c r="R2387" t="s">
        <v>4008</v>
      </c>
      <c r="S2387">
        <v>3001812</v>
      </c>
      <c r="T2387" t="s">
        <v>180</v>
      </c>
      <c r="V2387" t="s">
        <v>7552</v>
      </c>
      <c r="W2387" t="s">
        <v>3988</v>
      </c>
      <c r="X2387" s="328">
        <v>-3450000</v>
      </c>
      <c r="Y2387" s="328">
        <v>-862.64</v>
      </c>
      <c r="Z2387" s="328">
        <v>-9210.98</v>
      </c>
      <c r="AA2387" s="328">
        <v>-3450000</v>
      </c>
      <c r="AB2387">
        <v>0</v>
      </c>
      <c r="AC2387" s="331">
        <v>45295.999790046299</v>
      </c>
      <c r="AD2387" s="390">
        <v>1</v>
      </c>
      <c r="AE2387" s="330">
        <f>IF(W2387="COP",(X2387*AD2387),IF(W2387="NOK",((Z2387*AD2387)*Tasas!$H$45),IF('GL MEN'!W2387="EUR",(('GL MEN'!Z2387*'GL MEN'!AD2387)*Tasas!$H$45),IF('GL MEN'!W2387="USD",(('GL MEN'!Z2387*'GL MEN'!AD2387)*Tasas!$H$45),0))))</f>
        <v>-3450000</v>
      </c>
      <c r="AF2387" s="319" t="s">
        <v>3875</v>
      </c>
      <c r="AG2387" s="319">
        <v>5</v>
      </c>
      <c r="AH2387" s="319" t="str">
        <f t="shared" si="74"/>
        <v>3</v>
      </c>
      <c r="AI2387" s="319" t="str">
        <f t="shared" si="75"/>
        <v>NE</v>
      </c>
    </row>
    <row r="2388" spans="1:35" x14ac:dyDescent="0.25">
      <c r="A2388">
        <v>2387</v>
      </c>
      <c r="B2388" t="s">
        <v>3811</v>
      </c>
      <c r="C2388" t="s">
        <v>4145</v>
      </c>
      <c r="D2388" t="s">
        <v>7012</v>
      </c>
      <c r="E2388" t="s">
        <v>7550</v>
      </c>
      <c r="F2388" t="s">
        <v>4148</v>
      </c>
      <c r="G2388" t="s">
        <v>4149</v>
      </c>
      <c r="H2388">
        <v>2303538</v>
      </c>
      <c r="I2388">
        <v>202312</v>
      </c>
      <c r="J2388" s="331">
        <v>45282</v>
      </c>
      <c r="K2388" t="s">
        <v>4585</v>
      </c>
      <c r="L2388" t="s">
        <v>4150</v>
      </c>
      <c r="N2388" t="s">
        <v>180</v>
      </c>
      <c r="P2388" t="s">
        <v>4988</v>
      </c>
      <c r="Q2388" t="s">
        <v>4989</v>
      </c>
      <c r="R2388" t="s">
        <v>4008</v>
      </c>
      <c r="S2388">
        <v>3001812</v>
      </c>
      <c r="T2388" t="s">
        <v>180</v>
      </c>
      <c r="V2388" t="s">
        <v>7552</v>
      </c>
      <c r="W2388" t="s">
        <v>3988</v>
      </c>
      <c r="X2388" s="328">
        <v>-3450000</v>
      </c>
      <c r="Y2388" s="328">
        <v>-862.64</v>
      </c>
      <c r="Z2388" s="328">
        <v>-9210.98</v>
      </c>
      <c r="AA2388" s="328">
        <v>-3450000</v>
      </c>
      <c r="AB2388">
        <v>0</v>
      </c>
      <c r="AC2388" s="331">
        <v>45296.001590856482</v>
      </c>
      <c r="AD2388" s="390">
        <v>1</v>
      </c>
      <c r="AE2388" s="330">
        <f>IF(W2388="COP",(X2388*AD2388),IF(W2388="NOK",((Z2388*AD2388)*Tasas!$H$45),IF('GL MEN'!W2388="EUR",(('GL MEN'!Z2388*'GL MEN'!AD2388)*Tasas!$H$45),IF('GL MEN'!W2388="USD",(('GL MEN'!Z2388*'GL MEN'!AD2388)*Tasas!$H$45),0))))</f>
        <v>-3450000</v>
      </c>
      <c r="AF2388" s="319" t="s">
        <v>3875</v>
      </c>
      <c r="AG2388" s="319">
        <v>5</v>
      </c>
      <c r="AH2388" s="319" t="str">
        <f t="shared" si="74"/>
        <v>3</v>
      </c>
      <c r="AI2388" s="319" t="str">
        <f t="shared" si="75"/>
        <v>NE</v>
      </c>
    </row>
    <row r="2389" spans="1:35" x14ac:dyDescent="0.25">
      <c r="A2389">
        <v>2388</v>
      </c>
      <c r="B2389" t="s">
        <v>3811</v>
      </c>
      <c r="C2389" t="s">
        <v>4145</v>
      </c>
      <c r="D2389" t="s">
        <v>7012</v>
      </c>
      <c r="E2389" t="s">
        <v>7550</v>
      </c>
      <c r="F2389" t="s">
        <v>4148</v>
      </c>
      <c r="G2389" t="s">
        <v>4149</v>
      </c>
      <c r="H2389">
        <v>2303539</v>
      </c>
      <c r="I2389">
        <v>202312</v>
      </c>
      <c r="J2389" s="331">
        <v>45287</v>
      </c>
      <c r="K2389" t="s">
        <v>4585</v>
      </c>
      <c r="L2389" t="s">
        <v>4150</v>
      </c>
      <c r="N2389" t="s">
        <v>180</v>
      </c>
      <c r="P2389" t="s">
        <v>4988</v>
      </c>
      <c r="Q2389" t="s">
        <v>4989</v>
      </c>
      <c r="R2389" t="s">
        <v>4008</v>
      </c>
      <c r="S2389">
        <v>3001812</v>
      </c>
      <c r="T2389" t="s">
        <v>180</v>
      </c>
      <c r="V2389" t="s">
        <v>7553</v>
      </c>
      <c r="W2389" t="s">
        <v>3988</v>
      </c>
      <c r="X2389" s="328">
        <v>3450000</v>
      </c>
      <c r="Y2389" s="328">
        <v>862.64</v>
      </c>
      <c r="Z2389" s="328">
        <v>9210.98</v>
      </c>
      <c r="AA2389" s="328">
        <v>3450000</v>
      </c>
      <c r="AB2389">
        <v>0</v>
      </c>
      <c r="AC2389" s="331">
        <v>45296.585625428241</v>
      </c>
      <c r="AD2389" s="390">
        <v>1</v>
      </c>
      <c r="AE2389" s="330">
        <f>IF(W2389="COP",(X2389*AD2389),IF(W2389="NOK",((Z2389*AD2389)*Tasas!$H$45),IF('GL MEN'!W2389="EUR",(('GL MEN'!Z2389*'GL MEN'!AD2389)*Tasas!$H$45),IF('GL MEN'!W2389="USD",(('GL MEN'!Z2389*'GL MEN'!AD2389)*Tasas!$H$45),0))))</f>
        <v>3450000</v>
      </c>
      <c r="AF2389" s="319" t="s">
        <v>3875</v>
      </c>
      <c r="AG2389" s="319">
        <v>5</v>
      </c>
      <c r="AH2389" s="319" t="str">
        <f t="shared" si="74"/>
        <v>3</v>
      </c>
      <c r="AI2389" s="319" t="str">
        <f t="shared" si="75"/>
        <v>NE</v>
      </c>
    </row>
    <row r="2390" spans="1:35" x14ac:dyDescent="0.25">
      <c r="A2390">
        <v>2389</v>
      </c>
      <c r="B2390" t="s">
        <v>3811</v>
      </c>
      <c r="C2390" t="s">
        <v>4155</v>
      </c>
      <c r="D2390" t="s">
        <v>4198</v>
      </c>
      <c r="E2390" t="s">
        <v>6309</v>
      </c>
      <c r="F2390" t="s">
        <v>4156</v>
      </c>
      <c r="G2390" t="s">
        <v>4157</v>
      </c>
      <c r="H2390">
        <v>11307383</v>
      </c>
      <c r="I2390">
        <v>202312</v>
      </c>
      <c r="J2390" s="331">
        <v>45272</v>
      </c>
      <c r="K2390">
        <v>140118</v>
      </c>
      <c r="L2390" t="s">
        <v>4150</v>
      </c>
      <c r="N2390" t="s">
        <v>180</v>
      </c>
      <c r="P2390" t="s">
        <v>7554</v>
      </c>
      <c r="Q2390" t="s">
        <v>7555</v>
      </c>
      <c r="R2390" t="s">
        <v>4019</v>
      </c>
      <c r="S2390">
        <v>3001756</v>
      </c>
      <c r="T2390" t="s">
        <v>180</v>
      </c>
      <c r="V2390" t="s">
        <v>7556</v>
      </c>
      <c r="W2390" t="s">
        <v>3988</v>
      </c>
      <c r="X2390" s="328">
        <v>23477</v>
      </c>
      <c r="Y2390" s="328">
        <v>5.9</v>
      </c>
      <c r="Z2390" s="328">
        <v>64.17</v>
      </c>
      <c r="AA2390" s="328">
        <v>23477</v>
      </c>
      <c r="AB2390">
        <v>0</v>
      </c>
      <c r="AC2390" s="331">
        <v>45282.748962118058</v>
      </c>
      <c r="AD2390" s="390">
        <v>1</v>
      </c>
      <c r="AE2390" s="330">
        <f>IF(W2390="COP",(X2390*AD2390),IF(W2390="NOK",((Z2390*AD2390)*Tasas!$H$45),IF('GL MEN'!W2390="EUR",(('GL MEN'!Z2390*'GL MEN'!AD2390)*Tasas!$H$45),IF('GL MEN'!W2390="USD",(('GL MEN'!Z2390*'GL MEN'!AD2390)*Tasas!$H$45),0))))</f>
        <v>23477</v>
      </c>
      <c r="AF2390" s="319" t="s">
        <v>3902</v>
      </c>
      <c r="AG2390" s="319">
        <v>5</v>
      </c>
      <c r="AH2390" s="319" t="str">
        <f t="shared" si="74"/>
        <v>6</v>
      </c>
      <c r="AI2390" s="319" t="str">
        <f t="shared" si="75"/>
        <v>URR</v>
      </c>
    </row>
    <row r="2391" spans="1:35" x14ac:dyDescent="0.25">
      <c r="A2391">
        <v>2390</v>
      </c>
      <c r="B2391" t="s">
        <v>3811</v>
      </c>
      <c r="C2391" t="s">
        <v>4155</v>
      </c>
      <c r="D2391" t="s">
        <v>4198</v>
      </c>
      <c r="E2391" t="s">
        <v>6309</v>
      </c>
      <c r="F2391" t="s">
        <v>4156</v>
      </c>
      <c r="G2391" t="s">
        <v>4157</v>
      </c>
      <c r="H2391">
        <v>11307383</v>
      </c>
      <c r="I2391">
        <v>202312</v>
      </c>
      <c r="J2391" s="331">
        <v>45272</v>
      </c>
      <c r="K2391">
        <v>140118</v>
      </c>
      <c r="L2391" t="s">
        <v>4150</v>
      </c>
      <c r="N2391" t="s">
        <v>180</v>
      </c>
      <c r="P2391" t="s">
        <v>4170</v>
      </c>
      <c r="Q2391" t="s">
        <v>4171</v>
      </c>
      <c r="R2391" t="s">
        <v>4019</v>
      </c>
      <c r="S2391">
        <v>3001756</v>
      </c>
      <c r="T2391" t="s">
        <v>180</v>
      </c>
      <c r="V2391" t="s">
        <v>7557</v>
      </c>
      <c r="W2391" t="s">
        <v>3988</v>
      </c>
      <c r="X2391" s="328">
        <v>12366</v>
      </c>
      <c r="Y2391" s="328">
        <v>3.11</v>
      </c>
      <c r="Z2391" s="328">
        <v>33.799999999999997</v>
      </c>
      <c r="AA2391" s="328">
        <v>12366</v>
      </c>
      <c r="AB2391">
        <v>0</v>
      </c>
      <c r="AC2391" s="331">
        <v>45282.748962303238</v>
      </c>
      <c r="AD2391" s="390">
        <v>1</v>
      </c>
      <c r="AE2391" s="330">
        <f>IF(W2391="COP",(X2391*AD2391),IF(W2391="NOK",((Z2391*AD2391)*Tasas!$H$45),IF('GL MEN'!W2391="EUR",(('GL MEN'!Z2391*'GL MEN'!AD2391)*Tasas!$H$45),IF('GL MEN'!W2391="USD",(('GL MEN'!Z2391*'GL MEN'!AD2391)*Tasas!$H$45),0))))</f>
        <v>12366</v>
      </c>
      <c r="AF2391" s="319" t="s">
        <v>3902</v>
      </c>
      <c r="AG2391" s="319">
        <v>5</v>
      </c>
      <c r="AH2391" s="319" t="str">
        <f t="shared" si="74"/>
        <v>6</v>
      </c>
      <c r="AI2391" s="319" t="str">
        <f t="shared" si="75"/>
        <v>URR</v>
      </c>
    </row>
    <row r="2392" spans="1:35" x14ac:dyDescent="0.25">
      <c r="A2392">
        <v>2391</v>
      </c>
      <c r="B2392" t="s">
        <v>3811</v>
      </c>
      <c r="C2392" t="s">
        <v>4155</v>
      </c>
      <c r="D2392" t="s">
        <v>4198</v>
      </c>
      <c r="E2392" t="s">
        <v>5435</v>
      </c>
      <c r="F2392" t="s">
        <v>4156</v>
      </c>
      <c r="G2392" t="s">
        <v>4157</v>
      </c>
      <c r="H2392">
        <v>11307383</v>
      </c>
      <c r="I2392">
        <v>202312</v>
      </c>
      <c r="J2392" s="331">
        <v>45272</v>
      </c>
      <c r="K2392">
        <v>140118</v>
      </c>
      <c r="L2392" t="s">
        <v>4150</v>
      </c>
      <c r="M2392">
        <v>131999</v>
      </c>
      <c r="N2392" t="s">
        <v>4253</v>
      </c>
      <c r="P2392" t="s">
        <v>7554</v>
      </c>
      <c r="Q2392" t="s">
        <v>7555</v>
      </c>
      <c r="R2392" t="s">
        <v>4019</v>
      </c>
      <c r="S2392">
        <v>3001756</v>
      </c>
      <c r="T2392" t="s">
        <v>180</v>
      </c>
      <c r="V2392" t="s">
        <v>7556</v>
      </c>
      <c r="W2392" t="s">
        <v>3988</v>
      </c>
      <c r="X2392" s="328">
        <v>123623</v>
      </c>
      <c r="Y2392" s="328">
        <v>31.06</v>
      </c>
      <c r="Z2392" s="328">
        <v>337.91</v>
      </c>
      <c r="AA2392" s="328">
        <v>123623</v>
      </c>
      <c r="AB2392">
        <v>178</v>
      </c>
      <c r="AC2392" s="331">
        <v>45282.748961921294</v>
      </c>
      <c r="AD2392" s="390">
        <v>1</v>
      </c>
      <c r="AE2392" s="330">
        <f>IF(W2392="COP",(X2392*AD2392),IF(W2392="NOK",((Z2392*AD2392)*Tasas!$H$45),IF('GL MEN'!W2392="EUR",(('GL MEN'!Z2392*'GL MEN'!AD2392)*Tasas!$H$45),IF('GL MEN'!W2392="USD",(('GL MEN'!Z2392*'GL MEN'!AD2392)*Tasas!$H$45),0))))</f>
        <v>123623</v>
      </c>
      <c r="AF2392" s="319" t="s">
        <v>3902</v>
      </c>
      <c r="AG2392" s="319">
        <v>5</v>
      </c>
      <c r="AH2392" s="319" t="str">
        <f t="shared" si="74"/>
        <v>6</v>
      </c>
      <c r="AI2392" s="319" t="str">
        <f t="shared" si="75"/>
        <v>URR</v>
      </c>
    </row>
    <row r="2393" spans="1:35" x14ac:dyDescent="0.25">
      <c r="A2393">
        <v>2392</v>
      </c>
      <c r="B2393" t="s">
        <v>3811</v>
      </c>
      <c r="C2393" t="s">
        <v>4155</v>
      </c>
      <c r="D2393" t="s">
        <v>4198</v>
      </c>
      <c r="E2393" t="s">
        <v>5435</v>
      </c>
      <c r="F2393" t="s">
        <v>4156</v>
      </c>
      <c r="G2393" t="s">
        <v>4157</v>
      </c>
      <c r="H2393">
        <v>11307383</v>
      </c>
      <c r="I2393">
        <v>202312</v>
      </c>
      <c r="J2393" s="331">
        <v>45272</v>
      </c>
      <c r="K2393">
        <v>140118</v>
      </c>
      <c r="L2393" t="s">
        <v>4150</v>
      </c>
      <c r="M2393">
        <v>131999</v>
      </c>
      <c r="N2393" t="s">
        <v>4253</v>
      </c>
      <c r="P2393" t="s">
        <v>4170</v>
      </c>
      <c r="Q2393" t="s">
        <v>4171</v>
      </c>
      <c r="R2393" t="s">
        <v>4019</v>
      </c>
      <c r="S2393">
        <v>3001756</v>
      </c>
      <c r="T2393" t="s">
        <v>180</v>
      </c>
      <c r="V2393" t="s">
        <v>7557</v>
      </c>
      <c r="W2393" t="s">
        <v>3988</v>
      </c>
      <c r="X2393" s="328">
        <v>65084</v>
      </c>
      <c r="Y2393" s="328">
        <v>16.350000000000001</v>
      </c>
      <c r="Z2393" s="328">
        <v>177.9</v>
      </c>
      <c r="AA2393" s="328">
        <v>65084</v>
      </c>
      <c r="AB2393">
        <v>178</v>
      </c>
      <c r="AC2393" s="331">
        <v>45282.748961921294</v>
      </c>
      <c r="AD2393" s="390">
        <v>1</v>
      </c>
      <c r="AE2393" s="330">
        <f>IF(W2393="COP",(X2393*AD2393),IF(W2393="NOK",((Z2393*AD2393)*Tasas!$H$45),IF('GL MEN'!W2393="EUR",(('GL MEN'!Z2393*'GL MEN'!AD2393)*Tasas!$H$45),IF('GL MEN'!W2393="USD",(('GL MEN'!Z2393*'GL MEN'!AD2393)*Tasas!$H$45),0))))</f>
        <v>65084</v>
      </c>
      <c r="AF2393" s="319" t="s">
        <v>3902</v>
      </c>
      <c r="AG2393" s="319">
        <v>5</v>
      </c>
      <c r="AH2393" s="319" t="str">
        <f t="shared" si="74"/>
        <v>6</v>
      </c>
      <c r="AI2393" s="319" t="str">
        <f t="shared" si="75"/>
        <v>URR</v>
      </c>
    </row>
    <row r="2394" spans="1:35" x14ac:dyDescent="0.25">
      <c r="A2394">
        <v>2393</v>
      </c>
      <c r="B2394" t="s">
        <v>3811</v>
      </c>
      <c r="C2394" t="s">
        <v>4155</v>
      </c>
      <c r="D2394" t="s">
        <v>4198</v>
      </c>
      <c r="E2394" t="s">
        <v>5435</v>
      </c>
      <c r="F2394" t="s">
        <v>4156</v>
      </c>
      <c r="G2394" t="s">
        <v>4157</v>
      </c>
      <c r="H2394">
        <v>11307843</v>
      </c>
      <c r="I2394">
        <v>202312</v>
      </c>
      <c r="J2394" s="331">
        <v>45279</v>
      </c>
      <c r="K2394">
        <v>140118</v>
      </c>
      <c r="L2394" t="s">
        <v>4150</v>
      </c>
      <c r="M2394">
        <v>117456</v>
      </c>
      <c r="N2394" t="s">
        <v>7558</v>
      </c>
      <c r="P2394" t="s">
        <v>7559</v>
      </c>
      <c r="Q2394" t="s">
        <v>7560</v>
      </c>
      <c r="R2394" t="s">
        <v>4019</v>
      </c>
      <c r="S2394">
        <v>3001756</v>
      </c>
      <c r="T2394" t="s">
        <v>180</v>
      </c>
      <c r="V2394" t="s">
        <v>7561</v>
      </c>
      <c r="W2394" t="s">
        <v>3988</v>
      </c>
      <c r="X2394" s="328">
        <v>25000</v>
      </c>
      <c r="Y2394" s="328">
        <v>6.25</v>
      </c>
      <c r="Z2394" s="328">
        <v>66.75</v>
      </c>
      <c r="AA2394" s="328">
        <v>25000</v>
      </c>
      <c r="AB2394">
        <v>228</v>
      </c>
      <c r="AC2394" s="331">
        <v>45296.871438506947</v>
      </c>
      <c r="AD2394" s="390">
        <v>1</v>
      </c>
      <c r="AE2394" s="330">
        <f>IF(W2394="COP",(X2394*AD2394),IF(W2394="NOK",((Z2394*AD2394)*Tasas!$H$45),IF('GL MEN'!W2394="EUR",(('GL MEN'!Z2394*'GL MEN'!AD2394)*Tasas!$H$45),IF('GL MEN'!W2394="USD",(('GL MEN'!Z2394*'GL MEN'!AD2394)*Tasas!$H$45),0))))</f>
        <v>25000</v>
      </c>
      <c r="AF2394" s="319" t="s">
        <v>3902</v>
      </c>
      <c r="AG2394" s="319">
        <v>5</v>
      </c>
      <c r="AH2394" s="319" t="str">
        <f t="shared" si="74"/>
        <v>6</v>
      </c>
      <c r="AI2394" s="319" t="str">
        <f t="shared" si="75"/>
        <v>URR</v>
      </c>
    </row>
    <row r="2395" spans="1:35" x14ac:dyDescent="0.25">
      <c r="A2395">
        <v>2394</v>
      </c>
      <c r="B2395" t="s">
        <v>3811</v>
      </c>
      <c r="C2395" t="s">
        <v>4155</v>
      </c>
      <c r="D2395" t="s">
        <v>4198</v>
      </c>
      <c r="E2395" t="s">
        <v>5435</v>
      </c>
      <c r="F2395" t="s">
        <v>4156</v>
      </c>
      <c r="G2395" t="s">
        <v>4157</v>
      </c>
      <c r="H2395">
        <v>11307843</v>
      </c>
      <c r="I2395">
        <v>202312</v>
      </c>
      <c r="J2395" s="331">
        <v>45279</v>
      </c>
      <c r="K2395">
        <v>140118</v>
      </c>
      <c r="L2395" t="s">
        <v>4150</v>
      </c>
      <c r="M2395" t="s">
        <v>4052</v>
      </c>
      <c r="N2395" t="s">
        <v>4883</v>
      </c>
      <c r="P2395" t="s">
        <v>7559</v>
      </c>
      <c r="Q2395" t="s">
        <v>7560</v>
      </c>
      <c r="R2395" t="s">
        <v>4019</v>
      </c>
      <c r="S2395">
        <v>3001756</v>
      </c>
      <c r="T2395" t="s">
        <v>180</v>
      </c>
      <c r="V2395" t="s">
        <v>7562</v>
      </c>
      <c r="W2395" t="s">
        <v>3988</v>
      </c>
      <c r="X2395" s="328">
        <v>7000</v>
      </c>
      <c r="Y2395" s="328">
        <v>1.75</v>
      </c>
      <c r="Z2395" s="328">
        <v>18.690000000000001</v>
      </c>
      <c r="AA2395" s="328">
        <v>7000</v>
      </c>
      <c r="AB2395">
        <v>228</v>
      </c>
      <c r="AC2395" s="331">
        <v>45296.871438506947</v>
      </c>
      <c r="AD2395" s="390">
        <v>1</v>
      </c>
      <c r="AE2395" s="330">
        <f>IF(W2395="COP",(X2395*AD2395),IF(W2395="NOK",((Z2395*AD2395)*Tasas!$H$45),IF('GL MEN'!W2395="EUR",(('GL MEN'!Z2395*'GL MEN'!AD2395)*Tasas!$H$45),IF('GL MEN'!W2395="USD",(('GL MEN'!Z2395*'GL MEN'!AD2395)*Tasas!$H$45),0))))</f>
        <v>7000</v>
      </c>
      <c r="AF2395" s="319" t="s">
        <v>3902</v>
      </c>
      <c r="AG2395" s="319">
        <v>5</v>
      </c>
      <c r="AH2395" s="319" t="str">
        <f t="shared" si="74"/>
        <v>6</v>
      </c>
      <c r="AI2395" s="319" t="str">
        <f t="shared" si="75"/>
        <v>URR</v>
      </c>
    </row>
    <row r="2396" spans="1:35" x14ac:dyDescent="0.25">
      <c r="A2396">
        <v>2395</v>
      </c>
      <c r="B2396" t="s">
        <v>3811</v>
      </c>
      <c r="C2396" t="s">
        <v>3811</v>
      </c>
      <c r="D2396" t="s">
        <v>4198</v>
      </c>
      <c r="E2396" t="s">
        <v>7563</v>
      </c>
      <c r="F2396" t="s">
        <v>4156</v>
      </c>
      <c r="G2396" t="s">
        <v>4157</v>
      </c>
      <c r="H2396">
        <v>11307604</v>
      </c>
      <c r="I2396">
        <v>202312</v>
      </c>
      <c r="J2396" s="331">
        <v>45274</v>
      </c>
      <c r="K2396" t="s">
        <v>1269</v>
      </c>
      <c r="L2396" t="s">
        <v>4150</v>
      </c>
      <c r="M2396" t="s">
        <v>4052</v>
      </c>
      <c r="N2396" t="s">
        <v>4883</v>
      </c>
      <c r="P2396" t="s">
        <v>7564</v>
      </c>
      <c r="Q2396" t="s">
        <v>7565</v>
      </c>
      <c r="R2396" t="s">
        <v>4019</v>
      </c>
      <c r="S2396">
        <v>3001756</v>
      </c>
      <c r="T2396" t="s">
        <v>7566</v>
      </c>
      <c r="V2396" t="s">
        <v>7567</v>
      </c>
      <c r="W2396" t="s">
        <v>3988</v>
      </c>
      <c r="X2396" s="328">
        <v>280000</v>
      </c>
      <c r="Y2396" s="328">
        <v>70.010000000000005</v>
      </c>
      <c r="Z2396" s="328">
        <v>747.56</v>
      </c>
      <c r="AA2396" s="328">
        <v>280000</v>
      </c>
      <c r="AB2396">
        <v>318</v>
      </c>
      <c r="AC2396" s="331">
        <v>45294.934839930553</v>
      </c>
      <c r="AD2396" s="390">
        <v>1</v>
      </c>
      <c r="AE2396" s="330">
        <f>IF(W2396="COP",(X2396*AD2396),IF(W2396="NOK",((Z2396*AD2396)*Tasas!$H$45),IF('GL MEN'!W2396="EUR",(('GL MEN'!Z2396*'GL MEN'!AD2396)*Tasas!$H$45),IF('GL MEN'!W2396="USD",(('GL MEN'!Z2396*'GL MEN'!AD2396)*Tasas!$H$45),0))))</f>
        <v>280000</v>
      </c>
      <c r="AF2396" s="319" t="s">
        <v>3902</v>
      </c>
      <c r="AG2396" s="319">
        <v>5</v>
      </c>
      <c r="AH2396" s="319" t="str">
        <f t="shared" si="74"/>
        <v>6</v>
      </c>
      <c r="AI2396" s="319" t="str">
        <f t="shared" si="75"/>
        <v>URR</v>
      </c>
    </row>
    <row r="2397" spans="1:35" x14ac:dyDescent="0.25">
      <c r="A2397">
        <v>2396</v>
      </c>
      <c r="B2397" t="s">
        <v>3811</v>
      </c>
      <c r="C2397" t="s">
        <v>3811</v>
      </c>
      <c r="D2397" t="s">
        <v>4198</v>
      </c>
      <c r="E2397" t="s">
        <v>7563</v>
      </c>
      <c r="F2397" t="s">
        <v>4156</v>
      </c>
      <c r="G2397" t="s">
        <v>4157</v>
      </c>
      <c r="H2397">
        <v>11307607</v>
      </c>
      <c r="I2397">
        <v>202312</v>
      </c>
      <c r="J2397" s="331">
        <v>45274</v>
      </c>
      <c r="K2397" t="s">
        <v>1269</v>
      </c>
      <c r="L2397" t="s">
        <v>4150</v>
      </c>
      <c r="M2397" t="s">
        <v>4052</v>
      </c>
      <c r="N2397" t="s">
        <v>4883</v>
      </c>
      <c r="P2397" t="s">
        <v>7568</v>
      </c>
      <c r="Q2397" t="s">
        <v>7569</v>
      </c>
      <c r="R2397" t="s">
        <v>4019</v>
      </c>
      <c r="S2397">
        <v>3001756</v>
      </c>
      <c r="T2397" t="s">
        <v>7570</v>
      </c>
      <c r="V2397" t="s">
        <v>7571</v>
      </c>
      <c r="W2397" t="s">
        <v>3988</v>
      </c>
      <c r="X2397" s="328">
        <v>320000</v>
      </c>
      <c r="Y2397" s="328">
        <v>80.010000000000005</v>
      </c>
      <c r="Z2397" s="328">
        <v>854.35</v>
      </c>
      <c r="AA2397" s="328">
        <v>320000</v>
      </c>
      <c r="AB2397">
        <v>308</v>
      </c>
      <c r="AC2397" s="331">
        <v>45294.938431944443</v>
      </c>
      <c r="AD2397" s="390">
        <v>1</v>
      </c>
      <c r="AE2397" s="330">
        <f>IF(W2397="COP",(X2397*AD2397),IF(W2397="NOK",((Z2397*AD2397)*Tasas!$H$45),IF('GL MEN'!W2397="EUR",(('GL MEN'!Z2397*'GL MEN'!AD2397)*Tasas!$H$45),IF('GL MEN'!W2397="USD",(('GL MEN'!Z2397*'GL MEN'!AD2397)*Tasas!$H$45),0))))</f>
        <v>320000</v>
      </c>
      <c r="AF2397" s="319" t="s">
        <v>3902</v>
      </c>
      <c r="AG2397" s="319">
        <v>5</v>
      </c>
      <c r="AH2397" s="319" t="str">
        <f t="shared" si="74"/>
        <v>6</v>
      </c>
      <c r="AI2397" s="319" t="str">
        <f t="shared" si="75"/>
        <v>URR</v>
      </c>
    </row>
    <row r="2398" spans="1:35" x14ac:dyDescent="0.25">
      <c r="A2398">
        <v>2397</v>
      </c>
      <c r="B2398" t="s">
        <v>3811</v>
      </c>
      <c r="C2398" t="s">
        <v>3811</v>
      </c>
      <c r="D2398" t="s">
        <v>4198</v>
      </c>
      <c r="E2398" t="s">
        <v>7563</v>
      </c>
      <c r="F2398" t="s">
        <v>4156</v>
      </c>
      <c r="G2398" t="s">
        <v>4157</v>
      </c>
      <c r="H2398">
        <v>11307891</v>
      </c>
      <c r="I2398">
        <v>202312</v>
      </c>
      <c r="J2398" s="331">
        <v>45274</v>
      </c>
      <c r="K2398" t="s">
        <v>1269</v>
      </c>
      <c r="L2398" t="s">
        <v>4150</v>
      </c>
      <c r="M2398" t="s">
        <v>4052</v>
      </c>
      <c r="N2398" t="s">
        <v>4883</v>
      </c>
      <c r="P2398" t="s">
        <v>7572</v>
      </c>
      <c r="Q2398" t="s">
        <v>7573</v>
      </c>
      <c r="R2398" t="s">
        <v>4019</v>
      </c>
      <c r="S2398">
        <v>3001756</v>
      </c>
      <c r="T2398" t="s">
        <v>7574</v>
      </c>
      <c r="V2398" t="s">
        <v>7575</v>
      </c>
      <c r="W2398" t="s">
        <v>3988</v>
      </c>
      <c r="X2398" s="328">
        <v>292000</v>
      </c>
      <c r="Y2398" s="328">
        <v>73.010000000000005</v>
      </c>
      <c r="Z2398" s="328">
        <v>779.6</v>
      </c>
      <c r="AA2398" s="328">
        <v>292000</v>
      </c>
      <c r="AB2398">
        <v>308</v>
      </c>
      <c r="AC2398" s="331">
        <v>45300.853366203701</v>
      </c>
      <c r="AD2398" s="390">
        <v>1</v>
      </c>
      <c r="AE2398" s="330">
        <f>IF(W2398="COP",(X2398*AD2398),IF(W2398="NOK",((Z2398*AD2398)*Tasas!$H$45),IF('GL MEN'!W2398="EUR",(('GL MEN'!Z2398*'GL MEN'!AD2398)*Tasas!$H$45),IF('GL MEN'!W2398="USD",(('GL MEN'!Z2398*'GL MEN'!AD2398)*Tasas!$H$45),0))))</f>
        <v>292000</v>
      </c>
      <c r="AF2398" s="319" t="s">
        <v>3902</v>
      </c>
      <c r="AG2398" s="319">
        <v>5</v>
      </c>
      <c r="AH2398" s="319" t="str">
        <f t="shared" si="74"/>
        <v>6</v>
      </c>
      <c r="AI2398" s="319" t="str">
        <f t="shared" si="75"/>
        <v>URR</v>
      </c>
    </row>
    <row r="2399" spans="1:35" x14ac:dyDescent="0.25">
      <c r="A2399">
        <v>2398</v>
      </c>
      <c r="B2399" t="s">
        <v>3811</v>
      </c>
      <c r="C2399" t="s">
        <v>4266</v>
      </c>
      <c r="D2399" t="s">
        <v>4206</v>
      </c>
      <c r="E2399" t="s">
        <v>4207</v>
      </c>
      <c r="F2399" t="s">
        <v>4208</v>
      </c>
      <c r="G2399" t="s">
        <v>4209</v>
      </c>
      <c r="H2399">
        <v>1304615</v>
      </c>
      <c r="I2399">
        <v>202312</v>
      </c>
      <c r="J2399" s="331">
        <v>45290</v>
      </c>
      <c r="K2399">
        <v>138684</v>
      </c>
      <c r="L2399" t="s">
        <v>4150</v>
      </c>
      <c r="M2399">
        <v>139994</v>
      </c>
      <c r="N2399" t="s">
        <v>4291</v>
      </c>
      <c r="P2399" t="s">
        <v>4292</v>
      </c>
      <c r="Q2399" t="s">
        <v>4293</v>
      </c>
      <c r="R2399" t="s">
        <v>4008</v>
      </c>
      <c r="S2399">
        <v>3076660</v>
      </c>
      <c r="T2399" t="s">
        <v>7576</v>
      </c>
      <c r="V2399" t="s">
        <v>7576</v>
      </c>
      <c r="W2399" t="s">
        <v>3988</v>
      </c>
      <c r="X2399" s="328">
        <v>3626365.91</v>
      </c>
      <c r="Y2399" s="328">
        <v>943.18</v>
      </c>
      <c r="Z2399" s="328">
        <v>10044.82</v>
      </c>
      <c r="AA2399" s="328">
        <v>3626365.91</v>
      </c>
      <c r="AB2399">
        <v>0</v>
      </c>
      <c r="AC2399" s="331">
        <v>45300.9952150463</v>
      </c>
      <c r="AD2399" s="390">
        <v>1</v>
      </c>
      <c r="AE2399" s="330">
        <f>IF(W2399="COP",(X2399*AD2399),IF(W2399="NOK",((Z2399*AD2399)*Tasas!$H$45),IF('GL MEN'!W2399="EUR",(('GL MEN'!Z2399*'GL MEN'!AD2399)*Tasas!$H$45),IF('GL MEN'!W2399="USD",(('GL MEN'!Z2399*'GL MEN'!AD2399)*Tasas!$H$45),0))))</f>
        <v>3626365.91</v>
      </c>
      <c r="AF2399" s="319" t="s">
        <v>3842</v>
      </c>
      <c r="AG2399" s="319">
        <v>5</v>
      </c>
      <c r="AH2399" s="319" t="str">
        <f t="shared" si="74"/>
        <v>3</v>
      </c>
      <c r="AI2399" s="319" t="str">
        <f t="shared" si="75"/>
        <v>NE</v>
      </c>
    </row>
    <row r="2400" spans="1:35" x14ac:dyDescent="0.25">
      <c r="A2400">
        <v>2399</v>
      </c>
      <c r="B2400" t="s">
        <v>3811</v>
      </c>
      <c r="C2400" t="s">
        <v>4220</v>
      </c>
      <c r="D2400" t="s">
        <v>4206</v>
      </c>
      <c r="E2400" t="s">
        <v>4207</v>
      </c>
      <c r="F2400" t="s">
        <v>4208</v>
      </c>
      <c r="G2400" t="s">
        <v>4209</v>
      </c>
      <c r="H2400">
        <v>1304615</v>
      </c>
      <c r="I2400">
        <v>202312</v>
      </c>
      <c r="J2400" s="331">
        <v>45290</v>
      </c>
      <c r="K2400">
        <v>138684</v>
      </c>
      <c r="L2400" t="s">
        <v>4150</v>
      </c>
      <c r="M2400" t="s">
        <v>4045</v>
      </c>
      <c r="N2400" t="s">
        <v>4702</v>
      </c>
      <c r="P2400" t="s">
        <v>4703</v>
      </c>
      <c r="Q2400" t="s">
        <v>4704</v>
      </c>
      <c r="R2400" t="s">
        <v>4001</v>
      </c>
      <c r="S2400">
        <v>3001574</v>
      </c>
      <c r="T2400" t="s">
        <v>7576</v>
      </c>
      <c r="V2400" t="s">
        <v>7576</v>
      </c>
      <c r="W2400" t="s">
        <v>3988</v>
      </c>
      <c r="X2400" s="328">
        <v>3584242.87</v>
      </c>
      <c r="Y2400" s="328">
        <v>932.23</v>
      </c>
      <c r="Z2400" s="328">
        <v>9928.14</v>
      </c>
      <c r="AA2400" s="328">
        <v>3584242.87</v>
      </c>
      <c r="AB2400">
        <v>0</v>
      </c>
      <c r="AC2400" s="331">
        <v>45300.9952150463</v>
      </c>
      <c r="AD2400" s="390">
        <v>1</v>
      </c>
      <c r="AE2400" s="330">
        <f>IF(W2400="COP",(X2400*AD2400),IF(W2400="NOK",((Z2400*AD2400)*Tasas!$H$45),IF('GL MEN'!W2400="EUR",(('GL MEN'!Z2400*'GL MEN'!AD2400)*Tasas!$H$45),IF('GL MEN'!W2400="USD",(('GL MEN'!Z2400*'GL MEN'!AD2400)*Tasas!$H$45),0))))</f>
        <v>3584242.87</v>
      </c>
      <c r="AF2400" s="319" t="s">
        <v>3827</v>
      </c>
      <c r="AG2400" s="319">
        <v>5</v>
      </c>
      <c r="AH2400" s="319" t="str">
        <f t="shared" si="74"/>
        <v>4</v>
      </c>
      <c r="AI2400" s="319" t="str">
        <f t="shared" si="75"/>
        <v>WA</v>
      </c>
    </row>
    <row r="2401" spans="1:35" x14ac:dyDescent="0.25">
      <c r="A2401">
        <v>2400</v>
      </c>
      <c r="B2401" t="s">
        <v>3811</v>
      </c>
      <c r="C2401" t="s">
        <v>4259</v>
      </c>
      <c r="D2401" t="s">
        <v>4206</v>
      </c>
      <c r="E2401" t="s">
        <v>4207</v>
      </c>
      <c r="F2401" t="s">
        <v>4208</v>
      </c>
      <c r="G2401" t="s">
        <v>4209</v>
      </c>
      <c r="H2401">
        <v>1304615</v>
      </c>
      <c r="I2401">
        <v>202312</v>
      </c>
      <c r="J2401" s="331">
        <v>45290</v>
      </c>
      <c r="K2401">
        <v>138684</v>
      </c>
      <c r="L2401" t="s">
        <v>4150</v>
      </c>
      <c r="M2401">
        <v>140314</v>
      </c>
      <c r="N2401" t="s">
        <v>4459</v>
      </c>
      <c r="P2401" t="s">
        <v>4460</v>
      </c>
      <c r="Q2401" t="s">
        <v>4461</v>
      </c>
      <c r="R2401" t="s">
        <v>4001</v>
      </c>
      <c r="S2401">
        <v>3001580</v>
      </c>
      <c r="T2401" t="s">
        <v>7576</v>
      </c>
      <c r="V2401" t="s">
        <v>7576</v>
      </c>
      <c r="W2401" t="s">
        <v>3988</v>
      </c>
      <c r="X2401" s="328">
        <v>3566639.91</v>
      </c>
      <c r="Y2401" s="328">
        <v>927.65</v>
      </c>
      <c r="Z2401" s="328">
        <v>9879.3799999999992</v>
      </c>
      <c r="AA2401" s="328">
        <v>3566639.91</v>
      </c>
      <c r="AB2401">
        <v>0</v>
      </c>
      <c r="AC2401" s="331">
        <v>45300.9952150463</v>
      </c>
      <c r="AD2401" s="390">
        <v>1</v>
      </c>
      <c r="AE2401" s="330">
        <f>IF(W2401="COP",(X2401*AD2401),IF(W2401="NOK",((Z2401*AD2401)*Tasas!$H$45),IF('GL MEN'!W2401="EUR",(('GL MEN'!Z2401*'GL MEN'!AD2401)*Tasas!$H$45),IF('GL MEN'!W2401="USD",(('GL MEN'!Z2401*'GL MEN'!AD2401)*Tasas!$H$45),0))))</f>
        <v>3566639.91</v>
      </c>
      <c r="AF2401" s="319" t="s">
        <v>3842</v>
      </c>
      <c r="AG2401" s="319">
        <v>5</v>
      </c>
      <c r="AH2401" s="319" t="str">
        <f t="shared" si="74"/>
        <v>4</v>
      </c>
      <c r="AI2401" s="319" t="str">
        <f t="shared" si="75"/>
        <v>WA</v>
      </c>
    </row>
    <row r="2402" spans="1:35" x14ac:dyDescent="0.25">
      <c r="A2402">
        <v>2401</v>
      </c>
      <c r="B2402" t="s">
        <v>3811</v>
      </c>
      <c r="C2402" t="s">
        <v>4228</v>
      </c>
      <c r="D2402" t="s">
        <v>4206</v>
      </c>
      <c r="E2402" t="s">
        <v>4207</v>
      </c>
      <c r="F2402" t="s">
        <v>4208</v>
      </c>
      <c r="G2402" t="s">
        <v>4209</v>
      </c>
      <c r="H2402">
        <v>1304615</v>
      </c>
      <c r="I2402">
        <v>202312</v>
      </c>
      <c r="J2402" s="331">
        <v>45290</v>
      </c>
      <c r="K2402">
        <v>138684</v>
      </c>
      <c r="L2402" t="s">
        <v>4150</v>
      </c>
      <c r="M2402">
        <v>130314</v>
      </c>
      <c r="N2402" t="s">
        <v>7036</v>
      </c>
      <c r="P2402" t="s">
        <v>7037</v>
      </c>
      <c r="Q2402" t="s">
        <v>7038</v>
      </c>
      <c r="R2402" t="s">
        <v>3993</v>
      </c>
      <c r="S2402">
        <v>3254934</v>
      </c>
      <c r="T2402" t="s">
        <v>7576</v>
      </c>
      <c r="V2402" t="s">
        <v>7576</v>
      </c>
      <c r="W2402" t="s">
        <v>3988</v>
      </c>
      <c r="X2402" s="328">
        <v>5507683.4400000004</v>
      </c>
      <c r="Y2402" s="328">
        <v>1432.49</v>
      </c>
      <c r="Z2402" s="328">
        <v>15255.95</v>
      </c>
      <c r="AA2402" s="328">
        <v>5507683.4400000004</v>
      </c>
      <c r="AB2402">
        <v>0</v>
      </c>
      <c r="AC2402" s="331">
        <v>45300.9952150463</v>
      </c>
      <c r="AD2402" s="390">
        <v>1</v>
      </c>
      <c r="AE2402" s="330">
        <f>IF(W2402="COP",(X2402*AD2402),IF(W2402="NOK",((Z2402*AD2402)*Tasas!$H$45),IF('GL MEN'!W2402="EUR",(('GL MEN'!Z2402*'GL MEN'!AD2402)*Tasas!$H$45),IF('GL MEN'!W2402="USD",(('GL MEN'!Z2402*'GL MEN'!AD2402)*Tasas!$H$45),0))))</f>
        <v>5507683.4400000004</v>
      </c>
      <c r="AF2402" s="319" t="s">
        <v>3845</v>
      </c>
      <c r="AG2402" s="319">
        <v>5</v>
      </c>
      <c r="AH2402" s="319" t="str">
        <f t="shared" si="74"/>
        <v>2</v>
      </c>
      <c r="AI2402" s="319" t="str">
        <f t="shared" si="75"/>
        <v>CO</v>
      </c>
    </row>
    <row r="2403" spans="1:35" x14ac:dyDescent="0.25">
      <c r="A2403">
        <v>2402</v>
      </c>
      <c r="B2403" t="s">
        <v>3811</v>
      </c>
      <c r="C2403" t="s">
        <v>4155</v>
      </c>
      <c r="D2403" t="s">
        <v>4206</v>
      </c>
      <c r="E2403" t="s">
        <v>4207</v>
      </c>
      <c r="F2403" t="s">
        <v>4208</v>
      </c>
      <c r="G2403" t="s">
        <v>4209</v>
      </c>
      <c r="H2403">
        <v>1304615</v>
      </c>
      <c r="I2403">
        <v>202312</v>
      </c>
      <c r="J2403" s="331">
        <v>45290</v>
      </c>
      <c r="K2403">
        <v>138684</v>
      </c>
      <c r="L2403" t="s">
        <v>4150</v>
      </c>
      <c r="M2403" t="s">
        <v>4544</v>
      </c>
      <c r="N2403" t="s">
        <v>4545</v>
      </c>
      <c r="P2403" t="s">
        <v>4546</v>
      </c>
      <c r="Q2403" t="s">
        <v>4547</v>
      </c>
      <c r="R2403" t="s">
        <v>4005</v>
      </c>
      <c r="S2403">
        <v>3165290</v>
      </c>
      <c r="T2403" t="s">
        <v>7576</v>
      </c>
      <c r="V2403" t="s">
        <v>7576</v>
      </c>
      <c r="W2403" t="s">
        <v>3988</v>
      </c>
      <c r="X2403" s="328">
        <v>7225025.9100000001</v>
      </c>
      <c r="Y2403" s="328">
        <v>1879.16</v>
      </c>
      <c r="Z2403" s="328">
        <v>20012.89</v>
      </c>
      <c r="AA2403" s="328">
        <v>7225025.9100000001</v>
      </c>
      <c r="AB2403">
        <v>0</v>
      </c>
      <c r="AC2403" s="331">
        <v>45300.9952150463</v>
      </c>
      <c r="AD2403" s="390">
        <v>1</v>
      </c>
      <c r="AE2403" s="330">
        <f>IF(W2403="COP",(X2403*AD2403),IF(W2403="NOK",((Z2403*AD2403)*Tasas!$H$45),IF('GL MEN'!W2403="EUR",(('GL MEN'!Z2403*'GL MEN'!AD2403)*Tasas!$H$45),IF('GL MEN'!W2403="USD",(('GL MEN'!Z2403*'GL MEN'!AD2403)*Tasas!$H$45),0))))</f>
        <v>7225025.9100000001</v>
      </c>
      <c r="AF2403" s="319" t="s">
        <v>3833</v>
      </c>
      <c r="AG2403" s="319">
        <v>5</v>
      </c>
      <c r="AH2403" s="319" t="str">
        <f t="shared" si="74"/>
        <v>6</v>
      </c>
      <c r="AI2403" s="319" t="str">
        <f t="shared" si="75"/>
        <v>URR</v>
      </c>
    </row>
    <row r="2404" spans="1:35" x14ac:dyDescent="0.25">
      <c r="A2404">
        <v>2403</v>
      </c>
      <c r="B2404" t="s">
        <v>3811</v>
      </c>
      <c r="C2404" t="s">
        <v>4266</v>
      </c>
      <c r="D2404" t="s">
        <v>4206</v>
      </c>
      <c r="E2404" t="s">
        <v>4207</v>
      </c>
      <c r="F2404" t="s">
        <v>4208</v>
      </c>
      <c r="G2404" t="s">
        <v>4209</v>
      </c>
      <c r="H2404">
        <v>1304615</v>
      </c>
      <c r="I2404">
        <v>202312</v>
      </c>
      <c r="J2404" s="331">
        <v>45290</v>
      </c>
      <c r="K2404">
        <v>138684</v>
      </c>
      <c r="L2404" t="s">
        <v>4150</v>
      </c>
      <c r="M2404">
        <v>139077</v>
      </c>
      <c r="N2404" t="s">
        <v>4942</v>
      </c>
      <c r="P2404" t="s">
        <v>5222</v>
      </c>
      <c r="Q2404" t="s">
        <v>5223</v>
      </c>
      <c r="R2404" t="s">
        <v>4008</v>
      </c>
      <c r="S2404">
        <v>3207306</v>
      </c>
      <c r="T2404" t="s">
        <v>7576</v>
      </c>
      <c r="V2404" t="s">
        <v>7576</v>
      </c>
      <c r="W2404" t="s">
        <v>3988</v>
      </c>
      <c r="X2404" s="328">
        <v>5856814.9100000001</v>
      </c>
      <c r="Y2404" s="328">
        <v>1523.3</v>
      </c>
      <c r="Z2404" s="328">
        <v>16223.03</v>
      </c>
      <c r="AA2404" s="328">
        <v>5856814.9100000001</v>
      </c>
      <c r="AB2404">
        <v>0</v>
      </c>
      <c r="AC2404" s="331">
        <v>45300.9952150463</v>
      </c>
      <c r="AD2404" s="390">
        <v>1</v>
      </c>
      <c r="AE2404" s="330">
        <f>IF(W2404="COP",(X2404*AD2404),IF(W2404="NOK",((Z2404*AD2404)*Tasas!$H$45),IF('GL MEN'!W2404="EUR",(('GL MEN'!Z2404*'GL MEN'!AD2404)*Tasas!$H$45),IF('GL MEN'!W2404="USD",(('GL MEN'!Z2404*'GL MEN'!AD2404)*Tasas!$H$45),0))))</f>
        <v>5856814.9100000001</v>
      </c>
      <c r="AF2404" s="319" t="s">
        <v>3833</v>
      </c>
      <c r="AG2404" s="319">
        <v>5</v>
      </c>
      <c r="AH2404" s="319" t="str">
        <f t="shared" si="74"/>
        <v>3</v>
      </c>
      <c r="AI2404" s="319" t="str">
        <f t="shared" si="75"/>
        <v>NE</v>
      </c>
    </row>
    <row r="2405" spans="1:35" x14ac:dyDescent="0.25">
      <c r="A2405">
        <v>2404</v>
      </c>
      <c r="B2405" t="s">
        <v>3811</v>
      </c>
      <c r="C2405" t="s">
        <v>4228</v>
      </c>
      <c r="D2405" t="s">
        <v>4206</v>
      </c>
      <c r="E2405" t="s">
        <v>4207</v>
      </c>
      <c r="F2405" t="s">
        <v>4208</v>
      </c>
      <c r="G2405" t="s">
        <v>4209</v>
      </c>
      <c r="H2405">
        <v>1304615</v>
      </c>
      <c r="I2405">
        <v>202312</v>
      </c>
      <c r="J2405" s="331">
        <v>45290</v>
      </c>
      <c r="K2405">
        <v>138684</v>
      </c>
      <c r="L2405" t="s">
        <v>4150</v>
      </c>
      <c r="M2405">
        <v>140127</v>
      </c>
      <c r="N2405" t="s">
        <v>4351</v>
      </c>
      <c r="P2405" t="s">
        <v>4352</v>
      </c>
      <c r="Q2405" t="s">
        <v>4353</v>
      </c>
      <c r="R2405" t="s">
        <v>4007</v>
      </c>
      <c r="S2405">
        <v>3001720</v>
      </c>
      <c r="T2405" t="s">
        <v>7576</v>
      </c>
      <c r="V2405" t="s">
        <v>7576</v>
      </c>
      <c r="W2405" t="s">
        <v>3988</v>
      </c>
      <c r="X2405" s="328">
        <v>7857250.9100000001</v>
      </c>
      <c r="Y2405" s="328">
        <v>2043.59</v>
      </c>
      <c r="Z2405" s="328">
        <v>21764.11</v>
      </c>
      <c r="AA2405" s="328">
        <v>7857250.9100000001</v>
      </c>
      <c r="AB2405">
        <v>0</v>
      </c>
      <c r="AC2405" s="331">
        <v>45300.9952150463</v>
      </c>
      <c r="AD2405" s="390">
        <v>1</v>
      </c>
      <c r="AE2405" s="330">
        <f>IF(W2405="COP",(X2405*AD2405),IF(W2405="NOK",((Z2405*AD2405)*Tasas!$H$45),IF('GL MEN'!W2405="EUR",(('GL MEN'!Z2405*'GL MEN'!AD2405)*Tasas!$H$45),IF('GL MEN'!W2405="USD",(('GL MEN'!Z2405*'GL MEN'!AD2405)*Tasas!$H$45),0))))</f>
        <v>7857250.9100000001</v>
      </c>
      <c r="AF2405" s="319" t="s">
        <v>3845</v>
      </c>
      <c r="AG2405" s="319">
        <v>5</v>
      </c>
      <c r="AH2405" s="319" t="str">
        <f t="shared" si="74"/>
        <v>2</v>
      </c>
      <c r="AI2405" s="319" t="str">
        <f t="shared" si="75"/>
        <v>CO</v>
      </c>
    </row>
    <row r="2406" spans="1:35" x14ac:dyDescent="0.25">
      <c r="A2406">
        <v>2405</v>
      </c>
      <c r="B2406" t="s">
        <v>3811</v>
      </c>
      <c r="C2406" t="s">
        <v>4266</v>
      </c>
      <c r="D2406" t="s">
        <v>4206</v>
      </c>
      <c r="E2406" t="s">
        <v>4207</v>
      </c>
      <c r="F2406" t="s">
        <v>4208</v>
      </c>
      <c r="G2406" t="s">
        <v>4209</v>
      </c>
      <c r="H2406">
        <v>1304615</v>
      </c>
      <c r="I2406">
        <v>202312</v>
      </c>
      <c r="J2406" s="331">
        <v>45290</v>
      </c>
      <c r="K2406">
        <v>138684</v>
      </c>
      <c r="L2406" t="s">
        <v>4150</v>
      </c>
      <c r="M2406">
        <v>140631</v>
      </c>
      <c r="N2406" t="s">
        <v>5473</v>
      </c>
      <c r="P2406" t="s">
        <v>5474</v>
      </c>
      <c r="Q2406" t="s">
        <v>5475</v>
      </c>
      <c r="R2406" t="s">
        <v>4008</v>
      </c>
      <c r="S2406">
        <v>3099379</v>
      </c>
      <c r="T2406" t="s">
        <v>7576</v>
      </c>
      <c r="V2406" t="s">
        <v>7576</v>
      </c>
      <c r="W2406" t="s">
        <v>3988</v>
      </c>
      <c r="X2406" s="328">
        <v>8190296.9100000001</v>
      </c>
      <c r="Y2406" s="328">
        <v>2130.21</v>
      </c>
      <c r="Z2406" s="328">
        <v>22686.63</v>
      </c>
      <c r="AA2406" s="328">
        <v>8190296.9100000001</v>
      </c>
      <c r="AB2406">
        <v>0</v>
      </c>
      <c r="AC2406" s="331">
        <v>45300.9952150463</v>
      </c>
      <c r="AD2406" s="390">
        <v>1</v>
      </c>
      <c r="AE2406" s="330">
        <f>IF(W2406="COP",(X2406*AD2406),IF(W2406="NOK",((Z2406*AD2406)*Tasas!$H$45),IF('GL MEN'!W2406="EUR",(('GL MEN'!Z2406*'GL MEN'!AD2406)*Tasas!$H$45),IF('GL MEN'!W2406="USD",(('GL MEN'!Z2406*'GL MEN'!AD2406)*Tasas!$H$45),0))))</f>
        <v>8190296.9100000001</v>
      </c>
      <c r="AF2406" s="319" t="s">
        <v>3833</v>
      </c>
      <c r="AG2406" s="319">
        <v>5</v>
      </c>
      <c r="AH2406" s="319" t="str">
        <f t="shared" si="74"/>
        <v>3</v>
      </c>
      <c r="AI2406" s="319" t="str">
        <f t="shared" si="75"/>
        <v>NE</v>
      </c>
    </row>
    <row r="2407" spans="1:35" x14ac:dyDescent="0.25">
      <c r="A2407">
        <v>2406</v>
      </c>
      <c r="B2407" t="s">
        <v>3811</v>
      </c>
      <c r="C2407" t="s">
        <v>4672</v>
      </c>
      <c r="D2407" t="s">
        <v>4206</v>
      </c>
      <c r="E2407" t="s">
        <v>4207</v>
      </c>
      <c r="F2407" t="s">
        <v>4208</v>
      </c>
      <c r="G2407" t="s">
        <v>4209</v>
      </c>
      <c r="H2407">
        <v>1304615</v>
      </c>
      <c r="I2407">
        <v>202312</v>
      </c>
      <c r="J2407" s="331">
        <v>45290</v>
      </c>
      <c r="K2407">
        <v>138684</v>
      </c>
      <c r="L2407" t="s">
        <v>4150</v>
      </c>
      <c r="M2407">
        <v>140322</v>
      </c>
      <c r="N2407" t="s">
        <v>5179</v>
      </c>
      <c r="P2407" t="s">
        <v>5180</v>
      </c>
      <c r="Q2407" t="s">
        <v>5181</v>
      </c>
      <c r="R2407" t="s">
        <v>4001</v>
      </c>
      <c r="S2407">
        <v>3001580</v>
      </c>
      <c r="T2407" t="s">
        <v>7576</v>
      </c>
      <c r="V2407" t="s">
        <v>7576</v>
      </c>
      <c r="W2407" t="s">
        <v>3988</v>
      </c>
      <c r="X2407" s="328">
        <v>3566639.91</v>
      </c>
      <c r="Y2407" s="328">
        <v>927.65</v>
      </c>
      <c r="Z2407" s="328">
        <v>9879.3799999999992</v>
      </c>
      <c r="AA2407" s="328">
        <v>3566639.91</v>
      </c>
      <c r="AB2407">
        <v>0</v>
      </c>
      <c r="AC2407" s="331">
        <v>45300.9952150463</v>
      </c>
      <c r="AD2407" s="390">
        <v>1</v>
      </c>
      <c r="AE2407" s="330">
        <f>IF(W2407="COP",(X2407*AD2407),IF(W2407="NOK",((Z2407*AD2407)*Tasas!$H$45),IF('GL MEN'!W2407="EUR",(('GL MEN'!Z2407*'GL MEN'!AD2407)*Tasas!$H$45),IF('GL MEN'!W2407="USD",(('GL MEN'!Z2407*'GL MEN'!AD2407)*Tasas!$H$45),0))))</f>
        <v>3566639.91</v>
      </c>
      <c r="AF2407" s="319" t="s">
        <v>3842</v>
      </c>
      <c r="AG2407" s="319">
        <v>5</v>
      </c>
      <c r="AH2407" s="319" t="str">
        <f t="shared" si="74"/>
        <v>4</v>
      </c>
      <c r="AI2407" s="319" t="str">
        <f t="shared" si="75"/>
        <v>WA</v>
      </c>
    </row>
    <row r="2408" spans="1:35" x14ac:dyDescent="0.25">
      <c r="A2408">
        <v>2407</v>
      </c>
      <c r="B2408" t="s">
        <v>3811</v>
      </c>
      <c r="C2408" t="s">
        <v>4220</v>
      </c>
      <c r="D2408" t="s">
        <v>4206</v>
      </c>
      <c r="E2408" t="s">
        <v>4207</v>
      </c>
      <c r="F2408" t="s">
        <v>4208</v>
      </c>
      <c r="G2408" t="s">
        <v>4209</v>
      </c>
      <c r="H2408">
        <v>1304615</v>
      </c>
      <c r="I2408">
        <v>202312</v>
      </c>
      <c r="J2408" s="331">
        <v>45290</v>
      </c>
      <c r="K2408">
        <v>138684</v>
      </c>
      <c r="L2408" t="s">
        <v>4150</v>
      </c>
      <c r="M2408">
        <v>140320</v>
      </c>
      <c r="N2408" t="s">
        <v>5173</v>
      </c>
      <c r="P2408" t="s">
        <v>5174</v>
      </c>
      <c r="Q2408" t="s">
        <v>5175</v>
      </c>
      <c r="R2408" t="s">
        <v>4001</v>
      </c>
      <c r="S2408">
        <v>3001580</v>
      </c>
      <c r="T2408" t="s">
        <v>7576</v>
      </c>
      <c r="V2408" t="s">
        <v>7576</v>
      </c>
      <c r="W2408" t="s">
        <v>3988</v>
      </c>
      <c r="X2408" s="328">
        <v>3566639.91</v>
      </c>
      <c r="Y2408" s="328">
        <v>927.65</v>
      </c>
      <c r="Z2408" s="328">
        <v>9879.3799999999992</v>
      </c>
      <c r="AA2408" s="328">
        <v>3566639.91</v>
      </c>
      <c r="AB2408">
        <v>0</v>
      </c>
      <c r="AC2408" s="331">
        <v>45300.9952150463</v>
      </c>
      <c r="AD2408" s="390">
        <v>1</v>
      </c>
      <c r="AE2408" s="330">
        <f>IF(W2408="COP",(X2408*AD2408),IF(W2408="NOK",((Z2408*AD2408)*Tasas!$H$45),IF('GL MEN'!W2408="EUR",(('GL MEN'!Z2408*'GL MEN'!AD2408)*Tasas!$H$45),IF('GL MEN'!W2408="USD",(('GL MEN'!Z2408*'GL MEN'!AD2408)*Tasas!$H$45),0))))</f>
        <v>3566639.91</v>
      </c>
      <c r="AF2408" s="319" t="s">
        <v>3842</v>
      </c>
      <c r="AG2408" s="319">
        <v>5</v>
      </c>
      <c r="AH2408" s="319" t="str">
        <f t="shared" si="74"/>
        <v>4</v>
      </c>
      <c r="AI2408" s="319" t="str">
        <f t="shared" si="75"/>
        <v>WA</v>
      </c>
    </row>
    <row r="2409" spans="1:35" x14ac:dyDescent="0.25">
      <c r="A2409">
        <v>2408</v>
      </c>
      <c r="B2409" t="s">
        <v>3811</v>
      </c>
      <c r="C2409" t="s">
        <v>4220</v>
      </c>
      <c r="D2409" t="s">
        <v>4206</v>
      </c>
      <c r="E2409" t="s">
        <v>4207</v>
      </c>
      <c r="F2409" t="s">
        <v>4208</v>
      </c>
      <c r="G2409" t="s">
        <v>4209</v>
      </c>
      <c r="H2409">
        <v>1304615</v>
      </c>
      <c r="I2409">
        <v>202312</v>
      </c>
      <c r="J2409" s="331">
        <v>45290</v>
      </c>
      <c r="K2409">
        <v>138684</v>
      </c>
      <c r="L2409" t="s">
        <v>4150</v>
      </c>
      <c r="M2409">
        <v>140258</v>
      </c>
      <c r="N2409" t="s">
        <v>4354</v>
      </c>
      <c r="P2409" t="s">
        <v>4355</v>
      </c>
      <c r="Q2409" t="s">
        <v>4356</v>
      </c>
      <c r="R2409" t="s">
        <v>4001</v>
      </c>
      <c r="S2409">
        <v>3001580</v>
      </c>
      <c r="T2409" t="s">
        <v>7576</v>
      </c>
      <c r="V2409" t="s">
        <v>7576</v>
      </c>
      <c r="W2409" t="s">
        <v>3988</v>
      </c>
      <c r="X2409" s="328">
        <v>3566639.91</v>
      </c>
      <c r="Y2409" s="328">
        <v>927.65</v>
      </c>
      <c r="Z2409" s="328">
        <v>9879.3799999999992</v>
      </c>
      <c r="AA2409" s="328">
        <v>3566639.91</v>
      </c>
      <c r="AB2409">
        <v>0</v>
      </c>
      <c r="AC2409" s="331">
        <v>45300.9952150463</v>
      </c>
      <c r="AD2409" s="390">
        <v>1</v>
      </c>
      <c r="AE2409" s="330">
        <f>IF(W2409="COP",(X2409*AD2409),IF(W2409="NOK",((Z2409*AD2409)*Tasas!$H$45),IF('GL MEN'!W2409="EUR",(('GL MEN'!Z2409*'GL MEN'!AD2409)*Tasas!$H$45),IF('GL MEN'!W2409="USD",(('GL MEN'!Z2409*'GL MEN'!AD2409)*Tasas!$H$45),0))))</f>
        <v>3566639.91</v>
      </c>
      <c r="AF2409" s="319" t="s">
        <v>3842</v>
      </c>
      <c r="AG2409" s="319">
        <v>5</v>
      </c>
      <c r="AH2409" s="319" t="str">
        <f t="shared" si="74"/>
        <v>4</v>
      </c>
      <c r="AI2409" s="319" t="str">
        <f t="shared" si="75"/>
        <v>WA</v>
      </c>
    </row>
    <row r="2410" spans="1:35" x14ac:dyDescent="0.25">
      <c r="A2410">
        <v>2409</v>
      </c>
      <c r="B2410" t="s">
        <v>3811</v>
      </c>
      <c r="C2410" t="s">
        <v>4228</v>
      </c>
      <c r="D2410" t="s">
        <v>4206</v>
      </c>
      <c r="E2410" t="s">
        <v>4207</v>
      </c>
      <c r="F2410" t="s">
        <v>4208</v>
      </c>
      <c r="G2410" t="s">
        <v>4209</v>
      </c>
      <c r="H2410">
        <v>1304615</v>
      </c>
      <c r="I2410">
        <v>202312</v>
      </c>
      <c r="J2410" s="331">
        <v>45290</v>
      </c>
      <c r="K2410">
        <v>138684</v>
      </c>
      <c r="L2410" t="s">
        <v>4150</v>
      </c>
      <c r="M2410">
        <v>127419</v>
      </c>
      <c r="N2410" t="s">
        <v>4247</v>
      </c>
      <c r="P2410" t="s">
        <v>4248</v>
      </c>
      <c r="Q2410" t="s">
        <v>4249</v>
      </c>
      <c r="R2410" t="s">
        <v>3993</v>
      </c>
      <c r="S2410">
        <v>3168228</v>
      </c>
      <c r="T2410" t="s">
        <v>7576</v>
      </c>
      <c r="V2410" t="s">
        <v>7576</v>
      </c>
      <c r="W2410" t="s">
        <v>3988</v>
      </c>
      <c r="X2410" s="328">
        <v>1249350.1299999999</v>
      </c>
      <c r="Y2410" s="328">
        <v>324.94</v>
      </c>
      <c r="Z2410" s="328">
        <v>3460.62</v>
      </c>
      <c r="AA2410" s="328">
        <v>1249350.1299999999</v>
      </c>
      <c r="AB2410">
        <v>0</v>
      </c>
      <c r="AC2410" s="331">
        <v>45300.9952150463</v>
      </c>
      <c r="AD2410" s="390">
        <v>1</v>
      </c>
      <c r="AE2410" s="330">
        <f>IF(W2410="COP",(X2410*AD2410),IF(W2410="NOK",((Z2410*AD2410)*Tasas!$H$45),IF('GL MEN'!W2410="EUR",(('GL MEN'!Z2410*'GL MEN'!AD2410)*Tasas!$H$45),IF('GL MEN'!W2410="USD",(('GL MEN'!Z2410*'GL MEN'!AD2410)*Tasas!$H$45),0))))</f>
        <v>1249350.1299999999</v>
      </c>
      <c r="AF2410" s="319" t="s">
        <v>3848</v>
      </c>
      <c r="AG2410" s="319">
        <v>5</v>
      </c>
      <c r="AH2410" s="319" t="str">
        <f t="shared" si="74"/>
        <v>2</v>
      </c>
      <c r="AI2410" s="319" t="str">
        <f t="shared" si="75"/>
        <v>CO</v>
      </c>
    </row>
    <row r="2411" spans="1:35" x14ac:dyDescent="0.25">
      <c r="A2411">
        <v>2410</v>
      </c>
      <c r="B2411" t="s">
        <v>3811</v>
      </c>
      <c r="C2411" t="s">
        <v>4220</v>
      </c>
      <c r="D2411" t="s">
        <v>4206</v>
      </c>
      <c r="E2411" t="s">
        <v>4207</v>
      </c>
      <c r="F2411" t="s">
        <v>4208</v>
      </c>
      <c r="G2411" t="s">
        <v>4209</v>
      </c>
      <c r="H2411">
        <v>1304615</v>
      </c>
      <c r="I2411">
        <v>202312</v>
      </c>
      <c r="J2411" s="331">
        <v>45290</v>
      </c>
      <c r="K2411">
        <v>138684</v>
      </c>
      <c r="L2411" t="s">
        <v>4150</v>
      </c>
      <c r="M2411">
        <v>140318</v>
      </c>
      <c r="N2411" t="s">
        <v>5170</v>
      </c>
      <c r="P2411" t="s">
        <v>5171</v>
      </c>
      <c r="Q2411" t="s">
        <v>5172</v>
      </c>
      <c r="R2411" t="s">
        <v>4001</v>
      </c>
      <c r="S2411">
        <v>3001580</v>
      </c>
      <c r="T2411" t="s">
        <v>7576</v>
      </c>
      <c r="V2411" t="s">
        <v>7576</v>
      </c>
      <c r="W2411" t="s">
        <v>3988</v>
      </c>
      <c r="X2411" s="328">
        <v>3566639.91</v>
      </c>
      <c r="Y2411" s="328">
        <v>927.65</v>
      </c>
      <c r="Z2411" s="328">
        <v>9879.3799999999992</v>
      </c>
      <c r="AA2411" s="328">
        <v>3566639.91</v>
      </c>
      <c r="AB2411">
        <v>0</v>
      </c>
      <c r="AC2411" s="331">
        <v>45300.9952150463</v>
      </c>
      <c r="AD2411" s="390">
        <v>1</v>
      </c>
      <c r="AE2411" s="330">
        <f>IF(W2411="COP",(X2411*AD2411),IF(W2411="NOK",((Z2411*AD2411)*Tasas!$H$45),IF('GL MEN'!W2411="EUR",(('GL MEN'!Z2411*'GL MEN'!AD2411)*Tasas!$H$45),IF('GL MEN'!W2411="USD",(('GL MEN'!Z2411*'GL MEN'!AD2411)*Tasas!$H$45),0))))</f>
        <v>3566639.91</v>
      </c>
      <c r="AF2411" s="319" t="s">
        <v>3842</v>
      </c>
      <c r="AG2411" s="319">
        <v>5</v>
      </c>
      <c r="AH2411" s="319" t="str">
        <f t="shared" si="74"/>
        <v>4</v>
      </c>
      <c r="AI2411" s="319" t="str">
        <f t="shared" si="75"/>
        <v>WA</v>
      </c>
    </row>
    <row r="2412" spans="1:35" x14ac:dyDescent="0.25">
      <c r="A2412">
        <v>2411</v>
      </c>
      <c r="B2412" t="s">
        <v>3811</v>
      </c>
      <c r="C2412" t="s">
        <v>4220</v>
      </c>
      <c r="D2412" t="s">
        <v>4206</v>
      </c>
      <c r="E2412" t="s">
        <v>4207</v>
      </c>
      <c r="F2412" t="s">
        <v>4208</v>
      </c>
      <c r="G2412" t="s">
        <v>4209</v>
      </c>
      <c r="H2412">
        <v>1304615</v>
      </c>
      <c r="I2412">
        <v>202312</v>
      </c>
      <c r="J2412" s="331">
        <v>45290</v>
      </c>
      <c r="K2412">
        <v>138684</v>
      </c>
      <c r="L2412" t="s">
        <v>4150</v>
      </c>
      <c r="M2412">
        <v>140533</v>
      </c>
      <c r="N2412" t="s">
        <v>4516</v>
      </c>
      <c r="P2412" t="s">
        <v>4517</v>
      </c>
      <c r="Q2412" t="s">
        <v>4518</v>
      </c>
      <c r="R2412" t="s">
        <v>4001</v>
      </c>
      <c r="S2412">
        <v>3001580</v>
      </c>
      <c r="T2412" t="s">
        <v>7576</v>
      </c>
      <c r="V2412" t="s">
        <v>7576</v>
      </c>
      <c r="W2412" t="s">
        <v>3988</v>
      </c>
      <c r="X2412" s="328">
        <v>3565618.91</v>
      </c>
      <c r="Y2412" s="328">
        <v>927.38</v>
      </c>
      <c r="Z2412" s="328">
        <v>9876.5499999999993</v>
      </c>
      <c r="AA2412" s="328">
        <v>3565618.91</v>
      </c>
      <c r="AB2412">
        <v>0</v>
      </c>
      <c r="AC2412" s="331">
        <v>45300.9952150463</v>
      </c>
      <c r="AD2412" s="390">
        <v>1</v>
      </c>
      <c r="AE2412" s="330">
        <f>IF(W2412="COP",(X2412*AD2412),IF(W2412="NOK",((Z2412*AD2412)*Tasas!$H$45),IF('GL MEN'!W2412="EUR",(('GL MEN'!Z2412*'GL MEN'!AD2412)*Tasas!$H$45),IF('GL MEN'!W2412="USD",(('GL MEN'!Z2412*'GL MEN'!AD2412)*Tasas!$H$45),0))))</f>
        <v>3565618.91</v>
      </c>
      <c r="AF2412" s="319" t="s">
        <v>3842</v>
      </c>
      <c r="AG2412" s="319">
        <v>5</v>
      </c>
      <c r="AH2412" s="319" t="str">
        <f t="shared" si="74"/>
        <v>4</v>
      </c>
      <c r="AI2412" s="319" t="str">
        <f t="shared" si="75"/>
        <v>WA</v>
      </c>
    </row>
    <row r="2413" spans="1:35" x14ac:dyDescent="0.25">
      <c r="A2413">
        <v>2412</v>
      </c>
      <c r="B2413" t="s">
        <v>3811</v>
      </c>
      <c r="C2413" t="s">
        <v>4145</v>
      </c>
      <c r="D2413" t="s">
        <v>4206</v>
      </c>
      <c r="E2413" t="s">
        <v>4207</v>
      </c>
      <c r="F2413" t="s">
        <v>4208</v>
      </c>
      <c r="G2413" t="s">
        <v>4209</v>
      </c>
      <c r="H2413">
        <v>1304615</v>
      </c>
      <c r="I2413">
        <v>202312</v>
      </c>
      <c r="J2413" s="331">
        <v>45290</v>
      </c>
      <c r="K2413">
        <v>138684</v>
      </c>
      <c r="L2413" t="s">
        <v>4150</v>
      </c>
      <c r="M2413">
        <v>117980</v>
      </c>
      <c r="N2413" t="s">
        <v>4214</v>
      </c>
      <c r="P2413" t="s">
        <v>4215</v>
      </c>
      <c r="Q2413" t="s">
        <v>4216</v>
      </c>
      <c r="R2413" t="s">
        <v>4008</v>
      </c>
      <c r="S2413">
        <v>3001807</v>
      </c>
      <c r="T2413" t="s">
        <v>7576</v>
      </c>
      <c r="V2413" t="s">
        <v>7576</v>
      </c>
      <c r="W2413" t="s">
        <v>3988</v>
      </c>
      <c r="X2413" s="328">
        <v>9285045.6400000006</v>
      </c>
      <c r="Y2413" s="328">
        <v>2414.9499999999998</v>
      </c>
      <c r="Z2413" s="328">
        <v>25719.02</v>
      </c>
      <c r="AA2413" s="328">
        <v>9285045.6400000006</v>
      </c>
      <c r="AB2413">
        <v>0</v>
      </c>
      <c r="AC2413" s="331">
        <v>45300.9952150463</v>
      </c>
      <c r="AD2413" s="390">
        <v>1</v>
      </c>
      <c r="AE2413" s="330">
        <f>IF(W2413="COP",(X2413*AD2413),IF(W2413="NOK",((Z2413*AD2413)*Tasas!$H$45),IF('GL MEN'!W2413="EUR",(('GL MEN'!Z2413*'GL MEN'!AD2413)*Tasas!$H$45),IF('GL MEN'!W2413="USD",(('GL MEN'!Z2413*'GL MEN'!AD2413)*Tasas!$H$45),0))))</f>
        <v>9285045.6400000006</v>
      </c>
      <c r="AF2413" s="319" t="s">
        <v>3830</v>
      </c>
      <c r="AG2413" s="319">
        <v>5</v>
      </c>
      <c r="AH2413" s="319" t="str">
        <f t="shared" si="74"/>
        <v>3</v>
      </c>
      <c r="AI2413" s="319" t="str">
        <f t="shared" si="75"/>
        <v>NE</v>
      </c>
    </row>
    <row r="2414" spans="1:35" x14ac:dyDescent="0.25">
      <c r="A2414">
        <v>2413</v>
      </c>
      <c r="B2414" t="s">
        <v>3811</v>
      </c>
      <c r="C2414" t="s">
        <v>4155</v>
      </c>
      <c r="D2414" t="s">
        <v>4206</v>
      </c>
      <c r="E2414" t="s">
        <v>4207</v>
      </c>
      <c r="F2414" t="s">
        <v>4208</v>
      </c>
      <c r="G2414" t="s">
        <v>4209</v>
      </c>
      <c r="H2414">
        <v>1304615</v>
      </c>
      <c r="I2414">
        <v>202312</v>
      </c>
      <c r="J2414" s="331">
        <v>45290</v>
      </c>
      <c r="K2414">
        <v>138684</v>
      </c>
      <c r="L2414" t="s">
        <v>4150</v>
      </c>
      <c r="M2414" t="s">
        <v>4066</v>
      </c>
      <c r="N2414" t="s">
        <v>5499</v>
      </c>
      <c r="P2414" t="s">
        <v>5500</v>
      </c>
      <c r="Q2414" t="s">
        <v>5501</v>
      </c>
      <c r="R2414" t="s">
        <v>4019</v>
      </c>
      <c r="S2414">
        <v>3001747</v>
      </c>
      <c r="T2414" t="s">
        <v>7576</v>
      </c>
      <c r="V2414" t="s">
        <v>7576</v>
      </c>
      <c r="W2414" t="s">
        <v>3988</v>
      </c>
      <c r="X2414" s="328">
        <v>2916167.19</v>
      </c>
      <c r="Y2414" s="328">
        <v>758.47</v>
      </c>
      <c r="Z2414" s="328">
        <v>8077.61</v>
      </c>
      <c r="AA2414" s="328">
        <v>2916167.19</v>
      </c>
      <c r="AB2414">
        <v>0</v>
      </c>
      <c r="AC2414" s="331">
        <v>45300.9952150463</v>
      </c>
      <c r="AD2414" s="390">
        <v>1</v>
      </c>
      <c r="AE2414" s="330">
        <f>IF(W2414="COP",(X2414*AD2414),IF(W2414="NOK",((Z2414*AD2414)*Tasas!$H$45),IF('GL MEN'!W2414="EUR",(('GL MEN'!Z2414*'GL MEN'!AD2414)*Tasas!$H$45),IF('GL MEN'!W2414="USD",(('GL MEN'!Z2414*'GL MEN'!AD2414)*Tasas!$H$45),0))))</f>
        <v>2916167.19</v>
      </c>
      <c r="AF2414" s="319" t="s">
        <v>3848</v>
      </c>
      <c r="AG2414" s="319">
        <v>5</v>
      </c>
      <c r="AH2414" s="319" t="str">
        <f t="shared" si="74"/>
        <v>6</v>
      </c>
      <c r="AI2414" s="319" t="str">
        <f t="shared" si="75"/>
        <v>URR</v>
      </c>
    </row>
    <row r="2415" spans="1:35" x14ac:dyDescent="0.25">
      <c r="A2415">
        <v>2414</v>
      </c>
      <c r="B2415" t="s">
        <v>3811</v>
      </c>
      <c r="C2415" t="s">
        <v>4220</v>
      </c>
      <c r="D2415" t="s">
        <v>4206</v>
      </c>
      <c r="E2415" t="s">
        <v>4207</v>
      </c>
      <c r="F2415" t="s">
        <v>4208</v>
      </c>
      <c r="G2415" t="s">
        <v>4209</v>
      </c>
      <c r="H2415">
        <v>1304615</v>
      </c>
      <c r="I2415">
        <v>202312</v>
      </c>
      <c r="J2415" s="331">
        <v>45290</v>
      </c>
      <c r="K2415">
        <v>138684</v>
      </c>
      <c r="L2415" t="s">
        <v>4150</v>
      </c>
      <c r="M2415">
        <v>140306</v>
      </c>
      <c r="N2415" t="s">
        <v>4438</v>
      </c>
      <c r="P2415" t="s">
        <v>4439</v>
      </c>
      <c r="Q2415" t="s">
        <v>4440</v>
      </c>
      <c r="R2415" t="s">
        <v>4001</v>
      </c>
      <c r="S2415">
        <v>3001580</v>
      </c>
      <c r="T2415" t="s">
        <v>7576</v>
      </c>
      <c r="V2415" t="s">
        <v>7576</v>
      </c>
      <c r="W2415" t="s">
        <v>3988</v>
      </c>
      <c r="X2415" s="328">
        <v>3566639.91</v>
      </c>
      <c r="Y2415" s="328">
        <v>927.65</v>
      </c>
      <c r="Z2415" s="328">
        <v>9879.3799999999992</v>
      </c>
      <c r="AA2415" s="328">
        <v>3566639.91</v>
      </c>
      <c r="AB2415">
        <v>0</v>
      </c>
      <c r="AC2415" s="331">
        <v>45300.9952150463</v>
      </c>
      <c r="AD2415" s="390">
        <v>1</v>
      </c>
      <c r="AE2415" s="330">
        <f>IF(W2415="COP",(X2415*AD2415),IF(W2415="NOK",((Z2415*AD2415)*Tasas!$H$45),IF('GL MEN'!W2415="EUR",(('GL MEN'!Z2415*'GL MEN'!AD2415)*Tasas!$H$45),IF('GL MEN'!W2415="USD",(('GL MEN'!Z2415*'GL MEN'!AD2415)*Tasas!$H$45),0))))</f>
        <v>3566639.91</v>
      </c>
      <c r="AF2415" s="319" t="s">
        <v>3842</v>
      </c>
      <c r="AG2415" s="319">
        <v>5</v>
      </c>
      <c r="AH2415" s="319" t="str">
        <f t="shared" si="74"/>
        <v>4</v>
      </c>
      <c r="AI2415" s="319" t="str">
        <f t="shared" si="75"/>
        <v>WA</v>
      </c>
    </row>
    <row r="2416" spans="1:35" x14ac:dyDescent="0.25">
      <c r="A2416">
        <v>2415</v>
      </c>
      <c r="B2416" t="s">
        <v>3811</v>
      </c>
      <c r="C2416" t="s">
        <v>4220</v>
      </c>
      <c r="D2416" t="s">
        <v>4206</v>
      </c>
      <c r="E2416" t="s">
        <v>4207</v>
      </c>
      <c r="F2416" t="s">
        <v>4208</v>
      </c>
      <c r="G2416" t="s">
        <v>4209</v>
      </c>
      <c r="H2416">
        <v>1304615</v>
      </c>
      <c r="I2416">
        <v>202312</v>
      </c>
      <c r="J2416" s="331">
        <v>45290</v>
      </c>
      <c r="K2416">
        <v>138684</v>
      </c>
      <c r="L2416" t="s">
        <v>4150</v>
      </c>
      <c r="M2416">
        <v>140302</v>
      </c>
      <c r="N2416" t="s">
        <v>4426</v>
      </c>
      <c r="P2416" t="s">
        <v>4427</v>
      </c>
      <c r="Q2416" t="s">
        <v>4428</v>
      </c>
      <c r="R2416" t="s">
        <v>4001</v>
      </c>
      <c r="S2416">
        <v>3001580</v>
      </c>
      <c r="T2416" t="s">
        <v>7576</v>
      </c>
      <c r="V2416" t="s">
        <v>7576</v>
      </c>
      <c r="W2416" t="s">
        <v>3988</v>
      </c>
      <c r="X2416" s="328">
        <v>3566639.91</v>
      </c>
      <c r="Y2416" s="328">
        <v>927.65</v>
      </c>
      <c r="Z2416" s="328">
        <v>9879.3799999999992</v>
      </c>
      <c r="AA2416" s="328">
        <v>3566639.91</v>
      </c>
      <c r="AB2416">
        <v>0</v>
      </c>
      <c r="AC2416" s="331">
        <v>45300.9952150463</v>
      </c>
      <c r="AD2416" s="390">
        <v>1</v>
      </c>
      <c r="AE2416" s="330">
        <f>IF(W2416="COP",(X2416*AD2416),IF(W2416="NOK",((Z2416*AD2416)*Tasas!$H$45),IF('GL MEN'!W2416="EUR",(('GL MEN'!Z2416*'GL MEN'!AD2416)*Tasas!$H$45),IF('GL MEN'!W2416="USD",(('GL MEN'!Z2416*'GL MEN'!AD2416)*Tasas!$H$45),0))))</f>
        <v>3566639.91</v>
      </c>
      <c r="AF2416" s="319" t="s">
        <v>3842</v>
      </c>
      <c r="AG2416" s="319">
        <v>5</v>
      </c>
      <c r="AH2416" s="319" t="str">
        <f t="shared" si="74"/>
        <v>4</v>
      </c>
      <c r="AI2416" s="319" t="str">
        <f t="shared" si="75"/>
        <v>WA</v>
      </c>
    </row>
    <row r="2417" spans="1:35" x14ac:dyDescent="0.25">
      <c r="A2417">
        <v>2416</v>
      </c>
      <c r="B2417" t="s">
        <v>3811</v>
      </c>
      <c r="C2417" t="s">
        <v>4155</v>
      </c>
      <c r="D2417" t="s">
        <v>4206</v>
      </c>
      <c r="E2417" t="s">
        <v>4207</v>
      </c>
      <c r="F2417" t="s">
        <v>4208</v>
      </c>
      <c r="G2417" t="s">
        <v>4209</v>
      </c>
      <c r="H2417">
        <v>1304615</v>
      </c>
      <c r="I2417">
        <v>202312</v>
      </c>
      <c r="J2417" s="331">
        <v>45290</v>
      </c>
      <c r="K2417">
        <v>138684</v>
      </c>
      <c r="L2417" t="s">
        <v>4150</v>
      </c>
      <c r="M2417">
        <v>117828</v>
      </c>
      <c r="N2417" t="s">
        <v>4210</v>
      </c>
      <c r="P2417" t="s">
        <v>4211</v>
      </c>
      <c r="Q2417" t="s">
        <v>4212</v>
      </c>
      <c r="R2417" t="s">
        <v>4019</v>
      </c>
      <c r="S2417">
        <v>3001748</v>
      </c>
      <c r="T2417" t="s">
        <v>7576</v>
      </c>
      <c r="V2417" t="s">
        <v>7576</v>
      </c>
      <c r="W2417" t="s">
        <v>3988</v>
      </c>
      <c r="X2417" s="328">
        <v>2301384.5699999998</v>
      </c>
      <c r="Y2417" s="328">
        <v>598.57000000000005</v>
      </c>
      <c r="Z2417" s="328">
        <v>6374.7</v>
      </c>
      <c r="AA2417" s="328">
        <v>2301384.5699999998</v>
      </c>
      <c r="AB2417">
        <v>0</v>
      </c>
      <c r="AC2417" s="331">
        <v>45300.9952150463</v>
      </c>
      <c r="AD2417" s="390">
        <v>1</v>
      </c>
      <c r="AE2417" s="330">
        <f>IF(W2417="COP",(X2417*AD2417),IF(W2417="NOK",((Z2417*AD2417)*Tasas!$H$45),IF('GL MEN'!W2417="EUR",(('GL MEN'!Z2417*'GL MEN'!AD2417)*Tasas!$H$45),IF('GL MEN'!W2417="USD",(('GL MEN'!Z2417*'GL MEN'!AD2417)*Tasas!$H$45),0))))</f>
        <v>2301384.5699999998</v>
      </c>
      <c r="AF2417" s="319" t="s">
        <v>3848</v>
      </c>
      <c r="AG2417" s="319">
        <v>5</v>
      </c>
      <c r="AH2417" s="319" t="str">
        <f t="shared" si="74"/>
        <v>6</v>
      </c>
      <c r="AI2417" s="319" t="str">
        <f t="shared" si="75"/>
        <v>URR</v>
      </c>
    </row>
    <row r="2418" spans="1:35" x14ac:dyDescent="0.25">
      <c r="A2418">
        <v>2417</v>
      </c>
      <c r="B2418" t="s">
        <v>3811</v>
      </c>
      <c r="C2418" t="s">
        <v>4220</v>
      </c>
      <c r="D2418" t="s">
        <v>4206</v>
      </c>
      <c r="E2418" t="s">
        <v>4207</v>
      </c>
      <c r="F2418" t="s">
        <v>4208</v>
      </c>
      <c r="G2418" t="s">
        <v>4209</v>
      </c>
      <c r="H2418">
        <v>1304615</v>
      </c>
      <c r="I2418">
        <v>202312</v>
      </c>
      <c r="J2418" s="331">
        <v>45290</v>
      </c>
      <c r="K2418">
        <v>138684</v>
      </c>
      <c r="L2418" t="s">
        <v>4150</v>
      </c>
      <c r="M2418">
        <v>140259</v>
      </c>
      <c r="N2418" t="s">
        <v>4357</v>
      </c>
      <c r="P2418" t="s">
        <v>4358</v>
      </c>
      <c r="Q2418" t="s">
        <v>4359</v>
      </c>
      <c r="R2418" t="s">
        <v>4001</v>
      </c>
      <c r="S2418">
        <v>3001580</v>
      </c>
      <c r="T2418" t="s">
        <v>7576</v>
      </c>
      <c r="V2418" t="s">
        <v>7576</v>
      </c>
      <c r="W2418" t="s">
        <v>3988</v>
      </c>
      <c r="X2418" s="328">
        <v>3566639.91</v>
      </c>
      <c r="Y2418" s="328">
        <v>927.65</v>
      </c>
      <c r="Z2418" s="328">
        <v>9879.3799999999992</v>
      </c>
      <c r="AA2418" s="328">
        <v>3566639.91</v>
      </c>
      <c r="AB2418">
        <v>0</v>
      </c>
      <c r="AC2418" s="331">
        <v>45300.9952150463</v>
      </c>
      <c r="AD2418" s="390">
        <v>1</v>
      </c>
      <c r="AE2418" s="330">
        <f>IF(W2418="COP",(X2418*AD2418),IF(W2418="NOK",((Z2418*AD2418)*Tasas!$H$45),IF('GL MEN'!W2418="EUR",(('GL MEN'!Z2418*'GL MEN'!AD2418)*Tasas!$H$45),IF('GL MEN'!W2418="USD",(('GL MEN'!Z2418*'GL MEN'!AD2418)*Tasas!$H$45),0))))</f>
        <v>3566639.91</v>
      </c>
      <c r="AF2418" s="319" t="s">
        <v>3842</v>
      </c>
      <c r="AG2418" s="319">
        <v>5</v>
      </c>
      <c r="AH2418" s="319" t="str">
        <f t="shared" si="74"/>
        <v>4</v>
      </c>
      <c r="AI2418" s="319" t="str">
        <f t="shared" si="75"/>
        <v>WA</v>
      </c>
    </row>
    <row r="2419" spans="1:35" x14ac:dyDescent="0.25">
      <c r="A2419">
        <v>2418</v>
      </c>
      <c r="B2419" t="s">
        <v>3811</v>
      </c>
      <c r="C2419" t="s">
        <v>4220</v>
      </c>
      <c r="D2419" t="s">
        <v>4206</v>
      </c>
      <c r="E2419" t="s">
        <v>4207</v>
      </c>
      <c r="F2419" t="s">
        <v>4208</v>
      </c>
      <c r="G2419" t="s">
        <v>4209</v>
      </c>
      <c r="H2419">
        <v>1304615</v>
      </c>
      <c r="I2419">
        <v>202312</v>
      </c>
      <c r="J2419" s="331">
        <v>45290</v>
      </c>
      <c r="K2419">
        <v>138684</v>
      </c>
      <c r="L2419" t="s">
        <v>4150</v>
      </c>
      <c r="M2419">
        <v>140316</v>
      </c>
      <c r="N2419" t="s">
        <v>4465</v>
      </c>
      <c r="P2419" t="s">
        <v>4466</v>
      </c>
      <c r="Q2419" t="s">
        <v>4467</v>
      </c>
      <c r="R2419" t="s">
        <v>4001</v>
      </c>
      <c r="S2419">
        <v>3001580</v>
      </c>
      <c r="T2419" t="s">
        <v>7576</v>
      </c>
      <c r="V2419" t="s">
        <v>7576</v>
      </c>
      <c r="W2419" t="s">
        <v>3988</v>
      </c>
      <c r="X2419" s="328">
        <v>3566639.91</v>
      </c>
      <c r="Y2419" s="328">
        <v>927.65</v>
      </c>
      <c r="Z2419" s="328">
        <v>9879.3799999999992</v>
      </c>
      <c r="AA2419" s="328">
        <v>3566639.91</v>
      </c>
      <c r="AB2419">
        <v>0</v>
      </c>
      <c r="AC2419" s="331">
        <v>45300.9952150463</v>
      </c>
      <c r="AD2419" s="390">
        <v>1</v>
      </c>
      <c r="AE2419" s="330">
        <f>IF(W2419="COP",(X2419*AD2419),IF(W2419="NOK",((Z2419*AD2419)*Tasas!$H$45),IF('GL MEN'!W2419="EUR",(('GL MEN'!Z2419*'GL MEN'!AD2419)*Tasas!$H$45),IF('GL MEN'!W2419="USD",(('GL MEN'!Z2419*'GL MEN'!AD2419)*Tasas!$H$45),0))))</f>
        <v>3566639.91</v>
      </c>
      <c r="AF2419" s="319" t="s">
        <v>3842</v>
      </c>
      <c r="AG2419" s="319">
        <v>5</v>
      </c>
      <c r="AH2419" s="319" t="str">
        <f t="shared" si="74"/>
        <v>4</v>
      </c>
      <c r="AI2419" s="319" t="str">
        <f t="shared" si="75"/>
        <v>WA</v>
      </c>
    </row>
    <row r="2420" spans="1:35" x14ac:dyDescent="0.25">
      <c r="A2420">
        <v>2419</v>
      </c>
      <c r="B2420" t="s">
        <v>3811</v>
      </c>
      <c r="C2420" t="s">
        <v>4155</v>
      </c>
      <c r="D2420" t="s">
        <v>4206</v>
      </c>
      <c r="E2420" t="s">
        <v>4207</v>
      </c>
      <c r="F2420" t="s">
        <v>4208</v>
      </c>
      <c r="G2420" t="s">
        <v>4209</v>
      </c>
      <c r="H2420">
        <v>1304615</v>
      </c>
      <c r="I2420">
        <v>202312</v>
      </c>
      <c r="J2420" s="331">
        <v>45290</v>
      </c>
      <c r="K2420">
        <v>138684</v>
      </c>
      <c r="L2420" t="s">
        <v>4150</v>
      </c>
      <c r="M2420" t="s">
        <v>4035</v>
      </c>
      <c r="N2420" t="s">
        <v>4525</v>
      </c>
      <c r="P2420" t="s">
        <v>4526</v>
      </c>
      <c r="Q2420" t="s">
        <v>4527</v>
      </c>
      <c r="R2420" t="s">
        <v>4019</v>
      </c>
      <c r="S2420">
        <v>3001751</v>
      </c>
      <c r="T2420" t="s">
        <v>7576</v>
      </c>
      <c r="V2420" t="s">
        <v>7576</v>
      </c>
      <c r="W2420" t="s">
        <v>3988</v>
      </c>
      <c r="X2420" s="328">
        <v>4413726.7</v>
      </c>
      <c r="Y2420" s="328">
        <v>1147.97</v>
      </c>
      <c r="Z2420" s="328">
        <v>12225.76</v>
      </c>
      <c r="AA2420" s="328">
        <v>4413726.7</v>
      </c>
      <c r="AB2420">
        <v>0</v>
      </c>
      <c r="AC2420" s="331">
        <v>45300.9952150463</v>
      </c>
      <c r="AD2420" s="390">
        <v>1</v>
      </c>
      <c r="AE2420" s="330">
        <f>IF(W2420="COP",(X2420*AD2420),IF(W2420="NOK",((Z2420*AD2420)*Tasas!$H$45),IF('GL MEN'!W2420="EUR",(('GL MEN'!Z2420*'GL MEN'!AD2420)*Tasas!$H$45),IF('GL MEN'!W2420="USD",(('GL MEN'!Z2420*'GL MEN'!AD2420)*Tasas!$H$45),0))))</f>
        <v>4413726.7</v>
      </c>
      <c r="AF2420" s="319" t="s">
        <v>3848</v>
      </c>
      <c r="AG2420" s="319">
        <v>5</v>
      </c>
      <c r="AH2420" s="319" t="str">
        <f t="shared" si="74"/>
        <v>6</v>
      </c>
      <c r="AI2420" s="319" t="str">
        <f t="shared" si="75"/>
        <v>URR</v>
      </c>
    </row>
    <row r="2421" spans="1:35" x14ac:dyDescent="0.25">
      <c r="A2421">
        <v>2420</v>
      </c>
      <c r="B2421" t="s">
        <v>3811</v>
      </c>
      <c r="C2421" t="s">
        <v>4220</v>
      </c>
      <c r="D2421" t="s">
        <v>4206</v>
      </c>
      <c r="E2421" t="s">
        <v>4207</v>
      </c>
      <c r="F2421" t="s">
        <v>4208</v>
      </c>
      <c r="G2421" t="s">
        <v>4209</v>
      </c>
      <c r="H2421">
        <v>1304615</v>
      </c>
      <c r="I2421">
        <v>202312</v>
      </c>
      <c r="J2421" s="331">
        <v>45290</v>
      </c>
      <c r="K2421">
        <v>138684</v>
      </c>
      <c r="L2421" t="s">
        <v>4150</v>
      </c>
      <c r="M2421">
        <v>140317</v>
      </c>
      <c r="N2421" t="s">
        <v>4468</v>
      </c>
      <c r="P2421" t="s">
        <v>4469</v>
      </c>
      <c r="Q2421" t="s">
        <v>4470</v>
      </c>
      <c r="R2421" t="s">
        <v>4001</v>
      </c>
      <c r="S2421">
        <v>3001580</v>
      </c>
      <c r="T2421" t="s">
        <v>7576</v>
      </c>
      <c r="V2421" t="s">
        <v>7576</v>
      </c>
      <c r="W2421" t="s">
        <v>3988</v>
      </c>
      <c r="X2421" s="328">
        <v>3566639.91</v>
      </c>
      <c r="Y2421" s="328">
        <v>927.65</v>
      </c>
      <c r="Z2421" s="328">
        <v>9879.3799999999992</v>
      </c>
      <c r="AA2421" s="328">
        <v>3566639.91</v>
      </c>
      <c r="AB2421">
        <v>0</v>
      </c>
      <c r="AC2421" s="331">
        <v>45300.9952150463</v>
      </c>
      <c r="AD2421" s="390">
        <v>1</v>
      </c>
      <c r="AE2421" s="330">
        <f>IF(W2421="COP",(X2421*AD2421),IF(W2421="NOK",((Z2421*AD2421)*Tasas!$H$45),IF('GL MEN'!W2421="EUR",(('GL MEN'!Z2421*'GL MEN'!AD2421)*Tasas!$H$45),IF('GL MEN'!W2421="USD",(('GL MEN'!Z2421*'GL MEN'!AD2421)*Tasas!$H$45),0))))</f>
        <v>3566639.91</v>
      </c>
      <c r="AF2421" s="319" t="s">
        <v>3842</v>
      </c>
      <c r="AG2421" s="319">
        <v>5</v>
      </c>
      <c r="AH2421" s="319" t="str">
        <f t="shared" si="74"/>
        <v>4</v>
      </c>
      <c r="AI2421" s="319" t="str">
        <f t="shared" si="75"/>
        <v>WA</v>
      </c>
    </row>
    <row r="2422" spans="1:35" x14ac:dyDescent="0.25">
      <c r="A2422">
        <v>2421</v>
      </c>
      <c r="B2422" t="s">
        <v>3811</v>
      </c>
      <c r="C2422" t="s">
        <v>4228</v>
      </c>
      <c r="D2422" t="s">
        <v>4206</v>
      </c>
      <c r="E2422" t="s">
        <v>4207</v>
      </c>
      <c r="F2422" t="s">
        <v>4208</v>
      </c>
      <c r="G2422" t="s">
        <v>4209</v>
      </c>
      <c r="H2422">
        <v>1304615</v>
      </c>
      <c r="I2422">
        <v>202312</v>
      </c>
      <c r="J2422" s="331">
        <v>45290</v>
      </c>
      <c r="K2422">
        <v>138684</v>
      </c>
      <c r="L2422" t="s">
        <v>4150</v>
      </c>
      <c r="M2422" t="s">
        <v>4528</v>
      </c>
      <c r="N2422" t="s">
        <v>4529</v>
      </c>
      <c r="P2422" t="s">
        <v>4530</v>
      </c>
      <c r="Q2422" t="s">
        <v>4531</v>
      </c>
      <c r="R2422" t="s">
        <v>4007</v>
      </c>
      <c r="S2422">
        <v>3001722</v>
      </c>
      <c r="T2422" t="s">
        <v>7576</v>
      </c>
      <c r="V2422" t="s">
        <v>7576</v>
      </c>
      <c r="W2422" t="s">
        <v>3988</v>
      </c>
      <c r="X2422" s="328">
        <v>1194080.2</v>
      </c>
      <c r="Y2422" s="328">
        <v>310.57</v>
      </c>
      <c r="Z2422" s="328">
        <v>3307.53</v>
      </c>
      <c r="AA2422" s="328">
        <v>1194080.2</v>
      </c>
      <c r="AB2422">
        <v>0</v>
      </c>
      <c r="AC2422" s="331">
        <v>45300.9952150463</v>
      </c>
      <c r="AD2422" s="390">
        <v>1</v>
      </c>
      <c r="AE2422" s="330">
        <f>IF(W2422="COP",(X2422*AD2422),IF(W2422="NOK",((Z2422*AD2422)*Tasas!$H$45),IF('GL MEN'!W2422="EUR",(('GL MEN'!Z2422*'GL MEN'!AD2422)*Tasas!$H$45),IF('GL MEN'!W2422="USD",(('GL MEN'!Z2422*'GL MEN'!AD2422)*Tasas!$H$45),0))))</f>
        <v>1194080.2</v>
      </c>
      <c r="AF2422" s="319" t="s">
        <v>3836</v>
      </c>
      <c r="AG2422" s="319">
        <v>5</v>
      </c>
      <c r="AH2422" s="319" t="str">
        <f t="shared" si="74"/>
        <v>2</v>
      </c>
      <c r="AI2422" s="319" t="str">
        <f t="shared" si="75"/>
        <v>CO</v>
      </c>
    </row>
    <row r="2423" spans="1:35" x14ac:dyDescent="0.25">
      <c r="A2423">
        <v>2422</v>
      </c>
      <c r="B2423" t="s">
        <v>3811</v>
      </c>
      <c r="C2423" t="s">
        <v>4155</v>
      </c>
      <c r="D2423" t="s">
        <v>4206</v>
      </c>
      <c r="E2423" t="s">
        <v>4207</v>
      </c>
      <c r="F2423" t="s">
        <v>4208</v>
      </c>
      <c r="G2423" t="s">
        <v>4209</v>
      </c>
      <c r="H2423">
        <v>1304615</v>
      </c>
      <c r="I2423">
        <v>202312</v>
      </c>
      <c r="J2423" s="331">
        <v>45290</v>
      </c>
      <c r="K2423">
        <v>138684</v>
      </c>
      <c r="L2423" t="s">
        <v>4150</v>
      </c>
      <c r="M2423">
        <v>122256</v>
      </c>
      <c r="N2423" t="s">
        <v>4217</v>
      </c>
      <c r="P2423" t="s">
        <v>4218</v>
      </c>
      <c r="Q2423" t="s">
        <v>4219</v>
      </c>
      <c r="R2423" t="s">
        <v>4005</v>
      </c>
      <c r="S2423">
        <v>3165289</v>
      </c>
      <c r="T2423" t="s">
        <v>7576</v>
      </c>
      <c r="V2423" t="s">
        <v>7576</v>
      </c>
      <c r="W2423" t="s">
        <v>3988</v>
      </c>
      <c r="X2423" s="328">
        <v>6383737.9100000001</v>
      </c>
      <c r="Y2423" s="328">
        <v>1660.35</v>
      </c>
      <c r="Z2423" s="328">
        <v>17682.57</v>
      </c>
      <c r="AA2423" s="328">
        <v>6383737.9100000001</v>
      </c>
      <c r="AB2423">
        <v>0</v>
      </c>
      <c r="AC2423" s="331">
        <v>45300.9952150463</v>
      </c>
      <c r="AD2423" s="390">
        <v>1</v>
      </c>
      <c r="AE2423" s="330">
        <f>IF(W2423="COP",(X2423*AD2423),IF(W2423="NOK",((Z2423*AD2423)*Tasas!$H$45),IF('GL MEN'!W2423="EUR",(('GL MEN'!Z2423*'GL MEN'!AD2423)*Tasas!$H$45),IF('GL MEN'!W2423="USD",(('GL MEN'!Z2423*'GL MEN'!AD2423)*Tasas!$H$45),0))))</f>
        <v>6383737.9100000001</v>
      </c>
      <c r="AF2423" s="319" t="s">
        <v>3833</v>
      </c>
      <c r="AG2423" s="319">
        <v>5</v>
      </c>
      <c r="AH2423" s="319" t="str">
        <f t="shared" si="74"/>
        <v>6</v>
      </c>
      <c r="AI2423" s="319" t="str">
        <f t="shared" si="75"/>
        <v>URR</v>
      </c>
    </row>
    <row r="2424" spans="1:35" x14ac:dyDescent="0.25">
      <c r="A2424">
        <v>2423</v>
      </c>
      <c r="B2424" t="s">
        <v>3811</v>
      </c>
      <c r="C2424" t="s">
        <v>4228</v>
      </c>
      <c r="D2424" t="s">
        <v>4206</v>
      </c>
      <c r="E2424" t="s">
        <v>4207</v>
      </c>
      <c r="F2424" t="s">
        <v>4208</v>
      </c>
      <c r="G2424" t="s">
        <v>4209</v>
      </c>
      <c r="H2424">
        <v>1304615</v>
      </c>
      <c r="I2424">
        <v>202312</v>
      </c>
      <c r="J2424" s="331">
        <v>45290</v>
      </c>
      <c r="K2424">
        <v>138684</v>
      </c>
      <c r="L2424" t="s">
        <v>4150</v>
      </c>
      <c r="M2424" t="s">
        <v>4023</v>
      </c>
      <c r="N2424" t="s">
        <v>4538</v>
      </c>
      <c r="P2424" t="s">
        <v>4539</v>
      </c>
      <c r="Q2424" t="s">
        <v>4540</v>
      </c>
      <c r="R2424" t="s">
        <v>3993</v>
      </c>
      <c r="S2424">
        <v>3001771</v>
      </c>
      <c r="T2424" t="s">
        <v>7576</v>
      </c>
      <c r="V2424" t="s">
        <v>7576</v>
      </c>
      <c r="W2424" t="s">
        <v>3988</v>
      </c>
      <c r="X2424" s="328">
        <v>2673164.4700000002</v>
      </c>
      <c r="Y2424" s="328">
        <v>695.26</v>
      </c>
      <c r="Z2424" s="328">
        <v>7404.51</v>
      </c>
      <c r="AA2424" s="328">
        <v>2673164.4700000002</v>
      </c>
      <c r="AB2424">
        <v>0</v>
      </c>
      <c r="AC2424" s="331">
        <v>45300.9952150463</v>
      </c>
      <c r="AD2424" s="390">
        <v>1</v>
      </c>
      <c r="AE2424" s="330">
        <f>IF(W2424="COP",(X2424*AD2424),IF(W2424="NOK",((Z2424*AD2424)*Tasas!$H$45),IF('GL MEN'!W2424="EUR",(('GL MEN'!Z2424*'GL MEN'!AD2424)*Tasas!$H$45),IF('GL MEN'!W2424="USD",(('GL MEN'!Z2424*'GL MEN'!AD2424)*Tasas!$H$45),0))))</f>
        <v>2673164.4700000002</v>
      </c>
      <c r="AF2424" s="319" t="s">
        <v>3848</v>
      </c>
      <c r="AG2424" s="319">
        <v>5</v>
      </c>
      <c r="AH2424" s="319" t="str">
        <f t="shared" si="74"/>
        <v>2</v>
      </c>
      <c r="AI2424" s="319" t="str">
        <f t="shared" si="75"/>
        <v>CO</v>
      </c>
    </row>
    <row r="2425" spans="1:35" x14ac:dyDescent="0.25">
      <c r="A2425">
        <v>2424</v>
      </c>
      <c r="B2425" t="s">
        <v>3811</v>
      </c>
      <c r="C2425" t="s">
        <v>4259</v>
      </c>
      <c r="D2425" t="s">
        <v>4206</v>
      </c>
      <c r="E2425" t="s">
        <v>4207</v>
      </c>
      <c r="F2425" t="s">
        <v>4208</v>
      </c>
      <c r="G2425" t="s">
        <v>4209</v>
      </c>
      <c r="H2425">
        <v>1304615</v>
      </c>
      <c r="I2425">
        <v>202312</v>
      </c>
      <c r="J2425" s="331">
        <v>45290</v>
      </c>
      <c r="K2425">
        <v>138684</v>
      </c>
      <c r="L2425" t="s">
        <v>4150</v>
      </c>
      <c r="M2425" t="s">
        <v>5491</v>
      </c>
      <c r="N2425" t="s">
        <v>7039</v>
      </c>
      <c r="P2425" t="s">
        <v>5493</v>
      </c>
      <c r="Q2425" t="s">
        <v>5494</v>
      </c>
      <c r="R2425" t="s">
        <v>4001</v>
      </c>
      <c r="S2425">
        <v>3001575</v>
      </c>
      <c r="T2425" t="s">
        <v>7576</v>
      </c>
      <c r="V2425" t="s">
        <v>7576</v>
      </c>
      <c r="W2425" t="s">
        <v>3988</v>
      </c>
      <c r="X2425" s="328">
        <v>5415692.3600000003</v>
      </c>
      <c r="Y2425" s="328">
        <v>1408.57</v>
      </c>
      <c r="Z2425" s="328">
        <v>15001.14</v>
      </c>
      <c r="AA2425" s="328">
        <v>5415692.3600000003</v>
      </c>
      <c r="AB2425">
        <v>0</v>
      </c>
      <c r="AC2425" s="331">
        <v>45300.9952150463</v>
      </c>
      <c r="AD2425" s="390">
        <v>1</v>
      </c>
      <c r="AE2425" s="330">
        <f>IF(W2425="COP",(X2425*AD2425),IF(W2425="NOK",((Z2425*AD2425)*Tasas!$H$45),IF('GL MEN'!W2425="EUR",(('GL MEN'!Z2425*'GL MEN'!AD2425)*Tasas!$H$45),IF('GL MEN'!W2425="USD",(('GL MEN'!Z2425*'GL MEN'!AD2425)*Tasas!$H$45),0))))</f>
        <v>5415692.3600000003</v>
      </c>
      <c r="AF2425" s="319" t="s">
        <v>3830</v>
      </c>
      <c r="AG2425" s="319">
        <v>5</v>
      </c>
      <c r="AH2425" s="319" t="str">
        <f t="shared" si="74"/>
        <v>4</v>
      </c>
      <c r="AI2425" s="319" t="str">
        <f t="shared" si="75"/>
        <v>WA</v>
      </c>
    </row>
    <row r="2426" spans="1:35" x14ac:dyDescent="0.25">
      <c r="A2426">
        <v>2425</v>
      </c>
      <c r="B2426" t="s">
        <v>3811</v>
      </c>
      <c r="C2426" t="s">
        <v>4266</v>
      </c>
      <c r="D2426" t="s">
        <v>4206</v>
      </c>
      <c r="E2426" t="s">
        <v>4207</v>
      </c>
      <c r="F2426" t="s">
        <v>4208</v>
      </c>
      <c r="G2426" t="s">
        <v>4209</v>
      </c>
      <c r="H2426">
        <v>1304615</v>
      </c>
      <c r="I2426">
        <v>202312</v>
      </c>
      <c r="J2426" s="331">
        <v>45290</v>
      </c>
      <c r="K2426">
        <v>138684</v>
      </c>
      <c r="L2426" t="s">
        <v>4150</v>
      </c>
      <c r="M2426">
        <v>139990</v>
      </c>
      <c r="N2426" t="s">
        <v>4279</v>
      </c>
      <c r="P2426" t="s">
        <v>4280</v>
      </c>
      <c r="Q2426" t="s">
        <v>4281</v>
      </c>
      <c r="R2426" t="s">
        <v>4008</v>
      </c>
      <c r="S2426">
        <v>3076664</v>
      </c>
      <c r="T2426" t="s">
        <v>7576</v>
      </c>
      <c r="V2426" t="s">
        <v>7576</v>
      </c>
      <c r="W2426" t="s">
        <v>3988</v>
      </c>
      <c r="X2426" s="328">
        <v>3568165.91</v>
      </c>
      <c r="Y2426" s="328">
        <v>928.04</v>
      </c>
      <c r="Z2426" s="328">
        <v>9883.61</v>
      </c>
      <c r="AA2426" s="328">
        <v>3568165.91</v>
      </c>
      <c r="AB2426">
        <v>0</v>
      </c>
      <c r="AC2426" s="331">
        <v>45300.9952150463</v>
      </c>
      <c r="AD2426" s="390">
        <v>1</v>
      </c>
      <c r="AE2426" s="330">
        <f>IF(W2426="COP",(X2426*AD2426),IF(W2426="NOK",((Z2426*AD2426)*Tasas!$H$45),IF('GL MEN'!W2426="EUR",(('GL MEN'!Z2426*'GL MEN'!AD2426)*Tasas!$H$45),IF('GL MEN'!W2426="USD",(('GL MEN'!Z2426*'GL MEN'!AD2426)*Tasas!$H$45),0))))</f>
        <v>3568165.91</v>
      </c>
      <c r="AF2426" s="319" t="s">
        <v>3842</v>
      </c>
      <c r="AG2426" s="319">
        <v>5</v>
      </c>
      <c r="AH2426" s="319" t="str">
        <f t="shared" si="74"/>
        <v>3</v>
      </c>
      <c r="AI2426" s="319" t="str">
        <f t="shared" si="75"/>
        <v>NE</v>
      </c>
    </row>
    <row r="2427" spans="1:35" x14ac:dyDescent="0.25">
      <c r="A2427">
        <v>2426</v>
      </c>
      <c r="B2427" t="s">
        <v>3811</v>
      </c>
      <c r="C2427" t="s">
        <v>4155</v>
      </c>
      <c r="D2427" t="s">
        <v>4206</v>
      </c>
      <c r="E2427" t="s">
        <v>4207</v>
      </c>
      <c r="F2427" t="s">
        <v>4208</v>
      </c>
      <c r="G2427" t="s">
        <v>4209</v>
      </c>
      <c r="H2427">
        <v>1304615</v>
      </c>
      <c r="I2427">
        <v>202312</v>
      </c>
      <c r="J2427" s="331">
        <v>45290</v>
      </c>
      <c r="K2427">
        <v>138684</v>
      </c>
      <c r="L2427" t="s">
        <v>4150</v>
      </c>
      <c r="M2427" t="s">
        <v>4032</v>
      </c>
      <c r="N2427" t="s">
        <v>4548</v>
      </c>
      <c r="P2427" t="s">
        <v>4549</v>
      </c>
      <c r="Q2427" t="s">
        <v>4550</v>
      </c>
      <c r="R2427" t="s">
        <v>4019</v>
      </c>
      <c r="S2427">
        <v>3001752</v>
      </c>
      <c r="T2427" t="s">
        <v>7576</v>
      </c>
      <c r="V2427" t="s">
        <v>7576</v>
      </c>
      <c r="W2427" t="s">
        <v>3988</v>
      </c>
      <c r="X2427" s="328">
        <v>4514739.91</v>
      </c>
      <c r="Y2427" s="328">
        <v>1174.24</v>
      </c>
      <c r="Z2427" s="328">
        <v>12505.56</v>
      </c>
      <c r="AA2427" s="328">
        <v>4514739.91</v>
      </c>
      <c r="AB2427">
        <v>0</v>
      </c>
      <c r="AC2427" s="331">
        <v>45300.9952150463</v>
      </c>
      <c r="AD2427" s="390">
        <v>1</v>
      </c>
      <c r="AE2427" s="330">
        <f>IF(W2427="COP",(X2427*AD2427),IF(W2427="NOK",((Z2427*AD2427)*Tasas!$H$45),IF('GL MEN'!W2427="EUR",(('GL MEN'!Z2427*'GL MEN'!AD2427)*Tasas!$H$45),IF('GL MEN'!W2427="USD",(('GL MEN'!Z2427*'GL MEN'!AD2427)*Tasas!$H$45),0))))</f>
        <v>4514739.91</v>
      </c>
      <c r="AF2427" s="319" t="s">
        <v>3848</v>
      </c>
      <c r="AG2427" s="319">
        <v>5</v>
      </c>
      <c r="AH2427" s="319" t="str">
        <f t="shared" si="74"/>
        <v>6</v>
      </c>
      <c r="AI2427" s="319" t="str">
        <f t="shared" si="75"/>
        <v>URR</v>
      </c>
    </row>
    <row r="2428" spans="1:35" x14ac:dyDescent="0.25">
      <c r="A2428">
        <v>2427</v>
      </c>
      <c r="B2428" t="s">
        <v>3811</v>
      </c>
      <c r="C2428" t="s">
        <v>4155</v>
      </c>
      <c r="D2428" t="s">
        <v>4206</v>
      </c>
      <c r="E2428" t="s">
        <v>4207</v>
      </c>
      <c r="F2428" t="s">
        <v>4208</v>
      </c>
      <c r="G2428" t="s">
        <v>4209</v>
      </c>
      <c r="H2428">
        <v>1304615</v>
      </c>
      <c r="I2428">
        <v>202312</v>
      </c>
      <c r="J2428" s="331">
        <v>45290</v>
      </c>
      <c r="K2428">
        <v>138684</v>
      </c>
      <c r="L2428" t="s">
        <v>4150</v>
      </c>
      <c r="M2428" t="s">
        <v>4037</v>
      </c>
      <c r="N2428" t="s">
        <v>4522</v>
      </c>
      <c r="P2428" t="s">
        <v>4523</v>
      </c>
      <c r="Q2428" t="s">
        <v>4524</v>
      </c>
      <c r="R2428" t="s">
        <v>4019</v>
      </c>
      <c r="S2428">
        <v>3001750</v>
      </c>
      <c r="T2428" t="s">
        <v>7576</v>
      </c>
      <c r="V2428" t="s">
        <v>7576</v>
      </c>
      <c r="W2428" t="s">
        <v>3988</v>
      </c>
      <c r="X2428" s="328">
        <v>4433683.83</v>
      </c>
      <c r="Y2428" s="328">
        <v>1153.1600000000001</v>
      </c>
      <c r="Z2428" s="328">
        <v>12281.04</v>
      </c>
      <c r="AA2428" s="328">
        <v>4433683.83</v>
      </c>
      <c r="AB2428">
        <v>0</v>
      </c>
      <c r="AC2428" s="331">
        <v>45300.9952150463</v>
      </c>
      <c r="AD2428" s="390">
        <v>1</v>
      </c>
      <c r="AE2428" s="330">
        <f>IF(W2428="COP",(X2428*AD2428),IF(W2428="NOK",((Z2428*AD2428)*Tasas!$H$45),IF('GL MEN'!W2428="EUR",(('GL MEN'!Z2428*'GL MEN'!AD2428)*Tasas!$H$45),IF('GL MEN'!W2428="USD",(('GL MEN'!Z2428*'GL MEN'!AD2428)*Tasas!$H$45),0))))</f>
        <v>4433683.83</v>
      </c>
      <c r="AF2428" s="319" t="s">
        <v>3848</v>
      </c>
      <c r="AG2428" s="319">
        <v>5</v>
      </c>
      <c r="AH2428" s="319" t="str">
        <f t="shared" si="74"/>
        <v>6</v>
      </c>
      <c r="AI2428" s="319" t="str">
        <f t="shared" si="75"/>
        <v>URR</v>
      </c>
    </row>
    <row r="2429" spans="1:35" x14ac:dyDescent="0.25">
      <c r="A2429">
        <v>2428</v>
      </c>
      <c r="B2429" t="s">
        <v>3811</v>
      </c>
      <c r="C2429" t="s">
        <v>4228</v>
      </c>
      <c r="D2429" t="s">
        <v>4206</v>
      </c>
      <c r="E2429" t="s">
        <v>4207</v>
      </c>
      <c r="F2429" t="s">
        <v>4208</v>
      </c>
      <c r="G2429" t="s">
        <v>4209</v>
      </c>
      <c r="H2429">
        <v>1304615</v>
      </c>
      <c r="I2429">
        <v>202312</v>
      </c>
      <c r="J2429" s="331">
        <v>45290</v>
      </c>
      <c r="K2429">
        <v>138684</v>
      </c>
      <c r="L2429" t="s">
        <v>4150</v>
      </c>
      <c r="M2429">
        <v>139332</v>
      </c>
      <c r="N2429" t="s">
        <v>4270</v>
      </c>
      <c r="P2429" t="s">
        <v>4271</v>
      </c>
      <c r="Q2429" t="s">
        <v>4272</v>
      </c>
      <c r="R2429" t="s">
        <v>3993</v>
      </c>
      <c r="S2429">
        <v>3001766</v>
      </c>
      <c r="T2429" t="s">
        <v>7576</v>
      </c>
      <c r="V2429" t="s">
        <v>7576</v>
      </c>
      <c r="W2429" t="s">
        <v>3988</v>
      </c>
      <c r="X2429" s="328">
        <v>1286131.21</v>
      </c>
      <c r="Y2429" s="328">
        <v>334.51</v>
      </c>
      <c r="Z2429" s="328">
        <v>3562.51</v>
      </c>
      <c r="AA2429" s="328">
        <v>1286131.21</v>
      </c>
      <c r="AB2429">
        <v>0</v>
      </c>
      <c r="AC2429" s="331">
        <v>45300.9952150463</v>
      </c>
      <c r="AD2429" s="390">
        <v>1</v>
      </c>
      <c r="AE2429" s="330">
        <f>IF(W2429="COP",(X2429*AD2429),IF(W2429="NOK",((Z2429*AD2429)*Tasas!$H$45),IF('GL MEN'!W2429="EUR",(('GL MEN'!Z2429*'GL MEN'!AD2429)*Tasas!$H$45),IF('GL MEN'!W2429="USD",(('GL MEN'!Z2429*'GL MEN'!AD2429)*Tasas!$H$45),0))))</f>
        <v>1286131.21</v>
      </c>
      <c r="AF2429" s="319" t="s">
        <v>3848</v>
      </c>
      <c r="AG2429" s="319">
        <v>5</v>
      </c>
      <c r="AH2429" s="319" t="str">
        <f t="shared" si="74"/>
        <v>2</v>
      </c>
      <c r="AI2429" s="319" t="str">
        <f t="shared" si="75"/>
        <v>CO</v>
      </c>
    </row>
    <row r="2430" spans="1:35" x14ac:dyDescent="0.25">
      <c r="A2430">
        <v>2429</v>
      </c>
      <c r="B2430" t="s">
        <v>3811</v>
      </c>
      <c r="C2430" t="s">
        <v>4228</v>
      </c>
      <c r="D2430" t="s">
        <v>4206</v>
      </c>
      <c r="E2430" t="s">
        <v>4207</v>
      </c>
      <c r="F2430" t="s">
        <v>4208</v>
      </c>
      <c r="G2430" t="s">
        <v>4209</v>
      </c>
      <c r="H2430">
        <v>1304615</v>
      </c>
      <c r="I2430">
        <v>202312</v>
      </c>
      <c r="J2430" s="331">
        <v>45290</v>
      </c>
      <c r="K2430">
        <v>138684</v>
      </c>
      <c r="L2430" t="s">
        <v>4150</v>
      </c>
      <c r="M2430">
        <v>125468</v>
      </c>
      <c r="N2430" t="s">
        <v>4229</v>
      </c>
      <c r="P2430" t="s">
        <v>4230</v>
      </c>
      <c r="Q2430" t="s">
        <v>4231</v>
      </c>
      <c r="R2430" t="s">
        <v>3993</v>
      </c>
      <c r="S2430">
        <v>3001763</v>
      </c>
      <c r="T2430" t="s">
        <v>7576</v>
      </c>
      <c r="V2430" t="s">
        <v>7576</v>
      </c>
      <c r="W2430" t="s">
        <v>3988</v>
      </c>
      <c r="X2430" s="328">
        <v>1226973.73</v>
      </c>
      <c r="Y2430" s="328">
        <v>319.12</v>
      </c>
      <c r="Z2430" s="328">
        <v>3398.64</v>
      </c>
      <c r="AA2430" s="328">
        <v>1226973.73</v>
      </c>
      <c r="AB2430">
        <v>0</v>
      </c>
      <c r="AC2430" s="331">
        <v>45300.9952150463</v>
      </c>
      <c r="AD2430" s="390">
        <v>1</v>
      </c>
      <c r="AE2430" s="330">
        <f>IF(W2430="COP",(X2430*AD2430),IF(W2430="NOK",((Z2430*AD2430)*Tasas!$H$45),IF('GL MEN'!W2430="EUR",(('GL MEN'!Z2430*'GL MEN'!AD2430)*Tasas!$H$45),IF('GL MEN'!W2430="USD",(('GL MEN'!Z2430*'GL MEN'!AD2430)*Tasas!$H$45),0))))</f>
        <v>1226973.73</v>
      </c>
      <c r="AF2430" s="319" t="s">
        <v>3848</v>
      </c>
      <c r="AG2430" s="319">
        <v>5</v>
      </c>
      <c r="AH2430" s="319" t="str">
        <f t="shared" si="74"/>
        <v>2</v>
      </c>
      <c r="AI2430" s="319" t="str">
        <f t="shared" si="75"/>
        <v>CO</v>
      </c>
    </row>
    <row r="2431" spans="1:35" x14ac:dyDescent="0.25">
      <c r="A2431">
        <v>2430</v>
      </c>
      <c r="B2431" t="s">
        <v>3811</v>
      </c>
      <c r="C2431" t="s">
        <v>4259</v>
      </c>
      <c r="D2431" t="s">
        <v>4206</v>
      </c>
      <c r="E2431" t="s">
        <v>4207</v>
      </c>
      <c r="F2431" t="s">
        <v>4208</v>
      </c>
      <c r="G2431" t="s">
        <v>4209</v>
      </c>
      <c r="H2431">
        <v>1304615</v>
      </c>
      <c r="I2431">
        <v>202312</v>
      </c>
      <c r="J2431" s="331">
        <v>45290</v>
      </c>
      <c r="K2431">
        <v>138684</v>
      </c>
      <c r="L2431" t="s">
        <v>4150</v>
      </c>
      <c r="M2431">
        <v>141155</v>
      </c>
      <c r="N2431" t="s">
        <v>5488</v>
      </c>
      <c r="P2431" t="s">
        <v>5489</v>
      </c>
      <c r="Q2431" t="s">
        <v>5490</v>
      </c>
      <c r="R2431" t="s">
        <v>4001</v>
      </c>
      <c r="S2431">
        <v>3001573</v>
      </c>
      <c r="T2431" t="s">
        <v>7576</v>
      </c>
      <c r="V2431" t="s">
        <v>7576</v>
      </c>
      <c r="W2431" t="s">
        <v>3988</v>
      </c>
      <c r="X2431" s="328">
        <v>8131435.9100000001</v>
      </c>
      <c r="Y2431" s="328">
        <v>2114.91</v>
      </c>
      <c r="Z2431" s="328">
        <v>22523.59</v>
      </c>
      <c r="AA2431" s="328">
        <v>8131435.9100000001</v>
      </c>
      <c r="AB2431">
        <v>0</v>
      </c>
      <c r="AC2431" s="331">
        <v>45300.9952150463</v>
      </c>
      <c r="AD2431" s="390">
        <v>1</v>
      </c>
      <c r="AE2431" s="330">
        <f>IF(W2431="COP",(X2431*AD2431),IF(W2431="NOK",((Z2431*AD2431)*Tasas!$H$45),IF('GL MEN'!W2431="EUR",(('GL MEN'!Z2431*'GL MEN'!AD2431)*Tasas!$H$45),IF('GL MEN'!W2431="USD",(('GL MEN'!Z2431*'GL MEN'!AD2431)*Tasas!$H$45),0))))</f>
        <v>8131435.9100000001</v>
      </c>
      <c r="AF2431" s="319" t="s">
        <v>3833</v>
      </c>
      <c r="AG2431" s="319">
        <v>5</v>
      </c>
      <c r="AH2431" s="319" t="str">
        <f t="shared" si="74"/>
        <v>4</v>
      </c>
      <c r="AI2431" s="319" t="str">
        <f t="shared" si="75"/>
        <v>WA</v>
      </c>
    </row>
    <row r="2432" spans="1:35" x14ac:dyDescent="0.25">
      <c r="A2432">
        <v>2431</v>
      </c>
      <c r="B2432" t="s">
        <v>3811</v>
      </c>
      <c r="C2432" t="s">
        <v>4228</v>
      </c>
      <c r="D2432" t="s">
        <v>4206</v>
      </c>
      <c r="E2432" t="s">
        <v>4207</v>
      </c>
      <c r="F2432" t="s">
        <v>4208</v>
      </c>
      <c r="G2432" t="s">
        <v>4209</v>
      </c>
      <c r="H2432">
        <v>1304615</v>
      </c>
      <c r="I2432">
        <v>202312</v>
      </c>
      <c r="J2432" s="331">
        <v>45290</v>
      </c>
      <c r="K2432">
        <v>138684</v>
      </c>
      <c r="L2432" t="s">
        <v>4150</v>
      </c>
      <c r="M2432" t="s">
        <v>4026</v>
      </c>
      <c r="N2432" t="s">
        <v>4535</v>
      </c>
      <c r="P2432" t="s">
        <v>4536</v>
      </c>
      <c r="Q2432" t="s">
        <v>4537</v>
      </c>
      <c r="R2432" t="s">
        <v>3993</v>
      </c>
      <c r="S2432">
        <v>3001770</v>
      </c>
      <c r="T2432" t="s">
        <v>7576</v>
      </c>
      <c r="V2432" t="s">
        <v>7576</v>
      </c>
      <c r="W2432" t="s">
        <v>3988</v>
      </c>
      <c r="X2432" s="328">
        <v>1958885.1</v>
      </c>
      <c r="Y2432" s="328">
        <v>509.49</v>
      </c>
      <c r="Z2432" s="328">
        <v>5425.99</v>
      </c>
      <c r="AA2432" s="328">
        <v>1958885.1</v>
      </c>
      <c r="AB2432">
        <v>0</v>
      </c>
      <c r="AC2432" s="331">
        <v>45300.9952150463</v>
      </c>
      <c r="AD2432" s="390">
        <v>1</v>
      </c>
      <c r="AE2432" s="330">
        <f>IF(W2432="COP",(X2432*AD2432),IF(W2432="NOK",((Z2432*AD2432)*Tasas!$H$45),IF('GL MEN'!W2432="EUR",(('GL MEN'!Z2432*'GL MEN'!AD2432)*Tasas!$H$45),IF('GL MEN'!W2432="USD",(('GL MEN'!Z2432*'GL MEN'!AD2432)*Tasas!$H$45),0))))</f>
        <v>1958885.1</v>
      </c>
      <c r="AF2432" s="319" t="s">
        <v>3848</v>
      </c>
      <c r="AG2432" s="319">
        <v>5</v>
      </c>
      <c r="AH2432" s="319" t="str">
        <f t="shared" si="74"/>
        <v>2</v>
      </c>
      <c r="AI2432" s="319" t="str">
        <f t="shared" si="75"/>
        <v>CO</v>
      </c>
    </row>
    <row r="2433" spans="1:35" x14ac:dyDescent="0.25">
      <c r="A2433">
        <v>2432</v>
      </c>
      <c r="B2433" t="s">
        <v>3811</v>
      </c>
      <c r="C2433" t="s">
        <v>4259</v>
      </c>
      <c r="D2433" t="s">
        <v>4206</v>
      </c>
      <c r="E2433" t="s">
        <v>4207</v>
      </c>
      <c r="F2433" t="s">
        <v>4208</v>
      </c>
      <c r="G2433" t="s">
        <v>4209</v>
      </c>
      <c r="H2433">
        <v>1304616</v>
      </c>
      <c r="I2433">
        <v>202312</v>
      </c>
      <c r="J2433" s="331">
        <v>45290</v>
      </c>
      <c r="K2433">
        <v>138684</v>
      </c>
      <c r="L2433" t="s">
        <v>4150</v>
      </c>
      <c r="M2433">
        <v>141261</v>
      </c>
      <c r="N2433" t="s">
        <v>6851</v>
      </c>
      <c r="P2433" t="s">
        <v>6852</v>
      </c>
      <c r="Q2433" t="s">
        <v>6853</v>
      </c>
      <c r="R2433" t="s">
        <v>4001</v>
      </c>
      <c r="S2433">
        <v>3001580</v>
      </c>
      <c r="T2433" t="s">
        <v>7576</v>
      </c>
      <c r="V2433" t="s">
        <v>7576</v>
      </c>
      <c r="W2433" t="s">
        <v>3988</v>
      </c>
      <c r="X2433" s="328">
        <v>3521188.91</v>
      </c>
      <c r="Y2433" s="328">
        <v>915.83</v>
      </c>
      <c r="Z2433" s="328">
        <v>9753.48</v>
      </c>
      <c r="AA2433" s="328">
        <v>3521188.91</v>
      </c>
      <c r="AB2433">
        <v>0</v>
      </c>
      <c r="AC2433" s="331">
        <v>45300.996537071762</v>
      </c>
      <c r="AD2433" s="390">
        <v>1</v>
      </c>
      <c r="AE2433" s="330">
        <f>IF(W2433="COP",(X2433*AD2433),IF(W2433="NOK",((Z2433*AD2433)*Tasas!$H$45),IF('GL MEN'!W2433="EUR",(('GL MEN'!Z2433*'GL MEN'!AD2433)*Tasas!$H$45),IF('GL MEN'!W2433="USD",(('GL MEN'!Z2433*'GL MEN'!AD2433)*Tasas!$H$45),0))))</f>
        <v>3521188.91</v>
      </c>
      <c r="AF2433" s="319" t="s">
        <v>3842</v>
      </c>
      <c r="AG2433" s="319">
        <v>5</v>
      </c>
      <c r="AH2433" s="319" t="str">
        <f t="shared" si="74"/>
        <v>4</v>
      </c>
      <c r="AI2433" s="319" t="str">
        <f t="shared" si="75"/>
        <v>WA</v>
      </c>
    </row>
    <row r="2434" spans="1:35" x14ac:dyDescent="0.25">
      <c r="A2434">
        <v>2433</v>
      </c>
      <c r="B2434" t="s">
        <v>3811</v>
      </c>
      <c r="C2434" t="s">
        <v>4259</v>
      </c>
      <c r="D2434" t="s">
        <v>4206</v>
      </c>
      <c r="E2434" t="s">
        <v>4207</v>
      </c>
      <c r="F2434" t="s">
        <v>4208</v>
      </c>
      <c r="G2434" t="s">
        <v>4209</v>
      </c>
      <c r="H2434">
        <v>1304616</v>
      </c>
      <c r="I2434">
        <v>202312</v>
      </c>
      <c r="J2434" s="331">
        <v>45290</v>
      </c>
      <c r="K2434">
        <v>138684</v>
      </c>
      <c r="L2434" t="s">
        <v>4150</v>
      </c>
      <c r="M2434">
        <v>140313</v>
      </c>
      <c r="N2434" t="s">
        <v>4456</v>
      </c>
      <c r="P2434" t="s">
        <v>4457</v>
      </c>
      <c r="Q2434" t="s">
        <v>4458</v>
      </c>
      <c r="R2434" t="s">
        <v>4001</v>
      </c>
      <c r="S2434">
        <v>3001580</v>
      </c>
      <c r="T2434" t="s">
        <v>7576</v>
      </c>
      <c r="V2434" t="s">
        <v>7576</v>
      </c>
      <c r="W2434" t="s">
        <v>3988</v>
      </c>
      <c r="X2434" s="328">
        <v>3566639.91</v>
      </c>
      <c r="Y2434" s="328">
        <v>927.65</v>
      </c>
      <c r="Z2434" s="328">
        <v>9879.3799999999992</v>
      </c>
      <c r="AA2434" s="328">
        <v>3566639.91</v>
      </c>
      <c r="AB2434">
        <v>0</v>
      </c>
      <c r="AC2434" s="331">
        <v>45300.996537071762</v>
      </c>
      <c r="AD2434" s="390">
        <v>1</v>
      </c>
      <c r="AE2434" s="330">
        <f>IF(W2434="COP",(X2434*AD2434),IF(W2434="NOK",((Z2434*AD2434)*Tasas!$H$45),IF('GL MEN'!W2434="EUR",(('GL MEN'!Z2434*'GL MEN'!AD2434)*Tasas!$H$45),IF('GL MEN'!W2434="USD",(('GL MEN'!Z2434*'GL MEN'!AD2434)*Tasas!$H$45),0))))</f>
        <v>3566639.91</v>
      </c>
      <c r="AF2434" s="319" t="s">
        <v>3842</v>
      </c>
      <c r="AG2434" s="319">
        <v>5</v>
      </c>
      <c r="AH2434" s="319" t="str">
        <f t="shared" ref="AH2434:AH2497" si="76">MID(R2434,2,1)</f>
        <v>4</v>
      </c>
      <c r="AI2434" s="319" t="str">
        <f t="shared" ref="AI2434:AI2497" si="77">IF(AH2434="0","CO",IF(AH2434="1","CO",IF(AH2434="2","CO",IF(AH2434="3","NE",IF(AH2434="4","WA",IF(AH2434="6","URR"))))))</f>
        <v>WA</v>
      </c>
    </row>
    <row r="2435" spans="1:35" x14ac:dyDescent="0.25">
      <c r="A2435">
        <v>2434</v>
      </c>
      <c r="B2435" t="s">
        <v>3811</v>
      </c>
      <c r="C2435" t="s">
        <v>4155</v>
      </c>
      <c r="D2435" t="s">
        <v>4206</v>
      </c>
      <c r="E2435" t="s">
        <v>4207</v>
      </c>
      <c r="F2435" t="s">
        <v>4208</v>
      </c>
      <c r="G2435" t="s">
        <v>4209</v>
      </c>
      <c r="H2435">
        <v>1304616</v>
      </c>
      <c r="I2435">
        <v>202312</v>
      </c>
      <c r="J2435" s="331">
        <v>45290</v>
      </c>
      <c r="K2435">
        <v>138684</v>
      </c>
      <c r="L2435" t="s">
        <v>4150</v>
      </c>
      <c r="M2435">
        <v>131999</v>
      </c>
      <c r="N2435" t="s">
        <v>4253</v>
      </c>
      <c r="P2435" t="s">
        <v>4254</v>
      </c>
      <c r="Q2435" t="s">
        <v>4255</v>
      </c>
      <c r="R2435" t="s">
        <v>4005</v>
      </c>
      <c r="S2435">
        <v>3165288</v>
      </c>
      <c r="T2435" t="s">
        <v>7576</v>
      </c>
      <c r="V2435" t="s">
        <v>7576</v>
      </c>
      <c r="W2435" t="s">
        <v>3988</v>
      </c>
      <c r="X2435" s="328">
        <v>7259508.9100000001</v>
      </c>
      <c r="Y2435" s="328">
        <v>1888.13</v>
      </c>
      <c r="Z2435" s="328">
        <v>20108.400000000001</v>
      </c>
      <c r="AA2435" s="328">
        <v>7259508.9100000001</v>
      </c>
      <c r="AB2435">
        <v>0</v>
      </c>
      <c r="AC2435" s="331">
        <v>45300.996537071762</v>
      </c>
      <c r="AD2435" s="390">
        <v>1</v>
      </c>
      <c r="AE2435" s="330">
        <f>IF(W2435="COP",(X2435*AD2435),IF(W2435="NOK",((Z2435*AD2435)*Tasas!$H$45),IF('GL MEN'!W2435="EUR",(('GL MEN'!Z2435*'GL MEN'!AD2435)*Tasas!$H$45),IF('GL MEN'!W2435="USD",(('GL MEN'!Z2435*'GL MEN'!AD2435)*Tasas!$H$45),0))))</f>
        <v>7259508.9100000001</v>
      </c>
      <c r="AF2435" s="319" t="s">
        <v>3833</v>
      </c>
      <c r="AG2435" s="319">
        <v>5</v>
      </c>
      <c r="AH2435" s="319" t="str">
        <f t="shared" si="76"/>
        <v>6</v>
      </c>
      <c r="AI2435" s="319" t="str">
        <f t="shared" si="77"/>
        <v>URR</v>
      </c>
    </row>
    <row r="2436" spans="1:35" x14ac:dyDescent="0.25">
      <c r="A2436">
        <v>2435</v>
      </c>
      <c r="B2436" t="s">
        <v>3811</v>
      </c>
      <c r="C2436" t="s">
        <v>4259</v>
      </c>
      <c r="D2436" t="s">
        <v>4206</v>
      </c>
      <c r="E2436" t="s">
        <v>4207</v>
      </c>
      <c r="F2436" t="s">
        <v>4208</v>
      </c>
      <c r="G2436" t="s">
        <v>4209</v>
      </c>
      <c r="H2436">
        <v>1304616</v>
      </c>
      <c r="I2436">
        <v>202312</v>
      </c>
      <c r="J2436" s="331">
        <v>45290</v>
      </c>
      <c r="K2436">
        <v>138684</v>
      </c>
      <c r="L2436" t="s">
        <v>4150</v>
      </c>
      <c r="M2436">
        <v>140315</v>
      </c>
      <c r="N2436" t="s">
        <v>4462</v>
      </c>
      <c r="P2436" t="s">
        <v>4463</v>
      </c>
      <c r="Q2436" t="s">
        <v>4464</v>
      </c>
      <c r="R2436" t="s">
        <v>4001</v>
      </c>
      <c r="S2436">
        <v>3001580</v>
      </c>
      <c r="T2436" t="s">
        <v>7576</v>
      </c>
      <c r="V2436" t="s">
        <v>7576</v>
      </c>
      <c r="W2436" t="s">
        <v>3988</v>
      </c>
      <c r="X2436" s="328">
        <v>3566639.91</v>
      </c>
      <c r="Y2436" s="328">
        <v>927.65</v>
      </c>
      <c r="Z2436" s="328">
        <v>9879.3799999999992</v>
      </c>
      <c r="AA2436" s="328">
        <v>3566639.91</v>
      </c>
      <c r="AB2436">
        <v>0</v>
      </c>
      <c r="AC2436" s="331">
        <v>45300.996537071762</v>
      </c>
      <c r="AD2436" s="390">
        <v>1</v>
      </c>
      <c r="AE2436" s="330">
        <f>IF(W2436="COP",(X2436*AD2436),IF(W2436="NOK",((Z2436*AD2436)*Tasas!$H$45),IF('GL MEN'!W2436="EUR",(('GL MEN'!Z2436*'GL MEN'!AD2436)*Tasas!$H$45),IF('GL MEN'!W2436="USD",(('GL MEN'!Z2436*'GL MEN'!AD2436)*Tasas!$H$45),0))))</f>
        <v>3566639.91</v>
      </c>
      <c r="AF2436" s="319" t="s">
        <v>3842</v>
      </c>
      <c r="AG2436" s="319">
        <v>5</v>
      </c>
      <c r="AH2436" s="319" t="str">
        <f t="shared" si="76"/>
        <v>4</v>
      </c>
      <c r="AI2436" s="319" t="str">
        <f t="shared" si="77"/>
        <v>WA</v>
      </c>
    </row>
    <row r="2437" spans="1:35" x14ac:dyDescent="0.25">
      <c r="A2437">
        <v>2436</v>
      </c>
      <c r="B2437" t="s">
        <v>3811</v>
      </c>
      <c r="C2437" t="s">
        <v>4672</v>
      </c>
      <c r="D2437" t="s">
        <v>4206</v>
      </c>
      <c r="E2437" t="s">
        <v>4207</v>
      </c>
      <c r="F2437" t="s">
        <v>4208</v>
      </c>
      <c r="G2437" t="s">
        <v>4209</v>
      </c>
      <c r="H2437">
        <v>1304616</v>
      </c>
      <c r="I2437">
        <v>202312</v>
      </c>
      <c r="J2437" s="331">
        <v>45290</v>
      </c>
      <c r="K2437">
        <v>138684</v>
      </c>
      <c r="L2437" t="s">
        <v>4150</v>
      </c>
      <c r="M2437">
        <v>140301</v>
      </c>
      <c r="N2437" t="s">
        <v>5164</v>
      </c>
      <c r="P2437" t="s">
        <v>5165</v>
      </c>
      <c r="Q2437" t="s">
        <v>5166</v>
      </c>
      <c r="R2437" t="s">
        <v>4001</v>
      </c>
      <c r="S2437">
        <v>3001580</v>
      </c>
      <c r="T2437" t="s">
        <v>7576</v>
      </c>
      <c r="V2437" t="s">
        <v>7576</v>
      </c>
      <c r="W2437" t="s">
        <v>3988</v>
      </c>
      <c r="X2437" s="328">
        <v>3566639.91</v>
      </c>
      <c r="Y2437" s="328">
        <v>927.65</v>
      </c>
      <c r="Z2437" s="328">
        <v>9879.3799999999992</v>
      </c>
      <c r="AA2437" s="328">
        <v>3566639.91</v>
      </c>
      <c r="AB2437">
        <v>0</v>
      </c>
      <c r="AC2437" s="331">
        <v>45300.996537071762</v>
      </c>
      <c r="AD2437" s="390">
        <v>1</v>
      </c>
      <c r="AE2437" s="330">
        <f>IF(W2437="COP",(X2437*AD2437),IF(W2437="NOK",((Z2437*AD2437)*Tasas!$H$45),IF('GL MEN'!W2437="EUR",(('GL MEN'!Z2437*'GL MEN'!AD2437)*Tasas!$H$45),IF('GL MEN'!W2437="USD",(('GL MEN'!Z2437*'GL MEN'!AD2437)*Tasas!$H$45),0))))</f>
        <v>3566639.91</v>
      </c>
      <c r="AF2437" s="319" t="s">
        <v>3842</v>
      </c>
      <c r="AG2437" s="319">
        <v>5</v>
      </c>
      <c r="AH2437" s="319" t="str">
        <f t="shared" si="76"/>
        <v>4</v>
      </c>
      <c r="AI2437" s="319" t="str">
        <f t="shared" si="77"/>
        <v>WA</v>
      </c>
    </row>
    <row r="2438" spans="1:35" x14ac:dyDescent="0.25">
      <c r="A2438">
        <v>2437</v>
      </c>
      <c r="B2438" t="s">
        <v>3811</v>
      </c>
      <c r="C2438" t="s">
        <v>4672</v>
      </c>
      <c r="D2438" t="s">
        <v>4206</v>
      </c>
      <c r="E2438" t="s">
        <v>4207</v>
      </c>
      <c r="F2438" t="s">
        <v>4208</v>
      </c>
      <c r="G2438" t="s">
        <v>4209</v>
      </c>
      <c r="H2438">
        <v>1304616</v>
      </c>
      <c r="I2438">
        <v>202312</v>
      </c>
      <c r="J2438" s="331">
        <v>45290</v>
      </c>
      <c r="K2438">
        <v>138684</v>
      </c>
      <c r="L2438" t="s">
        <v>4150</v>
      </c>
      <c r="M2438">
        <v>126044</v>
      </c>
      <c r="N2438" t="s">
        <v>5098</v>
      </c>
      <c r="P2438" t="s">
        <v>5099</v>
      </c>
      <c r="Q2438" t="s">
        <v>5100</v>
      </c>
      <c r="R2438" t="s">
        <v>4001</v>
      </c>
      <c r="S2438">
        <v>3001580</v>
      </c>
      <c r="T2438" t="s">
        <v>7576</v>
      </c>
      <c r="V2438" t="s">
        <v>7576</v>
      </c>
      <c r="W2438" t="s">
        <v>3988</v>
      </c>
      <c r="X2438" s="328">
        <v>3566639.91</v>
      </c>
      <c r="Y2438" s="328">
        <v>927.65</v>
      </c>
      <c r="Z2438" s="328">
        <v>9879.3799999999992</v>
      </c>
      <c r="AA2438" s="328">
        <v>3566639.91</v>
      </c>
      <c r="AB2438">
        <v>0</v>
      </c>
      <c r="AC2438" s="331">
        <v>45300.996537071762</v>
      </c>
      <c r="AD2438" s="390">
        <v>1</v>
      </c>
      <c r="AE2438" s="330">
        <f>IF(W2438="COP",(X2438*AD2438),IF(W2438="NOK",((Z2438*AD2438)*Tasas!$H$45),IF('GL MEN'!W2438="EUR",(('GL MEN'!Z2438*'GL MEN'!AD2438)*Tasas!$H$45),IF('GL MEN'!W2438="USD",(('GL MEN'!Z2438*'GL MEN'!AD2438)*Tasas!$H$45),0))))</f>
        <v>3566639.91</v>
      </c>
      <c r="AF2438" s="319" t="s">
        <v>3842</v>
      </c>
      <c r="AG2438" s="319">
        <v>5</v>
      </c>
      <c r="AH2438" s="319" t="str">
        <f t="shared" si="76"/>
        <v>4</v>
      </c>
      <c r="AI2438" s="319" t="str">
        <f t="shared" si="77"/>
        <v>WA</v>
      </c>
    </row>
    <row r="2439" spans="1:35" x14ac:dyDescent="0.25">
      <c r="A2439">
        <v>2438</v>
      </c>
      <c r="B2439" t="s">
        <v>3811</v>
      </c>
      <c r="C2439" t="s">
        <v>4266</v>
      </c>
      <c r="D2439" t="s">
        <v>4206</v>
      </c>
      <c r="E2439" t="s">
        <v>4207</v>
      </c>
      <c r="F2439" t="s">
        <v>4208</v>
      </c>
      <c r="G2439" t="s">
        <v>4209</v>
      </c>
      <c r="H2439">
        <v>1304616</v>
      </c>
      <c r="I2439">
        <v>202312</v>
      </c>
      <c r="J2439" s="331">
        <v>45290</v>
      </c>
      <c r="K2439">
        <v>138684</v>
      </c>
      <c r="L2439" t="s">
        <v>4150</v>
      </c>
      <c r="M2439">
        <v>139996</v>
      </c>
      <c r="N2439" t="s">
        <v>4297</v>
      </c>
      <c r="P2439" t="s">
        <v>4298</v>
      </c>
      <c r="Q2439" t="s">
        <v>4299</v>
      </c>
      <c r="R2439" t="s">
        <v>4008</v>
      </c>
      <c r="S2439">
        <v>3076658</v>
      </c>
      <c r="T2439" t="s">
        <v>7576</v>
      </c>
      <c r="V2439" t="s">
        <v>7576</v>
      </c>
      <c r="W2439" t="s">
        <v>3988</v>
      </c>
      <c r="X2439" s="328">
        <v>3626365.91</v>
      </c>
      <c r="Y2439" s="328">
        <v>943.18</v>
      </c>
      <c r="Z2439" s="328">
        <v>10044.82</v>
      </c>
      <c r="AA2439" s="328">
        <v>3626365.91</v>
      </c>
      <c r="AB2439">
        <v>0</v>
      </c>
      <c r="AC2439" s="331">
        <v>45300.996537071762</v>
      </c>
      <c r="AD2439" s="390">
        <v>1</v>
      </c>
      <c r="AE2439" s="330">
        <f>IF(W2439="COP",(X2439*AD2439),IF(W2439="NOK",((Z2439*AD2439)*Tasas!$H$45),IF('GL MEN'!W2439="EUR",(('GL MEN'!Z2439*'GL MEN'!AD2439)*Tasas!$H$45),IF('GL MEN'!W2439="USD",(('GL MEN'!Z2439*'GL MEN'!AD2439)*Tasas!$H$45),0))))</f>
        <v>3626365.91</v>
      </c>
      <c r="AF2439" s="319" t="s">
        <v>3842</v>
      </c>
      <c r="AG2439" s="319">
        <v>5</v>
      </c>
      <c r="AH2439" s="319" t="str">
        <f t="shared" si="76"/>
        <v>3</v>
      </c>
      <c r="AI2439" s="319" t="str">
        <f t="shared" si="77"/>
        <v>NE</v>
      </c>
    </row>
    <row r="2440" spans="1:35" x14ac:dyDescent="0.25">
      <c r="A2440">
        <v>2439</v>
      </c>
      <c r="B2440" t="s">
        <v>3811</v>
      </c>
      <c r="C2440" t="s">
        <v>4266</v>
      </c>
      <c r="D2440" t="s">
        <v>4206</v>
      </c>
      <c r="E2440" t="s">
        <v>4207</v>
      </c>
      <c r="F2440" t="s">
        <v>4208</v>
      </c>
      <c r="G2440" t="s">
        <v>4209</v>
      </c>
      <c r="H2440">
        <v>1304616</v>
      </c>
      <c r="I2440">
        <v>202312</v>
      </c>
      <c r="J2440" s="331">
        <v>45290</v>
      </c>
      <c r="K2440">
        <v>138684</v>
      </c>
      <c r="L2440" t="s">
        <v>4150</v>
      </c>
      <c r="M2440">
        <v>140030</v>
      </c>
      <c r="N2440" t="s">
        <v>4327</v>
      </c>
      <c r="P2440" t="s">
        <v>4328</v>
      </c>
      <c r="Q2440" t="s">
        <v>4329</v>
      </c>
      <c r="R2440" t="s">
        <v>4008</v>
      </c>
      <c r="S2440">
        <v>3165140</v>
      </c>
      <c r="T2440" t="s">
        <v>7576</v>
      </c>
      <c r="V2440" t="s">
        <v>7576</v>
      </c>
      <c r="W2440" t="s">
        <v>3988</v>
      </c>
      <c r="X2440" s="328">
        <v>3626365.91</v>
      </c>
      <c r="Y2440" s="328">
        <v>943.18</v>
      </c>
      <c r="Z2440" s="328">
        <v>10044.82</v>
      </c>
      <c r="AA2440" s="328">
        <v>3626365.91</v>
      </c>
      <c r="AB2440">
        <v>0</v>
      </c>
      <c r="AC2440" s="331">
        <v>45300.996537071762</v>
      </c>
      <c r="AD2440" s="390">
        <v>1</v>
      </c>
      <c r="AE2440" s="330">
        <f>IF(W2440="COP",(X2440*AD2440),IF(W2440="NOK",((Z2440*AD2440)*Tasas!$H$45),IF('GL MEN'!W2440="EUR",(('GL MEN'!Z2440*'GL MEN'!AD2440)*Tasas!$H$45),IF('GL MEN'!W2440="USD",(('GL MEN'!Z2440*'GL MEN'!AD2440)*Tasas!$H$45),0))))</f>
        <v>3626365.91</v>
      </c>
      <c r="AF2440" s="319" t="s">
        <v>3842</v>
      </c>
      <c r="AG2440" s="319">
        <v>5</v>
      </c>
      <c r="AH2440" s="319" t="str">
        <f t="shared" si="76"/>
        <v>3</v>
      </c>
      <c r="AI2440" s="319" t="str">
        <f t="shared" si="77"/>
        <v>NE</v>
      </c>
    </row>
    <row r="2441" spans="1:35" x14ac:dyDescent="0.25">
      <c r="A2441">
        <v>2440</v>
      </c>
      <c r="B2441" t="s">
        <v>3811</v>
      </c>
      <c r="C2441" t="s">
        <v>4155</v>
      </c>
      <c r="D2441" t="s">
        <v>4206</v>
      </c>
      <c r="E2441" t="s">
        <v>4207</v>
      </c>
      <c r="F2441" t="s">
        <v>4208</v>
      </c>
      <c r="G2441" t="s">
        <v>4209</v>
      </c>
      <c r="H2441">
        <v>1304616</v>
      </c>
      <c r="I2441">
        <v>202312</v>
      </c>
      <c r="J2441" s="331">
        <v>45290</v>
      </c>
      <c r="K2441">
        <v>138684</v>
      </c>
      <c r="L2441" t="s">
        <v>4150</v>
      </c>
      <c r="M2441">
        <v>127717</v>
      </c>
      <c r="N2441" t="s">
        <v>4250</v>
      </c>
      <c r="P2441" t="s">
        <v>4251</v>
      </c>
      <c r="Q2441" t="s">
        <v>4252</v>
      </c>
      <c r="R2441" t="s">
        <v>4019</v>
      </c>
      <c r="S2441">
        <v>3001749</v>
      </c>
      <c r="T2441" t="s">
        <v>7576</v>
      </c>
      <c r="V2441" t="s">
        <v>7576</v>
      </c>
      <c r="W2441" t="s">
        <v>3988</v>
      </c>
      <c r="X2441" s="328">
        <v>2521389.4700000002</v>
      </c>
      <c r="Y2441" s="328">
        <v>655.79</v>
      </c>
      <c r="Z2441" s="328">
        <v>6984.1</v>
      </c>
      <c r="AA2441" s="328">
        <v>2521389.4700000002</v>
      </c>
      <c r="AB2441">
        <v>0</v>
      </c>
      <c r="AC2441" s="331">
        <v>45300.996537071762</v>
      </c>
      <c r="AD2441" s="390">
        <v>1</v>
      </c>
      <c r="AE2441" s="330">
        <f>IF(W2441="COP",(X2441*AD2441),IF(W2441="NOK",((Z2441*AD2441)*Tasas!$H$45),IF('GL MEN'!W2441="EUR",(('GL MEN'!Z2441*'GL MEN'!AD2441)*Tasas!$H$45),IF('GL MEN'!W2441="USD",(('GL MEN'!Z2441*'GL MEN'!AD2441)*Tasas!$H$45),0))))</f>
        <v>2521389.4700000002</v>
      </c>
      <c r="AF2441" s="319" t="s">
        <v>3848</v>
      </c>
      <c r="AG2441" s="319">
        <v>5</v>
      </c>
      <c r="AH2441" s="319" t="str">
        <f t="shared" si="76"/>
        <v>6</v>
      </c>
      <c r="AI2441" s="319" t="str">
        <f t="shared" si="77"/>
        <v>URR</v>
      </c>
    </row>
    <row r="2442" spans="1:35" x14ac:dyDescent="0.25">
      <c r="A2442">
        <v>2441</v>
      </c>
      <c r="B2442" t="s">
        <v>3811</v>
      </c>
      <c r="C2442" t="s">
        <v>4155</v>
      </c>
      <c r="D2442" t="s">
        <v>4206</v>
      </c>
      <c r="E2442" t="s">
        <v>4207</v>
      </c>
      <c r="F2442" t="s">
        <v>4208</v>
      </c>
      <c r="G2442" t="s">
        <v>4209</v>
      </c>
      <c r="H2442">
        <v>1304616</v>
      </c>
      <c r="I2442">
        <v>202312</v>
      </c>
      <c r="J2442" s="331">
        <v>45290</v>
      </c>
      <c r="K2442">
        <v>138684</v>
      </c>
      <c r="L2442" t="s">
        <v>4150</v>
      </c>
      <c r="M2442">
        <v>126411</v>
      </c>
      <c r="N2442" t="s">
        <v>4238</v>
      </c>
      <c r="P2442" t="s">
        <v>4239</v>
      </c>
      <c r="Q2442" t="s">
        <v>4240</v>
      </c>
      <c r="R2442" t="s">
        <v>4019</v>
      </c>
      <c r="S2442">
        <v>3001746</v>
      </c>
      <c r="T2442" t="s">
        <v>7576</v>
      </c>
      <c r="V2442" t="s">
        <v>7576</v>
      </c>
      <c r="W2442" t="s">
        <v>3988</v>
      </c>
      <c r="X2442" s="328">
        <v>1210824.3799999999</v>
      </c>
      <c r="Y2442" s="328">
        <v>314.92</v>
      </c>
      <c r="Z2442" s="328">
        <v>3353.91</v>
      </c>
      <c r="AA2442" s="328">
        <v>1210824.3799999999</v>
      </c>
      <c r="AB2442">
        <v>0</v>
      </c>
      <c r="AC2442" s="331">
        <v>45300.996537071762</v>
      </c>
      <c r="AD2442" s="390">
        <v>1</v>
      </c>
      <c r="AE2442" s="330">
        <f>IF(W2442="COP",(X2442*AD2442),IF(W2442="NOK",((Z2442*AD2442)*Tasas!$H$45),IF('GL MEN'!W2442="EUR",(('GL MEN'!Z2442*'GL MEN'!AD2442)*Tasas!$H$45),IF('GL MEN'!W2442="USD",(('GL MEN'!Z2442*'GL MEN'!AD2442)*Tasas!$H$45),0))))</f>
        <v>1210824.3799999999</v>
      </c>
      <c r="AF2442" s="319" t="s">
        <v>3848</v>
      </c>
      <c r="AG2442" s="319">
        <v>5</v>
      </c>
      <c r="AH2442" s="319" t="str">
        <f t="shared" si="76"/>
        <v>6</v>
      </c>
      <c r="AI2442" s="319" t="str">
        <f t="shared" si="77"/>
        <v>URR</v>
      </c>
    </row>
    <row r="2443" spans="1:35" x14ac:dyDescent="0.25">
      <c r="A2443">
        <v>2442</v>
      </c>
      <c r="B2443" t="s">
        <v>3811</v>
      </c>
      <c r="C2443" t="s">
        <v>4672</v>
      </c>
      <c r="D2443" t="s">
        <v>4206</v>
      </c>
      <c r="E2443" t="s">
        <v>4207</v>
      </c>
      <c r="F2443" t="s">
        <v>4208</v>
      </c>
      <c r="G2443" t="s">
        <v>4209</v>
      </c>
      <c r="H2443">
        <v>1304616</v>
      </c>
      <c r="I2443">
        <v>202312</v>
      </c>
      <c r="J2443" s="331">
        <v>45290</v>
      </c>
      <c r="K2443">
        <v>138684</v>
      </c>
      <c r="L2443" t="s">
        <v>4150</v>
      </c>
      <c r="M2443">
        <v>142258</v>
      </c>
      <c r="N2443" t="s">
        <v>7040</v>
      </c>
      <c r="P2443" t="s">
        <v>7041</v>
      </c>
      <c r="Q2443" t="s">
        <v>7042</v>
      </c>
      <c r="R2443" t="s">
        <v>4001</v>
      </c>
      <c r="S2443">
        <v>3001580</v>
      </c>
      <c r="T2443" t="s">
        <v>7576</v>
      </c>
      <c r="V2443" t="s">
        <v>7576</v>
      </c>
      <c r="W2443" t="s">
        <v>3988</v>
      </c>
      <c r="X2443" s="328">
        <v>3484330.91</v>
      </c>
      <c r="Y2443" s="328">
        <v>906.24</v>
      </c>
      <c r="Z2443" s="328">
        <v>9651.39</v>
      </c>
      <c r="AA2443" s="328">
        <v>3484330.91</v>
      </c>
      <c r="AB2443">
        <v>0</v>
      </c>
      <c r="AC2443" s="331">
        <v>45300.996537071762</v>
      </c>
      <c r="AD2443" s="390">
        <v>1</v>
      </c>
      <c r="AE2443" s="330">
        <f>IF(W2443="COP",(X2443*AD2443),IF(W2443="NOK",((Z2443*AD2443)*Tasas!$H$45),IF('GL MEN'!W2443="EUR",(('GL MEN'!Z2443*'GL MEN'!AD2443)*Tasas!$H$45),IF('GL MEN'!W2443="USD",(('GL MEN'!Z2443*'GL MEN'!AD2443)*Tasas!$H$45),0))))</f>
        <v>3484330.91</v>
      </c>
      <c r="AF2443" s="319" t="s">
        <v>3842</v>
      </c>
      <c r="AG2443" s="319">
        <v>5</v>
      </c>
      <c r="AH2443" s="319" t="str">
        <f t="shared" si="76"/>
        <v>4</v>
      </c>
      <c r="AI2443" s="319" t="str">
        <f t="shared" si="77"/>
        <v>WA</v>
      </c>
    </row>
    <row r="2444" spans="1:35" x14ac:dyDescent="0.25">
      <c r="A2444">
        <v>2443</v>
      </c>
      <c r="B2444" t="s">
        <v>3811</v>
      </c>
      <c r="C2444" t="s">
        <v>4672</v>
      </c>
      <c r="D2444" t="s">
        <v>4206</v>
      </c>
      <c r="E2444" t="s">
        <v>4207</v>
      </c>
      <c r="F2444" t="s">
        <v>4208</v>
      </c>
      <c r="G2444" t="s">
        <v>4209</v>
      </c>
      <c r="H2444">
        <v>1304616</v>
      </c>
      <c r="I2444">
        <v>202312</v>
      </c>
      <c r="J2444" s="331">
        <v>45290</v>
      </c>
      <c r="K2444">
        <v>138684</v>
      </c>
      <c r="L2444" t="s">
        <v>4150</v>
      </c>
      <c r="M2444">
        <v>140312</v>
      </c>
      <c r="N2444" t="s">
        <v>5167</v>
      </c>
      <c r="P2444" t="s">
        <v>5168</v>
      </c>
      <c r="Q2444" t="s">
        <v>5169</v>
      </c>
      <c r="R2444" t="s">
        <v>4001</v>
      </c>
      <c r="S2444">
        <v>3001580</v>
      </c>
      <c r="T2444" t="s">
        <v>7576</v>
      </c>
      <c r="V2444" t="s">
        <v>7576</v>
      </c>
      <c r="W2444" t="s">
        <v>3988</v>
      </c>
      <c r="X2444" s="328">
        <v>3566639.91</v>
      </c>
      <c r="Y2444" s="328">
        <v>927.65</v>
      </c>
      <c r="Z2444" s="328">
        <v>9879.3799999999992</v>
      </c>
      <c r="AA2444" s="328">
        <v>3566639.91</v>
      </c>
      <c r="AB2444">
        <v>0</v>
      </c>
      <c r="AC2444" s="331">
        <v>45300.996537071762</v>
      </c>
      <c r="AD2444" s="390">
        <v>1</v>
      </c>
      <c r="AE2444" s="330">
        <f>IF(W2444="COP",(X2444*AD2444),IF(W2444="NOK",((Z2444*AD2444)*Tasas!$H$45),IF('GL MEN'!W2444="EUR",(('GL MEN'!Z2444*'GL MEN'!AD2444)*Tasas!$H$45),IF('GL MEN'!W2444="USD",(('GL MEN'!Z2444*'GL MEN'!AD2444)*Tasas!$H$45),0))))</f>
        <v>3566639.91</v>
      </c>
      <c r="AF2444" s="319" t="s">
        <v>3842</v>
      </c>
      <c r="AG2444" s="319">
        <v>5</v>
      </c>
      <c r="AH2444" s="319" t="str">
        <f t="shared" si="76"/>
        <v>4</v>
      </c>
      <c r="AI2444" s="319" t="str">
        <f t="shared" si="77"/>
        <v>WA</v>
      </c>
    </row>
    <row r="2445" spans="1:35" x14ac:dyDescent="0.25">
      <c r="A2445">
        <v>2444</v>
      </c>
      <c r="B2445" t="s">
        <v>3811</v>
      </c>
      <c r="C2445" t="s">
        <v>4155</v>
      </c>
      <c r="D2445" t="s">
        <v>4206</v>
      </c>
      <c r="E2445" t="s">
        <v>4207</v>
      </c>
      <c r="F2445" t="s">
        <v>4208</v>
      </c>
      <c r="G2445" t="s">
        <v>4209</v>
      </c>
      <c r="H2445">
        <v>1304616</v>
      </c>
      <c r="I2445">
        <v>202312</v>
      </c>
      <c r="J2445" s="331">
        <v>45290</v>
      </c>
      <c r="K2445">
        <v>138684</v>
      </c>
      <c r="L2445" t="s">
        <v>4150</v>
      </c>
      <c r="M2445">
        <v>127903</v>
      </c>
      <c r="N2445" t="s">
        <v>6352</v>
      </c>
      <c r="P2445" t="s">
        <v>6353</v>
      </c>
      <c r="Q2445" t="s">
        <v>6354</v>
      </c>
      <c r="R2445" t="s">
        <v>4005</v>
      </c>
      <c r="S2445">
        <v>3001711</v>
      </c>
      <c r="T2445" t="s">
        <v>7576</v>
      </c>
      <c r="V2445" t="s">
        <v>7576</v>
      </c>
      <c r="W2445" t="s">
        <v>3988</v>
      </c>
      <c r="X2445" s="328">
        <v>8059638.9100000001</v>
      </c>
      <c r="Y2445" s="328">
        <v>2096.23</v>
      </c>
      <c r="Z2445" s="328">
        <v>22324.720000000001</v>
      </c>
      <c r="AA2445" s="328">
        <v>8059638.9100000001</v>
      </c>
      <c r="AB2445">
        <v>0</v>
      </c>
      <c r="AC2445" s="331">
        <v>45300.996537071762</v>
      </c>
      <c r="AD2445" s="390">
        <v>1</v>
      </c>
      <c r="AE2445" s="330">
        <f>IF(W2445="COP",(X2445*AD2445),IF(W2445="NOK",((Z2445*AD2445)*Tasas!$H$45),IF('GL MEN'!W2445="EUR",(('GL MEN'!Z2445*'GL MEN'!AD2445)*Tasas!$H$45),IF('GL MEN'!W2445="USD",(('GL MEN'!Z2445*'GL MEN'!AD2445)*Tasas!$H$45),0))))</f>
        <v>8059638.9100000001</v>
      </c>
      <c r="AF2445" s="319" t="s">
        <v>3833</v>
      </c>
      <c r="AG2445" s="319">
        <v>5</v>
      </c>
      <c r="AH2445" s="319" t="str">
        <f t="shared" si="76"/>
        <v>6</v>
      </c>
      <c r="AI2445" s="319" t="str">
        <f t="shared" si="77"/>
        <v>URR</v>
      </c>
    </row>
    <row r="2446" spans="1:35" x14ac:dyDescent="0.25">
      <c r="A2446">
        <v>2445</v>
      </c>
      <c r="B2446" t="s">
        <v>3811</v>
      </c>
      <c r="C2446" t="s">
        <v>4259</v>
      </c>
      <c r="D2446" t="s">
        <v>4206</v>
      </c>
      <c r="E2446" t="s">
        <v>4207</v>
      </c>
      <c r="F2446" t="s">
        <v>4208</v>
      </c>
      <c r="G2446" t="s">
        <v>4209</v>
      </c>
      <c r="H2446">
        <v>1304616</v>
      </c>
      <c r="I2446">
        <v>202312</v>
      </c>
      <c r="J2446" s="331">
        <v>45290</v>
      </c>
      <c r="K2446">
        <v>138684</v>
      </c>
      <c r="L2446" t="s">
        <v>4150</v>
      </c>
      <c r="M2446">
        <v>136403</v>
      </c>
      <c r="N2446" t="s">
        <v>4260</v>
      </c>
      <c r="P2446" t="s">
        <v>4261</v>
      </c>
      <c r="Q2446" t="s">
        <v>4262</v>
      </c>
      <c r="R2446" t="s">
        <v>4041</v>
      </c>
      <c r="S2446">
        <v>3001584</v>
      </c>
      <c r="T2446" t="s">
        <v>7576</v>
      </c>
      <c r="V2446" t="s">
        <v>7576</v>
      </c>
      <c r="W2446" t="s">
        <v>3988</v>
      </c>
      <c r="X2446" s="328">
        <v>4722963.91</v>
      </c>
      <c r="Y2446" s="328">
        <v>1228.4000000000001</v>
      </c>
      <c r="Z2446" s="328">
        <v>13082.33</v>
      </c>
      <c r="AA2446" s="328">
        <v>4722963.91</v>
      </c>
      <c r="AB2446">
        <v>0</v>
      </c>
      <c r="AC2446" s="331">
        <v>45300.996537071762</v>
      </c>
      <c r="AD2446" s="390">
        <v>1</v>
      </c>
      <c r="AE2446" s="330">
        <f>IF(W2446="COP",(X2446*AD2446),IF(W2446="NOK",((Z2446*AD2446)*Tasas!$H$45),IF('GL MEN'!W2446="EUR",(('GL MEN'!Z2446*'GL MEN'!AD2446)*Tasas!$H$45),IF('GL MEN'!W2446="USD",(('GL MEN'!Z2446*'GL MEN'!AD2446)*Tasas!$H$45),0))))</f>
        <v>4722963.91</v>
      </c>
      <c r="AF2446" s="319" t="s">
        <v>3848</v>
      </c>
      <c r="AG2446" s="319">
        <v>5</v>
      </c>
      <c r="AH2446" s="319" t="str">
        <f t="shared" si="76"/>
        <v>4</v>
      </c>
      <c r="AI2446" s="319" t="str">
        <f t="shared" si="77"/>
        <v>WA</v>
      </c>
    </row>
    <row r="2447" spans="1:35" x14ac:dyDescent="0.25">
      <c r="A2447">
        <v>2446</v>
      </c>
      <c r="B2447" t="s">
        <v>3811</v>
      </c>
      <c r="C2447" t="s">
        <v>4220</v>
      </c>
      <c r="D2447" t="s">
        <v>4206</v>
      </c>
      <c r="E2447" t="s">
        <v>4207</v>
      </c>
      <c r="F2447" t="s">
        <v>4208</v>
      </c>
      <c r="G2447" t="s">
        <v>4209</v>
      </c>
      <c r="H2447">
        <v>1304616</v>
      </c>
      <c r="I2447">
        <v>202312</v>
      </c>
      <c r="J2447" s="331">
        <v>45290</v>
      </c>
      <c r="K2447">
        <v>138684</v>
      </c>
      <c r="L2447" t="s">
        <v>4150</v>
      </c>
      <c r="M2447">
        <v>139083</v>
      </c>
      <c r="N2447" t="s">
        <v>5106</v>
      </c>
      <c r="P2447" t="s">
        <v>5107</v>
      </c>
      <c r="Q2447" t="s">
        <v>5108</v>
      </c>
      <c r="R2447" t="s">
        <v>4001</v>
      </c>
      <c r="S2447">
        <v>3001572</v>
      </c>
      <c r="T2447" t="s">
        <v>7576</v>
      </c>
      <c r="V2447" t="s">
        <v>7576</v>
      </c>
      <c r="W2447" t="s">
        <v>3988</v>
      </c>
      <c r="X2447" s="328">
        <v>8428632.9100000001</v>
      </c>
      <c r="Y2447" s="328">
        <v>2192.1999999999998</v>
      </c>
      <c r="Z2447" s="328">
        <v>23346.81</v>
      </c>
      <c r="AA2447" s="328">
        <v>8428632.9100000001</v>
      </c>
      <c r="AB2447">
        <v>0</v>
      </c>
      <c r="AC2447" s="331">
        <v>45300.996537071762</v>
      </c>
      <c r="AD2447" s="390">
        <v>1</v>
      </c>
      <c r="AE2447" s="330">
        <f>IF(W2447="COP",(X2447*AD2447),IF(W2447="NOK",((Z2447*AD2447)*Tasas!$H$45),IF('GL MEN'!W2447="EUR",(('GL MEN'!Z2447*'GL MEN'!AD2447)*Tasas!$H$45),IF('GL MEN'!W2447="USD",(('GL MEN'!Z2447*'GL MEN'!AD2447)*Tasas!$H$45),0))))</f>
        <v>8428632.9100000001</v>
      </c>
      <c r="AF2447" s="319" t="s">
        <v>3833</v>
      </c>
      <c r="AG2447" s="319">
        <v>5</v>
      </c>
      <c r="AH2447" s="319" t="str">
        <f t="shared" si="76"/>
        <v>4</v>
      </c>
      <c r="AI2447" s="319" t="str">
        <f t="shared" si="77"/>
        <v>WA</v>
      </c>
    </row>
    <row r="2448" spans="1:35" x14ac:dyDescent="0.25">
      <c r="A2448">
        <v>2447</v>
      </c>
      <c r="B2448" t="s">
        <v>3811</v>
      </c>
      <c r="C2448" t="s">
        <v>4266</v>
      </c>
      <c r="D2448" t="s">
        <v>4206</v>
      </c>
      <c r="E2448" t="s">
        <v>4207</v>
      </c>
      <c r="F2448" t="s">
        <v>4208</v>
      </c>
      <c r="G2448" t="s">
        <v>4209</v>
      </c>
      <c r="H2448">
        <v>1304616</v>
      </c>
      <c r="I2448">
        <v>202312</v>
      </c>
      <c r="J2448" s="331">
        <v>45290</v>
      </c>
      <c r="K2448">
        <v>138684</v>
      </c>
      <c r="L2448" t="s">
        <v>4150</v>
      </c>
      <c r="M2448">
        <v>140029</v>
      </c>
      <c r="N2448" t="s">
        <v>4324</v>
      </c>
      <c r="P2448" t="s">
        <v>4325</v>
      </c>
      <c r="Q2448" t="s">
        <v>4326</v>
      </c>
      <c r="R2448" t="s">
        <v>4008</v>
      </c>
      <c r="S2448">
        <v>3076649</v>
      </c>
      <c r="T2448" t="s">
        <v>7576</v>
      </c>
      <c r="V2448" t="s">
        <v>7576</v>
      </c>
      <c r="W2448" t="s">
        <v>3988</v>
      </c>
      <c r="X2448" s="328">
        <v>3568165.91</v>
      </c>
      <c r="Y2448" s="328">
        <v>928.04</v>
      </c>
      <c r="Z2448" s="328">
        <v>9883.61</v>
      </c>
      <c r="AA2448" s="328">
        <v>3568165.91</v>
      </c>
      <c r="AB2448">
        <v>0</v>
      </c>
      <c r="AC2448" s="331">
        <v>45300.996537071762</v>
      </c>
      <c r="AD2448" s="390">
        <v>1</v>
      </c>
      <c r="AE2448" s="330">
        <f>IF(W2448="COP",(X2448*AD2448),IF(W2448="NOK",((Z2448*AD2448)*Tasas!$H$45),IF('GL MEN'!W2448="EUR",(('GL MEN'!Z2448*'GL MEN'!AD2448)*Tasas!$H$45),IF('GL MEN'!W2448="USD",(('GL MEN'!Z2448*'GL MEN'!AD2448)*Tasas!$H$45),0))))</f>
        <v>3568165.91</v>
      </c>
      <c r="AF2448" s="319" t="s">
        <v>3842</v>
      </c>
      <c r="AG2448" s="319">
        <v>5</v>
      </c>
      <c r="AH2448" s="319" t="str">
        <f t="shared" si="76"/>
        <v>3</v>
      </c>
      <c r="AI2448" s="319" t="str">
        <f t="shared" si="77"/>
        <v>NE</v>
      </c>
    </row>
    <row r="2449" spans="1:35" x14ac:dyDescent="0.25">
      <c r="A2449">
        <v>2448</v>
      </c>
      <c r="B2449" t="s">
        <v>3811</v>
      </c>
      <c r="C2449" t="s">
        <v>4220</v>
      </c>
      <c r="D2449" t="s">
        <v>4206</v>
      </c>
      <c r="E2449" t="s">
        <v>4207</v>
      </c>
      <c r="F2449" t="s">
        <v>4208</v>
      </c>
      <c r="G2449" t="s">
        <v>4209</v>
      </c>
      <c r="H2449">
        <v>1304616</v>
      </c>
      <c r="I2449">
        <v>202312</v>
      </c>
      <c r="J2449" s="331">
        <v>45290</v>
      </c>
      <c r="K2449">
        <v>138684</v>
      </c>
      <c r="L2449" t="s">
        <v>4150</v>
      </c>
      <c r="M2449">
        <v>140495</v>
      </c>
      <c r="N2449" t="s">
        <v>4510</v>
      </c>
      <c r="P2449" t="s">
        <v>4511</v>
      </c>
      <c r="Q2449" t="s">
        <v>4512</v>
      </c>
      <c r="R2449" t="s">
        <v>4001</v>
      </c>
      <c r="S2449">
        <v>3001580</v>
      </c>
      <c r="T2449" t="s">
        <v>7576</v>
      </c>
      <c r="V2449" t="s">
        <v>7576</v>
      </c>
      <c r="W2449" t="s">
        <v>3988</v>
      </c>
      <c r="X2449" s="328">
        <v>3565618.91</v>
      </c>
      <c r="Y2449" s="328">
        <v>927.38</v>
      </c>
      <c r="Z2449" s="328">
        <v>9876.5499999999993</v>
      </c>
      <c r="AA2449" s="328">
        <v>3565618.91</v>
      </c>
      <c r="AB2449">
        <v>0</v>
      </c>
      <c r="AC2449" s="331">
        <v>45300.996537071762</v>
      </c>
      <c r="AD2449" s="390">
        <v>1</v>
      </c>
      <c r="AE2449" s="330">
        <f>IF(W2449="COP",(X2449*AD2449),IF(W2449="NOK",((Z2449*AD2449)*Tasas!$H$45),IF('GL MEN'!W2449="EUR",(('GL MEN'!Z2449*'GL MEN'!AD2449)*Tasas!$H$45),IF('GL MEN'!W2449="USD",(('GL MEN'!Z2449*'GL MEN'!AD2449)*Tasas!$H$45),0))))</f>
        <v>3565618.91</v>
      </c>
      <c r="AF2449" s="319" t="s">
        <v>3842</v>
      </c>
      <c r="AG2449" s="319">
        <v>5</v>
      </c>
      <c r="AH2449" s="319" t="str">
        <f t="shared" si="76"/>
        <v>4</v>
      </c>
      <c r="AI2449" s="319" t="str">
        <f t="shared" si="77"/>
        <v>WA</v>
      </c>
    </row>
    <row r="2450" spans="1:35" x14ac:dyDescent="0.25">
      <c r="A2450">
        <v>2449</v>
      </c>
      <c r="B2450" t="s">
        <v>3811</v>
      </c>
      <c r="C2450" t="s">
        <v>4220</v>
      </c>
      <c r="D2450" t="s">
        <v>4206</v>
      </c>
      <c r="E2450" t="s">
        <v>4207</v>
      </c>
      <c r="F2450" t="s">
        <v>4208</v>
      </c>
      <c r="G2450" t="s">
        <v>4209</v>
      </c>
      <c r="H2450">
        <v>1304616</v>
      </c>
      <c r="I2450">
        <v>202312</v>
      </c>
      <c r="J2450" s="331">
        <v>45290</v>
      </c>
      <c r="K2450">
        <v>138684</v>
      </c>
      <c r="L2450" t="s">
        <v>4150</v>
      </c>
      <c r="M2450">
        <v>139437</v>
      </c>
      <c r="N2450" t="s">
        <v>5155</v>
      </c>
      <c r="P2450" t="s">
        <v>5156</v>
      </c>
      <c r="Q2450" t="s">
        <v>5157</v>
      </c>
      <c r="R2450" t="s">
        <v>4001</v>
      </c>
      <c r="S2450">
        <v>3001580</v>
      </c>
      <c r="T2450" t="s">
        <v>7576</v>
      </c>
      <c r="V2450" t="s">
        <v>7576</v>
      </c>
      <c r="W2450" t="s">
        <v>3988</v>
      </c>
      <c r="X2450" s="328">
        <v>3564881.91</v>
      </c>
      <c r="Y2450" s="328">
        <v>927.19</v>
      </c>
      <c r="Z2450" s="328">
        <v>9874.51</v>
      </c>
      <c r="AA2450" s="328">
        <v>3564881.91</v>
      </c>
      <c r="AB2450">
        <v>0</v>
      </c>
      <c r="AC2450" s="331">
        <v>45300.996537071762</v>
      </c>
      <c r="AD2450" s="390">
        <v>1</v>
      </c>
      <c r="AE2450" s="330">
        <f>IF(W2450="COP",(X2450*AD2450),IF(W2450="NOK",((Z2450*AD2450)*Tasas!$H$45),IF('GL MEN'!W2450="EUR",(('GL MEN'!Z2450*'GL MEN'!AD2450)*Tasas!$H$45),IF('GL MEN'!W2450="USD",(('GL MEN'!Z2450*'GL MEN'!AD2450)*Tasas!$H$45),0))))</f>
        <v>3564881.91</v>
      </c>
      <c r="AF2450" s="319" t="s">
        <v>3842</v>
      </c>
      <c r="AG2450" s="319">
        <v>5</v>
      </c>
      <c r="AH2450" s="319" t="str">
        <f t="shared" si="76"/>
        <v>4</v>
      </c>
      <c r="AI2450" s="319" t="str">
        <f t="shared" si="77"/>
        <v>WA</v>
      </c>
    </row>
    <row r="2451" spans="1:35" x14ac:dyDescent="0.25">
      <c r="A2451">
        <v>2450</v>
      </c>
      <c r="B2451" t="s">
        <v>3811</v>
      </c>
      <c r="C2451" t="s">
        <v>4259</v>
      </c>
      <c r="D2451" t="s">
        <v>4206</v>
      </c>
      <c r="E2451" t="s">
        <v>4207</v>
      </c>
      <c r="F2451" t="s">
        <v>4208</v>
      </c>
      <c r="G2451" t="s">
        <v>4209</v>
      </c>
      <c r="H2451">
        <v>1304616</v>
      </c>
      <c r="I2451">
        <v>202312</v>
      </c>
      <c r="J2451" s="331">
        <v>45290</v>
      </c>
      <c r="K2451">
        <v>138684</v>
      </c>
      <c r="L2451" t="s">
        <v>4150</v>
      </c>
      <c r="M2451">
        <v>140304</v>
      </c>
      <c r="N2451" t="s">
        <v>4432</v>
      </c>
      <c r="P2451" t="s">
        <v>4433</v>
      </c>
      <c r="Q2451" t="s">
        <v>4434</v>
      </c>
      <c r="R2451" t="s">
        <v>4001</v>
      </c>
      <c r="S2451">
        <v>3001580</v>
      </c>
      <c r="T2451" t="s">
        <v>7576</v>
      </c>
      <c r="V2451" t="s">
        <v>7576</v>
      </c>
      <c r="W2451" t="s">
        <v>3988</v>
      </c>
      <c r="X2451" s="328">
        <v>3540863.91</v>
      </c>
      <c r="Y2451" s="328">
        <v>920.94</v>
      </c>
      <c r="Z2451" s="328">
        <v>9807.98</v>
      </c>
      <c r="AA2451" s="328">
        <v>3540863.91</v>
      </c>
      <c r="AB2451">
        <v>0</v>
      </c>
      <c r="AC2451" s="331">
        <v>45300.996537071762</v>
      </c>
      <c r="AD2451" s="390">
        <v>1</v>
      </c>
      <c r="AE2451" s="330">
        <f>IF(W2451="COP",(X2451*AD2451),IF(W2451="NOK",((Z2451*AD2451)*Tasas!$H$45),IF('GL MEN'!W2451="EUR",(('GL MEN'!Z2451*'GL MEN'!AD2451)*Tasas!$H$45),IF('GL MEN'!W2451="USD",(('GL MEN'!Z2451*'GL MEN'!AD2451)*Tasas!$H$45),0))))</f>
        <v>3540863.91</v>
      </c>
      <c r="AF2451" s="319" t="s">
        <v>3842</v>
      </c>
      <c r="AG2451" s="319">
        <v>5</v>
      </c>
      <c r="AH2451" s="319" t="str">
        <f t="shared" si="76"/>
        <v>4</v>
      </c>
      <c r="AI2451" s="319" t="str">
        <f t="shared" si="77"/>
        <v>WA</v>
      </c>
    </row>
    <row r="2452" spans="1:35" x14ac:dyDescent="0.25">
      <c r="A2452">
        <v>2451</v>
      </c>
      <c r="B2452" t="s">
        <v>3811</v>
      </c>
      <c r="C2452" t="s">
        <v>4155</v>
      </c>
      <c r="D2452" t="s">
        <v>4206</v>
      </c>
      <c r="E2452" t="s">
        <v>4207</v>
      </c>
      <c r="F2452" t="s">
        <v>4208</v>
      </c>
      <c r="G2452" t="s">
        <v>4209</v>
      </c>
      <c r="H2452">
        <v>1304616</v>
      </c>
      <c r="I2452">
        <v>202312</v>
      </c>
      <c r="J2452" s="331">
        <v>45290</v>
      </c>
      <c r="K2452">
        <v>138684</v>
      </c>
      <c r="L2452" t="s">
        <v>4150</v>
      </c>
      <c r="M2452">
        <v>138270</v>
      </c>
      <c r="N2452" t="s">
        <v>4263</v>
      </c>
      <c r="P2452" t="s">
        <v>4264</v>
      </c>
      <c r="Q2452" t="s">
        <v>4265</v>
      </c>
      <c r="R2452" t="s">
        <v>4019</v>
      </c>
      <c r="S2452">
        <v>3001745</v>
      </c>
      <c r="T2452" t="s">
        <v>7576</v>
      </c>
      <c r="V2452" t="s">
        <v>7576</v>
      </c>
      <c r="W2452" t="s">
        <v>3988</v>
      </c>
      <c r="X2452" s="328">
        <v>320404.42</v>
      </c>
      <c r="Y2452" s="328">
        <v>83.33</v>
      </c>
      <c r="Z2452" s="328">
        <v>887.5</v>
      </c>
      <c r="AA2452" s="328">
        <v>320404.42</v>
      </c>
      <c r="AB2452">
        <v>0</v>
      </c>
      <c r="AC2452" s="331">
        <v>45300.996537071762</v>
      </c>
      <c r="AD2452" s="390">
        <v>1</v>
      </c>
      <c r="AE2452" s="330">
        <f>IF(W2452="COP",(X2452*AD2452),IF(W2452="NOK",((Z2452*AD2452)*Tasas!$H$45),IF('GL MEN'!W2452="EUR",(('GL MEN'!Z2452*'GL MEN'!AD2452)*Tasas!$H$45),IF('GL MEN'!W2452="USD",(('GL MEN'!Z2452*'GL MEN'!AD2452)*Tasas!$H$45),0))))</f>
        <v>320404.42</v>
      </c>
      <c r="AF2452" s="319" t="s">
        <v>3848</v>
      </c>
      <c r="AG2452" s="319">
        <v>5</v>
      </c>
      <c r="AH2452" s="319" t="str">
        <f t="shared" si="76"/>
        <v>6</v>
      </c>
      <c r="AI2452" s="319" t="str">
        <f t="shared" si="77"/>
        <v>URR</v>
      </c>
    </row>
    <row r="2453" spans="1:35" x14ac:dyDescent="0.25">
      <c r="A2453">
        <v>2452</v>
      </c>
      <c r="B2453" t="s">
        <v>3811</v>
      </c>
      <c r="C2453" t="s">
        <v>4155</v>
      </c>
      <c r="D2453" t="s">
        <v>4206</v>
      </c>
      <c r="E2453" t="s">
        <v>4207</v>
      </c>
      <c r="F2453" t="s">
        <v>4208</v>
      </c>
      <c r="G2453" t="s">
        <v>4209</v>
      </c>
      <c r="H2453">
        <v>1304616</v>
      </c>
      <c r="I2453">
        <v>202312</v>
      </c>
      <c r="J2453" s="331">
        <v>45290</v>
      </c>
      <c r="K2453">
        <v>138684</v>
      </c>
      <c r="L2453" t="s">
        <v>4150</v>
      </c>
      <c r="M2453" t="s">
        <v>4057</v>
      </c>
      <c r="N2453" t="s">
        <v>4541</v>
      </c>
      <c r="P2453" t="s">
        <v>4542</v>
      </c>
      <c r="Q2453" t="s">
        <v>4543</v>
      </c>
      <c r="R2453" t="s">
        <v>4005</v>
      </c>
      <c r="S2453">
        <v>3001715</v>
      </c>
      <c r="T2453" t="s">
        <v>7576</v>
      </c>
      <c r="V2453" t="s">
        <v>7576</v>
      </c>
      <c r="W2453" t="s">
        <v>3988</v>
      </c>
      <c r="X2453" s="328">
        <v>4193179.67</v>
      </c>
      <c r="Y2453" s="328">
        <v>1090.5999999999999</v>
      </c>
      <c r="Z2453" s="328">
        <v>11614.86</v>
      </c>
      <c r="AA2453" s="328">
        <v>4193179.67</v>
      </c>
      <c r="AB2453">
        <v>0</v>
      </c>
      <c r="AC2453" s="331">
        <v>45300.996537071762</v>
      </c>
      <c r="AD2453" s="390">
        <v>1</v>
      </c>
      <c r="AE2453" s="330">
        <f>IF(W2453="COP",(X2453*AD2453),IF(W2453="NOK",((Z2453*AD2453)*Tasas!$H$45),IF('GL MEN'!W2453="EUR",(('GL MEN'!Z2453*'GL MEN'!AD2453)*Tasas!$H$45),IF('GL MEN'!W2453="USD",(('GL MEN'!Z2453*'GL MEN'!AD2453)*Tasas!$H$45),0))))</f>
        <v>4193179.67</v>
      </c>
      <c r="AF2453" s="319" t="s">
        <v>3827</v>
      </c>
      <c r="AG2453" s="319">
        <v>5</v>
      </c>
      <c r="AH2453" s="319" t="str">
        <f t="shared" si="76"/>
        <v>6</v>
      </c>
      <c r="AI2453" s="319" t="str">
        <f t="shared" si="77"/>
        <v>URR</v>
      </c>
    </row>
    <row r="2454" spans="1:35" x14ac:dyDescent="0.25">
      <c r="A2454">
        <v>2453</v>
      </c>
      <c r="B2454" t="s">
        <v>3811</v>
      </c>
      <c r="C2454" t="s">
        <v>4228</v>
      </c>
      <c r="D2454" t="s">
        <v>4206</v>
      </c>
      <c r="E2454" t="s">
        <v>4207</v>
      </c>
      <c r="F2454" t="s">
        <v>4208</v>
      </c>
      <c r="G2454" t="s">
        <v>4209</v>
      </c>
      <c r="H2454">
        <v>1304616</v>
      </c>
      <c r="I2454">
        <v>202312</v>
      </c>
      <c r="J2454" s="331">
        <v>45290</v>
      </c>
      <c r="K2454">
        <v>138684</v>
      </c>
      <c r="L2454" t="s">
        <v>4150</v>
      </c>
      <c r="M2454" t="s">
        <v>4048</v>
      </c>
      <c r="N2454" t="s">
        <v>4551</v>
      </c>
      <c r="P2454" t="s">
        <v>4552</v>
      </c>
      <c r="Q2454" t="s">
        <v>4553</v>
      </c>
      <c r="R2454" t="s">
        <v>3993</v>
      </c>
      <c r="S2454">
        <v>3001767</v>
      </c>
      <c r="T2454" t="s">
        <v>7576</v>
      </c>
      <c r="V2454" t="s">
        <v>7576</v>
      </c>
      <c r="W2454" t="s">
        <v>3988</v>
      </c>
      <c r="X2454" s="328">
        <v>1669023.38</v>
      </c>
      <c r="Y2454" s="328">
        <v>434.1</v>
      </c>
      <c r="Z2454" s="328">
        <v>4623.09</v>
      </c>
      <c r="AA2454" s="328">
        <v>1669023.38</v>
      </c>
      <c r="AB2454">
        <v>0</v>
      </c>
      <c r="AC2454" s="331">
        <v>45300.996537071762</v>
      </c>
      <c r="AD2454" s="390">
        <v>1</v>
      </c>
      <c r="AE2454" s="330">
        <f>IF(W2454="COP",(X2454*AD2454),IF(W2454="NOK",((Z2454*AD2454)*Tasas!$H$45),IF('GL MEN'!W2454="EUR",(('GL MEN'!Z2454*'GL MEN'!AD2454)*Tasas!$H$45),IF('GL MEN'!W2454="USD",(('GL MEN'!Z2454*'GL MEN'!AD2454)*Tasas!$H$45),0))))</f>
        <v>1669023.38</v>
      </c>
      <c r="AF2454" s="319" t="s">
        <v>3848</v>
      </c>
      <c r="AG2454" s="319">
        <v>5</v>
      </c>
      <c r="AH2454" s="319" t="str">
        <f t="shared" si="76"/>
        <v>2</v>
      </c>
      <c r="AI2454" s="319" t="str">
        <f t="shared" si="77"/>
        <v>CO</v>
      </c>
    </row>
    <row r="2455" spans="1:35" x14ac:dyDescent="0.25">
      <c r="A2455">
        <v>2454</v>
      </c>
      <c r="B2455" t="s">
        <v>3811</v>
      </c>
      <c r="C2455" t="s">
        <v>4155</v>
      </c>
      <c r="D2455" t="s">
        <v>4206</v>
      </c>
      <c r="E2455" t="s">
        <v>4207</v>
      </c>
      <c r="F2455" t="s">
        <v>4208</v>
      </c>
      <c r="G2455" t="s">
        <v>4209</v>
      </c>
      <c r="H2455">
        <v>1304616</v>
      </c>
      <c r="I2455">
        <v>202312</v>
      </c>
      <c r="J2455" s="331">
        <v>45290</v>
      </c>
      <c r="K2455">
        <v>138684</v>
      </c>
      <c r="L2455" t="s">
        <v>4150</v>
      </c>
      <c r="M2455" t="s">
        <v>6370</v>
      </c>
      <c r="N2455" t="s">
        <v>6371</v>
      </c>
      <c r="P2455" t="s">
        <v>6372</v>
      </c>
      <c r="Q2455" t="s">
        <v>6373</v>
      </c>
      <c r="R2455" t="s">
        <v>4005</v>
      </c>
      <c r="S2455">
        <v>3001713</v>
      </c>
      <c r="T2455" t="s">
        <v>7576</v>
      </c>
      <c r="V2455" t="s">
        <v>7576</v>
      </c>
      <c r="W2455" t="s">
        <v>3988</v>
      </c>
      <c r="X2455" s="328">
        <v>7938857.9100000001</v>
      </c>
      <c r="Y2455" s="328">
        <v>2064.8200000000002</v>
      </c>
      <c r="Z2455" s="328">
        <v>21990.16</v>
      </c>
      <c r="AA2455" s="328">
        <v>7938857.9100000001</v>
      </c>
      <c r="AB2455">
        <v>0</v>
      </c>
      <c r="AC2455" s="331">
        <v>45300.996537071762</v>
      </c>
      <c r="AD2455" s="390">
        <v>1</v>
      </c>
      <c r="AE2455" s="330">
        <f>IF(W2455="COP",(X2455*AD2455),IF(W2455="NOK",((Z2455*AD2455)*Tasas!$H$45),IF('GL MEN'!W2455="EUR",(('GL MEN'!Z2455*'GL MEN'!AD2455)*Tasas!$H$45),IF('GL MEN'!W2455="USD",(('GL MEN'!Z2455*'GL MEN'!AD2455)*Tasas!$H$45),0))))</f>
        <v>7938857.9100000001</v>
      </c>
      <c r="AF2455" s="319" t="s">
        <v>3833</v>
      </c>
      <c r="AG2455" s="319">
        <v>5</v>
      </c>
      <c r="AH2455" s="319" t="str">
        <f t="shared" si="76"/>
        <v>6</v>
      </c>
      <c r="AI2455" s="319" t="str">
        <f t="shared" si="77"/>
        <v>URR</v>
      </c>
    </row>
    <row r="2456" spans="1:35" x14ac:dyDescent="0.25">
      <c r="A2456">
        <v>2455</v>
      </c>
      <c r="B2456" t="s">
        <v>3811</v>
      </c>
      <c r="C2456" t="s">
        <v>4155</v>
      </c>
      <c r="D2456" t="s">
        <v>4206</v>
      </c>
      <c r="E2456" t="s">
        <v>4207</v>
      </c>
      <c r="F2456" t="s">
        <v>4208</v>
      </c>
      <c r="G2456" t="s">
        <v>4209</v>
      </c>
      <c r="H2456">
        <v>1304616</v>
      </c>
      <c r="I2456">
        <v>202312</v>
      </c>
      <c r="J2456" s="331">
        <v>45290</v>
      </c>
      <c r="K2456">
        <v>138684</v>
      </c>
      <c r="L2456" t="s">
        <v>4150</v>
      </c>
      <c r="M2456">
        <v>126834</v>
      </c>
      <c r="N2456" t="s">
        <v>4241</v>
      </c>
      <c r="P2456" t="s">
        <v>4242</v>
      </c>
      <c r="Q2456" t="s">
        <v>4243</v>
      </c>
      <c r="R2456" t="s">
        <v>4019</v>
      </c>
      <c r="S2456">
        <v>3001744</v>
      </c>
      <c r="T2456" t="s">
        <v>7576</v>
      </c>
      <c r="V2456" t="s">
        <v>7576</v>
      </c>
      <c r="W2456" t="s">
        <v>3988</v>
      </c>
      <c r="X2456" s="328">
        <v>3386565.2</v>
      </c>
      <c r="Y2456" s="328">
        <v>880.81</v>
      </c>
      <c r="Z2456" s="328">
        <v>9380.58</v>
      </c>
      <c r="AA2456" s="328">
        <v>3386565.2</v>
      </c>
      <c r="AB2456">
        <v>0</v>
      </c>
      <c r="AC2456" s="331">
        <v>45300.996537071762</v>
      </c>
      <c r="AD2456" s="390">
        <v>1</v>
      </c>
      <c r="AE2456" s="330">
        <f>IF(W2456="COP",(X2456*AD2456),IF(W2456="NOK",((Z2456*AD2456)*Tasas!$H$45),IF('GL MEN'!W2456="EUR",(('GL MEN'!Z2456*'GL MEN'!AD2456)*Tasas!$H$45),IF('GL MEN'!W2456="USD",(('GL MEN'!Z2456*'GL MEN'!AD2456)*Tasas!$H$45),0))))</f>
        <v>3386565.2</v>
      </c>
      <c r="AF2456" s="319" t="s">
        <v>3848</v>
      </c>
      <c r="AG2456" s="319">
        <v>5</v>
      </c>
      <c r="AH2456" s="319" t="str">
        <f t="shared" si="76"/>
        <v>6</v>
      </c>
      <c r="AI2456" s="319" t="str">
        <f t="shared" si="77"/>
        <v>URR</v>
      </c>
    </row>
    <row r="2457" spans="1:35" x14ac:dyDescent="0.25">
      <c r="A2457">
        <v>2456</v>
      </c>
      <c r="B2457" t="s">
        <v>3811</v>
      </c>
      <c r="C2457" t="s">
        <v>4266</v>
      </c>
      <c r="D2457" t="s">
        <v>4206</v>
      </c>
      <c r="E2457" t="s">
        <v>4207</v>
      </c>
      <c r="F2457" t="s">
        <v>4208</v>
      </c>
      <c r="G2457" t="s">
        <v>4209</v>
      </c>
      <c r="H2457">
        <v>1304616</v>
      </c>
      <c r="I2457">
        <v>202312</v>
      </c>
      <c r="J2457" s="331">
        <v>45290</v>
      </c>
      <c r="K2457">
        <v>138684</v>
      </c>
      <c r="L2457" t="s">
        <v>4150</v>
      </c>
      <c r="M2457">
        <v>140082</v>
      </c>
      <c r="N2457" t="s">
        <v>7577</v>
      </c>
      <c r="P2457" t="s">
        <v>4349</v>
      </c>
      <c r="Q2457" t="s">
        <v>4350</v>
      </c>
      <c r="R2457" t="s">
        <v>3997</v>
      </c>
      <c r="S2457">
        <v>3002799</v>
      </c>
      <c r="T2457" t="s">
        <v>7576</v>
      </c>
      <c r="V2457" t="s">
        <v>7576</v>
      </c>
      <c r="W2457" t="s">
        <v>3988</v>
      </c>
      <c r="X2457" s="328">
        <v>4592717.91</v>
      </c>
      <c r="Y2457" s="328">
        <v>1194.52</v>
      </c>
      <c r="Z2457" s="328">
        <v>12721.55</v>
      </c>
      <c r="AA2457" s="328">
        <v>4592717.91</v>
      </c>
      <c r="AB2457">
        <v>0</v>
      </c>
      <c r="AC2457" s="331">
        <v>45300.996537071762</v>
      </c>
      <c r="AD2457" s="390">
        <v>1</v>
      </c>
      <c r="AE2457" s="330">
        <f>IF(W2457="COP",(X2457*AD2457),IF(W2457="NOK",((Z2457*AD2457)*Tasas!$H$45),IF('GL MEN'!W2457="EUR",(('GL MEN'!Z2457*'GL MEN'!AD2457)*Tasas!$H$45),IF('GL MEN'!W2457="USD",(('GL MEN'!Z2457*'GL MEN'!AD2457)*Tasas!$H$45),0))))</f>
        <v>4592717.91</v>
      </c>
      <c r="AF2457" s="319" t="s">
        <v>3848</v>
      </c>
      <c r="AG2457" s="319">
        <v>5</v>
      </c>
      <c r="AH2457" s="319" t="str">
        <f t="shared" si="76"/>
        <v>3</v>
      </c>
      <c r="AI2457" s="319" t="str">
        <f t="shared" si="77"/>
        <v>NE</v>
      </c>
    </row>
    <row r="2458" spans="1:35" x14ac:dyDescent="0.25">
      <c r="A2458">
        <v>2457</v>
      </c>
      <c r="B2458" t="s">
        <v>3811</v>
      </c>
      <c r="C2458" t="s">
        <v>4672</v>
      </c>
      <c r="D2458" t="s">
        <v>4206</v>
      </c>
      <c r="E2458" t="s">
        <v>4207</v>
      </c>
      <c r="F2458" t="s">
        <v>4208</v>
      </c>
      <c r="G2458" t="s">
        <v>4209</v>
      </c>
      <c r="H2458">
        <v>1304616</v>
      </c>
      <c r="I2458">
        <v>202312</v>
      </c>
      <c r="J2458" s="331">
        <v>45290</v>
      </c>
      <c r="K2458">
        <v>138684</v>
      </c>
      <c r="L2458" t="s">
        <v>4150</v>
      </c>
      <c r="M2458">
        <v>118641</v>
      </c>
      <c r="N2458" t="s">
        <v>5448</v>
      </c>
      <c r="P2458" t="s">
        <v>5449</v>
      </c>
      <c r="Q2458" t="s">
        <v>5450</v>
      </c>
      <c r="R2458" t="s">
        <v>4001</v>
      </c>
      <c r="S2458">
        <v>3193442</v>
      </c>
      <c r="T2458" t="s">
        <v>7576</v>
      </c>
      <c r="V2458" t="s">
        <v>7576</v>
      </c>
      <c r="W2458" t="s">
        <v>3988</v>
      </c>
      <c r="X2458" s="328">
        <v>8133051.9100000001</v>
      </c>
      <c r="Y2458" s="328">
        <v>2115.33</v>
      </c>
      <c r="Z2458" s="328">
        <v>22528.07</v>
      </c>
      <c r="AA2458" s="328">
        <v>8133051.9100000001</v>
      </c>
      <c r="AB2458">
        <v>0</v>
      </c>
      <c r="AC2458" s="331">
        <v>45300.996537071762</v>
      </c>
      <c r="AD2458" s="390">
        <v>1</v>
      </c>
      <c r="AE2458" s="330">
        <f>IF(W2458="COP",(X2458*AD2458),IF(W2458="NOK",((Z2458*AD2458)*Tasas!$H$45),IF('GL MEN'!W2458="EUR",(('GL MEN'!Z2458*'GL MEN'!AD2458)*Tasas!$H$45),IF('GL MEN'!W2458="USD",(('GL MEN'!Z2458*'GL MEN'!AD2458)*Tasas!$H$45),0))))</f>
        <v>8133051.9100000001</v>
      </c>
      <c r="AF2458" s="319" t="s">
        <v>3833</v>
      </c>
      <c r="AG2458" s="319">
        <v>5</v>
      </c>
      <c r="AH2458" s="319" t="str">
        <f t="shared" si="76"/>
        <v>4</v>
      </c>
      <c r="AI2458" s="319" t="str">
        <f t="shared" si="77"/>
        <v>WA</v>
      </c>
    </row>
    <row r="2459" spans="1:35" x14ac:dyDescent="0.25">
      <c r="A2459">
        <v>2458</v>
      </c>
      <c r="B2459" t="s">
        <v>3811</v>
      </c>
      <c r="C2459" t="s">
        <v>4145</v>
      </c>
      <c r="D2459" t="s">
        <v>4206</v>
      </c>
      <c r="E2459" t="s">
        <v>4207</v>
      </c>
      <c r="F2459" t="s">
        <v>4208</v>
      </c>
      <c r="G2459" t="s">
        <v>4209</v>
      </c>
      <c r="H2459">
        <v>1304616</v>
      </c>
      <c r="I2459">
        <v>202312</v>
      </c>
      <c r="J2459" s="331">
        <v>45290</v>
      </c>
      <c r="K2459">
        <v>138684</v>
      </c>
      <c r="L2459" t="s">
        <v>4150</v>
      </c>
      <c r="M2459">
        <v>140028</v>
      </c>
      <c r="N2459" t="s">
        <v>4321</v>
      </c>
      <c r="P2459" t="s">
        <v>4322</v>
      </c>
      <c r="Q2459" t="s">
        <v>4323</v>
      </c>
      <c r="R2459" t="s">
        <v>4008</v>
      </c>
      <c r="S2459">
        <v>3076650</v>
      </c>
      <c r="T2459" t="s">
        <v>7576</v>
      </c>
      <c r="V2459" t="s">
        <v>7576</v>
      </c>
      <c r="W2459" t="s">
        <v>3988</v>
      </c>
      <c r="X2459" s="328">
        <v>3568165.91</v>
      </c>
      <c r="Y2459" s="328">
        <v>928.04</v>
      </c>
      <c r="Z2459" s="328">
        <v>9883.61</v>
      </c>
      <c r="AA2459" s="328">
        <v>3568165.91</v>
      </c>
      <c r="AB2459">
        <v>0</v>
      </c>
      <c r="AC2459" s="331">
        <v>45300.996537071762</v>
      </c>
      <c r="AD2459" s="390">
        <v>1</v>
      </c>
      <c r="AE2459" s="330">
        <f>IF(W2459="COP",(X2459*AD2459),IF(W2459="NOK",((Z2459*AD2459)*Tasas!$H$45),IF('GL MEN'!W2459="EUR",(('GL MEN'!Z2459*'GL MEN'!AD2459)*Tasas!$H$45),IF('GL MEN'!W2459="USD",(('GL MEN'!Z2459*'GL MEN'!AD2459)*Tasas!$H$45),0))))</f>
        <v>3568165.91</v>
      </c>
      <c r="AF2459" s="319" t="s">
        <v>3842</v>
      </c>
      <c r="AG2459" s="319">
        <v>5</v>
      </c>
      <c r="AH2459" s="319" t="str">
        <f t="shared" si="76"/>
        <v>3</v>
      </c>
      <c r="AI2459" s="319" t="str">
        <f t="shared" si="77"/>
        <v>NE</v>
      </c>
    </row>
    <row r="2460" spans="1:35" x14ac:dyDescent="0.25">
      <c r="A2460">
        <v>2459</v>
      </c>
      <c r="B2460" t="s">
        <v>3811</v>
      </c>
      <c r="C2460" t="s">
        <v>4220</v>
      </c>
      <c r="D2460" t="s">
        <v>4206</v>
      </c>
      <c r="E2460" t="s">
        <v>4207</v>
      </c>
      <c r="F2460" t="s">
        <v>4208</v>
      </c>
      <c r="G2460" t="s">
        <v>4209</v>
      </c>
      <c r="H2460">
        <v>1304616</v>
      </c>
      <c r="I2460">
        <v>202312</v>
      </c>
      <c r="J2460" s="331">
        <v>45290</v>
      </c>
      <c r="K2460">
        <v>138684</v>
      </c>
      <c r="L2460" t="s">
        <v>4150</v>
      </c>
      <c r="M2460">
        <v>140319</v>
      </c>
      <c r="N2460" t="s">
        <v>4471</v>
      </c>
      <c r="P2460" t="s">
        <v>4472</v>
      </c>
      <c r="Q2460" t="s">
        <v>4473</v>
      </c>
      <c r="R2460" t="s">
        <v>4001</v>
      </c>
      <c r="S2460">
        <v>3001580</v>
      </c>
      <c r="T2460" t="s">
        <v>7576</v>
      </c>
      <c r="V2460" t="s">
        <v>7576</v>
      </c>
      <c r="W2460" t="s">
        <v>3988</v>
      </c>
      <c r="X2460" s="328">
        <v>3566639.91</v>
      </c>
      <c r="Y2460" s="328">
        <v>927.65</v>
      </c>
      <c r="Z2460" s="328">
        <v>9879.3799999999992</v>
      </c>
      <c r="AA2460" s="328">
        <v>3566639.91</v>
      </c>
      <c r="AB2460">
        <v>0</v>
      </c>
      <c r="AC2460" s="331">
        <v>45300.996537071762</v>
      </c>
      <c r="AD2460" s="390">
        <v>1</v>
      </c>
      <c r="AE2460" s="330">
        <f>IF(W2460="COP",(X2460*AD2460),IF(W2460="NOK",((Z2460*AD2460)*Tasas!$H$45),IF('GL MEN'!W2460="EUR",(('GL MEN'!Z2460*'GL MEN'!AD2460)*Tasas!$H$45),IF('GL MEN'!W2460="USD",(('GL MEN'!Z2460*'GL MEN'!AD2460)*Tasas!$H$45),0))))</f>
        <v>3566639.91</v>
      </c>
      <c r="AF2460" s="319" t="s">
        <v>3842</v>
      </c>
      <c r="AG2460" s="319">
        <v>5</v>
      </c>
      <c r="AH2460" s="319" t="str">
        <f t="shared" si="76"/>
        <v>4</v>
      </c>
      <c r="AI2460" s="319" t="str">
        <f t="shared" si="77"/>
        <v>WA</v>
      </c>
    </row>
    <row r="2461" spans="1:35" x14ac:dyDescent="0.25">
      <c r="A2461">
        <v>2460</v>
      </c>
      <c r="B2461" t="s">
        <v>3811</v>
      </c>
      <c r="C2461" t="s">
        <v>4220</v>
      </c>
      <c r="D2461" t="s">
        <v>4206</v>
      </c>
      <c r="E2461" t="s">
        <v>4207</v>
      </c>
      <c r="F2461" t="s">
        <v>4208</v>
      </c>
      <c r="G2461" t="s">
        <v>4209</v>
      </c>
      <c r="H2461">
        <v>1304616</v>
      </c>
      <c r="I2461">
        <v>202312</v>
      </c>
      <c r="J2461" s="331">
        <v>45290</v>
      </c>
      <c r="K2461">
        <v>138684</v>
      </c>
      <c r="L2461" t="s">
        <v>4150</v>
      </c>
      <c r="M2461">
        <v>140297</v>
      </c>
      <c r="N2461" t="s">
        <v>4417</v>
      </c>
      <c r="P2461" t="s">
        <v>4418</v>
      </c>
      <c r="Q2461" t="s">
        <v>4419</v>
      </c>
      <c r="R2461" t="s">
        <v>4001</v>
      </c>
      <c r="S2461">
        <v>3001580</v>
      </c>
      <c r="T2461" t="s">
        <v>7576</v>
      </c>
      <c r="V2461" t="s">
        <v>7576</v>
      </c>
      <c r="W2461" t="s">
        <v>3988</v>
      </c>
      <c r="X2461" s="328">
        <v>3566639.91</v>
      </c>
      <c r="Y2461" s="328">
        <v>927.65</v>
      </c>
      <c r="Z2461" s="328">
        <v>9879.3799999999992</v>
      </c>
      <c r="AA2461" s="328">
        <v>3566639.91</v>
      </c>
      <c r="AB2461">
        <v>0</v>
      </c>
      <c r="AC2461" s="331">
        <v>45300.996537071762</v>
      </c>
      <c r="AD2461" s="390">
        <v>1</v>
      </c>
      <c r="AE2461" s="330">
        <f>IF(W2461="COP",(X2461*AD2461),IF(W2461="NOK",((Z2461*AD2461)*Tasas!$H$45),IF('GL MEN'!W2461="EUR",(('GL MEN'!Z2461*'GL MEN'!AD2461)*Tasas!$H$45),IF('GL MEN'!W2461="USD",(('GL MEN'!Z2461*'GL MEN'!AD2461)*Tasas!$H$45),0))))</f>
        <v>3566639.91</v>
      </c>
      <c r="AF2461" s="319" t="s">
        <v>3842</v>
      </c>
      <c r="AG2461" s="319">
        <v>5</v>
      </c>
      <c r="AH2461" s="319" t="str">
        <f t="shared" si="76"/>
        <v>4</v>
      </c>
      <c r="AI2461" s="319" t="str">
        <f t="shared" si="77"/>
        <v>WA</v>
      </c>
    </row>
    <row r="2462" spans="1:35" x14ac:dyDescent="0.25">
      <c r="A2462">
        <v>2461</v>
      </c>
      <c r="B2462" t="s">
        <v>3811</v>
      </c>
      <c r="C2462" t="s">
        <v>4220</v>
      </c>
      <c r="D2462" t="s">
        <v>4206</v>
      </c>
      <c r="E2462" t="s">
        <v>4207</v>
      </c>
      <c r="F2462" t="s">
        <v>4208</v>
      </c>
      <c r="G2462" t="s">
        <v>4209</v>
      </c>
      <c r="H2462">
        <v>1304616</v>
      </c>
      <c r="I2462">
        <v>202312</v>
      </c>
      <c r="J2462" s="331">
        <v>45290</v>
      </c>
      <c r="K2462">
        <v>138684</v>
      </c>
      <c r="L2462" t="s">
        <v>4150</v>
      </c>
      <c r="M2462">
        <v>140303</v>
      </c>
      <c r="N2462" t="s">
        <v>4429</v>
      </c>
      <c r="P2462" t="s">
        <v>4430</v>
      </c>
      <c r="Q2462" t="s">
        <v>4431</v>
      </c>
      <c r="R2462" t="s">
        <v>4001</v>
      </c>
      <c r="S2462">
        <v>3001580</v>
      </c>
      <c r="T2462" t="s">
        <v>7576</v>
      </c>
      <c r="V2462" t="s">
        <v>7576</v>
      </c>
      <c r="W2462" t="s">
        <v>3988</v>
      </c>
      <c r="X2462" s="328">
        <v>3566639.91</v>
      </c>
      <c r="Y2462" s="328">
        <v>927.65</v>
      </c>
      <c r="Z2462" s="328">
        <v>9879.3799999999992</v>
      </c>
      <c r="AA2462" s="328">
        <v>3566639.91</v>
      </c>
      <c r="AB2462">
        <v>0</v>
      </c>
      <c r="AC2462" s="331">
        <v>45300.996537071762</v>
      </c>
      <c r="AD2462" s="390">
        <v>1</v>
      </c>
      <c r="AE2462" s="330">
        <f>IF(W2462="COP",(X2462*AD2462),IF(W2462="NOK",((Z2462*AD2462)*Tasas!$H$45),IF('GL MEN'!W2462="EUR",(('GL MEN'!Z2462*'GL MEN'!AD2462)*Tasas!$H$45),IF('GL MEN'!W2462="USD",(('GL MEN'!Z2462*'GL MEN'!AD2462)*Tasas!$H$45),0))))</f>
        <v>3566639.91</v>
      </c>
      <c r="AF2462" s="319" t="s">
        <v>3842</v>
      </c>
      <c r="AG2462" s="319">
        <v>5</v>
      </c>
      <c r="AH2462" s="319" t="str">
        <f t="shared" si="76"/>
        <v>4</v>
      </c>
      <c r="AI2462" s="319" t="str">
        <f t="shared" si="77"/>
        <v>WA</v>
      </c>
    </row>
    <row r="2463" spans="1:35" x14ac:dyDescent="0.25">
      <c r="A2463">
        <v>2462</v>
      </c>
      <c r="B2463" t="s">
        <v>3811</v>
      </c>
      <c r="C2463" t="s">
        <v>4220</v>
      </c>
      <c r="D2463" t="s">
        <v>4206</v>
      </c>
      <c r="E2463" t="s">
        <v>4207</v>
      </c>
      <c r="F2463" t="s">
        <v>4208</v>
      </c>
      <c r="G2463" t="s">
        <v>4209</v>
      </c>
      <c r="H2463">
        <v>1304616</v>
      </c>
      <c r="I2463">
        <v>202312</v>
      </c>
      <c r="J2463" s="331">
        <v>45290</v>
      </c>
      <c r="K2463">
        <v>138684</v>
      </c>
      <c r="L2463" t="s">
        <v>4150</v>
      </c>
      <c r="M2463">
        <v>140305</v>
      </c>
      <c r="N2463" t="s">
        <v>4435</v>
      </c>
      <c r="P2463" t="s">
        <v>4436</v>
      </c>
      <c r="Q2463" t="s">
        <v>4437</v>
      </c>
      <c r="R2463" t="s">
        <v>4001</v>
      </c>
      <c r="S2463">
        <v>3001580</v>
      </c>
      <c r="T2463" t="s">
        <v>7576</v>
      </c>
      <c r="V2463" t="s">
        <v>7576</v>
      </c>
      <c r="W2463" t="s">
        <v>3988</v>
      </c>
      <c r="X2463" s="328">
        <v>3566639.91</v>
      </c>
      <c r="Y2463" s="328">
        <v>927.65</v>
      </c>
      <c r="Z2463" s="328">
        <v>9879.3799999999992</v>
      </c>
      <c r="AA2463" s="328">
        <v>3566639.91</v>
      </c>
      <c r="AB2463">
        <v>0</v>
      </c>
      <c r="AC2463" s="331">
        <v>45300.996537071762</v>
      </c>
      <c r="AD2463" s="390">
        <v>1</v>
      </c>
      <c r="AE2463" s="330">
        <f>IF(W2463="COP",(X2463*AD2463),IF(W2463="NOK",((Z2463*AD2463)*Tasas!$H$45),IF('GL MEN'!W2463="EUR",(('GL MEN'!Z2463*'GL MEN'!AD2463)*Tasas!$H$45),IF('GL MEN'!W2463="USD",(('GL MEN'!Z2463*'GL MEN'!AD2463)*Tasas!$H$45),0))))</f>
        <v>3566639.91</v>
      </c>
      <c r="AF2463" s="319" t="s">
        <v>3842</v>
      </c>
      <c r="AG2463" s="319">
        <v>5</v>
      </c>
      <c r="AH2463" s="319" t="str">
        <f t="shared" si="76"/>
        <v>4</v>
      </c>
      <c r="AI2463" s="319" t="str">
        <f t="shared" si="77"/>
        <v>WA</v>
      </c>
    </row>
    <row r="2464" spans="1:35" x14ac:dyDescent="0.25">
      <c r="A2464">
        <v>2463</v>
      </c>
      <c r="B2464" t="s">
        <v>3811</v>
      </c>
      <c r="C2464" t="s">
        <v>4220</v>
      </c>
      <c r="D2464" t="s">
        <v>4206</v>
      </c>
      <c r="E2464" t="s">
        <v>4207</v>
      </c>
      <c r="F2464" t="s">
        <v>4208</v>
      </c>
      <c r="G2464" t="s">
        <v>4209</v>
      </c>
      <c r="H2464">
        <v>1304616</v>
      </c>
      <c r="I2464">
        <v>202312</v>
      </c>
      <c r="J2464" s="331">
        <v>45290</v>
      </c>
      <c r="K2464">
        <v>138684</v>
      </c>
      <c r="L2464" t="s">
        <v>4150</v>
      </c>
      <c r="M2464">
        <v>140496</v>
      </c>
      <c r="N2464" t="s">
        <v>4513</v>
      </c>
      <c r="P2464" t="s">
        <v>4514</v>
      </c>
      <c r="Q2464" t="s">
        <v>4515</v>
      </c>
      <c r="R2464" t="s">
        <v>4001</v>
      </c>
      <c r="S2464">
        <v>3001580</v>
      </c>
      <c r="T2464" t="s">
        <v>7576</v>
      </c>
      <c r="V2464" t="s">
        <v>7576</v>
      </c>
      <c r="W2464" t="s">
        <v>3988</v>
      </c>
      <c r="X2464" s="328">
        <v>3565618.91</v>
      </c>
      <c r="Y2464" s="328">
        <v>927.38</v>
      </c>
      <c r="Z2464" s="328">
        <v>9876.5499999999993</v>
      </c>
      <c r="AA2464" s="328">
        <v>3565618.91</v>
      </c>
      <c r="AB2464">
        <v>0</v>
      </c>
      <c r="AC2464" s="331">
        <v>45300.996537071762</v>
      </c>
      <c r="AD2464" s="390">
        <v>1</v>
      </c>
      <c r="AE2464" s="330">
        <f>IF(W2464="COP",(X2464*AD2464),IF(W2464="NOK",((Z2464*AD2464)*Tasas!$H$45),IF('GL MEN'!W2464="EUR",(('GL MEN'!Z2464*'GL MEN'!AD2464)*Tasas!$H$45),IF('GL MEN'!W2464="USD",(('GL MEN'!Z2464*'GL MEN'!AD2464)*Tasas!$H$45),0))))</f>
        <v>3565618.91</v>
      </c>
      <c r="AF2464" s="319" t="s">
        <v>3842</v>
      </c>
      <c r="AG2464" s="319">
        <v>5</v>
      </c>
      <c r="AH2464" s="319" t="str">
        <f t="shared" si="76"/>
        <v>4</v>
      </c>
      <c r="AI2464" s="319" t="str">
        <f t="shared" si="77"/>
        <v>WA</v>
      </c>
    </row>
    <row r="2465" spans="1:35" x14ac:dyDescent="0.25">
      <c r="A2465">
        <v>2464</v>
      </c>
      <c r="B2465" t="s">
        <v>3811</v>
      </c>
      <c r="C2465" t="s">
        <v>4220</v>
      </c>
      <c r="D2465" t="s">
        <v>4206</v>
      </c>
      <c r="E2465" t="s">
        <v>4207</v>
      </c>
      <c r="F2465" t="s">
        <v>4208</v>
      </c>
      <c r="G2465" t="s">
        <v>4209</v>
      </c>
      <c r="H2465">
        <v>1304616</v>
      </c>
      <c r="I2465">
        <v>202312</v>
      </c>
      <c r="J2465" s="331">
        <v>45290</v>
      </c>
      <c r="K2465">
        <v>138684</v>
      </c>
      <c r="L2465" t="s">
        <v>4150</v>
      </c>
      <c r="M2465">
        <v>140300</v>
      </c>
      <c r="N2465" t="s">
        <v>4423</v>
      </c>
      <c r="P2465" t="s">
        <v>4424</v>
      </c>
      <c r="Q2465" t="s">
        <v>4425</v>
      </c>
      <c r="R2465" t="s">
        <v>4001</v>
      </c>
      <c r="S2465">
        <v>3001580</v>
      </c>
      <c r="T2465" t="s">
        <v>7576</v>
      </c>
      <c r="V2465" t="s">
        <v>7576</v>
      </c>
      <c r="W2465" t="s">
        <v>3988</v>
      </c>
      <c r="X2465" s="328">
        <v>3566639.91</v>
      </c>
      <c r="Y2465" s="328">
        <v>927.65</v>
      </c>
      <c r="Z2465" s="328">
        <v>9879.3799999999992</v>
      </c>
      <c r="AA2465" s="328">
        <v>3566639.91</v>
      </c>
      <c r="AB2465">
        <v>0</v>
      </c>
      <c r="AC2465" s="331">
        <v>45300.996537071762</v>
      </c>
      <c r="AD2465" s="390">
        <v>1</v>
      </c>
      <c r="AE2465" s="330">
        <f>IF(W2465="COP",(X2465*AD2465),IF(W2465="NOK",((Z2465*AD2465)*Tasas!$H$45),IF('GL MEN'!W2465="EUR",(('GL MEN'!Z2465*'GL MEN'!AD2465)*Tasas!$H$45),IF('GL MEN'!W2465="USD",(('GL MEN'!Z2465*'GL MEN'!AD2465)*Tasas!$H$45),0))))</f>
        <v>3566639.91</v>
      </c>
      <c r="AF2465" s="319" t="s">
        <v>3842</v>
      </c>
      <c r="AG2465" s="319">
        <v>5</v>
      </c>
      <c r="AH2465" s="319" t="str">
        <f t="shared" si="76"/>
        <v>4</v>
      </c>
      <c r="AI2465" s="319" t="str">
        <f t="shared" si="77"/>
        <v>WA</v>
      </c>
    </row>
    <row r="2466" spans="1:35" x14ac:dyDescent="0.25">
      <c r="A2466">
        <v>2465</v>
      </c>
      <c r="B2466" t="s">
        <v>3811</v>
      </c>
      <c r="C2466" t="s">
        <v>4220</v>
      </c>
      <c r="D2466" t="s">
        <v>4206</v>
      </c>
      <c r="E2466" t="s">
        <v>4207</v>
      </c>
      <c r="F2466" t="s">
        <v>4208</v>
      </c>
      <c r="G2466" t="s">
        <v>4209</v>
      </c>
      <c r="H2466">
        <v>1304616</v>
      </c>
      <c r="I2466">
        <v>202312</v>
      </c>
      <c r="J2466" s="331">
        <v>45290</v>
      </c>
      <c r="K2466">
        <v>138684</v>
      </c>
      <c r="L2466" t="s">
        <v>4150</v>
      </c>
      <c r="M2466">
        <v>140299</v>
      </c>
      <c r="N2466" t="s">
        <v>4420</v>
      </c>
      <c r="P2466" t="s">
        <v>4421</v>
      </c>
      <c r="Q2466" t="s">
        <v>4422</v>
      </c>
      <c r="R2466" t="s">
        <v>4001</v>
      </c>
      <c r="S2466">
        <v>3001580</v>
      </c>
      <c r="T2466" t="s">
        <v>7576</v>
      </c>
      <c r="V2466" t="s">
        <v>7576</v>
      </c>
      <c r="W2466" t="s">
        <v>3988</v>
      </c>
      <c r="X2466" s="328">
        <v>3566639.91</v>
      </c>
      <c r="Y2466" s="328">
        <v>927.65</v>
      </c>
      <c r="Z2466" s="328">
        <v>9879.3799999999992</v>
      </c>
      <c r="AA2466" s="328">
        <v>3566639.91</v>
      </c>
      <c r="AB2466">
        <v>0</v>
      </c>
      <c r="AC2466" s="331">
        <v>45300.996537071762</v>
      </c>
      <c r="AD2466" s="390">
        <v>1</v>
      </c>
      <c r="AE2466" s="330">
        <f>IF(W2466="COP",(X2466*AD2466),IF(W2466="NOK",((Z2466*AD2466)*Tasas!$H$45),IF('GL MEN'!W2466="EUR",(('GL MEN'!Z2466*'GL MEN'!AD2466)*Tasas!$H$45),IF('GL MEN'!W2466="USD",(('GL MEN'!Z2466*'GL MEN'!AD2466)*Tasas!$H$45),0))))</f>
        <v>3566639.91</v>
      </c>
      <c r="AF2466" s="319" t="s">
        <v>3842</v>
      </c>
      <c r="AG2466" s="319">
        <v>5</v>
      </c>
      <c r="AH2466" s="319" t="str">
        <f t="shared" si="76"/>
        <v>4</v>
      </c>
      <c r="AI2466" s="319" t="str">
        <f t="shared" si="77"/>
        <v>WA</v>
      </c>
    </row>
    <row r="2467" spans="1:35" x14ac:dyDescent="0.25">
      <c r="A2467">
        <v>2466</v>
      </c>
      <c r="B2467" t="s">
        <v>3811</v>
      </c>
      <c r="C2467" t="s">
        <v>4220</v>
      </c>
      <c r="D2467" t="s">
        <v>4206</v>
      </c>
      <c r="E2467" t="s">
        <v>4207</v>
      </c>
      <c r="F2467" t="s">
        <v>4208</v>
      </c>
      <c r="G2467" t="s">
        <v>4209</v>
      </c>
      <c r="H2467">
        <v>1304616</v>
      </c>
      <c r="I2467">
        <v>202312</v>
      </c>
      <c r="J2467" s="331">
        <v>45290</v>
      </c>
      <c r="K2467">
        <v>138684</v>
      </c>
      <c r="L2467" t="s">
        <v>4150</v>
      </c>
      <c r="M2467">
        <v>140327</v>
      </c>
      <c r="N2467" t="s">
        <v>4474</v>
      </c>
      <c r="P2467" t="s">
        <v>4475</v>
      </c>
      <c r="Q2467" t="s">
        <v>4476</v>
      </c>
      <c r="R2467" t="s">
        <v>4001</v>
      </c>
      <c r="S2467">
        <v>3001580</v>
      </c>
      <c r="T2467" t="s">
        <v>7576</v>
      </c>
      <c r="V2467" t="s">
        <v>7576</v>
      </c>
      <c r="W2467" t="s">
        <v>3988</v>
      </c>
      <c r="X2467" s="328">
        <v>3566639.91</v>
      </c>
      <c r="Y2467" s="328">
        <v>927.65</v>
      </c>
      <c r="Z2467" s="328">
        <v>9879.3799999999992</v>
      </c>
      <c r="AA2467" s="328">
        <v>3566639.91</v>
      </c>
      <c r="AB2467">
        <v>0</v>
      </c>
      <c r="AC2467" s="331">
        <v>45300.996537071762</v>
      </c>
      <c r="AD2467" s="390">
        <v>1</v>
      </c>
      <c r="AE2467" s="330">
        <f>IF(W2467="COP",(X2467*AD2467),IF(W2467="NOK",((Z2467*AD2467)*Tasas!$H$45),IF('GL MEN'!W2467="EUR",(('GL MEN'!Z2467*'GL MEN'!AD2467)*Tasas!$H$45),IF('GL MEN'!W2467="USD",(('GL MEN'!Z2467*'GL MEN'!AD2467)*Tasas!$H$45),0))))</f>
        <v>3566639.91</v>
      </c>
      <c r="AF2467" s="319" t="s">
        <v>3842</v>
      </c>
      <c r="AG2467" s="319">
        <v>5</v>
      </c>
      <c r="AH2467" s="319" t="str">
        <f t="shared" si="76"/>
        <v>4</v>
      </c>
      <c r="AI2467" s="319" t="str">
        <f t="shared" si="77"/>
        <v>WA</v>
      </c>
    </row>
    <row r="2468" spans="1:35" x14ac:dyDescent="0.25">
      <c r="A2468">
        <v>2467</v>
      </c>
      <c r="B2468" t="s">
        <v>3811</v>
      </c>
      <c r="C2468" t="s">
        <v>4228</v>
      </c>
      <c r="D2468" t="s">
        <v>4206</v>
      </c>
      <c r="E2468" t="s">
        <v>4207</v>
      </c>
      <c r="F2468" t="s">
        <v>4208</v>
      </c>
      <c r="G2468" t="s">
        <v>4209</v>
      </c>
      <c r="H2468">
        <v>1304616</v>
      </c>
      <c r="I2468">
        <v>202312</v>
      </c>
      <c r="J2468" s="331">
        <v>45290</v>
      </c>
      <c r="K2468">
        <v>138684</v>
      </c>
      <c r="L2468" t="s">
        <v>4150</v>
      </c>
      <c r="M2468">
        <v>136316</v>
      </c>
      <c r="N2468" t="s">
        <v>4256</v>
      </c>
      <c r="P2468" t="s">
        <v>4257</v>
      </c>
      <c r="Q2468" t="s">
        <v>4258</v>
      </c>
      <c r="R2468" t="s">
        <v>3993</v>
      </c>
      <c r="S2468">
        <v>3001768</v>
      </c>
      <c r="T2468" t="s">
        <v>7576</v>
      </c>
      <c r="V2468" t="s">
        <v>7576</v>
      </c>
      <c r="W2468" t="s">
        <v>3988</v>
      </c>
      <c r="X2468" s="328">
        <v>1582325.78</v>
      </c>
      <c r="Y2468" s="328">
        <v>411.55</v>
      </c>
      <c r="Z2468" s="328">
        <v>4382.95</v>
      </c>
      <c r="AA2468" s="328">
        <v>1582325.78</v>
      </c>
      <c r="AB2468">
        <v>0</v>
      </c>
      <c r="AC2468" s="331">
        <v>45300.996537071762</v>
      </c>
      <c r="AD2468" s="390">
        <v>1</v>
      </c>
      <c r="AE2468" s="330">
        <f>IF(W2468="COP",(X2468*AD2468),IF(W2468="NOK",((Z2468*AD2468)*Tasas!$H$45),IF('GL MEN'!W2468="EUR",(('GL MEN'!Z2468*'GL MEN'!AD2468)*Tasas!$H$45),IF('GL MEN'!W2468="USD",(('GL MEN'!Z2468*'GL MEN'!AD2468)*Tasas!$H$45),0))))</f>
        <v>1582325.78</v>
      </c>
      <c r="AF2468" s="319" t="s">
        <v>3848</v>
      </c>
      <c r="AG2468" s="319">
        <v>5</v>
      </c>
      <c r="AH2468" s="319" t="str">
        <f t="shared" si="76"/>
        <v>2</v>
      </c>
      <c r="AI2468" s="319" t="str">
        <f t="shared" si="77"/>
        <v>CO</v>
      </c>
    </row>
    <row r="2469" spans="1:35" x14ac:dyDescent="0.25">
      <c r="A2469">
        <v>2468</v>
      </c>
      <c r="B2469" t="s">
        <v>3811</v>
      </c>
      <c r="C2469" t="s">
        <v>4266</v>
      </c>
      <c r="D2469" t="s">
        <v>4206</v>
      </c>
      <c r="E2469" t="s">
        <v>4207</v>
      </c>
      <c r="F2469" t="s">
        <v>4208</v>
      </c>
      <c r="G2469" t="s">
        <v>4209</v>
      </c>
      <c r="H2469">
        <v>1304616</v>
      </c>
      <c r="I2469">
        <v>202312</v>
      </c>
      <c r="J2469" s="331">
        <v>45290</v>
      </c>
      <c r="K2469">
        <v>138684</v>
      </c>
      <c r="L2469" t="s">
        <v>4150</v>
      </c>
      <c r="M2469">
        <v>139987</v>
      </c>
      <c r="N2469" t="s">
        <v>4273</v>
      </c>
      <c r="P2469" t="s">
        <v>4274</v>
      </c>
      <c r="Q2469" t="s">
        <v>4275</v>
      </c>
      <c r="R2469" t="s">
        <v>4008</v>
      </c>
      <c r="S2469">
        <v>3001810</v>
      </c>
      <c r="T2469" t="s">
        <v>7576</v>
      </c>
      <c r="V2469" t="s">
        <v>7576</v>
      </c>
      <c r="W2469" t="s">
        <v>3988</v>
      </c>
      <c r="X2469" s="328">
        <v>3568165.91</v>
      </c>
      <c r="Y2469" s="328">
        <v>928.04</v>
      </c>
      <c r="Z2469" s="328">
        <v>9883.61</v>
      </c>
      <c r="AA2469" s="328">
        <v>3568165.91</v>
      </c>
      <c r="AB2469">
        <v>0</v>
      </c>
      <c r="AC2469" s="331">
        <v>45300.996537071762</v>
      </c>
      <c r="AD2469" s="390">
        <v>1</v>
      </c>
      <c r="AE2469" s="330">
        <f>IF(W2469="COP",(X2469*AD2469),IF(W2469="NOK",((Z2469*AD2469)*Tasas!$H$45),IF('GL MEN'!W2469="EUR",(('GL MEN'!Z2469*'GL MEN'!AD2469)*Tasas!$H$45),IF('GL MEN'!W2469="USD",(('GL MEN'!Z2469*'GL MEN'!AD2469)*Tasas!$H$45),0))))</f>
        <v>3568165.91</v>
      </c>
      <c r="AF2469" s="319" t="s">
        <v>3842</v>
      </c>
      <c r="AG2469" s="319">
        <v>5</v>
      </c>
      <c r="AH2469" s="319" t="str">
        <f t="shared" si="76"/>
        <v>3</v>
      </c>
      <c r="AI2469" s="319" t="str">
        <f t="shared" si="77"/>
        <v>NE</v>
      </c>
    </row>
    <row r="2470" spans="1:35" x14ac:dyDescent="0.25">
      <c r="A2470">
        <v>2469</v>
      </c>
      <c r="B2470" t="s">
        <v>3811</v>
      </c>
      <c r="C2470" t="s">
        <v>4228</v>
      </c>
      <c r="D2470" t="s">
        <v>4554</v>
      </c>
      <c r="E2470" t="s">
        <v>4555</v>
      </c>
      <c r="F2470" t="s">
        <v>4562</v>
      </c>
      <c r="G2470" t="s">
        <v>4563</v>
      </c>
      <c r="H2470">
        <v>1304371</v>
      </c>
      <c r="I2470">
        <v>202312</v>
      </c>
      <c r="J2470" s="331">
        <v>45265</v>
      </c>
      <c r="K2470">
        <v>125468</v>
      </c>
      <c r="L2470" t="s">
        <v>4150</v>
      </c>
      <c r="N2470" t="s">
        <v>180</v>
      </c>
      <c r="P2470" t="s">
        <v>4564</v>
      </c>
      <c r="Q2470" t="s">
        <v>4565</v>
      </c>
      <c r="R2470" t="s">
        <v>3993</v>
      </c>
      <c r="S2470">
        <v>3170705</v>
      </c>
      <c r="T2470" t="s">
        <v>180</v>
      </c>
      <c r="V2470" t="s">
        <v>7578</v>
      </c>
      <c r="W2470" t="s">
        <v>3988</v>
      </c>
      <c r="X2470" s="328">
        <v>1364959.05</v>
      </c>
      <c r="Y2470" s="328">
        <v>342.89</v>
      </c>
      <c r="Z2470" s="328">
        <v>3737.54</v>
      </c>
      <c r="AA2470" s="328">
        <v>1364959.05</v>
      </c>
      <c r="AB2470">
        <v>0</v>
      </c>
      <c r="AC2470" s="331">
        <v>45287.651462002315</v>
      </c>
      <c r="AD2470" s="390">
        <v>1</v>
      </c>
      <c r="AE2470" s="330">
        <f>IF(W2470="COP",(X2470*AD2470),IF(W2470="NOK",((Z2470*AD2470)*Tasas!$H$45),IF('GL MEN'!W2470="EUR",(('GL MEN'!Z2470*'GL MEN'!AD2470)*Tasas!$H$45),IF('GL MEN'!W2470="USD",(('GL MEN'!Z2470*'GL MEN'!AD2470)*Tasas!$H$45),0))))</f>
        <v>1364959.05</v>
      </c>
      <c r="AF2470" s="319" t="s">
        <v>3902</v>
      </c>
      <c r="AG2470" s="319">
        <v>5</v>
      </c>
      <c r="AH2470" s="319" t="str">
        <f t="shared" si="76"/>
        <v>2</v>
      </c>
      <c r="AI2470" s="319" t="str">
        <f t="shared" si="77"/>
        <v>CO</v>
      </c>
    </row>
    <row r="2471" spans="1:35" x14ac:dyDescent="0.25">
      <c r="A2471">
        <v>2470</v>
      </c>
      <c r="B2471" t="s">
        <v>3811</v>
      </c>
      <c r="C2471" t="s">
        <v>4145</v>
      </c>
      <c r="D2471" t="s">
        <v>4554</v>
      </c>
      <c r="E2471" t="s">
        <v>4555</v>
      </c>
      <c r="F2471" t="s">
        <v>4148</v>
      </c>
      <c r="G2471" t="s">
        <v>4149</v>
      </c>
      <c r="H2471">
        <v>2303372</v>
      </c>
      <c r="I2471">
        <v>202312</v>
      </c>
      <c r="J2471" s="331">
        <v>45273</v>
      </c>
      <c r="K2471">
        <v>10848</v>
      </c>
      <c r="L2471" t="s">
        <v>4150</v>
      </c>
      <c r="N2471" t="s">
        <v>180</v>
      </c>
      <c r="P2471" t="s">
        <v>6386</v>
      </c>
      <c r="Q2471" t="s">
        <v>6387</v>
      </c>
      <c r="R2471" t="s">
        <v>3997</v>
      </c>
      <c r="S2471">
        <v>3002757</v>
      </c>
      <c r="T2471" t="s">
        <v>180</v>
      </c>
      <c r="V2471" t="s">
        <v>7579</v>
      </c>
      <c r="W2471" t="s">
        <v>3988</v>
      </c>
      <c r="X2471" s="328">
        <v>1111688</v>
      </c>
      <c r="Y2471" s="328">
        <v>279.27</v>
      </c>
      <c r="Z2471" s="328">
        <v>3038.71</v>
      </c>
      <c r="AA2471" s="328">
        <v>1111688</v>
      </c>
      <c r="AB2471">
        <v>0</v>
      </c>
      <c r="AC2471" s="331">
        <v>45278.96773556713</v>
      </c>
      <c r="AD2471" s="390">
        <v>1</v>
      </c>
      <c r="AE2471" s="330">
        <f>IF(W2471="COP",(X2471*AD2471),IF(W2471="NOK",((Z2471*AD2471)*Tasas!$H$45),IF('GL MEN'!W2471="EUR",(('GL MEN'!Z2471*'GL MEN'!AD2471)*Tasas!$H$45),IF('GL MEN'!W2471="USD",(('GL MEN'!Z2471*'GL MEN'!AD2471)*Tasas!$H$45),0))))</f>
        <v>1111688</v>
      </c>
      <c r="AF2471" s="319" t="s">
        <v>3902</v>
      </c>
      <c r="AG2471" s="319">
        <v>5</v>
      </c>
      <c r="AH2471" s="319" t="str">
        <f t="shared" si="76"/>
        <v>3</v>
      </c>
      <c r="AI2471" s="319" t="str">
        <f t="shared" si="77"/>
        <v>NE</v>
      </c>
    </row>
    <row r="2472" spans="1:35" x14ac:dyDescent="0.25">
      <c r="A2472">
        <v>2471</v>
      </c>
      <c r="B2472" t="s">
        <v>3811</v>
      </c>
      <c r="C2472" t="s">
        <v>4224</v>
      </c>
      <c r="D2472" t="s">
        <v>4554</v>
      </c>
      <c r="E2472" t="s">
        <v>4555</v>
      </c>
      <c r="F2472" t="s">
        <v>5436</v>
      </c>
      <c r="G2472" t="s">
        <v>5437</v>
      </c>
      <c r="H2472">
        <v>3301160</v>
      </c>
      <c r="I2472">
        <v>202312</v>
      </c>
      <c r="J2472" s="331">
        <v>45280</v>
      </c>
      <c r="K2472" t="s">
        <v>5438</v>
      </c>
      <c r="L2472" t="s">
        <v>4150</v>
      </c>
      <c r="N2472" t="s">
        <v>180</v>
      </c>
      <c r="P2472" t="s">
        <v>6389</v>
      </c>
      <c r="Q2472" t="s">
        <v>6390</v>
      </c>
      <c r="R2472" t="s">
        <v>3997</v>
      </c>
      <c r="S2472">
        <v>3002757</v>
      </c>
      <c r="T2472" t="s">
        <v>180</v>
      </c>
      <c r="V2472" t="s">
        <v>7580</v>
      </c>
      <c r="W2472" t="s">
        <v>3988</v>
      </c>
      <c r="X2472" s="328">
        <v>799989</v>
      </c>
      <c r="Y2472" s="328">
        <v>200.03</v>
      </c>
      <c r="Z2472" s="328">
        <v>2135.85</v>
      </c>
      <c r="AA2472" s="328">
        <v>799989</v>
      </c>
      <c r="AB2472">
        <v>0</v>
      </c>
      <c r="AC2472" s="331">
        <v>45282.630869756948</v>
      </c>
      <c r="AD2472" s="390">
        <v>1</v>
      </c>
      <c r="AE2472" s="330">
        <f>IF(W2472="COP",(X2472*AD2472),IF(W2472="NOK",((Z2472*AD2472)*Tasas!$H$45),IF('GL MEN'!W2472="EUR",(('GL MEN'!Z2472*'GL MEN'!AD2472)*Tasas!$H$45),IF('GL MEN'!W2472="USD",(('GL MEN'!Z2472*'GL MEN'!AD2472)*Tasas!$H$45),0))))</f>
        <v>799989</v>
      </c>
      <c r="AF2472" s="319" t="s">
        <v>3902</v>
      </c>
      <c r="AG2472" s="319">
        <v>5</v>
      </c>
      <c r="AH2472" s="319" t="str">
        <f t="shared" si="76"/>
        <v>3</v>
      </c>
      <c r="AI2472" s="319" t="str">
        <f t="shared" si="77"/>
        <v>NE</v>
      </c>
    </row>
    <row r="2473" spans="1:35" x14ac:dyDescent="0.25">
      <c r="A2473">
        <v>2472</v>
      </c>
      <c r="B2473" t="s">
        <v>3811</v>
      </c>
      <c r="C2473" t="s">
        <v>3811</v>
      </c>
      <c r="D2473" t="s">
        <v>4554</v>
      </c>
      <c r="E2473" t="s">
        <v>4555</v>
      </c>
      <c r="F2473" t="s">
        <v>4156</v>
      </c>
      <c r="G2473" t="s">
        <v>4157</v>
      </c>
      <c r="H2473">
        <v>11307780</v>
      </c>
      <c r="I2473">
        <v>202312</v>
      </c>
      <c r="J2473" s="331">
        <v>45282</v>
      </c>
      <c r="K2473" t="s">
        <v>1269</v>
      </c>
      <c r="L2473" t="s">
        <v>4150</v>
      </c>
      <c r="N2473" t="s">
        <v>180</v>
      </c>
      <c r="P2473" t="s">
        <v>7049</v>
      </c>
      <c r="Q2473" t="s">
        <v>7050</v>
      </c>
      <c r="R2473" t="s">
        <v>4019</v>
      </c>
      <c r="S2473">
        <v>3001757</v>
      </c>
      <c r="T2473" t="s">
        <v>7581</v>
      </c>
      <c r="V2473" t="s">
        <v>7582</v>
      </c>
      <c r="W2473" t="s">
        <v>3988</v>
      </c>
      <c r="X2473" s="328">
        <v>15748</v>
      </c>
      <c r="Y2473" s="328">
        <v>3.99</v>
      </c>
      <c r="Z2473" s="328">
        <v>42.48</v>
      </c>
      <c r="AA2473" s="328">
        <v>15748</v>
      </c>
      <c r="AB2473">
        <v>0</v>
      </c>
      <c r="AC2473" s="331">
        <v>45295.978359641202</v>
      </c>
      <c r="AD2473" s="390">
        <v>1</v>
      </c>
      <c r="AE2473" s="330">
        <f>IF(W2473="COP",(X2473*AD2473),IF(W2473="NOK",((Z2473*AD2473)*Tasas!$H$45),IF('GL MEN'!W2473="EUR",(('GL MEN'!Z2473*'GL MEN'!AD2473)*Tasas!$H$45),IF('GL MEN'!W2473="USD",(('GL MEN'!Z2473*'GL MEN'!AD2473)*Tasas!$H$45),0))))</f>
        <v>15748</v>
      </c>
      <c r="AF2473" s="319" t="s">
        <v>3902</v>
      </c>
      <c r="AG2473" s="319">
        <v>5</v>
      </c>
      <c r="AH2473" s="319" t="str">
        <f t="shared" si="76"/>
        <v>6</v>
      </c>
      <c r="AI2473" s="319" t="str">
        <f t="shared" si="77"/>
        <v>URR</v>
      </c>
    </row>
    <row r="2474" spans="1:35" x14ac:dyDescent="0.25">
      <c r="A2474">
        <v>2473</v>
      </c>
      <c r="B2474" t="s">
        <v>3811</v>
      </c>
      <c r="C2474" t="s">
        <v>4228</v>
      </c>
      <c r="D2474" t="s">
        <v>4554</v>
      </c>
      <c r="E2474" t="s">
        <v>4567</v>
      </c>
      <c r="F2474" t="s">
        <v>4562</v>
      </c>
      <c r="G2474" t="s">
        <v>4563</v>
      </c>
      <c r="H2474">
        <v>1304371</v>
      </c>
      <c r="I2474">
        <v>202312</v>
      </c>
      <c r="J2474" s="331">
        <v>45265</v>
      </c>
      <c r="K2474">
        <v>125468</v>
      </c>
      <c r="L2474" t="s">
        <v>4150</v>
      </c>
      <c r="N2474" t="s">
        <v>180</v>
      </c>
      <c r="P2474" t="s">
        <v>4564</v>
      </c>
      <c r="Q2474" t="s">
        <v>4565</v>
      </c>
      <c r="R2474" t="s">
        <v>3993</v>
      </c>
      <c r="S2474">
        <v>3170705</v>
      </c>
      <c r="T2474" t="s">
        <v>180</v>
      </c>
      <c r="V2474" t="s">
        <v>7578</v>
      </c>
      <c r="W2474" t="s">
        <v>3988</v>
      </c>
      <c r="X2474" s="328">
        <v>7183997</v>
      </c>
      <c r="Y2474" s="328">
        <v>1804.69</v>
      </c>
      <c r="Z2474" s="328">
        <v>19671.29</v>
      </c>
      <c r="AA2474" s="328">
        <v>7183997</v>
      </c>
      <c r="AB2474">
        <v>32</v>
      </c>
      <c r="AC2474" s="331">
        <v>45287.651459293978</v>
      </c>
      <c r="AD2474" s="390">
        <v>1</v>
      </c>
      <c r="AE2474" s="330">
        <f>IF(W2474="COP",(X2474*AD2474),IF(W2474="NOK",((Z2474*AD2474)*Tasas!$H$45),IF('GL MEN'!W2474="EUR",(('GL MEN'!Z2474*'GL MEN'!AD2474)*Tasas!$H$45),IF('GL MEN'!W2474="USD",(('GL MEN'!Z2474*'GL MEN'!AD2474)*Tasas!$H$45),0))))</f>
        <v>7183997</v>
      </c>
      <c r="AF2474" s="319" t="s">
        <v>3902</v>
      </c>
      <c r="AG2474" s="319">
        <v>5</v>
      </c>
      <c r="AH2474" s="319" t="str">
        <f t="shared" si="76"/>
        <v>2</v>
      </c>
      <c r="AI2474" s="319" t="str">
        <f t="shared" si="77"/>
        <v>CO</v>
      </c>
    </row>
    <row r="2475" spans="1:35" x14ac:dyDescent="0.25">
      <c r="A2475">
        <v>2474</v>
      </c>
      <c r="B2475" t="s">
        <v>3811</v>
      </c>
      <c r="C2475" t="s">
        <v>4145</v>
      </c>
      <c r="D2475" t="s">
        <v>4554</v>
      </c>
      <c r="E2475" t="s">
        <v>4567</v>
      </c>
      <c r="F2475" t="s">
        <v>4148</v>
      </c>
      <c r="G2475" t="s">
        <v>4149</v>
      </c>
      <c r="H2475">
        <v>2303372</v>
      </c>
      <c r="I2475">
        <v>202312</v>
      </c>
      <c r="J2475" s="331">
        <v>45273</v>
      </c>
      <c r="K2475">
        <v>10848</v>
      </c>
      <c r="L2475" t="s">
        <v>4150</v>
      </c>
      <c r="N2475" t="s">
        <v>180</v>
      </c>
      <c r="P2475" t="s">
        <v>6386</v>
      </c>
      <c r="Q2475" t="s">
        <v>6387</v>
      </c>
      <c r="R2475" t="s">
        <v>3997</v>
      </c>
      <c r="S2475">
        <v>3002757</v>
      </c>
      <c r="T2475" t="s">
        <v>180</v>
      </c>
      <c r="V2475" t="s">
        <v>7579</v>
      </c>
      <c r="W2475" t="s">
        <v>3988</v>
      </c>
      <c r="X2475" s="328">
        <v>5850990</v>
      </c>
      <c r="Y2475" s="328">
        <v>1469.83</v>
      </c>
      <c r="Z2475" s="328">
        <v>15993.21</v>
      </c>
      <c r="AA2475" s="328">
        <v>5850990</v>
      </c>
      <c r="AB2475">
        <v>32</v>
      </c>
      <c r="AC2475" s="331">
        <v>45278.967735219907</v>
      </c>
      <c r="AD2475" s="390">
        <v>1</v>
      </c>
      <c r="AE2475" s="330">
        <f>IF(W2475="COP",(X2475*AD2475),IF(W2475="NOK",((Z2475*AD2475)*Tasas!$H$45),IF('GL MEN'!W2475="EUR",(('GL MEN'!Z2475*'GL MEN'!AD2475)*Tasas!$H$45),IF('GL MEN'!W2475="USD",(('GL MEN'!Z2475*'GL MEN'!AD2475)*Tasas!$H$45),0))))</f>
        <v>5850990</v>
      </c>
      <c r="AF2475" s="319" t="s">
        <v>3902</v>
      </c>
      <c r="AG2475" s="319">
        <v>5</v>
      </c>
      <c r="AH2475" s="319" t="str">
        <f t="shared" si="76"/>
        <v>3</v>
      </c>
      <c r="AI2475" s="319" t="str">
        <f t="shared" si="77"/>
        <v>NE</v>
      </c>
    </row>
    <row r="2476" spans="1:35" x14ac:dyDescent="0.25">
      <c r="A2476">
        <v>2475</v>
      </c>
      <c r="B2476" t="s">
        <v>3811</v>
      </c>
      <c r="C2476" t="s">
        <v>4224</v>
      </c>
      <c r="D2476" t="s">
        <v>4554</v>
      </c>
      <c r="E2476" t="s">
        <v>4567</v>
      </c>
      <c r="F2476" t="s">
        <v>5436</v>
      </c>
      <c r="G2476" t="s">
        <v>5437</v>
      </c>
      <c r="H2476">
        <v>3301160</v>
      </c>
      <c r="I2476">
        <v>202312</v>
      </c>
      <c r="J2476" s="331">
        <v>45280</v>
      </c>
      <c r="K2476" t="s">
        <v>5438</v>
      </c>
      <c r="L2476" t="s">
        <v>4150</v>
      </c>
      <c r="N2476" t="s">
        <v>180</v>
      </c>
      <c r="P2476" t="s">
        <v>6389</v>
      </c>
      <c r="Q2476" t="s">
        <v>6390</v>
      </c>
      <c r="R2476" t="s">
        <v>3997</v>
      </c>
      <c r="S2476">
        <v>3002757</v>
      </c>
      <c r="T2476" t="s">
        <v>180</v>
      </c>
      <c r="V2476" t="s">
        <v>7580</v>
      </c>
      <c r="W2476" t="s">
        <v>3988</v>
      </c>
      <c r="X2476" s="328">
        <v>4210471</v>
      </c>
      <c r="Y2476" s="328">
        <v>1052.79</v>
      </c>
      <c r="Z2476" s="328">
        <v>11241.33</v>
      </c>
      <c r="AA2476" s="328">
        <v>4210471</v>
      </c>
      <c r="AB2476">
        <v>32</v>
      </c>
      <c r="AC2476" s="331">
        <v>45282.630869363427</v>
      </c>
      <c r="AD2476" s="390">
        <v>1</v>
      </c>
      <c r="AE2476" s="330">
        <f>IF(W2476="COP",(X2476*AD2476),IF(W2476="NOK",((Z2476*AD2476)*Tasas!$H$45),IF('GL MEN'!W2476="EUR",(('GL MEN'!Z2476*'GL MEN'!AD2476)*Tasas!$H$45),IF('GL MEN'!W2476="USD",(('GL MEN'!Z2476*'GL MEN'!AD2476)*Tasas!$H$45),0))))</f>
        <v>4210471</v>
      </c>
      <c r="AF2476" s="319" t="s">
        <v>3902</v>
      </c>
      <c r="AG2476" s="319">
        <v>5</v>
      </c>
      <c r="AH2476" s="319" t="str">
        <f t="shared" si="76"/>
        <v>3</v>
      </c>
      <c r="AI2476" s="319" t="str">
        <f t="shared" si="77"/>
        <v>NE</v>
      </c>
    </row>
    <row r="2477" spans="1:35" x14ac:dyDescent="0.25">
      <c r="A2477">
        <v>2476</v>
      </c>
      <c r="B2477" t="s">
        <v>3811</v>
      </c>
      <c r="C2477" t="s">
        <v>3811</v>
      </c>
      <c r="D2477" t="s">
        <v>4554</v>
      </c>
      <c r="E2477" t="s">
        <v>4567</v>
      </c>
      <c r="F2477" t="s">
        <v>4156</v>
      </c>
      <c r="G2477" t="s">
        <v>4157</v>
      </c>
      <c r="H2477">
        <v>11307549</v>
      </c>
      <c r="I2477">
        <v>202312</v>
      </c>
      <c r="J2477" s="331">
        <v>45264</v>
      </c>
      <c r="K2477" t="s">
        <v>1269</v>
      </c>
      <c r="L2477" t="s">
        <v>4150</v>
      </c>
      <c r="N2477" t="s">
        <v>180</v>
      </c>
      <c r="P2477" t="s">
        <v>5062</v>
      </c>
      <c r="Q2477" t="s">
        <v>5063</v>
      </c>
      <c r="R2477" t="s">
        <v>4019</v>
      </c>
      <c r="S2477">
        <v>3001757</v>
      </c>
      <c r="T2477" t="s">
        <v>7583</v>
      </c>
      <c r="V2477" t="s">
        <v>7584</v>
      </c>
      <c r="W2477" t="s">
        <v>3988</v>
      </c>
      <c r="X2477" s="328">
        <v>999600</v>
      </c>
      <c r="Y2477" s="328">
        <v>251.11</v>
      </c>
      <c r="Z2477" s="328">
        <v>2737.11</v>
      </c>
      <c r="AA2477" s="328">
        <v>999600</v>
      </c>
      <c r="AB2477">
        <v>312</v>
      </c>
      <c r="AC2477" s="331">
        <v>45294.718898530089</v>
      </c>
      <c r="AD2477" s="390">
        <v>1</v>
      </c>
      <c r="AE2477" s="330">
        <f>IF(W2477="COP",(X2477*AD2477),IF(W2477="NOK",((Z2477*AD2477)*Tasas!$H$45),IF('GL MEN'!W2477="EUR",(('GL MEN'!Z2477*'GL MEN'!AD2477)*Tasas!$H$45),IF('GL MEN'!W2477="USD",(('GL MEN'!Z2477*'GL MEN'!AD2477)*Tasas!$H$45),0))))</f>
        <v>999600</v>
      </c>
      <c r="AF2477" s="319" t="s">
        <v>3902</v>
      </c>
      <c r="AG2477" s="319">
        <v>5</v>
      </c>
      <c r="AH2477" s="319" t="str">
        <f t="shared" si="76"/>
        <v>6</v>
      </c>
      <c r="AI2477" s="319" t="str">
        <f t="shared" si="77"/>
        <v>URR</v>
      </c>
    </row>
    <row r="2478" spans="1:35" x14ac:dyDescent="0.25">
      <c r="A2478">
        <v>2477</v>
      </c>
      <c r="B2478" t="s">
        <v>3811</v>
      </c>
      <c r="C2478" t="s">
        <v>3811</v>
      </c>
      <c r="D2478" t="s">
        <v>4554</v>
      </c>
      <c r="E2478" t="s">
        <v>4567</v>
      </c>
      <c r="F2478" t="s">
        <v>4156</v>
      </c>
      <c r="G2478" t="s">
        <v>4157</v>
      </c>
      <c r="H2478">
        <v>11307560</v>
      </c>
      <c r="I2478">
        <v>202312</v>
      </c>
      <c r="J2478" s="331">
        <v>45266</v>
      </c>
      <c r="K2478" t="s">
        <v>1269</v>
      </c>
      <c r="L2478" t="s">
        <v>4150</v>
      </c>
      <c r="N2478" t="s">
        <v>180</v>
      </c>
      <c r="P2478" t="s">
        <v>5505</v>
      </c>
      <c r="Q2478" t="s">
        <v>5506</v>
      </c>
      <c r="R2478" t="s">
        <v>4019</v>
      </c>
      <c r="S2478">
        <v>3001757</v>
      </c>
      <c r="T2478" t="s">
        <v>7585</v>
      </c>
      <c r="V2478" t="s">
        <v>7586</v>
      </c>
      <c r="W2478" t="s">
        <v>3988</v>
      </c>
      <c r="X2478" s="328">
        <v>1864944</v>
      </c>
      <c r="Y2478" s="328">
        <v>468.49</v>
      </c>
      <c r="Z2478" s="328">
        <v>5106.6099999999997</v>
      </c>
      <c r="AA2478" s="328">
        <v>1864944</v>
      </c>
      <c r="AB2478">
        <v>312</v>
      </c>
      <c r="AC2478" s="331">
        <v>45294.748038773148</v>
      </c>
      <c r="AD2478" s="390">
        <v>1</v>
      </c>
      <c r="AE2478" s="330">
        <f>IF(W2478="COP",(X2478*AD2478),IF(W2478="NOK",((Z2478*AD2478)*Tasas!$H$45),IF('GL MEN'!W2478="EUR",(('GL MEN'!Z2478*'GL MEN'!AD2478)*Tasas!$H$45),IF('GL MEN'!W2478="USD",(('GL MEN'!Z2478*'GL MEN'!AD2478)*Tasas!$H$45),0))))</f>
        <v>1864944</v>
      </c>
      <c r="AF2478" s="319" t="s">
        <v>3902</v>
      </c>
      <c r="AG2478" s="319">
        <v>5</v>
      </c>
      <c r="AH2478" s="319" t="str">
        <f t="shared" si="76"/>
        <v>6</v>
      </c>
      <c r="AI2478" s="319" t="str">
        <f t="shared" si="77"/>
        <v>URR</v>
      </c>
    </row>
    <row r="2479" spans="1:35" x14ac:dyDescent="0.25">
      <c r="A2479">
        <v>2478</v>
      </c>
      <c r="B2479" t="s">
        <v>3811</v>
      </c>
      <c r="C2479" t="s">
        <v>3811</v>
      </c>
      <c r="D2479" t="s">
        <v>4554</v>
      </c>
      <c r="E2479" t="s">
        <v>4567</v>
      </c>
      <c r="F2479" t="s">
        <v>4156</v>
      </c>
      <c r="G2479" t="s">
        <v>4157</v>
      </c>
      <c r="H2479">
        <v>11307780</v>
      </c>
      <c r="I2479">
        <v>202312</v>
      </c>
      <c r="J2479" s="331">
        <v>45282</v>
      </c>
      <c r="K2479" t="s">
        <v>1269</v>
      </c>
      <c r="L2479" t="s">
        <v>4150</v>
      </c>
      <c r="N2479" t="s">
        <v>180</v>
      </c>
      <c r="P2479" t="s">
        <v>7049</v>
      </c>
      <c r="Q2479" t="s">
        <v>7050</v>
      </c>
      <c r="R2479" t="s">
        <v>4019</v>
      </c>
      <c r="S2479">
        <v>3001757</v>
      </c>
      <c r="T2479" t="s">
        <v>7581</v>
      </c>
      <c r="V2479" t="s">
        <v>7582</v>
      </c>
      <c r="W2479" t="s">
        <v>3988</v>
      </c>
      <c r="X2479" s="328">
        <v>82886</v>
      </c>
      <c r="Y2479" s="328">
        <v>20.99</v>
      </c>
      <c r="Z2479" s="328">
        <v>223.56</v>
      </c>
      <c r="AA2479" s="328">
        <v>82886</v>
      </c>
      <c r="AB2479">
        <v>179</v>
      </c>
      <c r="AC2479" s="331">
        <v>45295.978359456021</v>
      </c>
      <c r="AD2479" s="390">
        <v>1</v>
      </c>
      <c r="AE2479" s="330">
        <f>IF(W2479="COP",(X2479*AD2479),IF(W2479="NOK",((Z2479*AD2479)*Tasas!$H$45),IF('GL MEN'!W2479="EUR",(('GL MEN'!Z2479*'GL MEN'!AD2479)*Tasas!$H$45),IF('GL MEN'!W2479="USD",(('GL MEN'!Z2479*'GL MEN'!AD2479)*Tasas!$H$45),0))))</f>
        <v>82886</v>
      </c>
      <c r="AF2479" s="319" t="s">
        <v>3902</v>
      </c>
      <c r="AG2479" s="319">
        <v>5</v>
      </c>
      <c r="AH2479" s="319" t="str">
        <f t="shared" si="76"/>
        <v>6</v>
      </c>
      <c r="AI2479" s="319" t="str">
        <f t="shared" si="77"/>
        <v>URR</v>
      </c>
    </row>
    <row r="2480" spans="1:35" x14ac:dyDescent="0.25">
      <c r="A2480">
        <v>2479</v>
      </c>
      <c r="B2480" t="s">
        <v>3811</v>
      </c>
      <c r="C2480" t="s">
        <v>4224</v>
      </c>
      <c r="D2480" t="s">
        <v>5268</v>
      </c>
      <c r="E2480" t="s">
        <v>7587</v>
      </c>
      <c r="F2480" t="s">
        <v>5436</v>
      </c>
      <c r="G2480" t="s">
        <v>5437</v>
      </c>
      <c r="H2480">
        <v>3301200</v>
      </c>
      <c r="I2480">
        <v>202312</v>
      </c>
      <c r="J2480" s="331">
        <v>45282</v>
      </c>
      <c r="K2480" t="s">
        <v>5438</v>
      </c>
      <c r="L2480" t="s">
        <v>4150</v>
      </c>
      <c r="N2480" t="s">
        <v>180</v>
      </c>
      <c r="P2480" t="s">
        <v>6426</v>
      </c>
      <c r="Q2480" t="s">
        <v>6427</v>
      </c>
      <c r="R2480" t="s">
        <v>3997</v>
      </c>
      <c r="S2480">
        <v>3121414</v>
      </c>
      <c r="T2480" t="s">
        <v>180</v>
      </c>
      <c r="V2480" t="s">
        <v>7588</v>
      </c>
      <c r="W2480" t="s">
        <v>3988</v>
      </c>
      <c r="X2480" s="328">
        <v>21011</v>
      </c>
      <c r="Y2480" s="328">
        <v>5.25</v>
      </c>
      <c r="Z2480" s="328">
        <v>56.1</v>
      </c>
      <c r="AA2480" s="328">
        <v>21011</v>
      </c>
      <c r="AB2480">
        <v>183</v>
      </c>
      <c r="AC2480" s="331">
        <v>45283.34738741898</v>
      </c>
      <c r="AD2480" s="390">
        <v>1</v>
      </c>
      <c r="AE2480" s="330">
        <f>IF(W2480="COP",(X2480*AD2480),IF(W2480="NOK",((Z2480*AD2480)*Tasas!$H$45),IF('GL MEN'!W2480="EUR",(('GL MEN'!Z2480*'GL MEN'!AD2480)*Tasas!$H$45),IF('GL MEN'!W2480="USD",(('GL MEN'!Z2480*'GL MEN'!AD2480)*Tasas!$H$45),0))))</f>
        <v>21011</v>
      </c>
      <c r="AF2480" s="319" t="s">
        <v>3902</v>
      </c>
      <c r="AG2480" s="319">
        <v>5</v>
      </c>
      <c r="AH2480" s="319" t="str">
        <f t="shared" si="76"/>
        <v>3</v>
      </c>
      <c r="AI2480" s="319" t="str">
        <f t="shared" si="77"/>
        <v>NE</v>
      </c>
    </row>
    <row r="2481" spans="1:35" x14ac:dyDescent="0.25">
      <c r="A2481">
        <v>2480</v>
      </c>
      <c r="B2481" t="s">
        <v>3811</v>
      </c>
      <c r="C2481" t="s">
        <v>4224</v>
      </c>
      <c r="D2481" t="s">
        <v>5268</v>
      </c>
      <c r="E2481" t="s">
        <v>7587</v>
      </c>
      <c r="F2481" t="s">
        <v>7589</v>
      </c>
      <c r="G2481" t="s">
        <v>7590</v>
      </c>
      <c r="H2481">
        <v>3301226</v>
      </c>
      <c r="I2481">
        <v>202312</v>
      </c>
      <c r="J2481" s="331">
        <v>45282</v>
      </c>
      <c r="K2481" t="s">
        <v>5438</v>
      </c>
      <c r="L2481" t="s">
        <v>4150</v>
      </c>
      <c r="N2481" t="s">
        <v>180</v>
      </c>
      <c r="P2481" t="s">
        <v>6426</v>
      </c>
      <c r="Q2481" t="s">
        <v>6427</v>
      </c>
      <c r="R2481" t="s">
        <v>3997</v>
      </c>
      <c r="S2481">
        <v>3121414</v>
      </c>
      <c r="T2481" t="s">
        <v>180</v>
      </c>
      <c r="V2481" t="s">
        <v>7591</v>
      </c>
      <c r="W2481" t="s">
        <v>3988</v>
      </c>
      <c r="X2481" s="328">
        <v>-21011</v>
      </c>
      <c r="Y2481" s="328">
        <v>-5.25</v>
      </c>
      <c r="Z2481" s="328">
        <v>-66.760000000000005</v>
      </c>
      <c r="AA2481" s="328">
        <v>-21011</v>
      </c>
      <c r="AB2481">
        <v>183</v>
      </c>
      <c r="AC2481" s="331">
        <v>45296.653896331016</v>
      </c>
      <c r="AD2481" s="390">
        <v>1</v>
      </c>
      <c r="AE2481" s="330">
        <f>IF(W2481="COP",(X2481*AD2481),IF(W2481="NOK",((Z2481*AD2481)*Tasas!$H$45),IF('GL MEN'!W2481="EUR",(('GL MEN'!Z2481*'GL MEN'!AD2481)*Tasas!$H$45),IF('GL MEN'!W2481="USD",(('GL MEN'!Z2481*'GL MEN'!AD2481)*Tasas!$H$45),0))))</f>
        <v>-21011</v>
      </c>
      <c r="AF2481" s="319" t="s">
        <v>3902</v>
      </c>
      <c r="AG2481" s="319">
        <v>5</v>
      </c>
      <c r="AH2481" s="319" t="str">
        <f t="shared" si="76"/>
        <v>3</v>
      </c>
      <c r="AI2481" s="319" t="str">
        <f t="shared" si="77"/>
        <v>NE</v>
      </c>
    </row>
    <row r="2482" spans="1:35" x14ac:dyDescent="0.25">
      <c r="A2482">
        <v>2481</v>
      </c>
      <c r="B2482" t="s">
        <v>3811</v>
      </c>
      <c r="C2482" t="s">
        <v>4145</v>
      </c>
      <c r="D2482" t="s">
        <v>5268</v>
      </c>
      <c r="E2482" t="s">
        <v>5269</v>
      </c>
      <c r="F2482" t="s">
        <v>4148</v>
      </c>
      <c r="G2482" t="s">
        <v>4149</v>
      </c>
      <c r="H2482">
        <v>2303343</v>
      </c>
      <c r="I2482">
        <v>202312</v>
      </c>
      <c r="J2482" s="331">
        <v>45267</v>
      </c>
      <c r="K2482">
        <v>10848</v>
      </c>
      <c r="L2482" t="s">
        <v>4150</v>
      </c>
      <c r="N2482" t="s">
        <v>180</v>
      </c>
      <c r="P2482" t="s">
        <v>7060</v>
      </c>
      <c r="Q2482" t="s">
        <v>7061</v>
      </c>
      <c r="R2482" t="s">
        <v>3997</v>
      </c>
      <c r="S2482">
        <v>3002776</v>
      </c>
      <c r="T2482" t="s">
        <v>180</v>
      </c>
      <c r="V2482" t="s">
        <v>7592</v>
      </c>
      <c r="W2482" t="s">
        <v>3988</v>
      </c>
      <c r="X2482" s="328">
        <v>21000</v>
      </c>
      <c r="Y2482" s="328">
        <v>5.28</v>
      </c>
      <c r="Z2482" s="328">
        <v>57.4</v>
      </c>
      <c r="AA2482" s="328">
        <v>21000</v>
      </c>
      <c r="AB2482">
        <v>0</v>
      </c>
      <c r="AC2482" s="331">
        <v>45275.029906365744</v>
      </c>
      <c r="AD2482" s="390">
        <v>1</v>
      </c>
      <c r="AE2482" s="330">
        <f>IF(W2482="COP",(X2482*AD2482),IF(W2482="NOK",((Z2482*AD2482)*Tasas!$H$45),IF('GL MEN'!W2482="EUR",(('GL MEN'!Z2482*'GL MEN'!AD2482)*Tasas!$H$45),IF('GL MEN'!W2482="USD",(('GL MEN'!Z2482*'GL MEN'!AD2482)*Tasas!$H$45),0))))</f>
        <v>21000</v>
      </c>
      <c r="AF2482" s="319" t="s">
        <v>3902</v>
      </c>
      <c r="AG2482" s="319">
        <v>5</v>
      </c>
      <c r="AH2482" s="319" t="str">
        <f t="shared" si="76"/>
        <v>3</v>
      </c>
      <c r="AI2482" s="319" t="str">
        <f t="shared" si="77"/>
        <v>NE</v>
      </c>
    </row>
    <row r="2483" spans="1:35" x14ac:dyDescent="0.25">
      <c r="A2483">
        <v>2482</v>
      </c>
      <c r="B2483" t="s">
        <v>3811</v>
      </c>
      <c r="C2483" t="s">
        <v>4145</v>
      </c>
      <c r="D2483" t="s">
        <v>5268</v>
      </c>
      <c r="E2483" t="s">
        <v>5269</v>
      </c>
      <c r="F2483" t="s">
        <v>4148</v>
      </c>
      <c r="G2483" t="s">
        <v>4149</v>
      </c>
      <c r="H2483">
        <v>2303427</v>
      </c>
      <c r="I2483">
        <v>202312</v>
      </c>
      <c r="J2483" s="331">
        <v>45282</v>
      </c>
      <c r="K2483" t="s">
        <v>4585</v>
      </c>
      <c r="L2483" t="s">
        <v>4150</v>
      </c>
      <c r="N2483" t="s">
        <v>180</v>
      </c>
      <c r="P2483" t="s">
        <v>6404</v>
      </c>
      <c r="Q2483" t="s">
        <v>6405</v>
      </c>
      <c r="R2483" t="s">
        <v>3997</v>
      </c>
      <c r="S2483">
        <v>3002776</v>
      </c>
      <c r="T2483" t="s">
        <v>180</v>
      </c>
      <c r="V2483" t="s">
        <v>7593</v>
      </c>
      <c r="W2483" t="s">
        <v>3988</v>
      </c>
      <c r="X2483" s="328">
        <v>6698400</v>
      </c>
      <c r="Y2483" s="328">
        <v>1674.87</v>
      </c>
      <c r="Z2483" s="328">
        <v>17883.72</v>
      </c>
      <c r="AA2483" s="328">
        <v>6698400</v>
      </c>
      <c r="AB2483">
        <v>0</v>
      </c>
      <c r="AC2483" s="331">
        <v>45286.678223807867</v>
      </c>
      <c r="AD2483" s="390">
        <v>1</v>
      </c>
      <c r="AE2483" s="330">
        <f>IF(W2483="COP",(X2483*AD2483),IF(W2483="NOK",((Z2483*AD2483)*Tasas!$H$45),IF('GL MEN'!W2483="EUR",(('GL MEN'!Z2483*'GL MEN'!AD2483)*Tasas!$H$45),IF('GL MEN'!W2483="USD",(('GL MEN'!Z2483*'GL MEN'!AD2483)*Tasas!$H$45),0))))</f>
        <v>6698400</v>
      </c>
      <c r="AF2483" s="319" t="s">
        <v>3902</v>
      </c>
      <c r="AG2483" s="319">
        <v>5</v>
      </c>
      <c r="AH2483" s="319" t="str">
        <f t="shared" si="76"/>
        <v>3</v>
      </c>
      <c r="AI2483" s="319" t="str">
        <f t="shared" si="77"/>
        <v>NE</v>
      </c>
    </row>
    <row r="2484" spans="1:35" x14ac:dyDescent="0.25">
      <c r="A2484">
        <v>2483</v>
      </c>
      <c r="B2484" t="s">
        <v>3811</v>
      </c>
      <c r="C2484" t="s">
        <v>4145</v>
      </c>
      <c r="D2484" t="s">
        <v>5268</v>
      </c>
      <c r="E2484" t="s">
        <v>5269</v>
      </c>
      <c r="F2484" t="s">
        <v>4148</v>
      </c>
      <c r="G2484" t="s">
        <v>4149</v>
      </c>
      <c r="H2484">
        <v>2303513</v>
      </c>
      <c r="I2484">
        <v>202312</v>
      </c>
      <c r="J2484" s="331">
        <v>45279</v>
      </c>
      <c r="K2484">
        <v>10848</v>
      </c>
      <c r="L2484" t="s">
        <v>4150</v>
      </c>
      <c r="N2484" t="s">
        <v>180</v>
      </c>
      <c r="P2484" t="s">
        <v>6401</v>
      </c>
      <c r="Q2484" t="s">
        <v>6402</v>
      </c>
      <c r="R2484" t="s">
        <v>3997</v>
      </c>
      <c r="S2484">
        <v>3002776</v>
      </c>
      <c r="T2484" t="s">
        <v>180</v>
      </c>
      <c r="V2484" t="s">
        <v>7594</v>
      </c>
      <c r="W2484" t="s">
        <v>3988</v>
      </c>
      <c r="X2484" s="328">
        <v>175340</v>
      </c>
      <c r="Y2484" s="328">
        <v>43.84</v>
      </c>
      <c r="Z2484" s="328">
        <v>468.13</v>
      </c>
      <c r="AA2484" s="328">
        <v>175340</v>
      </c>
      <c r="AB2484">
        <v>0</v>
      </c>
      <c r="AC2484" s="331">
        <v>45294.71286443287</v>
      </c>
      <c r="AD2484" s="390">
        <v>1</v>
      </c>
      <c r="AE2484" s="330">
        <f>IF(W2484="COP",(X2484*AD2484),IF(W2484="NOK",((Z2484*AD2484)*Tasas!$H$45),IF('GL MEN'!W2484="EUR",(('GL MEN'!Z2484*'GL MEN'!AD2484)*Tasas!$H$45),IF('GL MEN'!W2484="USD",(('GL MEN'!Z2484*'GL MEN'!AD2484)*Tasas!$H$45),0))))</f>
        <v>175340</v>
      </c>
      <c r="AF2484" s="319" t="s">
        <v>3902</v>
      </c>
      <c r="AG2484" s="319">
        <v>5</v>
      </c>
      <c r="AH2484" s="319" t="str">
        <f t="shared" si="76"/>
        <v>3</v>
      </c>
      <c r="AI2484" s="319" t="str">
        <f t="shared" si="77"/>
        <v>NE</v>
      </c>
    </row>
    <row r="2485" spans="1:35" x14ac:dyDescent="0.25">
      <c r="A2485">
        <v>2484</v>
      </c>
      <c r="B2485" t="s">
        <v>3811</v>
      </c>
      <c r="C2485" t="s">
        <v>4224</v>
      </c>
      <c r="D2485" t="s">
        <v>5268</v>
      </c>
      <c r="E2485" t="s">
        <v>5269</v>
      </c>
      <c r="F2485" t="s">
        <v>5436</v>
      </c>
      <c r="G2485" t="s">
        <v>5437</v>
      </c>
      <c r="H2485">
        <v>3301162</v>
      </c>
      <c r="I2485">
        <v>202312</v>
      </c>
      <c r="J2485" s="331">
        <v>45281</v>
      </c>
      <c r="K2485" t="s">
        <v>5438</v>
      </c>
      <c r="L2485" t="s">
        <v>4150</v>
      </c>
      <c r="N2485" t="s">
        <v>180</v>
      </c>
      <c r="P2485" t="s">
        <v>6404</v>
      </c>
      <c r="Q2485" t="s">
        <v>6405</v>
      </c>
      <c r="R2485" t="s">
        <v>3997</v>
      </c>
      <c r="S2485">
        <v>3002776</v>
      </c>
      <c r="T2485" t="s">
        <v>180</v>
      </c>
      <c r="V2485" t="s">
        <v>7595</v>
      </c>
      <c r="W2485" t="s">
        <v>3988</v>
      </c>
      <c r="X2485" s="328">
        <v>389420</v>
      </c>
      <c r="Y2485" s="328">
        <v>97.37</v>
      </c>
      <c r="Z2485" s="328">
        <v>1039.69</v>
      </c>
      <c r="AA2485" s="328">
        <v>389420</v>
      </c>
      <c r="AB2485">
        <v>0</v>
      </c>
      <c r="AC2485" s="331">
        <v>45282.757431331018</v>
      </c>
      <c r="AD2485" s="390">
        <v>1</v>
      </c>
      <c r="AE2485" s="330">
        <f>IF(W2485="COP",(X2485*AD2485),IF(W2485="NOK",((Z2485*AD2485)*Tasas!$H$45),IF('GL MEN'!W2485="EUR",(('GL MEN'!Z2485*'GL MEN'!AD2485)*Tasas!$H$45),IF('GL MEN'!W2485="USD",(('GL MEN'!Z2485*'GL MEN'!AD2485)*Tasas!$H$45),0))))</f>
        <v>389420</v>
      </c>
      <c r="AF2485" s="319" t="s">
        <v>3902</v>
      </c>
      <c r="AG2485" s="319">
        <v>5</v>
      </c>
      <c r="AH2485" s="319" t="str">
        <f t="shared" si="76"/>
        <v>3</v>
      </c>
      <c r="AI2485" s="319" t="str">
        <f t="shared" si="77"/>
        <v>NE</v>
      </c>
    </row>
    <row r="2486" spans="1:35" x14ac:dyDescent="0.25">
      <c r="A2486">
        <v>2485</v>
      </c>
      <c r="B2486" t="s">
        <v>3811</v>
      </c>
      <c r="C2486" t="s">
        <v>4224</v>
      </c>
      <c r="D2486" t="s">
        <v>5268</v>
      </c>
      <c r="E2486" t="s">
        <v>5269</v>
      </c>
      <c r="F2486" t="s">
        <v>5436</v>
      </c>
      <c r="G2486" t="s">
        <v>5437</v>
      </c>
      <c r="H2486">
        <v>3301204</v>
      </c>
      <c r="I2486">
        <v>202312</v>
      </c>
      <c r="J2486" s="331">
        <v>45281</v>
      </c>
      <c r="K2486" t="s">
        <v>5438</v>
      </c>
      <c r="L2486" t="s">
        <v>4150</v>
      </c>
      <c r="N2486" t="s">
        <v>180</v>
      </c>
      <c r="P2486" t="s">
        <v>6404</v>
      </c>
      <c r="Q2486" t="s">
        <v>6405</v>
      </c>
      <c r="R2486" t="s">
        <v>3997</v>
      </c>
      <c r="S2486">
        <v>3002776</v>
      </c>
      <c r="T2486" t="s">
        <v>180</v>
      </c>
      <c r="V2486" t="s">
        <v>7596</v>
      </c>
      <c r="W2486" t="s">
        <v>3988</v>
      </c>
      <c r="X2486" s="328">
        <v>4100</v>
      </c>
      <c r="Y2486" s="328">
        <v>1.03</v>
      </c>
      <c r="Z2486" s="328">
        <v>10.95</v>
      </c>
      <c r="AA2486" s="328">
        <v>4100</v>
      </c>
      <c r="AB2486">
        <v>0</v>
      </c>
      <c r="AC2486" s="331">
        <v>45283.551803159724</v>
      </c>
      <c r="AD2486" s="390">
        <v>1</v>
      </c>
      <c r="AE2486" s="330">
        <f>IF(W2486="COP",(X2486*AD2486),IF(W2486="NOK",((Z2486*AD2486)*Tasas!$H$45),IF('GL MEN'!W2486="EUR",(('GL MEN'!Z2486*'GL MEN'!AD2486)*Tasas!$H$45),IF('GL MEN'!W2486="USD",(('GL MEN'!Z2486*'GL MEN'!AD2486)*Tasas!$H$45),0))))</f>
        <v>4100</v>
      </c>
      <c r="AF2486" s="319" t="s">
        <v>3902</v>
      </c>
      <c r="AG2486" s="319">
        <v>5</v>
      </c>
      <c r="AH2486" s="319" t="str">
        <f t="shared" si="76"/>
        <v>3</v>
      </c>
      <c r="AI2486" s="319" t="str">
        <f t="shared" si="77"/>
        <v>NE</v>
      </c>
    </row>
    <row r="2487" spans="1:35" x14ac:dyDescent="0.25">
      <c r="A2487">
        <v>2486</v>
      </c>
      <c r="B2487" t="s">
        <v>3811</v>
      </c>
      <c r="C2487" t="s">
        <v>4224</v>
      </c>
      <c r="D2487" t="s">
        <v>5268</v>
      </c>
      <c r="E2487" t="s">
        <v>5269</v>
      </c>
      <c r="F2487" t="s">
        <v>5436</v>
      </c>
      <c r="G2487" t="s">
        <v>5437</v>
      </c>
      <c r="H2487">
        <v>3301204</v>
      </c>
      <c r="I2487">
        <v>202312</v>
      </c>
      <c r="J2487" s="331">
        <v>45281</v>
      </c>
      <c r="K2487" t="s">
        <v>5438</v>
      </c>
      <c r="L2487" t="s">
        <v>4150</v>
      </c>
      <c r="N2487" t="s">
        <v>180</v>
      </c>
      <c r="P2487" t="s">
        <v>6412</v>
      </c>
      <c r="Q2487" t="s">
        <v>6413</v>
      </c>
      <c r="R2487" t="s">
        <v>3997</v>
      </c>
      <c r="S2487">
        <v>3002776</v>
      </c>
      <c r="T2487" t="s">
        <v>180</v>
      </c>
      <c r="V2487" t="s">
        <v>7597</v>
      </c>
      <c r="W2487" t="s">
        <v>3988</v>
      </c>
      <c r="X2487" s="328">
        <v>37150</v>
      </c>
      <c r="Y2487" s="328">
        <v>9.2899999999999991</v>
      </c>
      <c r="Z2487" s="328">
        <v>99.18</v>
      </c>
      <c r="AA2487" s="328">
        <v>37150</v>
      </c>
      <c r="AB2487">
        <v>0</v>
      </c>
      <c r="AC2487" s="331">
        <v>45283.551803703704</v>
      </c>
      <c r="AD2487" s="390">
        <v>1</v>
      </c>
      <c r="AE2487" s="330">
        <f>IF(W2487="COP",(X2487*AD2487),IF(W2487="NOK",((Z2487*AD2487)*Tasas!$H$45),IF('GL MEN'!W2487="EUR",(('GL MEN'!Z2487*'GL MEN'!AD2487)*Tasas!$H$45),IF('GL MEN'!W2487="USD",(('GL MEN'!Z2487*'GL MEN'!AD2487)*Tasas!$H$45),0))))</f>
        <v>37150</v>
      </c>
      <c r="AF2487" s="319" t="s">
        <v>3902</v>
      </c>
      <c r="AG2487" s="319">
        <v>5</v>
      </c>
      <c r="AH2487" s="319" t="str">
        <f t="shared" si="76"/>
        <v>3</v>
      </c>
      <c r="AI2487" s="319" t="str">
        <f t="shared" si="77"/>
        <v>NE</v>
      </c>
    </row>
    <row r="2488" spans="1:35" x14ac:dyDescent="0.25">
      <c r="A2488">
        <v>2487</v>
      </c>
      <c r="B2488" t="s">
        <v>3811</v>
      </c>
      <c r="C2488" t="s">
        <v>4224</v>
      </c>
      <c r="D2488" t="s">
        <v>5268</v>
      </c>
      <c r="E2488" t="s">
        <v>5269</v>
      </c>
      <c r="F2488" t="s">
        <v>5436</v>
      </c>
      <c r="G2488" t="s">
        <v>5437</v>
      </c>
      <c r="H2488">
        <v>3301204</v>
      </c>
      <c r="I2488">
        <v>202312</v>
      </c>
      <c r="J2488" s="331">
        <v>45281</v>
      </c>
      <c r="K2488" t="s">
        <v>5438</v>
      </c>
      <c r="L2488" t="s">
        <v>4150</v>
      </c>
      <c r="N2488" t="s">
        <v>180</v>
      </c>
      <c r="P2488" t="s">
        <v>6409</v>
      </c>
      <c r="Q2488" t="s">
        <v>6410</v>
      </c>
      <c r="R2488" t="s">
        <v>3997</v>
      </c>
      <c r="S2488">
        <v>3002776</v>
      </c>
      <c r="T2488" t="s">
        <v>180</v>
      </c>
      <c r="V2488" t="s">
        <v>7598</v>
      </c>
      <c r="W2488" t="s">
        <v>3988</v>
      </c>
      <c r="X2488" s="328">
        <v>2900</v>
      </c>
      <c r="Y2488" s="328">
        <v>0.73</v>
      </c>
      <c r="Z2488" s="328">
        <v>7.74</v>
      </c>
      <c r="AA2488" s="328">
        <v>2900</v>
      </c>
      <c r="AB2488">
        <v>0</v>
      </c>
      <c r="AC2488" s="331">
        <v>45283.551804629627</v>
      </c>
      <c r="AD2488" s="390">
        <v>1</v>
      </c>
      <c r="AE2488" s="330">
        <f>IF(W2488="COP",(X2488*AD2488),IF(W2488="NOK",((Z2488*AD2488)*Tasas!$H$45),IF('GL MEN'!W2488="EUR",(('GL MEN'!Z2488*'GL MEN'!AD2488)*Tasas!$H$45),IF('GL MEN'!W2488="USD",(('GL MEN'!Z2488*'GL MEN'!AD2488)*Tasas!$H$45),0))))</f>
        <v>2900</v>
      </c>
      <c r="AF2488" s="319" t="s">
        <v>3902</v>
      </c>
      <c r="AG2488" s="319">
        <v>5</v>
      </c>
      <c r="AH2488" s="319" t="str">
        <f t="shared" si="76"/>
        <v>3</v>
      </c>
      <c r="AI2488" s="319" t="str">
        <f t="shared" si="77"/>
        <v>NE</v>
      </c>
    </row>
    <row r="2489" spans="1:35" x14ac:dyDescent="0.25">
      <c r="A2489">
        <v>2488</v>
      </c>
      <c r="B2489" t="s">
        <v>3811</v>
      </c>
      <c r="C2489" t="s">
        <v>4224</v>
      </c>
      <c r="D2489" t="s">
        <v>5268</v>
      </c>
      <c r="E2489" t="s">
        <v>5269</v>
      </c>
      <c r="F2489" t="s">
        <v>5436</v>
      </c>
      <c r="G2489" t="s">
        <v>5437</v>
      </c>
      <c r="H2489">
        <v>3301204</v>
      </c>
      <c r="I2489">
        <v>202312</v>
      </c>
      <c r="J2489" s="331">
        <v>45281</v>
      </c>
      <c r="K2489" t="s">
        <v>5438</v>
      </c>
      <c r="L2489" t="s">
        <v>4150</v>
      </c>
      <c r="N2489" t="s">
        <v>180</v>
      </c>
      <c r="P2489" t="s">
        <v>6412</v>
      </c>
      <c r="Q2489" t="s">
        <v>6413</v>
      </c>
      <c r="R2489" t="s">
        <v>3997</v>
      </c>
      <c r="S2489">
        <v>3002776</v>
      </c>
      <c r="T2489" t="s">
        <v>180</v>
      </c>
      <c r="V2489" t="s">
        <v>7599</v>
      </c>
      <c r="W2489" t="s">
        <v>3988</v>
      </c>
      <c r="X2489" s="328">
        <v>63250</v>
      </c>
      <c r="Y2489" s="328">
        <v>15.82</v>
      </c>
      <c r="Z2489" s="328">
        <v>168.87</v>
      </c>
      <c r="AA2489" s="328">
        <v>63250</v>
      </c>
      <c r="AB2489">
        <v>0</v>
      </c>
      <c r="AC2489" s="331">
        <v>45283.551804780094</v>
      </c>
      <c r="AD2489" s="390">
        <v>1</v>
      </c>
      <c r="AE2489" s="330">
        <f>IF(W2489="COP",(X2489*AD2489),IF(W2489="NOK",((Z2489*AD2489)*Tasas!$H$45),IF('GL MEN'!W2489="EUR",(('GL MEN'!Z2489*'GL MEN'!AD2489)*Tasas!$H$45),IF('GL MEN'!W2489="USD",(('GL MEN'!Z2489*'GL MEN'!AD2489)*Tasas!$H$45),0))))</f>
        <v>63250</v>
      </c>
      <c r="AF2489" s="319" t="s">
        <v>3902</v>
      </c>
      <c r="AG2489" s="319">
        <v>5</v>
      </c>
      <c r="AH2489" s="319" t="str">
        <f t="shared" si="76"/>
        <v>3</v>
      </c>
      <c r="AI2489" s="319" t="str">
        <f t="shared" si="77"/>
        <v>NE</v>
      </c>
    </row>
    <row r="2490" spans="1:35" x14ac:dyDescent="0.25">
      <c r="A2490">
        <v>2489</v>
      </c>
      <c r="B2490" t="s">
        <v>3811</v>
      </c>
      <c r="C2490" t="s">
        <v>4224</v>
      </c>
      <c r="D2490" t="s">
        <v>5268</v>
      </c>
      <c r="E2490" t="s">
        <v>5269</v>
      </c>
      <c r="F2490" t="s">
        <v>5436</v>
      </c>
      <c r="G2490" t="s">
        <v>5437</v>
      </c>
      <c r="H2490">
        <v>3301204</v>
      </c>
      <c r="I2490">
        <v>202312</v>
      </c>
      <c r="J2490" s="331">
        <v>45281</v>
      </c>
      <c r="K2490" t="s">
        <v>5438</v>
      </c>
      <c r="L2490" t="s">
        <v>4150</v>
      </c>
      <c r="N2490" t="s">
        <v>180</v>
      </c>
      <c r="P2490" t="s">
        <v>6409</v>
      </c>
      <c r="Q2490" t="s">
        <v>6410</v>
      </c>
      <c r="R2490" t="s">
        <v>3997</v>
      </c>
      <c r="S2490">
        <v>3002776</v>
      </c>
      <c r="T2490" t="s">
        <v>180</v>
      </c>
      <c r="V2490" t="s">
        <v>7600</v>
      </c>
      <c r="W2490" t="s">
        <v>3988</v>
      </c>
      <c r="X2490" s="328">
        <v>2900</v>
      </c>
      <c r="Y2490" s="328">
        <v>0.73</v>
      </c>
      <c r="Z2490" s="328">
        <v>7.74</v>
      </c>
      <c r="AA2490" s="328">
        <v>2900</v>
      </c>
      <c r="AB2490">
        <v>0</v>
      </c>
      <c r="AC2490" s="331">
        <v>45283.551804976851</v>
      </c>
      <c r="AD2490" s="390">
        <v>1</v>
      </c>
      <c r="AE2490" s="330">
        <f>IF(W2490="COP",(X2490*AD2490),IF(W2490="NOK",((Z2490*AD2490)*Tasas!$H$45),IF('GL MEN'!W2490="EUR",(('GL MEN'!Z2490*'GL MEN'!AD2490)*Tasas!$H$45),IF('GL MEN'!W2490="USD",(('GL MEN'!Z2490*'GL MEN'!AD2490)*Tasas!$H$45),0))))</f>
        <v>2900</v>
      </c>
      <c r="AF2490" s="319" t="s">
        <v>3902</v>
      </c>
      <c r="AG2490" s="319">
        <v>5</v>
      </c>
      <c r="AH2490" s="319" t="str">
        <f t="shared" si="76"/>
        <v>3</v>
      </c>
      <c r="AI2490" s="319" t="str">
        <f t="shared" si="77"/>
        <v>NE</v>
      </c>
    </row>
    <row r="2491" spans="1:35" x14ac:dyDescent="0.25">
      <c r="A2491">
        <v>2490</v>
      </c>
      <c r="B2491" t="s">
        <v>3811</v>
      </c>
      <c r="C2491" t="s">
        <v>5334</v>
      </c>
      <c r="D2491" t="s">
        <v>5268</v>
      </c>
      <c r="E2491" t="s">
        <v>5269</v>
      </c>
      <c r="F2491" t="s">
        <v>4189</v>
      </c>
      <c r="G2491" t="s">
        <v>5791</v>
      </c>
      <c r="H2491">
        <v>15301934</v>
      </c>
      <c r="I2491">
        <v>202312</v>
      </c>
      <c r="J2491" s="331">
        <v>45287</v>
      </c>
      <c r="K2491" t="s">
        <v>5792</v>
      </c>
      <c r="L2491" t="s">
        <v>4150</v>
      </c>
      <c r="N2491" t="s">
        <v>180</v>
      </c>
      <c r="P2491" t="s">
        <v>6417</v>
      </c>
      <c r="Q2491" t="s">
        <v>6418</v>
      </c>
      <c r="R2491" t="s">
        <v>3997</v>
      </c>
      <c r="S2491">
        <v>3002776</v>
      </c>
      <c r="T2491" t="s">
        <v>180</v>
      </c>
      <c r="V2491" t="s">
        <v>7601</v>
      </c>
      <c r="W2491" t="s">
        <v>3988</v>
      </c>
      <c r="X2491" s="328">
        <v>54517</v>
      </c>
      <c r="Y2491" s="328">
        <v>13.81</v>
      </c>
      <c r="Z2491" s="328">
        <v>147.04</v>
      </c>
      <c r="AA2491" s="328">
        <v>54517</v>
      </c>
      <c r="AB2491">
        <v>0</v>
      </c>
      <c r="AC2491" s="331">
        <v>45295.889236261573</v>
      </c>
      <c r="AD2491" s="390">
        <v>1</v>
      </c>
      <c r="AE2491" s="330">
        <f>IF(W2491="COP",(X2491*AD2491),IF(W2491="NOK",((Z2491*AD2491)*Tasas!$H$45),IF('GL MEN'!W2491="EUR",(('GL MEN'!Z2491*'GL MEN'!AD2491)*Tasas!$H$45),IF('GL MEN'!W2491="USD",(('GL MEN'!Z2491*'GL MEN'!AD2491)*Tasas!$H$45),0))))</f>
        <v>54517</v>
      </c>
      <c r="AF2491" s="319" t="s">
        <v>3902</v>
      </c>
      <c r="AG2491" s="319">
        <v>5</v>
      </c>
      <c r="AH2491" s="319" t="str">
        <f t="shared" si="76"/>
        <v>3</v>
      </c>
      <c r="AI2491" s="319" t="str">
        <f t="shared" si="77"/>
        <v>NE</v>
      </c>
    </row>
    <row r="2492" spans="1:35" x14ac:dyDescent="0.25">
      <c r="A2492">
        <v>2491</v>
      </c>
      <c r="B2492" t="s">
        <v>3811</v>
      </c>
      <c r="C2492" t="s">
        <v>4228</v>
      </c>
      <c r="D2492" t="s">
        <v>5274</v>
      </c>
      <c r="E2492" t="s">
        <v>5518</v>
      </c>
      <c r="F2492" t="s">
        <v>4562</v>
      </c>
      <c r="G2492" t="s">
        <v>4563</v>
      </c>
      <c r="H2492">
        <v>1304422</v>
      </c>
      <c r="I2492">
        <v>202312</v>
      </c>
      <c r="J2492" s="331">
        <v>45278</v>
      </c>
      <c r="K2492">
        <v>125468</v>
      </c>
      <c r="L2492" t="s">
        <v>4150</v>
      </c>
      <c r="N2492" t="s">
        <v>180</v>
      </c>
      <c r="P2492" t="s">
        <v>6423</v>
      </c>
      <c r="Q2492" t="s">
        <v>6424</v>
      </c>
      <c r="R2492" t="s">
        <v>3993</v>
      </c>
      <c r="S2492">
        <v>3170706</v>
      </c>
      <c r="T2492" t="s">
        <v>180</v>
      </c>
      <c r="V2492" t="s">
        <v>7602</v>
      </c>
      <c r="W2492" t="s">
        <v>3988</v>
      </c>
      <c r="X2492" s="328">
        <v>64404</v>
      </c>
      <c r="Y2492" s="328">
        <v>16.100000000000001</v>
      </c>
      <c r="Z2492" s="328">
        <v>171.95</v>
      </c>
      <c r="AA2492" s="328">
        <v>64404</v>
      </c>
      <c r="AB2492">
        <v>0</v>
      </c>
      <c r="AC2492" s="331">
        <v>45293.712474652777</v>
      </c>
      <c r="AD2492" s="390">
        <v>1</v>
      </c>
      <c r="AE2492" s="330">
        <f>IF(W2492="COP",(X2492*AD2492),IF(W2492="NOK",((Z2492*AD2492)*Tasas!$H$45),IF('GL MEN'!W2492="EUR",(('GL MEN'!Z2492*'GL MEN'!AD2492)*Tasas!$H$45),IF('GL MEN'!W2492="USD",(('GL MEN'!Z2492*'GL MEN'!AD2492)*Tasas!$H$45),0))))</f>
        <v>64404</v>
      </c>
      <c r="AF2492" s="319" t="s">
        <v>3902</v>
      </c>
      <c r="AG2492" s="319">
        <v>5</v>
      </c>
      <c r="AH2492" s="319" t="str">
        <f t="shared" si="76"/>
        <v>2</v>
      </c>
      <c r="AI2492" s="319" t="str">
        <f t="shared" si="77"/>
        <v>CO</v>
      </c>
    </row>
    <row r="2493" spans="1:35" x14ac:dyDescent="0.25">
      <c r="A2493">
        <v>2492</v>
      </c>
      <c r="B2493" t="s">
        <v>3811</v>
      </c>
      <c r="C2493" t="s">
        <v>4228</v>
      </c>
      <c r="D2493" t="s">
        <v>5274</v>
      </c>
      <c r="E2493" t="s">
        <v>5518</v>
      </c>
      <c r="F2493" t="s">
        <v>4562</v>
      </c>
      <c r="G2493" t="s">
        <v>4563</v>
      </c>
      <c r="H2493">
        <v>1304426</v>
      </c>
      <c r="I2493">
        <v>202312</v>
      </c>
      <c r="J2493" s="331">
        <v>45278</v>
      </c>
      <c r="K2493">
        <v>125468</v>
      </c>
      <c r="L2493" t="s">
        <v>4150</v>
      </c>
      <c r="N2493" t="s">
        <v>180</v>
      </c>
      <c r="P2493" t="s">
        <v>6423</v>
      </c>
      <c r="Q2493" t="s">
        <v>6424</v>
      </c>
      <c r="R2493" t="s">
        <v>3993</v>
      </c>
      <c r="S2493">
        <v>3170706</v>
      </c>
      <c r="T2493" t="s">
        <v>180</v>
      </c>
      <c r="V2493" t="s">
        <v>7603</v>
      </c>
      <c r="W2493" t="s">
        <v>3988</v>
      </c>
      <c r="X2493" s="328">
        <v>3120</v>
      </c>
      <c r="Y2493" s="328">
        <v>0.78</v>
      </c>
      <c r="Z2493" s="328">
        <v>8.33</v>
      </c>
      <c r="AA2493" s="328">
        <v>3120</v>
      </c>
      <c r="AB2493">
        <v>0</v>
      </c>
      <c r="AC2493" s="331">
        <v>45293.725839895837</v>
      </c>
      <c r="AD2493" s="390">
        <v>1</v>
      </c>
      <c r="AE2493" s="330">
        <f>IF(W2493="COP",(X2493*AD2493),IF(W2493="NOK",((Z2493*AD2493)*Tasas!$H$45),IF('GL MEN'!W2493="EUR",(('GL MEN'!Z2493*'GL MEN'!AD2493)*Tasas!$H$45),IF('GL MEN'!W2493="USD",(('GL MEN'!Z2493*'GL MEN'!AD2493)*Tasas!$H$45),0))))</f>
        <v>3120</v>
      </c>
      <c r="AF2493" s="319" t="s">
        <v>3902</v>
      </c>
      <c r="AG2493" s="319">
        <v>5</v>
      </c>
      <c r="AH2493" s="319" t="str">
        <f t="shared" si="76"/>
        <v>2</v>
      </c>
      <c r="AI2493" s="319" t="str">
        <f t="shared" si="77"/>
        <v>CO</v>
      </c>
    </row>
    <row r="2494" spans="1:35" x14ac:dyDescent="0.25">
      <c r="A2494">
        <v>2493</v>
      </c>
      <c r="B2494" t="s">
        <v>3811</v>
      </c>
      <c r="C2494" t="s">
        <v>4228</v>
      </c>
      <c r="D2494" t="s">
        <v>5274</v>
      </c>
      <c r="E2494" t="s">
        <v>5518</v>
      </c>
      <c r="F2494" t="s">
        <v>4562</v>
      </c>
      <c r="G2494" t="s">
        <v>4563</v>
      </c>
      <c r="H2494">
        <v>1304471</v>
      </c>
      <c r="I2494">
        <v>202312</v>
      </c>
      <c r="J2494" s="331">
        <v>45281</v>
      </c>
      <c r="K2494">
        <v>125468</v>
      </c>
      <c r="L2494" t="s">
        <v>4150</v>
      </c>
      <c r="N2494" t="s">
        <v>180</v>
      </c>
      <c r="P2494" t="s">
        <v>6423</v>
      </c>
      <c r="Q2494" t="s">
        <v>6424</v>
      </c>
      <c r="R2494" t="s">
        <v>3993</v>
      </c>
      <c r="S2494">
        <v>3170706</v>
      </c>
      <c r="T2494" t="s">
        <v>180</v>
      </c>
      <c r="V2494" t="s">
        <v>7604</v>
      </c>
      <c r="W2494" t="s">
        <v>3988</v>
      </c>
      <c r="X2494" s="328">
        <v>32202</v>
      </c>
      <c r="Y2494" s="328">
        <v>8.16</v>
      </c>
      <c r="Z2494" s="328">
        <v>86.85</v>
      </c>
      <c r="AA2494" s="328">
        <v>32202</v>
      </c>
      <c r="AB2494">
        <v>0</v>
      </c>
      <c r="AC2494" s="331">
        <v>45294.75366130787</v>
      </c>
      <c r="AD2494" s="390">
        <v>1</v>
      </c>
      <c r="AE2494" s="330">
        <f>IF(W2494="COP",(X2494*AD2494),IF(W2494="NOK",((Z2494*AD2494)*Tasas!$H$45),IF('GL MEN'!W2494="EUR",(('GL MEN'!Z2494*'GL MEN'!AD2494)*Tasas!$H$45),IF('GL MEN'!W2494="USD",(('GL MEN'!Z2494*'GL MEN'!AD2494)*Tasas!$H$45),0))))</f>
        <v>32202</v>
      </c>
      <c r="AF2494" s="319" t="s">
        <v>3902</v>
      </c>
      <c r="AG2494" s="319">
        <v>5</v>
      </c>
      <c r="AH2494" s="319" t="str">
        <f t="shared" si="76"/>
        <v>2</v>
      </c>
      <c r="AI2494" s="319" t="str">
        <f t="shared" si="77"/>
        <v>CO</v>
      </c>
    </row>
    <row r="2495" spans="1:35" x14ac:dyDescent="0.25">
      <c r="A2495">
        <v>2494</v>
      </c>
      <c r="B2495" t="s">
        <v>3811</v>
      </c>
      <c r="C2495" t="s">
        <v>4145</v>
      </c>
      <c r="D2495" t="s">
        <v>5274</v>
      </c>
      <c r="E2495" t="s">
        <v>5518</v>
      </c>
      <c r="F2495" t="s">
        <v>4148</v>
      </c>
      <c r="G2495" t="s">
        <v>4149</v>
      </c>
      <c r="H2495">
        <v>2303359</v>
      </c>
      <c r="I2495">
        <v>202312</v>
      </c>
      <c r="J2495" s="331">
        <v>45272</v>
      </c>
      <c r="K2495">
        <v>10848</v>
      </c>
      <c r="L2495" t="s">
        <v>4150</v>
      </c>
      <c r="N2495" t="s">
        <v>180</v>
      </c>
      <c r="P2495" t="s">
        <v>5519</v>
      </c>
      <c r="Q2495" t="s">
        <v>5520</v>
      </c>
      <c r="R2495" t="s">
        <v>3997</v>
      </c>
      <c r="S2495">
        <v>3121414</v>
      </c>
      <c r="T2495" t="s">
        <v>180</v>
      </c>
      <c r="V2495" t="s">
        <v>7605</v>
      </c>
      <c r="W2495" t="s">
        <v>3988</v>
      </c>
      <c r="X2495" s="328">
        <v>76000</v>
      </c>
      <c r="Y2495" s="328">
        <v>19.09</v>
      </c>
      <c r="Z2495" s="328">
        <v>207.74</v>
      </c>
      <c r="AA2495" s="328">
        <v>76000</v>
      </c>
      <c r="AB2495">
        <v>0</v>
      </c>
      <c r="AC2495" s="331">
        <v>45278.780189351855</v>
      </c>
      <c r="AD2495" s="390">
        <v>1</v>
      </c>
      <c r="AE2495" s="330">
        <f>IF(W2495="COP",(X2495*AD2495),IF(W2495="NOK",((Z2495*AD2495)*Tasas!$H$45),IF('GL MEN'!W2495="EUR",(('GL MEN'!Z2495*'GL MEN'!AD2495)*Tasas!$H$45),IF('GL MEN'!W2495="USD",(('GL MEN'!Z2495*'GL MEN'!AD2495)*Tasas!$H$45),0))))</f>
        <v>76000</v>
      </c>
      <c r="AF2495" s="319" t="s">
        <v>3902</v>
      </c>
      <c r="AG2495" s="319">
        <v>5</v>
      </c>
      <c r="AH2495" s="319" t="str">
        <f t="shared" si="76"/>
        <v>3</v>
      </c>
      <c r="AI2495" s="319" t="str">
        <f t="shared" si="77"/>
        <v>NE</v>
      </c>
    </row>
    <row r="2496" spans="1:35" x14ac:dyDescent="0.25">
      <c r="A2496">
        <v>2495</v>
      </c>
      <c r="B2496" t="s">
        <v>3811</v>
      </c>
      <c r="C2496" t="s">
        <v>4224</v>
      </c>
      <c r="D2496" t="s">
        <v>5274</v>
      </c>
      <c r="E2496" t="s">
        <v>5518</v>
      </c>
      <c r="F2496" t="s">
        <v>5436</v>
      </c>
      <c r="G2496" t="s">
        <v>5437</v>
      </c>
      <c r="H2496">
        <v>3301200</v>
      </c>
      <c r="I2496">
        <v>202312</v>
      </c>
      <c r="J2496" s="331">
        <v>45282</v>
      </c>
      <c r="K2496" t="s">
        <v>5438</v>
      </c>
      <c r="L2496" t="s">
        <v>4150</v>
      </c>
      <c r="N2496" t="s">
        <v>180</v>
      </c>
      <c r="P2496" t="s">
        <v>6426</v>
      </c>
      <c r="Q2496" t="s">
        <v>6427</v>
      </c>
      <c r="R2496" t="s">
        <v>3997</v>
      </c>
      <c r="S2496">
        <v>3121414</v>
      </c>
      <c r="T2496" t="s">
        <v>180</v>
      </c>
      <c r="V2496" t="s">
        <v>7588</v>
      </c>
      <c r="W2496" t="s">
        <v>3988</v>
      </c>
      <c r="X2496" s="328">
        <v>3992</v>
      </c>
      <c r="Y2496" s="328">
        <v>1</v>
      </c>
      <c r="Z2496" s="328">
        <v>10.66</v>
      </c>
      <c r="AA2496" s="328">
        <v>3992</v>
      </c>
      <c r="AB2496">
        <v>0</v>
      </c>
      <c r="AC2496" s="331">
        <v>45283.34738741898</v>
      </c>
      <c r="AD2496" s="390">
        <v>1</v>
      </c>
      <c r="AE2496" s="330">
        <f>IF(W2496="COP",(X2496*AD2496),IF(W2496="NOK",((Z2496*AD2496)*Tasas!$H$45),IF('GL MEN'!W2496="EUR",(('GL MEN'!Z2496*'GL MEN'!AD2496)*Tasas!$H$45),IF('GL MEN'!W2496="USD",(('GL MEN'!Z2496*'GL MEN'!AD2496)*Tasas!$H$45),0))))</f>
        <v>3992</v>
      </c>
      <c r="AF2496" s="319" t="s">
        <v>3902</v>
      </c>
      <c r="AG2496" s="319">
        <v>5</v>
      </c>
      <c r="AH2496" s="319" t="str">
        <f t="shared" si="76"/>
        <v>3</v>
      </c>
      <c r="AI2496" s="319" t="str">
        <f t="shared" si="77"/>
        <v>NE</v>
      </c>
    </row>
    <row r="2497" spans="1:35" x14ac:dyDescent="0.25">
      <c r="A2497">
        <v>2496</v>
      </c>
      <c r="B2497" t="s">
        <v>3811</v>
      </c>
      <c r="C2497" t="s">
        <v>4224</v>
      </c>
      <c r="D2497" t="s">
        <v>5274</v>
      </c>
      <c r="E2497" t="s">
        <v>5518</v>
      </c>
      <c r="F2497" t="s">
        <v>5436</v>
      </c>
      <c r="G2497" t="s">
        <v>5437</v>
      </c>
      <c r="H2497">
        <v>3301201</v>
      </c>
      <c r="I2497">
        <v>202312</v>
      </c>
      <c r="J2497" s="331">
        <v>45282</v>
      </c>
      <c r="K2497" t="s">
        <v>5438</v>
      </c>
      <c r="L2497" t="s">
        <v>4150</v>
      </c>
      <c r="N2497" t="s">
        <v>180</v>
      </c>
      <c r="P2497" t="s">
        <v>6426</v>
      </c>
      <c r="Q2497" t="s">
        <v>6427</v>
      </c>
      <c r="R2497" t="s">
        <v>3997</v>
      </c>
      <c r="S2497">
        <v>3121414</v>
      </c>
      <c r="T2497" t="s">
        <v>180</v>
      </c>
      <c r="V2497" t="s">
        <v>7606</v>
      </c>
      <c r="W2497" t="s">
        <v>3988</v>
      </c>
      <c r="X2497" s="328">
        <v>21011</v>
      </c>
      <c r="Y2497" s="328">
        <v>5.25</v>
      </c>
      <c r="Z2497" s="328">
        <v>56.1</v>
      </c>
      <c r="AA2497" s="328">
        <v>21011</v>
      </c>
      <c r="AB2497">
        <v>183</v>
      </c>
      <c r="AC2497" s="331">
        <v>45283.351610729165</v>
      </c>
      <c r="AD2497" s="390">
        <v>1</v>
      </c>
      <c r="AE2497" s="330">
        <f>IF(W2497="COP",(X2497*AD2497),IF(W2497="NOK",((Z2497*AD2497)*Tasas!$H$45),IF('GL MEN'!W2497="EUR",(('GL MEN'!Z2497*'GL MEN'!AD2497)*Tasas!$H$45),IF('GL MEN'!W2497="USD",(('GL MEN'!Z2497*'GL MEN'!AD2497)*Tasas!$H$45),0))))</f>
        <v>21011</v>
      </c>
      <c r="AF2497" s="319" t="s">
        <v>3902</v>
      </c>
      <c r="AG2497" s="319">
        <v>5</v>
      </c>
      <c r="AH2497" s="319" t="str">
        <f t="shared" si="76"/>
        <v>3</v>
      </c>
      <c r="AI2497" s="319" t="str">
        <f t="shared" si="77"/>
        <v>NE</v>
      </c>
    </row>
    <row r="2498" spans="1:35" x14ac:dyDescent="0.25">
      <c r="A2498">
        <v>2497</v>
      </c>
      <c r="B2498" t="s">
        <v>3811</v>
      </c>
      <c r="C2498" t="s">
        <v>4224</v>
      </c>
      <c r="D2498" t="s">
        <v>5274</v>
      </c>
      <c r="E2498" t="s">
        <v>5518</v>
      </c>
      <c r="F2498" t="s">
        <v>5436</v>
      </c>
      <c r="G2498" t="s">
        <v>5437</v>
      </c>
      <c r="H2498">
        <v>3301201</v>
      </c>
      <c r="I2498">
        <v>202312</v>
      </c>
      <c r="J2498" s="331">
        <v>45282</v>
      </c>
      <c r="K2498" t="s">
        <v>5438</v>
      </c>
      <c r="L2498" t="s">
        <v>4150</v>
      </c>
      <c r="N2498" t="s">
        <v>180</v>
      </c>
      <c r="P2498" t="s">
        <v>6426</v>
      </c>
      <c r="Q2498" t="s">
        <v>6427</v>
      </c>
      <c r="R2498" t="s">
        <v>3997</v>
      </c>
      <c r="S2498">
        <v>3121414</v>
      </c>
      <c r="T2498" t="s">
        <v>180</v>
      </c>
      <c r="V2498" t="s">
        <v>7606</v>
      </c>
      <c r="W2498" t="s">
        <v>3988</v>
      </c>
      <c r="X2498" s="328">
        <v>3992</v>
      </c>
      <c r="Y2498" s="328">
        <v>1</v>
      </c>
      <c r="Z2498" s="328">
        <v>10.66</v>
      </c>
      <c r="AA2498" s="328">
        <v>3992</v>
      </c>
      <c r="AB2498">
        <v>0</v>
      </c>
      <c r="AC2498" s="331">
        <v>45283.351610729165</v>
      </c>
      <c r="AD2498" s="390">
        <v>1</v>
      </c>
      <c r="AE2498" s="330">
        <f>IF(W2498="COP",(X2498*AD2498),IF(W2498="NOK",((Z2498*AD2498)*Tasas!$H$45),IF('GL MEN'!W2498="EUR",(('GL MEN'!Z2498*'GL MEN'!AD2498)*Tasas!$H$45),IF('GL MEN'!W2498="USD",(('GL MEN'!Z2498*'GL MEN'!AD2498)*Tasas!$H$45),0))))</f>
        <v>3992</v>
      </c>
      <c r="AF2498" s="319" t="s">
        <v>3902</v>
      </c>
      <c r="AG2498" s="319">
        <v>5</v>
      </c>
      <c r="AH2498" s="319" t="str">
        <f t="shared" ref="AH2498:AH2561" si="78">MID(R2498,2,1)</f>
        <v>3</v>
      </c>
      <c r="AI2498" s="319" t="str">
        <f t="shared" ref="AI2498:AI2561" si="79">IF(AH2498="0","CO",IF(AH2498="1","CO",IF(AH2498="2","CO",IF(AH2498="3","NE",IF(AH2498="4","WA",IF(AH2498="6","URR"))))))</f>
        <v>NE</v>
      </c>
    </row>
    <row r="2499" spans="1:35" x14ac:dyDescent="0.25">
      <c r="A2499">
        <v>2498</v>
      </c>
      <c r="B2499" t="s">
        <v>3811</v>
      </c>
      <c r="C2499" t="s">
        <v>4224</v>
      </c>
      <c r="D2499" t="s">
        <v>5274</v>
      </c>
      <c r="E2499" t="s">
        <v>5518</v>
      </c>
      <c r="F2499" t="s">
        <v>7589</v>
      </c>
      <c r="G2499" t="s">
        <v>7590</v>
      </c>
      <c r="H2499">
        <v>3301226</v>
      </c>
      <c r="I2499">
        <v>202312</v>
      </c>
      <c r="J2499" s="331">
        <v>45282</v>
      </c>
      <c r="K2499" t="s">
        <v>5438</v>
      </c>
      <c r="L2499" t="s">
        <v>4150</v>
      </c>
      <c r="N2499" t="s">
        <v>180</v>
      </c>
      <c r="P2499" t="s">
        <v>6426</v>
      </c>
      <c r="Q2499" t="s">
        <v>6427</v>
      </c>
      <c r="R2499" t="s">
        <v>3997</v>
      </c>
      <c r="S2499">
        <v>3121414</v>
      </c>
      <c r="T2499" t="s">
        <v>180</v>
      </c>
      <c r="V2499" t="s">
        <v>7588</v>
      </c>
      <c r="W2499" t="s">
        <v>3988</v>
      </c>
      <c r="X2499" s="328">
        <v>21011</v>
      </c>
      <c r="Y2499" s="328">
        <v>5.25</v>
      </c>
      <c r="Z2499" s="328">
        <v>66.760000000000005</v>
      </c>
      <c r="AA2499" s="328">
        <v>21011</v>
      </c>
      <c r="AB2499">
        <v>183</v>
      </c>
      <c r="AC2499" s="331">
        <v>45296.65389652778</v>
      </c>
      <c r="AD2499" s="390">
        <v>1</v>
      </c>
      <c r="AE2499" s="330">
        <f>IF(W2499="COP",(X2499*AD2499),IF(W2499="NOK",((Z2499*AD2499)*Tasas!$H$45),IF('GL MEN'!W2499="EUR",(('GL MEN'!Z2499*'GL MEN'!AD2499)*Tasas!$H$45),IF('GL MEN'!W2499="USD",(('GL MEN'!Z2499*'GL MEN'!AD2499)*Tasas!$H$45),0))))</f>
        <v>21011</v>
      </c>
      <c r="AF2499" s="319" t="s">
        <v>3902</v>
      </c>
      <c r="AG2499" s="319">
        <v>5</v>
      </c>
      <c r="AH2499" s="319" t="str">
        <f t="shared" si="78"/>
        <v>3</v>
      </c>
      <c r="AI2499" s="319" t="str">
        <f t="shared" si="79"/>
        <v>NE</v>
      </c>
    </row>
    <row r="2500" spans="1:35" x14ac:dyDescent="0.25">
      <c r="A2500">
        <v>2499</v>
      </c>
      <c r="B2500" t="s">
        <v>3811</v>
      </c>
      <c r="C2500" t="s">
        <v>4224</v>
      </c>
      <c r="D2500" t="s">
        <v>5274</v>
      </c>
      <c r="E2500" t="s">
        <v>5518</v>
      </c>
      <c r="F2500" t="s">
        <v>7589</v>
      </c>
      <c r="G2500" t="s">
        <v>7590</v>
      </c>
      <c r="H2500">
        <v>3301226</v>
      </c>
      <c r="I2500">
        <v>202312</v>
      </c>
      <c r="J2500" s="331">
        <v>45282</v>
      </c>
      <c r="K2500" t="s">
        <v>5438</v>
      </c>
      <c r="L2500" t="s">
        <v>4150</v>
      </c>
      <c r="N2500" t="s">
        <v>180</v>
      </c>
      <c r="P2500" t="s">
        <v>6426</v>
      </c>
      <c r="Q2500" t="s">
        <v>6427</v>
      </c>
      <c r="R2500" t="s">
        <v>3997</v>
      </c>
      <c r="S2500">
        <v>3121414</v>
      </c>
      <c r="T2500" t="s">
        <v>180</v>
      </c>
      <c r="V2500" t="s">
        <v>7591</v>
      </c>
      <c r="W2500" t="s">
        <v>3988</v>
      </c>
      <c r="X2500" s="328">
        <v>-3992</v>
      </c>
      <c r="Y2500" s="328">
        <v>-1</v>
      </c>
      <c r="Z2500" s="328">
        <v>-12.68</v>
      </c>
      <c r="AA2500" s="328">
        <v>-3992</v>
      </c>
      <c r="AB2500">
        <v>0</v>
      </c>
      <c r="AC2500" s="331">
        <v>45296.65389652778</v>
      </c>
      <c r="AD2500" s="390">
        <v>1</v>
      </c>
      <c r="AE2500" s="330">
        <f>IF(W2500="COP",(X2500*AD2500),IF(W2500="NOK",((Z2500*AD2500)*Tasas!$H$45),IF('GL MEN'!W2500="EUR",(('GL MEN'!Z2500*'GL MEN'!AD2500)*Tasas!$H$45),IF('GL MEN'!W2500="USD",(('GL MEN'!Z2500*'GL MEN'!AD2500)*Tasas!$H$45),0))))</f>
        <v>-3992</v>
      </c>
      <c r="AF2500" s="319" t="s">
        <v>3902</v>
      </c>
      <c r="AG2500" s="319">
        <v>5</v>
      </c>
      <c r="AH2500" s="319" t="str">
        <f t="shared" si="78"/>
        <v>3</v>
      </c>
      <c r="AI2500" s="319" t="str">
        <f t="shared" si="79"/>
        <v>NE</v>
      </c>
    </row>
    <row r="2501" spans="1:35" x14ac:dyDescent="0.25">
      <c r="A2501">
        <v>2500</v>
      </c>
      <c r="B2501" t="s">
        <v>3811</v>
      </c>
      <c r="C2501" t="s">
        <v>4224</v>
      </c>
      <c r="D2501" t="s">
        <v>5274</v>
      </c>
      <c r="E2501" t="s">
        <v>5518</v>
      </c>
      <c r="F2501" t="s">
        <v>7589</v>
      </c>
      <c r="G2501" t="s">
        <v>7590</v>
      </c>
      <c r="H2501">
        <v>3301226</v>
      </c>
      <c r="I2501">
        <v>202312</v>
      </c>
      <c r="J2501" s="331">
        <v>45282</v>
      </c>
      <c r="K2501" t="s">
        <v>5438</v>
      </c>
      <c r="L2501" t="s">
        <v>4150</v>
      </c>
      <c r="N2501" t="s">
        <v>180</v>
      </c>
      <c r="P2501" t="s">
        <v>6426</v>
      </c>
      <c r="Q2501" t="s">
        <v>6427</v>
      </c>
      <c r="R2501" t="s">
        <v>3997</v>
      </c>
      <c r="S2501">
        <v>3121414</v>
      </c>
      <c r="T2501" t="s">
        <v>180</v>
      </c>
      <c r="V2501" t="s">
        <v>7588</v>
      </c>
      <c r="W2501" t="s">
        <v>3988</v>
      </c>
      <c r="X2501" s="328">
        <v>3992</v>
      </c>
      <c r="Y2501" s="328">
        <v>1</v>
      </c>
      <c r="Z2501" s="328">
        <v>12.68</v>
      </c>
      <c r="AA2501" s="328">
        <v>3992</v>
      </c>
      <c r="AB2501">
        <v>0</v>
      </c>
      <c r="AC2501" s="331">
        <v>45296.65389652778</v>
      </c>
      <c r="AD2501" s="390">
        <v>1</v>
      </c>
      <c r="AE2501" s="330">
        <f>IF(W2501="COP",(X2501*AD2501),IF(W2501="NOK",((Z2501*AD2501)*Tasas!$H$45),IF('GL MEN'!W2501="EUR",(('GL MEN'!Z2501*'GL MEN'!AD2501)*Tasas!$H$45),IF('GL MEN'!W2501="USD",(('GL MEN'!Z2501*'GL MEN'!AD2501)*Tasas!$H$45),0))))</f>
        <v>3992</v>
      </c>
      <c r="AF2501" s="319" t="s">
        <v>3902</v>
      </c>
      <c r="AG2501" s="319">
        <v>5</v>
      </c>
      <c r="AH2501" s="319" t="str">
        <f t="shared" si="78"/>
        <v>3</v>
      </c>
      <c r="AI2501" s="319" t="str">
        <f t="shared" si="79"/>
        <v>NE</v>
      </c>
    </row>
    <row r="2502" spans="1:35" x14ac:dyDescent="0.25">
      <c r="A2502">
        <v>2501</v>
      </c>
      <c r="B2502" t="s">
        <v>3811</v>
      </c>
      <c r="C2502" t="s">
        <v>4228</v>
      </c>
      <c r="D2502" t="s">
        <v>5274</v>
      </c>
      <c r="E2502" t="s">
        <v>5275</v>
      </c>
      <c r="F2502" t="s">
        <v>4562</v>
      </c>
      <c r="G2502" t="s">
        <v>4563</v>
      </c>
      <c r="H2502">
        <v>1304422</v>
      </c>
      <c r="I2502">
        <v>202312</v>
      </c>
      <c r="J2502" s="331">
        <v>45278</v>
      </c>
      <c r="K2502">
        <v>125468</v>
      </c>
      <c r="L2502" t="s">
        <v>4150</v>
      </c>
      <c r="N2502" t="s">
        <v>180</v>
      </c>
      <c r="P2502" t="s">
        <v>6423</v>
      </c>
      <c r="Q2502" t="s">
        <v>6424</v>
      </c>
      <c r="R2502" t="s">
        <v>3993</v>
      </c>
      <c r="S2502">
        <v>3170706</v>
      </c>
      <c r="T2502" t="s">
        <v>180</v>
      </c>
      <c r="V2502" t="s">
        <v>7602</v>
      </c>
      <c r="W2502" t="s">
        <v>3988</v>
      </c>
      <c r="X2502" s="328">
        <v>3050690.4</v>
      </c>
      <c r="Y2502" s="328">
        <v>762.79</v>
      </c>
      <c r="Z2502" s="328">
        <v>8144.89</v>
      </c>
      <c r="AA2502" s="328">
        <v>3050690.4</v>
      </c>
      <c r="AB2502">
        <v>0</v>
      </c>
      <c r="AC2502" s="331">
        <v>45293.712474305554</v>
      </c>
      <c r="AD2502" s="390">
        <v>1</v>
      </c>
      <c r="AE2502" s="330">
        <f>IF(W2502="COP",(X2502*AD2502),IF(W2502="NOK",((Z2502*AD2502)*Tasas!$H$45),IF('GL MEN'!W2502="EUR",(('GL MEN'!Z2502*'GL MEN'!AD2502)*Tasas!$H$45),IF('GL MEN'!W2502="USD",(('GL MEN'!Z2502*'GL MEN'!AD2502)*Tasas!$H$45),0))))</f>
        <v>3050690.4</v>
      </c>
      <c r="AF2502" s="319" t="s">
        <v>3902</v>
      </c>
      <c r="AG2502" s="319">
        <v>5</v>
      </c>
      <c r="AH2502" s="319" t="str">
        <f t="shared" si="78"/>
        <v>2</v>
      </c>
      <c r="AI2502" s="319" t="str">
        <f t="shared" si="79"/>
        <v>CO</v>
      </c>
    </row>
    <row r="2503" spans="1:35" x14ac:dyDescent="0.25">
      <c r="A2503">
        <v>2502</v>
      </c>
      <c r="B2503" t="s">
        <v>3811</v>
      </c>
      <c r="C2503" t="s">
        <v>4228</v>
      </c>
      <c r="D2503" t="s">
        <v>5274</v>
      </c>
      <c r="E2503" t="s">
        <v>5275</v>
      </c>
      <c r="F2503" t="s">
        <v>4562</v>
      </c>
      <c r="G2503" t="s">
        <v>4563</v>
      </c>
      <c r="H2503">
        <v>1304422</v>
      </c>
      <c r="I2503">
        <v>202312</v>
      </c>
      <c r="J2503" s="331">
        <v>45278</v>
      </c>
      <c r="K2503">
        <v>125468</v>
      </c>
      <c r="L2503" t="s">
        <v>4150</v>
      </c>
      <c r="N2503" t="s">
        <v>180</v>
      </c>
      <c r="P2503" t="s">
        <v>6423</v>
      </c>
      <c r="Q2503" t="s">
        <v>6424</v>
      </c>
      <c r="R2503" t="s">
        <v>3993</v>
      </c>
      <c r="S2503">
        <v>3170706</v>
      </c>
      <c r="T2503" t="s">
        <v>180</v>
      </c>
      <c r="V2503" t="s">
        <v>7602</v>
      </c>
      <c r="W2503" t="s">
        <v>3988</v>
      </c>
      <c r="X2503" s="328">
        <v>338966</v>
      </c>
      <c r="Y2503" s="328">
        <v>84.76</v>
      </c>
      <c r="Z2503" s="328">
        <v>904.99</v>
      </c>
      <c r="AA2503" s="328">
        <v>338966</v>
      </c>
      <c r="AB2503">
        <v>36</v>
      </c>
      <c r="AC2503" s="331">
        <v>45293.712474456021</v>
      </c>
      <c r="AD2503" s="390">
        <v>1</v>
      </c>
      <c r="AE2503" s="330">
        <f>IF(W2503="COP",(X2503*AD2503),IF(W2503="NOK",((Z2503*AD2503)*Tasas!$H$45),IF('GL MEN'!W2503="EUR",(('GL MEN'!Z2503*'GL MEN'!AD2503)*Tasas!$H$45),IF('GL MEN'!W2503="USD",(('GL MEN'!Z2503*'GL MEN'!AD2503)*Tasas!$H$45),0))))</f>
        <v>338966</v>
      </c>
      <c r="AF2503" s="319" t="s">
        <v>3902</v>
      </c>
      <c r="AG2503" s="319">
        <v>5</v>
      </c>
      <c r="AH2503" s="319" t="str">
        <f t="shared" si="78"/>
        <v>2</v>
      </c>
      <c r="AI2503" s="319" t="str">
        <f t="shared" si="79"/>
        <v>CO</v>
      </c>
    </row>
    <row r="2504" spans="1:35" x14ac:dyDescent="0.25">
      <c r="A2504">
        <v>2503</v>
      </c>
      <c r="B2504" t="s">
        <v>3811</v>
      </c>
      <c r="C2504" t="s">
        <v>4228</v>
      </c>
      <c r="D2504" t="s">
        <v>5274</v>
      </c>
      <c r="E2504" t="s">
        <v>5275</v>
      </c>
      <c r="F2504" t="s">
        <v>4562</v>
      </c>
      <c r="G2504" t="s">
        <v>4563</v>
      </c>
      <c r="H2504">
        <v>1304426</v>
      </c>
      <c r="I2504">
        <v>202312</v>
      </c>
      <c r="J2504" s="331">
        <v>45278</v>
      </c>
      <c r="K2504">
        <v>125468</v>
      </c>
      <c r="L2504" t="s">
        <v>4150</v>
      </c>
      <c r="N2504" t="s">
        <v>180</v>
      </c>
      <c r="P2504" t="s">
        <v>6423</v>
      </c>
      <c r="Q2504" t="s">
        <v>6424</v>
      </c>
      <c r="R2504" t="s">
        <v>3993</v>
      </c>
      <c r="S2504">
        <v>3170706</v>
      </c>
      <c r="T2504" t="s">
        <v>180</v>
      </c>
      <c r="V2504" t="s">
        <v>7603</v>
      </c>
      <c r="W2504" t="s">
        <v>3988</v>
      </c>
      <c r="X2504" s="328">
        <v>147768.37</v>
      </c>
      <c r="Y2504" s="328">
        <v>36.950000000000003</v>
      </c>
      <c r="Z2504" s="328">
        <v>394.52</v>
      </c>
      <c r="AA2504" s="328">
        <v>147768.37</v>
      </c>
      <c r="AB2504">
        <v>0</v>
      </c>
      <c r="AC2504" s="331">
        <v>45293.725839502316</v>
      </c>
      <c r="AD2504" s="390">
        <v>1</v>
      </c>
      <c r="AE2504" s="330">
        <f>IF(W2504="COP",(X2504*AD2504),IF(W2504="NOK",((Z2504*AD2504)*Tasas!$H$45),IF('GL MEN'!W2504="EUR",(('GL MEN'!Z2504*'GL MEN'!AD2504)*Tasas!$H$45),IF('GL MEN'!W2504="USD",(('GL MEN'!Z2504*'GL MEN'!AD2504)*Tasas!$H$45),0))))</f>
        <v>147768.37</v>
      </c>
      <c r="AF2504" s="319" t="s">
        <v>3902</v>
      </c>
      <c r="AG2504" s="319">
        <v>5</v>
      </c>
      <c r="AH2504" s="319" t="str">
        <f t="shared" si="78"/>
        <v>2</v>
      </c>
      <c r="AI2504" s="319" t="str">
        <f t="shared" si="79"/>
        <v>CO</v>
      </c>
    </row>
    <row r="2505" spans="1:35" x14ac:dyDescent="0.25">
      <c r="A2505">
        <v>2504</v>
      </c>
      <c r="B2505" t="s">
        <v>3811</v>
      </c>
      <c r="C2505" t="s">
        <v>4228</v>
      </c>
      <c r="D2505" t="s">
        <v>5274</v>
      </c>
      <c r="E2505" t="s">
        <v>5275</v>
      </c>
      <c r="F2505" t="s">
        <v>4562</v>
      </c>
      <c r="G2505" t="s">
        <v>4563</v>
      </c>
      <c r="H2505">
        <v>1304426</v>
      </c>
      <c r="I2505">
        <v>202312</v>
      </c>
      <c r="J2505" s="331">
        <v>45278</v>
      </c>
      <c r="K2505">
        <v>125468</v>
      </c>
      <c r="L2505" t="s">
        <v>4150</v>
      </c>
      <c r="N2505" t="s">
        <v>180</v>
      </c>
      <c r="P2505" t="s">
        <v>6423</v>
      </c>
      <c r="Q2505" t="s">
        <v>6424</v>
      </c>
      <c r="R2505" t="s">
        <v>3993</v>
      </c>
      <c r="S2505">
        <v>3170706</v>
      </c>
      <c r="T2505" t="s">
        <v>180</v>
      </c>
      <c r="V2505" t="s">
        <v>7603</v>
      </c>
      <c r="W2505" t="s">
        <v>3988</v>
      </c>
      <c r="X2505" s="328">
        <v>16419</v>
      </c>
      <c r="Y2505" s="328">
        <v>4.1100000000000003</v>
      </c>
      <c r="Z2505" s="328">
        <v>43.84</v>
      </c>
      <c r="AA2505" s="328">
        <v>16419</v>
      </c>
      <c r="AB2505">
        <v>183</v>
      </c>
      <c r="AC2505" s="331">
        <v>45293.725839699073</v>
      </c>
      <c r="AD2505" s="390">
        <v>1</v>
      </c>
      <c r="AE2505" s="330">
        <f>IF(W2505="COP",(X2505*AD2505),IF(W2505="NOK",((Z2505*AD2505)*Tasas!$H$45),IF('GL MEN'!W2505="EUR",(('GL MEN'!Z2505*'GL MEN'!AD2505)*Tasas!$H$45),IF('GL MEN'!W2505="USD",(('GL MEN'!Z2505*'GL MEN'!AD2505)*Tasas!$H$45),0))))</f>
        <v>16419</v>
      </c>
      <c r="AF2505" s="319" t="s">
        <v>3902</v>
      </c>
      <c r="AG2505" s="319">
        <v>5</v>
      </c>
      <c r="AH2505" s="319" t="str">
        <f t="shared" si="78"/>
        <v>2</v>
      </c>
      <c r="AI2505" s="319" t="str">
        <f t="shared" si="79"/>
        <v>CO</v>
      </c>
    </row>
    <row r="2506" spans="1:35" x14ac:dyDescent="0.25">
      <c r="A2506">
        <v>2505</v>
      </c>
      <c r="B2506" t="s">
        <v>3811</v>
      </c>
      <c r="C2506" t="s">
        <v>4228</v>
      </c>
      <c r="D2506" t="s">
        <v>5274</v>
      </c>
      <c r="E2506" t="s">
        <v>5275</v>
      </c>
      <c r="F2506" t="s">
        <v>4562</v>
      </c>
      <c r="G2506" t="s">
        <v>4563</v>
      </c>
      <c r="H2506">
        <v>1304471</v>
      </c>
      <c r="I2506">
        <v>202312</v>
      </c>
      <c r="J2506" s="331">
        <v>45281</v>
      </c>
      <c r="K2506">
        <v>125468</v>
      </c>
      <c r="L2506" t="s">
        <v>4150</v>
      </c>
      <c r="N2506" t="s">
        <v>180</v>
      </c>
      <c r="P2506" t="s">
        <v>6423</v>
      </c>
      <c r="Q2506" t="s">
        <v>6424</v>
      </c>
      <c r="R2506" t="s">
        <v>3993</v>
      </c>
      <c r="S2506">
        <v>3170706</v>
      </c>
      <c r="T2506" t="s">
        <v>180</v>
      </c>
      <c r="V2506" t="s">
        <v>7604</v>
      </c>
      <c r="W2506" t="s">
        <v>3988</v>
      </c>
      <c r="X2506" s="328">
        <v>610138.07999999996</v>
      </c>
      <c r="Y2506" s="328">
        <v>154.52000000000001</v>
      </c>
      <c r="Z2506" s="328">
        <v>1645.66</v>
      </c>
      <c r="AA2506" s="328">
        <v>610138.07999999996</v>
      </c>
      <c r="AB2506">
        <v>0</v>
      </c>
      <c r="AC2506" s="331">
        <v>45294.753660960647</v>
      </c>
      <c r="AD2506" s="390">
        <v>1</v>
      </c>
      <c r="AE2506" s="330">
        <f>IF(W2506="COP",(X2506*AD2506),IF(W2506="NOK",((Z2506*AD2506)*Tasas!$H$45),IF('GL MEN'!W2506="EUR",(('GL MEN'!Z2506*'GL MEN'!AD2506)*Tasas!$H$45),IF('GL MEN'!W2506="USD",(('GL MEN'!Z2506*'GL MEN'!AD2506)*Tasas!$H$45),0))))</f>
        <v>610138.07999999996</v>
      </c>
      <c r="AF2506" s="319" t="s">
        <v>3902</v>
      </c>
      <c r="AG2506" s="319">
        <v>5</v>
      </c>
      <c r="AH2506" s="319" t="str">
        <f t="shared" si="78"/>
        <v>2</v>
      </c>
      <c r="AI2506" s="319" t="str">
        <f t="shared" si="79"/>
        <v>CO</v>
      </c>
    </row>
    <row r="2507" spans="1:35" x14ac:dyDescent="0.25">
      <c r="A2507">
        <v>2506</v>
      </c>
      <c r="B2507" t="s">
        <v>3811</v>
      </c>
      <c r="C2507" t="s">
        <v>4228</v>
      </c>
      <c r="D2507" t="s">
        <v>5274</v>
      </c>
      <c r="E2507" t="s">
        <v>5275</v>
      </c>
      <c r="F2507" t="s">
        <v>4562</v>
      </c>
      <c r="G2507" t="s">
        <v>4563</v>
      </c>
      <c r="H2507">
        <v>1304471</v>
      </c>
      <c r="I2507">
        <v>202312</v>
      </c>
      <c r="J2507" s="331">
        <v>45281</v>
      </c>
      <c r="K2507">
        <v>125468</v>
      </c>
      <c r="L2507" t="s">
        <v>4150</v>
      </c>
      <c r="N2507" t="s">
        <v>180</v>
      </c>
      <c r="P2507" t="s">
        <v>6423</v>
      </c>
      <c r="Q2507" t="s">
        <v>6424</v>
      </c>
      <c r="R2507" t="s">
        <v>3993</v>
      </c>
      <c r="S2507">
        <v>3170706</v>
      </c>
      <c r="T2507" t="s">
        <v>180</v>
      </c>
      <c r="V2507" t="s">
        <v>7604</v>
      </c>
      <c r="W2507" t="s">
        <v>3988</v>
      </c>
      <c r="X2507" s="328">
        <v>67793.2</v>
      </c>
      <c r="Y2507" s="328">
        <v>17.170000000000002</v>
      </c>
      <c r="Z2507" s="328">
        <v>182.85</v>
      </c>
      <c r="AA2507" s="328">
        <v>67793.2</v>
      </c>
      <c r="AB2507">
        <v>309</v>
      </c>
      <c r="AC2507" s="331">
        <v>45294.753661111114</v>
      </c>
      <c r="AD2507" s="390">
        <v>1</v>
      </c>
      <c r="AE2507" s="330">
        <f>IF(W2507="COP",(X2507*AD2507),IF(W2507="NOK",((Z2507*AD2507)*Tasas!$H$45),IF('GL MEN'!W2507="EUR",(('GL MEN'!Z2507*'GL MEN'!AD2507)*Tasas!$H$45),IF('GL MEN'!W2507="USD",(('GL MEN'!Z2507*'GL MEN'!AD2507)*Tasas!$H$45),0))))</f>
        <v>67793.2</v>
      </c>
      <c r="AF2507" s="319" t="s">
        <v>3902</v>
      </c>
      <c r="AG2507" s="319">
        <v>5</v>
      </c>
      <c r="AH2507" s="319" t="str">
        <f t="shared" si="78"/>
        <v>2</v>
      </c>
      <c r="AI2507" s="319" t="str">
        <f t="shared" si="79"/>
        <v>CO</v>
      </c>
    </row>
    <row r="2508" spans="1:35" x14ac:dyDescent="0.25">
      <c r="A2508">
        <v>2507</v>
      </c>
      <c r="B2508" t="s">
        <v>3811</v>
      </c>
      <c r="C2508" t="s">
        <v>4145</v>
      </c>
      <c r="D2508" t="s">
        <v>5274</v>
      </c>
      <c r="E2508" t="s">
        <v>5275</v>
      </c>
      <c r="F2508" t="s">
        <v>4148</v>
      </c>
      <c r="G2508" t="s">
        <v>4149</v>
      </c>
      <c r="H2508">
        <v>2303359</v>
      </c>
      <c r="I2508">
        <v>202312</v>
      </c>
      <c r="J2508" s="331">
        <v>45272</v>
      </c>
      <c r="K2508">
        <v>10848</v>
      </c>
      <c r="L2508" t="s">
        <v>4150</v>
      </c>
      <c r="N2508" t="s">
        <v>180</v>
      </c>
      <c r="P2508" t="s">
        <v>5519</v>
      </c>
      <c r="Q2508" t="s">
        <v>5520</v>
      </c>
      <c r="R2508" t="s">
        <v>3997</v>
      </c>
      <c r="S2508">
        <v>3121414</v>
      </c>
      <c r="T2508" t="s">
        <v>180</v>
      </c>
      <c r="V2508" t="s">
        <v>7605</v>
      </c>
      <c r="W2508" t="s">
        <v>3988</v>
      </c>
      <c r="X2508" s="328">
        <v>400000</v>
      </c>
      <c r="Y2508" s="328">
        <v>100.48</v>
      </c>
      <c r="Z2508" s="328">
        <v>1093.3699999999999</v>
      </c>
      <c r="AA2508" s="328">
        <v>400000</v>
      </c>
      <c r="AB2508">
        <v>36</v>
      </c>
      <c r="AC2508" s="331">
        <v>45278.780188969904</v>
      </c>
      <c r="AD2508" s="390">
        <v>1</v>
      </c>
      <c r="AE2508" s="330">
        <f>IF(W2508="COP",(X2508*AD2508),IF(W2508="NOK",((Z2508*AD2508)*Tasas!$H$45),IF('GL MEN'!W2508="EUR",(('GL MEN'!Z2508*'GL MEN'!AD2508)*Tasas!$H$45),IF('GL MEN'!W2508="USD",(('GL MEN'!Z2508*'GL MEN'!AD2508)*Tasas!$H$45),0))))</f>
        <v>400000</v>
      </c>
      <c r="AF2508" s="319" t="s">
        <v>3902</v>
      </c>
      <c r="AG2508" s="319">
        <v>5</v>
      </c>
      <c r="AH2508" s="319" t="str">
        <f t="shared" si="78"/>
        <v>3</v>
      </c>
      <c r="AI2508" s="319" t="str">
        <f t="shared" si="79"/>
        <v>NE</v>
      </c>
    </row>
    <row r="2509" spans="1:35" x14ac:dyDescent="0.25">
      <c r="A2509">
        <v>2508</v>
      </c>
      <c r="B2509" t="s">
        <v>3811</v>
      </c>
      <c r="C2509" t="s">
        <v>4224</v>
      </c>
      <c r="D2509" t="s">
        <v>5274</v>
      </c>
      <c r="E2509" t="s">
        <v>5275</v>
      </c>
      <c r="F2509" t="s">
        <v>5436</v>
      </c>
      <c r="G2509" t="s">
        <v>5437</v>
      </c>
      <c r="H2509">
        <v>3301200</v>
      </c>
      <c r="I2509">
        <v>202312</v>
      </c>
      <c r="J2509" s="331">
        <v>45282</v>
      </c>
      <c r="K2509" t="s">
        <v>5438</v>
      </c>
      <c r="L2509" t="s">
        <v>4150</v>
      </c>
      <c r="N2509" t="s">
        <v>180</v>
      </c>
      <c r="P2509" t="s">
        <v>6426</v>
      </c>
      <c r="Q2509" t="s">
        <v>6427</v>
      </c>
      <c r="R2509" t="s">
        <v>3997</v>
      </c>
      <c r="S2509">
        <v>3121414</v>
      </c>
      <c r="T2509" t="s">
        <v>180</v>
      </c>
      <c r="V2509" t="s">
        <v>7588</v>
      </c>
      <c r="W2509" t="s">
        <v>3988</v>
      </c>
      <c r="X2509" s="328">
        <v>210117</v>
      </c>
      <c r="Y2509" s="328">
        <v>52.54</v>
      </c>
      <c r="Z2509" s="328">
        <v>560.98</v>
      </c>
      <c r="AA2509" s="328">
        <v>210117</v>
      </c>
      <c r="AB2509">
        <v>0</v>
      </c>
      <c r="AC2509" s="331">
        <v>45283.347387233793</v>
      </c>
      <c r="AD2509" s="390">
        <v>1</v>
      </c>
      <c r="AE2509" s="330">
        <f>IF(W2509="COP",(X2509*AD2509),IF(W2509="NOK",((Z2509*AD2509)*Tasas!$H$45),IF('GL MEN'!W2509="EUR",(('GL MEN'!Z2509*'GL MEN'!AD2509)*Tasas!$H$45),IF('GL MEN'!W2509="USD",(('GL MEN'!Z2509*'GL MEN'!AD2509)*Tasas!$H$45),0))))</f>
        <v>210117</v>
      </c>
      <c r="AF2509" s="319" t="s">
        <v>3902</v>
      </c>
      <c r="AG2509" s="319">
        <v>5</v>
      </c>
      <c r="AH2509" s="319" t="str">
        <f t="shared" si="78"/>
        <v>3</v>
      </c>
      <c r="AI2509" s="319" t="str">
        <f t="shared" si="79"/>
        <v>NE</v>
      </c>
    </row>
    <row r="2510" spans="1:35" x14ac:dyDescent="0.25">
      <c r="A2510">
        <v>2509</v>
      </c>
      <c r="B2510" t="s">
        <v>3811</v>
      </c>
      <c r="C2510" t="s">
        <v>4224</v>
      </c>
      <c r="D2510" t="s">
        <v>5274</v>
      </c>
      <c r="E2510" t="s">
        <v>5275</v>
      </c>
      <c r="F2510" t="s">
        <v>5436</v>
      </c>
      <c r="G2510" t="s">
        <v>5437</v>
      </c>
      <c r="H2510">
        <v>3301201</v>
      </c>
      <c r="I2510">
        <v>202312</v>
      </c>
      <c r="J2510" s="331">
        <v>45282</v>
      </c>
      <c r="K2510" t="s">
        <v>5438</v>
      </c>
      <c r="L2510" t="s">
        <v>4150</v>
      </c>
      <c r="N2510" t="s">
        <v>180</v>
      </c>
      <c r="P2510" t="s">
        <v>6426</v>
      </c>
      <c r="Q2510" t="s">
        <v>6427</v>
      </c>
      <c r="R2510" t="s">
        <v>3997</v>
      </c>
      <c r="S2510">
        <v>3121414</v>
      </c>
      <c r="T2510" t="s">
        <v>180</v>
      </c>
      <c r="V2510" t="s">
        <v>7606</v>
      </c>
      <c r="W2510" t="s">
        <v>3988</v>
      </c>
      <c r="X2510" s="328">
        <v>210117</v>
      </c>
      <c r="Y2510" s="328">
        <v>52.54</v>
      </c>
      <c r="Z2510" s="328">
        <v>560.98</v>
      </c>
      <c r="AA2510" s="328">
        <v>210117</v>
      </c>
      <c r="AB2510">
        <v>0</v>
      </c>
      <c r="AC2510" s="331">
        <v>45283.351610729165</v>
      </c>
      <c r="AD2510" s="390">
        <v>1</v>
      </c>
      <c r="AE2510" s="330">
        <f>IF(W2510="COP",(X2510*AD2510),IF(W2510="NOK",((Z2510*AD2510)*Tasas!$H$45),IF('GL MEN'!W2510="EUR",(('GL MEN'!Z2510*'GL MEN'!AD2510)*Tasas!$H$45),IF('GL MEN'!W2510="USD",(('GL MEN'!Z2510*'GL MEN'!AD2510)*Tasas!$H$45),0))))</f>
        <v>210117</v>
      </c>
      <c r="AF2510" s="319" t="s">
        <v>3902</v>
      </c>
      <c r="AG2510" s="319">
        <v>5</v>
      </c>
      <c r="AH2510" s="319" t="str">
        <f t="shared" si="78"/>
        <v>3</v>
      </c>
      <c r="AI2510" s="319" t="str">
        <f t="shared" si="79"/>
        <v>NE</v>
      </c>
    </row>
    <row r="2511" spans="1:35" x14ac:dyDescent="0.25">
      <c r="A2511">
        <v>2510</v>
      </c>
      <c r="B2511" t="s">
        <v>5527</v>
      </c>
      <c r="C2511" t="s">
        <v>3811</v>
      </c>
      <c r="D2511" t="s">
        <v>4568</v>
      </c>
      <c r="E2511" t="s">
        <v>4568</v>
      </c>
      <c r="F2511" t="s">
        <v>5528</v>
      </c>
      <c r="G2511" t="s">
        <v>5529</v>
      </c>
      <c r="H2511">
        <v>13023591</v>
      </c>
      <c r="I2511">
        <v>202312</v>
      </c>
      <c r="J2511" s="331">
        <v>45275</v>
      </c>
      <c r="K2511" t="s">
        <v>6435</v>
      </c>
      <c r="L2511" t="s">
        <v>4150</v>
      </c>
      <c r="N2511" t="s">
        <v>180</v>
      </c>
      <c r="P2511" t="s">
        <v>6436</v>
      </c>
      <c r="Q2511" t="s">
        <v>6436</v>
      </c>
      <c r="R2511" t="s">
        <v>3997</v>
      </c>
      <c r="S2511">
        <v>3172671</v>
      </c>
      <c r="T2511" t="s">
        <v>180</v>
      </c>
      <c r="V2511" t="s">
        <v>7607</v>
      </c>
      <c r="W2511" t="s">
        <v>4081</v>
      </c>
      <c r="X2511" s="328">
        <v>1408.8</v>
      </c>
      <c r="Y2511" s="328">
        <v>131.94</v>
      </c>
      <c r="Z2511" s="328">
        <v>1408.8</v>
      </c>
      <c r="AA2511" s="328">
        <v>122.31</v>
      </c>
      <c r="AB2511">
        <v>0</v>
      </c>
      <c r="AC2511" s="331">
        <v>45297.815265358797</v>
      </c>
      <c r="AD2511" s="390">
        <v>1</v>
      </c>
      <c r="AE2511" s="330">
        <f>IF(W2511="COP",(X2511*AD2511),IF(W2511="NOK",((Z2511*AD2511)*Tasas!$H$45),IF('GL MEN'!W2511="EUR",(('GL MEN'!Z2511*'GL MEN'!AD2511)*Tasas!$H$45),IF('GL MEN'!W2511="USD",(('GL MEN'!Z2511*'GL MEN'!AD2511)*Tasas!$H$45),0))))</f>
        <v>513101.89218422305</v>
      </c>
      <c r="AF2511" s="319" t="s">
        <v>3902</v>
      </c>
      <c r="AG2511" s="319">
        <v>5</v>
      </c>
      <c r="AH2511" s="319" t="str">
        <f t="shared" si="78"/>
        <v>3</v>
      </c>
      <c r="AI2511" s="319" t="str">
        <f t="shared" si="79"/>
        <v>NE</v>
      </c>
    </row>
    <row r="2512" spans="1:35" x14ac:dyDescent="0.25">
      <c r="A2512">
        <v>2511</v>
      </c>
      <c r="B2512" t="s">
        <v>3811</v>
      </c>
      <c r="C2512" t="s">
        <v>4228</v>
      </c>
      <c r="D2512" t="s">
        <v>4577</v>
      </c>
      <c r="E2512" t="s">
        <v>4578</v>
      </c>
      <c r="F2512" t="s">
        <v>4562</v>
      </c>
      <c r="G2512" t="s">
        <v>4563</v>
      </c>
      <c r="H2512">
        <v>1304433</v>
      </c>
      <c r="I2512">
        <v>202312</v>
      </c>
      <c r="J2512" s="331">
        <v>45280</v>
      </c>
      <c r="K2512">
        <v>125468</v>
      </c>
      <c r="L2512" t="s">
        <v>4150</v>
      </c>
      <c r="N2512" t="s">
        <v>180</v>
      </c>
      <c r="P2512" t="s">
        <v>4579</v>
      </c>
      <c r="Q2512" t="s">
        <v>4580</v>
      </c>
      <c r="R2512" t="s">
        <v>3993</v>
      </c>
      <c r="S2512">
        <v>3002796</v>
      </c>
      <c r="T2512" t="s">
        <v>180</v>
      </c>
      <c r="V2512" t="s">
        <v>7608</v>
      </c>
      <c r="W2512" t="s">
        <v>3988</v>
      </c>
      <c r="X2512" s="328">
        <v>2450000</v>
      </c>
      <c r="Y2512" s="328">
        <v>612.6</v>
      </c>
      <c r="Z2512" s="328">
        <v>6541.13</v>
      </c>
      <c r="AA2512" s="328">
        <v>2450000</v>
      </c>
      <c r="AB2512">
        <v>41</v>
      </c>
      <c r="AC2512" s="331">
        <v>45293.759366666665</v>
      </c>
      <c r="AD2512" s="390">
        <v>1</v>
      </c>
      <c r="AE2512" s="330">
        <f>IF(W2512="COP",(X2512*AD2512),IF(W2512="NOK",((Z2512*AD2512)*Tasas!$H$45),IF('GL MEN'!W2512="EUR",(('GL MEN'!Z2512*'GL MEN'!AD2512)*Tasas!$H$45),IF('GL MEN'!W2512="USD",(('GL MEN'!Z2512*'GL MEN'!AD2512)*Tasas!$H$45),0))))</f>
        <v>2450000</v>
      </c>
      <c r="AF2512" s="319" t="s">
        <v>3902</v>
      </c>
      <c r="AG2512" s="319">
        <v>5</v>
      </c>
      <c r="AH2512" s="319" t="str">
        <f t="shared" si="78"/>
        <v>2</v>
      </c>
      <c r="AI2512" s="319" t="str">
        <f t="shared" si="79"/>
        <v>CO</v>
      </c>
    </row>
    <row r="2513" spans="1:35" x14ac:dyDescent="0.25">
      <c r="A2513">
        <v>2512</v>
      </c>
      <c r="B2513" t="s">
        <v>3811</v>
      </c>
      <c r="C2513" t="s">
        <v>4228</v>
      </c>
      <c r="D2513" t="s">
        <v>4577</v>
      </c>
      <c r="E2513" t="s">
        <v>4582</v>
      </c>
      <c r="F2513" t="s">
        <v>4562</v>
      </c>
      <c r="G2513" t="s">
        <v>4563</v>
      </c>
      <c r="H2513">
        <v>1304433</v>
      </c>
      <c r="I2513">
        <v>202312</v>
      </c>
      <c r="J2513" s="331">
        <v>45280</v>
      </c>
      <c r="K2513">
        <v>125468</v>
      </c>
      <c r="L2513" t="s">
        <v>4150</v>
      </c>
      <c r="N2513" t="s">
        <v>180</v>
      </c>
      <c r="P2513" t="s">
        <v>4579</v>
      </c>
      <c r="Q2513" t="s">
        <v>4580</v>
      </c>
      <c r="R2513" t="s">
        <v>3993</v>
      </c>
      <c r="S2513">
        <v>3002796</v>
      </c>
      <c r="T2513" t="s">
        <v>180</v>
      </c>
      <c r="V2513" t="s">
        <v>7608</v>
      </c>
      <c r="W2513" t="s">
        <v>3988</v>
      </c>
      <c r="X2513" s="328">
        <v>465500</v>
      </c>
      <c r="Y2513" s="328">
        <v>116.39</v>
      </c>
      <c r="Z2513" s="328">
        <v>1242.82</v>
      </c>
      <c r="AA2513" s="328">
        <v>465500</v>
      </c>
      <c r="AB2513">
        <v>0</v>
      </c>
      <c r="AC2513" s="331">
        <v>45293.759367013889</v>
      </c>
      <c r="AD2513" s="390">
        <v>1</v>
      </c>
      <c r="AE2513" s="330">
        <f>IF(W2513="COP",(X2513*AD2513),IF(W2513="NOK",((Z2513*AD2513)*Tasas!$H$45),IF('GL MEN'!W2513="EUR",(('GL MEN'!Z2513*'GL MEN'!AD2513)*Tasas!$H$45),IF('GL MEN'!W2513="USD",(('GL MEN'!Z2513*'GL MEN'!AD2513)*Tasas!$H$45),0))))</f>
        <v>465500</v>
      </c>
      <c r="AF2513" s="319" t="s">
        <v>3902</v>
      </c>
      <c r="AG2513" s="319">
        <v>5</v>
      </c>
      <c r="AH2513" s="319" t="str">
        <f t="shared" si="78"/>
        <v>2</v>
      </c>
      <c r="AI2513" s="319" t="str">
        <f t="shared" si="79"/>
        <v>CO</v>
      </c>
    </row>
    <row r="2514" spans="1:35" x14ac:dyDescent="0.25">
      <c r="A2514">
        <v>2513</v>
      </c>
      <c r="B2514" t="s">
        <v>3811</v>
      </c>
      <c r="C2514" t="s">
        <v>4145</v>
      </c>
      <c r="D2514" t="s">
        <v>4583</v>
      </c>
      <c r="E2514" t="s">
        <v>4584</v>
      </c>
      <c r="F2514" t="s">
        <v>4148</v>
      </c>
      <c r="G2514" t="s">
        <v>4149</v>
      </c>
      <c r="H2514">
        <v>2303503</v>
      </c>
      <c r="I2514">
        <v>202312</v>
      </c>
      <c r="J2514" s="331">
        <v>45287</v>
      </c>
      <c r="K2514" t="s">
        <v>4585</v>
      </c>
      <c r="L2514" t="s">
        <v>4150</v>
      </c>
      <c r="N2514" t="s">
        <v>180</v>
      </c>
      <c r="P2514" t="s">
        <v>4170</v>
      </c>
      <c r="Q2514" t="s">
        <v>4171</v>
      </c>
      <c r="R2514" t="s">
        <v>3997</v>
      </c>
      <c r="S2514">
        <v>3002758</v>
      </c>
      <c r="T2514" t="s">
        <v>180</v>
      </c>
      <c r="V2514" t="s">
        <v>7609</v>
      </c>
      <c r="W2514" t="s">
        <v>3988</v>
      </c>
      <c r="X2514" s="328">
        <v>3449</v>
      </c>
      <c r="Y2514" s="328">
        <v>0.87</v>
      </c>
      <c r="Z2514" s="328">
        <v>9.3000000000000007</v>
      </c>
      <c r="AA2514" s="328">
        <v>3449</v>
      </c>
      <c r="AB2514">
        <v>0</v>
      </c>
      <c r="AC2514" s="331">
        <v>45294.607375428241</v>
      </c>
      <c r="AD2514" s="390">
        <v>1</v>
      </c>
      <c r="AE2514" s="330">
        <f>IF(W2514="COP",(X2514*AD2514),IF(W2514="NOK",((Z2514*AD2514)*Tasas!$H$45),IF('GL MEN'!W2514="EUR",(('GL MEN'!Z2514*'GL MEN'!AD2514)*Tasas!$H$45),IF('GL MEN'!W2514="USD",(('GL MEN'!Z2514*'GL MEN'!AD2514)*Tasas!$H$45),0))))</f>
        <v>3449</v>
      </c>
      <c r="AF2514" s="319" t="s">
        <v>3902</v>
      </c>
      <c r="AG2514" s="319">
        <v>5</v>
      </c>
      <c r="AH2514" s="319" t="str">
        <f t="shared" si="78"/>
        <v>3</v>
      </c>
      <c r="AI2514" s="319" t="str">
        <f t="shared" si="79"/>
        <v>NE</v>
      </c>
    </row>
    <row r="2515" spans="1:35" x14ac:dyDescent="0.25">
      <c r="A2515">
        <v>2514</v>
      </c>
      <c r="B2515" t="s">
        <v>3811</v>
      </c>
      <c r="C2515" t="s">
        <v>4145</v>
      </c>
      <c r="D2515" t="s">
        <v>4583</v>
      </c>
      <c r="E2515" t="s">
        <v>5074</v>
      </c>
      <c r="F2515" t="s">
        <v>4148</v>
      </c>
      <c r="G2515" t="s">
        <v>4149</v>
      </c>
      <c r="H2515">
        <v>2303503</v>
      </c>
      <c r="I2515">
        <v>202312</v>
      </c>
      <c r="J2515" s="331">
        <v>45287</v>
      </c>
      <c r="K2515" t="s">
        <v>4585</v>
      </c>
      <c r="L2515" t="s">
        <v>4150</v>
      </c>
      <c r="N2515" t="s">
        <v>180</v>
      </c>
      <c r="P2515" t="s">
        <v>4170</v>
      </c>
      <c r="Q2515" t="s">
        <v>4171</v>
      </c>
      <c r="R2515" t="s">
        <v>3997</v>
      </c>
      <c r="S2515">
        <v>3002758</v>
      </c>
      <c r="T2515" t="s">
        <v>180</v>
      </c>
      <c r="V2515" t="s">
        <v>7609</v>
      </c>
      <c r="W2515" t="s">
        <v>3988</v>
      </c>
      <c r="X2515" s="328">
        <v>18151</v>
      </c>
      <c r="Y2515" s="328">
        <v>4.5999999999999996</v>
      </c>
      <c r="Z2515" s="328">
        <v>48.96</v>
      </c>
      <c r="AA2515" s="328">
        <v>18151</v>
      </c>
      <c r="AB2515">
        <v>192</v>
      </c>
      <c r="AC2515" s="331">
        <v>45294.607370914353</v>
      </c>
      <c r="AD2515" s="390">
        <v>1</v>
      </c>
      <c r="AE2515" s="330">
        <f>IF(W2515="COP",(X2515*AD2515),IF(W2515="NOK",((Z2515*AD2515)*Tasas!$H$45),IF('GL MEN'!W2515="EUR",(('GL MEN'!Z2515*'GL MEN'!AD2515)*Tasas!$H$45),IF('GL MEN'!W2515="USD",(('GL MEN'!Z2515*'GL MEN'!AD2515)*Tasas!$H$45),0))))</f>
        <v>18151</v>
      </c>
      <c r="AF2515" s="319" t="s">
        <v>3902</v>
      </c>
      <c r="AG2515" s="319">
        <v>5</v>
      </c>
      <c r="AH2515" s="319" t="str">
        <f t="shared" si="78"/>
        <v>3</v>
      </c>
      <c r="AI2515" s="319" t="str">
        <f t="shared" si="79"/>
        <v>NE</v>
      </c>
    </row>
    <row r="2516" spans="1:35" x14ac:dyDescent="0.25">
      <c r="A2516">
        <v>2515</v>
      </c>
      <c r="B2516" t="s">
        <v>3811</v>
      </c>
      <c r="C2516" t="s">
        <v>4224</v>
      </c>
      <c r="D2516" t="s">
        <v>5593</v>
      </c>
      <c r="E2516" t="s">
        <v>5594</v>
      </c>
      <c r="F2516" t="s">
        <v>5436</v>
      </c>
      <c r="G2516" t="s">
        <v>5437</v>
      </c>
      <c r="H2516">
        <v>3301149</v>
      </c>
      <c r="I2516">
        <v>202312</v>
      </c>
      <c r="J2516" s="331">
        <v>45279</v>
      </c>
      <c r="K2516" t="s">
        <v>5438</v>
      </c>
      <c r="L2516" t="s">
        <v>4150</v>
      </c>
      <c r="N2516" t="s">
        <v>180</v>
      </c>
      <c r="P2516" t="s">
        <v>5595</v>
      </c>
      <c r="Q2516" t="s">
        <v>5596</v>
      </c>
      <c r="R2516" t="s">
        <v>3997</v>
      </c>
      <c r="S2516">
        <v>3002780</v>
      </c>
      <c r="T2516" t="s">
        <v>180</v>
      </c>
      <c r="V2516" t="s">
        <v>7610</v>
      </c>
      <c r="W2516" t="s">
        <v>3988</v>
      </c>
      <c r="X2516" s="328">
        <v>13099</v>
      </c>
      <c r="Y2516" s="328">
        <v>3.28</v>
      </c>
      <c r="Z2516" s="328">
        <v>34.97</v>
      </c>
      <c r="AA2516" s="328">
        <v>13099</v>
      </c>
      <c r="AB2516">
        <v>0</v>
      </c>
      <c r="AC2516" s="331">
        <v>45280.849774733797</v>
      </c>
      <c r="AD2516" s="390">
        <v>1</v>
      </c>
      <c r="AE2516" s="330">
        <f>IF(W2516="COP",(X2516*AD2516),IF(W2516="NOK",((Z2516*AD2516)*Tasas!$H$45),IF('GL MEN'!W2516="EUR",(('GL MEN'!Z2516*'GL MEN'!AD2516)*Tasas!$H$45),IF('GL MEN'!W2516="USD",(('GL MEN'!Z2516*'GL MEN'!AD2516)*Tasas!$H$45),0))))</f>
        <v>13099</v>
      </c>
      <c r="AF2516" s="319" t="s">
        <v>3902</v>
      </c>
      <c r="AG2516" s="319">
        <v>5</v>
      </c>
      <c r="AH2516" s="319" t="str">
        <f t="shared" si="78"/>
        <v>3</v>
      </c>
      <c r="AI2516" s="319" t="str">
        <f t="shared" si="79"/>
        <v>NE</v>
      </c>
    </row>
    <row r="2517" spans="1:35" x14ac:dyDescent="0.25">
      <c r="A2517">
        <v>2516</v>
      </c>
      <c r="B2517" t="s">
        <v>3811</v>
      </c>
      <c r="C2517" t="s">
        <v>4228</v>
      </c>
      <c r="D2517" t="s">
        <v>4609</v>
      </c>
      <c r="E2517" t="s">
        <v>4610</v>
      </c>
      <c r="F2517" t="s">
        <v>4562</v>
      </c>
      <c r="G2517" t="s">
        <v>4563</v>
      </c>
      <c r="H2517">
        <v>1304556</v>
      </c>
      <c r="I2517">
        <v>202312</v>
      </c>
      <c r="J2517" s="331">
        <v>45286</v>
      </c>
      <c r="K2517">
        <v>125468</v>
      </c>
      <c r="L2517" t="s">
        <v>4150</v>
      </c>
      <c r="N2517" t="s">
        <v>180</v>
      </c>
      <c r="P2517" t="s">
        <v>4611</v>
      </c>
      <c r="Q2517" t="s">
        <v>4612</v>
      </c>
      <c r="R2517" t="s">
        <v>3993</v>
      </c>
      <c r="S2517">
        <v>3170707</v>
      </c>
      <c r="T2517" t="s">
        <v>180</v>
      </c>
      <c r="V2517" t="s">
        <v>7611</v>
      </c>
      <c r="W2517" t="s">
        <v>3988</v>
      </c>
      <c r="X2517" s="328">
        <v>910121.73</v>
      </c>
      <c r="Y2517" s="328">
        <v>230.5</v>
      </c>
      <c r="Z2517" s="328">
        <v>2454.77</v>
      </c>
      <c r="AA2517" s="328">
        <v>910121.73</v>
      </c>
      <c r="AB2517">
        <v>0</v>
      </c>
      <c r="AC2517" s="331">
        <v>45296.933066863428</v>
      </c>
      <c r="AD2517" s="390">
        <v>1</v>
      </c>
      <c r="AE2517" s="330">
        <f>IF(W2517="COP",(X2517*AD2517),IF(W2517="NOK",((Z2517*AD2517)*Tasas!$H$45),IF('GL MEN'!W2517="EUR",(('GL MEN'!Z2517*'GL MEN'!AD2517)*Tasas!$H$45),IF('GL MEN'!W2517="USD",(('GL MEN'!Z2517*'GL MEN'!AD2517)*Tasas!$H$45),0))))</f>
        <v>910121.73</v>
      </c>
      <c r="AF2517" s="319" t="s">
        <v>3902</v>
      </c>
      <c r="AG2517" s="319">
        <v>5</v>
      </c>
      <c r="AH2517" s="319" t="str">
        <f t="shared" si="78"/>
        <v>2</v>
      </c>
      <c r="AI2517" s="319" t="str">
        <f t="shared" si="79"/>
        <v>CO</v>
      </c>
    </row>
    <row r="2518" spans="1:35" x14ac:dyDescent="0.25">
      <c r="A2518">
        <v>2517</v>
      </c>
      <c r="B2518" t="s">
        <v>3811</v>
      </c>
      <c r="C2518" t="s">
        <v>4145</v>
      </c>
      <c r="D2518" t="s">
        <v>4609</v>
      </c>
      <c r="E2518" t="s">
        <v>4610</v>
      </c>
      <c r="F2518" t="s">
        <v>4148</v>
      </c>
      <c r="G2518" t="s">
        <v>4149</v>
      </c>
      <c r="H2518">
        <v>2303442</v>
      </c>
      <c r="I2518">
        <v>202312</v>
      </c>
      <c r="J2518" s="331">
        <v>45282</v>
      </c>
      <c r="K2518">
        <v>10848</v>
      </c>
      <c r="L2518" t="s">
        <v>4150</v>
      </c>
      <c r="N2518" t="s">
        <v>180</v>
      </c>
      <c r="P2518" t="s">
        <v>4611</v>
      </c>
      <c r="Q2518" t="s">
        <v>4612</v>
      </c>
      <c r="R2518" t="s">
        <v>3997</v>
      </c>
      <c r="S2518">
        <v>3121416</v>
      </c>
      <c r="T2518" t="s">
        <v>180</v>
      </c>
      <c r="V2518" t="s">
        <v>7612</v>
      </c>
      <c r="W2518" t="s">
        <v>3988</v>
      </c>
      <c r="X2518" s="328">
        <v>801302</v>
      </c>
      <c r="Y2518" s="328">
        <v>200.36</v>
      </c>
      <c r="Z2518" s="328">
        <v>2139.36</v>
      </c>
      <c r="AA2518" s="328">
        <v>801302</v>
      </c>
      <c r="AB2518">
        <v>0</v>
      </c>
      <c r="AC2518" s="331">
        <v>45288.738573877316</v>
      </c>
      <c r="AD2518" s="390">
        <v>1</v>
      </c>
      <c r="AE2518" s="330">
        <f>IF(W2518="COP",(X2518*AD2518),IF(W2518="NOK",((Z2518*AD2518)*Tasas!$H$45),IF('GL MEN'!W2518="EUR",(('GL MEN'!Z2518*'GL MEN'!AD2518)*Tasas!$H$45),IF('GL MEN'!W2518="USD",(('GL MEN'!Z2518*'GL MEN'!AD2518)*Tasas!$H$45),0))))</f>
        <v>801302</v>
      </c>
      <c r="AF2518" s="319" t="s">
        <v>3902</v>
      </c>
      <c r="AG2518" s="319">
        <v>5</v>
      </c>
      <c r="AH2518" s="319" t="str">
        <f t="shared" si="78"/>
        <v>3</v>
      </c>
      <c r="AI2518" s="319" t="str">
        <f t="shared" si="79"/>
        <v>NE</v>
      </c>
    </row>
    <row r="2519" spans="1:35" x14ac:dyDescent="0.25">
      <c r="A2519">
        <v>2518</v>
      </c>
      <c r="B2519" t="s">
        <v>3811</v>
      </c>
      <c r="C2519" t="s">
        <v>4145</v>
      </c>
      <c r="D2519" t="s">
        <v>4609</v>
      </c>
      <c r="E2519" t="s">
        <v>4610</v>
      </c>
      <c r="F2519" t="s">
        <v>4148</v>
      </c>
      <c r="G2519" t="s">
        <v>4149</v>
      </c>
      <c r="H2519">
        <v>2303442</v>
      </c>
      <c r="I2519">
        <v>202312</v>
      </c>
      <c r="J2519" s="331">
        <v>45282</v>
      </c>
      <c r="K2519">
        <v>10848</v>
      </c>
      <c r="L2519" t="s">
        <v>4150</v>
      </c>
      <c r="N2519" t="s">
        <v>180</v>
      </c>
      <c r="P2519" t="s">
        <v>4611</v>
      </c>
      <c r="Q2519" t="s">
        <v>4612</v>
      </c>
      <c r="R2519" t="s">
        <v>3997</v>
      </c>
      <c r="S2519">
        <v>3121416</v>
      </c>
      <c r="T2519" t="s">
        <v>180</v>
      </c>
      <c r="V2519" t="s">
        <v>7613</v>
      </c>
      <c r="W2519" t="s">
        <v>3988</v>
      </c>
      <c r="X2519" s="328">
        <v>483408</v>
      </c>
      <c r="Y2519" s="328">
        <v>120.87</v>
      </c>
      <c r="Z2519" s="328">
        <v>1290.6300000000001</v>
      </c>
      <c r="AA2519" s="328">
        <v>483408</v>
      </c>
      <c r="AB2519">
        <v>0</v>
      </c>
      <c r="AC2519" s="331">
        <v>45288.738574074072</v>
      </c>
      <c r="AD2519" s="390">
        <v>1</v>
      </c>
      <c r="AE2519" s="330">
        <f>IF(W2519="COP",(X2519*AD2519),IF(W2519="NOK",((Z2519*AD2519)*Tasas!$H$45),IF('GL MEN'!W2519="EUR",(('GL MEN'!Z2519*'GL MEN'!AD2519)*Tasas!$H$45),IF('GL MEN'!W2519="USD",(('GL MEN'!Z2519*'GL MEN'!AD2519)*Tasas!$H$45),0))))</f>
        <v>483408</v>
      </c>
      <c r="AF2519" s="319" t="s">
        <v>3902</v>
      </c>
      <c r="AG2519" s="319">
        <v>5</v>
      </c>
      <c r="AH2519" s="319" t="str">
        <f t="shared" si="78"/>
        <v>3</v>
      </c>
      <c r="AI2519" s="319" t="str">
        <f t="shared" si="79"/>
        <v>NE</v>
      </c>
    </row>
    <row r="2520" spans="1:35" x14ac:dyDescent="0.25">
      <c r="A2520">
        <v>2519</v>
      </c>
      <c r="B2520" t="s">
        <v>3811</v>
      </c>
      <c r="C2520" t="s">
        <v>4145</v>
      </c>
      <c r="D2520" t="s">
        <v>4609</v>
      </c>
      <c r="E2520" t="s">
        <v>4610</v>
      </c>
      <c r="F2520" t="s">
        <v>4148</v>
      </c>
      <c r="G2520" t="s">
        <v>4149</v>
      </c>
      <c r="H2520">
        <v>2303442</v>
      </c>
      <c r="I2520">
        <v>202312</v>
      </c>
      <c r="J2520" s="331">
        <v>45282</v>
      </c>
      <c r="K2520">
        <v>10848</v>
      </c>
      <c r="L2520" t="s">
        <v>4150</v>
      </c>
      <c r="N2520" t="s">
        <v>180</v>
      </c>
      <c r="P2520" t="s">
        <v>4611</v>
      </c>
      <c r="Q2520" t="s">
        <v>4612</v>
      </c>
      <c r="R2520" t="s">
        <v>3997</v>
      </c>
      <c r="S2520">
        <v>3121416</v>
      </c>
      <c r="T2520" t="s">
        <v>180</v>
      </c>
      <c r="V2520" t="s">
        <v>7614</v>
      </c>
      <c r="W2520" t="s">
        <v>3988</v>
      </c>
      <c r="X2520" s="328">
        <v>578410</v>
      </c>
      <c r="Y2520" s="328">
        <v>144.63</v>
      </c>
      <c r="Z2520" s="328">
        <v>1544.27</v>
      </c>
      <c r="AA2520" s="328">
        <v>578410</v>
      </c>
      <c r="AB2520">
        <v>0</v>
      </c>
      <c r="AC2520" s="331">
        <v>45288.738574074072</v>
      </c>
      <c r="AD2520" s="390">
        <v>1</v>
      </c>
      <c r="AE2520" s="330">
        <f>IF(W2520="COP",(X2520*AD2520),IF(W2520="NOK",((Z2520*AD2520)*Tasas!$H$45),IF('GL MEN'!W2520="EUR",(('GL MEN'!Z2520*'GL MEN'!AD2520)*Tasas!$H$45),IF('GL MEN'!W2520="USD",(('GL MEN'!Z2520*'GL MEN'!AD2520)*Tasas!$H$45),0))))</f>
        <v>578410</v>
      </c>
      <c r="AF2520" s="319" t="s">
        <v>3902</v>
      </c>
      <c r="AG2520" s="319">
        <v>5</v>
      </c>
      <c r="AH2520" s="319" t="str">
        <f t="shared" si="78"/>
        <v>3</v>
      </c>
      <c r="AI2520" s="319" t="str">
        <f t="shared" si="79"/>
        <v>NE</v>
      </c>
    </row>
    <row r="2521" spans="1:35" x14ac:dyDescent="0.25">
      <c r="A2521">
        <v>2520</v>
      </c>
      <c r="B2521" t="s">
        <v>3811</v>
      </c>
      <c r="C2521" t="s">
        <v>4145</v>
      </c>
      <c r="D2521" t="s">
        <v>4609</v>
      </c>
      <c r="E2521" t="s">
        <v>4610</v>
      </c>
      <c r="F2521" t="s">
        <v>4148</v>
      </c>
      <c r="G2521" t="s">
        <v>4149</v>
      </c>
      <c r="H2521">
        <v>2303442</v>
      </c>
      <c r="I2521">
        <v>202312</v>
      </c>
      <c r="J2521" s="331">
        <v>45282</v>
      </c>
      <c r="K2521">
        <v>10848</v>
      </c>
      <c r="L2521" t="s">
        <v>4150</v>
      </c>
      <c r="N2521" t="s">
        <v>180</v>
      </c>
      <c r="P2521" t="s">
        <v>4611</v>
      </c>
      <c r="Q2521" t="s">
        <v>4612</v>
      </c>
      <c r="R2521" t="s">
        <v>3997</v>
      </c>
      <c r="S2521">
        <v>3121416</v>
      </c>
      <c r="T2521" t="s">
        <v>180</v>
      </c>
      <c r="V2521" t="s">
        <v>7615</v>
      </c>
      <c r="W2521" t="s">
        <v>3988</v>
      </c>
      <c r="X2521" s="328">
        <v>216230</v>
      </c>
      <c r="Y2521" s="328">
        <v>54.07</v>
      </c>
      <c r="Z2521" s="328">
        <v>577.29999999999995</v>
      </c>
      <c r="AA2521" s="328">
        <v>216230</v>
      </c>
      <c r="AB2521">
        <v>0</v>
      </c>
      <c r="AC2521" s="331">
        <v>45288.738574074072</v>
      </c>
      <c r="AD2521" s="390">
        <v>1</v>
      </c>
      <c r="AE2521" s="330">
        <f>IF(W2521="COP",(X2521*AD2521),IF(W2521="NOK",((Z2521*AD2521)*Tasas!$H$45),IF('GL MEN'!W2521="EUR",(('GL MEN'!Z2521*'GL MEN'!AD2521)*Tasas!$H$45),IF('GL MEN'!W2521="USD",(('GL MEN'!Z2521*'GL MEN'!AD2521)*Tasas!$H$45),0))))</f>
        <v>216230</v>
      </c>
      <c r="AF2521" s="319" t="s">
        <v>3902</v>
      </c>
      <c r="AG2521" s="319">
        <v>5</v>
      </c>
      <c r="AH2521" s="319" t="str">
        <f t="shared" si="78"/>
        <v>3</v>
      </c>
      <c r="AI2521" s="319" t="str">
        <f t="shared" si="79"/>
        <v>NE</v>
      </c>
    </row>
    <row r="2522" spans="1:35" x14ac:dyDescent="0.25">
      <c r="A2522">
        <v>2521</v>
      </c>
      <c r="B2522" t="s">
        <v>3811</v>
      </c>
      <c r="C2522" t="s">
        <v>3811</v>
      </c>
      <c r="D2522" t="s">
        <v>4609</v>
      </c>
      <c r="E2522" t="s">
        <v>4610</v>
      </c>
      <c r="F2522" t="s">
        <v>4156</v>
      </c>
      <c r="G2522" t="s">
        <v>4157</v>
      </c>
      <c r="H2522">
        <v>11307883</v>
      </c>
      <c r="I2522">
        <v>202312</v>
      </c>
      <c r="J2522" s="331">
        <v>45273</v>
      </c>
      <c r="K2522">
        <v>126834</v>
      </c>
      <c r="L2522" t="s">
        <v>4150</v>
      </c>
      <c r="N2522" t="s">
        <v>180</v>
      </c>
      <c r="P2522" t="s">
        <v>4611</v>
      </c>
      <c r="Q2522" t="s">
        <v>4612</v>
      </c>
      <c r="R2522" t="s">
        <v>4019</v>
      </c>
      <c r="S2522">
        <v>3123197</v>
      </c>
      <c r="T2522" t="s">
        <v>180</v>
      </c>
      <c r="V2522" t="s">
        <v>7616</v>
      </c>
      <c r="W2522" t="s">
        <v>3988</v>
      </c>
      <c r="X2522" s="328">
        <v>966098.19</v>
      </c>
      <c r="Y2522" s="328">
        <v>242.69</v>
      </c>
      <c r="Z2522" s="328">
        <v>2640.75</v>
      </c>
      <c r="AA2522" s="328">
        <v>966098.19</v>
      </c>
      <c r="AB2522">
        <v>0</v>
      </c>
      <c r="AC2522" s="331">
        <v>45300.738221064814</v>
      </c>
      <c r="AD2522" s="390">
        <v>1</v>
      </c>
      <c r="AE2522" s="330">
        <f>IF(W2522="COP",(X2522*AD2522),IF(W2522="NOK",((Z2522*AD2522)*Tasas!$H$45),IF('GL MEN'!W2522="EUR",(('GL MEN'!Z2522*'GL MEN'!AD2522)*Tasas!$H$45),IF('GL MEN'!W2522="USD",(('GL MEN'!Z2522*'GL MEN'!AD2522)*Tasas!$H$45),0))))</f>
        <v>966098.19</v>
      </c>
      <c r="AF2522" s="319" t="s">
        <v>3902</v>
      </c>
      <c r="AG2522" s="319">
        <v>5</v>
      </c>
      <c r="AH2522" s="319" t="str">
        <f t="shared" si="78"/>
        <v>6</v>
      </c>
      <c r="AI2522" s="319" t="str">
        <f t="shared" si="79"/>
        <v>URR</v>
      </c>
    </row>
    <row r="2523" spans="1:35" x14ac:dyDescent="0.25">
      <c r="A2523">
        <v>2522</v>
      </c>
      <c r="B2523" t="s">
        <v>3811</v>
      </c>
      <c r="C2523" t="s">
        <v>3811</v>
      </c>
      <c r="D2523" t="s">
        <v>4609</v>
      </c>
      <c r="E2523" t="s">
        <v>5606</v>
      </c>
      <c r="F2523" t="s">
        <v>4156</v>
      </c>
      <c r="G2523" t="s">
        <v>4157</v>
      </c>
      <c r="H2523">
        <v>11307883</v>
      </c>
      <c r="I2523">
        <v>202312</v>
      </c>
      <c r="J2523" s="331">
        <v>45273</v>
      </c>
      <c r="K2523">
        <v>126834</v>
      </c>
      <c r="L2523" t="s">
        <v>4150</v>
      </c>
      <c r="N2523" t="s">
        <v>180</v>
      </c>
      <c r="P2523" t="s">
        <v>4611</v>
      </c>
      <c r="Q2523" t="s">
        <v>4612</v>
      </c>
      <c r="R2523" t="s">
        <v>4019</v>
      </c>
      <c r="S2523">
        <v>3123197</v>
      </c>
      <c r="T2523" t="s">
        <v>180</v>
      </c>
      <c r="V2523" t="s">
        <v>7616</v>
      </c>
      <c r="W2523" t="s">
        <v>3988</v>
      </c>
      <c r="X2523" s="328">
        <v>36602.660000000003</v>
      </c>
      <c r="Y2523" s="328">
        <v>9.19</v>
      </c>
      <c r="Z2523" s="328">
        <v>100.05</v>
      </c>
      <c r="AA2523" s="328">
        <v>36602.660000000003</v>
      </c>
      <c r="AB2523">
        <v>0</v>
      </c>
      <c r="AC2523" s="331">
        <v>45300.738220868057</v>
      </c>
      <c r="AD2523" s="390">
        <v>1</v>
      </c>
      <c r="AE2523" s="330">
        <f>IF(W2523="COP",(X2523*AD2523),IF(W2523="NOK",((Z2523*AD2523)*Tasas!$H$45),IF('GL MEN'!W2523="EUR",(('GL MEN'!Z2523*'GL MEN'!AD2523)*Tasas!$H$45),IF('GL MEN'!W2523="USD",(('GL MEN'!Z2523*'GL MEN'!AD2523)*Tasas!$H$45),0))))</f>
        <v>36602.660000000003</v>
      </c>
      <c r="AF2523" s="319" t="s">
        <v>3902</v>
      </c>
      <c r="AG2523" s="319">
        <v>5</v>
      </c>
      <c r="AH2523" s="319" t="str">
        <f t="shared" si="78"/>
        <v>6</v>
      </c>
      <c r="AI2523" s="319" t="str">
        <f t="shared" si="79"/>
        <v>URR</v>
      </c>
    </row>
    <row r="2524" spans="1:35" x14ac:dyDescent="0.25">
      <c r="A2524">
        <v>2523</v>
      </c>
      <c r="B2524" t="s">
        <v>3811</v>
      </c>
      <c r="C2524" t="s">
        <v>4228</v>
      </c>
      <c r="D2524" t="s">
        <v>4609</v>
      </c>
      <c r="E2524" t="s">
        <v>4614</v>
      </c>
      <c r="F2524" t="s">
        <v>4562</v>
      </c>
      <c r="G2524" t="s">
        <v>4563</v>
      </c>
      <c r="H2524">
        <v>1304556</v>
      </c>
      <c r="I2524">
        <v>202312</v>
      </c>
      <c r="J2524" s="331">
        <v>45286</v>
      </c>
      <c r="K2524">
        <v>125468</v>
      </c>
      <c r="L2524" t="s">
        <v>4150</v>
      </c>
      <c r="N2524" t="s">
        <v>180</v>
      </c>
      <c r="P2524" t="s">
        <v>4611</v>
      </c>
      <c r="Q2524" t="s">
        <v>4612</v>
      </c>
      <c r="R2524" t="s">
        <v>3993</v>
      </c>
      <c r="S2524">
        <v>3170707</v>
      </c>
      <c r="T2524" t="s">
        <v>180</v>
      </c>
      <c r="V2524" t="s">
        <v>7611</v>
      </c>
      <c r="W2524" t="s">
        <v>3988</v>
      </c>
      <c r="X2524" s="328">
        <v>92542.09</v>
      </c>
      <c r="Y2524" s="328">
        <v>23.44</v>
      </c>
      <c r="Z2524" s="328">
        <v>249.6</v>
      </c>
      <c r="AA2524" s="328">
        <v>92542.09</v>
      </c>
      <c r="AB2524">
        <v>196</v>
      </c>
      <c r="AC2524" s="331">
        <v>45296.933066319441</v>
      </c>
      <c r="AD2524" s="390">
        <v>1</v>
      </c>
      <c r="AE2524" s="330">
        <f>IF(W2524="COP",(X2524*AD2524),IF(W2524="NOK",((Z2524*AD2524)*Tasas!$H$45),IF('GL MEN'!W2524="EUR",(('GL MEN'!Z2524*'GL MEN'!AD2524)*Tasas!$H$45),IF('GL MEN'!W2524="USD",(('GL MEN'!Z2524*'GL MEN'!AD2524)*Tasas!$H$45),0))))</f>
        <v>92542.09</v>
      </c>
      <c r="AF2524" s="319" t="s">
        <v>3902</v>
      </c>
      <c r="AG2524" s="319">
        <v>5</v>
      </c>
      <c r="AH2524" s="319" t="str">
        <f t="shared" si="78"/>
        <v>2</v>
      </c>
      <c r="AI2524" s="319" t="str">
        <f t="shared" si="79"/>
        <v>CO</v>
      </c>
    </row>
    <row r="2525" spans="1:35" x14ac:dyDescent="0.25">
      <c r="A2525">
        <v>2524</v>
      </c>
      <c r="B2525" t="s">
        <v>3811</v>
      </c>
      <c r="C2525" t="s">
        <v>4145</v>
      </c>
      <c r="D2525" t="s">
        <v>4609</v>
      </c>
      <c r="E2525" t="s">
        <v>4614</v>
      </c>
      <c r="F2525" t="s">
        <v>4148</v>
      </c>
      <c r="G2525" t="s">
        <v>4149</v>
      </c>
      <c r="H2525">
        <v>2303442</v>
      </c>
      <c r="I2525">
        <v>202312</v>
      </c>
      <c r="J2525" s="331">
        <v>45282</v>
      </c>
      <c r="K2525">
        <v>10848</v>
      </c>
      <c r="L2525" t="s">
        <v>4150</v>
      </c>
      <c r="N2525" t="s">
        <v>180</v>
      </c>
      <c r="P2525" t="s">
        <v>4611</v>
      </c>
      <c r="Q2525" t="s">
        <v>4612</v>
      </c>
      <c r="R2525" t="s">
        <v>3997</v>
      </c>
      <c r="S2525">
        <v>3121416</v>
      </c>
      <c r="T2525" t="s">
        <v>180</v>
      </c>
      <c r="V2525" t="s">
        <v>7617</v>
      </c>
      <c r="W2525" t="s">
        <v>3988</v>
      </c>
      <c r="X2525" s="328">
        <v>1062960</v>
      </c>
      <c r="Y2525" s="328">
        <v>265.77999999999997</v>
      </c>
      <c r="Z2525" s="328">
        <v>2837.94</v>
      </c>
      <c r="AA2525" s="328">
        <v>1062960</v>
      </c>
      <c r="AB2525">
        <v>0</v>
      </c>
      <c r="AC2525" s="331">
        <v>45288.738574074072</v>
      </c>
      <c r="AD2525" s="390">
        <v>1</v>
      </c>
      <c r="AE2525" s="330">
        <f>IF(W2525="COP",(X2525*AD2525),IF(W2525="NOK",((Z2525*AD2525)*Tasas!$H$45),IF('GL MEN'!W2525="EUR",(('GL MEN'!Z2525*'GL MEN'!AD2525)*Tasas!$H$45),IF('GL MEN'!W2525="USD",(('GL MEN'!Z2525*'GL MEN'!AD2525)*Tasas!$H$45),0))))</f>
        <v>1062960</v>
      </c>
      <c r="AF2525" s="319" t="s">
        <v>3902</v>
      </c>
      <c r="AG2525" s="319">
        <v>5</v>
      </c>
      <c r="AH2525" s="319" t="str">
        <f t="shared" si="78"/>
        <v>3</v>
      </c>
      <c r="AI2525" s="319" t="str">
        <f t="shared" si="79"/>
        <v>NE</v>
      </c>
    </row>
    <row r="2526" spans="1:35" x14ac:dyDescent="0.25">
      <c r="A2526">
        <v>2525</v>
      </c>
      <c r="B2526" t="s">
        <v>3811</v>
      </c>
      <c r="C2526" t="s">
        <v>4145</v>
      </c>
      <c r="D2526" t="s">
        <v>4609</v>
      </c>
      <c r="E2526" t="s">
        <v>4614</v>
      </c>
      <c r="F2526" t="s">
        <v>4148</v>
      </c>
      <c r="G2526" t="s">
        <v>4149</v>
      </c>
      <c r="H2526">
        <v>2303442</v>
      </c>
      <c r="I2526">
        <v>202312</v>
      </c>
      <c r="J2526" s="331">
        <v>45282</v>
      </c>
      <c r="K2526">
        <v>10848</v>
      </c>
      <c r="L2526" t="s">
        <v>4150</v>
      </c>
      <c r="N2526" t="s">
        <v>180</v>
      </c>
      <c r="P2526" t="s">
        <v>4611</v>
      </c>
      <c r="Q2526" t="s">
        <v>4612</v>
      </c>
      <c r="R2526" t="s">
        <v>3997</v>
      </c>
      <c r="S2526">
        <v>3121416</v>
      </c>
      <c r="T2526" t="s">
        <v>180</v>
      </c>
      <c r="V2526" t="s">
        <v>7614</v>
      </c>
      <c r="W2526" t="s">
        <v>3988</v>
      </c>
      <c r="X2526" s="328">
        <v>788370</v>
      </c>
      <c r="Y2526" s="328">
        <v>197.12</v>
      </c>
      <c r="Z2526" s="328">
        <v>2104.83</v>
      </c>
      <c r="AA2526" s="328">
        <v>788370</v>
      </c>
      <c r="AB2526">
        <v>0</v>
      </c>
      <c r="AC2526" s="331">
        <v>45288.738574074072</v>
      </c>
      <c r="AD2526" s="390">
        <v>1</v>
      </c>
      <c r="AE2526" s="330">
        <f>IF(W2526="COP",(X2526*AD2526),IF(W2526="NOK",((Z2526*AD2526)*Tasas!$H$45),IF('GL MEN'!W2526="EUR",(('GL MEN'!Z2526*'GL MEN'!AD2526)*Tasas!$H$45),IF('GL MEN'!W2526="USD",(('GL MEN'!Z2526*'GL MEN'!AD2526)*Tasas!$H$45),0))))</f>
        <v>788370</v>
      </c>
      <c r="AF2526" s="319" t="s">
        <v>3902</v>
      </c>
      <c r="AG2526" s="319">
        <v>5</v>
      </c>
      <c r="AH2526" s="319" t="str">
        <f t="shared" si="78"/>
        <v>3</v>
      </c>
      <c r="AI2526" s="319" t="str">
        <f t="shared" si="79"/>
        <v>NE</v>
      </c>
    </row>
    <row r="2527" spans="1:35" x14ac:dyDescent="0.25">
      <c r="A2527">
        <v>2526</v>
      </c>
      <c r="B2527" t="s">
        <v>3811</v>
      </c>
      <c r="C2527" t="s">
        <v>3811</v>
      </c>
      <c r="D2527" t="s">
        <v>4609</v>
      </c>
      <c r="E2527" t="s">
        <v>4614</v>
      </c>
      <c r="F2527" t="s">
        <v>4156</v>
      </c>
      <c r="G2527" t="s">
        <v>4157</v>
      </c>
      <c r="H2527">
        <v>11307883</v>
      </c>
      <c r="I2527">
        <v>202312</v>
      </c>
      <c r="J2527" s="331">
        <v>45273</v>
      </c>
      <c r="K2527">
        <v>126834</v>
      </c>
      <c r="L2527" t="s">
        <v>4150</v>
      </c>
      <c r="N2527" t="s">
        <v>180</v>
      </c>
      <c r="P2527" t="s">
        <v>4611</v>
      </c>
      <c r="Q2527" t="s">
        <v>4612</v>
      </c>
      <c r="R2527" t="s">
        <v>4019</v>
      </c>
      <c r="S2527">
        <v>3123197</v>
      </c>
      <c r="T2527" t="s">
        <v>180</v>
      </c>
      <c r="V2527" t="s">
        <v>7616</v>
      </c>
      <c r="W2527" t="s">
        <v>3988</v>
      </c>
      <c r="X2527" s="328">
        <v>1888062.15</v>
      </c>
      <c r="Y2527" s="328">
        <v>474.3</v>
      </c>
      <c r="Z2527" s="328">
        <v>5160.87</v>
      </c>
      <c r="AA2527" s="328">
        <v>1888062.15</v>
      </c>
      <c r="AB2527">
        <v>231</v>
      </c>
      <c r="AC2527" s="331">
        <v>45300.738220486113</v>
      </c>
      <c r="AD2527" s="390">
        <v>1</v>
      </c>
      <c r="AE2527" s="330">
        <f>IF(W2527="COP",(X2527*AD2527),IF(W2527="NOK",((Z2527*AD2527)*Tasas!$H$45),IF('GL MEN'!W2527="EUR",(('GL MEN'!Z2527*'GL MEN'!AD2527)*Tasas!$H$45),IF('GL MEN'!W2527="USD",(('GL MEN'!Z2527*'GL MEN'!AD2527)*Tasas!$H$45),0))))</f>
        <v>1888062.15</v>
      </c>
      <c r="AF2527" s="319" t="s">
        <v>3902</v>
      </c>
      <c r="AG2527" s="319">
        <v>5</v>
      </c>
      <c r="AH2527" s="319" t="str">
        <f t="shared" si="78"/>
        <v>6</v>
      </c>
      <c r="AI2527" s="319" t="str">
        <f t="shared" si="79"/>
        <v>URR</v>
      </c>
    </row>
    <row r="2528" spans="1:35" x14ac:dyDescent="0.25">
      <c r="A2528">
        <v>2527</v>
      </c>
      <c r="B2528" t="s">
        <v>3811</v>
      </c>
      <c r="C2528" t="s">
        <v>4145</v>
      </c>
      <c r="D2528" t="s">
        <v>5285</v>
      </c>
      <c r="E2528" t="s">
        <v>5608</v>
      </c>
      <c r="F2528" t="s">
        <v>4148</v>
      </c>
      <c r="G2528" t="s">
        <v>4149</v>
      </c>
      <c r="H2528">
        <v>2303334</v>
      </c>
      <c r="I2528">
        <v>202312</v>
      </c>
      <c r="J2528" s="331">
        <v>45267</v>
      </c>
      <c r="K2528">
        <v>10848</v>
      </c>
      <c r="L2528" t="s">
        <v>4150</v>
      </c>
      <c r="N2528" t="s">
        <v>180</v>
      </c>
      <c r="P2528" t="s">
        <v>7618</v>
      </c>
      <c r="Q2528" t="s">
        <v>7619</v>
      </c>
      <c r="R2528" t="s">
        <v>3997</v>
      </c>
      <c r="S2528">
        <v>3121415</v>
      </c>
      <c r="T2528" t="s">
        <v>180</v>
      </c>
      <c r="V2528" t="s">
        <v>7620</v>
      </c>
      <c r="W2528" t="s">
        <v>3988</v>
      </c>
      <c r="X2528" s="328">
        <v>218710</v>
      </c>
      <c r="Y2528" s="328">
        <v>54.94</v>
      </c>
      <c r="Z2528" s="328">
        <v>597.83000000000004</v>
      </c>
      <c r="AA2528" s="328">
        <v>218710</v>
      </c>
      <c r="AB2528">
        <v>0</v>
      </c>
      <c r="AC2528" s="331">
        <v>45274.930667476852</v>
      </c>
      <c r="AD2528" s="390">
        <v>1</v>
      </c>
      <c r="AE2528" s="330">
        <f>IF(W2528="COP",(X2528*AD2528),IF(W2528="NOK",((Z2528*AD2528)*Tasas!$H$45),IF('GL MEN'!W2528="EUR",(('GL MEN'!Z2528*'GL MEN'!AD2528)*Tasas!$H$45),IF('GL MEN'!W2528="USD",(('GL MEN'!Z2528*'GL MEN'!AD2528)*Tasas!$H$45),0))))</f>
        <v>218710</v>
      </c>
      <c r="AF2528" s="319" t="s">
        <v>3902</v>
      </c>
      <c r="AG2528" s="319">
        <v>5</v>
      </c>
      <c r="AH2528" s="319" t="str">
        <f t="shared" si="78"/>
        <v>3</v>
      </c>
      <c r="AI2528" s="319" t="str">
        <f t="shared" si="79"/>
        <v>NE</v>
      </c>
    </row>
    <row r="2529" spans="1:35" x14ac:dyDescent="0.25">
      <c r="A2529">
        <v>2528</v>
      </c>
      <c r="B2529" t="s">
        <v>3811</v>
      </c>
      <c r="C2529" t="s">
        <v>4145</v>
      </c>
      <c r="D2529" t="s">
        <v>5285</v>
      </c>
      <c r="E2529" t="s">
        <v>5608</v>
      </c>
      <c r="F2529" t="s">
        <v>4148</v>
      </c>
      <c r="G2529" t="s">
        <v>4149</v>
      </c>
      <c r="H2529">
        <v>2303429</v>
      </c>
      <c r="I2529">
        <v>202312</v>
      </c>
      <c r="J2529" s="331">
        <v>45282</v>
      </c>
      <c r="K2529" t="s">
        <v>4585</v>
      </c>
      <c r="L2529" t="s">
        <v>4150</v>
      </c>
      <c r="N2529" t="s">
        <v>180</v>
      </c>
      <c r="P2529" t="s">
        <v>5287</v>
      </c>
      <c r="Q2529" t="s">
        <v>5288</v>
      </c>
      <c r="R2529" t="s">
        <v>3997</v>
      </c>
      <c r="S2529">
        <v>3121415</v>
      </c>
      <c r="T2529" t="s">
        <v>180</v>
      </c>
      <c r="V2529" t="s">
        <v>7621</v>
      </c>
      <c r="W2529" t="s">
        <v>3988</v>
      </c>
      <c r="X2529" s="328">
        <v>346209</v>
      </c>
      <c r="Y2529" s="328">
        <v>86.57</v>
      </c>
      <c r="Z2529" s="328">
        <v>924.33</v>
      </c>
      <c r="AA2529" s="328">
        <v>346209</v>
      </c>
      <c r="AB2529">
        <v>0</v>
      </c>
      <c r="AC2529" s="331">
        <v>45286.992531944445</v>
      </c>
      <c r="AD2529" s="390">
        <v>1</v>
      </c>
      <c r="AE2529" s="330">
        <f>IF(W2529="COP",(X2529*AD2529),IF(W2529="NOK",((Z2529*AD2529)*Tasas!$H$45),IF('GL MEN'!W2529="EUR",(('GL MEN'!Z2529*'GL MEN'!AD2529)*Tasas!$H$45),IF('GL MEN'!W2529="USD",(('GL MEN'!Z2529*'GL MEN'!AD2529)*Tasas!$H$45),0))))</f>
        <v>346209</v>
      </c>
      <c r="AF2529" s="319" t="s">
        <v>3902</v>
      </c>
      <c r="AG2529" s="319">
        <v>5</v>
      </c>
      <c r="AH2529" s="319" t="str">
        <f t="shared" si="78"/>
        <v>3</v>
      </c>
      <c r="AI2529" s="319" t="str">
        <f t="shared" si="79"/>
        <v>NE</v>
      </c>
    </row>
    <row r="2530" spans="1:35" x14ac:dyDescent="0.25">
      <c r="A2530">
        <v>2529</v>
      </c>
      <c r="B2530" t="s">
        <v>3811</v>
      </c>
      <c r="C2530" t="s">
        <v>4145</v>
      </c>
      <c r="D2530" t="s">
        <v>5285</v>
      </c>
      <c r="E2530" t="s">
        <v>5608</v>
      </c>
      <c r="F2530" t="s">
        <v>4148</v>
      </c>
      <c r="G2530" t="s">
        <v>4149</v>
      </c>
      <c r="H2530">
        <v>2303429</v>
      </c>
      <c r="I2530">
        <v>202312</v>
      </c>
      <c r="J2530" s="331">
        <v>45282</v>
      </c>
      <c r="K2530" t="s">
        <v>4585</v>
      </c>
      <c r="L2530" t="s">
        <v>4150</v>
      </c>
      <c r="N2530" t="s">
        <v>180</v>
      </c>
      <c r="P2530" t="s">
        <v>5287</v>
      </c>
      <c r="Q2530" t="s">
        <v>5288</v>
      </c>
      <c r="R2530" t="s">
        <v>3997</v>
      </c>
      <c r="S2530">
        <v>3121415</v>
      </c>
      <c r="T2530" t="s">
        <v>180</v>
      </c>
      <c r="V2530" t="s">
        <v>7621</v>
      </c>
      <c r="W2530" t="s">
        <v>3988</v>
      </c>
      <c r="X2530" s="328">
        <v>236967</v>
      </c>
      <c r="Y2530" s="328">
        <v>59.25</v>
      </c>
      <c r="Z2530" s="328">
        <v>632.66999999999996</v>
      </c>
      <c r="AA2530" s="328">
        <v>236967</v>
      </c>
      <c r="AB2530">
        <v>0</v>
      </c>
      <c r="AC2530" s="331">
        <v>45286.992532141201</v>
      </c>
      <c r="AD2530" s="390">
        <v>1</v>
      </c>
      <c r="AE2530" s="330">
        <f>IF(W2530="COP",(X2530*AD2530),IF(W2530="NOK",((Z2530*AD2530)*Tasas!$H$45),IF('GL MEN'!W2530="EUR",(('GL MEN'!Z2530*'GL MEN'!AD2530)*Tasas!$H$45),IF('GL MEN'!W2530="USD",(('GL MEN'!Z2530*'GL MEN'!AD2530)*Tasas!$H$45),0))))</f>
        <v>236967</v>
      </c>
      <c r="AF2530" s="319" t="s">
        <v>3902</v>
      </c>
      <c r="AG2530" s="319">
        <v>5</v>
      </c>
      <c r="AH2530" s="319" t="str">
        <f t="shared" si="78"/>
        <v>3</v>
      </c>
      <c r="AI2530" s="319" t="str">
        <f t="shared" si="79"/>
        <v>NE</v>
      </c>
    </row>
    <row r="2531" spans="1:35" x14ac:dyDescent="0.25">
      <c r="A2531">
        <v>2530</v>
      </c>
      <c r="B2531" t="s">
        <v>3811</v>
      </c>
      <c r="C2531" t="s">
        <v>4145</v>
      </c>
      <c r="D2531" t="s">
        <v>5285</v>
      </c>
      <c r="E2531" t="s">
        <v>5608</v>
      </c>
      <c r="F2531" t="s">
        <v>4148</v>
      </c>
      <c r="G2531" t="s">
        <v>4149</v>
      </c>
      <c r="H2531">
        <v>2303429</v>
      </c>
      <c r="I2531">
        <v>202312</v>
      </c>
      <c r="J2531" s="331">
        <v>45282</v>
      </c>
      <c r="K2531" t="s">
        <v>4585</v>
      </c>
      <c r="L2531" t="s">
        <v>4150</v>
      </c>
      <c r="N2531" t="s">
        <v>180</v>
      </c>
      <c r="P2531" t="s">
        <v>5287</v>
      </c>
      <c r="Q2531" t="s">
        <v>5288</v>
      </c>
      <c r="R2531" t="s">
        <v>3997</v>
      </c>
      <c r="S2531">
        <v>3121415</v>
      </c>
      <c r="T2531" t="s">
        <v>180</v>
      </c>
      <c r="V2531" t="s">
        <v>7621</v>
      </c>
      <c r="W2531" t="s">
        <v>3988</v>
      </c>
      <c r="X2531" s="328">
        <v>15288</v>
      </c>
      <c r="Y2531" s="328">
        <v>3.82</v>
      </c>
      <c r="Z2531" s="328">
        <v>40.82</v>
      </c>
      <c r="AA2531" s="328">
        <v>15288</v>
      </c>
      <c r="AB2531">
        <v>0</v>
      </c>
      <c r="AC2531" s="331">
        <v>45286.992532141201</v>
      </c>
      <c r="AD2531" s="390">
        <v>1</v>
      </c>
      <c r="AE2531" s="330">
        <f>IF(W2531="COP",(X2531*AD2531),IF(W2531="NOK",((Z2531*AD2531)*Tasas!$H$45),IF('GL MEN'!W2531="EUR",(('GL MEN'!Z2531*'GL MEN'!AD2531)*Tasas!$H$45),IF('GL MEN'!W2531="USD",(('GL MEN'!Z2531*'GL MEN'!AD2531)*Tasas!$H$45),0))))</f>
        <v>15288</v>
      </c>
      <c r="AF2531" s="319" t="s">
        <v>3902</v>
      </c>
      <c r="AG2531" s="319">
        <v>5</v>
      </c>
      <c r="AH2531" s="319" t="str">
        <f t="shared" si="78"/>
        <v>3</v>
      </c>
      <c r="AI2531" s="319" t="str">
        <f t="shared" si="79"/>
        <v>NE</v>
      </c>
    </row>
    <row r="2532" spans="1:35" x14ac:dyDescent="0.25">
      <c r="A2532">
        <v>2531</v>
      </c>
      <c r="B2532" t="s">
        <v>3811</v>
      </c>
      <c r="C2532" t="s">
        <v>4145</v>
      </c>
      <c r="D2532" t="s">
        <v>5285</v>
      </c>
      <c r="E2532" t="s">
        <v>5286</v>
      </c>
      <c r="F2532" t="s">
        <v>4148</v>
      </c>
      <c r="G2532" t="s">
        <v>4149</v>
      </c>
      <c r="H2532">
        <v>2303334</v>
      </c>
      <c r="I2532">
        <v>202312</v>
      </c>
      <c r="J2532" s="331">
        <v>45267</v>
      </c>
      <c r="K2532">
        <v>10848</v>
      </c>
      <c r="L2532" t="s">
        <v>4150</v>
      </c>
      <c r="N2532" t="s">
        <v>180</v>
      </c>
      <c r="P2532" t="s">
        <v>7618</v>
      </c>
      <c r="Q2532" t="s">
        <v>7619</v>
      </c>
      <c r="R2532" t="s">
        <v>3997</v>
      </c>
      <c r="S2532">
        <v>3121415</v>
      </c>
      <c r="T2532" t="s">
        <v>180</v>
      </c>
      <c r="V2532" t="s">
        <v>7620</v>
      </c>
      <c r="W2532" t="s">
        <v>3988</v>
      </c>
      <c r="X2532" s="328">
        <v>1151102</v>
      </c>
      <c r="Y2532" s="328">
        <v>289.17</v>
      </c>
      <c r="Z2532" s="328">
        <v>3146.45</v>
      </c>
      <c r="AA2532" s="328">
        <v>1151102</v>
      </c>
      <c r="AB2532">
        <v>197</v>
      </c>
      <c r="AC2532" s="331">
        <v>45274.930667129629</v>
      </c>
      <c r="AD2532" s="390">
        <v>1</v>
      </c>
      <c r="AE2532" s="330">
        <f>IF(W2532="COP",(X2532*AD2532),IF(W2532="NOK",((Z2532*AD2532)*Tasas!$H$45),IF('GL MEN'!W2532="EUR",(('GL MEN'!Z2532*'GL MEN'!AD2532)*Tasas!$H$45),IF('GL MEN'!W2532="USD",(('GL MEN'!Z2532*'GL MEN'!AD2532)*Tasas!$H$45),0))))</f>
        <v>1151102</v>
      </c>
      <c r="AF2532" s="319" t="s">
        <v>3902</v>
      </c>
      <c r="AG2532" s="319">
        <v>5</v>
      </c>
      <c r="AH2532" s="319" t="str">
        <f t="shared" si="78"/>
        <v>3</v>
      </c>
      <c r="AI2532" s="319" t="str">
        <f t="shared" si="79"/>
        <v>NE</v>
      </c>
    </row>
    <row r="2533" spans="1:35" x14ac:dyDescent="0.25">
      <c r="A2533">
        <v>2532</v>
      </c>
      <c r="B2533" t="s">
        <v>3811</v>
      </c>
      <c r="C2533" t="s">
        <v>4145</v>
      </c>
      <c r="D2533" t="s">
        <v>5285</v>
      </c>
      <c r="E2533" t="s">
        <v>5286</v>
      </c>
      <c r="F2533" t="s">
        <v>4148</v>
      </c>
      <c r="G2533" t="s">
        <v>4149</v>
      </c>
      <c r="H2533">
        <v>2303429</v>
      </c>
      <c r="I2533">
        <v>202312</v>
      </c>
      <c r="J2533" s="331">
        <v>45282</v>
      </c>
      <c r="K2533" t="s">
        <v>4585</v>
      </c>
      <c r="L2533" t="s">
        <v>4150</v>
      </c>
      <c r="N2533" t="s">
        <v>180</v>
      </c>
      <c r="P2533" t="s">
        <v>5287</v>
      </c>
      <c r="Q2533" t="s">
        <v>5288</v>
      </c>
      <c r="R2533" t="s">
        <v>3997</v>
      </c>
      <c r="S2533">
        <v>3121415</v>
      </c>
      <c r="T2533" t="s">
        <v>180</v>
      </c>
      <c r="V2533" t="s">
        <v>7621</v>
      </c>
      <c r="W2533" t="s">
        <v>3988</v>
      </c>
      <c r="X2533" s="328">
        <v>1822152</v>
      </c>
      <c r="Y2533" s="328">
        <v>455.61</v>
      </c>
      <c r="Z2533" s="328">
        <v>4864.87</v>
      </c>
      <c r="AA2533" s="328">
        <v>1822152</v>
      </c>
      <c r="AB2533">
        <v>197</v>
      </c>
      <c r="AC2533" s="331">
        <v>45286.992531747688</v>
      </c>
      <c r="AD2533" s="390">
        <v>1</v>
      </c>
      <c r="AE2533" s="330">
        <f>IF(W2533="COP",(X2533*AD2533),IF(W2533="NOK",((Z2533*AD2533)*Tasas!$H$45),IF('GL MEN'!W2533="EUR",(('GL MEN'!Z2533*'GL MEN'!AD2533)*Tasas!$H$45),IF('GL MEN'!W2533="USD",(('GL MEN'!Z2533*'GL MEN'!AD2533)*Tasas!$H$45),0))))</f>
        <v>1822152</v>
      </c>
      <c r="AF2533" s="319" t="s">
        <v>3902</v>
      </c>
      <c r="AG2533" s="319">
        <v>5</v>
      </c>
      <c r="AH2533" s="319" t="str">
        <f t="shared" si="78"/>
        <v>3</v>
      </c>
      <c r="AI2533" s="319" t="str">
        <f t="shared" si="79"/>
        <v>NE</v>
      </c>
    </row>
    <row r="2534" spans="1:35" x14ac:dyDescent="0.25">
      <c r="A2534">
        <v>2533</v>
      </c>
      <c r="B2534" t="s">
        <v>3811</v>
      </c>
      <c r="C2534" t="s">
        <v>4145</v>
      </c>
      <c r="D2534" t="s">
        <v>5285</v>
      </c>
      <c r="E2534" t="s">
        <v>5286</v>
      </c>
      <c r="F2534" t="s">
        <v>4148</v>
      </c>
      <c r="G2534" t="s">
        <v>4149</v>
      </c>
      <c r="H2534">
        <v>2303429</v>
      </c>
      <c r="I2534">
        <v>202312</v>
      </c>
      <c r="J2534" s="331">
        <v>45282</v>
      </c>
      <c r="K2534" t="s">
        <v>4585</v>
      </c>
      <c r="L2534" t="s">
        <v>4150</v>
      </c>
      <c r="N2534" t="s">
        <v>180</v>
      </c>
      <c r="P2534" t="s">
        <v>5287</v>
      </c>
      <c r="Q2534" t="s">
        <v>5288</v>
      </c>
      <c r="R2534" t="s">
        <v>3997</v>
      </c>
      <c r="S2534">
        <v>3121415</v>
      </c>
      <c r="T2534" t="s">
        <v>180</v>
      </c>
      <c r="V2534" t="s">
        <v>7621</v>
      </c>
      <c r="W2534" t="s">
        <v>3988</v>
      </c>
      <c r="X2534" s="328">
        <v>1247196</v>
      </c>
      <c r="Y2534" s="328">
        <v>311.85000000000002</v>
      </c>
      <c r="Z2534" s="328">
        <v>3329.83</v>
      </c>
      <c r="AA2534" s="328">
        <v>1247196</v>
      </c>
      <c r="AB2534">
        <v>197</v>
      </c>
      <c r="AC2534" s="331">
        <v>45286.992531747688</v>
      </c>
      <c r="AD2534" s="390">
        <v>1</v>
      </c>
      <c r="AE2534" s="330">
        <f>IF(W2534="COP",(X2534*AD2534),IF(W2534="NOK",((Z2534*AD2534)*Tasas!$H$45),IF('GL MEN'!W2534="EUR",(('GL MEN'!Z2534*'GL MEN'!AD2534)*Tasas!$H$45),IF('GL MEN'!W2534="USD",(('GL MEN'!Z2534*'GL MEN'!AD2534)*Tasas!$H$45),0))))</f>
        <v>1247196</v>
      </c>
      <c r="AF2534" s="319" t="s">
        <v>3902</v>
      </c>
      <c r="AG2534" s="319">
        <v>5</v>
      </c>
      <c r="AH2534" s="319" t="str">
        <f t="shared" si="78"/>
        <v>3</v>
      </c>
      <c r="AI2534" s="319" t="str">
        <f t="shared" si="79"/>
        <v>NE</v>
      </c>
    </row>
    <row r="2535" spans="1:35" x14ac:dyDescent="0.25">
      <c r="A2535">
        <v>2534</v>
      </c>
      <c r="B2535" t="s">
        <v>3811</v>
      </c>
      <c r="C2535" t="s">
        <v>4145</v>
      </c>
      <c r="D2535" t="s">
        <v>5285</v>
      </c>
      <c r="E2535" t="s">
        <v>5286</v>
      </c>
      <c r="F2535" t="s">
        <v>4148</v>
      </c>
      <c r="G2535" t="s">
        <v>4149</v>
      </c>
      <c r="H2535">
        <v>2303429</v>
      </c>
      <c r="I2535">
        <v>202312</v>
      </c>
      <c r="J2535" s="331">
        <v>45282</v>
      </c>
      <c r="K2535" t="s">
        <v>4585</v>
      </c>
      <c r="L2535" t="s">
        <v>4150</v>
      </c>
      <c r="N2535" t="s">
        <v>180</v>
      </c>
      <c r="P2535" t="s">
        <v>5287</v>
      </c>
      <c r="Q2535" t="s">
        <v>5288</v>
      </c>
      <c r="R2535" t="s">
        <v>3997</v>
      </c>
      <c r="S2535">
        <v>3121415</v>
      </c>
      <c r="T2535" t="s">
        <v>180</v>
      </c>
      <c r="V2535" t="s">
        <v>7621</v>
      </c>
      <c r="W2535" t="s">
        <v>3988</v>
      </c>
      <c r="X2535" s="328">
        <v>80464</v>
      </c>
      <c r="Y2535" s="328">
        <v>20.12</v>
      </c>
      <c r="Z2535" s="328">
        <v>214.83</v>
      </c>
      <c r="AA2535" s="328">
        <v>80464</v>
      </c>
      <c r="AB2535">
        <v>197</v>
      </c>
      <c r="AC2535" s="331">
        <v>45286.992531944445</v>
      </c>
      <c r="AD2535" s="390">
        <v>1</v>
      </c>
      <c r="AE2535" s="330">
        <f>IF(W2535="COP",(X2535*AD2535),IF(W2535="NOK",((Z2535*AD2535)*Tasas!$H$45),IF('GL MEN'!W2535="EUR",(('GL MEN'!Z2535*'GL MEN'!AD2535)*Tasas!$H$45),IF('GL MEN'!W2535="USD",(('GL MEN'!Z2535*'GL MEN'!AD2535)*Tasas!$H$45),0))))</f>
        <v>80464</v>
      </c>
      <c r="AF2535" s="319" t="s">
        <v>3902</v>
      </c>
      <c r="AG2535" s="319">
        <v>5</v>
      </c>
      <c r="AH2535" s="319" t="str">
        <f t="shared" si="78"/>
        <v>3</v>
      </c>
      <c r="AI2535" s="319" t="str">
        <f t="shared" si="79"/>
        <v>NE</v>
      </c>
    </row>
    <row r="2536" spans="1:35" x14ac:dyDescent="0.25">
      <c r="A2536">
        <v>2535</v>
      </c>
      <c r="B2536" t="s">
        <v>3811</v>
      </c>
      <c r="C2536" t="s">
        <v>4259</v>
      </c>
      <c r="D2536" t="s">
        <v>4633</v>
      </c>
      <c r="E2536" t="s">
        <v>4634</v>
      </c>
      <c r="F2536" t="s">
        <v>4740</v>
      </c>
      <c r="G2536" t="s">
        <v>4741</v>
      </c>
      <c r="H2536">
        <v>6306461</v>
      </c>
      <c r="I2536">
        <v>202312</v>
      </c>
      <c r="J2536" s="331">
        <v>45278</v>
      </c>
      <c r="K2536">
        <v>10086</v>
      </c>
      <c r="L2536" t="s">
        <v>4150</v>
      </c>
      <c r="M2536" t="s">
        <v>6465</v>
      </c>
      <c r="N2536" t="s">
        <v>5294</v>
      </c>
      <c r="P2536" t="s">
        <v>7120</v>
      </c>
      <c r="Q2536" t="s">
        <v>7121</v>
      </c>
      <c r="R2536" t="s">
        <v>4001</v>
      </c>
      <c r="S2536">
        <v>3093522</v>
      </c>
      <c r="T2536" t="s">
        <v>180</v>
      </c>
      <c r="V2536" t="s">
        <v>7622</v>
      </c>
      <c r="W2536" t="s">
        <v>3988</v>
      </c>
      <c r="X2536" s="328">
        <v>51253</v>
      </c>
      <c r="Y2536" s="328">
        <v>12.82</v>
      </c>
      <c r="Z2536" s="328">
        <v>136.84</v>
      </c>
      <c r="AA2536" s="328">
        <v>51253</v>
      </c>
      <c r="AB2536">
        <v>0</v>
      </c>
      <c r="AC2536" s="331">
        <v>45287.127978703706</v>
      </c>
      <c r="AD2536" s="390">
        <v>1</v>
      </c>
      <c r="AE2536" s="330">
        <f>IF(W2536="COP",(X2536*AD2536),IF(W2536="NOK",((Z2536*AD2536)*Tasas!$H$45),IF('GL MEN'!W2536="EUR",(('GL MEN'!Z2536*'GL MEN'!AD2536)*Tasas!$H$45),IF('GL MEN'!W2536="USD",(('GL MEN'!Z2536*'GL MEN'!AD2536)*Tasas!$H$45),0))))</f>
        <v>51253</v>
      </c>
      <c r="AF2536" s="319" t="s">
        <v>3875</v>
      </c>
      <c r="AG2536" s="319">
        <v>5</v>
      </c>
      <c r="AH2536" s="319" t="str">
        <f t="shared" si="78"/>
        <v>4</v>
      </c>
      <c r="AI2536" s="319" t="str">
        <f t="shared" si="79"/>
        <v>WA</v>
      </c>
    </row>
    <row r="2537" spans="1:35" x14ac:dyDescent="0.25">
      <c r="A2537">
        <v>2536</v>
      </c>
      <c r="B2537" t="s">
        <v>3811</v>
      </c>
      <c r="C2537" t="s">
        <v>4259</v>
      </c>
      <c r="D2537" t="s">
        <v>4633</v>
      </c>
      <c r="E2537" t="s">
        <v>4634</v>
      </c>
      <c r="F2537" t="s">
        <v>4740</v>
      </c>
      <c r="G2537" t="s">
        <v>4741</v>
      </c>
      <c r="H2537">
        <v>6306461</v>
      </c>
      <c r="I2537">
        <v>202312</v>
      </c>
      <c r="J2537" s="331">
        <v>45278</v>
      </c>
      <c r="K2537">
        <v>10086</v>
      </c>
      <c r="L2537" t="s">
        <v>4150</v>
      </c>
      <c r="M2537" t="s">
        <v>6465</v>
      </c>
      <c r="N2537" t="s">
        <v>5294</v>
      </c>
      <c r="P2537" t="s">
        <v>6466</v>
      </c>
      <c r="Q2537" t="s">
        <v>6467</v>
      </c>
      <c r="R2537" t="s">
        <v>4001</v>
      </c>
      <c r="S2537">
        <v>3093522</v>
      </c>
      <c r="T2537" t="s">
        <v>180</v>
      </c>
      <c r="V2537" t="s">
        <v>7623</v>
      </c>
      <c r="W2537" t="s">
        <v>3988</v>
      </c>
      <c r="X2537" s="328">
        <v>164006</v>
      </c>
      <c r="Y2537" s="328">
        <v>41.01</v>
      </c>
      <c r="Z2537" s="328">
        <v>437.87</v>
      </c>
      <c r="AA2537" s="328">
        <v>164006</v>
      </c>
      <c r="AB2537">
        <v>0</v>
      </c>
      <c r="AC2537" s="331">
        <v>45287.127978703706</v>
      </c>
      <c r="AD2537" s="390">
        <v>1</v>
      </c>
      <c r="AE2537" s="330">
        <f>IF(W2537="COP",(X2537*AD2537),IF(W2537="NOK",((Z2537*AD2537)*Tasas!$H$45),IF('GL MEN'!W2537="EUR",(('GL MEN'!Z2537*'GL MEN'!AD2537)*Tasas!$H$45),IF('GL MEN'!W2537="USD",(('GL MEN'!Z2537*'GL MEN'!AD2537)*Tasas!$H$45),0))))</f>
        <v>164006</v>
      </c>
      <c r="AF2537" s="319" t="s">
        <v>3875</v>
      </c>
      <c r="AG2537" s="319">
        <v>5</v>
      </c>
      <c r="AH2537" s="319" t="str">
        <f t="shared" si="78"/>
        <v>4</v>
      </c>
      <c r="AI2537" s="319" t="str">
        <f t="shared" si="79"/>
        <v>WA</v>
      </c>
    </row>
    <row r="2538" spans="1:35" x14ac:dyDescent="0.25">
      <c r="A2538">
        <v>2537</v>
      </c>
      <c r="B2538" t="s">
        <v>3811</v>
      </c>
      <c r="C2538" t="s">
        <v>4259</v>
      </c>
      <c r="D2538" t="s">
        <v>4633</v>
      </c>
      <c r="E2538" t="s">
        <v>4634</v>
      </c>
      <c r="F2538" t="s">
        <v>4740</v>
      </c>
      <c r="G2538" t="s">
        <v>4741</v>
      </c>
      <c r="H2538">
        <v>6306461</v>
      </c>
      <c r="I2538">
        <v>202312</v>
      </c>
      <c r="J2538" s="331">
        <v>45278</v>
      </c>
      <c r="K2538">
        <v>10086</v>
      </c>
      <c r="L2538" t="s">
        <v>4150</v>
      </c>
      <c r="M2538" t="s">
        <v>6465</v>
      </c>
      <c r="N2538" t="s">
        <v>5294</v>
      </c>
      <c r="P2538" t="s">
        <v>6466</v>
      </c>
      <c r="Q2538" t="s">
        <v>6467</v>
      </c>
      <c r="R2538" t="s">
        <v>4001</v>
      </c>
      <c r="S2538">
        <v>3093522</v>
      </c>
      <c r="T2538" t="s">
        <v>180</v>
      </c>
      <c r="V2538" t="s">
        <v>7624</v>
      </c>
      <c r="W2538" t="s">
        <v>3988</v>
      </c>
      <c r="X2538" s="328">
        <v>69378</v>
      </c>
      <c r="Y2538" s="328">
        <v>17.350000000000001</v>
      </c>
      <c r="Z2538" s="328">
        <v>185.23</v>
      </c>
      <c r="AA2538" s="328">
        <v>69378</v>
      </c>
      <c r="AB2538">
        <v>0</v>
      </c>
      <c r="AC2538" s="331">
        <v>45287.127978900462</v>
      </c>
      <c r="AD2538" s="390">
        <v>1</v>
      </c>
      <c r="AE2538" s="330">
        <f>IF(W2538="COP",(X2538*AD2538),IF(W2538="NOK",((Z2538*AD2538)*Tasas!$H$45),IF('GL MEN'!W2538="EUR",(('GL MEN'!Z2538*'GL MEN'!AD2538)*Tasas!$H$45),IF('GL MEN'!W2538="USD",(('GL MEN'!Z2538*'GL MEN'!AD2538)*Tasas!$H$45),0))))</f>
        <v>69378</v>
      </c>
      <c r="AF2538" s="319" t="s">
        <v>3875</v>
      </c>
      <c r="AG2538" s="319">
        <v>5</v>
      </c>
      <c r="AH2538" s="319" t="str">
        <f t="shared" si="78"/>
        <v>4</v>
      </c>
      <c r="AI2538" s="319" t="str">
        <f t="shared" si="79"/>
        <v>WA</v>
      </c>
    </row>
    <row r="2539" spans="1:35" x14ac:dyDescent="0.25">
      <c r="A2539">
        <v>2538</v>
      </c>
      <c r="B2539" t="s">
        <v>3811</v>
      </c>
      <c r="C2539" t="s">
        <v>4220</v>
      </c>
      <c r="D2539" t="s">
        <v>4633</v>
      </c>
      <c r="E2539" t="s">
        <v>4634</v>
      </c>
      <c r="F2539" t="s">
        <v>4700</v>
      </c>
      <c r="G2539" t="s">
        <v>4701</v>
      </c>
      <c r="H2539">
        <v>7301262</v>
      </c>
      <c r="I2539">
        <v>202312</v>
      </c>
      <c r="J2539" s="331">
        <v>45282</v>
      </c>
      <c r="K2539">
        <v>130959</v>
      </c>
      <c r="L2539" t="s">
        <v>4150</v>
      </c>
      <c r="M2539" t="s">
        <v>7625</v>
      </c>
      <c r="N2539" t="s">
        <v>5622</v>
      </c>
      <c r="P2539" t="s">
        <v>5626</v>
      </c>
      <c r="Q2539" t="s">
        <v>5627</v>
      </c>
      <c r="R2539" t="s">
        <v>4001</v>
      </c>
      <c r="S2539">
        <v>3093522</v>
      </c>
      <c r="T2539" t="s">
        <v>180</v>
      </c>
      <c r="V2539" t="s">
        <v>7626</v>
      </c>
      <c r="W2539" t="s">
        <v>3988</v>
      </c>
      <c r="X2539" s="328">
        <v>187575</v>
      </c>
      <c r="Y2539" s="328">
        <v>46.9</v>
      </c>
      <c r="Z2539" s="328">
        <v>500.8</v>
      </c>
      <c r="AA2539" s="328">
        <v>187575</v>
      </c>
      <c r="AB2539">
        <v>316</v>
      </c>
      <c r="AC2539" s="331">
        <v>45288.64704733796</v>
      </c>
      <c r="AD2539" s="390">
        <v>1</v>
      </c>
      <c r="AE2539" s="330">
        <f>IF(W2539="COP",(X2539*AD2539),IF(W2539="NOK",((Z2539*AD2539)*Tasas!$H$45),IF('GL MEN'!W2539="EUR",(('GL MEN'!Z2539*'GL MEN'!AD2539)*Tasas!$H$45),IF('GL MEN'!W2539="USD",(('GL MEN'!Z2539*'GL MEN'!AD2539)*Tasas!$H$45),0))))</f>
        <v>187575</v>
      </c>
      <c r="AF2539" s="319" t="s">
        <v>3875</v>
      </c>
      <c r="AG2539" s="319">
        <v>5</v>
      </c>
      <c r="AH2539" s="319" t="str">
        <f t="shared" si="78"/>
        <v>4</v>
      </c>
      <c r="AI2539" s="319" t="str">
        <f t="shared" si="79"/>
        <v>WA</v>
      </c>
    </row>
    <row r="2540" spans="1:35" x14ac:dyDescent="0.25">
      <c r="A2540">
        <v>2539</v>
      </c>
      <c r="B2540" t="s">
        <v>3811</v>
      </c>
      <c r="C2540" t="s">
        <v>4220</v>
      </c>
      <c r="D2540" t="s">
        <v>4633</v>
      </c>
      <c r="E2540" t="s">
        <v>4634</v>
      </c>
      <c r="F2540" t="s">
        <v>4700</v>
      </c>
      <c r="G2540" t="s">
        <v>4701</v>
      </c>
      <c r="H2540">
        <v>7301262</v>
      </c>
      <c r="I2540">
        <v>202312</v>
      </c>
      <c r="J2540" s="331">
        <v>45282</v>
      </c>
      <c r="K2540">
        <v>130959</v>
      </c>
      <c r="L2540" t="s">
        <v>4150</v>
      </c>
      <c r="M2540" t="s">
        <v>7625</v>
      </c>
      <c r="N2540" t="s">
        <v>5622</v>
      </c>
      <c r="P2540" t="s">
        <v>5626</v>
      </c>
      <c r="Q2540" t="s">
        <v>5627</v>
      </c>
      <c r="R2540" t="s">
        <v>4001</v>
      </c>
      <c r="S2540">
        <v>3093522</v>
      </c>
      <c r="T2540" t="s">
        <v>180</v>
      </c>
      <c r="V2540" t="s">
        <v>7626</v>
      </c>
      <c r="W2540" t="s">
        <v>3988</v>
      </c>
      <c r="X2540" s="328">
        <v>188</v>
      </c>
      <c r="Y2540" s="328">
        <v>0.05</v>
      </c>
      <c r="Z2540" s="328">
        <v>0.5</v>
      </c>
      <c r="AA2540" s="328">
        <v>188</v>
      </c>
      <c r="AB2540">
        <v>0</v>
      </c>
      <c r="AC2540" s="331">
        <v>45288.64704733796</v>
      </c>
      <c r="AD2540" s="390">
        <v>1</v>
      </c>
      <c r="AE2540" s="330">
        <f>IF(W2540="COP",(X2540*AD2540),IF(W2540="NOK",((Z2540*AD2540)*Tasas!$H$45),IF('GL MEN'!W2540="EUR",(('GL MEN'!Z2540*'GL MEN'!AD2540)*Tasas!$H$45),IF('GL MEN'!W2540="USD",(('GL MEN'!Z2540*'GL MEN'!AD2540)*Tasas!$H$45),0))))</f>
        <v>188</v>
      </c>
      <c r="AF2540" s="319" t="s">
        <v>3875</v>
      </c>
      <c r="AG2540" s="319">
        <v>5</v>
      </c>
      <c r="AH2540" s="319" t="str">
        <f t="shared" si="78"/>
        <v>4</v>
      </c>
      <c r="AI2540" s="319" t="str">
        <f t="shared" si="79"/>
        <v>WA</v>
      </c>
    </row>
    <row r="2541" spans="1:35" x14ac:dyDescent="0.25">
      <c r="A2541">
        <v>2540</v>
      </c>
      <c r="B2541" t="s">
        <v>3811</v>
      </c>
      <c r="C2541" t="s">
        <v>4259</v>
      </c>
      <c r="D2541" t="s">
        <v>4654</v>
      </c>
      <c r="E2541" t="s">
        <v>4655</v>
      </c>
      <c r="F2541" t="s">
        <v>4740</v>
      </c>
      <c r="G2541" t="s">
        <v>4741</v>
      </c>
      <c r="H2541">
        <v>6306461</v>
      </c>
      <c r="I2541">
        <v>202312</v>
      </c>
      <c r="J2541" s="331">
        <v>45278</v>
      </c>
      <c r="K2541">
        <v>10086</v>
      </c>
      <c r="L2541" t="s">
        <v>4150</v>
      </c>
      <c r="N2541" t="s">
        <v>180</v>
      </c>
      <c r="P2541" t="s">
        <v>5859</v>
      </c>
      <c r="Q2541" t="s">
        <v>5860</v>
      </c>
      <c r="R2541" t="s">
        <v>4001</v>
      </c>
      <c r="S2541">
        <v>3093521</v>
      </c>
      <c r="T2541" t="s">
        <v>180</v>
      </c>
      <c r="V2541" t="s">
        <v>7627</v>
      </c>
      <c r="W2541" t="s">
        <v>3988</v>
      </c>
      <c r="X2541" s="328">
        <v>83000</v>
      </c>
      <c r="Y2541" s="328">
        <v>20.75</v>
      </c>
      <c r="Z2541" s="328">
        <v>221.6</v>
      </c>
      <c r="AA2541" s="328">
        <v>83000</v>
      </c>
      <c r="AB2541">
        <v>0</v>
      </c>
      <c r="AC2541" s="331">
        <v>45287.127978703706</v>
      </c>
      <c r="AD2541" s="390">
        <v>1</v>
      </c>
      <c r="AE2541" s="330">
        <f>IF(W2541="COP",(X2541*AD2541),IF(W2541="NOK",((Z2541*AD2541)*Tasas!$H$45),IF('GL MEN'!W2541="EUR",(('GL MEN'!Z2541*'GL MEN'!AD2541)*Tasas!$H$45),IF('GL MEN'!W2541="USD",(('GL MEN'!Z2541*'GL MEN'!AD2541)*Tasas!$H$45),0))))</f>
        <v>83000</v>
      </c>
      <c r="AF2541" s="319" t="s">
        <v>3875</v>
      </c>
      <c r="AG2541" s="319">
        <v>5</v>
      </c>
      <c r="AH2541" s="319" t="str">
        <f t="shared" si="78"/>
        <v>4</v>
      </c>
      <c r="AI2541" s="319" t="str">
        <f t="shared" si="79"/>
        <v>WA</v>
      </c>
    </row>
    <row r="2542" spans="1:35" x14ac:dyDescent="0.25">
      <c r="A2542">
        <v>2541</v>
      </c>
      <c r="B2542" t="s">
        <v>3811</v>
      </c>
      <c r="C2542" t="s">
        <v>4220</v>
      </c>
      <c r="D2542" t="s">
        <v>4654</v>
      </c>
      <c r="E2542" t="s">
        <v>4655</v>
      </c>
      <c r="F2542" t="s">
        <v>4700</v>
      </c>
      <c r="G2542" t="s">
        <v>4701</v>
      </c>
      <c r="H2542">
        <v>7301262</v>
      </c>
      <c r="I2542">
        <v>202312</v>
      </c>
      <c r="J2542" s="331">
        <v>45282</v>
      </c>
      <c r="K2542">
        <v>130959</v>
      </c>
      <c r="L2542" t="s">
        <v>4150</v>
      </c>
      <c r="N2542" t="s">
        <v>180</v>
      </c>
      <c r="P2542" t="s">
        <v>5635</v>
      </c>
      <c r="Q2542" t="s">
        <v>5636</v>
      </c>
      <c r="R2542" t="s">
        <v>4001</v>
      </c>
      <c r="S2542">
        <v>3093521</v>
      </c>
      <c r="T2542" t="s">
        <v>180</v>
      </c>
      <c r="V2542" t="s">
        <v>7628</v>
      </c>
      <c r="W2542" t="s">
        <v>3988</v>
      </c>
      <c r="X2542" s="328">
        <v>70000</v>
      </c>
      <c r="Y2542" s="328">
        <v>17.5</v>
      </c>
      <c r="Z2542" s="328">
        <v>186.89</v>
      </c>
      <c r="AA2542" s="328">
        <v>70000</v>
      </c>
      <c r="AB2542">
        <v>0</v>
      </c>
      <c r="AC2542" s="331">
        <v>45288.64704733796</v>
      </c>
      <c r="AD2542" s="390">
        <v>1</v>
      </c>
      <c r="AE2542" s="330">
        <f>IF(W2542="COP",(X2542*AD2542),IF(W2542="NOK",((Z2542*AD2542)*Tasas!$H$45),IF('GL MEN'!W2542="EUR",(('GL MEN'!Z2542*'GL MEN'!AD2542)*Tasas!$H$45),IF('GL MEN'!W2542="USD",(('GL MEN'!Z2542*'GL MEN'!AD2542)*Tasas!$H$45),0))))</f>
        <v>70000</v>
      </c>
      <c r="AF2542" s="319" t="s">
        <v>3875</v>
      </c>
      <c r="AG2542" s="319">
        <v>5</v>
      </c>
      <c r="AH2542" s="319" t="str">
        <f t="shared" si="78"/>
        <v>4</v>
      </c>
      <c r="AI2542" s="319" t="str">
        <f t="shared" si="79"/>
        <v>WA</v>
      </c>
    </row>
    <row r="2543" spans="1:35" x14ac:dyDescent="0.25">
      <c r="A2543">
        <v>2542</v>
      </c>
      <c r="B2543" t="s">
        <v>3811</v>
      </c>
      <c r="C2543" t="s">
        <v>4145</v>
      </c>
      <c r="D2543" t="s">
        <v>4669</v>
      </c>
      <c r="E2543" t="s">
        <v>4670</v>
      </c>
      <c r="F2543" t="s">
        <v>4148</v>
      </c>
      <c r="G2543" t="s">
        <v>4149</v>
      </c>
      <c r="H2543">
        <v>2303415</v>
      </c>
      <c r="I2543">
        <v>202312</v>
      </c>
      <c r="J2543" s="331">
        <v>45280</v>
      </c>
      <c r="K2543" t="s">
        <v>4585</v>
      </c>
      <c r="L2543" t="s">
        <v>4150</v>
      </c>
      <c r="M2543">
        <v>117980</v>
      </c>
      <c r="N2543" t="s">
        <v>4214</v>
      </c>
      <c r="P2543" t="s">
        <v>4215</v>
      </c>
      <c r="Q2543" t="s">
        <v>4216</v>
      </c>
      <c r="R2543" t="s">
        <v>4008</v>
      </c>
      <c r="S2543">
        <v>3001812</v>
      </c>
      <c r="T2543" t="s">
        <v>180</v>
      </c>
      <c r="V2543" t="s">
        <v>7629</v>
      </c>
      <c r="W2543" t="s">
        <v>3988</v>
      </c>
      <c r="X2543" s="328">
        <v>70000</v>
      </c>
      <c r="Y2543" s="328">
        <v>17.5</v>
      </c>
      <c r="Z2543" s="328">
        <v>186.89</v>
      </c>
      <c r="AA2543" s="328">
        <v>70000</v>
      </c>
      <c r="AB2543">
        <v>0</v>
      </c>
      <c r="AC2543" s="331">
        <v>45280.861933217595</v>
      </c>
      <c r="AD2543" s="390">
        <v>1</v>
      </c>
      <c r="AE2543" s="330">
        <f>IF(W2543="COP",(X2543*AD2543),IF(W2543="NOK",((Z2543*AD2543)*Tasas!$H$45),IF('GL MEN'!W2543="EUR",(('GL MEN'!Z2543*'GL MEN'!AD2543)*Tasas!$H$45),IF('GL MEN'!W2543="USD",(('GL MEN'!Z2543*'GL MEN'!AD2543)*Tasas!$H$45),0))))</f>
        <v>70000</v>
      </c>
      <c r="AF2543" s="319" t="s">
        <v>3875</v>
      </c>
      <c r="AG2543" s="319">
        <v>5</v>
      </c>
      <c r="AH2543" s="319" t="str">
        <f t="shared" si="78"/>
        <v>3</v>
      </c>
      <c r="AI2543" s="319" t="str">
        <f t="shared" si="79"/>
        <v>NE</v>
      </c>
    </row>
    <row r="2544" spans="1:35" x14ac:dyDescent="0.25">
      <c r="A2544">
        <v>2543</v>
      </c>
      <c r="B2544" t="s">
        <v>3811</v>
      </c>
      <c r="C2544" t="s">
        <v>4266</v>
      </c>
      <c r="D2544" t="s">
        <v>4669</v>
      </c>
      <c r="E2544" t="s">
        <v>4670</v>
      </c>
      <c r="F2544" t="s">
        <v>4059</v>
      </c>
      <c r="G2544" t="s">
        <v>5536</v>
      </c>
      <c r="H2544">
        <v>4301128</v>
      </c>
      <c r="I2544">
        <v>202312</v>
      </c>
      <c r="J2544" s="331">
        <v>45279</v>
      </c>
      <c r="K2544" t="s">
        <v>4558</v>
      </c>
      <c r="L2544" t="s">
        <v>4150</v>
      </c>
      <c r="M2544">
        <v>124655</v>
      </c>
      <c r="N2544" t="s">
        <v>6540</v>
      </c>
      <c r="P2544" t="s">
        <v>7630</v>
      </c>
      <c r="Q2544" t="s">
        <v>7631</v>
      </c>
      <c r="R2544" t="s">
        <v>4008</v>
      </c>
      <c r="S2544">
        <v>3001812</v>
      </c>
      <c r="T2544" t="s">
        <v>180</v>
      </c>
      <c r="V2544" t="s">
        <v>7632</v>
      </c>
      <c r="W2544" t="s">
        <v>3988</v>
      </c>
      <c r="X2544" s="328">
        <v>360000</v>
      </c>
      <c r="Y2544" s="328">
        <v>90.01</v>
      </c>
      <c r="Z2544" s="328">
        <v>961.15</v>
      </c>
      <c r="AA2544" s="328">
        <v>360000</v>
      </c>
      <c r="AB2544">
        <v>0</v>
      </c>
      <c r="AC2544" s="331">
        <v>45293.752318981482</v>
      </c>
      <c r="AD2544" s="390">
        <v>1</v>
      </c>
      <c r="AE2544" s="330">
        <f>IF(W2544="COP",(X2544*AD2544),IF(W2544="NOK",((Z2544*AD2544)*Tasas!$H$45),IF('GL MEN'!W2544="EUR",(('GL MEN'!Z2544*'GL MEN'!AD2544)*Tasas!$H$45),IF('GL MEN'!W2544="USD",(('GL MEN'!Z2544*'GL MEN'!AD2544)*Tasas!$H$45),0))))</f>
        <v>360000</v>
      </c>
      <c r="AF2544" s="319" t="s">
        <v>3875</v>
      </c>
      <c r="AG2544" s="319">
        <v>5</v>
      </c>
      <c r="AH2544" s="319" t="str">
        <f t="shared" si="78"/>
        <v>3</v>
      </c>
      <c r="AI2544" s="319" t="str">
        <f t="shared" si="79"/>
        <v>NE</v>
      </c>
    </row>
    <row r="2545" spans="1:35" x14ac:dyDescent="0.25">
      <c r="A2545">
        <v>2544</v>
      </c>
      <c r="B2545" t="s">
        <v>3811</v>
      </c>
      <c r="C2545" t="s">
        <v>4266</v>
      </c>
      <c r="D2545" t="s">
        <v>4669</v>
      </c>
      <c r="E2545" t="s">
        <v>4670</v>
      </c>
      <c r="F2545" t="s">
        <v>4059</v>
      </c>
      <c r="G2545" t="s">
        <v>5536</v>
      </c>
      <c r="H2545">
        <v>4301128</v>
      </c>
      <c r="I2545">
        <v>202312</v>
      </c>
      <c r="J2545" s="331">
        <v>45279</v>
      </c>
      <c r="K2545" t="s">
        <v>4558</v>
      </c>
      <c r="L2545" t="s">
        <v>4150</v>
      </c>
      <c r="M2545">
        <v>124655</v>
      </c>
      <c r="N2545" t="s">
        <v>6540</v>
      </c>
      <c r="P2545" t="s">
        <v>7630</v>
      </c>
      <c r="Q2545" t="s">
        <v>7631</v>
      </c>
      <c r="R2545" t="s">
        <v>4008</v>
      </c>
      <c r="S2545">
        <v>3001812</v>
      </c>
      <c r="T2545" t="s">
        <v>180</v>
      </c>
      <c r="V2545" t="s">
        <v>7633</v>
      </c>
      <c r="W2545" t="s">
        <v>3988</v>
      </c>
      <c r="X2545" s="328">
        <v>245000</v>
      </c>
      <c r="Y2545" s="328">
        <v>61.26</v>
      </c>
      <c r="Z2545" s="328">
        <v>654.11</v>
      </c>
      <c r="AA2545" s="328">
        <v>245000</v>
      </c>
      <c r="AB2545">
        <v>0</v>
      </c>
      <c r="AC2545" s="331">
        <v>45293.752318981482</v>
      </c>
      <c r="AD2545" s="390">
        <v>1</v>
      </c>
      <c r="AE2545" s="330">
        <f>IF(W2545="COP",(X2545*AD2545),IF(W2545="NOK",((Z2545*AD2545)*Tasas!$H$45),IF('GL MEN'!W2545="EUR",(('GL MEN'!Z2545*'GL MEN'!AD2545)*Tasas!$H$45),IF('GL MEN'!W2545="USD",(('GL MEN'!Z2545*'GL MEN'!AD2545)*Tasas!$H$45),0))))</f>
        <v>245000</v>
      </c>
      <c r="AF2545" s="319" t="s">
        <v>3875</v>
      </c>
      <c r="AG2545" s="319">
        <v>5</v>
      </c>
      <c r="AH2545" s="319" t="str">
        <f t="shared" si="78"/>
        <v>3</v>
      </c>
      <c r="AI2545" s="319" t="str">
        <f t="shared" si="79"/>
        <v>NE</v>
      </c>
    </row>
    <row r="2546" spans="1:35" x14ac:dyDescent="0.25">
      <c r="A2546">
        <v>2545</v>
      </c>
      <c r="B2546" t="s">
        <v>3811</v>
      </c>
      <c r="C2546" t="s">
        <v>4259</v>
      </c>
      <c r="D2546" t="s">
        <v>4669</v>
      </c>
      <c r="E2546" t="s">
        <v>4670</v>
      </c>
      <c r="F2546" t="s">
        <v>4740</v>
      </c>
      <c r="G2546" t="s">
        <v>4741</v>
      </c>
      <c r="H2546">
        <v>6306371</v>
      </c>
      <c r="I2546">
        <v>202312</v>
      </c>
      <c r="J2546" s="331">
        <v>45274</v>
      </c>
      <c r="K2546">
        <v>10086</v>
      </c>
      <c r="L2546" t="s">
        <v>4150</v>
      </c>
      <c r="M2546" t="s">
        <v>5491</v>
      </c>
      <c r="N2546" t="s">
        <v>7039</v>
      </c>
      <c r="P2546" t="s">
        <v>5493</v>
      </c>
      <c r="Q2546" t="s">
        <v>5494</v>
      </c>
      <c r="R2546" t="s">
        <v>4001</v>
      </c>
      <c r="S2546">
        <v>3001577</v>
      </c>
      <c r="T2546" t="s">
        <v>180</v>
      </c>
      <c r="V2546" t="s">
        <v>7634</v>
      </c>
      <c r="W2546" t="s">
        <v>3988</v>
      </c>
      <c r="X2546" s="328">
        <v>520000</v>
      </c>
      <c r="Y2546" s="328">
        <v>130.02000000000001</v>
      </c>
      <c r="Z2546" s="328">
        <v>1388.32</v>
      </c>
      <c r="AA2546" s="328">
        <v>520000</v>
      </c>
      <c r="AB2546">
        <v>0</v>
      </c>
      <c r="AC2546" s="331">
        <v>45280.040130474539</v>
      </c>
      <c r="AD2546" s="390">
        <v>1</v>
      </c>
      <c r="AE2546" s="330">
        <f>IF(W2546="COP",(X2546*AD2546),IF(W2546="NOK",((Z2546*AD2546)*Tasas!$H$45),IF('GL MEN'!W2546="EUR",(('GL MEN'!Z2546*'GL MEN'!AD2546)*Tasas!$H$45),IF('GL MEN'!W2546="USD",(('GL MEN'!Z2546*'GL MEN'!AD2546)*Tasas!$H$45),0))))</f>
        <v>520000</v>
      </c>
      <c r="AF2546" s="319" t="s">
        <v>3875</v>
      </c>
      <c r="AG2546" s="319">
        <v>5</v>
      </c>
      <c r="AH2546" s="319" t="str">
        <f t="shared" si="78"/>
        <v>4</v>
      </c>
      <c r="AI2546" s="319" t="str">
        <f t="shared" si="79"/>
        <v>WA</v>
      </c>
    </row>
    <row r="2547" spans="1:35" x14ac:dyDescent="0.25">
      <c r="A2547">
        <v>2546</v>
      </c>
      <c r="B2547" t="s">
        <v>3811</v>
      </c>
      <c r="C2547" t="s">
        <v>4220</v>
      </c>
      <c r="D2547" t="s">
        <v>4669</v>
      </c>
      <c r="E2547" t="s">
        <v>4670</v>
      </c>
      <c r="F2547" t="s">
        <v>4700</v>
      </c>
      <c r="G2547" t="s">
        <v>4701</v>
      </c>
      <c r="H2547">
        <v>7301206</v>
      </c>
      <c r="I2547">
        <v>202312</v>
      </c>
      <c r="J2547" s="331">
        <v>45274</v>
      </c>
      <c r="K2547">
        <v>130959</v>
      </c>
      <c r="L2547" t="s">
        <v>4150</v>
      </c>
      <c r="M2547" t="s">
        <v>5491</v>
      </c>
      <c r="N2547" t="s">
        <v>7039</v>
      </c>
      <c r="P2547" t="s">
        <v>5493</v>
      </c>
      <c r="Q2547" t="s">
        <v>5494</v>
      </c>
      <c r="R2547" t="s">
        <v>4001</v>
      </c>
      <c r="S2547">
        <v>3001577</v>
      </c>
      <c r="T2547" t="s">
        <v>180</v>
      </c>
      <c r="V2547" t="s">
        <v>7635</v>
      </c>
      <c r="W2547" t="s">
        <v>3988</v>
      </c>
      <c r="X2547" s="328">
        <v>140000</v>
      </c>
      <c r="Y2547" s="328">
        <v>35.01</v>
      </c>
      <c r="Z2547" s="328">
        <v>373.78</v>
      </c>
      <c r="AA2547" s="328">
        <v>140000</v>
      </c>
      <c r="AB2547">
        <v>0</v>
      </c>
      <c r="AC2547" s="331">
        <v>45280.056915972222</v>
      </c>
      <c r="AD2547" s="390">
        <v>1</v>
      </c>
      <c r="AE2547" s="330">
        <f>IF(W2547="COP",(X2547*AD2547),IF(W2547="NOK",((Z2547*AD2547)*Tasas!$H$45),IF('GL MEN'!W2547="EUR",(('GL MEN'!Z2547*'GL MEN'!AD2547)*Tasas!$H$45),IF('GL MEN'!W2547="USD",(('GL MEN'!Z2547*'GL MEN'!AD2547)*Tasas!$H$45),0))))</f>
        <v>140000</v>
      </c>
      <c r="AF2547" s="319" t="s">
        <v>3875</v>
      </c>
      <c r="AG2547" s="319">
        <v>5</v>
      </c>
      <c r="AH2547" s="319" t="str">
        <f t="shared" si="78"/>
        <v>4</v>
      </c>
      <c r="AI2547" s="319" t="str">
        <f t="shared" si="79"/>
        <v>WA</v>
      </c>
    </row>
    <row r="2548" spans="1:35" x14ac:dyDescent="0.25">
      <c r="A2548">
        <v>2547</v>
      </c>
      <c r="B2548" t="s">
        <v>3811</v>
      </c>
      <c r="C2548" t="s">
        <v>4155</v>
      </c>
      <c r="D2548" t="s">
        <v>4669</v>
      </c>
      <c r="E2548" t="s">
        <v>4670</v>
      </c>
      <c r="F2548" t="s">
        <v>4156</v>
      </c>
      <c r="G2548" t="s">
        <v>4157</v>
      </c>
      <c r="H2548">
        <v>11307847</v>
      </c>
      <c r="I2548">
        <v>202312</v>
      </c>
      <c r="J2548" s="331">
        <v>45273</v>
      </c>
      <c r="K2548">
        <v>140118</v>
      </c>
      <c r="L2548" t="s">
        <v>4150</v>
      </c>
      <c r="M2548" t="s">
        <v>4544</v>
      </c>
      <c r="N2548" t="s">
        <v>4545</v>
      </c>
      <c r="P2548" t="s">
        <v>4546</v>
      </c>
      <c r="Q2548" t="s">
        <v>4547</v>
      </c>
      <c r="R2548" t="s">
        <v>4005</v>
      </c>
      <c r="S2548">
        <v>3001717</v>
      </c>
      <c r="T2548" t="s">
        <v>180</v>
      </c>
      <c r="V2548" t="s">
        <v>7637</v>
      </c>
      <c r="W2548" t="s">
        <v>3988</v>
      </c>
      <c r="X2548" s="328">
        <v>240000</v>
      </c>
      <c r="Y2548" s="328">
        <v>60.29</v>
      </c>
      <c r="Z2548" s="328">
        <v>656.02</v>
      </c>
      <c r="AA2548" s="328">
        <v>240000</v>
      </c>
      <c r="AB2548">
        <v>0</v>
      </c>
      <c r="AC2548" s="331">
        <v>45296.881601122688</v>
      </c>
      <c r="AD2548" s="390">
        <v>1</v>
      </c>
      <c r="AE2548" s="330">
        <f>IF(W2548="COP",(X2548*AD2548),IF(W2548="NOK",((Z2548*AD2548)*Tasas!$H$45),IF('GL MEN'!W2548="EUR",(('GL MEN'!Z2548*'GL MEN'!AD2548)*Tasas!$H$45),IF('GL MEN'!W2548="USD",(('GL MEN'!Z2548*'GL MEN'!AD2548)*Tasas!$H$45),0))))</f>
        <v>240000</v>
      </c>
      <c r="AF2548" s="319" t="s">
        <v>3875</v>
      </c>
      <c r="AG2548" s="319">
        <v>5</v>
      </c>
      <c r="AH2548" s="319" t="str">
        <f t="shared" si="78"/>
        <v>6</v>
      </c>
      <c r="AI2548" s="319" t="str">
        <f t="shared" si="79"/>
        <v>URR</v>
      </c>
    </row>
    <row r="2549" spans="1:35" x14ac:dyDescent="0.25">
      <c r="A2549">
        <v>2548</v>
      </c>
      <c r="B2549" t="s">
        <v>3811</v>
      </c>
      <c r="C2549" t="s">
        <v>4155</v>
      </c>
      <c r="D2549" t="s">
        <v>4669</v>
      </c>
      <c r="E2549" t="s">
        <v>4670</v>
      </c>
      <c r="F2549" t="s">
        <v>4156</v>
      </c>
      <c r="G2549" t="s">
        <v>4157</v>
      </c>
      <c r="H2549">
        <v>11307870</v>
      </c>
      <c r="I2549">
        <v>202312</v>
      </c>
      <c r="J2549" s="331">
        <v>45279</v>
      </c>
      <c r="K2549">
        <v>140118</v>
      </c>
      <c r="L2549" t="s">
        <v>4150</v>
      </c>
      <c r="M2549" t="s">
        <v>4544</v>
      </c>
      <c r="N2549" t="s">
        <v>4545</v>
      </c>
      <c r="P2549" t="s">
        <v>4546</v>
      </c>
      <c r="Q2549" t="s">
        <v>4547</v>
      </c>
      <c r="R2549" t="s">
        <v>4005</v>
      </c>
      <c r="S2549">
        <v>3001717</v>
      </c>
      <c r="T2549" t="s">
        <v>180</v>
      </c>
      <c r="V2549" t="s">
        <v>7637</v>
      </c>
      <c r="W2549" t="s">
        <v>3988</v>
      </c>
      <c r="X2549" s="328">
        <v>105000</v>
      </c>
      <c r="Y2549" s="328">
        <v>26.25</v>
      </c>
      <c r="Z2549" s="328">
        <v>280.33</v>
      </c>
      <c r="AA2549" s="328">
        <v>105000</v>
      </c>
      <c r="AB2549">
        <v>0</v>
      </c>
      <c r="AC2549" s="331">
        <v>45296.986297916665</v>
      </c>
      <c r="AD2549" s="390">
        <v>1</v>
      </c>
      <c r="AE2549" s="330">
        <f>IF(W2549="COP",(X2549*AD2549),IF(W2549="NOK",((Z2549*AD2549)*Tasas!$H$45),IF('GL MEN'!W2549="EUR",(('GL MEN'!Z2549*'GL MEN'!AD2549)*Tasas!$H$45),IF('GL MEN'!W2549="USD",(('GL MEN'!Z2549*'GL MEN'!AD2549)*Tasas!$H$45),0))))</f>
        <v>105000</v>
      </c>
      <c r="AF2549" s="319" t="s">
        <v>3875</v>
      </c>
      <c r="AG2549" s="319">
        <v>5</v>
      </c>
      <c r="AH2549" s="319" t="str">
        <f t="shared" si="78"/>
        <v>6</v>
      </c>
      <c r="AI2549" s="319" t="str">
        <f t="shared" si="79"/>
        <v>URR</v>
      </c>
    </row>
    <row r="2550" spans="1:35" x14ac:dyDescent="0.25">
      <c r="A2550">
        <v>2549</v>
      </c>
      <c r="B2550" t="s">
        <v>3811</v>
      </c>
      <c r="C2550" t="s">
        <v>4155</v>
      </c>
      <c r="D2550" t="s">
        <v>4669</v>
      </c>
      <c r="E2550" t="s">
        <v>4670</v>
      </c>
      <c r="F2550" t="s">
        <v>4156</v>
      </c>
      <c r="G2550" t="s">
        <v>4157</v>
      </c>
      <c r="H2550">
        <v>11307874</v>
      </c>
      <c r="I2550">
        <v>202312</v>
      </c>
      <c r="J2550" s="331">
        <v>45288</v>
      </c>
      <c r="K2550">
        <v>140118</v>
      </c>
      <c r="L2550" t="s">
        <v>4150</v>
      </c>
      <c r="M2550" t="s">
        <v>6767</v>
      </c>
      <c r="N2550" t="s">
        <v>6768</v>
      </c>
      <c r="P2550" t="s">
        <v>6769</v>
      </c>
      <c r="Q2550" t="s">
        <v>6770</v>
      </c>
      <c r="R2550" t="s">
        <v>4005</v>
      </c>
      <c r="S2550">
        <v>3001717</v>
      </c>
      <c r="T2550" t="s">
        <v>180</v>
      </c>
      <c r="V2550" t="s">
        <v>7638</v>
      </c>
      <c r="W2550" t="s">
        <v>3988</v>
      </c>
      <c r="X2550" s="328">
        <v>185000</v>
      </c>
      <c r="Y2550" s="328">
        <v>48.12</v>
      </c>
      <c r="Z2550" s="328">
        <v>512.44000000000005</v>
      </c>
      <c r="AA2550" s="328">
        <v>185000</v>
      </c>
      <c r="AB2550">
        <v>0</v>
      </c>
      <c r="AC2550" s="331">
        <v>45297.032670023145</v>
      </c>
      <c r="AD2550" s="390">
        <v>1</v>
      </c>
      <c r="AE2550" s="330">
        <f>IF(W2550="COP",(X2550*AD2550),IF(W2550="NOK",((Z2550*AD2550)*Tasas!$H$45),IF('GL MEN'!W2550="EUR",(('GL MEN'!Z2550*'GL MEN'!AD2550)*Tasas!$H$45),IF('GL MEN'!W2550="USD",(('GL MEN'!Z2550*'GL MEN'!AD2550)*Tasas!$H$45),0))))</f>
        <v>185000</v>
      </c>
      <c r="AF2550" s="319" t="s">
        <v>3875</v>
      </c>
      <c r="AG2550" s="319">
        <v>5</v>
      </c>
      <c r="AH2550" s="319" t="str">
        <f t="shared" si="78"/>
        <v>6</v>
      </c>
      <c r="AI2550" s="319" t="str">
        <f t="shared" si="79"/>
        <v>URR</v>
      </c>
    </row>
    <row r="2551" spans="1:35" x14ac:dyDescent="0.25">
      <c r="A2551">
        <v>2550</v>
      </c>
      <c r="B2551" t="s">
        <v>3811</v>
      </c>
      <c r="C2551" t="s">
        <v>4155</v>
      </c>
      <c r="D2551" t="s">
        <v>4669</v>
      </c>
      <c r="E2551" t="s">
        <v>4670</v>
      </c>
      <c r="F2551" t="s">
        <v>4156</v>
      </c>
      <c r="G2551" t="s">
        <v>4157</v>
      </c>
      <c r="H2551">
        <v>11307880</v>
      </c>
      <c r="I2551">
        <v>202312</v>
      </c>
      <c r="J2551" s="331">
        <v>45288</v>
      </c>
      <c r="K2551">
        <v>140118</v>
      </c>
      <c r="L2551" t="s">
        <v>4150</v>
      </c>
      <c r="M2551">
        <v>117456</v>
      </c>
      <c r="N2551" t="s">
        <v>7558</v>
      </c>
      <c r="P2551" t="s">
        <v>6372</v>
      </c>
      <c r="Q2551" t="s">
        <v>6373</v>
      </c>
      <c r="R2551" t="s">
        <v>4005</v>
      </c>
      <c r="S2551">
        <v>3001717</v>
      </c>
      <c r="T2551" t="s">
        <v>180</v>
      </c>
      <c r="V2551" t="s">
        <v>7639</v>
      </c>
      <c r="W2551" t="s">
        <v>3988</v>
      </c>
      <c r="X2551" s="328">
        <v>205000</v>
      </c>
      <c r="Y2551" s="328">
        <v>53.32</v>
      </c>
      <c r="Z2551" s="328">
        <v>567.84</v>
      </c>
      <c r="AA2551" s="328">
        <v>205000</v>
      </c>
      <c r="AB2551">
        <v>0</v>
      </c>
      <c r="AC2551" s="331">
        <v>45300.710948576387</v>
      </c>
      <c r="AD2551" s="390">
        <v>1</v>
      </c>
      <c r="AE2551" s="330">
        <f>IF(W2551="COP",(X2551*AD2551),IF(W2551="NOK",((Z2551*AD2551)*Tasas!$H$45),IF('GL MEN'!W2551="EUR",(('GL MEN'!Z2551*'GL MEN'!AD2551)*Tasas!$H$45),IF('GL MEN'!W2551="USD",(('GL MEN'!Z2551*'GL MEN'!AD2551)*Tasas!$H$45),0))))</f>
        <v>205000</v>
      </c>
      <c r="AF2551" s="319" t="s">
        <v>3875</v>
      </c>
      <c r="AG2551" s="319">
        <v>5</v>
      </c>
      <c r="AH2551" s="319" t="str">
        <f t="shared" si="78"/>
        <v>6</v>
      </c>
      <c r="AI2551" s="319" t="str">
        <f t="shared" si="79"/>
        <v>URR</v>
      </c>
    </row>
    <row r="2552" spans="1:35" x14ac:dyDescent="0.25">
      <c r="A2552">
        <v>2551</v>
      </c>
      <c r="B2552" t="s">
        <v>3811</v>
      </c>
      <c r="C2552" t="s">
        <v>4155</v>
      </c>
      <c r="D2552" t="s">
        <v>4669</v>
      </c>
      <c r="E2552" t="s">
        <v>4670</v>
      </c>
      <c r="F2552" t="s">
        <v>4156</v>
      </c>
      <c r="G2552" t="s">
        <v>4157</v>
      </c>
      <c r="H2552">
        <v>11307884</v>
      </c>
      <c r="I2552">
        <v>202312</v>
      </c>
      <c r="J2552" s="331">
        <v>45286</v>
      </c>
      <c r="K2552">
        <v>140118</v>
      </c>
      <c r="L2552" t="s">
        <v>4150</v>
      </c>
      <c r="M2552">
        <v>127903</v>
      </c>
      <c r="N2552" t="s">
        <v>6352</v>
      </c>
      <c r="P2552" t="s">
        <v>6353</v>
      </c>
      <c r="Q2552" t="s">
        <v>6354</v>
      </c>
      <c r="R2552" t="s">
        <v>4005</v>
      </c>
      <c r="S2552">
        <v>3001717</v>
      </c>
      <c r="T2552" t="s">
        <v>180</v>
      </c>
      <c r="V2552" t="s">
        <v>7640</v>
      </c>
      <c r="W2552" t="s">
        <v>3988</v>
      </c>
      <c r="X2552" s="328">
        <v>340000</v>
      </c>
      <c r="Y2552" s="328">
        <v>86.11</v>
      </c>
      <c r="Z2552" s="328">
        <v>917.04</v>
      </c>
      <c r="AA2552" s="328">
        <v>340000</v>
      </c>
      <c r="AB2552">
        <v>0</v>
      </c>
      <c r="AC2552" s="331">
        <v>45300.746334571762</v>
      </c>
      <c r="AD2552" s="390">
        <v>1</v>
      </c>
      <c r="AE2552" s="330">
        <f>IF(W2552="COP",(X2552*AD2552),IF(W2552="NOK",((Z2552*AD2552)*Tasas!$H$45),IF('GL MEN'!W2552="EUR",(('GL MEN'!Z2552*'GL MEN'!AD2552)*Tasas!$H$45),IF('GL MEN'!W2552="USD",(('GL MEN'!Z2552*'GL MEN'!AD2552)*Tasas!$H$45),0))))</f>
        <v>340000</v>
      </c>
      <c r="AF2552" s="319" t="s">
        <v>3875</v>
      </c>
      <c r="AG2552" s="319">
        <v>5</v>
      </c>
      <c r="AH2552" s="319" t="str">
        <f t="shared" si="78"/>
        <v>6</v>
      </c>
      <c r="AI2552" s="319" t="str">
        <f t="shared" si="79"/>
        <v>URR</v>
      </c>
    </row>
    <row r="2553" spans="1:35" x14ac:dyDescent="0.25">
      <c r="A2553">
        <v>2552</v>
      </c>
      <c r="B2553" t="s">
        <v>3811</v>
      </c>
      <c r="C2553" t="s">
        <v>4266</v>
      </c>
      <c r="D2553" t="s">
        <v>4669</v>
      </c>
      <c r="E2553" t="s">
        <v>4670</v>
      </c>
      <c r="F2553" t="s">
        <v>4556</v>
      </c>
      <c r="G2553" t="s">
        <v>4557</v>
      </c>
      <c r="H2553">
        <v>16300511</v>
      </c>
      <c r="I2553">
        <v>202312</v>
      </c>
      <c r="J2553" s="331">
        <v>45274</v>
      </c>
      <c r="K2553">
        <v>130437</v>
      </c>
      <c r="L2553" t="s">
        <v>4150</v>
      </c>
      <c r="M2553" t="s">
        <v>4950</v>
      </c>
      <c r="N2553" t="s">
        <v>4951</v>
      </c>
      <c r="P2553" t="s">
        <v>5310</v>
      </c>
      <c r="Q2553" t="s">
        <v>5311</v>
      </c>
      <c r="R2553" t="s">
        <v>4008</v>
      </c>
      <c r="S2553">
        <v>3001812</v>
      </c>
      <c r="T2553" t="s">
        <v>180</v>
      </c>
      <c r="V2553" t="s">
        <v>7641</v>
      </c>
      <c r="W2553" t="s">
        <v>3988</v>
      </c>
      <c r="X2553" s="328">
        <v>445000</v>
      </c>
      <c r="Y2553" s="328">
        <v>111.79</v>
      </c>
      <c r="Z2553" s="328">
        <v>1216.3699999999999</v>
      </c>
      <c r="AA2553" s="328">
        <v>445000</v>
      </c>
      <c r="AB2553">
        <v>0</v>
      </c>
      <c r="AC2553" s="331">
        <v>45277.074073298609</v>
      </c>
      <c r="AD2553" s="390">
        <v>1</v>
      </c>
      <c r="AE2553" s="330">
        <f>IF(W2553="COP",(X2553*AD2553),IF(W2553="NOK",((Z2553*AD2553)*Tasas!$H$45),IF('GL MEN'!W2553="EUR",(('GL MEN'!Z2553*'GL MEN'!AD2553)*Tasas!$H$45),IF('GL MEN'!W2553="USD",(('GL MEN'!Z2553*'GL MEN'!AD2553)*Tasas!$H$45),0))))</f>
        <v>445000</v>
      </c>
      <c r="AF2553" s="319" t="s">
        <v>3875</v>
      </c>
      <c r="AG2553" s="319">
        <v>5</v>
      </c>
      <c r="AH2553" s="319" t="str">
        <f t="shared" si="78"/>
        <v>3</v>
      </c>
      <c r="AI2553" s="319" t="str">
        <f t="shared" si="79"/>
        <v>NE</v>
      </c>
    </row>
    <row r="2554" spans="1:35" x14ac:dyDescent="0.25">
      <c r="A2554">
        <v>2553</v>
      </c>
      <c r="B2554" t="s">
        <v>3811</v>
      </c>
      <c r="C2554" t="s">
        <v>4266</v>
      </c>
      <c r="D2554" t="s">
        <v>4669</v>
      </c>
      <c r="E2554" t="s">
        <v>4670</v>
      </c>
      <c r="F2554" t="s">
        <v>4556</v>
      </c>
      <c r="G2554" t="s">
        <v>4557</v>
      </c>
      <c r="H2554">
        <v>16300533</v>
      </c>
      <c r="I2554">
        <v>202312</v>
      </c>
      <c r="J2554" s="331">
        <v>45280</v>
      </c>
      <c r="K2554">
        <v>130437</v>
      </c>
      <c r="L2554" t="s">
        <v>4150</v>
      </c>
      <c r="M2554">
        <v>139077</v>
      </c>
      <c r="N2554" t="s">
        <v>4942</v>
      </c>
      <c r="P2554" t="s">
        <v>5222</v>
      </c>
      <c r="Q2554" t="s">
        <v>5223</v>
      </c>
      <c r="R2554" t="s">
        <v>4008</v>
      </c>
      <c r="S2554">
        <v>3001812</v>
      </c>
      <c r="T2554" t="s">
        <v>180</v>
      </c>
      <c r="V2554" t="s">
        <v>6507</v>
      </c>
      <c r="W2554" t="s">
        <v>3988</v>
      </c>
      <c r="X2554" s="328">
        <v>255000</v>
      </c>
      <c r="Y2554" s="328">
        <v>63.76</v>
      </c>
      <c r="Z2554" s="328">
        <v>680.81</v>
      </c>
      <c r="AA2554" s="328">
        <v>255000</v>
      </c>
      <c r="AB2554">
        <v>0</v>
      </c>
      <c r="AC2554" s="331">
        <v>45283.838331793981</v>
      </c>
      <c r="AD2554" s="390">
        <v>1</v>
      </c>
      <c r="AE2554" s="330">
        <f>IF(W2554="COP",(X2554*AD2554),IF(W2554="NOK",((Z2554*AD2554)*Tasas!$H$45),IF('GL MEN'!W2554="EUR",(('GL MEN'!Z2554*'GL MEN'!AD2554)*Tasas!$H$45),IF('GL MEN'!W2554="USD",(('GL MEN'!Z2554*'GL MEN'!AD2554)*Tasas!$H$45),0))))</f>
        <v>255000</v>
      </c>
      <c r="AF2554" s="319" t="s">
        <v>3875</v>
      </c>
      <c r="AG2554" s="319">
        <v>5</v>
      </c>
      <c r="AH2554" s="319" t="str">
        <f t="shared" si="78"/>
        <v>3</v>
      </c>
      <c r="AI2554" s="319" t="str">
        <f t="shared" si="79"/>
        <v>NE</v>
      </c>
    </row>
    <row r="2555" spans="1:35" x14ac:dyDescent="0.25">
      <c r="A2555">
        <v>2554</v>
      </c>
      <c r="B2555" t="s">
        <v>3811</v>
      </c>
      <c r="C2555" t="s">
        <v>4266</v>
      </c>
      <c r="D2555" t="s">
        <v>4669</v>
      </c>
      <c r="E2555" t="s">
        <v>4670</v>
      </c>
      <c r="F2555" t="s">
        <v>4556</v>
      </c>
      <c r="G2555" t="s">
        <v>4557</v>
      </c>
      <c r="H2555">
        <v>16300534</v>
      </c>
      <c r="I2555">
        <v>202312</v>
      </c>
      <c r="J2555" s="331">
        <v>45280</v>
      </c>
      <c r="K2555">
        <v>130437</v>
      </c>
      <c r="L2555" t="s">
        <v>4150</v>
      </c>
      <c r="M2555">
        <v>140631</v>
      </c>
      <c r="N2555" t="s">
        <v>5473</v>
      </c>
      <c r="P2555" t="s">
        <v>5474</v>
      </c>
      <c r="Q2555" t="s">
        <v>5475</v>
      </c>
      <c r="R2555" t="s">
        <v>4008</v>
      </c>
      <c r="S2555">
        <v>3001812</v>
      </c>
      <c r="T2555" t="s">
        <v>180</v>
      </c>
      <c r="V2555" t="s">
        <v>6509</v>
      </c>
      <c r="W2555" t="s">
        <v>3988</v>
      </c>
      <c r="X2555" s="328">
        <v>210000</v>
      </c>
      <c r="Y2555" s="328">
        <v>52.51</v>
      </c>
      <c r="Z2555" s="328">
        <v>560.66999999999996</v>
      </c>
      <c r="AA2555" s="328">
        <v>210000</v>
      </c>
      <c r="AB2555">
        <v>0</v>
      </c>
      <c r="AC2555" s="331">
        <v>45283.848130706021</v>
      </c>
      <c r="AD2555" s="390">
        <v>1</v>
      </c>
      <c r="AE2555" s="330">
        <f>IF(W2555="COP",(X2555*AD2555),IF(W2555="NOK",((Z2555*AD2555)*Tasas!$H$45),IF('GL MEN'!W2555="EUR",(('GL MEN'!Z2555*'GL MEN'!AD2555)*Tasas!$H$45),IF('GL MEN'!W2555="USD",(('GL MEN'!Z2555*'GL MEN'!AD2555)*Tasas!$H$45),0))))</f>
        <v>210000</v>
      </c>
      <c r="AF2555" s="319" t="s">
        <v>3875</v>
      </c>
      <c r="AG2555" s="319">
        <v>5</v>
      </c>
      <c r="AH2555" s="319" t="str">
        <f t="shared" si="78"/>
        <v>3</v>
      </c>
      <c r="AI2555" s="319" t="str">
        <f t="shared" si="79"/>
        <v>NE</v>
      </c>
    </row>
    <row r="2556" spans="1:35" x14ac:dyDescent="0.25">
      <c r="A2556">
        <v>2555</v>
      </c>
      <c r="B2556" t="s">
        <v>3811</v>
      </c>
      <c r="C2556" t="s">
        <v>4228</v>
      </c>
      <c r="D2556" t="s">
        <v>4669</v>
      </c>
      <c r="E2556" t="s">
        <v>4731</v>
      </c>
      <c r="F2556" t="s">
        <v>4562</v>
      </c>
      <c r="G2556" t="s">
        <v>4563</v>
      </c>
      <c r="H2556">
        <v>1304462</v>
      </c>
      <c r="I2556">
        <v>202312</v>
      </c>
      <c r="J2556" s="331">
        <v>45280</v>
      </c>
      <c r="K2556">
        <v>138637</v>
      </c>
      <c r="L2556" t="s">
        <v>4150</v>
      </c>
      <c r="M2556">
        <v>10905</v>
      </c>
      <c r="N2556" t="s">
        <v>7642</v>
      </c>
      <c r="P2556" t="s">
        <v>7643</v>
      </c>
      <c r="Q2556" t="s">
        <v>7644</v>
      </c>
      <c r="R2556" t="s">
        <v>4007</v>
      </c>
      <c r="S2556">
        <v>3001734</v>
      </c>
      <c r="T2556" t="s">
        <v>180</v>
      </c>
      <c r="V2556" t="s">
        <v>7645</v>
      </c>
      <c r="W2556" t="s">
        <v>3988</v>
      </c>
      <c r="X2556" s="328">
        <v>225000</v>
      </c>
      <c r="Y2556" s="328">
        <v>56.26</v>
      </c>
      <c r="Z2556" s="328">
        <v>600.72</v>
      </c>
      <c r="AA2556" s="328">
        <v>225000</v>
      </c>
      <c r="AB2556">
        <v>0</v>
      </c>
      <c r="AC2556" s="331">
        <v>45294.708467164353</v>
      </c>
      <c r="AD2556" s="390">
        <v>1</v>
      </c>
      <c r="AE2556" s="330">
        <f>IF(W2556="COP",(X2556*AD2556),IF(W2556="NOK",((Z2556*AD2556)*Tasas!$H$45),IF('GL MEN'!W2556="EUR",(('GL MEN'!Z2556*'GL MEN'!AD2556)*Tasas!$H$45),IF('GL MEN'!W2556="USD",(('GL MEN'!Z2556*'GL MEN'!AD2556)*Tasas!$H$45),0))))</f>
        <v>225000</v>
      </c>
      <c r="AF2556" s="319" t="s">
        <v>3875</v>
      </c>
      <c r="AG2556" s="319">
        <v>5</v>
      </c>
      <c r="AH2556" s="319" t="str">
        <f t="shared" si="78"/>
        <v>2</v>
      </c>
      <c r="AI2556" s="319" t="str">
        <f t="shared" si="79"/>
        <v>CO</v>
      </c>
    </row>
    <row r="2557" spans="1:35" x14ac:dyDescent="0.25">
      <c r="A2557">
        <v>2556</v>
      </c>
      <c r="B2557" t="s">
        <v>3811</v>
      </c>
      <c r="C2557" t="s">
        <v>4228</v>
      </c>
      <c r="D2557" t="s">
        <v>4669</v>
      </c>
      <c r="E2557" t="s">
        <v>4731</v>
      </c>
      <c r="F2557" t="s">
        <v>4562</v>
      </c>
      <c r="G2557" t="s">
        <v>4563</v>
      </c>
      <c r="H2557">
        <v>1304609</v>
      </c>
      <c r="I2557">
        <v>202312</v>
      </c>
      <c r="J2557" s="331">
        <v>45291</v>
      </c>
      <c r="K2557">
        <v>138637</v>
      </c>
      <c r="L2557" t="s">
        <v>4150</v>
      </c>
      <c r="M2557">
        <v>10905</v>
      </c>
      <c r="N2557" t="s">
        <v>7642</v>
      </c>
      <c r="P2557" t="s">
        <v>7643</v>
      </c>
      <c r="Q2557" t="s">
        <v>7644</v>
      </c>
      <c r="R2557" t="s">
        <v>4007</v>
      </c>
      <c r="S2557">
        <v>3001734</v>
      </c>
      <c r="T2557" t="s">
        <v>180</v>
      </c>
      <c r="V2557" t="s">
        <v>7646</v>
      </c>
      <c r="W2557" t="s">
        <v>3988</v>
      </c>
      <c r="X2557" s="328">
        <v>225000</v>
      </c>
      <c r="Y2557" s="328">
        <v>58.87</v>
      </c>
      <c r="Z2557" s="328">
        <v>596.34</v>
      </c>
      <c r="AA2557" s="328">
        <v>225000</v>
      </c>
      <c r="AB2557">
        <v>0</v>
      </c>
      <c r="AC2557" s="331">
        <v>45300.894249502315</v>
      </c>
      <c r="AD2557" s="390">
        <v>1</v>
      </c>
      <c r="AE2557" s="330">
        <f>IF(W2557="COP",(X2557*AD2557),IF(W2557="NOK",((Z2557*AD2557)*Tasas!$H$45),IF('GL MEN'!W2557="EUR",(('GL MEN'!Z2557*'GL MEN'!AD2557)*Tasas!$H$45),IF('GL MEN'!W2557="USD",(('GL MEN'!Z2557*'GL MEN'!AD2557)*Tasas!$H$45),0))))</f>
        <v>225000</v>
      </c>
      <c r="AF2557" s="319" t="s">
        <v>3875</v>
      </c>
      <c r="AG2557" s="319">
        <v>5</v>
      </c>
      <c r="AH2557" s="319" t="str">
        <f t="shared" si="78"/>
        <v>2</v>
      </c>
      <c r="AI2557" s="319" t="str">
        <f t="shared" si="79"/>
        <v>CO</v>
      </c>
    </row>
    <row r="2558" spans="1:35" x14ac:dyDescent="0.25">
      <c r="A2558">
        <v>2557</v>
      </c>
      <c r="B2558" t="s">
        <v>3811</v>
      </c>
      <c r="C2558" t="s">
        <v>4228</v>
      </c>
      <c r="D2558" t="s">
        <v>4669</v>
      </c>
      <c r="E2558" t="s">
        <v>4731</v>
      </c>
      <c r="F2558" t="s">
        <v>4562</v>
      </c>
      <c r="G2558" t="s">
        <v>4563</v>
      </c>
      <c r="H2558">
        <v>1304617</v>
      </c>
      <c r="I2558">
        <v>202312</v>
      </c>
      <c r="J2558" s="331">
        <v>45287</v>
      </c>
      <c r="K2558">
        <v>138637</v>
      </c>
      <c r="L2558" t="s">
        <v>4150</v>
      </c>
      <c r="M2558" t="s">
        <v>4053</v>
      </c>
      <c r="N2558" t="s">
        <v>4519</v>
      </c>
      <c r="P2558" t="s">
        <v>4520</v>
      </c>
      <c r="Q2558" t="s">
        <v>4521</v>
      </c>
      <c r="R2558" t="s">
        <v>4007</v>
      </c>
      <c r="S2558">
        <v>3001734</v>
      </c>
      <c r="T2558" t="s">
        <v>180</v>
      </c>
      <c r="V2558" t="s">
        <v>7647</v>
      </c>
      <c r="W2558" t="s">
        <v>3988</v>
      </c>
      <c r="X2558" s="328">
        <v>175000</v>
      </c>
      <c r="Y2558" s="328">
        <v>44.32</v>
      </c>
      <c r="Z2558" s="328">
        <v>472.01</v>
      </c>
      <c r="AA2558" s="328">
        <v>175000</v>
      </c>
      <c r="AB2558">
        <v>0</v>
      </c>
      <c r="AC2558" s="331">
        <v>45301.598839733793</v>
      </c>
      <c r="AD2558" s="390">
        <v>1</v>
      </c>
      <c r="AE2558" s="330">
        <f>IF(W2558="COP",(X2558*AD2558),IF(W2558="NOK",((Z2558*AD2558)*Tasas!$H$45),IF('GL MEN'!W2558="EUR",(('GL MEN'!Z2558*'GL MEN'!AD2558)*Tasas!$H$45),IF('GL MEN'!W2558="USD",(('GL MEN'!Z2558*'GL MEN'!AD2558)*Tasas!$H$45),0))))</f>
        <v>175000</v>
      </c>
      <c r="AF2558" s="319" t="s">
        <v>3875</v>
      </c>
      <c r="AG2558" s="319">
        <v>5</v>
      </c>
      <c r="AH2558" s="319" t="str">
        <f t="shared" si="78"/>
        <v>2</v>
      </c>
      <c r="AI2558" s="319" t="str">
        <f t="shared" si="79"/>
        <v>CO</v>
      </c>
    </row>
    <row r="2559" spans="1:35" x14ac:dyDescent="0.25">
      <c r="A2559">
        <v>2558</v>
      </c>
      <c r="B2559" t="s">
        <v>3811</v>
      </c>
      <c r="C2559" t="s">
        <v>4145</v>
      </c>
      <c r="D2559" t="s">
        <v>4669</v>
      </c>
      <c r="E2559" t="s">
        <v>4731</v>
      </c>
      <c r="F2559" t="s">
        <v>4148</v>
      </c>
      <c r="G2559" t="s">
        <v>4149</v>
      </c>
      <c r="H2559">
        <v>2303317</v>
      </c>
      <c r="I2559">
        <v>202312</v>
      </c>
      <c r="J2559" s="331">
        <v>45273</v>
      </c>
      <c r="K2559" t="s">
        <v>4585</v>
      </c>
      <c r="L2559" t="s">
        <v>4150</v>
      </c>
      <c r="M2559">
        <v>140034</v>
      </c>
      <c r="N2559" t="s">
        <v>4330</v>
      </c>
      <c r="P2559" t="s">
        <v>4331</v>
      </c>
      <c r="Q2559" t="s">
        <v>4332</v>
      </c>
      <c r="R2559" t="s">
        <v>4008</v>
      </c>
      <c r="S2559">
        <v>3001812</v>
      </c>
      <c r="T2559" t="s">
        <v>180</v>
      </c>
      <c r="V2559" t="s">
        <v>7648</v>
      </c>
      <c r="W2559" t="s">
        <v>3988</v>
      </c>
      <c r="X2559" s="328">
        <v>135000</v>
      </c>
      <c r="Y2559" s="328">
        <v>33.909999999999997</v>
      </c>
      <c r="Z2559" s="328">
        <v>369.01</v>
      </c>
      <c r="AA2559" s="328">
        <v>135000</v>
      </c>
      <c r="AB2559">
        <v>0</v>
      </c>
      <c r="AC2559" s="331">
        <v>45274.731618715276</v>
      </c>
      <c r="AD2559" s="390">
        <v>1</v>
      </c>
      <c r="AE2559" s="330">
        <f>IF(W2559="COP",(X2559*AD2559),IF(W2559="NOK",((Z2559*AD2559)*Tasas!$H$45),IF('GL MEN'!W2559="EUR",(('GL MEN'!Z2559*'GL MEN'!AD2559)*Tasas!$H$45),IF('GL MEN'!W2559="USD",(('GL MEN'!Z2559*'GL MEN'!AD2559)*Tasas!$H$45),0))))</f>
        <v>135000</v>
      </c>
      <c r="AF2559" s="319" t="s">
        <v>3875</v>
      </c>
      <c r="AG2559" s="319">
        <v>5</v>
      </c>
      <c r="AH2559" s="319" t="str">
        <f t="shared" si="78"/>
        <v>3</v>
      </c>
      <c r="AI2559" s="319" t="str">
        <f t="shared" si="79"/>
        <v>NE</v>
      </c>
    </row>
    <row r="2560" spans="1:35" x14ac:dyDescent="0.25">
      <c r="A2560">
        <v>2559</v>
      </c>
      <c r="B2560" t="s">
        <v>3811</v>
      </c>
      <c r="C2560" t="s">
        <v>3811</v>
      </c>
      <c r="D2560" t="s">
        <v>4669</v>
      </c>
      <c r="E2560" t="s">
        <v>4731</v>
      </c>
      <c r="F2560" t="s">
        <v>4156</v>
      </c>
      <c r="G2560" t="s">
        <v>4157</v>
      </c>
      <c r="H2560">
        <v>11307793</v>
      </c>
      <c r="I2560">
        <v>202312</v>
      </c>
      <c r="J2560" s="331">
        <v>45278</v>
      </c>
      <c r="K2560">
        <v>137726</v>
      </c>
      <c r="L2560" t="s">
        <v>4150</v>
      </c>
      <c r="M2560">
        <v>140374</v>
      </c>
      <c r="N2560" t="s">
        <v>4501</v>
      </c>
      <c r="P2560" t="s">
        <v>4502</v>
      </c>
      <c r="Q2560" t="s">
        <v>4503</v>
      </c>
      <c r="R2560" t="s">
        <v>4005</v>
      </c>
      <c r="S2560">
        <v>3001717</v>
      </c>
      <c r="T2560" t="s">
        <v>180</v>
      </c>
      <c r="V2560" t="s">
        <v>7649</v>
      </c>
      <c r="W2560" t="s">
        <v>3988</v>
      </c>
      <c r="X2560" s="328">
        <v>135000</v>
      </c>
      <c r="Y2560" s="328">
        <v>33.76</v>
      </c>
      <c r="Z2560" s="328">
        <v>360.43</v>
      </c>
      <c r="AA2560" s="328">
        <v>135000</v>
      </c>
      <c r="AB2560">
        <v>0</v>
      </c>
      <c r="AC2560" s="331">
        <v>45296.005293437498</v>
      </c>
      <c r="AD2560" s="390">
        <v>1</v>
      </c>
      <c r="AE2560" s="330">
        <f>IF(W2560="COP",(X2560*AD2560),IF(W2560="NOK",((Z2560*AD2560)*Tasas!$H$45),IF('GL MEN'!W2560="EUR",(('GL MEN'!Z2560*'GL MEN'!AD2560)*Tasas!$H$45),IF('GL MEN'!W2560="USD",(('GL MEN'!Z2560*'GL MEN'!AD2560)*Tasas!$H$45),0))))</f>
        <v>135000</v>
      </c>
      <c r="AF2560" s="319" t="s">
        <v>3875</v>
      </c>
      <c r="AG2560" s="319">
        <v>5</v>
      </c>
      <c r="AH2560" s="319" t="str">
        <f t="shared" si="78"/>
        <v>6</v>
      </c>
      <c r="AI2560" s="319" t="str">
        <f t="shared" si="79"/>
        <v>URR</v>
      </c>
    </row>
    <row r="2561" spans="1:35" x14ac:dyDescent="0.25">
      <c r="A2561">
        <v>2560</v>
      </c>
      <c r="B2561" t="s">
        <v>3811</v>
      </c>
      <c r="C2561" t="s">
        <v>4228</v>
      </c>
      <c r="D2561" t="s">
        <v>4669</v>
      </c>
      <c r="E2561" t="s">
        <v>4765</v>
      </c>
      <c r="F2561" t="s">
        <v>4562</v>
      </c>
      <c r="G2561" t="s">
        <v>4563</v>
      </c>
      <c r="H2561">
        <v>1304395</v>
      </c>
      <c r="I2561">
        <v>202312</v>
      </c>
      <c r="J2561" s="331">
        <v>45267</v>
      </c>
      <c r="K2561">
        <v>125468</v>
      </c>
      <c r="L2561" t="s">
        <v>4150</v>
      </c>
      <c r="M2561" t="s">
        <v>4053</v>
      </c>
      <c r="N2561" t="s">
        <v>4519</v>
      </c>
      <c r="P2561" t="s">
        <v>4777</v>
      </c>
      <c r="Q2561" t="s">
        <v>4778</v>
      </c>
      <c r="R2561" t="s">
        <v>4007</v>
      </c>
      <c r="S2561">
        <v>3001734</v>
      </c>
      <c r="T2561" t="s">
        <v>180</v>
      </c>
      <c r="V2561" t="s">
        <v>7650</v>
      </c>
      <c r="W2561" t="s">
        <v>3988</v>
      </c>
      <c r="X2561" s="328">
        <v>102240</v>
      </c>
      <c r="Y2561" s="328">
        <v>25.68</v>
      </c>
      <c r="Z2561" s="328">
        <v>279.45999999999998</v>
      </c>
      <c r="AA2561" s="328">
        <v>102240</v>
      </c>
      <c r="AB2561">
        <v>0</v>
      </c>
      <c r="AC2561" s="331">
        <v>45291.130444710645</v>
      </c>
      <c r="AD2561" s="390">
        <v>1</v>
      </c>
      <c r="AE2561" s="330">
        <f>IF(W2561="COP",(X2561*AD2561),IF(W2561="NOK",((Z2561*AD2561)*Tasas!$H$45),IF('GL MEN'!W2561="EUR",(('GL MEN'!Z2561*'GL MEN'!AD2561)*Tasas!$H$45),IF('GL MEN'!W2561="USD",(('GL MEN'!Z2561*'GL MEN'!AD2561)*Tasas!$H$45),0))))</f>
        <v>102240</v>
      </c>
      <c r="AF2561" s="319" t="s">
        <v>3875</v>
      </c>
      <c r="AG2561" s="319">
        <v>5</v>
      </c>
      <c r="AH2561" s="319" t="str">
        <f t="shared" si="78"/>
        <v>2</v>
      </c>
      <c r="AI2561" s="319" t="str">
        <f t="shared" si="79"/>
        <v>CO</v>
      </c>
    </row>
    <row r="2562" spans="1:35" x14ac:dyDescent="0.25">
      <c r="A2562">
        <v>2561</v>
      </c>
      <c r="B2562" t="s">
        <v>3811</v>
      </c>
      <c r="C2562" t="s">
        <v>4228</v>
      </c>
      <c r="D2562" t="s">
        <v>4669</v>
      </c>
      <c r="E2562" t="s">
        <v>4765</v>
      </c>
      <c r="F2562" t="s">
        <v>4562</v>
      </c>
      <c r="G2562" t="s">
        <v>4563</v>
      </c>
      <c r="H2562">
        <v>1304395</v>
      </c>
      <c r="I2562">
        <v>202312</v>
      </c>
      <c r="J2562" s="331">
        <v>45267</v>
      </c>
      <c r="K2562">
        <v>125468</v>
      </c>
      <c r="L2562" t="s">
        <v>4150</v>
      </c>
      <c r="M2562" t="s">
        <v>4053</v>
      </c>
      <c r="N2562" t="s">
        <v>4519</v>
      </c>
      <c r="P2562" t="s">
        <v>4772</v>
      </c>
      <c r="Q2562" t="s">
        <v>4773</v>
      </c>
      <c r="R2562" t="s">
        <v>4007</v>
      </c>
      <c r="S2562">
        <v>3001734</v>
      </c>
      <c r="T2562" t="s">
        <v>180</v>
      </c>
      <c r="V2562" t="s">
        <v>7650</v>
      </c>
      <c r="W2562" t="s">
        <v>3988</v>
      </c>
      <c r="X2562" s="328">
        <v>3534</v>
      </c>
      <c r="Y2562" s="328">
        <v>0.89</v>
      </c>
      <c r="Z2562" s="328">
        <v>9.66</v>
      </c>
      <c r="AA2562" s="328">
        <v>3534</v>
      </c>
      <c r="AB2562">
        <v>0</v>
      </c>
      <c r="AC2562" s="331">
        <v>45291.130444710645</v>
      </c>
      <c r="AD2562" s="390">
        <v>1</v>
      </c>
      <c r="AE2562" s="330">
        <f>IF(W2562="COP",(X2562*AD2562),IF(W2562="NOK",((Z2562*AD2562)*Tasas!$H$45),IF('GL MEN'!W2562="EUR",(('GL MEN'!Z2562*'GL MEN'!AD2562)*Tasas!$H$45),IF('GL MEN'!W2562="USD",(('GL MEN'!Z2562*'GL MEN'!AD2562)*Tasas!$H$45),0))))</f>
        <v>3534</v>
      </c>
      <c r="AF2562" s="319" t="s">
        <v>3875</v>
      </c>
      <c r="AG2562" s="319">
        <v>5</v>
      </c>
      <c r="AH2562" s="319" t="str">
        <f t="shared" ref="AH2562:AH2625" si="80">MID(R2562,2,1)</f>
        <v>2</v>
      </c>
      <c r="AI2562" s="319" t="str">
        <f t="shared" ref="AI2562:AI2625" si="81">IF(AH2562="0","CO",IF(AH2562="1","CO",IF(AH2562="2","CO",IF(AH2562="3","NE",IF(AH2562="4","WA",IF(AH2562="6","URR"))))))</f>
        <v>CO</v>
      </c>
    </row>
    <row r="2563" spans="1:35" x14ac:dyDescent="0.25">
      <c r="A2563">
        <v>2562</v>
      </c>
      <c r="B2563" t="s">
        <v>3811</v>
      </c>
      <c r="C2563" t="s">
        <v>4228</v>
      </c>
      <c r="D2563" t="s">
        <v>4669</v>
      </c>
      <c r="E2563" t="s">
        <v>4765</v>
      </c>
      <c r="F2563" t="s">
        <v>4562</v>
      </c>
      <c r="G2563" t="s">
        <v>4563</v>
      </c>
      <c r="H2563">
        <v>1304398</v>
      </c>
      <c r="I2563">
        <v>202312</v>
      </c>
      <c r="J2563" s="331">
        <v>45267</v>
      </c>
      <c r="K2563">
        <v>125468</v>
      </c>
      <c r="L2563" t="s">
        <v>4150</v>
      </c>
      <c r="M2563">
        <v>139183</v>
      </c>
      <c r="N2563" t="s">
        <v>7651</v>
      </c>
      <c r="P2563" t="s">
        <v>4777</v>
      </c>
      <c r="Q2563" t="s">
        <v>4778</v>
      </c>
      <c r="R2563" t="s">
        <v>4007</v>
      </c>
      <c r="S2563">
        <v>3001734</v>
      </c>
      <c r="T2563" t="s">
        <v>180</v>
      </c>
      <c r="V2563" t="s">
        <v>7652</v>
      </c>
      <c r="W2563" t="s">
        <v>3988</v>
      </c>
      <c r="X2563" s="328">
        <v>122320</v>
      </c>
      <c r="Y2563" s="328">
        <v>30.73</v>
      </c>
      <c r="Z2563" s="328">
        <v>334.35</v>
      </c>
      <c r="AA2563" s="328">
        <v>122320</v>
      </c>
      <c r="AB2563">
        <v>0</v>
      </c>
      <c r="AC2563" s="331">
        <v>45293.069014895831</v>
      </c>
      <c r="AD2563" s="390">
        <v>1</v>
      </c>
      <c r="AE2563" s="330">
        <f>IF(W2563="COP",(X2563*AD2563),IF(W2563="NOK",((Z2563*AD2563)*Tasas!$H$45),IF('GL MEN'!W2563="EUR",(('GL MEN'!Z2563*'GL MEN'!AD2563)*Tasas!$H$45),IF('GL MEN'!W2563="USD",(('GL MEN'!Z2563*'GL MEN'!AD2563)*Tasas!$H$45),0))))</f>
        <v>122320</v>
      </c>
      <c r="AF2563" s="319" t="s">
        <v>3875</v>
      </c>
      <c r="AG2563" s="319">
        <v>5</v>
      </c>
      <c r="AH2563" s="319" t="str">
        <f t="shared" si="80"/>
        <v>2</v>
      </c>
      <c r="AI2563" s="319" t="str">
        <f t="shared" si="81"/>
        <v>CO</v>
      </c>
    </row>
    <row r="2564" spans="1:35" x14ac:dyDescent="0.25">
      <c r="A2564">
        <v>2563</v>
      </c>
      <c r="B2564" t="s">
        <v>3811</v>
      </c>
      <c r="C2564" t="s">
        <v>4228</v>
      </c>
      <c r="D2564" t="s">
        <v>4669</v>
      </c>
      <c r="E2564" t="s">
        <v>4765</v>
      </c>
      <c r="F2564" t="s">
        <v>4562</v>
      </c>
      <c r="G2564" t="s">
        <v>4563</v>
      </c>
      <c r="H2564">
        <v>1304398</v>
      </c>
      <c r="I2564">
        <v>202312</v>
      </c>
      <c r="J2564" s="331">
        <v>45267</v>
      </c>
      <c r="K2564">
        <v>125468</v>
      </c>
      <c r="L2564" t="s">
        <v>4150</v>
      </c>
      <c r="M2564">
        <v>139183</v>
      </c>
      <c r="N2564" t="s">
        <v>7651</v>
      </c>
      <c r="P2564" t="s">
        <v>4772</v>
      </c>
      <c r="Q2564" t="s">
        <v>4773</v>
      </c>
      <c r="R2564" t="s">
        <v>4007</v>
      </c>
      <c r="S2564">
        <v>3001734</v>
      </c>
      <c r="T2564" t="s">
        <v>180</v>
      </c>
      <c r="V2564" t="s">
        <v>7652</v>
      </c>
      <c r="W2564" t="s">
        <v>3988</v>
      </c>
      <c r="X2564" s="328">
        <v>3535</v>
      </c>
      <c r="Y2564" s="328">
        <v>0.89</v>
      </c>
      <c r="Z2564" s="328">
        <v>9.66</v>
      </c>
      <c r="AA2564" s="328">
        <v>3535</v>
      </c>
      <c r="AB2564">
        <v>0</v>
      </c>
      <c r="AC2564" s="331">
        <v>45293.069014895831</v>
      </c>
      <c r="AD2564" s="390">
        <v>1</v>
      </c>
      <c r="AE2564" s="330">
        <f>IF(W2564="COP",(X2564*AD2564),IF(W2564="NOK",((Z2564*AD2564)*Tasas!$H$45),IF('GL MEN'!W2564="EUR",(('GL MEN'!Z2564*'GL MEN'!AD2564)*Tasas!$H$45),IF('GL MEN'!W2564="USD",(('GL MEN'!Z2564*'GL MEN'!AD2564)*Tasas!$H$45),0))))</f>
        <v>3535</v>
      </c>
      <c r="AF2564" s="319" t="s">
        <v>3875</v>
      </c>
      <c r="AG2564" s="319">
        <v>5</v>
      </c>
      <c r="AH2564" s="319" t="str">
        <f t="shared" si="80"/>
        <v>2</v>
      </c>
      <c r="AI2564" s="319" t="str">
        <f t="shared" si="81"/>
        <v>CO</v>
      </c>
    </row>
    <row r="2565" spans="1:35" x14ac:dyDescent="0.25">
      <c r="A2565">
        <v>2564</v>
      </c>
      <c r="B2565" t="s">
        <v>3811</v>
      </c>
      <c r="C2565" t="s">
        <v>4228</v>
      </c>
      <c r="D2565" t="s">
        <v>4669</v>
      </c>
      <c r="E2565" t="s">
        <v>4765</v>
      </c>
      <c r="F2565" t="s">
        <v>4562</v>
      </c>
      <c r="G2565" t="s">
        <v>4563</v>
      </c>
      <c r="H2565">
        <v>1304404</v>
      </c>
      <c r="I2565">
        <v>202312</v>
      </c>
      <c r="J2565" s="331">
        <v>45267</v>
      </c>
      <c r="K2565">
        <v>125468</v>
      </c>
      <c r="L2565" t="s">
        <v>4150</v>
      </c>
      <c r="M2565" t="s">
        <v>4053</v>
      </c>
      <c r="N2565" t="s">
        <v>4519</v>
      </c>
      <c r="P2565" t="s">
        <v>4777</v>
      </c>
      <c r="Q2565" t="s">
        <v>4778</v>
      </c>
      <c r="R2565" t="s">
        <v>4007</v>
      </c>
      <c r="S2565">
        <v>3001734</v>
      </c>
      <c r="T2565" t="s">
        <v>180</v>
      </c>
      <c r="V2565" t="s">
        <v>7653</v>
      </c>
      <c r="W2565" t="s">
        <v>3988</v>
      </c>
      <c r="X2565" s="328">
        <v>87932</v>
      </c>
      <c r="Y2565" s="328">
        <v>22.09</v>
      </c>
      <c r="Z2565" s="328">
        <v>240.36</v>
      </c>
      <c r="AA2565" s="328">
        <v>87932</v>
      </c>
      <c r="AB2565">
        <v>0</v>
      </c>
      <c r="AC2565" s="331">
        <v>45293.108021874999</v>
      </c>
      <c r="AD2565" s="390">
        <v>1</v>
      </c>
      <c r="AE2565" s="330">
        <f>IF(W2565="COP",(X2565*AD2565),IF(W2565="NOK",((Z2565*AD2565)*Tasas!$H$45),IF('GL MEN'!W2565="EUR",(('GL MEN'!Z2565*'GL MEN'!AD2565)*Tasas!$H$45),IF('GL MEN'!W2565="USD",(('GL MEN'!Z2565*'GL MEN'!AD2565)*Tasas!$H$45),0))))</f>
        <v>87932</v>
      </c>
      <c r="AF2565" s="319" t="s">
        <v>3875</v>
      </c>
      <c r="AG2565" s="319">
        <v>5</v>
      </c>
      <c r="AH2565" s="319" t="str">
        <f t="shared" si="80"/>
        <v>2</v>
      </c>
      <c r="AI2565" s="319" t="str">
        <f t="shared" si="81"/>
        <v>CO</v>
      </c>
    </row>
    <row r="2566" spans="1:35" x14ac:dyDescent="0.25">
      <c r="A2566">
        <v>2565</v>
      </c>
      <c r="B2566" t="s">
        <v>3811</v>
      </c>
      <c r="C2566" t="s">
        <v>4228</v>
      </c>
      <c r="D2566" t="s">
        <v>4669</v>
      </c>
      <c r="E2566" t="s">
        <v>4765</v>
      </c>
      <c r="F2566" t="s">
        <v>4562</v>
      </c>
      <c r="G2566" t="s">
        <v>4563</v>
      </c>
      <c r="H2566">
        <v>1304404</v>
      </c>
      <c r="I2566">
        <v>202312</v>
      </c>
      <c r="J2566" s="331">
        <v>45267</v>
      </c>
      <c r="K2566">
        <v>125468</v>
      </c>
      <c r="L2566" t="s">
        <v>4150</v>
      </c>
      <c r="M2566" t="s">
        <v>4053</v>
      </c>
      <c r="N2566" t="s">
        <v>4519</v>
      </c>
      <c r="P2566" t="s">
        <v>4772</v>
      </c>
      <c r="Q2566" t="s">
        <v>4773</v>
      </c>
      <c r="R2566" t="s">
        <v>4007</v>
      </c>
      <c r="S2566">
        <v>3001734</v>
      </c>
      <c r="T2566" t="s">
        <v>180</v>
      </c>
      <c r="V2566" t="s">
        <v>7653</v>
      </c>
      <c r="W2566" t="s">
        <v>3988</v>
      </c>
      <c r="X2566" s="328">
        <v>3534</v>
      </c>
      <c r="Y2566" s="328">
        <v>0.89</v>
      </c>
      <c r="Z2566" s="328">
        <v>9.66</v>
      </c>
      <c r="AA2566" s="328">
        <v>3534</v>
      </c>
      <c r="AB2566">
        <v>0</v>
      </c>
      <c r="AC2566" s="331">
        <v>45293.108021874999</v>
      </c>
      <c r="AD2566" s="390">
        <v>1</v>
      </c>
      <c r="AE2566" s="330">
        <f>IF(W2566="COP",(X2566*AD2566),IF(W2566="NOK",((Z2566*AD2566)*Tasas!$H$45),IF('GL MEN'!W2566="EUR",(('GL MEN'!Z2566*'GL MEN'!AD2566)*Tasas!$H$45),IF('GL MEN'!W2566="USD",(('GL MEN'!Z2566*'GL MEN'!AD2566)*Tasas!$H$45),0))))</f>
        <v>3534</v>
      </c>
      <c r="AF2566" s="319" t="s">
        <v>3875</v>
      </c>
      <c r="AG2566" s="319">
        <v>5</v>
      </c>
      <c r="AH2566" s="319" t="str">
        <f t="shared" si="80"/>
        <v>2</v>
      </c>
      <c r="AI2566" s="319" t="str">
        <f t="shared" si="81"/>
        <v>CO</v>
      </c>
    </row>
    <row r="2567" spans="1:35" x14ac:dyDescent="0.25">
      <c r="A2567">
        <v>2566</v>
      </c>
      <c r="B2567" t="s">
        <v>3811</v>
      </c>
      <c r="C2567" t="s">
        <v>4228</v>
      </c>
      <c r="D2567" t="s">
        <v>4669</v>
      </c>
      <c r="E2567" t="s">
        <v>4765</v>
      </c>
      <c r="F2567" t="s">
        <v>4562</v>
      </c>
      <c r="G2567" t="s">
        <v>4563</v>
      </c>
      <c r="H2567">
        <v>1304507</v>
      </c>
      <c r="I2567">
        <v>202312</v>
      </c>
      <c r="J2567" s="331">
        <v>45282</v>
      </c>
      <c r="K2567">
        <v>125468</v>
      </c>
      <c r="L2567" t="s">
        <v>4150</v>
      </c>
      <c r="M2567" t="s">
        <v>4053</v>
      </c>
      <c r="N2567" t="s">
        <v>4519</v>
      </c>
      <c r="P2567" t="s">
        <v>4789</v>
      </c>
      <c r="Q2567" t="s">
        <v>4790</v>
      </c>
      <c r="R2567" t="s">
        <v>4007</v>
      </c>
      <c r="S2567">
        <v>3001734</v>
      </c>
      <c r="T2567" t="s">
        <v>180</v>
      </c>
      <c r="V2567" t="s">
        <v>7654</v>
      </c>
      <c r="W2567" t="s">
        <v>3988</v>
      </c>
      <c r="X2567" s="328">
        <v>22800</v>
      </c>
      <c r="Y2567" s="328">
        <v>5.77</v>
      </c>
      <c r="Z2567" s="328">
        <v>61.5</v>
      </c>
      <c r="AA2567" s="328">
        <v>22800</v>
      </c>
      <c r="AB2567">
        <v>0</v>
      </c>
      <c r="AC2567" s="331">
        <v>45294.974314039355</v>
      </c>
      <c r="AD2567" s="390">
        <v>1</v>
      </c>
      <c r="AE2567" s="330">
        <f>IF(W2567="COP",(X2567*AD2567),IF(W2567="NOK",((Z2567*AD2567)*Tasas!$H$45),IF('GL MEN'!W2567="EUR",(('GL MEN'!Z2567*'GL MEN'!AD2567)*Tasas!$H$45),IF('GL MEN'!W2567="USD",(('GL MEN'!Z2567*'GL MEN'!AD2567)*Tasas!$H$45),0))))</f>
        <v>22800</v>
      </c>
      <c r="AF2567" s="319" t="s">
        <v>3875</v>
      </c>
      <c r="AG2567" s="319">
        <v>5</v>
      </c>
      <c r="AH2567" s="319" t="str">
        <f t="shared" si="80"/>
        <v>2</v>
      </c>
      <c r="AI2567" s="319" t="str">
        <f t="shared" si="81"/>
        <v>CO</v>
      </c>
    </row>
    <row r="2568" spans="1:35" x14ac:dyDescent="0.25">
      <c r="A2568">
        <v>2567</v>
      </c>
      <c r="B2568" t="s">
        <v>3811</v>
      </c>
      <c r="C2568" t="s">
        <v>4259</v>
      </c>
      <c r="D2568" t="s">
        <v>4669</v>
      </c>
      <c r="E2568" t="s">
        <v>4765</v>
      </c>
      <c r="F2568" t="s">
        <v>4740</v>
      </c>
      <c r="G2568" t="s">
        <v>4741</v>
      </c>
      <c r="H2568">
        <v>6306406</v>
      </c>
      <c r="I2568">
        <v>202312</v>
      </c>
      <c r="J2568" s="331">
        <v>45274</v>
      </c>
      <c r="K2568" t="s">
        <v>4788</v>
      </c>
      <c r="L2568" t="s">
        <v>4150</v>
      </c>
      <c r="M2568">
        <v>118642</v>
      </c>
      <c r="N2568" t="s">
        <v>7655</v>
      </c>
      <c r="P2568" t="s">
        <v>7656</v>
      </c>
      <c r="Q2568" t="s">
        <v>7657</v>
      </c>
      <c r="R2568" t="s">
        <v>4041</v>
      </c>
      <c r="S2568">
        <v>3001582</v>
      </c>
      <c r="T2568" t="s">
        <v>180</v>
      </c>
      <c r="V2568" t="s">
        <v>7658</v>
      </c>
      <c r="W2568" t="s">
        <v>3988</v>
      </c>
      <c r="X2568" s="328">
        <v>38000</v>
      </c>
      <c r="Y2568" s="328">
        <v>9.5</v>
      </c>
      <c r="Z2568" s="328">
        <v>101.45</v>
      </c>
      <c r="AA2568" s="328">
        <v>38000</v>
      </c>
      <c r="AB2568">
        <v>0</v>
      </c>
      <c r="AC2568" s="331">
        <v>45280.60550416667</v>
      </c>
      <c r="AD2568" s="390">
        <v>1</v>
      </c>
      <c r="AE2568" s="330">
        <f>IF(W2568="COP",(X2568*AD2568),IF(W2568="NOK",((Z2568*AD2568)*Tasas!$H$45),IF('GL MEN'!W2568="EUR",(('GL MEN'!Z2568*'GL MEN'!AD2568)*Tasas!$H$45),IF('GL MEN'!W2568="USD",(('GL MEN'!Z2568*'GL MEN'!AD2568)*Tasas!$H$45),0))))</f>
        <v>38000</v>
      </c>
      <c r="AF2568" s="319" t="s">
        <v>3902</v>
      </c>
      <c r="AG2568" s="319">
        <v>5</v>
      </c>
      <c r="AH2568" s="319" t="str">
        <f t="shared" si="80"/>
        <v>4</v>
      </c>
      <c r="AI2568" s="319" t="str">
        <f t="shared" si="81"/>
        <v>WA</v>
      </c>
    </row>
    <row r="2569" spans="1:35" x14ac:dyDescent="0.25">
      <c r="A2569">
        <v>2568</v>
      </c>
      <c r="B2569" t="s">
        <v>3811</v>
      </c>
      <c r="C2569" t="s">
        <v>4259</v>
      </c>
      <c r="D2569" t="s">
        <v>4669</v>
      </c>
      <c r="E2569" t="s">
        <v>4765</v>
      </c>
      <c r="F2569" t="s">
        <v>4740</v>
      </c>
      <c r="G2569" t="s">
        <v>4741</v>
      </c>
      <c r="H2569">
        <v>6306407</v>
      </c>
      <c r="I2569">
        <v>202312</v>
      </c>
      <c r="J2569" s="331">
        <v>45274</v>
      </c>
      <c r="K2569" t="s">
        <v>4788</v>
      </c>
      <c r="L2569" t="s">
        <v>4150</v>
      </c>
      <c r="M2569" t="s">
        <v>7659</v>
      </c>
      <c r="N2569" t="s">
        <v>7660</v>
      </c>
      <c r="P2569" t="s">
        <v>7656</v>
      </c>
      <c r="Q2569" t="s">
        <v>7657</v>
      </c>
      <c r="R2569" t="s">
        <v>4041</v>
      </c>
      <c r="S2569">
        <v>3001582</v>
      </c>
      <c r="T2569" t="s">
        <v>180</v>
      </c>
      <c r="V2569" t="s">
        <v>7661</v>
      </c>
      <c r="W2569" t="s">
        <v>3988</v>
      </c>
      <c r="X2569" s="328">
        <v>38000</v>
      </c>
      <c r="Y2569" s="328">
        <v>9.5</v>
      </c>
      <c r="Z2569" s="328">
        <v>101.45</v>
      </c>
      <c r="AA2569" s="328">
        <v>38000</v>
      </c>
      <c r="AB2569">
        <v>0</v>
      </c>
      <c r="AC2569" s="331">
        <v>45280.607896793983</v>
      </c>
      <c r="AD2569" s="390">
        <v>1</v>
      </c>
      <c r="AE2569" s="330">
        <f>IF(W2569="COP",(X2569*AD2569),IF(W2569="NOK",((Z2569*AD2569)*Tasas!$H$45),IF('GL MEN'!W2569="EUR",(('GL MEN'!Z2569*'GL MEN'!AD2569)*Tasas!$H$45),IF('GL MEN'!W2569="USD",(('GL MEN'!Z2569*'GL MEN'!AD2569)*Tasas!$H$45),0))))</f>
        <v>38000</v>
      </c>
      <c r="AF2569" s="319" t="s">
        <v>3902</v>
      </c>
      <c r="AG2569" s="319">
        <v>5</v>
      </c>
      <c r="AH2569" s="319" t="str">
        <f t="shared" si="80"/>
        <v>4</v>
      </c>
      <c r="AI2569" s="319" t="str">
        <f t="shared" si="81"/>
        <v>WA</v>
      </c>
    </row>
    <row r="2570" spans="1:35" x14ac:dyDescent="0.25">
      <c r="A2570">
        <v>2569</v>
      </c>
      <c r="B2570" t="s">
        <v>3811</v>
      </c>
      <c r="C2570" t="s">
        <v>4259</v>
      </c>
      <c r="D2570" t="s">
        <v>4669</v>
      </c>
      <c r="E2570" t="s">
        <v>4765</v>
      </c>
      <c r="F2570" t="s">
        <v>4740</v>
      </c>
      <c r="G2570" t="s">
        <v>4741</v>
      </c>
      <c r="H2570">
        <v>6306438</v>
      </c>
      <c r="I2570">
        <v>202312</v>
      </c>
      <c r="J2570" s="331">
        <v>45275</v>
      </c>
      <c r="K2570" t="s">
        <v>4788</v>
      </c>
      <c r="L2570" t="s">
        <v>4150</v>
      </c>
      <c r="M2570">
        <v>135304</v>
      </c>
      <c r="N2570" t="s">
        <v>6486</v>
      </c>
      <c r="P2570" t="s">
        <v>7656</v>
      </c>
      <c r="Q2570" t="s">
        <v>7657</v>
      </c>
      <c r="R2570" t="s">
        <v>4041</v>
      </c>
      <c r="S2570">
        <v>3001582</v>
      </c>
      <c r="T2570" t="s">
        <v>180</v>
      </c>
      <c r="V2570" t="s">
        <v>7662</v>
      </c>
      <c r="W2570" t="s">
        <v>3988</v>
      </c>
      <c r="X2570" s="328">
        <v>38000</v>
      </c>
      <c r="Y2570" s="328">
        <v>9.5</v>
      </c>
      <c r="Z2570" s="328">
        <v>101.45</v>
      </c>
      <c r="AA2570" s="328">
        <v>38000</v>
      </c>
      <c r="AB2570">
        <v>0</v>
      </c>
      <c r="AC2570" s="331">
        <v>45280.983013969904</v>
      </c>
      <c r="AD2570" s="390">
        <v>1</v>
      </c>
      <c r="AE2570" s="330">
        <f>IF(W2570="COP",(X2570*AD2570),IF(W2570="NOK",((Z2570*AD2570)*Tasas!$H$45),IF('GL MEN'!W2570="EUR",(('GL MEN'!Z2570*'GL MEN'!AD2570)*Tasas!$H$45),IF('GL MEN'!W2570="USD",(('GL MEN'!Z2570*'GL MEN'!AD2570)*Tasas!$H$45),0))))</f>
        <v>38000</v>
      </c>
      <c r="AF2570" s="319" t="s">
        <v>3902</v>
      </c>
      <c r="AG2570" s="319">
        <v>5</v>
      </c>
      <c r="AH2570" s="319" t="str">
        <f t="shared" si="80"/>
        <v>4</v>
      </c>
      <c r="AI2570" s="319" t="str">
        <f t="shared" si="81"/>
        <v>WA</v>
      </c>
    </row>
    <row r="2571" spans="1:35" x14ac:dyDescent="0.25">
      <c r="A2571">
        <v>2570</v>
      </c>
      <c r="B2571" t="s">
        <v>3811</v>
      </c>
      <c r="C2571" t="s">
        <v>4259</v>
      </c>
      <c r="D2571" t="s">
        <v>4669</v>
      </c>
      <c r="E2571" t="s">
        <v>4765</v>
      </c>
      <c r="F2571" t="s">
        <v>4740</v>
      </c>
      <c r="G2571" t="s">
        <v>4741</v>
      </c>
      <c r="H2571">
        <v>6306438</v>
      </c>
      <c r="I2571">
        <v>202312</v>
      </c>
      <c r="J2571" s="331">
        <v>45275</v>
      </c>
      <c r="K2571" t="s">
        <v>4788</v>
      </c>
      <c r="L2571" t="s">
        <v>4150</v>
      </c>
      <c r="M2571" t="s">
        <v>4876</v>
      </c>
      <c r="N2571" t="s">
        <v>4877</v>
      </c>
      <c r="P2571" t="s">
        <v>7656</v>
      </c>
      <c r="Q2571" t="s">
        <v>7657</v>
      </c>
      <c r="R2571" t="s">
        <v>4041</v>
      </c>
      <c r="S2571">
        <v>3001582</v>
      </c>
      <c r="T2571" t="s">
        <v>180</v>
      </c>
      <c r="V2571" t="s">
        <v>7663</v>
      </c>
      <c r="W2571" t="s">
        <v>3988</v>
      </c>
      <c r="X2571" s="328">
        <v>38000</v>
      </c>
      <c r="Y2571" s="328">
        <v>9.5</v>
      </c>
      <c r="Z2571" s="328">
        <v>101.45</v>
      </c>
      <c r="AA2571" s="328">
        <v>38000</v>
      </c>
      <c r="AB2571">
        <v>0</v>
      </c>
      <c r="AC2571" s="331">
        <v>45280.983013969904</v>
      </c>
      <c r="AD2571" s="390">
        <v>1</v>
      </c>
      <c r="AE2571" s="330">
        <f>IF(W2571="COP",(X2571*AD2571),IF(W2571="NOK",((Z2571*AD2571)*Tasas!$H$45),IF('GL MEN'!W2571="EUR",(('GL MEN'!Z2571*'GL MEN'!AD2571)*Tasas!$H$45),IF('GL MEN'!W2571="USD",(('GL MEN'!Z2571*'GL MEN'!AD2571)*Tasas!$H$45),0))))</f>
        <v>38000</v>
      </c>
      <c r="AF2571" s="319" t="s">
        <v>3902</v>
      </c>
      <c r="AG2571" s="319">
        <v>5</v>
      </c>
      <c r="AH2571" s="319" t="str">
        <f t="shared" si="80"/>
        <v>4</v>
      </c>
      <c r="AI2571" s="319" t="str">
        <f t="shared" si="81"/>
        <v>WA</v>
      </c>
    </row>
    <row r="2572" spans="1:35" x14ac:dyDescent="0.25">
      <c r="A2572">
        <v>2571</v>
      </c>
      <c r="B2572" t="s">
        <v>3811</v>
      </c>
      <c r="C2572" t="s">
        <v>4259</v>
      </c>
      <c r="D2572" t="s">
        <v>4669</v>
      </c>
      <c r="E2572" t="s">
        <v>4765</v>
      </c>
      <c r="F2572" t="s">
        <v>4740</v>
      </c>
      <c r="G2572" t="s">
        <v>4741</v>
      </c>
      <c r="H2572">
        <v>6306450</v>
      </c>
      <c r="I2572">
        <v>202312</v>
      </c>
      <c r="J2572" s="331">
        <v>45275</v>
      </c>
      <c r="K2572" t="s">
        <v>4788</v>
      </c>
      <c r="L2572" t="s">
        <v>4150</v>
      </c>
      <c r="M2572">
        <v>135304</v>
      </c>
      <c r="N2572" t="s">
        <v>6486</v>
      </c>
      <c r="P2572" t="s">
        <v>7656</v>
      </c>
      <c r="Q2572" t="s">
        <v>7657</v>
      </c>
      <c r="R2572" t="s">
        <v>4041</v>
      </c>
      <c r="S2572">
        <v>3001582</v>
      </c>
      <c r="T2572" t="s">
        <v>180</v>
      </c>
      <c r="V2572" t="s">
        <v>7662</v>
      </c>
      <c r="W2572" t="s">
        <v>3988</v>
      </c>
      <c r="X2572" s="328">
        <v>-38000</v>
      </c>
      <c r="Y2572" s="328">
        <v>-9.5</v>
      </c>
      <c r="Z2572" s="328">
        <v>-101.45</v>
      </c>
      <c r="AA2572" s="328">
        <v>-38000</v>
      </c>
      <c r="AB2572">
        <v>0</v>
      </c>
      <c r="AC2572" s="331">
        <v>45282.864295370367</v>
      </c>
      <c r="AD2572" s="390">
        <v>1</v>
      </c>
      <c r="AE2572" s="330">
        <f>IF(W2572="COP",(X2572*AD2572),IF(W2572="NOK",((Z2572*AD2572)*Tasas!$H$45),IF('GL MEN'!W2572="EUR",(('GL MEN'!Z2572*'GL MEN'!AD2572)*Tasas!$H$45),IF('GL MEN'!W2572="USD",(('GL MEN'!Z2572*'GL MEN'!AD2572)*Tasas!$H$45),0))))</f>
        <v>-38000</v>
      </c>
      <c r="AF2572" s="319" t="s">
        <v>3902</v>
      </c>
      <c r="AG2572" s="319">
        <v>5</v>
      </c>
      <c r="AH2572" s="319" t="str">
        <f t="shared" si="80"/>
        <v>4</v>
      </c>
      <c r="AI2572" s="319" t="str">
        <f t="shared" si="81"/>
        <v>WA</v>
      </c>
    </row>
    <row r="2573" spans="1:35" x14ac:dyDescent="0.25">
      <c r="A2573">
        <v>2572</v>
      </c>
      <c r="B2573" t="s">
        <v>3811</v>
      </c>
      <c r="C2573" t="s">
        <v>4259</v>
      </c>
      <c r="D2573" t="s">
        <v>4669</v>
      </c>
      <c r="E2573" t="s">
        <v>4765</v>
      </c>
      <c r="F2573" t="s">
        <v>4740</v>
      </c>
      <c r="G2573" t="s">
        <v>4741</v>
      </c>
      <c r="H2573">
        <v>6306450</v>
      </c>
      <c r="I2573">
        <v>202312</v>
      </c>
      <c r="J2573" s="331">
        <v>45275</v>
      </c>
      <c r="K2573" t="s">
        <v>4788</v>
      </c>
      <c r="L2573" t="s">
        <v>4150</v>
      </c>
      <c r="M2573" t="s">
        <v>4876</v>
      </c>
      <c r="N2573" t="s">
        <v>4877</v>
      </c>
      <c r="P2573" t="s">
        <v>7656</v>
      </c>
      <c r="Q2573" t="s">
        <v>7657</v>
      </c>
      <c r="R2573" t="s">
        <v>4041</v>
      </c>
      <c r="S2573">
        <v>3001582</v>
      </c>
      <c r="T2573" t="s">
        <v>180</v>
      </c>
      <c r="V2573" t="s">
        <v>7663</v>
      </c>
      <c r="W2573" t="s">
        <v>3988</v>
      </c>
      <c r="X2573" s="328">
        <v>-38000</v>
      </c>
      <c r="Y2573" s="328">
        <v>-9.5</v>
      </c>
      <c r="Z2573" s="328">
        <v>-101.45</v>
      </c>
      <c r="AA2573" s="328">
        <v>-38000</v>
      </c>
      <c r="AB2573">
        <v>0</v>
      </c>
      <c r="AC2573" s="331">
        <v>45282.864295370367</v>
      </c>
      <c r="AD2573" s="390">
        <v>1</v>
      </c>
      <c r="AE2573" s="330">
        <f>IF(W2573="COP",(X2573*AD2573),IF(W2573="NOK",((Z2573*AD2573)*Tasas!$H$45),IF('GL MEN'!W2573="EUR",(('GL MEN'!Z2573*'GL MEN'!AD2573)*Tasas!$H$45),IF('GL MEN'!W2573="USD",(('GL MEN'!Z2573*'GL MEN'!AD2573)*Tasas!$H$45),0))))</f>
        <v>-38000</v>
      </c>
      <c r="AF2573" s="319" t="s">
        <v>3902</v>
      </c>
      <c r="AG2573" s="319">
        <v>5</v>
      </c>
      <c r="AH2573" s="319" t="str">
        <f t="shared" si="80"/>
        <v>4</v>
      </c>
      <c r="AI2573" s="319" t="str">
        <f t="shared" si="81"/>
        <v>WA</v>
      </c>
    </row>
    <row r="2574" spans="1:35" x14ac:dyDescent="0.25">
      <c r="A2574">
        <v>2573</v>
      </c>
      <c r="B2574" t="s">
        <v>3811</v>
      </c>
      <c r="C2574" t="s">
        <v>4259</v>
      </c>
      <c r="D2574" t="s">
        <v>4669</v>
      </c>
      <c r="E2574" t="s">
        <v>4765</v>
      </c>
      <c r="F2574" t="s">
        <v>4740</v>
      </c>
      <c r="G2574" t="s">
        <v>4741</v>
      </c>
      <c r="H2574">
        <v>6306451</v>
      </c>
      <c r="I2574">
        <v>202312</v>
      </c>
      <c r="J2574" s="331">
        <v>45275</v>
      </c>
      <c r="K2574" t="s">
        <v>4788</v>
      </c>
      <c r="L2574" t="s">
        <v>4150</v>
      </c>
      <c r="M2574" t="s">
        <v>4876</v>
      </c>
      <c r="N2574" t="s">
        <v>4877</v>
      </c>
      <c r="P2574" t="s">
        <v>7656</v>
      </c>
      <c r="Q2574" t="s">
        <v>7657</v>
      </c>
      <c r="R2574" t="s">
        <v>4041</v>
      </c>
      <c r="S2574">
        <v>3001582</v>
      </c>
      <c r="T2574" t="s">
        <v>180</v>
      </c>
      <c r="V2574" t="s">
        <v>7664</v>
      </c>
      <c r="W2574" t="s">
        <v>3988</v>
      </c>
      <c r="X2574" s="328">
        <v>38000</v>
      </c>
      <c r="Y2574" s="328">
        <v>9.5500000000000007</v>
      </c>
      <c r="Z2574" s="328">
        <v>103.87</v>
      </c>
      <c r="AA2574" s="328">
        <v>38000</v>
      </c>
      <c r="AB2574">
        <v>0</v>
      </c>
      <c r="AC2574" s="331">
        <v>45282.88543978009</v>
      </c>
      <c r="AD2574" s="390">
        <v>1</v>
      </c>
      <c r="AE2574" s="330">
        <f>IF(W2574="COP",(X2574*AD2574),IF(W2574="NOK",((Z2574*AD2574)*Tasas!$H$45),IF('GL MEN'!W2574="EUR",(('GL MEN'!Z2574*'GL MEN'!AD2574)*Tasas!$H$45),IF('GL MEN'!W2574="USD",(('GL MEN'!Z2574*'GL MEN'!AD2574)*Tasas!$H$45),0))))</f>
        <v>38000</v>
      </c>
      <c r="AF2574" s="319" t="s">
        <v>3902</v>
      </c>
      <c r="AG2574" s="319">
        <v>5</v>
      </c>
      <c r="AH2574" s="319" t="str">
        <f t="shared" si="80"/>
        <v>4</v>
      </c>
      <c r="AI2574" s="319" t="str">
        <f t="shared" si="81"/>
        <v>WA</v>
      </c>
    </row>
    <row r="2575" spans="1:35" x14ac:dyDescent="0.25">
      <c r="A2575">
        <v>2574</v>
      </c>
      <c r="B2575" t="s">
        <v>3811</v>
      </c>
      <c r="C2575" t="s">
        <v>4259</v>
      </c>
      <c r="D2575" t="s">
        <v>4669</v>
      </c>
      <c r="E2575" t="s">
        <v>4765</v>
      </c>
      <c r="F2575" t="s">
        <v>4740</v>
      </c>
      <c r="G2575" t="s">
        <v>4741</v>
      </c>
      <c r="H2575">
        <v>6306451</v>
      </c>
      <c r="I2575">
        <v>202312</v>
      </c>
      <c r="J2575" s="331">
        <v>45275</v>
      </c>
      <c r="K2575" t="s">
        <v>4788</v>
      </c>
      <c r="L2575" t="s">
        <v>4150</v>
      </c>
      <c r="M2575">
        <v>135304</v>
      </c>
      <c r="N2575" t="s">
        <v>6486</v>
      </c>
      <c r="P2575" t="s">
        <v>7656</v>
      </c>
      <c r="Q2575" t="s">
        <v>7657</v>
      </c>
      <c r="R2575" t="s">
        <v>4041</v>
      </c>
      <c r="S2575">
        <v>3001582</v>
      </c>
      <c r="T2575" t="s">
        <v>180</v>
      </c>
      <c r="V2575" t="s">
        <v>7662</v>
      </c>
      <c r="W2575" t="s">
        <v>3988</v>
      </c>
      <c r="X2575" s="328">
        <v>38000</v>
      </c>
      <c r="Y2575" s="328">
        <v>9.5</v>
      </c>
      <c r="Z2575" s="328">
        <v>101.45</v>
      </c>
      <c r="AA2575" s="328">
        <v>38000</v>
      </c>
      <c r="AB2575">
        <v>0</v>
      </c>
      <c r="AC2575" s="331">
        <v>45282.88543978009</v>
      </c>
      <c r="AD2575" s="390">
        <v>1</v>
      </c>
      <c r="AE2575" s="330">
        <f>IF(W2575="COP",(X2575*AD2575),IF(W2575="NOK",((Z2575*AD2575)*Tasas!$H$45),IF('GL MEN'!W2575="EUR",(('GL MEN'!Z2575*'GL MEN'!AD2575)*Tasas!$H$45),IF('GL MEN'!W2575="USD",(('GL MEN'!Z2575*'GL MEN'!AD2575)*Tasas!$H$45),0))))</f>
        <v>38000</v>
      </c>
      <c r="AF2575" s="319" t="s">
        <v>3902</v>
      </c>
      <c r="AG2575" s="319">
        <v>5</v>
      </c>
      <c r="AH2575" s="319" t="str">
        <f t="shared" si="80"/>
        <v>4</v>
      </c>
      <c r="AI2575" s="319" t="str">
        <f t="shared" si="81"/>
        <v>WA</v>
      </c>
    </row>
    <row r="2576" spans="1:35" x14ac:dyDescent="0.25">
      <c r="A2576">
        <v>2575</v>
      </c>
      <c r="B2576" t="s">
        <v>3811</v>
      </c>
      <c r="C2576" t="s">
        <v>4259</v>
      </c>
      <c r="D2576" t="s">
        <v>4669</v>
      </c>
      <c r="E2576" t="s">
        <v>4765</v>
      </c>
      <c r="F2576" t="s">
        <v>4740</v>
      </c>
      <c r="G2576" t="s">
        <v>4741</v>
      </c>
      <c r="H2576">
        <v>6306651</v>
      </c>
      <c r="I2576">
        <v>202312</v>
      </c>
      <c r="J2576" s="331">
        <v>45286</v>
      </c>
      <c r="K2576" t="s">
        <v>4788</v>
      </c>
      <c r="L2576" t="s">
        <v>4150</v>
      </c>
      <c r="M2576" t="s">
        <v>4528</v>
      </c>
      <c r="N2576" t="s">
        <v>4529</v>
      </c>
      <c r="P2576" t="s">
        <v>4939</v>
      </c>
      <c r="Q2576" t="s">
        <v>4940</v>
      </c>
      <c r="R2576" t="s">
        <v>4007</v>
      </c>
      <c r="S2576">
        <v>3001734</v>
      </c>
      <c r="T2576" t="s">
        <v>180</v>
      </c>
      <c r="V2576" t="s">
        <v>7665</v>
      </c>
      <c r="W2576" t="s">
        <v>3988</v>
      </c>
      <c r="X2576" s="328">
        <v>28881</v>
      </c>
      <c r="Y2576" s="328">
        <v>7.31</v>
      </c>
      <c r="Z2576" s="328">
        <v>77.900000000000006</v>
      </c>
      <c r="AA2576" s="328">
        <v>28881</v>
      </c>
      <c r="AB2576">
        <v>0</v>
      </c>
      <c r="AC2576" s="331">
        <v>45295.81453171296</v>
      </c>
      <c r="AD2576" s="390">
        <v>1</v>
      </c>
      <c r="AE2576" s="330">
        <f>IF(W2576="COP",(X2576*AD2576),IF(W2576="NOK",((Z2576*AD2576)*Tasas!$H$45),IF('GL MEN'!W2576="EUR",(('GL MEN'!Z2576*'GL MEN'!AD2576)*Tasas!$H$45),IF('GL MEN'!W2576="USD",(('GL MEN'!Z2576*'GL MEN'!AD2576)*Tasas!$H$45),0))))</f>
        <v>28881</v>
      </c>
      <c r="AF2576" s="319" t="s">
        <v>3875</v>
      </c>
      <c r="AG2576" s="319">
        <v>5</v>
      </c>
      <c r="AH2576" s="319" t="str">
        <f t="shared" si="80"/>
        <v>2</v>
      </c>
      <c r="AI2576" s="319" t="str">
        <f t="shared" si="81"/>
        <v>CO</v>
      </c>
    </row>
    <row r="2577" spans="1:35" x14ac:dyDescent="0.25">
      <c r="A2577">
        <v>2576</v>
      </c>
      <c r="B2577" t="s">
        <v>3811</v>
      </c>
      <c r="C2577" t="s">
        <v>4259</v>
      </c>
      <c r="D2577" t="s">
        <v>4669</v>
      </c>
      <c r="E2577" t="s">
        <v>4765</v>
      </c>
      <c r="F2577" t="s">
        <v>4740</v>
      </c>
      <c r="G2577" t="s">
        <v>4741</v>
      </c>
      <c r="H2577">
        <v>6306653</v>
      </c>
      <c r="I2577">
        <v>202312</v>
      </c>
      <c r="J2577" s="331">
        <v>45286</v>
      </c>
      <c r="K2577" t="s">
        <v>4788</v>
      </c>
      <c r="L2577" t="s">
        <v>4150</v>
      </c>
      <c r="M2577" t="s">
        <v>4876</v>
      </c>
      <c r="N2577" t="s">
        <v>4877</v>
      </c>
      <c r="P2577" t="s">
        <v>4939</v>
      </c>
      <c r="Q2577" t="s">
        <v>4940</v>
      </c>
      <c r="R2577" t="s">
        <v>4001</v>
      </c>
      <c r="S2577">
        <v>3001577</v>
      </c>
      <c r="T2577" t="s">
        <v>180</v>
      </c>
      <c r="V2577" t="s">
        <v>7666</v>
      </c>
      <c r="W2577" t="s">
        <v>3988</v>
      </c>
      <c r="X2577" s="328">
        <v>109440</v>
      </c>
      <c r="Y2577" s="328">
        <v>27.72</v>
      </c>
      <c r="Z2577" s="328">
        <v>295.18</v>
      </c>
      <c r="AA2577" s="328">
        <v>109440</v>
      </c>
      <c r="AB2577">
        <v>0</v>
      </c>
      <c r="AC2577" s="331">
        <v>45295.830262731484</v>
      </c>
      <c r="AD2577" s="390">
        <v>1</v>
      </c>
      <c r="AE2577" s="330">
        <f>IF(W2577="COP",(X2577*AD2577),IF(W2577="NOK",((Z2577*AD2577)*Tasas!$H$45),IF('GL MEN'!W2577="EUR",(('GL MEN'!Z2577*'GL MEN'!AD2577)*Tasas!$H$45),IF('GL MEN'!W2577="USD",(('GL MEN'!Z2577*'GL MEN'!AD2577)*Tasas!$H$45),0))))</f>
        <v>109440</v>
      </c>
      <c r="AF2577" s="319" t="s">
        <v>3875</v>
      </c>
      <c r="AG2577" s="319">
        <v>5</v>
      </c>
      <c r="AH2577" s="319" t="str">
        <f t="shared" si="80"/>
        <v>4</v>
      </c>
      <c r="AI2577" s="319" t="str">
        <f t="shared" si="81"/>
        <v>WA</v>
      </c>
    </row>
    <row r="2578" spans="1:35" x14ac:dyDescent="0.25">
      <c r="A2578">
        <v>2577</v>
      </c>
      <c r="B2578" t="s">
        <v>3811</v>
      </c>
      <c r="C2578" t="s">
        <v>4259</v>
      </c>
      <c r="D2578" t="s">
        <v>4669</v>
      </c>
      <c r="E2578" t="s">
        <v>4765</v>
      </c>
      <c r="F2578" t="s">
        <v>4740</v>
      </c>
      <c r="G2578" t="s">
        <v>4741</v>
      </c>
      <c r="H2578">
        <v>6306654</v>
      </c>
      <c r="I2578">
        <v>202312</v>
      </c>
      <c r="J2578" s="331">
        <v>45286</v>
      </c>
      <c r="K2578" t="s">
        <v>4788</v>
      </c>
      <c r="L2578" t="s">
        <v>4150</v>
      </c>
      <c r="M2578">
        <v>139427</v>
      </c>
      <c r="N2578" t="s">
        <v>5125</v>
      </c>
      <c r="P2578" t="s">
        <v>4939</v>
      </c>
      <c r="Q2578" t="s">
        <v>4940</v>
      </c>
      <c r="R2578" t="s">
        <v>4001</v>
      </c>
      <c r="S2578">
        <v>3001577</v>
      </c>
      <c r="T2578" t="s">
        <v>180</v>
      </c>
      <c r="V2578" t="s">
        <v>7667</v>
      </c>
      <c r="W2578" t="s">
        <v>3988</v>
      </c>
      <c r="X2578" s="328">
        <v>109440</v>
      </c>
      <c r="Y2578" s="328">
        <v>27.72</v>
      </c>
      <c r="Z2578" s="328">
        <v>295.18</v>
      </c>
      <c r="AA2578" s="328">
        <v>109440</v>
      </c>
      <c r="AB2578">
        <v>0</v>
      </c>
      <c r="AC2578" s="331">
        <v>45295.833905983796</v>
      </c>
      <c r="AD2578" s="390">
        <v>1</v>
      </c>
      <c r="AE2578" s="330">
        <f>IF(W2578="COP",(X2578*AD2578),IF(W2578="NOK",((Z2578*AD2578)*Tasas!$H$45),IF('GL MEN'!W2578="EUR",(('GL MEN'!Z2578*'GL MEN'!AD2578)*Tasas!$H$45),IF('GL MEN'!W2578="USD",(('GL MEN'!Z2578*'GL MEN'!AD2578)*Tasas!$H$45),0))))</f>
        <v>109440</v>
      </c>
      <c r="AF2578" s="319" t="s">
        <v>3875</v>
      </c>
      <c r="AG2578" s="319">
        <v>5</v>
      </c>
      <c r="AH2578" s="319" t="str">
        <f t="shared" si="80"/>
        <v>4</v>
      </c>
      <c r="AI2578" s="319" t="str">
        <f t="shared" si="81"/>
        <v>WA</v>
      </c>
    </row>
    <row r="2579" spans="1:35" x14ac:dyDescent="0.25">
      <c r="A2579">
        <v>2578</v>
      </c>
      <c r="B2579" t="s">
        <v>3811</v>
      </c>
      <c r="C2579" t="s">
        <v>4259</v>
      </c>
      <c r="D2579" t="s">
        <v>4669</v>
      </c>
      <c r="E2579" t="s">
        <v>4765</v>
      </c>
      <c r="F2579" t="s">
        <v>4740</v>
      </c>
      <c r="G2579" t="s">
        <v>4741</v>
      </c>
      <c r="H2579">
        <v>6306693</v>
      </c>
      <c r="I2579">
        <v>202312</v>
      </c>
      <c r="J2579" s="331">
        <v>45286</v>
      </c>
      <c r="K2579" t="s">
        <v>4788</v>
      </c>
      <c r="L2579" t="s">
        <v>4150</v>
      </c>
      <c r="M2579" t="s">
        <v>4528</v>
      </c>
      <c r="N2579" t="s">
        <v>4529</v>
      </c>
      <c r="P2579" t="s">
        <v>4939</v>
      </c>
      <c r="Q2579" t="s">
        <v>4940</v>
      </c>
      <c r="R2579" t="s">
        <v>4007</v>
      </c>
      <c r="S2579">
        <v>3001734</v>
      </c>
      <c r="T2579" t="s">
        <v>180</v>
      </c>
      <c r="V2579" t="s">
        <v>7668</v>
      </c>
      <c r="W2579" t="s">
        <v>3988</v>
      </c>
      <c r="X2579" s="328">
        <v>36480</v>
      </c>
      <c r="Y2579" s="328">
        <v>9.24</v>
      </c>
      <c r="Z2579" s="328">
        <v>98.39</v>
      </c>
      <c r="AA2579" s="328">
        <v>36480</v>
      </c>
      <c r="AB2579">
        <v>0</v>
      </c>
      <c r="AC2579" s="331">
        <v>45296.715391435187</v>
      </c>
      <c r="AD2579" s="390">
        <v>1</v>
      </c>
      <c r="AE2579" s="330">
        <f>IF(W2579="COP",(X2579*AD2579),IF(W2579="NOK",((Z2579*AD2579)*Tasas!$H$45),IF('GL MEN'!W2579="EUR",(('GL MEN'!Z2579*'GL MEN'!AD2579)*Tasas!$H$45),IF('GL MEN'!W2579="USD",(('GL MEN'!Z2579*'GL MEN'!AD2579)*Tasas!$H$45),0))))</f>
        <v>36480</v>
      </c>
      <c r="AF2579" s="319" t="s">
        <v>3875</v>
      </c>
      <c r="AG2579" s="319">
        <v>5</v>
      </c>
      <c r="AH2579" s="319" t="str">
        <f t="shared" si="80"/>
        <v>2</v>
      </c>
      <c r="AI2579" s="319" t="str">
        <f t="shared" si="81"/>
        <v>CO</v>
      </c>
    </row>
    <row r="2580" spans="1:35" x14ac:dyDescent="0.25">
      <c r="A2580">
        <v>2579</v>
      </c>
      <c r="B2580" t="s">
        <v>3811</v>
      </c>
      <c r="C2580" t="s">
        <v>4259</v>
      </c>
      <c r="D2580" t="s">
        <v>4669</v>
      </c>
      <c r="E2580" t="s">
        <v>4765</v>
      </c>
      <c r="F2580" t="s">
        <v>4740</v>
      </c>
      <c r="G2580" t="s">
        <v>4741</v>
      </c>
      <c r="H2580">
        <v>6306706</v>
      </c>
      <c r="I2580">
        <v>202312</v>
      </c>
      <c r="J2580" s="331">
        <v>45288</v>
      </c>
      <c r="K2580" t="s">
        <v>4788</v>
      </c>
      <c r="L2580" t="s">
        <v>4150</v>
      </c>
      <c r="M2580" t="s">
        <v>4876</v>
      </c>
      <c r="N2580" t="s">
        <v>4877</v>
      </c>
      <c r="P2580" t="s">
        <v>4939</v>
      </c>
      <c r="Q2580" t="s">
        <v>4940</v>
      </c>
      <c r="R2580" t="s">
        <v>4041</v>
      </c>
      <c r="S2580">
        <v>3001582</v>
      </c>
      <c r="T2580" t="s">
        <v>180</v>
      </c>
      <c r="V2580" t="s">
        <v>7669</v>
      </c>
      <c r="W2580" t="s">
        <v>3988</v>
      </c>
      <c r="X2580" s="328">
        <v>72960</v>
      </c>
      <c r="Y2580" s="328">
        <v>18.48</v>
      </c>
      <c r="Z2580" s="328">
        <v>196.79</v>
      </c>
      <c r="AA2580" s="328">
        <v>72960</v>
      </c>
      <c r="AB2580">
        <v>0</v>
      </c>
      <c r="AC2580" s="331">
        <v>45300.78578903935</v>
      </c>
      <c r="AD2580" s="390">
        <v>1</v>
      </c>
      <c r="AE2580" s="330">
        <f>IF(W2580="COP",(X2580*AD2580),IF(W2580="NOK",((Z2580*AD2580)*Tasas!$H$45),IF('GL MEN'!W2580="EUR",(('GL MEN'!Z2580*'GL MEN'!AD2580)*Tasas!$H$45),IF('GL MEN'!W2580="USD",(('GL MEN'!Z2580*'GL MEN'!AD2580)*Tasas!$H$45),0))))</f>
        <v>72960</v>
      </c>
      <c r="AF2580" s="319" t="s">
        <v>3902</v>
      </c>
      <c r="AG2580" s="319">
        <v>5</v>
      </c>
      <c r="AH2580" s="319" t="str">
        <f t="shared" si="80"/>
        <v>4</v>
      </c>
      <c r="AI2580" s="319" t="str">
        <f t="shared" si="81"/>
        <v>WA</v>
      </c>
    </row>
    <row r="2581" spans="1:35" x14ac:dyDescent="0.25">
      <c r="A2581">
        <v>2580</v>
      </c>
      <c r="B2581" t="s">
        <v>3811</v>
      </c>
      <c r="C2581" t="s">
        <v>4259</v>
      </c>
      <c r="D2581" t="s">
        <v>4669</v>
      </c>
      <c r="E2581" t="s">
        <v>4765</v>
      </c>
      <c r="F2581" t="s">
        <v>4740</v>
      </c>
      <c r="G2581" t="s">
        <v>4741</v>
      </c>
      <c r="H2581">
        <v>6306706</v>
      </c>
      <c r="I2581">
        <v>202312</v>
      </c>
      <c r="J2581" s="331">
        <v>45288</v>
      </c>
      <c r="K2581" t="s">
        <v>4788</v>
      </c>
      <c r="L2581" t="s">
        <v>4150</v>
      </c>
      <c r="M2581">
        <v>142094</v>
      </c>
      <c r="N2581" t="s">
        <v>7670</v>
      </c>
      <c r="P2581" t="s">
        <v>4789</v>
      </c>
      <c r="Q2581" t="s">
        <v>4790</v>
      </c>
      <c r="R2581" t="s">
        <v>4041</v>
      </c>
      <c r="S2581">
        <v>3001582</v>
      </c>
      <c r="T2581" t="s">
        <v>180</v>
      </c>
      <c r="V2581" t="s">
        <v>7671</v>
      </c>
      <c r="W2581" t="s">
        <v>3988</v>
      </c>
      <c r="X2581" s="328">
        <v>22800</v>
      </c>
      <c r="Y2581" s="328">
        <v>5.77</v>
      </c>
      <c r="Z2581" s="328">
        <v>61.5</v>
      </c>
      <c r="AA2581" s="328">
        <v>22800</v>
      </c>
      <c r="AB2581">
        <v>0</v>
      </c>
      <c r="AC2581" s="331">
        <v>45300.78578903935</v>
      </c>
      <c r="AD2581" s="390">
        <v>1</v>
      </c>
      <c r="AE2581" s="330">
        <f>IF(W2581="COP",(X2581*AD2581),IF(W2581="NOK",((Z2581*AD2581)*Tasas!$H$45),IF('GL MEN'!W2581="EUR",(('GL MEN'!Z2581*'GL MEN'!AD2581)*Tasas!$H$45),IF('GL MEN'!W2581="USD",(('GL MEN'!Z2581*'GL MEN'!AD2581)*Tasas!$H$45),0))))</f>
        <v>22800</v>
      </c>
      <c r="AF2581" s="319" t="s">
        <v>3902</v>
      </c>
      <c r="AG2581" s="319">
        <v>5</v>
      </c>
      <c r="AH2581" s="319" t="str">
        <f t="shared" si="80"/>
        <v>4</v>
      </c>
      <c r="AI2581" s="319" t="str">
        <f t="shared" si="81"/>
        <v>WA</v>
      </c>
    </row>
    <row r="2582" spans="1:35" x14ac:dyDescent="0.25">
      <c r="A2582">
        <v>2581</v>
      </c>
      <c r="B2582" t="s">
        <v>3811</v>
      </c>
      <c r="C2582" t="s">
        <v>3811</v>
      </c>
      <c r="D2582" t="s">
        <v>4669</v>
      </c>
      <c r="E2582" t="s">
        <v>4765</v>
      </c>
      <c r="F2582" t="s">
        <v>4156</v>
      </c>
      <c r="G2582" t="s">
        <v>4157</v>
      </c>
      <c r="H2582">
        <v>11307450</v>
      </c>
      <c r="I2582">
        <v>202312</v>
      </c>
      <c r="J2582" s="331">
        <v>45280</v>
      </c>
      <c r="K2582">
        <v>137728</v>
      </c>
      <c r="L2582" t="s">
        <v>4150</v>
      </c>
      <c r="M2582" t="s">
        <v>4544</v>
      </c>
      <c r="N2582" t="s">
        <v>4545</v>
      </c>
      <c r="P2582" t="s">
        <v>4772</v>
      </c>
      <c r="Q2582" t="s">
        <v>4773</v>
      </c>
      <c r="R2582" t="s">
        <v>4005</v>
      </c>
      <c r="S2582">
        <v>3001717</v>
      </c>
      <c r="T2582" t="s">
        <v>180</v>
      </c>
      <c r="V2582" t="s">
        <v>7672</v>
      </c>
      <c r="W2582" t="s">
        <v>3988</v>
      </c>
      <c r="X2582" s="328">
        <v>13053</v>
      </c>
      <c r="Y2582" s="328">
        <v>3.26</v>
      </c>
      <c r="Z2582" s="328">
        <v>34.85</v>
      </c>
      <c r="AA2582" s="328">
        <v>13053</v>
      </c>
      <c r="AB2582">
        <v>0</v>
      </c>
      <c r="AC2582" s="331">
        <v>45289.895686458331</v>
      </c>
      <c r="AD2582" s="390">
        <v>1</v>
      </c>
      <c r="AE2582" s="330">
        <f>IF(W2582="COP",(X2582*AD2582),IF(W2582="NOK",((Z2582*AD2582)*Tasas!$H$45),IF('GL MEN'!W2582="EUR",(('GL MEN'!Z2582*'GL MEN'!AD2582)*Tasas!$H$45),IF('GL MEN'!W2582="USD",(('GL MEN'!Z2582*'GL MEN'!AD2582)*Tasas!$H$45),0))))</f>
        <v>13053</v>
      </c>
      <c r="AF2582" s="319" t="s">
        <v>3875</v>
      </c>
      <c r="AG2582" s="319">
        <v>5</v>
      </c>
      <c r="AH2582" s="319" t="str">
        <f t="shared" si="80"/>
        <v>6</v>
      </c>
      <c r="AI2582" s="319" t="str">
        <f t="shared" si="81"/>
        <v>URR</v>
      </c>
    </row>
    <row r="2583" spans="1:35" x14ac:dyDescent="0.25">
      <c r="A2583">
        <v>2582</v>
      </c>
      <c r="B2583" t="s">
        <v>3811</v>
      </c>
      <c r="C2583" t="s">
        <v>3811</v>
      </c>
      <c r="D2583" t="s">
        <v>4669</v>
      </c>
      <c r="E2583" t="s">
        <v>4765</v>
      </c>
      <c r="F2583" t="s">
        <v>4156</v>
      </c>
      <c r="G2583" t="s">
        <v>4157</v>
      </c>
      <c r="H2583">
        <v>11307451</v>
      </c>
      <c r="I2583">
        <v>202312</v>
      </c>
      <c r="J2583" s="331">
        <v>45280</v>
      </c>
      <c r="K2583">
        <v>137728</v>
      </c>
      <c r="L2583" t="s">
        <v>4150</v>
      </c>
      <c r="M2583">
        <v>138043</v>
      </c>
      <c r="N2583" t="s">
        <v>7673</v>
      </c>
      <c r="P2583" t="s">
        <v>4772</v>
      </c>
      <c r="Q2583" t="s">
        <v>4773</v>
      </c>
      <c r="R2583" t="s">
        <v>4005</v>
      </c>
      <c r="S2583">
        <v>3001717</v>
      </c>
      <c r="T2583" t="s">
        <v>180</v>
      </c>
      <c r="V2583" t="s">
        <v>7674</v>
      </c>
      <c r="W2583" t="s">
        <v>3988</v>
      </c>
      <c r="X2583" s="328">
        <v>13053</v>
      </c>
      <c r="Y2583" s="328">
        <v>3.26</v>
      </c>
      <c r="Z2583" s="328">
        <v>34.85</v>
      </c>
      <c r="AA2583" s="328">
        <v>13053</v>
      </c>
      <c r="AB2583">
        <v>0</v>
      </c>
      <c r="AC2583" s="331">
        <v>45289.901192094905</v>
      </c>
      <c r="AD2583" s="390">
        <v>1</v>
      </c>
      <c r="AE2583" s="330">
        <f>IF(W2583="COP",(X2583*AD2583),IF(W2583="NOK",((Z2583*AD2583)*Tasas!$H$45),IF('GL MEN'!W2583="EUR",(('GL MEN'!Z2583*'GL MEN'!AD2583)*Tasas!$H$45),IF('GL MEN'!W2583="USD",(('GL MEN'!Z2583*'GL MEN'!AD2583)*Tasas!$H$45),0))))</f>
        <v>13053</v>
      </c>
      <c r="AF2583" s="319" t="s">
        <v>3875</v>
      </c>
      <c r="AG2583" s="319">
        <v>5</v>
      </c>
      <c r="AH2583" s="319" t="str">
        <f t="shared" si="80"/>
        <v>6</v>
      </c>
      <c r="AI2583" s="319" t="str">
        <f t="shared" si="81"/>
        <v>URR</v>
      </c>
    </row>
    <row r="2584" spans="1:35" x14ac:dyDescent="0.25">
      <c r="A2584">
        <v>2583</v>
      </c>
      <c r="B2584" t="s">
        <v>3811</v>
      </c>
      <c r="C2584" t="s">
        <v>3811</v>
      </c>
      <c r="D2584" t="s">
        <v>4669</v>
      </c>
      <c r="E2584" t="s">
        <v>4765</v>
      </c>
      <c r="F2584" t="s">
        <v>4156</v>
      </c>
      <c r="G2584" t="s">
        <v>4157</v>
      </c>
      <c r="H2584">
        <v>11307536</v>
      </c>
      <c r="I2584">
        <v>202312</v>
      </c>
      <c r="J2584" s="331">
        <v>45282</v>
      </c>
      <c r="K2584">
        <v>137728</v>
      </c>
      <c r="L2584" t="s">
        <v>4150</v>
      </c>
      <c r="M2584" t="s">
        <v>4544</v>
      </c>
      <c r="N2584" t="s">
        <v>4545</v>
      </c>
      <c r="P2584" t="s">
        <v>6010</v>
      </c>
      <c r="Q2584" t="s">
        <v>6011</v>
      </c>
      <c r="R2584" t="s">
        <v>4005</v>
      </c>
      <c r="S2584">
        <v>3001717</v>
      </c>
      <c r="T2584" t="s">
        <v>180</v>
      </c>
      <c r="V2584" t="s">
        <v>7675</v>
      </c>
      <c r="W2584" t="s">
        <v>3988</v>
      </c>
      <c r="X2584" s="328">
        <v>26345</v>
      </c>
      <c r="Y2584" s="328">
        <v>6.67</v>
      </c>
      <c r="Z2584" s="328">
        <v>71.06</v>
      </c>
      <c r="AA2584" s="328">
        <v>26345</v>
      </c>
      <c r="AB2584">
        <v>0</v>
      </c>
      <c r="AC2584" s="331">
        <v>45294.689430092592</v>
      </c>
      <c r="AD2584" s="390">
        <v>1</v>
      </c>
      <c r="AE2584" s="330">
        <f>IF(W2584="COP",(X2584*AD2584),IF(W2584="NOK",((Z2584*AD2584)*Tasas!$H$45),IF('GL MEN'!W2584="EUR",(('GL MEN'!Z2584*'GL MEN'!AD2584)*Tasas!$H$45),IF('GL MEN'!W2584="USD",(('GL MEN'!Z2584*'GL MEN'!AD2584)*Tasas!$H$45),0))))</f>
        <v>26345</v>
      </c>
      <c r="AF2584" s="319" t="s">
        <v>3875</v>
      </c>
      <c r="AG2584" s="319">
        <v>5</v>
      </c>
      <c r="AH2584" s="319" t="str">
        <f t="shared" si="80"/>
        <v>6</v>
      </c>
      <c r="AI2584" s="319" t="str">
        <f t="shared" si="81"/>
        <v>URR</v>
      </c>
    </row>
    <row r="2585" spans="1:35" x14ac:dyDescent="0.25">
      <c r="A2585">
        <v>2584</v>
      </c>
      <c r="B2585" t="s">
        <v>3811</v>
      </c>
      <c r="C2585" t="s">
        <v>3811</v>
      </c>
      <c r="D2585" t="s">
        <v>4669</v>
      </c>
      <c r="E2585" t="s">
        <v>4765</v>
      </c>
      <c r="F2585" t="s">
        <v>4156</v>
      </c>
      <c r="G2585" t="s">
        <v>4157</v>
      </c>
      <c r="H2585">
        <v>11307548</v>
      </c>
      <c r="I2585">
        <v>202312</v>
      </c>
      <c r="J2585" s="331">
        <v>45286</v>
      </c>
      <c r="K2585">
        <v>137728</v>
      </c>
      <c r="L2585" t="s">
        <v>4150</v>
      </c>
      <c r="M2585">
        <v>138043</v>
      </c>
      <c r="N2585" t="s">
        <v>7673</v>
      </c>
      <c r="P2585" t="s">
        <v>6010</v>
      </c>
      <c r="Q2585" t="s">
        <v>6011</v>
      </c>
      <c r="R2585" t="s">
        <v>4005</v>
      </c>
      <c r="S2585">
        <v>3001717</v>
      </c>
      <c r="T2585" t="s">
        <v>180</v>
      </c>
      <c r="V2585" t="s">
        <v>7676</v>
      </c>
      <c r="W2585" t="s">
        <v>3988</v>
      </c>
      <c r="X2585" s="328">
        <v>26345</v>
      </c>
      <c r="Y2585" s="328">
        <v>6.67</v>
      </c>
      <c r="Z2585" s="328">
        <v>71.06</v>
      </c>
      <c r="AA2585" s="328">
        <v>26345</v>
      </c>
      <c r="AB2585">
        <v>0</v>
      </c>
      <c r="AC2585" s="331">
        <v>45294.71878599537</v>
      </c>
      <c r="AD2585" s="390">
        <v>1</v>
      </c>
      <c r="AE2585" s="330">
        <f>IF(W2585="COP",(X2585*AD2585),IF(W2585="NOK",((Z2585*AD2585)*Tasas!$H$45),IF('GL MEN'!W2585="EUR",(('GL MEN'!Z2585*'GL MEN'!AD2585)*Tasas!$H$45),IF('GL MEN'!W2585="USD",(('GL MEN'!Z2585*'GL MEN'!AD2585)*Tasas!$H$45),0))))</f>
        <v>26345</v>
      </c>
      <c r="AF2585" s="319" t="s">
        <v>3875</v>
      </c>
      <c r="AG2585" s="319">
        <v>5</v>
      </c>
      <c r="AH2585" s="319" t="str">
        <f t="shared" si="80"/>
        <v>6</v>
      </c>
      <c r="AI2585" s="319" t="str">
        <f t="shared" si="81"/>
        <v>URR</v>
      </c>
    </row>
    <row r="2586" spans="1:35" x14ac:dyDescent="0.25">
      <c r="A2586">
        <v>2585</v>
      </c>
      <c r="B2586" t="s">
        <v>3811</v>
      </c>
      <c r="C2586" t="s">
        <v>3811</v>
      </c>
      <c r="D2586" t="s">
        <v>4669</v>
      </c>
      <c r="E2586" t="s">
        <v>4765</v>
      </c>
      <c r="F2586" t="s">
        <v>4156</v>
      </c>
      <c r="G2586" t="s">
        <v>4157</v>
      </c>
      <c r="H2586">
        <v>11307861</v>
      </c>
      <c r="I2586">
        <v>202312</v>
      </c>
      <c r="J2586" s="331">
        <v>45280</v>
      </c>
      <c r="K2586">
        <v>137726</v>
      </c>
      <c r="L2586" t="s">
        <v>4150</v>
      </c>
      <c r="M2586">
        <v>140272</v>
      </c>
      <c r="N2586" t="s">
        <v>4393</v>
      </c>
      <c r="P2586" t="s">
        <v>4816</v>
      </c>
      <c r="Q2586" t="s">
        <v>4817</v>
      </c>
      <c r="R2586" t="s">
        <v>4005</v>
      </c>
      <c r="S2586">
        <v>3001717</v>
      </c>
      <c r="T2586" t="s">
        <v>180</v>
      </c>
      <c r="V2586" t="s">
        <v>7677</v>
      </c>
      <c r="W2586" t="s">
        <v>3988</v>
      </c>
      <c r="X2586" s="328">
        <v>7983</v>
      </c>
      <c r="Y2586" s="328">
        <v>2</v>
      </c>
      <c r="Z2586" s="328">
        <v>21.31</v>
      </c>
      <c r="AA2586" s="328">
        <v>7983</v>
      </c>
      <c r="AB2586">
        <v>0</v>
      </c>
      <c r="AC2586" s="331">
        <v>45296.943554317128</v>
      </c>
      <c r="AD2586" s="390">
        <v>1</v>
      </c>
      <c r="AE2586" s="330">
        <f>IF(W2586="COP",(X2586*AD2586),IF(W2586="NOK",((Z2586*AD2586)*Tasas!$H$45),IF('GL MEN'!W2586="EUR",(('GL MEN'!Z2586*'GL MEN'!AD2586)*Tasas!$H$45),IF('GL MEN'!W2586="USD",(('GL MEN'!Z2586*'GL MEN'!AD2586)*Tasas!$H$45),0))))</f>
        <v>7983</v>
      </c>
      <c r="AF2586" s="319" t="s">
        <v>3875</v>
      </c>
      <c r="AG2586" s="319">
        <v>5</v>
      </c>
      <c r="AH2586" s="319" t="str">
        <f t="shared" si="80"/>
        <v>6</v>
      </c>
      <c r="AI2586" s="319" t="str">
        <f t="shared" si="81"/>
        <v>URR</v>
      </c>
    </row>
    <row r="2587" spans="1:35" x14ac:dyDescent="0.25">
      <c r="A2587">
        <v>2586</v>
      </c>
      <c r="B2587" t="s">
        <v>3811</v>
      </c>
      <c r="C2587" t="s">
        <v>3811</v>
      </c>
      <c r="D2587" t="s">
        <v>4669</v>
      </c>
      <c r="E2587" t="s">
        <v>4765</v>
      </c>
      <c r="F2587" t="s">
        <v>4156</v>
      </c>
      <c r="G2587" t="s">
        <v>4157</v>
      </c>
      <c r="H2587">
        <v>11307861</v>
      </c>
      <c r="I2587">
        <v>202312</v>
      </c>
      <c r="J2587" s="331">
        <v>45280</v>
      </c>
      <c r="K2587">
        <v>137726</v>
      </c>
      <c r="L2587" t="s">
        <v>4150</v>
      </c>
      <c r="M2587">
        <v>140272</v>
      </c>
      <c r="N2587" t="s">
        <v>4393</v>
      </c>
      <c r="P2587" t="s">
        <v>4816</v>
      </c>
      <c r="Q2587" t="s">
        <v>4817</v>
      </c>
      <c r="R2587" t="s">
        <v>4005</v>
      </c>
      <c r="S2587">
        <v>3001717</v>
      </c>
      <c r="T2587" t="s">
        <v>180</v>
      </c>
      <c r="V2587" t="s">
        <v>7678</v>
      </c>
      <c r="W2587" t="s">
        <v>3988</v>
      </c>
      <c r="X2587" s="328">
        <v>7983</v>
      </c>
      <c r="Y2587" s="328">
        <v>2</v>
      </c>
      <c r="Z2587" s="328">
        <v>21.31</v>
      </c>
      <c r="AA2587" s="328">
        <v>7983</v>
      </c>
      <c r="AB2587">
        <v>0</v>
      </c>
      <c r="AC2587" s="331">
        <v>45296.943554317128</v>
      </c>
      <c r="AD2587" s="390">
        <v>1</v>
      </c>
      <c r="AE2587" s="330">
        <f>IF(W2587="COP",(X2587*AD2587),IF(W2587="NOK",((Z2587*AD2587)*Tasas!$H$45),IF('GL MEN'!W2587="EUR",(('GL MEN'!Z2587*'GL MEN'!AD2587)*Tasas!$H$45),IF('GL MEN'!W2587="USD",(('GL MEN'!Z2587*'GL MEN'!AD2587)*Tasas!$H$45),0))))</f>
        <v>7983</v>
      </c>
      <c r="AF2587" s="319" t="s">
        <v>3875</v>
      </c>
      <c r="AG2587" s="319">
        <v>5</v>
      </c>
      <c r="AH2587" s="319" t="str">
        <f t="shared" si="80"/>
        <v>6</v>
      </c>
      <c r="AI2587" s="319" t="str">
        <f t="shared" si="81"/>
        <v>URR</v>
      </c>
    </row>
    <row r="2588" spans="1:35" x14ac:dyDescent="0.25">
      <c r="A2588">
        <v>2587</v>
      </c>
      <c r="B2588" t="s">
        <v>3811</v>
      </c>
      <c r="C2588" t="s">
        <v>4266</v>
      </c>
      <c r="D2588" t="s">
        <v>4669</v>
      </c>
      <c r="E2588" t="s">
        <v>4765</v>
      </c>
      <c r="F2588" t="s">
        <v>4556</v>
      </c>
      <c r="G2588" t="s">
        <v>4557</v>
      </c>
      <c r="H2588">
        <v>16300525</v>
      </c>
      <c r="I2588">
        <v>202312</v>
      </c>
      <c r="J2588" s="331">
        <v>45274</v>
      </c>
      <c r="K2588">
        <v>130437</v>
      </c>
      <c r="L2588" t="s">
        <v>4150</v>
      </c>
      <c r="M2588">
        <v>140631</v>
      </c>
      <c r="N2588" t="s">
        <v>5473</v>
      </c>
      <c r="P2588" t="s">
        <v>4924</v>
      </c>
      <c r="Q2588" t="s">
        <v>4925</v>
      </c>
      <c r="R2588" t="s">
        <v>4008</v>
      </c>
      <c r="S2588">
        <v>3001812</v>
      </c>
      <c r="T2588" t="s">
        <v>180</v>
      </c>
      <c r="V2588" t="s">
        <v>7679</v>
      </c>
      <c r="W2588" t="s">
        <v>3988</v>
      </c>
      <c r="X2588" s="328">
        <v>88350</v>
      </c>
      <c r="Y2588" s="328">
        <v>22.09</v>
      </c>
      <c r="Z2588" s="328">
        <v>235.88</v>
      </c>
      <c r="AA2588" s="328">
        <v>88350</v>
      </c>
      <c r="AB2588">
        <v>0</v>
      </c>
      <c r="AC2588" s="331">
        <v>45283.760786377316</v>
      </c>
      <c r="AD2588" s="390">
        <v>1</v>
      </c>
      <c r="AE2588" s="330">
        <f>IF(W2588="COP",(X2588*AD2588),IF(W2588="NOK",((Z2588*AD2588)*Tasas!$H$45),IF('GL MEN'!W2588="EUR",(('GL MEN'!Z2588*'GL MEN'!AD2588)*Tasas!$H$45),IF('GL MEN'!W2588="USD",(('GL MEN'!Z2588*'GL MEN'!AD2588)*Tasas!$H$45),0))))</f>
        <v>88350</v>
      </c>
      <c r="AF2588" s="319" t="s">
        <v>3875</v>
      </c>
      <c r="AG2588" s="319">
        <v>5</v>
      </c>
      <c r="AH2588" s="319" t="str">
        <f t="shared" si="80"/>
        <v>3</v>
      </c>
      <c r="AI2588" s="319" t="str">
        <f t="shared" si="81"/>
        <v>NE</v>
      </c>
    </row>
    <row r="2589" spans="1:35" x14ac:dyDescent="0.25">
      <c r="A2589">
        <v>2588</v>
      </c>
      <c r="B2589" t="s">
        <v>3811</v>
      </c>
      <c r="C2589" t="s">
        <v>4266</v>
      </c>
      <c r="D2589" t="s">
        <v>4669</v>
      </c>
      <c r="E2589" t="s">
        <v>4765</v>
      </c>
      <c r="F2589" t="s">
        <v>4556</v>
      </c>
      <c r="G2589" t="s">
        <v>4557</v>
      </c>
      <c r="H2589">
        <v>16300529</v>
      </c>
      <c r="I2589">
        <v>202312</v>
      </c>
      <c r="J2589" s="331">
        <v>45274</v>
      </c>
      <c r="K2589">
        <v>130437</v>
      </c>
      <c r="L2589" t="s">
        <v>4150</v>
      </c>
      <c r="M2589">
        <v>140631</v>
      </c>
      <c r="N2589" t="s">
        <v>5473</v>
      </c>
      <c r="P2589" t="s">
        <v>4924</v>
      </c>
      <c r="Q2589" t="s">
        <v>4925</v>
      </c>
      <c r="R2589" t="s">
        <v>4008</v>
      </c>
      <c r="S2589">
        <v>3001812</v>
      </c>
      <c r="T2589" t="s">
        <v>180</v>
      </c>
      <c r="V2589" t="s">
        <v>7680</v>
      </c>
      <c r="W2589" t="s">
        <v>3988</v>
      </c>
      <c r="X2589" s="328">
        <v>88350</v>
      </c>
      <c r="Y2589" s="328">
        <v>22.09</v>
      </c>
      <c r="Z2589" s="328">
        <v>235.88</v>
      </c>
      <c r="AA2589" s="328">
        <v>88350</v>
      </c>
      <c r="AB2589">
        <v>0</v>
      </c>
      <c r="AC2589" s="331">
        <v>45283.780771724538</v>
      </c>
      <c r="AD2589" s="390">
        <v>1</v>
      </c>
      <c r="AE2589" s="330">
        <f>IF(W2589="COP",(X2589*AD2589),IF(W2589="NOK",((Z2589*AD2589)*Tasas!$H$45),IF('GL MEN'!W2589="EUR",(('GL MEN'!Z2589*'GL MEN'!AD2589)*Tasas!$H$45),IF('GL MEN'!W2589="USD",(('GL MEN'!Z2589*'GL MEN'!AD2589)*Tasas!$H$45),0))))</f>
        <v>88350</v>
      </c>
      <c r="AF2589" s="319" t="s">
        <v>3875</v>
      </c>
      <c r="AG2589" s="319">
        <v>5</v>
      </c>
      <c r="AH2589" s="319" t="str">
        <f t="shared" si="80"/>
        <v>3</v>
      </c>
      <c r="AI2589" s="319" t="str">
        <f t="shared" si="81"/>
        <v>NE</v>
      </c>
    </row>
    <row r="2590" spans="1:35" x14ac:dyDescent="0.25">
      <c r="A2590">
        <v>2589</v>
      </c>
      <c r="B2590" t="s">
        <v>3811</v>
      </c>
      <c r="C2590" t="s">
        <v>4266</v>
      </c>
      <c r="D2590" t="s">
        <v>4669</v>
      </c>
      <c r="E2590" t="s">
        <v>4885</v>
      </c>
      <c r="F2590" t="s">
        <v>4059</v>
      </c>
      <c r="G2590" t="s">
        <v>5536</v>
      </c>
      <c r="H2590">
        <v>4301126</v>
      </c>
      <c r="I2590">
        <v>202312</v>
      </c>
      <c r="J2590" s="331">
        <v>45275</v>
      </c>
      <c r="K2590" t="s">
        <v>4558</v>
      </c>
      <c r="L2590" t="s">
        <v>4150</v>
      </c>
      <c r="M2590">
        <v>130895</v>
      </c>
      <c r="N2590" t="s">
        <v>7681</v>
      </c>
      <c r="P2590" t="s">
        <v>7682</v>
      </c>
      <c r="Q2590" t="s">
        <v>7683</v>
      </c>
      <c r="R2590" t="s">
        <v>3997</v>
      </c>
      <c r="S2590">
        <v>3002762</v>
      </c>
      <c r="T2590" t="s">
        <v>180</v>
      </c>
      <c r="V2590" t="s">
        <v>7684</v>
      </c>
      <c r="W2590" t="s">
        <v>3988</v>
      </c>
      <c r="X2590" s="328">
        <v>9400</v>
      </c>
      <c r="Y2590" s="328">
        <v>2.35</v>
      </c>
      <c r="Z2590" s="328">
        <v>25.1</v>
      </c>
      <c r="AA2590" s="328">
        <v>9400</v>
      </c>
      <c r="AB2590">
        <v>0</v>
      </c>
      <c r="AC2590" s="331">
        <v>45293.704960266201</v>
      </c>
      <c r="AD2590" s="390">
        <v>1</v>
      </c>
      <c r="AE2590" s="330">
        <f>IF(W2590="COP",(X2590*AD2590),IF(W2590="NOK",((Z2590*AD2590)*Tasas!$H$45),IF('GL MEN'!W2590="EUR",(('GL MEN'!Z2590*'GL MEN'!AD2590)*Tasas!$H$45),IF('GL MEN'!W2590="USD",(('GL MEN'!Z2590*'GL MEN'!AD2590)*Tasas!$H$45),0))))</f>
        <v>9400</v>
      </c>
      <c r="AF2590" s="319" t="s">
        <v>3902</v>
      </c>
      <c r="AG2590" s="319">
        <v>5</v>
      </c>
      <c r="AH2590" s="319" t="str">
        <f t="shared" si="80"/>
        <v>3</v>
      </c>
      <c r="AI2590" s="319" t="str">
        <f t="shared" si="81"/>
        <v>NE</v>
      </c>
    </row>
    <row r="2591" spans="1:35" x14ac:dyDescent="0.25">
      <c r="A2591">
        <v>2590</v>
      </c>
      <c r="B2591" t="s">
        <v>3811</v>
      </c>
      <c r="C2591" t="s">
        <v>4266</v>
      </c>
      <c r="D2591" t="s">
        <v>4669</v>
      </c>
      <c r="E2591" t="s">
        <v>4885</v>
      </c>
      <c r="F2591" t="s">
        <v>4059</v>
      </c>
      <c r="G2591" t="s">
        <v>5536</v>
      </c>
      <c r="H2591">
        <v>4301126</v>
      </c>
      <c r="I2591">
        <v>202312</v>
      </c>
      <c r="J2591" s="331">
        <v>45275</v>
      </c>
      <c r="K2591" t="s">
        <v>4558</v>
      </c>
      <c r="L2591" t="s">
        <v>4150</v>
      </c>
      <c r="M2591">
        <v>130895</v>
      </c>
      <c r="N2591" t="s">
        <v>7681</v>
      </c>
      <c r="P2591" t="s">
        <v>7682</v>
      </c>
      <c r="Q2591" t="s">
        <v>7683</v>
      </c>
      <c r="R2591" t="s">
        <v>3997</v>
      </c>
      <c r="S2591">
        <v>3002762</v>
      </c>
      <c r="T2591" t="s">
        <v>180</v>
      </c>
      <c r="V2591" t="s">
        <v>7685</v>
      </c>
      <c r="W2591" t="s">
        <v>3988</v>
      </c>
      <c r="X2591" s="328">
        <v>8700</v>
      </c>
      <c r="Y2591" s="328">
        <v>2.1800000000000002</v>
      </c>
      <c r="Z2591" s="328">
        <v>23.23</v>
      </c>
      <c r="AA2591" s="328">
        <v>8700</v>
      </c>
      <c r="AB2591">
        <v>0</v>
      </c>
      <c r="AC2591" s="331">
        <v>45293.704960266201</v>
      </c>
      <c r="AD2591" s="390">
        <v>1</v>
      </c>
      <c r="AE2591" s="330">
        <f>IF(W2591="COP",(X2591*AD2591),IF(W2591="NOK",((Z2591*AD2591)*Tasas!$H$45),IF('GL MEN'!W2591="EUR",(('GL MEN'!Z2591*'GL MEN'!AD2591)*Tasas!$H$45),IF('GL MEN'!W2591="USD",(('GL MEN'!Z2591*'GL MEN'!AD2591)*Tasas!$H$45),0))))</f>
        <v>8700</v>
      </c>
      <c r="AF2591" s="319" t="s">
        <v>3902</v>
      </c>
      <c r="AG2591" s="319">
        <v>5</v>
      </c>
      <c r="AH2591" s="319" t="str">
        <f t="shared" si="80"/>
        <v>3</v>
      </c>
      <c r="AI2591" s="319" t="str">
        <f t="shared" si="81"/>
        <v>NE</v>
      </c>
    </row>
    <row r="2592" spans="1:35" x14ac:dyDescent="0.25">
      <c r="A2592">
        <v>2591</v>
      </c>
      <c r="B2592" t="s">
        <v>3811</v>
      </c>
      <c r="C2592" t="s">
        <v>4266</v>
      </c>
      <c r="D2592" t="s">
        <v>4669</v>
      </c>
      <c r="E2592" t="s">
        <v>4885</v>
      </c>
      <c r="F2592" t="s">
        <v>4059</v>
      </c>
      <c r="G2592" t="s">
        <v>5536</v>
      </c>
      <c r="H2592">
        <v>4301126</v>
      </c>
      <c r="I2592">
        <v>202312</v>
      </c>
      <c r="J2592" s="331">
        <v>45275</v>
      </c>
      <c r="K2592" t="s">
        <v>4558</v>
      </c>
      <c r="L2592" t="s">
        <v>4150</v>
      </c>
      <c r="M2592">
        <v>130895</v>
      </c>
      <c r="N2592" t="s">
        <v>7681</v>
      </c>
      <c r="P2592" t="s">
        <v>7682</v>
      </c>
      <c r="Q2592" t="s">
        <v>7683</v>
      </c>
      <c r="R2592" t="s">
        <v>3997</v>
      </c>
      <c r="S2592">
        <v>3002762</v>
      </c>
      <c r="T2592" t="s">
        <v>180</v>
      </c>
      <c r="V2592" t="s">
        <v>7686</v>
      </c>
      <c r="W2592" t="s">
        <v>3988</v>
      </c>
      <c r="X2592" s="328">
        <v>9000</v>
      </c>
      <c r="Y2592" s="328">
        <v>2.25</v>
      </c>
      <c r="Z2592" s="328">
        <v>24.03</v>
      </c>
      <c r="AA2592" s="328">
        <v>9000</v>
      </c>
      <c r="AB2592">
        <v>0</v>
      </c>
      <c r="AC2592" s="331">
        <v>45293.704960266201</v>
      </c>
      <c r="AD2592" s="390">
        <v>1</v>
      </c>
      <c r="AE2592" s="330">
        <f>IF(W2592="COP",(X2592*AD2592),IF(W2592="NOK",((Z2592*AD2592)*Tasas!$H$45),IF('GL MEN'!W2592="EUR",(('GL MEN'!Z2592*'GL MEN'!AD2592)*Tasas!$H$45),IF('GL MEN'!W2592="USD",(('GL MEN'!Z2592*'GL MEN'!AD2592)*Tasas!$H$45),0))))</f>
        <v>9000</v>
      </c>
      <c r="AF2592" s="319" t="s">
        <v>3902</v>
      </c>
      <c r="AG2592" s="319">
        <v>5</v>
      </c>
      <c r="AH2592" s="319" t="str">
        <f t="shared" si="80"/>
        <v>3</v>
      </c>
      <c r="AI2592" s="319" t="str">
        <f t="shared" si="81"/>
        <v>NE</v>
      </c>
    </row>
    <row r="2593" spans="1:35" x14ac:dyDescent="0.25">
      <c r="A2593">
        <v>2592</v>
      </c>
      <c r="B2593" t="s">
        <v>3811</v>
      </c>
      <c r="C2593" t="s">
        <v>4266</v>
      </c>
      <c r="D2593" t="s">
        <v>4669</v>
      </c>
      <c r="E2593" t="s">
        <v>4885</v>
      </c>
      <c r="F2593" t="s">
        <v>4059</v>
      </c>
      <c r="G2593" t="s">
        <v>5536</v>
      </c>
      <c r="H2593">
        <v>4301126</v>
      </c>
      <c r="I2593">
        <v>202312</v>
      </c>
      <c r="J2593" s="331">
        <v>45275</v>
      </c>
      <c r="K2593" t="s">
        <v>4558</v>
      </c>
      <c r="L2593" t="s">
        <v>4150</v>
      </c>
      <c r="M2593">
        <v>130895</v>
      </c>
      <c r="N2593" t="s">
        <v>7681</v>
      </c>
      <c r="P2593" t="s">
        <v>7682</v>
      </c>
      <c r="Q2593" t="s">
        <v>7683</v>
      </c>
      <c r="R2593" t="s">
        <v>3997</v>
      </c>
      <c r="S2593">
        <v>3002762</v>
      </c>
      <c r="T2593" t="s">
        <v>180</v>
      </c>
      <c r="V2593" t="s">
        <v>7687</v>
      </c>
      <c r="W2593" t="s">
        <v>3988</v>
      </c>
      <c r="X2593" s="328">
        <v>9400</v>
      </c>
      <c r="Y2593" s="328">
        <v>2.35</v>
      </c>
      <c r="Z2593" s="328">
        <v>25.1</v>
      </c>
      <c r="AA2593" s="328">
        <v>9400</v>
      </c>
      <c r="AB2593">
        <v>0</v>
      </c>
      <c r="AC2593" s="331">
        <v>45293.704960451389</v>
      </c>
      <c r="AD2593" s="390">
        <v>1</v>
      </c>
      <c r="AE2593" s="330">
        <f>IF(W2593="COP",(X2593*AD2593),IF(W2593="NOK",((Z2593*AD2593)*Tasas!$H$45),IF('GL MEN'!W2593="EUR",(('GL MEN'!Z2593*'GL MEN'!AD2593)*Tasas!$H$45),IF('GL MEN'!W2593="USD",(('GL MEN'!Z2593*'GL MEN'!AD2593)*Tasas!$H$45),0))))</f>
        <v>9400</v>
      </c>
      <c r="AF2593" s="319" t="s">
        <v>3902</v>
      </c>
      <c r="AG2593" s="319">
        <v>5</v>
      </c>
      <c r="AH2593" s="319" t="str">
        <f t="shared" si="80"/>
        <v>3</v>
      </c>
      <c r="AI2593" s="319" t="str">
        <f t="shared" si="81"/>
        <v>NE</v>
      </c>
    </row>
    <row r="2594" spans="1:35" x14ac:dyDescent="0.25">
      <c r="A2594">
        <v>2593</v>
      </c>
      <c r="B2594" t="s">
        <v>3811</v>
      </c>
      <c r="C2594" t="s">
        <v>4266</v>
      </c>
      <c r="D2594" t="s">
        <v>4669</v>
      </c>
      <c r="E2594" t="s">
        <v>4885</v>
      </c>
      <c r="F2594" t="s">
        <v>4059</v>
      </c>
      <c r="G2594" t="s">
        <v>5536</v>
      </c>
      <c r="H2594">
        <v>4301126</v>
      </c>
      <c r="I2594">
        <v>202312</v>
      </c>
      <c r="J2594" s="331">
        <v>45275</v>
      </c>
      <c r="K2594" t="s">
        <v>4558</v>
      </c>
      <c r="L2594" t="s">
        <v>4150</v>
      </c>
      <c r="M2594">
        <v>130895</v>
      </c>
      <c r="N2594" t="s">
        <v>7681</v>
      </c>
      <c r="P2594" t="s">
        <v>7682</v>
      </c>
      <c r="Q2594" t="s">
        <v>7683</v>
      </c>
      <c r="R2594" t="s">
        <v>3997</v>
      </c>
      <c r="S2594">
        <v>3002762</v>
      </c>
      <c r="T2594" t="s">
        <v>180</v>
      </c>
      <c r="V2594" t="s">
        <v>7688</v>
      </c>
      <c r="W2594" t="s">
        <v>3988</v>
      </c>
      <c r="X2594" s="328">
        <v>9000</v>
      </c>
      <c r="Y2594" s="328">
        <v>2.25</v>
      </c>
      <c r="Z2594" s="328">
        <v>24.03</v>
      </c>
      <c r="AA2594" s="328">
        <v>9000</v>
      </c>
      <c r="AB2594">
        <v>0</v>
      </c>
      <c r="AC2594" s="331">
        <v>45293.704960451389</v>
      </c>
      <c r="AD2594" s="390">
        <v>1</v>
      </c>
      <c r="AE2594" s="330">
        <f>IF(W2594="COP",(X2594*AD2594),IF(W2594="NOK",((Z2594*AD2594)*Tasas!$H$45),IF('GL MEN'!W2594="EUR",(('GL MEN'!Z2594*'GL MEN'!AD2594)*Tasas!$H$45),IF('GL MEN'!W2594="USD",(('GL MEN'!Z2594*'GL MEN'!AD2594)*Tasas!$H$45),0))))</f>
        <v>9000</v>
      </c>
      <c r="AF2594" s="319" t="s">
        <v>3902</v>
      </c>
      <c r="AG2594" s="319">
        <v>5</v>
      </c>
      <c r="AH2594" s="319" t="str">
        <f t="shared" si="80"/>
        <v>3</v>
      </c>
      <c r="AI2594" s="319" t="str">
        <f t="shared" si="81"/>
        <v>NE</v>
      </c>
    </row>
    <row r="2595" spans="1:35" x14ac:dyDescent="0.25">
      <c r="A2595">
        <v>2594</v>
      </c>
      <c r="B2595" t="s">
        <v>3811</v>
      </c>
      <c r="C2595" t="s">
        <v>4266</v>
      </c>
      <c r="D2595" t="s">
        <v>4669</v>
      </c>
      <c r="E2595" t="s">
        <v>4885</v>
      </c>
      <c r="F2595" t="s">
        <v>4059</v>
      </c>
      <c r="G2595" t="s">
        <v>5536</v>
      </c>
      <c r="H2595">
        <v>4301126</v>
      </c>
      <c r="I2595">
        <v>202312</v>
      </c>
      <c r="J2595" s="331">
        <v>45275</v>
      </c>
      <c r="K2595" t="s">
        <v>4558</v>
      </c>
      <c r="L2595" t="s">
        <v>4150</v>
      </c>
      <c r="M2595">
        <v>130895</v>
      </c>
      <c r="N2595" t="s">
        <v>7681</v>
      </c>
      <c r="P2595" t="s">
        <v>7682</v>
      </c>
      <c r="Q2595" t="s">
        <v>7683</v>
      </c>
      <c r="R2595" t="s">
        <v>3997</v>
      </c>
      <c r="S2595">
        <v>3002762</v>
      </c>
      <c r="T2595" t="s">
        <v>180</v>
      </c>
      <c r="V2595" t="s">
        <v>7689</v>
      </c>
      <c r="W2595" t="s">
        <v>3988</v>
      </c>
      <c r="X2595" s="328">
        <v>8700</v>
      </c>
      <c r="Y2595" s="328">
        <v>2.1800000000000002</v>
      </c>
      <c r="Z2595" s="328">
        <v>23.23</v>
      </c>
      <c r="AA2595" s="328">
        <v>8700</v>
      </c>
      <c r="AB2595">
        <v>0</v>
      </c>
      <c r="AC2595" s="331">
        <v>45293.704960451389</v>
      </c>
      <c r="AD2595" s="390">
        <v>1</v>
      </c>
      <c r="AE2595" s="330">
        <f>IF(W2595="COP",(X2595*AD2595),IF(W2595="NOK",((Z2595*AD2595)*Tasas!$H$45),IF('GL MEN'!W2595="EUR",(('GL MEN'!Z2595*'GL MEN'!AD2595)*Tasas!$H$45),IF('GL MEN'!W2595="USD",(('GL MEN'!Z2595*'GL MEN'!AD2595)*Tasas!$H$45),0))))</f>
        <v>8700</v>
      </c>
      <c r="AF2595" s="319" t="s">
        <v>3902</v>
      </c>
      <c r="AG2595" s="319">
        <v>5</v>
      </c>
      <c r="AH2595" s="319" t="str">
        <f t="shared" si="80"/>
        <v>3</v>
      </c>
      <c r="AI2595" s="319" t="str">
        <f t="shared" si="81"/>
        <v>NE</v>
      </c>
    </row>
    <row r="2596" spans="1:35" x14ac:dyDescent="0.25">
      <c r="A2596">
        <v>2595</v>
      </c>
      <c r="B2596" t="s">
        <v>3811</v>
      </c>
      <c r="C2596" t="s">
        <v>4266</v>
      </c>
      <c r="D2596" t="s">
        <v>4669</v>
      </c>
      <c r="E2596" t="s">
        <v>4885</v>
      </c>
      <c r="F2596" t="s">
        <v>4059</v>
      </c>
      <c r="G2596" t="s">
        <v>5536</v>
      </c>
      <c r="H2596">
        <v>4301128</v>
      </c>
      <c r="I2596">
        <v>202312</v>
      </c>
      <c r="J2596" s="331">
        <v>45279</v>
      </c>
      <c r="K2596" t="s">
        <v>4558</v>
      </c>
      <c r="L2596" t="s">
        <v>4150</v>
      </c>
      <c r="M2596">
        <v>124655</v>
      </c>
      <c r="N2596" t="s">
        <v>6540</v>
      </c>
      <c r="P2596" t="s">
        <v>5834</v>
      </c>
      <c r="Q2596" t="s">
        <v>5835</v>
      </c>
      <c r="R2596" t="s">
        <v>4008</v>
      </c>
      <c r="S2596">
        <v>3001812</v>
      </c>
      <c r="T2596" t="s">
        <v>180</v>
      </c>
      <c r="V2596" t="s">
        <v>7690</v>
      </c>
      <c r="W2596" t="s">
        <v>3988</v>
      </c>
      <c r="X2596" s="328">
        <v>10600</v>
      </c>
      <c r="Y2596" s="328">
        <v>2.65</v>
      </c>
      <c r="Z2596" s="328">
        <v>28.3</v>
      </c>
      <c r="AA2596" s="328">
        <v>10600</v>
      </c>
      <c r="AB2596">
        <v>0</v>
      </c>
      <c r="AC2596" s="331">
        <v>45293.752319178238</v>
      </c>
      <c r="AD2596" s="390">
        <v>1</v>
      </c>
      <c r="AE2596" s="330">
        <f>IF(W2596="COP",(X2596*AD2596),IF(W2596="NOK",((Z2596*AD2596)*Tasas!$H$45),IF('GL MEN'!W2596="EUR",(('GL MEN'!Z2596*'GL MEN'!AD2596)*Tasas!$H$45),IF('GL MEN'!W2596="USD",(('GL MEN'!Z2596*'GL MEN'!AD2596)*Tasas!$H$45),0))))</f>
        <v>10600</v>
      </c>
      <c r="AF2596" s="319" t="s">
        <v>3875</v>
      </c>
      <c r="AG2596" s="319">
        <v>5</v>
      </c>
      <c r="AH2596" s="319" t="str">
        <f t="shared" si="80"/>
        <v>3</v>
      </c>
      <c r="AI2596" s="319" t="str">
        <f t="shared" si="81"/>
        <v>NE</v>
      </c>
    </row>
    <row r="2597" spans="1:35" x14ac:dyDescent="0.25">
      <c r="A2597">
        <v>2596</v>
      </c>
      <c r="B2597" t="s">
        <v>3811</v>
      </c>
      <c r="C2597" t="s">
        <v>4266</v>
      </c>
      <c r="D2597" t="s">
        <v>4669</v>
      </c>
      <c r="E2597" t="s">
        <v>4885</v>
      </c>
      <c r="F2597" t="s">
        <v>4059</v>
      </c>
      <c r="G2597" t="s">
        <v>5536</v>
      </c>
      <c r="H2597">
        <v>4301128</v>
      </c>
      <c r="I2597">
        <v>202312</v>
      </c>
      <c r="J2597" s="331">
        <v>45279</v>
      </c>
      <c r="K2597" t="s">
        <v>4558</v>
      </c>
      <c r="L2597" t="s">
        <v>4150</v>
      </c>
      <c r="M2597">
        <v>124655</v>
      </c>
      <c r="N2597" t="s">
        <v>6540</v>
      </c>
      <c r="P2597" t="s">
        <v>5834</v>
      </c>
      <c r="Q2597" t="s">
        <v>5835</v>
      </c>
      <c r="R2597" t="s">
        <v>4008</v>
      </c>
      <c r="S2597">
        <v>3001812</v>
      </c>
      <c r="T2597" t="s">
        <v>180</v>
      </c>
      <c r="V2597" t="s">
        <v>7691</v>
      </c>
      <c r="W2597" t="s">
        <v>3988</v>
      </c>
      <c r="X2597" s="328">
        <v>10600</v>
      </c>
      <c r="Y2597" s="328">
        <v>2.65</v>
      </c>
      <c r="Z2597" s="328">
        <v>28.3</v>
      </c>
      <c r="AA2597" s="328">
        <v>10600</v>
      </c>
      <c r="AB2597">
        <v>0</v>
      </c>
      <c r="AC2597" s="331">
        <v>45293.752319178238</v>
      </c>
      <c r="AD2597" s="390">
        <v>1</v>
      </c>
      <c r="AE2597" s="330">
        <f>IF(W2597="COP",(X2597*AD2597),IF(W2597="NOK",((Z2597*AD2597)*Tasas!$H$45),IF('GL MEN'!W2597="EUR",(('GL MEN'!Z2597*'GL MEN'!AD2597)*Tasas!$H$45),IF('GL MEN'!W2597="USD",(('GL MEN'!Z2597*'GL MEN'!AD2597)*Tasas!$H$45),0))))</f>
        <v>10600</v>
      </c>
      <c r="AF2597" s="319" t="s">
        <v>3875</v>
      </c>
      <c r="AG2597" s="319">
        <v>5</v>
      </c>
      <c r="AH2597" s="319" t="str">
        <f t="shared" si="80"/>
        <v>3</v>
      </c>
      <c r="AI2597" s="319" t="str">
        <f t="shared" si="81"/>
        <v>NE</v>
      </c>
    </row>
    <row r="2598" spans="1:35" x14ac:dyDescent="0.25">
      <c r="A2598">
        <v>2597</v>
      </c>
      <c r="B2598" t="s">
        <v>3811</v>
      </c>
      <c r="C2598" t="s">
        <v>4266</v>
      </c>
      <c r="D2598" t="s">
        <v>4669</v>
      </c>
      <c r="E2598" t="s">
        <v>4885</v>
      </c>
      <c r="F2598" t="s">
        <v>4556</v>
      </c>
      <c r="G2598" t="s">
        <v>4557</v>
      </c>
      <c r="H2598">
        <v>16300533</v>
      </c>
      <c r="I2598">
        <v>202312</v>
      </c>
      <c r="J2598" s="331">
        <v>45280</v>
      </c>
      <c r="K2598">
        <v>130437</v>
      </c>
      <c r="L2598" t="s">
        <v>4150</v>
      </c>
      <c r="M2598">
        <v>139077</v>
      </c>
      <c r="N2598" t="s">
        <v>4942</v>
      </c>
      <c r="P2598" t="s">
        <v>4889</v>
      </c>
      <c r="Q2598" t="s">
        <v>4890</v>
      </c>
      <c r="R2598" t="s">
        <v>4008</v>
      </c>
      <c r="S2598">
        <v>3001812</v>
      </c>
      <c r="T2598" t="s">
        <v>180</v>
      </c>
      <c r="V2598" t="s">
        <v>7692</v>
      </c>
      <c r="W2598" t="s">
        <v>3988</v>
      </c>
      <c r="X2598" s="328">
        <v>10600</v>
      </c>
      <c r="Y2598" s="328">
        <v>2.65</v>
      </c>
      <c r="Z2598" s="328">
        <v>28.3</v>
      </c>
      <c r="AA2598" s="328">
        <v>10600</v>
      </c>
      <c r="AB2598">
        <v>0</v>
      </c>
      <c r="AC2598" s="331">
        <v>45283.838332175925</v>
      </c>
      <c r="AD2598" s="390">
        <v>1</v>
      </c>
      <c r="AE2598" s="330">
        <f>IF(W2598="COP",(X2598*AD2598),IF(W2598="NOK",((Z2598*AD2598)*Tasas!$H$45),IF('GL MEN'!W2598="EUR",(('GL MEN'!Z2598*'GL MEN'!AD2598)*Tasas!$H$45),IF('GL MEN'!W2598="USD",(('GL MEN'!Z2598*'GL MEN'!AD2598)*Tasas!$H$45),0))))</f>
        <v>10600</v>
      </c>
      <c r="AF2598" s="319" t="s">
        <v>3875</v>
      </c>
      <c r="AG2598" s="319">
        <v>5</v>
      </c>
      <c r="AH2598" s="319" t="str">
        <f t="shared" si="80"/>
        <v>3</v>
      </c>
      <c r="AI2598" s="319" t="str">
        <f t="shared" si="81"/>
        <v>NE</v>
      </c>
    </row>
    <row r="2599" spans="1:35" x14ac:dyDescent="0.25">
      <c r="A2599">
        <v>2598</v>
      </c>
      <c r="B2599" t="s">
        <v>3811</v>
      </c>
      <c r="C2599" t="s">
        <v>4266</v>
      </c>
      <c r="D2599" t="s">
        <v>4669</v>
      </c>
      <c r="E2599" t="s">
        <v>4885</v>
      </c>
      <c r="F2599" t="s">
        <v>4556</v>
      </c>
      <c r="G2599" t="s">
        <v>4557</v>
      </c>
      <c r="H2599">
        <v>16300533</v>
      </c>
      <c r="I2599">
        <v>202312</v>
      </c>
      <c r="J2599" s="331">
        <v>45280</v>
      </c>
      <c r="K2599">
        <v>130437</v>
      </c>
      <c r="L2599" t="s">
        <v>4150</v>
      </c>
      <c r="M2599">
        <v>139077</v>
      </c>
      <c r="N2599" t="s">
        <v>4942</v>
      </c>
      <c r="P2599" t="s">
        <v>4889</v>
      </c>
      <c r="Q2599" t="s">
        <v>4890</v>
      </c>
      <c r="R2599" t="s">
        <v>4008</v>
      </c>
      <c r="S2599">
        <v>3001812</v>
      </c>
      <c r="T2599" t="s">
        <v>180</v>
      </c>
      <c r="V2599" t="s">
        <v>7693</v>
      </c>
      <c r="W2599" t="s">
        <v>3988</v>
      </c>
      <c r="X2599" s="328">
        <v>10600</v>
      </c>
      <c r="Y2599" s="328">
        <v>2.65</v>
      </c>
      <c r="Z2599" s="328">
        <v>28.3</v>
      </c>
      <c r="AA2599" s="328">
        <v>10600</v>
      </c>
      <c r="AB2599">
        <v>0</v>
      </c>
      <c r="AC2599" s="331">
        <v>45283.838332326392</v>
      </c>
      <c r="AD2599" s="390">
        <v>1</v>
      </c>
      <c r="AE2599" s="330">
        <f>IF(W2599="COP",(X2599*AD2599),IF(W2599="NOK",((Z2599*AD2599)*Tasas!$H$45),IF('GL MEN'!W2599="EUR",(('GL MEN'!Z2599*'GL MEN'!AD2599)*Tasas!$H$45),IF('GL MEN'!W2599="USD",(('GL MEN'!Z2599*'GL MEN'!AD2599)*Tasas!$H$45),0))))</f>
        <v>10600</v>
      </c>
      <c r="AF2599" s="319" t="s">
        <v>3875</v>
      </c>
      <c r="AG2599" s="319">
        <v>5</v>
      </c>
      <c r="AH2599" s="319" t="str">
        <f t="shared" si="80"/>
        <v>3</v>
      </c>
      <c r="AI2599" s="319" t="str">
        <f t="shared" si="81"/>
        <v>NE</v>
      </c>
    </row>
    <row r="2600" spans="1:35" x14ac:dyDescent="0.25">
      <c r="A2600">
        <v>2599</v>
      </c>
      <c r="B2600" t="s">
        <v>3811</v>
      </c>
      <c r="C2600" t="s">
        <v>5334</v>
      </c>
      <c r="D2600" t="s">
        <v>4669</v>
      </c>
      <c r="E2600" t="s">
        <v>6555</v>
      </c>
      <c r="F2600" t="s">
        <v>4562</v>
      </c>
      <c r="G2600" t="s">
        <v>4563</v>
      </c>
      <c r="H2600">
        <v>1304523</v>
      </c>
      <c r="I2600">
        <v>202312</v>
      </c>
      <c r="J2600" s="331">
        <v>45290</v>
      </c>
      <c r="K2600" t="s">
        <v>5377</v>
      </c>
      <c r="L2600" t="s">
        <v>4150</v>
      </c>
      <c r="N2600" t="s">
        <v>180</v>
      </c>
      <c r="P2600" t="s">
        <v>180</v>
      </c>
      <c r="Q2600" t="s">
        <v>180</v>
      </c>
      <c r="R2600" t="s">
        <v>3997</v>
      </c>
      <c r="S2600">
        <v>3002764</v>
      </c>
      <c r="T2600" t="s">
        <v>180</v>
      </c>
      <c r="V2600" t="s">
        <v>7694</v>
      </c>
      <c r="W2600" t="s">
        <v>3988</v>
      </c>
      <c r="X2600" s="328">
        <v>-1080</v>
      </c>
      <c r="Y2600" s="328">
        <v>-0.27</v>
      </c>
      <c r="Z2600" s="328">
        <v>-2.96</v>
      </c>
      <c r="AA2600" s="328">
        <v>-1080</v>
      </c>
      <c r="AB2600">
        <v>0</v>
      </c>
      <c r="AC2600" s="331">
        <v>45295.742557754631</v>
      </c>
      <c r="AD2600" s="390">
        <v>1</v>
      </c>
      <c r="AE2600" s="330">
        <f>IF(W2600="COP",(X2600*AD2600),IF(W2600="NOK",((Z2600*AD2600)*Tasas!$H$45),IF('GL MEN'!W2600="EUR",(('GL MEN'!Z2600*'GL MEN'!AD2600)*Tasas!$H$45),IF('GL MEN'!W2600="USD",(('GL MEN'!Z2600*'GL MEN'!AD2600)*Tasas!$H$45),0))))</f>
        <v>-1080</v>
      </c>
      <c r="AF2600" s="319" t="s">
        <v>3902</v>
      </c>
      <c r="AG2600" s="319">
        <v>5</v>
      </c>
      <c r="AH2600" s="319" t="str">
        <f t="shared" si="80"/>
        <v>3</v>
      </c>
      <c r="AI2600" s="319" t="str">
        <f t="shared" si="81"/>
        <v>NE</v>
      </c>
    </row>
    <row r="2601" spans="1:35" x14ac:dyDescent="0.25">
      <c r="A2601">
        <v>2600</v>
      </c>
      <c r="B2601" t="s">
        <v>3811</v>
      </c>
      <c r="C2601" t="s">
        <v>5334</v>
      </c>
      <c r="D2601" t="s">
        <v>4669</v>
      </c>
      <c r="E2601" t="s">
        <v>6555</v>
      </c>
      <c r="F2601" t="s">
        <v>4562</v>
      </c>
      <c r="G2601" t="s">
        <v>4563</v>
      </c>
      <c r="H2601">
        <v>1304523</v>
      </c>
      <c r="I2601">
        <v>202312</v>
      </c>
      <c r="J2601" s="331">
        <v>45290</v>
      </c>
      <c r="K2601" t="s">
        <v>5377</v>
      </c>
      <c r="L2601" t="s">
        <v>4150</v>
      </c>
      <c r="N2601" t="s">
        <v>180</v>
      </c>
      <c r="P2601" t="s">
        <v>180</v>
      </c>
      <c r="Q2601" t="s">
        <v>180</v>
      </c>
      <c r="R2601" t="s">
        <v>3997</v>
      </c>
      <c r="S2601">
        <v>3002764</v>
      </c>
      <c r="T2601" t="s">
        <v>180</v>
      </c>
      <c r="V2601" t="s">
        <v>7695</v>
      </c>
      <c r="W2601" t="s">
        <v>3988</v>
      </c>
      <c r="X2601" s="328">
        <v>-800</v>
      </c>
      <c r="Y2601" s="328">
        <v>-0.2</v>
      </c>
      <c r="Z2601" s="328">
        <v>-2.19</v>
      </c>
      <c r="AA2601" s="328">
        <v>-800</v>
      </c>
      <c r="AB2601">
        <v>0</v>
      </c>
      <c r="AC2601" s="331">
        <v>45295.742557754631</v>
      </c>
      <c r="AD2601" s="390">
        <v>1</v>
      </c>
      <c r="AE2601" s="330">
        <f>IF(W2601="COP",(X2601*AD2601),IF(W2601="NOK",((Z2601*AD2601)*Tasas!$H$45),IF('GL MEN'!W2601="EUR",(('GL MEN'!Z2601*'GL MEN'!AD2601)*Tasas!$H$45),IF('GL MEN'!W2601="USD",(('GL MEN'!Z2601*'GL MEN'!AD2601)*Tasas!$H$45),0))))</f>
        <v>-800</v>
      </c>
      <c r="AF2601" s="319" t="s">
        <v>3902</v>
      </c>
      <c r="AG2601" s="319">
        <v>5</v>
      </c>
      <c r="AH2601" s="319" t="str">
        <f t="shared" si="80"/>
        <v>3</v>
      </c>
      <c r="AI2601" s="319" t="str">
        <f t="shared" si="81"/>
        <v>NE</v>
      </c>
    </row>
    <row r="2602" spans="1:35" x14ac:dyDescent="0.25">
      <c r="A2602">
        <v>2601</v>
      </c>
      <c r="B2602" t="s">
        <v>3811</v>
      </c>
      <c r="C2602" t="s">
        <v>5334</v>
      </c>
      <c r="D2602" t="s">
        <v>4669</v>
      </c>
      <c r="E2602" t="s">
        <v>6555</v>
      </c>
      <c r="F2602" t="s">
        <v>4562</v>
      </c>
      <c r="G2602" t="s">
        <v>4563</v>
      </c>
      <c r="H2602">
        <v>1304523</v>
      </c>
      <c r="I2602">
        <v>202312</v>
      </c>
      <c r="J2602" s="331">
        <v>45290</v>
      </c>
      <c r="K2602" t="s">
        <v>5377</v>
      </c>
      <c r="L2602" t="s">
        <v>4150</v>
      </c>
      <c r="N2602" t="s">
        <v>180</v>
      </c>
      <c r="P2602" t="s">
        <v>180</v>
      </c>
      <c r="Q2602" t="s">
        <v>180</v>
      </c>
      <c r="R2602" t="s">
        <v>3997</v>
      </c>
      <c r="S2602">
        <v>3002764</v>
      </c>
      <c r="T2602" t="s">
        <v>180</v>
      </c>
      <c r="V2602" t="s">
        <v>7696</v>
      </c>
      <c r="W2602" t="s">
        <v>3988</v>
      </c>
      <c r="X2602" s="328">
        <v>-760</v>
      </c>
      <c r="Y2602" s="328">
        <v>-0.19</v>
      </c>
      <c r="Z2602" s="328">
        <v>-2.08</v>
      </c>
      <c r="AA2602" s="328">
        <v>-760</v>
      </c>
      <c r="AB2602">
        <v>0</v>
      </c>
      <c r="AC2602" s="331">
        <v>45295.742557754631</v>
      </c>
      <c r="AD2602" s="390">
        <v>1</v>
      </c>
      <c r="AE2602" s="330">
        <f>IF(W2602="COP",(X2602*AD2602),IF(W2602="NOK",((Z2602*AD2602)*Tasas!$H$45),IF('GL MEN'!W2602="EUR",(('GL MEN'!Z2602*'GL MEN'!AD2602)*Tasas!$H$45),IF('GL MEN'!W2602="USD",(('GL MEN'!Z2602*'GL MEN'!AD2602)*Tasas!$H$45),0))))</f>
        <v>-760</v>
      </c>
      <c r="AF2602" s="319" t="s">
        <v>3902</v>
      </c>
      <c r="AG2602" s="319">
        <v>5</v>
      </c>
      <c r="AH2602" s="319" t="str">
        <f t="shared" si="80"/>
        <v>3</v>
      </c>
      <c r="AI2602" s="319" t="str">
        <f t="shared" si="81"/>
        <v>NE</v>
      </c>
    </row>
    <row r="2603" spans="1:35" x14ac:dyDescent="0.25">
      <c r="A2603">
        <v>2602</v>
      </c>
      <c r="B2603" t="s">
        <v>3811</v>
      </c>
      <c r="C2603" t="s">
        <v>5334</v>
      </c>
      <c r="D2603" t="s">
        <v>4669</v>
      </c>
      <c r="E2603" t="s">
        <v>6555</v>
      </c>
      <c r="F2603" t="s">
        <v>4562</v>
      </c>
      <c r="G2603" t="s">
        <v>4563</v>
      </c>
      <c r="H2603">
        <v>1304523</v>
      </c>
      <c r="I2603">
        <v>202312</v>
      </c>
      <c r="J2603" s="331">
        <v>45290</v>
      </c>
      <c r="K2603" t="s">
        <v>5377</v>
      </c>
      <c r="L2603" t="s">
        <v>4150</v>
      </c>
      <c r="N2603" t="s">
        <v>180</v>
      </c>
      <c r="P2603" t="s">
        <v>180</v>
      </c>
      <c r="Q2603" t="s">
        <v>180</v>
      </c>
      <c r="R2603" t="s">
        <v>3997</v>
      </c>
      <c r="S2603">
        <v>3002764</v>
      </c>
      <c r="T2603" t="s">
        <v>180</v>
      </c>
      <c r="V2603" t="s">
        <v>7697</v>
      </c>
      <c r="W2603" t="s">
        <v>3988</v>
      </c>
      <c r="X2603" s="328">
        <v>-4708</v>
      </c>
      <c r="Y2603" s="328">
        <v>-1.18</v>
      </c>
      <c r="Z2603" s="328">
        <v>-12.89</v>
      </c>
      <c r="AA2603" s="328">
        <v>-4708</v>
      </c>
      <c r="AB2603">
        <v>0</v>
      </c>
      <c r="AC2603" s="331">
        <v>45295.742557754631</v>
      </c>
      <c r="AD2603" s="390">
        <v>1</v>
      </c>
      <c r="AE2603" s="330">
        <f>IF(W2603="COP",(X2603*AD2603),IF(W2603="NOK",((Z2603*AD2603)*Tasas!$H$45),IF('GL MEN'!W2603="EUR",(('GL MEN'!Z2603*'GL MEN'!AD2603)*Tasas!$H$45),IF('GL MEN'!W2603="USD",(('GL MEN'!Z2603*'GL MEN'!AD2603)*Tasas!$H$45),0))))</f>
        <v>-4708</v>
      </c>
      <c r="AF2603" s="319" t="s">
        <v>3902</v>
      </c>
      <c r="AG2603" s="319">
        <v>5</v>
      </c>
      <c r="AH2603" s="319" t="str">
        <f t="shared" si="80"/>
        <v>3</v>
      </c>
      <c r="AI2603" s="319" t="str">
        <f t="shared" si="81"/>
        <v>NE</v>
      </c>
    </row>
    <row r="2604" spans="1:35" x14ac:dyDescent="0.25">
      <c r="A2604">
        <v>2603</v>
      </c>
      <c r="B2604" t="s">
        <v>3811</v>
      </c>
      <c r="C2604" t="s">
        <v>5334</v>
      </c>
      <c r="D2604" t="s">
        <v>4669</v>
      </c>
      <c r="E2604" t="s">
        <v>6555</v>
      </c>
      <c r="F2604" t="s">
        <v>4562</v>
      </c>
      <c r="G2604" t="s">
        <v>4563</v>
      </c>
      <c r="H2604">
        <v>1304523</v>
      </c>
      <c r="I2604">
        <v>202312</v>
      </c>
      <c r="J2604" s="331">
        <v>45290</v>
      </c>
      <c r="K2604" t="s">
        <v>5377</v>
      </c>
      <c r="L2604" t="s">
        <v>4150</v>
      </c>
      <c r="N2604" t="s">
        <v>180</v>
      </c>
      <c r="P2604" t="s">
        <v>180</v>
      </c>
      <c r="Q2604" t="s">
        <v>180</v>
      </c>
      <c r="R2604" t="s">
        <v>3997</v>
      </c>
      <c r="S2604">
        <v>3002764</v>
      </c>
      <c r="T2604" t="s">
        <v>180</v>
      </c>
      <c r="V2604" t="s">
        <v>7698</v>
      </c>
      <c r="W2604" t="s">
        <v>3988</v>
      </c>
      <c r="X2604" s="328">
        <v>-2200</v>
      </c>
      <c r="Y2604" s="328">
        <v>-0.54</v>
      </c>
      <c r="Z2604" s="328">
        <v>-5.86</v>
      </c>
      <c r="AA2604" s="328">
        <v>-2200</v>
      </c>
      <c r="AB2604">
        <v>0</v>
      </c>
      <c r="AC2604" s="331">
        <v>45295.742557754631</v>
      </c>
      <c r="AD2604" s="390">
        <v>1</v>
      </c>
      <c r="AE2604" s="330">
        <f>IF(W2604="COP",(X2604*AD2604),IF(W2604="NOK",((Z2604*AD2604)*Tasas!$H$45),IF('GL MEN'!W2604="EUR",(('GL MEN'!Z2604*'GL MEN'!AD2604)*Tasas!$H$45),IF('GL MEN'!W2604="USD",(('GL MEN'!Z2604*'GL MEN'!AD2604)*Tasas!$H$45),0))))</f>
        <v>-2200</v>
      </c>
      <c r="AF2604" s="319" t="s">
        <v>3902</v>
      </c>
      <c r="AG2604" s="319">
        <v>5</v>
      </c>
      <c r="AH2604" s="319" t="str">
        <f t="shared" si="80"/>
        <v>3</v>
      </c>
      <c r="AI2604" s="319" t="str">
        <f t="shared" si="81"/>
        <v>NE</v>
      </c>
    </row>
    <row r="2605" spans="1:35" x14ac:dyDescent="0.25">
      <c r="A2605">
        <v>2604</v>
      </c>
      <c r="B2605" t="s">
        <v>3811</v>
      </c>
      <c r="C2605" t="s">
        <v>5334</v>
      </c>
      <c r="D2605" t="s">
        <v>4669</v>
      </c>
      <c r="E2605" t="s">
        <v>6555</v>
      </c>
      <c r="F2605" t="s">
        <v>4562</v>
      </c>
      <c r="G2605" t="s">
        <v>4563</v>
      </c>
      <c r="H2605">
        <v>1304523</v>
      </c>
      <c r="I2605">
        <v>202312</v>
      </c>
      <c r="J2605" s="331">
        <v>45290</v>
      </c>
      <c r="K2605" t="s">
        <v>5377</v>
      </c>
      <c r="L2605" t="s">
        <v>4150</v>
      </c>
      <c r="N2605" t="s">
        <v>180</v>
      </c>
      <c r="P2605" t="s">
        <v>180</v>
      </c>
      <c r="Q2605" t="s">
        <v>180</v>
      </c>
      <c r="R2605" t="s">
        <v>3997</v>
      </c>
      <c r="S2605">
        <v>3002764</v>
      </c>
      <c r="T2605" t="s">
        <v>180</v>
      </c>
      <c r="V2605" t="s">
        <v>7699</v>
      </c>
      <c r="W2605" t="s">
        <v>3988</v>
      </c>
      <c r="X2605" s="328">
        <v>-1840</v>
      </c>
      <c r="Y2605" s="328">
        <v>-0.45</v>
      </c>
      <c r="Z2605" s="328">
        <v>-4.9000000000000004</v>
      </c>
      <c r="AA2605" s="328">
        <v>-1840</v>
      </c>
      <c r="AB2605">
        <v>0</v>
      </c>
      <c r="AC2605" s="331">
        <v>45295.742557754631</v>
      </c>
      <c r="AD2605" s="390">
        <v>1</v>
      </c>
      <c r="AE2605" s="330">
        <f>IF(W2605="COP",(X2605*AD2605),IF(W2605="NOK",((Z2605*AD2605)*Tasas!$H$45),IF('GL MEN'!W2605="EUR",(('GL MEN'!Z2605*'GL MEN'!AD2605)*Tasas!$H$45),IF('GL MEN'!W2605="USD",(('GL MEN'!Z2605*'GL MEN'!AD2605)*Tasas!$H$45),0))))</f>
        <v>-1840</v>
      </c>
      <c r="AF2605" s="319" t="s">
        <v>3902</v>
      </c>
      <c r="AG2605" s="319">
        <v>5</v>
      </c>
      <c r="AH2605" s="319" t="str">
        <f t="shared" si="80"/>
        <v>3</v>
      </c>
      <c r="AI2605" s="319" t="str">
        <f t="shared" si="81"/>
        <v>NE</v>
      </c>
    </row>
    <row r="2606" spans="1:35" x14ac:dyDescent="0.25">
      <c r="A2606">
        <v>2605</v>
      </c>
      <c r="B2606" t="s">
        <v>3811</v>
      </c>
      <c r="C2606" t="s">
        <v>5334</v>
      </c>
      <c r="D2606" t="s">
        <v>4669</v>
      </c>
      <c r="E2606" t="s">
        <v>6555</v>
      </c>
      <c r="F2606" t="s">
        <v>4562</v>
      </c>
      <c r="G2606" t="s">
        <v>4563</v>
      </c>
      <c r="H2606">
        <v>1304523</v>
      </c>
      <c r="I2606">
        <v>202312</v>
      </c>
      <c r="J2606" s="331">
        <v>45290</v>
      </c>
      <c r="K2606" t="s">
        <v>5377</v>
      </c>
      <c r="L2606" t="s">
        <v>4150</v>
      </c>
      <c r="N2606" t="s">
        <v>180</v>
      </c>
      <c r="P2606" t="s">
        <v>180</v>
      </c>
      <c r="Q2606" t="s">
        <v>180</v>
      </c>
      <c r="R2606" t="s">
        <v>3997</v>
      </c>
      <c r="S2606">
        <v>3002764</v>
      </c>
      <c r="T2606" t="s">
        <v>180</v>
      </c>
      <c r="V2606" t="s">
        <v>7700</v>
      </c>
      <c r="W2606" t="s">
        <v>3988</v>
      </c>
      <c r="X2606" s="328">
        <v>-2280</v>
      </c>
      <c r="Y2606" s="328">
        <v>-0.56000000000000005</v>
      </c>
      <c r="Z2606" s="328">
        <v>-6.08</v>
      </c>
      <c r="AA2606" s="328">
        <v>-2280</v>
      </c>
      <c r="AB2606">
        <v>0</v>
      </c>
      <c r="AC2606" s="331">
        <v>45295.742557754631</v>
      </c>
      <c r="AD2606" s="390">
        <v>1</v>
      </c>
      <c r="AE2606" s="330">
        <f>IF(W2606="COP",(X2606*AD2606),IF(W2606="NOK",((Z2606*AD2606)*Tasas!$H$45),IF('GL MEN'!W2606="EUR",(('GL MEN'!Z2606*'GL MEN'!AD2606)*Tasas!$H$45),IF('GL MEN'!W2606="USD",(('GL MEN'!Z2606*'GL MEN'!AD2606)*Tasas!$H$45),0))))</f>
        <v>-2280</v>
      </c>
      <c r="AF2606" s="319" t="s">
        <v>3902</v>
      </c>
      <c r="AG2606" s="319">
        <v>5</v>
      </c>
      <c r="AH2606" s="319" t="str">
        <f t="shared" si="80"/>
        <v>3</v>
      </c>
      <c r="AI2606" s="319" t="str">
        <f t="shared" si="81"/>
        <v>NE</v>
      </c>
    </row>
    <row r="2607" spans="1:35" x14ac:dyDescent="0.25">
      <c r="A2607">
        <v>2606</v>
      </c>
      <c r="B2607" t="s">
        <v>3811</v>
      </c>
      <c r="C2607" t="s">
        <v>5334</v>
      </c>
      <c r="D2607" t="s">
        <v>4669</v>
      </c>
      <c r="E2607" t="s">
        <v>6555</v>
      </c>
      <c r="F2607" t="s">
        <v>4562</v>
      </c>
      <c r="G2607" t="s">
        <v>4563</v>
      </c>
      <c r="H2607">
        <v>1304523</v>
      </c>
      <c r="I2607">
        <v>202312</v>
      </c>
      <c r="J2607" s="331">
        <v>45290</v>
      </c>
      <c r="K2607" t="s">
        <v>5377</v>
      </c>
      <c r="L2607" t="s">
        <v>4150</v>
      </c>
      <c r="N2607" t="s">
        <v>180</v>
      </c>
      <c r="P2607" t="s">
        <v>180</v>
      </c>
      <c r="Q2607" t="s">
        <v>180</v>
      </c>
      <c r="R2607" t="s">
        <v>3997</v>
      </c>
      <c r="S2607">
        <v>3002764</v>
      </c>
      <c r="T2607" t="s">
        <v>180</v>
      </c>
      <c r="V2607" t="s">
        <v>7701</v>
      </c>
      <c r="W2607" t="s">
        <v>3988</v>
      </c>
      <c r="X2607" s="328">
        <v>-4080</v>
      </c>
      <c r="Y2607" s="328">
        <v>-1</v>
      </c>
      <c r="Z2607" s="328">
        <v>-10.88</v>
      </c>
      <c r="AA2607" s="328">
        <v>-4080</v>
      </c>
      <c r="AB2607">
        <v>0</v>
      </c>
      <c r="AC2607" s="331">
        <v>45295.742557754631</v>
      </c>
      <c r="AD2607" s="390">
        <v>1</v>
      </c>
      <c r="AE2607" s="330">
        <f>IF(W2607="COP",(X2607*AD2607),IF(W2607="NOK",((Z2607*AD2607)*Tasas!$H$45),IF('GL MEN'!W2607="EUR",(('GL MEN'!Z2607*'GL MEN'!AD2607)*Tasas!$H$45),IF('GL MEN'!W2607="USD",(('GL MEN'!Z2607*'GL MEN'!AD2607)*Tasas!$H$45),0))))</f>
        <v>-4080</v>
      </c>
      <c r="AF2607" s="319" t="s">
        <v>3902</v>
      </c>
      <c r="AG2607" s="319">
        <v>5</v>
      </c>
      <c r="AH2607" s="319" t="str">
        <f t="shared" si="80"/>
        <v>3</v>
      </c>
      <c r="AI2607" s="319" t="str">
        <f t="shared" si="81"/>
        <v>NE</v>
      </c>
    </row>
    <row r="2608" spans="1:35" x14ac:dyDescent="0.25">
      <c r="A2608">
        <v>2607</v>
      </c>
      <c r="B2608" t="s">
        <v>3811</v>
      </c>
      <c r="C2608" t="s">
        <v>5334</v>
      </c>
      <c r="D2608" t="s">
        <v>4669</v>
      </c>
      <c r="E2608" t="s">
        <v>6555</v>
      </c>
      <c r="F2608" t="s">
        <v>4562</v>
      </c>
      <c r="G2608" t="s">
        <v>4563</v>
      </c>
      <c r="H2608">
        <v>1304523</v>
      </c>
      <c r="I2608">
        <v>202312</v>
      </c>
      <c r="J2608" s="331">
        <v>45290</v>
      </c>
      <c r="K2608" t="s">
        <v>5377</v>
      </c>
      <c r="L2608" t="s">
        <v>4150</v>
      </c>
      <c r="N2608" t="s">
        <v>180</v>
      </c>
      <c r="P2608" t="s">
        <v>180</v>
      </c>
      <c r="Q2608" t="s">
        <v>180</v>
      </c>
      <c r="R2608" t="s">
        <v>3997</v>
      </c>
      <c r="S2608">
        <v>3002764</v>
      </c>
      <c r="T2608" t="s">
        <v>180</v>
      </c>
      <c r="V2608" t="s">
        <v>7702</v>
      </c>
      <c r="W2608" t="s">
        <v>3988</v>
      </c>
      <c r="X2608" s="328">
        <v>-5360</v>
      </c>
      <c r="Y2608" s="328">
        <v>-1.31</v>
      </c>
      <c r="Z2608" s="328">
        <v>-14.29</v>
      </c>
      <c r="AA2608" s="328">
        <v>-5360</v>
      </c>
      <c r="AB2608">
        <v>0</v>
      </c>
      <c r="AC2608" s="331">
        <v>45295.742557754631</v>
      </c>
      <c r="AD2608" s="390">
        <v>1</v>
      </c>
      <c r="AE2608" s="330">
        <f>IF(W2608="COP",(X2608*AD2608),IF(W2608="NOK",((Z2608*AD2608)*Tasas!$H$45),IF('GL MEN'!W2608="EUR",(('GL MEN'!Z2608*'GL MEN'!AD2608)*Tasas!$H$45),IF('GL MEN'!W2608="USD",(('GL MEN'!Z2608*'GL MEN'!AD2608)*Tasas!$H$45),0))))</f>
        <v>-5360</v>
      </c>
      <c r="AF2608" s="319" t="s">
        <v>3902</v>
      </c>
      <c r="AG2608" s="319">
        <v>5</v>
      </c>
      <c r="AH2608" s="319" t="str">
        <f t="shared" si="80"/>
        <v>3</v>
      </c>
      <c r="AI2608" s="319" t="str">
        <f t="shared" si="81"/>
        <v>NE</v>
      </c>
    </row>
    <row r="2609" spans="1:35" x14ac:dyDescent="0.25">
      <c r="A2609">
        <v>2608</v>
      </c>
      <c r="B2609" t="s">
        <v>3811</v>
      </c>
      <c r="C2609" t="s">
        <v>4266</v>
      </c>
      <c r="D2609" t="s">
        <v>4669</v>
      </c>
      <c r="E2609" t="s">
        <v>6555</v>
      </c>
      <c r="F2609" t="s">
        <v>4562</v>
      </c>
      <c r="G2609" t="s">
        <v>4563</v>
      </c>
      <c r="H2609">
        <v>1304523</v>
      </c>
      <c r="I2609">
        <v>202312</v>
      </c>
      <c r="J2609" s="331">
        <v>45290</v>
      </c>
      <c r="K2609" t="s">
        <v>5377</v>
      </c>
      <c r="L2609" t="s">
        <v>4150</v>
      </c>
      <c r="N2609" t="s">
        <v>180</v>
      </c>
      <c r="P2609" t="s">
        <v>180</v>
      </c>
      <c r="Q2609" t="s">
        <v>180</v>
      </c>
      <c r="R2609" t="s">
        <v>3997</v>
      </c>
      <c r="S2609">
        <v>3002764</v>
      </c>
      <c r="T2609" t="s">
        <v>180</v>
      </c>
      <c r="V2609" t="s">
        <v>7703</v>
      </c>
      <c r="W2609" t="s">
        <v>3988</v>
      </c>
      <c r="X2609" s="328">
        <v>-720</v>
      </c>
      <c r="Y2609" s="328">
        <v>-0.17</v>
      </c>
      <c r="Z2609" s="328">
        <v>-1.91</v>
      </c>
      <c r="AA2609" s="328">
        <v>-720</v>
      </c>
      <c r="AB2609">
        <v>0</v>
      </c>
      <c r="AC2609" s="331">
        <v>45295.742557754631</v>
      </c>
      <c r="AD2609" s="390">
        <v>1</v>
      </c>
      <c r="AE2609" s="330">
        <f>IF(W2609="COP",(X2609*AD2609),IF(W2609="NOK",((Z2609*AD2609)*Tasas!$H$45),IF('GL MEN'!W2609="EUR",(('GL MEN'!Z2609*'GL MEN'!AD2609)*Tasas!$H$45),IF('GL MEN'!W2609="USD",(('GL MEN'!Z2609*'GL MEN'!AD2609)*Tasas!$H$45),0))))</f>
        <v>-720</v>
      </c>
      <c r="AF2609" s="319" t="s">
        <v>3902</v>
      </c>
      <c r="AG2609" s="319">
        <v>5</v>
      </c>
      <c r="AH2609" s="319" t="str">
        <f t="shared" si="80"/>
        <v>3</v>
      </c>
      <c r="AI2609" s="319" t="str">
        <f t="shared" si="81"/>
        <v>NE</v>
      </c>
    </row>
    <row r="2610" spans="1:35" x14ac:dyDescent="0.25">
      <c r="A2610">
        <v>2609</v>
      </c>
      <c r="B2610" t="s">
        <v>3811</v>
      </c>
      <c r="C2610" t="s">
        <v>4266</v>
      </c>
      <c r="D2610" t="s">
        <v>4669</v>
      </c>
      <c r="E2610" t="s">
        <v>6555</v>
      </c>
      <c r="F2610" t="s">
        <v>4562</v>
      </c>
      <c r="G2610" t="s">
        <v>4563</v>
      </c>
      <c r="H2610">
        <v>1304523</v>
      </c>
      <c r="I2610">
        <v>202312</v>
      </c>
      <c r="J2610" s="331">
        <v>45290</v>
      </c>
      <c r="K2610" t="s">
        <v>5377</v>
      </c>
      <c r="L2610" t="s">
        <v>4150</v>
      </c>
      <c r="N2610" t="s">
        <v>180</v>
      </c>
      <c r="P2610" t="s">
        <v>180</v>
      </c>
      <c r="Q2610" t="s">
        <v>180</v>
      </c>
      <c r="R2610" t="s">
        <v>3997</v>
      </c>
      <c r="S2610">
        <v>3002764</v>
      </c>
      <c r="T2610" t="s">
        <v>180</v>
      </c>
      <c r="V2610" t="s">
        <v>7704</v>
      </c>
      <c r="W2610" t="s">
        <v>3988</v>
      </c>
      <c r="X2610" s="328">
        <v>-680</v>
      </c>
      <c r="Y2610" s="328">
        <v>-0.17</v>
      </c>
      <c r="Z2610" s="328">
        <v>-1.87</v>
      </c>
      <c r="AA2610" s="328">
        <v>-680</v>
      </c>
      <c r="AB2610">
        <v>0</v>
      </c>
      <c r="AC2610" s="331">
        <v>45295.742557754631</v>
      </c>
      <c r="AD2610" s="390">
        <v>1</v>
      </c>
      <c r="AE2610" s="330">
        <f>IF(W2610="COP",(X2610*AD2610),IF(W2610="NOK",((Z2610*AD2610)*Tasas!$H$45),IF('GL MEN'!W2610="EUR",(('GL MEN'!Z2610*'GL MEN'!AD2610)*Tasas!$H$45),IF('GL MEN'!W2610="USD",(('GL MEN'!Z2610*'GL MEN'!AD2610)*Tasas!$H$45),0))))</f>
        <v>-680</v>
      </c>
      <c r="AF2610" s="319" t="s">
        <v>3902</v>
      </c>
      <c r="AG2610" s="319">
        <v>5</v>
      </c>
      <c r="AH2610" s="319" t="str">
        <f t="shared" si="80"/>
        <v>3</v>
      </c>
      <c r="AI2610" s="319" t="str">
        <f t="shared" si="81"/>
        <v>NE</v>
      </c>
    </row>
    <row r="2611" spans="1:35" x14ac:dyDescent="0.25">
      <c r="A2611">
        <v>2610</v>
      </c>
      <c r="B2611" t="s">
        <v>3811</v>
      </c>
      <c r="C2611" t="s">
        <v>4266</v>
      </c>
      <c r="D2611" t="s">
        <v>4669</v>
      </c>
      <c r="E2611" t="s">
        <v>6555</v>
      </c>
      <c r="F2611" t="s">
        <v>4562</v>
      </c>
      <c r="G2611" t="s">
        <v>4563</v>
      </c>
      <c r="H2611">
        <v>1304523</v>
      </c>
      <c r="I2611">
        <v>202312</v>
      </c>
      <c r="J2611" s="331">
        <v>45290</v>
      </c>
      <c r="K2611" t="s">
        <v>5377</v>
      </c>
      <c r="L2611" t="s">
        <v>4150</v>
      </c>
      <c r="N2611" t="s">
        <v>180</v>
      </c>
      <c r="P2611" t="s">
        <v>180</v>
      </c>
      <c r="Q2611" t="s">
        <v>180</v>
      </c>
      <c r="R2611" t="s">
        <v>3997</v>
      </c>
      <c r="S2611">
        <v>3002764</v>
      </c>
      <c r="T2611" t="s">
        <v>180</v>
      </c>
      <c r="V2611" t="s">
        <v>7705</v>
      </c>
      <c r="W2611" t="s">
        <v>3988</v>
      </c>
      <c r="X2611" s="328">
        <v>-840</v>
      </c>
      <c r="Y2611" s="328">
        <v>-0.21</v>
      </c>
      <c r="Z2611" s="328">
        <v>-2.2400000000000002</v>
      </c>
      <c r="AA2611" s="328">
        <v>-840</v>
      </c>
      <c r="AB2611">
        <v>0</v>
      </c>
      <c r="AC2611" s="331">
        <v>45295.742557754631</v>
      </c>
      <c r="AD2611" s="390">
        <v>1</v>
      </c>
      <c r="AE2611" s="330">
        <f>IF(W2611="COP",(X2611*AD2611),IF(W2611="NOK",((Z2611*AD2611)*Tasas!$H$45),IF('GL MEN'!W2611="EUR",(('GL MEN'!Z2611*'GL MEN'!AD2611)*Tasas!$H$45),IF('GL MEN'!W2611="USD",(('GL MEN'!Z2611*'GL MEN'!AD2611)*Tasas!$H$45),0))))</f>
        <v>-840</v>
      </c>
      <c r="AF2611" s="319" t="s">
        <v>3902</v>
      </c>
      <c r="AG2611" s="319">
        <v>5</v>
      </c>
      <c r="AH2611" s="319" t="str">
        <f t="shared" si="80"/>
        <v>3</v>
      </c>
      <c r="AI2611" s="319" t="str">
        <f t="shared" si="81"/>
        <v>NE</v>
      </c>
    </row>
    <row r="2612" spans="1:35" x14ac:dyDescent="0.25">
      <c r="A2612">
        <v>2611</v>
      </c>
      <c r="B2612" t="s">
        <v>3811</v>
      </c>
      <c r="C2612" t="s">
        <v>4266</v>
      </c>
      <c r="D2612" t="s">
        <v>4669</v>
      </c>
      <c r="E2612" t="s">
        <v>6555</v>
      </c>
      <c r="F2612" t="s">
        <v>4562</v>
      </c>
      <c r="G2612" t="s">
        <v>4563</v>
      </c>
      <c r="H2612">
        <v>1304523</v>
      </c>
      <c r="I2612">
        <v>202312</v>
      </c>
      <c r="J2612" s="331">
        <v>45290</v>
      </c>
      <c r="K2612" t="s">
        <v>5377</v>
      </c>
      <c r="L2612" t="s">
        <v>4150</v>
      </c>
      <c r="N2612" t="s">
        <v>180</v>
      </c>
      <c r="P2612" t="s">
        <v>180</v>
      </c>
      <c r="Q2612" t="s">
        <v>180</v>
      </c>
      <c r="R2612" t="s">
        <v>3997</v>
      </c>
      <c r="S2612">
        <v>3002764</v>
      </c>
      <c r="T2612" t="s">
        <v>180</v>
      </c>
      <c r="V2612" t="s">
        <v>7706</v>
      </c>
      <c r="W2612" t="s">
        <v>3988</v>
      </c>
      <c r="X2612" s="328">
        <v>-400</v>
      </c>
      <c r="Y2612" s="328">
        <v>-0.1</v>
      </c>
      <c r="Z2612" s="328">
        <v>-1.1000000000000001</v>
      </c>
      <c r="AA2612" s="328">
        <v>-400</v>
      </c>
      <c r="AB2612">
        <v>0</v>
      </c>
      <c r="AC2612" s="331">
        <v>45295.742557754631</v>
      </c>
      <c r="AD2612" s="390">
        <v>1</v>
      </c>
      <c r="AE2612" s="330">
        <f>IF(W2612="COP",(X2612*AD2612),IF(W2612="NOK",((Z2612*AD2612)*Tasas!$H$45),IF('GL MEN'!W2612="EUR",(('GL MEN'!Z2612*'GL MEN'!AD2612)*Tasas!$H$45),IF('GL MEN'!W2612="USD",(('GL MEN'!Z2612*'GL MEN'!AD2612)*Tasas!$H$45),0))))</f>
        <v>-400</v>
      </c>
      <c r="AF2612" s="319" t="s">
        <v>3902</v>
      </c>
      <c r="AG2612" s="319">
        <v>5</v>
      </c>
      <c r="AH2612" s="319" t="str">
        <f t="shared" si="80"/>
        <v>3</v>
      </c>
      <c r="AI2612" s="319" t="str">
        <f t="shared" si="81"/>
        <v>NE</v>
      </c>
    </row>
    <row r="2613" spans="1:35" x14ac:dyDescent="0.25">
      <c r="A2613">
        <v>2612</v>
      </c>
      <c r="B2613" t="s">
        <v>3811</v>
      </c>
      <c r="C2613" t="s">
        <v>4266</v>
      </c>
      <c r="D2613" t="s">
        <v>4669</v>
      </c>
      <c r="E2613" t="s">
        <v>6555</v>
      </c>
      <c r="F2613" t="s">
        <v>4562</v>
      </c>
      <c r="G2613" t="s">
        <v>4563</v>
      </c>
      <c r="H2613">
        <v>1304523</v>
      </c>
      <c r="I2613">
        <v>202312</v>
      </c>
      <c r="J2613" s="331">
        <v>45290</v>
      </c>
      <c r="K2613" t="s">
        <v>5377</v>
      </c>
      <c r="L2613" t="s">
        <v>4150</v>
      </c>
      <c r="N2613" t="s">
        <v>180</v>
      </c>
      <c r="P2613" t="s">
        <v>180</v>
      </c>
      <c r="Q2613" t="s">
        <v>180</v>
      </c>
      <c r="R2613" t="s">
        <v>3997</v>
      </c>
      <c r="S2613">
        <v>3002764</v>
      </c>
      <c r="T2613" t="s">
        <v>180</v>
      </c>
      <c r="V2613" t="s">
        <v>7706</v>
      </c>
      <c r="W2613" t="s">
        <v>3988</v>
      </c>
      <c r="X2613" s="328">
        <v>-1840</v>
      </c>
      <c r="Y2613" s="328">
        <v>-0.46</v>
      </c>
      <c r="Z2613" s="328">
        <v>-5.0599999999999996</v>
      </c>
      <c r="AA2613" s="328">
        <v>-1840</v>
      </c>
      <c r="AB2613">
        <v>0</v>
      </c>
      <c r="AC2613" s="331">
        <v>45295.742557754631</v>
      </c>
      <c r="AD2613" s="390">
        <v>1</v>
      </c>
      <c r="AE2613" s="330">
        <f>IF(W2613="COP",(X2613*AD2613),IF(W2613="NOK",((Z2613*AD2613)*Tasas!$H$45),IF('GL MEN'!W2613="EUR",(('GL MEN'!Z2613*'GL MEN'!AD2613)*Tasas!$H$45),IF('GL MEN'!W2613="USD",(('GL MEN'!Z2613*'GL MEN'!AD2613)*Tasas!$H$45),0))))</f>
        <v>-1840</v>
      </c>
      <c r="AF2613" s="319" t="s">
        <v>3902</v>
      </c>
      <c r="AG2613" s="319">
        <v>5</v>
      </c>
      <c r="AH2613" s="319" t="str">
        <f t="shared" si="80"/>
        <v>3</v>
      </c>
      <c r="AI2613" s="319" t="str">
        <f t="shared" si="81"/>
        <v>NE</v>
      </c>
    </row>
    <row r="2614" spans="1:35" x14ac:dyDescent="0.25">
      <c r="A2614">
        <v>2613</v>
      </c>
      <c r="B2614" t="s">
        <v>3811</v>
      </c>
      <c r="C2614" t="s">
        <v>4266</v>
      </c>
      <c r="D2614" t="s">
        <v>4669</v>
      </c>
      <c r="E2614" t="s">
        <v>6555</v>
      </c>
      <c r="F2614" t="s">
        <v>4562</v>
      </c>
      <c r="G2614" t="s">
        <v>4563</v>
      </c>
      <c r="H2614">
        <v>1304523</v>
      </c>
      <c r="I2614">
        <v>202312</v>
      </c>
      <c r="J2614" s="331">
        <v>45290</v>
      </c>
      <c r="K2614" t="s">
        <v>5377</v>
      </c>
      <c r="L2614" t="s">
        <v>4150</v>
      </c>
      <c r="N2614" t="s">
        <v>180</v>
      </c>
      <c r="P2614" t="s">
        <v>180</v>
      </c>
      <c r="Q2614" t="s">
        <v>180</v>
      </c>
      <c r="R2614" t="s">
        <v>3997</v>
      </c>
      <c r="S2614">
        <v>3002764</v>
      </c>
      <c r="T2614" t="s">
        <v>180</v>
      </c>
      <c r="V2614" t="s">
        <v>7707</v>
      </c>
      <c r="W2614" t="s">
        <v>3988</v>
      </c>
      <c r="X2614" s="328">
        <v>-1040</v>
      </c>
      <c r="Y2614" s="328">
        <v>-0.25</v>
      </c>
      <c r="Z2614" s="328">
        <v>-2.77</v>
      </c>
      <c r="AA2614" s="328">
        <v>-1040</v>
      </c>
      <c r="AB2614">
        <v>0</v>
      </c>
      <c r="AC2614" s="331">
        <v>45295.742557754631</v>
      </c>
      <c r="AD2614" s="390">
        <v>1</v>
      </c>
      <c r="AE2614" s="330">
        <f>IF(W2614="COP",(X2614*AD2614),IF(W2614="NOK",((Z2614*AD2614)*Tasas!$H$45),IF('GL MEN'!W2614="EUR",(('GL MEN'!Z2614*'GL MEN'!AD2614)*Tasas!$H$45),IF('GL MEN'!W2614="USD",(('GL MEN'!Z2614*'GL MEN'!AD2614)*Tasas!$H$45),0))))</f>
        <v>-1040</v>
      </c>
      <c r="AF2614" s="319" t="s">
        <v>3902</v>
      </c>
      <c r="AG2614" s="319">
        <v>5</v>
      </c>
      <c r="AH2614" s="319" t="str">
        <f t="shared" si="80"/>
        <v>3</v>
      </c>
      <c r="AI2614" s="319" t="str">
        <f t="shared" si="81"/>
        <v>NE</v>
      </c>
    </row>
    <row r="2615" spans="1:35" x14ac:dyDescent="0.25">
      <c r="A2615">
        <v>2614</v>
      </c>
      <c r="B2615" t="s">
        <v>3811</v>
      </c>
      <c r="C2615" t="s">
        <v>4266</v>
      </c>
      <c r="D2615" t="s">
        <v>4669</v>
      </c>
      <c r="E2615" t="s">
        <v>6555</v>
      </c>
      <c r="F2615" t="s">
        <v>4562</v>
      </c>
      <c r="G2615" t="s">
        <v>4563</v>
      </c>
      <c r="H2615">
        <v>1304523</v>
      </c>
      <c r="I2615">
        <v>202312</v>
      </c>
      <c r="J2615" s="331">
        <v>45290</v>
      </c>
      <c r="K2615" t="s">
        <v>5377</v>
      </c>
      <c r="L2615" t="s">
        <v>4150</v>
      </c>
      <c r="N2615" t="s">
        <v>180</v>
      </c>
      <c r="P2615" t="s">
        <v>180</v>
      </c>
      <c r="Q2615" t="s">
        <v>180</v>
      </c>
      <c r="R2615" t="s">
        <v>3997</v>
      </c>
      <c r="S2615">
        <v>3002764</v>
      </c>
      <c r="T2615" t="s">
        <v>180</v>
      </c>
      <c r="V2615" t="s">
        <v>7708</v>
      </c>
      <c r="W2615" t="s">
        <v>3988</v>
      </c>
      <c r="X2615" s="328">
        <v>-720</v>
      </c>
      <c r="Y2615" s="328">
        <v>-0.18</v>
      </c>
      <c r="Z2615" s="328">
        <v>-1.98</v>
      </c>
      <c r="AA2615" s="328">
        <v>-720</v>
      </c>
      <c r="AB2615">
        <v>0</v>
      </c>
      <c r="AC2615" s="331">
        <v>45295.742557754631</v>
      </c>
      <c r="AD2615" s="390">
        <v>1</v>
      </c>
      <c r="AE2615" s="330">
        <f>IF(W2615="COP",(X2615*AD2615),IF(W2615="NOK",((Z2615*AD2615)*Tasas!$H$45),IF('GL MEN'!W2615="EUR",(('GL MEN'!Z2615*'GL MEN'!AD2615)*Tasas!$H$45),IF('GL MEN'!W2615="USD",(('GL MEN'!Z2615*'GL MEN'!AD2615)*Tasas!$H$45),0))))</f>
        <v>-720</v>
      </c>
      <c r="AF2615" s="319" t="s">
        <v>3902</v>
      </c>
      <c r="AG2615" s="319">
        <v>5</v>
      </c>
      <c r="AH2615" s="319" t="str">
        <f t="shared" si="80"/>
        <v>3</v>
      </c>
      <c r="AI2615" s="319" t="str">
        <f t="shared" si="81"/>
        <v>NE</v>
      </c>
    </row>
    <row r="2616" spans="1:35" x14ac:dyDescent="0.25">
      <c r="A2616">
        <v>2615</v>
      </c>
      <c r="B2616" t="s">
        <v>3811</v>
      </c>
      <c r="C2616" t="s">
        <v>4145</v>
      </c>
      <c r="D2616" t="s">
        <v>4669</v>
      </c>
      <c r="E2616" t="s">
        <v>6555</v>
      </c>
      <c r="F2616" t="s">
        <v>4562</v>
      </c>
      <c r="G2616" t="s">
        <v>4563</v>
      </c>
      <c r="H2616">
        <v>1304523</v>
      </c>
      <c r="I2616">
        <v>202312</v>
      </c>
      <c r="J2616" s="331">
        <v>45290</v>
      </c>
      <c r="K2616" t="s">
        <v>5377</v>
      </c>
      <c r="L2616" t="s">
        <v>4150</v>
      </c>
      <c r="N2616" t="s">
        <v>180</v>
      </c>
      <c r="P2616" t="s">
        <v>180</v>
      </c>
      <c r="Q2616" t="s">
        <v>180</v>
      </c>
      <c r="R2616" t="s">
        <v>3997</v>
      </c>
      <c r="S2616">
        <v>3002764</v>
      </c>
      <c r="T2616" t="s">
        <v>180</v>
      </c>
      <c r="V2616" t="s">
        <v>7709</v>
      </c>
      <c r="W2616" t="s">
        <v>3988</v>
      </c>
      <c r="X2616" s="328">
        <v>-1400</v>
      </c>
      <c r="Y2616" s="328">
        <v>-0.35</v>
      </c>
      <c r="Z2616" s="328">
        <v>-3.83</v>
      </c>
      <c r="AA2616" s="328">
        <v>-1400</v>
      </c>
      <c r="AB2616">
        <v>0</v>
      </c>
      <c r="AC2616" s="331">
        <v>45295.742557754631</v>
      </c>
      <c r="AD2616" s="390">
        <v>1</v>
      </c>
      <c r="AE2616" s="330">
        <f>IF(W2616="COP",(X2616*AD2616),IF(W2616="NOK",((Z2616*AD2616)*Tasas!$H$45),IF('GL MEN'!W2616="EUR",(('GL MEN'!Z2616*'GL MEN'!AD2616)*Tasas!$H$45),IF('GL MEN'!W2616="USD",(('GL MEN'!Z2616*'GL MEN'!AD2616)*Tasas!$H$45),0))))</f>
        <v>-1400</v>
      </c>
      <c r="AF2616" s="319" t="s">
        <v>3902</v>
      </c>
      <c r="AG2616" s="319">
        <v>5</v>
      </c>
      <c r="AH2616" s="319" t="str">
        <f t="shared" si="80"/>
        <v>3</v>
      </c>
      <c r="AI2616" s="319" t="str">
        <f t="shared" si="81"/>
        <v>NE</v>
      </c>
    </row>
    <row r="2617" spans="1:35" x14ac:dyDescent="0.25">
      <c r="A2617">
        <v>2616</v>
      </c>
      <c r="B2617" t="s">
        <v>3811</v>
      </c>
      <c r="C2617" t="s">
        <v>4145</v>
      </c>
      <c r="D2617" t="s">
        <v>4669</v>
      </c>
      <c r="E2617" t="s">
        <v>6555</v>
      </c>
      <c r="F2617" t="s">
        <v>4562</v>
      </c>
      <c r="G2617" t="s">
        <v>4563</v>
      </c>
      <c r="H2617">
        <v>1304523</v>
      </c>
      <c r="I2617">
        <v>202312</v>
      </c>
      <c r="J2617" s="331">
        <v>45290</v>
      </c>
      <c r="K2617" t="s">
        <v>5377</v>
      </c>
      <c r="L2617" t="s">
        <v>4150</v>
      </c>
      <c r="N2617" t="s">
        <v>180</v>
      </c>
      <c r="P2617" t="s">
        <v>180</v>
      </c>
      <c r="Q2617" t="s">
        <v>180</v>
      </c>
      <c r="R2617" t="s">
        <v>3997</v>
      </c>
      <c r="S2617">
        <v>3002764</v>
      </c>
      <c r="T2617" t="s">
        <v>180</v>
      </c>
      <c r="V2617" t="s">
        <v>7710</v>
      </c>
      <c r="W2617" t="s">
        <v>3988</v>
      </c>
      <c r="X2617" s="328">
        <v>-2160</v>
      </c>
      <c r="Y2617" s="328">
        <v>-0.54</v>
      </c>
      <c r="Z2617" s="328">
        <v>-5.91</v>
      </c>
      <c r="AA2617" s="328">
        <v>-2160</v>
      </c>
      <c r="AB2617">
        <v>0</v>
      </c>
      <c r="AC2617" s="331">
        <v>45295.742557754631</v>
      </c>
      <c r="AD2617" s="390">
        <v>1</v>
      </c>
      <c r="AE2617" s="330">
        <f>IF(W2617="COP",(X2617*AD2617),IF(W2617="NOK",((Z2617*AD2617)*Tasas!$H$45),IF('GL MEN'!W2617="EUR",(('GL MEN'!Z2617*'GL MEN'!AD2617)*Tasas!$H$45),IF('GL MEN'!W2617="USD",(('GL MEN'!Z2617*'GL MEN'!AD2617)*Tasas!$H$45),0))))</f>
        <v>-2160</v>
      </c>
      <c r="AF2617" s="319" t="s">
        <v>3902</v>
      </c>
      <c r="AG2617" s="319">
        <v>5</v>
      </c>
      <c r="AH2617" s="319" t="str">
        <f t="shared" si="80"/>
        <v>3</v>
      </c>
      <c r="AI2617" s="319" t="str">
        <f t="shared" si="81"/>
        <v>NE</v>
      </c>
    </row>
    <row r="2618" spans="1:35" x14ac:dyDescent="0.25">
      <c r="A2618">
        <v>2617</v>
      </c>
      <c r="B2618" t="s">
        <v>3811</v>
      </c>
      <c r="C2618" t="s">
        <v>4145</v>
      </c>
      <c r="D2618" t="s">
        <v>4669</v>
      </c>
      <c r="E2618" t="s">
        <v>6555</v>
      </c>
      <c r="F2618" t="s">
        <v>4562</v>
      </c>
      <c r="G2618" t="s">
        <v>4563</v>
      </c>
      <c r="H2618">
        <v>1304523</v>
      </c>
      <c r="I2618">
        <v>202312</v>
      </c>
      <c r="J2618" s="331">
        <v>45290</v>
      </c>
      <c r="K2618" t="s">
        <v>5377</v>
      </c>
      <c r="L2618" t="s">
        <v>4150</v>
      </c>
      <c r="N2618" t="s">
        <v>180</v>
      </c>
      <c r="P2618" t="s">
        <v>180</v>
      </c>
      <c r="Q2618" t="s">
        <v>180</v>
      </c>
      <c r="R2618" t="s">
        <v>3997</v>
      </c>
      <c r="S2618">
        <v>3002764</v>
      </c>
      <c r="T2618" t="s">
        <v>180</v>
      </c>
      <c r="V2618" t="s">
        <v>7711</v>
      </c>
      <c r="W2618" t="s">
        <v>3988</v>
      </c>
      <c r="X2618" s="328">
        <v>-760</v>
      </c>
      <c r="Y2618" s="328">
        <v>-0.19</v>
      </c>
      <c r="Z2618" s="328">
        <v>-2.08</v>
      </c>
      <c r="AA2618" s="328">
        <v>-760</v>
      </c>
      <c r="AB2618">
        <v>0</v>
      </c>
      <c r="AC2618" s="331">
        <v>45295.742557754631</v>
      </c>
      <c r="AD2618" s="390">
        <v>1</v>
      </c>
      <c r="AE2618" s="330">
        <f>IF(W2618="COP",(X2618*AD2618),IF(W2618="NOK",((Z2618*AD2618)*Tasas!$H$45),IF('GL MEN'!W2618="EUR",(('GL MEN'!Z2618*'GL MEN'!AD2618)*Tasas!$H$45),IF('GL MEN'!W2618="USD",(('GL MEN'!Z2618*'GL MEN'!AD2618)*Tasas!$H$45),0))))</f>
        <v>-760</v>
      </c>
      <c r="AF2618" s="319" t="s">
        <v>3902</v>
      </c>
      <c r="AG2618" s="319">
        <v>5</v>
      </c>
      <c r="AH2618" s="319" t="str">
        <f t="shared" si="80"/>
        <v>3</v>
      </c>
      <c r="AI2618" s="319" t="str">
        <f t="shared" si="81"/>
        <v>NE</v>
      </c>
    </row>
    <row r="2619" spans="1:35" x14ac:dyDescent="0.25">
      <c r="A2619">
        <v>2618</v>
      </c>
      <c r="B2619" t="s">
        <v>3811</v>
      </c>
      <c r="C2619" t="s">
        <v>4145</v>
      </c>
      <c r="D2619" t="s">
        <v>4669</v>
      </c>
      <c r="E2619" t="s">
        <v>6555</v>
      </c>
      <c r="F2619" t="s">
        <v>4562</v>
      </c>
      <c r="G2619" t="s">
        <v>4563</v>
      </c>
      <c r="H2619">
        <v>1304523</v>
      </c>
      <c r="I2619">
        <v>202312</v>
      </c>
      <c r="J2619" s="331">
        <v>45290</v>
      </c>
      <c r="K2619" t="s">
        <v>5377</v>
      </c>
      <c r="L2619" t="s">
        <v>4150</v>
      </c>
      <c r="N2619" t="s">
        <v>180</v>
      </c>
      <c r="P2619" t="s">
        <v>180</v>
      </c>
      <c r="Q2619" t="s">
        <v>180</v>
      </c>
      <c r="R2619" t="s">
        <v>3997</v>
      </c>
      <c r="S2619">
        <v>3002764</v>
      </c>
      <c r="T2619" t="s">
        <v>180</v>
      </c>
      <c r="V2619" t="s">
        <v>7712</v>
      </c>
      <c r="W2619" t="s">
        <v>3988</v>
      </c>
      <c r="X2619" s="328">
        <v>-820</v>
      </c>
      <c r="Y2619" s="328">
        <v>-0.21</v>
      </c>
      <c r="Z2619" s="328">
        <v>-2.25</v>
      </c>
      <c r="AA2619" s="328">
        <v>-820</v>
      </c>
      <c r="AB2619">
        <v>0</v>
      </c>
      <c r="AC2619" s="331">
        <v>45295.742557754631</v>
      </c>
      <c r="AD2619" s="390">
        <v>1</v>
      </c>
      <c r="AE2619" s="330">
        <f>IF(W2619="COP",(X2619*AD2619),IF(W2619="NOK",((Z2619*AD2619)*Tasas!$H$45),IF('GL MEN'!W2619="EUR",(('GL MEN'!Z2619*'GL MEN'!AD2619)*Tasas!$H$45),IF('GL MEN'!W2619="USD",(('GL MEN'!Z2619*'GL MEN'!AD2619)*Tasas!$H$45),0))))</f>
        <v>-820</v>
      </c>
      <c r="AF2619" s="319" t="s">
        <v>3902</v>
      </c>
      <c r="AG2619" s="319">
        <v>5</v>
      </c>
      <c r="AH2619" s="319" t="str">
        <f t="shared" si="80"/>
        <v>3</v>
      </c>
      <c r="AI2619" s="319" t="str">
        <f t="shared" si="81"/>
        <v>NE</v>
      </c>
    </row>
    <row r="2620" spans="1:35" x14ac:dyDescent="0.25">
      <c r="A2620">
        <v>2619</v>
      </c>
      <c r="B2620" t="s">
        <v>3811</v>
      </c>
      <c r="C2620" t="s">
        <v>4145</v>
      </c>
      <c r="D2620" t="s">
        <v>4669</v>
      </c>
      <c r="E2620" t="s">
        <v>6555</v>
      </c>
      <c r="F2620" t="s">
        <v>4562</v>
      </c>
      <c r="G2620" t="s">
        <v>4563</v>
      </c>
      <c r="H2620">
        <v>1304523</v>
      </c>
      <c r="I2620">
        <v>202312</v>
      </c>
      <c r="J2620" s="331">
        <v>45290</v>
      </c>
      <c r="K2620" t="s">
        <v>5377</v>
      </c>
      <c r="L2620" t="s">
        <v>4150</v>
      </c>
      <c r="N2620" t="s">
        <v>180</v>
      </c>
      <c r="P2620" t="s">
        <v>180</v>
      </c>
      <c r="Q2620" t="s">
        <v>180</v>
      </c>
      <c r="R2620" t="s">
        <v>3997</v>
      </c>
      <c r="S2620">
        <v>3002764</v>
      </c>
      <c r="T2620" t="s">
        <v>180</v>
      </c>
      <c r="V2620" t="s">
        <v>7713</v>
      </c>
      <c r="W2620" t="s">
        <v>3988</v>
      </c>
      <c r="X2620" s="328">
        <v>-2320</v>
      </c>
      <c r="Y2620" s="328">
        <v>-0.57999999999999996</v>
      </c>
      <c r="Z2620" s="328">
        <v>-6.34</v>
      </c>
      <c r="AA2620" s="328">
        <v>-2320</v>
      </c>
      <c r="AB2620">
        <v>0</v>
      </c>
      <c r="AC2620" s="331">
        <v>45295.742557754631</v>
      </c>
      <c r="AD2620" s="390">
        <v>1</v>
      </c>
      <c r="AE2620" s="330">
        <f>IF(W2620="COP",(X2620*AD2620),IF(W2620="NOK",((Z2620*AD2620)*Tasas!$H$45),IF('GL MEN'!W2620="EUR",(('GL MEN'!Z2620*'GL MEN'!AD2620)*Tasas!$H$45),IF('GL MEN'!W2620="USD",(('GL MEN'!Z2620*'GL MEN'!AD2620)*Tasas!$H$45),0))))</f>
        <v>-2320</v>
      </c>
      <c r="AF2620" s="319" t="s">
        <v>3902</v>
      </c>
      <c r="AG2620" s="319">
        <v>5</v>
      </c>
      <c r="AH2620" s="319" t="str">
        <f t="shared" si="80"/>
        <v>3</v>
      </c>
      <c r="AI2620" s="319" t="str">
        <f t="shared" si="81"/>
        <v>NE</v>
      </c>
    </row>
    <row r="2621" spans="1:35" x14ac:dyDescent="0.25">
      <c r="A2621">
        <v>2620</v>
      </c>
      <c r="B2621" t="s">
        <v>3811</v>
      </c>
      <c r="C2621" t="s">
        <v>4145</v>
      </c>
      <c r="D2621" t="s">
        <v>4669</v>
      </c>
      <c r="E2621" t="s">
        <v>6555</v>
      </c>
      <c r="F2621" t="s">
        <v>4562</v>
      </c>
      <c r="G2621" t="s">
        <v>4563</v>
      </c>
      <c r="H2621">
        <v>1304523</v>
      </c>
      <c r="I2621">
        <v>202312</v>
      </c>
      <c r="J2621" s="331">
        <v>45290</v>
      </c>
      <c r="K2621" t="s">
        <v>5377</v>
      </c>
      <c r="L2621" t="s">
        <v>4150</v>
      </c>
      <c r="N2621" t="s">
        <v>180</v>
      </c>
      <c r="P2621" t="s">
        <v>180</v>
      </c>
      <c r="Q2621" t="s">
        <v>180</v>
      </c>
      <c r="R2621" t="s">
        <v>3997</v>
      </c>
      <c r="S2621">
        <v>3002764</v>
      </c>
      <c r="T2621" t="s">
        <v>180</v>
      </c>
      <c r="V2621" t="s">
        <v>7714</v>
      </c>
      <c r="W2621" t="s">
        <v>3988</v>
      </c>
      <c r="X2621" s="328">
        <v>-640</v>
      </c>
      <c r="Y2621" s="328">
        <v>-0.16</v>
      </c>
      <c r="Z2621" s="328">
        <v>-1.75</v>
      </c>
      <c r="AA2621" s="328">
        <v>-640</v>
      </c>
      <c r="AB2621">
        <v>0</v>
      </c>
      <c r="AC2621" s="331">
        <v>45295.742557754631</v>
      </c>
      <c r="AD2621" s="390">
        <v>1</v>
      </c>
      <c r="AE2621" s="330">
        <f>IF(W2621="COP",(X2621*AD2621),IF(W2621="NOK",((Z2621*AD2621)*Tasas!$H$45),IF('GL MEN'!W2621="EUR",(('GL MEN'!Z2621*'GL MEN'!AD2621)*Tasas!$H$45),IF('GL MEN'!W2621="USD",(('GL MEN'!Z2621*'GL MEN'!AD2621)*Tasas!$H$45),0))))</f>
        <v>-640</v>
      </c>
      <c r="AF2621" s="319" t="s">
        <v>3902</v>
      </c>
      <c r="AG2621" s="319">
        <v>5</v>
      </c>
      <c r="AH2621" s="319" t="str">
        <f t="shared" si="80"/>
        <v>3</v>
      </c>
      <c r="AI2621" s="319" t="str">
        <f t="shared" si="81"/>
        <v>NE</v>
      </c>
    </row>
    <row r="2622" spans="1:35" x14ac:dyDescent="0.25">
      <c r="A2622">
        <v>2621</v>
      </c>
      <c r="B2622" t="s">
        <v>3811</v>
      </c>
      <c r="C2622" t="s">
        <v>4145</v>
      </c>
      <c r="D2622" t="s">
        <v>4669</v>
      </c>
      <c r="E2622" t="s">
        <v>6555</v>
      </c>
      <c r="F2622" t="s">
        <v>4562</v>
      </c>
      <c r="G2622" t="s">
        <v>4563</v>
      </c>
      <c r="H2622">
        <v>1304523</v>
      </c>
      <c r="I2622">
        <v>202312</v>
      </c>
      <c r="J2622" s="331">
        <v>45290</v>
      </c>
      <c r="K2622" t="s">
        <v>5377</v>
      </c>
      <c r="L2622" t="s">
        <v>4150</v>
      </c>
      <c r="N2622" t="s">
        <v>180</v>
      </c>
      <c r="P2622" t="s">
        <v>180</v>
      </c>
      <c r="Q2622" t="s">
        <v>180</v>
      </c>
      <c r="R2622" t="s">
        <v>3997</v>
      </c>
      <c r="S2622">
        <v>3002764</v>
      </c>
      <c r="T2622" t="s">
        <v>180</v>
      </c>
      <c r="V2622" t="s">
        <v>7715</v>
      </c>
      <c r="W2622" t="s">
        <v>3988</v>
      </c>
      <c r="X2622" s="328">
        <v>-760</v>
      </c>
      <c r="Y2622" s="328">
        <v>-0.19</v>
      </c>
      <c r="Z2622" s="328">
        <v>-2.08</v>
      </c>
      <c r="AA2622" s="328">
        <v>-760</v>
      </c>
      <c r="AB2622">
        <v>0</v>
      </c>
      <c r="AC2622" s="331">
        <v>45295.742557754631</v>
      </c>
      <c r="AD2622" s="390">
        <v>1</v>
      </c>
      <c r="AE2622" s="330">
        <f>IF(W2622="COP",(X2622*AD2622),IF(W2622="NOK",((Z2622*AD2622)*Tasas!$H$45),IF('GL MEN'!W2622="EUR",(('GL MEN'!Z2622*'GL MEN'!AD2622)*Tasas!$H$45),IF('GL MEN'!W2622="USD",(('GL MEN'!Z2622*'GL MEN'!AD2622)*Tasas!$H$45),0))))</f>
        <v>-760</v>
      </c>
      <c r="AF2622" s="319" t="s">
        <v>3902</v>
      </c>
      <c r="AG2622" s="319">
        <v>5</v>
      </c>
      <c r="AH2622" s="319" t="str">
        <f t="shared" si="80"/>
        <v>3</v>
      </c>
      <c r="AI2622" s="319" t="str">
        <f t="shared" si="81"/>
        <v>NE</v>
      </c>
    </row>
    <row r="2623" spans="1:35" x14ac:dyDescent="0.25">
      <c r="A2623">
        <v>2622</v>
      </c>
      <c r="B2623" t="s">
        <v>3811</v>
      </c>
      <c r="C2623" t="s">
        <v>4145</v>
      </c>
      <c r="D2623" t="s">
        <v>4669</v>
      </c>
      <c r="E2623" t="s">
        <v>6555</v>
      </c>
      <c r="F2623" t="s">
        <v>4562</v>
      </c>
      <c r="G2623" t="s">
        <v>4563</v>
      </c>
      <c r="H2623">
        <v>1304523</v>
      </c>
      <c r="I2623">
        <v>202312</v>
      </c>
      <c r="J2623" s="331">
        <v>45290</v>
      </c>
      <c r="K2623" t="s">
        <v>5377</v>
      </c>
      <c r="L2623" t="s">
        <v>4150</v>
      </c>
      <c r="N2623" t="s">
        <v>180</v>
      </c>
      <c r="P2623" t="s">
        <v>180</v>
      </c>
      <c r="Q2623" t="s">
        <v>180</v>
      </c>
      <c r="R2623" t="s">
        <v>3997</v>
      </c>
      <c r="S2623">
        <v>3002764</v>
      </c>
      <c r="T2623" t="s">
        <v>180</v>
      </c>
      <c r="V2623" t="s">
        <v>7716</v>
      </c>
      <c r="W2623" t="s">
        <v>3988</v>
      </c>
      <c r="X2623" s="328">
        <v>-777</v>
      </c>
      <c r="Y2623" s="328">
        <v>-0.19</v>
      </c>
      <c r="Z2623" s="328">
        <v>-2.0699999999999998</v>
      </c>
      <c r="AA2623" s="328">
        <v>-777</v>
      </c>
      <c r="AB2623">
        <v>0</v>
      </c>
      <c r="AC2623" s="331">
        <v>45295.742557754631</v>
      </c>
      <c r="AD2623" s="390">
        <v>1</v>
      </c>
      <c r="AE2623" s="330">
        <f>IF(W2623="COP",(X2623*AD2623),IF(W2623="NOK",((Z2623*AD2623)*Tasas!$H$45),IF('GL MEN'!W2623="EUR",(('GL MEN'!Z2623*'GL MEN'!AD2623)*Tasas!$H$45),IF('GL MEN'!W2623="USD",(('GL MEN'!Z2623*'GL MEN'!AD2623)*Tasas!$H$45),0))))</f>
        <v>-777</v>
      </c>
      <c r="AF2623" s="319" t="s">
        <v>3902</v>
      </c>
      <c r="AG2623" s="319">
        <v>5</v>
      </c>
      <c r="AH2623" s="319" t="str">
        <f t="shared" si="80"/>
        <v>3</v>
      </c>
      <c r="AI2623" s="319" t="str">
        <f t="shared" si="81"/>
        <v>NE</v>
      </c>
    </row>
    <row r="2624" spans="1:35" x14ac:dyDescent="0.25">
      <c r="A2624">
        <v>2623</v>
      </c>
      <c r="B2624" t="s">
        <v>3811</v>
      </c>
      <c r="C2624" t="s">
        <v>4145</v>
      </c>
      <c r="D2624" t="s">
        <v>4669</v>
      </c>
      <c r="E2624" t="s">
        <v>6555</v>
      </c>
      <c r="F2624" t="s">
        <v>4562</v>
      </c>
      <c r="G2624" t="s">
        <v>4563</v>
      </c>
      <c r="H2624">
        <v>1304523</v>
      </c>
      <c r="I2624">
        <v>202312</v>
      </c>
      <c r="J2624" s="331">
        <v>45290</v>
      </c>
      <c r="K2624" t="s">
        <v>5377</v>
      </c>
      <c r="L2624" t="s">
        <v>4150</v>
      </c>
      <c r="N2624" t="s">
        <v>180</v>
      </c>
      <c r="P2624" t="s">
        <v>180</v>
      </c>
      <c r="Q2624" t="s">
        <v>180</v>
      </c>
      <c r="R2624" t="s">
        <v>3997</v>
      </c>
      <c r="S2624">
        <v>3002764</v>
      </c>
      <c r="T2624" t="s">
        <v>180</v>
      </c>
      <c r="V2624" t="s">
        <v>7717</v>
      </c>
      <c r="W2624" t="s">
        <v>3988</v>
      </c>
      <c r="X2624" s="328">
        <v>-3240</v>
      </c>
      <c r="Y2624" s="328">
        <v>-0.81</v>
      </c>
      <c r="Z2624" s="328">
        <v>-8.65</v>
      </c>
      <c r="AA2624" s="328">
        <v>-3240</v>
      </c>
      <c r="AB2624">
        <v>0</v>
      </c>
      <c r="AC2624" s="331">
        <v>45295.742557754631</v>
      </c>
      <c r="AD2624" s="390">
        <v>1</v>
      </c>
      <c r="AE2624" s="330">
        <f>IF(W2624="COP",(X2624*AD2624),IF(W2624="NOK",((Z2624*AD2624)*Tasas!$H$45),IF('GL MEN'!W2624="EUR",(('GL MEN'!Z2624*'GL MEN'!AD2624)*Tasas!$H$45),IF('GL MEN'!W2624="USD",(('GL MEN'!Z2624*'GL MEN'!AD2624)*Tasas!$H$45),0))))</f>
        <v>-3240</v>
      </c>
      <c r="AF2624" s="319" t="s">
        <v>3902</v>
      </c>
      <c r="AG2624" s="319">
        <v>5</v>
      </c>
      <c r="AH2624" s="319" t="str">
        <f t="shared" si="80"/>
        <v>3</v>
      </c>
      <c r="AI2624" s="319" t="str">
        <f t="shared" si="81"/>
        <v>NE</v>
      </c>
    </row>
    <row r="2625" spans="1:35" x14ac:dyDescent="0.25">
      <c r="A2625">
        <v>2624</v>
      </c>
      <c r="B2625" t="s">
        <v>3811</v>
      </c>
      <c r="C2625" t="s">
        <v>4145</v>
      </c>
      <c r="D2625" t="s">
        <v>4669</v>
      </c>
      <c r="E2625" t="s">
        <v>6555</v>
      </c>
      <c r="F2625" t="s">
        <v>4562</v>
      </c>
      <c r="G2625" t="s">
        <v>4563</v>
      </c>
      <c r="H2625">
        <v>1304523</v>
      </c>
      <c r="I2625">
        <v>202312</v>
      </c>
      <c r="J2625" s="331">
        <v>45290</v>
      </c>
      <c r="K2625" t="s">
        <v>5377</v>
      </c>
      <c r="L2625" t="s">
        <v>4150</v>
      </c>
      <c r="N2625" t="s">
        <v>180</v>
      </c>
      <c r="P2625" t="s">
        <v>180</v>
      </c>
      <c r="Q2625" t="s">
        <v>180</v>
      </c>
      <c r="R2625" t="s">
        <v>3997</v>
      </c>
      <c r="S2625">
        <v>3002764</v>
      </c>
      <c r="T2625" t="s">
        <v>180</v>
      </c>
      <c r="V2625" t="s">
        <v>7718</v>
      </c>
      <c r="W2625" t="s">
        <v>3988</v>
      </c>
      <c r="X2625" s="328">
        <v>-2000</v>
      </c>
      <c r="Y2625" s="328">
        <v>-0.5</v>
      </c>
      <c r="Z2625" s="328">
        <v>-5.34</v>
      </c>
      <c r="AA2625" s="328">
        <v>-2000</v>
      </c>
      <c r="AB2625">
        <v>0</v>
      </c>
      <c r="AC2625" s="331">
        <v>45295.742557754631</v>
      </c>
      <c r="AD2625" s="390">
        <v>1</v>
      </c>
      <c r="AE2625" s="330">
        <f>IF(W2625="COP",(X2625*AD2625),IF(W2625="NOK",((Z2625*AD2625)*Tasas!$H$45),IF('GL MEN'!W2625="EUR",(('GL MEN'!Z2625*'GL MEN'!AD2625)*Tasas!$H$45),IF('GL MEN'!W2625="USD",(('GL MEN'!Z2625*'GL MEN'!AD2625)*Tasas!$H$45),0))))</f>
        <v>-2000</v>
      </c>
      <c r="AF2625" s="319" t="s">
        <v>3902</v>
      </c>
      <c r="AG2625" s="319">
        <v>5</v>
      </c>
      <c r="AH2625" s="319" t="str">
        <f t="shared" si="80"/>
        <v>3</v>
      </c>
      <c r="AI2625" s="319" t="str">
        <f t="shared" si="81"/>
        <v>NE</v>
      </c>
    </row>
    <row r="2626" spans="1:35" x14ac:dyDescent="0.25">
      <c r="A2626">
        <v>2625</v>
      </c>
      <c r="B2626" t="s">
        <v>3811</v>
      </c>
      <c r="C2626" t="s">
        <v>4145</v>
      </c>
      <c r="D2626" t="s">
        <v>4669</v>
      </c>
      <c r="E2626" t="s">
        <v>6555</v>
      </c>
      <c r="F2626" t="s">
        <v>4562</v>
      </c>
      <c r="G2626" t="s">
        <v>4563</v>
      </c>
      <c r="H2626">
        <v>1304523</v>
      </c>
      <c r="I2626">
        <v>202312</v>
      </c>
      <c r="J2626" s="331">
        <v>45290</v>
      </c>
      <c r="K2626" t="s">
        <v>5377</v>
      </c>
      <c r="L2626" t="s">
        <v>4150</v>
      </c>
      <c r="N2626" t="s">
        <v>180</v>
      </c>
      <c r="P2626" t="s">
        <v>180</v>
      </c>
      <c r="Q2626" t="s">
        <v>180</v>
      </c>
      <c r="R2626" t="s">
        <v>3997</v>
      </c>
      <c r="S2626">
        <v>3002764</v>
      </c>
      <c r="T2626" t="s">
        <v>180</v>
      </c>
      <c r="V2626" t="s">
        <v>7719</v>
      </c>
      <c r="W2626" t="s">
        <v>3988</v>
      </c>
      <c r="X2626" s="328">
        <v>-3320</v>
      </c>
      <c r="Y2626" s="328">
        <v>-0.83</v>
      </c>
      <c r="Z2626" s="328">
        <v>-8.86</v>
      </c>
      <c r="AA2626" s="328">
        <v>-3320</v>
      </c>
      <c r="AB2626">
        <v>0</v>
      </c>
      <c r="AC2626" s="331">
        <v>45295.742557754631</v>
      </c>
      <c r="AD2626" s="390">
        <v>1</v>
      </c>
      <c r="AE2626" s="330">
        <f>IF(W2626="COP",(X2626*AD2626),IF(W2626="NOK",((Z2626*AD2626)*Tasas!$H$45),IF('GL MEN'!W2626="EUR",(('GL MEN'!Z2626*'GL MEN'!AD2626)*Tasas!$H$45),IF('GL MEN'!W2626="USD",(('GL MEN'!Z2626*'GL MEN'!AD2626)*Tasas!$H$45),0))))</f>
        <v>-3320</v>
      </c>
      <c r="AF2626" s="319" t="s">
        <v>3902</v>
      </c>
      <c r="AG2626" s="319">
        <v>5</v>
      </c>
      <c r="AH2626" s="319" t="str">
        <f t="shared" ref="AH2626:AH2689" si="82">MID(R2626,2,1)</f>
        <v>3</v>
      </c>
      <c r="AI2626" s="319" t="str">
        <f t="shared" ref="AI2626:AI2689" si="83">IF(AH2626="0","CO",IF(AH2626="1","CO",IF(AH2626="2","CO",IF(AH2626="3","NE",IF(AH2626="4","WA",IF(AH2626="6","URR"))))))</f>
        <v>NE</v>
      </c>
    </row>
    <row r="2627" spans="1:35" x14ac:dyDescent="0.25">
      <c r="A2627">
        <v>2626</v>
      </c>
      <c r="B2627" t="s">
        <v>3811</v>
      </c>
      <c r="C2627" t="s">
        <v>4145</v>
      </c>
      <c r="D2627" t="s">
        <v>4669</v>
      </c>
      <c r="E2627" t="s">
        <v>6555</v>
      </c>
      <c r="F2627" t="s">
        <v>4562</v>
      </c>
      <c r="G2627" t="s">
        <v>4563</v>
      </c>
      <c r="H2627">
        <v>1304523</v>
      </c>
      <c r="I2627">
        <v>202312</v>
      </c>
      <c r="J2627" s="331">
        <v>45290</v>
      </c>
      <c r="K2627" t="s">
        <v>5377</v>
      </c>
      <c r="L2627" t="s">
        <v>4150</v>
      </c>
      <c r="N2627" t="s">
        <v>180</v>
      </c>
      <c r="P2627" t="s">
        <v>180</v>
      </c>
      <c r="Q2627" t="s">
        <v>180</v>
      </c>
      <c r="R2627" t="s">
        <v>3997</v>
      </c>
      <c r="S2627">
        <v>3002764</v>
      </c>
      <c r="T2627" t="s">
        <v>180</v>
      </c>
      <c r="V2627" t="s">
        <v>7720</v>
      </c>
      <c r="W2627" t="s">
        <v>3988</v>
      </c>
      <c r="X2627" s="328">
        <v>-960</v>
      </c>
      <c r="Y2627" s="328">
        <v>-0.24</v>
      </c>
      <c r="Z2627" s="328">
        <v>-2.56</v>
      </c>
      <c r="AA2627" s="328">
        <v>-960</v>
      </c>
      <c r="AB2627">
        <v>0</v>
      </c>
      <c r="AC2627" s="331">
        <v>45295.742557754631</v>
      </c>
      <c r="AD2627" s="390">
        <v>1</v>
      </c>
      <c r="AE2627" s="330">
        <f>IF(W2627="COP",(X2627*AD2627),IF(W2627="NOK",((Z2627*AD2627)*Tasas!$H$45),IF('GL MEN'!W2627="EUR",(('GL MEN'!Z2627*'GL MEN'!AD2627)*Tasas!$H$45),IF('GL MEN'!W2627="USD",(('GL MEN'!Z2627*'GL MEN'!AD2627)*Tasas!$H$45),0))))</f>
        <v>-960</v>
      </c>
      <c r="AF2627" s="319" t="s">
        <v>3902</v>
      </c>
      <c r="AG2627" s="319">
        <v>5</v>
      </c>
      <c r="AH2627" s="319" t="str">
        <f t="shared" si="82"/>
        <v>3</v>
      </c>
      <c r="AI2627" s="319" t="str">
        <f t="shared" si="83"/>
        <v>NE</v>
      </c>
    </row>
    <row r="2628" spans="1:35" x14ac:dyDescent="0.25">
      <c r="A2628">
        <v>2627</v>
      </c>
      <c r="B2628" t="s">
        <v>3811</v>
      </c>
      <c r="C2628" t="s">
        <v>4145</v>
      </c>
      <c r="D2628" t="s">
        <v>4669</v>
      </c>
      <c r="E2628" t="s">
        <v>6555</v>
      </c>
      <c r="F2628" t="s">
        <v>4562</v>
      </c>
      <c r="G2628" t="s">
        <v>4563</v>
      </c>
      <c r="H2628">
        <v>1304523</v>
      </c>
      <c r="I2628">
        <v>202312</v>
      </c>
      <c r="J2628" s="331">
        <v>45290</v>
      </c>
      <c r="K2628" t="s">
        <v>5377</v>
      </c>
      <c r="L2628" t="s">
        <v>4150</v>
      </c>
      <c r="N2628" t="s">
        <v>180</v>
      </c>
      <c r="P2628" t="s">
        <v>180</v>
      </c>
      <c r="Q2628" t="s">
        <v>180</v>
      </c>
      <c r="R2628" t="s">
        <v>3997</v>
      </c>
      <c r="S2628">
        <v>3002764</v>
      </c>
      <c r="T2628" t="s">
        <v>180</v>
      </c>
      <c r="V2628" t="s">
        <v>7721</v>
      </c>
      <c r="W2628" t="s">
        <v>3988</v>
      </c>
      <c r="X2628" s="328">
        <v>-1960</v>
      </c>
      <c r="Y2628" s="328">
        <v>-0.49</v>
      </c>
      <c r="Z2628" s="328">
        <v>-5.23</v>
      </c>
      <c r="AA2628" s="328">
        <v>-1960</v>
      </c>
      <c r="AB2628">
        <v>0</v>
      </c>
      <c r="AC2628" s="331">
        <v>45295.742557754631</v>
      </c>
      <c r="AD2628" s="390">
        <v>1</v>
      </c>
      <c r="AE2628" s="330">
        <f>IF(W2628="COP",(X2628*AD2628),IF(W2628="NOK",((Z2628*AD2628)*Tasas!$H$45),IF('GL MEN'!W2628="EUR",(('GL MEN'!Z2628*'GL MEN'!AD2628)*Tasas!$H$45),IF('GL MEN'!W2628="USD",(('GL MEN'!Z2628*'GL MEN'!AD2628)*Tasas!$H$45),0))))</f>
        <v>-1960</v>
      </c>
      <c r="AF2628" s="319" t="s">
        <v>3902</v>
      </c>
      <c r="AG2628" s="319">
        <v>5</v>
      </c>
      <c r="AH2628" s="319" t="str">
        <f t="shared" si="82"/>
        <v>3</v>
      </c>
      <c r="AI2628" s="319" t="str">
        <f t="shared" si="83"/>
        <v>NE</v>
      </c>
    </row>
    <row r="2629" spans="1:35" x14ac:dyDescent="0.25">
      <c r="A2629">
        <v>2628</v>
      </c>
      <c r="B2629" t="s">
        <v>3811</v>
      </c>
      <c r="C2629" t="s">
        <v>4145</v>
      </c>
      <c r="D2629" t="s">
        <v>4669</v>
      </c>
      <c r="E2629" t="s">
        <v>6555</v>
      </c>
      <c r="F2629" t="s">
        <v>4562</v>
      </c>
      <c r="G2629" t="s">
        <v>4563</v>
      </c>
      <c r="H2629">
        <v>1304523</v>
      </c>
      <c r="I2629">
        <v>202312</v>
      </c>
      <c r="J2629" s="331">
        <v>45290</v>
      </c>
      <c r="K2629" t="s">
        <v>5377</v>
      </c>
      <c r="L2629" t="s">
        <v>4150</v>
      </c>
      <c r="N2629" t="s">
        <v>180</v>
      </c>
      <c r="P2629" t="s">
        <v>180</v>
      </c>
      <c r="Q2629" t="s">
        <v>180</v>
      </c>
      <c r="R2629" t="s">
        <v>3997</v>
      </c>
      <c r="S2629">
        <v>3002764</v>
      </c>
      <c r="T2629" t="s">
        <v>180</v>
      </c>
      <c r="V2629" t="s">
        <v>7722</v>
      </c>
      <c r="W2629" t="s">
        <v>3988</v>
      </c>
      <c r="X2629" s="328">
        <v>-2000</v>
      </c>
      <c r="Y2629" s="328">
        <v>-0.5</v>
      </c>
      <c r="Z2629" s="328">
        <v>-5.34</v>
      </c>
      <c r="AA2629" s="328">
        <v>-2000</v>
      </c>
      <c r="AB2629">
        <v>0</v>
      </c>
      <c r="AC2629" s="331">
        <v>45295.742557754631</v>
      </c>
      <c r="AD2629" s="390">
        <v>1</v>
      </c>
      <c r="AE2629" s="330">
        <f>IF(W2629="COP",(X2629*AD2629),IF(W2629="NOK",((Z2629*AD2629)*Tasas!$H$45),IF('GL MEN'!W2629="EUR",(('GL MEN'!Z2629*'GL MEN'!AD2629)*Tasas!$H$45),IF('GL MEN'!W2629="USD",(('GL MEN'!Z2629*'GL MEN'!AD2629)*Tasas!$H$45),0))))</f>
        <v>-2000</v>
      </c>
      <c r="AF2629" s="319" t="s">
        <v>3902</v>
      </c>
      <c r="AG2629" s="319">
        <v>5</v>
      </c>
      <c r="AH2629" s="319" t="str">
        <f t="shared" si="82"/>
        <v>3</v>
      </c>
      <c r="AI2629" s="319" t="str">
        <f t="shared" si="83"/>
        <v>NE</v>
      </c>
    </row>
    <row r="2630" spans="1:35" x14ac:dyDescent="0.25">
      <c r="A2630">
        <v>2629</v>
      </c>
      <c r="B2630" t="s">
        <v>3811</v>
      </c>
      <c r="C2630" t="s">
        <v>4145</v>
      </c>
      <c r="D2630" t="s">
        <v>4669</v>
      </c>
      <c r="E2630" t="s">
        <v>6555</v>
      </c>
      <c r="F2630" t="s">
        <v>4562</v>
      </c>
      <c r="G2630" t="s">
        <v>4563</v>
      </c>
      <c r="H2630">
        <v>1304523</v>
      </c>
      <c r="I2630">
        <v>202312</v>
      </c>
      <c r="J2630" s="331">
        <v>45290</v>
      </c>
      <c r="K2630" t="s">
        <v>5377</v>
      </c>
      <c r="L2630" t="s">
        <v>4150</v>
      </c>
      <c r="N2630" t="s">
        <v>180</v>
      </c>
      <c r="P2630" t="s">
        <v>180</v>
      </c>
      <c r="Q2630" t="s">
        <v>180</v>
      </c>
      <c r="R2630" t="s">
        <v>3997</v>
      </c>
      <c r="S2630">
        <v>3002764</v>
      </c>
      <c r="T2630" t="s">
        <v>180</v>
      </c>
      <c r="V2630" t="s">
        <v>7723</v>
      </c>
      <c r="W2630" t="s">
        <v>3988</v>
      </c>
      <c r="X2630" s="328">
        <v>-3760</v>
      </c>
      <c r="Y2630" s="328">
        <v>-0.94</v>
      </c>
      <c r="Z2630" s="328">
        <v>-10.039999999999999</v>
      </c>
      <c r="AA2630" s="328">
        <v>-3760</v>
      </c>
      <c r="AB2630">
        <v>0</v>
      </c>
      <c r="AC2630" s="331">
        <v>45295.742557754631</v>
      </c>
      <c r="AD2630" s="390">
        <v>1</v>
      </c>
      <c r="AE2630" s="330">
        <f>IF(W2630="COP",(X2630*AD2630),IF(W2630="NOK",((Z2630*AD2630)*Tasas!$H$45),IF('GL MEN'!W2630="EUR",(('GL MEN'!Z2630*'GL MEN'!AD2630)*Tasas!$H$45),IF('GL MEN'!W2630="USD",(('GL MEN'!Z2630*'GL MEN'!AD2630)*Tasas!$H$45),0))))</f>
        <v>-3760</v>
      </c>
      <c r="AF2630" s="319" t="s">
        <v>3902</v>
      </c>
      <c r="AG2630" s="319">
        <v>5</v>
      </c>
      <c r="AH2630" s="319" t="str">
        <f t="shared" si="82"/>
        <v>3</v>
      </c>
      <c r="AI2630" s="319" t="str">
        <f t="shared" si="83"/>
        <v>NE</v>
      </c>
    </row>
    <row r="2631" spans="1:35" x14ac:dyDescent="0.25">
      <c r="A2631">
        <v>2630</v>
      </c>
      <c r="B2631" t="s">
        <v>3811</v>
      </c>
      <c r="C2631" t="s">
        <v>4145</v>
      </c>
      <c r="D2631" t="s">
        <v>4669</v>
      </c>
      <c r="E2631" t="s">
        <v>6555</v>
      </c>
      <c r="F2631" t="s">
        <v>4562</v>
      </c>
      <c r="G2631" t="s">
        <v>4563</v>
      </c>
      <c r="H2631">
        <v>1304523</v>
      </c>
      <c r="I2631">
        <v>202312</v>
      </c>
      <c r="J2631" s="331">
        <v>45290</v>
      </c>
      <c r="K2631" t="s">
        <v>5377</v>
      </c>
      <c r="L2631" t="s">
        <v>4150</v>
      </c>
      <c r="N2631" t="s">
        <v>180</v>
      </c>
      <c r="P2631" t="s">
        <v>180</v>
      </c>
      <c r="Q2631" t="s">
        <v>180</v>
      </c>
      <c r="R2631" t="s">
        <v>3997</v>
      </c>
      <c r="S2631">
        <v>3002764</v>
      </c>
      <c r="T2631" t="s">
        <v>180</v>
      </c>
      <c r="V2631" t="s">
        <v>7724</v>
      </c>
      <c r="W2631" t="s">
        <v>3988</v>
      </c>
      <c r="X2631" s="328">
        <v>-1560</v>
      </c>
      <c r="Y2631" s="328">
        <v>-0.39</v>
      </c>
      <c r="Z2631" s="328">
        <v>-4.16</v>
      </c>
      <c r="AA2631" s="328">
        <v>-1560</v>
      </c>
      <c r="AB2631">
        <v>0</v>
      </c>
      <c r="AC2631" s="331">
        <v>45295.742557754631</v>
      </c>
      <c r="AD2631" s="390">
        <v>1</v>
      </c>
      <c r="AE2631" s="330">
        <f>IF(W2631="COP",(X2631*AD2631),IF(W2631="NOK",((Z2631*AD2631)*Tasas!$H$45),IF('GL MEN'!W2631="EUR",(('GL MEN'!Z2631*'GL MEN'!AD2631)*Tasas!$H$45),IF('GL MEN'!W2631="USD",(('GL MEN'!Z2631*'GL MEN'!AD2631)*Tasas!$H$45),0))))</f>
        <v>-1560</v>
      </c>
      <c r="AF2631" s="319" t="s">
        <v>3902</v>
      </c>
      <c r="AG2631" s="319">
        <v>5</v>
      </c>
      <c r="AH2631" s="319" t="str">
        <f t="shared" si="82"/>
        <v>3</v>
      </c>
      <c r="AI2631" s="319" t="str">
        <f t="shared" si="83"/>
        <v>NE</v>
      </c>
    </row>
    <row r="2632" spans="1:35" x14ac:dyDescent="0.25">
      <c r="A2632">
        <v>2631</v>
      </c>
      <c r="B2632" t="s">
        <v>3811</v>
      </c>
      <c r="C2632" t="s">
        <v>5334</v>
      </c>
      <c r="D2632" t="s">
        <v>4669</v>
      </c>
      <c r="E2632" t="s">
        <v>6555</v>
      </c>
      <c r="F2632" t="s">
        <v>4562</v>
      </c>
      <c r="G2632" t="s">
        <v>4563</v>
      </c>
      <c r="H2632">
        <v>1304523</v>
      </c>
      <c r="I2632">
        <v>202312</v>
      </c>
      <c r="J2632" s="331">
        <v>45290</v>
      </c>
      <c r="K2632" t="s">
        <v>5377</v>
      </c>
      <c r="L2632" t="s">
        <v>4150</v>
      </c>
      <c r="N2632" t="s">
        <v>180</v>
      </c>
      <c r="P2632" t="s">
        <v>180</v>
      </c>
      <c r="Q2632" t="s">
        <v>180</v>
      </c>
      <c r="R2632" t="s">
        <v>3997</v>
      </c>
      <c r="S2632">
        <v>3002764</v>
      </c>
      <c r="T2632" t="s">
        <v>180</v>
      </c>
      <c r="V2632" t="s">
        <v>7725</v>
      </c>
      <c r="W2632" t="s">
        <v>3988</v>
      </c>
      <c r="X2632" s="328">
        <v>-960</v>
      </c>
      <c r="Y2632" s="328">
        <v>-0.24</v>
      </c>
      <c r="Z2632" s="328">
        <v>-2.56</v>
      </c>
      <c r="AA2632" s="328">
        <v>-960</v>
      </c>
      <c r="AB2632">
        <v>0</v>
      </c>
      <c r="AC2632" s="331">
        <v>45295.742557754631</v>
      </c>
      <c r="AD2632" s="390">
        <v>1</v>
      </c>
      <c r="AE2632" s="330">
        <f>IF(W2632="COP",(X2632*AD2632),IF(W2632="NOK",((Z2632*AD2632)*Tasas!$H$45),IF('GL MEN'!W2632="EUR",(('GL MEN'!Z2632*'GL MEN'!AD2632)*Tasas!$H$45),IF('GL MEN'!W2632="USD",(('GL MEN'!Z2632*'GL MEN'!AD2632)*Tasas!$H$45),0))))</f>
        <v>-960</v>
      </c>
      <c r="AF2632" s="319" t="s">
        <v>3902</v>
      </c>
      <c r="AG2632" s="319">
        <v>5</v>
      </c>
      <c r="AH2632" s="319" t="str">
        <f t="shared" si="82"/>
        <v>3</v>
      </c>
      <c r="AI2632" s="319" t="str">
        <f t="shared" si="83"/>
        <v>NE</v>
      </c>
    </row>
    <row r="2633" spans="1:35" x14ac:dyDescent="0.25">
      <c r="A2633">
        <v>2632</v>
      </c>
      <c r="B2633" t="s">
        <v>3811</v>
      </c>
      <c r="C2633" t="s">
        <v>5334</v>
      </c>
      <c r="D2633" t="s">
        <v>4669</v>
      </c>
      <c r="E2633" t="s">
        <v>6555</v>
      </c>
      <c r="F2633" t="s">
        <v>4562</v>
      </c>
      <c r="G2633" t="s">
        <v>4563</v>
      </c>
      <c r="H2633">
        <v>1304523</v>
      </c>
      <c r="I2633">
        <v>202312</v>
      </c>
      <c r="J2633" s="331">
        <v>45290</v>
      </c>
      <c r="K2633" t="s">
        <v>5377</v>
      </c>
      <c r="L2633" t="s">
        <v>4150</v>
      </c>
      <c r="N2633" t="s">
        <v>180</v>
      </c>
      <c r="P2633" t="s">
        <v>180</v>
      </c>
      <c r="Q2633" t="s">
        <v>180</v>
      </c>
      <c r="R2633" t="s">
        <v>3997</v>
      </c>
      <c r="S2633">
        <v>3002764</v>
      </c>
      <c r="T2633" t="s">
        <v>180</v>
      </c>
      <c r="V2633" t="s">
        <v>7726</v>
      </c>
      <c r="W2633" t="s">
        <v>3988</v>
      </c>
      <c r="X2633" s="328">
        <v>-4000</v>
      </c>
      <c r="Y2633" s="328">
        <v>-1</v>
      </c>
      <c r="Z2633" s="328">
        <v>-10.68</v>
      </c>
      <c r="AA2633" s="328">
        <v>-4000</v>
      </c>
      <c r="AB2633">
        <v>0</v>
      </c>
      <c r="AC2633" s="331">
        <v>45295.742557754631</v>
      </c>
      <c r="AD2633" s="390">
        <v>1</v>
      </c>
      <c r="AE2633" s="330">
        <f>IF(W2633="COP",(X2633*AD2633),IF(W2633="NOK",((Z2633*AD2633)*Tasas!$H$45),IF('GL MEN'!W2633="EUR",(('GL MEN'!Z2633*'GL MEN'!AD2633)*Tasas!$H$45),IF('GL MEN'!W2633="USD",(('GL MEN'!Z2633*'GL MEN'!AD2633)*Tasas!$H$45),0))))</f>
        <v>-4000</v>
      </c>
      <c r="AF2633" s="319" t="s">
        <v>3902</v>
      </c>
      <c r="AG2633" s="319">
        <v>5</v>
      </c>
      <c r="AH2633" s="319" t="str">
        <f t="shared" si="82"/>
        <v>3</v>
      </c>
      <c r="AI2633" s="319" t="str">
        <f t="shared" si="83"/>
        <v>NE</v>
      </c>
    </row>
    <row r="2634" spans="1:35" x14ac:dyDescent="0.25">
      <c r="A2634">
        <v>2633</v>
      </c>
      <c r="B2634" t="s">
        <v>3811</v>
      </c>
      <c r="C2634" t="s">
        <v>4266</v>
      </c>
      <c r="D2634" t="s">
        <v>4669</v>
      </c>
      <c r="E2634" t="s">
        <v>6555</v>
      </c>
      <c r="F2634" t="s">
        <v>4562</v>
      </c>
      <c r="G2634" t="s">
        <v>4563</v>
      </c>
      <c r="H2634">
        <v>1304523</v>
      </c>
      <c r="I2634">
        <v>202312</v>
      </c>
      <c r="J2634" s="331">
        <v>45290</v>
      </c>
      <c r="K2634" t="s">
        <v>5377</v>
      </c>
      <c r="L2634" t="s">
        <v>4150</v>
      </c>
      <c r="N2634" t="s">
        <v>180</v>
      </c>
      <c r="P2634" t="s">
        <v>180</v>
      </c>
      <c r="Q2634" t="s">
        <v>180</v>
      </c>
      <c r="R2634" t="s">
        <v>3997</v>
      </c>
      <c r="S2634">
        <v>3002764</v>
      </c>
      <c r="T2634" t="s">
        <v>180</v>
      </c>
      <c r="V2634" t="s">
        <v>7727</v>
      </c>
      <c r="W2634" t="s">
        <v>3988</v>
      </c>
      <c r="X2634" s="328">
        <v>-1720</v>
      </c>
      <c r="Y2634" s="328">
        <v>-0.43</v>
      </c>
      <c r="Z2634" s="328">
        <v>-4.7</v>
      </c>
      <c r="AA2634" s="328">
        <v>-1720</v>
      </c>
      <c r="AB2634">
        <v>0</v>
      </c>
      <c r="AC2634" s="331">
        <v>45295.742557754631</v>
      </c>
      <c r="AD2634" s="390">
        <v>1</v>
      </c>
      <c r="AE2634" s="330">
        <f>IF(W2634="COP",(X2634*AD2634),IF(W2634="NOK",((Z2634*AD2634)*Tasas!$H$45),IF('GL MEN'!W2634="EUR",(('GL MEN'!Z2634*'GL MEN'!AD2634)*Tasas!$H$45),IF('GL MEN'!W2634="USD",(('GL MEN'!Z2634*'GL MEN'!AD2634)*Tasas!$H$45),0))))</f>
        <v>-1720</v>
      </c>
      <c r="AF2634" s="319" t="s">
        <v>3902</v>
      </c>
      <c r="AG2634" s="319">
        <v>5</v>
      </c>
      <c r="AH2634" s="319" t="str">
        <f t="shared" si="82"/>
        <v>3</v>
      </c>
      <c r="AI2634" s="319" t="str">
        <f t="shared" si="83"/>
        <v>NE</v>
      </c>
    </row>
    <row r="2635" spans="1:35" x14ac:dyDescent="0.25">
      <c r="A2635">
        <v>2634</v>
      </c>
      <c r="B2635" t="s">
        <v>3811</v>
      </c>
      <c r="C2635" t="s">
        <v>4266</v>
      </c>
      <c r="D2635" t="s">
        <v>4669</v>
      </c>
      <c r="E2635" t="s">
        <v>6555</v>
      </c>
      <c r="F2635" t="s">
        <v>4562</v>
      </c>
      <c r="G2635" t="s">
        <v>4563</v>
      </c>
      <c r="H2635">
        <v>1304523</v>
      </c>
      <c r="I2635">
        <v>202312</v>
      </c>
      <c r="J2635" s="331">
        <v>45290</v>
      </c>
      <c r="K2635" t="s">
        <v>5377</v>
      </c>
      <c r="L2635" t="s">
        <v>4150</v>
      </c>
      <c r="N2635" t="s">
        <v>180</v>
      </c>
      <c r="P2635" t="s">
        <v>180</v>
      </c>
      <c r="Q2635" t="s">
        <v>180</v>
      </c>
      <c r="R2635" t="s">
        <v>3997</v>
      </c>
      <c r="S2635">
        <v>3002764</v>
      </c>
      <c r="T2635" t="s">
        <v>180</v>
      </c>
      <c r="V2635" t="s">
        <v>7728</v>
      </c>
      <c r="W2635" t="s">
        <v>3988</v>
      </c>
      <c r="X2635" s="328">
        <v>-2000</v>
      </c>
      <c r="Y2635" s="328">
        <v>-0.5</v>
      </c>
      <c r="Z2635" s="328">
        <v>-5.34</v>
      </c>
      <c r="AA2635" s="328">
        <v>-2000</v>
      </c>
      <c r="AB2635">
        <v>0</v>
      </c>
      <c r="AC2635" s="331">
        <v>45295.742557754631</v>
      </c>
      <c r="AD2635" s="390">
        <v>1</v>
      </c>
      <c r="AE2635" s="330">
        <f>IF(W2635="COP",(X2635*AD2635),IF(W2635="NOK",((Z2635*AD2635)*Tasas!$H$45),IF('GL MEN'!W2635="EUR",(('GL MEN'!Z2635*'GL MEN'!AD2635)*Tasas!$H$45),IF('GL MEN'!W2635="USD",(('GL MEN'!Z2635*'GL MEN'!AD2635)*Tasas!$H$45),0))))</f>
        <v>-2000</v>
      </c>
      <c r="AF2635" s="319" t="s">
        <v>3902</v>
      </c>
      <c r="AG2635" s="319">
        <v>5</v>
      </c>
      <c r="AH2635" s="319" t="str">
        <f t="shared" si="82"/>
        <v>3</v>
      </c>
      <c r="AI2635" s="319" t="str">
        <f t="shared" si="83"/>
        <v>NE</v>
      </c>
    </row>
    <row r="2636" spans="1:35" x14ac:dyDescent="0.25">
      <c r="A2636">
        <v>2635</v>
      </c>
      <c r="B2636" t="s">
        <v>3811</v>
      </c>
      <c r="C2636" t="s">
        <v>4266</v>
      </c>
      <c r="D2636" t="s">
        <v>4669</v>
      </c>
      <c r="E2636" t="s">
        <v>6555</v>
      </c>
      <c r="F2636" t="s">
        <v>4562</v>
      </c>
      <c r="G2636" t="s">
        <v>4563</v>
      </c>
      <c r="H2636">
        <v>1304523</v>
      </c>
      <c r="I2636">
        <v>202312</v>
      </c>
      <c r="J2636" s="331">
        <v>45290</v>
      </c>
      <c r="K2636" t="s">
        <v>5377</v>
      </c>
      <c r="L2636" t="s">
        <v>4150</v>
      </c>
      <c r="N2636" t="s">
        <v>180</v>
      </c>
      <c r="P2636" t="s">
        <v>180</v>
      </c>
      <c r="Q2636" t="s">
        <v>180</v>
      </c>
      <c r="R2636" t="s">
        <v>3997</v>
      </c>
      <c r="S2636">
        <v>3002764</v>
      </c>
      <c r="T2636" t="s">
        <v>180</v>
      </c>
      <c r="V2636" t="s">
        <v>7729</v>
      </c>
      <c r="W2636" t="s">
        <v>3988</v>
      </c>
      <c r="X2636" s="328">
        <v>-1000</v>
      </c>
      <c r="Y2636" s="328">
        <v>-0.25</v>
      </c>
      <c r="Z2636" s="328">
        <v>-2.67</v>
      </c>
      <c r="AA2636" s="328">
        <v>-1000</v>
      </c>
      <c r="AB2636">
        <v>0</v>
      </c>
      <c r="AC2636" s="331">
        <v>45295.742557754631</v>
      </c>
      <c r="AD2636" s="390">
        <v>1</v>
      </c>
      <c r="AE2636" s="330">
        <f>IF(W2636="COP",(X2636*AD2636),IF(W2636="NOK",((Z2636*AD2636)*Tasas!$H$45),IF('GL MEN'!W2636="EUR",(('GL MEN'!Z2636*'GL MEN'!AD2636)*Tasas!$H$45),IF('GL MEN'!W2636="USD",(('GL MEN'!Z2636*'GL MEN'!AD2636)*Tasas!$H$45),0))))</f>
        <v>-1000</v>
      </c>
      <c r="AF2636" s="319" t="s">
        <v>3902</v>
      </c>
      <c r="AG2636" s="319">
        <v>5</v>
      </c>
      <c r="AH2636" s="319" t="str">
        <f t="shared" si="82"/>
        <v>3</v>
      </c>
      <c r="AI2636" s="319" t="str">
        <f t="shared" si="83"/>
        <v>NE</v>
      </c>
    </row>
    <row r="2637" spans="1:35" x14ac:dyDescent="0.25">
      <c r="A2637">
        <v>2636</v>
      </c>
      <c r="B2637" t="s">
        <v>3811</v>
      </c>
      <c r="C2637" t="s">
        <v>4266</v>
      </c>
      <c r="D2637" t="s">
        <v>4669</v>
      </c>
      <c r="E2637" t="s">
        <v>6555</v>
      </c>
      <c r="F2637" t="s">
        <v>4562</v>
      </c>
      <c r="G2637" t="s">
        <v>4563</v>
      </c>
      <c r="H2637">
        <v>1304523</v>
      </c>
      <c r="I2637">
        <v>202312</v>
      </c>
      <c r="J2637" s="331">
        <v>45290</v>
      </c>
      <c r="K2637" t="s">
        <v>5377</v>
      </c>
      <c r="L2637" t="s">
        <v>4150</v>
      </c>
      <c r="N2637" t="s">
        <v>180</v>
      </c>
      <c r="P2637" t="s">
        <v>180</v>
      </c>
      <c r="Q2637" t="s">
        <v>180</v>
      </c>
      <c r="R2637" t="s">
        <v>3997</v>
      </c>
      <c r="S2637">
        <v>3002764</v>
      </c>
      <c r="T2637" t="s">
        <v>180</v>
      </c>
      <c r="V2637" t="s">
        <v>7730</v>
      </c>
      <c r="W2637" t="s">
        <v>3988</v>
      </c>
      <c r="X2637" s="328">
        <v>-1400</v>
      </c>
      <c r="Y2637" s="328">
        <v>-0.35</v>
      </c>
      <c r="Z2637" s="328">
        <v>-3.74</v>
      </c>
      <c r="AA2637" s="328">
        <v>-1400</v>
      </c>
      <c r="AB2637">
        <v>0</v>
      </c>
      <c r="AC2637" s="331">
        <v>45295.742557754631</v>
      </c>
      <c r="AD2637" s="390">
        <v>1</v>
      </c>
      <c r="AE2637" s="330">
        <f>IF(W2637="COP",(X2637*AD2637),IF(W2637="NOK",((Z2637*AD2637)*Tasas!$H$45),IF('GL MEN'!W2637="EUR",(('GL MEN'!Z2637*'GL MEN'!AD2637)*Tasas!$H$45),IF('GL MEN'!W2637="USD",(('GL MEN'!Z2637*'GL MEN'!AD2637)*Tasas!$H$45),0))))</f>
        <v>-1400</v>
      </c>
      <c r="AF2637" s="319" t="s">
        <v>3902</v>
      </c>
      <c r="AG2637" s="319">
        <v>5</v>
      </c>
      <c r="AH2637" s="319" t="str">
        <f t="shared" si="82"/>
        <v>3</v>
      </c>
      <c r="AI2637" s="319" t="str">
        <f t="shared" si="83"/>
        <v>NE</v>
      </c>
    </row>
    <row r="2638" spans="1:35" x14ac:dyDescent="0.25">
      <c r="A2638">
        <v>2637</v>
      </c>
      <c r="B2638" t="s">
        <v>3811</v>
      </c>
      <c r="C2638" t="s">
        <v>5334</v>
      </c>
      <c r="D2638" t="s">
        <v>4669</v>
      </c>
      <c r="E2638" t="s">
        <v>6555</v>
      </c>
      <c r="F2638" t="s">
        <v>4562</v>
      </c>
      <c r="G2638" t="s">
        <v>4563</v>
      </c>
      <c r="H2638">
        <v>1304523</v>
      </c>
      <c r="I2638">
        <v>202312</v>
      </c>
      <c r="J2638" s="331">
        <v>45290</v>
      </c>
      <c r="K2638" t="s">
        <v>5377</v>
      </c>
      <c r="L2638" t="s">
        <v>4150</v>
      </c>
      <c r="N2638" t="s">
        <v>180</v>
      </c>
      <c r="P2638" t="s">
        <v>180</v>
      </c>
      <c r="Q2638" t="s">
        <v>180</v>
      </c>
      <c r="R2638" t="s">
        <v>3997</v>
      </c>
      <c r="S2638">
        <v>3002764</v>
      </c>
      <c r="T2638" t="s">
        <v>180</v>
      </c>
      <c r="V2638" t="s">
        <v>7731</v>
      </c>
      <c r="W2638" t="s">
        <v>3988</v>
      </c>
      <c r="X2638" s="328">
        <v>-1320</v>
      </c>
      <c r="Y2638" s="328">
        <v>-0.31</v>
      </c>
      <c r="Z2638" s="328">
        <v>-3.4</v>
      </c>
      <c r="AA2638" s="328">
        <v>-1320</v>
      </c>
      <c r="AB2638">
        <v>0</v>
      </c>
      <c r="AC2638" s="331">
        <v>45295.742557754631</v>
      </c>
      <c r="AD2638" s="390">
        <v>1</v>
      </c>
      <c r="AE2638" s="330">
        <f>IF(W2638="COP",(X2638*AD2638),IF(W2638="NOK",((Z2638*AD2638)*Tasas!$H$45),IF('GL MEN'!W2638="EUR",(('GL MEN'!Z2638*'GL MEN'!AD2638)*Tasas!$H$45),IF('GL MEN'!W2638="USD",(('GL MEN'!Z2638*'GL MEN'!AD2638)*Tasas!$H$45),0))))</f>
        <v>-1320</v>
      </c>
      <c r="AF2638" s="319" t="s">
        <v>3902</v>
      </c>
      <c r="AG2638" s="319">
        <v>5</v>
      </c>
      <c r="AH2638" s="319" t="str">
        <f t="shared" si="82"/>
        <v>3</v>
      </c>
      <c r="AI2638" s="319" t="str">
        <f t="shared" si="83"/>
        <v>NE</v>
      </c>
    </row>
    <row r="2639" spans="1:35" x14ac:dyDescent="0.25">
      <c r="A2639">
        <v>2638</v>
      </c>
      <c r="B2639" t="s">
        <v>3811</v>
      </c>
      <c r="C2639" t="s">
        <v>4145</v>
      </c>
      <c r="D2639" t="s">
        <v>4669</v>
      </c>
      <c r="E2639" t="s">
        <v>6555</v>
      </c>
      <c r="F2639" t="s">
        <v>4562</v>
      </c>
      <c r="G2639" t="s">
        <v>4563</v>
      </c>
      <c r="H2639">
        <v>1304523</v>
      </c>
      <c r="I2639">
        <v>202312</v>
      </c>
      <c r="J2639" s="331">
        <v>45290</v>
      </c>
      <c r="K2639" t="s">
        <v>5377</v>
      </c>
      <c r="L2639" t="s">
        <v>4150</v>
      </c>
      <c r="N2639" t="s">
        <v>180</v>
      </c>
      <c r="P2639" t="s">
        <v>180</v>
      </c>
      <c r="Q2639" t="s">
        <v>180</v>
      </c>
      <c r="R2639" t="s">
        <v>3997</v>
      </c>
      <c r="S2639">
        <v>3002764</v>
      </c>
      <c r="T2639" t="s">
        <v>180</v>
      </c>
      <c r="V2639" t="s">
        <v>7732</v>
      </c>
      <c r="W2639" t="s">
        <v>3988</v>
      </c>
      <c r="X2639" s="328">
        <v>-800</v>
      </c>
      <c r="Y2639" s="328">
        <v>-0.19</v>
      </c>
      <c r="Z2639" s="328">
        <v>-2.13</v>
      </c>
      <c r="AA2639" s="328">
        <v>-800</v>
      </c>
      <c r="AB2639">
        <v>0</v>
      </c>
      <c r="AC2639" s="331">
        <v>45295.742557754631</v>
      </c>
      <c r="AD2639" s="390">
        <v>1</v>
      </c>
      <c r="AE2639" s="330">
        <f>IF(W2639="COP",(X2639*AD2639),IF(W2639="NOK",((Z2639*AD2639)*Tasas!$H$45),IF('GL MEN'!W2639="EUR",(('GL MEN'!Z2639*'GL MEN'!AD2639)*Tasas!$H$45),IF('GL MEN'!W2639="USD",(('GL MEN'!Z2639*'GL MEN'!AD2639)*Tasas!$H$45),0))))</f>
        <v>-800</v>
      </c>
      <c r="AF2639" s="319" t="s">
        <v>3902</v>
      </c>
      <c r="AG2639" s="319">
        <v>5</v>
      </c>
      <c r="AH2639" s="319" t="str">
        <f t="shared" si="82"/>
        <v>3</v>
      </c>
      <c r="AI2639" s="319" t="str">
        <f t="shared" si="83"/>
        <v>NE</v>
      </c>
    </row>
    <row r="2640" spans="1:35" x14ac:dyDescent="0.25">
      <c r="A2640">
        <v>2639</v>
      </c>
      <c r="B2640" t="s">
        <v>3811</v>
      </c>
      <c r="C2640" t="s">
        <v>4145</v>
      </c>
      <c r="D2640" t="s">
        <v>4669</v>
      </c>
      <c r="E2640" t="s">
        <v>6555</v>
      </c>
      <c r="F2640" t="s">
        <v>4562</v>
      </c>
      <c r="G2640" t="s">
        <v>4563</v>
      </c>
      <c r="H2640">
        <v>1304523</v>
      </c>
      <c r="I2640">
        <v>202312</v>
      </c>
      <c r="J2640" s="331">
        <v>45290</v>
      </c>
      <c r="K2640" t="s">
        <v>5377</v>
      </c>
      <c r="L2640" t="s">
        <v>4150</v>
      </c>
      <c r="N2640" t="s">
        <v>180</v>
      </c>
      <c r="P2640" t="s">
        <v>180</v>
      </c>
      <c r="Q2640" t="s">
        <v>180</v>
      </c>
      <c r="R2640" t="s">
        <v>3997</v>
      </c>
      <c r="S2640">
        <v>3002764</v>
      </c>
      <c r="T2640" t="s">
        <v>180</v>
      </c>
      <c r="V2640" t="s">
        <v>7733</v>
      </c>
      <c r="W2640" t="s">
        <v>3988</v>
      </c>
      <c r="X2640" s="328">
        <v>-1120</v>
      </c>
      <c r="Y2640" s="328">
        <v>-0.27</v>
      </c>
      <c r="Z2640" s="328">
        <v>-2.98</v>
      </c>
      <c r="AA2640" s="328">
        <v>-1120</v>
      </c>
      <c r="AB2640">
        <v>0</v>
      </c>
      <c r="AC2640" s="331">
        <v>45295.742557754631</v>
      </c>
      <c r="AD2640" s="390">
        <v>1</v>
      </c>
      <c r="AE2640" s="330">
        <f>IF(W2640="COP",(X2640*AD2640),IF(W2640="NOK",((Z2640*AD2640)*Tasas!$H$45),IF('GL MEN'!W2640="EUR",(('GL MEN'!Z2640*'GL MEN'!AD2640)*Tasas!$H$45),IF('GL MEN'!W2640="USD",(('GL MEN'!Z2640*'GL MEN'!AD2640)*Tasas!$H$45),0))))</f>
        <v>-1120</v>
      </c>
      <c r="AF2640" s="319" t="s">
        <v>3902</v>
      </c>
      <c r="AG2640" s="319">
        <v>5</v>
      </c>
      <c r="AH2640" s="319" t="str">
        <f t="shared" si="82"/>
        <v>3</v>
      </c>
      <c r="AI2640" s="319" t="str">
        <f t="shared" si="83"/>
        <v>NE</v>
      </c>
    </row>
    <row r="2641" spans="1:35" x14ac:dyDescent="0.25">
      <c r="A2641">
        <v>2640</v>
      </c>
      <c r="B2641" t="s">
        <v>3811</v>
      </c>
      <c r="C2641" t="s">
        <v>4145</v>
      </c>
      <c r="D2641" t="s">
        <v>4669</v>
      </c>
      <c r="E2641" t="s">
        <v>6555</v>
      </c>
      <c r="F2641" t="s">
        <v>4562</v>
      </c>
      <c r="G2641" t="s">
        <v>4563</v>
      </c>
      <c r="H2641">
        <v>1304523</v>
      </c>
      <c r="I2641">
        <v>202312</v>
      </c>
      <c r="J2641" s="331">
        <v>45290</v>
      </c>
      <c r="K2641" t="s">
        <v>5377</v>
      </c>
      <c r="L2641" t="s">
        <v>4150</v>
      </c>
      <c r="N2641" t="s">
        <v>180</v>
      </c>
      <c r="P2641" t="s">
        <v>180</v>
      </c>
      <c r="Q2641" t="s">
        <v>180</v>
      </c>
      <c r="R2641" t="s">
        <v>3997</v>
      </c>
      <c r="S2641">
        <v>3002764</v>
      </c>
      <c r="T2641" t="s">
        <v>180</v>
      </c>
      <c r="V2641" t="s">
        <v>7734</v>
      </c>
      <c r="W2641" t="s">
        <v>3988</v>
      </c>
      <c r="X2641" s="328">
        <v>-1680</v>
      </c>
      <c r="Y2641" s="328">
        <v>-0.41</v>
      </c>
      <c r="Z2641" s="328">
        <v>-4.47</v>
      </c>
      <c r="AA2641" s="328">
        <v>-1680</v>
      </c>
      <c r="AB2641">
        <v>0</v>
      </c>
      <c r="AC2641" s="331">
        <v>45295.742557754631</v>
      </c>
      <c r="AD2641" s="390">
        <v>1</v>
      </c>
      <c r="AE2641" s="330">
        <f>IF(W2641="COP",(X2641*AD2641),IF(W2641="NOK",((Z2641*AD2641)*Tasas!$H$45),IF('GL MEN'!W2641="EUR",(('GL MEN'!Z2641*'GL MEN'!AD2641)*Tasas!$H$45),IF('GL MEN'!W2641="USD",(('GL MEN'!Z2641*'GL MEN'!AD2641)*Tasas!$H$45),0))))</f>
        <v>-1680</v>
      </c>
      <c r="AF2641" s="319" t="s">
        <v>3902</v>
      </c>
      <c r="AG2641" s="319">
        <v>5</v>
      </c>
      <c r="AH2641" s="319" t="str">
        <f t="shared" si="82"/>
        <v>3</v>
      </c>
      <c r="AI2641" s="319" t="str">
        <f t="shared" si="83"/>
        <v>NE</v>
      </c>
    </row>
    <row r="2642" spans="1:35" x14ac:dyDescent="0.25">
      <c r="A2642">
        <v>2641</v>
      </c>
      <c r="B2642" t="s">
        <v>3811</v>
      </c>
      <c r="C2642" t="s">
        <v>4145</v>
      </c>
      <c r="D2642" t="s">
        <v>4669</v>
      </c>
      <c r="E2642" t="s">
        <v>6555</v>
      </c>
      <c r="F2642" t="s">
        <v>4562</v>
      </c>
      <c r="G2642" t="s">
        <v>4563</v>
      </c>
      <c r="H2642">
        <v>1304523</v>
      </c>
      <c r="I2642">
        <v>202312</v>
      </c>
      <c r="J2642" s="331">
        <v>45290</v>
      </c>
      <c r="K2642" t="s">
        <v>5377</v>
      </c>
      <c r="L2642" t="s">
        <v>4150</v>
      </c>
      <c r="N2642" t="s">
        <v>180</v>
      </c>
      <c r="P2642" t="s">
        <v>180</v>
      </c>
      <c r="Q2642" t="s">
        <v>180</v>
      </c>
      <c r="R2642" t="s">
        <v>3997</v>
      </c>
      <c r="S2642">
        <v>3002764</v>
      </c>
      <c r="T2642" t="s">
        <v>180</v>
      </c>
      <c r="V2642" t="s">
        <v>7735</v>
      </c>
      <c r="W2642" t="s">
        <v>3988</v>
      </c>
      <c r="X2642" s="328">
        <v>-960</v>
      </c>
      <c r="Y2642" s="328">
        <v>-0.24</v>
      </c>
      <c r="Z2642" s="328">
        <v>-2.64</v>
      </c>
      <c r="AA2642" s="328">
        <v>-960</v>
      </c>
      <c r="AB2642">
        <v>0</v>
      </c>
      <c r="AC2642" s="331">
        <v>45295.742557754631</v>
      </c>
      <c r="AD2642" s="390">
        <v>1</v>
      </c>
      <c r="AE2642" s="330">
        <f>IF(W2642="COP",(X2642*AD2642),IF(W2642="NOK",((Z2642*AD2642)*Tasas!$H$45),IF('GL MEN'!W2642="EUR",(('GL MEN'!Z2642*'GL MEN'!AD2642)*Tasas!$H$45),IF('GL MEN'!W2642="USD",(('GL MEN'!Z2642*'GL MEN'!AD2642)*Tasas!$H$45),0))))</f>
        <v>-960</v>
      </c>
      <c r="AF2642" s="319" t="s">
        <v>3902</v>
      </c>
      <c r="AG2642" s="319">
        <v>5</v>
      </c>
      <c r="AH2642" s="319" t="str">
        <f t="shared" si="82"/>
        <v>3</v>
      </c>
      <c r="AI2642" s="319" t="str">
        <f t="shared" si="83"/>
        <v>NE</v>
      </c>
    </row>
    <row r="2643" spans="1:35" x14ac:dyDescent="0.25">
      <c r="A2643">
        <v>2642</v>
      </c>
      <c r="B2643" t="s">
        <v>3811</v>
      </c>
      <c r="C2643" t="s">
        <v>4145</v>
      </c>
      <c r="D2643" t="s">
        <v>4669</v>
      </c>
      <c r="E2643" t="s">
        <v>6555</v>
      </c>
      <c r="F2643" t="s">
        <v>4562</v>
      </c>
      <c r="G2643" t="s">
        <v>4563</v>
      </c>
      <c r="H2643">
        <v>1304523</v>
      </c>
      <c r="I2643">
        <v>202312</v>
      </c>
      <c r="J2643" s="331">
        <v>45290</v>
      </c>
      <c r="K2643" t="s">
        <v>5377</v>
      </c>
      <c r="L2643" t="s">
        <v>4150</v>
      </c>
      <c r="N2643" t="s">
        <v>180</v>
      </c>
      <c r="P2643" t="s">
        <v>180</v>
      </c>
      <c r="Q2643" t="s">
        <v>180</v>
      </c>
      <c r="R2643" t="s">
        <v>3997</v>
      </c>
      <c r="S2643">
        <v>3002764</v>
      </c>
      <c r="T2643" t="s">
        <v>180</v>
      </c>
      <c r="V2643" t="s">
        <v>7736</v>
      </c>
      <c r="W2643" t="s">
        <v>3988</v>
      </c>
      <c r="X2643" s="328">
        <v>-1280</v>
      </c>
      <c r="Y2643" s="328">
        <v>-0.32</v>
      </c>
      <c r="Z2643" s="328">
        <v>-3.52</v>
      </c>
      <c r="AA2643" s="328">
        <v>-1280</v>
      </c>
      <c r="AB2643">
        <v>0</v>
      </c>
      <c r="AC2643" s="331">
        <v>45295.742557754631</v>
      </c>
      <c r="AD2643" s="390">
        <v>1</v>
      </c>
      <c r="AE2643" s="330">
        <f>IF(W2643="COP",(X2643*AD2643),IF(W2643="NOK",((Z2643*AD2643)*Tasas!$H$45),IF('GL MEN'!W2643="EUR",(('GL MEN'!Z2643*'GL MEN'!AD2643)*Tasas!$H$45),IF('GL MEN'!W2643="USD",(('GL MEN'!Z2643*'GL MEN'!AD2643)*Tasas!$H$45),0))))</f>
        <v>-1280</v>
      </c>
      <c r="AF2643" s="319" t="s">
        <v>3902</v>
      </c>
      <c r="AG2643" s="319">
        <v>5</v>
      </c>
      <c r="AH2643" s="319" t="str">
        <f t="shared" si="82"/>
        <v>3</v>
      </c>
      <c r="AI2643" s="319" t="str">
        <f t="shared" si="83"/>
        <v>NE</v>
      </c>
    </row>
    <row r="2644" spans="1:35" x14ac:dyDescent="0.25">
      <c r="A2644">
        <v>2643</v>
      </c>
      <c r="B2644" t="s">
        <v>3811</v>
      </c>
      <c r="C2644" t="s">
        <v>4145</v>
      </c>
      <c r="D2644" t="s">
        <v>4669</v>
      </c>
      <c r="E2644" t="s">
        <v>6555</v>
      </c>
      <c r="F2644" t="s">
        <v>4562</v>
      </c>
      <c r="G2644" t="s">
        <v>4563</v>
      </c>
      <c r="H2644">
        <v>1304523</v>
      </c>
      <c r="I2644">
        <v>202312</v>
      </c>
      <c r="J2644" s="331">
        <v>45290</v>
      </c>
      <c r="K2644" t="s">
        <v>5377</v>
      </c>
      <c r="L2644" t="s">
        <v>4150</v>
      </c>
      <c r="N2644" t="s">
        <v>180</v>
      </c>
      <c r="P2644" t="s">
        <v>180</v>
      </c>
      <c r="Q2644" t="s">
        <v>180</v>
      </c>
      <c r="R2644" t="s">
        <v>3997</v>
      </c>
      <c r="S2644">
        <v>3002764</v>
      </c>
      <c r="T2644" t="s">
        <v>180</v>
      </c>
      <c r="V2644" t="s">
        <v>7737</v>
      </c>
      <c r="W2644" t="s">
        <v>3988</v>
      </c>
      <c r="X2644" s="328">
        <v>-1280</v>
      </c>
      <c r="Y2644" s="328">
        <v>-0.32</v>
      </c>
      <c r="Z2644" s="328">
        <v>-3.52</v>
      </c>
      <c r="AA2644" s="328">
        <v>-1280</v>
      </c>
      <c r="AB2644">
        <v>0</v>
      </c>
      <c r="AC2644" s="331">
        <v>45295.742557754631</v>
      </c>
      <c r="AD2644" s="390">
        <v>1</v>
      </c>
      <c r="AE2644" s="330">
        <f>IF(W2644="COP",(X2644*AD2644),IF(W2644="NOK",((Z2644*AD2644)*Tasas!$H$45),IF('GL MEN'!W2644="EUR",(('GL MEN'!Z2644*'GL MEN'!AD2644)*Tasas!$H$45),IF('GL MEN'!W2644="USD",(('GL MEN'!Z2644*'GL MEN'!AD2644)*Tasas!$H$45),0))))</f>
        <v>-1280</v>
      </c>
      <c r="AF2644" s="319" t="s">
        <v>3902</v>
      </c>
      <c r="AG2644" s="319">
        <v>5</v>
      </c>
      <c r="AH2644" s="319" t="str">
        <f t="shared" si="82"/>
        <v>3</v>
      </c>
      <c r="AI2644" s="319" t="str">
        <f t="shared" si="83"/>
        <v>NE</v>
      </c>
    </row>
    <row r="2645" spans="1:35" x14ac:dyDescent="0.25">
      <c r="A2645">
        <v>2644</v>
      </c>
      <c r="B2645" t="s">
        <v>3811</v>
      </c>
      <c r="C2645" t="s">
        <v>4145</v>
      </c>
      <c r="D2645" t="s">
        <v>4669</v>
      </c>
      <c r="E2645" t="s">
        <v>6555</v>
      </c>
      <c r="F2645" t="s">
        <v>4562</v>
      </c>
      <c r="G2645" t="s">
        <v>4563</v>
      </c>
      <c r="H2645">
        <v>1304523</v>
      </c>
      <c r="I2645">
        <v>202312</v>
      </c>
      <c r="J2645" s="331">
        <v>45290</v>
      </c>
      <c r="K2645" t="s">
        <v>5377</v>
      </c>
      <c r="L2645" t="s">
        <v>4150</v>
      </c>
      <c r="N2645" t="s">
        <v>180</v>
      </c>
      <c r="P2645" t="s">
        <v>180</v>
      </c>
      <c r="Q2645" t="s">
        <v>180</v>
      </c>
      <c r="R2645" t="s">
        <v>3997</v>
      </c>
      <c r="S2645">
        <v>3002764</v>
      </c>
      <c r="T2645" t="s">
        <v>180</v>
      </c>
      <c r="V2645" t="s">
        <v>7738</v>
      </c>
      <c r="W2645" t="s">
        <v>3988</v>
      </c>
      <c r="X2645" s="328">
        <v>-3040</v>
      </c>
      <c r="Y2645" s="328">
        <v>-0.76</v>
      </c>
      <c r="Z2645" s="328">
        <v>-8.3699999999999992</v>
      </c>
      <c r="AA2645" s="328">
        <v>-3040</v>
      </c>
      <c r="AB2645">
        <v>0</v>
      </c>
      <c r="AC2645" s="331">
        <v>45295.742557754631</v>
      </c>
      <c r="AD2645" s="390">
        <v>1</v>
      </c>
      <c r="AE2645" s="330">
        <f>IF(W2645="COP",(X2645*AD2645),IF(W2645="NOK",((Z2645*AD2645)*Tasas!$H$45),IF('GL MEN'!W2645="EUR",(('GL MEN'!Z2645*'GL MEN'!AD2645)*Tasas!$H$45),IF('GL MEN'!W2645="USD",(('GL MEN'!Z2645*'GL MEN'!AD2645)*Tasas!$H$45),0))))</f>
        <v>-3040</v>
      </c>
      <c r="AF2645" s="319" t="s">
        <v>3902</v>
      </c>
      <c r="AG2645" s="319">
        <v>5</v>
      </c>
      <c r="AH2645" s="319" t="str">
        <f t="shared" si="82"/>
        <v>3</v>
      </c>
      <c r="AI2645" s="319" t="str">
        <f t="shared" si="83"/>
        <v>NE</v>
      </c>
    </row>
    <row r="2646" spans="1:35" x14ac:dyDescent="0.25">
      <c r="A2646">
        <v>2645</v>
      </c>
      <c r="B2646" t="s">
        <v>3811</v>
      </c>
      <c r="C2646" t="s">
        <v>4145</v>
      </c>
      <c r="D2646" t="s">
        <v>4669</v>
      </c>
      <c r="E2646" t="s">
        <v>6555</v>
      </c>
      <c r="F2646" t="s">
        <v>4562</v>
      </c>
      <c r="G2646" t="s">
        <v>4563</v>
      </c>
      <c r="H2646">
        <v>1304523</v>
      </c>
      <c r="I2646">
        <v>202312</v>
      </c>
      <c r="J2646" s="331">
        <v>45290</v>
      </c>
      <c r="K2646" t="s">
        <v>5377</v>
      </c>
      <c r="L2646" t="s">
        <v>4150</v>
      </c>
      <c r="N2646" t="s">
        <v>180</v>
      </c>
      <c r="P2646" t="s">
        <v>180</v>
      </c>
      <c r="Q2646" t="s">
        <v>180</v>
      </c>
      <c r="R2646" t="s">
        <v>3997</v>
      </c>
      <c r="S2646">
        <v>3002764</v>
      </c>
      <c r="T2646" t="s">
        <v>180</v>
      </c>
      <c r="V2646" t="s">
        <v>7739</v>
      </c>
      <c r="W2646" t="s">
        <v>3988</v>
      </c>
      <c r="X2646" s="328">
        <v>-2400</v>
      </c>
      <c r="Y2646" s="328">
        <v>-0.6</v>
      </c>
      <c r="Z2646" s="328">
        <v>-6.61</v>
      </c>
      <c r="AA2646" s="328">
        <v>-2400</v>
      </c>
      <c r="AB2646">
        <v>0</v>
      </c>
      <c r="AC2646" s="331">
        <v>45295.742557754631</v>
      </c>
      <c r="AD2646" s="390">
        <v>1</v>
      </c>
      <c r="AE2646" s="330">
        <f>IF(W2646="COP",(X2646*AD2646),IF(W2646="NOK",((Z2646*AD2646)*Tasas!$H$45),IF('GL MEN'!W2646="EUR",(('GL MEN'!Z2646*'GL MEN'!AD2646)*Tasas!$H$45),IF('GL MEN'!W2646="USD",(('GL MEN'!Z2646*'GL MEN'!AD2646)*Tasas!$H$45),0))))</f>
        <v>-2400</v>
      </c>
      <c r="AF2646" s="319" t="s">
        <v>3902</v>
      </c>
      <c r="AG2646" s="319">
        <v>5</v>
      </c>
      <c r="AH2646" s="319" t="str">
        <f t="shared" si="82"/>
        <v>3</v>
      </c>
      <c r="AI2646" s="319" t="str">
        <f t="shared" si="83"/>
        <v>NE</v>
      </c>
    </row>
    <row r="2647" spans="1:35" x14ac:dyDescent="0.25">
      <c r="A2647">
        <v>2646</v>
      </c>
      <c r="B2647" t="s">
        <v>3811</v>
      </c>
      <c r="C2647" t="s">
        <v>4145</v>
      </c>
      <c r="D2647" t="s">
        <v>4669</v>
      </c>
      <c r="E2647" t="s">
        <v>6555</v>
      </c>
      <c r="F2647" t="s">
        <v>4562</v>
      </c>
      <c r="G2647" t="s">
        <v>4563</v>
      </c>
      <c r="H2647">
        <v>1304523</v>
      </c>
      <c r="I2647">
        <v>202312</v>
      </c>
      <c r="J2647" s="331">
        <v>45290</v>
      </c>
      <c r="K2647" t="s">
        <v>5377</v>
      </c>
      <c r="L2647" t="s">
        <v>4150</v>
      </c>
      <c r="N2647" t="s">
        <v>180</v>
      </c>
      <c r="P2647" t="s">
        <v>180</v>
      </c>
      <c r="Q2647" t="s">
        <v>180</v>
      </c>
      <c r="R2647" t="s">
        <v>3997</v>
      </c>
      <c r="S2647">
        <v>3002764</v>
      </c>
      <c r="T2647" t="s">
        <v>180</v>
      </c>
      <c r="V2647" t="s">
        <v>7740</v>
      </c>
      <c r="W2647" t="s">
        <v>3988</v>
      </c>
      <c r="X2647" s="328">
        <v>-8720</v>
      </c>
      <c r="Y2647" s="328">
        <v>-2.13</v>
      </c>
      <c r="Z2647" s="328">
        <v>-23.24</v>
      </c>
      <c r="AA2647" s="328">
        <v>-8720</v>
      </c>
      <c r="AB2647">
        <v>0</v>
      </c>
      <c r="AC2647" s="331">
        <v>45295.742557754631</v>
      </c>
      <c r="AD2647" s="390">
        <v>1</v>
      </c>
      <c r="AE2647" s="330">
        <f>IF(W2647="COP",(X2647*AD2647),IF(W2647="NOK",((Z2647*AD2647)*Tasas!$H$45),IF('GL MEN'!W2647="EUR",(('GL MEN'!Z2647*'GL MEN'!AD2647)*Tasas!$H$45),IF('GL MEN'!W2647="USD",(('GL MEN'!Z2647*'GL MEN'!AD2647)*Tasas!$H$45),0))))</f>
        <v>-8720</v>
      </c>
      <c r="AF2647" s="319" t="s">
        <v>3902</v>
      </c>
      <c r="AG2647" s="319">
        <v>5</v>
      </c>
      <c r="AH2647" s="319" t="str">
        <f t="shared" si="82"/>
        <v>3</v>
      </c>
      <c r="AI2647" s="319" t="str">
        <f t="shared" si="83"/>
        <v>NE</v>
      </c>
    </row>
    <row r="2648" spans="1:35" x14ac:dyDescent="0.25">
      <c r="A2648">
        <v>2647</v>
      </c>
      <c r="B2648" t="s">
        <v>3811</v>
      </c>
      <c r="C2648" t="s">
        <v>4145</v>
      </c>
      <c r="D2648" t="s">
        <v>4669</v>
      </c>
      <c r="E2648" t="s">
        <v>6555</v>
      </c>
      <c r="F2648" t="s">
        <v>4562</v>
      </c>
      <c r="G2648" t="s">
        <v>4563</v>
      </c>
      <c r="H2648">
        <v>1304523</v>
      </c>
      <c r="I2648">
        <v>202312</v>
      </c>
      <c r="J2648" s="331">
        <v>45290</v>
      </c>
      <c r="K2648" t="s">
        <v>5377</v>
      </c>
      <c r="L2648" t="s">
        <v>4150</v>
      </c>
      <c r="N2648" t="s">
        <v>180</v>
      </c>
      <c r="P2648" t="s">
        <v>180</v>
      </c>
      <c r="Q2648" t="s">
        <v>180</v>
      </c>
      <c r="R2648" t="s">
        <v>3997</v>
      </c>
      <c r="S2648">
        <v>3002764</v>
      </c>
      <c r="T2648" t="s">
        <v>180</v>
      </c>
      <c r="V2648" t="s">
        <v>7741</v>
      </c>
      <c r="W2648" t="s">
        <v>3988</v>
      </c>
      <c r="X2648" s="328">
        <v>-3400</v>
      </c>
      <c r="Y2648" s="328">
        <v>-0.83</v>
      </c>
      <c r="Z2648" s="328">
        <v>-9.06</v>
      </c>
      <c r="AA2648" s="328">
        <v>-3400</v>
      </c>
      <c r="AB2648">
        <v>0</v>
      </c>
      <c r="AC2648" s="331">
        <v>45295.742557754631</v>
      </c>
      <c r="AD2648" s="390">
        <v>1</v>
      </c>
      <c r="AE2648" s="330">
        <f>IF(W2648="COP",(X2648*AD2648),IF(W2648="NOK",((Z2648*AD2648)*Tasas!$H$45),IF('GL MEN'!W2648="EUR",(('GL MEN'!Z2648*'GL MEN'!AD2648)*Tasas!$H$45),IF('GL MEN'!W2648="USD",(('GL MEN'!Z2648*'GL MEN'!AD2648)*Tasas!$H$45),0))))</f>
        <v>-3400</v>
      </c>
      <c r="AF2648" s="319" t="s">
        <v>3902</v>
      </c>
      <c r="AG2648" s="319">
        <v>5</v>
      </c>
      <c r="AH2648" s="319" t="str">
        <f t="shared" si="82"/>
        <v>3</v>
      </c>
      <c r="AI2648" s="319" t="str">
        <f t="shared" si="83"/>
        <v>NE</v>
      </c>
    </row>
    <row r="2649" spans="1:35" x14ac:dyDescent="0.25">
      <c r="A2649">
        <v>2648</v>
      </c>
      <c r="B2649" t="s">
        <v>3811</v>
      </c>
      <c r="C2649" t="s">
        <v>4145</v>
      </c>
      <c r="D2649" t="s">
        <v>4669</v>
      </c>
      <c r="E2649" t="s">
        <v>6555</v>
      </c>
      <c r="F2649" t="s">
        <v>4562</v>
      </c>
      <c r="G2649" t="s">
        <v>4563</v>
      </c>
      <c r="H2649">
        <v>1304523</v>
      </c>
      <c r="I2649">
        <v>202312</v>
      </c>
      <c r="J2649" s="331">
        <v>45290</v>
      </c>
      <c r="K2649" t="s">
        <v>5377</v>
      </c>
      <c r="L2649" t="s">
        <v>4150</v>
      </c>
      <c r="N2649" t="s">
        <v>180</v>
      </c>
      <c r="P2649" t="s">
        <v>180</v>
      </c>
      <c r="Q2649" t="s">
        <v>180</v>
      </c>
      <c r="R2649" t="s">
        <v>3997</v>
      </c>
      <c r="S2649">
        <v>3002764</v>
      </c>
      <c r="T2649" t="s">
        <v>180</v>
      </c>
      <c r="V2649" t="s">
        <v>7742</v>
      </c>
      <c r="W2649" t="s">
        <v>3988</v>
      </c>
      <c r="X2649" s="328">
        <v>-3320</v>
      </c>
      <c r="Y2649" s="328">
        <v>-0.81</v>
      </c>
      <c r="Z2649" s="328">
        <v>-8.85</v>
      </c>
      <c r="AA2649" s="328">
        <v>-3320</v>
      </c>
      <c r="AB2649">
        <v>0</v>
      </c>
      <c r="AC2649" s="331">
        <v>45295.742557754631</v>
      </c>
      <c r="AD2649" s="390">
        <v>1</v>
      </c>
      <c r="AE2649" s="330">
        <f>IF(W2649="COP",(X2649*AD2649),IF(W2649="NOK",((Z2649*AD2649)*Tasas!$H$45),IF('GL MEN'!W2649="EUR",(('GL MEN'!Z2649*'GL MEN'!AD2649)*Tasas!$H$45),IF('GL MEN'!W2649="USD",(('GL MEN'!Z2649*'GL MEN'!AD2649)*Tasas!$H$45),0))))</f>
        <v>-3320</v>
      </c>
      <c r="AF2649" s="319" t="s">
        <v>3902</v>
      </c>
      <c r="AG2649" s="319">
        <v>5</v>
      </c>
      <c r="AH2649" s="319" t="str">
        <f t="shared" si="82"/>
        <v>3</v>
      </c>
      <c r="AI2649" s="319" t="str">
        <f t="shared" si="83"/>
        <v>NE</v>
      </c>
    </row>
    <row r="2650" spans="1:35" x14ac:dyDescent="0.25">
      <c r="A2650">
        <v>2649</v>
      </c>
      <c r="B2650" t="s">
        <v>3811</v>
      </c>
      <c r="C2650" t="s">
        <v>4145</v>
      </c>
      <c r="D2650" t="s">
        <v>4669</v>
      </c>
      <c r="E2650" t="s">
        <v>6555</v>
      </c>
      <c r="F2650" t="s">
        <v>4562</v>
      </c>
      <c r="G2650" t="s">
        <v>4563</v>
      </c>
      <c r="H2650">
        <v>1304523</v>
      </c>
      <c r="I2650">
        <v>202312</v>
      </c>
      <c r="J2650" s="331">
        <v>45290</v>
      </c>
      <c r="K2650" t="s">
        <v>5377</v>
      </c>
      <c r="L2650" t="s">
        <v>4150</v>
      </c>
      <c r="N2650" t="s">
        <v>180</v>
      </c>
      <c r="P2650" t="s">
        <v>180</v>
      </c>
      <c r="Q2650" t="s">
        <v>180</v>
      </c>
      <c r="R2650" t="s">
        <v>3997</v>
      </c>
      <c r="S2650">
        <v>3002764</v>
      </c>
      <c r="T2650" t="s">
        <v>180</v>
      </c>
      <c r="V2650" t="s">
        <v>7743</v>
      </c>
      <c r="W2650" t="s">
        <v>3988</v>
      </c>
      <c r="X2650" s="328">
        <v>-1200</v>
      </c>
      <c r="Y2650" s="328">
        <v>-0.28999999999999998</v>
      </c>
      <c r="Z2650" s="328">
        <v>-3.2</v>
      </c>
      <c r="AA2650" s="328">
        <v>-1200</v>
      </c>
      <c r="AB2650">
        <v>0</v>
      </c>
      <c r="AC2650" s="331">
        <v>45295.742557754631</v>
      </c>
      <c r="AD2650" s="390">
        <v>1</v>
      </c>
      <c r="AE2650" s="330">
        <f>IF(W2650="COP",(X2650*AD2650),IF(W2650="NOK",((Z2650*AD2650)*Tasas!$H$45),IF('GL MEN'!W2650="EUR",(('GL MEN'!Z2650*'GL MEN'!AD2650)*Tasas!$H$45),IF('GL MEN'!W2650="USD",(('GL MEN'!Z2650*'GL MEN'!AD2650)*Tasas!$H$45),0))))</f>
        <v>-1200</v>
      </c>
      <c r="AF2650" s="319" t="s">
        <v>3902</v>
      </c>
      <c r="AG2650" s="319">
        <v>5</v>
      </c>
      <c r="AH2650" s="319" t="str">
        <f t="shared" si="82"/>
        <v>3</v>
      </c>
      <c r="AI2650" s="319" t="str">
        <f t="shared" si="83"/>
        <v>NE</v>
      </c>
    </row>
    <row r="2651" spans="1:35" x14ac:dyDescent="0.25">
      <c r="A2651">
        <v>2650</v>
      </c>
      <c r="B2651" t="s">
        <v>3811</v>
      </c>
      <c r="C2651" t="s">
        <v>4145</v>
      </c>
      <c r="D2651" t="s">
        <v>4669</v>
      </c>
      <c r="E2651" t="s">
        <v>6555</v>
      </c>
      <c r="F2651" t="s">
        <v>4562</v>
      </c>
      <c r="G2651" t="s">
        <v>4563</v>
      </c>
      <c r="H2651">
        <v>1304523</v>
      </c>
      <c r="I2651">
        <v>202312</v>
      </c>
      <c r="J2651" s="331">
        <v>45290</v>
      </c>
      <c r="K2651" t="s">
        <v>5377</v>
      </c>
      <c r="L2651" t="s">
        <v>4150</v>
      </c>
      <c r="N2651" t="s">
        <v>180</v>
      </c>
      <c r="P2651" t="s">
        <v>180</v>
      </c>
      <c r="Q2651" t="s">
        <v>180</v>
      </c>
      <c r="R2651" t="s">
        <v>3997</v>
      </c>
      <c r="S2651">
        <v>3002764</v>
      </c>
      <c r="T2651" t="s">
        <v>180</v>
      </c>
      <c r="V2651" t="s">
        <v>7744</v>
      </c>
      <c r="W2651" t="s">
        <v>3988</v>
      </c>
      <c r="X2651" s="328">
        <v>-2800</v>
      </c>
      <c r="Y2651" s="328">
        <v>-0.68</v>
      </c>
      <c r="Z2651" s="328">
        <v>-7.46</v>
      </c>
      <c r="AA2651" s="328">
        <v>-2800</v>
      </c>
      <c r="AB2651">
        <v>0</v>
      </c>
      <c r="AC2651" s="331">
        <v>45295.742557754631</v>
      </c>
      <c r="AD2651" s="390">
        <v>1</v>
      </c>
      <c r="AE2651" s="330">
        <f>IF(W2651="COP",(X2651*AD2651),IF(W2651="NOK",((Z2651*AD2651)*Tasas!$H$45),IF('GL MEN'!W2651="EUR",(('GL MEN'!Z2651*'GL MEN'!AD2651)*Tasas!$H$45),IF('GL MEN'!W2651="USD",(('GL MEN'!Z2651*'GL MEN'!AD2651)*Tasas!$H$45),0))))</f>
        <v>-2800</v>
      </c>
      <c r="AF2651" s="319" t="s">
        <v>3902</v>
      </c>
      <c r="AG2651" s="319">
        <v>5</v>
      </c>
      <c r="AH2651" s="319" t="str">
        <f t="shared" si="82"/>
        <v>3</v>
      </c>
      <c r="AI2651" s="319" t="str">
        <f t="shared" si="83"/>
        <v>NE</v>
      </c>
    </row>
    <row r="2652" spans="1:35" x14ac:dyDescent="0.25">
      <c r="A2652">
        <v>2651</v>
      </c>
      <c r="B2652" t="s">
        <v>3811</v>
      </c>
      <c r="C2652" t="s">
        <v>4145</v>
      </c>
      <c r="D2652" t="s">
        <v>4669</v>
      </c>
      <c r="E2652" t="s">
        <v>6555</v>
      </c>
      <c r="F2652" t="s">
        <v>4562</v>
      </c>
      <c r="G2652" t="s">
        <v>4563</v>
      </c>
      <c r="H2652">
        <v>1304523</v>
      </c>
      <c r="I2652">
        <v>202312</v>
      </c>
      <c r="J2652" s="331">
        <v>45290</v>
      </c>
      <c r="K2652" t="s">
        <v>5377</v>
      </c>
      <c r="L2652" t="s">
        <v>4150</v>
      </c>
      <c r="N2652" t="s">
        <v>180</v>
      </c>
      <c r="P2652" t="s">
        <v>180</v>
      </c>
      <c r="Q2652" t="s">
        <v>180</v>
      </c>
      <c r="R2652" t="s">
        <v>3997</v>
      </c>
      <c r="S2652">
        <v>3002764</v>
      </c>
      <c r="T2652" t="s">
        <v>180</v>
      </c>
      <c r="V2652" t="s">
        <v>7745</v>
      </c>
      <c r="W2652" t="s">
        <v>3988</v>
      </c>
      <c r="X2652" s="328">
        <v>-2400</v>
      </c>
      <c r="Y2652" s="328">
        <v>-0.59</v>
      </c>
      <c r="Z2652" s="328">
        <v>-6.4</v>
      </c>
      <c r="AA2652" s="328">
        <v>-2400</v>
      </c>
      <c r="AB2652">
        <v>0</v>
      </c>
      <c r="AC2652" s="331">
        <v>45295.742557754631</v>
      </c>
      <c r="AD2652" s="390">
        <v>1</v>
      </c>
      <c r="AE2652" s="330">
        <f>IF(W2652="COP",(X2652*AD2652),IF(W2652="NOK",((Z2652*AD2652)*Tasas!$H$45),IF('GL MEN'!W2652="EUR",(('GL MEN'!Z2652*'GL MEN'!AD2652)*Tasas!$H$45),IF('GL MEN'!W2652="USD",(('GL MEN'!Z2652*'GL MEN'!AD2652)*Tasas!$H$45),0))))</f>
        <v>-2400</v>
      </c>
      <c r="AF2652" s="319" t="s">
        <v>3902</v>
      </c>
      <c r="AG2652" s="319">
        <v>5</v>
      </c>
      <c r="AH2652" s="319" t="str">
        <f t="shared" si="82"/>
        <v>3</v>
      </c>
      <c r="AI2652" s="319" t="str">
        <f t="shared" si="83"/>
        <v>NE</v>
      </c>
    </row>
    <row r="2653" spans="1:35" x14ac:dyDescent="0.25">
      <c r="A2653">
        <v>2652</v>
      </c>
      <c r="B2653" t="s">
        <v>3811</v>
      </c>
      <c r="C2653" t="s">
        <v>4145</v>
      </c>
      <c r="D2653" t="s">
        <v>4669</v>
      </c>
      <c r="E2653" t="s">
        <v>6555</v>
      </c>
      <c r="F2653" t="s">
        <v>4562</v>
      </c>
      <c r="G2653" t="s">
        <v>4563</v>
      </c>
      <c r="H2653">
        <v>1304523</v>
      </c>
      <c r="I2653">
        <v>202312</v>
      </c>
      <c r="J2653" s="331">
        <v>45290</v>
      </c>
      <c r="K2653" t="s">
        <v>5377</v>
      </c>
      <c r="L2653" t="s">
        <v>4150</v>
      </c>
      <c r="N2653" t="s">
        <v>180</v>
      </c>
      <c r="P2653" t="s">
        <v>180</v>
      </c>
      <c r="Q2653" t="s">
        <v>180</v>
      </c>
      <c r="R2653" t="s">
        <v>3997</v>
      </c>
      <c r="S2653">
        <v>3002764</v>
      </c>
      <c r="T2653" t="s">
        <v>180</v>
      </c>
      <c r="V2653" t="s">
        <v>7746</v>
      </c>
      <c r="W2653" t="s">
        <v>3988</v>
      </c>
      <c r="X2653" s="328">
        <v>-3480</v>
      </c>
      <c r="Y2653" s="328">
        <v>-0.85</v>
      </c>
      <c r="Z2653" s="328">
        <v>-9.2799999999999994</v>
      </c>
      <c r="AA2653" s="328">
        <v>-3480</v>
      </c>
      <c r="AB2653">
        <v>0</v>
      </c>
      <c r="AC2653" s="331">
        <v>45295.742557754631</v>
      </c>
      <c r="AD2653" s="390">
        <v>1</v>
      </c>
      <c r="AE2653" s="330">
        <f>IF(W2653="COP",(X2653*AD2653),IF(W2653="NOK",((Z2653*AD2653)*Tasas!$H$45),IF('GL MEN'!W2653="EUR",(('GL MEN'!Z2653*'GL MEN'!AD2653)*Tasas!$H$45),IF('GL MEN'!W2653="USD",(('GL MEN'!Z2653*'GL MEN'!AD2653)*Tasas!$H$45),0))))</f>
        <v>-3480</v>
      </c>
      <c r="AF2653" s="319" t="s">
        <v>3902</v>
      </c>
      <c r="AG2653" s="319">
        <v>5</v>
      </c>
      <c r="AH2653" s="319" t="str">
        <f t="shared" si="82"/>
        <v>3</v>
      </c>
      <c r="AI2653" s="319" t="str">
        <f t="shared" si="83"/>
        <v>NE</v>
      </c>
    </row>
    <row r="2654" spans="1:35" x14ac:dyDescent="0.25">
      <c r="A2654">
        <v>2653</v>
      </c>
      <c r="B2654" t="s">
        <v>3811</v>
      </c>
      <c r="C2654" t="s">
        <v>4145</v>
      </c>
      <c r="D2654" t="s">
        <v>4669</v>
      </c>
      <c r="E2654" t="s">
        <v>6555</v>
      </c>
      <c r="F2654" t="s">
        <v>4562</v>
      </c>
      <c r="G2654" t="s">
        <v>4563</v>
      </c>
      <c r="H2654">
        <v>1304523</v>
      </c>
      <c r="I2654">
        <v>202312</v>
      </c>
      <c r="J2654" s="331">
        <v>45290</v>
      </c>
      <c r="K2654" t="s">
        <v>5377</v>
      </c>
      <c r="L2654" t="s">
        <v>4150</v>
      </c>
      <c r="N2654" t="s">
        <v>180</v>
      </c>
      <c r="P2654" t="s">
        <v>180</v>
      </c>
      <c r="Q2654" t="s">
        <v>180</v>
      </c>
      <c r="R2654" t="s">
        <v>3997</v>
      </c>
      <c r="S2654">
        <v>3002764</v>
      </c>
      <c r="T2654" t="s">
        <v>180</v>
      </c>
      <c r="V2654" t="s">
        <v>7747</v>
      </c>
      <c r="W2654" t="s">
        <v>3988</v>
      </c>
      <c r="X2654" s="328">
        <v>-4080</v>
      </c>
      <c r="Y2654" s="328">
        <v>-1</v>
      </c>
      <c r="Z2654" s="328">
        <v>-10.88</v>
      </c>
      <c r="AA2654" s="328">
        <v>-4080</v>
      </c>
      <c r="AB2654">
        <v>0</v>
      </c>
      <c r="AC2654" s="331">
        <v>45295.742557754631</v>
      </c>
      <c r="AD2654" s="390">
        <v>1</v>
      </c>
      <c r="AE2654" s="330">
        <f>IF(W2654="COP",(X2654*AD2654),IF(W2654="NOK",((Z2654*AD2654)*Tasas!$H$45),IF('GL MEN'!W2654="EUR",(('GL MEN'!Z2654*'GL MEN'!AD2654)*Tasas!$H$45),IF('GL MEN'!W2654="USD",(('GL MEN'!Z2654*'GL MEN'!AD2654)*Tasas!$H$45),0))))</f>
        <v>-4080</v>
      </c>
      <c r="AF2654" s="319" t="s">
        <v>3902</v>
      </c>
      <c r="AG2654" s="319">
        <v>5</v>
      </c>
      <c r="AH2654" s="319" t="str">
        <f t="shared" si="82"/>
        <v>3</v>
      </c>
      <c r="AI2654" s="319" t="str">
        <f t="shared" si="83"/>
        <v>NE</v>
      </c>
    </row>
    <row r="2655" spans="1:35" x14ac:dyDescent="0.25">
      <c r="A2655">
        <v>2654</v>
      </c>
      <c r="B2655" t="s">
        <v>3811</v>
      </c>
      <c r="C2655" t="s">
        <v>5334</v>
      </c>
      <c r="D2655" t="s">
        <v>4669</v>
      </c>
      <c r="E2655" t="s">
        <v>6555</v>
      </c>
      <c r="F2655" t="s">
        <v>4562</v>
      </c>
      <c r="G2655" t="s">
        <v>4563</v>
      </c>
      <c r="H2655">
        <v>1304523</v>
      </c>
      <c r="I2655">
        <v>202312</v>
      </c>
      <c r="J2655" s="331">
        <v>45290</v>
      </c>
      <c r="K2655" t="s">
        <v>5377</v>
      </c>
      <c r="L2655" t="s">
        <v>4150</v>
      </c>
      <c r="N2655" t="s">
        <v>180</v>
      </c>
      <c r="P2655" t="s">
        <v>180</v>
      </c>
      <c r="Q2655" t="s">
        <v>180</v>
      </c>
      <c r="R2655" t="s">
        <v>3997</v>
      </c>
      <c r="S2655">
        <v>3002764</v>
      </c>
      <c r="T2655" t="s">
        <v>180</v>
      </c>
      <c r="V2655" t="s">
        <v>7748</v>
      </c>
      <c r="W2655" t="s">
        <v>3988</v>
      </c>
      <c r="X2655" s="328">
        <v>-820</v>
      </c>
      <c r="Y2655" s="328">
        <v>-0.2</v>
      </c>
      <c r="Z2655" s="328">
        <v>-2.1800000000000002</v>
      </c>
      <c r="AA2655" s="328">
        <v>-820</v>
      </c>
      <c r="AB2655">
        <v>0</v>
      </c>
      <c r="AC2655" s="331">
        <v>45295.742557754631</v>
      </c>
      <c r="AD2655" s="390">
        <v>1</v>
      </c>
      <c r="AE2655" s="330">
        <f>IF(W2655="COP",(X2655*AD2655),IF(W2655="NOK",((Z2655*AD2655)*Tasas!$H$45),IF('GL MEN'!W2655="EUR",(('GL MEN'!Z2655*'GL MEN'!AD2655)*Tasas!$H$45),IF('GL MEN'!W2655="USD",(('GL MEN'!Z2655*'GL MEN'!AD2655)*Tasas!$H$45),0))))</f>
        <v>-820</v>
      </c>
      <c r="AF2655" s="319" t="s">
        <v>3902</v>
      </c>
      <c r="AG2655" s="319">
        <v>5</v>
      </c>
      <c r="AH2655" s="319" t="str">
        <f t="shared" si="82"/>
        <v>3</v>
      </c>
      <c r="AI2655" s="319" t="str">
        <f t="shared" si="83"/>
        <v>NE</v>
      </c>
    </row>
    <row r="2656" spans="1:35" x14ac:dyDescent="0.25">
      <c r="A2656">
        <v>2655</v>
      </c>
      <c r="B2656" t="s">
        <v>3811</v>
      </c>
      <c r="C2656" t="s">
        <v>5334</v>
      </c>
      <c r="D2656" t="s">
        <v>4669</v>
      </c>
      <c r="E2656" t="s">
        <v>6555</v>
      </c>
      <c r="F2656" t="s">
        <v>4562</v>
      </c>
      <c r="G2656" t="s">
        <v>4563</v>
      </c>
      <c r="H2656">
        <v>1304523</v>
      </c>
      <c r="I2656">
        <v>202312</v>
      </c>
      <c r="J2656" s="331">
        <v>45290</v>
      </c>
      <c r="K2656" t="s">
        <v>5377</v>
      </c>
      <c r="L2656" t="s">
        <v>4150</v>
      </c>
      <c r="N2656" t="s">
        <v>180</v>
      </c>
      <c r="P2656" t="s">
        <v>180</v>
      </c>
      <c r="Q2656" t="s">
        <v>180</v>
      </c>
      <c r="R2656" t="s">
        <v>3997</v>
      </c>
      <c r="S2656">
        <v>3002764</v>
      </c>
      <c r="T2656" t="s">
        <v>180</v>
      </c>
      <c r="V2656" t="s">
        <v>7749</v>
      </c>
      <c r="W2656" t="s">
        <v>3988</v>
      </c>
      <c r="X2656" s="328">
        <v>-880</v>
      </c>
      <c r="Y2656" s="328">
        <v>-0.21</v>
      </c>
      <c r="Z2656" s="328">
        <v>-2.34</v>
      </c>
      <c r="AA2656" s="328">
        <v>-880</v>
      </c>
      <c r="AB2656">
        <v>0</v>
      </c>
      <c r="AC2656" s="331">
        <v>45295.742557754631</v>
      </c>
      <c r="AD2656" s="390">
        <v>1</v>
      </c>
      <c r="AE2656" s="330">
        <f>IF(W2656="COP",(X2656*AD2656),IF(W2656="NOK",((Z2656*AD2656)*Tasas!$H$45),IF('GL MEN'!W2656="EUR",(('GL MEN'!Z2656*'GL MEN'!AD2656)*Tasas!$H$45),IF('GL MEN'!W2656="USD",(('GL MEN'!Z2656*'GL MEN'!AD2656)*Tasas!$H$45),0))))</f>
        <v>-880</v>
      </c>
      <c r="AF2656" s="319" t="s">
        <v>3902</v>
      </c>
      <c r="AG2656" s="319">
        <v>5</v>
      </c>
      <c r="AH2656" s="319" t="str">
        <f t="shared" si="82"/>
        <v>3</v>
      </c>
      <c r="AI2656" s="319" t="str">
        <f t="shared" si="83"/>
        <v>NE</v>
      </c>
    </row>
    <row r="2657" spans="1:35" x14ac:dyDescent="0.25">
      <c r="A2657">
        <v>2656</v>
      </c>
      <c r="B2657" t="s">
        <v>3811</v>
      </c>
      <c r="C2657" t="s">
        <v>5334</v>
      </c>
      <c r="D2657" t="s">
        <v>4669</v>
      </c>
      <c r="E2657" t="s">
        <v>6555</v>
      </c>
      <c r="F2657" t="s">
        <v>4562</v>
      </c>
      <c r="G2657" t="s">
        <v>4563</v>
      </c>
      <c r="H2657">
        <v>1304523</v>
      </c>
      <c r="I2657">
        <v>202312</v>
      </c>
      <c r="J2657" s="331">
        <v>45290</v>
      </c>
      <c r="K2657" t="s">
        <v>5377</v>
      </c>
      <c r="L2657" t="s">
        <v>4150</v>
      </c>
      <c r="N2657" t="s">
        <v>180</v>
      </c>
      <c r="P2657" t="s">
        <v>180</v>
      </c>
      <c r="Q2657" t="s">
        <v>180</v>
      </c>
      <c r="R2657" t="s">
        <v>3997</v>
      </c>
      <c r="S2657">
        <v>3002764</v>
      </c>
      <c r="T2657" t="s">
        <v>180</v>
      </c>
      <c r="V2657" t="s">
        <v>7750</v>
      </c>
      <c r="W2657" t="s">
        <v>3988</v>
      </c>
      <c r="X2657" s="328">
        <v>-4080</v>
      </c>
      <c r="Y2657" s="328">
        <v>-1.03</v>
      </c>
      <c r="Z2657" s="328">
        <v>-11.23</v>
      </c>
      <c r="AA2657" s="328">
        <v>-4080</v>
      </c>
      <c r="AB2657">
        <v>0</v>
      </c>
      <c r="AC2657" s="331">
        <v>45295.742557754631</v>
      </c>
      <c r="AD2657" s="390">
        <v>1</v>
      </c>
      <c r="AE2657" s="330">
        <f>IF(W2657="COP",(X2657*AD2657),IF(W2657="NOK",((Z2657*AD2657)*Tasas!$H$45),IF('GL MEN'!W2657="EUR",(('GL MEN'!Z2657*'GL MEN'!AD2657)*Tasas!$H$45),IF('GL MEN'!W2657="USD",(('GL MEN'!Z2657*'GL MEN'!AD2657)*Tasas!$H$45),0))))</f>
        <v>-4080</v>
      </c>
      <c r="AF2657" s="319" t="s">
        <v>3902</v>
      </c>
      <c r="AG2657" s="319">
        <v>5</v>
      </c>
      <c r="AH2657" s="319" t="str">
        <f t="shared" si="82"/>
        <v>3</v>
      </c>
      <c r="AI2657" s="319" t="str">
        <f t="shared" si="83"/>
        <v>NE</v>
      </c>
    </row>
    <row r="2658" spans="1:35" x14ac:dyDescent="0.25">
      <c r="A2658">
        <v>2657</v>
      </c>
      <c r="B2658" t="s">
        <v>3811</v>
      </c>
      <c r="C2658" t="s">
        <v>5334</v>
      </c>
      <c r="D2658" t="s">
        <v>4669</v>
      </c>
      <c r="E2658" t="s">
        <v>6555</v>
      </c>
      <c r="F2658" t="s">
        <v>4562</v>
      </c>
      <c r="G2658" t="s">
        <v>4563</v>
      </c>
      <c r="H2658">
        <v>1304523</v>
      </c>
      <c r="I2658">
        <v>202312</v>
      </c>
      <c r="J2658" s="331">
        <v>45290</v>
      </c>
      <c r="K2658" t="s">
        <v>5377</v>
      </c>
      <c r="L2658" t="s">
        <v>4150</v>
      </c>
      <c r="N2658" t="s">
        <v>180</v>
      </c>
      <c r="P2658" t="s">
        <v>180</v>
      </c>
      <c r="Q2658" t="s">
        <v>180</v>
      </c>
      <c r="R2658" t="s">
        <v>3997</v>
      </c>
      <c r="S2658">
        <v>3002764</v>
      </c>
      <c r="T2658" t="s">
        <v>180</v>
      </c>
      <c r="V2658" t="s">
        <v>7751</v>
      </c>
      <c r="W2658" t="s">
        <v>3988</v>
      </c>
      <c r="X2658" s="328">
        <v>-6640</v>
      </c>
      <c r="Y2658" s="328">
        <v>-1.67</v>
      </c>
      <c r="Z2658" s="328">
        <v>-18.28</v>
      </c>
      <c r="AA2658" s="328">
        <v>-6640</v>
      </c>
      <c r="AB2658">
        <v>0</v>
      </c>
      <c r="AC2658" s="331">
        <v>45295.742557754631</v>
      </c>
      <c r="AD2658" s="390">
        <v>1</v>
      </c>
      <c r="AE2658" s="330">
        <f>IF(W2658="COP",(X2658*AD2658),IF(W2658="NOK",((Z2658*AD2658)*Tasas!$H$45),IF('GL MEN'!W2658="EUR",(('GL MEN'!Z2658*'GL MEN'!AD2658)*Tasas!$H$45),IF('GL MEN'!W2658="USD",(('GL MEN'!Z2658*'GL MEN'!AD2658)*Tasas!$H$45),0))))</f>
        <v>-6640</v>
      </c>
      <c r="AF2658" s="319" t="s">
        <v>3902</v>
      </c>
      <c r="AG2658" s="319">
        <v>5</v>
      </c>
      <c r="AH2658" s="319" t="str">
        <f t="shared" si="82"/>
        <v>3</v>
      </c>
      <c r="AI2658" s="319" t="str">
        <f t="shared" si="83"/>
        <v>NE</v>
      </c>
    </row>
    <row r="2659" spans="1:35" x14ac:dyDescent="0.25">
      <c r="A2659">
        <v>2658</v>
      </c>
      <c r="B2659" t="s">
        <v>3811</v>
      </c>
      <c r="C2659" t="s">
        <v>5334</v>
      </c>
      <c r="D2659" t="s">
        <v>4669</v>
      </c>
      <c r="E2659" t="s">
        <v>6555</v>
      </c>
      <c r="F2659" t="s">
        <v>4562</v>
      </c>
      <c r="G2659" t="s">
        <v>4563</v>
      </c>
      <c r="H2659">
        <v>1304553</v>
      </c>
      <c r="I2659">
        <v>202312</v>
      </c>
      <c r="J2659" s="331">
        <v>45290</v>
      </c>
      <c r="K2659" t="s">
        <v>5377</v>
      </c>
      <c r="L2659" t="s">
        <v>4150</v>
      </c>
      <c r="N2659" t="s">
        <v>180</v>
      </c>
      <c r="P2659" t="s">
        <v>5082</v>
      </c>
      <c r="Q2659" t="s">
        <v>5083</v>
      </c>
      <c r="R2659" t="s">
        <v>3997</v>
      </c>
      <c r="S2659">
        <v>3002764</v>
      </c>
      <c r="T2659" t="s">
        <v>180</v>
      </c>
      <c r="V2659" t="s">
        <v>7752</v>
      </c>
      <c r="W2659" t="s">
        <v>3988</v>
      </c>
      <c r="X2659" s="328">
        <v>1320</v>
      </c>
      <c r="Y2659" s="328">
        <v>0.31</v>
      </c>
      <c r="Z2659" s="328">
        <v>3.4</v>
      </c>
      <c r="AA2659" s="328">
        <v>1320</v>
      </c>
      <c r="AB2659">
        <v>0</v>
      </c>
      <c r="AC2659" s="331">
        <v>45296.750317789352</v>
      </c>
      <c r="AD2659" s="390">
        <v>1</v>
      </c>
      <c r="AE2659" s="330">
        <f>IF(W2659="COP",(X2659*AD2659),IF(W2659="NOK",((Z2659*AD2659)*Tasas!$H$45),IF('GL MEN'!W2659="EUR",(('GL MEN'!Z2659*'GL MEN'!AD2659)*Tasas!$H$45),IF('GL MEN'!W2659="USD",(('GL MEN'!Z2659*'GL MEN'!AD2659)*Tasas!$H$45),0))))</f>
        <v>1320</v>
      </c>
      <c r="AF2659" s="319" t="s">
        <v>3902</v>
      </c>
      <c r="AG2659" s="319">
        <v>5</v>
      </c>
      <c r="AH2659" s="319" t="str">
        <f t="shared" si="82"/>
        <v>3</v>
      </c>
      <c r="AI2659" s="319" t="str">
        <f t="shared" si="83"/>
        <v>NE</v>
      </c>
    </row>
    <row r="2660" spans="1:35" x14ac:dyDescent="0.25">
      <c r="A2660">
        <v>2659</v>
      </c>
      <c r="B2660" t="s">
        <v>3811</v>
      </c>
      <c r="C2660" t="s">
        <v>4145</v>
      </c>
      <c r="D2660" t="s">
        <v>4669</v>
      </c>
      <c r="E2660" t="s">
        <v>6555</v>
      </c>
      <c r="F2660" t="s">
        <v>4562</v>
      </c>
      <c r="G2660" t="s">
        <v>4563</v>
      </c>
      <c r="H2660">
        <v>1304553</v>
      </c>
      <c r="I2660">
        <v>202312</v>
      </c>
      <c r="J2660" s="331">
        <v>45290</v>
      </c>
      <c r="K2660" t="s">
        <v>5377</v>
      </c>
      <c r="L2660" t="s">
        <v>4150</v>
      </c>
      <c r="N2660" t="s">
        <v>180</v>
      </c>
      <c r="P2660" t="s">
        <v>5082</v>
      </c>
      <c r="Q2660" t="s">
        <v>5083</v>
      </c>
      <c r="R2660" t="s">
        <v>3997</v>
      </c>
      <c r="S2660">
        <v>3002764</v>
      </c>
      <c r="T2660" t="s">
        <v>180</v>
      </c>
      <c r="V2660" t="s">
        <v>7753</v>
      </c>
      <c r="W2660" t="s">
        <v>3988</v>
      </c>
      <c r="X2660" s="328">
        <v>800</v>
      </c>
      <c r="Y2660" s="328">
        <v>0.19</v>
      </c>
      <c r="Z2660" s="328">
        <v>2.13</v>
      </c>
      <c r="AA2660" s="328">
        <v>800</v>
      </c>
      <c r="AB2660">
        <v>0</v>
      </c>
      <c r="AC2660" s="331">
        <v>45296.750317789352</v>
      </c>
      <c r="AD2660" s="390">
        <v>1</v>
      </c>
      <c r="AE2660" s="330">
        <f>IF(W2660="COP",(X2660*AD2660),IF(W2660="NOK",((Z2660*AD2660)*Tasas!$H$45),IF('GL MEN'!W2660="EUR",(('GL MEN'!Z2660*'GL MEN'!AD2660)*Tasas!$H$45),IF('GL MEN'!W2660="USD",(('GL MEN'!Z2660*'GL MEN'!AD2660)*Tasas!$H$45),0))))</f>
        <v>800</v>
      </c>
      <c r="AF2660" s="319" t="s">
        <v>3902</v>
      </c>
      <c r="AG2660" s="319">
        <v>5</v>
      </c>
      <c r="AH2660" s="319" t="str">
        <f t="shared" si="82"/>
        <v>3</v>
      </c>
      <c r="AI2660" s="319" t="str">
        <f t="shared" si="83"/>
        <v>NE</v>
      </c>
    </row>
    <row r="2661" spans="1:35" x14ac:dyDescent="0.25">
      <c r="A2661">
        <v>2660</v>
      </c>
      <c r="B2661" t="s">
        <v>3811</v>
      </c>
      <c r="C2661" t="s">
        <v>4145</v>
      </c>
      <c r="D2661" t="s">
        <v>4669</v>
      </c>
      <c r="E2661" t="s">
        <v>6555</v>
      </c>
      <c r="F2661" t="s">
        <v>4562</v>
      </c>
      <c r="G2661" t="s">
        <v>4563</v>
      </c>
      <c r="H2661">
        <v>1304553</v>
      </c>
      <c r="I2661">
        <v>202312</v>
      </c>
      <c r="J2661" s="331">
        <v>45290</v>
      </c>
      <c r="K2661" t="s">
        <v>5377</v>
      </c>
      <c r="L2661" t="s">
        <v>4150</v>
      </c>
      <c r="N2661" t="s">
        <v>180</v>
      </c>
      <c r="P2661" t="s">
        <v>5082</v>
      </c>
      <c r="Q2661" t="s">
        <v>5083</v>
      </c>
      <c r="R2661" t="s">
        <v>3997</v>
      </c>
      <c r="S2661">
        <v>3002764</v>
      </c>
      <c r="T2661" t="s">
        <v>180</v>
      </c>
      <c r="V2661" t="s">
        <v>7754</v>
      </c>
      <c r="W2661" t="s">
        <v>3988</v>
      </c>
      <c r="X2661" s="328">
        <v>1120</v>
      </c>
      <c r="Y2661" s="328">
        <v>0.27</v>
      </c>
      <c r="Z2661" s="328">
        <v>2.98</v>
      </c>
      <c r="AA2661" s="328">
        <v>1120</v>
      </c>
      <c r="AB2661">
        <v>0</v>
      </c>
      <c r="AC2661" s="331">
        <v>45296.750317789352</v>
      </c>
      <c r="AD2661" s="390">
        <v>1</v>
      </c>
      <c r="AE2661" s="330">
        <f>IF(W2661="COP",(X2661*AD2661),IF(W2661="NOK",((Z2661*AD2661)*Tasas!$H$45),IF('GL MEN'!W2661="EUR",(('GL MEN'!Z2661*'GL MEN'!AD2661)*Tasas!$H$45),IF('GL MEN'!W2661="USD",(('GL MEN'!Z2661*'GL MEN'!AD2661)*Tasas!$H$45),0))))</f>
        <v>1120</v>
      </c>
      <c r="AF2661" s="319" t="s">
        <v>3902</v>
      </c>
      <c r="AG2661" s="319">
        <v>5</v>
      </c>
      <c r="AH2661" s="319" t="str">
        <f t="shared" si="82"/>
        <v>3</v>
      </c>
      <c r="AI2661" s="319" t="str">
        <f t="shared" si="83"/>
        <v>NE</v>
      </c>
    </row>
    <row r="2662" spans="1:35" x14ac:dyDescent="0.25">
      <c r="A2662">
        <v>2661</v>
      </c>
      <c r="B2662" t="s">
        <v>3811</v>
      </c>
      <c r="C2662" t="s">
        <v>4145</v>
      </c>
      <c r="D2662" t="s">
        <v>4669</v>
      </c>
      <c r="E2662" t="s">
        <v>6555</v>
      </c>
      <c r="F2662" t="s">
        <v>4562</v>
      </c>
      <c r="G2662" t="s">
        <v>4563</v>
      </c>
      <c r="H2662">
        <v>1304553</v>
      </c>
      <c r="I2662">
        <v>202312</v>
      </c>
      <c r="J2662" s="331">
        <v>45290</v>
      </c>
      <c r="K2662" t="s">
        <v>5377</v>
      </c>
      <c r="L2662" t="s">
        <v>4150</v>
      </c>
      <c r="N2662" t="s">
        <v>180</v>
      </c>
      <c r="P2662" t="s">
        <v>5082</v>
      </c>
      <c r="Q2662" t="s">
        <v>5083</v>
      </c>
      <c r="R2662" t="s">
        <v>3997</v>
      </c>
      <c r="S2662">
        <v>3002764</v>
      </c>
      <c r="T2662" t="s">
        <v>180</v>
      </c>
      <c r="V2662" t="s">
        <v>7755</v>
      </c>
      <c r="W2662" t="s">
        <v>3988</v>
      </c>
      <c r="X2662" s="328">
        <v>1680</v>
      </c>
      <c r="Y2662" s="328">
        <v>0.41</v>
      </c>
      <c r="Z2662" s="328">
        <v>4.47</v>
      </c>
      <c r="AA2662" s="328">
        <v>1680</v>
      </c>
      <c r="AB2662">
        <v>0</v>
      </c>
      <c r="AC2662" s="331">
        <v>45296.750317789352</v>
      </c>
      <c r="AD2662" s="390">
        <v>1</v>
      </c>
      <c r="AE2662" s="330">
        <f>IF(W2662="COP",(X2662*AD2662),IF(W2662="NOK",((Z2662*AD2662)*Tasas!$H$45),IF('GL MEN'!W2662="EUR",(('GL MEN'!Z2662*'GL MEN'!AD2662)*Tasas!$H$45),IF('GL MEN'!W2662="USD",(('GL MEN'!Z2662*'GL MEN'!AD2662)*Tasas!$H$45),0))))</f>
        <v>1680</v>
      </c>
      <c r="AF2662" s="319" t="s">
        <v>3902</v>
      </c>
      <c r="AG2662" s="319">
        <v>5</v>
      </c>
      <c r="AH2662" s="319" t="str">
        <f t="shared" si="82"/>
        <v>3</v>
      </c>
      <c r="AI2662" s="319" t="str">
        <f t="shared" si="83"/>
        <v>NE</v>
      </c>
    </row>
    <row r="2663" spans="1:35" x14ac:dyDescent="0.25">
      <c r="A2663">
        <v>2662</v>
      </c>
      <c r="B2663" t="s">
        <v>3811</v>
      </c>
      <c r="C2663" t="s">
        <v>4145</v>
      </c>
      <c r="D2663" t="s">
        <v>4669</v>
      </c>
      <c r="E2663" t="s">
        <v>6555</v>
      </c>
      <c r="F2663" t="s">
        <v>4562</v>
      </c>
      <c r="G2663" t="s">
        <v>4563</v>
      </c>
      <c r="H2663">
        <v>1304553</v>
      </c>
      <c r="I2663">
        <v>202312</v>
      </c>
      <c r="J2663" s="331">
        <v>45290</v>
      </c>
      <c r="K2663" t="s">
        <v>5377</v>
      </c>
      <c r="L2663" t="s">
        <v>4150</v>
      </c>
      <c r="N2663" t="s">
        <v>180</v>
      </c>
      <c r="P2663" t="s">
        <v>5082</v>
      </c>
      <c r="Q2663" t="s">
        <v>5083</v>
      </c>
      <c r="R2663" t="s">
        <v>3997</v>
      </c>
      <c r="S2663">
        <v>3002764</v>
      </c>
      <c r="T2663" t="s">
        <v>180</v>
      </c>
      <c r="V2663" t="s">
        <v>7756</v>
      </c>
      <c r="W2663" t="s">
        <v>3988</v>
      </c>
      <c r="X2663" s="328">
        <v>960</v>
      </c>
      <c r="Y2663" s="328">
        <v>0.24</v>
      </c>
      <c r="Z2663" s="328">
        <v>2.64</v>
      </c>
      <c r="AA2663" s="328">
        <v>960</v>
      </c>
      <c r="AB2663">
        <v>0</v>
      </c>
      <c r="AC2663" s="331">
        <v>45296.750317789352</v>
      </c>
      <c r="AD2663" s="390">
        <v>1</v>
      </c>
      <c r="AE2663" s="330">
        <f>IF(W2663="COP",(X2663*AD2663),IF(W2663="NOK",((Z2663*AD2663)*Tasas!$H$45),IF('GL MEN'!W2663="EUR",(('GL MEN'!Z2663*'GL MEN'!AD2663)*Tasas!$H$45),IF('GL MEN'!W2663="USD",(('GL MEN'!Z2663*'GL MEN'!AD2663)*Tasas!$H$45),0))))</f>
        <v>960</v>
      </c>
      <c r="AF2663" s="319" t="s">
        <v>3902</v>
      </c>
      <c r="AG2663" s="319">
        <v>5</v>
      </c>
      <c r="AH2663" s="319" t="str">
        <f t="shared" si="82"/>
        <v>3</v>
      </c>
      <c r="AI2663" s="319" t="str">
        <f t="shared" si="83"/>
        <v>NE</v>
      </c>
    </row>
    <row r="2664" spans="1:35" x14ac:dyDescent="0.25">
      <c r="A2664">
        <v>2663</v>
      </c>
      <c r="B2664" t="s">
        <v>3811</v>
      </c>
      <c r="C2664" t="s">
        <v>4145</v>
      </c>
      <c r="D2664" t="s">
        <v>4669</v>
      </c>
      <c r="E2664" t="s">
        <v>6555</v>
      </c>
      <c r="F2664" t="s">
        <v>4562</v>
      </c>
      <c r="G2664" t="s">
        <v>4563</v>
      </c>
      <c r="H2664">
        <v>1304553</v>
      </c>
      <c r="I2664">
        <v>202312</v>
      </c>
      <c r="J2664" s="331">
        <v>45290</v>
      </c>
      <c r="K2664" t="s">
        <v>5377</v>
      </c>
      <c r="L2664" t="s">
        <v>4150</v>
      </c>
      <c r="N2664" t="s">
        <v>180</v>
      </c>
      <c r="P2664" t="s">
        <v>5082</v>
      </c>
      <c r="Q2664" t="s">
        <v>5083</v>
      </c>
      <c r="R2664" t="s">
        <v>3997</v>
      </c>
      <c r="S2664">
        <v>3002764</v>
      </c>
      <c r="T2664" t="s">
        <v>180</v>
      </c>
      <c r="V2664" t="s">
        <v>7757</v>
      </c>
      <c r="W2664" t="s">
        <v>3988</v>
      </c>
      <c r="X2664" s="328">
        <v>1280</v>
      </c>
      <c r="Y2664" s="328">
        <v>0.32</v>
      </c>
      <c r="Z2664" s="328">
        <v>3.52</v>
      </c>
      <c r="AA2664" s="328">
        <v>1280</v>
      </c>
      <c r="AB2664">
        <v>0</v>
      </c>
      <c r="AC2664" s="331">
        <v>45296.750317789352</v>
      </c>
      <c r="AD2664" s="390">
        <v>1</v>
      </c>
      <c r="AE2664" s="330">
        <f>IF(W2664="COP",(X2664*AD2664),IF(W2664="NOK",((Z2664*AD2664)*Tasas!$H$45),IF('GL MEN'!W2664="EUR",(('GL MEN'!Z2664*'GL MEN'!AD2664)*Tasas!$H$45),IF('GL MEN'!W2664="USD",(('GL MEN'!Z2664*'GL MEN'!AD2664)*Tasas!$H$45),0))))</f>
        <v>1280</v>
      </c>
      <c r="AF2664" s="319" t="s">
        <v>3902</v>
      </c>
      <c r="AG2664" s="319">
        <v>5</v>
      </c>
      <c r="AH2664" s="319" t="str">
        <f t="shared" si="82"/>
        <v>3</v>
      </c>
      <c r="AI2664" s="319" t="str">
        <f t="shared" si="83"/>
        <v>NE</v>
      </c>
    </row>
    <row r="2665" spans="1:35" x14ac:dyDescent="0.25">
      <c r="A2665">
        <v>2664</v>
      </c>
      <c r="B2665" t="s">
        <v>3811</v>
      </c>
      <c r="C2665" t="s">
        <v>4145</v>
      </c>
      <c r="D2665" t="s">
        <v>4669</v>
      </c>
      <c r="E2665" t="s">
        <v>6555</v>
      </c>
      <c r="F2665" t="s">
        <v>4562</v>
      </c>
      <c r="G2665" t="s">
        <v>4563</v>
      </c>
      <c r="H2665">
        <v>1304553</v>
      </c>
      <c r="I2665">
        <v>202312</v>
      </c>
      <c r="J2665" s="331">
        <v>45290</v>
      </c>
      <c r="K2665" t="s">
        <v>5377</v>
      </c>
      <c r="L2665" t="s">
        <v>4150</v>
      </c>
      <c r="N2665" t="s">
        <v>180</v>
      </c>
      <c r="P2665" t="s">
        <v>5082</v>
      </c>
      <c r="Q2665" t="s">
        <v>5083</v>
      </c>
      <c r="R2665" t="s">
        <v>3997</v>
      </c>
      <c r="S2665">
        <v>3002764</v>
      </c>
      <c r="T2665" t="s">
        <v>180</v>
      </c>
      <c r="V2665" t="s">
        <v>7758</v>
      </c>
      <c r="W2665" t="s">
        <v>3988</v>
      </c>
      <c r="X2665" s="328">
        <v>1280</v>
      </c>
      <c r="Y2665" s="328">
        <v>0.32</v>
      </c>
      <c r="Z2665" s="328">
        <v>3.52</v>
      </c>
      <c r="AA2665" s="328">
        <v>1280</v>
      </c>
      <c r="AB2665">
        <v>0</v>
      </c>
      <c r="AC2665" s="331">
        <v>45296.750317789352</v>
      </c>
      <c r="AD2665" s="390">
        <v>1</v>
      </c>
      <c r="AE2665" s="330">
        <f>IF(W2665="COP",(X2665*AD2665),IF(W2665="NOK",((Z2665*AD2665)*Tasas!$H$45),IF('GL MEN'!W2665="EUR",(('GL MEN'!Z2665*'GL MEN'!AD2665)*Tasas!$H$45),IF('GL MEN'!W2665="USD",(('GL MEN'!Z2665*'GL MEN'!AD2665)*Tasas!$H$45),0))))</f>
        <v>1280</v>
      </c>
      <c r="AF2665" s="319" t="s">
        <v>3902</v>
      </c>
      <c r="AG2665" s="319">
        <v>5</v>
      </c>
      <c r="AH2665" s="319" t="str">
        <f t="shared" si="82"/>
        <v>3</v>
      </c>
      <c r="AI2665" s="319" t="str">
        <f t="shared" si="83"/>
        <v>NE</v>
      </c>
    </row>
    <row r="2666" spans="1:35" x14ac:dyDescent="0.25">
      <c r="A2666">
        <v>2665</v>
      </c>
      <c r="B2666" t="s">
        <v>3811</v>
      </c>
      <c r="C2666" t="s">
        <v>4145</v>
      </c>
      <c r="D2666" t="s">
        <v>4669</v>
      </c>
      <c r="E2666" t="s">
        <v>6555</v>
      </c>
      <c r="F2666" t="s">
        <v>4562</v>
      </c>
      <c r="G2666" t="s">
        <v>4563</v>
      </c>
      <c r="H2666">
        <v>1304553</v>
      </c>
      <c r="I2666">
        <v>202312</v>
      </c>
      <c r="J2666" s="331">
        <v>45290</v>
      </c>
      <c r="K2666" t="s">
        <v>5377</v>
      </c>
      <c r="L2666" t="s">
        <v>4150</v>
      </c>
      <c r="N2666" t="s">
        <v>180</v>
      </c>
      <c r="P2666" t="s">
        <v>5082</v>
      </c>
      <c r="Q2666" t="s">
        <v>5083</v>
      </c>
      <c r="R2666" t="s">
        <v>3997</v>
      </c>
      <c r="S2666">
        <v>3002764</v>
      </c>
      <c r="T2666" t="s">
        <v>180</v>
      </c>
      <c r="V2666" t="s">
        <v>7759</v>
      </c>
      <c r="W2666" t="s">
        <v>3988</v>
      </c>
      <c r="X2666" s="328">
        <v>3040</v>
      </c>
      <c r="Y2666" s="328">
        <v>0.76</v>
      </c>
      <c r="Z2666" s="328">
        <v>8.3699999999999992</v>
      </c>
      <c r="AA2666" s="328">
        <v>3040</v>
      </c>
      <c r="AB2666">
        <v>0</v>
      </c>
      <c r="AC2666" s="331">
        <v>45296.750317789352</v>
      </c>
      <c r="AD2666" s="390">
        <v>1</v>
      </c>
      <c r="AE2666" s="330">
        <f>IF(W2666="COP",(X2666*AD2666),IF(W2666="NOK",((Z2666*AD2666)*Tasas!$H$45),IF('GL MEN'!W2666="EUR",(('GL MEN'!Z2666*'GL MEN'!AD2666)*Tasas!$H$45),IF('GL MEN'!W2666="USD",(('GL MEN'!Z2666*'GL MEN'!AD2666)*Tasas!$H$45),0))))</f>
        <v>3040</v>
      </c>
      <c r="AF2666" s="319" t="s">
        <v>3902</v>
      </c>
      <c r="AG2666" s="319">
        <v>5</v>
      </c>
      <c r="AH2666" s="319" t="str">
        <f t="shared" si="82"/>
        <v>3</v>
      </c>
      <c r="AI2666" s="319" t="str">
        <f t="shared" si="83"/>
        <v>NE</v>
      </c>
    </row>
    <row r="2667" spans="1:35" x14ac:dyDescent="0.25">
      <c r="A2667">
        <v>2666</v>
      </c>
      <c r="B2667" t="s">
        <v>3811</v>
      </c>
      <c r="C2667" t="s">
        <v>4145</v>
      </c>
      <c r="D2667" t="s">
        <v>4669</v>
      </c>
      <c r="E2667" t="s">
        <v>6555</v>
      </c>
      <c r="F2667" t="s">
        <v>4562</v>
      </c>
      <c r="G2667" t="s">
        <v>4563</v>
      </c>
      <c r="H2667">
        <v>1304553</v>
      </c>
      <c r="I2667">
        <v>202312</v>
      </c>
      <c r="J2667" s="331">
        <v>45290</v>
      </c>
      <c r="K2667" t="s">
        <v>5377</v>
      </c>
      <c r="L2667" t="s">
        <v>4150</v>
      </c>
      <c r="N2667" t="s">
        <v>180</v>
      </c>
      <c r="P2667" t="s">
        <v>5082</v>
      </c>
      <c r="Q2667" t="s">
        <v>5083</v>
      </c>
      <c r="R2667" t="s">
        <v>3997</v>
      </c>
      <c r="S2667">
        <v>3002764</v>
      </c>
      <c r="T2667" t="s">
        <v>180</v>
      </c>
      <c r="V2667" t="s">
        <v>7760</v>
      </c>
      <c r="W2667" t="s">
        <v>3988</v>
      </c>
      <c r="X2667" s="328">
        <v>2400</v>
      </c>
      <c r="Y2667" s="328">
        <v>0.6</v>
      </c>
      <c r="Z2667" s="328">
        <v>6.61</v>
      </c>
      <c r="AA2667" s="328">
        <v>2400</v>
      </c>
      <c r="AB2667">
        <v>0</v>
      </c>
      <c r="AC2667" s="331">
        <v>45296.750317789352</v>
      </c>
      <c r="AD2667" s="390">
        <v>1</v>
      </c>
      <c r="AE2667" s="330">
        <f>IF(W2667="COP",(X2667*AD2667),IF(W2667="NOK",((Z2667*AD2667)*Tasas!$H$45),IF('GL MEN'!W2667="EUR",(('GL MEN'!Z2667*'GL MEN'!AD2667)*Tasas!$H$45),IF('GL MEN'!W2667="USD",(('GL MEN'!Z2667*'GL MEN'!AD2667)*Tasas!$H$45),0))))</f>
        <v>2400</v>
      </c>
      <c r="AF2667" s="319" t="s">
        <v>3902</v>
      </c>
      <c r="AG2667" s="319">
        <v>5</v>
      </c>
      <c r="AH2667" s="319" t="str">
        <f t="shared" si="82"/>
        <v>3</v>
      </c>
      <c r="AI2667" s="319" t="str">
        <f t="shared" si="83"/>
        <v>NE</v>
      </c>
    </row>
    <row r="2668" spans="1:35" x14ac:dyDescent="0.25">
      <c r="A2668">
        <v>2667</v>
      </c>
      <c r="B2668" t="s">
        <v>3811</v>
      </c>
      <c r="C2668" t="s">
        <v>4145</v>
      </c>
      <c r="D2668" t="s">
        <v>4669</v>
      </c>
      <c r="E2668" t="s">
        <v>6555</v>
      </c>
      <c r="F2668" t="s">
        <v>4562</v>
      </c>
      <c r="G2668" t="s">
        <v>4563</v>
      </c>
      <c r="H2668">
        <v>1304553</v>
      </c>
      <c r="I2668">
        <v>202312</v>
      </c>
      <c r="J2668" s="331">
        <v>45290</v>
      </c>
      <c r="K2668" t="s">
        <v>5377</v>
      </c>
      <c r="L2668" t="s">
        <v>4150</v>
      </c>
      <c r="N2668" t="s">
        <v>180</v>
      </c>
      <c r="P2668" t="s">
        <v>5082</v>
      </c>
      <c r="Q2668" t="s">
        <v>5083</v>
      </c>
      <c r="R2668" t="s">
        <v>3997</v>
      </c>
      <c r="S2668">
        <v>3002764</v>
      </c>
      <c r="T2668" t="s">
        <v>180</v>
      </c>
      <c r="V2668" t="s">
        <v>7761</v>
      </c>
      <c r="W2668" t="s">
        <v>3988</v>
      </c>
      <c r="X2668" s="328">
        <v>8720</v>
      </c>
      <c r="Y2668" s="328">
        <v>2.13</v>
      </c>
      <c r="Z2668" s="328">
        <v>23.24</v>
      </c>
      <c r="AA2668" s="328">
        <v>8720</v>
      </c>
      <c r="AB2668">
        <v>0</v>
      </c>
      <c r="AC2668" s="331">
        <v>45296.750317789352</v>
      </c>
      <c r="AD2668" s="390">
        <v>1</v>
      </c>
      <c r="AE2668" s="330">
        <f>IF(W2668="COP",(X2668*AD2668),IF(W2668="NOK",((Z2668*AD2668)*Tasas!$H$45),IF('GL MEN'!W2668="EUR",(('GL MEN'!Z2668*'GL MEN'!AD2668)*Tasas!$H$45),IF('GL MEN'!W2668="USD",(('GL MEN'!Z2668*'GL MEN'!AD2668)*Tasas!$H$45),0))))</f>
        <v>8720</v>
      </c>
      <c r="AF2668" s="319" t="s">
        <v>3902</v>
      </c>
      <c r="AG2668" s="319">
        <v>5</v>
      </c>
      <c r="AH2668" s="319" t="str">
        <f t="shared" si="82"/>
        <v>3</v>
      </c>
      <c r="AI2668" s="319" t="str">
        <f t="shared" si="83"/>
        <v>NE</v>
      </c>
    </row>
    <row r="2669" spans="1:35" x14ac:dyDescent="0.25">
      <c r="A2669">
        <v>2668</v>
      </c>
      <c r="B2669" t="s">
        <v>3811</v>
      </c>
      <c r="C2669" t="s">
        <v>4145</v>
      </c>
      <c r="D2669" t="s">
        <v>4669</v>
      </c>
      <c r="E2669" t="s">
        <v>6555</v>
      </c>
      <c r="F2669" t="s">
        <v>4562</v>
      </c>
      <c r="G2669" t="s">
        <v>4563</v>
      </c>
      <c r="H2669">
        <v>1304553</v>
      </c>
      <c r="I2669">
        <v>202312</v>
      </c>
      <c r="J2669" s="331">
        <v>45290</v>
      </c>
      <c r="K2669" t="s">
        <v>5377</v>
      </c>
      <c r="L2669" t="s">
        <v>4150</v>
      </c>
      <c r="N2669" t="s">
        <v>180</v>
      </c>
      <c r="P2669" t="s">
        <v>5082</v>
      </c>
      <c r="Q2669" t="s">
        <v>5083</v>
      </c>
      <c r="R2669" t="s">
        <v>3997</v>
      </c>
      <c r="S2669">
        <v>3002764</v>
      </c>
      <c r="T2669" t="s">
        <v>180</v>
      </c>
      <c r="V2669" t="s">
        <v>7762</v>
      </c>
      <c r="W2669" t="s">
        <v>3988</v>
      </c>
      <c r="X2669" s="328">
        <v>3400</v>
      </c>
      <c r="Y2669" s="328">
        <v>0.83</v>
      </c>
      <c r="Z2669" s="328">
        <v>9.06</v>
      </c>
      <c r="AA2669" s="328">
        <v>3400</v>
      </c>
      <c r="AB2669">
        <v>0</v>
      </c>
      <c r="AC2669" s="331">
        <v>45296.750317789352</v>
      </c>
      <c r="AD2669" s="390">
        <v>1</v>
      </c>
      <c r="AE2669" s="330">
        <f>IF(W2669="COP",(X2669*AD2669),IF(W2669="NOK",((Z2669*AD2669)*Tasas!$H$45),IF('GL MEN'!W2669="EUR",(('GL MEN'!Z2669*'GL MEN'!AD2669)*Tasas!$H$45),IF('GL MEN'!W2669="USD",(('GL MEN'!Z2669*'GL MEN'!AD2669)*Tasas!$H$45),0))))</f>
        <v>3400</v>
      </c>
      <c r="AF2669" s="319" t="s">
        <v>3902</v>
      </c>
      <c r="AG2669" s="319">
        <v>5</v>
      </c>
      <c r="AH2669" s="319" t="str">
        <f t="shared" si="82"/>
        <v>3</v>
      </c>
      <c r="AI2669" s="319" t="str">
        <f t="shared" si="83"/>
        <v>NE</v>
      </c>
    </row>
    <row r="2670" spans="1:35" x14ac:dyDescent="0.25">
      <c r="A2670">
        <v>2669</v>
      </c>
      <c r="B2670" t="s">
        <v>3811</v>
      </c>
      <c r="C2670" t="s">
        <v>4145</v>
      </c>
      <c r="D2670" t="s">
        <v>4669</v>
      </c>
      <c r="E2670" t="s">
        <v>6555</v>
      </c>
      <c r="F2670" t="s">
        <v>4562</v>
      </c>
      <c r="G2670" t="s">
        <v>4563</v>
      </c>
      <c r="H2670">
        <v>1304553</v>
      </c>
      <c r="I2670">
        <v>202312</v>
      </c>
      <c r="J2670" s="331">
        <v>45290</v>
      </c>
      <c r="K2670" t="s">
        <v>5377</v>
      </c>
      <c r="L2670" t="s">
        <v>4150</v>
      </c>
      <c r="N2670" t="s">
        <v>180</v>
      </c>
      <c r="P2670" t="s">
        <v>5082</v>
      </c>
      <c r="Q2670" t="s">
        <v>5083</v>
      </c>
      <c r="R2670" t="s">
        <v>3997</v>
      </c>
      <c r="S2670">
        <v>3002764</v>
      </c>
      <c r="T2670" t="s">
        <v>180</v>
      </c>
      <c r="V2670" t="s">
        <v>7763</v>
      </c>
      <c r="W2670" t="s">
        <v>3988</v>
      </c>
      <c r="X2670" s="328">
        <v>3320</v>
      </c>
      <c r="Y2670" s="328">
        <v>0.81</v>
      </c>
      <c r="Z2670" s="328">
        <v>8.85</v>
      </c>
      <c r="AA2670" s="328">
        <v>3320</v>
      </c>
      <c r="AB2670">
        <v>0</v>
      </c>
      <c r="AC2670" s="331">
        <v>45296.750317789352</v>
      </c>
      <c r="AD2670" s="390">
        <v>1</v>
      </c>
      <c r="AE2670" s="330">
        <f>IF(W2670="COP",(X2670*AD2670),IF(W2670="NOK",((Z2670*AD2670)*Tasas!$H$45),IF('GL MEN'!W2670="EUR",(('GL MEN'!Z2670*'GL MEN'!AD2670)*Tasas!$H$45),IF('GL MEN'!W2670="USD",(('GL MEN'!Z2670*'GL MEN'!AD2670)*Tasas!$H$45),0))))</f>
        <v>3320</v>
      </c>
      <c r="AF2670" s="319" t="s">
        <v>3902</v>
      </c>
      <c r="AG2670" s="319">
        <v>5</v>
      </c>
      <c r="AH2670" s="319" t="str">
        <f t="shared" si="82"/>
        <v>3</v>
      </c>
      <c r="AI2670" s="319" t="str">
        <f t="shared" si="83"/>
        <v>NE</v>
      </c>
    </row>
    <row r="2671" spans="1:35" x14ac:dyDescent="0.25">
      <c r="A2671">
        <v>2670</v>
      </c>
      <c r="B2671" t="s">
        <v>3811</v>
      </c>
      <c r="C2671" t="s">
        <v>4145</v>
      </c>
      <c r="D2671" t="s">
        <v>4669</v>
      </c>
      <c r="E2671" t="s">
        <v>6555</v>
      </c>
      <c r="F2671" t="s">
        <v>4562</v>
      </c>
      <c r="G2671" t="s">
        <v>4563</v>
      </c>
      <c r="H2671">
        <v>1304553</v>
      </c>
      <c r="I2671">
        <v>202312</v>
      </c>
      <c r="J2671" s="331">
        <v>45290</v>
      </c>
      <c r="K2671" t="s">
        <v>5377</v>
      </c>
      <c r="L2671" t="s">
        <v>4150</v>
      </c>
      <c r="N2671" t="s">
        <v>180</v>
      </c>
      <c r="P2671" t="s">
        <v>5082</v>
      </c>
      <c r="Q2671" t="s">
        <v>5083</v>
      </c>
      <c r="R2671" t="s">
        <v>3997</v>
      </c>
      <c r="S2671">
        <v>3002764</v>
      </c>
      <c r="T2671" t="s">
        <v>180</v>
      </c>
      <c r="V2671" t="s">
        <v>7764</v>
      </c>
      <c r="W2671" t="s">
        <v>3988</v>
      </c>
      <c r="X2671" s="328">
        <v>1200</v>
      </c>
      <c r="Y2671" s="328">
        <v>0.28999999999999998</v>
      </c>
      <c r="Z2671" s="328">
        <v>3.2</v>
      </c>
      <c r="AA2671" s="328">
        <v>1200</v>
      </c>
      <c r="AB2671">
        <v>0</v>
      </c>
      <c r="AC2671" s="331">
        <v>45296.750317789352</v>
      </c>
      <c r="AD2671" s="390">
        <v>1</v>
      </c>
      <c r="AE2671" s="330">
        <f>IF(W2671="COP",(X2671*AD2671),IF(W2671="NOK",((Z2671*AD2671)*Tasas!$H$45),IF('GL MEN'!W2671="EUR",(('GL MEN'!Z2671*'GL MEN'!AD2671)*Tasas!$H$45),IF('GL MEN'!W2671="USD",(('GL MEN'!Z2671*'GL MEN'!AD2671)*Tasas!$H$45),0))))</f>
        <v>1200</v>
      </c>
      <c r="AF2671" s="319" t="s">
        <v>3902</v>
      </c>
      <c r="AG2671" s="319">
        <v>5</v>
      </c>
      <c r="AH2671" s="319" t="str">
        <f t="shared" si="82"/>
        <v>3</v>
      </c>
      <c r="AI2671" s="319" t="str">
        <f t="shared" si="83"/>
        <v>NE</v>
      </c>
    </row>
    <row r="2672" spans="1:35" x14ac:dyDescent="0.25">
      <c r="A2672">
        <v>2671</v>
      </c>
      <c r="B2672" t="s">
        <v>3811</v>
      </c>
      <c r="C2672" t="s">
        <v>4145</v>
      </c>
      <c r="D2672" t="s">
        <v>4669</v>
      </c>
      <c r="E2672" t="s">
        <v>6555</v>
      </c>
      <c r="F2672" t="s">
        <v>4562</v>
      </c>
      <c r="G2672" t="s">
        <v>4563</v>
      </c>
      <c r="H2672">
        <v>1304553</v>
      </c>
      <c r="I2672">
        <v>202312</v>
      </c>
      <c r="J2672" s="331">
        <v>45290</v>
      </c>
      <c r="K2672" t="s">
        <v>5377</v>
      </c>
      <c r="L2672" t="s">
        <v>4150</v>
      </c>
      <c r="N2672" t="s">
        <v>180</v>
      </c>
      <c r="P2672" t="s">
        <v>5082</v>
      </c>
      <c r="Q2672" t="s">
        <v>5083</v>
      </c>
      <c r="R2672" t="s">
        <v>3997</v>
      </c>
      <c r="S2672">
        <v>3002764</v>
      </c>
      <c r="T2672" t="s">
        <v>180</v>
      </c>
      <c r="V2672" t="s">
        <v>7765</v>
      </c>
      <c r="W2672" t="s">
        <v>3988</v>
      </c>
      <c r="X2672" s="328">
        <v>2800</v>
      </c>
      <c r="Y2672" s="328">
        <v>0.68</v>
      </c>
      <c r="Z2672" s="328">
        <v>7.46</v>
      </c>
      <c r="AA2672" s="328">
        <v>2800</v>
      </c>
      <c r="AB2672">
        <v>0</v>
      </c>
      <c r="AC2672" s="331">
        <v>45296.750317789352</v>
      </c>
      <c r="AD2672" s="390">
        <v>1</v>
      </c>
      <c r="AE2672" s="330">
        <f>IF(W2672="COP",(X2672*AD2672),IF(W2672="NOK",((Z2672*AD2672)*Tasas!$H$45),IF('GL MEN'!W2672="EUR",(('GL MEN'!Z2672*'GL MEN'!AD2672)*Tasas!$H$45),IF('GL MEN'!W2672="USD",(('GL MEN'!Z2672*'GL MEN'!AD2672)*Tasas!$H$45),0))))</f>
        <v>2800</v>
      </c>
      <c r="AF2672" s="319" t="s">
        <v>3902</v>
      </c>
      <c r="AG2672" s="319">
        <v>5</v>
      </c>
      <c r="AH2672" s="319" t="str">
        <f t="shared" si="82"/>
        <v>3</v>
      </c>
      <c r="AI2672" s="319" t="str">
        <f t="shared" si="83"/>
        <v>NE</v>
      </c>
    </row>
    <row r="2673" spans="1:35" x14ac:dyDescent="0.25">
      <c r="A2673">
        <v>2672</v>
      </c>
      <c r="B2673" t="s">
        <v>3811</v>
      </c>
      <c r="C2673" t="s">
        <v>4145</v>
      </c>
      <c r="D2673" t="s">
        <v>4669</v>
      </c>
      <c r="E2673" t="s">
        <v>6555</v>
      </c>
      <c r="F2673" t="s">
        <v>4562</v>
      </c>
      <c r="G2673" t="s">
        <v>4563</v>
      </c>
      <c r="H2673">
        <v>1304553</v>
      </c>
      <c r="I2673">
        <v>202312</v>
      </c>
      <c r="J2673" s="331">
        <v>45290</v>
      </c>
      <c r="K2673" t="s">
        <v>5377</v>
      </c>
      <c r="L2673" t="s">
        <v>4150</v>
      </c>
      <c r="N2673" t="s">
        <v>180</v>
      </c>
      <c r="P2673" t="s">
        <v>5082</v>
      </c>
      <c r="Q2673" t="s">
        <v>5083</v>
      </c>
      <c r="R2673" t="s">
        <v>3997</v>
      </c>
      <c r="S2673">
        <v>3002764</v>
      </c>
      <c r="T2673" t="s">
        <v>180</v>
      </c>
      <c r="V2673" t="s">
        <v>7766</v>
      </c>
      <c r="W2673" t="s">
        <v>3988</v>
      </c>
      <c r="X2673" s="328">
        <v>2400</v>
      </c>
      <c r="Y2673" s="328">
        <v>0.59</v>
      </c>
      <c r="Z2673" s="328">
        <v>6.4</v>
      </c>
      <c r="AA2673" s="328">
        <v>2400</v>
      </c>
      <c r="AB2673">
        <v>0</v>
      </c>
      <c r="AC2673" s="331">
        <v>45296.750317789352</v>
      </c>
      <c r="AD2673" s="390">
        <v>1</v>
      </c>
      <c r="AE2673" s="330">
        <f>IF(W2673="COP",(X2673*AD2673),IF(W2673="NOK",((Z2673*AD2673)*Tasas!$H$45),IF('GL MEN'!W2673="EUR",(('GL MEN'!Z2673*'GL MEN'!AD2673)*Tasas!$H$45),IF('GL MEN'!W2673="USD",(('GL MEN'!Z2673*'GL MEN'!AD2673)*Tasas!$H$45),0))))</f>
        <v>2400</v>
      </c>
      <c r="AF2673" s="319" t="s">
        <v>3902</v>
      </c>
      <c r="AG2673" s="319">
        <v>5</v>
      </c>
      <c r="AH2673" s="319" t="str">
        <f t="shared" si="82"/>
        <v>3</v>
      </c>
      <c r="AI2673" s="319" t="str">
        <f t="shared" si="83"/>
        <v>NE</v>
      </c>
    </row>
    <row r="2674" spans="1:35" x14ac:dyDescent="0.25">
      <c r="A2674">
        <v>2673</v>
      </c>
      <c r="B2674" t="s">
        <v>3811</v>
      </c>
      <c r="C2674" t="s">
        <v>4145</v>
      </c>
      <c r="D2674" t="s">
        <v>4669</v>
      </c>
      <c r="E2674" t="s">
        <v>6555</v>
      </c>
      <c r="F2674" t="s">
        <v>4562</v>
      </c>
      <c r="G2674" t="s">
        <v>4563</v>
      </c>
      <c r="H2674">
        <v>1304553</v>
      </c>
      <c r="I2674">
        <v>202312</v>
      </c>
      <c r="J2674" s="331">
        <v>45290</v>
      </c>
      <c r="K2674" t="s">
        <v>5377</v>
      </c>
      <c r="L2674" t="s">
        <v>4150</v>
      </c>
      <c r="N2674" t="s">
        <v>180</v>
      </c>
      <c r="P2674" t="s">
        <v>5082</v>
      </c>
      <c r="Q2674" t="s">
        <v>5083</v>
      </c>
      <c r="R2674" t="s">
        <v>3997</v>
      </c>
      <c r="S2674">
        <v>3002764</v>
      </c>
      <c r="T2674" t="s">
        <v>180</v>
      </c>
      <c r="V2674" t="s">
        <v>7767</v>
      </c>
      <c r="W2674" t="s">
        <v>3988</v>
      </c>
      <c r="X2674" s="328">
        <v>3480</v>
      </c>
      <c r="Y2674" s="328">
        <v>0.85</v>
      </c>
      <c r="Z2674" s="328">
        <v>9.2799999999999994</v>
      </c>
      <c r="AA2674" s="328">
        <v>3480</v>
      </c>
      <c r="AB2674">
        <v>0</v>
      </c>
      <c r="AC2674" s="331">
        <v>45296.750317789352</v>
      </c>
      <c r="AD2674" s="390">
        <v>1</v>
      </c>
      <c r="AE2674" s="330">
        <f>IF(W2674="COP",(X2674*AD2674),IF(W2674="NOK",((Z2674*AD2674)*Tasas!$H$45),IF('GL MEN'!W2674="EUR",(('GL MEN'!Z2674*'GL MEN'!AD2674)*Tasas!$H$45),IF('GL MEN'!W2674="USD",(('GL MEN'!Z2674*'GL MEN'!AD2674)*Tasas!$H$45),0))))</f>
        <v>3480</v>
      </c>
      <c r="AF2674" s="319" t="s">
        <v>3902</v>
      </c>
      <c r="AG2674" s="319">
        <v>5</v>
      </c>
      <c r="AH2674" s="319" t="str">
        <f t="shared" si="82"/>
        <v>3</v>
      </c>
      <c r="AI2674" s="319" t="str">
        <f t="shared" si="83"/>
        <v>NE</v>
      </c>
    </row>
    <row r="2675" spans="1:35" x14ac:dyDescent="0.25">
      <c r="A2675">
        <v>2674</v>
      </c>
      <c r="B2675" t="s">
        <v>3811</v>
      </c>
      <c r="C2675" t="s">
        <v>4145</v>
      </c>
      <c r="D2675" t="s">
        <v>4669</v>
      </c>
      <c r="E2675" t="s">
        <v>6555</v>
      </c>
      <c r="F2675" t="s">
        <v>4562</v>
      </c>
      <c r="G2675" t="s">
        <v>4563</v>
      </c>
      <c r="H2675">
        <v>1304553</v>
      </c>
      <c r="I2675">
        <v>202312</v>
      </c>
      <c r="J2675" s="331">
        <v>45290</v>
      </c>
      <c r="K2675" t="s">
        <v>5377</v>
      </c>
      <c r="L2675" t="s">
        <v>4150</v>
      </c>
      <c r="N2675" t="s">
        <v>180</v>
      </c>
      <c r="P2675" t="s">
        <v>5082</v>
      </c>
      <c r="Q2675" t="s">
        <v>5083</v>
      </c>
      <c r="R2675" t="s">
        <v>3997</v>
      </c>
      <c r="S2675">
        <v>3002764</v>
      </c>
      <c r="T2675" t="s">
        <v>180</v>
      </c>
      <c r="V2675" t="s">
        <v>7768</v>
      </c>
      <c r="W2675" t="s">
        <v>3988</v>
      </c>
      <c r="X2675" s="328">
        <v>4080</v>
      </c>
      <c r="Y2675" s="328">
        <v>1</v>
      </c>
      <c r="Z2675" s="328">
        <v>10.88</v>
      </c>
      <c r="AA2675" s="328">
        <v>4080</v>
      </c>
      <c r="AB2675">
        <v>0</v>
      </c>
      <c r="AC2675" s="331">
        <v>45296.750317789352</v>
      </c>
      <c r="AD2675" s="390">
        <v>1</v>
      </c>
      <c r="AE2675" s="330">
        <f>IF(W2675="COP",(X2675*AD2675),IF(W2675="NOK",((Z2675*AD2675)*Tasas!$H$45),IF('GL MEN'!W2675="EUR",(('GL MEN'!Z2675*'GL MEN'!AD2675)*Tasas!$H$45),IF('GL MEN'!W2675="USD",(('GL MEN'!Z2675*'GL MEN'!AD2675)*Tasas!$H$45),0))))</f>
        <v>4080</v>
      </c>
      <c r="AF2675" s="319" t="s">
        <v>3902</v>
      </c>
      <c r="AG2675" s="319">
        <v>5</v>
      </c>
      <c r="AH2675" s="319" t="str">
        <f t="shared" si="82"/>
        <v>3</v>
      </c>
      <c r="AI2675" s="319" t="str">
        <f t="shared" si="83"/>
        <v>NE</v>
      </c>
    </row>
    <row r="2676" spans="1:35" x14ac:dyDescent="0.25">
      <c r="A2676">
        <v>2675</v>
      </c>
      <c r="B2676" t="s">
        <v>3811</v>
      </c>
      <c r="C2676" t="s">
        <v>5334</v>
      </c>
      <c r="D2676" t="s">
        <v>4669</v>
      </c>
      <c r="E2676" t="s">
        <v>6555</v>
      </c>
      <c r="F2676" t="s">
        <v>4562</v>
      </c>
      <c r="G2676" t="s">
        <v>4563</v>
      </c>
      <c r="H2676">
        <v>1304553</v>
      </c>
      <c r="I2676">
        <v>202312</v>
      </c>
      <c r="J2676" s="331">
        <v>45290</v>
      </c>
      <c r="K2676" t="s">
        <v>5377</v>
      </c>
      <c r="L2676" t="s">
        <v>4150</v>
      </c>
      <c r="N2676" t="s">
        <v>180</v>
      </c>
      <c r="P2676" t="s">
        <v>5082</v>
      </c>
      <c r="Q2676" t="s">
        <v>5083</v>
      </c>
      <c r="R2676" t="s">
        <v>3997</v>
      </c>
      <c r="S2676">
        <v>3002764</v>
      </c>
      <c r="T2676" t="s">
        <v>180</v>
      </c>
      <c r="V2676" t="s">
        <v>7769</v>
      </c>
      <c r="W2676" t="s">
        <v>3988</v>
      </c>
      <c r="X2676" s="328">
        <v>820</v>
      </c>
      <c r="Y2676" s="328">
        <v>0.2</v>
      </c>
      <c r="Z2676" s="328">
        <v>2.1800000000000002</v>
      </c>
      <c r="AA2676" s="328">
        <v>820</v>
      </c>
      <c r="AB2676">
        <v>0</v>
      </c>
      <c r="AC2676" s="331">
        <v>45296.750317789352</v>
      </c>
      <c r="AD2676" s="390">
        <v>1</v>
      </c>
      <c r="AE2676" s="330">
        <f>IF(W2676="COP",(X2676*AD2676),IF(W2676="NOK",((Z2676*AD2676)*Tasas!$H$45),IF('GL MEN'!W2676="EUR",(('GL MEN'!Z2676*'GL MEN'!AD2676)*Tasas!$H$45),IF('GL MEN'!W2676="USD",(('GL MEN'!Z2676*'GL MEN'!AD2676)*Tasas!$H$45),0))))</f>
        <v>820</v>
      </c>
      <c r="AF2676" s="319" t="s">
        <v>3902</v>
      </c>
      <c r="AG2676" s="319">
        <v>5</v>
      </c>
      <c r="AH2676" s="319" t="str">
        <f t="shared" si="82"/>
        <v>3</v>
      </c>
      <c r="AI2676" s="319" t="str">
        <f t="shared" si="83"/>
        <v>NE</v>
      </c>
    </row>
    <row r="2677" spans="1:35" x14ac:dyDescent="0.25">
      <c r="A2677">
        <v>2676</v>
      </c>
      <c r="B2677" t="s">
        <v>3811</v>
      </c>
      <c r="C2677" t="s">
        <v>5334</v>
      </c>
      <c r="D2677" t="s">
        <v>4669</v>
      </c>
      <c r="E2677" t="s">
        <v>6555</v>
      </c>
      <c r="F2677" t="s">
        <v>4562</v>
      </c>
      <c r="G2677" t="s">
        <v>4563</v>
      </c>
      <c r="H2677">
        <v>1304553</v>
      </c>
      <c r="I2677">
        <v>202312</v>
      </c>
      <c r="J2677" s="331">
        <v>45290</v>
      </c>
      <c r="K2677" t="s">
        <v>5377</v>
      </c>
      <c r="L2677" t="s">
        <v>4150</v>
      </c>
      <c r="N2677" t="s">
        <v>180</v>
      </c>
      <c r="P2677" t="s">
        <v>5082</v>
      </c>
      <c r="Q2677" t="s">
        <v>5083</v>
      </c>
      <c r="R2677" t="s">
        <v>3997</v>
      </c>
      <c r="S2677">
        <v>3002764</v>
      </c>
      <c r="T2677" t="s">
        <v>180</v>
      </c>
      <c r="V2677" t="s">
        <v>7770</v>
      </c>
      <c r="W2677" t="s">
        <v>3988</v>
      </c>
      <c r="X2677" s="328">
        <v>880</v>
      </c>
      <c r="Y2677" s="328">
        <v>0.21</v>
      </c>
      <c r="Z2677" s="328">
        <v>2.34</v>
      </c>
      <c r="AA2677" s="328">
        <v>880</v>
      </c>
      <c r="AB2677">
        <v>0</v>
      </c>
      <c r="AC2677" s="331">
        <v>45296.750317789352</v>
      </c>
      <c r="AD2677" s="390">
        <v>1</v>
      </c>
      <c r="AE2677" s="330">
        <f>IF(W2677="COP",(X2677*AD2677),IF(W2677="NOK",((Z2677*AD2677)*Tasas!$H$45),IF('GL MEN'!W2677="EUR",(('GL MEN'!Z2677*'GL MEN'!AD2677)*Tasas!$H$45),IF('GL MEN'!W2677="USD",(('GL MEN'!Z2677*'GL MEN'!AD2677)*Tasas!$H$45),0))))</f>
        <v>880</v>
      </c>
      <c r="AF2677" s="319" t="s">
        <v>3902</v>
      </c>
      <c r="AG2677" s="319">
        <v>5</v>
      </c>
      <c r="AH2677" s="319" t="str">
        <f t="shared" si="82"/>
        <v>3</v>
      </c>
      <c r="AI2677" s="319" t="str">
        <f t="shared" si="83"/>
        <v>NE</v>
      </c>
    </row>
    <row r="2678" spans="1:35" x14ac:dyDescent="0.25">
      <c r="A2678">
        <v>2677</v>
      </c>
      <c r="B2678" t="s">
        <v>3811</v>
      </c>
      <c r="C2678" t="s">
        <v>5334</v>
      </c>
      <c r="D2678" t="s">
        <v>4669</v>
      </c>
      <c r="E2678" t="s">
        <v>6555</v>
      </c>
      <c r="F2678" t="s">
        <v>4562</v>
      </c>
      <c r="G2678" t="s">
        <v>4563</v>
      </c>
      <c r="H2678">
        <v>1304553</v>
      </c>
      <c r="I2678">
        <v>202312</v>
      </c>
      <c r="J2678" s="331">
        <v>45290</v>
      </c>
      <c r="K2678" t="s">
        <v>5377</v>
      </c>
      <c r="L2678" t="s">
        <v>4150</v>
      </c>
      <c r="N2678" t="s">
        <v>180</v>
      </c>
      <c r="P2678" t="s">
        <v>5082</v>
      </c>
      <c r="Q2678" t="s">
        <v>5083</v>
      </c>
      <c r="R2678" t="s">
        <v>3997</v>
      </c>
      <c r="S2678">
        <v>3002764</v>
      </c>
      <c r="T2678" t="s">
        <v>180</v>
      </c>
      <c r="V2678" t="s">
        <v>7771</v>
      </c>
      <c r="W2678" t="s">
        <v>3988</v>
      </c>
      <c r="X2678" s="328">
        <v>4080</v>
      </c>
      <c r="Y2678" s="328">
        <v>1.03</v>
      </c>
      <c r="Z2678" s="328">
        <v>11.23</v>
      </c>
      <c r="AA2678" s="328">
        <v>4080</v>
      </c>
      <c r="AB2678">
        <v>0</v>
      </c>
      <c r="AC2678" s="331">
        <v>45296.750317789352</v>
      </c>
      <c r="AD2678" s="390">
        <v>1</v>
      </c>
      <c r="AE2678" s="330">
        <f>IF(W2678="COP",(X2678*AD2678),IF(W2678="NOK",((Z2678*AD2678)*Tasas!$H$45),IF('GL MEN'!W2678="EUR",(('GL MEN'!Z2678*'GL MEN'!AD2678)*Tasas!$H$45),IF('GL MEN'!W2678="USD",(('GL MEN'!Z2678*'GL MEN'!AD2678)*Tasas!$H$45),0))))</f>
        <v>4080</v>
      </c>
      <c r="AF2678" s="319" t="s">
        <v>3902</v>
      </c>
      <c r="AG2678" s="319">
        <v>5</v>
      </c>
      <c r="AH2678" s="319" t="str">
        <f t="shared" si="82"/>
        <v>3</v>
      </c>
      <c r="AI2678" s="319" t="str">
        <f t="shared" si="83"/>
        <v>NE</v>
      </c>
    </row>
    <row r="2679" spans="1:35" x14ac:dyDescent="0.25">
      <c r="A2679">
        <v>2678</v>
      </c>
      <c r="B2679" t="s">
        <v>3811</v>
      </c>
      <c r="C2679" t="s">
        <v>5334</v>
      </c>
      <c r="D2679" t="s">
        <v>4669</v>
      </c>
      <c r="E2679" t="s">
        <v>6555</v>
      </c>
      <c r="F2679" t="s">
        <v>4562</v>
      </c>
      <c r="G2679" t="s">
        <v>4563</v>
      </c>
      <c r="H2679">
        <v>1304553</v>
      </c>
      <c r="I2679">
        <v>202312</v>
      </c>
      <c r="J2679" s="331">
        <v>45290</v>
      </c>
      <c r="K2679" t="s">
        <v>5377</v>
      </c>
      <c r="L2679" t="s">
        <v>4150</v>
      </c>
      <c r="N2679" t="s">
        <v>180</v>
      </c>
      <c r="P2679" t="s">
        <v>5082</v>
      </c>
      <c r="Q2679" t="s">
        <v>5083</v>
      </c>
      <c r="R2679" t="s">
        <v>3997</v>
      </c>
      <c r="S2679">
        <v>3002764</v>
      </c>
      <c r="T2679" t="s">
        <v>180</v>
      </c>
      <c r="V2679" t="s">
        <v>7772</v>
      </c>
      <c r="W2679" t="s">
        <v>3988</v>
      </c>
      <c r="X2679" s="328">
        <v>6640</v>
      </c>
      <c r="Y2679" s="328">
        <v>1.67</v>
      </c>
      <c r="Z2679" s="328">
        <v>18.28</v>
      </c>
      <c r="AA2679" s="328">
        <v>6640</v>
      </c>
      <c r="AB2679">
        <v>0</v>
      </c>
      <c r="AC2679" s="331">
        <v>45296.750317789352</v>
      </c>
      <c r="AD2679" s="390">
        <v>1</v>
      </c>
      <c r="AE2679" s="330">
        <f>IF(W2679="COP",(X2679*AD2679),IF(W2679="NOK",((Z2679*AD2679)*Tasas!$H$45),IF('GL MEN'!W2679="EUR",(('GL MEN'!Z2679*'GL MEN'!AD2679)*Tasas!$H$45),IF('GL MEN'!W2679="USD",(('GL MEN'!Z2679*'GL MEN'!AD2679)*Tasas!$H$45),0))))</f>
        <v>6640</v>
      </c>
      <c r="AF2679" s="319" t="s">
        <v>3902</v>
      </c>
      <c r="AG2679" s="319">
        <v>5</v>
      </c>
      <c r="AH2679" s="319" t="str">
        <f t="shared" si="82"/>
        <v>3</v>
      </c>
      <c r="AI2679" s="319" t="str">
        <f t="shared" si="83"/>
        <v>NE</v>
      </c>
    </row>
    <row r="2680" spans="1:35" x14ac:dyDescent="0.25">
      <c r="A2680">
        <v>2679</v>
      </c>
      <c r="B2680" t="s">
        <v>3811</v>
      </c>
      <c r="C2680" t="s">
        <v>5334</v>
      </c>
      <c r="D2680" t="s">
        <v>4669</v>
      </c>
      <c r="E2680" t="s">
        <v>6555</v>
      </c>
      <c r="F2680" t="s">
        <v>4562</v>
      </c>
      <c r="G2680" t="s">
        <v>4563</v>
      </c>
      <c r="H2680">
        <v>1304553</v>
      </c>
      <c r="I2680">
        <v>202312</v>
      </c>
      <c r="J2680" s="331">
        <v>45290</v>
      </c>
      <c r="K2680" t="s">
        <v>5377</v>
      </c>
      <c r="L2680" t="s">
        <v>4150</v>
      </c>
      <c r="N2680" t="s">
        <v>180</v>
      </c>
      <c r="P2680" t="s">
        <v>5082</v>
      </c>
      <c r="Q2680" t="s">
        <v>5083</v>
      </c>
      <c r="R2680" t="s">
        <v>3997</v>
      </c>
      <c r="S2680">
        <v>3002764</v>
      </c>
      <c r="T2680" t="s">
        <v>180</v>
      </c>
      <c r="V2680" t="s">
        <v>7773</v>
      </c>
      <c r="W2680" t="s">
        <v>3988</v>
      </c>
      <c r="X2680" s="328">
        <v>1080</v>
      </c>
      <c r="Y2680" s="328">
        <v>0.27</v>
      </c>
      <c r="Z2680" s="328">
        <v>2.96</v>
      </c>
      <c r="AA2680" s="328">
        <v>1080</v>
      </c>
      <c r="AB2680">
        <v>0</v>
      </c>
      <c r="AC2680" s="331">
        <v>45296.750317789352</v>
      </c>
      <c r="AD2680" s="390">
        <v>1</v>
      </c>
      <c r="AE2680" s="330">
        <f>IF(W2680="COP",(X2680*AD2680),IF(W2680="NOK",((Z2680*AD2680)*Tasas!$H$45),IF('GL MEN'!W2680="EUR",(('GL MEN'!Z2680*'GL MEN'!AD2680)*Tasas!$H$45),IF('GL MEN'!W2680="USD",(('GL MEN'!Z2680*'GL MEN'!AD2680)*Tasas!$H$45),0))))</f>
        <v>1080</v>
      </c>
      <c r="AF2680" s="319" t="s">
        <v>3902</v>
      </c>
      <c r="AG2680" s="319">
        <v>5</v>
      </c>
      <c r="AH2680" s="319" t="str">
        <f t="shared" si="82"/>
        <v>3</v>
      </c>
      <c r="AI2680" s="319" t="str">
        <f t="shared" si="83"/>
        <v>NE</v>
      </c>
    </row>
    <row r="2681" spans="1:35" x14ac:dyDescent="0.25">
      <c r="A2681">
        <v>2680</v>
      </c>
      <c r="B2681" t="s">
        <v>3811</v>
      </c>
      <c r="C2681" t="s">
        <v>5334</v>
      </c>
      <c r="D2681" t="s">
        <v>4669</v>
      </c>
      <c r="E2681" t="s">
        <v>6555</v>
      </c>
      <c r="F2681" t="s">
        <v>4562</v>
      </c>
      <c r="G2681" t="s">
        <v>4563</v>
      </c>
      <c r="H2681">
        <v>1304553</v>
      </c>
      <c r="I2681">
        <v>202312</v>
      </c>
      <c r="J2681" s="331">
        <v>45290</v>
      </c>
      <c r="K2681" t="s">
        <v>5377</v>
      </c>
      <c r="L2681" t="s">
        <v>4150</v>
      </c>
      <c r="N2681" t="s">
        <v>180</v>
      </c>
      <c r="P2681" t="s">
        <v>5082</v>
      </c>
      <c r="Q2681" t="s">
        <v>5083</v>
      </c>
      <c r="R2681" t="s">
        <v>3997</v>
      </c>
      <c r="S2681">
        <v>3002764</v>
      </c>
      <c r="T2681" t="s">
        <v>180</v>
      </c>
      <c r="V2681" t="s">
        <v>7774</v>
      </c>
      <c r="W2681" t="s">
        <v>3988</v>
      </c>
      <c r="X2681" s="328">
        <v>800</v>
      </c>
      <c r="Y2681" s="328">
        <v>0.2</v>
      </c>
      <c r="Z2681" s="328">
        <v>2.19</v>
      </c>
      <c r="AA2681" s="328">
        <v>800</v>
      </c>
      <c r="AB2681">
        <v>0</v>
      </c>
      <c r="AC2681" s="331">
        <v>45296.750317789352</v>
      </c>
      <c r="AD2681" s="390">
        <v>1</v>
      </c>
      <c r="AE2681" s="330">
        <f>IF(W2681="COP",(X2681*AD2681),IF(W2681="NOK",((Z2681*AD2681)*Tasas!$H$45),IF('GL MEN'!W2681="EUR",(('GL MEN'!Z2681*'GL MEN'!AD2681)*Tasas!$H$45),IF('GL MEN'!W2681="USD",(('GL MEN'!Z2681*'GL MEN'!AD2681)*Tasas!$H$45),0))))</f>
        <v>800</v>
      </c>
      <c r="AF2681" s="319" t="s">
        <v>3902</v>
      </c>
      <c r="AG2681" s="319">
        <v>5</v>
      </c>
      <c r="AH2681" s="319" t="str">
        <f t="shared" si="82"/>
        <v>3</v>
      </c>
      <c r="AI2681" s="319" t="str">
        <f t="shared" si="83"/>
        <v>NE</v>
      </c>
    </row>
    <row r="2682" spans="1:35" x14ac:dyDescent="0.25">
      <c r="A2682">
        <v>2681</v>
      </c>
      <c r="B2682" t="s">
        <v>3811</v>
      </c>
      <c r="C2682" t="s">
        <v>5334</v>
      </c>
      <c r="D2682" t="s">
        <v>4669</v>
      </c>
      <c r="E2682" t="s">
        <v>6555</v>
      </c>
      <c r="F2682" t="s">
        <v>4562</v>
      </c>
      <c r="G2682" t="s">
        <v>4563</v>
      </c>
      <c r="H2682">
        <v>1304553</v>
      </c>
      <c r="I2682">
        <v>202312</v>
      </c>
      <c r="J2682" s="331">
        <v>45290</v>
      </c>
      <c r="K2682" t="s">
        <v>5377</v>
      </c>
      <c r="L2682" t="s">
        <v>4150</v>
      </c>
      <c r="N2682" t="s">
        <v>180</v>
      </c>
      <c r="P2682" t="s">
        <v>5082</v>
      </c>
      <c r="Q2682" t="s">
        <v>5083</v>
      </c>
      <c r="R2682" t="s">
        <v>3997</v>
      </c>
      <c r="S2682">
        <v>3002764</v>
      </c>
      <c r="T2682" t="s">
        <v>180</v>
      </c>
      <c r="V2682" t="s">
        <v>7775</v>
      </c>
      <c r="W2682" t="s">
        <v>3988</v>
      </c>
      <c r="X2682" s="328">
        <v>760</v>
      </c>
      <c r="Y2682" s="328">
        <v>0.19</v>
      </c>
      <c r="Z2682" s="328">
        <v>2.08</v>
      </c>
      <c r="AA2682" s="328">
        <v>760</v>
      </c>
      <c r="AB2682">
        <v>0</v>
      </c>
      <c r="AC2682" s="331">
        <v>45296.750317789352</v>
      </c>
      <c r="AD2682" s="390">
        <v>1</v>
      </c>
      <c r="AE2682" s="330">
        <f>IF(W2682="COP",(X2682*AD2682),IF(W2682="NOK",((Z2682*AD2682)*Tasas!$H$45),IF('GL MEN'!W2682="EUR",(('GL MEN'!Z2682*'GL MEN'!AD2682)*Tasas!$H$45),IF('GL MEN'!W2682="USD",(('GL MEN'!Z2682*'GL MEN'!AD2682)*Tasas!$H$45),0))))</f>
        <v>760</v>
      </c>
      <c r="AF2682" s="319" t="s">
        <v>3902</v>
      </c>
      <c r="AG2682" s="319">
        <v>5</v>
      </c>
      <c r="AH2682" s="319" t="str">
        <f t="shared" si="82"/>
        <v>3</v>
      </c>
      <c r="AI2682" s="319" t="str">
        <f t="shared" si="83"/>
        <v>NE</v>
      </c>
    </row>
    <row r="2683" spans="1:35" x14ac:dyDescent="0.25">
      <c r="A2683">
        <v>2682</v>
      </c>
      <c r="B2683" t="s">
        <v>3811</v>
      </c>
      <c r="C2683" t="s">
        <v>5334</v>
      </c>
      <c r="D2683" t="s">
        <v>4669</v>
      </c>
      <c r="E2683" t="s">
        <v>6555</v>
      </c>
      <c r="F2683" t="s">
        <v>4562</v>
      </c>
      <c r="G2683" t="s">
        <v>4563</v>
      </c>
      <c r="H2683">
        <v>1304553</v>
      </c>
      <c r="I2683">
        <v>202312</v>
      </c>
      <c r="J2683" s="331">
        <v>45290</v>
      </c>
      <c r="K2683" t="s">
        <v>5377</v>
      </c>
      <c r="L2683" t="s">
        <v>4150</v>
      </c>
      <c r="N2683" t="s">
        <v>180</v>
      </c>
      <c r="P2683" t="s">
        <v>5082</v>
      </c>
      <c r="Q2683" t="s">
        <v>5083</v>
      </c>
      <c r="R2683" t="s">
        <v>3997</v>
      </c>
      <c r="S2683">
        <v>3002764</v>
      </c>
      <c r="T2683" t="s">
        <v>180</v>
      </c>
      <c r="V2683" t="s">
        <v>7776</v>
      </c>
      <c r="W2683" t="s">
        <v>3988</v>
      </c>
      <c r="X2683" s="328">
        <v>4708</v>
      </c>
      <c r="Y2683" s="328">
        <v>1.18</v>
      </c>
      <c r="Z2683" s="328">
        <v>12.89</v>
      </c>
      <c r="AA2683" s="328">
        <v>4708</v>
      </c>
      <c r="AB2683">
        <v>0</v>
      </c>
      <c r="AC2683" s="331">
        <v>45296.750317789352</v>
      </c>
      <c r="AD2683" s="390">
        <v>1</v>
      </c>
      <c r="AE2683" s="330">
        <f>IF(W2683="COP",(X2683*AD2683),IF(W2683="NOK",((Z2683*AD2683)*Tasas!$H$45),IF('GL MEN'!W2683="EUR",(('GL MEN'!Z2683*'GL MEN'!AD2683)*Tasas!$H$45),IF('GL MEN'!W2683="USD",(('GL MEN'!Z2683*'GL MEN'!AD2683)*Tasas!$H$45),0))))</f>
        <v>4708</v>
      </c>
      <c r="AF2683" s="319" t="s">
        <v>3902</v>
      </c>
      <c r="AG2683" s="319">
        <v>5</v>
      </c>
      <c r="AH2683" s="319" t="str">
        <f t="shared" si="82"/>
        <v>3</v>
      </c>
      <c r="AI2683" s="319" t="str">
        <f t="shared" si="83"/>
        <v>NE</v>
      </c>
    </row>
    <row r="2684" spans="1:35" x14ac:dyDescent="0.25">
      <c r="A2684">
        <v>2683</v>
      </c>
      <c r="B2684" t="s">
        <v>3811</v>
      </c>
      <c r="C2684" t="s">
        <v>5334</v>
      </c>
      <c r="D2684" t="s">
        <v>4669</v>
      </c>
      <c r="E2684" t="s">
        <v>6555</v>
      </c>
      <c r="F2684" t="s">
        <v>4562</v>
      </c>
      <c r="G2684" t="s">
        <v>4563</v>
      </c>
      <c r="H2684">
        <v>1304553</v>
      </c>
      <c r="I2684">
        <v>202312</v>
      </c>
      <c r="J2684" s="331">
        <v>45290</v>
      </c>
      <c r="K2684" t="s">
        <v>5377</v>
      </c>
      <c r="L2684" t="s">
        <v>4150</v>
      </c>
      <c r="N2684" t="s">
        <v>180</v>
      </c>
      <c r="P2684" t="s">
        <v>5082</v>
      </c>
      <c r="Q2684" t="s">
        <v>5083</v>
      </c>
      <c r="R2684" t="s">
        <v>3997</v>
      </c>
      <c r="S2684">
        <v>3002764</v>
      </c>
      <c r="T2684" t="s">
        <v>180</v>
      </c>
      <c r="V2684" t="s">
        <v>7777</v>
      </c>
      <c r="W2684" t="s">
        <v>3988</v>
      </c>
      <c r="X2684" s="328">
        <v>2200</v>
      </c>
      <c r="Y2684" s="328">
        <v>0.54</v>
      </c>
      <c r="Z2684" s="328">
        <v>5.86</v>
      </c>
      <c r="AA2684" s="328">
        <v>2200</v>
      </c>
      <c r="AB2684">
        <v>0</v>
      </c>
      <c r="AC2684" s="331">
        <v>45296.750317789352</v>
      </c>
      <c r="AD2684" s="390">
        <v>1</v>
      </c>
      <c r="AE2684" s="330">
        <f>IF(W2684="COP",(X2684*AD2684),IF(W2684="NOK",((Z2684*AD2684)*Tasas!$H$45),IF('GL MEN'!W2684="EUR",(('GL MEN'!Z2684*'GL MEN'!AD2684)*Tasas!$H$45),IF('GL MEN'!W2684="USD",(('GL MEN'!Z2684*'GL MEN'!AD2684)*Tasas!$H$45),0))))</f>
        <v>2200</v>
      </c>
      <c r="AF2684" s="319" t="s">
        <v>3902</v>
      </c>
      <c r="AG2684" s="319">
        <v>5</v>
      </c>
      <c r="AH2684" s="319" t="str">
        <f t="shared" si="82"/>
        <v>3</v>
      </c>
      <c r="AI2684" s="319" t="str">
        <f t="shared" si="83"/>
        <v>NE</v>
      </c>
    </row>
    <row r="2685" spans="1:35" x14ac:dyDescent="0.25">
      <c r="A2685">
        <v>2684</v>
      </c>
      <c r="B2685" t="s">
        <v>3811</v>
      </c>
      <c r="C2685" t="s">
        <v>5334</v>
      </c>
      <c r="D2685" t="s">
        <v>4669</v>
      </c>
      <c r="E2685" t="s">
        <v>6555</v>
      </c>
      <c r="F2685" t="s">
        <v>4562</v>
      </c>
      <c r="G2685" t="s">
        <v>4563</v>
      </c>
      <c r="H2685">
        <v>1304553</v>
      </c>
      <c r="I2685">
        <v>202312</v>
      </c>
      <c r="J2685" s="331">
        <v>45290</v>
      </c>
      <c r="K2685" t="s">
        <v>5377</v>
      </c>
      <c r="L2685" t="s">
        <v>4150</v>
      </c>
      <c r="N2685" t="s">
        <v>180</v>
      </c>
      <c r="P2685" t="s">
        <v>5082</v>
      </c>
      <c r="Q2685" t="s">
        <v>5083</v>
      </c>
      <c r="R2685" t="s">
        <v>3997</v>
      </c>
      <c r="S2685">
        <v>3002764</v>
      </c>
      <c r="T2685" t="s">
        <v>180</v>
      </c>
      <c r="V2685" t="s">
        <v>7778</v>
      </c>
      <c r="W2685" t="s">
        <v>3988</v>
      </c>
      <c r="X2685" s="328">
        <v>1840</v>
      </c>
      <c r="Y2685" s="328">
        <v>0.45</v>
      </c>
      <c r="Z2685" s="328">
        <v>4.9000000000000004</v>
      </c>
      <c r="AA2685" s="328">
        <v>1840</v>
      </c>
      <c r="AB2685">
        <v>0</v>
      </c>
      <c r="AC2685" s="331">
        <v>45296.750317789352</v>
      </c>
      <c r="AD2685" s="390">
        <v>1</v>
      </c>
      <c r="AE2685" s="330">
        <f>IF(W2685="COP",(X2685*AD2685),IF(W2685="NOK",((Z2685*AD2685)*Tasas!$H$45),IF('GL MEN'!W2685="EUR",(('GL MEN'!Z2685*'GL MEN'!AD2685)*Tasas!$H$45),IF('GL MEN'!W2685="USD",(('GL MEN'!Z2685*'GL MEN'!AD2685)*Tasas!$H$45),0))))</f>
        <v>1840</v>
      </c>
      <c r="AF2685" s="319" t="s">
        <v>3902</v>
      </c>
      <c r="AG2685" s="319">
        <v>5</v>
      </c>
      <c r="AH2685" s="319" t="str">
        <f t="shared" si="82"/>
        <v>3</v>
      </c>
      <c r="AI2685" s="319" t="str">
        <f t="shared" si="83"/>
        <v>NE</v>
      </c>
    </row>
    <row r="2686" spans="1:35" x14ac:dyDescent="0.25">
      <c r="A2686">
        <v>2685</v>
      </c>
      <c r="B2686" t="s">
        <v>3811</v>
      </c>
      <c r="C2686" t="s">
        <v>5334</v>
      </c>
      <c r="D2686" t="s">
        <v>4669</v>
      </c>
      <c r="E2686" t="s">
        <v>6555</v>
      </c>
      <c r="F2686" t="s">
        <v>4562</v>
      </c>
      <c r="G2686" t="s">
        <v>4563</v>
      </c>
      <c r="H2686">
        <v>1304553</v>
      </c>
      <c r="I2686">
        <v>202312</v>
      </c>
      <c r="J2686" s="331">
        <v>45290</v>
      </c>
      <c r="K2686" t="s">
        <v>5377</v>
      </c>
      <c r="L2686" t="s">
        <v>4150</v>
      </c>
      <c r="N2686" t="s">
        <v>180</v>
      </c>
      <c r="P2686" t="s">
        <v>5082</v>
      </c>
      <c r="Q2686" t="s">
        <v>5083</v>
      </c>
      <c r="R2686" t="s">
        <v>3997</v>
      </c>
      <c r="S2686">
        <v>3002764</v>
      </c>
      <c r="T2686" t="s">
        <v>180</v>
      </c>
      <c r="V2686" t="s">
        <v>7779</v>
      </c>
      <c r="W2686" t="s">
        <v>3988</v>
      </c>
      <c r="X2686" s="328">
        <v>2280</v>
      </c>
      <c r="Y2686" s="328">
        <v>0.56000000000000005</v>
      </c>
      <c r="Z2686" s="328">
        <v>6.08</v>
      </c>
      <c r="AA2686" s="328">
        <v>2280</v>
      </c>
      <c r="AB2686">
        <v>0</v>
      </c>
      <c r="AC2686" s="331">
        <v>45296.750317789352</v>
      </c>
      <c r="AD2686" s="390">
        <v>1</v>
      </c>
      <c r="AE2686" s="330">
        <f>IF(W2686="COP",(X2686*AD2686),IF(W2686="NOK",((Z2686*AD2686)*Tasas!$H$45),IF('GL MEN'!W2686="EUR",(('GL MEN'!Z2686*'GL MEN'!AD2686)*Tasas!$H$45),IF('GL MEN'!W2686="USD",(('GL MEN'!Z2686*'GL MEN'!AD2686)*Tasas!$H$45),0))))</f>
        <v>2280</v>
      </c>
      <c r="AF2686" s="319" t="s">
        <v>3902</v>
      </c>
      <c r="AG2686" s="319">
        <v>5</v>
      </c>
      <c r="AH2686" s="319" t="str">
        <f t="shared" si="82"/>
        <v>3</v>
      </c>
      <c r="AI2686" s="319" t="str">
        <f t="shared" si="83"/>
        <v>NE</v>
      </c>
    </row>
    <row r="2687" spans="1:35" x14ac:dyDescent="0.25">
      <c r="A2687">
        <v>2686</v>
      </c>
      <c r="B2687" t="s">
        <v>3811</v>
      </c>
      <c r="C2687" t="s">
        <v>5334</v>
      </c>
      <c r="D2687" t="s">
        <v>4669</v>
      </c>
      <c r="E2687" t="s">
        <v>6555</v>
      </c>
      <c r="F2687" t="s">
        <v>4562</v>
      </c>
      <c r="G2687" t="s">
        <v>4563</v>
      </c>
      <c r="H2687">
        <v>1304553</v>
      </c>
      <c r="I2687">
        <v>202312</v>
      </c>
      <c r="J2687" s="331">
        <v>45290</v>
      </c>
      <c r="K2687" t="s">
        <v>5377</v>
      </c>
      <c r="L2687" t="s">
        <v>4150</v>
      </c>
      <c r="N2687" t="s">
        <v>180</v>
      </c>
      <c r="P2687" t="s">
        <v>5082</v>
      </c>
      <c r="Q2687" t="s">
        <v>5083</v>
      </c>
      <c r="R2687" t="s">
        <v>3997</v>
      </c>
      <c r="S2687">
        <v>3002764</v>
      </c>
      <c r="T2687" t="s">
        <v>180</v>
      </c>
      <c r="V2687" t="s">
        <v>7780</v>
      </c>
      <c r="W2687" t="s">
        <v>3988</v>
      </c>
      <c r="X2687" s="328">
        <v>4080</v>
      </c>
      <c r="Y2687" s="328">
        <v>1</v>
      </c>
      <c r="Z2687" s="328">
        <v>10.88</v>
      </c>
      <c r="AA2687" s="328">
        <v>4080</v>
      </c>
      <c r="AB2687">
        <v>0</v>
      </c>
      <c r="AC2687" s="331">
        <v>45296.750317789352</v>
      </c>
      <c r="AD2687" s="390">
        <v>1</v>
      </c>
      <c r="AE2687" s="330">
        <f>IF(W2687="COP",(X2687*AD2687),IF(W2687="NOK",((Z2687*AD2687)*Tasas!$H$45),IF('GL MEN'!W2687="EUR",(('GL MEN'!Z2687*'GL MEN'!AD2687)*Tasas!$H$45),IF('GL MEN'!W2687="USD",(('GL MEN'!Z2687*'GL MEN'!AD2687)*Tasas!$H$45),0))))</f>
        <v>4080</v>
      </c>
      <c r="AF2687" s="319" t="s">
        <v>3902</v>
      </c>
      <c r="AG2687" s="319">
        <v>5</v>
      </c>
      <c r="AH2687" s="319" t="str">
        <f t="shared" si="82"/>
        <v>3</v>
      </c>
      <c r="AI2687" s="319" t="str">
        <f t="shared" si="83"/>
        <v>NE</v>
      </c>
    </row>
    <row r="2688" spans="1:35" x14ac:dyDescent="0.25">
      <c r="A2688">
        <v>2687</v>
      </c>
      <c r="B2688" t="s">
        <v>3811</v>
      </c>
      <c r="C2688" t="s">
        <v>5334</v>
      </c>
      <c r="D2688" t="s">
        <v>4669</v>
      </c>
      <c r="E2688" t="s">
        <v>6555</v>
      </c>
      <c r="F2688" t="s">
        <v>4562</v>
      </c>
      <c r="G2688" t="s">
        <v>4563</v>
      </c>
      <c r="H2688">
        <v>1304553</v>
      </c>
      <c r="I2688">
        <v>202312</v>
      </c>
      <c r="J2688" s="331">
        <v>45290</v>
      </c>
      <c r="K2688" t="s">
        <v>5377</v>
      </c>
      <c r="L2688" t="s">
        <v>4150</v>
      </c>
      <c r="N2688" t="s">
        <v>180</v>
      </c>
      <c r="P2688" t="s">
        <v>5082</v>
      </c>
      <c r="Q2688" t="s">
        <v>5083</v>
      </c>
      <c r="R2688" t="s">
        <v>3997</v>
      </c>
      <c r="S2688">
        <v>3002764</v>
      </c>
      <c r="T2688" t="s">
        <v>180</v>
      </c>
      <c r="V2688" t="s">
        <v>7781</v>
      </c>
      <c r="W2688" t="s">
        <v>3988</v>
      </c>
      <c r="X2688" s="328">
        <v>5360</v>
      </c>
      <c r="Y2688" s="328">
        <v>1.31</v>
      </c>
      <c r="Z2688" s="328">
        <v>14.29</v>
      </c>
      <c r="AA2688" s="328">
        <v>5360</v>
      </c>
      <c r="AB2688">
        <v>0</v>
      </c>
      <c r="AC2688" s="331">
        <v>45296.750317789352</v>
      </c>
      <c r="AD2688" s="390">
        <v>1</v>
      </c>
      <c r="AE2688" s="330">
        <f>IF(W2688="COP",(X2688*AD2688),IF(W2688="NOK",((Z2688*AD2688)*Tasas!$H$45),IF('GL MEN'!W2688="EUR",(('GL MEN'!Z2688*'GL MEN'!AD2688)*Tasas!$H$45),IF('GL MEN'!W2688="USD",(('GL MEN'!Z2688*'GL MEN'!AD2688)*Tasas!$H$45),0))))</f>
        <v>5360</v>
      </c>
      <c r="AF2688" s="319" t="s">
        <v>3902</v>
      </c>
      <c r="AG2688" s="319">
        <v>5</v>
      </c>
      <c r="AH2688" s="319" t="str">
        <f t="shared" si="82"/>
        <v>3</v>
      </c>
      <c r="AI2688" s="319" t="str">
        <f t="shared" si="83"/>
        <v>NE</v>
      </c>
    </row>
    <row r="2689" spans="1:35" x14ac:dyDescent="0.25">
      <c r="A2689">
        <v>2688</v>
      </c>
      <c r="B2689" t="s">
        <v>3811</v>
      </c>
      <c r="C2689" t="s">
        <v>4266</v>
      </c>
      <c r="D2689" t="s">
        <v>4669</v>
      </c>
      <c r="E2689" t="s">
        <v>6555</v>
      </c>
      <c r="F2689" t="s">
        <v>4562</v>
      </c>
      <c r="G2689" t="s">
        <v>4563</v>
      </c>
      <c r="H2689">
        <v>1304553</v>
      </c>
      <c r="I2689">
        <v>202312</v>
      </c>
      <c r="J2689" s="331">
        <v>45290</v>
      </c>
      <c r="K2689" t="s">
        <v>5377</v>
      </c>
      <c r="L2689" t="s">
        <v>4150</v>
      </c>
      <c r="N2689" t="s">
        <v>180</v>
      </c>
      <c r="P2689" t="s">
        <v>5082</v>
      </c>
      <c r="Q2689" t="s">
        <v>5083</v>
      </c>
      <c r="R2689" t="s">
        <v>3997</v>
      </c>
      <c r="S2689">
        <v>3002764</v>
      </c>
      <c r="T2689" t="s">
        <v>180</v>
      </c>
      <c r="V2689" t="s">
        <v>7782</v>
      </c>
      <c r="W2689" t="s">
        <v>3988</v>
      </c>
      <c r="X2689" s="328">
        <v>720</v>
      </c>
      <c r="Y2689" s="328">
        <v>0.17</v>
      </c>
      <c r="Z2689" s="328">
        <v>1.91</v>
      </c>
      <c r="AA2689" s="328">
        <v>720</v>
      </c>
      <c r="AB2689">
        <v>0</v>
      </c>
      <c r="AC2689" s="331">
        <v>45296.750317789352</v>
      </c>
      <c r="AD2689" s="390">
        <v>1</v>
      </c>
      <c r="AE2689" s="330">
        <f>IF(W2689="COP",(X2689*AD2689),IF(W2689="NOK",((Z2689*AD2689)*Tasas!$H$45),IF('GL MEN'!W2689="EUR",(('GL MEN'!Z2689*'GL MEN'!AD2689)*Tasas!$H$45),IF('GL MEN'!W2689="USD",(('GL MEN'!Z2689*'GL MEN'!AD2689)*Tasas!$H$45),0))))</f>
        <v>720</v>
      </c>
      <c r="AF2689" s="319" t="s">
        <v>3902</v>
      </c>
      <c r="AG2689" s="319">
        <v>5</v>
      </c>
      <c r="AH2689" s="319" t="str">
        <f t="shared" si="82"/>
        <v>3</v>
      </c>
      <c r="AI2689" s="319" t="str">
        <f t="shared" si="83"/>
        <v>NE</v>
      </c>
    </row>
    <row r="2690" spans="1:35" x14ac:dyDescent="0.25">
      <c r="A2690">
        <v>2689</v>
      </c>
      <c r="B2690" t="s">
        <v>3811</v>
      </c>
      <c r="C2690" t="s">
        <v>4266</v>
      </c>
      <c r="D2690" t="s">
        <v>4669</v>
      </c>
      <c r="E2690" t="s">
        <v>6555</v>
      </c>
      <c r="F2690" t="s">
        <v>4562</v>
      </c>
      <c r="G2690" t="s">
        <v>4563</v>
      </c>
      <c r="H2690">
        <v>1304553</v>
      </c>
      <c r="I2690">
        <v>202312</v>
      </c>
      <c r="J2690" s="331">
        <v>45290</v>
      </c>
      <c r="K2690" t="s">
        <v>5377</v>
      </c>
      <c r="L2690" t="s">
        <v>4150</v>
      </c>
      <c r="N2690" t="s">
        <v>180</v>
      </c>
      <c r="P2690" t="s">
        <v>5082</v>
      </c>
      <c r="Q2690" t="s">
        <v>5083</v>
      </c>
      <c r="R2690" t="s">
        <v>3997</v>
      </c>
      <c r="S2690">
        <v>3002764</v>
      </c>
      <c r="T2690" t="s">
        <v>180</v>
      </c>
      <c r="V2690" t="s">
        <v>7783</v>
      </c>
      <c r="W2690" t="s">
        <v>3988</v>
      </c>
      <c r="X2690" s="328">
        <v>680</v>
      </c>
      <c r="Y2690" s="328">
        <v>0.17</v>
      </c>
      <c r="Z2690" s="328">
        <v>1.87</v>
      </c>
      <c r="AA2690" s="328">
        <v>680</v>
      </c>
      <c r="AB2690">
        <v>0</v>
      </c>
      <c r="AC2690" s="331">
        <v>45296.750317789352</v>
      </c>
      <c r="AD2690" s="390">
        <v>1</v>
      </c>
      <c r="AE2690" s="330">
        <f>IF(W2690="COP",(X2690*AD2690),IF(W2690="NOK",((Z2690*AD2690)*Tasas!$H$45),IF('GL MEN'!W2690="EUR",(('GL MEN'!Z2690*'GL MEN'!AD2690)*Tasas!$H$45),IF('GL MEN'!W2690="USD",(('GL MEN'!Z2690*'GL MEN'!AD2690)*Tasas!$H$45),0))))</f>
        <v>680</v>
      </c>
      <c r="AF2690" s="319" t="s">
        <v>3902</v>
      </c>
      <c r="AG2690" s="319">
        <v>5</v>
      </c>
      <c r="AH2690" s="319" t="str">
        <f t="shared" ref="AH2690:AH2753" si="84">MID(R2690,2,1)</f>
        <v>3</v>
      </c>
      <c r="AI2690" s="319" t="str">
        <f t="shared" ref="AI2690:AI2753" si="85">IF(AH2690="0","CO",IF(AH2690="1","CO",IF(AH2690="2","CO",IF(AH2690="3","NE",IF(AH2690="4","WA",IF(AH2690="6","URR"))))))</f>
        <v>NE</v>
      </c>
    </row>
    <row r="2691" spans="1:35" x14ac:dyDescent="0.25">
      <c r="A2691">
        <v>2690</v>
      </c>
      <c r="B2691" t="s">
        <v>3811</v>
      </c>
      <c r="C2691" t="s">
        <v>4266</v>
      </c>
      <c r="D2691" t="s">
        <v>4669</v>
      </c>
      <c r="E2691" t="s">
        <v>6555</v>
      </c>
      <c r="F2691" t="s">
        <v>4562</v>
      </c>
      <c r="G2691" t="s">
        <v>4563</v>
      </c>
      <c r="H2691">
        <v>1304553</v>
      </c>
      <c r="I2691">
        <v>202312</v>
      </c>
      <c r="J2691" s="331">
        <v>45290</v>
      </c>
      <c r="K2691" t="s">
        <v>5377</v>
      </c>
      <c r="L2691" t="s">
        <v>4150</v>
      </c>
      <c r="N2691" t="s">
        <v>180</v>
      </c>
      <c r="P2691" t="s">
        <v>5082</v>
      </c>
      <c r="Q2691" t="s">
        <v>5083</v>
      </c>
      <c r="R2691" t="s">
        <v>3997</v>
      </c>
      <c r="S2691">
        <v>3002764</v>
      </c>
      <c r="T2691" t="s">
        <v>180</v>
      </c>
      <c r="V2691" t="s">
        <v>7784</v>
      </c>
      <c r="W2691" t="s">
        <v>3988</v>
      </c>
      <c r="X2691" s="328">
        <v>840</v>
      </c>
      <c r="Y2691" s="328">
        <v>0.21</v>
      </c>
      <c r="Z2691" s="328">
        <v>2.2400000000000002</v>
      </c>
      <c r="AA2691" s="328">
        <v>840</v>
      </c>
      <c r="AB2691">
        <v>0</v>
      </c>
      <c r="AC2691" s="331">
        <v>45296.750317789352</v>
      </c>
      <c r="AD2691" s="390">
        <v>1</v>
      </c>
      <c r="AE2691" s="330">
        <f>IF(W2691="COP",(X2691*AD2691),IF(W2691="NOK",((Z2691*AD2691)*Tasas!$H$45),IF('GL MEN'!W2691="EUR",(('GL MEN'!Z2691*'GL MEN'!AD2691)*Tasas!$H$45),IF('GL MEN'!W2691="USD",(('GL MEN'!Z2691*'GL MEN'!AD2691)*Tasas!$H$45),0))))</f>
        <v>840</v>
      </c>
      <c r="AF2691" s="319" t="s">
        <v>3902</v>
      </c>
      <c r="AG2691" s="319">
        <v>5</v>
      </c>
      <c r="AH2691" s="319" t="str">
        <f t="shared" si="84"/>
        <v>3</v>
      </c>
      <c r="AI2691" s="319" t="str">
        <f t="shared" si="85"/>
        <v>NE</v>
      </c>
    </row>
    <row r="2692" spans="1:35" x14ac:dyDescent="0.25">
      <c r="A2692">
        <v>2691</v>
      </c>
      <c r="B2692" t="s">
        <v>3811</v>
      </c>
      <c r="C2692" t="s">
        <v>4266</v>
      </c>
      <c r="D2692" t="s">
        <v>4669</v>
      </c>
      <c r="E2692" t="s">
        <v>6555</v>
      </c>
      <c r="F2692" t="s">
        <v>4562</v>
      </c>
      <c r="G2692" t="s">
        <v>4563</v>
      </c>
      <c r="H2692">
        <v>1304553</v>
      </c>
      <c r="I2692">
        <v>202312</v>
      </c>
      <c r="J2692" s="331">
        <v>45290</v>
      </c>
      <c r="K2692" t="s">
        <v>5377</v>
      </c>
      <c r="L2692" t="s">
        <v>4150</v>
      </c>
      <c r="N2692" t="s">
        <v>180</v>
      </c>
      <c r="P2692" t="s">
        <v>5082</v>
      </c>
      <c r="Q2692" t="s">
        <v>5083</v>
      </c>
      <c r="R2692" t="s">
        <v>3997</v>
      </c>
      <c r="S2692">
        <v>3002764</v>
      </c>
      <c r="T2692" t="s">
        <v>180</v>
      </c>
      <c r="V2692" t="s">
        <v>7785</v>
      </c>
      <c r="W2692" t="s">
        <v>3988</v>
      </c>
      <c r="X2692" s="328">
        <v>400</v>
      </c>
      <c r="Y2692" s="328">
        <v>0.1</v>
      </c>
      <c r="Z2692" s="328">
        <v>1.1000000000000001</v>
      </c>
      <c r="AA2692" s="328">
        <v>400</v>
      </c>
      <c r="AB2692">
        <v>0</v>
      </c>
      <c r="AC2692" s="331">
        <v>45296.750317789352</v>
      </c>
      <c r="AD2692" s="390">
        <v>1</v>
      </c>
      <c r="AE2692" s="330">
        <f>IF(W2692="COP",(X2692*AD2692),IF(W2692="NOK",((Z2692*AD2692)*Tasas!$H$45),IF('GL MEN'!W2692="EUR",(('GL MEN'!Z2692*'GL MEN'!AD2692)*Tasas!$H$45),IF('GL MEN'!W2692="USD",(('GL MEN'!Z2692*'GL MEN'!AD2692)*Tasas!$H$45),0))))</f>
        <v>400</v>
      </c>
      <c r="AF2692" s="319" t="s">
        <v>3902</v>
      </c>
      <c r="AG2692" s="319">
        <v>5</v>
      </c>
      <c r="AH2692" s="319" t="str">
        <f t="shared" si="84"/>
        <v>3</v>
      </c>
      <c r="AI2692" s="319" t="str">
        <f t="shared" si="85"/>
        <v>NE</v>
      </c>
    </row>
    <row r="2693" spans="1:35" x14ac:dyDescent="0.25">
      <c r="A2693">
        <v>2692</v>
      </c>
      <c r="B2693" t="s">
        <v>3811</v>
      </c>
      <c r="C2693" t="s">
        <v>4266</v>
      </c>
      <c r="D2693" t="s">
        <v>4669</v>
      </c>
      <c r="E2693" t="s">
        <v>6555</v>
      </c>
      <c r="F2693" t="s">
        <v>4562</v>
      </c>
      <c r="G2693" t="s">
        <v>4563</v>
      </c>
      <c r="H2693">
        <v>1304553</v>
      </c>
      <c r="I2693">
        <v>202312</v>
      </c>
      <c r="J2693" s="331">
        <v>45290</v>
      </c>
      <c r="K2693" t="s">
        <v>5377</v>
      </c>
      <c r="L2693" t="s">
        <v>4150</v>
      </c>
      <c r="N2693" t="s">
        <v>180</v>
      </c>
      <c r="P2693" t="s">
        <v>5082</v>
      </c>
      <c r="Q2693" t="s">
        <v>5083</v>
      </c>
      <c r="R2693" t="s">
        <v>3997</v>
      </c>
      <c r="S2693">
        <v>3002764</v>
      </c>
      <c r="T2693" t="s">
        <v>180</v>
      </c>
      <c r="V2693" t="s">
        <v>7785</v>
      </c>
      <c r="W2693" t="s">
        <v>3988</v>
      </c>
      <c r="X2693" s="328">
        <v>1840</v>
      </c>
      <c r="Y2693" s="328">
        <v>0.46</v>
      </c>
      <c r="Z2693" s="328">
        <v>5.0599999999999996</v>
      </c>
      <c r="AA2693" s="328">
        <v>1840</v>
      </c>
      <c r="AB2693">
        <v>0</v>
      </c>
      <c r="AC2693" s="331">
        <v>45296.750317789352</v>
      </c>
      <c r="AD2693" s="390">
        <v>1</v>
      </c>
      <c r="AE2693" s="330">
        <f>IF(W2693="COP",(X2693*AD2693),IF(W2693="NOK",((Z2693*AD2693)*Tasas!$H$45),IF('GL MEN'!W2693="EUR",(('GL MEN'!Z2693*'GL MEN'!AD2693)*Tasas!$H$45),IF('GL MEN'!W2693="USD",(('GL MEN'!Z2693*'GL MEN'!AD2693)*Tasas!$H$45),0))))</f>
        <v>1840</v>
      </c>
      <c r="AF2693" s="319" t="s">
        <v>3902</v>
      </c>
      <c r="AG2693" s="319">
        <v>5</v>
      </c>
      <c r="AH2693" s="319" t="str">
        <f t="shared" si="84"/>
        <v>3</v>
      </c>
      <c r="AI2693" s="319" t="str">
        <f t="shared" si="85"/>
        <v>NE</v>
      </c>
    </row>
    <row r="2694" spans="1:35" x14ac:dyDescent="0.25">
      <c r="A2694">
        <v>2693</v>
      </c>
      <c r="B2694" t="s">
        <v>3811</v>
      </c>
      <c r="C2694" t="s">
        <v>4266</v>
      </c>
      <c r="D2694" t="s">
        <v>4669</v>
      </c>
      <c r="E2694" t="s">
        <v>6555</v>
      </c>
      <c r="F2694" t="s">
        <v>4562</v>
      </c>
      <c r="G2694" t="s">
        <v>4563</v>
      </c>
      <c r="H2694">
        <v>1304553</v>
      </c>
      <c r="I2694">
        <v>202312</v>
      </c>
      <c r="J2694" s="331">
        <v>45290</v>
      </c>
      <c r="K2694" t="s">
        <v>5377</v>
      </c>
      <c r="L2694" t="s">
        <v>4150</v>
      </c>
      <c r="N2694" t="s">
        <v>180</v>
      </c>
      <c r="P2694" t="s">
        <v>5082</v>
      </c>
      <c r="Q2694" t="s">
        <v>5083</v>
      </c>
      <c r="R2694" t="s">
        <v>3997</v>
      </c>
      <c r="S2694">
        <v>3002764</v>
      </c>
      <c r="T2694" t="s">
        <v>180</v>
      </c>
      <c r="V2694" t="s">
        <v>7786</v>
      </c>
      <c r="W2694" t="s">
        <v>3988</v>
      </c>
      <c r="X2694" s="328">
        <v>1040</v>
      </c>
      <c r="Y2694" s="328">
        <v>0.25</v>
      </c>
      <c r="Z2694" s="328">
        <v>2.77</v>
      </c>
      <c r="AA2694" s="328">
        <v>1040</v>
      </c>
      <c r="AB2694">
        <v>0</v>
      </c>
      <c r="AC2694" s="331">
        <v>45296.750317789352</v>
      </c>
      <c r="AD2694" s="390">
        <v>1</v>
      </c>
      <c r="AE2694" s="330">
        <f>IF(W2694="COP",(X2694*AD2694),IF(W2694="NOK",((Z2694*AD2694)*Tasas!$H$45),IF('GL MEN'!W2694="EUR",(('GL MEN'!Z2694*'GL MEN'!AD2694)*Tasas!$H$45),IF('GL MEN'!W2694="USD",(('GL MEN'!Z2694*'GL MEN'!AD2694)*Tasas!$H$45),0))))</f>
        <v>1040</v>
      </c>
      <c r="AF2694" s="319" t="s">
        <v>3902</v>
      </c>
      <c r="AG2694" s="319">
        <v>5</v>
      </c>
      <c r="AH2694" s="319" t="str">
        <f t="shared" si="84"/>
        <v>3</v>
      </c>
      <c r="AI2694" s="319" t="str">
        <f t="shared" si="85"/>
        <v>NE</v>
      </c>
    </row>
    <row r="2695" spans="1:35" x14ac:dyDescent="0.25">
      <c r="A2695">
        <v>2694</v>
      </c>
      <c r="B2695" t="s">
        <v>3811</v>
      </c>
      <c r="C2695" t="s">
        <v>4266</v>
      </c>
      <c r="D2695" t="s">
        <v>4669</v>
      </c>
      <c r="E2695" t="s">
        <v>6555</v>
      </c>
      <c r="F2695" t="s">
        <v>4562</v>
      </c>
      <c r="G2695" t="s">
        <v>4563</v>
      </c>
      <c r="H2695">
        <v>1304553</v>
      </c>
      <c r="I2695">
        <v>202312</v>
      </c>
      <c r="J2695" s="331">
        <v>45290</v>
      </c>
      <c r="K2695" t="s">
        <v>5377</v>
      </c>
      <c r="L2695" t="s">
        <v>4150</v>
      </c>
      <c r="N2695" t="s">
        <v>180</v>
      </c>
      <c r="P2695" t="s">
        <v>5082</v>
      </c>
      <c r="Q2695" t="s">
        <v>5083</v>
      </c>
      <c r="R2695" t="s">
        <v>3997</v>
      </c>
      <c r="S2695">
        <v>3002764</v>
      </c>
      <c r="T2695" t="s">
        <v>180</v>
      </c>
      <c r="V2695" t="s">
        <v>7787</v>
      </c>
      <c r="W2695" t="s">
        <v>3988</v>
      </c>
      <c r="X2695" s="328">
        <v>720</v>
      </c>
      <c r="Y2695" s="328">
        <v>0.18</v>
      </c>
      <c r="Z2695" s="328">
        <v>1.98</v>
      </c>
      <c r="AA2695" s="328">
        <v>720</v>
      </c>
      <c r="AB2695">
        <v>0</v>
      </c>
      <c r="AC2695" s="331">
        <v>45296.750317789352</v>
      </c>
      <c r="AD2695" s="390">
        <v>1</v>
      </c>
      <c r="AE2695" s="330">
        <f>IF(W2695="COP",(X2695*AD2695),IF(W2695="NOK",((Z2695*AD2695)*Tasas!$H$45),IF('GL MEN'!W2695="EUR",(('GL MEN'!Z2695*'GL MEN'!AD2695)*Tasas!$H$45),IF('GL MEN'!W2695="USD",(('GL MEN'!Z2695*'GL MEN'!AD2695)*Tasas!$H$45),0))))</f>
        <v>720</v>
      </c>
      <c r="AF2695" s="319" t="s">
        <v>3902</v>
      </c>
      <c r="AG2695" s="319">
        <v>5</v>
      </c>
      <c r="AH2695" s="319" t="str">
        <f t="shared" si="84"/>
        <v>3</v>
      </c>
      <c r="AI2695" s="319" t="str">
        <f t="shared" si="85"/>
        <v>NE</v>
      </c>
    </row>
    <row r="2696" spans="1:35" x14ac:dyDescent="0.25">
      <c r="A2696">
        <v>2695</v>
      </c>
      <c r="B2696" t="s">
        <v>3811</v>
      </c>
      <c r="C2696" t="s">
        <v>4145</v>
      </c>
      <c r="D2696" t="s">
        <v>4669</v>
      </c>
      <c r="E2696" t="s">
        <v>6555</v>
      </c>
      <c r="F2696" t="s">
        <v>4562</v>
      </c>
      <c r="G2696" t="s">
        <v>4563</v>
      </c>
      <c r="H2696">
        <v>1304553</v>
      </c>
      <c r="I2696">
        <v>202312</v>
      </c>
      <c r="J2696" s="331">
        <v>45290</v>
      </c>
      <c r="K2696" t="s">
        <v>5377</v>
      </c>
      <c r="L2696" t="s">
        <v>4150</v>
      </c>
      <c r="N2696" t="s">
        <v>180</v>
      </c>
      <c r="P2696" t="s">
        <v>5082</v>
      </c>
      <c r="Q2696" t="s">
        <v>5083</v>
      </c>
      <c r="R2696" t="s">
        <v>3997</v>
      </c>
      <c r="S2696">
        <v>3002764</v>
      </c>
      <c r="T2696" t="s">
        <v>180</v>
      </c>
      <c r="V2696" t="s">
        <v>7788</v>
      </c>
      <c r="W2696" t="s">
        <v>3988</v>
      </c>
      <c r="X2696" s="328">
        <v>1400</v>
      </c>
      <c r="Y2696" s="328">
        <v>0.35</v>
      </c>
      <c r="Z2696" s="328">
        <v>3.83</v>
      </c>
      <c r="AA2696" s="328">
        <v>1400</v>
      </c>
      <c r="AB2696">
        <v>0</v>
      </c>
      <c r="AC2696" s="331">
        <v>45296.750317789352</v>
      </c>
      <c r="AD2696" s="390">
        <v>1</v>
      </c>
      <c r="AE2696" s="330">
        <f>IF(W2696="COP",(X2696*AD2696),IF(W2696="NOK",((Z2696*AD2696)*Tasas!$H$45),IF('GL MEN'!W2696="EUR",(('GL MEN'!Z2696*'GL MEN'!AD2696)*Tasas!$H$45),IF('GL MEN'!W2696="USD",(('GL MEN'!Z2696*'GL MEN'!AD2696)*Tasas!$H$45),0))))</f>
        <v>1400</v>
      </c>
      <c r="AF2696" s="319" t="s">
        <v>3902</v>
      </c>
      <c r="AG2696" s="319">
        <v>5</v>
      </c>
      <c r="AH2696" s="319" t="str">
        <f t="shared" si="84"/>
        <v>3</v>
      </c>
      <c r="AI2696" s="319" t="str">
        <f t="shared" si="85"/>
        <v>NE</v>
      </c>
    </row>
    <row r="2697" spans="1:35" x14ac:dyDescent="0.25">
      <c r="A2697">
        <v>2696</v>
      </c>
      <c r="B2697" t="s">
        <v>3811</v>
      </c>
      <c r="C2697" t="s">
        <v>4145</v>
      </c>
      <c r="D2697" t="s">
        <v>4669</v>
      </c>
      <c r="E2697" t="s">
        <v>6555</v>
      </c>
      <c r="F2697" t="s">
        <v>4562</v>
      </c>
      <c r="G2697" t="s">
        <v>4563</v>
      </c>
      <c r="H2697">
        <v>1304553</v>
      </c>
      <c r="I2697">
        <v>202312</v>
      </c>
      <c r="J2697" s="331">
        <v>45290</v>
      </c>
      <c r="K2697" t="s">
        <v>5377</v>
      </c>
      <c r="L2697" t="s">
        <v>4150</v>
      </c>
      <c r="N2697" t="s">
        <v>180</v>
      </c>
      <c r="P2697" t="s">
        <v>5082</v>
      </c>
      <c r="Q2697" t="s">
        <v>5083</v>
      </c>
      <c r="R2697" t="s">
        <v>3997</v>
      </c>
      <c r="S2697">
        <v>3002764</v>
      </c>
      <c r="T2697" t="s">
        <v>180</v>
      </c>
      <c r="V2697" t="s">
        <v>7789</v>
      </c>
      <c r="W2697" t="s">
        <v>3988</v>
      </c>
      <c r="X2697" s="328">
        <v>2160</v>
      </c>
      <c r="Y2697" s="328">
        <v>0.54</v>
      </c>
      <c r="Z2697" s="328">
        <v>5.91</v>
      </c>
      <c r="AA2697" s="328">
        <v>2160</v>
      </c>
      <c r="AB2697">
        <v>0</v>
      </c>
      <c r="AC2697" s="331">
        <v>45296.750317789352</v>
      </c>
      <c r="AD2697" s="390">
        <v>1</v>
      </c>
      <c r="AE2697" s="330">
        <f>IF(W2697="COP",(X2697*AD2697),IF(W2697="NOK",((Z2697*AD2697)*Tasas!$H$45),IF('GL MEN'!W2697="EUR",(('GL MEN'!Z2697*'GL MEN'!AD2697)*Tasas!$H$45),IF('GL MEN'!W2697="USD",(('GL MEN'!Z2697*'GL MEN'!AD2697)*Tasas!$H$45),0))))</f>
        <v>2160</v>
      </c>
      <c r="AF2697" s="319" t="s">
        <v>3902</v>
      </c>
      <c r="AG2697" s="319">
        <v>5</v>
      </c>
      <c r="AH2697" s="319" t="str">
        <f t="shared" si="84"/>
        <v>3</v>
      </c>
      <c r="AI2697" s="319" t="str">
        <f t="shared" si="85"/>
        <v>NE</v>
      </c>
    </row>
    <row r="2698" spans="1:35" x14ac:dyDescent="0.25">
      <c r="A2698">
        <v>2697</v>
      </c>
      <c r="B2698" t="s">
        <v>3811</v>
      </c>
      <c r="C2698" t="s">
        <v>4145</v>
      </c>
      <c r="D2698" t="s">
        <v>4669</v>
      </c>
      <c r="E2698" t="s">
        <v>6555</v>
      </c>
      <c r="F2698" t="s">
        <v>4562</v>
      </c>
      <c r="G2698" t="s">
        <v>4563</v>
      </c>
      <c r="H2698">
        <v>1304553</v>
      </c>
      <c r="I2698">
        <v>202312</v>
      </c>
      <c r="J2698" s="331">
        <v>45290</v>
      </c>
      <c r="K2698" t="s">
        <v>5377</v>
      </c>
      <c r="L2698" t="s">
        <v>4150</v>
      </c>
      <c r="N2698" t="s">
        <v>180</v>
      </c>
      <c r="P2698" t="s">
        <v>5082</v>
      </c>
      <c r="Q2698" t="s">
        <v>5083</v>
      </c>
      <c r="R2698" t="s">
        <v>3997</v>
      </c>
      <c r="S2698">
        <v>3002764</v>
      </c>
      <c r="T2698" t="s">
        <v>180</v>
      </c>
      <c r="V2698" t="s">
        <v>7790</v>
      </c>
      <c r="W2698" t="s">
        <v>3988</v>
      </c>
      <c r="X2698" s="328">
        <v>760</v>
      </c>
      <c r="Y2698" s="328">
        <v>0.19</v>
      </c>
      <c r="Z2698" s="328">
        <v>2.08</v>
      </c>
      <c r="AA2698" s="328">
        <v>760</v>
      </c>
      <c r="AB2698">
        <v>0</v>
      </c>
      <c r="AC2698" s="331">
        <v>45296.750317789352</v>
      </c>
      <c r="AD2698" s="390">
        <v>1</v>
      </c>
      <c r="AE2698" s="330">
        <f>IF(W2698="COP",(X2698*AD2698),IF(W2698="NOK",((Z2698*AD2698)*Tasas!$H$45),IF('GL MEN'!W2698="EUR",(('GL MEN'!Z2698*'GL MEN'!AD2698)*Tasas!$H$45),IF('GL MEN'!W2698="USD",(('GL MEN'!Z2698*'GL MEN'!AD2698)*Tasas!$H$45),0))))</f>
        <v>760</v>
      </c>
      <c r="AF2698" s="319" t="s">
        <v>3902</v>
      </c>
      <c r="AG2698" s="319">
        <v>5</v>
      </c>
      <c r="AH2698" s="319" t="str">
        <f t="shared" si="84"/>
        <v>3</v>
      </c>
      <c r="AI2698" s="319" t="str">
        <f t="shared" si="85"/>
        <v>NE</v>
      </c>
    </row>
    <row r="2699" spans="1:35" x14ac:dyDescent="0.25">
      <c r="A2699">
        <v>2698</v>
      </c>
      <c r="B2699" t="s">
        <v>3811</v>
      </c>
      <c r="C2699" t="s">
        <v>4145</v>
      </c>
      <c r="D2699" t="s">
        <v>4669</v>
      </c>
      <c r="E2699" t="s">
        <v>6555</v>
      </c>
      <c r="F2699" t="s">
        <v>4562</v>
      </c>
      <c r="G2699" t="s">
        <v>4563</v>
      </c>
      <c r="H2699">
        <v>1304553</v>
      </c>
      <c r="I2699">
        <v>202312</v>
      </c>
      <c r="J2699" s="331">
        <v>45290</v>
      </c>
      <c r="K2699" t="s">
        <v>5377</v>
      </c>
      <c r="L2699" t="s">
        <v>4150</v>
      </c>
      <c r="N2699" t="s">
        <v>180</v>
      </c>
      <c r="P2699" t="s">
        <v>5082</v>
      </c>
      <c r="Q2699" t="s">
        <v>5083</v>
      </c>
      <c r="R2699" t="s">
        <v>3997</v>
      </c>
      <c r="S2699">
        <v>3002764</v>
      </c>
      <c r="T2699" t="s">
        <v>180</v>
      </c>
      <c r="V2699" t="s">
        <v>7791</v>
      </c>
      <c r="W2699" t="s">
        <v>3988</v>
      </c>
      <c r="X2699" s="328">
        <v>820</v>
      </c>
      <c r="Y2699" s="328">
        <v>0.21</v>
      </c>
      <c r="Z2699" s="328">
        <v>2.25</v>
      </c>
      <c r="AA2699" s="328">
        <v>820</v>
      </c>
      <c r="AB2699">
        <v>0</v>
      </c>
      <c r="AC2699" s="331">
        <v>45296.750317789352</v>
      </c>
      <c r="AD2699" s="390">
        <v>1</v>
      </c>
      <c r="AE2699" s="330">
        <f>IF(W2699="COP",(X2699*AD2699),IF(W2699="NOK",((Z2699*AD2699)*Tasas!$H$45),IF('GL MEN'!W2699="EUR",(('GL MEN'!Z2699*'GL MEN'!AD2699)*Tasas!$H$45),IF('GL MEN'!W2699="USD",(('GL MEN'!Z2699*'GL MEN'!AD2699)*Tasas!$H$45),0))))</f>
        <v>820</v>
      </c>
      <c r="AF2699" s="319" t="s">
        <v>3902</v>
      </c>
      <c r="AG2699" s="319">
        <v>5</v>
      </c>
      <c r="AH2699" s="319" t="str">
        <f t="shared" si="84"/>
        <v>3</v>
      </c>
      <c r="AI2699" s="319" t="str">
        <f t="shared" si="85"/>
        <v>NE</v>
      </c>
    </row>
    <row r="2700" spans="1:35" x14ac:dyDescent="0.25">
      <c r="A2700">
        <v>2699</v>
      </c>
      <c r="B2700" t="s">
        <v>3811</v>
      </c>
      <c r="C2700" t="s">
        <v>4145</v>
      </c>
      <c r="D2700" t="s">
        <v>4669</v>
      </c>
      <c r="E2700" t="s">
        <v>6555</v>
      </c>
      <c r="F2700" t="s">
        <v>4562</v>
      </c>
      <c r="G2700" t="s">
        <v>4563</v>
      </c>
      <c r="H2700">
        <v>1304553</v>
      </c>
      <c r="I2700">
        <v>202312</v>
      </c>
      <c r="J2700" s="331">
        <v>45290</v>
      </c>
      <c r="K2700" t="s">
        <v>5377</v>
      </c>
      <c r="L2700" t="s">
        <v>4150</v>
      </c>
      <c r="N2700" t="s">
        <v>180</v>
      </c>
      <c r="P2700" t="s">
        <v>5082</v>
      </c>
      <c r="Q2700" t="s">
        <v>5083</v>
      </c>
      <c r="R2700" t="s">
        <v>3997</v>
      </c>
      <c r="S2700">
        <v>3002764</v>
      </c>
      <c r="T2700" t="s">
        <v>180</v>
      </c>
      <c r="V2700" t="s">
        <v>7792</v>
      </c>
      <c r="W2700" t="s">
        <v>3988</v>
      </c>
      <c r="X2700" s="328">
        <v>2320</v>
      </c>
      <c r="Y2700" s="328">
        <v>0.57999999999999996</v>
      </c>
      <c r="Z2700" s="328">
        <v>6.34</v>
      </c>
      <c r="AA2700" s="328">
        <v>2320</v>
      </c>
      <c r="AB2700">
        <v>0</v>
      </c>
      <c r="AC2700" s="331">
        <v>45296.750317789352</v>
      </c>
      <c r="AD2700" s="390">
        <v>1</v>
      </c>
      <c r="AE2700" s="330">
        <f>IF(W2700="COP",(X2700*AD2700),IF(W2700="NOK",((Z2700*AD2700)*Tasas!$H$45),IF('GL MEN'!W2700="EUR",(('GL MEN'!Z2700*'GL MEN'!AD2700)*Tasas!$H$45),IF('GL MEN'!W2700="USD",(('GL MEN'!Z2700*'GL MEN'!AD2700)*Tasas!$H$45),0))))</f>
        <v>2320</v>
      </c>
      <c r="AF2700" s="319" t="s">
        <v>3902</v>
      </c>
      <c r="AG2700" s="319">
        <v>5</v>
      </c>
      <c r="AH2700" s="319" t="str">
        <f t="shared" si="84"/>
        <v>3</v>
      </c>
      <c r="AI2700" s="319" t="str">
        <f t="shared" si="85"/>
        <v>NE</v>
      </c>
    </row>
    <row r="2701" spans="1:35" x14ac:dyDescent="0.25">
      <c r="A2701">
        <v>2700</v>
      </c>
      <c r="B2701" t="s">
        <v>3811</v>
      </c>
      <c r="C2701" t="s">
        <v>4145</v>
      </c>
      <c r="D2701" t="s">
        <v>4669</v>
      </c>
      <c r="E2701" t="s">
        <v>6555</v>
      </c>
      <c r="F2701" t="s">
        <v>4562</v>
      </c>
      <c r="G2701" t="s">
        <v>4563</v>
      </c>
      <c r="H2701">
        <v>1304553</v>
      </c>
      <c r="I2701">
        <v>202312</v>
      </c>
      <c r="J2701" s="331">
        <v>45290</v>
      </c>
      <c r="K2701" t="s">
        <v>5377</v>
      </c>
      <c r="L2701" t="s">
        <v>4150</v>
      </c>
      <c r="N2701" t="s">
        <v>180</v>
      </c>
      <c r="P2701" t="s">
        <v>5082</v>
      </c>
      <c r="Q2701" t="s">
        <v>5083</v>
      </c>
      <c r="R2701" t="s">
        <v>3997</v>
      </c>
      <c r="S2701">
        <v>3002764</v>
      </c>
      <c r="T2701" t="s">
        <v>180</v>
      </c>
      <c r="V2701" t="s">
        <v>7793</v>
      </c>
      <c r="W2701" t="s">
        <v>3988</v>
      </c>
      <c r="X2701" s="328">
        <v>640</v>
      </c>
      <c r="Y2701" s="328">
        <v>0.16</v>
      </c>
      <c r="Z2701" s="328">
        <v>1.75</v>
      </c>
      <c r="AA2701" s="328">
        <v>640</v>
      </c>
      <c r="AB2701">
        <v>0</v>
      </c>
      <c r="AC2701" s="331">
        <v>45296.750317789352</v>
      </c>
      <c r="AD2701" s="390">
        <v>1</v>
      </c>
      <c r="AE2701" s="330">
        <f>IF(W2701="COP",(X2701*AD2701),IF(W2701="NOK",((Z2701*AD2701)*Tasas!$H$45),IF('GL MEN'!W2701="EUR",(('GL MEN'!Z2701*'GL MEN'!AD2701)*Tasas!$H$45),IF('GL MEN'!W2701="USD",(('GL MEN'!Z2701*'GL MEN'!AD2701)*Tasas!$H$45),0))))</f>
        <v>640</v>
      </c>
      <c r="AF2701" s="319" t="s">
        <v>3902</v>
      </c>
      <c r="AG2701" s="319">
        <v>5</v>
      </c>
      <c r="AH2701" s="319" t="str">
        <f t="shared" si="84"/>
        <v>3</v>
      </c>
      <c r="AI2701" s="319" t="str">
        <f t="shared" si="85"/>
        <v>NE</v>
      </c>
    </row>
    <row r="2702" spans="1:35" x14ac:dyDescent="0.25">
      <c r="A2702">
        <v>2701</v>
      </c>
      <c r="B2702" t="s">
        <v>3811</v>
      </c>
      <c r="C2702" t="s">
        <v>4145</v>
      </c>
      <c r="D2702" t="s">
        <v>4669</v>
      </c>
      <c r="E2702" t="s">
        <v>6555</v>
      </c>
      <c r="F2702" t="s">
        <v>4562</v>
      </c>
      <c r="G2702" t="s">
        <v>4563</v>
      </c>
      <c r="H2702">
        <v>1304553</v>
      </c>
      <c r="I2702">
        <v>202312</v>
      </c>
      <c r="J2702" s="331">
        <v>45290</v>
      </c>
      <c r="K2702" t="s">
        <v>5377</v>
      </c>
      <c r="L2702" t="s">
        <v>4150</v>
      </c>
      <c r="N2702" t="s">
        <v>180</v>
      </c>
      <c r="P2702" t="s">
        <v>5082</v>
      </c>
      <c r="Q2702" t="s">
        <v>5083</v>
      </c>
      <c r="R2702" t="s">
        <v>3997</v>
      </c>
      <c r="S2702">
        <v>3002764</v>
      </c>
      <c r="T2702" t="s">
        <v>180</v>
      </c>
      <c r="V2702" t="s">
        <v>7794</v>
      </c>
      <c r="W2702" t="s">
        <v>3988</v>
      </c>
      <c r="X2702" s="328">
        <v>760</v>
      </c>
      <c r="Y2702" s="328">
        <v>0.19</v>
      </c>
      <c r="Z2702" s="328">
        <v>2.08</v>
      </c>
      <c r="AA2702" s="328">
        <v>760</v>
      </c>
      <c r="AB2702">
        <v>0</v>
      </c>
      <c r="AC2702" s="331">
        <v>45296.750317789352</v>
      </c>
      <c r="AD2702" s="390">
        <v>1</v>
      </c>
      <c r="AE2702" s="330">
        <f>IF(W2702="COP",(X2702*AD2702),IF(W2702="NOK",((Z2702*AD2702)*Tasas!$H$45),IF('GL MEN'!W2702="EUR",(('GL MEN'!Z2702*'GL MEN'!AD2702)*Tasas!$H$45),IF('GL MEN'!W2702="USD",(('GL MEN'!Z2702*'GL MEN'!AD2702)*Tasas!$H$45),0))))</f>
        <v>760</v>
      </c>
      <c r="AF2702" s="319" t="s">
        <v>3902</v>
      </c>
      <c r="AG2702" s="319">
        <v>5</v>
      </c>
      <c r="AH2702" s="319" t="str">
        <f t="shared" si="84"/>
        <v>3</v>
      </c>
      <c r="AI2702" s="319" t="str">
        <f t="shared" si="85"/>
        <v>NE</v>
      </c>
    </row>
    <row r="2703" spans="1:35" x14ac:dyDescent="0.25">
      <c r="A2703">
        <v>2702</v>
      </c>
      <c r="B2703" t="s">
        <v>3811</v>
      </c>
      <c r="C2703" t="s">
        <v>4145</v>
      </c>
      <c r="D2703" t="s">
        <v>4669</v>
      </c>
      <c r="E2703" t="s">
        <v>6555</v>
      </c>
      <c r="F2703" t="s">
        <v>4562</v>
      </c>
      <c r="G2703" t="s">
        <v>4563</v>
      </c>
      <c r="H2703">
        <v>1304553</v>
      </c>
      <c r="I2703">
        <v>202312</v>
      </c>
      <c r="J2703" s="331">
        <v>45290</v>
      </c>
      <c r="K2703" t="s">
        <v>5377</v>
      </c>
      <c r="L2703" t="s">
        <v>4150</v>
      </c>
      <c r="N2703" t="s">
        <v>180</v>
      </c>
      <c r="P2703" t="s">
        <v>5082</v>
      </c>
      <c r="Q2703" t="s">
        <v>5083</v>
      </c>
      <c r="R2703" t="s">
        <v>3997</v>
      </c>
      <c r="S2703">
        <v>3002764</v>
      </c>
      <c r="T2703" t="s">
        <v>180</v>
      </c>
      <c r="V2703" t="s">
        <v>7795</v>
      </c>
      <c r="W2703" t="s">
        <v>3988</v>
      </c>
      <c r="X2703" s="328">
        <v>777</v>
      </c>
      <c r="Y2703" s="328">
        <v>0.19</v>
      </c>
      <c r="Z2703" s="328">
        <v>2.0699999999999998</v>
      </c>
      <c r="AA2703" s="328">
        <v>777</v>
      </c>
      <c r="AB2703">
        <v>0</v>
      </c>
      <c r="AC2703" s="331">
        <v>45296.750317789352</v>
      </c>
      <c r="AD2703" s="390">
        <v>1</v>
      </c>
      <c r="AE2703" s="330">
        <f>IF(W2703="COP",(X2703*AD2703),IF(W2703="NOK",((Z2703*AD2703)*Tasas!$H$45),IF('GL MEN'!W2703="EUR",(('GL MEN'!Z2703*'GL MEN'!AD2703)*Tasas!$H$45),IF('GL MEN'!W2703="USD",(('GL MEN'!Z2703*'GL MEN'!AD2703)*Tasas!$H$45),0))))</f>
        <v>777</v>
      </c>
      <c r="AF2703" s="319" t="s">
        <v>3902</v>
      </c>
      <c r="AG2703" s="319">
        <v>5</v>
      </c>
      <c r="AH2703" s="319" t="str">
        <f t="shared" si="84"/>
        <v>3</v>
      </c>
      <c r="AI2703" s="319" t="str">
        <f t="shared" si="85"/>
        <v>NE</v>
      </c>
    </row>
    <row r="2704" spans="1:35" x14ac:dyDescent="0.25">
      <c r="A2704">
        <v>2703</v>
      </c>
      <c r="B2704" t="s">
        <v>3811</v>
      </c>
      <c r="C2704" t="s">
        <v>4145</v>
      </c>
      <c r="D2704" t="s">
        <v>4669</v>
      </c>
      <c r="E2704" t="s">
        <v>6555</v>
      </c>
      <c r="F2704" t="s">
        <v>4562</v>
      </c>
      <c r="G2704" t="s">
        <v>4563</v>
      </c>
      <c r="H2704">
        <v>1304553</v>
      </c>
      <c r="I2704">
        <v>202312</v>
      </c>
      <c r="J2704" s="331">
        <v>45290</v>
      </c>
      <c r="K2704" t="s">
        <v>5377</v>
      </c>
      <c r="L2704" t="s">
        <v>4150</v>
      </c>
      <c r="N2704" t="s">
        <v>180</v>
      </c>
      <c r="P2704" t="s">
        <v>5082</v>
      </c>
      <c r="Q2704" t="s">
        <v>5083</v>
      </c>
      <c r="R2704" t="s">
        <v>3997</v>
      </c>
      <c r="S2704">
        <v>3002764</v>
      </c>
      <c r="T2704" t="s">
        <v>180</v>
      </c>
      <c r="V2704" t="s">
        <v>7796</v>
      </c>
      <c r="W2704" t="s">
        <v>3988</v>
      </c>
      <c r="X2704" s="328">
        <v>3240</v>
      </c>
      <c r="Y2704" s="328">
        <v>0.81</v>
      </c>
      <c r="Z2704" s="328">
        <v>8.65</v>
      </c>
      <c r="AA2704" s="328">
        <v>3240</v>
      </c>
      <c r="AB2704">
        <v>0</v>
      </c>
      <c r="AC2704" s="331">
        <v>45296.750317789352</v>
      </c>
      <c r="AD2704" s="390">
        <v>1</v>
      </c>
      <c r="AE2704" s="330">
        <f>IF(W2704="COP",(X2704*AD2704),IF(W2704="NOK",((Z2704*AD2704)*Tasas!$H$45),IF('GL MEN'!W2704="EUR",(('GL MEN'!Z2704*'GL MEN'!AD2704)*Tasas!$H$45),IF('GL MEN'!W2704="USD",(('GL MEN'!Z2704*'GL MEN'!AD2704)*Tasas!$H$45),0))))</f>
        <v>3240</v>
      </c>
      <c r="AF2704" s="319" t="s">
        <v>3902</v>
      </c>
      <c r="AG2704" s="319">
        <v>5</v>
      </c>
      <c r="AH2704" s="319" t="str">
        <f t="shared" si="84"/>
        <v>3</v>
      </c>
      <c r="AI2704" s="319" t="str">
        <f t="shared" si="85"/>
        <v>NE</v>
      </c>
    </row>
    <row r="2705" spans="1:35" x14ac:dyDescent="0.25">
      <c r="A2705">
        <v>2704</v>
      </c>
      <c r="B2705" t="s">
        <v>3811</v>
      </c>
      <c r="C2705" t="s">
        <v>4145</v>
      </c>
      <c r="D2705" t="s">
        <v>4669</v>
      </c>
      <c r="E2705" t="s">
        <v>6555</v>
      </c>
      <c r="F2705" t="s">
        <v>4562</v>
      </c>
      <c r="G2705" t="s">
        <v>4563</v>
      </c>
      <c r="H2705">
        <v>1304553</v>
      </c>
      <c r="I2705">
        <v>202312</v>
      </c>
      <c r="J2705" s="331">
        <v>45290</v>
      </c>
      <c r="K2705" t="s">
        <v>5377</v>
      </c>
      <c r="L2705" t="s">
        <v>4150</v>
      </c>
      <c r="N2705" t="s">
        <v>180</v>
      </c>
      <c r="P2705" t="s">
        <v>5082</v>
      </c>
      <c r="Q2705" t="s">
        <v>5083</v>
      </c>
      <c r="R2705" t="s">
        <v>3997</v>
      </c>
      <c r="S2705">
        <v>3002764</v>
      </c>
      <c r="T2705" t="s">
        <v>180</v>
      </c>
      <c r="V2705" t="s">
        <v>7797</v>
      </c>
      <c r="W2705" t="s">
        <v>3988</v>
      </c>
      <c r="X2705" s="328">
        <v>2000</v>
      </c>
      <c r="Y2705" s="328">
        <v>0.5</v>
      </c>
      <c r="Z2705" s="328">
        <v>5.34</v>
      </c>
      <c r="AA2705" s="328">
        <v>2000</v>
      </c>
      <c r="AB2705">
        <v>0</v>
      </c>
      <c r="AC2705" s="331">
        <v>45296.750317789352</v>
      </c>
      <c r="AD2705" s="390">
        <v>1</v>
      </c>
      <c r="AE2705" s="330">
        <f>IF(W2705="COP",(X2705*AD2705),IF(W2705="NOK",((Z2705*AD2705)*Tasas!$H$45),IF('GL MEN'!W2705="EUR",(('GL MEN'!Z2705*'GL MEN'!AD2705)*Tasas!$H$45),IF('GL MEN'!W2705="USD",(('GL MEN'!Z2705*'GL MEN'!AD2705)*Tasas!$H$45),0))))</f>
        <v>2000</v>
      </c>
      <c r="AF2705" s="319" t="s">
        <v>3902</v>
      </c>
      <c r="AG2705" s="319">
        <v>5</v>
      </c>
      <c r="AH2705" s="319" t="str">
        <f t="shared" si="84"/>
        <v>3</v>
      </c>
      <c r="AI2705" s="319" t="str">
        <f t="shared" si="85"/>
        <v>NE</v>
      </c>
    </row>
    <row r="2706" spans="1:35" x14ac:dyDescent="0.25">
      <c r="A2706">
        <v>2705</v>
      </c>
      <c r="B2706" t="s">
        <v>3811</v>
      </c>
      <c r="C2706" t="s">
        <v>4145</v>
      </c>
      <c r="D2706" t="s">
        <v>4669</v>
      </c>
      <c r="E2706" t="s">
        <v>6555</v>
      </c>
      <c r="F2706" t="s">
        <v>4562</v>
      </c>
      <c r="G2706" t="s">
        <v>4563</v>
      </c>
      <c r="H2706">
        <v>1304553</v>
      </c>
      <c r="I2706">
        <v>202312</v>
      </c>
      <c r="J2706" s="331">
        <v>45290</v>
      </c>
      <c r="K2706" t="s">
        <v>5377</v>
      </c>
      <c r="L2706" t="s">
        <v>4150</v>
      </c>
      <c r="N2706" t="s">
        <v>180</v>
      </c>
      <c r="P2706" t="s">
        <v>5082</v>
      </c>
      <c r="Q2706" t="s">
        <v>5083</v>
      </c>
      <c r="R2706" t="s">
        <v>3997</v>
      </c>
      <c r="S2706">
        <v>3002764</v>
      </c>
      <c r="T2706" t="s">
        <v>180</v>
      </c>
      <c r="V2706" t="s">
        <v>7798</v>
      </c>
      <c r="W2706" t="s">
        <v>3988</v>
      </c>
      <c r="X2706" s="328">
        <v>3320</v>
      </c>
      <c r="Y2706" s="328">
        <v>0.83</v>
      </c>
      <c r="Z2706" s="328">
        <v>8.86</v>
      </c>
      <c r="AA2706" s="328">
        <v>3320</v>
      </c>
      <c r="AB2706">
        <v>0</v>
      </c>
      <c r="AC2706" s="331">
        <v>45296.750317789352</v>
      </c>
      <c r="AD2706" s="390">
        <v>1</v>
      </c>
      <c r="AE2706" s="330">
        <f>IF(W2706="COP",(X2706*AD2706),IF(W2706="NOK",((Z2706*AD2706)*Tasas!$H$45),IF('GL MEN'!W2706="EUR",(('GL MEN'!Z2706*'GL MEN'!AD2706)*Tasas!$H$45),IF('GL MEN'!W2706="USD",(('GL MEN'!Z2706*'GL MEN'!AD2706)*Tasas!$H$45),0))))</f>
        <v>3320</v>
      </c>
      <c r="AF2706" s="319" t="s">
        <v>3902</v>
      </c>
      <c r="AG2706" s="319">
        <v>5</v>
      </c>
      <c r="AH2706" s="319" t="str">
        <f t="shared" si="84"/>
        <v>3</v>
      </c>
      <c r="AI2706" s="319" t="str">
        <f t="shared" si="85"/>
        <v>NE</v>
      </c>
    </row>
    <row r="2707" spans="1:35" x14ac:dyDescent="0.25">
      <c r="A2707">
        <v>2706</v>
      </c>
      <c r="B2707" t="s">
        <v>3811</v>
      </c>
      <c r="C2707" t="s">
        <v>4145</v>
      </c>
      <c r="D2707" t="s">
        <v>4669</v>
      </c>
      <c r="E2707" t="s">
        <v>6555</v>
      </c>
      <c r="F2707" t="s">
        <v>4562</v>
      </c>
      <c r="G2707" t="s">
        <v>4563</v>
      </c>
      <c r="H2707">
        <v>1304553</v>
      </c>
      <c r="I2707">
        <v>202312</v>
      </c>
      <c r="J2707" s="331">
        <v>45290</v>
      </c>
      <c r="K2707" t="s">
        <v>5377</v>
      </c>
      <c r="L2707" t="s">
        <v>4150</v>
      </c>
      <c r="N2707" t="s">
        <v>180</v>
      </c>
      <c r="P2707" t="s">
        <v>5082</v>
      </c>
      <c r="Q2707" t="s">
        <v>5083</v>
      </c>
      <c r="R2707" t="s">
        <v>3997</v>
      </c>
      <c r="S2707">
        <v>3002764</v>
      </c>
      <c r="T2707" t="s">
        <v>180</v>
      </c>
      <c r="V2707" t="s">
        <v>7799</v>
      </c>
      <c r="W2707" t="s">
        <v>3988</v>
      </c>
      <c r="X2707" s="328">
        <v>960</v>
      </c>
      <c r="Y2707" s="328">
        <v>0.24</v>
      </c>
      <c r="Z2707" s="328">
        <v>2.56</v>
      </c>
      <c r="AA2707" s="328">
        <v>960</v>
      </c>
      <c r="AB2707">
        <v>0</v>
      </c>
      <c r="AC2707" s="331">
        <v>45296.750317789352</v>
      </c>
      <c r="AD2707" s="390">
        <v>1</v>
      </c>
      <c r="AE2707" s="330">
        <f>IF(W2707="COP",(X2707*AD2707),IF(W2707="NOK",((Z2707*AD2707)*Tasas!$H$45),IF('GL MEN'!W2707="EUR",(('GL MEN'!Z2707*'GL MEN'!AD2707)*Tasas!$H$45),IF('GL MEN'!W2707="USD",(('GL MEN'!Z2707*'GL MEN'!AD2707)*Tasas!$H$45),0))))</f>
        <v>960</v>
      </c>
      <c r="AF2707" s="319" t="s">
        <v>3902</v>
      </c>
      <c r="AG2707" s="319">
        <v>5</v>
      </c>
      <c r="AH2707" s="319" t="str">
        <f t="shared" si="84"/>
        <v>3</v>
      </c>
      <c r="AI2707" s="319" t="str">
        <f t="shared" si="85"/>
        <v>NE</v>
      </c>
    </row>
    <row r="2708" spans="1:35" x14ac:dyDescent="0.25">
      <c r="A2708">
        <v>2707</v>
      </c>
      <c r="B2708" t="s">
        <v>3811</v>
      </c>
      <c r="C2708" t="s">
        <v>4145</v>
      </c>
      <c r="D2708" t="s">
        <v>4669</v>
      </c>
      <c r="E2708" t="s">
        <v>6555</v>
      </c>
      <c r="F2708" t="s">
        <v>4562</v>
      </c>
      <c r="G2708" t="s">
        <v>4563</v>
      </c>
      <c r="H2708">
        <v>1304553</v>
      </c>
      <c r="I2708">
        <v>202312</v>
      </c>
      <c r="J2708" s="331">
        <v>45290</v>
      </c>
      <c r="K2708" t="s">
        <v>5377</v>
      </c>
      <c r="L2708" t="s">
        <v>4150</v>
      </c>
      <c r="N2708" t="s">
        <v>180</v>
      </c>
      <c r="P2708" t="s">
        <v>5082</v>
      </c>
      <c r="Q2708" t="s">
        <v>5083</v>
      </c>
      <c r="R2708" t="s">
        <v>3997</v>
      </c>
      <c r="S2708">
        <v>3002764</v>
      </c>
      <c r="T2708" t="s">
        <v>180</v>
      </c>
      <c r="V2708" t="s">
        <v>7800</v>
      </c>
      <c r="W2708" t="s">
        <v>3988</v>
      </c>
      <c r="X2708" s="328">
        <v>1960</v>
      </c>
      <c r="Y2708" s="328">
        <v>0.49</v>
      </c>
      <c r="Z2708" s="328">
        <v>5.23</v>
      </c>
      <c r="AA2708" s="328">
        <v>1960</v>
      </c>
      <c r="AB2708">
        <v>0</v>
      </c>
      <c r="AC2708" s="331">
        <v>45296.750317789352</v>
      </c>
      <c r="AD2708" s="390">
        <v>1</v>
      </c>
      <c r="AE2708" s="330">
        <f>IF(W2708="COP",(X2708*AD2708),IF(W2708="NOK",((Z2708*AD2708)*Tasas!$H$45),IF('GL MEN'!W2708="EUR",(('GL MEN'!Z2708*'GL MEN'!AD2708)*Tasas!$H$45),IF('GL MEN'!W2708="USD",(('GL MEN'!Z2708*'GL MEN'!AD2708)*Tasas!$H$45),0))))</f>
        <v>1960</v>
      </c>
      <c r="AF2708" s="319" t="s">
        <v>3902</v>
      </c>
      <c r="AG2708" s="319">
        <v>5</v>
      </c>
      <c r="AH2708" s="319" t="str">
        <f t="shared" si="84"/>
        <v>3</v>
      </c>
      <c r="AI2708" s="319" t="str">
        <f t="shared" si="85"/>
        <v>NE</v>
      </c>
    </row>
    <row r="2709" spans="1:35" x14ac:dyDescent="0.25">
      <c r="A2709">
        <v>2708</v>
      </c>
      <c r="B2709" t="s">
        <v>3811</v>
      </c>
      <c r="C2709" t="s">
        <v>4145</v>
      </c>
      <c r="D2709" t="s">
        <v>4669</v>
      </c>
      <c r="E2709" t="s">
        <v>6555</v>
      </c>
      <c r="F2709" t="s">
        <v>4562</v>
      </c>
      <c r="G2709" t="s">
        <v>4563</v>
      </c>
      <c r="H2709">
        <v>1304553</v>
      </c>
      <c r="I2709">
        <v>202312</v>
      </c>
      <c r="J2709" s="331">
        <v>45290</v>
      </c>
      <c r="K2709" t="s">
        <v>5377</v>
      </c>
      <c r="L2709" t="s">
        <v>4150</v>
      </c>
      <c r="N2709" t="s">
        <v>180</v>
      </c>
      <c r="P2709" t="s">
        <v>5082</v>
      </c>
      <c r="Q2709" t="s">
        <v>5083</v>
      </c>
      <c r="R2709" t="s">
        <v>3997</v>
      </c>
      <c r="S2709">
        <v>3002764</v>
      </c>
      <c r="T2709" t="s">
        <v>180</v>
      </c>
      <c r="V2709" t="s">
        <v>7801</v>
      </c>
      <c r="W2709" t="s">
        <v>3988</v>
      </c>
      <c r="X2709" s="328">
        <v>2000</v>
      </c>
      <c r="Y2709" s="328">
        <v>0.5</v>
      </c>
      <c r="Z2709" s="328">
        <v>5.34</v>
      </c>
      <c r="AA2709" s="328">
        <v>2000</v>
      </c>
      <c r="AB2709">
        <v>0</v>
      </c>
      <c r="AC2709" s="331">
        <v>45296.750317789352</v>
      </c>
      <c r="AD2709" s="390">
        <v>1</v>
      </c>
      <c r="AE2709" s="330">
        <f>IF(W2709="COP",(X2709*AD2709),IF(W2709="NOK",((Z2709*AD2709)*Tasas!$H$45),IF('GL MEN'!W2709="EUR",(('GL MEN'!Z2709*'GL MEN'!AD2709)*Tasas!$H$45),IF('GL MEN'!W2709="USD",(('GL MEN'!Z2709*'GL MEN'!AD2709)*Tasas!$H$45),0))))</f>
        <v>2000</v>
      </c>
      <c r="AF2709" s="319" t="s">
        <v>3902</v>
      </c>
      <c r="AG2709" s="319">
        <v>5</v>
      </c>
      <c r="AH2709" s="319" t="str">
        <f t="shared" si="84"/>
        <v>3</v>
      </c>
      <c r="AI2709" s="319" t="str">
        <f t="shared" si="85"/>
        <v>NE</v>
      </c>
    </row>
    <row r="2710" spans="1:35" x14ac:dyDescent="0.25">
      <c r="A2710">
        <v>2709</v>
      </c>
      <c r="B2710" t="s">
        <v>3811</v>
      </c>
      <c r="C2710" t="s">
        <v>4145</v>
      </c>
      <c r="D2710" t="s">
        <v>4669</v>
      </c>
      <c r="E2710" t="s">
        <v>6555</v>
      </c>
      <c r="F2710" t="s">
        <v>4562</v>
      </c>
      <c r="G2710" t="s">
        <v>4563</v>
      </c>
      <c r="H2710">
        <v>1304553</v>
      </c>
      <c r="I2710">
        <v>202312</v>
      </c>
      <c r="J2710" s="331">
        <v>45290</v>
      </c>
      <c r="K2710" t="s">
        <v>5377</v>
      </c>
      <c r="L2710" t="s">
        <v>4150</v>
      </c>
      <c r="N2710" t="s">
        <v>180</v>
      </c>
      <c r="P2710" t="s">
        <v>5082</v>
      </c>
      <c r="Q2710" t="s">
        <v>5083</v>
      </c>
      <c r="R2710" t="s">
        <v>3997</v>
      </c>
      <c r="S2710">
        <v>3002764</v>
      </c>
      <c r="T2710" t="s">
        <v>180</v>
      </c>
      <c r="V2710" t="s">
        <v>7802</v>
      </c>
      <c r="W2710" t="s">
        <v>3988</v>
      </c>
      <c r="X2710" s="328">
        <v>3760</v>
      </c>
      <c r="Y2710" s="328">
        <v>0.94</v>
      </c>
      <c r="Z2710" s="328">
        <v>10.039999999999999</v>
      </c>
      <c r="AA2710" s="328">
        <v>3760</v>
      </c>
      <c r="AB2710">
        <v>0</v>
      </c>
      <c r="AC2710" s="331">
        <v>45296.750317789352</v>
      </c>
      <c r="AD2710" s="390">
        <v>1</v>
      </c>
      <c r="AE2710" s="330">
        <f>IF(W2710="COP",(X2710*AD2710),IF(W2710="NOK",((Z2710*AD2710)*Tasas!$H$45),IF('GL MEN'!W2710="EUR",(('GL MEN'!Z2710*'GL MEN'!AD2710)*Tasas!$H$45),IF('GL MEN'!W2710="USD",(('GL MEN'!Z2710*'GL MEN'!AD2710)*Tasas!$H$45),0))))</f>
        <v>3760</v>
      </c>
      <c r="AF2710" s="319" t="s">
        <v>3902</v>
      </c>
      <c r="AG2710" s="319">
        <v>5</v>
      </c>
      <c r="AH2710" s="319" t="str">
        <f t="shared" si="84"/>
        <v>3</v>
      </c>
      <c r="AI2710" s="319" t="str">
        <f t="shared" si="85"/>
        <v>NE</v>
      </c>
    </row>
    <row r="2711" spans="1:35" x14ac:dyDescent="0.25">
      <c r="A2711">
        <v>2710</v>
      </c>
      <c r="B2711" t="s">
        <v>3811</v>
      </c>
      <c r="C2711" t="s">
        <v>4145</v>
      </c>
      <c r="D2711" t="s">
        <v>4669</v>
      </c>
      <c r="E2711" t="s">
        <v>6555</v>
      </c>
      <c r="F2711" t="s">
        <v>4562</v>
      </c>
      <c r="G2711" t="s">
        <v>4563</v>
      </c>
      <c r="H2711">
        <v>1304553</v>
      </c>
      <c r="I2711">
        <v>202312</v>
      </c>
      <c r="J2711" s="331">
        <v>45290</v>
      </c>
      <c r="K2711" t="s">
        <v>5377</v>
      </c>
      <c r="L2711" t="s">
        <v>4150</v>
      </c>
      <c r="N2711" t="s">
        <v>180</v>
      </c>
      <c r="P2711" t="s">
        <v>5082</v>
      </c>
      <c r="Q2711" t="s">
        <v>5083</v>
      </c>
      <c r="R2711" t="s">
        <v>3997</v>
      </c>
      <c r="S2711">
        <v>3002764</v>
      </c>
      <c r="T2711" t="s">
        <v>180</v>
      </c>
      <c r="V2711" t="s">
        <v>7803</v>
      </c>
      <c r="W2711" t="s">
        <v>3988</v>
      </c>
      <c r="X2711" s="328">
        <v>1560</v>
      </c>
      <c r="Y2711" s="328">
        <v>0.39</v>
      </c>
      <c r="Z2711" s="328">
        <v>4.16</v>
      </c>
      <c r="AA2711" s="328">
        <v>1560</v>
      </c>
      <c r="AB2711">
        <v>0</v>
      </c>
      <c r="AC2711" s="331">
        <v>45296.750317789352</v>
      </c>
      <c r="AD2711" s="390">
        <v>1</v>
      </c>
      <c r="AE2711" s="330">
        <f>IF(W2711="COP",(X2711*AD2711),IF(W2711="NOK",((Z2711*AD2711)*Tasas!$H$45),IF('GL MEN'!W2711="EUR",(('GL MEN'!Z2711*'GL MEN'!AD2711)*Tasas!$H$45),IF('GL MEN'!W2711="USD",(('GL MEN'!Z2711*'GL MEN'!AD2711)*Tasas!$H$45),0))))</f>
        <v>1560</v>
      </c>
      <c r="AF2711" s="319" t="s">
        <v>3902</v>
      </c>
      <c r="AG2711" s="319">
        <v>5</v>
      </c>
      <c r="AH2711" s="319" t="str">
        <f t="shared" si="84"/>
        <v>3</v>
      </c>
      <c r="AI2711" s="319" t="str">
        <f t="shared" si="85"/>
        <v>NE</v>
      </c>
    </row>
    <row r="2712" spans="1:35" x14ac:dyDescent="0.25">
      <c r="A2712">
        <v>2711</v>
      </c>
      <c r="B2712" t="s">
        <v>3811</v>
      </c>
      <c r="C2712" t="s">
        <v>5334</v>
      </c>
      <c r="D2712" t="s">
        <v>4669</v>
      </c>
      <c r="E2712" t="s">
        <v>6555</v>
      </c>
      <c r="F2712" t="s">
        <v>4562</v>
      </c>
      <c r="G2712" t="s">
        <v>4563</v>
      </c>
      <c r="H2712">
        <v>1304553</v>
      </c>
      <c r="I2712">
        <v>202312</v>
      </c>
      <c r="J2712" s="331">
        <v>45290</v>
      </c>
      <c r="K2712" t="s">
        <v>5377</v>
      </c>
      <c r="L2712" t="s">
        <v>4150</v>
      </c>
      <c r="N2712" t="s">
        <v>180</v>
      </c>
      <c r="P2712" t="s">
        <v>5082</v>
      </c>
      <c r="Q2712" t="s">
        <v>5083</v>
      </c>
      <c r="R2712" t="s">
        <v>3997</v>
      </c>
      <c r="S2712">
        <v>3002764</v>
      </c>
      <c r="T2712" t="s">
        <v>180</v>
      </c>
      <c r="V2712" t="s">
        <v>7804</v>
      </c>
      <c r="W2712" t="s">
        <v>3988</v>
      </c>
      <c r="X2712" s="328">
        <v>960</v>
      </c>
      <c r="Y2712" s="328">
        <v>0.24</v>
      </c>
      <c r="Z2712" s="328">
        <v>2.56</v>
      </c>
      <c r="AA2712" s="328">
        <v>960</v>
      </c>
      <c r="AB2712">
        <v>0</v>
      </c>
      <c r="AC2712" s="331">
        <v>45296.750317789352</v>
      </c>
      <c r="AD2712" s="390">
        <v>1</v>
      </c>
      <c r="AE2712" s="330">
        <f>IF(W2712="COP",(X2712*AD2712),IF(W2712="NOK",((Z2712*AD2712)*Tasas!$H$45),IF('GL MEN'!W2712="EUR",(('GL MEN'!Z2712*'GL MEN'!AD2712)*Tasas!$H$45),IF('GL MEN'!W2712="USD",(('GL MEN'!Z2712*'GL MEN'!AD2712)*Tasas!$H$45),0))))</f>
        <v>960</v>
      </c>
      <c r="AF2712" s="319" t="s">
        <v>3902</v>
      </c>
      <c r="AG2712" s="319">
        <v>5</v>
      </c>
      <c r="AH2712" s="319" t="str">
        <f t="shared" si="84"/>
        <v>3</v>
      </c>
      <c r="AI2712" s="319" t="str">
        <f t="shared" si="85"/>
        <v>NE</v>
      </c>
    </row>
    <row r="2713" spans="1:35" x14ac:dyDescent="0.25">
      <c r="A2713">
        <v>2712</v>
      </c>
      <c r="B2713" t="s">
        <v>3811</v>
      </c>
      <c r="C2713" t="s">
        <v>5334</v>
      </c>
      <c r="D2713" t="s">
        <v>4669</v>
      </c>
      <c r="E2713" t="s">
        <v>6555</v>
      </c>
      <c r="F2713" t="s">
        <v>4562</v>
      </c>
      <c r="G2713" t="s">
        <v>4563</v>
      </c>
      <c r="H2713">
        <v>1304553</v>
      </c>
      <c r="I2713">
        <v>202312</v>
      </c>
      <c r="J2713" s="331">
        <v>45290</v>
      </c>
      <c r="K2713" t="s">
        <v>5377</v>
      </c>
      <c r="L2713" t="s">
        <v>4150</v>
      </c>
      <c r="N2713" t="s">
        <v>180</v>
      </c>
      <c r="P2713" t="s">
        <v>5082</v>
      </c>
      <c r="Q2713" t="s">
        <v>5083</v>
      </c>
      <c r="R2713" t="s">
        <v>3997</v>
      </c>
      <c r="S2713">
        <v>3002764</v>
      </c>
      <c r="T2713" t="s">
        <v>180</v>
      </c>
      <c r="V2713" t="s">
        <v>7805</v>
      </c>
      <c r="W2713" t="s">
        <v>3988</v>
      </c>
      <c r="X2713" s="328">
        <v>4000</v>
      </c>
      <c r="Y2713" s="328">
        <v>1</v>
      </c>
      <c r="Z2713" s="328">
        <v>10.68</v>
      </c>
      <c r="AA2713" s="328">
        <v>4000</v>
      </c>
      <c r="AB2713">
        <v>0</v>
      </c>
      <c r="AC2713" s="331">
        <v>45296.750317789352</v>
      </c>
      <c r="AD2713" s="390">
        <v>1</v>
      </c>
      <c r="AE2713" s="330">
        <f>IF(W2713="COP",(X2713*AD2713),IF(W2713="NOK",((Z2713*AD2713)*Tasas!$H$45),IF('GL MEN'!W2713="EUR",(('GL MEN'!Z2713*'GL MEN'!AD2713)*Tasas!$H$45),IF('GL MEN'!W2713="USD",(('GL MEN'!Z2713*'GL MEN'!AD2713)*Tasas!$H$45),0))))</f>
        <v>4000</v>
      </c>
      <c r="AF2713" s="319" t="s">
        <v>3902</v>
      </c>
      <c r="AG2713" s="319">
        <v>5</v>
      </c>
      <c r="AH2713" s="319" t="str">
        <f t="shared" si="84"/>
        <v>3</v>
      </c>
      <c r="AI2713" s="319" t="str">
        <f t="shared" si="85"/>
        <v>NE</v>
      </c>
    </row>
    <row r="2714" spans="1:35" x14ac:dyDescent="0.25">
      <c r="A2714">
        <v>2713</v>
      </c>
      <c r="B2714" t="s">
        <v>3811</v>
      </c>
      <c r="C2714" t="s">
        <v>4266</v>
      </c>
      <c r="D2714" t="s">
        <v>4669</v>
      </c>
      <c r="E2714" t="s">
        <v>6555</v>
      </c>
      <c r="F2714" t="s">
        <v>4562</v>
      </c>
      <c r="G2714" t="s">
        <v>4563</v>
      </c>
      <c r="H2714">
        <v>1304553</v>
      </c>
      <c r="I2714">
        <v>202312</v>
      </c>
      <c r="J2714" s="331">
        <v>45290</v>
      </c>
      <c r="K2714" t="s">
        <v>5377</v>
      </c>
      <c r="L2714" t="s">
        <v>4150</v>
      </c>
      <c r="N2714" t="s">
        <v>180</v>
      </c>
      <c r="P2714" t="s">
        <v>5082</v>
      </c>
      <c r="Q2714" t="s">
        <v>5083</v>
      </c>
      <c r="R2714" t="s">
        <v>3997</v>
      </c>
      <c r="S2714">
        <v>3002764</v>
      </c>
      <c r="T2714" t="s">
        <v>180</v>
      </c>
      <c r="V2714" t="s">
        <v>7806</v>
      </c>
      <c r="W2714" t="s">
        <v>3988</v>
      </c>
      <c r="X2714" s="328">
        <v>1720</v>
      </c>
      <c r="Y2714" s="328">
        <v>0.43</v>
      </c>
      <c r="Z2714" s="328">
        <v>4.7</v>
      </c>
      <c r="AA2714" s="328">
        <v>1720</v>
      </c>
      <c r="AB2714">
        <v>0</v>
      </c>
      <c r="AC2714" s="331">
        <v>45296.750317789352</v>
      </c>
      <c r="AD2714" s="390">
        <v>1</v>
      </c>
      <c r="AE2714" s="330">
        <f>IF(W2714="COP",(X2714*AD2714),IF(W2714="NOK",((Z2714*AD2714)*Tasas!$H$45),IF('GL MEN'!W2714="EUR",(('GL MEN'!Z2714*'GL MEN'!AD2714)*Tasas!$H$45),IF('GL MEN'!W2714="USD",(('GL MEN'!Z2714*'GL MEN'!AD2714)*Tasas!$H$45),0))))</f>
        <v>1720</v>
      </c>
      <c r="AF2714" s="319" t="s">
        <v>3902</v>
      </c>
      <c r="AG2714" s="319">
        <v>5</v>
      </c>
      <c r="AH2714" s="319" t="str">
        <f t="shared" si="84"/>
        <v>3</v>
      </c>
      <c r="AI2714" s="319" t="str">
        <f t="shared" si="85"/>
        <v>NE</v>
      </c>
    </row>
    <row r="2715" spans="1:35" x14ac:dyDescent="0.25">
      <c r="A2715">
        <v>2714</v>
      </c>
      <c r="B2715" t="s">
        <v>3811</v>
      </c>
      <c r="C2715" t="s">
        <v>4266</v>
      </c>
      <c r="D2715" t="s">
        <v>4669</v>
      </c>
      <c r="E2715" t="s">
        <v>6555</v>
      </c>
      <c r="F2715" t="s">
        <v>4562</v>
      </c>
      <c r="G2715" t="s">
        <v>4563</v>
      </c>
      <c r="H2715">
        <v>1304553</v>
      </c>
      <c r="I2715">
        <v>202312</v>
      </c>
      <c r="J2715" s="331">
        <v>45290</v>
      </c>
      <c r="K2715" t="s">
        <v>5377</v>
      </c>
      <c r="L2715" t="s">
        <v>4150</v>
      </c>
      <c r="N2715" t="s">
        <v>180</v>
      </c>
      <c r="P2715" t="s">
        <v>5082</v>
      </c>
      <c r="Q2715" t="s">
        <v>5083</v>
      </c>
      <c r="R2715" t="s">
        <v>3997</v>
      </c>
      <c r="S2715">
        <v>3002764</v>
      </c>
      <c r="T2715" t="s">
        <v>180</v>
      </c>
      <c r="V2715" t="s">
        <v>7807</v>
      </c>
      <c r="W2715" t="s">
        <v>3988</v>
      </c>
      <c r="X2715" s="328">
        <v>2000</v>
      </c>
      <c r="Y2715" s="328">
        <v>0.5</v>
      </c>
      <c r="Z2715" s="328">
        <v>5.34</v>
      </c>
      <c r="AA2715" s="328">
        <v>2000</v>
      </c>
      <c r="AB2715">
        <v>0</v>
      </c>
      <c r="AC2715" s="331">
        <v>45296.750317789352</v>
      </c>
      <c r="AD2715" s="390">
        <v>1</v>
      </c>
      <c r="AE2715" s="330">
        <f>IF(W2715="COP",(X2715*AD2715),IF(W2715="NOK",((Z2715*AD2715)*Tasas!$H$45),IF('GL MEN'!W2715="EUR",(('GL MEN'!Z2715*'GL MEN'!AD2715)*Tasas!$H$45),IF('GL MEN'!W2715="USD",(('GL MEN'!Z2715*'GL MEN'!AD2715)*Tasas!$H$45),0))))</f>
        <v>2000</v>
      </c>
      <c r="AF2715" s="319" t="s">
        <v>3902</v>
      </c>
      <c r="AG2715" s="319">
        <v>5</v>
      </c>
      <c r="AH2715" s="319" t="str">
        <f t="shared" si="84"/>
        <v>3</v>
      </c>
      <c r="AI2715" s="319" t="str">
        <f t="shared" si="85"/>
        <v>NE</v>
      </c>
    </row>
    <row r="2716" spans="1:35" x14ac:dyDescent="0.25">
      <c r="A2716">
        <v>2715</v>
      </c>
      <c r="B2716" t="s">
        <v>3811</v>
      </c>
      <c r="C2716" t="s">
        <v>4266</v>
      </c>
      <c r="D2716" t="s">
        <v>4669</v>
      </c>
      <c r="E2716" t="s">
        <v>6555</v>
      </c>
      <c r="F2716" t="s">
        <v>4562</v>
      </c>
      <c r="G2716" t="s">
        <v>4563</v>
      </c>
      <c r="H2716">
        <v>1304553</v>
      </c>
      <c r="I2716">
        <v>202312</v>
      </c>
      <c r="J2716" s="331">
        <v>45290</v>
      </c>
      <c r="K2716" t="s">
        <v>5377</v>
      </c>
      <c r="L2716" t="s">
        <v>4150</v>
      </c>
      <c r="N2716" t="s">
        <v>180</v>
      </c>
      <c r="P2716" t="s">
        <v>5082</v>
      </c>
      <c r="Q2716" t="s">
        <v>5083</v>
      </c>
      <c r="R2716" t="s">
        <v>3997</v>
      </c>
      <c r="S2716">
        <v>3002764</v>
      </c>
      <c r="T2716" t="s">
        <v>180</v>
      </c>
      <c r="V2716" t="s">
        <v>7808</v>
      </c>
      <c r="W2716" t="s">
        <v>3988</v>
      </c>
      <c r="X2716" s="328">
        <v>1000</v>
      </c>
      <c r="Y2716" s="328">
        <v>0.25</v>
      </c>
      <c r="Z2716" s="328">
        <v>2.67</v>
      </c>
      <c r="AA2716" s="328">
        <v>1000</v>
      </c>
      <c r="AB2716">
        <v>0</v>
      </c>
      <c r="AC2716" s="331">
        <v>45296.750317789352</v>
      </c>
      <c r="AD2716" s="390">
        <v>1</v>
      </c>
      <c r="AE2716" s="330">
        <f>IF(W2716="COP",(X2716*AD2716),IF(W2716="NOK",((Z2716*AD2716)*Tasas!$H$45),IF('GL MEN'!W2716="EUR",(('GL MEN'!Z2716*'GL MEN'!AD2716)*Tasas!$H$45),IF('GL MEN'!W2716="USD",(('GL MEN'!Z2716*'GL MEN'!AD2716)*Tasas!$H$45),0))))</f>
        <v>1000</v>
      </c>
      <c r="AF2716" s="319" t="s">
        <v>3902</v>
      </c>
      <c r="AG2716" s="319">
        <v>5</v>
      </c>
      <c r="AH2716" s="319" t="str">
        <f t="shared" si="84"/>
        <v>3</v>
      </c>
      <c r="AI2716" s="319" t="str">
        <f t="shared" si="85"/>
        <v>NE</v>
      </c>
    </row>
    <row r="2717" spans="1:35" x14ac:dyDescent="0.25">
      <c r="A2717">
        <v>2716</v>
      </c>
      <c r="B2717" t="s">
        <v>3811</v>
      </c>
      <c r="C2717" t="s">
        <v>4266</v>
      </c>
      <c r="D2717" t="s">
        <v>4669</v>
      </c>
      <c r="E2717" t="s">
        <v>6555</v>
      </c>
      <c r="F2717" t="s">
        <v>4562</v>
      </c>
      <c r="G2717" t="s">
        <v>4563</v>
      </c>
      <c r="H2717">
        <v>1304553</v>
      </c>
      <c r="I2717">
        <v>202312</v>
      </c>
      <c r="J2717" s="331">
        <v>45290</v>
      </c>
      <c r="K2717" t="s">
        <v>5377</v>
      </c>
      <c r="L2717" t="s">
        <v>4150</v>
      </c>
      <c r="N2717" t="s">
        <v>180</v>
      </c>
      <c r="P2717" t="s">
        <v>5082</v>
      </c>
      <c r="Q2717" t="s">
        <v>5083</v>
      </c>
      <c r="R2717" t="s">
        <v>3997</v>
      </c>
      <c r="S2717">
        <v>3002764</v>
      </c>
      <c r="T2717" t="s">
        <v>180</v>
      </c>
      <c r="V2717" t="s">
        <v>7809</v>
      </c>
      <c r="W2717" t="s">
        <v>3988</v>
      </c>
      <c r="X2717" s="328">
        <v>1400</v>
      </c>
      <c r="Y2717" s="328">
        <v>0.35</v>
      </c>
      <c r="Z2717" s="328">
        <v>3.74</v>
      </c>
      <c r="AA2717" s="328">
        <v>1400</v>
      </c>
      <c r="AB2717">
        <v>0</v>
      </c>
      <c r="AC2717" s="331">
        <v>45296.750317789352</v>
      </c>
      <c r="AD2717" s="390">
        <v>1</v>
      </c>
      <c r="AE2717" s="330">
        <f>IF(W2717="COP",(X2717*AD2717),IF(W2717="NOK",((Z2717*AD2717)*Tasas!$H$45),IF('GL MEN'!W2717="EUR",(('GL MEN'!Z2717*'GL MEN'!AD2717)*Tasas!$H$45),IF('GL MEN'!W2717="USD",(('GL MEN'!Z2717*'GL MEN'!AD2717)*Tasas!$H$45),0))))</f>
        <v>1400</v>
      </c>
      <c r="AF2717" s="319" t="s">
        <v>3902</v>
      </c>
      <c r="AG2717" s="319">
        <v>5</v>
      </c>
      <c r="AH2717" s="319" t="str">
        <f t="shared" si="84"/>
        <v>3</v>
      </c>
      <c r="AI2717" s="319" t="str">
        <f t="shared" si="85"/>
        <v>NE</v>
      </c>
    </row>
    <row r="2718" spans="1:35" x14ac:dyDescent="0.25">
      <c r="A2718">
        <v>2717</v>
      </c>
      <c r="B2718" t="s">
        <v>3811</v>
      </c>
      <c r="C2718" t="s">
        <v>4145</v>
      </c>
      <c r="D2718" t="s">
        <v>4669</v>
      </c>
      <c r="E2718" t="s">
        <v>6555</v>
      </c>
      <c r="F2718" t="s">
        <v>4148</v>
      </c>
      <c r="G2718" t="s">
        <v>4149</v>
      </c>
      <c r="H2718">
        <v>2303303</v>
      </c>
      <c r="I2718">
        <v>202312</v>
      </c>
      <c r="J2718" s="331">
        <v>45266</v>
      </c>
      <c r="K2718" t="s">
        <v>4585</v>
      </c>
      <c r="L2718" t="s">
        <v>4150</v>
      </c>
      <c r="N2718" t="s">
        <v>180</v>
      </c>
      <c r="P2718" t="s">
        <v>180</v>
      </c>
      <c r="Q2718" t="s">
        <v>180</v>
      </c>
      <c r="R2718" t="s">
        <v>3997</v>
      </c>
      <c r="S2718">
        <v>3002764</v>
      </c>
      <c r="T2718" t="s">
        <v>180</v>
      </c>
      <c r="V2718" t="s">
        <v>7810</v>
      </c>
      <c r="W2718" t="s">
        <v>3988</v>
      </c>
      <c r="X2718" s="328">
        <v>1400</v>
      </c>
      <c r="Y2718" s="328">
        <v>0.35</v>
      </c>
      <c r="Z2718" s="328">
        <v>3.83</v>
      </c>
      <c r="AA2718" s="328">
        <v>1400</v>
      </c>
      <c r="AB2718">
        <v>0</v>
      </c>
      <c r="AC2718" s="331">
        <v>45273.958491053243</v>
      </c>
      <c r="AD2718" s="390">
        <v>1</v>
      </c>
      <c r="AE2718" s="330">
        <f>IF(W2718="COP",(X2718*AD2718),IF(W2718="NOK",((Z2718*AD2718)*Tasas!$H$45),IF('GL MEN'!W2718="EUR",(('GL MEN'!Z2718*'GL MEN'!AD2718)*Tasas!$H$45),IF('GL MEN'!W2718="USD",(('GL MEN'!Z2718*'GL MEN'!AD2718)*Tasas!$H$45),0))))</f>
        <v>1400</v>
      </c>
      <c r="AF2718" s="319" t="s">
        <v>3902</v>
      </c>
      <c r="AG2718" s="319">
        <v>5</v>
      </c>
      <c r="AH2718" s="319" t="str">
        <f t="shared" si="84"/>
        <v>3</v>
      </c>
      <c r="AI2718" s="319" t="str">
        <f t="shared" si="85"/>
        <v>NE</v>
      </c>
    </row>
    <row r="2719" spans="1:35" x14ac:dyDescent="0.25">
      <c r="A2719">
        <v>2718</v>
      </c>
      <c r="B2719" t="s">
        <v>3811</v>
      </c>
      <c r="C2719" t="s">
        <v>4145</v>
      </c>
      <c r="D2719" t="s">
        <v>4669</v>
      </c>
      <c r="E2719" t="s">
        <v>6555</v>
      </c>
      <c r="F2719" t="s">
        <v>4148</v>
      </c>
      <c r="G2719" t="s">
        <v>4149</v>
      </c>
      <c r="H2719">
        <v>2303304</v>
      </c>
      <c r="I2719">
        <v>202312</v>
      </c>
      <c r="J2719" s="331">
        <v>45264</v>
      </c>
      <c r="K2719" t="s">
        <v>4585</v>
      </c>
      <c r="L2719" t="s">
        <v>4150</v>
      </c>
      <c r="N2719" t="s">
        <v>180</v>
      </c>
      <c r="P2719" t="s">
        <v>180</v>
      </c>
      <c r="Q2719" t="s">
        <v>180</v>
      </c>
      <c r="R2719" t="s">
        <v>3997</v>
      </c>
      <c r="S2719">
        <v>3002764</v>
      </c>
      <c r="T2719" t="s">
        <v>180</v>
      </c>
      <c r="V2719" t="s">
        <v>7811</v>
      </c>
      <c r="W2719" t="s">
        <v>3988</v>
      </c>
      <c r="X2719" s="328">
        <v>2160</v>
      </c>
      <c r="Y2719" s="328">
        <v>0.54</v>
      </c>
      <c r="Z2719" s="328">
        <v>5.91</v>
      </c>
      <c r="AA2719" s="328">
        <v>2160</v>
      </c>
      <c r="AB2719">
        <v>0</v>
      </c>
      <c r="AC2719" s="331">
        <v>45273.962958483797</v>
      </c>
      <c r="AD2719" s="390">
        <v>1</v>
      </c>
      <c r="AE2719" s="330">
        <f>IF(W2719="COP",(X2719*AD2719),IF(W2719="NOK",((Z2719*AD2719)*Tasas!$H$45),IF('GL MEN'!W2719="EUR",(('GL MEN'!Z2719*'GL MEN'!AD2719)*Tasas!$H$45),IF('GL MEN'!W2719="USD",(('GL MEN'!Z2719*'GL MEN'!AD2719)*Tasas!$H$45),0))))</f>
        <v>2160</v>
      </c>
      <c r="AF2719" s="319" t="s">
        <v>3902</v>
      </c>
      <c r="AG2719" s="319">
        <v>5</v>
      </c>
      <c r="AH2719" s="319" t="str">
        <f t="shared" si="84"/>
        <v>3</v>
      </c>
      <c r="AI2719" s="319" t="str">
        <f t="shared" si="85"/>
        <v>NE</v>
      </c>
    </row>
    <row r="2720" spans="1:35" x14ac:dyDescent="0.25">
      <c r="A2720">
        <v>2719</v>
      </c>
      <c r="B2720" t="s">
        <v>3811</v>
      </c>
      <c r="C2720" t="s">
        <v>4145</v>
      </c>
      <c r="D2720" t="s">
        <v>4669</v>
      </c>
      <c r="E2720" t="s">
        <v>6555</v>
      </c>
      <c r="F2720" t="s">
        <v>4148</v>
      </c>
      <c r="G2720" t="s">
        <v>4149</v>
      </c>
      <c r="H2720">
        <v>2303312</v>
      </c>
      <c r="I2720">
        <v>202312</v>
      </c>
      <c r="J2720" s="331">
        <v>45264</v>
      </c>
      <c r="K2720" t="s">
        <v>4585</v>
      </c>
      <c r="L2720" t="s">
        <v>4150</v>
      </c>
      <c r="N2720" t="s">
        <v>180</v>
      </c>
      <c r="P2720" t="s">
        <v>180</v>
      </c>
      <c r="Q2720" t="s">
        <v>180</v>
      </c>
      <c r="R2720" t="s">
        <v>3997</v>
      </c>
      <c r="S2720">
        <v>3002764</v>
      </c>
      <c r="T2720" t="s">
        <v>180</v>
      </c>
      <c r="V2720" t="s">
        <v>7812</v>
      </c>
      <c r="W2720" t="s">
        <v>3988</v>
      </c>
      <c r="X2720" s="328">
        <v>760</v>
      </c>
      <c r="Y2720" s="328">
        <v>0.19</v>
      </c>
      <c r="Z2720" s="328">
        <v>2.08</v>
      </c>
      <c r="AA2720" s="328">
        <v>760</v>
      </c>
      <c r="AB2720">
        <v>0</v>
      </c>
      <c r="AC2720" s="331">
        <v>45274.672240127315</v>
      </c>
      <c r="AD2720" s="390">
        <v>1</v>
      </c>
      <c r="AE2720" s="330">
        <f>IF(W2720="COP",(X2720*AD2720),IF(W2720="NOK",((Z2720*AD2720)*Tasas!$H$45),IF('GL MEN'!W2720="EUR",(('GL MEN'!Z2720*'GL MEN'!AD2720)*Tasas!$H$45),IF('GL MEN'!W2720="USD",(('GL MEN'!Z2720*'GL MEN'!AD2720)*Tasas!$H$45),0))))</f>
        <v>760</v>
      </c>
      <c r="AF2720" s="319" t="s">
        <v>3902</v>
      </c>
      <c r="AG2720" s="319">
        <v>5</v>
      </c>
      <c r="AH2720" s="319" t="str">
        <f t="shared" si="84"/>
        <v>3</v>
      </c>
      <c r="AI2720" s="319" t="str">
        <f t="shared" si="85"/>
        <v>NE</v>
      </c>
    </row>
    <row r="2721" spans="1:35" x14ac:dyDescent="0.25">
      <c r="A2721">
        <v>2720</v>
      </c>
      <c r="B2721" t="s">
        <v>3811</v>
      </c>
      <c r="C2721" t="s">
        <v>4145</v>
      </c>
      <c r="D2721" t="s">
        <v>4669</v>
      </c>
      <c r="E2721" t="s">
        <v>6555</v>
      </c>
      <c r="F2721" t="s">
        <v>4148</v>
      </c>
      <c r="G2721" t="s">
        <v>4149</v>
      </c>
      <c r="H2721">
        <v>2303313</v>
      </c>
      <c r="I2721">
        <v>202312</v>
      </c>
      <c r="J2721" s="331">
        <v>45265</v>
      </c>
      <c r="K2721" t="s">
        <v>4585</v>
      </c>
      <c r="L2721" t="s">
        <v>4150</v>
      </c>
      <c r="N2721" t="s">
        <v>180</v>
      </c>
      <c r="P2721" t="s">
        <v>180</v>
      </c>
      <c r="Q2721" t="s">
        <v>180</v>
      </c>
      <c r="R2721" t="s">
        <v>3997</v>
      </c>
      <c r="S2721">
        <v>3002764</v>
      </c>
      <c r="T2721" t="s">
        <v>180</v>
      </c>
      <c r="V2721" t="s">
        <v>7813</v>
      </c>
      <c r="W2721" t="s">
        <v>3988</v>
      </c>
      <c r="X2721" s="328">
        <v>820</v>
      </c>
      <c r="Y2721" s="328">
        <v>0.21</v>
      </c>
      <c r="Z2721" s="328">
        <v>2.25</v>
      </c>
      <c r="AA2721" s="328">
        <v>820</v>
      </c>
      <c r="AB2721">
        <v>0</v>
      </c>
      <c r="AC2721" s="331">
        <v>45274.676483298608</v>
      </c>
      <c r="AD2721" s="390">
        <v>1</v>
      </c>
      <c r="AE2721" s="330">
        <f>IF(W2721="COP",(X2721*AD2721),IF(W2721="NOK",((Z2721*AD2721)*Tasas!$H$45),IF('GL MEN'!W2721="EUR",(('GL MEN'!Z2721*'GL MEN'!AD2721)*Tasas!$H$45),IF('GL MEN'!W2721="USD",(('GL MEN'!Z2721*'GL MEN'!AD2721)*Tasas!$H$45),0))))</f>
        <v>820</v>
      </c>
      <c r="AF2721" s="319" t="s">
        <v>3902</v>
      </c>
      <c r="AG2721" s="319">
        <v>5</v>
      </c>
      <c r="AH2721" s="319" t="str">
        <f t="shared" si="84"/>
        <v>3</v>
      </c>
      <c r="AI2721" s="319" t="str">
        <f t="shared" si="85"/>
        <v>NE</v>
      </c>
    </row>
    <row r="2722" spans="1:35" x14ac:dyDescent="0.25">
      <c r="A2722">
        <v>2721</v>
      </c>
      <c r="B2722" t="s">
        <v>3811</v>
      </c>
      <c r="C2722" t="s">
        <v>4145</v>
      </c>
      <c r="D2722" t="s">
        <v>4669</v>
      </c>
      <c r="E2722" t="s">
        <v>6555</v>
      </c>
      <c r="F2722" t="s">
        <v>4148</v>
      </c>
      <c r="G2722" t="s">
        <v>4149</v>
      </c>
      <c r="H2722">
        <v>2303314</v>
      </c>
      <c r="I2722">
        <v>202312</v>
      </c>
      <c r="J2722" s="331">
        <v>45267</v>
      </c>
      <c r="K2722" t="s">
        <v>4585</v>
      </c>
      <c r="L2722" t="s">
        <v>4150</v>
      </c>
      <c r="N2722" t="s">
        <v>180</v>
      </c>
      <c r="P2722" t="s">
        <v>180</v>
      </c>
      <c r="Q2722" t="s">
        <v>180</v>
      </c>
      <c r="R2722" t="s">
        <v>3997</v>
      </c>
      <c r="S2722">
        <v>3002764</v>
      </c>
      <c r="T2722" t="s">
        <v>180</v>
      </c>
      <c r="V2722" t="s">
        <v>7814</v>
      </c>
      <c r="W2722" t="s">
        <v>3988</v>
      </c>
      <c r="X2722" s="328">
        <v>2320</v>
      </c>
      <c r="Y2722" s="328">
        <v>0.57999999999999996</v>
      </c>
      <c r="Z2722" s="328">
        <v>6.34</v>
      </c>
      <c r="AA2722" s="328">
        <v>2320</v>
      </c>
      <c r="AB2722">
        <v>0</v>
      </c>
      <c r="AC2722" s="331">
        <v>45274.709187071756</v>
      </c>
      <c r="AD2722" s="390">
        <v>1</v>
      </c>
      <c r="AE2722" s="330">
        <f>IF(W2722="COP",(X2722*AD2722),IF(W2722="NOK",((Z2722*AD2722)*Tasas!$H$45),IF('GL MEN'!W2722="EUR",(('GL MEN'!Z2722*'GL MEN'!AD2722)*Tasas!$H$45),IF('GL MEN'!W2722="USD",(('GL MEN'!Z2722*'GL MEN'!AD2722)*Tasas!$H$45),0))))</f>
        <v>2320</v>
      </c>
      <c r="AF2722" s="319" t="s">
        <v>3902</v>
      </c>
      <c r="AG2722" s="319">
        <v>5</v>
      </c>
      <c r="AH2722" s="319" t="str">
        <f t="shared" si="84"/>
        <v>3</v>
      </c>
      <c r="AI2722" s="319" t="str">
        <f t="shared" si="85"/>
        <v>NE</v>
      </c>
    </row>
    <row r="2723" spans="1:35" x14ac:dyDescent="0.25">
      <c r="A2723">
        <v>2722</v>
      </c>
      <c r="B2723" t="s">
        <v>3811</v>
      </c>
      <c r="C2723" t="s">
        <v>4145</v>
      </c>
      <c r="D2723" t="s">
        <v>4669</v>
      </c>
      <c r="E2723" t="s">
        <v>6555</v>
      </c>
      <c r="F2723" t="s">
        <v>4148</v>
      </c>
      <c r="G2723" t="s">
        <v>4149</v>
      </c>
      <c r="H2723">
        <v>2303315</v>
      </c>
      <c r="I2723">
        <v>202312</v>
      </c>
      <c r="J2723" s="331">
        <v>45271</v>
      </c>
      <c r="K2723" t="s">
        <v>4585</v>
      </c>
      <c r="L2723" t="s">
        <v>4150</v>
      </c>
      <c r="N2723" t="s">
        <v>180</v>
      </c>
      <c r="P2723" t="s">
        <v>180</v>
      </c>
      <c r="Q2723" t="s">
        <v>180</v>
      </c>
      <c r="R2723" t="s">
        <v>3997</v>
      </c>
      <c r="S2723">
        <v>3002764</v>
      </c>
      <c r="T2723" t="s">
        <v>180</v>
      </c>
      <c r="V2723" t="s">
        <v>7190</v>
      </c>
      <c r="W2723" t="s">
        <v>3988</v>
      </c>
      <c r="X2723" s="328">
        <v>640</v>
      </c>
      <c r="Y2723" s="328">
        <v>0.16</v>
      </c>
      <c r="Z2723" s="328">
        <v>1.75</v>
      </c>
      <c r="AA2723" s="328">
        <v>640</v>
      </c>
      <c r="AB2723">
        <v>0</v>
      </c>
      <c r="AC2723" s="331">
        <v>45274.714715624999</v>
      </c>
      <c r="AD2723" s="390">
        <v>1</v>
      </c>
      <c r="AE2723" s="330">
        <f>IF(W2723="COP",(X2723*AD2723),IF(W2723="NOK",((Z2723*AD2723)*Tasas!$H$45),IF('GL MEN'!W2723="EUR",(('GL MEN'!Z2723*'GL MEN'!AD2723)*Tasas!$H$45),IF('GL MEN'!W2723="USD",(('GL MEN'!Z2723*'GL MEN'!AD2723)*Tasas!$H$45),0))))</f>
        <v>640</v>
      </c>
      <c r="AF2723" s="319" t="s">
        <v>3902</v>
      </c>
      <c r="AG2723" s="319">
        <v>5</v>
      </c>
      <c r="AH2723" s="319" t="str">
        <f t="shared" si="84"/>
        <v>3</v>
      </c>
      <c r="AI2723" s="319" t="str">
        <f t="shared" si="85"/>
        <v>NE</v>
      </c>
    </row>
    <row r="2724" spans="1:35" x14ac:dyDescent="0.25">
      <c r="A2724">
        <v>2723</v>
      </c>
      <c r="B2724" t="s">
        <v>3811</v>
      </c>
      <c r="C2724" t="s">
        <v>4145</v>
      </c>
      <c r="D2724" t="s">
        <v>4669</v>
      </c>
      <c r="E2724" t="s">
        <v>6555</v>
      </c>
      <c r="F2724" t="s">
        <v>4148</v>
      </c>
      <c r="G2724" t="s">
        <v>4149</v>
      </c>
      <c r="H2724">
        <v>2303318</v>
      </c>
      <c r="I2724">
        <v>202312</v>
      </c>
      <c r="J2724" s="331">
        <v>45273</v>
      </c>
      <c r="K2724" t="s">
        <v>4585</v>
      </c>
      <c r="L2724" t="s">
        <v>4150</v>
      </c>
      <c r="N2724" t="s">
        <v>180</v>
      </c>
      <c r="P2724" t="s">
        <v>180</v>
      </c>
      <c r="Q2724" t="s">
        <v>180</v>
      </c>
      <c r="R2724" t="s">
        <v>3997</v>
      </c>
      <c r="S2724">
        <v>3002764</v>
      </c>
      <c r="T2724" t="s">
        <v>180</v>
      </c>
      <c r="V2724" t="s">
        <v>7815</v>
      </c>
      <c r="W2724" t="s">
        <v>3988</v>
      </c>
      <c r="X2724" s="328">
        <v>760</v>
      </c>
      <c r="Y2724" s="328">
        <v>0.19</v>
      </c>
      <c r="Z2724" s="328">
        <v>2.08</v>
      </c>
      <c r="AA2724" s="328">
        <v>760</v>
      </c>
      <c r="AB2724">
        <v>0</v>
      </c>
      <c r="AC2724" s="331">
        <v>45274.735050381947</v>
      </c>
      <c r="AD2724" s="390">
        <v>1</v>
      </c>
      <c r="AE2724" s="330">
        <f>IF(W2724="COP",(X2724*AD2724),IF(W2724="NOK",((Z2724*AD2724)*Tasas!$H$45),IF('GL MEN'!W2724="EUR",(('GL MEN'!Z2724*'GL MEN'!AD2724)*Tasas!$H$45),IF('GL MEN'!W2724="USD",(('GL MEN'!Z2724*'GL MEN'!AD2724)*Tasas!$H$45),0))))</f>
        <v>760</v>
      </c>
      <c r="AF2724" s="319" t="s">
        <v>3902</v>
      </c>
      <c r="AG2724" s="319">
        <v>5</v>
      </c>
      <c r="AH2724" s="319" t="str">
        <f t="shared" si="84"/>
        <v>3</v>
      </c>
      <c r="AI2724" s="319" t="str">
        <f t="shared" si="85"/>
        <v>NE</v>
      </c>
    </row>
    <row r="2725" spans="1:35" x14ac:dyDescent="0.25">
      <c r="A2725">
        <v>2724</v>
      </c>
      <c r="B2725" t="s">
        <v>3811</v>
      </c>
      <c r="C2725" t="s">
        <v>4145</v>
      </c>
      <c r="D2725" t="s">
        <v>4669</v>
      </c>
      <c r="E2725" t="s">
        <v>6555</v>
      </c>
      <c r="F2725" t="s">
        <v>4148</v>
      </c>
      <c r="G2725" t="s">
        <v>4149</v>
      </c>
      <c r="H2725">
        <v>2303365</v>
      </c>
      <c r="I2725">
        <v>202312</v>
      </c>
      <c r="J2725" s="331">
        <v>45274</v>
      </c>
      <c r="K2725" t="s">
        <v>4585</v>
      </c>
      <c r="L2725" t="s">
        <v>4150</v>
      </c>
      <c r="N2725" t="s">
        <v>180</v>
      </c>
      <c r="P2725" t="s">
        <v>180</v>
      </c>
      <c r="Q2725" t="s">
        <v>180</v>
      </c>
      <c r="R2725" t="s">
        <v>3997</v>
      </c>
      <c r="S2725">
        <v>3002764</v>
      </c>
      <c r="T2725" t="s">
        <v>180</v>
      </c>
      <c r="V2725" t="s">
        <v>7816</v>
      </c>
      <c r="W2725" t="s">
        <v>3988</v>
      </c>
      <c r="X2725" s="328">
        <v>777</v>
      </c>
      <c r="Y2725" s="328">
        <v>0.19</v>
      </c>
      <c r="Z2725" s="328">
        <v>2.0699999999999998</v>
      </c>
      <c r="AA2725" s="328">
        <v>777</v>
      </c>
      <c r="AB2725">
        <v>0</v>
      </c>
      <c r="AC2725" s="331">
        <v>45278.918280439815</v>
      </c>
      <c r="AD2725" s="390">
        <v>1</v>
      </c>
      <c r="AE2725" s="330">
        <f>IF(W2725="COP",(X2725*AD2725),IF(W2725="NOK",((Z2725*AD2725)*Tasas!$H$45),IF('GL MEN'!W2725="EUR",(('GL MEN'!Z2725*'GL MEN'!AD2725)*Tasas!$H$45),IF('GL MEN'!W2725="USD",(('GL MEN'!Z2725*'GL MEN'!AD2725)*Tasas!$H$45),0))))</f>
        <v>777</v>
      </c>
      <c r="AF2725" s="319" t="s">
        <v>3902</v>
      </c>
      <c r="AG2725" s="319">
        <v>5</v>
      </c>
      <c r="AH2725" s="319" t="str">
        <f t="shared" si="84"/>
        <v>3</v>
      </c>
      <c r="AI2725" s="319" t="str">
        <f t="shared" si="85"/>
        <v>NE</v>
      </c>
    </row>
    <row r="2726" spans="1:35" x14ac:dyDescent="0.25">
      <c r="A2726">
        <v>2725</v>
      </c>
      <c r="B2726" t="s">
        <v>3811</v>
      </c>
      <c r="C2726" t="s">
        <v>4145</v>
      </c>
      <c r="D2726" t="s">
        <v>4669</v>
      </c>
      <c r="E2726" t="s">
        <v>6555</v>
      </c>
      <c r="F2726" t="s">
        <v>4148</v>
      </c>
      <c r="G2726" t="s">
        <v>4149</v>
      </c>
      <c r="H2726">
        <v>2303376</v>
      </c>
      <c r="I2726">
        <v>202312</v>
      </c>
      <c r="J2726" s="331">
        <v>45274</v>
      </c>
      <c r="K2726" t="s">
        <v>4585</v>
      </c>
      <c r="L2726" t="s">
        <v>4150</v>
      </c>
      <c r="N2726" t="s">
        <v>180</v>
      </c>
      <c r="P2726" t="s">
        <v>180</v>
      </c>
      <c r="Q2726" t="s">
        <v>180</v>
      </c>
      <c r="R2726" t="s">
        <v>3997</v>
      </c>
      <c r="S2726">
        <v>3002764</v>
      </c>
      <c r="T2726" t="s">
        <v>180</v>
      </c>
      <c r="V2726" t="s">
        <v>7817</v>
      </c>
      <c r="W2726" t="s">
        <v>3988</v>
      </c>
      <c r="X2726" s="328">
        <v>3240</v>
      </c>
      <c r="Y2726" s="328">
        <v>0.81</v>
      </c>
      <c r="Z2726" s="328">
        <v>8.65</v>
      </c>
      <c r="AA2726" s="328">
        <v>3240</v>
      </c>
      <c r="AB2726">
        <v>0</v>
      </c>
      <c r="AC2726" s="331">
        <v>45278.982910798608</v>
      </c>
      <c r="AD2726" s="390">
        <v>1</v>
      </c>
      <c r="AE2726" s="330">
        <f>IF(W2726="COP",(X2726*AD2726),IF(W2726="NOK",((Z2726*AD2726)*Tasas!$H$45),IF('GL MEN'!W2726="EUR",(('GL MEN'!Z2726*'GL MEN'!AD2726)*Tasas!$H$45),IF('GL MEN'!W2726="USD",(('GL MEN'!Z2726*'GL MEN'!AD2726)*Tasas!$H$45),0))))</f>
        <v>3240</v>
      </c>
      <c r="AF2726" s="319" t="s">
        <v>3902</v>
      </c>
      <c r="AG2726" s="319">
        <v>5</v>
      </c>
      <c r="AH2726" s="319" t="str">
        <f t="shared" si="84"/>
        <v>3</v>
      </c>
      <c r="AI2726" s="319" t="str">
        <f t="shared" si="85"/>
        <v>NE</v>
      </c>
    </row>
    <row r="2727" spans="1:35" x14ac:dyDescent="0.25">
      <c r="A2727">
        <v>2726</v>
      </c>
      <c r="B2727" t="s">
        <v>3811</v>
      </c>
      <c r="C2727" t="s">
        <v>4145</v>
      </c>
      <c r="D2727" t="s">
        <v>4669</v>
      </c>
      <c r="E2727" t="s">
        <v>6555</v>
      </c>
      <c r="F2727" t="s">
        <v>4148</v>
      </c>
      <c r="G2727" t="s">
        <v>4149</v>
      </c>
      <c r="H2727">
        <v>2303381</v>
      </c>
      <c r="I2727">
        <v>202312</v>
      </c>
      <c r="J2727" s="331">
        <v>45274</v>
      </c>
      <c r="K2727" t="s">
        <v>4585</v>
      </c>
      <c r="L2727" t="s">
        <v>4150</v>
      </c>
      <c r="N2727" t="s">
        <v>180</v>
      </c>
      <c r="P2727" t="s">
        <v>180</v>
      </c>
      <c r="Q2727" t="s">
        <v>180</v>
      </c>
      <c r="R2727" t="s">
        <v>3997</v>
      </c>
      <c r="S2727">
        <v>3002764</v>
      </c>
      <c r="T2727" t="s">
        <v>180</v>
      </c>
      <c r="V2727" t="s">
        <v>7818</v>
      </c>
      <c r="W2727" t="s">
        <v>3988</v>
      </c>
      <c r="X2727" s="328">
        <v>2000</v>
      </c>
      <c r="Y2727" s="328">
        <v>0.5</v>
      </c>
      <c r="Z2727" s="328">
        <v>5.34</v>
      </c>
      <c r="AA2727" s="328">
        <v>2000</v>
      </c>
      <c r="AB2727">
        <v>0</v>
      </c>
      <c r="AC2727" s="331">
        <v>45279.001118206019</v>
      </c>
      <c r="AD2727" s="390">
        <v>1</v>
      </c>
      <c r="AE2727" s="330">
        <f>IF(W2727="COP",(X2727*AD2727),IF(W2727="NOK",((Z2727*AD2727)*Tasas!$H$45),IF('GL MEN'!W2727="EUR",(('GL MEN'!Z2727*'GL MEN'!AD2727)*Tasas!$H$45),IF('GL MEN'!W2727="USD",(('GL MEN'!Z2727*'GL MEN'!AD2727)*Tasas!$H$45),0))))</f>
        <v>2000</v>
      </c>
      <c r="AF2727" s="319" t="s">
        <v>3902</v>
      </c>
      <c r="AG2727" s="319">
        <v>5</v>
      </c>
      <c r="AH2727" s="319" t="str">
        <f t="shared" si="84"/>
        <v>3</v>
      </c>
      <c r="AI2727" s="319" t="str">
        <f t="shared" si="85"/>
        <v>NE</v>
      </c>
    </row>
    <row r="2728" spans="1:35" x14ac:dyDescent="0.25">
      <c r="A2728">
        <v>2727</v>
      </c>
      <c r="B2728" t="s">
        <v>3811</v>
      </c>
      <c r="C2728" t="s">
        <v>4145</v>
      </c>
      <c r="D2728" t="s">
        <v>4669</v>
      </c>
      <c r="E2728" t="s">
        <v>6555</v>
      </c>
      <c r="F2728" t="s">
        <v>4148</v>
      </c>
      <c r="G2728" t="s">
        <v>4149</v>
      </c>
      <c r="H2728">
        <v>2303384</v>
      </c>
      <c r="I2728">
        <v>202312</v>
      </c>
      <c r="J2728" s="331">
        <v>45274</v>
      </c>
      <c r="K2728" t="s">
        <v>4585</v>
      </c>
      <c r="L2728" t="s">
        <v>4150</v>
      </c>
      <c r="N2728" t="s">
        <v>180</v>
      </c>
      <c r="P2728" t="s">
        <v>180</v>
      </c>
      <c r="Q2728" t="s">
        <v>180</v>
      </c>
      <c r="R2728" t="s">
        <v>3997</v>
      </c>
      <c r="S2728">
        <v>3002764</v>
      </c>
      <c r="T2728" t="s">
        <v>180</v>
      </c>
      <c r="V2728" t="s">
        <v>7819</v>
      </c>
      <c r="W2728" t="s">
        <v>3988</v>
      </c>
      <c r="X2728" s="328">
        <v>3320</v>
      </c>
      <c r="Y2728" s="328">
        <v>0.83</v>
      </c>
      <c r="Z2728" s="328">
        <v>8.86</v>
      </c>
      <c r="AA2728" s="328">
        <v>3320</v>
      </c>
      <c r="AB2728">
        <v>0</v>
      </c>
      <c r="AC2728" s="331">
        <v>45279.014443900465</v>
      </c>
      <c r="AD2728" s="390">
        <v>1</v>
      </c>
      <c r="AE2728" s="330">
        <f>IF(W2728="COP",(X2728*AD2728),IF(W2728="NOK",((Z2728*AD2728)*Tasas!$H$45),IF('GL MEN'!W2728="EUR",(('GL MEN'!Z2728*'GL MEN'!AD2728)*Tasas!$H$45),IF('GL MEN'!W2728="USD",(('GL MEN'!Z2728*'GL MEN'!AD2728)*Tasas!$H$45),0))))</f>
        <v>3320</v>
      </c>
      <c r="AF2728" s="319" t="s">
        <v>3902</v>
      </c>
      <c r="AG2728" s="319">
        <v>5</v>
      </c>
      <c r="AH2728" s="319" t="str">
        <f t="shared" si="84"/>
        <v>3</v>
      </c>
      <c r="AI2728" s="319" t="str">
        <f t="shared" si="85"/>
        <v>NE</v>
      </c>
    </row>
    <row r="2729" spans="1:35" x14ac:dyDescent="0.25">
      <c r="A2729">
        <v>2728</v>
      </c>
      <c r="B2729" t="s">
        <v>3811</v>
      </c>
      <c r="C2729" t="s">
        <v>4145</v>
      </c>
      <c r="D2729" t="s">
        <v>4669</v>
      </c>
      <c r="E2729" t="s">
        <v>6555</v>
      </c>
      <c r="F2729" t="s">
        <v>4148</v>
      </c>
      <c r="G2729" t="s">
        <v>4149</v>
      </c>
      <c r="H2729">
        <v>2303391</v>
      </c>
      <c r="I2729">
        <v>202312</v>
      </c>
      <c r="J2729" s="331">
        <v>45274</v>
      </c>
      <c r="K2729" t="s">
        <v>4585</v>
      </c>
      <c r="L2729" t="s">
        <v>4150</v>
      </c>
      <c r="N2729" t="s">
        <v>180</v>
      </c>
      <c r="P2729" t="s">
        <v>180</v>
      </c>
      <c r="Q2729" t="s">
        <v>180</v>
      </c>
      <c r="R2729" t="s">
        <v>3997</v>
      </c>
      <c r="S2729">
        <v>3002764</v>
      </c>
      <c r="T2729" t="s">
        <v>180</v>
      </c>
      <c r="V2729" t="s">
        <v>7820</v>
      </c>
      <c r="W2729" t="s">
        <v>3988</v>
      </c>
      <c r="X2729" s="328">
        <v>960</v>
      </c>
      <c r="Y2729" s="328">
        <v>0.24</v>
      </c>
      <c r="Z2729" s="328">
        <v>2.56</v>
      </c>
      <c r="AA2729" s="328">
        <v>960</v>
      </c>
      <c r="AB2729">
        <v>0</v>
      </c>
      <c r="AC2729" s="331">
        <v>45279.029495289353</v>
      </c>
      <c r="AD2729" s="390">
        <v>1</v>
      </c>
      <c r="AE2729" s="330">
        <f>IF(W2729="COP",(X2729*AD2729),IF(W2729="NOK",((Z2729*AD2729)*Tasas!$H$45),IF('GL MEN'!W2729="EUR",(('GL MEN'!Z2729*'GL MEN'!AD2729)*Tasas!$H$45),IF('GL MEN'!W2729="USD",(('GL MEN'!Z2729*'GL MEN'!AD2729)*Tasas!$H$45),0))))</f>
        <v>960</v>
      </c>
      <c r="AF2729" s="319" t="s">
        <v>3902</v>
      </c>
      <c r="AG2729" s="319">
        <v>5</v>
      </c>
      <c r="AH2729" s="319" t="str">
        <f t="shared" si="84"/>
        <v>3</v>
      </c>
      <c r="AI2729" s="319" t="str">
        <f t="shared" si="85"/>
        <v>NE</v>
      </c>
    </row>
    <row r="2730" spans="1:35" x14ac:dyDescent="0.25">
      <c r="A2730">
        <v>2729</v>
      </c>
      <c r="B2730" t="s">
        <v>3811</v>
      </c>
      <c r="C2730" t="s">
        <v>4145</v>
      </c>
      <c r="D2730" t="s">
        <v>4669</v>
      </c>
      <c r="E2730" t="s">
        <v>6555</v>
      </c>
      <c r="F2730" t="s">
        <v>4148</v>
      </c>
      <c r="G2730" t="s">
        <v>4149</v>
      </c>
      <c r="H2730">
        <v>2303398</v>
      </c>
      <c r="I2730">
        <v>202312</v>
      </c>
      <c r="J2730" s="331">
        <v>45278</v>
      </c>
      <c r="K2730" t="s">
        <v>4585</v>
      </c>
      <c r="L2730" t="s">
        <v>4150</v>
      </c>
      <c r="N2730" t="s">
        <v>180</v>
      </c>
      <c r="P2730" t="s">
        <v>180</v>
      </c>
      <c r="Q2730" t="s">
        <v>180</v>
      </c>
      <c r="R2730" t="s">
        <v>3997</v>
      </c>
      <c r="S2730">
        <v>3002764</v>
      </c>
      <c r="T2730" t="s">
        <v>180</v>
      </c>
      <c r="V2730" t="s">
        <v>7821</v>
      </c>
      <c r="W2730" t="s">
        <v>3988</v>
      </c>
      <c r="X2730" s="328">
        <v>1960</v>
      </c>
      <c r="Y2730" s="328">
        <v>0.49</v>
      </c>
      <c r="Z2730" s="328">
        <v>5.23</v>
      </c>
      <c r="AA2730" s="328">
        <v>1960</v>
      </c>
      <c r="AB2730">
        <v>0</v>
      </c>
      <c r="AC2730" s="331">
        <v>45279.045585567132</v>
      </c>
      <c r="AD2730" s="390">
        <v>1</v>
      </c>
      <c r="AE2730" s="330">
        <f>IF(W2730="COP",(X2730*AD2730),IF(W2730="NOK",((Z2730*AD2730)*Tasas!$H$45),IF('GL MEN'!W2730="EUR",(('GL MEN'!Z2730*'GL MEN'!AD2730)*Tasas!$H$45),IF('GL MEN'!W2730="USD",(('GL MEN'!Z2730*'GL MEN'!AD2730)*Tasas!$H$45),0))))</f>
        <v>1960</v>
      </c>
      <c r="AF2730" s="319" t="s">
        <v>3902</v>
      </c>
      <c r="AG2730" s="319">
        <v>5</v>
      </c>
      <c r="AH2730" s="319" t="str">
        <f t="shared" si="84"/>
        <v>3</v>
      </c>
      <c r="AI2730" s="319" t="str">
        <f t="shared" si="85"/>
        <v>NE</v>
      </c>
    </row>
    <row r="2731" spans="1:35" x14ac:dyDescent="0.25">
      <c r="A2731">
        <v>2730</v>
      </c>
      <c r="B2731" t="s">
        <v>3811</v>
      </c>
      <c r="C2731" t="s">
        <v>4145</v>
      </c>
      <c r="D2731" t="s">
        <v>4669</v>
      </c>
      <c r="E2731" t="s">
        <v>6555</v>
      </c>
      <c r="F2731" t="s">
        <v>4148</v>
      </c>
      <c r="G2731" t="s">
        <v>4149</v>
      </c>
      <c r="H2731">
        <v>2303407</v>
      </c>
      <c r="I2731">
        <v>202312</v>
      </c>
      <c r="J2731" s="331">
        <v>45278</v>
      </c>
      <c r="K2731" t="s">
        <v>4585</v>
      </c>
      <c r="L2731" t="s">
        <v>4150</v>
      </c>
      <c r="N2731" t="s">
        <v>180</v>
      </c>
      <c r="P2731" t="s">
        <v>180</v>
      </c>
      <c r="Q2731" t="s">
        <v>180</v>
      </c>
      <c r="R2731" t="s">
        <v>3997</v>
      </c>
      <c r="S2731">
        <v>3002764</v>
      </c>
      <c r="T2731" t="s">
        <v>180</v>
      </c>
      <c r="V2731" t="s">
        <v>7822</v>
      </c>
      <c r="W2731" t="s">
        <v>3988</v>
      </c>
      <c r="X2731" s="328">
        <v>2000</v>
      </c>
      <c r="Y2731" s="328">
        <v>0.5</v>
      </c>
      <c r="Z2731" s="328">
        <v>5.34</v>
      </c>
      <c r="AA2731" s="328">
        <v>2000</v>
      </c>
      <c r="AB2731">
        <v>0</v>
      </c>
      <c r="AC2731" s="331">
        <v>45279.617846643516</v>
      </c>
      <c r="AD2731" s="390">
        <v>1</v>
      </c>
      <c r="AE2731" s="330">
        <f>IF(W2731="COP",(X2731*AD2731),IF(W2731="NOK",((Z2731*AD2731)*Tasas!$H$45),IF('GL MEN'!W2731="EUR",(('GL MEN'!Z2731*'GL MEN'!AD2731)*Tasas!$H$45),IF('GL MEN'!W2731="USD",(('GL MEN'!Z2731*'GL MEN'!AD2731)*Tasas!$H$45),0))))</f>
        <v>2000</v>
      </c>
      <c r="AF2731" s="319" t="s">
        <v>3902</v>
      </c>
      <c r="AG2731" s="319">
        <v>5</v>
      </c>
      <c r="AH2731" s="319" t="str">
        <f t="shared" si="84"/>
        <v>3</v>
      </c>
      <c r="AI2731" s="319" t="str">
        <f t="shared" si="85"/>
        <v>NE</v>
      </c>
    </row>
    <row r="2732" spans="1:35" x14ac:dyDescent="0.25">
      <c r="A2732">
        <v>2731</v>
      </c>
      <c r="B2732" t="s">
        <v>3811</v>
      </c>
      <c r="C2732" t="s">
        <v>4145</v>
      </c>
      <c r="D2732" t="s">
        <v>4669</v>
      </c>
      <c r="E2732" t="s">
        <v>6555</v>
      </c>
      <c r="F2732" t="s">
        <v>4148</v>
      </c>
      <c r="G2732" t="s">
        <v>4149</v>
      </c>
      <c r="H2732">
        <v>2303411</v>
      </c>
      <c r="I2732">
        <v>202312</v>
      </c>
      <c r="J2732" s="331">
        <v>45278</v>
      </c>
      <c r="K2732" t="s">
        <v>4585</v>
      </c>
      <c r="L2732" t="s">
        <v>4150</v>
      </c>
      <c r="N2732" t="s">
        <v>180</v>
      </c>
      <c r="P2732" t="s">
        <v>180</v>
      </c>
      <c r="Q2732" t="s">
        <v>180</v>
      </c>
      <c r="R2732" t="s">
        <v>3997</v>
      </c>
      <c r="S2732">
        <v>3002764</v>
      </c>
      <c r="T2732" t="s">
        <v>180</v>
      </c>
      <c r="V2732" t="s">
        <v>7823</v>
      </c>
      <c r="W2732" t="s">
        <v>3988</v>
      </c>
      <c r="X2732" s="328">
        <v>3760</v>
      </c>
      <c r="Y2732" s="328">
        <v>0.94</v>
      </c>
      <c r="Z2732" s="328">
        <v>10.039999999999999</v>
      </c>
      <c r="AA2732" s="328">
        <v>3760</v>
      </c>
      <c r="AB2732">
        <v>0</v>
      </c>
      <c r="AC2732" s="331">
        <v>45280.609788692127</v>
      </c>
      <c r="AD2732" s="390">
        <v>1</v>
      </c>
      <c r="AE2732" s="330">
        <f>IF(W2732="COP",(X2732*AD2732),IF(W2732="NOK",((Z2732*AD2732)*Tasas!$H$45),IF('GL MEN'!W2732="EUR",(('GL MEN'!Z2732*'GL MEN'!AD2732)*Tasas!$H$45),IF('GL MEN'!W2732="USD",(('GL MEN'!Z2732*'GL MEN'!AD2732)*Tasas!$H$45),0))))</f>
        <v>3760</v>
      </c>
      <c r="AF2732" s="319" t="s">
        <v>3902</v>
      </c>
      <c r="AG2732" s="319">
        <v>5</v>
      </c>
      <c r="AH2732" s="319" t="str">
        <f t="shared" si="84"/>
        <v>3</v>
      </c>
      <c r="AI2732" s="319" t="str">
        <f t="shared" si="85"/>
        <v>NE</v>
      </c>
    </row>
    <row r="2733" spans="1:35" x14ac:dyDescent="0.25">
      <c r="A2733">
        <v>2732</v>
      </c>
      <c r="B2733" t="s">
        <v>3811</v>
      </c>
      <c r="C2733" t="s">
        <v>4145</v>
      </c>
      <c r="D2733" t="s">
        <v>4669</v>
      </c>
      <c r="E2733" t="s">
        <v>6555</v>
      </c>
      <c r="F2733" t="s">
        <v>4148</v>
      </c>
      <c r="G2733" t="s">
        <v>4149</v>
      </c>
      <c r="H2733">
        <v>2303415</v>
      </c>
      <c r="I2733">
        <v>202312</v>
      </c>
      <c r="J2733" s="331">
        <v>45280</v>
      </c>
      <c r="K2733" t="s">
        <v>4585</v>
      </c>
      <c r="L2733" t="s">
        <v>4150</v>
      </c>
      <c r="N2733" t="s">
        <v>180</v>
      </c>
      <c r="P2733" t="s">
        <v>180</v>
      </c>
      <c r="Q2733" t="s">
        <v>180</v>
      </c>
      <c r="R2733" t="s">
        <v>3997</v>
      </c>
      <c r="S2733">
        <v>3002764</v>
      </c>
      <c r="T2733" t="s">
        <v>180</v>
      </c>
      <c r="V2733" t="s">
        <v>7824</v>
      </c>
      <c r="W2733" t="s">
        <v>3988</v>
      </c>
      <c r="X2733" s="328">
        <v>1560</v>
      </c>
      <c r="Y2733" s="328">
        <v>0.39</v>
      </c>
      <c r="Z2733" s="328">
        <v>4.16</v>
      </c>
      <c r="AA2733" s="328">
        <v>1560</v>
      </c>
      <c r="AB2733">
        <v>0</v>
      </c>
      <c r="AC2733" s="331">
        <v>45280.861933020831</v>
      </c>
      <c r="AD2733" s="390">
        <v>1</v>
      </c>
      <c r="AE2733" s="330">
        <f>IF(W2733="COP",(X2733*AD2733),IF(W2733="NOK",((Z2733*AD2733)*Tasas!$H$45),IF('GL MEN'!W2733="EUR",(('GL MEN'!Z2733*'GL MEN'!AD2733)*Tasas!$H$45),IF('GL MEN'!W2733="USD",(('GL MEN'!Z2733*'GL MEN'!AD2733)*Tasas!$H$45),0))))</f>
        <v>1560</v>
      </c>
      <c r="AF2733" s="319" t="s">
        <v>3902</v>
      </c>
      <c r="AG2733" s="319">
        <v>5</v>
      </c>
      <c r="AH2733" s="319" t="str">
        <f t="shared" si="84"/>
        <v>3</v>
      </c>
      <c r="AI2733" s="319" t="str">
        <f t="shared" si="85"/>
        <v>NE</v>
      </c>
    </row>
    <row r="2734" spans="1:35" x14ac:dyDescent="0.25">
      <c r="A2734">
        <v>2733</v>
      </c>
      <c r="B2734" t="s">
        <v>3811</v>
      </c>
      <c r="C2734" t="s">
        <v>4155</v>
      </c>
      <c r="D2734" t="s">
        <v>4669</v>
      </c>
      <c r="E2734" t="s">
        <v>6555</v>
      </c>
      <c r="F2734" t="s">
        <v>4156</v>
      </c>
      <c r="G2734" t="s">
        <v>4157</v>
      </c>
      <c r="H2734">
        <v>11307847</v>
      </c>
      <c r="I2734">
        <v>202312</v>
      </c>
      <c r="J2734" s="331">
        <v>45273</v>
      </c>
      <c r="K2734">
        <v>140118</v>
      </c>
      <c r="L2734" t="s">
        <v>4150</v>
      </c>
      <c r="N2734" t="s">
        <v>180</v>
      </c>
      <c r="P2734" t="s">
        <v>5082</v>
      </c>
      <c r="Q2734" t="s">
        <v>5083</v>
      </c>
      <c r="R2734" t="s">
        <v>4005</v>
      </c>
      <c r="S2734">
        <v>3001717</v>
      </c>
      <c r="T2734" t="s">
        <v>180</v>
      </c>
      <c r="V2734" t="s">
        <v>7825</v>
      </c>
      <c r="W2734" t="s">
        <v>3988</v>
      </c>
      <c r="X2734" s="328">
        <v>1600</v>
      </c>
      <c r="Y2734" s="328">
        <v>0.4</v>
      </c>
      <c r="Z2734" s="328">
        <v>4.37</v>
      </c>
      <c r="AA2734" s="328">
        <v>1600</v>
      </c>
      <c r="AB2734">
        <v>0</v>
      </c>
      <c r="AC2734" s="331">
        <v>45296.881601307869</v>
      </c>
      <c r="AD2734" s="390">
        <v>1</v>
      </c>
      <c r="AE2734" s="330">
        <f>IF(W2734="COP",(X2734*AD2734),IF(W2734="NOK",((Z2734*AD2734)*Tasas!$H$45),IF('GL MEN'!W2734="EUR",(('GL MEN'!Z2734*'GL MEN'!AD2734)*Tasas!$H$45),IF('GL MEN'!W2734="USD",(('GL MEN'!Z2734*'GL MEN'!AD2734)*Tasas!$H$45),0))))</f>
        <v>1600</v>
      </c>
      <c r="AF2734" s="319" t="s">
        <v>3875</v>
      </c>
      <c r="AG2734" s="319">
        <v>5</v>
      </c>
      <c r="AH2734" s="319" t="str">
        <f t="shared" si="84"/>
        <v>6</v>
      </c>
      <c r="AI2734" s="319" t="str">
        <f t="shared" si="85"/>
        <v>URR</v>
      </c>
    </row>
    <row r="2735" spans="1:35" x14ac:dyDescent="0.25">
      <c r="A2735">
        <v>2734</v>
      </c>
      <c r="B2735" t="s">
        <v>3811</v>
      </c>
      <c r="C2735" t="s">
        <v>4155</v>
      </c>
      <c r="D2735" t="s">
        <v>4669</v>
      </c>
      <c r="E2735" t="s">
        <v>6555</v>
      </c>
      <c r="F2735" t="s">
        <v>4156</v>
      </c>
      <c r="G2735" t="s">
        <v>4157</v>
      </c>
      <c r="H2735">
        <v>11307870</v>
      </c>
      <c r="I2735">
        <v>202312</v>
      </c>
      <c r="J2735" s="331">
        <v>45279</v>
      </c>
      <c r="K2735">
        <v>140118</v>
      </c>
      <c r="L2735" t="s">
        <v>4150</v>
      </c>
      <c r="N2735" t="s">
        <v>180</v>
      </c>
      <c r="P2735" t="s">
        <v>5082</v>
      </c>
      <c r="Q2735" t="s">
        <v>5083</v>
      </c>
      <c r="R2735" t="s">
        <v>4005</v>
      </c>
      <c r="S2735">
        <v>3001717</v>
      </c>
      <c r="T2735" t="s">
        <v>180</v>
      </c>
      <c r="V2735" t="s">
        <v>7825</v>
      </c>
      <c r="W2735" t="s">
        <v>3988</v>
      </c>
      <c r="X2735" s="328">
        <v>1600</v>
      </c>
      <c r="Y2735" s="328">
        <v>0.4</v>
      </c>
      <c r="Z2735" s="328">
        <v>4.2699999999999996</v>
      </c>
      <c r="AA2735" s="328">
        <v>1600</v>
      </c>
      <c r="AB2735">
        <v>0</v>
      </c>
      <c r="AC2735" s="331">
        <v>45296.986298263888</v>
      </c>
      <c r="AD2735" s="390">
        <v>1</v>
      </c>
      <c r="AE2735" s="330">
        <f>IF(W2735="COP",(X2735*AD2735),IF(W2735="NOK",((Z2735*AD2735)*Tasas!$H$45),IF('GL MEN'!W2735="EUR",(('GL MEN'!Z2735*'GL MEN'!AD2735)*Tasas!$H$45),IF('GL MEN'!W2735="USD",(('GL MEN'!Z2735*'GL MEN'!AD2735)*Tasas!$H$45),0))))</f>
        <v>1600</v>
      </c>
      <c r="AF2735" s="319" t="s">
        <v>3875</v>
      </c>
      <c r="AG2735" s="319">
        <v>5</v>
      </c>
      <c r="AH2735" s="319" t="str">
        <f t="shared" si="84"/>
        <v>6</v>
      </c>
      <c r="AI2735" s="319" t="str">
        <f t="shared" si="85"/>
        <v>URR</v>
      </c>
    </row>
    <row r="2736" spans="1:35" x14ac:dyDescent="0.25">
      <c r="A2736">
        <v>2735</v>
      </c>
      <c r="B2736" t="s">
        <v>3811</v>
      </c>
      <c r="C2736" t="s">
        <v>5334</v>
      </c>
      <c r="D2736" t="s">
        <v>4669</v>
      </c>
      <c r="E2736" t="s">
        <v>6555</v>
      </c>
      <c r="F2736" t="s">
        <v>4189</v>
      </c>
      <c r="G2736" t="s">
        <v>5791</v>
      </c>
      <c r="H2736">
        <v>15301856</v>
      </c>
      <c r="I2736">
        <v>202312</v>
      </c>
      <c r="J2736" s="331">
        <v>45278</v>
      </c>
      <c r="K2736" t="s">
        <v>5792</v>
      </c>
      <c r="L2736" t="s">
        <v>4150</v>
      </c>
      <c r="N2736" t="s">
        <v>180</v>
      </c>
      <c r="P2736" t="s">
        <v>180</v>
      </c>
      <c r="Q2736" t="s">
        <v>180</v>
      </c>
      <c r="R2736" t="s">
        <v>3997</v>
      </c>
      <c r="S2736">
        <v>3002764</v>
      </c>
      <c r="T2736" t="s">
        <v>180</v>
      </c>
      <c r="V2736" t="s">
        <v>7208</v>
      </c>
      <c r="W2736" t="s">
        <v>3988</v>
      </c>
      <c r="X2736" s="328">
        <v>960</v>
      </c>
      <c r="Y2736" s="328">
        <v>0.24</v>
      </c>
      <c r="Z2736" s="328">
        <v>2.56</v>
      </c>
      <c r="AA2736" s="328">
        <v>960</v>
      </c>
      <c r="AB2736">
        <v>0</v>
      </c>
      <c r="AC2736" s="331">
        <v>45281.240532141201</v>
      </c>
      <c r="AD2736" s="390">
        <v>1</v>
      </c>
      <c r="AE2736" s="330">
        <f>IF(W2736="COP",(X2736*AD2736),IF(W2736="NOK",((Z2736*AD2736)*Tasas!$H$45),IF('GL MEN'!W2736="EUR",(('GL MEN'!Z2736*'GL MEN'!AD2736)*Tasas!$H$45),IF('GL MEN'!W2736="USD",(('GL MEN'!Z2736*'GL MEN'!AD2736)*Tasas!$H$45),0))))</f>
        <v>960</v>
      </c>
      <c r="AF2736" s="319" t="s">
        <v>3902</v>
      </c>
      <c r="AG2736" s="319">
        <v>5</v>
      </c>
      <c r="AH2736" s="319" t="str">
        <f t="shared" si="84"/>
        <v>3</v>
      </c>
      <c r="AI2736" s="319" t="str">
        <f t="shared" si="85"/>
        <v>NE</v>
      </c>
    </row>
    <row r="2737" spans="1:35" x14ac:dyDescent="0.25">
      <c r="A2737">
        <v>2736</v>
      </c>
      <c r="B2737" t="s">
        <v>3811</v>
      </c>
      <c r="C2737" t="s">
        <v>5334</v>
      </c>
      <c r="D2737" t="s">
        <v>4669</v>
      </c>
      <c r="E2737" t="s">
        <v>6555</v>
      </c>
      <c r="F2737" t="s">
        <v>4189</v>
      </c>
      <c r="G2737" t="s">
        <v>5791</v>
      </c>
      <c r="H2737">
        <v>15301860</v>
      </c>
      <c r="I2737">
        <v>202312</v>
      </c>
      <c r="J2737" s="331">
        <v>45280</v>
      </c>
      <c r="K2737" t="s">
        <v>5792</v>
      </c>
      <c r="L2737" t="s">
        <v>4150</v>
      </c>
      <c r="N2737" t="s">
        <v>180</v>
      </c>
      <c r="P2737" t="s">
        <v>180</v>
      </c>
      <c r="Q2737" t="s">
        <v>180</v>
      </c>
      <c r="R2737" t="s">
        <v>3997</v>
      </c>
      <c r="S2737">
        <v>3002764</v>
      </c>
      <c r="T2737" t="s">
        <v>180</v>
      </c>
      <c r="V2737" t="s">
        <v>7826</v>
      </c>
      <c r="W2737" t="s">
        <v>3988</v>
      </c>
      <c r="X2737" s="328">
        <v>4000</v>
      </c>
      <c r="Y2737" s="328">
        <v>1</v>
      </c>
      <c r="Z2737" s="328">
        <v>10.68</v>
      </c>
      <c r="AA2737" s="328">
        <v>4000</v>
      </c>
      <c r="AB2737">
        <v>0</v>
      </c>
      <c r="AC2737" s="331">
        <v>45281.261335763891</v>
      </c>
      <c r="AD2737" s="390">
        <v>1</v>
      </c>
      <c r="AE2737" s="330">
        <f>IF(W2737="COP",(X2737*AD2737),IF(W2737="NOK",((Z2737*AD2737)*Tasas!$H$45),IF('GL MEN'!W2737="EUR",(('GL MEN'!Z2737*'GL MEN'!AD2737)*Tasas!$H$45),IF('GL MEN'!W2737="USD",(('GL MEN'!Z2737*'GL MEN'!AD2737)*Tasas!$H$45),0))))</f>
        <v>4000</v>
      </c>
      <c r="AF2737" s="319" t="s">
        <v>3902</v>
      </c>
      <c r="AG2737" s="319">
        <v>5</v>
      </c>
      <c r="AH2737" s="319" t="str">
        <f t="shared" si="84"/>
        <v>3</v>
      </c>
      <c r="AI2737" s="319" t="str">
        <f t="shared" si="85"/>
        <v>NE</v>
      </c>
    </row>
    <row r="2738" spans="1:35" x14ac:dyDescent="0.25">
      <c r="A2738">
        <v>2737</v>
      </c>
      <c r="B2738" t="s">
        <v>3811</v>
      </c>
      <c r="C2738" t="s">
        <v>4266</v>
      </c>
      <c r="D2738" t="s">
        <v>4669</v>
      </c>
      <c r="E2738" t="s">
        <v>6555</v>
      </c>
      <c r="F2738" t="s">
        <v>4556</v>
      </c>
      <c r="G2738" t="s">
        <v>4557</v>
      </c>
      <c r="H2738">
        <v>16300511</v>
      </c>
      <c r="I2738">
        <v>202312</v>
      </c>
      <c r="J2738" s="331">
        <v>45274</v>
      </c>
      <c r="K2738">
        <v>130437</v>
      </c>
      <c r="L2738" t="s">
        <v>4150</v>
      </c>
      <c r="N2738" t="s">
        <v>180</v>
      </c>
      <c r="P2738" t="s">
        <v>180</v>
      </c>
      <c r="Q2738" t="s">
        <v>180</v>
      </c>
      <c r="R2738" t="s">
        <v>3997</v>
      </c>
      <c r="S2738">
        <v>3002764</v>
      </c>
      <c r="T2738" t="s">
        <v>180</v>
      </c>
      <c r="V2738" t="s">
        <v>7827</v>
      </c>
      <c r="W2738" t="s">
        <v>3988</v>
      </c>
      <c r="X2738" s="328">
        <v>1720</v>
      </c>
      <c r="Y2738" s="328">
        <v>0.43</v>
      </c>
      <c r="Z2738" s="328">
        <v>4.7</v>
      </c>
      <c r="AA2738" s="328">
        <v>1720</v>
      </c>
      <c r="AB2738">
        <v>0</v>
      </c>
      <c r="AC2738" s="331">
        <v>45277.074073298609</v>
      </c>
      <c r="AD2738" s="390">
        <v>1</v>
      </c>
      <c r="AE2738" s="330">
        <f>IF(W2738="COP",(X2738*AD2738),IF(W2738="NOK",((Z2738*AD2738)*Tasas!$H$45),IF('GL MEN'!W2738="EUR",(('GL MEN'!Z2738*'GL MEN'!AD2738)*Tasas!$H$45),IF('GL MEN'!W2738="USD",(('GL MEN'!Z2738*'GL MEN'!AD2738)*Tasas!$H$45),0))))</f>
        <v>1720</v>
      </c>
      <c r="AF2738" s="319" t="s">
        <v>3902</v>
      </c>
      <c r="AG2738" s="319">
        <v>5</v>
      </c>
      <c r="AH2738" s="319" t="str">
        <f t="shared" si="84"/>
        <v>3</v>
      </c>
      <c r="AI2738" s="319" t="str">
        <f t="shared" si="85"/>
        <v>NE</v>
      </c>
    </row>
    <row r="2739" spans="1:35" x14ac:dyDescent="0.25">
      <c r="A2739">
        <v>2738</v>
      </c>
      <c r="B2739" t="s">
        <v>3811</v>
      </c>
      <c r="C2739" t="s">
        <v>4266</v>
      </c>
      <c r="D2739" t="s">
        <v>4669</v>
      </c>
      <c r="E2739" t="s">
        <v>6555</v>
      </c>
      <c r="F2739" t="s">
        <v>4556</v>
      </c>
      <c r="G2739" t="s">
        <v>4557</v>
      </c>
      <c r="H2739">
        <v>16300533</v>
      </c>
      <c r="I2739">
        <v>202312</v>
      </c>
      <c r="J2739" s="331">
        <v>45280</v>
      </c>
      <c r="K2739">
        <v>130437</v>
      </c>
      <c r="L2739" t="s">
        <v>4150</v>
      </c>
      <c r="N2739" t="s">
        <v>180</v>
      </c>
      <c r="P2739" t="s">
        <v>180</v>
      </c>
      <c r="Q2739" t="s">
        <v>180</v>
      </c>
      <c r="R2739" t="s">
        <v>3997</v>
      </c>
      <c r="S2739">
        <v>3002764</v>
      </c>
      <c r="T2739" t="s">
        <v>180</v>
      </c>
      <c r="V2739" t="s">
        <v>7216</v>
      </c>
      <c r="W2739" t="s">
        <v>3988</v>
      </c>
      <c r="X2739" s="328">
        <v>2000</v>
      </c>
      <c r="Y2739" s="328">
        <v>0.5</v>
      </c>
      <c r="Z2739" s="328">
        <v>5.34</v>
      </c>
      <c r="AA2739" s="328">
        <v>2000</v>
      </c>
      <c r="AB2739">
        <v>0</v>
      </c>
      <c r="AC2739" s="331">
        <v>45283.838332326392</v>
      </c>
      <c r="AD2739" s="390">
        <v>1</v>
      </c>
      <c r="AE2739" s="330">
        <f>IF(W2739="COP",(X2739*AD2739),IF(W2739="NOK",((Z2739*AD2739)*Tasas!$H$45),IF('GL MEN'!W2739="EUR",(('GL MEN'!Z2739*'GL MEN'!AD2739)*Tasas!$H$45),IF('GL MEN'!W2739="USD",(('GL MEN'!Z2739*'GL MEN'!AD2739)*Tasas!$H$45),0))))</f>
        <v>2000</v>
      </c>
      <c r="AF2739" s="319" t="s">
        <v>3902</v>
      </c>
      <c r="AG2739" s="319">
        <v>5</v>
      </c>
      <c r="AH2739" s="319" t="str">
        <f t="shared" si="84"/>
        <v>3</v>
      </c>
      <c r="AI2739" s="319" t="str">
        <f t="shared" si="85"/>
        <v>NE</v>
      </c>
    </row>
    <row r="2740" spans="1:35" x14ac:dyDescent="0.25">
      <c r="A2740">
        <v>2739</v>
      </c>
      <c r="B2740" t="s">
        <v>3811</v>
      </c>
      <c r="C2740" t="s">
        <v>4266</v>
      </c>
      <c r="D2740" t="s">
        <v>4669</v>
      </c>
      <c r="E2740" t="s">
        <v>6555</v>
      </c>
      <c r="F2740" t="s">
        <v>4556</v>
      </c>
      <c r="G2740" t="s">
        <v>4557</v>
      </c>
      <c r="H2740">
        <v>16300534</v>
      </c>
      <c r="I2740">
        <v>202312</v>
      </c>
      <c r="J2740" s="331">
        <v>45280</v>
      </c>
      <c r="K2740">
        <v>130437</v>
      </c>
      <c r="L2740" t="s">
        <v>4150</v>
      </c>
      <c r="N2740" t="s">
        <v>180</v>
      </c>
      <c r="P2740" t="s">
        <v>180</v>
      </c>
      <c r="Q2740" t="s">
        <v>180</v>
      </c>
      <c r="R2740" t="s">
        <v>3997</v>
      </c>
      <c r="S2740">
        <v>3002764</v>
      </c>
      <c r="T2740" t="s">
        <v>180</v>
      </c>
      <c r="V2740" t="s">
        <v>7828</v>
      </c>
      <c r="W2740" t="s">
        <v>3988</v>
      </c>
      <c r="X2740" s="328">
        <v>1000</v>
      </c>
      <c r="Y2740" s="328">
        <v>0.25</v>
      </c>
      <c r="Z2740" s="328">
        <v>2.67</v>
      </c>
      <c r="AA2740" s="328">
        <v>1000</v>
      </c>
      <c r="AB2740">
        <v>0</v>
      </c>
      <c r="AC2740" s="331">
        <v>45283.848130706021</v>
      </c>
      <c r="AD2740" s="390">
        <v>1</v>
      </c>
      <c r="AE2740" s="330">
        <f>IF(W2740="COP",(X2740*AD2740),IF(W2740="NOK",((Z2740*AD2740)*Tasas!$H$45),IF('GL MEN'!W2740="EUR",(('GL MEN'!Z2740*'GL MEN'!AD2740)*Tasas!$H$45),IF('GL MEN'!W2740="USD",(('GL MEN'!Z2740*'GL MEN'!AD2740)*Tasas!$H$45),0))))</f>
        <v>1000</v>
      </c>
      <c r="AF2740" s="319" t="s">
        <v>3902</v>
      </c>
      <c r="AG2740" s="319">
        <v>5</v>
      </c>
      <c r="AH2740" s="319" t="str">
        <f t="shared" si="84"/>
        <v>3</v>
      </c>
      <c r="AI2740" s="319" t="str">
        <f t="shared" si="85"/>
        <v>NE</v>
      </c>
    </row>
    <row r="2741" spans="1:35" x14ac:dyDescent="0.25">
      <c r="A2741">
        <v>2740</v>
      </c>
      <c r="B2741" t="s">
        <v>3811</v>
      </c>
      <c r="C2741" t="s">
        <v>4266</v>
      </c>
      <c r="D2741" t="s">
        <v>4669</v>
      </c>
      <c r="E2741" t="s">
        <v>6555</v>
      </c>
      <c r="F2741" t="s">
        <v>4556</v>
      </c>
      <c r="G2741" t="s">
        <v>4557</v>
      </c>
      <c r="H2741">
        <v>16300535</v>
      </c>
      <c r="I2741">
        <v>202312</v>
      </c>
      <c r="J2741" s="331">
        <v>45280</v>
      </c>
      <c r="K2741">
        <v>130437</v>
      </c>
      <c r="L2741" t="s">
        <v>4150</v>
      </c>
      <c r="N2741" t="s">
        <v>180</v>
      </c>
      <c r="P2741" t="s">
        <v>180</v>
      </c>
      <c r="Q2741" t="s">
        <v>180</v>
      </c>
      <c r="R2741" t="s">
        <v>3997</v>
      </c>
      <c r="S2741">
        <v>3002764</v>
      </c>
      <c r="T2741" t="s">
        <v>180</v>
      </c>
      <c r="V2741" t="s">
        <v>7829</v>
      </c>
      <c r="W2741" t="s">
        <v>3988</v>
      </c>
      <c r="X2741" s="328">
        <v>1400</v>
      </c>
      <c r="Y2741" s="328">
        <v>0.35</v>
      </c>
      <c r="Z2741" s="328">
        <v>3.74</v>
      </c>
      <c r="AA2741" s="328">
        <v>1400</v>
      </c>
      <c r="AB2741">
        <v>0</v>
      </c>
      <c r="AC2741" s="331">
        <v>45283.859178472223</v>
      </c>
      <c r="AD2741" s="390">
        <v>1</v>
      </c>
      <c r="AE2741" s="330">
        <f>IF(W2741="COP",(X2741*AD2741),IF(W2741="NOK",((Z2741*AD2741)*Tasas!$H$45),IF('GL MEN'!W2741="EUR",(('GL MEN'!Z2741*'GL MEN'!AD2741)*Tasas!$H$45),IF('GL MEN'!W2741="USD",(('GL MEN'!Z2741*'GL MEN'!AD2741)*Tasas!$H$45),0))))</f>
        <v>1400</v>
      </c>
      <c r="AF2741" s="319" t="s">
        <v>3902</v>
      </c>
      <c r="AG2741" s="319">
        <v>5</v>
      </c>
      <c r="AH2741" s="319" t="str">
        <f t="shared" si="84"/>
        <v>3</v>
      </c>
      <c r="AI2741" s="319" t="str">
        <f t="shared" si="85"/>
        <v>NE</v>
      </c>
    </row>
    <row r="2742" spans="1:35" x14ac:dyDescent="0.25">
      <c r="A2742">
        <v>2741</v>
      </c>
      <c r="B2742" t="s">
        <v>3811</v>
      </c>
      <c r="C2742" t="s">
        <v>4266</v>
      </c>
      <c r="D2742" t="s">
        <v>4669</v>
      </c>
      <c r="E2742" t="s">
        <v>6555</v>
      </c>
      <c r="F2742" t="s">
        <v>4556</v>
      </c>
      <c r="G2742" t="s">
        <v>4557</v>
      </c>
      <c r="H2742">
        <v>16300550</v>
      </c>
      <c r="I2742">
        <v>202312</v>
      </c>
      <c r="J2742" s="331">
        <v>45274</v>
      </c>
      <c r="K2742" t="s">
        <v>4558</v>
      </c>
      <c r="L2742" t="s">
        <v>4150</v>
      </c>
      <c r="N2742" t="s">
        <v>180</v>
      </c>
      <c r="P2742" t="s">
        <v>5082</v>
      </c>
      <c r="Q2742" t="s">
        <v>5083</v>
      </c>
      <c r="R2742" t="s">
        <v>3997</v>
      </c>
      <c r="S2742">
        <v>3002764</v>
      </c>
      <c r="T2742" t="s">
        <v>180</v>
      </c>
      <c r="V2742" t="s">
        <v>7830</v>
      </c>
      <c r="W2742" t="s">
        <v>3988</v>
      </c>
      <c r="X2742" s="328">
        <v>-1720</v>
      </c>
      <c r="Y2742" s="328">
        <v>-0.43</v>
      </c>
      <c r="Z2742" s="328">
        <v>-4.7</v>
      </c>
      <c r="AA2742" s="328">
        <v>-1720</v>
      </c>
      <c r="AB2742">
        <v>0</v>
      </c>
      <c r="AC2742" s="331">
        <v>45300.847907094911</v>
      </c>
      <c r="AD2742" s="390">
        <v>1</v>
      </c>
      <c r="AE2742" s="330">
        <f>IF(W2742="COP",(X2742*AD2742),IF(W2742="NOK",((Z2742*AD2742)*Tasas!$H$45),IF('GL MEN'!W2742="EUR",(('GL MEN'!Z2742*'GL MEN'!AD2742)*Tasas!$H$45),IF('GL MEN'!W2742="USD",(('GL MEN'!Z2742*'GL MEN'!AD2742)*Tasas!$H$45),0))))</f>
        <v>-1720</v>
      </c>
      <c r="AF2742" s="319" t="s">
        <v>3902</v>
      </c>
      <c r="AG2742" s="319">
        <v>5</v>
      </c>
      <c r="AH2742" s="319" t="str">
        <f t="shared" si="84"/>
        <v>3</v>
      </c>
      <c r="AI2742" s="319" t="str">
        <f t="shared" si="85"/>
        <v>NE</v>
      </c>
    </row>
    <row r="2743" spans="1:35" x14ac:dyDescent="0.25">
      <c r="A2743">
        <v>2742</v>
      </c>
      <c r="B2743" t="s">
        <v>3811</v>
      </c>
      <c r="C2743" t="s">
        <v>4266</v>
      </c>
      <c r="D2743" t="s">
        <v>4669</v>
      </c>
      <c r="E2743" t="s">
        <v>6555</v>
      </c>
      <c r="F2743" t="s">
        <v>4556</v>
      </c>
      <c r="G2743" t="s">
        <v>4557</v>
      </c>
      <c r="H2743">
        <v>16300550</v>
      </c>
      <c r="I2743">
        <v>202312</v>
      </c>
      <c r="J2743" s="331">
        <v>45280</v>
      </c>
      <c r="K2743" t="s">
        <v>4558</v>
      </c>
      <c r="L2743" t="s">
        <v>4150</v>
      </c>
      <c r="N2743" t="s">
        <v>180</v>
      </c>
      <c r="P2743" t="s">
        <v>5082</v>
      </c>
      <c r="Q2743" t="s">
        <v>5083</v>
      </c>
      <c r="R2743" t="s">
        <v>3997</v>
      </c>
      <c r="S2743">
        <v>3002764</v>
      </c>
      <c r="T2743" t="s">
        <v>180</v>
      </c>
      <c r="V2743" t="s">
        <v>7831</v>
      </c>
      <c r="W2743" t="s">
        <v>3988</v>
      </c>
      <c r="X2743" s="328">
        <v>-2000</v>
      </c>
      <c r="Y2743" s="328">
        <v>-0.5</v>
      </c>
      <c r="Z2743" s="328">
        <v>-5.34</v>
      </c>
      <c r="AA2743" s="328">
        <v>-2000</v>
      </c>
      <c r="AB2743">
        <v>0</v>
      </c>
      <c r="AC2743" s="331">
        <v>45300.847907094911</v>
      </c>
      <c r="AD2743" s="390">
        <v>1</v>
      </c>
      <c r="AE2743" s="330">
        <f>IF(W2743="COP",(X2743*AD2743),IF(W2743="NOK",((Z2743*AD2743)*Tasas!$H$45),IF('GL MEN'!W2743="EUR",(('GL MEN'!Z2743*'GL MEN'!AD2743)*Tasas!$H$45),IF('GL MEN'!W2743="USD",(('GL MEN'!Z2743*'GL MEN'!AD2743)*Tasas!$H$45),0))))</f>
        <v>-2000</v>
      </c>
      <c r="AF2743" s="319" t="s">
        <v>3902</v>
      </c>
      <c r="AG2743" s="319">
        <v>5</v>
      </c>
      <c r="AH2743" s="319" t="str">
        <f t="shared" si="84"/>
        <v>3</v>
      </c>
      <c r="AI2743" s="319" t="str">
        <f t="shared" si="85"/>
        <v>NE</v>
      </c>
    </row>
    <row r="2744" spans="1:35" x14ac:dyDescent="0.25">
      <c r="A2744">
        <v>2743</v>
      </c>
      <c r="B2744" t="s">
        <v>3811</v>
      </c>
      <c r="C2744" t="s">
        <v>4266</v>
      </c>
      <c r="D2744" t="s">
        <v>4669</v>
      </c>
      <c r="E2744" t="s">
        <v>6555</v>
      </c>
      <c r="F2744" t="s">
        <v>4556</v>
      </c>
      <c r="G2744" t="s">
        <v>4557</v>
      </c>
      <c r="H2744">
        <v>16300550</v>
      </c>
      <c r="I2744">
        <v>202312</v>
      </c>
      <c r="J2744" s="331">
        <v>45280</v>
      </c>
      <c r="K2744" t="s">
        <v>4558</v>
      </c>
      <c r="L2744" t="s">
        <v>4150</v>
      </c>
      <c r="N2744" t="s">
        <v>180</v>
      </c>
      <c r="P2744" t="s">
        <v>5082</v>
      </c>
      <c r="Q2744" t="s">
        <v>5083</v>
      </c>
      <c r="R2744" t="s">
        <v>3997</v>
      </c>
      <c r="S2744">
        <v>3002764</v>
      </c>
      <c r="T2744" t="s">
        <v>180</v>
      </c>
      <c r="V2744" t="s">
        <v>7832</v>
      </c>
      <c r="W2744" t="s">
        <v>3988</v>
      </c>
      <c r="X2744" s="328">
        <v>-1000</v>
      </c>
      <c r="Y2744" s="328">
        <v>-0.25</v>
      </c>
      <c r="Z2744" s="328">
        <v>-2.67</v>
      </c>
      <c r="AA2744" s="328">
        <v>-1000</v>
      </c>
      <c r="AB2744">
        <v>0</v>
      </c>
      <c r="AC2744" s="331">
        <v>45300.847907094911</v>
      </c>
      <c r="AD2744" s="390">
        <v>1</v>
      </c>
      <c r="AE2744" s="330">
        <f>IF(W2744="COP",(X2744*AD2744),IF(W2744="NOK",((Z2744*AD2744)*Tasas!$H$45),IF('GL MEN'!W2744="EUR",(('GL MEN'!Z2744*'GL MEN'!AD2744)*Tasas!$H$45),IF('GL MEN'!W2744="USD",(('GL MEN'!Z2744*'GL MEN'!AD2744)*Tasas!$H$45),0))))</f>
        <v>-1000</v>
      </c>
      <c r="AF2744" s="319" t="s">
        <v>3902</v>
      </c>
      <c r="AG2744" s="319">
        <v>5</v>
      </c>
      <c r="AH2744" s="319" t="str">
        <f t="shared" si="84"/>
        <v>3</v>
      </c>
      <c r="AI2744" s="319" t="str">
        <f t="shared" si="85"/>
        <v>NE</v>
      </c>
    </row>
    <row r="2745" spans="1:35" x14ac:dyDescent="0.25">
      <c r="A2745">
        <v>2744</v>
      </c>
      <c r="B2745" t="s">
        <v>3811</v>
      </c>
      <c r="C2745" t="s">
        <v>4266</v>
      </c>
      <c r="D2745" t="s">
        <v>4669</v>
      </c>
      <c r="E2745" t="s">
        <v>6555</v>
      </c>
      <c r="F2745" t="s">
        <v>4556</v>
      </c>
      <c r="G2745" t="s">
        <v>4557</v>
      </c>
      <c r="H2745">
        <v>16300550</v>
      </c>
      <c r="I2745">
        <v>202312</v>
      </c>
      <c r="J2745" s="331">
        <v>45280</v>
      </c>
      <c r="K2745" t="s">
        <v>4558</v>
      </c>
      <c r="L2745" t="s">
        <v>4150</v>
      </c>
      <c r="N2745" t="s">
        <v>180</v>
      </c>
      <c r="P2745" t="s">
        <v>5082</v>
      </c>
      <c r="Q2745" t="s">
        <v>5083</v>
      </c>
      <c r="R2745" t="s">
        <v>3997</v>
      </c>
      <c r="S2745">
        <v>3002764</v>
      </c>
      <c r="T2745" t="s">
        <v>180</v>
      </c>
      <c r="V2745" t="s">
        <v>7833</v>
      </c>
      <c r="W2745" t="s">
        <v>3988</v>
      </c>
      <c r="X2745" s="328">
        <v>-1400</v>
      </c>
      <c r="Y2745" s="328">
        <v>-0.35</v>
      </c>
      <c r="Z2745" s="328">
        <v>-3.74</v>
      </c>
      <c r="AA2745" s="328">
        <v>-1400</v>
      </c>
      <c r="AB2745">
        <v>0</v>
      </c>
      <c r="AC2745" s="331">
        <v>45300.847907094911</v>
      </c>
      <c r="AD2745" s="390">
        <v>1</v>
      </c>
      <c r="AE2745" s="330">
        <f>IF(W2745="COP",(X2745*AD2745),IF(W2745="NOK",((Z2745*AD2745)*Tasas!$H$45),IF('GL MEN'!W2745="EUR",(('GL MEN'!Z2745*'GL MEN'!AD2745)*Tasas!$H$45),IF('GL MEN'!W2745="USD",(('GL MEN'!Z2745*'GL MEN'!AD2745)*Tasas!$H$45),0))))</f>
        <v>-1400</v>
      </c>
      <c r="AF2745" s="319" t="s">
        <v>3902</v>
      </c>
      <c r="AG2745" s="319">
        <v>5</v>
      </c>
      <c r="AH2745" s="319" t="str">
        <f t="shared" si="84"/>
        <v>3</v>
      </c>
      <c r="AI2745" s="319" t="str">
        <f t="shared" si="85"/>
        <v>NE</v>
      </c>
    </row>
    <row r="2746" spans="1:35" x14ac:dyDescent="0.25">
      <c r="A2746">
        <v>2745</v>
      </c>
      <c r="B2746" t="s">
        <v>3811</v>
      </c>
      <c r="C2746" t="s">
        <v>3811</v>
      </c>
      <c r="D2746" t="s">
        <v>4669</v>
      </c>
      <c r="E2746" t="s">
        <v>5858</v>
      </c>
      <c r="F2746" t="s">
        <v>4156</v>
      </c>
      <c r="G2746" t="s">
        <v>4157</v>
      </c>
      <c r="H2746">
        <v>11307861</v>
      </c>
      <c r="I2746">
        <v>202312</v>
      </c>
      <c r="J2746" s="331">
        <v>45280</v>
      </c>
      <c r="K2746">
        <v>137726</v>
      </c>
      <c r="L2746" t="s">
        <v>4150</v>
      </c>
      <c r="M2746">
        <v>140272</v>
      </c>
      <c r="N2746" t="s">
        <v>4393</v>
      </c>
      <c r="P2746" t="s">
        <v>4394</v>
      </c>
      <c r="Q2746" t="s">
        <v>4395</v>
      </c>
      <c r="R2746" t="s">
        <v>4005</v>
      </c>
      <c r="S2746">
        <v>3001717</v>
      </c>
      <c r="T2746" t="s">
        <v>180</v>
      </c>
      <c r="V2746" t="s">
        <v>7834</v>
      </c>
      <c r="W2746" t="s">
        <v>3988</v>
      </c>
      <c r="X2746" s="328">
        <v>270833</v>
      </c>
      <c r="Y2746" s="328">
        <v>67.72</v>
      </c>
      <c r="Z2746" s="328">
        <v>723.08</v>
      </c>
      <c r="AA2746" s="328">
        <v>270833</v>
      </c>
      <c r="AB2746">
        <v>313</v>
      </c>
      <c r="AC2746" s="331">
        <v>45296.943553935183</v>
      </c>
      <c r="AD2746" s="390">
        <v>1</v>
      </c>
      <c r="AE2746" s="330">
        <f>IF(W2746="COP",(X2746*AD2746),IF(W2746="NOK",((Z2746*AD2746)*Tasas!$H$45),IF('GL MEN'!W2746="EUR",(('GL MEN'!Z2746*'GL MEN'!AD2746)*Tasas!$H$45),IF('GL MEN'!W2746="USD",(('GL MEN'!Z2746*'GL MEN'!AD2746)*Tasas!$H$45),0))))</f>
        <v>270833</v>
      </c>
      <c r="AF2746" s="319" t="s">
        <v>3875</v>
      </c>
      <c r="AG2746" s="319">
        <v>5</v>
      </c>
      <c r="AH2746" s="319" t="str">
        <f t="shared" si="84"/>
        <v>6</v>
      </c>
      <c r="AI2746" s="319" t="str">
        <f t="shared" si="85"/>
        <v>URR</v>
      </c>
    </row>
    <row r="2747" spans="1:35" x14ac:dyDescent="0.25">
      <c r="A2747">
        <v>2746</v>
      </c>
      <c r="B2747" t="s">
        <v>3811</v>
      </c>
      <c r="C2747" t="s">
        <v>4228</v>
      </c>
      <c r="D2747" t="s">
        <v>4669</v>
      </c>
      <c r="E2747" t="s">
        <v>4922</v>
      </c>
      <c r="F2747" t="s">
        <v>4562</v>
      </c>
      <c r="G2747" t="s">
        <v>4563</v>
      </c>
      <c r="H2747">
        <v>1304339</v>
      </c>
      <c r="I2747">
        <v>202312</v>
      </c>
      <c r="J2747" s="331">
        <v>45273</v>
      </c>
      <c r="K2747">
        <v>138684</v>
      </c>
      <c r="L2747" t="s">
        <v>4150</v>
      </c>
      <c r="M2747">
        <v>10905</v>
      </c>
      <c r="N2747" t="s">
        <v>7642</v>
      </c>
      <c r="P2747" t="s">
        <v>7835</v>
      </c>
      <c r="Q2747" t="s">
        <v>7836</v>
      </c>
      <c r="R2747" t="s">
        <v>4007</v>
      </c>
      <c r="S2747">
        <v>3001734</v>
      </c>
      <c r="T2747" t="s">
        <v>180</v>
      </c>
      <c r="V2747" t="s">
        <v>7837</v>
      </c>
      <c r="W2747" t="s">
        <v>3988</v>
      </c>
      <c r="X2747" s="328">
        <v>225000</v>
      </c>
      <c r="Y2747" s="328">
        <v>56.52</v>
      </c>
      <c r="Z2747" s="328">
        <v>615.02</v>
      </c>
      <c r="AA2747" s="328">
        <v>225000</v>
      </c>
      <c r="AB2747">
        <v>318</v>
      </c>
      <c r="AC2747" s="331">
        <v>45280.979721064818</v>
      </c>
      <c r="AD2747" s="390">
        <v>1</v>
      </c>
      <c r="AE2747" s="330">
        <f>IF(W2747="COP",(X2747*AD2747),IF(W2747="NOK",((Z2747*AD2747)*Tasas!$H$45),IF('GL MEN'!W2747="EUR",(('GL MEN'!Z2747*'GL MEN'!AD2747)*Tasas!$H$45),IF('GL MEN'!W2747="USD",(('GL MEN'!Z2747*'GL MEN'!AD2747)*Tasas!$H$45),0))))</f>
        <v>225000</v>
      </c>
      <c r="AF2747" s="319" t="s">
        <v>3875</v>
      </c>
      <c r="AG2747" s="319">
        <v>5</v>
      </c>
      <c r="AH2747" s="319" t="str">
        <f t="shared" si="84"/>
        <v>2</v>
      </c>
      <c r="AI2747" s="319" t="str">
        <f t="shared" si="85"/>
        <v>CO</v>
      </c>
    </row>
    <row r="2748" spans="1:35" x14ac:dyDescent="0.25">
      <c r="A2748">
        <v>2747</v>
      </c>
      <c r="B2748" t="s">
        <v>3811</v>
      </c>
      <c r="C2748" t="s">
        <v>4228</v>
      </c>
      <c r="D2748" t="s">
        <v>4669</v>
      </c>
      <c r="E2748" t="s">
        <v>4922</v>
      </c>
      <c r="F2748" t="s">
        <v>4562</v>
      </c>
      <c r="G2748" t="s">
        <v>4563</v>
      </c>
      <c r="H2748">
        <v>1304462</v>
      </c>
      <c r="I2748">
        <v>202312</v>
      </c>
      <c r="J2748" s="331">
        <v>45280</v>
      </c>
      <c r="K2748">
        <v>138637</v>
      </c>
      <c r="L2748" t="s">
        <v>4150</v>
      </c>
      <c r="M2748">
        <v>10905</v>
      </c>
      <c r="N2748" t="s">
        <v>7642</v>
      </c>
      <c r="P2748" t="s">
        <v>4780</v>
      </c>
      <c r="Q2748" t="s">
        <v>4781</v>
      </c>
      <c r="R2748" t="s">
        <v>4007</v>
      </c>
      <c r="S2748">
        <v>3001734</v>
      </c>
      <c r="T2748" t="s">
        <v>180</v>
      </c>
      <c r="V2748" t="s">
        <v>7838</v>
      </c>
      <c r="W2748" t="s">
        <v>3988</v>
      </c>
      <c r="X2748" s="328">
        <v>60000</v>
      </c>
      <c r="Y2748" s="328">
        <v>15</v>
      </c>
      <c r="Z2748" s="328">
        <v>160.19</v>
      </c>
      <c r="AA2748" s="328">
        <v>60000</v>
      </c>
      <c r="AB2748">
        <v>0</v>
      </c>
      <c r="AC2748" s="331">
        <v>45294.708467164353</v>
      </c>
      <c r="AD2748" s="390">
        <v>1</v>
      </c>
      <c r="AE2748" s="330">
        <f>IF(W2748="COP",(X2748*AD2748),IF(W2748="NOK",((Z2748*AD2748)*Tasas!$H$45),IF('GL MEN'!W2748="EUR",(('GL MEN'!Z2748*'GL MEN'!AD2748)*Tasas!$H$45),IF('GL MEN'!W2748="USD",(('GL MEN'!Z2748*'GL MEN'!AD2748)*Tasas!$H$45),0))))</f>
        <v>60000</v>
      </c>
      <c r="AF2748" s="319" t="s">
        <v>3875</v>
      </c>
      <c r="AG2748" s="319">
        <v>5</v>
      </c>
      <c r="AH2748" s="319" t="str">
        <f t="shared" si="84"/>
        <v>2</v>
      </c>
      <c r="AI2748" s="319" t="str">
        <f t="shared" si="85"/>
        <v>CO</v>
      </c>
    </row>
    <row r="2749" spans="1:35" x14ac:dyDescent="0.25">
      <c r="A2749">
        <v>2748</v>
      </c>
      <c r="B2749" t="s">
        <v>3811</v>
      </c>
      <c r="C2749" t="s">
        <v>4228</v>
      </c>
      <c r="D2749" t="s">
        <v>4669</v>
      </c>
      <c r="E2749" t="s">
        <v>4922</v>
      </c>
      <c r="F2749" t="s">
        <v>4562</v>
      </c>
      <c r="G2749" t="s">
        <v>4563</v>
      </c>
      <c r="H2749">
        <v>1304507</v>
      </c>
      <c r="I2749">
        <v>202312</v>
      </c>
      <c r="J2749" s="331">
        <v>45282</v>
      </c>
      <c r="K2749">
        <v>125468</v>
      </c>
      <c r="L2749" t="s">
        <v>4150</v>
      </c>
      <c r="M2749" t="s">
        <v>4053</v>
      </c>
      <c r="N2749" t="s">
        <v>4519</v>
      </c>
      <c r="P2749" t="s">
        <v>4789</v>
      </c>
      <c r="Q2749" t="s">
        <v>4790</v>
      </c>
      <c r="R2749" t="s">
        <v>4007</v>
      </c>
      <c r="S2749">
        <v>3001734</v>
      </c>
      <c r="T2749" t="s">
        <v>180</v>
      </c>
      <c r="V2749" t="s">
        <v>7654</v>
      </c>
      <c r="W2749" t="s">
        <v>3988</v>
      </c>
      <c r="X2749" s="328">
        <v>120000</v>
      </c>
      <c r="Y2749" s="328">
        <v>30.39</v>
      </c>
      <c r="Z2749" s="328">
        <v>323.66000000000003</v>
      </c>
      <c r="AA2749" s="328">
        <v>120000</v>
      </c>
      <c r="AB2749">
        <v>147</v>
      </c>
      <c r="AC2749" s="331">
        <v>45294.974314039355</v>
      </c>
      <c r="AD2749" s="390">
        <v>1</v>
      </c>
      <c r="AE2749" s="330">
        <f>IF(W2749="COP",(X2749*AD2749),IF(W2749="NOK",((Z2749*AD2749)*Tasas!$H$45),IF('GL MEN'!W2749="EUR",(('GL MEN'!Z2749*'GL MEN'!AD2749)*Tasas!$H$45),IF('GL MEN'!W2749="USD",(('GL MEN'!Z2749*'GL MEN'!AD2749)*Tasas!$H$45),0))))</f>
        <v>120000</v>
      </c>
      <c r="AF2749" s="319" t="s">
        <v>3875</v>
      </c>
      <c r="AG2749" s="319">
        <v>5</v>
      </c>
      <c r="AH2749" s="319" t="str">
        <f t="shared" si="84"/>
        <v>2</v>
      </c>
      <c r="AI2749" s="319" t="str">
        <f t="shared" si="85"/>
        <v>CO</v>
      </c>
    </row>
    <row r="2750" spans="1:35" x14ac:dyDescent="0.25">
      <c r="A2750">
        <v>2749</v>
      </c>
      <c r="B2750" t="s">
        <v>3811</v>
      </c>
      <c r="C2750" t="s">
        <v>4145</v>
      </c>
      <c r="D2750" t="s">
        <v>4669</v>
      </c>
      <c r="E2750" t="s">
        <v>4922</v>
      </c>
      <c r="F2750" t="s">
        <v>4148</v>
      </c>
      <c r="G2750" t="s">
        <v>4149</v>
      </c>
      <c r="H2750">
        <v>2303392</v>
      </c>
      <c r="I2750">
        <v>202312</v>
      </c>
      <c r="J2750" s="331">
        <v>45273</v>
      </c>
      <c r="K2750">
        <v>10848</v>
      </c>
      <c r="L2750" t="s">
        <v>4150</v>
      </c>
      <c r="M2750">
        <v>140677</v>
      </c>
      <c r="N2750" t="s">
        <v>5713</v>
      </c>
      <c r="P2750" t="s">
        <v>4945</v>
      </c>
      <c r="Q2750" t="s">
        <v>4946</v>
      </c>
      <c r="R2750" t="s">
        <v>4008</v>
      </c>
      <c r="S2750">
        <v>3001812</v>
      </c>
      <c r="T2750" t="s">
        <v>180</v>
      </c>
      <c r="V2750" t="s">
        <v>7839</v>
      </c>
      <c r="W2750" t="s">
        <v>3988</v>
      </c>
      <c r="X2750" s="328">
        <v>88235</v>
      </c>
      <c r="Y2750" s="328">
        <v>22.17</v>
      </c>
      <c r="Z2750" s="328">
        <v>241.18</v>
      </c>
      <c r="AA2750" s="328">
        <v>88235</v>
      </c>
      <c r="AB2750">
        <v>0</v>
      </c>
      <c r="AC2750" s="331">
        <v>45279.033568090279</v>
      </c>
      <c r="AD2750" s="390">
        <v>1</v>
      </c>
      <c r="AE2750" s="330">
        <f>IF(W2750="COP",(X2750*AD2750),IF(W2750="NOK",((Z2750*AD2750)*Tasas!$H$45),IF('GL MEN'!W2750="EUR",(('GL MEN'!Z2750*'GL MEN'!AD2750)*Tasas!$H$45),IF('GL MEN'!W2750="USD",(('GL MEN'!Z2750*'GL MEN'!AD2750)*Tasas!$H$45),0))))</f>
        <v>88235</v>
      </c>
      <c r="AF2750" s="319" t="s">
        <v>3875</v>
      </c>
      <c r="AG2750" s="319">
        <v>5</v>
      </c>
      <c r="AH2750" s="319" t="str">
        <f t="shared" si="84"/>
        <v>3</v>
      </c>
      <c r="AI2750" s="319" t="str">
        <f t="shared" si="85"/>
        <v>NE</v>
      </c>
    </row>
    <row r="2751" spans="1:35" x14ac:dyDescent="0.25">
      <c r="A2751">
        <v>2750</v>
      </c>
      <c r="B2751" t="s">
        <v>3811</v>
      </c>
      <c r="C2751" t="s">
        <v>4259</v>
      </c>
      <c r="D2751" t="s">
        <v>4669</v>
      </c>
      <c r="E2751" t="s">
        <v>4922</v>
      </c>
      <c r="F2751" t="s">
        <v>4740</v>
      </c>
      <c r="G2751" t="s">
        <v>4741</v>
      </c>
      <c r="H2751">
        <v>6306406</v>
      </c>
      <c r="I2751">
        <v>202312</v>
      </c>
      <c r="J2751" s="331">
        <v>45274</v>
      </c>
      <c r="K2751" t="s">
        <v>4788</v>
      </c>
      <c r="L2751" t="s">
        <v>4150</v>
      </c>
      <c r="M2751">
        <v>118642</v>
      </c>
      <c r="N2751" t="s">
        <v>7655</v>
      </c>
      <c r="P2751" t="s">
        <v>7656</v>
      </c>
      <c r="Q2751" t="s">
        <v>7657</v>
      </c>
      <c r="R2751" t="s">
        <v>4041</v>
      </c>
      <c r="S2751">
        <v>3001582</v>
      </c>
      <c r="T2751" t="s">
        <v>180</v>
      </c>
      <c r="V2751" t="s">
        <v>7658</v>
      </c>
      <c r="W2751" t="s">
        <v>3988</v>
      </c>
      <c r="X2751" s="328">
        <v>200000</v>
      </c>
      <c r="Y2751" s="328">
        <v>50.01</v>
      </c>
      <c r="Z2751" s="328">
        <v>533.97</v>
      </c>
      <c r="AA2751" s="328">
        <v>200000</v>
      </c>
      <c r="AB2751">
        <v>56</v>
      </c>
      <c r="AC2751" s="331">
        <v>45280.605504016203</v>
      </c>
      <c r="AD2751" s="390">
        <v>1</v>
      </c>
      <c r="AE2751" s="330">
        <f>IF(W2751="COP",(X2751*AD2751),IF(W2751="NOK",((Z2751*AD2751)*Tasas!$H$45),IF('GL MEN'!W2751="EUR",(('GL MEN'!Z2751*'GL MEN'!AD2751)*Tasas!$H$45),IF('GL MEN'!W2751="USD",(('GL MEN'!Z2751*'GL MEN'!AD2751)*Tasas!$H$45),0))))</f>
        <v>200000</v>
      </c>
      <c r="AF2751" s="319" t="s">
        <v>3902</v>
      </c>
      <c r="AG2751" s="319">
        <v>5</v>
      </c>
      <c r="AH2751" s="319" t="str">
        <f t="shared" si="84"/>
        <v>4</v>
      </c>
      <c r="AI2751" s="319" t="str">
        <f t="shared" si="85"/>
        <v>WA</v>
      </c>
    </row>
    <row r="2752" spans="1:35" x14ac:dyDescent="0.25">
      <c r="A2752">
        <v>2751</v>
      </c>
      <c r="B2752" t="s">
        <v>3811</v>
      </c>
      <c r="C2752" t="s">
        <v>4259</v>
      </c>
      <c r="D2752" t="s">
        <v>4669</v>
      </c>
      <c r="E2752" t="s">
        <v>4922</v>
      </c>
      <c r="F2752" t="s">
        <v>4740</v>
      </c>
      <c r="G2752" t="s">
        <v>4741</v>
      </c>
      <c r="H2752">
        <v>6306407</v>
      </c>
      <c r="I2752">
        <v>202312</v>
      </c>
      <c r="J2752" s="331">
        <v>45274</v>
      </c>
      <c r="K2752" t="s">
        <v>4788</v>
      </c>
      <c r="L2752" t="s">
        <v>4150</v>
      </c>
      <c r="M2752" t="s">
        <v>7659</v>
      </c>
      <c r="N2752" t="s">
        <v>7660</v>
      </c>
      <c r="P2752" t="s">
        <v>7656</v>
      </c>
      <c r="Q2752" t="s">
        <v>7657</v>
      </c>
      <c r="R2752" t="s">
        <v>4041</v>
      </c>
      <c r="S2752">
        <v>3001582</v>
      </c>
      <c r="T2752" t="s">
        <v>180</v>
      </c>
      <c r="V2752" t="s">
        <v>7661</v>
      </c>
      <c r="W2752" t="s">
        <v>3988</v>
      </c>
      <c r="X2752" s="328">
        <v>200000</v>
      </c>
      <c r="Y2752" s="328">
        <v>50.01</v>
      </c>
      <c r="Z2752" s="328">
        <v>533.97</v>
      </c>
      <c r="AA2752" s="328">
        <v>200000</v>
      </c>
      <c r="AB2752">
        <v>56</v>
      </c>
      <c r="AC2752" s="331">
        <v>45280.60789644676</v>
      </c>
      <c r="AD2752" s="390">
        <v>1</v>
      </c>
      <c r="AE2752" s="330">
        <f>IF(W2752="COP",(X2752*AD2752),IF(W2752="NOK",((Z2752*AD2752)*Tasas!$H$45),IF('GL MEN'!W2752="EUR",(('GL MEN'!Z2752*'GL MEN'!AD2752)*Tasas!$H$45),IF('GL MEN'!W2752="USD",(('GL MEN'!Z2752*'GL MEN'!AD2752)*Tasas!$H$45),0))))</f>
        <v>200000</v>
      </c>
      <c r="AF2752" s="319" t="s">
        <v>3902</v>
      </c>
      <c r="AG2752" s="319">
        <v>5</v>
      </c>
      <c r="AH2752" s="319" t="str">
        <f t="shared" si="84"/>
        <v>4</v>
      </c>
      <c r="AI2752" s="319" t="str">
        <f t="shared" si="85"/>
        <v>WA</v>
      </c>
    </row>
    <row r="2753" spans="1:35" x14ac:dyDescent="0.25">
      <c r="A2753">
        <v>2752</v>
      </c>
      <c r="B2753" t="s">
        <v>3811</v>
      </c>
      <c r="C2753" t="s">
        <v>4259</v>
      </c>
      <c r="D2753" t="s">
        <v>4669</v>
      </c>
      <c r="E2753" t="s">
        <v>4922</v>
      </c>
      <c r="F2753" t="s">
        <v>4740</v>
      </c>
      <c r="G2753" t="s">
        <v>4741</v>
      </c>
      <c r="H2753">
        <v>6306410</v>
      </c>
      <c r="I2753">
        <v>202312</v>
      </c>
      <c r="J2753" s="331">
        <v>45274</v>
      </c>
      <c r="K2753" t="s">
        <v>4788</v>
      </c>
      <c r="L2753" t="s">
        <v>4150</v>
      </c>
      <c r="M2753" t="s">
        <v>5183</v>
      </c>
      <c r="N2753" t="s">
        <v>5184</v>
      </c>
      <c r="P2753" t="s">
        <v>4936</v>
      </c>
      <c r="Q2753" t="s">
        <v>4937</v>
      </c>
      <c r="R2753" t="s">
        <v>4001</v>
      </c>
      <c r="S2753">
        <v>3001577</v>
      </c>
      <c r="T2753" t="s">
        <v>180</v>
      </c>
      <c r="V2753" t="s">
        <v>7840</v>
      </c>
      <c r="W2753" t="s">
        <v>3988</v>
      </c>
      <c r="X2753" s="328">
        <v>845000</v>
      </c>
      <c r="Y2753" s="328">
        <v>211.28</v>
      </c>
      <c r="Z2753" s="328">
        <v>2256.02</v>
      </c>
      <c r="AA2753" s="328">
        <v>845000</v>
      </c>
      <c r="AB2753">
        <v>0</v>
      </c>
      <c r="AC2753" s="331">
        <v>45280.621992905093</v>
      </c>
      <c r="AD2753" s="390">
        <v>1</v>
      </c>
      <c r="AE2753" s="330">
        <f>IF(W2753="COP",(X2753*AD2753),IF(W2753="NOK",((Z2753*AD2753)*Tasas!$H$45),IF('GL MEN'!W2753="EUR",(('GL MEN'!Z2753*'GL MEN'!AD2753)*Tasas!$H$45),IF('GL MEN'!W2753="USD",(('GL MEN'!Z2753*'GL MEN'!AD2753)*Tasas!$H$45),0))))</f>
        <v>845000</v>
      </c>
      <c r="AF2753" s="319" t="s">
        <v>3875</v>
      </c>
      <c r="AG2753" s="319">
        <v>5</v>
      </c>
      <c r="AH2753" s="319" t="str">
        <f t="shared" si="84"/>
        <v>4</v>
      </c>
      <c r="AI2753" s="319" t="str">
        <f t="shared" si="85"/>
        <v>WA</v>
      </c>
    </row>
    <row r="2754" spans="1:35" x14ac:dyDescent="0.25">
      <c r="A2754">
        <v>2753</v>
      </c>
      <c r="B2754" t="s">
        <v>3811</v>
      </c>
      <c r="C2754" t="s">
        <v>4259</v>
      </c>
      <c r="D2754" t="s">
        <v>4669</v>
      </c>
      <c r="E2754" t="s">
        <v>4922</v>
      </c>
      <c r="F2754" t="s">
        <v>4740</v>
      </c>
      <c r="G2754" t="s">
        <v>4741</v>
      </c>
      <c r="H2754">
        <v>6306438</v>
      </c>
      <c r="I2754">
        <v>202312</v>
      </c>
      <c r="J2754" s="331">
        <v>45275</v>
      </c>
      <c r="K2754" t="s">
        <v>4788</v>
      </c>
      <c r="L2754" t="s">
        <v>4150</v>
      </c>
      <c r="M2754">
        <v>135304</v>
      </c>
      <c r="N2754" t="s">
        <v>6486</v>
      </c>
      <c r="P2754" t="s">
        <v>7656</v>
      </c>
      <c r="Q2754" t="s">
        <v>7657</v>
      </c>
      <c r="R2754" t="s">
        <v>4041</v>
      </c>
      <c r="S2754">
        <v>3001582</v>
      </c>
      <c r="T2754" t="s">
        <v>180</v>
      </c>
      <c r="V2754" t="s">
        <v>7662</v>
      </c>
      <c r="W2754" t="s">
        <v>3988</v>
      </c>
      <c r="X2754" s="328">
        <v>200000</v>
      </c>
      <c r="Y2754" s="328">
        <v>50.01</v>
      </c>
      <c r="Z2754" s="328">
        <v>533.97</v>
      </c>
      <c r="AA2754" s="328">
        <v>200000</v>
      </c>
      <c r="AB2754">
        <v>0</v>
      </c>
      <c r="AC2754" s="331">
        <v>45280.983013969904</v>
      </c>
      <c r="AD2754" s="390">
        <v>1</v>
      </c>
      <c r="AE2754" s="330">
        <f>IF(W2754="COP",(X2754*AD2754),IF(W2754="NOK",((Z2754*AD2754)*Tasas!$H$45),IF('GL MEN'!W2754="EUR",(('GL MEN'!Z2754*'GL MEN'!AD2754)*Tasas!$H$45),IF('GL MEN'!W2754="USD",(('GL MEN'!Z2754*'GL MEN'!AD2754)*Tasas!$H$45),0))))</f>
        <v>200000</v>
      </c>
      <c r="AF2754" s="319" t="s">
        <v>3902</v>
      </c>
      <c r="AG2754" s="319">
        <v>5</v>
      </c>
      <c r="AH2754" s="319" t="str">
        <f t="shared" ref="AH2754:AH2817" si="86">MID(R2754,2,1)</f>
        <v>4</v>
      </c>
      <c r="AI2754" s="319" t="str">
        <f t="shared" ref="AI2754:AI2817" si="87">IF(AH2754="0","CO",IF(AH2754="1","CO",IF(AH2754="2","CO",IF(AH2754="3","NE",IF(AH2754="4","WA",IF(AH2754="6","URR"))))))</f>
        <v>WA</v>
      </c>
    </row>
    <row r="2755" spans="1:35" x14ac:dyDescent="0.25">
      <c r="A2755">
        <v>2754</v>
      </c>
      <c r="B2755" t="s">
        <v>3811</v>
      </c>
      <c r="C2755" t="s">
        <v>4259</v>
      </c>
      <c r="D2755" t="s">
        <v>4669</v>
      </c>
      <c r="E2755" t="s">
        <v>4922</v>
      </c>
      <c r="F2755" t="s">
        <v>4740</v>
      </c>
      <c r="G2755" t="s">
        <v>4741</v>
      </c>
      <c r="H2755">
        <v>6306438</v>
      </c>
      <c r="I2755">
        <v>202312</v>
      </c>
      <c r="J2755" s="331">
        <v>45275</v>
      </c>
      <c r="K2755" t="s">
        <v>4788</v>
      </c>
      <c r="L2755" t="s">
        <v>4150</v>
      </c>
      <c r="M2755" t="s">
        <v>4876</v>
      </c>
      <c r="N2755" t="s">
        <v>4877</v>
      </c>
      <c r="P2755" t="s">
        <v>7656</v>
      </c>
      <c r="Q2755" t="s">
        <v>7657</v>
      </c>
      <c r="R2755" t="s">
        <v>4041</v>
      </c>
      <c r="S2755">
        <v>3001582</v>
      </c>
      <c r="T2755" t="s">
        <v>180</v>
      </c>
      <c r="V2755" t="s">
        <v>7663</v>
      </c>
      <c r="W2755" t="s">
        <v>3988</v>
      </c>
      <c r="X2755" s="328">
        <v>200000</v>
      </c>
      <c r="Y2755" s="328">
        <v>50.01</v>
      </c>
      <c r="Z2755" s="328">
        <v>533.97</v>
      </c>
      <c r="AA2755" s="328">
        <v>200000</v>
      </c>
      <c r="AB2755">
        <v>0</v>
      </c>
      <c r="AC2755" s="331">
        <v>45280.983013969904</v>
      </c>
      <c r="AD2755" s="390">
        <v>1</v>
      </c>
      <c r="AE2755" s="330">
        <f>IF(W2755="COP",(X2755*AD2755),IF(W2755="NOK",((Z2755*AD2755)*Tasas!$H$45),IF('GL MEN'!W2755="EUR",(('GL MEN'!Z2755*'GL MEN'!AD2755)*Tasas!$H$45),IF('GL MEN'!W2755="USD",(('GL MEN'!Z2755*'GL MEN'!AD2755)*Tasas!$H$45),0))))</f>
        <v>200000</v>
      </c>
      <c r="AF2755" s="319" t="s">
        <v>3902</v>
      </c>
      <c r="AG2755" s="319">
        <v>5</v>
      </c>
      <c r="AH2755" s="319" t="str">
        <f t="shared" si="86"/>
        <v>4</v>
      </c>
      <c r="AI2755" s="319" t="str">
        <f t="shared" si="87"/>
        <v>WA</v>
      </c>
    </row>
    <row r="2756" spans="1:35" x14ac:dyDescent="0.25">
      <c r="A2756">
        <v>2755</v>
      </c>
      <c r="B2756" t="s">
        <v>3811</v>
      </c>
      <c r="C2756" t="s">
        <v>4259</v>
      </c>
      <c r="D2756" t="s">
        <v>4669</v>
      </c>
      <c r="E2756" t="s">
        <v>4922</v>
      </c>
      <c r="F2756" t="s">
        <v>4740</v>
      </c>
      <c r="G2756" t="s">
        <v>4741</v>
      </c>
      <c r="H2756">
        <v>6306450</v>
      </c>
      <c r="I2756">
        <v>202312</v>
      </c>
      <c r="J2756" s="331">
        <v>45275</v>
      </c>
      <c r="K2756" t="s">
        <v>4788</v>
      </c>
      <c r="L2756" t="s">
        <v>4150</v>
      </c>
      <c r="M2756">
        <v>135304</v>
      </c>
      <c r="N2756" t="s">
        <v>6486</v>
      </c>
      <c r="P2756" t="s">
        <v>7656</v>
      </c>
      <c r="Q2756" t="s">
        <v>7657</v>
      </c>
      <c r="R2756" t="s">
        <v>4041</v>
      </c>
      <c r="S2756">
        <v>3001582</v>
      </c>
      <c r="T2756" t="s">
        <v>180</v>
      </c>
      <c r="V2756" t="s">
        <v>7662</v>
      </c>
      <c r="W2756" t="s">
        <v>3988</v>
      </c>
      <c r="X2756" s="328">
        <v>-200000</v>
      </c>
      <c r="Y2756" s="328">
        <v>-50.01</v>
      </c>
      <c r="Z2756" s="328">
        <v>-533.97</v>
      </c>
      <c r="AA2756" s="328">
        <v>-200000</v>
      </c>
      <c r="AB2756">
        <v>0</v>
      </c>
      <c r="AC2756" s="331">
        <v>45282.864295370367</v>
      </c>
      <c r="AD2756" s="390">
        <v>1</v>
      </c>
      <c r="AE2756" s="330">
        <f>IF(W2756="COP",(X2756*AD2756),IF(W2756="NOK",((Z2756*AD2756)*Tasas!$H$45),IF('GL MEN'!W2756="EUR",(('GL MEN'!Z2756*'GL MEN'!AD2756)*Tasas!$H$45),IF('GL MEN'!W2756="USD",(('GL MEN'!Z2756*'GL MEN'!AD2756)*Tasas!$H$45),0))))</f>
        <v>-200000</v>
      </c>
      <c r="AF2756" s="319" t="s">
        <v>3902</v>
      </c>
      <c r="AG2756" s="319">
        <v>5</v>
      </c>
      <c r="AH2756" s="319" t="str">
        <f t="shared" si="86"/>
        <v>4</v>
      </c>
      <c r="AI2756" s="319" t="str">
        <f t="shared" si="87"/>
        <v>WA</v>
      </c>
    </row>
    <row r="2757" spans="1:35" x14ac:dyDescent="0.25">
      <c r="A2757">
        <v>2756</v>
      </c>
      <c r="B2757" t="s">
        <v>3811</v>
      </c>
      <c r="C2757" t="s">
        <v>4259</v>
      </c>
      <c r="D2757" t="s">
        <v>4669</v>
      </c>
      <c r="E2757" t="s">
        <v>4922</v>
      </c>
      <c r="F2757" t="s">
        <v>4740</v>
      </c>
      <c r="G2757" t="s">
        <v>4741</v>
      </c>
      <c r="H2757">
        <v>6306450</v>
      </c>
      <c r="I2757">
        <v>202312</v>
      </c>
      <c r="J2757" s="331">
        <v>45275</v>
      </c>
      <c r="K2757" t="s">
        <v>4788</v>
      </c>
      <c r="L2757" t="s">
        <v>4150</v>
      </c>
      <c r="M2757" t="s">
        <v>4876</v>
      </c>
      <c r="N2757" t="s">
        <v>4877</v>
      </c>
      <c r="P2757" t="s">
        <v>7656</v>
      </c>
      <c r="Q2757" t="s">
        <v>7657</v>
      </c>
      <c r="R2757" t="s">
        <v>4041</v>
      </c>
      <c r="S2757">
        <v>3001582</v>
      </c>
      <c r="T2757" t="s">
        <v>180</v>
      </c>
      <c r="V2757" t="s">
        <v>7663</v>
      </c>
      <c r="W2757" t="s">
        <v>3988</v>
      </c>
      <c r="X2757" s="328">
        <v>-200000</v>
      </c>
      <c r="Y2757" s="328">
        <v>-50.01</v>
      </c>
      <c r="Z2757" s="328">
        <v>-533.97</v>
      </c>
      <c r="AA2757" s="328">
        <v>-200000</v>
      </c>
      <c r="AB2757">
        <v>0</v>
      </c>
      <c r="AC2757" s="331">
        <v>45282.864295370367</v>
      </c>
      <c r="AD2757" s="390">
        <v>1</v>
      </c>
      <c r="AE2757" s="330">
        <f>IF(W2757="COP",(X2757*AD2757),IF(W2757="NOK",((Z2757*AD2757)*Tasas!$H$45),IF('GL MEN'!W2757="EUR",(('GL MEN'!Z2757*'GL MEN'!AD2757)*Tasas!$H$45),IF('GL MEN'!W2757="USD",(('GL MEN'!Z2757*'GL MEN'!AD2757)*Tasas!$H$45),0))))</f>
        <v>-200000</v>
      </c>
      <c r="AF2757" s="319" t="s">
        <v>3902</v>
      </c>
      <c r="AG2757" s="319">
        <v>5</v>
      </c>
      <c r="AH2757" s="319" t="str">
        <f t="shared" si="86"/>
        <v>4</v>
      </c>
      <c r="AI2757" s="319" t="str">
        <f t="shared" si="87"/>
        <v>WA</v>
      </c>
    </row>
    <row r="2758" spans="1:35" x14ac:dyDescent="0.25">
      <c r="A2758">
        <v>2757</v>
      </c>
      <c r="B2758" t="s">
        <v>3811</v>
      </c>
      <c r="C2758" t="s">
        <v>4259</v>
      </c>
      <c r="D2758" t="s">
        <v>4669</v>
      </c>
      <c r="E2758" t="s">
        <v>4922</v>
      </c>
      <c r="F2758" t="s">
        <v>4740</v>
      </c>
      <c r="G2758" t="s">
        <v>4741</v>
      </c>
      <c r="H2758">
        <v>6306451</v>
      </c>
      <c r="I2758">
        <v>202312</v>
      </c>
      <c r="J2758" s="331">
        <v>45275</v>
      </c>
      <c r="K2758" t="s">
        <v>4788</v>
      </c>
      <c r="L2758" t="s">
        <v>4150</v>
      </c>
      <c r="M2758" t="s">
        <v>4876</v>
      </c>
      <c r="N2758" t="s">
        <v>4877</v>
      </c>
      <c r="P2758" t="s">
        <v>7656</v>
      </c>
      <c r="Q2758" t="s">
        <v>7657</v>
      </c>
      <c r="R2758" t="s">
        <v>4041</v>
      </c>
      <c r="S2758">
        <v>3001582</v>
      </c>
      <c r="T2758" t="s">
        <v>180</v>
      </c>
      <c r="V2758" t="s">
        <v>7664</v>
      </c>
      <c r="W2758" t="s">
        <v>3988</v>
      </c>
      <c r="X2758" s="328">
        <v>200000</v>
      </c>
      <c r="Y2758" s="328">
        <v>50.24</v>
      </c>
      <c r="Z2758" s="328">
        <v>546.67999999999995</v>
      </c>
      <c r="AA2758" s="328">
        <v>200000</v>
      </c>
      <c r="AB2758">
        <v>0</v>
      </c>
      <c r="AC2758" s="331">
        <v>45282.88543978009</v>
      </c>
      <c r="AD2758" s="390">
        <v>1</v>
      </c>
      <c r="AE2758" s="330">
        <f>IF(W2758="COP",(X2758*AD2758),IF(W2758="NOK",((Z2758*AD2758)*Tasas!$H$45),IF('GL MEN'!W2758="EUR",(('GL MEN'!Z2758*'GL MEN'!AD2758)*Tasas!$H$45),IF('GL MEN'!W2758="USD",(('GL MEN'!Z2758*'GL MEN'!AD2758)*Tasas!$H$45),0))))</f>
        <v>200000</v>
      </c>
      <c r="AF2758" s="319" t="s">
        <v>3902</v>
      </c>
      <c r="AG2758" s="319">
        <v>5</v>
      </c>
      <c r="AH2758" s="319" t="str">
        <f t="shared" si="86"/>
        <v>4</v>
      </c>
      <c r="AI2758" s="319" t="str">
        <f t="shared" si="87"/>
        <v>WA</v>
      </c>
    </row>
    <row r="2759" spans="1:35" x14ac:dyDescent="0.25">
      <c r="A2759">
        <v>2758</v>
      </c>
      <c r="B2759" t="s">
        <v>3811</v>
      </c>
      <c r="C2759" t="s">
        <v>4259</v>
      </c>
      <c r="D2759" t="s">
        <v>4669</v>
      </c>
      <c r="E2759" t="s">
        <v>4922</v>
      </c>
      <c r="F2759" t="s">
        <v>4740</v>
      </c>
      <c r="G2759" t="s">
        <v>4741</v>
      </c>
      <c r="H2759">
        <v>6306451</v>
      </c>
      <c r="I2759">
        <v>202312</v>
      </c>
      <c r="J2759" s="331">
        <v>45275</v>
      </c>
      <c r="K2759" t="s">
        <v>4788</v>
      </c>
      <c r="L2759" t="s">
        <v>4150</v>
      </c>
      <c r="M2759">
        <v>135304</v>
      </c>
      <c r="N2759" t="s">
        <v>6486</v>
      </c>
      <c r="P2759" t="s">
        <v>7656</v>
      </c>
      <c r="Q2759" t="s">
        <v>7657</v>
      </c>
      <c r="R2759" t="s">
        <v>4041</v>
      </c>
      <c r="S2759">
        <v>3001582</v>
      </c>
      <c r="T2759" t="s">
        <v>180</v>
      </c>
      <c r="V2759" t="s">
        <v>7662</v>
      </c>
      <c r="W2759" t="s">
        <v>3988</v>
      </c>
      <c r="X2759" s="328">
        <v>200000</v>
      </c>
      <c r="Y2759" s="328">
        <v>50.01</v>
      </c>
      <c r="Z2759" s="328">
        <v>533.97</v>
      </c>
      <c r="AA2759" s="328">
        <v>200000</v>
      </c>
      <c r="AB2759">
        <v>0</v>
      </c>
      <c r="AC2759" s="331">
        <v>45282.88543978009</v>
      </c>
      <c r="AD2759" s="390">
        <v>1</v>
      </c>
      <c r="AE2759" s="330">
        <f>IF(W2759="COP",(X2759*AD2759),IF(W2759="NOK",((Z2759*AD2759)*Tasas!$H$45),IF('GL MEN'!W2759="EUR",(('GL MEN'!Z2759*'GL MEN'!AD2759)*Tasas!$H$45),IF('GL MEN'!W2759="USD",(('GL MEN'!Z2759*'GL MEN'!AD2759)*Tasas!$H$45),0))))</f>
        <v>200000</v>
      </c>
      <c r="AF2759" s="319" t="s">
        <v>3902</v>
      </c>
      <c r="AG2759" s="319">
        <v>5</v>
      </c>
      <c r="AH2759" s="319" t="str">
        <f t="shared" si="86"/>
        <v>4</v>
      </c>
      <c r="AI2759" s="319" t="str">
        <f t="shared" si="87"/>
        <v>WA</v>
      </c>
    </row>
    <row r="2760" spans="1:35" x14ac:dyDescent="0.25">
      <c r="A2760">
        <v>2759</v>
      </c>
      <c r="B2760" t="s">
        <v>3811</v>
      </c>
      <c r="C2760" t="s">
        <v>4259</v>
      </c>
      <c r="D2760" t="s">
        <v>4669</v>
      </c>
      <c r="E2760" t="s">
        <v>4922</v>
      </c>
      <c r="F2760" t="s">
        <v>4740</v>
      </c>
      <c r="G2760" t="s">
        <v>4741</v>
      </c>
      <c r="H2760">
        <v>6306651</v>
      </c>
      <c r="I2760">
        <v>202312</v>
      </c>
      <c r="J2760" s="331">
        <v>45286</v>
      </c>
      <c r="K2760" t="s">
        <v>4788</v>
      </c>
      <c r="L2760" t="s">
        <v>4150</v>
      </c>
      <c r="M2760" t="s">
        <v>4528</v>
      </c>
      <c r="N2760" t="s">
        <v>4529</v>
      </c>
      <c r="P2760" t="s">
        <v>4939</v>
      </c>
      <c r="Q2760" t="s">
        <v>4940</v>
      </c>
      <c r="R2760" t="s">
        <v>4007</v>
      </c>
      <c r="S2760">
        <v>3001734</v>
      </c>
      <c r="T2760" t="s">
        <v>180</v>
      </c>
      <c r="V2760" t="s">
        <v>7665</v>
      </c>
      <c r="W2760" t="s">
        <v>3988</v>
      </c>
      <c r="X2760" s="328">
        <v>152000</v>
      </c>
      <c r="Y2760" s="328">
        <v>38.5</v>
      </c>
      <c r="Z2760" s="328">
        <v>409.97</v>
      </c>
      <c r="AA2760" s="328">
        <v>152000</v>
      </c>
      <c r="AB2760">
        <v>147</v>
      </c>
      <c r="AC2760" s="331">
        <v>45295.814531516204</v>
      </c>
      <c r="AD2760" s="390">
        <v>1</v>
      </c>
      <c r="AE2760" s="330">
        <f>IF(W2760="COP",(X2760*AD2760),IF(W2760="NOK",((Z2760*AD2760)*Tasas!$H$45),IF('GL MEN'!W2760="EUR",(('GL MEN'!Z2760*'GL MEN'!AD2760)*Tasas!$H$45),IF('GL MEN'!W2760="USD",(('GL MEN'!Z2760*'GL MEN'!AD2760)*Tasas!$H$45),0))))</f>
        <v>152000</v>
      </c>
      <c r="AF2760" s="319" t="s">
        <v>3875</v>
      </c>
      <c r="AG2760" s="319">
        <v>5</v>
      </c>
      <c r="AH2760" s="319" t="str">
        <f t="shared" si="86"/>
        <v>2</v>
      </c>
      <c r="AI2760" s="319" t="str">
        <f t="shared" si="87"/>
        <v>CO</v>
      </c>
    </row>
    <row r="2761" spans="1:35" x14ac:dyDescent="0.25">
      <c r="A2761">
        <v>2760</v>
      </c>
      <c r="B2761" t="s">
        <v>3811</v>
      </c>
      <c r="C2761" t="s">
        <v>4259</v>
      </c>
      <c r="D2761" t="s">
        <v>4669</v>
      </c>
      <c r="E2761" t="s">
        <v>4922</v>
      </c>
      <c r="F2761" t="s">
        <v>4740</v>
      </c>
      <c r="G2761" t="s">
        <v>4741</v>
      </c>
      <c r="H2761">
        <v>6306653</v>
      </c>
      <c r="I2761">
        <v>202312</v>
      </c>
      <c r="J2761" s="331">
        <v>45286</v>
      </c>
      <c r="K2761" t="s">
        <v>4788</v>
      </c>
      <c r="L2761" t="s">
        <v>4150</v>
      </c>
      <c r="M2761" t="s">
        <v>4876</v>
      </c>
      <c r="N2761" t="s">
        <v>4877</v>
      </c>
      <c r="P2761" t="s">
        <v>4939</v>
      </c>
      <c r="Q2761" t="s">
        <v>4940</v>
      </c>
      <c r="R2761" t="s">
        <v>4001</v>
      </c>
      <c r="S2761">
        <v>3001577</v>
      </c>
      <c r="T2761" t="s">
        <v>180</v>
      </c>
      <c r="V2761" t="s">
        <v>7666</v>
      </c>
      <c r="W2761" t="s">
        <v>3988</v>
      </c>
      <c r="X2761" s="328">
        <v>576000</v>
      </c>
      <c r="Y2761" s="328">
        <v>145.88</v>
      </c>
      <c r="Z2761" s="328">
        <v>1553.58</v>
      </c>
      <c r="AA2761" s="328">
        <v>576000</v>
      </c>
      <c r="AB2761">
        <v>56</v>
      </c>
      <c r="AC2761" s="331">
        <v>45295.830262384261</v>
      </c>
      <c r="AD2761" s="390">
        <v>1</v>
      </c>
      <c r="AE2761" s="330">
        <f>IF(W2761="COP",(X2761*AD2761),IF(W2761="NOK",((Z2761*AD2761)*Tasas!$H$45),IF('GL MEN'!W2761="EUR",(('GL MEN'!Z2761*'GL MEN'!AD2761)*Tasas!$H$45),IF('GL MEN'!W2761="USD",(('GL MEN'!Z2761*'GL MEN'!AD2761)*Tasas!$H$45),0))))</f>
        <v>576000</v>
      </c>
      <c r="AF2761" s="319" t="s">
        <v>3875</v>
      </c>
      <c r="AG2761" s="319">
        <v>5</v>
      </c>
      <c r="AH2761" s="319" t="str">
        <f t="shared" si="86"/>
        <v>4</v>
      </c>
      <c r="AI2761" s="319" t="str">
        <f t="shared" si="87"/>
        <v>WA</v>
      </c>
    </row>
    <row r="2762" spans="1:35" x14ac:dyDescent="0.25">
      <c r="A2762">
        <v>2761</v>
      </c>
      <c r="B2762" t="s">
        <v>3811</v>
      </c>
      <c r="C2762" t="s">
        <v>4259</v>
      </c>
      <c r="D2762" t="s">
        <v>4669</v>
      </c>
      <c r="E2762" t="s">
        <v>4922</v>
      </c>
      <c r="F2762" t="s">
        <v>4740</v>
      </c>
      <c r="G2762" t="s">
        <v>4741</v>
      </c>
      <c r="H2762">
        <v>6306654</v>
      </c>
      <c r="I2762">
        <v>202312</v>
      </c>
      <c r="J2762" s="331">
        <v>45286</v>
      </c>
      <c r="K2762" t="s">
        <v>4788</v>
      </c>
      <c r="L2762" t="s">
        <v>4150</v>
      </c>
      <c r="M2762">
        <v>139427</v>
      </c>
      <c r="N2762" t="s">
        <v>5125</v>
      </c>
      <c r="P2762" t="s">
        <v>4939</v>
      </c>
      <c r="Q2762" t="s">
        <v>4940</v>
      </c>
      <c r="R2762" t="s">
        <v>4001</v>
      </c>
      <c r="S2762">
        <v>3001577</v>
      </c>
      <c r="T2762" t="s">
        <v>180</v>
      </c>
      <c r="V2762" t="s">
        <v>7667</v>
      </c>
      <c r="W2762" t="s">
        <v>3988</v>
      </c>
      <c r="X2762" s="328">
        <v>576000</v>
      </c>
      <c r="Y2762" s="328">
        <v>145.88</v>
      </c>
      <c r="Z2762" s="328">
        <v>1553.58</v>
      </c>
      <c r="AA2762" s="328">
        <v>576000</v>
      </c>
      <c r="AB2762">
        <v>56</v>
      </c>
      <c r="AC2762" s="331">
        <v>45295.83390578704</v>
      </c>
      <c r="AD2762" s="390">
        <v>1</v>
      </c>
      <c r="AE2762" s="330">
        <f>IF(W2762="COP",(X2762*AD2762),IF(W2762="NOK",((Z2762*AD2762)*Tasas!$H$45),IF('GL MEN'!W2762="EUR",(('GL MEN'!Z2762*'GL MEN'!AD2762)*Tasas!$H$45),IF('GL MEN'!W2762="USD",(('GL MEN'!Z2762*'GL MEN'!AD2762)*Tasas!$H$45),0))))</f>
        <v>576000</v>
      </c>
      <c r="AF2762" s="319" t="s">
        <v>3875</v>
      </c>
      <c r="AG2762" s="319">
        <v>5</v>
      </c>
      <c r="AH2762" s="319" t="str">
        <f t="shared" si="86"/>
        <v>4</v>
      </c>
      <c r="AI2762" s="319" t="str">
        <f t="shared" si="87"/>
        <v>WA</v>
      </c>
    </row>
    <row r="2763" spans="1:35" x14ac:dyDescent="0.25">
      <c r="A2763">
        <v>2762</v>
      </c>
      <c r="B2763" t="s">
        <v>3811</v>
      </c>
      <c r="C2763" t="s">
        <v>4259</v>
      </c>
      <c r="D2763" t="s">
        <v>4669</v>
      </c>
      <c r="E2763" t="s">
        <v>4922</v>
      </c>
      <c r="F2763" t="s">
        <v>4740</v>
      </c>
      <c r="G2763" t="s">
        <v>4741</v>
      </c>
      <c r="H2763">
        <v>6306693</v>
      </c>
      <c r="I2763">
        <v>202312</v>
      </c>
      <c r="J2763" s="331">
        <v>45286</v>
      </c>
      <c r="K2763" t="s">
        <v>4788</v>
      </c>
      <c r="L2763" t="s">
        <v>4150</v>
      </c>
      <c r="M2763" t="s">
        <v>4528</v>
      </c>
      <c r="N2763" t="s">
        <v>4529</v>
      </c>
      <c r="P2763" t="s">
        <v>4939</v>
      </c>
      <c r="Q2763" t="s">
        <v>4940</v>
      </c>
      <c r="R2763" t="s">
        <v>4007</v>
      </c>
      <c r="S2763">
        <v>3001734</v>
      </c>
      <c r="T2763" t="s">
        <v>180</v>
      </c>
      <c r="V2763" t="s">
        <v>7668</v>
      </c>
      <c r="W2763" t="s">
        <v>3988</v>
      </c>
      <c r="X2763" s="328">
        <v>192000</v>
      </c>
      <c r="Y2763" s="328">
        <v>48.63</v>
      </c>
      <c r="Z2763" s="328">
        <v>517.86</v>
      </c>
      <c r="AA2763" s="328">
        <v>192000</v>
      </c>
      <c r="AB2763">
        <v>56</v>
      </c>
      <c r="AC2763" s="331">
        <v>45296.715391238424</v>
      </c>
      <c r="AD2763" s="390">
        <v>1</v>
      </c>
      <c r="AE2763" s="330">
        <f>IF(W2763="COP",(X2763*AD2763),IF(W2763="NOK",((Z2763*AD2763)*Tasas!$H$45),IF('GL MEN'!W2763="EUR",(('GL MEN'!Z2763*'GL MEN'!AD2763)*Tasas!$H$45),IF('GL MEN'!W2763="USD",(('GL MEN'!Z2763*'GL MEN'!AD2763)*Tasas!$H$45),0))))</f>
        <v>192000</v>
      </c>
      <c r="AF2763" s="319" t="s">
        <v>3875</v>
      </c>
      <c r="AG2763" s="319">
        <v>5</v>
      </c>
      <c r="AH2763" s="319" t="str">
        <f t="shared" si="86"/>
        <v>2</v>
      </c>
      <c r="AI2763" s="319" t="str">
        <f t="shared" si="87"/>
        <v>CO</v>
      </c>
    </row>
    <row r="2764" spans="1:35" x14ac:dyDescent="0.25">
      <c r="A2764">
        <v>2763</v>
      </c>
      <c r="B2764" t="s">
        <v>3811</v>
      </c>
      <c r="C2764" t="s">
        <v>3811</v>
      </c>
      <c r="D2764" t="s">
        <v>4669</v>
      </c>
      <c r="E2764" t="s">
        <v>4922</v>
      </c>
      <c r="F2764" t="s">
        <v>4156</v>
      </c>
      <c r="G2764" t="s">
        <v>4157</v>
      </c>
      <c r="H2764">
        <v>11307536</v>
      </c>
      <c r="I2764">
        <v>202312</v>
      </c>
      <c r="J2764" s="331">
        <v>45282</v>
      </c>
      <c r="K2764">
        <v>137728</v>
      </c>
      <c r="L2764" t="s">
        <v>4150</v>
      </c>
      <c r="M2764" t="s">
        <v>4544</v>
      </c>
      <c r="N2764" t="s">
        <v>4545</v>
      </c>
      <c r="P2764" t="s">
        <v>6010</v>
      </c>
      <c r="Q2764" t="s">
        <v>6011</v>
      </c>
      <c r="R2764" t="s">
        <v>4005</v>
      </c>
      <c r="S2764">
        <v>3001717</v>
      </c>
      <c r="T2764" t="s">
        <v>180</v>
      </c>
      <c r="V2764" t="s">
        <v>7675</v>
      </c>
      <c r="W2764" t="s">
        <v>3988</v>
      </c>
      <c r="X2764" s="328">
        <v>138655</v>
      </c>
      <c r="Y2764" s="328">
        <v>35.119999999999997</v>
      </c>
      <c r="Z2764" s="328">
        <v>373.98</v>
      </c>
      <c r="AA2764" s="328">
        <v>138655</v>
      </c>
      <c r="AB2764">
        <v>147</v>
      </c>
      <c r="AC2764" s="331">
        <v>45294.689430092592</v>
      </c>
      <c r="AD2764" s="390">
        <v>1</v>
      </c>
      <c r="AE2764" s="330">
        <f>IF(W2764="COP",(X2764*AD2764),IF(W2764="NOK",((Z2764*AD2764)*Tasas!$H$45),IF('GL MEN'!W2764="EUR",(('GL MEN'!Z2764*'GL MEN'!AD2764)*Tasas!$H$45),IF('GL MEN'!W2764="USD",(('GL MEN'!Z2764*'GL MEN'!AD2764)*Tasas!$H$45),0))))</f>
        <v>138655</v>
      </c>
      <c r="AF2764" s="319" t="s">
        <v>3875</v>
      </c>
      <c r="AG2764" s="319">
        <v>5</v>
      </c>
      <c r="AH2764" s="319" t="str">
        <f t="shared" si="86"/>
        <v>6</v>
      </c>
      <c r="AI2764" s="319" t="str">
        <f t="shared" si="87"/>
        <v>URR</v>
      </c>
    </row>
    <row r="2765" spans="1:35" x14ac:dyDescent="0.25">
      <c r="A2765">
        <v>2764</v>
      </c>
      <c r="B2765" t="s">
        <v>3811</v>
      </c>
      <c r="C2765" t="s">
        <v>3811</v>
      </c>
      <c r="D2765" t="s">
        <v>4669</v>
      </c>
      <c r="E2765" t="s">
        <v>4922</v>
      </c>
      <c r="F2765" t="s">
        <v>4156</v>
      </c>
      <c r="G2765" t="s">
        <v>4157</v>
      </c>
      <c r="H2765">
        <v>11307548</v>
      </c>
      <c r="I2765">
        <v>202312</v>
      </c>
      <c r="J2765" s="331">
        <v>45286</v>
      </c>
      <c r="K2765">
        <v>137728</v>
      </c>
      <c r="L2765" t="s">
        <v>4150</v>
      </c>
      <c r="M2765">
        <v>138043</v>
      </c>
      <c r="N2765" t="s">
        <v>7673</v>
      </c>
      <c r="P2765" t="s">
        <v>6010</v>
      </c>
      <c r="Q2765" t="s">
        <v>6011</v>
      </c>
      <c r="R2765" t="s">
        <v>4005</v>
      </c>
      <c r="S2765">
        <v>3001717</v>
      </c>
      <c r="T2765" t="s">
        <v>180</v>
      </c>
      <c r="V2765" t="s">
        <v>7676</v>
      </c>
      <c r="W2765" t="s">
        <v>3988</v>
      </c>
      <c r="X2765" s="328">
        <v>138655</v>
      </c>
      <c r="Y2765" s="328">
        <v>35.119999999999997</v>
      </c>
      <c r="Z2765" s="328">
        <v>373.98</v>
      </c>
      <c r="AA2765" s="328">
        <v>138655</v>
      </c>
      <c r="AB2765">
        <v>147</v>
      </c>
      <c r="AC2765" s="331">
        <v>45294.718785798614</v>
      </c>
      <c r="AD2765" s="390">
        <v>1</v>
      </c>
      <c r="AE2765" s="330">
        <f>IF(W2765="COP",(X2765*AD2765),IF(W2765="NOK",((Z2765*AD2765)*Tasas!$H$45),IF('GL MEN'!W2765="EUR",(('GL MEN'!Z2765*'GL MEN'!AD2765)*Tasas!$H$45),IF('GL MEN'!W2765="USD",(('GL MEN'!Z2765*'GL MEN'!AD2765)*Tasas!$H$45),0))))</f>
        <v>138655</v>
      </c>
      <c r="AF2765" s="319" t="s">
        <v>3875</v>
      </c>
      <c r="AG2765" s="319">
        <v>5</v>
      </c>
      <c r="AH2765" s="319" t="str">
        <f t="shared" si="86"/>
        <v>6</v>
      </c>
      <c r="AI2765" s="319" t="str">
        <f t="shared" si="87"/>
        <v>URR</v>
      </c>
    </row>
    <row r="2766" spans="1:35" x14ac:dyDescent="0.25">
      <c r="A2766">
        <v>2765</v>
      </c>
      <c r="B2766" t="s">
        <v>3811</v>
      </c>
      <c r="C2766" t="s">
        <v>3811</v>
      </c>
      <c r="D2766" t="s">
        <v>4669</v>
      </c>
      <c r="E2766" t="s">
        <v>4922</v>
      </c>
      <c r="F2766" t="s">
        <v>4156</v>
      </c>
      <c r="G2766" t="s">
        <v>4157</v>
      </c>
      <c r="H2766">
        <v>11307554</v>
      </c>
      <c r="I2766">
        <v>202312</v>
      </c>
      <c r="J2766" s="331">
        <v>45288</v>
      </c>
      <c r="K2766">
        <v>140471</v>
      </c>
      <c r="L2766" t="s">
        <v>4150</v>
      </c>
      <c r="M2766" t="s">
        <v>4052</v>
      </c>
      <c r="N2766" t="s">
        <v>4883</v>
      </c>
      <c r="P2766" t="s">
        <v>7414</v>
      </c>
      <c r="Q2766" t="s">
        <v>7415</v>
      </c>
      <c r="R2766" t="s">
        <v>4005</v>
      </c>
      <c r="S2766">
        <v>3001717</v>
      </c>
      <c r="T2766" t="s">
        <v>180</v>
      </c>
      <c r="V2766" t="s">
        <v>7841</v>
      </c>
      <c r="W2766" t="s">
        <v>3988</v>
      </c>
      <c r="X2766" s="328">
        <v>1630000</v>
      </c>
      <c r="Y2766" s="328">
        <v>423.95</v>
      </c>
      <c r="Z2766" s="328">
        <v>4515</v>
      </c>
      <c r="AA2766" s="328">
        <v>1630000</v>
      </c>
      <c r="AB2766">
        <v>306</v>
      </c>
      <c r="AC2766" s="331">
        <v>45294.731530520832</v>
      </c>
      <c r="AD2766" s="390">
        <v>1</v>
      </c>
      <c r="AE2766" s="330">
        <f>IF(W2766="COP",(X2766*AD2766),IF(W2766="NOK",((Z2766*AD2766)*Tasas!$H$45),IF('GL MEN'!W2766="EUR",(('GL MEN'!Z2766*'GL MEN'!AD2766)*Tasas!$H$45),IF('GL MEN'!W2766="USD",(('GL MEN'!Z2766*'GL MEN'!AD2766)*Tasas!$H$45),0))))</f>
        <v>1630000</v>
      </c>
      <c r="AF2766" s="319" t="s">
        <v>3875</v>
      </c>
      <c r="AG2766" s="319">
        <v>5</v>
      </c>
      <c r="AH2766" s="319" t="str">
        <f t="shared" si="86"/>
        <v>6</v>
      </c>
      <c r="AI2766" s="319" t="str">
        <f t="shared" si="87"/>
        <v>URR</v>
      </c>
    </row>
    <row r="2767" spans="1:35" x14ac:dyDescent="0.25">
      <c r="A2767">
        <v>2766</v>
      </c>
      <c r="B2767" t="s">
        <v>3811</v>
      </c>
      <c r="C2767" t="s">
        <v>3811</v>
      </c>
      <c r="D2767" t="s">
        <v>4669</v>
      </c>
      <c r="E2767" t="s">
        <v>4922</v>
      </c>
      <c r="F2767" t="s">
        <v>4156</v>
      </c>
      <c r="G2767" t="s">
        <v>4157</v>
      </c>
      <c r="H2767">
        <v>11307793</v>
      </c>
      <c r="I2767">
        <v>202312</v>
      </c>
      <c r="J2767" s="331">
        <v>45278</v>
      </c>
      <c r="K2767">
        <v>137726</v>
      </c>
      <c r="L2767" t="s">
        <v>4150</v>
      </c>
      <c r="M2767">
        <v>140374</v>
      </c>
      <c r="N2767" t="s">
        <v>4501</v>
      </c>
      <c r="P2767" t="s">
        <v>4959</v>
      </c>
      <c r="Q2767" t="s">
        <v>4960</v>
      </c>
      <c r="R2767" t="s">
        <v>4005</v>
      </c>
      <c r="S2767">
        <v>3001717</v>
      </c>
      <c r="T2767" t="s">
        <v>180</v>
      </c>
      <c r="V2767" t="s">
        <v>7842</v>
      </c>
      <c r="W2767" t="s">
        <v>3988</v>
      </c>
      <c r="X2767" s="328">
        <v>44000</v>
      </c>
      <c r="Y2767" s="328">
        <v>11</v>
      </c>
      <c r="Z2767" s="328">
        <v>117.47</v>
      </c>
      <c r="AA2767" s="328">
        <v>44000</v>
      </c>
      <c r="AB2767">
        <v>0</v>
      </c>
      <c r="AC2767" s="331">
        <v>45296.005293437498</v>
      </c>
      <c r="AD2767" s="390">
        <v>1</v>
      </c>
      <c r="AE2767" s="330">
        <f>IF(W2767="COP",(X2767*AD2767),IF(W2767="NOK",((Z2767*AD2767)*Tasas!$H$45),IF('GL MEN'!W2767="EUR",(('GL MEN'!Z2767*'GL MEN'!AD2767)*Tasas!$H$45),IF('GL MEN'!W2767="USD",(('GL MEN'!Z2767*'GL MEN'!AD2767)*Tasas!$H$45),0))))</f>
        <v>44000</v>
      </c>
      <c r="AF2767" s="319" t="s">
        <v>3875</v>
      </c>
      <c r="AG2767" s="319">
        <v>5</v>
      </c>
      <c r="AH2767" s="319" t="str">
        <f t="shared" si="86"/>
        <v>6</v>
      </c>
      <c r="AI2767" s="319" t="str">
        <f t="shared" si="87"/>
        <v>URR</v>
      </c>
    </row>
    <row r="2768" spans="1:35" x14ac:dyDescent="0.25">
      <c r="A2768">
        <v>2767</v>
      </c>
      <c r="B2768" t="s">
        <v>3811</v>
      </c>
      <c r="C2768" t="s">
        <v>4155</v>
      </c>
      <c r="D2768" t="s">
        <v>4669</v>
      </c>
      <c r="E2768" t="s">
        <v>4922</v>
      </c>
      <c r="F2768" t="s">
        <v>4156</v>
      </c>
      <c r="G2768" t="s">
        <v>4157</v>
      </c>
      <c r="H2768">
        <v>11307847</v>
      </c>
      <c r="I2768">
        <v>202312</v>
      </c>
      <c r="J2768" s="331">
        <v>45273</v>
      </c>
      <c r="K2768">
        <v>140118</v>
      </c>
      <c r="L2768" t="s">
        <v>4150</v>
      </c>
      <c r="M2768" t="s">
        <v>4544</v>
      </c>
      <c r="N2768" t="s">
        <v>4545</v>
      </c>
      <c r="P2768" t="s">
        <v>4780</v>
      </c>
      <c r="Q2768" t="s">
        <v>4781</v>
      </c>
      <c r="R2768" t="s">
        <v>4005</v>
      </c>
      <c r="S2768">
        <v>3001717</v>
      </c>
      <c r="T2768" t="s">
        <v>180</v>
      </c>
      <c r="V2768" t="s">
        <v>7843</v>
      </c>
      <c r="W2768" t="s">
        <v>3988</v>
      </c>
      <c r="X2768" s="328">
        <v>120000</v>
      </c>
      <c r="Y2768" s="328">
        <v>30.15</v>
      </c>
      <c r="Z2768" s="328">
        <v>328.01</v>
      </c>
      <c r="AA2768" s="328">
        <v>120000</v>
      </c>
      <c r="AB2768">
        <v>0</v>
      </c>
      <c r="AC2768" s="331">
        <v>45296.881601307869</v>
      </c>
      <c r="AD2768" s="390">
        <v>1</v>
      </c>
      <c r="AE2768" s="330">
        <f>IF(W2768="COP",(X2768*AD2768),IF(W2768="NOK",((Z2768*AD2768)*Tasas!$H$45),IF('GL MEN'!W2768="EUR",(('GL MEN'!Z2768*'GL MEN'!AD2768)*Tasas!$H$45),IF('GL MEN'!W2768="USD",(('GL MEN'!Z2768*'GL MEN'!AD2768)*Tasas!$H$45),0))))</f>
        <v>120000</v>
      </c>
      <c r="AF2768" s="319" t="s">
        <v>3875</v>
      </c>
      <c r="AG2768" s="319">
        <v>5</v>
      </c>
      <c r="AH2768" s="319" t="str">
        <f t="shared" si="86"/>
        <v>6</v>
      </c>
      <c r="AI2768" s="319" t="str">
        <f t="shared" si="87"/>
        <v>URR</v>
      </c>
    </row>
    <row r="2769" spans="1:35" x14ac:dyDescent="0.25">
      <c r="A2769">
        <v>2768</v>
      </c>
      <c r="B2769" t="s">
        <v>3811</v>
      </c>
      <c r="C2769" t="s">
        <v>3811</v>
      </c>
      <c r="D2769" t="s">
        <v>4669</v>
      </c>
      <c r="E2769" t="s">
        <v>4922</v>
      </c>
      <c r="F2769" t="s">
        <v>4156</v>
      </c>
      <c r="G2769" t="s">
        <v>4157</v>
      </c>
      <c r="H2769">
        <v>11307861</v>
      </c>
      <c r="I2769">
        <v>202312</v>
      </c>
      <c r="J2769" s="331">
        <v>45280</v>
      </c>
      <c r="K2769">
        <v>137726</v>
      </c>
      <c r="L2769" t="s">
        <v>4150</v>
      </c>
      <c r="M2769">
        <v>140272</v>
      </c>
      <c r="N2769" t="s">
        <v>4393</v>
      </c>
      <c r="P2769" t="s">
        <v>4816</v>
      </c>
      <c r="Q2769" t="s">
        <v>4817</v>
      </c>
      <c r="R2769" t="s">
        <v>4005</v>
      </c>
      <c r="S2769">
        <v>3001717</v>
      </c>
      <c r="T2769" t="s">
        <v>180</v>
      </c>
      <c r="V2769" t="s">
        <v>7677</v>
      </c>
      <c r="W2769" t="s">
        <v>3988</v>
      </c>
      <c r="X2769" s="328">
        <v>42017</v>
      </c>
      <c r="Y2769" s="328">
        <v>10.51</v>
      </c>
      <c r="Z2769" s="328">
        <v>112.18</v>
      </c>
      <c r="AA2769" s="328">
        <v>42017</v>
      </c>
      <c r="AB2769">
        <v>147</v>
      </c>
      <c r="AC2769" s="331">
        <v>45296.943554131947</v>
      </c>
      <c r="AD2769" s="390">
        <v>1</v>
      </c>
      <c r="AE2769" s="330">
        <f>IF(W2769="COP",(X2769*AD2769),IF(W2769="NOK",((Z2769*AD2769)*Tasas!$H$45),IF('GL MEN'!W2769="EUR",(('GL MEN'!Z2769*'GL MEN'!AD2769)*Tasas!$H$45),IF('GL MEN'!W2769="USD",(('GL MEN'!Z2769*'GL MEN'!AD2769)*Tasas!$H$45),0))))</f>
        <v>42017</v>
      </c>
      <c r="AF2769" s="319" t="s">
        <v>3875</v>
      </c>
      <c r="AG2769" s="319">
        <v>5</v>
      </c>
      <c r="AH2769" s="319" t="str">
        <f t="shared" si="86"/>
        <v>6</v>
      </c>
      <c r="AI2769" s="319" t="str">
        <f t="shared" si="87"/>
        <v>URR</v>
      </c>
    </row>
    <row r="2770" spans="1:35" x14ac:dyDescent="0.25">
      <c r="A2770">
        <v>2769</v>
      </c>
      <c r="B2770" t="s">
        <v>3811</v>
      </c>
      <c r="C2770" t="s">
        <v>3811</v>
      </c>
      <c r="D2770" t="s">
        <v>4669</v>
      </c>
      <c r="E2770" t="s">
        <v>4922</v>
      </c>
      <c r="F2770" t="s">
        <v>4156</v>
      </c>
      <c r="G2770" t="s">
        <v>4157</v>
      </c>
      <c r="H2770">
        <v>11307861</v>
      </c>
      <c r="I2770">
        <v>202312</v>
      </c>
      <c r="J2770" s="331">
        <v>45280</v>
      </c>
      <c r="K2770">
        <v>137726</v>
      </c>
      <c r="L2770" t="s">
        <v>4150</v>
      </c>
      <c r="M2770">
        <v>140272</v>
      </c>
      <c r="N2770" t="s">
        <v>4393</v>
      </c>
      <c r="P2770" t="s">
        <v>4816</v>
      </c>
      <c r="Q2770" t="s">
        <v>4817</v>
      </c>
      <c r="R2770" t="s">
        <v>4005</v>
      </c>
      <c r="S2770">
        <v>3001717</v>
      </c>
      <c r="T2770" t="s">
        <v>180</v>
      </c>
      <c r="V2770" t="s">
        <v>7678</v>
      </c>
      <c r="W2770" t="s">
        <v>3988</v>
      </c>
      <c r="X2770" s="328">
        <v>42017</v>
      </c>
      <c r="Y2770" s="328">
        <v>10.51</v>
      </c>
      <c r="Z2770" s="328">
        <v>112.18</v>
      </c>
      <c r="AA2770" s="328">
        <v>42017</v>
      </c>
      <c r="AB2770">
        <v>147</v>
      </c>
      <c r="AC2770" s="331">
        <v>45296.943554131947</v>
      </c>
      <c r="AD2770" s="390">
        <v>1</v>
      </c>
      <c r="AE2770" s="330">
        <f>IF(W2770="COP",(X2770*AD2770),IF(W2770="NOK",((Z2770*AD2770)*Tasas!$H$45),IF('GL MEN'!W2770="EUR",(('GL MEN'!Z2770*'GL MEN'!AD2770)*Tasas!$H$45),IF('GL MEN'!W2770="USD",(('GL MEN'!Z2770*'GL MEN'!AD2770)*Tasas!$H$45),0))))</f>
        <v>42017</v>
      </c>
      <c r="AF2770" s="319" t="s">
        <v>3875</v>
      </c>
      <c r="AG2770" s="319">
        <v>5</v>
      </c>
      <c r="AH2770" s="319" t="str">
        <f t="shared" si="86"/>
        <v>6</v>
      </c>
      <c r="AI2770" s="319" t="str">
        <f t="shared" si="87"/>
        <v>URR</v>
      </c>
    </row>
    <row r="2771" spans="1:35" x14ac:dyDescent="0.25">
      <c r="A2771">
        <v>2770</v>
      </c>
      <c r="B2771" t="s">
        <v>3811</v>
      </c>
      <c r="C2771" t="s">
        <v>4155</v>
      </c>
      <c r="D2771" t="s">
        <v>4669</v>
      </c>
      <c r="E2771" t="s">
        <v>4922</v>
      </c>
      <c r="F2771" t="s">
        <v>4156</v>
      </c>
      <c r="G2771" t="s">
        <v>4157</v>
      </c>
      <c r="H2771">
        <v>11307880</v>
      </c>
      <c r="I2771">
        <v>202312</v>
      </c>
      <c r="J2771" s="331">
        <v>45288</v>
      </c>
      <c r="K2771">
        <v>140118</v>
      </c>
      <c r="L2771" t="s">
        <v>4150</v>
      </c>
      <c r="M2771">
        <v>117456</v>
      </c>
      <c r="N2771" t="s">
        <v>7558</v>
      </c>
      <c r="P2771" t="s">
        <v>7844</v>
      </c>
      <c r="Q2771" t="s">
        <v>7845</v>
      </c>
      <c r="R2771" t="s">
        <v>4005</v>
      </c>
      <c r="S2771">
        <v>3001717</v>
      </c>
      <c r="T2771" t="s">
        <v>180</v>
      </c>
      <c r="V2771" t="s">
        <v>7846</v>
      </c>
      <c r="W2771" t="s">
        <v>3988</v>
      </c>
      <c r="X2771" s="328">
        <v>100000</v>
      </c>
      <c r="Y2771" s="328">
        <v>26.01</v>
      </c>
      <c r="Z2771" s="328">
        <v>276.99</v>
      </c>
      <c r="AA2771" s="328">
        <v>100000</v>
      </c>
      <c r="AB2771">
        <v>0</v>
      </c>
      <c r="AC2771" s="331">
        <v>45300.710948576387</v>
      </c>
      <c r="AD2771" s="390">
        <v>1</v>
      </c>
      <c r="AE2771" s="330">
        <f>IF(W2771="COP",(X2771*AD2771),IF(W2771="NOK",((Z2771*AD2771)*Tasas!$H$45),IF('GL MEN'!W2771="EUR",(('GL MEN'!Z2771*'GL MEN'!AD2771)*Tasas!$H$45),IF('GL MEN'!W2771="USD",(('GL MEN'!Z2771*'GL MEN'!AD2771)*Tasas!$H$45),0))))</f>
        <v>100000</v>
      </c>
      <c r="AF2771" s="319" t="s">
        <v>3875</v>
      </c>
      <c r="AG2771" s="319">
        <v>5</v>
      </c>
      <c r="AH2771" s="319" t="str">
        <f t="shared" si="86"/>
        <v>6</v>
      </c>
      <c r="AI2771" s="319" t="str">
        <f t="shared" si="87"/>
        <v>URR</v>
      </c>
    </row>
    <row r="2772" spans="1:35" x14ac:dyDescent="0.25">
      <c r="A2772">
        <v>2771</v>
      </c>
      <c r="B2772" t="s">
        <v>3811</v>
      </c>
      <c r="C2772" t="s">
        <v>4155</v>
      </c>
      <c r="D2772" t="s">
        <v>4669</v>
      </c>
      <c r="E2772" t="s">
        <v>4922</v>
      </c>
      <c r="F2772" t="s">
        <v>4156</v>
      </c>
      <c r="G2772" t="s">
        <v>4157</v>
      </c>
      <c r="H2772">
        <v>11307884</v>
      </c>
      <c r="I2772">
        <v>202312</v>
      </c>
      <c r="J2772" s="331">
        <v>45286</v>
      </c>
      <c r="K2772">
        <v>140118</v>
      </c>
      <c r="L2772" t="s">
        <v>4150</v>
      </c>
      <c r="M2772">
        <v>127903</v>
      </c>
      <c r="N2772" t="s">
        <v>6352</v>
      </c>
      <c r="P2772" t="s">
        <v>7847</v>
      </c>
      <c r="Q2772" t="s">
        <v>7848</v>
      </c>
      <c r="R2772" t="s">
        <v>4005</v>
      </c>
      <c r="S2772">
        <v>3001717</v>
      </c>
      <c r="T2772" t="s">
        <v>180</v>
      </c>
      <c r="V2772" t="s">
        <v>7849</v>
      </c>
      <c r="W2772" t="s">
        <v>3988</v>
      </c>
      <c r="X2772" s="328">
        <v>35000</v>
      </c>
      <c r="Y2772" s="328">
        <v>8.86</v>
      </c>
      <c r="Z2772" s="328">
        <v>94.4</v>
      </c>
      <c r="AA2772" s="328">
        <v>35000</v>
      </c>
      <c r="AB2772">
        <v>0</v>
      </c>
      <c r="AC2772" s="331">
        <v>45300.746334722222</v>
      </c>
      <c r="AD2772" s="390">
        <v>1</v>
      </c>
      <c r="AE2772" s="330">
        <f>IF(W2772="COP",(X2772*AD2772),IF(W2772="NOK",((Z2772*AD2772)*Tasas!$H$45),IF('GL MEN'!W2772="EUR",(('GL MEN'!Z2772*'GL MEN'!AD2772)*Tasas!$H$45),IF('GL MEN'!W2772="USD",(('GL MEN'!Z2772*'GL MEN'!AD2772)*Tasas!$H$45),0))))</f>
        <v>35000</v>
      </c>
      <c r="AF2772" s="319" t="s">
        <v>3875</v>
      </c>
      <c r="AG2772" s="319">
        <v>5</v>
      </c>
      <c r="AH2772" s="319" t="str">
        <f t="shared" si="86"/>
        <v>6</v>
      </c>
      <c r="AI2772" s="319" t="str">
        <f t="shared" si="87"/>
        <v>URR</v>
      </c>
    </row>
    <row r="2773" spans="1:35" x14ac:dyDescent="0.25">
      <c r="A2773">
        <v>2772</v>
      </c>
      <c r="B2773" t="s">
        <v>3811</v>
      </c>
      <c r="C2773" t="s">
        <v>4155</v>
      </c>
      <c r="D2773" t="s">
        <v>4669</v>
      </c>
      <c r="E2773" t="s">
        <v>4922</v>
      </c>
      <c r="F2773" t="s">
        <v>4156</v>
      </c>
      <c r="G2773" t="s">
        <v>4157</v>
      </c>
      <c r="H2773">
        <v>11307884</v>
      </c>
      <c r="I2773">
        <v>202312</v>
      </c>
      <c r="J2773" s="331">
        <v>45286</v>
      </c>
      <c r="K2773">
        <v>140118</v>
      </c>
      <c r="L2773" t="s">
        <v>4150</v>
      </c>
      <c r="M2773">
        <v>127903</v>
      </c>
      <c r="N2773" t="s">
        <v>6352</v>
      </c>
      <c r="P2773" t="s">
        <v>7850</v>
      </c>
      <c r="Q2773" t="s">
        <v>7851</v>
      </c>
      <c r="R2773" t="s">
        <v>4005</v>
      </c>
      <c r="S2773">
        <v>3001717</v>
      </c>
      <c r="T2773" t="s">
        <v>180</v>
      </c>
      <c r="V2773" t="s">
        <v>7852</v>
      </c>
      <c r="W2773" t="s">
        <v>3988</v>
      </c>
      <c r="X2773" s="328">
        <v>60000</v>
      </c>
      <c r="Y2773" s="328">
        <v>15.2</v>
      </c>
      <c r="Z2773" s="328">
        <v>161.83000000000001</v>
      </c>
      <c r="AA2773" s="328">
        <v>60000</v>
      </c>
      <c r="AB2773">
        <v>0</v>
      </c>
      <c r="AC2773" s="331">
        <v>45300.746334722222</v>
      </c>
      <c r="AD2773" s="390">
        <v>1</v>
      </c>
      <c r="AE2773" s="330">
        <f>IF(W2773="COP",(X2773*AD2773),IF(W2773="NOK",((Z2773*AD2773)*Tasas!$H$45),IF('GL MEN'!W2773="EUR",(('GL MEN'!Z2773*'GL MEN'!AD2773)*Tasas!$H$45),IF('GL MEN'!W2773="USD",(('GL MEN'!Z2773*'GL MEN'!AD2773)*Tasas!$H$45),0))))</f>
        <v>60000</v>
      </c>
      <c r="AF2773" s="319" t="s">
        <v>3875</v>
      </c>
      <c r="AG2773" s="319">
        <v>5</v>
      </c>
      <c r="AH2773" s="319" t="str">
        <f t="shared" si="86"/>
        <v>6</v>
      </c>
      <c r="AI2773" s="319" t="str">
        <f t="shared" si="87"/>
        <v>URR</v>
      </c>
    </row>
    <row r="2774" spans="1:35" x14ac:dyDescent="0.25">
      <c r="A2774">
        <v>2773</v>
      </c>
      <c r="B2774" t="s">
        <v>3811</v>
      </c>
      <c r="C2774" t="s">
        <v>4266</v>
      </c>
      <c r="D2774" t="s">
        <v>4669</v>
      </c>
      <c r="E2774" t="s">
        <v>4922</v>
      </c>
      <c r="F2774" t="s">
        <v>4556</v>
      </c>
      <c r="G2774" t="s">
        <v>4557</v>
      </c>
      <c r="H2774">
        <v>16300505</v>
      </c>
      <c r="I2774">
        <v>202312</v>
      </c>
      <c r="J2774" s="331">
        <v>45271</v>
      </c>
      <c r="K2774">
        <v>130437</v>
      </c>
      <c r="L2774" t="s">
        <v>4150</v>
      </c>
      <c r="M2774">
        <v>139077</v>
      </c>
      <c r="N2774" t="s">
        <v>4942</v>
      </c>
      <c r="P2774" t="s">
        <v>7259</v>
      </c>
      <c r="Q2774" t="s">
        <v>7260</v>
      </c>
      <c r="R2774" t="s">
        <v>4008</v>
      </c>
      <c r="S2774">
        <v>3001812</v>
      </c>
      <c r="T2774" t="s">
        <v>180</v>
      </c>
      <c r="V2774" t="s">
        <v>7853</v>
      </c>
      <c r="W2774" t="s">
        <v>3988</v>
      </c>
      <c r="X2774" s="328">
        <v>300000</v>
      </c>
      <c r="Y2774" s="328">
        <v>75.36</v>
      </c>
      <c r="Z2774" s="328">
        <v>820.03</v>
      </c>
      <c r="AA2774" s="328">
        <v>300000</v>
      </c>
      <c r="AB2774">
        <v>318</v>
      </c>
      <c r="AC2774" s="331">
        <v>45276.949773379631</v>
      </c>
      <c r="AD2774" s="390">
        <v>1</v>
      </c>
      <c r="AE2774" s="330">
        <f>IF(W2774="COP",(X2774*AD2774),IF(W2774="NOK",((Z2774*AD2774)*Tasas!$H$45),IF('GL MEN'!W2774="EUR",(('GL MEN'!Z2774*'GL MEN'!AD2774)*Tasas!$H$45),IF('GL MEN'!W2774="USD",(('GL MEN'!Z2774*'GL MEN'!AD2774)*Tasas!$H$45),0))))</f>
        <v>300000</v>
      </c>
      <c r="AF2774" s="319" t="s">
        <v>3875</v>
      </c>
      <c r="AG2774" s="319">
        <v>5</v>
      </c>
      <c r="AH2774" s="319" t="str">
        <f t="shared" si="86"/>
        <v>3</v>
      </c>
      <c r="AI2774" s="319" t="str">
        <f t="shared" si="87"/>
        <v>NE</v>
      </c>
    </row>
    <row r="2775" spans="1:35" x14ac:dyDescent="0.25">
      <c r="A2775">
        <v>2774</v>
      </c>
      <c r="B2775" t="s">
        <v>3811</v>
      </c>
      <c r="C2775" t="s">
        <v>4266</v>
      </c>
      <c r="D2775" t="s">
        <v>4669</v>
      </c>
      <c r="E2775" t="s">
        <v>4922</v>
      </c>
      <c r="F2775" t="s">
        <v>4556</v>
      </c>
      <c r="G2775" t="s">
        <v>4557</v>
      </c>
      <c r="H2775">
        <v>16300506</v>
      </c>
      <c r="I2775">
        <v>202312</v>
      </c>
      <c r="J2775" s="331">
        <v>45271</v>
      </c>
      <c r="K2775">
        <v>130437</v>
      </c>
      <c r="L2775" t="s">
        <v>4150</v>
      </c>
      <c r="M2775">
        <v>124655</v>
      </c>
      <c r="N2775" t="s">
        <v>6540</v>
      </c>
      <c r="P2775" t="s">
        <v>7259</v>
      </c>
      <c r="Q2775" t="s">
        <v>7260</v>
      </c>
      <c r="R2775" t="s">
        <v>4008</v>
      </c>
      <c r="S2775">
        <v>3001812</v>
      </c>
      <c r="T2775" t="s">
        <v>180</v>
      </c>
      <c r="V2775" t="s">
        <v>7854</v>
      </c>
      <c r="W2775" t="s">
        <v>3988</v>
      </c>
      <c r="X2775" s="328">
        <v>300000</v>
      </c>
      <c r="Y2775" s="328">
        <v>75.36</v>
      </c>
      <c r="Z2775" s="328">
        <v>820.03</v>
      </c>
      <c r="AA2775" s="328">
        <v>300000</v>
      </c>
      <c r="AB2775">
        <v>318</v>
      </c>
      <c r="AC2775" s="331">
        <v>45276.951989780093</v>
      </c>
      <c r="AD2775" s="390">
        <v>1</v>
      </c>
      <c r="AE2775" s="330">
        <f>IF(W2775="COP",(X2775*AD2775),IF(W2775="NOK",((Z2775*AD2775)*Tasas!$H$45),IF('GL MEN'!W2775="EUR",(('GL MEN'!Z2775*'GL MEN'!AD2775)*Tasas!$H$45),IF('GL MEN'!W2775="USD",(('GL MEN'!Z2775*'GL MEN'!AD2775)*Tasas!$H$45),0))))</f>
        <v>300000</v>
      </c>
      <c r="AF2775" s="319" t="s">
        <v>3875</v>
      </c>
      <c r="AG2775" s="319">
        <v>5</v>
      </c>
      <c r="AH2775" s="319" t="str">
        <f t="shared" si="86"/>
        <v>3</v>
      </c>
      <c r="AI2775" s="319" t="str">
        <f t="shared" si="87"/>
        <v>NE</v>
      </c>
    </row>
    <row r="2776" spans="1:35" x14ac:dyDescent="0.25">
      <c r="A2776">
        <v>2775</v>
      </c>
      <c r="B2776" t="s">
        <v>3811</v>
      </c>
      <c r="C2776" t="s">
        <v>4266</v>
      </c>
      <c r="D2776" t="s">
        <v>4669</v>
      </c>
      <c r="E2776" t="s">
        <v>4922</v>
      </c>
      <c r="F2776" t="s">
        <v>4556</v>
      </c>
      <c r="G2776" t="s">
        <v>4557</v>
      </c>
      <c r="H2776">
        <v>16300509</v>
      </c>
      <c r="I2776">
        <v>202312</v>
      </c>
      <c r="J2776" s="331">
        <v>45271</v>
      </c>
      <c r="K2776">
        <v>130437</v>
      </c>
      <c r="L2776" t="s">
        <v>4150</v>
      </c>
      <c r="M2776" t="s">
        <v>4950</v>
      </c>
      <c r="N2776" t="s">
        <v>4951</v>
      </c>
      <c r="P2776" t="s">
        <v>4924</v>
      </c>
      <c r="Q2776" t="s">
        <v>4925</v>
      </c>
      <c r="R2776" t="s">
        <v>4008</v>
      </c>
      <c r="S2776">
        <v>3001812</v>
      </c>
      <c r="T2776" t="s">
        <v>180</v>
      </c>
      <c r="V2776" t="s">
        <v>7855</v>
      </c>
      <c r="W2776" t="s">
        <v>3988</v>
      </c>
      <c r="X2776" s="328">
        <v>465000</v>
      </c>
      <c r="Y2776" s="328">
        <v>116.81</v>
      </c>
      <c r="Z2776" s="328">
        <v>1271.04</v>
      </c>
      <c r="AA2776" s="328">
        <v>465000</v>
      </c>
      <c r="AB2776">
        <v>318</v>
      </c>
      <c r="AC2776" s="331">
        <v>45277.018950231482</v>
      </c>
      <c r="AD2776" s="390">
        <v>1</v>
      </c>
      <c r="AE2776" s="330">
        <f>IF(W2776="COP",(X2776*AD2776),IF(W2776="NOK",((Z2776*AD2776)*Tasas!$H$45),IF('GL MEN'!W2776="EUR",(('GL MEN'!Z2776*'GL MEN'!AD2776)*Tasas!$H$45),IF('GL MEN'!W2776="USD",(('GL MEN'!Z2776*'GL MEN'!AD2776)*Tasas!$H$45),0))))</f>
        <v>465000</v>
      </c>
      <c r="AF2776" s="319" t="s">
        <v>3875</v>
      </c>
      <c r="AG2776" s="319">
        <v>5</v>
      </c>
      <c r="AH2776" s="319" t="str">
        <f t="shared" si="86"/>
        <v>3</v>
      </c>
      <c r="AI2776" s="319" t="str">
        <f t="shared" si="87"/>
        <v>NE</v>
      </c>
    </row>
    <row r="2777" spans="1:35" x14ac:dyDescent="0.25">
      <c r="A2777">
        <v>2776</v>
      </c>
      <c r="B2777" t="s">
        <v>3811</v>
      </c>
      <c r="C2777" t="s">
        <v>4266</v>
      </c>
      <c r="D2777" t="s">
        <v>4669</v>
      </c>
      <c r="E2777" t="s">
        <v>4922</v>
      </c>
      <c r="F2777" t="s">
        <v>4556</v>
      </c>
      <c r="G2777" t="s">
        <v>4557</v>
      </c>
      <c r="H2777">
        <v>16300517</v>
      </c>
      <c r="I2777">
        <v>202312</v>
      </c>
      <c r="J2777" s="331">
        <v>45274</v>
      </c>
      <c r="K2777">
        <v>130437</v>
      </c>
      <c r="L2777" t="s">
        <v>4150</v>
      </c>
      <c r="M2777">
        <v>124655</v>
      </c>
      <c r="N2777" t="s">
        <v>6540</v>
      </c>
      <c r="P2777" t="s">
        <v>4927</v>
      </c>
      <c r="Q2777" t="s">
        <v>4928</v>
      </c>
      <c r="R2777" t="s">
        <v>4008</v>
      </c>
      <c r="S2777">
        <v>3001812</v>
      </c>
      <c r="T2777" t="s">
        <v>180</v>
      </c>
      <c r="V2777" t="s">
        <v>7856</v>
      </c>
      <c r="W2777" t="s">
        <v>3988</v>
      </c>
      <c r="X2777" s="328">
        <v>160000</v>
      </c>
      <c r="Y2777" s="328">
        <v>40.01</v>
      </c>
      <c r="Z2777" s="328">
        <v>427.18</v>
      </c>
      <c r="AA2777" s="328">
        <v>160000</v>
      </c>
      <c r="AB2777">
        <v>0</v>
      </c>
      <c r="AC2777" s="331">
        <v>45283.14407415509</v>
      </c>
      <c r="AD2777" s="390">
        <v>1</v>
      </c>
      <c r="AE2777" s="330">
        <f>IF(W2777="COP",(X2777*AD2777),IF(W2777="NOK",((Z2777*AD2777)*Tasas!$H$45),IF('GL MEN'!W2777="EUR",(('GL MEN'!Z2777*'GL MEN'!AD2777)*Tasas!$H$45),IF('GL MEN'!W2777="USD",(('GL MEN'!Z2777*'GL MEN'!AD2777)*Tasas!$H$45),0))))</f>
        <v>160000</v>
      </c>
      <c r="AF2777" s="319" t="s">
        <v>3875</v>
      </c>
      <c r="AG2777" s="319">
        <v>5</v>
      </c>
      <c r="AH2777" s="319" t="str">
        <f t="shared" si="86"/>
        <v>3</v>
      </c>
      <c r="AI2777" s="319" t="str">
        <f t="shared" si="87"/>
        <v>NE</v>
      </c>
    </row>
    <row r="2778" spans="1:35" x14ac:dyDescent="0.25">
      <c r="A2778">
        <v>2777</v>
      </c>
      <c r="B2778" t="s">
        <v>3811</v>
      </c>
      <c r="C2778" t="s">
        <v>4266</v>
      </c>
      <c r="D2778" t="s">
        <v>4669</v>
      </c>
      <c r="E2778" t="s">
        <v>4922</v>
      </c>
      <c r="F2778" t="s">
        <v>4556</v>
      </c>
      <c r="G2778" t="s">
        <v>4557</v>
      </c>
      <c r="H2778">
        <v>16300519</v>
      </c>
      <c r="I2778">
        <v>202312</v>
      </c>
      <c r="J2778" s="331">
        <v>45274</v>
      </c>
      <c r="K2778">
        <v>130437</v>
      </c>
      <c r="L2778" t="s">
        <v>4150</v>
      </c>
      <c r="M2778">
        <v>139087</v>
      </c>
      <c r="N2778" t="s">
        <v>7857</v>
      </c>
      <c r="P2778" t="s">
        <v>6208</v>
      </c>
      <c r="Q2778" t="s">
        <v>6209</v>
      </c>
      <c r="R2778" t="s">
        <v>4008</v>
      </c>
      <c r="S2778">
        <v>3001812</v>
      </c>
      <c r="T2778" t="s">
        <v>180</v>
      </c>
      <c r="V2778" t="s">
        <v>7858</v>
      </c>
      <c r="W2778" t="s">
        <v>3988</v>
      </c>
      <c r="X2778" s="328">
        <v>862750</v>
      </c>
      <c r="Y2778" s="328">
        <v>215.72</v>
      </c>
      <c r="Z2778" s="328">
        <v>2303.41</v>
      </c>
      <c r="AA2778" s="328">
        <v>862750</v>
      </c>
      <c r="AB2778">
        <v>318</v>
      </c>
      <c r="AC2778" s="331">
        <v>45283.15196628472</v>
      </c>
      <c r="AD2778" s="390">
        <v>1</v>
      </c>
      <c r="AE2778" s="330">
        <f>IF(W2778="COP",(X2778*AD2778),IF(W2778="NOK",((Z2778*AD2778)*Tasas!$H$45),IF('GL MEN'!W2778="EUR",(('GL MEN'!Z2778*'GL MEN'!AD2778)*Tasas!$H$45),IF('GL MEN'!W2778="USD",(('GL MEN'!Z2778*'GL MEN'!AD2778)*Tasas!$H$45),0))))</f>
        <v>862750</v>
      </c>
      <c r="AF2778" s="319" t="s">
        <v>3875</v>
      </c>
      <c r="AG2778" s="319">
        <v>5</v>
      </c>
      <c r="AH2778" s="319" t="str">
        <f t="shared" si="86"/>
        <v>3</v>
      </c>
      <c r="AI2778" s="319" t="str">
        <f t="shared" si="87"/>
        <v>NE</v>
      </c>
    </row>
    <row r="2779" spans="1:35" x14ac:dyDescent="0.25">
      <c r="A2779">
        <v>2778</v>
      </c>
      <c r="B2779" t="s">
        <v>3811</v>
      </c>
      <c r="C2779" t="s">
        <v>4266</v>
      </c>
      <c r="D2779" t="s">
        <v>4669</v>
      </c>
      <c r="E2779" t="s">
        <v>4922</v>
      </c>
      <c r="F2779" t="s">
        <v>4556</v>
      </c>
      <c r="G2779" t="s">
        <v>4557</v>
      </c>
      <c r="H2779">
        <v>16300520</v>
      </c>
      <c r="I2779">
        <v>202312</v>
      </c>
      <c r="J2779" s="331">
        <v>45274</v>
      </c>
      <c r="K2779">
        <v>130437</v>
      </c>
      <c r="L2779" t="s">
        <v>4150</v>
      </c>
      <c r="M2779">
        <v>139088</v>
      </c>
      <c r="N2779" t="s">
        <v>5840</v>
      </c>
      <c r="P2779" t="s">
        <v>6208</v>
      </c>
      <c r="Q2779" t="s">
        <v>6209</v>
      </c>
      <c r="R2779" t="s">
        <v>4008</v>
      </c>
      <c r="S2779">
        <v>3001812</v>
      </c>
      <c r="T2779" t="s">
        <v>180</v>
      </c>
      <c r="V2779" t="s">
        <v>7859</v>
      </c>
      <c r="W2779" t="s">
        <v>3988</v>
      </c>
      <c r="X2779" s="328">
        <v>862750</v>
      </c>
      <c r="Y2779" s="328">
        <v>215.72</v>
      </c>
      <c r="Z2779" s="328">
        <v>2303.41</v>
      </c>
      <c r="AA2779" s="328">
        <v>862750</v>
      </c>
      <c r="AB2779">
        <v>318</v>
      </c>
      <c r="AC2779" s="331">
        <v>45283.155194525461</v>
      </c>
      <c r="AD2779" s="390">
        <v>1</v>
      </c>
      <c r="AE2779" s="330">
        <f>IF(W2779="COP",(X2779*AD2779),IF(W2779="NOK",((Z2779*AD2779)*Tasas!$H$45),IF('GL MEN'!W2779="EUR",(('GL MEN'!Z2779*'GL MEN'!AD2779)*Tasas!$H$45),IF('GL MEN'!W2779="USD",(('GL MEN'!Z2779*'GL MEN'!AD2779)*Tasas!$H$45),0))))</f>
        <v>862750</v>
      </c>
      <c r="AF2779" s="319" t="s">
        <v>3875</v>
      </c>
      <c r="AG2779" s="319">
        <v>5</v>
      </c>
      <c r="AH2779" s="319" t="str">
        <f t="shared" si="86"/>
        <v>3</v>
      </c>
      <c r="AI2779" s="319" t="str">
        <f t="shared" si="87"/>
        <v>NE</v>
      </c>
    </row>
    <row r="2780" spans="1:35" x14ac:dyDescent="0.25">
      <c r="A2780">
        <v>2779</v>
      </c>
      <c r="B2780" t="s">
        <v>3811</v>
      </c>
      <c r="C2780" t="s">
        <v>4266</v>
      </c>
      <c r="D2780" t="s">
        <v>4669</v>
      </c>
      <c r="E2780" t="s">
        <v>4922</v>
      </c>
      <c r="F2780" t="s">
        <v>4556</v>
      </c>
      <c r="G2780" t="s">
        <v>4557</v>
      </c>
      <c r="H2780">
        <v>16300521</v>
      </c>
      <c r="I2780">
        <v>202312</v>
      </c>
      <c r="J2780" s="331">
        <v>45274</v>
      </c>
      <c r="K2780">
        <v>130437</v>
      </c>
      <c r="L2780" t="s">
        <v>4150</v>
      </c>
      <c r="M2780">
        <v>124655</v>
      </c>
      <c r="N2780" t="s">
        <v>6540</v>
      </c>
      <c r="P2780" t="s">
        <v>7259</v>
      </c>
      <c r="Q2780" t="s">
        <v>7260</v>
      </c>
      <c r="R2780" t="s">
        <v>4008</v>
      </c>
      <c r="S2780">
        <v>3001812</v>
      </c>
      <c r="T2780" t="s">
        <v>180</v>
      </c>
      <c r="V2780" t="s">
        <v>7860</v>
      </c>
      <c r="W2780" t="s">
        <v>3988</v>
      </c>
      <c r="X2780" s="328">
        <v>100000</v>
      </c>
      <c r="Y2780" s="328">
        <v>25</v>
      </c>
      <c r="Z2780" s="328">
        <v>266.99</v>
      </c>
      <c r="AA2780" s="328">
        <v>100000</v>
      </c>
      <c r="AB2780">
        <v>0</v>
      </c>
      <c r="AC2780" s="331">
        <v>45283.731320254628</v>
      </c>
      <c r="AD2780" s="390">
        <v>1</v>
      </c>
      <c r="AE2780" s="330">
        <f>IF(W2780="COP",(X2780*AD2780),IF(W2780="NOK",((Z2780*AD2780)*Tasas!$H$45),IF('GL MEN'!W2780="EUR",(('GL MEN'!Z2780*'GL MEN'!AD2780)*Tasas!$H$45),IF('GL MEN'!W2780="USD",(('GL MEN'!Z2780*'GL MEN'!AD2780)*Tasas!$H$45),0))))</f>
        <v>100000</v>
      </c>
      <c r="AF2780" s="319" t="s">
        <v>3875</v>
      </c>
      <c r="AG2780" s="319">
        <v>5</v>
      </c>
      <c r="AH2780" s="319" t="str">
        <f t="shared" si="86"/>
        <v>3</v>
      </c>
      <c r="AI2780" s="319" t="str">
        <f t="shared" si="87"/>
        <v>NE</v>
      </c>
    </row>
    <row r="2781" spans="1:35" x14ac:dyDescent="0.25">
      <c r="A2781">
        <v>2780</v>
      </c>
      <c r="B2781" t="s">
        <v>3811</v>
      </c>
      <c r="C2781" t="s">
        <v>4266</v>
      </c>
      <c r="D2781" t="s">
        <v>4669</v>
      </c>
      <c r="E2781" t="s">
        <v>4922</v>
      </c>
      <c r="F2781" t="s">
        <v>4556</v>
      </c>
      <c r="G2781" t="s">
        <v>4557</v>
      </c>
      <c r="H2781">
        <v>16300522</v>
      </c>
      <c r="I2781">
        <v>202312</v>
      </c>
      <c r="J2781" s="331">
        <v>45274</v>
      </c>
      <c r="K2781">
        <v>130437</v>
      </c>
      <c r="L2781" t="s">
        <v>4150</v>
      </c>
      <c r="M2781" t="s">
        <v>4053</v>
      </c>
      <c r="N2781" t="s">
        <v>4519</v>
      </c>
      <c r="P2781" t="s">
        <v>4924</v>
      </c>
      <c r="Q2781" t="s">
        <v>4925</v>
      </c>
      <c r="R2781" t="s">
        <v>4008</v>
      </c>
      <c r="S2781">
        <v>3001812</v>
      </c>
      <c r="T2781" t="s">
        <v>180</v>
      </c>
      <c r="V2781" t="s">
        <v>7861</v>
      </c>
      <c r="W2781" t="s">
        <v>3988</v>
      </c>
      <c r="X2781" s="328">
        <v>310000</v>
      </c>
      <c r="Y2781" s="328">
        <v>77.510000000000005</v>
      </c>
      <c r="Z2781" s="328">
        <v>827.65</v>
      </c>
      <c r="AA2781" s="328">
        <v>310000</v>
      </c>
      <c r="AB2781">
        <v>318</v>
      </c>
      <c r="AC2781" s="331">
        <v>45283.750081979168</v>
      </c>
      <c r="AD2781" s="390">
        <v>1</v>
      </c>
      <c r="AE2781" s="330">
        <f>IF(W2781="COP",(X2781*AD2781),IF(W2781="NOK",((Z2781*AD2781)*Tasas!$H$45),IF('GL MEN'!W2781="EUR",(('GL MEN'!Z2781*'GL MEN'!AD2781)*Tasas!$H$45),IF('GL MEN'!W2781="USD",(('GL MEN'!Z2781*'GL MEN'!AD2781)*Tasas!$H$45),0))))</f>
        <v>310000</v>
      </c>
      <c r="AF2781" s="319" t="s">
        <v>3875</v>
      </c>
      <c r="AG2781" s="319">
        <v>5</v>
      </c>
      <c r="AH2781" s="319" t="str">
        <f t="shared" si="86"/>
        <v>3</v>
      </c>
      <c r="AI2781" s="319" t="str">
        <f t="shared" si="87"/>
        <v>NE</v>
      </c>
    </row>
    <row r="2782" spans="1:35" x14ac:dyDescent="0.25">
      <c r="A2782">
        <v>2781</v>
      </c>
      <c r="B2782" t="s">
        <v>3811</v>
      </c>
      <c r="C2782" t="s">
        <v>4266</v>
      </c>
      <c r="D2782" t="s">
        <v>4669</v>
      </c>
      <c r="E2782" t="s">
        <v>4922</v>
      </c>
      <c r="F2782" t="s">
        <v>4556</v>
      </c>
      <c r="G2782" t="s">
        <v>4557</v>
      </c>
      <c r="H2782">
        <v>16300523</v>
      </c>
      <c r="I2782">
        <v>202312</v>
      </c>
      <c r="J2782" s="331">
        <v>45274</v>
      </c>
      <c r="K2782">
        <v>130437</v>
      </c>
      <c r="L2782" t="s">
        <v>4150</v>
      </c>
      <c r="M2782">
        <v>139183</v>
      </c>
      <c r="N2782" t="s">
        <v>7651</v>
      </c>
      <c r="P2782" t="s">
        <v>4924</v>
      </c>
      <c r="Q2782" t="s">
        <v>4925</v>
      </c>
      <c r="R2782" t="s">
        <v>4008</v>
      </c>
      <c r="S2782">
        <v>3001812</v>
      </c>
      <c r="T2782" t="s">
        <v>180</v>
      </c>
      <c r="V2782" t="s">
        <v>7862</v>
      </c>
      <c r="W2782" t="s">
        <v>3988</v>
      </c>
      <c r="X2782" s="328">
        <v>310000</v>
      </c>
      <c r="Y2782" s="328">
        <v>77.510000000000005</v>
      </c>
      <c r="Z2782" s="328">
        <v>827.65</v>
      </c>
      <c r="AA2782" s="328">
        <v>310000</v>
      </c>
      <c r="AB2782">
        <v>318</v>
      </c>
      <c r="AC2782" s="331">
        <v>45283.754140972225</v>
      </c>
      <c r="AD2782" s="390">
        <v>1</v>
      </c>
      <c r="AE2782" s="330">
        <f>IF(W2782="COP",(X2782*AD2782),IF(W2782="NOK",((Z2782*AD2782)*Tasas!$H$45),IF('GL MEN'!W2782="EUR",(('GL MEN'!Z2782*'GL MEN'!AD2782)*Tasas!$H$45),IF('GL MEN'!W2782="USD",(('GL MEN'!Z2782*'GL MEN'!AD2782)*Tasas!$H$45),0))))</f>
        <v>310000</v>
      </c>
      <c r="AF2782" s="319" t="s">
        <v>3875</v>
      </c>
      <c r="AG2782" s="319">
        <v>5</v>
      </c>
      <c r="AH2782" s="319" t="str">
        <f t="shared" si="86"/>
        <v>3</v>
      </c>
      <c r="AI2782" s="319" t="str">
        <f t="shared" si="87"/>
        <v>NE</v>
      </c>
    </row>
    <row r="2783" spans="1:35" x14ac:dyDescent="0.25">
      <c r="A2783">
        <v>2782</v>
      </c>
      <c r="B2783" t="s">
        <v>3811</v>
      </c>
      <c r="C2783" t="s">
        <v>4266</v>
      </c>
      <c r="D2783" t="s">
        <v>4669</v>
      </c>
      <c r="E2783" t="s">
        <v>4922</v>
      </c>
      <c r="F2783" t="s">
        <v>4556</v>
      </c>
      <c r="G2783" t="s">
        <v>4557</v>
      </c>
      <c r="H2783">
        <v>16300524</v>
      </c>
      <c r="I2783">
        <v>202312</v>
      </c>
      <c r="J2783" s="331">
        <v>45274</v>
      </c>
      <c r="K2783">
        <v>130437</v>
      </c>
      <c r="L2783" t="s">
        <v>4150</v>
      </c>
      <c r="M2783">
        <v>117980</v>
      </c>
      <c r="N2783" t="s">
        <v>4214</v>
      </c>
      <c r="P2783" t="s">
        <v>4924</v>
      </c>
      <c r="Q2783" t="s">
        <v>4925</v>
      </c>
      <c r="R2783" t="s">
        <v>4008</v>
      </c>
      <c r="S2783">
        <v>3001812</v>
      </c>
      <c r="T2783" t="s">
        <v>180</v>
      </c>
      <c r="V2783" t="s">
        <v>7863</v>
      </c>
      <c r="W2783" t="s">
        <v>3988</v>
      </c>
      <c r="X2783" s="328">
        <v>465000</v>
      </c>
      <c r="Y2783" s="328">
        <v>116.27</v>
      </c>
      <c r="Z2783" s="328">
        <v>1241.48</v>
      </c>
      <c r="AA2783" s="328">
        <v>465000</v>
      </c>
      <c r="AB2783">
        <v>318</v>
      </c>
      <c r="AC2783" s="331">
        <v>45283.756834375003</v>
      </c>
      <c r="AD2783" s="390">
        <v>1</v>
      </c>
      <c r="AE2783" s="330">
        <f>IF(W2783="COP",(X2783*AD2783),IF(W2783="NOK",((Z2783*AD2783)*Tasas!$H$45),IF('GL MEN'!W2783="EUR",(('GL MEN'!Z2783*'GL MEN'!AD2783)*Tasas!$H$45),IF('GL MEN'!W2783="USD",(('GL MEN'!Z2783*'GL MEN'!AD2783)*Tasas!$H$45),0))))</f>
        <v>465000</v>
      </c>
      <c r="AF2783" s="319" t="s">
        <v>3875</v>
      </c>
      <c r="AG2783" s="319">
        <v>5</v>
      </c>
      <c r="AH2783" s="319" t="str">
        <f t="shared" si="86"/>
        <v>3</v>
      </c>
      <c r="AI2783" s="319" t="str">
        <f t="shared" si="87"/>
        <v>NE</v>
      </c>
    </row>
    <row r="2784" spans="1:35" x14ac:dyDescent="0.25">
      <c r="A2784">
        <v>2783</v>
      </c>
      <c r="B2784" t="s">
        <v>3811</v>
      </c>
      <c r="C2784" t="s">
        <v>4266</v>
      </c>
      <c r="D2784" t="s">
        <v>4669</v>
      </c>
      <c r="E2784" t="s">
        <v>4922</v>
      </c>
      <c r="F2784" t="s">
        <v>4556</v>
      </c>
      <c r="G2784" t="s">
        <v>4557</v>
      </c>
      <c r="H2784">
        <v>16300525</v>
      </c>
      <c r="I2784">
        <v>202312</v>
      </c>
      <c r="J2784" s="331">
        <v>45274</v>
      </c>
      <c r="K2784">
        <v>130437</v>
      </c>
      <c r="L2784" t="s">
        <v>4150</v>
      </c>
      <c r="M2784">
        <v>140631</v>
      </c>
      <c r="N2784" t="s">
        <v>5473</v>
      </c>
      <c r="P2784" t="s">
        <v>4924</v>
      </c>
      <c r="Q2784" t="s">
        <v>4925</v>
      </c>
      <c r="R2784" t="s">
        <v>4008</v>
      </c>
      <c r="S2784">
        <v>3001812</v>
      </c>
      <c r="T2784" t="s">
        <v>180</v>
      </c>
      <c r="V2784" t="s">
        <v>7679</v>
      </c>
      <c r="W2784" t="s">
        <v>3988</v>
      </c>
      <c r="X2784" s="328">
        <v>465000</v>
      </c>
      <c r="Y2784" s="328">
        <v>116.27</v>
      </c>
      <c r="Z2784" s="328">
        <v>1241.48</v>
      </c>
      <c r="AA2784" s="328">
        <v>465000</v>
      </c>
      <c r="AB2784">
        <v>56</v>
      </c>
      <c r="AC2784" s="331">
        <v>45283.760786226849</v>
      </c>
      <c r="AD2784" s="390">
        <v>1</v>
      </c>
      <c r="AE2784" s="330">
        <f>IF(W2784="COP",(X2784*AD2784),IF(W2784="NOK",((Z2784*AD2784)*Tasas!$H$45),IF('GL MEN'!W2784="EUR",(('GL MEN'!Z2784*'GL MEN'!AD2784)*Tasas!$H$45),IF('GL MEN'!W2784="USD",(('GL MEN'!Z2784*'GL MEN'!AD2784)*Tasas!$H$45),0))))</f>
        <v>465000</v>
      </c>
      <c r="AF2784" s="319" t="s">
        <v>3875</v>
      </c>
      <c r="AG2784" s="319">
        <v>5</v>
      </c>
      <c r="AH2784" s="319" t="str">
        <f t="shared" si="86"/>
        <v>3</v>
      </c>
      <c r="AI2784" s="319" t="str">
        <f t="shared" si="87"/>
        <v>NE</v>
      </c>
    </row>
    <row r="2785" spans="1:35" x14ac:dyDescent="0.25">
      <c r="A2785">
        <v>2784</v>
      </c>
      <c r="B2785" t="s">
        <v>3811</v>
      </c>
      <c r="C2785" t="s">
        <v>4266</v>
      </c>
      <c r="D2785" t="s">
        <v>4669</v>
      </c>
      <c r="E2785" t="s">
        <v>4922</v>
      </c>
      <c r="F2785" t="s">
        <v>4556</v>
      </c>
      <c r="G2785" t="s">
        <v>4557</v>
      </c>
      <c r="H2785">
        <v>16300526</v>
      </c>
      <c r="I2785">
        <v>202312</v>
      </c>
      <c r="J2785" s="331">
        <v>45274</v>
      </c>
      <c r="K2785">
        <v>130437</v>
      </c>
      <c r="L2785" t="s">
        <v>4150</v>
      </c>
      <c r="M2785">
        <v>124655</v>
      </c>
      <c r="N2785" t="s">
        <v>6540</v>
      </c>
      <c r="P2785" t="s">
        <v>4924</v>
      </c>
      <c r="Q2785" t="s">
        <v>4925</v>
      </c>
      <c r="R2785" t="s">
        <v>4008</v>
      </c>
      <c r="S2785">
        <v>3001812</v>
      </c>
      <c r="T2785" t="s">
        <v>180</v>
      </c>
      <c r="V2785" t="s">
        <v>7864</v>
      </c>
      <c r="W2785" t="s">
        <v>3988</v>
      </c>
      <c r="X2785" s="328">
        <v>465000</v>
      </c>
      <c r="Y2785" s="328">
        <v>116.27</v>
      </c>
      <c r="Z2785" s="328">
        <v>1241.48</v>
      </c>
      <c r="AA2785" s="328">
        <v>465000</v>
      </c>
      <c r="AB2785">
        <v>318</v>
      </c>
      <c r="AC2785" s="331">
        <v>45283.762872685184</v>
      </c>
      <c r="AD2785" s="390">
        <v>1</v>
      </c>
      <c r="AE2785" s="330">
        <f>IF(W2785="COP",(X2785*AD2785),IF(W2785="NOK",((Z2785*AD2785)*Tasas!$H$45),IF('GL MEN'!W2785="EUR",(('GL MEN'!Z2785*'GL MEN'!AD2785)*Tasas!$H$45),IF('GL MEN'!W2785="USD",(('GL MEN'!Z2785*'GL MEN'!AD2785)*Tasas!$H$45),0))))</f>
        <v>465000</v>
      </c>
      <c r="AF2785" s="319" t="s">
        <v>3875</v>
      </c>
      <c r="AG2785" s="319">
        <v>5</v>
      </c>
      <c r="AH2785" s="319" t="str">
        <f t="shared" si="86"/>
        <v>3</v>
      </c>
      <c r="AI2785" s="319" t="str">
        <f t="shared" si="87"/>
        <v>NE</v>
      </c>
    </row>
    <row r="2786" spans="1:35" x14ac:dyDescent="0.25">
      <c r="A2786">
        <v>2785</v>
      </c>
      <c r="B2786" t="s">
        <v>3811</v>
      </c>
      <c r="C2786" t="s">
        <v>4266</v>
      </c>
      <c r="D2786" t="s">
        <v>4669</v>
      </c>
      <c r="E2786" t="s">
        <v>4922</v>
      </c>
      <c r="F2786" t="s">
        <v>4556</v>
      </c>
      <c r="G2786" t="s">
        <v>4557</v>
      </c>
      <c r="H2786">
        <v>16300527</v>
      </c>
      <c r="I2786">
        <v>202312</v>
      </c>
      <c r="J2786" s="331">
        <v>45274</v>
      </c>
      <c r="K2786">
        <v>130437</v>
      </c>
      <c r="L2786" t="s">
        <v>4150</v>
      </c>
      <c r="M2786" t="s">
        <v>5802</v>
      </c>
      <c r="N2786" t="s">
        <v>5803</v>
      </c>
      <c r="P2786" t="s">
        <v>4924</v>
      </c>
      <c r="Q2786" t="s">
        <v>4925</v>
      </c>
      <c r="R2786" t="s">
        <v>4008</v>
      </c>
      <c r="S2786">
        <v>3001812</v>
      </c>
      <c r="T2786" t="s">
        <v>180</v>
      </c>
      <c r="V2786" t="s">
        <v>7865</v>
      </c>
      <c r="W2786" t="s">
        <v>3988</v>
      </c>
      <c r="X2786" s="328">
        <v>465000</v>
      </c>
      <c r="Y2786" s="328">
        <v>116.27</v>
      </c>
      <c r="Z2786" s="328">
        <v>1241.48</v>
      </c>
      <c r="AA2786" s="328">
        <v>465000</v>
      </c>
      <c r="AB2786">
        <v>318</v>
      </c>
      <c r="AC2786" s="331">
        <v>45283.768994826387</v>
      </c>
      <c r="AD2786" s="390">
        <v>1</v>
      </c>
      <c r="AE2786" s="330">
        <f>IF(W2786="COP",(X2786*AD2786),IF(W2786="NOK",((Z2786*AD2786)*Tasas!$H$45),IF('GL MEN'!W2786="EUR",(('GL MEN'!Z2786*'GL MEN'!AD2786)*Tasas!$H$45),IF('GL MEN'!W2786="USD",(('GL MEN'!Z2786*'GL MEN'!AD2786)*Tasas!$H$45),0))))</f>
        <v>465000</v>
      </c>
      <c r="AF2786" s="319" t="s">
        <v>3875</v>
      </c>
      <c r="AG2786" s="319">
        <v>5</v>
      </c>
      <c r="AH2786" s="319" t="str">
        <f t="shared" si="86"/>
        <v>3</v>
      </c>
      <c r="AI2786" s="319" t="str">
        <f t="shared" si="87"/>
        <v>NE</v>
      </c>
    </row>
    <row r="2787" spans="1:35" x14ac:dyDescent="0.25">
      <c r="A2787">
        <v>2786</v>
      </c>
      <c r="B2787" t="s">
        <v>3811</v>
      </c>
      <c r="C2787" t="s">
        <v>4266</v>
      </c>
      <c r="D2787" t="s">
        <v>4669</v>
      </c>
      <c r="E2787" t="s">
        <v>4922</v>
      </c>
      <c r="F2787" t="s">
        <v>4556</v>
      </c>
      <c r="G2787" t="s">
        <v>4557</v>
      </c>
      <c r="H2787">
        <v>16300528</v>
      </c>
      <c r="I2787">
        <v>202312</v>
      </c>
      <c r="J2787" s="331">
        <v>45274</v>
      </c>
      <c r="K2787">
        <v>130437</v>
      </c>
      <c r="L2787" t="s">
        <v>4150</v>
      </c>
      <c r="M2787">
        <v>139087</v>
      </c>
      <c r="N2787" t="s">
        <v>7857</v>
      </c>
      <c r="P2787" t="s">
        <v>4924</v>
      </c>
      <c r="Q2787" t="s">
        <v>4925</v>
      </c>
      <c r="R2787" t="s">
        <v>4008</v>
      </c>
      <c r="S2787">
        <v>3001812</v>
      </c>
      <c r="T2787" t="s">
        <v>180</v>
      </c>
      <c r="V2787" t="s">
        <v>7866</v>
      </c>
      <c r="W2787" t="s">
        <v>3988</v>
      </c>
      <c r="X2787" s="328">
        <v>465000</v>
      </c>
      <c r="Y2787" s="328">
        <v>116.27</v>
      </c>
      <c r="Z2787" s="328">
        <v>1241.48</v>
      </c>
      <c r="AA2787" s="328">
        <v>465000</v>
      </c>
      <c r="AB2787">
        <v>318</v>
      </c>
      <c r="AC2787" s="331">
        <v>45283.772016469906</v>
      </c>
      <c r="AD2787" s="390">
        <v>1</v>
      </c>
      <c r="AE2787" s="330">
        <f>IF(W2787="COP",(X2787*AD2787),IF(W2787="NOK",((Z2787*AD2787)*Tasas!$H$45),IF('GL MEN'!W2787="EUR",(('GL MEN'!Z2787*'GL MEN'!AD2787)*Tasas!$H$45),IF('GL MEN'!W2787="USD",(('GL MEN'!Z2787*'GL MEN'!AD2787)*Tasas!$H$45),0))))</f>
        <v>465000</v>
      </c>
      <c r="AF2787" s="319" t="s">
        <v>3875</v>
      </c>
      <c r="AG2787" s="319">
        <v>5</v>
      </c>
      <c r="AH2787" s="319" t="str">
        <f t="shared" si="86"/>
        <v>3</v>
      </c>
      <c r="AI2787" s="319" t="str">
        <f t="shared" si="87"/>
        <v>NE</v>
      </c>
    </row>
    <row r="2788" spans="1:35" x14ac:dyDescent="0.25">
      <c r="A2788">
        <v>2787</v>
      </c>
      <c r="B2788" t="s">
        <v>3811</v>
      </c>
      <c r="C2788" t="s">
        <v>4266</v>
      </c>
      <c r="D2788" t="s">
        <v>4669</v>
      </c>
      <c r="E2788" t="s">
        <v>4922</v>
      </c>
      <c r="F2788" t="s">
        <v>4556</v>
      </c>
      <c r="G2788" t="s">
        <v>4557</v>
      </c>
      <c r="H2788">
        <v>16300529</v>
      </c>
      <c r="I2788">
        <v>202312</v>
      </c>
      <c r="J2788" s="331">
        <v>45274</v>
      </c>
      <c r="K2788">
        <v>130437</v>
      </c>
      <c r="L2788" t="s">
        <v>4150</v>
      </c>
      <c r="M2788">
        <v>140631</v>
      </c>
      <c r="N2788" t="s">
        <v>5473</v>
      </c>
      <c r="P2788" t="s">
        <v>4924</v>
      </c>
      <c r="Q2788" t="s">
        <v>4925</v>
      </c>
      <c r="R2788" t="s">
        <v>4008</v>
      </c>
      <c r="S2788">
        <v>3001812</v>
      </c>
      <c r="T2788" t="s">
        <v>180</v>
      </c>
      <c r="V2788" t="s">
        <v>7680</v>
      </c>
      <c r="W2788" t="s">
        <v>3988</v>
      </c>
      <c r="X2788" s="328">
        <v>465000</v>
      </c>
      <c r="Y2788" s="328">
        <v>116.27</v>
      </c>
      <c r="Z2788" s="328">
        <v>1241.48</v>
      </c>
      <c r="AA2788" s="328">
        <v>465000</v>
      </c>
      <c r="AB2788">
        <v>56</v>
      </c>
      <c r="AC2788" s="331">
        <v>45283.780771724538</v>
      </c>
      <c r="AD2788" s="390">
        <v>1</v>
      </c>
      <c r="AE2788" s="330">
        <f>IF(W2788="COP",(X2788*AD2788),IF(W2788="NOK",((Z2788*AD2788)*Tasas!$H$45),IF('GL MEN'!W2788="EUR",(('GL MEN'!Z2788*'GL MEN'!AD2788)*Tasas!$H$45),IF('GL MEN'!W2788="USD",(('GL MEN'!Z2788*'GL MEN'!AD2788)*Tasas!$H$45),0))))</f>
        <v>465000</v>
      </c>
      <c r="AF2788" s="319" t="s">
        <v>3875</v>
      </c>
      <c r="AG2788" s="319">
        <v>5</v>
      </c>
      <c r="AH2788" s="319" t="str">
        <f t="shared" si="86"/>
        <v>3</v>
      </c>
      <c r="AI2788" s="319" t="str">
        <f t="shared" si="87"/>
        <v>NE</v>
      </c>
    </row>
    <row r="2789" spans="1:35" x14ac:dyDescent="0.25">
      <c r="A2789">
        <v>2788</v>
      </c>
      <c r="B2789" t="s">
        <v>3811</v>
      </c>
      <c r="C2789" t="s">
        <v>4228</v>
      </c>
      <c r="D2789" t="s">
        <v>4669</v>
      </c>
      <c r="E2789" t="s">
        <v>5911</v>
      </c>
      <c r="F2789" t="s">
        <v>4562</v>
      </c>
      <c r="G2789" t="s">
        <v>4563</v>
      </c>
      <c r="H2789">
        <v>1304436</v>
      </c>
      <c r="I2789">
        <v>202312</v>
      </c>
      <c r="J2789" s="331">
        <v>45267</v>
      </c>
      <c r="K2789">
        <v>138637</v>
      </c>
      <c r="L2789" t="s">
        <v>4150</v>
      </c>
      <c r="M2789">
        <v>139183</v>
      </c>
      <c r="N2789" t="s">
        <v>7651</v>
      </c>
      <c r="P2789" t="s">
        <v>7867</v>
      </c>
      <c r="Q2789" t="s">
        <v>7868</v>
      </c>
      <c r="R2789" t="s">
        <v>4007</v>
      </c>
      <c r="S2789">
        <v>3001734</v>
      </c>
      <c r="T2789" t="s">
        <v>180</v>
      </c>
      <c r="V2789" t="s">
        <v>7869</v>
      </c>
      <c r="W2789" t="s">
        <v>3988</v>
      </c>
      <c r="X2789" s="328">
        <v>175000</v>
      </c>
      <c r="Y2789" s="328">
        <v>43.96</v>
      </c>
      <c r="Z2789" s="328">
        <v>478.35</v>
      </c>
      <c r="AA2789" s="328">
        <v>175000</v>
      </c>
      <c r="AB2789">
        <v>0</v>
      </c>
      <c r="AC2789" s="331">
        <v>45293.851244062498</v>
      </c>
      <c r="AD2789" s="390">
        <v>1</v>
      </c>
      <c r="AE2789" s="330">
        <f>IF(W2789="COP",(X2789*AD2789),IF(W2789="NOK",((Z2789*AD2789)*Tasas!$H$45),IF('GL MEN'!W2789="EUR",(('GL MEN'!Z2789*'GL MEN'!AD2789)*Tasas!$H$45),IF('GL MEN'!W2789="USD",(('GL MEN'!Z2789*'GL MEN'!AD2789)*Tasas!$H$45),0))))</f>
        <v>175000</v>
      </c>
      <c r="AF2789" s="319" t="s">
        <v>3875</v>
      </c>
      <c r="AG2789" s="319">
        <v>5</v>
      </c>
      <c r="AH2789" s="319" t="str">
        <f t="shared" si="86"/>
        <v>2</v>
      </c>
      <c r="AI2789" s="319" t="str">
        <f t="shared" si="87"/>
        <v>CO</v>
      </c>
    </row>
    <row r="2790" spans="1:35" x14ac:dyDescent="0.25">
      <c r="A2790">
        <v>2789</v>
      </c>
      <c r="B2790" t="s">
        <v>3811</v>
      </c>
      <c r="C2790" t="s">
        <v>4228</v>
      </c>
      <c r="D2790" t="s">
        <v>4669</v>
      </c>
      <c r="E2790" t="s">
        <v>5911</v>
      </c>
      <c r="F2790" t="s">
        <v>4562</v>
      </c>
      <c r="G2790" t="s">
        <v>4563</v>
      </c>
      <c r="H2790">
        <v>1304609</v>
      </c>
      <c r="I2790">
        <v>202312</v>
      </c>
      <c r="J2790" s="331">
        <v>45291</v>
      </c>
      <c r="K2790">
        <v>138637</v>
      </c>
      <c r="L2790" t="s">
        <v>4150</v>
      </c>
      <c r="M2790">
        <v>10905</v>
      </c>
      <c r="N2790" t="s">
        <v>7642</v>
      </c>
      <c r="P2790" t="s">
        <v>7643</v>
      </c>
      <c r="Q2790" t="s">
        <v>7644</v>
      </c>
      <c r="R2790" t="s">
        <v>4007</v>
      </c>
      <c r="S2790">
        <v>3001734</v>
      </c>
      <c r="T2790" t="s">
        <v>180</v>
      </c>
      <c r="V2790" t="s">
        <v>7646</v>
      </c>
      <c r="W2790" t="s">
        <v>3988</v>
      </c>
      <c r="X2790" s="328">
        <v>-225000</v>
      </c>
      <c r="Y2790" s="328">
        <v>-58.87</v>
      </c>
      <c r="Z2790" s="328">
        <v>-596.34</v>
      </c>
      <c r="AA2790" s="328">
        <v>-225000</v>
      </c>
      <c r="AB2790">
        <v>0</v>
      </c>
      <c r="AC2790" s="331">
        <v>45300.894249502315</v>
      </c>
      <c r="AD2790" s="390">
        <v>1</v>
      </c>
      <c r="AE2790" s="330">
        <f>IF(W2790="COP",(X2790*AD2790),IF(W2790="NOK",((Z2790*AD2790)*Tasas!$H$45),IF('GL MEN'!W2790="EUR",(('GL MEN'!Z2790*'GL MEN'!AD2790)*Tasas!$H$45),IF('GL MEN'!W2790="USD",(('GL MEN'!Z2790*'GL MEN'!AD2790)*Tasas!$H$45),0))))</f>
        <v>-225000</v>
      </c>
      <c r="AF2790" s="319" t="s">
        <v>3875</v>
      </c>
      <c r="AG2790" s="319">
        <v>5</v>
      </c>
      <c r="AH2790" s="319" t="str">
        <f t="shared" si="86"/>
        <v>2</v>
      </c>
      <c r="AI2790" s="319" t="str">
        <f t="shared" si="87"/>
        <v>CO</v>
      </c>
    </row>
    <row r="2791" spans="1:35" x14ac:dyDescent="0.25">
      <c r="A2791">
        <v>2790</v>
      </c>
      <c r="B2791" t="s">
        <v>3811</v>
      </c>
      <c r="C2791" t="s">
        <v>4228</v>
      </c>
      <c r="D2791" t="s">
        <v>4669</v>
      </c>
      <c r="E2791" t="s">
        <v>4984</v>
      </c>
      <c r="F2791" t="s">
        <v>4562</v>
      </c>
      <c r="G2791" t="s">
        <v>4563</v>
      </c>
      <c r="H2791">
        <v>1304436</v>
      </c>
      <c r="I2791">
        <v>202312</v>
      </c>
      <c r="J2791" s="331">
        <v>45267</v>
      </c>
      <c r="K2791">
        <v>138637</v>
      </c>
      <c r="L2791" t="s">
        <v>4150</v>
      </c>
      <c r="M2791">
        <v>139183</v>
      </c>
      <c r="N2791" t="s">
        <v>7651</v>
      </c>
      <c r="P2791" t="s">
        <v>4622</v>
      </c>
      <c r="Q2791" t="s">
        <v>4623</v>
      </c>
      <c r="R2791" t="s">
        <v>4007</v>
      </c>
      <c r="S2791">
        <v>3001734</v>
      </c>
      <c r="T2791" t="s">
        <v>180</v>
      </c>
      <c r="V2791" t="s">
        <v>7869</v>
      </c>
      <c r="W2791" t="s">
        <v>3988</v>
      </c>
      <c r="X2791" s="328">
        <v>70000</v>
      </c>
      <c r="Y2791" s="328">
        <v>17.579999999999998</v>
      </c>
      <c r="Z2791" s="328">
        <v>191.34</v>
      </c>
      <c r="AA2791" s="328">
        <v>70000</v>
      </c>
      <c r="AB2791">
        <v>0</v>
      </c>
      <c r="AC2791" s="331">
        <v>45293.851244247686</v>
      </c>
      <c r="AD2791" s="390">
        <v>1</v>
      </c>
      <c r="AE2791" s="330">
        <f>IF(W2791="COP",(X2791*AD2791),IF(W2791="NOK",((Z2791*AD2791)*Tasas!$H$45),IF('GL MEN'!W2791="EUR",(('GL MEN'!Z2791*'GL MEN'!AD2791)*Tasas!$H$45),IF('GL MEN'!W2791="USD",(('GL MEN'!Z2791*'GL MEN'!AD2791)*Tasas!$H$45),0))))</f>
        <v>70000</v>
      </c>
      <c r="AF2791" s="319" t="s">
        <v>3875</v>
      </c>
      <c r="AG2791" s="319">
        <v>5</v>
      </c>
      <c r="AH2791" s="319" t="str">
        <f t="shared" si="86"/>
        <v>2</v>
      </c>
      <c r="AI2791" s="319" t="str">
        <f t="shared" si="87"/>
        <v>CO</v>
      </c>
    </row>
    <row r="2792" spans="1:35" x14ac:dyDescent="0.25">
      <c r="A2792">
        <v>2791</v>
      </c>
      <c r="B2792" t="s">
        <v>3811</v>
      </c>
      <c r="C2792" t="s">
        <v>4228</v>
      </c>
      <c r="D2792" t="s">
        <v>4669</v>
      </c>
      <c r="E2792" t="s">
        <v>4984</v>
      </c>
      <c r="F2792" t="s">
        <v>4562</v>
      </c>
      <c r="G2792" t="s">
        <v>4563</v>
      </c>
      <c r="H2792">
        <v>1304462</v>
      </c>
      <c r="I2792">
        <v>202312</v>
      </c>
      <c r="J2792" s="331">
        <v>45280</v>
      </c>
      <c r="K2792">
        <v>138637</v>
      </c>
      <c r="L2792" t="s">
        <v>4150</v>
      </c>
      <c r="M2792">
        <v>10905</v>
      </c>
      <c r="N2792" t="s">
        <v>7642</v>
      </c>
      <c r="P2792" t="s">
        <v>4622</v>
      </c>
      <c r="Q2792" t="s">
        <v>4623</v>
      </c>
      <c r="R2792" t="s">
        <v>4007</v>
      </c>
      <c r="S2792">
        <v>3001734</v>
      </c>
      <c r="T2792" t="s">
        <v>180</v>
      </c>
      <c r="V2792" t="s">
        <v>7870</v>
      </c>
      <c r="W2792" t="s">
        <v>3988</v>
      </c>
      <c r="X2792" s="328">
        <v>102210</v>
      </c>
      <c r="Y2792" s="328">
        <v>25.56</v>
      </c>
      <c r="Z2792" s="328">
        <v>272.89</v>
      </c>
      <c r="AA2792" s="328">
        <v>102210</v>
      </c>
      <c r="AB2792">
        <v>0</v>
      </c>
      <c r="AC2792" s="331">
        <v>45294.708467164353</v>
      </c>
      <c r="AD2792" s="390">
        <v>1</v>
      </c>
      <c r="AE2792" s="330">
        <f>IF(W2792="COP",(X2792*AD2792),IF(W2792="NOK",((Z2792*AD2792)*Tasas!$H$45),IF('GL MEN'!W2792="EUR",(('GL MEN'!Z2792*'GL MEN'!AD2792)*Tasas!$H$45),IF('GL MEN'!W2792="USD",(('GL MEN'!Z2792*'GL MEN'!AD2792)*Tasas!$H$45),0))))</f>
        <v>102210</v>
      </c>
      <c r="AF2792" s="319" t="s">
        <v>3875</v>
      </c>
      <c r="AG2792" s="319">
        <v>5</v>
      </c>
      <c r="AH2792" s="319" t="str">
        <f t="shared" si="86"/>
        <v>2</v>
      </c>
      <c r="AI2792" s="319" t="str">
        <f t="shared" si="87"/>
        <v>CO</v>
      </c>
    </row>
    <row r="2793" spans="1:35" x14ac:dyDescent="0.25">
      <c r="A2793">
        <v>2792</v>
      </c>
      <c r="B2793" t="s">
        <v>3811</v>
      </c>
      <c r="C2793" t="s">
        <v>4228</v>
      </c>
      <c r="D2793" t="s">
        <v>4669</v>
      </c>
      <c r="E2793" t="s">
        <v>4984</v>
      </c>
      <c r="F2793" t="s">
        <v>4562</v>
      </c>
      <c r="G2793" t="s">
        <v>4563</v>
      </c>
      <c r="H2793">
        <v>1304617</v>
      </c>
      <c r="I2793">
        <v>202312</v>
      </c>
      <c r="J2793" s="331">
        <v>45287</v>
      </c>
      <c r="K2793">
        <v>138637</v>
      </c>
      <c r="L2793" t="s">
        <v>4150</v>
      </c>
      <c r="M2793" t="s">
        <v>4053</v>
      </c>
      <c r="N2793" t="s">
        <v>4519</v>
      </c>
      <c r="P2793" t="s">
        <v>4622</v>
      </c>
      <c r="Q2793" t="s">
        <v>4623</v>
      </c>
      <c r="R2793" t="s">
        <v>4007</v>
      </c>
      <c r="S2793">
        <v>3001734</v>
      </c>
      <c r="T2793" t="s">
        <v>180</v>
      </c>
      <c r="V2793" t="s">
        <v>7871</v>
      </c>
      <c r="W2793" t="s">
        <v>3988</v>
      </c>
      <c r="X2793" s="328">
        <v>102000</v>
      </c>
      <c r="Y2793" s="328">
        <v>25.83</v>
      </c>
      <c r="Z2793" s="328">
        <v>275.11</v>
      </c>
      <c r="AA2793" s="328">
        <v>102000</v>
      </c>
      <c r="AB2793">
        <v>0</v>
      </c>
      <c r="AC2793" s="331">
        <v>45301.598839733793</v>
      </c>
      <c r="AD2793" s="390">
        <v>1</v>
      </c>
      <c r="AE2793" s="330">
        <f>IF(W2793="COP",(X2793*AD2793),IF(W2793="NOK",((Z2793*AD2793)*Tasas!$H$45),IF('GL MEN'!W2793="EUR",(('GL MEN'!Z2793*'GL MEN'!AD2793)*Tasas!$H$45),IF('GL MEN'!W2793="USD",(('GL MEN'!Z2793*'GL MEN'!AD2793)*Tasas!$H$45),0))))</f>
        <v>102000</v>
      </c>
      <c r="AF2793" s="319" t="s">
        <v>3875</v>
      </c>
      <c r="AG2793" s="319">
        <v>5</v>
      </c>
      <c r="AH2793" s="319" t="str">
        <f t="shared" si="86"/>
        <v>2</v>
      </c>
      <c r="AI2793" s="319" t="str">
        <f t="shared" si="87"/>
        <v>CO</v>
      </c>
    </row>
    <row r="2794" spans="1:35" x14ac:dyDescent="0.25">
      <c r="A2794">
        <v>2793</v>
      </c>
      <c r="B2794" t="s">
        <v>3811</v>
      </c>
      <c r="C2794" t="s">
        <v>4145</v>
      </c>
      <c r="D2794" t="s">
        <v>4669</v>
      </c>
      <c r="E2794" t="s">
        <v>4984</v>
      </c>
      <c r="F2794" t="s">
        <v>4148</v>
      </c>
      <c r="G2794" t="s">
        <v>4149</v>
      </c>
      <c r="H2794">
        <v>2303317</v>
      </c>
      <c r="I2794">
        <v>202312</v>
      </c>
      <c r="J2794" s="331">
        <v>45273</v>
      </c>
      <c r="K2794" t="s">
        <v>4585</v>
      </c>
      <c r="L2794" t="s">
        <v>4150</v>
      </c>
      <c r="M2794">
        <v>140034</v>
      </c>
      <c r="N2794" t="s">
        <v>4330</v>
      </c>
      <c r="P2794" t="s">
        <v>4622</v>
      </c>
      <c r="Q2794" t="s">
        <v>4623</v>
      </c>
      <c r="R2794" t="s">
        <v>4008</v>
      </c>
      <c r="S2794">
        <v>3001812</v>
      </c>
      <c r="T2794" t="s">
        <v>180</v>
      </c>
      <c r="V2794" t="s">
        <v>7872</v>
      </c>
      <c r="W2794" t="s">
        <v>3988</v>
      </c>
      <c r="X2794" s="328">
        <v>70000</v>
      </c>
      <c r="Y2794" s="328">
        <v>17.579999999999998</v>
      </c>
      <c r="Z2794" s="328">
        <v>191.34</v>
      </c>
      <c r="AA2794" s="328">
        <v>70000</v>
      </c>
      <c r="AB2794">
        <v>0</v>
      </c>
      <c r="AC2794" s="331">
        <v>45274.731618715276</v>
      </c>
      <c r="AD2794" s="390">
        <v>1</v>
      </c>
      <c r="AE2794" s="330">
        <f>IF(W2794="COP",(X2794*AD2794),IF(W2794="NOK",((Z2794*AD2794)*Tasas!$H$45),IF('GL MEN'!W2794="EUR",(('GL MEN'!Z2794*'GL MEN'!AD2794)*Tasas!$H$45),IF('GL MEN'!W2794="USD",(('GL MEN'!Z2794*'GL MEN'!AD2794)*Tasas!$H$45),0))))</f>
        <v>70000</v>
      </c>
      <c r="AF2794" s="319" t="s">
        <v>3875</v>
      </c>
      <c r="AG2794" s="319">
        <v>5</v>
      </c>
      <c r="AH2794" s="319" t="str">
        <f t="shared" si="86"/>
        <v>3</v>
      </c>
      <c r="AI2794" s="319" t="str">
        <f t="shared" si="87"/>
        <v>NE</v>
      </c>
    </row>
    <row r="2795" spans="1:35" x14ac:dyDescent="0.25">
      <c r="A2795">
        <v>2794</v>
      </c>
      <c r="B2795" t="s">
        <v>3811</v>
      </c>
      <c r="C2795" t="s">
        <v>4145</v>
      </c>
      <c r="D2795" t="s">
        <v>4669</v>
      </c>
      <c r="E2795" t="s">
        <v>4984</v>
      </c>
      <c r="F2795" t="s">
        <v>4148</v>
      </c>
      <c r="G2795" t="s">
        <v>4149</v>
      </c>
      <c r="H2795">
        <v>2303386</v>
      </c>
      <c r="I2795">
        <v>202312</v>
      </c>
      <c r="J2795" s="331">
        <v>45273</v>
      </c>
      <c r="K2795">
        <v>10848</v>
      </c>
      <c r="L2795" t="s">
        <v>4150</v>
      </c>
      <c r="M2795">
        <v>127059</v>
      </c>
      <c r="N2795" t="s">
        <v>4987</v>
      </c>
      <c r="P2795" t="s">
        <v>4988</v>
      </c>
      <c r="Q2795" t="s">
        <v>4989</v>
      </c>
      <c r="R2795" t="s">
        <v>4008</v>
      </c>
      <c r="S2795">
        <v>3001812</v>
      </c>
      <c r="T2795" t="s">
        <v>180</v>
      </c>
      <c r="V2795" t="s">
        <v>7873</v>
      </c>
      <c r="W2795" t="s">
        <v>3988</v>
      </c>
      <c r="X2795" s="328">
        <v>2900000</v>
      </c>
      <c r="Y2795" s="328">
        <v>728.51</v>
      </c>
      <c r="Z2795" s="328">
        <v>7926.92</v>
      </c>
      <c r="AA2795" s="328">
        <v>2900000</v>
      </c>
      <c r="AB2795">
        <v>306</v>
      </c>
      <c r="AC2795" s="331">
        <v>45279.016107326388</v>
      </c>
      <c r="AD2795" s="390">
        <v>1</v>
      </c>
      <c r="AE2795" s="330">
        <f>IF(W2795="COP",(X2795*AD2795),IF(W2795="NOK",((Z2795*AD2795)*Tasas!$H$45),IF('GL MEN'!W2795="EUR",(('GL MEN'!Z2795*'GL MEN'!AD2795)*Tasas!$H$45),IF('GL MEN'!W2795="USD",(('GL MEN'!Z2795*'GL MEN'!AD2795)*Tasas!$H$45),0))))</f>
        <v>2900000</v>
      </c>
      <c r="AF2795" s="319" t="s">
        <v>3875</v>
      </c>
      <c r="AG2795" s="319">
        <v>5</v>
      </c>
      <c r="AH2795" s="319" t="str">
        <f t="shared" si="86"/>
        <v>3</v>
      </c>
      <c r="AI2795" s="319" t="str">
        <f t="shared" si="87"/>
        <v>NE</v>
      </c>
    </row>
    <row r="2796" spans="1:35" x14ac:dyDescent="0.25">
      <c r="A2796">
        <v>2795</v>
      </c>
      <c r="B2796" t="s">
        <v>3811</v>
      </c>
      <c r="C2796" t="s">
        <v>4145</v>
      </c>
      <c r="D2796" t="s">
        <v>4669</v>
      </c>
      <c r="E2796" t="s">
        <v>4984</v>
      </c>
      <c r="F2796" t="s">
        <v>4148</v>
      </c>
      <c r="G2796" t="s">
        <v>4149</v>
      </c>
      <c r="H2796">
        <v>2303415</v>
      </c>
      <c r="I2796">
        <v>202312</v>
      </c>
      <c r="J2796" s="331">
        <v>45280</v>
      </c>
      <c r="K2796" t="s">
        <v>4585</v>
      </c>
      <c r="L2796" t="s">
        <v>4150</v>
      </c>
      <c r="M2796">
        <v>117980</v>
      </c>
      <c r="N2796" t="s">
        <v>4214</v>
      </c>
      <c r="P2796" t="s">
        <v>4622</v>
      </c>
      <c r="Q2796" t="s">
        <v>4623</v>
      </c>
      <c r="R2796" t="s">
        <v>4008</v>
      </c>
      <c r="S2796">
        <v>3001812</v>
      </c>
      <c r="T2796" t="s">
        <v>180</v>
      </c>
      <c r="V2796" t="s">
        <v>7874</v>
      </c>
      <c r="W2796" t="s">
        <v>3988</v>
      </c>
      <c r="X2796" s="328">
        <v>163500</v>
      </c>
      <c r="Y2796" s="328">
        <v>40.880000000000003</v>
      </c>
      <c r="Z2796" s="328">
        <v>436.52</v>
      </c>
      <c r="AA2796" s="328">
        <v>163500</v>
      </c>
      <c r="AB2796">
        <v>0</v>
      </c>
      <c r="AC2796" s="331">
        <v>45280.861933020831</v>
      </c>
      <c r="AD2796" s="390">
        <v>1</v>
      </c>
      <c r="AE2796" s="330">
        <f>IF(W2796="COP",(X2796*AD2796),IF(W2796="NOK",((Z2796*AD2796)*Tasas!$H$45),IF('GL MEN'!W2796="EUR",(('GL MEN'!Z2796*'GL MEN'!AD2796)*Tasas!$H$45),IF('GL MEN'!W2796="USD",(('GL MEN'!Z2796*'GL MEN'!AD2796)*Tasas!$H$45),0))))</f>
        <v>163500</v>
      </c>
      <c r="AF2796" s="319" t="s">
        <v>3875</v>
      </c>
      <c r="AG2796" s="319">
        <v>5</v>
      </c>
      <c r="AH2796" s="319" t="str">
        <f t="shared" si="86"/>
        <v>3</v>
      </c>
      <c r="AI2796" s="319" t="str">
        <f t="shared" si="87"/>
        <v>NE</v>
      </c>
    </row>
    <row r="2797" spans="1:35" x14ac:dyDescent="0.25">
      <c r="A2797">
        <v>2796</v>
      </c>
      <c r="B2797" t="s">
        <v>3811</v>
      </c>
      <c r="C2797" t="s">
        <v>4145</v>
      </c>
      <c r="D2797" t="s">
        <v>4669</v>
      </c>
      <c r="E2797" t="s">
        <v>4984</v>
      </c>
      <c r="F2797" t="s">
        <v>4148</v>
      </c>
      <c r="G2797" t="s">
        <v>4149</v>
      </c>
      <c r="H2797">
        <v>2303422</v>
      </c>
      <c r="I2797">
        <v>202312</v>
      </c>
      <c r="J2797" s="331">
        <v>45282</v>
      </c>
      <c r="K2797" t="s">
        <v>4585</v>
      </c>
      <c r="L2797" t="s">
        <v>4150</v>
      </c>
      <c r="M2797">
        <v>141534</v>
      </c>
      <c r="N2797" t="s">
        <v>6730</v>
      </c>
      <c r="P2797" t="s">
        <v>4622</v>
      </c>
      <c r="Q2797" t="s">
        <v>4623</v>
      </c>
      <c r="R2797" t="s">
        <v>4008</v>
      </c>
      <c r="S2797">
        <v>3001812</v>
      </c>
      <c r="T2797" t="s">
        <v>180</v>
      </c>
      <c r="V2797" t="s">
        <v>7875</v>
      </c>
      <c r="W2797" t="s">
        <v>3988</v>
      </c>
      <c r="X2797" s="328">
        <v>80000</v>
      </c>
      <c r="Y2797" s="328">
        <v>20</v>
      </c>
      <c r="Z2797" s="328">
        <v>213.59</v>
      </c>
      <c r="AA2797" s="328">
        <v>80000</v>
      </c>
      <c r="AB2797">
        <v>0</v>
      </c>
      <c r="AC2797" s="331">
        <v>45282.75729533565</v>
      </c>
      <c r="AD2797" s="390">
        <v>1</v>
      </c>
      <c r="AE2797" s="330">
        <f>IF(W2797="COP",(X2797*AD2797),IF(W2797="NOK",((Z2797*AD2797)*Tasas!$H$45),IF('GL MEN'!W2797="EUR",(('GL MEN'!Z2797*'GL MEN'!AD2797)*Tasas!$H$45),IF('GL MEN'!W2797="USD",(('GL MEN'!Z2797*'GL MEN'!AD2797)*Tasas!$H$45),0))))</f>
        <v>80000</v>
      </c>
      <c r="AF2797" s="319" t="s">
        <v>3875</v>
      </c>
      <c r="AG2797" s="319">
        <v>5</v>
      </c>
      <c r="AH2797" s="319" t="str">
        <f t="shared" si="86"/>
        <v>3</v>
      </c>
      <c r="AI2797" s="319" t="str">
        <f t="shared" si="87"/>
        <v>NE</v>
      </c>
    </row>
    <row r="2798" spans="1:35" x14ac:dyDescent="0.25">
      <c r="A2798">
        <v>2797</v>
      </c>
      <c r="B2798" t="s">
        <v>3811</v>
      </c>
      <c r="C2798" t="s">
        <v>4145</v>
      </c>
      <c r="D2798" t="s">
        <v>4669</v>
      </c>
      <c r="E2798" t="s">
        <v>4984</v>
      </c>
      <c r="F2798" t="s">
        <v>4148</v>
      </c>
      <c r="G2798" t="s">
        <v>4149</v>
      </c>
      <c r="H2798">
        <v>2303537</v>
      </c>
      <c r="I2798">
        <v>202312</v>
      </c>
      <c r="J2798" s="331">
        <v>45282</v>
      </c>
      <c r="K2798" t="s">
        <v>4585</v>
      </c>
      <c r="L2798" t="s">
        <v>4150</v>
      </c>
      <c r="M2798">
        <v>124677</v>
      </c>
      <c r="N2798" t="s">
        <v>4225</v>
      </c>
      <c r="P2798" t="s">
        <v>4988</v>
      </c>
      <c r="Q2798" t="s">
        <v>4989</v>
      </c>
      <c r="R2798" t="s">
        <v>4008</v>
      </c>
      <c r="S2798">
        <v>3001812</v>
      </c>
      <c r="T2798" t="s">
        <v>180</v>
      </c>
      <c r="V2798" t="s">
        <v>7551</v>
      </c>
      <c r="W2798" t="s">
        <v>3988</v>
      </c>
      <c r="X2798" s="328">
        <v>3450000</v>
      </c>
      <c r="Y2798" s="328">
        <v>862.64</v>
      </c>
      <c r="Z2798" s="328">
        <v>9210.98</v>
      </c>
      <c r="AA2798" s="328">
        <v>3450000</v>
      </c>
      <c r="AB2798">
        <v>0</v>
      </c>
      <c r="AC2798" s="331">
        <v>45295.999790046299</v>
      </c>
      <c r="AD2798" s="390">
        <v>1</v>
      </c>
      <c r="AE2798" s="330">
        <f>IF(W2798="COP",(X2798*AD2798),IF(W2798="NOK",((Z2798*AD2798)*Tasas!$H$45),IF('GL MEN'!W2798="EUR",(('GL MEN'!Z2798*'GL MEN'!AD2798)*Tasas!$H$45),IF('GL MEN'!W2798="USD",(('GL MEN'!Z2798*'GL MEN'!AD2798)*Tasas!$H$45),0))))</f>
        <v>3450000</v>
      </c>
      <c r="AF2798" s="319" t="s">
        <v>3875</v>
      </c>
      <c r="AG2798" s="319">
        <v>5</v>
      </c>
      <c r="AH2798" s="319" t="str">
        <f t="shared" si="86"/>
        <v>3</v>
      </c>
      <c r="AI2798" s="319" t="str">
        <f t="shared" si="87"/>
        <v>NE</v>
      </c>
    </row>
    <row r="2799" spans="1:35" x14ac:dyDescent="0.25">
      <c r="A2799">
        <v>2798</v>
      </c>
      <c r="B2799" t="s">
        <v>3811</v>
      </c>
      <c r="C2799" t="s">
        <v>4145</v>
      </c>
      <c r="D2799" t="s">
        <v>4669</v>
      </c>
      <c r="E2799" t="s">
        <v>4984</v>
      </c>
      <c r="F2799" t="s">
        <v>4148</v>
      </c>
      <c r="G2799" t="s">
        <v>4149</v>
      </c>
      <c r="H2799">
        <v>2303538</v>
      </c>
      <c r="I2799">
        <v>202312</v>
      </c>
      <c r="J2799" s="331">
        <v>45282</v>
      </c>
      <c r="K2799" t="s">
        <v>4585</v>
      </c>
      <c r="L2799" t="s">
        <v>4150</v>
      </c>
      <c r="M2799">
        <v>124677</v>
      </c>
      <c r="N2799" t="s">
        <v>4225</v>
      </c>
      <c r="P2799" t="s">
        <v>4988</v>
      </c>
      <c r="Q2799" t="s">
        <v>4989</v>
      </c>
      <c r="R2799" t="s">
        <v>4008</v>
      </c>
      <c r="S2799">
        <v>3001812</v>
      </c>
      <c r="T2799" t="s">
        <v>180</v>
      </c>
      <c r="V2799" t="s">
        <v>7551</v>
      </c>
      <c r="W2799" t="s">
        <v>3988</v>
      </c>
      <c r="X2799" s="328">
        <v>3450000</v>
      </c>
      <c r="Y2799" s="328">
        <v>862.64</v>
      </c>
      <c r="Z2799" s="328">
        <v>9210.98</v>
      </c>
      <c r="AA2799" s="328">
        <v>3450000</v>
      </c>
      <c r="AB2799">
        <v>0</v>
      </c>
      <c r="AC2799" s="331">
        <v>45296.001590856482</v>
      </c>
      <c r="AD2799" s="390">
        <v>1</v>
      </c>
      <c r="AE2799" s="330">
        <f>IF(W2799="COP",(X2799*AD2799),IF(W2799="NOK",((Z2799*AD2799)*Tasas!$H$45),IF('GL MEN'!W2799="EUR",(('GL MEN'!Z2799*'GL MEN'!AD2799)*Tasas!$H$45),IF('GL MEN'!W2799="USD",(('GL MEN'!Z2799*'GL MEN'!AD2799)*Tasas!$H$45),0))))</f>
        <v>3450000</v>
      </c>
      <c r="AF2799" s="319" t="s">
        <v>3875</v>
      </c>
      <c r="AG2799" s="319">
        <v>5</v>
      </c>
      <c r="AH2799" s="319" t="str">
        <f t="shared" si="86"/>
        <v>3</v>
      </c>
      <c r="AI2799" s="319" t="str">
        <f t="shared" si="87"/>
        <v>NE</v>
      </c>
    </row>
    <row r="2800" spans="1:35" x14ac:dyDescent="0.25">
      <c r="A2800">
        <v>2799</v>
      </c>
      <c r="B2800" t="s">
        <v>3811</v>
      </c>
      <c r="C2800" t="s">
        <v>4145</v>
      </c>
      <c r="D2800" t="s">
        <v>4669</v>
      </c>
      <c r="E2800" t="s">
        <v>4984</v>
      </c>
      <c r="F2800" t="s">
        <v>4148</v>
      </c>
      <c r="G2800" t="s">
        <v>4149</v>
      </c>
      <c r="H2800">
        <v>2303539</v>
      </c>
      <c r="I2800">
        <v>202312</v>
      </c>
      <c r="J2800" s="331">
        <v>45287</v>
      </c>
      <c r="K2800" t="s">
        <v>4585</v>
      </c>
      <c r="L2800" t="s">
        <v>4150</v>
      </c>
      <c r="M2800">
        <v>124677</v>
      </c>
      <c r="N2800" t="s">
        <v>4225</v>
      </c>
      <c r="P2800" t="s">
        <v>4988</v>
      </c>
      <c r="Q2800" t="s">
        <v>4989</v>
      </c>
      <c r="R2800" t="s">
        <v>4008</v>
      </c>
      <c r="S2800">
        <v>3001812</v>
      </c>
      <c r="T2800" t="s">
        <v>180</v>
      </c>
      <c r="V2800" t="s">
        <v>7876</v>
      </c>
      <c r="W2800" t="s">
        <v>3988</v>
      </c>
      <c r="X2800" s="328">
        <v>-3450000</v>
      </c>
      <c r="Y2800" s="328">
        <v>-862.64</v>
      </c>
      <c r="Z2800" s="328">
        <v>-9210.98</v>
      </c>
      <c r="AA2800" s="328">
        <v>-3450000</v>
      </c>
      <c r="AB2800">
        <v>0</v>
      </c>
      <c r="AC2800" s="331">
        <v>45296.585625428241</v>
      </c>
      <c r="AD2800" s="390">
        <v>1</v>
      </c>
      <c r="AE2800" s="330">
        <f>IF(W2800="COP",(X2800*AD2800),IF(W2800="NOK",((Z2800*AD2800)*Tasas!$H$45),IF('GL MEN'!W2800="EUR",(('GL MEN'!Z2800*'GL MEN'!AD2800)*Tasas!$H$45),IF('GL MEN'!W2800="USD",(('GL MEN'!Z2800*'GL MEN'!AD2800)*Tasas!$H$45),0))))</f>
        <v>-3450000</v>
      </c>
      <c r="AF2800" s="319" t="s">
        <v>3875</v>
      </c>
      <c r="AG2800" s="319">
        <v>5</v>
      </c>
      <c r="AH2800" s="319" t="str">
        <f t="shared" si="86"/>
        <v>3</v>
      </c>
      <c r="AI2800" s="319" t="str">
        <f t="shared" si="87"/>
        <v>NE</v>
      </c>
    </row>
    <row r="2801" spans="1:35" x14ac:dyDescent="0.25">
      <c r="A2801">
        <v>2800</v>
      </c>
      <c r="B2801" t="s">
        <v>3811</v>
      </c>
      <c r="C2801" t="s">
        <v>4259</v>
      </c>
      <c r="D2801" t="s">
        <v>4669</v>
      </c>
      <c r="E2801" t="s">
        <v>4984</v>
      </c>
      <c r="F2801" t="s">
        <v>4740</v>
      </c>
      <c r="G2801" t="s">
        <v>4741</v>
      </c>
      <c r="H2801">
        <v>6306371</v>
      </c>
      <c r="I2801">
        <v>202312</v>
      </c>
      <c r="J2801" s="331">
        <v>45274</v>
      </c>
      <c r="K2801">
        <v>10086</v>
      </c>
      <c r="L2801" t="s">
        <v>4150</v>
      </c>
      <c r="M2801" t="s">
        <v>5491</v>
      </c>
      <c r="N2801" t="s">
        <v>7039</v>
      </c>
      <c r="P2801" t="s">
        <v>4622</v>
      </c>
      <c r="Q2801" t="s">
        <v>4623</v>
      </c>
      <c r="R2801" t="s">
        <v>4001</v>
      </c>
      <c r="S2801">
        <v>3001577</v>
      </c>
      <c r="T2801" t="s">
        <v>180</v>
      </c>
      <c r="V2801" t="s">
        <v>7877</v>
      </c>
      <c r="W2801" t="s">
        <v>3988</v>
      </c>
      <c r="X2801" s="328">
        <v>310000</v>
      </c>
      <c r="Y2801" s="328">
        <v>77.510000000000005</v>
      </c>
      <c r="Z2801" s="328">
        <v>827.65</v>
      </c>
      <c r="AA2801" s="328">
        <v>310000</v>
      </c>
      <c r="AB2801">
        <v>0</v>
      </c>
      <c r="AC2801" s="331">
        <v>45280.040130671296</v>
      </c>
      <c r="AD2801" s="390">
        <v>1</v>
      </c>
      <c r="AE2801" s="330">
        <f>IF(W2801="COP",(X2801*AD2801),IF(W2801="NOK",((Z2801*AD2801)*Tasas!$H$45),IF('GL MEN'!W2801="EUR",(('GL MEN'!Z2801*'GL MEN'!AD2801)*Tasas!$H$45),IF('GL MEN'!W2801="USD",(('GL MEN'!Z2801*'GL MEN'!AD2801)*Tasas!$H$45),0))))</f>
        <v>310000</v>
      </c>
      <c r="AF2801" s="319" t="s">
        <v>3875</v>
      </c>
      <c r="AG2801" s="319">
        <v>5</v>
      </c>
      <c r="AH2801" s="319" t="str">
        <f t="shared" si="86"/>
        <v>4</v>
      </c>
      <c r="AI2801" s="319" t="str">
        <f t="shared" si="87"/>
        <v>WA</v>
      </c>
    </row>
    <row r="2802" spans="1:35" x14ac:dyDescent="0.25">
      <c r="A2802">
        <v>2801</v>
      </c>
      <c r="B2802" t="s">
        <v>3811</v>
      </c>
      <c r="C2802" t="s">
        <v>4672</v>
      </c>
      <c r="D2802" t="s">
        <v>4669</v>
      </c>
      <c r="E2802" t="s">
        <v>4984</v>
      </c>
      <c r="F2802" t="s">
        <v>4740</v>
      </c>
      <c r="G2802" t="s">
        <v>4741</v>
      </c>
      <c r="H2802">
        <v>6306442</v>
      </c>
      <c r="I2802">
        <v>202312</v>
      </c>
      <c r="J2802" s="331">
        <v>45279</v>
      </c>
      <c r="K2802" t="s">
        <v>4675</v>
      </c>
      <c r="L2802" t="s">
        <v>4150</v>
      </c>
      <c r="M2802" t="s">
        <v>4052</v>
      </c>
      <c r="N2802" t="s">
        <v>4883</v>
      </c>
      <c r="P2802" t="s">
        <v>6300</v>
      </c>
      <c r="Q2802" t="s">
        <v>6301</v>
      </c>
      <c r="R2802" t="s">
        <v>4001</v>
      </c>
      <c r="S2802">
        <v>3001577</v>
      </c>
      <c r="T2802" t="s">
        <v>180</v>
      </c>
      <c r="V2802" t="s">
        <v>7878</v>
      </c>
      <c r="W2802" t="s">
        <v>3988</v>
      </c>
      <c r="X2802" s="328">
        <v>1200000</v>
      </c>
      <c r="Y2802" s="328">
        <v>300.05</v>
      </c>
      <c r="Z2802" s="328">
        <v>3203.82</v>
      </c>
      <c r="AA2802" s="328">
        <v>1200000</v>
      </c>
      <c r="AB2802">
        <v>306</v>
      </c>
      <c r="AC2802" s="331">
        <v>45281.909798032408</v>
      </c>
      <c r="AD2802" s="390">
        <v>1</v>
      </c>
      <c r="AE2802" s="330">
        <f>IF(W2802="COP",(X2802*AD2802),IF(W2802="NOK",((Z2802*AD2802)*Tasas!$H$45),IF('GL MEN'!W2802="EUR",(('GL MEN'!Z2802*'GL MEN'!AD2802)*Tasas!$H$45),IF('GL MEN'!W2802="USD",(('GL MEN'!Z2802*'GL MEN'!AD2802)*Tasas!$H$45),0))))</f>
        <v>1200000</v>
      </c>
      <c r="AF2802" s="319" t="s">
        <v>3875</v>
      </c>
      <c r="AG2802" s="319">
        <v>5</v>
      </c>
      <c r="AH2802" s="319" t="str">
        <f t="shared" si="86"/>
        <v>4</v>
      </c>
      <c r="AI2802" s="319" t="str">
        <f t="shared" si="87"/>
        <v>WA</v>
      </c>
    </row>
    <row r="2803" spans="1:35" x14ac:dyDescent="0.25">
      <c r="A2803">
        <v>2802</v>
      </c>
      <c r="B2803" t="s">
        <v>3811</v>
      </c>
      <c r="C2803" t="s">
        <v>4220</v>
      </c>
      <c r="D2803" t="s">
        <v>4669</v>
      </c>
      <c r="E2803" t="s">
        <v>4984</v>
      </c>
      <c r="F2803" t="s">
        <v>4700</v>
      </c>
      <c r="G2803" t="s">
        <v>4701</v>
      </c>
      <c r="H2803">
        <v>7301206</v>
      </c>
      <c r="I2803">
        <v>202312</v>
      </c>
      <c r="J2803" s="331">
        <v>45274</v>
      </c>
      <c r="K2803">
        <v>130959</v>
      </c>
      <c r="L2803" t="s">
        <v>4150</v>
      </c>
      <c r="M2803" t="s">
        <v>5491</v>
      </c>
      <c r="N2803" t="s">
        <v>7039</v>
      </c>
      <c r="P2803" t="s">
        <v>4622</v>
      </c>
      <c r="Q2803" t="s">
        <v>4623</v>
      </c>
      <c r="R2803" t="s">
        <v>4001</v>
      </c>
      <c r="S2803">
        <v>3001577</v>
      </c>
      <c r="T2803" t="s">
        <v>180</v>
      </c>
      <c r="V2803" t="s">
        <v>7879</v>
      </c>
      <c r="W2803" t="s">
        <v>3988</v>
      </c>
      <c r="X2803" s="328">
        <v>140000</v>
      </c>
      <c r="Y2803" s="328">
        <v>35.01</v>
      </c>
      <c r="Z2803" s="328">
        <v>373.78</v>
      </c>
      <c r="AA2803" s="328">
        <v>140000</v>
      </c>
      <c r="AB2803">
        <v>0</v>
      </c>
      <c r="AC2803" s="331">
        <v>45280.056915972222</v>
      </c>
      <c r="AD2803" s="390">
        <v>1</v>
      </c>
      <c r="AE2803" s="330">
        <f>IF(W2803="COP",(X2803*AD2803),IF(W2803="NOK",((Z2803*AD2803)*Tasas!$H$45),IF('GL MEN'!W2803="EUR",(('GL MEN'!Z2803*'GL MEN'!AD2803)*Tasas!$H$45),IF('GL MEN'!W2803="USD",(('GL MEN'!Z2803*'GL MEN'!AD2803)*Tasas!$H$45),0))))</f>
        <v>140000</v>
      </c>
      <c r="AF2803" s="319" t="s">
        <v>3875</v>
      </c>
      <c r="AG2803" s="319">
        <v>5</v>
      </c>
      <c r="AH2803" s="319" t="str">
        <f t="shared" si="86"/>
        <v>4</v>
      </c>
      <c r="AI2803" s="319" t="str">
        <f t="shared" si="87"/>
        <v>WA</v>
      </c>
    </row>
    <row r="2804" spans="1:35" x14ac:dyDescent="0.25">
      <c r="A2804">
        <v>2803</v>
      </c>
      <c r="B2804" t="s">
        <v>3811</v>
      </c>
      <c r="C2804" t="s">
        <v>3811</v>
      </c>
      <c r="D2804" t="s">
        <v>4669</v>
      </c>
      <c r="E2804" t="s">
        <v>4984</v>
      </c>
      <c r="F2804" t="s">
        <v>4156</v>
      </c>
      <c r="G2804" t="s">
        <v>4157</v>
      </c>
      <c r="H2804">
        <v>11307633</v>
      </c>
      <c r="I2804">
        <v>202312</v>
      </c>
      <c r="J2804" s="331">
        <v>45280</v>
      </c>
      <c r="K2804" t="s">
        <v>1269</v>
      </c>
      <c r="L2804" t="s">
        <v>4150</v>
      </c>
      <c r="M2804" t="s">
        <v>4544</v>
      </c>
      <c r="N2804" t="s">
        <v>4545</v>
      </c>
      <c r="P2804" t="s">
        <v>5005</v>
      </c>
      <c r="Q2804" t="s">
        <v>5006</v>
      </c>
      <c r="R2804" t="s">
        <v>4005</v>
      </c>
      <c r="S2804">
        <v>3001717</v>
      </c>
      <c r="T2804" t="s">
        <v>7880</v>
      </c>
      <c r="V2804" t="s">
        <v>7881</v>
      </c>
      <c r="W2804" t="s">
        <v>3988</v>
      </c>
      <c r="X2804" s="328">
        <v>250000</v>
      </c>
      <c r="Y2804" s="328">
        <v>62.51</v>
      </c>
      <c r="Z2804" s="328">
        <v>667.46</v>
      </c>
      <c r="AA2804" s="328">
        <v>250000</v>
      </c>
      <c r="AB2804">
        <v>0</v>
      </c>
      <c r="AC2804" s="331">
        <v>45294.981364814812</v>
      </c>
      <c r="AD2804" s="390">
        <v>1</v>
      </c>
      <c r="AE2804" s="330">
        <f>IF(W2804="COP",(X2804*AD2804),IF(W2804="NOK",((Z2804*AD2804)*Tasas!$H$45),IF('GL MEN'!W2804="EUR",(('GL MEN'!Z2804*'GL MEN'!AD2804)*Tasas!$H$45),IF('GL MEN'!W2804="USD",(('GL MEN'!Z2804*'GL MEN'!AD2804)*Tasas!$H$45),0))))</f>
        <v>250000</v>
      </c>
      <c r="AF2804" s="319" t="s">
        <v>3875</v>
      </c>
      <c r="AG2804" s="319">
        <v>5</v>
      </c>
      <c r="AH2804" s="319" t="str">
        <f t="shared" si="86"/>
        <v>6</v>
      </c>
      <c r="AI2804" s="319" t="str">
        <f t="shared" si="87"/>
        <v>URR</v>
      </c>
    </row>
    <row r="2805" spans="1:35" x14ac:dyDescent="0.25">
      <c r="A2805">
        <v>2804</v>
      </c>
      <c r="B2805" t="s">
        <v>3811</v>
      </c>
      <c r="C2805" t="s">
        <v>3811</v>
      </c>
      <c r="D2805" t="s">
        <v>4669</v>
      </c>
      <c r="E2805" t="s">
        <v>4984</v>
      </c>
      <c r="F2805" t="s">
        <v>4156</v>
      </c>
      <c r="G2805" t="s">
        <v>4157</v>
      </c>
      <c r="H2805">
        <v>11307793</v>
      </c>
      <c r="I2805">
        <v>202312</v>
      </c>
      <c r="J2805" s="331">
        <v>45278</v>
      </c>
      <c r="K2805">
        <v>137726</v>
      </c>
      <c r="L2805" t="s">
        <v>4150</v>
      </c>
      <c r="M2805">
        <v>140374</v>
      </c>
      <c r="N2805" t="s">
        <v>4501</v>
      </c>
      <c r="P2805" t="s">
        <v>4622</v>
      </c>
      <c r="Q2805" t="s">
        <v>4623</v>
      </c>
      <c r="R2805" t="s">
        <v>4005</v>
      </c>
      <c r="S2805">
        <v>3001717</v>
      </c>
      <c r="T2805" t="s">
        <v>180</v>
      </c>
      <c r="V2805" t="s">
        <v>7882</v>
      </c>
      <c r="W2805" t="s">
        <v>3988</v>
      </c>
      <c r="X2805" s="328">
        <v>112000</v>
      </c>
      <c r="Y2805" s="328">
        <v>28</v>
      </c>
      <c r="Z2805" s="328">
        <v>299.02</v>
      </c>
      <c r="AA2805" s="328">
        <v>112000</v>
      </c>
      <c r="AB2805">
        <v>0</v>
      </c>
      <c r="AC2805" s="331">
        <v>45296.005293437498</v>
      </c>
      <c r="AD2805" s="390">
        <v>1</v>
      </c>
      <c r="AE2805" s="330">
        <f>IF(W2805="COP",(X2805*AD2805),IF(W2805="NOK",((Z2805*AD2805)*Tasas!$H$45),IF('GL MEN'!W2805="EUR",(('GL MEN'!Z2805*'GL MEN'!AD2805)*Tasas!$H$45),IF('GL MEN'!W2805="USD",(('GL MEN'!Z2805*'GL MEN'!AD2805)*Tasas!$H$45),0))))</f>
        <v>112000</v>
      </c>
      <c r="AF2805" s="319" t="s">
        <v>3875</v>
      </c>
      <c r="AG2805" s="319">
        <v>5</v>
      </c>
      <c r="AH2805" s="319" t="str">
        <f t="shared" si="86"/>
        <v>6</v>
      </c>
      <c r="AI2805" s="319" t="str">
        <f t="shared" si="87"/>
        <v>URR</v>
      </c>
    </row>
    <row r="2806" spans="1:35" x14ac:dyDescent="0.25">
      <c r="A2806">
        <v>2805</v>
      </c>
      <c r="B2806" t="s">
        <v>3811</v>
      </c>
      <c r="C2806" t="s">
        <v>4155</v>
      </c>
      <c r="D2806" t="s">
        <v>4669</v>
      </c>
      <c r="E2806" t="s">
        <v>4984</v>
      </c>
      <c r="F2806" t="s">
        <v>4156</v>
      </c>
      <c r="G2806" t="s">
        <v>4157</v>
      </c>
      <c r="H2806">
        <v>11307847</v>
      </c>
      <c r="I2806">
        <v>202312</v>
      </c>
      <c r="J2806" s="331">
        <v>45273</v>
      </c>
      <c r="K2806">
        <v>140118</v>
      </c>
      <c r="L2806" t="s">
        <v>4150</v>
      </c>
      <c r="M2806" t="s">
        <v>4544</v>
      </c>
      <c r="N2806" t="s">
        <v>4545</v>
      </c>
      <c r="P2806" t="s">
        <v>4622</v>
      </c>
      <c r="Q2806" t="s">
        <v>4623</v>
      </c>
      <c r="R2806" t="s">
        <v>4005</v>
      </c>
      <c r="S2806">
        <v>3001717</v>
      </c>
      <c r="T2806" t="s">
        <v>180</v>
      </c>
      <c r="V2806" t="s">
        <v>7883</v>
      </c>
      <c r="W2806" t="s">
        <v>3988</v>
      </c>
      <c r="X2806" s="328">
        <v>143000</v>
      </c>
      <c r="Y2806" s="328">
        <v>35.92</v>
      </c>
      <c r="Z2806" s="328">
        <v>390.88</v>
      </c>
      <c r="AA2806" s="328">
        <v>143000</v>
      </c>
      <c r="AB2806">
        <v>0</v>
      </c>
      <c r="AC2806" s="331">
        <v>45296.881601307869</v>
      </c>
      <c r="AD2806" s="390">
        <v>1</v>
      </c>
      <c r="AE2806" s="330">
        <f>IF(W2806="COP",(X2806*AD2806),IF(W2806="NOK",((Z2806*AD2806)*Tasas!$H$45),IF('GL MEN'!W2806="EUR",(('GL MEN'!Z2806*'GL MEN'!AD2806)*Tasas!$H$45),IF('GL MEN'!W2806="USD",(('GL MEN'!Z2806*'GL MEN'!AD2806)*Tasas!$H$45),0))))</f>
        <v>143000</v>
      </c>
      <c r="AF2806" s="319" t="s">
        <v>3875</v>
      </c>
      <c r="AG2806" s="319">
        <v>5</v>
      </c>
      <c r="AH2806" s="319" t="str">
        <f t="shared" si="86"/>
        <v>6</v>
      </c>
      <c r="AI2806" s="319" t="str">
        <f t="shared" si="87"/>
        <v>URR</v>
      </c>
    </row>
    <row r="2807" spans="1:35" x14ac:dyDescent="0.25">
      <c r="A2807">
        <v>2806</v>
      </c>
      <c r="B2807" t="s">
        <v>3811</v>
      </c>
      <c r="C2807" t="s">
        <v>3811</v>
      </c>
      <c r="D2807" t="s">
        <v>4669</v>
      </c>
      <c r="E2807" t="s">
        <v>4984</v>
      </c>
      <c r="F2807" t="s">
        <v>4156</v>
      </c>
      <c r="G2807" t="s">
        <v>4157</v>
      </c>
      <c r="H2807">
        <v>11307861</v>
      </c>
      <c r="I2807">
        <v>202312</v>
      </c>
      <c r="J2807" s="331">
        <v>45280</v>
      </c>
      <c r="K2807">
        <v>137726</v>
      </c>
      <c r="L2807" t="s">
        <v>4150</v>
      </c>
      <c r="M2807">
        <v>140272</v>
      </c>
      <c r="N2807" t="s">
        <v>4393</v>
      </c>
      <c r="P2807" t="s">
        <v>4622</v>
      </c>
      <c r="Q2807" t="s">
        <v>4623</v>
      </c>
      <c r="R2807" t="s">
        <v>4005</v>
      </c>
      <c r="S2807">
        <v>3001717</v>
      </c>
      <c r="T2807" t="s">
        <v>180</v>
      </c>
      <c r="V2807" t="s">
        <v>7884</v>
      </c>
      <c r="W2807" t="s">
        <v>3988</v>
      </c>
      <c r="X2807" s="328">
        <v>70000</v>
      </c>
      <c r="Y2807" s="328">
        <v>17.5</v>
      </c>
      <c r="Z2807" s="328">
        <v>186.89</v>
      </c>
      <c r="AA2807" s="328">
        <v>70000</v>
      </c>
      <c r="AB2807">
        <v>0</v>
      </c>
      <c r="AC2807" s="331">
        <v>45296.943554131947</v>
      </c>
      <c r="AD2807" s="390">
        <v>1</v>
      </c>
      <c r="AE2807" s="330">
        <f>IF(W2807="COP",(X2807*AD2807),IF(W2807="NOK",((Z2807*AD2807)*Tasas!$H$45),IF('GL MEN'!W2807="EUR",(('GL MEN'!Z2807*'GL MEN'!AD2807)*Tasas!$H$45),IF('GL MEN'!W2807="USD",(('GL MEN'!Z2807*'GL MEN'!AD2807)*Tasas!$H$45),0))))</f>
        <v>70000</v>
      </c>
      <c r="AF2807" s="319" t="s">
        <v>3875</v>
      </c>
      <c r="AG2807" s="319">
        <v>5</v>
      </c>
      <c r="AH2807" s="319" t="str">
        <f t="shared" si="86"/>
        <v>6</v>
      </c>
      <c r="AI2807" s="319" t="str">
        <f t="shared" si="87"/>
        <v>URR</v>
      </c>
    </row>
    <row r="2808" spans="1:35" x14ac:dyDescent="0.25">
      <c r="A2808">
        <v>2807</v>
      </c>
      <c r="B2808" t="s">
        <v>3811</v>
      </c>
      <c r="C2808" t="s">
        <v>4155</v>
      </c>
      <c r="D2808" t="s">
        <v>4669</v>
      </c>
      <c r="E2808" t="s">
        <v>4984</v>
      </c>
      <c r="F2808" t="s">
        <v>4156</v>
      </c>
      <c r="G2808" t="s">
        <v>4157</v>
      </c>
      <c r="H2808">
        <v>11307870</v>
      </c>
      <c r="I2808">
        <v>202312</v>
      </c>
      <c r="J2808" s="331">
        <v>45279</v>
      </c>
      <c r="K2808">
        <v>140118</v>
      </c>
      <c r="L2808" t="s">
        <v>4150</v>
      </c>
      <c r="M2808" t="s">
        <v>4544</v>
      </c>
      <c r="N2808" t="s">
        <v>4545</v>
      </c>
      <c r="P2808" t="s">
        <v>4622</v>
      </c>
      <c r="Q2808" t="s">
        <v>4623</v>
      </c>
      <c r="R2808" t="s">
        <v>4005</v>
      </c>
      <c r="S2808">
        <v>3001717</v>
      </c>
      <c r="T2808" t="s">
        <v>180</v>
      </c>
      <c r="V2808" t="s">
        <v>7883</v>
      </c>
      <c r="W2808" t="s">
        <v>3988</v>
      </c>
      <c r="X2808" s="328">
        <v>70000</v>
      </c>
      <c r="Y2808" s="328">
        <v>17.5</v>
      </c>
      <c r="Z2808" s="328">
        <v>186.89</v>
      </c>
      <c r="AA2808" s="328">
        <v>70000</v>
      </c>
      <c r="AB2808">
        <v>0</v>
      </c>
      <c r="AC2808" s="331">
        <v>45296.986298067131</v>
      </c>
      <c r="AD2808" s="390">
        <v>1</v>
      </c>
      <c r="AE2808" s="330">
        <f>IF(W2808="COP",(X2808*AD2808),IF(W2808="NOK",((Z2808*AD2808)*Tasas!$H$45),IF('GL MEN'!W2808="EUR",(('GL MEN'!Z2808*'GL MEN'!AD2808)*Tasas!$H$45),IF('GL MEN'!W2808="USD",(('GL MEN'!Z2808*'GL MEN'!AD2808)*Tasas!$H$45),0))))</f>
        <v>70000</v>
      </c>
      <c r="AF2808" s="319" t="s">
        <v>3875</v>
      </c>
      <c r="AG2808" s="319">
        <v>5</v>
      </c>
      <c r="AH2808" s="319" t="str">
        <f t="shared" si="86"/>
        <v>6</v>
      </c>
      <c r="AI2808" s="319" t="str">
        <f t="shared" si="87"/>
        <v>URR</v>
      </c>
    </row>
    <row r="2809" spans="1:35" x14ac:dyDescent="0.25">
      <c r="A2809">
        <v>2808</v>
      </c>
      <c r="B2809" t="s">
        <v>3811</v>
      </c>
      <c r="C2809" t="s">
        <v>4266</v>
      </c>
      <c r="D2809" t="s">
        <v>4669</v>
      </c>
      <c r="E2809" t="s">
        <v>4984</v>
      </c>
      <c r="F2809" t="s">
        <v>4556</v>
      </c>
      <c r="G2809" t="s">
        <v>4557</v>
      </c>
      <c r="H2809">
        <v>16300512</v>
      </c>
      <c r="I2809">
        <v>202312</v>
      </c>
      <c r="J2809" s="331">
        <v>45274</v>
      </c>
      <c r="K2809">
        <v>130437</v>
      </c>
      <c r="L2809" t="s">
        <v>4150</v>
      </c>
      <c r="M2809" t="s">
        <v>4950</v>
      </c>
      <c r="N2809" t="s">
        <v>4951</v>
      </c>
      <c r="P2809" t="s">
        <v>5327</v>
      </c>
      <c r="Q2809" t="s">
        <v>5328</v>
      </c>
      <c r="R2809" t="s">
        <v>4008</v>
      </c>
      <c r="S2809">
        <v>3001812</v>
      </c>
      <c r="T2809" t="s">
        <v>180</v>
      </c>
      <c r="V2809" t="s">
        <v>7885</v>
      </c>
      <c r="W2809" t="s">
        <v>3988</v>
      </c>
      <c r="X2809" s="328">
        <v>2260000</v>
      </c>
      <c r="Y2809" s="328">
        <v>565.09</v>
      </c>
      <c r="Z2809" s="328">
        <v>6033.86</v>
      </c>
      <c r="AA2809" s="328">
        <v>2260000</v>
      </c>
      <c r="AB2809">
        <v>306</v>
      </c>
      <c r="AC2809" s="331">
        <v>45282.969616203707</v>
      </c>
      <c r="AD2809" s="390">
        <v>1</v>
      </c>
      <c r="AE2809" s="330">
        <f>IF(W2809="COP",(X2809*AD2809),IF(W2809="NOK",((Z2809*AD2809)*Tasas!$H$45),IF('GL MEN'!W2809="EUR",(('GL MEN'!Z2809*'GL MEN'!AD2809)*Tasas!$H$45),IF('GL MEN'!W2809="USD",(('GL MEN'!Z2809*'GL MEN'!AD2809)*Tasas!$H$45),0))))</f>
        <v>2260000</v>
      </c>
      <c r="AF2809" s="319" t="s">
        <v>3875</v>
      </c>
      <c r="AG2809" s="319">
        <v>5</v>
      </c>
      <c r="AH2809" s="319" t="str">
        <f t="shared" si="86"/>
        <v>3</v>
      </c>
      <c r="AI2809" s="319" t="str">
        <f t="shared" si="87"/>
        <v>NE</v>
      </c>
    </row>
    <row r="2810" spans="1:35" x14ac:dyDescent="0.25">
      <c r="A2810">
        <v>2809</v>
      </c>
      <c r="B2810" t="s">
        <v>3811</v>
      </c>
      <c r="C2810" t="s">
        <v>4266</v>
      </c>
      <c r="D2810" t="s">
        <v>4669</v>
      </c>
      <c r="E2810" t="s">
        <v>4984</v>
      </c>
      <c r="F2810" t="s">
        <v>4556</v>
      </c>
      <c r="G2810" t="s">
        <v>4557</v>
      </c>
      <c r="H2810">
        <v>16300513</v>
      </c>
      <c r="I2810">
        <v>202312</v>
      </c>
      <c r="J2810" s="331">
        <v>45274</v>
      </c>
      <c r="K2810">
        <v>130437</v>
      </c>
      <c r="L2810" t="s">
        <v>4150</v>
      </c>
      <c r="M2810">
        <v>124677</v>
      </c>
      <c r="N2810" t="s">
        <v>4225</v>
      </c>
      <c r="P2810" t="s">
        <v>5327</v>
      </c>
      <c r="Q2810" t="s">
        <v>5328</v>
      </c>
      <c r="R2810" t="s">
        <v>4007</v>
      </c>
      <c r="S2810">
        <v>3001734</v>
      </c>
      <c r="T2810" t="s">
        <v>180</v>
      </c>
      <c r="V2810" t="s">
        <v>7886</v>
      </c>
      <c r="W2810" t="s">
        <v>3988</v>
      </c>
      <c r="X2810" s="328">
        <v>1680000</v>
      </c>
      <c r="Y2810" s="328">
        <v>420.07</v>
      </c>
      <c r="Z2810" s="328">
        <v>4485.3500000000004</v>
      </c>
      <c r="AA2810" s="328">
        <v>1680000</v>
      </c>
      <c r="AB2810">
        <v>306</v>
      </c>
      <c r="AC2810" s="331">
        <v>45283.123222372684</v>
      </c>
      <c r="AD2810" s="390">
        <v>1</v>
      </c>
      <c r="AE2810" s="330">
        <f>IF(W2810="COP",(X2810*AD2810),IF(W2810="NOK",((Z2810*AD2810)*Tasas!$H$45),IF('GL MEN'!W2810="EUR",(('GL MEN'!Z2810*'GL MEN'!AD2810)*Tasas!$H$45),IF('GL MEN'!W2810="USD",(('GL MEN'!Z2810*'GL MEN'!AD2810)*Tasas!$H$45),0))))</f>
        <v>1680000</v>
      </c>
      <c r="AF2810" s="319" t="s">
        <v>3875</v>
      </c>
      <c r="AG2810" s="319">
        <v>5</v>
      </c>
      <c r="AH2810" s="319" t="str">
        <f t="shared" si="86"/>
        <v>2</v>
      </c>
      <c r="AI2810" s="319" t="str">
        <f t="shared" si="87"/>
        <v>CO</v>
      </c>
    </row>
    <row r="2811" spans="1:35" x14ac:dyDescent="0.25">
      <c r="A2811">
        <v>2810</v>
      </c>
      <c r="B2811" t="s">
        <v>3811</v>
      </c>
      <c r="C2811" t="s">
        <v>4266</v>
      </c>
      <c r="D2811" t="s">
        <v>4669</v>
      </c>
      <c r="E2811" t="s">
        <v>4984</v>
      </c>
      <c r="F2811" t="s">
        <v>4556</v>
      </c>
      <c r="G2811" t="s">
        <v>4557</v>
      </c>
      <c r="H2811">
        <v>16300514</v>
      </c>
      <c r="I2811">
        <v>202312</v>
      </c>
      <c r="J2811" s="331">
        <v>45274</v>
      </c>
      <c r="K2811">
        <v>130437</v>
      </c>
      <c r="L2811" t="s">
        <v>4150</v>
      </c>
      <c r="M2811">
        <v>124677</v>
      </c>
      <c r="N2811" t="s">
        <v>4225</v>
      </c>
      <c r="P2811" t="s">
        <v>5327</v>
      </c>
      <c r="Q2811" t="s">
        <v>5328</v>
      </c>
      <c r="R2811" t="s">
        <v>4007</v>
      </c>
      <c r="S2811">
        <v>3001734</v>
      </c>
      <c r="T2811" t="s">
        <v>180</v>
      </c>
      <c r="V2811" t="s">
        <v>7887</v>
      </c>
      <c r="W2811" t="s">
        <v>3988</v>
      </c>
      <c r="X2811" s="328">
        <v>1100000</v>
      </c>
      <c r="Y2811" s="328">
        <v>275.04000000000002</v>
      </c>
      <c r="Z2811" s="328">
        <v>2936.84</v>
      </c>
      <c r="AA2811" s="328">
        <v>1100000</v>
      </c>
      <c r="AB2811">
        <v>0</v>
      </c>
      <c r="AC2811" s="331">
        <v>45283.131720636571</v>
      </c>
      <c r="AD2811" s="390">
        <v>1</v>
      </c>
      <c r="AE2811" s="330">
        <f>IF(W2811="COP",(X2811*AD2811),IF(W2811="NOK",((Z2811*AD2811)*Tasas!$H$45),IF('GL MEN'!W2811="EUR",(('GL MEN'!Z2811*'GL MEN'!AD2811)*Tasas!$H$45),IF('GL MEN'!W2811="USD",(('GL MEN'!Z2811*'GL MEN'!AD2811)*Tasas!$H$45),0))))</f>
        <v>1100000</v>
      </c>
      <c r="AF2811" s="319" t="s">
        <v>3875</v>
      </c>
      <c r="AG2811" s="319">
        <v>5</v>
      </c>
      <c r="AH2811" s="319" t="str">
        <f t="shared" si="86"/>
        <v>2</v>
      </c>
      <c r="AI2811" s="319" t="str">
        <f t="shared" si="87"/>
        <v>CO</v>
      </c>
    </row>
    <row r="2812" spans="1:35" x14ac:dyDescent="0.25">
      <c r="A2812">
        <v>2811</v>
      </c>
      <c r="B2812" t="s">
        <v>3811</v>
      </c>
      <c r="C2812" t="s">
        <v>4266</v>
      </c>
      <c r="D2812" t="s">
        <v>4669</v>
      </c>
      <c r="E2812" t="s">
        <v>4984</v>
      </c>
      <c r="F2812" t="s">
        <v>4556</v>
      </c>
      <c r="G2812" t="s">
        <v>4557</v>
      </c>
      <c r="H2812">
        <v>16300538</v>
      </c>
      <c r="I2812">
        <v>202312</v>
      </c>
      <c r="J2812" s="331">
        <v>45281</v>
      </c>
      <c r="K2812">
        <v>130437</v>
      </c>
      <c r="L2812" t="s">
        <v>4150</v>
      </c>
      <c r="M2812" t="s">
        <v>4950</v>
      </c>
      <c r="N2812" t="s">
        <v>4951</v>
      </c>
      <c r="P2812" t="s">
        <v>5327</v>
      </c>
      <c r="Q2812" t="s">
        <v>5328</v>
      </c>
      <c r="R2812" t="s">
        <v>4008</v>
      </c>
      <c r="S2812">
        <v>3001812</v>
      </c>
      <c r="T2812" t="s">
        <v>180</v>
      </c>
      <c r="V2812" t="s">
        <v>7888</v>
      </c>
      <c r="W2812" t="s">
        <v>3988</v>
      </c>
      <c r="X2812" s="328">
        <v>1760000</v>
      </c>
      <c r="Y2812" s="328">
        <v>440.07</v>
      </c>
      <c r="Z2812" s="328">
        <v>4698.9399999999996</v>
      </c>
      <c r="AA2812" s="328">
        <v>1760000</v>
      </c>
      <c r="AB2812">
        <v>306</v>
      </c>
      <c r="AC2812" s="331">
        <v>45287.053268946758</v>
      </c>
      <c r="AD2812" s="390">
        <v>1</v>
      </c>
      <c r="AE2812" s="330">
        <f>IF(W2812="COP",(X2812*AD2812),IF(W2812="NOK",((Z2812*AD2812)*Tasas!$H$45),IF('GL MEN'!W2812="EUR",(('GL MEN'!Z2812*'GL MEN'!AD2812)*Tasas!$H$45),IF('GL MEN'!W2812="USD",(('GL MEN'!Z2812*'GL MEN'!AD2812)*Tasas!$H$45),0))))</f>
        <v>1760000</v>
      </c>
      <c r="AF2812" s="319" t="s">
        <v>3875</v>
      </c>
      <c r="AG2812" s="319">
        <v>5</v>
      </c>
      <c r="AH2812" s="319" t="str">
        <f t="shared" si="86"/>
        <v>3</v>
      </c>
      <c r="AI2812" s="319" t="str">
        <f t="shared" si="87"/>
        <v>NE</v>
      </c>
    </row>
    <row r="2813" spans="1:35" x14ac:dyDescent="0.25">
      <c r="A2813">
        <v>2812</v>
      </c>
      <c r="B2813" t="s">
        <v>3811</v>
      </c>
      <c r="C2813" t="s">
        <v>4266</v>
      </c>
      <c r="D2813" t="s">
        <v>4669</v>
      </c>
      <c r="E2813" t="s">
        <v>4984</v>
      </c>
      <c r="F2813" t="s">
        <v>4556</v>
      </c>
      <c r="G2813" t="s">
        <v>4557</v>
      </c>
      <c r="H2813">
        <v>16300548</v>
      </c>
      <c r="I2813">
        <v>202312</v>
      </c>
      <c r="J2813" s="331">
        <v>45289</v>
      </c>
      <c r="K2813" t="s">
        <v>4558</v>
      </c>
      <c r="L2813" t="s">
        <v>4150</v>
      </c>
      <c r="M2813">
        <v>140631</v>
      </c>
      <c r="N2813" t="s">
        <v>5473</v>
      </c>
      <c r="P2813" t="s">
        <v>5474</v>
      </c>
      <c r="Q2813" t="s">
        <v>5475</v>
      </c>
      <c r="R2813" t="s">
        <v>4008</v>
      </c>
      <c r="S2813">
        <v>3001812</v>
      </c>
      <c r="T2813" t="s">
        <v>180</v>
      </c>
      <c r="V2813" t="s">
        <v>7889</v>
      </c>
      <c r="W2813" t="s">
        <v>3988</v>
      </c>
      <c r="X2813" s="328">
        <v>-85000</v>
      </c>
      <c r="Y2813" s="328">
        <v>-20.23</v>
      </c>
      <c r="Z2813" s="328">
        <v>-220.85</v>
      </c>
      <c r="AA2813" s="328">
        <v>-85000</v>
      </c>
      <c r="AB2813">
        <v>0</v>
      </c>
      <c r="AC2813" s="331">
        <v>45294.729030590279</v>
      </c>
      <c r="AD2813" s="390">
        <v>1</v>
      </c>
      <c r="AE2813" s="330">
        <f>IF(W2813="COP",(X2813*AD2813),IF(W2813="NOK",((Z2813*AD2813)*Tasas!$H$45),IF('GL MEN'!W2813="EUR",(('GL MEN'!Z2813*'GL MEN'!AD2813)*Tasas!$H$45),IF('GL MEN'!W2813="USD",(('GL MEN'!Z2813*'GL MEN'!AD2813)*Tasas!$H$45),0))))</f>
        <v>-85000</v>
      </c>
      <c r="AF2813" s="319" t="s">
        <v>3875</v>
      </c>
      <c r="AG2813" s="319">
        <v>5</v>
      </c>
      <c r="AH2813" s="319" t="str">
        <f t="shared" si="86"/>
        <v>3</v>
      </c>
      <c r="AI2813" s="319" t="str">
        <f t="shared" si="87"/>
        <v>NE</v>
      </c>
    </row>
    <row r="2814" spans="1:35" x14ac:dyDescent="0.25">
      <c r="A2814">
        <v>2813</v>
      </c>
      <c r="B2814" t="s">
        <v>3811</v>
      </c>
      <c r="C2814" t="s">
        <v>4266</v>
      </c>
      <c r="D2814" t="s">
        <v>4669</v>
      </c>
      <c r="E2814" t="s">
        <v>4984</v>
      </c>
      <c r="F2814" t="s">
        <v>4556</v>
      </c>
      <c r="G2814" t="s">
        <v>4557</v>
      </c>
      <c r="H2814">
        <v>16300548</v>
      </c>
      <c r="I2814">
        <v>202312</v>
      </c>
      <c r="J2814" s="331">
        <v>45289</v>
      </c>
      <c r="K2814" t="s">
        <v>4558</v>
      </c>
      <c r="L2814" t="s">
        <v>4150</v>
      </c>
      <c r="M2814">
        <v>140631</v>
      </c>
      <c r="N2814" t="s">
        <v>5473</v>
      </c>
      <c r="P2814" t="s">
        <v>4622</v>
      </c>
      <c r="Q2814" t="s">
        <v>4623</v>
      </c>
      <c r="R2814" t="s">
        <v>4008</v>
      </c>
      <c r="S2814">
        <v>3001812</v>
      </c>
      <c r="T2814" t="s">
        <v>180</v>
      </c>
      <c r="V2814" t="s">
        <v>7889</v>
      </c>
      <c r="W2814" t="s">
        <v>3988</v>
      </c>
      <c r="X2814" s="328">
        <v>85000</v>
      </c>
      <c r="Y2814" s="328">
        <v>20.23</v>
      </c>
      <c r="Z2814" s="328">
        <v>220.85</v>
      </c>
      <c r="AA2814" s="328">
        <v>85000</v>
      </c>
      <c r="AB2814">
        <v>0</v>
      </c>
      <c r="AC2814" s="331">
        <v>45294.729030590279</v>
      </c>
      <c r="AD2814" s="390">
        <v>1</v>
      </c>
      <c r="AE2814" s="330">
        <f>IF(W2814="COP",(X2814*AD2814),IF(W2814="NOK",((Z2814*AD2814)*Tasas!$H$45),IF('GL MEN'!W2814="EUR",(('GL MEN'!Z2814*'GL MEN'!AD2814)*Tasas!$H$45),IF('GL MEN'!W2814="USD",(('GL MEN'!Z2814*'GL MEN'!AD2814)*Tasas!$H$45),0))))</f>
        <v>85000</v>
      </c>
      <c r="AF2814" s="319" t="s">
        <v>3875</v>
      </c>
      <c r="AG2814" s="319">
        <v>5</v>
      </c>
      <c r="AH2814" s="319" t="str">
        <f t="shared" si="86"/>
        <v>3</v>
      </c>
      <c r="AI2814" s="319" t="str">
        <f t="shared" si="87"/>
        <v>NE</v>
      </c>
    </row>
    <row r="2815" spans="1:35" x14ac:dyDescent="0.25">
      <c r="A2815">
        <v>2814</v>
      </c>
      <c r="B2815" t="s">
        <v>3811</v>
      </c>
      <c r="C2815" t="s">
        <v>4228</v>
      </c>
      <c r="D2815" t="s">
        <v>4669</v>
      </c>
      <c r="E2815" t="s">
        <v>5028</v>
      </c>
      <c r="F2815" t="s">
        <v>4562</v>
      </c>
      <c r="G2815" t="s">
        <v>4563</v>
      </c>
      <c r="H2815">
        <v>1304395</v>
      </c>
      <c r="I2815">
        <v>202312</v>
      </c>
      <c r="J2815" s="331">
        <v>45267</v>
      </c>
      <c r="K2815">
        <v>125468</v>
      </c>
      <c r="L2815" t="s">
        <v>4150</v>
      </c>
      <c r="M2815" t="s">
        <v>4053</v>
      </c>
      <c r="N2815" t="s">
        <v>4519</v>
      </c>
      <c r="P2815" t="s">
        <v>4777</v>
      </c>
      <c r="Q2815" t="s">
        <v>4778</v>
      </c>
      <c r="R2815" t="s">
        <v>4007</v>
      </c>
      <c r="S2815">
        <v>3001734</v>
      </c>
      <c r="T2815" t="s">
        <v>180</v>
      </c>
      <c r="V2815" t="s">
        <v>7650</v>
      </c>
      <c r="W2815" t="s">
        <v>3988</v>
      </c>
      <c r="X2815" s="328">
        <v>538100</v>
      </c>
      <c r="Y2815" s="328">
        <v>135.18</v>
      </c>
      <c r="Z2815" s="328">
        <v>1470.85</v>
      </c>
      <c r="AA2815" s="328">
        <v>538100</v>
      </c>
      <c r="AB2815">
        <v>147</v>
      </c>
      <c r="AC2815" s="331">
        <v>45291.130444363429</v>
      </c>
      <c r="AD2815" s="390">
        <v>1</v>
      </c>
      <c r="AE2815" s="330">
        <f>IF(W2815="COP",(X2815*AD2815),IF(W2815="NOK",((Z2815*AD2815)*Tasas!$H$45),IF('GL MEN'!W2815="EUR",(('GL MEN'!Z2815*'GL MEN'!AD2815)*Tasas!$H$45),IF('GL MEN'!W2815="USD",(('GL MEN'!Z2815*'GL MEN'!AD2815)*Tasas!$H$45),0))))</f>
        <v>538100</v>
      </c>
      <c r="AF2815" s="319" t="s">
        <v>3875</v>
      </c>
      <c r="AG2815" s="319">
        <v>5</v>
      </c>
      <c r="AH2815" s="319" t="str">
        <f t="shared" si="86"/>
        <v>2</v>
      </c>
      <c r="AI2815" s="319" t="str">
        <f t="shared" si="87"/>
        <v>CO</v>
      </c>
    </row>
    <row r="2816" spans="1:35" x14ac:dyDescent="0.25">
      <c r="A2816">
        <v>2815</v>
      </c>
      <c r="B2816" t="s">
        <v>3811</v>
      </c>
      <c r="C2816" t="s">
        <v>4228</v>
      </c>
      <c r="D2816" t="s">
        <v>4669</v>
      </c>
      <c r="E2816" t="s">
        <v>5028</v>
      </c>
      <c r="F2816" t="s">
        <v>4562</v>
      </c>
      <c r="G2816" t="s">
        <v>4563</v>
      </c>
      <c r="H2816">
        <v>1304395</v>
      </c>
      <c r="I2816">
        <v>202312</v>
      </c>
      <c r="J2816" s="331">
        <v>45267</v>
      </c>
      <c r="K2816">
        <v>125468</v>
      </c>
      <c r="L2816" t="s">
        <v>4150</v>
      </c>
      <c r="M2816" t="s">
        <v>4053</v>
      </c>
      <c r="N2816" t="s">
        <v>4519</v>
      </c>
      <c r="P2816" t="s">
        <v>4777</v>
      </c>
      <c r="Q2816" t="s">
        <v>4778</v>
      </c>
      <c r="R2816" t="s">
        <v>4007</v>
      </c>
      <c r="S2816">
        <v>3001734</v>
      </c>
      <c r="T2816" t="s">
        <v>180</v>
      </c>
      <c r="V2816" t="s">
        <v>7650</v>
      </c>
      <c r="W2816" t="s">
        <v>3988</v>
      </c>
      <c r="X2816" s="328">
        <v>38000</v>
      </c>
      <c r="Y2816" s="328">
        <v>9.5500000000000007</v>
      </c>
      <c r="Z2816" s="328">
        <v>103.87</v>
      </c>
      <c r="AA2816" s="328">
        <v>38000</v>
      </c>
      <c r="AB2816">
        <v>0</v>
      </c>
      <c r="AC2816" s="331">
        <v>45291.130444560185</v>
      </c>
      <c r="AD2816" s="390">
        <v>1</v>
      </c>
      <c r="AE2816" s="330">
        <f>IF(W2816="COP",(X2816*AD2816),IF(W2816="NOK",((Z2816*AD2816)*Tasas!$H$45),IF('GL MEN'!W2816="EUR",(('GL MEN'!Z2816*'GL MEN'!AD2816)*Tasas!$H$45),IF('GL MEN'!W2816="USD",(('GL MEN'!Z2816*'GL MEN'!AD2816)*Tasas!$H$45),0))))</f>
        <v>38000</v>
      </c>
      <c r="AF2816" s="319" t="s">
        <v>3875</v>
      </c>
      <c r="AG2816" s="319">
        <v>5</v>
      </c>
      <c r="AH2816" s="319" t="str">
        <f t="shared" si="86"/>
        <v>2</v>
      </c>
      <c r="AI2816" s="319" t="str">
        <f t="shared" si="87"/>
        <v>CO</v>
      </c>
    </row>
    <row r="2817" spans="1:35" x14ac:dyDescent="0.25">
      <c r="A2817">
        <v>2816</v>
      </c>
      <c r="B2817" t="s">
        <v>3811</v>
      </c>
      <c r="C2817" t="s">
        <v>4228</v>
      </c>
      <c r="D2817" t="s">
        <v>4669</v>
      </c>
      <c r="E2817" t="s">
        <v>5028</v>
      </c>
      <c r="F2817" t="s">
        <v>4562</v>
      </c>
      <c r="G2817" t="s">
        <v>4563</v>
      </c>
      <c r="H2817">
        <v>1304395</v>
      </c>
      <c r="I2817">
        <v>202312</v>
      </c>
      <c r="J2817" s="331">
        <v>45267</v>
      </c>
      <c r="K2817">
        <v>125468</v>
      </c>
      <c r="L2817" t="s">
        <v>4150</v>
      </c>
      <c r="M2817" t="s">
        <v>4053</v>
      </c>
      <c r="N2817" t="s">
        <v>4519</v>
      </c>
      <c r="P2817" t="s">
        <v>4772</v>
      </c>
      <c r="Q2817" t="s">
        <v>4773</v>
      </c>
      <c r="R2817" t="s">
        <v>4007</v>
      </c>
      <c r="S2817">
        <v>3001734</v>
      </c>
      <c r="T2817" t="s">
        <v>180</v>
      </c>
      <c r="V2817" t="s">
        <v>7650</v>
      </c>
      <c r="W2817" t="s">
        <v>3988</v>
      </c>
      <c r="X2817" s="328">
        <v>18603</v>
      </c>
      <c r="Y2817" s="328">
        <v>4.67</v>
      </c>
      <c r="Z2817" s="328">
        <v>50.85</v>
      </c>
      <c r="AA2817" s="328">
        <v>18603</v>
      </c>
      <c r="AB2817">
        <v>147</v>
      </c>
      <c r="AC2817" s="331">
        <v>45291.130444710645</v>
      </c>
      <c r="AD2817" s="390">
        <v>1</v>
      </c>
      <c r="AE2817" s="330">
        <f>IF(W2817="COP",(X2817*AD2817),IF(W2817="NOK",((Z2817*AD2817)*Tasas!$H$45),IF('GL MEN'!W2817="EUR",(('GL MEN'!Z2817*'GL MEN'!AD2817)*Tasas!$H$45),IF('GL MEN'!W2817="USD",(('GL MEN'!Z2817*'GL MEN'!AD2817)*Tasas!$H$45),0))))</f>
        <v>18603</v>
      </c>
      <c r="AF2817" s="319" t="s">
        <v>3875</v>
      </c>
      <c r="AG2817" s="319">
        <v>5</v>
      </c>
      <c r="AH2817" s="319" t="str">
        <f t="shared" si="86"/>
        <v>2</v>
      </c>
      <c r="AI2817" s="319" t="str">
        <f t="shared" si="87"/>
        <v>CO</v>
      </c>
    </row>
    <row r="2818" spans="1:35" x14ac:dyDescent="0.25">
      <c r="A2818">
        <v>2817</v>
      </c>
      <c r="B2818" t="s">
        <v>3811</v>
      </c>
      <c r="C2818" t="s">
        <v>4228</v>
      </c>
      <c r="D2818" t="s">
        <v>4669</v>
      </c>
      <c r="E2818" t="s">
        <v>5028</v>
      </c>
      <c r="F2818" t="s">
        <v>4562</v>
      </c>
      <c r="G2818" t="s">
        <v>4563</v>
      </c>
      <c r="H2818">
        <v>1304398</v>
      </c>
      <c r="I2818">
        <v>202312</v>
      </c>
      <c r="J2818" s="331">
        <v>45267</v>
      </c>
      <c r="K2818">
        <v>125468</v>
      </c>
      <c r="L2818" t="s">
        <v>4150</v>
      </c>
      <c r="M2818">
        <v>139183</v>
      </c>
      <c r="N2818" t="s">
        <v>7651</v>
      </c>
      <c r="P2818" t="s">
        <v>4777</v>
      </c>
      <c r="Q2818" t="s">
        <v>4778</v>
      </c>
      <c r="R2818" t="s">
        <v>4007</v>
      </c>
      <c r="S2818">
        <v>3001734</v>
      </c>
      <c r="T2818" t="s">
        <v>180</v>
      </c>
      <c r="V2818" t="s">
        <v>7652</v>
      </c>
      <c r="W2818" t="s">
        <v>3988</v>
      </c>
      <c r="X2818" s="328">
        <v>643800</v>
      </c>
      <c r="Y2818" s="328">
        <v>161.72999999999999</v>
      </c>
      <c r="Z2818" s="328">
        <v>1759.78</v>
      </c>
      <c r="AA2818" s="328">
        <v>643800</v>
      </c>
      <c r="AB2818">
        <v>147</v>
      </c>
      <c r="AC2818" s="331">
        <v>45293.069014351851</v>
      </c>
      <c r="AD2818" s="390">
        <v>1</v>
      </c>
      <c r="AE2818" s="330">
        <f>IF(W2818="COP",(X2818*AD2818),IF(W2818="NOK",((Z2818*AD2818)*Tasas!$H$45),IF('GL MEN'!W2818="EUR",(('GL MEN'!Z2818*'GL MEN'!AD2818)*Tasas!$H$45),IF('GL MEN'!W2818="USD",(('GL MEN'!Z2818*'GL MEN'!AD2818)*Tasas!$H$45),0))))</f>
        <v>643800</v>
      </c>
      <c r="AF2818" s="319" t="s">
        <v>3875</v>
      </c>
      <c r="AG2818" s="319">
        <v>5</v>
      </c>
      <c r="AH2818" s="319" t="str">
        <f t="shared" ref="AH2818:AH2881" si="88">MID(R2818,2,1)</f>
        <v>2</v>
      </c>
      <c r="AI2818" s="319" t="str">
        <f t="shared" ref="AI2818:AI2881" si="89">IF(AH2818="0","CO",IF(AH2818="1","CO",IF(AH2818="2","CO",IF(AH2818="3","NE",IF(AH2818="4","WA",IF(AH2818="6","URR"))))))</f>
        <v>CO</v>
      </c>
    </row>
    <row r="2819" spans="1:35" x14ac:dyDescent="0.25">
      <c r="A2819">
        <v>2818</v>
      </c>
      <c r="B2819" t="s">
        <v>3811</v>
      </c>
      <c r="C2819" t="s">
        <v>4228</v>
      </c>
      <c r="D2819" t="s">
        <v>4669</v>
      </c>
      <c r="E2819" t="s">
        <v>5028</v>
      </c>
      <c r="F2819" t="s">
        <v>4562</v>
      </c>
      <c r="G2819" t="s">
        <v>4563</v>
      </c>
      <c r="H2819">
        <v>1304398</v>
      </c>
      <c r="I2819">
        <v>202312</v>
      </c>
      <c r="J2819" s="331">
        <v>45267</v>
      </c>
      <c r="K2819">
        <v>125468</v>
      </c>
      <c r="L2819" t="s">
        <v>4150</v>
      </c>
      <c r="M2819">
        <v>139183</v>
      </c>
      <c r="N2819" t="s">
        <v>7651</v>
      </c>
      <c r="P2819" t="s">
        <v>4772</v>
      </c>
      <c r="Q2819" t="s">
        <v>4773</v>
      </c>
      <c r="R2819" t="s">
        <v>4007</v>
      </c>
      <c r="S2819">
        <v>3001734</v>
      </c>
      <c r="T2819" t="s">
        <v>180</v>
      </c>
      <c r="V2819" t="s">
        <v>7652</v>
      </c>
      <c r="W2819" t="s">
        <v>3988</v>
      </c>
      <c r="X2819" s="328">
        <v>18603</v>
      </c>
      <c r="Y2819" s="328">
        <v>4.67</v>
      </c>
      <c r="Z2819" s="328">
        <v>50.85</v>
      </c>
      <c r="AA2819" s="328">
        <v>18603</v>
      </c>
      <c r="AB2819">
        <v>147</v>
      </c>
      <c r="AC2819" s="331">
        <v>45293.069014502318</v>
      </c>
      <c r="AD2819" s="390">
        <v>1</v>
      </c>
      <c r="AE2819" s="330">
        <f>IF(W2819="COP",(X2819*AD2819),IF(W2819="NOK",((Z2819*AD2819)*Tasas!$H$45),IF('GL MEN'!W2819="EUR",(('GL MEN'!Z2819*'GL MEN'!AD2819)*Tasas!$H$45),IF('GL MEN'!W2819="USD",(('GL MEN'!Z2819*'GL MEN'!AD2819)*Tasas!$H$45),0))))</f>
        <v>18603</v>
      </c>
      <c r="AF2819" s="319" t="s">
        <v>3875</v>
      </c>
      <c r="AG2819" s="319">
        <v>5</v>
      </c>
      <c r="AH2819" s="319" t="str">
        <f t="shared" si="88"/>
        <v>2</v>
      </c>
      <c r="AI2819" s="319" t="str">
        <f t="shared" si="89"/>
        <v>CO</v>
      </c>
    </row>
    <row r="2820" spans="1:35" x14ac:dyDescent="0.25">
      <c r="A2820">
        <v>2819</v>
      </c>
      <c r="B2820" t="s">
        <v>3811</v>
      </c>
      <c r="C2820" t="s">
        <v>4228</v>
      </c>
      <c r="D2820" t="s">
        <v>4669</v>
      </c>
      <c r="E2820" t="s">
        <v>5028</v>
      </c>
      <c r="F2820" t="s">
        <v>4562</v>
      </c>
      <c r="G2820" t="s">
        <v>4563</v>
      </c>
      <c r="H2820">
        <v>1304398</v>
      </c>
      <c r="I2820">
        <v>202312</v>
      </c>
      <c r="J2820" s="331">
        <v>45267</v>
      </c>
      <c r="K2820">
        <v>125468</v>
      </c>
      <c r="L2820" t="s">
        <v>4150</v>
      </c>
      <c r="M2820">
        <v>139183</v>
      </c>
      <c r="N2820" t="s">
        <v>7651</v>
      </c>
      <c r="P2820" t="s">
        <v>4777</v>
      </c>
      <c r="Q2820" t="s">
        <v>4778</v>
      </c>
      <c r="R2820" t="s">
        <v>4007</v>
      </c>
      <c r="S2820">
        <v>3001734</v>
      </c>
      <c r="T2820" t="s">
        <v>180</v>
      </c>
      <c r="V2820" t="s">
        <v>7652</v>
      </c>
      <c r="W2820" t="s">
        <v>3988</v>
      </c>
      <c r="X2820" s="328">
        <v>38000</v>
      </c>
      <c r="Y2820" s="328">
        <v>9.5500000000000007</v>
      </c>
      <c r="Z2820" s="328">
        <v>103.87</v>
      </c>
      <c r="AA2820" s="328">
        <v>38000</v>
      </c>
      <c r="AB2820">
        <v>0</v>
      </c>
      <c r="AC2820" s="331">
        <v>45293.069014502318</v>
      </c>
      <c r="AD2820" s="390">
        <v>1</v>
      </c>
      <c r="AE2820" s="330">
        <f>IF(W2820="COP",(X2820*AD2820),IF(W2820="NOK",((Z2820*AD2820)*Tasas!$H$45),IF('GL MEN'!W2820="EUR",(('GL MEN'!Z2820*'GL MEN'!AD2820)*Tasas!$H$45),IF('GL MEN'!W2820="USD",(('GL MEN'!Z2820*'GL MEN'!AD2820)*Tasas!$H$45),0))))</f>
        <v>38000</v>
      </c>
      <c r="AF2820" s="319" t="s">
        <v>3875</v>
      </c>
      <c r="AG2820" s="319">
        <v>5</v>
      </c>
      <c r="AH2820" s="319" t="str">
        <f t="shared" si="88"/>
        <v>2</v>
      </c>
      <c r="AI2820" s="319" t="str">
        <f t="shared" si="89"/>
        <v>CO</v>
      </c>
    </row>
    <row r="2821" spans="1:35" x14ac:dyDescent="0.25">
      <c r="A2821">
        <v>2820</v>
      </c>
      <c r="B2821" t="s">
        <v>3811</v>
      </c>
      <c r="C2821" t="s">
        <v>4228</v>
      </c>
      <c r="D2821" t="s">
        <v>4669</v>
      </c>
      <c r="E2821" t="s">
        <v>5028</v>
      </c>
      <c r="F2821" t="s">
        <v>4562</v>
      </c>
      <c r="G2821" t="s">
        <v>4563</v>
      </c>
      <c r="H2821">
        <v>1304404</v>
      </c>
      <c r="I2821">
        <v>202312</v>
      </c>
      <c r="J2821" s="331">
        <v>45267</v>
      </c>
      <c r="K2821">
        <v>125468</v>
      </c>
      <c r="L2821" t="s">
        <v>4150</v>
      </c>
      <c r="M2821" t="s">
        <v>4053</v>
      </c>
      <c r="N2821" t="s">
        <v>4519</v>
      </c>
      <c r="P2821" t="s">
        <v>4777</v>
      </c>
      <c r="Q2821" t="s">
        <v>4778</v>
      </c>
      <c r="R2821" t="s">
        <v>4007</v>
      </c>
      <c r="S2821">
        <v>3001734</v>
      </c>
      <c r="T2821" t="s">
        <v>180</v>
      </c>
      <c r="V2821" t="s">
        <v>7653</v>
      </c>
      <c r="W2821" t="s">
        <v>3988</v>
      </c>
      <c r="X2821" s="328">
        <v>462800</v>
      </c>
      <c r="Y2821" s="328">
        <v>116.26</v>
      </c>
      <c r="Z2821" s="328">
        <v>1265.03</v>
      </c>
      <c r="AA2821" s="328">
        <v>462800</v>
      </c>
      <c r="AB2821">
        <v>147</v>
      </c>
      <c r="AC2821" s="331">
        <v>45293.108021874999</v>
      </c>
      <c r="AD2821" s="390">
        <v>1</v>
      </c>
      <c r="AE2821" s="330">
        <f>IF(W2821="COP",(X2821*AD2821),IF(W2821="NOK",((Z2821*AD2821)*Tasas!$H$45),IF('GL MEN'!W2821="EUR",(('GL MEN'!Z2821*'GL MEN'!AD2821)*Tasas!$H$45),IF('GL MEN'!W2821="USD",(('GL MEN'!Z2821*'GL MEN'!AD2821)*Tasas!$H$45),0))))</f>
        <v>462800</v>
      </c>
      <c r="AF2821" s="319" t="s">
        <v>3875</v>
      </c>
      <c r="AG2821" s="319">
        <v>5</v>
      </c>
      <c r="AH2821" s="319" t="str">
        <f t="shared" si="88"/>
        <v>2</v>
      </c>
      <c r="AI2821" s="319" t="str">
        <f t="shared" si="89"/>
        <v>CO</v>
      </c>
    </row>
    <row r="2822" spans="1:35" x14ac:dyDescent="0.25">
      <c r="A2822">
        <v>2821</v>
      </c>
      <c r="B2822" t="s">
        <v>3811</v>
      </c>
      <c r="C2822" t="s">
        <v>4228</v>
      </c>
      <c r="D2822" t="s">
        <v>4669</v>
      </c>
      <c r="E2822" t="s">
        <v>5028</v>
      </c>
      <c r="F2822" t="s">
        <v>4562</v>
      </c>
      <c r="G2822" t="s">
        <v>4563</v>
      </c>
      <c r="H2822">
        <v>1304404</v>
      </c>
      <c r="I2822">
        <v>202312</v>
      </c>
      <c r="J2822" s="331">
        <v>45267</v>
      </c>
      <c r="K2822">
        <v>125468</v>
      </c>
      <c r="L2822" t="s">
        <v>4150</v>
      </c>
      <c r="M2822" t="s">
        <v>4053</v>
      </c>
      <c r="N2822" t="s">
        <v>4519</v>
      </c>
      <c r="P2822" t="s">
        <v>4777</v>
      </c>
      <c r="Q2822" t="s">
        <v>4778</v>
      </c>
      <c r="R2822" t="s">
        <v>4007</v>
      </c>
      <c r="S2822">
        <v>3001734</v>
      </c>
      <c r="T2822" t="s">
        <v>180</v>
      </c>
      <c r="V2822" t="s">
        <v>7653</v>
      </c>
      <c r="W2822" t="s">
        <v>3988</v>
      </c>
      <c r="X2822" s="328">
        <v>39600</v>
      </c>
      <c r="Y2822" s="328">
        <v>9.9499999999999993</v>
      </c>
      <c r="Z2822" s="328">
        <v>108.24</v>
      </c>
      <c r="AA2822" s="328">
        <v>39600</v>
      </c>
      <c r="AB2822">
        <v>0</v>
      </c>
      <c r="AC2822" s="331">
        <v>45293.108021874999</v>
      </c>
      <c r="AD2822" s="390">
        <v>1</v>
      </c>
      <c r="AE2822" s="330">
        <f>IF(W2822="COP",(X2822*AD2822),IF(W2822="NOK",((Z2822*AD2822)*Tasas!$H$45),IF('GL MEN'!W2822="EUR",(('GL MEN'!Z2822*'GL MEN'!AD2822)*Tasas!$H$45),IF('GL MEN'!W2822="USD",(('GL MEN'!Z2822*'GL MEN'!AD2822)*Tasas!$H$45),0))))</f>
        <v>39600</v>
      </c>
      <c r="AF2822" s="319" t="s">
        <v>3875</v>
      </c>
      <c r="AG2822" s="319">
        <v>5</v>
      </c>
      <c r="AH2822" s="319" t="str">
        <f t="shared" si="88"/>
        <v>2</v>
      </c>
      <c r="AI2822" s="319" t="str">
        <f t="shared" si="89"/>
        <v>CO</v>
      </c>
    </row>
    <row r="2823" spans="1:35" x14ac:dyDescent="0.25">
      <c r="A2823">
        <v>2822</v>
      </c>
      <c r="B2823" t="s">
        <v>3811</v>
      </c>
      <c r="C2823" t="s">
        <v>4228</v>
      </c>
      <c r="D2823" t="s">
        <v>4669</v>
      </c>
      <c r="E2823" t="s">
        <v>5028</v>
      </c>
      <c r="F2823" t="s">
        <v>4562</v>
      </c>
      <c r="G2823" t="s">
        <v>4563</v>
      </c>
      <c r="H2823">
        <v>1304404</v>
      </c>
      <c r="I2823">
        <v>202312</v>
      </c>
      <c r="J2823" s="331">
        <v>45267</v>
      </c>
      <c r="K2823">
        <v>125468</v>
      </c>
      <c r="L2823" t="s">
        <v>4150</v>
      </c>
      <c r="M2823" t="s">
        <v>4053</v>
      </c>
      <c r="N2823" t="s">
        <v>4519</v>
      </c>
      <c r="P2823" t="s">
        <v>4772</v>
      </c>
      <c r="Q2823" t="s">
        <v>4773</v>
      </c>
      <c r="R2823" t="s">
        <v>4007</v>
      </c>
      <c r="S2823">
        <v>3001734</v>
      </c>
      <c r="T2823" t="s">
        <v>180</v>
      </c>
      <c r="V2823" t="s">
        <v>7653</v>
      </c>
      <c r="W2823" t="s">
        <v>3988</v>
      </c>
      <c r="X2823" s="328">
        <v>18603</v>
      </c>
      <c r="Y2823" s="328">
        <v>4.67</v>
      </c>
      <c r="Z2823" s="328">
        <v>50.85</v>
      </c>
      <c r="AA2823" s="328">
        <v>18603</v>
      </c>
      <c r="AB2823">
        <v>147</v>
      </c>
      <c r="AC2823" s="331">
        <v>45293.108021874999</v>
      </c>
      <c r="AD2823" s="390">
        <v>1</v>
      </c>
      <c r="AE2823" s="330">
        <f>IF(W2823="COP",(X2823*AD2823),IF(W2823="NOK",((Z2823*AD2823)*Tasas!$H$45),IF('GL MEN'!W2823="EUR",(('GL MEN'!Z2823*'GL MEN'!AD2823)*Tasas!$H$45),IF('GL MEN'!W2823="USD",(('GL MEN'!Z2823*'GL MEN'!AD2823)*Tasas!$H$45),0))))</f>
        <v>18603</v>
      </c>
      <c r="AF2823" s="319" t="s">
        <v>3875</v>
      </c>
      <c r="AG2823" s="319">
        <v>5</v>
      </c>
      <c r="AH2823" s="319" t="str">
        <f t="shared" si="88"/>
        <v>2</v>
      </c>
      <c r="AI2823" s="319" t="str">
        <f t="shared" si="89"/>
        <v>CO</v>
      </c>
    </row>
    <row r="2824" spans="1:35" x14ac:dyDescent="0.25">
      <c r="A2824">
        <v>2823</v>
      </c>
      <c r="B2824" t="s">
        <v>3811</v>
      </c>
      <c r="C2824" t="s">
        <v>3811</v>
      </c>
      <c r="D2824" t="s">
        <v>4669</v>
      </c>
      <c r="E2824" t="s">
        <v>5028</v>
      </c>
      <c r="F2824" t="s">
        <v>4156</v>
      </c>
      <c r="G2824" t="s">
        <v>4157</v>
      </c>
      <c r="H2824">
        <v>11307450</v>
      </c>
      <c r="I2824">
        <v>202312</v>
      </c>
      <c r="J2824" s="331">
        <v>45280</v>
      </c>
      <c r="K2824">
        <v>137728</v>
      </c>
      <c r="L2824" t="s">
        <v>4150</v>
      </c>
      <c r="M2824" t="s">
        <v>4544</v>
      </c>
      <c r="N2824" t="s">
        <v>4545</v>
      </c>
      <c r="P2824" t="s">
        <v>4769</v>
      </c>
      <c r="Q2824" t="s">
        <v>4770</v>
      </c>
      <c r="R2824" t="s">
        <v>4005</v>
      </c>
      <c r="S2824" t="s">
        <v>7636</v>
      </c>
      <c r="T2824" t="s">
        <v>180</v>
      </c>
      <c r="V2824" t="s">
        <v>7890</v>
      </c>
      <c r="W2824" t="s">
        <v>3988</v>
      </c>
      <c r="X2824" s="328">
        <v>215000</v>
      </c>
      <c r="Y2824" s="328">
        <v>53.76</v>
      </c>
      <c r="Z2824" s="328">
        <v>574.02</v>
      </c>
      <c r="AA2824" s="328">
        <v>215000</v>
      </c>
      <c r="AB2824">
        <v>0</v>
      </c>
      <c r="AC2824" s="331">
        <v>45289.895686111115</v>
      </c>
      <c r="AD2824" s="390">
        <v>1</v>
      </c>
      <c r="AE2824" s="330">
        <f>IF(W2824="COP",(X2824*AD2824),IF(W2824="NOK",((Z2824*AD2824)*Tasas!$H$45),IF('GL MEN'!W2824="EUR",(('GL MEN'!Z2824*'GL MEN'!AD2824)*Tasas!$H$45),IF('GL MEN'!W2824="USD",(('GL MEN'!Z2824*'GL MEN'!AD2824)*Tasas!$H$45),0))))</f>
        <v>215000</v>
      </c>
      <c r="AF2824" s="319" t="s">
        <v>3875</v>
      </c>
      <c r="AG2824" s="319">
        <v>5</v>
      </c>
      <c r="AH2824" s="319" t="str">
        <f t="shared" si="88"/>
        <v>6</v>
      </c>
      <c r="AI2824" s="319" t="str">
        <f t="shared" si="89"/>
        <v>URR</v>
      </c>
    </row>
    <row r="2825" spans="1:35" x14ac:dyDescent="0.25">
      <c r="A2825">
        <v>2824</v>
      </c>
      <c r="B2825" t="s">
        <v>3811</v>
      </c>
      <c r="C2825" t="s">
        <v>3811</v>
      </c>
      <c r="D2825" t="s">
        <v>4669</v>
      </c>
      <c r="E2825" t="s">
        <v>5028</v>
      </c>
      <c r="F2825" t="s">
        <v>4156</v>
      </c>
      <c r="G2825" t="s">
        <v>4157</v>
      </c>
      <c r="H2825">
        <v>11307450</v>
      </c>
      <c r="I2825">
        <v>202312</v>
      </c>
      <c r="J2825" s="331">
        <v>45280</v>
      </c>
      <c r="K2825">
        <v>137728</v>
      </c>
      <c r="L2825" t="s">
        <v>4150</v>
      </c>
      <c r="M2825" t="s">
        <v>4544</v>
      </c>
      <c r="N2825" t="s">
        <v>4545</v>
      </c>
      <c r="P2825" t="s">
        <v>4769</v>
      </c>
      <c r="Q2825" t="s">
        <v>4770</v>
      </c>
      <c r="R2825" t="s">
        <v>4005</v>
      </c>
      <c r="S2825" t="s">
        <v>7636</v>
      </c>
      <c r="T2825" t="s">
        <v>180</v>
      </c>
      <c r="V2825" t="s">
        <v>7891</v>
      </c>
      <c r="W2825" t="s">
        <v>3988</v>
      </c>
      <c r="X2825" s="328">
        <v>80000</v>
      </c>
      <c r="Y2825" s="328">
        <v>20</v>
      </c>
      <c r="Z2825" s="328">
        <v>213.59</v>
      </c>
      <c r="AA2825" s="328">
        <v>80000</v>
      </c>
      <c r="AB2825">
        <v>0</v>
      </c>
      <c r="AC2825" s="331">
        <v>45289.895686261574</v>
      </c>
      <c r="AD2825" s="390">
        <v>1</v>
      </c>
      <c r="AE2825" s="330">
        <f>IF(W2825="COP",(X2825*AD2825),IF(W2825="NOK",((Z2825*AD2825)*Tasas!$H$45),IF('GL MEN'!W2825="EUR",(('GL MEN'!Z2825*'GL MEN'!AD2825)*Tasas!$H$45),IF('GL MEN'!W2825="USD",(('GL MEN'!Z2825*'GL MEN'!AD2825)*Tasas!$H$45),0))))</f>
        <v>80000</v>
      </c>
      <c r="AF2825" s="319" t="s">
        <v>3875</v>
      </c>
      <c r="AG2825" s="319">
        <v>5</v>
      </c>
      <c r="AH2825" s="319" t="str">
        <f t="shared" si="88"/>
        <v>6</v>
      </c>
      <c r="AI2825" s="319" t="str">
        <f t="shared" si="89"/>
        <v>URR</v>
      </c>
    </row>
    <row r="2826" spans="1:35" x14ac:dyDescent="0.25">
      <c r="A2826">
        <v>2825</v>
      </c>
      <c r="B2826" t="s">
        <v>3811</v>
      </c>
      <c r="C2826" t="s">
        <v>3811</v>
      </c>
      <c r="D2826" t="s">
        <v>4669</v>
      </c>
      <c r="E2826" t="s">
        <v>5028</v>
      </c>
      <c r="F2826" t="s">
        <v>4156</v>
      </c>
      <c r="G2826" t="s">
        <v>4157</v>
      </c>
      <c r="H2826">
        <v>11307450</v>
      </c>
      <c r="I2826">
        <v>202312</v>
      </c>
      <c r="J2826" s="331">
        <v>45280</v>
      </c>
      <c r="K2826">
        <v>137728</v>
      </c>
      <c r="L2826" t="s">
        <v>4150</v>
      </c>
      <c r="M2826" t="s">
        <v>4544</v>
      </c>
      <c r="N2826" t="s">
        <v>4545</v>
      </c>
      <c r="P2826" t="s">
        <v>4772</v>
      </c>
      <c r="Q2826" t="s">
        <v>4773</v>
      </c>
      <c r="R2826" t="s">
        <v>4005</v>
      </c>
      <c r="S2826" t="s">
        <v>7636</v>
      </c>
      <c r="T2826" t="s">
        <v>180</v>
      </c>
      <c r="V2826" t="s">
        <v>7672</v>
      </c>
      <c r="W2826" t="s">
        <v>3988</v>
      </c>
      <c r="X2826" s="328">
        <v>68700</v>
      </c>
      <c r="Y2826" s="328">
        <v>17.18</v>
      </c>
      <c r="Z2826" s="328">
        <v>183.42</v>
      </c>
      <c r="AA2826" s="328">
        <v>68700</v>
      </c>
      <c r="AB2826">
        <v>147</v>
      </c>
      <c r="AC2826" s="331">
        <v>45289.895686261574</v>
      </c>
      <c r="AD2826" s="390">
        <v>1</v>
      </c>
      <c r="AE2826" s="330">
        <f>IF(W2826="COP",(X2826*AD2826),IF(W2826="NOK",((Z2826*AD2826)*Tasas!$H$45),IF('GL MEN'!W2826="EUR",(('GL MEN'!Z2826*'GL MEN'!AD2826)*Tasas!$H$45),IF('GL MEN'!W2826="USD",(('GL MEN'!Z2826*'GL MEN'!AD2826)*Tasas!$H$45),0))))</f>
        <v>68700</v>
      </c>
      <c r="AF2826" s="319" t="s">
        <v>3875</v>
      </c>
      <c r="AG2826" s="319">
        <v>5</v>
      </c>
      <c r="AH2826" s="319" t="str">
        <f t="shared" si="88"/>
        <v>6</v>
      </c>
      <c r="AI2826" s="319" t="str">
        <f t="shared" si="89"/>
        <v>URR</v>
      </c>
    </row>
    <row r="2827" spans="1:35" x14ac:dyDescent="0.25">
      <c r="A2827">
        <v>2826</v>
      </c>
      <c r="B2827" t="s">
        <v>3811</v>
      </c>
      <c r="C2827" t="s">
        <v>3811</v>
      </c>
      <c r="D2827" t="s">
        <v>4669</v>
      </c>
      <c r="E2827" t="s">
        <v>5028</v>
      </c>
      <c r="F2827" t="s">
        <v>4156</v>
      </c>
      <c r="G2827" t="s">
        <v>4157</v>
      </c>
      <c r="H2827">
        <v>11307451</v>
      </c>
      <c r="I2827">
        <v>202312</v>
      </c>
      <c r="J2827" s="331">
        <v>45280</v>
      </c>
      <c r="K2827">
        <v>137728</v>
      </c>
      <c r="L2827" t="s">
        <v>4150</v>
      </c>
      <c r="M2827">
        <v>138043</v>
      </c>
      <c r="N2827" t="s">
        <v>7673</v>
      </c>
      <c r="P2827" t="s">
        <v>4769</v>
      </c>
      <c r="Q2827" t="s">
        <v>4770</v>
      </c>
      <c r="R2827" t="s">
        <v>4005</v>
      </c>
      <c r="S2827" t="s">
        <v>7636</v>
      </c>
      <c r="T2827" t="s">
        <v>180</v>
      </c>
      <c r="V2827" t="s">
        <v>7892</v>
      </c>
      <c r="W2827" t="s">
        <v>3988</v>
      </c>
      <c r="X2827" s="328">
        <v>310000</v>
      </c>
      <c r="Y2827" s="328">
        <v>77.510000000000005</v>
      </c>
      <c r="Z2827" s="328">
        <v>827.65</v>
      </c>
      <c r="AA2827" s="328">
        <v>310000</v>
      </c>
      <c r="AB2827">
        <v>0</v>
      </c>
      <c r="AC2827" s="331">
        <v>45289.901191550925</v>
      </c>
      <c r="AD2827" s="390">
        <v>1</v>
      </c>
      <c r="AE2827" s="330">
        <f>IF(W2827="COP",(X2827*AD2827),IF(W2827="NOK",((Z2827*AD2827)*Tasas!$H$45),IF('GL MEN'!W2827="EUR",(('GL MEN'!Z2827*'GL MEN'!AD2827)*Tasas!$H$45),IF('GL MEN'!W2827="USD",(('GL MEN'!Z2827*'GL MEN'!AD2827)*Tasas!$H$45),0))))</f>
        <v>310000</v>
      </c>
      <c r="AF2827" s="319" t="s">
        <v>3875</v>
      </c>
      <c r="AG2827" s="319">
        <v>5</v>
      </c>
      <c r="AH2827" s="319" t="str">
        <f t="shared" si="88"/>
        <v>6</v>
      </c>
      <c r="AI2827" s="319" t="str">
        <f t="shared" si="89"/>
        <v>URR</v>
      </c>
    </row>
    <row r="2828" spans="1:35" x14ac:dyDescent="0.25">
      <c r="A2828">
        <v>2827</v>
      </c>
      <c r="B2828" t="s">
        <v>3811</v>
      </c>
      <c r="C2828" t="s">
        <v>3811</v>
      </c>
      <c r="D2828" t="s">
        <v>4669</v>
      </c>
      <c r="E2828" t="s">
        <v>5028</v>
      </c>
      <c r="F2828" t="s">
        <v>4156</v>
      </c>
      <c r="G2828" t="s">
        <v>4157</v>
      </c>
      <c r="H2828">
        <v>11307451</v>
      </c>
      <c r="I2828">
        <v>202312</v>
      </c>
      <c r="J2828" s="331">
        <v>45280</v>
      </c>
      <c r="K2828">
        <v>137728</v>
      </c>
      <c r="L2828" t="s">
        <v>4150</v>
      </c>
      <c r="M2828">
        <v>138043</v>
      </c>
      <c r="N2828" t="s">
        <v>7673</v>
      </c>
      <c r="P2828" t="s">
        <v>4769</v>
      </c>
      <c r="Q2828" t="s">
        <v>4770</v>
      </c>
      <c r="R2828" t="s">
        <v>4005</v>
      </c>
      <c r="S2828" t="s">
        <v>7636</v>
      </c>
      <c r="T2828" t="s">
        <v>180</v>
      </c>
      <c r="V2828" t="s">
        <v>7893</v>
      </c>
      <c r="W2828" t="s">
        <v>3988</v>
      </c>
      <c r="X2828" s="328">
        <v>80000</v>
      </c>
      <c r="Y2828" s="328">
        <v>20</v>
      </c>
      <c r="Z2828" s="328">
        <v>213.59</v>
      </c>
      <c r="AA2828" s="328">
        <v>80000</v>
      </c>
      <c r="AB2828">
        <v>0</v>
      </c>
      <c r="AC2828" s="331">
        <v>45289.901191550925</v>
      </c>
      <c r="AD2828" s="390">
        <v>1</v>
      </c>
      <c r="AE2828" s="330">
        <f>IF(W2828="COP",(X2828*AD2828),IF(W2828="NOK",((Z2828*AD2828)*Tasas!$H$45),IF('GL MEN'!W2828="EUR",(('GL MEN'!Z2828*'GL MEN'!AD2828)*Tasas!$H$45),IF('GL MEN'!W2828="USD",(('GL MEN'!Z2828*'GL MEN'!AD2828)*Tasas!$H$45),0))))</f>
        <v>80000</v>
      </c>
      <c r="AF2828" s="319" t="s">
        <v>3875</v>
      </c>
      <c r="AG2828" s="319">
        <v>5</v>
      </c>
      <c r="AH2828" s="319" t="str">
        <f t="shared" si="88"/>
        <v>6</v>
      </c>
      <c r="AI2828" s="319" t="str">
        <f t="shared" si="89"/>
        <v>URR</v>
      </c>
    </row>
    <row r="2829" spans="1:35" x14ac:dyDescent="0.25">
      <c r="A2829">
        <v>2828</v>
      </c>
      <c r="B2829" t="s">
        <v>3811</v>
      </c>
      <c r="C2829" t="s">
        <v>3811</v>
      </c>
      <c r="D2829" t="s">
        <v>4669</v>
      </c>
      <c r="E2829" t="s">
        <v>5028</v>
      </c>
      <c r="F2829" t="s">
        <v>4156</v>
      </c>
      <c r="G2829" t="s">
        <v>4157</v>
      </c>
      <c r="H2829">
        <v>11307451</v>
      </c>
      <c r="I2829">
        <v>202312</v>
      </c>
      <c r="J2829" s="331">
        <v>45280</v>
      </c>
      <c r="K2829">
        <v>137728</v>
      </c>
      <c r="L2829" t="s">
        <v>4150</v>
      </c>
      <c r="M2829">
        <v>138043</v>
      </c>
      <c r="N2829" t="s">
        <v>7673</v>
      </c>
      <c r="P2829" t="s">
        <v>4772</v>
      </c>
      <c r="Q2829" t="s">
        <v>4773</v>
      </c>
      <c r="R2829" t="s">
        <v>4005</v>
      </c>
      <c r="S2829" t="s">
        <v>7636</v>
      </c>
      <c r="T2829" t="s">
        <v>180</v>
      </c>
      <c r="V2829" t="s">
        <v>7674</v>
      </c>
      <c r="W2829" t="s">
        <v>3988</v>
      </c>
      <c r="X2829" s="328">
        <v>68700</v>
      </c>
      <c r="Y2829" s="328">
        <v>17.18</v>
      </c>
      <c r="Z2829" s="328">
        <v>183.42</v>
      </c>
      <c r="AA2829" s="328">
        <v>68700</v>
      </c>
      <c r="AB2829">
        <v>147</v>
      </c>
      <c r="AC2829" s="331">
        <v>45289.901191747682</v>
      </c>
      <c r="AD2829" s="390">
        <v>1</v>
      </c>
      <c r="AE2829" s="330">
        <f>IF(W2829="COP",(X2829*AD2829),IF(W2829="NOK",((Z2829*AD2829)*Tasas!$H$45),IF('GL MEN'!W2829="EUR",(('GL MEN'!Z2829*'GL MEN'!AD2829)*Tasas!$H$45),IF('GL MEN'!W2829="USD",(('GL MEN'!Z2829*'GL MEN'!AD2829)*Tasas!$H$45),0))))</f>
        <v>68700</v>
      </c>
      <c r="AF2829" s="319" t="s">
        <v>3875</v>
      </c>
      <c r="AG2829" s="319">
        <v>5</v>
      </c>
      <c r="AH2829" s="319" t="str">
        <f t="shared" si="88"/>
        <v>6</v>
      </c>
      <c r="AI2829" s="319" t="str">
        <f t="shared" si="89"/>
        <v>URR</v>
      </c>
    </row>
    <row r="2830" spans="1:35" x14ac:dyDescent="0.25">
      <c r="A2830">
        <v>2829</v>
      </c>
      <c r="B2830" t="s">
        <v>3811</v>
      </c>
      <c r="C2830" t="s">
        <v>4145</v>
      </c>
      <c r="D2830" t="s">
        <v>5080</v>
      </c>
      <c r="E2830" t="s">
        <v>6656</v>
      </c>
      <c r="F2830" t="s">
        <v>4148</v>
      </c>
      <c r="G2830" t="s">
        <v>4149</v>
      </c>
      <c r="H2830">
        <v>2303531</v>
      </c>
      <c r="I2830">
        <v>202312</v>
      </c>
      <c r="J2830" s="331">
        <v>45291</v>
      </c>
      <c r="K2830">
        <v>10848</v>
      </c>
      <c r="L2830" t="s">
        <v>4150</v>
      </c>
      <c r="N2830" t="s">
        <v>180</v>
      </c>
      <c r="P2830" t="s">
        <v>5983</v>
      </c>
      <c r="Q2830" t="s">
        <v>5984</v>
      </c>
      <c r="R2830" t="s">
        <v>3997</v>
      </c>
      <c r="S2830" t="s">
        <v>6556</v>
      </c>
      <c r="T2830" t="s">
        <v>180</v>
      </c>
      <c r="V2830" t="s">
        <v>7894</v>
      </c>
      <c r="W2830" t="s">
        <v>3988</v>
      </c>
      <c r="X2830" s="328">
        <v>109366.96</v>
      </c>
      <c r="Y2830" s="328">
        <v>28.61</v>
      </c>
      <c r="Z2830" s="328">
        <v>289.86</v>
      </c>
      <c r="AA2830" s="328">
        <v>109366.96</v>
      </c>
      <c r="AB2830">
        <v>0</v>
      </c>
      <c r="AC2830" s="331">
        <v>45295.81795902778</v>
      </c>
      <c r="AD2830" s="390">
        <v>1</v>
      </c>
      <c r="AE2830" s="330">
        <f>IF(W2830="COP",(X2830*AD2830),IF(W2830="NOK",((Z2830*AD2830)*Tasas!$H$45),IF('GL MEN'!W2830="EUR",(('GL MEN'!Z2830*'GL MEN'!AD2830)*Tasas!$H$45),IF('GL MEN'!W2830="USD",(('GL MEN'!Z2830*'GL MEN'!AD2830)*Tasas!$H$45),0))))</f>
        <v>109366.96</v>
      </c>
      <c r="AF2830" s="319" t="s">
        <v>3902</v>
      </c>
      <c r="AG2830" s="319">
        <v>5</v>
      </c>
      <c r="AH2830" s="319" t="str">
        <f t="shared" si="88"/>
        <v>3</v>
      </c>
      <c r="AI2830" s="319" t="str">
        <f t="shared" si="89"/>
        <v>NE</v>
      </c>
    </row>
    <row r="2831" spans="1:35" x14ac:dyDescent="0.25">
      <c r="A2831">
        <v>2830</v>
      </c>
      <c r="B2831" t="s">
        <v>3811</v>
      </c>
      <c r="C2831" t="s">
        <v>4224</v>
      </c>
      <c r="D2831" t="s">
        <v>5080</v>
      </c>
      <c r="E2831" t="s">
        <v>6656</v>
      </c>
      <c r="F2831" t="s">
        <v>5436</v>
      </c>
      <c r="G2831" t="s">
        <v>5437</v>
      </c>
      <c r="H2831">
        <v>3301222</v>
      </c>
      <c r="I2831">
        <v>202312</v>
      </c>
      <c r="J2831" s="331">
        <v>45289</v>
      </c>
      <c r="K2831" t="s">
        <v>5438</v>
      </c>
      <c r="L2831" t="s">
        <v>4150</v>
      </c>
      <c r="N2831" t="s">
        <v>180</v>
      </c>
      <c r="P2831" t="s">
        <v>5983</v>
      </c>
      <c r="Q2831" t="s">
        <v>5984</v>
      </c>
      <c r="R2831" t="s">
        <v>3997</v>
      </c>
      <c r="S2831" t="s">
        <v>6556</v>
      </c>
      <c r="T2831" t="s">
        <v>180</v>
      </c>
      <c r="V2831" t="s">
        <v>7895</v>
      </c>
      <c r="W2831" t="s">
        <v>3988</v>
      </c>
      <c r="X2831" s="328">
        <v>26611.16</v>
      </c>
      <c r="Y2831" s="328">
        <v>6.92</v>
      </c>
      <c r="Z2831" s="328">
        <v>73.709999999999994</v>
      </c>
      <c r="AA2831" s="328">
        <v>26611.16</v>
      </c>
      <c r="AB2831">
        <v>0</v>
      </c>
      <c r="AC2831" s="331">
        <v>45294.960455057873</v>
      </c>
      <c r="AD2831" s="390">
        <v>1</v>
      </c>
      <c r="AE2831" s="330">
        <f>IF(W2831="COP",(X2831*AD2831),IF(W2831="NOK",((Z2831*AD2831)*Tasas!$H$45),IF('GL MEN'!W2831="EUR",(('GL MEN'!Z2831*'GL MEN'!AD2831)*Tasas!$H$45),IF('GL MEN'!W2831="USD",(('GL MEN'!Z2831*'GL MEN'!AD2831)*Tasas!$H$45),0))))</f>
        <v>26611.16</v>
      </c>
      <c r="AF2831" s="319" t="s">
        <v>3902</v>
      </c>
      <c r="AG2831" s="319">
        <v>5</v>
      </c>
      <c r="AH2831" s="319" t="str">
        <f t="shared" si="88"/>
        <v>3</v>
      </c>
      <c r="AI2831" s="319" t="str">
        <f t="shared" si="89"/>
        <v>NE</v>
      </c>
    </row>
    <row r="2832" spans="1:35" x14ac:dyDescent="0.25">
      <c r="A2832">
        <v>2831</v>
      </c>
      <c r="B2832" t="s">
        <v>3811</v>
      </c>
      <c r="C2832" t="s">
        <v>4266</v>
      </c>
      <c r="D2832" t="s">
        <v>5080</v>
      </c>
      <c r="E2832" t="s">
        <v>6656</v>
      </c>
      <c r="F2832" t="s">
        <v>4059</v>
      </c>
      <c r="G2832" t="s">
        <v>5536</v>
      </c>
      <c r="H2832">
        <v>4301139</v>
      </c>
      <c r="I2832">
        <v>202312</v>
      </c>
      <c r="J2832" s="331">
        <v>45291</v>
      </c>
      <c r="K2832" t="s">
        <v>4558</v>
      </c>
      <c r="L2832" t="s">
        <v>4150</v>
      </c>
      <c r="N2832" t="s">
        <v>180</v>
      </c>
      <c r="P2832" t="s">
        <v>5082</v>
      </c>
      <c r="Q2832" t="s">
        <v>5083</v>
      </c>
      <c r="R2832" t="s">
        <v>3997</v>
      </c>
      <c r="S2832" t="s">
        <v>6556</v>
      </c>
      <c r="T2832" t="s">
        <v>180</v>
      </c>
      <c r="V2832" t="s">
        <v>7896</v>
      </c>
      <c r="W2832" t="s">
        <v>3988</v>
      </c>
      <c r="X2832" s="328">
        <v>80797.5</v>
      </c>
      <c r="Y2832" s="328">
        <v>21.14</v>
      </c>
      <c r="Z2832" s="328">
        <v>214.14</v>
      </c>
      <c r="AA2832" s="328">
        <v>80797.5</v>
      </c>
      <c r="AB2832">
        <v>0</v>
      </c>
      <c r="AC2832" s="331">
        <v>45295.674671527777</v>
      </c>
      <c r="AD2832" s="390">
        <v>1</v>
      </c>
      <c r="AE2832" s="330">
        <f>IF(W2832="COP",(X2832*AD2832),IF(W2832="NOK",((Z2832*AD2832)*Tasas!$H$45),IF('GL MEN'!W2832="EUR",(('GL MEN'!Z2832*'GL MEN'!AD2832)*Tasas!$H$45),IF('GL MEN'!W2832="USD",(('GL MEN'!Z2832*'GL MEN'!AD2832)*Tasas!$H$45),0))))</f>
        <v>80797.5</v>
      </c>
      <c r="AF2832" s="319" t="s">
        <v>3902</v>
      </c>
      <c r="AG2832" s="319">
        <v>5</v>
      </c>
      <c r="AH2832" s="319" t="str">
        <f t="shared" si="88"/>
        <v>3</v>
      </c>
      <c r="AI2832" s="319" t="str">
        <f t="shared" si="89"/>
        <v>NE</v>
      </c>
    </row>
    <row r="2833" spans="1:35" x14ac:dyDescent="0.25">
      <c r="A2833">
        <v>2832</v>
      </c>
      <c r="B2833" t="s">
        <v>3811</v>
      </c>
      <c r="C2833" t="s">
        <v>4145</v>
      </c>
      <c r="D2833" t="s">
        <v>5080</v>
      </c>
      <c r="E2833" t="s">
        <v>5982</v>
      </c>
      <c r="F2833" t="s">
        <v>4148</v>
      </c>
      <c r="G2833" t="s">
        <v>4149</v>
      </c>
      <c r="H2833">
        <v>2303531</v>
      </c>
      <c r="I2833">
        <v>202312</v>
      </c>
      <c r="J2833" s="331">
        <v>45291</v>
      </c>
      <c r="K2833">
        <v>10848</v>
      </c>
      <c r="L2833" t="s">
        <v>4150</v>
      </c>
      <c r="N2833" t="s">
        <v>180</v>
      </c>
      <c r="P2833" t="s">
        <v>5983</v>
      </c>
      <c r="Q2833" t="s">
        <v>5984</v>
      </c>
      <c r="R2833" t="s">
        <v>3997</v>
      </c>
      <c r="S2833" t="s">
        <v>6556</v>
      </c>
      <c r="T2833" t="s">
        <v>180</v>
      </c>
      <c r="V2833" t="s">
        <v>7897</v>
      </c>
      <c r="W2833" t="s">
        <v>3988</v>
      </c>
      <c r="X2833" s="328">
        <v>1838447.3</v>
      </c>
      <c r="Y2833" s="328">
        <v>481.01</v>
      </c>
      <c r="Z2833" s="328">
        <v>4872.58</v>
      </c>
      <c r="AA2833" s="328">
        <v>1838447.3</v>
      </c>
      <c r="AB2833">
        <v>0</v>
      </c>
      <c r="AC2833" s="331">
        <v>45295.81795902778</v>
      </c>
      <c r="AD2833" s="390">
        <v>1</v>
      </c>
      <c r="AE2833" s="330">
        <f>IF(W2833="COP",(X2833*AD2833),IF(W2833="NOK",((Z2833*AD2833)*Tasas!$H$45),IF('GL MEN'!W2833="EUR",(('GL MEN'!Z2833*'GL MEN'!AD2833)*Tasas!$H$45),IF('GL MEN'!W2833="USD",(('GL MEN'!Z2833*'GL MEN'!AD2833)*Tasas!$H$45),0))))</f>
        <v>1838447.3</v>
      </c>
      <c r="AF2833" s="319" t="s">
        <v>3902</v>
      </c>
      <c r="AG2833" s="319">
        <v>5</v>
      </c>
      <c r="AH2833" s="319" t="str">
        <f t="shared" si="88"/>
        <v>3</v>
      </c>
      <c r="AI2833" s="319" t="str">
        <f t="shared" si="89"/>
        <v>NE</v>
      </c>
    </row>
    <row r="2834" spans="1:35" x14ac:dyDescent="0.25">
      <c r="A2834">
        <v>2833</v>
      </c>
      <c r="B2834" t="s">
        <v>3811</v>
      </c>
      <c r="C2834" t="s">
        <v>4224</v>
      </c>
      <c r="D2834" t="s">
        <v>5080</v>
      </c>
      <c r="E2834" t="s">
        <v>5982</v>
      </c>
      <c r="F2834" t="s">
        <v>5436</v>
      </c>
      <c r="G2834" t="s">
        <v>5437</v>
      </c>
      <c r="H2834">
        <v>3301124</v>
      </c>
      <c r="I2834">
        <v>202312</v>
      </c>
      <c r="J2834" s="331">
        <v>45267</v>
      </c>
      <c r="K2834" t="s">
        <v>5438</v>
      </c>
      <c r="L2834" t="s">
        <v>4150</v>
      </c>
      <c r="N2834" t="s">
        <v>180</v>
      </c>
      <c r="P2834" t="s">
        <v>5082</v>
      </c>
      <c r="Q2834" t="s">
        <v>5083</v>
      </c>
      <c r="R2834" t="s">
        <v>3997</v>
      </c>
      <c r="S2834" t="s">
        <v>6556</v>
      </c>
      <c r="T2834" t="s">
        <v>180</v>
      </c>
      <c r="V2834" t="s">
        <v>7898</v>
      </c>
      <c r="W2834" t="s">
        <v>3988</v>
      </c>
      <c r="X2834" s="328">
        <v>6760</v>
      </c>
      <c r="Y2834" s="328">
        <v>1.7</v>
      </c>
      <c r="Z2834" s="328">
        <v>18.48</v>
      </c>
      <c r="AA2834" s="328">
        <v>6760</v>
      </c>
      <c r="AB2834">
        <v>0</v>
      </c>
      <c r="AC2834" s="331">
        <v>45275.90728846065</v>
      </c>
      <c r="AD2834" s="390">
        <v>1</v>
      </c>
      <c r="AE2834" s="330">
        <f>IF(W2834="COP",(X2834*AD2834),IF(W2834="NOK",((Z2834*AD2834)*Tasas!$H$45),IF('GL MEN'!W2834="EUR",(('GL MEN'!Z2834*'GL MEN'!AD2834)*Tasas!$H$45),IF('GL MEN'!W2834="USD",(('GL MEN'!Z2834*'GL MEN'!AD2834)*Tasas!$H$45),0))))</f>
        <v>6760</v>
      </c>
      <c r="AF2834" s="319" t="s">
        <v>3902</v>
      </c>
      <c r="AG2834" s="319">
        <v>5</v>
      </c>
      <c r="AH2834" s="319" t="str">
        <f t="shared" si="88"/>
        <v>3</v>
      </c>
      <c r="AI2834" s="319" t="str">
        <f t="shared" si="89"/>
        <v>NE</v>
      </c>
    </row>
    <row r="2835" spans="1:35" x14ac:dyDescent="0.25">
      <c r="A2835">
        <v>2834</v>
      </c>
      <c r="B2835" t="s">
        <v>3811</v>
      </c>
      <c r="C2835" t="s">
        <v>4224</v>
      </c>
      <c r="D2835" t="s">
        <v>5080</v>
      </c>
      <c r="E2835" t="s">
        <v>5982</v>
      </c>
      <c r="F2835" t="s">
        <v>5436</v>
      </c>
      <c r="G2835" t="s">
        <v>5437</v>
      </c>
      <c r="H2835">
        <v>3301125</v>
      </c>
      <c r="I2835">
        <v>202312</v>
      </c>
      <c r="J2835" s="331">
        <v>45271</v>
      </c>
      <c r="K2835" t="s">
        <v>5438</v>
      </c>
      <c r="L2835" t="s">
        <v>4150</v>
      </c>
      <c r="N2835" t="s">
        <v>180</v>
      </c>
      <c r="P2835" t="s">
        <v>5082</v>
      </c>
      <c r="Q2835" t="s">
        <v>5083</v>
      </c>
      <c r="R2835" t="s">
        <v>3997</v>
      </c>
      <c r="S2835" t="s">
        <v>6556</v>
      </c>
      <c r="T2835" t="s">
        <v>180</v>
      </c>
      <c r="V2835" t="s">
        <v>7899</v>
      </c>
      <c r="W2835" t="s">
        <v>3988</v>
      </c>
      <c r="X2835" s="328">
        <v>11240</v>
      </c>
      <c r="Y2835" s="328">
        <v>2.82</v>
      </c>
      <c r="Z2835" s="328">
        <v>30.72</v>
      </c>
      <c r="AA2835" s="328">
        <v>11240</v>
      </c>
      <c r="AB2835">
        <v>0</v>
      </c>
      <c r="AC2835" s="331">
        <v>45275.954639699077</v>
      </c>
      <c r="AD2835" s="390">
        <v>1</v>
      </c>
      <c r="AE2835" s="330">
        <f>IF(W2835="COP",(X2835*AD2835),IF(W2835="NOK",((Z2835*AD2835)*Tasas!$H$45),IF('GL MEN'!W2835="EUR",(('GL MEN'!Z2835*'GL MEN'!AD2835)*Tasas!$H$45),IF('GL MEN'!W2835="USD",(('GL MEN'!Z2835*'GL MEN'!AD2835)*Tasas!$H$45),0))))</f>
        <v>11240</v>
      </c>
      <c r="AF2835" s="319" t="s">
        <v>3902</v>
      </c>
      <c r="AG2835" s="319">
        <v>5</v>
      </c>
      <c r="AH2835" s="319" t="str">
        <f t="shared" si="88"/>
        <v>3</v>
      </c>
      <c r="AI2835" s="319" t="str">
        <f t="shared" si="89"/>
        <v>NE</v>
      </c>
    </row>
    <row r="2836" spans="1:35" x14ac:dyDescent="0.25">
      <c r="A2836">
        <v>2835</v>
      </c>
      <c r="B2836" t="s">
        <v>3811</v>
      </c>
      <c r="C2836" t="s">
        <v>4224</v>
      </c>
      <c r="D2836" t="s">
        <v>5080</v>
      </c>
      <c r="E2836" t="s">
        <v>5982</v>
      </c>
      <c r="F2836" t="s">
        <v>5436</v>
      </c>
      <c r="G2836" t="s">
        <v>5437</v>
      </c>
      <c r="H2836">
        <v>3301140</v>
      </c>
      <c r="I2836">
        <v>202312</v>
      </c>
      <c r="J2836" s="331">
        <v>45278</v>
      </c>
      <c r="K2836" t="s">
        <v>5438</v>
      </c>
      <c r="L2836" t="s">
        <v>4150</v>
      </c>
      <c r="N2836" t="s">
        <v>180</v>
      </c>
      <c r="P2836" t="s">
        <v>5082</v>
      </c>
      <c r="Q2836" t="s">
        <v>5083</v>
      </c>
      <c r="R2836" t="s">
        <v>3997</v>
      </c>
      <c r="S2836" t="s">
        <v>6556</v>
      </c>
      <c r="T2836" t="s">
        <v>180</v>
      </c>
      <c r="V2836" t="s">
        <v>7900</v>
      </c>
      <c r="W2836" t="s">
        <v>3988</v>
      </c>
      <c r="X2836" s="328">
        <v>1553</v>
      </c>
      <c r="Y2836" s="328">
        <v>0.39</v>
      </c>
      <c r="Z2836" s="328">
        <v>4.1500000000000004</v>
      </c>
      <c r="AA2836" s="328">
        <v>1553</v>
      </c>
      <c r="AB2836">
        <v>0</v>
      </c>
      <c r="AC2836" s="331">
        <v>45280.664022488425</v>
      </c>
      <c r="AD2836" s="390">
        <v>1</v>
      </c>
      <c r="AE2836" s="330">
        <f>IF(W2836="COP",(X2836*AD2836),IF(W2836="NOK",((Z2836*AD2836)*Tasas!$H$45),IF('GL MEN'!W2836="EUR",(('GL MEN'!Z2836*'GL MEN'!AD2836)*Tasas!$H$45),IF('GL MEN'!W2836="USD",(('GL MEN'!Z2836*'GL MEN'!AD2836)*Tasas!$H$45),0))))</f>
        <v>1553</v>
      </c>
      <c r="AF2836" s="319" t="s">
        <v>3902</v>
      </c>
      <c r="AG2836" s="319">
        <v>5</v>
      </c>
      <c r="AH2836" s="319" t="str">
        <f t="shared" si="88"/>
        <v>3</v>
      </c>
      <c r="AI2836" s="319" t="str">
        <f t="shared" si="89"/>
        <v>NE</v>
      </c>
    </row>
    <row r="2837" spans="1:35" x14ac:dyDescent="0.25">
      <c r="A2837">
        <v>2836</v>
      </c>
      <c r="B2837" t="s">
        <v>3811</v>
      </c>
      <c r="C2837" t="s">
        <v>4224</v>
      </c>
      <c r="D2837" t="s">
        <v>5080</v>
      </c>
      <c r="E2837" t="s">
        <v>5982</v>
      </c>
      <c r="F2837" t="s">
        <v>5436</v>
      </c>
      <c r="G2837" t="s">
        <v>5437</v>
      </c>
      <c r="H2837">
        <v>3301153</v>
      </c>
      <c r="I2837">
        <v>202312</v>
      </c>
      <c r="J2837" s="331">
        <v>45279</v>
      </c>
      <c r="K2837" t="s">
        <v>5438</v>
      </c>
      <c r="L2837" t="s">
        <v>4150</v>
      </c>
      <c r="N2837" t="s">
        <v>180</v>
      </c>
      <c r="P2837" t="s">
        <v>5082</v>
      </c>
      <c r="Q2837" t="s">
        <v>5083</v>
      </c>
      <c r="R2837" t="s">
        <v>3997</v>
      </c>
      <c r="S2837" t="s">
        <v>6556</v>
      </c>
      <c r="T2837" t="s">
        <v>180</v>
      </c>
      <c r="V2837" t="s">
        <v>7901</v>
      </c>
      <c r="W2837" t="s">
        <v>3988</v>
      </c>
      <c r="X2837" s="328">
        <v>1560</v>
      </c>
      <c r="Y2837" s="328">
        <v>0.39</v>
      </c>
      <c r="Z2837" s="328">
        <v>4.16</v>
      </c>
      <c r="AA2837" s="328">
        <v>1560</v>
      </c>
      <c r="AB2837">
        <v>0</v>
      </c>
      <c r="AC2837" s="331">
        <v>45280.902226655089</v>
      </c>
      <c r="AD2837" s="390">
        <v>1</v>
      </c>
      <c r="AE2837" s="330">
        <f>IF(W2837="COP",(X2837*AD2837),IF(W2837="NOK",((Z2837*AD2837)*Tasas!$H$45),IF('GL MEN'!W2837="EUR",(('GL MEN'!Z2837*'GL MEN'!AD2837)*Tasas!$H$45),IF('GL MEN'!W2837="USD",(('GL MEN'!Z2837*'GL MEN'!AD2837)*Tasas!$H$45),0))))</f>
        <v>1560</v>
      </c>
      <c r="AF2837" s="319" t="s">
        <v>3902</v>
      </c>
      <c r="AG2837" s="319">
        <v>5</v>
      </c>
      <c r="AH2837" s="319" t="str">
        <f t="shared" si="88"/>
        <v>3</v>
      </c>
      <c r="AI2837" s="319" t="str">
        <f t="shared" si="89"/>
        <v>NE</v>
      </c>
    </row>
    <row r="2838" spans="1:35" x14ac:dyDescent="0.25">
      <c r="A2838">
        <v>2837</v>
      </c>
      <c r="B2838" t="s">
        <v>3811</v>
      </c>
      <c r="C2838" t="s">
        <v>4224</v>
      </c>
      <c r="D2838" t="s">
        <v>5080</v>
      </c>
      <c r="E2838" t="s">
        <v>5982</v>
      </c>
      <c r="F2838" t="s">
        <v>5436</v>
      </c>
      <c r="G2838" t="s">
        <v>5437</v>
      </c>
      <c r="H2838">
        <v>3301154</v>
      </c>
      <c r="I2838">
        <v>202312</v>
      </c>
      <c r="J2838" s="331">
        <v>45280</v>
      </c>
      <c r="K2838" t="s">
        <v>5438</v>
      </c>
      <c r="L2838" t="s">
        <v>4150</v>
      </c>
      <c r="N2838" t="s">
        <v>180</v>
      </c>
      <c r="P2838" t="s">
        <v>5082</v>
      </c>
      <c r="Q2838" t="s">
        <v>5083</v>
      </c>
      <c r="R2838" t="s">
        <v>3997</v>
      </c>
      <c r="S2838" t="s">
        <v>6556</v>
      </c>
      <c r="T2838" t="s">
        <v>180</v>
      </c>
      <c r="V2838" t="s">
        <v>7902</v>
      </c>
      <c r="W2838" t="s">
        <v>3988</v>
      </c>
      <c r="X2838" s="328">
        <v>2416</v>
      </c>
      <c r="Y2838" s="328">
        <v>0.6</v>
      </c>
      <c r="Z2838" s="328">
        <v>6.45</v>
      </c>
      <c r="AA2838" s="328">
        <v>2416</v>
      </c>
      <c r="AB2838">
        <v>0</v>
      </c>
      <c r="AC2838" s="331">
        <v>45280.916834722222</v>
      </c>
      <c r="AD2838" s="390">
        <v>1</v>
      </c>
      <c r="AE2838" s="330">
        <f>IF(W2838="COP",(X2838*AD2838),IF(W2838="NOK",((Z2838*AD2838)*Tasas!$H$45),IF('GL MEN'!W2838="EUR",(('GL MEN'!Z2838*'GL MEN'!AD2838)*Tasas!$H$45),IF('GL MEN'!W2838="USD",(('GL MEN'!Z2838*'GL MEN'!AD2838)*Tasas!$H$45),0))))</f>
        <v>2416</v>
      </c>
      <c r="AF2838" s="319" t="s">
        <v>3902</v>
      </c>
      <c r="AG2838" s="319">
        <v>5</v>
      </c>
      <c r="AH2838" s="319" t="str">
        <f t="shared" si="88"/>
        <v>3</v>
      </c>
      <c r="AI2838" s="319" t="str">
        <f t="shared" si="89"/>
        <v>NE</v>
      </c>
    </row>
    <row r="2839" spans="1:35" x14ac:dyDescent="0.25">
      <c r="A2839">
        <v>2838</v>
      </c>
      <c r="B2839" t="s">
        <v>3811</v>
      </c>
      <c r="C2839" t="s">
        <v>4224</v>
      </c>
      <c r="D2839" t="s">
        <v>5080</v>
      </c>
      <c r="E2839" t="s">
        <v>5982</v>
      </c>
      <c r="F2839" t="s">
        <v>5436</v>
      </c>
      <c r="G2839" t="s">
        <v>5437</v>
      </c>
      <c r="H2839">
        <v>3301154</v>
      </c>
      <c r="I2839">
        <v>202312</v>
      </c>
      <c r="J2839" s="331">
        <v>45280</v>
      </c>
      <c r="K2839" t="s">
        <v>5438</v>
      </c>
      <c r="L2839" t="s">
        <v>4150</v>
      </c>
      <c r="N2839" t="s">
        <v>180</v>
      </c>
      <c r="P2839" t="s">
        <v>5082</v>
      </c>
      <c r="Q2839" t="s">
        <v>5083</v>
      </c>
      <c r="R2839" t="s">
        <v>3997</v>
      </c>
      <c r="S2839" t="s">
        <v>6556</v>
      </c>
      <c r="T2839" t="s">
        <v>180</v>
      </c>
      <c r="V2839" t="s">
        <v>7902</v>
      </c>
      <c r="W2839" t="s">
        <v>3988</v>
      </c>
      <c r="X2839" s="328">
        <v>160</v>
      </c>
      <c r="Y2839" s="328">
        <v>0.04</v>
      </c>
      <c r="Z2839" s="328">
        <v>0.43</v>
      </c>
      <c r="AA2839" s="328">
        <v>160</v>
      </c>
      <c r="AB2839">
        <v>0</v>
      </c>
      <c r="AC2839" s="331">
        <v>45280.916834918979</v>
      </c>
      <c r="AD2839" s="390">
        <v>1</v>
      </c>
      <c r="AE2839" s="330">
        <f>IF(W2839="COP",(X2839*AD2839),IF(W2839="NOK",((Z2839*AD2839)*Tasas!$H$45),IF('GL MEN'!W2839="EUR",(('GL MEN'!Z2839*'GL MEN'!AD2839)*Tasas!$H$45),IF('GL MEN'!W2839="USD",(('GL MEN'!Z2839*'GL MEN'!AD2839)*Tasas!$H$45),0))))</f>
        <v>160</v>
      </c>
      <c r="AF2839" s="319" t="s">
        <v>3902</v>
      </c>
      <c r="AG2839" s="319">
        <v>5</v>
      </c>
      <c r="AH2839" s="319" t="str">
        <f t="shared" si="88"/>
        <v>3</v>
      </c>
      <c r="AI2839" s="319" t="str">
        <f t="shared" si="89"/>
        <v>NE</v>
      </c>
    </row>
    <row r="2840" spans="1:35" x14ac:dyDescent="0.25">
      <c r="A2840">
        <v>2839</v>
      </c>
      <c r="B2840" t="s">
        <v>3811</v>
      </c>
      <c r="C2840" t="s">
        <v>4224</v>
      </c>
      <c r="D2840" t="s">
        <v>5080</v>
      </c>
      <c r="E2840" t="s">
        <v>5982</v>
      </c>
      <c r="F2840" t="s">
        <v>5436</v>
      </c>
      <c r="G2840" t="s">
        <v>5437</v>
      </c>
      <c r="H2840">
        <v>3301155</v>
      </c>
      <c r="I2840">
        <v>202312</v>
      </c>
      <c r="J2840" s="331">
        <v>45280</v>
      </c>
      <c r="K2840" t="s">
        <v>5438</v>
      </c>
      <c r="L2840" t="s">
        <v>4150</v>
      </c>
      <c r="N2840" t="s">
        <v>180</v>
      </c>
      <c r="P2840" t="s">
        <v>5082</v>
      </c>
      <c r="Q2840" t="s">
        <v>5083</v>
      </c>
      <c r="R2840" t="s">
        <v>3997</v>
      </c>
      <c r="S2840" t="s">
        <v>6556</v>
      </c>
      <c r="T2840" t="s">
        <v>180</v>
      </c>
      <c r="V2840" t="s">
        <v>7903</v>
      </c>
      <c r="W2840" t="s">
        <v>3988</v>
      </c>
      <c r="X2840" s="328">
        <v>4000</v>
      </c>
      <c r="Y2840" s="328">
        <v>1</v>
      </c>
      <c r="Z2840" s="328">
        <v>10.68</v>
      </c>
      <c r="AA2840" s="328">
        <v>4000</v>
      </c>
      <c r="AB2840">
        <v>0</v>
      </c>
      <c r="AC2840" s="331">
        <v>45280.947613275464</v>
      </c>
      <c r="AD2840" s="390">
        <v>1</v>
      </c>
      <c r="AE2840" s="330">
        <f>IF(W2840="COP",(X2840*AD2840),IF(W2840="NOK",((Z2840*AD2840)*Tasas!$H$45),IF('GL MEN'!W2840="EUR",(('GL MEN'!Z2840*'GL MEN'!AD2840)*Tasas!$H$45),IF('GL MEN'!W2840="USD",(('GL MEN'!Z2840*'GL MEN'!AD2840)*Tasas!$H$45),0))))</f>
        <v>4000</v>
      </c>
      <c r="AF2840" s="319" t="s">
        <v>3902</v>
      </c>
      <c r="AG2840" s="319">
        <v>5</v>
      </c>
      <c r="AH2840" s="319" t="str">
        <f t="shared" si="88"/>
        <v>3</v>
      </c>
      <c r="AI2840" s="319" t="str">
        <f t="shared" si="89"/>
        <v>NE</v>
      </c>
    </row>
    <row r="2841" spans="1:35" x14ac:dyDescent="0.25">
      <c r="A2841">
        <v>2840</v>
      </c>
      <c r="B2841" t="s">
        <v>3811</v>
      </c>
      <c r="C2841" t="s">
        <v>4224</v>
      </c>
      <c r="D2841" t="s">
        <v>5080</v>
      </c>
      <c r="E2841" t="s">
        <v>5982</v>
      </c>
      <c r="F2841" t="s">
        <v>5436</v>
      </c>
      <c r="G2841" t="s">
        <v>5437</v>
      </c>
      <c r="H2841">
        <v>3301203</v>
      </c>
      <c r="I2841">
        <v>202312</v>
      </c>
      <c r="J2841" s="331">
        <v>45281</v>
      </c>
      <c r="K2841" t="s">
        <v>5438</v>
      </c>
      <c r="L2841" t="s">
        <v>4150</v>
      </c>
      <c r="N2841" t="s">
        <v>180</v>
      </c>
      <c r="P2841" t="s">
        <v>5082</v>
      </c>
      <c r="Q2841" t="s">
        <v>5083</v>
      </c>
      <c r="R2841" t="s">
        <v>3997</v>
      </c>
      <c r="S2841" t="s">
        <v>6556</v>
      </c>
      <c r="T2841" t="s">
        <v>180</v>
      </c>
      <c r="V2841" t="s">
        <v>7904</v>
      </c>
      <c r="W2841" t="s">
        <v>3988</v>
      </c>
      <c r="X2841" s="328">
        <v>2848</v>
      </c>
      <c r="Y2841" s="328">
        <v>0.71</v>
      </c>
      <c r="Z2841" s="328">
        <v>7.6</v>
      </c>
      <c r="AA2841" s="328">
        <v>2848</v>
      </c>
      <c r="AB2841">
        <v>0</v>
      </c>
      <c r="AC2841" s="331">
        <v>45283.369458136571</v>
      </c>
      <c r="AD2841" s="390">
        <v>1</v>
      </c>
      <c r="AE2841" s="330">
        <f>IF(W2841="COP",(X2841*AD2841),IF(W2841="NOK",((Z2841*AD2841)*Tasas!$H$45),IF('GL MEN'!W2841="EUR",(('GL MEN'!Z2841*'GL MEN'!AD2841)*Tasas!$H$45),IF('GL MEN'!W2841="USD",(('GL MEN'!Z2841*'GL MEN'!AD2841)*Tasas!$H$45),0))))</f>
        <v>2848</v>
      </c>
      <c r="AF2841" s="319" t="s">
        <v>3902</v>
      </c>
      <c r="AG2841" s="319">
        <v>5</v>
      </c>
      <c r="AH2841" s="319" t="str">
        <f t="shared" si="88"/>
        <v>3</v>
      </c>
      <c r="AI2841" s="319" t="str">
        <f t="shared" si="89"/>
        <v>NE</v>
      </c>
    </row>
    <row r="2842" spans="1:35" x14ac:dyDescent="0.25">
      <c r="A2842">
        <v>2841</v>
      </c>
      <c r="B2842" t="s">
        <v>3811</v>
      </c>
      <c r="C2842" t="s">
        <v>4224</v>
      </c>
      <c r="D2842" t="s">
        <v>5080</v>
      </c>
      <c r="E2842" t="s">
        <v>5982</v>
      </c>
      <c r="F2842" t="s">
        <v>5436</v>
      </c>
      <c r="G2842" t="s">
        <v>5437</v>
      </c>
      <c r="H2842">
        <v>3301212</v>
      </c>
      <c r="I2842">
        <v>202312</v>
      </c>
      <c r="J2842" s="331">
        <v>45289</v>
      </c>
      <c r="K2842" t="s">
        <v>5438</v>
      </c>
      <c r="L2842" t="s">
        <v>4150</v>
      </c>
      <c r="N2842" t="s">
        <v>180</v>
      </c>
      <c r="P2842" t="s">
        <v>7296</v>
      </c>
      <c r="Q2842" t="s">
        <v>7297</v>
      </c>
      <c r="R2842" t="s">
        <v>3997</v>
      </c>
      <c r="S2842" t="s">
        <v>6556</v>
      </c>
      <c r="T2842" t="s">
        <v>180</v>
      </c>
      <c r="V2842" t="s">
        <v>7905</v>
      </c>
      <c r="W2842" t="s">
        <v>3988</v>
      </c>
      <c r="X2842" s="328">
        <v>-3880</v>
      </c>
      <c r="Y2842" s="328">
        <v>-0.97</v>
      </c>
      <c r="Z2842" s="328">
        <v>-10.62</v>
      </c>
      <c r="AA2842" s="328">
        <v>-3880</v>
      </c>
      <c r="AB2842">
        <v>0</v>
      </c>
      <c r="AC2842" s="331">
        <v>45293.867509374999</v>
      </c>
      <c r="AD2842" s="390">
        <v>1</v>
      </c>
      <c r="AE2842" s="330">
        <f>IF(W2842="COP",(X2842*AD2842),IF(W2842="NOK",((Z2842*AD2842)*Tasas!$H$45),IF('GL MEN'!W2842="EUR",(('GL MEN'!Z2842*'GL MEN'!AD2842)*Tasas!$H$45),IF('GL MEN'!W2842="USD",(('GL MEN'!Z2842*'GL MEN'!AD2842)*Tasas!$H$45),0))))</f>
        <v>-3880</v>
      </c>
      <c r="AF2842" s="319" t="s">
        <v>3902</v>
      </c>
      <c r="AG2842" s="319">
        <v>5</v>
      </c>
      <c r="AH2842" s="319" t="str">
        <f t="shared" si="88"/>
        <v>3</v>
      </c>
      <c r="AI2842" s="319" t="str">
        <f t="shared" si="89"/>
        <v>NE</v>
      </c>
    </row>
    <row r="2843" spans="1:35" x14ac:dyDescent="0.25">
      <c r="A2843">
        <v>2842</v>
      </c>
      <c r="B2843" t="s">
        <v>3811</v>
      </c>
      <c r="C2843" t="s">
        <v>4224</v>
      </c>
      <c r="D2843" t="s">
        <v>5080</v>
      </c>
      <c r="E2843" t="s">
        <v>5982</v>
      </c>
      <c r="F2843" t="s">
        <v>5436</v>
      </c>
      <c r="G2843" t="s">
        <v>5437</v>
      </c>
      <c r="H2843">
        <v>3301212</v>
      </c>
      <c r="I2843">
        <v>202312</v>
      </c>
      <c r="J2843" s="331">
        <v>45289</v>
      </c>
      <c r="K2843" t="s">
        <v>5438</v>
      </c>
      <c r="L2843" t="s">
        <v>4150</v>
      </c>
      <c r="N2843" t="s">
        <v>180</v>
      </c>
      <c r="P2843" t="s">
        <v>5082</v>
      </c>
      <c r="Q2843" t="s">
        <v>5083</v>
      </c>
      <c r="R2843" t="s">
        <v>3997</v>
      </c>
      <c r="S2843" t="s">
        <v>6556</v>
      </c>
      <c r="T2843" t="s">
        <v>180</v>
      </c>
      <c r="V2843" t="s">
        <v>7298</v>
      </c>
      <c r="W2843" t="s">
        <v>3988</v>
      </c>
      <c r="X2843" s="328">
        <v>3880</v>
      </c>
      <c r="Y2843" s="328">
        <v>0.97</v>
      </c>
      <c r="Z2843" s="328">
        <v>10.62</v>
      </c>
      <c r="AA2843" s="328">
        <v>3880</v>
      </c>
      <c r="AB2843">
        <v>0</v>
      </c>
      <c r="AC2843" s="331">
        <v>45293.867509374999</v>
      </c>
      <c r="AD2843" s="390">
        <v>1</v>
      </c>
      <c r="AE2843" s="330">
        <f>IF(W2843="COP",(X2843*AD2843),IF(W2843="NOK",((Z2843*AD2843)*Tasas!$H$45),IF('GL MEN'!W2843="EUR",(('GL MEN'!Z2843*'GL MEN'!AD2843)*Tasas!$H$45),IF('GL MEN'!W2843="USD",(('GL MEN'!Z2843*'GL MEN'!AD2843)*Tasas!$H$45),0))))</f>
        <v>3880</v>
      </c>
      <c r="AF2843" s="319" t="s">
        <v>3902</v>
      </c>
      <c r="AG2843" s="319">
        <v>5</v>
      </c>
      <c r="AH2843" s="319" t="str">
        <f t="shared" si="88"/>
        <v>3</v>
      </c>
      <c r="AI2843" s="319" t="str">
        <f t="shared" si="89"/>
        <v>NE</v>
      </c>
    </row>
    <row r="2844" spans="1:35" x14ac:dyDescent="0.25">
      <c r="A2844">
        <v>2843</v>
      </c>
      <c r="B2844" t="s">
        <v>3811</v>
      </c>
      <c r="C2844" t="s">
        <v>4224</v>
      </c>
      <c r="D2844" t="s">
        <v>5080</v>
      </c>
      <c r="E2844" t="s">
        <v>5982</v>
      </c>
      <c r="F2844" t="s">
        <v>5436</v>
      </c>
      <c r="G2844" t="s">
        <v>5437</v>
      </c>
      <c r="H2844">
        <v>3301212</v>
      </c>
      <c r="I2844">
        <v>202312</v>
      </c>
      <c r="J2844" s="331">
        <v>45289</v>
      </c>
      <c r="K2844" t="s">
        <v>5438</v>
      </c>
      <c r="L2844" t="s">
        <v>4150</v>
      </c>
      <c r="N2844" t="s">
        <v>180</v>
      </c>
      <c r="P2844" t="s">
        <v>5082</v>
      </c>
      <c r="Q2844" t="s">
        <v>5083</v>
      </c>
      <c r="R2844" t="s">
        <v>3997</v>
      </c>
      <c r="S2844" t="s">
        <v>6556</v>
      </c>
      <c r="T2844" t="s">
        <v>180</v>
      </c>
      <c r="V2844" t="s">
        <v>7906</v>
      </c>
      <c r="W2844" t="s">
        <v>3988</v>
      </c>
      <c r="X2844" s="328">
        <v>400</v>
      </c>
      <c r="Y2844" s="328">
        <v>0.1</v>
      </c>
      <c r="Z2844" s="328">
        <v>1.0900000000000001</v>
      </c>
      <c r="AA2844" s="328">
        <v>400</v>
      </c>
      <c r="AB2844">
        <v>0</v>
      </c>
      <c r="AC2844" s="331">
        <v>45293.867509374999</v>
      </c>
      <c r="AD2844" s="390">
        <v>1</v>
      </c>
      <c r="AE2844" s="330">
        <f>IF(W2844="COP",(X2844*AD2844),IF(W2844="NOK",((Z2844*AD2844)*Tasas!$H$45),IF('GL MEN'!W2844="EUR",(('GL MEN'!Z2844*'GL MEN'!AD2844)*Tasas!$H$45),IF('GL MEN'!W2844="USD",(('GL MEN'!Z2844*'GL MEN'!AD2844)*Tasas!$H$45),0))))</f>
        <v>400</v>
      </c>
      <c r="AF2844" s="319" t="s">
        <v>3902</v>
      </c>
      <c r="AG2844" s="319">
        <v>5</v>
      </c>
      <c r="AH2844" s="319" t="str">
        <f t="shared" si="88"/>
        <v>3</v>
      </c>
      <c r="AI2844" s="319" t="str">
        <f t="shared" si="89"/>
        <v>NE</v>
      </c>
    </row>
    <row r="2845" spans="1:35" x14ac:dyDescent="0.25">
      <c r="A2845">
        <v>2844</v>
      </c>
      <c r="B2845" t="s">
        <v>3811</v>
      </c>
      <c r="C2845" t="s">
        <v>4224</v>
      </c>
      <c r="D2845" t="s">
        <v>5080</v>
      </c>
      <c r="E2845" t="s">
        <v>5982</v>
      </c>
      <c r="F2845" t="s">
        <v>5436</v>
      </c>
      <c r="G2845" t="s">
        <v>5437</v>
      </c>
      <c r="H2845">
        <v>3301213</v>
      </c>
      <c r="I2845">
        <v>202312</v>
      </c>
      <c r="J2845" s="331">
        <v>45279</v>
      </c>
      <c r="K2845" t="s">
        <v>5438</v>
      </c>
      <c r="L2845" t="s">
        <v>4150</v>
      </c>
      <c r="N2845" t="s">
        <v>180</v>
      </c>
      <c r="P2845" t="s">
        <v>5082</v>
      </c>
      <c r="Q2845" t="s">
        <v>5083</v>
      </c>
      <c r="R2845" t="s">
        <v>3997</v>
      </c>
      <c r="S2845" t="s">
        <v>6556</v>
      </c>
      <c r="T2845" t="s">
        <v>180</v>
      </c>
      <c r="V2845" t="s">
        <v>7907</v>
      </c>
      <c r="W2845" t="s">
        <v>3988</v>
      </c>
      <c r="X2845" s="328">
        <v>3360</v>
      </c>
      <c r="Y2845" s="328">
        <v>0.84</v>
      </c>
      <c r="Z2845" s="328">
        <v>8.9700000000000006</v>
      </c>
      <c r="AA2845" s="328">
        <v>3360</v>
      </c>
      <c r="AB2845">
        <v>0</v>
      </c>
      <c r="AC2845" s="331">
        <v>45293.891543287034</v>
      </c>
      <c r="AD2845" s="390">
        <v>1</v>
      </c>
      <c r="AE2845" s="330">
        <f>IF(W2845="COP",(X2845*AD2845),IF(W2845="NOK",((Z2845*AD2845)*Tasas!$H$45),IF('GL MEN'!W2845="EUR",(('GL MEN'!Z2845*'GL MEN'!AD2845)*Tasas!$H$45),IF('GL MEN'!W2845="USD",(('GL MEN'!Z2845*'GL MEN'!AD2845)*Tasas!$H$45),0))))</f>
        <v>3360</v>
      </c>
      <c r="AF2845" s="319" t="s">
        <v>3902</v>
      </c>
      <c r="AG2845" s="319">
        <v>5</v>
      </c>
      <c r="AH2845" s="319" t="str">
        <f t="shared" si="88"/>
        <v>3</v>
      </c>
      <c r="AI2845" s="319" t="str">
        <f t="shared" si="89"/>
        <v>NE</v>
      </c>
    </row>
    <row r="2846" spans="1:35" x14ac:dyDescent="0.25">
      <c r="A2846">
        <v>2845</v>
      </c>
      <c r="B2846" t="s">
        <v>3811</v>
      </c>
      <c r="C2846" t="s">
        <v>4224</v>
      </c>
      <c r="D2846" t="s">
        <v>5080</v>
      </c>
      <c r="E2846" t="s">
        <v>5982</v>
      </c>
      <c r="F2846" t="s">
        <v>5436</v>
      </c>
      <c r="G2846" t="s">
        <v>5437</v>
      </c>
      <c r="H2846">
        <v>3301222</v>
      </c>
      <c r="I2846">
        <v>202312</v>
      </c>
      <c r="J2846" s="331">
        <v>45289</v>
      </c>
      <c r="K2846" t="s">
        <v>5438</v>
      </c>
      <c r="L2846" t="s">
        <v>4150</v>
      </c>
      <c r="N2846" t="s">
        <v>180</v>
      </c>
      <c r="P2846" t="s">
        <v>5983</v>
      </c>
      <c r="Q2846" t="s">
        <v>5984</v>
      </c>
      <c r="R2846" t="s">
        <v>3997</v>
      </c>
      <c r="S2846" t="s">
        <v>6556</v>
      </c>
      <c r="T2846" t="s">
        <v>180</v>
      </c>
      <c r="V2846" t="s">
        <v>7908</v>
      </c>
      <c r="W2846" t="s">
        <v>3988</v>
      </c>
      <c r="X2846" s="328">
        <v>426036.58</v>
      </c>
      <c r="Y2846" s="328">
        <v>110.81</v>
      </c>
      <c r="Z2846" s="328">
        <v>1180.0999999999999</v>
      </c>
      <c r="AA2846" s="328">
        <v>426036.58</v>
      </c>
      <c r="AB2846">
        <v>0</v>
      </c>
      <c r="AC2846" s="331">
        <v>45294.960455057873</v>
      </c>
      <c r="AD2846" s="390">
        <v>1</v>
      </c>
      <c r="AE2846" s="330">
        <f>IF(W2846="COP",(X2846*AD2846),IF(W2846="NOK",((Z2846*AD2846)*Tasas!$H$45),IF('GL MEN'!W2846="EUR",(('GL MEN'!Z2846*'GL MEN'!AD2846)*Tasas!$H$45),IF('GL MEN'!W2846="USD",(('GL MEN'!Z2846*'GL MEN'!AD2846)*Tasas!$H$45),0))))</f>
        <v>426036.58</v>
      </c>
      <c r="AF2846" s="319" t="s">
        <v>3902</v>
      </c>
      <c r="AG2846" s="319">
        <v>5</v>
      </c>
      <c r="AH2846" s="319" t="str">
        <f t="shared" si="88"/>
        <v>3</v>
      </c>
      <c r="AI2846" s="319" t="str">
        <f t="shared" si="89"/>
        <v>NE</v>
      </c>
    </row>
    <row r="2847" spans="1:35" x14ac:dyDescent="0.25">
      <c r="A2847">
        <v>2846</v>
      </c>
      <c r="B2847" t="s">
        <v>3811</v>
      </c>
      <c r="C2847" t="s">
        <v>4266</v>
      </c>
      <c r="D2847" t="s">
        <v>5080</v>
      </c>
      <c r="E2847" t="s">
        <v>5982</v>
      </c>
      <c r="F2847" t="s">
        <v>4059</v>
      </c>
      <c r="G2847" t="s">
        <v>5536</v>
      </c>
      <c r="H2847">
        <v>4301094</v>
      </c>
      <c r="I2847">
        <v>202312</v>
      </c>
      <c r="J2847" s="331">
        <v>45272</v>
      </c>
      <c r="K2847" t="s">
        <v>4558</v>
      </c>
      <c r="L2847" t="s">
        <v>4150</v>
      </c>
      <c r="N2847" t="s">
        <v>180</v>
      </c>
      <c r="P2847" t="s">
        <v>5082</v>
      </c>
      <c r="Q2847" t="s">
        <v>5083</v>
      </c>
      <c r="R2847" t="s">
        <v>3997</v>
      </c>
      <c r="S2847" t="s">
        <v>6556</v>
      </c>
      <c r="T2847" t="s">
        <v>180</v>
      </c>
      <c r="V2847" t="s">
        <v>7909</v>
      </c>
      <c r="W2847" t="s">
        <v>3988</v>
      </c>
      <c r="X2847" s="328">
        <v>1124</v>
      </c>
      <c r="Y2847" s="328">
        <v>0.28000000000000003</v>
      </c>
      <c r="Z2847" s="328">
        <v>3.07</v>
      </c>
      <c r="AA2847" s="328">
        <v>1124</v>
      </c>
      <c r="AB2847">
        <v>0</v>
      </c>
      <c r="AC2847" s="331">
        <v>45282.720609062497</v>
      </c>
      <c r="AD2847" s="390">
        <v>1</v>
      </c>
      <c r="AE2847" s="330">
        <f>IF(W2847="COP",(X2847*AD2847),IF(W2847="NOK",((Z2847*AD2847)*Tasas!$H$45),IF('GL MEN'!W2847="EUR",(('GL MEN'!Z2847*'GL MEN'!AD2847)*Tasas!$H$45),IF('GL MEN'!W2847="USD",(('GL MEN'!Z2847*'GL MEN'!AD2847)*Tasas!$H$45),0))))</f>
        <v>1124</v>
      </c>
      <c r="AF2847" s="319" t="s">
        <v>3902</v>
      </c>
      <c r="AG2847" s="319">
        <v>5</v>
      </c>
      <c r="AH2847" s="319" t="str">
        <f t="shared" si="88"/>
        <v>3</v>
      </c>
      <c r="AI2847" s="319" t="str">
        <f t="shared" si="89"/>
        <v>NE</v>
      </c>
    </row>
    <row r="2848" spans="1:35" x14ac:dyDescent="0.25">
      <c r="A2848">
        <v>2847</v>
      </c>
      <c r="B2848" t="s">
        <v>3811</v>
      </c>
      <c r="C2848" t="s">
        <v>4266</v>
      </c>
      <c r="D2848" t="s">
        <v>5080</v>
      </c>
      <c r="E2848" t="s">
        <v>5982</v>
      </c>
      <c r="F2848" t="s">
        <v>4059</v>
      </c>
      <c r="G2848" t="s">
        <v>5536</v>
      </c>
      <c r="H2848">
        <v>4301126</v>
      </c>
      <c r="I2848">
        <v>202312</v>
      </c>
      <c r="J2848" s="331">
        <v>45275</v>
      </c>
      <c r="K2848" t="s">
        <v>4558</v>
      </c>
      <c r="L2848" t="s">
        <v>4150</v>
      </c>
      <c r="N2848" t="s">
        <v>180</v>
      </c>
      <c r="P2848" t="s">
        <v>5082</v>
      </c>
      <c r="Q2848" t="s">
        <v>5083</v>
      </c>
      <c r="R2848" t="s">
        <v>3997</v>
      </c>
      <c r="S2848" t="s">
        <v>6556</v>
      </c>
      <c r="T2848" t="s">
        <v>180</v>
      </c>
      <c r="V2848" t="s">
        <v>7910</v>
      </c>
      <c r="W2848" t="s">
        <v>3988</v>
      </c>
      <c r="X2848" s="328">
        <v>3400</v>
      </c>
      <c r="Y2848" s="328">
        <v>0.85</v>
      </c>
      <c r="Z2848" s="328">
        <v>9.08</v>
      </c>
      <c r="AA2848" s="328">
        <v>3400</v>
      </c>
      <c r="AB2848">
        <v>0</v>
      </c>
      <c r="AC2848" s="331">
        <v>45293.704960451389</v>
      </c>
      <c r="AD2848" s="390">
        <v>1</v>
      </c>
      <c r="AE2848" s="330">
        <f>IF(W2848="COP",(X2848*AD2848),IF(W2848="NOK",((Z2848*AD2848)*Tasas!$H$45),IF('GL MEN'!W2848="EUR",(('GL MEN'!Z2848*'GL MEN'!AD2848)*Tasas!$H$45),IF('GL MEN'!W2848="USD",(('GL MEN'!Z2848*'GL MEN'!AD2848)*Tasas!$H$45),0))))</f>
        <v>3400</v>
      </c>
      <c r="AF2848" s="319" t="s">
        <v>3902</v>
      </c>
      <c r="AG2848" s="319">
        <v>5</v>
      </c>
      <c r="AH2848" s="319" t="str">
        <f t="shared" si="88"/>
        <v>3</v>
      </c>
      <c r="AI2848" s="319" t="str">
        <f t="shared" si="89"/>
        <v>NE</v>
      </c>
    </row>
    <row r="2849" spans="1:35" x14ac:dyDescent="0.25">
      <c r="A2849">
        <v>2848</v>
      </c>
      <c r="B2849" t="s">
        <v>3811</v>
      </c>
      <c r="C2849" t="s">
        <v>4266</v>
      </c>
      <c r="D2849" t="s">
        <v>5080</v>
      </c>
      <c r="E2849" t="s">
        <v>5982</v>
      </c>
      <c r="F2849" t="s">
        <v>4059</v>
      </c>
      <c r="G2849" t="s">
        <v>5536</v>
      </c>
      <c r="H2849">
        <v>4301128</v>
      </c>
      <c r="I2849">
        <v>202312</v>
      </c>
      <c r="J2849" s="331">
        <v>45279</v>
      </c>
      <c r="K2849" t="s">
        <v>4558</v>
      </c>
      <c r="L2849" t="s">
        <v>4150</v>
      </c>
      <c r="N2849" t="s">
        <v>180</v>
      </c>
      <c r="P2849" t="s">
        <v>5082</v>
      </c>
      <c r="Q2849" t="s">
        <v>5083</v>
      </c>
      <c r="R2849" t="s">
        <v>3997</v>
      </c>
      <c r="S2849" t="s">
        <v>6556</v>
      </c>
      <c r="T2849" t="s">
        <v>180</v>
      </c>
      <c r="V2849" t="s">
        <v>7911</v>
      </c>
      <c r="W2849" t="s">
        <v>3988</v>
      </c>
      <c r="X2849" s="328">
        <v>4000</v>
      </c>
      <c r="Y2849" s="328">
        <v>1</v>
      </c>
      <c r="Z2849" s="328">
        <v>10.68</v>
      </c>
      <c r="AA2849" s="328">
        <v>4000</v>
      </c>
      <c r="AB2849">
        <v>0</v>
      </c>
      <c r="AC2849" s="331">
        <v>45293.752319178238</v>
      </c>
      <c r="AD2849" s="390">
        <v>1</v>
      </c>
      <c r="AE2849" s="330">
        <f>IF(W2849="COP",(X2849*AD2849),IF(W2849="NOK",((Z2849*AD2849)*Tasas!$H$45),IF('GL MEN'!W2849="EUR",(('GL MEN'!Z2849*'GL MEN'!AD2849)*Tasas!$H$45),IF('GL MEN'!W2849="USD",(('GL MEN'!Z2849*'GL MEN'!AD2849)*Tasas!$H$45),0))))</f>
        <v>4000</v>
      </c>
      <c r="AF2849" s="319" t="s">
        <v>3902</v>
      </c>
      <c r="AG2849" s="319">
        <v>5</v>
      </c>
      <c r="AH2849" s="319" t="str">
        <f t="shared" si="88"/>
        <v>3</v>
      </c>
      <c r="AI2849" s="319" t="str">
        <f t="shared" si="89"/>
        <v>NE</v>
      </c>
    </row>
    <row r="2850" spans="1:35" x14ac:dyDescent="0.25">
      <c r="A2850">
        <v>2849</v>
      </c>
      <c r="B2850" t="s">
        <v>3811</v>
      </c>
      <c r="C2850" t="s">
        <v>4266</v>
      </c>
      <c r="D2850" t="s">
        <v>5080</v>
      </c>
      <c r="E2850" t="s">
        <v>5982</v>
      </c>
      <c r="F2850" t="s">
        <v>4059</v>
      </c>
      <c r="G2850" t="s">
        <v>5536</v>
      </c>
      <c r="H2850">
        <v>4301129</v>
      </c>
      <c r="I2850">
        <v>202312</v>
      </c>
      <c r="J2850" s="331">
        <v>45279</v>
      </c>
      <c r="K2850" t="s">
        <v>4558</v>
      </c>
      <c r="L2850" t="s">
        <v>4150</v>
      </c>
      <c r="N2850" t="s">
        <v>180</v>
      </c>
      <c r="P2850" t="s">
        <v>5082</v>
      </c>
      <c r="Q2850" t="s">
        <v>5083</v>
      </c>
      <c r="R2850" t="s">
        <v>3997</v>
      </c>
      <c r="S2850" t="s">
        <v>6556</v>
      </c>
      <c r="T2850" t="s">
        <v>180</v>
      </c>
      <c r="V2850" t="s">
        <v>7912</v>
      </c>
      <c r="W2850" t="s">
        <v>3988</v>
      </c>
      <c r="X2850" s="328">
        <v>920</v>
      </c>
      <c r="Y2850" s="328">
        <v>0.23</v>
      </c>
      <c r="Z2850" s="328">
        <v>2.46</v>
      </c>
      <c r="AA2850" s="328">
        <v>920</v>
      </c>
      <c r="AB2850">
        <v>0</v>
      </c>
      <c r="AC2850" s="331">
        <v>45293.763069907407</v>
      </c>
      <c r="AD2850" s="390">
        <v>1</v>
      </c>
      <c r="AE2850" s="330">
        <f>IF(W2850="COP",(X2850*AD2850),IF(W2850="NOK",((Z2850*AD2850)*Tasas!$H$45),IF('GL MEN'!W2850="EUR",(('GL MEN'!Z2850*'GL MEN'!AD2850)*Tasas!$H$45),IF('GL MEN'!W2850="USD",(('GL MEN'!Z2850*'GL MEN'!AD2850)*Tasas!$H$45),0))))</f>
        <v>920</v>
      </c>
      <c r="AF2850" s="319" t="s">
        <v>3902</v>
      </c>
      <c r="AG2850" s="319">
        <v>5</v>
      </c>
      <c r="AH2850" s="319" t="str">
        <f t="shared" si="88"/>
        <v>3</v>
      </c>
      <c r="AI2850" s="319" t="str">
        <f t="shared" si="89"/>
        <v>NE</v>
      </c>
    </row>
    <row r="2851" spans="1:35" x14ac:dyDescent="0.25">
      <c r="A2851">
        <v>2850</v>
      </c>
      <c r="B2851" t="s">
        <v>3811</v>
      </c>
      <c r="C2851" t="s">
        <v>4266</v>
      </c>
      <c r="D2851" t="s">
        <v>5080</v>
      </c>
      <c r="E2851" t="s">
        <v>5982</v>
      </c>
      <c r="F2851" t="s">
        <v>4059</v>
      </c>
      <c r="G2851" t="s">
        <v>5536</v>
      </c>
      <c r="H2851">
        <v>4301130</v>
      </c>
      <c r="I2851">
        <v>202312</v>
      </c>
      <c r="J2851" s="331">
        <v>45280</v>
      </c>
      <c r="K2851" t="s">
        <v>4558</v>
      </c>
      <c r="L2851" t="s">
        <v>4150</v>
      </c>
      <c r="N2851" t="s">
        <v>180</v>
      </c>
      <c r="P2851" t="s">
        <v>5082</v>
      </c>
      <c r="Q2851" t="s">
        <v>5083</v>
      </c>
      <c r="R2851" t="s">
        <v>3997</v>
      </c>
      <c r="S2851" t="s">
        <v>6556</v>
      </c>
      <c r="T2851" t="s">
        <v>180</v>
      </c>
      <c r="V2851" t="s">
        <v>7913</v>
      </c>
      <c r="W2851" t="s">
        <v>3988</v>
      </c>
      <c r="X2851" s="328">
        <v>2160</v>
      </c>
      <c r="Y2851" s="328">
        <v>0.54</v>
      </c>
      <c r="Z2851" s="328">
        <v>5.77</v>
      </c>
      <c r="AA2851" s="328">
        <v>2160</v>
      </c>
      <c r="AB2851">
        <v>0</v>
      </c>
      <c r="AC2851" s="331">
        <v>45293.776039386576</v>
      </c>
      <c r="AD2851" s="390">
        <v>1</v>
      </c>
      <c r="AE2851" s="330">
        <f>IF(W2851="COP",(X2851*AD2851),IF(W2851="NOK",((Z2851*AD2851)*Tasas!$H$45),IF('GL MEN'!W2851="EUR",(('GL MEN'!Z2851*'GL MEN'!AD2851)*Tasas!$H$45),IF('GL MEN'!W2851="USD",(('GL MEN'!Z2851*'GL MEN'!AD2851)*Tasas!$H$45),0))))</f>
        <v>2160</v>
      </c>
      <c r="AF2851" s="319" t="s">
        <v>3902</v>
      </c>
      <c r="AG2851" s="319">
        <v>5</v>
      </c>
      <c r="AH2851" s="319" t="str">
        <f t="shared" si="88"/>
        <v>3</v>
      </c>
      <c r="AI2851" s="319" t="str">
        <f t="shared" si="89"/>
        <v>NE</v>
      </c>
    </row>
    <row r="2852" spans="1:35" x14ac:dyDescent="0.25">
      <c r="A2852">
        <v>2851</v>
      </c>
      <c r="B2852" t="s">
        <v>3811</v>
      </c>
      <c r="C2852" t="s">
        <v>4266</v>
      </c>
      <c r="D2852" t="s">
        <v>5080</v>
      </c>
      <c r="E2852" t="s">
        <v>5982</v>
      </c>
      <c r="F2852" t="s">
        <v>4059</v>
      </c>
      <c r="G2852" t="s">
        <v>5536</v>
      </c>
      <c r="H2852">
        <v>4301131</v>
      </c>
      <c r="I2852">
        <v>202312</v>
      </c>
      <c r="J2852" s="331">
        <v>45281</v>
      </c>
      <c r="K2852" t="s">
        <v>4558</v>
      </c>
      <c r="L2852" t="s">
        <v>4150</v>
      </c>
      <c r="N2852" t="s">
        <v>180</v>
      </c>
      <c r="P2852" t="s">
        <v>5082</v>
      </c>
      <c r="Q2852" t="s">
        <v>5083</v>
      </c>
      <c r="R2852" t="s">
        <v>3997</v>
      </c>
      <c r="S2852" t="s">
        <v>6556</v>
      </c>
      <c r="T2852" t="s">
        <v>180</v>
      </c>
      <c r="V2852" t="s">
        <v>7914</v>
      </c>
      <c r="W2852" t="s">
        <v>3988</v>
      </c>
      <c r="X2852" s="328">
        <v>3200</v>
      </c>
      <c r="Y2852" s="328">
        <v>0.81</v>
      </c>
      <c r="Z2852" s="328">
        <v>8.6300000000000008</v>
      </c>
      <c r="AA2852" s="328">
        <v>3200</v>
      </c>
      <c r="AB2852">
        <v>0</v>
      </c>
      <c r="AC2852" s="331">
        <v>45293.855886342593</v>
      </c>
      <c r="AD2852" s="390">
        <v>1</v>
      </c>
      <c r="AE2852" s="330">
        <f>IF(W2852="COP",(X2852*AD2852),IF(W2852="NOK",((Z2852*AD2852)*Tasas!$H$45),IF('GL MEN'!W2852="EUR",(('GL MEN'!Z2852*'GL MEN'!AD2852)*Tasas!$H$45),IF('GL MEN'!W2852="USD",(('GL MEN'!Z2852*'GL MEN'!AD2852)*Tasas!$H$45),0))))</f>
        <v>3200</v>
      </c>
      <c r="AF2852" s="319" t="s">
        <v>3902</v>
      </c>
      <c r="AG2852" s="319">
        <v>5</v>
      </c>
      <c r="AH2852" s="319" t="str">
        <f t="shared" si="88"/>
        <v>3</v>
      </c>
      <c r="AI2852" s="319" t="str">
        <f t="shared" si="89"/>
        <v>NE</v>
      </c>
    </row>
    <row r="2853" spans="1:35" x14ac:dyDescent="0.25">
      <c r="A2853">
        <v>2852</v>
      </c>
      <c r="B2853" t="s">
        <v>3811</v>
      </c>
      <c r="C2853" t="s">
        <v>4266</v>
      </c>
      <c r="D2853" t="s">
        <v>5080</v>
      </c>
      <c r="E2853" t="s">
        <v>5982</v>
      </c>
      <c r="F2853" t="s">
        <v>4059</v>
      </c>
      <c r="G2853" t="s">
        <v>5536</v>
      </c>
      <c r="H2853">
        <v>4301134</v>
      </c>
      <c r="I2853">
        <v>202312</v>
      </c>
      <c r="J2853" s="331">
        <v>45281</v>
      </c>
      <c r="K2853" t="s">
        <v>4558</v>
      </c>
      <c r="L2853" t="s">
        <v>4150</v>
      </c>
      <c r="N2853" t="s">
        <v>180</v>
      </c>
      <c r="P2853" t="s">
        <v>5082</v>
      </c>
      <c r="Q2853" t="s">
        <v>5083</v>
      </c>
      <c r="R2853" t="s">
        <v>3997</v>
      </c>
      <c r="S2853" t="s">
        <v>6556</v>
      </c>
      <c r="T2853" t="s">
        <v>180</v>
      </c>
      <c r="V2853" t="s">
        <v>7915</v>
      </c>
      <c r="W2853" t="s">
        <v>3988</v>
      </c>
      <c r="X2853" s="328">
        <v>1520</v>
      </c>
      <c r="Y2853" s="328">
        <v>0.38</v>
      </c>
      <c r="Z2853" s="328">
        <v>4.0999999999999996</v>
      </c>
      <c r="AA2853" s="328">
        <v>1520</v>
      </c>
      <c r="AB2853">
        <v>0</v>
      </c>
      <c r="AC2853" s="331">
        <v>45293.889865011573</v>
      </c>
      <c r="AD2853" s="390">
        <v>1</v>
      </c>
      <c r="AE2853" s="330">
        <f>IF(W2853="COP",(X2853*AD2853),IF(W2853="NOK",((Z2853*AD2853)*Tasas!$H$45),IF('GL MEN'!W2853="EUR",(('GL MEN'!Z2853*'GL MEN'!AD2853)*Tasas!$H$45),IF('GL MEN'!W2853="USD",(('GL MEN'!Z2853*'GL MEN'!AD2853)*Tasas!$H$45),0))))</f>
        <v>1520</v>
      </c>
      <c r="AF2853" s="319" t="s">
        <v>3902</v>
      </c>
      <c r="AG2853" s="319">
        <v>5</v>
      </c>
      <c r="AH2853" s="319" t="str">
        <f t="shared" si="88"/>
        <v>3</v>
      </c>
      <c r="AI2853" s="319" t="str">
        <f t="shared" si="89"/>
        <v>NE</v>
      </c>
    </row>
    <row r="2854" spans="1:35" x14ac:dyDescent="0.25">
      <c r="A2854">
        <v>2853</v>
      </c>
      <c r="B2854" t="s">
        <v>3811</v>
      </c>
      <c r="C2854" t="s">
        <v>4266</v>
      </c>
      <c r="D2854" t="s">
        <v>5080</v>
      </c>
      <c r="E2854" t="s">
        <v>5982</v>
      </c>
      <c r="F2854" t="s">
        <v>4059</v>
      </c>
      <c r="G2854" t="s">
        <v>5536</v>
      </c>
      <c r="H2854">
        <v>4301138</v>
      </c>
      <c r="I2854">
        <v>202312</v>
      </c>
      <c r="J2854" s="331">
        <v>45289</v>
      </c>
      <c r="K2854" t="s">
        <v>4558</v>
      </c>
      <c r="L2854" t="s">
        <v>4150</v>
      </c>
      <c r="N2854" t="s">
        <v>180</v>
      </c>
      <c r="P2854" t="s">
        <v>5287</v>
      </c>
      <c r="Q2854" t="s">
        <v>5288</v>
      </c>
      <c r="R2854" t="s">
        <v>3997</v>
      </c>
      <c r="S2854" t="s">
        <v>6556</v>
      </c>
      <c r="T2854" t="s">
        <v>180</v>
      </c>
      <c r="V2854" t="s">
        <v>7916</v>
      </c>
      <c r="W2854" t="s">
        <v>3988</v>
      </c>
      <c r="X2854" s="328">
        <v>-1480</v>
      </c>
      <c r="Y2854" s="328">
        <v>-0.36</v>
      </c>
      <c r="Z2854" s="328">
        <v>-3.95</v>
      </c>
      <c r="AA2854" s="328">
        <v>-1480</v>
      </c>
      <c r="AB2854">
        <v>0</v>
      </c>
      <c r="AC2854" s="331">
        <v>45294.719648958337</v>
      </c>
      <c r="AD2854" s="390">
        <v>1</v>
      </c>
      <c r="AE2854" s="330">
        <f>IF(W2854="COP",(X2854*AD2854),IF(W2854="NOK",((Z2854*AD2854)*Tasas!$H$45),IF('GL MEN'!W2854="EUR",(('GL MEN'!Z2854*'GL MEN'!AD2854)*Tasas!$H$45),IF('GL MEN'!W2854="USD",(('GL MEN'!Z2854*'GL MEN'!AD2854)*Tasas!$H$45),0))))</f>
        <v>-1480</v>
      </c>
      <c r="AF2854" s="319" t="s">
        <v>3902</v>
      </c>
      <c r="AG2854" s="319">
        <v>5</v>
      </c>
      <c r="AH2854" s="319" t="str">
        <f t="shared" si="88"/>
        <v>3</v>
      </c>
      <c r="AI2854" s="319" t="str">
        <f t="shared" si="89"/>
        <v>NE</v>
      </c>
    </row>
    <row r="2855" spans="1:35" x14ac:dyDescent="0.25">
      <c r="A2855">
        <v>2854</v>
      </c>
      <c r="B2855" t="s">
        <v>3811</v>
      </c>
      <c r="C2855" t="s">
        <v>4266</v>
      </c>
      <c r="D2855" t="s">
        <v>5080</v>
      </c>
      <c r="E2855" t="s">
        <v>5982</v>
      </c>
      <c r="F2855" t="s">
        <v>4059</v>
      </c>
      <c r="G2855" t="s">
        <v>5536</v>
      </c>
      <c r="H2855">
        <v>4301138</v>
      </c>
      <c r="I2855">
        <v>202312</v>
      </c>
      <c r="J2855" s="331">
        <v>45289</v>
      </c>
      <c r="K2855" t="s">
        <v>4558</v>
      </c>
      <c r="L2855" t="s">
        <v>4150</v>
      </c>
      <c r="N2855" t="s">
        <v>180</v>
      </c>
      <c r="P2855" t="s">
        <v>5082</v>
      </c>
      <c r="Q2855" t="s">
        <v>5083</v>
      </c>
      <c r="R2855" t="s">
        <v>3997</v>
      </c>
      <c r="S2855" t="s">
        <v>6556</v>
      </c>
      <c r="T2855" t="s">
        <v>180</v>
      </c>
      <c r="V2855" t="s">
        <v>7916</v>
      </c>
      <c r="W2855" t="s">
        <v>3988</v>
      </c>
      <c r="X2855" s="328">
        <v>1480</v>
      </c>
      <c r="Y2855" s="328">
        <v>0.36</v>
      </c>
      <c r="Z2855" s="328">
        <v>3.95</v>
      </c>
      <c r="AA2855" s="328">
        <v>1480</v>
      </c>
      <c r="AB2855">
        <v>0</v>
      </c>
      <c r="AC2855" s="331">
        <v>45294.719648958337</v>
      </c>
      <c r="AD2855" s="390">
        <v>1</v>
      </c>
      <c r="AE2855" s="330">
        <f>IF(W2855="COP",(X2855*AD2855),IF(W2855="NOK",((Z2855*AD2855)*Tasas!$H$45),IF('GL MEN'!W2855="EUR",(('GL MEN'!Z2855*'GL MEN'!AD2855)*Tasas!$H$45),IF('GL MEN'!W2855="USD",(('GL MEN'!Z2855*'GL MEN'!AD2855)*Tasas!$H$45),0))))</f>
        <v>1480</v>
      </c>
      <c r="AF2855" s="319" t="s">
        <v>3902</v>
      </c>
      <c r="AG2855" s="319">
        <v>5</v>
      </c>
      <c r="AH2855" s="319" t="str">
        <f t="shared" si="88"/>
        <v>3</v>
      </c>
      <c r="AI2855" s="319" t="str">
        <f t="shared" si="89"/>
        <v>NE</v>
      </c>
    </row>
    <row r="2856" spans="1:35" x14ac:dyDescent="0.25">
      <c r="A2856">
        <v>2855</v>
      </c>
      <c r="B2856" t="s">
        <v>3811</v>
      </c>
      <c r="C2856" t="s">
        <v>4266</v>
      </c>
      <c r="D2856" t="s">
        <v>5080</v>
      </c>
      <c r="E2856" t="s">
        <v>5982</v>
      </c>
      <c r="F2856" t="s">
        <v>4059</v>
      </c>
      <c r="G2856" t="s">
        <v>5536</v>
      </c>
      <c r="H2856">
        <v>4301139</v>
      </c>
      <c r="I2856">
        <v>202312</v>
      </c>
      <c r="J2856" s="331">
        <v>45291</v>
      </c>
      <c r="K2856" t="s">
        <v>4558</v>
      </c>
      <c r="L2856" t="s">
        <v>4150</v>
      </c>
      <c r="N2856" t="s">
        <v>180</v>
      </c>
      <c r="P2856" t="s">
        <v>5082</v>
      </c>
      <c r="Q2856" t="s">
        <v>5083</v>
      </c>
      <c r="R2856" t="s">
        <v>3997</v>
      </c>
      <c r="S2856" t="s">
        <v>6556</v>
      </c>
      <c r="T2856" t="s">
        <v>180</v>
      </c>
      <c r="V2856" t="s">
        <v>7917</v>
      </c>
      <c r="W2856" t="s">
        <v>3988</v>
      </c>
      <c r="X2856" s="328">
        <v>622546.06000000006</v>
      </c>
      <c r="Y2856" s="328">
        <v>162.88</v>
      </c>
      <c r="Z2856" s="328">
        <v>1649.98</v>
      </c>
      <c r="AA2856" s="328">
        <v>622546.06000000006</v>
      </c>
      <c r="AB2856">
        <v>0</v>
      </c>
      <c r="AC2856" s="331">
        <v>45295.674671527777</v>
      </c>
      <c r="AD2856" s="390">
        <v>1</v>
      </c>
      <c r="AE2856" s="330">
        <f>IF(W2856="COP",(X2856*AD2856),IF(W2856="NOK",((Z2856*AD2856)*Tasas!$H$45),IF('GL MEN'!W2856="EUR",(('GL MEN'!Z2856*'GL MEN'!AD2856)*Tasas!$H$45),IF('GL MEN'!W2856="USD",(('GL MEN'!Z2856*'GL MEN'!AD2856)*Tasas!$H$45),0))))</f>
        <v>622546.06000000006</v>
      </c>
      <c r="AF2856" s="319" t="s">
        <v>3902</v>
      </c>
      <c r="AG2856" s="319">
        <v>5</v>
      </c>
      <c r="AH2856" s="319" t="str">
        <f t="shared" si="88"/>
        <v>3</v>
      </c>
      <c r="AI2856" s="319" t="str">
        <f t="shared" si="89"/>
        <v>NE</v>
      </c>
    </row>
    <row r="2857" spans="1:35" x14ac:dyDescent="0.25">
      <c r="A2857">
        <v>2856</v>
      </c>
      <c r="B2857" t="s">
        <v>3811</v>
      </c>
      <c r="C2857" t="s">
        <v>4224</v>
      </c>
      <c r="D2857" t="s">
        <v>5080</v>
      </c>
      <c r="E2857" t="s">
        <v>5982</v>
      </c>
      <c r="F2857" t="s">
        <v>4189</v>
      </c>
      <c r="G2857" t="s">
        <v>5791</v>
      </c>
      <c r="H2857">
        <v>15301897</v>
      </c>
      <c r="I2857">
        <v>202312</v>
      </c>
      <c r="J2857" s="331">
        <v>45272</v>
      </c>
      <c r="K2857" t="s">
        <v>5438</v>
      </c>
      <c r="L2857" t="s">
        <v>4150</v>
      </c>
      <c r="N2857" t="s">
        <v>180</v>
      </c>
      <c r="P2857" t="s">
        <v>7918</v>
      </c>
      <c r="Q2857" t="s">
        <v>7919</v>
      </c>
      <c r="R2857" t="s">
        <v>3997</v>
      </c>
      <c r="S2857" t="s">
        <v>6556</v>
      </c>
      <c r="T2857" t="s">
        <v>180</v>
      </c>
      <c r="V2857" t="s">
        <v>7920</v>
      </c>
      <c r="W2857" t="s">
        <v>3988</v>
      </c>
      <c r="X2857" s="328">
        <v>2760</v>
      </c>
      <c r="Y2857" s="328">
        <v>0.69</v>
      </c>
      <c r="Z2857" s="328">
        <v>7.54</v>
      </c>
      <c r="AA2857" s="328">
        <v>2760</v>
      </c>
      <c r="AB2857">
        <v>0</v>
      </c>
      <c r="AC2857" s="331">
        <v>45294.910862881945</v>
      </c>
      <c r="AD2857" s="390">
        <v>1</v>
      </c>
      <c r="AE2857" s="330">
        <f>IF(W2857="COP",(X2857*AD2857),IF(W2857="NOK",((Z2857*AD2857)*Tasas!$H$45),IF('GL MEN'!W2857="EUR",(('GL MEN'!Z2857*'GL MEN'!AD2857)*Tasas!$H$45),IF('GL MEN'!W2857="USD",(('GL MEN'!Z2857*'GL MEN'!AD2857)*Tasas!$H$45),0))))</f>
        <v>2760</v>
      </c>
      <c r="AF2857" s="319" t="s">
        <v>3902</v>
      </c>
      <c r="AG2857" s="319">
        <v>5</v>
      </c>
      <c r="AH2857" s="319" t="str">
        <f t="shared" si="88"/>
        <v>3</v>
      </c>
      <c r="AI2857" s="319" t="str">
        <f t="shared" si="89"/>
        <v>NE</v>
      </c>
    </row>
    <row r="2858" spans="1:35" x14ac:dyDescent="0.25">
      <c r="A2858">
        <v>2857</v>
      </c>
      <c r="B2858" t="s">
        <v>3811</v>
      </c>
      <c r="C2858" t="s">
        <v>4224</v>
      </c>
      <c r="D2858" t="s">
        <v>5080</v>
      </c>
      <c r="E2858" t="s">
        <v>5982</v>
      </c>
      <c r="F2858" t="s">
        <v>4189</v>
      </c>
      <c r="G2858" t="s">
        <v>5791</v>
      </c>
      <c r="H2858">
        <v>15301904</v>
      </c>
      <c r="I2858">
        <v>202312</v>
      </c>
      <c r="J2858" s="331">
        <v>45281</v>
      </c>
      <c r="K2858" t="s">
        <v>5438</v>
      </c>
      <c r="L2858" t="s">
        <v>4150</v>
      </c>
      <c r="N2858" t="s">
        <v>180</v>
      </c>
      <c r="P2858" t="s">
        <v>5082</v>
      </c>
      <c r="Q2858" t="s">
        <v>5083</v>
      </c>
      <c r="R2858" t="s">
        <v>3997</v>
      </c>
      <c r="S2858" t="s">
        <v>6556</v>
      </c>
      <c r="T2858" t="s">
        <v>180</v>
      </c>
      <c r="V2858" t="s">
        <v>7921</v>
      </c>
      <c r="W2858" t="s">
        <v>3988</v>
      </c>
      <c r="X2858" s="328">
        <v>2680</v>
      </c>
      <c r="Y2858" s="328">
        <v>0.68</v>
      </c>
      <c r="Z2858" s="328">
        <v>7.23</v>
      </c>
      <c r="AA2858" s="328">
        <v>2680</v>
      </c>
      <c r="AB2858">
        <v>0</v>
      </c>
      <c r="AC2858" s="331">
        <v>45294.931841319441</v>
      </c>
      <c r="AD2858" s="390">
        <v>1</v>
      </c>
      <c r="AE2858" s="330">
        <f>IF(W2858="COP",(X2858*AD2858),IF(W2858="NOK",((Z2858*AD2858)*Tasas!$H$45),IF('GL MEN'!W2858="EUR",(('GL MEN'!Z2858*'GL MEN'!AD2858)*Tasas!$H$45),IF('GL MEN'!W2858="USD",(('GL MEN'!Z2858*'GL MEN'!AD2858)*Tasas!$H$45),0))))</f>
        <v>2680</v>
      </c>
      <c r="AF2858" s="319" t="s">
        <v>3902</v>
      </c>
      <c r="AG2858" s="319">
        <v>5</v>
      </c>
      <c r="AH2858" s="319" t="str">
        <f t="shared" si="88"/>
        <v>3</v>
      </c>
      <c r="AI2858" s="319" t="str">
        <f t="shared" si="89"/>
        <v>NE</v>
      </c>
    </row>
    <row r="2859" spans="1:35" x14ac:dyDescent="0.25">
      <c r="A2859">
        <v>2858</v>
      </c>
      <c r="B2859" t="s">
        <v>3811</v>
      </c>
      <c r="C2859" t="s">
        <v>5334</v>
      </c>
      <c r="D2859" t="s">
        <v>5080</v>
      </c>
      <c r="E2859" t="s">
        <v>5982</v>
      </c>
      <c r="F2859" t="s">
        <v>4189</v>
      </c>
      <c r="G2859" t="s">
        <v>5791</v>
      </c>
      <c r="H2859">
        <v>15301933</v>
      </c>
      <c r="I2859">
        <v>202312</v>
      </c>
      <c r="J2859" s="331">
        <v>45279</v>
      </c>
      <c r="K2859" t="s">
        <v>5792</v>
      </c>
      <c r="L2859" t="s">
        <v>4150</v>
      </c>
      <c r="N2859" t="s">
        <v>180</v>
      </c>
      <c r="P2859" t="s">
        <v>5082</v>
      </c>
      <c r="Q2859" t="s">
        <v>5083</v>
      </c>
      <c r="R2859" t="s">
        <v>3997</v>
      </c>
      <c r="S2859" t="s">
        <v>6556</v>
      </c>
      <c r="T2859" t="s">
        <v>180</v>
      </c>
      <c r="V2859" t="s">
        <v>7922</v>
      </c>
      <c r="W2859" t="s">
        <v>3988</v>
      </c>
      <c r="X2859" s="328">
        <v>2280</v>
      </c>
      <c r="Y2859" s="328">
        <v>0.56999999999999995</v>
      </c>
      <c r="Z2859" s="328">
        <v>6.09</v>
      </c>
      <c r="AA2859" s="328">
        <v>2280</v>
      </c>
      <c r="AB2859">
        <v>0</v>
      </c>
      <c r="AC2859" s="331">
        <v>45295.877966087966</v>
      </c>
      <c r="AD2859" s="390">
        <v>1</v>
      </c>
      <c r="AE2859" s="330">
        <f>IF(W2859="COP",(X2859*AD2859),IF(W2859="NOK",((Z2859*AD2859)*Tasas!$H$45),IF('GL MEN'!W2859="EUR",(('GL MEN'!Z2859*'GL MEN'!AD2859)*Tasas!$H$45),IF('GL MEN'!W2859="USD",(('GL MEN'!Z2859*'GL MEN'!AD2859)*Tasas!$H$45),0))))</f>
        <v>2280</v>
      </c>
      <c r="AF2859" s="319" t="s">
        <v>3902</v>
      </c>
      <c r="AG2859" s="319">
        <v>5</v>
      </c>
      <c r="AH2859" s="319" t="str">
        <f t="shared" si="88"/>
        <v>3</v>
      </c>
      <c r="AI2859" s="319" t="str">
        <f t="shared" si="89"/>
        <v>NE</v>
      </c>
    </row>
    <row r="2860" spans="1:35" x14ac:dyDescent="0.25">
      <c r="A2860">
        <v>2859</v>
      </c>
      <c r="B2860" t="s">
        <v>3811</v>
      </c>
      <c r="C2860" t="s">
        <v>4266</v>
      </c>
      <c r="D2860" t="s">
        <v>5080</v>
      </c>
      <c r="E2860" t="s">
        <v>5982</v>
      </c>
      <c r="F2860" t="s">
        <v>4556</v>
      </c>
      <c r="G2860" t="s">
        <v>4557</v>
      </c>
      <c r="H2860">
        <v>16300547</v>
      </c>
      <c r="I2860">
        <v>202312</v>
      </c>
      <c r="J2860" s="331">
        <v>45287</v>
      </c>
      <c r="K2860" t="s">
        <v>4558</v>
      </c>
      <c r="L2860" t="s">
        <v>4150</v>
      </c>
      <c r="N2860" t="s">
        <v>180</v>
      </c>
      <c r="P2860" t="s">
        <v>5082</v>
      </c>
      <c r="Q2860" t="s">
        <v>5083</v>
      </c>
      <c r="R2860" t="s">
        <v>3997</v>
      </c>
      <c r="S2860" t="s">
        <v>6556</v>
      </c>
      <c r="T2860" t="s">
        <v>180</v>
      </c>
      <c r="V2860" t="s">
        <v>7923</v>
      </c>
      <c r="W2860" t="s">
        <v>3988</v>
      </c>
      <c r="X2860" s="328">
        <v>3520</v>
      </c>
      <c r="Y2860" s="328">
        <v>0.89</v>
      </c>
      <c r="Z2860" s="328">
        <v>9.49</v>
      </c>
      <c r="AA2860" s="328">
        <v>3520</v>
      </c>
      <c r="AB2860">
        <v>0</v>
      </c>
      <c r="AC2860" s="331">
        <v>45293.981517627311</v>
      </c>
      <c r="AD2860" s="390">
        <v>1</v>
      </c>
      <c r="AE2860" s="330">
        <f>IF(W2860="COP",(X2860*AD2860),IF(W2860="NOK",((Z2860*AD2860)*Tasas!$H$45),IF('GL MEN'!W2860="EUR",(('GL MEN'!Z2860*'GL MEN'!AD2860)*Tasas!$H$45),IF('GL MEN'!W2860="USD",(('GL MEN'!Z2860*'GL MEN'!AD2860)*Tasas!$H$45),0))))</f>
        <v>3520</v>
      </c>
      <c r="AF2860" s="319" t="s">
        <v>3902</v>
      </c>
      <c r="AG2860" s="319">
        <v>5</v>
      </c>
      <c r="AH2860" s="319" t="str">
        <f t="shared" si="88"/>
        <v>3</v>
      </c>
      <c r="AI2860" s="319" t="str">
        <f t="shared" si="89"/>
        <v>NE</v>
      </c>
    </row>
    <row r="2861" spans="1:35" x14ac:dyDescent="0.25">
      <c r="A2861">
        <v>2860</v>
      </c>
      <c r="B2861" t="s">
        <v>3811</v>
      </c>
      <c r="C2861" t="s">
        <v>4266</v>
      </c>
      <c r="D2861" t="s">
        <v>5080</v>
      </c>
      <c r="E2861" t="s">
        <v>5982</v>
      </c>
      <c r="F2861" t="s">
        <v>4556</v>
      </c>
      <c r="G2861" t="s">
        <v>4557</v>
      </c>
      <c r="H2861">
        <v>16300550</v>
      </c>
      <c r="I2861">
        <v>202312</v>
      </c>
      <c r="J2861" s="331">
        <v>45274</v>
      </c>
      <c r="K2861" t="s">
        <v>4558</v>
      </c>
      <c r="L2861" t="s">
        <v>4150</v>
      </c>
      <c r="N2861" t="s">
        <v>180</v>
      </c>
      <c r="P2861" t="s">
        <v>5082</v>
      </c>
      <c r="Q2861" t="s">
        <v>5083</v>
      </c>
      <c r="R2861" t="s">
        <v>3997</v>
      </c>
      <c r="S2861" t="s">
        <v>6556</v>
      </c>
      <c r="T2861" t="s">
        <v>180</v>
      </c>
      <c r="V2861" t="s">
        <v>7830</v>
      </c>
      <c r="W2861" t="s">
        <v>3988</v>
      </c>
      <c r="X2861" s="328">
        <v>1720</v>
      </c>
      <c r="Y2861" s="328">
        <v>0.43</v>
      </c>
      <c r="Z2861" s="328">
        <v>4.7</v>
      </c>
      <c r="AA2861" s="328">
        <v>1720</v>
      </c>
      <c r="AB2861">
        <v>0</v>
      </c>
      <c r="AC2861" s="331">
        <v>45300.847907094911</v>
      </c>
      <c r="AD2861" s="390">
        <v>1</v>
      </c>
      <c r="AE2861" s="330">
        <f>IF(W2861="COP",(X2861*AD2861),IF(W2861="NOK",((Z2861*AD2861)*Tasas!$H$45),IF('GL MEN'!W2861="EUR",(('GL MEN'!Z2861*'GL MEN'!AD2861)*Tasas!$H$45),IF('GL MEN'!W2861="USD",(('GL MEN'!Z2861*'GL MEN'!AD2861)*Tasas!$H$45),0))))</f>
        <v>1720</v>
      </c>
      <c r="AF2861" s="319" t="s">
        <v>3902</v>
      </c>
      <c r="AG2861" s="319">
        <v>5</v>
      </c>
      <c r="AH2861" s="319" t="str">
        <f t="shared" si="88"/>
        <v>3</v>
      </c>
      <c r="AI2861" s="319" t="str">
        <f t="shared" si="89"/>
        <v>NE</v>
      </c>
    </row>
    <row r="2862" spans="1:35" x14ac:dyDescent="0.25">
      <c r="A2862">
        <v>2861</v>
      </c>
      <c r="B2862" t="s">
        <v>3811</v>
      </c>
      <c r="C2862" t="s">
        <v>4266</v>
      </c>
      <c r="D2862" t="s">
        <v>5080</v>
      </c>
      <c r="E2862" t="s">
        <v>5982</v>
      </c>
      <c r="F2862" t="s">
        <v>4556</v>
      </c>
      <c r="G2862" t="s">
        <v>4557</v>
      </c>
      <c r="H2862">
        <v>16300550</v>
      </c>
      <c r="I2862">
        <v>202312</v>
      </c>
      <c r="J2862" s="331">
        <v>45280</v>
      </c>
      <c r="K2862" t="s">
        <v>4558</v>
      </c>
      <c r="L2862" t="s">
        <v>4150</v>
      </c>
      <c r="N2862" t="s">
        <v>180</v>
      </c>
      <c r="P2862" t="s">
        <v>5082</v>
      </c>
      <c r="Q2862" t="s">
        <v>5083</v>
      </c>
      <c r="R2862" t="s">
        <v>3997</v>
      </c>
      <c r="S2862" t="s">
        <v>6556</v>
      </c>
      <c r="T2862" t="s">
        <v>180</v>
      </c>
      <c r="V2862" t="s">
        <v>7831</v>
      </c>
      <c r="W2862" t="s">
        <v>3988</v>
      </c>
      <c r="X2862" s="328">
        <v>2000</v>
      </c>
      <c r="Y2862" s="328">
        <v>0.5</v>
      </c>
      <c r="Z2862" s="328">
        <v>5.34</v>
      </c>
      <c r="AA2862" s="328">
        <v>2000</v>
      </c>
      <c r="AB2862">
        <v>0</v>
      </c>
      <c r="AC2862" s="331">
        <v>45300.847907094911</v>
      </c>
      <c r="AD2862" s="390">
        <v>1</v>
      </c>
      <c r="AE2862" s="330">
        <f>IF(W2862="COP",(X2862*AD2862),IF(W2862="NOK",((Z2862*AD2862)*Tasas!$H$45),IF('GL MEN'!W2862="EUR",(('GL MEN'!Z2862*'GL MEN'!AD2862)*Tasas!$H$45),IF('GL MEN'!W2862="USD",(('GL MEN'!Z2862*'GL MEN'!AD2862)*Tasas!$H$45),0))))</f>
        <v>2000</v>
      </c>
      <c r="AF2862" s="319" t="s">
        <v>3902</v>
      </c>
      <c r="AG2862" s="319">
        <v>5</v>
      </c>
      <c r="AH2862" s="319" t="str">
        <f t="shared" si="88"/>
        <v>3</v>
      </c>
      <c r="AI2862" s="319" t="str">
        <f t="shared" si="89"/>
        <v>NE</v>
      </c>
    </row>
    <row r="2863" spans="1:35" x14ac:dyDescent="0.25">
      <c r="A2863">
        <v>2862</v>
      </c>
      <c r="B2863" t="s">
        <v>3811</v>
      </c>
      <c r="C2863" t="s">
        <v>4266</v>
      </c>
      <c r="D2863" t="s">
        <v>5080</v>
      </c>
      <c r="E2863" t="s">
        <v>5982</v>
      </c>
      <c r="F2863" t="s">
        <v>4556</v>
      </c>
      <c r="G2863" t="s">
        <v>4557</v>
      </c>
      <c r="H2863">
        <v>16300550</v>
      </c>
      <c r="I2863">
        <v>202312</v>
      </c>
      <c r="J2863" s="331">
        <v>45280</v>
      </c>
      <c r="K2863" t="s">
        <v>4558</v>
      </c>
      <c r="L2863" t="s">
        <v>4150</v>
      </c>
      <c r="N2863" t="s">
        <v>180</v>
      </c>
      <c r="P2863" t="s">
        <v>5082</v>
      </c>
      <c r="Q2863" t="s">
        <v>5083</v>
      </c>
      <c r="R2863" t="s">
        <v>3997</v>
      </c>
      <c r="S2863" t="s">
        <v>6556</v>
      </c>
      <c r="T2863" t="s">
        <v>180</v>
      </c>
      <c r="V2863" t="s">
        <v>7832</v>
      </c>
      <c r="W2863" t="s">
        <v>3988</v>
      </c>
      <c r="X2863" s="328">
        <v>1000</v>
      </c>
      <c r="Y2863" s="328">
        <v>0.25</v>
      </c>
      <c r="Z2863" s="328">
        <v>2.67</v>
      </c>
      <c r="AA2863" s="328">
        <v>1000</v>
      </c>
      <c r="AB2863">
        <v>0</v>
      </c>
      <c r="AC2863" s="331">
        <v>45300.847907094911</v>
      </c>
      <c r="AD2863" s="390">
        <v>1</v>
      </c>
      <c r="AE2863" s="330">
        <f>IF(W2863="COP",(X2863*AD2863),IF(W2863="NOK",((Z2863*AD2863)*Tasas!$H$45),IF('GL MEN'!W2863="EUR",(('GL MEN'!Z2863*'GL MEN'!AD2863)*Tasas!$H$45),IF('GL MEN'!W2863="USD",(('GL MEN'!Z2863*'GL MEN'!AD2863)*Tasas!$H$45),0))))</f>
        <v>1000</v>
      </c>
      <c r="AF2863" s="319" t="s">
        <v>3902</v>
      </c>
      <c r="AG2863" s="319">
        <v>5</v>
      </c>
      <c r="AH2863" s="319" t="str">
        <f t="shared" si="88"/>
        <v>3</v>
      </c>
      <c r="AI2863" s="319" t="str">
        <f t="shared" si="89"/>
        <v>NE</v>
      </c>
    </row>
    <row r="2864" spans="1:35" x14ac:dyDescent="0.25">
      <c r="A2864">
        <v>2863</v>
      </c>
      <c r="B2864" t="s">
        <v>3811</v>
      </c>
      <c r="C2864" t="s">
        <v>4266</v>
      </c>
      <c r="D2864" t="s">
        <v>5080</v>
      </c>
      <c r="E2864" t="s">
        <v>5982</v>
      </c>
      <c r="F2864" t="s">
        <v>4556</v>
      </c>
      <c r="G2864" t="s">
        <v>4557</v>
      </c>
      <c r="H2864">
        <v>16300550</v>
      </c>
      <c r="I2864">
        <v>202312</v>
      </c>
      <c r="J2864" s="331">
        <v>45280</v>
      </c>
      <c r="K2864" t="s">
        <v>4558</v>
      </c>
      <c r="L2864" t="s">
        <v>4150</v>
      </c>
      <c r="N2864" t="s">
        <v>180</v>
      </c>
      <c r="P2864" t="s">
        <v>5082</v>
      </c>
      <c r="Q2864" t="s">
        <v>5083</v>
      </c>
      <c r="R2864" t="s">
        <v>3997</v>
      </c>
      <c r="S2864" t="s">
        <v>6556</v>
      </c>
      <c r="T2864" t="s">
        <v>180</v>
      </c>
      <c r="V2864" t="s">
        <v>7833</v>
      </c>
      <c r="W2864" t="s">
        <v>3988</v>
      </c>
      <c r="X2864" s="328">
        <v>1400</v>
      </c>
      <c r="Y2864" s="328">
        <v>0.35</v>
      </c>
      <c r="Z2864" s="328">
        <v>3.74</v>
      </c>
      <c r="AA2864" s="328">
        <v>1400</v>
      </c>
      <c r="AB2864">
        <v>0</v>
      </c>
      <c r="AC2864" s="331">
        <v>45300.847907094911</v>
      </c>
      <c r="AD2864" s="390">
        <v>1</v>
      </c>
      <c r="AE2864" s="330">
        <f>IF(W2864="COP",(X2864*AD2864),IF(W2864="NOK",((Z2864*AD2864)*Tasas!$H$45),IF('GL MEN'!W2864="EUR",(('GL MEN'!Z2864*'GL MEN'!AD2864)*Tasas!$H$45),IF('GL MEN'!W2864="USD",(('GL MEN'!Z2864*'GL MEN'!AD2864)*Tasas!$H$45),0))))</f>
        <v>1400</v>
      </c>
      <c r="AF2864" s="319" t="s">
        <v>3902</v>
      </c>
      <c r="AG2864" s="319">
        <v>5</v>
      </c>
      <c r="AH2864" s="319" t="str">
        <f t="shared" si="88"/>
        <v>3</v>
      </c>
      <c r="AI2864" s="319" t="str">
        <f t="shared" si="89"/>
        <v>NE</v>
      </c>
    </row>
    <row r="2865" spans="1:35" x14ac:dyDescent="0.25">
      <c r="A2865">
        <v>2864</v>
      </c>
      <c r="B2865" t="s">
        <v>3811</v>
      </c>
      <c r="C2865" t="s">
        <v>4145</v>
      </c>
      <c r="D2865" t="s">
        <v>5080</v>
      </c>
      <c r="E2865" t="s">
        <v>5081</v>
      </c>
      <c r="F2865" t="s">
        <v>4148</v>
      </c>
      <c r="G2865" t="s">
        <v>4149</v>
      </c>
      <c r="H2865">
        <v>2303468</v>
      </c>
      <c r="I2865">
        <v>202312</v>
      </c>
      <c r="J2865" s="331">
        <v>45291</v>
      </c>
      <c r="K2865" t="s">
        <v>4585</v>
      </c>
      <c r="L2865" t="s">
        <v>4150</v>
      </c>
      <c r="N2865" t="s">
        <v>180</v>
      </c>
      <c r="P2865" t="s">
        <v>5082</v>
      </c>
      <c r="Q2865" t="s">
        <v>5083</v>
      </c>
      <c r="R2865" t="s">
        <v>3997</v>
      </c>
      <c r="S2865" t="s">
        <v>6556</v>
      </c>
      <c r="T2865" t="s">
        <v>7310</v>
      </c>
      <c r="V2865" t="s">
        <v>7924</v>
      </c>
      <c r="W2865" t="s">
        <v>3988</v>
      </c>
      <c r="X2865" s="328">
        <v>2250</v>
      </c>
      <c r="Y2865" s="328">
        <v>0.59</v>
      </c>
      <c r="Z2865" s="328">
        <v>6.23</v>
      </c>
      <c r="AA2865" s="328">
        <v>2250</v>
      </c>
      <c r="AB2865">
        <v>0</v>
      </c>
      <c r="AC2865" s="331">
        <v>45293.860629745373</v>
      </c>
      <c r="AD2865" s="390">
        <v>1</v>
      </c>
      <c r="AE2865" s="330">
        <f>IF(W2865="COP",(X2865*AD2865),IF(W2865="NOK",((Z2865*AD2865)*Tasas!$H$45),IF('GL MEN'!W2865="EUR",(('GL MEN'!Z2865*'GL MEN'!AD2865)*Tasas!$H$45),IF('GL MEN'!W2865="USD",(('GL MEN'!Z2865*'GL MEN'!AD2865)*Tasas!$H$45),0))))</f>
        <v>2250</v>
      </c>
      <c r="AF2865" s="319" t="s">
        <v>3902</v>
      </c>
      <c r="AG2865" s="319">
        <v>5</v>
      </c>
      <c r="AH2865" s="319" t="str">
        <f t="shared" si="88"/>
        <v>3</v>
      </c>
      <c r="AI2865" s="319" t="str">
        <f t="shared" si="89"/>
        <v>NE</v>
      </c>
    </row>
    <row r="2866" spans="1:35" x14ac:dyDescent="0.25">
      <c r="A2866">
        <v>2865</v>
      </c>
      <c r="B2866" t="s">
        <v>3811</v>
      </c>
      <c r="C2866" t="s">
        <v>4145</v>
      </c>
      <c r="D2866" t="s">
        <v>5080</v>
      </c>
      <c r="E2866" t="s">
        <v>5081</v>
      </c>
      <c r="F2866" t="s">
        <v>4148</v>
      </c>
      <c r="G2866" t="s">
        <v>4149</v>
      </c>
      <c r="H2866">
        <v>2303517</v>
      </c>
      <c r="I2866">
        <v>202312</v>
      </c>
      <c r="J2866" s="331">
        <v>45291</v>
      </c>
      <c r="K2866" t="s">
        <v>4585</v>
      </c>
      <c r="L2866" t="s">
        <v>4150</v>
      </c>
      <c r="N2866" t="s">
        <v>180</v>
      </c>
      <c r="P2866" t="s">
        <v>5082</v>
      </c>
      <c r="Q2866" t="s">
        <v>5083</v>
      </c>
      <c r="R2866" t="s">
        <v>3997</v>
      </c>
      <c r="S2866" t="s">
        <v>6556</v>
      </c>
      <c r="T2866" t="s">
        <v>180</v>
      </c>
      <c r="V2866" t="s">
        <v>7925</v>
      </c>
      <c r="W2866" t="s">
        <v>3988</v>
      </c>
      <c r="X2866" s="328">
        <v>206575</v>
      </c>
      <c r="Y2866" s="328">
        <v>53.73</v>
      </c>
      <c r="Z2866" s="328">
        <v>572.20000000000005</v>
      </c>
      <c r="AA2866" s="328">
        <v>206575</v>
      </c>
      <c r="AB2866">
        <v>0</v>
      </c>
      <c r="AC2866" s="331">
        <v>45294.893224224536</v>
      </c>
      <c r="AD2866" s="390">
        <v>1</v>
      </c>
      <c r="AE2866" s="330">
        <f>IF(W2866="COP",(X2866*AD2866),IF(W2866="NOK",((Z2866*AD2866)*Tasas!$H$45),IF('GL MEN'!W2866="EUR",(('GL MEN'!Z2866*'GL MEN'!AD2866)*Tasas!$H$45),IF('GL MEN'!W2866="USD",(('GL MEN'!Z2866*'GL MEN'!AD2866)*Tasas!$H$45),0))))</f>
        <v>206575</v>
      </c>
      <c r="AF2866" s="319" t="s">
        <v>3902</v>
      </c>
      <c r="AG2866" s="319">
        <v>5</v>
      </c>
      <c r="AH2866" s="319" t="str">
        <f t="shared" si="88"/>
        <v>3</v>
      </c>
      <c r="AI2866" s="319" t="str">
        <f t="shared" si="89"/>
        <v>NE</v>
      </c>
    </row>
    <row r="2867" spans="1:35" x14ac:dyDescent="0.25">
      <c r="A2867">
        <v>2866</v>
      </c>
      <c r="B2867" t="s">
        <v>3811</v>
      </c>
      <c r="C2867" t="s">
        <v>4145</v>
      </c>
      <c r="D2867" t="s">
        <v>5080</v>
      </c>
      <c r="E2867" t="s">
        <v>5081</v>
      </c>
      <c r="F2867" t="s">
        <v>4148</v>
      </c>
      <c r="G2867" t="s">
        <v>4149</v>
      </c>
      <c r="H2867">
        <v>2303531</v>
      </c>
      <c r="I2867">
        <v>202312</v>
      </c>
      <c r="J2867" s="331">
        <v>45291</v>
      </c>
      <c r="K2867">
        <v>10848</v>
      </c>
      <c r="L2867" t="s">
        <v>4150</v>
      </c>
      <c r="N2867" t="s">
        <v>180</v>
      </c>
      <c r="P2867" t="s">
        <v>5983</v>
      </c>
      <c r="Q2867" t="s">
        <v>5984</v>
      </c>
      <c r="R2867" t="s">
        <v>3997</v>
      </c>
      <c r="S2867" t="s">
        <v>6556</v>
      </c>
      <c r="T2867" t="s">
        <v>180</v>
      </c>
      <c r="V2867" t="s">
        <v>7926</v>
      </c>
      <c r="W2867" t="s">
        <v>3988</v>
      </c>
      <c r="X2867" s="328">
        <v>575613.18000000005</v>
      </c>
      <c r="Y2867" s="328">
        <v>150.6</v>
      </c>
      <c r="Z2867" s="328">
        <v>1525.59</v>
      </c>
      <c r="AA2867" s="328">
        <v>575613.18000000005</v>
      </c>
      <c r="AB2867">
        <v>0</v>
      </c>
      <c r="AC2867" s="331">
        <v>45295.81795902778</v>
      </c>
      <c r="AD2867" s="390">
        <v>1</v>
      </c>
      <c r="AE2867" s="330">
        <f>IF(W2867="COP",(X2867*AD2867),IF(W2867="NOK",((Z2867*AD2867)*Tasas!$H$45),IF('GL MEN'!W2867="EUR",(('GL MEN'!Z2867*'GL MEN'!AD2867)*Tasas!$H$45),IF('GL MEN'!W2867="USD",(('GL MEN'!Z2867*'GL MEN'!AD2867)*Tasas!$H$45),0))))</f>
        <v>575613.18000000005</v>
      </c>
      <c r="AF2867" s="319" t="s">
        <v>3902</v>
      </c>
      <c r="AG2867" s="319">
        <v>5</v>
      </c>
      <c r="AH2867" s="319" t="str">
        <f t="shared" si="88"/>
        <v>3</v>
      </c>
      <c r="AI2867" s="319" t="str">
        <f t="shared" si="89"/>
        <v>NE</v>
      </c>
    </row>
    <row r="2868" spans="1:35" x14ac:dyDescent="0.25">
      <c r="A2868">
        <v>2867</v>
      </c>
      <c r="B2868" t="s">
        <v>3811</v>
      </c>
      <c r="C2868" t="s">
        <v>4224</v>
      </c>
      <c r="D2868" t="s">
        <v>5080</v>
      </c>
      <c r="E2868" t="s">
        <v>5081</v>
      </c>
      <c r="F2868" t="s">
        <v>5436</v>
      </c>
      <c r="G2868" t="s">
        <v>5437</v>
      </c>
      <c r="H2868">
        <v>3301222</v>
      </c>
      <c r="I2868">
        <v>202312</v>
      </c>
      <c r="J2868" s="331">
        <v>45289</v>
      </c>
      <c r="K2868" t="s">
        <v>5438</v>
      </c>
      <c r="L2868" t="s">
        <v>4150</v>
      </c>
      <c r="N2868" t="s">
        <v>180</v>
      </c>
      <c r="P2868" t="s">
        <v>5983</v>
      </c>
      <c r="Q2868" t="s">
        <v>5984</v>
      </c>
      <c r="R2868" t="s">
        <v>3997</v>
      </c>
      <c r="S2868" t="s">
        <v>6556</v>
      </c>
      <c r="T2868" t="s">
        <v>180</v>
      </c>
      <c r="V2868" t="s">
        <v>7927</v>
      </c>
      <c r="W2868" t="s">
        <v>3988</v>
      </c>
      <c r="X2868" s="328">
        <v>140058.42000000001</v>
      </c>
      <c r="Y2868" s="328">
        <v>36.43</v>
      </c>
      <c r="Z2868" s="328">
        <v>387.95</v>
      </c>
      <c r="AA2868" s="328">
        <v>140058.42000000001</v>
      </c>
      <c r="AB2868">
        <v>0</v>
      </c>
      <c r="AC2868" s="331">
        <v>45294.960455057873</v>
      </c>
      <c r="AD2868" s="390">
        <v>1</v>
      </c>
      <c r="AE2868" s="330">
        <f>IF(W2868="COP",(X2868*AD2868),IF(W2868="NOK",((Z2868*AD2868)*Tasas!$H$45),IF('GL MEN'!W2868="EUR",(('GL MEN'!Z2868*'GL MEN'!AD2868)*Tasas!$H$45),IF('GL MEN'!W2868="USD",(('GL MEN'!Z2868*'GL MEN'!AD2868)*Tasas!$H$45),0))))</f>
        <v>140058.42000000001</v>
      </c>
      <c r="AF2868" s="319" t="s">
        <v>3902</v>
      </c>
      <c r="AG2868" s="319">
        <v>5</v>
      </c>
      <c r="AH2868" s="319" t="str">
        <f t="shared" si="88"/>
        <v>3</v>
      </c>
      <c r="AI2868" s="319" t="str">
        <f t="shared" si="89"/>
        <v>NE</v>
      </c>
    </row>
    <row r="2869" spans="1:35" x14ac:dyDescent="0.25">
      <c r="A2869">
        <v>2868</v>
      </c>
      <c r="B2869" t="s">
        <v>3811</v>
      </c>
      <c r="C2869" t="s">
        <v>4266</v>
      </c>
      <c r="D2869" t="s">
        <v>5080</v>
      </c>
      <c r="E2869" t="s">
        <v>5081</v>
      </c>
      <c r="F2869" t="s">
        <v>4059</v>
      </c>
      <c r="G2869" t="s">
        <v>5536</v>
      </c>
      <c r="H2869">
        <v>4301139</v>
      </c>
      <c r="I2869">
        <v>202312</v>
      </c>
      <c r="J2869" s="331">
        <v>45291</v>
      </c>
      <c r="K2869" t="s">
        <v>4558</v>
      </c>
      <c r="L2869" t="s">
        <v>4150</v>
      </c>
      <c r="N2869" t="s">
        <v>180</v>
      </c>
      <c r="P2869" t="s">
        <v>5082</v>
      </c>
      <c r="Q2869" t="s">
        <v>5083</v>
      </c>
      <c r="R2869" t="s">
        <v>3997</v>
      </c>
      <c r="S2869" t="s">
        <v>6556</v>
      </c>
      <c r="T2869" t="s">
        <v>180</v>
      </c>
      <c r="V2869" t="s">
        <v>7928</v>
      </c>
      <c r="W2869" t="s">
        <v>3988</v>
      </c>
      <c r="X2869" s="328">
        <v>425250</v>
      </c>
      <c r="Y2869" s="328">
        <v>111.26</v>
      </c>
      <c r="Z2869" s="328">
        <v>1127.07</v>
      </c>
      <c r="AA2869" s="328">
        <v>425250</v>
      </c>
      <c r="AB2869">
        <v>0</v>
      </c>
      <c r="AC2869" s="331">
        <v>45295.674671377317</v>
      </c>
      <c r="AD2869" s="390">
        <v>1</v>
      </c>
      <c r="AE2869" s="330">
        <f>IF(W2869="COP",(X2869*AD2869),IF(W2869="NOK",((Z2869*AD2869)*Tasas!$H$45),IF('GL MEN'!W2869="EUR",(('GL MEN'!Z2869*'GL MEN'!AD2869)*Tasas!$H$45),IF('GL MEN'!W2869="USD",(('GL MEN'!Z2869*'GL MEN'!AD2869)*Tasas!$H$45),0))))</f>
        <v>425250</v>
      </c>
      <c r="AF2869" s="319" t="s">
        <v>3902</v>
      </c>
      <c r="AG2869" s="319">
        <v>5</v>
      </c>
      <c r="AH2869" s="319" t="str">
        <f t="shared" si="88"/>
        <v>3</v>
      </c>
      <c r="AI2869" s="319" t="str">
        <f t="shared" si="89"/>
        <v>NE</v>
      </c>
    </row>
    <row r="2870" spans="1:35" x14ac:dyDescent="0.25">
      <c r="A2870">
        <v>2869</v>
      </c>
      <c r="B2870" t="s">
        <v>3811</v>
      </c>
      <c r="C2870" t="s">
        <v>4224</v>
      </c>
      <c r="D2870" t="s">
        <v>5080</v>
      </c>
      <c r="E2870" t="s">
        <v>5986</v>
      </c>
      <c r="F2870" t="s">
        <v>5436</v>
      </c>
      <c r="G2870" t="s">
        <v>5437</v>
      </c>
      <c r="H2870">
        <v>3301121</v>
      </c>
      <c r="I2870">
        <v>202312</v>
      </c>
      <c r="J2870" s="331">
        <v>45271</v>
      </c>
      <c r="K2870" t="s">
        <v>5438</v>
      </c>
      <c r="L2870" t="s">
        <v>4150</v>
      </c>
      <c r="N2870" t="s">
        <v>180</v>
      </c>
      <c r="P2870" t="s">
        <v>5082</v>
      </c>
      <c r="Q2870" t="s">
        <v>5083</v>
      </c>
      <c r="R2870" t="s">
        <v>3997</v>
      </c>
      <c r="S2870" t="s">
        <v>6556</v>
      </c>
      <c r="T2870" t="s">
        <v>180</v>
      </c>
      <c r="V2870" t="s">
        <v>7906</v>
      </c>
      <c r="W2870" t="s">
        <v>3988</v>
      </c>
      <c r="X2870" s="328">
        <v>400</v>
      </c>
      <c r="Y2870" s="328">
        <v>0.1</v>
      </c>
      <c r="Z2870" s="328">
        <v>1.0900000000000001</v>
      </c>
      <c r="AA2870" s="328">
        <v>400</v>
      </c>
      <c r="AB2870">
        <v>0</v>
      </c>
      <c r="AC2870" s="331">
        <v>45275.714317245373</v>
      </c>
      <c r="AD2870" s="390">
        <v>1</v>
      </c>
      <c r="AE2870" s="330">
        <f>IF(W2870="COP",(X2870*AD2870),IF(W2870="NOK",((Z2870*AD2870)*Tasas!$H$45),IF('GL MEN'!W2870="EUR",(('GL MEN'!Z2870*'GL MEN'!AD2870)*Tasas!$H$45),IF('GL MEN'!W2870="USD",(('GL MEN'!Z2870*'GL MEN'!AD2870)*Tasas!$H$45),0))))</f>
        <v>400</v>
      </c>
      <c r="AF2870" s="319" t="s">
        <v>3902</v>
      </c>
      <c r="AG2870" s="319">
        <v>5</v>
      </c>
      <c r="AH2870" s="319" t="str">
        <f t="shared" si="88"/>
        <v>3</v>
      </c>
      <c r="AI2870" s="319" t="str">
        <f t="shared" si="89"/>
        <v>NE</v>
      </c>
    </row>
    <row r="2871" spans="1:35" x14ac:dyDescent="0.25">
      <c r="A2871">
        <v>2870</v>
      </c>
      <c r="B2871" t="s">
        <v>3811</v>
      </c>
      <c r="C2871" t="s">
        <v>4224</v>
      </c>
      <c r="D2871" t="s">
        <v>5080</v>
      </c>
      <c r="E2871" t="s">
        <v>5986</v>
      </c>
      <c r="F2871" t="s">
        <v>5436</v>
      </c>
      <c r="G2871" t="s">
        <v>5437</v>
      </c>
      <c r="H2871">
        <v>3301212</v>
      </c>
      <c r="I2871">
        <v>202312</v>
      </c>
      <c r="J2871" s="331">
        <v>45289</v>
      </c>
      <c r="K2871" t="s">
        <v>5438</v>
      </c>
      <c r="L2871" t="s">
        <v>4150</v>
      </c>
      <c r="N2871" t="s">
        <v>180</v>
      </c>
      <c r="P2871" t="s">
        <v>5082</v>
      </c>
      <c r="Q2871" t="s">
        <v>5083</v>
      </c>
      <c r="R2871" t="s">
        <v>3997</v>
      </c>
      <c r="S2871" t="s">
        <v>6556</v>
      </c>
      <c r="T2871" t="s">
        <v>180</v>
      </c>
      <c r="V2871" t="s">
        <v>7929</v>
      </c>
      <c r="W2871" t="s">
        <v>3988</v>
      </c>
      <c r="X2871" s="328">
        <v>-400</v>
      </c>
      <c r="Y2871" s="328">
        <v>-0.1</v>
      </c>
      <c r="Z2871" s="328">
        <v>-1.0900000000000001</v>
      </c>
      <c r="AA2871" s="328">
        <v>-400</v>
      </c>
      <c r="AB2871">
        <v>0</v>
      </c>
      <c r="AC2871" s="331">
        <v>45293.867509374999</v>
      </c>
      <c r="AD2871" s="390">
        <v>1</v>
      </c>
      <c r="AE2871" s="330">
        <f>IF(W2871="COP",(X2871*AD2871),IF(W2871="NOK",((Z2871*AD2871)*Tasas!$H$45),IF('GL MEN'!W2871="EUR",(('GL MEN'!Z2871*'GL MEN'!AD2871)*Tasas!$H$45),IF('GL MEN'!W2871="USD",(('GL MEN'!Z2871*'GL MEN'!AD2871)*Tasas!$H$45),0))))</f>
        <v>-400</v>
      </c>
      <c r="AF2871" s="319" t="s">
        <v>3902</v>
      </c>
      <c r="AG2871" s="319">
        <v>5</v>
      </c>
      <c r="AH2871" s="319" t="str">
        <f t="shared" si="88"/>
        <v>3</v>
      </c>
      <c r="AI2871" s="319" t="str">
        <f t="shared" si="89"/>
        <v>NE</v>
      </c>
    </row>
    <row r="2872" spans="1:35" x14ac:dyDescent="0.25">
      <c r="A2872">
        <v>2871</v>
      </c>
      <c r="B2872" t="s">
        <v>3811</v>
      </c>
      <c r="C2872" t="s">
        <v>4266</v>
      </c>
      <c r="D2872" t="s">
        <v>5080</v>
      </c>
      <c r="E2872" t="s">
        <v>5986</v>
      </c>
      <c r="F2872" t="s">
        <v>4059</v>
      </c>
      <c r="G2872" t="s">
        <v>5536</v>
      </c>
      <c r="H2872">
        <v>4301126</v>
      </c>
      <c r="I2872">
        <v>202312</v>
      </c>
      <c r="J2872" s="331">
        <v>45275</v>
      </c>
      <c r="K2872" t="s">
        <v>4558</v>
      </c>
      <c r="L2872" t="s">
        <v>4150</v>
      </c>
      <c r="N2872" t="s">
        <v>180</v>
      </c>
      <c r="P2872" t="s">
        <v>4933</v>
      </c>
      <c r="Q2872" t="s">
        <v>4934</v>
      </c>
      <c r="R2872" t="s">
        <v>3997</v>
      </c>
      <c r="S2872" t="s">
        <v>6556</v>
      </c>
      <c r="T2872" t="s">
        <v>180</v>
      </c>
      <c r="V2872" t="s">
        <v>7930</v>
      </c>
      <c r="W2872" t="s">
        <v>3988</v>
      </c>
      <c r="X2872" s="328">
        <v>-2</v>
      </c>
      <c r="Y2872" s="328">
        <v>0</v>
      </c>
      <c r="Z2872" s="328">
        <v>-0.01</v>
      </c>
      <c r="AA2872" s="328">
        <v>-2</v>
      </c>
      <c r="AB2872">
        <v>0</v>
      </c>
      <c r="AC2872" s="331">
        <v>45293.704960648145</v>
      </c>
      <c r="AD2872" s="390">
        <v>1</v>
      </c>
      <c r="AE2872" s="330">
        <f>IF(W2872="COP",(X2872*AD2872),IF(W2872="NOK",((Z2872*AD2872)*Tasas!$H$45),IF('GL MEN'!W2872="EUR",(('GL MEN'!Z2872*'GL MEN'!AD2872)*Tasas!$H$45),IF('GL MEN'!W2872="USD",(('GL MEN'!Z2872*'GL MEN'!AD2872)*Tasas!$H$45),0))))</f>
        <v>-2</v>
      </c>
      <c r="AF2872" s="319" t="s">
        <v>3902</v>
      </c>
      <c r="AG2872" s="319">
        <v>5</v>
      </c>
      <c r="AH2872" s="319" t="str">
        <f t="shared" si="88"/>
        <v>3</v>
      </c>
      <c r="AI2872" s="319" t="str">
        <f t="shared" si="89"/>
        <v>NE</v>
      </c>
    </row>
    <row r="2873" spans="1:35" x14ac:dyDescent="0.25">
      <c r="A2873">
        <v>2872</v>
      </c>
      <c r="B2873" t="s">
        <v>3811</v>
      </c>
      <c r="C2873" t="s">
        <v>4266</v>
      </c>
      <c r="D2873" t="s">
        <v>5080</v>
      </c>
      <c r="E2873" t="s">
        <v>5986</v>
      </c>
      <c r="F2873" t="s">
        <v>4059</v>
      </c>
      <c r="G2873" t="s">
        <v>5536</v>
      </c>
      <c r="H2873">
        <v>4301127</v>
      </c>
      <c r="I2873">
        <v>202312</v>
      </c>
      <c r="J2873" s="331">
        <v>45279</v>
      </c>
      <c r="K2873" t="s">
        <v>4558</v>
      </c>
      <c r="L2873" t="s">
        <v>4150</v>
      </c>
      <c r="N2873" t="s">
        <v>180</v>
      </c>
      <c r="P2873" t="s">
        <v>4933</v>
      </c>
      <c r="Q2873" t="s">
        <v>4934</v>
      </c>
      <c r="R2873" t="s">
        <v>3997</v>
      </c>
      <c r="S2873" t="s">
        <v>6556</v>
      </c>
      <c r="T2873" t="s">
        <v>180</v>
      </c>
      <c r="V2873" t="s">
        <v>7931</v>
      </c>
      <c r="W2873" t="s">
        <v>3988</v>
      </c>
      <c r="X2873" s="328">
        <v>-12</v>
      </c>
      <c r="Y2873" s="328">
        <v>0</v>
      </c>
      <c r="Z2873" s="328">
        <v>-0.03</v>
      </c>
      <c r="AA2873" s="328">
        <v>-12</v>
      </c>
      <c r="AB2873">
        <v>0</v>
      </c>
      <c r="AC2873" s="331">
        <v>45293.729693946756</v>
      </c>
      <c r="AD2873" s="390">
        <v>1</v>
      </c>
      <c r="AE2873" s="330">
        <f>IF(W2873="COP",(X2873*AD2873),IF(W2873="NOK",((Z2873*AD2873)*Tasas!$H$45),IF('GL MEN'!W2873="EUR",(('GL MEN'!Z2873*'GL MEN'!AD2873)*Tasas!$H$45),IF('GL MEN'!W2873="USD",(('GL MEN'!Z2873*'GL MEN'!AD2873)*Tasas!$H$45),0))))</f>
        <v>-12</v>
      </c>
      <c r="AF2873" s="319" t="s">
        <v>3902</v>
      </c>
      <c r="AG2873" s="319">
        <v>5</v>
      </c>
      <c r="AH2873" s="319" t="str">
        <f t="shared" si="88"/>
        <v>3</v>
      </c>
      <c r="AI2873" s="319" t="str">
        <f t="shared" si="89"/>
        <v>NE</v>
      </c>
    </row>
    <row r="2874" spans="1:35" x14ac:dyDescent="0.25">
      <c r="A2874">
        <v>2873</v>
      </c>
      <c r="B2874" t="s">
        <v>3811</v>
      </c>
      <c r="C2874" t="s">
        <v>4266</v>
      </c>
      <c r="D2874" t="s">
        <v>5080</v>
      </c>
      <c r="E2874" t="s">
        <v>5986</v>
      </c>
      <c r="F2874" t="s">
        <v>4059</v>
      </c>
      <c r="G2874" t="s">
        <v>5536</v>
      </c>
      <c r="H2874">
        <v>4301136</v>
      </c>
      <c r="I2874">
        <v>202312</v>
      </c>
      <c r="J2874" s="331">
        <v>45282</v>
      </c>
      <c r="K2874" t="s">
        <v>4558</v>
      </c>
      <c r="L2874" t="s">
        <v>4150</v>
      </c>
      <c r="N2874" t="s">
        <v>180</v>
      </c>
      <c r="P2874" t="s">
        <v>4933</v>
      </c>
      <c r="Q2874" t="s">
        <v>4934</v>
      </c>
      <c r="R2874" t="s">
        <v>3997</v>
      </c>
      <c r="S2874" t="s">
        <v>6556</v>
      </c>
      <c r="T2874" t="s">
        <v>180</v>
      </c>
      <c r="V2874" t="s">
        <v>7932</v>
      </c>
      <c r="W2874" t="s">
        <v>3988</v>
      </c>
      <c r="X2874" s="328">
        <v>8</v>
      </c>
      <c r="Y2874" s="328">
        <v>0</v>
      </c>
      <c r="Z2874" s="328">
        <v>0.02</v>
      </c>
      <c r="AA2874" s="328">
        <v>8</v>
      </c>
      <c r="AB2874">
        <v>0</v>
      </c>
      <c r="AC2874" s="331">
        <v>45293.908377743057</v>
      </c>
      <c r="AD2874" s="390">
        <v>1</v>
      </c>
      <c r="AE2874" s="330">
        <f>IF(W2874="COP",(X2874*AD2874),IF(W2874="NOK",((Z2874*AD2874)*Tasas!$H$45),IF('GL MEN'!W2874="EUR",(('GL MEN'!Z2874*'GL MEN'!AD2874)*Tasas!$H$45),IF('GL MEN'!W2874="USD",(('GL MEN'!Z2874*'GL MEN'!AD2874)*Tasas!$H$45),0))))</f>
        <v>8</v>
      </c>
      <c r="AF2874" s="319" t="s">
        <v>3902</v>
      </c>
      <c r="AG2874" s="319">
        <v>5</v>
      </c>
      <c r="AH2874" s="319" t="str">
        <f t="shared" si="88"/>
        <v>3</v>
      </c>
      <c r="AI2874" s="319" t="str">
        <f t="shared" si="89"/>
        <v>NE</v>
      </c>
    </row>
    <row r="2875" spans="1:35" x14ac:dyDescent="0.25">
      <c r="A2875">
        <v>2874</v>
      </c>
      <c r="B2875" t="s">
        <v>3811</v>
      </c>
      <c r="C2875" t="s">
        <v>4266</v>
      </c>
      <c r="D2875" t="s">
        <v>5080</v>
      </c>
      <c r="E2875" t="s">
        <v>5986</v>
      </c>
      <c r="F2875" t="s">
        <v>4059</v>
      </c>
      <c r="G2875" t="s">
        <v>5536</v>
      </c>
      <c r="H2875">
        <v>4301137</v>
      </c>
      <c r="I2875">
        <v>202312</v>
      </c>
      <c r="J2875" s="331">
        <v>45289</v>
      </c>
      <c r="K2875" t="s">
        <v>4558</v>
      </c>
      <c r="L2875" t="s">
        <v>4150</v>
      </c>
      <c r="N2875" t="s">
        <v>180</v>
      </c>
      <c r="P2875" t="s">
        <v>4933</v>
      </c>
      <c r="Q2875" t="s">
        <v>4934</v>
      </c>
      <c r="R2875" t="s">
        <v>3997</v>
      </c>
      <c r="S2875" t="s">
        <v>6556</v>
      </c>
      <c r="T2875" t="s">
        <v>180</v>
      </c>
      <c r="V2875" t="s">
        <v>7933</v>
      </c>
      <c r="W2875" t="s">
        <v>3988</v>
      </c>
      <c r="X2875" s="328">
        <v>-31</v>
      </c>
      <c r="Y2875" s="328">
        <v>-0.01</v>
      </c>
      <c r="Z2875" s="328">
        <v>-0.09</v>
      </c>
      <c r="AA2875" s="328">
        <v>-31</v>
      </c>
      <c r="AB2875">
        <v>0</v>
      </c>
      <c r="AC2875" s="331">
        <v>45293.944694212965</v>
      </c>
      <c r="AD2875" s="390">
        <v>1</v>
      </c>
      <c r="AE2875" s="330">
        <f>IF(W2875="COP",(X2875*AD2875),IF(W2875="NOK",((Z2875*AD2875)*Tasas!$H$45),IF('GL MEN'!W2875="EUR",(('GL MEN'!Z2875*'GL MEN'!AD2875)*Tasas!$H$45),IF('GL MEN'!W2875="USD",(('GL MEN'!Z2875*'GL MEN'!AD2875)*Tasas!$H$45),0))))</f>
        <v>-31</v>
      </c>
      <c r="AF2875" s="319" t="s">
        <v>3902</v>
      </c>
      <c r="AG2875" s="319">
        <v>5</v>
      </c>
      <c r="AH2875" s="319" t="str">
        <f t="shared" si="88"/>
        <v>3</v>
      </c>
      <c r="AI2875" s="319" t="str">
        <f t="shared" si="89"/>
        <v>NE</v>
      </c>
    </row>
    <row r="2876" spans="1:35" x14ac:dyDescent="0.25">
      <c r="A2876">
        <v>2875</v>
      </c>
      <c r="B2876" t="s">
        <v>3811</v>
      </c>
      <c r="C2876" t="s">
        <v>4224</v>
      </c>
      <c r="D2876" t="s">
        <v>5080</v>
      </c>
      <c r="E2876" t="s">
        <v>5986</v>
      </c>
      <c r="F2876" t="s">
        <v>4189</v>
      </c>
      <c r="G2876" t="s">
        <v>5791</v>
      </c>
      <c r="H2876">
        <v>15301904</v>
      </c>
      <c r="I2876">
        <v>202312</v>
      </c>
      <c r="J2876" s="331">
        <v>45281</v>
      </c>
      <c r="K2876" t="s">
        <v>5438</v>
      </c>
      <c r="L2876" t="s">
        <v>4150</v>
      </c>
      <c r="N2876" t="s">
        <v>180</v>
      </c>
      <c r="P2876" t="s">
        <v>4933</v>
      </c>
      <c r="Q2876" t="s">
        <v>4934</v>
      </c>
      <c r="R2876" t="s">
        <v>3997</v>
      </c>
      <c r="S2876" t="s">
        <v>6556</v>
      </c>
      <c r="T2876" t="s">
        <v>180</v>
      </c>
      <c r="V2876" t="s">
        <v>7934</v>
      </c>
      <c r="W2876" t="s">
        <v>3988</v>
      </c>
      <c r="X2876" s="328">
        <v>-34</v>
      </c>
      <c r="Y2876" s="328">
        <v>-0.01</v>
      </c>
      <c r="Z2876" s="328">
        <v>-0.09</v>
      </c>
      <c r="AA2876" s="328">
        <v>-34</v>
      </c>
      <c r="AB2876">
        <v>0</v>
      </c>
      <c r="AC2876" s="331">
        <v>45294.931841469908</v>
      </c>
      <c r="AD2876" s="390">
        <v>1</v>
      </c>
      <c r="AE2876" s="330">
        <f>IF(W2876="COP",(X2876*AD2876),IF(W2876="NOK",((Z2876*AD2876)*Tasas!$H$45),IF('GL MEN'!W2876="EUR",(('GL MEN'!Z2876*'GL MEN'!AD2876)*Tasas!$H$45),IF('GL MEN'!W2876="USD",(('GL MEN'!Z2876*'GL MEN'!AD2876)*Tasas!$H$45),0))))</f>
        <v>-34</v>
      </c>
      <c r="AF2876" s="319" t="s">
        <v>3902</v>
      </c>
      <c r="AG2876" s="319">
        <v>5</v>
      </c>
      <c r="AH2876" s="319" t="str">
        <f t="shared" si="88"/>
        <v>3</v>
      </c>
      <c r="AI2876" s="319" t="str">
        <f t="shared" si="89"/>
        <v>NE</v>
      </c>
    </row>
    <row r="2877" spans="1:35" x14ac:dyDescent="0.25">
      <c r="A2877">
        <v>2876</v>
      </c>
      <c r="B2877" t="s">
        <v>3811</v>
      </c>
      <c r="C2877" t="s">
        <v>5334</v>
      </c>
      <c r="D2877" t="s">
        <v>5080</v>
      </c>
      <c r="E2877" t="s">
        <v>5986</v>
      </c>
      <c r="F2877" t="s">
        <v>4189</v>
      </c>
      <c r="G2877" t="s">
        <v>5791</v>
      </c>
      <c r="H2877">
        <v>15301920</v>
      </c>
      <c r="I2877">
        <v>202312</v>
      </c>
      <c r="J2877" s="331">
        <v>45282</v>
      </c>
      <c r="K2877" t="s">
        <v>5792</v>
      </c>
      <c r="L2877" t="s">
        <v>4150</v>
      </c>
      <c r="N2877" t="s">
        <v>180</v>
      </c>
      <c r="P2877" t="s">
        <v>4933</v>
      </c>
      <c r="Q2877" t="s">
        <v>4934</v>
      </c>
      <c r="R2877" t="s">
        <v>3997</v>
      </c>
      <c r="S2877" t="s">
        <v>6556</v>
      </c>
      <c r="T2877" t="s">
        <v>180</v>
      </c>
      <c r="V2877" t="s">
        <v>7935</v>
      </c>
      <c r="W2877" t="s">
        <v>3988</v>
      </c>
      <c r="X2877" s="328">
        <v>706</v>
      </c>
      <c r="Y2877" s="328">
        <v>0.18</v>
      </c>
      <c r="Z2877" s="328">
        <v>1.9</v>
      </c>
      <c r="AA2877" s="328">
        <v>706</v>
      </c>
      <c r="AB2877">
        <v>0</v>
      </c>
      <c r="AC2877" s="331">
        <v>45295.01655601852</v>
      </c>
      <c r="AD2877" s="390">
        <v>1</v>
      </c>
      <c r="AE2877" s="330">
        <f>IF(W2877="COP",(X2877*AD2877),IF(W2877="NOK",((Z2877*AD2877)*Tasas!$H$45),IF('GL MEN'!W2877="EUR",(('GL MEN'!Z2877*'GL MEN'!AD2877)*Tasas!$H$45),IF('GL MEN'!W2877="USD",(('GL MEN'!Z2877*'GL MEN'!AD2877)*Tasas!$H$45),0))))</f>
        <v>706</v>
      </c>
      <c r="AF2877" s="319" t="s">
        <v>3902</v>
      </c>
      <c r="AG2877" s="319">
        <v>5</v>
      </c>
      <c r="AH2877" s="319" t="str">
        <f t="shared" si="88"/>
        <v>3</v>
      </c>
      <c r="AI2877" s="319" t="str">
        <f t="shared" si="89"/>
        <v>NE</v>
      </c>
    </row>
    <row r="2878" spans="1:35" x14ac:dyDescent="0.25">
      <c r="A2878">
        <v>2877</v>
      </c>
      <c r="B2878" t="s">
        <v>3811</v>
      </c>
      <c r="C2878" t="s">
        <v>5334</v>
      </c>
      <c r="D2878" t="s">
        <v>5080</v>
      </c>
      <c r="E2878" t="s">
        <v>5986</v>
      </c>
      <c r="F2878" t="s">
        <v>4189</v>
      </c>
      <c r="G2878" t="s">
        <v>5791</v>
      </c>
      <c r="H2878">
        <v>15301921</v>
      </c>
      <c r="I2878">
        <v>202312</v>
      </c>
      <c r="J2878" s="331">
        <v>45282</v>
      </c>
      <c r="K2878" t="s">
        <v>5792</v>
      </c>
      <c r="L2878" t="s">
        <v>4150</v>
      </c>
      <c r="N2878" t="s">
        <v>180</v>
      </c>
      <c r="P2878" t="s">
        <v>4933</v>
      </c>
      <c r="Q2878" t="s">
        <v>4934</v>
      </c>
      <c r="R2878" t="s">
        <v>3997</v>
      </c>
      <c r="S2878" t="s">
        <v>6556</v>
      </c>
      <c r="T2878" t="s">
        <v>7936</v>
      </c>
      <c r="V2878" t="s">
        <v>7937</v>
      </c>
      <c r="W2878" t="s">
        <v>3988</v>
      </c>
      <c r="X2878" s="328">
        <v>-14</v>
      </c>
      <c r="Y2878" s="328">
        <v>0</v>
      </c>
      <c r="Z2878" s="328">
        <v>-0.04</v>
      </c>
      <c r="AA2878" s="328">
        <v>-14</v>
      </c>
      <c r="AB2878">
        <v>0</v>
      </c>
      <c r="AC2878" s="331">
        <v>45295.047840312502</v>
      </c>
      <c r="AD2878" s="390">
        <v>1</v>
      </c>
      <c r="AE2878" s="330">
        <f>IF(W2878="COP",(X2878*AD2878),IF(W2878="NOK",((Z2878*AD2878)*Tasas!$H$45),IF('GL MEN'!W2878="EUR",(('GL MEN'!Z2878*'GL MEN'!AD2878)*Tasas!$H$45),IF('GL MEN'!W2878="USD",(('GL MEN'!Z2878*'GL MEN'!AD2878)*Tasas!$H$45),0))))</f>
        <v>-14</v>
      </c>
      <c r="AF2878" s="319" t="s">
        <v>3902</v>
      </c>
      <c r="AG2878" s="319">
        <v>5</v>
      </c>
      <c r="AH2878" s="319" t="str">
        <f t="shared" si="88"/>
        <v>3</v>
      </c>
      <c r="AI2878" s="319" t="str">
        <f t="shared" si="89"/>
        <v>NE</v>
      </c>
    </row>
    <row r="2879" spans="1:35" x14ac:dyDescent="0.25">
      <c r="A2879">
        <v>2878</v>
      </c>
      <c r="B2879" t="s">
        <v>3811</v>
      </c>
      <c r="C2879" t="s">
        <v>5334</v>
      </c>
      <c r="D2879" t="s">
        <v>5080</v>
      </c>
      <c r="E2879" t="s">
        <v>5986</v>
      </c>
      <c r="F2879" t="s">
        <v>4189</v>
      </c>
      <c r="G2879" t="s">
        <v>5791</v>
      </c>
      <c r="H2879">
        <v>15301937</v>
      </c>
      <c r="I2879">
        <v>202312</v>
      </c>
      <c r="J2879" s="331">
        <v>45289</v>
      </c>
      <c r="K2879" t="s">
        <v>5792</v>
      </c>
      <c r="L2879" t="s">
        <v>4150</v>
      </c>
      <c r="N2879" t="s">
        <v>180</v>
      </c>
      <c r="P2879" t="s">
        <v>4933</v>
      </c>
      <c r="Q2879" t="s">
        <v>4934</v>
      </c>
      <c r="R2879" t="s">
        <v>3997</v>
      </c>
      <c r="S2879" t="s">
        <v>6556</v>
      </c>
      <c r="T2879" t="s">
        <v>180</v>
      </c>
      <c r="V2879" t="s">
        <v>7938</v>
      </c>
      <c r="W2879" t="s">
        <v>3988</v>
      </c>
      <c r="X2879" s="328">
        <v>-40</v>
      </c>
      <c r="Y2879" s="328">
        <v>-0.01</v>
      </c>
      <c r="Z2879" s="328">
        <v>-0.11</v>
      </c>
      <c r="AA2879" s="328">
        <v>-40</v>
      </c>
      <c r="AB2879">
        <v>0</v>
      </c>
      <c r="AC2879" s="331">
        <v>45296.000542511574</v>
      </c>
      <c r="AD2879" s="390">
        <v>1</v>
      </c>
      <c r="AE2879" s="330">
        <f>IF(W2879="COP",(X2879*AD2879),IF(W2879="NOK",((Z2879*AD2879)*Tasas!$H$45),IF('GL MEN'!W2879="EUR",(('GL MEN'!Z2879*'GL MEN'!AD2879)*Tasas!$H$45),IF('GL MEN'!W2879="USD",(('GL MEN'!Z2879*'GL MEN'!AD2879)*Tasas!$H$45),0))))</f>
        <v>-40</v>
      </c>
      <c r="AF2879" s="319" t="s">
        <v>3902</v>
      </c>
      <c r="AG2879" s="319">
        <v>5</v>
      </c>
      <c r="AH2879" s="319" t="str">
        <f t="shared" si="88"/>
        <v>3</v>
      </c>
      <c r="AI2879" s="319" t="str">
        <f t="shared" si="89"/>
        <v>NE</v>
      </c>
    </row>
    <row r="2880" spans="1:35" x14ac:dyDescent="0.25">
      <c r="A2880">
        <v>2879</v>
      </c>
      <c r="B2880" t="s">
        <v>3811</v>
      </c>
      <c r="C2880" t="s">
        <v>5334</v>
      </c>
      <c r="D2880" t="s">
        <v>5080</v>
      </c>
      <c r="E2880" t="s">
        <v>5986</v>
      </c>
      <c r="F2880" t="s">
        <v>4189</v>
      </c>
      <c r="G2880" t="s">
        <v>5791</v>
      </c>
      <c r="H2880">
        <v>15301938</v>
      </c>
      <c r="I2880">
        <v>202312</v>
      </c>
      <c r="J2880" s="331">
        <v>45289</v>
      </c>
      <c r="K2880" t="s">
        <v>5792</v>
      </c>
      <c r="L2880" t="s">
        <v>4150</v>
      </c>
      <c r="N2880" t="s">
        <v>180</v>
      </c>
      <c r="P2880" t="s">
        <v>4933</v>
      </c>
      <c r="Q2880" t="s">
        <v>4934</v>
      </c>
      <c r="R2880" t="s">
        <v>3997</v>
      </c>
      <c r="S2880" t="s">
        <v>6556</v>
      </c>
      <c r="T2880" t="s">
        <v>180</v>
      </c>
      <c r="V2880" t="s">
        <v>7938</v>
      </c>
      <c r="W2880" t="s">
        <v>3988</v>
      </c>
      <c r="X2880" s="328">
        <v>-20</v>
      </c>
      <c r="Y2880" s="328">
        <v>-0.01</v>
      </c>
      <c r="Z2880" s="328">
        <v>-0.06</v>
      </c>
      <c r="AA2880" s="328">
        <v>-20</v>
      </c>
      <c r="AB2880">
        <v>0</v>
      </c>
      <c r="AC2880" s="331">
        <v>45296.692023692129</v>
      </c>
      <c r="AD2880" s="390">
        <v>1</v>
      </c>
      <c r="AE2880" s="330">
        <f>IF(W2880="COP",(X2880*AD2880),IF(W2880="NOK",((Z2880*AD2880)*Tasas!$H$45),IF('GL MEN'!W2880="EUR",(('GL MEN'!Z2880*'GL MEN'!AD2880)*Tasas!$H$45),IF('GL MEN'!W2880="USD",(('GL MEN'!Z2880*'GL MEN'!AD2880)*Tasas!$H$45),0))))</f>
        <v>-20</v>
      </c>
      <c r="AF2880" s="319" t="s">
        <v>3902</v>
      </c>
      <c r="AG2880" s="319">
        <v>5</v>
      </c>
      <c r="AH2880" s="319" t="str">
        <f t="shared" si="88"/>
        <v>3</v>
      </c>
      <c r="AI2880" s="319" t="str">
        <f t="shared" si="89"/>
        <v>NE</v>
      </c>
    </row>
    <row r="2881" spans="1:35" x14ac:dyDescent="0.25">
      <c r="A2881">
        <v>2880</v>
      </c>
      <c r="B2881" t="s">
        <v>3811</v>
      </c>
      <c r="C2881" t="s">
        <v>4266</v>
      </c>
      <c r="D2881" t="s">
        <v>5080</v>
      </c>
      <c r="E2881" t="s">
        <v>5986</v>
      </c>
      <c r="F2881" t="s">
        <v>4556</v>
      </c>
      <c r="G2881" t="s">
        <v>4557</v>
      </c>
      <c r="H2881">
        <v>16300533</v>
      </c>
      <c r="I2881">
        <v>202312</v>
      </c>
      <c r="J2881" s="331">
        <v>45280</v>
      </c>
      <c r="K2881">
        <v>130437</v>
      </c>
      <c r="L2881" t="s">
        <v>4150</v>
      </c>
      <c r="N2881" t="s">
        <v>180</v>
      </c>
      <c r="P2881" t="s">
        <v>4933</v>
      </c>
      <c r="Q2881" t="s">
        <v>4934</v>
      </c>
      <c r="R2881" t="s">
        <v>3997</v>
      </c>
      <c r="S2881" t="s">
        <v>6556</v>
      </c>
      <c r="T2881" t="s">
        <v>180</v>
      </c>
      <c r="V2881" t="s">
        <v>7939</v>
      </c>
      <c r="W2881" t="s">
        <v>3988</v>
      </c>
      <c r="X2881" s="328">
        <v>-67</v>
      </c>
      <c r="Y2881" s="328">
        <v>-0.02</v>
      </c>
      <c r="Z2881" s="328">
        <v>-0.18</v>
      </c>
      <c r="AA2881" s="328">
        <v>-67</v>
      </c>
      <c r="AB2881">
        <v>0</v>
      </c>
      <c r="AC2881" s="331">
        <v>45283.838332326392</v>
      </c>
      <c r="AD2881" s="390">
        <v>1</v>
      </c>
      <c r="AE2881" s="330">
        <f>IF(W2881="COP",(X2881*AD2881),IF(W2881="NOK",((Z2881*AD2881)*Tasas!$H$45),IF('GL MEN'!W2881="EUR",(('GL MEN'!Z2881*'GL MEN'!AD2881)*Tasas!$H$45),IF('GL MEN'!W2881="USD",(('GL MEN'!Z2881*'GL MEN'!AD2881)*Tasas!$H$45),0))))</f>
        <v>-67</v>
      </c>
      <c r="AF2881" s="319" t="s">
        <v>3902</v>
      </c>
      <c r="AG2881" s="319">
        <v>5</v>
      </c>
      <c r="AH2881" s="319" t="str">
        <f t="shared" si="88"/>
        <v>3</v>
      </c>
      <c r="AI2881" s="319" t="str">
        <f t="shared" si="89"/>
        <v>NE</v>
      </c>
    </row>
    <row r="2882" spans="1:35" x14ac:dyDescent="0.25">
      <c r="A2882">
        <v>2881</v>
      </c>
      <c r="B2882" t="s">
        <v>3811</v>
      </c>
      <c r="C2882" t="s">
        <v>4266</v>
      </c>
      <c r="D2882" t="s">
        <v>5080</v>
      </c>
      <c r="E2882" t="s">
        <v>5986</v>
      </c>
      <c r="F2882" t="s">
        <v>4556</v>
      </c>
      <c r="G2882" t="s">
        <v>4557</v>
      </c>
      <c r="H2882">
        <v>16300534</v>
      </c>
      <c r="I2882">
        <v>202312</v>
      </c>
      <c r="J2882" s="331">
        <v>45280</v>
      </c>
      <c r="K2882">
        <v>130437</v>
      </c>
      <c r="L2882" t="s">
        <v>4150</v>
      </c>
      <c r="N2882" t="s">
        <v>180</v>
      </c>
      <c r="P2882" t="s">
        <v>4933</v>
      </c>
      <c r="Q2882" t="s">
        <v>4934</v>
      </c>
      <c r="R2882" t="s">
        <v>3997</v>
      </c>
      <c r="S2882" t="s">
        <v>6556</v>
      </c>
      <c r="T2882" t="s">
        <v>180</v>
      </c>
      <c r="V2882" t="s">
        <v>7940</v>
      </c>
      <c r="W2882" t="s">
        <v>3988</v>
      </c>
      <c r="X2882" s="328">
        <v>40</v>
      </c>
      <c r="Y2882" s="328">
        <v>0.01</v>
      </c>
      <c r="Z2882" s="328">
        <v>0.11</v>
      </c>
      <c r="AA2882" s="328">
        <v>40</v>
      </c>
      <c r="AB2882">
        <v>0</v>
      </c>
      <c r="AC2882" s="331">
        <v>45283.848130902777</v>
      </c>
      <c r="AD2882" s="390">
        <v>1</v>
      </c>
      <c r="AE2882" s="330">
        <f>IF(W2882="COP",(X2882*AD2882),IF(W2882="NOK",((Z2882*AD2882)*Tasas!$H$45),IF('GL MEN'!W2882="EUR",(('GL MEN'!Z2882*'GL MEN'!AD2882)*Tasas!$H$45),IF('GL MEN'!W2882="USD",(('GL MEN'!Z2882*'GL MEN'!AD2882)*Tasas!$H$45),0))))</f>
        <v>40</v>
      </c>
      <c r="AF2882" s="319" t="s">
        <v>3902</v>
      </c>
      <c r="AG2882" s="319">
        <v>5</v>
      </c>
      <c r="AH2882" s="319" t="str">
        <f t="shared" ref="AH2882:AH2908" si="90">MID(R2882,2,1)</f>
        <v>3</v>
      </c>
      <c r="AI2882" s="319" t="str">
        <f t="shared" ref="AI2882:AI2908" si="91">IF(AH2882="0","CO",IF(AH2882="1","CO",IF(AH2882="2","CO",IF(AH2882="3","NE",IF(AH2882="4","WA",IF(AH2882="6","URR"))))))</f>
        <v>NE</v>
      </c>
    </row>
    <row r="2883" spans="1:35" x14ac:dyDescent="0.25">
      <c r="A2883">
        <v>2882</v>
      </c>
      <c r="B2883" t="s">
        <v>3811</v>
      </c>
      <c r="C2883" t="s">
        <v>4266</v>
      </c>
      <c r="D2883" t="s">
        <v>5080</v>
      </c>
      <c r="E2883" t="s">
        <v>5986</v>
      </c>
      <c r="F2883" t="s">
        <v>4556</v>
      </c>
      <c r="G2883" t="s">
        <v>4557</v>
      </c>
      <c r="H2883">
        <v>16300535</v>
      </c>
      <c r="I2883">
        <v>202312</v>
      </c>
      <c r="J2883" s="331">
        <v>45280</v>
      </c>
      <c r="K2883">
        <v>130437</v>
      </c>
      <c r="L2883" t="s">
        <v>4150</v>
      </c>
      <c r="N2883" t="s">
        <v>180</v>
      </c>
      <c r="P2883" t="s">
        <v>4933</v>
      </c>
      <c r="Q2883" t="s">
        <v>4934</v>
      </c>
      <c r="R2883" t="s">
        <v>3997</v>
      </c>
      <c r="S2883" t="s">
        <v>6556</v>
      </c>
      <c r="T2883" t="s">
        <v>180</v>
      </c>
      <c r="V2883" t="s">
        <v>7941</v>
      </c>
      <c r="W2883" t="s">
        <v>3988</v>
      </c>
      <c r="X2883" s="328">
        <v>40</v>
      </c>
      <c r="Y2883" s="328">
        <v>0.01</v>
      </c>
      <c r="Z2883" s="328">
        <v>0.11</v>
      </c>
      <c r="AA2883" s="328">
        <v>40</v>
      </c>
      <c r="AB2883">
        <v>0</v>
      </c>
      <c r="AC2883" s="331">
        <v>45283.859178622683</v>
      </c>
      <c r="AD2883" s="390">
        <v>1</v>
      </c>
      <c r="AE2883" s="330">
        <f>IF(W2883="COP",(X2883*AD2883),IF(W2883="NOK",((Z2883*AD2883)*Tasas!$H$45),IF('GL MEN'!W2883="EUR",(('GL MEN'!Z2883*'GL MEN'!AD2883)*Tasas!$H$45),IF('GL MEN'!W2883="USD",(('GL MEN'!Z2883*'GL MEN'!AD2883)*Tasas!$H$45),0))))</f>
        <v>40</v>
      </c>
      <c r="AF2883" s="319" t="s">
        <v>3902</v>
      </c>
      <c r="AG2883" s="319">
        <v>5</v>
      </c>
      <c r="AH2883" s="319" t="str">
        <f t="shared" si="90"/>
        <v>3</v>
      </c>
      <c r="AI2883" s="319" t="str">
        <f t="shared" si="91"/>
        <v>NE</v>
      </c>
    </row>
    <row r="2884" spans="1:35" x14ac:dyDescent="0.25">
      <c r="A2884">
        <v>2883</v>
      </c>
      <c r="B2884" t="s">
        <v>3811</v>
      </c>
      <c r="C2884" t="s">
        <v>4266</v>
      </c>
      <c r="D2884" t="s">
        <v>5080</v>
      </c>
      <c r="E2884" t="s">
        <v>5986</v>
      </c>
      <c r="F2884" t="s">
        <v>4556</v>
      </c>
      <c r="G2884" t="s">
        <v>4557</v>
      </c>
      <c r="H2884">
        <v>16300536</v>
      </c>
      <c r="I2884">
        <v>202312</v>
      </c>
      <c r="J2884" s="331">
        <v>45280</v>
      </c>
      <c r="K2884">
        <v>130437</v>
      </c>
      <c r="L2884" t="s">
        <v>4150</v>
      </c>
      <c r="N2884" t="s">
        <v>180</v>
      </c>
      <c r="P2884" t="s">
        <v>4933</v>
      </c>
      <c r="Q2884" t="s">
        <v>4934</v>
      </c>
      <c r="R2884" t="s">
        <v>3997</v>
      </c>
      <c r="S2884" t="s">
        <v>6556</v>
      </c>
      <c r="T2884" t="s">
        <v>180</v>
      </c>
      <c r="V2884" t="s">
        <v>7942</v>
      </c>
      <c r="W2884" t="s">
        <v>3988</v>
      </c>
      <c r="X2884" s="328">
        <v>20</v>
      </c>
      <c r="Y2884" s="328">
        <v>0.01</v>
      </c>
      <c r="Z2884" s="328">
        <v>0.05</v>
      </c>
      <c r="AA2884" s="328">
        <v>20</v>
      </c>
      <c r="AB2884">
        <v>0</v>
      </c>
      <c r="AC2884" s="331">
        <v>45283.864662615742</v>
      </c>
      <c r="AD2884" s="390">
        <v>1</v>
      </c>
      <c r="AE2884" s="330">
        <f>IF(W2884="COP",(X2884*AD2884),IF(W2884="NOK",((Z2884*AD2884)*Tasas!$H$45),IF('GL MEN'!W2884="EUR",(('GL MEN'!Z2884*'GL MEN'!AD2884)*Tasas!$H$45),IF('GL MEN'!W2884="USD",(('GL MEN'!Z2884*'GL MEN'!AD2884)*Tasas!$H$45),0))))</f>
        <v>20</v>
      </c>
      <c r="AF2884" s="319" t="s">
        <v>3902</v>
      </c>
      <c r="AG2884" s="319">
        <v>5</v>
      </c>
      <c r="AH2884" s="319" t="str">
        <f t="shared" si="90"/>
        <v>3</v>
      </c>
      <c r="AI2884" s="319" t="str">
        <f t="shared" si="91"/>
        <v>NE</v>
      </c>
    </row>
    <row r="2885" spans="1:35" x14ac:dyDescent="0.25">
      <c r="A2885">
        <v>2884</v>
      </c>
      <c r="B2885" t="s">
        <v>3811</v>
      </c>
      <c r="C2885" t="s">
        <v>4266</v>
      </c>
      <c r="D2885" t="s">
        <v>5080</v>
      </c>
      <c r="E2885" t="s">
        <v>5986</v>
      </c>
      <c r="F2885" t="s">
        <v>4556</v>
      </c>
      <c r="G2885" t="s">
        <v>4557</v>
      </c>
      <c r="H2885">
        <v>16300548</v>
      </c>
      <c r="I2885">
        <v>202312</v>
      </c>
      <c r="J2885" s="331">
        <v>45289</v>
      </c>
      <c r="K2885" t="s">
        <v>4558</v>
      </c>
      <c r="L2885" t="s">
        <v>4150</v>
      </c>
      <c r="N2885" t="s">
        <v>180</v>
      </c>
      <c r="P2885" t="s">
        <v>5201</v>
      </c>
      <c r="Q2885" t="s">
        <v>5202</v>
      </c>
      <c r="R2885" t="s">
        <v>3997</v>
      </c>
      <c r="S2885" t="s">
        <v>6556</v>
      </c>
      <c r="T2885" t="s">
        <v>180</v>
      </c>
      <c r="V2885" t="s">
        <v>7943</v>
      </c>
      <c r="W2885" t="s">
        <v>3988</v>
      </c>
      <c r="X2885" s="328">
        <v>-382</v>
      </c>
      <c r="Y2885" s="328">
        <v>-0.1</v>
      </c>
      <c r="Z2885" s="328">
        <v>-1.05</v>
      </c>
      <c r="AA2885" s="328">
        <v>-382</v>
      </c>
      <c r="AB2885">
        <v>0</v>
      </c>
      <c r="AC2885" s="331">
        <v>45294.729030590279</v>
      </c>
      <c r="AD2885" s="390">
        <v>1</v>
      </c>
      <c r="AE2885" s="330">
        <f>IF(W2885="COP",(X2885*AD2885),IF(W2885="NOK",((Z2885*AD2885)*Tasas!$H$45),IF('GL MEN'!W2885="EUR",(('GL MEN'!Z2885*'GL MEN'!AD2885)*Tasas!$H$45),IF('GL MEN'!W2885="USD",(('GL MEN'!Z2885*'GL MEN'!AD2885)*Tasas!$H$45),0))))</f>
        <v>-382</v>
      </c>
      <c r="AF2885" s="319" t="s">
        <v>3902</v>
      </c>
      <c r="AG2885" s="319">
        <v>5</v>
      </c>
      <c r="AH2885" s="319" t="str">
        <f t="shared" si="90"/>
        <v>3</v>
      </c>
      <c r="AI2885" s="319" t="str">
        <f t="shared" si="91"/>
        <v>NE</v>
      </c>
    </row>
    <row r="2886" spans="1:35" x14ac:dyDescent="0.25">
      <c r="A2886">
        <v>2885</v>
      </c>
      <c r="B2886" t="s">
        <v>3811</v>
      </c>
      <c r="C2886" t="s">
        <v>4266</v>
      </c>
      <c r="D2886" t="s">
        <v>5080</v>
      </c>
      <c r="E2886" t="s">
        <v>5986</v>
      </c>
      <c r="F2886" t="s">
        <v>4556</v>
      </c>
      <c r="G2886" t="s">
        <v>4557</v>
      </c>
      <c r="H2886">
        <v>16300548</v>
      </c>
      <c r="I2886">
        <v>202312</v>
      </c>
      <c r="J2886" s="331">
        <v>45289</v>
      </c>
      <c r="K2886" t="s">
        <v>4558</v>
      </c>
      <c r="L2886" t="s">
        <v>4150</v>
      </c>
      <c r="N2886" t="s">
        <v>180</v>
      </c>
      <c r="P2886" t="s">
        <v>4933</v>
      </c>
      <c r="Q2886" t="s">
        <v>4934</v>
      </c>
      <c r="R2886" t="s">
        <v>3997</v>
      </c>
      <c r="S2886" t="s">
        <v>6556</v>
      </c>
      <c r="T2886" t="s">
        <v>180</v>
      </c>
      <c r="V2886" t="s">
        <v>7943</v>
      </c>
      <c r="W2886" t="s">
        <v>3988</v>
      </c>
      <c r="X2886" s="328">
        <v>382</v>
      </c>
      <c r="Y2886" s="328">
        <v>0.1</v>
      </c>
      <c r="Z2886" s="328">
        <v>1.05</v>
      </c>
      <c r="AA2886" s="328">
        <v>382</v>
      </c>
      <c r="AB2886">
        <v>0</v>
      </c>
      <c r="AC2886" s="331">
        <v>45294.729030590279</v>
      </c>
      <c r="AD2886" s="390">
        <v>1</v>
      </c>
      <c r="AE2886" s="330">
        <f>IF(W2886="COP",(X2886*AD2886),IF(W2886="NOK",((Z2886*AD2886)*Tasas!$H$45),IF('GL MEN'!W2886="EUR",(('GL MEN'!Z2886*'GL MEN'!AD2886)*Tasas!$H$45),IF('GL MEN'!W2886="USD",(('GL MEN'!Z2886*'GL MEN'!AD2886)*Tasas!$H$45),0))))</f>
        <v>382</v>
      </c>
      <c r="AF2886" s="319" t="s">
        <v>3902</v>
      </c>
      <c r="AG2886" s="319">
        <v>5</v>
      </c>
      <c r="AH2886" s="319" t="str">
        <f t="shared" si="90"/>
        <v>3</v>
      </c>
      <c r="AI2886" s="319" t="str">
        <f t="shared" si="91"/>
        <v>NE</v>
      </c>
    </row>
    <row r="2887" spans="1:35" x14ac:dyDescent="0.25">
      <c r="A2887">
        <v>2886</v>
      </c>
      <c r="B2887" t="s">
        <v>3811</v>
      </c>
      <c r="C2887" t="s">
        <v>4155</v>
      </c>
      <c r="D2887" t="s">
        <v>4198</v>
      </c>
      <c r="E2887" t="s">
        <v>6309</v>
      </c>
      <c r="F2887" t="s">
        <v>4156</v>
      </c>
      <c r="G2887" t="s">
        <v>4157</v>
      </c>
      <c r="H2887">
        <v>11307946</v>
      </c>
      <c r="I2887">
        <v>202312</v>
      </c>
      <c r="J2887" s="331">
        <v>45290</v>
      </c>
      <c r="K2887">
        <v>117828</v>
      </c>
      <c r="L2887" t="s">
        <v>4150</v>
      </c>
      <c r="N2887" t="s">
        <v>180</v>
      </c>
      <c r="P2887" t="s">
        <v>7554</v>
      </c>
      <c r="Q2887" t="s">
        <v>7555</v>
      </c>
      <c r="R2887" t="s">
        <v>4019</v>
      </c>
      <c r="S2887">
        <v>3001756</v>
      </c>
      <c r="T2887" t="s">
        <v>180</v>
      </c>
      <c r="V2887" t="s">
        <v>7944</v>
      </c>
      <c r="W2887" t="s">
        <v>3988</v>
      </c>
      <c r="X2887" s="328">
        <v>-23477</v>
      </c>
      <c r="Y2887" s="328">
        <v>-5.9</v>
      </c>
      <c r="Z2887" s="328">
        <v>-64.17</v>
      </c>
      <c r="AA2887" s="328">
        <v>-23477</v>
      </c>
      <c r="AB2887">
        <v>0</v>
      </c>
      <c r="AC2887" s="331">
        <v>45302.690874768516</v>
      </c>
      <c r="AD2887" s="390">
        <v>1</v>
      </c>
      <c r="AE2887" s="330">
        <f>IF(W2887="COP",(X2887*AD2887),IF(W2887="NOK",((Z2887*AD2887)*Tasas!$H$45),IF('GL MEN'!W2887="EUR",(('GL MEN'!Z2887*'GL MEN'!AD2887)*Tasas!$H$45),IF('GL MEN'!W2887="USD",(('GL MEN'!Z2887*'GL MEN'!AD2887)*Tasas!$H$45),0))))</f>
        <v>-23477</v>
      </c>
      <c r="AF2887" s="319" t="s">
        <v>3902</v>
      </c>
      <c r="AG2887" s="319">
        <v>5</v>
      </c>
      <c r="AH2887" s="319" t="str">
        <f t="shared" si="90"/>
        <v>6</v>
      </c>
      <c r="AI2887" s="319" t="str">
        <f t="shared" si="91"/>
        <v>URR</v>
      </c>
    </row>
    <row r="2888" spans="1:35" x14ac:dyDescent="0.25">
      <c r="A2888">
        <v>2887</v>
      </c>
      <c r="B2888" t="s">
        <v>3811</v>
      </c>
      <c r="C2888" t="s">
        <v>4155</v>
      </c>
      <c r="D2888" t="s">
        <v>4198</v>
      </c>
      <c r="E2888" t="s">
        <v>6309</v>
      </c>
      <c r="F2888" t="s">
        <v>4156</v>
      </c>
      <c r="G2888" t="s">
        <v>4157</v>
      </c>
      <c r="H2888">
        <v>11307946</v>
      </c>
      <c r="I2888">
        <v>202312</v>
      </c>
      <c r="J2888" s="331">
        <v>45290</v>
      </c>
      <c r="K2888">
        <v>117828</v>
      </c>
      <c r="L2888" t="s">
        <v>4150</v>
      </c>
      <c r="N2888" t="s">
        <v>180</v>
      </c>
      <c r="P2888" t="s">
        <v>4170</v>
      </c>
      <c r="Q2888" t="s">
        <v>4171</v>
      </c>
      <c r="R2888" t="s">
        <v>4019</v>
      </c>
      <c r="S2888">
        <v>3001756</v>
      </c>
      <c r="T2888" t="s">
        <v>180</v>
      </c>
      <c r="V2888" t="s">
        <v>7945</v>
      </c>
      <c r="W2888" t="s">
        <v>3988</v>
      </c>
      <c r="X2888" s="328">
        <v>-12366</v>
      </c>
      <c r="Y2888" s="328">
        <v>-3.11</v>
      </c>
      <c r="Z2888" s="328">
        <v>-33.799999999999997</v>
      </c>
      <c r="AA2888" s="328">
        <v>-12366</v>
      </c>
      <c r="AB2888">
        <v>0</v>
      </c>
      <c r="AC2888" s="331">
        <v>45302.690874768516</v>
      </c>
      <c r="AD2888" s="390">
        <v>1</v>
      </c>
      <c r="AE2888" s="330">
        <f>IF(W2888="COP",(X2888*AD2888),IF(W2888="NOK",((Z2888*AD2888)*Tasas!$H$45),IF('GL MEN'!W2888="EUR",(('GL MEN'!Z2888*'GL MEN'!AD2888)*Tasas!$H$45),IF('GL MEN'!W2888="USD",(('GL MEN'!Z2888*'GL MEN'!AD2888)*Tasas!$H$45),0))))</f>
        <v>-12366</v>
      </c>
      <c r="AF2888" s="319" t="s">
        <v>3902</v>
      </c>
      <c r="AG2888" s="319">
        <v>5</v>
      </c>
      <c r="AH2888" s="319" t="str">
        <f t="shared" si="90"/>
        <v>6</v>
      </c>
      <c r="AI2888" s="319" t="str">
        <f t="shared" si="91"/>
        <v>URR</v>
      </c>
    </row>
    <row r="2889" spans="1:35" x14ac:dyDescent="0.25">
      <c r="A2889">
        <v>2888</v>
      </c>
      <c r="B2889" t="s">
        <v>3811</v>
      </c>
      <c r="C2889" t="s">
        <v>4155</v>
      </c>
      <c r="D2889" t="s">
        <v>4198</v>
      </c>
      <c r="E2889" t="s">
        <v>5435</v>
      </c>
      <c r="F2889" t="s">
        <v>4156</v>
      </c>
      <c r="G2889" t="s">
        <v>4157</v>
      </c>
      <c r="H2889">
        <v>11307946</v>
      </c>
      <c r="I2889">
        <v>202312</v>
      </c>
      <c r="J2889" s="331">
        <v>45290</v>
      </c>
      <c r="K2889">
        <v>117828</v>
      </c>
      <c r="L2889" t="s">
        <v>4150</v>
      </c>
      <c r="M2889">
        <v>117456</v>
      </c>
      <c r="N2889" t="s">
        <v>7558</v>
      </c>
      <c r="P2889" t="s">
        <v>7559</v>
      </c>
      <c r="Q2889" t="s">
        <v>7560</v>
      </c>
      <c r="R2889" t="s">
        <v>4019</v>
      </c>
      <c r="S2889">
        <v>3001756</v>
      </c>
      <c r="T2889" t="s">
        <v>180</v>
      </c>
      <c r="V2889" t="s">
        <v>7946</v>
      </c>
      <c r="W2889" t="s">
        <v>3988</v>
      </c>
      <c r="X2889" s="328">
        <v>-25000</v>
      </c>
      <c r="Y2889" s="328">
        <v>-6.25</v>
      </c>
      <c r="Z2889" s="328">
        <v>-66.75</v>
      </c>
      <c r="AA2889" s="328">
        <v>-25000</v>
      </c>
      <c r="AB2889">
        <v>0</v>
      </c>
      <c r="AC2889" s="331">
        <v>45302.690874768516</v>
      </c>
      <c r="AD2889" s="390">
        <v>1</v>
      </c>
      <c r="AE2889" s="330">
        <f>IF(W2889="COP",(X2889*AD2889),IF(W2889="NOK",((Z2889*AD2889)*Tasas!$H$45),IF('GL MEN'!W2889="EUR",(('GL MEN'!Z2889*'GL MEN'!AD2889)*Tasas!$H$45),IF('GL MEN'!W2889="USD",(('GL MEN'!Z2889*'GL MEN'!AD2889)*Tasas!$H$45),0))))</f>
        <v>-25000</v>
      </c>
      <c r="AF2889" s="319" t="s">
        <v>3902</v>
      </c>
      <c r="AG2889" s="319">
        <v>5</v>
      </c>
      <c r="AH2889" s="319" t="str">
        <f t="shared" si="90"/>
        <v>6</v>
      </c>
      <c r="AI2889" s="319" t="str">
        <f t="shared" si="91"/>
        <v>URR</v>
      </c>
    </row>
    <row r="2890" spans="1:35" x14ac:dyDescent="0.25">
      <c r="A2890">
        <v>2889</v>
      </c>
      <c r="B2890" t="s">
        <v>3811</v>
      </c>
      <c r="C2890" t="s">
        <v>4155</v>
      </c>
      <c r="D2890" t="s">
        <v>4198</v>
      </c>
      <c r="E2890" t="s">
        <v>5435</v>
      </c>
      <c r="F2890" t="s">
        <v>4156</v>
      </c>
      <c r="G2890" t="s">
        <v>4157</v>
      </c>
      <c r="H2890">
        <v>11307946</v>
      </c>
      <c r="I2890">
        <v>202312</v>
      </c>
      <c r="J2890" s="331">
        <v>45290</v>
      </c>
      <c r="K2890">
        <v>117828</v>
      </c>
      <c r="L2890" t="s">
        <v>4150</v>
      </c>
      <c r="M2890" t="s">
        <v>4052</v>
      </c>
      <c r="N2890" t="s">
        <v>4883</v>
      </c>
      <c r="P2890" t="s">
        <v>7559</v>
      </c>
      <c r="Q2890" t="s">
        <v>7560</v>
      </c>
      <c r="R2890" t="s">
        <v>4019</v>
      </c>
      <c r="S2890">
        <v>3001756</v>
      </c>
      <c r="T2890" t="s">
        <v>180</v>
      </c>
      <c r="V2890" t="s">
        <v>7947</v>
      </c>
      <c r="W2890" t="s">
        <v>3988</v>
      </c>
      <c r="X2890" s="328">
        <v>-7000</v>
      </c>
      <c r="Y2890" s="328">
        <v>-1.75</v>
      </c>
      <c r="Z2890" s="328">
        <v>-18.690000000000001</v>
      </c>
      <c r="AA2890" s="328">
        <v>-7000</v>
      </c>
      <c r="AB2890">
        <v>0</v>
      </c>
      <c r="AC2890" s="331">
        <v>45302.690874768516</v>
      </c>
      <c r="AD2890" s="390">
        <v>1</v>
      </c>
      <c r="AE2890" s="330">
        <f>IF(W2890="COP",(X2890*AD2890),IF(W2890="NOK",((Z2890*AD2890)*Tasas!$H$45),IF('GL MEN'!W2890="EUR",(('GL MEN'!Z2890*'GL MEN'!AD2890)*Tasas!$H$45),IF('GL MEN'!W2890="USD",(('GL MEN'!Z2890*'GL MEN'!AD2890)*Tasas!$H$45),0))))</f>
        <v>-7000</v>
      </c>
      <c r="AF2890" s="319" t="s">
        <v>3902</v>
      </c>
      <c r="AG2890" s="319">
        <v>5</v>
      </c>
      <c r="AH2890" s="319" t="str">
        <f t="shared" si="90"/>
        <v>6</v>
      </c>
      <c r="AI2890" s="319" t="str">
        <f t="shared" si="91"/>
        <v>URR</v>
      </c>
    </row>
    <row r="2891" spans="1:35" x14ac:dyDescent="0.25">
      <c r="A2891">
        <v>2890</v>
      </c>
      <c r="B2891" t="s">
        <v>3811</v>
      </c>
      <c r="C2891" t="s">
        <v>4155</v>
      </c>
      <c r="D2891" t="s">
        <v>4198</v>
      </c>
      <c r="E2891" t="s">
        <v>5435</v>
      </c>
      <c r="F2891" t="s">
        <v>4156</v>
      </c>
      <c r="G2891" t="s">
        <v>4157</v>
      </c>
      <c r="H2891">
        <v>11307946</v>
      </c>
      <c r="I2891">
        <v>202312</v>
      </c>
      <c r="J2891" s="331">
        <v>45290</v>
      </c>
      <c r="K2891">
        <v>117828</v>
      </c>
      <c r="L2891" t="s">
        <v>4150</v>
      </c>
      <c r="M2891">
        <v>131999</v>
      </c>
      <c r="N2891" t="s">
        <v>4253</v>
      </c>
      <c r="P2891" t="s">
        <v>7554</v>
      </c>
      <c r="Q2891" t="s">
        <v>7555</v>
      </c>
      <c r="R2891" t="s">
        <v>4019</v>
      </c>
      <c r="S2891">
        <v>3001756</v>
      </c>
      <c r="T2891" t="s">
        <v>180</v>
      </c>
      <c r="V2891" t="s">
        <v>7944</v>
      </c>
      <c r="W2891" t="s">
        <v>3988</v>
      </c>
      <c r="X2891" s="328">
        <v>-123623</v>
      </c>
      <c r="Y2891" s="328">
        <v>-31.06</v>
      </c>
      <c r="Z2891" s="328">
        <v>-337.91</v>
      </c>
      <c r="AA2891" s="328">
        <v>-123623</v>
      </c>
      <c r="AB2891">
        <v>0</v>
      </c>
      <c r="AC2891" s="331">
        <v>45302.690874768516</v>
      </c>
      <c r="AD2891" s="390">
        <v>1</v>
      </c>
      <c r="AE2891" s="330">
        <f>IF(W2891="COP",(X2891*AD2891),IF(W2891="NOK",((Z2891*AD2891)*Tasas!$H$45),IF('GL MEN'!W2891="EUR",(('GL MEN'!Z2891*'GL MEN'!AD2891)*Tasas!$H$45),IF('GL MEN'!W2891="USD",(('GL MEN'!Z2891*'GL MEN'!AD2891)*Tasas!$H$45),0))))</f>
        <v>-123623</v>
      </c>
      <c r="AF2891" s="319" t="s">
        <v>3902</v>
      </c>
      <c r="AG2891" s="319">
        <v>5</v>
      </c>
      <c r="AH2891" s="319" t="str">
        <f t="shared" si="90"/>
        <v>6</v>
      </c>
      <c r="AI2891" s="319" t="str">
        <f t="shared" si="91"/>
        <v>URR</v>
      </c>
    </row>
    <row r="2892" spans="1:35" x14ac:dyDescent="0.25">
      <c r="A2892">
        <v>2891</v>
      </c>
      <c r="B2892" t="s">
        <v>3811</v>
      </c>
      <c r="C2892" t="s">
        <v>4155</v>
      </c>
      <c r="D2892" t="s">
        <v>4198</v>
      </c>
      <c r="E2892" t="s">
        <v>5435</v>
      </c>
      <c r="F2892" t="s">
        <v>4156</v>
      </c>
      <c r="G2892" t="s">
        <v>4157</v>
      </c>
      <c r="H2892">
        <v>11307946</v>
      </c>
      <c r="I2892">
        <v>202312</v>
      </c>
      <c r="J2892" s="331">
        <v>45290</v>
      </c>
      <c r="K2892">
        <v>117828</v>
      </c>
      <c r="L2892" t="s">
        <v>4150</v>
      </c>
      <c r="M2892">
        <v>131999</v>
      </c>
      <c r="N2892" t="s">
        <v>4253</v>
      </c>
      <c r="P2892" t="s">
        <v>4170</v>
      </c>
      <c r="Q2892" t="s">
        <v>4171</v>
      </c>
      <c r="R2892" t="s">
        <v>4019</v>
      </c>
      <c r="S2892">
        <v>3001756</v>
      </c>
      <c r="T2892" t="s">
        <v>180</v>
      </c>
      <c r="V2892" t="s">
        <v>7945</v>
      </c>
      <c r="W2892" t="s">
        <v>3988</v>
      </c>
      <c r="X2892" s="328">
        <v>-65084</v>
      </c>
      <c r="Y2892" s="328">
        <v>-16.350000000000001</v>
      </c>
      <c r="Z2892" s="328">
        <v>-177.9</v>
      </c>
      <c r="AA2892" s="328">
        <v>-65084</v>
      </c>
      <c r="AB2892">
        <v>0</v>
      </c>
      <c r="AC2892" s="331">
        <v>45302.690874768516</v>
      </c>
      <c r="AD2892" s="390">
        <v>1</v>
      </c>
      <c r="AE2892" s="330">
        <f>IF(W2892="COP",(X2892*AD2892),IF(W2892="NOK",((Z2892*AD2892)*Tasas!$H$45),IF('GL MEN'!W2892="EUR",(('GL MEN'!Z2892*'GL MEN'!AD2892)*Tasas!$H$45),IF('GL MEN'!W2892="USD",(('GL MEN'!Z2892*'GL MEN'!AD2892)*Tasas!$H$45),0))))</f>
        <v>-65084</v>
      </c>
      <c r="AF2892" s="319" t="s">
        <v>3902</v>
      </c>
      <c r="AG2892" s="319">
        <v>5</v>
      </c>
      <c r="AH2892" s="319" t="str">
        <f t="shared" si="90"/>
        <v>6</v>
      </c>
      <c r="AI2892" s="319" t="str">
        <f t="shared" si="91"/>
        <v>URR</v>
      </c>
    </row>
    <row r="2893" spans="1:35" x14ac:dyDescent="0.25">
      <c r="A2893">
        <v>2892</v>
      </c>
      <c r="B2893" t="s">
        <v>3811</v>
      </c>
      <c r="C2893" t="s">
        <v>4155</v>
      </c>
      <c r="D2893" t="s">
        <v>4198</v>
      </c>
      <c r="E2893" t="s">
        <v>5435</v>
      </c>
      <c r="F2893" t="s">
        <v>4156</v>
      </c>
      <c r="G2893" t="s">
        <v>4157</v>
      </c>
      <c r="H2893">
        <v>11307946</v>
      </c>
      <c r="I2893">
        <v>202312</v>
      </c>
      <c r="J2893" s="331">
        <v>45290</v>
      </c>
      <c r="K2893">
        <v>117828</v>
      </c>
      <c r="L2893" t="s">
        <v>4150</v>
      </c>
      <c r="M2893">
        <v>131999</v>
      </c>
      <c r="N2893" t="s">
        <v>4253</v>
      </c>
      <c r="P2893" t="s">
        <v>4170</v>
      </c>
      <c r="Q2893" t="s">
        <v>4171</v>
      </c>
      <c r="R2893" t="s">
        <v>4019</v>
      </c>
      <c r="S2893">
        <v>3001756</v>
      </c>
      <c r="T2893" t="s">
        <v>180</v>
      </c>
      <c r="V2893" t="s">
        <v>7945</v>
      </c>
      <c r="W2893" t="s">
        <v>3988</v>
      </c>
      <c r="X2893" s="328">
        <v>59760.75</v>
      </c>
      <c r="Y2893" s="328">
        <v>15.01</v>
      </c>
      <c r="Z2893" s="328">
        <v>163.35</v>
      </c>
      <c r="AA2893" s="328">
        <v>59760.75</v>
      </c>
      <c r="AB2893">
        <v>0</v>
      </c>
      <c r="AC2893" s="331">
        <v>45302.690874768516</v>
      </c>
      <c r="AD2893" s="390">
        <v>1</v>
      </c>
      <c r="AE2893" s="330">
        <f>IF(W2893="COP",(X2893*AD2893),IF(W2893="NOK",((Z2893*AD2893)*Tasas!$H$45),IF('GL MEN'!W2893="EUR",(('GL MEN'!Z2893*'GL MEN'!AD2893)*Tasas!$H$45),IF('GL MEN'!W2893="USD",(('GL MEN'!Z2893*'GL MEN'!AD2893)*Tasas!$H$45),0))))</f>
        <v>59760.75</v>
      </c>
      <c r="AF2893" s="319" t="s">
        <v>3902</v>
      </c>
      <c r="AG2893" s="319">
        <v>5</v>
      </c>
      <c r="AH2893" s="319" t="str">
        <f t="shared" si="90"/>
        <v>6</v>
      </c>
      <c r="AI2893" s="319" t="str">
        <f t="shared" si="91"/>
        <v>URR</v>
      </c>
    </row>
    <row r="2894" spans="1:35" x14ac:dyDescent="0.25">
      <c r="A2894">
        <v>2893</v>
      </c>
      <c r="B2894" t="s">
        <v>3811</v>
      </c>
      <c r="C2894" t="s">
        <v>4155</v>
      </c>
      <c r="D2894" t="s">
        <v>4206</v>
      </c>
      <c r="E2894" t="s">
        <v>4207</v>
      </c>
      <c r="F2894" t="s">
        <v>4156</v>
      </c>
      <c r="G2894" t="s">
        <v>4157</v>
      </c>
      <c r="H2894">
        <v>11307926</v>
      </c>
      <c r="I2894">
        <v>202312</v>
      </c>
      <c r="J2894" s="331">
        <v>45290</v>
      </c>
      <c r="K2894">
        <v>117828</v>
      </c>
      <c r="L2894" t="s">
        <v>4150</v>
      </c>
      <c r="M2894">
        <v>140308</v>
      </c>
      <c r="N2894" t="s">
        <v>4444</v>
      </c>
      <c r="P2894" t="s">
        <v>4445</v>
      </c>
      <c r="Q2894" t="s">
        <v>4446</v>
      </c>
      <c r="R2894" t="s">
        <v>4005</v>
      </c>
      <c r="S2894">
        <v>3001714</v>
      </c>
      <c r="T2894" t="s">
        <v>7576</v>
      </c>
      <c r="V2894" t="s">
        <v>7948</v>
      </c>
      <c r="W2894" t="s">
        <v>3988</v>
      </c>
      <c r="X2894" s="328">
        <v>2173871.96</v>
      </c>
      <c r="Y2894" s="328">
        <v>565.4</v>
      </c>
      <c r="Z2894" s="328">
        <v>6021.5</v>
      </c>
      <c r="AA2894" s="328">
        <v>2173871.96</v>
      </c>
      <c r="AB2894">
        <v>0</v>
      </c>
      <c r="AC2894" s="331">
        <v>45301.747558067131</v>
      </c>
      <c r="AD2894" s="390">
        <v>1</v>
      </c>
      <c r="AE2894" s="330">
        <f>IF(W2894="COP",(X2894*AD2894),IF(W2894="NOK",((Z2894*AD2894)*Tasas!$H$45),IF('GL MEN'!W2894="EUR",(('GL MEN'!Z2894*'GL MEN'!AD2894)*Tasas!$H$45),IF('GL MEN'!W2894="USD",(('GL MEN'!Z2894*'GL MEN'!AD2894)*Tasas!$H$45),0))))</f>
        <v>2173871.96</v>
      </c>
      <c r="AF2894" s="319" t="s">
        <v>3842</v>
      </c>
      <c r="AG2894" s="319">
        <v>5</v>
      </c>
      <c r="AH2894" s="319" t="str">
        <f t="shared" si="90"/>
        <v>6</v>
      </c>
      <c r="AI2894" s="319" t="str">
        <f t="shared" si="91"/>
        <v>URR</v>
      </c>
    </row>
    <row r="2895" spans="1:35" x14ac:dyDescent="0.25">
      <c r="A2895">
        <v>2894</v>
      </c>
      <c r="B2895" t="s">
        <v>3811</v>
      </c>
      <c r="C2895" t="s">
        <v>4155</v>
      </c>
      <c r="D2895" t="s">
        <v>4206</v>
      </c>
      <c r="E2895" t="s">
        <v>4207</v>
      </c>
      <c r="F2895" t="s">
        <v>4156</v>
      </c>
      <c r="G2895" t="s">
        <v>4157</v>
      </c>
      <c r="H2895">
        <v>11307947</v>
      </c>
      <c r="I2895">
        <v>202312</v>
      </c>
      <c r="J2895" s="331">
        <v>45290</v>
      </c>
      <c r="K2895">
        <v>117828</v>
      </c>
      <c r="L2895" t="s">
        <v>4150</v>
      </c>
      <c r="M2895">
        <v>117828</v>
      </c>
      <c r="N2895" t="s">
        <v>4210</v>
      </c>
      <c r="P2895" t="s">
        <v>4211</v>
      </c>
      <c r="Q2895" t="s">
        <v>4212</v>
      </c>
      <c r="R2895" t="s">
        <v>4019</v>
      </c>
      <c r="S2895">
        <v>3001748</v>
      </c>
      <c r="T2895" t="s">
        <v>7576</v>
      </c>
      <c r="V2895" t="s">
        <v>7949</v>
      </c>
      <c r="W2895" t="s">
        <v>3988</v>
      </c>
      <c r="X2895" s="328">
        <v>-2301384.5699999998</v>
      </c>
      <c r="Y2895" s="328">
        <v>-598.57000000000005</v>
      </c>
      <c r="Z2895" s="328">
        <v>-6374.7</v>
      </c>
      <c r="AA2895" s="328">
        <v>-2301384.5699999998</v>
      </c>
      <c r="AB2895">
        <v>0</v>
      </c>
      <c r="AC2895" s="331">
        <v>45302.696785266206</v>
      </c>
      <c r="AD2895" s="390">
        <v>1</v>
      </c>
      <c r="AE2895" s="330">
        <f>IF(W2895="COP",(X2895*AD2895),IF(W2895="NOK",((Z2895*AD2895)*Tasas!$H$45),IF('GL MEN'!W2895="EUR",(('GL MEN'!Z2895*'GL MEN'!AD2895)*Tasas!$H$45),IF('GL MEN'!W2895="USD",(('GL MEN'!Z2895*'GL MEN'!AD2895)*Tasas!$H$45),0))))</f>
        <v>-2301384.5699999998</v>
      </c>
      <c r="AF2895" s="319" t="s">
        <v>3848</v>
      </c>
      <c r="AG2895" s="319">
        <v>5</v>
      </c>
      <c r="AH2895" s="319" t="str">
        <f t="shared" si="90"/>
        <v>6</v>
      </c>
      <c r="AI2895" s="319" t="str">
        <f t="shared" si="91"/>
        <v>URR</v>
      </c>
    </row>
    <row r="2896" spans="1:35" x14ac:dyDescent="0.25">
      <c r="A2896">
        <v>2895</v>
      </c>
      <c r="B2896" t="s">
        <v>3811</v>
      </c>
      <c r="C2896" t="s">
        <v>4155</v>
      </c>
      <c r="D2896" t="s">
        <v>4206</v>
      </c>
      <c r="E2896" t="s">
        <v>4207</v>
      </c>
      <c r="F2896" t="s">
        <v>4156</v>
      </c>
      <c r="G2896" t="s">
        <v>4157</v>
      </c>
      <c r="H2896">
        <v>11307947</v>
      </c>
      <c r="I2896">
        <v>202312</v>
      </c>
      <c r="J2896" s="331">
        <v>45290</v>
      </c>
      <c r="K2896">
        <v>117828</v>
      </c>
      <c r="L2896" t="s">
        <v>4150</v>
      </c>
      <c r="M2896">
        <v>117828</v>
      </c>
      <c r="N2896" t="s">
        <v>4210</v>
      </c>
      <c r="P2896" t="s">
        <v>4211</v>
      </c>
      <c r="Q2896" t="s">
        <v>4212</v>
      </c>
      <c r="R2896" t="s">
        <v>4019</v>
      </c>
      <c r="S2896">
        <v>3001748</v>
      </c>
      <c r="T2896" t="s">
        <v>7576</v>
      </c>
      <c r="V2896" t="s">
        <v>7949</v>
      </c>
      <c r="W2896" t="s">
        <v>3988</v>
      </c>
      <c r="X2896" s="328">
        <v>3505334.83</v>
      </c>
      <c r="Y2896" s="328">
        <v>911.71</v>
      </c>
      <c r="Z2896" s="328">
        <v>9709.57</v>
      </c>
      <c r="AA2896" s="328">
        <v>3505334.83</v>
      </c>
      <c r="AB2896">
        <v>0</v>
      </c>
      <c r="AC2896" s="331">
        <v>45302.696785266206</v>
      </c>
      <c r="AD2896" s="390">
        <v>1</v>
      </c>
      <c r="AE2896" s="330">
        <f>IF(W2896="COP",(X2896*AD2896),IF(W2896="NOK",((Z2896*AD2896)*Tasas!$H$45),IF('GL MEN'!W2896="EUR",(('GL MEN'!Z2896*'GL MEN'!AD2896)*Tasas!$H$45),IF('GL MEN'!W2896="USD",(('GL MEN'!Z2896*'GL MEN'!AD2896)*Tasas!$H$45),0))))</f>
        <v>3505334.83</v>
      </c>
      <c r="AF2896" s="319" t="s">
        <v>3848</v>
      </c>
      <c r="AG2896" s="319">
        <v>5</v>
      </c>
      <c r="AH2896" s="319" t="str">
        <f t="shared" si="90"/>
        <v>6</v>
      </c>
      <c r="AI2896" s="319" t="str">
        <f t="shared" si="91"/>
        <v>URR</v>
      </c>
    </row>
    <row r="2897" spans="1:35" x14ac:dyDescent="0.25">
      <c r="A2897">
        <v>2896</v>
      </c>
      <c r="B2897" t="s">
        <v>3811</v>
      </c>
      <c r="C2897" t="s">
        <v>3811</v>
      </c>
      <c r="D2897" t="s">
        <v>4609</v>
      </c>
      <c r="E2897" t="s">
        <v>4610</v>
      </c>
      <c r="F2897" t="s">
        <v>4156</v>
      </c>
      <c r="G2897" t="s">
        <v>4157</v>
      </c>
      <c r="H2897">
        <v>11307946</v>
      </c>
      <c r="I2897">
        <v>202312</v>
      </c>
      <c r="J2897" s="331">
        <v>45290</v>
      </c>
      <c r="K2897">
        <v>117828</v>
      </c>
      <c r="L2897" t="s">
        <v>4150</v>
      </c>
      <c r="N2897" t="s">
        <v>180</v>
      </c>
      <c r="P2897" t="s">
        <v>4611</v>
      </c>
      <c r="Q2897" t="s">
        <v>4612</v>
      </c>
      <c r="R2897" t="s">
        <v>4019</v>
      </c>
      <c r="S2897">
        <v>3123197</v>
      </c>
      <c r="T2897" t="s">
        <v>180</v>
      </c>
      <c r="V2897" t="s">
        <v>7950</v>
      </c>
      <c r="W2897" t="s">
        <v>3988</v>
      </c>
      <c r="X2897" s="328">
        <v>-966098.19</v>
      </c>
      <c r="Y2897" s="328">
        <v>-242.69</v>
      </c>
      <c r="Z2897" s="328">
        <v>-2640.75</v>
      </c>
      <c r="AA2897" s="328">
        <v>-966098.19</v>
      </c>
      <c r="AB2897">
        <v>0</v>
      </c>
      <c r="AC2897" s="331">
        <v>45302.690874768516</v>
      </c>
      <c r="AD2897" s="390">
        <v>1</v>
      </c>
      <c r="AE2897" s="330">
        <f>IF(W2897="COP",(X2897*AD2897),IF(W2897="NOK",((Z2897*AD2897)*Tasas!$H$45),IF('GL MEN'!W2897="EUR",(('GL MEN'!Z2897*'GL MEN'!AD2897)*Tasas!$H$45),IF('GL MEN'!W2897="USD",(('GL MEN'!Z2897*'GL MEN'!AD2897)*Tasas!$H$45),0))))</f>
        <v>-966098.19</v>
      </c>
      <c r="AF2897" s="319" t="s">
        <v>3902</v>
      </c>
      <c r="AG2897" s="319">
        <v>5</v>
      </c>
      <c r="AH2897" s="319" t="str">
        <f t="shared" si="90"/>
        <v>6</v>
      </c>
      <c r="AI2897" s="319" t="str">
        <f t="shared" si="91"/>
        <v>URR</v>
      </c>
    </row>
    <row r="2898" spans="1:35" x14ac:dyDescent="0.25">
      <c r="A2898">
        <v>2897</v>
      </c>
      <c r="B2898" t="s">
        <v>3811</v>
      </c>
      <c r="C2898" t="s">
        <v>3811</v>
      </c>
      <c r="D2898" t="s">
        <v>4609</v>
      </c>
      <c r="E2898" t="s">
        <v>5606</v>
      </c>
      <c r="F2898" t="s">
        <v>4156</v>
      </c>
      <c r="G2898" t="s">
        <v>4157</v>
      </c>
      <c r="H2898">
        <v>11307946</v>
      </c>
      <c r="I2898">
        <v>202312</v>
      </c>
      <c r="J2898" s="331">
        <v>45290</v>
      </c>
      <c r="K2898">
        <v>117828</v>
      </c>
      <c r="L2898" t="s">
        <v>4150</v>
      </c>
      <c r="N2898" t="s">
        <v>180</v>
      </c>
      <c r="P2898" t="s">
        <v>4611</v>
      </c>
      <c r="Q2898" t="s">
        <v>4612</v>
      </c>
      <c r="R2898" t="s">
        <v>4019</v>
      </c>
      <c r="S2898">
        <v>3123197</v>
      </c>
      <c r="T2898" t="s">
        <v>180</v>
      </c>
      <c r="V2898" t="s">
        <v>7950</v>
      </c>
      <c r="W2898" t="s">
        <v>3988</v>
      </c>
      <c r="X2898" s="328">
        <v>-36602.660000000003</v>
      </c>
      <c r="Y2898" s="328">
        <v>-9.19</v>
      </c>
      <c r="Z2898" s="328">
        <v>-100.05</v>
      </c>
      <c r="AA2898" s="328">
        <v>-36602.660000000003</v>
      </c>
      <c r="AB2898">
        <v>0</v>
      </c>
      <c r="AC2898" s="331">
        <v>45302.690874768516</v>
      </c>
      <c r="AD2898" s="390">
        <v>1</v>
      </c>
      <c r="AE2898" s="330">
        <f>IF(W2898="COP",(X2898*AD2898),IF(W2898="NOK",((Z2898*AD2898)*Tasas!$H$45),IF('GL MEN'!W2898="EUR",(('GL MEN'!Z2898*'GL MEN'!AD2898)*Tasas!$H$45),IF('GL MEN'!W2898="USD",(('GL MEN'!Z2898*'GL MEN'!AD2898)*Tasas!$H$45),0))))</f>
        <v>-36602.660000000003</v>
      </c>
      <c r="AF2898" s="319" t="s">
        <v>3902</v>
      </c>
      <c r="AG2898" s="319">
        <v>5</v>
      </c>
      <c r="AH2898" s="319" t="str">
        <f t="shared" si="90"/>
        <v>6</v>
      </c>
      <c r="AI2898" s="319" t="str">
        <f t="shared" si="91"/>
        <v>URR</v>
      </c>
    </row>
    <row r="2899" spans="1:35" x14ac:dyDescent="0.25">
      <c r="A2899">
        <v>2898</v>
      </c>
      <c r="B2899" t="s">
        <v>3811</v>
      </c>
      <c r="C2899" t="s">
        <v>3811</v>
      </c>
      <c r="D2899" t="s">
        <v>4609</v>
      </c>
      <c r="E2899" t="s">
        <v>4614</v>
      </c>
      <c r="F2899" t="s">
        <v>4156</v>
      </c>
      <c r="G2899" t="s">
        <v>4157</v>
      </c>
      <c r="H2899">
        <v>11307946</v>
      </c>
      <c r="I2899">
        <v>202312</v>
      </c>
      <c r="J2899" s="331">
        <v>45290</v>
      </c>
      <c r="K2899">
        <v>117828</v>
      </c>
      <c r="L2899" t="s">
        <v>4150</v>
      </c>
      <c r="N2899" t="s">
        <v>180</v>
      </c>
      <c r="P2899" t="s">
        <v>4611</v>
      </c>
      <c r="Q2899" t="s">
        <v>4612</v>
      </c>
      <c r="R2899" t="s">
        <v>4019</v>
      </c>
      <c r="S2899">
        <v>3123197</v>
      </c>
      <c r="T2899" t="s">
        <v>180</v>
      </c>
      <c r="V2899" t="s">
        <v>7950</v>
      </c>
      <c r="W2899" t="s">
        <v>3988</v>
      </c>
      <c r="X2899" s="328">
        <v>-1888062.15</v>
      </c>
      <c r="Y2899" s="328">
        <v>-474.3</v>
      </c>
      <c r="Z2899" s="328">
        <v>-5160.87</v>
      </c>
      <c r="AA2899" s="328">
        <v>-1888062.15</v>
      </c>
      <c r="AB2899">
        <v>0</v>
      </c>
      <c r="AC2899" s="331">
        <v>45302.690874768516</v>
      </c>
      <c r="AD2899" s="390">
        <v>1</v>
      </c>
      <c r="AE2899" s="330">
        <f>IF(W2899="COP",(X2899*AD2899),IF(W2899="NOK",((Z2899*AD2899)*Tasas!$H$45),IF('GL MEN'!W2899="EUR",(('GL MEN'!Z2899*'GL MEN'!AD2899)*Tasas!$H$45),IF('GL MEN'!W2899="USD",(('GL MEN'!Z2899*'GL MEN'!AD2899)*Tasas!$H$45),0))))</f>
        <v>-1888062.15</v>
      </c>
      <c r="AF2899" s="319" t="s">
        <v>3902</v>
      </c>
      <c r="AG2899" s="319">
        <v>5</v>
      </c>
      <c r="AH2899" s="319" t="str">
        <f t="shared" si="90"/>
        <v>6</v>
      </c>
      <c r="AI2899" s="319" t="str">
        <f t="shared" si="91"/>
        <v>URR</v>
      </c>
    </row>
    <row r="2900" spans="1:35" x14ac:dyDescent="0.25">
      <c r="A2900">
        <v>2899</v>
      </c>
      <c r="B2900" t="s">
        <v>3811</v>
      </c>
      <c r="C2900" t="s">
        <v>3811</v>
      </c>
      <c r="D2900" t="s">
        <v>4669</v>
      </c>
      <c r="E2900" t="s">
        <v>4922</v>
      </c>
      <c r="F2900" t="s">
        <v>4156</v>
      </c>
      <c r="G2900" t="s">
        <v>4157</v>
      </c>
      <c r="H2900">
        <v>11307927</v>
      </c>
      <c r="I2900">
        <v>202312</v>
      </c>
      <c r="J2900" s="331">
        <v>45288</v>
      </c>
      <c r="K2900">
        <v>117828</v>
      </c>
      <c r="L2900" t="s">
        <v>4150</v>
      </c>
      <c r="M2900" t="s">
        <v>4052</v>
      </c>
      <c r="N2900" t="s">
        <v>4883</v>
      </c>
      <c r="P2900" t="s">
        <v>7414</v>
      </c>
      <c r="Q2900" t="s">
        <v>7415</v>
      </c>
      <c r="R2900" t="s">
        <v>4005</v>
      </c>
      <c r="S2900">
        <v>3001717</v>
      </c>
      <c r="T2900" t="s">
        <v>180</v>
      </c>
      <c r="V2900" t="s">
        <v>7951</v>
      </c>
      <c r="W2900" t="s">
        <v>3988</v>
      </c>
      <c r="X2900" s="328">
        <v>-1630000</v>
      </c>
      <c r="Y2900" s="328">
        <v>-423.95</v>
      </c>
      <c r="Z2900" s="328">
        <v>-4515</v>
      </c>
      <c r="AA2900" s="328">
        <v>-1630000</v>
      </c>
      <c r="AB2900">
        <v>306</v>
      </c>
      <c r="AC2900" s="331">
        <v>45301.762893981482</v>
      </c>
      <c r="AD2900" s="390">
        <v>1</v>
      </c>
      <c r="AE2900" s="330">
        <f>IF(W2900="COP",(X2900*AD2900),IF(W2900="NOK",((Z2900*AD2900)*Tasas!$H$45),IF('GL MEN'!W2900="EUR",(('GL MEN'!Z2900*'GL MEN'!AD2900)*Tasas!$H$45),IF('GL MEN'!W2900="USD",(('GL MEN'!Z2900*'GL MEN'!AD2900)*Tasas!$H$45),0))))</f>
        <v>-1630000</v>
      </c>
      <c r="AF2900" s="319" t="s">
        <v>3875</v>
      </c>
      <c r="AG2900" s="319">
        <v>5</v>
      </c>
      <c r="AH2900" s="319" t="str">
        <f t="shared" si="90"/>
        <v>6</v>
      </c>
      <c r="AI2900" s="319" t="str">
        <f t="shared" si="91"/>
        <v>URR</v>
      </c>
    </row>
    <row r="2901" spans="1:35" x14ac:dyDescent="0.25">
      <c r="A2901">
        <v>2900</v>
      </c>
      <c r="B2901" t="s">
        <v>3811</v>
      </c>
      <c r="C2901" t="s">
        <v>3811</v>
      </c>
      <c r="D2901" t="s">
        <v>4669</v>
      </c>
      <c r="E2901" t="s">
        <v>4922</v>
      </c>
      <c r="F2901" t="s">
        <v>4156</v>
      </c>
      <c r="G2901" t="s">
        <v>4157</v>
      </c>
      <c r="H2901">
        <v>11307927</v>
      </c>
      <c r="I2901">
        <v>202312</v>
      </c>
      <c r="J2901" s="331">
        <v>45288</v>
      </c>
      <c r="K2901">
        <v>117828</v>
      </c>
      <c r="L2901" t="s">
        <v>4150</v>
      </c>
      <c r="M2901" t="s">
        <v>4052</v>
      </c>
      <c r="N2901" t="s">
        <v>4883</v>
      </c>
      <c r="P2901" t="s">
        <v>7414</v>
      </c>
      <c r="Q2901" t="s">
        <v>7415</v>
      </c>
      <c r="R2901" t="s">
        <v>4005</v>
      </c>
      <c r="S2901">
        <v>3001717</v>
      </c>
      <c r="T2901" t="s">
        <v>180</v>
      </c>
      <c r="V2901" t="s">
        <v>7951</v>
      </c>
      <c r="W2901" t="s">
        <v>3988</v>
      </c>
      <c r="X2901" s="328">
        <v>575706.19999999995</v>
      </c>
      <c r="Y2901" s="328">
        <v>149.74</v>
      </c>
      <c r="Z2901" s="328">
        <v>1594.67</v>
      </c>
      <c r="AA2901" s="328">
        <v>575706.19999999995</v>
      </c>
      <c r="AB2901">
        <v>306</v>
      </c>
      <c r="AC2901" s="331">
        <v>45301.762894131942</v>
      </c>
      <c r="AD2901" s="390">
        <v>1</v>
      </c>
      <c r="AE2901" s="330">
        <f>IF(W2901="COP",(X2901*AD2901),IF(W2901="NOK",((Z2901*AD2901)*Tasas!$H$45),IF('GL MEN'!W2901="EUR",(('GL MEN'!Z2901*'GL MEN'!AD2901)*Tasas!$H$45),IF('GL MEN'!W2901="USD",(('GL MEN'!Z2901*'GL MEN'!AD2901)*Tasas!$H$45),0))))</f>
        <v>575706.19999999995</v>
      </c>
      <c r="AF2901" s="319" t="s">
        <v>3875</v>
      </c>
      <c r="AG2901" s="319">
        <v>5</v>
      </c>
      <c r="AH2901" s="319" t="str">
        <f t="shared" si="90"/>
        <v>6</v>
      </c>
      <c r="AI2901" s="319" t="str">
        <f t="shared" si="91"/>
        <v>URR</v>
      </c>
    </row>
    <row r="2902" spans="1:35" x14ac:dyDescent="0.25">
      <c r="A2902">
        <v>2901</v>
      </c>
      <c r="B2902" t="s">
        <v>3811</v>
      </c>
      <c r="C2902" t="s">
        <v>4145</v>
      </c>
      <c r="D2902" t="s">
        <v>5080</v>
      </c>
      <c r="E2902" t="s">
        <v>5982</v>
      </c>
      <c r="F2902" t="s">
        <v>4148</v>
      </c>
      <c r="G2902" t="s">
        <v>4149</v>
      </c>
      <c r="H2902">
        <v>2303544</v>
      </c>
      <c r="I2902">
        <v>202312</v>
      </c>
      <c r="J2902" s="331">
        <v>45291</v>
      </c>
      <c r="K2902" t="s">
        <v>4585</v>
      </c>
      <c r="L2902" t="s">
        <v>4150</v>
      </c>
      <c r="N2902" t="s">
        <v>180</v>
      </c>
      <c r="P2902" t="s">
        <v>5983</v>
      </c>
      <c r="Q2902" t="s">
        <v>5984</v>
      </c>
      <c r="R2902" t="s">
        <v>3997</v>
      </c>
      <c r="S2902">
        <v>3002764</v>
      </c>
      <c r="T2902" t="s">
        <v>180</v>
      </c>
      <c r="V2902" t="s">
        <v>8052</v>
      </c>
      <c r="W2902" t="s">
        <v>3988</v>
      </c>
      <c r="X2902" s="328">
        <v>-1838447.3</v>
      </c>
      <c r="Y2902" s="328">
        <v>-481.01</v>
      </c>
      <c r="Z2902" s="328">
        <v>-4872.58</v>
      </c>
      <c r="AA2902" s="328">
        <v>-1838447.3</v>
      </c>
      <c r="AB2902">
        <v>0</v>
      </c>
      <c r="AC2902" s="331">
        <v>45301.741941053238</v>
      </c>
      <c r="AD2902" s="390">
        <v>1</v>
      </c>
      <c r="AE2902" s="330">
        <f>IF(W2902="COP",(X2902*AD2902),IF(W2902="NOK",((Z2902*AD2902)*Tasas!$H$45),IF('GL MEN'!W2902="EUR",(('GL MEN'!Z2902*'GL MEN'!AD2902)*Tasas!$H$45),IF('GL MEN'!W2902="USD",(('GL MEN'!Z2902*'GL MEN'!AD2902)*Tasas!$H$45),0))))</f>
        <v>-1838447.3</v>
      </c>
      <c r="AF2902" s="319" t="s">
        <v>3902</v>
      </c>
      <c r="AG2902" s="319">
        <v>5</v>
      </c>
      <c r="AH2902" s="319" t="str">
        <f t="shared" si="90"/>
        <v>3</v>
      </c>
      <c r="AI2902" s="319" t="str">
        <f t="shared" si="91"/>
        <v>NE</v>
      </c>
    </row>
    <row r="2903" spans="1:35" x14ac:dyDescent="0.25">
      <c r="A2903">
        <v>2902</v>
      </c>
      <c r="B2903" t="s">
        <v>3811</v>
      </c>
      <c r="C2903" t="s">
        <v>4145</v>
      </c>
      <c r="D2903" t="s">
        <v>5080</v>
      </c>
      <c r="E2903" t="s">
        <v>5982</v>
      </c>
      <c r="F2903" t="s">
        <v>4148</v>
      </c>
      <c r="G2903" t="s">
        <v>4149</v>
      </c>
      <c r="H2903">
        <v>2303544</v>
      </c>
      <c r="I2903">
        <v>202312</v>
      </c>
      <c r="J2903" s="331">
        <v>45291</v>
      </c>
      <c r="K2903" t="s">
        <v>4585</v>
      </c>
      <c r="L2903" t="s">
        <v>4150</v>
      </c>
      <c r="N2903" t="s">
        <v>180</v>
      </c>
      <c r="P2903" t="s">
        <v>5983</v>
      </c>
      <c r="Q2903" t="s">
        <v>5984</v>
      </c>
      <c r="R2903" t="s">
        <v>3997</v>
      </c>
      <c r="S2903">
        <v>3002764</v>
      </c>
      <c r="T2903" t="s">
        <v>180</v>
      </c>
      <c r="V2903" t="s">
        <v>7897</v>
      </c>
      <c r="W2903" t="s">
        <v>3988</v>
      </c>
      <c r="X2903" s="328">
        <v>868026.84</v>
      </c>
      <c r="Y2903" s="328">
        <v>227.11</v>
      </c>
      <c r="Z2903" s="328">
        <v>2300.6</v>
      </c>
      <c r="AA2903" s="328">
        <v>868026.84</v>
      </c>
      <c r="AB2903">
        <v>0</v>
      </c>
      <c r="AC2903" s="331">
        <v>45301.741941053238</v>
      </c>
      <c r="AD2903" s="390">
        <v>1</v>
      </c>
      <c r="AE2903" s="330">
        <f>IF(W2903="COP",(X2903*AD2903),IF(W2903="NOK",((Z2903*AD2903)*Tasas!$H$45),IF('GL MEN'!W2903="EUR",(('GL MEN'!Z2903*'GL MEN'!AD2903)*Tasas!$H$45),IF('GL MEN'!W2903="USD",(('GL MEN'!Z2903*'GL MEN'!AD2903)*Tasas!$H$45),0))))</f>
        <v>868026.84</v>
      </c>
      <c r="AF2903" s="319" t="s">
        <v>3902</v>
      </c>
      <c r="AG2903" s="319">
        <v>5</v>
      </c>
      <c r="AH2903" s="319" t="str">
        <f t="shared" si="90"/>
        <v>3</v>
      </c>
      <c r="AI2903" s="319" t="str">
        <f t="shared" si="91"/>
        <v>NE</v>
      </c>
    </row>
    <row r="2904" spans="1:35" x14ac:dyDescent="0.25">
      <c r="A2904">
        <v>2903</v>
      </c>
      <c r="B2904" t="s">
        <v>3811</v>
      </c>
      <c r="C2904" t="s">
        <v>4145</v>
      </c>
      <c r="D2904" t="s">
        <v>4198</v>
      </c>
      <c r="E2904" t="s">
        <v>7563</v>
      </c>
      <c r="F2904" t="s">
        <v>4148</v>
      </c>
      <c r="G2904" t="s">
        <v>4149</v>
      </c>
      <c r="H2904">
        <v>2303549</v>
      </c>
      <c r="I2904">
        <v>202312</v>
      </c>
      <c r="J2904" s="331">
        <v>45289</v>
      </c>
      <c r="K2904" t="s">
        <v>5198</v>
      </c>
      <c r="L2904" t="s">
        <v>4150</v>
      </c>
      <c r="M2904" t="s">
        <v>4052</v>
      </c>
      <c r="N2904" t="s">
        <v>4883</v>
      </c>
      <c r="P2904" t="s">
        <v>8053</v>
      </c>
      <c r="Q2904" t="s">
        <v>8054</v>
      </c>
      <c r="R2904" t="s">
        <v>3997</v>
      </c>
      <c r="S2904">
        <v>3148713</v>
      </c>
      <c r="T2904" t="s">
        <v>180</v>
      </c>
      <c r="V2904" t="s">
        <v>8055</v>
      </c>
      <c r="W2904" t="s">
        <v>3988</v>
      </c>
      <c r="X2904" s="328">
        <v>2228629.16</v>
      </c>
      <c r="Y2904" s="328">
        <v>557.24</v>
      </c>
      <c r="Z2904" s="328">
        <v>5950.1</v>
      </c>
      <c r="AA2904" s="328">
        <v>2228629.16</v>
      </c>
      <c r="AB2904">
        <v>0</v>
      </c>
      <c r="AC2904" s="331">
        <v>45303.7130096412</v>
      </c>
      <c r="AD2904" s="390">
        <v>1</v>
      </c>
      <c r="AE2904" s="330">
        <f>IF(W2904="COP",(X2904*AD2904),IF(W2904="NOK",((Z2904*AD2904)*Tasas!$H$45),IF('GL MEN'!W2904="EUR",(('GL MEN'!Z2904*'GL MEN'!AD2904)*Tasas!$H$45),IF('GL MEN'!W2904="USD",(('GL MEN'!Z2904*'GL MEN'!AD2904)*Tasas!$H$45),0))))</f>
        <v>2228629.16</v>
      </c>
      <c r="AF2904" s="319" t="s">
        <v>3902</v>
      </c>
      <c r="AG2904" s="319">
        <v>5</v>
      </c>
      <c r="AH2904" s="319" t="str">
        <f t="shared" si="90"/>
        <v>3</v>
      </c>
      <c r="AI2904" s="319" t="str">
        <f t="shared" si="91"/>
        <v>NE</v>
      </c>
    </row>
    <row r="2905" spans="1:35" x14ac:dyDescent="0.25">
      <c r="A2905">
        <v>2904</v>
      </c>
      <c r="B2905" t="s">
        <v>3811</v>
      </c>
      <c r="C2905" t="s">
        <v>4266</v>
      </c>
      <c r="D2905" t="s">
        <v>4669</v>
      </c>
      <c r="E2905" t="s">
        <v>4922</v>
      </c>
      <c r="F2905" t="s">
        <v>4148</v>
      </c>
      <c r="G2905" t="s">
        <v>4149</v>
      </c>
      <c r="H2905">
        <v>2303548</v>
      </c>
      <c r="I2905">
        <v>202312</v>
      </c>
      <c r="J2905" s="331">
        <v>45289</v>
      </c>
      <c r="K2905" t="s">
        <v>5198</v>
      </c>
      <c r="L2905" t="s">
        <v>4150</v>
      </c>
      <c r="M2905">
        <v>139087</v>
      </c>
      <c r="N2905" t="s">
        <v>7857</v>
      </c>
      <c r="P2905" t="s">
        <v>6208</v>
      </c>
      <c r="Q2905" t="s">
        <v>6209</v>
      </c>
      <c r="R2905" t="s">
        <v>4008</v>
      </c>
      <c r="S2905">
        <v>3001812</v>
      </c>
      <c r="T2905" t="s">
        <v>180</v>
      </c>
      <c r="V2905" t="s">
        <v>8056</v>
      </c>
      <c r="W2905" t="s">
        <v>3988</v>
      </c>
      <c r="X2905" s="328">
        <v>-862750</v>
      </c>
      <c r="Y2905" s="328">
        <v>-215.72</v>
      </c>
      <c r="Z2905" s="328">
        <v>-2303.41</v>
      </c>
      <c r="AA2905" s="328">
        <v>-862750</v>
      </c>
      <c r="AB2905">
        <v>0</v>
      </c>
      <c r="AC2905" s="331">
        <v>45303.000844479167</v>
      </c>
      <c r="AD2905" s="390">
        <v>1</v>
      </c>
      <c r="AE2905" s="330">
        <f>IF(W2905="COP",(X2905*AD2905),IF(W2905="NOK",((Z2905*AD2905)*Tasas!$H$45),IF('GL MEN'!W2905="EUR",(('GL MEN'!Z2905*'GL MEN'!AD2905)*Tasas!$H$45),IF('GL MEN'!W2905="USD",(('GL MEN'!Z2905*'GL MEN'!AD2905)*Tasas!$H$45),0))))</f>
        <v>-862750</v>
      </c>
      <c r="AF2905" s="319" t="s">
        <v>3875</v>
      </c>
      <c r="AG2905" s="319">
        <v>5</v>
      </c>
      <c r="AH2905" s="319" t="str">
        <f t="shared" si="90"/>
        <v>3</v>
      </c>
      <c r="AI2905" s="319" t="str">
        <f t="shared" si="91"/>
        <v>NE</v>
      </c>
    </row>
    <row r="2906" spans="1:35" x14ac:dyDescent="0.25">
      <c r="A2906">
        <v>2905</v>
      </c>
      <c r="B2906" t="s">
        <v>3811</v>
      </c>
      <c r="C2906" t="s">
        <v>4228</v>
      </c>
      <c r="D2906" t="s">
        <v>4669</v>
      </c>
      <c r="E2906" t="s">
        <v>5911</v>
      </c>
      <c r="F2906" t="s">
        <v>6692</v>
      </c>
      <c r="G2906" t="s">
        <v>8057</v>
      </c>
      <c r="H2906">
        <v>1304686</v>
      </c>
      <c r="I2906">
        <v>202312</v>
      </c>
      <c r="J2906" s="331">
        <v>45290</v>
      </c>
      <c r="K2906">
        <v>138637</v>
      </c>
      <c r="L2906" t="s">
        <v>4150</v>
      </c>
      <c r="M2906" t="s">
        <v>4053</v>
      </c>
      <c r="N2906" t="s">
        <v>4519</v>
      </c>
      <c r="P2906" t="s">
        <v>4520</v>
      </c>
      <c r="Q2906" t="s">
        <v>4521</v>
      </c>
      <c r="R2906" t="s">
        <v>4008</v>
      </c>
      <c r="S2906">
        <v>3001812</v>
      </c>
      <c r="T2906" t="s">
        <v>180</v>
      </c>
      <c r="V2906" t="s">
        <v>8058</v>
      </c>
      <c r="W2906" t="s">
        <v>3988</v>
      </c>
      <c r="X2906" s="328">
        <v>-49500</v>
      </c>
      <c r="Y2906" s="328">
        <v>-11.78</v>
      </c>
      <c r="Z2906" s="328">
        <v>-128.61000000000001</v>
      </c>
      <c r="AA2906" s="328">
        <v>-49500</v>
      </c>
      <c r="AB2906">
        <v>0</v>
      </c>
      <c r="AC2906" s="331">
        <v>45303.615066585648</v>
      </c>
      <c r="AD2906" s="390">
        <v>1</v>
      </c>
      <c r="AE2906" s="330">
        <f>IF(W2906="COP",(X2906*AD2906),IF(W2906="NOK",((Z2906*AD2906)*Tasas!$H$45),IF('GL MEN'!W2906="EUR",(('GL MEN'!Z2906*'GL MEN'!AD2906)*Tasas!$H$45),IF('GL MEN'!W2906="USD",(('GL MEN'!Z2906*'GL MEN'!AD2906)*Tasas!$H$45),0))))</f>
        <v>-49500</v>
      </c>
      <c r="AF2906" s="319" t="s">
        <v>3875</v>
      </c>
      <c r="AG2906" s="319">
        <v>5</v>
      </c>
      <c r="AH2906" s="319" t="str">
        <f t="shared" si="90"/>
        <v>3</v>
      </c>
      <c r="AI2906" s="319" t="str">
        <f t="shared" si="91"/>
        <v>NE</v>
      </c>
    </row>
    <row r="2907" spans="1:35" x14ac:dyDescent="0.25">
      <c r="A2907">
        <v>2906</v>
      </c>
      <c r="B2907" t="s">
        <v>3811</v>
      </c>
      <c r="C2907" t="s">
        <v>4228</v>
      </c>
      <c r="D2907" t="s">
        <v>4669</v>
      </c>
      <c r="E2907" t="s">
        <v>5911</v>
      </c>
      <c r="F2907" t="s">
        <v>6692</v>
      </c>
      <c r="G2907" t="s">
        <v>8057</v>
      </c>
      <c r="H2907">
        <v>1304686</v>
      </c>
      <c r="I2907">
        <v>202312</v>
      </c>
      <c r="J2907" s="331">
        <v>45290</v>
      </c>
      <c r="K2907">
        <v>138637</v>
      </c>
      <c r="L2907" t="s">
        <v>4150</v>
      </c>
      <c r="M2907" t="s">
        <v>4053</v>
      </c>
      <c r="N2907" t="s">
        <v>4519</v>
      </c>
      <c r="P2907" t="s">
        <v>4933</v>
      </c>
      <c r="Q2907" t="s">
        <v>4934</v>
      </c>
      <c r="R2907" t="s">
        <v>4008</v>
      </c>
      <c r="S2907">
        <v>3001812</v>
      </c>
      <c r="T2907" t="s">
        <v>180</v>
      </c>
      <c r="V2907" t="s">
        <v>8058</v>
      </c>
      <c r="W2907" t="s">
        <v>3988</v>
      </c>
      <c r="X2907" s="328">
        <v>49500</v>
      </c>
      <c r="Y2907" s="328">
        <v>11.78</v>
      </c>
      <c r="Z2907" s="328">
        <v>128.61000000000001</v>
      </c>
      <c r="AA2907" s="328">
        <v>49500</v>
      </c>
      <c r="AB2907">
        <v>0</v>
      </c>
      <c r="AC2907" s="331">
        <v>45303.615066585648</v>
      </c>
      <c r="AD2907" s="390">
        <v>1</v>
      </c>
      <c r="AE2907" s="330">
        <f>IF(W2907="COP",(X2907*AD2907),IF(W2907="NOK",((Z2907*AD2907)*Tasas!$H$45),IF('GL MEN'!W2907="EUR",(('GL MEN'!Z2907*'GL MEN'!AD2907)*Tasas!$H$45),IF('GL MEN'!W2907="USD",(('GL MEN'!Z2907*'GL MEN'!AD2907)*Tasas!$H$45),0))))</f>
        <v>49500</v>
      </c>
      <c r="AF2907" s="319" t="s">
        <v>3875</v>
      </c>
      <c r="AG2907" s="319">
        <v>5</v>
      </c>
      <c r="AH2907" s="319" t="str">
        <f t="shared" si="90"/>
        <v>3</v>
      </c>
      <c r="AI2907" s="319" t="str">
        <f t="shared" si="91"/>
        <v>NE</v>
      </c>
    </row>
    <row r="2908" spans="1:35" x14ac:dyDescent="0.25">
      <c r="A2908">
        <v>2907</v>
      </c>
      <c r="B2908" t="s">
        <v>3811</v>
      </c>
      <c r="C2908" t="s">
        <v>4266</v>
      </c>
      <c r="D2908" t="s">
        <v>4669</v>
      </c>
      <c r="E2908" t="s">
        <v>4984</v>
      </c>
      <c r="F2908" t="s">
        <v>4148</v>
      </c>
      <c r="G2908" t="s">
        <v>4149</v>
      </c>
      <c r="H2908">
        <v>2303548</v>
      </c>
      <c r="I2908">
        <v>202312</v>
      </c>
      <c r="J2908" s="331">
        <v>45289</v>
      </c>
      <c r="K2908" t="s">
        <v>5198</v>
      </c>
      <c r="L2908" t="s">
        <v>4150</v>
      </c>
      <c r="M2908" t="s">
        <v>4950</v>
      </c>
      <c r="N2908" t="s">
        <v>4951</v>
      </c>
      <c r="P2908" t="s">
        <v>5327</v>
      </c>
      <c r="Q2908" t="s">
        <v>5328</v>
      </c>
      <c r="R2908" t="s">
        <v>4008</v>
      </c>
      <c r="S2908">
        <v>3001812</v>
      </c>
      <c r="T2908" t="s">
        <v>180</v>
      </c>
      <c r="V2908" t="s">
        <v>8059</v>
      </c>
      <c r="W2908" t="s">
        <v>3988</v>
      </c>
      <c r="X2908" s="328">
        <v>-2260000</v>
      </c>
      <c r="Y2908" s="328">
        <v>-565.09</v>
      </c>
      <c r="Z2908" s="328">
        <v>-6033.86</v>
      </c>
      <c r="AA2908" s="328">
        <v>-2260000</v>
      </c>
      <c r="AB2908">
        <v>0</v>
      </c>
      <c r="AC2908" s="331">
        <v>45303.000844479167</v>
      </c>
      <c r="AD2908" s="390">
        <v>1</v>
      </c>
      <c r="AE2908" s="330">
        <f>IF(W2908="COP",(X2908*AD2908),IF(W2908="NOK",((Z2908*AD2908)*Tasas!$H$45),IF('GL MEN'!W2908="EUR",(('GL MEN'!Z2908*'GL MEN'!AD2908)*Tasas!$H$45),IF('GL MEN'!W2908="USD",(('GL MEN'!Z2908*'GL MEN'!AD2908)*Tasas!$H$45),0))))</f>
        <v>-2260000</v>
      </c>
      <c r="AF2908" s="319" t="s">
        <v>3875</v>
      </c>
      <c r="AG2908" s="319">
        <v>5</v>
      </c>
      <c r="AH2908" s="319" t="str">
        <f t="shared" si="90"/>
        <v>3</v>
      </c>
      <c r="AI2908" s="319" t="str">
        <f t="shared" si="91"/>
        <v>NE</v>
      </c>
    </row>
    <row r="2909" spans="1:35" x14ac:dyDescent="0.25">
      <c r="A2909">
        <v>2908</v>
      </c>
      <c r="B2909" t="s">
        <v>3811</v>
      </c>
      <c r="C2909" t="s">
        <v>4266</v>
      </c>
      <c r="D2909" t="s">
        <v>4161</v>
      </c>
      <c r="E2909" t="s">
        <v>4181</v>
      </c>
      <c r="F2909" t="s">
        <v>4148</v>
      </c>
      <c r="G2909" t="s">
        <v>4149</v>
      </c>
      <c r="H2909">
        <v>2303557</v>
      </c>
      <c r="I2909">
        <v>202312</v>
      </c>
      <c r="J2909" s="331">
        <v>45289</v>
      </c>
      <c r="K2909" t="s">
        <v>5198</v>
      </c>
      <c r="L2909" t="s">
        <v>4150</v>
      </c>
      <c r="N2909" t="s">
        <v>180</v>
      </c>
      <c r="P2909" t="s">
        <v>5201</v>
      </c>
      <c r="Q2909" t="s">
        <v>5202</v>
      </c>
      <c r="R2909" t="s">
        <v>4008</v>
      </c>
      <c r="S2909">
        <v>3202251</v>
      </c>
      <c r="T2909" t="s">
        <v>180</v>
      </c>
      <c r="V2909" t="s">
        <v>8107</v>
      </c>
      <c r="W2909" t="s">
        <v>3988</v>
      </c>
      <c r="X2909" s="328">
        <v>-181080</v>
      </c>
      <c r="Y2909" s="328">
        <v>-45.28</v>
      </c>
      <c r="Z2909" s="328">
        <v>-483.46</v>
      </c>
      <c r="AA2909" s="328">
        <v>-181080</v>
      </c>
      <c r="AB2909">
        <v>0</v>
      </c>
      <c r="AC2909" s="331">
        <v>45307.751208414353</v>
      </c>
      <c r="AD2909" s="390">
        <v>1</v>
      </c>
      <c r="AE2909" s="330">
        <f>IF(W2909="COP",(X2909*AD2909),IF(W2909="NOK",((Z2909*AD2909)*Tasas!$H$45),IF('GL MEN'!W2909="EUR",(('GL MEN'!Z2909*'GL MEN'!AD2909)*Tasas!$H$45),IF('GL MEN'!W2909="USD",(('GL MEN'!Z2909*'GL MEN'!AD2909)*Tasas!$H$45),0))))</f>
        <v>-181080</v>
      </c>
      <c r="AF2909" s="319" t="s">
        <v>3864</v>
      </c>
      <c r="AG2909" s="319">
        <v>5</v>
      </c>
      <c r="AH2909" s="319" t="str">
        <f t="shared" ref="AH2909:AH2972" si="92">MID(R2909,2,1)</f>
        <v>3</v>
      </c>
      <c r="AI2909" s="319" t="str">
        <f t="shared" ref="AI2909:AI2972" si="93">IF(AH2909="0","CO",IF(AH2909="1","CO",IF(AH2909="2","CO",IF(AH2909="3","NE",IF(AH2909="4","WA",IF(AH2909="6","URR"))))))</f>
        <v>NE</v>
      </c>
    </row>
    <row r="2910" spans="1:35" x14ac:dyDescent="0.25">
      <c r="A2910">
        <v>2909</v>
      </c>
      <c r="B2910" t="s">
        <v>3811</v>
      </c>
      <c r="C2910" t="s">
        <v>4266</v>
      </c>
      <c r="D2910" t="s">
        <v>6095</v>
      </c>
      <c r="E2910" t="s">
        <v>7006</v>
      </c>
      <c r="F2910" t="s">
        <v>4148</v>
      </c>
      <c r="G2910" t="s">
        <v>4149</v>
      </c>
      <c r="H2910">
        <v>2303557</v>
      </c>
      <c r="I2910">
        <v>202312</v>
      </c>
      <c r="J2910" s="331">
        <v>45289</v>
      </c>
      <c r="K2910" t="s">
        <v>5198</v>
      </c>
      <c r="L2910" t="s">
        <v>4150</v>
      </c>
      <c r="N2910" t="s">
        <v>180</v>
      </c>
      <c r="P2910" t="s">
        <v>5201</v>
      </c>
      <c r="Q2910" t="s">
        <v>5202</v>
      </c>
      <c r="R2910" t="s">
        <v>4008</v>
      </c>
      <c r="S2910">
        <v>3202251</v>
      </c>
      <c r="T2910" t="s">
        <v>180</v>
      </c>
      <c r="V2910" t="s">
        <v>8107</v>
      </c>
      <c r="W2910" t="s">
        <v>3988</v>
      </c>
      <c r="X2910" s="328">
        <v>181080</v>
      </c>
      <c r="Y2910" s="328">
        <v>45.28</v>
      </c>
      <c r="Z2910" s="328">
        <v>483.46</v>
      </c>
      <c r="AA2910" s="328">
        <v>181080</v>
      </c>
      <c r="AB2910">
        <v>0</v>
      </c>
      <c r="AC2910" s="331">
        <v>45307.751208414353</v>
      </c>
      <c r="AD2910" s="390">
        <v>1</v>
      </c>
      <c r="AE2910" s="330">
        <f>IF(W2910="COP",(X2910*AD2910),IF(W2910="NOK",((Z2910*AD2910)*Tasas!$H$45),IF('GL MEN'!W2910="EUR",(('GL MEN'!Z2910*'GL MEN'!AD2910)*Tasas!$H$45),IF('GL MEN'!W2910="USD",(('GL MEN'!Z2910*'GL MEN'!AD2910)*Tasas!$H$45),0))))</f>
        <v>181080</v>
      </c>
      <c r="AF2910" s="319" t="s">
        <v>3864</v>
      </c>
      <c r="AG2910" s="319">
        <v>5</v>
      </c>
      <c r="AH2910" s="319" t="str">
        <f t="shared" si="92"/>
        <v>3</v>
      </c>
      <c r="AI2910" s="319" t="str">
        <f t="shared" si="93"/>
        <v>NE</v>
      </c>
    </row>
    <row r="2911" spans="1:35" x14ac:dyDescent="0.25">
      <c r="A2911">
        <v>2910</v>
      </c>
      <c r="B2911" t="s">
        <v>3811</v>
      </c>
      <c r="C2911" t="s">
        <v>4224</v>
      </c>
      <c r="D2911" t="s">
        <v>5268</v>
      </c>
      <c r="E2911" t="s">
        <v>7587</v>
      </c>
      <c r="F2911" t="s">
        <v>7589</v>
      </c>
      <c r="G2911" t="s">
        <v>7590</v>
      </c>
      <c r="H2911">
        <v>3301230</v>
      </c>
      <c r="I2911">
        <v>202312</v>
      </c>
      <c r="J2911" s="331">
        <v>45282</v>
      </c>
      <c r="K2911" t="s">
        <v>5438</v>
      </c>
      <c r="L2911" t="s">
        <v>4150</v>
      </c>
      <c r="N2911" t="s">
        <v>180</v>
      </c>
      <c r="P2911" t="s">
        <v>6426</v>
      </c>
      <c r="Q2911" t="s">
        <v>6427</v>
      </c>
      <c r="R2911" t="s">
        <v>3997</v>
      </c>
      <c r="S2911">
        <v>3121414</v>
      </c>
      <c r="T2911" t="s">
        <v>180</v>
      </c>
      <c r="V2911" t="s">
        <v>8108</v>
      </c>
      <c r="W2911" t="s">
        <v>3988</v>
      </c>
      <c r="X2911" s="328">
        <v>21011</v>
      </c>
      <c r="Y2911" s="328">
        <v>5.25</v>
      </c>
      <c r="Z2911" s="328">
        <v>66.760000000000005</v>
      </c>
      <c r="AA2911" s="328">
        <v>21011</v>
      </c>
      <c r="AB2911">
        <v>0</v>
      </c>
      <c r="AC2911" s="331">
        <v>45307.738039270836</v>
      </c>
      <c r="AD2911" s="390">
        <v>1</v>
      </c>
      <c r="AE2911" s="330">
        <f>IF(W2911="COP",(X2911*AD2911),IF(W2911="NOK",((Z2911*AD2911)*Tasas!$H$45),IF('GL MEN'!W2911="EUR",(('GL MEN'!Z2911*'GL MEN'!AD2911)*Tasas!$H$45),IF('GL MEN'!W2911="USD",(('GL MEN'!Z2911*'GL MEN'!AD2911)*Tasas!$H$45),0))))</f>
        <v>21011</v>
      </c>
      <c r="AF2911" s="319" t="s">
        <v>3902</v>
      </c>
      <c r="AG2911" s="319">
        <v>5</v>
      </c>
      <c r="AH2911" s="319" t="str">
        <f t="shared" si="92"/>
        <v>3</v>
      </c>
      <c r="AI2911" s="319" t="str">
        <f t="shared" si="93"/>
        <v>NE</v>
      </c>
    </row>
    <row r="2912" spans="1:35" x14ac:dyDescent="0.25">
      <c r="A2912">
        <v>2911</v>
      </c>
      <c r="B2912" t="s">
        <v>3811</v>
      </c>
      <c r="C2912" t="s">
        <v>4224</v>
      </c>
      <c r="D2912" t="s">
        <v>5268</v>
      </c>
      <c r="E2912" t="s">
        <v>7587</v>
      </c>
      <c r="F2912" t="s">
        <v>5436</v>
      </c>
      <c r="G2912" t="s">
        <v>5437</v>
      </c>
      <c r="H2912">
        <v>3301231</v>
      </c>
      <c r="I2912">
        <v>202312</v>
      </c>
      <c r="J2912" s="331">
        <v>45282</v>
      </c>
      <c r="K2912" t="s">
        <v>5438</v>
      </c>
      <c r="L2912" t="s">
        <v>4150</v>
      </c>
      <c r="N2912" t="s">
        <v>180</v>
      </c>
      <c r="P2912" t="s">
        <v>6426</v>
      </c>
      <c r="Q2912" t="s">
        <v>6427</v>
      </c>
      <c r="R2912" t="s">
        <v>3997</v>
      </c>
      <c r="S2912">
        <v>3121414</v>
      </c>
      <c r="T2912" t="s">
        <v>180</v>
      </c>
      <c r="V2912" t="s">
        <v>7591</v>
      </c>
      <c r="W2912" t="s">
        <v>3988</v>
      </c>
      <c r="X2912" s="328">
        <v>-21011</v>
      </c>
      <c r="Y2912" s="328">
        <v>-5.25</v>
      </c>
      <c r="Z2912" s="328">
        <v>-56.1</v>
      </c>
      <c r="AA2912" s="328">
        <v>-21011</v>
      </c>
      <c r="AB2912">
        <v>0</v>
      </c>
      <c r="AC2912" s="331">
        <v>45307.886596643519</v>
      </c>
      <c r="AD2912" s="390">
        <v>1</v>
      </c>
      <c r="AE2912" s="330">
        <f>IF(W2912="COP",(X2912*AD2912),IF(W2912="NOK",((Z2912*AD2912)*Tasas!$H$45),IF('GL MEN'!W2912="EUR",(('GL MEN'!Z2912*'GL MEN'!AD2912)*Tasas!$H$45),IF('GL MEN'!W2912="USD",(('GL MEN'!Z2912*'GL MEN'!AD2912)*Tasas!$H$45),0))))</f>
        <v>-21011</v>
      </c>
      <c r="AF2912" s="319" t="s">
        <v>3902</v>
      </c>
      <c r="AG2912" s="319">
        <v>5</v>
      </c>
      <c r="AH2912" s="319" t="str">
        <f t="shared" si="92"/>
        <v>3</v>
      </c>
      <c r="AI2912" s="319" t="str">
        <f t="shared" si="93"/>
        <v>NE</v>
      </c>
    </row>
    <row r="2913" spans="1:35" x14ac:dyDescent="0.25">
      <c r="A2913">
        <v>2912</v>
      </c>
      <c r="B2913" t="s">
        <v>3811</v>
      </c>
      <c r="C2913" t="s">
        <v>4224</v>
      </c>
      <c r="D2913" t="s">
        <v>5274</v>
      </c>
      <c r="E2913" t="s">
        <v>5518</v>
      </c>
      <c r="F2913" t="s">
        <v>7589</v>
      </c>
      <c r="G2913" t="s">
        <v>7590</v>
      </c>
      <c r="H2913">
        <v>3301230</v>
      </c>
      <c r="I2913">
        <v>202312</v>
      </c>
      <c r="J2913" s="331">
        <v>45282</v>
      </c>
      <c r="K2913" t="s">
        <v>5438</v>
      </c>
      <c r="L2913" t="s">
        <v>4150</v>
      </c>
      <c r="N2913" t="s">
        <v>180</v>
      </c>
      <c r="P2913" t="s">
        <v>6426</v>
      </c>
      <c r="Q2913" t="s">
        <v>6427</v>
      </c>
      <c r="R2913" t="s">
        <v>3997</v>
      </c>
      <c r="S2913">
        <v>3121414</v>
      </c>
      <c r="T2913" t="s">
        <v>180</v>
      </c>
      <c r="V2913" t="s">
        <v>8109</v>
      </c>
      <c r="W2913" t="s">
        <v>3988</v>
      </c>
      <c r="X2913" s="328">
        <v>-21011</v>
      </c>
      <c r="Y2913" s="328">
        <v>-5.25</v>
      </c>
      <c r="Z2913" s="328">
        <v>-66.760000000000005</v>
      </c>
      <c r="AA2913" s="328">
        <v>-21011</v>
      </c>
      <c r="AB2913">
        <v>0</v>
      </c>
      <c r="AC2913" s="331">
        <v>45307.738039270836</v>
      </c>
      <c r="AD2913" s="390">
        <v>1</v>
      </c>
      <c r="AE2913" s="330">
        <f>IF(W2913="COP",(X2913*AD2913),IF(W2913="NOK",((Z2913*AD2913)*Tasas!$H$45),IF('GL MEN'!W2913="EUR",(('GL MEN'!Z2913*'GL MEN'!AD2913)*Tasas!$H$45),IF('GL MEN'!W2913="USD",(('GL MEN'!Z2913*'GL MEN'!AD2913)*Tasas!$H$45),0))))</f>
        <v>-21011</v>
      </c>
      <c r="AF2913" s="319" t="s">
        <v>3902</v>
      </c>
      <c r="AG2913" s="319">
        <v>5</v>
      </c>
      <c r="AH2913" s="319" t="str">
        <f t="shared" si="92"/>
        <v>3</v>
      </c>
      <c r="AI2913" s="319" t="str">
        <f t="shared" si="93"/>
        <v>NE</v>
      </c>
    </row>
    <row r="2914" spans="1:35" x14ac:dyDescent="0.25">
      <c r="A2914">
        <v>2913</v>
      </c>
      <c r="B2914" t="s">
        <v>3811</v>
      </c>
      <c r="C2914" t="s">
        <v>4224</v>
      </c>
      <c r="D2914" t="s">
        <v>5274</v>
      </c>
      <c r="E2914" t="s">
        <v>5518</v>
      </c>
      <c r="F2914" t="s">
        <v>7589</v>
      </c>
      <c r="G2914" t="s">
        <v>7590</v>
      </c>
      <c r="H2914">
        <v>3301230</v>
      </c>
      <c r="I2914">
        <v>202312</v>
      </c>
      <c r="J2914" s="331">
        <v>45282</v>
      </c>
      <c r="K2914" t="s">
        <v>5438</v>
      </c>
      <c r="L2914" t="s">
        <v>4150</v>
      </c>
      <c r="N2914" t="s">
        <v>180</v>
      </c>
      <c r="P2914" t="s">
        <v>6426</v>
      </c>
      <c r="Q2914" t="s">
        <v>6427</v>
      </c>
      <c r="R2914" t="s">
        <v>3997</v>
      </c>
      <c r="S2914">
        <v>3121414</v>
      </c>
      <c r="T2914" t="s">
        <v>180</v>
      </c>
      <c r="V2914" t="s">
        <v>8108</v>
      </c>
      <c r="W2914" t="s">
        <v>3988</v>
      </c>
      <c r="X2914" s="328">
        <v>3992</v>
      </c>
      <c r="Y2914" s="328">
        <v>1</v>
      </c>
      <c r="Z2914" s="328">
        <v>12.68</v>
      </c>
      <c r="AA2914" s="328">
        <v>3992</v>
      </c>
      <c r="AB2914">
        <v>0</v>
      </c>
      <c r="AC2914" s="331">
        <v>45307.738039270836</v>
      </c>
      <c r="AD2914" s="390">
        <v>1</v>
      </c>
      <c r="AE2914" s="330">
        <f>IF(W2914="COP",(X2914*AD2914),IF(W2914="NOK",((Z2914*AD2914)*Tasas!$H$45),IF('GL MEN'!W2914="EUR",(('GL MEN'!Z2914*'GL MEN'!AD2914)*Tasas!$H$45),IF('GL MEN'!W2914="USD",(('GL MEN'!Z2914*'GL MEN'!AD2914)*Tasas!$H$45),0))))</f>
        <v>3992</v>
      </c>
      <c r="AF2914" s="319" t="s">
        <v>3902</v>
      </c>
      <c r="AG2914" s="319">
        <v>5</v>
      </c>
      <c r="AH2914" s="319" t="str">
        <f t="shared" si="92"/>
        <v>3</v>
      </c>
      <c r="AI2914" s="319" t="str">
        <f t="shared" si="93"/>
        <v>NE</v>
      </c>
    </row>
    <row r="2915" spans="1:35" x14ac:dyDescent="0.25">
      <c r="A2915">
        <v>2914</v>
      </c>
      <c r="B2915" t="s">
        <v>3811</v>
      </c>
      <c r="C2915" t="s">
        <v>4224</v>
      </c>
      <c r="D2915" t="s">
        <v>5274</v>
      </c>
      <c r="E2915" t="s">
        <v>5518</v>
      </c>
      <c r="F2915" t="s">
        <v>7589</v>
      </c>
      <c r="G2915" t="s">
        <v>7590</v>
      </c>
      <c r="H2915">
        <v>3301230</v>
      </c>
      <c r="I2915">
        <v>202312</v>
      </c>
      <c r="J2915" s="331">
        <v>45282</v>
      </c>
      <c r="K2915" t="s">
        <v>5438</v>
      </c>
      <c r="L2915" t="s">
        <v>4150</v>
      </c>
      <c r="N2915" t="s">
        <v>180</v>
      </c>
      <c r="P2915" t="s">
        <v>6426</v>
      </c>
      <c r="Q2915" t="s">
        <v>6427</v>
      </c>
      <c r="R2915" t="s">
        <v>3997</v>
      </c>
      <c r="S2915">
        <v>3121414</v>
      </c>
      <c r="T2915" t="s">
        <v>180</v>
      </c>
      <c r="V2915" t="s">
        <v>8109</v>
      </c>
      <c r="W2915" t="s">
        <v>3988</v>
      </c>
      <c r="X2915" s="328">
        <v>-3992</v>
      </c>
      <c r="Y2915" s="328">
        <v>-1</v>
      </c>
      <c r="Z2915" s="328">
        <v>-12.68</v>
      </c>
      <c r="AA2915" s="328">
        <v>-3992</v>
      </c>
      <c r="AB2915">
        <v>0</v>
      </c>
      <c r="AC2915" s="331">
        <v>45307.738039270836</v>
      </c>
      <c r="AD2915" s="390">
        <v>1</v>
      </c>
      <c r="AE2915" s="330">
        <f>IF(W2915="COP",(X2915*AD2915),IF(W2915="NOK",((Z2915*AD2915)*Tasas!$H$45),IF('GL MEN'!W2915="EUR",(('GL MEN'!Z2915*'GL MEN'!AD2915)*Tasas!$H$45),IF('GL MEN'!W2915="USD",(('GL MEN'!Z2915*'GL MEN'!AD2915)*Tasas!$H$45),0))))</f>
        <v>-3992</v>
      </c>
      <c r="AF2915" s="319" t="s">
        <v>3902</v>
      </c>
      <c r="AG2915" s="319">
        <v>5</v>
      </c>
      <c r="AH2915" s="319" t="str">
        <f t="shared" si="92"/>
        <v>3</v>
      </c>
      <c r="AI2915" s="319" t="str">
        <f t="shared" si="93"/>
        <v>NE</v>
      </c>
    </row>
    <row r="2916" spans="1:35" x14ac:dyDescent="0.25">
      <c r="A2916">
        <v>2915</v>
      </c>
      <c r="B2916" t="s">
        <v>3811</v>
      </c>
      <c r="C2916" t="s">
        <v>4224</v>
      </c>
      <c r="D2916" t="s">
        <v>5274</v>
      </c>
      <c r="E2916" t="s">
        <v>5518</v>
      </c>
      <c r="F2916" t="s">
        <v>5436</v>
      </c>
      <c r="G2916" t="s">
        <v>5437</v>
      </c>
      <c r="H2916">
        <v>3301231</v>
      </c>
      <c r="I2916">
        <v>202312</v>
      </c>
      <c r="J2916" s="331">
        <v>45282</v>
      </c>
      <c r="K2916" t="s">
        <v>5438</v>
      </c>
      <c r="L2916" t="s">
        <v>4150</v>
      </c>
      <c r="N2916" t="s">
        <v>180</v>
      </c>
      <c r="P2916" t="s">
        <v>6426</v>
      </c>
      <c r="Q2916" t="s">
        <v>6427</v>
      </c>
      <c r="R2916" t="s">
        <v>3997</v>
      </c>
      <c r="S2916">
        <v>3121414</v>
      </c>
      <c r="T2916" t="s">
        <v>180</v>
      </c>
      <c r="V2916" t="s">
        <v>7588</v>
      </c>
      <c r="W2916" t="s">
        <v>3988</v>
      </c>
      <c r="X2916" s="328">
        <v>21011</v>
      </c>
      <c r="Y2916" s="328">
        <v>5.25</v>
      </c>
      <c r="Z2916" s="328">
        <v>56.1</v>
      </c>
      <c r="AA2916" s="328">
        <v>21011</v>
      </c>
      <c r="AB2916">
        <v>0</v>
      </c>
      <c r="AC2916" s="331">
        <v>45307.886596643519</v>
      </c>
      <c r="AD2916" s="390">
        <v>1</v>
      </c>
      <c r="AE2916" s="330">
        <f>IF(W2916="COP",(X2916*AD2916),IF(W2916="NOK",((Z2916*AD2916)*Tasas!$H$45),IF('GL MEN'!W2916="EUR",(('GL MEN'!Z2916*'GL MEN'!AD2916)*Tasas!$H$45),IF('GL MEN'!W2916="USD",(('GL MEN'!Z2916*'GL MEN'!AD2916)*Tasas!$H$45),0))))</f>
        <v>21011</v>
      </c>
      <c r="AF2916" s="319" t="s">
        <v>3902</v>
      </c>
      <c r="AG2916" s="319">
        <v>5</v>
      </c>
      <c r="AH2916" s="319" t="str">
        <f t="shared" si="92"/>
        <v>3</v>
      </c>
      <c r="AI2916" s="319" t="str">
        <f t="shared" si="93"/>
        <v>NE</v>
      </c>
    </row>
    <row r="2917" spans="1:35" x14ac:dyDescent="0.25">
      <c r="A2917">
        <v>2916</v>
      </c>
      <c r="B2917" t="s">
        <v>3811</v>
      </c>
      <c r="C2917" t="s">
        <v>4145</v>
      </c>
      <c r="D2917" t="s">
        <v>5534</v>
      </c>
      <c r="E2917" t="s">
        <v>5557</v>
      </c>
      <c r="F2917" t="s">
        <v>4148</v>
      </c>
      <c r="G2917" t="s">
        <v>4149</v>
      </c>
      <c r="H2917">
        <v>2303557</v>
      </c>
      <c r="I2917">
        <v>202312</v>
      </c>
      <c r="J2917" s="331">
        <v>45289</v>
      </c>
      <c r="K2917" t="s">
        <v>5198</v>
      </c>
      <c r="L2917" t="s">
        <v>4150</v>
      </c>
      <c r="N2917" t="s">
        <v>180</v>
      </c>
      <c r="P2917" t="s">
        <v>4933</v>
      </c>
      <c r="Q2917" t="s">
        <v>4934</v>
      </c>
      <c r="R2917" t="s">
        <v>3997</v>
      </c>
      <c r="S2917">
        <v>3002777</v>
      </c>
      <c r="T2917" t="s">
        <v>180</v>
      </c>
      <c r="V2917" t="s">
        <v>8110</v>
      </c>
      <c r="W2917" t="s">
        <v>3988</v>
      </c>
      <c r="X2917" s="328">
        <v>20</v>
      </c>
      <c r="Y2917" s="328">
        <v>0</v>
      </c>
      <c r="Z2917" s="328">
        <v>0.05</v>
      </c>
      <c r="AA2917" s="328">
        <v>20</v>
      </c>
      <c r="AB2917">
        <v>0</v>
      </c>
      <c r="AC2917" s="331">
        <v>45307.751208414353</v>
      </c>
      <c r="AD2917" s="390">
        <v>1</v>
      </c>
      <c r="AE2917" s="330">
        <f>IF(W2917="COP",(X2917*AD2917),IF(W2917="NOK",((Z2917*AD2917)*Tasas!$H$45),IF('GL MEN'!W2917="EUR",(('GL MEN'!Z2917*'GL MEN'!AD2917)*Tasas!$H$45),IF('GL MEN'!W2917="USD",(('GL MEN'!Z2917*'GL MEN'!AD2917)*Tasas!$H$45),0))))</f>
        <v>20</v>
      </c>
      <c r="AF2917" s="319" t="s">
        <v>3902</v>
      </c>
      <c r="AG2917" s="319">
        <v>5</v>
      </c>
      <c r="AH2917" s="319" t="str">
        <f t="shared" si="92"/>
        <v>3</v>
      </c>
      <c r="AI2917" s="319" t="str">
        <f t="shared" si="93"/>
        <v>NE</v>
      </c>
    </row>
    <row r="2918" spans="1:35" x14ac:dyDescent="0.25">
      <c r="A2918">
        <v>2917</v>
      </c>
      <c r="B2918" t="s">
        <v>3811</v>
      </c>
      <c r="C2918" t="s">
        <v>5334</v>
      </c>
      <c r="D2918" t="s">
        <v>4669</v>
      </c>
      <c r="E2918" t="s">
        <v>6555</v>
      </c>
      <c r="F2918" t="s">
        <v>4148</v>
      </c>
      <c r="G2918" t="s">
        <v>4149</v>
      </c>
      <c r="H2918">
        <v>2303557</v>
      </c>
      <c r="I2918">
        <v>202312</v>
      </c>
      <c r="J2918" s="331">
        <v>45289</v>
      </c>
      <c r="K2918" t="s">
        <v>5198</v>
      </c>
      <c r="L2918" t="s">
        <v>4150</v>
      </c>
      <c r="N2918" t="s">
        <v>180</v>
      </c>
      <c r="P2918" t="s">
        <v>5082</v>
      </c>
      <c r="Q2918" t="s">
        <v>5083</v>
      </c>
      <c r="R2918" t="s">
        <v>3997</v>
      </c>
      <c r="S2918">
        <v>3002764</v>
      </c>
      <c r="T2918" t="s">
        <v>180</v>
      </c>
      <c r="V2918" t="s">
        <v>8111</v>
      </c>
      <c r="W2918" t="s">
        <v>3988</v>
      </c>
      <c r="X2918" s="328">
        <v>-1320</v>
      </c>
      <c r="Y2918" s="328">
        <v>-0.31</v>
      </c>
      <c r="Z2918" s="328">
        <v>-3.4</v>
      </c>
      <c r="AA2918" s="328">
        <v>-1320</v>
      </c>
      <c r="AB2918">
        <v>0</v>
      </c>
      <c r="AC2918" s="331">
        <v>45307.751208414353</v>
      </c>
      <c r="AD2918" s="390">
        <v>1</v>
      </c>
      <c r="AE2918" s="330">
        <f>IF(W2918="COP",(X2918*AD2918),IF(W2918="NOK",((Z2918*AD2918)*Tasas!$H$45),IF('GL MEN'!W2918="EUR",(('GL MEN'!Z2918*'GL MEN'!AD2918)*Tasas!$H$45),IF('GL MEN'!W2918="USD",(('GL MEN'!Z2918*'GL MEN'!AD2918)*Tasas!$H$45),0))))</f>
        <v>-1320</v>
      </c>
      <c r="AF2918" s="319" t="s">
        <v>3902</v>
      </c>
      <c r="AG2918" s="319">
        <v>5</v>
      </c>
      <c r="AH2918" s="319" t="str">
        <f t="shared" si="92"/>
        <v>3</v>
      </c>
      <c r="AI2918" s="319" t="str">
        <f t="shared" si="93"/>
        <v>NE</v>
      </c>
    </row>
    <row r="2919" spans="1:35" x14ac:dyDescent="0.25">
      <c r="A2919">
        <v>2918</v>
      </c>
      <c r="B2919" t="s">
        <v>3811</v>
      </c>
      <c r="C2919" t="s">
        <v>4145</v>
      </c>
      <c r="D2919" t="s">
        <v>4669</v>
      </c>
      <c r="E2919" t="s">
        <v>6555</v>
      </c>
      <c r="F2919" t="s">
        <v>4148</v>
      </c>
      <c r="G2919" t="s">
        <v>4149</v>
      </c>
      <c r="H2919">
        <v>2303557</v>
      </c>
      <c r="I2919">
        <v>202312</v>
      </c>
      <c r="J2919" s="331">
        <v>45289</v>
      </c>
      <c r="K2919" t="s">
        <v>5198</v>
      </c>
      <c r="L2919" t="s">
        <v>4150</v>
      </c>
      <c r="N2919" t="s">
        <v>180</v>
      </c>
      <c r="P2919" t="s">
        <v>5082</v>
      </c>
      <c r="Q2919" t="s">
        <v>5083</v>
      </c>
      <c r="R2919" t="s">
        <v>3997</v>
      </c>
      <c r="S2919">
        <v>3002764</v>
      </c>
      <c r="T2919" t="s">
        <v>180</v>
      </c>
      <c r="V2919" t="s">
        <v>8112</v>
      </c>
      <c r="W2919" t="s">
        <v>3988</v>
      </c>
      <c r="X2919" s="328">
        <v>-800</v>
      </c>
      <c r="Y2919" s="328">
        <v>-0.19</v>
      </c>
      <c r="Z2919" s="328">
        <v>-2.13</v>
      </c>
      <c r="AA2919" s="328">
        <v>-800</v>
      </c>
      <c r="AB2919">
        <v>0</v>
      </c>
      <c r="AC2919" s="331">
        <v>45307.751208414353</v>
      </c>
      <c r="AD2919" s="390">
        <v>1</v>
      </c>
      <c r="AE2919" s="330">
        <f>IF(W2919="COP",(X2919*AD2919),IF(W2919="NOK",((Z2919*AD2919)*Tasas!$H$45),IF('GL MEN'!W2919="EUR",(('GL MEN'!Z2919*'GL MEN'!AD2919)*Tasas!$H$45),IF('GL MEN'!W2919="USD",(('GL MEN'!Z2919*'GL MEN'!AD2919)*Tasas!$H$45),0))))</f>
        <v>-800</v>
      </c>
      <c r="AF2919" s="319" t="s">
        <v>3902</v>
      </c>
      <c r="AG2919" s="319">
        <v>5</v>
      </c>
      <c r="AH2919" s="319" t="str">
        <f t="shared" si="92"/>
        <v>3</v>
      </c>
      <c r="AI2919" s="319" t="str">
        <f t="shared" si="93"/>
        <v>NE</v>
      </c>
    </row>
    <row r="2920" spans="1:35" x14ac:dyDescent="0.25">
      <c r="A2920">
        <v>2919</v>
      </c>
      <c r="B2920" t="s">
        <v>3811</v>
      </c>
      <c r="C2920" t="s">
        <v>4145</v>
      </c>
      <c r="D2920" t="s">
        <v>4669</v>
      </c>
      <c r="E2920" t="s">
        <v>6555</v>
      </c>
      <c r="F2920" t="s">
        <v>4148</v>
      </c>
      <c r="G2920" t="s">
        <v>4149</v>
      </c>
      <c r="H2920">
        <v>2303557</v>
      </c>
      <c r="I2920">
        <v>202312</v>
      </c>
      <c r="J2920" s="331">
        <v>45289</v>
      </c>
      <c r="K2920" t="s">
        <v>5198</v>
      </c>
      <c r="L2920" t="s">
        <v>4150</v>
      </c>
      <c r="N2920" t="s">
        <v>180</v>
      </c>
      <c r="P2920" t="s">
        <v>5082</v>
      </c>
      <c r="Q2920" t="s">
        <v>5083</v>
      </c>
      <c r="R2920" t="s">
        <v>3997</v>
      </c>
      <c r="S2920">
        <v>3002764</v>
      </c>
      <c r="T2920" t="s">
        <v>180</v>
      </c>
      <c r="V2920" t="s">
        <v>8113</v>
      </c>
      <c r="W2920" t="s">
        <v>3988</v>
      </c>
      <c r="X2920" s="328">
        <v>-1120</v>
      </c>
      <c r="Y2920" s="328">
        <v>-0.27</v>
      </c>
      <c r="Z2920" s="328">
        <v>-2.98</v>
      </c>
      <c r="AA2920" s="328">
        <v>-1120</v>
      </c>
      <c r="AB2920">
        <v>0</v>
      </c>
      <c r="AC2920" s="331">
        <v>45307.751208414353</v>
      </c>
      <c r="AD2920" s="390">
        <v>1</v>
      </c>
      <c r="AE2920" s="330">
        <f>IF(W2920="COP",(X2920*AD2920),IF(W2920="NOK",((Z2920*AD2920)*Tasas!$H$45),IF('GL MEN'!W2920="EUR",(('GL MEN'!Z2920*'GL MEN'!AD2920)*Tasas!$H$45),IF('GL MEN'!W2920="USD",(('GL MEN'!Z2920*'GL MEN'!AD2920)*Tasas!$H$45),0))))</f>
        <v>-1120</v>
      </c>
      <c r="AF2920" s="319" t="s">
        <v>3902</v>
      </c>
      <c r="AG2920" s="319">
        <v>5</v>
      </c>
      <c r="AH2920" s="319" t="str">
        <f t="shared" si="92"/>
        <v>3</v>
      </c>
      <c r="AI2920" s="319" t="str">
        <f t="shared" si="93"/>
        <v>NE</v>
      </c>
    </row>
    <row r="2921" spans="1:35" x14ac:dyDescent="0.25">
      <c r="A2921">
        <v>2920</v>
      </c>
      <c r="B2921" t="s">
        <v>3811</v>
      </c>
      <c r="C2921" t="s">
        <v>4145</v>
      </c>
      <c r="D2921" t="s">
        <v>4669</v>
      </c>
      <c r="E2921" t="s">
        <v>6555</v>
      </c>
      <c r="F2921" t="s">
        <v>4148</v>
      </c>
      <c r="G2921" t="s">
        <v>4149</v>
      </c>
      <c r="H2921">
        <v>2303557</v>
      </c>
      <c r="I2921">
        <v>202312</v>
      </c>
      <c r="J2921" s="331">
        <v>45289</v>
      </c>
      <c r="K2921" t="s">
        <v>5198</v>
      </c>
      <c r="L2921" t="s">
        <v>4150</v>
      </c>
      <c r="N2921" t="s">
        <v>180</v>
      </c>
      <c r="P2921" t="s">
        <v>5082</v>
      </c>
      <c r="Q2921" t="s">
        <v>5083</v>
      </c>
      <c r="R2921" t="s">
        <v>3997</v>
      </c>
      <c r="S2921">
        <v>3002764</v>
      </c>
      <c r="T2921" t="s">
        <v>180</v>
      </c>
      <c r="V2921" t="s">
        <v>8114</v>
      </c>
      <c r="W2921" t="s">
        <v>3988</v>
      </c>
      <c r="X2921" s="328">
        <v>-1680</v>
      </c>
      <c r="Y2921" s="328">
        <v>-0.41</v>
      </c>
      <c r="Z2921" s="328">
        <v>-4.47</v>
      </c>
      <c r="AA2921" s="328">
        <v>-1680</v>
      </c>
      <c r="AB2921">
        <v>0</v>
      </c>
      <c r="AC2921" s="331">
        <v>45307.751208414353</v>
      </c>
      <c r="AD2921" s="390">
        <v>1</v>
      </c>
      <c r="AE2921" s="330">
        <f>IF(W2921="COP",(X2921*AD2921),IF(W2921="NOK",((Z2921*AD2921)*Tasas!$H$45),IF('GL MEN'!W2921="EUR",(('GL MEN'!Z2921*'GL MEN'!AD2921)*Tasas!$H$45),IF('GL MEN'!W2921="USD",(('GL MEN'!Z2921*'GL MEN'!AD2921)*Tasas!$H$45),0))))</f>
        <v>-1680</v>
      </c>
      <c r="AF2921" s="319" t="s">
        <v>3902</v>
      </c>
      <c r="AG2921" s="319">
        <v>5</v>
      </c>
      <c r="AH2921" s="319" t="str">
        <f t="shared" si="92"/>
        <v>3</v>
      </c>
      <c r="AI2921" s="319" t="str">
        <f t="shared" si="93"/>
        <v>NE</v>
      </c>
    </row>
    <row r="2922" spans="1:35" x14ac:dyDescent="0.25">
      <c r="A2922">
        <v>2921</v>
      </c>
      <c r="B2922" t="s">
        <v>3811</v>
      </c>
      <c r="C2922" t="s">
        <v>4145</v>
      </c>
      <c r="D2922" t="s">
        <v>4669</v>
      </c>
      <c r="E2922" t="s">
        <v>6555</v>
      </c>
      <c r="F2922" t="s">
        <v>4148</v>
      </c>
      <c r="G2922" t="s">
        <v>4149</v>
      </c>
      <c r="H2922">
        <v>2303557</v>
      </c>
      <c r="I2922">
        <v>202312</v>
      </c>
      <c r="J2922" s="331">
        <v>45289</v>
      </c>
      <c r="K2922" t="s">
        <v>5198</v>
      </c>
      <c r="L2922" t="s">
        <v>4150</v>
      </c>
      <c r="N2922" t="s">
        <v>180</v>
      </c>
      <c r="P2922" t="s">
        <v>5082</v>
      </c>
      <c r="Q2922" t="s">
        <v>5083</v>
      </c>
      <c r="R2922" t="s">
        <v>3997</v>
      </c>
      <c r="S2922">
        <v>3002764</v>
      </c>
      <c r="T2922" t="s">
        <v>180</v>
      </c>
      <c r="V2922" t="s">
        <v>8115</v>
      </c>
      <c r="W2922" t="s">
        <v>3988</v>
      </c>
      <c r="X2922" s="328">
        <v>-960</v>
      </c>
      <c r="Y2922" s="328">
        <v>-0.24</v>
      </c>
      <c r="Z2922" s="328">
        <v>-2.64</v>
      </c>
      <c r="AA2922" s="328">
        <v>-960</v>
      </c>
      <c r="AB2922">
        <v>0</v>
      </c>
      <c r="AC2922" s="331">
        <v>45307.751208414353</v>
      </c>
      <c r="AD2922" s="390">
        <v>1</v>
      </c>
      <c r="AE2922" s="330">
        <f>IF(W2922="COP",(X2922*AD2922),IF(W2922="NOK",((Z2922*AD2922)*Tasas!$H$45),IF('GL MEN'!W2922="EUR",(('GL MEN'!Z2922*'GL MEN'!AD2922)*Tasas!$H$45),IF('GL MEN'!W2922="USD",(('GL MEN'!Z2922*'GL MEN'!AD2922)*Tasas!$H$45),0))))</f>
        <v>-960</v>
      </c>
      <c r="AF2922" s="319" t="s">
        <v>3902</v>
      </c>
      <c r="AG2922" s="319">
        <v>5</v>
      </c>
      <c r="AH2922" s="319" t="str">
        <f t="shared" si="92"/>
        <v>3</v>
      </c>
      <c r="AI2922" s="319" t="str">
        <f t="shared" si="93"/>
        <v>NE</v>
      </c>
    </row>
    <row r="2923" spans="1:35" x14ac:dyDescent="0.25">
      <c r="A2923">
        <v>2922</v>
      </c>
      <c r="B2923" t="s">
        <v>3811</v>
      </c>
      <c r="C2923" t="s">
        <v>4145</v>
      </c>
      <c r="D2923" t="s">
        <v>4669</v>
      </c>
      <c r="E2923" t="s">
        <v>6555</v>
      </c>
      <c r="F2923" t="s">
        <v>4148</v>
      </c>
      <c r="G2923" t="s">
        <v>4149</v>
      </c>
      <c r="H2923">
        <v>2303557</v>
      </c>
      <c r="I2923">
        <v>202312</v>
      </c>
      <c r="J2923" s="331">
        <v>45289</v>
      </c>
      <c r="K2923" t="s">
        <v>5198</v>
      </c>
      <c r="L2923" t="s">
        <v>4150</v>
      </c>
      <c r="N2923" t="s">
        <v>180</v>
      </c>
      <c r="P2923" t="s">
        <v>5082</v>
      </c>
      <c r="Q2923" t="s">
        <v>5083</v>
      </c>
      <c r="R2923" t="s">
        <v>3997</v>
      </c>
      <c r="S2923">
        <v>3002764</v>
      </c>
      <c r="T2923" t="s">
        <v>180</v>
      </c>
      <c r="V2923" t="s">
        <v>8116</v>
      </c>
      <c r="W2923" t="s">
        <v>3988</v>
      </c>
      <c r="X2923" s="328">
        <v>-1280</v>
      </c>
      <c r="Y2923" s="328">
        <v>-0.32</v>
      </c>
      <c r="Z2923" s="328">
        <v>-3.52</v>
      </c>
      <c r="AA2923" s="328">
        <v>-1280</v>
      </c>
      <c r="AB2923">
        <v>0</v>
      </c>
      <c r="AC2923" s="331">
        <v>45307.751208414353</v>
      </c>
      <c r="AD2923" s="390">
        <v>1</v>
      </c>
      <c r="AE2923" s="330">
        <f>IF(W2923="COP",(X2923*AD2923),IF(W2923="NOK",((Z2923*AD2923)*Tasas!$H$45),IF('GL MEN'!W2923="EUR",(('GL MEN'!Z2923*'GL MEN'!AD2923)*Tasas!$H$45),IF('GL MEN'!W2923="USD",(('GL MEN'!Z2923*'GL MEN'!AD2923)*Tasas!$H$45),0))))</f>
        <v>-1280</v>
      </c>
      <c r="AF2923" s="319" t="s">
        <v>3902</v>
      </c>
      <c r="AG2923" s="319">
        <v>5</v>
      </c>
      <c r="AH2923" s="319" t="str">
        <f t="shared" si="92"/>
        <v>3</v>
      </c>
      <c r="AI2923" s="319" t="str">
        <f t="shared" si="93"/>
        <v>NE</v>
      </c>
    </row>
    <row r="2924" spans="1:35" x14ac:dyDescent="0.25">
      <c r="A2924">
        <v>2923</v>
      </c>
      <c r="B2924" t="s">
        <v>3811</v>
      </c>
      <c r="C2924" t="s">
        <v>4145</v>
      </c>
      <c r="D2924" t="s">
        <v>4669</v>
      </c>
      <c r="E2924" t="s">
        <v>6555</v>
      </c>
      <c r="F2924" t="s">
        <v>4148</v>
      </c>
      <c r="G2924" t="s">
        <v>4149</v>
      </c>
      <c r="H2924">
        <v>2303557</v>
      </c>
      <c r="I2924">
        <v>202312</v>
      </c>
      <c r="J2924" s="331">
        <v>45289</v>
      </c>
      <c r="K2924" t="s">
        <v>5198</v>
      </c>
      <c r="L2924" t="s">
        <v>4150</v>
      </c>
      <c r="N2924" t="s">
        <v>180</v>
      </c>
      <c r="P2924" t="s">
        <v>5082</v>
      </c>
      <c r="Q2924" t="s">
        <v>5083</v>
      </c>
      <c r="R2924" t="s">
        <v>3997</v>
      </c>
      <c r="S2924">
        <v>3002764</v>
      </c>
      <c r="T2924" t="s">
        <v>180</v>
      </c>
      <c r="V2924" t="s">
        <v>8117</v>
      </c>
      <c r="W2924" t="s">
        <v>3988</v>
      </c>
      <c r="X2924" s="328">
        <v>-1280</v>
      </c>
      <c r="Y2924" s="328">
        <v>-0.32</v>
      </c>
      <c r="Z2924" s="328">
        <v>-3.52</v>
      </c>
      <c r="AA2924" s="328">
        <v>-1280</v>
      </c>
      <c r="AB2924">
        <v>0</v>
      </c>
      <c r="AC2924" s="331">
        <v>45307.751208414353</v>
      </c>
      <c r="AD2924" s="390">
        <v>1</v>
      </c>
      <c r="AE2924" s="330">
        <f>IF(W2924="COP",(X2924*AD2924),IF(W2924="NOK",((Z2924*AD2924)*Tasas!$H$45),IF('GL MEN'!W2924="EUR",(('GL MEN'!Z2924*'GL MEN'!AD2924)*Tasas!$H$45),IF('GL MEN'!W2924="USD",(('GL MEN'!Z2924*'GL MEN'!AD2924)*Tasas!$H$45),0))))</f>
        <v>-1280</v>
      </c>
      <c r="AF2924" s="319" t="s">
        <v>3902</v>
      </c>
      <c r="AG2924" s="319">
        <v>5</v>
      </c>
      <c r="AH2924" s="319" t="str">
        <f t="shared" si="92"/>
        <v>3</v>
      </c>
      <c r="AI2924" s="319" t="str">
        <f t="shared" si="93"/>
        <v>NE</v>
      </c>
    </row>
    <row r="2925" spans="1:35" x14ac:dyDescent="0.25">
      <c r="A2925">
        <v>2924</v>
      </c>
      <c r="B2925" t="s">
        <v>3811</v>
      </c>
      <c r="C2925" t="s">
        <v>4145</v>
      </c>
      <c r="D2925" t="s">
        <v>4669</v>
      </c>
      <c r="E2925" t="s">
        <v>6555</v>
      </c>
      <c r="F2925" t="s">
        <v>4148</v>
      </c>
      <c r="G2925" t="s">
        <v>4149</v>
      </c>
      <c r="H2925">
        <v>2303557</v>
      </c>
      <c r="I2925">
        <v>202312</v>
      </c>
      <c r="J2925" s="331">
        <v>45289</v>
      </c>
      <c r="K2925" t="s">
        <v>5198</v>
      </c>
      <c r="L2925" t="s">
        <v>4150</v>
      </c>
      <c r="N2925" t="s">
        <v>180</v>
      </c>
      <c r="P2925" t="s">
        <v>5082</v>
      </c>
      <c r="Q2925" t="s">
        <v>5083</v>
      </c>
      <c r="R2925" t="s">
        <v>3997</v>
      </c>
      <c r="S2925">
        <v>3002764</v>
      </c>
      <c r="T2925" t="s">
        <v>180</v>
      </c>
      <c r="V2925" t="s">
        <v>8118</v>
      </c>
      <c r="W2925" t="s">
        <v>3988</v>
      </c>
      <c r="X2925" s="328">
        <v>-3040</v>
      </c>
      <c r="Y2925" s="328">
        <v>-0.76</v>
      </c>
      <c r="Z2925" s="328">
        <v>-8.3699999999999992</v>
      </c>
      <c r="AA2925" s="328">
        <v>-3040</v>
      </c>
      <c r="AB2925">
        <v>0</v>
      </c>
      <c r="AC2925" s="331">
        <v>45307.751208414353</v>
      </c>
      <c r="AD2925" s="390">
        <v>1</v>
      </c>
      <c r="AE2925" s="330">
        <f>IF(W2925="COP",(X2925*AD2925),IF(W2925="NOK",((Z2925*AD2925)*Tasas!$H$45),IF('GL MEN'!W2925="EUR",(('GL MEN'!Z2925*'GL MEN'!AD2925)*Tasas!$H$45),IF('GL MEN'!W2925="USD",(('GL MEN'!Z2925*'GL MEN'!AD2925)*Tasas!$H$45),0))))</f>
        <v>-3040</v>
      </c>
      <c r="AF2925" s="319" t="s">
        <v>3902</v>
      </c>
      <c r="AG2925" s="319">
        <v>5</v>
      </c>
      <c r="AH2925" s="319" t="str">
        <f t="shared" si="92"/>
        <v>3</v>
      </c>
      <c r="AI2925" s="319" t="str">
        <f t="shared" si="93"/>
        <v>NE</v>
      </c>
    </row>
    <row r="2926" spans="1:35" x14ac:dyDescent="0.25">
      <c r="A2926">
        <v>2925</v>
      </c>
      <c r="B2926" t="s">
        <v>3811</v>
      </c>
      <c r="C2926" t="s">
        <v>4145</v>
      </c>
      <c r="D2926" t="s">
        <v>4669</v>
      </c>
      <c r="E2926" t="s">
        <v>6555</v>
      </c>
      <c r="F2926" t="s">
        <v>4148</v>
      </c>
      <c r="G2926" t="s">
        <v>4149</v>
      </c>
      <c r="H2926">
        <v>2303557</v>
      </c>
      <c r="I2926">
        <v>202312</v>
      </c>
      <c r="J2926" s="331">
        <v>45289</v>
      </c>
      <c r="K2926" t="s">
        <v>5198</v>
      </c>
      <c r="L2926" t="s">
        <v>4150</v>
      </c>
      <c r="N2926" t="s">
        <v>180</v>
      </c>
      <c r="P2926" t="s">
        <v>5082</v>
      </c>
      <c r="Q2926" t="s">
        <v>5083</v>
      </c>
      <c r="R2926" t="s">
        <v>3997</v>
      </c>
      <c r="S2926">
        <v>3002764</v>
      </c>
      <c r="T2926" t="s">
        <v>180</v>
      </c>
      <c r="V2926" t="s">
        <v>8119</v>
      </c>
      <c r="W2926" t="s">
        <v>3988</v>
      </c>
      <c r="X2926" s="328">
        <v>-2400</v>
      </c>
      <c r="Y2926" s="328">
        <v>-0.6</v>
      </c>
      <c r="Z2926" s="328">
        <v>-6.61</v>
      </c>
      <c r="AA2926" s="328">
        <v>-2400</v>
      </c>
      <c r="AB2926">
        <v>0</v>
      </c>
      <c r="AC2926" s="331">
        <v>45307.751208414353</v>
      </c>
      <c r="AD2926" s="390">
        <v>1</v>
      </c>
      <c r="AE2926" s="330">
        <f>IF(W2926="COP",(X2926*AD2926),IF(W2926="NOK",((Z2926*AD2926)*Tasas!$H$45),IF('GL MEN'!W2926="EUR",(('GL MEN'!Z2926*'GL MEN'!AD2926)*Tasas!$H$45),IF('GL MEN'!W2926="USD",(('GL MEN'!Z2926*'GL MEN'!AD2926)*Tasas!$H$45),0))))</f>
        <v>-2400</v>
      </c>
      <c r="AF2926" s="319" t="s">
        <v>3902</v>
      </c>
      <c r="AG2926" s="319">
        <v>5</v>
      </c>
      <c r="AH2926" s="319" t="str">
        <f t="shared" si="92"/>
        <v>3</v>
      </c>
      <c r="AI2926" s="319" t="str">
        <f t="shared" si="93"/>
        <v>NE</v>
      </c>
    </row>
    <row r="2927" spans="1:35" x14ac:dyDescent="0.25">
      <c r="A2927">
        <v>2926</v>
      </c>
      <c r="B2927" t="s">
        <v>3811</v>
      </c>
      <c r="C2927" t="s">
        <v>4145</v>
      </c>
      <c r="D2927" t="s">
        <v>4669</v>
      </c>
      <c r="E2927" t="s">
        <v>6555</v>
      </c>
      <c r="F2927" t="s">
        <v>4148</v>
      </c>
      <c r="G2927" t="s">
        <v>4149</v>
      </c>
      <c r="H2927">
        <v>2303557</v>
      </c>
      <c r="I2927">
        <v>202312</v>
      </c>
      <c r="J2927" s="331">
        <v>45289</v>
      </c>
      <c r="K2927" t="s">
        <v>5198</v>
      </c>
      <c r="L2927" t="s">
        <v>4150</v>
      </c>
      <c r="N2927" t="s">
        <v>180</v>
      </c>
      <c r="P2927" t="s">
        <v>5082</v>
      </c>
      <c r="Q2927" t="s">
        <v>5083</v>
      </c>
      <c r="R2927" t="s">
        <v>3997</v>
      </c>
      <c r="S2927">
        <v>3002764</v>
      </c>
      <c r="T2927" t="s">
        <v>180</v>
      </c>
      <c r="V2927" t="s">
        <v>8120</v>
      </c>
      <c r="W2927" t="s">
        <v>3988</v>
      </c>
      <c r="X2927" s="328">
        <v>-8720</v>
      </c>
      <c r="Y2927" s="328">
        <v>-2.13</v>
      </c>
      <c r="Z2927" s="328">
        <v>-23.24</v>
      </c>
      <c r="AA2927" s="328">
        <v>-8720</v>
      </c>
      <c r="AB2927">
        <v>0</v>
      </c>
      <c r="AC2927" s="331">
        <v>45307.751208414353</v>
      </c>
      <c r="AD2927" s="390">
        <v>1</v>
      </c>
      <c r="AE2927" s="330">
        <f>IF(W2927="COP",(X2927*AD2927),IF(W2927="NOK",((Z2927*AD2927)*Tasas!$H$45),IF('GL MEN'!W2927="EUR",(('GL MEN'!Z2927*'GL MEN'!AD2927)*Tasas!$H$45),IF('GL MEN'!W2927="USD",(('GL MEN'!Z2927*'GL MEN'!AD2927)*Tasas!$H$45),0))))</f>
        <v>-8720</v>
      </c>
      <c r="AF2927" s="319" t="s">
        <v>3902</v>
      </c>
      <c r="AG2927" s="319">
        <v>5</v>
      </c>
      <c r="AH2927" s="319" t="str">
        <f t="shared" si="92"/>
        <v>3</v>
      </c>
      <c r="AI2927" s="319" t="str">
        <f t="shared" si="93"/>
        <v>NE</v>
      </c>
    </row>
    <row r="2928" spans="1:35" x14ac:dyDescent="0.25">
      <c r="A2928">
        <v>2927</v>
      </c>
      <c r="B2928" t="s">
        <v>3811</v>
      </c>
      <c r="C2928" t="s">
        <v>4145</v>
      </c>
      <c r="D2928" t="s">
        <v>4669</v>
      </c>
      <c r="E2928" t="s">
        <v>6555</v>
      </c>
      <c r="F2928" t="s">
        <v>4148</v>
      </c>
      <c r="G2928" t="s">
        <v>4149</v>
      </c>
      <c r="H2928">
        <v>2303557</v>
      </c>
      <c r="I2928">
        <v>202312</v>
      </c>
      <c r="J2928" s="331">
        <v>45289</v>
      </c>
      <c r="K2928" t="s">
        <v>5198</v>
      </c>
      <c r="L2928" t="s">
        <v>4150</v>
      </c>
      <c r="N2928" t="s">
        <v>180</v>
      </c>
      <c r="P2928" t="s">
        <v>5082</v>
      </c>
      <c r="Q2928" t="s">
        <v>5083</v>
      </c>
      <c r="R2928" t="s">
        <v>3997</v>
      </c>
      <c r="S2928">
        <v>3002764</v>
      </c>
      <c r="T2928" t="s">
        <v>180</v>
      </c>
      <c r="V2928" t="s">
        <v>8121</v>
      </c>
      <c r="W2928" t="s">
        <v>3988</v>
      </c>
      <c r="X2928" s="328">
        <v>-3400</v>
      </c>
      <c r="Y2928" s="328">
        <v>-0.83</v>
      </c>
      <c r="Z2928" s="328">
        <v>-9.06</v>
      </c>
      <c r="AA2928" s="328">
        <v>-3400</v>
      </c>
      <c r="AB2928">
        <v>0</v>
      </c>
      <c r="AC2928" s="331">
        <v>45307.751208414353</v>
      </c>
      <c r="AD2928" s="390">
        <v>1</v>
      </c>
      <c r="AE2928" s="330">
        <f>IF(W2928="COP",(X2928*AD2928),IF(W2928="NOK",((Z2928*AD2928)*Tasas!$H$45),IF('GL MEN'!W2928="EUR",(('GL MEN'!Z2928*'GL MEN'!AD2928)*Tasas!$H$45),IF('GL MEN'!W2928="USD",(('GL MEN'!Z2928*'GL MEN'!AD2928)*Tasas!$H$45),0))))</f>
        <v>-3400</v>
      </c>
      <c r="AF2928" s="319" t="s">
        <v>3902</v>
      </c>
      <c r="AG2928" s="319">
        <v>5</v>
      </c>
      <c r="AH2928" s="319" t="str">
        <f t="shared" si="92"/>
        <v>3</v>
      </c>
      <c r="AI2928" s="319" t="str">
        <f t="shared" si="93"/>
        <v>NE</v>
      </c>
    </row>
    <row r="2929" spans="1:35" x14ac:dyDescent="0.25">
      <c r="A2929">
        <v>2928</v>
      </c>
      <c r="B2929" t="s">
        <v>3811</v>
      </c>
      <c r="C2929" t="s">
        <v>4145</v>
      </c>
      <c r="D2929" t="s">
        <v>4669</v>
      </c>
      <c r="E2929" t="s">
        <v>6555</v>
      </c>
      <c r="F2929" t="s">
        <v>4148</v>
      </c>
      <c r="G2929" t="s">
        <v>4149</v>
      </c>
      <c r="H2929">
        <v>2303557</v>
      </c>
      <c r="I2929">
        <v>202312</v>
      </c>
      <c r="J2929" s="331">
        <v>45289</v>
      </c>
      <c r="K2929" t="s">
        <v>5198</v>
      </c>
      <c r="L2929" t="s">
        <v>4150</v>
      </c>
      <c r="N2929" t="s">
        <v>180</v>
      </c>
      <c r="P2929" t="s">
        <v>5082</v>
      </c>
      <c r="Q2929" t="s">
        <v>5083</v>
      </c>
      <c r="R2929" t="s">
        <v>3997</v>
      </c>
      <c r="S2929">
        <v>3002764</v>
      </c>
      <c r="T2929" t="s">
        <v>180</v>
      </c>
      <c r="V2929" t="s">
        <v>8122</v>
      </c>
      <c r="W2929" t="s">
        <v>3988</v>
      </c>
      <c r="X2929" s="328">
        <v>-3320</v>
      </c>
      <c r="Y2929" s="328">
        <v>-0.81</v>
      </c>
      <c r="Z2929" s="328">
        <v>-8.85</v>
      </c>
      <c r="AA2929" s="328">
        <v>-3320</v>
      </c>
      <c r="AB2929">
        <v>0</v>
      </c>
      <c r="AC2929" s="331">
        <v>45307.751208414353</v>
      </c>
      <c r="AD2929" s="390">
        <v>1</v>
      </c>
      <c r="AE2929" s="330">
        <f>IF(W2929="COP",(X2929*AD2929),IF(W2929="NOK",((Z2929*AD2929)*Tasas!$H$45),IF('GL MEN'!W2929="EUR",(('GL MEN'!Z2929*'GL MEN'!AD2929)*Tasas!$H$45),IF('GL MEN'!W2929="USD",(('GL MEN'!Z2929*'GL MEN'!AD2929)*Tasas!$H$45),0))))</f>
        <v>-3320</v>
      </c>
      <c r="AF2929" s="319" t="s">
        <v>3902</v>
      </c>
      <c r="AG2929" s="319">
        <v>5</v>
      </c>
      <c r="AH2929" s="319" t="str">
        <f t="shared" si="92"/>
        <v>3</v>
      </c>
      <c r="AI2929" s="319" t="str">
        <f t="shared" si="93"/>
        <v>NE</v>
      </c>
    </row>
    <row r="2930" spans="1:35" x14ac:dyDescent="0.25">
      <c r="A2930">
        <v>2929</v>
      </c>
      <c r="B2930" t="s">
        <v>3811</v>
      </c>
      <c r="C2930" t="s">
        <v>4145</v>
      </c>
      <c r="D2930" t="s">
        <v>4669</v>
      </c>
      <c r="E2930" t="s">
        <v>6555</v>
      </c>
      <c r="F2930" t="s">
        <v>4148</v>
      </c>
      <c r="G2930" t="s">
        <v>4149</v>
      </c>
      <c r="H2930">
        <v>2303557</v>
      </c>
      <c r="I2930">
        <v>202312</v>
      </c>
      <c r="J2930" s="331">
        <v>45289</v>
      </c>
      <c r="K2930" t="s">
        <v>5198</v>
      </c>
      <c r="L2930" t="s">
        <v>4150</v>
      </c>
      <c r="N2930" t="s">
        <v>180</v>
      </c>
      <c r="P2930" t="s">
        <v>5082</v>
      </c>
      <c r="Q2930" t="s">
        <v>5083</v>
      </c>
      <c r="R2930" t="s">
        <v>3997</v>
      </c>
      <c r="S2930">
        <v>3002764</v>
      </c>
      <c r="T2930" t="s">
        <v>180</v>
      </c>
      <c r="V2930" t="s">
        <v>8123</v>
      </c>
      <c r="W2930" t="s">
        <v>3988</v>
      </c>
      <c r="X2930" s="328">
        <v>-1200</v>
      </c>
      <c r="Y2930" s="328">
        <v>-0.28999999999999998</v>
      </c>
      <c r="Z2930" s="328">
        <v>-3.2</v>
      </c>
      <c r="AA2930" s="328">
        <v>-1200</v>
      </c>
      <c r="AB2930">
        <v>0</v>
      </c>
      <c r="AC2930" s="331">
        <v>45307.751208414353</v>
      </c>
      <c r="AD2930" s="390">
        <v>1</v>
      </c>
      <c r="AE2930" s="330">
        <f>IF(W2930="COP",(X2930*AD2930),IF(W2930="NOK",((Z2930*AD2930)*Tasas!$H$45),IF('GL MEN'!W2930="EUR",(('GL MEN'!Z2930*'GL MEN'!AD2930)*Tasas!$H$45),IF('GL MEN'!W2930="USD",(('GL MEN'!Z2930*'GL MEN'!AD2930)*Tasas!$H$45),0))))</f>
        <v>-1200</v>
      </c>
      <c r="AF2930" s="319" t="s">
        <v>3902</v>
      </c>
      <c r="AG2930" s="319">
        <v>5</v>
      </c>
      <c r="AH2930" s="319" t="str">
        <f t="shared" si="92"/>
        <v>3</v>
      </c>
      <c r="AI2930" s="319" t="str">
        <f t="shared" si="93"/>
        <v>NE</v>
      </c>
    </row>
    <row r="2931" spans="1:35" x14ac:dyDescent="0.25">
      <c r="A2931">
        <v>2930</v>
      </c>
      <c r="B2931" t="s">
        <v>3811</v>
      </c>
      <c r="C2931" t="s">
        <v>4145</v>
      </c>
      <c r="D2931" t="s">
        <v>4669</v>
      </c>
      <c r="E2931" t="s">
        <v>6555</v>
      </c>
      <c r="F2931" t="s">
        <v>4148</v>
      </c>
      <c r="G2931" t="s">
        <v>4149</v>
      </c>
      <c r="H2931">
        <v>2303557</v>
      </c>
      <c r="I2931">
        <v>202312</v>
      </c>
      <c r="J2931" s="331">
        <v>45289</v>
      </c>
      <c r="K2931" t="s">
        <v>5198</v>
      </c>
      <c r="L2931" t="s">
        <v>4150</v>
      </c>
      <c r="N2931" t="s">
        <v>180</v>
      </c>
      <c r="P2931" t="s">
        <v>5082</v>
      </c>
      <c r="Q2931" t="s">
        <v>5083</v>
      </c>
      <c r="R2931" t="s">
        <v>3997</v>
      </c>
      <c r="S2931">
        <v>3002764</v>
      </c>
      <c r="T2931" t="s">
        <v>180</v>
      </c>
      <c r="V2931" t="s">
        <v>8124</v>
      </c>
      <c r="W2931" t="s">
        <v>3988</v>
      </c>
      <c r="X2931" s="328">
        <v>-2800</v>
      </c>
      <c r="Y2931" s="328">
        <v>-0.68</v>
      </c>
      <c r="Z2931" s="328">
        <v>-7.46</v>
      </c>
      <c r="AA2931" s="328">
        <v>-2800</v>
      </c>
      <c r="AB2931">
        <v>0</v>
      </c>
      <c r="AC2931" s="331">
        <v>45307.751208414353</v>
      </c>
      <c r="AD2931" s="390">
        <v>1</v>
      </c>
      <c r="AE2931" s="330">
        <f>IF(W2931="COP",(X2931*AD2931),IF(W2931="NOK",((Z2931*AD2931)*Tasas!$H$45),IF('GL MEN'!W2931="EUR",(('GL MEN'!Z2931*'GL MEN'!AD2931)*Tasas!$H$45),IF('GL MEN'!W2931="USD",(('GL MEN'!Z2931*'GL MEN'!AD2931)*Tasas!$H$45),0))))</f>
        <v>-2800</v>
      </c>
      <c r="AF2931" s="319" t="s">
        <v>3902</v>
      </c>
      <c r="AG2931" s="319">
        <v>5</v>
      </c>
      <c r="AH2931" s="319" t="str">
        <f t="shared" si="92"/>
        <v>3</v>
      </c>
      <c r="AI2931" s="319" t="str">
        <f t="shared" si="93"/>
        <v>NE</v>
      </c>
    </row>
    <row r="2932" spans="1:35" x14ac:dyDescent="0.25">
      <c r="A2932">
        <v>2931</v>
      </c>
      <c r="B2932" t="s">
        <v>3811</v>
      </c>
      <c r="C2932" t="s">
        <v>4145</v>
      </c>
      <c r="D2932" t="s">
        <v>4669</v>
      </c>
      <c r="E2932" t="s">
        <v>6555</v>
      </c>
      <c r="F2932" t="s">
        <v>4148</v>
      </c>
      <c r="G2932" t="s">
        <v>4149</v>
      </c>
      <c r="H2932">
        <v>2303557</v>
      </c>
      <c r="I2932">
        <v>202312</v>
      </c>
      <c r="J2932" s="331">
        <v>45289</v>
      </c>
      <c r="K2932" t="s">
        <v>5198</v>
      </c>
      <c r="L2932" t="s">
        <v>4150</v>
      </c>
      <c r="N2932" t="s">
        <v>180</v>
      </c>
      <c r="P2932" t="s">
        <v>5082</v>
      </c>
      <c r="Q2932" t="s">
        <v>5083</v>
      </c>
      <c r="R2932" t="s">
        <v>3997</v>
      </c>
      <c r="S2932">
        <v>3002764</v>
      </c>
      <c r="T2932" t="s">
        <v>180</v>
      </c>
      <c r="V2932" t="s">
        <v>8125</v>
      </c>
      <c r="W2932" t="s">
        <v>3988</v>
      </c>
      <c r="X2932" s="328">
        <v>-2400</v>
      </c>
      <c r="Y2932" s="328">
        <v>-0.59</v>
      </c>
      <c r="Z2932" s="328">
        <v>-6.4</v>
      </c>
      <c r="AA2932" s="328">
        <v>-2400</v>
      </c>
      <c r="AB2932">
        <v>0</v>
      </c>
      <c r="AC2932" s="331">
        <v>45307.751208414353</v>
      </c>
      <c r="AD2932" s="390">
        <v>1</v>
      </c>
      <c r="AE2932" s="330">
        <f>IF(W2932="COP",(X2932*AD2932),IF(W2932="NOK",((Z2932*AD2932)*Tasas!$H$45),IF('GL MEN'!W2932="EUR",(('GL MEN'!Z2932*'GL MEN'!AD2932)*Tasas!$H$45),IF('GL MEN'!W2932="USD",(('GL MEN'!Z2932*'GL MEN'!AD2932)*Tasas!$H$45),0))))</f>
        <v>-2400</v>
      </c>
      <c r="AF2932" s="319" t="s">
        <v>3902</v>
      </c>
      <c r="AG2932" s="319">
        <v>5</v>
      </c>
      <c r="AH2932" s="319" t="str">
        <f t="shared" si="92"/>
        <v>3</v>
      </c>
      <c r="AI2932" s="319" t="str">
        <f t="shared" si="93"/>
        <v>NE</v>
      </c>
    </row>
    <row r="2933" spans="1:35" x14ac:dyDescent="0.25">
      <c r="A2933">
        <v>2932</v>
      </c>
      <c r="B2933" t="s">
        <v>3811</v>
      </c>
      <c r="C2933" t="s">
        <v>4145</v>
      </c>
      <c r="D2933" t="s">
        <v>4669</v>
      </c>
      <c r="E2933" t="s">
        <v>6555</v>
      </c>
      <c r="F2933" t="s">
        <v>4148</v>
      </c>
      <c r="G2933" t="s">
        <v>4149</v>
      </c>
      <c r="H2933">
        <v>2303557</v>
      </c>
      <c r="I2933">
        <v>202312</v>
      </c>
      <c r="J2933" s="331">
        <v>45289</v>
      </c>
      <c r="K2933" t="s">
        <v>5198</v>
      </c>
      <c r="L2933" t="s">
        <v>4150</v>
      </c>
      <c r="N2933" t="s">
        <v>180</v>
      </c>
      <c r="P2933" t="s">
        <v>5082</v>
      </c>
      <c r="Q2933" t="s">
        <v>5083</v>
      </c>
      <c r="R2933" t="s">
        <v>3997</v>
      </c>
      <c r="S2933">
        <v>3002764</v>
      </c>
      <c r="T2933" t="s">
        <v>180</v>
      </c>
      <c r="V2933" t="s">
        <v>8126</v>
      </c>
      <c r="W2933" t="s">
        <v>3988</v>
      </c>
      <c r="X2933" s="328">
        <v>-3480</v>
      </c>
      <c r="Y2933" s="328">
        <v>-0.85</v>
      </c>
      <c r="Z2933" s="328">
        <v>-9.2799999999999994</v>
      </c>
      <c r="AA2933" s="328">
        <v>-3480</v>
      </c>
      <c r="AB2933">
        <v>0</v>
      </c>
      <c r="AC2933" s="331">
        <v>45307.751208414353</v>
      </c>
      <c r="AD2933" s="390">
        <v>1</v>
      </c>
      <c r="AE2933" s="330">
        <f>IF(W2933="COP",(X2933*AD2933),IF(W2933="NOK",((Z2933*AD2933)*Tasas!$H$45),IF('GL MEN'!W2933="EUR",(('GL MEN'!Z2933*'GL MEN'!AD2933)*Tasas!$H$45),IF('GL MEN'!W2933="USD",(('GL MEN'!Z2933*'GL MEN'!AD2933)*Tasas!$H$45),0))))</f>
        <v>-3480</v>
      </c>
      <c r="AF2933" s="319" t="s">
        <v>3902</v>
      </c>
      <c r="AG2933" s="319">
        <v>5</v>
      </c>
      <c r="AH2933" s="319" t="str">
        <f t="shared" si="92"/>
        <v>3</v>
      </c>
      <c r="AI2933" s="319" t="str">
        <f t="shared" si="93"/>
        <v>NE</v>
      </c>
    </row>
    <row r="2934" spans="1:35" x14ac:dyDescent="0.25">
      <c r="A2934">
        <v>2933</v>
      </c>
      <c r="B2934" t="s">
        <v>3811</v>
      </c>
      <c r="C2934" t="s">
        <v>4145</v>
      </c>
      <c r="D2934" t="s">
        <v>4669</v>
      </c>
      <c r="E2934" t="s">
        <v>6555</v>
      </c>
      <c r="F2934" t="s">
        <v>4148</v>
      </c>
      <c r="G2934" t="s">
        <v>4149</v>
      </c>
      <c r="H2934">
        <v>2303557</v>
      </c>
      <c r="I2934">
        <v>202312</v>
      </c>
      <c r="J2934" s="331">
        <v>45289</v>
      </c>
      <c r="K2934" t="s">
        <v>5198</v>
      </c>
      <c r="L2934" t="s">
        <v>4150</v>
      </c>
      <c r="N2934" t="s">
        <v>180</v>
      </c>
      <c r="P2934" t="s">
        <v>5082</v>
      </c>
      <c r="Q2934" t="s">
        <v>5083</v>
      </c>
      <c r="R2934" t="s">
        <v>3997</v>
      </c>
      <c r="S2934">
        <v>3002764</v>
      </c>
      <c r="T2934" t="s">
        <v>180</v>
      </c>
      <c r="V2934" t="s">
        <v>8127</v>
      </c>
      <c r="W2934" t="s">
        <v>3988</v>
      </c>
      <c r="X2934" s="328">
        <v>-4080</v>
      </c>
      <c r="Y2934" s="328">
        <v>-1</v>
      </c>
      <c r="Z2934" s="328">
        <v>-10.88</v>
      </c>
      <c r="AA2934" s="328">
        <v>-4080</v>
      </c>
      <c r="AB2934">
        <v>0</v>
      </c>
      <c r="AC2934" s="331">
        <v>45307.751208414353</v>
      </c>
      <c r="AD2934" s="390">
        <v>1</v>
      </c>
      <c r="AE2934" s="330">
        <f>IF(W2934="COP",(X2934*AD2934),IF(W2934="NOK",((Z2934*AD2934)*Tasas!$H$45),IF('GL MEN'!W2934="EUR",(('GL MEN'!Z2934*'GL MEN'!AD2934)*Tasas!$H$45),IF('GL MEN'!W2934="USD",(('GL MEN'!Z2934*'GL MEN'!AD2934)*Tasas!$H$45),0))))</f>
        <v>-4080</v>
      </c>
      <c r="AF2934" s="319" t="s">
        <v>3902</v>
      </c>
      <c r="AG2934" s="319">
        <v>5</v>
      </c>
      <c r="AH2934" s="319" t="str">
        <f t="shared" si="92"/>
        <v>3</v>
      </c>
      <c r="AI2934" s="319" t="str">
        <f t="shared" si="93"/>
        <v>NE</v>
      </c>
    </row>
    <row r="2935" spans="1:35" x14ac:dyDescent="0.25">
      <c r="A2935">
        <v>2934</v>
      </c>
      <c r="B2935" t="s">
        <v>3811</v>
      </c>
      <c r="C2935" t="s">
        <v>5334</v>
      </c>
      <c r="D2935" t="s">
        <v>4669</v>
      </c>
      <c r="E2935" t="s">
        <v>6555</v>
      </c>
      <c r="F2935" t="s">
        <v>4148</v>
      </c>
      <c r="G2935" t="s">
        <v>4149</v>
      </c>
      <c r="H2935">
        <v>2303557</v>
      </c>
      <c r="I2935">
        <v>202312</v>
      </c>
      <c r="J2935" s="331">
        <v>45289</v>
      </c>
      <c r="K2935" t="s">
        <v>5198</v>
      </c>
      <c r="L2935" t="s">
        <v>4150</v>
      </c>
      <c r="N2935" t="s">
        <v>180</v>
      </c>
      <c r="P2935" t="s">
        <v>5082</v>
      </c>
      <c r="Q2935" t="s">
        <v>5083</v>
      </c>
      <c r="R2935" t="s">
        <v>3997</v>
      </c>
      <c r="S2935">
        <v>3002764</v>
      </c>
      <c r="T2935" t="s">
        <v>180</v>
      </c>
      <c r="V2935" t="s">
        <v>8128</v>
      </c>
      <c r="W2935" t="s">
        <v>3988</v>
      </c>
      <c r="X2935" s="328">
        <v>-820</v>
      </c>
      <c r="Y2935" s="328">
        <v>-0.2</v>
      </c>
      <c r="Z2935" s="328">
        <v>-2.1800000000000002</v>
      </c>
      <c r="AA2935" s="328">
        <v>-820</v>
      </c>
      <c r="AB2935">
        <v>0</v>
      </c>
      <c r="AC2935" s="331">
        <v>45307.751208414353</v>
      </c>
      <c r="AD2935" s="390">
        <v>1</v>
      </c>
      <c r="AE2935" s="330">
        <f>IF(W2935="COP",(X2935*AD2935),IF(W2935="NOK",((Z2935*AD2935)*Tasas!$H$45),IF('GL MEN'!W2935="EUR",(('GL MEN'!Z2935*'GL MEN'!AD2935)*Tasas!$H$45),IF('GL MEN'!W2935="USD",(('GL MEN'!Z2935*'GL MEN'!AD2935)*Tasas!$H$45),0))))</f>
        <v>-820</v>
      </c>
      <c r="AF2935" s="319" t="s">
        <v>3902</v>
      </c>
      <c r="AG2935" s="319">
        <v>5</v>
      </c>
      <c r="AH2935" s="319" t="str">
        <f t="shared" si="92"/>
        <v>3</v>
      </c>
      <c r="AI2935" s="319" t="str">
        <f t="shared" si="93"/>
        <v>NE</v>
      </c>
    </row>
    <row r="2936" spans="1:35" x14ac:dyDescent="0.25">
      <c r="A2936">
        <v>2935</v>
      </c>
      <c r="B2936" t="s">
        <v>3811</v>
      </c>
      <c r="C2936" t="s">
        <v>5334</v>
      </c>
      <c r="D2936" t="s">
        <v>4669</v>
      </c>
      <c r="E2936" t="s">
        <v>6555</v>
      </c>
      <c r="F2936" t="s">
        <v>4148</v>
      </c>
      <c r="G2936" t="s">
        <v>4149</v>
      </c>
      <c r="H2936">
        <v>2303557</v>
      </c>
      <c r="I2936">
        <v>202312</v>
      </c>
      <c r="J2936" s="331">
        <v>45289</v>
      </c>
      <c r="K2936" t="s">
        <v>5198</v>
      </c>
      <c r="L2936" t="s">
        <v>4150</v>
      </c>
      <c r="N2936" t="s">
        <v>180</v>
      </c>
      <c r="P2936" t="s">
        <v>5082</v>
      </c>
      <c r="Q2936" t="s">
        <v>5083</v>
      </c>
      <c r="R2936" t="s">
        <v>3997</v>
      </c>
      <c r="S2936">
        <v>3002764</v>
      </c>
      <c r="T2936" t="s">
        <v>180</v>
      </c>
      <c r="V2936" t="s">
        <v>8129</v>
      </c>
      <c r="W2936" t="s">
        <v>3988</v>
      </c>
      <c r="X2936" s="328">
        <v>-880</v>
      </c>
      <c r="Y2936" s="328">
        <v>-0.21</v>
      </c>
      <c r="Z2936" s="328">
        <v>-2.34</v>
      </c>
      <c r="AA2936" s="328">
        <v>-880</v>
      </c>
      <c r="AB2936">
        <v>0</v>
      </c>
      <c r="AC2936" s="331">
        <v>45307.751208414353</v>
      </c>
      <c r="AD2936" s="390">
        <v>1</v>
      </c>
      <c r="AE2936" s="330">
        <f>IF(W2936="COP",(X2936*AD2936),IF(W2936="NOK",((Z2936*AD2936)*Tasas!$H$45),IF('GL MEN'!W2936="EUR",(('GL MEN'!Z2936*'GL MEN'!AD2936)*Tasas!$H$45),IF('GL MEN'!W2936="USD",(('GL MEN'!Z2936*'GL MEN'!AD2936)*Tasas!$H$45),0))))</f>
        <v>-880</v>
      </c>
      <c r="AF2936" s="319" t="s">
        <v>3902</v>
      </c>
      <c r="AG2936" s="319">
        <v>5</v>
      </c>
      <c r="AH2936" s="319" t="str">
        <f t="shared" si="92"/>
        <v>3</v>
      </c>
      <c r="AI2936" s="319" t="str">
        <f t="shared" si="93"/>
        <v>NE</v>
      </c>
    </row>
    <row r="2937" spans="1:35" x14ac:dyDescent="0.25">
      <c r="A2937">
        <v>2936</v>
      </c>
      <c r="B2937" t="s">
        <v>3811</v>
      </c>
      <c r="C2937" t="s">
        <v>5334</v>
      </c>
      <c r="D2937" t="s">
        <v>4669</v>
      </c>
      <c r="E2937" t="s">
        <v>6555</v>
      </c>
      <c r="F2937" t="s">
        <v>4148</v>
      </c>
      <c r="G2937" t="s">
        <v>4149</v>
      </c>
      <c r="H2937">
        <v>2303557</v>
      </c>
      <c r="I2937">
        <v>202312</v>
      </c>
      <c r="J2937" s="331">
        <v>45289</v>
      </c>
      <c r="K2937" t="s">
        <v>5198</v>
      </c>
      <c r="L2937" t="s">
        <v>4150</v>
      </c>
      <c r="N2937" t="s">
        <v>180</v>
      </c>
      <c r="P2937" t="s">
        <v>5082</v>
      </c>
      <c r="Q2937" t="s">
        <v>5083</v>
      </c>
      <c r="R2937" t="s">
        <v>3997</v>
      </c>
      <c r="S2937">
        <v>3002764</v>
      </c>
      <c r="T2937" t="s">
        <v>180</v>
      </c>
      <c r="V2937" t="s">
        <v>8130</v>
      </c>
      <c r="W2937" t="s">
        <v>3988</v>
      </c>
      <c r="X2937" s="328">
        <v>-4080</v>
      </c>
      <c r="Y2937" s="328">
        <v>-1.03</v>
      </c>
      <c r="Z2937" s="328">
        <v>-11.23</v>
      </c>
      <c r="AA2937" s="328">
        <v>-4080</v>
      </c>
      <c r="AB2937">
        <v>0</v>
      </c>
      <c r="AC2937" s="331">
        <v>45307.751208414353</v>
      </c>
      <c r="AD2937" s="390">
        <v>1</v>
      </c>
      <c r="AE2937" s="330">
        <f>IF(W2937="COP",(X2937*AD2937),IF(W2937="NOK",((Z2937*AD2937)*Tasas!$H$45),IF('GL MEN'!W2937="EUR",(('GL MEN'!Z2937*'GL MEN'!AD2937)*Tasas!$H$45),IF('GL MEN'!W2937="USD",(('GL MEN'!Z2937*'GL MEN'!AD2937)*Tasas!$H$45),0))))</f>
        <v>-4080</v>
      </c>
      <c r="AF2937" s="319" t="s">
        <v>3902</v>
      </c>
      <c r="AG2937" s="319">
        <v>5</v>
      </c>
      <c r="AH2937" s="319" t="str">
        <f t="shared" si="92"/>
        <v>3</v>
      </c>
      <c r="AI2937" s="319" t="str">
        <f t="shared" si="93"/>
        <v>NE</v>
      </c>
    </row>
    <row r="2938" spans="1:35" x14ac:dyDescent="0.25">
      <c r="A2938">
        <v>2937</v>
      </c>
      <c r="B2938" t="s">
        <v>3811</v>
      </c>
      <c r="C2938" t="s">
        <v>5334</v>
      </c>
      <c r="D2938" t="s">
        <v>4669</v>
      </c>
      <c r="E2938" t="s">
        <v>6555</v>
      </c>
      <c r="F2938" t="s">
        <v>4148</v>
      </c>
      <c r="G2938" t="s">
        <v>4149</v>
      </c>
      <c r="H2938">
        <v>2303557</v>
      </c>
      <c r="I2938">
        <v>202312</v>
      </c>
      <c r="J2938" s="331">
        <v>45289</v>
      </c>
      <c r="K2938" t="s">
        <v>5198</v>
      </c>
      <c r="L2938" t="s">
        <v>4150</v>
      </c>
      <c r="N2938" t="s">
        <v>180</v>
      </c>
      <c r="P2938" t="s">
        <v>5082</v>
      </c>
      <c r="Q2938" t="s">
        <v>5083</v>
      </c>
      <c r="R2938" t="s">
        <v>3997</v>
      </c>
      <c r="S2938">
        <v>3002764</v>
      </c>
      <c r="T2938" t="s">
        <v>180</v>
      </c>
      <c r="V2938" t="s">
        <v>8131</v>
      </c>
      <c r="W2938" t="s">
        <v>3988</v>
      </c>
      <c r="X2938" s="328">
        <v>-6640</v>
      </c>
      <c r="Y2938" s="328">
        <v>-1.67</v>
      </c>
      <c r="Z2938" s="328">
        <v>-18.28</v>
      </c>
      <c r="AA2938" s="328">
        <v>-6640</v>
      </c>
      <c r="AB2938">
        <v>0</v>
      </c>
      <c r="AC2938" s="331">
        <v>45307.751208414353</v>
      </c>
      <c r="AD2938" s="390">
        <v>1</v>
      </c>
      <c r="AE2938" s="330">
        <f>IF(W2938="COP",(X2938*AD2938),IF(W2938="NOK",((Z2938*AD2938)*Tasas!$H$45),IF('GL MEN'!W2938="EUR",(('GL MEN'!Z2938*'GL MEN'!AD2938)*Tasas!$H$45),IF('GL MEN'!W2938="USD",(('GL MEN'!Z2938*'GL MEN'!AD2938)*Tasas!$H$45),0))))</f>
        <v>-6640</v>
      </c>
      <c r="AF2938" s="319" t="s">
        <v>3902</v>
      </c>
      <c r="AG2938" s="319">
        <v>5</v>
      </c>
      <c r="AH2938" s="319" t="str">
        <f t="shared" si="92"/>
        <v>3</v>
      </c>
      <c r="AI2938" s="319" t="str">
        <f t="shared" si="93"/>
        <v>NE</v>
      </c>
    </row>
    <row r="2939" spans="1:35" x14ac:dyDescent="0.25">
      <c r="A2939">
        <v>2938</v>
      </c>
      <c r="B2939" t="s">
        <v>3811</v>
      </c>
      <c r="C2939" t="s">
        <v>5334</v>
      </c>
      <c r="D2939" t="s">
        <v>4669</v>
      </c>
      <c r="E2939" t="s">
        <v>6555</v>
      </c>
      <c r="F2939" t="s">
        <v>4148</v>
      </c>
      <c r="G2939" t="s">
        <v>4149</v>
      </c>
      <c r="H2939">
        <v>2303557</v>
      </c>
      <c r="I2939">
        <v>202312</v>
      </c>
      <c r="J2939" s="331">
        <v>45289</v>
      </c>
      <c r="K2939" t="s">
        <v>5198</v>
      </c>
      <c r="L2939" t="s">
        <v>4150</v>
      </c>
      <c r="N2939" t="s">
        <v>180</v>
      </c>
      <c r="P2939" t="s">
        <v>5082</v>
      </c>
      <c r="Q2939" t="s">
        <v>5083</v>
      </c>
      <c r="R2939" t="s">
        <v>3997</v>
      </c>
      <c r="S2939">
        <v>3002764</v>
      </c>
      <c r="T2939" t="s">
        <v>180</v>
      </c>
      <c r="V2939" t="s">
        <v>8132</v>
      </c>
      <c r="W2939" t="s">
        <v>3988</v>
      </c>
      <c r="X2939" s="328">
        <v>-1080</v>
      </c>
      <c r="Y2939" s="328">
        <v>-0.27</v>
      </c>
      <c r="Z2939" s="328">
        <v>-2.96</v>
      </c>
      <c r="AA2939" s="328">
        <v>-1080</v>
      </c>
      <c r="AB2939">
        <v>0</v>
      </c>
      <c r="AC2939" s="331">
        <v>45307.751208414353</v>
      </c>
      <c r="AD2939" s="390">
        <v>1</v>
      </c>
      <c r="AE2939" s="330">
        <f>IF(W2939="COP",(X2939*AD2939),IF(W2939="NOK",((Z2939*AD2939)*Tasas!$H$45),IF('GL MEN'!W2939="EUR",(('GL MEN'!Z2939*'GL MEN'!AD2939)*Tasas!$H$45),IF('GL MEN'!W2939="USD",(('GL MEN'!Z2939*'GL MEN'!AD2939)*Tasas!$H$45),0))))</f>
        <v>-1080</v>
      </c>
      <c r="AF2939" s="319" t="s">
        <v>3902</v>
      </c>
      <c r="AG2939" s="319">
        <v>5</v>
      </c>
      <c r="AH2939" s="319" t="str">
        <f t="shared" si="92"/>
        <v>3</v>
      </c>
      <c r="AI2939" s="319" t="str">
        <f t="shared" si="93"/>
        <v>NE</v>
      </c>
    </row>
    <row r="2940" spans="1:35" x14ac:dyDescent="0.25">
      <c r="A2940">
        <v>2939</v>
      </c>
      <c r="B2940" t="s">
        <v>3811</v>
      </c>
      <c r="C2940" t="s">
        <v>5334</v>
      </c>
      <c r="D2940" t="s">
        <v>4669</v>
      </c>
      <c r="E2940" t="s">
        <v>6555</v>
      </c>
      <c r="F2940" t="s">
        <v>4148</v>
      </c>
      <c r="G2940" t="s">
        <v>4149</v>
      </c>
      <c r="H2940">
        <v>2303557</v>
      </c>
      <c r="I2940">
        <v>202312</v>
      </c>
      <c r="J2940" s="331">
        <v>45289</v>
      </c>
      <c r="K2940" t="s">
        <v>5198</v>
      </c>
      <c r="L2940" t="s">
        <v>4150</v>
      </c>
      <c r="N2940" t="s">
        <v>180</v>
      </c>
      <c r="P2940" t="s">
        <v>5082</v>
      </c>
      <c r="Q2940" t="s">
        <v>5083</v>
      </c>
      <c r="R2940" t="s">
        <v>3997</v>
      </c>
      <c r="S2940">
        <v>3002764</v>
      </c>
      <c r="T2940" t="s">
        <v>180</v>
      </c>
      <c r="V2940" t="s">
        <v>8133</v>
      </c>
      <c r="W2940" t="s">
        <v>3988</v>
      </c>
      <c r="X2940" s="328">
        <v>-800</v>
      </c>
      <c r="Y2940" s="328">
        <v>-0.2</v>
      </c>
      <c r="Z2940" s="328">
        <v>-2.19</v>
      </c>
      <c r="AA2940" s="328">
        <v>-800</v>
      </c>
      <c r="AB2940">
        <v>0</v>
      </c>
      <c r="AC2940" s="331">
        <v>45307.751208414353</v>
      </c>
      <c r="AD2940" s="390">
        <v>1</v>
      </c>
      <c r="AE2940" s="330">
        <f>IF(W2940="COP",(X2940*AD2940),IF(W2940="NOK",((Z2940*AD2940)*Tasas!$H$45),IF('GL MEN'!W2940="EUR",(('GL MEN'!Z2940*'GL MEN'!AD2940)*Tasas!$H$45),IF('GL MEN'!W2940="USD",(('GL MEN'!Z2940*'GL MEN'!AD2940)*Tasas!$H$45),0))))</f>
        <v>-800</v>
      </c>
      <c r="AF2940" s="319" t="s">
        <v>3902</v>
      </c>
      <c r="AG2940" s="319">
        <v>5</v>
      </c>
      <c r="AH2940" s="319" t="str">
        <f t="shared" si="92"/>
        <v>3</v>
      </c>
      <c r="AI2940" s="319" t="str">
        <f t="shared" si="93"/>
        <v>NE</v>
      </c>
    </row>
    <row r="2941" spans="1:35" x14ac:dyDescent="0.25">
      <c r="A2941">
        <v>2940</v>
      </c>
      <c r="B2941" t="s">
        <v>3811</v>
      </c>
      <c r="C2941" t="s">
        <v>5334</v>
      </c>
      <c r="D2941" t="s">
        <v>4669</v>
      </c>
      <c r="E2941" t="s">
        <v>6555</v>
      </c>
      <c r="F2941" t="s">
        <v>4148</v>
      </c>
      <c r="G2941" t="s">
        <v>4149</v>
      </c>
      <c r="H2941">
        <v>2303557</v>
      </c>
      <c r="I2941">
        <v>202312</v>
      </c>
      <c r="J2941" s="331">
        <v>45289</v>
      </c>
      <c r="K2941" t="s">
        <v>5198</v>
      </c>
      <c r="L2941" t="s">
        <v>4150</v>
      </c>
      <c r="N2941" t="s">
        <v>180</v>
      </c>
      <c r="P2941" t="s">
        <v>5082</v>
      </c>
      <c r="Q2941" t="s">
        <v>5083</v>
      </c>
      <c r="R2941" t="s">
        <v>3997</v>
      </c>
      <c r="S2941">
        <v>3002764</v>
      </c>
      <c r="T2941" t="s">
        <v>180</v>
      </c>
      <c r="V2941" t="s">
        <v>8134</v>
      </c>
      <c r="W2941" t="s">
        <v>3988</v>
      </c>
      <c r="X2941" s="328">
        <v>-760</v>
      </c>
      <c r="Y2941" s="328">
        <v>-0.19</v>
      </c>
      <c r="Z2941" s="328">
        <v>-2.08</v>
      </c>
      <c r="AA2941" s="328">
        <v>-760</v>
      </c>
      <c r="AB2941">
        <v>0</v>
      </c>
      <c r="AC2941" s="331">
        <v>45307.751208414353</v>
      </c>
      <c r="AD2941" s="390">
        <v>1</v>
      </c>
      <c r="AE2941" s="330">
        <f>IF(W2941="COP",(X2941*AD2941),IF(W2941="NOK",((Z2941*AD2941)*Tasas!$H$45),IF('GL MEN'!W2941="EUR",(('GL MEN'!Z2941*'GL MEN'!AD2941)*Tasas!$H$45),IF('GL MEN'!W2941="USD",(('GL MEN'!Z2941*'GL MEN'!AD2941)*Tasas!$H$45),0))))</f>
        <v>-760</v>
      </c>
      <c r="AF2941" s="319" t="s">
        <v>3902</v>
      </c>
      <c r="AG2941" s="319">
        <v>5</v>
      </c>
      <c r="AH2941" s="319" t="str">
        <f t="shared" si="92"/>
        <v>3</v>
      </c>
      <c r="AI2941" s="319" t="str">
        <f t="shared" si="93"/>
        <v>NE</v>
      </c>
    </row>
    <row r="2942" spans="1:35" x14ac:dyDescent="0.25">
      <c r="A2942">
        <v>2941</v>
      </c>
      <c r="B2942" t="s">
        <v>3811</v>
      </c>
      <c r="C2942" t="s">
        <v>5334</v>
      </c>
      <c r="D2942" t="s">
        <v>4669</v>
      </c>
      <c r="E2942" t="s">
        <v>6555</v>
      </c>
      <c r="F2942" t="s">
        <v>4148</v>
      </c>
      <c r="G2942" t="s">
        <v>4149</v>
      </c>
      <c r="H2942">
        <v>2303557</v>
      </c>
      <c r="I2942">
        <v>202312</v>
      </c>
      <c r="J2942" s="331">
        <v>45289</v>
      </c>
      <c r="K2942" t="s">
        <v>5198</v>
      </c>
      <c r="L2942" t="s">
        <v>4150</v>
      </c>
      <c r="N2942" t="s">
        <v>180</v>
      </c>
      <c r="P2942" t="s">
        <v>5082</v>
      </c>
      <c r="Q2942" t="s">
        <v>5083</v>
      </c>
      <c r="R2942" t="s">
        <v>3997</v>
      </c>
      <c r="S2942">
        <v>3002764</v>
      </c>
      <c r="T2942" t="s">
        <v>180</v>
      </c>
      <c r="V2942" t="s">
        <v>8135</v>
      </c>
      <c r="W2942" t="s">
        <v>3988</v>
      </c>
      <c r="X2942" s="328">
        <v>-4708</v>
      </c>
      <c r="Y2942" s="328">
        <v>-1.18</v>
      </c>
      <c r="Z2942" s="328">
        <v>-12.89</v>
      </c>
      <c r="AA2942" s="328">
        <v>-4708</v>
      </c>
      <c r="AB2942">
        <v>0</v>
      </c>
      <c r="AC2942" s="331">
        <v>45307.751208414353</v>
      </c>
      <c r="AD2942" s="390">
        <v>1</v>
      </c>
      <c r="AE2942" s="330">
        <f>IF(W2942="COP",(X2942*AD2942),IF(W2942="NOK",((Z2942*AD2942)*Tasas!$H$45),IF('GL MEN'!W2942="EUR",(('GL MEN'!Z2942*'GL MEN'!AD2942)*Tasas!$H$45),IF('GL MEN'!W2942="USD",(('GL MEN'!Z2942*'GL MEN'!AD2942)*Tasas!$H$45),0))))</f>
        <v>-4708</v>
      </c>
      <c r="AF2942" s="319" t="s">
        <v>3902</v>
      </c>
      <c r="AG2942" s="319">
        <v>5</v>
      </c>
      <c r="AH2942" s="319" t="str">
        <f t="shared" si="92"/>
        <v>3</v>
      </c>
      <c r="AI2942" s="319" t="str">
        <f t="shared" si="93"/>
        <v>NE</v>
      </c>
    </row>
    <row r="2943" spans="1:35" x14ac:dyDescent="0.25">
      <c r="A2943">
        <v>2942</v>
      </c>
      <c r="B2943" t="s">
        <v>3811</v>
      </c>
      <c r="C2943" t="s">
        <v>5334</v>
      </c>
      <c r="D2943" t="s">
        <v>4669</v>
      </c>
      <c r="E2943" t="s">
        <v>6555</v>
      </c>
      <c r="F2943" t="s">
        <v>4148</v>
      </c>
      <c r="G2943" t="s">
        <v>4149</v>
      </c>
      <c r="H2943">
        <v>2303557</v>
      </c>
      <c r="I2943">
        <v>202312</v>
      </c>
      <c r="J2943" s="331">
        <v>45289</v>
      </c>
      <c r="K2943" t="s">
        <v>5198</v>
      </c>
      <c r="L2943" t="s">
        <v>4150</v>
      </c>
      <c r="N2943" t="s">
        <v>180</v>
      </c>
      <c r="P2943" t="s">
        <v>5082</v>
      </c>
      <c r="Q2943" t="s">
        <v>5083</v>
      </c>
      <c r="R2943" t="s">
        <v>3997</v>
      </c>
      <c r="S2943">
        <v>3002764</v>
      </c>
      <c r="T2943" t="s">
        <v>180</v>
      </c>
      <c r="V2943" t="s">
        <v>8136</v>
      </c>
      <c r="W2943" t="s">
        <v>3988</v>
      </c>
      <c r="X2943" s="328">
        <v>-2200</v>
      </c>
      <c r="Y2943" s="328">
        <v>-0.54</v>
      </c>
      <c r="Z2943" s="328">
        <v>-5.86</v>
      </c>
      <c r="AA2943" s="328">
        <v>-2200</v>
      </c>
      <c r="AB2943">
        <v>0</v>
      </c>
      <c r="AC2943" s="331">
        <v>45307.751208414353</v>
      </c>
      <c r="AD2943" s="390">
        <v>1</v>
      </c>
      <c r="AE2943" s="330">
        <f>IF(W2943="COP",(X2943*AD2943),IF(W2943="NOK",((Z2943*AD2943)*Tasas!$H$45),IF('GL MEN'!W2943="EUR",(('GL MEN'!Z2943*'GL MEN'!AD2943)*Tasas!$H$45),IF('GL MEN'!W2943="USD",(('GL MEN'!Z2943*'GL MEN'!AD2943)*Tasas!$H$45),0))))</f>
        <v>-2200</v>
      </c>
      <c r="AF2943" s="319" t="s">
        <v>3902</v>
      </c>
      <c r="AG2943" s="319">
        <v>5</v>
      </c>
      <c r="AH2943" s="319" t="str">
        <f t="shared" si="92"/>
        <v>3</v>
      </c>
      <c r="AI2943" s="319" t="str">
        <f t="shared" si="93"/>
        <v>NE</v>
      </c>
    </row>
    <row r="2944" spans="1:35" x14ac:dyDescent="0.25">
      <c r="A2944">
        <v>2943</v>
      </c>
      <c r="B2944" t="s">
        <v>3811</v>
      </c>
      <c r="C2944" t="s">
        <v>5334</v>
      </c>
      <c r="D2944" t="s">
        <v>4669</v>
      </c>
      <c r="E2944" t="s">
        <v>6555</v>
      </c>
      <c r="F2944" t="s">
        <v>4148</v>
      </c>
      <c r="G2944" t="s">
        <v>4149</v>
      </c>
      <c r="H2944">
        <v>2303557</v>
      </c>
      <c r="I2944">
        <v>202312</v>
      </c>
      <c r="J2944" s="331">
        <v>45289</v>
      </c>
      <c r="K2944" t="s">
        <v>5198</v>
      </c>
      <c r="L2944" t="s">
        <v>4150</v>
      </c>
      <c r="N2944" t="s">
        <v>180</v>
      </c>
      <c r="P2944" t="s">
        <v>5082</v>
      </c>
      <c r="Q2944" t="s">
        <v>5083</v>
      </c>
      <c r="R2944" t="s">
        <v>3997</v>
      </c>
      <c r="S2944">
        <v>3002764</v>
      </c>
      <c r="T2944" t="s">
        <v>180</v>
      </c>
      <c r="V2944" t="s">
        <v>8137</v>
      </c>
      <c r="W2944" t="s">
        <v>3988</v>
      </c>
      <c r="X2944" s="328">
        <v>-1840</v>
      </c>
      <c r="Y2944" s="328">
        <v>-0.45</v>
      </c>
      <c r="Z2944" s="328">
        <v>-4.9000000000000004</v>
      </c>
      <c r="AA2944" s="328">
        <v>-1840</v>
      </c>
      <c r="AB2944">
        <v>0</v>
      </c>
      <c r="AC2944" s="331">
        <v>45307.751208414353</v>
      </c>
      <c r="AD2944" s="390">
        <v>1</v>
      </c>
      <c r="AE2944" s="330">
        <f>IF(W2944="COP",(X2944*AD2944),IF(W2944="NOK",((Z2944*AD2944)*Tasas!$H$45),IF('GL MEN'!W2944="EUR",(('GL MEN'!Z2944*'GL MEN'!AD2944)*Tasas!$H$45),IF('GL MEN'!W2944="USD",(('GL MEN'!Z2944*'GL MEN'!AD2944)*Tasas!$H$45),0))))</f>
        <v>-1840</v>
      </c>
      <c r="AF2944" s="319" t="s">
        <v>3902</v>
      </c>
      <c r="AG2944" s="319">
        <v>5</v>
      </c>
      <c r="AH2944" s="319" t="str">
        <f t="shared" si="92"/>
        <v>3</v>
      </c>
      <c r="AI2944" s="319" t="str">
        <f t="shared" si="93"/>
        <v>NE</v>
      </c>
    </row>
    <row r="2945" spans="1:35" x14ac:dyDescent="0.25">
      <c r="A2945">
        <v>2944</v>
      </c>
      <c r="B2945" t="s">
        <v>3811</v>
      </c>
      <c r="C2945" t="s">
        <v>5334</v>
      </c>
      <c r="D2945" t="s">
        <v>4669</v>
      </c>
      <c r="E2945" t="s">
        <v>6555</v>
      </c>
      <c r="F2945" t="s">
        <v>4148</v>
      </c>
      <c r="G2945" t="s">
        <v>4149</v>
      </c>
      <c r="H2945">
        <v>2303557</v>
      </c>
      <c r="I2945">
        <v>202312</v>
      </c>
      <c r="J2945" s="331">
        <v>45289</v>
      </c>
      <c r="K2945" t="s">
        <v>5198</v>
      </c>
      <c r="L2945" t="s">
        <v>4150</v>
      </c>
      <c r="N2945" t="s">
        <v>180</v>
      </c>
      <c r="P2945" t="s">
        <v>5082</v>
      </c>
      <c r="Q2945" t="s">
        <v>5083</v>
      </c>
      <c r="R2945" t="s">
        <v>3997</v>
      </c>
      <c r="S2945">
        <v>3002764</v>
      </c>
      <c r="T2945" t="s">
        <v>180</v>
      </c>
      <c r="V2945" t="s">
        <v>8138</v>
      </c>
      <c r="W2945" t="s">
        <v>3988</v>
      </c>
      <c r="X2945" s="328">
        <v>-2280</v>
      </c>
      <c r="Y2945" s="328">
        <v>-0.56000000000000005</v>
      </c>
      <c r="Z2945" s="328">
        <v>-6.08</v>
      </c>
      <c r="AA2945" s="328">
        <v>-2280</v>
      </c>
      <c r="AB2945">
        <v>0</v>
      </c>
      <c r="AC2945" s="331">
        <v>45307.751208414353</v>
      </c>
      <c r="AD2945" s="390">
        <v>1</v>
      </c>
      <c r="AE2945" s="330">
        <f>IF(W2945="COP",(X2945*AD2945),IF(W2945="NOK",((Z2945*AD2945)*Tasas!$H$45),IF('GL MEN'!W2945="EUR",(('GL MEN'!Z2945*'GL MEN'!AD2945)*Tasas!$H$45),IF('GL MEN'!W2945="USD",(('GL MEN'!Z2945*'GL MEN'!AD2945)*Tasas!$H$45),0))))</f>
        <v>-2280</v>
      </c>
      <c r="AF2945" s="319" t="s">
        <v>3902</v>
      </c>
      <c r="AG2945" s="319">
        <v>5</v>
      </c>
      <c r="AH2945" s="319" t="str">
        <f t="shared" si="92"/>
        <v>3</v>
      </c>
      <c r="AI2945" s="319" t="str">
        <f t="shared" si="93"/>
        <v>NE</v>
      </c>
    </row>
    <row r="2946" spans="1:35" x14ac:dyDescent="0.25">
      <c r="A2946">
        <v>2945</v>
      </c>
      <c r="B2946" t="s">
        <v>3811</v>
      </c>
      <c r="C2946" t="s">
        <v>5334</v>
      </c>
      <c r="D2946" t="s">
        <v>4669</v>
      </c>
      <c r="E2946" t="s">
        <v>6555</v>
      </c>
      <c r="F2946" t="s">
        <v>4148</v>
      </c>
      <c r="G2946" t="s">
        <v>4149</v>
      </c>
      <c r="H2946">
        <v>2303557</v>
      </c>
      <c r="I2946">
        <v>202312</v>
      </c>
      <c r="J2946" s="331">
        <v>45289</v>
      </c>
      <c r="K2946" t="s">
        <v>5198</v>
      </c>
      <c r="L2946" t="s">
        <v>4150</v>
      </c>
      <c r="N2946" t="s">
        <v>180</v>
      </c>
      <c r="P2946" t="s">
        <v>5082</v>
      </c>
      <c r="Q2946" t="s">
        <v>5083</v>
      </c>
      <c r="R2946" t="s">
        <v>3997</v>
      </c>
      <c r="S2946">
        <v>3002764</v>
      </c>
      <c r="T2946" t="s">
        <v>180</v>
      </c>
      <c r="V2946" t="s">
        <v>8139</v>
      </c>
      <c r="W2946" t="s">
        <v>3988</v>
      </c>
      <c r="X2946" s="328">
        <v>-4080</v>
      </c>
      <c r="Y2946" s="328">
        <v>-1</v>
      </c>
      <c r="Z2946" s="328">
        <v>-10.88</v>
      </c>
      <c r="AA2946" s="328">
        <v>-4080</v>
      </c>
      <c r="AB2946">
        <v>0</v>
      </c>
      <c r="AC2946" s="331">
        <v>45307.751208414353</v>
      </c>
      <c r="AD2946" s="390">
        <v>1</v>
      </c>
      <c r="AE2946" s="330">
        <f>IF(W2946="COP",(X2946*AD2946),IF(W2946="NOK",((Z2946*AD2946)*Tasas!$H$45),IF('GL MEN'!W2946="EUR",(('GL MEN'!Z2946*'GL MEN'!AD2946)*Tasas!$H$45),IF('GL MEN'!W2946="USD",(('GL MEN'!Z2946*'GL MEN'!AD2946)*Tasas!$H$45),0))))</f>
        <v>-4080</v>
      </c>
      <c r="AF2946" s="319" t="s">
        <v>3902</v>
      </c>
      <c r="AG2946" s="319">
        <v>5</v>
      </c>
      <c r="AH2946" s="319" t="str">
        <f t="shared" si="92"/>
        <v>3</v>
      </c>
      <c r="AI2946" s="319" t="str">
        <f t="shared" si="93"/>
        <v>NE</v>
      </c>
    </row>
    <row r="2947" spans="1:35" x14ac:dyDescent="0.25">
      <c r="A2947">
        <v>2946</v>
      </c>
      <c r="B2947" t="s">
        <v>3811</v>
      </c>
      <c r="C2947" t="s">
        <v>5334</v>
      </c>
      <c r="D2947" t="s">
        <v>4669</v>
      </c>
      <c r="E2947" t="s">
        <v>6555</v>
      </c>
      <c r="F2947" t="s">
        <v>4148</v>
      </c>
      <c r="G2947" t="s">
        <v>4149</v>
      </c>
      <c r="H2947">
        <v>2303557</v>
      </c>
      <c r="I2947">
        <v>202312</v>
      </c>
      <c r="J2947" s="331">
        <v>45289</v>
      </c>
      <c r="K2947" t="s">
        <v>5198</v>
      </c>
      <c r="L2947" t="s">
        <v>4150</v>
      </c>
      <c r="N2947" t="s">
        <v>180</v>
      </c>
      <c r="P2947" t="s">
        <v>5082</v>
      </c>
      <c r="Q2947" t="s">
        <v>5083</v>
      </c>
      <c r="R2947" t="s">
        <v>3997</v>
      </c>
      <c r="S2947">
        <v>3002764</v>
      </c>
      <c r="T2947" t="s">
        <v>180</v>
      </c>
      <c r="V2947" t="s">
        <v>8140</v>
      </c>
      <c r="W2947" t="s">
        <v>3988</v>
      </c>
      <c r="X2947" s="328">
        <v>-5360</v>
      </c>
      <c r="Y2947" s="328">
        <v>-1.31</v>
      </c>
      <c r="Z2947" s="328">
        <v>-14.29</v>
      </c>
      <c r="AA2947" s="328">
        <v>-5360</v>
      </c>
      <c r="AB2947">
        <v>0</v>
      </c>
      <c r="AC2947" s="331">
        <v>45307.751208414353</v>
      </c>
      <c r="AD2947" s="390">
        <v>1</v>
      </c>
      <c r="AE2947" s="330">
        <f>IF(W2947="COP",(X2947*AD2947),IF(W2947="NOK",((Z2947*AD2947)*Tasas!$H$45),IF('GL MEN'!W2947="EUR",(('GL MEN'!Z2947*'GL MEN'!AD2947)*Tasas!$H$45),IF('GL MEN'!W2947="USD",(('GL MEN'!Z2947*'GL MEN'!AD2947)*Tasas!$H$45),0))))</f>
        <v>-5360</v>
      </c>
      <c r="AF2947" s="319" t="s">
        <v>3902</v>
      </c>
      <c r="AG2947" s="319">
        <v>5</v>
      </c>
      <c r="AH2947" s="319" t="str">
        <f t="shared" si="92"/>
        <v>3</v>
      </c>
      <c r="AI2947" s="319" t="str">
        <f t="shared" si="93"/>
        <v>NE</v>
      </c>
    </row>
    <row r="2948" spans="1:35" x14ac:dyDescent="0.25">
      <c r="A2948">
        <v>2947</v>
      </c>
      <c r="B2948" t="s">
        <v>3811</v>
      </c>
      <c r="C2948" t="s">
        <v>4266</v>
      </c>
      <c r="D2948" t="s">
        <v>4669</v>
      </c>
      <c r="E2948" t="s">
        <v>6555</v>
      </c>
      <c r="F2948" t="s">
        <v>4148</v>
      </c>
      <c r="G2948" t="s">
        <v>4149</v>
      </c>
      <c r="H2948">
        <v>2303557</v>
      </c>
      <c r="I2948">
        <v>202312</v>
      </c>
      <c r="J2948" s="331">
        <v>45289</v>
      </c>
      <c r="K2948" t="s">
        <v>5198</v>
      </c>
      <c r="L2948" t="s">
        <v>4150</v>
      </c>
      <c r="N2948" t="s">
        <v>180</v>
      </c>
      <c r="P2948" t="s">
        <v>5082</v>
      </c>
      <c r="Q2948" t="s">
        <v>5083</v>
      </c>
      <c r="R2948" t="s">
        <v>3997</v>
      </c>
      <c r="S2948">
        <v>3002764</v>
      </c>
      <c r="T2948" t="s">
        <v>180</v>
      </c>
      <c r="V2948" t="s">
        <v>8141</v>
      </c>
      <c r="W2948" t="s">
        <v>3988</v>
      </c>
      <c r="X2948" s="328">
        <v>-720</v>
      </c>
      <c r="Y2948" s="328">
        <v>-0.17</v>
      </c>
      <c r="Z2948" s="328">
        <v>-1.91</v>
      </c>
      <c r="AA2948" s="328">
        <v>-720</v>
      </c>
      <c r="AB2948">
        <v>0</v>
      </c>
      <c r="AC2948" s="331">
        <v>45307.751208414353</v>
      </c>
      <c r="AD2948" s="390">
        <v>1</v>
      </c>
      <c r="AE2948" s="330">
        <f>IF(W2948="COP",(X2948*AD2948),IF(W2948="NOK",((Z2948*AD2948)*Tasas!$H$45),IF('GL MEN'!W2948="EUR",(('GL MEN'!Z2948*'GL MEN'!AD2948)*Tasas!$H$45),IF('GL MEN'!W2948="USD",(('GL MEN'!Z2948*'GL MEN'!AD2948)*Tasas!$H$45),0))))</f>
        <v>-720</v>
      </c>
      <c r="AF2948" s="319" t="s">
        <v>3902</v>
      </c>
      <c r="AG2948" s="319">
        <v>5</v>
      </c>
      <c r="AH2948" s="319" t="str">
        <f t="shared" si="92"/>
        <v>3</v>
      </c>
      <c r="AI2948" s="319" t="str">
        <f t="shared" si="93"/>
        <v>NE</v>
      </c>
    </row>
    <row r="2949" spans="1:35" x14ac:dyDescent="0.25">
      <c r="A2949">
        <v>2948</v>
      </c>
      <c r="B2949" t="s">
        <v>3811</v>
      </c>
      <c r="C2949" t="s">
        <v>4266</v>
      </c>
      <c r="D2949" t="s">
        <v>4669</v>
      </c>
      <c r="E2949" t="s">
        <v>6555</v>
      </c>
      <c r="F2949" t="s">
        <v>4148</v>
      </c>
      <c r="G2949" t="s">
        <v>4149</v>
      </c>
      <c r="H2949">
        <v>2303557</v>
      </c>
      <c r="I2949">
        <v>202312</v>
      </c>
      <c r="J2949" s="331">
        <v>45289</v>
      </c>
      <c r="K2949" t="s">
        <v>5198</v>
      </c>
      <c r="L2949" t="s">
        <v>4150</v>
      </c>
      <c r="N2949" t="s">
        <v>180</v>
      </c>
      <c r="P2949" t="s">
        <v>5082</v>
      </c>
      <c r="Q2949" t="s">
        <v>5083</v>
      </c>
      <c r="R2949" t="s">
        <v>3997</v>
      </c>
      <c r="S2949">
        <v>3002764</v>
      </c>
      <c r="T2949" t="s">
        <v>180</v>
      </c>
      <c r="V2949" t="s">
        <v>8142</v>
      </c>
      <c r="W2949" t="s">
        <v>3988</v>
      </c>
      <c r="X2949" s="328">
        <v>-680</v>
      </c>
      <c r="Y2949" s="328">
        <v>-0.17</v>
      </c>
      <c r="Z2949" s="328">
        <v>-1.87</v>
      </c>
      <c r="AA2949" s="328">
        <v>-680</v>
      </c>
      <c r="AB2949">
        <v>0</v>
      </c>
      <c r="AC2949" s="331">
        <v>45307.751208414353</v>
      </c>
      <c r="AD2949" s="390">
        <v>1</v>
      </c>
      <c r="AE2949" s="330">
        <f>IF(W2949="COP",(X2949*AD2949),IF(W2949="NOK",((Z2949*AD2949)*Tasas!$H$45),IF('GL MEN'!W2949="EUR",(('GL MEN'!Z2949*'GL MEN'!AD2949)*Tasas!$H$45),IF('GL MEN'!W2949="USD",(('GL MEN'!Z2949*'GL MEN'!AD2949)*Tasas!$H$45),0))))</f>
        <v>-680</v>
      </c>
      <c r="AF2949" s="319" t="s">
        <v>3902</v>
      </c>
      <c r="AG2949" s="319">
        <v>5</v>
      </c>
      <c r="AH2949" s="319" t="str">
        <f t="shared" si="92"/>
        <v>3</v>
      </c>
      <c r="AI2949" s="319" t="str">
        <f t="shared" si="93"/>
        <v>NE</v>
      </c>
    </row>
    <row r="2950" spans="1:35" x14ac:dyDescent="0.25">
      <c r="A2950">
        <v>2949</v>
      </c>
      <c r="B2950" t="s">
        <v>3811</v>
      </c>
      <c r="C2950" t="s">
        <v>4266</v>
      </c>
      <c r="D2950" t="s">
        <v>4669</v>
      </c>
      <c r="E2950" t="s">
        <v>6555</v>
      </c>
      <c r="F2950" t="s">
        <v>4148</v>
      </c>
      <c r="G2950" t="s">
        <v>4149</v>
      </c>
      <c r="H2950">
        <v>2303557</v>
      </c>
      <c r="I2950">
        <v>202312</v>
      </c>
      <c r="J2950" s="331">
        <v>45289</v>
      </c>
      <c r="K2950" t="s">
        <v>5198</v>
      </c>
      <c r="L2950" t="s">
        <v>4150</v>
      </c>
      <c r="N2950" t="s">
        <v>180</v>
      </c>
      <c r="P2950" t="s">
        <v>5082</v>
      </c>
      <c r="Q2950" t="s">
        <v>5083</v>
      </c>
      <c r="R2950" t="s">
        <v>3997</v>
      </c>
      <c r="S2950">
        <v>3002764</v>
      </c>
      <c r="T2950" t="s">
        <v>180</v>
      </c>
      <c r="V2950" t="s">
        <v>8143</v>
      </c>
      <c r="W2950" t="s">
        <v>3988</v>
      </c>
      <c r="X2950" s="328">
        <v>-840</v>
      </c>
      <c r="Y2950" s="328">
        <v>-0.21</v>
      </c>
      <c r="Z2950" s="328">
        <v>-2.2400000000000002</v>
      </c>
      <c r="AA2950" s="328">
        <v>-840</v>
      </c>
      <c r="AB2950">
        <v>0</v>
      </c>
      <c r="AC2950" s="331">
        <v>45307.751208414353</v>
      </c>
      <c r="AD2950" s="390">
        <v>1</v>
      </c>
      <c r="AE2950" s="330">
        <f>IF(W2950="COP",(X2950*AD2950),IF(W2950="NOK",((Z2950*AD2950)*Tasas!$H$45),IF('GL MEN'!W2950="EUR",(('GL MEN'!Z2950*'GL MEN'!AD2950)*Tasas!$H$45),IF('GL MEN'!W2950="USD",(('GL MEN'!Z2950*'GL MEN'!AD2950)*Tasas!$H$45),0))))</f>
        <v>-840</v>
      </c>
      <c r="AF2950" s="319" t="s">
        <v>3902</v>
      </c>
      <c r="AG2950" s="319">
        <v>5</v>
      </c>
      <c r="AH2950" s="319" t="str">
        <f t="shared" si="92"/>
        <v>3</v>
      </c>
      <c r="AI2950" s="319" t="str">
        <f t="shared" si="93"/>
        <v>NE</v>
      </c>
    </row>
    <row r="2951" spans="1:35" x14ac:dyDescent="0.25">
      <c r="A2951">
        <v>2950</v>
      </c>
      <c r="B2951" t="s">
        <v>3811</v>
      </c>
      <c r="C2951" t="s">
        <v>4266</v>
      </c>
      <c r="D2951" t="s">
        <v>4669</v>
      </c>
      <c r="E2951" t="s">
        <v>6555</v>
      </c>
      <c r="F2951" t="s">
        <v>4148</v>
      </c>
      <c r="G2951" t="s">
        <v>4149</v>
      </c>
      <c r="H2951">
        <v>2303557</v>
      </c>
      <c r="I2951">
        <v>202312</v>
      </c>
      <c r="J2951" s="331">
        <v>45289</v>
      </c>
      <c r="K2951" t="s">
        <v>5198</v>
      </c>
      <c r="L2951" t="s">
        <v>4150</v>
      </c>
      <c r="N2951" t="s">
        <v>180</v>
      </c>
      <c r="P2951" t="s">
        <v>5082</v>
      </c>
      <c r="Q2951" t="s">
        <v>5083</v>
      </c>
      <c r="R2951" t="s">
        <v>3997</v>
      </c>
      <c r="S2951">
        <v>3002764</v>
      </c>
      <c r="T2951" t="s">
        <v>180</v>
      </c>
      <c r="V2951" t="s">
        <v>8144</v>
      </c>
      <c r="W2951" t="s">
        <v>3988</v>
      </c>
      <c r="X2951" s="328">
        <v>-400</v>
      </c>
      <c r="Y2951" s="328">
        <v>-0.1</v>
      </c>
      <c r="Z2951" s="328">
        <v>-1.1000000000000001</v>
      </c>
      <c r="AA2951" s="328">
        <v>-400</v>
      </c>
      <c r="AB2951">
        <v>0</v>
      </c>
      <c r="AC2951" s="331">
        <v>45307.751208414353</v>
      </c>
      <c r="AD2951" s="390">
        <v>1</v>
      </c>
      <c r="AE2951" s="330">
        <f>IF(W2951="COP",(X2951*AD2951),IF(W2951="NOK",((Z2951*AD2951)*Tasas!$H$45),IF('GL MEN'!W2951="EUR",(('GL MEN'!Z2951*'GL MEN'!AD2951)*Tasas!$H$45),IF('GL MEN'!W2951="USD",(('GL MEN'!Z2951*'GL MEN'!AD2951)*Tasas!$H$45),0))))</f>
        <v>-400</v>
      </c>
      <c r="AF2951" s="319" t="s">
        <v>3902</v>
      </c>
      <c r="AG2951" s="319">
        <v>5</v>
      </c>
      <c r="AH2951" s="319" t="str">
        <f t="shared" si="92"/>
        <v>3</v>
      </c>
      <c r="AI2951" s="319" t="str">
        <f t="shared" si="93"/>
        <v>NE</v>
      </c>
    </row>
    <row r="2952" spans="1:35" x14ac:dyDescent="0.25">
      <c r="A2952">
        <v>2951</v>
      </c>
      <c r="B2952" t="s">
        <v>3811</v>
      </c>
      <c r="C2952" t="s">
        <v>4266</v>
      </c>
      <c r="D2952" t="s">
        <v>4669</v>
      </c>
      <c r="E2952" t="s">
        <v>6555</v>
      </c>
      <c r="F2952" t="s">
        <v>4148</v>
      </c>
      <c r="G2952" t="s">
        <v>4149</v>
      </c>
      <c r="H2952">
        <v>2303557</v>
      </c>
      <c r="I2952">
        <v>202312</v>
      </c>
      <c r="J2952" s="331">
        <v>45289</v>
      </c>
      <c r="K2952" t="s">
        <v>5198</v>
      </c>
      <c r="L2952" t="s">
        <v>4150</v>
      </c>
      <c r="N2952" t="s">
        <v>180</v>
      </c>
      <c r="P2952" t="s">
        <v>5082</v>
      </c>
      <c r="Q2952" t="s">
        <v>5083</v>
      </c>
      <c r="R2952" t="s">
        <v>3997</v>
      </c>
      <c r="S2952">
        <v>3002764</v>
      </c>
      <c r="T2952" t="s">
        <v>180</v>
      </c>
      <c r="V2952" t="s">
        <v>8144</v>
      </c>
      <c r="W2952" t="s">
        <v>3988</v>
      </c>
      <c r="X2952" s="328">
        <v>-1840</v>
      </c>
      <c r="Y2952" s="328">
        <v>-0.46</v>
      </c>
      <c r="Z2952" s="328">
        <v>-5.0599999999999996</v>
      </c>
      <c r="AA2952" s="328">
        <v>-1840</v>
      </c>
      <c r="AB2952">
        <v>0</v>
      </c>
      <c r="AC2952" s="331">
        <v>45307.751208414353</v>
      </c>
      <c r="AD2952" s="390">
        <v>1</v>
      </c>
      <c r="AE2952" s="330">
        <f>IF(W2952="COP",(X2952*AD2952),IF(W2952="NOK",((Z2952*AD2952)*Tasas!$H$45),IF('GL MEN'!W2952="EUR",(('GL MEN'!Z2952*'GL MEN'!AD2952)*Tasas!$H$45),IF('GL MEN'!W2952="USD",(('GL MEN'!Z2952*'GL MEN'!AD2952)*Tasas!$H$45),0))))</f>
        <v>-1840</v>
      </c>
      <c r="AF2952" s="319" t="s">
        <v>3902</v>
      </c>
      <c r="AG2952" s="319">
        <v>5</v>
      </c>
      <c r="AH2952" s="319" t="str">
        <f t="shared" si="92"/>
        <v>3</v>
      </c>
      <c r="AI2952" s="319" t="str">
        <f t="shared" si="93"/>
        <v>NE</v>
      </c>
    </row>
    <row r="2953" spans="1:35" x14ac:dyDescent="0.25">
      <c r="A2953">
        <v>2952</v>
      </c>
      <c r="B2953" t="s">
        <v>3811</v>
      </c>
      <c r="C2953" t="s">
        <v>4266</v>
      </c>
      <c r="D2953" t="s">
        <v>4669</v>
      </c>
      <c r="E2953" t="s">
        <v>6555</v>
      </c>
      <c r="F2953" t="s">
        <v>4148</v>
      </c>
      <c r="G2953" t="s">
        <v>4149</v>
      </c>
      <c r="H2953">
        <v>2303557</v>
      </c>
      <c r="I2953">
        <v>202312</v>
      </c>
      <c r="J2953" s="331">
        <v>45289</v>
      </c>
      <c r="K2953" t="s">
        <v>5198</v>
      </c>
      <c r="L2953" t="s">
        <v>4150</v>
      </c>
      <c r="N2953" t="s">
        <v>180</v>
      </c>
      <c r="P2953" t="s">
        <v>5082</v>
      </c>
      <c r="Q2953" t="s">
        <v>5083</v>
      </c>
      <c r="R2953" t="s">
        <v>3997</v>
      </c>
      <c r="S2953">
        <v>3002764</v>
      </c>
      <c r="T2953" t="s">
        <v>180</v>
      </c>
      <c r="V2953" t="s">
        <v>8145</v>
      </c>
      <c r="W2953" t="s">
        <v>3988</v>
      </c>
      <c r="X2953" s="328">
        <v>-1040</v>
      </c>
      <c r="Y2953" s="328">
        <v>-0.25</v>
      </c>
      <c r="Z2953" s="328">
        <v>-2.77</v>
      </c>
      <c r="AA2953" s="328">
        <v>-1040</v>
      </c>
      <c r="AB2953">
        <v>0</v>
      </c>
      <c r="AC2953" s="331">
        <v>45307.751208414353</v>
      </c>
      <c r="AD2953" s="390">
        <v>1</v>
      </c>
      <c r="AE2953" s="330">
        <f>IF(W2953="COP",(X2953*AD2953),IF(W2953="NOK",((Z2953*AD2953)*Tasas!$H$45),IF('GL MEN'!W2953="EUR",(('GL MEN'!Z2953*'GL MEN'!AD2953)*Tasas!$H$45),IF('GL MEN'!W2953="USD",(('GL MEN'!Z2953*'GL MEN'!AD2953)*Tasas!$H$45),0))))</f>
        <v>-1040</v>
      </c>
      <c r="AF2953" s="319" t="s">
        <v>3902</v>
      </c>
      <c r="AG2953" s="319">
        <v>5</v>
      </c>
      <c r="AH2953" s="319" t="str">
        <f t="shared" si="92"/>
        <v>3</v>
      </c>
      <c r="AI2953" s="319" t="str">
        <f t="shared" si="93"/>
        <v>NE</v>
      </c>
    </row>
    <row r="2954" spans="1:35" x14ac:dyDescent="0.25">
      <c r="A2954">
        <v>2953</v>
      </c>
      <c r="B2954" t="s">
        <v>3811</v>
      </c>
      <c r="C2954" t="s">
        <v>4266</v>
      </c>
      <c r="D2954" t="s">
        <v>4669</v>
      </c>
      <c r="E2954" t="s">
        <v>6555</v>
      </c>
      <c r="F2954" t="s">
        <v>4148</v>
      </c>
      <c r="G2954" t="s">
        <v>4149</v>
      </c>
      <c r="H2954">
        <v>2303557</v>
      </c>
      <c r="I2954">
        <v>202312</v>
      </c>
      <c r="J2954" s="331">
        <v>45289</v>
      </c>
      <c r="K2954" t="s">
        <v>5198</v>
      </c>
      <c r="L2954" t="s">
        <v>4150</v>
      </c>
      <c r="N2954" t="s">
        <v>180</v>
      </c>
      <c r="P2954" t="s">
        <v>5082</v>
      </c>
      <c r="Q2954" t="s">
        <v>5083</v>
      </c>
      <c r="R2954" t="s">
        <v>3997</v>
      </c>
      <c r="S2954">
        <v>3002764</v>
      </c>
      <c r="T2954" t="s">
        <v>180</v>
      </c>
      <c r="V2954" t="s">
        <v>8146</v>
      </c>
      <c r="W2954" t="s">
        <v>3988</v>
      </c>
      <c r="X2954" s="328">
        <v>-720</v>
      </c>
      <c r="Y2954" s="328">
        <v>-0.18</v>
      </c>
      <c r="Z2954" s="328">
        <v>-1.98</v>
      </c>
      <c r="AA2954" s="328">
        <v>-720</v>
      </c>
      <c r="AB2954">
        <v>0</v>
      </c>
      <c r="AC2954" s="331">
        <v>45307.751208414353</v>
      </c>
      <c r="AD2954" s="390">
        <v>1</v>
      </c>
      <c r="AE2954" s="330">
        <f>IF(W2954="COP",(X2954*AD2954),IF(W2954="NOK",((Z2954*AD2954)*Tasas!$H$45),IF('GL MEN'!W2954="EUR",(('GL MEN'!Z2954*'GL MEN'!AD2954)*Tasas!$H$45),IF('GL MEN'!W2954="USD",(('GL MEN'!Z2954*'GL MEN'!AD2954)*Tasas!$H$45),0))))</f>
        <v>-720</v>
      </c>
      <c r="AF2954" s="319" t="s">
        <v>3902</v>
      </c>
      <c r="AG2954" s="319">
        <v>5</v>
      </c>
      <c r="AH2954" s="319" t="str">
        <f t="shared" si="92"/>
        <v>3</v>
      </c>
      <c r="AI2954" s="319" t="str">
        <f t="shared" si="93"/>
        <v>NE</v>
      </c>
    </row>
    <row r="2955" spans="1:35" x14ac:dyDescent="0.25">
      <c r="A2955">
        <v>2954</v>
      </c>
      <c r="B2955" t="s">
        <v>3811</v>
      </c>
      <c r="C2955" t="s">
        <v>4145</v>
      </c>
      <c r="D2955" t="s">
        <v>4669</v>
      </c>
      <c r="E2955" t="s">
        <v>6555</v>
      </c>
      <c r="F2955" t="s">
        <v>4148</v>
      </c>
      <c r="G2955" t="s">
        <v>4149</v>
      </c>
      <c r="H2955">
        <v>2303557</v>
      </c>
      <c r="I2955">
        <v>202312</v>
      </c>
      <c r="J2955" s="331">
        <v>45289</v>
      </c>
      <c r="K2955" t="s">
        <v>5198</v>
      </c>
      <c r="L2955" t="s">
        <v>4150</v>
      </c>
      <c r="N2955" t="s">
        <v>180</v>
      </c>
      <c r="P2955" t="s">
        <v>5082</v>
      </c>
      <c r="Q2955" t="s">
        <v>5083</v>
      </c>
      <c r="R2955" t="s">
        <v>3997</v>
      </c>
      <c r="S2955">
        <v>3002764</v>
      </c>
      <c r="T2955" t="s">
        <v>180</v>
      </c>
      <c r="V2955" t="s">
        <v>8147</v>
      </c>
      <c r="W2955" t="s">
        <v>3988</v>
      </c>
      <c r="X2955" s="328">
        <v>-1400</v>
      </c>
      <c r="Y2955" s="328">
        <v>-0.35</v>
      </c>
      <c r="Z2955" s="328">
        <v>-3.83</v>
      </c>
      <c r="AA2955" s="328">
        <v>-1400</v>
      </c>
      <c r="AB2955">
        <v>0</v>
      </c>
      <c r="AC2955" s="331">
        <v>45307.751208414353</v>
      </c>
      <c r="AD2955" s="390">
        <v>1</v>
      </c>
      <c r="AE2955" s="330">
        <f>IF(W2955="COP",(X2955*AD2955),IF(W2955="NOK",((Z2955*AD2955)*Tasas!$H$45),IF('GL MEN'!W2955="EUR",(('GL MEN'!Z2955*'GL MEN'!AD2955)*Tasas!$H$45),IF('GL MEN'!W2955="USD",(('GL MEN'!Z2955*'GL MEN'!AD2955)*Tasas!$H$45),0))))</f>
        <v>-1400</v>
      </c>
      <c r="AF2955" s="319" t="s">
        <v>3902</v>
      </c>
      <c r="AG2955" s="319">
        <v>5</v>
      </c>
      <c r="AH2955" s="319" t="str">
        <f t="shared" si="92"/>
        <v>3</v>
      </c>
      <c r="AI2955" s="319" t="str">
        <f t="shared" si="93"/>
        <v>NE</v>
      </c>
    </row>
    <row r="2956" spans="1:35" x14ac:dyDescent="0.25">
      <c r="A2956">
        <v>2955</v>
      </c>
      <c r="B2956" t="s">
        <v>3811</v>
      </c>
      <c r="C2956" t="s">
        <v>4145</v>
      </c>
      <c r="D2956" t="s">
        <v>4669</v>
      </c>
      <c r="E2956" t="s">
        <v>6555</v>
      </c>
      <c r="F2956" t="s">
        <v>4148</v>
      </c>
      <c r="G2956" t="s">
        <v>4149</v>
      </c>
      <c r="H2956">
        <v>2303557</v>
      </c>
      <c r="I2956">
        <v>202312</v>
      </c>
      <c r="J2956" s="331">
        <v>45289</v>
      </c>
      <c r="K2956" t="s">
        <v>5198</v>
      </c>
      <c r="L2956" t="s">
        <v>4150</v>
      </c>
      <c r="N2956" t="s">
        <v>180</v>
      </c>
      <c r="P2956" t="s">
        <v>5082</v>
      </c>
      <c r="Q2956" t="s">
        <v>5083</v>
      </c>
      <c r="R2956" t="s">
        <v>3997</v>
      </c>
      <c r="S2956">
        <v>3002764</v>
      </c>
      <c r="T2956" t="s">
        <v>180</v>
      </c>
      <c r="V2956" t="s">
        <v>8148</v>
      </c>
      <c r="W2956" t="s">
        <v>3988</v>
      </c>
      <c r="X2956" s="328">
        <v>-2160</v>
      </c>
      <c r="Y2956" s="328">
        <v>-0.54</v>
      </c>
      <c r="Z2956" s="328">
        <v>-5.91</v>
      </c>
      <c r="AA2956" s="328">
        <v>-2160</v>
      </c>
      <c r="AB2956">
        <v>0</v>
      </c>
      <c r="AC2956" s="331">
        <v>45307.751208414353</v>
      </c>
      <c r="AD2956" s="390">
        <v>1</v>
      </c>
      <c r="AE2956" s="330">
        <f>IF(W2956="COP",(X2956*AD2956),IF(W2956="NOK",((Z2956*AD2956)*Tasas!$H$45),IF('GL MEN'!W2956="EUR",(('GL MEN'!Z2956*'GL MEN'!AD2956)*Tasas!$H$45),IF('GL MEN'!W2956="USD",(('GL MEN'!Z2956*'GL MEN'!AD2956)*Tasas!$H$45),0))))</f>
        <v>-2160</v>
      </c>
      <c r="AF2956" s="319" t="s">
        <v>3902</v>
      </c>
      <c r="AG2956" s="319">
        <v>5</v>
      </c>
      <c r="AH2956" s="319" t="str">
        <f t="shared" si="92"/>
        <v>3</v>
      </c>
      <c r="AI2956" s="319" t="str">
        <f t="shared" si="93"/>
        <v>NE</v>
      </c>
    </row>
    <row r="2957" spans="1:35" x14ac:dyDescent="0.25">
      <c r="A2957">
        <v>2956</v>
      </c>
      <c r="B2957" t="s">
        <v>3811</v>
      </c>
      <c r="C2957" t="s">
        <v>4145</v>
      </c>
      <c r="D2957" t="s">
        <v>4669</v>
      </c>
      <c r="E2957" t="s">
        <v>6555</v>
      </c>
      <c r="F2957" t="s">
        <v>4148</v>
      </c>
      <c r="G2957" t="s">
        <v>4149</v>
      </c>
      <c r="H2957">
        <v>2303557</v>
      </c>
      <c r="I2957">
        <v>202312</v>
      </c>
      <c r="J2957" s="331">
        <v>45289</v>
      </c>
      <c r="K2957" t="s">
        <v>5198</v>
      </c>
      <c r="L2957" t="s">
        <v>4150</v>
      </c>
      <c r="N2957" t="s">
        <v>180</v>
      </c>
      <c r="P2957" t="s">
        <v>5082</v>
      </c>
      <c r="Q2957" t="s">
        <v>5083</v>
      </c>
      <c r="R2957" t="s">
        <v>3997</v>
      </c>
      <c r="S2957">
        <v>3002764</v>
      </c>
      <c r="T2957" t="s">
        <v>180</v>
      </c>
      <c r="V2957" t="s">
        <v>8149</v>
      </c>
      <c r="W2957" t="s">
        <v>3988</v>
      </c>
      <c r="X2957" s="328">
        <v>-760</v>
      </c>
      <c r="Y2957" s="328">
        <v>-0.19</v>
      </c>
      <c r="Z2957" s="328">
        <v>-2.08</v>
      </c>
      <c r="AA2957" s="328">
        <v>-760</v>
      </c>
      <c r="AB2957">
        <v>0</v>
      </c>
      <c r="AC2957" s="331">
        <v>45307.751208414353</v>
      </c>
      <c r="AD2957" s="390">
        <v>1</v>
      </c>
      <c r="AE2957" s="330">
        <f>IF(W2957="COP",(X2957*AD2957),IF(W2957="NOK",((Z2957*AD2957)*Tasas!$H$45),IF('GL MEN'!W2957="EUR",(('GL MEN'!Z2957*'GL MEN'!AD2957)*Tasas!$H$45),IF('GL MEN'!W2957="USD",(('GL MEN'!Z2957*'GL MEN'!AD2957)*Tasas!$H$45),0))))</f>
        <v>-760</v>
      </c>
      <c r="AF2957" s="319" t="s">
        <v>3902</v>
      </c>
      <c r="AG2957" s="319">
        <v>5</v>
      </c>
      <c r="AH2957" s="319" t="str">
        <f t="shared" si="92"/>
        <v>3</v>
      </c>
      <c r="AI2957" s="319" t="str">
        <f t="shared" si="93"/>
        <v>NE</v>
      </c>
    </row>
    <row r="2958" spans="1:35" x14ac:dyDescent="0.25">
      <c r="A2958">
        <v>2957</v>
      </c>
      <c r="B2958" t="s">
        <v>3811</v>
      </c>
      <c r="C2958" t="s">
        <v>4145</v>
      </c>
      <c r="D2958" t="s">
        <v>4669</v>
      </c>
      <c r="E2958" t="s">
        <v>6555</v>
      </c>
      <c r="F2958" t="s">
        <v>4148</v>
      </c>
      <c r="G2958" t="s">
        <v>4149</v>
      </c>
      <c r="H2958">
        <v>2303557</v>
      </c>
      <c r="I2958">
        <v>202312</v>
      </c>
      <c r="J2958" s="331">
        <v>45289</v>
      </c>
      <c r="K2958" t="s">
        <v>5198</v>
      </c>
      <c r="L2958" t="s">
        <v>4150</v>
      </c>
      <c r="N2958" t="s">
        <v>180</v>
      </c>
      <c r="P2958" t="s">
        <v>5082</v>
      </c>
      <c r="Q2958" t="s">
        <v>5083</v>
      </c>
      <c r="R2958" t="s">
        <v>3997</v>
      </c>
      <c r="S2958">
        <v>3002764</v>
      </c>
      <c r="T2958" t="s">
        <v>180</v>
      </c>
      <c r="V2958" t="s">
        <v>8150</v>
      </c>
      <c r="W2958" t="s">
        <v>3988</v>
      </c>
      <c r="X2958" s="328">
        <v>-820</v>
      </c>
      <c r="Y2958" s="328">
        <v>-0.21</v>
      </c>
      <c r="Z2958" s="328">
        <v>-2.25</v>
      </c>
      <c r="AA2958" s="328">
        <v>-820</v>
      </c>
      <c r="AB2958">
        <v>0</v>
      </c>
      <c r="AC2958" s="331">
        <v>45307.751208414353</v>
      </c>
      <c r="AD2958" s="390">
        <v>1</v>
      </c>
      <c r="AE2958" s="330">
        <f>IF(W2958="COP",(X2958*AD2958),IF(W2958="NOK",((Z2958*AD2958)*Tasas!$H$45),IF('GL MEN'!W2958="EUR",(('GL MEN'!Z2958*'GL MEN'!AD2958)*Tasas!$H$45),IF('GL MEN'!W2958="USD",(('GL MEN'!Z2958*'GL MEN'!AD2958)*Tasas!$H$45),0))))</f>
        <v>-820</v>
      </c>
      <c r="AF2958" s="319" t="s">
        <v>3902</v>
      </c>
      <c r="AG2958" s="319">
        <v>5</v>
      </c>
      <c r="AH2958" s="319" t="str">
        <f t="shared" si="92"/>
        <v>3</v>
      </c>
      <c r="AI2958" s="319" t="str">
        <f t="shared" si="93"/>
        <v>NE</v>
      </c>
    </row>
    <row r="2959" spans="1:35" x14ac:dyDescent="0.25">
      <c r="A2959">
        <v>2958</v>
      </c>
      <c r="B2959" t="s">
        <v>3811</v>
      </c>
      <c r="C2959" t="s">
        <v>4145</v>
      </c>
      <c r="D2959" t="s">
        <v>4669</v>
      </c>
      <c r="E2959" t="s">
        <v>6555</v>
      </c>
      <c r="F2959" t="s">
        <v>4148</v>
      </c>
      <c r="G2959" t="s">
        <v>4149</v>
      </c>
      <c r="H2959">
        <v>2303557</v>
      </c>
      <c r="I2959">
        <v>202312</v>
      </c>
      <c r="J2959" s="331">
        <v>45289</v>
      </c>
      <c r="K2959" t="s">
        <v>5198</v>
      </c>
      <c r="L2959" t="s">
        <v>4150</v>
      </c>
      <c r="N2959" t="s">
        <v>180</v>
      </c>
      <c r="P2959" t="s">
        <v>5082</v>
      </c>
      <c r="Q2959" t="s">
        <v>5083</v>
      </c>
      <c r="R2959" t="s">
        <v>3997</v>
      </c>
      <c r="S2959">
        <v>3002764</v>
      </c>
      <c r="T2959" t="s">
        <v>180</v>
      </c>
      <c r="V2959" t="s">
        <v>8151</v>
      </c>
      <c r="W2959" t="s">
        <v>3988</v>
      </c>
      <c r="X2959" s="328">
        <v>-2320</v>
      </c>
      <c r="Y2959" s="328">
        <v>-0.57999999999999996</v>
      </c>
      <c r="Z2959" s="328">
        <v>-6.34</v>
      </c>
      <c r="AA2959" s="328">
        <v>-2320</v>
      </c>
      <c r="AB2959">
        <v>0</v>
      </c>
      <c r="AC2959" s="331">
        <v>45307.751208414353</v>
      </c>
      <c r="AD2959" s="390">
        <v>1</v>
      </c>
      <c r="AE2959" s="330">
        <f>IF(W2959="COP",(X2959*AD2959),IF(W2959="NOK",((Z2959*AD2959)*Tasas!$H$45),IF('GL MEN'!W2959="EUR",(('GL MEN'!Z2959*'GL MEN'!AD2959)*Tasas!$H$45),IF('GL MEN'!W2959="USD",(('GL MEN'!Z2959*'GL MEN'!AD2959)*Tasas!$H$45),0))))</f>
        <v>-2320</v>
      </c>
      <c r="AF2959" s="319" t="s">
        <v>3902</v>
      </c>
      <c r="AG2959" s="319">
        <v>5</v>
      </c>
      <c r="AH2959" s="319" t="str">
        <f t="shared" si="92"/>
        <v>3</v>
      </c>
      <c r="AI2959" s="319" t="str">
        <f t="shared" si="93"/>
        <v>NE</v>
      </c>
    </row>
    <row r="2960" spans="1:35" x14ac:dyDescent="0.25">
      <c r="A2960">
        <v>2959</v>
      </c>
      <c r="B2960" t="s">
        <v>3811</v>
      </c>
      <c r="C2960" t="s">
        <v>4145</v>
      </c>
      <c r="D2960" t="s">
        <v>4669</v>
      </c>
      <c r="E2960" t="s">
        <v>6555</v>
      </c>
      <c r="F2960" t="s">
        <v>4148</v>
      </c>
      <c r="G2960" t="s">
        <v>4149</v>
      </c>
      <c r="H2960">
        <v>2303557</v>
      </c>
      <c r="I2960">
        <v>202312</v>
      </c>
      <c r="J2960" s="331">
        <v>45289</v>
      </c>
      <c r="K2960" t="s">
        <v>5198</v>
      </c>
      <c r="L2960" t="s">
        <v>4150</v>
      </c>
      <c r="N2960" t="s">
        <v>180</v>
      </c>
      <c r="P2960" t="s">
        <v>5082</v>
      </c>
      <c r="Q2960" t="s">
        <v>5083</v>
      </c>
      <c r="R2960" t="s">
        <v>3997</v>
      </c>
      <c r="S2960">
        <v>3002764</v>
      </c>
      <c r="T2960" t="s">
        <v>180</v>
      </c>
      <c r="V2960" t="s">
        <v>8152</v>
      </c>
      <c r="W2960" t="s">
        <v>3988</v>
      </c>
      <c r="X2960" s="328">
        <v>-640</v>
      </c>
      <c r="Y2960" s="328">
        <v>-0.16</v>
      </c>
      <c r="Z2960" s="328">
        <v>-1.75</v>
      </c>
      <c r="AA2960" s="328">
        <v>-640</v>
      </c>
      <c r="AB2960">
        <v>0</v>
      </c>
      <c r="AC2960" s="331">
        <v>45307.751208414353</v>
      </c>
      <c r="AD2960" s="390">
        <v>1</v>
      </c>
      <c r="AE2960" s="330">
        <f>IF(W2960="COP",(X2960*AD2960),IF(W2960="NOK",((Z2960*AD2960)*Tasas!$H$45),IF('GL MEN'!W2960="EUR",(('GL MEN'!Z2960*'GL MEN'!AD2960)*Tasas!$H$45),IF('GL MEN'!W2960="USD",(('GL MEN'!Z2960*'GL MEN'!AD2960)*Tasas!$H$45),0))))</f>
        <v>-640</v>
      </c>
      <c r="AF2960" s="319" t="s">
        <v>3902</v>
      </c>
      <c r="AG2960" s="319">
        <v>5</v>
      </c>
      <c r="AH2960" s="319" t="str">
        <f t="shared" si="92"/>
        <v>3</v>
      </c>
      <c r="AI2960" s="319" t="str">
        <f t="shared" si="93"/>
        <v>NE</v>
      </c>
    </row>
    <row r="2961" spans="1:35" x14ac:dyDescent="0.25">
      <c r="A2961">
        <v>2960</v>
      </c>
      <c r="B2961" t="s">
        <v>3811</v>
      </c>
      <c r="C2961" t="s">
        <v>4145</v>
      </c>
      <c r="D2961" t="s">
        <v>4669</v>
      </c>
      <c r="E2961" t="s">
        <v>6555</v>
      </c>
      <c r="F2961" t="s">
        <v>4148</v>
      </c>
      <c r="G2961" t="s">
        <v>4149</v>
      </c>
      <c r="H2961">
        <v>2303557</v>
      </c>
      <c r="I2961">
        <v>202312</v>
      </c>
      <c r="J2961" s="331">
        <v>45289</v>
      </c>
      <c r="K2961" t="s">
        <v>5198</v>
      </c>
      <c r="L2961" t="s">
        <v>4150</v>
      </c>
      <c r="N2961" t="s">
        <v>180</v>
      </c>
      <c r="P2961" t="s">
        <v>5082</v>
      </c>
      <c r="Q2961" t="s">
        <v>5083</v>
      </c>
      <c r="R2961" t="s">
        <v>3997</v>
      </c>
      <c r="S2961">
        <v>3002764</v>
      </c>
      <c r="T2961" t="s">
        <v>180</v>
      </c>
      <c r="V2961" t="s">
        <v>8153</v>
      </c>
      <c r="W2961" t="s">
        <v>3988</v>
      </c>
      <c r="X2961" s="328">
        <v>-760</v>
      </c>
      <c r="Y2961" s="328">
        <v>-0.19</v>
      </c>
      <c r="Z2961" s="328">
        <v>-2.08</v>
      </c>
      <c r="AA2961" s="328">
        <v>-760</v>
      </c>
      <c r="AB2961">
        <v>0</v>
      </c>
      <c r="AC2961" s="331">
        <v>45307.751208414353</v>
      </c>
      <c r="AD2961" s="390">
        <v>1</v>
      </c>
      <c r="AE2961" s="330">
        <f>IF(W2961="COP",(X2961*AD2961),IF(W2961="NOK",((Z2961*AD2961)*Tasas!$H$45),IF('GL MEN'!W2961="EUR",(('GL MEN'!Z2961*'GL MEN'!AD2961)*Tasas!$H$45),IF('GL MEN'!W2961="USD",(('GL MEN'!Z2961*'GL MEN'!AD2961)*Tasas!$H$45),0))))</f>
        <v>-760</v>
      </c>
      <c r="AF2961" s="319" t="s">
        <v>3902</v>
      </c>
      <c r="AG2961" s="319">
        <v>5</v>
      </c>
      <c r="AH2961" s="319" t="str">
        <f t="shared" si="92"/>
        <v>3</v>
      </c>
      <c r="AI2961" s="319" t="str">
        <f t="shared" si="93"/>
        <v>NE</v>
      </c>
    </row>
    <row r="2962" spans="1:35" x14ac:dyDescent="0.25">
      <c r="A2962">
        <v>2961</v>
      </c>
      <c r="B2962" t="s">
        <v>3811</v>
      </c>
      <c r="C2962" t="s">
        <v>4145</v>
      </c>
      <c r="D2962" t="s">
        <v>4669</v>
      </c>
      <c r="E2962" t="s">
        <v>6555</v>
      </c>
      <c r="F2962" t="s">
        <v>4148</v>
      </c>
      <c r="G2962" t="s">
        <v>4149</v>
      </c>
      <c r="H2962">
        <v>2303557</v>
      </c>
      <c r="I2962">
        <v>202312</v>
      </c>
      <c r="J2962" s="331">
        <v>45289</v>
      </c>
      <c r="K2962" t="s">
        <v>5198</v>
      </c>
      <c r="L2962" t="s">
        <v>4150</v>
      </c>
      <c r="N2962" t="s">
        <v>180</v>
      </c>
      <c r="P2962" t="s">
        <v>5082</v>
      </c>
      <c r="Q2962" t="s">
        <v>5083</v>
      </c>
      <c r="R2962" t="s">
        <v>3997</v>
      </c>
      <c r="S2962">
        <v>3002764</v>
      </c>
      <c r="T2962" t="s">
        <v>180</v>
      </c>
      <c r="V2962" t="s">
        <v>8154</v>
      </c>
      <c r="W2962" t="s">
        <v>3988</v>
      </c>
      <c r="X2962" s="328">
        <v>-777</v>
      </c>
      <c r="Y2962" s="328">
        <v>-0.19</v>
      </c>
      <c r="Z2962" s="328">
        <v>-2.0699999999999998</v>
      </c>
      <c r="AA2962" s="328">
        <v>-777</v>
      </c>
      <c r="AB2962">
        <v>0</v>
      </c>
      <c r="AC2962" s="331">
        <v>45307.751208414353</v>
      </c>
      <c r="AD2962" s="390">
        <v>1</v>
      </c>
      <c r="AE2962" s="330">
        <f>IF(W2962="COP",(X2962*AD2962),IF(W2962="NOK",((Z2962*AD2962)*Tasas!$H$45),IF('GL MEN'!W2962="EUR",(('GL MEN'!Z2962*'GL MEN'!AD2962)*Tasas!$H$45),IF('GL MEN'!W2962="USD",(('GL MEN'!Z2962*'GL MEN'!AD2962)*Tasas!$H$45),0))))</f>
        <v>-777</v>
      </c>
      <c r="AF2962" s="319" t="s">
        <v>3902</v>
      </c>
      <c r="AG2962" s="319">
        <v>5</v>
      </c>
      <c r="AH2962" s="319" t="str">
        <f t="shared" si="92"/>
        <v>3</v>
      </c>
      <c r="AI2962" s="319" t="str">
        <f t="shared" si="93"/>
        <v>NE</v>
      </c>
    </row>
    <row r="2963" spans="1:35" x14ac:dyDescent="0.25">
      <c r="A2963">
        <v>2962</v>
      </c>
      <c r="B2963" t="s">
        <v>3811</v>
      </c>
      <c r="C2963" t="s">
        <v>4145</v>
      </c>
      <c r="D2963" t="s">
        <v>4669</v>
      </c>
      <c r="E2963" t="s">
        <v>6555</v>
      </c>
      <c r="F2963" t="s">
        <v>4148</v>
      </c>
      <c r="G2963" t="s">
        <v>4149</v>
      </c>
      <c r="H2963">
        <v>2303557</v>
      </c>
      <c r="I2963">
        <v>202312</v>
      </c>
      <c r="J2963" s="331">
        <v>45289</v>
      </c>
      <c r="K2963" t="s">
        <v>5198</v>
      </c>
      <c r="L2963" t="s">
        <v>4150</v>
      </c>
      <c r="N2963" t="s">
        <v>180</v>
      </c>
      <c r="P2963" t="s">
        <v>5082</v>
      </c>
      <c r="Q2963" t="s">
        <v>5083</v>
      </c>
      <c r="R2963" t="s">
        <v>3997</v>
      </c>
      <c r="S2963">
        <v>3002764</v>
      </c>
      <c r="T2963" t="s">
        <v>180</v>
      </c>
      <c r="V2963" t="s">
        <v>8155</v>
      </c>
      <c r="W2963" t="s">
        <v>3988</v>
      </c>
      <c r="X2963" s="328">
        <v>-3240</v>
      </c>
      <c r="Y2963" s="328">
        <v>-0.81</v>
      </c>
      <c r="Z2963" s="328">
        <v>-8.65</v>
      </c>
      <c r="AA2963" s="328">
        <v>-3240</v>
      </c>
      <c r="AB2963">
        <v>0</v>
      </c>
      <c r="AC2963" s="331">
        <v>45307.751208414353</v>
      </c>
      <c r="AD2963" s="390">
        <v>1</v>
      </c>
      <c r="AE2963" s="330">
        <f>IF(W2963="COP",(X2963*AD2963),IF(W2963="NOK",((Z2963*AD2963)*Tasas!$H$45),IF('GL MEN'!W2963="EUR",(('GL MEN'!Z2963*'GL MEN'!AD2963)*Tasas!$H$45),IF('GL MEN'!W2963="USD",(('GL MEN'!Z2963*'GL MEN'!AD2963)*Tasas!$H$45),0))))</f>
        <v>-3240</v>
      </c>
      <c r="AF2963" s="319" t="s">
        <v>3902</v>
      </c>
      <c r="AG2963" s="319">
        <v>5</v>
      </c>
      <c r="AH2963" s="319" t="str">
        <f t="shared" si="92"/>
        <v>3</v>
      </c>
      <c r="AI2963" s="319" t="str">
        <f t="shared" si="93"/>
        <v>NE</v>
      </c>
    </row>
    <row r="2964" spans="1:35" x14ac:dyDescent="0.25">
      <c r="A2964">
        <v>2963</v>
      </c>
      <c r="B2964" t="s">
        <v>3811</v>
      </c>
      <c r="C2964" t="s">
        <v>4145</v>
      </c>
      <c r="D2964" t="s">
        <v>4669</v>
      </c>
      <c r="E2964" t="s">
        <v>6555</v>
      </c>
      <c r="F2964" t="s">
        <v>4148</v>
      </c>
      <c r="G2964" t="s">
        <v>4149</v>
      </c>
      <c r="H2964">
        <v>2303557</v>
      </c>
      <c r="I2964">
        <v>202312</v>
      </c>
      <c r="J2964" s="331">
        <v>45289</v>
      </c>
      <c r="K2964" t="s">
        <v>5198</v>
      </c>
      <c r="L2964" t="s">
        <v>4150</v>
      </c>
      <c r="N2964" t="s">
        <v>180</v>
      </c>
      <c r="P2964" t="s">
        <v>5082</v>
      </c>
      <c r="Q2964" t="s">
        <v>5083</v>
      </c>
      <c r="R2964" t="s">
        <v>3997</v>
      </c>
      <c r="S2964">
        <v>3002764</v>
      </c>
      <c r="T2964" t="s">
        <v>180</v>
      </c>
      <c r="V2964" t="s">
        <v>8156</v>
      </c>
      <c r="W2964" t="s">
        <v>3988</v>
      </c>
      <c r="X2964" s="328">
        <v>-2000</v>
      </c>
      <c r="Y2964" s="328">
        <v>-0.5</v>
      </c>
      <c r="Z2964" s="328">
        <v>-5.34</v>
      </c>
      <c r="AA2964" s="328">
        <v>-2000</v>
      </c>
      <c r="AB2964">
        <v>0</v>
      </c>
      <c r="AC2964" s="331">
        <v>45307.751208414353</v>
      </c>
      <c r="AD2964" s="390">
        <v>1</v>
      </c>
      <c r="AE2964" s="330">
        <f>IF(W2964="COP",(X2964*AD2964),IF(W2964="NOK",((Z2964*AD2964)*Tasas!$H$45),IF('GL MEN'!W2964="EUR",(('GL MEN'!Z2964*'GL MEN'!AD2964)*Tasas!$H$45),IF('GL MEN'!W2964="USD",(('GL MEN'!Z2964*'GL MEN'!AD2964)*Tasas!$H$45),0))))</f>
        <v>-2000</v>
      </c>
      <c r="AF2964" s="319" t="s">
        <v>3902</v>
      </c>
      <c r="AG2964" s="319">
        <v>5</v>
      </c>
      <c r="AH2964" s="319" t="str">
        <f t="shared" si="92"/>
        <v>3</v>
      </c>
      <c r="AI2964" s="319" t="str">
        <f t="shared" si="93"/>
        <v>NE</v>
      </c>
    </row>
    <row r="2965" spans="1:35" x14ac:dyDescent="0.25">
      <c r="A2965">
        <v>2964</v>
      </c>
      <c r="B2965" t="s">
        <v>3811</v>
      </c>
      <c r="C2965" t="s">
        <v>4145</v>
      </c>
      <c r="D2965" t="s">
        <v>4669</v>
      </c>
      <c r="E2965" t="s">
        <v>6555</v>
      </c>
      <c r="F2965" t="s">
        <v>4148</v>
      </c>
      <c r="G2965" t="s">
        <v>4149</v>
      </c>
      <c r="H2965">
        <v>2303557</v>
      </c>
      <c r="I2965">
        <v>202312</v>
      </c>
      <c r="J2965" s="331">
        <v>45289</v>
      </c>
      <c r="K2965" t="s">
        <v>5198</v>
      </c>
      <c r="L2965" t="s">
        <v>4150</v>
      </c>
      <c r="N2965" t="s">
        <v>180</v>
      </c>
      <c r="P2965" t="s">
        <v>5082</v>
      </c>
      <c r="Q2965" t="s">
        <v>5083</v>
      </c>
      <c r="R2965" t="s">
        <v>3997</v>
      </c>
      <c r="S2965">
        <v>3002764</v>
      </c>
      <c r="T2965" t="s">
        <v>180</v>
      </c>
      <c r="V2965" t="s">
        <v>8157</v>
      </c>
      <c r="W2965" t="s">
        <v>3988</v>
      </c>
      <c r="X2965" s="328">
        <v>-3320</v>
      </c>
      <c r="Y2965" s="328">
        <v>-0.83</v>
      </c>
      <c r="Z2965" s="328">
        <v>-8.86</v>
      </c>
      <c r="AA2965" s="328">
        <v>-3320</v>
      </c>
      <c r="AB2965">
        <v>0</v>
      </c>
      <c r="AC2965" s="331">
        <v>45307.751208414353</v>
      </c>
      <c r="AD2965" s="390">
        <v>1</v>
      </c>
      <c r="AE2965" s="330">
        <f>IF(W2965="COP",(X2965*AD2965),IF(W2965="NOK",((Z2965*AD2965)*Tasas!$H$45),IF('GL MEN'!W2965="EUR",(('GL MEN'!Z2965*'GL MEN'!AD2965)*Tasas!$H$45),IF('GL MEN'!W2965="USD",(('GL MEN'!Z2965*'GL MEN'!AD2965)*Tasas!$H$45),0))))</f>
        <v>-3320</v>
      </c>
      <c r="AF2965" s="319" t="s">
        <v>3902</v>
      </c>
      <c r="AG2965" s="319">
        <v>5</v>
      </c>
      <c r="AH2965" s="319" t="str">
        <f t="shared" si="92"/>
        <v>3</v>
      </c>
      <c r="AI2965" s="319" t="str">
        <f t="shared" si="93"/>
        <v>NE</v>
      </c>
    </row>
    <row r="2966" spans="1:35" x14ac:dyDescent="0.25">
      <c r="A2966">
        <v>2965</v>
      </c>
      <c r="B2966" t="s">
        <v>3811</v>
      </c>
      <c r="C2966" t="s">
        <v>4145</v>
      </c>
      <c r="D2966" t="s">
        <v>4669</v>
      </c>
      <c r="E2966" t="s">
        <v>6555</v>
      </c>
      <c r="F2966" t="s">
        <v>4148</v>
      </c>
      <c r="G2966" t="s">
        <v>4149</v>
      </c>
      <c r="H2966">
        <v>2303557</v>
      </c>
      <c r="I2966">
        <v>202312</v>
      </c>
      <c r="J2966" s="331">
        <v>45289</v>
      </c>
      <c r="K2966" t="s">
        <v>5198</v>
      </c>
      <c r="L2966" t="s">
        <v>4150</v>
      </c>
      <c r="N2966" t="s">
        <v>180</v>
      </c>
      <c r="P2966" t="s">
        <v>5082</v>
      </c>
      <c r="Q2966" t="s">
        <v>5083</v>
      </c>
      <c r="R2966" t="s">
        <v>3997</v>
      </c>
      <c r="S2966">
        <v>3002764</v>
      </c>
      <c r="T2966" t="s">
        <v>180</v>
      </c>
      <c r="V2966" t="s">
        <v>8158</v>
      </c>
      <c r="W2966" t="s">
        <v>3988</v>
      </c>
      <c r="X2966" s="328">
        <v>-960</v>
      </c>
      <c r="Y2966" s="328">
        <v>-0.24</v>
      </c>
      <c r="Z2966" s="328">
        <v>-2.56</v>
      </c>
      <c r="AA2966" s="328">
        <v>-960</v>
      </c>
      <c r="AB2966">
        <v>0</v>
      </c>
      <c r="AC2966" s="331">
        <v>45307.751208414353</v>
      </c>
      <c r="AD2966" s="390">
        <v>1</v>
      </c>
      <c r="AE2966" s="330">
        <f>IF(W2966="COP",(X2966*AD2966),IF(W2966="NOK",((Z2966*AD2966)*Tasas!$H$45),IF('GL MEN'!W2966="EUR",(('GL MEN'!Z2966*'GL MEN'!AD2966)*Tasas!$H$45),IF('GL MEN'!W2966="USD",(('GL MEN'!Z2966*'GL MEN'!AD2966)*Tasas!$H$45),0))))</f>
        <v>-960</v>
      </c>
      <c r="AF2966" s="319" t="s">
        <v>3902</v>
      </c>
      <c r="AG2966" s="319">
        <v>5</v>
      </c>
      <c r="AH2966" s="319" t="str">
        <f t="shared" si="92"/>
        <v>3</v>
      </c>
      <c r="AI2966" s="319" t="str">
        <f t="shared" si="93"/>
        <v>NE</v>
      </c>
    </row>
    <row r="2967" spans="1:35" x14ac:dyDescent="0.25">
      <c r="A2967">
        <v>2966</v>
      </c>
      <c r="B2967" t="s">
        <v>3811</v>
      </c>
      <c r="C2967" t="s">
        <v>4145</v>
      </c>
      <c r="D2967" t="s">
        <v>4669</v>
      </c>
      <c r="E2967" t="s">
        <v>6555</v>
      </c>
      <c r="F2967" t="s">
        <v>4148</v>
      </c>
      <c r="G2967" t="s">
        <v>4149</v>
      </c>
      <c r="H2967">
        <v>2303557</v>
      </c>
      <c r="I2967">
        <v>202312</v>
      </c>
      <c r="J2967" s="331">
        <v>45289</v>
      </c>
      <c r="K2967" t="s">
        <v>5198</v>
      </c>
      <c r="L2967" t="s">
        <v>4150</v>
      </c>
      <c r="N2967" t="s">
        <v>180</v>
      </c>
      <c r="P2967" t="s">
        <v>5082</v>
      </c>
      <c r="Q2967" t="s">
        <v>5083</v>
      </c>
      <c r="R2967" t="s">
        <v>3997</v>
      </c>
      <c r="S2967">
        <v>3002764</v>
      </c>
      <c r="T2967" t="s">
        <v>180</v>
      </c>
      <c r="V2967" t="s">
        <v>8159</v>
      </c>
      <c r="W2967" t="s">
        <v>3988</v>
      </c>
      <c r="X2967" s="328">
        <v>-1960</v>
      </c>
      <c r="Y2967" s="328">
        <v>-0.49</v>
      </c>
      <c r="Z2967" s="328">
        <v>-5.23</v>
      </c>
      <c r="AA2967" s="328">
        <v>-1960</v>
      </c>
      <c r="AB2967">
        <v>0</v>
      </c>
      <c r="AC2967" s="331">
        <v>45307.751208414353</v>
      </c>
      <c r="AD2967" s="390">
        <v>1</v>
      </c>
      <c r="AE2967" s="330">
        <f>IF(W2967="COP",(X2967*AD2967),IF(W2967="NOK",((Z2967*AD2967)*Tasas!$H$45),IF('GL MEN'!W2967="EUR",(('GL MEN'!Z2967*'GL MEN'!AD2967)*Tasas!$H$45),IF('GL MEN'!W2967="USD",(('GL MEN'!Z2967*'GL MEN'!AD2967)*Tasas!$H$45),0))))</f>
        <v>-1960</v>
      </c>
      <c r="AF2967" s="319" t="s">
        <v>3902</v>
      </c>
      <c r="AG2967" s="319">
        <v>5</v>
      </c>
      <c r="AH2967" s="319" t="str">
        <f t="shared" si="92"/>
        <v>3</v>
      </c>
      <c r="AI2967" s="319" t="str">
        <f t="shared" si="93"/>
        <v>NE</v>
      </c>
    </row>
    <row r="2968" spans="1:35" x14ac:dyDescent="0.25">
      <c r="A2968">
        <v>2967</v>
      </c>
      <c r="B2968" t="s">
        <v>3811</v>
      </c>
      <c r="C2968" t="s">
        <v>4145</v>
      </c>
      <c r="D2968" t="s">
        <v>4669</v>
      </c>
      <c r="E2968" t="s">
        <v>6555</v>
      </c>
      <c r="F2968" t="s">
        <v>4148</v>
      </c>
      <c r="G2968" t="s">
        <v>4149</v>
      </c>
      <c r="H2968">
        <v>2303557</v>
      </c>
      <c r="I2968">
        <v>202312</v>
      </c>
      <c r="J2968" s="331">
        <v>45289</v>
      </c>
      <c r="K2968" t="s">
        <v>5198</v>
      </c>
      <c r="L2968" t="s">
        <v>4150</v>
      </c>
      <c r="N2968" t="s">
        <v>180</v>
      </c>
      <c r="P2968" t="s">
        <v>5082</v>
      </c>
      <c r="Q2968" t="s">
        <v>5083</v>
      </c>
      <c r="R2968" t="s">
        <v>3997</v>
      </c>
      <c r="S2968">
        <v>3002764</v>
      </c>
      <c r="T2968" t="s">
        <v>180</v>
      </c>
      <c r="V2968" t="s">
        <v>8160</v>
      </c>
      <c r="W2968" t="s">
        <v>3988</v>
      </c>
      <c r="X2968" s="328">
        <v>-2000</v>
      </c>
      <c r="Y2968" s="328">
        <v>-0.5</v>
      </c>
      <c r="Z2968" s="328">
        <v>-5.34</v>
      </c>
      <c r="AA2968" s="328">
        <v>-2000</v>
      </c>
      <c r="AB2968">
        <v>0</v>
      </c>
      <c r="AC2968" s="331">
        <v>45307.751208414353</v>
      </c>
      <c r="AD2968" s="390">
        <v>1</v>
      </c>
      <c r="AE2968" s="330">
        <f>IF(W2968="COP",(X2968*AD2968),IF(W2968="NOK",((Z2968*AD2968)*Tasas!$H$45),IF('GL MEN'!W2968="EUR",(('GL MEN'!Z2968*'GL MEN'!AD2968)*Tasas!$H$45),IF('GL MEN'!W2968="USD",(('GL MEN'!Z2968*'GL MEN'!AD2968)*Tasas!$H$45),0))))</f>
        <v>-2000</v>
      </c>
      <c r="AF2968" s="319" t="s">
        <v>3902</v>
      </c>
      <c r="AG2968" s="319">
        <v>5</v>
      </c>
      <c r="AH2968" s="319" t="str">
        <f t="shared" si="92"/>
        <v>3</v>
      </c>
      <c r="AI2968" s="319" t="str">
        <f t="shared" si="93"/>
        <v>NE</v>
      </c>
    </row>
    <row r="2969" spans="1:35" x14ac:dyDescent="0.25">
      <c r="A2969">
        <v>2968</v>
      </c>
      <c r="B2969" t="s">
        <v>3811</v>
      </c>
      <c r="C2969" t="s">
        <v>4145</v>
      </c>
      <c r="D2969" t="s">
        <v>4669</v>
      </c>
      <c r="E2969" t="s">
        <v>6555</v>
      </c>
      <c r="F2969" t="s">
        <v>4148</v>
      </c>
      <c r="G2969" t="s">
        <v>4149</v>
      </c>
      <c r="H2969">
        <v>2303557</v>
      </c>
      <c r="I2969">
        <v>202312</v>
      </c>
      <c r="J2969" s="331">
        <v>45289</v>
      </c>
      <c r="K2969" t="s">
        <v>5198</v>
      </c>
      <c r="L2969" t="s">
        <v>4150</v>
      </c>
      <c r="N2969" t="s">
        <v>180</v>
      </c>
      <c r="P2969" t="s">
        <v>5082</v>
      </c>
      <c r="Q2969" t="s">
        <v>5083</v>
      </c>
      <c r="R2969" t="s">
        <v>3997</v>
      </c>
      <c r="S2969">
        <v>3002764</v>
      </c>
      <c r="T2969" t="s">
        <v>180</v>
      </c>
      <c r="V2969" t="s">
        <v>8161</v>
      </c>
      <c r="W2969" t="s">
        <v>3988</v>
      </c>
      <c r="X2969" s="328">
        <v>-3760</v>
      </c>
      <c r="Y2969" s="328">
        <v>-0.94</v>
      </c>
      <c r="Z2969" s="328">
        <v>-10.039999999999999</v>
      </c>
      <c r="AA2969" s="328">
        <v>-3760</v>
      </c>
      <c r="AB2969">
        <v>0</v>
      </c>
      <c r="AC2969" s="331">
        <v>45307.751208414353</v>
      </c>
      <c r="AD2969" s="390">
        <v>1</v>
      </c>
      <c r="AE2969" s="330">
        <f>IF(W2969="COP",(X2969*AD2969),IF(W2969="NOK",((Z2969*AD2969)*Tasas!$H$45),IF('GL MEN'!W2969="EUR",(('GL MEN'!Z2969*'GL MEN'!AD2969)*Tasas!$H$45),IF('GL MEN'!W2969="USD",(('GL MEN'!Z2969*'GL MEN'!AD2969)*Tasas!$H$45),0))))</f>
        <v>-3760</v>
      </c>
      <c r="AF2969" s="319" t="s">
        <v>3902</v>
      </c>
      <c r="AG2969" s="319">
        <v>5</v>
      </c>
      <c r="AH2969" s="319" t="str">
        <f t="shared" si="92"/>
        <v>3</v>
      </c>
      <c r="AI2969" s="319" t="str">
        <f t="shared" si="93"/>
        <v>NE</v>
      </c>
    </row>
    <row r="2970" spans="1:35" x14ac:dyDescent="0.25">
      <c r="A2970">
        <v>2969</v>
      </c>
      <c r="B2970" t="s">
        <v>3811</v>
      </c>
      <c r="C2970" t="s">
        <v>4145</v>
      </c>
      <c r="D2970" t="s">
        <v>4669</v>
      </c>
      <c r="E2970" t="s">
        <v>6555</v>
      </c>
      <c r="F2970" t="s">
        <v>4148</v>
      </c>
      <c r="G2970" t="s">
        <v>4149</v>
      </c>
      <c r="H2970">
        <v>2303557</v>
      </c>
      <c r="I2970">
        <v>202312</v>
      </c>
      <c r="J2970" s="331">
        <v>45289</v>
      </c>
      <c r="K2970" t="s">
        <v>5198</v>
      </c>
      <c r="L2970" t="s">
        <v>4150</v>
      </c>
      <c r="N2970" t="s">
        <v>180</v>
      </c>
      <c r="P2970" t="s">
        <v>5082</v>
      </c>
      <c r="Q2970" t="s">
        <v>5083</v>
      </c>
      <c r="R2970" t="s">
        <v>3997</v>
      </c>
      <c r="S2970">
        <v>3002764</v>
      </c>
      <c r="T2970" t="s">
        <v>180</v>
      </c>
      <c r="V2970" t="s">
        <v>8162</v>
      </c>
      <c r="W2970" t="s">
        <v>3988</v>
      </c>
      <c r="X2970" s="328">
        <v>-1560</v>
      </c>
      <c r="Y2970" s="328">
        <v>-0.39</v>
      </c>
      <c r="Z2970" s="328">
        <v>-4.16</v>
      </c>
      <c r="AA2970" s="328">
        <v>-1560</v>
      </c>
      <c r="AB2970">
        <v>0</v>
      </c>
      <c r="AC2970" s="331">
        <v>45307.751208414353</v>
      </c>
      <c r="AD2970" s="390">
        <v>1</v>
      </c>
      <c r="AE2970" s="330">
        <f>IF(W2970="COP",(X2970*AD2970),IF(W2970="NOK",((Z2970*AD2970)*Tasas!$H$45),IF('GL MEN'!W2970="EUR",(('GL MEN'!Z2970*'GL MEN'!AD2970)*Tasas!$H$45),IF('GL MEN'!W2970="USD",(('GL MEN'!Z2970*'GL MEN'!AD2970)*Tasas!$H$45),0))))</f>
        <v>-1560</v>
      </c>
      <c r="AF2970" s="319" t="s">
        <v>3902</v>
      </c>
      <c r="AG2970" s="319">
        <v>5</v>
      </c>
      <c r="AH2970" s="319" t="str">
        <f t="shared" si="92"/>
        <v>3</v>
      </c>
      <c r="AI2970" s="319" t="str">
        <f t="shared" si="93"/>
        <v>NE</v>
      </c>
    </row>
    <row r="2971" spans="1:35" x14ac:dyDescent="0.25">
      <c r="A2971">
        <v>2970</v>
      </c>
      <c r="B2971" t="s">
        <v>3811</v>
      </c>
      <c r="C2971" t="s">
        <v>5334</v>
      </c>
      <c r="D2971" t="s">
        <v>4669</v>
      </c>
      <c r="E2971" t="s">
        <v>6555</v>
      </c>
      <c r="F2971" t="s">
        <v>4148</v>
      </c>
      <c r="G2971" t="s">
        <v>4149</v>
      </c>
      <c r="H2971">
        <v>2303557</v>
      </c>
      <c r="I2971">
        <v>202312</v>
      </c>
      <c r="J2971" s="331">
        <v>45289</v>
      </c>
      <c r="K2971" t="s">
        <v>5198</v>
      </c>
      <c r="L2971" t="s">
        <v>4150</v>
      </c>
      <c r="N2971" t="s">
        <v>180</v>
      </c>
      <c r="P2971" t="s">
        <v>5082</v>
      </c>
      <c r="Q2971" t="s">
        <v>5083</v>
      </c>
      <c r="R2971" t="s">
        <v>3997</v>
      </c>
      <c r="S2971">
        <v>3002764</v>
      </c>
      <c r="T2971" t="s">
        <v>180</v>
      </c>
      <c r="V2971" t="s">
        <v>8163</v>
      </c>
      <c r="W2971" t="s">
        <v>3988</v>
      </c>
      <c r="X2971" s="328">
        <v>-960</v>
      </c>
      <c r="Y2971" s="328">
        <v>-0.24</v>
      </c>
      <c r="Z2971" s="328">
        <v>-2.56</v>
      </c>
      <c r="AA2971" s="328">
        <v>-960</v>
      </c>
      <c r="AB2971">
        <v>0</v>
      </c>
      <c r="AC2971" s="331">
        <v>45307.751208414353</v>
      </c>
      <c r="AD2971" s="390">
        <v>1</v>
      </c>
      <c r="AE2971" s="330">
        <f>IF(W2971="COP",(X2971*AD2971),IF(W2971="NOK",((Z2971*AD2971)*Tasas!$H$45),IF('GL MEN'!W2971="EUR",(('GL MEN'!Z2971*'GL MEN'!AD2971)*Tasas!$H$45),IF('GL MEN'!W2971="USD",(('GL MEN'!Z2971*'GL MEN'!AD2971)*Tasas!$H$45),0))))</f>
        <v>-960</v>
      </c>
      <c r="AF2971" s="319" t="s">
        <v>3902</v>
      </c>
      <c r="AG2971" s="319">
        <v>5</v>
      </c>
      <c r="AH2971" s="319" t="str">
        <f t="shared" si="92"/>
        <v>3</v>
      </c>
      <c r="AI2971" s="319" t="str">
        <f t="shared" si="93"/>
        <v>NE</v>
      </c>
    </row>
    <row r="2972" spans="1:35" x14ac:dyDescent="0.25">
      <c r="A2972">
        <v>2971</v>
      </c>
      <c r="B2972" t="s">
        <v>3811</v>
      </c>
      <c r="C2972" t="s">
        <v>5334</v>
      </c>
      <c r="D2972" t="s">
        <v>4669</v>
      </c>
      <c r="E2972" t="s">
        <v>6555</v>
      </c>
      <c r="F2972" t="s">
        <v>4148</v>
      </c>
      <c r="G2972" t="s">
        <v>4149</v>
      </c>
      <c r="H2972">
        <v>2303557</v>
      </c>
      <c r="I2972">
        <v>202312</v>
      </c>
      <c r="J2972" s="331">
        <v>45289</v>
      </c>
      <c r="K2972" t="s">
        <v>5198</v>
      </c>
      <c r="L2972" t="s">
        <v>4150</v>
      </c>
      <c r="N2972" t="s">
        <v>180</v>
      </c>
      <c r="P2972" t="s">
        <v>5082</v>
      </c>
      <c r="Q2972" t="s">
        <v>5083</v>
      </c>
      <c r="R2972" t="s">
        <v>3997</v>
      </c>
      <c r="S2972">
        <v>3002764</v>
      </c>
      <c r="T2972" t="s">
        <v>180</v>
      </c>
      <c r="V2972" t="s">
        <v>8164</v>
      </c>
      <c r="W2972" t="s">
        <v>3988</v>
      </c>
      <c r="X2972" s="328">
        <v>-4000</v>
      </c>
      <c r="Y2972" s="328">
        <v>-1</v>
      </c>
      <c r="Z2972" s="328">
        <v>-10.68</v>
      </c>
      <c r="AA2972" s="328">
        <v>-4000</v>
      </c>
      <c r="AB2972">
        <v>0</v>
      </c>
      <c r="AC2972" s="331">
        <v>45307.751208414353</v>
      </c>
      <c r="AD2972" s="390">
        <v>1</v>
      </c>
      <c r="AE2972" s="330">
        <f>IF(W2972="COP",(X2972*AD2972),IF(W2972="NOK",((Z2972*AD2972)*Tasas!$H$45),IF('GL MEN'!W2972="EUR",(('GL MEN'!Z2972*'GL MEN'!AD2972)*Tasas!$H$45),IF('GL MEN'!W2972="USD",(('GL MEN'!Z2972*'GL MEN'!AD2972)*Tasas!$H$45),0))))</f>
        <v>-4000</v>
      </c>
      <c r="AF2972" s="319" t="s">
        <v>3902</v>
      </c>
      <c r="AG2972" s="319">
        <v>5</v>
      </c>
      <c r="AH2972" s="319" t="str">
        <f t="shared" si="92"/>
        <v>3</v>
      </c>
      <c r="AI2972" s="319" t="str">
        <f t="shared" si="93"/>
        <v>NE</v>
      </c>
    </row>
    <row r="2973" spans="1:35" x14ac:dyDescent="0.25">
      <c r="A2973">
        <v>2972</v>
      </c>
      <c r="B2973" t="s">
        <v>3811</v>
      </c>
      <c r="C2973" t="s">
        <v>5334</v>
      </c>
      <c r="D2973" t="s">
        <v>5080</v>
      </c>
      <c r="E2973" t="s">
        <v>5982</v>
      </c>
      <c r="F2973" t="s">
        <v>4148</v>
      </c>
      <c r="G2973" t="s">
        <v>4149</v>
      </c>
      <c r="H2973">
        <v>2303557</v>
      </c>
      <c r="I2973">
        <v>202312</v>
      </c>
      <c r="J2973" s="331">
        <v>45289</v>
      </c>
      <c r="K2973" t="s">
        <v>5198</v>
      </c>
      <c r="L2973" t="s">
        <v>4150</v>
      </c>
      <c r="N2973" t="s">
        <v>180</v>
      </c>
      <c r="P2973" t="s">
        <v>5082</v>
      </c>
      <c r="Q2973" t="s">
        <v>5083</v>
      </c>
      <c r="R2973" t="s">
        <v>3997</v>
      </c>
      <c r="S2973">
        <v>3002764</v>
      </c>
      <c r="T2973" t="s">
        <v>180</v>
      </c>
      <c r="V2973" t="s">
        <v>8111</v>
      </c>
      <c r="W2973" t="s">
        <v>3988</v>
      </c>
      <c r="X2973" s="328">
        <v>1320</v>
      </c>
      <c r="Y2973" s="328">
        <v>0.31</v>
      </c>
      <c r="Z2973" s="328">
        <v>3.4</v>
      </c>
      <c r="AA2973" s="328">
        <v>1320</v>
      </c>
      <c r="AB2973">
        <v>0</v>
      </c>
      <c r="AC2973" s="331">
        <v>45307.751208414353</v>
      </c>
      <c r="AD2973" s="390">
        <v>1</v>
      </c>
      <c r="AE2973" s="330">
        <f>IF(W2973="COP",(X2973*AD2973),IF(W2973="NOK",((Z2973*AD2973)*Tasas!$H$45),IF('GL MEN'!W2973="EUR",(('GL MEN'!Z2973*'GL MEN'!AD2973)*Tasas!$H$45),IF('GL MEN'!W2973="USD",(('GL MEN'!Z2973*'GL MEN'!AD2973)*Tasas!$H$45),0))))</f>
        <v>1320</v>
      </c>
      <c r="AF2973" s="319" t="s">
        <v>3902</v>
      </c>
      <c r="AG2973" s="319">
        <v>5</v>
      </c>
      <c r="AH2973" s="319" t="str">
        <f t="shared" ref="AH2973:AH3028" si="94">MID(R2973,2,1)</f>
        <v>3</v>
      </c>
      <c r="AI2973" s="319" t="str">
        <f t="shared" ref="AI2973:AI3028" si="95">IF(AH2973="0","CO",IF(AH2973="1","CO",IF(AH2973="2","CO",IF(AH2973="3","NE",IF(AH2973="4","WA",IF(AH2973="6","URR"))))))</f>
        <v>NE</v>
      </c>
    </row>
    <row r="2974" spans="1:35" x14ac:dyDescent="0.25">
      <c r="A2974">
        <v>2973</v>
      </c>
      <c r="B2974" t="s">
        <v>3811</v>
      </c>
      <c r="C2974" t="s">
        <v>4145</v>
      </c>
      <c r="D2974" t="s">
        <v>5080</v>
      </c>
      <c r="E2974" t="s">
        <v>5982</v>
      </c>
      <c r="F2974" t="s">
        <v>4148</v>
      </c>
      <c r="G2974" t="s">
        <v>4149</v>
      </c>
      <c r="H2974">
        <v>2303557</v>
      </c>
      <c r="I2974">
        <v>202312</v>
      </c>
      <c r="J2974" s="331">
        <v>45289</v>
      </c>
      <c r="K2974" t="s">
        <v>5198</v>
      </c>
      <c r="L2974" t="s">
        <v>4150</v>
      </c>
      <c r="N2974" t="s">
        <v>180</v>
      </c>
      <c r="P2974" t="s">
        <v>5082</v>
      </c>
      <c r="Q2974" t="s">
        <v>5083</v>
      </c>
      <c r="R2974" t="s">
        <v>3997</v>
      </c>
      <c r="S2974">
        <v>3002764</v>
      </c>
      <c r="T2974" t="s">
        <v>180</v>
      </c>
      <c r="V2974" t="s">
        <v>8112</v>
      </c>
      <c r="W2974" t="s">
        <v>3988</v>
      </c>
      <c r="X2974" s="328">
        <v>800</v>
      </c>
      <c r="Y2974" s="328">
        <v>0.19</v>
      </c>
      <c r="Z2974" s="328">
        <v>2.13</v>
      </c>
      <c r="AA2974" s="328">
        <v>800</v>
      </c>
      <c r="AB2974">
        <v>0</v>
      </c>
      <c r="AC2974" s="331">
        <v>45307.751208414353</v>
      </c>
      <c r="AD2974" s="390">
        <v>1</v>
      </c>
      <c r="AE2974" s="330">
        <f>IF(W2974="COP",(X2974*AD2974),IF(W2974="NOK",((Z2974*AD2974)*Tasas!$H$45),IF('GL MEN'!W2974="EUR",(('GL MEN'!Z2974*'GL MEN'!AD2974)*Tasas!$H$45),IF('GL MEN'!W2974="USD",(('GL MEN'!Z2974*'GL MEN'!AD2974)*Tasas!$H$45),0))))</f>
        <v>800</v>
      </c>
      <c r="AF2974" s="319" t="s">
        <v>3902</v>
      </c>
      <c r="AG2974" s="319">
        <v>5</v>
      </c>
      <c r="AH2974" s="319" t="str">
        <f t="shared" si="94"/>
        <v>3</v>
      </c>
      <c r="AI2974" s="319" t="str">
        <f t="shared" si="95"/>
        <v>NE</v>
      </c>
    </row>
    <row r="2975" spans="1:35" x14ac:dyDescent="0.25">
      <c r="A2975">
        <v>2974</v>
      </c>
      <c r="B2975" t="s">
        <v>3811</v>
      </c>
      <c r="C2975" t="s">
        <v>4145</v>
      </c>
      <c r="D2975" t="s">
        <v>5080</v>
      </c>
      <c r="E2975" t="s">
        <v>5982</v>
      </c>
      <c r="F2975" t="s">
        <v>4148</v>
      </c>
      <c r="G2975" t="s">
        <v>4149</v>
      </c>
      <c r="H2975">
        <v>2303557</v>
      </c>
      <c r="I2975">
        <v>202312</v>
      </c>
      <c r="J2975" s="331">
        <v>45289</v>
      </c>
      <c r="K2975" t="s">
        <v>5198</v>
      </c>
      <c r="L2975" t="s">
        <v>4150</v>
      </c>
      <c r="N2975" t="s">
        <v>180</v>
      </c>
      <c r="P2975" t="s">
        <v>5082</v>
      </c>
      <c r="Q2975" t="s">
        <v>5083</v>
      </c>
      <c r="R2975" t="s">
        <v>3997</v>
      </c>
      <c r="S2975">
        <v>3002764</v>
      </c>
      <c r="T2975" t="s">
        <v>180</v>
      </c>
      <c r="V2975" t="s">
        <v>8113</v>
      </c>
      <c r="W2975" t="s">
        <v>3988</v>
      </c>
      <c r="X2975" s="328">
        <v>1120</v>
      </c>
      <c r="Y2975" s="328">
        <v>0.27</v>
      </c>
      <c r="Z2975" s="328">
        <v>2.98</v>
      </c>
      <c r="AA2975" s="328">
        <v>1120</v>
      </c>
      <c r="AB2975">
        <v>0</v>
      </c>
      <c r="AC2975" s="331">
        <v>45307.751208414353</v>
      </c>
      <c r="AD2975" s="390">
        <v>1</v>
      </c>
      <c r="AE2975" s="330">
        <f>IF(W2975="COP",(X2975*AD2975),IF(W2975="NOK",((Z2975*AD2975)*Tasas!$H$45),IF('GL MEN'!W2975="EUR",(('GL MEN'!Z2975*'GL MEN'!AD2975)*Tasas!$H$45),IF('GL MEN'!W2975="USD",(('GL MEN'!Z2975*'GL MEN'!AD2975)*Tasas!$H$45),0))))</f>
        <v>1120</v>
      </c>
      <c r="AF2975" s="319" t="s">
        <v>3902</v>
      </c>
      <c r="AG2975" s="319">
        <v>5</v>
      </c>
      <c r="AH2975" s="319" t="str">
        <f t="shared" si="94"/>
        <v>3</v>
      </c>
      <c r="AI2975" s="319" t="str">
        <f t="shared" si="95"/>
        <v>NE</v>
      </c>
    </row>
    <row r="2976" spans="1:35" x14ac:dyDescent="0.25">
      <c r="A2976">
        <v>2975</v>
      </c>
      <c r="B2976" t="s">
        <v>3811</v>
      </c>
      <c r="C2976" t="s">
        <v>4145</v>
      </c>
      <c r="D2976" t="s">
        <v>5080</v>
      </c>
      <c r="E2976" t="s">
        <v>5982</v>
      </c>
      <c r="F2976" t="s">
        <v>4148</v>
      </c>
      <c r="G2976" t="s">
        <v>4149</v>
      </c>
      <c r="H2976">
        <v>2303557</v>
      </c>
      <c r="I2976">
        <v>202312</v>
      </c>
      <c r="J2976" s="331">
        <v>45289</v>
      </c>
      <c r="K2976" t="s">
        <v>5198</v>
      </c>
      <c r="L2976" t="s">
        <v>4150</v>
      </c>
      <c r="N2976" t="s">
        <v>180</v>
      </c>
      <c r="P2976" t="s">
        <v>5082</v>
      </c>
      <c r="Q2976" t="s">
        <v>5083</v>
      </c>
      <c r="R2976" t="s">
        <v>3997</v>
      </c>
      <c r="S2976">
        <v>3002764</v>
      </c>
      <c r="T2976" t="s">
        <v>180</v>
      </c>
      <c r="V2976" t="s">
        <v>8114</v>
      </c>
      <c r="W2976" t="s">
        <v>3988</v>
      </c>
      <c r="X2976" s="328">
        <v>1680</v>
      </c>
      <c r="Y2976" s="328">
        <v>0.41</v>
      </c>
      <c r="Z2976" s="328">
        <v>4.47</v>
      </c>
      <c r="AA2976" s="328">
        <v>1680</v>
      </c>
      <c r="AB2976">
        <v>0</v>
      </c>
      <c r="AC2976" s="331">
        <v>45307.751208414353</v>
      </c>
      <c r="AD2976" s="390">
        <v>1</v>
      </c>
      <c r="AE2976" s="330">
        <f>IF(W2976="COP",(X2976*AD2976),IF(W2976="NOK",((Z2976*AD2976)*Tasas!$H$45),IF('GL MEN'!W2976="EUR",(('GL MEN'!Z2976*'GL MEN'!AD2976)*Tasas!$H$45),IF('GL MEN'!W2976="USD",(('GL MEN'!Z2976*'GL MEN'!AD2976)*Tasas!$H$45),0))))</f>
        <v>1680</v>
      </c>
      <c r="AF2976" s="319" t="s">
        <v>3902</v>
      </c>
      <c r="AG2976" s="319">
        <v>5</v>
      </c>
      <c r="AH2976" s="319" t="str">
        <f t="shared" si="94"/>
        <v>3</v>
      </c>
      <c r="AI2976" s="319" t="str">
        <f t="shared" si="95"/>
        <v>NE</v>
      </c>
    </row>
    <row r="2977" spans="1:35" x14ac:dyDescent="0.25">
      <c r="A2977">
        <v>2976</v>
      </c>
      <c r="B2977" t="s">
        <v>3811</v>
      </c>
      <c r="C2977" t="s">
        <v>4145</v>
      </c>
      <c r="D2977" t="s">
        <v>5080</v>
      </c>
      <c r="E2977" t="s">
        <v>5982</v>
      </c>
      <c r="F2977" t="s">
        <v>4148</v>
      </c>
      <c r="G2977" t="s">
        <v>4149</v>
      </c>
      <c r="H2977">
        <v>2303557</v>
      </c>
      <c r="I2977">
        <v>202312</v>
      </c>
      <c r="J2977" s="331">
        <v>45289</v>
      </c>
      <c r="K2977" t="s">
        <v>5198</v>
      </c>
      <c r="L2977" t="s">
        <v>4150</v>
      </c>
      <c r="N2977" t="s">
        <v>180</v>
      </c>
      <c r="P2977" t="s">
        <v>5082</v>
      </c>
      <c r="Q2977" t="s">
        <v>5083</v>
      </c>
      <c r="R2977" t="s">
        <v>3997</v>
      </c>
      <c r="S2977">
        <v>3002764</v>
      </c>
      <c r="T2977" t="s">
        <v>180</v>
      </c>
      <c r="V2977" t="s">
        <v>8115</v>
      </c>
      <c r="W2977" t="s">
        <v>3988</v>
      </c>
      <c r="X2977" s="328">
        <v>960</v>
      </c>
      <c r="Y2977" s="328">
        <v>0.24</v>
      </c>
      <c r="Z2977" s="328">
        <v>2.64</v>
      </c>
      <c r="AA2977" s="328">
        <v>960</v>
      </c>
      <c r="AB2977">
        <v>0</v>
      </c>
      <c r="AC2977" s="331">
        <v>45307.751208414353</v>
      </c>
      <c r="AD2977" s="390">
        <v>1</v>
      </c>
      <c r="AE2977" s="330">
        <f>IF(W2977="COP",(X2977*AD2977),IF(W2977="NOK",((Z2977*AD2977)*Tasas!$H$45),IF('GL MEN'!W2977="EUR",(('GL MEN'!Z2977*'GL MEN'!AD2977)*Tasas!$H$45),IF('GL MEN'!W2977="USD",(('GL MEN'!Z2977*'GL MEN'!AD2977)*Tasas!$H$45),0))))</f>
        <v>960</v>
      </c>
      <c r="AF2977" s="319" t="s">
        <v>3902</v>
      </c>
      <c r="AG2977" s="319">
        <v>5</v>
      </c>
      <c r="AH2977" s="319" t="str">
        <f t="shared" si="94"/>
        <v>3</v>
      </c>
      <c r="AI2977" s="319" t="str">
        <f t="shared" si="95"/>
        <v>NE</v>
      </c>
    </row>
    <row r="2978" spans="1:35" x14ac:dyDescent="0.25">
      <c r="A2978">
        <v>2977</v>
      </c>
      <c r="B2978" t="s">
        <v>3811</v>
      </c>
      <c r="C2978" t="s">
        <v>4145</v>
      </c>
      <c r="D2978" t="s">
        <v>5080</v>
      </c>
      <c r="E2978" t="s">
        <v>5982</v>
      </c>
      <c r="F2978" t="s">
        <v>4148</v>
      </c>
      <c r="G2978" t="s">
        <v>4149</v>
      </c>
      <c r="H2978">
        <v>2303557</v>
      </c>
      <c r="I2978">
        <v>202312</v>
      </c>
      <c r="J2978" s="331">
        <v>45289</v>
      </c>
      <c r="K2978" t="s">
        <v>5198</v>
      </c>
      <c r="L2978" t="s">
        <v>4150</v>
      </c>
      <c r="N2978" t="s">
        <v>180</v>
      </c>
      <c r="P2978" t="s">
        <v>5082</v>
      </c>
      <c r="Q2978" t="s">
        <v>5083</v>
      </c>
      <c r="R2978" t="s">
        <v>3997</v>
      </c>
      <c r="S2978">
        <v>3002764</v>
      </c>
      <c r="T2978" t="s">
        <v>180</v>
      </c>
      <c r="V2978" t="s">
        <v>8116</v>
      </c>
      <c r="W2978" t="s">
        <v>3988</v>
      </c>
      <c r="X2978" s="328">
        <v>1280</v>
      </c>
      <c r="Y2978" s="328">
        <v>0.32</v>
      </c>
      <c r="Z2978" s="328">
        <v>3.52</v>
      </c>
      <c r="AA2978" s="328">
        <v>1280</v>
      </c>
      <c r="AB2978">
        <v>0</v>
      </c>
      <c r="AC2978" s="331">
        <v>45307.751208414353</v>
      </c>
      <c r="AD2978" s="390">
        <v>1</v>
      </c>
      <c r="AE2978" s="330">
        <f>IF(W2978="COP",(X2978*AD2978),IF(W2978="NOK",((Z2978*AD2978)*Tasas!$H$45),IF('GL MEN'!W2978="EUR",(('GL MEN'!Z2978*'GL MEN'!AD2978)*Tasas!$H$45),IF('GL MEN'!W2978="USD",(('GL MEN'!Z2978*'GL MEN'!AD2978)*Tasas!$H$45),0))))</f>
        <v>1280</v>
      </c>
      <c r="AF2978" s="319" t="s">
        <v>3902</v>
      </c>
      <c r="AG2978" s="319">
        <v>5</v>
      </c>
      <c r="AH2978" s="319" t="str">
        <f t="shared" si="94"/>
        <v>3</v>
      </c>
      <c r="AI2978" s="319" t="str">
        <f t="shared" si="95"/>
        <v>NE</v>
      </c>
    </row>
    <row r="2979" spans="1:35" x14ac:dyDescent="0.25">
      <c r="A2979">
        <v>2978</v>
      </c>
      <c r="B2979" t="s">
        <v>3811</v>
      </c>
      <c r="C2979" t="s">
        <v>4145</v>
      </c>
      <c r="D2979" t="s">
        <v>5080</v>
      </c>
      <c r="E2979" t="s">
        <v>5982</v>
      </c>
      <c r="F2979" t="s">
        <v>4148</v>
      </c>
      <c r="G2979" t="s">
        <v>4149</v>
      </c>
      <c r="H2979">
        <v>2303557</v>
      </c>
      <c r="I2979">
        <v>202312</v>
      </c>
      <c r="J2979" s="331">
        <v>45289</v>
      </c>
      <c r="K2979" t="s">
        <v>5198</v>
      </c>
      <c r="L2979" t="s">
        <v>4150</v>
      </c>
      <c r="N2979" t="s">
        <v>180</v>
      </c>
      <c r="P2979" t="s">
        <v>5082</v>
      </c>
      <c r="Q2979" t="s">
        <v>5083</v>
      </c>
      <c r="R2979" t="s">
        <v>3997</v>
      </c>
      <c r="S2979">
        <v>3002764</v>
      </c>
      <c r="T2979" t="s">
        <v>180</v>
      </c>
      <c r="V2979" t="s">
        <v>8117</v>
      </c>
      <c r="W2979" t="s">
        <v>3988</v>
      </c>
      <c r="X2979" s="328">
        <v>1280</v>
      </c>
      <c r="Y2979" s="328">
        <v>0.32</v>
      </c>
      <c r="Z2979" s="328">
        <v>3.52</v>
      </c>
      <c r="AA2979" s="328">
        <v>1280</v>
      </c>
      <c r="AB2979">
        <v>0</v>
      </c>
      <c r="AC2979" s="331">
        <v>45307.751208414353</v>
      </c>
      <c r="AD2979" s="390">
        <v>1</v>
      </c>
      <c r="AE2979" s="330">
        <f>IF(W2979="COP",(X2979*AD2979),IF(W2979="NOK",((Z2979*AD2979)*Tasas!$H$45),IF('GL MEN'!W2979="EUR",(('GL MEN'!Z2979*'GL MEN'!AD2979)*Tasas!$H$45),IF('GL MEN'!W2979="USD",(('GL MEN'!Z2979*'GL MEN'!AD2979)*Tasas!$H$45),0))))</f>
        <v>1280</v>
      </c>
      <c r="AF2979" s="319" t="s">
        <v>3902</v>
      </c>
      <c r="AG2979" s="319">
        <v>5</v>
      </c>
      <c r="AH2979" s="319" t="str">
        <f t="shared" si="94"/>
        <v>3</v>
      </c>
      <c r="AI2979" s="319" t="str">
        <f t="shared" si="95"/>
        <v>NE</v>
      </c>
    </row>
    <row r="2980" spans="1:35" x14ac:dyDescent="0.25">
      <c r="A2980">
        <v>2979</v>
      </c>
      <c r="B2980" t="s">
        <v>3811</v>
      </c>
      <c r="C2980" t="s">
        <v>4145</v>
      </c>
      <c r="D2980" t="s">
        <v>5080</v>
      </c>
      <c r="E2980" t="s">
        <v>5982</v>
      </c>
      <c r="F2980" t="s">
        <v>4148</v>
      </c>
      <c r="G2980" t="s">
        <v>4149</v>
      </c>
      <c r="H2980">
        <v>2303557</v>
      </c>
      <c r="I2980">
        <v>202312</v>
      </c>
      <c r="J2980" s="331">
        <v>45289</v>
      </c>
      <c r="K2980" t="s">
        <v>5198</v>
      </c>
      <c r="L2980" t="s">
        <v>4150</v>
      </c>
      <c r="N2980" t="s">
        <v>180</v>
      </c>
      <c r="P2980" t="s">
        <v>5082</v>
      </c>
      <c r="Q2980" t="s">
        <v>5083</v>
      </c>
      <c r="R2980" t="s">
        <v>3997</v>
      </c>
      <c r="S2980">
        <v>3002764</v>
      </c>
      <c r="T2980" t="s">
        <v>180</v>
      </c>
      <c r="V2980" t="s">
        <v>8118</v>
      </c>
      <c r="W2980" t="s">
        <v>3988</v>
      </c>
      <c r="X2980" s="328">
        <v>3040</v>
      </c>
      <c r="Y2980" s="328">
        <v>0.76</v>
      </c>
      <c r="Z2980" s="328">
        <v>8.3699999999999992</v>
      </c>
      <c r="AA2980" s="328">
        <v>3040</v>
      </c>
      <c r="AB2980">
        <v>0</v>
      </c>
      <c r="AC2980" s="331">
        <v>45307.751208414353</v>
      </c>
      <c r="AD2980" s="390">
        <v>1</v>
      </c>
      <c r="AE2980" s="330">
        <f>IF(W2980="COP",(X2980*AD2980),IF(W2980="NOK",((Z2980*AD2980)*Tasas!$H$45),IF('GL MEN'!W2980="EUR",(('GL MEN'!Z2980*'GL MEN'!AD2980)*Tasas!$H$45),IF('GL MEN'!W2980="USD",(('GL MEN'!Z2980*'GL MEN'!AD2980)*Tasas!$H$45),0))))</f>
        <v>3040</v>
      </c>
      <c r="AF2980" s="319" t="s">
        <v>3902</v>
      </c>
      <c r="AG2980" s="319">
        <v>5</v>
      </c>
      <c r="AH2980" s="319" t="str">
        <f t="shared" si="94"/>
        <v>3</v>
      </c>
      <c r="AI2980" s="319" t="str">
        <f t="shared" si="95"/>
        <v>NE</v>
      </c>
    </row>
    <row r="2981" spans="1:35" x14ac:dyDescent="0.25">
      <c r="A2981">
        <v>2980</v>
      </c>
      <c r="B2981" t="s">
        <v>3811</v>
      </c>
      <c r="C2981" t="s">
        <v>4145</v>
      </c>
      <c r="D2981" t="s">
        <v>5080</v>
      </c>
      <c r="E2981" t="s">
        <v>5982</v>
      </c>
      <c r="F2981" t="s">
        <v>4148</v>
      </c>
      <c r="G2981" t="s">
        <v>4149</v>
      </c>
      <c r="H2981">
        <v>2303557</v>
      </c>
      <c r="I2981">
        <v>202312</v>
      </c>
      <c r="J2981" s="331">
        <v>45289</v>
      </c>
      <c r="K2981" t="s">
        <v>5198</v>
      </c>
      <c r="L2981" t="s">
        <v>4150</v>
      </c>
      <c r="N2981" t="s">
        <v>180</v>
      </c>
      <c r="P2981" t="s">
        <v>5082</v>
      </c>
      <c r="Q2981" t="s">
        <v>5083</v>
      </c>
      <c r="R2981" t="s">
        <v>3997</v>
      </c>
      <c r="S2981">
        <v>3002764</v>
      </c>
      <c r="T2981" t="s">
        <v>180</v>
      </c>
      <c r="V2981" t="s">
        <v>8119</v>
      </c>
      <c r="W2981" t="s">
        <v>3988</v>
      </c>
      <c r="X2981" s="328">
        <v>2400</v>
      </c>
      <c r="Y2981" s="328">
        <v>0.6</v>
      </c>
      <c r="Z2981" s="328">
        <v>6.61</v>
      </c>
      <c r="AA2981" s="328">
        <v>2400</v>
      </c>
      <c r="AB2981">
        <v>0</v>
      </c>
      <c r="AC2981" s="331">
        <v>45307.751208414353</v>
      </c>
      <c r="AD2981" s="390">
        <v>1</v>
      </c>
      <c r="AE2981" s="330">
        <f>IF(W2981="COP",(X2981*AD2981),IF(W2981="NOK",((Z2981*AD2981)*Tasas!$H$45),IF('GL MEN'!W2981="EUR",(('GL MEN'!Z2981*'GL MEN'!AD2981)*Tasas!$H$45),IF('GL MEN'!W2981="USD",(('GL MEN'!Z2981*'GL MEN'!AD2981)*Tasas!$H$45),0))))</f>
        <v>2400</v>
      </c>
      <c r="AF2981" s="319" t="s">
        <v>3902</v>
      </c>
      <c r="AG2981" s="319">
        <v>5</v>
      </c>
      <c r="AH2981" s="319" t="str">
        <f t="shared" si="94"/>
        <v>3</v>
      </c>
      <c r="AI2981" s="319" t="str">
        <f t="shared" si="95"/>
        <v>NE</v>
      </c>
    </row>
    <row r="2982" spans="1:35" x14ac:dyDescent="0.25">
      <c r="A2982">
        <v>2981</v>
      </c>
      <c r="B2982" t="s">
        <v>3811</v>
      </c>
      <c r="C2982" t="s">
        <v>4145</v>
      </c>
      <c r="D2982" t="s">
        <v>5080</v>
      </c>
      <c r="E2982" t="s">
        <v>5982</v>
      </c>
      <c r="F2982" t="s">
        <v>4148</v>
      </c>
      <c r="G2982" t="s">
        <v>4149</v>
      </c>
      <c r="H2982">
        <v>2303557</v>
      </c>
      <c r="I2982">
        <v>202312</v>
      </c>
      <c r="J2982" s="331">
        <v>45289</v>
      </c>
      <c r="K2982" t="s">
        <v>5198</v>
      </c>
      <c r="L2982" t="s">
        <v>4150</v>
      </c>
      <c r="N2982" t="s">
        <v>180</v>
      </c>
      <c r="P2982" t="s">
        <v>5082</v>
      </c>
      <c r="Q2982" t="s">
        <v>5083</v>
      </c>
      <c r="R2982" t="s">
        <v>3997</v>
      </c>
      <c r="S2982">
        <v>3002764</v>
      </c>
      <c r="T2982" t="s">
        <v>180</v>
      </c>
      <c r="V2982" t="s">
        <v>8120</v>
      </c>
      <c r="W2982" t="s">
        <v>3988</v>
      </c>
      <c r="X2982" s="328">
        <v>8720</v>
      </c>
      <c r="Y2982" s="328">
        <v>2.13</v>
      </c>
      <c r="Z2982" s="328">
        <v>23.24</v>
      </c>
      <c r="AA2982" s="328">
        <v>8720</v>
      </c>
      <c r="AB2982">
        <v>0</v>
      </c>
      <c r="AC2982" s="331">
        <v>45307.751208414353</v>
      </c>
      <c r="AD2982" s="390">
        <v>1</v>
      </c>
      <c r="AE2982" s="330">
        <f>IF(W2982="COP",(X2982*AD2982),IF(W2982="NOK",((Z2982*AD2982)*Tasas!$H$45),IF('GL MEN'!W2982="EUR",(('GL MEN'!Z2982*'GL MEN'!AD2982)*Tasas!$H$45),IF('GL MEN'!W2982="USD",(('GL MEN'!Z2982*'GL MEN'!AD2982)*Tasas!$H$45),0))))</f>
        <v>8720</v>
      </c>
      <c r="AF2982" s="319" t="s">
        <v>3902</v>
      </c>
      <c r="AG2982" s="319">
        <v>5</v>
      </c>
      <c r="AH2982" s="319" t="str">
        <f t="shared" si="94"/>
        <v>3</v>
      </c>
      <c r="AI2982" s="319" t="str">
        <f t="shared" si="95"/>
        <v>NE</v>
      </c>
    </row>
    <row r="2983" spans="1:35" x14ac:dyDescent="0.25">
      <c r="A2983">
        <v>2982</v>
      </c>
      <c r="B2983" t="s">
        <v>3811</v>
      </c>
      <c r="C2983" t="s">
        <v>4145</v>
      </c>
      <c r="D2983" t="s">
        <v>5080</v>
      </c>
      <c r="E2983" t="s">
        <v>5982</v>
      </c>
      <c r="F2983" t="s">
        <v>4148</v>
      </c>
      <c r="G2983" t="s">
        <v>4149</v>
      </c>
      <c r="H2983">
        <v>2303557</v>
      </c>
      <c r="I2983">
        <v>202312</v>
      </c>
      <c r="J2983" s="331">
        <v>45289</v>
      </c>
      <c r="K2983" t="s">
        <v>5198</v>
      </c>
      <c r="L2983" t="s">
        <v>4150</v>
      </c>
      <c r="N2983" t="s">
        <v>180</v>
      </c>
      <c r="P2983" t="s">
        <v>5082</v>
      </c>
      <c r="Q2983" t="s">
        <v>5083</v>
      </c>
      <c r="R2983" t="s">
        <v>3997</v>
      </c>
      <c r="S2983">
        <v>3002764</v>
      </c>
      <c r="T2983" t="s">
        <v>180</v>
      </c>
      <c r="V2983" t="s">
        <v>8121</v>
      </c>
      <c r="W2983" t="s">
        <v>3988</v>
      </c>
      <c r="X2983" s="328">
        <v>3400</v>
      </c>
      <c r="Y2983" s="328">
        <v>0.83</v>
      </c>
      <c r="Z2983" s="328">
        <v>9.06</v>
      </c>
      <c r="AA2983" s="328">
        <v>3400</v>
      </c>
      <c r="AB2983">
        <v>0</v>
      </c>
      <c r="AC2983" s="331">
        <v>45307.751208414353</v>
      </c>
      <c r="AD2983" s="390">
        <v>1</v>
      </c>
      <c r="AE2983" s="330">
        <f>IF(W2983="COP",(X2983*AD2983),IF(W2983="NOK",((Z2983*AD2983)*Tasas!$H$45),IF('GL MEN'!W2983="EUR",(('GL MEN'!Z2983*'GL MEN'!AD2983)*Tasas!$H$45),IF('GL MEN'!W2983="USD",(('GL MEN'!Z2983*'GL MEN'!AD2983)*Tasas!$H$45),0))))</f>
        <v>3400</v>
      </c>
      <c r="AF2983" s="319" t="s">
        <v>3902</v>
      </c>
      <c r="AG2983" s="319">
        <v>5</v>
      </c>
      <c r="AH2983" s="319" t="str">
        <f t="shared" si="94"/>
        <v>3</v>
      </c>
      <c r="AI2983" s="319" t="str">
        <f t="shared" si="95"/>
        <v>NE</v>
      </c>
    </row>
    <row r="2984" spans="1:35" x14ac:dyDescent="0.25">
      <c r="A2984">
        <v>2983</v>
      </c>
      <c r="B2984" t="s">
        <v>3811</v>
      </c>
      <c r="C2984" t="s">
        <v>4145</v>
      </c>
      <c r="D2984" t="s">
        <v>5080</v>
      </c>
      <c r="E2984" t="s">
        <v>5982</v>
      </c>
      <c r="F2984" t="s">
        <v>4148</v>
      </c>
      <c r="G2984" t="s">
        <v>4149</v>
      </c>
      <c r="H2984">
        <v>2303557</v>
      </c>
      <c r="I2984">
        <v>202312</v>
      </c>
      <c r="J2984" s="331">
        <v>45289</v>
      </c>
      <c r="K2984" t="s">
        <v>5198</v>
      </c>
      <c r="L2984" t="s">
        <v>4150</v>
      </c>
      <c r="N2984" t="s">
        <v>180</v>
      </c>
      <c r="P2984" t="s">
        <v>5082</v>
      </c>
      <c r="Q2984" t="s">
        <v>5083</v>
      </c>
      <c r="R2984" t="s">
        <v>3997</v>
      </c>
      <c r="S2984">
        <v>3002764</v>
      </c>
      <c r="T2984" t="s">
        <v>180</v>
      </c>
      <c r="V2984" t="s">
        <v>8122</v>
      </c>
      <c r="W2984" t="s">
        <v>3988</v>
      </c>
      <c r="X2984" s="328">
        <v>3320</v>
      </c>
      <c r="Y2984" s="328">
        <v>0.81</v>
      </c>
      <c r="Z2984" s="328">
        <v>8.85</v>
      </c>
      <c r="AA2984" s="328">
        <v>3320</v>
      </c>
      <c r="AB2984">
        <v>0</v>
      </c>
      <c r="AC2984" s="331">
        <v>45307.751208414353</v>
      </c>
      <c r="AD2984" s="390">
        <v>1</v>
      </c>
      <c r="AE2984" s="330">
        <f>IF(W2984="COP",(X2984*AD2984),IF(W2984="NOK",((Z2984*AD2984)*Tasas!$H$45),IF('GL MEN'!W2984="EUR",(('GL MEN'!Z2984*'GL MEN'!AD2984)*Tasas!$H$45),IF('GL MEN'!W2984="USD",(('GL MEN'!Z2984*'GL MEN'!AD2984)*Tasas!$H$45),0))))</f>
        <v>3320</v>
      </c>
      <c r="AF2984" s="319" t="s">
        <v>3902</v>
      </c>
      <c r="AG2984" s="319">
        <v>5</v>
      </c>
      <c r="AH2984" s="319" t="str">
        <f t="shared" si="94"/>
        <v>3</v>
      </c>
      <c r="AI2984" s="319" t="str">
        <f t="shared" si="95"/>
        <v>NE</v>
      </c>
    </row>
    <row r="2985" spans="1:35" x14ac:dyDescent="0.25">
      <c r="A2985">
        <v>2984</v>
      </c>
      <c r="B2985" t="s">
        <v>3811</v>
      </c>
      <c r="C2985" t="s">
        <v>4145</v>
      </c>
      <c r="D2985" t="s">
        <v>5080</v>
      </c>
      <c r="E2985" t="s">
        <v>5982</v>
      </c>
      <c r="F2985" t="s">
        <v>4148</v>
      </c>
      <c r="G2985" t="s">
        <v>4149</v>
      </c>
      <c r="H2985">
        <v>2303557</v>
      </c>
      <c r="I2985">
        <v>202312</v>
      </c>
      <c r="J2985" s="331">
        <v>45289</v>
      </c>
      <c r="K2985" t="s">
        <v>5198</v>
      </c>
      <c r="L2985" t="s">
        <v>4150</v>
      </c>
      <c r="N2985" t="s">
        <v>180</v>
      </c>
      <c r="P2985" t="s">
        <v>5082</v>
      </c>
      <c r="Q2985" t="s">
        <v>5083</v>
      </c>
      <c r="R2985" t="s">
        <v>3997</v>
      </c>
      <c r="S2985">
        <v>3002764</v>
      </c>
      <c r="T2985" t="s">
        <v>180</v>
      </c>
      <c r="V2985" t="s">
        <v>8123</v>
      </c>
      <c r="W2985" t="s">
        <v>3988</v>
      </c>
      <c r="X2985" s="328">
        <v>1200</v>
      </c>
      <c r="Y2985" s="328">
        <v>0.28999999999999998</v>
      </c>
      <c r="Z2985" s="328">
        <v>3.2</v>
      </c>
      <c r="AA2985" s="328">
        <v>1200</v>
      </c>
      <c r="AB2985">
        <v>0</v>
      </c>
      <c r="AC2985" s="331">
        <v>45307.751208414353</v>
      </c>
      <c r="AD2985" s="390">
        <v>1</v>
      </c>
      <c r="AE2985" s="330">
        <f>IF(W2985="COP",(X2985*AD2985),IF(W2985="NOK",((Z2985*AD2985)*Tasas!$H$45),IF('GL MEN'!W2985="EUR",(('GL MEN'!Z2985*'GL MEN'!AD2985)*Tasas!$H$45),IF('GL MEN'!W2985="USD",(('GL MEN'!Z2985*'GL MEN'!AD2985)*Tasas!$H$45),0))))</f>
        <v>1200</v>
      </c>
      <c r="AF2985" s="319" t="s">
        <v>3902</v>
      </c>
      <c r="AG2985" s="319">
        <v>5</v>
      </c>
      <c r="AH2985" s="319" t="str">
        <f t="shared" si="94"/>
        <v>3</v>
      </c>
      <c r="AI2985" s="319" t="str">
        <f t="shared" si="95"/>
        <v>NE</v>
      </c>
    </row>
    <row r="2986" spans="1:35" x14ac:dyDescent="0.25">
      <c r="A2986">
        <v>2985</v>
      </c>
      <c r="B2986" t="s">
        <v>3811</v>
      </c>
      <c r="C2986" t="s">
        <v>4145</v>
      </c>
      <c r="D2986" t="s">
        <v>5080</v>
      </c>
      <c r="E2986" t="s">
        <v>5982</v>
      </c>
      <c r="F2986" t="s">
        <v>4148</v>
      </c>
      <c r="G2986" t="s">
        <v>4149</v>
      </c>
      <c r="H2986">
        <v>2303557</v>
      </c>
      <c r="I2986">
        <v>202312</v>
      </c>
      <c r="J2986" s="331">
        <v>45289</v>
      </c>
      <c r="K2986" t="s">
        <v>5198</v>
      </c>
      <c r="L2986" t="s">
        <v>4150</v>
      </c>
      <c r="N2986" t="s">
        <v>180</v>
      </c>
      <c r="P2986" t="s">
        <v>5082</v>
      </c>
      <c r="Q2986" t="s">
        <v>5083</v>
      </c>
      <c r="R2986" t="s">
        <v>3997</v>
      </c>
      <c r="S2986">
        <v>3002764</v>
      </c>
      <c r="T2986" t="s">
        <v>180</v>
      </c>
      <c r="V2986" t="s">
        <v>8124</v>
      </c>
      <c r="W2986" t="s">
        <v>3988</v>
      </c>
      <c r="X2986" s="328">
        <v>2800</v>
      </c>
      <c r="Y2986" s="328">
        <v>0.68</v>
      </c>
      <c r="Z2986" s="328">
        <v>7.46</v>
      </c>
      <c r="AA2986" s="328">
        <v>2800</v>
      </c>
      <c r="AB2986">
        <v>0</v>
      </c>
      <c r="AC2986" s="331">
        <v>45307.751208414353</v>
      </c>
      <c r="AD2986" s="390">
        <v>1</v>
      </c>
      <c r="AE2986" s="330">
        <f>IF(W2986="COP",(X2986*AD2986),IF(W2986="NOK",((Z2986*AD2986)*Tasas!$H$45),IF('GL MEN'!W2986="EUR",(('GL MEN'!Z2986*'GL MEN'!AD2986)*Tasas!$H$45),IF('GL MEN'!W2986="USD",(('GL MEN'!Z2986*'GL MEN'!AD2986)*Tasas!$H$45),0))))</f>
        <v>2800</v>
      </c>
      <c r="AF2986" s="319" t="s">
        <v>3902</v>
      </c>
      <c r="AG2986" s="319">
        <v>5</v>
      </c>
      <c r="AH2986" s="319" t="str">
        <f t="shared" si="94"/>
        <v>3</v>
      </c>
      <c r="AI2986" s="319" t="str">
        <f t="shared" si="95"/>
        <v>NE</v>
      </c>
    </row>
    <row r="2987" spans="1:35" x14ac:dyDescent="0.25">
      <c r="A2987">
        <v>2986</v>
      </c>
      <c r="B2987" t="s">
        <v>3811</v>
      </c>
      <c r="C2987" t="s">
        <v>4145</v>
      </c>
      <c r="D2987" t="s">
        <v>5080</v>
      </c>
      <c r="E2987" t="s">
        <v>5982</v>
      </c>
      <c r="F2987" t="s">
        <v>4148</v>
      </c>
      <c r="G2987" t="s">
        <v>4149</v>
      </c>
      <c r="H2987">
        <v>2303557</v>
      </c>
      <c r="I2987">
        <v>202312</v>
      </c>
      <c r="J2987" s="331">
        <v>45289</v>
      </c>
      <c r="K2987" t="s">
        <v>5198</v>
      </c>
      <c r="L2987" t="s">
        <v>4150</v>
      </c>
      <c r="N2987" t="s">
        <v>180</v>
      </c>
      <c r="P2987" t="s">
        <v>5082</v>
      </c>
      <c r="Q2987" t="s">
        <v>5083</v>
      </c>
      <c r="R2987" t="s">
        <v>3997</v>
      </c>
      <c r="S2987">
        <v>3002764</v>
      </c>
      <c r="T2987" t="s">
        <v>180</v>
      </c>
      <c r="V2987" t="s">
        <v>8125</v>
      </c>
      <c r="W2987" t="s">
        <v>3988</v>
      </c>
      <c r="X2987" s="328">
        <v>2400</v>
      </c>
      <c r="Y2987" s="328">
        <v>0.59</v>
      </c>
      <c r="Z2987" s="328">
        <v>6.4</v>
      </c>
      <c r="AA2987" s="328">
        <v>2400</v>
      </c>
      <c r="AB2987">
        <v>0</v>
      </c>
      <c r="AC2987" s="331">
        <v>45307.751208414353</v>
      </c>
      <c r="AD2987" s="390">
        <v>1</v>
      </c>
      <c r="AE2987" s="330">
        <f>IF(W2987="COP",(X2987*AD2987),IF(W2987="NOK",((Z2987*AD2987)*Tasas!$H$45),IF('GL MEN'!W2987="EUR",(('GL MEN'!Z2987*'GL MEN'!AD2987)*Tasas!$H$45),IF('GL MEN'!W2987="USD",(('GL MEN'!Z2987*'GL MEN'!AD2987)*Tasas!$H$45),0))))</f>
        <v>2400</v>
      </c>
      <c r="AF2987" s="319" t="s">
        <v>3902</v>
      </c>
      <c r="AG2987" s="319">
        <v>5</v>
      </c>
      <c r="AH2987" s="319" t="str">
        <f t="shared" si="94"/>
        <v>3</v>
      </c>
      <c r="AI2987" s="319" t="str">
        <f t="shared" si="95"/>
        <v>NE</v>
      </c>
    </row>
    <row r="2988" spans="1:35" x14ac:dyDescent="0.25">
      <c r="A2988">
        <v>2987</v>
      </c>
      <c r="B2988" t="s">
        <v>3811</v>
      </c>
      <c r="C2988" t="s">
        <v>4145</v>
      </c>
      <c r="D2988" t="s">
        <v>5080</v>
      </c>
      <c r="E2988" t="s">
        <v>5982</v>
      </c>
      <c r="F2988" t="s">
        <v>4148</v>
      </c>
      <c r="G2988" t="s">
        <v>4149</v>
      </c>
      <c r="H2988">
        <v>2303557</v>
      </c>
      <c r="I2988">
        <v>202312</v>
      </c>
      <c r="J2988" s="331">
        <v>45289</v>
      </c>
      <c r="K2988" t="s">
        <v>5198</v>
      </c>
      <c r="L2988" t="s">
        <v>4150</v>
      </c>
      <c r="N2988" t="s">
        <v>180</v>
      </c>
      <c r="P2988" t="s">
        <v>5082</v>
      </c>
      <c r="Q2988" t="s">
        <v>5083</v>
      </c>
      <c r="R2988" t="s">
        <v>3997</v>
      </c>
      <c r="S2988">
        <v>3002764</v>
      </c>
      <c r="T2988" t="s">
        <v>180</v>
      </c>
      <c r="V2988" t="s">
        <v>8126</v>
      </c>
      <c r="W2988" t="s">
        <v>3988</v>
      </c>
      <c r="X2988" s="328">
        <v>3480</v>
      </c>
      <c r="Y2988" s="328">
        <v>0.85</v>
      </c>
      <c r="Z2988" s="328">
        <v>9.2799999999999994</v>
      </c>
      <c r="AA2988" s="328">
        <v>3480</v>
      </c>
      <c r="AB2988">
        <v>0</v>
      </c>
      <c r="AC2988" s="331">
        <v>45307.751208414353</v>
      </c>
      <c r="AD2988" s="390">
        <v>1</v>
      </c>
      <c r="AE2988" s="330">
        <f>IF(W2988="COP",(X2988*AD2988),IF(W2988="NOK",((Z2988*AD2988)*Tasas!$H$45),IF('GL MEN'!W2988="EUR",(('GL MEN'!Z2988*'GL MEN'!AD2988)*Tasas!$H$45),IF('GL MEN'!W2988="USD",(('GL MEN'!Z2988*'GL MEN'!AD2988)*Tasas!$H$45),0))))</f>
        <v>3480</v>
      </c>
      <c r="AF2988" s="319" t="s">
        <v>3902</v>
      </c>
      <c r="AG2988" s="319">
        <v>5</v>
      </c>
      <c r="AH2988" s="319" t="str">
        <f t="shared" si="94"/>
        <v>3</v>
      </c>
      <c r="AI2988" s="319" t="str">
        <f t="shared" si="95"/>
        <v>NE</v>
      </c>
    </row>
    <row r="2989" spans="1:35" x14ac:dyDescent="0.25">
      <c r="A2989">
        <v>2988</v>
      </c>
      <c r="B2989" t="s">
        <v>3811</v>
      </c>
      <c r="C2989" t="s">
        <v>4145</v>
      </c>
      <c r="D2989" t="s">
        <v>5080</v>
      </c>
      <c r="E2989" t="s">
        <v>5982</v>
      </c>
      <c r="F2989" t="s">
        <v>4148</v>
      </c>
      <c r="G2989" t="s">
        <v>4149</v>
      </c>
      <c r="H2989">
        <v>2303557</v>
      </c>
      <c r="I2989">
        <v>202312</v>
      </c>
      <c r="J2989" s="331">
        <v>45289</v>
      </c>
      <c r="K2989" t="s">
        <v>5198</v>
      </c>
      <c r="L2989" t="s">
        <v>4150</v>
      </c>
      <c r="N2989" t="s">
        <v>180</v>
      </c>
      <c r="P2989" t="s">
        <v>5082</v>
      </c>
      <c r="Q2989" t="s">
        <v>5083</v>
      </c>
      <c r="R2989" t="s">
        <v>3997</v>
      </c>
      <c r="S2989">
        <v>3002764</v>
      </c>
      <c r="T2989" t="s">
        <v>180</v>
      </c>
      <c r="V2989" t="s">
        <v>8127</v>
      </c>
      <c r="W2989" t="s">
        <v>3988</v>
      </c>
      <c r="X2989" s="328">
        <v>4080</v>
      </c>
      <c r="Y2989" s="328">
        <v>1</v>
      </c>
      <c r="Z2989" s="328">
        <v>10.88</v>
      </c>
      <c r="AA2989" s="328">
        <v>4080</v>
      </c>
      <c r="AB2989">
        <v>0</v>
      </c>
      <c r="AC2989" s="331">
        <v>45307.751208414353</v>
      </c>
      <c r="AD2989" s="390">
        <v>1</v>
      </c>
      <c r="AE2989" s="330">
        <f>IF(W2989="COP",(X2989*AD2989),IF(W2989="NOK",((Z2989*AD2989)*Tasas!$H$45),IF('GL MEN'!W2989="EUR",(('GL MEN'!Z2989*'GL MEN'!AD2989)*Tasas!$H$45),IF('GL MEN'!W2989="USD",(('GL MEN'!Z2989*'GL MEN'!AD2989)*Tasas!$H$45),0))))</f>
        <v>4080</v>
      </c>
      <c r="AF2989" s="319" t="s">
        <v>3902</v>
      </c>
      <c r="AG2989" s="319">
        <v>5</v>
      </c>
      <c r="AH2989" s="319" t="str">
        <f t="shared" si="94"/>
        <v>3</v>
      </c>
      <c r="AI2989" s="319" t="str">
        <f t="shared" si="95"/>
        <v>NE</v>
      </c>
    </row>
    <row r="2990" spans="1:35" x14ac:dyDescent="0.25">
      <c r="A2990">
        <v>2989</v>
      </c>
      <c r="B2990" t="s">
        <v>3811</v>
      </c>
      <c r="C2990" t="s">
        <v>5334</v>
      </c>
      <c r="D2990" t="s">
        <v>5080</v>
      </c>
      <c r="E2990" t="s">
        <v>5982</v>
      </c>
      <c r="F2990" t="s">
        <v>4148</v>
      </c>
      <c r="G2990" t="s">
        <v>4149</v>
      </c>
      <c r="H2990">
        <v>2303557</v>
      </c>
      <c r="I2990">
        <v>202312</v>
      </c>
      <c r="J2990" s="331">
        <v>45289</v>
      </c>
      <c r="K2990" t="s">
        <v>5198</v>
      </c>
      <c r="L2990" t="s">
        <v>4150</v>
      </c>
      <c r="N2990" t="s">
        <v>180</v>
      </c>
      <c r="P2990" t="s">
        <v>5082</v>
      </c>
      <c r="Q2990" t="s">
        <v>5083</v>
      </c>
      <c r="R2990" t="s">
        <v>3997</v>
      </c>
      <c r="S2990">
        <v>3002764</v>
      </c>
      <c r="T2990" t="s">
        <v>180</v>
      </c>
      <c r="V2990" t="s">
        <v>8128</v>
      </c>
      <c r="W2990" t="s">
        <v>3988</v>
      </c>
      <c r="X2990" s="328">
        <v>820</v>
      </c>
      <c r="Y2990" s="328">
        <v>0.2</v>
      </c>
      <c r="Z2990" s="328">
        <v>2.1800000000000002</v>
      </c>
      <c r="AA2990" s="328">
        <v>820</v>
      </c>
      <c r="AB2990">
        <v>0</v>
      </c>
      <c r="AC2990" s="331">
        <v>45307.751208414353</v>
      </c>
      <c r="AD2990" s="390">
        <v>1</v>
      </c>
      <c r="AE2990" s="330">
        <f>IF(W2990="COP",(X2990*AD2990),IF(W2990="NOK",((Z2990*AD2990)*Tasas!$H$45),IF('GL MEN'!W2990="EUR",(('GL MEN'!Z2990*'GL MEN'!AD2990)*Tasas!$H$45),IF('GL MEN'!W2990="USD",(('GL MEN'!Z2990*'GL MEN'!AD2990)*Tasas!$H$45),0))))</f>
        <v>820</v>
      </c>
      <c r="AF2990" s="319" t="s">
        <v>3902</v>
      </c>
      <c r="AG2990" s="319">
        <v>5</v>
      </c>
      <c r="AH2990" s="319" t="str">
        <f t="shared" si="94"/>
        <v>3</v>
      </c>
      <c r="AI2990" s="319" t="str">
        <f t="shared" si="95"/>
        <v>NE</v>
      </c>
    </row>
    <row r="2991" spans="1:35" x14ac:dyDescent="0.25">
      <c r="A2991">
        <v>2990</v>
      </c>
      <c r="B2991" t="s">
        <v>3811</v>
      </c>
      <c r="C2991" t="s">
        <v>5334</v>
      </c>
      <c r="D2991" t="s">
        <v>5080</v>
      </c>
      <c r="E2991" t="s">
        <v>5982</v>
      </c>
      <c r="F2991" t="s">
        <v>4148</v>
      </c>
      <c r="G2991" t="s">
        <v>4149</v>
      </c>
      <c r="H2991">
        <v>2303557</v>
      </c>
      <c r="I2991">
        <v>202312</v>
      </c>
      <c r="J2991" s="331">
        <v>45289</v>
      </c>
      <c r="K2991" t="s">
        <v>5198</v>
      </c>
      <c r="L2991" t="s">
        <v>4150</v>
      </c>
      <c r="N2991" t="s">
        <v>180</v>
      </c>
      <c r="P2991" t="s">
        <v>5082</v>
      </c>
      <c r="Q2991" t="s">
        <v>5083</v>
      </c>
      <c r="R2991" t="s">
        <v>3997</v>
      </c>
      <c r="S2991">
        <v>3002764</v>
      </c>
      <c r="T2991" t="s">
        <v>180</v>
      </c>
      <c r="V2991" t="s">
        <v>8129</v>
      </c>
      <c r="W2991" t="s">
        <v>3988</v>
      </c>
      <c r="X2991" s="328">
        <v>880</v>
      </c>
      <c r="Y2991" s="328">
        <v>0.21</v>
      </c>
      <c r="Z2991" s="328">
        <v>2.34</v>
      </c>
      <c r="AA2991" s="328">
        <v>880</v>
      </c>
      <c r="AB2991">
        <v>0</v>
      </c>
      <c r="AC2991" s="331">
        <v>45307.751208414353</v>
      </c>
      <c r="AD2991" s="390">
        <v>1</v>
      </c>
      <c r="AE2991" s="330">
        <f>IF(W2991="COP",(X2991*AD2991),IF(W2991="NOK",((Z2991*AD2991)*Tasas!$H$45),IF('GL MEN'!W2991="EUR",(('GL MEN'!Z2991*'GL MEN'!AD2991)*Tasas!$H$45),IF('GL MEN'!W2991="USD",(('GL MEN'!Z2991*'GL MEN'!AD2991)*Tasas!$H$45),0))))</f>
        <v>880</v>
      </c>
      <c r="AF2991" s="319" t="s">
        <v>3902</v>
      </c>
      <c r="AG2991" s="319">
        <v>5</v>
      </c>
      <c r="AH2991" s="319" t="str">
        <f t="shared" si="94"/>
        <v>3</v>
      </c>
      <c r="AI2991" s="319" t="str">
        <f t="shared" si="95"/>
        <v>NE</v>
      </c>
    </row>
    <row r="2992" spans="1:35" x14ac:dyDescent="0.25">
      <c r="A2992">
        <v>2991</v>
      </c>
      <c r="B2992" t="s">
        <v>3811</v>
      </c>
      <c r="C2992" t="s">
        <v>5334</v>
      </c>
      <c r="D2992" t="s">
        <v>5080</v>
      </c>
      <c r="E2992" t="s">
        <v>5982</v>
      </c>
      <c r="F2992" t="s">
        <v>4148</v>
      </c>
      <c r="G2992" t="s">
        <v>4149</v>
      </c>
      <c r="H2992">
        <v>2303557</v>
      </c>
      <c r="I2992">
        <v>202312</v>
      </c>
      <c r="J2992" s="331">
        <v>45289</v>
      </c>
      <c r="K2992" t="s">
        <v>5198</v>
      </c>
      <c r="L2992" t="s">
        <v>4150</v>
      </c>
      <c r="N2992" t="s">
        <v>180</v>
      </c>
      <c r="P2992" t="s">
        <v>5082</v>
      </c>
      <c r="Q2992" t="s">
        <v>5083</v>
      </c>
      <c r="R2992" t="s">
        <v>3997</v>
      </c>
      <c r="S2992">
        <v>3002764</v>
      </c>
      <c r="T2992" t="s">
        <v>180</v>
      </c>
      <c r="V2992" t="s">
        <v>8130</v>
      </c>
      <c r="W2992" t="s">
        <v>3988</v>
      </c>
      <c r="X2992" s="328">
        <v>4080</v>
      </c>
      <c r="Y2992" s="328">
        <v>1.03</v>
      </c>
      <c r="Z2992" s="328">
        <v>11.23</v>
      </c>
      <c r="AA2992" s="328">
        <v>4080</v>
      </c>
      <c r="AB2992">
        <v>0</v>
      </c>
      <c r="AC2992" s="331">
        <v>45307.751208414353</v>
      </c>
      <c r="AD2992" s="390">
        <v>1</v>
      </c>
      <c r="AE2992" s="330">
        <f>IF(W2992="COP",(X2992*AD2992),IF(W2992="NOK",((Z2992*AD2992)*Tasas!$H$45),IF('GL MEN'!W2992="EUR",(('GL MEN'!Z2992*'GL MEN'!AD2992)*Tasas!$H$45),IF('GL MEN'!W2992="USD",(('GL MEN'!Z2992*'GL MEN'!AD2992)*Tasas!$H$45),0))))</f>
        <v>4080</v>
      </c>
      <c r="AF2992" s="319" t="s">
        <v>3902</v>
      </c>
      <c r="AG2992" s="319">
        <v>5</v>
      </c>
      <c r="AH2992" s="319" t="str">
        <f t="shared" si="94"/>
        <v>3</v>
      </c>
      <c r="AI2992" s="319" t="str">
        <f t="shared" si="95"/>
        <v>NE</v>
      </c>
    </row>
    <row r="2993" spans="1:35" x14ac:dyDescent="0.25">
      <c r="A2993">
        <v>2992</v>
      </c>
      <c r="B2993" t="s">
        <v>3811</v>
      </c>
      <c r="C2993" t="s">
        <v>5334</v>
      </c>
      <c r="D2993" t="s">
        <v>5080</v>
      </c>
      <c r="E2993" t="s">
        <v>5982</v>
      </c>
      <c r="F2993" t="s">
        <v>4148</v>
      </c>
      <c r="G2993" t="s">
        <v>4149</v>
      </c>
      <c r="H2993">
        <v>2303557</v>
      </c>
      <c r="I2993">
        <v>202312</v>
      </c>
      <c r="J2993" s="331">
        <v>45289</v>
      </c>
      <c r="K2993" t="s">
        <v>5198</v>
      </c>
      <c r="L2993" t="s">
        <v>4150</v>
      </c>
      <c r="N2993" t="s">
        <v>180</v>
      </c>
      <c r="P2993" t="s">
        <v>5082</v>
      </c>
      <c r="Q2993" t="s">
        <v>5083</v>
      </c>
      <c r="R2993" t="s">
        <v>3997</v>
      </c>
      <c r="S2993">
        <v>3002764</v>
      </c>
      <c r="T2993" t="s">
        <v>180</v>
      </c>
      <c r="V2993" t="s">
        <v>8131</v>
      </c>
      <c r="W2993" t="s">
        <v>3988</v>
      </c>
      <c r="X2993" s="328">
        <v>6640</v>
      </c>
      <c r="Y2993" s="328">
        <v>1.67</v>
      </c>
      <c r="Z2993" s="328">
        <v>18.28</v>
      </c>
      <c r="AA2993" s="328">
        <v>6640</v>
      </c>
      <c r="AB2993">
        <v>0</v>
      </c>
      <c r="AC2993" s="331">
        <v>45307.751208414353</v>
      </c>
      <c r="AD2993" s="390">
        <v>1</v>
      </c>
      <c r="AE2993" s="330">
        <f>IF(W2993="COP",(X2993*AD2993),IF(W2993="NOK",((Z2993*AD2993)*Tasas!$H$45),IF('GL MEN'!W2993="EUR",(('GL MEN'!Z2993*'GL MEN'!AD2993)*Tasas!$H$45),IF('GL MEN'!W2993="USD",(('GL MEN'!Z2993*'GL MEN'!AD2993)*Tasas!$H$45),0))))</f>
        <v>6640</v>
      </c>
      <c r="AF2993" s="319" t="s">
        <v>3902</v>
      </c>
      <c r="AG2993" s="319">
        <v>5</v>
      </c>
      <c r="AH2993" s="319" t="str">
        <f t="shared" si="94"/>
        <v>3</v>
      </c>
      <c r="AI2993" s="319" t="str">
        <f t="shared" si="95"/>
        <v>NE</v>
      </c>
    </row>
    <row r="2994" spans="1:35" x14ac:dyDescent="0.25">
      <c r="A2994">
        <v>2993</v>
      </c>
      <c r="B2994" t="s">
        <v>3811</v>
      </c>
      <c r="C2994" t="s">
        <v>5334</v>
      </c>
      <c r="D2994" t="s">
        <v>5080</v>
      </c>
      <c r="E2994" t="s">
        <v>5982</v>
      </c>
      <c r="F2994" t="s">
        <v>4148</v>
      </c>
      <c r="G2994" t="s">
        <v>4149</v>
      </c>
      <c r="H2994">
        <v>2303557</v>
      </c>
      <c r="I2994">
        <v>202312</v>
      </c>
      <c r="J2994" s="331">
        <v>45289</v>
      </c>
      <c r="K2994" t="s">
        <v>5198</v>
      </c>
      <c r="L2994" t="s">
        <v>4150</v>
      </c>
      <c r="N2994" t="s">
        <v>180</v>
      </c>
      <c r="P2994" t="s">
        <v>5082</v>
      </c>
      <c r="Q2994" t="s">
        <v>5083</v>
      </c>
      <c r="R2994" t="s">
        <v>3997</v>
      </c>
      <c r="S2994">
        <v>3002764</v>
      </c>
      <c r="T2994" t="s">
        <v>180</v>
      </c>
      <c r="V2994" t="s">
        <v>8132</v>
      </c>
      <c r="W2994" t="s">
        <v>3988</v>
      </c>
      <c r="X2994" s="328">
        <v>1080</v>
      </c>
      <c r="Y2994" s="328">
        <v>0.27</v>
      </c>
      <c r="Z2994" s="328">
        <v>2.96</v>
      </c>
      <c r="AA2994" s="328">
        <v>1080</v>
      </c>
      <c r="AB2994">
        <v>0</v>
      </c>
      <c r="AC2994" s="331">
        <v>45307.751208414353</v>
      </c>
      <c r="AD2994" s="390">
        <v>1</v>
      </c>
      <c r="AE2994" s="330">
        <f>IF(W2994="COP",(X2994*AD2994),IF(W2994="NOK",((Z2994*AD2994)*Tasas!$H$45),IF('GL MEN'!W2994="EUR",(('GL MEN'!Z2994*'GL MEN'!AD2994)*Tasas!$H$45),IF('GL MEN'!W2994="USD",(('GL MEN'!Z2994*'GL MEN'!AD2994)*Tasas!$H$45),0))))</f>
        <v>1080</v>
      </c>
      <c r="AF2994" s="319" t="s">
        <v>3902</v>
      </c>
      <c r="AG2994" s="319">
        <v>5</v>
      </c>
      <c r="AH2994" s="319" t="str">
        <f t="shared" si="94"/>
        <v>3</v>
      </c>
      <c r="AI2994" s="319" t="str">
        <f t="shared" si="95"/>
        <v>NE</v>
      </c>
    </row>
    <row r="2995" spans="1:35" x14ac:dyDescent="0.25">
      <c r="A2995">
        <v>2994</v>
      </c>
      <c r="B2995" t="s">
        <v>3811</v>
      </c>
      <c r="C2995" t="s">
        <v>5334</v>
      </c>
      <c r="D2995" t="s">
        <v>5080</v>
      </c>
      <c r="E2995" t="s">
        <v>5982</v>
      </c>
      <c r="F2995" t="s">
        <v>4148</v>
      </c>
      <c r="G2995" t="s">
        <v>4149</v>
      </c>
      <c r="H2995">
        <v>2303557</v>
      </c>
      <c r="I2995">
        <v>202312</v>
      </c>
      <c r="J2995" s="331">
        <v>45289</v>
      </c>
      <c r="K2995" t="s">
        <v>5198</v>
      </c>
      <c r="L2995" t="s">
        <v>4150</v>
      </c>
      <c r="N2995" t="s">
        <v>180</v>
      </c>
      <c r="P2995" t="s">
        <v>5082</v>
      </c>
      <c r="Q2995" t="s">
        <v>5083</v>
      </c>
      <c r="R2995" t="s">
        <v>3997</v>
      </c>
      <c r="S2995">
        <v>3002764</v>
      </c>
      <c r="T2995" t="s">
        <v>180</v>
      </c>
      <c r="V2995" t="s">
        <v>8133</v>
      </c>
      <c r="W2995" t="s">
        <v>3988</v>
      </c>
      <c r="X2995" s="328">
        <v>800</v>
      </c>
      <c r="Y2995" s="328">
        <v>0.2</v>
      </c>
      <c r="Z2995" s="328">
        <v>2.19</v>
      </c>
      <c r="AA2995" s="328">
        <v>800</v>
      </c>
      <c r="AB2995">
        <v>0</v>
      </c>
      <c r="AC2995" s="331">
        <v>45307.751208414353</v>
      </c>
      <c r="AD2995" s="390">
        <v>1</v>
      </c>
      <c r="AE2995" s="330">
        <f>IF(W2995="COP",(X2995*AD2995),IF(W2995="NOK",((Z2995*AD2995)*Tasas!$H$45),IF('GL MEN'!W2995="EUR",(('GL MEN'!Z2995*'GL MEN'!AD2995)*Tasas!$H$45),IF('GL MEN'!W2995="USD",(('GL MEN'!Z2995*'GL MEN'!AD2995)*Tasas!$H$45),0))))</f>
        <v>800</v>
      </c>
      <c r="AF2995" s="319" t="s">
        <v>3902</v>
      </c>
      <c r="AG2995" s="319">
        <v>5</v>
      </c>
      <c r="AH2995" s="319" t="str">
        <f t="shared" si="94"/>
        <v>3</v>
      </c>
      <c r="AI2995" s="319" t="str">
        <f t="shared" si="95"/>
        <v>NE</v>
      </c>
    </row>
    <row r="2996" spans="1:35" x14ac:dyDescent="0.25">
      <c r="A2996">
        <v>2995</v>
      </c>
      <c r="B2996" t="s">
        <v>3811</v>
      </c>
      <c r="C2996" t="s">
        <v>5334</v>
      </c>
      <c r="D2996" t="s">
        <v>5080</v>
      </c>
      <c r="E2996" t="s">
        <v>5982</v>
      </c>
      <c r="F2996" t="s">
        <v>4148</v>
      </c>
      <c r="G2996" t="s">
        <v>4149</v>
      </c>
      <c r="H2996">
        <v>2303557</v>
      </c>
      <c r="I2996">
        <v>202312</v>
      </c>
      <c r="J2996" s="331">
        <v>45289</v>
      </c>
      <c r="K2996" t="s">
        <v>5198</v>
      </c>
      <c r="L2996" t="s">
        <v>4150</v>
      </c>
      <c r="N2996" t="s">
        <v>180</v>
      </c>
      <c r="P2996" t="s">
        <v>5082</v>
      </c>
      <c r="Q2996" t="s">
        <v>5083</v>
      </c>
      <c r="R2996" t="s">
        <v>3997</v>
      </c>
      <c r="S2996">
        <v>3002764</v>
      </c>
      <c r="T2996" t="s">
        <v>180</v>
      </c>
      <c r="V2996" t="s">
        <v>8134</v>
      </c>
      <c r="W2996" t="s">
        <v>3988</v>
      </c>
      <c r="X2996" s="328">
        <v>760</v>
      </c>
      <c r="Y2996" s="328">
        <v>0.19</v>
      </c>
      <c r="Z2996" s="328">
        <v>2.08</v>
      </c>
      <c r="AA2996" s="328">
        <v>760</v>
      </c>
      <c r="AB2996">
        <v>0</v>
      </c>
      <c r="AC2996" s="331">
        <v>45307.751208414353</v>
      </c>
      <c r="AD2996" s="390">
        <v>1</v>
      </c>
      <c r="AE2996" s="330">
        <f>IF(W2996="COP",(X2996*AD2996),IF(W2996="NOK",((Z2996*AD2996)*Tasas!$H$45),IF('GL MEN'!W2996="EUR",(('GL MEN'!Z2996*'GL MEN'!AD2996)*Tasas!$H$45),IF('GL MEN'!W2996="USD",(('GL MEN'!Z2996*'GL MEN'!AD2996)*Tasas!$H$45),0))))</f>
        <v>760</v>
      </c>
      <c r="AF2996" s="319" t="s">
        <v>3902</v>
      </c>
      <c r="AG2996" s="319">
        <v>5</v>
      </c>
      <c r="AH2996" s="319" t="str">
        <f t="shared" si="94"/>
        <v>3</v>
      </c>
      <c r="AI2996" s="319" t="str">
        <f t="shared" si="95"/>
        <v>NE</v>
      </c>
    </row>
    <row r="2997" spans="1:35" x14ac:dyDescent="0.25">
      <c r="A2997">
        <v>2996</v>
      </c>
      <c r="B2997" t="s">
        <v>3811</v>
      </c>
      <c r="C2997" t="s">
        <v>5334</v>
      </c>
      <c r="D2997" t="s">
        <v>5080</v>
      </c>
      <c r="E2997" t="s">
        <v>5982</v>
      </c>
      <c r="F2997" t="s">
        <v>4148</v>
      </c>
      <c r="G2997" t="s">
        <v>4149</v>
      </c>
      <c r="H2997">
        <v>2303557</v>
      </c>
      <c r="I2997">
        <v>202312</v>
      </c>
      <c r="J2997" s="331">
        <v>45289</v>
      </c>
      <c r="K2997" t="s">
        <v>5198</v>
      </c>
      <c r="L2997" t="s">
        <v>4150</v>
      </c>
      <c r="N2997" t="s">
        <v>180</v>
      </c>
      <c r="P2997" t="s">
        <v>5082</v>
      </c>
      <c r="Q2997" t="s">
        <v>5083</v>
      </c>
      <c r="R2997" t="s">
        <v>3997</v>
      </c>
      <c r="S2997">
        <v>3002764</v>
      </c>
      <c r="T2997" t="s">
        <v>180</v>
      </c>
      <c r="V2997" t="s">
        <v>8135</v>
      </c>
      <c r="W2997" t="s">
        <v>3988</v>
      </c>
      <c r="X2997" s="328">
        <v>4708</v>
      </c>
      <c r="Y2997" s="328">
        <v>1.18</v>
      </c>
      <c r="Z2997" s="328">
        <v>12.89</v>
      </c>
      <c r="AA2997" s="328">
        <v>4708</v>
      </c>
      <c r="AB2997">
        <v>0</v>
      </c>
      <c r="AC2997" s="331">
        <v>45307.751208414353</v>
      </c>
      <c r="AD2997" s="390">
        <v>1</v>
      </c>
      <c r="AE2997" s="330">
        <f>IF(W2997="COP",(X2997*AD2997),IF(W2997="NOK",((Z2997*AD2997)*Tasas!$H$45),IF('GL MEN'!W2997="EUR",(('GL MEN'!Z2997*'GL MEN'!AD2997)*Tasas!$H$45),IF('GL MEN'!W2997="USD",(('GL MEN'!Z2997*'GL MEN'!AD2997)*Tasas!$H$45),0))))</f>
        <v>4708</v>
      </c>
      <c r="AF2997" s="319" t="s">
        <v>3902</v>
      </c>
      <c r="AG2997" s="319">
        <v>5</v>
      </c>
      <c r="AH2997" s="319" t="str">
        <f t="shared" si="94"/>
        <v>3</v>
      </c>
      <c r="AI2997" s="319" t="str">
        <f t="shared" si="95"/>
        <v>NE</v>
      </c>
    </row>
    <row r="2998" spans="1:35" x14ac:dyDescent="0.25">
      <c r="A2998">
        <v>2997</v>
      </c>
      <c r="B2998" t="s">
        <v>3811</v>
      </c>
      <c r="C2998" t="s">
        <v>5334</v>
      </c>
      <c r="D2998" t="s">
        <v>5080</v>
      </c>
      <c r="E2998" t="s">
        <v>5982</v>
      </c>
      <c r="F2998" t="s">
        <v>4148</v>
      </c>
      <c r="G2998" t="s">
        <v>4149</v>
      </c>
      <c r="H2998">
        <v>2303557</v>
      </c>
      <c r="I2998">
        <v>202312</v>
      </c>
      <c r="J2998" s="331">
        <v>45289</v>
      </c>
      <c r="K2998" t="s">
        <v>5198</v>
      </c>
      <c r="L2998" t="s">
        <v>4150</v>
      </c>
      <c r="N2998" t="s">
        <v>180</v>
      </c>
      <c r="P2998" t="s">
        <v>5082</v>
      </c>
      <c r="Q2998" t="s">
        <v>5083</v>
      </c>
      <c r="R2998" t="s">
        <v>3997</v>
      </c>
      <c r="S2998">
        <v>3002764</v>
      </c>
      <c r="T2998" t="s">
        <v>180</v>
      </c>
      <c r="V2998" t="s">
        <v>8136</v>
      </c>
      <c r="W2998" t="s">
        <v>3988</v>
      </c>
      <c r="X2998" s="328">
        <v>2200</v>
      </c>
      <c r="Y2998" s="328">
        <v>0.54</v>
      </c>
      <c r="Z2998" s="328">
        <v>5.86</v>
      </c>
      <c r="AA2998" s="328">
        <v>2200</v>
      </c>
      <c r="AB2998">
        <v>0</v>
      </c>
      <c r="AC2998" s="331">
        <v>45307.751208414353</v>
      </c>
      <c r="AD2998" s="390">
        <v>1</v>
      </c>
      <c r="AE2998" s="330">
        <f>IF(W2998="COP",(X2998*AD2998),IF(W2998="NOK",((Z2998*AD2998)*Tasas!$H$45),IF('GL MEN'!W2998="EUR",(('GL MEN'!Z2998*'GL MEN'!AD2998)*Tasas!$H$45),IF('GL MEN'!W2998="USD",(('GL MEN'!Z2998*'GL MEN'!AD2998)*Tasas!$H$45),0))))</f>
        <v>2200</v>
      </c>
      <c r="AF2998" s="319" t="s">
        <v>3902</v>
      </c>
      <c r="AG2998" s="319">
        <v>5</v>
      </c>
      <c r="AH2998" s="319" t="str">
        <f t="shared" si="94"/>
        <v>3</v>
      </c>
      <c r="AI2998" s="319" t="str">
        <f t="shared" si="95"/>
        <v>NE</v>
      </c>
    </row>
    <row r="2999" spans="1:35" x14ac:dyDescent="0.25">
      <c r="A2999">
        <v>2998</v>
      </c>
      <c r="B2999" t="s">
        <v>3811</v>
      </c>
      <c r="C2999" t="s">
        <v>5334</v>
      </c>
      <c r="D2999" t="s">
        <v>5080</v>
      </c>
      <c r="E2999" t="s">
        <v>5982</v>
      </c>
      <c r="F2999" t="s">
        <v>4148</v>
      </c>
      <c r="G2999" t="s">
        <v>4149</v>
      </c>
      <c r="H2999">
        <v>2303557</v>
      </c>
      <c r="I2999">
        <v>202312</v>
      </c>
      <c r="J2999" s="331">
        <v>45289</v>
      </c>
      <c r="K2999" t="s">
        <v>5198</v>
      </c>
      <c r="L2999" t="s">
        <v>4150</v>
      </c>
      <c r="N2999" t="s">
        <v>180</v>
      </c>
      <c r="P2999" t="s">
        <v>5082</v>
      </c>
      <c r="Q2999" t="s">
        <v>5083</v>
      </c>
      <c r="R2999" t="s">
        <v>3997</v>
      </c>
      <c r="S2999">
        <v>3002764</v>
      </c>
      <c r="T2999" t="s">
        <v>180</v>
      </c>
      <c r="V2999" t="s">
        <v>8137</v>
      </c>
      <c r="W2999" t="s">
        <v>3988</v>
      </c>
      <c r="X2999" s="328">
        <v>1840</v>
      </c>
      <c r="Y2999" s="328">
        <v>0.45</v>
      </c>
      <c r="Z2999" s="328">
        <v>4.9000000000000004</v>
      </c>
      <c r="AA2999" s="328">
        <v>1840</v>
      </c>
      <c r="AB2999">
        <v>0</v>
      </c>
      <c r="AC2999" s="331">
        <v>45307.751208414353</v>
      </c>
      <c r="AD2999" s="390">
        <v>1</v>
      </c>
      <c r="AE2999" s="330">
        <f>IF(W2999="COP",(X2999*AD2999),IF(W2999="NOK",((Z2999*AD2999)*Tasas!$H$45),IF('GL MEN'!W2999="EUR",(('GL MEN'!Z2999*'GL MEN'!AD2999)*Tasas!$H$45),IF('GL MEN'!W2999="USD",(('GL MEN'!Z2999*'GL MEN'!AD2999)*Tasas!$H$45),0))))</f>
        <v>1840</v>
      </c>
      <c r="AF2999" s="319" t="s">
        <v>3902</v>
      </c>
      <c r="AG2999" s="319">
        <v>5</v>
      </c>
      <c r="AH2999" s="319" t="str">
        <f t="shared" si="94"/>
        <v>3</v>
      </c>
      <c r="AI2999" s="319" t="str">
        <f t="shared" si="95"/>
        <v>NE</v>
      </c>
    </row>
    <row r="3000" spans="1:35" x14ac:dyDescent="0.25">
      <c r="A3000">
        <v>2999</v>
      </c>
      <c r="B3000" t="s">
        <v>3811</v>
      </c>
      <c r="C3000" t="s">
        <v>5334</v>
      </c>
      <c r="D3000" t="s">
        <v>5080</v>
      </c>
      <c r="E3000" t="s">
        <v>5982</v>
      </c>
      <c r="F3000" t="s">
        <v>4148</v>
      </c>
      <c r="G3000" t="s">
        <v>4149</v>
      </c>
      <c r="H3000">
        <v>2303557</v>
      </c>
      <c r="I3000">
        <v>202312</v>
      </c>
      <c r="J3000" s="331">
        <v>45289</v>
      </c>
      <c r="K3000" t="s">
        <v>5198</v>
      </c>
      <c r="L3000" t="s">
        <v>4150</v>
      </c>
      <c r="N3000" t="s">
        <v>180</v>
      </c>
      <c r="P3000" t="s">
        <v>5082</v>
      </c>
      <c r="Q3000" t="s">
        <v>5083</v>
      </c>
      <c r="R3000" t="s">
        <v>3997</v>
      </c>
      <c r="S3000">
        <v>3002764</v>
      </c>
      <c r="T3000" t="s">
        <v>180</v>
      </c>
      <c r="V3000" t="s">
        <v>8138</v>
      </c>
      <c r="W3000" t="s">
        <v>3988</v>
      </c>
      <c r="X3000" s="328">
        <v>2280</v>
      </c>
      <c r="Y3000" s="328">
        <v>0.56000000000000005</v>
      </c>
      <c r="Z3000" s="328">
        <v>6.08</v>
      </c>
      <c r="AA3000" s="328">
        <v>2280</v>
      </c>
      <c r="AB3000">
        <v>0</v>
      </c>
      <c r="AC3000" s="331">
        <v>45307.751208414353</v>
      </c>
      <c r="AD3000" s="390">
        <v>1</v>
      </c>
      <c r="AE3000" s="330">
        <f>IF(W3000="COP",(X3000*AD3000),IF(W3000="NOK",((Z3000*AD3000)*Tasas!$H$45),IF('GL MEN'!W3000="EUR",(('GL MEN'!Z3000*'GL MEN'!AD3000)*Tasas!$H$45),IF('GL MEN'!W3000="USD",(('GL MEN'!Z3000*'GL MEN'!AD3000)*Tasas!$H$45),0))))</f>
        <v>2280</v>
      </c>
      <c r="AF3000" s="319" t="s">
        <v>3902</v>
      </c>
      <c r="AG3000" s="319">
        <v>5</v>
      </c>
      <c r="AH3000" s="319" t="str">
        <f t="shared" si="94"/>
        <v>3</v>
      </c>
      <c r="AI3000" s="319" t="str">
        <f t="shared" si="95"/>
        <v>NE</v>
      </c>
    </row>
    <row r="3001" spans="1:35" x14ac:dyDescent="0.25">
      <c r="A3001">
        <v>3000</v>
      </c>
      <c r="B3001" t="s">
        <v>3811</v>
      </c>
      <c r="C3001" t="s">
        <v>5334</v>
      </c>
      <c r="D3001" t="s">
        <v>5080</v>
      </c>
      <c r="E3001" t="s">
        <v>5982</v>
      </c>
      <c r="F3001" t="s">
        <v>4148</v>
      </c>
      <c r="G3001" t="s">
        <v>4149</v>
      </c>
      <c r="H3001">
        <v>2303557</v>
      </c>
      <c r="I3001">
        <v>202312</v>
      </c>
      <c r="J3001" s="331">
        <v>45289</v>
      </c>
      <c r="K3001" t="s">
        <v>5198</v>
      </c>
      <c r="L3001" t="s">
        <v>4150</v>
      </c>
      <c r="N3001" t="s">
        <v>180</v>
      </c>
      <c r="P3001" t="s">
        <v>5082</v>
      </c>
      <c r="Q3001" t="s">
        <v>5083</v>
      </c>
      <c r="R3001" t="s">
        <v>3997</v>
      </c>
      <c r="S3001">
        <v>3002764</v>
      </c>
      <c r="T3001" t="s">
        <v>180</v>
      </c>
      <c r="V3001" t="s">
        <v>8139</v>
      </c>
      <c r="W3001" t="s">
        <v>3988</v>
      </c>
      <c r="X3001" s="328">
        <v>4080</v>
      </c>
      <c r="Y3001" s="328">
        <v>1</v>
      </c>
      <c r="Z3001" s="328">
        <v>10.88</v>
      </c>
      <c r="AA3001" s="328">
        <v>4080</v>
      </c>
      <c r="AB3001">
        <v>0</v>
      </c>
      <c r="AC3001" s="331">
        <v>45307.751208414353</v>
      </c>
      <c r="AD3001" s="390">
        <v>1</v>
      </c>
      <c r="AE3001" s="330">
        <f>IF(W3001="COP",(X3001*AD3001),IF(W3001="NOK",((Z3001*AD3001)*Tasas!$H$45),IF('GL MEN'!W3001="EUR",(('GL MEN'!Z3001*'GL MEN'!AD3001)*Tasas!$H$45),IF('GL MEN'!W3001="USD",(('GL MEN'!Z3001*'GL MEN'!AD3001)*Tasas!$H$45),0))))</f>
        <v>4080</v>
      </c>
      <c r="AF3001" s="319" t="s">
        <v>3902</v>
      </c>
      <c r="AG3001" s="319">
        <v>5</v>
      </c>
      <c r="AH3001" s="319" t="str">
        <f t="shared" si="94"/>
        <v>3</v>
      </c>
      <c r="AI3001" s="319" t="str">
        <f t="shared" si="95"/>
        <v>NE</v>
      </c>
    </row>
    <row r="3002" spans="1:35" x14ac:dyDescent="0.25">
      <c r="A3002">
        <v>3001</v>
      </c>
      <c r="B3002" t="s">
        <v>3811</v>
      </c>
      <c r="C3002" t="s">
        <v>5334</v>
      </c>
      <c r="D3002" t="s">
        <v>5080</v>
      </c>
      <c r="E3002" t="s">
        <v>5982</v>
      </c>
      <c r="F3002" t="s">
        <v>4148</v>
      </c>
      <c r="G3002" t="s">
        <v>4149</v>
      </c>
      <c r="H3002">
        <v>2303557</v>
      </c>
      <c r="I3002">
        <v>202312</v>
      </c>
      <c r="J3002" s="331">
        <v>45289</v>
      </c>
      <c r="K3002" t="s">
        <v>5198</v>
      </c>
      <c r="L3002" t="s">
        <v>4150</v>
      </c>
      <c r="N3002" t="s">
        <v>180</v>
      </c>
      <c r="P3002" t="s">
        <v>5082</v>
      </c>
      <c r="Q3002" t="s">
        <v>5083</v>
      </c>
      <c r="R3002" t="s">
        <v>3997</v>
      </c>
      <c r="S3002">
        <v>3002764</v>
      </c>
      <c r="T3002" t="s">
        <v>180</v>
      </c>
      <c r="V3002" t="s">
        <v>8140</v>
      </c>
      <c r="W3002" t="s">
        <v>3988</v>
      </c>
      <c r="X3002" s="328">
        <v>5360</v>
      </c>
      <c r="Y3002" s="328">
        <v>1.31</v>
      </c>
      <c r="Z3002" s="328">
        <v>14.29</v>
      </c>
      <c r="AA3002" s="328">
        <v>5360</v>
      </c>
      <c r="AB3002">
        <v>0</v>
      </c>
      <c r="AC3002" s="331">
        <v>45307.751208414353</v>
      </c>
      <c r="AD3002" s="390">
        <v>1</v>
      </c>
      <c r="AE3002" s="330">
        <f>IF(W3002="COP",(X3002*AD3002),IF(W3002="NOK",((Z3002*AD3002)*Tasas!$H$45),IF('GL MEN'!W3002="EUR",(('GL MEN'!Z3002*'GL MEN'!AD3002)*Tasas!$H$45),IF('GL MEN'!W3002="USD",(('GL MEN'!Z3002*'GL MEN'!AD3002)*Tasas!$H$45),0))))</f>
        <v>5360</v>
      </c>
      <c r="AF3002" s="319" t="s">
        <v>3902</v>
      </c>
      <c r="AG3002" s="319">
        <v>5</v>
      </c>
      <c r="AH3002" s="319" t="str">
        <f t="shared" si="94"/>
        <v>3</v>
      </c>
      <c r="AI3002" s="319" t="str">
        <f t="shared" si="95"/>
        <v>NE</v>
      </c>
    </row>
    <row r="3003" spans="1:35" x14ac:dyDescent="0.25">
      <c r="A3003">
        <v>3002</v>
      </c>
      <c r="B3003" t="s">
        <v>3811</v>
      </c>
      <c r="C3003" t="s">
        <v>4266</v>
      </c>
      <c r="D3003" t="s">
        <v>5080</v>
      </c>
      <c r="E3003" t="s">
        <v>5982</v>
      </c>
      <c r="F3003" t="s">
        <v>4148</v>
      </c>
      <c r="G3003" t="s">
        <v>4149</v>
      </c>
      <c r="H3003">
        <v>2303557</v>
      </c>
      <c r="I3003">
        <v>202312</v>
      </c>
      <c r="J3003" s="331">
        <v>45289</v>
      </c>
      <c r="K3003" t="s">
        <v>5198</v>
      </c>
      <c r="L3003" t="s">
        <v>4150</v>
      </c>
      <c r="N3003" t="s">
        <v>180</v>
      </c>
      <c r="P3003" t="s">
        <v>5082</v>
      </c>
      <c r="Q3003" t="s">
        <v>5083</v>
      </c>
      <c r="R3003" t="s">
        <v>3997</v>
      </c>
      <c r="S3003">
        <v>3002764</v>
      </c>
      <c r="T3003" t="s">
        <v>180</v>
      </c>
      <c r="V3003" t="s">
        <v>8141</v>
      </c>
      <c r="W3003" t="s">
        <v>3988</v>
      </c>
      <c r="X3003" s="328">
        <v>720</v>
      </c>
      <c r="Y3003" s="328">
        <v>0.17</v>
      </c>
      <c r="Z3003" s="328">
        <v>1.91</v>
      </c>
      <c r="AA3003" s="328">
        <v>720</v>
      </c>
      <c r="AB3003">
        <v>0</v>
      </c>
      <c r="AC3003" s="331">
        <v>45307.751208414353</v>
      </c>
      <c r="AD3003" s="390">
        <v>1</v>
      </c>
      <c r="AE3003" s="330">
        <f>IF(W3003="COP",(X3003*AD3003),IF(W3003="NOK",((Z3003*AD3003)*Tasas!$H$45),IF('GL MEN'!W3003="EUR",(('GL MEN'!Z3003*'GL MEN'!AD3003)*Tasas!$H$45),IF('GL MEN'!W3003="USD",(('GL MEN'!Z3003*'GL MEN'!AD3003)*Tasas!$H$45),0))))</f>
        <v>720</v>
      </c>
      <c r="AF3003" s="319" t="s">
        <v>3902</v>
      </c>
      <c r="AG3003" s="319">
        <v>5</v>
      </c>
      <c r="AH3003" s="319" t="str">
        <f t="shared" si="94"/>
        <v>3</v>
      </c>
      <c r="AI3003" s="319" t="str">
        <f t="shared" si="95"/>
        <v>NE</v>
      </c>
    </row>
    <row r="3004" spans="1:35" x14ac:dyDescent="0.25">
      <c r="A3004">
        <v>3003</v>
      </c>
      <c r="B3004" t="s">
        <v>3811</v>
      </c>
      <c r="C3004" t="s">
        <v>4266</v>
      </c>
      <c r="D3004" t="s">
        <v>5080</v>
      </c>
      <c r="E3004" t="s">
        <v>5982</v>
      </c>
      <c r="F3004" t="s">
        <v>4148</v>
      </c>
      <c r="G3004" t="s">
        <v>4149</v>
      </c>
      <c r="H3004">
        <v>2303557</v>
      </c>
      <c r="I3004">
        <v>202312</v>
      </c>
      <c r="J3004" s="331">
        <v>45289</v>
      </c>
      <c r="K3004" t="s">
        <v>5198</v>
      </c>
      <c r="L3004" t="s">
        <v>4150</v>
      </c>
      <c r="N3004" t="s">
        <v>180</v>
      </c>
      <c r="P3004" t="s">
        <v>5082</v>
      </c>
      <c r="Q3004" t="s">
        <v>5083</v>
      </c>
      <c r="R3004" t="s">
        <v>3997</v>
      </c>
      <c r="S3004">
        <v>3002764</v>
      </c>
      <c r="T3004" t="s">
        <v>180</v>
      </c>
      <c r="V3004" t="s">
        <v>8142</v>
      </c>
      <c r="W3004" t="s">
        <v>3988</v>
      </c>
      <c r="X3004" s="328">
        <v>680</v>
      </c>
      <c r="Y3004" s="328">
        <v>0.17</v>
      </c>
      <c r="Z3004" s="328">
        <v>1.87</v>
      </c>
      <c r="AA3004" s="328">
        <v>680</v>
      </c>
      <c r="AB3004">
        <v>0</v>
      </c>
      <c r="AC3004" s="331">
        <v>45307.751208414353</v>
      </c>
      <c r="AD3004" s="390">
        <v>1</v>
      </c>
      <c r="AE3004" s="330">
        <f>IF(W3004="COP",(X3004*AD3004),IF(W3004="NOK",((Z3004*AD3004)*Tasas!$H$45),IF('GL MEN'!W3004="EUR",(('GL MEN'!Z3004*'GL MEN'!AD3004)*Tasas!$H$45),IF('GL MEN'!W3004="USD",(('GL MEN'!Z3004*'GL MEN'!AD3004)*Tasas!$H$45),0))))</f>
        <v>680</v>
      </c>
      <c r="AF3004" s="319" t="s">
        <v>3902</v>
      </c>
      <c r="AG3004" s="319">
        <v>5</v>
      </c>
      <c r="AH3004" s="319" t="str">
        <f t="shared" si="94"/>
        <v>3</v>
      </c>
      <c r="AI3004" s="319" t="str">
        <f t="shared" si="95"/>
        <v>NE</v>
      </c>
    </row>
    <row r="3005" spans="1:35" x14ac:dyDescent="0.25">
      <c r="A3005">
        <v>3004</v>
      </c>
      <c r="B3005" t="s">
        <v>3811</v>
      </c>
      <c r="C3005" t="s">
        <v>4266</v>
      </c>
      <c r="D3005" t="s">
        <v>5080</v>
      </c>
      <c r="E3005" t="s">
        <v>5982</v>
      </c>
      <c r="F3005" t="s">
        <v>4148</v>
      </c>
      <c r="G3005" t="s">
        <v>4149</v>
      </c>
      <c r="H3005">
        <v>2303557</v>
      </c>
      <c r="I3005">
        <v>202312</v>
      </c>
      <c r="J3005" s="331">
        <v>45289</v>
      </c>
      <c r="K3005" t="s">
        <v>5198</v>
      </c>
      <c r="L3005" t="s">
        <v>4150</v>
      </c>
      <c r="N3005" t="s">
        <v>180</v>
      </c>
      <c r="P3005" t="s">
        <v>5082</v>
      </c>
      <c r="Q3005" t="s">
        <v>5083</v>
      </c>
      <c r="R3005" t="s">
        <v>3997</v>
      </c>
      <c r="S3005">
        <v>3002764</v>
      </c>
      <c r="T3005" t="s">
        <v>180</v>
      </c>
      <c r="V3005" t="s">
        <v>8143</v>
      </c>
      <c r="W3005" t="s">
        <v>3988</v>
      </c>
      <c r="X3005" s="328">
        <v>840</v>
      </c>
      <c r="Y3005" s="328">
        <v>0.21</v>
      </c>
      <c r="Z3005" s="328">
        <v>2.2400000000000002</v>
      </c>
      <c r="AA3005" s="328">
        <v>840</v>
      </c>
      <c r="AB3005">
        <v>0</v>
      </c>
      <c r="AC3005" s="331">
        <v>45307.751208414353</v>
      </c>
      <c r="AD3005" s="390">
        <v>1</v>
      </c>
      <c r="AE3005" s="330">
        <f>IF(W3005="COP",(X3005*AD3005),IF(W3005="NOK",((Z3005*AD3005)*Tasas!$H$45),IF('GL MEN'!W3005="EUR",(('GL MEN'!Z3005*'GL MEN'!AD3005)*Tasas!$H$45),IF('GL MEN'!W3005="USD",(('GL MEN'!Z3005*'GL MEN'!AD3005)*Tasas!$H$45),0))))</f>
        <v>840</v>
      </c>
      <c r="AF3005" s="319" t="s">
        <v>3902</v>
      </c>
      <c r="AG3005" s="319">
        <v>5</v>
      </c>
      <c r="AH3005" s="319" t="str">
        <f t="shared" si="94"/>
        <v>3</v>
      </c>
      <c r="AI3005" s="319" t="str">
        <f t="shared" si="95"/>
        <v>NE</v>
      </c>
    </row>
    <row r="3006" spans="1:35" x14ac:dyDescent="0.25">
      <c r="A3006">
        <v>3005</v>
      </c>
      <c r="B3006" t="s">
        <v>3811</v>
      </c>
      <c r="C3006" t="s">
        <v>4266</v>
      </c>
      <c r="D3006" t="s">
        <v>5080</v>
      </c>
      <c r="E3006" t="s">
        <v>5982</v>
      </c>
      <c r="F3006" t="s">
        <v>4148</v>
      </c>
      <c r="G3006" t="s">
        <v>4149</v>
      </c>
      <c r="H3006">
        <v>2303557</v>
      </c>
      <c r="I3006">
        <v>202312</v>
      </c>
      <c r="J3006" s="331">
        <v>45289</v>
      </c>
      <c r="K3006" t="s">
        <v>5198</v>
      </c>
      <c r="L3006" t="s">
        <v>4150</v>
      </c>
      <c r="N3006" t="s">
        <v>180</v>
      </c>
      <c r="P3006" t="s">
        <v>5082</v>
      </c>
      <c r="Q3006" t="s">
        <v>5083</v>
      </c>
      <c r="R3006" t="s">
        <v>3997</v>
      </c>
      <c r="S3006">
        <v>3002764</v>
      </c>
      <c r="T3006" t="s">
        <v>180</v>
      </c>
      <c r="V3006" t="s">
        <v>8144</v>
      </c>
      <c r="W3006" t="s">
        <v>3988</v>
      </c>
      <c r="X3006" s="328">
        <v>400</v>
      </c>
      <c r="Y3006" s="328">
        <v>0.1</v>
      </c>
      <c r="Z3006" s="328">
        <v>1.1000000000000001</v>
      </c>
      <c r="AA3006" s="328">
        <v>400</v>
      </c>
      <c r="AB3006">
        <v>0</v>
      </c>
      <c r="AC3006" s="331">
        <v>45307.751208414353</v>
      </c>
      <c r="AD3006" s="390">
        <v>1</v>
      </c>
      <c r="AE3006" s="330">
        <f>IF(W3006="COP",(X3006*AD3006),IF(W3006="NOK",((Z3006*AD3006)*Tasas!$H$45),IF('GL MEN'!W3006="EUR",(('GL MEN'!Z3006*'GL MEN'!AD3006)*Tasas!$H$45),IF('GL MEN'!W3006="USD",(('GL MEN'!Z3006*'GL MEN'!AD3006)*Tasas!$H$45),0))))</f>
        <v>400</v>
      </c>
      <c r="AF3006" s="319" t="s">
        <v>3902</v>
      </c>
      <c r="AG3006" s="319">
        <v>5</v>
      </c>
      <c r="AH3006" s="319" t="str">
        <f t="shared" si="94"/>
        <v>3</v>
      </c>
      <c r="AI3006" s="319" t="str">
        <f t="shared" si="95"/>
        <v>NE</v>
      </c>
    </row>
    <row r="3007" spans="1:35" x14ac:dyDescent="0.25">
      <c r="A3007">
        <v>3006</v>
      </c>
      <c r="B3007" t="s">
        <v>3811</v>
      </c>
      <c r="C3007" t="s">
        <v>4266</v>
      </c>
      <c r="D3007" t="s">
        <v>5080</v>
      </c>
      <c r="E3007" t="s">
        <v>5982</v>
      </c>
      <c r="F3007" t="s">
        <v>4148</v>
      </c>
      <c r="G3007" t="s">
        <v>4149</v>
      </c>
      <c r="H3007">
        <v>2303557</v>
      </c>
      <c r="I3007">
        <v>202312</v>
      </c>
      <c r="J3007" s="331">
        <v>45289</v>
      </c>
      <c r="K3007" t="s">
        <v>5198</v>
      </c>
      <c r="L3007" t="s">
        <v>4150</v>
      </c>
      <c r="N3007" t="s">
        <v>180</v>
      </c>
      <c r="P3007" t="s">
        <v>5082</v>
      </c>
      <c r="Q3007" t="s">
        <v>5083</v>
      </c>
      <c r="R3007" t="s">
        <v>3997</v>
      </c>
      <c r="S3007">
        <v>3002764</v>
      </c>
      <c r="T3007" t="s">
        <v>180</v>
      </c>
      <c r="V3007" t="s">
        <v>8144</v>
      </c>
      <c r="W3007" t="s">
        <v>3988</v>
      </c>
      <c r="X3007" s="328">
        <v>1840</v>
      </c>
      <c r="Y3007" s="328">
        <v>0.46</v>
      </c>
      <c r="Z3007" s="328">
        <v>5.0599999999999996</v>
      </c>
      <c r="AA3007" s="328">
        <v>1840</v>
      </c>
      <c r="AB3007">
        <v>0</v>
      </c>
      <c r="AC3007" s="331">
        <v>45307.751208414353</v>
      </c>
      <c r="AD3007" s="390">
        <v>1</v>
      </c>
      <c r="AE3007" s="330">
        <f>IF(W3007="COP",(X3007*AD3007),IF(W3007="NOK",((Z3007*AD3007)*Tasas!$H$45),IF('GL MEN'!W3007="EUR",(('GL MEN'!Z3007*'GL MEN'!AD3007)*Tasas!$H$45),IF('GL MEN'!W3007="USD",(('GL MEN'!Z3007*'GL MEN'!AD3007)*Tasas!$H$45),0))))</f>
        <v>1840</v>
      </c>
      <c r="AF3007" s="319" t="s">
        <v>3902</v>
      </c>
      <c r="AG3007" s="319">
        <v>5</v>
      </c>
      <c r="AH3007" s="319" t="str">
        <f t="shared" si="94"/>
        <v>3</v>
      </c>
      <c r="AI3007" s="319" t="str">
        <f t="shared" si="95"/>
        <v>NE</v>
      </c>
    </row>
    <row r="3008" spans="1:35" x14ac:dyDescent="0.25">
      <c r="A3008">
        <v>3007</v>
      </c>
      <c r="B3008" t="s">
        <v>3811</v>
      </c>
      <c r="C3008" t="s">
        <v>4266</v>
      </c>
      <c r="D3008" t="s">
        <v>5080</v>
      </c>
      <c r="E3008" t="s">
        <v>5982</v>
      </c>
      <c r="F3008" t="s">
        <v>4148</v>
      </c>
      <c r="G3008" t="s">
        <v>4149</v>
      </c>
      <c r="H3008">
        <v>2303557</v>
      </c>
      <c r="I3008">
        <v>202312</v>
      </c>
      <c r="J3008" s="331">
        <v>45289</v>
      </c>
      <c r="K3008" t="s">
        <v>5198</v>
      </c>
      <c r="L3008" t="s">
        <v>4150</v>
      </c>
      <c r="N3008" t="s">
        <v>180</v>
      </c>
      <c r="P3008" t="s">
        <v>5082</v>
      </c>
      <c r="Q3008" t="s">
        <v>5083</v>
      </c>
      <c r="R3008" t="s">
        <v>3997</v>
      </c>
      <c r="S3008">
        <v>3002764</v>
      </c>
      <c r="T3008" t="s">
        <v>180</v>
      </c>
      <c r="V3008" t="s">
        <v>8145</v>
      </c>
      <c r="W3008" t="s">
        <v>3988</v>
      </c>
      <c r="X3008" s="328">
        <v>1040</v>
      </c>
      <c r="Y3008" s="328">
        <v>0.25</v>
      </c>
      <c r="Z3008" s="328">
        <v>2.77</v>
      </c>
      <c r="AA3008" s="328">
        <v>1040</v>
      </c>
      <c r="AB3008">
        <v>0</v>
      </c>
      <c r="AC3008" s="331">
        <v>45307.751208414353</v>
      </c>
      <c r="AD3008" s="390">
        <v>1</v>
      </c>
      <c r="AE3008" s="330">
        <f>IF(W3008="COP",(X3008*AD3008),IF(W3008="NOK",((Z3008*AD3008)*Tasas!$H$45),IF('GL MEN'!W3008="EUR",(('GL MEN'!Z3008*'GL MEN'!AD3008)*Tasas!$H$45),IF('GL MEN'!W3008="USD",(('GL MEN'!Z3008*'GL MEN'!AD3008)*Tasas!$H$45),0))))</f>
        <v>1040</v>
      </c>
      <c r="AF3008" s="319" t="s">
        <v>3902</v>
      </c>
      <c r="AG3008" s="319">
        <v>5</v>
      </c>
      <c r="AH3008" s="319" t="str">
        <f t="shared" si="94"/>
        <v>3</v>
      </c>
      <c r="AI3008" s="319" t="str">
        <f t="shared" si="95"/>
        <v>NE</v>
      </c>
    </row>
    <row r="3009" spans="1:35" x14ac:dyDescent="0.25">
      <c r="A3009">
        <v>3008</v>
      </c>
      <c r="B3009" t="s">
        <v>3811</v>
      </c>
      <c r="C3009" t="s">
        <v>4266</v>
      </c>
      <c r="D3009" t="s">
        <v>5080</v>
      </c>
      <c r="E3009" t="s">
        <v>5982</v>
      </c>
      <c r="F3009" t="s">
        <v>4148</v>
      </c>
      <c r="G3009" t="s">
        <v>4149</v>
      </c>
      <c r="H3009">
        <v>2303557</v>
      </c>
      <c r="I3009">
        <v>202312</v>
      </c>
      <c r="J3009" s="331">
        <v>45289</v>
      </c>
      <c r="K3009" t="s">
        <v>5198</v>
      </c>
      <c r="L3009" t="s">
        <v>4150</v>
      </c>
      <c r="N3009" t="s">
        <v>180</v>
      </c>
      <c r="P3009" t="s">
        <v>5082</v>
      </c>
      <c r="Q3009" t="s">
        <v>5083</v>
      </c>
      <c r="R3009" t="s">
        <v>3997</v>
      </c>
      <c r="S3009">
        <v>3002764</v>
      </c>
      <c r="T3009" t="s">
        <v>180</v>
      </c>
      <c r="V3009" t="s">
        <v>8146</v>
      </c>
      <c r="W3009" t="s">
        <v>3988</v>
      </c>
      <c r="X3009" s="328">
        <v>720</v>
      </c>
      <c r="Y3009" s="328">
        <v>0.18</v>
      </c>
      <c r="Z3009" s="328">
        <v>1.98</v>
      </c>
      <c r="AA3009" s="328">
        <v>720</v>
      </c>
      <c r="AB3009">
        <v>0</v>
      </c>
      <c r="AC3009" s="331">
        <v>45307.751208414353</v>
      </c>
      <c r="AD3009" s="390">
        <v>1</v>
      </c>
      <c r="AE3009" s="330">
        <f>IF(W3009="COP",(X3009*AD3009),IF(W3009="NOK",((Z3009*AD3009)*Tasas!$H$45),IF('GL MEN'!W3009="EUR",(('GL MEN'!Z3009*'GL MEN'!AD3009)*Tasas!$H$45),IF('GL MEN'!W3009="USD",(('GL MEN'!Z3009*'GL MEN'!AD3009)*Tasas!$H$45),0))))</f>
        <v>720</v>
      </c>
      <c r="AF3009" s="319" t="s">
        <v>3902</v>
      </c>
      <c r="AG3009" s="319">
        <v>5</v>
      </c>
      <c r="AH3009" s="319" t="str">
        <f t="shared" si="94"/>
        <v>3</v>
      </c>
      <c r="AI3009" s="319" t="str">
        <f t="shared" si="95"/>
        <v>NE</v>
      </c>
    </row>
    <row r="3010" spans="1:35" x14ac:dyDescent="0.25">
      <c r="A3010">
        <v>3009</v>
      </c>
      <c r="B3010" t="s">
        <v>3811</v>
      </c>
      <c r="C3010" t="s">
        <v>4145</v>
      </c>
      <c r="D3010" t="s">
        <v>5080</v>
      </c>
      <c r="E3010" t="s">
        <v>5982</v>
      </c>
      <c r="F3010" t="s">
        <v>4148</v>
      </c>
      <c r="G3010" t="s">
        <v>4149</v>
      </c>
      <c r="H3010">
        <v>2303557</v>
      </c>
      <c r="I3010">
        <v>202312</v>
      </c>
      <c r="J3010" s="331">
        <v>45289</v>
      </c>
      <c r="K3010" t="s">
        <v>5198</v>
      </c>
      <c r="L3010" t="s">
        <v>4150</v>
      </c>
      <c r="N3010" t="s">
        <v>180</v>
      </c>
      <c r="P3010" t="s">
        <v>5082</v>
      </c>
      <c r="Q3010" t="s">
        <v>5083</v>
      </c>
      <c r="R3010" t="s">
        <v>3997</v>
      </c>
      <c r="S3010">
        <v>3002764</v>
      </c>
      <c r="T3010" t="s">
        <v>180</v>
      </c>
      <c r="V3010" t="s">
        <v>8147</v>
      </c>
      <c r="W3010" t="s">
        <v>3988</v>
      </c>
      <c r="X3010" s="328">
        <v>1400</v>
      </c>
      <c r="Y3010" s="328">
        <v>0.35</v>
      </c>
      <c r="Z3010" s="328">
        <v>3.83</v>
      </c>
      <c r="AA3010" s="328">
        <v>1400</v>
      </c>
      <c r="AB3010">
        <v>0</v>
      </c>
      <c r="AC3010" s="331">
        <v>45307.751208414353</v>
      </c>
      <c r="AD3010" s="390">
        <v>1</v>
      </c>
      <c r="AE3010" s="330">
        <f>IF(W3010="COP",(X3010*AD3010),IF(W3010="NOK",((Z3010*AD3010)*Tasas!$H$45),IF('GL MEN'!W3010="EUR",(('GL MEN'!Z3010*'GL MEN'!AD3010)*Tasas!$H$45),IF('GL MEN'!W3010="USD",(('GL MEN'!Z3010*'GL MEN'!AD3010)*Tasas!$H$45),0))))</f>
        <v>1400</v>
      </c>
      <c r="AF3010" s="319" t="s">
        <v>3902</v>
      </c>
      <c r="AG3010" s="319">
        <v>5</v>
      </c>
      <c r="AH3010" s="319" t="str">
        <f t="shared" si="94"/>
        <v>3</v>
      </c>
      <c r="AI3010" s="319" t="str">
        <f t="shared" si="95"/>
        <v>NE</v>
      </c>
    </row>
    <row r="3011" spans="1:35" x14ac:dyDescent="0.25">
      <c r="A3011">
        <v>3010</v>
      </c>
      <c r="B3011" t="s">
        <v>3811</v>
      </c>
      <c r="C3011" t="s">
        <v>4145</v>
      </c>
      <c r="D3011" t="s">
        <v>5080</v>
      </c>
      <c r="E3011" t="s">
        <v>5982</v>
      </c>
      <c r="F3011" t="s">
        <v>4148</v>
      </c>
      <c r="G3011" t="s">
        <v>4149</v>
      </c>
      <c r="H3011">
        <v>2303557</v>
      </c>
      <c r="I3011">
        <v>202312</v>
      </c>
      <c r="J3011" s="331">
        <v>45289</v>
      </c>
      <c r="K3011" t="s">
        <v>5198</v>
      </c>
      <c r="L3011" t="s">
        <v>4150</v>
      </c>
      <c r="N3011" t="s">
        <v>180</v>
      </c>
      <c r="P3011" t="s">
        <v>5082</v>
      </c>
      <c r="Q3011" t="s">
        <v>5083</v>
      </c>
      <c r="R3011" t="s">
        <v>3997</v>
      </c>
      <c r="S3011">
        <v>3002764</v>
      </c>
      <c r="T3011" t="s">
        <v>180</v>
      </c>
      <c r="V3011" t="s">
        <v>8148</v>
      </c>
      <c r="W3011" t="s">
        <v>3988</v>
      </c>
      <c r="X3011" s="328">
        <v>2160</v>
      </c>
      <c r="Y3011" s="328">
        <v>0.54</v>
      </c>
      <c r="Z3011" s="328">
        <v>5.91</v>
      </c>
      <c r="AA3011" s="328">
        <v>2160</v>
      </c>
      <c r="AB3011">
        <v>0</v>
      </c>
      <c r="AC3011" s="331">
        <v>45307.751208414353</v>
      </c>
      <c r="AD3011" s="390">
        <v>1</v>
      </c>
      <c r="AE3011" s="330">
        <f>IF(W3011="COP",(X3011*AD3011),IF(W3011="NOK",((Z3011*AD3011)*Tasas!$H$45),IF('GL MEN'!W3011="EUR",(('GL MEN'!Z3011*'GL MEN'!AD3011)*Tasas!$H$45),IF('GL MEN'!W3011="USD",(('GL MEN'!Z3011*'GL MEN'!AD3011)*Tasas!$H$45),0))))</f>
        <v>2160</v>
      </c>
      <c r="AF3011" s="319" t="s">
        <v>3902</v>
      </c>
      <c r="AG3011" s="319">
        <v>5</v>
      </c>
      <c r="AH3011" s="319" t="str">
        <f t="shared" si="94"/>
        <v>3</v>
      </c>
      <c r="AI3011" s="319" t="str">
        <f t="shared" si="95"/>
        <v>NE</v>
      </c>
    </row>
    <row r="3012" spans="1:35" x14ac:dyDescent="0.25">
      <c r="A3012">
        <v>3011</v>
      </c>
      <c r="B3012" t="s">
        <v>3811</v>
      </c>
      <c r="C3012" t="s">
        <v>4145</v>
      </c>
      <c r="D3012" t="s">
        <v>5080</v>
      </c>
      <c r="E3012" t="s">
        <v>5982</v>
      </c>
      <c r="F3012" t="s">
        <v>4148</v>
      </c>
      <c r="G3012" t="s">
        <v>4149</v>
      </c>
      <c r="H3012">
        <v>2303557</v>
      </c>
      <c r="I3012">
        <v>202312</v>
      </c>
      <c r="J3012" s="331">
        <v>45289</v>
      </c>
      <c r="K3012" t="s">
        <v>5198</v>
      </c>
      <c r="L3012" t="s">
        <v>4150</v>
      </c>
      <c r="N3012" t="s">
        <v>180</v>
      </c>
      <c r="P3012" t="s">
        <v>5082</v>
      </c>
      <c r="Q3012" t="s">
        <v>5083</v>
      </c>
      <c r="R3012" t="s">
        <v>3997</v>
      </c>
      <c r="S3012">
        <v>3002764</v>
      </c>
      <c r="T3012" t="s">
        <v>180</v>
      </c>
      <c r="V3012" t="s">
        <v>8149</v>
      </c>
      <c r="W3012" t="s">
        <v>3988</v>
      </c>
      <c r="X3012" s="328">
        <v>760</v>
      </c>
      <c r="Y3012" s="328">
        <v>0.19</v>
      </c>
      <c r="Z3012" s="328">
        <v>2.08</v>
      </c>
      <c r="AA3012" s="328">
        <v>760</v>
      </c>
      <c r="AB3012">
        <v>0</v>
      </c>
      <c r="AC3012" s="331">
        <v>45307.751208414353</v>
      </c>
      <c r="AD3012" s="390">
        <v>1</v>
      </c>
      <c r="AE3012" s="330">
        <f>IF(W3012="COP",(X3012*AD3012),IF(W3012="NOK",((Z3012*AD3012)*Tasas!$H$45),IF('GL MEN'!W3012="EUR",(('GL MEN'!Z3012*'GL MEN'!AD3012)*Tasas!$H$45),IF('GL MEN'!W3012="USD",(('GL MEN'!Z3012*'GL MEN'!AD3012)*Tasas!$H$45),0))))</f>
        <v>760</v>
      </c>
      <c r="AF3012" s="319" t="s">
        <v>3902</v>
      </c>
      <c r="AG3012" s="319">
        <v>5</v>
      </c>
      <c r="AH3012" s="319" t="str">
        <f t="shared" si="94"/>
        <v>3</v>
      </c>
      <c r="AI3012" s="319" t="str">
        <f t="shared" si="95"/>
        <v>NE</v>
      </c>
    </row>
    <row r="3013" spans="1:35" x14ac:dyDescent="0.25">
      <c r="A3013">
        <v>3012</v>
      </c>
      <c r="B3013" t="s">
        <v>3811</v>
      </c>
      <c r="C3013" t="s">
        <v>4145</v>
      </c>
      <c r="D3013" t="s">
        <v>5080</v>
      </c>
      <c r="E3013" t="s">
        <v>5982</v>
      </c>
      <c r="F3013" t="s">
        <v>4148</v>
      </c>
      <c r="G3013" t="s">
        <v>4149</v>
      </c>
      <c r="H3013">
        <v>2303557</v>
      </c>
      <c r="I3013">
        <v>202312</v>
      </c>
      <c r="J3013" s="331">
        <v>45289</v>
      </c>
      <c r="K3013" t="s">
        <v>5198</v>
      </c>
      <c r="L3013" t="s">
        <v>4150</v>
      </c>
      <c r="N3013" t="s">
        <v>180</v>
      </c>
      <c r="P3013" t="s">
        <v>5082</v>
      </c>
      <c r="Q3013" t="s">
        <v>5083</v>
      </c>
      <c r="R3013" t="s">
        <v>3997</v>
      </c>
      <c r="S3013">
        <v>3002764</v>
      </c>
      <c r="T3013" t="s">
        <v>180</v>
      </c>
      <c r="V3013" t="s">
        <v>8150</v>
      </c>
      <c r="W3013" t="s">
        <v>3988</v>
      </c>
      <c r="X3013" s="328">
        <v>820</v>
      </c>
      <c r="Y3013" s="328">
        <v>0.21</v>
      </c>
      <c r="Z3013" s="328">
        <v>2.25</v>
      </c>
      <c r="AA3013" s="328">
        <v>820</v>
      </c>
      <c r="AB3013">
        <v>0</v>
      </c>
      <c r="AC3013" s="331">
        <v>45307.751208414353</v>
      </c>
      <c r="AD3013" s="390">
        <v>1</v>
      </c>
      <c r="AE3013" s="330">
        <f>IF(W3013="COP",(X3013*AD3013),IF(W3013="NOK",((Z3013*AD3013)*Tasas!$H$45),IF('GL MEN'!W3013="EUR",(('GL MEN'!Z3013*'GL MEN'!AD3013)*Tasas!$H$45),IF('GL MEN'!W3013="USD",(('GL MEN'!Z3013*'GL MEN'!AD3013)*Tasas!$H$45),0))))</f>
        <v>820</v>
      </c>
      <c r="AF3013" s="319" t="s">
        <v>3902</v>
      </c>
      <c r="AG3013" s="319">
        <v>5</v>
      </c>
      <c r="AH3013" s="319" t="str">
        <f t="shared" si="94"/>
        <v>3</v>
      </c>
      <c r="AI3013" s="319" t="str">
        <f t="shared" si="95"/>
        <v>NE</v>
      </c>
    </row>
    <row r="3014" spans="1:35" x14ac:dyDescent="0.25">
      <c r="A3014">
        <v>3013</v>
      </c>
      <c r="B3014" t="s">
        <v>3811</v>
      </c>
      <c r="C3014" t="s">
        <v>4145</v>
      </c>
      <c r="D3014" t="s">
        <v>5080</v>
      </c>
      <c r="E3014" t="s">
        <v>5982</v>
      </c>
      <c r="F3014" t="s">
        <v>4148</v>
      </c>
      <c r="G3014" t="s">
        <v>4149</v>
      </c>
      <c r="H3014">
        <v>2303557</v>
      </c>
      <c r="I3014">
        <v>202312</v>
      </c>
      <c r="J3014" s="331">
        <v>45289</v>
      </c>
      <c r="K3014" t="s">
        <v>5198</v>
      </c>
      <c r="L3014" t="s">
        <v>4150</v>
      </c>
      <c r="N3014" t="s">
        <v>180</v>
      </c>
      <c r="P3014" t="s">
        <v>5082</v>
      </c>
      <c r="Q3014" t="s">
        <v>5083</v>
      </c>
      <c r="R3014" t="s">
        <v>3997</v>
      </c>
      <c r="S3014">
        <v>3002764</v>
      </c>
      <c r="T3014" t="s">
        <v>180</v>
      </c>
      <c r="V3014" t="s">
        <v>8151</v>
      </c>
      <c r="W3014" t="s">
        <v>3988</v>
      </c>
      <c r="X3014" s="328">
        <v>2320</v>
      </c>
      <c r="Y3014" s="328">
        <v>0.57999999999999996</v>
      </c>
      <c r="Z3014" s="328">
        <v>6.34</v>
      </c>
      <c r="AA3014" s="328">
        <v>2320</v>
      </c>
      <c r="AB3014">
        <v>0</v>
      </c>
      <c r="AC3014" s="331">
        <v>45307.751208414353</v>
      </c>
      <c r="AD3014" s="390">
        <v>1</v>
      </c>
      <c r="AE3014" s="330">
        <f>IF(W3014="COP",(X3014*AD3014),IF(W3014="NOK",((Z3014*AD3014)*Tasas!$H$45),IF('GL MEN'!W3014="EUR",(('GL MEN'!Z3014*'GL MEN'!AD3014)*Tasas!$H$45),IF('GL MEN'!W3014="USD",(('GL MEN'!Z3014*'GL MEN'!AD3014)*Tasas!$H$45),0))))</f>
        <v>2320</v>
      </c>
      <c r="AF3014" s="319" t="s">
        <v>3902</v>
      </c>
      <c r="AG3014" s="319">
        <v>5</v>
      </c>
      <c r="AH3014" s="319" t="str">
        <f t="shared" si="94"/>
        <v>3</v>
      </c>
      <c r="AI3014" s="319" t="str">
        <f t="shared" si="95"/>
        <v>NE</v>
      </c>
    </row>
    <row r="3015" spans="1:35" x14ac:dyDescent="0.25">
      <c r="A3015">
        <v>3014</v>
      </c>
      <c r="B3015" t="s">
        <v>3811</v>
      </c>
      <c r="C3015" t="s">
        <v>4145</v>
      </c>
      <c r="D3015" t="s">
        <v>5080</v>
      </c>
      <c r="E3015" t="s">
        <v>5982</v>
      </c>
      <c r="F3015" t="s">
        <v>4148</v>
      </c>
      <c r="G3015" t="s">
        <v>4149</v>
      </c>
      <c r="H3015">
        <v>2303557</v>
      </c>
      <c r="I3015">
        <v>202312</v>
      </c>
      <c r="J3015" s="331">
        <v>45289</v>
      </c>
      <c r="K3015" t="s">
        <v>5198</v>
      </c>
      <c r="L3015" t="s">
        <v>4150</v>
      </c>
      <c r="N3015" t="s">
        <v>180</v>
      </c>
      <c r="P3015" t="s">
        <v>5082</v>
      </c>
      <c r="Q3015" t="s">
        <v>5083</v>
      </c>
      <c r="R3015" t="s">
        <v>3997</v>
      </c>
      <c r="S3015">
        <v>3002764</v>
      </c>
      <c r="T3015" t="s">
        <v>180</v>
      </c>
      <c r="V3015" t="s">
        <v>8152</v>
      </c>
      <c r="W3015" t="s">
        <v>3988</v>
      </c>
      <c r="X3015" s="328">
        <v>640</v>
      </c>
      <c r="Y3015" s="328">
        <v>0.16</v>
      </c>
      <c r="Z3015" s="328">
        <v>1.75</v>
      </c>
      <c r="AA3015" s="328">
        <v>640</v>
      </c>
      <c r="AB3015">
        <v>0</v>
      </c>
      <c r="AC3015" s="331">
        <v>45307.751208414353</v>
      </c>
      <c r="AD3015" s="390">
        <v>1</v>
      </c>
      <c r="AE3015" s="330">
        <f>IF(W3015="COP",(X3015*AD3015),IF(W3015="NOK",((Z3015*AD3015)*Tasas!$H$45),IF('GL MEN'!W3015="EUR",(('GL MEN'!Z3015*'GL MEN'!AD3015)*Tasas!$H$45),IF('GL MEN'!W3015="USD",(('GL MEN'!Z3015*'GL MEN'!AD3015)*Tasas!$H$45),0))))</f>
        <v>640</v>
      </c>
      <c r="AF3015" s="319" t="s">
        <v>3902</v>
      </c>
      <c r="AG3015" s="319">
        <v>5</v>
      </c>
      <c r="AH3015" s="319" t="str">
        <f t="shared" si="94"/>
        <v>3</v>
      </c>
      <c r="AI3015" s="319" t="str">
        <f t="shared" si="95"/>
        <v>NE</v>
      </c>
    </row>
    <row r="3016" spans="1:35" x14ac:dyDescent="0.25">
      <c r="A3016">
        <v>3015</v>
      </c>
      <c r="B3016" t="s">
        <v>3811</v>
      </c>
      <c r="C3016" t="s">
        <v>4145</v>
      </c>
      <c r="D3016" t="s">
        <v>5080</v>
      </c>
      <c r="E3016" t="s">
        <v>5982</v>
      </c>
      <c r="F3016" t="s">
        <v>4148</v>
      </c>
      <c r="G3016" t="s">
        <v>4149</v>
      </c>
      <c r="H3016">
        <v>2303557</v>
      </c>
      <c r="I3016">
        <v>202312</v>
      </c>
      <c r="J3016" s="331">
        <v>45289</v>
      </c>
      <c r="K3016" t="s">
        <v>5198</v>
      </c>
      <c r="L3016" t="s">
        <v>4150</v>
      </c>
      <c r="N3016" t="s">
        <v>180</v>
      </c>
      <c r="P3016" t="s">
        <v>5082</v>
      </c>
      <c r="Q3016" t="s">
        <v>5083</v>
      </c>
      <c r="R3016" t="s">
        <v>3997</v>
      </c>
      <c r="S3016">
        <v>3002764</v>
      </c>
      <c r="T3016" t="s">
        <v>180</v>
      </c>
      <c r="V3016" t="s">
        <v>8153</v>
      </c>
      <c r="W3016" t="s">
        <v>3988</v>
      </c>
      <c r="X3016" s="328">
        <v>760</v>
      </c>
      <c r="Y3016" s="328">
        <v>0.19</v>
      </c>
      <c r="Z3016" s="328">
        <v>2.08</v>
      </c>
      <c r="AA3016" s="328">
        <v>760</v>
      </c>
      <c r="AB3016">
        <v>0</v>
      </c>
      <c r="AC3016" s="331">
        <v>45307.751208414353</v>
      </c>
      <c r="AD3016" s="390">
        <v>1</v>
      </c>
      <c r="AE3016" s="330">
        <f>IF(W3016="COP",(X3016*AD3016),IF(W3016="NOK",((Z3016*AD3016)*Tasas!$H$45),IF('GL MEN'!W3016="EUR",(('GL MEN'!Z3016*'GL MEN'!AD3016)*Tasas!$H$45),IF('GL MEN'!W3016="USD",(('GL MEN'!Z3016*'GL MEN'!AD3016)*Tasas!$H$45),0))))</f>
        <v>760</v>
      </c>
      <c r="AF3016" s="319" t="s">
        <v>3902</v>
      </c>
      <c r="AG3016" s="319">
        <v>5</v>
      </c>
      <c r="AH3016" s="319" t="str">
        <f t="shared" si="94"/>
        <v>3</v>
      </c>
      <c r="AI3016" s="319" t="str">
        <f t="shared" si="95"/>
        <v>NE</v>
      </c>
    </row>
    <row r="3017" spans="1:35" x14ac:dyDescent="0.25">
      <c r="A3017">
        <v>3016</v>
      </c>
      <c r="B3017" t="s">
        <v>3811</v>
      </c>
      <c r="C3017" t="s">
        <v>4145</v>
      </c>
      <c r="D3017" t="s">
        <v>5080</v>
      </c>
      <c r="E3017" t="s">
        <v>5982</v>
      </c>
      <c r="F3017" t="s">
        <v>4148</v>
      </c>
      <c r="G3017" t="s">
        <v>4149</v>
      </c>
      <c r="H3017">
        <v>2303557</v>
      </c>
      <c r="I3017">
        <v>202312</v>
      </c>
      <c r="J3017" s="331">
        <v>45289</v>
      </c>
      <c r="K3017" t="s">
        <v>5198</v>
      </c>
      <c r="L3017" t="s">
        <v>4150</v>
      </c>
      <c r="N3017" t="s">
        <v>180</v>
      </c>
      <c r="P3017" t="s">
        <v>5082</v>
      </c>
      <c r="Q3017" t="s">
        <v>5083</v>
      </c>
      <c r="R3017" t="s">
        <v>3997</v>
      </c>
      <c r="S3017">
        <v>3002764</v>
      </c>
      <c r="T3017" t="s">
        <v>180</v>
      </c>
      <c r="V3017" t="s">
        <v>8154</v>
      </c>
      <c r="W3017" t="s">
        <v>3988</v>
      </c>
      <c r="X3017" s="328">
        <v>777</v>
      </c>
      <c r="Y3017" s="328">
        <v>0.19</v>
      </c>
      <c r="Z3017" s="328">
        <v>2.0699999999999998</v>
      </c>
      <c r="AA3017" s="328">
        <v>777</v>
      </c>
      <c r="AB3017">
        <v>0</v>
      </c>
      <c r="AC3017" s="331">
        <v>45307.751208414353</v>
      </c>
      <c r="AD3017" s="390">
        <v>1</v>
      </c>
      <c r="AE3017" s="330">
        <f>IF(W3017="COP",(X3017*AD3017),IF(W3017="NOK",((Z3017*AD3017)*Tasas!$H$45),IF('GL MEN'!W3017="EUR",(('GL MEN'!Z3017*'GL MEN'!AD3017)*Tasas!$H$45),IF('GL MEN'!W3017="USD",(('GL MEN'!Z3017*'GL MEN'!AD3017)*Tasas!$H$45),0))))</f>
        <v>777</v>
      </c>
      <c r="AF3017" s="319" t="s">
        <v>3902</v>
      </c>
      <c r="AG3017" s="319">
        <v>5</v>
      </c>
      <c r="AH3017" s="319" t="str">
        <f t="shared" si="94"/>
        <v>3</v>
      </c>
      <c r="AI3017" s="319" t="str">
        <f t="shared" si="95"/>
        <v>NE</v>
      </c>
    </row>
    <row r="3018" spans="1:35" x14ac:dyDescent="0.25">
      <c r="A3018">
        <v>3017</v>
      </c>
      <c r="B3018" t="s">
        <v>3811</v>
      </c>
      <c r="C3018" t="s">
        <v>4145</v>
      </c>
      <c r="D3018" t="s">
        <v>5080</v>
      </c>
      <c r="E3018" t="s">
        <v>5982</v>
      </c>
      <c r="F3018" t="s">
        <v>4148</v>
      </c>
      <c r="G3018" t="s">
        <v>4149</v>
      </c>
      <c r="H3018">
        <v>2303557</v>
      </c>
      <c r="I3018">
        <v>202312</v>
      </c>
      <c r="J3018" s="331">
        <v>45289</v>
      </c>
      <c r="K3018" t="s">
        <v>5198</v>
      </c>
      <c r="L3018" t="s">
        <v>4150</v>
      </c>
      <c r="N3018" t="s">
        <v>180</v>
      </c>
      <c r="P3018" t="s">
        <v>5082</v>
      </c>
      <c r="Q3018" t="s">
        <v>5083</v>
      </c>
      <c r="R3018" t="s">
        <v>3997</v>
      </c>
      <c r="S3018">
        <v>3002764</v>
      </c>
      <c r="T3018" t="s">
        <v>180</v>
      </c>
      <c r="V3018" t="s">
        <v>8155</v>
      </c>
      <c r="W3018" t="s">
        <v>3988</v>
      </c>
      <c r="X3018" s="328">
        <v>3240</v>
      </c>
      <c r="Y3018" s="328">
        <v>0.81</v>
      </c>
      <c r="Z3018" s="328">
        <v>8.65</v>
      </c>
      <c r="AA3018" s="328">
        <v>3240</v>
      </c>
      <c r="AB3018">
        <v>0</v>
      </c>
      <c r="AC3018" s="331">
        <v>45307.751208414353</v>
      </c>
      <c r="AD3018" s="390">
        <v>1</v>
      </c>
      <c r="AE3018" s="330">
        <f>IF(W3018="COP",(X3018*AD3018),IF(W3018="NOK",((Z3018*AD3018)*Tasas!$H$45),IF('GL MEN'!W3018="EUR",(('GL MEN'!Z3018*'GL MEN'!AD3018)*Tasas!$H$45),IF('GL MEN'!W3018="USD",(('GL MEN'!Z3018*'GL MEN'!AD3018)*Tasas!$H$45),0))))</f>
        <v>3240</v>
      </c>
      <c r="AF3018" s="319" t="s">
        <v>3902</v>
      </c>
      <c r="AG3018" s="319">
        <v>5</v>
      </c>
      <c r="AH3018" s="319" t="str">
        <f t="shared" si="94"/>
        <v>3</v>
      </c>
      <c r="AI3018" s="319" t="str">
        <f t="shared" si="95"/>
        <v>NE</v>
      </c>
    </row>
    <row r="3019" spans="1:35" x14ac:dyDescent="0.25">
      <c r="A3019">
        <v>3018</v>
      </c>
      <c r="B3019" t="s">
        <v>3811</v>
      </c>
      <c r="C3019" t="s">
        <v>4145</v>
      </c>
      <c r="D3019" t="s">
        <v>5080</v>
      </c>
      <c r="E3019" t="s">
        <v>5982</v>
      </c>
      <c r="F3019" t="s">
        <v>4148</v>
      </c>
      <c r="G3019" t="s">
        <v>4149</v>
      </c>
      <c r="H3019">
        <v>2303557</v>
      </c>
      <c r="I3019">
        <v>202312</v>
      </c>
      <c r="J3019" s="331">
        <v>45289</v>
      </c>
      <c r="K3019" t="s">
        <v>5198</v>
      </c>
      <c r="L3019" t="s">
        <v>4150</v>
      </c>
      <c r="N3019" t="s">
        <v>180</v>
      </c>
      <c r="P3019" t="s">
        <v>5082</v>
      </c>
      <c r="Q3019" t="s">
        <v>5083</v>
      </c>
      <c r="R3019" t="s">
        <v>3997</v>
      </c>
      <c r="S3019">
        <v>3002764</v>
      </c>
      <c r="T3019" t="s">
        <v>180</v>
      </c>
      <c r="V3019" t="s">
        <v>8156</v>
      </c>
      <c r="W3019" t="s">
        <v>3988</v>
      </c>
      <c r="X3019" s="328">
        <v>2000</v>
      </c>
      <c r="Y3019" s="328">
        <v>0.5</v>
      </c>
      <c r="Z3019" s="328">
        <v>5.34</v>
      </c>
      <c r="AA3019" s="328">
        <v>2000</v>
      </c>
      <c r="AB3019">
        <v>0</v>
      </c>
      <c r="AC3019" s="331">
        <v>45307.751208414353</v>
      </c>
      <c r="AD3019" s="390">
        <v>1</v>
      </c>
      <c r="AE3019" s="330">
        <f>IF(W3019="COP",(X3019*AD3019),IF(W3019="NOK",((Z3019*AD3019)*Tasas!$H$45),IF('GL MEN'!W3019="EUR",(('GL MEN'!Z3019*'GL MEN'!AD3019)*Tasas!$H$45),IF('GL MEN'!W3019="USD",(('GL MEN'!Z3019*'GL MEN'!AD3019)*Tasas!$H$45),0))))</f>
        <v>2000</v>
      </c>
      <c r="AF3019" s="319" t="s">
        <v>3902</v>
      </c>
      <c r="AG3019" s="319">
        <v>5</v>
      </c>
      <c r="AH3019" s="319" t="str">
        <f t="shared" si="94"/>
        <v>3</v>
      </c>
      <c r="AI3019" s="319" t="str">
        <f t="shared" si="95"/>
        <v>NE</v>
      </c>
    </row>
    <row r="3020" spans="1:35" x14ac:dyDescent="0.25">
      <c r="A3020">
        <v>3019</v>
      </c>
      <c r="B3020" t="s">
        <v>3811</v>
      </c>
      <c r="C3020" t="s">
        <v>4145</v>
      </c>
      <c r="D3020" t="s">
        <v>5080</v>
      </c>
      <c r="E3020" t="s">
        <v>5982</v>
      </c>
      <c r="F3020" t="s">
        <v>4148</v>
      </c>
      <c r="G3020" t="s">
        <v>4149</v>
      </c>
      <c r="H3020">
        <v>2303557</v>
      </c>
      <c r="I3020">
        <v>202312</v>
      </c>
      <c r="J3020" s="331">
        <v>45289</v>
      </c>
      <c r="K3020" t="s">
        <v>5198</v>
      </c>
      <c r="L3020" t="s">
        <v>4150</v>
      </c>
      <c r="N3020" t="s">
        <v>180</v>
      </c>
      <c r="P3020" t="s">
        <v>5082</v>
      </c>
      <c r="Q3020" t="s">
        <v>5083</v>
      </c>
      <c r="R3020" t="s">
        <v>3997</v>
      </c>
      <c r="S3020">
        <v>3002764</v>
      </c>
      <c r="T3020" t="s">
        <v>180</v>
      </c>
      <c r="V3020" t="s">
        <v>8157</v>
      </c>
      <c r="W3020" t="s">
        <v>3988</v>
      </c>
      <c r="X3020" s="328">
        <v>3320</v>
      </c>
      <c r="Y3020" s="328">
        <v>0.83</v>
      </c>
      <c r="Z3020" s="328">
        <v>8.86</v>
      </c>
      <c r="AA3020" s="328">
        <v>3320</v>
      </c>
      <c r="AB3020">
        <v>0</v>
      </c>
      <c r="AC3020" s="331">
        <v>45307.751208414353</v>
      </c>
      <c r="AD3020" s="390">
        <v>1</v>
      </c>
      <c r="AE3020" s="330">
        <f>IF(W3020="COP",(X3020*AD3020),IF(W3020="NOK",((Z3020*AD3020)*Tasas!$H$45),IF('GL MEN'!W3020="EUR",(('GL MEN'!Z3020*'GL MEN'!AD3020)*Tasas!$H$45),IF('GL MEN'!W3020="USD",(('GL MEN'!Z3020*'GL MEN'!AD3020)*Tasas!$H$45),0))))</f>
        <v>3320</v>
      </c>
      <c r="AF3020" s="319" t="s">
        <v>3902</v>
      </c>
      <c r="AG3020" s="319">
        <v>5</v>
      </c>
      <c r="AH3020" s="319" t="str">
        <f t="shared" si="94"/>
        <v>3</v>
      </c>
      <c r="AI3020" s="319" t="str">
        <f t="shared" si="95"/>
        <v>NE</v>
      </c>
    </row>
    <row r="3021" spans="1:35" x14ac:dyDescent="0.25">
      <c r="A3021">
        <v>3020</v>
      </c>
      <c r="B3021" t="s">
        <v>3811</v>
      </c>
      <c r="C3021" t="s">
        <v>4145</v>
      </c>
      <c r="D3021" t="s">
        <v>5080</v>
      </c>
      <c r="E3021" t="s">
        <v>5982</v>
      </c>
      <c r="F3021" t="s">
        <v>4148</v>
      </c>
      <c r="G3021" t="s">
        <v>4149</v>
      </c>
      <c r="H3021">
        <v>2303557</v>
      </c>
      <c r="I3021">
        <v>202312</v>
      </c>
      <c r="J3021" s="331">
        <v>45289</v>
      </c>
      <c r="K3021" t="s">
        <v>5198</v>
      </c>
      <c r="L3021" t="s">
        <v>4150</v>
      </c>
      <c r="N3021" t="s">
        <v>180</v>
      </c>
      <c r="P3021" t="s">
        <v>5082</v>
      </c>
      <c r="Q3021" t="s">
        <v>5083</v>
      </c>
      <c r="R3021" t="s">
        <v>3997</v>
      </c>
      <c r="S3021">
        <v>3002764</v>
      </c>
      <c r="T3021" t="s">
        <v>180</v>
      </c>
      <c r="V3021" t="s">
        <v>8158</v>
      </c>
      <c r="W3021" t="s">
        <v>3988</v>
      </c>
      <c r="X3021" s="328">
        <v>960</v>
      </c>
      <c r="Y3021" s="328">
        <v>0.24</v>
      </c>
      <c r="Z3021" s="328">
        <v>2.56</v>
      </c>
      <c r="AA3021" s="328">
        <v>960</v>
      </c>
      <c r="AB3021">
        <v>0</v>
      </c>
      <c r="AC3021" s="331">
        <v>45307.751208414353</v>
      </c>
      <c r="AD3021" s="390">
        <v>1</v>
      </c>
      <c r="AE3021" s="330">
        <f>IF(W3021="COP",(X3021*AD3021),IF(W3021="NOK",((Z3021*AD3021)*Tasas!$H$45),IF('GL MEN'!W3021="EUR",(('GL MEN'!Z3021*'GL MEN'!AD3021)*Tasas!$H$45),IF('GL MEN'!W3021="USD",(('GL MEN'!Z3021*'GL MEN'!AD3021)*Tasas!$H$45),0))))</f>
        <v>960</v>
      </c>
      <c r="AF3021" s="319" t="s">
        <v>3902</v>
      </c>
      <c r="AG3021" s="319">
        <v>5</v>
      </c>
      <c r="AH3021" s="319" t="str">
        <f t="shared" si="94"/>
        <v>3</v>
      </c>
      <c r="AI3021" s="319" t="str">
        <f t="shared" si="95"/>
        <v>NE</v>
      </c>
    </row>
    <row r="3022" spans="1:35" x14ac:dyDescent="0.25">
      <c r="A3022">
        <v>3021</v>
      </c>
      <c r="B3022" t="s">
        <v>3811</v>
      </c>
      <c r="C3022" t="s">
        <v>4145</v>
      </c>
      <c r="D3022" t="s">
        <v>5080</v>
      </c>
      <c r="E3022" t="s">
        <v>5982</v>
      </c>
      <c r="F3022" t="s">
        <v>4148</v>
      </c>
      <c r="G3022" t="s">
        <v>4149</v>
      </c>
      <c r="H3022">
        <v>2303557</v>
      </c>
      <c r="I3022">
        <v>202312</v>
      </c>
      <c r="J3022" s="331">
        <v>45289</v>
      </c>
      <c r="K3022" t="s">
        <v>5198</v>
      </c>
      <c r="L3022" t="s">
        <v>4150</v>
      </c>
      <c r="N3022" t="s">
        <v>180</v>
      </c>
      <c r="P3022" t="s">
        <v>5082</v>
      </c>
      <c r="Q3022" t="s">
        <v>5083</v>
      </c>
      <c r="R3022" t="s">
        <v>3997</v>
      </c>
      <c r="S3022">
        <v>3002764</v>
      </c>
      <c r="T3022" t="s">
        <v>180</v>
      </c>
      <c r="V3022" t="s">
        <v>8159</v>
      </c>
      <c r="W3022" t="s">
        <v>3988</v>
      </c>
      <c r="X3022" s="328">
        <v>1960</v>
      </c>
      <c r="Y3022" s="328">
        <v>0.49</v>
      </c>
      <c r="Z3022" s="328">
        <v>5.23</v>
      </c>
      <c r="AA3022" s="328">
        <v>1960</v>
      </c>
      <c r="AB3022">
        <v>0</v>
      </c>
      <c r="AC3022" s="331">
        <v>45307.751208414353</v>
      </c>
      <c r="AD3022" s="390">
        <v>1</v>
      </c>
      <c r="AE3022" s="330">
        <f>IF(W3022="COP",(X3022*AD3022),IF(W3022="NOK",((Z3022*AD3022)*Tasas!$H$45),IF('GL MEN'!W3022="EUR",(('GL MEN'!Z3022*'GL MEN'!AD3022)*Tasas!$H$45),IF('GL MEN'!W3022="USD",(('GL MEN'!Z3022*'GL MEN'!AD3022)*Tasas!$H$45),0))))</f>
        <v>1960</v>
      </c>
      <c r="AF3022" s="319" t="s">
        <v>3902</v>
      </c>
      <c r="AG3022" s="319">
        <v>5</v>
      </c>
      <c r="AH3022" s="319" t="str">
        <f t="shared" si="94"/>
        <v>3</v>
      </c>
      <c r="AI3022" s="319" t="str">
        <f t="shared" si="95"/>
        <v>NE</v>
      </c>
    </row>
    <row r="3023" spans="1:35" x14ac:dyDescent="0.25">
      <c r="A3023">
        <v>3022</v>
      </c>
      <c r="B3023" t="s">
        <v>3811</v>
      </c>
      <c r="C3023" t="s">
        <v>4145</v>
      </c>
      <c r="D3023" t="s">
        <v>5080</v>
      </c>
      <c r="E3023" t="s">
        <v>5982</v>
      </c>
      <c r="F3023" t="s">
        <v>4148</v>
      </c>
      <c r="G3023" t="s">
        <v>4149</v>
      </c>
      <c r="H3023">
        <v>2303557</v>
      </c>
      <c r="I3023">
        <v>202312</v>
      </c>
      <c r="J3023" s="331">
        <v>45289</v>
      </c>
      <c r="K3023" t="s">
        <v>5198</v>
      </c>
      <c r="L3023" t="s">
        <v>4150</v>
      </c>
      <c r="N3023" t="s">
        <v>180</v>
      </c>
      <c r="P3023" t="s">
        <v>5082</v>
      </c>
      <c r="Q3023" t="s">
        <v>5083</v>
      </c>
      <c r="R3023" t="s">
        <v>3997</v>
      </c>
      <c r="S3023">
        <v>3002764</v>
      </c>
      <c r="T3023" t="s">
        <v>180</v>
      </c>
      <c r="V3023" t="s">
        <v>8160</v>
      </c>
      <c r="W3023" t="s">
        <v>3988</v>
      </c>
      <c r="X3023" s="328">
        <v>2000</v>
      </c>
      <c r="Y3023" s="328">
        <v>0.5</v>
      </c>
      <c r="Z3023" s="328">
        <v>5.34</v>
      </c>
      <c r="AA3023" s="328">
        <v>2000</v>
      </c>
      <c r="AB3023">
        <v>0</v>
      </c>
      <c r="AC3023" s="331">
        <v>45307.751208414353</v>
      </c>
      <c r="AD3023" s="390">
        <v>1</v>
      </c>
      <c r="AE3023" s="330">
        <f>IF(W3023="COP",(X3023*AD3023),IF(W3023="NOK",((Z3023*AD3023)*Tasas!$H$45),IF('GL MEN'!W3023="EUR",(('GL MEN'!Z3023*'GL MEN'!AD3023)*Tasas!$H$45),IF('GL MEN'!W3023="USD",(('GL MEN'!Z3023*'GL MEN'!AD3023)*Tasas!$H$45),0))))</f>
        <v>2000</v>
      </c>
      <c r="AF3023" s="319" t="s">
        <v>3902</v>
      </c>
      <c r="AG3023" s="319">
        <v>5</v>
      </c>
      <c r="AH3023" s="319" t="str">
        <f t="shared" si="94"/>
        <v>3</v>
      </c>
      <c r="AI3023" s="319" t="str">
        <f t="shared" si="95"/>
        <v>NE</v>
      </c>
    </row>
    <row r="3024" spans="1:35" x14ac:dyDescent="0.25">
      <c r="A3024">
        <v>3023</v>
      </c>
      <c r="B3024" t="s">
        <v>3811</v>
      </c>
      <c r="C3024" t="s">
        <v>4145</v>
      </c>
      <c r="D3024" t="s">
        <v>5080</v>
      </c>
      <c r="E3024" t="s">
        <v>5982</v>
      </c>
      <c r="F3024" t="s">
        <v>4148</v>
      </c>
      <c r="G3024" t="s">
        <v>4149</v>
      </c>
      <c r="H3024">
        <v>2303557</v>
      </c>
      <c r="I3024">
        <v>202312</v>
      </c>
      <c r="J3024" s="331">
        <v>45289</v>
      </c>
      <c r="K3024" t="s">
        <v>5198</v>
      </c>
      <c r="L3024" t="s">
        <v>4150</v>
      </c>
      <c r="N3024" t="s">
        <v>180</v>
      </c>
      <c r="P3024" t="s">
        <v>5082</v>
      </c>
      <c r="Q3024" t="s">
        <v>5083</v>
      </c>
      <c r="R3024" t="s">
        <v>3997</v>
      </c>
      <c r="S3024">
        <v>3002764</v>
      </c>
      <c r="T3024" t="s">
        <v>180</v>
      </c>
      <c r="V3024" t="s">
        <v>8161</v>
      </c>
      <c r="W3024" t="s">
        <v>3988</v>
      </c>
      <c r="X3024" s="328">
        <v>3760</v>
      </c>
      <c r="Y3024" s="328">
        <v>0.94</v>
      </c>
      <c r="Z3024" s="328">
        <v>10.039999999999999</v>
      </c>
      <c r="AA3024" s="328">
        <v>3760</v>
      </c>
      <c r="AB3024">
        <v>0</v>
      </c>
      <c r="AC3024" s="331">
        <v>45307.751208414353</v>
      </c>
      <c r="AD3024" s="390">
        <v>1</v>
      </c>
      <c r="AE3024" s="330">
        <f>IF(W3024="COP",(X3024*AD3024),IF(W3024="NOK",((Z3024*AD3024)*Tasas!$H$45),IF('GL MEN'!W3024="EUR",(('GL MEN'!Z3024*'GL MEN'!AD3024)*Tasas!$H$45),IF('GL MEN'!W3024="USD",(('GL MEN'!Z3024*'GL MEN'!AD3024)*Tasas!$H$45),0))))</f>
        <v>3760</v>
      </c>
      <c r="AF3024" s="319" t="s">
        <v>3902</v>
      </c>
      <c r="AG3024" s="319">
        <v>5</v>
      </c>
      <c r="AH3024" s="319" t="str">
        <f t="shared" si="94"/>
        <v>3</v>
      </c>
      <c r="AI3024" s="319" t="str">
        <f t="shared" si="95"/>
        <v>NE</v>
      </c>
    </row>
    <row r="3025" spans="1:35" x14ac:dyDescent="0.25">
      <c r="A3025">
        <v>3024</v>
      </c>
      <c r="B3025" t="s">
        <v>3811</v>
      </c>
      <c r="C3025" t="s">
        <v>4145</v>
      </c>
      <c r="D3025" t="s">
        <v>5080</v>
      </c>
      <c r="E3025" t="s">
        <v>5982</v>
      </c>
      <c r="F3025" t="s">
        <v>4148</v>
      </c>
      <c r="G3025" t="s">
        <v>4149</v>
      </c>
      <c r="H3025">
        <v>2303557</v>
      </c>
      <c r="I3025">
        <v>202312</v>
      </c>
      <c r="J3025" s="331">
        <v>45289</v>
      </c>
      <c r="K3025" t="s">
        <v>5198</v>
      </c>
      <c r="L3025" t="s">
        <v>4150</v>
      </c>
      <c r="N3025" t="s">
        <v>180</v>
      </c>
      <c r="P3025" t="s">
        <v>5082</v>
      </c>
      <c r="Q3025" t="s">
        <v>5083</v>
      </c>
      <c r="R3025" t="s">
        <v>3997</v>
      </c>
      <c r="S3025">
        <v>3002764</v>
      </c>
      <c r="T3025" t="s">
        <v>180</v>
      </c>
      <c r="V3025" t="s">
        <v>8162</v>
      </c>
      <c r="W3025" t="s">
        <v>3988</v>
      </c>
      <c r="X3025" s="328">
        <v>1560</v>
      </c>
      <c r="Y3025" s="328">
        <v>0.39</v>
      </c>
      <c r="Z3025" s="328">
        <v>4.16</v>
      </c>
      <c r="AA3025" s="328">
        <v>1560</v>
      </c>
      <c r="AB3025">
        <v>0</v>
      </c>
      <c r="AC3025" s="331">
        <v>45307.751208414353</v>
      </c>
      <c r="AD3025" s="390">
        <v>1</v>
      </c>
      <c r="AE3025" s="330">
        <f>IF(W3025="COP",(X3025*AD3025),IF(W3025="NOK",((Z3025*AD3025)*Tasas!$H$45),IF('GL MEN'!W3025="EUR",(('GL MEN'!Z3025*'GL MEN'!AD3025)*Tasas!$H$45),IF('GL MEN'!W3025="USD",(('GL MEN'!Z3025*'GL MEN'!AD3025)*Tasas!$H$45),0))))</f>
        <v>1560</v>
      </c>
      <c r="AF3025" s="319" t="s">
        <v>3902</v>
      </c>
      <c r="AG3025" s="319">
        <v>5</v>
      </c>
      <c r="AH3025" s="319" t="str">
        <f t="shared" si="94"/>
        <v>3</v>
      </c>
      <c r="AI3025" s="319" t="str">
        <f t="shared" si="95"/>
        <v>NE</v>
      </c>
    </row>
    <row r="3026" spans="1:35" x14ac:dyDescent="0.25">
      <c r="A3026">
        <v>3025</v>
      </c>
      <c r="B3026" t="s">
        <v>3811</v>
      </c>
      <c r="C3026" t="s">
        <v>5334</v>
      </c>
      <c r="D3026" t="s">
        <v>5080</v>
      </c>
      <c r="E3026" t="s">
        <v>5982</v>
      </c>
      <c r="F3026" t="s">
        <v>4148</v>
      </c>
      <c r="G3026" t="s">
        <v>4149</v>
      </c>
      <c r="H3026">
        <v>2303557</v>
      </c>
      <c r="I3026">
        <v>202312</v>
      </c>
      <c r="J3026" s="331">
        <v>45289</v>
      </c>
      <c r="K3026" t="s">
        <v>5198</v>
      </c>
      <c r="L3026" t="s">
        <v>4150</v>
      </c>
      <c r="N3026" t="s">
        <v>180</v>
      </c>
      <c r="P3026" t="s">
        <v>5082</v>
      </c>
      <c r="Q3026" t="s">
        <v>5083</v>
      </c>
      <c r="R3026" t="s">
        <v>3997</v>
      </c>
      <c r="S3026">
        <v>3002764</v>
      </c>
      <c r="T3026" t="s">
        <v>180</v>
      </c>
      <c r="V3026" t="s">
        <v>8163</v>
      </c>
      <c r="W3026" t="s">
        <v>3988</v>
      </c>
      <c r="X3026" s="328">
        <v>960</v>
      </c>
      <c r="Y3026" s="328">
        <v>0.24</v>
      </c>
      <c r="Z3026" s="328">
        <v>2.56</v>
      </c>
      <c r="AA3026" s="328">
        <v>960</v>
      </c>
      <c r="AB3026">
        <v>0</v>
      </c>
      <c r="AC3026" s="331">
        <v>45307.751208414353</v>
      </c>
      <c r="AD3026" s="390">
        <v>1</v>
      </c>
      <c r="AE3026" s="330">
        <f>IF(W3026="COP",(X3026*AD3026),IF(W3026="NOK",((Z3026*AD3026)*Tasas!$H$45),IF('GL MEN'!W3026="EUR",(('GL MEN'!Z3026*'GL MEN'!AD3026)*Tasas!$H$45),IF('GL MEN'!W3026="USD",(('GL MEN'!Z3026*'GL MEN'!AD3026)*Tasas!$H$45),0))))</f>
        <v>960</v>
      </c>
      <c r="AF3026" s="319" t="s">
        <v>3902</v>
      </c>
      <c r="AG3026" s="319">
        <v>5</v>
      </c>
      <c r="AH3026" s="319" t="str">
        <f t="shared" si="94"/>
        <v>3</v>
      </c>
      <c r="AI3026" s="319" t="str">
        <f t="shared" si="95"/>
        <v>NE</v>
      </c>
    </row>
    <row r="3027" spans="1:35" x14ac:dyDescent="0.25">
      <c r="A3027">
        <v>3026</v>
      </c>
      <c r="B3027" t="s">
        <v>3811</v>
      </c>
      <c r="C3027" t="s">
        <v>5334</v>
      </c>
      <c r="D3027" t="s">
        <v>5080</v>
      </c>
      <c r="E3027" t="s">
        <v>5982</v>
      </c>
      <c r="F3027" t="s">
        <v>4148</v>
      </c>
      <c r="G3027" t="s">
        <v>4149</v>
      </c>
      <c r="H3027">
        <v>2303557</v>
      </c>
      <c r="I3027">
        <v>202312</v>
      </c>
      <c r="J3027" s="331">
        <v>45289</v>
      </c>
      <c r="K3027" t="s">
        <v>5198</v>
      </c>
      <c r="L3027" t="s">
        <v>4150</v>
      </c>
      <c r="N3027" t="s">
        <v>180</v>
      </c>
      <c r="P3027" t="s">
        <v>5082</v>
      </c>
      <c r="Q3027" t="s">
        <v>5083</v>
      </c>
      <c r="R3027" t="s">
        <v>3997</v>
      </c>
      <c r="S3027">
        <v>3002764</v>
      </c>
      <c r="T3027" t="s">
        <v>180</v>
      </c>
      <c r="V3027" t="s">
        <v>8164</v>
      </c>
      <c r="W3027" t="s">
        <v>3988</v>
      </c>
      <c r="X3027" s="328">
        <v>4000</v>
      </c>
      <c r="Y3027" s="328">
        <v>1</v>
      </c>
      <c r="Z3027" s="328">
        <v>10.68</v>
      </c>
      <c r="AA3027" s="328">
        <v>4000</v>
      </c>
      <c r="AB3027">
        <v>0</v>
      </c>
      <c r="AC3027" s="331">
        <v>45307.751208414353</v>
      </c>
      <c r="AD3027" s="390">
        <v>1</v>
      </c>
      <c r="AE3027" s="330">
        <f>IF(W3027="COP",(X3027*AD3027),IF(W3027="NOK",((Z3027*AD3027)*Tasas!$H$45),IF('GL MEN'!W3027="EUR",(('GL MEN'!Z3027*'GL MEN'!AD3027)*Tasas!$H$45),IF('GL MEN'!W3027="USD",(('GL MEN'!Z3027*'GL MEN'!AD3027)*Tasas!$H$45),0))))</f>
        <v>4000</v>
      </c>
      <c r="AF3027" s="319" t="s">
        <v>3902</v>
      </c>
      <c r="AG3027" s="319">
        <v>5</v>
      </c>
      <c r="AH3027" s="319" t="str">
        <f t="shared" si="94"/>
        <v>3</v>
      </c>
      <c r="AI3027" s="319" t="str">
        <f t="shared" si="95"/>
        <v>NE</v>
      </c>
    </row>
    <row r="3028" spans="1:35" x14ac:dyDescent="0.25">
      <c r="A3028">
        <v>3027</v>
      </c>
      <c r="B3028" t="s">
        <v>3811</v>
      </c>
      <c r="C3028" t="s">
        <v>4145</v>
      </c>
      <c r="D3028" t="s">
        <v>5080</v>
      </c>
      <c r="E3028" t="s">
        <v>5986</v>
      </c>
      <c r="F3028" t="s">
        <v>4148</v>
      </c>
      <c r="G3028" t="s">
        <v>4149</v>
      </c>
      <c r="H3028">
        <v>2303557</v>
      </c>
      <c r="I3028">
        <v>202312</v>
      </c>
      <c r="J3028" s="331">
        <v>45289</v>
      </c>
      <c r="K3028" t="s">
        <v>5198</v>
      </c>
      <c r="L3028" t="s">
        <v>4150</v>
      </c>
      <c r="N3028" t="s">
        <v>180</v>
      </c>
      <c r="P3028" t="s">
        <v>4933</v>
      </c>
      <c r="Q3028" t="s">
        <v>4934</v>
      </c>
      <c r="R3028" t="s">
        <v>3997</v>
      </c>
      <c r="S3028">
        <v>3002777</v>
      </c>
      <c r="T3028" t="s">
        <v>180</v>
      </c>
      <c r="V3028" t="s">
        <v>8110</v>
      </c>
      <c r="W3028" t="s">
        <v>3988</v>
      </c>
      <c r="X3028" s="328">
        <v>-20</v>
      </c>
      <c r="Y3028" s="328">
        <v>0</v>
      </c>
      <c r="Z3028" s="328">
        <v>-0.05</v>
      </c>
      <c r="AA3028" s="328">
        <v>-20</v>
      </c>
      <c r="AB3028">
        <v>0</v>
      </c>
      <c r="AC3028" s="331">
        <v>45307.751208414353</v>
      </c>
      <c r="AD3028" s="390">
        <v>1</v>
      </c>
      <c r="AE3028" s="330">
        <f>IF(W3028="COP",(X3028*AD3028),IF(W3028="NOK",((Z3028*AD3028)*Tasas!$H$45),IF('GL MEN'!W3028="EUR",(('GL MEN'!Z3028*'GL MEN'!AD3028)*Tasas!$H$45),IF('GL MEN'!W3028="USD",(('GL MEN'!Z3028*'GL MEN'!AD3028)*Tasas!$H$45),0))))</f>
        <v>-20</v>
      </c>
      <c r="AF3028" s="319" t="s">
        <v>3902</v>
      </c>
      <c r="AG3028" s="319">
        <v>5</v>
      </c>
      <c r="AH3028" s="319" t="str">
        <f t="shared" si="94"/>
        <v>3</v>
      </c>
      <c r="AI3028" s="319" t="str">
        <f t="shared" si="95"/>
        <v>NE</v>
      </c>
    </row>
    <row r="3029" spans="1:35" x14ac:dyDescent="0.25">
      <c r="A3029">
        <v>3028</v>
      </c>
      <c r="B3029" t="s">
        <v>3811</v>
      </c>
      <c r="C3029" t="s">
        <v>4220</v>
      </c>
      <c r="D3029">
        <v>4500</v>
      </c>
      <c r="E3029">
        <v>51157013</v>
      </c>
      <c r="F3029" t="s">
        <v>4740</v>
      </c>
      <c r="G3029" t="s">
        <v>4741</v>
      </c>
      <c r="H3029">
        <v>6306733</v>
      </c>
      <c r="I3029">
        <v>202312</v>
      </c>
      <c r="J3029" s="331">
        <v>45289</v>
      </c>
      <c r="K3029">
        <v>122536</v>
      </c>
      <c r="L3029" t="s">
        <v>4150</v>
      </c>
      <c r="N3029" t="s">
        <v>180</v>
      </c>
      <c r="P3029" t="s">
        <v>4939</v>
      </c>
      <c r="Q3029" t="s">
        <v>4940</v>
      </c>
      <c r="R3029" t="s">
        <v>4001</v>
      </c>
      <c r="S3029">
        <v>3001578</v>
      </c>
      <c r="T3029" t="s">
        <v>180</v>
      </c>
      <c r="V3029" t="s">
        <v>8237</v>
      </c>
      <c r="W3029" t="s">
        <v>3988</v>
      </c>
      <c r="X3029" s="328">
        <v>-109440</v>
      </c>
      <c r="Y3029" s="328">
        <v>-27.36</v>
      </c>
      <c r="Z3029" s="328">
        <v>-292.19</v>
      </c>
      <c r="AA3029" s="328">
        <v>-109440</v>
      </c>
      <c r="AB3029">
        <v>0</v>
      </c>
      <c r="AC3029" s="331">
        <v>45308.576840856484</v>
      </c>
      <c r="AD3029" s="390">
        <v>1</v>
      </c>
      <c r="AE3029" s="330">
        <f>IF(W3029="COP",(X3029*AD3029),IF(W3029="NOK",((Z3029*AD3029)*Tasas!$H$45),IF('GL MEN'!W3029="EUR",(('GL MEN'!Z3029*'GL MEN'!AD3029)*Tasas!$H$45),IF('GL MEN'!W3029="USD",(('GL MEN'!Z3029*'GL MEN'!AD3029)*Tasas!$H$45),0))))</f>
        <v>-109440</v>
      </c>
      <c r="AF3029" s="319" t="s">
        <v>3871</v>
      </c>
      <c r="AG3029" s="319">
        <v>5</v>
      </c>
      <c r="AH3029" s="319" t="str">
        <f t="shared" ref="AH3029:AH3059" si="96">MID(R3029,2,1)</f>
        <v>4</v>
      </c>
      <c r="AI3029" s="319" t="str">
        <f t="shared" ref="AI3029:AI3059" si="97">IF(AH3029="0","CO",IF(AH3029="1","CO",IF(AH3029="2","CO",IF(AH3029="3","NE",IF(AH3029="4","WA",IF(AH3029="6","URR"))))))</f>
        <v>WA</v>
      </c>
    </row>
    <row r="3030" spans="1:35" x14ac:dyDescent="0.25">
      <c r="A3030">
        <v>3029</v>
      </c>
      <c r="B3030" t="s">
        <v>3811</v>
      </c>
      <c r="C3030" t="s">
        <v>4220</v>
      </c>
      <c r="D3030">
        <v>4500</v>
      </c>
      <c r="E3030">
        <v>51351008</v>
      </c>
      <c r="F3030" t="s">
        <v>4740</v>
      </c>
      <c r="G3030" t="s">
        <v>4741</v>
      </c>
      <c r="H3030">
        <v>6306733</v>
      </c>
      <c r="I3030">
        <v>202312</v>
      </c>
      <c r="J3030" s="331">
        <v>45289</v>
      </c>
      <c r="K3030">
        <v>122536</v>
      </c>
      <c r="L3030" t="s">
        <v>4150</v>
      </c>
      <c r="N3030" t="s">
        <v>180</v>
      </c>
      <c r="P3030" t="s">
        <v>4939</v>
      </c>
      <c r="Q3030" t="s">
        <v>4940</v>
      </c>
      <c r="R3030" t="s">
        <v>4001</v>
      </c>
      <c r="S3030">
        <v>3001578</v>
      </c>
      <c r="T3030" t="s">
        <v>180</v>
      </c>
      <c r="V3030" t="s">
        <v>8237</v>
      </c>
      <c r="W3030" t="s">
        <v>3988</v>
      </c>
      <c r="X3030" s="328">
        <v>-576000</v>
      </c>
      <c r="Y3030" s="328">
        <v>-144.02000000000001</v>
      </c>
      <c r="Z3030" s="328">
        <v>-1537.83</v>
      </c>
      <c r="AA3030" s="328">
        <v>-576000</v>
      </c>
      <c r="AB3030">
        <v>0</v>
      </c>
      <c r="AC3030" s="331">
        <v>45308.576840856484</v>
      </c>
      <c r="AD3030" s="390">
        <v>1</v>
      </c>
      <c r="AE3030" s="330">
        <f>IF(W3030="COP",(X3030*AD3030),IF(W3030="NOK",((Z3030*AD3030)*Tasas!$H$45),IF('GL MEN'!W3030="EUR",(('GL MEN'!Z3030*'GL MEN'!AD3030)*Tasas!$H$45),IF('GL MEN'!W3030="USD",(('GL MEN'!Z3030*'GL MEN'!AD3030)*Tasas!$H$45),0))))</f>
        <v>-576000</v>
      </c>
      <c r="AF3030" s="319" t="s">
        <v>3871</v>
      </c>
      <c r="AG3030" s="319">
        <v>5</v>
      </c>
      <c r="AH3030" s="319" t="str">
        <f t="shared" si="96"/>
        <v>4</v>
      </c>
      <c r="AI3030" s="319" t="str">
        <f t="shared" si="97"/>
        <v>WA</v>
      </c>
    </row>
    <row r="3031" spans="1:35" x14ac:dyDescent="0.25">
      <c r="A3031">
        <v>3030</v>
      </c>
      <c r="B3031" t="s">
        <v>3811</v>
      </c>
      <c r="C3031" t="s">
        <v>4259</v>
      </c>
      <c r="D3031">
        <v>5295</v>
      </c>
      <c r="E3031">
        <v>51059999</v>
      </c>
      <c r="F3031" t="s">
        <v>4740</v>
      </c>
      <c r="G3031" t="s">
        <v>4741</v>
      </c>
      <c r="H3031">
        <v>6306733</v>
      </c>
      <c r="I3031">
        <v>202312</v>
      </c>
      <c r="J3031" s="331">
        <v>45289</v>
      </c>
      <c r="K3031">
        <v>122536</v>
      </c>
      <c r="L3031" t="s">
        <v>4150</v>
      </c>
      <c r="M3031" t="s">
        <v>5491</v>
      </c>
      <c r="N3031" t="s">
        <v>7039</v>
      </c>
      <c r="P3031" t="s">
        <v>5493</v>
      </c>
      <c r="Q3031" t="s">
        <v>5494</v>
      </c>
      <c r="R3031" t="s">
        <v>4001</v>
      </c>
      <c r="S3031">
        <v>3001575</v>
      </c>
      <c r="T3031" t="s">
        <v>180</v>
      </c>
      <c r="V3031" t="s">
        <v>8238</v>
      </c>
      <c r="W3031" t="s">
        <v>3988</v>
      </c>
      <c r="X3031" s="328">
        <v>-5415692.3600000003</v>
      </c>
      <c r="Y3031" s="328">
        <v>-1408.57</v>
      </c>
      <c r="Z3031" s="328">
        <v>-15001.14</v>
      </c>
      <c r="AA3031" s="328">
        <v>-5415692.3600000003</v>
      </c>
      <c r="AB3031">
        <v>0</v>
      </c>
      <c r="AC3031" s="331">
        <v>45308.576840856484</v>
      </c>
      <c r="AD3031" s="390">
        <v>1</v>
      </c>
      <c r="AE3031" s="330">
        <f>IF(W3031="COP",(X3031*AD3031),IF(W3031="NOK",((Z3031*AD3031)*Tasas!$H$45),IF('GL MEN'!W3031="EUR",(('GL MEN'!Z3031*'GL MEN'!AD3031)*Tasas!$H$45),IF('GL MEN'!W3031="USD",(('GL MEN'!Z3031*'GL MEN'!AD3031)*Tasas!$H$45),0))))</f>
        <v>-5415692.3600000003</v>
      </c>
      <c r="AF3031" s="319" t="s">
        <v>3830</v>
      </c>
      <c r="AG3031" s="319">
        <v>5</v>
      </c>
      <c r="AH3031" s="319" t="str">
        <f t="shared" si="96"/>
        <v>4</v>
      </c>
      <c r="AI3031" s="319" t="str">
        <f t="shared" si="97"/>
        <v>WA</v>
      </c>
    </row>
    <row r="3032" spans="1:35" x14ac:dyDescent="0.25">
      <c r="A3032">
        <v>3031</v>
      </c>
      <c r="B3032" t="s">
        <v>3811</v>
      </c>
      <c r="C3032" t="s">
        <v>4259</v>
      </c>
      <c r="D3032">
        <v>7000</v>
      </c>
      <c r="E3032">
        <v>52151004</v>
      </c>
      <c r="F3032" t="s">
        <v>4740</v>
      </c>
      <c r="G3032" t="s">
        <v>4741</v>
      </c>
      <c r="H3032">
        <v>6306733</v>
      </c>
      <c r="I3032">
        <v>202312</v>
      </c>
      <c r="J3032" s="331">
        <v>45289</v>
      </c>
      <c r="K3032">
        <v>122536</v>
      </c>
      <c r="L3032" t="s">
        <v>4150</v>
      </c>
      <c r="M3032" t="s">
        <v>6465</v>
      </c>
      <c r="N3032" t="s">
        <v>5294</v>
      </c>
      <c r="P3032" t="s">
        <v>7120</v>
      </c>
      <c r="Q3032" t="s">
        <v>7121</v>
      </c>
      <c r="R3032" t="s">
        <v>4001</v>
      </c>
      <c r="S3032">
        <v>3093522</v>
      </c>
      <c r="T3032" t="s">
        <v>180</v>
      </c>
      <c r="V3032" t="s">
        <v>8239</v>
      </c>
      <c r="W3032" t="s">
        <v>3988</v>
      </c>
      <c r="X3032" s="328">
        <v>-51253</v>
      </c>
      <c r="Y3032" s="328">
        <v>-12.82</v>
      </c>
      <c r="Z3032" s="328">
        <v>-136.84</v>
      </c>
      <c r="AA3032" s="328">
        <v>-51253</v>
      </c>
      <c r="AB3032">
        <v>0</v>
      </c>
      <c r="AC3032" s="331">
        <v>45308.576840856484</v>
      </c>
      <c r="AD3032" s="390">
        <v>1</v>
      </c>
      <c r="AE3032" s="330">
        <f>IF(W3032="COP",(X3032*AD3032),IF(W3032="NOK",((Z3032*AD3032)*Tasas!$H$45),IF('GL MEN'!W3032="EUR",(('GL MEN'!Z3032*'GL MEN'!AD3032)*Tasas!$H$45),IF('GL MEN'!W3032="USD",(('GL MEN'!Z3032*'GL MEN'!AD3032)*Tasas!$H$45),0))))</f>
        <v>-51253</v>
      </c>
      <c r="AF3032" s="319" t="s">
        <v>3875</v>
      </c>
      <c r="AG3032" s="319">
        <v>5</v>
      </c>
      <c r="AH3032" s="319" t="str">
        <f t="shared" si="96"/>
        <v>4</v>
      </c>
      <c r="AI3032" s="319" t="str">
        <f t="shared" si="97"/>
        <v>WA</v>
      </c>
    </row>
    <row r="3033" spans="1:35" x14ac:dyDescent="0.25">
      <c r="A3033">
        <v>3032</v>
      </c>
      <c r="B3033" t="s">
        <v>3811</v>
      </c>
      <c r="C3033" t="s">
        <v>4259</v>
      </c>
      <c r="D3033">
        <v>7000</v>
      </c>
      <c r="E3033">
        <v>52151004</v>
      </c>
      <c r="F3033" t="s">
        <v>4740</v>
      </c>
      <c r="G3033" t="s">
        <v>4741</v>
      </c>
      <c r="H3033">
        <v>6306733</v>
      </c>
      <c r="I3033">
        <v>202312</v>
      </c>
      <c r="J3033" s="331">
        <v>45289</v>
      </c>
      <c r="K3033">
        <v>122536</v>
      </c>
      <c r="L3033" t="s">
        <v>4150</v>
      </c>
      <c r="M3033" t="s">
        <v>6465</v>
      </c>
      <c r="N3033" t="s">
        <v>5294</v>
      </c>
      <c r="P3033" t="s">
        <v>6466</v>
      </c>
      <c r="Q3033" t="s">
        <v>6467</v>
      </c>
      <c r="R3033" t="s">
        <v>4001</v>
      </c>
      <c r="S3033">
        <v>3093522</v>
      </c>
      <c r="T3033" t="s">
        <v>180</v>
      </c>
      <c r="V3033" t="s">
        <v>8240</v>
      </c>
      <c r="W3033" t="s">
        <v>3988</v>
      </c>
      <c r="X3033" s="328">
        <v>-164006</v>
      </c>
      <c r="Y3033" s="328">
        <v>-41.01</v>
      </c>
      <c r="Z3033" s="328">
        <v>-437.87</v>
      </c>
      <c r="AA3033" s="328">
        <v>-164006</v>
      </c>
      <c r="AB3033">
        <v>0</v>
      </c>
      <c r="AC3033" s="331">
        <v>45308.576840856484</v>
      </c>
      <c r="AD3033" s="390">
        <v>1</v>
      </c>
      <c r="AE3033" s="330">
        <f>IF(W3033="COP",(X3033*AD3033),IF(W3033="NOK",((Z3033*AD3033)*Tasas!$H$45),IF('GL MEN'!W3033="EUR",(('GL MEN'!Z3033*'GL MEN'!AD3033)*Tasas!$H$45),IF('GL MEN'!W3033="USD",(('GL MEN'!Z3033*'GL MEN'!AD3033)*Tasas!$H$45),0))))</f>
        <v>-164006</v>
      </c>
      <c r="AF3033" s="319" t="s">
        <v>3875</v>
      </c>
      <c r="AG3033" s="319">
        <v>5</v>
      </c>
      <c r="AH3033" s="319" t="str">
        <f t="shared" si="96"/>
        <v>4</v>
      </c>
      <c r="AI3033" s="319" t="str">
        <f t="shared" si="97"/>
        <v>WA</v>
      </c>
    </row>
    <row r="3034" spans="1:35" x14ac:dyDescent="0.25">
      <c r="A3034">
        <v>3033</v>
      </c>
      <c r="B3034" t="s">
        <v>3811</v>
      </c>
      <c r="C3034" t="s">
        <v>4259</v>
      </c>
      <c r="D3034">
        <v>7000</v>
      </c>
      <c r="E3034">
        <v>52151004</v>
      </c>
      <c r="F3034" t="s">
        <v>4740</v>
      </c>
      <c r="G3034" t="s">
        <v>4741</v>
      </c>
      <c r="H3034">
        <v>6306733</v>
      </c>
      <c r="I3034">
        <v>202312</v>
      </c>
      <c r="J3034" s="331">
        <v>45289</v>
      </c>
      <c r="K3034">
        <v>122536</v>
      </c>
      <c r="L3034" t="s">
        <v>4150</v>
      </c>
      <c r="M3034" t="s">
        <v>6465</v>
      </c>
      <c r="N3034" t="s">
        <v>5294</v>
      </c>
      <c r="P3034" t="s">
        <v>6466</v>
      </c>
      <c r="Q3034" t="s">
        <v>6467</v>
      </c>
      <c r="R3034" t="s">
        <v>4001</v>
      </c>
      <c r="S3034">
        <v>3093522</v>
      </c>
      <c r="T3034" t="s">
        <v>180</v>
      </c>
      <c r="V3034" t="s">
        <v>8241</v>
      </c>
      <c r="W3034" t="s">
        <v>3988</v>
      </c>
      <c r="X3034" s="328">
        <v>-69378</v>
      </c>
      <c r="Y3034" s="328">
        <v>-17.350000000000001</v>
      </c>
      <c r="Z3034" s="328">
        <v>-185.23</v>
      </c>
      <c r="AA3034" s="328">
        <v>-69378</v>
      </c>
      <c r="AB3034">
        <v>0</v>
      </c>
      <c r="AC3034" s="331">
        <v>45308.576840856484</v>
      </c>
      <c r="AD3034" s="390">
        <v>1</v>
      </c>
      <c r="AE3034" s="330">
        <f>IF(W3034="COP",(X3034*AD3034),IF(W3034="NOK",((Z3034*AD3034)*Tasas!$H$45),IF('GL MEN'!W3034="EUR",(('GL MEN'!Z3034*'GL MEN'!AD3034)*Tasas!$H$45),IF('GL MEN'!W3034="USD",(('GL MEN'!Z3034*'GL MEN'!AD3034)*Tasas!$H$45),0))))</f>
        <v>-69378</v>
      </c>
      <c r="AF3034" s="319" t="s">
        <v>3875</v>
      </c>
      <c r="AG3034" s="319">
        <v>5</v>
      </c>
      <c r="AH3034" s="319" t="str">
        <f t="shared" si="96"/>
        <v>4</v>
      </c>
      <c r="AI3034" s="319" t="str">
        <f t="shared" si="97"/>
        <v>WA</v>
      </c>
    </row>
    <row r="3035" spans="1:35" x14ac:dyDescent="0.25">
      <c r="A3035">
        <v>3034</v>
      </c>
      <c r="B3035" t="s">
        <v>3811</v>
      </c>
      <c r="C3035" t="s">
        <v>4220</v>
      </c>
      <c r="D3035">
        <v>7000</v>
      </c>
      <c r="E3035">
        <v>52151004</v>
      </c>
      <c r="F3035" t="s">
        <v>4740</v>
      </c>
      <c r="G3035" t="s">
        <v>4741</v>
      </c>
      <c r="H3035">
        <v>6306733</v>
      </c>
      <c r="I3035">
        <v>202312</v>
      </c>
      <c r="J3035" s="331">
        <v>45289</v>
      </c>
      <c r="K3035">
        <v>122536</v>
      </c>
      <c r="L3035" t="s">
        <v>4150</v>
      </c>
      <c r="M3035" t="s">
        <v>7625</v>
      </c>
      <c r="N3035" t="s">
        <v>5622</v>
      </c>
      <c r="P3035" t="s">
        <v>5626</v>
      </c>
      <c r="Q3035" t="s">
        <v>5627</v>
      </c>
      <c r="R3035" t="s">
        <v>4001</v>
      </c>
      <c r="S3035">
        <v>3093522</v>
      </c>
      <c r="T3035" t="s">
        <v>180</v>
      </c>
      <c r="V3035" t="s">
        <v>8242</v>
      </c>
      <c r="W3035" t="s">
        <v>3988</v>
      </c>
      <c r="X3035" s="328">
        <v>-187575</v>
      </c>
      <c r="Y3035" s="328">
        <v>-46.9</v>
      </c>
      <c r="Z3035" s="328">
        <v>-500.8</v>
      </c>
      <c r="AA3035" s="328">
        <v>-187575</v>
      </c>
      <c r="AB3035">
        <v>0</v>
      </c>
      <c r="AC3035" s="331">
        <v>45308.576840856484</v>
      </c>
      <c r="AD3035" s="390">
        <v>1</v>
      </c>
      <c r="AE3035" s="330">
        <f>IF(W3035="COP",(X3035*AD3035),IF(W3035="NOK",((Z3035*AD3035)*Tasas!$H$45),IF('GL MEN'!W3035="EUR",(('GL MEN'!Z3035*'GL MEN'!AD3035)*Tasas!$H$45),IF('GL MEN'!W3035="USD",(('GL MEN'!Z3035*'GL MEN'!AD3035)*Tasas!$H$45),0))))</f>
        <v>-187575</v>
      </c>
      <c r="AF3035" s="319" t="s">
        <v>3875</v>
      </c>
      <c r="AG3035" s="319">
        <v>5</v>
      </c>
      <c r="AH3035" s="319" t="str">
        <f t="shared" si="96"/>
        <v>4</v>
      </c>
      <c r="AI3035" s="319" t="str">
        <f t="shared" si="97"/>
        <v>WA</v>
      </c>
    </row>
    <row r="3036" spans="1:35" x14ac:dyDescent="0.25">
      <c r="A3036">
        <v>3035</v>
      </c>
      <c r="B3036" t="s">
        <v>3811</v>
      </c>
      <c r="C3036" t="s">
        <v>4220</v>
      </c>
      <c r="D3036">
        <v>7000</v>
      </c>
      <c r="E3036">
        <v>52151004</v>
      </c>
      <c r="F3036" t="s">
        <v>4740</v>
      </c>
      <c r="G3036" t="s">
        <v>4741</v>
      </c>
      <c r="H3036">
        <v>6306733</v>
      </c>
      <c r="I3036">
        <v>202312</v>
      </c>
      <c r="J3036" s="331">
        <v>45289</v>
      </c>
      <c r="K3036">
        <v>122536</v>
      </c>
      <c r="L3036" t="s">
        <v>4150</v>
      </c>
      <c r="M3036" t="s">
        <v>7625</v>
      </c>
      <c r="N3036" t="s">
        <v>5622</v>
      </c>
      <c r="P3036" t="s">
        <v>5626</v>
      </c>
      <c r="Q3036" t="s">
        <v>5627</v>
      </c>
      <c r="R3036" t="s">
        <v>4001</v>
      </c>
      <c r="S3036">
        <v>3093522</v>
      </c>
      <c r="T3036" t="s">
        <v>180</v>
      </c>
      <c r="V3036" t="s">
        <v>8242</v>
      </c>
      <c r="W3036" t="s">
        <v>3988</v>
      </c>
      <c r="X3036" s="328">
        <v>-188</v>
      </c>
      <c r="Y3036" s="328">
        <v>-0.05</v>
      </c>
      <c r="Z3036" s="328">
        <v>-0.5</v>
      </c>
      <c r="AA3036" s="328">
        <v>-188</v>
      </c>
      <c r="AB3036">
        <v>0</v>
      </c>
      <c r="AC3036" s="331">
        <v>45308.576840856484</v>
      </c>
      <c r="AD3036" s="390">
        <v>1</v>
      </c>
      <c r="AE3036" s="330">
        <f>IF(W3036="COP",(X3036*AD3036),IF(W3036="NOK",((Z3036*AD3036)*Tasas!$H$45),IF('GL MEN'!W3036="EUR",(('GL MEN'!Z3036*'GL MEN'!AD3036)*Tasas!$H$45),IF('GL MEN'!W3036="USD",(('GL MEN'!Z3036*'GL MEN'!AD3036)*Tasas!$H$45),0))))</f>
        <v>-188</v>
      </c>
      <c r="AF3036" s="319" t="s">
        <v>3875</v>
      </c>
      <c r="AG3036" s="319">
        <v>5</v>
      </c>
      <c r="AH3036" s="319" t="str">
        <f t="shared" si="96"/>
        <v>4</v>
      </c>
      <c r="AI3036" s="319" t="str">
        <f t="shared" si="97"/>
        <v>WA</v>
      </c>
    </row>
    <row r="3037" spans="1:35" x14ac:dyDescent="0.25">
      <c r="A3037">
        <v>3036</v>
      </c>
      <c r="B3037" t="s">
        <v>3811</v>
      </c>
      <c r="C3037" t="s">
        <v>4259</v>
      </c>
      <c r="D3037">
        <v>7090</v>
      </c>
      <c r="E3037">
        <v>51351023</v>
      </c>
      <c r="F3037" t="s">
        <v>4740</v>
      </c>
      <c r="G3037" t="s">
        <v>4741</v>
      </c>
      <c r="H3037">
        <v>6306733</v>
      </c>
      <c r="I3037">
        <v>202312</v>
      </c>
      <c r="J3037" s="331">
        <v>45289</v>
      </c>
      <c r="K3037">
        <v>122536</v>
      </c>
      <c r="L3037" t="s">
        <v>4150</v>
      </c>
      <c r="N3037" t="s">
        <v>180</v>
      </c>
      <c r="P3037" t="s">
        <v>5859</v>
      </c>
      <c r="Q3037" t="s">
        <v>5860</v>
      </c>
      <c r="R3037" t="s">
        <v>4001</v>
      </c>
      <c r="S3037">
        <v>3093521</v>
      </c>
      <c r="T3037" t="s">
        <v>180</v>
      </c>
      <c r="V3037" t="s">
        <v>8243</v>
      </c>
      <c r="W3037" t="s">
        <v>3988</v>
      </c>
      <c r="X3037" s="328">
        <v>-83000</v>
      </c>
      <c r="Y3037" s="328">
        <v>-20.75</v>
      </c>
      <c r="Z3037" s="328">
        <v>-221.6</v>
      </c>
      <c r="AA3037" s="328">
        <v>-83000</v>
      </c>
      <c r="AB3037">
        <v>0</v>
      </c>
      <c r="AC3037" s="331">
        <v>45308.576840856484</v>
      </c>
      <c r="AD3037" s="390">
        <v>1</v>
      </c>
      <c r="AE3037" s="330">
        <f>IF(W3037="COP",(X3037*AD3037),IF(W3037="NOK",((Z3037*AD3037)*Tasas!$H$45),IF('GL MEN'!W3037="EUR",(('GL MEN'!Z3037*'GL MEN'!AD3037)*Tasas!$H$45),IF('GL MEN'!W3037="USD",(('GL MEN'!Z3037*'GL MEN'!AD3037)*Tasas!$H$45),0))))</f>
        <v>-83000</v>
      </c>
      <c r="AF3037" s="319" t="s">
        <v>3875</v>
      </c>
      <c r="AG3037" s="319">
        <v>5</v>
      </c>
      <c r="AH3037" s="319" t="str">
        <f t="shared" si="96"/>
        <v>4</v>
      </c>
      <c r="AI3037" s="319" t="str">
        <f t="shared" si="97"/>
        <v>WA</v>
      </c>
    </row>
    <row r="3038" spans="1:35" x14ac:dyDescent="0.25">
      <c r="A3038">
        <v>3037</v>
      </c>
      <c r="B3038" t="s">
        <v>3811</v>
      </c>
      <c r="C3038" t="s">
        <v>4220</v>
      </c>
      <c r="D3038">
        <v>7090</v>
      </c>
      <c r="E3038">
        <v>51351023</v>
      </c>
      <c r="F3038" t="s">
        <v>4740</v>
      </c>
      <c r="G3038" t="s">
        <v>4741</v>
      </c>
      <c r="H3038">
        <v>6306733</v>
      </c>
      <c r="I3038">
        <v>202312</v>
      </c>
      <c r="J3038" s="331">
        <v>45289</v>
      </c>
      <c r="K3038">
        <v>122536</v>
      </c>
      <c r="L3038" t="s">
        <v>4150</v>
      </c>
      <c r="N3038" t="s">
        <v>180</v>
      </c>
      <c r="P3038" t="s">
        <v>5635</v>
      </c>
      <c r="Q3038" t="s">
        <v>5636</v>
      </c>
      <c r="R3038" t="s">
        <v>4001</v>
      </c>
      <c r="S3038">
        <v>3093521</v>
      </c>
      <c r="T3038" t="s">
        <v>180</v>
      </c>
      <c r="V3038" t="s">
        <v>8244</v>
      </c>
      <c r="W3038" t="s">
        <v>3988</v>
      </c>
      <c r="X3038" s="328">
        <v>-70000</v>
      </c>
      <c r="Y3038" s="328">
        <v>-17.5</v>
      </c>
      <c r="Z3038" s="328">
        <v>-186.89</v>
      </c>
      <c r="AA3038" s="328">
        <v>-70000</v>
      </c>
      <c r="AB3038">
        <v>0</v>
      </c>
      <c r="AC3038" s="331">
        <v>45308.576840856484</v>
      </c>
      <c r="AD3038" s="390">
        <v>1</v>
      </c>
      <c r="AE3038" s="330">
        <f>IF(W3038="COP",(X3038*AD3038),IF(W3038="NOK",((Z3038*AD3038)*Tasas!$H$45),IF('GL MEN'!W3038="EUR",(('GL MEN'!Z3038*'GL MEN'!AD3038)*Tasas!$H$45),IF('GL MEN'!W3038="USD",(('GL MEN'!Z3038*'GL MEN'!AD3038)*Tasas!$H$45),0))))</f>
        <v>-70000</v>
      </c>
      <c r="AF3038" s="319" t="s">
        <v>3875</v>
      </c>
      <c r="AG3038" s="319">
        <v>5</v>
      </c>
      <c r="AH3038" s="319" t="str">
        <f t="shared" si="96"/>
        <v>4</v>
      </c>
      <c r="AI3038" s="319" t="str">
        <f t="shared" si="97"/>
        <v>WA</v>
      </c>
    </row>
    <row r="3039" spans="1:35" x14ac:dyDescent="0.25">
      <c r="A3039">
        <v>3038</v>
      </c>
      <c r="B3039" t="s">
        <v>3811</v>
      </c>
      <c r="C3039" t="s">
        <v>4259</v>
      </c>
      <c r="D3039">
        <v>7140</v>
      </c>
      <c r="E3039">
        <v>51052101</v>
      </c>
      <c r="F3039" t="s">
        <v>4740</v>
      </c>
      <c r="G3039" t="s">
        <v>4741</v>
      </c>
      <c r="H3039">
        <v>6306733</v>
      </c>
      <c r="I3039">
        <v>202312</v>
      </c>
      <c r="J3039" s="331">
        <v>45289</v>
      </c>
      <c r="K3039">
        <v>122536</v>
      </c>
      <c r="L3039" t="s">
        <v>4150</v>
      </c>
      <c r="M3039" t="s">
        <v>5491</v>
      </c>
      <c r="N3039" t="s">
        <v>7039</v>
      </c>
      <c r="P3039" t="s">
        <v>5493</v>
      </c>
      <c r="Q3039" t="s">
        <v>5494</v>
      </c>
      <c r="R3039" t="s">
        <v>4001</v>
      </c>
      <c r="S3039">
        <v>3001577</v>
      </c>
      <c r="T3039" t="s">
        <v>180</v>
      </c>
      <c r="V3039" t="s">
        <v>8245</v>
      </c>
      <c r="W3039" t="s">
        <v>3988</v>
      </c>
      <c r="X3039" s="328">
        <v>-520000</v>
      </c>
      <c r="Y3039" s="328">
        <v>-130.02000000000001</v>
      </c>
      <c r="Z3039" s="328">
        <v>-1388.32</v>
      </c>
      <c r="AA3039" s="328">
        <v>-520000</v>
      </c>
      <c r="AB3039">
        <v>0</v>
      </c>
      <c r="AC3039" s="331">
        <v>45308.576840856484</v>
      </c>
      <c r="AD3039" s="390">
        <v>1</v>
      </c>
      <c r="AE3039" s="330">
        <f>IF(W3039="COP",(X3039*AD3039),IF(W3039="NOK",((Z3039*AD3039)*Tasas!$H$45),IF('GL MEN'!W3039="EUR",(('GL MEN'!Z3039*'GL MEN'!AD3039)*Tasas!$H$45),IF('GL MEN'!W3039="USD",(('GL MEN'!Z3039*'GL MEN'!AD3039)*Tasas!$H$45),0))))</f>
        <v>-520000</v>
      </c>
      <c r="AF3039" s="319" t="s">
        <v>3875</v>
      </c>
      <c r="AG3039" s="319">
        <v>5</v>
      </c>
      <c r="AH3039" s="319" t="str">
        <f t="shared" si="96"/>
        <v>4</v>
      </c>
      <c r="AI3039" s="319" t="str">
        <f t="shared" si="97"/>
        <v>WA</v>
      </c>
    </row>
    <row r="3040" spans="1:35" x14ac:dyDescent="0.25">
      <c r="A3040">
        <v>3039</v>
      </c>
      <c r="B3040" t="s">
        <v>3811</v>
      </c>
      <c r="C3040" t="s">
        <v>4220</v>
      </c>
      <c r="D3040">
        <v>7140</v>
      </c>
      <c r="E3040">
        <v>51052101</v>
      </c>
      <c r="F3040" t="s">
        <v>4740</v>
      </c>
      <c r="G3040" t="s">
        <v>4741</v>
      </c>
      <c r="H3040">
        <v>6306733</v>
      </c>
      <c r="I3040">
        <v>202312</v>
      </c>
      <c r="J3040" s="331">
        <v>45289</v>
      </c>
      <c r="K3040">
        <v>122536</v>
      </c>
      <c r="L3040" t="s">
        <v>4150</v>
      </c>
      <c r="M3040" t="s">
        <v>5491</v>
      </c>
      <c r="N3040" t="s">
        <v>7039</v>
      </c>
      <c r="P3040" t="s">
        <v>5493</v>
      </c>
      <c r="Q3040" t="s">
        <v>5494</v>
      </c>
      <c r="R3040" t="s">
        <v>4001</v>
      </c>
      <c r="S3040">
        <v>3001577</v>
      </c>
      <c r="T3040" t="s">
        <v>180</v>
      </c>
      <c r="V3040" t="s">
        <v>8246</v>
      </c>
      <c r="W3040" t="s">
        <v>3988</v>
      </c>
      <c r="X3040" s="328">
        <v>-140000</v>
      </c>
      <c r="Y3040" s="328">
        <v>-35.01</v>
      </c>
      <c r="Z3040" s="328">
        <v>-373.78</v>
      </c>
      <c r="AA3040" s="328">
        <v>-140000</v>
      </c>
      <c r="AB3040">
        <v>0</v>
      </c>
      <c r="AC3040" s="331">
        <v>45308.576840856484</v>
      </c>
      <c r="AD3040" s="390">
        <v>1</v>
      </c>
      <c r="AE3040" s="330">
        <f>IF(W3040="COP",(X3040*AD3040),IF(W3040="NOK",((Z3040*AD3040)*Tasas!$H$45),IF('GL MEN'!W3040="EUR",(('GL MEN'!Z3040*'GL MEN'!AD3040)*Tasas!$H$45),IF('GL MEN'!W3040="USD",(('GL MEN'!Z3040*'GL MEN'!AD3040)*Tasas!$H$45),0))))</f>
        <v>-140000</v>
      </c>
      <c r="AF3040" s="319" t="s">
        <v>3875</v>
      </c>
      <c r="AG3040" s="319">
        <v>5</v>
      </c>
      <c r="AH3040" s="319" t="str">
        <f t="shared" si="96"/>
        <v>4</v>
      </c>
      <c r="AI3040" s="319" t="str">
        <f t="shared" si="97"/>
        <v>WA</v>
      </c>
    </row>
    <row r="3041" spans="1:35" x14ac:dyDescent="0.25">
      <c r="A3041">
        <v>3040</v>
      </c>
      <c r="B3041" t="s">
        <v>3811</v>
      </c>
      <c r="C3041" t="s">
        <v>4259</v>
      </c>
      <c r="D3041">
        <v>7140</v>
      </c>
      <c r="E3041">
        <v>51157063</v>
      </c>
      <c r="F3041" t="s">
        <v>4740</v>
      </c>
      <c r="G3041" t="s">
        <v>4741</v>
      </c>
      <c r="H3041">
        <v>6306724</v>
      </c>
      <c r="I3041">
        <v>202312</v>
      </c>
      <c r="J3041" s="331">
        <v>45289</v>
      </c>
      <c r="K3041">
        <v>122536</v>
      </c>
      <c r="L3041" t="s">
        <v>4150</v>
      </c>
      <c r="M3041">
        <v>118642</v>
      </c>
      <c r="N3041" t="s">
        <v>7655</v>
      </c>
      <c r="P3041" t="s">
        <v>7656</v>
      </c>
      <c r="Q3041" t="s">
        <v>7657</v>
      </c>
      <c r="R3041" t="s">
        <v>4041</v>
      </c>
      <c r="S3041">
        <v>3001582</v>
      </c>
      <c r="T3041" t="s">
        <v>180</v>
      </c>
      <c r="V3041" t="s">
        <v>8247</v>
      </c>
      <c r="W3041" t="s">
        <v>3988</v>
      </c>
      <c r="X3041" s="328">
        <v>-38000</v>
      </c>
      <c r="Y3041" s="328">
        <v>-9.5</v>
      </c>
      <c r="Z3041" s="328">
        <v>-101.45</v>
      </c>
      <c r="AA3041" s="328">
        <v>-38000</v>
      </c>
      <c r="AB3041">
        <v>0</v>
      </c>
      <c r="AC3041" s="331">
        <v>45307.702710497688</v>
      </c>
      <c r="AD3041" s="390">
        <v>1</v>
      </c>
      <c r="AE3041" s="330">
        <f>IF(W3041="COP",(X3041*AD3041),IF(W3041="NOK",((Z3041*AD3041)*Tasas!$H$45),IF('GL MEN'!W3041="EUR",(('GL MEN'!Z3041*'GL MEN'!AD3041)*Tasas!$H$45),IF('GL MEN'!W3041="USD",(('GL MEN'!Z3041*'GL MEN'!AD3041)*Tasas!$H$45),0))))</f>
        <v>-38000</v>
      </c>
      <c r="AF3041" s="319" t="s">
        <v>3902</v>
      </c>
      <c r="AG3041" s="319">
        <v>5</v>
      </c>
      <c r="AH3041" s="319" t="str">
        <f t="shared" si="96"/>
        <v>4</v>
      </c>
      <c r="AI3041" s="319" t="str">
        <f t="shared" si="97"/>
        <v>WA</v>
      </c>
    </row>
    <row r="3042" spans="1:35" x14ac:dyDescent="0.25">
      <c r="A3042">
        <v>3041</v>
      </c>
      <c r="B3042" t="s">
        <v>3811</v>
      </c>
      <c r="C3042" t="s">
        <v>4259</v>
      </c>
      <c r="D3042">
        <v>7140</v>
      </c>
      <c r="E3042">
        <v>51157063</v>
      </c>
      <c r="F3042" t="s">
        <v>4740</v>
      </c>
      <c r="G3042" t="s">
        <v>4741</v>
      </c>
      <c r="H3042">
        <v>6306724</v>
      </c>
      <c r="I3042">
        <v>202312</v>
      </c>
      <c r="J3042" s="331">
        <v>45289</v>
      </c>
      <c r="K3042">
        <v>122536</v>
      </c>
      <c r="L3042" t="s">
        <v>4150</v>
      </c>
      <c r="M3042" t="s">
        <v>7659</v>
      </c>
      <c r="N3042" t="s">
        <v>7660</v>
      </c>
      <c r="P3042" t="s">
        <v>7656</v>
      </c>
      <c r="Q3042" t="s">
        <v>7657</v>
      </c>
      <c r="R3042" t="s">
        <v>4041</v>
      </c>
      <c r="S3042">
        <v>3001582</v>
      </c>
      <c r="T3042" t="s">
        <v>180</v>
      </c>
      <c r="V3042" t="s">
        <v>8248</v>
      </c>
      <c r="W3042" t="s">
        <v>3988</v>
      </c>
      <c r="X3042" s="328">
        <v>-38000</v>
      </c>
      <c r="Y3042" s="328">
        <v>-9.5</v>
      </c>
      <c r="Z3042" s="328">
        <v>-101.45</v>
      </c>
      <c r="AA3042" s="328">
        <v>-38000</v>
      </c>
      <c r="AB3042">
        <v>0</v>
      </c>
      <c r="AC3042" s="331">
        <v>45307.702710497688</v>
      </c>
      <c r="AD3042" s="390">
        <v>1</v>
      </c>
      <c r="AE3042" s="330">
        <f>IF(W3042="COP",(X3042*AD3042),IF(W3042="NOK",((Z3042*AD3042)*Tasas!$H$45),IF('GL MEN'!W3042="EUR",(('GL MEN'!Z3042*'GL MEN'!AD3042)*Tasas!$H$45),IF('GL MEN'!W3042="USD",(('GL MEN'!Z3042*'GL MEN'!AD3042)*Tasas!$H$45),0))))</f>
        <v>-38000</v>
      </c>
      <c r="AF3042" s="319" t="s">
        <v>3902</v>
      </c>
      <c r="AG3042" s="319">
        <v>5</v>
      </c>
      <c r="AH3042" s="319" t="str">
        <f t="shared" si="96"/>
        <v>4</v>
      </c>
      <c r="AI3042" s="319" t="str">
        <f t="shared" si="97"/>
        <v>WA</v>
      </c>
    </row>
    <row r="3043" spans="1:35" x14ac:dyDescent="0.25">
      <c r="A3043">
        <v>3042</v>
      </c>
      <c r="B3043" t="s">
        <v>3811</v>
      </c>
      <c r="C3043" t="s">
        <v>4259</v>
      </c>
      <c r="D3043">
        <v>7140</v>
      </c>
      <c r="E3043">
        <v>51157063</v>
      </c>
      <c r="F3043" t="s">
        <v>4740</v>
      </c>
      <c r="G3043" t="s">
        <v>4741</v>
      </c>
      <c r="H3043">
        <v>6306724</v>
      </c>
      <c r="I3043">
        <v>202312</v>
      </c>
      <c r="J3043" s="331">
        <v>45289</v>
      </c>
      <c r="K3043">
        <v>122536</v>
      </c>
      <c r="L3043" t="s">
        <v>4150</v>
      </c>
      <c r="M3043" t="s">
        <v>4876</v>
      </c>
      <c r="N3043" t="s">
        <v>4877</v>
      </c>
      <c r="P3043" t="s">
        <v>7656</v>
      </c>
      <c r="Q3043" t="s">
        <v>7657</v>
      </c>
      <c r="R3043" t="s">
        <v>4041</v>
      </c>
      <c r="S3043">
        <v>3001582</v>
      </c>
      <c r="T3043" t="s">
        <v>180</v>
      </c>
      <c r="V3043" t="s">
        <v>8249</v>
      </c>
      <c r="W3043" t="s">
        <v>3988</v>
      </c>
      <c r="X3043" s="328">
        <v>-38000</v>
      </c>
      <c r="Y3043" s="328">
        <v>-9.5500000000000007</v>
      </c>
      <c r="Z3043" s="328">
        <v>-103.87</v>
      </c>
      <c r="AA3043" s="328">
        <v>-38000</v>
      </c>
      <c r="AB3043">
        <v>0</v>
      </c>
      <c r="AC3043" s="331">
        <v>45307.702710497688</v>
      </c>
      <c r="AD3043" s="390">
        <v>1</v>
      </c>
      <c r="AE3043" s="330">
        <f>IF(W3043="COP",(X3043*AD3043),IF(W3043="NOK",((Z3043*AD3043)*Tasas!$H$45),IF('GL MEN'!W3043="EUR",(('GL MEN'!Z3043*'GL MEN'!AD3043)*Tasas!$H$45),IF('GL MEN'!W3043="USD",(('GL MEN'!Z3043*'GL MEN'!AD3043)*Tasas!$H$45),0))))</f>
        <v>-38000</v>
      </c>
      <c r="AF3043" s="319" t="s">
        <v>3902</v>
      </c>
      <c r="AG3043" s="319">
        <v>5</v>
      </c>
      <c r="AH3043" s="319" t="str">
        <f t="shared" si="96"/>
        <v>4</v>
      </c>
      <c r="AI3043" s="319" t="str">
        <f t="shared" si="97"/>
        <v>WA</v>
      </c>
    </row>
    <row r="3044" spans="1:35" x14ac:dyDescent="0.25">
      <c r="A3044">
        <v>3043</v>
      </c>
      <c r="B3044" t="s">
        <v>3811</v>
      </c>
      <c r="C3044" t="s">
        <v>4259</v>
      </c>
      <c r="D3044">
        <v>7140</v>
      </c>
      <c r="E3044">
        <v>51157063</v>
      </c>
      <c r="F3044" t="s">
        <v>4740</v>
      </c>
      <c r="G3044" t="s">
        <v>4741</v>
      </c>
      <c r="H3044">
        <v>6306724</v>
      </c>
      <c r="I3044">
        <v>202312</v>
      </c>
      <c r="J3044" s="331">
        <v>45289</v>
      </c>
      <c r="K3044">
        <v>122536</v>
      </c>
      <c r="L3044" t="s">
        <v>4150</v>
      </c>
      <c r="M3044">
        <v>135304</v>
      </c>
      <c r="N3044" t="s">
        <v>6486</v>
      </c>
      <c r="P3044" t="s">
        <v>7656</v>
      </c>
      <c r="Q3044" t="s">
        <v>7657</v>
      </c>
      <c r="R3044" t="s">
        <v>4041</v>
      </c>
      <c r="S3044">
        <v>3001582</v>
      </c>
      <c r="T3044" t="s">
        <v>180</v>
      </c>
      <c r="V3044" t="s">
        <v>8250</v>
      </c>
      <c r="W3044" t="s">
        <v>3988</v>
      </c>
      <c r="X3044" s="328">
        <v>-38000</v>
      </c>
      <c r="Y3044" s="328">
        <v>-9.5</v>
      </c>
      <c r="Z3044" s="328">
        <v>-101.45</v>
      </c>
      <c r="AA3044" s="328">
        <v>-38000</v>
      </c>
      <c r="AB3044">
        <v>0</v>
      </c>
      <c r="AC3044" s="331">
        <v>45307.702710497688</v>
      </c>
      <c r="AD3044" s="390">
        <v>1</v>
      </c>
      <c r="AE3044" s="330">
        <f>IF(W3044="COP",(X3044*AD3044),IF(W3044="NOK",((Z3044*AD3044)*Tasas!$H$45),IF('GL MEN'!W3044="EUR",(('GL MEN'!Z3044*'GL MEN'!AD3044)*Tasas!$H$45),IF('GL MEN'!W3044="USD",(('GL MEN'!Z3044*'GL MEN'!AD3044)*Tasas!$H$45),0))))</f>
        <v>-38000</v>
      </c>
      <c r="AF3044" s="319" t="s">
        <v>3902</v>
      </c>
      <c r="AG3044" s="319">
        <v>5</v>
      </c>
      <c r="AH3044" s="319" t="str">
        <f t="shared" si="96"/>
        <v>4</v>
      </c>
      <c r="AI3044" s="319" t="str">
        <f t="shared" si="97"/>
        <v>WA</v>
      </c>
    </row>
    <row r="3045" spans="1:35" x14ac:dyDescent="0.25">
      <c r="A3045">
        <v>3044</v>
      </c>
      <c r="B3045" t="s">
        <v>3811</v>
      </c>
      <c r="C3045" t="s">
        <v>4259</v>
      </c>
      <c r="D3045">
        <v>7140</v>
      </c>
      <c r="E3045">
        <v>51157063</v>
      </c>
      <c r="F3045" t="s">
        <v>4740</v>
      </c>
      <c r="G3045" t="s">
        <v>4741</v>
      </c>
      <c r="H3045">
        <v>6306724</v>
      </c>
      <c r="I3045">
        <v>202312</v>
      </c>
      <c r="J3045" s="331">
        <v>45289</v>
      </c>
      <c r="K3045">
        <v>122536</v>
      </c>
      <c r="L3045" t="s">
        <v>4150</v>
      </c>
      <c r="M3045" t="s">
        <v>4876</v>
      </c>
      <c r="N3045" t="s">
        <v>4877</v>
      </c>
      <c r="P3045" t="s">
        <v>4939</v>
      </c>
      <c r="Q3045" t="s">
        <v>4940</v>
      </c>
      <c r="R3045" t="s">
        <v>4041</v>
      </c>
      <c r="S3045">
        <v>3001582</v>
      </c>
      <c r="T3045" t="s">
        <v>180</v>
      </c>
      <c r="V3045" t="s">
        <v>8251</v>
      </c>
      <c r="W3045" t="s">
        <v>3988</v>
      </c>
      <c r="X3045" s="328">
        <v>-72960</v>
      </c>
      <c r="Y3045" s="328">
        <v>-18.48</v>
      </c>
      <c r="Z3045" s="328">
        <v>-196.79</v>
      </c>
      <c r="AA3045" s="328">
        <v>-72960</v>
      </c>
      <c r="AB3045">
        <v>0</v>
      </c>
      <c r="AC3045" s="331">
        <v>45307.702710497688</v>
      </c>
      <c r="AD3045" s="390">
        <v>1</v>
      </c>
      <c r="AE3045" s="330">
        <f>IF(W3045="COP",(X3045*AD3045),IF(W3045="NOK",((Z3045*AD3045)*Tasas!$H$45),IF('GL MEN'!W3045="EUR",(('GL MEN'!Z3045*'GL MEN'!AD3045)*Tasas!$H$45),IF('GL MEN'!W3045="USD",(('GL MEN'!Z3045*'GL MEN'!AD3045)*Tasas!$H$45),0))))</f>
        <v>-72960</v>
      </c>
      <c r="AF3045" s="319" t="s">
        <v>3902</v>
      </c>
      <c r="AG3045" s="319">
        <v>5</v>
      </c>
      <c r="AH3045" s="319" t="str">
        <f t="shared" si="96"/>
        <v>4</v>
      </c>
      <c r="AI3045" s="319" t="str">
        <f t="shared" si="97"/>
        <v>WA</v>
      </c>
    </row>
    <row r="3046" spans="1:35" x14ac:dyDescent="0.25">
      <c r="A3046">
        <v>3045</v>
      </c>
      <c r="B3046" t="s">
        <v>3811</v>
      </c>
      <c r="C3046" t="s">
        <v>4259</v>
      </c>
      <c r="D3046">
        <v>7140</v>
      </c>
      <c r="E3046">
        <v>51157063</v>
      </c>
      <c r="F3046" t="s">
        <v>4740</v>
      </c>
      <c r="G3046" t="s">
        <v>4741</v>
      </c>
      <c r="H3046">
        <v>6306724</v>
      </c>
      <c r="I3046">
        <v>202312</v>
      </c>
      <c r="J3046" s="331">
        <v>45289</v>
      </c>
      <c r="K3046">
        <v>122536</v>
      </c>
      <c r="L3046" t="s">
        <v>4150</v>
      </c>
      <c r="M3046">
        <v>142094</v>
      </c>
      <c r="N3046" t="s">
        <v>7670</v>
      </c>
      <c r="P3046" t="s">
        <v>4789</v>
      </c>
      <c r="Q3046" t="s">
        <v>4790</v>
      </c>
      <c r="R3046" t="s">
        <v>4041</v>
      </c>
      <c r="S3046">
        <v>3001582</v>
      </c>
      <c r="T3046" t="s">
        <v>180</v>
      </c>
      <c r="V3046" t="s">
        <v>8252</v>
      </c>
      <c r="W3046" t="s">
        <v>3988</v>
      </c>
      <c r="X3046" s="328">
        <v>-22800</v>
      </c>
      <c r="Y3046" s="328">
        <v>-5.77</v>
      </c>
      <c r="Z3046" s="328">
        <v>-61.5</v>
      </c>
      <c r="AA3046" s="328">
        <v>-22800</v>
      </c>
      <c r="AB3046">
        <v>0</v>
      </c>
      <c r="AC3046" s="331">
        <v>45307.702710497688</v>
      </c>
      <c r="AD3046" s="390">
        <v>1</v>
      </c>
      <c r="AE3046" s="330">
        <f>IF(W3046="COP",(X3046*AD3046),IF(W3046="NOK",((Z3046*AD3046)*Tasas!$H$45),IF('GL MEN'!W3046="EUR",(('GL MEN'!Z3046*'GL MEN'!AD3046)*Tasas!$H$45),IF('GL MEN'!W3046="USD",(('GL MEN'!Z3046*'GL MEN'!AD3046)*Tasas!$H$45),0))))</f>
        <v>-22800</v>
      </c>
      <c r="AF3046" s="319" t="s">
        <v>3902</v>
      </c>
      <c r="AG3046" s="319">
        <v>5</v>
      </c>
      <c r="AH3046" s="319" t="str">
        <f t="shared" si="96"/>
        <v>4</v>
      </c>
      <c r="AI3046" s="319" t="str">
        <f t="shared" si="97"/>
        <v>WA</v>
      </c>
    </row>
    <row r="3047" spans="1:35" x14ac:dyDescent="0.25">
      <c r="A3047">
        <v>3046</v>
      </c>
      <c r="B3047" t="s">
        <v>3811</v>
      </c>
      <c r="C3047" t="s">
        <v>4259</v>
      </c>
      <c r="D3047">
        <v>7140</v>
      </c>
      <c r="E3047">
        <v>51157063</v>
      </c>
      <c r="F3047" t="s">
        <v>4740</v>
      </c>
      <c r="G3047" t="s">
        <v>4741</v>
      </c>
      <c r="H3047">
        <v>6306733</v>
      </c>
      <c r="I3047">
        <v>202312</v>
      </c>
      <c r="J3047" s="331">
        <v>45289</v>
      </c>
      <c r="K3047">
        <v>122536</v>
      </c>
      <c r="L3047" t="s">
        <v>4150</v>
      </c>
      <c r="M3047" t="s">
        <v>4876</v>
      </c>
      <c r="N3047" t="s">
        <v>4877</v>
      </c>
      <c r="P3047" t="s">
        <v>4939</v>
      </c>
      <c r="Q3047" t="s">
        <v>4940</v>
      </c>
      <c r="R3047" t="s">
        <v>4001</v>
      </c>
      <c r="S3047">
        <v>3001577</v>
      </c>
      <c r="T3047" t="s">
        <v>180</v>
      </c>
      <c r="V3047" t="s">
        <v>8253</v>
      </c>
      <c r="W3047" t="s">
        <v>3988</v>
      </c>
      <c r="X3047" s="328">
        <v>-109440</v>
      </c>
      <c r="Y3047" s="328">
        <v>-27.72</v>
      </c>
      <c r="Z3047" s="328">
        <v>-295.18</v>
      </c>
      <c r="AA3047" s="328">
        <v>-109440</v>
      </c>
      <c r="AB3047">
        <v>0</v>
      </c>
      <c r="AC3047" s="331">
        <v>45308.576840856484</v>
      </c>
      <c r="AD3047" s="390">
        <v>1</v>
      </c>
      <c r="AE3047" s="330">
        <f>IF(W3047="COP",(X3047*AD3047),IF(W3047="NOK",((Z3047*AD3047)*Tasas!$H$45),IF('GL MEN'!W3047="EUR",(('GL MEN'!Z3047*'GL MEN'!AD3047)*Tasas!$H$45),IF('GL MEN'!W3047="USD",(('GL MEN'!Z3047*'GL MEN'!AD3047)*Tasas!$H$45),0))))</f>
        <v>-109440</v>
      </c>
      <c r="AF3047" s="319" t="s">
        <v>3875</v>
      </c>
      <c r="AG3047" s="319">
        <v>5</v>
      </c>
      <c r="AH3047" s="319" t="str">
        <f t="shared" si="96"/>
        <v>4</v>
      </c>
      <c r="AI3047" s="319" t="str">
        <f t="shared" si="97"/>
        <v>WA</v>
      </c>
    </row>
    <row r="3048" spans="1:35" x14ac:dyDescent="0.25">
      <c r="A3048">
        <v>3047</v>
      </c>
      <c r="B3048" t="s">
        <v>3811</v>
      </c>
      <c r="C3048" t="s">
        <v>4259</v>
      </c>
      <c r="D3048">
        <v>7140</v>
      </c>
      <c r="E3048">
        <v>51157063</v>
      </c>
      <c r="F3048" t="s">
        <v>4740</v>
      </c>
      <c r="G3048" t="s">
        <v>4741</v>
      </c>
      <c r="H3048">
        <v>6306733</v>
      </c>
      <c r="I3048">
        <v>202312</v>
      </c>
      <c r="J3048" s="331">
        <v>45289</v>
      </c>
      <c r="K3048">
        <v>122536</v>
      </c>
      <c r="L3048" t="s">
        <v>4150</v>
      </c>
      <c r="M3048">
        <v>139427</v>
      </c>
      <c r="N3048" t="s">
        <v>5125</v>
      </c>
      <c r="P3048" t="s">
        <v>4939</v>
      </c>
      <c r="Q3048" t="s">
        <v>4940</v>
      </c>
      <c r="R3048" t="s">
        <v>4001</v>
      </c>
      <c r="S3048">
        <v>3001577</v>
      </c>
      <c r="T3048" t="s">
        <v>180</v>
      </c>
      <c r="V3048" t="s">
        <v>8254</v>
      </c>
      <c r="W3048" t="s">
        <v>3988</v>
      </c>
      <c r="X3048" s="328">
        <v>-109440</v>
      </c>
      <c r="Y3048" s="328">
        <v>-27.72</v>
      </c>
      <c r="Z3048" s="328">
        <v>-295.18</v>
      </c>
      <c r="AA3048" s="328">
        <v>-109440</v>
      </c>
      <c r="AB3048">
        <v>0</v>
      </c>
      <c r="AC3048" s="331">
        <v>45308.576840856484</v>
      </c>
      <c r="AD3048" s="390">
        <v>1</v>
      </c>
      <c r="AE3048" s="330">
        <f>IF(W3048="COP",(X3048*AD3048),IF(W3048="NOK",((Z3048*AD3048)*Tasas!$H$45),IF('GL MEN'!W3048="EUR",(('GL MEN'!Z3048*'GL MEN'!AD3048)*Tasas!$H$45),IF('GL MEN'!W3048="USD",(('GL MEN'!Z3048*'GL MEN'!AD3048)*Tasas!$H$45),0))))</f>
        <v>-109440</v>
      </c>
      <c r="AF3048" s="319" t="s">
        <v>3875</v>
      </c>
      <c r="AG3048" s="319">
        <v>5</v>
      </c>
      <c r="AH3048" s="319" t="str">
        <f t="shared" si="96"/>
        <v>4</v>
      </c>
      <c r="AI3048" s="319" t="str">
        <f t="shared" si="97"/>
        <v>WA</v>
      </c>
    </row>
    <row r="3049" spans="1:35" x14ac:dyDescent="0.25">
      <c r="A3049">
        <v>3048</v>
      </c>
      <c r="B3049" t="s">
        <v>3811</v>
      </c>
      <c r="C3049" t="s">
        <v>4259</v>
      </c>
      <c r="D3049">
        <v>7140</v>
      </c>
      <c r="E3049">
        <v>51551003</v>
      </c>
      <c r="F3049" t="s">
        <v>4740</v>
      </c>
      <c r="G3049" t="s">
        <v>4741</v>
      </c>
      <c r="H3049">
        <v>6306724</v>
      </c>
      <c r="I3049">
        <v>202312</v>
      </c>
      <c r="J3049" s="331">
        <v>45289</v>
      </c>
      <c r="K3049">
        <v>122536</v>
      </c>
      <c r="L3049" t="s">
        <v>4150</v>
      </c>
      <c r="M3049">
        <v>118642</v>
      </c>
      <c r="N3049" t="s">
        <v>7655</v>
      </c>
      <c r="P3049" t="s">
        <v>7656</v>
      </c>
      <c r="Q3049" t="s">
        <v>7657</v>
      </c>
      <c r="R3049" t="s">
        <v>4041</v>
      </c>
      <c r="S3049">
        <v>3001582</v>
      </c>
      <c r="T3049" t="s">
        <v>180</v>
      </c>
      <c r="V3049" t="s">
        <v>8247</v>
      </c>
      <c r="W3049" t="s">
        <v>3988</v>
      </c>
      <c r="X3049" s="328">
        <v>-200000</v>
      </c>
      <c r="Y3049" s="328">
        <v>-50.01</v>
      </c>
      <c r="Z3049" s="328">
        <v>-533.97</v>
      </c>
      <c r="AA3049" s="328">
        <v>-200000</v>
      </c>
      <c r="AB3049">
        <v>0</v>
      </c>
      <c r="AC3049" s="331">
        <v>45307.702710497688</v>
      </c>
      <c r="AD3049" s="390">
        <v>1</v>
      </c>
      <c r="AE3049" s="330">
        <f>IF(W3049="COP",(X3049*AD3049),IF(W3049="NOK",((Z3049*AD3049)*Tasas!$H$45),IF('GL MEN'!W3049="EUR",(('GL MEN'!Z3049*'GL MEN'!AD3049)*Tasas!$H$45),IF('GL MEN'!W3049="USD",(('GL MEN'!Z3049*'GL MEN'!AD3049)*Tasas!$H$45),0))))</f>
        <v>-200000</v>
      </c>
      <c r="AF3049" s="319" t="s">
        <v>3902</v>
      </c>
      <c r="AG3049" s="319">
        <v>5</v>
      </c>
      <c r="AH3049" s="319" t="str">
        <f t="shared" si="96"/>
        <v>4</v>
      </c>
      <c r="AI3049" s="319" t="str">
        <f t="shared" si="97"/>
        <v>WA</v>
      </c>
    </row>
    <row r="3050" spans="1:35" x14ac:dyDescent="0.25">
      <c r="A3050">
        <v>3049</v>
      </c>
      <c r="B3050" t="s">
        <v>3811</v>
      </c>
      <c r="C3050" t="s">
        <v>4259</v>
      </c>
      <c r="D3050">
        <v>7140</v>
      </c>
      <c r="E3050">
        <v>51551003</v>
      </c>
      <c r="F3050" t="s">
        <v>4740</v>
      </c>
      <c r="G3050" t="s">
        <v>4741</v>
      </c>
      <c r="H3050">
        <v>6306724</v>
      </c>
      <c r="I3050">
        <v>202312</v>
      </c>
      <c r="J3050" s="331">
        <v>45289</v>
      </c>
      <c r="K3050">
        <v>122536</v>
      </c>
      <c r="L3050" t="s">
        <v>4150</v>
      </c>
      <c r="M3050" t="s">
        <v>7659</v>
      </c>
      <c r="N3050" t="s">
        <v>7660</v>
      </c>
      <c r="P3050" t="s">
        <v>7656</v>
      </c>
      <c r="Q3050" t="s">
        <v>7657</v>
      </c>
      <c r="R3050" t="s">
        <v>4041</v>
      </c>
      <c r="S3050">
        <v>3001582</v>
      </c>
      <c r="T3050" t="s">
        <v>180</v>
      </c>
      <c r="V3050" t="s">
        <v>8248</v>
      </c>
      <c r="W3050" t="s">
        <v>3988</v>
      </c>
      <c r="X3050" s="328">
        <v>-200000</v>
      </c>
      <c r="Y3050" s="328">
        <v>-50.01</v>
      </c>
      <c r="Z3050" s="328">
        <v>-533.97</v>
      </c>
      <c r="AA3050" s="328">
        <v>-200000</v>
      </c>
      <c r="AB3050">
        <v>0</v>
      </c>
      <c r="AC3050" s="331">
        <v>45307.702710497688</v>
      </c>
      <c r="AD3050" s="390">
        <v>1</v>
      </c>
      <c r="AE3050" s="330">
        <f>IF(W3050="COP",(X3050*AD3050),IF(W3050="NOK",((Z3050*AD3050)*Tasas!$H$45),IF('GL MEN'!W3050="EUR",(('GL MEN'!Z3050*'GL MEN'!AD3050)*Tasas!$H$45),IF('GL MEN'!W3050="USD",(('GL MEN'!Z3050*'GL MEN'!AD3050)*Tasas!$H$45),0))))</f>
        <v>-200000</v>
      </c>
      <c r="AF3050" s="319" t="s">
        <v>3902</v>
      </c>
      <c r="AG3050" s="319">
        <v>5</v>
      </c>
      <c r="AH3050" s="319" t="str">
        <f t="shared" si="96"/>
        <v>4</v>
      </c>
      <c r="AI3050" s="319" t="str">
        <f t="shared" si="97"/>
        <v>WA</v>
      </c>
    </row>
    <row r="3051" spans="1:35" x14ac:dyDescent="0.25">
      <c r="A3051">
        <v>3050</v>
      </c>
      <c r="B3051" t="s">
        <v>3811</v>
      </c>
      <c r="C3051" t="s">
        <v>4259</v>
      </c>
      <c r="D3051">
        <v>7140</v>
      </c>
      <c r="E3051">
        <v>51551003</v>
      </c>
      <c r="F3051" t="s">
        <v>4740</v>
      </c>
      <c r="G3051" t="s">
        <v>4741</v>
      </c>
      <c r="H3051">
        <v>6306724</v>
      </c>
      <c r="I3051">
        <v>202312</v>
      </c>
      <c r="J3051" s="331">
        <v>45289</v>
      </c>
      <c r="K3051">
        <v>122536</v>
      </c>
      <c r="L3051" t="s">
        <v>4150</v>
      </c>
      <c r="M3051" t="s">
        <v>4876</v>
      </c>
      <c r="N3051" t="s">
        <v>4877</v>
      </c>
      <c r="P3051" t="s">
        <v>7656</v>
      </c>
      <c r="Q3051" t="s">
        <v>7657</v>
      </c>
      <c r="R3051" t="s">
        <v>4041</v>
      </c>
      <c r="S3051">
        <v>3001582</v>
      </c>
      <c r="T3051" t="s">
        <v>180</v>
      </c>
      <c r="V3051" t="s">
        <v>8249</v>
      </c>
      <c r="W3051" t="s">
        <v>3988</v>
      </c>
      <c r="X3051" s="328">
        <v>-200000</v>
      </c>
      <c r="Y3051" s="328">
        <v>-50.24</v>
      </c>
      <c r="Z3051" s="328">
        <v>-546.67999999999995</v>
      </c>
      <c r="AA3051" s="328">
        <v>-200000</v>
      </c>
      <c r="AB3051">
        <v>0</v>
      </c>
      <c r="AC3051" s="331">
        <v>45307.702710497688</v>
      </c>
      <c r="AD3051" s="390">
        <v>1</v>
      </c>
      <c r="AE3051" s="330">
        <f>IF(W3051="COP",(X3051*AD3051),IF(W3051="NOK",((Z3051*AD3051)*Tasas!$H$45),IF('GL MEN'!W3051="EUR",(('GL MEN'!Z3051*'GL MEN'!AD3051)*Tasas!$H$45),IF('GL MEN'!W3051="USD",(('GL MEN'!Z3051*'GL MEN'!AD3051)*Tasas!$H$45),0))))</f>
        <v>-200000</v>
      </c>
      <c r="AF3051" s="319" t="s">
        <v>3902</v>
      </c>
      <c r="AG3051" s="319">
        <v>5</v>
      </c>
      <c r="AH3051" s="319" t="str">
        <f t="shared" si="96"/>
        <v>4</v>
      </c>
      <c r="AI3051" s="319" t="str">
        <f t="shared" si="97"/>
        <v>WA</v>
      </c>
    </row>
    <row r="3052" spans="1:35" x14ac:dyDescent="0.25">
      <c r="A3052">
        <v>3051</v>
      </c>
      <c r="B3052" t="s">
        <v>3811</v>
      </c>
      <c r="C3052" t="s">
        <v>4259</v>
      </c>
      <c r="D3052">
        <v>7140</v>
      </c>
      <c r="E3052">
        <v>51551003</v>
      </c>
      <c r="F3052" t="s">
        <v>4740</v>
      </c>
      <c r="G3052" t="s">
        <v>4741</v>
      </c>
      <c r="H3052">
        <v>6306724</v>
      </c>
      <c r="I3052">
        <v>202312</v>
      </c>
      <c r="J3052" s="331">
        <v>45289</v>
      </c>
      <c r="K3052">
        <v>122536</v>
      </c>
      <c r="L3052" t="s">
        <v>4150</v>
      </c>
      <c r="M3052">
        <v>135304</v>
      </c>
      <c r="N3052" t="s">
        <v>6486</v>
      </c>
      <c r="P3052" t="s">
        <v>7656</v>
      </c>
      <c r="Q3052" t="s">
        <v>7657</v>
      </c>
      <c r="R3052" t="s">
        <v>4041</v>
      </c>
      <c r="S3052">
        <v>3001582</v>
      </c>
      <c r="T3052" t="s">
        <v>180</v>
      </c>
      <c r="V3052" t="s">
        <v>8250</v>
      </c>
      <c r="W3052" t="s">
        <v>3988</v>
      </c>
      <c r="X3052" s="328">
        <v>-200000</v>
      </c>
      <c r="Y3052" s="328">
        <v>-50.01</v>
      </c>
      <c r="Z3052" s="328">
        <v>-533.97</v>
      </c>
      <c r="AA3052" s="328">
        <v>-200000</v>
      </c>
      <c r="AB3052">
        <v>0</v>
      </c>
      <c r="AC3052" s="331">
        <v>45307.702710497688</v>
      </c>
      <c r="AD3052" s="390">
        <v>1</v>
      </c>
      <c r="AE3052" s="330">
        <f>IF(W3052="COP",(X3052*AD3052),IF(W3052="NOK",((Z3052*AD3052)*Tasas!$H$45),IF('GL MEN'!W3052="EUR",(('GL MEN'!Z3052*'GL MEN'!AD3052)*Tasas!$H$45),IF('GL MEN'!W3052="USD",(('GL MEN'!Z3052*'GL MEN'!AD3052)*Tasas!$H$45),0))))</f>
        <v>-200000</v>
      </c>
      <c r="AF3052" s="319" t="s">
        <v>3902</v>
      </c>
      <c r="AG3052" s="319">
        <v>5</v>
      </c>
      <c r="AH3052" s="319" t="str">
        <f t="shared" si="96"/>
        <v>4</v>
      </c>
      <c r="AI3052" s="319" t="str">
        <f t="shared" si="97"/>
        <v>WA</v>
      </c>
    </row>
    <row r="3053" spans="1:35" x14ac:dyDescent="0.25">
      <c r="A3053">
        <v>3052</v>
      </c>
      <c r="B3053" t="s">
        <v>3811</v>
      </c>
      <c r="C3053" t="s">
        <v>4259</v>
      </c>
      <c r="D3053">
        <v>7140</v>
      </c>
      <c r="E3053">
        <v>51551003</v>
      </c>
      <c r="F3053" t="s">
        <v>4740</v>
      </c>
      <c r="G3053" t="s">
        <v>4741</v>
      </c>
      <c r="H3053">
        <v>6306733</v>
      </c>
      <c r="I3053">
        <v>202312</v>
      </c>
      <c r="J3053" s="331">
        <v>45289</v>
      </c>
      <c r="K3053">
        <v>122536</v>
      </c>
      <c r="L3053" t="s">
        <v>4150</v>
      </c>
      <c r="M3053" t="s">
        <v>5183</v>
      </c>
      <c r="N3053" t="s">
        <v>5184</v>
      </c>
      <c r="P3053" t="s">
        <v>4936</v>
      </c>
      <c r="Q3053" t="s">
        <v>4937</v>
      </c>
      <c r="R3053" t="s">
        <v>4001</v>
      </c>
      <c r="S3053">
        <v>3001577</v>
      </c>
      <c r="T3053" t="s">
        <v>180</v>
      </c>
      <c r="V3053" t="s">
        <v>8255</v>
      </c>
      <c r="W3053" t="s">
        <v>3988</v>
      </c>
      <c r="X3053" s="328">
        <v>-845000</v>
      </c>
      <c r="Y3053" s="328">
        <v>-211.28</v>
      </c>
      <c r="Z3053" s="328">
        <v>-2256.02</v>
      </c>
      <c r="AA3053" s="328">
        <v>-845000</v>
      </c>
      <c r="AB3053">
        <v>0</v>
      </c>
      <c r="AC3053" s="331">
        <v>45308.576840856484</v>
      </c>
      <c r="AD3053" s="390">
        <v>1</v>
      </c>
      <c r="AE3053" s="330">
        <f>IF(W3053="COP",(X3053*AD3053),IF(W3053="NOK",((Z3053*AD3053)*Tasas!$H$45),IF('GL MEN'!W3053="EUR",(('GL MEN'!Z3053*'GL MEN'!AD3053)*Tasas!$H$45),IF('GL MEN'!W3053="USD",(('GL MEN'!Z3053*'GL MEN'!AD3053)*Tasas!$H$45),0))))</f>
        <v>-845000</v>
      </c>
      <c r="AF3053" s="319" t="s">
        <v>3875</v>
      </c>
      <c r="AG3053" s="319">
        <v>5</v>
      </c>
      <c r="AH3053" s="319" t="str">
        <f t="shared" si="96"/>
        <v>4</v>
      </c>
      <c r="AI3053" s="319" t="str">
        <f t="shared" si="97"/>
        <v>WA</v>
      </c>
    </row>
    <row r="3054" spans="1:35" x14ac:dyDescent="0.25">
      <c r="A3054">
        <v>3053</v>
      </c>
      <c r="B3054" t="s">
        <v>3811</v>
      </c>
      <c r="C3054" t="s">
        <v>4259</v>
      </c>
      <c r="D3054">
        <v>7140</v>
      </c>
      <c r="E3054">
        <v>51551003</v>
      </c>
      <c r="F3054" t="s">
        <v>4740</v>
      </c>
      <c r="G3054" t="s">
        <v>4741</v>
      </c>
      <c r="H3054">
        <v>6306733</v>
      </c>
      <c r="I3054">
        <v>202312</v>
      </c>
      <c r="J3054" s="331">
        <v>45289</v>
      </c>
      <c r="K3054">
        <v>122536</v>
      </c>
      <c r="L3054" t="s">
        <v>4150</v>
      </c>
      <c r="M3054" t="s">
        <v>4876</v>
      </c>
      <c r="N3054" t="s">
        <v>4877</v>
      </c>
      <c r="P3054" t="s">
        <v>4939</v>
      </c>
      <c r="Q3054" t="s">
        <v>4940</v>
      </c>
      <c r="R3054" t="s">
        <v>4001</v>
      </c>
      <c r="S3054">
        <v>3001577</v>
      </c>
      <c r="T3054" t="s">
        <v>180</v>
      </c>
      <c r="V3054" t="s">
        <v>8253</v>
      </c>
      <c r="W3054" t="s">
        <v>3988</v>
      </c>
      <c r="X3054" s="328">
        <v>-576000</v>
      </c>
      <c r="Y3054" s="328">
        <v>-145.88</v>
      </c>
      <c r="Z3054" s="328">
        <v>-1553.58</v>
      </c>
      <c r="AA3054" s="328">
        <v>-576000</v>
      </c>
      <c r="AB3054">
        <v>0</v>
      </c>
      <c r="AC3054" s="331">
        <v>45308.576840856484</v>
      </c>
      <c r="AD3054" s="390">
        <v>1</v>
      </c>
      <c r="AE3054" s="330">
        <f>IF(W3054="COP",(X3054*AD3054),IF(W3054="NOK",((Z3054*AD3054)*Tasas!$H$45),IF('GL MEN'!W3054="EUR",(('GL MEN'!Z3054*'GL MEN'!AD3054)*Tasas!$H$45),IF('GL MEN'!W3054="USD",(('GL MEN'!Z3054*'GL MEN'!AD3054)*Tasas!$H$45),0))))</f>
        <v>-576000</v>
      </c>
      <c r="AF3054" s="319" t="s">
        <v>3875</v>
      </c>
      <c r="AG3054" s="319">
        <v>5</v>
      </c>
      <c r="AH3054" s="319" t="str">
        <f t="shared" si="96"/>
        <v>4</v>
      </c>
      <c r="AI3054" s="319" t="str">
        <f t="shared" si="97"/>
        <v>WA</v>
      </c>
    </row>
    <row r="3055" spans="1:35" x14ac:dyDescent="0.25">
      <c r="A3055">
        <v>3054</v>
      </c>
      <c r="B3055" t="s">
        <v>3811</v>
      </c>
      <c r="C3055" t="s">
        <v>4259</v>
      </c>
      <c r="D3055">
        <v>7140</v>
      </c>
      <c r="E3055">
        <v>51551003</v>
      </c>
      <c r="F3055" t="s">
        <v>4740</v>
      </c>
      <c r="G3055" t="s">
        <v>4741</v>
      </c>
      <c r="H3055">
        <v>6306733</v>
      </c>
      <c r="I3055">
        <v>202312</v>
      </c>
      <c r="J3055" s="331">
        <v>45289</v>
      </c>
      <c r="K3055">
        <v>122536</v>
      </c>
      <c r="L3055" t="s">
        <v>4150</v>
      </c>
      <c r="M3055">
        <v>139427</v>
      </c>
      <c r="N3055" t="s">
        <v>5125</v>
      </c>
      <c r="P3055" t="s">
        <v>4939</v>
      </c>
      <c r="Q3055" t="s">
        <v>4940</v>
      </c>
      <c r="R3055" t="s">
        <v>4001</v>
      </c>
      <c r="S3055">
        <v>3001577</v>
      </c>
      <c r="T3055" t="s">
        <v>180</v>
      </c>
      <c r="V3055" t="s">
        <v>8254</v>
      </c>
      <c r="W3055" t="s">
        <v>3988</v>
      </c>
      <c r="X3055" s="328">
        <v>-576000</v>
      </c>
      <c r="Y3055" s="328">
        <v>-145.88</v>
      </c>
      <c r="Z3055" s="328">
        <v>-1553.58</v>
      </c>
      <c r="AA3055" s="328">
        <v>-576000</v>
      </c>
      <c r="AB3055">
        <v>0</v>
      </c>
      <c r="AC3055" s="331">
        <v>45308.576840856484</v>
      </c>
      <c r="AD3055" s="390">
        <v>1</v>
      </c>
      <c r="AE3055" s="330">
        <f>IF(W3055="COP",(X3055*AD3055),IF(W3055="NOK",((Z3055*AD3055)*Tasas!$H$45),IF('GL MEN'!W3055="EUR",(('GL MEN'!Z3055*'GL MEN'!AD3055)*Tasas!$H$45),IF('GL MEN'!W3055="USD",(('GL MEN'!Z3055*'GL MEN'!AD3055)*Tasas!$H$45),0))))</f>
        <v>-576000</v>
      </c>
      <c r="AF3055" s="319" t="s">
        <v>3875</v>
      </c>
      <c r="AG3055" s="319">
        <v>5</v>
      </c>
      <c r="AH3055" s="319" t="str">
        <f t="shared" si="96"/>
        <v>4</v>
      </c>
      <c r="AI3055" s="319" t="str">
        <f t="shared" si="97"/>
        <v>WA</v>
      </c>
    </row>
    <row r="3056" spans="1:35" x14ac:dyDescent="0.25">
      <c r="A3056">
        <v>3055</v>
      </c>
      <c r="B3056" t="s">
        <v>3811</v>
      </c>
      <c r="C3056" t="s">
        <v>4259</v>
      </c>
      <c r="D3056">
        <v>7140</v>
      </c>
      <c r="E3056">
        <v>52351005</v>
      </c>
      <c r="F3056" t="s">
        <v>4740</v>
      </c>
      <c r="G3056" t="s">
        <v>4741</v>
      </c>
      <c r="H3056">
        <v>6306733</v>
      </c>
      <c r="I3056">
        <v>202312</v>
      </c>
      <c r="J3056" s="331">
        <v>45289</v>
      </c>
      <c r="K3056">
        <v>122536</v>
      </c>
      <c r="L3056" t="s">
        <v>4150</v>
      </c>
      <c r="M3056" t="s">
        <v>5491</v>
      </c>
      <c r="N3056" t="s">
        <v>7039</v>
      </c>
      <c r="P3056" t="s">
        <v>4622</v>
      </c>
      <c r="Q3056" t="s">
        <v>4623</v>
      </c>
      <c r="R3056" t="s">
        <v>4001</v>
      </c>
      <c r="S3056">
        <v>3001577</v>
      </c>
      <c r="T3056" t="s">
        <v>180</v>
      </c>
      <c r="V3056" t="s">
        <v>8256</v>
      </c>
      <c r="W3056" t="s">
        <v>3988</v>
      </c>
      <c r="X3056" s="328">
        <v>-310000</v>
      </c>
      <c r="Y3056" s="328">
        <v>-77.510000000000005</v>
      </c>
      <c r="Z3056" s="328">
        <v>-827.65</v>
      </c>
      <c r="AA3056" s="328">
        <v>-310000</v>
      </c>
      <c r="AB3056">
        <v>0</v>
      </c>
      <c r="AC3056" s="331">
        <v>45308.576840856484</v>
      </c>
      <c r="AD3056" s="390">
        <v>1</v>
      </c>
      <c r="AE3056" s="330">
        <f>IF(W3056="COP",(X3056*AD3056),IF(W3056="NOK",((Z3056*AD3056)*Tasas!$H$45),IF('GL MEN'!W3056="EUR",(('GL MEN'!Z3056*'GL MEN'!AD3056)*Tasas!$H$45),IF('GL MEN'!W3056="USD",(('GL MEN'!Z3056*'GL MEN'!AD3056)*Tasas!$H$45),0))))</f>
        <v>-310000</v>
      </c>
      <c r="AF3056" s="319" t="s">
        <v>3875</v>
      </c>
      <c r="AG3056" s="319">
        <v>5</v>
      </c>
      <c r="AH3056" s="319" t="str">
        <f t="shared" si="96"/>
        <v>4</v>
      </c>
      <c r="AI3056" s="319" t="str">
        <f t="shared" si="97"/>
        <v>WA</v>
      </c>
    </row>
    <row r="3057" spans="1:35" x14ac:dyDescent="0.25">
      <c r="A3057">
        <v>3056</v>
      </c>
      <c r="B3057" t="s">
        <v>3811</v>
      </c>
      <c r="C3057" t="s">
        <v>4672</v>
      </c>
      <c r="D3057">
        <v>7140</v>
      </c>
      <c r="E3057">
        <v>52351005</v>
      </c>
      <c r="F3057" t="s">
        <v>4740</v>
      </c>
      <c r="G3057" t="s">
        <v>4741</v>
      </c>
      <c r="H3057">
        <v>6306733</v>
      </c>
      <c r="I3057">
        <v>202312</v>
      </c>
      <c r="J3057" s="331">
        <v>45289</v>
      </c>
      <c r="K3057">
        <v>122536</v>
      </c>
      <c r="L3057" t="s">
        <v>4150</v>
      </c>
      <c r="M3057" t="s">
        <v>4052</v>
      </c>
      <c r="N3057" t="s">
        <v>4883</v>
      </c>
      <c r="P3057" t="s">
        <v>6300</v>
      </c>
      <c r="Q3057" t="s">
        <v>6301</v>
      </c>
      <c r="R3057" t="s">
        <v>4001</v>
      </c>
      <c r="S3057">
        <v>3001577</v>
      </c>
      <c r="T3057" t="s">
        <v>180</v>
      </c>
      <c r="V3057" t="s">
        <v>8257</v>
      </c>
      <c r="W3057" t="s">
        <v>3988</v>
      </c>
      <c r="X3057" s="328">
        <v>-1200000</v>
      </c>
      <c r="Y3057" s="328">
        <v>-300.05</v>
      </c>
      <c r="Z3057" s="328">
        <v>-3203.82</v>
      </c>
      <c r="AA3057" s="328">
        <v>-1200000</v>
      </c>
      <c r="AB3057">
        <v>0</v>
      </c>
      <c r="AC3057" s="331">
        <v>45308.576840856484</v>
      </c>
      <c r="AD3057" s="390">
        <v>1</v>
      </c>
      <c r="AE3057" s="330">
        <f>IF(W3057="COP",(X3057*AD3057),IF(W3057="NOK",((Z3057*AD3057)*Tasas!$H$45),IF('GL MEN'!W3057="EUR",(('GL MEN'!Z3057*'GL MEN'!AD3057)*Tasas!$H$45),IF('GL MEN'!W3057="USD",(('GL MEN'!Z3057*'GL MEN'!AD3057)*Tasas!$H$45),0))))</f>
        <v>-1200000</v>
      </c>
      <c r="AF3057" s="319" t="s">
        <v>3875</v>
      </c>
      <c r="AG3057" s="319">
        <v>5</v>
      </c>
      <c r="AH3057" s="319" t="str">
        <f t="shared" si="96"/>
        <v>4</v>
      </c>
      <c r="AI3057" s="319" t="str">
        <f t="shared" si="97"/>
        <v>WA</v>
      </c>
    </row>
    <row r="3058" spans="1:35" x14ac:dyDescent="0.25">
      <c r="A3058">
        <v>3057</v>
      </c>
      <c r="B3058" t="s">
        <v>3811</v>
      </c>
      <c r="C3058" t="s">
        <v>4220</v>
      </c>
      <c r="D3058">
        <v>7140</v>
      </c>
      <c r="E3058">
        <v>52351005</v>
      </c>
      <c r="F3058" t="s">
        <v>4740</v>
      </c>
      <c r="G3058" t="s">
        <v>4741</v>
      </c>
      <c r="H3058">
        <v>6306733</v>
      </c>
      <c r="I3058">
        <v>202312</v>
      </c>
      <c r="J3058" s="331">
        <v>45289</v>
      </c>
      <c r="K3058">
        <v>122536</v>
      </c>
      <c r="L3058" t="s">
        <v>4150</v>
      </c>
      <c r="M3058" t="s">
        <v>5491</v>
      </c>
      <c r="N3058" t="s">
        <v>7039</v>
      </c>
      <c r="P3058" t="s">
        <v>4622</v>
      </c>
      <c r="Q3058" t="s">
        <v>4623</v>
      </c>
      <c r="R3058" t="s">
        <v>4001</v>
      </c>
      <c r="S3058">
        <v>3001577</v>
      </c>
      <c r="T3058" t="s">
        <v>180</v>
      </c>
      <c r="V3058" t="s">
        <v>8258</v>
      </c>
      <c r="W3058" t="s">
        <v>3988</v>
      </c>
      <c r="X3058" s="328">
        <v>-140000</v>
      </c>
      <c r="Y3058" s="328">
        <v>-35.01</v>
      </c>
      <c r="Z3058" s="328">
        <v>-373.78</v>
      </c>
      <c r="AA3058" s="328">
        <v>-140000</v>
      </c>
      <c r="AB3058">
        <v>0</v>
      </c>
      <c r="AC3058" s="331">
        <v>45308.576840856484</v>
      </c>
      <c r="AD3058" s="390">
        <v>1</v>
      </c>
      <c r="AE3058" s="330">
        <f>IF(W3058="COP",(X3058*AD3058),IF(W3058="NOK",((Z3058*AD3058)*Tasas!$H$45),IF('GL MEN'!W3058="EUR",(('GL MEN'!Z3058*'GL MEN'!AD3058)*Tasas!$H$45),IF('GL MEN'!W3058="USD",(('GL MEN'!Z3058*'GL MEN'!AD3058)*Tasas!$H$45),0))))</f>
        <v>-140000</v>
      </c>
      <c r="AF3058" s="319" t="s">
        <v>3875</v>
      </c>
      <c r="AG3058" s="319">
        <v>5</v>
      </c>
      <c r="AH3058" s="319" t="str">
        <f t="shared" si="96"/>
        <v>4</v>
      </c>
      <c r="AI3058" s="319" t="str">
        <f t="shared" si="97"/>
        <v>WA</v>
      </c>
    </row>
    <row r="3059" spans="1:35" x14ac:dyDescent="0.25">
      <c r="A3059">
        <v>3058</v>
      </c>
      <c r="B3059" t="s">
        <v>3811</v>
      </c>
      <c r="C3059" t="s">
        <v>4259</v>
      </c>
      <c r="D3059">
        <v>5295</v>
      </c>
      <c r="E3059">
        <v>51059999</v>
      </c>
      <c r="F3059" t="s">
        <v>4740</v>
      </c>
      <c r="G3059" t="s">
        <v>4741</v>
      </c>
      <c r="H3059">
        <v>6306734</v>
      </c>
      <c r="I3059">
        <v>202312</v>
      </c>
      <c r="J3059" s="331">
        <v>45289</v>
      </c>
      <c r="K3059">
        <v>122536</v>
      </c>
      <c r="L3059" t="s">
        <v>4150</v>
      </c>
      <c r="M3059">
        <v>118641</v>
      </c>
      <c r="N3059" t="s">
        <v>5448</v>
      </c>
      <c r="P3059" t="s">
        <v>5449</v>
      </c>
      <c r="Q3059" t="s">
        <v>5450</v>
      </c>
      <c r="R3059" t="s">
        <v>4001</v>
      </c>
      <c r="S3059">
        <v>3193442</v>
      </c>
      <c r="T3059" t="s">
        <v>180</v>
      </c>
      <c r="V3059" t="s">
        <v>8259</v>
      </c>
      <c r="W3059" t="s">
        <v>3988</v>
      </c>
      <c r="X3059" s="328">
        <v>-5785634.0999999996</v>
      </c>
      <c r="Y3059" s="328">
        <v>-1504.79</v>
      </c>
      <c r="Z3059" s="328">
        <v>-16025.86</v>
      </c>
      <c r="AA3059" s="328">
        <v>-5785634.0999999996</v>
      </c>
      <c r="AB3059">
        <v>0</v>
      </c>
      <c r="AC3059" s="331">
        <v>45308.643945798613</v>
      </c>
      <c r="AD3059" s="390">
        <v>1</v>
      </c>
      <c r="AE3059" s="330">
        <f>IF(W3059="COP",(X3059*AD3059),IF(W3059="NOK",((Z3059*AD3059)*Tasas!$H$45),IF('GL MEN'!W3059="EUR",(('GL MEN'!Z3059*'GL MEN'!AD3059)*Tasas!$H$45),IF('GL MEN'!W3059="USD",(('GL MEN'!Z3059*'GL MEN'!AD3059)*Tasas!$H$45),0))))</f>
        <v>-5785634.0999999996</v>
      </c>
      <c r="AF3059" s="319" t="s">
        <v>3833</v>
      </c>
      <c r="AG3059" s="319">
        <v>5</v>
      </c>
      <c r="AH3059" s="319" t="str">
        <f t="shared" si="96"/>
        <v>4</v>
      </c>
      <c r="AI3059" s="319" t="str">
        <f t="shared" si="97"/>
        <v>WA</v>
      </c>
    </row>
    <row r="3060" spans="1:35" x14ac:dyDescent="0.25">
      <c r="A3060">
        <v>3059</v>
      </c>
      <c r="B3060" t="s">
        <v>3811</v>
      </c>
      <c r="C3060" t="s">
        <v>4145</v>
      </c>
      <c r="D3060" t="s">
        <v>4206</v>
      </c>
      <c r="E3060" t="s">
        <v>4207</v>
      </c>
      <c r="F3060" t="s">
        <v>4562</v>
      </c>
      <c r="G3060" t="s">
        <v>4563</v>
      </c>
      <c r="H3060">
        <v>1304801</v>
      </c>
      <c r="I3060">
        <v>202312</v>
      </c>
      <c r="J3060" s="331">
        <v>45290</v>
      </c>
      <c r="K3060" t="s">
        <v>8281</v>
      </c>
      <c r="L3060" t="s">
        <v>4150</v>
      </c>
      <c r="M3060">
        <v>117980</v>
      </c>
      <c r="N3060" t="s">
        <v>4214</v>
      </c>
      <c r="P3060" t="s">
        <v>4215</v>
      </c>
      <c r="Q3060" t="s">
        <v>4216</v>
      </c>
      <c r="R3060" t="s">
        <v>4008</v>
      </c>
      <c r="S3060" t="s">
        <v>8282</v>
      </c>
      <c r="T3060" t="s">
        <v>5446</v>
      </c>
      <c r="V3060" t="s">
        <v>5447</v>
      </c>
      <c r="W3060" t="s">
        <v>3988</v>
      </c>
      <c r="X3060" s="328">
        <v>11828.55</v>
      </c>
      <c r="Y3060" s="328">
        <v>2.5499999999999998</v>
      </c>
      <c r="Z3060" s="328">
        <v>12.36</v>
      </c>
      <c r="AA3060" s="328">
        <v>11828.55</v>
      </c>
      <c r="AB3060">
        <v>0</v>
      </c>
      <c r="AC3060" s="331">
        <v>45310.924498298613</v>
      </c>
      <c r="AD3060" s="390">
        <v>0</v>
      </c>
      <c r="AE3060" s="330">
        <f>IF(W3060="COP",(X3060*AD3060),IF(W3060="NOK",((Z3060*AD3060)*Tasas!$H$45),IF('GL MEN'!W3060="EUR",(('GL MEN'!Z3060*'GL MEN'!AD3060)*Tasas!$H$45),IF('GL MEN'!W3060="USD",(('GL MEN'!Z3060*'GL MEN'!AD3060)*Tasas!$H$45),0))))</f>
        <v>0</v>
      </c>
      <c r="AG3060" s="319">
        <v>5</v>
      </c>
      <c r="AH3060" s="319" t="str">
        <f t="shared" ref="AH3060:AH3076" si="98">MID(R3060,2,1)</f>
        <v>3</v>
      </c>
      <c r="AI3060" s="319" t="str">
        <f t="shared" ref="AI3060:AI3076" si="99">IF(AH3060="0","CO",IF(AH3060="1","CO",IF(AH3060="2","CO",IF(AH3060="3","NE",IF(AH3060="4","WA",IF(AH3060="6","URR"))))))</f>
        <v>NE</v>
      </c>
    </row>
    <row r="3061" spans="1:35" x14ac:dyDescent="0.25">
      <c r="A3061">
        <v>3060</v>
      </c>
      <c r="B3061" t="s">
        <v>3811</v>
      </c>
      <c r="C3061" t="s">
        <v>4155</v>
      </c>
      <c r="D3061" t="s">
        <v>4206</v>
      </c>
      <c r="E3061" t="s">
        <v>4207</v>
      </c>
      <c r="F3061" t="s">
        <v>4562</v>
      </c>
      <c r="G3061" t="s">
        <v>4563</v>
      </c>
      <c r="H3061">
        <v>1304801</v>
      </c>
      <c r="I3061">
        <v>202312</v>
      </c>
      <c r="J3061" s="331">
        <v>45290</v>
      </c>
      <c r="K3061" t="s">
        <v>8281</v>
      </c>
      <c r="L3061" t="s">
        <v>4150</v>
      </c>
      <c r="M3061" t="s">
        <v>4037</v>
      </c>
      <c r="N3061" t="s">
        <v>4522</v>
      </c>
      <c r="P3061" t="s">
        <v>4523</v>
      </c>
      <c r="Q3061" t="s">
        <v>4524</v>
      </c>
      <c r="R3061" t="s">
        <v>4019</v>
      </c>
      <c r="S3061" t="s">
        <v>8283</v>
      </c>
      <c r="T3061" t="s">
        <v>5446</v>
      </c>
      <c r="V3061" t="s">
        <v>5447</v>
      </c>
      <c r="W3061" t="s">
        <v>3988</v>
      </c>
      <c r="X3061" s="330">
        <v>5878.64</v>
      </c>
      <c r="Y3061" s="330">
        <v>1.27</v>
      </c>
      <c r="Z3061" s="330">
        <v>6.14</v>
      </c>
      <c r="AA3061" s="328">
        <v>5878.64</v>
      </c>
      <c r="AB3061">
        <v>0</v>
      </c>
      <c r="AC3061" s="331">
        <v>45310.924498298613</v>
      </c>
      <c r="AD3061" s="390">
        <v>0</v>
      </c>
      <c r="AE3061" s="330">
        <f>IF(W3061="COP",(X3061*AD3061),IF(W3061="NOK",((Z3061*AD3061)*Tasas!$H$45),IF('GL MEN'!W3061="EUR",(('GL MEN'!Z3061*'GL MEN'!AD3061)*Tasas!$H$45),IF('GL MEN'!W3061="USD",(('GL MEN'!Z3061*'GL MEN'!AD3061)*Tasas!$H$45),0))))</f>
        <v>0</v>
      </c>
      <c r="AG3061" s="319">
        <v>5</v>
      </c>
      <c r="AH3061" s="319" t="str">
        <f t="shared" si="98"/>
        <v>6</v>
      </c>
      <c r="AI3061" s="319" t="str">
        <f t="shared" si="99"/>
        <v>URR</v>
      </c>
    </row>
    <row r="3062" spans="1:35" x14ac:dyDescent="0.25">
      <c r="A3062">
        <v>3061</v>
      </c>
      <c r="B3062" t="s">
        <v>3811</v>
      </c>
      <c r="C3062" t="s">
        <v>4155</v>
      </c>
      <c r="D3062" t="s">
        <v>4206</v>
      </c>
      <c r="E3062" t="s">
        <v>4207</v>
      </c>
      <c r="F3062" t="s">
        <v>4562</v>
      </c>
      <c r="G3062" t="s">
        <v>4563</v>
      </c>
      <c r="H3062">
        <v>1304801</v>
      </c>
      <c r="I3062">
        <v>202312</v>
      </c>
      <c r="J3062" s="331">
        <v>45290</v>
      </c>
      <c r="K3062" t="s">
        <v>8281</v>
      </c>
      <c r="L3062" t="s">
        <v>4150</v>
      </c>
      <c r="M3062" t="s">
        <v>4544</v>
      </c>
      <c r="N3062" t="s">
        <v>4545</v>
      </c>
      <c r="P3062" t="s">
        <v>4546</v>
      </c>
      <c r="Q3062" t="s">
        <v>4547</v>
      </c>
      <c r="R3062" t="s">
        <v>4005</v>
      </c>
      <c r="S3062" t="s">
        <v>8284</v>
      </c>
      <c r="T3062" t="s">
        <v>5446</v>
      </c>
      <c r="V3062" t="s">
        <v>5447</v>
      </c>
      <c r="W3062" t="s">
        <v>3988</v>
      </c>
      <c r="X3062" s="328">
        <v>49988.43</v>
      </c>
      <c r="Y3062" s="328">
        <v>10.79</v>
      </c>
      <c r="Z3062" s="328">
        <v>52.22</v>
      </c>
      <c r="AA3062" s="328">
        <v>49988.43</v>
      </c>
      <c r="AB3062">
        <v>0</v>
      </c>
      <c r="AC3062" s="331">
        <v>45310.924498298613</v>
      </c>
      <c r="AD3062" s="390">
        <v>0</v>
      </c>
      <c r="AE3062" s="330">
        <f>IF(W3062="COP",(X3062*AD3062),IF(W3062="NOK",((Z3062*AD3062)*Tasas!$H$45),IF('GL MEN'!W3062="EUR",(('GL MEN'!Z3062*'GL MEN'!AD3062)*Tasas!$H$45),IF('GL MEN'!W3062="USD",(('GL MEN'!Z3062*'GL MEN'!AD3062)*Tasas!$H$45),0))))</f>
        <v>0</v>
      </c>
      <c r="AG3062" s="319">
        <v>5</v>
      </c>
      <c r="AH3062" s="319" t="str">
        <f t="shared" si="98"/>
        <v>6</v>
      </c>
      <c r="AI3062" s="319" t="str">
        <f t="shared" si="99"/>
        <v>URR</v>
      </c>
    </row>
    <row r="3063" spans="1:35" x14ac:dyDescent="0.25">
      <c r="A3063">
        <v>3062</v>
      </c>
      <c r="B3063" t="s">
        <v>3811</v>
      </c>
      <c r="C3063" t="s">
        <v>4155</v>
      </c>
      <c r="D3063" t="s">
        <v>4206</v>
      </c>
      <c r="E3063" t="s">
        <v>4207</v>
      </c>
      <c r="F3063" t="s">
        <v>4562</v>
      </c>
      <c r="G3063" t="s">
        <v>4563</v>
      </c>
      <c r="H3063">
        <v>1304801</v>
      </c>
      <c r="I3063">
        <v>202312</v>
      </c>
      <c r="J3063" s="331">
        <v>45290</v>
      </c>
      <c r="K3063" t="s">
        <v>8281</v>
      </c>
      <c r="L3063" t="s">
        <v>4150</v>
      </c>
      <c r="M3063">
        <v>122256</v>
      </c>
      <c r="N3063" t="s">
        <v>4217</v>
      </c>
      <c r="P3063" t="s">
        <v>4218</v>
      </c>
      <c r="Q3063" t="s">
        <v>4219</v>
      </c>
      <c r="R3063" t="s">
        <v>4005</v>
      </c>
      <c r="S3063" t="s">
        <v>8285</v>
      </c>
      <c r="T3063" t="s">
        <v>5446</v>
      </c>
      <c r="V3063" t="s">
        <v>5447</v>
      </c>
      <c r="W3063" t="s">
        <v>3988</v>
      </c>
      <c r="X3063" s="328">
        <v>37813.25</v>
      </c>
      <c r="Y3063" s="328">
        <v>8.16</v>
      </c>
      <c r="Z3063" s="328">
        <v>39.5</v>
      </c>
      <c r="AA3063" s="328">
        <v>37813.25</v>
      </c>
      <c r="AB3063">
        <v>0</v>
      </c>
      <c r="AC3063" s="331">
        <v>45310.924498298613</v>
      </c>
      <c r="AD3063" s="390">
        <v>0</v>
      </c>
      <c r="AE3063" s="330">
        <f>IF(W3063="COP",(X3063*AD3063),IF(W3063="NOK",((Z3063*AD3063)*Tasas!$H$45),IF('GL MEN'!W3063="EUR",(('GL MEN'!Z3063*'GL MEN'!AD3063)*Tasas!$H$45),IF('GL MEN'!W3063="USD",(('GL MEN'!Z3063*'GL MEN'!AD3063)*Tasas!$H$45),0))))</f>
        <v>0</v>
      </c>
      <c r="AG3063" s="319">
        <v>5</v>
      </c>
      <c r="AH3063" s="319" t="str">
        <f t="shared" si="98"/>
        <v>6</v>
      </c>
      <c r="AI3063" s="319" t="str">
        <f t="shared" si="99"/>
        <v>URR</v>
      </c>
    </row>
    <row r="3064" spans="1:35" x14ac:dyDescent="0.25">
      <c r="A3064">
        <v>3063</v>
      </c>
      <c r="B3064" t="s">
        <v>3811</v>
      </c>
      <c r="C3064" t="s">
        <v>4155</v>
      </c>
      <c r="D3064" t="s">
        <v>4206</v>
      </c>
      <c r="E3064" t="s">
        <v>4207</v>
      </c>
      <c r="F3064" t="s">
        <v>4562</v>
      </c>
      <c r="G3064" t="s">
        <v>4563</v>
      </c>
      <c r="H3064">
        <v>1304801</v>
      </c>
      <c r="I3064">
        <v>202312</v>
      </c>
      <c r="J3064" s="331">
        <v>45290</v>
      </c>
      <c r="K3064" t="s">
        <v>8281</v>
      </c>
      <c r="L3064" t="s">
        <v>4150</v>
      </c>
      <c r="M3064" t="s">
        <v>4057</v>
      </c>
      <c r="N3064" t="s">
        <v>4541</v>
      </c>
      <c r="P3064" t="s">
        <v>4542</v>
      </c>
      <c r="Q3064" t="s">
        <v>4543</v>
      </c>
      <c r="R3064" t="s">
        <v>4005</v>
      </c>
      <c r="S3064" t="s">
        <v>8286</v>
      </c>
      <c r="T3064" t="s">
        <v>5446</v>
      </c>
      <c r="V3064" t="s">
        <v>5447</v>
      </c>
      <c r="W3064" t="s">
        <v>3988</v>
      </c>
      <c r="X3064" s="328">
        <v>17608.11</v>
      </c>
      <c r="Y3064" s="328">
        <v>3.8</v>
      </c>
      <c r="Z3064" s="328">
        <v>18.39</v>
      </c>
      <c r="AA3064" s="328">
        <v>17608.11</v>
      </c>
      <c r="AB3064">
        <v>0</v>
      </c>
      <c r="AC3064" s="331">
        <v>45310.924498298613</v>
      </c>
      <c r="AD3064" s="390">
        <v>0</v>
      </c>
      <c r="AE3064" s="330">
        <f>IF(W3064="COP",(X3064*AD3064),IF(W3064="NOK",((Z3064*AD3064)*Tasas!$H$45),IF('GL MEN'!W3064="EUR",(('GL MEN'!Z3064*'GL MEN'!AD3064)*Tasas!$H$45),IF('GL MEN'!W3064="USD",(('GL MEN'!Z3064*'GL MEN'!AD3064)*Tasas!$H$45),0))))</f>
        <v>0</v>
      </c>
      <c r="AG3064" s="319">
        <v>5</v>
      </c>
      <c r="AH3064" s="319" t="str">
        <f t="shared" si="98"/>
        <v>6</v>
      </c>
      <c r="AI3064" s="319" t="str">
        <f t="shared" si="99"/>
        <v>URR</v>
      </c>
    </row>
    <row r="3065" spans="1:35" x14ac:dyDescent="0.25">
      <c r="A3065">
        <v>3064</v>
      </c>
      <c r="B3065" t="s">
        <v>3811</v>
      </c>
      <c r="C3065" t="s">
        <v>4155</v>
      </c>
      <c r="D3065" t="s">
        <v>4206</v>
      </c>
      <c r="E3065" t="s">
        <v>4207</v>
      </c>
      <c r="F3065" t="s">
        <v>4562</v>
      </c>
      <c r="G3065" t="s">
        <v>4563</v>
      </c>
      <c r="H3065">
        <v>1304801</v>
      </c>
      <c r="I3065">
        <v>202312</v>
      </c>
      <c r="J3065" s="331">
        <v>45290</v>
      </c>
      <c r="K3065" t="s">
        <v>8281</v>
      </c>
      <c r="L3065" t="s">
        <v>4150</v>
      </c>
      <c r="M3065" t="s">
        <v>4030</v>
      </c>
      <c r="N3065" t="s">
        <v>4532</v>
      </c>
      <c r="P3065" t="s">
        <v>4533</v>
      </c>
      <c r="Q3065" t="s">
        <v>4534</v>
      </c>
      <c r="R3065" t="s">
        <v>4019</v>
      </c>
      <c r="S3065" t="s">
        <v>6330</v>
      </c>
      <c r="T3065" t="s">
        <v>5446</v>
      </c>
      <c r="V3065" t="s">
        <v>5447</v>
      </c>
      <c r="W3065" t="s">
        <v>3988</v>
      </c>
      <c r="X3065" s="328">
        <v>13182.76</v>
      </c>
      <c r="Y3065" s="328">
        <v>2.84</v>
      </c>
      <c r="Z3065" s="328">
        <v>13.77</v>
      </c>
      <c r="AA3065" s="328">
        <v>13182.76</v>
      </c>
      <c r="AB3065">
        <v>0</v>
      </c>
      <c r="AC3065" s="331">
        <v>45310.924498298613</v>
      </c>
      <c r="AD3065" s="390">
        <v>0</v>
      </c>
      <c r="AE3065" s="330">
        <f>IF(W3065="COP",(X3065*AD3065),IF(W3065="NOK",((Z3065*AD3065)*Tasas!$H$45),IF('GL MEN'!W3065="EUR",(('GL MEN'!Z3065*'GL MEN'!AD3065)*Tasas!$H$45),IF('GL MEN'!W3065="USD",(('GL MEN'!Z3065*'GL MEN'!AD3065)*Tasas!$H$45),0))))</f>
        <v>0</v>
      </c>
      <c r="AG3065" s="319">
        <v>5</v>
      </c>
      <c r="AH3065" s="319" t="str">
        <f t="shared" si="98"/>
        <v>6</v>
      </c>
      <c r="AI3065" s="319" t="str">
        <f t="shared" si="99"/>
        <v>URR</v>
      </c>
    </row>
    <row r="3066" spans="1:35" x14ac:dyDescent="0.25">
      <c r="A3066">
        <v>3065</v>
      </c>
      <c r="B3066" t="s">
        <v>3811</v>
      </c>
      <c r="C3066" t="s">
        <v>4155</v>
      </c>
      <c r="D3066" t="s">
        <v>4206</v>
      </c>
      <c r="E3066" t="s">
        <v>4207</v>
      </c>
      <c r="F3066" t="s">
        <v>4562</v>
      </c>
      <c r="G3066" t="s">
        <v>4563</v>
      </c>
      <c r="H3066">
        <v>1304801</v>
      </c>
      <c r="I3066">
        <v>202312</v>
      </c>
      <c r="J3066" s="331">
        <v>45290</v>
      </c>
      <c r="K3066" t="s">
        <v>8281</v>
      </c>
      <c r="L3066" t="s">
        <v>4150</v>
      </c>
      <c r="M3066" t="s">
        <v>4032</v>
      </c>
      <c r="N3066" t="s">
        <v>4548</v>
      </c>
      <c r="P3066" t="s">
        <v>4549</v>
      </c>
      <c r="Q3066" t="s">
        <v>4550</v>
      </c>
      <c r="R3066" t="s">
        <v>4019</v>
      </c>
      <c r="S3066" t="s">
        <v>6328</v>
      </c>
      <c r="T3066" t="s">
        <v>5446</v>
      </c>
      <c r="V3066" t="s">
        <v>5447</v>
      </c>
      <c r="W3066" t="s">
        <v>3988</v>
      </c>
      <c r="X3066" s="328">
        <v>2446.4299999999998</v>
      </c>
      <c r="Y3066" s="328">
        <v>0.53</v>
      </c>
      <c r="Z3066" s="328">
        <v>2.56</v>
      </c>
      <c r="AA3066" s="328">
        <v>2446.4299999999998</v>
      </c>
      <c r="AB3066">
        <v>0</v>
      </c>
      <c r="AC3066" s="331">
        <v>45310.924498298613</v>
      </c>
      <c r="AD3066" s="390">
        <v>0</v>
      </c>
      <c r="AE3066" s="330">
        <f>IF(W3066="COP",(X3066*AD3066),IF(W3066="NOK",((Z3066*AD3066)*Tasas!$H$45),IF('GL MEN'!W3066="EUR",(('GL MEN'!Z3066*'GL MEN'!AD3066)*Tasas!$H$45),IF('GL MEN'!W3066="USD",(('GL MEN'!Z3066*'GL MEN'!AD3066)*Tasas!$H$45),0))))</f>
        <v>0</v>
      </c>
      <c r="AG3066" s="319">
        <v>5</v>
      </c>
      <c r="AH3066" s="319" t="str">
        <f t="shared" si="98"/>
        <v>6</v>
      </c>
      <c r="AI3066" s="319" t="str">
        <f t="shared" si="99"/>
        <v>URR</v>
      </c>
    </row>
    <row r="3067" spans="1:35" x14ac:dyDescent="0.25">
      <c r="A3067">
        <v>3066</v>
      </c>
      <c r="B3067" t="s">
        <v>3811</v>
      </c>
      <c r="C3067" t="s">
        <v>4224</v>
      </c>
      <c r="D3067" t="s">
        <v>4206</v>
      </c>
      <c r="E3067" t="s">
        <v>4207</v>
      </c>
      <c r="F3067" t="s">
        <v>4562</v>
      </c>
      <c r="G3067" t="s">
        <v>4563</v>
      </c>
      <c r="H3067">
        <v>1304801</v>
      </c>
      <c r="I3067">
        <v>202312</v>
      </c>
      <c r="J3067" s="331">
        <v>45290</v>
      </c>
      <c r="K3067" t="s">
        <v>8281</v>
      </c>
      <c r="L3067" t="s">
        <v>4150</v>
      </c>
      <c r="M3067">
        <v>124677</v>
      </c>
      <c r="N3067" t="s">
        <v>4225</v>
      </c>
      <c r="P3067" t="s">
        <v>4226</v>
      </c>
      <c r="Q3067" t="s">
        <v>4227</v>
      </c>
      <c r="R3067" t="s">
        <v>4008</v>
      </c>
      <c r="S3067" t="s">
        <v>8287</v>
      </c>
      <c r="T3067" t="s">
        <v>5446</v>
      </c>
      <c r="V3067" t="s">
        <v>5447</v>
      </c>
      <c r="W3067" t="s">
        <v>3988</v>
      </c>
      <c r="X3067" s="328">
        <v>20709.73</v>
      </c>
      <c r="Y3067" s="328">
        <v>4.47</v>
      </c>
      <c r="Z3067" s="328">
        <v>21.63</v>
      </c>
      <c r="AA3067" s="328">
        <v>20709.73</v>
      </c>
      <c r="AB3067">
        <v>0</v>
      </c>
      <c r="AC3067" s="331">
        <v>45310.924498298613</v>
      </c>
      <c r="AD3067" s="390">
        <v>0</v>
      </c>
      <c r="AE3067" s="330">
        <f>IF(W3067="COP",(X3067*AD3067),IF(W3067="NOK",((Z3067*AD3067)*Tasas!$H$45),IF('GL MEN'!W3067="EUR",(('GL MEN'!Z3067*'GL MEN'!AD3067)*Tasas!$H$45),IF('GL MEN'!W3067="USD",(('GL MEN'!Z3067*'GL MEN'!AD3067)*Tasas!$H$45),0))))</f>
        <v>0</v>
      </c>
      <c r="AG3067" s="319">
        <v>5</v>
      </c>
      <c r="AH3067" s="319" t="str">
        <f t="shared" si="98"/>
        <v>3</v>
      </c>
      <c r="AI3067" s="319" t="str">
        <f t="shared" si="99"/>
        <v>NE</v>
      </c>
    </row>
    <row r="3068" spans="1:35" x14ac:dyDescent="0.25">
      <c r="A3068">
        <v>3067</v>
      </c>
      <c r="B3068" t="s">
        <v>3811</v>
      </c>
      <c r="C3068" t="s">
        <v>4228</v>
      </c>
      <c r="D3068" t="s">
        <v>4206</v>
      </c>
      <c r="E3068" t="s">
        <v>4207</v>
      </c>
      <c r="F3068" t="s">
        <v>4562</v>
      </c>
      <c r="G3068" t="s">
        <v>4563</v>
      </c>
      <c r="H3068">
        <v>1304801</v>
      </c>
      <c r="I3068">
        <v>202312</v>
      </c>
      <c r="J3068" s="331">
        <v>45290</v>
      </c>
      <c r="K3068" t="s">
        <v>8281</v>
      </c>
      <c r="L3068" t="s">
        <v>4150</v>
      </c>
      <c r="M3068">
        <v>127068</v>
      </c>
      <c r="N3068" t="s">
        <v>4244</v>
      </c>
      <c r="P3068" t="s">
        <v>4245</v>
      </c>
      <c r="Q3068" t="s">
        <v>4246</v>
      </c>
      <c r="R3068" t="s">
        <v>3993</v>
      </c>
      <c r="S3068" t="s">
        <v>8288</v>
      </c>
      <c r="T3068" t="s">
        <v>5446</v>
      </c>
      <c r="V3068" t="s">
        <v>5447</v>
      </c>
      <c r="W3068" t="s">
        <v>3988</v>
      </c>
      <c r="X3068" s="328">
        <v>1224.6099999999999</v>
      </c>
      <c r="Y3068" s="328">
        <v>0.26</v>
      </c>
      <c r="Z3068" s="328">
        <v>1.28</v>
      </c>
      <c r="AA3068" s="328">
        <v>1224.6099999999999</v>
      </c>
      <c r="AB3068">
        <v>0</v>
      </c>
      <c r="AC3068" s="331">
        <v>45310.924498298613</v>
      </c>
      <c r="AD3068" s="390">
        <v>0</v>
      </c>
      <c r="AE3068" s="330">
        <f>IF(W3068="COP",(X3068*AD3068),IF(W3068="NOK",((Z3068*AD3068)*Tasas!$H$45),IF('GL MEN'!W3068="EUR",(('GL MEN'!Z3068*'GL MEN'!AD3068)*Tasas!$H$45),IF('GL MEN'!W3068="USD",(('GL MEN'!Z3068*'GL MEN'!AD3068)*Tasas!$H$45),0))))</f>
        <v>0</v>
      </c>
      <c r="AG3068" s="319">
        <v>5</v>
      </c>
      <c r="AH3068" s="319" t="str">
        <f t="shared" si="98"/>
        <v>2</v>
      </c>
      <c r="AI3068" s="319" t="str">
        <f t="shared" si="99"/>
        <v>CO</v>
      </c>
    </row>
    <row r="3069" spans="1:35" x14ac:dyDescent="0.25">
      <c r="A3069">
        <v>3068</v>
      </c>
      <c r="B3069" t="s">
        <v>3811</v>
      </c>
      <c r="C3069" t="s">
        <v>4145</v>
      </c>
      <c r="D3069" t="s">
        <v>4206</v>
      </c>
      <c r="E3069" t="s">
        <v>4207</v>
      </c>
      <c r="F3069" t="s">
        <v>4562</v>
      </c>
      <c r="G3069" t="s">
        <v>4563</v>
      </c>
      <c r="H3069">
        <v>1304802</v>
      </c>
      <c r="I3069">
        <v>202312</v>
      </c>
      <c r="J3069" s="331">
        <v>45290</v>
      </c>
      <c r="K3069" t="s">
        <v>8281</v>
      </c>
      <c r="L3069" t="s">
        <v>4150</v>
      </c>
      <c r="M3069">
        <v>117980</v>
      </c>
      <c r="N3069" t="s">
        <v>4214</v>
      </c>
      <c r="P3069" t="s">
        <v>4215</v>
      </c>
      <c r="Q3069" t="s">
        <v>4216</v>
      </c>
      <c r="R3069" t="s">
        <v>4008</v>
      </c>
      <c r="S3069" t="s">
        <v>8282</v>
      </c>
      <c r="T3069" t="s">
        <v>5446</v>
      </c>
      <c r="V3069" t="s">
        <v>5447</v>
      </c>
      <c r="W3069" t="s">
        <v>3988</v>
      </c>
      <c r="X3069" s="328">
        <v>-11828.55</v>
      </c>
      <c r="Y3069" s="328">
        <v>-2.5499999999999998</v>
      </c>
      <c r="Z3069" s="328">
        <v>-26.13</v>
      </c>
      <c r="AA3069" s="328">
        <v>-11828.55</v>
      </c>
      <c r="AB3069">
        <v>0</v>
      </c>
      <c r="AC3069" s="331">
        <v>45310.925652118058</v>
      </c>
      <c r="AD3069" s="390">
        <v>0</v>
      </c>
      <c r="AE3069" s="330">
        <f>IF(W3069="COP",(X3069*AD3069),IF(W3069="NOK",((Z3069*AD3069)*Tasas!$H$45),IF('GL MEN'!W3069="EUR",(('GL MEN'!Z3069*'GL MEN'!AD3069)*Tasas!$H$45),IF('GL MEN'!W3069="USD",(('GL MEN'!Z3069*'GL MEN'!AD3069)*Tasas!$H$45),0))))</f>
        <v>0</v>
      </c>
      <c r="AG3069" s="319">
        <v>5</v>
      </c>
      <c r="AH3069" s="319" t="str">
        <f t="shared" si="98"/>
        <v>3</v>
      </c>
      <c r="AI3069" s="319" t="str">
        <f t="shared" si="99"/>
        <v>NE</v>
      </c>
    </row>
    <row r="3070" spans="1:35" x14ac:dyDescent="0.25">
      <c r="A3070">
        <v>3069</v>
      </c>
      <c r="B3070" t="s">
        <v>3811</v>
      </c>
      <c r="C3070" t="s">
        <v>4155</v>
      </c>
      <c r="D3070" t="s">
        <v>4206</v>
      </c>
      <c r="E3070" t="s">
        <v>4207</v>
      </c>
      <c r="F3070" t="s">
        <v>4562</v>
      </c>
      <c r="G3070" t="s">
        <v>4563</v>
      </c>
      <c r="H3070">
        <v>1304802</v>
      </c>
      <c r="I3070">
        <v>202312</v>
      </c>
      <c r="J3070" s="331">
        <v>45290</v>
      </c>
      <c r="K3070" t="s">
        <v>8281</v>
      </c>
      <c r="L3070" t="s">
        <v>4150</v>
      </c>
      <c r="M3070" t="s">
        <v>4037</v>
      </c>
      <c r="N3070" t="s">
        <v>4522</v>
      </c>
      <c r="P3070" t="s">
        <v>4523</v>
      </c>
      <c r="Q3070" t="s">
        <v>4524</v>
      </c>
      <c r="R3070" t="s">
        <v>4019</v>
      </c>
      <c r="S3070" t="s">
        <v>8283</v>
      </c>
      <c r="T3070" t="s">
        <v>5446</v>
      </c>
      <c r="V3070" t="s">
        <v>5447</v>
      </c>
      <c r="W3070" t="s">
        <v>3988</v>
      </c>
      <c r="X3070" s="328">
        <v>-5878.64</v>
      </c>
      <c r="Y3070" s="328">
        <v>-1.27</v>
      </c>
      <c r="Z3070" s="328">
        <v>-12.99</v>
      </c>
      <c r="AA3070" s="328">
        <v>-5878.64</v>
      </c>
      <c r="AB3070">
        <v>0</v>
      </c>
      <c r="AC3070" s="331">
        <v>45310.925652118058</v>
      </c>
      <c r="AD3070" s="390">
        <v>0</v>
      </c>
      <c r="AE3070" s="330">
        <f>IF(W3070="COP",(X3070*AD3070),IF(W3070="NOK",((Z3070*AD3070)*Tasas!$H$45),IF('GL MEN'!W3070="EUR",(('GL MEN'!Z3070*'GL MEN'!AD3070)*Tasas!$H$45),IF('GL MEN'!W3070="USD",(('GL MEN'!Z3070*'GL MEN'!AD3070)*Tasas!$H$45),0))))</f>
        <v>0</v>
      </c>
      <c r="AG3070" s="319">
        <v>5</v>
      </c>
      <c r="AH3070" s="319" t="str">
        <f t="shared" si="98"/>
        <v>6</v>
      </c>
      <c r="AI3070" s="319" t="str">
        <f t="shared" si="99"/>
        <v>URR</v>
      </c>
    </row>
    <row r="3071" spans="1:35" x14ac:dyDescent="0.25">
      <c r="A3071">
        <v>3070</v>
      </c>
      <c r="B3071" t="s">
        <v>3811</v>
      </c>
      <c r="C3071" t="s">
        <v>4155</v>
      </c>
      <c r="D3071" t="s">
        <v>4206</v>
      </c>
      <c r="E3071" t="s">
        <v>4207</v>
      </c>
      <c r="F3071" t="s">
        <v>4562</v>
      </c>
      <c r="G3071" t="s">
        <v>4563</v>
      </c>
      <c r="H3071">
        <v>1304802</v>
      </c>
      <c r="I3071">
        <v>202312</v>
      </c>
      <c r="J3071" s="331">
        <v>45290</v>
      </c>
      <c r="K3071" t="s">
        <v>8281</v>
      </c>
      <c r="L3071" t="s">
        <v>4150</v>
      </c>
      <c r="M3071" t="s">
        <v>4544</v>
      </c>
      <c r="N3071" t="s">
        <v>4545</v>
      </c>
      <c r="P3071" t="s">
        <v>4546</v>
      </c>
      <c r="Q3071" t="s">
        <v>4547</v>
      </c>
      <c r="R3071" t="s">
        <v>4005</v>
      </c>
      <c r="S3071" t="s">
        <v>8284</v>
      </c>
      <c r="T3071" t="s">
        <v>5446</v>
      </c>
      <c r="V3071" t="s">
        <v>5447</v>
      </c>
      <c r="W3071" t="s">
        <v>3988</v>
      </c>
      <c r="X3071" s="328">
        <v>-49988.43</v>
      </c>
      <c r="Y3071" s="328">
        <v>-10.79</v>
      </c>
      <c r="Z3071" s="328">
        <v>-110.43</v>
      </c>
      <c r="AA3071" s="328">
        <v>-49988.43</v>
      </c>
      <c r="AB3071">
        <v>0</v>
      </c>
      <c r="AC3071" s="331">
        <v>45310.925652118058</v>
      </c>
      <c r="AD3071" s="390">
        <v>0</v>
      </c>
      <c r="AE3071" s="330">
        <f>IF(W3071="COP",(X3071*AD3071),IF(W3071="NOK",((Z3071*AD3071)*Tasas!$H$45),IF('GL MEN'!W3071="EUR",(('GL MEN'!Z3071*'GL MEN'!AD3071)*Tasas!$H$45),IF('GL MEN'!W3071="USD",(('GL MEN'!Z3071*'GL MEN'!AD3071)*Tasas!$H$45),0))))</f>
        <v>0</v>
      </c>
      <c r="AG3071" s="319">
        <v>5</v>
      </c>
      <c r="AH3071" s="319" t="str">
        <f t="shared" si="98"/>
        <v>6</v>
      </c>
      <c r="AI3071" s="319" t="str">
        <f t="shared" si="99"/>
        <v>URR</v>
      </c>
    </row>
    <row r="3072" spans="1:35" x14ac:dyDescent="0.25">
      <c r="A3072">
        <v>3071</v>
      </c>
      <c r="B3072" t="s">
        <v>3811</v>
      </c>
      <c r="C3072" t="s">
        <v>4155</v>
      </c>
      <c r="D3072" t="s">
        <v>4206</v>
      </c>
      <c r="E3072" t="s">
        <v>4207</v>
      </c>
      <c r="F3072" t="s">
        <v>4562</v>
      </c>
      <c r="G3072" t="s">
        <v>4563</v>
      </c>
      <c r="H3072">
        <v>1304802</v>
      </c>
      <c r="I3072">
        <v>202312</v>
      </c>
      <c r="J3072" s="331">
        <v>45290</v>
      </c>
      <c r="K3072" t="s">
        <v>8281</v>
      </c>
      <c r="L3072" t="s">
        <v>4150</v>
      </c>
      <c r="M3072">
        <v>122256</v>
      </c>
      <c r="N3072" t="s">
        <v>4217</v>
      </c>
      <c r="P3072" t="s">
        <v>4218</v>
      </c>
      <c r="Q3072" t="s">
        <v>4219</v>
      </c>
      <c r="R3072" t="s">
        <v>4005</v>
      </c>
      <c r="S3072" t="s">
        <v>8285</v>
      </c>
      <c r="T3072" t="s">
        <v>5446</v>
      </c>
      <c r="V3072" t="s">
        <v>5447</v>
      </c>
      <c r="W3072" t="s">
        <v>3988</v>
      </c>
      <c r="X3072" s="328">
        <v>-37813.25</v>
      </c>
      <c r="Y3072" s="328">
        <v>-8.16</v>
      </c>
      <c r="Z3072" s="328">
        <v>-83.54</v>
      </c>
      <c r="AA3072" s="328">
        <v>-37813.25</v>
      </c>
      <c r="AB3072">
        <v>0</v>
      </c>
      <c r="AC3072" s="331">
        <v>45310.925652118058</v>
      </c>
      <c r="AD3072" s="390">
        <v>0</v>
      </c>
      <c r="AE3072" s="330">
        <f>IF(W3072="COP",(X3072*AD3072),IF(W3072="NOK",((Z3072*AD3072)*Tasas!$H$45),IF('GL MEN'!W3072="EUR",(('GL MEN'!Z3072*'GL MEN'!AD3072)*Tasas!$H$45),IF('GL MEN'!W3072="USD",(('GL MEN'!Z3072*'GL MEN'!AD3072)*Tasas!$H$45),0))))</f>
        <v>0</v>
      </c>
      <c r="AG3072" s="319">
        <v>5</v>
      </c>
      <c r="AH3072" s="319" t="str">
        <f t="shared" si="98"/>
        <v>6</v>
      </c>
      <c r="AI3072" s="319" t="str">
        <f t="shared" si="99"/>
        <v>URR</v>
      </c>
    </row>
    <row r="3073" spans="1:35" x14ac:dyDescent="0.25">
      <c r="A3073">
        <v>3072</v>
      </c>
      <c r="B3073" t="s">
        <v>3811</v>
      </c>
      <c r="C3073" t="s">
        <v>4155</v>
      </c>
      <c r="D3073" t="s">
        <v>4206</v>
      </c>
      <c r="E3073" t="s">
        <v>4207</v>
      </c>
      <c r="F3073" t="s">
        <v>4562</v>
      </c>
      <c r="G3073" t="s">
        <v>4563</v>
      </c>
      <c r="H3073">
        <v>1304802</v>
      </c>
      <c r="I3073">
        <v>202312</v>
      </c>
      <c r="J3073" s="331">
        <v>45290</v>
      </c>
      <c r="K3073" t="s">
        <v>8281</v>
      </c>
      <c r="L3073" t="s">
        <v>4150</v>
      </c>
      <c r="M3073" t="s">
        <v>4057</v>
      </c>
      <c r="N3073" t="s">
        <v>4541</v>
      </c>
      <c r="P3073" t="s">
        <v>4542</v>
      </c>
      <c r="Q3073" t="s">
        <v>4543</v>
      </c>
      <c r="R3073" t="s">
        <v>4005</v>
      </c>
      <c r="S3073" t="s">
        <v>8286</v>
      </c>
      <c r="T3073" t="s">
        <v>5446</v>
      </c>
      <c r="V3073" t="s">
        <v>5447</v>
      </c>
      <c r="W3073" t="s">
        <v>3988</v>
      </c>
      <c r="X3073" s="328">
        <v>-17608.11</v>
      </c>
      <c r="Y3073" s="328">
        <v>-3.8</v>
      </c>
      <c r="Z3073" s="328">
        <v>-38.9</v>
      </c>
      <c r="AA3073" s="328">
        <v>-17608.11</v>
      </c>
      <c r="AB3073">
        <v>0</v>
      </c>
      <c r="AC3073" s="331">
        <v>45310.925652118058</v>
      </c>
      <c r="AD3073" s="390">
        <v>0</v>
      </c>
      <c r="AE3073" s="330">
        <f>IF(W3073="COP",(X3073*AD3073),IF(W3073="NOK",((Z3073*AD3073)*Tasas!$H$45),IF('GL MEN'!W3073="EUR",(('GL MEN'!Z3073*'GL MEN'!AD3073)*Tasas!$H$45),IF('GL MEN'!W3073="USD",(('GL MEN'!Z3073*'GL MEN'!AD3073)*Tasas!$H$45),0))))</f>
        <v>0</v>
      </c>
      <c r="AG3073" s="319">
        <v>5</v>
      </c>
      <c r="AH3073" s="319" t="str">
        <f t="shared" si="98"/>
        <v>6</v>
      </c>
      <c r="AI3073" s="319" t="str">
        <f t="shared" si="99"/>
        <v>URR</v>
      </c>
    </row>
    <row r="3074" spans="1:35" x14ac:dyDescent="0.25">
      <c r="A3074">
        <v>3073</v>
      </c>
      <c r="B3074" t="s">
        <v>3811</v>
      </c>
      <c r="C3074" t="s">
        <v>4155</v>
      </c>
      <c r="D3074" t="s">
        <v>4206</v>
      </c>
      <c r="E3074" t="s">
        <v>4207</v>
      </c>
      <c r="F3074" t="s">
        <v>4562</v>
      </c>
      <c r="G3074" t="s">
        <v>4563</v>
      </c>
      <c r="H3074">
        <v>1304802</v>
      </c>
      <c r="I3074">
        <v>202312</v>
      </c>
      <c r="J3074" s="331">
        <v>45290</v>
      </c>
      <c r="K3074" t="s">
        <v>8281</v>
      </c>
      <c r="L3074" t="s">
        <v>4150</v>
      </c>
      <c r="M3074" t="s">
        <v>4030</v>
      </c>
      <c r="N3074" t="s">
        <v>4532</v>
      </c>
      <c r="P3074" t="s">
        <v>4533</v>
      </c>
      <c r="Q3074" t="s">
        <v>4534</v>
      </c>
      <c r="R3074" t="s">
        <v>4019</v>
      </c>
      <c r="S3074" t="s">
        <v>6330</v>
      </c>
      <c r="T3074" t="s">
        <v>5446</v>
      </c>
      <c r="V3074" t="s">
        <v>5447</v>
      </c>
      <c r="W3074" t="s">
        <v>3988</v>
      </c>
      <c r="X3074" s="328">
        <v>-13182.76</v>
      </c>
      <c r="Y3074" s="328">
        <v>-2.84</v>
      </c>
      <c r="Z3074" s="328">
        <v>-29.12</v>
      </c>
      <c r="AA3074" s="328">
        <v>-13182.76</v>
      </c>
      <c r="AB3074">
        <v>0</v>
      </c>
      <c r="AC3074" s="331">
        <v>45310.925652118058</v>
      </c>
      <c r="AD3074" s="390">
        <v>0</v>
      </c>
      <c r="AE3074" s="330">
        <f>IF(W3074="COP",(X3074*AD3074),IF(W3074="NOK",((Z3074*AD3074)*Tasas!$H$45),IF('GL MEN'!W3074="EUR",(('GL MEN'!Z3074*'GL MEN'!AD3074)*Tasas!$H$45),IF('GL MEN'!W3074="USD",(('GL MEN'!Z3074*'GL MEN'!AD3074)*Tasas!$H$45),0))))</f>
        <v>0</v>
      </c>
      <c r="AG3074" s="319">
        <v>5</v>
      </c>
      <c r="AH3074" s="319" t="str">
        <f t="shared" si="98"/>
        <v>6</v>
      </c>
      <c r="AI3074" s="319" t="str">
        <f t="shared" si="99"/>
        <v>URR</v>
      </c>
    </row>
    <row r="3075" spans="1:35" x14ac:dyDescent="0.25">
      <c r="A3075">
        <v>3074</v>
      </c>
      <c r="B3075" t="s">
        <v>3811</v>
      </c>
      <c r="C3075" t="s">
        <v>4155</v>
      </c>
      <c r="D3075" t="s">
        <v>4206</v>
      </c>
      <c r="E3075" t="s">
        <v>4207</v>
      </c>
      <c r="F3075" t="s">
        <v>4562</v>
      </c>
      <c r="G3075" t="s">
        <v>4563</v>
      </c>
      <c r="H3075">
        <v>1304802</v>
      </c>
      <c r="I3075">
        <v>202312</v>
      </c>
      <c r="J3075" s="331">
        <v>45290</v>
      </c>
      <c r="K3075" t="s">
        <v>8281</v>
      </c>
      <c r="L3075" t="s">
        <v>4150</v>
      </c>
      <c r="M3075" t="s">
        <v>4032</v>
      </c>
      <c r="N3075" t="s">
        <v>4548</v>
      </c>
      <c r="P3075" t="s">
        <v>4549</v>
      </c>
      <c r="Q3075" t="s">
        <v>4550</v>
      </c>
      <c r="R3075" t="s">
        <v>4019</v>
      </c>
      <c r="S3075" t="s">
        <v>6328</v>
      </c>
      <c r="T3075" t="s">
        <v>5446</v>
      </c>
      <c r="V3075" t="s">
        <v>5447</v>
      </c>
      <c r="W3075" t="s">
        <v>3988</v>
      </c>
      <c r="X3075" s="328">
        <v>-2446.4299999999998</v>
      </c>
      <c r="Y3075" s="328">
        <v>-0.53</v>
      </c>
      <c r="Z3075" s="328">
        <v>-5.41</v>
      </c>
      <c r="AA3075" s="328">
        <v>-2446.4299999999998</v>
      </c>
      <c r="AB3075">
        <v>0</v>
      </c>
      <c r="AC3075" s="331">
        <v>45310.925652118058</v>
      </c>
      <c r="AD3075" s="390">
        <v>0</v>
      </c>
      <c r="AE3075" s="330">
        <f>IF(W3075="COP",(X3075*AD3075),IF(W3075="NOK",((Z3075*AD3075)*Tasas!$H$45),IF('GL MEN'!W3075="EUR",(('GL MEN'!Z3075*'GL MEN'!AD3075)*Tasas!$H$45),IF('GL MEN'!W3075="USD",(('GL MEN'!Z3075*'GL MEN'!AD3075)*Tasas!$H$45),0))))</f>
        <v>0</v>
      </c>
      <c r="AG3075" s="319">
        <v>5</v>
      </c>
      <c r="AH3075" s="319" t="str">
        <f t="shared" si="98"/>
        <v>6</v>
      </c>
      <c r="AI3075" s="319" t="str">
        <f t="shared" si="99"/>
        <v>URR</v>
      </c>
    </row>
    <row r="3076" spans="1:35" x14ac:dyDescent="0.25">
      <c r="A3076">
        <v>3075</v>
      </c>
      <c r="B3076" t="s">
        <v>3811</v>
      </c>
      <c r="C3076" t="s">
        <v>4224</v>
      </c>
      <c r="D3076" t="s">
        <v>4206</v>
      </c>
      <c r="E3076" t="s">
        <v>4207</v>
      </c>
      <c r="F3076" t="s">
        <v>4562</v>
      </c>
      <c r="G3076" t="s">
        <v>4563</v>
      </c>
      <c r="H3076">
        <v>1304802</v>
      </c>
      <c r="I3076">
        <v>202312</v>
      </c>
      <c r="J3076" s="331">
        <v>45290</v>
      </c>
      <c r="K3076" t="s">
        <v>8281</v>
      </c>
      <c r="L3076" t="s">
        <v>4150</v>
      </c>
      <c r="M3076">
        <v>124677</v>
      </c>
      <c r="N3076" t="s">
        <v>4225</v>
      </c>
      <c r="P3076" t="s">
        <v>4226</v>
      </c>
      <c r="Q3076" t="s">
        <v>4227</v>
      </c>
      <c r="R3076" t="s">
        <v>4008</v>
      </c>
      <c r="S3076" t="s">
        <v>8287</v>
      </c>
      <c r="T3076" t="s">
        <v>5446</v>
      </c>
      <c r="V3076" t="s">
        <v>5447</v>
      </c>
      <c r="W3076" t="s">
        <v>3988</v>
      </c>
      <c r="X3076" s="328">
        <v>-20709.73</v>
      </c>
      <c r="Y3076" s="328">
        <v>-4.47</v>
      </c>
      <c r="Z3076" s="328">
        <v>-45.75</v>
      </c>
      <c r="AA3076" s="328">
        <v>-20709.73</v>
      </c>
      <c r="AB3076">
        <v>0</v>
      </c>
      <c r="AC3076" s="331">
        <v>45310.925652118058</v>
      </c>
      <c r="AD3076" s="390">
        <v>0</v>
      </c>
      <c r="AE3076" s="330">
        <f>IF(W3076="COP",(X3076*AD3076),IF(W3076="NOK",((Z3076*AD3076)*Tasas!$H$45),IF('GL MEN'!W3076="EUR",(('GL MEN'!Z3076*'GL MEN'!AD3076)*Tasas!$H$45),IF('GL MEN'!W3076="USD",(('GL MEN'!Z3076*'GL MEN'!AD3076)*Tasas!$H$45),0))))</f>
        <v>0</v>
      </c>
      <c r="AG3076" s="319">
        <v>5</v>
      </c>
      <c r="AH3076" s="319" t="str">
        <f t="shared" si="98"/>
        <v>3</v>
      </c>
      <c r="AI3076" s="319" t="str">
        <f t="shared" si="99"/>
        <v>NE</v>
      </c>
    </row>
    <row r="3077" spans="1:35" x14ac:dyDescent="0.25">
      <c r="A3077">
        <v>3076</v>
      </c>
      <c r="B3077" t="s">
        <v>3811</v>
      </c>
      <c r="C3077" t="s">
        <v>4228</v>
      </c>
      <c r="D3077" t="s">
        <v>4206</v>
      </c>
      <c r="E3077" t="s">
        <v>4207</v>
      </c>
      <c r="F3077" t="s">
        <v>4562</v>
      </c>
      <c r="G3077" t="s">
        <v>4563</v>
      </c>
      <c r="H3077">
        <v>1304802</v>
      </c>
      <c r="I3077">
        <v>202312</v>
      </c>
      <c r="J3077" s="331">
        <v>45290</v>
      </c>
      <c r="K3077" t="s">
        <v>8281</v>
      </c>
      <c r="L3077" t="s">
        <v>4150</v>
      </c>
      <c r="M3077">
        <v>127068</v>
      </c>
      <c r="N3077" t="s">
        <v>4244</v>
      </c>
      <c r="P3077" t="s">
        <v>4245</v>
      </c>
      <c r="Q3077" t="s">
        <v>4246</v>
      </c>
      <c r="R3077" t="s">
        <v>3993</v>
      </c>
      <c r="S3077" t="s">
        <v>8288</v>
      </c>
      <c r="T3077" t="s">
        <v>5446</v>
      </c>
      <c r="V3077" t="s">
        <v>5447</v>
      </c>
      <c r="W3077" t="s">
        <v>3988</v>
      </c>
      <c r="X3077" s="328">
        <v>-1224.6099999999999</v>
      </c>
      <c r="Y3077" s="328">
        <v>-0.26</v>
      </c>
      <c r="Z3077" s="328">
        <v>-2.71</v>
      </c>
      <c r="AA3077" s="328">
        <v>-1224.6099999999999</v>
      </c>
      <c r="AB3077">
        <v>0</v>
      </c>
      <c r="AC3077" s="331">
        <v>45310.925652118058</v>
      </c>
      <c r="AD3077" s="390">
        <v>0</v>
      </c>
      <c r="AE3077" s="330">
        <f>IF(W3077="COP",(X3077*AD3077),IF(W3077="NOK",((Z3077*AD3077)*Tasas!$H$45),IF('GL MEN'!W3077="EUR",(('GL MEN'!Z3077*'GL MEN'!AD3077)*Tasas!$H$45),IF('GL MEN'!W3077="USD",(('GL MEN'!Z3077*'GL MEN'!AD3077)*Tasas!$H$45),0))))</f>
        <v>0</v>
      </c>
      <c r="AG3077" s="319">
        <v>5</v>
      </c>
      <c r="AH3077" s="319" t="str">
        <f t="shared" ref="AH3077:AH3079" si="100">MID(R3077,2,1)</f>
        <v>2</v>
      </c>
      <c r="AI3077" s="319" t="str">
        <f t="shared" ref="AI3077:AI3079" si="101">IF(AH3077="0","CO",IF(AH3077="1","CO",IF(AH3077="2","CO",IF(AH3077="3","NE",IF(AH3077="4","WA",IF(AH3077="6","URR"))))))</f>
        <v>CO</v>
      </c>
    </row>
    <row r="3078" spans="1:35" x14ac:dyDescent="0.25">
      <c r="A3078">
        <v>3077</v>
      </c>
      <c r="B3078" t="s">
        <v>3811</v>
      </c>
      <c r="C3078" t="s">
        <v>3811</v>
      </c>
      <c r="D3078" t="s">
        <v>4669</v>
      </c>
      <c r="E3078" t="s">
        <v>5858</v>
      </c>
      <c r="F3078" t="s">
        <v>4156</v>
      </c>
      <c r="G3078" t="s">
        <v>4157</v>
      </c>
      <c r="H3078">
        <v>11307985</v>
      </c>
      <c r="I3078">
        <v>202312</v>
      </c>
      <c r="J3078" s="331">
        <v>45280</v>
      </c>
      <c r="K3078">
        <v>137726</v>
      </c>
      <c r="L3078" t="s">
        <v>4150</v>
      </c>
      <c r="M3078">
        <v>140272</v>
      </c>
      <c r="N3078" t="s">
        <v>4393</v>
      </c>
      <c r="P3078" t="s">
        <v>4394</v>
      </c>
      <c r="Q3078" t="s">
        <v>4395</v>
      </c>
      <c r="R3078" t="s">
        <v>4005</v>
      </c>
      <c r="S3078" t="s">
        <v>7636</v>
      </c>
      <c r="T3078" t="s">
        <v>180</v>
      </c>
      <c r="V3078" t="s">
        <v>8289</v>
      </c>
      <c r="W3078" t="s">
        <v>3988</v>
      </c>
      <c r="X3078" s="328">
        <v>-270833</v>
      </c>
      <c r="Y3078" s="328">
        <v>-67.72</v>
      </c>
      <c r="Z3078" s="328">
        <v>-723.08</v>
      </c>
      <c r="AA3078" s="328">
        <v>-270833</v>
      </c>
      <c r="AB3078">
        <v>313</v>
      </c>
      <c r="AC3078" s="331">
        <v>45307.907368553242</v>
      </c>
      <c r="AD3078" s="390">
        <v>0</v>
      </c>
      <c r="AE3078" s="330">
        <f>IF(W3078="COP",(X3078*AD3078),IF(W3078="NOK",((Z3078*AD3078)*Tasas!$H$45),IF('GL MEN'!W3078="EUR",(('GL MEN'!Z3078*'GL MEN'!AD3078)*Tasas!$H$45),IF('GL MEN'!W3078="USD",(('GL MEN'!Z3078*'GL MEN'!AD3078)*Tasas!$H$45),0))))</f>
        <v>0</v>
      </c>
      <c r="AG3078" s="319">
        <v>5</v>
      </c>
      <c r="AH3078" s="319" t="str">
        <f t="shared" si="100"/>
        <v>6</v>
      </c>
      <c r="AI3078" s="319" t="str">
        <f t="shared" si="101"/>
        <v>URR</v>
      </c>
    </row>
    <row r="3079" spans="1:35" x14ac:dyDescent="0.25">
      <c r="A3079">
        <v>3078</v>
      </c>
      <c r="B3079" t="s">
        <v>3811</v>
      </c>
      <c r="C3079" t="s">
        <v>3811</v>
      </c>
      <c r="D3079" t="s">
        <v>4669</v>
      </c>
      <c r="E3079" t="s">
        <v>5858</v>
      </c>
      <c r="F3079" t="s">
        <v>4156</v>
      </c>
      <c r="G3079" t="s">
        <v>4157</v>
      </c>
      <c r="H3079">
        <v>11307985</v>
      </c>
      <c r="I3079">
        <v>202312</v>
      </c>
      <c r="J3079" s="331">
        <v>45280</v>
      </c>
      <c r="K3079">
        <v>137726</v>
      </c>
      <c r="L3079" t="s">
        <v>4150</v>
      </c>
      <c r="M3079">
        <v>140272</v>
      </c>
      <c r="N3079" t="s">
        <v>4393</v>
      </c>
      <c r="P3079" t="s">
        <v>8290</v>
      </c>
      <c r="Q3079" t="s">
        <v>8291</v>
      </c>
      <c r="R3079" t="s">
        <v>4005</v>
      </c>
      <c r="S3079" t="s">
        <v>7636</v>
      </c>
      <c r="T3079" t="s">
        <v>180</v>
      </c>
      <c r="V3079" t="s">
        <v>8289</v>
      </c>
      <c r="W3079" t="s">
        <v>3988</v>
      </c>
      <c r="X3079" s="328">
        <v>270833</v>
      </c>
      <c r="Y3079" s="328">
        <v>67.72</v>
      </c>
      <c r="Z3079" s="328">
        <v>723.08</v>
      </c>
      <c r="AA3079" s="328">
        <v>270833</v>
      </c>
      <c r="AB3079">
        <v>313</v>
      </c>
      <c r="AC3079" s="331">
        <v>45307.907368749999</v>
      </c>
      <c r="AD3079" s="390">
        <v>0</v>
      </c>
      <c r="AE3079" s="330">
        <f>IF(W3079="COP",(X3079*AD3079),IF(W3079="NOK",((Z3079*AD3079)*Tasas!$H$45),IF('GL MEN'!W3079="EUR",(('GL MEN'!Z3079*'GL MEN'!AD3079)*Tasas!$H$45),IF('GL MEN'!W3079="USD",(('GL MEN'!Z3079*'GL MEN'!AD3079)*Tasas!$H$45),0))))</f>
        <v>0</v>
      </c>
      <c r="AG3079" s="319">
        <v>5</v>
      </c>
      <c r="AH3079" s="319" t="str">
        <f t="shared" si="100"/>
        <v>6</v>
      </c>
      <c r="AI3079" s="319" t="str">
        <f t="shared" si="101"/>
        <v>URR</v>
      </c>
    </row>
    <row r="3080" spans="1:35" x14ac:dyDescent="0.25">
      <c r="A3080">
        <v>3079</v>
      </c>
      <c r="B3080" t="s">
        <v>3811</v>
      </c>
      <c r="C3080" t="s">
        <v>4259</v>
      </c>
      <c r="D3080" t="s">
        <v>4161</v>
      </c>
      <c r="E3080" t="s">
        <v>4193</v>
      </c>
      <c r="F3080" t="s">
        <v>4740</v>
      </c>
      <c r="G3080" t="s">
        <v>4741</v>
      </c>
      <c r="H3080">
        <v>6306771</v>
      </c>
      <c r="I3080">
        <v>202312</v>
      </c>
      <c r="J3080" s="331">
        <v>45289</v>
      </c>
      <c r="K3080">
        <v>122536</v>
      </c>
      <c r="L3080" t="s">
        <v>4150</v>
      </c>
      <c r="N3080" t="s">
        <v>180</v>
      </c>
      <c r="P3080" t="s">
        <v>5489</v>
      </c>
      <c r="Q3080" t="s">
        <v>5490</v>
      </c>
      <c r="R3080" t="s">
        <v>4007</v>
      </c>
      <c r="S3080" t="s">
        <v>8294</v>
      </c>
      <c r="T3080" t="s">
        <v>180</v>
      </c>
      <c r="V3080" t="s">
        <v>8295</v>
      </c>
      <c r="W3080" t="s">
        <v>3988</v>
      </c>
      <c r="X3080" s="328">
        <v>135000</v>
      </c>
      <c r="Y3080" s="328">
        <v>33.909999999999997</v>
      </c>
      <c r="Z3080" s="328">
        <v>369.01</v>
      </c>
      <c r="AA3080" s="328">
        <v>135000</v>
      </c>
      <c r="AB3080">
        <v>0</v>
      </c>
      <c r="AC3080" s="331">
        <v>45316.964435567126</v>
      </c>
      <c r="AD3080" s="390">
        <v>1</v>
      </c>
      <c r="AE3080" s="330">
        <f>IF(W3080="COP",(X3080*AD3080),IF(W3080="NOK",((Z3080*AD3080)*Tasas!$H$45),IF('GL MEN'!W3080="EUR",(('GL MEN'!Z3080*'GL MEN'!AD3080)*Tasas!$H$45),IF('GL MEN'!W3080="USD",(('GL MEN'!Z3080*'GL MEN'!AD3080)*Tasas!$H$45),0))))</f>
        <v>135000</v>
      </c>
      <c r="AF3080" s="319" t="s">
        <v>3875</v>
      </c>
      <c r="AG3080" s="319">
        <v>5</v>
      </c>
      <c r="AH3080" s="319" t="str">
        <f t="shared" ref="AH3080:AH3084" si="102">MID(R3080,2,1)</f>
        <v>2</v>
      </c>
      <c r="AI3080" s="319" t="str">
        <f t="shared" ref="AI3080:AI3084" si="103">IF(AH3080="0","CO",IF(AH3080="1","CO",IF(AH3080="2","CO",IF(AH3080="3","NE",IF(AH3080="4","WA",IF(AH3080="6","URR"))))))</f>
        <v>CO</v>
      </c>
    </row>
    <row r="3081" spans="1:35" x14ac:dyDescent="0.25">
      <c r="A3081">
        <v>3080</v>
      </c>
      <c r="B3081" t="s">
        <v>3811</v>
      </c>
      <c r="C3081" t="s">
        <v>4259</v>
      </c>
      <c r="D3081" t="s">
        <v>4161</v>
      </c>
      <c r="E3081" t="s">
        <v>4193</v>
      </c>
      <c r="F3081" t="s">
        <v>4740</v>
      </c>
      <c r="G3081" t="s">
        <v>4741</v>
      </c>
      <c r="H3081">
        <v>6306771</v>
      </c>
      <c r="I3081">
        <v>202312</v>
      </c>
      <c r="J3081" s="331">
        <v>45289</v>
      </c>
      <c r="K3081">
        <v>122536</v>
      </c>
      <c r="L3081" t="s">
        <v>4150</v>
      </c>
      <c r="N3081" t="s">
        <v>180</v>
      </c>
      <c r="P3081" t="s">
        <v>5668</v>
      </c>
      <c r="Q3081" t="s">
        <v>5669</v>
      </c>
      <c r="R3081" t="s">
        <v>4007</v>
      </c>
      <c r="S3081" t="s">
        <v>8294</v>
      </c>
      <c r="T3081" t="s">
        <v>180</v>
      </c>
      <c r="V3081" t="s">
        <v>8296</v>
      </c>
      <c r="W3081" t="s">
        <v>3988</v>
      </c>
      <c r="X3081" s="328">
        <v>355000</v>
      </c>
      <c r="Y3081" s="328">
        <v>88.76</v>
      </c>
      <c r="Z3081" s="328">
        <v>947.8</v>
      </c>
      <c r="AA3081" s="328">
        <v>355000</v>
      </c>
      <c r="AB3081">
        <v>0</v>
      </c>
      <c r="AC3081" s="331">
        <v>45316.964435567126</v>
      </c>
      <c r="AD3081" s="390">
        <v>1</v>
      </c>
      <c r="AE3081" s="330">
        <f>IF(W3081="COP",(X3081*AD3081),IF(W3081="NOK",((Z3081*AD3081)*Tasas!$H$45),IF('GL MEN'!W3081="EUR",(('GL MEN'!Z3081*'GL MEN'!AD3081)*Tasas!$H$45),IF('GL MEN'!W3081="USD",(('GL MEN'!Z3081*'GL MEN'!AD3081)*Tasas!$H$45),0))))</f>
        <v>355000</v>
      </c>
      <c r="AF3081" s="319" t="s">
        <v>3875</v>
      </c>
      <c r="AG3081" s="319">
        <v>5</v>
      </c>
      <c r="AH3081" s="319" t="str">
        <f t="shared" si="102"/>
        <v>2</v>
      </c>
      <c r="AI3081" s="319" t="str">
        <f t="shared" si="103"/>
        <v>CO</v>
      </c>
    </row>
    <row r="3082" spans="1:35" x14ac:dyDescent="0.25">
      <c r="A3082">
        <v>3081</v>
      </c>
      <c r="B3082" t="s">
        <v>3811</v>
      </c>
      <c r="C3082" t="s">
        <v>4259</v>
      </c>
      <c r="D3082" t="s">
        <v>4161</v>
      </c>
      <c r="E3082" t="s">
        <v>4193</v>
      </c>
      <c r="F3082" t="s">
        <v>4740</v>
      </c>
      <c r="G3082" t="s">
        <v>4741</v>
      </c>
      <c r="H3082">
        <v>6306771</v>
      </c>
      <c r="I3082">
        <v>202312</v>
      </c>
      <c r="J3082" s="331">
        <v>45289</v>
      </c>
      <c r="K3082">
        <v>122536</v>
      </c>
      <c r="L3082" t="s">
        <v>4150</v>
      </c>
      <c r="N3082" t="s">
        <v>180</v>
      </c>
      <c r="P3082" t="s">
        <v>5185</v>
      </c>
      <c r="Q3082" t="s">
        <v>5186</v>
      </c>
      <c r="R3082" t="s">
        <v>4007</v>
      </c>
      <c r="S3082" t="s">
        <v>8294</v>
      </c>
      <c r="T3082" t="s">
        <v>180</v>
      </c>
      <c r="V3082" t="s">
        <v>8297</v>
      </c>
      <c r="W3082" t="s">
        <v>3988</v>
      </c>
      <c r="X3082" s="328">
        <v>220000</v>
      </c>
      <c r="Y3082" s="328">
        <v>55.01</v>
      </c>
      <c r="Z3082" s="328">
        <v>587.37</v>
      </c>
      <c r="AA3082" s="328">
        <v>220000</v>
      </c>
      <c r="AB3082">
        <v>0</v>
      </c>
      <c r="AC3082" s="331">
        <v>45316.964435567126</v>
      </c>
      <c r="AD3082" s="390">
        <v>1</v>
      </c>
      <c r="AE3082" s="330">
        <f>IF(W3082="COP",(X3082*AD3082),IF(W3082="NOK",((Z3082*AD3082)*Tasas!$H$45),IF('GL MEN'!W3082="EUR",(('GL MEN'!Z3082*'GL MEN'!AD3082)*Tasas!$H$45),IF('GL MEN'!W3082="USD",(('GL MEN'!Z3082*'GL MEN'!AD3082)*Tasas!$H$45),0))))</f>
        <v>220000</v>
      </c>
      <c r="AF3082" s="319" t="s">
        <v>3875</v>
      </c>
      <c r="AG3082" s="319">
        <v>5</v>
      </c>
      <c r="AH3082" s="319" t="str">
        <f t="shared" si="102"/>
        <v>2</v>
      </c>
      <c r="AI3082" s="319" t="str">
        <f t="shared" si="103"/>
        <v>CO</v>
      </c>
    </row>
    <row r="3083" spans="1:35" x14ac:dyDescent="0.25">
      <c r="A3083">
        <v>3082</v>
      </c>
      <c r="B3083" t="s">
        <v>3811</v>
      </c>
      <c r="C3083" t="s">
        <v>4259</v>
      </c>
      <c r="D3083" t="s">
        <v>4161</v>
      </c>
      <c r="E3083" t="s">
        <v>4193</v>
      </c>
      <c r="F3083" t="s">
        <v>4740</v>
      </c>
      <c r="G3083" t="s">
        <v>4741</v>
      </c>
      <c r="H3083">
        <v>6306771</v>
      </c>
      <c r="I3083">
        <v>202312</v>
      </c>
      <c r="J3083" s="331">
        <v>45289</v>
      </c>
      <c r="K3083">
        <v>122536</v>
      </c>
      <c r="L3083" t="s">
        <v>4150</v>
      </c>
      <c r="N3083" t="s">
        <v>180</v>
      </c>
      <c r="P3083" t="s">
        <v>8217</v>
      </c>
      <c r="Q3083" t="s">
        <v>8218</v>
      </c>
      <c r="R3083" t="s">
        <v>4007</v>
      </c>
      <c r="S3083" t="s">
        <v>8294</v>
      </c>
      <c r="T3083" t="s">
        <v>180</v>
      </c>
      <c r="V3083" t="s">
        <v>8298</v>
      </c>
      <c r="W3083" t="s">
        <v>3988</v>
      </c>
      <c r="X3083" s="328">
        <v>90000</v>
      </c>
      <c r="Y3083" s="328">
        <v>22.5</v>
      </c>
      <c r="Z3083" s="328">
        <v>240.29</v>
      </c>
      <c r="AA3083" s="328">
        <v>90000</v>
      </c>
      <c r="AB3083">
        <v>0</v>
      </c>
      <c r="AC3083" s="331">
        <v>45316.964435567126</v>
      </c>
      <c r="AD3083" s="390">
        <v>1</v>
      </c>
      <c r="AE3083" s="330">
        <f>IF(W3083="COP",(X3083*AD3083),IF(W3083="NOK",((Z3083*AD3083)*Tasas!$H$45),IF('GL MEN'!W3083="EUR",(('GL MEN'!Z3083*'GL MEN'!AD3083)*Tasas!$H$45),IF('GL MEN'!W3083="USD",(('GL MEN'!Z3083*'GL MEN'!AD3083)*Tasas!$H$45),0))))</f>
        <v>90000</v>
      </c>
      <c r="AF3083" s="319" t="s">
        <v>3875</v>
      </c>
      <c r="AG3083" s="319">
        <v>5</v>
      </c>
      <c r="AH3083" s="319" t="str">
        <f t="shared" si="102"/>
        <v>2</v>
      </c>
      <c r="AI3083" s="319" t="str">
        <f t="shared" si="103"/>
        <v>CO</v>
      </c>
    </row>
    <row r="3084" spans="1:35" x14ac:dyDescent="0.25">
      <c r="A3084">
        <v>3083</v>
      </c>
      <c r="B3084" t="s">
        <v>3811</v>
      </c>
      <c r="C3084" t="s">
        <v>4259</v>
      </c>
      <c r="D3084" t="s">
        <v>4161</v>
      </c>
      <c r="E3084" t="s">
        <v>4193</v>
      </c>
      <c r="F3084" t="s">
        <v>4740</v>
      </c>
      <c r="G3084" t="s">
        <v>4741</v>
      </c>
      <c r="H3084">
        <v>6306771</v>
      </c>
      <c r="I3084">
        <v>202312</v>
      </c>
      <c r="J3084" s="331">
        <v>45289</v>
      </c>
      <c r="K3084">
        <v>122536</v>
      </c>
      <c r="L3084" t="s">
        <v>4150</v>
      </c>
      <c r="N3084" t="s">
        <v>180</v>
      </c>
      <c r="P3084" t="s">
        <v>4622</v>
      </c>
      <c r="Q3084" t="s">
        <v>4623</v>
      </c>
      <c r="R3084" t="s">
        <v>4007</v>
      </c>
      <c r="S3084" t="s">
        <v>8294</v>
      </c>
      <c r="T3084" t="s">
        <v>180</v>
      </c>
      <c r="V3084" t="s">
        <v>8299</v>
      </c>
      <c r="W3084" t="s">
        <v>3988</v>
      </c>
      <c r="X3084" s="328">
        <v>184000</v>
      </c>
      <c r="Y3084" s="328">
        <v>46.01</v>
      </c>
      <c r="Z3084" s="328">
        <v>491.25</v>
      </c>
      <c r="AA3084" s="328">
        <v>184000</v>
      </c>
      <c r="AB3084">
        <v>0</v>
      </c>
      <c r="AC3084" s="331">
        <v>45316.964435567126</v>
      </c>
      <c r="AD3084" s="390">
        <v>1</v>
      </c>
      <c r="AE3084" s="330">
        <f>IF(W3084="COP",(X3084*AD3084),IF(W3084="NOK",((Z3084*AD3084)*Tasas!$H$45),IF('GL MEN'!W3084="EUR",(('GL MEN'!Z3084*'GL MEN'!AD3084)*Tasas!$H$45),IF('GL MEN'!W3084="USD",(('GL MEN'!Z3084*'GL MEN'!AD3084)*Tasas!$H$45),0))))</f>
        <v>184000</v>
      </c>
      <c r="AF3084" s="319" t="s">
        <v>3875</v>
      </c>
      <c r="AG3084" s="319">
        <v>5</v>
      </c>
      <c r="AH3084" s="319" t="str">
        <f t="shared" si="102"/>
        <v>2</v>
      </c>
      <c r="AI3084" s="319" t="str">
        <f t="shared" si="103"/>
        <v>CO</v>
      </c>
    </row>
    <row r="3085" spans="1:35" x14ac:dyDescent="0.25">
      <c r="A3085">
        <v>3084</v>
      </c>
      <c r="B3085" t="s">
        <v>3811</v>
      </c>
      <c r="C3085" t="s">
        <v>5334</v>
      </c>
      <c r="D3085" t="s">
        <v>5080</v>
      </c>
      <c r="E3085" t="s">
        <v>5982</v>
      </c>
      <c r="F3085" t="s">
        <v>8300</v>
      </c>
      <c r="G3085" t="s">
        <v>8301</v>
      </c>
      <c r="H3085">
        <v>15301941</v>
      </c>
      <c r="I3085">
        <v>202312</v>
      </c>
      <c r="J3085" s="331">
        <v>45272</v>
      </c>
      <c r="K3085" t="s">
        <v>5438</v>
      </c>
      <c r="L3085" t="s">
        <v>4150</v>
      </c>
      <c r="N3085" t="s">
        <v>180</v>
      </c>
      <c r="P3085" t="s">
        <v>7918</v>
      </c>
      <c r="Q3085" t="s">
        <v>7919</v>
      </c>
      <c r="R3085" t="s">
        <v>3997</v>
      </c>
      <c r="S3085">
        <v>3002764</v>
      </c>
      <c r="T3085" t="s">
        <v>180</v>
      </c>
      <c r="V3085" t="s">
        <v>8302</v>
      </c>
      <c r="W3085" t="s">
        <v>3988</v>
      </c>
      <c r="X3085" s="328">
        <v>-2760</v>
      </c>
      <c r="Y3085" s="328">
        <v>-0.69</v>
      </c>
      <c r="Z3085" s="328">
        <v>-7.54</v>
      </c>
      <c r="AA3085" s="328">
        <v>-2760</v>
      </c>
      <c r="AB3085">
        <v>0</v>
      </c>
      <c r="AC3085" s="331">
        <v>45314.689672650464</v>
      </c>
      <c r="AD3085" s="390">
        <v>1</v>
      </c>
      <c r="AE3085" s="330">
        <f>IF(W3085="COP",(X3085*AD3085),IF(W3085="NOK",((Z3085*AD3085)*Tasas!$H$45),IF('GL MEN'!W3085="EUR",(('GL MEN'!Z3085*'GL MEN'!AD3085)*Tasas!$H$45),IF('GL MEN'!W3085="USD",(('GL MEN'!Z3085*'GL MEN'!AD3085)*Tasas!$H$45),0))))</f>
        <v>-2760</v>
      </c>
      <c r="AF3085" s="319" t="s">
        <v>3902</v>
      </c>
      <c r="AG3085" s="319">
        <v>5</v>
      </c>
      <c r="AH3085" s="319" t="str">
        <f t="shared" ref="AH3085:AH3091" si="104">MID(R3085,2,1)</f>
        <v>3</v>
      </c>
      <c r="AI3085" s="319" t="str">
        <f t="shared" ref="AI3085:AI3091" si="105">IF(AH3085="0","CO",IF(AH3085="1","CO",IF(AH3085="2","CO",IF(AH3085="3","NE",IF(AH3085="4","WA",IF(AH3085="6","URR"))))))</f>
        <v>NE</v>
      </c>
    </row>
    <row r="3086" spans="1:35" x14ac:dyDescent="0.25">
      <c r="A3086">
        <v>3085</v>
      </c>
      <c r="B3086" t="s">
        <v>3811</v>
      </c>
      <c r="C3086" t="s">
        <v>5334</v>
      </c>
      <c r="D3086" t="s">
        <v>5080</v>
      </c>
      <c r="E3086" t="s">
        <v>5982</v>
      </c>
      <c r="F3086" t="s">
        <v>8300</v>
      </c>
      <c r="G3086" t="s">
        <v>8301</v>
      </c>
      <c r="H3086">
        <v>15301941</v>
      </c>
      <c r="I3086">
        <v>202312</v>
      </c>
      <c r="J3086" s="331">
        <v>45272</v>
      </c>
      <c r="K3086" t="s">
        <v>5438</v>
      </c>
      <c r="L3086" t="s">
        <v>4150</v>
      </c>
      <c r="N3086" t="s">
        <v>180</v>
      </c>
      <c r="P3086" t="s">
        <v>5082</v>
      </c>
      <c r="Q3086" t="s">
        <v>5083</v>
      </c>
      <c r="R3086" t="s">
        <v>3997</v>
      </c>
      <c r="S3086">
        <v>3002764</v>
      </c>
      <c r="T3086" t="s">
        <v>180</v>
      </c>
      <c r="V3086" t="s">
        <v>7920</v>
      </c>
      <c r="W3086" t="s">
        <v>3988</v>
      </c>
      <c r="X3086" s="328">
        <v>2760</v>
      </c>
      <c r="Y3086" s="328">
        <v>0.69</v>
      </c>
      <c r="Z3086" s="328">
        <v>7.54</v>
      </c>
      <c r="AA3086" s="328">
        <v>2760</v>
      </c>
      <c r="AB3086">
        <v>0</v>
      </c>
      <c r="AC3086" s="331">
        <v>45314.689672650464</v>
      </c>
      <c r="AD3086" s="390">
        <v>1</v>
      </c>
      <c r="AE3086" s="330">
        <f>IF(W3086="COP",(X3086*AD3086),IF(W3086="NOK",((Z3086*AD3086)*Tasas!$H$45),IF('GL MEN'!W3086="EUR",(('GL MEN'!Z3086*'GL MEN'!AD3086)*Tasas!$H$45),IF('GL MEN'!W3086="USD",(('GL MEN'!Z3086*'GL MEN'!AD3086)*Tasas!$H$45),0))))</f>
        <v>2760</v>
      </c>
      <c r="AF3086" s="319" t="s">
        <v>3902</v>
      </c>
      <c r="AG3086" s="319">
        <v>5</v>
      </c>
      <c r="AH3086" s="319" t="str">
        <f t="shared" si="104"/>
        <v>3</v>
      </c>
      <c r="AI3086" s="319" t="str">
        <f t="shared" si="105"/>
        <v>NE</v>
      </c>
    </row>
    <row r="3087" spans="1:35" x14ac:dyDescent="0.25">
      <c r="A3087">
        <v>3086</v>
      </c>
      <c r="B3087" t="s">
        <v>3811</v>
      </c>
      <c r="C3087" t="s">
        <v>4145</v>
      </c>
      <c r="D3087" t="s">
        <v>4161</v>
      </c>
      <c r="E3087" t="s">
        <v>4180</v>
      </c>
      <c r="F3087" t="s">
        <v>4148</v>
      </c>
      <c r="G3087" t="s">
        <v>4149</v>
      </c>
      <c r="H3087">
        <v>2303566</v>
      </c>
      <c r="I3087">
        <v>202312</v>
      </c>
      <c r="J3087" s="331">
        <v>45289</v>
      </c>
      <c r="K3087" t="s">
        <v>5198</v>
      </c>
      <c r="L3087" t="s">
        <v>4150</v>
      </c>
      <c r="N3087" t="s">
        <v>180</v>
      </c>
      <c r="P3087" t="s">
        <v>4163</v>
      </c>
      <c r="Q3087" t="s">
        <v>4164</v>
      </c>
      <c r="R3087" t="s">
        <v>4007</v>
      </c>
      <c r="S3087">
        <v>3042650</v>
      </c>
      <c r="T3087" t="s">
        <v>180</v>
      </c>
      <c r="V3087" t="s">
        <v>8303</v>
      </c>
      <c r="W3087" t="s">
        <v>3988</v>
      </c>
      <c r="X3087" s="328">
        <v>1130000</v>
      </c>
      <c r="Y3087" s="328">
        <v>283.87</v>
      </c>
      <c r="Z3087" s="328">
        <v>3088.76</v>
      </c>
      <c r="AA3087" s="328">
        <v>1130000</v>
      </c>
      <c r="AB3087">
        <v>0</v>
      </c>
      <c r="AC3087" s="331">
        <v>45316.744874039352</v>
      </c>
      <c r="AD3087" s="390">
        <v>1</v>
      </c>
      <c r="AE3087" s="330">
        <f>IF(W3087="COP",(X3087*AD3087),IF(W3087="NOK",((Z3087*AD3087)*Tasas!$H$45),IF('GL MEN'!W3087="EUR",(('GL MEN'!Z3087*'GL MEN'!AD3087)*Tasas!$H$45),IF('GL MEN'!W3087="USD",(('GL MEN'!Z3087*'GL MEN'!AD3087)*Tasas!$H$45),0))))</f>
        <v>1130000</v>
      </c>
      <c r="AF3087" s="319" t="s">
        <v>3896</v>
      </c>
      <c r="AG3087" s="319">
        <v>5</v>
      </c>
      <c r="AH3087" s="319" t="str">
        <f t="shared" si="104"/>
        <v>2</v>
      </c>
      <c r="AI3087" s="319" t="str">
        <f t="shared" si="105"/>
        <v>CO</v>
      </c>
    </row>
    <row r="3088" spans="1:35" x14ac:dyDescent="0.25">
      <c r="A3088">
        <v>3087</v>
      </c>
      <c r="B3088" t="s">
        <v>3811</v>
      </c>
      <c r="C3088" t="s">
        <v>4145</v>
      </c>
      <c r="D3088" t="s">
        <v>4161</v>
      </c>
      <c r="E3088" t="s">
        <v>4182</v>
      </c>
      <c r="F3088" t="s">
        <v>4148</v>
      </c>
      <c r="G3088" t="s">
        <v>4149</v>
      </c>
      <c r="H3088">
        <v>2303566</v>
      </c>
      <c r="I3088">
        <v>202312</v>
      </c>
      <c r="J3088" s="331">
        <v>45289</v>
      </c>
      <c r="K3088" t="s">
        <v>5198</v>
      </c>
      <c r="L3088" t="s">
        <v>4150</v>
      </c>
      <c r="N3088" t="s">
        <v>180</v>
      </c>
      <c r="P3088" t="s">
        <v>8060</v>
      </c>
      <c r="Q3088" t="s">
        <v>8061</v>
      </c>
      <c r="R3088" t="s">
        <v>4007</v>
      </c>
      <c r="S3088">
        <v>3042650</v>
      </c>
      <c r="T3088" t="s">
        <v>180</v>
      </c>
      <c r="V3088" t="s">
        <v>8304</v>
      </c>
      <c r="W3088" t="s">
        <v>3988</v>
      </c>
      <c r="X3088" s="328">
        <v>260000</v>
      </c>
      <c r="Y3088" s="328">
        <v>65.31</v>
      </c>
      <c r="Z3088" s="328">
        <v>710.69</v>
      </c>
      <c r="AA3088" s="328">
        <v>260000</v>
      </c>
      <c r="AB3088">
        <v>0</v>
      </c>
      <c r="AC3088" s="331">
        <v>45316.744874039352</v>
      </c>
      <c r="AD3088" s="390">
        <v>1</v>
      </c>
      <c r="AE3088" s="330">
        <f>IF(W3088="COP",(X3088*AD3088),IF(W3088="NOK",((Z3088*AD3088)*Tasas!$H$45),IF('GL MEN'!W3088="EUR",(('GL MEN'!Z3088*'GL MEN'!AD3088)*Tasas!$H$45),IF('GL MEN'!W3088="USD",(('GL MEN'!Z3088*'GL MEN'!AD3088)*Tasas!$H$45),0))))</f>
        <v>260000</v>
      </c>
      <c r="AF3088" s="319" t="s">
        <v>3896</v>
      </c>
      <c r="AG3088" s="319">
        <v>5</v>
      </c>
      <c r="AH3088" s="319" t="str">
        <f t="shared" si="104"/>
        <v>2</v>
      </c>
      <c r="AI3088" s="319" t="str">
        <f t="shared" si="105"/>
        <v>CO</v>
      </c>
    </row>
    <row r="3089" spans="1:35" x14ac:dyDescent="0.25">
      <c r="A3089">
        <v>3088</v>
      </c>
      <c r="B3089" t="s">
        <v>3811</v>
      </c>
      <c r="C3089" t="s">
        <v>4145</v>
      </c>
      <c r="D3089" t="s">
        <v>4161</v>
      </c>
      <c r="E3089" t="s">
        <v>4182</v>
      </c>
      <c r="F3089" t="s">
        <v>4148</v>
      </c>
      <c r="G3089" t="s">
        <v>4149</v>
      </c>
      <c r="H3089">
        <v>2303566</v>
      </c>
      <c r="I3089">
        <v>202312</v>
      </c>
      <c r="J3089" s="331">
        <v>45289</v>
      </c>
      <c r="K3089" t="s">
        <v>5198</v>
      </c>
      <c r="L3089" t="s">
        <v>4150</v>
      </c>
      <c r="N3089" t="s">
        <v>180</v>
      </c>
      <c r="P3089" t="s">
        <v>5206</v>
      </c>
      <c r="Q3089" t="s">
        <v>5207</v>
      </c>
      <c r="R3089" t="s">
        <v>4007</v>
      </c>
      <c r="S3089">
        <v>3042650</v>
      </c>
      <c r="T3089" t="s">
        <v>180</v>
      </c>
      <c r="V3089" t="s">
        <v>8305</v>
      </c>
      <c r="W3089" t="s">
        <v>3988</v>
      </c>
      <c r="X3089" s="328">
        <v>150000</v>
      </c>
      <c r="Y3089" s="328">
        <v>37.68</v>
      </c>
      <c r="Z3089" s="328">
        <v>410.01</v>
      </c>
      <c r="AA3089" s="328">
        <v>150000</v>
      </c>
      <c r="AB3089">
        <v>0</v>
      </c>
      <c r="AC3089" s="331">
        <v>45316.744874039352</v>
      </c>
      <c r="AD3089" s="390">
        <v>1</v>
      </c>
      <c r="AE3089" s="330">
        <f>IF(W3089="COP",(X3089*AD3089),IF(W3089="NOK",((Z3089*AD3089)*Tasas!$H$45),IF('GL MEN'!W3089="EUR",(('GL MEN'!Z3089*'GL MEN'!AD3089)*Tasas!$H$45),IF('GL MEN'!W3089="USD",(('GL MEN'!Z3089*'GL MEN'!AD3089)*Tasas!$H$45),0))))</f>
        <v>150000</v>
      </c>
      <c r="AF3089" s="319" t="s">
        <v>3896</v>
      </c>
      <c r="AG3089" s="319">
        <v>5</v>
      </c>
      <c r="AH3089" s="319" t="str">
        <f t="shared" si="104"/>
        <v>2</v>
      </c>
      <c r="AI3089" s="319" t="str">
        <f t="shared" si="105"/>
        <v>CO</v>
      </c>
    </row>
    <row r="3090" spans="1:35" x14ac:dyDescent="0.25">
      <c r="A3090">
        <v>3089</v>
      </c>
      <c r="B3090" t="s">
        <v>3811</v>
      </c>
      <c r="C3090" t="s">
        <v>4145</v>
      </c>
      <c r="D3090" t="s">
        <v>4161</v>
      </c>
      <c r="E3090" t="s">
        <v>4182</v>
      </c>
      <c r="F3090" t="s">
        <v>4148</v>
      </c>
      <c r="G3090" t="s">
        <v>4149</v>
      </c>
      <c r="H3090">
        <v>2303566</v>
      </c>
      <c r="I3090">
        <v>202312</v>
      </c>
      <c r="J3090" s="331">
        <v>45289</v>
      </c>
      <c r="K3090" t="s">
        <v>5198</v>
      </c>
      <c r="L3090" t="s">
        <v>4150</v>
      </c>
      <c r="N3090" t="s">
        <v>180</v>
      </c>
      <c r="P3090" t="s">
        <v>4163</v>
      </c>
      <c r="Q3090" t="s">
        <v>4164</v>
      </c>
      <c r="R3090" t="s">
        <v>4007</v>
      </c>
      <c r="S3090">
        <v>3042650</v>
      </c>
      <c r="T3090" t="s">
        <v>180</v>
      </c>
      <c r="V3090" t="s">
        <v>8306</v>
      </c>
      <c r="W3090" t="s">
        <v>3988</v>
      </c>
      <c r="X3090" s="328">
        <v>728000</v>
      </c>
      <c r="Y3090" s="328">
        <v>182.88</v>
      </c>
      <c r="Z3090" s="328">
        <v>1989.93</v>
      </c>
      <c r="AA3090" s="328">
        <v>728000</v>
      </c>
      <c r="AB3090">
        <v>0</v>
      </c>
      <c r="AC3090" s="331">
        <v>45316.744874039352</v>
      </c>
      <c r="AD3090" s="390">
        <v>1</v>
      </c>
      <c r="AE3090" s="330">
        <f>IF(W3090="COP",(X3090*AD3090),IF(W3090="NOK",((Z3090*AD3090)*Tasas!$H$45),IF('GL MEN'!W3090="EUR",(('GL MEN'!Z3090*'GL MEN'!AD3090)*Tasas!$H$45),IF('GL MEN'!W3090="USD",(('GL MEN'!Z3090*'GL MEN'!AD3090)*Tasas!$H$45),0))))</f>
        <v>728000</v>
      </c>
      <c r="AF3090" s="319" t="s">
        <v>3896</v>
      </c>
      <c r="AG3090" s="319">
        <v>5</v>
      </c>
      <c r="AH3090" s="319" t="str">
        <f t="shared" si="104"/>
        <v>2</v>
      </c>
      <c r="AI3090" s="319" t="str">
        <f t="shared" si="105"/>
        <v>CO</v>
      </c>
    </row>
    <row r="3091" spans="1:35" x14ac:dyDescent="0.25">
      <c r="A3091">
        <v>3090</v>
      </c>
      <c r="B3091" t="s">
        <v>3811</v>
      </c>
      <c r="C3091" t="s">
        <v>4266</v>
      </c>
      <c r="D3091" t="s">
        <v>4161</v>
      </c>
      <c r="E3091" t="s">
        <v>4182</v>
      </c>
      <c r="F3091" t="s">
        <v>4148</v>
      </c>
      <c r="G3091" t="s">
        <v>4149</v>
      </c>
      <c r="H3091">
        <v>2303566</v>
      </c>
      <c r="I3091">
        <v>202312</v>
      </c>
      <c r="J3091" s="331">
        <v>45289</v>
      </c>
      <c r="K3091" t="s">
        <v>5198</v>
      </c>
      <c r="L3091" t="s">
        <v>4150</v>
      </c>
      <c r="N3091" t="s">
        <v>180</v>
      </c>
      <c r="P3091" t="s">
        <v>6317</v>
      </c>
      <c r="Q3091" t="s">
        <v>6318</v>
      </c>
      <c r="R3091" t="s">
        <v>4007</v>
      </c>
      <c r="S3091">
        <v>3042650</v>
      </c>
      <c r="T3091" t="s">
        <v>180</v>
      </c>
      <c r="V3091" t="s">
        <v>8307</v>
      </c>
      <c r="W3091" t="s">
        <v>3988</v>
      </c>
      <c r="X3091" s="328">
        <v>727600</v>
      </c>
      <c r="Y3091" s="328">
        <v>181.93</v>
      </c>
      <c r="Z3091" s="328">
        <v>1942.58</v>
      </c>
      <c r="AA3091" s="328">
        <v>727600</v>
      </c>
      <c r="AB3091">
        <v>0</v>
      </c>
      <c r="AC3091" s="331">
        <v>45316.744874039352</v>
      </c>
      <c r="AD3091" s="390">
        <v>1</v>
      </c>
      <c r="AE3091" s="330">
        <f>IF(W3091="COP",(X3091*AD3091),IF(W3091="NOK",((Z3091*AD3091)*Tasas!$H$45),IF('GL MEN'!W3091="EUR",(('GL MEN'!Z3091*'GL MEN'!AD3091)*Tasas!$H$45),IF('GL MEN'!W3091="USD",(('GL MEN'!Z3091*'GL MEN'!AD3091)*Tasas!$H$45),0))))</f>
        <v>727600</v>
      </c>
      <c r="AF3091" s="319" t="s">
        <v>3896</v>
      </c>
      <c r="AG3091" s="319">
        <v>5</v>
      </c>
      <c r="AH3091" s="319" t="str">
        <f t="shared" si="104"/>
        <v>2</v>
      </c>
      <c r="AI3091" s="319" t="str">
        <f t="shared" si="105"/>
        <v>CO</v>
      </c>
    </row>
    <row r="3092" spans="1:35" x14ac:dyDescent="0.25">
      <c r="A3092">
        <v>3091</v>
      </c>
      <c r="B3092" t="s">
        <v>3811</v>
      </c>
      <c r="C3092" t="s">
        <v>3811</v>
      </c>
      <c r="D3092" t="s">
        <v>4161</v>
      </c>
      <c r="E3092" t="s">
        <v>4182</v>
      </c>
      <c r="F3092" t="s">
        <v>4156</v>
      </c>
      <c r="G3092" t="s">
        <v>4157</v>
      </c>
      <c r="H3092">
        <v>11307999</v>
      </c>
      <c r="I3092">
        <v>202312</v>
      </c>
      <c r="J3092" s="331">
        <v>45290</v>
      </c>
      <c r="K3092">
        <v>117828</v>
      </c>
      <c r="L3092" t="s">
        <v>4150</v>
      </c>
      <c r="N3092" t="s">
        <v>180</v>
      </c>
      <c r="P3092" t="s">
        <v>8036</v>
      </c>
      <c r="Q3092" t="s">
        <v>8037</v>
      </c>
      <c r="R3092" t="s">
        <v>4007</v>
      </c>
      <c r="S3092" t="s">
        <v>8294</v>
      </c>
      <c r="T3092" t="s">
        <v>8038</v>
      </c>
      <c r="V3092" t="s">
        <v>8308</v>
      </c>
      <c r="W3092" t="s">
        <v>3988</v>
      </c>
      <c r="X3092" s="328">
        <v>58500</v>
      </c>
      <c r="Y3092" s="328">
        <v>14.82</v>
      </c>
      <c r="Z3092" s="328">
        <v>157.79</v>
      </c>
      <c r="AA3092" s="328">
        <v>58500</v>
      </c>
      <c r="AB3092">
        <v>0</v>
      </c>
      <c r="AC3092" s="331">
        <v>45317.758844756943</v>
      </c>
      <c r="AD3092" s="390">
        <v>1</v>
      </c>
      <c r="AE3092" s="330">
        <f>IF(W3092="COP",(X3092*AD3092),IF(W3092="NOK",((Z3092*AD3092)*Tasas!$H$45),IF('GL MEN'!W3092="EUR",(('GL MEN'!Z3092*'GL MEN'!AD3092)*Tasas!$H$45),IF('GL MEN'!W3092="USD",(('GL MEN'!Z3092*'GL MEN'!AD3092)*Tasas!$H$45),0))))</f>
        <v>58500</v>
      </c>
      <c r="AF3092" s="319" t="s">
        <v>3896</v>
      </c>
      <c r="AG3092" s="319">
        <v>5</v>
      </c>
      <c r="AH3092" s="319" t="str">
        <f t="shared" ref="AH3092:AH3100" si="106">MID(R3092,2,1)</f>
        <v>2</v>
      </c>
      <c r="AI3092" s="319" t="str">
        <f t="shared" ref="AI3092:AI3100" si="107">IF(AH3092="0","CO",IF(AH3092="1","CO",IF(AH3092="2","CO",IF(AH3092="3","NE",IF(AH3092="4","WA",IF(AH3092="6","URR"))))))</f>
        <v>CO</v>
      </c>
    </row>
    <row r="3093" spans="1:35" x14ac:dyDescent="0.25">
      <c r="A3093">
        <v>3092</v>
      </c>
      <c r="B3093" t="s">
        <v>3811</v>
      </c>
      <c r="C3093" t="s">
        <v>3811</v>
      </c>
      <c r="D3093" t="s">
        <v>4669</v>
      </c>
      <c r="E3093" t="s">
        <v>4922</v>
      </c>
      <c r="F3093" t="s">
        <v>4156</v>
      </c>
      <c r="G3093" t="s">
        <v>4157</v>
      </c>
      <c r="H3093">
        <v>11307999</v>
      </c>
      <c r="I3093">
        <v>202312</v>
      </c>
      <c r="J3093" s="331">
        <v>45290</v>
      </c>
      <c r="K3093">
        <v>117828</v>
      </c>
      <c r="L3093" t="s">
        <v>4150</v>
      </c>
      <c r="M3093" t="s">
        <v>4052</v>
      </c>
      <c r="N3093" t="s">
        <v>4883</v>
      </c>
      <c r="P3093" t="s">
        <v>7835</v>
      </c>
      <c r="Q3093" t="s">
        <v>7836</v>
      </c>
      <c r="R3093" t="s">
        <v>4007</v>
      </c>
      <c r="S3093" t="s">
        <v>8309</v>
      </c>
      <c r="T3093" t="s">
        <v>180</v>
      </c>
      <c r="V3093" t="s">
        <v>8310</v>
      </c>
      <c r="W3093" t="s">
        <v>3988</v>
      </c>
      <c r="X3093" s="328">
        <v>225000</v>
      </c>
      <c r="Y3093" s="328">
        <v>56.26</v>
      </c>
      <c r="Z3093" s="328">
        <v>600.72</v>
      </c>
      <c r="AA3093" s="328">
        <v>225000</v>
      </c>
      <c r="AB3093">
        <v>0</v>
      </c>
      <c r="AC3093" s="331">
        <v>45317.758844756943</v>
      </c>
      <c r="AD3093" s="390">
        <v>1</v>
      </c>
      <c r="AE3093" s="330">
        <f>IF(W3093="COP",(X3093*AD3093),IF(W3093="NOK",((Z3093*AD3093)*Tasas!$H$45),IF('GL MEN'!W3093="EUR",(('GL MEN'!Z3093*'GL MEN'!AD3093)*Tasas!$H$45),IF('GL MEN'!W3093="USD",(('GL MEN'!Z3093*'GL MEN'!AD3093)*Tasas!$H$45),0))))</f>
        <v>225000</v>
      </c>
      <c r="AF3093" s="319" t="s">
        <v>3875</v>
      </c>
      <c r="AG3093" s="319">
        <v>5</v>
      </c>
      <c r="AH3093" s="319" t="str">
        <f t="shared" si="106"/>
        <v>2</v>
      </c>
      <c r="AI3093" s="319" t="str">
        <f t="shared" si="107"/>
        <v>CO</v>
      </c>
    </row>
    <row r="3094" spans="1:35" x14ac:dyDescent="0.25">
      <c r="A3094">
        <v>3093</v>
      </c>
      <c r="B3094" t="s">
        <v>3811</v>
      </c>
      <c r="C3094" t="s">
        <v>3811</v>
      </c>
      <c r="D3094" t="s">
        <v>4669</v>
      </c>
      <c r="E3094" t="s">
        <v>4922</v>
      </c>
      <c r="F3094" t="s">
        <v>4156</v>
      </c>
      <c r="G3094" t="s">
        <v>4157</v>
      </c>
      <c r="H3094">
        <v>11307999</v>
      </c>
      <c r="I3094">
        <v>202312</v>
      </c>
      <c r="J3094" s="331">
        <v>45290</v>
      </c>
      <c r="K3094">
        <v>117828</v>
      </c>
      <c r="L3094" t="s">
        <v>4150</v>
      </c>
      <c r="M3094" t="s">
        <v>4052</v>
      </c>
      <c r="N3094" t="s">
        <v>4883</v>
      </c>
      <c r="P3094" t="s">
        <v>7835</v>
      </c>
      <c r="Q3094" t="s">
        <v>7836</v>
      </c>
      <c r="R3094" t="s">
        <v>4007</v>
      </c>
      <c r="S3094" t="s">
        <v>8309</v>
      </c>
      <c r="T3094" t="s">
        <v>180</v>
      </c>
      <c r="V3094" t="s">
        <v>8311</v>
      </c>
      <c r="W3094" t="s">
        <v>3988</v>
      </c>
      <c r="X3094" s="328">
        <v>225000</v>
      </c>
      <c r="Y3094" s="328">
        <v>56.98</v>
      </c>
      <c r="Z3094" s="328">
        <v>606.87</v>
      </c>
      <c r="AA3094" s="328">
        <v>225000</v>
      </c>
      <c r="AB3094">
        <v>0</v>
      </c>
      <c r="AC3094" s="331">
        <v>45317.758844756943</v>
      </c>
      <c r="AD3094" s="390">
        <v>1</v>
      </c>
      <c r="AE3094" s="330">
        <f>IF(W3094="COP",(X3094*AD3094),IF(W3094="NOK",((Z3094*AD3094)*Tasas!$H$45),IF('GL MEN'!W3094="EUR",(('GL MEN'!Z3094*'GL MEN'!AD3094)*Tasas!$H$45),IF('GL MEN'!W3094="USD",(('GL MEN'!Z3094*'GL MEN'!AD3094)*Tasas!$H$45),0))))</f>
        <v>225000</v>
      </c>
      <c r="AF3094" s="319" t="s">
        <v>3875</v>
      </c>
      <c r="AG3094" s="319">
        <v>5</v>
      </c>
      <c r="AH3094" s="319" t="str">
        <f t="shared" si="106"/>
        <v>2</v>
      </c>
      <c r="AI3094" s="319" t="str">
        <f t="shared" si="107"/>
        <v>CO</v>
      </c>
    </row>
    <row r="3095" spans="1:35" x14ac:dyDescent="0.25">
      <c r="A3095">
        <v>3094</v>
      </c>
      <c r="B3095" t="s">
        <v>3811</v>
      </c>
      <c r="C3095" t="s">
        <v>3811</v>
      </c>
      <c r="D3095" t="s">
        <v>4669</v>
      </c>
      <c r="E3095" t="s">
        <v>5028</v>
      </c>
      <c r="F3095" t="s">
        <v>4156</v>
      </c>
      <c r="G3095" t="s">
        <v>4157</v>
      </c>
      <c r="H3095">
        <v>11307999</v>
      </c>
      <c r="I3095">
        <v>202312</v>
      </c>
      <c r="J3095" s="331">
        <v>45290</v>
      </c>
      <c r="K3095">
        <v>117828</v>
      </c>
      <c r="L3095" t="s">
        <v>4150</v>
      </c>
      <c r="M3095" t="s">
        <v>4052</v>
      </c>
      <c r="N3095" t="s">
        <v>4883</v>
      </c>
      <c r="P3095" t="s">
        <v>4769</v>
      </c>
      <c r="Q3095" t="s">
        <v>4770</v>
      </c>
      <c r="R3095" t="s">
        <v>4007</v>
      </c>
      <c r="S3095" t="s">
        <v>8309</v>
      </c>
      <c r="T3095" t="s">
        <v>180</v>
      </c>
      <c r="V3095" t="s">
        <v>8312</v>
      </c>
      <c r="W3095" t="s">
        <v>3988</v>
      </c>
      <c r="X3095" s="328">
        <v>601300</v>
      </c>
      <c r="Y3095" s="328">
        <v>151.05000000000001</v>
      </c>
      <c r="Z3095" s="328">
        <v>1643.61</v>
      </c>
      <c r="AA3095" s="328">
        <v>601300</v>
      </c>
      <c r="AB3095">
        <v>0</v>
      </c>
      <c r="AC3095" s="331">
        <v>45317.758844756943</v>
      </c>
      <c r="AD3095" s="390">
        <v>1</v>
      </c>
      <c r="AE3095" s="330">
        <f>IF(W3095="COP",(X3095*AD3095),IF(W3095="NOK",((Z3095*AD3095)*Tasas!$H$45),IF('GL MEN'!W3095="EUR",(('GL MEN'!Z3095*'GL MEN'!AD3095)*Tasas!$H$45),IF('GL MEN'!W3095="USD",(('GL MEN'!Z3095*'GL MEN'!AD3095)*Tasas!$H$45),0))))</f>
        <v>601300</v>
      </c>
      <c r="AF3095" s="319" t="s">
        <v>3875</v>
      </c>
      <c r="AG3095" s="319">
        <v>5</v>
      </c>
      <c r="AH3095" s="319" t="str">
        <f t="shared" si="106"/>
        <v>2</v>
      </c>
      <c r="AI3095" s="319" t="str">
        <f t="shared" si="107"/>
        <v>CO</v>
      </c>
    </row>
    <row r="3096" spans="1:35" x14ac:dyDescent="0.25">
      <c r="A3096">
        <v>3095</v>
      </c>
      <c r="B3096" t="s">
        <v>3811</v>
      </c>
      <c r="C3096" t="s">
        <v>3811</v>
      </c>
      <c r="D3096" t="s">
        <v>4669</v>
      </c>
      <c r="E3096" t="s">
        <v>5028</v>
      </c>
      <c r="F3096" t="s">
        <v>4156</v>
      </c>
      <c r="G3096" t="s">
        <v>4157</v>
      </c>
      <c r="H3096">
        <v>11307999</v>
      </c>
      <c r="I3096">
        <v>202312</v>
      </c>
      <c r="J3096" s="331">
        <v>45290</v>
      </c>
      <c r="K3096">
        <v>117828</v>
      </c>
      <c r="L3096" t="s">
        <v>4150</v>
      </c>
      <c r="M3096" t="s">
        <v>4052</v>
      </c>
      <c r="N3096" t="s">
        <v>4883</v>
      </c>
      <c r="P3096" t="s">
        <v>4772</v>
      </c>
      <c r="Q3096" t="s">
        <v>4773</v>
      </c>
      <c r="R3096" t="s">
        <v>4007</v>
      </c>
      <c r="S3096" t="s">
        <v>8309</v>
      </c>
      <c r="T3096" t="s">
        <v>180</v>
      </c>
      <c r="V3096" t="s">
        <v>8313</v>
      </c>
      <c r="W3096" t="s">
        <v>3988</v>
      </c>
      <c r="X3096" s="328">
        <v>18603</v>
      </c>
      <c r="Y3096" s="328">
        <v>4.67</v>
      </c>
      <c r="Z3096" s="328">
        <v>50.85</v>
      </c>
      <c r="AA3096" s="328">
        <v>18603</v>
      </c>
      <c r="AB3096">
        <v>0</v>
      </c>
      <c r="AC3096" s="331">
        <v>45317.758844756943</v>
      </c>
      <c r="AD3096" s="390">
        <v>1</v>
      </c>
      <c r="AE3096" s="330">
        <f>IF(W3096="COP",(X3096*AD3096),IF(W3096="NOK",((Z3096*AD3096)*Tasas!$H$45),IF('GL MEN'!W3096="EUR",(('GL MEN'!Z3096*'GL MEN'!AD3096)*Tasas!$H$45),IF('GL MEN'!W3096="USD",(('GL MEN'!Z3096*'GL MEN'!AD3096)*Tasas!$H$45),0))))</f>
        <v>18603</v>
      </c>
      <c r="AF3096" s="319" t="s">
        <v>3875</v>
      </c>
      <c r="AG3096" s="319">
        <v>5</v>
      </c>
      <c r="AH3096" s="319" t="str">
        <f t="shared" si="106"/>
        <v>2</v>
      </c>
      <c r="AI3096" s="319" t="str">
        <f t="shared" si="107"/>
        <v>CO</v>
      </c>
    </row>
    <row r="3097" spans="1:35" x14ac:dyDescent="0.25">
      <c r="A3097">
        <v>3096</v>
      </c>
      <c r="B3097" t="s">
        <v>3811</v>
      </c>
      <c r="C3097" t="s">
        <v>3811</v>
      </c>
      <c r="D3097" t="s">
        <v>4669</v>
      </c>
      <c r="E3097" t="s">
        <v>5028</v>
      </c>
      <c r="F3097" t="s">
        <v>4156</v>
      </c>
      <c r="G3097" t="s">
        <v>4157</v>
      </c>
      <c r="H3097">
        <v>11307999</v>
      </c>
      <c r="I3097">
        <v>202312</v>
      </c>
      <c r="J3097" s="331">
        <v>45290</v>
      </c>
      <c r="K3097">
        <v>117828</v>
      </c>
      <c r="L3097" t="s">
        <v>4150</v>
      </c>
      <c r="M3097" t="s">
        <v>4052</v>
      </c>
      <c r="N3097" t="s">
        <v>4883</v>
      </c>
      <c r="P3097" t="s">
        <v>4769</v>
      </c>
      <c r="Q3097" t="s">
        <v>4770</v>
      </c>
      <c r="R3097" t="s">
        <v>4007</v>
      </c>
      <c r="S3097" t="s">
        <v>8309</v>
      </c>
      <c r="T3097" t="s">
        <v>180</v>
      </c>
      <c r="V3097" t="s">
        <v>8314</v>
      </c>
      <c r="W3097" t="s">
        <v>3988</v>
      </c>
      <c r="X3097" s="328">
        <v>120000</v>
      </c>
      <c r="Y3097" s="328">
        <v>30</v>
      </c>
      <c r="Z3097" s="328">
        <v>320.38</v>
      </c>
      <c r="AA3097" s="328">
        <v>120000</v>
      </c>
      <c r="AB3097">
        <v>0</v>
      </c>
      <c r="AC3097" s="331">
        <v>45317.758844756943</v>
      </c>
      <c r="AD3097" s="390">
        <v>1</v>
      </c>
      <c r="AE3097" s="330">
        <f>IF(W3097="COP",(X3097*AD3097),IF(W3097="NOK",((Z3097*AD3097)*Tasas!$H$45),IF('GL MEN'!W3097="EUR",(('GL MEN'!Z3097*'GL MEN'!AD3097)*Tasas!$H$45),IF('GL MEN'!W3097="USD",(('GL MEN'!Z3097*'GL MEN'!AD3097)*Tasas!$H$45),0))))</f>
        <v>120000</v>
      </c>
      <c r="AF3097" s="319" t="s">
        <v>3875</v>
      </c>
      <c r="AG3097" s="319">
        <v>5</v>
      </c>
      <c r="AH3097" s="319" t="str">
        <f t="shared" si="106"/>
        <v>2</v>
      </c>
      <c r="AI3097" s="319" t="str">
        <f t="shared" si="107"/>
        <v>CO</v>
      </c>
    </row>
    <row r="3098" spans="1:35" x14ac:dyDescent="0.25">
      <c r="A3098">
        <v>3097</v>
      </c>
      <c r="B3098" t="s">
        <v>3811</v>
      </c>
      <c r="C3098" t="s">
        <v>3811</v>
      </c>
      <c r="D3098" t="s">
        <v>4669</v>
      </c>
      <c r="E3098" t="s">
        <v>5028</v>
      </c>
      <c r="F3098" t="s">
        <v>4156</v>
      </c>
      <c r="G3098" t="s">
        <v>4157</v>
      </c>
      <c r="H3098">
        <v>11307999</v>
      </c>
      <c r="I3098">
        <v>202312</v>
      </c>
      <c r="J3098" s="331">
        <v>45290</v>
      </c>
      <c r="K3098">
        <v>117828</v>
      </c>
      <c r="L3098" t="s">
        <v>4150</v>
      </c>
      <c r="M3098" t="s">
        <v>4052</v>
      </c>
      <c r="N3098" t="s">
        <v>4883</v>
      </c>
      <c r="P3098" t="s">
        <v>4772</v>
      </c>
      <c r="Q3098" t="s">
        <v>4773</v>
      </c>
      <c r="R3098" t="s">
        <v>4007</v>
      </c>
      <c r="S3098" t="s">
        <v>8309</v>
      </c>
      <c r="T3098" t="s">
        <v>180</v>
      </c>
      <c r="V3098" t="s">
        <v>8315</v>
      </c>
      <c r="W3098" t="s">
        <v>3988</v>
      </c>
      <c r="X3098" s="328">
        <v>37800</v>
      </c>
      <c r="Y3098" s="328">
        <v>9.4499999999999993</v>
      </c>
      <c r="Z3098" s="328">
        <v>100.92</v>
      </c>
      <c r="AA3098" s="328">
        <v>37800</v>
      </c>
      <c r="AB3098">
        <v>0</v>
      </c>
      <c r="AC3098" s="331">
        <v>45317.758844756943</v>
      </c>
      <c r="AD3098" s="390">
        <v>1</v>
      </c>
      <c r="AE3098" s="330">
        <f>IF(W3098="COP",(X3098*AD3098),IF(W3098="NOK",((Z3098*AD3098)*Tasas!$H$45),IF('GL MEN'!W3098="EUR",(('GL MEN'!Z3098*'GL MEN'!AD3098)*Tasas!$H$45),IF('GL MEN'!W3098="USD",(('GL MEN'!Z3098*'GL MEN'!AD3098)*Tasas!$H$45),0))))</f>
        <v>37800</v>
      </c>
      <c r="AF3098" s="319" t="s">
        <v>3875</v>
      </c>
      <c r="AG3098" s="319">
        <v>5</v>
      </c>
      <c r="AH3098" s="319" t="str">
        <f t="shared" si="106"/>
        <v>2</v>
      </c>
      <c r="AI3098" s="319" t="str">
        <f t="shared" si="107"/>
        <v>CO</v>
      </c>
    </row>
    <row r="3099" spans="1:35" x14ac:dyDescent="0.25">
      <c r="A3099">
        <v>3098</v>
      </c>
      <c r="B3099" t="s">
        <v>3811</v>
      </c>
      <c r="C3099" t="s">
        <v>3811</v>
      </c>
      <c r="D3099" t="s">
        <v>4669</v>
      </c>
      <c r="E3099" t="s">
        <v>5028</v>
      </c>
      <c r="F3099" t="s">
        <v>4156</v>
      </c>
      <c r="G3099" t="s">
        <v>4157</v>
      </c>
      <c r="H3099">
        <v>11307999</v>
      </c>
      <c r="I3099">
        <v>202312</v>
      </c>
      <c r="J3099" s="331">
        <v>45290</v>
      </c>
      <c r="K3099">
        <v>117828</v>
      </c>
      <c r="L3099" t="s">
        <v>4150</v>
      </c>
      <c r="M3099" t="s">
        <v>4052</v>
      </c>
      <c r="N3099" t="s">
        <v>4883</v>
      </c>
      <c r="P3099" t="s">
        <v>4769</v>
      </c>
      <c r="Q3099" t="s">
        <v>4770</v>
      </c>
      <c r="R3099" t="s">
        <v>4007</v>
      </c>
      <c r="S3099" t="s">
        <v>8309</v>
      </c>
      <c r="T3099" t="s">
        <v>180</v>
      </c>
      <c r="V3099" t="s">
        <v>8316</v>
      </c>
      <c r="W3099" t="s">
        <v>3988</v>
      </c>
      <c r="X3099" s="328">
        <v>281000</v>
      </c>
      <c r="Y3099" s="328">
        <v>70.260000000000005</v>
      </c>
      <c r="Z3099" s="328">
        <v>750.23</v>
      </c>
      <c r="AA3099" s="328">
        <v>281000</v>
      </c>
      <c r="AB3099">
        <v>0</v>
      </c>
      <c r="AC3099" s="331">
        <v>45317.758844756943</v>
      </c>
      <c r="AD3099" s="390">
        <v>1</v>
      </c>
      <c r="AE3099" s="330">
        <f>IF(W3099="COP",(X3099*AD3099),IF(W3099="NOK",((Z3099*AD3099)*Tasas!$H$45),IF('GL MEN'!W3099="EUR",(('GL MEN'!Z3099*'GL MEN'!AD3099)*Tasas!$H$45),IF('GL MEN'!W3099="USD",(('GL MEN'!Z3099*'GL MEN'!AD3099)*Tasas!$H$45),0))))</f>
        <v>281000</v>
      </c>
      <c r="AF3099" s="319" t="s">
        <v>3875</v>
      </c>
      <c r="AG3099" s="319">
        <v>5</v>
      </c>
      <c r="AH3099" s="319" t="str">
        <f t="shared" si="106"/>
        <v>2</v>
      </c>
      <c r="AI3099" s="319" t="str">
        <f t="shared" si="107"/>
        <v>CO</v>
      </c>
    </row>
    <row r="3100" spans="1:35" x14ac:dyDescent="0.25">
      <c r="A3100">
        <v>3099</v>
      </c>
      <c r="B3100" t="s">
        <v>3811</v>
      </c>
      <c r="C3100" t="s">
        <v>3811</v>
      </c>
      <c r="D3100" t="s">
        <v>4669</v>
      </c>
      <c r="E3100" t="s">
        <v>5028</v>
      </c>
      <c r="F3100" t="s">
        <v>4156</v>
      </c>
      <c r="G3100" t="s">
        <v>4157</v>
      </c>
      <c r="H3100">
        <v>11307999</v>
      </c>
      <c r="I3100">
        <v>202312</v>
      </c>
      <c r="J3100" s="331">
        <v>45290</v>
      </c>
      <c r="K3100">
        <v>117828</v>
      </c>
      <c r="L3100" t="s">
        <v>4150</v>
      </c>
      <c r="M3100" t="s">
        <v>4052</v>
      </c>
      <c r="N3100" t="s">
        <v>4883</v>
      </c>
      <c r="P3100" t="s">
        <v>4772</v>
      </c>
      <c r="Q3100" t="s">
        <v>4773</v>
      </c>
      <c r="R3100" t="s">
        <v>4007</v>
      </c>
      <c r="S3100" t="s">
        <v>8309</v>
      </c>
      <c r="T3100" t="s">
        <v>180</v>
      </c>
      <c r="V3100" t="s">
        <v>8317</v>
      </c>
      <c r="W3100" t="s">
        <v>3988</v>
      </c>
      <c r="X3100" s="328">
        <v>18603</v>
      </c>
      <c r="Y3100" s="328">
        <v>4.6500000000000004</v>
      </c>
      <c r="Z3100" s="328">
        <v>49.67</v>
      </c>
      <c r="AA3100" s="328">
        <v>18603</v>
      </c>
      <c r="AB3100">
        <v>0</v>
      </c>
      <c r="AC3100" s="331">
        <v>45317.758844756943</v>
      </c>
      <c r="AD3100" s="390">
        <v>1</v>
      </c>
      <c r="AE3100" s="330">
        <f>IF(W3100="COP",(X3100*AD3100),IF(W3100="NOK",((Z3100*AD3100)*Tasas!$H$45),IF('GL MEN'!W3100="EUR",(('GL MEN'!Z3100*'GL MEN'!AD3100)*Tasas!$H$45),IF('GL MEN'!W3100="USD",(('GL MEN'!Z3100*'GL MEN'!AD3100)*Tasas!$H$45),0))))</f>
        <v>18603</v>
      </c>
      <c r="AF3100" s="319" t="s">
        <v>3875</v>
      </c>
      <c r="AG3100" s="319">
        <v>5</v>
      </c>
      <c r="AH3100" s="319" t="str">
        <f t="shared" si="106"/>
        <v>2</v>
      </c>
      <c r="AI3100" s="319" t="str">
        <f t="shared" si="107"/>
        <v>CO</v>
      </c>
    </row>
    <row r="3101" spans="1:35" x14ac:dyDescent="0.25">
      <c r="A3101">
        <v>3100</v>
      </c>
      <c r="B3101" t="s">
        <v>3811</v>
      </c>
      <c r="C3101" t="s">
        <v>4228</v>
      </c>
      <c r="D3101" t="s">
        <v>4669</v>
      </c>
      <c r="E3101" t="s">
        <v>4731</v>
      </c>
      <c r="F3101" t="s">
        <v>4562</v>
      </c>
      <c r="G3101" t="s">
        <v>4563</v>
      </c>
      <c r="H3101">
        <v>1304829</v>
      </c>
      <c r="I3101">
        <v>202312</v>
      </c>
      <c r="J3101" s="331">
        <v>45291</v>
      </c>
      <c r="K3101">
        <v>138637</v>
      </c>
      <c r="L3101" t="s">
        <v>4150</v>
      </c>
      <c r="M3101">
        <v>10905</v>
      </c>
      <c r="N3101" t="s">
        <v>7642</v>
      </c>
      <c r="P3101" t="s">
        <v>7643</v>
      </c>
      <c r="Q3101" t="s">
        <v>7644</v>
      </c>
      <c r="R3101" t="s">
        <v>4007</v>
      </c>
      <c r="S3101" t="s">
        <v>8309</v>
      </c>
      <c r="T3101" t="s">
        <v>180</v>
      </c>
      <c r="V3101" t="s">
        <v>8318</v>
      </c>
      <c r="W3101" t="s">
        <v>3988</v>
      </c>
      <c r="X3101" s="328">
        <v>-225000</v>
      </c>
      <c r="Y3101" s="328">
        <v>-58.87</v>
      </c>
      <c r="Z3101" s="328">
        <v>-596.34</v>
      </c>
      <c r="AA3101" s="328">
        <v>-225000</v>
      </c>
      <c r="AB3101">
        <v>0</v>
      </c>
      <c r="AC3101" s="331">
        <v>45314.910740358799</v>
      </c>
      <c r="AD3101" s="390">
        <v>0</v>
      </c>
      <c r="AE3101" s="330">
        <f>IF(W3101="COP",(X3101*AD3101),IF(W3101="NOK",((Z3101*AD3101)*Tasas!$H$45),IF('GL MEN'!W3101="EUR",(('GL MEN'!Z3101*'GL MEN'!AD3101)*Tasas!$H$45),IF('GL MEN'!W3101="USD",(('GL MEN'!Z3101*'GL MEN'!AD3101)*Tasas!$H$45),0))))</f>
        <v>0</v>
      </c>
      <c r="AF3101" s="319">
        <v>0</v>
      </c>
      <c r="AG3101" s="319">
        <v>5</v>
      </c>
      <c r="AH3101" s="319" t="str">
        <f t="shared" ref="AH3101:AH3104" si="108">MID(R3101,2,1)</f>
        <v>2</v>
      </c>
      <c r="AI3101" s="319" t="str">
        <f t="shared" ref="AI3101:AI3104" si="109">IF(AH3101="0","CO",IF(AH3101="1","CO",IF(AH3101="2","CO",IF(AH3101="3","NE",IF(AH3101="4","WA",IF(AH3101="6","URR"))))))</f>
        <v>CO</v>
      </c>
    </row>
    <row r="3102" spans="1:35" x14ac:dyDescent="0.25">
      <c r="A3102">
        <v>3101</v>
      </c>
      <c r="B3102" t="s">
        <v>3811</v>
      </c>
      <c r="C3102" t="s">
        <v>4228</v>
      </c>
      <c r="D3102" t="s">
        <v>4669</v>
      </c>
      <c r="E3102" t="s">
        <v>4731</v>
      </c>
      <c r="F3102" t="s">
        <v>6692</v>
      </c>
      <c r="G3102" t="s">
        <v>8057</v>
      </c>
      <c r="H3102">
        <v>1304830</v>
      </c>
      <c r="I3102">
        <v>202312</v>
      </c>
      <c r="J3102" s="331">
        <v>45291</v>
      </c>
      <c r="K3102">
        <v>138637</v>
      </c>
      <c r="L3102" t="s">
        <v>4150</v>
      </c>
      <c r="M3102">
        <v>10905</v>
      </c>
      <c r="N3102" t="s">
        <v>7642</v>
      </c>
      <c r="P3102" t="s">
        <v>7643</v>
      </c>
      <c r="Q3102" t="s">
        <v>7644</v>
      </c>
      <c r="R3102" t="s">
        <v>4007</v>
      </c>
      <c r="S3102" t="s">
        <v>8309</v>
      </c>
      <c r="T3102" t="s">
        <v>180</v>
      </c>
      <c r="V3102" t="s">
        <v>7646</v>
      </c>
      <c r="W3102" t="s">
        <v>3988</v>
      </c>
      <c r="X3102" s="328">
        <v>-225000</v>
      </c>
      <c r="Y3102" s="328">
        <v>-58.87</v>
      </c>
      <c r="Z3102" s="328">
        <v>-596.34</v>
      </c>
      <c r="AA3102" s="328">
        <v>-225000</v>
      </c>
      <c r="AB3102">
        <v>0</v>
      </c>
      <c r="AC3102" s="331">
        <v>45314.915439270837</v>
      </c>
      <c r="AD3102" s="390">
        <v>0</v>
      </c>
      <c r="AE3102" s="330">
        <f>IF(W3102="COP",(X3102*AD3102),IF(W3102="NOK",((Z3102*AD3102)*Tasas!$H$45),IF('GL MEN'!W3102="EUR",(('GL MEN'!Z3102*'GL MEN'!AD3102)*Tasas!$H$45),IF('GL MEN'!W3102="USD",(('GL MEN'!Z3102*'GL MEN'!AD3102)*Tasas!$H$45),0))))</f>
        <v>0</v>
      </c>
      <c r="AF3102" s="319">
        <v>0</v>
      </c>
      <c r="AG3102" s="319">
        <v>5</v>
      </c>
      <c r="AH3102" s="319" t="str">
        <f t="shared" si="108"/>
        <v>2</v>
      </c>
      <c r="AI3102" s="319" t="str">
        <f t="shared" si="109"/>
        <v>CO</v>
      </c>
    </row>
    <row r="3103" spans="1:35" x14ac:dyDescent="0.25">
      <c r="A3103">
        <v>3102</v>
      </c>
      <c r="B3103" t="s">
        <v>3811</v>
      </c>
      <c r="C3103" t="s">
        <v>4228</v>
      </c>
      <c r="D3103" t="s">
        <v>4669</v>
      </c>
      <c r="E3103" t="s">
        <v>5911</v>
      </c>
      <c r="F3103" t="s">
        <v>4562</v>
      </c>
      <c r="G3103" t="s">
        <v>4563</v>
      </c>
      <c r="H3103">
        <v>1304829</v>
      </c>
      <c r="I3103">
        <v>202312</v>
      </c>
      <c r="J3103" s="331">
        <v>45291</v>
      </c>
      <c r="K3103">
        <v>138637</v>
      </c>
      <c r="L3103" t="s">
        <v>4150</v>
      </c>
      <c r="M3103">
        <v>10905</v>
      </c>
      <c r="N3103" t="s">
        <v>7642</v>
      </c>
      <c r="P3103" t="s">
        <v>7643</v>
      </c>
      <c r="Q3103" t="s">
        <v>7644</v>
      </c>
      <c r="R3103" t="s">
        <v>4007</v>
      </c>
      <c r="S3103" t="s">
        <v>8309</v>
      </c>
      <c r="T3103" t="s">
        <v>180</v>
      </c>
      <c r="V3103" t="s">
        <v>8318</v>
      </c>
      <c r="W3103" t="s">
        <v>3988</v>
      </c>
      <c r="X3103" s="328">
        <v>225000</v>
      </c>
      <c r="Y3103" s="328">
        <v>58.87</v>
      </c>
      <c r="Z3103" s="328">
        <v>596.34</v>
      </c>
      <c r="AA3103" s="328">
        <v>225000</v>
      </c>
      <c r="AB3103">
        <v>0</v>
      </c>
      <c r="AC3103" s="331">
        <v>45314.910740358799</v>
      </c>
      <c r="AD3103" s="390">
        <v>0</v>
      </c>
      <c r="AE3103" s="330">
        <f>IF(W3103="COP",(X3103*AD3103),IF(W3103="NOK",((Z3103*AD3103)*Tasas!$H$45),IF('GL MEN'!W3103="EUR",(('GL MEN'!Z3103*'GL MEN'!AD3103)*Tasas!$H$45),IF('GL MEN'!W3103="USD",(('GL MEN'!Z3103*'GL MEN'!AD3103)*Tasas!$H$45),0))))</f>
        <v>0</v>
      </c>
      <c r="AF3103" s="319">
        <v>0</v>
      </c>
      <c r="AG3103" s="319">
        <v>5</v>
      </c>
      <c r="AH3103" s="319" t="str">
        <f t="shared" si="108"/>
        <v>2</v>
      </c>
      <c r="AI3103" s="319" t="str">
        <f t="shared" si="109"/>
        <v>CO</v>
      </c>
    </row>
    <row r="3104" spans="1:35" x14ac:dyDescent="0.25">
      <c r="A3104">
        <v>3103</v>
      </c>
      <c r="B3104" t="s">
        <v>3811</v>
      </c>
      <c r="C3104" t="s">
        <v>4228</v>
      </c>
      <c r="D3104" t="s">
        <v>4669</v>
      </c>
      <c r="E3104" t="s">
        <v>5911</v>
      </c>
      <c r="F3104" t="s">
        <v>6692</v>
      </c>
      <c r="G3104" t="s">
        <v>8057</v>
      </c>
      <c r="H3104">
        <v>1304830</v>
      </c>
      <c r="I3104">
        <v>202312</v>
      </c>
      <c r="J3104" s="331">
        <v>45291</v>
      </c>
      <c r="K3104">
        <v>138637</v>
      </c>
      <c r="L3104" t="s">
        <v>4150</v>
      </c>
      <c r="M3104">
        <v>10905</v>
      </c>
      <c r="N3104" t="s">
        <v>7642</v>
      </c>
      <c r="P3104" t="s">
        <v>7643</v>
      </c>
      <c r="Q3104" t="s">
        <v>7644</v>
      </c>
      <c r="R3104" t="s">
        <v>4007</v>
      </c>
      <c r="S3104" t="s">
        <v>8309</v>
      </c>
      <c r="T3104" t="s">
        <v>180</v>
      </c>
      <c r="V3104" t="s">
        <v>7646</v>
      </c>
      <c r="W3104" t="s">
        <v>3988</v>
      </c>
      <c r="X3104" s="328">
        <v>225000</v>
      </c>
      <c r="Y3104" s="328">
        <v>58.87</v>
      </c>
      <c r="Z3104" s="328">
        <v>596.34</v>
      </c>
      <c r="AA3104" s="328">
        <v>225000</v>
      </c>
      <c r="AB3104">
        <v>0</v>
      </c>
      <c r="AC3104" s="331">
        <v>45314.915439270837</v>
      </c>
      <c r="AD3104" s="390">
        <v>0</v>
      </c>
      <c r="AE3104" s="330">
        <f>IF(W3104="COP",(X3104*AD3104),IF(W3104="NOK",((Z3104*AD3104)*Tasas!$H$45),IF('GL MEN'!W3104="EUR",(('GL MEN'!Z3104*'GL MEN'!AD3104)*Tasas!$H$45),IF('GL MEN'!W3104="USD",(('GL MEN'!Z3104*'GL MEN'!AD3104)*Tasas!$H$45),0))))</f>
        <v>0</v>
      </c>
      <c r="AF3104" s="319">
        <v>0</v>
      </c>
      <c r="AG3104" s="319">
        <v>5</v>
      </c>
      <c r="AH3104" s="319" t="str">
        <f t="shared" si="108"/>
        <v>2</v>
      </c>
      <c r="AI3104" s="319" t="str">
        <f t="shared" si="109"/>
        <v>CO</v>
      </c>
    </row>
    <row r="3105" spans="1:35" x14ac:dyDescent="0.25">
      <c r="A3105">
        <v>3104</v>
      </c>
      <c r="B3105" t="s">
        <v>3811</v>
      </c>
      <c r="C3105" t="s">
        <v>4228</v>
      </c>
      <c r="D3105" t="s">
        <v>4206</v>
      </c>
      <c r="E3105" t="s">
        <v>4207</v>
      </c>
      <c r="F3105" t="s">
        <v>4562</v>
      </c>
      <c r="G3105" t="s">
        <v>4563</v>
      </c>
      <c r="H3105">
        <v>1304864</v>
      </c>
      <c r="I3105">
        <v>202312</v>
      </c>
      <c r="J3105" s="331">
        <v>45291</v>
      </c>
      <c r="K3105">
        <v>136316</v>
      </c>
      <c r="L3105" t="s">
        <v>4150</v>
      </c>
      <c r="M3105" t="s">
        <v>4026</v>
      </c>
      <c r="N3105" t="s">
        <v>4535</v>
      </c>
      <c r="P3105" t="s">
        <v>4536</v>
      </c>
      <c r="Q3105" t="s">
        <v>4537</v>
      </c>
      <c r="R3105" t="s">
        <v>3993</v>
      </c>
      <c r="S3105" t="s">
        <v>8319</v>
      </c>
      <c r="T3105" t="s">
        <v>180</v>
      </c>
      <c r="V3105" t="s">
        <v>8320</v>
      </c>
      <c r="W3105" t="s">
        <v>3988</v>
      </c>
      <c r="X3105" s="328">
        <v>2260252.04</v>
      </c>
      <c r="Y3105" s="328">
        <v>587.87</v>
      </c>
      <c r="Z3105" s="328">
        <v>6260.76</v>
      </c>
      <c r="AA3105" s="328">
        <v>2260252.04</v>
      </c>
      <c r="AB3105">
        <v>0</v>
      </c>
      <c r="AC3105" s="331">
        <v>45317.866072881945</v>
      </c>
      <c r="AD3105" s="390">
        <v>1</v>
      </c>
      <c r="AE3105" s="330">
        <f>IF(W3105="COP",(X3105*AD3105),IF(W3105="NOK",((Z3105*AD3105)*Tasas!$H$45),IF('GL MEN'!W3105="EUR",(('GL MEN'!Z3105*'GL MEN'!AD3105)*Tasas!$H$45),IF('GL MEN'!W3105="USD",(('GL MEN'!Z3105*'GL MEN'!AD3105)*Tasas!$H$45),0))))</f>
        <v>2260252.04</v>
      </c>
      <c r="AF3105" s="319" t="s">
        <v>3848</v>
      </c>
      <c r="AG3105" s="319">
        <v>5</v>
      </c>
      <c r="AH3105" s="319" t="str">
        <f t="shared" ref="AH3105:AH3113" si="110">MID(R3105,2,1)</f>
        <v>2</v>
      </c>
      <c r="AI3105" s="319" t="str">
        <f t="shared" ref="AI3105:AI3113" si="111">IF(AH3105="0","CO",IF(AH3105="1","CO",IF(AH3105="2","CO",IF(AH3105="3","NE",IF(AH3105="4","WA",IF(AH3105="6","URR"))))))</f>
        <v>CO</v>
      </c>
    </row>
    <row r="3106" spans="1:35" x14ac:dyDescent="0.25">
      <c r="A3106">
        <v>3105</v>
      </c>
      <c r="B3106" t="s">
        <v>3811</v>
      </c>
      <c r="C3106" t="s">
        <v>4228</v>
      </c>
      <c r="D3106" t="s">
        <v>4206</v>
      </c>
      <c r="E3106" t="s">
        <v>4207</v>
      </c>
      <c r="F3106" t="s">
        <v>4562</v>
      </c>
      <c r="G3106" t="s">
        <v>4563</v>
      </c>
      <c r="H3106">
        <v>1304864</v>
      </c>
      <c r="I3106">
        <v>202312</v>
      </c>
      <c r="J3106" s="331">
        <v>45291</v>
      </c>
      <c r="K3106">
        <v>136316</v>
      </c>
      <c r="L3106" t="s">
        <v>4150</v>
      </c>
      <c r="M3106" t="s">
        <v>4023</v>
      </c>
      <c r="N3106" t="s">
        <v>4538</v>
      </c>
      <c r="P3106" t="s">
        <v>4539</v>
      </c>
      <c r="Q3106" t="s">
        <v>4540</v>
      </c>
      <c r="R3106" t="s">
        <v>3993</v>
      </c>
      <c r="S3106" t="s">
        <v>8321</v>
      </c>
      <c r="T3106" t="s">
        <v>180</v>
      </c>
      <c r="V3106" t="s">
        <v>8320</v>
      </c>
      <c r="W3106" t="s">
        <v>3988</v>
      </c>
      <c r="X3106" s="328">
        <v>1670727.79</v>
      </c>
      <c r="Y3106" s="328">
        <v>434.54</v>
      </c>
      <c r="Z3106" s="328">
        <v>4627.82</v>
      </c>
      <c r="AA3106" s="328">
        <v>1670727.79</v>
      </c>
      <c r="AB3106">
        <v>0</v>
      </c>
      <c r="AC3106" s="331">
        <v>45317.866072881945</v>
      </c>
      <c r="AD3106" s="390">
        <v>1</v>
      </c>
      <c r="AE3106" s="330">
        <f>IF(W3106="COP",(X3106*AD3106),IF(W3106="NOK",((Z3106*AD3106)*Tasas!$H$45),IF('GL MEN'!W3106="EUR",(('GL MEN'!Z3106*'GL MEN'!AD3106)*Tasas!$H$45),IF('GL MEN'!W3106="USD",(('GL MEN'!Z3106*'GL MEN'!AD3106)*Tasas!$H$45),0))))</f>
        <v>1670727.79</v>
      </c>
      <c r="AF3106" s="319" t="s">
        <v>3848</v>
      </c>
      <c r="AG3106" s="319">
        <v>5</v>
      </c>
      <c r="AH3106" s="319" t="str">
        <f t="shared" si="110"/>
        <v>2</v>
      </c>
      <c r="AI3106" s="319" t="str">
        <f t="shared" si="111"/>
        <v>CO</v>
      </c>
    </row>
    <row r="3107" spans="1:35" x14ac:dyDescent="0.25">
      <c r="A3107">
        <v>3106</v>
      </c>
      <c r="B3107" t="s">
        <v>3811</v>
      </c>
      <c r="C3107" t="s">
        <v>4228</v>
      </c>
      <c r="D3107" t="s">
        <v>4206</v>
      </c>
      <c r="E3107" t="s">
        <v>4207</v>
      </c>
      <c r="F3107" t="s">
        <v>4562</v>
      </c>
      <c r="G3107" t="s">
        <v>4563</v>
      </c>
      <c r="H3107">
        <v>1304864</v>
      </c>
      <c r="I3107">
        <v>202312</v>
      </c>
      <c r="J3107" s="331">
        <v>45291</v>
      </c>
      <c r="K3107">
        <v>136316</v>
      </c>
      <c r="L3107" t="s">
        <v>4150</v>
      </c>
      <c r="M3107" t="s">
        <v>5345</v>
      </c>
      <c r="N3107" t="s">
        <v>5346</v>
      </c>
      <c r="P3107" t="s">
        <v>5347</v>
      </c>
      <c r="Q3107" t="s">
        <v>5348</v>
      </c>
      <c r="R3107" t="s">
        <v>3993</v>
      </c>
      <c r="S3107" t="s">
        <v>8322</v>
      </c>
      <c r="T3107" t="s">
        <v>180</v>
      </c>
      <c r="V3107" t="s">
        <v>8323</v>
      </c>
      <c r="W3107" t="s">
        <v>3988</v>
      </c>
      <c r="X3107" s="328">
        <v>1216347.57</v>
      </c>
      <c r="Y3107" s="328">
        <v>316.36</v>
      </c>
      <c r="Z3107" s="328">
        <v>3369.21</v>
      </c>
      <c r="AA3107" s="328">
        <v>1216347.57</v>
      </c>
      <c r="AB3107">
        <v>0</v>
      </c>
      <c r="AC3107" s="331">
        <v>45317.866072881945</v>
      </c>
      <c r="AD3107" s="390">
        <v>1</v>
      </c>
      <c r="AE3107" s="330">
        <f>IF(W3107="COP",(X3107*AD3107),IF(W3107="NOK",((Z3107*AD3107)*Tasas!$H$45),IF('GL MEN'!W3107="EUR",(('GL MEN'!Z3107*'GL MEN'!AD3107)*Tasas!$H$45),IF('GL MEN'!W3107="USD",(('GL MEN'!Z3107*'GL MEN'!AD3107)*Tasas!$H$45),0))))</f>
        <v>1216347.57</v>
      </c>
      <c r="AF3107" s="319" t="s">
        <v>3848</v>
      </c>
      <c r="AG3107" s="319">
        <v>5</v>
      </c>
      <c r="AH3107" s="319" t="str">
        <f t="shared" si="110"/>
        <v>2</v>
      </c>
      <c r="AI3107" s="319" t="str">
        <f t="shared" si="111"/>
        <v>CO</v>
      </c>
    </row>
    <row r="3108" spans="1:35" x14ac:dyDescent="0.25">
      <c r="A3108">
        <v>3107</v>
      </c>
      <c r="B3108" t="s">
        <v>3811</v>
      </c>
      <c r="C3108" t="s">
        <v>4228</v>
      </c>
      <c r="D3108" t="s">
        <v>4206</v>
      </c>
      <c r="E3108" t="s">
        <v>4207</v>
      </c>
      <c r="F3108" t="s">
        <v>4562</v>
      </c>
      <c r="G3108" t="s">
        <v>4563</v>
      </c>
      <c r="H3108">
        <v>1304864</v>
      </c>
      <c r="I3108">
        <v>202312</v>
      </c>
      <c r="J3108" s="331">
        <v>45291</v>
      </c>
      <c r="K3108">
        <v>136316</v>
      </c>
      <c r="L3108" t="s">
        <v>4150</v>
      </c>
      <c r="M3108">
        <v>136316</v>
      </c>
      <c r="N3108" t="s">
        <v>4256</v>
      </c>
      <c r="P3108" t="s">
        <v>4257</v>
      </c>
      <c r="Q3108" t="s">
        <v>4258</v>
      </c>
      <c r="R3108" t="s">
        <v>3993</v>
      </c>
      <c r="S3108" t="s">
        <v>8324</v>
      </c>
      <c r="T3108" t="s">
        <v>180</v>
      </c>
      <c r="V3108" t="s">
        <v>8323</v>
      </c>
      <c r="W3108" t="s">
        <v>3988</v>
      </c>
      <c r="X3108" s="328">
        <v>1026756.21</v>
      </c>
      <c r="Y3108" s="328">
        <v>267.05</v>
      </c>
      <c r="Z3108" s="328">
        <v>2844.05</v>
      </c>
      <c r="AA3108" s="328">
        <v>1026756.21</v>
      </c>
      <c r="AB3108">
        <v>0</v>
      </c>
      <c r="AC3108" s="331">
        <v>45317.866072881945</v>
      </c>
      <c r="AD3108" s="390">
        <v>1</v>
      </c>
      <c r="AE3108" s="330">
        <f>IF(W3108="COP",(X3108*AD3108),IF(W3108="NOK",((Z3108*AD3108)*Tasas!$H$45),IF('GL MEN'!W3108="EUR",(('GL MEN'!Z3108*'GL MEN'!AD3108)*Tasas!$H$45),IF('GL MEN'!W3108="USD",(('GL MEN'!Z3108*'GL MEN'!AD3108)*Tasas!$H$45),0))))</f>
        <v>1026756.21</v>
      </c>
      <c r="AF3108" s="319" t="s">
        <v>3848</v>
      </c>
      <c r="AG3108" s="319">
        <v>5</v>
      </c>
      <c r="AH3108" s="319" t="str">
        <f t="shared" si="110"/>
        <v>2</v>
      </c>
      <c r="AI3108" s="319" t="str">
        <f t="shared" si="111"/>
        <v>CO</v>
      </c>
    </row>
    <row r="3109" spans="1:35" x14ac:dyDescent="0.25">
      <c r="A3109">
        <v>3108</v>
      </c>
      <c r="B3109" t="s">
        <v>3811</v>
      </c>
      <c r="C3109" t="s">
        <v>4145</v>
      </c>
      <c r="D3109" t="s">
        <v>4669</v>
      </c>
      <c r="E3109" t="s">
        <v>4670</v>
      </c>
      <c r="F3109" t="s">
        <v>4562</v>
      </c>
      <c r="G3109" t="s">
        <v>4563</v>
      </c>
      <c r="H3109">
        <v>1304864</v>
      </c>
      <c r="I3109">
        <v>202312</v>
      </c>
      <c r="J3109" s="331">
        <v>45291</v>
      </c>
      <c r="K3109">
        <v>136316</v>
      </c>
      <c r="L3109" t="s">
        <v>4150</v>
      </c>
      <c r="M3109">
        <v>117980</v>
      </c>
      <c r="N3109" t="s">
        <v>4214</v>
      </c>
      <c r="P3109" t="s">
        <v>4215</v>
      </c>
      <c r="Q3109" t="s">
        <v>4216</v>
      </c>
      <c r="R3109" t="s">
        <v>4007</v>
      </c>
      <c r="S3109" t="s">
        <v>8309</v>
      </c>
      <c r="T3109" t="s">
        <v>180</v>
      </c>
      <c r="V3109" t="s">
        <v>8325</v>
      </c>
      <c r="W3109" t="s">
        <v>3988</v>
      </c>
      <c r="X3109" s="328">
        <v>105000</v>
      </c>
      <c r="Y3109" s="328">
        <v>26.25</v>
      </c>
      <c r="Z3109" s="328">
        <v>280.33</v>
      </c>
      <c r="AA3109" s="328">
        <v>105000</v>
      </c>
      <c r="AB3109">
        <v>0</v>
      </c>
      <c r="AC3109" s="331">
        <v>45317.866072881945</v>
      </c>
      <c r="AD3109" s="390">
        <v>1</v>
      </c>
      <c r="AE3109" s="330">
        <f>IF(W3109="COP",(X3109*AD3109),IF(W3109="NOK",((Z3109*AD3109)*Tasas!$H$45),IF('GL MEN'!W3109="EUR",(('GL MEN'!Z3109*'GL MEN'!AD3109)*Tasas!$H$45),IF('GL MEN'!W3109="USD",(('GL MEN'!Z3109*'GL MEN'!AD3109)*Tasas!$H$45),0))))</f>
        <v>105000</v>
      </c>
      <c r="AF3109" t="s">
        <v>3875</v>
      </c>
      <c r="AG3109" s="319">
        <v>5</v>
      </c>
      <c r="AH3109" s="319" t="str">
        <f t="shared" si="110"/>
        <v>2</v>
      </c>
      <c r="AI3109" s="319" t="str">
        <f t="shared" si="111"/>
        <v>CO</v>
      </c>
    </row>
    <row r="3110" spans="1:35" x14ac:dyDescent="0.25">
      <c r="A3110">
        <v>3109</v>
      </c>
      <c r="B3110" t="s">
        <v>3811</v>
      </c>
      <c r="C3110" t="s">
        <v>4145</v>
      </c>
      <c r="D3110" t="s">
        <v>4669</v>
      </c>
      <c r="E3110" t="s">
        <v>4922</v>
      </c>
      <c r="F3110" t="s">
        <v>4562</v>
      </c>
      <c r="G3110" t="s">
        <v>4563</v>
      </c>
      <c r="H3110">
        <v>1304864</v>
      </c>
      <c r="I3110">
        <v>202312</v>
      </c>
      <c r="J3110" s="331">
        <v>45291</v>
      </c>
      <c r="K3110">
        <v>136316</v>
      </c>
      <c r="L3110" t="s">
        <v>4150</v>
      </c>
      <c r="M3110">
        <v>117980</v>
      </c>
      <c r="N3110" t="s">
        <v>4214</v>
      </c>
      <c r="P3110" t="s">
        <v>6804</v>
      </c>
      <c r="Q3110" t="s">
        <v>6805</v>
      </c>
      <c r="R3110" t="s">
        <v>4007</v>
      </c>
      <c r="S3110" t="s">
        <v>8309</v>
      </c>
      <c r="T3110" t="s">
        <v>180</v>
      </c>
      <c r="V3110" t="s">
        <v>8326</v>
      </c>
      <c r="W3110" t="s">
        <v>3988</v>
      </c>
      <c r="X3110" s="328">
        <v>190000</v>
      </c>
      <c r="Y3110" s="328">
        <v>47.51</v>
      </c>
      <c r="Z3110" s="328">
        <v>507.27</v>
      </c>
      <c r="AA3110" s="328">
        <v>190000</v>
      </c>
      <c r="AB3110">
        <v>0</v>
      </c>
      <c r="AC3110" s="331">
        <v>45317.866072881945</v>
      </c>
      <c r="AD3110" s="390">
        <v>1</v>
      </c>
      <c r="AE3110" s="330">
        <f>IF(W3110="COP",(X3110*AD3110),IF(W3110="NOK",((Z3110*AD3110)*Tasas!$H$45),IF('GL MEN'!W3110="EUR",(('GL MEN'!Z3110*'GL MEN'!AD3110)*Tasas!$H$45),IF('GL MEN'!W3110="USD",(('GL MEN'!Z3110*'GL MEN'!AD3110)*Tasas!$H$45),0))))</f>
        <v>190000</v>
      </c>
      <c r="AF3110" t="s">
        <v>3875</v>
      </c>
      <c r="AG3110" s="319">
        <v>5</v>
      </c>
      <c r="AH3110" s="319" t="str">
        <f t="shared" si="110"/>
        <v>2</v>
      </c>
      <c r="AI3110" s="319" t="str">
        <f t="shared" si="111"/>
        <v>CO</v>
      </c>
    </row>
    <row r="3111" spans="1:35" x14ac:dyDescent="0.25">
      <c r="A3111">
        <v>3110</v>
      </c>
      <c r="B3111" t="s">
        <v>3811</v>
      </c>
      <c r="C3111" t="s">
        <v>4145</v>
      </c>
      <c r="D3111" t="s">
        <v>4669</v>
      </c>
      <c r="E3111" t="s">
        <v>4984</v>
      </c>
      <c r="F3111" t="s">
        <v>4562</v>
      </c>
      <c r="G3111" t="s">
        <v>4563</v>
      </c>
      <c r="H3111">
        <v>1304864</v>
      </c>
      <c r="I3111">
        <v>202312</v>
      </c>
      <c r="J3111" s="331">
        <v>45291</v>
      </c>
      <c r="K3111">
        <v>136316</v>
      </c>
      <c r="L3111" t="s">
        <v>4150</v>
      </c>
      <c r="M3111">
        <v>117980</v>
      </c>
      <c r="N3111" t="s">
        <v>4214</v>
      </c>
      <c r="P3111" t="s">
        <v>4622</v>
      </c>
      <c r="Q3111" t="s">
        <v>4623</v>
      </c>
      <c r="R3111" t="s">
        <v>4007</v>
      </c>
      <c r="S3111" t="s">
        <v>8309</v>
      </c>
      <c r="T3111" t="s">
        <v>180</v>
      </c>
      <c r="V3111" t="s">
        <v>8327</v>
      </c>
      <c r="W3111" t="s">
        <v>3988</v>
      </c>
      <c r="X3111" s="328">
        <v>120000</v>
      </c>
      <c r="Y3111" s="328">
        <v>30</v>
      </c>
      <c r="Z3111" s="328">
        <v>320.38</v>
      </c>
      <c r="AA3111" s="328">
        <v>120000</v>
      </c>
      <c r="AB3111">
        <v>0</v>
      </c>
      <c r="AC3111" s="331">
        <v>45317.866072881945</v>
      </c>
      <c r="AD3111" s="390">
        <v>1</v>
      </c>
      <c r="AE3111" s="330">
        <f>IF(W3111="COP",(X3111*AD3111),IF(W3111="NOK",((Z3111*AD3111)*Tasas!$H$45),IF('GL MEN'!W3111="EUR",(('GL MEN'!Z3111*'GL MEN'!AD3111)*Tasas!$H$45),IF('GL MEN'!W3111="USD",(('GL MEN'!Z3111*'GL MEN'!AD3111)*Tasas!$H$45),0))))</f>
        <v>120000</v>
      </c>
      <c r="AF3111" t="s">
        <v>3875</v>
      </c>
      <c r="AG3111" s="319">
        <v>5</v>
      </c>
      <c r="AH3111" s="319" t="str">
        <f t="shared" si="110"/>
        <v>2</v>
      </c>
      <c r="AI3111" s="319" t="str">
        <f t="shared" si="111"/>
        <v>CO</v>
      </c>
    </row>
    <row r="3112" spans="1:35" x14ac:dyDescent="0.25">
      <c r="A3112">
        <v>3111</v>
      </c>
      <c r="B3112" t="s">
        <v>3811</v>
      </c>
      <c r="C3112" t="s">
        <v>4228</v>
      </c>
      <c r="D3112" t="s">
        <v>4669</v>
      </c>
      <c r="E3112" t="s">
        <v>5028</v>
      </c>
      <c r="F3112" t="s">
        <v>4562</v>
      </c>
      <c r="G3112" t="s">
        <v>4563</v>
      </c>
      <c r="H3112">
        <v>1304864</v>
      </c>
      <c r="I3112">
        <v>202312</v>
      </c>
      <c r="J3112" s="331">
        <v>45291</v>
      </c>
      <c r="K3112">
        <v>136316</v>
      </c>
      <c r="L3112" t="s">
        <v>4150</v>
      </c>
      <c r="M3112">
        <v>10905</v>
      </c>
      <c r="N3112" t="s">
        <v>7642</v>
      </c>
      <c r="P3112" t="s">
        <v>4769</v>
      </c>
      <c r="Q3112" t="s">
        <v>4770</v>
      </c>
      <c r="R3112" t="s">
        <v>4007</v>
      </c>
      <c r="S3112" t="s">
        <v>8309</v>
      </c>
      <c r="T3112" t="s">
        <v>180</v>
      </c>
      <c r="V3112" t="s">
        <v>8328</v>
      </c>
      <c r="W3112" t="s">
        <v>3988</v>
      </c>
      <c r="X3112" s="328">
        <v>449000</v>
      </c>
      <c r="Y3112" s="328">
        <v>112.79</v>
      </c>
      <c r="Z3112" s="328">
        <v>1227.31</v>
      </c>
      <c r="AA3112" s="328">
        <v>449000</v>
      </c>
      <c r="AB3112">
        <v>0</v>
      </c>
      <c r="AC3112" s="331">
        <v>45317.866072881945</v>
      </c>
      <c r="AD3112" s="390">
        <v>1</v>
      </c>
      <c r="AE3112" s="330">
        <f>IF(W3112="COP",(X3112*AD3112),IF(W3112="NOK",((Z3112*AD3112)*Tasas!$H$45),IF('GL MEN'!W3112="EUR",(('GL MEN'!Z3112*'GL MEN'!AD3112)*Tasas!$H$45),IF('GL MEN'!W3112="USD",(('GL MEN'!Z3112*'GL MEN'!AD3112)*Tasas!$H$45),0))))</f>
        <v>449000</v>
      </c>
      <c r="AF3112" t="s">
        <v>3875</v>
      </c>
      <c r="AG3112" s="319">
        <v>5</v>
      </c>
      <c r="AH3112" s="319" t="str">
        <f t="shared" si="110"/>
        <v>2</v>
      </c>
      <c r="AI3112" s="319" t="str">
        <f t="shared" si="111"/>
        <v>CO</v>
      </c>
    </row>
    <row r="3113" spans="1:35" x14ac:dyDescent="0.25">
      <c r="A3113">
        <v>3112</v>
      </c>
      <c r="B3113" t="s">
        <v>3811</v>
      </c>
      <c r="C3113" t="s">
        <v>4228</v>
      </c>
      <c r="D3113" t="s">
        <v>4669</v>
      </c>
      <c r="E3113" t="s">
        <v>5028</v>
      </c>
      <c r="F3113" t="s">
        <v>4562</v>
      </c>
      <c r="G3113" t="s">
        <v>4563</v>
      </c>
      <c r="H3113">
        <v>1304864</v>
      </c>
      <c r="I3113">
        <v>202312</v>
      </c>
      <c r="J3113" s="331">
        <v>45291</v>
      </c>
      <c r="K3113">
        <v>136316</v>
      </c>
      <c r="L3113" t="s">
        <v>4150</v>
      </c>
      <c r="M3113">
        <v>10905</v>
      </c>
      <c r="N3113" t="s">
        <v>7642</v>
      </c>
      <c r="P3113" t="s">
        <v>4772</v>
      </c>
      <c r="Q3113" t="s">
        <v>4773</v>
      </c>
      <c r="R3113" t="s">
        <v>4007</v>
      </c>
      <c r="S3113" t="s">
        <v>8309</v>
      </c>
      <c r="T3113" t="s">
        <v>180</v>
      </c>
      <c r="V3113" t="s">
        <v>8328</v>
      </c>
      <c r="W3113" t="s">
        <v>3988</v>
      </c>
      <c r="X3113" s="328">
        <v>68700</v>
      </c>
      <c r="Y3113" s="328">
        <v>17.260000000000002</v>
      </c>
      <c r="Z3113" s="328">
        <v>187.79</v>
      </c>
      <c r="AA3113" s="328">
        <v>68700</v>
      </c>
      <c r="AB3113">
        <v>0</v>
      </c>
      <c r="AC3113" s="331">
        <v>45317.866072881945</v>
      </c>
      <c r="AD3113" s="390">
        <v>1</v>
      </c>
      <c r="AE3113" s="330">
        <f>IF(W3113="COP",(X3113*AD3113),IF(W3113="NOK",((Z3113*AD3113)*Tasas!$H$45),IF('GL MEN'!W3113="EUR",(('GL MEN'!Z3113*'GL MEN'!AD3113)*Tasas!$H$45),IF('GL MEN'!W3113="USD",(('GL MEN'!Z3113*'GL MEN'!AD3113)*Tasas!$H$45),0))))</f>
        <v>68700</v>
      </c>
      <c r="AF3113" t="s">
        <v>3875</v>
      </c>
      <c r="AG3113" s="319">
        <v>5</v>
      </c>
      <c r="AH3113" s="319" t="str">
        <f t="shared" si="110"/>
        <v>2</v>
      </c>
      <c r="AI3113" s="319" t="str">
        <f t="shared" si="111"/>
        <v>CO</v>
      </c>
    </row>
  </sheetData>
  <autoFilter ref="A1:AM3113" xr:uid="{A8BFDA47-B4BC-4062-9F01-1A2624915DF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80190-AF62-420D-A9CC-B210B3FCFCC4}">
  <sheetPr codeName="Sheet9" filterMode="1"/>
  <dimension ref="A1:AI1398"/>
  <sheetViews>
    <sheetView topLeftCell="V1" zoomScaleNormal="100" workbookViewId="0">
      <pane ySplit="1" topLeftCell="A3" activePane="bottomLeft" state="frozen"/>
      <selection pane="bottomLeft" activeCell="AF1400" sqref="AF1400"/>
    </sheetView>
  </sheetViews>
  <sheetFormatPr defaultColWidth="8.7109375" defaultRowHeight="15" x14ac:dyDescent="0.25"/>
  <cols>
    <col min="4" max="4" width="12" customWidth="1"/>
    <col min="9" max="9" width="10.5703125" style="331" bestFit="1" customWidth="1"/>
    <col min="11" max="11" width="12.7109375" customWidth="1"/>
    <col min="21" max="21" width="75" customWidth="1"/>
    <col min="22" max="22" width="8.85546875" style="328"/>
    <col min="23" max="23" width="15.5703125" style="328" customWidth="1"/>
    <col min="24" max="24" width="11" style="328" customWidth="1"/>
    <col min="25" max="25" width="12.42578125" style="328" bestFit="1" customWidth="1"/>
    <col min="26" max="26" width="14.85546875" style="328" customWidth="1"/>
    <col min="28" max="28" width="11" style="331" bestFit="1" customWidth="1"/>
    <col min="29" max="29" width="15.85546875" style="259" customWidth="1"/>
    <col min="30" max="30" width="15.85546875" style="328" customWidth="1"/>
    <col min="31" max="35" width="15.85546875" customWidth="1"/>
  </cols>
  <sheetData>
    <row r="1" spans="1:35" s="313" customFormat="1" ht="30" x14ac:dyDescent="0.25">
      <c r="A1" s="313" t="s">
        <v>4113</v>
      </c>
      <c r="B1" s="313" t="s">
        <v>3977</v>
      </c>
      <c r="C1" s="313" t="s">
        <v>4114</v>
      </c>
      <c r="D1" s="314" t="s">
        <v>3976</v>
      </c>
      <c r="E1" s="313" t="s">
        <v>4115</v>
      </c>
      <c r="F1" s="314" t="s">
        <v>4116</v>
      </c>
      <c r="G1" s="313" t="s">
        <v>4117</v>
      </c>
      <c r="H1" s="313" t="s">
        <v>4118</v>
      </c>
      <c r="I1" s="318" t="s">
        <v>4119</v>
      </c>
      <c r="J1" s="313" t="s">
        <v>4120</v>
      </c>
      <c r="K1" s="313" t="s">
        <v>4121</v>
      </c>
      <c r="L1" s="313" t="s">
        <v>4122</v>
      </c>
      <c r="M1" s="313" t="s">
        <v>4123</v>
      </c>
      <c r="N1" s="313" t="s">
        <v>4124</v>
      </c>
      <c r="O1" s="313" t="s">
        <v>4125</v>
      </c>
      <c r="P1" s="313" t="s">
        <v>4126</v>
      </c>
      <c r="Q1" s="313" t="s">
        <v>4127</v>
      </c>
      <c r="R1" s="313" t="s">
        <v>4128</v>
      </c>
      <c r="S1" s="313" t="s">
        <v>4129</v>
      </c>
      <c r="T1" s="313" t="s">
        <v>4130</v>
      </c>
      <c r="U1" s="313" t="s">
        <v>4131</v>
      </c>
      <c r="V1" s="332" t="s">
        <v>3972</v>
      </c>
      <c r="W1" s="315" t="s">
        <v>4132</v>
      </c>
      <c r="X1" s="316" t="s">
        <v>4133</v>
      </c>
      <c r="Y1" s="316" t="s">
        <v>4081</v>
      </c>
      <c r="Z1" s="316" t="s">
        <v>4134</v>
      </c>
      <c r="AA1" s="317" t="s">
        <v>4135</v>
      </c>
      <c r="AB1" s="318" t="s">
        <v>4136</v>
      </c>
      <c r="AC1" s="327" t="s">
        <v>4137</v>
      </c>
      <c r="AD1" s="329" t="s">
        <v>4138</v>
      </c>
      <c r="AE1" s="326" t="s">
        <v>4139</v>
      </c>
      <c r="AF1" s="326" t="s">
        <v>4140</v>
      </c>
      <c r="AG1" s="326" t="s">
        <v>4127</v>
      </c>
      <c r="AH1" s="326" t="s">
        <v>4142</v>
      </c>
      <c r="AI1" s="326" t="s">
        <v>4141</v>
      </c>
    </row>
    <row r="2" spans="1:35" hidden="1" x14ac:dyDescent="0.25">
      <c r="A2" t="s">
        <v>3811</v>
      </c>
      <c r="B2" t="s">
        <v>4155</v>
      </c>
      <c r="C2" t="s">
        <v>4206</v>
      </c>
      <c r="D2" t="s">
        <v>4207</v>
      </c>
      <c r="E2" t="s">
        <v>4208</v>
      </c>
      <c r="F2" t="s">
        <v>4209</v>
      </c>
      <c r="G2">
        <v>1303135</v>
      </c>
      <c r="H2">
        <v>202308</v>
      </c>
      <c r="I2" s="331">
        <v>45168</v>
      </c>
      <c r="J2">
        <v>138684</v>
      </c>
      <c r="K2" t="s">
        <v>5049</v>
      </c>
      <c r="L2">
        <v>122256</v>
      </c>
      <c r="M2" t="s">
        <v>4217</v>
      </c>
      <c r="O2" t="s">
        <v>4218</v>
      </c>
      <c r="P2" t="s">
        <v>4219</v>
      </c>
      <c r="Q2" t="s">
        <v>4005</v>
      </c>
      <c r="R2">
        <v>2928233</v>
      </c>
      <c r="S2" t="s">
        <v>4213</v>
      </c>
      <c r="U2" t="s">
        <v>4213</v>
      </c>
      <c r="V2" s="328" t="s">
        <v>3988</v>
      </c>
      <c r="W2" s="328">
        <v>1928163.15</v>
      </c>
      <c r="X2" s="328">
        <v>471.9</v>
      </c>
      <c r="Y2" s="328">
        <v>4901.76</v>
      </c>
      <c r="Z2" s="328">
        <v>1928163.15</v>
      </c>
      <c r="AA2">
        <v>0</v>
      </c>
      <c r="AB2" s="331">
        <v>45177.974410416668</v>
      </c>
      <c r="AC2" s="259">
        <v>1</v>
      </c>
      <c r="AD2" s="328">
        <f>W2*AC2</f>
        <v>1928163.15</v>
      </c>
      <c r="AE2" s="319" t="s">
        <v>3836</v>
      </c>
      <c r="AF2" s="319">
        <v>1</v>
      </c>
      <c r="AG2" s="319" t="str">
        <f>MID(Q2,2,1)</f>
        <v>6</v>
      </c>
      <c r="AH2" s="319" t="str">
        <f>IF(AG2="0","CO",IF(AG2="1","CO",IF(AG2="2","CO",IF(AG2="3","NE",IF(AG2="4","WA",IF(AG2="6","URR"))))))</f>
        <v>URR</v>
      </c>
    </row>
    <row r="3" spans="1:35" x14ac:dyDescent="0.25">
      <c r="A3" t="s">
        <v>3811</v>
      </c>
      <c r="B3" t="s">
        <v>4155</v>
      </c>
      <c r="C3" t="s">
        <v>4206</v>
      </c>
      <c r="D3" t="s">
        <v>4207</v>
      </c>
      <c r="E3" t="s">
        <v>4208</v>
      </c>
      <c r="F3" t="s">
        <v>4209</v>
      </c>
      <c r="G3">
        <v>1303141</v>
      </c>
      <c r="H3">
        <v>202308</v>
      </c>
      <c r="I3" s="331">
        <v>45168</v>
      </c>
      <c r="J3">
        <v>138684</v>
      </c>
      <c r="K3" t="s">
        <v>5049</v>
      </c>
      <c r="L3" t="s">
        <v>4057</v>
      </c>
      <c r="M3" t="s">
        <v>4541</v>
      </c>
      <c r="O3" t="s">
        <v>4542</v>
      </c>
      <c r="P3" t="s">
        <v>4543</v>
      </c>
      <c r="Q3" t="s">
        <v>4005</v>
      </c>
      <c r="R3">
        <v>2928232</v>
      </c>
      <c r="S3" t="s">
        <v>4213</v>
      </c>
      <c r="U3" t="s">
        <v>4213</v>
      </c>
      <c r="V3" s="328" t="s">
        <v>3988</v>
      </c>
      <c r="W3" s="328">
        <v>4776719.0199999996</v>
      </c>
      <c r="X3" s="328">
        <v>1169.05</v>
      </c>
      <c r="Y3" s="328">
        <v>12143.33</v>
      </c>
      <c r="Z3" s="328">
        <v>4776719.0199999996</v>
      </c>
      <c r="AA3">
        <v>0</v>
      </c>
      <c r="AB3" s="331">
        <v>45178.039358530092</v>
      </c>
      <c r="AC3" s="259">
        <v>1</v>
      </c>
      <c r="AD3" s="328">
        <f t="shared" ref="AD3:AD66" si="0">W3*AC3</f>
        <v>4776719.0199999996</v>
      </c>
      <c r="AE3" t="s">
        <v>3827</v>
      </c>
      <c r="AF3">
        <v>1</v>
      </c>
      <c r="AG3" s="319" t="str">
        <f t="shared" ref="AG3:AG5" si="1">MID(Q3,2,1)</f>
        <v>6</v>
      </c>
      <c r="AH3" s="319" t="str">
        <f t="shared" ref="AH3:AH5" si="2">IF(AG3="0","CO",IF(AG3="1","CO",IF(AG3="2","CO",IF(AG3="3","NE",IF(AG3="4","WA",IF(AG3="6","URR"))))))</f>
        <v>URR</v>
      </c>
    </row>
    <row r="4" spans="1:35" hidden="1" x14ac:dyDescent="0.25">
      <c r="A4" t="s">
        <v>3811</v>
      </c>
      <c r="B4" t="s">
        <v>4155</v>
      </c>
      <c r="C4" t="s">
        <v>4669</v>
      </c>
      <c r="D4" t="s">
        <v>4670</v>
      </c>
      <c r="E4" t="s">
        <v>4156</v>
      </c>
      <c r="F4" t="s">
        <v>4157</v>
      </c>
      <c r="G4">
        <v>11304474</v>
      </c>
      <c r="H4">
        <v>202308</v>
      </c>
      <c r="I4" s="331">
        <v>45154</v>
      </c>
      <c r="J4">
        <v>136577</v>
      </c>
      <c r="K4" t="s">
        <v>5049</v>
      </c>
      <c r="L4">
        <v>122256</v>
      </c>
      <c r="M4" t="s">
        <v>4217</v>
      </c>
      <c r="O4" t="s">
        <v>4218</v>
      </c>
      <c r="P4" t="s">
        <v>4219</v>
      </c>
      <c r="Q4" t="s">
        <v>4005</v>
      </c>
      <c r="R4">
        <v>2925346</v>
      </c>
      <c r="S4" t="s">
        <v>180</v>
      </c>
      <c r="U4" t="s">
        <v>5050</v>
      </c>
      <c r="V4" s="328" t="s">
        <v>3988</v>
      </c>
      <c r="W4" s="328">
        <v>760000</v>
      </c>
      <c r="X4" s="328">
        <v>188.51</v>
      </c>
      <c r="Y4" s="328">
        <v>1922.09</v>
      </c>
      <c r="Z4" s="328">
        <v>760000</v>
      </c>
      <c r="AA4">
        <v>0</v>
      </c>
      <c r="AB4" s="331">
        <v>45169.907466863428</v>
      </c>
      <c r="AC4" s="259">
        <v>1</v>
      </c>
      <c r="AD4" s="328">
        <f t="shared" si="0"/>
        <v>760000</v>
      </c>
      <c r="AE4" t="s">
        <v>3875</v>
      </c>
      <c r="AF4">
        <v>1</v>
      </c>
      <c r="AG4" s="319" t="str">
        <f t="shared" si="1"/>
        <v>6</v>
      </c>
      <c r="AH4" s="319" t="str">
        <f t="shared" si="2"/>
        <v>URR</v>
      </c>
    </row>
    <row r="5" spans="1:35" hidden="1" x14ac:dyDescent="0.25">
      <c r="A5" t="s">
        <v>3811</v>
      </c>
      <c r="B5" t="s">
        <v>4155</v>
      </c>
      <c r="C5" t="s">
        <v>4669</v>
      </c>
      <c r="D5" t="s">
        <v>4670</v>
      </c>
      <c r="E5" t="s">
        <v>4156</v>
      </c>
      <c r="F5" t="s">
        <v>4157</v>
      </c>
      <c r="G5">
        <v>11304935</v>
      </c>
      <c r="H5">
        <v>202308</v>
      </c>
      <c r="I5" s="331">
        <v>45169</v>
      </c>
      <c r="J5">
        <v>140118</v>
      </c>
      <c r="K5" t="s">
        <v>5049</v>
      </c>
      <c r="L5">
        <v>122256</v>
      </c>
      <c r="M5" t="s">
        <v>4217</v>
      </c>
      <c r="O5" t="s">
        <v>4218</v>
      </c>
      <c r="P5" t="s">
        <v>4219</v>
      </c>
      <c r="Q5" t="s">
        <v>4005</v>
      </c>
      <c r="R5">
        <v>2925346</v>
      </c>
      <c r="S5" t="s">
        <v>180</v>
      </c>
      <c r="U5" t="s">
        <v>5051</v>
      </c>
      <c r="V5" s="328" t="s">
        <v>3988</v>
      </c>
      <c r="W5" s="328">
        <v>190000</v>
      </c>
      <c r="X5" s="328">
        <v>46.51</v>
      </c>
      <c r="Y5" s="328">
        <v>487.09</v>
      </c>
      <c r="Z5" s="328">
        <v>190000</v>
      </c>
      <c r="AA5">
        <v>0</v>
      </c>
      <c r="AB5" s="331">
        <v>45175.706264004628</v>
      </c>
      <c r="AC5" s="259">
        <v>1</v>
      </c>
      <c r="AD5" s="328">
        <f t="shared" si="0"/>
        <v>190000</v>
      </c>
      <c r="AE5" t="s">
        <v>3875</v>
      </c>
      <c r="AF5">
        <v>1</v>
      </c>
      <c r="AG5" s="319" t="str">
        <f t="shared" si="1"/>
        <v>6</v>
      </c>
      <c r="AH5" s="319" t="str">
        <f t="shared" si="2"/>
        <v>URR</v>
      </c>
    </row>
    <row r="6" spans="1:35" hidden="1" x14ac:dyDescent="0.25">
      <c r="A6" t="s">
        <v>3811</v>
      </c>
      <c r="B6" t="s">
        <v>4155</v>
      </c>
      <c r="C6" t="s">
        <v>4669</v>
      </c>
      <c r="D6" t="s">
        <v>4670</v>
      </c>
      <c r="E6" t="s">
        <v>4156</v>
      </c>
      <c r="F6" t="s">
        <v>4157</v>
      </c>
      <c r="G6">
        <v>11304642</v>
      </c>
      <c r="H6">
        <v>202308</v>
      </c>
      <c r="I6" s="331">
        <v>45139</v>
      </c>
      <c r="J6" t="s">
        <v>4626</v>
      </c>
      <c r="K6" t="s">
        <v>5049</v>
      </c>
      <c r="L6">
        <v>131999</v>
      </c>
      <c r="M6" t="s">
        <v>4253</v>
      </c>
      <c r="O6" t="s">
        <v>4254</v>
      </c>
      <c r="P6" t="s">
        <v>4255</v>
      </c>
      <c r="Q6" t="s">
        <v>4005</v>
      </c>
      <c r="R6">
        <v>2925346</v>
      </c>
      <c r="S6" t="s">
        <v>180</v>
      </c>
      <c r="U6" t="s">
        <v>5052</v>
      </c>
      <c r="V6" s="328" t="s">
        <v>3988</v>
      </c>
      <c r="W6" s="328">
        <v>215000</v>
      </c>
      <c r="X6" s="328">
        <v>54.41</v>
      </c>
      <c r="Y6" s="328">
        <v>554.82000000000005</v>
      </c>
      <c r="Z6" s="328">
        <v>215000</v>
      </c>
      <c r="AA6">
        <v>0</v>
      </c>
      <c r="AB6" s="331">
        <v>45171.751527974535</v>
      </c>
      <c r="AC6" s="259">
        <v>1</v>
      </c>
      <c r="AD6" s="328">
        <f t="shared" si="0"/>
        <v>215000</v>
      </c>
      <c r="AE6" t="s">
        <v>3875</v>
      </c>
      <c r="AF6">
        <v>1</v>
      </c>
      <c r="AG6" s="319" t="str">
        <f t="shared" ref="AG6:AG69" si="3">MID(Q6,2,1)</f>
        <v>6</v>
      </c>
      <c r="AH6" s="319" t="str">
        <f t="shared" ref="AH6:AH69" si="4">IF(AG6="0","CO",IF(AG6="1","CO",IF(AG6="2","CO",IF(AG6="3","NE",IF(AG6="4","WA",IF(AG6="6","URR"))))))</f>
        <v>URR</v>
      </c>
    </row>
    <row r="7" spans="1:35" hidden="1" x14ac:dyDescent="0.25">
      <c r="A7" t="s">
        <v>3811</v>
      </c>
      <c r="B7" t="s">
        <v>4155</v>
      </c>
      <c r="C7" t="s">
        <v>4669</v>
      </c>
      <c r="D7" t="s">
        <v>4670</v>
      </c>
      <c r="E7" t="s">
        <v>4156</v>
      </c>
      <c r="F7" t="s">
        <v>4157</v>
      </c>
      <c r="G7">
        <v>11304531</v>
      </c>
      <c r="H7">
        <v>202308</v>
      </c>
      <c r="I7" s="331">
        <v>45166</v>
      </c>
      <c r="J7">
        <v>140118</v>
      </c>
      <c r="K7" t="s">
        <v>5049</v>
      </c>
      <c r="L7" t="s">
        <v>4057</v>
      </c>
      <c r="M7" t="s">
        <v>4541</v>
      </c>
      <c r="O7" t="s">
        <v>4542</v>
      </c>
      <c r="P7" t="s">
        <v>4543</v>
      </c>
      <c r="Q7" t="s">
        <v>4005</v>
      </c>
      <c r="R7">
        <v>2925346</v>
      </c>
      <c r="S7" t="s">
        <v>180</v>
      </c>
      <c r="U7" t="s">
        <v>5053</v>
      </c>
      <c r="V7" s="328" t="s">
        <v>3988</v>
      </c>
      <c r="W7" s="328">
        <v>485000</v>
      </c>
      <c r="X7" s="328">
        <v>118.7</v>
      </c>
      <c r="Y7" s="328">
        <v>1232.96</v>
      </c>
      <c r="Z7" s="328">
        <v>485000</v>
      </c>
      <c r="AA7">
        <v>0</v>
      </c>
      <c r="AB7" s="331">
        <v>45170.916164201386</v>
      </c>
      <c r="AC7" s="259">
        <v>1</v>
      </c>
      <c r="AD7" s="328">
        <f t="shared" si="0"/>
        <v>485000</v>
      </c>
      <c r="AE7" t="s">
        <v>3875</v>
      </c>
      <c r="AF7">
        <v>1</v>
      </c>
      <c r="AG7" s="319" t="str">
        <f t="shared" si="3"/>
        <v>6</v>
      </c>
      <c r="AH7" s="319" t="str">
        <f t="shared" si="4"/>
        <v>URR</v>
      </c>
    </row>
    <row r="8" spans="1:35" hidden="1" x14ac:dyDescent="0.25">
      <c r="A8" t="s">
        <v>3811</v>
      </c>
      <c r="B8" t="s">
        <v>4155</v>
      </c>
      <c r="C8" t="s">
        <v>4669</v>
      </c>
      <c r="D8" t="s">
        <v>4922</v>
      </c>
      <c r="E8" t="s">
        <v>4156</v>
      </c>
      <c r="F8" t="s">
        <v>4157</v>
      </c>
      <c r="G8">
        <v>11304630</v>
      </c>
      <c r="H8">
        <v>202308</v>
      </c>
      <c r="I8" s="331">
        <v>45154</v>
      </c>
      <c r="J8">
        <v>140471</v>
      </c>
      <c r="K8" t="s">
        <v>5049</v>
      </c>
      <c r="L8">
        <v>130704</v>
      </c>
      <c r="M8" t="s">
        <v>4685</v>
      </c>
      <c r="O8" t="s">
        <v>4784</v>
      </c>
      <c r="P8" t="s">
        <v>4785</v>
      </c>
      <c r="Q8" t="s">
        <v>4005</v>
      </c>
      <c r="R8">
        <v>2925346</v>
      </c>
      <c r="S8" t="s">
        <v>180</v>
      </c>
      <c r="U8" t="s">
        <v>5054</v>
      </c>
      <c r="V8" s="328" t="s">
        <v>3988</v>
      </c>
      <c r="W8" s="328">
        <v>246908</v>
      </c>
      <c r="X8" s="328">
        <v>61.24</v>
      </c>
      <c r="Y8" s="328">
        <v>624.45000000000005</v>
      </c>
      <c r="Z8" s="328">
        <v>246908</v>
      </c>
      <c r="AA8">
        <v>318</v>
      </c>
      <c r="AB8" s="331">
        <v>45171.730606400466</v>
      </c>
      <c r="AC8" s="259">
        <v>1</v>
      </c>
      <c r="AD8" s="328">
        <f t="shared" si="0"/>
        <v>246908</v>
      </c>
      <c r="AE8" t="s">
        <v>3875</v>
      </c>
      <c r="AF8">
        <v>1</v>
      </c>
      <c r="AG8" s="319" t="str">
        <f t="shared" si="3"/>
        <v>6</v>
      </c>
      <c r="AH8" s="319" t="str">
        <f t="shared" si="4"/>
        <v>URR</v>
      </c>
    </row>
    <row r="9" spans="1:35" hidden="1" x14ac:dyDescent="0.25">
      <c r="A9" t="s">
        <v>3811</v>
      </c>
      <c r="B9" t="s">
        <v>4155</v>
      </c>
      <c r="C9" t="s">
        <v>4669</v>
      </c>
      <c r="D9" t="s">
        <v>4922</v>
      </c>
      <c r="E9" t="s">
        <v>4156</v>
      </c>
      <c r="F9" t="s">
        <v>4157</v>
      </c>
      <c r="G9">
        <v>11304655</v>
      </c>
      <c r="H9">
        <v>202308</v>
      </c>
      <c r="I9" s="331">
        <v>45154</v>
      </c>
      <c r="J9">
        <v>140471</v>
      </c>
      <c r="K9" t="s">
        <v>5049</v>
      </c>
      <c r="L9" t="s">
        <v>4712</v>
      </c>
      <c r="M9" t="s">
        <v>4713</v>
      </c>
      <c r="O9" t="s">
        <v>4849</v>
      </c>
      <c r="P9" t="s">
        <v>4850</v>
      </c>
      <c r="Q9" t="s">
        <v>4005</v>
      </c>
      <c r="R9">
        <v>2925346</v>
      </c>
      <c r="S9" t="s">
        <v>180</v>
      </c>
      <c r="U9" t="s">
        <v>5055</v>
      </c>
      <c r="V9" s="328" t="s">
        <v>3988</v>
      </c>
      <c r="W9" s="328">
        <v>189076</v>
      </c>
      <c r="X9" s="328">
        <v>46.9</v>
      </c>
      <c r="Y9" s="328">
        <v>478.19</v>
      </c>
      <c r="Z9" s="328">
        <v>189076</v>
      </c>
      <c r="AA9">
        <v>318</v>
      </c>
      <c r="AB9" s="331">
        <v>45171.770590624998</v>
      </c>
      <c r="AC9" s="259">
        <v>1</v>
      </c>
      <c r="AD9" s="328">
        <f t="shared" si="0"/>
        <v>189076</v>
      </c>
      <c r="AE9" t="s">
        <v>3875</v>
      </c>
      <c r="AF9">
        <v>1</v>
      </c>
      <c r="AG9" s="319" t="str">
        <f t="shared" si="3"/>
        <v>6</v>
      </c>
      <c r="AH9" s="319" t="str">
        <f t="shared" si="4"/>
        <v>URR</v>
      </c>
    </row>
    <row r="10" spans="1:35" hidden="1" x14ac:dyDescent="0.25">
      <c r="A10" t="s">
        <v>3811</v>
      </c>
      <c r="B10" t="s">
        <v>3811</v>
      </c>
      <c r="C10" t="s">
        <v>4669</v>
      </c>
      <c r="D10" t="s">
        <v>4922</v>
      </c>
      <c r="E10" t="s">
        <v>4156</v>
      </c>
      <c r="F10" t="s">
        <v>4157</v>
      </c>
      <c r="G10">
        <v>11304756</v>
      </c>
      <c r="H10">
        <v>202308</v>
      </c>
      <c r="I10" s="331">
        <v>45169</v>
      </c>
      <c r="J10" t="s">
        <v>1269</v>
      </c>
      <c r="K10" t="s">
        <v>5049</v>
      </c>
      <c r="L10" t="s">
        <v>4712</v>
      </c>
      <c r="M10" t="s">
        <v>4713</v>
      </c>
      <c r="O10" t="s">
        <v>4930</v>
      </c>
      <c r="P10" t="s">
        <v>4931</v>
      </c>
      <c r="Q10" t="s">
        <v>4005</v>
      </c>
      <c r="R10">
        <v>2925346</v>
      </c>
      <c r="S10" t="s">
        <v>5056</v>
      </c>
      <c r="U10" t="s">
        <v>5057</v>
      </c>
      <c r="V10" s="328" t="s">
        <v>3988</v>
      </c>
      <c r="W10" s="328">
        <v>70000</v>
      </c>
      <c r="X10" s="328">
        <v>17.13</v>
      </c>
      <c r="Y10" s="328">
        <v>179.46</v>
      </c>
      <c r="Z10" s="328">
        <v>70000</v>
      </c>
      <c r="AA10">
        <v>0</v>
      </c>
      <c r="AB10" s="331">
        <v>45173.68293599537</v>
      </c>
      <c r="AC10" s="259">
        <v>1</v>
      </c>
      <c r="AD10" s="328">
        <f t="shared" si="0"/>
        <v>70000</v>
      </c>
      <c r="AE10" t="s">
        <v>3875</v>
      </c>
      <c r="AF10">
        <v>1</v>
      </c>
      <c r="AG10" s="319" t="str">
        <f t="shared" si="3"/>
        <v>6</v>
      </c>
      <c r="AH10" s="319" t="str">
        <f t="shared" si="4"/>
        <v>URR</v>
      </c>
    </row>
    <row r="11" spans="1:35" hidden="1" x14ac:dyDescent="0.25">
      <c r="A11" t="s">
        <v>3811</v>
      </c>
      <c r="B11" t="s">
        <v>4155</v>
      </c>
      <c r="C11" t="s">
        <v>4669</v>
      </c>
      <c r="D11" t="s">
        <v>4922</v>
      </c>
      <c r="E11" t="s">
        <v>4156</v>
      </c>
      <c r="F11" t="s">
        <v>4157</v>
      </c>
      <c r="G11">
        <v>11304653</v>
      </c>
      <c r="H11">
        <v>202308</v>
      </c>
      <c r="I11" s="331">
        <v>45154</v>
      </c>
      <c r="J11">
        <v>140471</v>
      </c>
      <c r="K11" t="s">
        <v>5049</v>
      </c>
      <c r="L11" t="s">
        <v>4030</v>
      </c>
      <c r="M11" t="s">
        <v>4532</v>
      </c>
      <c r="O11" t="s">
        <v>4849</v>
      </c>
      <c r="P11" t="s">
        <v>4850</v>
      </c>
      <c r="Q11" t="s">
        <v>4005</v>
      </c>
      <c r="R11">
        <v>2925346</v>
      </c>
      <c r="S11" t="s">
        <v>180</v>
      </c>
      <c r="U11" t="s">
        <v>5058</v>
      </c>
      <c r="V11" s="328" t="s">
        <v>3988</v>
      </c>
      <c r="W11" s="328">
        <v>189076</v>
      </c>
      <c r="X11" s="328">
        <v>46.9</v>
      </c>
      <c r="Y11" s="328">
        <v>478.19</v>
      </c>
      <c r="Z11" s="328">
        <v>189076</v>
      </c>
      <c r="AA11">
        <v>318</v>
      </c>
      <c r="AB11" s="331">
        <v>45171.767888506947</v>
      </c>
      <c r="AC11" s="259">
        <v>1</v>
      </c>
      <c r="AD11" s="328">
        <f t="shared" si="0"/>
        <v>189076</v>
      </c>
      <c r="AE11" t="s">
        <v>3875</v>
      </c>
      <c r="AF11">
        <v>1</v>
      </c>
      <c r="AG11" s="319" t="str">
        <f t="shared" si="3"/>
        <v>6</v>
      </c>
      <c r="AH11" s="319" t="str">
        <f t="shared" si="4"/>
        <v>URR</v>
      </c>
    </row>
    <row r="12" spans="1:35" hidden="1" x14ac:dyDescent="0.25">
      <c r="A12" t="s">
        <v>3811</v>
      </c>
      <c r="B12" t="s">
        <v>4155</v>
      </c>
      <c r="C12" t="s">
        <v>4669</v>
      </c>
      <c r="D12" t="s">
        <v>4984</v>
      </c>
      <c r="E12" t="s">
        <v>4156</v>
      </c>
      <c r="F12" t="s">
        <v>4157</v>
      </c>
      <c r="G12">
        <v>11304474</v>
      </c>
      <c r="H12">
        <v>202308</v>
      </c>
      <c r="I12" s="331">
        <v>45154</v>
      </c>
      <c r="J12">
        <v>136577</v>
      </c>
      <c r="K12" t="s">
        <v>5049</v>
      </c>
      <c r="L12">
        <v>122256</v>
      </c>
      <c r="M12" t="s">
        <v>4217</v>
      </c>
      <c r="O12" t="s">
        <v>4622</v>
      </c>
      <c r="P12" t="s">
        <v>4623</v>
      </c>
      <c r="Q12" t="s">
        <v>4005</v>
      </c>
      <c r="R12">
        <v>2925346</v>
      </c>
      <c r="S12" t="s">
        <v>180</v>
      </c>
      <c r="U12" t="s">
        <v>5059</v>
      </c>
      <c r="V12" s="328" t="s">
        <v>3988</v>
      </c>
      <c r="W12" s="328">
        <v>742000</v>
      </c>
      <c r="X12" s="328">
        <v>184.05</v>
      </c>
      <c r="Y12" s="328">
        <v>1876.57</v>
      </c>
      <c r="Z12" s="328">
        <v>742000</v>
      </c>
      <c r="AA12">
        <v>0</v>
      </c>
      <c r="AB12" s="331">
        <v>45169.907466863428</v>
      </c>
      <c r="AC12" s="259">
        <v>1</v>
      </c>
      <c r="AD12" s="328">
        <f t="shared" si="0"/>
        <v>742000</v>
      </c>
      <c r="AE12" t="s">
        <v>3875</v>
      </c>
      <c r="AF12">
        <v>1</v>
      </c>
      <c r="AG12" s="319" t="str">
        <f t="shared" si="3"/>
        <v>6</v>
      </c>
      <c r="AH12" s="319" t="str">
        <f t="shared" si="4"/>
        <v>URR</v>
      </c>
    </row>
    <row r="13" spans="1:35" hidden="1" x14ac:dyDescent="0.25">
      <c r="A13" t="s">
        <v>3811</v>
      </c>
      <c r="B13" t="s">
        <v>4155</v>
      </c>
      <c r="C13" t="s">
        <v>4669</v>
      </c>
      <c r="D13" t="s">
        <v>4984</v>
      </c>
      <c r="E13" t="s">
        <v>4156</v>
      </c>
      <c r="F13" t="s">
        <v>4157</v>
      </c>
      <c r="G13">
        <v>11304642</v>
      </c>
      <c r="H13">
        <v>202308</v>
      </c>
      <c r="I13" s="331">
        <v>45139</v>
      </c>
      <c r="J13" t="s">
        <v>4626</v>
      </c>
      <c r="K13" t="s">
        <v>5049</v>
      </c>
      <c r="L13">
        <v>131999</v>
      </c>
      <c r="M13" t="s">
        <v>4253</v>
      </c>
      <c r="O13" t="s">
        <v>4622</v>
      </c>
      <c r="P13" t="s">
        <v>4623</v>
      </c>
      <c r="Q13" t="s">
        <v>4005</v>
      </c>
      <c r="R13">
        <v>2925346</v>
      </c>
      <c r="S13" t="s">
        <v>180</v>
      </c>
      <c r="U13" t="s">
        <v>5060</v>
      </c>
      <c r="V13" s="328" t="s">
        <v>3988</v>
      </c>
      <c r="W13" s="328">
        <v>155000</v>
      </c>
      <c r="X13" s="328">
        <v>39.229999999999997</v>
      </c>
      <c r="Y13" s="328">
        <v>399.99</v>
      </c>
      <c r="Z13" s="328">
        <v>155000</v>
      </c>
      <c r="AA13">
        <v>0</v>
      </c>
      <c r="AB13" s="331">
        <v>45171.751527974535</v>
      </c>
      <c r="AC13" s="259">
        <v>1</v>
      </c>
      <c r="AD13" s="328">
        <f t="shared" si="0"/>
        <v>155000</v>
      </c>
      <c r="AE13" t="s">
        <v>3875</v>
      </c>
      <c r="AF13">
        <v>1</v>
      </c>
      <c r="AG13" s="319" t="str">
        <f t="shared" si="3"/>
        <v>6</v>
      </c>
      <c r="AH13" s="319" t="str">
        <f t="shared" si="4"/>
        <v>URR</v>
      </c>
    </row>
    <row r="14" spans="1:35" hidden="1" x14ac:dyDescent="0.25">
      <c r="A14" t="s">
        <v>3811</v>
      </c>
      <c r="B14" t="s">
        <v>4155</v>
      </c>
      <c r="C14" t="s">
        <v>4669</v>
      </c>
      <c r="D14" t="s">
        <v>4984</v>
      </c>
      <c r="E14" t="s">
        <v>4156</v>
      </c>
      <c r="F14" t="s">
        <v>4157</v>
      </c>
      <c r="G14">
        <v>11304531</v>
      </c>
      <c r="H14">
        <v>202308</v>
      </c>
      <c r="I14" s="331">
        <v>45166</v>
      </c>
      <c r="J14">
        <v>140118</v>
      </c>
      <c r="K14" t="s">
        <v>5049</v>
      </c>
      <c r="L14" t="s">
        <v>4057</v>
      </c>
      <c r="M14" t="s">
        <v>4541</v>
      </c>
      <c r="O14" t="s">
        <v>4622</v>
      </c>
      <c r="P14" t="s">
        <v>4623</v>
      </c>
      <c r="Q14" t="s">
        <v>4005</v>
      </c>
      <c r="R14">
        <v>2925346</v>
      </c>
      <c r="S14" t="s">
        <v>180</v>
      </c>
      <c r="U14" t="s">
        <v>5061</v>
      </c>
      <c r="V14" s="328" t="s">
        <v>3988</v>
      </c>
      <c r="W14" s="328">
        <v>463000</v>
      </c>
      <c r="X14" s="328">
        <v>113.31</v>
      </c>
      <c r="Y14" s="328">
        <v>1177.03</v>
      </c>
      <c r="Z14" s="328">
        <v>463000</v>
      </c>
      <c r="AA14">
        <v>0</v>
      </c>
      <c r="AB14" s="331">
        <v>45170.916164201386</v>
      </c>
      <c r="AC14" s="259">
        <v>1</v>
      </c>
      <c r="AD14" s="328">
        <f t="shared" si="0"/>
        <v>463000</v>
      </c>
      <c r="AE14" t="s">
        <v>3875</v>
      </c>
      <c r="AF14">
        <v>1</v>
      </c>
      <c r="AG14" s="319" t="str">
        <f t="shared" si="3"/>
        <v>6</v>
      </c>
      <c r="AH14" s="319" t="str">
        <f t="shared" si="4"/>
        <v>URR</v>
      </c>
    </row>
    <row r="15" spans="1:35" hidden="1" x14ac:dyDescent="0.25">
      <c r="A15" t="s">
        <v>3811</v>
      </c>
      <c r="B15" t="s">
        <v>3811</v>
      </c>
      <c r="C15" t="s">
        <v>4554</v>
      </c>
      <c r="D15" t="s">
        <v>4567</v>
      </c>
      <c r="E15" t="s">
        <v>4156</v>
      </c>
      <c r="F15" t="s">
        <v>4157</v>
      </c>
      <c r="G15">
        <v>11304302</v>
      </c>
      <c r="H15">
        <v>202308</v>
      </c>
      <c r="I15" s="331">
        <v>45147</v>
      </c>
      <c r="J15" t="s">
        <v>1269</v>
      </c>
      <c r="K15" t="s">
        <v>5049</v>
      </c>
      <c r="M15" t="s">
        <v>180</v>
      </c>
      <c r="O15" t="s">
        <v>5062</v>
      </c>
      <c r="P15" t="s">
        <v>5063</v>
      </c>
      <c r="Q15" t="s">
        <v>4019</v>
      </c>
      <c r="R15">
        <v>3034125</v>
      </c>
      <c r="S15" t="s">
        <v>5064</v>
      </c>
      <c r="U15" t="s">
        <v>5065</v>
      </c>
      <c r="V15" s="328" t="s">
        <v>3988</v>
      </c>
      <c r="W15" s="328">
        <v>1428000</v>
      </c>
      <c r="X15" s="328">
        <v>361.41</v>
      </c>
      <c r="Y15" s="328">
        <v>3685.04</v>
      </c>
      <c r="Z15" s="328">
        <v>1428000</v>
      </c>
      <c r="AA15">
        <v>312</v>
      </c>
      <c r="AB15" s="331">
        <v>45167.930192824075</v>
      </c>
      <c r="AC15" s="259">
        <v>1</v>
      </c>
      <c r="AD15" s="328">
        <f t="shared" si="0"/>
        <v>1428000</v>
      </c>
      <c r="AE15" t="s">
        <v>3902</v>
      </c>
      <c r="AF15">
        <v>1</v>
      </c>
      <c r="AG15" s="319" t="str">
        <f t="shared" si="3"/>
        <v>6</v>
      </c>
      <c r="AH15" s="319" t="str">
        <f t="shared" si="4"/>
        <v>URR</v>
      </c>
    </row>
    <row r="16" spans="1:35" hidden="1" x14ac:dyDescent="0.25">
      <c r="A16" t="s">
        <v>3811</v>
      </c>
      <c r="B16" t="s">
        <v>3811</v>
      </c>
      <c r="C16" t="s">
        <v>4554</v>
      </c>
      <c r="D16" t="s">
        <v>4567</v>
      </c>
      <c r="E16" t="s">
        <v>4156</v>
      </c>
      <c r="F16" t="s">
        <v>4157</v>
      </c>
      <c r="G16">
        <v>11304975</v>
      </c>
      <c r="H16">
        <v>202308</v>
      </c>
      <c r="I16" s="331">
        <v>45147</v>
      </c>
      <c r="J16" t="s">
        <v>1269</v>
      </c>
      <c r="K16" t="s">
        <v>5049</v>
      </c>
      <c r="M16" t="s">
        <v>180</v>
      </c>
      <c r="O16" t="s">
        <v>5066</v>
      </c>
      <c r="P16" t="s">
        <v>5067</v>
      </c>
      <c r="Q16" t="s">
        <v>4019</v>
      </c>
      <c r="R16">
        <v>3034125</v>
      </c>
      <c r="S16" t="s">
        <v>5068</v>
      </c>
      <c r="U16" t="s">
        <v>5069</v>
      </c>
      <c r="V16" s="328" t="s">
        <v>3988</v>
      </c>
      <c r="W16" s="328">
        <v>2299080</v>
      </c>
      <c r="X16" s="328">
        <v>581.87</v>
      </c>
      <c r="Y16" s="328">
        <v>5932.91</v>
      </c>
      <c r="Z16" s="328">
        <v>2299080</v>
      </c>
      <c r="AA16">
        <v>312</v>
      </c>
      <c r="AB16" s="331">
        <v>45176.945585844907</v>
      </c>
      <c r="AC16" s="259">
        <v>1</v>
      </c>
      <c r="AD16" s="328">
        <f t="shared" si="0"/>
        <v>2299080</v>
      </c>
      <c r="AE16" t="s">
        <v>3902</v>
      </c>
      <c r="AF16">
        <v>1</v>
      </c>
      <c r="AG16" s="319" t="str">
        <f t="shared" si="3"/>
        <v>6</v>
      </c>
      <c r="AH16" s="319" t="str">
        <f t="shared" si="4"/>
        <v>URR</v>
      </c>
    </row>
    <row r="17" spans="1:34" hidden="1" x14ac:dyDescent="0.25">
      <c r="A17" t="s">
        <v>3811</v>
      </c>
      <c r="B17" t="s">
        <v>3811</v>
      </c>
      <c r="C17" t="s">
        <v>4583</v>
      </c>
      <c r="D17" t="s">
        <v>4596</v>
      </c>
      <c r="E17" t="s">
        <v>4156</v>
      </c>
      <c r="F17" t="s">
        <v>4157</v>
      </c>
      <c r="G17">
        <v>11304628</v>
      </c>
      <c r="H17">
        <v>202308</v>
      </c>
      <c r="I17" s="331">
        <v>45163</v>
      </c>
      <c r="J17" t="s">
        <v>1269</v>
      </c>
      <c r="K17" t="s">
        <v>5049</v>
      </c>
      <c r="M17" t="s">
        <v>180</v>
      </c>
      <c r="O17" t="s">
        <v>5070</v>
      </c>
      <c r="P17" t="s">
        <v>5071</v>
      </c>
      <c r="Q17" t="s">
        <v>4019</v>
      </c>
      <c r="R17">
        <v>2936867</v>
      </c>
      <c r="S17" t="s">
        <v>5072</v>
      </c>
      <c r="U17" t="s">
        <v>5073</v>
      </c>
      <c r="V17" s="328" t="s">
        <v>3988</v>
      </c>
      <c r="W17" s="328">
        <v>141752</v>
      </c>
      <c r="X17" s="328">
        <v>34.69</v>
      </c>
      <c r="Y17" s="328">
        <v>360.36</v>
      </c>
      <c r="Z17" s="328">
        <v>141752</v>
      </c>
      <c r="AA17">
        <v>0</v>
      </c>
      <c r="AB17" s="331">
        <v>45171.729944826388</v>
      </c>
      <c r="AC17" s="259">
        <v>1</v>
      </c>
      <c r="AD17" s="328">
        <f t="shared" si="0"/>
        <v>141752</v>
      </c>
      <c r="AE17" t="s">
        <v>3902</v>
      </c>
      <c r="AF17">
        <v>1</v>
      </c>
      <c r="AG17" s="319" t="str">
        <f t="shared" si="3"/>
        <v>6</v>
      </c>
      <c r="AH17" s="319" t="str">
        <f t="shared" si="4"/>
        <v>URR</v>
      </c>
    </row>
    <row r="18" spans="1:34" hidden="1" x14ac:dyDescent="0.25">
      <c r="A18" t="s">
        <v>3811</v>
      </c>
      <c r="B18" t="s">
        <v>4155</v>
      </c>
      <c r="C18" t="s">
        <v>4583</v>
      </c>
      <c r="D18" t="s">
        <v>5074</v>
      </c>
      <c r="E18" t="s">
        <v>4774</v>
      </c>
      <c r="F18" t="s">
        <v>4775</v>
      </c>
      <c r="G18">
        <v>11304621</v>
      </c>
      <c r="H18">
        <v>202308</v>
      </c>
      <c r="I18" s="331">
        <v>45167</v>
      </c>
      <c r="J18">
        <v>117828</v>
      </c>
      <c r="K18" t="s">
        <v>5049</v>
      </c>
      <c r="M18" t="s">
        <v>180</v>
      </c>
      <c r="O18" t="s">
        <v>5075</v>
      </c>
      <c r="P18" t="s">
        <v>5076</v>
      </c>
      <c r="Q18" t="s">
        <v>4019</v>
      </c>
      <c r="R18">
        <v>2936867</v>
      </c>
      <c r="S18" t="s">
        <v>180</v>
      </c>
      <c r="U18" t="s">
        <v>5077</v>
      </c>
      <c r="V18" s="328" t="s">
        <v>3988</v>
      </c>
      <c r="W18" s="328">
        <v>585000</v>
      </c>
      <c r="X18" s="328">
        <v>143.16999999999999</v>
      </c>
      <c r="Y18" s="328">
        <v>1487.18</v>
      </c>
      <c r="Z18" s="328">
        <v>585000</v>
      </c>
      <c r="AA18">
        <v>0</v>
      </c>
      <c r="AB18" s="331">
        <v>45171.722865127318</v>
      </c>
      <c r="AC18" s="259">
        <v>1</v>
      </c>
      <c r="AD18" s="328">
        <f t="shared" si="0"/>
        <v>585000</v>
      </c>
      <c r="AE18" t="s">
        <v>3902</v>
      </c>
      <c r="AF18">
        <v>1</v>
      </c>
      <c r="AG18" s="319" t="str">
        <f t="shared" si="3"/>
        <v>6</v>
      </c>
      <c r="AH18" s="319" t="str">
        <f t="shared" si="4"/>
        <v>URR</v>
      </c>
    </row>
    <row r="19" spans="1:34" hidden="1" x14ac:dyDescent="0.25">
      <c r="A19" t="s">
        <v>3811</v>
      </c>
      <c r="B19" t="s">
        <v>3811</v>
      </c>
      <c r="C19" t="s">
        <v>4609</v>
      </c>
      <c r="D19" t="s">
        <v>4614</v>
      </c>
      <c r="E19" t="s">
        <v>4156</v>
      </c>
      <c r="F19" t="s">
        <v>4157</v>
      </c>
      <c r="G19">
        <v>11304885</v>
      </c>
      <c r="H19">
        <v>202308</v>
      </c>
      <c r="I19" s="331">
        <v>45161</v>
      </c>
      <c r="J19" t="s">
        <v>1269</v>
      </c>
      <c r="K19" t="s">
        <v>5049</v>
      </c>
      <c r="M19" t="s">
        <v>180</v>
      </c>
      <c r="O19" t="s">
        <v>4611</v>
      </c>
      <c r="P19" t="s">
        <v>4612</v>
      </c>
      <c r="Q19" t="s">
        <v>4019</v>
      </c>
      <c r="R19">
        <v>2936870</v>
      </c>
      <c r="S19" t="s">
        <v>5078</v>
      </c>
      <c r="U19" t="s">
        <v>5079</v>
      </c>
      <c r="V19" s="328" t="s">
        <v>3988</v>
      </c>
      <c r="W19" s="328">
        <v>691461.53</v>
      </c>
      <c r="X19" s="328">
        <v>167.41</v>
      </c>
      <c r="Y19" s="328">
        <v>1740.86</v>
      </c>
      <c r="Z19" s="328">
        <v>691461.53</v>
      </c>
      <c r="AA19">
        <v>0</v>
      </c>
      <c r="AB19" s="331">
        <v>45174.926898460646</v>
      </c>
      <c r="AC19" s="259">
        <v>1</v>
      </c>
      <c r="AD19" s="328">
        <f t="shared" si="0"/>
        <v>691461.53</v>
      </c>
      <c r="AE19" t="s">
        <v>3902</v>
      </c>
      <c r="AF19">
        <v>1</v>
      </c>
      <c r="AG19" s="319" t="str">
        <f t="shared" si="3"/>
        <v>6</v>
      </c>
      <c r="AH19" s="319" t="str">
        <f t="shared" si="4"/>
        <v>URR</v>
      </c>
    </row>
    <row r="20" spans="1:34" hidden="1" x14ac:dyDescent="0.25">
      <c r="A20" t="s">
        <v>3811</v>
      </c>
      <c r="B20" t="s">
        <v>3811</v>
      </c>
      <c r="C20" t="s">
        <v>5080</v>
      </c>
      <c r="D20" t="s">
        <v>5081</v>
      </c>
      <c r="E20" t="s">
        <v>4156</v>
      </c>
      <c r="F20" t="s">
        <v>4157</v>
      </c>
      <c r="G20">
        <v>11304899</v>
      </c>
      <c r="H20">
        <v>202308</v>
      </c>
      <c r="I20" s="331">
        <v>45169</v>
      </c>
      <c r="J20" t="s">
        <v>1269</v>
      </c>
      <c r="K20" t="s">
        <v>5049</v>
      </c>
      <c r="M20" t="s">
        <v>180</v>
      </c>
      <c r="O20" t="s">
        <v>5082</v>
      </c>
      <c r="P20" t="s">
        <v>5083</v>
      </c>
      <c r="Q20" t="s">
        <v>4019</v>
      </c>
      <c r="R20">
        <v>2936879</v>
      </c>
      <c r="S20" t="s">
        <v>5084</v>
      </c>
      <c r="U20" t="s">
        <v>5085</v>
      </c>
      <c r="V20" s="328" t="s">
        <v>3988</v>
      </c>
      <c r="W20" s="328">
        <v>975433.42</v>
      </c>
      <c r="X20" s="328">
        <v>238.77</v>
      </c>
      <c r="Y20" s="328">
        <v>2500.67</v>
      </c>
      <c r="Z20" s="328">
        <v>975433.42</v>
      </c>
      <c r="AA20">
        <v>0</v>
      </c>
      <c r="AB20" s="331">
        <v>45175.049739502312</v>
      </c>
      <c r="AC20" s="259">
        <v>1</v>
      </c>
      <c r="AD20" s="328">
        <f t="shared" si="0"/>
        <v>975433.42</v>
      </c>
      <c r="AE20" t="s">
        <v>3902</v>
      </c>
      <c r="AF20">
        <v>1</v>
      </c>
      <c r="AG20" s="319" t="str">
        <f t="shared" si="3"/>
        <v>6</v>
      </c>
      <c r="AH20" s="319" t="str">
        <f t="shared" si="4"/>
        <v>URR</v>
      </c>
    </row>
    <row r="21" spans="1:34" hidden="1" x14ac:dyDescent="0.25">
      <c r="A21" t="s">
        <v>3811</v>
      </c>
      <c r="B21" t="s">
        <v>4155</v>
      </c>
      <c r="C21" t="s">
        <v>4206</v>
      </c>
      <c r="D21" t="s">
        <v>4207</v>
      </c>
      <c r="E21" t="s">
        <v>4208</v>
      </c>
      <c r="F21" t="s">
        <v>4209</v>
      </c>
      <c r="G21">
        <v>1303135</v>
      </c>
      <c r="H21">
        <v>202308</v>
      </c>
      <c r="I21" s="331">
        <v>45168</v>
      </c>
      <c r="J21">
        <v>138684</v>
      </c>
      <c r="K21" t="s">
        <v>5049</v>
      </c>
      <c r="L21">
        <v>117828</v>
      </c>
      <c r="M21" t="s">
        <v>4210</v>
      </c>
      <c r="O21" t="s">
        <v>4211</v>
      </c>
      <c r="P21" t="s">
        <v>4212</v>
      </c>
      <c r="Q21" t="s">
        <v>4019</v>
      </c>
      <c r="R21">
        <v>2936838</v>
      </c>
      <c r="S21" t="s">
        <v>4213</v>
      </c>
      <c r="U21" t="s">
        <v>4213</v>
      </c>
      <c r="V21" s="328" t="s">
        <v>3988</v>
      </c>
      <c r="W21" s="328">
        <v>1722977.01</v>
      </c>
      <c r="X21" s="328">
        <v>421.68</v>
      </c>
      <c r="Y21" s="328">
        <v>4380.13</v>
      </c>
      <c r="Z21" s="328">
        <v>1722977.01</v>
      </c>
      <c r="AA21">
        <v>0</v>
      </c>
      <c r="AB21" s="331">
        <v>45177.974410416668</v>
      </c>
      <c r="AC21" s="259">
        <v>1</v>
      </c>
      <c r="AD21" s="328">
        <f t="shared" si="0"/>
        <v>1722977.01</v>
      </c>
      <c r="AE21" t="s">
        <v>3848</v>
      </c>
      <c r="AF21">
        <v>1</v>
      </c>
      <c r="AG21" s="319" t="str">
        <f t="shared" si="3"/>
        <v>6</v>
      </c>
      <c r="AH21" s="319" t="str">
        <f t="shared" si="4"/>
        <v>URR</v>
      </c>
    </row>
    <row r="22" spans="1:34" hidden="1" x14ac:dyDescent="0.25">
      <c r="A22" t="s">
        <v>3811</v>
      </c>
      <c r="B22" t="s">
        <v>4155</v>
      </c>
      <c r="C22" t="s">
        <v>4206</v>
      </c>
      <c r="D22" t="s">
        <v>4207</v>
      </c>
      <c r="E22" t="s">
        <v>4208</v>
      </c>
      <c r="F22" t="s">
        <v>4209</v>
      </c>
      <c r="G22">
        <v>1303135</v>
      </c>
      <c r="H22">
        <v>202308</v>
      </c>
      <c r="I22" s="331">
        <v>45168</v>
      </c>
      <c r="J22">
        <v>138684</v>
      </c>
      <c r="K22" t="s">
        <v>5049</v>
      </c>
      <c r="L22">
        <v>126411</v>
      </c>
      <c r="M22" t="s">
        <v>4238</v>
      </c>
      <c r="O22" t="s">
        <v>4239</v>
      </c>
      <c r="P22" t="s">
        <v>4240</v>
      </c>
      <c r="Q22" t="s">
        <v>4019</v>
      </c>
      <c r="R22">
        <v>2936834</v>
      </c>
      <c r="S22" t="s">
        <v>4213</v>
      </c>
      <c r="U22" t="s">
        <v>4213</v>
      </c>
      <c r="V22" s="328" t="s">
        <v>3988</v>
      </c>
      <c r="W22" s="328">
        <v>692622.7</v>
      </c>
      <c r="X22" s="328">
        <v>169.51</v>
      </c>
      <c r="Y22" s="328">
        <v>1760.78</v>
      </c>
      <c r="Z22" s="328">
        <v>692622.7</v>
      </c>
      <c r="AA22">
        <v>0</v>
      </c>
      <c r="AB22" s="331">
        <v>45177.974410416668</v>
      </c>
      <c r="AC22" s="259">
        <v>1</v>
      </c>
      <c r="AD22" s="328">
        <f t="shared" si="0"/>
        <v>692622.7</v>
      </c>
      <c r="AE22" t="s">
        <v>3848</v>
      </c>
      <c r="AF22">
        <v>1</v>
      </c>
      <c r="AG22" s="319" t="str">
        <f t="shared" si="3"/>
        <v>6</v>
      </c>
      <c r="AH22" s="319" t="str">
        <f t="shared" si="4"/>
        <v>URR</v>
      </c>
    </row>
    <row r="23" spans="1:34" hidden="1" x14ac:dyDescent="0.25">
      <c r="A23" t="s">
        <v>3811</v>
      </c>
      <c r="B23" t="s">
        <v>4155</v>
      </c>
      <c r="C23" t="s">
        <v>4206</v>
      </c>
      <c r="D23" t="s">
        <v>4207</v>
      </c>
      <c r="E23" t="s">
        <v>4208</v>
      </c>
      <c r="F23" t="s">
        <v>4209</v>
      </c>
      <c r="G23">
        <v>1303135</v>
      </c>
      <c r="H23">
        <v>202308</v>
      </c>
      <c r="I23" s="331">
        <v>45168</v>
      </c>
      <c r="J23">
        <v>138684</v>
      </c>
      <c r="K23" t="s">
        <v>5049</v>
      </c>
      <c r="L23">
        <v>126834</v>
      </c>
      <c r="M23" t="s">
        <v>4241</v>
      </c>
      <c r="O23" t="s">
        <v>4242</v>
      </c>
      <c r="P23" t="s">
        <v>4243</v>
      </c>
      <c r="Q23" t="s">
        <v>4019</v>
      </c>
      <c r="R23">
        <v>2950344</v>
      </c>
      <c r="S23" t="s">
        <v>4213</v>
      </c>
      <c r="U23" t="s">
        <v>4213</v>
      </c>
      <c r="V23" s="328" t="s">
        <v>3988</v>
      </c>
      <c r="W23" s="328">
        <v>809783.88</v>
      </c>
      <c r="X23" s="328">
        <v>198.19</v>
      </c>
      <c r="Y23" s="328">
        <v>2058.62</v>
      </c>
      <c r="Z23" s="328">
        <v>809783.88</v>
      </c>
      <c r="AA23">
        <v>0</v>
      </c>
      <c r="AB23" s="331">
        <v>45177.974410416668</v>
      </c>
      <c r="AC23" s="259">
        <v>1</v>
      </c>
      <c r="AD23" s="328">
        <f t="shared" si="0"/>
        <v>809783.88</v>
      </c>
      <c r="AE23" t="s">
        <v>3848</v>
      </c>
      <c r="AF23">
        <v>1</v>
      </c>
      <c r="AG23" s="319" t="str">
        <f t="shared" si="3"/>
        <v>6</v>
      </c>
      <c r="AH23" s="319" t="str">
        <f t="shared" si="4"/>
        <v>URR</v>
      </c>
    </row>
    <row r="24" spans="1:34" hidden="1" x14ac:dyDescent="0.25">
      <c r="A24" t="s">
        <v>3811</v>
      </c>
      <c r="B24" t="s">
        <v>4155</v>
      </c>
      <c r="C24" t="s">
        <v>4206</v>
      </c>
      <c r="D24" t="s">
        <v>4207</v>
      </c>
      <c r="E24" t="s">
        <v>4208</v>
      </c>
      <c r="F24" t="s">
        <v>4209</v>
      </c>
      <c r="G24">
        <v>1303135</v>
      </c>
      <c r="H24">
        <v>202308</v>
      </c>
      <c r="I24" s="331">
        <v>45168</v>
      </c>
      <c r="J24">
        <v>138684</v>
      </c>
      <c r="K24" t="s">
        <v>5049</v>
      </c>
      <c r="L24">
        <v>138270</v>
      </c>
      <c r="M24" t="s">
        <v>4263</v>
      </c>
      <c r="O24" t="s">
        <v>4264</v>
      </c>
      <c r="P24" t="s">
        <v>4265</v>
      </c>
      <c r="Q24" t="s">
        <v>4019</v>
      </c>
      <c r="R24">
        <v>2936831</v>
      </c>
      <c r="S24" t="s">
        <v>4213</v>
      </c>
      <c r="U24" t="s">
        <v>4213</v>
      </c>
      <c r="V24" s="328" t="s">
        <v>3988</v>
      </c>
      <c r="W24" s="328">
        <v>296310.02</v>
      </c>
      <c r="X24" s="328">
        <v>72.52</v>
      </c>
      <c r="Y24" s="328">
        <v>753.28</v>
      </c>
      <c r="Z24" s="328">
        <v>296310.02</v>
      </c>
      <c r="AA24">
        <v>0</v>
      </c>
      <c r="AB24" s="331">
        <v>45177.974410416668</v>
      </c>
      <c r="AC24" s="259">
        <v>1</v>
      </c>
      <c r="AD24" s="328">
        <f t="shared" si="0"/>
        <v>296310.02</v>
      </c>
      <c r="AE24" t="s">
        <v>3848</v>
      </c>
      <c r="AF24">
        <v>1</v>
      </c>
      <c r="AG24" s="319" t="str">
        <f t="shared" si="3"/>
        <v>6</v>
      </c>
      <c r="AH24" s="319" t="str">
        <f t="shared" si="4"/>
        <v>URR</v>
      </c>
    </row>
    <row r="25" spans="1:34" hidden="1" x14ac:dyDescent="0.25">
      <c r="A25" t="s">
        <v>3811</v>
      </c>
      <c r="B25" t="s">
        <v>4155</v>
      </c>
      <c r="C25" t="s">
        <v>4206</v>
      </c>
      <c r="D25" t="s">
        <v>4207</v>
      </c>
      <c r="E25" t="s">
        <v>4208</v>
      </c>
      <c r="F25" t="s">
        <v>4209</v>
      </c>
      <c r="G25">
        <v>1303141</v>
      </c>
      <c r="H25">
        <v>202308</v>
      </c>
      <c r="I25" s="331">
        <v>45168</v>
      </c>
      <c r="J25">
        <v>138684</v>
      </c>
      <c r="K25" t="s">
        <v>5049</v>
      </c>
      <c r="L25" t="s">
        <v>4037</v>
      </c>
      <c r="M25" t="s">
        <v>4522</v>
      </c>
      <c r="O25" t="s">
        <v>4523</v>
      </c>
      <c r="P25" t="s">
        <v>4524</v>
      </c>
      <c r="Q25" t="s">
        <v>4019</v>
      </c>
      <c r="R25">
        <v>2936845</v>
      </c>
      <c r="S25" t="s">
        <v>4213</v>
      </c>
      <c r="U25" t="s">
        <v>4213</v>
      </c>
      <c r="V25" s="328" t="s">
        <v>3988</v>
      </c>
      <c r="W25" s="328">
        <v>3930534.61</v>
      </c>
      <c r="X25" s="328">
        <v>961.96</v>
      </c>
      <c r="Y25" s="328">
        <v>9992.17</v>
      </c>
      <c r="Z25" s="328">
        <v>3930534.61</v>
      </c>
      <c r="AA25">
        <v>0</v>
      </c>
      <c r="AB25" s="331">
        <v>45178.039358530092</v>
      </c>
      <c r="AC25" s="259">
        <v>1</v>
      </c>
      <c r="AD25" s="328">
        <f t="shared" si="0"/>
        <v>3930534.61</v>
      </c>
      <c r="AE25" t="s">
        <v>3848</v>
      </c>
      <c r="AF25">
        <v>1</v>
      </c>
      <c r="AG25" s="319" t="str">
        <f t="shared" si="3"/>
        <v>6</v>
      </c>
      <c r="AH25" s="319" t="str">
        <f t="shared" si="4"/>
        <v>URR</v>
      </c>
    </row>
    <row r="26" spans="1:34" hidden="1" x14ac:dyDescent="0.25">
      <c r="A26" t="s">
        <v>3811</v>
      </c>
      <c r="B26" t="s">
        <v>4259</v>
      </c>
      <c r="C26" t="s">
        <v>4161</v>
      </c>
      <c r="D26" t="s">
        <v>5086</v>
      </c>
      <c r="E26" t="s">
        <v>4740</v>
      </c>
      <c r="F26" t="s">
        <v>4741</v>
      </c>
      <c r="G26">
        <v>6304311</v>
      </c>
      <c r="H26">
        <v>202308</v>
      </c>
      <c r="I26" s="331">
        <v>45163</v>
      </c>
      <c r="J26" t="s">
        <v>4788</v>
      </c>
      <c r="K26" t="s">
        <v>5049</v>
      </c>
      <c r="M26" t="s">
        <v>180</v>
      </c>
      <c r="O26" t="s">
        <v>5087</v>
      </c>
      <c r="P26" t="s">
        <v>5088</v>
      </c>
      <c r="Q26" t="s">
        <v>4001</v>
      </c>
      <c r="R26" t="s">
        <v>5089</v>
      </c>
      <c r="S26" t="s">
        <v>180</v>
      </c>
      <c r="U26" t="s">
        <v>5090</v>
      </c>
      <c r="V26" s="328" t="s">
        <v>3988</v>
      </c>
      <c r="W26" s="328">
        <v>750000</v>
      </c>
      <c r="X26" s="328">
        <v>183.56</v>
      </c>
      <c r="Y26" s="328">
        <v>1906.64</v>
      </c>
      <c r="Z26" s="328">
        <v>750000</v>
      </c>
      <c r="AA26">
        <v>0</v>
      </c>
      <c r="AB26" s="331">
        <v>45166.730281678239</v>
      </c>
      <c r="AC26" s="259">
        <v>1</v>
      </c>
      <c r="AD26" s="328">
        <f t="shared" si="0"/>
        <v>750000</v>
      </c>
      <c r="AE26" t="s">
        <v>3868</v>
      </c>
      <c r="AF26">
        <v>1</v>
      </c>
      <c r="AG26" s="319" t="str">
        <f t="shared" si="3"/>
        <v>4</v>
      </c>
      <c r="AH26" s="319" t="str">
        <f t="shared" si="4"/>
        <v>WA</v>
      </c>
    </row>
    <row r="27" spans="1:34" hidden="1" x14ac:dyDescent="0.25">
      <c r="A27" t="s">
        <v>3811</v>
      </c>
      <c r="B27" t="s">
        <v>4259</v>
      </c>
      <c r="C27" t="s">
        <v>4161</v>
      </c>
      <c r="D27" t="s">
        <v>5086</v>
      </c>
      <c r="E27" t="s">
        <v>4740</v>
      </c>
      <c r="F27" t="s">
        <v>4741</v>
      </c>
      <c r="G27">
        <v>6304311</v>
      </c>
      <c r="H27">
        <v>202308</v>
      </c>
      <c r="I27" s="331">
        <v>45163</v>
      </c>
      <c r="J27" t="s">
        <v>4788</v>
      </c>
      <c r="K27" t="s">
        <v>5049</v>
      </c>
      <c r="M27" t="s">
        <v>180</v>
      </c>
      <c r="O27" t="s">
        <v>5091</v>
      </c>
      <c r="P27" t="s">
        <v>5092</v>
      </c>
      <c r="Q27" t="s">
        <v>4001</v>
      </c>
      <c r="R27" t="s">
        <v>5089</v>
      </c>
      <c r="S27" t="s">
        <v>180</v>
      </c>
      <c r="U27" t="s">
        <v>5093</v>
      </c>
      <c r="V27" s="328" t="s">
        <v>3988</v>
      </c>
      <c r="W27" s="328">
        <v>8550</v>
      </c>
      <c r="X27" s="328">
        <v>2.09</v>
      </c>
      <c r="Y27" s="328">
        <v>21.74</v>
      </c>
      <c r="Z27" s="328">
        <v>8550</v>
      </c>
      <c r="AA27">
        <v>0</v>
      </c>
      <c r="AB27" s="331">
        <v>45166.730281678239</v>
      </c>
      <c r="AC27" s="259">
        <v>1</v>
      </c>
      <c r="AD27" s="328">
        <f t="shared" si="0"/>
        <v>8550</v>
      </c>
      <c r="AE27" t="s">
        <v>3868</v>
      </c>
      <c r="AF27">
        <v>1</v>
      </c>
      <c r="AG27" s="319" t="str">
        <f t="shared" si="3"/>
        <v>4</v>
      </c>
      <c r="AH27" s="319" t="str">
        <f t="shared" si="4"/>
        <v>WA</v>
      </c>
    </row>
    <row r="28" spans="1:34" hidden="1" x14ac:dyDescent="0.25">
      <c r="A28" t="s">
        <v>3811</v>
      </c>
      <c r="B28" t="s">
        <v>4220</v>
      </c>
      <c r="C28" t="s">
        <v>4206</v>
      </c>
      <c r="D28" t="s">
        <v>4207</v>
      </c>
      <c r="E28" t="s">
        <v>4208</v>
      </c>
      <c r="F28" t="s">
        <v>4209</v>
      </c>
      <c r="G28">
        <v>1303135</v>
      </c>
      <c r="H28">
        <v>202308</v>
      </c>
      <c r="I28" s="331">
        <v>45168</v>
      </c>
      <c r="J28">
        <v>138684</v>
      </c>
      <c r="K28" t="s">
        <v>5049</v>
      </c>
      <c r="L28">
        <v>124929</v>
      </c>
      <c r="M28" t="s">
        <v>5094</v>
      </c>
      <c r="O28" t="s">
        <v>5095</v>
      </c>
      <c r="P28" t="s">
        <v>5096</v>
      </c>
      <c r="Q28" t="s">
        <v>4041</v>
      </c>
      <c r="R28" t="s">
        <v>5097</v>
      </c>
      <c r="S28" t="s">
        <v>4213</v>
      </c>
      <c r="U28" t="s">
        <v>4213</v>
      </c>
      <c r="V28" s="328" t="s">
        <v>3988</v>
      </c>
      <c r="W28" s="328">
        <v>5055315.03</v>
      </c>
      <c r="X28" s="328">
        <v>1237.24</v>
      </c>
      <c r="Y28" s="328">
        <v>12851.57</v>
      </c>
      <c r="Z28" s="328">
        <v>5055315.03</v>
      </c>
      <c r="AA28">
        <v>0</v>
      </c>
      <c r="AB28" s="331">
        <v>45177.974410416668</v>
      </c>
      <c r="AC28" s="259">
        <v>1</v>
      </c>
      <c r="AD28" s="328">
        <f t="shared" si="0"/>
        <v>5055315.03</v>
      </c>
      <c r="AE28" t="s">
        <v>3848</v>
      </c>
      <c r="AF28">
        <v>1</v>
      </c>
      <c r="AG28" s="319" t="str">
        <f t="shared" si="3"/>
        <v>4</v>
      </c>
      <c r="AH28" s="319" t="str">
        <f t="shared" si="4"/>
        <v>WA</v>
      </c>
    </row>
    <row r="29" spans="1:34" hidden="1" x14ac:dyDescent="0.25">
      <c r="A29" t="s">
        <v>3811</v>
      </c>
      <c r="B29" t="s">
        <v>4672</v>
      </c>
      <c r="C29" t="s">
        <v>4206</v>
      </c>
      <c r="D29" t="s">
        <v>4207</v>
      </c>
      <c r="E29" t="s">
        <v>4208</v>
      </c>
      <c r="F29" t="s">
        <v>4209</v>
      </c>
      <c r="G29">
        <v>1303135</v>
      </c>
      <c r="H29">
        <v>202308</v>
      </c>
      <c r="I29" s="331">
        <v>45168</v>
      </c>
      <c r="J29">
        <v>138684</v>
      </c>
      <c r="K29" t="s">
        <v>5049</v>
      </c>
      <c r="L29">
        <v>126044</v>
      </c>
      <c r="M29" t="s">
        <v>5098</v>
      </c>
      <c r="O29" t="s">
        <v>5099</v>
      </c>
      <c r="P29" t="s">
        <v>5100</v>
      </c>
      <c r="Q29" t="s">
        <v>4001</v>
      </c>
      <c r="R29" t="s">
        <v>5101</v>
      </c>
      <c r="S29" t="s">
        <v>4213</v>
      </c>
      <c r="U29" t="s">
        <v>4213</v>
      </c>
      <c r="V29" s="328" t="s">
        <v>3988</v>
      </c>
      <c r="W29" s="328">
        <v>2022271.03</v>
      </c>
      <c r="X29" s="328">
        <v>494.93</v>
      </c>
      <c r="Y29" s="328">
        <v>5141</v>
      </c>
      <c r="Z29" s="328">
        <v>2022271.03</v>
      </c>
      <c r="AA29">
        <v>0</v>
      </c>
      <c r="AB29" s="331">
        <v>45177.974410416668</v>
      </c>
      <c r="AC29" s="259">
        <v>1</v>
      </c>
      <c r="AD29" s="328">
        <f t="shared" si="0"/>
        <v>2022271.03</v>
      </c>
      <c r="AE29" t="s">
        <v>3842</v>
      </c>
      <c r="AF29">
        <v>1</v>
      </c>
      <c r="AG29" s="319" t="str">
        <f t="shared" si="3"/>
        <v>4</v>
      </c>
      <c r="AH29" s="319" t="str">
        <f t="shared" si="4"/>
        <v>WA</v>
      </c>
    </row>
    <row r="30" spans="1:34" hidden="1" x14ac:dyDescent="0.25">
      <c r="A30" t="s">
        <v>3811</v>
      </c>
      <c r="B30" t="s">
        <v>4220</v>
      </c>
      <c r="C30" t="s">
        <v>4206</v>
      </c>
      <c r="D30" t="s">
        <v>4207</v>
      </c>
      <c r="E30" t="s">
        <v>4208</v>
      </c>
      <c r="F30" t="s">
        <v>4209</v>
      </c>
      <c r="G30">
        <v>1303135</v>
      </c>
      <c r="H30">
        <v>202308</v>
      </c>
      <c r="I30" s="331">
        <v>45168</v>
      </c>
      <c r="J30">
        <v>138684</v>
      </c>
      <c r="K30" t="s">
        <v>5049</v>
      </c>
      <c r="L30">
        <v>130959</v>
      </c>
      <c r="M30" t="s">
        <v>5102</v>
      </c>
      <c r="O30" t="s">
        <v>5103</v>
      </c>
      <c r="P30" t="s">
        <v>5104</v>
      </c>
      <c r="Q30" t="s">
        <v>4041</v>
      </c>
      <c r="R30" t="s">
        <v>5105</v>
      </c>
      <c r="S30" t="s">
        <v>4213</v>
      </c>
      <c r="U30" t="s">
        <v>4213</v>
      </c>
      <c r="V30" s="328" t="s">
        <v>3988</v>
      </c>
      <c r="W30" s="328">
        <v>4744582.03</v>
      </c>
      <c r="X30" s="328">
        <v>1161.19</v>
      </c>
      <c r="Y30" s="328">
        <v>12061.63</v>
      </c>
      <c r="Z30" s="328">
        <v>4744582.03</v>
      </c>
      <c r="AA30">
        <v>0</v>
      </c>
      <c r="AB30" s="331">
        <v>45177.974410416668</v>
      </c>
      <c r="AC30" s="259">
        <v>0.83140831901688073</v>
      </c>
      <c r="AD30" s="328">
        <f t="shared" si="0"/>
        <v>3944684.9699999997</v>
      </c>
      <c r="AE30" t="s">
        <v>3848</v>
      </c>
      <c r="AF30">
        <v>1</v>
      </c>
      <c r="AG30" s="319" t="str">
        <f t="shared" si="3"/>
        <v>4</v>
      </c>
      <c r="AH30" s="319" t="str">
        <f t="shared" si="4"/>
        <v>WA</v>
      </c>
    </row>
    <row r="31" spans="1:34" hidden="1" x14ac:dyDescent="0.25">
      <c r="A31" t="s">
        <v>3811</v>
      </c>
      <c r="B31" t="s">
        <v>4220</v>
      </c>
      <c r="C31" t="s">
        <v>4206</v>
      </c>
      <c r="D31" t="s">
        <v>4207</v>
      </c>
      <c r="E31" t="s">
        <v>4208</v>
      </c>
      <c r="F31" t="s">
        <v>4209</v>
      </c>
      <c r="G31">
        <v>1303135</v>
      </c>
      <c r="H31">
        <v>202308</v>
      </c>
      <c r="I31" s="331">
        <v>45168</v>
      </c>
      <c r="J31">
        <v>138684</v>
      </c>
      <c r="K31" t="s">
        <v>5049</v>
      </c>
      <c r="L31">
        <v>139083</v>
      </c>
      <c r="M31" t="s">
        <v>5106</v>
      </c>
      <c r="O31" t="s">
        <v>5107</v>
      </c>
      <c r="P31" t="s">
        <v>5108</v>
      </c>
      <c r="Q31" t="s">
        <v>4001</v>
      </c>
      <c r="R31" t="s">
        <v>5109</v>
      </c>
      <c r="S31" t="s">
        <v>4213</v>
      </c>
      <c r="U31" t="s">
        <v>4213</v>
      </c>
      <c r="V31" s="328" t="s">
        <v>3988</v>
      </c>
      <c r="W31" s="328">
        <v>7770185.0300000003</v>
      </c>
      <c r="X31" s="328">
        <v>1901.68</v>
      </c>
      <c r="Y31" s="328">
        <v>19753.29</v>
      </c>
      <c r="Z31" s="328">
        <v>7770185.0300000003</v>
      </c>
      <c r="AA31">
        <v>0</v>
      </c>
      <c r="AB31" s="331">
        <v>45177.974410416668</v>
      </c>
      <c r="AC31" s="259">
        <v>1</v>
      </c>
      <c r="AD31" s="328">
        <f t="shared" si="0"/>
        <v>7770185.0300000003</v>
      </c>
      <c r="AE31" t="s">
        <v>3833</v>
      </c>
      <c r="AF31">
        <v>1</v>
      </c>
      <c r="AG31" s="319" t="str">
        <f t="shared" si="3"/>
        <v>4</v>
      </c>
      <c r="AH31" s="319" t="str">
        <f t="shared" si="4"/>
        <v>WA</v>
      </c>
    </row>
    <row r="32" spans="1:34" hidden="1" x14ac:dyDescent="0.25">
      <c r="A32" t="s">
        <v>3811</v>
      </c>
      <c r="B32" t="s">
        <v>4220</v>
      </c>
      <c r="C32" t="s">
        <v>4206</v>
      </c>
      <c r="D32" t="s">
        <v>4207</v>
      </c>
      <c r="E32" t="s">
        <v>4208</v>
      </c>
      <c r="F32" t="s">
        <v>4209</v>
      </c>
      <c r="G32">
        <v>1303141</v>
      </c>
      <c r="H32">
        <v>202308</v>
      </c>
      <c r="I32" s="331">
        <v>45168</v>
      </c>
      <c r="J32">
        <v>138684</v>
      </c>
      <c r="K32" t="s">
        <v>5049</v>
      </c>
      <c r="L32">
        <v>139385</v>
      </c>
      <c r="M32" t="s">
        <v>5110</v>
      </c>
      <c r="O32" t="s">
        <v>5111</v>
      </c>
      <c r="P32" t="s">
        <v>5112</v>
      </c>
      <c r="Q32" t="s">
        <v>4001</v>
      </c>
      <c r="R32" t="s">
        <v>5101</v>
      </c>
      <c r="S32" t="s">
        <v>4213</v>
      </c>
      <c r="U32" t="s">
        <v>4213</v>
      </c>
      <c r="V32" s="328" t="s">
        <v>3988</v>
      </c>
      <c r="W32" s="328">
        <v>3556077.03</v>
      </c>
      <c r="X32" s="328">
        <v>870.31</v>
      </c>
      <c r="Y32" s="328">
        <v>9040.2199999999993</v>
      </c>
      <c r="Z32" s="328">
        <v>3556077.03</v>
      </c>
      <c r="AA32">
        <v>0</v>
      </c>
      <c r="AB32" s="331">
        <v>45178.039358530092</v>
      </c>
      <c r="AC32" s="259">
        <v>1</v>
      </c>
      <c r="AD32" s="328">
        <f t="shared" si="0"/>
        <v>3556077.03</v>
      </c>
      <c r="AE32" t="s">
        <v>3842</v>
      </c>
      <c r="AF32">
        <v>1</v>
      </c>
      <c r="AG32" s="319" t="str">
        <f t="shared" si="3"/>
        <v>4</v>
      </c>
      <c r="AH32" s="319" t="str">
        <f t="shared" si="4"/>
        <v>WA</v>
      </c>
    </row>
    <row r="33" spans="1:34" hidden="1" x14ac:dyDescent="0.25">
      <c r="A33" t="s">
        <v>3811</v>
      </c>
      <c r="B33" t="s">
        <v>4220</v>
      </c>
      <c r="C33" t="s">
        <v>4206</v>
      </c>
      <c r="D33" t="s">
        <v>4207</v>
      </c>
      <c r="E33" t="s">
        <v>4208</v>
      </c>
      <c r="F33" t="s">
        <v>4209</v>
      </c>
      <c r="G33">
        <v>1303141</v>
      </c>
      <c r="H33">
        <v>202308</v>
      </c>
      <c r="I33" s="331">
        <v>45168</v>
      </c>
      <c r="J33">
        <v>138684</v>
      </c>
      <c r="K33" t="s">
        <v>5049</v>
      </c>
      <c r="L33">
        <v>139411</v>
      </c>
      <c r="M33" t="s">
        <v>5113</v>
      </c>
      <c r="O33" t="s">
        <v>5114</v>
      </c>
      <c r="P33" t="s">
        <v>5115</v>
      </c>
      <c r="Q33" t="s">
        <v>4001</v>
      </c>
      <c r="R33" t="s">
        <v>5101</v>
      </c>
      <c r="S33" t="s">
        <v>4213</v>
      </c>
      <c r="U33" t="s">
        <v>4213</v>
      </c>
      <c r="V33" s="328" t="s">
        <v>3988</v>
      </c>
      <c r="W33" s="328">
        <v>3556077.03</v>
      </c>
      <c r="X33" s="328">
        <v>870.31</v>
      </c>
      <c r="Y33" s="328">
        <v>9040.2199999999993</v>
      </c>
      <c r="Z33" s="328">
        <v>3556077.03</v>
      </c>
      <c r="AA33">
        <v>0</v>
      </c>
      <c r="AB33" s="331">
        <v>45178.039358530092</v>
      </c>
      <c r="AC33" s="259">
        <v>1</v>
      </c>
      <c r="AD33" s="328">
        <f t="shared" si="0"/>
        <v>3556077.03</v>
      </c>
      <c r="AE33" t="s">
        <v>3842</v>
      </c>
      <c r="AF33">
        <v>1</v>
      </c>
      <c r="AG33" s="319" t="str">
        <f t="shared" si="3"/>
        <v>4</v>
      </c>
      <c r="AH33" s="319" t="str">
        <f t="shared" si="4"/>
        <v>WA</v>
      </c>
    </row>
    <row r="34" spans="1:34" hidden="1" x14ac:dyDescent="0.25">
      <c r="A34" t="s">
        <v>3811</v>
      </c>
      <c r="B34" t="s">
        <v>4220</v>
      </c>
      <c r="C34" t="s">
        <v>4206</v>
      </c>
      <c r="D34" t="s">
        <v>4207</v>
      </c>
      <c r="E34" t="s">
        <v>4208</v>
      </c>
      <c r="F34" t="s">
        <v>4209</v>
      </c>
      <c r="G34">
        <v>1303141</v>
      </c>
      <c r="H34">
        <v>202308</v>
      </c>
      <c r="I34" s="331">
        <v>45168</v>
      </c>
      <c r="J34">
        <v>138684</v>
      </c>
      <c r="K34" t="s">
        <v>5049</v>
      </c>
      <c r="L34">
        <v>139412</v>
      </c>
      <c r="M34" t="s">
        <v>5116</v>
      </c>
      <c r="O34" t="s">
        <v>5117</v>
      </c>
      <c r="P34" t="s">
        <v>5118</v>
      </c>
      <c r="Q34" t="s">
        <v>4001</v>
      </c>
      <c r="R34" t="s">
        <v>5101</v>
      </c>
      <c r="S34" t="s">
        <v>4213</v>
      </c>
      <c r="U34" t="s">
        <v>4213</v>
      </c>
      <c r="V34" s="328" t="s">
        <v>3988</v>
      </c>
      <c r="W34" s="328">
        <v>3556077.03</v>
      </c>
      <c r="X34" s="328">
        <v>870.31</v>
      </c>
      <c r="Y34" s="328">
        <v>9040.2199999999993</v>
      </c>
      <c r="Z34" s="328">
        <v>3556077.03</v>
      </c>
      <c r="AA34">
        <v>0</v>
      </c>
      <c r="AB34" s="331">
        <v>45178.039358530092</v>
      </c>
      <c r="AC34" s="259">
        <v>1</v>
      </c>
      <c r="AD34" s="328">
        <f t="shared" si="0"/>
        <v>3556077.03</v>
      </c>
      <c r="AE34" t="s">
        <v>3842</v>
      </c>
      <c r="AF34">
        <v>1</v>
      </c>
      <c r="AG34" s="319" t="str">
        <f t="shared" si="3"/>
        <v>4</v>
      </c>
      <c r="AH34" s="319" t="str">
        <f t="shared" si="4"/>
        <v>WA</v>
      </c>
    </row>
    <row r="35" spans="1:34" hidden="1" x14ac:dyDescent="0.25">
      <c r="A35" t="s">
        <v>3811</v>
      </c>
      <c r="B35" t="s">
        <v>4220</v>
      </c>
      <c r="C35" t="s">
        <v>4206</v>
      </c>
      <c r="D35" t="s">
        <v>4207</v>
      </c>
      <c r="E35" t="s">
        <v>4208</v>
      </c>
      <c r="F35" t="s">
        <v>4209</v>
      </c>
      <c r="G35">
        <v>1303141</v>
      </c>
      <c r="H35">
        <v>202308</v>
      </c>
      <c r="I35" s="331">
        <v>45168</v>
      </c>
      <c r="J35">
        <v>138684</v>
      </c>
      <c r="K35" t="s">
        <v>5049</v>
      </c>
      <c r="L35">
        <v>139413</v>
      </c>
      <c r="M35" t="s">
        <v>5119</v>
      </c>
      <c r="O35" t="s">
        <v>5120</v>
      </c>
      <c r="P35" t="s">
        <v>5121</v>
      </c>
      <c r="Q35" t="s">
        <v>4001</v>
      </c>
      <c r="R35" t="s">
        <v>5101</v>
      </c>
      <c r="S35" t="s">
        <v>4213</v>
      </c>
      <c r="U35" t="s">
        <v>4213</v>
      </c>
      <c r="V35" s="328" t="s">
        <v>3988</v>
      </c>
      <c r="W35" s="328">
        <v>3556077.03</v>
      </c>
      <c r="X35" s="328">
        <v>870.31</v>
      </c>
      <c r="Y35" s="328">
        <v>9040.2199999999993</v>
      </c>
      <c r="Z35" s="328">
        <v>3556077.03</v>
      </c>
      <c r="AA35">
        <v>0</v>
      </c>
      <c r="AB35" s="331">
        <v>45178.039358530092</v>
      </c>
      <c r="AC35" s="259">
        <v>1</v>
      </c>
      <c r="AD35" s="328">
        <f t="shared" si="0"/>
        <v>3556077.03</v>
      </c>
      <c r="AE35" t="s">
        <v>3842</v>
      </c>
      <c r="AF35">
        <v>1</v>
      </c>
      <c r="AG35" s="319" t="str">
        <f t="shared" si="3"/>
        <v>4</v>
      </c>
      <c r="AH35" s="319" t="str">
        <f t="shared" si="4"/>
        <v>WA</v>
      </c>
    </row>
    <row r="36" spans="1:34" hidden="1" x14ac:dyDescent="0.25">
      <c r="A36" t="s">
        <v>3811</v>
      </c>
      <c r="B36" t="s">
        <v>4220</v>
      </c>
      <c r="C36" t="s">
        <v>4206</v>
      </c>
      <c r="D36" t="s">
        <v>4207</v>
      </c>
      <c r="E36" t="s">
        <v>4208</v>
      </c>
      <c r="F36" t="s">
        <v>4209</v>
      </c>
      <c r="G36">
        <v>1303141</v>
      </c>
      <c r="H36">
        <v>202308</v>
      </c>
      <c r="I36" s="331">
        <v>45168</v>
      </c>
      <c r="J36">
        <v>138684</v>
      </c>
      <c r="K36" t="s">
        <v>5049</v>
      </c>
      <c r="L36">
        <v>139414</v>
      </c>
      <c r="M36" t="s">
        <v>5122</v>
      </c>
      <c r="O36" t="s">
        <v>5123</v>
      </c>
      <c r="P36" t="s">
        <v>5124</v>
      </c>
      <c r="Q36" t="s">
        <v>4001</v>
      </c>
      <c r="R36" t="s">
        <v>5101</v>
      </c>
      <c r="S36" t="s">
        <v>4213</v>
      </c>
      <c r="U36" t="s">
        <v>4213</v>
      </c>
      <c r="V36" s="328" t="s">
        <v>3988</v>
      </c>
      <c r="W36" s="328">
        <v>3556077.03</v>
      </c>
      <c r="X36" s="328">
        <v>870.31</v>
      </c>
      <c r="Y36" s="328">
        <v>9040.2199999999993</v>
      </c>
      <c r="Z36" s="328">
        <v>3556077.03</v>
      </c>
      <c r="AA36">
        <v>0</v>
      </c>
      <c r="AB36" s="331">
        <v>45178.039358530092</v>
      </c>
      <c r="AC36" s="259">
        <v>1</v>
      </c>
      <c r="AD36" s="328">
        <f t="shared" si="0"/>
        <v>3556077.03</v>
      </c>
      <c r="AE36" t="s">
        <v>3842</v>
      </c>
      <c r="AF36">
        <v>1</v>
      </c>
      <c r="AG36" s="319" t="str">
        <f t="shared" si="3"/>
        <v>4</v>
      </c>
      <c r="AH36" s="319" t="str">
        <f t="shared" si="4"/>
        <v>WA</v>
      </c>
    </row>
    <row r="37" spans="1:34" hidden="1" x14ac:dyDescent="0.25">
      <c r="A37" t="s">
        <v>3811</v>
      </c>
      <c r="B37" t="s">
        <v>4220</v>
      </c>
      <c r="C37" t="s">
        <v>4206</v>
      </c>
      <c r="D37" t="s">
        <v>4207</v>
      </c>
      <c r="E37" t="s">
        <v>4208</v>
      </c>
      <c r="F37" t="s">
        <v>4209</v>
      </c>
      <c r="G37">
        <v>1303141</v>
      </c>
      <c r="H37">
        <v>202308</v>
      </c>
      <c r="I37" s="331">
        <v>45168</v>
      </c>
      <c r="J37">
        <v>138684</v>
      </c>
      <c r="K37" t="s">
        <v>5049</v>
      </c>
      <c r="L37">
        <v>139427</v>
      </c>
      <c r="M37" t="s">
        <v>5125</v>
      </c>
      <c r="O37" t="s">
        <v>5126</v>
      </c>
      <c r="P37" t="s">
        <v>5127</v>
      </c>
      <c r="Q37" t="s">
        <v>4001</v>
      </c>
      <c r="R37" t="s">
        <v>5101</v>
      </c>
      <c r="S37" t="s">
        <v>4213</v>
      </c>
      <c r="U37" t="s">
        <v>4213</v>
      </c>
      <c r="V37" s="328" t="s">
        <v>3988</v>
      </c>
      <c r="W37" s="328">
        <v>3556077.03</v>
      </c>
      <c r="X37" s="328">
        <v>870.31</v>
      </c>
      <c r="Y37" s="328">
        <v>9040.2199999999993</v>
      </c>
      <c r="Z37" s="328">
        <v>3556077.03</v>
      </c>
      <c r="AA37">
        <v>0</v>
      </c>
      <c r="AB37" s="331">
        <v>45178.039358530092</v>
      </c>
      <c r="AC37" s="259">
        <v>1</v>
      </c>
      <c r="AD37" s="328">
        <f t="shared" si="0"/>
        <v>3556077.03</v>
      </c>
      <c r="AE37" t="s">
        <v>3842</v>
      </c>
      <c r="AF37">
        <v>1</v>
      </c>
      <c r="AG37" s="319" t="str">
        <f t="shared" si="3"/>
        <v>4</v>
      </c>
      <c r="AH37" s="319" t="str">
        <f t="shared" si="4"/>
        <v>WA</v>
      </c>
    </row>
    <row r="38" spans="1:34" hidden="1" x14ac:dyDescent="0.25">
      <c r="A38" t="s">
        <v>3811</v>
      </c>
      <c r="B38" t="s">
        <v>4220</v>
      </c>
      <c r="C38" t="s">
        <v>4206</v>
      </c>
      <c r="D38" t="s">
        <v>4207</v>
      </c>
      <c r="E38" t="s">
        <v>4208</v>
      </c>
      <c r="F38" t="s">
        <v>4209</v>
      </c>
      <c r="G38">
        <v>1303141</v>
      </c>
      <c r="H38">
        <v>202308</v>
      </c>
      <c r="I38" s="331">
        <v>45168</v>
      </c>
      <c r="J38">
        <v>138684</v>
      </c>
      <c r="K38" t="s">
        <v>5049</v>
      </c>
      <c r="L38">
        <v>139428</v>
      </c>
      <c r="M38" t="s">
        <v>5128</v>
      </c>
      <c r="O38" t="s">
        <v>5129</v>
      </c>
      <c r="P38" t="s">
        <v>5130</v>
      </c>
      <c r="Q38" t="s">
        <v>4001</v>
      </c>
      <c r="R38" t="s">
        <v>5101</v>
      </c>
      <c r="S38" t="s">
        <v>4213</v>
      </c>
      <c r="U38" t="s">
        <v>4213</v>
      </c>
      <c r="V38" s="328" t="s">
        <v>3988</v>
      </c>
      <c r="W38" s="328">
        <v>3556077.03</v>
      </c>
      <c r="X38" s="328">
        <v>870.31</v>
      </c>
      <c r="Y38" s="328">
        <v>9040.2199999999993</v>
      </c>
      <c r="Z38" s="328">
        <v>3556077.03</v>
      </c>
      <c r="AA38">
        <v>0</v>
      </c>
      <c r="AB38" s="331">
        <v>45178.039358530092</v>
      </c>
      <c r="AC38" s="259">
        <v>1</v>
      </c>
      <c r="AD38" s="328">
        <f t="shared" si="0"/>
        <v>3556077.03</v>
      </c>
      <c r="AE38" t="s">
        <v>3842</v>
      </c>
      <c r="AF38">
        <v>1</v>
      </c>
      <c r="AG38" s="319" t="str">
        <f t="shared" si="3"/>
        <v>4</v>
      </c>
      <c r="AH38" s="319" t="str">
        <f t="shared" si="4"/>
        <v>WA</v>
      </c>
    </row>
    <row r="39" spans="1:34" hidden="1" x14ac:dyDescent="0.25">
      <c r="A39" t="s">
        <v>3811</v>
      </c>
      <c r="B39" t="s">
        <v>4220</v>
      </c>
      <c r="C39" t="s">
        <v>4206</v>
      </c>
      <c r="D39" t="s">
        <v>4207</v>
      </c>
      <c r="E39" t="s">
        <v>4208</v>
      </c>
      <c r="F39" t="s">
        <v>4209</v>
      </c>
      <c r="G39">
        <v>1303141</v>
      </c>
      <c r="H39">
        <v>202308</v>
      </c>
      <c r="I39" s="331">
        <v>45168</v>
      </c>
      <c r="J39">
        <v>138684</v>
      </c>
      <c r="K39" t="s">
        <v>5049</v>
      </c>
      <c r="L39">
        <v>139429</v>
      </c>
      <c r="M39" t="s">
        <v>5131</v>
      </c>
      <c r="O39" t="s">
        <v>5132</v>
      </c>
      <c r="P39" t="s">
        <v>5133</v>
      </c>
      <c r="Q39" t="s">
        <v>4001</v>
      </c>
      <c r="R39" t="s">
        <v>5101</v>
      </c>
      <c r="S39" t="s">
        <v>4213</v>
      </c>
      <c r="U39" t="s">
        <v>4213</v>
      </c>
      <c r="V39" s="328" t="s">
        <v>3988</v>
      </c>
      <c r="W39" s="328">
        <v>3556077.03</v>
      </c>
      <c r="X39" s="328">
        <v>870.31</v>
      </c>
      <c r="Y39" s="328">
        <v>9040.2199999999993</v>
      </c>
      <c r="Z39" s="328">
        <v>3556077.03</v>
      </c>
      <c r="AA39">
        <v>0</v>
      </c>
      <c r="AB39" s="331">
        <v>45178.039358530092</v>
      </c>
      <c r="AC39" s="259">
        <v>1</v>
      </c>
      <c r="AD39" s="328">
        <f t="shared" si="0"/>
        <v>3556077.03</v>
      </c>
      <c r="AE39" t="s">
        <v>3842</v>
      </c>
      <c r="AF39">
        <v>1</v>
      </c>
      <c r="AG39" s="319" t="str">
        <f t="shared" si="3"/>
        <v>4</v>
      </c>
      <c r="AH39" s="319" t="str">
        <f t="shared" si="4"/>
        <v>WA</v>
      </c>
    </row>
    <row r="40" spans="1:34" hidden="1" x14ac:dyDescent="0.25">
      <c r="A40" t="s">
        <v>3811</v>
      </c>
      <c r="B40" t="s">
        <v>4220</v>
      </c>
      <c r="C40" t="s">
        <v>4206</v>
      </c>
      <c r="D40" t="s">
        <v>4207</v>
      </c>
      <c r="E40" t="s">
        <v>4208</v>
      </c>
      <c r="F40" t="s">
        <v>4209</v>
      </c>
      <c r="G40">
        <v>1303141</v>
      </c>
      <c r="H40">
        <v>202308</v>
      </c>
      <c r="I40" s="331">
        <v>45168</v>
      </c>
      <c r="J40">
        <v>138684</v>
      </c>
      <c r="K40" t="s">
        <v>5049</v>
      </c>
      <c r="L40">
        <v>139430</v>
      </c>
      <c r="M40" t="s">
        <v>5134</v>
      </c>
      <c r="O40" t="s">
        <v>5135</v>
      </c>
      <c r="P40" t="s">
        <v>5136</v>
      </c>
      <c r="Q40" t="s">
        <v>4001</v>
      </c>
      <c r="R40" t="s">
        <v>5101</v>
      </c>
      <c r="S40" t="s">
        <v>4213</v>
      </c>
      <c r="U40" t="s">
        <v>4213</v>
      </c>
      <c r="V40" s="328" t="s">
        <v>3988</v>
      </c>
      <c r="W40" s="328">
        <v>3556077.03</v>
      </c>
      <c r="X40" s="328">
        <v>870.31</v>
      </c>
      <c r="Y40" s="328">
        <v>9040.2199999999993</v>
      </c>
      <c r="Z40" s="328">
        <v>3556077.03</v>
      </c>
      <c r="AA40">
        <v>0</v>
      </c>
      <c r="AB40" s="331">
        <v>45178.039358530092</v>
      </c>
      <c r="AC40" s="259">
        <v>1</v>
      </c>
      <c r="AD40" s="328">
        <f t="shared" si="0"/>
        <v>3556077.03</v>
      </c>
      <c r="AE40" t="s">
        <v>3842</v>
      </c>
      <c r="AF40">
        <v>1</v>
      </c>
      <c r="AG40" s="319" t="str">
        <f t="shared" si="3"/>
        <v>4</v>
      </c>
      <c r="AH40" s="319" t="str">
        <f t="shared" si="4"/>
        <v>WA</v>
      </c>
    </row>
    <row r="41" spans="1:34" hidden="1" x14ac:dyDescent="0.25">
      <c r="A41" t="s">
        <v>3811</v>
      </c>
      <c r="B41" t="s">
        <v>4220</v>
      </c>
      <c r="C41" t="s">
        <v>4206</v>
      </c>
      <c r="D41" t="s">
        <v>4207</v>
      </c>
      <c r="E41" t="s">
        <v>4208</v>
      </c>
      <c r="F41" t="s">
        <v>4209</v>
      </c>
      <c r="G41">
        <v>1303141</v>
      </c>
      <c r="H41">
        <v>202308</v>
      </c>
      <c r="I41" s="331">
        <v>45168</v>
      </c>
      <c r="J41">
        <v>138684</v>
      </c>
      <c r="K41" t="s">
        <v>5049</v>
      </c>
      <c r="L41">
        <v>139431</v>
      </c>
      <c r="M41" t="s">
        <v>5137</v>
      </c>
      <c r="O41" t="s">
        <v>5138</v>
      </c>
      <c r="P41" t="s">
        <v>5139</v>
      </c>
      <c r="Q41" t="s">
        <v>4001</v>
      </c>
      <c r="R41" t="s">
        <v>5101</v>
      </c>
      <c r="S41" t="s">
        <v>4213</v>
      </c>
      <c r="U41" t="s">
        <v>4213</v>
      </c>
      <c r="V41" s="328" t="s">
        <v>3988</v>
      </c>
      <c r="W41" s="328">
        <v>3556077.03</v>
      </c>
      <c r="X41" s="328">
        <v>870.31</v>
      </c>
      <c r="Y41" s="328">
        <v>9040.2199999999993</v>
      </c>
      <c r="Z41" s="328">
        <v>3556077.03</v>
      </c>
      <c r="AA41">
        <v>0</v>
      </c>
      <c r="AB41" s="331">
        <v>45178.039358530092</v>
      </c>
      <c r="AC41" s="259">
        <v>1</v>
      </c>
      <c r="AD41" s="328">
        <f t="shared" si="0"/>
        <v>3556077.03</v>
      </c>
      <c r="AE41" t="s">
        <v>3842</v>
      </c>
      <c r="AF41">
        <v>1</v>
      </c>
      <c r="AG41" s="319" t="str">
        <f t="shared" si="3"/>
        <v>4</v>
      </c>
      <c r="AH41" s="319" t="str">
        <f t="shared" si="4"/>
        <v>WA</v>
      </c>
    </row>
    <row r="42" spans="1:34" hidden="1" x14ac:dyDescent="0.25">
      <c r="A42" t="s">
        <v>3811</v>
      </c>
      <c r="B42" t="s">
        <v>4220</v>
      </c>
      <c r="C42" t="s">
        <v>4206</v>
      </c>
      <c r="D42" t="s">
        <v>4207</v>
      </c>
      <c r="E42" t="s">
        <v>4208</v>
      </c>
      <c r="F42" t="s">
        <v>4209</v>
      </c>
      <c r="G42">
        <v>1303141</v>
      </c>
      <c r="H42">
        <v>202308</v>
      </c>
      <c r="I42" s="331">
        <v>45168</v>
      </c>
      <c r="J42">
        <v>138684</v>
      </c>
      <c r="K42" t="s">
        <v>5049</v>
      </c>
      <c r="L42">
        <v>139432</v>
      </c>
      <c r="M42" t="s">
        <v>5140</v>
      </c>
      <c r="O42" t="s">
        <v>5141</v>
      </c>
      <c r="P42" t="s">
        <v>5142</v>
      </c>
      <c r="Q42" t="s">
        <v>4001</v>
      </c>
      <c r="R42" t="s">
        <v>5101</v>
      </c>
      <c r="S42" t="s">
        <v>4213</v>
      </c>
      <c r="U42" t="s">
        <v>4213</v>
      </c>
      <c r="V42" s="328" t="s">
        <v>3988</v>
      </c>
      <c r="W42" s="328">
        <v>3556077.03</v>
      </c>
      <c r="X42" s="328">
        <v>870.31</v>
      </c>
      <c r="Y42" s="328">
        <v>9040.2199999999993</v>
      </c>
      <c r="Z42" s="328">
        <v>3556077.03</v>
      </c>
      <c r="AA42">
        <v>0</v>
      </c>
      <c r="AB42" s="331">
        <v>45178.039358530092</v>
      </c>
      <c r="AC42" s="259">
        <v>1</v>
      </c>
      <c r="AD42" s="328">
        <f t="shared" si="0"/>
        <v>3556077.03</v>
      </c>
      <c r="AE42" t="s">
        <v>3842</v>
      </c>
      <c r="AF42">
        <v>1</v>
      </c>
      <c r="AG42" s="319" t="str">
        <f t="shared" si="3"/>
        <v>4</v>
      </c>
      <c r="AH42" s="319" t="str">
        <f t="shared" si="4"/>
        <v>WA</v>
      </c>
    </row>
    <row r="43" spans="1:34" hidden="1" x14ac:dyDescent="0.25">
      <c r="A43" t="s">
        <v>3811</v>
      </c>
      <c r="B43" t="s">
        <v>4220</v>
      </c>
      <c r="C43" t="s">
        <v>4206</v>
      </c>
      <c r="D43" t="s">
        <v>4207</v>
      </c>
      <c r="E43" t="s">
        <v>4208</v>
      </c>
      <c r="F43" t="s">
        <v>4209</v>
      </c>
      <c r="G43">
        <v>1303141</v>
      </c>
      <c r="H43">
        <v>202308</v>
      </c>
      <c r="I43" s="331">
        <v>45168</v>
      </c>
      <c r="J43">
        <v>138684</v>
      </c>
      <c r="K43" t="s">
        <v>5049</v>
      </c>
      <c r="L43">
        <v>139433</v>
      </c>
      <c r="M43" t="s">
        <v>5143</v>
      </c>
      <c r="O43" t="s">
        <v>5144</v>
      </c>
      <c r="P43" t="s">
        <v>5145</v>
      </c>
      <c r="Q43" t="s">
        <v>4001</v>
      </c>
      <c r="R43" t="s">
        <v>5101</v>
      </c>
      <c r="S43" t="s">
        <v>4213</v>
      </c>
      <c r="U43" t="s">
        <v>4213</v>
      </c>
      <c r="V43" s="328" t="s">
        <v>3988</v>
      </c>
      <c r="W43" s="328">
        <v>3556077.03</v>
      </c>
      <c r="X43" s="328">
        <v>870.31</v>
      </c>
      <c r="Y43" s="328">
        <v>9040.2199999999993</v>
      </c>
      <c r="Z43" s="328">
        <v>3556077.03</v>
      </c>
      <c r="AA43">
        <v>0</v>
      </c>
      <c r="AB43" s="331">
        <v>45178.039358530092</v>
      </c>
      <c r="AC43" s="259">
        <v>1</v>
      </c>
      <c r="AD43" s="328">
        <f t="shared" si="0"/>
        <v>3556077.03</v>
      </c>
      <c r="AE43" t="s">
        <v>3842</v>
      </c>
      <c r="AF43">
        <v>1</v>
      </c>
      <c r="AG43" s="319" t="str">
        <f t="shared" si="3"/>
        <v>4</v>
      </c>
      <c r="AH43" s="319" t="str">
        <f t="shared" si="4"/>
        <v>WA</v>
      </c>
    </row>
    <row r="44" spans="1:34" hidden="1" x14ac:dyDescent="0.25">
      <c r="A44" t="s">
        <v>3811</v>
      </c>
      <c r="B44" t="s">
        <v>4220</v>
      </c>
      <c r="C44" t="s">
        <v>4206</v>
      </c>
      <c r="D44" t="s">
        <v>4207</v>
      </c>
      <c r="E44" t="s">
        <v>4208</v>
      </c>
      <c r="F44" t="s">
        <v>4209</v>
      </c>
      <c r="G44">
        <v>1303141</v>
      </c>
      <c r="H44">
        <v>202308</v>
      </c>
      <c r="I44" s="331">
        <v>45168</v>
      </c>
      <c r="J44">
        <v>138684</v>
      </c>
      <c r="K44" t="s">
        <v>5049</v>
      </c>
      <c r="L44">
        <v>139434</v>
      </c>
      <c r="M44" t="s">
        <v>5146</v>
      </c>
      <c r="O44" t="s">
        <v>5147</v>
      </c>
      <c r="P44" t="s">
        <v>5148</v>
      </c>
      <c r="Q44" t="s">
        <v>4001</v>
      </c>
      <c r="R44" t="s">
        <v>5101</v>
      </c>
      <c r="S44" t="s">
        <v>4213</v>
      </c>
      <c r="U44" t="s">
        <v>4213</v>
      </c>
      <c r="V44" s="328" t="s">
        <v>3988</v>
      </c>
      <c r="W44" s="328">
        <v>3556077.03</v>
      </c>
      <c r="X44" s="328">
        <v>870.31</v>
      </c>
      <c r="Y44" s="328">
        <v>9040.2199999999993</v>
      </c>
      <c r="Z44" s="328">
        <v>3556077.03</v>
      </c>
      <c r="AA44">
        <v>0</v>
      </c>
      <c r="AB44" s="331">
        <v>45178.039358530092</v>
      </c>
      <c r="AC44" s="259">
        <v>1</v>
      </c>
      <c r="AD44" s="328">
        <f t="shared" si="0"/>
        <v>3556077.03</v>
      </c>
      <c r="AE44" t="s">
        <v>3842</v>
      </c>
      <c r="AF44">
        <v>1</v>
      </c>
      <c r="AG44" s="319" t="str">
        <f t="shared" si="3"/>
        <v>4</v>
      </c>
      <c r="AH44" s="319" t="str">
        <f t="shared" si="4"/>
        <v>WA</v>
      </c>
    </row>
    <row r="45" spans="1:34" hidden="1" x14ac:dyDescent="0.25">
      <c r="A45" t="s">
        <v>3811</v>
      </c>
      <c r="B45" t="s">
        <v>4220</v>
      </c>
      <c r="C45" t="s">
        <v>4206</v>
      </c>
      <c r="D45" t="s">
        <v>4207</v>
      </c>
      <c r="E45" t="s">
        <v>4208</v>
      </c>
      <c r="F45" t="s">
        <v>4209</v>
      </c>
      <c r="G45">
        <v>1303141</v>
      </c>
      <c r="H45">
        <v>202308</v>
      </c>
      <c r="I45" s="331">
        <v>45168</v>
      </c>
      <c r="J45">
        <v>138684</v>
      </c>
      <c r="K45" t="s">
        <v>5049</v>
      </c>
      <c r="L45">
        <v>139435</v>
      </c>
      <c r="M45" t="s">
        <v>5149</v>
      </c>
      <c r="O45" t="s">
        <v>5150</v>
      </c>
      <c r="P45" t="s">
        <v>5151</v>
      </c>
      <c r="Q45" t="s">
        <v>4001</v>
      </c>
      <c r="R45" t="s">
        <v>5101</v>
      </c>
      <c r="S45" t="s">
        <v>4213</v>
      </c>
      <c r="U45" t="s">
        <v>4213</v>
      </c>
      <c r="V45" s="328" t="s">
        <v>3988</v>
      </c>
      <c r="W45" s="328">
        <v>3556077.03</v>
      </c>
      <c r="X45" s="328">
        <v>870.31</v>
      </c>
      <c r="Y45" s="328">
        <v>9040.2199999999993</v>
      </c>
      <c r="Z45" s="328">
        <v>3556077.03</v>
      </c>
      <c r="AA45">
        <v>0</v>
      </c>
      <c r="AB45" s="331">
        <v>45178.039358530092</v>
      </c>
      <c r="AC45" s="259">
        <v>1</v>
      </c>
      <c r="AD45" s="328">
        <f t="shared" si="0"/>
        <v>3556077.03</v>
      </c>
      <c r="AE45" t="s">
        <v>3842</v>
      </c>
      <c r="AF45">
        <v>1</v>
      </c>
      <c r="AG45" s="319" t="str">
        <f t="shared" si="3"/>
        <v>4</v>
      </c>
      <c r="AH45" s="319" t="str">
        <f t="shared" si="4"/>
        <v>WA</v>
      </c>
    </row>
    <row r="46" spans="1:34" hidden="1" x14ac:dyDescent="0.25">
      <c r="A46" t="s">
        <v>3811</v>
      </c>
      <c r="B46" t="s">
        <v>4220</v>
      </c>
      <c r="C46" t="s">
        <v>4206</v>
      </c>
      <c r="D46" t="s">
        <v>4207</v>
      </c>
      <c r="E46" t="s">
        <v>4208</v>
      </c>
      <c r="F46" t="s">
        <v>4209</v>
      </c>
      <c r="G46">
        <v>1303141</v>
      </c>
      <c r="H46">
        <v>202308</v>
      </c>
      <c r="I46" s="331">
        <v>45168</v>
      </c>
      <c r="J46">
        <v>138684</v>
      </c>
      <c r="K46" t="s">
        <v>5049</v>
      </c>
      <c r="L46">
        <v>139436</v>
      </c>
      <c r="M46" t="s">
        <v>5152</v>
      </c>
      <c r="O46" t="s">
        <v>5153</v>
      </c>
      <c r="P46" t="s">
        <v>5154</v>
      </c>
      <c r="Q46" t="s">
        <v>4001</v>
      </c>
      <c r="R46" t="s">
        <v>5101</v>
      </c>
      <c r="S46" t="s">
        <v>4213</v>
      </c>
      <c r="U46" t="s">
        <v>4213</v>
      </c>
      <c r="V46" s="328" t="s">
        <v>3988</v>
      </c>
      <c r="W46" s="328">
        <v>3556077.03</v>
      </c>
      <c r="X46" s="328">
        <v>870.31</v>
      </c>
      <c r="Y46" s="328">
        <v>9040.2199999999993</v>
      </c>
      <c r="Z46" s="328">
        <v>3556077.03</v>
      </c>
      <c r="AA46">
        <v>0</v>
      </c>
      <c r="AB46" s="331">
        <v>45178.039358530092</v>
      </c>
      <c r="AC46" s="259">
        <v>1</v>
      </c>
      <c r="AD46" s="328">
        <f t="shared" si="0"/>
        <v>3556077.03</v>
      </c>
      <c r="AE46" t="s">
        <v>3842</v>
      </c>
      <c r="AF46">
        <v>1</v>
      </c>
      <c r="AG46" s="319" t="str">
        <f t="shared" si="3"/>
        <v>4</v>
      </c>
      <c r="AH46" s="319" t="str">
        <f t="shared" si="4"/>
        <v>WA</v>
      </c>
    </row>
    <row r="47" spans="1:34" hidden="1" x14ac:dyDescent="0.25">
      <c r="A47" t="s">
        <v>3811</v>
      </c>
      <c r="B47" t="s">
        <v>4220</v>
      </c>
      <c r="C47" t="s">
        <v>4206</v>
      </c>
      <c r="D47" t="s">
        <v>4207</v>
      </c>
      <c r="E47" t="s">
        <v>4208</v>
      </c>
      <c r="F47" t="s">
        <v>4209</v>
      </c>
      <c r="G47">
        <v>1303141</v>
      </c>
      <c r="H47">
        <v>202308</v>
      </c>
      <c r="I47" s="331">
        <v>45168</v>
      </c>
      <c r="J47">
        <v>138684</v>
      </c>
      <c r="K47" t="s">
        <v>5049</v>
      </c>
      <c r="L47">
        <v>139437</v>
      </c>
      <c r="M47" t="s">
        <v>5155</v>
      </c>
      <c r="O47" t="s">
        <v>5156</v>
      </c>
      <c r="P47" t="s">
        <v>5157</v>
      </c>
      <c r="Q47" t="s">
        <v>4001</v>
      </c>
      <c r="R47" t="s">
        <v>5101</v>
      </c>
      <c r="S47" t="s">
        <v>4213</v>
      </c>
      <c r="U47" t="s">
        <v>4213</v>
      </c>
      <c r="V47" s="328" t="s">
        <v>3988</v>
      </c>
      <c r="W47" s="328">
        <v>3556077.03</v>
      </c>
      <c r="X47" s="328">
        <v>870.31</v>
      </c>
      <c r="Y47" s="328">
        <v>9040.2199999999993</v>
      </c>
      <c r="Z47" s="328">
        <v>3556077.03</v>
      </c>
      <c r="AA47">
        <v>0</v>
      </c>
      <c r="AB47" s="331">
        <v>45178.039358530092</v>
      </c>
      <c r="AC47" s="259">
        <v>1</v>
      </c>
      <c r="AD47" s="328">
        <f t="shared" si="0"/>
        <v>3556077.03</v>
      </c>
      <c r="AE47" t="s">
        <v>3842</v>
      </c>
      <c r="AF47">
        <v>1</v>
      </c>
      <c r="AG47" s="319" t="str">
        <f t="shared" si="3"/>
        <v>4</v>
      </c>
      <c r="AH47" s="319" t="str">
        <f t="shared" si="4"/>
        <v>WA</v>
      </c>
    </row>
    <row r="48" spans="1:34" hidden="1" x14ac:dyDescent="0.25">
      <c r="A48" t="s">
        <v>3811</v>
      </c>
      <c r="B48" t="s">
        <v>4220</v>
      </c>
      <c r="C48" t="s">
        <v>4206</v>
      </c>
      <c r="D48" t="s">
        <v>4207</v>
      </c>
      <c r="E48" t="s">
        <v>4208</v>
      </c>
      <c r="F48" t="s">
        <v>4209</v>
      </c>
      <c r="G48">
        <v>1303141</v>
      </c>
      <c r="H48">
        <v>202308</v>
      </c>
      <c r="I48" s="331">
        <v>45168</v>
      </c>
      <c r="J48">
        <v>138684</v>
      </c>
      <c r="K48" t="s">
        <v>5049</v>
      </c>
      <c r="L48">
        <v>139438</v>
      </c>
      <c r="M48" t="s">
        <v>5158</v>
      </c>
      <c r="O48" t="s">
        <v>5159</v>
      </c>
      <c r="P48" t="s">
        <v>5160</v>
      </c>
      <c r="Q48" t="s">
        <v>4001</v>
      </c>
      <c r="R48" t="s">
        <v>5101</v>
      </c>
      <c r="S48" t="s">
        <v>4213</v>
      </c>
      <c r="U48" t="s">
        <v>4213</v>
      </c>
      <c r="V48" s="328" t="s">
        <v>3988</v>
      </c>
      <c r="W48" s="328">
        <v>3556077.03</v>
      </c>
      <c r="X48" s="328">
        <v>870.31</v>
      </c>
      <c r="Y48" s="328">
        <v>9040.2199999999993</v>
      </c>
      <c r="Z48" s="328">
        <v>3556077.03</v>
      </c>
      <c r="AA48">
        <v>0</v>
      </c>
      <c r="AB48" s="331">
        <v>45178.039358530092</v>
      </c>
      <c r="AC48" s="259">
        <v>1</v>
      </c>
      <c r="AD48" s="328">
        <f t="shared" si="0"/>
        <v>3556077.03</v>
      </c>
      <c r="AE48" t="s">
        <v>3842</v>
      </c>
      <c r="AF48">
        <v>1</v>
      </c>
      <c r="AG48" s="319" t="str">
        <f t="shared" si="3"/>
        <v>4</v>
      </c>
      <c r="AH48" s="319" t="str">
        <f t="shared" si="4"/>
        <v>WA</v>
      </c>
    </row>
    <row r="49" spans="1:34" hidden="1" x14ac:dyDescent="0.25">
      <c r="A49" t="s">
        <v>3811</v>
      </c>
      <c r="B49" t="s">
        <v>4220</v>
      </c>
      <c r="C49" t="s">
        <v>4206</v>
      </c>
      <c r="D49" t="s">
        <v>4207</v>
      </c>
      <c r="E49" t="s">
        <v>4208</v>
      </c>
      <c r="F49" t="s">
        <v>4209</v>
      </c>
      <c r="G49">
        <v>1303141</v>
      </c>
      <c r="H49">
        <v>202308</v>
      </c>
      <c r="I49" s="331">
        <v>45168</v>
      </c>
      <c r="J49">
        <v>138684</v>
      </c>
      <c r="K49" t="s">
        <v>5049</v>
      </c>
      <c r="L49">
        <v>139439</v>
      </c>
      <c r="M49" t="s">
        <v>5161</v>
      </c>
      <c r="O49" t="s">
        <v>5162</v>
      </c>
      <c r="P49" t="s">
        <v>5163</v>
      </c>
      <c r="Q49" t="s">
        <v>4001</v>
      </c>
      <c r="R49" t="s">
        <v>5101</v>
      </c>
      <c r="S49" t="s">
        <v>4213</v>
      </c>
      <c r="U49" t="s">
        <v>4213</v>
      </c>
      <c r="V49" s="328" t="s">
        <v>3988</v>
      </c>
      <c r="W49" s="328">
        <v>3556077.03</v>
      </c>
      <c r="X49" s="328">
        <v>870.31</v>
      </c>
      <c r="Y49" s="328">
        <v>9040.2199999999993</v>
      </c>
      <c r="Z49" s="328">
        <v>3556077.03</v>
      </c>
      <c r="AA49">
        <v>0</v>
      </c>
      <c r="AB49" s="331">
        <v>45178.039358530092</v>
      </c>
      <c r="AC49" s="259">
        <v>1</v>
      </c>
      <c r="AD49" s="328">
        <f t="shared" si="0"/>
        <v>3556077.03</v>
      </c>
      <c r="AE49" t="s">
        <v>3842</v>
      </c>
      <c r="AF49">
        <v>1</v>
      </c>
      <c r="AG49" s="319" t="str">
        <f t="shared" si="3"/>
        <v>4</v>
      </c>
      <c r="AH49" s="319" t="str">
        <f t="shared" si="4"/>
        <v>WA</v>
      </c>
    </row>
    <row r="50" spans="1:34" hidden="1" x14ac:dyDescent="0.25">
      <c r="A50" t="s">
        <v>3811</v>
      </c>
      <c r="B50" t="s">
        <v>4672</v>
      </c>
      <c r="C50" t="s">
        <v>4206</v>
      </c>
      <c r="D50" t="s">
        <v>4207</v>
      </c>
      <c r="E50" t="s">
        <v>4208</v>
      </c>
      <c r="F50" t="s">
        <v>4209</v>
      </c>
      <c r="G50">
        <v>1303141</v>
      </c>
      <c r="H50">
        <v>202308</v>
      </c>
      <c r="I50" s="331">
        <v>45168</v>
      </c>
      <c r="J50">
        <v>138684</v>
      </c>
      <c r="K50" t="s">
        <v>5049</v>
      </c>
      <c r="L50">
        <v>140301</v>
      </c>
      <c r="M50" t="s">
        <v>5164</v>
      </c>
      <c r="O50" t="s">
        <v>5165</v>
      </c>
      <c r="P50" t="s">
        <v>5166</v>
      </c>
      <c r="Q50" t="s">
        <v>4001</v>
      </c>
      <c r="R50" t="s">
        <v>5101</v>
      </c>
      <c r="S50" t="s">
        <v>4213</v>
      </c>
      <c r="U50" t="s">
        <v>4213</v>
      </c>
      <c r="V50" s="328" t="s">
        <v>3988</v>
      </c>
      <c r="W50" s="328">
        <v>2022271.03</v>
      </c>
      <c r="X50" s="328">
        <v>494.93</v>
      </c>
      <c r="Y50" s="328">
        <v>5141</v>
      </c>
      <c r="Z50" s="328">
        <v>2022271.03</v>
      </c>
      <c r="AA50">
        <v>0</v>
      </c>
      <c r="AB50" s="331">
        <v>45178.039358530092</v>
      </c>
      <c r="AC50" s="259">
        <v>1</v>
      </c>
      <c r="AD50" s="328">
        <f t="shared" si="0"/>
        <v>2022271.03</v>
      </c>
      <c r="AE50" t="s">
        <v>3842</v>
      </c>
      <c r="AF50">
        <v>1</v>
      </c>
      <c r="AG50" s="319" t="str">
        <f t="shared" si="3"/>
        <v>4</v>
      </c>
      <c r="AH50" s="319" t="str">
        <f t="shared" si="4"/>
        <v>WA</v>
      </c>
    </row>
    <row r="51" spans="1:34" hidden="1" x14ac:dyDescent="0.25">
      <c r="A51" t="s">
        <v>3811</v>
      </c>
      <c r="B51" t="s">
        <v>4672</v>
      </c>
      <c r="C51" t="s">
        <v>4206</v>
      </c>
      <c r="D51" t="s">
        <v>4207</v>
      </c>
      <c r="E51" t="s">
        <v>4208</v>
      </c>
      <c r="F51" t="s">
        <v>4209</v>
      </c>
      <c r="G51">
        <v>1303141</v>
      </c>
      <c r="H51">
        <v>202308</v>
      </c>
      <c r="I51" s="331">
        <v>45168</v>
      </c>
      <c r="J51">
        <v>138684</v>
      </c>
      <c r="K51" t="s">
        <v>5049</v>
      </c>
      <c r="L51">
        <v>140312</v>
      </c>
      <c r="M51" t="s">
        <v>5167</v>
      </c>
      <c r="O51" t="s">
        <v>5168</v>
      </c>
      <c r="P51" t="s">
        <v>5169</v>
      </c>
      <c r="Q51" t="s">
        <v>4001</v>
      </c>
      <c r="R51" t="s">
        <v>5101</v>
      </c>
      <c r="S51" t="s">
        <v>4213</v>
      </c>
      <c r="U51" t="s">
        <v>4213</v>
      </c>
      <c r="V51" s="328" t="s">
        <v>3988</v>
      </c>
      <c r="W51" s="328">
        <v>2022271.03</v>
      </c>
      <c r="X51" s="328">
        <v>494.93</v>
      </c>
      <c r="Y51" s="328">
        <v>5141</v>
      </c>
      <c r="Z51" s="328">
        <v>2022271.03</v>
      </c>
      <c r="AA51">
        <v>0</v>
      </c>
      <c r="AB51" s="331">
        <v>45178.039358530092</v>
      </c>
      <c r="AC51" s="259">
        <v>1</v>
      </c>
      <c r="AD51" s="328">
        <f t="shared" si="0"/>
        <v>2022271.03</v>
      </c>
      <c r="AE51" t="s">
        <v>3842</v>
      </c>
      <c r="AF51">
        <v>1</v>
      </c>
      <c r="AG51" s="319" t="str">
        <f t="shared" si="3"/>
        <v>4</v>
      </c>
      <c r="AH51" s="319" t="str">
        <f t="shared" si="4"/>
        <v>WA</v>
      </c>
    </row>
    <row r="52" spans="1:34" hidden="1" x14ac:dyDescent="0.25">
      <c r="A52" t="s">
        <v>3811</v>
      </c>
      <c r="B52" t="s">
        <v>4220</v>
      </c>
      <c r="C52" t="s">
        <v>4206</v>
      </c>
      <c r="D52" t="s">
        <v>4207</v>
      </c>
      <c r="E52" t="s">
        <v>4208</v>
      </c>
      <c r="F52" t="s">
        <v>4209</v>
      </c>
      <c r="G52">
        <v>1303141</v>
      </c>
      <c r="H52">
        <v>202308</v>
      </c>
      <c r="I52" s="331">
        <v>45168</v>
      </c>
      <c r="J52">
        <v>138684</v>
      </c>
      <c r="K52" t="s">
        <v>5049</v>
      </c>
      <c r="L52">
        <v>140318</v>
      </c>
      <c r="M52" t="s">
        <v>5170</v>
      </c>
      <c r="O52" t="s">
        <v>5171</v>
      </c>
      <c r="P52" t="s">
        <v>5172</v>
      </c>
      <c r="Q52" t="s">
        <v>4001</v>
      </c>
      <c r="R52" t="s">
        <v>5101</v>
      </c>
      <c r="S52" t="s">
        <v>4213</v>
      </c>
      <c r="U52" t="s">
        <v>4213</v>
      </c>
      <c r="V52" s="328" t="s">
        <v>3988</v>
      </c>
      <c r="W52" s="328">
        <v>2022271.03</v>
      </c>
      <c r="X52" s="328">
        <v>494.93</v>
      </c>
      <c r="Y52" s="328">
        <v>5141</v>
      </c>
      <c r="Z52" s="328">
        <v>2022271.03</v>
      </c>
      <c r="AA52">
        <v>0</v>
      </c>
      <c r="AB52" s="331">
        <v>45178.039358530092</v>
      </c>
      <c r="AC52" s="259">
        <v>1</v>
      </c>
      <c r="AD52" s="328">
        <f t="shared" si="0"/>
        <v>2022271.03</v>
      </c>
      <c r="AE52" t="s">
        <v>3842</v>
      </c>
      <c r="AF52">
        <v>1</v>
      </c>
      <c r="AG52" s="319" t="str">
        <f t="shared" si="3"/>
        <v>4</v>
      </c>
      <c r="AH52" s="319" t="str">
        <f t="shared" si="4"/>
        <v>WA</v>
      </c>
    </row>
    <row r="53" spans="1:34" hidden="1" x14ac:dyDescent="0.25">
      <c r="A53" t="s">
        <v>3811</v>
      </c>
      <c r="B53" t="s">
        <v>4220</v>
      </c>
      <c r="C53" t="s">
        <v>4206</v>
      </c>
      <c r="D53" t="s">
        <v>4207</v>
      </c>
      <c r="E53" t="s">
        <v>4208</v>
      </c>
      <c r="F53" t="s">
        <v>4209</v>
      </c>
      <c r="G53">
        <v>1303141</v>
      </c>
      <c r="H53">
        <v>202308</v>
      </c>
      <c r="I53" s="331">
        <v>45168</v>
      </c>
      <c r="J53">
        <v>138684</v>
      </c>
      <c r="K53" t="s">
        <v>5049</v>
      </c>
      <c r="L53">
        <v>140320</v>
      </c>
      <c r="M53" t="s">
        <v>5173</v>
      </c>
      <c r="O53" t="s">
        <v>5174</v>
      </c>
      <c r="P53" t="s">
        <v>5175</v>
      </c>
      <c r="Q53" t="s">
        <v>4001</v>
      </c>
      <c r="R53" t="s">
        <v>5101</v>
      </c>
      <c r="S53" t="s">
        <v>4213</v>
      </c>
      <c r="U53" t="s">
        <v>4213</v>
      </c>
      <c r="V53" s="328" t="s">
        <v>3988</v>
      </c>
      <c r="W53" s="328">
        <v>2022271.03</v>
      </c>
      <c r="X53" s="328">
        <v>494.93</v>
      </c>
      <c r="Y53" s="328">
        <v>5141</v>
      </c>
      <c r="Z53" s="328">
        <v>2022271.03</v>
      </c>
      <c r="AA53">
        <v>0</v>
      </c>
      <c r="AB53" s="331">
        <v>45178.039358530092</v>
      </c>
      <c r="AC53" s="259">
        <v>1</v>
      </c>
      <c r="AD53" s="328">
        <f t="shared" si="0"/>
        <v>2022271.03</v>
      </c>
      <c r="AE53" t="s">
        <v>3842</v>
      </c>
      <c r="AF53">
        <v>1</v>
      </c>
      <c r="AG53" s="319" t="str">
        <f t="shared" si="3"/>
        <v>4</v>
      </c>
      <c r="AH53" s="319" t="str">
        <f t="shared" si="4"/>
        <v>WA</v>
      </c>
    </row>
    <row r="54" spans="1:34" hidden="1" x14ac:dyDescent="0.25">
      <c r="A54" t="s">
        <v>3811</v>
      </c>
      <c r="B54" t="s">
        <v>4672</v>
      </c>
      <c r="C54" t="s">
        <v>4206</v>
      </c>
      <c r="D54" t="s">
        <v>4207</v>
      </c>
      <c r="E54" t="s">
        <v>4208</v>
      </c>
      <c r="F54" t="s">
        <v>4209</v>
      </c>
      <c r="G54">
        <v>1303141</v>
      </c>
      <c r="H54">
        <v>202308</v>
      </c>
      <c r="I54" s="331">
        <v>45168</v>
      </c>
      <c r="J54">
        <v>138684</v>
      </c>
      <c r="K54" t="s">
        <v>5049</v>
      </c>
      <c r="L54">
        <v>140321</v>
      </c>
      <c r="M54" t="s">
        <v>5176</v>
      </c>
      <c r="O54" t="s">
        <v>5177</v>
      </c>
      <c r="P54" t="s">
        <v>5178</v>
      </c>
      <c r="Q54" t="s">
        <v>4001</v>
      </c>
      <c r="R54" t="s">
        <v>5101</v>
      </c>
      <c r="S54" t="s">
        <v>4213</v>
      </c>
      <c r="U54" t="s">
        <v>4213</v>
      </c>
      <c r="V54" s="328" t="s">
        <v>3988</v>
      </c>
      <c r="W54" s="328">
        <v>2022271.03</v>
      </c>
      <c r="X54" s="328">
        <v>494.93</v>
      </c>
      <c r="Y54" s="328">
        <v>5141</v>
      </c>
      <c r="Z54" s="328">
        <v>2022271.03</v>
      </c>
      <c r="AA54">
        <v>0</v>
      </c>
      <c r="AB54" s="331">
        <v>45178.039358530092</v>
      </c>
      <c r="AC54" s="259">
        <v>1</v>
      </c>
      <c r="AD54" s="328">
        <f t="shared" si="0"/>
        <v>2022271.03</v>
      </c>
      <c r="AE54" t="s">
        <v>3842</v>
      </c>
      <c r="AF54">
        <v>1</v>
      </c>
      <c r="AG54" s="319" t="str">
        <f t="shared" si="3"/>
        <v>4</v>
      </c>
      <c r="AH54" s="319" t="str">
        <f t="shared" si="4"/>
        <v>WA</v>
      </c>
    </row>
    <row r="55" spans="1:34" hidden="1" x14ac:dyDescent="0.25">
      <c r="A55" t="s">
        <v>3811</v>
      </c>
      <c r="B55" t="s">
        <v>4672</v>
      </c>
      <c r="C55" t="s">
        <v>4206</v>
      </c>
      <c r="D55" t="s">
        <v>4207</v>
      </c>
      <c r="E55" t="s">
        <v>4208</v>
      </c>
      <c r="F55" t="s">
        <v>4209</v>
      </c>
      <c r="G55">
        <v>1303141</v>
      </c>
      <c r="H55">
        <v>202308</v>
      </c>
      <c r="I55" s="331">
        <v>45168</v>
      </c>
      <c r="J55">
        <v>138684</v>
      </c>
      <c r="K55" t="s">
        <v>5049</v>
      </c>
      <c r="L55">
        <v>140322</v>
      </c>
      <c r="M55" t="s">
        <v>5179</v>
      </c>
      <c r="O55" t="s">
        <v>5180</v>
      </c>
      <c r="P55" t="s">
        <v>5181</v>
      </c>
      <c r="Q55" t="s">
        <v>4001</v>
      </c>
      <c r="R55" t="s">
        <v>5101</v>
      </c>
      <c r="S55" t="s">
        <v>4213</v>
      </c>
      <c r="U55" t="s">
        <v>4213</v>
      </c>
      <c r="V55" s="328" t="s">
        <v>3988</v>
      </c>
      <c r="W55" s="328">
        <v>2022271.03</v>
      </c>
      <c r="X55" s="328">
        <v>494.93</v>
      </c>
      <c r="Y55" s="328">
        <v>5141</v>
      </c>
      <c r="Z55" s="328">
        <v>2022271.03</v>
      </c>
      <c r="AA55">
        <v>0</v>
      </c>
      <c r="AB55" s="331">
        <v>45178.039358530092</v>
      </c>
      <c r="AC55" s="259">
        <v>1</v>
      </c>
      <c r="AD55" s="328">
        <f t="shared" si="0"/>
        <v>2022271.03</v>
      </c>
      <c r="AE55" t="s">
        <v>3842</v>
      </c>
      <c r="AF55">
        <v>1</v>
      </c>
      <c r="AG55" s="319" t="str">
        <f t="shared" si="3"/>
        <v>4</v>
      </c>
      <c r="AH55" s="319" t="str">
        <f t="shared" si="4"/>
        <v>WA</v>
      </c>
    </row>
    <row r="56" spans="1:34" x14ac:dyDescent="0.25">
      <c r="A56" t="s">
        <v>3811</v>
      </c>
      <c r="B56" t="s">
        <v>4220</v>
      </c>
      <c r="C56" t="s">
        <v>4206</v>
      </c>
      <c r="D56" t="s">
        <v>4207</v>
      </c>
      <c r="E56" t="s">
        <v>4208</v>
      </c>
      <c r="F56" t="s">
        <v>4209</v>
      </c>
      <c r="G56">
        <v>1303141</v>
      </c>
      <c r="H56">
        <v>202308</v>
      </c>
      <c r="I56" s="331">
        <v>45168</v>
      </c>
      <c r="J56">
        <v>138684</v>
      </c>
      <c r="K56" t="s">
        <v>5049</v>
      </c>
      <c r="L56" t="s">
        <v>4045</v>
      </c>
      <c r="M56" t="s">
        <v>4702</v>
      </c>
      <c r="O56" t="s">
        <v>4703</v>
      </c>
      <c r="P56" t="s">
        <v>4704</v>
      </c>
      <c r="Q56" t="s">
        <v>4001</v>
      </c>
      <c r="R56" t="s">
        <v>5182</v>
      </c>
      <c r="S56" t="s">
        <v>4213</v>
      </c>
      <c r="U56" t="s">
        <v>4213</v>
      </c>
      <c r="V56" s="328" t="s">
        <v>3988</v>
      </c>
      <c r="W56" s="328">
        <v>10949079.029999999</v>
      </c>
      <c r="X56" s="328">
        <v>2679.68</v>
      </c>
      <c r="Y56" s="328">
        <v>27834.639999999999</v>
      </c>
      <c r="Z56" s="328">
        <v>10949079.029999999</v>
      </c>
      <c r="AA56">
        <v>0</v>
      </c>
      <c r="AB56" s="331">
        <v>45178.039358530092</v>
      </c>
      <c r="AC56" s="259">
        <v>1</v>
      </c>
      <c r="AD56" s="328">
        <f t="shared" si="0"/>
        <v>10949079.029999999</v>
      </c>
      <c r="AE56" t="s">
        <v>3827</v>
      </c>
      <c r="AF56">
        <v>1</v>
      </c>
      <c r="AG56" s="319" t="str">
        <f t="shared" si="3"/>
        <v>4</v>
      </c>
      <c r="AH56" s="319" t="str">
        <f t="shared" si="4"/>
        <v>WA</v>
      </c>
    </row>
    <row r="57" spans="1:34" hidden="1" x14ac:dyDescent="0.25">
      <c r="A57" t="s">
        <v>3811</v>
      </c>
      <c r="B57" t="s">
        <v>4259</v>
      </c>
      <c r="C57" t="s">
        <v>4206</v>
      </c>
      <c r="D57" t="s">
        <v>4207</v>
      </c>
      <c r="E57" t="s">
        <v>4208</v>
      </c>
      <c r="F57" t="s">
        <v>4209</v>
      </c>
      <c r="G57">
        <v>1303141</v>
      </c>
      <c r="H57">
        <v>202308</v>
      </c>
      <c r="I57" s="331">
        <v>45168</v>
      </c>
      <c r="J57">
        <v>138684</v>
      </c>
      <c r="K57" t="s">
        <v>5049</v>
      </c>
      <c r="L57" t="s">
        <v>5183</v>
      </c>
      <c r="M57" t="s">
        <v>5184</v>
      </c>
      <c r="O57" t="s">
        <v>5185</v>
      </c>
      <c r="P57" t="s">
        <v>5186</v>
      </c>
      <c r="Q57" t="s">
        <v>4001</v>
      </c>
      <c r="R57" t="s">
        <v>5187</v>
      </c>
      <c r="S57" t="s">
        <v>4213</v>
      </c>
      <c r="U57" t="s">
        <v>4213</v>
      </c>
      <c r="V57" s="328" t="s">
        <v>3988</v>
      </c>
      <c r="W57" s="328">
        <v>7567696.0300000003</v>
      </c>
      <c r="X57" s="328">
        <v>1852.12</v>
      </c>
      <c r="Y57" s="328">
        <v>19238.52</v>
      </c>
      <c r="Z57" s="328">
        <v>7567696.0300000003</v>
      </c>
      <c r="AA57">
        <v>0</v>
      </c>
      <c r="AB57" s="331">
        <v>45178.039358530092</v>
      </c>
      <c r="AC57" s="259">
        <v>1</v>
      </c>
      <c r="AD57" s="328">
        <f t="shared" si="0"/>
        <v>7567696.0300000003</v>
      </c>
      <c r="AE57" t="s">
        <v>3836</v>
      </c>
      <c r="AF57">
        <v>1</v>
      </c>
      <c r="AG57" s="319" t="str">
        <f t="shared" si="3"/>
        <v>4</v>
      </c>
      <c r="AH57" s="319" t="str">
        <f t="shared" si="4"/>
        <v>WA</v>
      </c>
    </row>
    <row r="58" spans="1:34" hidden="1" x14ac:dyDescent="0.25">
      <c r="A58" t="s">
        <v>3811</v>
      </c>
      <c r="B58" t="s">
        <v>5188</v>
      </c>
      <c r="C58" t="s">
        <v>4206</v>
      </c>
      <c r="D58" t="s">
        <v>4207</v>
      </c>
      <c r="E58" t="s">
        <v>4208</v>
      </c>
      <c r="F58" t="s">
        <v>4209</v>
      </c>
      <c r="G58">
        <v>1303141</v>
      </c>
      <c r="H58">
        <v>202308</v>
      </c>
      <c r="I58" s="331">
        <v>45168</v>
      </c>
      <c r="J58">
        <v>138684</v>
      </c>
      <c r="K58" t="s">
        <v>5049</v>
      </c>
      <c r="L58" t="s">
        <v>5189</v>
      </c>
      <c r="M58" t="s">
        <v>5190</v>
      </c>
      <c r="O58" t="s">
        <v>5191</v>
      </c>
      <c r="P58" t="s">
        <v>5192</v>
      </c>
      <c r="Q58" t="s">
        <v>4001</v>
      </c>
      <c r="R58" t="s">
        <v>5193</v>
      </c>
      <c r="S58" t="s">
        <v>4213</v>
      </c>
      <c r="U58" t="s">
        <v>4213</v>
      </c>
      <c r="V58" s="328" t="s">
        <v>3988</v>
      </c>
      <c r="W58" s="328">
        <v>5157085.03</v>
      </c>
      <c r="X58" s="328">
        <v>1262.1400000000001</v>
      </c>
      <c r="Y58" s="328">
        <v>13110.29</v>
      </c>
      <c r="Z58" s="328">
        <v>5157085.03</v>
      </c>
      <c r="AA58">
        <v>0</v>
      </c>
      <c r="AB58" s="331">
        <v>45178.039358530092</v>
      </c>
      <c r="AC58" s="259">
        <v>1</v>
      </c>
      <c r="AD58" s="328">
        <f t="shared" si="0"/>
        <v>5157085.03</v>
      </c>
      <c r="AE58" t="s">
        <v>3839</v>
      </c>
      <c r="AF58">
        <v>1</v>
      </c>
      <c r="AG58" s="319" t="str">
        <f t="shared" si="3"/>
        <v>4</v>
      </c>
      <c r="AH58" s="319" t="str">
        <f t="shared" si="4"/>
        <v>WA</v>
      </c>
    </row>
    <row r="59" spans="1:34" hidden="1" x14ac:dyDescent="0.25">
      <c r="A59" t="s">
        <v>3811</v>
      </c>
      <c r="B59" t="s">
        <v>4259</v>
      </c>
      <c r="C59" t="s">
        <v>4669</v>
      </c>
      <c r="D59" t="s">
        <v>5028</v>
      </c>
      <c r="E59" t="s">
        <v>4740</v>
      </c>
      <c r="F59" t="s">
        <v>4741</v>
      </c>
      <c r="G59">
        <v>6304294</v>
      </c>
      <c r="H59">
        <v>202308</v>
      </c>
      <c r="I59" s="331">
        <v>45146</v>
      </c>
      <c r="J59">
        <v>138103</v>
      </c>
      <c r="K59" t="s">
        <v>5049</v>
      </c>
      <c r="L59" t="s">
        <v>4045</v>
      </c>
      <c r="M59" t="s">
        <v>4702</v>
      </c>
      <c r="O59" t="s">
        <v>4769</v>
      </c>
      <c r="P59" t="s">
        <v>4770</v>
      </c>
      <c r="Q59" t="s">
        <v>4001</v>
      </c>
      <c r="R59" t="s">
        <v>5194</v>
      </c>
      <c r="S59" t="s">
        <v>180</v>
      </c>
      <c r="U59" t="s">
        <v>5195</v>
      </c>
      <c r="V59" s="328" t="s">
        <v>3988</v>
      </c>
      <c r="W59" s="328">
        <v>422200</v>
      </c>
      <c r="X59" s="328">
        <v>106.85</v>
      </c>
      <c r="Y59" s="328">
        <v>1089.51</v>
      </c>
      <c r="Z59" s="328">
        <v>422200</v>
      </c>
      <c r="AA59">
        <v>0</v>
      </c>
      <c r="AB59" s="331">
        <v>45165.283803472223</v>
      </c>
      <c r="AC59" s="259">
        <v>1</v>
      </c>
      <c r="AD59" s="328">
        <f t="shared" si="0"/>
        <v>422200</v>
      </c>
      <c r="AE59" t="s">
        <v>3875</v>
      </c>
      <c r="AF59">
        <v>1</v>
      </c>
      <c r="AG59" s="319" t="str">
        <f t="shared" si="3"/>
        <v>4</v>
      </c>
      <c r="AH59" s="319" t="str">
        <f t="shared" si="4"/>
        <v>WA</v>
      </c>
    </row>
    <row r="60" spans="1:34" hidden="1" x14ac:dyDescent="0.25">
      <c r="A60" t="s">
        <v>3811</v>
      </c>
      <c r="B60" t="s">
        <v>4259</v>
      </c>
      <c r="C60" t="s">
        <v>4669</v>
      </c>
      <c r="D60" t="s">
        <v>5028</v>
      </c>
      <c r="E60" t="s">
        <v>4740</v>
      </c>
      <c r="F60" t="s">
        <v>4741</v>
      </c>
      <c r="G60">
        <v>6304294</v>
      </c>
      <c r="H60">
        <v>202308</v>
      </c>
      <c r="I60" s="331">
        <v>45146</v>
      </c>
      <c r="J60">
        <v>138103</v>
      </c>
      <c r="K60" t="s">
        <v>5049</v>
      </c>
      <c r="L60" t="s">
        <v>4045</v>
      </c>
      <c r="M60" t="s">
        <v>4702</v>
      </c>
      <c r="O60" t="s">
        <v>4772</v>
      </c>
      <c r="P60" t="s">
        <v>4773</v>
      </c>
      <c r="Q60" t="s">
        <v>4001</v>
      </c>
      <c r="R60" t="s">
        <v>5194</v>
      </c>
      <c r="S60" t="s">
        <v>180</v>
      </c>
      <c r="U60" t="s">
        <v>5195</v>
      </c>
      <c r="V60" s="328" t="s">
        <v>3988</v>
      </c>
      <c r="W60" s="328">
        <v>18603</v>
      </c>
      <c r="X60" s="328">
        <v>4.71</v>
      </c>
      <c r="Y60" s="328">
        <v>48.01</v>
      </c>
      <c r="Z60" s="328">
        <v>18603</v>
      </c>
      <c r="AA60">
        <v>0</v>
      </c>
      <c r="AB60" s="331">
        <v>45165.283803472223</v>
      </c>
      <c r="AC60" s="259">
        <v>1</v>
      </c>
      <c r="AD60" s="328">
        <f t="shared" si="0"/>
        <v>18603</v>
      </c>
      <c r="AE60" t="s">
        <v>3875</v>
      </c>
      <c r="AF60">
        <v>1</v>
      </c>
      <c r="AG60" s="319" t="str">
        <f t="shared" si="3"/>
        <v>4</v>
      </c>
      <c r="AH60" s="319" t="str">
        <f t="shared" si="4"/>
        <v>WA</v>
      </c>
    </row>
    <row r="61" spans="1:34" hidden="1" x14ac:dyDescent="0.25">
      <c r="A61" t="s">
        <v>3811</v>
      </c>
      <c r="B61" t="s">
        <v>4266</v>
      </c>
      <c r="C61" t="s">
        <v>4146</v>
      </c>
      <c r="D61" t="s">
        <v>4154</v>
      </c>
      <c r="E61" t="s">
        <v>4556</v>
      </c>
      <c r="F61" t="s">
        <v>4557</v>
      </c>
      <c r="G61">
        <v>16300370</v>
      </c>
      <c r="H61">
        <v>202308</v>
      </c>
      <c r="I61" s="331">
        <v>45167</v>
      </c>
      <c r="J61" t="s">
        <v>4558</v>
      </c>
      <c r="K61" t="s">
        <v>5049</v>
      </c>
      <c r="M61" t="s">
        <v>180</v>
      </c>
      <c r="O61" t="s">
        <v>5201</v>
      </c>
      <c r="P61" t="s">
        <v>5202</v>
      </c>
      <c r="Q61" t="s">
        <v>4008</v>
      </c>
      <c r="R61" t="s">
        <v>5203</v>
      </c>
      <c r="S61" t="s">
        <v>180</v>
      </c>
      <c r="U61" t="s">
        <v>5204</v>
      </c>
      <c r="V61" s="328" t="s">
        <v>3988</v>
      </c>
      <c r="W61" s="328">
        <v>206000</v>
      </c>
      <c r="X61" s="328">
        <v>50.42</v>
      </c>
      <c r="Y61" s="328">
        <v>523.69000000000005</v>
      </c>
      <c r="Z61" s="328">
        <v>206000</v>
      </c>
      <c r="AA61">
        <v>0</v>
      </c>
      <c r="AB61" s="331">
        <v>45175.956309027781</v>
      </c>
      <c r="AC61" s="259">
        <v>1</v>
      </c>
      <c r="AD61" s="328">
        <f t="shared" si="0"/>
        <v>206000</v>
      </c>
      <c r="AE61" t="s">
        <v>3864</v>
      </c>
      <c r="AF61">
        <v>1</v>
      </c>
      <c r="AG61" s="319" t="str">
        <f t="shared" si="3"/>
        <v>3</v>
      </c>
      <c r="AH61" s="319" t="str">
        <f t="shared" si="4"/>
        <v>NE</v>
      </c>
    </row>
    <row r="62" spans="1:34" hidden="1" x14ac:dyDescent="0.25">
      <c r="A62" t="s">
        <v>3811</v>
      </c>
      <c r="B62" t="s">
        <v>4266</v>
      </c>
      <c r="C62" t="s">
        <v>4146</v>
      </c>
      <c r="D62" t="s">
        <v>4154</v>
      </c>
      <c r="E62" t="s">
        <v>4556</v>
      </c>
      <c r="F62" t="s">
        <v>4557</v>
      </c>
      <c r="G62">
        <v>16300370</v>
      </c>
      <c r="H62">
        <v>202308</v>
      </c>
      <c r="I62" s="331">
        <v>45167</v>
      </c>
      <c r="J62" t="s">
        <v>4558</v>
      </c>
      <c r="K62" t="s">
        <v>5049</v>
      </c>
      <c r="M62" t="s">
        <v>180</v>
      </c>
      <c r="O62" t="s">
        <v>5201</v>
      </c>
      <c r="P62" t="s">
        <v>5202</v>
      </c>
      <c r="Q62" t="s">
        <v>4008</v>
      </c>
      <c r="R62" t="s">
        <v>5203</v>
      </c>
      <c r="S62" t="s">
        <v>180</v>
      </c>
      <c r="U62" t="s">
        <v>5204</v>
      </c>
      <c r="V62" s="328" t="s">
        <v>3988</v>
      </c>
      <c r="W62" s="328">
        <v>1377000</v>
      </c>
      <c r="X62" s="328">
        <v>337.01</v>
      </c>
      <c r="Y62" s="328">
        <v>3500.6</v>
      </c>
      <c r="Z62" s="328">
        <v>1377000</v>
      </c>
      <c r="AA62">
        <v>0</v>
      </c>
      <c r="AB62" s="331">
        <v>45175.956309027781</v>
      </c>
      <c r="AC62" s="259">
        <v>1</v>
      </c>
      <c r="AD62" s="328">
        <f t="shared" si="0"/>
        <v>1377000</v>
      </c>
      <c r="AE62" t="s">
        <v>3864</v>
      </c>
      <c r="AF62">
        <v>1</v>
      </c>
      <c r="AG62" s="319" t="str">
        <f t="shared" si="3"/>
        <v>3</v>
      </c>
      <c r="AH62" s="319" t="str">
        <f t="shared" si="4"/>
        <v>NE</v>
      </c>
    </row>
    <row r="63" spans="1:34" hidden="1" x14ac:dyDescent="0.25">
      <c r="A63" t="s">
        <v>3811</v>
      </c>
      <c r="B63" t="s">
        <v>4145</v>
      </c>
      <c r="C63" t="s">
        <v>4146</v>
      </c>
      <c r="D63" t="s">
        <v>4154</v>
      </c>
      <c r="E63" t="s">
        <v>4148</v>
      </c>
      <c r="F63" t="s">
        <v>4149</v>
      </c>
      <c r="G63">
        <v>2302459</v>
      </c>
      <c r="H63">
        <v>202308</v>
      </c>
      <c r="I63" s="331">
        <v>45161</v>
      </c>
      <c r="J63">
        <v>10848</v>
      </c>
      <c r="K63" t="s">
        <v>5049</v>
      </c>
      <c r="O63" t="s">
        <v>4586</v>
      </c>
      <c r="P63" t="s">
        <v>4587</v>
      </c>
      <c r="Q63" t="s">
        <v>4008</v>
      </c>
      <c r="R63" t="s">
        <v>5203</v>
      </c>
      <c r="S63" t="s">
        <v>180</v>
      </c>
      <c r="U63" t="s">
        <v>5205</v>
      </c>
      <c r="V63" s="328" t="s">
        <v>3988</v>
      </c>
      <c r="W63" s="328">
        <v>2551600</v>
      </c>
      <c r="X63" s="328">
        <v>617.77</v>
      </c>
      <c r="Y63" s="328">
        <v>6424.04</v>
      </c>
      <c r="Z63" s="328">
        <v>2551600</v>
      </c>
      <c r="AA63">
        <v>308</v>
      </c>
      <c r="AB63" s="331">
        <v>45175.881077349535</v>
      </c>
      <c r="AC63" s="259">
        <v>1</v>
      </c>
      <c r="AD63" s="328">
        <f t="shared" si="0"/>
        <v>2551600</v>
      </c>
      <c r="AE63" t="s">
        <v>3864</v>
      </c>
      <c r="AF63">
        <v>1</v>
      </c>
      <c r="AG63" s="319" t="str">
        <f t="shared" si="3"/>
        <v>3</v>
      </c>
      <c r="AH63" s="319" t="str">
        <f t="shared" si="4"/>
        <v>NE</v>
      </c>
    </row>
    <row r="64" spans="1:34" hidden="1" x14ac:dyDescent="0.25">
      <c r="A64" t="s">
        <v>3811</v>
      </c>
      <c r="B64" t="s">
        <v>4145</v>
      </c>
      <c r="C64" t="s">
        <v>4161</v>
      </c>
      <c r="D64" t="s">
        <v>4181</v>
      </c>
      <c r="E64" t="s">
        <v>4148</v>
      </c>
      <c r="F64" t="s">
        <v>4149</v>
      </c>
      <c r="G64">
        <v>2302384</v>
      </c>
      <c r="H64">
        <v>202308</v>
      </c>
      <c r="I64" s="331">
        <v>45161</v>
      </c>
      <c r="J64">
        <v>10848</v>
      </c>
      <c r="K64" t="s">
        <v>5049</v>
      </c>
      <c r="M64" t="s">
        <v>180</v>
      </c>
      <c r="O64" t="s">
        <v>5206</v>
      </c>
      <c r="P64" t="s">
        <v>5207</v>
      </c>
      <c r="Q64" t="s">
        <v>4008</v>
      </c>
      <c r="R64" t="s">
        <v>5208</v>
      </c>
      <c r="S64" t="s">
        <v>180</v>
      </c>
      <c r="U64" t="s">
        <v>5209</v>
      </c>
      <c r="V64" s="328" t="s">
        <v>3988</v>
      </c>
      <c r="W64" s="328">
        <v>220000</v>
      </c>
      <c r="X64" s="328">
        <v>53.26</v>
      </c>
      <c r="Y64" s="328">
        <v>553.88</v>
      </c>
      <c r="Z64" s="328">
        <v>220000</v>
      </c>
      <c r="AA64">
        <v>318</v>
      </c>
      <c r="AB64" s="331">
        <v>45173.803921643521</v>
      </c>
      <c r="AC64" s="259">
        <v>1</v>
      </c>
      <c r="AD64" s="328">
        <f t="shared" si="0"/>
        <v>220000</v>
      </c>
      <c r="AE64" t="s">
        <v>3871</v>
      </c>
      <c r="AF64">
        <v>1</v>
      </c>
      <c r="AG64" s="319" t="str">
        <f t="shared" si="3"/>
        <v>3</v>
      </c>
      <c r="AH64" s="319" t="str">
        <f t="shared" si="4"/>
        <v>NE</v>
      </c>
    </row>
    <row r="65" spans="1:34" hidden="1" x14ac:dyDescent="0.25">
      <c r="A65" t="s">
        <v>3811</v>
      </c>
      <c r="B65" t="s">
        <v>4145</v>
      </c>
      <c r="C65" t="s">
        <v>4206</v>
      </c>
      <c r="D65" t="s">
        <v>4207</v>
      </c>
      <c r="E65" t="s">
        <v>4208</v>
      </c>
      <c r="F65" t="s">
        <v>4209</v>
      </c>
      <c r="G65">
        <v>1303135</v>
      </c>
      <c r="H65">
        <v>202308</v>
      </c>
      <c r="I65" s="331">
        <v>45168</v>
      </c>
      <c r="J65">
        <v>138684</v>
      </c>
      <c r="K65" t="s">
        <v>5049</v>
      </c>
      <c r="L65">
        <v>129038</v>
      </c>
      <c r="M65" t="s">
        <v>5210</v>
      </c>
      <c r="O65" t="s">
        <v>5211</v>
      </c>
      <c r="P65" t="s">
        <v>5212</v>
      </c>
      <c r="Q65" t="s">
        <v>3997</v>
      </c>
      <c r="R65" t="s">
        <v>5213</v>
      </c>
      <c r="S65" t="s">
        <v>4213</v>
      </c>
      <c r="U65" t="s">
        <v>4213</v>
      </c>
      <c r="V65" s="328" t="s">
        <v>3988</v>
      </c>
      <c r="W65" s="328">
        <v>2023728.91</v>
      </c>
      <c r="X65" s="328">
        <v>495.29</v>
      </c>
      <c r="Y65" s="328">
        <v>5144.7</v>
      </c>
      <c r="Z65" s="328">
        <v>2023728.91</v>
      </c>
      <c r="AA65">
        <v>0</v>
      </c>
      <c r="AB65" s="331">
        <v>45177.974410416668</v>
      </c>
      <c r="AC65" s="259">
        <v>1</v>
      </c>
      <c r="AD65" s="328">
        <f t="shared" si="0"/>
        <v>2023728.91</v>
      </c>
      <c r="AE65" t="s">
        <v>3848</v>
      </c>
      <c r="AF65">
        <v>1</v>
      </c>
      <c r="AG65" s="319" t="str">
        <f t="shared" si="3"/>
        <v>3</v>
      </c>
      <c r="AH65" s="319" t="str">
        <f t="shared" si="4"/>
        <v>NE</v>
      </c>
    </row>
    <row r="66" spans="1:34" hidden="1" x14ac:dyDescent="0.25">
      <c r="A66" t="s">
        <v>3811</v>
      </c>
      <c r="B66" t="s">
        <v>4145</v>
      </c>
      <c r="C66" t="s">
        <v>4206</v>
      </c>
      <c r="D66" t="s">
        <v>4207</v>
      </c>
      <c r="E66" t="s">
        <v>4208</v>
      </c>
      <c r="F66" t="s">
        <v>4209</v>
      </c>
      <c r="G66">
        <v>1303135</v>
      </c>
      <c r="H66">
        <v>202308</v>
      </c>
      <c r="I66" s="331">
        <v>45168</v>
      </c>
      <c r="J66">
        <v>138684</v>
      </c>
      <c r="K66" t="s">
        <v>5049</v>
      </c>
      <c r="L66">
        <v>129663</v>
      </c>
      <c r="M66" t="s">
        <v>5214</v>
      </c>
      <c r="O66" t="s">
        <v>5215</v>
      </c>
      <c r="P66" t="s">
        <v>5216</v>
      </c>
      <c r="Q66" t="s">
        <v>3997</v>
      </c>
      <c r="R66" t="s">
        <v>5217</v>
      </c>
      <c r="S66" t="s">
        <v>4213</v>
      </c>
      <c r="U66" t="s">
        <v>4213</v>
      </c>
      <c r="V66" s="328" t="s">
        <v>3988</v>
      </c>
      <c r="W66" s="328">
        <v>786804.9</v>
      </c>
      <c r="X66" s="328">
        <v>192.56</v>
      </c>
      <c r="Y66" s="328">
        <v>2000.21</v>
      </c>
      <c r="Z66" s="328">
        <v>786804.9</v>
      </c>
      <c r="AA66">
        <v>0</v>
      </c>
      <c r="AB66" s="331">
        <v>45177.974410416668</v>
      </c>
      <c r="AC66" s="259">
        <v>1</v>
      </c>
      <c r="AD66" s="328">
        <f t="shared" si="0"/>
        <v>786804.9</v>
      </c>
      <c r="AE66" t="s">
        <v>3848</v>
      </c>
      <c r="AF66">
        <v>1</v>
      </c>
      <c r="AG66" s="319" t="str">
        <f t="shared" si="3"/>
        <v>3</v>
      </c>
      <c r="AH66" s="319" t="str">
        <f t="shared" si="4"/>
        <v>NE</v>
      </c>
    </row>
    <row r="67" spans="1:34" hidden="1" x14ac:dyDescent="0.25">
      <c r="A67" t="s">
        <v>3811</v>
      </c>
      <c r="B67" t="s">
        <v>4266</v>
      </c>
      <c r="C67" t="s">
        <v>4206</v>
      </c>
      <c r="D67" t="s">
        <v>4207</v>
      </c>
      <c r="E67" t="s">
        <v>4208</v>
      </c>
      <c r="F67" t="s">
        <v>4209</v>
      </c>
      <c r="G67">
        <v>1303135</v>
      </c>
      <c r="H67">
        <v>202308</v>
      </c>
      <c r="I67" s="331">
        <v>45168</v>
      </c>
      <c r="J67">
        <v>138684</v>
      </c>
      <c r="K67" t="s">
        <v>5049</v>
      </c>
      <c r="L67">
        <v>130437</v>
      </c>
      <c r="M67" t="s">
        <v>5218</v>
      </c>
      <c r="O67" t="s">
        <v>5219</v>
      </c>
      <c r="P67" t="s">
        <v>5220</v>
      </c>
      <c r="Q67" t="s">
        <v>3997</v>
      </c>
      <c r="R67" t="s">
        <v>5221</v>
      </c>
      <c r="S67" t="s">
        <v>4213</v>
      </c>
      <c r="U67" t="s">
        <v>4213</v>
      </c>
      <c r="V67" s="328" t="s">
        <v>3988</v>
      </c>
      <c r="W67" s="328">
        <v>2070907.52</v>
      </c>
      <c r="X67" s="328">
        <v>506.83</v>
      </c>
      <c r="Y67" s="328">
        <v>5264.64</v>
      </c>
      <c r="Z67" s="328">
        <v>2070907.52</v>
      </c>
      <c r="AA67">
        <v>0</v>
      </c>
      <c r="AB67" s="331">
        <v>45177.974410416668</v>
      </c>
      <c r="AC67" s="259">
        <v>1</v>
      </c>
      <c r="AD67" s="328">
        <f t="shared" ref="AD67:AD119" si="5">W67*AC67</f>
        <v>2070907.52</v>
      </c>
      <c r="AE67" t="s">
        <v>3848</v>
      </c>
      <c r="AF67">
        <v>1</v>
      </c>
      <c r="AG67" s="319" t="str">
        <f t="shared" si="3"/>
        <v>3</v>
      </c>
      <c r="AH67" s="319" t="str">
        <f t="shared" si="4"/>
        <v>NE</v>
      </c>
    </row>
    <row r="68" spans="1:34" hidden="1" x14ac:dyDescent="0.25">
      <c r="A68" t="s">
        <v>3811</v>
      </c>
      <c r="B68" t="s">
        <v>4266</v>
      </c>
      <c r="C68" t="s">
        <v>4206</v>
      </c>
      <c r="D68" t="s">
        <v>4207</v>
      </c>
      <c r="E68" t="s">
        <v>4208</v>
      </c>
      <c r="F68" t="s">
        <v>4209</v>
      </c>
      <c r="G68">
        <v>1303135</v>
      </c>
      <c r="H68">
        <v>202308</v>
      </c>
      <c r="I68" s="331">
        <v>45168</v>
      </c>
      <c r="J68">
        <v>138684</v>
      </c>
      <c r="K68" t="s">
        <v>5049</v>
      </c>
      <c r="L68">
        <v>139077</v>
      </c>
      <c r="M68" t="s">
        <v>4942</v>
      </c>
      <c r="O68" t="s">
        <v>5222</v>
      </c>
      <c r="P68" t="s">
        <v>5223</v>
      </c>
      <c r="Q68" t="s">
        <v>4008</v>
      </c>
      <c r="R68" t="s">
        <v>5224</v>
      </c>
      <c r="S68" t="s">
        <v>4213</v>
      </c>
      <c r="U68" t="s">
        <v>4213</v>
      </c>
      <c r="V68" s="328" t="s">
        <v>3988</v>
      </c>
      <c r="W68" s="328">
        <v>7839431.0300000003</v>
      </c>
      <c r="X68" s="328">
        <v>1918.62</v>
      </c>
      <c r="Y68" s="328">
        <v>19929.32</v>
      </c>
      <c r="Z68" s="328">
        <v>7839431.0300000003</v>
      </c>
      <c r="AA68">
        <v>0</v>
      </c>
      <c r="AB68" s="331">
        <v>45177.974410416668</v>
      </c>
      <c r="AC68" s="259">
        <v>1</v>
      </c>
      <c r="AD68" s="328">
        <f t="shared" si="5"/>
        <v>7839431.0300000003</v>
      </c>
      <c r="AE68" t="s">
        <v>3833</v>
      </c>
      <c r="AF68">
        <v>1</v>
      </c>
      <c r="AG68" s="319" t="str">
        <f t="shared" si="3"/>
        <v>3</v>
      </c>
      <c r="AH68" s="319" t="str">
        <f t="shared" si="4"/>
        <v>NE</v>
      </c>
    </row>
    <row r="69" spans="1:34" hidden="1" x14ac:dyDescent="0.25">
      <c r="A69" t="s">
        <v>3811</v>
      </c>
      <c r="B69" t="s">
        <v>4145</v>
      </c>
      <c r="C69" t="s">
        <v>4206</v>
      </c>
      <c r="D69" t="s">
        <v>4207</v>
      </c>
      <c r="E69" t="s">
        <v>4208</v>
      </c>
      <c r="F69" t="s">
        <v>4209</v>
      </c>
      <c r="G69">
        <v>1303141</v>
      </c>
      <c r="H69">
        <v>202308</v>
      </c>
      <c r="I69" s="331">
        <v>45168</v>
      </c>
      <c r="J69">
        <v>138684</v>
      </c>
      <c r="K69" t="s">
        <v>5049</v>
      </c>
      <c r="L69">
        <v>140027</v>
      </c>
      <c r="M69" t="s">
        <v>5225</v>
      </c>
      <c r="O69" t="s">
        <v>5226</v>
      </c>
      <c r="P69" t="s">
        <v>5227</v>
      </c>
      <c r="Q69" t="s">
        <v>4008</v>
      </c>
      <c r="R69" t="s">
        <v>5228</v>
      </c>
      <c r="S69" t="s">
        <v>4213</v>
      </c>
      <c r="U69" t="s">
        <v>4213</v>
      </c>
      <c r="V69" s="328" t="s">
        <v>3988</v>
      </c>
      <c r="W69" s="328">
        <v>1131774.03</v>
      </c>
      <c r="X69" s="328">
        <v>276.99</v>
      </c>
      <c r="Y69" s="328">
        <v>2877.18</v>
      </c>
      <c r="Z69" s="328">
        <v>1131774.03</v>
      </c>
      <c r="AA69">
        <v>0</v>
      </c>
      <c r="AB69" s="331">
        <v>45178.039358530092</v>
      </c>
      <c r="AC69" s="259">
        <v>1</v>
      </c>
      <c r="AD69" s="328">
        <f t="shared" si="5"/>
        <v>1131774.03</v>
      </c>
      <c r="AE69" t="s">
        <v>3842</v>
      </c>
      <c r="AF69">
        <v>1</v>
      </c>
      <c r="AG69" s="319" t="str">
        <f t="shared" si="3"/>
        <v>3</v>
      </c>
      <c r="AH69" s="319" t="str">
        <f t="shared" si="4"/>
        <v>NE</v>
      </c>
    </row>
    <row r="70" spans="1:34" hidden="1" x14ac:dyDescent="0.25">
      <c r="A70" t="s">
        <v>3811</v>
      </c>
      <c r="B70" t="s">
        <v>4145</v>
      </c>
      <c r="C70" t="s">
        <v>4206</v>
      </c>
      <c r="D70" t="s">
        <v>4207</v>
      </c>
      <c r="E70" t="s">
        <v>4208</v>
      </c>
      <c r="F70" t="s">
        <v>4209</v>
      </c>
      <c r="G70">
        <v>1303141</v>
      </c>
      <c r="H70">
        <v>202308</v>
      </c>
      <c r="I70" s="331">
        <v>45168</v>
      </c>
      <c r="J70">
        <v>138684</v>
      </c>
      <c r="K70" t="s">
        <v>5049</v>
      </c>
      <c r="L70">
        <v>140062</v>
      </c>
      <c r="M70" t="s">
        <v>5229</v>
      </c>
      <c r="O70" t="s">
        <v>5230</v>
      </c>
      <c r="P70" t="s">
        <v>5231</v>
      </c>
      <c r="Q70" t="s">
        <v>4008</v>
      </c>
      <c r="R70" t="s">
        <v>5232</v>
      </c>
      <c r="S70" t="s">
        <v>4213</v>
      </c>
      <c r="U70" t="s">
        <v>4213</v>
      </c>
      <c r="V70" s="328" t="s">
        <v>3988</v>
      </c>
      <c r="W70" s="328">
        <v>1580238.03</v>
      </c>
      <c r="X70" s="328">
        <v>386.75</v>
      </c>
      <c r="Y70" s="328">
        <v>4017.27</v>
      </c>
      <c r="Z70" s="328">
        <v>1580238.03</v>
      </c>
      <c r="AA70">
        <v>0</v>
      </c>
      <c r="AB70" s="331">
        <v>45178.039358530092</v>
      </c>
      <c r="AC70" s="259">
        <v>1</v>
      </c>
      <c r="AD70" s="328">
        <f t="shared" si="5"/>
        <v>1580238.03</v>
      </c>
      <c r="AE70" t="s">
        <v>3842</v>
      </c>
      <c r="AF70">
        <v>1</v>
      </c>
      <c r="AG70" s="319" t="str">
        <f t="shared" ref="AG70:AG133" si="6">MID(Q70,2,1)</f>
        <v>3</v>
      </c>
      <c r="AH70" s="319" t="str">
        <f t="shared" ref="AH70:AH133" si="7">IF(AG70="0","CO",IF(AG70="1","CO",IF(AG70="2","CO",IF(AG70="3","NE",IF(AG70="4","WA",IF(AG70="6","URR"))))))</f>
        <v>NE</v>
      </c>
    </row>
    <row r="71" spans="1:34" hidden="1" x14ac:dyDescent="0.25">
      <c r="A71" t="s">
        <v>3811</v>
      </c>
      <c r="B71" t="s">
        <v>4266</v>
      </c>
      <c r="C71" t="s">
        <v>4206</v>
      </c>
      <c r="D71" t="s">
        <v>4207</v>
      </c>
      <c r="E71" t="s">
        <v>4208</v>
      </c>
      <c r="F71" t="s">
        <v>4209</v>
      </c>
      <c r="G71">
        <v>1303141</v>
      </c>
      <c r="H71">
        <v>202308</v>
      </c>
      <c r="I71" s="331">
        <v>45168</v>
      </c>
      <c r="J71">
        <v>138684</v>
      </c>
      <c r="K71" t="s">
        <v>5049</v>
      </c>
      <c r="L71" t="s">
        <v>5233</v>
      </c>
      <c r="M71" t="s">
        <v>5234</v>
      </c>
      <c r="O71" t="s">
        <v>5235</v>
      </c>
      <c r="P71" t="s">
        <v>5236</v>
      </c>
      <c r="Q71" t="s">
        <v>4008</v>
      </c>
      <c r="R71" t="s">
        <v>5237</v>
      </c>
      <c r="S71" t="s">
        <v>4213</v>
      </c>
      <c r="U71" t="s">
        <v>4213</v>
      </c>
      <c r="V71" s="328" t="s">
        <v>3988</v>
      </c>
      <c r="W71" s="328">
        <v>3243925.03</v>
      </c>
      <c r="X71" s="328">
        <v>793.92</v>
      </c>
      <c r="Y71" s="328">
        <v>8246.67</v>
      </c>
      <c r="Z71" s="328">
        <v>3243925.03</v>
      </c>
      <c r="AA71">
        <v>0</v>
      </c>
      <c r="AB71" s="331">
        <v>45178.039358530092</v>
      </c>
      <c r="AC71" s="259">
        <v>1</v>
      </c>
      <c r="AD71" s="328">
        <f t="shared" si="5"/>
        <v>3243925.03</v>
      </c>
      <c r="AE71" t="s">
        <v>3833</v>
      </c>
      <c r="AF71">
        <v>1</v>
      </c>
      <c r="AG71" s="319" t="str">
        <f t="shared" si="6"/>
        <v>3</v>
      </c>
      <c r="AH71" s="319" t="str">
        <f t="shared" si="7"/>
        <v>NE</v>
      </c>
    </row>
    <row r="72" spans="1:34" hidden="1" x14ac:dyDescent="0.25">
      <c r="A72" t="s">
        <v>3811</v>
      </c>
      <c r="B72" t="s">
        <v>4145</v>
      </c>
      <c r="C72" t="s">
        <v>4206</v>
      </c>
      <c r="D72" t="s">
        <v>4207</v>
      </c>
      <c r="E72" t="s">
        <v>4208</v>
      </c>
      <c r="F72" t="s">
        <v>4209</v>
      </c>
      <c r="G72">
        <v>1303141</v>
      </c>
      <c r="H72">
        <v>202308</v>
      </c>
      <c r="I72" s="331">
        <v>45168</v>
      </c>
      <c r="J72">
        <v>138684</v>
      </c>
      <c r="K72" t="s">
        <v>5049</v>
      </c>
      <c r="L72" t="s">
        <v>5238</v>
      </c>
      <c r="M72" t="s">
        <v>5239</v>
      </c>
      <c r="O72" t="s">
        <v>5240</v>
      </c>
      <c r="P72" t="s">
        <v>5241</v>
      </c>
      <c r="Q72" t="s">
        <v>3997</v>
      </c>
      <c r="R72" t="s">
        <v>5242</v>
      </c>
      <c r="S72" t="s">
        <v>4213</v>
      </c>
      <c r="U72" t="s">
        <v>4213</v>
      </c>
      <c r="V72" s="328" t="s">
        <v>3988</v>
      </c>
      <c r="W72" s="328">
        <v>2872106.61</v>
      </c>
      <c r="X72" s="328">
        <v>702.92</v>
      </c>
      <c r="Y72" s="328">
        <v>7301.44</v>
      </c>
      <c r="Z72" s="328">
        <v>2872106.61</v>
      </c>
      <c r="AA72">
        <v>0</v>
      </c>
      <c r="AB72" s="331">
        <v>45178.039358530092</v>
      </c>
      <c r="AC72" s="259">
        <v>1</v>
      </c>
      <c r="AD72" s="328">
        <f t="shared" si="5"/>
        <v>2872106.61</v>
      </c>
      <c r="AE72" t="s">
        <v>3848</v>
      </c>
      <c r="AF72">
        <v>1</v>
      </c>
      <c r="AG72" s="319" t="str">
        <f t="shared" si="6"/>
        <v>3</v>
      </c>
      <c r="AH72" s="319" t="str">
        <f t="shared" si="7"/>
        <v>NE</v>
      </c>
    </row>
    <row r="73" spans="1:34" x14ac:dyDescent="0.25">
      <c r="A73" t="s">
        <v>3811</v>
      </c>
      <c r="B73" t="s">
        <v>4266</v>
      </c>
      <c r="C73" t="s">
        <v>4206</v>
      </c>
      <c r="D73" t="s">
        <v>4207</v>
      </c>
      <c r="E73" t="s">
        <v>4208</v>
      </c>
      <c r="F73" t="s">
        <v>4209</v>
      </c>
      <c r="G73">
        <v>1303141</v>
      </c>
      <c r="H73">
        <v>202308</v>
      </c>
      <c r="I73" s="331">
        <v>45168</v>
      </c>
      <c r="J73">
        <v>138684</v>
      </c>
      <c r="K73" t="s">
        <v>5049</v>
      </c>
      <c r="L73" t="s">
        <v>5243</v>
      </c>
      <c r="M73" t="s">
        <v>5244</v>
      </c>
      <c r="O73" t="s">
        <v>5245</v>
      </c>
      <c r="P73" t="s">
        <v>5246</v>
      </c>
      <c r="Q73" t="s">
        <v>4008</v>
      </c>
      <c r="R73" t="s">
        <v>5247</v>
      </c>
      <c r="S73" t="s">
        <v>4213</v>
      </c>
      <c r="U73" t="s">
        <v>4213</v>
      </c>
      <c r="V73" s="328" t="s">
        <v>3988</v>
      </c>
      <c r="W73" s="328">
        <v>3238077.91</v>
      </c>
      <c r="X73" s="328">
        <v>792.49</v>
      </c>
      <c r="Y73" s="328">
        <v>8231.81</v>
      </c>
      <c r="Z73" s="328">
        <v>3238077.91</v>
      </c>
      <c r="AA73">
        <v>0</v>
      </c>
      <c r="AB73" s="331">
        <v>45178.039358530092</v>
      </c>
      <c r="AC73" s="259">
        <v>1</v>
      </c>
      <c r="AD73" s="328">
        <f t="shared" si="5"/>
        <v>3238077.91</v>
      </c>
      <c r="AE73" t="s">
        <v>3827</v>
      </c>
      <c r="AF73">
        <v>1</v>
      </c>
      <c r="AG73" s="319" t="str">
        <f t="shared" si="6"/>
        <v>3</v>
      </c>
      <c r="AH73" s="319" t="str">
        <f t="shared" si="7"/>
        <v>NE</v>
      </c>
    </row>
    <row r="74" spans="1:34" hidden="1" x14ac:dyDescent="0.25">
      <c r="A74" t="s">
        <v>3811</v>
      </c>
      <c r="B74" t="s">
        <v>4145</v>
      </c>
      <c r="C74" t="s">
        <v>4206</v>
      </c>
      <c r="D74" t="s">
        <v>4207</v>
      </c>
      <c r="E74" t="s">
        <v>4208</v>
      </c>
      <c r="F74" t="s">
        <v>4209</v>
      </c>
      <c r="G74">
        <v>1303141</v>
      </c>
      <c r="H74">
        <v>202308</v>
      </c>
      <c r="I74" s="331">
        <v>45168</v>
      </c>
      <c r="J74">
        <v>138684</v>
      </c>
      <c r="K74" t="s">
        <v>5049</v>
      </c>
      <c r="L74" t="s">
        <v>5248</v>
      </c>
      <c r="M74" t="s">
        <v>5249</v>
      </c>
      <c r="O74" t="s">
        <v>5250</v>
      </c>
      <c r="P74" t="s">
        <v>5251</v>
      </c>
      <c r="Q74" t="s">
        <v>3997</v>
      </c>
      <c r="R74" t="s">
        <v>5252</v>
      </c>
      <c r="S74" t="s">
        <v>4213</v>
      </c>
      <c r="U74" t="s">
        <v>4213</v>
      </c>
      <c r="V74" s="328" t="s">
        <v>3988</v>
      </c>
      <c r="W74" s="328">
        <v>1981721.61</v>
      </c>
      <c r="X74" s="328">
        <v>485.01</v>
      </c>
      <c r="Y74" s="328">
        <v>5037.91</v>
      </c>
      <c r="Z74" s="328">
        <v>1981721.61</v>
      </c>
      <c r="AA74">
        <v>0</v>
      </c>
      <c r="AB74" s="331">
        <v>45178.039358530092</v>
      </c>
      <c r="AC74" s="259">
        <v>1</v>
      </c>
      <c r="AD74" s="328">
        <f t="shared" si="5"/>
        <v>1981721.61</v>
      </c>
      <c r="AE74" t="s">
        <v>3848</v>
      </c>
      <c r="AF74">
        <v>1</v>
      </c>
      <c r="AG74" s="319" t="str">
        <f t="shared" si="6"/>
        <v>3</v>
      </c>
      <c r="AH74" s="319" t="str">
        <f t="shared" si="7"/>
        <v>NE</v>
      </c>
    </row>
    <row r="75" spans="1:34" hidden="1" x14ac:dyDescent="0.25">
      <c r="A75" t="s">
        <v>3811</v>
      </c>
      <c r="B75" t="s">
        <v>4145</v>
      </c>
      <c r="C75" t="s">
        <v>4206</v>
      </c>
      <c r="D75" t="s">
        <v>4207</v>
      </c>
      <c r="E75" t="s">
        <v>4208</v>
      </c>
      <c r="F75" t="s">
        <v>4209</v>
      </c>
      <c r="G75">
        <v>1303141</v>
      </c>
      <c r="H75">
        <v>202308</v>
      </c>
      <c r="I75" s="331">
        <v>45168</v>
      </c>
      <c r="J75">
        <v>138684</v>
      </c>
      <c r="K75" t="s">
        <v>5049</v>
      </c>
      <c r="L75" t="s">
        <v>5253</v>
      </c>
      <c r="M75" t="s">
        <v>5254</v>
      </c>
      <c r="O75" t="s">
        <v>5255</v>
      </c>
      <c r="P75" t="s">
        <v>5256</v>
      </c>
      <c r="Q75" t="s">
        <v>3997</v>
      </c>
      <c r="R75" t="s">
        <v>5257</v>
      </c>
      <c r="S75" t="s">
        <v>4213</v>
      </c>
      <c r="U75" t="s">
        <v>4213</v>
      </c>
      <c r="V75" s="328" t="s">
        <v>3988</v>
      </c>
      <c r="W75" s="328">
        <v>846609.2</v>
      </c>
      <c r="X75" s="328">
        <v>207.2</v>
      </c>
      <c r="Y75" s="328">
        <v>2152.2399999999998</v>
      </c>
      <c r="Z75" s="328">
        <v>846609.2</v>
      </c>
      <c r="AA75">
        <v>0</v>
      </c>
      <c r="AB75" s="331">
        <v>45178.039358530092</v>
      </c>
      <c r="AC75" s="259">
        <v>1</v>
      </c>
      <c r="AD75" s="328">
        <f t="shared" si="5"/>
        <v>846609.2</v>
      </c>
      <c r="AE75" t="s">
        <v>3848</v>
      </c>
      <c r="AF75">
        <v>1</v>
      </c>
      <c r="AG75" s="319" t="str">
        <f t="shared" si="6"/>
        <v>3</v>
      </c>
      <c r="AH75" s="319" t="str">
        <f t="shared" si="7"/>
        <v>NE</v>
      </c>
    </row>
    <row r="76" spans="1:34" hidden="1" x14ac:dyDescent="0.25">
      <c r="A76" t="s">
        <v>3811</v>
      </c>
      <c r="B76" t="s">
        <v>4145</v>
      </c>
      <c r="C76" t="s">
        <v>4206</v>
      </c>
      <c r="D76" t="s">
        <v>4207</v>
      </c>
      <c r="E76" t="s">
        <v>4208</v>
      </c>
      <c r="F76" t="s">
        <v>4209</v>
      </c>
      <c r="G76">
        <v>1303141</v>
      </c>
      <c r="H76">
        <v>202308</v>
      </c>
      <c r="I76" s="331">
        <v>45168</v>
      </c>
      <c r="J76">
        <v>138684</v>
      </c>
      <c r="K76" t="s">
        <v>5049</v>
      </c>
      <c r="L76" t="s">
        <v>5258</v>
      </c>
      <c r="M76" t="s">
        <v>5259</v>
      </c>
      <c r="O76" t="s">
        <v>5260</v>
      </c>
      <c r="P76" t="s">
        <v>5261</v>
      </c>
      <c r="Q76" t="s">
        <v>3997</v>
      </c>
      <c r="R76" t="s">
        <v>5262</v>
      </c>
      <c r="S76" t="s">
        <v>4213</v>
      </c>
      <c r="U76" t="s">
        <v>4213</v>
      </c>
      <c r="V76" s="328" t="s">
        <v>3988</v>
      </c>
      <c r="W76" s="328">
        <v>266233</v>
      </c>
      <c r="X76" s="328">
        <v>65.16</v>
      </c>
      <c r="Y76" s="328">
        <v>676.81</v>
      </c>
      <c r="Z76" s="328">
        <v>266233</v>
      </c>
      <c r="AA76">
        <v>0</v>
      </c>
      <c r="AB76" s="331">
        <v>45178.039358530092</v>
      </c>
      <c r="AC76" s="259">
        <v>1</v>
      </c>
      <c r="AD76" s="328">
        <f t="shared" si="5"/>
        <v>266233</v>
      </c>
      <c r="AE76" t="s">
        <v>3848</v>
      </c>
      <c r="AF76">
        <v>1</v>
      </c>
      <c r="AG76" s="319" t="str">
        <f t="shared" si="6"/>
        <v>3</v>
      </c>
      <c r="AH76" s="319" t="str">
        <f t="shared" si="7"/>
        <v>NE</v>
      </c>
    </row>
    <row r="77" spans="1:34" hidden="1" x14ac:dyDescent="0.25">
      <c r="A77" t="s">
        <v>3811</v>
      </c>
      <c r="B77" t="s">
        <v>4224</v>
      </c>
      <c r="C77" t="s">
        <v>4206</v>
      </c>
      <c r="D77" t="s">
        <v>4207</v>
      </c>
      <c r="E77" t="s">
        <v>4208</v>
      </c>
      <c r="F77" t="s">
        <v>4209</v>
      </c>
      <c r="G77">
        <v>1303141</v>
      </c>
      <c r="H77">
        <v>202308</v>
      </c>
      <c r="I77" s="331">
        <v>45168</v>
      </c>
      <c r="J77">
        <v>138684</v>
      </c>
      <c r="K77" t="s">
        <v>5049</v>
      </c>
      <c r="L77" t="s">
        <v>5263</v>
      </c>
      <c r="M77" t="s">
        <v>5264</v>
      </c>
      <c r="O77" t="s">
        <v>5265</v>
      </c>
      <c r="P77" t="s">
        <v>5266</v>
      </c>
      <c r="Q77" t="s">
        <v>3997</v>
      </c>
      <c r="R77" t="s">
        <v>5267</v>
      </c>
      <c r="S77" t="s">
        <v>4213</v>
      </c>
      <c r="U77" t="s">
        <v>4213</v>
      </c>
      <c r="V77" s="328" t="s">
        <v>3988</v>
      </c>
      <c r="W77" s="328">
        <v>3224893.02</v>
      </c>
      <c r="X77" s="328">
        <v>789.26</v>
      </c>
      <c r="Y77" s="328">
        <v>8198.2900000000009</v>
      </c>
      <c r="Z77" s="328">
        <v>3224893.02</v>
      </c>
      <c r="AA77">
        <v>0</v>
      </c>
      <c r="AB77" s="331">
        <v>45178.039358530092</v>
      </c>
      <c r="AC77" s="259">
        <v>1</v>
      </c>
      <c r="AD77" s="328">
        <f t="shared" si="5"/>
        <v>3224893.02</v>
      </c>
      <c r="AE77" t="s">
        <v>3848</v>
      </c>
      <c r="AF77">
        <v>1</v>
      </c>
      <c r="AG77" s="319" t="str">
        <f t="shared" si="6"/>
        <v>3</v>
      </c>
      <c r="AH77" s="319" t="str">
        <f t="shared" si="7"/>
        <v>NE</v>
      </c>
    </row>
    <row r="78" spans="1:34" hidden="1" x14ac:dyDescent="0.25">
      <c r="A78" t="s">
        <v>3811</v>
      </c>
      <c r="B78" t="s">
        <v>4266</v>
      </c>
      <c r="C78" t="s">
        <v>5268</v>
      </c>
      <c r="D78" t="s">
        <v>5269</v>
      </c>
      <c r="E78" t="s">
        <v>4556</v>
      </c>
      <c r="F78" t="s">
        <v>4557</v>
      </c>
      <c r="G78">
        <v>16300348</v>
      </c>
      <c r="H78">
        <v>202308</v>
      </c>
      <c r="I78" s="331">
        <v>45153</v>
      </c>
      <c r="J78">
        <v>130437</v>
      </c>
      <c r="K78" t="s">
        <v>5049</v>
      </c>
      <c r="M78" t="s">
        <v>180</v>
      </c>
      <c r="O78" t="s">
        <v>5270</v>
      </c>
      <c r="P78" t="s">
        <v>5271</v>
      </c>
      <c r="Q78" t="s">
        <v>3997</v>
      </c>
      <c r="R78" t="s">
        <v>5272</v>
      </c>
      <c r="S78" t="s">
        <v>180</v>
      </c>
      <c r="U78" t="s">
        <v>5273</v>
      </c>
      <c r="V78" s="328" t="s">
        <v>3988</v>
      </c>
      <c r="W78" s="328">
        <v>1684160</v>
      </c>
      <c r="X78" s="328">
        <v>417.74</v>
      </c>
      <c r="Y78" s="328">
        <v>4259.3599999999997</v>
      </c>
      <c r="Z78" s="328">
        <v>1684160</v>
      </c>
      <c r="AA78">
        <v>0</v>
      </c>
      <c r="AB78" s="331">
        <v>45154.728510532404</v>
      </c>
      <c r="AC78" s="259">
        <v>1</v>
      </c>
      <c r="AD78" s="328">
        <f t="shared" si="5"/>
        <v>1684160</v>
      </c>
      <c r="AE78" t="s">
        <v>3902</v>
      </c>
      <c r="AF78">
        <v>1</v>
      </c>
      <c r="AG78" s="319" t="str">
        <f t="shared" si="6"/>
        <v>3</v>
      </c>
      <c r="AH78" s="319" t="str">
        <f t="shared" si="7"/>
        <v>NE</v>
      </c>
    </row>
    <row r="79" spans="1:34" hidden="1" x14ac:dyDescent="0.25">
      <c r="A79" t="s">
        <v>3811</v>
      </c>
      <c r="B79" t="s">
        <v>4145</v>
      </c>
      <c r="C79" t="s">
        <v>5274</v>
      </c>
      <c r="D79" t="s">
        <v>5275</v>
      </c>
      <c r="E79" t="s">
        <v>4148</v>
      </c>
      <c r="F79" t="s">
        <v>4149</v>
      </c>
      <c r="G79">
        <v>2302451</v>
      </c>
      <c r="H79">
        <v>202308</v>
      </c>
      <c r="I79" s="331">
        <v>45161</v>
      </c>
      <c r="J79">
        <v>10848</v>
      </c>
      <c r="K79" t="s">
        <v>5049</v>
      </c>
      <c r="M79" t="s">
        <v>180</v>
      </c>
      <c r="O79" t="s">
        <v>5276</v>
      </c>
      <c r="P79" t="s">
        <v>5277</v>
      </c>
      <c r="Q79" t="s">
        <v>3997</v>
      </c>
      <c r="R79" t="s">
        <v>5278</v>
      </c>
      <c r="S79" t="s">
        <v>180</v>
      </c>
      <c r="U79" t="s">
        <v>5279</v>
      </c>
      <c r="V79" s="328" t="s">
        <v>3988</v>
      </c>
      <c r="W79" s="328">
        <v>3241795</v>
      </c>
      <c r="X79" s="328">
        <v>784.87</v>
      </c>
      <c r="Y79" s="328">
        <v>8161.71</v>
      </c>
      <c r="Z79" s="328">
        <v>3241795</v>
      </c>
      <c r="AA79">
        <v>0</v>
      </c>
      <c r="AB79" s="331">
        <v>45174.745617395834</v>
      </c>
      <c r="AC79" s="259">
        <v>1</v>
      </c>
      <c r="AD79" s="328">
        <f t="shared" si="5"/>
        <v>3241795</v>
      </c>
      <c r="AE79" t="s">
        <v>3902</v>
      </c>
      <c r="AF79">
        <v>1</v>
      </c>
      <c r="AG79" s="319" t="str">
        <f t="shared" si="6"/>
        <v>3</v>
      </c>
      <c r="AH79" s="319" t="str">
        <f t="shared" si="7"/>
        <v>NE</v>
      </c>
    </row>
    <row r="80" spans="1:34" hidden="1" x14ac:dyDescent="0.25">
      <c r="A80" t="s">
        <v>3811</v>
      </c>
      <c r="B80" t="s">
        <v>4228</v>
      </c>
      <c r="C80" t="s">
        <v>4568</v>
      </c>
      <c r="D80" t="s">
        <v>4569</v>
      </c>
      <c r="E80" t="s">
        <v>4562</v>
      </c>
      <c r="F80" t="s">
        <v>4563</v>
      </c>
      <c r="G80">
        <v>1303059</v>
      </c>
      <c r="H80">
        <v>202308</v>
      </c>
      <c r="I80" s="331">
        <v>45169</v>
      </c>
      <c r="J80">
        <v>138637</v>
      </c>
      <c r="K80" t="s">
        <v>5049</v>
      </c>
      <c r="M80" t="s">
        <v>180</v>
      </c>
      <c r="O80" t="s">
        <v>4570</v>
      </c>
      <c r="P80" t="s">
        <v>4571</v>
      </c>
      <c r="Q80" t="s">
        <v>3997</v>
      </c>
      <c r="R80" t="s">
        <v>5280</v>
      </c>
      <c r="S80" t="s">
        <v>180</v>
      </c>
      <c r="U80" t="s">
        <v>5281</v>
      </c>
      <c r="V80" s="328" t="s">
        <v>3988</v>
      </c>
      <c r="W80" s="328">
        <v>1352790</v>
      </c>
      <c r="X80" s="328">
        <v>331.14</v>
      </c>
      <c r="Y80" s="328">
        <v>3468.08</v>
      </c>
      <c r="Z80" s="328">
        <v>1352790</v>
      </c>
      <c r="AA80">
        <v>0</v>
      </c>
      <c r="AB80" s="331">
        <v>45175.761422719908</v>
      </c>
      <c r="AC80" s="259">
        <v>1</v>
      </c>
      <c r="AD80" s="328">
        <f t="shared" si="5"/>
        <v>1352790</v>
      </c>
      <c r="AE80" t="s">
        <v>3902</v>
      </c>
      <c r="AF80">
        <v>1</v>
      </c>
      <c r="AG80" s="319" t="str">
        <f t="shared" si="6"/>
        <v>3</v>
      </c>
      <c r="AH80" s="319" t="str">
        <f t="shared" si="7"/>
        <v>NE</v>
      </c>
    </row>
    <row r="81" spans="1:34" hidden="1" x14ac:dyDescent="0.25">
      <c r="A81" t="s">
        <v>3811</v>
      </c>
      <c r="B81" t="s">
        <v>4228</v>
      </c>
      <c r="C81" t="s">
        <v>4568</v>
      </c>
      <c r="D81" t="s">
        <v>4569</v>
      </c>
      <c r="E81" t="s">
        <v>4562</v>
      </c>
      <c r="F81" t="s">
        <v>4563</v>
      </c>
      <c r="G81">
        <v>1303057</v>
      </c>
      <c r="H81">
        <v>202308</v>
      </c>
      <c r="I81" s="331">
        <v>45169</v>
      </c>
      <c r="J81">
        <v>138637</v>
      </c>
      <c r="K81" t="s">
        <v>5049</v>
      </c>
      <c r="M81" t="s">
        <v>180</v>
      </c>
      <c r="O81" t="s">
        <v>4570</v>
      </c>
      <c r="P81" t="s">
        <v>4571</v>
      </c>
      <c r="Q81" t="s">
        <v>3997</v>
      </c>
      <c r="R81" t="s">
        <v>5280</v>
      </c>
      <c r="S81" t="s">
        <v>180</v>
      </c>
      <c r="U81" t="s">
        <v>5282</v>
      </c>
      <c r="V81" s="328" t="s">
        <v>3988</v>
      </c>
      <c r="W81" s="328">
        <v>1228890</v>
      </c>
      <c r="X81" s="328">
        <v>300.81</v>
      </c>
      <c r="Y81" s="328">
        <v>3150.44</v>
      </c>
      <c r="Z81" s="328">
        <v>1228890</v>
      </c>
      <c r="AA81">
        <v>0</v>
      </c>
      <c r="AB81" s="331">
        <v>45175.745985416666</v>
      </c>
      <c r="AC81" s="259">
        <v>1</v>
      </c>
      <c r="AD81" s="328">
        <f t="shared" si="5"/>
        <v>1228890</v>
      </c>
      <c r="AE81" t="s">
        <v>3902</v>
      </c>
      <c r="AF81">
        <v>1</v>
      </c>
      <c r="AG81" s="319" t="str">
        <f t="shared" si="6"/>
        <v>3</v>
      </c>
      <c r="AH81" s="319" t="str">
        <f t="shared" si="7"/>
        <v>NE</v>
      </c>
    </row>
    <row r="82" spans="1:34" hidden="1" x14ac:dyDescent="0.25">
      <c r="A82" t="s">
        <v>3811</v>
      </c>
      <c r="B82" t="s">
        <v>180</v>
      </c>
      <c r="C82" t="s">
        <v>4609</v>
      </c>
      <c r="D82" t="s">
        <v>4614</v>
      </c>
      <c r="E82" t="s">
        <v>4148</v>
      </c>
      <c r="F82" t="s">
        <v>4149</v>
      </c>
      <c r="G82">
        <v>2302447</v>
      </c>
      <c r="H82">
        <v>202308</v>
      </c>
      <c r="I82" s="331">
        <v>45168</v>
      </c>
      <c r="J82">
        <v>10848</v>
      </c>
      <c r="K82" t="s">
        <v>5049</v>
      </c>
      <c r="M82" t="s">
        <v>180</v>
      </c>
      <c r="O82" t="s">
        <v>4611</v>
      </c>
      <c r="P82" t="s">
        <v>4612</v>
      </c>
      <c r="Q82" t="s">
        <v>3997</v>
      </c>
      <c r="R82" t="s">
        <v>5283</v>
      </c>
      <c r="S82" t="s">
        <v>180</v>
      </c>
      <c r="U82" t="s">
        <v>5284</v>
      </c>
      <c r="V82" s="328" t="s">
        <v>3988</v>
      </c>
      <c r="W82" s="328">
        <v>994098</v>
      </c>
      <c r="X82" s="328">
        <v>243.3</v>
      </c>
      <c r="Y82" s="328">
        <v>2527.19</v>
      </c>
      <c r="Z82" s="328">
        <v>994098</v>
      </c>
      <c r="AA82">
        <v>0</v>
      </c>
      <c r="AB82" s="331">
        <v>45174.284437962961</v>
      </c>
      <c r="AC82" s="259">
        <v>1</v>
      </c>
      <c r="AD82" s="328">
        <f t="shared" si="5"/>
        <v>994098</v>
      </c>
      <c r="AE82" t="s">
        <v>3902</v>
      </c>
      <c r="AF82">
        <v>1</v>
      </c>
      <c r="AG82" s="319" t="str">
        <f t="shared" si="6"/>
        <v>3</v>
      </c>
      <c r="AH82" s="319" t="str">
        <f t="shared" si="7"/>
        <v>NE</v>
      </c>
    </row>
    <row r="83" spans="1:34" hidden="1" x14ac:dyDescent="0.25">
      <c r="A83" t="s">
        <v>3811</v>
      </c>
      <c r="B83" t="s">
        <v>4266</v>
      </c>
      <c r="C83" t="s">
        <v>5285</v>
      </c>
      <c r="D83" t="s">
        <v>5286</v>
      </c>
      <c r="E83" t="s">
        <v>4556</v>
      </c>
      <c r="F83" t="s">
        <v>4557</v>
      </c>
      <c r="G83">
        <v>16300366</v>
      </c>
      <c r="H83">
        <v>202308</v>
      </c>
      <c r="I83" s="331">
        <v>45167</v>
      </c>
      <c r="J83" t="s">
        <v>4558</v>
      </c>
      <c r="K83" t="s">
        <v>5049</v>
      </c>
      <c r="M83" t="s">
        <v>180</v>
      </c>
      <c r="O83" t="s">
        <v>5287</v>
      </c>
      <c r="P83" t="s">
        <v>5288</v>
      </c>
      <c r="Q83" t="s">
        <v>3997</v>
      </c>
      <c r="R83" t="s">
        <v>5289</v>
      </c>
      <c r="S83" t="s">
        <v>180</v>
      </c>
      <c r="U83" t="s">
        <v>5290</v>
      </c>
      <c r="V83" s="328" t="s">
        <v>3988</v>
      </c>
      <c r="W83" s="328">
        <v>710000</v>
      </c>
      <c r="X83" s="328">
        <v>173.77</v>
      </c>
      <c r="Y83" s="328">
        <v>1804.95</v>
      </c>
      <c r="Z83" s="328">
        <v>710000</v>
      </c>
      <c r="AA83">
        <v>0</v>
      </c>
      <c r="AB83" s="331">
        <v>45169.885133136573</v>
      </c>
      <c r="AC83" s="259">
        <v>1</v>
      </c>
      <c r="AD83" s="328">
        <f t="shared" si="5"/>
        <v>710000</v>
      </c>
      <c r="AE83" t="s">
        <v>3902</v>
      </c>
      <c r="AF83">
        <v>1</v>
      </c>
      <c r="AG83" s="319" t="str">
        <f t="shared" si="6"/>
        <v>3</v>
      </c>
      <c r="AH83" s="319" t="str">
        <f t="shared" si="7"/>
        <v>NE</v>
      </c>
    </row>
    <row r="84" spans="1:34" hidden="1" x14ac:dyDescent="0.25">
      <c r="A84" t="s">
        <v>3811</v>
      </c>
      <c r="B84" t="s">
        <v>4145</v>
      </c>
      <c r="C84" t="s">
        <v>5291</v>
      </c>
      <c r="D84" t="s">
        <v>5292</v>
      </c>
      <c r="E84" t="s">
        <v>4148</v>
      </c>
      <c r="F84" t="s">
        <v>4149</v>
      </c>
      <c r="G84">
        <v>2302448</v>
      </c>
      <c r="H84">
        <v>202308</v>
      </c>
      <c r="I84" s="331">
        <v>45168</v>
      </c>
      <c r="J84">
        <v>10848</v>
      </c>
      <c r="K84" t="s">
        <v>5049</v>
      </c>
      <c r="L84" t="s">
        <v>5293</v>
      </c>
      <c r="M84" t="s">
        <v>5294</v>
      </c>
      <c r="O84" t="s">
        <v>5295</v>
      </c>
      <c r="P84" t="s">
        <v>5296</v>
      </c>
      <c r="Q84" t="s">
        <v>3997</v>
      </c>
      <c r="R84" t="s">
        <v>5297</v>
      </c>
      <c r="S84" t="s">
        <v>180</v>
      </c>
      <c r="U84" t="s">
        <v>5298</v>
      </c>
      <c r="V84" s="328" t="s">
        <v>3988</v>
      </c>
      <c r="W84" s="328">
        <v>983100</v>
      </c>
      <c r="X84" s="328">
        <v>240.6</v>
      </c>
      <c r="Y84" s="328">
        <v>2499.23</v>
      </c>
      <c r="Z84" s="328">
        <v>983100</v>
      </c>
      <c r="AA84">
        <v>0</v>
      </c>
      <c r="AB84" s="331">
        <v>45174.289563043982</v>
      </c>
      <c r="AC84" s="259">
        <v>1</v>
      </c>
      <c r="AD84" s="328">
        <f t="shared" si="5"/>
        <v>983100</v>
      </c>
      <c r="AE84" t="s">
        <v>3902</v>
      </c>
      <c r="AF84">
        <v>1</v>
      </c>
      <c r="AG84" s="319" t="str">
        <f t="shared" si="6"/>
        <v>3</v>
      </c>
      <c r="AH84" s="319" t="str">
        <f t="shared" si="7"/>
        <v>NE</v>
      </c>
    </row>
    <row r="85" spans="1:34" hidden="1" x14ac:dyDescent="0.25">
      <c r="A85" t="s">
        <v>3811</v>
      </c>
      <c r="B85" t="s">
        <v>4145</v>
      </c>
      <c r="C85" t="s">
        <v>4669</v>
      </c>
      <c r="D85" t="s">
        <v>4670</v>
      </c>
      <c r="E85" t="s">
        <v>4148</v>
      </c>
      <c r="F85" t="s">
        <v>4149</v>
      </c>
      <c r="G85">
        <v>2302277</v>
      </c>
      <c r="H85">
        <v>202308</v>
      </c>
      <c r="I85" s="331">
        <v>45160</v>
      </c>
      <c r="J85" t="s">
        <v>4585</v>
      </c>
      <c r="K85" t="s">
        <v>5049</v>
      </c>
      <c r="L85">
        <v>127059</v>
      </c>
      <c r="M85" t="s">
        <v>4987</v>
      </c>
      <c r="O85" t="s">
        <v>5299</v>
      </c>
      <c r="P85" t="s">
        <v>5300</v>
      </c>
      <c r="Q85" t="s">
        <v>4008</v>
      </c>
      <c r="R85" t="s">
        <v>5301</v>
      </c>
      <c r="S85" t="s">
        <v>180</v>
      </c>
      <c r="U85" t="s">
        <v>5302</v>
      </c>
      <c r="V85" s="328" t="s">
        <v>3988</v>
      </c>
      <c r="W85" s="328">
        <v>100000</v>
      </c>
      <c r="X85" s="328">
        <v>24.21</v>
      </c>
      <c r="Y85" s="328">
        <v>251.77</v>
      </c>
      <c r="Z85" s="328">
        <v>100000</v>
      </c>
      <c r="AA85">
        <v>0</v>
      </c>
      <c r="AB85" s="331">
        <v>45162.774404895834</v>
      </c>
      <c r="AC85" s="259">
        <v>1</v>
      </c>
      <c r="AD85" s="328">
        <f t="shared" si="5"/>
        <v>100000</v>
      </c>
      <c r="AE85" t="s">
        <v>3875</v>
      </c>
      <c r="AF85">
        <v>1</v>
      </c>
      <c r="AG85" s="319" t="str">
        <f t="shared" si="6"/>
        <v>3</v>
      </c>
      <c r="AH85" s="319" t="str">
        <f t="shared" si="7"/>
        <v>NE</v>
      </c>
    </row>
    <row r="86" spans="1:34" hidden="1" x14ac:dyDescent="0.25">
      <c r="A86" t="s">
        <v>3811</v>
      </c>
      <c r="B86" t="s">
        <v>4145</v>
      </c>
      <c r="C86" t="s">
        <v>4669</v>
      </c>
      <c r="D86" t="s">
        <v>4670</v>
      </c>
      <c r="E86" t="s">
        <v>4148</v>
      </c>
      <c r="F86" t="s">
        <v>4149</v>
      </c>
      <c r="G86">
        <v>2302279</v>
      </c>
      <c r="H86">
        <v>202308</v>
      </c>
      <c r="I86" s="331">
        <v>45162</v>
      </c>
      <c r="J86" t="s">
        <v>4585</v>
      </c>
      <c r="K86" t="s">
        <v>5049</v>
      </c>
      <c r="L86">
        <v>131538</v>
      </c>
      <c r="M86" t="s">
        <v>4923</v>
      </c>
      <c r="O86" t="s">
        <v>5303</v>
      </c>
      <c r="P86" t="s">
        <v>5304</v>
      </c>
      <c r="Q86" t="s">
        <v>4008</v>
      </c>
      <c r="R86" t="s">
        <v>5305</v>
      </c>
      <c r="S86" t="s">
        <v>180</v>
      </c>
      <c r="U86" t="s">
        <v>5306</v>
      </c>
      <c r="V86" s="328" t="s">
        <v>3988</v>
      </c>
      <c r="W86" s="328">
        <v>425000</v>
      </c>
      <c r="X86" s="328">
        <v>102.9</v>
      </c>
      <c r="Y86" s="328">
        <v>1070</v>
      </c>
      <c r="Z86" s="328">
        <v>425000</v>
      </c>
      <c r="AA86">
        <v>0</v>
      </c>
      <c r="AB86" s="331">
        <v>45162.79478167824</v>
      </c>
      <c r="AC86" s="259">
        <v>1</v>
      </c>
      <c r="AD86" s="328">
        <f t="shared" si="5"/>
        <v>425000</v>
      </c>
      <c r="AE86" t="s">
        <v>3875</v>
      </c>
      <c r="AF86">
        <v>1</v>
      </c>
      <c r="AG86" s="319" t="str">
        <f t="shared" si="6"/>
        <v>3</v>
      </c>
      <c r="AH86" s="319" t="str">
        <f t="shared" si="7"/>
        <v>NE</v>
      </c>
    </row>
    <row r="87" spans="1:34" hidden="1" x14ac:dyDescent="0.25">
      <c r="A87" t="s">
        <v>3811</v>
      </c>
      <c r="B87" t="s">
        <v>4266</v>
      </c>
      <c r="C87" t="s">
        <v>4669</v>
      </c>
      <c r="D87" t="s">
        <v>4670</v>
      </c>
      <c r="E87" t="s">
        <v>4556</v>
      </c>
      <c r="F87" t="s">
        <v>4557</v>
      </c>
      <c r="G87">
        <v>16300369</v>
      </c>
      <c r="H87">
        <v>202308</v>
      </c>
      <c r="I87" s="331">
        <v>45166</v>
      </c>
      <c r="J87">
        <v>130437</v>
      </c>
      <c r="K87" t="s">
        <v>5049</v>
      </c>
      <c r="L87">
        <v>139077</v>
      </c>
      <c r="M87" t="s">
        <v>4942</v>
      </c>
      <c r="O87" t="s">
        <v>5222</v>
      </c>
      <c r="P87" t="s">
        <v>5223</v>
      </c>
      <c r="Q87" t="s">
        <v>4008</v>
      </c>
      <c r="R87" t="s">
        <v>5301</v>
      </c>
      <c r="S87" t="s">
        <v>180</v>
      </c>
      <c r="U87" t="s">
        <v>5307</v>
      </c>
      <c r="V87" s="328" t="s">
        <v>3988</v>
      </c>
      <c r="W87" s="328">
        <v>340000</v>
      </c>
      <c r="X87" s="328">
        <v>83.21</v>
      </c>
      <c r="Y87" s="328">
        <v>864.34</v>
      </c>
      <c r="Z87" s="328">
        <v>340000</v>
      </c>
      <c r="AA87">
        <v>0</v>
      </c>
      <c r="AB87" s="331">
        <v>45173.933830520837</v>
      </c>
      <c r="AC87" s="259">
        <v>1</v>
      </c>
      <c r="AD87" s="328">
        <f t="shared" si="5"/>
        <v>340000</v>
      </c>
      <c r="AE87" t="s">
        <v>3875</v>
      </c>
      <c r="AF87">
        <v>1</v>
      </c>
      <c r="AG87" s="319" t="str">
        <f t="shared" si="6"/>
        <v>3</v>
      </c>
      <c r="AH87" s="319" t="str">
        <f t="shared" si="7"/>
        <v>NE</v>
      </c>
    </row>
    <row r="88" spans="1:34" hidden="1" x14ac:dyDescent="0.25">
      <c r="A88" t="s">
        <v>3811</v>
      </c>
      <c r="B88" t="s">
        <v>4266</v>
      </c>
      <c r="C88" t="s">
        <v>4669</v>
      </c>
      <c r="D88" t="s">
        <v>4670</v>
      </c>
      <c r="E88" t="s">
        <v>4556</v>
      </c>
      <c r="F88" t="s">
        <v>4557</v>
      </c>
      <c r="G88">
        <v>16300354</v>
      </c>
      <c r="H88">
        <v>202308</v>
      </c>
      <c r="I88" s="331">
        <v>45153</v>
      </c>
      <c r="J88" t="s">
        <v>4558</v>
      </c>
      <c r="K88" t="s">
        <v>5049</v>
      </c>
      <c r="L88">
        <v>139091</v>
      </c>
      <c r="M88" t="s">
        <v>4267</v>
      </c>
      <c r="O88" t="s">
        <v>4268</v>
      </c>
      <c r="P88" t="s">
        <v>4269</v>
      </c>
      <c r="Q88" t="s">
        <v>4008</v>
      </c>
      <c r="R88" t="s">
        <v>5301</v>
      </c>
      <c r="S88" t="s">
        <v>180</v>
      </c>
      <c r="U88" t="s">
        <v>5308</v>
      </c>
      <c r="V88" s="328" t="s">
        <v>3988</v>
      </c>
      <c r="W88" s="328">
        <v>190000</v>
      </c>
      <c r="X88" s="328">
        <v>47.13</v>
      </c>
      <c r="Y88" s="328">
        <v>480.52</v>
      </c>
      <c r="Z88" s="328">
        <v>190000</v>
      </c>
      <c r="AA88">
        <v>0</v>
      </c>
      <c r="AB88" s="331">
        <v>45161.767506828706</v>
      </c>
      <c r="AC88" s="259">
        <v>1</v>
      </c>
      <c r="AD88" s="328">
        <f t="shared" si="5"/>
        <v>190000</v>
      </c>
      <c r="AE88" t="s">
        <v>3875</v>
      </c>
      <c r="AF88">
        <v>1</v>
      </c>
      <c r="AG88" s="319" t="str">
        <f t="shared" si="6"/>
        <v>3</v>
      </c>
      <c r="AH88" s="319" t="str">
        <f t="shared" si="7"/>
        <v>NE</v>
      </c>
    </row>
    <row r="89" spans="1:34" hidden="1" x14ac:dyDescent="0.25">
      <c r="A89" t="s">
        <v>3811</v>
      </c>
      <c r="B89" t="s">
        <v>4266</v>
      </c>
      <c r="C89" t="s">
        <v>4669</v>
      </c>
      <c r="D89" t="s">
        <v>4670</v>
      </c>
      <c r="E89" t="s">
        <v>4556</v>
      </c>
      <c r="F89" t="s">
        <v>4557</v>
      </c>
      <c r="G89">
        <v>16300359</v>
      </c>
      <c r="H89">
        <v>202308</v>
      </c>
      <c r="I89" s="331">
        <v>45162</v>
      </c>
      <c r="J89" t="s">
        <v>4558</v>
      </c>
      <c r="K89" t="s">
        <v>5049</v>
      </c>
      <c r="L89">
        <v>139091</v>
      </c>
      <c r="M89" t="s">
        <v>4267</v>
      </c>
      <c r="O89" t="s">
        <v>4268</v>
      </c>
      <c r="P89" t="s">
        <v>4269</v>
      </c>
      <c r="Q89" t="s">
        <v>4008</v>
      </c>
      <c r="R89" t="s">
        <v>5301</v>
      </c>
      <c r="S89" t="s">
        <v>180</v>
      </c>
      <c r="U89" t="s">
        <v>5308</v>
      </c>
      <c r="V89" s="328" t="s">
        <v>3988</v>
      </c>
      <c r="W89" s="328">
        <v>340000</v>
      </c>
      <c r="X89" s="328">
        <v>83.21</v>
      </c>
      <c r="Y89" s="328">
        <v>864.34</v>
      </c>
      <c r="Z89" s="328">
        <v>340000</v>
      </c>
      <c r="AA89">
        <v>0</v>
      </c>
      <c r="AB89" s="331">
        <v>45166.754767164355</v>
      </c>
      <c r="AC89" s="259">
        <v>1</v>
      </c>
      <c r="AD89" s="328">
        <f t="shared" si="5"/>
        <v>340000</v>
      </c>
      <c r="AE89" t="s">
        <v>3875</v>
      </c>
      <c r="AF89">
        <v>1</v>
      </c>
      <c r="AG89" s="319" t="str">
        <f t="shared" si="6"/>
        <v>3</v>
      </c>
      <c r="AH89" s="319" t="str">
        <f t="shared" si="7"/>
        <v>NE</v>
      </c>
    </row>
    <row r="90" spans="1:34" hidden="1" x14ac:dyDescent="0.25">
      <c r="A90" t="s">
        <v>3811</v>
      </c>
      <c r="B90" t="s">
        <v>4266</v>
      </c>
      <c r="C90" t="s">
        <v>4669</v>
      </c>
      <c r="D90" t="s">
        <v>4670</v>
      </c>
      <c r="E90" t="s">
        <v>4556</v>
      </c>
      <c r="F90" t="s">
        <v>4557</v>
      </c>
      <c r="G90">
        <v>16300342</v>
      </c>
      <c r="H90">
        <v>202308</v>
      </c>
      <c r="I90" s="331">
        <v>45139</v>
      </c>
      <c r="J90">
        <v>130437</v>
      </c>
      <c r="K90" t="s">
        <v>5049</v>
      </c>
      <c r="L90">
        <v>139091</v>
      </c>
      <c r="M90" t="s">
        <v>4267</v>
      </c>
      <c r="O90" t="s">
        <v>4268</v>
      </c>
      <c r="P90" t="s">
        <v>4269</v>
      </c>
      <c r="Q90" t="s">
        <v>4008</v>
      </c>
      <c r="R90" t="s">
        <v>5301</v>
      </c>
      <c r="S90" t="s">
        <v>180</v>
      </c>
      <c r="U90" t="s">
        <v>5309</v>
      </c>
      <c r="V90" s="328" t="s">
        <v>3988</v>
      </c>
      <c r="W90" s="328">
        <v>205000</v>
      </c>
      <c r="X90" s="328">
        <v>51.88</v>
      </c>
      <c r="Y90" s="328">
        <v>529.01</v>
      </c>
      <c r="Z90" s="328">
        <v>205000</v>
      </c>
      <c r="AA90">
        <v>0</v>
      </c>
      <c r="AB90" s="331">
        <v>45154.662039895833</v>
      </c>
      <c r="AC90" s="259">
        <v>1</v>
      </c>
      <c r="AD90" s="328">
        <f t="shared" si="5"/>
        <v>205000</v>
      </c>
      <c r="AE90" t="s">
        <v>3875</v>
      </c>
      <c r="AF90">
        <v>1</v>
      </c>
      <c r="AG90" s="319" t="str">
        <f t="shared" si="6"/>
        <v>3</v>
      </c>
      <c r="AH90" s="319" t="str">
        <f t="shared" si="7"/>
        <v>NE</v>
      </c>
    </row>
    <row r="91" spans="1:34" hidden="1" x14ac:dyDescent="0.25">
      <c r="A91" t="s">
        <v>3811</v>
      </c>
      <c r="B91" t="s">
        <v>4266</v>
      </c>
      <c r="C91" t="s">
        <v>4669</v>
      </c>
      <c r="D91" t="s">
        <v>4670</v>
      </c>
      <c r="E91" t="s">
        <v>4556</v>
      </c>
      <c r="F91" t="s">
        <v>4557</v>
      </c>
      <c r="G91">
        <v>16300358</v>
      </c>
      <c r="H91">
        <v>202308</v>
      </c>
      <c r="I91" s="331">
        <v>45160</v>
      </c>
      <c r="J91" t="s">
        <v>4558</v>
      </c>
      <c r="K91" t="s">
        <v>5049</v>
      </c>
      <c r="L91" t="s">
        <v>4950</v>
      </c>
      <c r="M91" t="s">
        <v>4951</v>
      </c>
      <c r="O91" t="s">
        <v>5310</v>
      </c>
      <c r="P91" t="s">
        <v>5311</v>
      </c>
      <c r="Q91" t="s">
        <v>4008</v>
      </c>
      <c r="R91" t="s">
        <v>5301</v>
      </c>
      <c r="S91" t="s">
        <v>180</v>
      </c>
      <c r="U91" t="s">
        <v>5312</v>
      </c>
      <c r="V91" s="328" t="s">
        <v>3988</v>
      </c>
      <c r="W91" s="328">
        <v>340000</v>
      </c>
      <c r="X91" s="328">
        <v>82.32</v>
      </c>
      <c r="Y91" s="328">
        <v>856</v>
      </c>
      <c r="Z91" s="328">
        <v>340000</v>
      </c>
      <c r="AA91">
        <v>0</v>
      </c>
      <c r="AB91" s="331">
        <v>45166.728914432868</v>
      </c>
      <c r="AC91" s="259">
        <v>1</v>
      </c>
      <c r="AD91" s="328">
        <f t="shared" si="5"/>
        <v>340000</v>
      </c>
      <c r="AE91" t="s">
        <v>3875</v>
      </c>
      <c r="AF91">
        <v>1</v>
      </c>
      <c r="AG91" s="319" t="str">
        <f t="shared" si="6"/>
        <v>3</v>
      </c>
      <c r="AH91" s="319" t="str">
        <f t="shared" si="7"/>
        <v>NE</v>
      </c>
    </row>
    <row r="92" spans="1:34" hidden="1" x14ac:dyDescent="0.25">
      <c r="A92" t="s">
        <v>3811</v>
      </c>
      <c r="B92" t="s">
        <v>4266</v>
      </c>
      <c r="C92" t="s">
        <v>4669</v>
      </c>
      <c r="D92" t="s">
        <v>4670</v>
      </c>
      <c r="E92" t="s">
        <v>4556</v>
      </c>
      <c r="F92" t="s">
        <v>4557</v>
      </c>
      <c r="G92">
        <v>16300344</v>
      </c>
      <c r="H92">
        <v>202308</v>
      </c>
      <c r="I92" s="331">
        <v>45139</v>
      </c>
      <c r="J92">
        <v>130437</v>
      </c>
      <c r="K92" t="s">
        <v>5049</v>
      </c>
      <c r="L92" t="s">
        <v>4950</v>
      </c>
      <c r="M92" t="s">
        <v>4951</v>
      </c>
      <c r="O92" t="s">
        <v>5310</v>
      </c>
      <c r="P92" t="s">
        <v>5311</v>
      </c>
      <c r="Q92" t="s">
        <v>4008</v>
      </c>
      <c r="R92" t="s">
        <v>5301</v>
      </c>
      <c r="S92" t="s">
        <v>180</v>
      </c>
      <c r="U92" t="s">
        <v>5313</v>
      </c>
      <c r="V92" s="328" t="s">
        <v>3988</v>
      </c>
      <c r="W92" s="328">
        <v>255000</v>
      </c>
      <c r="X92" s="328">
        <v>64.540000000000006</v>
      </c>
      <c r="Y92" s="328">
        <v>658.04</v>
      </c>
      <c r="Z92" s="328">
        <v>255000</v>
      </c>
      <c r="AA92">
        <v>0</v>
      </c>
      <c r="AB92" s="331">
        <v>45154.678812615741</v>
      </c>
      <c r="AC92" s="259">
        <v>1</v>
      </c>
      <c r="AD92" s="328">
        <f t="shared" si="5"/>
        <v>255000</v>
      </c>
      <c r="AE92" t="s">
        <v>3875</v>
      </c>
      <c r="AF92">
        <v>1</v>
      </c>
      <c r="AG92" s="319" t="str">
        <f t="shared" si="6"/>
        <v>3</v>
      </c>
      <c r="AH92" s="319" t="str">
        <f t="shared" si="7"/>
        <v>NE</v>
      </c>
    </row>
    <row r="93" spans="1:34" hidden="1" x14ac:dyDescent="0.25">
      <c r="A93" t="s">
        <v>3811</v>
      </c>
      <c r="B93" t="s">
        <v>4145</v>
      </c>
      <c r="C93" t="s">
        <v>4669</v>
      </c>
      <c r="D93" t="s">
        <v>4922</v>
      </c>
      <c r="E93" t="s">
        <v>4148</v>
      </c>
      <c r="F93" t="s">
        <v>4149</v>
      </c>
      <c r="G93">
        <v>2302277</v>
      </c>
      <c r="H93">
        <v>202308</v>
      </c>
      <c r="I93" s="331">
        <v>45160</v>
      </c>
      <c r="J93" t="s">
        <v>4585</v>
      </c>
      <c r="K93" t="s">
        <v>5049</v>
      </c>
      <c r="L93">
        <v>127059</v>
      </c>
      <c r="M93" t="s">
        <v>4987</v>
      </c>
      <c r="O93" t="s">
        <v>5314</v>
      </c>
      <c r="P93" t="s">
        <v>5315</v>
      </c>
      <c r="Q93" t="s">
        <v>4008</v>
      </c>
      <c r="R93" t="s">
        <v>5301</v>
      </c>
      <c r="S93" t="s">
        <v>180</v>
      </c>
      <c r="U93" t="s">
        <v>5316</v>
      </c>
      <c r="V93" s="328" t="s">
        <v>3988</v>
      </c>
      <c r="W93" s="328">
        <v>50000</v>
      </c>
      <c r="X93" s="328">
        <v>12.11</v>
      </c>
      <c r="Y93" s="328">
        <v>125.88</v>
      </c>
      <c r="Z93" s="328">
        <v>50000</v>
      </c>
      <c r="AA93">
        <v>0</v>
      </c>
      <c r="AB93" s="331">
        <v>45162.774404895834</v>
      </c>
      <c r="AC93" s="259">
        <v>1</v>
      </c>
      <c r="AD93" s="328">
        <f t="shared" si="5"/>
        <v>50000</v>
      </c>
      <c r="AE93" t="s">
        <v>3875</v>
      </c>
      <c r="AF93">
        <v>1</v>
      </c>
      <c r="AG93" s="319" t="str">
        <f t="shared" si="6"/>
        <v>3</v>
      </c>
      <c r="AH93" s="319" t="str">
        <f t="shared" si="7"/>
        <v>NE</v>
      </c>
    </row>
    <row r="94" spans="1:34" hidden="1" x14ac:dyDescent="0.25">
      <c r="A94" t="s">
        <v>3811</v>
      </c>
      <c r="B94" t="s">
        <v>4145</v>
      </c>
      <c r="C94" t="s">
        <v>4669</v>
      </c>
      <c r="D94" t="s">
        <v>4922</v>
      </c>
      <c r="E94" t="s">
        <v>4148</v>
      </c>
      <c r="F94" t="s">
        <v>4149</v>
      </c>
      <c r="G94">
        <v>2302380</v>
      </c>
      <c r="H94">
        <v>202308</v>
      </c>
      <c r="I94" s="331">
        <v>45161</v>
      </c>
      <c r="J94">
        <v>10848</v>
      </c>
      <c r="K94" t="s">
        <v>5049</v>
      </c>
      <c r="L94">
        <v>139091</v>
      </c>
      <c r="M94" t="s">
        <v>4267</v>
      </c>
      <c r="O94" t="s">
        <v>5317</v>
      </c>
      <c r="P94" t="s">
        <v>5318</v>
      </c>
      <c r="Q94" t="s">
        <v>4008</v>
      </c>
      <c r="R94" t="s">
        <v>5301</v>
      </c>
      <c r="S94" t="s">
        <v>180</v>
      </c>
      <c r="U94" t="s">
        <v>5319</v>
      </c>
      <c r="V94" s="328" t="s">
        <v>3988</v>
      </c>
      <c r="W94" s="328">
        <v>525000</v>
      </c>
      <c r="X94" s="328">
        <v>127.11</v>
      </c>
      <c r="Y94" s="328">
        <v>1321.77</v>
      </c>
      <c r="Z94" s="328">
        <v>525000</v>
      </c>
      <c r="AA94">
        <v>318</v>
      </c>
      <c r="AB94" s="331">
        <v>45173.789390659724</v>
      </c>
      <c r="AC94" s="259">
        <v>1</v>
      </c>
      <c r="AD94" s="328">
        <f t="shared" si="5"/>
        <v>525000</v>
      </c>
      <c r="AE94" t="s">
        <v>3875</v>
      </c>
      <c r="AF94">
        <v>1</v>
      </c>
      <c r="AG94" s="319" t="str">
        <f t="shared" si="6"/>
        <v>3</v>
      </c>
      <c r="AH94" s="319" t="str">
        <f t="shared" si="7"/>
        <v>NE</v>
      </c>
    </row>
    <row r="95" spans="1:34" hidden="1" x14ac:dyDescent="0.25">
      <c r="A95" t="s">
        <v>3811</v>
      </c>
      <c r="B95" t="s">
        <v>4145</v>
      </c>
      <c r="C95" t="s">
        <v>4669</v>
      </c>
      <c r="D95" t="s">
        <v>4922</v>
      </c>
      <c r="E95" t="s">
        <v>4148</v>
      </c>
      <c r="F95" t="s">
        <v>4149</v>
      </c>
      <c r="G95">
        <v>2302451</v>
      </c>
      <c r="H95">
        <v>202308</v>
      </c>
      <c r="I95" s="331">
        <v>45161</v>
      </c>
      <c r="J95">
        <v>10848</v>
      </c>
      <c r="K95" t="s">
        <v>5049</v>
      </c>
      <c r="L95">
        <v>139091</v>
      </c>
      <c r="M95" t="s">
        <v>4267</v>
      </c>
      <c r="O95" t="s">
        <v>4924</v>
      </c>
      <c r="P95" t="s">
        <v>4925</v>
      </c>
      <c r="Q95" t="s">
        <v>4008</v>
      </c>
      <c r="R95" t="s">
        <v>5301</v>
      </c>
      <c r="S95" t="s">
        <v>180</v>
      </c>
      <c r="U95" t="s">
        <v>5320</v>
      </c>
      <c r="V95" s="328" t="s">
        <v>3988</v>
      </c>
      <c r="W95" s="328">
        <v>155000</v>
      </c>
      <c r="X95" s="328">
        <v>37.53</v>
      </c>
      <c r="Y95" s="328">
        <v>390.24</v>
      </c>
      <c r="Z95" s="328">
        <v>155000</v>
      </c>
      <c r="AA95">
        <v>0</v>
      </c>
      <c r="AB95" s="331">
        <v>45174.745617395834</v>
      </c>
      <c r="AC95" s="259">
        <v>1</v>
      </c>
      <c r="AD95" s="328">
        <f t="shared" si="5"/>
        <v>155000</v>
      </c>
      <c r="AE95" t="s">
        <v>3875</v>
      </c>
      <c r="AF95">
        <v>1</v>
      </c>
      <c r="AG95" s="319" t="str">
        <f t="shared" si="6"/>
        <v>3</v>
      </c>
      <c r="AH95" s="319" t="str">
        <f t="shared" si="7"/>
        <v>NE</v>
      </c>
    </row>
    <row r="96" spans="1:34" hidden="1" x14ac:dyDescent="0.25">
      <c r="A96" t="s">
        <v>3811</v>
      </c>
      <c r="B96" t="s">
        <v>4145</v>
      </c>
      <c r="C96" t="s">
        <v>4669</v>
      </c>
      <c r="D96" t="s">
        <v>4922</v>
      </c>
      <c r="E96" t="s">
        <v>4148</v>
      </c>
      <c r="F96" t="s">
        <v>4149</v>
      </c>
      <c r="G96">
        <v>2302451</v>
      </c>
      <c r="H96">
        <v>202308</v>
      </c>
      <c r="I96" s="331">
        <v>45152</v>
      </c>
      <c r="J96">
        <v>10848</v>
      </c>
      <c r="K96" t="s">
        <v>5049</v>
      </c>
      <c r="L96" t="s">
        <v>4950</v>
      </c>
      <c r="M96" t="s">
        <v>4951</v>
      </c>
      <c r="O96" t="s">
        <v>4924</v>
      </c>
      <c r="P96" t="s">
        <v>4925</v>
      </c>
      <c r="Q96" t="s">
        <v>4008</v>
      </c>
      <c r="R96" t="s">
        <v>5301</v>
      </c>
      <c r="S96" t="s">
        <v>180</v>
      </c>
      <c r="U96" t="s">
        <v>5321</v>
      </c>
      <c r="V96" s="328" t="s">
        <v>3988</v>
      </c>
      <c r="W96" s="328">
        <v>155000</v>
      </c>
      <c r="X96" s="328">
        <v>38.450000000000003</v>
      </c>
      <c r="Y96" s="328">
        <v>392.01</v>
      </c>
      <c r="Z96" s="328">
        <v>155000</v>
      </c>
      <c r="AA96">
        <v>0</v>
      </c>
      <c r="AB96" s="331">
        <v>45174.745617395834</v>
      </c>
      <c r="AC96" s="259">
        <v>1</v>
      </c>
      <c r="AD96" s="328">
        <f t="shared" si="5"/>
        <v>155000</v>
      </c>
      <c r="AE96" t="s">
        <v>3875</v>
      </c>
      <c r="AF96">
        <v>1</v>
      </c>
      <c r="AG96" s="319" t="str">
        <f t="shared" si="6"/>
        <v>3</v>
      </c>
      <c r="AH96" s="319" t="str">
        <f t="shared" si="7"/>
        <v>NE</v>
      </c>
    </row>
    <row r="97" spans="1:34" hidden="1" x14ac:dyDescent="0.25">
      <c r="A97" t="s">
        <v>3811</v>
      </c>
      <c r="B97" t="s">
        <v>4145</v>
      </c>
      <c r="C97" t="s">
        <v>4669</v>
      </c>
      <c r="D97" t="s">
        <v>4984</v>
      </c>
      <c r="E97" t="s">
        <v>4148</v>
      </c>
      <c r="F97" t="s">
        <v>4149</v>
      </c>
      <c r="G97">
        <v>2302277</v>
      </c>
      <c r="H97">
        <v>202308</v>
      </c>
      <c r="I97" s="331">
        <v>45160</v>
      </c>
      <c r="J97" t="s">
        <v>4585</v>
      </c>
      <c r="K97" t="s">
        <v>5049</v>
      </c>
      <c r="L97">
        <v>127059</v>
      </c>
      <c r="M97" t="s">
        <v>4987</v>
      </c>
      <c r="O97" t="s">
        <v>4622</v>
      </c>
      <c r="P97" t="s">
        <v>4623</v>
      </c>
      <c r="Q97" t="s">
        <v>4008</v>
      </c>
      <c r="R97" t="s">
        <v>5301</v>
      </c>
      <c r="S97" t="s">
        <v>180</v>
      </c>
      <c r="U97" t="s">
        <v>5322</v>
      </c>
      <c r="V97" s="328" t="s">
        <v>3988</v>
      </c>
      <c r="W97" s="328">
        <v>14000</v>
      </c>
      <c r="X97" s="328">
        <v>3.39</v>
      </c>
      <c r="Y97" s="328">
        <v>35.25</v>
      </c>
      <c r="Z97" s="328">
        <v>14000</v>
      </c>
      <c r="AA97">
        <v>0</v>
      </c>
      <c r="AB97" s="331">
        <v>45162.774404895834</v>
      </c>
      <c r="AC97" s="259">
        <v>1</v>
      </c>
      <c r="AD97" s="328">
        <f t="shared" si="5"/>
        <v>14000</v>
      </c>
      <c r="AE97" t="s">
        <v>3875</v>
      </c>
      <c r="AF97">
        <v>1</v>
      </c>
      <c r="AG97" s="319" t="str">
        <f t="shared" si="6"/>
        <v>3</v>
      </c>
      <c r="AH97" s="319" t="str">
        <f t="shared" si="7"/>
        <v>NE</v>
      </c>
    </row>
    <row r="98" spans="1:34" hidden="1" x14ac:dyDescent="0.25">
      <c r="A98" t="s">
        <v>3811</v>
      </c>
      <c r="B98" t="s">
        <v>4145</v>
      </c>
      <c r="C98" t="s">
        <v>4669</v>
      </c>
      <c r="D98" t="s">
        <v>4984</v>
      </c>
      <c r="E98" t="s">
        <v>4148</v>
      </c>
      <c r="F98" t="s">
        <v>4149</v>
      </c>
      <c r="G98">
        <v>2302250</v>
      </c>
      <c r="H98">
        <v>202308</v>
      </c>
      <c r="I98" s="331">
        <v>45152</v>
      </c>
      <c r="J98">
        <v>10848</v>
      </c>
      <c r="K98" t="s">
        <v>5049</v>
      </c>
      <c r="L98">
        <v>127059</v>
      </c>
      <c r="M98" t="s">
        <v>4987</v>
      </c>
      <c r="O98" t="s">
        <v>4988</v>
      </c>
      <c r="P98" t="s">
        <v>4989</v>
      </c>
      <c r="Q98" t="s">
        <v>4008</v>
      </c>
      <c r="R98" t="s">
        <v>5301</v>
      </c>
      <c r="S98" t="s">
        <v>180</v>
      </c>
      <c r="U98" t="s">
        <v>5323</v>
      </c>
      <c r="V98" s="328" t="s">
        <v>3988</v>
      </c>
      <c r="W98" s="328">
        <v>1650000</v>
      </c>
      <c r="X98" s="328">
        <v>409.27</v>
      </c>
      <c r="Y98" s="328">
        <v>4172.97</v>
      </c>
      <c r="Z98" s="328">
        <v>1650000</v>
      </c>
      <c r="AA98">
        <v>306</v>
      </c>
      <c r="AB98" s="331">
        <v>45160.338598182869</v>
      </c>
      <c r="AC98" s="259">
        <v>1</v>
      </c>
      <c r="AD98" s="328">
        <f t="shared" si="5"/>
        <v>1650000</v>
      </c>
      <c r="AE98" t="s">
        <v>3875</v>
      </c>
      <c r="AF98">
        <v>1</v>
      </c>
      <c r="AG98" s="319" t="str">
        <f t="shared" si="6"/>
        <v>3</v>
      </c>
      <c r="AH98" s="319" t="str">
        <f t="shared" si="7"/>
        <v>NE</v>
      </c>
    </row>
    <row r="99" spans="1:34" hidden="1" x14ac:dyDescent="0.25">
      <c r="A99" t="s">
        <v>3811</v>
      </c>
      <c r="B99" t="s">
        <v>4145</v>
      </c>
      <c r="C99" t="s">
        <v>4669</v>
      </c>
      <c r="D99" t="s">
        <v>4984</v>
      </c>
      <c r="E99" t="s">
        <v>4148</v>
      </c>
      <c r="F99" t="s">
        <v>4149</v>
      </c>
      <c r="G99">
        <v>2302279</v>
      </c>
      <c r="H99">
        <v>202308</v>
      </c>
      <c r="I99" s="331">
        <v>45162</v>
      </c>
      <c r="J99" t="s">
        <v>4585</v>
      </c>
      <c r="K99" t="s">
        <v>5049</v>
      </c>
      <c r="L99">
        <v>131538</v>
      </c>
      <c r="M99" t="s">
        <v>4923</v>
      </c>
      <c r="O99" t="s">
        <v>4622</v>
      </c>
      <c r="P99" t="s">
        <v>4623</v>
      </c>
      <c r="Q99" t="s">
        <v>4008</v>
      </c>
      <c r="R99" t="s">
        <v>5305</v>
      </c>
      <c r="S99" t="s">
        <v>180</v>
      </c>
      <c r="U99" t="s">
        <v>5324</v>
      </c>
      <c r="V99" s="328" t="s">
        <v>3988</v>
      </c>
      <c r="W99" s="328">
        <v>60000</v>
      </c>
      <c r="X99" s="328">
        <v>14.53</v>
      </c>
      <c r="Y99" s="328">
        <v>151.06</v>
      </c>
      <c r="Z99" s="328">
        <v>60000</v>
      </c>
      <c r="AA99">
        <v>0</v>
      </c>
      <c r="AB99" s="331">
        <v>45162.79478167824</v>
      </c>
      <c r="AC99" s="259">
        <v>1</v>
      </c>
      <c r="AD99" s="328">
        <f t="shared" si="5"/>
        <v>60000</v>
      </c>
      <c r="AE99" t="s">
        <v>3875</v>
      </c>
      <c r="AF99">
        <v>1</v>
      </c>
      <c r="AG99" s="319" t="str">
        <f t="shared" si="6"/>
        <v>3</v>
      </c>
      <c r="AH99" s="319" t="str">
        <f t="shared" si="7"/>
        <v>NE</v>
      </c>
    </row>
    <row r="100" spans="1:34" hidden="1" x14ac:dyDescent="0.25">
      <c r="A100" t="s">
        <v>3811</v>
      </c>
      <c r="B100" t="s">
        <v>4266</v>
      </c>
      <c r="C100" t="s">
        <v>4669</v>
      </c>
      <c r="D100" t="s">
        <v>4984</v>
      </c>
      <c r="E100" t="s">
        <v>4556</v>
      </c>
      <c r="F100" t="s">
        <v>4557</v>
      </c>
      <c r="G100">
        <v>16300354</v>
      </c>
      <c r="H100">
        <v>202308</v>
      </c>
      <c r="I100" s="331">
        <v>45153</v>
      </c>
      <c r="J100" t="s">
        <v>4558</v>
      </c>
      <c r="K100" t="s">
        <v>5049</v>
      </c>
      <c r="L100">
        <v>139091</v>
      </c>
      <c r="M100" t="s">
        <v>4267</v>
      </c>
      <c r="O100" t="s">
        <v>4622</v>
      </c>
      <c r="P100" t="s">
        <v>4623</v>
      </c>
      <c r="Q100" t="s">
        <v>4008</v>
      </c>
      <c r="R100" t="s">
        <v>5301</v>
      </c>
      <c r="S100" t="s">
        <v>180</v>
      </c>
      <c r="U100" t="s">
        <v>5325</v>
      </c>
      <c r="V100" s="328" t="s">
        <v>3988</v>
      </c>
      <c r="W100" s="328">
        <v>78000</v>
      </c>
      <c r="X100" s="328">
        <v>19.350000000000001</v>
      </c>
      <c r="Y100" s="328">
        <v>197.27</v>
      </c>
      <c r="Z100" s="328">
        <v>78000</v>
      </c>
      <c r="AA100">
        <v>0</v>
      </c>
      <c r="AB100" s="331">
        <v>45161.767506828706</v>
      </c>
      <c r="AC100" s="259">
        <v>1</v>
      </c>
      <c r="AD100" s="328">
        <f t="shared" si="5"/>
        <v>78000</v>
      </c>
      <c r="AE100" t="s">
        <v>3875</v>
      </c>
      <c r="AF100">
        <v>1</v>
      </c>
      <c r="AG100" s="319" t="str">
        <f t="shared" si="6"/>
        <v>3</v>
      </c>
      <c r="AH100" s="319" t="str">
        <f t="shared" si="7"/>
        <v>NE</v>
      </c>
    </row>
    <row r="101" spans="1:34" hidden="1" x14ac:dyDescent="0.25">
      <c r="A101" t="s">
        <v>3811</v>
      </c>
      <c r="B101" t="s">
        <v>4266</v>
      </c>
      <c r="C101" t="s">
        <v>4669</v>
      </c>
      <c r="D101" t="s">
        <v>4984</v>
      </c>
      <c r="E101" t="s">
        <v>4556</v>
      </c>
      <c r="F101" t="s">
        <v>4557</v>
      </c>
      <c r="G101">
        <v>16300344</v>
      </c>
      <c r="H101">
        <v>202308</v>
      </c>
      <c r="I101" s="331">
        <v>45139</v>
      </c>
      <c r="J101">
        <v>130437</v>
      </c>
      <c r="K101" t="s">
        <v>5049</v>
      </c>
      <c r="L101" t="s">
        <v>4950</v>
      </c>
      <c r="M101" t="s">
        <v>4951</v>
      </c>
      <c r="O101" t="s">
        <v>4622</v>
      </c>
      <c r="P101" t="s">
        <v>4623</v>
      </c>
      <c r="Q101" t="s">
        <v>4008</v>
      </c>
      <c r="R101" t="s">
        <v>5301</v>
      </c>
      <c r="S101" t="s">
        <v>180</v>
      </c>
      <c r="U101" t="s">
        <v>5326</v>
      </c>
      <c r="V101" s="328" t="s">
        <v>3988</v>
      </c>
      <c r="W101" s="328">
        <v>12000</v>
      </c>
      <c r="X101" s="328">
        <v>3.04</v>
      </c>
      <c r="Y101" s="328">
        <v>30.97</v>
      </c>
      <c r="Z101" s="328">
        <v>12000</v>
      </c>
      <c r="AA101">
        <v>0</v>
      </c>
      <c r="AB101" s="331">
        <v>45154.678812615741</v>
      </c>
      <c r="AC101" s="259">
        <v>1</v>
      </c>
      <c r="AD101" s="328">
        <f t="shared" si="5"/>
        <v>12000</v>
      </c>
      <c r="AE101" t="s">
        <v>3875</v>
      </c>
      <c r="AF101">
        <v>1</v>
      </c>
      <c r="AG101" s="319" t="str">
        <f t="shared" si="6"/>
        <v>3</v>
      </c>
      <c r="AH101" s="319" t="str">
        <f t="shared" si="7"/>
        <v>NE</v>
      </c>
    </row>
    <row r="102" spans="1:34" hidden="1" x14ac:dyDescent="0.25">
      <c r="A102" t="s">
        <v>3811</v>
      </c>
      <c r="B102" t="s">
        <v>4266</v>
      </c>
      <c r="C102" t="s">
        <v>4669</v>
      </c>
      <c r="D102" t="s">
        <v>4984</v>
      </c>
      <c r="E102" t="s">
        <v>4556</v>
      </c>
      <c r="F102" t="s">
        <v>4557</v>
      </c>
      <c r="G102">
        <v>16300360</v>
      </c>
      <c r="H102">
        <v>202308</v>
      </c>
      <c r="I102" s="331">
        <v>45163</v>
      </c>
      <c r="J102" t="s">
        <v>4558</v>
      </c>
      <c r="K102" t="s">
        <v>5049</v>
      </c>
      <c r="L102" t="s">
        <v>4950</v>
      </c>
      <c r="M102" t="s">
        <v>4951</v>
      </c>
      <c r="O102" t="s">
        <v>5327</v>
      </c>
      <c r="P102" t="s">
        <v>5328</v>
      </c>
      <c r="Q102" t="s">
        <v>4008</v>
      </c>
      <c r="R102" t="s">
        <v>5301</v>
      </c>
      <c r="S102" t="s">
        <v>180</v>
      </c>
      <c r="U102" t="s">
        <v>5329</v>
      </c>
      <c r="V102" s="328" t="s">
        <v>3988</v>
      </c>
      <c r="W102" s="328">
        <v>520000</v>
      </c>
      <c r="X102" s="328">
        <v>127.26</v>
      </c>
      <c r="Y102" s="328">
        <v>1321.94</v>
      </c>
      <c r="Z102" s="328">
        <v>520000</v>
      </c>
      <c r="AA102">
        <v>0</v>
      </c>
      <c r="AB102" s="331">
        <v>45166.758640046297</v>
      </c>
      <c r="AC102" s="259">
        <v>1</v>
      </c>
      <c r="AD102" s="328">
        <f t="shared" si="5"/>
        <v>520000</v>
      </c>
      <c r="AE102" t="s">
        <v>3875</v>
      </c>
      <c r="AF102">
        <v>1</v>
      </c>
      <c r="AG102" s="319" t="str">
        <f t="shared" si="6"/>
        <v>3</v>
      </c>
      <c r="AH102" s="319" t="str">
        <f t="shared" si="7"/>
        <v>NE</v>
      </c>
    </row>
    <row r="103" spans="1:34" hidden="1" x14ac:dyDescent="0.25">
      <c r="A103" t="s">
        <v>3811</v>
      </c>
      <c r="B103" t="s">
        <v>4145</v>
      </c>
      <c r="C103" t="s">
        <v>4669</v>
      </c>
      <c r="D103" t="s">
        <v>5028</v>
      </c>
      <c r="E103" t="s">
        <v>4148</v>
      </c>
      <c r="F103" t="s">
        <v>4149</v>
      </c>
      <c r="G103">
        <v>2302325</v>
      </c>
      <c r="H103">
        <v>202308</v>
      </c>
      <c r="I103" s="331">
        <v>45161</v>
      </c>
      <c r="J103" t="s">
        <v>4585</v>
      </c>
      <c r="K103" t="s">
        <v>5049</v>
      </c>
      <c r="L103">
        <v>131538</v>
      </c>
      <c r="M103" t="s">
        <v>4923</v>
      </c>
      <c r="O103" t="s">
        <v>4777</v>
      </c>
      <c r="P103" t="s">
        <v>4778</v>
      </c>
      <c r="Q103" t="s">
        <v>4008</v>
      </c>
      <c r="R103" t="s">
        <v>5305</v>
      </c>
      <c r="S103" t="s">
        <v>5330</v>
      </c>
      <c r="U103" t="s">
        <v>5331</v>
      </c>
      <c r="V103" s="328" t="s">
        <v>3988</v>
      </c>
      <c r="W103" s="328">
        <v>570200</v>
      </c>
      <c r="X103" s="328">
        <v>138.05000000000001</v>
      </c>
      <c r="Y103" s="328">
        <v>1435.56</v>
      </c>
      <c r="Z103" s="328">
        <v>570200</v>
      </c>
      <c r="AA103">
        <v>0</v>
      </c>
      <c r="AB103" s="331">
        <v>45169.893993287034</v>
      </c>
      <c r="AC103" s="259">
        <v>1</v>
      </c>
      <c r="AD103" s="328">
        <f t="shared" si="5"/>
        <v>570200</v>
      </c>
      <c r="AE103" t="s">
        <v>3875</v>
      </c>
      <c r="AF103">
        <v>1</v>
      </c>
      <c r="AG103" s="319" t="str">
        <f t="shared" si="6"/>
        <v>3</v>
      </c>
      <c r="AH103" s="319" t="str">
        <f t="shared" si="7"/>
        <v>NE</v>
      </c>
    </row>
    <row r="104" spans="1:34" hidden="1" x14ac:dyDescent="0.25">
      <c r="A104" t="s">
        <v>3811</v>
      </c>
      <c r="B104" t="s">
        <v>4145</v>
      </c>
      <c r="C104" t="s">
        <v>4669</v>
      </c>
      <c r="D104" t="s">
        <v>5028</v>
      </c>
      <c r="E104" t="s">
        <v>4148</v>
      </c>
      <c r="F104" t="s">
        <v>4149</v>
      </c>
      <c r="G104">
        <v>2302325</v>
      </c>
      <c r="H104">
        <v>202308</v>
      </c>
      <c r="I104" s="331">
        <v>45161</v>
      </c>
      <c r="J104" t="s">
        <v>4585</v>
      </c>
      <c r="K104" t="s">
        <v>5049</v>
      </c>
      <c r="L104">
        <v>131538</v>
      </c>
      <c r="M104" t="s">
        <v>4923</v>
      </c>
      <c r="O104" t="s">
        <v>4772</v>
      </c>
      <c r="P104" t="s">
        <v>4773</v>
      </c>
      <c r="Q104" t="s">
        <v>4008</v>
      </c>
      <c r="R104" t="s">
        <v>5305</v>
      </c>
      <c r="S104" t="s">
        <v>5330</v>
      </c>
      <c r="U104" t="s">
        <v>5331</v>
      </c>
      <c r="V104" s="328" t="s">
        <v>3988</v>
      </c>
      <c r="W104" s="328">
        <v>18603</v>
      </c>
      <c r="X104" s="328">
        <v>4.5</v>
      </c>
      <c r="Y104" s="328">
        <v>46.84</v>
      </c>
      <c r="Z104" s="328">
        <v>18603</v>
      </c>
      <c r="AA104">
        <v>0</v>
      </c>
      <c r="AB104" s="331">
        <v>45169.893993287034</v>
      </c>
      <c r="AC104" s="259">
        <v>1</v>
      </c>
      <c r="AD104" s="328">
        <f t="shared" si="5"/>
        <v>18603</v>
      </c>
      <c r="AE104" t="s">
        <v>3875</v>
      </c>
      <c r="AF104">
        <v>1</v>
      </c>
      <c r="AG104" s="319" t="str">
        <f t="shared" si="6"/>
        <v>3</v>
      </c>
      <c r="AH104" s="319" t="str">
        <f t="shared" si="7"/>
        <v>NE</v>
      </c>
    </row>
    <row r="105" spans="1:34" hidden="1" x14ac:dyDescent="0.25">
      <c r="A105" t="s">
        <v>3811</v>
      </c>
      <c r="B105" t="s">
        <v>4145</v>
      </c>
      <c r="C105" t="s">
        <v>4669</v>
      </c>
      <c r="D105" t="s">
        <v>5028</v>
      </c>
      <c r="E105" t="s">
        <v>4148</v>
      </c>
      <c r="F105" t="s">
        <v>4149</v>
      </c>
      <c r="G105">
        <v>2302313</v>
      </c>
      <c r="H105">
        <v>202308</v>
      </c>
      <c r="I105" s="331">
        <v>45153</v>
      </c>
      <c r="J105" t="s">
        <v>4585</v>
      </c>
      <c r="K105" t="s">
        <v>5049</v>
      </c>
      <c r="L105">
        <v>131538</v>
      </c>
      <c r="M105" t="s">
        <v>4923</v>
      </c>
      <c r="O105" t="s">
        <v>4777</v>
      </c>
      <c r="P105" t="s">
        <v>4778</v>
      </c>
      <c r="Q105" t="s">
        <v>4008</v>
      </c>
      <c r="R105" t="s">
        <v>5305</v>
      </c>
      <c r="S105" t="s">
        <v>5332</v>
      </c>
      <c r="U105" t="s">
        <v>5333</v>
      </c>
      <c r="V105" s="328" t="s">
        <v>3988</v>
      </c>
      <c r="W105" s="328">
        <v>1046100</v>
      </c>
      <c r="X105" s="328">
        <v>259.47000000000003</v>
      </c>
      <c r="Y105" s="328">
        <v>2645.66</v>
      </c>
      <c r="Z105" s="328">
        <v>1046100</v>
      </c>
      <c r="AA105">
        <v>0</v>
      </c>
      <c r="AB105" s="331">
        <v>45169.770986921299</v>
      </c>
      <c r="AC105" s="259">
        <v>1</v>
      </c>
      <c r="AD105" s="328">
        <f t="shared" si="5"/>
        <v>1046100</v>
      </c>
      <c r="AE105" t="s">
        <v>3875</v>
      </c>
      <c r="AF105">
        <v>1</v>
      </c>
      <c r="AG105" s="319" t="str">
        <f t="shared" si="6"/>
        <v>3</v>
      </c>
      <c r="AH105" s="319" t="str">
        <f t="shared" si="7"/>
        <v>NE</v>
      </c>
    </row>
    <row r="106" spans="1:34" hidden="1" x14ac:dyDescent="0.25">
      <c r="A106" t="s">
        <v>3811</v>
      </c>
      <c r="B106" t="s">
        <v>4145</v>
      </c>
      <c r="C106" t="s">
        <v>4669</v>
      </c>
      <c r="D106" t="s">
        <v>5028</v>
      </c>
      <c r="E106" t="s">
        <v>4148</v>
      </c>
      <c r="F106" t="s">
        <v>4149</v>
      </c>
      <c r="G106">
        <v>2302313</v>
      </c>
      <c r="H106">
        <v>202308</v>
      </c>
      <c r="I106" s="331">
        <v>45153</v>
      </c>
      <c r="J106" t="s">
        <v>4585</v>
      </c>
      <c r="K106" t="s">
        <v>5049</v>
      </c>
      <c r="L106">
        <v>131538</v>
      </c>
      <c r="M106" t="s">
        <v>4923</v>
      </c>
      <c r="O106" t="s">
        <v>4772</v>
      </c>
      <c r="P106" t="s">
        <v>4773</v>
      </c>
      <c r="Q106" t="s">
        <v>4008</v>
      </c>
      <c r="R106" t="s">
        <v>5305</v>
      </c>
      <c r="S106" t="s">
        <v>5332</v>
      </c>
      <c r="U106" t="s">
        <v>5333</v>
      </c>
      <c r="V106" s="328" t="s">
        <v>3988</v>
      </c>
      <c r="W106" s="328">
        <v>18603</v>
      </c>
      <c r="X106" s="328">
        <v>4.6100000000000003</v>
      </c>
      <c r="Y106" s="328">
        <v>47.05</v>
      </c>
      <c r="Z106" s="328">
        <v>18603</v>
      </c>
      <c r="AA106">
        <v>0</v>
      </c>
      <c r="AB106" s="331">
        <v>45169.770986921299</v>
      </c>
      <c r="AC106" s="259">
        <v>1</v>
      </c>
      <c r="AD106" s="328">
        <f t="shared" si="5"/>
        <v>18603</v>
      </c>
      <c r="AE106" t="s">
        <v>3875</v>
      </c>
      <c r="AF106">
        <v>1</v>
      </c>
      <c r="AG106" s="319" t="str">
        <f t="shared" si="6"/>
        <v>3</v>
      </c>
      <c r="AH106" s="319" t="str">
        <f t="shared" si="7"/>
        <v>NE</v>
      </c>
    </row>
    <row r="107" spans="1:34" hidden="1" x14ac:dyDescent="0.25">
      <c r="A107" t="s">
        <v>3811</v>
      </c>
      <c r="B107" t="s">
        <v>4145</v>
      </c>
      <c r="C107" t="s">
        <v>4669</v>
      </c>
      <c r="D107" t="s">
        <v>5028</v>
      </c>
      <c r="E107" t="s">
        <v>4148</v>
      </c>
      <c r="F107" t="s">
        <v>4149</v>
      </c>
      <c r="G107">
        <v>2302282</v>
      </c>
      <c r="H107">
        <v>202308</v>
      </c>
      <c r="I107" s="331">
        <v>45139</v>
      </c>
      <c r="J107" t="s">
        <v>4585</v>
      </c>
      <c r="K107" t="s">
        <v>5049</v>
      </c>
      <c r="L107">
        <v>139091</v>
      </c>
      <c r="M107" t="s">
        <v>4267</v>
      </c>
      <c r="O107" t="s">
        <v>4777</v>
      </c>
      <c r="P107" t="s">
        <v>4778</v>
      </c>
      <c r="Q107" t="s">
        <v>4008</v>
      </c>
      <c r="R107" t="s">
        <v>5301</v>
      </c>
      <c r="S107" t="s">
        <v>4806</v>
      </c>
      <c r="U107" t="s">
        <v>4807</v>
      </c>
      <c r="V107" s="328" t="s">
        <v>3988</v>
      </c>
      <c r="W107" s="328">
        <v>19200</v>
      </c>
      <c r="X107" s="328">
        <v>4.8600000000000003</v>
      </c>
      <c r="Y107" s="328">
        <v>49.55</v>
      </c>
      <c r="Z107" s="328">
        <v>19200</v>
      </c>
      <c r="AA107">
        <v>0</v>
      </c>
      <c r="AB107" s="331">
        <v>45166.66603255787</v>
      </c>
      <c r="AC107" s="259">
        <v>1</v>
      </c>
      <c r="AD107" s="328">
        <f t="shared" si="5"/>
        <v>19200</v>
      </c>
      <c r="AE107" t="s">
        <v>3875</v>
      </c>
      <c r="AF107">
        <v>1</v>
      </c>
      <c r="AG107" s="319" t="str">
        <f t="shared" si="6"/>
        <v>3</v>
      </c>
      <c r="AH107" s="319" t="str">
        <f t="shared" si="7"/>
        <v>NE</v>
      </c>
    </row>
    <row r="108" spans="1:34" hidden="1" x14ac:dyDescent="0.25">
      <c r="A108" t="s">
        <v>3811</v>
      </c>
      <c r="B108" t="s">
        <v>4228</v>
      </c>
      <c r="C108" t="s">
        <v>4206</v>
      </c>
      <c r="D108" t="s">
        <v>4207</v>
      </c>
      <c r="E108" t="s">
        <v>4208</v>
      </c>
      <c r="F108" t="s">
        <v>4209</v>
      </c>
      <c r="G108">
        <v>1303135</v>
      </c>
      <c r="H108">
        <v>202308</v>
      </c>
      <c r="I108" s="331">
        <v>45168</v>
      </c>
      <c r="J108">
        <v>138684</v>
      </c>
      <c r="K108" t="s">
        <v>5049</v>
      </c>
      <c r="L108">
        <v>130516</v>
      </c>
      <c r="M108" t="s">
        <v>5335</v>
      </c>
      <c r="O108" t="s">
        <v>5336</v>
      </c>
      <c r="P108" t="s">
        <v>5337</v>
      </c>
      <c r="Q108" t="s">
        <v>3993</v>
      </c>
      <c r="R108" t="s">
        <v>5338</v>
      </c>
      <c r="S108" t="s">
        <v>4213</v>
      </c>
      <c r="U108" t="s">
        <v>4213</v>
      </c>
      <c r="V108" s="328" t="s">
        <v>3988</v>
      </c>
      <c r="W108" s="328">
        <v>1413237.61</v>
      </c>
      <c r="X108" s="328">
        <v>345.88</v>
      </c>
      <c r="Y108" s="328">
        <v>3592.72</v>
      </c>
      <c r="Z108" s="328">
        <v>1413237.61</v>
      </c>
      <c r="AA108">
        <v>0</v>
      </c>
      <c r="AB108" s="331">
        <v>45177.974410416668</v>
      </c>
      <c r="AC108" s="259">
        <v>1</v>
      </c>
      <c r="AD108" s="328">
        <f t="shared" si="5"/>
        <v>1413237.61</v>
      </c>
      <c r="AE108" s="328" t="s">
        <v>3848</v>
      </c>
      <c r="AF108">
        <v>1</v>
      </c>
      <c r="AG108" s="319" t="str">
        <f t="shared" si="6"/>
        <v>2</v>
      </c>
      <c r="AH108" s="319" t="str">
        <f t="shared" si="7"/>
        <v>CO</v>
      </c>
    </row>
    <row r="109" spans="1:34" hidden="1" x14ac:dyDescent="0.25">
      <c r="A109" t="s">
        <v>3811</v>
      </c>
      <c r="B109" t="s">
        <v>4228</v>
      </c>
      <c r="C109" t="s">
        <v>4206</v>
      </c>
      <c r="D109" t="s">
        <v>4207</v>
      </c>
      <c r="E109" t="s">
        <v>4208</v>
      </c>
      <c r="F109" t="s">
        <v>4209</v>
      </c>
      <c r="G109">
        <v>1303135</v>
      </c>
      <c r="H109">
        <v>202308</v>
      </c>
      <c r="I109" s="331">
        <v>45168</v>
      </c>
      <c r="J109">
        <v>138684</v>
      </c>
      <c r="K109" t="s">
        <v>5049</v>
      </c>
      <c r="L109">
        <v>133582</v>
      </c>
      <c r="M109" t="s">
        <v>5339</v>
      </c>
      <c r="O109" t="s">
        <v>5340</v>
      </c>
      <c r="P109" t="s">
        <v>5341</v>
      </c>
      <c r="Q109" t="s">
        <v>3993</v>
      </c>
      <c r="R109" t="s">
        <v>5342</v>
      </c>
      <c r="S109" t="s">
        <v>4213</v>
      </c>
      <c r="U109" t="s">
        <v>4213</v>
      </c>
      <c r="V109" s="328" t="s">
        <v>3988</v>
      </c>
      <c r="W109" s="328">
        <v>3711675.61</v>
      </c>
      <c r="X109" s="328">
        <v>908.4</v>
      </c>
      <c r="Y109" s="328">
        <v>9435.7800000000007</v>
      </c>
      <c r="Z109" s="328">
        <v>3711675.61</v>
      </c>
      <c r="AA109">
        <v>0</v>
      </c>
      <c r="AB109" s="331">
        <v>45177.974410416668</v>
      </c>
      <c r="AC109" s="259">
        <v>1</v>
      </c>
      <c r="AD109" s="328">
        <f t="shared" si="5"/>
        <v>3711675.61</v>
      </c>
      <c r="AE109" s="328" t="s">
        <v>3848</v>
      </c>
      <c r="AF109">
        <v>1</v>
      </c>
      <c r="AG109" s="319" t="str">
        <f t="shared" si="6"/>
        <v>2</v>
      </c>
      <c r="AH109" s="319" t="str">
        <f t="shared" si="7"/>
        <v>CO</v>
      </c>
    </row>
    <row r="110" spans="1:34" hidden="1" x14ac:dyDescent="0.25">
      <c r="A110" t="s">
        <v>3811</v>
      </c>
      <c r="B110" t="s">
        <v>4228</v>
      </c>
      <c r="C110" t="s">
        <v>4206</v>
      </c>
      <c r="D110" t="s">
        <v>4207</v>
      </c>
      <c r="E110" t="s">
        <v>4208</v>
      </c>
      <c r="F110" t="s">
        <v>4209</v>
      </c>
      <c r="G110">
        <v>1303135</v>
      </c>
      <c r="H110">
        <v>202308</v>
      </c>
      <c r="I110" s="331">
        <v>45168</v>
      </c>
      <c r="J110">
        <v>138684</v>
      </c>
      <c r="K110" t="s">
        <v>5049</v>
      </c>
      <c r="L110">
        <v>136316</v>
      </c>
      <c r="M110" t="s">
        <v>4256</v>
      </c>
      <c r="O110" t="s">
        <v>4257</v>
      </c>
      <c r="P110" t="s">
        <v>4258</v>
      </c>
      <c r="Q110" t="s">
        <v>3993</v>
      </c>
      <c r="R110" t="s">
        <v>5343</v>
      </c>
      <c r="S110" t="s">
        <v>4213</v>
      </c>
      <c r="U110" t="s">
        <v>4213</v>
      </c>
      <c r="V110" s="328" t="s">
        <v>3988</v>
      </c>
      <c r="W110" s="328">
        <v>1547160.1</v>
      </c>
      <c r="X110" s="328">
        <v>378.65</v>
      </c>
      <c r="Y110" s="328">
        <v>3933.17</v>
      </c>
      <c r="Z110" s="328">
        <v>1547160.1</v>
      </c>
      <c r="AA110">
        <v>0</v>
      </c>
      <c r="AB110" s="331">
        <v>45177.974410416668</v>
      </c>
      <c r="AC110" s="259">
        <v>1</v>
      </c>
      <c r="AD110" s="328">
        <f t="shared" si="5"/>
        <v>1547160.1</v>
      </c>
      <c r="AE110" s="328" t="s">
        <v>3848</v>
      </c>
      <c r="AF110">
        <v>1</v>
      </c>
      <c r="AG110" s="319" t="str">
        <f t="shared" si="6"/>
        <v>2</v>
      </c>
      <c r="AH110" s="319" t="str">
        <f t="shared" si="7"/>
        <v>CO</v>
      </c>
    </row>
    <row r="111" spans="1:34" hidden="1" x14ac:dyDescent="0.25">
      <c r="A111" t="s">
        <v>3811</v>
      </c>
      <c r="B111" t="s">
        <v>4228</v>
      </c>
      <c r="C111" t="s">
        <v>4206</v>
      </c>
      <c r="D111" t="s">
        <v>4207</v>
      </c>
      <c r="E111" t="s">
        <v>4208</v>
      </c>
      <c r="F111" t="s">
        <v>4209</v>
      </c>
      <c r="G111">
        <v>1303141</v>
      </c>
      <c r="H111">
        <v>202308</v>
      </c>
      <c r="I111" s="331">
        <v>45168</v>
      </c>
      <c r="J111">
        <v>138684</v>
      </c>
      <c r="K111" t="s">
        <v>5049</v>
      </c>
      <c r="L111" t="s">
        <v>4053</v>
      </c>
      <c r="M111" t="s">
        <v>4519</v>
      </c>
      <c r="O111" t="s">
        <v>4520</v>
      </c>
      <c r="P111" t="s">
        <v>4521</v>
      </c>
      <c r="Q111" t="s">
        <v>4007</v>
      </c>
      <c r="R111" t="s">
        <v>5344</v>
      </c>
      <c r="S111" t="s">
        <v>4213</v>
      </c>
      <c r="U111" t="s">
        <v>4213</v>
      </c>
      <c r="V111" s="328" t="s">
        <v>3988</v>
      </c>
      <c r="W111" s="328">
        <v>3482979.51</v>
      </c>
      <c r="X111" s="328">
        <v>852.42</v>
      </c>
      <c r="Y111" s="328">
        <v>8854.4</v>
      </c>
      <c r="Z111" s="328">
        <v>3482979.51</v>
      </c>
      <c r="AA111">
        <v>0</v>
      </c>
      <c r="AB111" s="331">
        <v>45178.039358530092</v>
      </c>
      <c r="AC111" s="259">
        <v>1</v>
      </c>
      <c r="AD111" s="328">
        <f t="shared" si="5"/>
        <v>3482979.51</v>
      </c>
      <c r="AE111" s="328" t="s">
        <v>3830</v>
      </c>
      <c r="AF111">
        <v>1</v>
      </c>
      <c r="AG111" s="319" t="str">
        <f t="shared" si="6"/>
        <v>2</v>
      </c>
      <c r="AH111" s="319" t="str">
        <f t="shared" si="7"/>
        <v>CO</v>
      </c>
    </row>
    <row r="112" spans="1:34" hidden="1" x14ac:dyDescent="0.25">
      <c r="A112" t="s">
        <v>3811</v>
      </c>
      <c r="B112" t="s">
        <v>4228</v>
      </c>
      <c r="C112" t="s">
        <v>4206</v>
      </c>
      <c r="D112" t="s">
        <v>4207</v>
      </c>
      <c r="E112" t="s">
        <v>4208</v>
      </c>
      <c r="F112" t="s">
        <v>4209</v>
      </c>
      <c r="G112">
        <v>1303141</v>
      </c>
      <c r="H112">
        <v>202308</v>
      </c>
      <c r="I112" s="331">
        <v>45168</v>
      </c>
      <c r="J112">
        <v>138684</v>
      </c>
      <c r="K112" t="s">
        <v>5049</v>
      </c>
      <c r="L112" t="s">
        <v>5345</v>
      </c>
      <c r="M112" t="s">
        <v>5346</v>
      </c>
      <c r="O112" t="s">
        <v>5347</v>
      </c>
      <c r="P112" t="s">
        <v>5348</v>
      </c>
      <c r="Q112" t="s">
        <v>3993</v>
      </c>
      <c r="R112" t="s">
        <v>5349</v>
      </c>
      <c r="S112" t="s">
        <v>4213</v>
      </c>
      <c r="U112" t="s">
        <v>4213</v>
      </c>
      <c r="V112" s="328" t="s">
        <v>3988</v>
      </c>
      <c r="W112" s="328">
        <v>1403803.96</v>
      </c>
      <c r="X112" s="328">
        <v>343.57</v>
      </c>
      <c r="Y112" s="328">
        <v>3568.74</v>
      </c>
      <c r="Z112" s="328">
        <v>1403803.96</v>
      </c>
      <c r="AA112">
        <v>0</v>
      </c>
      <c r="AB112" s="331">
        <v>45178.039358530092</v>
      </c>
      <c r="AC112" s="259">
        <v>1</v>
      </c>
      <c r="AD112" s="328">
        <f t="shared" si="5"/>
        <v>1403803.96</v>
      </c>
      <c r="AE112" s="328" t="s">
        <v>3848</v>
      </c>
      <c r="AF112">
        <v>1</v>
      </c>
      <c r="AG112" s="319" t="str">
        <f t="shared" si="6"/>
        <v>2</v>
      </c>
      <c r="AH112" s="319" t="str">
        <f t="shared" si="7"/>
        <v>CO</v>
      </c>
    </row>
    <row r="113" spans="1:34" hidden="1" x14ac:dyDescent="0.25">
      <c r="A113" t="s">
        <v>3811</v>
      </c>
      <c r="B113" t="s">
        <v>4228</v>
      </c>
      <c r="C113" t="s">
        <v>4206</v>
      </c>
      <c r="D113" t="s">
        <v>4207</v>
      </c>
      <c r="E113" t="s">
        <v>4208</v>
      </c>
      <c r="F113" t="s">
        <v>4209</v>
      </c>
      <c r="G113">
        <v>1303141</v>
      </c>
      <c r="H113">
        <v>202308</v>
      </c>
      <c r="I113" s="331">
        <v>45168</v>
      </c>
      <c r="J113">
        <v>138684</v>
      </c>
      <c r="K113" t="s">
        <v>5049</v>
      </c>
      <c r="L113" t="s">
        <v>4026</v>
      </c>
      <c r="M113" t="s">
        <v>4535</v>
      </c>
      <c r="O113" t="s">
        <v>4536</v>
      </c>
      <c r="P113" t="s">
        <v>4537</v>
      </c>
      <c r="Q113" t="s">
        <v>3993</v>
      </c>
      <c r="R113" t="s">
        <v>5350</v>
      </c>
      <c r="S113" t="s">
        <v>4213</v>
      </c>
      <c r="U113" t="s">
        <v>4213</v>
      </c>
      <c r="V113" s="328" t="s">
        <v>3988</v>
      </c>
      <c r="W113" s="328">
        <v>2678486.25</v>
      </c>
      <c r="X113" s="328">
        <v>655.53</v>
      </c>
      <c r="Y113" s="328">
        <v>6809.22</v>
      </c>
      <c r="Z113" s="328">
        <v>2678486.25</v>
      </c>
      <c r="AA113">
        <v>0</v>
      </c>
      <c r="AB113" s="331">
        <v>45178.039358530092</v>
      </c>
      <c r="AC113" s="259">
        <v>1</v>
      </c>
      <c r="AD113" s="328">
        <f t="shared" si="5"/>
        <v>2678486.25</v>
      </c>
      <c r="AE113" s="328" t="s">
        <v>3848</v>
      </c>
      <c r="AF113">
        <v>1</v>
      </c>
      <c r="AG113" s="319" t="str">
        <f t="shared" si="6"/>
        <v>2</v>
      </c>
      <c r="AH113" s="319" t="str">
        <f t="shared" si="7"/>
        <v>CO</v>
      </c>
    </row>
    <row r="114" spans="1:34" hidden="1" x14ac:dyDescent="0.25">
      <c r="A114" t="s">
        <v>3811</v>
      </c>
      <c r="B114" t="s">
        <v>4228</v>
      </c>
      <c r="C114" t="s">
        <v>4206</v>
      </c>
      <c r="D114" t="s">
        <v>4207</v>
      </c>
      <c r="E114" t="s">
        <v>4208</v>
      </c>
      <c r="F114" t="s">
        <v>4209</v>
      </c>
      <c r="G114">
        <v>1303141</v>
      </c>
      <c r="H114">
        <v>202308</v>
      </c>
      <c r="I114" s="331">
        <v>45168</v>
      </c>
      <c r="J114">
        <v>138684</v>
      </c>
      <c r="K114" t="s">
        <v>5049</v>
      </c>
      <c r="L114" t="s">
        <v>4023</v>
      </c>
      <c r="M114" t="s">
        <v>4538</v>
      </c>
      <c r="O114" t="s">
        <v>4539</v>
      </c>
      <c r="P114" t="s">
        <v>4540</v>
      </c>
      <c r="Q114" t="s">
        <v>3993</v>
      </c>
      <c r="R114" t="s">
        <v>5351</v>
      </c>
      <c r="S114" t="s">
        <v>4213</v>
      </c>
      <c r="U114" t="s">
        <v>4213</v>
      </c>
      <c r="V114" s="328" t="s">
        <v>3988</v>
      </c>
      <c r="W114" s="328">
        <v>1573532.82</v>
      </c>
      <c r="X114" s="328">
        <v>385.11</v>
      </c>
      <c r="Y114" s="328">
        <v>4000.22</v>
      </c>
      <c r="Z114" s="328">
        <v>1573532.82</v>
      </c>
      <c r="AA114">
        <v>0</v>
      </c>
      <c r="AB114" s="331">
        <v>45178.039358530092</v>
      </c>
      <c r="AC114" s="259">
        <v>1</v>
      </c>
      <c r="AD114" s="328">
        <f>W114*AC114</f>
        <v>1573532.82</v>
      </c>
      <c r="AE114" s="328" t="s">
        <v>3848</v>
      </c>
      <c r="AF114">
        <v>1</v>
      </c>
      <c r="AG114" s="319" t="str">
        <f t="shared" si="6"/>
        <v>2</v>
      </c>
      <c r="AH114" s="319" t="str">
        <f t="shared" si="7"/>
        <v>CO</v>
      </c>
    </row>
    <row r="115" spans="1:34" hidden="1" x14ac:dyDescent="0.25">
      <c r="A115" t="s">
        <v>3811</v>
      </c>
      <c r="B115" t="s">
        <v>4228</v>
      </c>
      <c r="C115" t="s">
        <v>4206</v>
      </c>
      <c r="D115" t="s">
        <v>4207</v>
      </c>
      <c r="E115" t="s">
        <v>4208</v>
      </c>
      <c r="F115" t="s">
        <v>4209</v>
      </c>
      <c r="G115">
        <v>1303141</v>
      </c>
      <c r="H115">
        <v>202308</v>
      </c>
      <c r="I115" s="331">
        <v>45168</v>
      </c>
      <c r="J115">
        <v>138684</v>
      </c>
      <c r="K115" t="s">
        <v>5049</v>
      </c>
      <c r="L115" t="s">
        <v>5352</v>
      </c>
      <c r="M115" t="s">
        <v>5353</v>
      </c>
      <c r="O115" t="s">
        <v>5354</v>
      </c>
      <c r="P115" t="s">
        <v>5355</v>
      </c>
      <c r="Q115" t="s">
        <v>3993</v>
      </c>
      <c r="R115" t="s">
        <v>5356</v>
      </c>
      <c r="S115" t="s">
        <v>4213</v>
      </c>
      <c r="U115" t="s">
        <v>4213</v>
      </c>
      <c r="V115" s="328" t="s">
        <v>3988</v>
      </c>
      <c r="W115" s="328">
        <v>1161069.92</v>
      </c>
      <c r="X115" s="328">
        <v>284.16000000000003</v>
      </c>
      <c r="Y115" s="328">
        <v>2951.66</v>
      </c>
      <c r="Z115" s="328">
        <v>1161069.92</v>
      </c>
      <c r="AA115">
        <v>0</v>
      </c>
      <c r="AB115" s="331">
        <v>45178.039358530092</v>
      </c>
      <c r="AC115" s="259">
        <v>1</v>
      </c>
      <c r="AD115" s="328">
        <f t="shared" si="5"/>
        <v>1161069.92</v>
      </c>
      <c r="AE115" s="328" t="s">
        <v>3848</v>
      </c>
      <c r="AF115">
        <v>1</v>
      </c>
      <c r="AG115" s="319" t="str">
        <f t="shared" si="6"/>
        <v>2</v>
      </c>
      <c r="AH115" s="319" t="str">
        <f t="shared" si="7"/>
        <v>CO</v>
      </c>
    </row>
    <row r="116" spans="1:34" hidden="1" x14ac:dyDescent="0.25">
      <c r="A116" t="s">
        <v>3811</v>
      </c>
      <c r="B116" t="s">
        <v>4228</v>
      </c>
      <c r="C116" t="s">
        <v>4206</v>
      </c>
      <c r="D116" t="s">
        <v>4207</v>
      </c>
      <c r="E116" t="s">
        <v>4208</v>
      </c>
      <c r="F116" t="s">
        <v>4209</v>
      </c>
      <c r="G116">
        <v>1303141</v>
      </c>
      <c r="H116">
        <v>202308</v>
      </c>
      <c r="I116" s="331">
        <v>45168</v>
      </c>
      <c r="J116">
        <v>138684</v>
      </c>
      <c r="K116" t="s">
        <v>5049</v>
      </c>
      <c r="L116" t="s">
        <v>5357</v>
      </c>
      <c r="M116" t="s">
        <v>5358</v>
      </c>
      <c r="O116" t="s">
        <v>5359</v>
      </c>
      <c r="P116" t="s">
        <v>5360</v>
      </c>
      <c r="Q116" t="s">
        <v>3993</v>
      </c>
      <c r="R116" t="s">
        <v>5361</v>
      </c>
      <c r="S116" t="s">
        <v>4213</v>
      </c>
      <c r="U116" t="s">
        <v>4213</v>
      </c>
      <c r="V116" s="328" t="s">
        <v>3988</v>
      </c>
      <c r="W116" s="328">
        <v>970392.61</v>
      </c>
      <c r="X116" s="328">
        <v>237.49</v>
      </c>
      <c r="Y116" s="328">
        <v>2466.92</v>
      </c>
      <c r="Z116" s="328">
        <v>970392.61</v>
      </c>
      <c r="AA116">
        <v>0</v>
      </c>
      <c r="AB116" s="331">
        <v>45178.039358530092</v>
      </c>
      <c r="AC116" s="391">
        <v>0.86072761827813171</v>
      </c>
      <c r="AD116" s="328">
        <f>W116*AC116</f>
        <v>835243.72</v>
      </c>
      <c r="AE116" s="328" t="s">
        <v>3848</v>
      </c>
      <c r="AF116">
        <v>1</v>
      </c>
      <c r="AG116" s="319" t="str">
        <f t="shared" si="6"/>
        <v>2</v>
      </c>
      <c r="AH116" s="319" t="str">
        <f t="shared" si="7"/>
        <v>CO</v>
      </c>
    </row>
    <row r="117" spans="1:34" hidden="1" x14ac:dyDescent="0.25">
      <c r="A117" t="s">
        <v>3811</v>
      </c>
      <c r="B117" t="s">
        <v>4228</v>
      </c>
      <c r="C117" t="s">
        <v>5363</v>
      </c>
      <c r="D117" t="s">
        <v>5364</v>
      </c>
      <c r="E117" t="s">
        <v>4562</v>
      </c>
      <c r="F117" t="s">
        <v>4563</v>
      </c>
      <c r="G117">
        <v>1301478</v>
      </c>
      <c r="H117">
        <v>202308</v>
      </c>
      <c r="I117" s="331">
        <v>45046</v>
      </c>
      <c r="J117">
        <v>126834</v>
      </c>
      <c r="K117" t="s">
        <v>5365</v>
      </c>
      <c r="L117" t="s">
        <v>5366</v>
      </c>
      <c r="M117" t="s">
        <v>5367</v>
      </c>
      <c r="O117" t="s">
        <v>5368</v>
      </c>
      <c r="P117" t="s">
        <v>5369</v>
      </c>
      <c r="Q117" t="s">
        <v>4007</v>
      </c>
      <c r="R117" t="s">
        <v>5370</v>
      </c>
      <c r="S117" t="s">
        <v>5371</v>
      </c>
      <c r="U117" t="s">
        <v>5372</v>
      </c>
      <c r="V117" s="328" t="s">
        <v>3988</v>
      </c>
      <c r="W117" s="328">
        <v>4032180</v>
      </c>
      <c r="X117" s="328">
        <v>859.65</v>
      </c>
      <c r="Y117" s="328">
        <v>8988.35</v>
      </c>
      <c r="Z117" s="328">
        <v>4032180</v>
      </c>
      <c r="AA117">
        <v>0</v>
      </c>
      <c r="AB117" s="331">
        <v>45057.90323171296</v>
      </c>
      <c r="AC117" s="259">
        <v>0.39665391921987603</v>
      </c>
      <c r="AD117" s="328">
        <f>W117*AC117</f>
        <v>1599379.9999999998</v>
      </c>
      <c r="AE117" t="s">
        <v>3879</v>
      </c>
      <c r="AF117">
        <v>1</v>
      </c>
      <c r="AG117" s="319" t="str">
        <f t="shared" si="6"/>
        <v>2</v>
      </c>
      <c r="AH117" s="319" t="str">
        <f t="shared" si="7"/>
        <v>CO</v>
      </c>
    </row>
    <row r="118" spans="1:34" hidden="1" x14ac:dyDescent="0.25">
      <c r="A118" t="s">
        <v>3811</v>
      </c>
      <c r="B118" t="s">
        <v>4228</v>
      </c>
      <c r="C118" t="s">
        <v>5363</v>
      </c>
      <c r="D118" t="s">
        <v>5364</v>
      </c>
      <c r="E118" t="s">
        <v>4562</v>
      </c>
      <c r="F118" t="s">
        <v>4563</v>
      </c>
      <c r="G118">
        <v>1301478</v>
      </c>
      <c r="H118">
        <v>202308</v>
      </c>
      <c r="I118" s="331">
        <v>45046</v>
      </c>
      <c r="J118">
        <v>126834</v>
      </c>
      <c r="K118" t="s">
        <v>5365</v>
      </c>
      <c r="L118" t="s">
        <v>5366</v>
      </c>
      <c r="M118" t="s">
        <v>5367</v>
      </c>
      <c r="O118" t="s">
        <v>5368</v>
      </c>
      <c r="P118" t="s">
        <v>5369</v>
      </c>
      <c r="Q118" t="s">
        <v>4007</v>
      </c>
      <c r="R118" t="s">
        <v>5370</v>
      </c>
      <c r="S118" t="s">
        <v>5371</v>
      </c>
      <c r="U118" t="s">
        <v>5373</v>
      </c>
      <c r="V118" s="328" t="s">
        <v>3988</v>
      </c>
      <c r="W118" s="328">
        <v>137256866</v>
      </c>
      <c r="X118" s="328">
        <v>29262.83</v>
      </c>
      <c r="Y118" s="328">
        <v>305966.78000000003</v>
      </c>
      <c r="Z118" s="328">
        <v>137256866</v>
      </c>
      <c r="AA118">
        <v>0</v>
      </c>
      <c r="AB118" s="331">
        <v>45057.90323171296</v>
      </c>
      <c r="AC118" s="259">
        <v>0.70651919882827574</v>
      </c>
      <c r="AD118" s="328">
        <f t="shared" si="5"/>
        <v>96974611</v>
      </c>
      <c r="AE118" t="s">
        <v>3860</v>
      </c>
      <c r="AF118">
        <v>1</v>
      </c>
      <c r="AG118" s="319" t="str">
        <f t="shared" si="6"/>
        <v>2</v>
      </c>
      <c r="AH118" s="319" t="str">
        <f t="shared" si="7"/>
        <v>CO</v>
      </c>
    </row>
    <row r="119" spans="1:34" hidden="1" x14ac:dyDescent="0.25">
      <c r="A119" t="s">
        <v>3811</v>
      </c>
      <c r="B119" t="s">
        <v>4228</v>
      </c>
      <c r="C119" t="s">
        <v>5363</v>
      </c>
      <c r="D119" t="s">
        <v>5364</v>
      </c>
      <c r="E119" t="s">
        <v>4562</v>
      </c>
      <c r="F119" t="s">
        <v>4563</v>
      </c>
      <c r="G119">
        <v>1301478</v>
      </c>
      <c r="H119">
        <v>202308</v>
      </c>
      <c r="I119" s="331">
        <v>45046</v>
      </c>
      <c r="J119">
        <v>126834</v>
      </c>
      <c r="K119" t="s">
        <v>5365</v>
      </c>
      <c r="L119" t="s">
        <v>5366</v>
      </c>
      <c r="M119" t="s">
        <v>5367</v>
      </c>
      <c r="O119" t="s">
        <v>5368</v>
      </c>
      <c r="P119" t="s">
        <v>5369</v>
      </c>
      <c r="Q119" t="s">
        <v>4007</v>
      </c>
      <c r="R119" t="s">
        <v>5370</v>
      </c>
      <c r="S119" t="s">
        <v>5371</v>
      </c>
      <c r="U119" t="s">
        <v>5374</v>
      </c>
      <c r="V119" s="328" t="s">
        <v>3988</v>
      </c>
      <c r="W119" s="328">
        <v>95494699</v>
      </c>
      <c r="X119" s="328">
        <v>20359.23</v>
      </c>
      <c r="Y119" s="328">
        <v>212872.45</v>
      </c>
      <c r="Z119" s="328">
        <v>95494699</v>
      </c>
      <c r="AA119">
        <v>0</v>
      </c>
      <c r="AB119" s="331">
        <v>45057.90323171296</v>
      </c>
      <c r="AC119" s="259">
        <v>0.2463539782454312</v>
      </c>
      <c r="AD119" s="328">
        <f t="shared" si="5"/>
        <v>23525499</v>
      </c>
      <c r="AE119" t="s">
        <v>3879</v>
      </c>
      <c r="AF119">
        <v>1</v>
      </c>
      <c r="AG119" s="319" t="str">
        <f t="shared" si="6"/>
        <v>2</v>
      </c>
      <c r="AH119" s="319" t="str">
        <f t="shared" si="7"/>
        <v>CO</v>
      </c>
    </row>
    <row r="120" spans="1:34" hidden="1" x14ac:dyDescent="0.25">
      <c r="A120" t="s">
        <v>3811</v>
      </c>
      <c r="B120" t="s">
        <v>3811</v>
      </c>
      <c r="C120" t="s">
        <v>4146</v>
      </c>
      <c r="D120" t="s">
        <v>4154</v>
      </c>
      <c r="E120" t="s">
        <v>4156</v>
      </c>
      <c r="F120" t="s">
        <v>4157</v>
      </c>
      <c r="G120">
        <v>11305388</v>
      </c>
      <c r="H120">
        <v>202309</v>
      </c>
      <c r="I120" s="331">
        <v>45196</v>
      </c>
      <c r="J120" t="s">
        <v>1269</v>
      </c>
      <c r="K120" t="s">
        <v>5049</v>
      </c>
      <c r="M120" t="s">
        <v>180</v>
      </c>
      <c r="O120" t="s">
        <v>5988</v>
      </c>
      <c r="P120" t="s">
        <v>5989</v>
      </c>
      <c r="Q120" t="s">
        <v>4005</v>
      </c>
      <c r="R120">
        <v>2925350</v>
      </c>
      <c r="S120" t="s">
        <v>5990</v>
      </c>
      <c r="U120" t="s">
        <v>5991</v>
      </c>
      <c r="V120" s="328" t="s">
        <v>3988</v>
      </c>
      <c r="W120" s="328">
        <v>3243000</v>
      </c>
      <c r="X120" s="328">
        <v>830.01</v>
      </c>
      <c r="Y120" s="328">
        <v>8734.14</v>
      </c>
      <c r="Z120" s="328">
        <v>3243000</v>
      </c>
      <c r="AA120">
        <v>0</v>
      </c>
      <c r="AB120" s="331">
        <v>45202.695675543982</v>
      </c>
      <c r="AC120" s="391">
        <v>1</v>
      </c>
      <c r="AD120" s="328">
        <f t="shared" ref="AD120:AD184" si="8">W120*AC120</f>
        <v>3243000</v>
      </c>
      <c r="AE120" t="s">
        <v>3864</v>
      </c>
      <c r="AF120">
        <v>2</v>
      </c>
      <c r="AG120" s="319" t="str">
        <f t="shared" si="6"/>
        <v>6</v>
      </c>
      <c r="AH120" s="319" t="str">
        <f t="shared" si="7"/>
        <v>URR</v>
      </c>
    </row>
    <row r="121" spans="1:34" x14ac:dyDescent="0.25">
      <c r="A121" t="s">
        <v>3811</v>
      </c>
      <c r="B121" t="s">
        <v>4155</v>
      </c>
      <c r="C121" t="s">
        <v>4206</v>
      </c>
      <c r="D121" t="s">
        <v>4207</v>
      </c>
      <c r="E121" t="s">
        <v>4208</v>
      </c>
      <c r="F121" t="s">
        <v>4209</v>
      </c>
      <c r="G121">
        <v>1303528</v>
      </c>
      <c r="H121">
        <v>202309</v>
      </c>
      <c r="I121" s="331">
        <v>45199</v>
      </c>
      <c r="J121">
        <v>138684</v>
      </c>
      <c r="K121" t="s">
        <v>5049</v>
      </c>
      <c r="L121" t="s">
        <v>4057</v>
      </c>
      <c r="M121" t="s">
        <v>4541</v>
      </c>
      <c r="O121" t="s">
        <v>4542</v>
      </c>
      <c r="P121" t="s">
        <v>4543</v>
      </c>
      <c r="Q121" t="s">
        <v>4005</v>
      </c>
      <c r="R121">
        <v>2928232</v>
      </c>
      <c r="S121" t="s">
        <v>5445</v>
      </c>
      <c r="U121" t="s">
        <v>5445</v>
      </c>
      <c r="V121" s="328" t="s">
        <v>3988</v>
      </c>
      <c r="W121" s="328">
        <v>3890251.96</v>
      </c>
      <c r="X121" s="328">
        <v>950.31</v>
      </c>
      <c r="Y121" s="328">
        <v>10000.01</v>
      </c>
      <c r="Z121" s="328">
        <v>3890251.96</v>
      </c>
      <c r="AA121">
        <v>0</v>
      </c>
      <c r="AB121" s="331">
        <v>45208.997736076388</v>
      </c>
      <c r="AC121" s="259">
        <v>1</v>
      </c>
      <c r="AD121" s="328">
        <f t="shared" si="8"/>
        <v>3890251.96</v>
      </c>
      <c r="AE121" t="s">
        <v>3827</v>
      </c>
      <c r="AF121">
        <v>2</v>
      </c>
      <c r="AG121" s="319" t="str">
        <f t="shared" si="6"/>
        <v>6</v>
      </c>
      <c r="AH121" s="319" t="str">
        <f t="shared" si="7"/>
        <v>URR</v>
      </c>
    </row>
    <row r="122" spans="1:34" hidden="1" x14ac:dyDescent="0.25">
      <c r="A122" t="s">
        <v>3811</v>
      </c>
      <c r="B122" t="s">
        <v>4155</v>
      </c>
      <c r="C122" t="s">
        <v>4669</v>
      </c>
      <c r="D122" t="s">
        <v>4670</v>
      </c>
      <c r="E122" t="s">
        <v>4156</v>
      </c>
      <c r="F122" t="s">
        <v>4157</v>
      </c>
      <c r="G122">
        <v>11305678</v>
      </c>
      <c r="H122">
        <v>202309</v>
      </c>
      <c r="I122" s="331">
        <v>45194</v>
      </c>
      <c r="J122">
        <v>140118</v>
      </c>
      <c r="K122" t="s">
        <v>5049</v>
      </c>
      <c r="L122">
        <v>131999</v>
      </c>
      <c r="M122" t="s">
        <v>4253</v>
      </c>
      <c r="O122" t="s">
        <v>4254</v>
      </c>
      <c r="P122" t="s">
        <v>4255</v>
      </c>
      <c r="Q122" t="s">
        <v>4005</v>
      </c>
      <c r="R122">
        <v>2925346</v>
      </c>
      <c r="S122" t="s">
        <v>180</v>
      </c>
      <c r="U122" t="s">
        <v>5992</v>
      </c>
      <c r="V122" s="328" t="s">
        <v>3988</v>
      </c>
      <c r="W122" s="328">
        <v>205000</v>
      </c>
      <c r="X122" s="328">
        <v>52.47</v>
      </c>
      <c r="Y122" s="328">
        <v>552.11</v>
      </c>
      <c r="Z122" s="328">
        <v>205000</v>
      </c>
      <c r="AA122">
        <v>0</v>
      </c>
      <c r="AB122" s="331">
        <v>45204.905727233796</v>
      </c>
      <c r="AC122" s="259">
        <v>1</v>
      </c>
      <c r="AD122" s="328">
        <f t="shared" si="8"/>
        <v>205000</v>
      </c>
      <c r="AE122" t="s">
        <v>3875</v>
      </c>
      <c r="AF122">
        <v>2</v>
      </c>
      <c r="AG122" s="319" t="str">
        <f t="shared" si="6"/>
        <v>6</v>
      </c>
      <c r="AH122" s="319" t="str">
        <f t="shared" si="7"/>
        <v>URR</v>
      </c>
    </row>
    <row r="123" spans="1:34" hidden="1" x14ac:dyDescent="0.25">
      <c r="A123" t="s">
        <v>3811</v>
      </c>
      <c r="B123" t="s">
        <v>4155</v>
      </c>
      <c r="C123" t="s">
        <v>4669</v>
      </c>
      <c r="D123" t="s">
        <v>4670</v>
      </c>
      <c r="E123" t="s">
        <v>4156</v>
      </c>
      <c r="F123" t="s">
        <v>4157</v>
      </c>
      <c r="G123">
        <v>11305472</v>
      </c>
      <c r="H123">
        <v>202309</v>
      </c>
      <c r="I123" s="331">
        <v>45189</v>
      </c>
      <c r="J123">
        <v>140118</v>
      </c>
      <c r="K123" t="s">
        <v>5049</v>
      </c>
      <c r="L123" t="s">
        <v>4544</v>
      </c>
      <c r="M123" t="s">
        <v>4545</v>
      </c>
      <c r="O123" t="s">
        <v>4546</v>
      </c>
      <c r="P123" t="s">
        <v>4547</v>
      </c>
      <c r="Q123" t="s">
        <v>4005</v>
      </c>
      <c r="R123">
        <v>2925346</v>
      </c>
      <c r="S123" t="s">
        <v>180</v>
      </c>
      <c r="U123" t="s">
        <v>5993</v>
      </c>
      <c r="V123" s="328" t="s">
        <v>3988</v>
      </c>
      <c r="W123" s="328">
        <v>225000</v>
      </c>
      <c r="X123" s="328">
        <v>56.95</v>
      </c>
      <c r="Y123" s="328">
        <v>596.45000000000005</v>
      </c>
      <c r="Z123" s="328">
        <v>225000</v>
      </c>
      <c r="AA123">
        <v>0</v>
      </c>
      <c r="AB123" s="331">
        <v>45202.976489155095</v>
      </c>
      <c r="AC123" s="259">
        <v>1</v>
      </c>
      <c r="AD123" s="328">
        <f t="shared" si="8"/>
        <v>225000</v>
      </c>
      <c r="AE123" t="s">
        <v>3875</v>
      </c>
      <c r="AF123">
        <v>2</v>
      </c>
      <c r="AG123" s="319" t="str">
        <f t="shared" si="6"/>
        <v>6</v>
      </c>
      <c r="AH123" s="319" t="str">
        <f t="shared" si="7"/>
        <v>URR</v>
      </c>
    </row>
    <row r="124" spans="1:34" hidden="1" x14ac:dyDescent="0.25">
      <c r="A124" t="s">
        <v>3811</v>
      </c>
      <c r="B124" t="s">
        <v>4155</v>
      </c>
      <c r="C124" t="s">
        <v>4669</v>
      </c>
      <c r="D124" t="s">
        <v>4670</v>
      </c>
      <c r="E124" t="s">
        <v>4156</v>
      </c>
      <c r="F124" t="s">
        <v>4157</v>
      </c>
      <c r="G124">
        <v>11305779</v>
      </c>
      <c r="H124">
        <v>202309</v>
      </c>
      <c r="I124" s="331">
        <v>45198</v>
      </c>
      <c r="J124">
        <v>140118</v>
      </c>
      <c r="K124" t="s">
        <v>5049</v>
      </c>
      <c r="L124" t="s">
        <v>4544</v>
      </c>
      <c r="M124" t="s">
        <v>4545</v>
      </c>
      <c r="O124" t="s">
        <v>4546</v>
      </c>
      <c r="P124" t="s">
        <v>4547</v>
      </c>
      <c r="Q124" t="s">
        <v>4005</v>
      </c>
      <c r="R124">
        <v>2925346</v>
      </c>
      <c r="S124" t="s">
        <v>180</v>
      </c>
      <c r="U124" t="s">
        <v>5994</v>
      </c>
      <c r="V124" s="328" t="s">
        <v>3988</v>
      </c>
      <c r="W124" s="328">
        <v>105000</v>
      </c>
      <c r="X124" s="328">
        <v>25.65</v>
      </c>
      <c r="Y124" s="328">
        <v>269.91000000000003</v>
      </c>
      <c r="Z124" s="328">
        <v>105000</v>
      </c>
      <c r="AA124">
        <v>0</v>
      </c>
      <c r="AB124" s="331">
        <v>45209.789843287035</v>
      </c>
      <c r="AC124" s="259">
        <v>1</v>
      </c>
      <c r="AD124" s="328">
        <f t="shared" si="8"/>
        <v>105000</v>
      </c>
      <c r="AE124" t="s">
        <v>3875</v>
      </c>
      <c r="AF124">
        <v>2</v>
      </c>
      <c r="AG124" s="319" t="str">
        <f t="shared" si="6"/>
        <v>6</v>
      </c>
      <c r="AH124" s="319" t="str">
        <f t="shared" si="7"/>
        <v>URR</v>
      </c>
    </row>
    <row r="125" spans="1:34" hidden="1" x14ac:dyDescent="0.25">
      <c r="A125" t="s">
        <v>3811</v>
      </c>
      <c r="B125" t="s">
        <v>4155</v>
      </c>
      <c r="C125" t="s">
        <v>4669</v>
      </c>
      <c r="D125" t="s">
        <v>4885</v>
      </c>
      <c r="E125" t="s">
        <v>4156</v>
      </c>
      <c r="F125" t="s">
        <v>4157</v>
      </c>
      <c r="G125">
        <v>11305565</v>
      </c>
      <c r="H125">
        <v>202309</v>
      </c>
      <c r="I125" s="331">
        <v>45191</v>
      </c>
      <c r="J125">
        <v>140471</v>
      </c>
      <c r="K125" t="s">
        <v>5049</v>
      </c>
      <c r="L125" t="s">
        <v>4032</v>
      </c>
      <c r="M125" t="s">
        <v>4548</v>
      </c>
      <c r="O125" t="s">
        <v>5995</v>
      </c>
      <c r="P125" t="s">
        <v>5996</v>
      </c>
      <c r="Q125" t="s">
        <v>4005</v>
      </c>
      <c r="R125">
        <v>2925346</v>
      </c>
      <c r="S125" t="s">
        <v>180</v>
      </c>
      <c r="U125" t="s">
        <v>5997</v>
      </c>
      <c r="V125" s="328" t="s">
        <v>3988</v>
      </c>
      <c r="W125" s="328">
        <v>10000</v>
      </c>
      <c r="X125" s="328">
        <v>2.56</v>
      </c>
      <c r="Y125" s="328">
        <v>26.93</v>
      </c>
      <c r="Z125" s="328">
        <v>10000</v>
      </c>
      <c r="AA125">
        <v>0</v>
      </c>
      <c r="AB125" s="331">
        <v>45203.948081979164</v>
      </c>
      <c r="AC125" s="259">
        <v>1</v>
      </c>
      <c r="AD125" s="328">
        <f t="shared" si="8"/>
        <v>10000</v>
      </c>
      <c r="AE125" t="s">
        <v>3875</v>
      </c>
      <c r="AF125">
        <v>2</v>
      </c>
      <c r="AG125" s="319" t="str">
        <f t="shared" si="6"/>
        <v>6</v>
      </c>
      <c r="AH125" s="319" t="str">
        <f t="shared" si="7"/>
        <v>URR</v>
      </c>
    </row>
    <row r="126" spans="1:34" hidden="1" x14ac:dyDescent="0.25">
      <c r="A126" t="s">
        <v>3811</v>
      </c>
      <c r="B126" t="s">
        <v>4155</v>
      </c>
      <c r="C126" t="s">
        <v>4669</v>
      </c>
      <c r="D126" t="s">
        <v>4885</v>
      </c>
      <c r="E126" t="s">
        <v>4156</v>
      </c>
      <c r="F126" t="s">
        <v>4157</v>
      </c>
      <c r="G126">
        <v>11305565</v>
      </c>
      <c r="H126">
        <v>202309</v>
      </c>
      <c r="I126" s="331">
        <v>45191</v>
      </c>
      <c r="J126">
        <v>140471</v>
      </c>
      <c r="K126" t="s">
        <v>5049</v>
      </c>
      <c r="L126" t="s">
        <v>4032</v>
      </c>
      <c r="M126" t="s">
        <v>4548</v>
      </c>
      <c r="O126" t="s">
        <v>5995</v>
      </c>
      <c r="P126" t="s">
        <v>5996</v>
      </c>
      <c r="Q126" t="s">
        <v>4005</v>
      </c>
      <c r="R126">
        <v>2925346</v>
      </c>
      <c r="S126" t="s">
        <v>180</v>
      </c>
      <c r="U126" t="s">
        <v>5998</v>
      </c>
      <c r="V126" s="328" t="s">
        <v>3988</v>
      </c>
      <c r="W126" s="328">
        <v>10000</v>
      </c>
      <c r="X126" s="328">
        <v>2.56</v>
      </c>
      <c r="Y126" s="328">
        <v>26.93</v>
      </c>
      <c r="Z126" s="328">
        <v>10000</v>
      </c>
      <c r="AA126">
        <v>0</v>
      </c>
      <c r="AB126" s="331">
        <v>45203.948081979164</v>
      </c>
      <c r="AC126" s="259">
        <v>1</v>
      </c>
      <c r="AD126" s="328">
        <f t="shared" si="8"/>
        <v>10000</v>
      </c>
      <c r="AE126" t="s">
        <v>3875</v>
      </c>
      <c r="AF126">
        <v>2</v>
      </c>
      <c r="AG126" s="319" t="str">
        <f t="shared" si="6"/>
        <v>6</v>
      </c>
      <c r="AH126" s="319" t="str">
        <f t="shared" si="7"/>
        <v>URR</v>
      </c>
    </row>
    <row r="127" spans="1:34" hidden="1" x14ac:dyDescent="0.25">
      <c r="A127" t="s">
        <v>3811</v>
      </c>
      <c r="B127" t="s">
        <v>4155</v>
      </c>
      <c r="C127" t="s">
        <v>4669</v>
      </c>
      <c r="D127" t="s">
        <v>4885</v>
      </c>
      <c r="E127" t="s">
        <v>4156</v>
      </c>
      <c r="F127" t="s">
        <v>4157</v>
      </c>
      <c r="G127">
        <v>11305565</v>
      </c>
      <c r="H127">
        <v>202309</v>
      </c>
      <c r="I127" s="331">
        <v>45191</v>
      </c>
      <c r="J127">
        <v>140471</v>
      </c>
      <c r="K127" t="s">
        <v>5049</v>
      </c>
      <c r="L127" t="s">
        <v>4032</v>
      </c>
      <c r="M127" t="s">
        <v>4548</v>
      </c>
      <c r="O127" t="s">
        <v>5999</v>
      </c>
      <c r="P127" t="s">
        <v>6000</v>
      </c>
      <c r="Q127" t="s">
        <v>4005</v>
      </c>
      <c r="R127">
        <v>2925346</v>
      </c>
      <c r="S127" t="s">
        <v>180</v>
      </c>
      <c r="U127" t="s">
        <v>6001</v>
      </c>
      <c r="V127" s="328" t="s">
        <v>3988</v>
      </c>
      <c r="W127" s="328">
        <v>15200</v>
      </c>
      <c r="X127" s="328">
        <v>3.89</v>
      </c>
      <c r="Y127" s="328">
        <v>40.94</v>
      </c>
      <c r="Z127" s="328">
        <v>15200</v>
      </c>
      <c r="AA127">
        <v>0</v>
      </c>
      <c r="AB127" s="331">
        <v>45203.948081979164</v>
      </c>
      <c r="AC127" s="259">
        <v>1</v>
      </c>
      <c r="AD127" s="328">
        <f t="shared" si="8"/>
        <v>15200</v>
      </c>
      <c r="AE127" t="s">
        <v>3875</v>
      </c>
      <c r="AF127">
        <v>2</v>
      </c>
      <c r="AG127" s="319" t="str">
        <f t="shared" si="6"/>
        <v>6</v>
      </c>
      <c r="AH127" s="319" t="str">
        <f t="shared" si="7"/>
        <v>URR</v>
      </c>
    </row>
    <row r="128" spans="1:34" hidden="1" x14ac:dyDescent="0.25">
      <c r="A128" t="s">
        <v>3811</v>
      </c>
      <c r="B128" t="s">
        <v>3811</v>
      </c>
      <c r="C128" t="s">
        <v>4669</v>
      </c>
      <c r="D128" t="s">
        <v>4922</v>
      </c>
      <c r="E128" t="s">
        <v>4156</v>
      </c>
      <c r="F128" t="s">
        <v>4157</v>
      </c>
      <c r="G128">
        <v>11305206</v>
      </c>
      <c r="H128">
        <v>202309</v>
      </c>
      <c r="I128" s="331">
        <v>45182</v>
      </c>
      <c r="J128" t="s">
        <v>1269</v>
      </c>
      <c r="K128" t="s">
        <v>5049</v>
      </c>
      <c r="L128">
        <v>122256</v>
      </c>
      <c r="M128" t="s">
        <v>4217</v>
      </c>
      <c r="O128" t="s">
        <v>5902</v>
      </c>
      <c r="P128" t="s">
        <v>5903</v>
      </c>
      <c r="Q128" t="s">
        <v>4005</v>
      </c>
      <c r="R128">
        <v>2925346</v>
      </c>
      <c r="S128" t="s">
        <v>6002</v>
      </c>
      <c r="U128" t="s">
        <v>6003</v>
      </c>
      <c r="V128" s="328" t="s">
        <v>3988</v>
      </c>
      <c r="W128" s="328">
        <v>319326</v>
      </c>
      <c r="X128" s="328">
        <v>78.02</v>
      </c>
      <c r="Y128" s="328">
        <v>817.1</v>
      </c>
      <c r="Z128" s="328">
        <v>319326</v>
      </c>
      <c r="AA128">
        <v>318</v>
      </c>
      <c r="AB128" s="331">
        <v>45195.955510763888</v>
      </c>
      <c r="AC128" s="259">
        <v>1</v>
      </c>
      <c r="AD128" s="328">
        <f t="shared" si="8"/>
        <v>319326</v>
      </c>
      <c r="AE128" t="s">
        <v>3875</v>
      </c>
      <c r="AF128">
        <v>2</v>
      </c>
      <c r="AG128" s="319" t="str">
        <f t="shared" si="6"/>
        <v>6</v>
      </c>
      <c r="AH128" s="319" t="str">
        <f t="shared" si="7"/>
        <v>URR</v>
      </c>
    </row>
    <row r="129" spans="1:34" hidden="1" x14ac:dyDescent="0.25">
      <c r="A129" t="s">
        <v>3811</v>
      </c>
      <c r="B129" t="s">
        <v>4155</v>
      </c>
      <c r="C129" t="s">
        <v>4669</v>
      </c>
      <c r="D129" t="s">
        <v>4922</v>
      </c>
      <c r="E129" t="s">
        <v>4156</v>
      </c>
      <c r="F129" t="s">
        <v>4157</v>
      </c>
      <c r="G129">
        <v>11305678</v>
      </c>
      <c r="H129">
        <v>202309</v>
      </c>
      <c r="I129" s="331">
        <v>45194</v>
      </c>
      <c r="J129">
        <v>140118</v>
      </c>
      <c r="K129" t="s">
        <v>5049</v>
      </c>
      <c r="L129">
        <v>131999</v>
      </c>
      <c r="M129" t="s">
        <v>4253</v>
      </c>
      <c r="O129" t="s">
        <v>6004</v>
      </c>
      <c r="P129" t="s">
        <v>6005</v>
      </c>
      <c r="Q129" t="s">
        <v>4005</v>
      </c>
      <c r="R129">
        <v>2925346</v>
      </c>
      <c r="S129" t="s">
        <v>180</v>
      </c>
      <c r="U129" t="s">
        <v>6006</v>
      </c>
      <c r="V129" s="328" t="s">
        <v>3988</v>
      </c>
      <c r="W129" s="328">
        <v>60000</v>
      </c>
      <c r="X129" s="328">
        <v>15.36</v>
      </c>
      <c r="Y129" s="328">
        <v>161.59</v>
      </c>
      <c r="Z129" s="328">
        <v>60000</v>
      </c>
      <c r="AA129">
        <v>0</v>
      </c>
      <c r="AB129" s="331">
        <v>45204.905727233796</v>
      </c>
      <c r="AC129" s="259">
        <v>1</v>
      </c>
      <c r="AD129" s="328">
        <f t="shared" si="8"/>
        <v>60000</v>
      </c>
      <c r="AE129" t="s">
        <v>3875</v>
      </c>
      <c r="AF129">
        <v>2</v>
      </c>
      <c r="AG129" s="319" t="str">
        <f t="shared" si="6"/>
        <v>6</v>
      </c>
      <c r="AH129" s="319" t="str">
        <f t="shared" si="7"/>
        <v>URR</v>
      </c>
    </row>
    <row r="130" spans="1:34" hidden="1" x14ac:dyDescent="0.25">
      <c r="A130" t="s">
        <v>3811</v>
      </c>
      <c r="B130" t="s">
        <v>4155</v>
      </c>
      <c r="C130" t="s">
        <v>4669</v>
      </c>
      <c r="D130" t="s">
        <v>4922</v>
      </c>
      <c r="E130" t="s">
        <v>4156</v>
      </c>
      <c r="F130" t="s">
        <v>4157</v>
      </c>
      <c r="G130">
        <v>11305678</v>
      </c>
      <c r="H130">
        <v>202309</v>
      </c>
      <c r="I130" s="331">
        <v>45194</v>
      </c>
      <c r="J130">
        <v>140118</v>
      </c>
      <c r="K130" t="s">
        <v>5049</v>
      </c>
      <c r="L130">
        <v>131999</v>
      </c>
      <c r="M130" t="s">
        <v>4253</v>
      </c>
      <c r="O130" t="s">
        <v>6007</v>
      </c>
      <c r="P130" t="s">
        <v>6008</v>
      </c>
      <c r="Q130" t="s">
        <v>4005</v>
      </c>
      <c r="R130">
        <v>2925346</v>
      </c>
      <c r="S130" t="s">
        <v>180</v>
      </c>
      <c r="U130" t="s">
        <v>6009</v>
      </c>
      <c r="V130" s="328" t="s">
        <v>3988</v>
      </c>
      <c r="W130" s="328">
        <v>140000</v>
      </c>
      <c r="X130" s="328">
        <v>35.83</v>
      </c>
      <c r="Y130" s="328">
        <v>377.05</v>
      </c>
      <c r="Z130" s="328">
        <v>140000</v>
      </c>
      <c r="AA130">
        <v>0</v>
      </c>
      <c r="AB130" s="331">
        <v>45204.905727233796</v>
      </c>
      <c r="AC130" s="259">
        <v>1</v>
      </c>
      <c r="AD130" s="328">
        <f t="shared" si="8"/>
        <v>140000</v>
      </c>
      <c r="AE130" t="s">
        <v>3875</v>
      </c>
      <c r="AF130">
        <v>2</v>
      </c>
      <c r="AG130" s="319" t="str">
        <f t="shared" si="6"/>
        <v>6</v>
      </c>
      <c r="AH130" s="319" t="str">
        <f t="shared" si="7"/>
        <v>URR</v>
      </c>
    </row>
    <row r="131" spans="1:34" hidden="1" x14ac:dyDescent="0.25">
      <c r="A131" t="s">
        <v>3811</v>
      </c>
      <c r="B131" t="s">
        <v>3811</v>
      </c>
      <c r="C131" t="s">
        <v>4669</v>
      </c>
      <c r="D131" t="s">
        <v>4922</v>
      </c>
      <c r="E131" t="s">
        <v>4156</v>
      </c>
      <c r="F131" t="s">
        <v>4157</v>
      </c>
      <c r="G131">
        <v>11305424</v>
      </c>
      <c r="H131">
        <v>202309</v>
      </c>
      <c r="I131" s="331">
        <v>45196</v>
      </c>
      <c r="J131" t="s">
        <v>1269</v>
      </c>
      <c r="K131" t="s">
        <v>5049</v>
      </c>
      <c r="L131" t="s">
        <v>4544</v>
      </c>
      <c r="M131" t="s">
        <v>4545</v>
      </c>
      <c r="O131" t="s">
        <v>6010</v>
      </c>
      <c r="P131" t="s">
        <v>6011</v>
      </c>
      <c r="Q131" t="s">
        <v>4005</v>
      </c>
      <c r="R131">
        <v>2925346</v>
      </c>
      <c r="S131" t="s">
        <v>6012</v>
      </c>
      <c r="U131" t="s">
        <v>6013</v>
      </c>
      <c r="V131" s="328" t="s">
        <v>3988</v>
      </c>
      <c r="W131" s="328">
        <v>138655</v>
      </c>
      <c r="X131" s="328">
        <v>35.49</v>
      </c>
      <c r="Y131" s="328">
        <v>373.43</v>
      </c>
      <c r="Z131" s="328">
        <v>138655</v>
      </c>
      <c r="AA131">
        <v>0</v>
      </c>
      <c r="AB131" s="331">
        <v>45202.804250775465</v>
      </c>
      <c r="AC131" s="259">
        <v>1</v>
      </c>
      <c r="AD131" s="328">
        <f t="shared" si="8"/>
        <v>138655</v>
      </c>
      <c r="AE131" t="s">
        <v>3875</v>
      </c>
      <c r="AF131">
        <v>2</v>
      </c>
      <c r="AG131" s="319" t="str">
        <f t="shared" si="6"/>
        <v>6</v>
      </c>
      <c r="AH131" s="319" t="str">
        <f t="shared" si="7"/>
        <v>URR</v>
      </c>
    </row>
    <row r="132" spans="1:34" hidden="1" x14ac:dyDescent="0.25">
      <c r="A132" t="s">
        <v>3811</v>
      </c>
      <c r="B132" t="s">
        <v>4155</v>
      </c>
      <c r="C132" t="s">
        <v>4669</v>
      </c>
      <c r="D132" t="s">
        <v>4984</v>
      </c>
      <c r="E132" t="s">
        <v>4156</v>
      </c>
      <c r="F132" t="s">
        <v>4157</v>
      </c>
      <c r="G132">
        <v>11305472</v>
      </c>
      <c r="H132">
        <v>202309</v>
      </c>
      <c r="I132" s="331">
        <v>45189</v>
      </c>
      <c r="J132">
        <v>140118</v>
      </c>
      <c r="K132" t="s">
        <v>5049</v>
      </c>
      <c r="L132" t="s">
        <v>4544</v>
      </c>
      <c r="M132" t="s">
        <v>4545</v>
      </c>
      <c r="O132" t="s">
        <v>4622</v>
      </c>
      <c r="P132" t="s">
        <v>4623</v>
      </c>
      <c r="Q132" t="s">
        <v>4005</v>
      </c>
      <c r="R132">
        <v>2925346</v>
      </c>
      <c r="S132" t="s">
        <v>180</v>
      </c>
      <c r="U132" t="s">
        <v>6014</v>
      </c>
      <c r="V132" s="328" t="s">
        <v>3988</v>
      </c>
      <c r="W132" s="328">
        <v>140000</v>
      </c>
      <c r="X132" s="328">
        <v>35.44</v>
      </c>
      <c r="Y132" s="328">
        <v>371.13</v>
      </c>
      <c r="Z132" s="328">
        <v>140000</v>
      </c>
      <c r="AA132">
        <v>0</v>
      </c>
      <c r="AB132" s="331">
        <v>45202.976489351851</v>
      </c>
      <c r="AC132" s="259">
        <v>1</v>
      </c>
      <c r="AD132" s="328">
        <f t="shared" si="8"/>
        <v>140000</v>
      </c>
      <c r="AE132" t="s">
        <v>3875</v>
      </c>
      <c r="AF132">
        <v>2</v>
      </c>
      <c r="AG132" s="319" t="str">
        <f t="shared" si="6"/>
        <v>6</v>
      </c>
      <c r="AH132" s="319" t="str">
        <f t="shared" si="7"/>
        <v>URR</v>
      </c>
    </row>
    <row r="133" spans="1:34" hidden="1" x14ac:dyDescent="0.25">
      <c r="A133" t="s">
        <v>3811</v>
      </c>
      <c r="B133" t="s">
        <v>3811</v>
      </c>
      <c r="C133" t="s">
        <v>4669</v>
      </c>
      <c r="D133" t="s">
        <v>4984</v>
      </c>
      <c r="E133" t="s">
        <v>4156</v>
      </c>
      <c r="F133" t="s">
        <v>4157</v>
      </c>
      <c r="G133">
        <v>11305193</v>
      </c>
      <c r="H133">
        <v>202309</v>
      </c>
      <c r="I133" s="331">
        <v>45182</v>
      </c>
      <c r="J133" t="s">
        <v>1269</v>
      </c>
      <c r="K133" t="s">
        <v>5049</v>
      </c>
      <c r="L133" t="s">
        <v>4544</v>
      </c>
      <c r="M133" t="s">
        <v>4545</v>
      </c>
      <c r="O133" t="s">
        <v>6015</v>
      </c>
      <c r="P133" t="s">
        <v>6016</v>
      </c>
      <c r="Q133" t="s">
        <v>4005</v>
      </c>
      <c r="R133">
        <v>2925346</v>
      </c>
      <c r="S133" t="s">
        <v>6017</v>
      </c>
      <c r="U133" t="s">
        <v>6018</v>
      </c>
      <c r="V133" s="328" t="s">
        <v>3988</v>
      </c>
      <c r="W133" s="328">
        <v>500000</v>
      </c>
      <c r="X133" s="328">
        <v>122.16</v>
      </c>
      <c r="Y133" s="328">
        <v>1279.42</v>
      </c>
      <c r="Z133" s="328">
        <v>500000</v>
      </c>
      <c r="AA133">
        <v>0</v>
      </c>
      <c r="AB133" s="331">
        <v>45195.928000810185</v>
      </c>
      <c r="AC133" s="259">
        <v>1</v>
      </c>
      <c r="AD133" s="328">
        <f t="shared" si="8"/>
        <v>500000</v>
      </c>
      <c r="AE133" t="s">
        <v>3875</v>
      </c>
      <c r="AF133">
        <v>2</v>
      </c>
      <c r="AG133" s="319" t="str">
        <f t="shared" si="6"/>
        <v>6</v>
      </c>
      <c r="AH133" s="319" t="str">
        <f t="shared" si="7"/>
        <v>URR</v>
      </c>
    </row>
    <row r="134" spans="1:34" hidden="1" x14ac:dyDescent="0.25">
      <c r="A134" t="s">
        <v>3811</v>
      </c>
      <c r="B134" t="s">
        <v>3811</v>
      </c>
      <c r="C134" t="s">
        <v>4669</v>
      </c>
      <c r="D134" t="s">
        <v>4984</v>
      </c>
      <c r="E134" t="s">
        <v>4156</v>
      </c>
      <c r="F134" t="s">
        <v>4157</v>
      </c>
      <c r="G134">
        <v>11305192</v>
      </c>
      <c r="H134">
        <v>202309</v>
      </c>
      <c r="I134" s="331">
        <v>45182</v>
      </c>
      <c r="J134" t="s">
        <v>1269</v>
      </c>
      <c r="K134" t="s">
        <v>5049</v>
      </c>
      <c r="L134" t="s">
        <v>4544</v>
      </c>
      <c r="M134" t="s">
        <v>4545</v>
      </c>
      <c r="O134" t="s">
        <v>6015</v>
      </c>
      <c r="P134" t="s">
        <v>6016</v>
      </c>
      <c r="Q134" t="s">
        <v>4005</v>
      </c>
      <c r="R134">
        <v>2925346</v>
      </c>
      <c r="S134" t="s">
        <v>6019</v>
      </c>
      <c r="U134" t="s">
        <v>6020</v>
      </c>
      <c r="V134" s="328" t="s">
        <v>3988</v>
      </c>
      <c r="W134" s="328">
        <v>100000</v>
      </c>
      <c r="X134" s="328">
        <v>24.43</v>
      </c>
      <c r="Y134" s="328">
        <v>255.88</v>
      </c>
      <c r="Z134" s="328">
        <v>100000</v>
      </c>
      <c r="AA134">
        <v>0</v>
      </c>
      <c r="AB134" s="331">
        <v>45195.924922534723</v>
      </c>
      <c r="AC134" s="259">
        <v>1</v>
      </c>
      <c r="AD134" s="328">
        <f t="shared" si="8"/>
        <v>100000</v>
      </c>
      <c r="AE134" t="s">
        <v>3875</v>
      </c>
      <c r="AF134">
        <v>2</v>
      </c>
      <c r="AG134" s="319" t="str">
        <f t="shared" ref="AG134:AG197" si="9">MID(Q134,2,1)</f>
        <v>6</v>
      </c>
      <c r="AH134" s="319" t="str">
        <f t="shared" ref="AH134:AH197" si="10">IF(AG134="0","CO",IF(AG134="1","CO",IF(AG134="2","CO",IF(AG134="3","NE",IF(AG134="4","WA",IF(AG134="6","URR"))))))</f>
        <v>URR</v>
      </c>
    </row>
    <row r="135" spans="1:34" hidden="1" x14ac:dyDescent="0.25">
      <c r="A135" t="s">
        <v>3811</v>
      </c>
      <c r="B135" t="s">
        <v>4155</v>
      </c>
      <c r="C135" t="s">
        <v>4669</v>
      </c>
      <c r="D135" t="s">
        <v>4984</v>
      </c>
      <c r="E135" t="s">
        <v>4156</v>
      </c>
      <c r="F135" t="s">
        <v>4157</v>
      </c>
      <c r="G135">
        <v>11305749</v>
      </c>
      <c r="H135">
        <v>202309</v>
      </c>
      <c r="I135" s="331">
        <v>45198</v>
      </c>
      <c r="J135">
        <v>140118</v>
      </c>
      <c r="K135" t="s">
        <v>5049</v>
      </c>
      <c r="L135" t="s">
        <v>4544</v>
      </c>
      <c r="M135" t="s">
        <v>4545</v>
      </c>
      <c r="O135" t="s">
        <v>4622</v>
      </c>
      <c r="P135" t="s">
        <v>4623</v>
      </c>
      <c r="Q135" t="s">
        <v>4005</v>
      </c>
      <c r="R135">
        <v>2925346</v>
      </c>
      <c r="S135" t="s">
        <v>180</v>
      </c>
      <c r="U135" t="s">
        <v>6021</v>
      </c>
      <c r="V135" s="328" t="s">
        <v>3988</v>
      </c>
      <c r="W135" s="328">
        <v>98500</v>
      </c>
      <c r="X135" s="328">
        <v>24.06</v>
      </c>
      <c r="Y135" s="328">
        <v>253.2</v>
      </c>
      <c r="Z135" s="328">
        <v>98500</v>
      </c>
      <c r="AA135">
        <v>0</v>
      </c>
      <c r="AB135" s="331">
        <v>45205.947008796298</v>
      </c>
      <c r="AC135" s="259">
        <v>1</v>
      </c>
      <c r="AD135" s="328">
        <f t="shared" si="8"/>
        <v>98500</v>
      </c>
      <c r="AE135" t="s">
        <v>3875</v>
      </c>
      <c r="AF135">
        <v>2</v>
      </c>
      <c r="AG135" s="319" t="str">
        <f t="shared" si="9"/>
        <v>6</v>
      </c>
      <c r="AH135" s="319" t="str">
        <f t="shared" si="10"/>
        <v>URR</v>
      </c>
    </row>
    <row r="136" spans="1:34" hidden="1" x14ac:dyDescent="0.25">
      <c r="A136" t="s">
        <v>3811</v>
      </c>
      <c r="B136" t="s">
        <v>4155</v>
      </c>
      <c r="C136" t="s">
        <v>4669</v>
      </c>
      <c r="D136" t="s">
        <v>4984</v>
      </c>
      <c r="E136" t="s">
        <v>4156</v>
      </c>
      <c r="F136" t="s">
        <v>4157</v>
      </c>
      <c r="G136">
        <v>11305647</v>
      </c>
      <c r="H136">
        <v>202309</v>
      </c>
      <c r="I136" s="331">
        <v>45191</v>
      </c>
      <c r="J136">
        <v>136577</v>
      </c>
      <c r="K136" t="s">
        <v>5049</v>
      </c>
      <c r="L136" t="s">
        <v>5822</v>
      </c>
      <c r="M136" t="s">
        <v>5823</v>
      </c>
      <c r="O136" t="s">
        <v>5024</v>
      </c>
      <c r="P136" t="s">
        <v>5025</v>
      </c>
      <c r="Q136" t="s">
        <v>4005</v>
      </c>
      <c r="R136">
        <v>2925346</v>
      </c>
      <c r="S136" t="s">
        <v>180</v>
      </c>
      <c r="U136" t="s">
        <v>6022</v>
      </c>
      <c r="V136" s="328" t="s">
        <v>3988</v>
      </c>
      <c r="W136" s="328">
        <v>400000</v>
      </c>
      <c r="X136" s="328">
        <v>102.38</v>
      </c>
      <c r="Y136" s="328">
        <v>1077.29</v>
      </c>
      <c r="Z136" s="328">
        <v>400000</v>
      </c>
      <c r="AA136">
        <v>0</v>
      </c>
      <c r="AB136" s="331">
        <v>45204.720330173608</v>
      </c>
      <c r="AC136" s="259">
        <v>1</v>
      </c>
      <c r="AD136" s="328">
        <f t="shared" si="8"/>
        <v>400000</v>
      </c>
      <c r="AE136" t="s">
        <v>3875</v>
      </c>
      <c r="AF136">
        <v>2</v>
      </c>
      <c r="AG136" s="319" t="str">
        <f t="shared" si="9"/>
        <v>6</v>
      </c>
      <c r="AH136" s="319" t="str">
        <f t="shared" si="10"/>
        <v>URR</v>
      </c>
    </row>
    <row r="137" spans="1:34" hidden="1" x14ac:dyDescent="0.25">
      <c r="A137" t="s">
        <v>3811</v>
      </c>
      <c r="B137" t="s">
        <v>4155</v>
      </c>
      <c r="C137" t="s">
        <v>4669</v>
      </c>
      <c r="D137" t="s">
        <v>4984</v>
      </c>
      <c r="E137" t="s">
        <v>4156</v>
      </c>
      <c r="F137" t="s">
        <v>4157</v>
      </c>
      <c r="G137">
        <v>11305563</v>
      </c>
      <c r="H137">
        <v>202309</v>
      </c>
      <c r="I137" s="331">
        <v>45170</v>
      </c>
      <c r="J137">
        <v>136577</v>
      </c>
      <c r="K137" t="s">
        <v>5049</v>
      </c>
      <c r="L137" t="s">
        <v>5822</v>
      </c>
      <c r="M137" t="s">
        <v>5823</v>
      </c>
      <c r="O137" t="s">
        <v>4992</v>
      </c>
      <c r="P137" t="s">
        <v>4993</v>
      </c>
      <c r="Q137" t="s">
        <v>4005</v>
      </c>
      <c r="R137">
        <v>2925346</v>
      </c>
      <c r="S137" t="s">
        <v>180</v>
      </c>
      <c r="U137" t="s">
        <v>6023</v>
      </c>
      <c r="V137" s="328" t="s">
        <v>3988</v>
      </c>
      <c r="W137" s="328">
        <v>700000</v>
      </c>
      <c r="X137" s="328">
        <v>171.35</v>
      </c>
      <c r="Y137" s="328">
        <v>1794.56</v>
      </c>
      <c r="Z137" s="328">
        <v>700000</v>
      </c>
      <c r="AA137">
        <v>0</v>
      </c>
      <c r="AB137" s="331">
        <v>45203.945481944444</v>
      </c>
      <c r="AC137" s="259">
        <v>1</v>
      </c>
      <c r="AD137" s="328">
        <f t="shared" si="8"/>
        <v>700000</v>
      </c>
      <c r="AE137" t="s">
        <v>3875</v>
      </c>
      <c r="AF137">
        <v>2</v>
      </c>
      <c r="AG137" s="319" t="str">
        <f t="shared" si="9"/>
        <v>6</v>
      </c>
      <c r="AH137" s="319" t="str">
        <f t="shared" si="10"/>
        <v>URR</v>
      </c>
    </row>
    <row r="138" spans="1:34" hidden="1" x14ac:dyDescent="0.25">
      <c r="A138" t="s">
        <v>3811</v>
      </c>
      <c r="B138" t="s">
        <v>3811</v>
      </c>
      <c r="C138" t="s">
        <v>4669</v>
      </c>
      <c r="D138" t="s">
        <v>5028</v>
      </c>
      <c r="E138" t="s">
        <v>4156</v>
      </c>
      <c r="F138" t="s">
        <v>4157</v>
      </c>
      <c r="G138">
        <v>11305376</v>
      </c>
      <c r="H138">
        <v>202309</v>
      </c>
      <c r="I138" s="331">
        <v>45191</v>
      </c>
      <c r="J138">
        <v>126834</v>
      </c>
      <c r="K138" t="s">
        <v>5049</v>
      </c>
      <c r="L138">
        <v>140373</v>
      </c>
      <c r="M138" t="s">
        <v>4498</v>
      </c>
      <c r="O138" t="s">
        <v>4769</v>
      </c>
      <c r="P138" t="s">
        <v>4770</v>
      </c>
      <c r="Q138" t="s">
        <v>4005</v>
      </c>
      <c r="R138">
        <v>2925346</v>
      </c>
      <c r="S138" t="s">
        <v>180</v>
      </c>
      <c r="U138" t="s">
        <v>6024</v>
      </c>
      <c r="V138" s="328" t="s">
        <v>3988</v>
      </c>
      <c r="W138" s="328">
        <v>454800</v>
      </c>
      <c r="X138" s="328">
        <v>116.4</v>
      </c>
      <c r="Y138" s="328">
        <v>1224.8800000000001</v>
      </c>
      <c r="Z138" s="328">
        <v>454800</v>
      </c>
      <c r="AA138">
        <v>0</v>
      </c>
      <c r="AB138" s="331">
        <v>45202.094772222219</v>
      </c>
      <c r="AC138" s="259">
        <v>1</v>
      </c>
      <c r="AD138" s="328">
        <f t="shared" si="8"/>
        <v>454800</v>
      </c>
      <c r="AE138" t="s">
        <v>3875</v>
      </c>
      <c r="AF138">
        <v>2</v>
      </c>
      <c r="AG138" s="319" t="str">
        <f t="shared" si="9"/>
        <v>6</v>
      </c>
      <c r="AH138" s="319" t="str">
        <f t="shared" si="10"/>
        <v>URR</v>
      </c>
    </row>
    <row r="139" spans="1:34" hidden="1" x14ac:dyDescent="0.25">
      <c r="A139" t="s">
        <v>3811</v>
      </c>
      <c r="B139" t="s">
        <v>3811</v>
      </c>
      <c r="C139" t="s">
        <v>4669</v>
      </c>
      <c r="D139" t="s">
        <v>5028</v>
      </c>
      <c r="E139" t="s">
        <v>4156</v>
      </c>
      <c r="F139" t="s">
        <v>4157</v>
      </c>
      <c r="G139">
        <v>11305376</v>
      </c>
      <c r="H139">
        <v>202309</v>
      </c>
      <c r="I139" s="331">
        <v>45191</v>
      </c>
      <c r="J139">
        <v>126834</v>
      </c>
      <c r="K139" t="s">
        <v>5049</v>
      </c>
      <c r="L139">
        <v>140373</v>
      </c>
      <c r="M139" t="s">
        <v>4498</v>
      </c>
      <c r="O139" t="s">
        <v>4772</v>
      </c>
      <c r="P139" t="s">
        <v>4773</v>
      </c>
      <c r="Q139" t="s">
        <v>4005</v>
      </c>
      <c r="R139">
        <v>2925346</v>
      </c>
      <c r="S139" t="s">
        <v>180</v>
      </c>
      <c r="U139" t="s">
        <v>6025</v>
      </c>
      <c r="V139" s="328" t="s">
        <v>3988</v>
      </c>
      <c r="W139" s="328">
        <v>18603</v>
      </c>
      <c r="X139" s="328">
        <v>4.76</v>
      </c>
      <c r="Y139" s="328">
        <v>50.1</v>
      </c>
      <c r="Z139" s="328">
        <v>18603</v>
      </c>
      <c r="AA139">
        <v>0</v>
      </c>
      <c r="AB139" s="331">
        <v>45202.094772222219</v>
      </c>
      <c r="AC139" s="259">
        <v>1</v>
      </c>
      <c r="AD139" s="328">
        <f t="shared" si="8"/>
        <v>18603</v>
      </c>
      <c r="AE139" t="s">
        <v>3875</v>
      </c>
      <c r="AF139">
        <v>2</v>
      </c>
      <c r="AG139" s="319" t="str">
        <f t="shared" si="9"/>
        <v>6</v>
      </c>
      <c r="AH139" s="319" t="str">
        <f t="shared" si="10"/>
        <v>URR</v>
      </c>
    </row>
    <row r="140" spans="1:34" hidden="1" x14ac:dyDescent="0.25">
      <c r="A140" t="s">
        <v>3811</v>
      </c>
      <c r="B140" t="s">
        <v>3811</v>
      </c>
      <c r="C140" t="s">
        <v>4669</v>
      </c>
      <c r="D140" t="s">
        <v>5028</v>
      </c>
      <c r="E140" t="s">
        <v>4156</v>
      </c>
      <c r="F140" t="s">
        <v>4157</v>
      </c>
      <c r="G140">
        <v>11305615</v>
      </c>
      <c r="H140">
        <v>202309</v>
      </c>
      <c r="I140" s="331">
        <v>45187</v>
      </c>
      <c r="J140">
        <v>126834</v>
      </c>
      <c r="K140" t="s">
        <v>5049</v>
      </c>
      <c r="L140">
        <v>140373</v>
      </c>
      <c r="M140" t="s">
        <v>4498</v>
      </c>
      <c r="O140" t="s">
        <v>4769</v>
      </c>
      <c r="P140" t="s">
        <v>4770</v>
      </c>
      <c r="Q140" t="s">
        <v>4005</v>
      </c>
      <c r="R140">
        <v>2925346</v>
      </c>
      <c r="S140" t="s">
        <v>180</v>
      </c>
      <c r="U140" t="s">
        <v>6026</v>
      </c>
      <c r="V140" s="328" t="s">
        <v>3988</v>
      </c>
      <c r="W140" s="328">
        <v>206000</v>
      </c>
      <c r="X140" s="328">
        <v>52.14</v>
      </c>
      <c r="Y140" s="328">
        <v>546.09</v>
      </c>
      <c r="Z140" s="328">
        <v>206000</v>
      </c>
      <c r="AA140">
        <v>0</v>
      </c>
      <c r="AB140" s="331">
        <v>45204.059223692129</v>
      </c>
      <c r="AC140" s="259">
        <v>1</v>
      </c>
      <c r="AD140" s="328">
        <f t="shared" si="8"/>
        <v>206000</v>
      </c>
      <c r="AE140" t="s">
        <v>3875</v>
      </c>
      <c r="AF140">
        <v>2</v>
      </c>
      <c r="AG140" s="319" t="str">
        <f t="shared" si="9"/>
        <v>6</v>
      </c>
      <c r="AH140" s="319" t="str">
        <f t="shared" si="10"/>
        <v>URR</v>
      </c>
    </row>
    <row r="141" spans="1:34" hidden="1" x14ac:dyDescent="0.25">
      <c r="A141" t="s">
        <v>3811</v>
      </c>
      <c r="B141" t="s">
        <v>3811</v>
      </c>
      <c r="C141" t="s">
        <v>4669</v>
      </c>
      <c r="D141" t="s">
        <v>5028</v>
      </c>
      <c r="E141" t="s">
        <v>4156</v>
      </c>
      <c r="F141" t="s">
        <v>4157</v>
      </c>
      <c r="G141">
        <v>11305615</v>
      </c>
      <c r="H141">
        <v>202309</v>
      </c>
      <c r="I141" s="331">
        <v>45187</v>
      </c>
      <c r="J141">
        <v>126834</v>
      </c>
      <c r="K141" t="s">
        <v>5049</v>
      </c>
      <c r="L141">
        <v>140373</v>
      </c>
      <c r="M141" t="s">
        <v>4498</v>
      </c>
      <c r="O141" t="s">
        <v>4772</v>
      </c>
      <c r="P141" t="s">
        <v>4773</v>
      </c>
      <c r="Q141" t="s">
        <v>4005</v>
      </c>
      <c r="R141">
        <v>2925346</v>
      </c>
      <c r="S141" t="s">
        <v>180</v>
      </c>
      <c r="U141" t="s">
        <v>6027</v>
      </c>
      <c r="V141" s="328" t="s">
        <v>3988</v>
      </c>
      <c r="W141" s="328">
        <v>18603</v>
      </c>
      <c r="X141" s="328">
        <v>4.71</v>
      </c>
      <c r="Y141" s="328">
        <v>49.31</v>
      </c>
      <c r="Z141" s="328">
        <v>18603</v>
      </c>
      <c r="AA141">
        <v>0</v>
      </c>
      <c r="AB141" s="331">
        <v>45204.059223692129</v>
      </c>
      <c r="AC141" s="259">
        <v>1</v>
      </c>
      <c r="AD141" s="328">
        <f t="shared" si="8"/>
        <v>18603</v>
      </c>
      <c r="AE141" t="s">
        <v>3875</v>
      </c>
      <c r="AF141">
        <v>2</v>
      </c>
      <c r="AG141" s="319" t="str">
        <f t="shared" si="9"/>
        <v>6</v>
      </c>
      <c r="AH141" s="319" t="str">
        <f t="shared" si="10"/>
        <v>URR</v>
      </c>
    </row>
    <row r="142" spans="1:34" hidden="1" x14ac:dyDescent="0.25">
      <c r="A142" t="s">
        <v>3811</v>
      </c>
      <c r="B142" t="s">
        <v>3811</v>
      </c>
      <c r="C142" t="s">
        <v>4669</v>
      </c>
      <c r="D142" t="s">
        <v>5028</v>
      </c>
      <c r="E142" t="s">
        <v>4156</v>
      </c>
      <c r="F142" t="s">
        <v>4157</v>
      </c>
      <c r="G142">
        <v>11305377</v>
      </c>
      <c r="H142">
        <v>202309</v>
      </c>
      <c r="I142" s="331">
        <v>45191</v>
      </c>
      <c r="J142">
        <v>126834</v>
      </c>
      <c r="K142" t="s">
        <v>5049</v>
      </c>
      <c r="L142" t="s">
        <v>4544</v>
      </c>
      <c r="M142" t="s">
        <v>4545</v>
      </c>
      <c r="O142" t="s">
        <v>4769</v>
      </c>
      <c r="P142" t="s">
        <v>4770</v>
      </c>
      <c r="Q142" t="s">
        <v>4005</v>
      </c>
      <c r="R142">
        <v>2925346</v>
      </c>
      <c r="S142" t="s">
        <v>180</v>
      </c>
      <c r="U142" t="s">
        <v>6028</v>
      </c>
      <c r="V142" s="328" t="s">
        <v>3988</v>
      </c>
      <c r="W142" s="328">
        <v>880800</v>
      </c>
      <c r="X142" s="328">
        <v>225.43</v>
      </c>
      <c r="Y142" s="328">
        <v>2372.1999999999998</v>
      </c>
      <c r="Z142" s="328">
        <v>880800</v>
      </c>
      <c r="AA142">
        <v>0</v>
      </c>
      <c r="AB142" s="331">
        <v>45202.097192476853</v>
      </c>
      <c r="AC142" s="259">
        <v>1</v>
      </c>
      <c r="AD142" s="328">
        <f t="shared" si="8"/>
        <v>880800</v>
      </c>
      <c r="AE142" t="s">
        <v>3875</v>
      </c>
      <c r="AF142">
        <v>2</v>
      </c>
      <c r="AG142" s="319" t="str">
        <f t="shared" si="9"/>
        <v>6</v>
      </c>
      <c r="AH142" s="319" t="str">
        <f t="shared" si="10"/>
        <v>URR</v>
      </c>
    </row>
    <row r="143" spans="1:34" hidden="1" x14ac:dyDescent="0.25">
      <c r="A143" t="s">
        <v>3811</v>
      </c>
      <c r="B143" t="s">
        <v>3811</v>
      </c>
      <c r="C143" t="s">
        <v>4669</v>
      </c>
      <c r="D143" t="s">
        <v>5028</v>
      </c>
      <c r="E143" t="s">
        <v>4156</v>
      </c>
      <c r="F143" t="s">
        <v>4157</v>
      </c>
      <c r="G143">
        <v>11305377</v>
      </c>
      <c r="H143">
        <v>202309</v>
      </c>
      <c r="I143" s="331">
        <v>45191</v>
      </c>
      <c r="J143">
        <v>126834</v>
      </c>
      <c r="K143" t="s">
        <v>5049</v>
      </c>
      <c r="L143" t="s">
        <v>4544</v>
      </c>
      <c r="M143" t="s">
        <v>4545</v>
      </c>
      <c r="O143" t="s">
        <v>4772</v>
      </c>
      <c r="P143" t="s">
        <v>4773</v>
      </c>
      <c r="Q143" t="s">
        <v>4005</v>
      </c>
      <c r="R143">
        <v>2925346</v>
      </c>
      <c r="S143" t="s">
        <v>180</v>
      </c>
      <c r="U143" t="s">
        <v>6029</v>
      </c>
      <c r="V143" s="328" t="s">
        <v>3988</v>
      </c>
      <c r="W143" s="328">
        <v>18602</v>
      </c>
      <c r="X143" s="328">
        <v>4.76</v>
      </c>
      <c r="Y143" s="328">
        <v>50.1</v>
      </c>
      <c r="Z143" s="328">
        <v>18602</v>
      </c>
      <c r="AA143">
        <v>0</v>
      </c>
      <c r="AB143" s="331">
        <v>45202.097192673609</v>
      </c>
      <c r="AC143" s="259">
        <v>1</v>
      </c>
      <c r="AD143" s="328">
        <f t="shared" si="8"/>
        <v>18602</v>
      </c>
      <c r="AE143" t="s">
        <v>3875</v>
      </c>
      <c r="AF143">
        <v>2</v>
      </c>
      <c r="AG143" s="319" t="str">
        <f t="shared" si="9"/>
        <v>6</v>
      </c>
      <c r="AH143" s="319" t="str">
        <f t="shared" si="10"/>
        <v>URR</v>
      </c>
    </row>
    <row r="144" spans="1:34" hidden="1" x14ac:dyDescent="0.25">
      <c r="A144" t="s">
        <v>3811</v>
      </c>
      <c r="B144" t="s">
        <v>4155</v>
      </c>
      <c r="C144" t="s">
        <v>4669</v>
      </c>
      <c r="D144" t="s">
        <v>5028</v>
      </c>
      <c r="E144" t="s">
        <v>4156</v>
      </c>
      <c r="F144" t="s">
        <v>4157</v>
      </c>
      <c r="G144">
        <v>11305013</v>
      </c>
      <c r="H144">
        <v>202309</v>
      </c>
      <c r="I144" s="331">
        <v>45173</v>
      </c>
      <c r="J144">
        <v>140471</v>
      </c>
      <c r="K144" t="s">
        <v>5049</v>
      </c>
      <c r="L144" t="s">
        <v>4544</v>
      </c>
      <c r="M144" t="s">
        <v>4545</v>
      </c>
      <c r="O144" t="s">
        <v>4772</v>
      </c>
      <c r="P144" t="s">
        <v>4773</v>
      </c>
      <c r="Q144" t="s">
        <v>4005</v>
      </c>
      <c r="R144">
        <v>2925346</v>
      </c>
      <c r="S144" t="s">
        <v>180</v>
      </c>
      <c r="U144" t="s">
        <v>6030</v>
      </c>
      <c r="V144" s="328" t="s">
        <v>3988</v>
      </c>
      <c r="W144" s="328">
        <v>18603</v>
      </c>
      <c r="X144" s="328">
        <v>4.55</v>
      </c>
      <c r="Y144" s="328">
        <v>47.69</v>
      </c>
      <c r="Z144" s="328">
        <v>18603</v>
      </c>
      <c r="AA144">
        <v>0</v>
      </c>
      <c r="AB144" s="331">
        <v>45182.810351238426</v>
      </c>
      <c r="AC144" s="259">
        <v>1</v>
      </c>
      <c r="AD144" s="328">
        <f t="shared" si="8"/>
        <v>18603</v>
      </c>
      <c r="AE144" t="s">
        <v>3875</v>
      </c>
      <c r="AF144">
        <v>2</v>
      </c>
      <c r="AG144" s="319" t="str">
        <f t="shared" si="9"/>
        <v>6</v>
      </c>
      <c r="AH144" s="319" t="str">
        <f t="shared" si="10"/>
        <v>URR</v>
      </c>
    </row>
    <row r="145" spans="1:34" hidden="1" x14ac:dyDescent="0.25">
      <c r="A145" t="s">
        <v>3811</v>
      </c>
      <c r="B145" t="s">
        <v>4155</v>
      </c>
      <c r="C145" t="s">
        <v>4669</v>
      </c>
      <c r="D145" t="s">
        <v>5028</v>
      </c>
      <c r="E145" t="s">
        <v>4156</v>
      </c>
      <c r="F145" t="s">
        <v>4157</v>
      </c>
      <c r="G145">
        <v>11305011</v>
      </c>
      <c r="H145">
        <v>202309</v>
      </c>
      <c r="I145" s="331">
        <v>45173</v>
      </c>
      <c r="J145">
        <v>140471</v>
      </c>
      <c r="K145" t="s">
        <v>5049</v>
      </c>
      <c r="L145" t="s">
        <v>4544</v>
      </c>
      <c r="M145" t="s">
        <v>4545</v>
      </c>
      <c r="O145" t="s">
        <v>4769</v>
      </c>
      <c r="P145" t="s">
        <v>4770</v>
      </c>
      <c r="Q145" t="s">
        <v>4005</v>
      </c>
      <c r="R145">
        <v>2925346</v>
      </c>
      <c r="S145" t="s">
        <v>180</v>
      </c>
      <c r="U145" t="s">
        <v>6031</v>
      </c>
      <c r="V145" s="328" t="s">
        <v>3988</v>
      </c>
      <c r="W145" s="328">
        <v>281000</v>
      </c>
      <c r="X145" s="328">
        <v>68.78</v>
      </c>
      <c r="Y145" s="328">
        <v>720.39</v>
      </c>
      <c r="Z145" s="328">
        <v>281000</v>
      </c>
      <c r="AA145">
        <v>0</v>
      </c>
      <c r="AB145" s="331">
        <v>45182.803003668982</v>
      </c>
      <c r="AC145" s="259">
        <v>1</v>
      </c>
      <c r="AD145" s="328">
        <f t="shared" si="8"/>
        <v>281000</v>
      </c>
      <c r="AE145" t="s">
        <v>3875</v>
      </c>
      <c r="AF145">
        <v>2</v>
      </c>
      <c r="AG145" s="319" t="str">
        <f t="shared" si="9"/>
        <v>6</v>
      </c>
      <c r="AH145" s="319" t="str">
        <f t="shared" si="10"/>
        <v>URR</v>
      </c>
    </row>
    <row r="146" spans="1:34" hidden="1" x14ac:dyDescent="0.25">
      <c r="A146" t="s">
        <v>3811</v>
      </c>
      <c r="B146" t="s">
        <v>4155</v>
      </c>
      <c r="C146" t="s">
        <v>4669</v>
      </c>
      <c r="D146" t="s">
        <v>5028</v>
      </c>
      <c r="E146" t="s">
        <v>4156</v>
      </c>
      <c r="F146" t="s">
        <v>4157</v>
      </c>
      <c r="G146">
        <v>11305012</v>
      </c>
      <c r="H146">
        <v>202309</v>
      </c>
      <c r="I146" s="331">
        <v>45173</v>
      </c>
      <c r="J146">
        <v>140471</v>
      </c>
      <c r="K146" t="s">
        <v>5049</v>
      </c>
      <c r="L146" t="s">
        <v>4544</v>
      </c>
      <c r="M146" t="s">
        <v>4545</v>
      </c>
      <c r="O146" t="s">
        <v>4769</v>
      </c>
      <c r="P146" t="s">
        <v>4770</v>
      </c>
      <c r="Q146" t="s">
        <v>4005</v>
      </c>
      <c r="R146">
        <v>2925346</v>
      </c>
      <c r="S146" t="s">
        <v>180</v>
      </c>
      <c r="U146" t="s">
        <v>6032</v>
      </c>
      <c r="V146" s="328" t="s">
        <v>3988</v>
      </c>
      <c r="W146" s="328">
        <v>329800</v>
      </c>
      <c r="X146" s="328">
        <v>80.73</v>
      </c>
      <c r="Y146" s="328">
        <v>845.49</v>
      </c>
      <c r="Z146" s="328">
        <v>329800</v>
      </c>
      <c r="AA146">
        <v>0</v>
      </c>
      <c r="AB146" s="331">
        <v>45182.806093483799</v>
      </c>
      <c r="AC146" s="259">
        <v>1</v>
      </c>
      <c r="AD146" s="328">
        <f t="shared" si="8"/>
        <v>329800</v>
      </c>
      <c r="AE146" t="s">
        <v>3875</v>
      </c>
      <c r="AF146">
        <v>2</v>
      </c>
      <c r="AG146" s="319" t="str">
        <f t="shared" si="9"/>
        <v>6</v>
      </c>
      <c r="AH146" s="319" t="str">
        <f t="shared" si="10"/>
        <v>URR</v>
      </c>
    </row>
    <row r="147" spans="1:34" hidden="1" x14ac:dyDescent="0.25">
      <c r="A147" t="s">
        <v>3811</v>
      </c>
      <c r="B147" t="s">
        <v>4155</v>
      </c>
      <c r="C147" t="s">
        <v>4669</v>
      </c>
      <c r="D147" t="s">
        <v>5028</v>
      </c>
      <c r="E147" t="s">
        <v>4156</v>
      </c>
      <c r="F147" t="s">
        <v>4157</v>
      </c>
      <c r="G147">
        <v>11305012</v>
      </c>
      <c r="H147">
        <v>202309</v>
      </c>
      <c r="I147" s="331">
        <v>45173</v>
      </c>
      <c r="J147">
        <v>140471</v>
      </c>
      <c r="K147" t="s">
        <v>5049</v>
      </c>
      <c r="L147" t="s">
        <v>4544</v>
      </c>
      <c r="M147" t="s">
        <v>4545</v>
      </c>
      <c r="O147" t="s">
        <v>4772</v>
      </c>
      <c r="P147" t="s">
        <v>4773</v>
      </c>
      <c r="Q147" t="s">
        <v>4005</v>
      </c>
      <c r="R147">
        <v>2925346</v>
      </c>
      <c r="S147" t="s">
        <v>180</v>
      </c>
      <c r="U147" t="s">
        <v>6032</v>
      </c>
      <c r="V147" s="328" t="s">
        <v>3988</v>
      </c>
      <c r="W147" s="328">
        <v>18603</v>
      </c>
      <c r="X147" s="328">
        <v>4.55</v>
      </c>
      <c r="Y147" s="328">
        <v>47.69</v>
      </c>
      <c r="Z147" s="328">
        <v>18603</v>
      </c>
      <c r="AA147">
        <v>0</v>
      </c>
      <c r="AB147" s="331">
        <v>45182.806093483799</v>
      </c>
      <c r="AC147" s="259">
        <v>1</v>
      </c>
      <c r="AD147" s="328">
        <f t="shared" si="8"/>
        <v>18603</v>
      </c>
      <c r="AE147" t="s">
        <v>3875</v>
      </c>
      <c r="AF147">
        <v>2</v>
      </c>
      <c r="AG147" s="319" t="str">
        <f t="shared" si="9"/>
        <v>6</v>
      </c>
      <c r="AH147" s="319" t="str">
        <f t="shared" si="10"/>
        <v>URR</v>
      </c>
    </row>
    <row r="148" spans="1:34" hidden="1" x14ac:dyDescent="0.25">
      <c r="A148" t="s">
        <v>3811</v>
      </c>
      <c r="B148" t="s">
        <v>4155</v>
      </c>
      <c r="C148" t="s">
        <v>4198</v>
      </c>
      <c r="D148" t="s">
        <v>5435</v>
      </c>
      <c r="E148" t="s">
        <v>4156</v>
      </c>
      <c r="F148" t="s">
        <v>4157</v>
      </c>
      <c r="G148">
        <v>11305460</v>
      </c>
      <c r="H148">
        <v>202309</v>
      </c>
      <c r="I148" s="331">
        <v>45199</v>
      </c>
      <c r="J148">
        <v>136577</v>
      </c>
      <c r="K148" t="s">
        <v>5049</v>
      </c>
      <c r="L148" t="s">
        <v>4052</v>
      </c>
      <c r="M148" t="s">
        <v>4883</v>
      </c>
      <c r="O148" t="s">
        <v>6033</v>
      </c>
      <c r="P148" t="s">
        <v>6034</v>
      </c>
      <c r="Q148" t="s">
        <v>4019</v>
      </c>
      <c r="R148">
        <v>2936862</v>
      </c>
      <c r="S148" t="s">
        <v>180</v>
      </c>
      <c r="U148" t="s">
        <v>6035</v>
      </c>
      <c r="V148" s="328" t="s">
        <v>3988</v>
      </c>
      <c r="W148" s="328">
        <v>15000</v>
      </c>
      <c r="X148" s="328">
        <v>3.66</v>
      </c>
      <c r="Y148" s="328">
        <v>38.56</v>
      </c>
      <c r="Z148" s="328">
        <v>15000</v>
      </c>
      <c r="AA148">
        <v>0</v>
      </c>
      <c r="AB148" s="331">
        <v>45202.959173842595</v>
      </c>
      <c r="AC148" s="259">
        <v>1</v>
      </c>
      <c r="AD148" s="328">
        <f t="shared" si="8"/>
        <v>15000</v>
      </c>
      <c r="AE148" t="s">
        <v>3902</v>
      </c>
      <c r="AF148">
        <v>2</v>
      </c>
      <c r="AG148" s="319" t="str">
        <f t="shared" si="9"/>
        <v>6</v>
      </c>
      <c r="AH148" s="319" t="str">
        <f t="shared" si="10"/>
        <v>URR</v>
      </c>
    </row>
    <row r="149" spans="1:34" hidden="1" x14ac:dyDescent="0.25">
      <c r="A149" t="s">
        <v>3811</v>
      </c>
      <c r="B149" t="s">
        <v>3811</v>
      </c>
      <c r="C149" t="s">
        <v>4198</v>
      </c>
      <c r="D149" t="s">
        <v>4199</v>
      </c>
      <c r="E149" t="s">
        <v>4156</v>
      </c>
      <c r="F149" t="s">
        <v>4157</v>
      </c>
      <c r="G149">
        <v>11305317</v>
      </c>
      <c r="H149">
        <v>202309</v>
      </c>
      <c r="I149" s="331">
        <v>45191</v>
      </c>
      <c r="J149" t="s">
        <v>1269</v>
      </c>
      <c r="K149" t="s">
        <v>5049</v>
      </c>
      <c r="M149" t="s">
        <v>180</v>
      </c>
      <c r="O149" t="s">
        <v>4200</v>
      </c>
      <c r="P149" t="s">
        <v>4201</v>
      </c>
      <c r="Q149" t="s">
        <v>4019</v>
      </c>
      <c r="R149">
        <v>2936861</v>
      </c>
      <c r="S149" t="s">
        <v>6036</v>
      </c>
      <c r="U149" t="s">
        <v>6037</v>
      </c>
      <c r="V149" s="328" t="s">
        <v>3988</v>
      </c>
      <c r="W149" s="328">
        <v>70200</v>
      </c>
      <c r="X149" s="328">
        <v>17.97</v>
      </c>
      <c r="Y149" s="328">
        <v>189.06</v>
      </c>
      <c r="Z149" s="328">
        <v>70200</v>
      </c>
      <c r="AA149">
        <v>0</v>
      </c>
      <c r="AB149" s="331">
        <v>45197.988319756943</v>
      </c>
      <c r="AC149" s="259">
        <v>1</v>
      </c>
      <c r="AD149" s="328">
        <f t="shared" si="8"/>
        <v>70200</v>
      </c>
      <c r="AE149" t="s">
        <v>3902</v>
      </c>
      <c r="AF149">
        <v>2</v>
      </c>
      <c r="AG149" s="319" t="str">
        <f t="shared" si="9"/>
        <v>6</v>
      </c>
      <c r="AH149" s="319" t="str">
        <f t="shared" si="10"/>
        <v>URR</v>
      </c>
    </row>
    <row r="150" spans="1:34" hidden="1" x14ac:dyDescent="0.25">
      <c r="A150" t="s">
        <v>3811</v>
      </c>
      <c r="B150" t="s">
        <v>3811</v>
      </c>
      <c r="C150" t="s">
        <v>4198</v>
      </c>
      <c r="D150" t="s">
        <v>4199</v>
      </c>
      <c r="E150" t="s">
        <v>4156</v>
      </c>
      <c r="F150" t="s">
        <v>4157</v>
      </c>
      <c r="G150">
        <v>11305316</v>
      </c>
      <c r="H150">
        <v>202309</v>
      </c>
      <c r="I150" s="331">
        <v>45191</v>
      </c>
      <c r="J150" t="s">
        <v>1269</v>
      </c>
      <c r="K150" t="s">
        <v>5049</v>
      </c>
      <c r="M150" t="s">
        <v>180</v>
      </c>
      <c r="O150" t="s">
        <v>4200</v>
      </c>
      <c r="P150" t="s">
        <v>4201</v>
      </c>
      <c r="Q150" t="s">
        <v>4019</v>
      </c>
      <c r="R150">
        <v>2936861</v>
      </c>
      <c r="S150" t="s">
        <v>6038</v>
      </c>
      <c r="U150" t="s">
        <v>6039</v>
      </c>
      <c r="V150" s="328" t="s">
        <v>3988</v>
      </c>
      <c r="W150" s="328">
        <v>108900</v>
      </c>
      <c r="X150" s="328">
        <v>27.87</v>
      </c>
      <c r="Y150" s="328">
        <v>293.29000000000002</v>
      </c>
      <c r="Z150" s="328">
        <v>108900</v>
      </c>
      <c r="AA150">
        <v>0</v>
      </c>
      <c r="AB150" s="331">
        <v>45197.985872604164</v>
      </c>
      <c r="AC150" s="259">
        <v>1</v>
      </c>
      <c r="AD150" s="328">
        <f t="shared" si="8"/>
        <v>108900</v>
      </c>
      <c r="AE150" t="s">
        <v>3902</v>
      </c>
      <c r="AF150">
        <v>2</v>
      </c>
      <c r="AG150" s="319" t="str">
        <f t="shared" si="9"/>
        <v>6</v>
      </c>
      <c r="AH150" s="319" t="str">
        <f t="shared" si="10"/>
        <v>URR</v>
      </c>
    </row>
    <row r="151" spans="1:34" hidden="1" x14ac:dyDescent="0.25">
      <c r="A151" t="s">
        <v>3811</v>
      </c>
      <c r="B151" t="s">
        <v>3811</v>
      </c>
      <c r="C151" t="s">
        <v>4198</v>
      </c>
      <c r="D151" t="s">
        <v>4199</v>
      </c>
      <c r="E151" t="s">
        <v>4156</v>
      </c>
      <c r="F151" t="s">
        <v>4157</v>
      </c>
      <c r="G151">
        <v>11305654</v>
      </c>
      <c r="H151">
        <v>202309</v>
      </c>
      <c r="I151" s="331">
        <v>45181</v>
      </c>
      <c r="J151">
        <v>126834</v>
      </c>
      <c r="K151" t="s">
        <v>5049</v>
      </c>
      <c r="M151" t="s">
        <v>180</v>
      </c>
      <c r="O151" t="s">
        <v>4200</v>
      </c>
      <c r="P151" t="s">
        <v>4201</v>
      </c>
      <c r="Q151" t="s">
        <v>4019</v>
      </c>
      <c r="R151">
        <v>2936861</v>
      </c>
      <c r="S151" t="s">
        <v>6040</v>
      </c>
      <c r="U151" t="s">
        <v>6041</v>
      </c>
      <c r="V151" s="328" t="s">
        <v>3988</v>
      </c>
      <c r="W151" s="328">
        <v>1017700</v>
      </c>
      <c r="X151" s="328">
        <v>248.64</v>
      </c>
      <c r="Y151" s="328">
        <v>2604.13</v>
      </c>
      <c r="Z151" s="328">
        <v>1017700</v>
      </c>
      <c r="AA151">
        <v>310</v>
      </c>
      <c r="AB151" s="331">
        <v>45204.753623530094</v>
      </c>
      <c r="AC151" s="259">
        <v>1</v>
      </c>
      <c r="AD151" s="328">
        <f t="shared" si="8"/>
        <v>1017700</v>
      </c>
      <c r="AE151" t="s">
        <v>3902</v>
      </c>
      <c r="AF151">
        <v>2</v>
      </c>
      <c r="AG151" s="319" t="str">
        <f t="shared" si="9"/>
        <v>6</v>
      </c>
      <c r="AH151" s="319" t="str">
        <f t="shared" si="10"/>
        <v>URR</v>
      </c>
    </row>
    <row r="152" spans="1:34" hidden="1" x14ac:dyDescent="0.25">
      <c r="A152" t="s">
        <v>3811</v>
      </c>
      <c r="B152" t="s">
        <v>3811</v>
      </c>
      <c r="C152" t="s">
        <v>4198</v>
      </c>
      <c r="D152" t="s">
        <v>4199</v>
      </c>
      <c r="E152" t="s">
        <v>4156</v>
      </c>
      <c r="F152" t="s">
        <v>4157</v>
      </c>
      <c r="G152">
        <v>11305655</v>
      </c>
      <c r="H152">
        <v>202309</v>
      </c>
      <c r="I152" s="331">
        <v>45175</v>
      </c>
      <c r="J152">
        <v>126834</v>
      </c>
      <c r="K152" t="s">
        <v>5049</v>
      </c>
      <c r="M152" t="s">
        <v>180</v>
      </c>
      <c r="O152" t="s">
        <v>6042</v>
      </c>
      <c r="P152" t="s">
        <v>6043</v>
      </c>
      <c r="Q152" t="s">
        <v>4019</v>
      </c>
      <c r="R152">
        <v>2936861</v>
      </c>
      <c r="S152" t="s">
        <v>180</v>
      </c>
      <c r="U152" t="s">
        <v>6044</v>
      </c>
      <c r="V152" s="328" t="s">
        <v>3988</v>
      </c>
      <c r="W152" s="328">
        <v>2330800</v>
      </c>
      <c r="X152" s="328">
        <v>570.53</v>
      </c>
      <c r="Y152" s="328">
        <v>5975.36</v>
      </c>
      <c r="Z152" s="328">
        <v>2330800</v>
      </c>
      <c r="AA152">
        <v>310</v>
      </c>
      <c r="AB152" s="331">
        <v>45204.76662642361</v>
      </c>
      <c r="AC152" s="259">
        <v>1</v>
      </c>
      <c r="AD152" s="328">
        <f t="shared" si="8"/>
        <v>2330800</v>
      </c>
      <c r="AE152" t="s">
        <v>3902</v>
      </c>
      <c r="AF152">
        <v>2</v>
      </c>
      <c r="AG152" s="319" t="str">
        <f t="shared" si="9"/>
        <v>6</v>
      </c>
      <c r="AH152" s="319" t="str">
        <f t="shared" si="10"/>
        <v>URR</v>
      </c>
    </row>
    <row r="153" spans="1:34" hidden="1" x14ac:dyDescent="0.25">
      <c r="A153" t="s">
        <v>3811</v>
      </c>
      <c r="B153" t="s">
        <v>4155</v>
      </c>
      <c r="C153" t="s">
        <v>4206</v>
      </c>
      <c r="D153" t="s">
        <v>4207</v>
      </c>
      <c r="E153" t="s">
        <v>4208</v>
      </c>
      <c r="F153" t="s">
        <v>4209</v>
      </c>
      <c r="G153">
        <v>1303528</v>
      </c>
      <c r="H153">
        <v>202309</v>
      </c>
      <c r="I153" s="331">
        <v>45199</v>
      </c>
      <c r="J153">
        <v>138684</v>
      </c>
      <c r="K153" t="s">
        <v>5049</v>
      </c>
      <c r="L153">
        <v>126834</v>
      </c>
      <c r="M153" t="s">
        <v>4241</v>
      </c>
      <c r="O153" t="s">
        <v>4242</v>
      </c>
      <c r="P153" t="s">
        <v>4243</v>
      </c>
      <c r="Q153" t="s">
        <v>4019</v>
      </c>
      <c r="R153">
        <v>2950344</v>
      </c>
      <c r="S153" t="s">
        <v>5445</v>
      </c>
      <c r="U153" t="s">
        <v>5445</v>
      </c>
      <c r="V153" s="328" t="s">
        <v>3988</v>
      </c>
      <c r="W153" s="328">
        <v>661938.64</v>
      </c>
      <c r="X153" s="328">
        <v>161.69999999999999</v>
      </c>
      <c r="Y153" s="328">
        <v>1701.53</v>
      </c>
      <c r="Z153" s="328">
        <v>661938.64</v>
      </c>
      <c r="AA153">
        <v>0</v>
      </c>
      <c r="AB153" s="331">
        <v>45208.997736076388</v>
      </c>
      <c r="AC153" s="259">
        <v>1</v>
      </c>
      <c r="AD153" s="328">
        <f t="shared" si="8"/>
        <v>661938.64</v>
      </c>
      <c r="AE153" t="s">
        <v>3848</v>
      </c>
      <c r="AF153">
        <v>2</v>
      </c>
      <c r="AG153" s="319" t="str">
        <f t="shared" si="9"/>
        <v>6</v>
      </c>
      <c r="AH153" s="319" t="str">
        <f t="shared" si="10"/>
        <v>URR</v>
      </c>
    </row>
    <row r="154" spans="1:34" hidden="1" x14ac:dyDescent="0.25">
      <c r="A154" t="s">
        <v>3811</v>
      </c>
      <c r="B154" t="s">
        <v>4155</v>
      </c>
      <c r="C154" t="s">
        <v>4206</v>
      </c>
      <c r="D154" t="s">
        <v>4207</v>
      </c>
      <c r="E154" t="s">
        <v>4208</v>
      </c>
      <c r="F154" t="s">
        <v>4209</v>
      </c>
      <c r="G154">
        <v>1303529</v>
      </c>
      <c r="H154">
        <v>202309</v>
      </c>
      <c r="I154" s="331">
        <v>45199</v>
      </c>
      <c r="J154">
        <v>138684</v>
      </c>
      <c r="K154" t="s">
        <v>5049</v>
      </c>
      <c r="L154">
        <v>138270</v>
      </c>
      <c r="M154" t="s">
        <v>4263</v>
      </c>
      <c r="O154" t="s">
        <v>4264</v>
      </c>
      <c r="P154" t="s">
        <v>4265</v>
      </c>
      <c r="Q154" t="s">
        <v>4019</v>
      </c>
      <c r="R154">
        <v>2936831</v>
      </c>
      <c r="S154" t="s">
        <v>5445</v>
      </c>
      <c r="U154" t="s">
        <v>5445</v>
      </c>
      <c r="V154" s="328" t="s">
        <v>3988</v>
      </c>
      <c r="W154" s="328">
        <v>163829.74</v>
      </c>
      <c r="X154" s="328">
        <v>40.020000000000003</v>
      </c>
      <c r="Y154" s="328">
        <v>421.13</v>
      </c>
      <c r="Z154" s="328">
        <v>163829.74</v>
      </c>
      <c r="AA154">
        <v>0</v>
      </c>
      <c r="AB154" s="331">
        <v>45208.999183993059</v>
      </c>
      <c r="AC154" s="259">
        <v>1</v>
      </c>
      <c r="AD154" s="328">
        <f t="shared" si="8"/>
        <v>163829.74</v>
      </c>
      <c r="AE154" t="s">
        <v>3848</v>
      </c>
      <c r="AF154">
        <v>2</v>
      </c>
      <c r="AG154" s="319" t="str">
        <f t="shared" si="9"/>
        <v>6</v>
      </c>
      <c r="AH154" s="319" t="str">
        <f t="shared" si="10"/>
        <v>URR</v>
      </c>
    </row>
    <row r="155" spans="1:34" hidden="1" x14ac:dyDescent="0.25">
      <c r="A155" t="s">
        <v>3811</v>
      </c>
      <c r="B155" t="s">
        <v>4155</v>
      </c>
      <c r="C155" t="s">
        <v>4206</v>
      </c>
      <c r="D155" t="s">
        <v>4207</v>
      </c>
      <c r="E155" t="s">
        <v>4208</v>
      </c>
      <c r="F155" t="s">
        <v>4209</v>
      </c>
      <c r="G155">
        <v>1303528</v>
      </c>
      <c r="H155">
        <v>202309</v>
      </c>
      <c r="I155" s="331">
        <v>45199</v>
      </c>
      <c r="J155">
        <v>138684</v>
      </c>
      <c r="K155" t="s">
        <v>5049</v>
      </c>
      <c r="L155" t="s">
        <v>4037</v>
      </c>
      <c r="M155" t="s">
        <v>4522</v>
      </c>
      <c r="O155" t="s">
        <v>4523</v>
      </c>
      <c r="P155" t="s">
        <v>4524</v>
      </c>
      <c r="Q155" t="s">
        <v>4019</v>
      </c>
      <c r="R155">
        <v>2936845</v>
      </c>
      <c r="S155" t="s">
        <v>5445</v>
      </c>
      <c r="U155" t="s">
        <v>5445</v>
      </c>
      <c r="V155" s="328" t="s">
        <v>3988</v>
      </c>
      <c r="W155" s="328">
        <v>4187940.42</v>
      </c>
      <c r="X155" s="328">
        <v>1023.03</v>
      </c>
      <c r="Y155" s="328">
        <v>10765.23</v>
      </c>
      <c r="Z155" s="328">
        <v>4187940.42</v>
      </c>
      <c r="AA155">
        <v>0</v>
      </c>
      <c r="AB155" s="331">
        <v>45208.997736076388</v>
      </c>
      <c r="AC155" s="259">
        <v>1</v>
      </c>
      <c r="AD155" s="328">
        <f t="shared" si="8"/>
        <v>4187940.42</v>
      </c>
      <c r="AE155" t="s">
        <v>3848</v>
      </c>
      <c r="AF155">
        <v>2</v>
      </c>
      <c r="AG155" s="319" t="str">
        <f t="shared" si="9"/>
        <v>6</v>
      </c>
      <c r="AH155" s="319" t="str">
        <f t="shared" si="10"/>
        <v>URR</v>
      </c>
    </row>
    <row r="156" spans="1:34" hidden="1" x14ac:dyDescent="0.25">
      <c r="A156" t="s">
        <v>3811</v>
      </c>
      <c r="B156" t="s">
        <v>4155</v>
      </c>
      <c r="C156" t="s">
        <v>4206</v>
      </c>
      <c r="D156" t="s">
        <v>4207</v>
      </c>
      <c r="E156" t="s">
        <v>4208</v>
      </c>
      <c r="F156" t="s">
        <v>4209</v>
      </c>
      <c r="G156">
        <v>1303528</v>
      </c>
      <c r="H156">
        <v>202309</v>
      </c>
      <c r="I156" s="331">
        <v>45199</v>
      </c>
      <c r="J156">
        <v>138684</v>
      </c>
      <c r="K156" t="s">
        <v>5049</v>
      </c>
      <c r="L156" t="s">
        <v>4035</v>
      </c>
      <c r="M156" t="s">
        <v>4525</v>
      </c>
      <c r="O156" t="s">
        <v>4526</v>
      </c>
      <c r="P156" t="s">
        <v>4527</v>
      </c>
      <c r="Q156" t="s">
        <v>4019</v>
      </c>
      <c r="R156">
        <v>2936846</v>
      </c>
      <c r="S156" t="s">
        <v>5445</v>
      </c>
      <c r="U156" t="s">
        <v>5445</v>
      </c>
      <c r="V156" s="328" t="s">
        <v>3988</v>
      </c>
      <c r="W156" s="328">
        <v>2114213.14</v>
      </c>
      <c r="X156" s="328">
        <v>516.46</v>
      </c>
      <c r="Y156" s="328">
        <v>5434.65</v>
      </c>
      <c r="Z156" s="328">
        <v>2114213.14</v>
      </c>
      <c r="AA156">
        <v>0</v>
      </c>
      <c r="AB156" s="331">
        <v>45208.997736076388</v>
      </c>
      <c r="AC156" s="259">
        <v>1</v>
      </c>
      <c r="AD156" s="328">
        <f t="shared" si="8"/>
        <v>2114213.14</v>
      </c>
      <c r="AE156" t="s">
        <v>3848</v>
      </c>
      <c r="AF156">
        <v>2</v>
      </c>
      <c r="AG156" s="319" t="str">
        <f t="shared" si="9"/>
        <v>6</v>
      </c>
      <c r="AH156" s="319" t="str">
        <f t="shared" si="10"/>
        <v>URR</v>
      </c>
    </row>
    <row r="157" spans="1:34" hidden="1" x14ac:dyDescent="0.25">
      <c r="A157" t="s">
        <v>3811</v>
      </c>
      <c r="B157" t="s">
        <v>4155</v>
      </c>
      <c r="C157" t="s">
        <v>4206</v>
      </c>
      <c r="D157" t="s">
        <v>4207</v>
      </c>
      <c r="E157" t="s">
        <v>4208</v>
      </c>
      <c r="F157" t="s">
        <v>4209</v>
      </c>
      <c r="G157">
        <v>1303528</v>
      </c>
      <c r="H157">
        <v>202309</v>
      </c>
      <c r="I157" s="331">
        <v>45199</v>
      </c>
      <c r="J157">
        <v>138684</v>
      </c>
      <c r="K157" t="s">
        <v>5049</v>
      </c>
      <c r="L157" t="s">
        <v>4066</v>
      </c>
      <c r="M157" t="s">
        <v>5499</v>
      </c>
      <c r="O157" t="s">
        <v>5500</v>
      </c>
      <c r="P157" t="s">
        <v>5501</v>
      </c>
      <c r="Q157" t="s">
        <v>4019</v>
      </c>
      <c r="R157">
        <v>2936835</v>
      </c>
      <c r="S157" t="s">
        <v>5445</v>
      </c>
      <c r="U157" t="s">
        <v>5445</v>
      </c>
      <c r="V157" s="328" t="s">
        <v>3988</v>
      </c>
      <c r="W157" s="328">
        <v>1503312.19</v>
      </c>
      <c r="X157" s="328">
        <v>367.23</v>
      </c>
      <c r="Y157" s="328">
        <v>3864.31</v>
      </c>
      <c r="Z157" s="328">
        <v>1503312.19</v>
      </c>
      <c r="AA157">
        <v>0</v>
      </c>
      <c r="AB157" s="331">
        <v>45208.997736076388</v>
      </c>
      <c r="AC157" s="259">
        <v>1</v>
      </c>
      <c r="AD157" s="328">
        <f t="shared" si="8"/>
        <v>1503312.19</v>
      </c>
      <c r="AE157" t="s">
        <v>3848</v>
      </c>
      <c r="AF157">
        <v>2</v>
      </c>
      <c r="AG157" s="319" t="str">
        <f t="shared" si="9"/>
        <v>6</v>
      </c>
      <c r="AH157" s="319" t="str">
        <f t="shared" si="10"/>
        <v>URR</v>
      </c>
    </row>
    <row r="158" spans="1:34" hidden="1" x14ac:dyDescent="0.25">
      <c r="A158" t="s">
        <v>3811</v>
      </c>
      <c r="B158" t="s">
        <v>3811</v>
      </c>
      <c r="C158" t="s">
        <v>4554</v>
      </c>
      <c r="D158" t="s">
        <v>4567</v>
      </c>
      <c r="E158" t="s">
        <v>4156</v>
      </c>
      <c r="F158" t="s">
        <v>4157</v>
      </c>
      <c r="G158">
        <v>11305518</v>
      </c>
      <c r="H158">
        <v>202309</v>
      </c>
      <c r="I158" s="331">
        <v>45175</v>
      </c>
      <c r="J158" t="s">
        <v>1269</v>
      </c>
      <c r="K158" t="s">
        <v>5049</v>
      </c>
      <c r="M158" t="s">
        <v>180</v>
      </c>
      <c r="O158" t="s">
        <v>5062</v>
      </c>
      <c r="P158" t="s">
        <v>5063</v>
      </c>
      <c r="Q158" t="s">
        <v>4019</v>
      </c>
      <c r="R158">
        <v>3034125</v>
      </c>
      <c r="S158" t="s">
        <v>6045</v>
      </c>
      <c r="U158" t="s">
        <v>6046</v>
      </c>
      <c r="V158" s="328" t="s">
        <v>3988</v>
      </c>
      <c r="W158" s="328">
        <v>1428000</v>
      </c>
      <c r="X158" s="328">
        <v>349.55</v>
      </c>
      <c r="Y158" s="328">
        <v>3660.89</v>
      </c>
      <c r="Z158" s="328">
        <v>1428000</v>
      </c>
      <c r="AA158">
        <v>312</v>
      </c>
      <c r="AB158" s="331">
        <v>45203.749893483793</v>
      </c>
      <c r="AC158" s="259">
        <v>1</v>
      </c>
      <c r="AD158" s="328">
        <f t="shared" si="8"/>
        <v>1428000</v>
      </c>
      <c r="AE158" t="s">
        <v>3902</v>
      </c>
      <c r="AF158">
        <v>2</v>
      </c>
      <c r="AG158" s="319" t="str">
        <f t="shared" si="9"/>
        <v>6</v>
      </c>
      <c r="AH158" s="319" t="str">
        <f t="shared" si="10"/>
        <v>URR</v>
      </c>
    </row>
    <row r="159" spans="1:34" hidden="1" x14ac:dyDescent="0.25">
      <c r="A159" t="s">
        <v>3811</v>
      </c>
      <c r="B159" t="s">
        <v>3811</v>
      </c>
      <c r="C159" t="s">
        <v>4554</v>
      </c>
      <c r="D159" t="s">
        <v>4567</v>
      </c>
      <c r="E159" t="s">
        <v>4156</v>
      </c>
      <c r="F159" t="s">
        <v>4157</v>
      </c>
      <c r="G159">
        <v>11305542</v>
      </c>
      <c r="H159">
        <v>202309</v>
      </c>
      <c r="I159" s="331">
        <v>45175</v>
      </c>
      <c r="J159" t="s">
        <v>1269</v>
      </c>
      <c r="K159" t="s">
        <v>5049</v>
      </c>
      <c r="M159" t="s">
        <v>180</v>
      </c>
      <c r="O159" t="s">
        <v>5066</v>
      </c>
      <c r="P159" t="s">
        <v>5067</v>
      </c>
      <c r="Q159" t="s">
        <v>4019</v>
      </c>
      <c r="R159">
        <v>3034125</v>
      </c>
      <c r="S159" t="s">
        <v>5503</v>
      </c>
      <c r="U159" t="s">
        <v>6047</v>
      </c>
      <c r="V159" s="328" t="s">
        <v>3988</v>
      </c>
      <c r="W159" s="328">
        <v>1915900</v>
      </c>
      <c r="X159" s="328">
        <v>468.97</v>
      </c>
      <c r="Y159" s="328">
        <v>4911.7</v>
      </c>
      <c r="Z159" s="328">
        <v>1915900</v>
      </c>
      <c r="AA159">
        <v>312</v>
      </c>
      <c r="AB159" s="331">
        <v>45203.885490046297</v>
      </c>
      <c r="AC159" s="259">
        <v>1</v>
      </c>
      <c r="AD159" s="328">
        <f t="shared" si="8"/>
        <v>1915900</v>
      </c>
      <c r="AE159" t="s">
        <v>3902</v>
      </c>
      <c r="AF159">
        <v>2</v>
      </c>
      <c r="AG159" s="319" t="str">
        <f t="shared" si="9"/>
        <v>6</v>
      </c>
      <c r="AH159" s="319" t="str">
        <f t="shared" si="10"/>
        <v>URR</v>
      </c>
    </row>
    <row r="160" spans="1:34" hidden="1" x14ac:dyDescent="0.25">
      <c r="A160" t="s">
        <v>3811</v>
      </c>
      <c r="B160" t="s">
        <v>4228</v>
      </c>
      <c r="C160" t="s">
        <v>4568</v>
      </c>
      <c r="D160" t="s">
        <v>4569</v>
      </c>
      <c r="E160" t="s">
        <v>4562</v>
      </c>
      <c r="F160" t="s">
        <v>4563</v>
      </c>
      <c r="G160">
        <v>1303437</v>
      </c>
      <c r="H160">
        <v>202309</v>
      </c>
      <c r="I160" s="331">
        <v>45189</v>
      </c>
      <c r="J160">
        <v>138637</v>
      </c>
      <c r="K160" t="s">
        <v>5049</v>
      </c>
      <c r="M160" t="s">
        <v>180</v>
      </c>
      <c r="O160" t="s">
        <v>4570</v>
      </c>
      <c r="P160" t="s">
        <v>4571</v>
      </c>
      <c r="Q160" t="s">
        <v>4019</v>
      </c>
      <c r="R160">
        <v>2936857</v>
      </c>
      <c r="S160" t="s">
        <v>180</v>
      </c>
      <c r="U160" t="s">
        <v>6048</v>
      </c>
      <c r="V160" s="328" t="s">
        <v>3988</v>
      </c>
      <c r="W160" s="328">
        <v>752830</v>
      </c>
      <c r="X160" s="328">
        <v>190.55</v>
      </c>
      <c r="Y160" s="328">
        <v>1995.68</v>
      </c>
      <c r="Z160" s="328">
        <v>752830</v>
      </c>
      <c r="AA160">
        <v>0</v>
      </c>
      <c r="AB160" s="331">
        <v>45204.918736423613</v>
      </c>
      <c r="AC160" s="259">
        <v>1</v>
      </c>
      <c r="AD160" s="328">
        <f t="shared" si="8"/>
        <v>752830</v>
      </c>
      <c r="AE160" t="s">
        <v>3902</v>
      </c>
      <c r="AF160">
        <v>2</v>
      </c>
      <c r="AG160" s="319" t="str">
        <f t="shared" si="9"/>
        <v>6</v>
      </c>
      <c r="AH160" s="319" t="str">
        <f t="shared" si="10"/>
        <v>URR</v>
      </c>
    </row>
    <row r="161" spans="1:34" hidden="1" x14ac:dyDescent="0.25">
      <c r="A161" t="s">
        <v>3811</v>
      </c>
      <c r="B161" t="s">
        <v>3811</v>
      </c>
      <c r="C161" t="s">
        <v>4583</v>
      </c>
      <c r="D161" t="s">
        <v>5074</v>
      </c>
      <c r="E161" t="s">
        <v>4156</v>
      </c>
      <c r="F161" t="s">
        <v>4157</v>
      </c>
      <c r="G161">
        <v>11305120</v>
      </c>
      <c r="H161">
        <v>202309</v>
      </c>
      <c r="I161" s="331">
        <v>45177</v>
      </c>
      <c r="J161" t="s">
        <v>1269</v>
      </c>
      <c r="K161" t="s">
        <v>5049</v>
      </c>
      <c r="M161" t="s">
        <v>180</v>
      </c>
      <c r="O161" t="s">
        <v>6049</v>
      </c>
      <c r="P161" t="s">
        <v>6050</v>
      </c>
      <c r="Q161" t="s">
        <v>4019</v>
      </c>
      <c r="R161">
        <v>2936867</v>
      </c>
      <c r="S161" t="s">
        <v>6051</v>
      </c>
      <c r="U161" t="s">
        <v>6052</v>
      </c>
      <c r="V161" s="328" t="s">
        <v>3988</v>
      </c>
      <c r="W161" s="328">
        <v>238656</v>
      </c>
      <c r="X161" s="328">
        <v>58.31</v>
      </c>
      <c r="Y161" s="328">
        <v>610.67999999999995</v>
      </c>
      <c r="Z161" s="328">
        <v>238656</v>
      </c>
      <c r="AA161">
        <v>0</v>
      </c>
      <c r="AB161" s="331">
        <v>45190.006485648148</v>
      </c>
      <c r="AC161" s="259">
        <v>1</v>
      </c>
      <c r="AD161" s="328">
        <f t="shared" si="8"/>
        <v>238656</v>
      </c>
      <c r="AE161" t="s">
        <v>3902</v>
      </c>
      <c r="AF161">
        <v>2</v>
      </c>
      <c r="AG161" s="319" t="str">
        <f t="shared" si="9"/>
        <v>6</v>
      </c>
      <c r="AH161" s="319" t="str">
        <f t="shared" si="10"/>
        <v>URR</v>
      </c>
    </row>
    <row r="162" spans="1:34" hidden="1" x14ac:dyDescent="0.25">
      <c r="A162" t="s">
        <v>3811</v>
      </c>
      <c r="B162" t="s">
        <v>4155</v>
      </c>
      <c r="C162" t="s">
        <v>4583</v>
      </c>
      <c r="D162" t="s">
        <v>5074</v>
      </c>
      <c r="E162" t="s">
        <v>4156</v>
      </c>
      <c r="F162" t="s">
        <v>4157</v>
      </c>
      <c r="G162">
        <v>11305527</v>
      </c>
      <c r="H162">
        <v>202309</v>
      </c>
      <c r="I162" s="331">
        <v>45182</v>
      </c>
      <c r="J162">
        <v>140471</v>
      </c>
      <c r="K162" t="s">
        <v>5049</v>
      </c>
      <c r="M162" t="s">
        <v>180</v>
      </c>
      <c r="O162" t="s">
        <v>6053</v>
      </c>
      <c r="P162" t="s">
        <v>6054</v>
      </c>
      <c r="Q162" t="s">
        <v>4019</v>
      </c>
      <c r="R162">
        <v>2936867</v>
      </c>
      <c r="S162" t="s">
        <v>180</v>
      </c>
      <c r="U162" t="s">
        <v>6055</v>
      </c>
      <c r="V162" s="328" t="s">
        <v>3988</v>
      </c>
      <c r="W162" s="328">
        <v>45000</v>
      </c>
      <c r="X162" s="328">
        <v>10.99</v>
      </c>
      <c r="Y162" s="328">
        <v>115.15</v>
      </c>
      <c r="Z162" s="328">
        <v>45000</v>
      </c>
      <c r="AA162">
        <v>0</v>
      </c>
      <c r="AB162" s="331">
        <v>45203.785442592591</v>
      </c>
      <c r="AC162" s="259">
        <v>1</v>
      </c>
      <c r="AD162" s="328">
        <f t="shared" si="8"/>
        <v>45000</v>
      </c>
      <c r="AE162" t="s">
        <v>3902</v>
      </c>
      <c r="AF162">
        <v>2</v>
      </c>
      <c r="AG162" s="319" t="str">
        <f t="shared" si="9"/>
        <v>6</v>
      </c>
      <c r="AH162" s="319" t="str">
        <f t="shared" si="10"/>
        <v>URR</v>
      </c>
    </row>
    <row r="163" spans="1:34" hidden="1" x14ac:dyDescent="0.25">
      <c r="A163" t="s">
        <v>3811</v>
      </c>
      <c r="B163" t="s">
        <v>3811</v>
      </c>
      <c r="C163" t="s">
        <v>4609</v>
      </c>
      <c r="D163" t="s">
        <v>4614</v>
      </c>
      <c r="E163" t="s">
        <v>4156</v>
      </c>
      <c r="F163" t="s">
        <v>4157</v>
      </c>
      <c r="G163">
        <v>11305669</v>
      </c>
      <c r="H163">
        <v>202309</v>
      </c>
      <c r="I163" s="331">
        <v>45196</v>
      </c>
      <c r="J163" t="s">
        <v>1269</v>
      </c>
      <c r="K163" t="s">
        <v>5049</v>
      </c>
      <c r="M163" t="s">
        <v>180</v>
      </c>
      <c r="O163" t="s">
        <v>4611</v>
      </c>
      <c r="P163" t="s">
        <v>4612</v>
      </c>
      <c r="Q163" t="s">
        <v>4019</v>
      </c>
      <c r="R163">
        <v>2936870</v>
      </c>
      <c r="S163" t="s">
        <v>5602</v>
      </c>
      <c r="U163" t="s">
        <v>5603</v>
      </c>
      <c r="V163" s="328" t="s">
        <v>3988</v>
      </c>
      <c r="W163" s="328">
        <v>1191988.24</v>
      </c>
      <c r="X163" s="328">
        <v>305.08</v>
      </c>
      <c r="Y163" s="328">
        <v>3210.3</v>
      </c>
      <c r="Z163" s="328">
        <v>1191988.24</v>
      </c>
      <c r="AA163">
        <v>0</v>
      </c>
      <c r="AB163" s="331">
        <v>45204.821918634261</v>
      </c>
      <c r="AC163" s="259">
        <v>1</v>
      </c>
      <c r="AD163" s="328">
        <f t="shared" si="8"/>
        <v>1191988.24</v>
      </c>
      <c r="AE163" t="s">
        <v>3902</v>
      </c>
      <c r="AF163">
        <v>2</v>
      </c>
      <c r="AG163" s="319" t="str">
        <f t="shared" si="9"/>
        <v>6</v>
      </c>
      <c r="AH163" s="319" t="str">
        <f t="shared" si="10"/>
        <v>URR</v>
      </c>
    </row>
    <row r="164" spans="1:34" hidden="1" x14ac:dyDescent="0.25">
      <c r="A164" t="s">
        <v>3811</v>
      </c>
      <c r="B164" t="s">
        <v>3811</v>
      </c>
      <c r="C164" t="s">
        <v>4616</v>
      </c>
      <c r="D164" t="s">
        <v>4617</v>
      </c>
      <c r="E164" t="s">
        <v>4156</v>
      </c>
      <c r="F164" t="s">
        <v>4157</v>
      </c>
      <c r="G164">
        <v>11305120</v>
      </c>
      <c r="H164">
        <v>202309</v>
      </c>
      <c r="I164" s="331">
        <v>45177</v>
      </c>
      <c r="J164" t="s">
        <v>1269</v>
      </c>
      <c r="K164" t="s">
        <v>5049</v>
      </c>
      <c r="M164" t="s">
        <v>180</v>
      </c>
      <c r="O164" t="s">
        <v>6049</v>
      </c>
      <c r="P164" t="s">
        <v>6050</v>
      </c>
      <c r="Q164" t="s">
        <v>4019</v>
      </c>
      <c r="R164">
        <v>2936872</v>
      </c>
      <c r="S164" t="s">
        <v>6051</v>
      </c>
      <c r="U164" t="s">
        <v>6056</v>
      </c>
      <c r="V164" s="328" t="s">
        <v>3988</v>
      </c>
      <c r="W164" s="328">
        <v>100000</v>
      </c>
      <c r="X164" s="328">
        <v>24.43</v>
      </c>
      <c r="Y164" s="328">
        <v>255.88</v>
      </c>
      <c r="Z164" s="328">
        <v>100000</v>
      </c>
      <c r="AA164">
        <v>0</v>
      </c>
      <c r="AB164" s="331">
        <v>45190.006485648148</v>
      </c>
      <c r="AC164" s="259">
        <v>1</v>
      </c>
      <c r="AD164" s="328">
        <f t="shared" si="8"/>
        <v>100000</v>
      </c>
      <c r="AE164" t="s">
        <v>3902</v>
      </c>
      <c r="AF164">
        <v>2</v>
      </c>
      <c r="AG164" s="319" t="str">
        <f t="shared" si="9"/>
        <v>6</v>
      </c>
      <c r="AH164" s="319" t="str">
        <f t="shared" si="10"/>
        <v>URR</v>
      </c>
    </row>
    <row r="165" spans="1:34" hidden="1" x14ac:dyDescent="0.25">
      <c r="A165" t="s">
        <v>3811</v>
      </c>
      <c r="B165" t="s">
        <v>4155</v>
      </c>
      <c r="C165" t="s">
        <v>4616</v>
      </c>
      <c r="D165" t="s">
        <v>4621</v>
      </c>
      <c r="E165" t="s">
        <v>4156</v>
      </c>
      <c r="F165" t="s">
        <v>4157</v>
      </c>
      <c r="G165">
        <v>11305548</v>
      </c>
      <c r="H165">
        <v>202309</v>
      </c>
      <c r="I165" s="331">
        <v>45191</v>
      </c>
      <c r="J165">
        <v>140471</v>
      </c>
      <c r="K165" t="s">
        <v>5049</v>
      </c>
      <c r="M165" t="s">
        <v>180</v>
      </c>
      <c r="O165" t="s">
        <v>4622</v>
      </c>
      <c r="P165" t="s">
        <v>4623</v>
      </c>
      <c r="Q165" t="s">
        <v>4019</v>
      </c>
      <c r="R165">
        <v>2936872</v>
      </c>
      <c r="S165" t="s">
        <v>180</v>
      </c>
      <c r="U165" t="s">
        <v>6057</v>
      </c>
      <c r="V165" s="328" t="s">
        <v>3988</v>
      </c>
      <c r="W165" s="328">
        <v>20700</v>
      </c>
      <c r="X165" s="328">
        <v>5.3</v>
      </c>
      <c r="Y165" s="328">
        <v>55.75</v>
      </c>
      <c r="Z165" s="328">
        <v>20700</v>
      </c>
      <c r="AA165">
        <v>0</v>
      </c>
      <c r="AB165" s="331">
        <v>45203.903175081017</v>
      </c>
      <c r="AC165" s="259">
        <v>1</v>
      </c>
      <c r="AD165" s="328">
        <f t="shared" si="8"/>
        <v>20700</v>
      </c>
      <c r="AE165" t="s">
        <v>3902</v>
      </c>
      <c r="AF165">
        <v>2</v>
      </c>
      <c r="AG165" s="319" t="str">
        <f t="shared" si="9"/>
        <v>6</v>
      </c>
      <c r="AH165" s="319" t="str">
        <f t="shared" si="10"/>
        <v>URR</v>
      </c>
    </row>
    <row r="166" spans="1:34" hidden="1" x14ac:dyDescent="0.25">
      <c r="A166" t="s">
        <v>3811</v>
      </c>
      <c r="B166" t="s">
        <v>4155</v>
      </c>
      <c r="C166" t="s">
        <v>4633</v>
      </c>
      <c r="D166" t="s">
        <v>4634</v>
      </c>
      <c r="E166" t="s">
        <v>4156</v>
      </c>
      <c r="F166" t="s">
        <v>4157</v>
      </c>
      <c r="G166">
        <v>11305572</v>
      </c>
      <c r="H166">
        <v>202309</v>
      </c>
      <c r="I166" s="331">
        <v>45191</v>
      </c>
      <c r="J166">
        <v>140471</v>
      </c>
      <c r="K166" t="s">
        <v>5049</v>
      </c>
      <c r="L166" t="s">
        <v>4635</v>
      </c>
      <c r="M166" t="s">
        <v>4636</v>
      </c>
      <c r="O166" t="s">
        <v>4637</v>
      </c>
      <c r="P166" t="s">
        <v>4638</v>
      </c>
      <c r="Q166" t="s">
        <v>4019</v>
      </c>
      <c r="R166">
        <v>2936873</v>
      </c>
      <c r="S166" t="s">
        <v>180</v>
      </c>
      <c r="U166" t="s">
        <v>6058</v>
      </c>
      <c r="V166" s="328" t="s">
        <v>3988</v>
      </c>
      <c r="W166" s="328">
        <v>239773</v>
      </c>
      <c r="X166" s="328">
        <v>61.37</v>
      </c>
      <c r="Y166" s="328">
        <v>645.76</v>
      </c>
      <c r="Z166" s="328">
        <v>239773</v>
      </c>
      <c r="AA166">
        <v>0</v>
      </c>
      <c r="AB166" s="331">
        <v>45203.969161840279</v>
      </c>
      <c r="AC166" s="259">
        <v>1</v>
      </c>
      <c r="AD166" s="328">
        <f t="shared" si="8"/>
        <v>239773</v>
      </c>
      <c r="AE166" t="s">
        <v>3902</v>
      </c>
      <c r="AF166">
        <v>2</v>
      </c>
      <c r="AG166" s="319" t="str">
        <f t="shared" si="9"/>
        <v>6</v>
      </c>
      <c r="AH166" s="319" t="str">
        <f t="shared" si="10"/>
        <v>URR</v>
      </c>
    </row>
    <row r="167" spans="1:34" hidden="1" x14ac:dyDescent="0.25">
      <c r="A167" t="s">
        <v>3811</v>
      </c>
      <c r="B167" t="s">
        <v>4155</v>
      </c>
      <c r="C167" t="s">
        <v>4633</v>
      </c>
      <c r="D167" t="s">
        <v>4634</v>
      </c>
      <c r="E167" t="s">
        <v>4156</v>
      </c>
      <c r="F167" t="s">
        <v>4157</v>
      </c>
      <c r="G167">
        <v>11305565</v>
      </c>
      <c r="H167">
        <v>202309</v>
      </c>
      <c r="I167" s="331">
        <v>45191</v>
      </c>
      <c r="J167">
        <v>140471</v>
      </c>
      <c r="K167" t="s">
        <v>5049</v>
      </c>
      <c r="L167" t="s">
        <v>4645</v>
      </c>
      <c r="M167" t="s">
        <v>4636</v>
      </c>
      <c r="O167" t="s">
        <v>4640</v>
      </c>
      <c r="P167" t="s">
        <v>4641</v>
      </c>
      <c r="Q167" t="s">
        <v>4019</v>
      </c>
      <c r="R167">
        <v>2936873</v>
      </c>
      <c r="S167" t="s">
        <v>180</v>
      </c>
      <c r="U167" t="s">
        <v>6059</v>
      </c>
      <c r="V167" s="328" t="s">
        <v>3988</v>
      </c>
      <c r="W167" s="328">
        <v>98399</v>
      </c>
      <c r="X167" s="328">
        <v>25.18</v>
      </c>
      <c r="Y167" s="328">
        <v>265.01</v>
      </c>
      <c r="Z167" s="328">
        <v>98399</v>
      </c>
      <c r="AA167">
        <v>0</v>
      </c>
      <c r="AB167" s="331">
        <v>45203.948081446761</v>
      </c>
      <c r="AC167" s="259">
        <v>1</v>
      </c>
      <c r="AD167" s="328">
        <f t="shared" si="8"/>
        <v>98399</v>
      </c>
      <c r="AE167" t="s">
        <v>3902</v>
      </c>
      <c r="AF167">
        <v>2</v>
      </c>
      <c r="AG167" s="319" t="str">
        <f t="shared" si="9"/>
        <v>6</v>
      </c>
      <c r="AH167" s="319" t="str">
        <f t="shared" si="10"/>
        <v>URR</v>
      </c>
    </row>
    <row r="168" spans="1:34" hidden="1" x14ac:dyDescent="0.25">
      <c r="A168" t="s">
        <v>3811</v>
      </c>
      <c r="B168" t="s">
        <v>4155</v>
      </c>
      <c r="C168" t="s">
        <v>4633</v>
      </c>
      <c r="D168" t="s">
        <v>4634</v>
      </c>
      <c r="E168" t="s">
        <v>4156</v>
      </c>
      <c r="F168" t="s">
        <v>4157</v>
      </c>
      <c r="G168">
        <v>11305565</v>
      </c>
      <c r="H168">
        <v>202309</v>
      </c>
      <c r="I168" s="331">
        <v>45191</v>
      </c>
      <c r="J168">
        <v>140471</v>
      </c>
      <c r="K168" t="s">
        <v>5049</v>
      </c>
      <c r="L168" t="s">
        <v>4645</v>
      </c>
      <c r="M168" t="s">
        <v>4636</v>
      </c>
      <c r="O168" t="s">
        <v>4646</v>
      </c>
      <c r="P168" t="s">
        <v>4647</v>
      </c>
      <c r="Q168" t="s">
        <v>4019</v>
      </c>
      <c r="R168">
        <v>2936873</v>
      </c>
      <c r="S168" t="s">
        <v>180</v>
      </c>
      <c r="U168" t="s">
        <v>6060</v>
      </c>
      <c r="V168" s="328" t="s">
        <v>3988</v>
      </c>
      <c r="W168" s="328">
        <v>108902</v>
      </c>
      <c r="X168" s="328">
        <v>27.87</v>
      </c>
      <c r="Y168" s="328">
        <v>293.3</v>
      </c>
      <c r="Z168" s="328">
        <v>108902</v>
      </c>
      <c r="AA168">
        <v>0</v>
      </c>
      <c r="AB168" s="331">
        <v>45203.94808159722</v>
      </c>
      <c r="AC168" s="259">
        <v>1</v>
      </c>
      <c r="AD168" s="328">
        <f t="shared" si="8"/>
        <v>108902</v>
      </c>
      <c r="AE168" t="s">
        <v>3902</v>
      </c>
      <c r="AF168">
        <v>2</v>
      </c>
      <c r="AG168" s="319" t="str">
        <f t="shared" si="9"/>
        <v>6</v>
      </c>
      <c r="AH168" s="319" t="str">
        <f t="shared" si="10"/>
        <v>URR</v>
      </c>
    </row>
    <row r="169" spans="1:34" hidden="1" x14ac:dyDescent="0.25">
      <c r="A169" t="s">
        <v>3811</v>
      </c>
      <c r="B169" t="s">
        <v>4155</v>
      </c>
      <c r="C169" t="s">
        <v>4633</v>
      </c>
      <c r="D169" t="s">
        <v>4634</v>
      </c>
      <c r="E169" t="s">
        <v>4156</v>
      </c>
      <c r="F169" t="s">
        <v>4157</v>
      </c>
      <c r="G169">
        <v>11305650</v>
      </c>
      <c r="H169">
        <v>202309</v>
      </c>
      <c r="I169" s="331">
        <v>45198</v>
      </c>
      <c r="J169">
        <v>140471</v>
      </c>
      <c r="K169" t="s">
        <v>5049</v>
      </c>
      <c r="L169" t="s">
        <v>4645</v>
      </c>
      <c r="M169" t="s">
        <v>4636</v>
      </c>
      <c r="O169" t="s">
        <v>4640</v>
      </c>
      <c r="P169" t="s">
        <v>4641</v>
      </c>
      <c r="Q169" t="s">
        <v>4019</v>
      </c>
      <c r="R169">
        <v>2936873</v>
      </c>
      <c r="S169" t="s">
        <v>180</v>
      </c>
      <c r="U169" t="s">
        <v>6061</v>
      </c>
      <c r="V169" s="328" t="s">
        <v>3988</v>
      </c>
      <c r="W169" s="328">
        <v>79955</v>
      </c>
      <c r="X169" s="328">
        <v>19.53</v>
      </c>
      <c r="Y169" s="328">
        <v>205.53</v>
      </c>
      <c r="Z169" s="328">
        <v>79955</v>
      </c>
      <c r="AA169">
        <v>0</v>
      </c>
      <c r="AB169" s="331">
        <v>45204.730439583334</v>
      </c>
      <c r="AC169" s="259">
        <v>1</v>
      </c>
      <c r="AD169" s="328">
        <f t="shared" si="8"/>
        <v>79955</v>
      </c>
      <c r="AE169" t="s">
        <v>3902</v>
      </c>
      <c r="AF169">
        <v>2</v>
      </c>
      <c r="AG169" s="319" t="str">
        <f t="shared" si="9"/>
        <v>6</v>
      </c>
      <c r="AH169" s="319" t="str">
        <f t="shared" si="10"/>
        <v>URR</v>
      </c>
    </row>
    <row r="170" spans="1:34" hidden="1" x14ac:dyDescent="0.25">
      <c r="A170" t="s">
        <v>3811</v>
      </c>
      <c r="B170" t="s">
        <v>4155</v>
      </c>
      <c r="C170" t="s">
        <v>4633</v>
      </c>
      <c r="D170" t="s">
        <v>4634</v>
      </c>
      <c r="E170" t="s">
        <v>4156</v>
      </c>
      <c r="F170" t="s">
        <v>4157</v>
      </c>
      <c r="G170">
        <v>11305650</v>
      </c>
      <c r="H170">
        <v>202309</v>
      </c>
      <c r="I170" s="331">
        <v>45198</v>
      </c>
      <c r="J170">
        <v>140471</v>
      </c>
      <c r="K170" t="s">
        <v>5049</v>
      </c>
      <c r="L170" t="s">
        <v>4645</v>
      </c>
      <c r="M170" t="s">
        <v>4636</v>
      </c>
      <c r="O170" t="s">
        <v>4646</v>
      </c>
      <c r="P170" t="s">
        <v>4647</v>
      </c>
      <c r="Q170" t="s">
        <v>4019</v>
      </c>
      <c r="R170">
        <v>2936873</v>
      </c>
      <c r="S170" t="s">
        <v>180</v>
      </c>
      <c r="U170" t="s">
        <v>6062</v>
      </c>
      <c r="V170" s="328" t="s">
        <v>3988</v>
      </c>
      <c r="W170" s="328">
        <v>98906</v>
      </c>
      <c r="X170" s="328">
        <v>24.16</v>
      </c>
      <c r="Y170" s="328">
        <v>254.24</v>
      </c>
      <c r="Z170" s="328">
        <v>98906</v>
      </c>
      <c r="AA170">
        <v>0</v>
      </c>
      <c r="AB170" s="331">
        <v>45204.730439733794</v>
      </c>
      <c r="AC170" s="259">
        <v>1</v>
      </c>
      <c r="AD170" s="328">
        <f t="shared" si="8"/>
        <v>98906</v>
      </c>
      <c r="AE170" t="s">
        <v>3902</v>
      </c>
      <c r="AF170">
        <v>2</v>
      </c>
      <c r="AG170" s="319" t="str">
        <f t="shared" si="9"/>
        <v>6</v>
      </c>
      <c r="AH170" s="319" t="str">
        <f t="shared" si="10"/>
        <v>URR</v>
      </c>
    </row>
    <row r="171" spans="1:34" hidden="1" x14ac:dyDescent="0.25">
      <c r="A171" t="s">
        <v>3811</v>
      </c>
      <c r="B171" t="s">
        <v>4155</v>
      </c>
      <c r="C171" t="s">
        <v>4633</v>
      </c>
      <c r="D171" t="s">
        <v>4653</v>
      </c>
      <c r="E171" t="s">
        <v>4156</v>
      </c>
      <c r="F171" t="s">
        <v>4157</v>
      </c>
      <c r="G171">
        <v>11305572</v>
      </c>
      <c r="H171">
        <v>202309</v>
      </c>
      <c r="I171" s="331">
        <v>45191</v>
      </c>
      <c r="J171">
        <v>140471</v>
      </c>
      <c r="K171" t="s">
        <v>5049</v>
      </c>
      <c r="L171" t="s">
        <v>4635</v>
      </c>
      <c r="M171" t="s">
        <v>4636</v>
      </c>
      <c r="O171" t="s">
        <v>4637</v>
      </c>
      <c r="P171" t="s">
        <v>4638</v>
      </c>
      <c r="Q171" t="s">
        <v>4019</v>
      </c>
      <c r="R171">
        <v>2936873</v>
      </c>
      <c r="S171" t="s">
        <v>180</v>
      </c>
      <c r="U171" t="s">
        <v>6058</v>
      </c>
      <c r="V171" s="328" t="s">
        <v>3988</v>
      </c>
      <c r="W171" s="328">
        <v>240</v>
      </c>
      <c r="X171" s="328">
        <v>0.06</v>
      </c>
      <c r="Y171" s="328">
        <v>0.65</v>
      </c>
      <c r="Z171" s="328">
        <v>240</v>
      </c>
      <c r="AA171">
        <v>0</v>
      </c>
      <c r="AB171" s="331">
        <v>45203.969162037036</v>
      </c>
      <c r="AC171" s="259">
        <v>1</v>
      </c>
      <c r="AD171" s="328">
        <f t="shared" si="8"/>
        <v>240</v>
      </c>
      <c r="AE171" t="s">
        <v>3902</v>
      </c>
      <c r="AF171">
        <v>2</v>
      </c>
      <c r="AG171" s="319" t="str">
        <f t="shared" si="9"/>
        <v>6</v>
      </c>
      <c r="AH171" s="319" t="str">
        <f t="shared" si="10"/>
        <v>URR</v>
      </c>
    </row>
    <row r="172" spans="1:34" hidden="1" x14ac:dyDescent="0.25">
      <c r="A172" t="s">
        <v>3811</v>
      </c>
      <c r="B172" t="s">
        <v>4155</v>
      </c>
      <c r="C172" t="s">
        <v>4633</v>
      </c>
      <c r="D172" t="s">
        <v>4653</v>
      </c>
      <c r="E172" t="s">
        <v>4156</v>
      </c>
      <c r="F172" t="s">
        <v>4157</v>
      </c>
      <c r="G172">
        <v>11305565</v>
      </c>
      <c r="H172">
        <v>202309</v>
      </c>
      <c r="I172" s="331">
        <v>45191</v>
      </c>
      <c r="J172">
        <v>140471</v>
      </c>
      <c r="K172" t="s">
        <v>5049</v>
      </c>
      <c r="L172" t="s">
        <v>4645</v>
      </c>
      <c r="M172" t="s">
        <v>4636</v>
      </c>
      <c r="O172" t="s">
        <v>4640</v>
      </c>
      <c r="P172" t="s">
        <v>4641</v>
      </c>
      <c r="Q172" t="s">
        <v>4019</v>
      </c>
      <c r="R172">
        <v>2936873</v>
      </c>
      <c r="S172" t="s">
        <v>180</v>
      </c>
      <c r="U172" t="s">
        <v>6059</v>
      </c>
      <c r="V172" s="328" t="s">
        <v>3988</v>
      </c>
      <c r="W172" s="328">
        <v>98</v>
      </c>
      <c r="X172" s="328">
        <v>0.03</v>
      </c>
      <c r="Y172" s="328">
        <v>0.26</v>
      </c>
      <c r="Z172" s="328">
        <v>98</v>
      </c>
      <c r="AA172">
        <v>0</v>
      </c>
      <c r="AB172" s="331">
        <v>45203.94808159722</v>
      </c>
      <c r="AC172" s="259">
        <v>1</v>
      </c>
      <c r="AD172" s="328">
        <f t="shared" si="8"/>
        <v>98</v>
      </c>
      <c r="AE172" t="s">
        <v>3902</v>
      </c>
      <c r="AF172">
        <v>2</v>
      </c>
      <c r="AG172" s="319" t="str">
        <f t="shared" si="9"/>
        <v>6</v>
      </c>
      <c r="AH172" s="319" t="str">
        <f t="shared" si="10"/>
        <v>URR</v>
      </c>
    </row>
    <row r="173" spans="1:34" hidden="1" x14ac:dyDescent="0.25">
      <c r="A173" t="s">
        <v>3811</v>
      </c>
      <c r="B173" t="s">
        <v>4155</v>
      </c>
      <c r="C173" t="s">
        <v>4633</v>
      </c>
      <c r="D173" t="s">
        <v>4653</v>
      </c>
      <c r="E173" t="s">
        <v>4156</v>
      </c>
      <c r="F173" t="s">
        <v>4157</v>
      </c>
      <c r="G173">
        <v>11305565</v>
      </c>
      <c r="H173">
        <v>202309</v>
      </c>
      <c r="I173" s="331">
        <v>45191</v>
      </c>
      <c r="J173">
        <v>140471</v>
      </c>
      <c r="K173" t="s">
        <v>5049</v>
      </c>
      <c r="L173" t="s">
        <v>4645</v>
      </c>
      <c r="M173" t="s">
        <v>4636</v>
      </c>
      <c r="O173" t="s">
        <v>4646</v>
      </c>
      <c r="P173" t="s">
        <v>4647</v>
      </c>
      <c r="Q173" t="s">
        <v>4019</v>
      </c>
      <c r="R173">
        <v>2936873</v>
      </c>
      <c r="S173" t="s">
        <v>180</v>
      </c>
      <c r="U173" t="s">
        <v>6060</v>
      </c>
      <c r="V173" s="328" t="s">
        <v>3988</v>
      </c>
      <c r="W173" s="328">
        <v>109</v>
      </c>
      <c r="X173" s="328">
        <v>0.03</v>
      </c>
      <c r="Y173" s="328">
        <v>0.28999999999999998</v>
      </c>
      <c r="Z173" s="328">
        <v>109</v>
      </c>
      <c r="AA173">
        <v>0</v>
      </c>
      <c r="AB173" s="331">
        <v>45203.94808159722</v>
      </c>
      <c r="AC173" s="259">
        <v>1</v>
      </c>
      <c r="AD173" s="328">
        <f t="shared" si="8"/>
        <v>109</v>
      </c>
      <c r="AE173" t="s">
        <v>3902</v>
      </c>
      <c r="AF173">
        <v>2</v>
      </c>
      <c r="AG173" s="319" t="str">
        <f t="shared" si="9"/>
        <v>6</v>
      </c>
      <c r="AH173" s="319" t="str">
        <f t="shared" si="10"/>
        <v>URR</v>
      </c>
    </row>
    <row r="174" spans="1:34" hidden="1" x14ac:dyDescent="0.25">
      <c r="A174" t="s">
        <v>3811</v>
      </c>
      <c r="B174" t="s">
        <v>4155</v>
      </c>
      <c r="C174" t="s">
        <v>4633</v>
      </c>
      <c r="D174" t="s">
        <v>4653</v>
      </c>
      <c r="E174" t="s">
        <v>4156</v>
      </c>
      <c r="F174" t="s">
        <v>4157</v>
      </c>
      <c r="G174">
        <v>11305650</v>
      </c>
      <c r="H174">
        <v>202309</v>
      </c>
      <c r="I174" s="331">
        <v>45198</v>
      </c>
      <c r="J174">
        <v>140471</v>
      </c>
      <c r="K174" t="s">
        <v>5049</v>
      </c>
      <c r="L174" t="s">
        <v>4645</v>
      </c>
      <c r="M174" t="s">
        <v>4636</v>
      </c>
      <c r="O174" t="s">
        <v>4640</v>
      </c>
      <c r="P174" t="s">
        <v>4641</v>
      </c>
      <c r="Q174" t="s">
        <v>4019</v>
      </c>
      <c r="R174">
        <v>2936873</v>
      </c>
      <c r="S174" t="s">
        <v>180</v>
      </c>
      <c r="U174" t="s">
        <v>6061</v>
      </c>
      <c r="V174" s="328" t="s">
        <v>3988</v>
      </c>
      <c r="W174" s="328">
        <v>80</v>
      </c>
      <c r="X174" s="328">
        <v>0.02</v>
      </c>
      <c r="Y174" s="328">
        <v>0.21</v>
      </c>
      <c r="Z174" s="328">
        <v>80</v>
      </c>
      <c r="AA174">
        <v>0</v>
      </c>
      <c r="AB174" s="331">
        <v>45204.730439733794</v>
      </c>
      <c r="AC174" s="259">
        <v>1</v>
      </c>
      <c r="AD174" s="328">
        <f t="shared" si="8"/>
        <v>80</v>
      </c>
      <c r="AE174" t="s">
        <v>3902</v>
      </c>
      <c r="AF174">
        <v>2</v>
      </c>
      <c r="AG174" s="319" t="str">
        <f t="shared" si="9"/>
        <v>6</v>
      </c>
      <c r="AH174" s="319" t="str">
        <f t="shared" si="10"/>
        <v>URR</v>
      </c>
    </row>
    <row r="175" spans="1:34" hidden="1" x14ac:dyDescent="0.25">
      <c r="A175" t="s">
        <v>3811</v>
      </c>
      <c r="B175" t="s">
        <v>4155</v>
      </c>
      <c r="C175" t="s">
        <v>4633</v>
      </c>
      <c r="D175" t="s">
        <v>4653</v>
      </c>
      <c r="E175" t="s">
        <v>4156</v>
      </c>
      <c r="F175" t="s">
        <v>4157</v>
      </c>
      <c r="G175">
        <v>11305650</v>
      </c>
      <c r="H175">
        <v>202309</v>
      </c>
      <c r="I175" s="331">
        <v>45198</v>
      </c>
      <c r="J175">
        <v>140471</v>
      </c>
      <c r="K175" t="s">
        <v>5049</v>
      </c>
      <c r="L175" t="s">
        <v>4645</v>
      </c>
      <c r="M175" t="s">
        <v>4636</v>
      </c>
      <c r="O175" t="s">
        <v>4646</v>
      </c>
      <c r="P175" t="s">
        <v>4647</v>
      </c>
      <c r="Q175" t="s">
        <v>4019</v>
      </c>
      <c r="R175">
        <v>2936873</v>
      </c>
      <c r="S175" t="s">
        <v>180</v>
      </c>
      <c r="U175" t="s">
        <v>6062</v>
      </c>
      <c r="V175" s="328" t="s">
        <v>3988</v>
      </c>
      <c r="W175" s="328">
        <v>99</v>
      </c>
      <c r="X175" s="328">
        <v>0.02</v>
      </c>
      <c r="Y175" s="328">
        <v>0.25</v>
      </c>
      <c r="Z175" s="328">
        <v>99</v>
      </c>
      <c r="AA175">
        <v>0</v>
      </c>
      <c r="AB175" s="331">
        <v>45204.730439733794</v>
      </c>
      <c r="AC175" s="259">
        <v>1</v>
      </c>
      <c r="AD175" s="328">
        <f t="shared" si="8"/>
        <v>99</v>
      </c>
      <c r="AE175" t="s">
        <v>3902</v>
      </c>
      <c r="AF175">
        <v>2</v>
      </c>
      <c r="AG175" s="319" t="str">
        <f t="shared" si="9"/>
        <v>6</v>
      </c>
      <c r="AH175" s="319" t="str">
        <f t="shared" si="10"/>
        <v>URR</v>
      </c>
    </row>
    <row r="176" spans="1:34" hidden="1" x14ac:dyDescent="0.25">
      <c r="A176" t="s">
        <v>3811</v>
      </c>
      <c r="B176" t="s">
        <v>4155</v>
      </c>
      <c r="C176" t="s">
        <v>6063</v>
      </c>
      <c r="D176" t="s">
        <v>6064</v>
      </c>
      <c r="E176" t="s">
        <v>4156</v>
      </c>
      <c r="F176" t="s">
        <v>4157</v>
      </c>
      <c r="G176">
        <v>11305548</v>
      </c>
      <c r="H176">
        <v>202309</v>
      </c>
      <c r="I176" s="331">
        <v>45191</v>
      </c>
      <c r="J176">
        <v>140471</v>
      </c>
      <c r="K176" t="s">
        <v>5049</v>
      </c>
      <c r="L176" t="s">
        <v>6065</v>
      </c>
      <c r="M176" t="s">
        <v>6066</v>
      </c>
      <c r="O176" t="s">
        <v>6067</v>
      </c>
      <c r="P176" t="s">
        <v>6068</v>
      </c>
      <c r="Q176" t="s">
        <v>4019</v>
      </c>
      <c r="R176">
        <v>2936874</v>
      </c>
      <c r="S176" t="s">
        <v>180</v>
      </c>
      <c r="U176" t="s">
        <v>6069</v>
      </c>
      <c r="V176" s="328" t="s">
        <v>3988</v>
      </c>
      <c r="W176" s="328">
        <v>80000</v>
      </c>
      <c r="X176" s="328">
        <v>20.48</v>
      </c>
      <c r="Y176" s="328">
        <v>215.46</v>
      </c>
      <c r="Z176" s="328">
        <v>80000</v>
      </c>
      <c r="AA176">
        <v>0</v>
      </c>
      <c r="AB176" s="331">
        <v>45203.903174537038</v>
      </c>
      <c r="AC176" s="259">
        <v>1</v>
      </c>
      <c r="AD176" s="328">
        <f t="shared" si="8"/>
        <v>80000</v>
      </c>
      <c r="AE176" t="s">
        <v>3902</v>
      </c>
      <c r="AF176">
        <v>2</v>
      </c>
      <c r="AG176" s="319" t="str">
        <f t="shared" si="9"/>
        <v>6</v>
      </c>
      <c r="AH176" s="319" t="str">
        <f t="shared" si="10"/>
        <v>URR</v>
      </c>
    </row>
    <row r="177" spans="1:34" hidden="1" x14ac:dyDescent="0.25">
      <c r="A177" t="s">
        <v>3811</v>
      </c>
      <c r="B177" t="s">
        <v>4155</v>
      </c>
      <c r="C177" t="s">
        <v>6063</v>
      </c>
      <c r="D177" t="s">
        <v>6064</v>
      </c>
      <c r="E177" t="s">
        <v>4156</v>
      </c>
      <c r="F177" t="s">
        <v>4157</v>
      </c>
      <c r="G177">
        <v>11305572</v>
      </c>
      <c r="H177">
        <v>202309</v>
      </c>
      <c r="I177" s="331">
        <v>45191</v>
      </c>
      <c r="J177">
        <v>140471</v>
      </c>
      <c r="K177" t="s">
        <v>5049</v>
      </c>
      <c r="L177" t="s">
        <v>4635</v>
      </c>
      <c r="M177" t="s">
        <v>4636</v>
      </c>
      <c r="O177" t="s">
        <v>6070</v>
      </c>
      <c r="P177" t="s">
        <v>6071</v>
      </c>
      <c r="Q177" t="s">
        <v>4019</v>
      </c>
      <c r="R177">
        <v>2936874</v>
      </c>
      <c r="S177" t="s">
        <v>180</v>
      </c>
      <c r="U177" t="s">
        <v>6072</v>
      </c>
      <c r="V177" s="328" t="s">
        <v>3988</v>
      </c>
      <c r="W177" s="328">
        <v>20000</v>
      </c>
      <c r="X177" s="328">
        <v>5.12</v>
      </c>
      <c r="Y177" s="328">
        <v>53.86</v>
      </c>
      <c r="Z177" s="328">
        <v>20000</v>
      </c>
      <c r="AA177">
        <v>0</v>
      </c>
      <c r="AB177" s="331">
        <v>45203.969162187503</v>
      </c>
      <c r="AC177" s="259">
        <v>1</v>
      </c>
      <c r="AD177" s="328">
        <f t="shared" si="8"/>
        <v>20000</v>
      </c>
      <c r="AE177" t="s">
        <v>3902</v>
      </c>
      <c r="AF177">
        <v>2</v>
      </c>
      <c r="AG177" s="319" t="str">
        <f t="shared" si="9"/>
        <v>6</v>
      </c>
      <c r="AH177" s="319" t="str">
        <f t="shared" si="10"/>
        <v>URR</v>
      </c>
    </row>
    <row r="178" spans="1:34" hidden="1" x14ac:dyDescent="0.25">
      <c r="A178" t="s">
        <v>3811</v>
      </c>
      <c r="B178" t="s">
        <v>4155</v>
      </c>
      <c r="C178" t="s">
        <v>6063</v>
      </c>
      <c r="D178" t="s">
        <v>6064</v>
      </c>
      <c r="E178" t="s">
        <v>4156</v>
      </c>
      <c r="F178" t="s">
        <v>4157</v>
      </c>
      <c r="G178">
        <v>11305565</v>
      </c>
      <c r="H178">
        <v>202309</v>
      </c>
      <c r="I178" s="331">
        <v>45191</v>
      </c>
      <c r="J178">
        <v>140471</v>
      </c>
      <c r="K178" t="s">
        <v>5049</v>
      </c>
      <c r="L178" t="s">
        <v>4645</v>
      </c>
      <c r="M178" t="s">
        <v>4636</v>
      </c>
      <c r="O178" t="s">
        <v>6073</v>
      </c>
      <c r="P178" t="s">
        <v>6074</v>
      </c>
      <c r="Q178" t="s">
        <v>4019</v>
      </c>
      <c r="R178">
        <v>2936874</v>
      </c>
      <c r="S178" t="s">
        <v>180</v>
      </c>
      <c r="U178" t="s">
        <v>6075</v>
      </c>
      <c r="V178" s="328" t="s">
        <v>3988</v>
      </c>
      <c r="W178" s="328">
        <v>18000</v>
      </c>
      <c r="X178" s="328">
        <v>4.6100000000000003</v>
      </c>
      <c r="Y178" s="328">
        <v>48.48</v>
      </c>
      <c r="Z178" s="328">
        <v>18000</v>
      </c>
      <c r="AA178">
        <v>0</v>
      </c>
      <c r="AB178" s="331">
        <v>45203.948082326388</v>
      </c>
      <c r="AC178" s="259">
        <v>1</v>
      </c>
      <c r="AD178" s="328">
        <f t="shared" si="8"/>
        <v>18000</v>
      </c>
      <c r="AE178" t="s">
        <v>3902</v>
      </c>
      <c r="AF178">
        <v>2</v>
      </c>
      <c r="AG178" s="319" t="str">
        <f t="shared" si="9"/>
        <v>6</v>
      </c>
      <c r="AH178" s="319" t="str">
        <f t="shared" si="10"/>
        <v>URR</v>
      </c>
    </row>
    <row r="179" spans="1:34" hidden="1" x14ac:dyDescent="0.25">
      <c r="A179" t="s">
        <v>3811</v>
      </c>
      <c r="B179" t="s">
        <v>4155</v>
      </c>
      <c r="C179" t="s">
        <v>6063</v>
      </c>
      <c r="D179" t="s">
        <v>6064</v>
      </c>
      <c r="E179" t="s">
        <v>4156</v>
      </c>
      <c r="F179" t="s">
        <v>4157</v>
      </c>
      <c r="G179">
        <v>11305565</v>
      </c>
      <c r="H179">
        <v>202309</v>
      </c>
      <c r="I179" s="331">
        <v>45191</v>
      </c>
      <c r="J179">
        <v>140471</v>
      </c>
      <c r="K179" t="s">
        <v>5049</v>
      </c>
      <c r="L179" t="s">
        <v>4645</v>
      </c>
      <c r="M179" t="s">
        <v>4636</v>
      </c>
      <c r="O179" t="s">
        <v>6076</v>
      </c>
      <c r="P179" t="s">
        <v>6077</v>
      </c>
      <c r="Q179" t="s">
        <v>4019</v>
      </c>
      <c r="R179">
        <v>2936874</v>
      </c>
      <c r="S179" t="s">
        <v>180</v>
      </c>
      <c r="U179" t="s">
        <v>6078</v>
      </c>
      <c r="V179" s="328" t="s">
        <v>3988</v>
      </c>
      <c r="W179" s="328">
        <v>70000</v>
      </c>
      <c r="X179" s="328">
        <v>17.920000000000002</v>
      </c>
      <c r="Y179" s="328">
        <v>188.53</v>
      </c>
      <c r="Z179" s="328">
        <v>70000</v>
      </c>
      <c r="AA179">
        <v>0</v>
      </c>
      <c r="AB179" s="331">
        <v>45203.948081979164</v>
      </c>
      <c r="AC179" s="259">
        <v>1</v>
      </c>
      <c r="AD179" s="328">
        <f t="shared" si="8"/>
        <v>70000</v>
      </c>
      <c r="AE179" t="s">
        <v>3902</v>
      </c>
      <c r="AF179">
        <v>2</v>
      </c>
      <c r="AG179" s="319" t="str">
        <f t="shared" si="9"/>
        <v>6</v>
      </c>
      <c r="AH179" s="319" t="str">
        <f t="shared" si="10"/>
        <v>URR</v>
      </c>
    </row>
    <row r="180" spans="1:34" hidden="1" x14ac:dyDescent="0.25">
      <c r="A180" t="s">
        <v>3811</v>
      </c>
      <c r="B180" t="s">
        <v>4155</v>
      </c>
      <c r="C180" t="s">
        <v>4654</v>
      </c>
      <c r="D180" t="s">
        <v>4655</v>
      </c>
      <c r="E180" t="s">
        <v>4156</v>
      </c>
      <c r="F180" t="s">
        <v>4157</v>
      </c>
      <c r="G180">
        <v>11305565</v>
      </c>
      <c r="H180">
        <v>202309</v>
      </c>
      <c r="I180" s="331">
        <v>45191</v>
      </c>
      <c r="J180">
        <v>140471</v>
      </c>
      <c r="K180" t="s">
        <v>5049</v>
      </c>
      <c r="M180" t="s">
        <v>180</v>
      </c>
      <c r="O180" t="s">
        <v>6079</v>
      </c>
      <c r="P180" t="s">
        <v>6080</v>
      </c>
      <c r="Q180" t="s">
        <v>4019</v>
      </c>
      <c r="R180">
        <v>2936856</v>
      </c>
      <c r="S180" t="s">
        <v>180</v>
      </c>
      <c r="U180" t="s">
        <v>6081</v>
      </c>
      <c r="V180" s="328" t="s">
        <v>3988</v>
      </c>
      <c r="W180" s="328">
        <v>19000</v>
      </c>
      <c r="X180" s="328">
        <v>4.8600000000000003</v>
      </c>
      <c r="Y180" s="328">
        <v>51.17</v>
      </c>
      <c r="Z180" s="328">
        <v>19000</v>
      </c>
      <c r="AA180">
        <v>0</v>
      </c>
      <c r="AB180" s="331">
        <v>45203.948082326388</v>
      </c>
      <c r="AC180" s="259">
        <v>1</v>
      </c>
      <c r="AD180" s="328">
        <f t="shared" si="8"/>
        <v>19000</v>
      </c>
      <c r="AE180" t="s">
        <v>3902</v>
      </c>
      <c r="AF180">
        <v>2</v>
      </c>
      <c r="AG180" s="319" t="str">
        <f t="shared" si="9"/>
        <v>6</v>
      </c>
      <c r="AH180" s="319" t="str">
        <f t="shared" si="10"/>
        <v>URR</v>
      </c>
    </row>
    <row r="181" spans="1:34" hidden="1" x14ac:dyDescent="0.25">
      <c r="A181" t="s">
        <v>3811</v>
      </c>
      <c r="B181" t="s">
        <v>4228</v>
      </c>
      <c r="C181" t="s">
        <v>6082</v>
      </c>
      <c r="D181" t="s">
        <v>6083</v>
      </c>
      <c r="E181" t="s">
        <v>4562</v>
      </c>
      <c r="F181" t="s">
        <v>4563</v>
      </c>
      <c r="G181">
        <v>1303545</v>
      </c>
      <c r="H181">
        <v>202309</v>
      </c>
      <c r="I181" s="331">
        <v>45198</v>
      </c>
      <c r="J181" t="s">
        <v>5377</v>
      </c>
      <c r="K181" t="s">
        <v>5049</v>
      </c>
      <c r="L181" t="s">
        <v>5366</v>
      </c>
      <c r="M181" t="s">
        <v>5367</v>
      </c>
      <c r="O181" t="s">
        <v>5368</v>
      </c>
      <c r="P181" t="s">
        <v>5369</v>
      </c>
      <c r="Q181" t="s">
        <v>4007</v>
      </c>
      <c r="R181" t="s">
        <v>6084</v>
      </c>
      <c r="S181" t="s">
        <v>6085</v>
      </c>
      <c r="U181" t="s">
        <v>6086</v>
      </c>
      <c r="V181" s="328" t="s">
        <v>3988</v>
      </c>
      <c r="W181" s="328">
        <v>1338716</v>
      </c>
      <c r="X181" s="328">
        <v>324.25</v>
      </c>
      <c r="Y181" s="328">
        <v>3390.07</v>
      </c>
      <c r="Z181" s="328">
        <v>1338716</v>
      </c>
      <c r="AA181">
        <v>0</v>
      </c>
      <c r="AB181" s="331">
        <v>45209.110434374998</v>
      </c>
      <c r="AC181" s="259">
        <v>1</v>
      </c>
      <c r="AD181" s="328">
        <f t="shared" si="8"/>
        <v>1338716</v>
      </c>
      <c r="AE181" t="s">
        <v>3860</v>
      </c>
      <c r="AF181">
        <v>2</v>
      </c>
      <c r="AG181" s="319" t="str">
        <f t="shared" si="9"/>
        <v>2</v>
      </c>
      <c r="AH181" s="319" t="str">
        <f t="shared" si="10"/>
        <v>CO</v>
      </c>
    </row>
    <row r="182" spans="1:34" hidden="1" x14ac:dyDescent="0.25">
      <c r="A182" t="s">
        <v>3811</v>
      </c>
      <c r="B182" t="s">
        <v>4228</v>
      </c>
      <c r="C182" t="s">
        <v>6082</v>
      </c>
      <c r="D182" t="s">
        <v>6083</v>
      </c>
      <c r="E182" t="s">
        <v>4562</v>
      </c>
      <c r="F182" t="s">
        <v>4563</v>
      </c>
      <c r="G182">
        <v>1303545</v>
      </c>
      <c r="H182">
        <v>202309</v>
      </c>
      <c r="I182" s="331">
        <v>45198</v>
      </c>
      <c r="J182" t="s">
        <v>5377</v>
      </c>
      <c r="K182" t="s">
        <v>5049</v>
      </c>
      <c r="L182" t="s">
        <v>5366</v>
      </c>
      <c r="M182" t="s">
        <v>5367</v>
      </c>
      <c r="O182" t="s">
        <v>5368</v>
      </c>
      <c r="P182" t="s">
        <v>5369</v>
      </c>
      <c r="Q182" t="s">
        <v>4007</v>
      </c>
      <c r="R182" t="s">
        <v>6084</v>
      </c>
      <c r="S182" t="s">
        <v>6085</v>
      </c>
      <c r="U182" t="s">
        <v>6087</v>
      </c>
      <c r="V182" s="328" t="s">
        <v>3988</v>
      </c>
      <c r="W182" s="328">
        <v>441166</v>
      </c>
      <c r="X182" s="328">
        <v>106.86</v>
      </c>
      <c r="Y182" s="328">
        <v>1117.18</v>
      </c>
      <c r="Z182" s="328">
        <v>441166</v>
      </c>
      <c r="AA182">
        <v>0</v>
      </c>
      <c r="AB182" s="331">
        <v>45209.110434374998</v>
      </c>
      <c r="AC182" s="259">
        <v>1</v>
      </c>
      <c r="AD182" s="328">
        <f t="shared" si="8"/>
        <v>441166</v>
      </c>
      <c r="AE182" t="s">
        <v>3860</v>
      </c>
      <c r="AF182">
        <v>2</v>
      </c>
      <c r="AG182" s="319" t="str">
        <f t="shared" si="9"/>
        <v>2</v>
      </c>
      <c r="AH182" s="319" t="str">
        <f t="shared" si="10"/>
        <v>CO</v>
      </c>
    </row>
    <row r="183" spans="1:34" hidden="1" x14ac:dyDescent="0.25">
      <c r="A183" t="s">
        <v>3811</v>
      </c>
      <c r="B183" t="s">
        <v>4228</v>
      </c>
      <c r="C183" t="s">
        <v>6082</v>
      </c>
      <c r="D183" t="s">
        <v>6083</v>
      </c>
      <c r="E183" t="s">
        <v>4562</v>
      </c>
      <c r="F183" t="s">
        <v>4563</v>
      </c>
      <c r="G183">
        <v>1303545</v>
      </c>
      <c r="H183">
        <v>202309</v>
      </c>
      <c r="I183" s="331">
        <v>45198</v>
      </c>
      <c r="J183" t="s">
        <v>5377</v>
      </c>
      <c r="K183" t="s">
        <v>5049</v>
      </c>
      <c r="L183" t="s">
        <v>5366</v>
      </c>
      <c r="M183" t="s">
        <v>5367</v>
      </c>
      <c r="O183" t="s">
        <v>5368</v>
      </c>
      <c r="P183" t="s">
        <v>5369</v>
      </c>
      <c r="Q183" t="s">
        <v>4007</v>
      </c>
      <c r="R183" t="s">
        <v>6084</v>
      </c>
      <c r="S183" t="s">
        <v>6085</v>
      </c>
      <c r="U183" t="s">
        <v>6088</v>
      </c>
      <c r="V183" s="328" t="s">
        <v>3988</v>
      </c>
      <c r="W183" s="328">
        <v>7328570</v>
      </c>
      <c r="X183" s="328">
        <v>1775.05</v>
      </c>
      <c r="Y183" s="328">
        <v>18558.36</v>
      </c>
      <c r="Z183" s="328">
        <v>7328570</v>
      </c>
      <c r="AA183">
        <v>0</v>
      </c>
      <c r="AB183" s="331">
        <v>45209.110434374998</v>
      </c>
      <c r="AC183" s="259">
        <v>1</v>
      </c>
      <c r="AD183" s="328">
        <f t="shared" si="8"/>
        <v>7328570</v>
      </c>
      <c r="AE183" t="s">
        <v>3860</v>
      </c>
      <c r="AF183">
        <v>2</v>
      </c>
      <c r="AG183" s="319" t="str">
        <f t="shared" si="9"/>
        <v>2</v>
      </c>
      <c r="AH183" s="319" t="str">
        <f t="shared" si="10"/>
        <v>CO</v>
      </c>
    </row>
    <row r="184" spans="1:34" hidden="1" x14ac:dyDescent="0.25">
      <c r="A184" t="s">
        <v>3811</v>
      </c>
      <c r="B184" t="s">
        <v>4228</v>
      </c>
      <c r="C184" t="s">
        <v>6082</v>
      </c>
      <c r="D184" t="s">
        <v>6083</v>
      </c>
      <c r="E184" t="s">
        <v>4562</v>
      </c>
      <c r="F184" t="s">
        <v>4563</v>
      </c>
      <c r="G184">
        <v>1303545</v>
      </c>
      <c r="H184">
        <v>202309</v>
      </c>
      <c r="I184" s="331">
        <v>45198</v>
      </c>
      <c r="J184" t="s">
        <v>5377</v>
      </c>
      <c r="K184" t="s">
        <v>5049</v>
      </c>
      <c r="L184" t="s">
        <v>5366</v>
      </c>
      <c r="M184" t="s">
        <v>5367</v>
      </c>
      <c r="O184" t="s">
        <v>5368</v>
      </c>
      <c r="P184" t="s">
        <v>5369</v>
      </c>
      <c r="Q184" t="s">
        <v>4007</v>
      </c>
      <c r="R184" t="s">
        <v>6084</v>
      </c>
      <c r="S184" t="s">
        <v>6085</v>
      </c>
      <c r="U184" t="s">
        <v>6089</v>
      </c>
      <c r="V184" s="328" t="s">
        <v>3988</v>
      </c>
      <c r="W184" s="328">
        <v>962100</v>
      </c>
      <c r="X184" s="328">
        <v>233.03</v>
      </c>
      <c r="Y184" s="328">
        <v>2436.36</v>
      </c>
      <c r="Z184" s="328">
        <v>962100</v>
      </c>
      <c r="AA184">
        <v>0</v>
      </c>
      <c r="AB184" s="331">
        <v>45209.110434374998</v>
      </c>
      <c r="AC184" s="259">
        <v>1</v>
      </c>
      <c r="AD184" s="328">
        <f t="shared" si="8"/>
        <v>962100</v>
      </c>
      <c r="AE184" t="s">
        <v>3860</v>
      </c>
      <c r="AF184">
        <v>2</v>
      </c>
      <c r="AG184" s="319" t="str">
        <f t="shared" si="9"/>
        <v>2</v>
      </c>
      <c r="AH184" s="319" t="str">
        <f t="shared" si="10"/>
        <v>CO</v>
      </c>
    </row>
    <row r="185" spans="1:34" hidden="1" x14ac:dyDescent="0.25">
      <c r="A185" t="s">
        <v>3811</v>
      </c>
      <c r="B185" t="s">
        <v>4228</v>
      </c>
      <c r="C185" t="s">
        <v>5363</v>
      </c>
      <c r="D185" t="s">
        <v>5364</v>
      </c>
      <c r="E185" t="s">
        <v>4562</v>
      </c>
      <c r="F185" t="s">
        <v>4563</v>
      </c>
      <c r="G185">
        <v>1303545</v>
      </c>
      <c r="H185">
        <v>202309</v>
      </c>
      <c r="I185" s="331">
        <v>45198</v>
      </c>
      <c r="J185" t="s">
        <v>5377</v>
      </c>
      <c r="K185" t="s">
        <v>5049</v>
      </c>
      <c r="L185" t="s">
        <v>5366</v>
      </c>
      <c r="M185" t="s">
        <v>5367</v>
      </c>
      <c r="O185" t="s">
        <v>5368</v>
      </c>
      <c r="P185" t="s">
        <v>5369</v>
      </c>
      <c r="Q185" t="s">
        <v>4007</v>
      </c>
      <c r="R185" t="s">
        <v>6090</v>
      </c>
      <c r="S185" t="s">
        <v>6085</v>
      </c>
      <c r="U185" t="s">
        <v>6091</v>
      </c>
      <c r="V185" s="328" t="s">
        <v>3988</v>
      </c>
      <c r="W185" s="328">
        <v>1905910</v>
      </c>
      <c r="X185" s="328">
        <v>461.63</v>
      </c>
      <c r="Y185" s="328">
        <v>4826.3900000000003</v>
      </c>
      <c r="Z185" s="328">
        <v>1905910</v>
      </c>
      <c r="AA185">
        <v>0</v>
      </c>
      <c r="AB185" s="331">
        <v>45209.110434374998</v>
      </c>
      <c r="AC185" s="259">
        <v>1</v>
      </c>
      <c r="AD185" s="328">
        <f t="shared" ref="AD185:AD249" si="11">W185*AC185</f>
        <v>1905910</v>
      </c>
      <c r="AE185" t="s">
        <v>3860</v>
      </c>
      <c r="AF185">
        <v>2</v>
      </c>
      <c r="AG185" s="319" t="str">
        <f t="shared" si="9"/>
        <v>2</v>
      </c>
      <c r="AH185" s="319" t="str">
        <f t="shared" si="10"/>
        <v>CO</v>
      </c>
    </row>
    <row r="186" spans="1:34" hidden="1" x14ac:dyDescent="0.25">
      <c r="A186" t="s">
        <v>3811</v>
      </c>
      <c r="B186" t="s">
        <v>4228</v>
      </c>
      <c r="C186" t="s">
        <v>5363</v>
      </c>
      <c r="D186" t="s">
        <v>5364</v>
      </c>
      <c r="E186" t="s">
        <v>4562</v>
      </c>
      <c r="F186" t="s">
        <v>4563</v>
      </c>
      <c r="G186">
        <v>1303545</v>
      </c>
      <c r="H186">
        <v>202309</v>
      </c>
      <c r="I186" s="331">
        <v>45198</v>
      </c>
      <c r="J186" t="s">
        <v>5377</v>
      </c>
      <c r="K186" t="s">
        <v>5049</v>
      </c>
      <c r="L186" t="s">
        <v>5366</v>
      </c>
      <c r="M186" t="s">
        <v>5367</v>
      </c>
      <c r="O186" t="s">
        <v>5368</v>
      </c>
      <c r="P186" t="s">
        <v>5369</v>
      </c>
      <c r="Q186" t="s">
        <v>4007</v>
      </c>
      <c r="R186" t="s">
        <v>6090</v>
      </c>
      <c r="S186" t="s">
        <v>6085</v>
      </c>
      <c r="U186" t="s">
        <v>6092</v>
      </c>
      <c r="V186" s="328" t="s">
        <v>3988</v>
      </c>
      <c r="W186" s="328">
        <v>11655000</v>
      </c>
      <c r="X186" s="328">
        <v>2822.96</v>
      </c>
      <c r="Y186" s="328">
        <v>29514.31</v>
      </c>
      <c r="Z186" s="328">
        <v>11655000</v>
      </c>
      <c r="AA186">
        <v>0</v>
      </c>
      <c r="AB186" s="331">
        <v>45209.110434374998</v>
      </c>
      <c r="AC186" s="259">
        <v>0.25</v>
      </c>
      <c r="AD186" s="328">
        <f t="shared" si="11"/>
        <v>2913750</v>
      </c>
      <c r="AE186" t="s">
        <v>3860</v>
      </c>
      <c r="AF186">
        <v>2</v>
      </c>
      <c r="AG186" s="319" t="str">
        <f t="shared" si="9"/>
        <v>2</v>
      </c>
      <c r="AH186" s="319" t="str">
        <f t="shared" si="10"/>
        <v>CO</v>
      </c>
    </row>
    <row r="187" spans="1:34" hidden="1" x14ac:dyDescent="0.25">
      <c r="A187" t="s">
        <v>3811</v>
      </c>
      <c r="B187" t="s">
        <v>4228</v>
      </c>
      <c r="C187" t="s">
        <v>5363</v>
      </c>
      <c r="D187" t="s">
        <v>5364</v>
      </c>
      <c r="E187" t="s">
        <v>4562</v>
      </c>
      <c r="F187" t="s">
        <v>4563</v>
      </c>
      <c r="G187">
        <v>1303545</v>
      </c>
      <c r="H187">
        <v>202309</v>
      </c>
      <c r="I187" s="331">
        <v>45198</v>
      </c>
      <c r="J187" t="s">
        <v>5377</v>
      </c>
      <c r="K187" t="s">
        <v>5049</v>
      </c>
      <c r="L187" t="s">
        <v>5366</v>
      </c>
      <c r="M187" t="s">
        <v>5367</v>
      </c>
      <c r="O187" t="s">
        <v>5368</v>
      </c>
      <c r="P187" t="s">
        <v>5369</v>
      </c>
      <c r="Q187" t="s">
        <v>4007</v>
      </c>
      <c r="R187" t="s">
        <v>6090</v>
      </c>
      <c r="S187" t="s">
        <v>6085</v>
      </c>
      <c r="U187" t="s">
        <v>6093</v>
      </c>
      <c r="V187" s="328" t="s">
        <v>3988</v>
      </c>
      <c r="W187" s="328">
        <v>6900000</v>
      </c>
      <c r="X187" s="328">
        <v>1671.25</v>
      </c>
      <c r="Y187" s="328">
        <v>17473.080000000002</v>
      </c>
      <c r="Z187" s="328">
        <v>6900000</v>
      </c>
      <c r="AA187">
        <v>0</v>
      </c>
      <c r="AB187" s="331">
        <v>45209.110434374998</v>
      </c>
      <c r="AC187" s="259">
        <v>0.24999999999999997</v>
      </c>
      <c r="AD187" s="328">
        <f t="shared" si="11"/>
        <v>1724999.9999999998</v>
      </c>
      <c r="AE187" t="s">
        <v>3860</v>
      </c>
      <c r="AF187">
        <v>2</v>
      </c>
      <c r="AG187" s="319" t="str">
        <f t="shared" si="9"/>
        <v>2</v>
      </c>
      <c r="AH187" s="319" t="str">
        <f t="shared" si="10"/>
        <v>CO</v>
      </c>
    </row>
    <row r="188" spans="1:34" hidden="1" x14ac:dyDescent="0.25">
      <c r="A188" t="s">
        <v>3811</v>
      </c>
      <c r="B188" t="s">
        <v>4228</v>
      </c>
      <c r="C188" t="s">
        <v>4206</v>
      </c>
      <c r="D188" t="s">
        <v>4207</v>
      </c>
      <c r="E188" t="s">
        <v>4208</v>
      </c>
      <c r="F188" t="s">
        <v>4209</v>
      </c>
      <c r="G188">
        <v>1303528</v>
      </c>
      <c r="H188">
        <v>202309</v>
      </c>
      <c r="I188" s="331">
        <v>45199</v>
      </c>
      <c r="J188">
        <v>138684</v>
      </c>
      <c r="K188" t="s">
        <v>5049</v>
      </c>
      <c r="L188" t="s">
        <v>4053</v>
      </c>
      <c r="M188" t="s">
        <v>4519</v>
      </c>
      <c r="O188" t="s">
        <v>4520</v>
      </c>
      <c r="P188" t="s">
        <v>4521</v>
      </c>
      <c r="Q188" t="s">
        <v>4007</v>
      </c>
      <c r="R188" t="s">
        <v>5344</v>
      </c>
      <c r="S188" t="s">
        <v>5445</v>
      </c>
      <c r="U188" t="s">
        <v>5445</v>
      </c>
      <c r="V188" s="328" t="s">
        <v>3988</v>
      </c>
      <c r="W188" s="328">
        <v>3498653.35</v>
      </c>
      <c r="X188" s="328">
        <v>854.65</v>
      </c>
      <c r="Y188" s="328">
        <v>8993.39</v>
      </c>
      <c r="Z188" s="328">
        <v>3498653.35</v>
      </c>
      <c r="AA188">
        <v>0</v>
      </c>
      <c r="AB188" s="331">
        <v>45208.997736076388</v>
      </c>
      <c r="AC188" s="259">
        <v>1</v>
      </c>
      <c r="AD188" s="328">
        <f t="shared" si="11"/>
        <v>3498653.35</v>
      </c>
      <c r="AE188" t="s">
        <v>3830</v>
      </c>
      <c r="AF188">
        <v>2</v>
      </c>
      <c r="AG188" s="319" t="str">
        <f t="shared" si="9"/>
        <v>2</v>
      </c>
      <c r="AH188" s="319" t="str">
        <f t="shared" si="10"/>
        <v>CO</v>
      </c>
    </row>
    <row r="189" spans="1:34" x14ac:dyDescent="0.25">
      <c r="A189" t="s">
        <v>3811</v>
      </c>
      <c r="B189" t="s">
        <v>4266</v>
      </c>
      <c r="C189" t="s">
        <v>4206</v>
      </c>
      <c r="D189" t="s">
        <v>4207</v>
      </c>
      <c r="E189" t="s">
        <v>4208</v>
      </c>
      <c r="F189" t="s">
        <v>4209</v>
      </c>
      <c r="G189">
        <v>1303528</v>
      </c>
      <c r="H189">
        <v>202309</v>
      </c>
      <c r="I189" s="331">
        <v>45199</v>
      </c>
      <c r="J189">
        <v>138684</v>
      </c>
      <c r="K189" t="s">
        <v>5049</v>
      </c>
      <c r="L189" t="s">
        <v>5243</v>
      </c>
      <c r="M189" t="s">
        <v>5244</v>
      </c>
      <c r="O189" t="s">
        <v>5245</v>
      </c>
      <c r="P189" t="s">
        <v>5246</v>
      </c>
      <c r="Q189" t="s">
        <v>4008</v>
      </c>
      <c r="R189" t="s">
        <v>5247</v>
      </c>
      <c r="S189" t="s">
        <v>5445</v>
      </c>
      <c r="U189" t="s">
        <v>5445</v>
      </c>
      <c r="V189" s="328" t="s">
        <v>3988</v>
      </c>
      <c r="W189" s="328">
        <v>3312878.82</v>
      </c>
      <c r="X189" s="328">
        <v>809.27</v>
      </c>
      <c r="Y189" s="328">
        <v>8515.85</v>
      </c>
      <c r="Z189" s="328">
        <v>3312878.82</v>
      </c>
      <c r="AA189">
        <v>0</v>
      </c>
      <c r="AB189" s="331">
        <v>45208.997736076388</v>
      </c>
      <c r="AC189" s="259">
        <v>1</v>
      </c>
      <c r="AD189" s="328">
        <f t="shared" si="11"/>
        <v>3312878.82</v>
      </c>
      <c r="AE189" t="s">
        <v>3827</v>
      </c>
      <c r="AF189">
        <v>2</v>
      </c>
      <c r="AG189" s="319" t="str">
        <f t="shared" si="9"/>
        <v>3</v>
      </c>
      <c r="AH189" s="319" t="str">
        <f t="shared" si="10"/>
        <v>NE</v>
      </c>
    </row>
    <row r="190" spans="1:34" hidden="1" x14ac:dyDescent="0.25">
      <c r="A190" t="s">
        <v>3811</v>
      </c>
      <c r="B190" t="s">
        <v>4145</v>
      </c>
      <c r="C190" t="s">
        <v>4146</v>
      </c>
      <c r="D190" t="s">
        <v>4154</v>
      </c>
      <c r="E190" t="s">
        <v>4148</v>
      </c>
      <c r="F190" t="s">
        <v>4149</v>
      </c>
      <c r="G190">
        <v>2302583</v>
      </c>
      <c r="H190">
        <v>202309</v>
      </c>
      <c r="I190" s="331">
        <v>45188</v>
      </c>
      <c r="J190">
        <v>10848</v>
      </c>
      <c r="K190" t="s">
        <v>5049</v>
      </c>
      <c r="M190" t="s">
        <v>180</v>
      </c>
      <c r="O190" t="s">
        <v>4586</v>
      </c>
      <c r="P190" t="s">
        <v>4587</v>
      </c>
      <c r="Q190" t="s">
        <v>4008</v>
      </c>
      <c r="R190" t="s">
        <v>5203</v>
      </c>
      <c r="S190" t="s">
        <v>180</v>
      </c>
      <c r="U190" t="s">
        <v>6094</v>
      </c>
      <c r="V190" s="328" t="s">
        <v>3988</v>
      </c>
      <c r="W190" s="328">
        <v>273000</v>
      </c>
      <c r="X190" s="328">
        <v>69.099999999999994</v>
      </c>
      <c r="Y190" s="328">
        <v>723.7</v>
      </c>
      <c r="Z190" s="328">
        <v>273000</v>
      </c>
      <c r="AA190">
        <v>0</v>
      </c>
      <c r="AB190" s="331">
        <v>45190.783174340278</v>
      </c>
      <c r="AC190" s="259">
        <v>1</v>
      </c>
      <c r="AD190" s="328">
        <f t="shared" si="11"/>
        <v>273000</v>
      </c>
      <c r="AE190" t="s">
        <v>3864</v>
      </c>
      <c r="AF190">
        <v>2</v>
      </c>
      <c r="AG190" s="319" t="str">
        <f t="shared" si="9"/>
        <v>3</v>
      </c>
      <c r="AH190" s="319" t="str">
        <f t="shared" si="10"/>
        <v>NE</v>
      </c>
    </row>
    <row r="191" spans="1:34" hidden="1" x14ac:dyDescent="0.25">
      <c r="A191" t="s">
        <v>3811</v>
      </c>
      <c r="B191" t="s">
        <v>4145</v>
      </c>
      <c r="C191" t="s">
        <v>6095</v>
      </c>
      <c r="D191" t="s">
        <v>6096</v>
      </c>
      <c r="E191" t="s">
        <v>4148</v>
      </c>
      <c r="F191" t="s">
        <v>4149</v>
      </c>
      <c r="G191">
        <v>2302630</v>
      </c>
      <c r="H191">
        <v>202309</v>
      </c>
      <c r="I191" s="331">
        <v>45191</v>
      </c>
      <c r="J191">
        <v>10848</v>
      </c>
      <c r="K191" t="s">
        <v>5049</v>
      </c>
      <c r="M191" t="s">
        <v>180</v>
      </c>
      <c r="O191" t="s">
        <v>4586</v>
      </c>
      <c r="P191" t="s">
        <v>4587</v>
      </c>
      <c r="Q191" t="s">
        <v>4008</v>
      </c>
      <c r="R191" t="s">
        <v>6097</v>
      </c>
      <c r="S191" t="s">
        <v>180</v>
      </c>
      <c r="U191" t="s">
        <v>6098</v>
      </c>
      <c r="V191" s="328" t="s">
        <v>3988</v>
      </c>
      <c r="W191" s="328">
        <v>452600</v>
      </c>
      <c r="X191" s="328">
        <v>115.84</v>
      </c>
      <c r="Y191" s="328">
        <v>1218.96</v>
      </c>
      <c r="Z191" s="328">
        <v>452600</v>
      </c>
      <c r="AA191">
        <v>308</v>
      </c>
      <c r="AB191" s="331">
        <v>45198.776681793985</v>
      </c>
      <c r="AC191" s="259">
        <v>1</v>
      </c>
      <c r="AD191" s="328">
        <f t="shared" si="11"/>
        <v>452600</v>
      </c>
      <c r="AE191" t="s">
        <v>3864</v>
      </c>
      <c r="AF191">
        <v>2</v>
      </c>
      <c r="AG191" s="319" t="str">
        <f t="shared" si="9"/>
        <v>3</v>
      </c>
      <c r="AH191" s="319" t="str">
        <f t="shared" si="10"/>
        <v>NE</v>
      </c>
    </row>
    <row r="192" spans="1:34" hidden="1" x14ac:dyDescent="0.25">
      <c r="A192" t="s">
        <v>3811</v>
      </c>
      <c r="B192" t="s">
        <v>4224</v>
      </c>
      <c r="C192" t="s">
        <v>4198</v>
      </c>
      <c r="D192" t="s">
        <v>4199</v>
      </c>
      <c r="E192" t="s">
        <v>5436</v>
      </c>
      <c r="F192" t="s">
        <v>5437</v>
      </c>
      <c r="G192">
        <v>3300831</v>
      </c>
      <c r="H192">
        <v>202309</v>
      </c>
      <c r="I192" s="331">
        <v>45195</v>
      </c>
      <c r="J192" t="s">
        <v>5438</v>
      </c>
      <c r="K192" t="s">
        <v>5049</v>
      </c>
      <c r="M192" t="s">
        <v>180</v>
      </c>
      <c r="O192" t="s">
        <v>6099</v>
      </c>
      <c r="P192" t="s">
        <v>6100</v>
      </c>
      <c r="Q192" t="s">
        <v>3997</v>
      </c>
      <c r="R192" t="s">
        <v>6101</v>
      </c>
      <c r="S192" t="s">
        <v>180</v>
      </c>
      <c r="U192" t="s">
        <v>6102</v>
      </c>
      <c r="V192" s="328" t="s">
        <v>3988</v>
      </c>
      <c r="W192" s="328">
        <v>80000</v>
      </c>
      <c r="X192" s="328">
        <v>20.48</v>
      </c>
      <c r="Y192" s="328">
        <v>215.46</v>
      </c>
      <c r="Z192" s="328">
        <v>80000</v>
      </c>
      <c r="AA192">
        <v>0</v>
      </c>
      <c r="AB192" s="331">
        <v>45198.863891666668</v>
      </c>
      <c r="AC192" s="259">
        <v>1</v>
      </c>
      <c r="AD192" s="328">
        <f t="shared" si="11"/>
        <v>80000</v>
      </c>
      <c r="AE192" t="s">
        <v>3902</v>
      </c>
      <c r="AF192">
        <v>2</v>
      </c>
      <c r="AG192" s="319" t="str">
        <f t="shared" si="9"/>
        <v>3</v>
      </c>
      <c r="AH192" s="319" t="str">
        <f t="shared" si="10"/>
        <v>NE</v>
      </c>
    </row>
    <row r="193" spans="1:34" hidden="1" x14ac:dyDescent="0.25">
      <c r="A193" t="s">
        <v>3811</v>
      </c>
      <c r="B193" t="s">
        <v>4145</v>
      </c>
      <c r="C193" t="s">
        <v>4206</v>
      </c>
      <c r="D193" t="s">
        <v>4207</v>
      </c>
      <c r="E193" t="s">
        <v>4208</v>
      </c>
      <c r="F193" t="s">
        <v>4209</v>
      </c>
      <c r="G193">
        <v>1303528</v>
      </c>
      <c r="H193">
        <v>202309</v>
      </c>
      <c r="I193" s="331">
        <v>45199</v>
      </c>
      <c r="J193">
        <v>138684</v>
      </c>
      <c r="K193" t="s">
        <v>5049</v>
      </c>
      <c r="L193">
        <v>129038</v>
      </c>
      <c r="M193" t="s">
        <v>5210</v>
      </c>
      <c r="O193" t="s">
        <v>5211</v>
      </c>
      <c r="P193" t="s">
        <v>5212</v>
      </c>
      <c r="Q193" t="s">
        <v>3997</v>
      </c>
      <c r="R193" t="s">
        <v>5213</v>
      </c>
      <c r="S193" t="s">
        <v>5445</v>
      </c>
      <c r="U193" t="s">
        <v>5445</v>
      </c>
      <c r="V193" s="328" t="s">
        <v>3988</v>
      </c>
      <c r="W193" s="328">
        <v>1988761.92</v>
      </c>
      <c r="X193" s="328">
        <v>485.81</v>
      </c>
      <c r="Y193" s="328">
        <v>5112.17</v>
      </c>
      <c r="Z193" s="328">
        <v>1988761.92</v>
      </c>
      <c r="AA193">
        <v>0</v>
      </c>
      <c r="AB193" s="331">
        <v>45208.997736076388</v>
      </c>
      <c r="AC193" s="259">
        <v>0.7</v>
      </c>
      <c r="AD193" s="328">
        <f t="shared" si="11"/>
        <v>1392133.3439999998</v>
      </c>
      <c r="AE193" t="s">
        <v>3848</v>
      </c>
      <c r="AF193">
        <v>2</v>
      </c>
      <c r="AG193" s="319" t="str">
        <f t="shared" si="9"/>
        <v>3</v>
      </c>
      <c r="AH193" s="319" t="str">
        <f t="shared" si="10"/>
        <v>NE</v>
      </c>
    </row>
    <row r="194" spans="1:34" hidden="1" x14ac:dyDescent="0.25">
      <c r="A194" t="s">
        <v>3811</v>
      </c>
      <c r="B194" t="s">
        <v>4145</v>
      </c>
      <c r="C194" t="s">
        <v>4206</v>
      </c>
      <c r="D194" t="s">
        <v>4207</v>
      </c>
      <c r="E194" t="s">
        <v>4208</v>
      </c>
      <c r="F194" t="s">
        <v>4209</v>
      </c>
      <c r="G194">
        <v>1303529</v>
      </c>
      <c r="H194">
        <v>202309</v>
      </c>
      <c r="I194" s="331">
        <v>45199</v>
      </c>
      <c r="J194">
        <v>138684</v>
      </c>
      <c r="K194" t="s">
        <v>5049</v>
      </c>
      <c r="L194">
        <v>129663</v>
      </c>
      <c r="M194" t="s">
        <v>5214</v>
      </c>
      <c r="O194" t="s">
        <v>5215</v>
      </c>
      <c r="P194" t="s">
        <v>5216</v>
      </c>
      <c r="Q194" t="s">
        <v>3997</v>
      </c>
      <c r="R194" t="s">
        <v>5217</v>
      </c>
      <c r="S194" t="s">
        <v>5445</v>
      </c>
      <c r="U194" t="s">
        <v>5445</v>
      </c>
      <c r="V194" s="328" t="s">
        <v>3988</v>
      </c>
      <c r="W194" s="328">
        <v>738122.74</v>
      </c>
      <c r="X194" s="328">
        <v>180.31</v>
      </c>
      <c r="Y194" s="328">
        <v>1897.37</v>
      </c>
      <c r="Z194" s="328">
        <v>738122.74</v>
      </c>
      <c r="AA194">
        <v>0</v>
      </c>
      <c r="AB194" s="331">
        <v>45208.999183993059</v>
      </c>
      <c r="AC194" s="259">
        <v>0.7</v>
      </c>
      <c r="AD194" s="328">
        <f t="shared" si="11"/>
        <v>516685.91799999995</v>
      </c>
      <c r="AE194" t="s">
        <v>3848</v>
      </c>
      <c r="AF194">
        <v>2</v>
      </c>
      <c r="AG194" s="319" t="str">
        <f t="shared" si="9"/>
        <v>3</v>
      </c>
      <c r="AH194" s="319" t="str">
        <f t="shared" si="10"/>
        <v>NE</v>
      </c>
    </row>
    <row r="195" spans="1:34" hidden="1" x14ac:dyDescent="0.25">
      <c r="A195" t="s">
        <v>3811</v>
      </c>
      <c r="B195" t="s">
        <v>4266</v>
      </c>
      <c r="C195" t="s">
        <v>4206</v>
      </c>
      <c r="D195" t="s">
        <v>4207</v>
      </c>
      <c r="E195" t="s">
        <v>4208</v>
      </c>
      <c r="F195" t="s">
        <v>4209</v>
      </c>
      <c r="G195">
        <v>1303529</v>
      </c>
      <c r="H195">
        <v>202309</v>
      </c>
      <c r="I195" s="331">
        <v>45199</v>
      </c>
      <c r="J195">
        <v>138684</v>
      </c>
      <c r="K195" t="s">
        <v>5049</v>
      </c>
      <c r="L195">
        <v>130437</v>
      </c>
      <c r="M195" t="s">
        <v>5218</v>
      </c>
      <c r="O195" t="s">
        <v>5219</v>
      </c>
      <c r="P195" t="s">
        <v>5220</v>
      </c>
      <c r="Q195" t="s">
        <v>3997</v>
      </c>
      <c r="R195" t="s">
        <v>5221</v>
      </c>
      <c r="S195" t="s">
        <v>5445</v>
      </c>
      <c r="U195" t="s">
        <v>5445</v>
      </c>
      <c r="V195" s="328" t="s">
        <v>3988</v>
      </c>
      <c r="W195" s="328">
        <v>2323258.21</v>
      </c>
      <c r="X195" s="328">
        <v>567.53</v>
      </c>
      <c r="Y195" s="328">
        <v>5972</v>
      </c>
      <c r="Z195" s="328">
        <v>2323258.21</v>
      </c>
      <c r="AA195">
        <v>0</v>
      </c>
      <c r="AB195" s="331">
        <v>45208.999183993059</v>
      </c>
      <c r="AC195" s="259">
        <v>0.7</v>
      </c>
      <c r="AD195" s="328">
        <f t="shared" si="11"/>
        <v>1626280.747</v>
      </c>
      <c r="AE195" t="s">
        <v>3848</v>
      </c>
      <c r="AF195">
        <v>2</v>
      </c>
      <c r="AG195" s="319" t="str">
        <f t="shared" si="9"/>
        <v>3</v>
      </c>
      <c r="AH195" s="319" t="str">
        <f t="shared" si="10"/>
        <v>NE</v>
      </c>
    </row>
    <row r="196" spans="1:34" hidden="1" x14ac:dyDescent="0.25">
      <c r="A196" t="s">
        <v>3811</v>
      </c>
      <c r="B196" t="s">
        <v>4266</v>
      </c>
      <c r="C196" t="s">
        <v>4206</v>
      </c>
      <c r="D196" t="s">
        <v>4207</v>
      </c>
      <c r="E196" t="s">
        <v>4208</v>
      </c>
      <c r="F196" t="s">
        <v>4209</v>
      </c>
      <c r="G196">
        <v>1303528</v>
      </c>
      <c r="H196">
        <v>202309</v>
      </c>
      <c r="I196" s="331">
        <v>45199</v>
      </c>
      <c r="J196">
        <v>138684</v>
      </c>
      <c r="K196" t="s">
        <v>5049</v>
      </c>
      <c r="L196">
        <v>139077</v>
      </c>
      <c r="M196" t="s">
        <v>4942</v>
      </c>
      <c r="O196" t="s">
        <v>5222</v>
      </c>
      <c r="P196" t="s">
        <v>5223</v>
      </c>
      <c r="Q196" t="s">
        <v>4008</v>
      </c>
      <c r="R196" t="s">
        <v>5224</v>
      </c>
      <c r="S196" t="s">
        <v>5445</v>
      </c>
      <c r="U196" t="s">
        <v>5445</v>
      </c>
      <c r="V196" s="328" t="s">
        <v>3988</v>
      </c>
      <c r="W196" s="328">
        <v>8131450.4100000001</v>
      </c>
      <c r="X196" s="328">
        <v>1986.35</v>
      </c>
      <c r="Y196" s="328">
        <v>20902.14</v>
      </c>
      <c r="Z196" s="328">
        <v>8131450.4100000001</v>
      </c>
      <c r="AA196">
        <v>0</v>
      </c>
      <c r="AB196" s="331">
        <v>45208.997736076388</v>
      </c>
      <c r="AC196" s="259">
        <v>1</v>
      </c>
      <c r="AD196" s="328">
        <f t="shared" si="11"/>
        <v>8131450.4100000001</v>
      </c>
      <c r="AE196" t="s">
        <v>3833</v>
      </c>
      <c r="AF196">
        <v>2</v>
      </c>
      <c r="AG196" s="319" t="str">
        <f t="shared" si="9"/>
        <v>3</v>
      </c>
      <c r="AH196" s="319" t="str">
        <f t="shared" si="10"/>
        <v>NE</v>
      </c>
    </row>
    <row r="197" spans="1:34" hidden="1" x14ac:dyDescent="0.25">
      <c r="A197" t="s">
        <v>3811</v>
      </c>
      <c r="B197" t="s">
        <v>4266</v>
      </c>
      <c r="C197" t="s">
        <v>4206</v>
      </c>
      <c r="D197" t="s">
        <v>4207</v>
      </c>
      <c r="E197" t="s">
        <v>4208</v>
      </c>
      <c r="F197" t="s">
        <v>4209</v>
      </c>
      <c r="G197">
        <v>1303528</v>
      </c>
      <c r="H197">
        <v>202309</v>
      </c>
      <c r="I197" s="331">
        <v>45199</v>
      </c>
      <c r="J197">
        <v>138684</v>
      </c>
      <c r="K197" t="s">
        <v>5049</v>
      </c>
      <c r="L197">
        <v>140629</v>
      </c>
      <c r="M197" t="s">
        <v>6103</v>
      </c>
      <c r="O197" t="s">
        <v>6104</v>
      </c>
      <c r="P197" t="s">
        <v>6105</v>
      </c>
      <c r="Q197" t="s">
        <v>4008</v>
      </c>
      <c r="R197" t="s">
        <v>6106</v>
      </c>
      <c r="S197" t="s">
        <v>5445</v>
      </c>
      <c r="U197" t="s">
        <v>5445</v>
      </c>
      <c r="V197" s="328" t="s">
        <v>3988</v>
      </c>
      <c r="W197" s="328">
        <v>3553308.41</v>
      </c>
      <c r="X197" s="328">
        <v>868</v>
      </c>
      <c r="Y197" s="328">
        <v>9133.89</v>
      </c>
      <c r="Z197" s="328">
        <v>3553308.41</v>
      </c>
      <c r="AA197">
        <v>0</v>
      </c>
      <c r="AB197" s="331">
        <v>45208.997736076388</v>
      </c>
      <c r="AC197" s="259">
        <v>1</v>
      </c>
      <c r="AD197" s="328">
        <f t="shared" si="11"/>
        <v>3553308.41</v>
      </c>
      <c r="AE197" t="s">
        <v>3842</v>
      </c>
      <c r="AF197">
        <v>2</v>
      </c>
      <c r="AG197" s="319" t="str">
        <f t="shared" si="9"/>
        <v>3</v>
      </c>
      <c r="AH197" s="319" t="str">
        <f t="shared" si="10"/>
        <v>NE</v>
      </c>
    </row>
    <row r="198" spans="1:34" hidden="1" x14ac:dyDescent="0.25">
      <c r="A198" t="s">
        <v>3811</v>
      </c>
      <c r="B198" t="s">
        <v>4145</v>
      </c>
      <c r="C198" t="s">
        <v>4206</v>
      </c>
      <c r="D198" t="s">
        <v>4207</v>
      </c>
      <c r="E198" t="s">
        <v>4208</v>
      </c>
      <c r="F198" t="s">
        <v>4209</v>
      </c>
      <c r="G198">
        <v>1303529</v>
      </c>
      <c r="H198">
        <v>202309</v>
      </c>
      <c r="I198" s="331">
        <v>45199</v>
      </c>
      <c r="J198">
        <v>138684</v>
      </c>
      <c r="K198" t="s">
        <v>5049</v>
      </c>
      <c r="L198">
        <v>140630</v>
      </c>
      <c r="M198" t="s">
        <v>5783</v>
      </c>
      <c r="O198" t="s">
        <v>6107</v>
      </c>
      <c r="P198" t="s">
        <v>6108</v>
      </c>
      <c r="Q198" t="s">
        <v>4008</v>
      </c>
      <c r="R198" t="s">
        <v>6109</v>
      </c>
      <c r="S198" t="s">
        <v>5445</v>
      </c>
      <c r="U198" t="s">
        <v>5445</v>
      </c>
      <c r="V198" s="328" t="s">
        <v>3988</v>
      </c>
      <c r="W198" s="328">
        <v>3553308.41</v>
      </c>
      <c r="X198" s="328">
        <v>868</v>
      </c>
      <c r="Y198" s="328">
        <v>9133.89</v>
      </c>
      <c r="Z198" s="328">
        <v>3553308.41</v>
      </c>
      <c r="AA198">
        <v>0</v>
      </c>
      <c r="AB198" s="331">
        <v>45208.999183993059</v>
      </c>
      <c r="AC198" s="259">
        <v>1</v>
      </c>
      <c r="AD198" s="328">
        <f t="shared" si="11"/>
        <v>3553308.41</v>
      </c>
      <c r="AE198" t="s">
        <v>3842</v>
      </c>
      <c r="AF198">
        <v>2</v>
      </c>
      <c r="AG198" s="319" t="str">
        <f t="shared" ref="AG198:AG261" si="12">MID(Q198,2,1)</f>
        <v>3</v>
      </c>
      <c r="AH198" s="319" t="str">
        <f t="shared" ref="AH198:AH261" si="13">IF(AG198="0","CO",IF(AG198="1","CO",IF(AG198="2","CO",IF(AG198="3","NE",IF(AG198="4","WA",IF(AG198="6","URR"))))))</f>
        <v>NE</v>
      </c>
    </row>
    <row r="199" spans="1:34" hidden="1" x14ac:dyDescent="0.25">
      <c r="A199" t="s">
        <v>3811</v>
      </c>
      <c r="B199" t="s">
        <v>4266</v>
      </c>
      <c r="C199" t="s">
        <v>4206</v>
      </c>
      <c r="D199" t="s">
        <v>4207</v>
      </c>
      <c r="E199" t="s">
        <v>4208</v>
      </c>
      <c r="F199" t="s">
        <v>4209</v>
      </c>
      <c r="G199">
        <v>1303529</v>
      </c>
      <c r="H199">
        <v>202309</v>
      </c>
      <c r="I199" s="331">
        <v>45199</v>
      </c>
      <c r="J199">
        <v>138684</v>
      </c>
      <c r="K199" t="s">
        <v>5049</v>
      </c>
      <c r="L199">
        <v>140632</v>
      </c>
      <c r="M199" t="s">
        <v>6110</v>
      </c>
      <c r="O199" t="s">
        <v>6111</v>
      </c>
      <c r="P199" t="s">
        <v>6112</v>
      </c>
      <c r="Q199" t="s">
        <v>4008</v>
      </c>
      <c r="R199" t="s">
        <v>6113</v>
      </c>
      <c r="S199" t="s">
        <v>5445</v>
      </c>
      <c r="U199" t="s">
        <v>5445</v>
      </c>
      <c r="V199" s="328" t="s">
        <v>3988</v>
      </c>
      <c r="W199" s="328">
        <v>3553308.41</v>
      </c>
      <c r="X199" s="328">
        <v>868</v>
      </c>
      <c r="Y199" s="328">
        <v>9133.89</v>
      </c>
      <c r="Z199" s="328">
        <v>3553308.41</v>
      </c>
      <c r="AA199">
        <v>0</v>
      </c>
      <c r="AB199" s="331">
        <v>45208.999183993059</v>
      </c>
      <c r="AC199" s="259">
        <v>1</v>
      </c>
      <c r="AD199" s="328">
        <f t="shared" si="11"/>
        <v>3553308.41</v>
      </c>
      <c r="AE199" t="s">
        <v>3842</v>
      </c>
      <c r="AF199">
        <v>2</v>
      </c>
      <c r="AG199" s="319" t="str">
        <f t="shared" si="12"/>
        <v>3</v>
      </c>
      <c r="AH199" s="319" t="str">
        <f t="shared" si="13"/>
        <v>NE</v>
      </c>
    </row>
    <row r="200" spans="1:34" hidden="1" x14ac:dyDescent="0.25">
      <c r="A200" t="s">
        <v>3811</v>
      </c>
      <c r="B200" t="s">
        <v>4145</v>
      </c>
      <c r="C200" t="s">
        <v>4206</v>
      </c>
      <c r="D200" t="s">
        <v>4207</v>
      </c>
      <c r="E200" t="s">
        <v>4208</v>
      </c>
      <c r="F200" t="s">
        <v>4209</v>
      </c>
      <c r="G200">
        <v>1303528</v>
      </c>
      <c r="H200">
        <v>202309</v>
      </c>
      <c r="I200" s="331">
        <v>45199</v>
      </c>
      <c r="J200">
        <v>138684</v>
      </c>
      <c r="K200" t="s">
        <v>5049</v>
      </c>
      <c r="L200">
        <v>140633</v>
      </c>
      <c r="M200" t="s">
        <v>5709</v>
      </c>
      <c r="O200" t="s">
        <v>5710</v>
      </c>
      <c r="P200" t="s">
        <v>5711</v>
      </c>
      <c r="Q200" t="s">
        <v>4008</v>
      </c>
      <c r="R200" t="s">
        <v>6114</v>
      </c>
      <c r="S200" t="s">
        <v>5445</v>
      </c>
      <c r="U200" t="s">
        <v>5445</v>
      </c>
      <c r="V200" s="328" t="s">
        <v>3988</v>
      </c>
      <c r="W200" s="328">
        <v>3547121.41</v>
      </c>
      <c r="X200" s="328">
        <v>866.49</v>
      </c>
      <c r="Y200" s="328">
        <v>9117.98</v>
      </c>
      <c r="Z200" s="328">
        <v>3547121.41</v>
      </c>
      <c r="AA200">
        <v>0</v>
      </c>
      <c r="AB200" s="331">
        <v>45208.997736076388</v>
      </c>
      <c r="AC200" s="259">
        <v>1</v>
      </c>
      <c r="AD200" s="328">
        <f t="shared" si="11"/>
        <v>3547121.41</v>
      </c>
      <c r="AE200" t="s">
        <v>3842</v>
      </c>
      <c r="AF200">
        <v>2</v>
      </c>
      <c r="AG200" s="319" t="str">
        <f t="shared" si="12"/>
        <v>3</v>
      </c>
      <c r="AH200" s="319" t="str">
        <f t="shared" si="13"/>
        <v>NE</v>
      </c>
    </row>
    <row r="201" spans="1:34" hidden="1" x14ac:dyDescent="0.25">
      <c r="A201" t="s">
        <v>3811</v>
      </c>
      <c r="B201" t="s">
        <v>4266</v>
      </c>
      <c r="C201" t="s">
        <v>4206</v>
      </c>
      <c r="D201" t="s">
        <v>4207</v>
      </c>
      <c r="E201" t="s">
        <v>4208</v>
      </c>
      <c r="F201" t="s">
        <v>4209</v>
      </c>
      <c r="G201">
        <v>1303528</v>
      </c>
      <c r="H201">
        <v>202309</v>
      </c>
      <c r="I201" s="331">
        <v>45199</v>
      </c>
      <c r="J201">
        <v>138684</v>
      </c>
      <c r="K201" t="s">
        <v>5049</v>
      </c>
      <c r="L201">
        <v>140651</v>
      </c>
      <c r="M201" t="s">
        <v>6115</v>
      </c>
      <c r="O201" t="s">
        <v>6116</v>
      </c>
      <c r="P201" t="s">
        <v>6117</v>
      </c>
      <c r="Q201" t="s">
        <v>4008</v>
      </c>
      <c r="R201" t="s">
        <v>6118</v>
      </c>
      <c r="S201" t="s">
        <v>5445</v>
      </c>
      <c r="U201" t="s">
        <v>5445</v>
      </c>
      <c r="V201" s="328" t="s">
        <v>3988</v>
      </c>
      <c r="W201" s="328">
        <v>3553308.41</v>
      </c>
      <c r="X201" s="328">
        <v>868</v>
      </c>
      <c r="Y201" s="328">
        <v>9133.89</v>
      </c>
      <c r="Z201" s="328">
        <v>3553308.41</v>
      </c>
      <c r="AA201">
        <v>0</v>
      </c>
      <c r="AB201" s="331">
        <v>45208.997736076388</v>
      </c>
      <c r="AC201" s="259">
        <v>1</v>
      </c>
      <c r="AD201" s="328">
        <f t="shared" si="11"/>
        <v>3553308.41</v>
      </c>
      <c r="AE201" t="s">
        <v>3842</v>
      </c>
      <c r="AF201">
        <v>2</v>
      </c>
      <c r="AG201" s="319" t="str">
        <f t="shared" si="12"/>
        <v>3</v>
      </c>
      <c r="AH201" s="319" t="str">
        <f t="shared" si="13"/>
        <v>NE</v>
      </c>
    </row>
    <row r="202" spans="1:34" hidden="1" x14ac:dyDescent="0.25">
      <c r="A202" t="s">
        <v>3811</v>
      </c>
      <c r="B202" t="s">
        <v>4145</v>
      </c>
      <c r="C202" t="s">
        <v>4206</v>
      </c>
      <c r="D202" t="s">
        <v>4207</v>
      </c>
      <c r="E202" t="s">
        <v>4208</v>
      </c>
      <c r="F202" t="s">
        <v>4209</v>
      </c>
      <c r="G202">
        <v>1303529</v>
      </c>
      <c r="H202">
        <v>202309</v>
      </c>
      <c r="I202" s="331">
        <v>45199</v>
      </c>
      <c r="J202">
        <v>138684</v>
      </c>
      <c r="K202" t="s">
        <v>5049</v>
      </c>
      <c r="L202">
        <v>140677</v>
      </c>
      <c r="M202" t="s">
        <v>5713</v>
      </c>
      <c r="O202" t="s">
        <v>5714</v>
      </c>
      <c r="P202" t="s">
        <v>5715</v>
      </c>
      <c r="Q202" t="s">
        <v>4008</v>
      </c>
      <c r="R202" t="s">
        <v>6119</v>
      </c>
      <c r="S202" t="s">
        <v>5445</v>
      </c>
      <c r="U202" t="s">
        <v>5445</v>
      </c>
      <c r="V202" s="328" t="s">
        <v>3988</v>
      </c>
      <c r="W202" s="328">
        <v>3547121.41</v>
      </c>
      <c r="X202" s="328">
        <v>866.49</v>
      </c>
      <c r="Y202" s="328">
        <v>9117.98</v>
      </c>
      <c r="Z202" s="328">
        <v>3547121.41</v>
      </c>
      <c r="AA202">
        <v>0</v>
      </c>
      <c r="AB202" s="331">
        <v>45208.999183993059</v>
      </c>
      <c r="AC202" s="259">
        <v>1</v>
      </c>
      <c r="AD202" s="328">
        <f t="shared" si="11"/>
        <v>3547121.41</v>
      </c>
      <c r="AE202" t="s">
        <v>3842</v>
      </c>
      <c r="AF202">
        <v>2</v>
      </c>
      <c r="AG202" s="319" t="str">
        <f t="shared" si="12"/>
        <v>3</v>
      </c>
      <c r="AH202" s="319" t="str">
        <f t="shared" si="13"/>
        <v>NE</v>
      </c>
    </row>
    <row r="203" spans="1:34" hidden="1" x14ac:dyDescent="0.25">
      <c r="A203" t="s">
        <v>3811</v>
      </c>
      <c r="B203" t="s">
        <v>4266</v>
      </c>
      <c r="C203" t="s">
        <v>4206</v>
      </c>
      <c r="D203" t="s">
        <v>4207</v>
      </c>
      <c r="E203" t="s">
        <v>4208</v>
      </c>
      <c r="F203" t="s">
        <v>4209</v>
      </c>
      <c r="G203">
        <v>1303529</v>
      </c>
      <c r="H203">
        <v>202309</v>
      </c>
      <c r="I203" s="331">
        <v>45199</v>
      </c>
      <c r="J203">
        <v>138684</v>
      </c>
      <c r="K203" t="s">
        <v>5049</v>
      </c>
      <c r="L203">
        <v>140678</v>
      </c>
      <c r="M203" t="s">
        <v>6120</v>
      </c>
      <c r="O203" t="s">
        <v>6121</v>
      </c>
      <c r="P203" t="s">
        <v>6122</v>
      </c>
      <c r="Q203" t="s">
        <v>4008</v>
      </c>
      <c r="R203" t="s">
        <v>6123</v>
      </c>
      <c r="S203" t="s">
        <v>5445</v>
      </c>
      <c r="U203" t="s">
        <v>5445</v>
      </c>
      <c r="V203" s="328" t="s">
        <v>3988</v>
      </c>
      <c r="W203" s="328">
        <v>3553308.41</v>
      </c>
      <c r="X203" s="328">
        <v>868</v>
      </c>
      <c r="Y203" s="328">
        <v>9133.89</v>
      </c>
      <c r="Z203" s="328">
        <v>3553308.41</v>
      </c>
      <c r="AA203">
        <v>0</v>
      </c>
      <c r="AB203" s="331">
        <v>45208.999183993059</v>
      </c>
      <c r="AC203" s="259">
        <v>1</v>
      </c>
      <c r="AD203" s="328">
        <f t="shared" si="11"/>
        <v>3553308.41</v>
      </c>
      <c r="AE203" t="s">
        <v>3842</v>
      </c>
      <c r="AF203">
        <v>2</v>
      </c>
      <c r="AG203" s="319" t="str">
        <f t="shared" si="12"/>
        <v>3</v>
      </c>
      <c r="AH203" s="319" t="str">
        <f t="shared" si="13"/>
        <v>NE</v>
      </c>
    </row>
    <row r="204" spans="1:34" hidden="1" x14ac:dyDescent="0.25">
      <c r="A204" t="s">
        <v>3811</v>
      </c>
      <c r="B204" t="s">
        <v>4145</v>
      </c>
      <c r="C204" t="s">
        <v>4206</v>
      </c>
      <c r="D204" t="s">
        <v>4207</v>
      </c>
      <c r="E204" t="s">
        <v>4208</v>
      </c>
      <c r="F204" t="s">
        <v>4209</v>
      </c>
      <c r="G204">
        <v>1303528</v>
      </c>
      <c r="H204">
        <v>202309</v>
      </c>
      <c r="I204" s="331">
        <v>45199</v>
      </c>
      <c r="J204">
        <v>138684</v>
      </c>
      <c r="K204" t="s">
        <v>5049</v>
      </c>
      <c r="L204">
        <v>140679</v>
      </c>
      <c r="M204" t="s">
        <v>5717</v>
      </c>
      <c r="O204" t="s">
        <v>5718</v>
      </c>
      <c r="P204" t="s">
        <v>5719</v>
      </c>
      <c r="Q204" t="s">
        <v>4008</v>
      </c>
      <c r="R204" t="s">
        <v>6124</v>
      </c>
      <c r="S204" t="s">
        <v>5445</v>
      </c>
      <c r="U204" t="s">
        <v>5445</v>
      </c>
      <c r="V204" s="328" t="s">
        <v>3988</v>
      </c>
      <c r="W204" s="328">
        <v>3553308.41</v>
      </c>
      <c r="X204" s="328">
        <v>868</v>
      </c>
      <c r="Y204" s="328">
        <v>9133.89</v>
      </c>
      <c r="Z204" s="328">
        <v>3553308.41</v>
      </c>
      <c r="AA204">
        <v>0</v>
      </c>
      <c r="AB204" s="331">
        <v>45208.997736076388</v>
      </c>
      <c r="AC204" s="259">
        <v>1</v>
      </c>
      <c r="AD204" s="328">
        <f t="shared" si="11"/>
        <v>3553308.41</v>
      </c>
      <c r="AE204" t="s">
        <v>3842</v>
      </c>
      <c r="AF204">
        <v>2</v>
      </c>
      <c r="AG204" s="319" t="str">
        <f t="shared" si="12"/>
        <v>3</v>
      </c>
      <c r="AH204" s="319" t="str">
        <f t="shared" si="13"/>
        <v>NE</v>
      </c>
    </row>
    <row r="205" spans="1:34" hidden="1" x14ac:dyDescent="0.25">
      <c r="A205" t="s">
        <v>3811</v>
      </c>
      <c r="B205" t="s">
        <v>4145</v>
      </c>
      <c r="C205" t="s">
        <v>4206</v>
      </c>
      <c r="D205" t="s">
        <v>4207</v>
      </c>
      <c r="E205" t="s">
        <v>4208</v>
      </c>
      <c r="F205" t="s">
        <v>4209</v>
      </c>
      <c r="G205">
        <v>1303528</v>
      </c>
      <c r="H205">
        <v>202309</v>
      </c>
      <c r="I205" s="331">
        <v>45199</v>
      </c>
      <c r="J205">
        <v>138684</v>
      </c>
      <c r="K205" t="s">
        <v>5049</v>
      </c>
      <c r="L205">
        <v>140680</v>
      </c>
      <c r="M205" t="s">
        <v>5721</v>
      </c>
      <c r="O205" t="s">
        <v>5722</v>
      </c>
      <c r="P205" t="s">
        <v>5723</v>
      </c>
      <c r="Q205" t="s">
        <v>4008</v>
      </c>
      <c r="R205" t="s">
        <v>6125</v>
      </c>
      <c r="S205" t="s">
        <v>5445</v>
      </c>
      <c r="U205" t="s">
        <v>5445</v>
      </c>
      <c r="V205" s="328" t="s">
        <v>3988</v>
      </c>
      <c r="W205" s="328">
        <v>3553308.41</v>
      </c>
      <c r="X205" s="328">
        <v>868</v>
      </c>
      <c r="Y205" s="328">
        <v>9133.89</v>
      </c>
      <c r="Z205" s="328">
        <v>3553308.41</v>
      </c>
      <c r="AA205">
        <v>0</v>
      </c>
      <c r="AB205" s="331">
        <v>45208.997736076388</v>
      </c>
      <c r="AC205" s="259">
        <v>1</v>
      </c>
      <c r="AD205" s="328">
        <f t="shared" si="11"/>
        <v>3553308.41</v>
      </c>
      <c r="AE205" t="s">
        <v>3842</v>
      </c>
      <c r="AF205">
        <v>2</v>
      </c>
      <c r="AG205" s="319" t="str">
        <f t="shared" si="12"/>
        <v>3</v>
      </c>
      <c r="AH205" s="319" t="str">
        <f t="shared" si="13"/>
        <v>NE</v>
      </c>
    </row>
    <row r="206" spans="1:34" hidden="1" x14ac:dyDescent="0.25">
      <c r="A206" t="s">
        <v>3811</v>
      </c>
      <c r="B206" t="s">
        <v>4145</v>
      </c>
      <c r="C206" t="s">
        <v>4206</v>
      </c>
      <c r="D206" t="s">
        <v>4207</v>
      </c>
      <c r="E206" t="s">
        <v>4208</v>
      </c>
      <c r="F206" t="s">
        <v>4209</v>
      </c>
      <c r="G206">
        <v>1303529</v>
      </c>
      <c r="H206">
        <v>202309</v>
      </c>
      <c r="I206" s="331">
        <v>45199</v>
      </c>
      <c r="J206">
        <v>138684</v>
      </c>
      <c r="K206" t="s">
        <v>5049</v>
      </c>
      <c r="L206">
        <v>140681</v>
      </c>
      <c r="M206" t="s">
        <v>6126</v>
      </c>
      <c r="O206" t="s">
        <v>6127</v>
      </c>
      <c r="P206" t="s">
        <v>6128</v>
      </c>
      <c r="Q206" t="s">
        <v>4008</v>
      </c>
      <c r="R206" t="s">
        <v>6129</v>
      </c>
      <c r="S206" t="s">
        <v>5445</v>
      </c>
      <c r="U206" t="s">
        <v>5445</v>
      </c>
      <c r="V206" s="328" t="s">
        <v>3988</v>
      </c>
      <c r="W206" s="328">
        <v>796468.41</v>
      </c>
      <c r="X206" s="328">
        <v>194.56</v>
      </c>
      <c r="Y206" s="328">
        <v>2047.35</v>
      </c>
      <c r="Z206" s="328">
        <v>796468.41</v>
      </c>
      <c r="AA206">
        <v>0</v>
      </c>
      <c r="AB206" s="331">
        <v>45208.999183993059</v>
      </c>
      <c r="AC206" s="259">
        <v>1</v>
      </c>
      <c r="AD206" s="328">
        <f t="shared" si="11"/>
        <v>796468.41</v>
      </c>
      <c r="AE206" t="s">
        <v>3842</v>
      </c>
      <c r="AF206">
        <v>2</v>
      </c>
      <c r="AG206" s="319" t="str">
        <f t="shared" si="12"/>
        <v>3</v>
      </c>
      <c r="AH206" s="319" t="str">
        <f t="shared" si="13"/>
        <v>NE</v>
      </c>
    </row>
    <row r="207" spans="1:34" hidden="1" x14ac:dyDescent="0.25">
      <c r="A207" t="s">
        <v>3811</v>
      </c>
      <c r="B207" t="s">
        <v>4266</v>
      </c>
      <c r="C207" t="s">
        <v>4206</v>
      </c>
      <c r="D207" t="s">
        <v>4207</v>
      </c>
      <c r="E207" t="s">
        <v>4208</v>
      </c>
      <c r="F207" t="s">
        <v>4209</v>
      </c>
      <c r="G207">
        <v>1303528</v>
      </c>
      <c r="H207">
        <v>202309</v>
      </c>
      <c r="I207" s="331">
        <v>45199</v>
      </c>
      <c r="J207">
        <v>138684</v>
      </c>
      <c r="K207" t="s">
        <v>5049</v>
      </c>
      <c r="L207">
        <v>141029</v>
      </c>
      <c r="M207" t="s">
        <v>6130</v>
      </c>
      <c r="O207" t="s">
        <v>6131</v>
      </c>
      <c r="P207" t="s">
        <v>6132</v>
      </c>
      <c r="Q207" t="s">
        <v>4008</v>
      </c>
      <c r="R207" t="s">
        <v>6133</v>
      </c>
      <c r="S207" t="s">
        <v>5445</v>
      </c>
      <c r="U207" t="s">
        <v>5445</v>
      </c>
      <c r="V207" s="328" t="s">
        <v>3988</v>
      </c>
      <c r="W207" s="328">
        <v>1350547.41</v>
      </c>
      <c r="X207" s="328">
        <v>329.91</v>
      </c>
      <c r="Y207" s="328">
        <v>3471.62</v>
      </c>
      <c r="Z207" s="328">
        <v>1350547.41</v>
      </c>
      <c r="AA207">
        <v>0</v>
      </c>
      <c r="AB207" s="331">
        <v>45208.997736076388</v>
      </c>
      <c r="AC207" s="259">
        <v>1</v>
      </c>
      <c r="AD207" s="328">
        <f t="shared" si="11"/>
        <v>1350547.41</v>
      </c>
      <c r="AE207" t="s">
        <v>3842</v>
      </c>
      <c r="AF207">
        <v>2</v>
      </c>
      <c r="AG207" s="319" t="str">
        <f t="shared" si="12"/>
        <v>3</v>
      </c>
      <c r="AH207" s="319" t="str">
        <f t="shared" si="13"/>
        <v>NE</v>
      </c>
    </row>
    <row r="208" spans="1:34" hidden="1" x14ac:dyDescent="0.25">
      <c r="A208" t="s">
        <v>3811</v>
      </c>
      <c r="B208" t="s">
        <v>4266</v>
      </c>
      <c r="C208" t="s">
        <v>4206</v>
      </c>
      <c r="D208" t="s">
        <v>4207</v>
      </c>
      <c r="E208" t="s">
        <v>4208</v>
      </c>
      <c r="F208" t="s">
        <v>4209</v>
      </c>
      <c r="G208">
        <v>1303529</v>
      </c>
      <c r="H208">
        <v>202309</v>
      </c>
      <c r="I208" s="331">
        <v>45199</v>
      </c>
      <c r="J208">
        <v>138684</v>
      </c>
      <c r="K208" t="s">
        <v>5049</v>
      </c>
      <c r="L208">
        <v>141050</v>
      </c>
      <c r="M208" t="s">
        <v>6134</v>
      </c>
      <c r="O208" t="s">
        <v>6135</v>
      </c>
      <c r="P208" t="s">
        <v>6136</v>
      </c>
      <c r="Q208" t="s">
        <v>4008</v>
      </c>
      <c r="R208" t="s">
        <v>6137</v>
      </c>
      <c r="S208" t="s">
        <v>5445</v>
      </c>
      <c r="U208" t="s">
        <v>5445</v>
      </c>
      <c r="V208" s="328" t="s">
        <v>3988</v>
      </c>
      <c r="W208" s="328">
        <v>1350547.41</v>
      </c>
      <c r="X208" s="328">
        <v>329.91</v>
      </c>
      <c r="Y208" s="328">
        <v>3471.62</v>
      </c>
      <c r="Z208" s="328">
        <v>1350547.41</v>
      </c>
      <c r="AA208">
        <v>0</v>
      </c>
      <c r="AB208" s="331">
        <v>45208.999183993059</v>
      </c>
      <c r="AC208" s="259">
        <v>1</v>
      </c>
      <c r="AD208" s="328">
        <f t="shared" si="11"/>
        <v>1350547.41</v>
      </c>
      <c r="AE208" t="s">
        <v>3842</v>
      </c>
      <c r="AF208">
        <v>2</v>
      </c>
      <c r="AG208" s="319" t="str">
        <f t="shared" si="12"/>
        <v>3</v>
      </c>
      <c r="AH208" s="319" t="str">
        <f t="shared" si="13"/>
        <v>NE</v>
      </c>
    </row>
    <row r="209" spans="1:34" hidden="1" x14ac:dyDescent="0.25">
      <c r="A209" t="s">
        <v>3811</v>
      </c>
      <c r="B209" t="s">
        <v>4266</v>
      </c>
      <c r="C209" t="s">
        <v>4206</v>
      </c>
      <c r="D209" t="s">
        <v>4207</v>
      </c>
      <c r="E209" t="s">
        <v>4208</v>
      </c>
      <c r="F209" t="s">
        <v>4209</v>
      </c>
      <c r="G209">
        <v>1303528</v>
      </c>
      <c r="H209">
        <v>202309</v>
      </c>
      <c r="I209" s="331">
        <v>45199</v>
      </c>
      <c r="J209">
        <v>138684</v>
      </c>
      <c r="K209" t="s">
        <v>5049</v>
      </c>
      <c r="L209">
        <v>141054</v>
      </c>
      <c r="M209" t="s">
        <v>6138</v>
      </c>
      <c r="O209" t="s">
        <v>6139</v>
      </c>
      <c r="P209" t="s">
        <v>6140</v>
      </c>
      <c r="Q209" t="s">
        <v>4008</v>
      </c>
      <c r="R209" t="s">
        <v>6141</v>
      </c>
      <c r="S209" t="s">
        <v>5445</v>
      </c>
      <c r="U209" t="s">
        <v>5445</v>
      </c>
      <c r="V209" s="328" t="s">
        <v>3988</v>
      </c>
      <c r="W209" s="328">
        <v>1350547.41</v>
      </c>
      <c r="X209" s="328">
        <v>329.91</v>
      </c>
      <c r="Y209" s="328">
        <v>3471.62</v>
      </c>
      <c r="Z209" s="328">
        <v>1350547.41</v>
      </c>
      <c r="AA209">
        <v>0</v>
      </c>
      <c r="AB209" s="331">
        <v>45208.997736076388</v>
      </c>
      <c r="AC209" s="259">
        <v>1</v>
      </c>
      <c r="AD209" s="328">
        <f t="shared" si="11"/>
        <v>1350547.41</v>
      </c>
      <c r="AE209" t="s">
        <v>3842</v>
      </c>
      <c r="AF209">
        <v>2</v>
      </c>
      <c r="AG209" s="319" t="str">
        <f t="shared" si="12"/>
        <v>3</v>
      </c>
      <c r="AH209" s="319" t="str">
        <f t="shared" si="13"/>
        <v>NE</v>
      </c>
    </row>
    <row r="210" spans="1:34" hidden="1" x14ac:dyDescent="0.25">
      <c r="A210" t="s">
        <v>3811</v>
      </c>
      <c r="B210" t="s">
        <v>4266</v>
      </c>
      <c r="C210" t="s">
        <v>4206</v>
      </c>
      <c r="D210" t="s">
        <v>4207</v>
      </c>
      <c r="E210" t="s">
        <v>4208</v>
      </c>
      <c r="F210" t="s">
        <v>4209</v>
      </c>
      <c r="G210">
        <v>1303528</v>
      </c>
      <c r="H210">
        <v>202309</v>
      </c>
      <c r="I210" s="331">
        <v>45199</v>
      </c>
      <c r="J210">
        <v>138684</v>
      </c>
      <c r="K210" t="s">
        <v>5049</v>
      </c>
      <c r="L210" t="s">
        <v>5233</v>
      </c>
      <c r="M210" t="s">
        <v>5234</v>
      </c>
      <c r="O210" t="s">
        <v>5235</v>
      </c>
      <c r="P210" t="s">
        <v>5236</v>
      </c>
      <c r="Q210" t="s">
        <v>4008</v>
      </c>
      <c r="R210" t="s">
        <v>5237</v>
      </c>
      <c r="S210" t="s">
        <v>5445</v>
      </c>
      <c r="U210" t="s">
        <v>5445</v>
      </c>
      <c r="V210" s="328" t="s">
        <v>3988</v>
      </c>
      <c r="W210" s="328">
        <v>7103945.4100000001</v>
      </c>
      <c r="X210" s="328">
        <v>1735.35</v>
      </c>
      <c r="Y210" s="328">
        <v>18260.900000000001</v>
      </c>
      <c r="Z210" s="328">
        <v>7103945.4100000001</v>
      </c>
      <c r="AA210">
        <v>0</v>
      </c>
      <c r="AB210" s="331">
        <v>45208.997736076388</v>
      </c>
      <c r="AC210" s="259">
        <v>1</v>
      </c>
      <c r="AD210" s="328">
        <f t="shared" si="11"/>
        <v>7103945.4100000001</v>
      </c>
      <c r="AE210" t="s">
        <v>3833</v>
      </c>
      <c r="AF210">
        <v>2</v>
      </c>
      <c r="AG210" s="319" t="str">
        <f t="shared" si="12"/>
        <v>3</v>
      </c>
      <c r="AH210" s="319" t="str">
        <f t="shared" si="13"/>
        <v>NE</v>
      </c>
    </row>
    <row r="211" spans="1:34" hidden="1" x14ac:dyDescent="0.25">
      <c r="A211" t="s">
        <v>3811</v>
      </c>
      <c r="B211" t="s">
        <v>4145</v>
      </c>
      <c r="C211" t="s">
        <v>4206</v>
      </c>
      <c r="D211" t="s">
        <v>4207</v>
      </c>
      <c r="E211" t="s">
        <v>4208</v>
      </c>
      <c r="F211" t="s">
        <v>4209</v>
      </c>
      <c r="G211">
        <v>1303528</v>
      </c>
      <c r="H211">
        <v>202309</v>
      </c>
      <c r="I211" s="331">
        <v>45199</v>
      </c>
      <c r="J211">
        <v>138684</v>
      </c>
      <c r="K211" t="s">
        <v>5049</v>
      </c>
      <c r="L211" t="s">
        <v>5238</v>
      </c>
      <c r="M211" t="s">
        <v>5239</v>
      </c>
      <c r="O211" t="s">
        <v>5240</v>
      </c>
      <c r="P211" t="s">
        <v>5241</v>
      </c>
      <c r="Q211" t="s">
        <v>3997</v>
      </c>
      <c r="R211" t="s">
        <v>5242</v>
      </c>
      <c r="S211" t="s">
        <v>5445</v>
      </c>
      <c r="U211" t="s">
        <v>5445</v>
      </c>
      <c r="V211" s="328" t="s">
        <v>3988</v>
      </c>
      <c r="W211" s="328">
        <v>2743850.68</v>
      </c>
      <c r="X211" s="328">
        <v>670.27</v>
      </c>
      <c r="Y211" s="328">
        <v>7053.15</v>
      </c>
      <c r="Z211" s="328">
        <v>2743850.68</v>
      </c>
      <c r="AA211">
        <v>0</v>
      </c>
      <c r="AB211" s="331">
        <v>45208.997736076388</v>
      </c>
      <c r="AC211" s="259">
        <v>0.7</v>
      </c>
      <c r="AD211" s="328">
        <f t="shared" si="11"/>
        <v>1920695.476</v>
      </c>
      <c r="AE211" t="s">
        <v>3848</v>
      </c>
      <c r="AF211">
        <v>2</v>
      </c>
      <c r="AG211" s="319" t="str">
        <f t="shared" si="12"/>
        <v>3</v>
      </c>
      <c r="AH211" s="319" t="str">
        <f t="shared" si="13"/>
        <v>NE</v>
      </c>
    </row>
    <row r="212" spans="1:34" hidden="1" x14ac:dyDescent="0.25">
      <c r="A212" t="s">
        <v>3811</v>
      </c>
      <c r="B212" t="s">
        <v>4145</v>
      </c>
      <c r="C212" t="s">
        <v>4206</v>
      </c>
      <c r="D212" t="s">
        <v>4207</v>
      </c>
      <c r="E212" t="s">
        <v>4208</v>
      </c>
      <c r="F212" t="s">
        <v>4209</v>
      </c>
      <c r="G212">
        <v>1303528</v>
      </c>
      <c r="H212">
        <v>202309</v>
      </c>
      <c r="I212" s="331">
        <v>45199</v>
      </c>
      <c r="J212">
        <v>138684</v>
      </c>
      <c r="K212" t="s">
        <v>5049</v>
      </c>
      <c r="L212" t="s">
        <v>6142</v>
      </c>
      <c r="M212" t="s">
        <v>6143</v>
      </c>
      <c r="O212" t="s">
        <v>6144</v>
      </c>
      <c r="P212" t="s">
        <v>6145</v>
      </c>
      <c r="Q212" t="s">
        <v>3997</v>
      </c>
      <c r="R212" t="s">
        <v>6146</v>
      </c>
      <c r="S212" t="s">
        <v>5445</v>
      </c>
      <c r="U212" t="s">
        <v>5445</v>
      </c>
      <c r="V212" s="328" t="s">
        <v>3988</v>
      </c>
      <c r="W212" s="328">
        <v>999849.34</v>
      </c>
      <c r="X212" s="328">
        <v>244.24</v>
      </c>
      <c r="Y212" s="328">
        <v>2570.14</v>
      </c>
      <c r="Z212" s="328">
        <v>999849.34</v>
      </c>
      <c r="AA212">
        <v>0</v>
      </c>
      <c r="AB212" s="331">
        <v>45208.997736076388</v>
      </c>
      <c r="AC212" s="259">
        <v>0.7</v>
      </c>
      <c r="AD212" s="328">
        <f t="shared" si="11"/>
        <v>699894.53799999994</v>
      </c>
      <c r="AE212" t="s">
        <v>3848</v>
      </c>
      <c r="AF212">
        <v>2</v>
      </c>
      <c r="AG212" s="319" t="str">
        <f t="shared" si="12"/>
        <v>3</v>
      </c>
      <c r="AH212" s="319" t="str">
        <f t="shared" si="13"/>
        <v>NE</v>
      </c>
    </row>
    <row r="213" spans="1:34" hidden="1" x14ac:dyDescent="0.25">
      <c r="A213" t="s">
        <v>3811</v>
      </c>
      <c r="B213" t="s">
        <v>4145</v>
      </c>
      <c r="C213" t="s">
        <v>4206</v>
      </c>
      <c r="D213" t="s">
        <v>4207</v>
      </c>
      <c r="E213" t="s">
        <v>4208</v>
      </c>
      <c r="F213" t="s">
        <v>4209</v>
      </c>
      <c r="G213">
        <v>1303528</v>
      </c>
      <c r="H213">
        <v>202309</v>
      </c>
      <c r="I213" s="331">
        <v>45199</v>
      </c>
      <c r="J213">
        <v>138684</v>
      </c>
      <c r="K213" t="s">
        <v>5049</v>
      </c>
      <c r="L213" t="s">
        <v>5248</v>
      </c>
      <c r="M213" t="s">
        <v>5249</v>
      </c>
      <c r="O213" t="s">
        <v>5250</v>
      </c>
      <c r="P213" t="s">
        <v>5251</v>
      </c>
      <c r="Q213" t="s">
        <v>3997</v>
      </c>
      <c r="R213" t="s">
        <v>5252</v>
      </c>
      <c r="S213" t="s">
        <v>5445</v>
      </c>
      <c r="U213" t="s">
        <v>5445</v>
      </c>
      <c r="V213" s="328" t="s">
        <v>3988</v>
      </c>
      <c r="W213" s="328">
        <v>1983570.88</v>
      </c>
      <c r="X213" s="328">
        <v>484.55</v>
      </c>
      <c r="Y213" s="328">
        <v>5098.83</v>
      </c>
      <c r="Z213" s="328">
        <v>1983570.88</v>
      </c>
      <c r="AA213">
        <v>0</v>
      </c>
      <c r="AB213" s="331">
        <v>45208.997736076388</v>
      </c>
      <c r="AC213" s="259">
        <v>0.7</v>
      </c>
      <c r="AD213" s="328">
        <f t="shared" si="11"/>
        <v>1388499.6159999999</v>
      </c>
      <c r="AE213" t="s">
        <v>3848</v>
      </c>
      <c r="AF213">
        <v>2</v>
      </c>
      <c r="AG213" s="319" t="str">
        <f t="shared" si="12"/>
        <v>3</v>
      </c>
      <c r="AH213" s="319" t="str">
        <f t="shared" si="13"/>
        <v>NE</v>
      </c>
    </row>
    <row r="214" spans="1:34" hidden="1" x14ac:dyDescent="0.25">
      <c r="A214" t="s">
        <v>3811</v>
      </c>
      <c r="B214" t="s">
        <v>4145</v>
      </c>
      <c r="C214" t="s">
        <v>4206</v>
      </c>
      <c r="D214" t="s">
        <v>4207</v>
      </c>
      <c r="E214" t="s">
        <v>4208</v>
      </c>
      <c r="F214" t="s">
        <v>4209</v>
      </c>
      <c r="G214">
        <v>1303529</v>
      </c>
      <c r="H214">
        <v>202309</v>
      </c>
      <c r="I214" s="331">
        <v>45199</v>
      </c>
      <c r="J214">
        <v>138684</v>
      </c>
      <c r="K214" t="s">
        <v>5049</v>
      </c>
      <c r="L214" t="s">
        <v>5253</v>
      </c>
      <c r="M214" t="s">
        <v>5254</v>
      </c>
      <c r="O214" t="s">
        <v>5255</v>
      </c>
      <c r="P214" t="s">
        <v>5256</v>
      </c>
      <c r="Q214" t="s">
        <v>3997</v>
      </c>
      <c r="R214" t="s">
        <v>5257</v>
      </c>
      <c r="S214" t="s">
        <v>5445</v>
      </c>
      <c r="U214" t="s">
        <v>5445</v>
      </c>
      <c r="V214" s="328" t="s">
        <v>3988</v>
      </c>
      <c r="W214" s="328">
        <v>840137.54</v>
      </c>
      <c r="X214" s="328">
        <v>205.23</v>
      </c>
      <c r="Y214" s="328">
        <v>2159.6</v>
      </c>
      <c r="Z214" s="328">
        <v>840137.54</v>
      </c>
      <c r="AA214">
        <v>0</v>
      </c>
      <c r="AB214" s="331">
        <v>45208.999183993059</v>
      </c>
      <c r="AC214" s="259">
        <v>0.7</v>
      </c>
      <c r="AD214" s="328">
        <f t="shared" si="11"/>
        <v>588096.27799999993</v>
      </c>
      <c r="AE214" t="s">
        <v>3848</v>
      </c>
      <c r="AF214">
        <v>2</v>
      </c>
      <c r="AG214" s="319" t="str">
        <f t="shared" si="12"/>
        <v>3</v>
      </c>
      <c r="AH214" s="319" t="str">
        <f t="shared" si="13"/>
        <v>NE</v>
      </c>
    </row>
    <row r="215" spans="1:34" hidden="1" x14ac:dyDescent="0.25">
      <c r="A215" t="s">
        <v>3811</v>
      </c>
      <c r="B215" t="s">
        <v>4145</v>
      </c>
      <c r="C215" t="s">
        <v>4206</v>
      </c>
      <c r="D215" t="s">
        <v>4207</v>
      </c>
      <c r="E215" t="s">
        <v>4208</v>
      </c>
      <c r="F215" t="s">
        <v>4209</v>
      </c>
      <c r="G215">
        <v>1303529</v>
      </c>
      <c r="H215">
        <v>202309</v>
      </c>
      <c r="I215" s="331">
        <v>45199</v>
      </c>
      <c r="J215">
        <v>138684</v>
      </c>
      <c r="K215" t="s">
        <v>5049</v>
      </c>
      <c r="L215" t="s">
        <v>5258</v>
      </c>
      <c r="M215" t="s">
        <v>5259</v>
      </c>
      <c r="O215" t="s">
        <v>5260</v>
      </c>
      <c r="P215" t="s">
        <v>5261</v>
      </c>
      <c r="Q215" t="s">
        <v>3997</v>
      </c>
      <c r="R215" t="s">
        <v>5262</v>
      </c>
      <c r="S215" t="s">
        <v>5445</v>
      </c>
      <c r="U215" t="s">
        <v>5445</v>
      </c>
      <c r="V215" s="328" t="s">
        <v>3988</v>
      </c>
      <c r="W215" s="328">
        <v>262841.74</v>
      </c>
      <c r="X215" s="328">
        <v>64.209999999999994</v>
      </c>
      <c r="Y215" s="328">
        <v>675.64</v>
      </c>
      <c r="Z215" s="328">
        <v>262841.74</v>
      </c>
      <c r="AA215">
        <v>0</v>
      </c>
      <c r="AB215" s="331">
        <v>45208.999183993059</v>
      </c>
      <c r="AC215" s="259">
        <v>0.7</v>
      </c>
      <c r="AD215" s="328">
        <f t="shared" si="11"/>
        <v>183989.21799999999</v>
      </c>
      <c r="AE215" t="s">
        <v>3848</v>
      </c>
      <c r="AF215">
        <v>2</v>
      </c>
      <c r="AG215" s="319" t="str">
        <f t="shared" si="12"/>
        <v>3</v>
      </c>
      <c r="AH215" s="319" t="str">
        <f t="shared" si="13"/>
        <v>NE</v>
      </c>
    </row>
    <row r="216" spans="1:34" hidden="1" x14ac:dyDescent="0.25">
      <c r="A216" t="s">
        <v>3811</v>
      </c>
      <c r="B216" t="s">
        <v>4145</v>
      </c>
      <c r="C216" t="s">
        <v>4206</v>
      </c>
      <c r="D216" t="s">
        <v>4207</v>
      </c>
      <c r="E216" t="s">
        <v>4208</v>
      </c>
      <c r="F216" t="s">
        <v>4209</v>
      </c>
      <c r="G216">
        <v>1303529</v>
      </c>
      <c r="H216">
        <v>202309</v>
      </c>
      <c r="I216" s="331">
        <v>45199</v>
      </c>
      <c r="J216">
        <v>138684</v>
      </c>
      <c r="K216" t="s">
        <v>5049</v>
      </c>
      <c r="L216" t="s">
        <v>6147</v>
      </c>
      <c r="M216" t="s">
        <v>6148</v>
      </c>
      <c r="O216" t="s">
        <v>6149</v>
      </c>
      <c r="P216" t="s">
        <v>6150</v>
      </c>
      <c r="Q216" t="s">
        <v>3997</v>
      </c>
      <c r="R216" t="s">
        <v>6151</v>
      </c>
      <c r="S216" t="s">
        <v>5445</v>
      </c>
      <c r="U216" t="s">
        <v>5445</v>
      </c>
      <c r="V216" s="328" t="s">
        <v>3988</v>
      </c>
      <c r="W216" s="328">
        <v>2459459.21</v>
      </c>
      <c r="X216" s="328">
        <v>600.79999999999995</v>
      </c>
      <c r="Y216" s="328">
        <v>6322.11</v>
      </c>
      <c r="Z216" s="328">
        <v>2459459.21</v>
      </c>
      <c r="AA216">
        <v>0</v>
      </c>
      <c r="AB216" s="331">
        <v>45208.999183993059</v>
      </c>
      <c r="AC216" s="259">
        <v>0.7</v>
      </c>
      <c r="AD216" s="328">
        <f t="shared" si="11"/>
        <v>1721621.4469999999</v>
      </c>
      <c r="AE216" t="s">
        <v>3848</v>
      </c>
      <c r="AF216">
        <v>2</v>
      </c>
      <c r="AG216" s="319" t="str">
        <f t="shared" si="12"/>
        <v>3</v>
      </c>
      <c r="AH216" s="319" t="str">
        <f t="shared" si="13"/>
        <v>NE</v>
      </c>
    </row>
    <row r="217" spans="1:34" hidden="1" x14ac:dyDescent="0.25">
      <c r="A217" t="s">
        <v>3811</v>
      </c>
      <c r="B217" t="s">
        <v>4266</v>
      </c>
      <c r="C217" t="s">
        <v>5268</v>
      </c>
      <c r="D217" t="s">
        <v>5269</v>
      </c>
      <c r="E217" t="s">
        <v>4556</v>
      </c>
      <c r="F217" t="s">
        <v>4557</v>
      </c>
      <c r="G217">
        <v>16300372</v>
      </c>
      <c r="H217">
        <v>202309</v>
      </c>
      <c r="I217" s="331">
        <v>45180</v>
      </c>
      <c r="J217">
        <v>130437</v>
      </c>
      <c r="K217" t="s">
        <v>5049</v>
      </c>
      <c r="M217" t="s">
        <v>180</v>
      </c>
      <c r="O217" t="s">
        <v>5270</v>
      </c>
      <c r="P217" t="s">
        <v>5271</v>
      </c>
      <c r="Q217" t="s">
        <v>3997</v>
      </c>
      <c r="R217" t="s">
        <v>5272</v>
      </c>
      <c r="S217" t="s">
        <v>180</v>
      </c>
      <c r="U217" t="s">
        <v>6152</v>
      </c>
      <c r="V217" s="328" t="s">
        <v>3988</v>
      </c>
      <c r="W217" s="328">
        <v>1592200</v>
      </c>
      <c r="X217" s="328">
        <v>389.01</v>
      </c>
      <c r="Y217" s="328">
        <v>4074.19</v>
      </c>
      <c r="Z217" s="328">
        <v>1592200</v>
      </c>
      <c r="AA217">
        <v>0</v>
      </c>
      <c r="AB217" s="331">
        <v>45198.123429085645</v>
      </c>
      <c r="AC217" s="259">
        <v>1</v>
      </c>
      <c r="AD217" s="328">
        <f t="shared" si="11"/>
        <v>1592200</v>
      </c>
      <c r="AE217" t="s">
        <v>3902</v>
      </c>
      <c r="AF217">
        <v>2</v>
      </c>
      <c r="AG217" s="319" t="str">
        <f t="shared" si="12"/>
        <v>3</v>
      </c>
      <c r="AH217" s="319" t="str">
        <f t="shared" si="13"/>
        <v>NE</v>
      </c>
    </row>
    <row r="218" spans="1:34" hidden="1" x14ac:dyDescent="0.25">
      <c r="A218" t="s">
        <v>3811</v>
      </c>
      <c r="B218" t="s">
        <v>4145</v>
      </c>
      <c r="C218" t="s">
        <v>6153</v>
      </c>
      <c r="D218" t="s">
        <v>6154</v>
      </c>
      <c r="E218" t="s">
        <v>4148</v>
      </c>
      <c r="F218" t="s">
        <v>4149</v>
      </c>
      <c r="G218">
        <v>2302627</v>
      </c>
      <c r="H218">
        <v>202309</v>
      </c>
      <c r="I218" s="331">
        <v>45191</v>
      </c>
      <c r="J218">
        <v>10848</v>
      </c>
      <c r="K218" t="s">
        <v>5049</v>
      </c>
      <c r="M218" t="s">
        <v>180</v>
      </c>
      <c r="O218" t="s">
        <v>6155</v>
      </c>
      <c r="P218" t="s">
        <v>6156</v>
      </c>
      <c r="Q218" t="s">
        <v>3997</v>
      </c>
      <c r="R218" t="s">
        <v>6157</v>
      </c>
      <c r="S218" t="s">
        <v>180</v>
      </c>
      <c r="U218" t="s">
        <v>6158</v>
      </c>
      <c r="V218" s="328" t="s">
        <v>3988</v>
      </c>
      <c r="W218" s="328">
        <v>1039751</v>
      </c>
      <c r="X218" s="328">
        <v>266.11</v>
      </c>
      <c r="Y218" s="328">
        <v>2800.29</v>
      </c>
      <c r="Z218" s="328">
        <v>1039751</v>
      </c>
      <c r="AA218">
        <v>0</v>
      </c>
      <c r="AB218" s="331">
        <v>45198.750228969904</v>
      </c>
      <c r="AC218" s="259">
        <v>1</v>
      </c>
      <c r="AD218" s="328">
        <f t="shared" si="11"/>
        <v>1039751</v>
      </c>
      <c r="AE218" t="s">
        <v>3902</v>
      </c>
      <c r="AF218">
        <v>2</v>
      </c>
      <c r="AG218" s="319" t="str">
        <f t="shared" si="12"/>
        <v>3</v>
      </c>
      <c r="AH218" s="319" t="str">
        <f t="shared" si="13"/>
        <v>NE</v>
      </c>
    </row>
    <row r="219" spans="1:34" hidden="1" x14ac:dyDescent="0.25">
      <c r="A219" t="s">
        <v>3811</v>
      </c>
      <c r="B219" t="s">
        <v>4266</v>
      </c>
      <c r="C219" t="s">
        <v>5274</v>
      </c>
      <c r="D219" t="s">
        <v>5275</v>
      </c>
      <c r="E219" t="s">
        <v>4556</v>
      </c>
      <c r="F219" t="s">
        <v>4557</v>
      </c>
      <c r="G219">
        <v>16300389</v>
      </c>
      <c r="H219">
        <v>202309</v>
      </c>
      <c r="I219" s="331">
        <v>45196</v>
      </c>
      <c r="J219">
        <v>130437</v>
      </c>
      <c r="K219" t="s">
        <v>5049</v>
      </c>
      <c r="M219" t="s">
        <v>180</v>
      </c>
      <c r="O219" t="s">
        <v>5522</v>
      </c>
      <c r="P219" t="s">
        <v>5523</v>
      </c>
      <c r="Q219" t="s">
        <v>3997</v>
      </c>
      <c r="R219" t="s">
        <v>6159</v>
      </c>
      <c r="S219" t="s">
        <v>180</v>
      </c>
      <c r="U219" t="s">
        <v>5524</v>
      </c>
      <c r="V219" s="328" t="s">
        <v>3988</v>
      </c>
      <c r="W219" s="328">
        <v>72269</v>
      </c>
      <c r="X219" s="328">
        <v>18.5</v>
      </c>
      <c r="Y219" s="328">
        <v>194.64</v>
      </c>
      <c r="Z219" s="328">
        <v>72269</v>
      </c>
      <c r="AA219">
        <v>0</v>
      </c>
      <c r="AB219" s="331">
        <v>45198.723725428237</v>
      </c>
      <c r="AC219" s="259">
        <v>1</v>
      </c>
      <c r="AD219" s="328">
        <f t="shared" si="11"/>
        <v>72269</v>
      </c>
      <c r="AE219" t="s">
        <v>3902</v>
      </c>
      <c r="AF219">
        <v>2</v>
      </c>
      <c r="AG219" s="319" t="str">
        <f t="shared" si="12"/>
        <v>3</v>
      </c>
      <c r="AH219" s="319" t="str">
        <f t="shared" si="13"/>
        <v>NE</v>
      </c>
    </row>
    <row r="220" spans="1:34" hidden="1" x14ac:dyDescent="0.25">
      <c r="A220" t="s">
        <v>3811</v>
      </c>
      <c r="B220" t="s">
        <v>4224</v>
      </c>
      <c r="C220" t="s">
        <v>4583</v>
      </c>
      <c r="D220" t="s">
        <v>4596</v>
      </c>
      <c r="E220" t="s">
        <v>5436</v>
      </c>
      <c r="F220" t="s">
        <v>5437</v>
      </c>
      <c r="G220">
        <v>3300902</v>
      </c>
      <c r="H220">
        <v>202309</v>
      </c>
      <c r="I220" s="331">
        <v>45198</v>
      </c>
      <c r="J220" t="s">
        <v>5438</v>
      </c>
      <c r="K220" t="s">
        <v>5049</v>
      </c>
      <c r="M220" t="s">
        <v>180</v>
      </c>
      <c r="O220" t="s">
        <v>6160</v>
      </c>
      <c r="P220" t="s">
        <v>6161</v>
      </c>
      <c r="Q220" t="s">
        <v>3997</v>
      </c>
      <c r="R220" t="s">
        <v>6162</v>
      </c>
      <c r="S220" t="s">
        <v>180</v>
      </c>
      <c r="U220" t="s">
        <v>6163</v>
      </c>
      <c r="V220" s="328" t="s">
        <v>3988</v>
      </c>
      <c r="W220" s="328">
        <v>48400</v>
      </c>
      <c r="X220" s="328">
        <v>11.82</v>
      </c>
      <c r="Y220" s="328">
        <v>124.41</v>
      </c>
      <c r="Z220" s="328">
        <v>48400</v>
      </c>
      <c r="AA220">
        <v>0</v>
      </c>
      <c r="AB220" s="331">
        <v>45203.982740127314</v>
      </c>
      <c r="AC220" s="259">
        <v>1</v>
      </c>
      <c r="AD220" s="328">
        <f t="shared" si="11"/>
        <v>48400</v>
      </c>
      <c r="AE220" t="s">
        <v>3902</v>
      </c>
      <c r="AF220">
        <v>2</v>
      </c>
      <c r="AG220" s="319" t="str">
        <f t="shared" si="12"/>
        <v>3</v>
      </c>
      <c r="AH220" s="319" t="str">
        <f t="shared" si="13"/>
        <v>NE</v>
      </c>
    </row>
    <row r="221" spans="1:34" hidden="1" x14ac:dyDescent="0.25">
      <c r="A221" t="s">
        <v>3811</v>
      </c>
      <c r="B221" t="s">
        <v>4224</v>
      </c>
      <c r="C221" t="s">
        <v>4583</v>
      </c>
      <c r="D221" t="s">
        <v>4596</v>
      </c>
      <c r="E221" t="s">
        <v>5436</v>
      </c>
      <c r="F221" t="s">
        <v>5437</v>
      </c>
      <c r="G221">
        <v>3300902</v>
      </c>
      <c r="H221">
        <v>202309</v>
      </c>
      <c r="I221" s="331">
        <v>45198</v>
      </c>
      <c r="J221" t="s">
        <v>5438</v>
      </c>
      <c r="K221" t="s">
        <v>5049</v>
      </c>
      <c r="M221" t="s">
        <v>180</v>
      </c>
      <c r="O221" t="s">
        <v>6160</v>
      </c>
      <c r="P221" t="s">
        <v>6161</v>
      </c>
      <c r="Q221" t="s">
        <v>3997</v>
      </c>
      <c r="R221" t="s">
        <v>6162</v>
      </c>
      <c r="S221" t="s">
        <v>180</v>
      </c>
      <c r="U221" t="s">
        <v>6164</v>
      </c>
      <c r="V221" s="328" t="s">
        <v>3988</v>
      </c>
      <c r="W221" s="328">
        <v>48400</v>
      </c>
      <c r="X221" s="328">
        <v>11.82</v>
      </c>
      <c r="Y221" s="328">
        <v>124.41</v>
      </c>
      <c r="Z221" s="328">
        <v>48400</v>
      </c>
      <c r="AA221">
        <v>0</v>
      </c>
      <c r="AB221" s="331">
        <v>45203.982740127314</v>
      </c>
      <c r="AC221" s="259">
        <v>1</v>
      </c>
      <c r="AD221" s="328">
        <f t="shared" si="11"/>
        <v>48400</v>
      </c>
      <c r="AE221" t="s">
        <v>3902</v>
      </c>
      <c r="AF221">
        <v>2</v>
      </c>
      <c r="AG221" s="319" t="str">
        <f t="shared" si="12"/>
        <v>3</v>
      </c>
      <c r="AH221" s="319" t="str">
        <f t="shared" si="13"/>
        <v>NE</v>
      </c>
    </row>
    <row r="222" spans="1:34" hidden="1" x14ac:dyDescent="0.25">
      <c r="A222" t="s">
        <v>3811</v>
      </c>
      <c r="B222" t="s">
        <v>4224</v>
      </c>
      <c r="C222" t="s">
        <v>4583</v>
      </c>
      <c r="D222" t="s">
        <v>4596</v>
      </c>
      <c r="E222" t="s">
        <v>5436</v>
      </c>
      <c r="F222" t="s">
        <v>5437</v>
      </c>
      <c r="G222">
        <v>3300902</v>
      </c>
      <c r="H222">
        <v>202309</v>
      </c>
      <c r="I222" s="331">
        <v>45198</v>
      </c>
      <c r="J222" t="s">
        <v>5438</v>
      </c>
      <c r="K222" t="s">
        <v>5049</v>
      </c>
      <c r="M222" t="s">
        <v>180</v>
      </c>
      <c r="O222" t="s">
        <v>6160</v>
      </c>
      <c r="P222" t="s">
        <v>6161</v>
      </c>
      <c r="Q222" t="s">
        <v>3997</v>
      </c>
      <c r="R222" t="s">
        <v>6162</v>
      </c>
      <c r="S222" t="s">
        <v>180</v>
      </c>
      <c r="U222" t="s">
        <v>6165</v>
      </c>
      <c r="V222" s="328" t="s">
        <v>3988</v>
      </c>
      <c r="W222" s="328">
        <v>48400</v>
      </c>
      <c r="X222" s="328">
        <v>11.82</v>
      </c>
      <c r="Y222" s="328">
        <v>124.41</v>
      </c>
      <c r="Z222" s="328">
        <v>48400</v>
      </c>
      <c r="AA222">
        <v>0</v>
      </c>
      <c r="AB222" s="331">
        <v>45203.982740127314</v>
      </c>
      <c r="AC222" s="259">
        <v>1</v>
      </c>
      <c r="AD222" s="328">
        <f t="shared" si="11"/>
        <v>48400</v>
      </c>
      <c r="AE222" t="s">
        <v>3902</v>
      </c>
      <c r="AF222">
        <v>2</v>
      </c>
      <c r="AG222" s="319" t="str">
        <f t="shared" si="12"/>
        <v>3</v>
      </c>
      <c r="AH222" s="319" t="str">
        <f t="shared" si="13"/>
        <v>NE</v>
      </c>
    </row>
    <row r="223" spans="1:34" hidden="1" x14ac:dyDescent="0.25">
      <c r="A223" t="s">
        <v>3811</v>
      </c>
      <c r="B223" t="s">
        <v>4224</v>
      </c>
      <c r="C223" t="s">
        <v>4583</v>
      </c>
      <c r="D223" t="s">
        <v>4596</v>
      </c>
      <c r="E223" t="s">
        <v>5436</v>
      </c>
      <c r="F223" t="s">
        <v>5437</v>
      </c>
      <c r="G223">
        <v>3300902</v>
      </c>
      <c r="H223">
        <v>202309</v>
      </c>
      <c r="I223" s="331">
        <v>45198</v>
      </c>
      <c r="J223" t="s">
        <v>5438</v>
      </c>
      <c r="K223" t="s">
        <v>5049</v>
      </c>
      <c r="M223" t="s">
        <v>180</v>
      </c>
      <c r="O223" t="s">
        <v>6160</v>
      </c>
      <c r="P223" t="s">
        <v>6161</v>
      </c>
      <c r="Q223" t="s">
        <v>3997</v>
      </c>
      <c r="R223" t="s">
        <v>6162</v>
      </c>
      <c r="S223" t="s">
        <v>180</v>
      </c>
      <c r="U223" t="s">
        <v>6166</v>
      </c>
      <c r="V223" s="328" t="s">
        <v>3988</v>
      </c>
      <c r="W223" s="328">
        <v>48400</v>
      </c>
      <c r="X223" s="328">
        <v>11.82</v>
      </c>
      <c r="Y223" s="328">
        <v>124.41</v>
      </c>
      <c r="Z223" s="328">
        <v>48400</v>
      </c>
      <c r="AA223">
        <v>0</v>
      </c>
      <c r="AB223" s="331">
        <v>45203.982740312502</v>
      </c>
      <c r="AC223" s="259">
        <v>1</v>
      </c>
      <c r="AD223" s="328">
        <f t="shared" si="11"/>
        <v>48400</v>
      </c>
      <c r="AE223" t="s">
        <v>3902</v>
      </c>
      <c r="AF223">
        <v>2</v>
      </c>
      <c r="AG223" s="319" t="str">
        <f t="shared" si="12"/>
        <v>3</v>
      </c>
      <c r="AH223" s="319" t="str">
        <f t="shared" si="13"/>
        <v>NE</v>
      </c>
    </row>
    <row r="224" spans="1:34" hidden="1" x14ac:dyDescent="0.25">
      <c r="A224" t="s">
        <v>3811</v>
      </c>
      <c r="B224" t="s">
        <v>4224</v>
      </c>
      <c r="C224" t="s">
        <v>4583</v>
      </c>
      <c r="D224" t="s">
        <v>4596</v>
      </c>
      <c r="E224" t="s">
        <v>5436</v>
      </c>
      <c r="F224" t="s">
        <v>5437</v>
      </c>
      <c r="G224">
        <v>3300902</v>
      </c>
      <c r="H224">
        <v>202309</v>
      </c>
      <c r="I224" s="331">
        <v>45198</v>
      </c>
      <c r="J224" t="s">
        <v>5438</v>
      </c>
      <c r="K224" t="s">
        <v>5049</v>
      </c>
      <c r="M224" t="s">
        <v>180</v>
      </c>
      <c r="O224" t="s">
        <v>6160</v>
      </c>
      <c r="P224" t="s">
        <v>6161</v>
      </c>
      <c r="Q224" t="s">
        <v>3997</v>
      </c>
      <c r="R224" t="s">
        <v>6162</v>
      </c>
      <c r="S224" t="s">
        <v>180</v>
      </c>
      <c r="U224" t="s">
        <v>6167</v>
      </c>
      <c r="V224" s="328" t="s">
        <v>3988</v>
      </c>
      <c r="W224" s="328">
        <v>24200</v>
      </c>
      <c r="X224" s="328">
        <v>5.91</v>
      </c>
      <c r="Y224" s="328">
        <v>62.21</v>
      </c>
      <c r="Z224" s="328">
        <v>24200</v>
      </c>
      <c r="AA224">
        <v>0</v>
      </c>
      <c r="AB224" s="331">
        <v>45203.982740509258</v>
      </c>
      <c r="AC224" s="259">
        <v>1</v>
      </c>
      <c r="AD224" s="328">
        <f t="shared" si="11"/>
        <v>24200</v>
      </c>
      <c r="AE224" t="s">
        <v>3902</v>
      </c>
      <c r="AF224">
        <v>2</v>
      </c>
      <c r="AG224" s="319" t="str">
        <f t="shared" si="12"/>
        <v>3</v>
      </c>
      <c r="AH224" s="319" t="str">
        <f t="shared" si="13"/>
        <v>NE</v>
      </c>
    </row>
    <row r="225" spans="1:34" hidden="1" x14ac:dyDescent="0.25">
      <c r="A225" t="s">
        <v>3811</v>
      </c>
      <c r="B225" t="s">
        <v>4224</v>
      </c>
      <c r="C225" t="s">
        <v>4583</v>
      </c>
      <c r="D225" t="s">
        <v>5074</v>
      </c>
      <c r="E225" t="s">
        <v>5436</v>
      </c>
      <c r="F225" t="s">
        <v>5437</v>
      </c>
      <c r="G225">
        <v>3300902</v>
      </c>
      <c r="H225">
        <v>202309</v>
      </c>
      <c r="I225" s="331">
        <v>45198</v>
      </c>
      <c r="J225" t="s">
        <v>5438</v>
      </c>
      <c r="K225" t="s">
        <v>5049</v>
      </c>
      <c r="M225" t="s">
        <v>180</v>
      </c>
      <c r="O225" t="s">
        <v>6168</v>
      </c>
      <c r="P225" t="s">
        <v>6169</v>
      </c>
      <c r="Q225" t="s">
        <v>3997</v>
      </c>
      <c r="R225" t="s">
        <v>6162</v>
      </c>
      <c r="S225" t="s">
        <v>180</v>
      </c>
      <c r="U225" t="s">
        <v>6170</v>
      </c>
      <c r="V225" s="328" t="s">
        <v>3988</v>
      </c>
      <c r="W225" s="328">
        <v>77000</v>
      </c>
      <c r="X225" s="328">
        <v>18.809999999999999</v>
      </c>
      <c r="Y225" s="328">
        <v>197.93</v>
      </c>
      <c r="Z225" s="328">
        <v>77000</v>
      </c>
      <c r="AA225">
        <v>0</v>
      </c>
      <c r="AB225" s="331">
        <v>45203.982740127314</v>
      </c>
      <c r="AC225" s="259">
        <v>1</v>
      </c>
      <c r="AD225" s="328">
        <f t="shared" si="11"/>
        <v>77000</v>
      </c>
      <c r="AE225" t="s">
        <v>3902</v>
      </c>
      <c r="AF225">
        <v>2</v>
      </c>
      <c r="AG225" s="319" t="str">
        <f t="shared" si="12"/>
        <v>3</v>
      </c>
      <c r="AH225" s="319" t="str">
        <f t="shared" si="13"/>
        <v>NE</v>
      </c>
    </row>
    <row r="226" spans="1:34" hidden="1" x14ac:dyDescent="0.25">
      <c r="A226" t="s">
        <v>3811</v>
      </c>
      <c r="B226" t="s">
        <v>4266</v>
      </c>
      <c r="C226" t="s">
        <v>5285</v>
      </c>
      <c r="D226" t="s">
        <v>5286</v>
      </c>
      <c r="E226" t="s">
        <v>4556</v>
      </c>
      <c r="F226" t="s">
        <v>4557</v>
      </c>
      <c r="G226">
        <v>16300405</v>
      </c>
      <c r="H226">
        <v>202309</v>
      </c>
      <c r="I226" s="331">
        <v>45198</v>
      </c>
      <c r="J226">
        <v>130437</v>
      </c>
      <c r="K226" t="s">
        <v>5049</v>
      </c>
      <c r="M226" t="s">
        <v>180</v>
      </c>
      <c r="O226" t="s">
        <v>5287</v>
      </c>
      <c r="P226" t="s">
        <v>5288</v>
      </c>
      <c r="Q226" t="s">
        <v>3997</v>
      </c>
      <c r="R226" t="s">
        <v>5289</v>
      </c>
      <c r="S226" t="s">
        <v>180</v>
      </c>
      <c r="U226" t="s">
        <v>5611</v>
      </c>
      <c r="V226" s="328" t="s">
        <v>3988</v>
      </c>
      <c r="W226" s="328">
        <v>568000</v>
      </c>
      <c r="X226" s="328">
        <v>138.75</v>
      </c>
      <c r="Y226" s="328">
        <v>1460.06</v>
      </c>
      <c r="Z226" s="328">
        <v>568000</v>
      </c>
      <c r="AA226">
        <v>0</v>
      </c>
      <c r="AB226" s="331">
        <v>45201.728851238426</v>
      </c>
      <c r="AC226" s="259">
        <v>1</v>
      </c>
      <c r="AD226" s="328">
        <f t="shared" si="11"/>
        <v>568000</v>
      </c>
      <c r="AE226" t="s">
        <v>3902</v>
      </c>
      <c r="AF226">
        <v>2</v>
      </c>
      <c r="AG226" s="319" t="str">
        <f t="shared" si="12"/>
        <v>3</v>
      </c>
      <c r="AH226" s="319" t="str">
        <f t="shared" si="13"/>
        <v>NE</v>
      </c>
    </row>
    <row r="227" spans="1:34" hidden="1" x14ac:dyDescent="0.25">
      <c r="A227" t="s">
        <v>3811</v>
      </c>
      <c r="B227" t="s">
        <v>4228</v>
      </c>
      <c r="C227" t="s">
        <v>6171</v>
      </c>
      <c r="D227" t="s">
        <v>6172</v>
      </c>
      <c r="E227" t="s">
        <v>4562</v>
      </c>
      <c r="F227" t="s">
        <v>4563</v>
      </c>
      <c r="G227">
        <v>1303453</v>
      </c>
      <c r="H227">
        <v>202309</v>
      </c>
      <c r="I227" s="331">
        <v>45189</v>
      </c>
      <c r="J227">
        <v>125468</v>
      </c>
      <c r="K227" t="s">
        <v>5049</v>
      </c>
      <c r="M227" t="s">
        <v>180</v>
      </c>
      <c r="O227" t="s">
        <v>4777</v>
      </c>
      <c r="P227" t="s">
        <v>4778</v>
      </c>
      <c r="Q227" t="s">
        <v>3997</v>
      </c>
      <c r="R227" t="s">
        <v>6173</v>
      </c>
      <c r="S227" t="s">
        <v>180</v>
      </c>
      <c r="U227" t="s">
        <v>6174</v>
      </c>
      <c r="V227" s="328" t="s">
        <v>3988</v>
      </c>
      <c r="W227" s="328">
        <v>1617673</v>
      </c>
      <c r="X227" s="328">
        <v>409.45</v>
      </c>
      <c r="Y227" s="328">
        <v>4288.29</v>
      </c>
      <c r="Z227" s="328">
        <v>1617673</v>
      </c>
      <c r="AA227">
        <v>0</v>
      </c>
      <c r="AB227" s="331">
        <v>45205.230037534726</v>
      </c>
      <c r="AC227" s="259">
        <v>1</v>
      </c>
      <c r="AD227" s="328">
        <f t="shared" si="11"/>
        <v>1617673</v>
      </c>
      <c r="AE227" t="s">
        <v>3902</v>
      </c>
      <c r="AF227">
        <v>2</v>
      </c>
      <c r="AG227" s="319" t="str">
        <f t="shared" si="12"/>
        <v>3</v>
      </c>
      <c r="AH227" s="319" t="str">
        <f t="shared" si="13"/>
        <v>NE</v>
      </c>
    </row>
    <row r="228" spans="1:34" hidden="1" x14ac:dyDescent="0.25">
      <c r="A228" t="s">
        <v>3811</v>
      </c>
      <c r="B228" t="s">
        <v>4145</v>
      </c>
      <c r="C228" t="s">
        <v>4616</v>
      </c>
      <c r="D228" t="s">
        <v>4617</v>
      </c>
      <c r="E228" t="s">
        <v>4148</v>
      </c>
      <c r="F228" t="s">
        <v>4149</v>
      </c>
      <c r="G228">
        <v>2302727</v>
      </c>
      <c r="H228">
        <v>202309</v>
      </c>
      <c r="I228" s="331">
        <v>45199</v>
      </c>
      <c r="J228" t="s">
        <v>4585</v>
      </c>
      <c r="K228" t="s">
        <v>5049</v>
      </c>
      <c r="M228" t="s">
        <v>180</v>
      </c>
      <c r="O228" t="s">
        <v>6175</v>
      </c>
      <c r="P228" t="s">
        <v>6176</v>
      </c>
      <c r="Q228" t="s">
        <v>3997</v>
      </c>
      <c r="R228" t="s">
        <v>6177</v>
      </c>
      <c r="S228" t="s">
        <v>180</v>
      </c>
      <c r="U228" t="s">
        <v>6178</v>
      </c>
      <c r="V228" s="328" t="s">
        <v>3988</v>
      </c>
      <c r="W228" s="328">
        <v>50000</v>
      </c>
      <c r="X228" s="328">
        <v>12.21</v>
      </c>
      <c r="Y228" s="328">
        <v>128.53</v>
      </c>
      <c r="Z228" s="328">
        <v>50000</v>
      </c>
      <c r="AA228">
        <v>0</v>
      </c>
      <c r="AB228" s="331">
        <v>45202.975429432867</v>
      </c>
      <c r="AC228" s="259">
        <v>1</v>
      </c>
      <c r="AD228" s="328">
        <f t="shared" si="11"/>
        <v>50000</v>
      </c>
      <c r="AE228" t="s">
        <v>3902</v>
      </c>
      <c r="AF228">
        <v>2</v>
      </c>
      <c r="AG228" s="319" t="str">
        <f t="shared" si="12"/>
        <v>3</v>
      </c>
      <c r="AH228" s="319" t="str">
        <f t="shared" si="13"/>
        <v>NE</v>
      </c>
    </row>
    <row r="229" spans="1:34" hidden="1" x14ac:dyDescent="0.25">
      <c r="A229" t="s">
        <v>3811</v>
      </c>
      <c r="B229" t="s">
        <v>4145</v>
      </c>
      <c r="C229" t="s">
        <v>4616</v>
      </c>
      <c r="D229" t="s">
        <v>4617</v>
      </c>
      <c r="E229" t="s">
        <v>4148</v>
      </c>
      <c r="F229" t="s">
        <v>4149</v>
      </c>
      <c r="G229">
        <v>2302727</v>
      </c>
      <c r="H229">
        <v>202309</v>
      </c>
      <c r="I229" s="331">
        <v>45199</v>
      </c>
      <c r="J229" t="s">
        <v>4585</v>
      </c>
      <c r="K229" t="s">
        <v>5049</v>
      </c>
      <c r="M229" t="s">
        <v>180</v>
      </c>
      <c r="O229" t="s">
        <v>6175</v>
      </c>
      <c r="P229" t="s">
        <v>6176</v>
      </c>
      <c r="Q229" t="s">
        <v>3997</v>
      </c>
      <c r="R229" t="s">
        <v>6177</v>
      </c>
      <c r="S229" t="s">
        <v>180</v>
      </c>
      <c r="U229" t="s">
        <v>6179</v>
      </c>
      <c r="V229" s="328" t="s">
        <v>3988</v>
      </c>
      <c r="W229" s="328">
        <v>30000</v>
      </c>
      <c r="X229" s="328">
        <v>7.33</v>
      </c>
      <c r="Y229" s="328">
        <v>77.12</v>
      </c>
      <c r="Z229" s="328">
        <v>30000</v>
      </c>
      <c r="AA229">
        <v>0</v>
      </c>
      <c r="AB229" s="331">
        <v>45202.975429432867</v>
      </c>
      <c r="AC229" s="259">
        <v>1</v>
      </c>
      <c r="AD229" s="328">
        <f t="shared" si="11"/>
        <v>30000</v>
      </c>
      <c r="AE229" t="s">
        <v>3902</v>
      </c>
      <c r="AF229">
        <v>2</v>
      </c>
      <c r="AG229" s="319" t="str">
        <f t="shared" si="12"/>
        <v>3</v>
      </c>
      <c r="AH229" s="319" t="str">
        <f t="shared" si="13"/>
        <v>NE</v>
      </c>
    </row>
    <row r="230" spans="1:34" hidden="1" x14ac:dyDescent="0.25">
      <c r="A230" t="s">
        <v>3811</v>
      </c>
      <c r="B230" t="s">
        <v>4224</v>
      </c>
      <c r="C230" t="s">
        <v>6063</v>
      </c>
      <c r="D230" t="s">
        <v>6180</v>
      </c>
      <c r="E230" t="s">
        <v>5436</v>
      </c>
      <c r="F230" t="s">
        <v>5437</v>
      </c>
      <c r="G230">
        <v>3300902</v>
      </c>
      <c r="H230">
        <v>202309</v>
      </c>
      <c r="I230" s="331">
        <v>45198</v>
      </c>
      <c r="J230" t="s">
        <v>5438</v>
      </c>
      <c r="K230" t="s">
        <v>5049</v>
      </c>
      <c r="L230" t="s">
        <v>6181</v>
      </c>
      <c r="M230" t="s">
        <v>6182</v>
      </c>
      <c r="O230" t="s">
        <v>6183</v>
      </c>
      <c r="P230" t="s">
        <v>6184</v>
      </c>
      <c r="Q230" t="s">
        <v>3997</v>
      </c>
      <c r="R230" t="s">
        <v>6185</v>
      </c>
      <c r="S230" t="s">
        <v>180</v>
      </c>
      <c r="U230" t="s">
        <v>6186</v>
      </c>
      <c r="V230" s="328" t="s">
        <v>3988</v>
      </c>
      <c r="W230" s="328">
        <v>38770</v>
      </c>
      <c r="X230" s="328">
        <v>9.4700000000000006</v>
      </c>
      <c r="Y230" s="328">
        <v>99.66</v>
      </c>
      <c r="Z230" s="328">
        <v>38770</v>
      </c>
      <c r="AA230">
        <v>0</v>
      </c>
      <c r="AB230" s="331">
        <v>45203.982740856482</v>
      </c>
      <c r="AC230" s="259">
        <v>1</v>
      </c>
      <c r="AD230" s="328">
        <f t="shared" si="11"/>
        <v>38770</v>
      </c>
      <c r="AE230" t="s">
        <v>3902</v>
      </c>
      <c r="AF230">
        <v>2</v>
      </c>
      <c r="AG230" s="319" t="str">
        <f t="shared" si="12"/>
        <v>3</v>
      </c>
      <c r="AH230" s="319" t="str">
        <f t="shared" si="13"/>
        <v>NE</v>
      </c>
    </row>
    <row r="231" spans="1:34" hidden="1" x14ac:dyDescent="0.25">
      <c r="A231" t="s">
        <v>3811</v>
      </c>
      <c r="B231" t="s">
        <v>4224</v>
      </c>
      <c r="C231" t="s">
        <v>6063</v>
      </c>
      <c r="D231" t="s">
        <v>6180</v>
      </c>
      <c r="E231" t="s">
        <v>5436</v>
      </c>
      <c r="F231" t="s">
        <v>5437</v>
      </c>
      <c r="G231">
        <v>3300902</v>
      </c>
      <c r="H231">
        <v>202309</v>
      </c>
      <c r="I231" s="331">
        <v>45198</v>
      </c>
      <c r="J231" t="s">
        <v>5438</v>
      </c>
      <c r="K231" t="s">
        <v>5049</v>
      </c>
      <c r="L231" t="s">
        <v>6181</v>
      </c>
      <c r="M231" t="s">
        <v>6182</v>
      </c>
      <c r="O231" t="s">
        <v>6183</v>
      </c>
      <c r="P231" t="s">
        <v>6184</v>
      </c>
      <c r="Q231" t="s">
        <v>3997</v>
      </c>
      <c r="R231" t="s">
        <v>6185</v>
      </c>
      <c r="S231" t="s">
        <v>180</v>
      </c>
      <c r="U231" t="s">
        <v>6186</v>
      </c>
      <c r="V231" s="328" t="s">
        <v>3988</v>
      </c>
      <c r="W231" s="328">
        <v>4132</v>
      </c>
      <c r="X231" s="328">
        <v>1.01</v>
      </c>
      <c r="Y231" s="328">
        <v>10.62</v>
      </c>
      <c r="Z231" s="328">
        <v>4132</v>
      </c>
      <c r="AA231">
        <v>0</v>
      </c>
      <c r="AB231" s="331">
        <v>45203.982741053238</v>
      </c>
      <c r="AC231" s="259">
        <v>1</v>
      </c>
      <c r="AD231" s="328">
        <f t="shared" si="11"/>
        <v>4132</v>
      </c>
      <c r="AE231" t="s">
        <v>3902</v>
      </c>
      <c r="AF231">
        <v>2</v>
      </c>
      <c r="AG231" s="319" t="str">
        <f t="shared" si="12"/>
        <v>3</v>
      </c>
      <c r="AH231" s="319" t="str">
        <f t="shared" si="13"/>
        <v>NE</v>
      </c>
    </row>
    <row r="232" spans="1:34" hidden="1" x14ac:dyDescent="0.25">
      <c r="A232" t="s">
        <v>3811</v>
      </c>
      <c r="B232" t="s">
        <v>4224</v>
      </c>
      <c r="C232" t="s">
        <v>6063</v>
      </c>
      <c r="D232" t="s">
        <v>6180</v>
      </c>
      <c r="E232" t="s">
        <v>5436</v>
      </c>
      <c r="F232" t="s">
        <v>5437</v>
      </c>
      <c r="G232">
        <v>3300902</v>
      </c>
      <c r="H232">
        <v>202309</v>
      </c>
      <c r="I232" s="331">
        <v>45198</v>
      </c>
      <c r="J232" t="s">
        <v>5438</v>
      </c>
      <c r="K232" t="s">
        <v>5049</v>
      </c>
      <c r="L232" t="s">
        <v>6181</v>
      </c>
      <c r="M232" t="s">
        <v>6182</v>
      </c>
      <c r="O232" t="s">
        <v>6183</v>
      </c>
      <c r="P232" t="s">
        <v>6184</v>
      </c>
      <c r="Q232" t="s">
        <v>3997</v>
      </c>
      <c r="R232" t="s">
        <v>6185</v>
      </c>
      <c r="S232" t="s">
        <v>180</v>
      </c>
      <c r="U232" t="s">
        <v>6186</v>
      </c>
      <c r="V232" s="328" t="s">
        <v>3988</v>
      </c>
      <c r="W232" s="328">
        <v>1365</v>
      </c>
      <c r="X232" s="328">
        <v>0.33</v>
      </c>
      <c r="Y232" s="328">
        <v>3.51</v>
      </c>
      <c r="Z232" s="328">
        <v>1365</v>
      </c>
      <c r="AA232">
        <v>0</v>
      </c>
      <c r="AB232" s="331">
        <v>45203.982741053238</v>
      </c>
      <c r="AC232" s="259">
        <v>1</v>
      </c>
      <c r="AD232" s="328">
        <f t="shared" si="11"/>
        <v>1365</v>
      </c>
      <c r="AE232" t="s">
        <v>3902</v>
      </c>
      <c r="AF232">
        <v>2</v>
      </c>
      <c r="AG232" s="319" t="str">
        <f t="shared" si="12"/>
        <v>3</v>
      </c>
      <c r="AH232" s="319" t="str">
        <f t="shared" si="13"/>
        <v>NE</v>
      </c>
    </row>
    <row r="233" spans="1:34" hidden="1" x14ac:dyDescent="0.25">
      <c r="A233" t="s">
        <v>3811</v>
      </c>
      <c r="B233" t="s">
        <v>4224</v>
      </c>
      <c r="C233" t="s">
        <v>6063</v>
      </c>
      <c r="D233" t="s">
        <v>6187</v>
      </c>
      <c r="E233" t="s">
        <v>5436</v>
      </c>
      <c r="F233" t="s">
        <v>5437</v>
      </c>
      <c r="G233">
        <v>3300902</v>
      </c>
      <c r="H233">
        <v>202309</v>
      </c>
      <c r="I233" s="331">
        <v>45198</v>
      </c>
      <c r="J233" t="s">
        <v>5438</v>
      </c>
      <c r="K233" t="s">
        <v>5049</v>
      </c>
      <c r="L233" t="s">
        <v>6181</v>
      </c>
      <c r="M233" t="s">
        <v>6182</v>
      </c>
      <c r="O233" t="s">
        <v>6183</v>
      </c>
      <c r="P233" t="s">
        <v>6184</v>
      </c>
      <c r="Q233" t="s">
        <v>3997</v>
      </c>
      <c r="R233" t="s">
        <v>6185</v>
      </c>
      <c r="S233" t="s">
        <v>180</v>
      </c>
      <c r="U233" t="s">
        <v>6186</v>
      </c>
      <c r="V233" s="328" t="s">
        <v>3988</v>
      </c>
      <c r="W233" s="328">
        <v>204050</v>
      </c>
      <c r="X233" s="328">
        <v>49.85</v>
      </c>
      <c r="Y233" s="328">
        <v>524.52</v>
      </c>
      <c r="Z233" s="328">
        <v>204050</v>
      </c>
      <c r="AA233">
        <v>136</v>
      </c>
      <c r="AB233" s="331">
        <v>45203.982740509258</v>
      </c>
      <c r="AC233" s="259">
        <v>1</v>
      </c>
      <c r="AD233" s="328">
        <f t="shared" si="11"/>
        <v>204050</v>
      </c>
      <c r="AE233" t="s">
        <v>3902</v>
      </c>
      <c r="AF233">
        <v>2</v>
      </c>
      <c r="AG233" s="319" t="str">
        <f t="shared" si="12"/>
        <v>3</v>
      </c>
      <c r="AH233" s="319" t="str">
        <f t="shared" si="13"/>
        <v>NE</v>
      </c>
    </row>
    <row r="234" spans="1:34" hidden="1" x14ac:dyDescent="0.25">
      <c r="A234" t="s">
        <v>3811</v>
      </c>
      <c r="B234" t="s">
        <v>4224</v>
      </c>
      <c r="C234" t="s">
        <v>6063</v>
      </c>
      <c r="D234" t="s">
        <v>6187</v>
      </c>
      <c r="E234" t="s">
        <v>5436</v>
      </c>
      <c r="F234" t="s">
        <v>5437</v>
      </c>
      <c r="G234">
        <v>3300902</v>
      </c>
      <c r="H234">
        <v>202309</v>
      </c>
      <c r="I234" s="331">
        <v>45198</v>
      </c>
      <c r="J234" t="s">
        <v>5438</v>
      </c>
      <c r="K234" t="s">
        <v>5049</v>
      </c>
      <c r="L234" t="s">
        <v>6181</v>
      </c>
      <c r="M234" t="s">
        <v>6182</v>
      </c>
      <c r="O234" t="s">
        <v>6183</v>
      </c>
      <c r="P234" t="s">
        <v>6184</v>
      </c>
      <c r="Q234" t="s">
        <v>3997</v>
      </c>
      <c r="R234" t="s">
        <v>6185</v>
      </c>
      <c r="S234" t="s">
        <v>180</v>
      </c>
      <c r="U234" t="s">
        <v>6186</v>
      </c>
      <c r="V234" s="328" t="s">
        <v>3988</v>
      </c>
      <c r="W234" s="328">
        <v>21747</v>
      </c>
      <c r="X234" s="328">
        <v>5.31</v>
      </c>
      <c r="Y234" s="328">
        <v>55.9</v>
      </c>
      <c r="Z234" s="328">
        <v>21747</v>
      </c>
      <c r="AA234">
        <v>200</v>
      </c>
      <c r="AB234" s="331">
        <v>45203.982740509258</v>
      </c>
      <c r="AC234" s="259">
        <v>1</v>
      </c>
      <c r="AD234" s="328">
        <f t="shared" si="11"/>
        <v>21747</v>
      </c>
      <c r="AE234" t="s">
        <v>3902</v>
      </c>
      <c r="AF234">
        <v>2</v>
      </c>
      <c r="AG234" s="319" t="str">
        <f t="shared" si="12"/>
        <v>3</v>
      </c>
      <c r="AH234" s="319" t="str">
        <f t="shared" si="13"/>
        <v>NE</v>
      </c>
    </row>
    <row r="235" spans="1:34" hidden="1" x14ac:dyDescent="0.25">
      <c r="A235" t="s">
        <v>3811</v>
      </c>
      <c r="B235" t="s">
        <v>4224</v>
      </c>
      <c r="C235" t="s">
        <v>6063</v>
      </c>
      <c r="D235" t="s">
        <v>6187</v>
      </c>
      <c r="E235" t="s">
        <v>5436</v>
      </c>
      <c r="F235" t="s">
        <v>5437</v>
      </c>
      <c r="G235">
        <v>3300902</v>
      </c>
      <c r="H235">
        <v>202309</v>
      </c>
      <c r="I235" s="331">
        <v>45198</v>
      </c>
      <c r="J235" t="s">
        <v>5438</v>
      </c>
      <c r="K235" t="s">
        <v>5049</v>
      </c>
      <c r="L235" t="s">
        <v>6181</v>
      </c>
      <c r="M235" t="s">
        <v>6182</v>
      </c>
      <c r="O235" t="s">
        <v>6183</v>
      </c>
      <c r="P235" t="s">
        <v>6184</v>
      </c>
      <c r="Q235" t="s">
        <v>3997</v>
      </c>
      <c r="R235" t="s">
        <v>6185</v>
      </c>
      <c r="S235" t="s">
        <v>180</v>
      </c>
      <c r="U235" t="s">
        <v>6186</v>
      </c>
      <c r="V235" s="328" t="s">
        <v>3988</v>
      </c>
      <c r="W235" s="328">
        <v>7186</v>
      </c>
      <c r="X235" s="328">
        <v>1.76</v>
      </c>
      <c r="Y235" s="328">
        <v>18.47</v>
      </c>
      <c r="Z235" s="328">
        <v>7186</v>
      </c>
      <c r="AA235">
        <v>200</v>
      </c>
      <c r="AB235" s="331">
        <v>45203.982740659725</v>
      </c>
      <c r="AC235" s="259">
        <v>1</v>
      </c>
      <c r="AD235" s="328">
        <f t="shared" si="11"/>
        <v>7186</v>
      </c>
      <c r="AE235" t="s">
        <v>3902</v>
      </c>
      <c r="AF235">
        <v>2</v>
      </c>
      <c r="AG235" s="319" t="str">
        <f t="shared" si="12"/>
        <v>3</v>
      </c>
      <c r="AH235" s="319" t="str">
        <f t="shared" si="13"/>
        <v>NE</v>
      </c>
    </row>
    <row r="236" spans="1:34" hidden="1" x14ac:dyDescent="0.25">
      <c r="A236" t="s">
        <v>3811</v>
      </c>
      <c r="B236" t="s">
        <v>4224</v>
      </c>
      <c r="C236" t="s">
        <v>6063</v>
      </c>
      <c r="D236" t="s">
        <v>6187</v>
      </c>
      <c r="E236" t="s">
        <v>5436</v>
      </c>
      <c r="F236" t="s">
        <v>5437</v>
      </c>
      <c r="G236">
        <v>3300902</v>
      </c>
      <c r="H236">
        <v>202309</v>
      </c>
      <c r="I236" s="331">
        <v>45198</v>
      </c>
      <c r="J236" t="s">
        <v>5438</v>
      </c>
      <c r="K236" t="s">
        <v>5049</v>
      </c>
      <c r="L236" t="s">
        <v>6181</v>
      </c>
      <c r="M236" t="s">
        <v>6182</v>
      </c>
      <c r="O236" t="s">
        <v>6183</v>
      </c>
      <c r="P236" t="s">
        <v>6184</v>
      </c>
      <c r="Q236" t="s">
        <v>3997</v>
      </c>
      <c r="R236" t="s">
        <v>6185</v>
      </c>
      <c r="S236" t="s">
        <v>180</v>
      </c>
      <c r="U236" t="s">
        <v>6186</v>
      </c>
      <c r="V236" s="328" t="s">
        <v>3988</v>
      </c>
      <c r="W236" s="328">
        <v>12800</v>
      </c>
      <c r="X236" s="328">
        <v>3.13</v>
      </c>
      <c r="Y236" s="328">
        <v>32.9</v>
      </c>
      <c r="Z236" s="328">
        <v>12800</v>
      </c>
      <c r="AA236">
        <v>0</v>
      </c>
      <c r="AB236" s="331">
        <v>45203.982740659725</v>
      </c>
      <c r="AC236" s="259">
        <v>1</v>
      </c>
      <c r="AD236" s="328">
        <f t="shared" si="11"/>
        <v>12800</v>
      </c>
      <c r="AE236" t="s">
        <v>3902</v>
      </c>
      <c r="AF236">
        <v>2</v>
      </c>
      <c r="AG236" s="319" t="str">
        <f t="shared" si="12"/>
        <v>3</v>
      </c>
      <c r="AH236" s="319" t="str">
        <f t="shared" si="13"/>
        <v>NE</v>
      </c>
    </row>
    <row r="237" spans="1:34" hidden="1" x14ac:dyDescent="0.25">
      <c r="A237" t="s">
        <v>3811</v>
      </c>
      <c r="B237" t="s">
        <v>4145</v>
      </c>
      <c r="C237" t="s">
        <v>6063</v>
      </c>
      <c r="D237" t="s">
        <v>6187</v>
      </c>
      <c r="E237" t="s">
        <v>4148</v>
      </c>
      <c r="F237" t="s">
        <v>4149</v>
      </c>
      <c r="G237">
        <v>2302615</v>
      </c>
      <c r="H237">
        <v>202309</v>
      </c>
      <c r="I237" s="331">
        <v>45195</v>
      </c>
      <c r="J237" t="s">
        <v>4585</v>
      </c>
      <c r="K237" t="s">
        <v>5049</v>
      </c>
      <c r="L237" t="s">
        <v>5293</v>
      </c>
      <c r="M237" t="s">
        <v>5294</v>
      </c>
      <c r="O237" t="s">
        <v>6188</v>
      </c>
      <c r="P237" t="s">
        <v>6189</v>
      </c>
      <c r="Q237" t="s">
        <v>3997</v>
      </c>
      <c r="R237" t="s">
        <v>6185</v>
      </c>
      <c r="S237" t="s">
        <v>180</v>
      </c>
      <c r="U237" t="s">
        <v>6190</v>
      </c>
      <c r="V237" s="328" t="s">
        <v>3988</v>
      </c>
      <c r="W237" s="328">
        <v>10100</v>
      </c>
      <c r="X237" s="328">
        <v>2.58</v>
      </c>
      <c r="Y237" s="328">
        <v>27.2</v>
      </c>
      <c r="Z237" s="328">
        <v>10100</v>
      </c>
      <c r="AA237">
        <v>0</v>
      </c>
      <c r="AB237" s="331">
        <v>45197.932923067128</v>
      </c>
      <c r="AC237" s="259">
        <v>1</v>
      </c>
      <c r="AD237" s="328">
        <f t="shared" si="11"/>
        <v>10100</v>
      </c>
      <c r="AE237" t="s">
        <v>3902</v>
      </c>
      <c r="AF237">
        <v>2</v>
      </c>
      <c r="AG237" s="319" t="str">
        <f t="shared" si="12"/>
        <v>3</v>
      </c>
      <c r="AH237" s="319" t="str">
        <f t="shared" si="13"/>
        <v>NE</v>
      </c>
    </row>
    <row r="238" spans="1:34" hidden="1" x14ac:dyDescent="0.25">
      <c r="A238" t="s">
        <v>3811</v>
      </c>
      <c r="B238" t="s">
        <v>4145</v>
      </c>
      <c r="C238" t="s">
        <v>6063</v>
      </c>
      <c r="D238" t="s">
        <v>6064</v>
      </c>
      <c r="E238" t="s">
        <v>4148</v>
      </c>
      <c r="F238" t="s">
        <v>4149</v>
      </c>
      <c r="G238">
        <v>2302615</v>
      </c>
      <c r="H238">
        <v>202309</v>
      </c>
      <c r="I238" s="331">
        <v>45195</v>
      </c>
      <c r="J238" t="s">
        <v>4585</v>
      </c>
      <c r="K238" t="s">
        <v>5049</v>
      </c>
      <c r="L238" t="s">
        <v>5293</v>
      </c>
      <c r="M238" t="s">
        <v>5294</v>
      </c>
      <c r="O238" t="s">
        <v>6191</v>
      </c>
      <c r="P238" t="s">
        <v>6192</v>
      </c>
      <c r="Q238" t="s">
        <v>3997</v>
      </c>
      <c r="R238" t="s">
        <v>6185</v>
      </c>
      <c r="S238" t="s">
        <v>180</v>
      </c>
      <c r="U238" t="s">
        <v>6193</v>
      </c>
      <c r="V238" s="328" t="s">
        <v>3988</v>
      </c>
      <c r="W238" s="328">
        <v>60000</v>
      </c>
      <c r="X238" s="328">
        <v>15.36</v>
      </c>
      <c r="Y238" s="328">
        <v>161.59</v>
      </c>
      <c r="Z238" s="328">
        <v>60000</v>
      </c>
      <c r="AA238">
        <v>0</v>
      </c>
      <c r="AB238" s="331">
        <v>45197.932922916669</v>
      </c>
      <c r="AC238" s="259">
        <v>1</v>
      </c>
      <c r="AD238" s="328">
        <f t="shared" si="11"/>
        <v>60000</v>
      </c>
      <c r="AE238" t="s">
        <v>3902</v>
      </c>
      <c r="AF238">
        <v>2</v>
      </c>
      <c r="AG238" s="319" t="str">
        <f t="shared" si="12"/>
        <v>3</v>
      </c>
      <c r="AH238" s="319" t="str">
        <f t="shared" si="13"/>
        <v>NE</v>
      </c>
    </row>
    <row r="239" spans="1:34" hidden="1" x14ac:dyDescent="0.25">
      <c r="A239" t="s">
        <v>3811</v>
      </c>
      <c r="B239" t="s">
        <v>4145</v>
      </c>
      <c r="C239" t="s">
        <v>6063</v>
      </c>
      <c r="D239" t="s">
        <v>6064</v>
      </c>
      <c r="E239" t="s">
        <v>4148</v>
      </c>
      <c r="F239" t="s">
        <v>4149</v>
      </c>
      <c r="G239">
        <v>2302615</v>
      </c>
      <c r="H239">
        <v>202309</v>
      </c>
      <c r="I239" s="331">
        <v>45195</v>
      </c>
      <c r="J239" t="s">
        <v>4585</v>
      </c>
      <c r="K239" t="s">
        <v>5049</v>
      </c>
      <c r="L239" t="s">
        <v>5293</v>
      </c>
      <c r="M239" t="s">
        <v>5294</v>
      </c>
      <c r="O239" t="s">
        <v>6191</v>
      </c>
      <c r="P239" t="s">
        <v>6192</v>
      </c>
      <c r="Q239" t="s">
        <v>3997</v>
      </c>
      <c r="R239" t="s">
        <v>6185</v>
      </c>
      <c r="S239" t="s">
        <v>180</v>
      </c>
      <c r="U239" t="s">
        <v>6194</v>
      </c>
      <c r="V239" s="328" t="s">
        <v>3988</v>
      </c>
      <c r="W239" s="328">
        <v>20000</v>
      </c>
      <c r="X239" s="328">
        <v>5.12</v>
      </c>
      <c r="Y239" s="328">
        <v>53.86</v>
      </c>
      <c r="Z239" s="328">
        <v>20000</v>
      </c>
      <c r="AA239">
        <v>0</v>
      </c>
      <c r="AB239" s="331">
        <v>45197.932923067128</v>
      </c>
      <c r="AC239" s="259">
        <v>1</v>
      </c>
      <c r="AD239" s="328">
        <f t="shared" si="11"/>
        <v>20000</v>
      </c>
      <c r="AE239" t="s">
        <v>3902</v>
      </c>
      <c r="AF239">
        <v>2</v>
      </c>
      <c r="AG239" s="319" t="str">
        <f t="shared" si="12"/>
        <v>3</v>
      </c>
      <c r="AH239" s="319" t="str">
        <f t="shared" si="13"/>
        <v>NE</v>
      </c>
    </row>
    <row r="240" spans="1:34" hidden="1" x14ac:dyDescent="0.25">
      <c r="A240" t="s">
        <v>3811</v>
      </c>
      <c r="B240" t="s">
        <v>4145</v>
      </c>
      <c r="C240" t="s">
        <v>6063</v>
      </c>
      <c r="D240" t="s">
        <v>6064</v>
      </c>
      <c r="E240" t="s">
        <v>4148</v>
      </c>
      <c r="F240" t="s">
        <v>4149</v>
      </c>
      <c r="G240">
        <v>2302614</v>
      </c>
      <c r="H240">
        <v>202309</v>
      </c>
      <c r="I240" s="331">
        <v>45195</v>
      </c>
      <c r="J240" t="s">
        <v>4585</v>
      </c>
      <c r="K240" t="s">
        <v>5049</v>
      </c>
      <c r="L240" t="s">
        <v>6195</v>
      </c>
      <c r="M240" t="s">
        <v>5294</v>
      </c>
      <c r="O240" t="s">
        <v>6191</v>
      </c>
      <c r="P240" t="s">
        <v>6192</v>
      </c>
      <c r="Q240" t="s">
        <v>3997</v>
      </c>
      <c r="R240" t="s">
        <v>6185</v>
      </c>
      <c r="S240" t="s">
        <v>180</v>
      </c>
      <c r="U240" t="s">
        <v>6196</v>
      </c>
      <c r="V240" s="328" t="s">
        <v>3988</v>
      </c>
      <c r="W240" s="328">
        <v>20000</v>
      </c>
      <c r="X240" s="328">
        <v>5.12</v>
      </c>
      <c r="Y240" s="328">
        <v>53.86</v>
      </c>
      <c r="Z240" s="328">
        <v>20000</v>
      </c>
      <c r="AA240">
        <v>0</v>
      </c>
      <c r="AB240" s="331">
        <v>45197.912707094911</v>
      </c>
      <c r="AC240" s="259">
        <v>1</v>
      </c>
      <c r="AD240" s="328">
        <f t="shared" si="11"/>
        <v>20000</v>
      </c>
      <c r="AE240" t="s">
        <v>3902</v>
      </c>
      <c r="AF240">
        <v>2</v>
      </c>
      <c r="AG240" s="319" t="str">
        <f t="shared" si="12"/>
        <v>3</v>
      </c>
      <c r="AH240" s="319" t="str">
        <f t="shared" si="13"/>
        <v>NE</v>
      </c>
    </row>
    <row r="241" spans="1:34" hidden="1" x14ac:dyDescent="0.25">
      <c r="A241" t="s">
        <v>3811</v>
      </c>
      <c r="B241" t="s">
        <v>4145</v>
      </c>
      <c r="C241" t="s">
        <v>5291</v>
      </c>
      <c r="D241" t="s">
        <v>5292</v>
      </c>
      <c r="E241" t="s">
        <v>4148</v>
      </c>
      <c r="F241" t="s">
        <v>4149</v>
      </c>
      <c r="G241">
        <v>2302752</v>
      </c>
      <c r="H241">
        <v>202309</v>
      </c>
      <c r="I241" s="331">
        <v>45175</v>
      </c>
      <c r="J241">
        <v>10848</v>
      </c>
      <c r="K241" t="s">
        <v>5049</v>
      </c>
      <c r="L241" t="s">
        <v>6181</v>
      </c>
      <c r="M241" t="s">
        <v>6182</v>
      </c>
      <c r="O241" t="s">
        <v>5295</v>
      </c>
      <c r="P241" t="s">
        <v>5296</v>
      </c>
      <c r="Q241" t="s">
        <v>3997</v>
      </c>
      <c r="R241" t="s">
        <v>5297</v>
      </c>
      <c r="S241" t="s">
        <v>180</v>
      </c>
      <c r="U241" t="s">
        <v>6197</v>
      </c>
      <c r="V241" s="328" t="s">
        <v>3988</v>
      </c>
      <c r="W241" s="328">
        <v>1022700</v>
      </c>
      <c r="X241" s="328">
        <v>250.34</v>
      </c>
      <c r="Y241" s="328">
        <v>2621.84</v>
      </c>
      <c r="Z241" s="328">
        <v>1022700</v>
      </c>
      <c r="AA241">
        <v>0</v>
      </c>
      <c r="AB241" s="331">
        <v>45204.055590972224</v>
      </c>
      <c r="AC241" s="259">
        <v>1</v>
      </c>
      <c r="AD241" s="328">
        <f t="shared" si="11"/>
        <v>1022700</v>
      </c>
      <c r="AE241" t="s">
        <v>3902</v>
      </c>
      <c r="AF241">
        <v>2</v>
      </c>
      <c r="AG241" s="319" t="str">
        <f t="shared" si="12"/>
        <v>3</v>
      </c>
      <c r="AH241" s="319" t="str">
        <f t="shared" si="13"/>
        <v>NE</v>
      </c>
    </row>
    <row r="242" spans="1:34" hidden="1" x14ac:dyDescent="0.25">
      <c r="A242" t="s">
        <v>3811</v>
      </c>
      <c r="B242" t="s">
        <v>4145</v>
      </c>
      <c r="C242" t="s">
        <v>4669</v>
      </c>
      <c r="D242" t="s">
        <v>4670</v>
      </c>
      <c r="E242" t="s">
        <v>4148</v>
      </c>
      <c r="F242" t="s">
        <v>4149</v>
      </c>
      <c r="G242">
        <v>2302550</v>
      </c>
      <c r="H242">
        <v>202309</v>
      </c>
      <c r="I242" s="331">
        <v>45177</v>
      </c>
      <c r="J242" t="s">
        <v>4585</v>
      </c>
      <c r="K242" t="s">
        <v>5049</v>
      </c>
      <c r="L242" t="s">
        <v>6198</v>
      </c>
      <c r="M242" t="s">
        <v>6199</v>
      </c>
      <c r="O242" t="s">
        <v>6200</v>
      </c>
      <c r="P242" t="s">
        <v>6201</v>
      </c>
      <c r="Q242" t="s">
        <v>4008</v>
      </c>
      <c r="R242" t="s">
        <v>5305</v>
      </c>
      <c r="S242" t="s">
        <v>180</v>
      </c>
      <c r="U242" t="s">
        <v>6202</v>
      </c>
      <c r="V242" s="328" t="s">
        <v>3988</v>
      </c>
      <c r="W242" s="328">
        <v>150000</v>
      </c>
      <c r="X242" s="328">
        <v>36.65</v>
      </c>
      <c r="Y242" s="328">
        <v>383.83</v>
      </c>
      <c r="Z242" s="328">
        <v>150000</v>
      </c>
      <c r="AA242">
        <v>0</v>
      </c>
      <c r="AB242" s="331">
        <v>45187.78317372685</v>
      </c>
      <c r="AC242" s="259">
        <v>1</v>
      </c>
      <c r="AD242" s="328">
        <f t="shared" si="11"/>
        <v>150000</v>
      </c>
      <c r="AE242" t="s">
        <v>3875</v>
      </c>
      <c r="AF242">
        <v>2</v>
      </c>
      <c r="AG242" s="319" t="str">
        <f t="shared" si="12"/>
        <v>3</v>
      </c>
      <c r="AH242" s="319" t="str">
        <f t="shared" si="13"/>
        <v>NE</v>
      </c>
    </row>
    <row r="243" spans="1:34" hidden="1" x14ac:dyDescent="0.25">
      <c r="A243" t="s">
        <v>3811</v>
      </c>
      <c r="B243" t="s">
        <v>4266</v>
      </c>
      <c r="C243" t="s">
        <v>4669</v>
      </c>
      <c r="D243" t="s">
        <v>4731</v>
      </c>
      <c r="E243" t="s">
        <v>4059</v>
      </c>
      <c r="F243" t="s">
        <v>5536</v>
      </c>
      <c r="G243">
        <v>4300836</v>
      </c>
      <c r="H243">
        <v>202309</v>
      </c>
      <c r="I243" s="331">
        <v>45187</v>
      </c>
      <c r="J243" t="s">
        <v>4558</v>
      </c>
      <c r="K243" t="s">
        <v>5049</v>
      </c>
      <c r="L243">
        <v>130797</v>
      </c>
      <c r="M243" t="s">
        <v>5833</v>
      </c>
      <c r="O243" t="s">
        <v>6203</v>
      </c>
      <c r="P243" t="s">
        <v>6204</v>
      </c>
      <c r="Q243" t="s">
        <v>3997</v>
      </c>
      <c r="R243" t="s">
        <v>6205</v>
      </c>
      <c r="S243" t="s">
        <v>180</v>
      </c>
      <c r="U243" t="s">
        <v>6206</v>
      </c>
      <c r="V243" s="328" t="s">
        <v>3988</v>
      </c>
      <c r="W243" s="328">
        <v>50000</v>
      </c>
      <c r="X243" s="328">
        <v>12.66</v>
      </c>
      <c r="Y243" s="328">
        <v>132.55000000000001</v>
      </c>
      <c r="Z243" s="328">
        <v>50000</v>
      </c>
      <c r="AA243">
        <v>0</v>
      </c>
      <c r="AB243" s="331">
        <v>45197.982642974537</v>
      </c>
      <c r="AC243" s="259">
        <v>1</v>
      </c>
      <c r="AD243" s="328">
        <f t="shared" si="11"/>
        <v>50000</v>
      </c>
      <c r="AE243" t="s">
        <v>3902</v>
      </c>
      <c r="AF243">
        <v>2</v>
      </c>
      <c r="AG243" s="319" t="str">
        <f t="shared" si="12"/>
        <v>3</v>
      </c>
      <c r="AH243" s="319" t="str">
        <f t="shared" si="13"/>
        <v>NE</v>
      </c>
    </row>
    <row r="244" spans="1:34" hidden="1" x14ac:dyDescent="0.25">
      <c r="A244" t="s">
        <v>3811</v>
      </c>
      <c r="B244" t="s">
        <v>4266</v>
      </c>
      <c r="C244" t="s">
        <v>4669</v>
      </c>
      <c r="D244" t="s">
        <v>4922</v>
      </c>
      <c r="E244" t="s">
        <v>4556</v>
      </c>
      <c r="F244" t="s">
        <v>4557</v>
      </c>
      <c r="G244">
        <v>16300394</v>
      </c>
      <c r="H244">
        <v>202309</v>
      </c>
      <c r="I244" s="331">
        <v>45196</v>
      </c>
      <c r="J244">
        <v>130437</v>
      </c>
      <c r="K244" t="s">
        <v>5049</v>
      </c>
      <c r="L244">
        <v>139077</v>
      </c>
      <c r="M244" t="s">
        <v>4942</v>
      </c>
      <c r="O244" t="s">
        <v>5885</v>
      </c>
      <c r="P244" t="s">
        <v>5886</v>
      </c>
      <c r="Q244" t="s">
        <v>4008</v>
      </c>
      <c r="R244" t="s">
        <v>5301</v>
      </c>
      <c r="S244" t="s">
        <v>180</v>
      </c>
      <c r="U244" t="s">
        <v>6207</v>
      </c>
      <c r="V244" s="328" t="s">
        <v>3988</v>
      </c>
      <c r="W244" s="328">
        <v>140000</v>
      </c>
      <c r="X244" s="328">
        <v>35.83</v>
      </c>
      <c r="Y244" s="328">
        <v>377.05</v>
      </c>
      <c r="Z244" s="328">
        <v>140000</v>
      </c>
      <c r="AA244">
        <v>0</v>
      </c>
      <c r="AB244" s="331">
        <v>45198.899400925926</v>
      </c>
      <c r="AC244" s="259">
        <v>1</v>
      </c>
      <c r="AD244" s="328">
        <f t="shared" si="11"/>
        <v>140000</v>
      </c>
      <c r="AE244" t="s">
        <v>3875</v>
      </c>
      <c r="AF244">
        <v>2</v>
      </c>
      <c r="AG244" s="319" t="str">
        <f t="shared" si="12"/>
        <v>3</v>
      </c>
      <c r="AH244" s="319" t="str">
        <f t="shared" si="13"/>
        <v>NE</v>
      </c>
    </row>
    <row r="245" spans="1:34" hidden="1" x14ac:dyDescent="0.25">
      <c r="A245" t="s">
        <v>3811</v>
      </c>
      <c r="B245" t="s">
        <v>4145</v>
      </c>
      <c r="C245" t="s">
        <v>4669</v>
      </c>
      <c r="D245" t="s">
        <v>4922</v>
      </c>
      <c r="E245" t="s">
        <v>4148</v>
      </c>
      <c r="F245" t="s">
        <v>4149</v>
      </c>
      <c r="G245">
        <v>2302745</v>
      </c>
      <c r="H245">
        <v>202309</v>
      </c>
      <c r="I245" s="331">
        <v>45199</v>
      </c>
      <c r="J245">
        <v>10848</v>
      </c>
      <c r="K245" t="s">
        <v>5049</v>
      </c>
      <c r="L245">
        <v>139091</v>
      </c>
      <c r="M245" t="s">
        <v>4267</v>
      </c>
      <c r="O245" t="s">
        <v>6208</v>
      </c>
      <c r="P245" t="s">
        <v>6209</v>
      </c>
      <c r="Q245" t="s">
        <v>4008</v>
      </c>
      <c r="R245" t="s">
        <v>5301</v>
      </c>
      <c r="S245" t="s">
        <v>180</v>
      </c>
      <c r="U245" t="s">
        <v>6210</v>
      </c>
      <c r="V245" s="328" t="s">
        <v>3988</v>
      </c>
      <c r="W245" s="328">
        <v>435000</v>
      </c>
      <c r="X245" s="328">
        <v>106.26</v>
      </c>
      <c r="Y245" s="328">
        <v>1118.18</v>
      </c>
      <c r="Z245" s="328">
        <v>435000</v>
      </c>
      <c r="AA245">
        <v>318</v>
      </c>
      <c r="AB245" s="331">
        <v>45203.184896446757</v>
      </c>
      <c r="AC245" s="259">
        <v>1</v>
      </c>
      <c r="AD245" s="328">
        <f t="shared" si="11"/>
        <v>435000</v>
      </c>
      <c r="AE245" t="s">
        <v>3875</v>
      </c>
      <c r="AF245">
        <v>2</v>
      </c>
      <c r="AG245" s="319" t="str">
        <f t="shared" si="12"/>
        <v>3</v>
      </c>
      <c r="AH245" s="319" t="str">
        <f t="shared" si="13"/>
        <v>NE</v>
      </c>
    </row>
    <row r="246" spans="1:34" hidden="1" x14ac:dyDescent="0.25">
      <c r="A246" t="s">
        <v>3811</v>
      </c>
      <c r="B246" t="s">
        <v>4266</v>
      </c>
      <c r="C246" t="s">
        <v>4669</v>
      </c>
      <c r="D246" t="s">
        <v>4922</v>
      </c>
      <c r="E246" t="s">
        <v>4556</v>
      </c>
      <c r="F246" t="s">
        <v>4557</v>
      </c>
      <c r="G246">
        <v>16300383</v>
      </c>
      <c r="H246">
        <v>202309</v>
      </c>
      <c r="I246" s="331">
        <v>45184</v>
      </c>
      <c r="J246">
        <v>130437</v>
      </c>
      <c r="K246" t="s">
        <v>5049</v>
      </c>
      <c r="L246">
        <v>139091</v>
      </c>
      <c r="M246" t="s">
        <v>4267</v>
      </c>
      <c r="O246" t="s">
        <v>5885</v>
      </c>
      <c r="P246" t="s">
        <v>5886</v>
      </c>
      <c r="Q246" t="s">
        <v>4008</v>
      </c>
      <c r="R246" t="s">
        <v>5301</v>
      </c>
      <c r="S246" t="s">
        <v>180</v>
      </c>
      <c r="U246" t="s">
        <v>6211</v>
      </c>
      <c r="V246" s="328" t="s">
        <v>3988</v>
      </c>
      <c r="W246" s="328">
        <v>140000</v>
      </c>
      <c r="X246" s="328">
        <v>35.44</v>
      </c>
      <c r="Y246" s="328">
        <v>371.13</v>
      </c>
      <c r="Z246" s="328">
        <v>140000</v>
      </c>
      <c r="AA246">
        <v>0</v>
      </c>
      <c r="AB246" s="331">
        <v>45198.214565509261</v>
      </c>
      <c r="AC246" s="259">
        <v>1</v>
      </c>
      <c r="AD246" s="328">
        <f t="shared" si="11"/>
        <v>140000</v>
      </c>
      <c r="AE246" t="s">
        <v>3875</v>
      </c>
      <c r="AF246">
        <v>2</v>
      </c>
      <c r="AG246" s="319" t="str">
        <f t="shared" si="12"/>
        <v>3</v>
      </c>
      <c r="AH246" s="319" t="str">
        <f t="shared" si="13"/>
        <v>NE</v>
      </c>
    </row>
    <row r="247" spans="1:34" hidden="1" x14ac:dyDescent="0.25">
      <c r="A247" t="s">
        <v>3811</v>
      </c>
      <c r="B247" t="s">
        <v>4145</v>
      </c>
      <c r="C247" t="s">
        <v>4669</v>
      </c>
      <c r="D247" t="s">
        <v>4922</v>
      </c>
      <c r="E247" t="s">
        <v>4148</v>
      </c>
      <c r="F247" t="s">
        <v>4149</v>
      </c>
      <c r="G247">
        <v>2302746</v>
      </c>
      <c r="H247">
        <v>202309</v>
      </c>
      <c r="I247" s="331">
        <v>45199</v>
      </c>
      <c r="J247">
        <v>10848</v>
      </c>
      <c r="K247" t="s">
        <v>5049</v>
      </c>
      <c r="L247">
        <v>140631</v>
      </c>
      <c r="M247" t="s">
        <v>5473</v>
      </c>
      <c r="O247" t="s">
        <v>6208</v>
      </c>
      <c r="P247" t="s">
        <v>6209</v>
      </c>
      <c r="Q247" t="s">
        <v>4008</v>
      </c>
      <c r="R247" t="s">
        <v>5301</v>
      </c>
      <c r="S247" t="s">
        <v>180</v>
      </c>
      <c r="U247" t="s">
        <v>6212</v>
      </c>
      <c r="V247" s="328" t="s">
        <v>3988</v>
      </c>
      <c r="W247" s="328">
        <v>435000</v>
      </c>
      <c r="X247" s="328">
        <v>106.26</v>
      </c>
      <c r="Y247" s="328">
        <v>1118.18</v>
      </c>
      <c r="Z247" s="328">
        <v>435000</v>
      </c>
      <c r="AA247">
        <v>318</v>
      </c>
      <c r="AB247" s="331">
        <v>45203.18907565972</v>
      </c>
      <c r="AC247" s="259">
        <v>1</v>
      </c>
      <c r="AD247" s="328">
        <f t="shared" si="11"/>
        <v>435000</v>
      </c>
      <c r="AE247" t="s">
        <v>3875</v>
      </c>
      <c r="AF247">
        <v>2</v>
      </c>
      <c r="AG247" s="319" t="str">
        <f t="shared" si="12"/>
        <v>3</v>
      </c>
      <c r="AH247" s="319" t="str">
        <f t="shared" si="13"/>
        <v>NE</v>
      </c>
    </row>
    <row r="248" spans="1:34" hidden="1" x14ac:dyDescent="0.25">
      <c r="A248" t="s">
        <v>3811</v>
      </c>
      <c r="B248" t="s">
        <v>4266</v>
      </c>
      <c r="C248" t="s">
        <v>4669</v>
      </c>
      <c r="D248" t="s">
        <v>4922</v>
      </c>
      <c r="E248" t="s">
        <v>4556</v>
      </c>
      <c r="F248" t="s">
        <v>4557</v>
      </c>
      <c r="G248">
        <v>16300382</v>
      </c>
      <c r="H248">
        <v>202309</v>
      </c>
      <c r="I248" s="331">
        <v>45184</v>
      </c>
      <c r="J248">
        <v>130437</v>
      </c>
      <c r="K248" t="s">
        <v>5049</v>
      </c>
      <c r="L248" t="s">
        <v>4950</v>
      </c>
      <c r="M248" t="s">
        <v>4951</v>
      </c>
      <c r="O248" t="s">
        <v>5885</v>
      </c>
      <c r="P248" t="s">
        <v>5886</v>
      </c>
      <c r="Q248" t="s">
        <v>4008</v>
      </c>
      <c r="R248" t="s">
        <v>5301</v>
      </c>
      <c r="S248" t="s">
        <v>180</v>
      </c>
      <c r="U248" t="s">
        <v>6213</v>
      </c>
      <c r="V248" s="328" t="s">
        <v>3988</v>
      </c>
      <c r="W248" s="328">
        <v>140000</v>
      </c>
      <c r="X248" s="328">
        <v>35.44</v>
      </c>
      <c r="Y248" s="328">
        <v>371.13</v>
      </c>
      <c r="Z248" s="328">
        <v>140000</v>
      </c>
      <c r="AA248">
        <v>0</v>
      </c>
      <c r="AB248" s="331">
        <v>45198.212952696762</v>
      </c>
      <c r="AC248" s="259">
        <v>1</v>
      </c>
      <c r="AD248" s="328">
        <f t="shared" si="11"/>
        <v>140000</v>
      </c>
      <c r="AE248" t="s">
        <v>3875</v>
      </c>
      <c r="AF248">
        <v>2</v>
      </c>
      <c r="AG248" s="319" t="str">
        <f t="shared" si="12"/>
        <v>3</v>
      </c>
      <c r="AH248" s="319" t="str">
        <f t="shared" si="13"/>
        <v>NE</v>
      </c>
    </row>
    <row r="249" spans="1:34" hidden="1" x14ac:dyDescent="0.25">
      <c r="A249" t="s">
        <v>3811</v>
      </c>
      <c r="B249" t="s">
        <v>4145</v>
      </c>
      <c r="C249" t="s">
        <v>4669</v>
      </c>
      <c r="D249" t="s">
        <v>4922</v>
      </c>
      <c r="E249" t="s">
        <v>4148</v>
      </c>
      <c r="F249" t="s">
        <v>4149</v>
      </c>
      <c r="G249">
        <v>2302719</v>
      </c>
      <c r="H249">
        <v>202309</v>
      </c>
      <c r="I249" s="331">
        <v>45197</v>
      </c>
      <c r="J249">
        <v>10848</v>
      </c>
      <c r="K249" t="s">
        <v>5049</v>
      </c>
      <c r="L249" t="s">
        <v>4950</v>
      </c>
      <c r="M249" t="s">
        <v>4951</v>
      </c>
      <c r="O249" t="s">
        <v>4924</v>
      </c>
      <c r="P249" t="s">
        <v>4925</v>
      </c>
      <c r="Q249" t="s">
        <v>4008</v>
      </c>
      <c r="R249" t="s">
        <v>5301</v>
      </c>
      <c r="S249" t="s">
        <v>180</v>
      </c>
      <c r="U249" t="s">
        <v>6214</v>
      </c>
      <c r="V249" s="328" t="s">
        <v>3988</v>
      </c>
      <c r="W249" s="328">
        <v>155000</v>
      </c>
      <c r="X249" s="328">
        <v>37.86</v>
      </c>
      <c r="Y249" s="328">
        <v>398.43</v>
      </c>
      <c r="Z249" s="328">
        <v>155000</v>
      </c>
      <c r="AA249">
        <v>0</v>
      </c>
      <c r="AB249" s="331">
        <v>45202.953017511572</v>
      </c>
      <c r="AC249" s="259">
        <v>1</v>
      </c>
      <c r="AD249" s="328">
        <f t="shared" si="11"/>
        <v>155000</v>
      </c>
      <c r="AE249" t="s">
        <v>3875</v>
      </c>
      <c r="AF249">
        <v>2</v>
      </c>
      <c r="AG249" s="319" t="str">
        <f t="shared" si="12"/>
        <v>3</v>
      </c>
      <c r="AH249" s="319" t="str">
        <f t="shared" si="13"/>
        <v>NE</v>
      </c>
    </row>
    <row r="250" spans="1:34" hidden="1" x14ac:dyDescent="0.25">
      <c r="A250" t="s">
        <v>3811</v>
      </c>
      <c r="B250" t="s">
        <v>4145</v>
      </c>
      <c r="C250" t="s">
        <v>4669</v>
      </c>
      <c r="D250" t="s">
        <v>4922</v>
      </c>
      <c r="E250" t="s">
        <v>4148</v>
      </c>
      <c r="F250" t="s">
        <v>4149</v>
      </c>
      <c r="G250">
        <v>2302714</v>
      </c>
      <c r="H250">
        <v>202309</v>
      </c>
      <c r="I250" s="331">
        <v>45197</v>
      </c>
      <c r="J250">
        <v>10848</v>
      </c>
      <c r="K250" t="s">
        <v>5049</v>
      </c>
      <c r="L250" t="s">
        <v>6198</v>
      </c>
      <c r="M250" t="s">
        <v>6199</v>
      </c>
      <c r="O250" t="s">
        <v>4945</v>
      </c>
      <c r="P250" t="s">
        <v>4946</v>
      </c>
      <c r="Q250" t="s">
        <v>4008</v>
      </c>
      <c r="R250" t="s">
        <v>5305</v>
      </c>
      <c r="S250" t="s">
        <v>180</v>
      </c>
      <c r="U250" t="s">
        <v>6215</v>
      </c>
      <c r="V250" s="328" t="s">
        <v>3988</v>
      </c>
      <c r="W250" s="328">
        <v>176471</v>
      </c>
      <c r="X250" s="328">
        <v>43.11</v>
      </c>
      <c r="Y250" s="328">
        <v>453.62</v>
      </c>
      <c r="Z250" s="328">
        <v>176471</v>
      </c>
      <c r="AA250">
        <v>318</v>
      </c>
      <c r="AB250" s="331">
        <v>45202.943914039352</v>
      </c>
      <c r="AC250" s="259">
        <v>1</v>
      </c>
      <c r="AD250" s="328">
        <f t="shared" ref="AD250:AD313" si="14">W250*AC250</f>
        <v>176471</v>
      </c>
      <c r="AE250" t="s">
        <v>3875</v>
      </c>
      <c r="AF250">
        <v>2</v>
      </c>
      <c r="AG250" s="319" t="str">
        <f t="shared" si="12"/>
        <v>3</v>
      </c>
      <c r="AH250" s="319" t="str">
        <f t="shared" si="13"/>
        <v>NE</v>
      </c>
    </row>
    <row r="251" spans="1:34" hidden="1" x14ac:dyDescent="0.25">
      <c r="A251" t="s">
        <v>3811</v>
      </c>
      <c r="B251" t="s">
        <v>4266</v>
      </c>
      <c r="C251" t="s">
        <v>4669</v>
      </c>
      <c r="D251" t="s">
        <v>4984</v>
      </c>
      <c r="E251" t="s">
        <v>4556</v>
      </c>
      <c r="F251" t="s">
        <v>4557</v>
      </c>
      <c r="G251">
        <v>16300373</v>
      </c>
      <c r="H251">
        <v>202309</v>
      </c>
      <c r="I251" s="331">
        <v>45180</v>
      </c>
      <c r="J251">
        <v>130437</v>
      </c>
      <c r="K251" t="s">
        <v>5049</v>
      </c>
      <c r="L251" t="s">
        <v>4950</v>
      </c>
      <c r="M251" t="s">
        <v>4951</v>
      </c>
      <c r="O251" t="s">
        <v>5327</v>
      </c>
      <c r="P251" t="s">
        <v>5328</v>
      </c>
      <c r="Q251" t="s">
        <v>4008</v>
      </c>
      <c r="R251" t="s">
        <v>5301</v>
      </c>
      <c r="S251" t="s">
        <v>180</v>
      </c>
      <c r="U251" t="s">
        <v>6216</v>
      </c>
      <c r="V251" s="328" t="s">
        <v>3988</v>
      </c>
      <c r="W251" s="328">
        <v>2840000</v>
      </c>
      <c r="X251" s="328">
        <v>693.87</v>
      </c>
      <c r="Y251" s="328">
        <v>7267.11</v>
      </c>
      <c r="Z251" s="328">
        <v>2840000</v>
      </c>
      <c r="AA251">
        <v>306</v>
      </c>
      <c r="AB251" s="331">
        <v>45198.150271180559</v>
      </c>
      <c r="AC251" s="259">
        <v>1</v>
      </c>
      <c r="AD251" s="328">
        <f t="shared" si="14"/>
        <v>2840000</v>
      </c>
      <c r="AE251" t="s">
        <v>3875</v>
      </c>
      <c r="AF251">
        <v>2</v>
      </c>
      <c r="AG251" s="319" t="str">
        <f t="shared" si="12"/>
        <v>3</v>
      </c>
      <c r="AH251" s="319" t="str">
        <f t="shared" si="13"/>
        <v>NE</v>
      </c>
    </row>
    <row r="252" spans="1:34" hidden="1" x14ac:dyDescent="0.25">
      <c r="A252" t="s">
        <v>3811</v>
      </c>
      <c r="B252" t="s">
        <v>4266</v>
      </c>
      <c r="C252" t="s">
        <v>4669</v>
      </c>
      <c r="D252" t="s">
        <v>4984</v>
      </c>
      <c r="E252" t="s">
        <v>4556</v>
      </c>
      <c r="F252" t="s">
        <v>4557</v>
      </c>
      <c r="G252">
        <v>16300374</v>
      </c>
      <c r="H252">
        <v>202309</v>
      </c>
      <c r="I252" s="331">
        <v>45180</v>
      </c>
      <c r="J252">
        <v>130437</v>
      </c>
      <c r="K252" t="s">
        <v>5049</v>
      </c>
      <c r="L252" t="s">
        <v>4950</v>
      </c>
      <c r="M252" t="s">
        <v>4951</v>
      </c>
      <c r="O252" t="s">
        <v>5327</v>
      </c>
      <c r="P252" t="s">
        <v>5328</v>
      </c>
      <c r="Q252" t="s">
        <v>4008</v>
      </c>
      <c r="R252" t="s">
        <v>5301</v>
      </c>
      <c r="S252" t="s">
        <v>180</v>
      </c>
      <c r="U252" t="s">
        <v>6217</v>
      </c>
      <c r="V252" s="328" t="s">
        <v>3988</v>
      </c>
      <c r="W252" s="328">
        <v>1680000</v>
      </c>
      <c r="X252" s="328">
        <v>410.46</v>
      </c>
      <c r="Y252" s="328">
        <v>4298.8500000000004</v>
      </c>
      <c r="Z252" s="328">
        <v>1680000</v>
      </c>
      <c r="AA252">
        <v>306</v>
      </c>
      <c r="AB252" s="331">
        <v>45198.153514895836</v>
      </c>
      <c r="AC252" s="259">
        <v>1</v>
      </c>
      <c r="AD252" s="328">
        <f t="shared" si="14"/>
        <v>1680000</v>
      </c>
      <c r="AE252" t="s">
        <v>3875</v>
      </c>
      <c r="AF252">
        <v>2</v>
      </c>
      <c r="AG252" s="319" t="str">
        <f t="shared" si="12"/>
        <v>3</v>
      </c>
      <c r="AH252" s="319" t="str">
        <f t="shared" si="13"/>
        <v>NE</v>
      </c>
    </row>
    <row r="253" spans="1:34" hidden="1" x14ac:dyDescent="0.25">
      <c r="A253" t="s">
        <v>3811</v>
      </c>
      <c r="B253" t="s">
        <v>4145</v>
      </c>
      <c r="C253" t="s">
        <v>4669</v>
      </c>
      <c r="D253" t="s">
        <v>4984</v>
      </c>
      <c r="E253" t="s">
        <v>4148</v>
      </c>
      <c r="F253" t="s">
        <v>4149</v>
      </c>
      <c r="G253">
        <v>2302550</v>
      </c>
      <c r="H253">
        <v>202309</v>
      </c>
      <c r="I253" s="331">
        <v>45177</v>
      </c>
      <c r="J253" t="s">
        <v>4585</v>
      </c>
      <c r="K253" t="s">
        <v>5049</v>
      </c>
      <c r="L253" t="s">
        <v>6198</v>
      </c>
      <c r="M253" t="s">
        <v>6199</v>
      </c>
      <c r="O253" t="s">
        <v>4622</v>
      </c>
      <c r="P253" t="s">
        <v>4623</v>
      </c>
      <c r="Q253" t="s">
        <v>4008</v>
      </c>
      <c r="R253" t="s">
        <v>5305</v>
      </c>
      <c r="S253" t="s">
        <v>180</v>
      </c>
      <c r="U253" t="s">
        <v>6218</v>
      </c>
      <c r="V253" s="328" t="s">
        <v>3988</v>
      </c>
      <c r="W253" s="328">
        <v>16000</v>
      </c>
      <c r="X253" s="328">
        <v>3.91</v>
      </c>
      <c r="Y253" s="328">
        <v>40.94</v>
      </c>
      <c r="Z253" s="328">
        <v>16000</v>
      </c>
      <c r="AA253">
        <v>0</v>
      </c>
      <c r="AB253" s="331">
        <v>45187.783173877317</v>
      </c>
      <c r="AC253" s="259">
        <v>1</v>
      </c>
      <c r="AD253" s="328">
        <f t="shared" si="14"/>
        <v>16000</v>
      </c>
      <c r="AE253" t="s">
        <v>3875</v>
      </c>
      <c r="AF253">
        <v>2</v>
      </c>
      <c r="AG253" s="319" t="str">
        <f t="shared" si="12"/>
        <v>3</v>
      </c>
      <c r="AH253" s="319" t="str">
        <f t="shared" si="13"/>
        <v>NE</v>
      </c>
    </row>
    <row r="254" spans="1:34" x14ac:dyDescent="0.25">
      <c r="A254" t="s">
        <v>3811</v>
      </c>
      <c r="B254" t="s">
        <v>4220</v>
      </c>
      <c r="C254" t="s">
        <v>4206</v>
      </c>
      <c r="D254" t="s">
        <v>4207</v>
      </c>
      <c r="E254" t="s">
        <v>4208</v>
      </c>
      <c r="F254" t="s">
        <v>4209</v>
      </c>
      <c r="G254">
        <v>1303528</v>
      </c>
      <c r="H254">
        <v>202309</v>
      </c>
      <c r="I254" s="331">
        <v>45199</v>
      </c>
      <c r="J254">
        <v>138684</v>
      </c>
      <c r="K254" t="s">
        <v>5049</v>
      </c>
      <c r="L254" t="s">
        <v>4045</v>
      </c>
      <c r="M254" t="s">
        <v>4702</v>
      </c>
      <c r="O254" t="s">
        <v>4703</v>
      </c>
      <c r="P254" t="s">
        <v>4704</v>
      </c>
      <c r="Q254" t="s">
        <v>4001</v>
      </c>
      <c r="R254" t="s">
        <v>5182</v>
      </c>
      <c r="S254" t="s">
        <v>5445</v>
      </c>
      <c r="U254" t="s">
        <v>5445</v>
      </c>
      <c r="V254" s="328" t="s">
        <v>3988</v>
      </c>
      <c r="W254" s="328">
        <v>6119853.8499999996</v>
      </c>
      <c r="X254" s="328">
        <v>1494.96</v>
      </c>
      <c r="Y254" s="328">
        <v>15731.27</v>
      </c>
      <c r="Z254" s="328">
        <v>6119853.8499999996</v>
      </c>
      <c r="AA254">
        <v>0</v>
      </c>
      <c r="AB254" s="331">
        <v>45208.997736076388</v>
      </c>
      <c r="AC254" s="259">
        <v>1</v>
      </c>
      <c r="AD254" s="328">
        <f t="shared" si="14"/>
        <v>6119853.8499999996</v>
      </c>
      <c r="AE254" t="s">
        <v>3827</v>
      </c>
      <c r="AF254">
        <v>2</v>
      </c>
      <c r="AG254" s="319" t="str">
        <f t="shared" si="12"/>
        <v>4</v>
      </c>
      <c r="AH254" s="319" t="str">
        <f t="shared" si="13"/>
        <v>WA</v>
      </c>
    </row>
    <row r="255" spans="1:34" hidden="1" x14ac:dyDescent="0.25">
      <c r="A255" t="s">
        <v>3811</v>
      </c>
      <c r="B255" t="s">
        <v>4259</v>
      </c>
      <c r="C255" t="s">
        <v>4206</v>
      </c>
      <c r="D255" t="s">
        <v>4207</v>
      </c>
      <c r="E255" t="s">
        <v>4208</v>
      </c>
      <c r="F255" t="s">
        <v>4209</v>
      </c>
      <c r="G255">
        <v>1303528</v>
      </c>
      <c r="H255">
        <v>202309</v>
      </c>
      <c r="I255" s="331">
        <v>45199</v>
      </c>
      <c r="J255">
        <v>138684</v>
      </c>
      <c r="K255" t="s">
        <v>5049</v>
      </c>
      <c r="L255" t="s">
        <v>5183</v>
      </c>
      <c r="M255" t="s">
        <v>5184</v>
      </c>
      <c r="O255" t="s">
        <v>5185</v>
      </c>
      <c r="P255" t="s">
        <v>5186</v>
      </c>
      <c r="Q255" t="s">
        <v>4001</v>
      </c>
      <c r="R255" t="s">
        <v>5187</v>
      </c>
      <c r="S255" t="s">
        <v>5445</v>
      </c>
      <c r="U255" t="s">
        <v>5445</v>
      </c>
      <c r="V255" s="328" t="s">
        <v>3988</v>
      </c>
      <c r="W255" s="328">
        <v>7756615.4100000001</v>
      </c>
      <c r="X255" s="328">
        <v>1894.79</v>
      </c>
      <c r="Y255" s="328">
        <v>19938.61</v>
      </c>
      <c r="Z255" s="328">
        <v>7756615.4100000001</v>
      </c>
      <c r="AA255">
        <v>0</v>
      </c>
      <c r="AB255" s="331">
        <v>45208.997736076388</v>
      </c>
      <c r="AC255" s="259">
        <v>1</v>
      </c>
      <c r="AD255" s="328">
        <f t="shared" si="14"/>
        <v>7756615.4100000001</v>
      </c>
      <c r="AE255" t="s">
        <v>3836</v>
      </c>
      <c r="AF255">
        <v>2</v>
      </c>
      <c r="AG255" s="319" t="str">
        <f t="shared" si="12"/>
        <v>4</v>
      </c>
      <c r="AH255" s="319" t="str">
        <f t="shared" si="13"/>
        <v>WA</v>
      </c>
    </row>
    <row r="256" spans="1:34" hidden="1" x14ac:dyDescent="0.25">
      <c r="A256" t="s">
        <v>3811</v>
      </c>
      <c r="B256" t="s">
        <v>5188</v>
      </c>
      <c r="C256" t="s">
        <v>4206</v>
      </c>
      <c r="D256" t="s">
        <v>4207</v>
      </c>
      <c r="E256" t="s">
        <v>4208</v>
      </c>
      <c r="F256" t="s">
        <v>4209</v>
      </c>
      <c r="G256">
        <v>1303528</v>
      </c>
      <c r="H256">
        <v>202309</v>
      </c>
      <c r="I256" s="331">
        <v>45199</v>
      </c>
      <c r="J256">
        <v>138684</v>
      </c>
      <c r="K256" t="s">
        <v>5049</v>
      </c>
      <c r="L256" t="s">
        <v>5189</v>
      </c>
      <c r="M256" t="s">
        <v>5190</v>
      </c>
      <c r="O256" t="s">
        <v>5191</v>
      </c>
      <c r="P256" t="s">
        <v>5192</v>
      </c>
      <c r="Q256" t="s">
        <v>4001</v>
      </c>
      <c r="R256" t="s">
        <v>5193</v>
      </c>
      <c r="S256" t="s">
        <v>5445</v>
      </c>
      <c r="U256" t="s">
        <v>5445</v>
      </c>
      <c r="V256" s="328" t="s">
        <v>3988</v>
      </c>
      <c r="W256" s="328">
        <v>5510821.4100000001</v>
      </c>
      <c r="X256" s="328">
        <v>1346.18</v>
      </c>
      <c r="Y256" s="328">
        <v>14165.73</v>
      </c>
      <c r="Z256" s="328">
        <v>5510821.4100000001</v>
      </c>
      <c r="AA256">
        <v>0</v>
      </c>
      <c r="AB256" s="331">
        <v>45208.997736076388</v>
      </c>
      <c r="AC256" s="259">
        <v>1</v>
      </c>
      <c r="AD256" s="328">
        <f t="shared" si="14"/>
        <v>5510821.4100000001</v>
      </c>
      <c r="AE256" t="s">
        <v>3839</v>
      </c>
      <c r="AF256">
        <v>2</v>
      </c>
      <c r="AG256" s="319" t="str">
        <f t="shared" si="12"/>
        <v>4</v>
      </c>
      <c r="AH256" s="319" t="str">
        <f t="shared" si="13"/>
        <v>WA</v>
      </c>
    </row>
    <row r="257" spans="1:34" hidden="1" x14ac:dyDescent="0.25">
      <c r="A257" t="s">
        <v>3811</v>
      </c>
      <c r="B257" t="s">
        <v>4672</v>
      </c>
      <c r="C257" t="s">
        <v>4206</v>
      </c>
      <c r="D257" t="s">
        <v>4207</v>
      </c>
      <c r="E257" t="s">
        <v>4208</v>
      </c>
      <c r="F257" t="s">
        <v>4209</v>
      </c>
      <c r="G257">
        <v>1303529</v>
      </c>
      <c r="H257">
        <v>202309</v>
      </c>
      <c r="I257" s="331">
        <v>45199</v>
      </c>
      <c r="J257">
        <v>138684</v>
      </c>
      <c r="K257" t="s">
        <v>5049</v>
      </c>
      <c r="L257">
        <v>126044</v>
      </c>
      <c r="M257" t="s">
        <v>5098</v>
      </c>
      <c r="O257" t="s">
        <v>5099</v>
      </c>
      <c r="P257" t="s">
        <v>5100</v>
      </c>
      <c r="Q257" t="s">
        <v>4001</v>
      </c>
      <c r="R257" t="s">
        <v>5101</v>
      </c>
      <c r="S257" t="s">
        <v>5445</v>
      </c>
      <c r="U257" t="s">
        <v>5445</v>
      </c>
      <c r="V257" s="328" t="s">
        <v>3988</v>
      </c>
      <c r="W257" s="328">
        <v>3555471.41</v>
      </c>
      <c r="X257" s="328">
        <v>868.53</v>
      </c>
      <c r="Y257" s="328">
        <v>9139.4500000000007</v>
      </c>
      <c r="Z257" s="328">
        <v>3555471.41</v>
      </c>
      <c r="AA257">
        <v>0</v>
      </c>
      <c r="AB257" s="331">
        <v>45208.999183993059</v>
      </c>
      <c r="AC257" s="259">
        <v>1</v>
      </c>
      <c r="AD257" s="328">
        <f t="shared" si="14"/>
        <v>3555471.41</v>
      </c>
      <c r="AE257" t="s">
        <v>3842</v>
      </c>
      <c r="AF257">
        <v>2</v>
      </c>
      <c r="AG257" s="319" t="str">
        <f t="shared" si="12"/>
        <v>4</v>
      </c>
      <c r="AH257" s="319" t="str">
        <f t="shared" si="13"/>
        <v>WA</v>
      </c>
    </row>
    <row r="258" spans="1:34" hidden="1" x14ac:dyDescent="0.25">
      <c r="A258" t="s">
        <v>3811</v>
      </c>
      <c r="B258" t="s">
        <v>4220</v>
      </c>
      <c r="C258" t="s">
        <v>4206</v>
      </c>
      <c r="D258" t="s">
        <v>4207</v>
      </c>
      <c r="E258" t="s">
        <v>4208</v>
      </c>
      <c r="F258" t="s">
        <v>4209</v>
      </c>
      <c r="G258">
        <v>1303528</v>
      </c>
      <c r="H258">
        <v>202309</v>
      </c>
      <c r="I258" s="331">
        <v>45199</v>
      </c>
      <c r="J258">
        <v>138684</v>
      </c>
      <c r="K258" t="s">
        <v>5049</v>
      </c>
      <c r="L258">
        <v>139385</v>
      </c>
      <c r="M258" t="s">
        <v>5110</v>
      </c>
      <c r="O258" t="s">
        <v>5111</v>
      </c>
      <c r="P258" t="s">
        <v>5112</v>
      </c>
      <c r="Q258" t="s">
        <v>4001</v>
      </c>
      <c r="R258" t="s">
        <v>5101</v>
      </c>
      <c r="S258" t="s">
        <v>5445</v>
      </c>
      <c r="U258" t="s">
        <v>5445</v>
      </c>
      <c r="V258" s="328" t="s">
        <v>3988</v>
      </c>
      <c r="W258" s="328">
        <v>3489216.41</v>
      </c>
      <c r="X258" s="328">
        <v>852.35</v>
      </c>
      <c r="Y258" s="328">
        <v>8969.14</v>
      </c>
      <c r="Z258" s="328">
        <v>3489216.41</v>
      </c>
      <c r="AA258">
        <v>0</v>
      </c>
      <c r="AB258" s="331">
        <v>45208.997736076388</v>
      </c>
      <c r="AC258" s="259">
        <v>1</v>
      </c>
      <c r="AD258" s="328">
        <f t="shared" si="14"/>
        <v>3489216.41</v>
      </c>
      <c r="AE258" t="s">
        <v>3842</v>
      </c>
      <c r="AF258">
        <v>2</v>
      </c>
      <c r="AG258" s="319" t="str">
        <f t="shared" si="12"/>
        <v>4</v>
      </c>
      <c r="AH258" s="319" t="str">
        <f t="shared" si="13"/>
        <v>WA</v>
      </c>
    </row>
    <row r="259" spans="1:34" hidden="1" x14ac:dyDescent="0.25">
      <c r="A259" t="s">
        <v>3811</v>
      </c>
      <c r="B259" t="s">
        <v>4220</v>
      </c>
      <c r="C259" t="s">
        <v>4206</v>
      </c>
      <c r="D259" t="s">
        <v>4207</v>
      </c>
      <c r="E259" t="s">
        <v>4208</v>
      </c>
      <c r="F259" t="s">
        <v>4209</v>
      </c>
      <c r="G259">
        <v>1303528</v>
      </c>
      <c r="H259">
        <v>202309</v>
      </c>
      <c r="I259" s="331">
        <v>45199</v>
      </c>
      <c r="J259">
        <v>138684</v>
      </c>
      <c r="K259" t="s">
        <v>5049</v>
      </c>
      <c r="L259">
        <v>139411</v>
      </c>
      <c r="M259" t="s">
        <v>5113</v>
      </c>
      <c r="O259" t="s">
        <v>5114</v>
      </c>
      <c r="P259" t="s">
        <v>5115</v>
      </c>
      <c r="Q259" t="s">
        <v>4001</v>
      </c>
      <c r="R259" t="s">
        <v>5101</v>
      </c>
      <c r="S259" t="s">
        <v>5445</v>
      </c>
      <c r="U259" t="s">
        <v>5445</v>
      </c>
      <c r="V259" s="328" t="s">
        <v>3988</v>
      </c>
      <c r="W259" s="328">
        <v>3489216.41</v>
      </c>
      <c r="X259" s="328">
        <v>852.35</v>
      </c>
      <c r="Y259" s="328">
        <v>8969.14</v>
      </c>
      <c r="Z259" s="328">
        <v>3489216.41</v>
      </c>
      <c r="AA259">
        <v>0</v>
      </c>
      <c r="AB259" s="331">
        <v>45208.997736076388</v>
      </c>
      <c r="AC259" s="259">
        <v>1</v>
      </c>
      <c r="AD259" s="328">
        <f t="shared" si="14"/>
        <v>3489216.41</v>
      </c>
      <c r="AE259" t="s">
        <v>3842</v>
      </c>
      <c r="AF259">
        <v>2</v>
      </c>
      <c r="AG259" s="319" t="str">
        <f t="shared" si="12"/>
        <v>4</v>
      </c>
      <c r="AH259" s="319" t="str">
        <f t="shared" si="13"/>
        <v>WA</v>
      </c>
    </row>
    <row r="260" spans="1:34" hidden="1" x14ac:dyDescent="0.25">
      <c r="A260" t="s">
        <v>3811</v>
      </c>
      <c r="B260" t="s">
        <v>4220</v>
      </c>
      <c r="C260" t="s">
        <v>4206</v>
      </c>
      <c r="D260" t="s">
        <v>4207</v>
      </c>
      <c r="E260" t="s">
        <v>4208</v>
      </c>
      <c r="F260" t="s">
        <v>4209</v>
      </c>
      <c r="G260">
        <v>1303529</v>
      </c>
      <c r="H260">
        <v>202309</v>
      </c>
      <c r="I260" s="331">
        <v>45199</v>
      </c>
      <c r="J260">
        <v>138684</v>
      </c>
      <c r="K260" t="s">
        <v>5049</v>
      </c>
      <c r="L260">
        <v>139412</v>
      </c>
      <c r="M260" t="s">
        <v>5116</v>
      </c>
      <c r="O260" t="s">
        <v>5117</v>
      </c>
      <c r="P260" t="s">
        <v>5118</v>
      </c>
      <c r="Q260" t="s">
        <v>4001</v>
      </c>
      <c r="R260" t="s">
        <v>5101</v>
      </c>
      <c r="S260" t="s">
        <v>5445</v>
      </c>
      <c r="U260" t="s">
        <v>5445</v>
      </c>
      <c r="V260" s="328" t="s">
        <v>3988</v>
      </c>
      <c r="W260" s="328">
        <v>3489216.41</v>
      </c>
      <c r="X260" s="328">
        <v>852.35</v>
      </c>
      <c r="Y260" s="328">
        <v>8969.14</v>
      </c>
      <c r="Z260" s="328">
        <v>3489216.41</v>
      </c>
      <c r="AA260">
        <v>0</v>
      </c>
      <c r="AB260" s="331">
        <v>45208.999183993059</v>
      </c>
      <c r="AC260" s="259">
        <v>1</v>
      </c>
      <c r="AD260" s="328">
        <f t="shared" si="14"/>
        <v>3489216.41</v>
      </c>
      <c r="AE260" t="s">
        <v>3842</v>
      </c>
      <c r="AF260">
        <v>2</v>
      </c>
      <c r="AG260" s="319" t="str">
        <f t="shared" si="12"/>
        <v>4</v>
      </c>
      <c r="AH260" s="319" t="str">
        <f t="shared" si="13"/>
        <v>WA</v>
      </c>
    </row>
    <row r="261" spans="1:34" hidden="1" x14ac:dyDescent="0.25">
      <c r="A261" t="s">
        <v>3811</v>
      </c>
      <c r="B261" t="s">
        <v>4220</v>
      </c>
      <c r="C261" t="s">
        <v>4206</v>
      </c>
      <c r="D261" t="s">
        <v>4207</v>
      </c>
      <c r="E261" t="s">
        <v>4208</v>
      </c>
      <c r="F261" t="s">
        <v>4209</v>
      </c>
      <c r="G261">
        <v>1303529</v>
      </c>
      <c r="H261">
        <v>202309</v>
      </c>
      <c r="I261" s="331">
        <v>45199</v>
      </c>
      <c r="J261">
        <v>138684</v>
      </c>
      <c r="K261" t="s">
        <v>5049</v>
      </c>
      <c r="L261">
        <v>139413</v>
      </c>
      <c r="M261" t="s">
        <v>5119</v>
      </c>
      <c r="O261" t="s">
        <v>5120</v>
      </c>
      <c r="P261" t="s">
        <v>5121</v>
      </c>
      <c r="Q261" t="s">
        <v>4001</v>
      </c>
      <c r="R261" t="s">
        <v>5101</v>
      </c>
      <c r="S261" t="s">
        <v>5445</v>
      </c>
      <c r="U261" t="s">
        <v>5445</v>
      </c>
      <c r="V261" s="328" t="s">
        <v>3988</v>
      </c>
      <c r="W261" s="328">
        <v>3489216.41</v>
      </c>
      <c r="X261" s="328">
        <v>852.35</v>
      </c>
      <c r="Y261" s="328">
        <v>8969.14</v>
      </c>
      <c r="Z261" s="328">
        <v>3489216.41</v>
      </c>
      <c r="AA261">
        <v>0</v>
      </c>
      <c r="AB261" s="331">
        <v>45208.999183993059</v>
      </c>
      <c r="AC261" s="259">
        <v>1</v>
      </c>
      <c r="AD261" s="328">
        <f t="shared" si="14"/>
        <v>3489216.41</v>
      </c>
      <c r="AE261" t="s">
        <v>3842</v>
      </c>
      <c r="AF261">
        <v>2</v>
      </c>
      <c r="AG261" s="319" t="str">
        <f t="shared" si="12"/>
        <v>4</v>
      </c>
      <c r="AH261" s="319" t="str">
        <f t="shared" si="13"/>
        <v>WA</v>
      </c>
    </row>
    <row r="262" spans="1:34" hidden="1" x14ac:dyDescent="0.25">
      <c r="A262" t="s">
        <v>3811</v>
      </c>
      <c r="B262" t="s">
        <v>4220</v>
      </c>
      <c r="C262" t="s">
        <v>4206</v>
      </c>
      <c r="D262" t="s">
        <v>4207</v>
      </c>
      <c r="E262" t="s">
        <v>4208</v>
      </c>
      <c r="F262" t="s">
        <v>4209</v>
      </c>
      <c r="G262">
        <v>1303528</v>
      </c>
      <c r="H262">
        <v>202309</v>
      </c>
      <c r="I262" s="331">
        <v>45199</v>
      </c>
      <c r="J262">
        <v>138684</v>
      </c>
      <c r="K262" t="s">
        <v>5049</v>
      </c>
      <c r="L262">
        <v>139414</v>
      </c>
      <c r="M262" t="s">
        <v>5122</v>
      </c>
      <c r="O262" t="s">
        <v>5123</v>
      </c>
      <c r="P262" t="s">
        <v>5124</v>
      </c>
      <c r="Q262" t="s">
        <v>4001</v>
      </c>
      <c r="R262" t="s">
        <v>5101</v>
      </c>
      <c r="S262" t="s">
        <v>5445</v>
      </c>
      <c r="U262" t="s">
        <v>5445</v>
      </c>
      <c r="V262" s="328" t="s">
        <v>3988</v>
      </c>
      <c r="W262" s="328">
        <v>3489216.41</v>
      </c>
      <c r="X262" s="328">
        <v>852.35</v>
      </c>
      <c r="Y262" s="328">
        <v>8969.14</v>
      </c>
      <c r="Z262" s="328">
        <v>3489216.41</v>
      </c>
      <c r="AA262">
        <v>0</v>
      </c>
      <c r="AB262" s="331">
        <v>45208.997736076388</v>
      </c>
      <c r="AC262" s="259">
        <v>1</v>
      </c>
      <c r="AD262" s="328">
        <f t="shared" si="14"/>
        <v>3489216.41</v>
      </c>
      <c r="AE262" t="s">
        <v>3842</v>
      </c>
      <c r="AF262">
        <v>2</v>
      </c>
      <c r="AG262" s="319" t="str">
        <f t="shared" ref="AG262:AG325" si="15">MID(Q262,2,1)</f>
        <v>4</v>
      </c>
      <c r="AH262" s="319" t="str">
        <f t="shared" ref="AH262:AH325" si="16">IF(AG262="0","CO",IF(AG262="1","CO",IF(AG262="2","CO",IF(AG262="3","NE",IF(AG262="4","WA",IF(AG262="6","URR"))))))</f>
        <v>WA</v>
      </c>
    </row>
    <row r="263" spans="1:34" hidden="1" x14ac:dyDescent="0.25">
      <c r="A263" t="s">
        <v>3811</v>
      </c>
      <c r="B263" t="s">
        <v>4220</v>
      </c>
      <c r="C263" t="s">
        <v>4206</v>
      </c>
      <c r="D263" t="s">
        <v>4207</v>
      </c>
      <c r="E263" t="s">
        <v>4208</v>
      </c>
      <c r="F263" t="s">
        <v>4209</v>
      </c>
      <c r="G263">
        <v>1303528</v>
      </c>
      <c r="H263">
        <v>202309</v>
      </c>
      <c r="I263" s="331">
        <v>45199</v>
      </c>
      <c r="J263">
        <v>138684</v>
      </c>
      <c r="K263" t="s">
        <v>5049</v>
      </c>
      <c r="L263">
        <v>139427</v>
      </c>
      <c r="M263" t="s">
        <v>5125</v>
      </c>
      <c r="O263" t="s">
        <v>5126</v>
      </c>
      <c r="P263" t="s">
        <v>5127</v>
      </c>
      <c r="Q263" t="s">
        <v>4001</v>
      </c>
      <c r="R263" t="s">
        <v>5101</v>
      </c>
      <c r="S263" t="s">
        <v>5445</v>
      </c>
      <c r="U263" t="s">
        <v>5445</v>
      </c>
      <c r="V263" s="328" t="s">
        <v>3988</v>
      </c>
      <c r="W263" s="328">
        <v>3489216.41</v>
      </c>
      <c r="X263" s="328">
        <v>852.35</v>
      </c>
      <c r="Y263" s="328">
        <v>8969.14</v>
      </c>
      <c r="Z263" s="328">
        <v>3489216.41</v>
      </c>
      <c r="AA263">
        <v>0</v>
      </c>
      <c r="AB263" s="331">
        <v>45208.997736076388</v>
      </c>
      <c r="AC263" s="259">
        <v>1</v>
      </c>
      <c r="AD263" s="328">
        <f t="shared" si="14"/>
        <v>3489216.41</v>
      </c>
      <c r="AE263" t="s">
        <v>3842</v>
      </c>
      <c r="AF263">
        <v>2</v>
      </c>
      <c r="AG263" s="319" t="str">
        <f t="shared" si="15"/>
        <v>4</v>
      </c>
      <c r="AH263" s="319" t="str">
        <f t="shared" si="16"/>
        <v>WA</v>
      </c>
    </row>
    <row r="264" spans="1:34" hidden="1" x14ac:dyDescent="0.25">
      <c r="A264" t="s">
        <v>3811</v>
      </c>
      <c r="B264" t="s">
        <v>4220</v>
      </c>
      <c r="C264" t="s">
        <v>4206</v>
      </c>
      <c r="D264" t="s">
        <v>4207</v>
      </c>
      <c r="E264" t="s">
        <v>4208</v>
      </c>
      <c r="F264" t="s">
        <v>4209</v>
      </c>
      <c r="G264">
        <v>1303528</v>
      </c>
      <c r="H264">
        <v>202309</v>
      </c>
      <c r="I264" s="331">
        <v>45199</v>
      </c>
      <c r="J264">
        <v>138684</v>
      </c>
      <c r="K264" t="s">
        <v>5049</v>
      </c>
      <c r="L264">
        <v>139428</v>
      </c>
      <c r="M264" t="s">
        <v>5128</v>
      </c>
      <c r="O264" t="s">
        <v>5129</v>
      </c>
      <c r="P264" t="s">
        <v>5130</v>
      </c>
      <c r="Q264" t="s">
        <v>4001</v>
      </c>
      <c r="R264" t="s">
        <v>5101</v>
      </c>
      <c r="S264" t="s">
        <v>5445</v>
      </c>
      <c r="U264" t="s">
        <v>5445</v>
      </c>
      <c r="V264" s="328" t="s">
        <v>3988</v>
      </c>
      <c r="W264" s="328">
        <v>3489216.41</v>
      </c>
      <c r="X264" s="328">
        <v>852.35</v>
      </c>
      <c r="Y264" s="328">
        <v>8969.14</v>
      </c>
      <c r="Z264" s="328">
        <v>3489216.41</v>
      </c>
      <c r="AA264">
        <v>0</v>
      </c>
      <c r="AB264" s="331">
        <v>45208.997736076388</v>
      </c>
      <c r="AC264" s="259">
        <v>1</v>
      </c>
      <c r="AD264" s="328">
        <f t="shared" si="14"/>
        <v>3489216.41</v>
      </c>
      <c r="AE264" t="s">
        <v>3842</v>
      </c>
      <c r="AF264">
        <v>2</v>
      </c>
      <c r="AG264" s="319" t="str">
        <f t="shared" si="15"/>
        <v>4</v>
      </c>
      <c r="AH264" s="319" t="str">
        <f t="shared" si="16"/>
        <v>WA</v>
      </c>
    </row>
    <row r="265" spans="1:34" hidden="1" x14ac:dyDescent="0.25">
      <c r="A265" t="s">
        <v>3811</v>
      </c>
      <c r="B265" t="s">
        <v>4220</v>
      </c>
      <c r="C265" t="s">
        <v>4206</v>
      </c>
      <c r="D265" t="s">
        <v>4207</v>
      </c>
      <c r="E265" t="s">
        <v>4208</v>
      </c>
      <c r="F265" t="s">
        <v>4209</v>
      </c>
      <c r="G265">
        <v>1303529</v>
      </c>
      <c r="H265">
        <v>202309</v>
      </c>
      <c r="I265" s="331">
        <v>45199</v>
      </c>
      <c r="J265">
        <v>138684</v>
      </c>
      <c r="K265" t="s">
        <v>5049</v>
      </c>
      <c r="L265">
        <v>139429</v>
      </c>
      <c r="M265" t="s">
        <v>5131</v>
      </c>
      <c r="O265" t="s">
        <v>5132</v>
      </c>
      <c r="P265" t="s">
        <v>5133</v>
      </c>
      <c r="Q265" t="s">
        <v>4001</v>
      </c>
      <c r="R265" t="s">
        <v>5101</v>
      </c>
      <c r="S265" t="s">
        <v>5445</v>
      </c>
      <c r="U265" t="s">
        <v>5445</v>
      </c>
      <c r="V265" s="328" t="s">
        <v>3988</v>
      </c>
      <c r="W265" s="328">
        <v>3489216.41</v>
      </c>
      <c r="X265" s="328">
        <v>852.35</v>
      </c>
      <c r="Y265" s="328">
        <v>8969.14</v>
      </c>
      <c r="Z265" s="328">
        <v>3489216.41</v>
      </c>
      <c r="AA265">
        <v>0</v>
      </c>
      <c r="AB265" s="331">
        <v>45208.999183993059</v>
      </c>
      <c r="AC265" s="259">
        <v>1</v>
      </c>
      <c r="AD265" s="328">
        <f t="shared" si="14"/>
        <v>3489216.41</v>
      </c>
      <c r="AE265" t="s">
        <v>3842</v>
      </c>
      <c r="AF265">
        <v>2</v>
      </c>
      <c r="AG265" s="319" t="str">
        <f t="shared" si="15"/>
        <v>4</v>
      </c>
      <c r="AH265" s="319" t="str">
        <f t="shared" si="16"/>
        <v>WA</v>
      </c>
    </row>
    <row r="266" spans="1:34" hidden="1" x14ac:dyDescent="0.25">
      <c r="A266" t="s">
        <v>3811</v>
      </c>
      <c r="B266" t="s">
        <v>4220</v>
      </c>
      <c r="C266" t="s">
        <v>4206</v>
      </c>
      <c r="D266" t="s">
        <v>4207</v>
      </c>
      <c r="E266" t="s">
        <v>4208</v>
      </c>
      <c r="F266" t="s">
        <v>4209</v>
      </c>
      <c r="G266">
        <v>1303529</v>
      </c>
      <c r="H266">
        <v>202309</v>
      </c>
      <c r="I266" s="331">
        <v>45199</v>
      </c>
      <c r="J266">
        <v>138684</v>
      </c>
      <c r="K266" t="s">
        <v>5049</v>
      </c>
      <c r="L266">
        <v>139430</v>
      </c>
      <c r="M266" t="s">
        <v>5134</v>
      </c>
      <c r="O266" t="s">
        <v>5135</v>
      </c>
      <c r="P266" t="s">
        <v>5136</v>
      </c>
      <c r="Q266" t="s">
        <v>4001</v>
      </c>
      <c r="R266" t="s">
        <v>5101</v>
      </c>
      <c r="S266" t="s">
        <v>5445</v>
      </c>
      <c r="U266" t="s">
        <v>5445</v>
      </c>
      <c r="V266" s="328" t="s">
        <v>3988</v>
      </c>
      <c r="W266" s="328">
        <v>3489216.41</v>
      </c>
      <c r="X266" s="328">
        <v>852.35</v>
      </c>
      <c r="Y266" s="328">
        <v>8969.14</v>
      </c>
      <c r="Z266" s="328">
        <v>3489216.41</v>
      </c>
      <c r="AA266">
        <v>0</v>
      </c>
      <c r="AB266" s="331">
        <v>45208.999183993059</v>
      </c>
      <c r="AC266" s="259">
        <v>1</v>
      </c>
      <c r="AD266" s="328">
        <f t="shared" si="14"/>
        <v>3489216.41</v>
      </c>
      <c r="AE266" t="s">
        <v>3842</v>
      </c>
      <c r="AF266">
        <v>2</v>
      </c>
      <c r="AG266" s="319" t="str">
        <f t="shared" si="15"/>
        <v>4</v>
      </c>
      <c r="AH266" s="319" t="str">
        <f t="shared" si="16"/>
        <v>WA</v>
      </c>
    </row>
    <row r="267" spans="1:34" hidden="1" x14ac:dyDescent="0.25">
      <c r="A267" t="s">
        <v>3811</v>
      </c>
      <c r="B267" t="s">
        <v>4220</v>
      </c>
      <c r="C267" t="s">
        <v>4206</v>
      </c>
      <c r="D267" t="s">
        <v>4207</v>
      </c>
      <c r="E267" t="s">
        <v>4208</v>
      </c>
      <c r="F267" t="s">
        <v>4209</v>
      </c>
      <c r="G267">
        <v>1303528</v>
      </c>
      <c r="H267">
        <v>202309</v>
      </c>
      <c r="I267" s="331">
        <v>45199</v>
      </c>
      <c r="J267">
        <v>138684</v>
      </c>
      <c r="K267" t="s">
        <v>5049</v>
      </c>
      <c r="L267">
        <v>139431</v>
      </c>
      <c r="M267" t="s">
        <v>5137</v>
      </c>
      <c r="O267" t="s">
        <v>5138</v>
      </c>
      <c r="P267" t="s">
        <v>5139</v>
      </c>
      <c r="Q267" t="s">
        <v>4001</v>
      </c>
      <c r="R267" t="s">
        <v>5101</v>
      </c>
      <c r="S267" t="s">
        <v>5445</v>
      </c>
      <c r="U267" t="s">
        <v>5445</v>
      </c>
      <c r="V267" s="328" t="s">
        <v>3988</v>
      </c>
      <c r="W267" s="328">
        <v>3489216.41</v>
      </c>
      <c r="X267" s="328">
        <v>852.35</v>
      </c>
      <c r="Y267" s="328">
        <v>8969.14</v>
      </c>
      <c r="Z267" s="328">
        <v>3489216.41</v>
      </c>
      <c r="AA267">
        <v>0</v>
      </c>
      <c r="AB267" s="331">
        <v>45208.997736076388</v>
      </c>
      <c r="AC267" s="259">
        <v>1</v>
      </c>
      <c r="AD267" s="328">
        <f t="shared" si="14"/>
        <v>3489216.41</v>
      </c>
      <c r="AE267" t="s">
        <v>3842</v>
      </c>
      <c r="AF267">
        <v>2</v>
      </c>
      <c r="AG267" s="319" t="str">
        <f t="shared" si="15"/>
        <v>4</v>
      </c>
      <c r="AH267" s="319" t="str">
        <f t="shared" si="16"/>
        <v>WA</v>
      </c>
    </row>
    <row r="268" spans="1:34" hidden="1" x14ac:dyDescent="0.25">
      <c r="A268" t="s">
        <v>3811</v>
      </c>
      <c r="B268" t="s">
        <v>4220</v>
      </c>
      <c r="C268" t="s">
        <v>4206</v>
      </c>
      <c r="D268" t="s">
        <v>4207</v>
      </c>
      <c r="E268" t="s">
        <v>4208</v>
      </c>
      <c r="F268" t="s">
        <v>4209</v>
      </c>
      <c r="G268">
        <v>1303529</v>
      </c>
      <c r="H268">
        <v>202309</v>
      </c>
      <c r="I268" s="331">
        <v>45199</v>
      </c>
      <c r="J268">
        <v>138684</v>
      </c>
      <c r="K268" t="s">
        <v>5049</v>
      </c>
      <c r="L268">
        <v>139432</v>
      </c>
      <c r="M268" t="s">
        <v>5140</v>
      </c>
      <c r="O268" t="s">
        <v>5141</v>
      </c>
      <c r="P268" t="s">
        <v>5142</v>
      </c>
      <c r="Q268" t="s">
        <v>4001</v>
      </c>
      <c r="R268" t="s">
        <v>5101</v>
      </c>
      <c r="S268" t="s">
        <v>5445</v>
      </c>
      <c r="U268" t="s">
        <v>5445</v>
      </c>
      <c r="V268" s="328" t="s">
        <v>3988</v>
      </c>
      <c r="W268" s="328">
        <v>3489216.41</v>
      </c>
      <c r="X268" s="328">
        <v>852.35</v>
      </c>
      <c r="Y268" s="328">
        <v>8969.14</v>
      </c>
      <c r="Z268" s="328">
        <v>3489216.41</v>
      </c>
      <c r="AA268">
        <v>0</v>
      </c>
      <c r="AB268" s="331">
        <v>45208.999183993059</v>
      </c>
      <c r="AC268" s="259">
        <v>1</v>
      </c>
      <c r="AD268" s="328">
        <f t="shared" si="14"/>
        <v>3489216.41</v>
      </c>
      <c r="AE268" t="s">
        <v>3842</v>
      </c>
      <c r="AF268">
        <v>2</v>
      </c>
      <c r="AG268" s="319" t="str">
        <f t="shared" si="15"/>
        <v>4</v>
      </c>
      <c r="AH268" s="319" t="str">
        <f t="shared" si="16"/>
        <v>WA</v>
      </c>
    </row>
    <row r="269" spans="1:34" hidden="1" x14ac:dyDescent="0.25">
      <c r="A269" t="s">
        <v>3811</v>
      </c>
      <c r="B269" t="s">
        <v>4220</v>
      </c>
      <c r="C269" t="s">
        <v>4206</v>
      </c>
      <c r="D269" t="s">
        <v>4207</v>
      </c>
      <c r="E269" t="s">
        <v>4208</v>
      </c>
      <c r="F269" t="s">
        <v>4209</v>
      </c>
      <c r="G269">
        <v>1303528</v>
      </c>
      <c r="H269">
        <v>202309</v>
      </c>
      <c r="I269" s="331">
        <v>45199</v>
      </c>
      <c r="J269">
        <v>138684</v>
      </c>
      <c r="K269" t="s">
        <v>5049</v>
      </c>
      <c r="L269">
        <v>139433</v>
      </c>
      <c r="M269" t="s">
        <v>5143</v>
      </c>
      <c r="O269" t="s">
        <v>5144</v>
      </c>
      <c r="P269" t="s">
        <v>5145</v>
      </c>
      <c r="Q269" t="s">
        <v>4001</v>
      </c>
      <c r="R269" t="s">
        <v>5101</v>
      </c>
      <c r="S269" t="s">
        <v>5445</v>
      </c>
      <c r="U269" t="s">
        <v>5445</v>
      </c>
      <c r="V269" s="328" t="s">
        <v>3988</v>
      </c>
      <c r="W269" s="328">
        <v>3489216.41</v>
      </c>
      <c r="X269" s="328">
        <v>852.35</v>
      </c>
      <c r="Y269" s="328">
        <v>8969.14</v>
      </c>
      <c r="Z269" s="328">
        <v>3489216.41</v>
      </c>
      <c r="AA269">
        <v>0</v>
      </c>
      <c r="AB269" s="331">
        <v>45208.997736076388</v>
      </c>
      <c r="AC269" s="259">
        <v>1</v>
      </c>
      <c r="AD269" s="328">
        <f t="shared" si="14"/>
        <v>3489216.41</v>
      </c>
      <c r="AE269" t="s">
        <v>3842</v>
      </c>
      <c r="AF269">
        <v>2</v>
      </c>
      <c r="AG269" s="319" t="str">
        <f t="shared" si="15"/>
        <v>4</v>
      </c>
      <c r="AH269" s="319" t="str">
        <f t="shared" si="16"/>
        <v>WA</v>
      </c>
    </row>
    <row r="270" spans="1:34" hidden="1" x14ac:dyDescent="0.25">
      <c r="A270" t="s">
        <v>3811</v>
      </c>
      <c r="B270" t="s">
        <v>4220</v>
      </c>
      <c r="C270" t="s">
        <v>4206</v>
      </c>
      <c r="D270" t="s">
        <v>4207</v>
      </c>
      <c r="E270" t="s">
        <v>4208</v>
      </c>
      <c r="F270" t="s">
        <v>4209</v>
      </c>
      <c r="G270">
        <v>1303529</v>
      </c>
      <c r="H270">
        <v>202309</v>
      </c>
      <c r="I270" s="331">
        <v>45199</v>
      </c>
      <c r="J270">
        <v>138684</v>
      </c>
      <c r="K270" t="s">
        <v>5049</v>
      </c>
      <c r="L270">
        <v>139434</v>
      </c>
      <c r="M270" t="s">
        <v>5146</v>
      </c>
      <c r="O270" t="s">
        <v>5147</v>
      </c>
      <c r="P270" t="s">
        <v>5148</v>
      </c>
      <c r="Q270" t="s">
        <v>4001</v>
      </c>
      <c r="R270" t="s">
        <v>5101</v>
      </c>
      <c r="S270" t="s">
        <v>5445</v>
      </c>
      <c r="U270" t="s">
        <v>5445</v>
      </c>
      <c r="V270" s="328" t="s">
        <v>3988</v>
      </c>
      <c r="W270" s="328">
        <v>3489216.41</v>
      </c>
      <c r="X270" s="328">
        <v>852.35</v>
      </c>
      <c r="Y270" s="328">
        <v>8969.14</v>
      </c>
      <c r="Z270" s="328">
        <v>3489216.41</v>
      </c>
      <c r="AA270">
        <v>0</v>
      </c>
      <c r="AB270" s="331">
        <v>45208.999183993059</v>
      </c>
      <c r="AC270" s="259">
        <v>1</v>
      </c>
      <c r="AD270" s="328">
        <f t="shared" si="14"/>
        <v>3489216.41</v>
      </c>
      <c r="AE270" t="s">
        <v>3842</v>
      </c>
      <c r="AF270">
        <v>2</v>
      </c>
      <c r="AG270" s="319" t="str">
        <f t="shared" si="15"/>
        <v>4</v>
      </c>
      <c r="AH270" s="319" t="str">
        <f t="shared" si="16"/>
        <v>WA</v>
      </c>
    </row>
    <row r="271" spans="1:34" hidden="1" x14ac:dyDescent="0.25">
      <c r="A271" t="s">
        <v>3811</v>
      </c>
      <c r="B271" t="s">
        <v>4220</v>
      </c>
      <c r="C271" t="s">
        <v>4206</v>
      </c>
      <c r="D271" t="s">
        <v>4207</v>
      </c>
      <c r="E271" t="s">
        <v>4208</v>
      </c>
      <c r="F271" t="s">
        <v>4209</v>
      </c>
      <c r="G271">
        <v>1303529</v>
      </c>
      <c r="H271">
        <v>202309</v>
      </c>
      <c r="I271" s="331">
        <v>45199</v>
      </c>
      <c r="J271">
        <v>138684</v>
      </c>
      <c r="K271" t="s">
        <v>5049</v>
      </c>
      <c r="L271">
        <v>139435</v>
      </c>
      <c r="M271" t="s">
        <v>5149</v>
      </c>
      <c r="O271" t="s">
        <v>5150</v>
      </c>
      <c r="P271" t="s">
        <v>5151</v>
      </c>
      <c r="Q271" t="s">
        <v>4001</v>
      </c>
      <c r="R271" t="s">
        <v>5101</v>
      </c>
      <c r="S271" t="s">
        <v>5445</v>
      </c>
      <c r="U271" t="s">
        <v>5445</v>
      </c>
      <c r="V271" s="328" t="s">
        <v>3988</v>
      </c>
      <c r="W271" s="328">
        <v>3489216.41</v>
      </c>
      <c r="X271" s="328">
        <v>852.35</v>
      </c>
      <c r="Y271" s="328">
        <v>8969.14</v>
      </c>
      <c r="Z271" s="328">
        <v>3489216.41</v>
      </c>
      <c r="AA271">
        <v>0</v>
      </c>
      <c r="AB271" s="331">
        <v>45208.999183993059</v>
      </c>
      <c r="AC271" s="259">
        <v>1</v>
      </c>
      <c r="AD271" s="328">
        <f t="shared" si="14"/>
        <v>3489216.41</v>
      </c>
      <c r="AE271" t="s">
        <v>3842</v>
      </c>
      <c r="AF271">
        <v>2</v>
      </c>
      <c r="AG271" s="319" t="str">
        <f t="shared" si="15"/>
        <v>4</v>
      </c>
      <c r="AH271" s="319" t="str">
        <f t="shared" si="16"/>
        <v>WA</v>
      </c>
    </row>
    <row r="272" spans="1:34" hidden="1" x14ac:dyDescent="0.25">
      <c r="A272" t="s">
        <v>3811</v>
      </c>
      <c r="B272" t="s">
        <v>4220</v>
      </c>
      <c r="C272" t="s">
        <v>4206</v>
      </c>
      <c r="D272" t="s">
        <v>4207</v>
      </c>
      <c r="E272" t="s">
        <v>4208</v>
      </c>
      <c r="F272" t="s">
        <v>4209</v>
      </c>
      <c r="G272">
        <v>1303528</v>
      </c>
      <c r="H272">
        <v>202309</v>
      </c>
      <c r="I272" s="331">
        <v>45199</v>
      </c>
      <c r="J272">
        <v>138684</v>
      </c>
      <c r="K272" t="s">
        <v>5049</v>
      </c>
      <c r="L272">
        <v>139436</v>
      </c>
      <c r="M272" t="s">
        <v>5152</v>
      </c>
      <c r="O272" t="s">
        <v>5153</v>
      </c>
      <c r="P272" t="s">
        <v>5154</v>
      </c>
      <c r="Q272" t="s">
        <v>4001</v>
      </c>
      <c r="R272" t="s">
        <v>5101</v>
      </c>
      <c r="S272" t="s">
        <v>5445</v>
      </c>
      <c r="U272" t="s">
        <v>5445</v>
      </c>
      <c r="V272" s="328" t="s">
        <v>3988</v>
      </c>
      <c r="W272" s="328">
        <v>3489216.41</v>
      </c>
      <c r="X272" s="328">
        <v>852.35</v>
      </c>
      <c r="Y272" s="328">
        <v>8969.14</v>
      </c>
      <c r="Z272" s="328">
        <v>3489216.41</v>
      </c>
      <c r="AA272">
        <v>0</v>
      </c>
      <c r="AB272" s="331">
        <v>45208.997736076388</v>
      </c>
      <c r="AC272" s="259">
        <v>1</v>
      </c>
      <c r="AD272" s="328">
        <f t="shared" si="14"/>
        <v>3489216.41</v>
      </c>
      <c r="AE272" t="s">
        <v>3842</v>
      </c>
      <c r="AF272">
        <v>2</v>
      </c>
      <c r="AG272" s="319" t="str">
        <f t="shared" si="15"/>
        <v>4</v>
      </c>
      <c r="AH272" s="319" t="str">
        <f t="shared" si="16"/>
        <v>WA</v>
      </c>
    </row>
    <row r="273" spans="1:34" hidden="1" x14ac:dyDescent="0.25">
      <c r="A273" t="s">
        <v>3811</v>
      </c>
      <c r="B273" t="s">
        <v>4220</v>
      </c>
      <c r="C273" t="s">
        <v>4206</v>
      </c>
      <c r="D273" t="s">
        <v>4207</v>
      </c>
      <c r="E273" t="s">
        <v>4208</v>
      </c>
      <c r="F273" t="s">
        <v>4209</v>
      </c>
      <c r="G273">
        <v>1303529</v>
      </c>
      <c r="H273">
        <v>202309</v>
      </c>
      <c r="I273" s="331">
        <v>45199</v>
      </c>
      <c r="J273">
        <v>138684</v>
      </c>
      <c r="K273" t="s">
        <v>5049</v>
      </c>
      <c r="L273">
        <v>139437</v>
      </c>
      <c r="M273" t="s">
        <v>5155</v>
      </c>
      <c r="O273" t="s">
        <v>5156</v>
      </c>
      <c r="P273" t="s">
        <v>5157</v>
      </c>
      <c r="Q273" t="s">
        <v>4001</v>
      </c>
      <c r="R273" t="s">
        <v>5101</v>
      </c>
      <c r="S273" t="s">
        <v>5445</v>
      </c>
      <c r="U273" t="s">
        <v>5445</v>
      </c>
      <c r="V273" s="328" t="s">
        <v>3988</v>
      </c>
      <c r="W273" s="328">
        <v>3489216.41</v>
      </c>
      <c r="X273" s="328">
        <v>852.35</v>
      </c>
      <c r="Y273" s="328">
        <v>8969.14</v>
      </c>
      <c r="Z273" s="328">
        <v>3489216.41</v>
      </c>
      <c r="AA273">
        <v>0</v>
      </c>
      <c r="AB273" s="331">
        <v>45208.999183993059</v>
      </c>
      <c r="AC273" s="259">
        <v>1</v>
      </c>
      <c r="AD273" s="328">
        <f t="shared" si="14"/>
        <v>3489216.41</v>
      </c>
      <c r="AE273" t="s">
        <v>3842</v>
      </c>
      <c r="AF273">
        <v>2</v>
      </c>
      <c r="AG273" s="319" t="str">
        <f t="shared" si="15"/>
        <v>4</v>
      </c>
      <c r="AH273" s="319" t="str">
        <f t="shared" si="16"/>
        <v>WA</v>
      </c>
    </row>
    <row r="274" spans="1:34" hidden="1" x14ac:dyDescent="0.25">
      <c r="A274" t="s">
        <v>3811</v>
      </c>
      <c r="B274" t="s">
        <v>4220</v>
      </c>
      <c r="C274" t="s">
        <v>4206</v>
      </c>
      <c r="D274" t="s">
        <v>4207</v>
      </c>
      <c r="E274" t="s">
        <v>4208</v>
      </c>
      <c r="F274" t="s">
        <v>4209</v>
      </c>
      <c r="G274">
        <v>1303529</v>
      </c>
      <c r="H274">
        <v>202309</v>
      </c>
      <c r="I274" s="331">
        <v>45199</v>
      </c>
      <c r="J274">
        <v>138684</v>
      </c>
      <c r="K274" t="s">
        <v>5049</v>
      </c>
      <c r="L274">
        <v>139438</v>
      </c>
      <c r="M274" t="s">
        <v>5158</v>
      </c>
      <c r="O274" t="s">
        <v>5159</v>
      </c>
      <c r="P274" t="s">
        <v>5160</v>
      </c>
      <c r="Q274" t="s">
        <v>4001</v>
      </c>
      <c r="R274" t="s">
        <v>5101</v>
      </c>
      <c r="S274" t="s">
        <v>5445</v>
      </c>
      <c r="U274" t="s">
        <v>5445</v>
      </c>
      <c r="V274" s="328" t="s">
        <v>3988</v>
      </c>
      <c r="W274" s="328">
        <v>3489216.41</v>
      </c>
      <c r="X274" s="328">
        <v>852.35</v>
      </c>
      <c r="Y274" s="328">
        <v>8969.14</v>
      </c>
      <c r="Z274" s="328">
        <v>3489216.41</v>
      </c>
      <c r="AA274">
        <v>0</v>
      </c>
      <c r="AB274" s="331">
        <v>45208.999183993059</v>
      </c>
      <c r="AC274" s="259">
        <v>1</v>
      </c>
      <c r="AD274" s="328">
        <f t="shared" si="14"/>
        <v>3489216.41</v>
      </c>
      <c r="AE274" t="s">
        <v>3842</v>
      </c>
      <c r="AF274">
        <v>2</v>
      </c>
      <c r="AG274" s="319" t="str">
        <f t="shared" si="15"/>
        <v>4</v>
      </c>
      <c r="AH274" s="319" t="str">
        <f t="shared" si="16"/>
        <v>WA</v>
      </c>
    </row>
    <row r="275" spans="1:34" hidden="1" x14ac:dyDescent="0.25">
      <c r="A275" t="s">
        <v>3811</v>
      </c>
      <c r="B275" t="s">
        <v>4220</v>
      </c>
      <c r="C275" t="s">
        <v>4206</v>
      </c>
      <c r="D275" t="s">
        <v>4207</v>
      </c>
      <c r="E275" t="s">
        <v>4208</v>
      </c>
      <c r="F275" t="s">
        <v>4209</v>
      </c>
      <c r="G275">
        <v>1303529</v>
      </c>
      <c r="H275">
        <v>202309</v>
      </c>
      <c r="I275" s="331">
        <v>45199</v>
      </c>
      <c r="J275">
        <v>138684</v>
      </c>
      <c r="K275" t="s">
        <v>5049</v>
      </c>
      <c r="L275">
        <v>139439</v>
      </c>
      <c r="M275" t="s">
        <v>5161</v>
      </c>
      <c r="O275" t="s">
        <v>5162</v>
      </c>
      <c r="P275" t="s">
        <v>5163</v>
      </c>
      <c r="Q275" t="s">
        <v>4001</v>
      </c>
      <c r="R275" t="s">
        <v>5101</v>
      </c>
      <c r="S275" t="s">
        <v>5445</v>
      </c>
      <c r="U275" t="s">
        <v>5445</v>
      </c>
      <c r="V275" s="328" t="s">
        <v>3988</v>
      </c>
      <c r="W275" s="328">
        <v>3489216.41</v>
      </c>
      <c r="X275" s="328">
        <v>852.35</v>
      </c>
      <c r="Y275" s="328">
        <v>8969.14</v>
      </c>
      <c r="Z275" s="328">
        <v>3489216.41</v>
      </c>
      <c r="AA275">
        <v>0</v>
      </c>
      <c r="AB275" s="331">
        <v>45208.999183993059</v>
      </c>
      <c r="AC275" s="259">
        <v>1</v>
      </c>
      <c r="AD275" s="328">
        <f t="shared" si="14"/>
        <v>3489216.41</v>
      </c>
      <c r="AE275" t="s">
        <v>3842</v>
      </c>
      <c r="AF275">
        <v>2</v>
      </c>
      <c r="AG275" s="319" t="str">
        <f t="shared" si="15"/>
        <v>4</v>
      </c>
      <c r="AH275" s="319" t="str">
        <f t="shared" si="16"/>
        <v>WA</v>
      </c>
    </row>
    <row r="276" spans="1:34" hidden="1" x14ac:dyDescent="0.25">
      <c r="A276" t="s">
        <v>3811</v>
      </c>
      <c r="B276" t="s">
        <v>4672</v>
      </c>
      <c r="C276" t="s">
        <v>4206</v>
      </c>
      <c r="D276" t="s">
        <v>4207</v>
      </c>
      <c r="E276" t="s">
        <v>4208</v>
      </c>
      <c r="F276" t="s">
        <v>4209</v>
      </c>
      <c r="G276">
        <v>1303529</v>
      </c>
      <c r="H276">
        <v>202309</v>
      </c>
      <c r="I276" s="331">
        <v>45199</v>
      </c>
      <c r="J276">
        <v>138684</v>
      </c>
      <c r="K276" t="s">
        <v>5049</v>
      </c>
      <c r="L276">
        <v>140301</v>
      </c>
      <c r="M276" t="s">
        <v>5164</v>
      </c>
      <c r="O276" t="s">
        <v>5165</v>
      </c>
      <c r="P276" t="s">
        <v>5166</v>
      </c>
      <c r="Q276" t="s">
        <v>4001</v>
      </c>
      <c r="R276" t="s">
        <v>5101</v>
      </c>
      <c r="S276" t="s">
        <v>5445</v>
      </c>
      <c r="U276" t="s">
        <v>5445</v>
      </c>
      <c r="V276" s="328" t="s">
        <v>3988</v>
      </c>
      <c r="W276" s="328">
        <v>3555471.41</v>
      </c>
      <c r="X276" s="328">
        <v>868.53</v>
      </c>
      <c r="Y276" s="328">
        <v>9139.4500000000007</v>
      </c>
      <c r="Z276" s="328">
        <v>3555471.41</v>
      </c>
      <c r="AA276">
        <v>0</v>
      </c>
      <c r="AB276" s="331">
        <v>45208.999183993059</v>
      </c>
      <c r="AC276" s="259">
        <v>1</v>
      </c>
      <c r="AD276" s="328">
        <f t="shared" si="14"/>
        <v>3555471.41</v>
      </c>
      <c r="AE276" t="s">
        <v>3842</v>
      </c>
      <c r="AF276">
        <v>2</v>
      </c>
      <c r="AG276" s="319" t="str">
        <f t="shared" si="15"/>
        <v>4</v>
      </c>
      <c r="AH276" s="319" t="str">
        <f t="shared" si="16"/>
        <v>WA</v>
      </c>
    </row>
    <row r="277" spans="1:34" hidden="1" x14ac:dyDescent="0.25">
      <c r="A277" t="s">
        <v>3811</v>
      </c>
      <c r="B277" t="s">
        <v>4672</v>
      </c>
      <c r="C277" t="s">
        <v>4206</v>
      </c>
      <c r="D277" t="s">
        <v>4207</v>
      </c>
      <c r="E277" t="s">
        <v>4208</v>
      </c>
      <c r="F277" t="s">
        <v>4209</v>
      </c>
      <c r="G277">
        <v>1303528</v>
      </c>
      <c r="H277">
        <v>202309</v>
      </c>
      <c r="I277" s="331">
        <v>45199</v>
      </c>
      <c r="J277">
        <v>138684</v>
      </c>
      <c r="K277" t="s">
        <v>5049</v>
      </c>
      <c r="L277">
        <v>140312</v>
      </c>
      <c r="M277" t="s">
        <v>5167</v>
      </c>
      <c r="O277" t="s">
        <v>5168</v>
      </c>
      <c r="P277" t="s">
        <v>5169</v>
      </c>
      <c r="Q277" t="s">
        <v>4001</v>
      </c>
      <c r="R277" t="s">
        <v>5101</v>
      </c>
      <c r="S277" t="s">
        <v>5445</v>
      </c>
      <c r="U277" t="s">
        <v>5445</v>
      </c>
      <c r="V277" s="328" t="s">
        <v>3988</v>
      </c>
      <c r="W277" s="328">
        <v>3555471.41</v>
      </c>
      <c r="X277" s="328">
        <v>868.53</v>
      </c>
      <c r="Y277" s="328">
        <v>9139.4500000000007</v>
      </c>
      <c r="Z277" s="328">
        <v>3555471.41</v>
      </c>
      <c r="AA277">
        <v>0</v>
      </c>
      <c r="AB277" s="331">
        <v>45208.997736076388</v>
      </c>
      <c r="AC277" s="259">
        <v>1</v>
      </c>
      <c r="AD277" s="328">
        <f t="shared" si="14"/>
        <v>3555471.41</v>
      </c>
      <c r="AE277" t="s">
        <v>3842</v>
      </c>
      <c r="AF277">
        <v>2</v>
      </c>
      <c r="AG277" s="319" t="str">
        <f t="shared" si="15"/>
        <v>4</v>
      </c>
      <c r="AH277" s="319" t="str">
        <f t="shared" si="16"/>
        <v>WA</v>
      </c>
    </row>
    <row r="278" spans="1:34" hidden="1" x14ac:dyDescent="0.25">
      <c r="A278" t="s">
        <v>3811</v>
      </c>
      <c r="B278" t="s">
        <v>4220</v>
      </c>
      <c r="C278" t="s">
        <v>4206</v>
      </c>
      <c r="D278" t="s">
        <v>4207</v>
      </c>
      <c r="E278" t="s">
        <v>4208</v>
      </c>
      <c r="F278" t="s">
        <v>4209</v>
      </c>
      <c r="G278">
        <v>1303528</v>
      </c>
      <c r="H278">
        <v>202309</v>
      </c>
      <c r="I278" s="331">
        <v>45199</v>
      </c>
      <c r="J278">
        <v>138684</v>
      </c>
      <c r="K278" t="s">
        <v>5049</v>
      </c>
      <c r="L278">
        <v>140318</v>
      </c>
      <c r="M278" t="s">
        <v>5170</v>
      </c>
      <c r="O278" t="s">
        <v>5171</v>
      </c>
      <c r="P278" t="s">
        <v>5172</v>
      </c>
      <c r="Q278" t="s">
        <v>4001</v>
      </c>
      <c r="R278" t="s">
        <v>5101</v>
      </c>
      <c r="S278" t="s">
        <v>5445</v>
      </c>
      <c r="U278" t="s">
        <v>5445</v>
      </c>
      <c r="V278" s="328" t="s">
        <v>3988</v>
      </c>
      <c r="W278" s="328">
        <v>3555471.41</v>
      </c>
      <c r="X278" s="328">
        <v>868.53</v>
      </c>
      <c r="Y278" s="328">
        <v>9139.4500000000007</v>
      </c>
      <c r="Z278" s="328">
        <v>3555471.41</v>
      </c>
      <c r="AA278">
        <v>0</v>
      </c>
      <c r="AB278" s="331">
        <v>45208.997736076388</v>
      </c>
      <c r="AC278" s="259">
        <v>1</v>
      </c>
      <c r="AD278" s="328">
        <f t="shared" si="14"/>
        <v>3555471.41</v>
      </c>
      <c r="AE278" t="s">
        <v>3842</v>
      </c>
      <c r="AF278">
        <v>2</v>
      </c>
      <c r="AG278" s="319" t="str">
        <f t="shared" si="15"/>
        <v>4</v>
      </c>
      <c r="AH278" s="319" t="str">
        <f t="shared" si="16"/>
        <v>WA</v>
      </c>
    </row>
    <row r="279" spans="1:34" hidden="1" x14ac:dyDescent="0.25">
      <c r="A279" t="s">
        <v>3811</v>
      </c>
      <c r="B279" t="s">
        <v>4220</v>
      </c>
      <c r="C279" t="s">
        <v>4206</v>
      </c>
      <c r="D279" t="s">
        <v>4207</v>
      </c>
      <c r="E279" t="s">
        <v>4208</v>
      </c>
      <c r="F279" t="s">
        <v>4209</v>
      </c>
      <c r="G279">
        <v>1303528</v>
      </c>
      <c r="H279">
        <v>202309</v>
      </c>
      <c r="I279" s="331">
        <v>45199</v>
      </c>
      <c r="J279">
        <v>138684</v>
      </c>
      <c r="K279" t="s">
        <v>5049</v>
      </c>
      <c r="L279">
        <v>140320</v>
      </c>
      <c r="M279" t="s">
        <v>5173</v>
      </c>
      <c r="O279" t="s">
        <v>5174</v>
      </c>
      <c r="P279" t="s">
        <v>5175</v>
      </c>
      <c r="Q279" t="s">
        <v>4001</v>
      </c>
      <c r="R279" t="s">
        <v>5101</v>
      </c>
      <c r="S279" t="s">
        <v>5445</v>
      </c>
      <c r="U279" t="s">
        <v>5445</v>
      </c>
      <c r="V279" s="328" t="s">
        <v>3988</v>
      </c>
      <c r="W279" s="328">
        <v>3555471.41</v>
      </c>
      <c r="X279" s="328">
        <v>868.53</v>
      </c>
      <c r="Y279" s="328">
        <v>9139.4500000000007</v>
      </c>
      <c r="Z279" s="328">
        <v>3555471.41</v>
      </c>
      <c r="AA279">
        <v>0</v>
      </c>
      <c r="AB279" s="331">
        <v>45208.997736076388</v>
      </c>
      <c r="AC279" s="259">
        <v>1</v>
      </c>
      <c r="AD279" s="328">
        <f t="shared" si="14"/>
        <v>3555471.41</v>
      </c>
      <c r="AE279" t="s">
        <v>3842</v>
      </c>
      <c r="AF279">
        <v>2</v>
      </c>
      <c r="AG279" s="319" t="str">
        <f t="shared" si="15"/>
        <v>4</v>
      </c>
      <c r="AH279" s="319" t="str">
        <f t="shared" si="16"/>
        <v>WA</v>
      </c>
    </row>
    <row r="280" spans="1:34" hidden="1" x14ac:dyDescent="0.25">
      <c r="A280" t="s">
        <v>3811</v>
      </c>
      <c r="B280" t="s">
        <v>4672</v>
      </c>
      <c r="C280" t="s">
        <v>4206</v>
      </c>
      <c r="D280" t="s">
        <v>4207</v>
      </c>
      <c r="E280" t="s">
        <v>4208</v>
      </c>
      <c r="F280" t="s">
        <v>4209</v>
      </c>
      <c r="G280">
        <v>1303528</v>
      </c>
      <c r="H280">
        <v>202309</v>
      </c>
      <c r="I280" s="331">
        <v>45199</v>
      </c>
      <c r="J280">
        <v>138684</v>
      </c>
      <c r="K280" t="s">
        <v>5049</v>
      </c>
      <c r="L280">
        <v>140321</v>
      </c>
      <c r="M280" t="s">
        <v>5176</v>
      </c>
      <c r="O280" t="s">
        <v>5177</v>
      </c>
      <c r="P280" t="s">
        <v>5178</v>
      </c>
      <c r="Q280" t="s">
        <v>4001</v>
      </c>
      <c r="R280" t="s">
        <v>5101</v>
      </c>
      <c r="S280" t="s">
        <v>5445</v>
      </c>
      <c r="U280" t="s">
        <v>5445</v>
      </c>
      <c r="V280" s="328" t="s">
        <v>3988</v>
      </c>
      <c r="W280" s="328">
        <v>3555471.41</v>
      </c>
      <c r="X280" s="328">
        <v>868.53</v>
      </c>
      <c r="Y280" s="328">
        <v>9139.4500000000007</v>
      </c>
      <c r="Z280" s="328">
        <v>3555471.41</v>
      </c>
      <c r="AA280">
        <v>0</v>
      </c>
      <c r="AB280" s="331">
        <v>45208.997736076388</v>
      </c>
      <c r="AC280" s="259">
        <v>1</v>
      </c>
      <c r="AD280" s="328">
        <f t="shared" si="14"/>
        <v>3555471.41</v>
      </c>
      <c r="AE280" t="s">
        <v>3842</v>
      </c>
      <c r="AF280">
        <v>2</v>
      </c>
      <c r="AG280" s="319" t="str">
        <f t="shared" si="15"/>
        <v>4</v>
      </c>
      <c r="AH280" s="319" t="str">
        <f t="shared" si="16"/>
        <v>WA</v>
      </c>
    </row>
    <row r="281" spans="1:34" hidden="1" x14ac:dyDescent="0.25">
      <c r="A281" t="s">
        <v>3811</v>
      </c>
      <c r="B281" t="s">
        <v>4672</v>
      </c>
      <c r="C281" t="s">
        <v>4206</v>
      </c>
      <c r="D281" t="s">
        <v>4207</v>
      </c>
      <c r="E281" t="s">
        <v>4208</v>
      </c>
      <c r="F281" t="s">
        <v>4209</v>
      </c>
      <c r="G281">
        <v>1303528</v>
      </c>
      <c r="H281">
        <v>202309</v>
      </c>
      <c r="I281" s="331">
        <v>45199</v>
      </c>
      <c r="J281">
        <v>138684</v>
      </c>
      <c r="K281" t="s">
        <v>5049</v>
      </c>
      <c r="L281">
        <v>140322</v>
      </c>
      <c r="M281" t="s">
        <v>5179</v>
      </c>
      <c r="O281" t="s">
        <v>5180</v>
      </c>
      <c r="P281" t="s">
        <v>5181</v>
      </c>
      <c r="Q281" t="s">
        <v>4001</v>
      </c>
      <c r="R281" t="s">
        <v>5101</v>
      </c>
      <c r="S281" t="s">
        <v>5445</v>
      </c>
      <c r="U281" t="s">
        <v>5445</v>
      </c>
      <c r="V281" s="328" t="s">
        <v>3988</v>
      </c>
      <c r="W281" s="328">
        <v>3555471.41</v>
      </c>
      <c r="X281" s="328">
        <v>868.53</v>
      </c>
      <c r="Y281" s="328">
        <v>9139.4500000000007</v>
      </c>
      <c r="Z281" s="328">
        <v>3555471.41</v>
      </c>
      <c r="AA281">
        <v>0</v>
      </c>
      <c r="AB281" s="331">
        <v>45208.997736076388</v>
      </c>
      <c r="AC281" s="259">
        <v>1</v>
      </c>
      <c r="AD281" s="328">
        <f t="shared" si="14"/>
        <v>3555471.41</v>
      </c>
      <c r="AE281" t="s">
        <v>3842</v>
      </c>
      <c r="AF281">
        <v>2</v>
      </c>
      <c r="AG281" s="319" t="str">
        <f t="shared" si="15"/>
        <v>4</v>
      </c>
      <c r="AH281" s="319" t="str">
        <f t="shared" si="16"/>
        <v>WA</v>
      </c>
    </row>
    <row r="282" spans="1:34" hidden="1" x14ac:dyDescent="0.25">
      <c r="A282" t="s">
        <v>3811</v>
      </c>
      <c r="B282" t="s">
        <v>4220</v>
      </c>
      <c r="C282" t="s">
        <v>4146</v>
      </c>
      <c r="D282" t="s">
        <v>4154</v>
      </c>
      <c r="E282" t="s">
        <v>4700</v>
      </c>
      <c r="F282" t="s">
        <v>4701</v>
      </c>
      <c r="G282">
        <v>7300920</v>
      </c>
      <c r="H282">
        <v>202309</v>
      </c>
      <c r="I282" s="331">
        <v>45197</v>
      </c>
      <c r="J282">
        <v>125062</v>
      </c>
      <c r="K282" t="s">
        <v>5049</v>
      </c>
      <c r="M282" t="s">
        <v>180</v>
      </c>
      <c r="O282" t="s">
        <v>6224</v>
      </c>
      <c r="P282" t="s">
        <v>6225</v>
      </c>
      <c r="Q282" t="s">
        <v>4001</v>
      </c>
      <c r="R282" t="s">
        <v>6226</v>
      </c>
      <c r="S282" t="s">
        <v>180</v>
      </c>
      <c r="U282" t="s">
        <v>6227</v>
      </c>
      <c r="V282" s="328" t="s">
        <v>3988</v>
      </c>
      <c r="W282" s="328">
        <v>1365900</v>
      </c>
      <c r="X282" s="328">
        <v>333.66</v>
      </c>
      <c r="Y282" s="328">
        <v>3511.09</v>
      </c>
      <c r="Z282" s="328">
        <v>1365900</v>
      </c>
      <c r="AA282">
        <v>308</v>
      </c>
      <c r="AB282" s="331">
        <v>45199.949855555555</v>
      </c>
      <c r="AC282" s="259">
        <v>1</v>
      </c>
      <c r="AD282" s="328">
        <f t="shared" si="14"/>
        <v>1365900</v>
      </c>
      <c r="AE282" t="s">
        <v>3864</v>
      </c>
      <c r="AF282">
        <v>2</v>
      </c>
      <c r="AG282" s="319" t="str">
        <f t="shared" si="15"/>
        <v>4</v>
      </c>
      <c r="AH282" s="319" t="str">
        <f t="shared" si="16"/>
        <v>WA</v>
      </c>
    </row>
    <row r="283" spans="1:34" hidden="1" x14ac:dyDescent="0.25">
      <c r="A283" t="s">
        <v>3811</v>
      </c>
      <c r="B283" t="s">
        <v>4220</v>
      </c>
      <c r="C283" t="s">
        <v>4146</v>
      </c>
      <c r="D283" t="s">
        <v>4154</v>
      </c>
      <c r="E283" t="s">
        <v>4700</v>
      </c>
      <c r="F283" t="s">
        <v>4701</v>
      </c>
      <c r="G283">
        <v>7300920</v>
      </c>
      <c r="H283">
        <v>202309</v>
      </c>
      <c r="I283" s="331">
        <v>45197</v>
      </c>
      <c r="J283">
        <v>125062</v>
      </c>
      <c r="K283" t="s">
        <v>5049</v>
      </c>
      <c r="M283" t="s">
        <v>180</v>
      </c>
      <c r="O283" t="s">
        <v>6224</v>
      </c>
      <c r="P283" t="s">
        <v>6225</v>
      </c>
      <c r="Q283" t="s">
        <v>4001</v>
      </c>
      <c r="R283" t="s">
        <v>6226</v>
      </c>
      <c r="S283" t="s">
        <v>180</v>
      </c>
      <c r="U283" t="s">
        <v>6228</v>
      </c>
      <c r="V283" s="328" t="s">
        <v>3988</v>
      </c>
      <c r="W283" s="328">
        <v>280000</v>
      </c>
      <c r="X283" s="328">
        <v>68.400000000000006</v>
      </c>
      <c r="Y283" s="328">
        <v>719.75</v>
      </c>
      <c r="Z283" s="328">
        <v>280000</v>
      </c>
      <c r="AA283">
        <v>0</v>
      </c>
      <c r="AB283" s="331">
        <v>45199.949855752318</v>
      </c>
      <c r="AC283" s="259">
        <v>1</v>
      </c>
      <c r="AD283" s="328">
        <f t="shared" si="14"/>
        <v>280000</v>
      </c>
      <c r="AE283" t="s">
        <v>3864</v>
      </c>
      <c r="AF283">
        <v>2</v>
      </c>
      <c r="AG283" s="319" t="str">
        <f t="shared" si="15"/>
        <v>4</v>
      </c>
      <c r="AH283" s="319" t="str">
        <f t="shared" si="16"/>
        <v>WA</v>
      </c>
    </row>
    <row r="284" spans="1:34" hidden="1" x14ac:dyDescent="0.25">
      <c r="A284" t="s">
        <v>3811</v>
      </c>
      <c r="B284" t="s">
        <v>4259</v>
      </c>
      <c r="C284" t="s">
        <v>4669</v>
      </c>
      <c r="D284" t="s">
        <v>5028</v>
      </c>
      <c r="E284" t="s">
        <v>4740</v>
      </c>
      <c r="F284" t="s">
        <v>4741</v>
      </c>
      <c r="G284">
        <v>6304294</v>
      </c>
      <c r="H284">
        <v>202309</v>
      </c>
      <c r="I284" s="331">
        <v>45146</v>
      </c>
      <c r="J284">
        <v>138103</v>
      </c>
      <c r="K284" t="s">
        <v>5049</v>
      </c>
      <c r="L284" t="s">
        <v>4045</v>
      </c>
      <c r="M284" t="s">
        <v>4702</v>
      </c>
      <c r="O284" t="s">
        <v>4769</v>
      </c>
      <c r="P284" t="s">
        <v>4770</v>
      </c>
      <c r="Q284" t="s">
        <v>4001</v>
      </c>
      <c r="R284" t="s">
        <v>5194</v>
      </c>
      <c r="S284" t="s">
        <v>180</v>
      </c>
      <c r="U284" t="s">
        <v>5195</v>
      </c>
      <c r="V284" s="328" t="s">
        <v>3988</v>
      </c>
      <c r="W284" s="328">
        <v>422200</v>
      </c>
      <c r="X284" s="328">
        <v>106.85</v>
      </c>
      <c r="Y284" s="328">
        <v>1089.51</v>
      </c>
      <c r="Z284" s="328">
        <v>422200</v>
      </c>
      <c r="AA284">
        <v>0</v>
      </c>
      <c r="AB284" s="331">
        <v>45165.283803472223</v>
      </c>
      <c r="AC284" s="259">
        <v>1</v>
      </c>
      <c r="AD284" s="328">
        <f t="shared" si="14"/>
        <v>422200</v>
      </c>
      <c r="AE284" t="s">
        <v>3875</v>
      </c>
      <c r="AF284">
        <v>2</v>
      </c>
      <c r="AG284" s="319" t="str">
        <f t="shared" si="15"/>
        <v>4</v>
      </c>
      <c r="AH284" s="319" t="str">
        <f t="shared" si="16"/>
        <v>WA</v>
      </c>
    </row>
    <row r="285" spans="1:34" hidden="1" x14ac:dyDescent="0.25">
      <c r="A285" t="s">
        <v>3811</v>
      </c>
      <c r="B285" t="s">
        <v>4259</v>
      </c>
      <c r="C285" t="s">
        <v>4669</v>
      </c>
      <c r="D285" t="s">
        <v>5028</v>
      </c>
      <c r="E285" t="s">
        <v>4740</v>
      </c>
      <c r="F285" t="s">
        <v>4741</v>
      </c>
      <c r="G285">
        <v>6304294</v>
      </c>
      <c r="H285">
        <v>202309</v>
      </c>
      <c r="I285" s="331">
        <v>45146</v>
      </c>
      <c r="J285">
        <v>138103</v>
      </c>
      <c r="K285" t="s">
        <v>5049</v>
      </c>
      <c r="L285" t="s">
        <v>4045</v>
      </c>
      <c r="M285" t="s">
        <v>4702</v>
      </c>
      <c r="O285" t="s">
        <v>4772</v>
      </c>
      <c r="P285" t="s">
        <v>4773</v>
      </c>
      <c r="Q285" t="s">
        <v>4001</v>
      </c>
      <c r="R285" t="s">
        <v>5194</v>
      </c>
      <c r="S285" t="s">
        <v>180</v>
      </c>
      <c r="U285" t="s">
        <v>5195</v>
      </c>
      <c r="V285" s="328" t="s">
        <v>3988</v>
      </c>
      <c r="W285" s="328">
        <v>18603</v>
      </c>
      <c r="X285" s="328">
        <v>4.71</v>
      </c>
      <c r="Y285" s="328">
        <v>48.01</v>
      </c>
      <c r="Z285" s="328">
        <v>18603</v>
      </c>
      <c r="AA285">
        <v>0</v>
      </c>
      <c r="AB285" s="331">
        <v>45165.283803472223</v>
      </c>
      <c r="AC285" s="259">
        <v>1</v>
      </c>
      <c r="AD285" s="328">
        <f t="shared" si="14"/>
        <v>18603</v>
      </c>
      <c r="AE285" t="s">
        <v>3875</v>
      </c>
      <c r="AF285">
        <v>2</v>
      </c>
      <c r="AG285" s="319" t="str">
        <f t="shared" si="15"/>
        <v>4</v>
      </c>
      <c r="AH285" s="319" t="str">
        <f t="shared" si="16"/>
        <v>WA</v>
      </c>
    </row>
    <row r="286" spans="1:34" hidden="1" x14ac:dyDescent="0.25">
      <c r="A286" t="s">
        <v>3811</v>
      </c>
      <c r="B286" t="s">
        <v>4259</v>
      </c>
      <c r="C286" t="s">
        <v>4161</v>
      </c>
      <c r="D286" t="s">
        <v>4180</v>
      </c>
      <c r="E286" t="s">
        <v>4740</v>
      </c>
      <c r="F286" t="s">
        <v>4741</v>
      </c>
      <c r="G286">
        <v>6305386</v>
      </c>
      <c r="H286">
        <v>202309</v>
      </c>
      <c r="I286" s="331">
        <v>45199</v>
      </c>
      <c r="J286" t="s">
        <v>5461</v>
      </c>
      <c r="K286" t="s">
        <v>5049</v>
      </c>
      <c r="M286" t="s">
        <v>180</v>
      </c>
      <c r="O286" t="s">
        <v>5400</v>
      </c>
      <c r="P286" t="s">
        <v>5401</v>
      </c>
      <c r="Q286" t="s">
        <v>4001</v>
      </c>
      <c r="R286" t="s">
        <v>5089</v>
      </c>
      <c r="S286" t="s">
        <v>180</v>
      </c>
      <c r="U286" t="s">
        <v>6221</v>
      </c>
      <c r="V286" s="328" t="s">
        <v>3988</v>
      </c>
      <c r="W286" s="328">
        <v>960000</v>
      </c>
      <c r="X286" s="328">
        <v>245.7</v>
      </c>
      <c r="Y286" s="328">
        <v>2585.5</v>
      </c>
      <c r="Z286" s="328">
        <v>960000</v>
      </c>
      <c r="AA286">
        <v>0</v>
      </c>
      <c r="AB286" s="331">
        <v>45217.948308831015</v>
      </c>
      <c r="AC286" s="259">
        <v>0.26041666666666669</v>
      </c>
      <c r="AD286" s="328">
        <f t="shared" si="14"/>
        <v>250000.00000000003</v>
      </c>
      <c r="AE286" t="s">
        <v>3871</v>
      </c>
      <c r="AF286">
        <v>2</v>
      </c>
      <c r="AG286" s="319" t="str">
        <f t="shared" si="15"/>
        <v>4</v>
      </c>
      <c r="AH286" s="319" t="str">
        <f t="shared" si="16"/>
        <v>WA</v>
      </c>
    </row>
    <row r="287" spans="1:34" hidden="1" x14ac:dyDescent="0.25">
      <c r="A287" t="s">
        <v>3811</v>
      </c>
      <c r="B287" t="s">
        <v>4672</v>
      </c>
      <c r="C287" t="s">
        <v>4161</v>
      </c>
      <c r="D287" t="s">
        <v>5086</v>
      </c>
      <c r="E287" t="s">
        <v>4740</v>
      </c>
      <c r="F287" t="s">
        <v>4741</v>
      </c>
      <c r="G287">
        <v>6305386</v>
      </c>
      <c r="H287">
        <v>202309</v>
      </c>
      <c r="I287" s="331">
        <v>45199</v>
      </c>
      <c r="J287" t="s">
        <v>5461</v>
      </c>
      <c r="K287" t="s">
        <v>5049</v>
      </c>
      <c r="M287" t="s">
        <v>180</v>
      </c>
      <c r="O287" t="s">
        <v>5415</v>
      </c>
      <c r="P287" t="s">
        <v>5416</v>
      </c>
      <c r="Q287" t="s">
        <v>4001</v>
      </c>
      <c r="R287" t="s">
        <v>5089</v>
      </c>
      <c r="S287" t="s">
        <v>180</v>
      </c>
      <c r="U287" t="s">
        <v>6222</v>
      </c>
      <c r="V287" s="328" t="s">
        <v>3988</v>
      </c>
      <c r="W287" s="328">
        <v>11000000</v>
      </c>
      <c r="X287" s="328">
        <v>2784.21</v>
      </c>
      <c r="Y287" s="328">
        <v>29159.9</v>
      </c>
      <c r="Z287" s="328">
        <v>11000000</v>
      </c>
      <c r="AA287">
        <v>0</v>
      </c>
      <c r="AB287" s="331">
        <v>45217.948308831015</v>
      </c>
      <c r="AC287" s="259">
        <v>1</v>
      </c>
      <c r="AD287" s="328">
        <f t="shared" si="14"/>
        <v>11000000</v>
      </c>
      <c r="AE287" t="s">
        <v>3871</v>
      </c>
      <c r="AF287">
        <v>2</v>
      </c>
      <c r="AG287" s="319" t="str">
        <f t="shared" si="15"/>
        <v>4</v>
      </c>
      <c r="AH287" s="319" t="str">
        <f t="shared" si="16"/>
        <v>WA</v>
      </c>
    </row>
    <row r="288" spans="1:34" hidden="1" x14ac:dyDescent="0.25">
      <c r="A288" t="s">
        <v>3811</v>
      </c>
      <c r="B288" t="s">
        <v>4266</v>
      </c>
      <c r="C288" t="s">
        <v>4161</v>
      </c>
      <c r="D288" t="s">
        <v>4192</v>
      </c>
      <c r="E288" t="s">
        <v>4556</v>
      </c>
      <c r="F288" t="s">
        <v>4557</v>
      </c>
      <c r="G288">
        <v>16300457</v>
      </c>
      <c r="H288">
        <v>202310</v>
      </c>
      <c r="I288" s="331">
        <v>45229</v>
      </c>
      <c r="J288">
        <v>130437</v>
      </c>
      <c r="K288" t="s">
        <v>5049</v>
      </c>
      <c r="M288" t="s">
        <v>180</v>
      </c>
      <c r="O288" t="s">
        <v>5201</v>
      </c>
      <c r="P288" t="s">
        <v>5202</v>
      </c>
      <c r="Q288" t="s">
        <v>4008</v>
      </c>
      <c r="R288" t="s">
        <v>6707</v>
      </c>
      <c r="S288" t="s">
        <v>180</v>
      </c>
      <c r="U288" t="s">
        <v>6708</v>
      </c>
      <c r="V288" s="328" t="s">
        <v>3988</v>
      </c>
      <c r="W288" s="328">
        <v>261100</v>
      </c>
      <c r="X288" s="328">
        <v>62.14</v>
      </c>
      <c r="Y288" s="328">
        <v>678.4</v>
      </c>
      <c r="Z288" s="328">
        <v>261100</v>
      </c>
      <c r="AA288">
        <v>0</v>
      </c>
      <c r="AB288" s="331">
        <v>45233.03767114583</v>
      </c>
      <c r="AC288" s="391">
        <v>1</v>
      </c>
      <c r="AD288" s="328">
        <f t="shared" si="14"/>
        <v>261100</v>
      </c>
      <c r="AE288" t="s">
        <v>3868</v>
      </c>
      <c r="AF288">
        <v>3</v>
      </c>
      <c r="AG288" s="319" t="str">
        <f t="shared" si="15"/>
        <v>3</v>
      </c>
      <c r="AH288" s="319" t="str">
        <f t="shared" si="16"/>
        <v>NE</v>
      </c>
    </row>
    <row r="289" spans="1:35" hidden="1" x14ac:dyDescent="0.25">
      <c r="A289" t="s">
        <v>3811</v>
      </c>
      <c r="B289" t="s">
        <v>4145</v>
      </c>
      <c r="C289" t="s">
        <v>4198</v>
      </c>
      <c r="D289" t="s">
        <v>4199</v>
      </c>
      <c r="E289" t="s">
        <v>4148</v>
      </c>
      <c r="F289" t="s">
        <v>4149</v>
      </c>
      <c r="G289">
        <v>2302983</v>
      </c>
      <c r="H289">
        <v>202310</v>
      </c>
      <c r="I289" s="331">
        <v>45219</v>
      </c>
      <c r="J289" t="s">
        <v>4585</v>
      </c>
      <c r="K289" t="s">
        <v>5049</v>
      </c>
      <c r="M289" t="s">
        <v>180</v>
      </c>
      <c r="O289" t="s">
        <v>4200</v>
      </c>
      <c r="P289" t="s">
        <v>4201</v>
      </c>
      <c r="Q289" t="s">
        <v>3997</v>
      </c>
      <c r="R289" t="s">
        <v>6101</v>
      </c>
      <c r="S289" t="s">
        <v>180</v>
      </c>
      <c r="U289" t="s">
        <v>6709</v>
      </c>
      <c r="V289" s="328" t="s">
        <v>3988</v>
      </c>
      <c r="W289" s="328">
        <v>719800</v>
      </c>
      <c r="X289" s="328">
        <v>170.27</v>
      </c>
      <c r="Y289" s="328">
        <v>1851.57</v>
      </c>
      <c r="Z289" s="328">
        <v>719800</v>
      </c>
      <c r="AA289">
        <v>310</v>
      </c>
      <c r="AB289" s="331">
        <v>45232.899246643516</v>
      </c>
      <c r="AC289" s="259">
        <v>1</v>
      </c>
      <c r="AD289" s="328">
        <f t="shared" si="14"/>
        <v>719800</v>
      </c>
      <c r="AE289" t="s">
        <v>3902</v>
      </c>
      <c r="AF289">
        <v>3</v>
      </c>
      <c r="AG289" s="319" t="str">
        <f t="shared" si="15"/>
        <v>3</v>
      </c>
      <c r="AH289" s="319" t="str">
        <f t="shared" si="16"/>
        <v>NE</v>
      </c>
    </row>
    <row r="290" spans="1:35" hidden="1" x14ac:dyDescent="0.25">
      <c r="A290" t="s">
        <v>3811</v>
      </c>
      <c r="B290" t="s">
        <v>4266</v>
      </c>
      <c r="C290" t="s">
        <v>4206</v>
      </c>
      <c r="D290" t="s">
        <v>4207</v>
      </c>
      <c r="E290" t="s">
        <v>4208</v>
      </c>
      <c r="F290" t="s">
        <v>4209</v>
      </c>
      <c r="G290">
        <v>1303846</v>
      </c>
      <c r="H290">
        <v>202310</v>
      </c>
      <c r="I290" s="331">
        <v>45229</v>
      </c>
      <c r="J290">
        <v>138684</v>
      </c>
      <c r="K290" t="s">
        <v>5049</v>
      </c>
      <c r="L290" t="s">
        <v>5233</v>
      </c>
      <c r="M290" t="s">
        <v>5234</v>
      </c>
      <c r="O290" t="s">
        <v>5235</v>
      </c>
      <c r="P290" t="s">
        <v>5236</v>
      </c>
      <c r="Q290" t="s">
        <v>4008</v>
      </c>
      <c r="R290" t="s">
        <v>5237</v>
      </c>
      <c r="S290" t="s">
        <v>6324</v>
      </c>
      <c r="U290" t="s">
        <v>6324</v>
      </c>
      <c r="V290" s="328" t="s">
        <v>3988</v>
      </c>
      <c r="W290" s="328">
        <v>8020716.4100000001</v>
      </c>
      <c r="X290" s="328">
        <v>1909.01</v>
      </c>
      <c r="Y290" s="328">
        <v>20839.75</v>
      </c>
      <c r="Z290" s="328">
        <v>8020716.4100000001</v>
      </c>
      <c r="AA290">
        <v>0</v>
      </c>
      <c r="AB290" s="331">
        <v>45238.99321177083</v>
      </c>
      <c r="AC290" s="259">
        <v>1</v>
      </c>
      <c r="AD290" s="328">
        <f t="shared" si="14"/>
        <v>8020716.4100000001</v>
      </c>
      <c r="AE290" t="s">
        <v>3833</v>
      </c>
      <c r="AF290">
        <v>3</v>
      </c>
      <c r="AG290" s="319" t="str">
        <f t="shared" si="15"/>
        <v>3</v>
      </c>
      <c r="AH290" s="319" t="str">
        <f t="shared" si="16"/>
        <v>NE</v>
      </c>
    </row>
    <row r="291" spans="1:35" hidden="1" x14ac:dyDescent="0.25">
      <c r="A291" t="s">
        <v>3811</v>
      </c>
      <c r="B291" t="s">
        <v>4145</v>
      </c>
      <c r="C291" t="s">
        <v>4206</v>
      </c>
      <c r="D291" t="s">
        <v>4207</v>
      </c>
      <c r="E291" t="s">
        <v>4208</v>
      </c>
      <c r="F291" t="s">
        <v>4209</v>
      </c>
      <c r="G291">
        <v>1303846</v>
      </c>
      <c r="H291">
        <v>202310</v>
      </c>
      <c r="I291" s="331">
        <v>45229</v>
      </c>
      <c r="J291">
        <v>138684</v>
      </c>
      <c r="K291" t="s">
        <v>5049</v>
      </c>
      <c r="L291">
        <v>140679</v>
      </c>
      <c r="M291" t="s">
        <v>5717</v>
      </c>
      <c r="O291" t="s">
        <v>5718</v>
      </c>
      <c r="P291" t="s">
        <v>5719</v>
      </c>
      <c r="Q291" t="s">
        <v>4008</v>
      </c>
      <c r="R291" t="s">
        <v>6124</v>
      </c>
      <c r="S291" t="s">
        <v>6324</v>
      </c>
      <c r="U291" t="s">
        <v>6324</v>
      </c>
      <c r="V291" s="328" t="s">
        <v>3988</v>
      </c>
      <c r="W291" s="328">
        <v>3555786.41</v>
      </c>
      <c r="X291" s="328">
        <v>846.31</v>
      </c>
      <c r="Y291" s="328">
        <v>9238.7900000000009</v>
      </c>
      <c r="Z291" s="328">
        <v>3555786.41</v>
      </c>
      <c r="AA291">
        <v>0</v>
      </c>
      <c r="AB291" s="331">
        <v>45238.99321177083</v>
      </c>
      <c r="AC291" s="259">
        <v>1</v>
      </c>
      <c r="AD291" s="328">
        <f t="shared" si="14"/>
        <v>3555786.41</v>
      </c>
      <c r="AE291" t="s">
        <v>3842</v>
      </c>
      <c r="AF291">
        <v>3</v>
      </c>
      <c r="AG291" s="319" t="str">
        <f t="shared" si="15"/>
        <v>3</v>
      </c>
      <c r="AH291" s="319" t="str">
        <f t="shared" si="16"/>
        <v>NE</v>
      </c>
      <c r="AI291" t="s">
        <v>6710</v>
      </c>
    </row>
    <row r="292" spans="1:35" hidden="1" x14ac:dyDescent="0.25">
      <c r="A292" t="s">
        <v>3811</v>
      </c>
      <c r="B292" t="s">
        <v>4266</v>
      </c>
      <c r="C292" t="s">
        <v>4206</v>
      </c>
      <c r="D292" t="s">
        <v>4207</v>
      </c>
      <c r="E292" t="s">
        <v>4208</v>
      </c>
      <c r="F292" t="s">
        <v>4209</v>
      </c>
      <c r="G292">
        <v>1303846</v>
      </c>
      <c r="H292">
        <v>202310</v>
      </c>
      <c r="I292" s="331">
        <v>45229</v>
      </c>
      <c r="J292">
        <v>138684</v>
      </c>
      <c r="K292" t="s">
        <v>5049</v>
      </c>
      <c r="L292">
        <v>140629</v>
      </c>
      <c r="M292" t="s">
        <v>6103</v>
      </c>
      <c r="O292" t="s">
        <v>6104</v>
      </c>
      <c r="P292" t="s">
        <v>6105</v>
      </c>
      <c r="Q292" t="s">
        <v>4008</v>
      </c>
      <c r="R292" t="s">
        <v>6106</v>
      </c>
      <c r="S292" t="s">
        <v>6324</v>
      </c>
      <c r="U292" t="s">
        <v>6324</v>
      </c>
      <c r="V292" s="328" t="s">
        <v>3988</v>
      </c>
      <c r="W292" s="328">
        <v>3555786.41</v>
      </c>
      <c r="X292" s="328">
        <v>846.31</v>
      </c>
      <c r="Y292" s="328">
        <v>9238.7900000000009</v>
      </c>
      <c r="Z292" s="328">
        <v>3555786.41</v>
      </c>
      <c r="AA292">
        <v>0</v>
      </c>
      <c r="AB292" s="331">
        <v>45238.99321177083</v>
      </c>
      <c r="AC292" s="259">
        <v>1</v>
      </c>
      <c r="AD292" s="328">
        <f t="shared" si="14"/>
        <v>3555786.41</v>
      </c>
      <c r="AE292" t="s">
        <v>3842</v>
      </c>
      <c r="AF292">
        <v>3</v>
      </c>
      <c r="AG292" s="319" t="str">
        <f t="shared" si="15"/>
        <v>3</v>
      </c>
      <c r="AH292" s="319" t="str">
        <f t="shared" si="16"/>
        <v>NE</v>
      </c>
      <c r="AI292" t="s">
        <v>6710</v>
      </c>
    </row>
    <row r="293" spans="1:35" hidden="1" x14ac:dyDescent="0.25">
      <c r="A293" t="s">
        <v>3811</v>
      </c>
      <c r="B293" t="s">
        <v>4266</v>
      </c>
      <c r="C293" t="s">
        <v>4206</v>
      </c>
      <c r="D293" t="s">
        <v>4207</v>
      </c>
      <c r="E293" t="s">
        <v>4208</v>
      </c>
      <c r="F293" t="s">
        <v>4209</v>
      </c>
      <c r="G293">
        <v>1303846</v>
      </c>
      <c r="H293">
        <v>202310</v>
      </c>
      <c r="I293" s="331">
        <v>45229</v>
      </c>
      <c r="J293">
        <v>138684</v>
      </c>
      <c r="K293" t="s">
        <v>5049</v>
      </c>
      <c r="L293">
        <v>140651</v>
      </c>
      <c r="M293" t="s">
        <v>6115</v>
      </c>
      <c r="O293" t="s">
        <v>6116</v>
      </c>
      <c r="P293" t="s">
        <v>6117</v>
      </c>
      <c r="Q293" t="s">
        <v>4008</v>
      </c>
      <c r="R293" t="s">
        <v>6118</v>
      </c>
      <c r="S293" t="s">
        <v>6324</v>
      </c>
      <c r="U293" t="s">
        <v>6324</v>
      </c>
      <c r="V293" s="328" t="s">
        <v>3988</v>
      </c>
      <c r="W293" s="328">
        <v>3555786.41</v>
      </c>
      <c r="X293" s="328">
        <v>846.31</v>
      </c>
      <c r="Y293" s="328">
        <v>9238.7900000000009</v>
      </c>
      <c r="Z293" s="328">
        <v>3555786.41</v>
      </c>
      <c r="AA293">
        <v>0</v>
      </c>
      <c r="AB293" s="331">
        <v>45238.99321177083</v>
      </c>
      <c r="AC293" s="259">
        <v>1</v>
      </c>
      <c r="AD293" s="328">
        <f t="shared" si="14"/>
        <v>3555786.41</v>
      </c>
      <c r="AE293" t="s">
        <v>3842</v>
      </c>
      <c r="AF293">
        <v>3</v>
      </c>
      <c r="AG293" s="319" t="str">
        <f t="shared" si="15"/>
        <v>3</v>
      </c>
      <c r="AH293" s="319" t="str">
        <f t="shared" si="16"/>
        <v>NE</v>
      </c>
      <c r="AI293" t="s">
        <v>6710</v>
      </c>
    </row>
    <row r="294" spans="1:35" hidden="1" x14ac:dyDescent="0.25">
      <c r="A294" t="s">
        <v>3811</v>
      </c>
      <c r="B294" t="s">
        <v>4145</v>
      </c>
      <c r="C294" t="s">
        <v>4206</v>
      </c>
      <c r="D294" t="s">
        <v>4207</v>
      </c>
      <c r="E294" t="s">
        <v>4208</v>
      </c>
      <c r="F294" t="s">
        <v>4209</v>
      </c>
      <c r="G294">
        <v>1303846</v>
      </c>
      <c r="H294">
        <v>202310</v>
      </c>
      <c r="I294" s="331">
        <v>45229</v>
      </c>
      <c r="J294">
        <v>138684</v>
      </c>
      <c r="K294" t="s">
        <v>5049</v>
      </c>
      <c r="L294">
        <v>140633</v>
      </c>
      <c r="M294" t="s">
        <v>5709</v>
      </c>
      <c r="O294" t="s">
        <v>5710</v>
      </c>
      <c r="P294" t="s">
        <v>5711</v>
      </c>
      <c r="Q294" t="s">
        <v>4008</v>
      </c>
      <c r="R294" t="s">
        <v>6114</v>
      </c>
      <c r="S294" t="s">
        <v>6324</v>
      </c>
      <c r="U294" t="s">
        <v>6324</v>
      </c>
      <c r="V294" s="328" t="s">
        <v>3988</v>
      </c>
      <c r="W294" s="328">
        <v>3555786.41</v>
      </c>
      <c r="X294" s="328">
        <v>846.31</v>
      </c>
      <c r="Y294" s="328">
        <v>9238.7900000000009</v>
      </c>
      <c r="Z294" s="328">
        <v>3555786.41</v>
      </c>
      <c r="AA294">
        <v>0</v>
      </c>
      <c r="AB294" s="331">
        <v>45238.99321177083</v>
      </c>
      <c r="AC294" s="259">
        <v>1</v>
      </c>
      <c r="AD294" s="328">
        <f t="shared" si="14"/>
        <v>3555786.41</v>
      </c>
      <c r="AE294" t="s">
        <v>3842</v>
      </c>
      <c r="AF294">
        <v>3</v>
      </c>
      <c r="AG294" s="319" t="str">
        <f t="shared" si="15"/>
        <v>3</v>
      </c>
      <c r="AH294" s="319" t="str">
        <f t="shared" si="16"/>
        <v>NE</v>
      </c>
      <c r="AI294" t="s">
        <v>6710</v>
      </c>
    </row>
    <row r="295" spans="1:35" hidden="1" x14ac:dyDescent="0.25">
      <c r="A295" t="s">
        <v>3811</v>
      </c>
      <c r="B295" t="s">
        <v>4145</v>
      </c>
      <c r="C295" t="s">
        <v>4206</v>
      </c>
      <c r="D295" t="s">
        <v>4207</v>
      </c>
      <c r="E295" t="s">
        <v>4208</v>
      </c>
      <c r="F295" t="s">
        <v>4209</v>
      </c>
      <c r="G295">
        <v>1303846</v>
      </c>
      <c r="H295">
        <v>202310</v>
      </c>
      <c r="I295" s="331">
        <v>45229</v>
      </c>
      <c r="J295">
        <v>138684</v>
      </c>
      <c r="K295" t="s">
        <v>5049</v>
      </c>
      <c r="L295">
        <v>141039</v>
      </c>
      <c r="M295" t="s">
        <v>6711</v>
      </c>
      <c r="O295" t="s">
        <v>6712</v>
      </c>
      <c r="P295" t="s">
        <v>6713</v>
      </c>
      <c r="Q295" t="s">
        <v>4008</v>
      </c>
      <c r="R295" t="s">
        <v>6714</v>
      </c>
      <c r="S295" t="s">
        <v>6324</v>
      </c>
      <c r="U295" t="s">
        <v>6324</v>
      </c>
      <c r="V295" s="328" t="s">
        <v>3988</v>
      </c>
      <c r="W295" s="328">
        <v>3572768.41</v>
      </c>
      <c r="X295" s="328">
        <v>850.35</v>
      </c>
      <c r="Y295" s="328">
        <v>9282.91</v>
      </c>
      <c r="Z295" s="328">
        <v>3572768.41</v>
      </c>
      <c r="AA295">
        <v>0</v>
      </c>
      <c r="AB295" s="331">
        <v>45238.99321177083</v>
      </c>
      <c r="AC295" s="259">
        <v>1</v>
      </c>
      <c r="AD295" s="328">
        <f t="shared" si="14"/>
        <v>3572768.41</v>
      </c>
      <c r="AE295" t="s">
        <v>3842</v>
      </c>
      <c r="AF295">
        <v>3</v>
      </c>
      <c r="AG295" s="319" t="str">
        <f t="shared" si="15"/>
        <v>3</v>
      </c>
      <c r="AH295" s="319" t="str">
        <f t="shared" si="16"/>
        <v>NE</v>
      </c>
      <c r="AI295" t="s">
        <v>6710</v>
      </c>
    </row>
    <row r="296" spans="1:35" hidden="1" x14ac:dyDescent="0.25">
      <c r="A296" t="s">
        <v>3811</v>
      </c>
      <c r="B296" t="s">
        <v>4145</v>
      </c>
      <c r="C296" t="s">
        <v>4206</v>
      </c>
      <c r="D296" t="s">
        <v>4207</v>
      </c>
      <c r="E296" t="s">
        <v>4208</v>
      </c>
      <c r="F296" t="s">
        <v>4209</v>
      </c>
      <c r="G296">
        <v>1303846</v>
      </c>
      <c r="H296">
        <v>202310</v>
      </c>
      <c r="I296" s="331">
        <v>45229</v>
      </c>
      <c r="J296">
        <v>138684</v>
      </c>
      <c r="K296" t="s">
        <v>5049</v>
      </c>
      <c r="L296">
        <v>141535</v>
      </c>
      <c r="M296" t="s">
        <v>6715</v>
      </c>
      <c r="O296" t="s">
        <v>6716</v>
      </c>
      <c r="P296" t="s">
        <v>6717</v>
      </c>
      <c r="Q296" t="s">
        <v>4008</v>
      </c>
      <c r="R296" t="s">
        <v>6718</v>
      </c>
      <c r="S296" t="s">
        <v>6324</v>
      </c>
      <c r="U296" t="s">
        <v>6324</v>
      </c>
      <c r="V296" s="328" t="s">
        <v>3988</v>
      </c>
      <c r="W296" s="328">
        <v>1685524.41</v>
      </c>
      <c r="X296" s="328">
        <v>401.17</v>
      </c>
      <c r="Y296" s="328">
        <v>4379.3999999999996</v>
      </c>
      <c r="Z296" s="328">
        <v>1685524.41</v>
      </c>
      <c r="AA296">
        <v>0</v>
      </c>
      <c r="AB296" s="331">
        <v>45238.99321177083</v>
      </c>
      <c r="AC296" s="259">
        <v>1</v>
      </c>
      <c r="AD296" s="328">
        <f t="shared" si="14"/>
        <v>1685524.41</v>
      </c>
      <c r="AE296" t="s">
        <v>3842</v>
      </c>
      <c r="AF296">
        <v>3</v>
      </c>
      <c r="AG296" s="319" t="str">
        <f t="shared" si="15"/>
        <v>3</v>
      </c>
      <c r="AH296" s="319" t="str">
        <f t="shared" si="16"/>
        <v>NE</v>
      </c>
    </row>
    <row r="297" spans="1:35" hidden="1" x14ac:dyDescent="0.25">
      <c r="A297" t="s">
        <v>3811</v>
      </c>
      <c r="B297" t="s">
        <v>4266</v>
      </c>
      <c r="C297" t="s">
        <v>4206</v>
      </c>
      <c r="D297" t="s">
        <v>4207</v>
      </c>
      <c r="E297" t="s">
        <v>4208</v>
      </c>
      <c r="F297" t="s">
        <v>4209</v>
      </c>
      <c r="G297">
        <v>1303846</v>
      </c>
      <c r="H297">
        <v>202310</v>
      </c>
      <c r="I297" s="331">
        <v>45229</v>
      </c>
      <c r="J297">
        <v>138684</v>
      </c>
      <c r="K297" t="s">
        <v>5049</v>
      </c>
      <c r="L297">
        <v>141054</v>
      </c>
      <c r="M297" t="s">
        <v>6138</v>
      </c>
      <c r="O297" t="s">
        <v>6139</v>
      </c>
      <c r="P297" t="s">
        <v>6140</v>
      </c>
      <c r="Q297" t="s">
        <v>4008</v>
      </c>
      <c r="R297" t="s">
        <v>6141</v>
      </c>
      <c r="S297" t="s">
        <v>6324</v>
      </c>
      <c r="U297" t="s">
        <v>6324</v>
      </c>
      <c r="V297" s="328" t="s">
        <v>3988</v>
      </c>
      <c r="W297" s="328">
        <v>3553368.41</v>
      </c>
      <c r="X297" s="328">
        <v>845.74</v>
      </c>
      <c r="Y297" s="328">
        <v>9232.5</v>
      </c>
      <c r="Z297" s="328">
        <v>3553368.41</v>
      </c>
      <c r="AA297">
        <v>0</v>
      </c>
      <c r="AB297" s="331">
        <v>45238.99321177083</v>
      </c>
      <c r="AC297" s="259">
        <v>1</v>
      </c>
      <c r="AD297" s="328">
        <f t="shared" si="14"/>
        <v>3553368.41</v>
      </c>
      <c r="AE297" t="s">
        <v>3842</v>
      </c>
      <c r="AF297">
        <v>3</v>
      </c>
      <c r="AG297" s="319" t="str">
        <f t="shared" si="15"/>
        <v>3</v>
      </c>
      <c r="AH297" s="319" t="str">
        <f t="shared" si="16"/>
        <v>NE</v>
      </c>
      <c r="AI297" t="s">
        <v>6710</v>
      </c>
    </row>
    <row r="298" spans="1:35" hidden="1" x14ac:dyDescent="0.25">
      <c r="A298" t="s">
        <v>3811</v>
      </c>
      <c r="B298" t="s">
        <v>4145</v>
      </c>
      <c r="C298" t="s">
        <v>4206</v>
      </c>
      <c r="D298" t="s">
        <v>4207</v>
      </c>
      <c r="E298" t="s">
        <v>4208</v>
      </c>
      <c r="F298" t="s">
        <v>4209</v>
      </c>
      <c r="G298">
        <v>1303846</v>
      </c>
      <c r="H298">
        <v>202310</v>
      </c>
      <c r="I298" s="331">
        <v>45229</v>
      </c>
      <c r="J298">
        <v>138684</v>
      </c>
      <c r="K298" t="s">
        <v>5049</v>
      </c>
      <c r="L298">
        <v>140680</v>
      </c>
      <c r="M298" t="s">
        <v>5721</v>
      </c>
      <c r="O298" t="s">
        <v>5722</v>
      </c>
      <c r="P298" t="s">
        <v>5723</v>
      </c>
      <c r="Q298" t="s">
        <v>4008</v>
      </c>
      <c r="R298" t="s">
        <v>6125</v>
      </c>
      <c r="S298" t="s">
        <v>6324</v>
      </c>
      <c r="U298" t="s">
        <v>6324</v>
      </c>
      <c r="V298" s="328" t="s">
        <v>3988</v>
      </c>
      <c r="W298" s="328">
        <v>3555786.41</v>
      </c>
      <c r="X298" s="328">
        <v>846.31</v>
      </c>
      <c r="Y298" s="328">
        <v>9238.7900000000009</v>
      </c>
      <c r="Z298" s="328">
        <v>3555786.41</v>
      </c>
      <c r="AA298">
        <v>0</v>
      </c>
      <c r="AB298" s="331">
        <v>45238.99321177083</v>
      </c>
      <c r="AC298" s="259">
        <v>1</v>
      </c>
      <c r="AD298" s="328">
        <f t="shared" si="14"/>
        <v>3555786.41</v>
      </c>
      <c r="AE298" t="s">
        <v>3842</v>
      </c>
      <c r="AF298">
        <v>3</v>
      </c>
      <c r="AG298" s="319" t="str">
        <f t="shared" si="15"/>
        <v>3</v>
      </c>
      <c r="AH298" s="319" t="str">
        <f t="shared" si="16"/>
        <v>NE</v>
      </c>
      <c r="AI298" t="s">
        <v>6710</v>
      </c>
    </row>
    <row r="299" spans="1:35" hidden="1" x14ac:dyDescent="0.25">
      <c r="A299" t="s">
        <v>3811</v>
      </c>
      <c r="B299" t="s">
        <v>4145</v>
      </c>
      <c r="C299" t="s">
        <v>4206</v>
      </c>
      <c r="D299" t="s">
        <v>4207</v>
      </c>
      <c r="E299" t="s">
        <v>4208</v>
      </c>
      <c r="F299" t="s">
        <v>4209</v>
      </c>
      <c r="G299">
        <v>1303846</v>
      </c>
      <c r="H299">
        <v>202310</v>
      </c>
      <c r="I299" s="331">
        <v>45229</v>
      </c>
      <c r="J299">
        <v>138684</v>
      </c>
      <c r="K299" t="s">
        <v>5049</v>
      </c>
      <c r="L299">
        <v>129038</v>
      </c>
      <c r="M299" t="s">
        <v>5210</v>
      </c>
      <c r="O299" t="s">
        <v>5211</v>
      </c>
      <c r="P299" t="s">
        <v>5212</v>
      </c>
      <c r="Q299" t="s">
        <v>3997</v>
      </c>
      <c r="R299" t="s">
        <v>5213</v>
      </c>
      <c r="S299" t="s">
        <v>6324</v>
      </c>
      <c r="U299" t="s">
        <v>6324</v>
      </c>
      <c r="V299" s="328" t="s">
        <v>3988</v>
      </c>
      <c r="W299" s="328">
        <v>690619.64</v>
      </c>
      <c r="X299" s="328">
        <v>164.37</v>
      </c>
      <c r="Y299" s="328">
        <v>1794.4</v>
      </c>
      <c r="Z299" s="328">
        <v>690619.64</v>
      </c>
      <c r="AA299">
        <v>0</v>
      </c>
      <c r="AB299" s="331">
        <v>45238.99321177083</v>
      </c>
      <c r="AC299" s="259">
        <v>0.6</v>
      </c>
      <c r="AD299" s="328">
        <f t="shared" si="14"/>
        <v>414371.78399999999</v>
      </c>
      <c r="AE299" t="s">
        <v>3848</v>
      </c>
      <c r="AF299">
        <v>3</v>
      </c>
      <c r="AG299" s="319" t="str">
        <f t="shared" si="15"/>
        <v>3</v>
      </c>
      <c r="AH299" s="319" t="str">
        <f t="shared" si="16"/>
        <v>NE</v>
      </c>
    </row>
    <row r="300" spans="1:35" hidden="1" x14ac:dyDescent="0.25">
      <c r="A300" t="s">
        <v>3811</v>
      </c>
      <c r="B300" t="s">
        <v>4224</v>
      </c>
      <c r="C300" t="s">
        <v>4206</v>
      </c>
      <c r="D300" t="s">
        <v>4207</v>
      </c>
      <c r="E300" t="s">
        <v>4208</v>
      </c>
      <c r="F300" t="s">
        <v>4209</v>
      </c>
      <c r="G300">
        <v>1303846</v>
      </c>
      <c r="H300">
        <v>202310</v>
      </c>
      <c r="I300" s="331">
        <v>45229</v>
      </c>
      <c r="J300">
        <v>138684</v>
      </c>
      <c r="K300" t="s">
        <v>5049</v>
      </c>
      <c r="L300" t="s">
        <v>6719</v>
      </c>
      <c r="M300" t="s">
        <v>6720</v>
      </c>
      <c r="O300" t="s">
        <v>6721</v>
      </c>
      <c r="P300" t="s">
        <v>6722</v>
      </c>
      <c r="Q300" t="s">
        <v>3997</v>
      </c>
      <c r="R300" t="s">
        <v>6723</v>
      </c>
      <c r="S300" t="s">
        <v>6324</v>
      </c>
      <c r="U300" t="s">
        <v>6324</v>
      </c>
      <c r="V300" s="328" t="s">
        <v>3988</v>
      </c>
      <c r="W300" s="328">
        <v>2646366.71</v>
      </c>
      <c r="X300" s="328">
        <v>629.86</v>
      </c>
      <c r="Y300" s="328">
        <v>6875.9</v>
      </c>
      <c r="Z300" s="328">
        <v>2646366.71</v>
      </c>
      <c r="AA300">
        <v>0</v>
      </c>
      <c r="AB300" s="331">
        <v>45238.99321177083</v>
      </c>
      <c r="AC300" s="259">
        <v>0.6</v>
      </c>
      <c r="AD300" s="328">
        <f t="shared" si="14"/>
        <v>1587820.0259999998</v>
      </c>
      <c r="AE300" t="s">
        <v>3848</v>
      </c>
      <c r="AF300">
        <v>3</v>
      </c>
      <c r="AG300" s="319" t="str">
        <f t="shared" si="15"/>
        <v>3</v>
      </c>
      <c r="AH300" s="319" t="str">
        <f t="shared" si="16"/>
        <v>NE</v>
      </c>
    </row>
    <row r="301" spans="1:35" hidden="1" x14ac:dyDescent="0.25">
      <c r="A301" t="s">
        <v>3811</v>
      </c>
      <c r="B301" t="s">
        <v>4145</v>
      </c>
      <c r="C301" t="s">
        <v>4206</v>
      </c>
      <c r="D301" t="s">
        <v>4207</v>
      </c>
      <c r="E301" t="s">
        <v>4208</v>
      </c>
      <c r="F301" t="s">
        <v>4209</v>
      </c>
      <c r="G301">
        <v>1303846</v>
      </c>
      <c r="H301">
        <v>202310</v>
      </c>
      <c r="I301" s="331">
        <v>45229</v>
      </c>
      <c r="J301">
        <v>138684</v>
      </c>
      <c r="K301" t="s">
        <v>5049</v>
      </c>
      <c r="L301" t="s">
        <v>5248</v>
      </c>
      <c r="M301" t="s">
        <v>5249</v>
      </c>
      <c r="O301" t="s">
        <v>5250</v>
      </c>
      <c r="P301" t="s">
        <v>5251</v>
      </c>
      <c r="Q301" t="s">
        <v>3997</v>
      </c>
      <c r="R301" t="s">
        <v>5252</v>
      </c>
      <c r="S301" t="s">
        <v>6324</v>
      </c>
      <c r="U301" t="s">
        <v>6324</v>
      </c>
      <c r="V301" s="328" t="s">
        <v>3988</v>
      </c>
      <c r="W301" s="328">
        <v>971699.84</v>
      </c>
      <c r="X301" s="328">
        <v>231.27</v>
      </c>
      <c r="Y301" s="328">
        <v>2524.71</v>
      </c>
      <c r="Z301" s="328">
        <v>971699.84</v>
      </c>
      <c r="AA301">
        <v>0</v>
      </c>
      <c r="AB301" s="331">
        <v>45238.99321177083</v>
      </c>
      <c r="AC301" s="259">
        <v>0.6</v>
      </c>
      <c r="AD301" s="328">
        <f t="shared" si="14"/>
        <v>583019.90399999998</v>
      </c>
      <c r="AE301" t="s">
        <v>3848</v>
      </c>
      <c r="AF301">
        <v>3</v>
      </c>
      <c r="AG301" s="319" t="str">
        <f t="shared" si="15"/>
        <v>3</v>
      </c>
      <c r="AH301" s="319" t="str">
        <f t="shared" si="16"/>
        <v>NE</v>
      </c>
    </row>
    <row r="302" spans="1:35" hidden="1" x14ac:dyDescent="0.25">
      <c r="A302" t="s">
        <v>3811</v>
      </c>
      <c r="B302" t="s">
        <v>4145</v>
      </c>
      <c r="C302" t="s">
        <v>4206</v>
      </c>
      <c r="D302" t="s">
        <v>4207</v>
      </c>
      <c r="E302" t="s">
        <v>4208</v>
      </c>
      <c r="F302" t="s">
        <v>4209</v>
      </c>
      <c r="G302">
        <v>1303846</v>
      </c>
      <c r="H302">
        <v>202310</v>
      </c>
      <c r="I302" s="331">
        <v>45229</v>
      </c>
      <c r="J302">
        <v>138684</v>
      </c>
      <c r="K302" t="s">
        <v>5049</v>
      </c>
      <c r="L302" t="s">
        <v>5238</v>
      </c>
      <c r="M302" t="s">
        <v>5239</v>
      </c>
      <c r="O302" t="s">
        <v>5240</v>
      </c>
      <c r="P302" t="s">
        <v>5241</v>
      </c>
      <c r="Q302" t="s">
        <v>3997</v>
      </c>
      <c r="R302" t="s">
        <v>5242</v>
      </c>
      <c r="S302" t="s">
        <v>6324</v>
      </c>
      <c r="U302" t="s">
        <v>6324</v>
      </c>
      <c r="V302" s="328" t="s">
        <v>3988</v>
      </c>
      <c r="W302" s="328">
        <v>1118820.54</v>
      </c>
      <c r="X302" s="328">
        <v>266.29000000000002</v>
      </c>
      <c r="Y302" s="328">
        <v>2906.96</v>
      </c>
      <c r="Z302" s="328">
        <v>1118820.54</v>
      </c>
      <c r="AA302">
        <v>0</v>
      </c>
      <c r="AB302" s="331">
        <v>45238.99321177083</v>
      </c>
      <c r="AC302" s="259">
        <v>0.6</v>
      </c>
      <c r="AD302" s="328">
        <f t="shared" si="14"/>
        <v>671292.32400000002</v>
      </c>
      <c r="AE302" t="s">
        <v>3848</v>
      </c>
      <c r="AF302">
        <v>3</v>
      </c>
      <c r="AG302" s="319" t="str">
        <f t="shared" si="15"/>
        <v>3</v>
      </c>
      <c r="AH302" s="319" t="str">
        <f t="shared" si="16"/>
        <v>NE</v>
      </c>
    </row>
    <row r="303" spans="1:35" hidden="1" x14ac:dyDescent="0.25">
      <c r="A303" t="s">
        <v>3811</v>
      </c>
      <c r="B303" t="s">
        <v>4145</v>
      </c>
      <c r="C303" t="s">
        <v>4206</v>
      </c>
      <c r="D303" t="s">
        <v>4207</v>
      </c>
      <c r="E303" t="s">
        <v>4208</v>
      </c>
      <c r="F303" t="s">
        <v>4209</v>
      </c>
      <c r="G303">
        <v>1303846</v>
      </c>
      <c r="H303">
        <v>202310</v>
      </c>
      <c r="I303" s="331">
        <v>45229</v>
      </c>
      <c r="J303">
        <v>138684</v>
      </c>
      <c r="K303" t="s">
        <v>5049</v>
      </c>
      <c r="L303" t="s">
        <v>6724</v>
      </c>
      <c r="M303" t="s">
        <v>6725</v>
      </c>
      <c r="O303" t="s">
        <v>6726</v>
      </c>
      <c r="P303" t="s">
        <v>6727</v>
      </c>
      <c r="Q303" t="s">
        <v>3997</v>
      </c>
      <c r="R303" t="s">
        <v>6728</v>
      </c>
      <c r="S303" t="s">
        <v>6324</v>
      </c>
      <c r="U303" t="s">
        <v>6324</v>
      </c>
      <c r="V303" s="328" t="s">
        <v>3988</v>
      </c>
      <c r="W303" s="328">
        <v>1789509.04</v>
      </c>
      <c r="X303" s="328">
        <v>425.92</v>
      </c>
      <c r="Y303" s="328">
        <v>4649.57</v>
      </c>
      <c r="Z303" s="328">
        <v>1789509.04</v>
      </c>
      <c r="AA303">
        <v>0</v>
      </c>
      <c r="AB303" s="331">
        <v>45238.99321177083</v>
      </c>
      <c r="AC303" s="259">
        <v>0.6</v>
      </c>
      <c r="AD303" s="328">
        <f t="shared" si="14"/>
        <v>1073705.4239999999</v>
      </c>
      <c r="AE303" t="s">
        <v>3848</v>
      </c>
      <c r="AF303">
        <v>3</v>
      </c>
      <c r="AG303" s="319" t="str">
        <f t="shared" si="15"/>
        <v>3</v>
      </c>
      <c r="AH303" s="319" t="str">
        <f t="shared" si="16"/>
        <v>NE</v>
      </c>
    </row>
    <row r="304" spans="1:35" hidden="1" x14ac:dyDescent="0.25">
      <c r="A304" t="s">
        <v>3811</v>
      </c>
      <c r="B304" t="s">
        <v>4266</v>
      </c>
      <c r="C304" t="s">
        <v>4206</v>
      </c>
      <c r="D304" t="s">
        <v>4207</v>
      </c>
      <c r="E304" t="s">
        <v>4208</v>
      </c>
      <c r="F304" t="s">
        <v>4209</v>
      </c>
      <c r="G304">
        <v>1303846</v>
      </c>
      <c r="H304">
        <v>202310</v>
      </c>
      <c r="I304" s="331">
        <v>45229</v>
      </c>
      <c r="J304">
        <v>138684</v>
      </c>
      <c r="K304" t="s">
        <v>5049</v>
      </c>
      <c r="L304">
        <v>141029</v>
      </c>
      <c r="M304" t="s">
        <v>6130</v>
      </c>
      <c r="O304" t="s">
        <v>6131</v>
      </c>
      <c r="P304" t="s">
        <v>6132</v>
      </c>
      <c r="Q304" t="s">
        <v>4008</v>
      </c>
      <c r="R304" t="s">
        <v>6133</v>
      </c>
      <c r="S304" t="s">
        <v>6324</v>
      </c>
      <c r="U304" t="s">
        <v>6324</v>
      </c>
      <c r="V304" s="328" t="s">
        <v>3988</v>
      </c>
      <c r="W304" s="328">
        <v>3553368.41</v>
      </c>
      <c r="X304" s="328">
        <v>845.74</v>
      </c>
      <c r="Y304" s="328">
        <v>9232.5</v>
      </c>
      <c r="Z304" s="328">
        <v>3553368.41</v>
      </c>
      <c r="AA304">
        <v>0</v>
      </c>
      <c r="AB304" s="331">
        <v>45238.99321177083</v>
      </c>
      <c r="AC304" s="259">
        <v>1</v>
      </c>
      <c r="AD304" s="328">
        <f t="shared" si="14"/>
        <v>3553368.41</v>
      </c>
      <c r="AE304" t="s">
        <v>3842</v>
      </c>
      <c r="AF304">
        <v>3</v>
      </c>
      <c r="AG304" s="319" t="str">
        <f t="shared" si="15"/>
        <v>3</v>
      </c>
      <c r="AH304" s="319" t="str">
        <f t="shared" si="16"/>
        <v>NE</v>
      </c>
      <c r="AI304" t="s">
        <v>6710</v>
      </c>
    </row>
    <row r="305" spans="1:35" hidden="1" x14ac:dyDescent="0.25">
      <c r="A305" t="s">
        <v>3811</v>
      </c>
      <c r="B305" t="s">
        <v>4145</v>
      </c>
      <c r="C305" t="s">
        <v>4206</v>
      </c>
      <c r="D305" t="s">
        <v>4207</v>
      </c>
      <c r="E305" t="s">
        <v>4208</v>
      </c>
      <c r="F305" t="s">
        <v>4209</v>
      </c>
      <c r="G305">
        <v>1303846</v>
      </c>
      <c r="H305">
        <v>202310</v>
      </c>
      <c r="I305" s="331">
        <v>45229</v>
      </c>
      <c r="J305">
        <v>138684</v>
      </c>
      <c r="K305" t="s">
        <v>5049</v>
      </c>
      <c r="L305" t="s">
        <v>6142</v>
      </c>
      <c r="M305" t="s">
        <v>6143</v>
      </c>
      <c r="O305" t="s">
        <v>6144</v>
      </c>
      <c r="P305" t="s">
        <v>6145</v>
      </c>
      <c r="Q305" t="s">
        <v>3997</v>
      </c>
      <c r="R305" t="s">
        <v>6146</v>
      </c>
      <c r="S305" t="s">
        <v>6324</v>
      </c>
      <c r="U305" t="s">
        <v>6324</v>
      </c>
      <c r="V305" s="328" t="s">
        <v>3988</v>
      </c>
      <c r="W305" s="328">
        <v>1017300.04</v>
      </c>
      <c r="X305" s="328">
        <v>242.13</v>
      </c>
      <c r="Y305" s="328">
        <v>2643.19</v>
      </c>
      <c r="Z305" s="328">
        <v>1017300.04</v>
      </c>
      <c r="AA305">
        <v>0</v>
      </c>
      <c r="AB305" s="331">
        <v>45238.99321177083</v>
      </c>
      <c r="AC305" s="259">
        <v>0.6</v>
      </c>
      <c r="AD305" s="328">
        <f t="shared" si="14"/>
        <v>610380.02399999998</v>
      </c>
      <c r="AE305" t="s">
        <v>3848</v>
      </c>
      <c r="AF305">
        <v>3</v>
      </c>
      <c r="AG305" s="319" t="str">
        <f t="shared" si="15"/>
        <v>3</v>
      </c>
      <c r="AH305" s="319" t="str">
        <f t="shared" si="16"/>
        <v>NE</v>
      </c>
    </row>
    <row r="306" spans="1:35" hidden="1" x14ac:dyDescent="0.25">
      <c r="A306" t="s">
        <v>3811</v>
      </c>
      <c r="B306" t="s">
        <v>4266</v>
      </c>
      <c r="C306" t="s">
        <v>4206</v>
      </c>
      <c r="D306" t="s">
        <v>4207</v>
      </c>
      <c r="E306" t="s">
        <v>4208</v>
      </c>
      <c r="F306" t="s">
        <v>4209</v>
      </c>
      <c r="G306">
        <v>1303849</v>
      </c>
      <c r="H306">
        <v>202310</v>
      </c>
      <c r="I306" s="331">
        <v>45229</v>
      </c>
      <c r="J306">
        <v>138684</v>
      </c>
      <c r="K306" t="s">
        <v>5049</v>
      </c>
      <c r="L306">
        <v>141050</v>
      </c>
      <c r="M306" t="s">
        <v>6134</v>
      </c>
      <c r="O306" t="s">
        <v>6135</v>
      </c>
      <c r="P306" t="s">
        <v>6136</v>
      </c>
      <c r="Q306" t="s">
        <v>4008</v>
      </c>
      <c r="R306" t="s">
        <v>6137</v>
      </c>
      <c r="S306" t="s">
        <v>6324</v>
      </c>
      <c r="U306" t="s">
        <v>6324</v>
      </c>
      <c r="V306" s="328" t="s">
        <v>3988</v>
      </c>
      <c r="W306" s="328">
        <v>3553368.41</v>
      </c>
      <c r="X306" s="328">
        <v>845.74</v>
      </c>
      <c r="Y306" s="328">
        <v>9232.5</v>
      </c>
      <c r="Z306" s="328">
        <v>3553368.41</v>
      </c>
      <c r="AA306">
        <v>0</v>
      </c>
      <c r="AB306" s="331">
        <v>45239.001442974535</v>
      </c>
      <c r="AC306" s="259">
        <v>1</v>
      </c>
      <c r="AD306" s="328">
        <f t="shared" si="14"/>
        <v>3553368.41</v>
      </c>
      <c r="AE306" t="s">
        <v>3842</v>
      </c>
      <c r="AF306">
        <v>3</v>
      </c>
      <c r="AG306" s="319" t="str">
        <f t="shared" si="15"/>
        <v>3</v>
      </c>
      <c r="AH306" s="319" t="str">
        <f t="shared" si="16"/>
        <v>NE</v>
      </c>
      <c r="AI306" t="s">
        <v>6710</v>
      </c>
    </row>
    <row r="307" spans="1:35" hidden="1" x14ac:dyDescent="0.25">
      <c r="A307" t="s">
        <v>3811</v>
      </c>
      <c r="B307" t="s">
        <v>4266</v>
      </c>
      <c r="C307" t="s">
        <v>4206</v>
      </c>
      <c r="D307" t="s">
        <v>4207</v>
      </c>
      <c r="E307" t="s">
        <v>4208</v>
      </c>
      <c r="F307" t="s">
        <v>4209</v>
      </c>
      <c r="G307">
        <v>1303849</v>
      </c>
      <c r="H307">
        <v>202310</v>
      </c>
      <c r="I307" s="331">
        <v>45229</v>
      </c>
      <c r="J307">
        <v>138684</v>
      </c>
      <c r="K307" t="s">
        <v>5049</v>
      </c>
      <c r="L307">
        <v>139987</v>
      </c>
      <c r="M307" t="s">
        <v>4273</v>
      </c>
      <c r="O307" t="s">
        <v>4274</v>
      </c>
      <c r="P307" t="s">
        <v>4275</v>
      </c>
      <c r="Q307" t="s">
        <v>4008</v>
      </c>
      <c r="R307" t="s">
        <v>6729</v>
      </c>
      <c r="S307" t="s">
        <v>6324</v>
      </c>
      <c r="U307" t="s">
        <v>6324</v>
      </c>
      <c r="V307" s="328" t="s">
        <v>3988</v>
      </c>
      <c r="W307" s="328">
        <v>3487746.41</v>
      </c>
      <c r="X307" s="328">
        <v>830.12</v>
      </c>
      <c r="Y307" s="328">
        <v>9062</v>
      </c>
      <c r="Z307" s="328">
        <v>3487746.41</v>
      </c>
      <c r="AA307">
        <v>0</v>
      </c>
      <c r="AB307" s="331">
        <v>45239.001442974535</v>
      </c>
      <c r="AC307" s="259">
        <v>1</v>
      </c>
      <c r="AD307" s="328">
        <f t="shared" si="14"/>
        <v>3487746.41</v>
      </c>
      <c r="AE307" t="s">
        <v>3842</v>
      </c>
      <c r="AF307">
        <v>3</v>
      </c>
      <c r="AG307" s="319" t="str">
        <f t="shared" si="15"/>
        <v>3</v>
      </c>
      <c r="AH307" s="319" t="str">
        <f t="shared" si="16"/>
        <v>NE</v>
      </c>
      <c r="AI307" t="s">
        <v>6710</v>
      </c>
    </row>
    <row r="308" spans="1:35" hidden="1" x14ac:dyDescent="0.25">
      <c r="A308" t="s">
        <v>3811</v>
      </c>
      <c r="B308" t="s">
        <v>4145</v>
      </c>
      <c r="C308" t="s">
        <v>4206</v>
      </c>
      <c r="D308" t="s">
        <v>4207</v>
      </c>
      <c r="E308" t="s">
        <v>4208</v>
      </c>
      <c r="F308" t="s">
        <v>4209</v>
      </c>
      <c r="G308">
        <v>1303849</v>
      </c>
      <c r="H308">
        <v>202310</v>
      </c>
      <c r="I308" s="331">
        <v>45229</v>
      </c>
      <c r="J308">
        <v>138684</v>
      </c>
      <c r="K308" t="s">
        <v>5049</v>
      </c>
      <c r="L308" t="s">
        <v>6147</v>
      </c>
      <c r="M308" t="s">
        <v>6148</v>
      </c>
      <c r="O308" t="s">
        <v>6149</v>
      </c>
      <c r="P308" t="s">
        <v>6150</v>
      </c>
      <c r="Q308" t="s">
        <v>3997</v>
      </c>
      <c r="R308" t="s">
        <v>6151</v>
      </c>
      <c r="S308" t="s">
        <v>6324</v>
      </c>
      <c r="U308" t="s">
        <v>6324</v>
      </c>
      <c r="V308" s="328" t="s">
        <v>3988</v>
      </c>
      <c r="W308" s="328">
        <v>2575155.71</v>
      </c>
      <c r="X308" s="328">
        <v>612.91</v>
      </c>
      <c r="Y308" s="328">
        <v>6690.87</v>
      </c>
      <c r="Z308" s="328">
        <v>2575155.71</v>
      </c>
      <c r="AA308">
        <v>0</v>
      </c>
      <c r="AB308" s="331">
        <v>45239.001442974535</v>
      </c>
      <c r="AC308" s="259">
        <v>0.6</v>
      </c>
      <c r="AD308" s="328">
        <f t="shared" si="14"/>
        <v>1545093.426</v>
      </c>
      <c r="AE308" t="s">
        <v>3848</v>
      </c>
      <c r="AF308">
        <v>3</v>
      </c>
      <c r="AG308" s="319" t="str">
        <f t="shared" si="15"/>
        <v>3</v>
      </c>
      <c r="AH308" s="319" t="str">
        <f t="shared" si="16"/>
        <v>NE</v>
      </c>
    </row>
    <row r="309" spans="1:35" hidden="1" x14ac:dyDescent="0.25">
      <c r="A309" t="s">
        <v>3811</v>
      </c>
      <c r="B309" t="s">
        <v>4145</v>
      </c>
      <c r="C309" t="s">
        <v>4206</v>
      </c>
      <c r="D309" t="s">
        <v>4207</v>
      </c>
      <c r="E309" t="s">
        <v>4208</v>
      </c>
      <c r="F309" t="s">
        <v>4209</v>
      </c>
      <c r="G309">
        <v>1303849</v>
      </c>
      <c r="H309">
        <v>202310</v>
      </c>
      <c r="I309" s="331">
        <v>45229</v>
      </c>
      <c r="J309">
        <v>138684</v>
      </c>
      <c r="K309" t="s">
        <v>5049</v>
      </c>
      <c r="L309">
        <v>140630</v>
      </c>
      <c r="M309" t="s">
        <v>5783</v>
      </c>
      <c r="O309" t="s">
        <v>6107</v>
      </c>
      <c r="P309" t="s">
        <v>6108</v>
      </c>
      <c r="Q309" t="s">
        <v>4008</v>
      </c>
      <c r="R309" t="s">
        <v>6109</v>
      </c>
      <c r="S309" t="s">
        <v>6324</v>
      </c>
      <c r="U309" t="s">
        <v>6324</v>
      </c>
      <c r="V309" s="328" t="s">
        <v>3988</v>
      </c>
      <c r="W309" s="328">
        <v>3555786.41</v>
      </c>
      <c r="X309" s="328">
        <v>846.31</v>
      </c>
      <c r="Y309" s="328">
        <v>9238.7900000000009</v>
      </c>
      <c r="Z309" s="328">
        <v>3555786.41</v>
      </c>
      <c r="AA309">
        <v>0</v>
      </c>
      <c r="AB309" s="331">
        <v>45239.001442974535</v>
      </c>
      <c r="AC309" s="259">
        <v>1</v>
      </c>
      <c r="AD309" s="328">
        <f t="shared" si="14"/>
        <v>3555786.41</v>
      </c>
      <c r="AE309" t="s">
        <v>3842</v>
      </c>
      <c r="AF309">
        <v>3</v>
      </c>
      <c r="AG309" s="319" t="str">
        <f t="shared" si="15"/>
        <v>3</v>
      </c>
      <c r="AH309" s="319" t="str">
        <f t="shared" si="16"/>
        <v>NE</v>
      </c>
      <c r="AI309" t="s">
        <v>6710</v>
      </c>
    </row>
    <row r="310" spans="1:35" hidden="1" x14ac:dyDescent="0.25">
      <c r="A310" t="s">
        <v>3811</v>
      </c>
      <c r="B310" t="s">
        <v>4145</v>
      </c>
      <c r="C310" t="s">
        <v>4206</v>
      </c>
      <c r="D310" t="s">
        <v>4207</v>
      </c>
      <c r="E310" t="s">
        <v>4208</v>
      </c>
      <c r="F310" t="s">
        <v>4209</v>
      </c>
      <c r="G310">
        <v>1303849</v>
      </c>
      <c r="H310">
        <v>202310</v>
      </c>
      <c r="I310" s="331">
        <v>45229</v>
      </c>
      <c r="J310">
        <v>138684</v>
      </c>
      <c r="K310" t="s">
        <v>5049</v>
      </c>
      <c r="L310">
        <v>129663</v>
      </c>
      <c r="M310" t="s">
        <v>5214</v>
      </c>
      <c r="O310" t="s">
        <v>5215</v>
      </c>
      <c r="P310" t="s">
        <v>5216</v>
      </c>
      <c r="Q310" t="s">
        <v>3997</v>
      </c>
      <c r="R310" t="s">
        <v>5217</v>
      </c>
      <c r="S310" t="s">
        <v>6324</v>
      </c>
      <c r="U310" t="s">
        <v>6324</v>
      </c>
      <c r="V310" s="328" t="s">
        <v>3988</v>
      </c>
      <c r="W310" s="328">
        <v>769455.84</v>
      </c>
      <c r="X310" s="328">
        <v>183.14</v>
      </c>
      <c r="Y310" s="328">
        <v>1999.23</v>
      </c>
      <c r="Z310" s="328">
        <v>769455.84</v>
      </c>
      <c r="AA310">
        <v>0</v>
      </c>
      <c r="AB310" s="331">
        <v>45239.001442974535</v>
      </c>
      <c r="AC310" s="259">
        <v>0.6</v>
      </c>
      <c r="AD310" s="328">
        <f t="shared" si="14"/>
        <v>461673.50399999996</v>
      </c>
      <c r="AE310" t="s">
        <v>3848</v>
      </c>
      <c r="AF310">
        <v>3</v>
      </c>
      <c r="AG310" s="319" t="str">
        <f t="shared" si="15"/>
        <v>3</v>
      </c>
      <c r="AH310" s="319" t="str">
        <f t="shared" si="16"/>
        <v>NE</v>
      </c>
    </row>
    <row r="311" spans="1:35" hidden="1" x14ac:dyDescent="0.25">
      <c r="A311" t="s">
        <v>3811</v>
      </c>
      <c r="B311" t="s">
        <v>4266</v>
      </c>
      <c r="C311" t="s">
        <v>4206</v>
      </c>
      <c r="D311" t="s">
        <v>4207</v>
      </c>
      <c r="E311" t="s">
        <v>4208</v>
      </c>
      <c r="F311" t="s">
        <v>4209</v>
      </c>
      <c r="G311">
        <v>1303849</v>
      </c>
      <c r="H311">
        <v>202310</v>
      </c>
      <c r="I311" s="331">
        <v>45229</v>
      </c>
      <c r="J311">
        <v>138684</v>
      </c>
      <c r="K311" t="s">
        <v>5049</v>
      </c>
      <c r="L311">
        <v>130437</v>
      </c>
      <c r="M311" t="s">
        <v>5218</v>
      </c>
      <c r="O311" t="s">
        <v>5219</v>
      </c>
      <c r="P311" t="s">
        <v>5220</v>
      </c>
      <c r="Q311" t="s">
        <v>3997</v>
      </c>
      <c r="R311" t="s">
        <v>5221</v>
      </c>
      <c r="S311" t="s">
        <v>6324</v>
      </c>
      <c r="U311" t="s">
        <v>6324</v>
      </c>
      <c r="V311" s="328" t="s">
        <v>3988</v>
      </c>
      <c r="W311" s="328">
        <v>3400069.69</v>
      </c>
      <c r="X311" s="328">
        <v>809.25</v>
      </c>
      <c r="Y311" s="328">
        <v>8834.2000000000007</v>
      </c>
      <c r="Z311" s="328">
        <v>3400069.69</v>
      </c>
      <c r="AA311">
        <v>0</v>
      </c>
      <c r="AB311" s="331">
        <v>45239.001442974535</v>
      </c>
      <c r="AC311" s="259">
        <v>0.6</v>
      </c>
      <c r="AD311" s="328">
        <f t="shared" si="14"/>
        <v>2040041.8139999998</v>
      </c>
      <c r="AE311" t="s">
        <v>3848</v>
      </c>
      <c r="AF311">
        <v>3</v>
      </c>
      <c r="AG311" s="319" t="str">
        <f t="shared" si="15"/>
        <v>3</v>
      </c>
      <c r="AH311" s="319" t="str">
        <f t="shared" si="16"/>
        <v>NE</v>
      </c>
    </row>
    <row r="312" spans="1:35" hidden="1" x14ac:dyDescent="0.25">
      <c r="A312" t="s">
        <v>3811</v>
      </c>
      <c r="B312" t="s">
        <v>4145</v>
      </c>
      <c r="C312" t="s">
        <v>4206</v>
      </c>
      <c r="D312" t="s">
        <v>4207</v>
      </c>
      <c r="E312" t="s">
        <v>4208</v>
      </c>
      <c r="F312" t="s">
        <v>4209</v>
      </c>
      <c r="G312">
        <v>1303849</v>
      </c>
      <c r="H312">
        <v>202310</v>
      </c>
      <c r="I312" s="331">
        <v>45229</v>
      </c>
      <c r="J312">
        <v>138684</v>
      </c>
      <c r="K312" t="s">
        <v>5049</v>
      </c>
      <c r="L312">
        <v>141534</v>
      </c>
      <c r="M312" t="s">
        <v>6730</v>
      </c>
      <c r="O312" t="s">
        <v>6731</v>
      </c>
      <c r="P312" t="s">
        <v>6732</v>
      </c>
      <c r="Q312" t="s">
        <v>4008</v>
      </c>
      <c r="R312" t="s">
        <v>6733</v>
      </c>
      <c r="S312" t="s">
        <v>6324</v>
      </c>
      <c r="U312" t="s">
        <v>6324</v>
      </c>
      <c r="V312" s="328" t="s">
        <v>3988</v>
      </c>
      <c r="W312" s="328">
        <v>1685524.41</v>
      </c>
      <c r="X312" s="328">
        <v>401.17</v>
      </c>
      <c r="Y312" s="328">
        <v>4379.3999999999996</v>
      </c>
      <c r="Z312" s="328">
        <v>1685524.41</v>
      </c>
      <c r="AA312">
        <v>0</v>
      </c>
      <c r="AB312" s="331">
        <v>45239.001442974535</v>
      </c>
      <c r="AC312" s="259">
        <v>1</v>
      </c>
      <c r="AD312" s="328">
        <f t="shared" si="14"/>
        <v>1685524.41</v>
      </c>
      <c r="AE312" t="s">
        <v>3842</v>
      </c>
      <c r="AF312">
        <v>3</v>
      </c>
      <c r="AG312" s="319" t="str">
        <f t="shared" si="15"/>
        <v>3</v>
      </c>
      <c r="AH312" s="319" t="str">
        <f t="shared" si="16"/>
        <v>NE</v>
      </c>
    </row>
    <row r="313" spans="1:35" hidden="1" x14ac:dyDescent="0.25">
      <c r="A313" t="s">
        <v>3811</v>
      </c>
      <c r="B313" t="s">
        <v>4224</v>
      </c>
      <c r="C313" t="s">
        <v>4206</v>
      </c>
      <c r="D313" t="s">
        <v>4207</v>
      </c>
      <c r="E313" t="s">
        <v>4208</v>
      </c>
      <c r="F313" t="s">
        <v>4209</v>
      </c>
      <c r="G313">
        <v>1303849</v>
      </c>
      <c r="H313">
        <v>202310</v>
      </c>
      <c r="I313" s="331">
        <v>45229</v>
      </c>
      <c r="J313">
        <v>138684</v>
      </c>
      <c r="K313" t="s">
        <v>5049</v>
      </c>
      <c r="L313" t="s">
        <v>5263</v>
      </c>
      <c r="M313" t="s">
        <v>5264</v>
      </c>
      <c r="O313" t="s">
        <v>5265</v>
      </c>
      <c r="P313" t="s">
        <v>5266</v>
      </c>
      <c r="Q313" t="s">
        <v>3997</v>
      </c>
      <c r="R313" t="s">
        <v>5267</v>
      </c>
      <c r="S313" t="s">
        <v>6324</v>
      </c>
      <c r="U313" t="s">
        <v>6324</v>
      </c>
      <c r="V313" s="328" t="s">
        <v>3988</v>
      </c>
      <c r="W313" s="328">
        <v>2575155.71</v>
      </c>
      <c r="X313" s="328">
        <v>612.91</v>
      </c>
      <c r="Y313" s="328">
        <v>6690.87</v>
      </c>
      <c r="Z313" s="328">
        <v>2575155.71</v>
      </c>
      <c r="AA313">
        <v>0</v>
      </c>
      <c r="AB313" s="331">
        <v>45239.001442974535</v>
      </c>
      <c r="AC313" s="259">
        <v>0.6</v>
      </c>
      <c r="AD313" s="328">
        <f t="shared" si="14"/>
        <v>1545093.426</v>
      </c>
      <c r="AE313" t="s">
        <v>3848</v>
      </c>
      <c r="AF313">
        <v>3</v>
      </c>
      <c r="AG313" s="319" t="str">
        <f t="shared" si="15"/>
        <v>3</v>
      </c>
      <c r="AH313" s="319" t="str">
        <f t="shared" si="16"/>
        <v>NE</v>
      </c>
    </row>
    <row r="314" spans="1:35" hidden="1" x14ac:dyDescent="0.25">
      <c r="A314" t="s">
        <v>3811</v>
      </c>
      <c r="B314" t="s">
        <v>4145</v>
      </c>
      <c r="C314" t="s">
        <v>4206</v>
      </c>
      <c r="D314" t="s">
        <v>4207</v>
      </c>
      <c r="E314" t="s">
        <v>4208</v>
      </c>
      <c r="F314" t="s">
        <v>4209</v>
      </c>
      <c r="G314">
        <v>1303849</v>
      </c>
      <c r="H314">
        <v>202310</v>
      </c>
      <c r="I314" s="331">
        <v>45229</v>
      </c>
      <c r="J314">
        <v>138684</v>
      </c>
      <c r="K314" t="s">
        <v>5049</v>
      </c>
      <c r="L314" t="s">
        <v>5253</v>
      </c>
      <c r="M314" t="s">
        <v>5254</v>
      </c>
      <c r="O314" t="s">
        <v>5255</v>
      </c>
      <c r="P314" t="s">
        <v>5256</v>
      </c>
      <c r="Q314" t="s">
        <v>3997</v>
      </c>
      <c r="R314" t="s">
        <v>5257</v>
      </c>
      <c r="S314" t="s">
        <v>6324</v>
      </c>
      <c r="U314" t="s">
        <v>6324</v>
      </c>
      <c r="V314" s="328" t="s">
        <v>3988</v>
      </c>
      <c r="W314" s="328">
        <v>873567.04</v>
      </c>
      <c r="X314" s="328">
        <v>207.92</v>
      </c>
      <c r="Y314" s="328">
        <v>2269.7399999999998</v>
      </c>
      <c r="Z314" s="328">
        <v>873567.04</v>
      </c>
      <c r="AA314">
        <v>0</v>
      </c>
      <c r="AB314" s="331">
        <v>45239.001442974535</v>
      </c>
      <c r="AC314" s="259">
        <v>0.6</v>
      </c>
      <c r="AD314" s="328">
        <f t="shared" ref="AD314:AD372" si="17">W314*AC314</f>
        <v>524140.22399999999</v>
      </c>
      <c r="AE314" t="s">
        <v>3848</v>
      </c>
      <c r="AF314">
        <v>3</v>
      </c>
      <c r="AG314" s="319" t="str">
        <f t="shared" si="15"/>
        <v>3</v>
      </c>
      <c r="AH314" s="319" t="str">
        <f t="shared" si="16"/>
        <v>NE</v>
      </c>
    </row>
    <row r="315" spans="1:35" hidden="1" x14ac:dyDescent="0.25">
      <c r="A315" t="s">
        <v>3811</v>
      </c>
      <c r="B315" t="s">
        <v>4145</v>
      </c>
      <c r="C315" t="s">
        <v>4206</v>
      </c>
      <c r="D315" t="s">
        <v>4207</v>
      </c>
      <c r="E315" t="s">
        <v>4208</v>
      </c>
      <c r="F315" t="s">
        <v>4209</v>
      </c>
      <c r="G315">
        <v>1303849</v>
      </c>
      <c r="H315">
        <v>202310</v>
      </c>
      <c r="I315" s="331">
        <v>45229</v>
      </c>
      <c r="J315">
        <v>138684</v>
      </c>
      <c r="K315" t="s">
        <v>5049</v>
      </c>
      <c r="L315">
        <v>141536</v>
      </c>
      <c r="M315" t="s">
        <v>6734</v>
      </c>
      <c r="O315" t="s">
        <v>6735</v>
      </c>
      <c r="P315" t="s">
        <v>6736</v>
      </c>
      <c r="Q315" t="s">
        <v>4008</v>
      </c>
      <c r="R315" t="s">
        <v>6737</v>
      </c>
      <c r="S315" t="s">
        <v>6324</v>
      </c>
      <c r="U315" t="s">
        <v>6324</v>
      </c>
      <c r="V315" s="328" t="s">
        <v>3988</v>
      </c>
      <c r="W315" s="328">
        <v>1685524.41</v>
      </c>
      <c r="X315" s="328">
        <v>401.17</v>
      </c>
      <c r="Y315" s="328">
        <v>4379.3999999999996</v>
      </c>
      <c r="Z315" s="328">
        <v>1685524.41</v>
      </c>
      <c r="AA315">
        <v>0</v>
      </c>
      <c r="AB315" s="331">
        <v>45239.001442974535</v>
      </c>
      <c r="AC315" s="259">
        <v>1</v>
      </c>
      <c r="AD315" s="328">
        <f t="shared" si="17"/>
        <v>1685524.41</v>
      </c>
      <c r="AE315" t="s">
        <v>3842</v>
      </c>
      <c r="AF315">
        <v>3</v>
      </c>
      <c r="AG315" s="319" t="str">
        <f t="shared" si="15"/>
        <v>3</v>
      </c>
      <c r="AH315" s="319" t="str">
        <f t="shared" si="16"/>
        <v>NE</v>
      </c>
    </row>
    <row r="316" spans="1:35" hidden="1" x14ac:dyDescent="0.25">
      <c r="A316" t="s">
        <v>3811</v>
      </c>
      <c r="B316" t="s">
        <v>4145</v>
      </c>
      <c r="C316" t="s">
        <v>4206</v>
      </c>
      <c r="D316" t="s">
        <v>4207</v>
      </c>
      <c r="E316" t="s">
        <v>4208</v>
      </c>
      <c r="F316" t="s">
        <v>4209</v>
      </c>
      <c r="G316">
        <v>1303849</v>
      </c>
      <c r="H316">
        <v>202310</v>
      </c>
      <c r="I316" s="331">
        <v>45229</v>
      </c>
      <c r="J316">
        <v>138684</v>
      </c>
      <c r="K316" t="s">
        <v>5049</v>
      </c>
      <c r="L316" t="s">
        <v>5258</v>
      </c>
      <c r="M316" t="s">
        <v>5259</v>
      </c>
      <c r="O316" t="s">
        <v>5260</v>
      </c>
      <c r="P316" t="s">
        <v>5261</v>
      </c>
      <c r="Q316" t="s">
        <v>3997</v>
      </c>
      <c r="R316" t="s">
        <v>5262</v>
      </c>
      <c r="S316" t="s">
        <v>6324</v>
      </c>
      <c r="U316" t="s">
        <v>6324</v>
      </c>
      <c r="V316" s="328" t="s">
        <v>3988</v>
      </c>
      <c r="W316" s="328">
        <v>244632.74</v>
      </c>
      <c r="X316" s="328">
        <v>58.23</v>
      </c>
      <c r="Y316" s="328">
        <v>635.61</v>
      </c>
      <c r="Z316" s="328">
        <v>244632.74</v>
      </c>
      <c r="AA316">
        <v>0</v>
      </c>
      <c r="AB316" s="331">
        <v>45239.001442974535</v>
      </c>
      <c r="AC316" s="259">
        <v>0.6</v>
      </c>
      <c r="AD316" s="328">
        <f t="shared" si="17"/>
        <v>146779.644</v>
      </c>
      <c r="AE316" t="s">
        <v>3848</v>
      </c>
      <c r="AF316">
        <v>3</v>
      </c>
      <c r="AG316" s="319" t="str">
        <f t="shared" si="15"/>
        <v>3</v>
      </c>
      <c r="AH316" s="319" t="str">
        <f t="shared" si="16"/>
        <v>NE</v>
      </c>
    </row>
    <row r="317" spans="1:35" hidden="1" x14ac:dyDescent="0.25">
      <c r="A317" t="s">
        <v>3811</v>
      </c>
      <c r="B317" t="s">
        <v>4145</v>
      </c>
      <c r="C317" t="s">
        <v>4206</v>
      </c>
      <c r="D317" t="s">
        <v>4207</v>
      </c>
      <c r="E317" t="s">
        <v>4208</v>
      </c>
      <c r="F317" t="s">
        <v>4209</v>
      </c>
      <c r="G317">
        <v>1303849</v>
      </c>
      <c r="H317">
        <v>202310</v>
      </c>
      <c r="I317" s="331">
        <v>45229</v>
      </c>
      <c r="J317">
        <v>138684</v>
      </c>
      <c r="K317" t="s">
        <v>5049</v>
      </c>
      <c r="L317">
        <v>140677</v>
      </c>
      <c r="M317" t="s">
        <v>5713</v>
      </c>
      <c r="O317" t="s">
        <v>5714</v>
      </c>
      <c r="P317" t="s">
        <v>5715</v>
      </c>
      <c r="Q317" t="s">
        <v>4008</v>
      </c>
      <c r="R317" t="s">
        <v>6119</v>
      </c>
      <c r="S317" t="s">
        <v>6324</v>
      </c>
      <c r="U317" t="s">
        <v>6324</v>
      </c>
      <c r="V317" s="328" t="s">
        <v>3988</v>
      </c>
      <c r="W317" s="328">
        <v>3555786.41</v>
      </c>
      <c r="X317" s="328">
        <v>846.31</v>
      </c>
      <c r="Y317" s="328">
        <v>9238.7900000000009</v>
      </c>
      <c r="Z317" s="328">
        <v>3555786.41</v>
      </c>
      <c r="AA317">
        <v>0</v>
      </c>
      <c r="AB317" s="331">
        <v>45239.001442974535</v>
      </c>
      <c r="AC317" s="259">
        <v>1</v>
      </c>
      <c r="AD317" s="328">
        <f t="shared" si="17"/>
        <v>3555786.41</v>
      </c>
      <c r="AE317" t="s">
        <v>3842</v>
      </c>
      <c r="AF317">
        <v>3</v>
      </c>
      <c r="AG317" s="319" t="str">
        <f t="shared" si="15"/>
        <v>3</v>
      </c>
      <c r="AH317" s="319" t="str">
        <f t="shared" si="16"/>
        <v>NE</v>
      </c>
      <c r="AI317" t="s">
        <v>6710</v>
      </c>
    </row>
    <row r="318" spans="1:35" hidden="1" x14ac:dyDescent="0.25">
      <c r="A318" t="s">
        <v>3811</v>
      </c>
      <c r="B318" t="s">
        <v>4266</v>
      </c>
      <c r="C318" t="s">
        <v>4206</v>
      </c>
      <c r="D318" t="s">
        <v>4207</v>
      </c>
      <c r="E318" t="s">
        <v>4208</v>
      </c>
      <c r="F318" t="s">
        <v>4209</v>
      </c>
      <c r="G318">
        <v>1303849</v>
      </c>
      <c r="H318">
        <v>202310</v>
      </c>
      <c r="I318" s="331">
        <v>45229</v>
      </c>
      <c r="J318">
        <v>138684</v>
      </c>
      <c r="K318" t="s">
        <v>5049</v>
      </c>
      <c r="L318">
        <v>140632</v>
      </c>
      <c r="M318" t="s">
        <v>6110</v>
      </c>
      <c r="O318" t="s">
        <v>6111</v>
      </c>
      <c r="P318" t="s">
        <v>6112</v>
      </c>
      <c r="Q318" t="s">
        <v>4008</v>
      </c>
      <c r="R318" t="s">
        <v>6113</v>
      </c>
      <c r="S318" t="s">
        <v>6324</v>
      </c>
      <c r="U318" t="s">
        <v>6324</v>
      </c>
      <c r="V318" s="328" t="s">
        <v>3988</v>
      </c>
      <c r="W318" s="328">
        <v>3555786.41</v>
      </c>
      <c r="X318" s="328">
        <v>846.31</v>
      </c>
      <c r="Y318" s="328">
        <v>9238.7900000000009</v>
      </c>
      <c r="Z318" s="328">
        <v>3555786.41</v>
      </c>
      <c r="AA318">
        <v>0</v>
      </c>
      <c r="AB318" s="331">
        <v>45239.001442974535</v>
      </c>
      <c r="AC318" s="259">
        <v>1</v>
      </c>
      <c r="AD318" s="328">
        <f t="shared" si="17"/>
        <v>3555786.41</v>
      </c>
      <c r="AE318" t="s">
        <v>3842</v>
      </c>
      <c r="AF318">
        <v>3</v>
      </c>
      <c r="AG318" s="319" t="str">
        <f t="shared" si="15"/>
        <v>3</v>
      </c>
      <c r="AH318" s="319" t="str">
        <f t="shared" si="16"/>
        <v>NE</v>
      </c>
      <c r="AI318" t="s">
        <v>6710</v>
      </c>
    </row>
    <row r="319" spans="1:35" hidden="1" x14ac:dyDescent="0.25">
      <c r="A319" t="s">
        <v>3811</v>
      </c>
      <c r="B319" t="s">
        <v>4266</v>
      </c>
      <c r="C319" t="s">
        <v>4206</v>
      </c>
      <c r="D319" t="s">
        <v>4207</v>
      </c>
      <c r="E319" t="s">
        <v>4208</v>
      </c>
      <c r="F319" t="s">
        <v>4209</v>
      </c>
      <c r="G319">
        <v>1303849</v>
      </c>
      <c r="H319">
        <v>202310</v>
      </c>
      <c r="I319" s="331">
        <v>45229</v>
      </c>
      <c r="J319">
        <v>138684</v>
      </c>
      <c r="K319" t="s">
        <v>5049</v>
      </c>
      <c r="L319">
        <v>140678</v>
      </c>
      <c r="M319" t="s">
        <v>6120</v>
      </c>
      <c r="O319" t="s">
        <v>6121</v>
      </c>
      <c r="P319" t="s">
        <v>6122</v>
      </c>
      <c r="Q319" t="s">
        <v>4008</v>
      </c>
      <c r="R319" t="s">
        <v>6123</v>
      </c>
      <c r="S319" t="s">
        <v>6324</v>
      </c>
      <c r="U319" t="s">
        <v>6324</v>
      </c>
      <c r="V319" s="328" t="s">
        <v>3988</v>
      </c>
      <c r="W319" s="328">
        <v>3555786.41</v>
      </c>
      <c r="X319" s="328">
        <v>846.31</v>
      </c>
      <c r="Y319" s="328">
        <v>9238.7900000000009</v>
      </c>
      <c r="Z319" s="328">
        <v>3555786.41</v>
      </c>
      <c r="AA319">
        <v>0</v>
      </c>
      <c r="AB319" s="331">
        <v>45239.001442974535</v>
      </c>
      <c r="AC319" s="259">
        <v>1</v>
      </c>
      <c r="AD319" s="328">
        <f t="shared" si="17"/>
        <v>3555786.41</v>
      </c>
      <c r="AE319" t="s">
        <v>3842</v>
      </c>
      <c r="AF319">
        <v>3</v>
      </c>
      <c r="AG319" s="319" t="str">
        <f t="shared" si="15"/>
        <v>3</v>
      </c>
      <c r="AH319" s="319" t="str">
        <f t="shared" si="16"/>
        <v>NE</v>
      </c>
      <c r="AI319" t="s">
        <v>6710</v>
      </c>
    </row>
    <row r="320" spans="1:35" hidden="1" x14ac:dyDescent="0.25">
      <c r="A320" t="s">
        <v>3811</v>
      </c>
      <c r="B320" t="s">
        <v>4266</v>
      </c>
      <c r="C320" t="s">
        <v>5268</v>
      </c>
      <c r="D320" t="s">
        <v>5269</v>
      </c>
      <c r="E320" t="s">
        <v>4556</v>
      </c>
      <c r="F320" t="s">
        <v>4557</v>
      </c>
      <c r="G320">
        <v>16300426</v>
      </c>
      <c r="H320">
        <v>202310</v>
      </c>
      <c r="I320" s="331">
        <v>45222</v>
      </c>
      <c r="J320">
        <v>130437</v>
      </c>
      <c r="K320" t="s">
        <v>5049</v>
      </c>
      <c r="M320" t="s">
        <v>180</v>
      </c>
      <c r="O320" t="s">
        <v>5270</v>
      </c>
      <c r="P320" t="s">
        <v>5271</v>
      </c>
      <c r="Q320" t="s">
        <v>3997</v>
      </c>
      <c r="R320" t="s">
        <v>5272</v>
      </c>
      <c r="S320" t="s">
        <v>180</v>
      </c>
      <c r="U320" t="s">
        <v>6738</v>
      </c>
      <c r="V320" s="328" t="s">
        <v>3988</v>
      </c>
      <c r="W320" s="328">
        <v>1653940</v>
      </c>
      <c r="X320" s="328">
        <v>391.24</v>
      </c>
      <c r="Y320" s="328">
        <v>4254.5</v>
      </c>
      <c r="Z320" s="328">
        <v>1653940</v>
      </c>
      <c r="AA320">
        <v>0</v>
      </c>
      <c r="AB320" s="331">
        <v>45229.655489895835</v>
      </c>
      <c r="AC320" s="259">
        <v>1</v>
      </c>
      <c r="AD320" s="328">
        <f t="shared" si="17"/>
        <v>1653940</v>
      </c>
      <c r="AE320" t="s">
        <v>3902</v>
      </c>
      <c r="AF320">
        <v>3</v>
      </c>
      <c r="AG320" s="319" t="str">
        <f t="shared" si="15"/>
        <v>3</v>
      </c>
      <c r="AH320" s="319" t="str">
        <f t="shared" si="16"/>
        <v>NE</v>
      </c>
    </row>
    <row r="321" spans="1:34" hidden="1" x14ac:dyDescent="0.25">
      <c r="A321" t="s">
        <v>3811</v>
      </c>
      <c r="B321" t="s">
        <v>4266</v>
      </c>
      <c r="C321" t="s">
        <v>5534</v>
      </c>
      <c r="D321" t="s">
        <v>5550</v>
      </c>
      <c r="E321" t="s">
        <v>4556</v>
      </c>
      <c r="F321" t="s">
        <v>4557</v>
      </c>
      <c r="G321">
        <v>16300437</v>
      </c>
      <c r="H321">
        <v>202310</v>
      </c>
      <c r="I321" s="331">
        <v>45226</v>
      </c>
      <c r="J321">
        <v>130437</v>
      </c>
      <c r="K321" t="s">
        <v>5049</v>
      </c>
      <c r="M321" t="s">
        <v>180</v>
      </c>
      <c r="O321" t="s">
        <v>6739</v>
      </c>
      <c r="P321" t="s">
        <v>6740</v>
      </c>
      <c r="Q321" t="s">
        <v>3997</v>
      </c>
      <c r="R321" t="s">
        <v>6741</v>
      </c>
      <c r="S321" t="s">
        <v>180</v>
      </c>
      <c r="U321" t="s">
        <v>6742</v>
      </c>
      <c r="V321" s="328" t="s">
        <v>3988</v>
      </c>
      <c r="W321" s="328">
        <v>400000</v>
      </c>
      <c r="X321" s="328">
        <v>95.2</v>
      </c>
      <c r="Y321" s="328">
        <v>1039.3</v>
      </c>
      <c r="Z321" s="328">
        <v>400000</v>
      </c>
      <c r="AA321">
        <v>308</v>
      </c>
      <c r="AB321" s="331">
        <v>45232.68063318287</v>
      </c>
      <c r="AC321" s="259">
        <v>1</v>
      </c>
      <c r="AD321" s="328">
        <f t="shared" si="17"/>
        <v>400000</v>
      </c>
      <c r="AE321" t="s">
        <v>3902</v>
      </c>
      <c r="AF321">
        <v>3</v>
      </c>
      <c r="AG321" s="319" t="str">
        <f t="shared" si="15"/>
        <v>3</v>
      </c>
      <c r="AH321" s="319" t="str">
        <f t="shared" si="16"/>
        <v>NE</v>
      </c>
    </row>
    <row r="322" spans="1:34" hidden="1" x14ac:dyDescent="0.25">
      <c r="A322" t="s">
        <v>3811</v>
      </c>
      <c r="B322" t="s">
        <v>4266</v>
      </c>
      <c r="C322" t="s">
        <v>4583</v>
      </c>
      <c r="D322" t="s">
        <v>4596</v>
      </c>
      <c r="E322" t="s">
        <v>4556</v>
      </c>
      <c r="F322" t="s">
        <v>4557</v>
      </c>
      <c r="G322">
        <v>16300454</v>
      </c>
      <c r="H322">
        <v>202310</v>
      </c>
      <c r="I322" s="331">
        <v>45229</v>
      </c>
      <c r="J322">
        <v>130437</v>
      </c>
      <c r="K322" t="s">
        <v>5049</v>
      </c>
      <c r="M322" t="s">
        <v>180</v>
      </c>
      <c r="O322" t="s">
        <v>6310</v>
      </c>
      <c r="P322" t="s">
        <v>6311</v>
      </c>
      <c r="Q322" t="s">
        <v>3997</v>
      </c>
      <c r="R322" t="s">
        <v>6162</v>
      </c>
      <c r="S322" t="s">
        <v>180</v>
      </c>
      <c r="U322" t="s">
        <v>6446</v>
      </c>
      <c r="V322" s="328" t="s">
        <v>3988</v>
      </c>
      <c r="W322" s="328">
        <v>264116</v>
      </c>
      <c r="X322" s="328">
        <v>62.86</v>
      </c>
      <c r="Y322" s="328">
        <v>686.24</v>
      </c>
      <c r="Z322" s="328">
        <v>264116</v>
      </c>
      <c r="AA322">
        <v>0</v>
      </c>
      <c r="AB322" s="331">
        <v>45232.89378943287</v>
      </c>
      <c r="AC322" s="259">
        <v>1</v>
      </c>
      <c r="AD322" s="328">
        <f t="shared" si="17"/>
        <v>264116</v>
      </c>
      <c r="AE322" t="s">
        <v>3902</v>
      </c>
      <c r="AF322">
        <v>3</v>
      </c>
      <c r="AG322" s="319" t="str">
        <f t="shared" si="15"/>
        <v>3</v>
      </c>
      <c r="AH322" s="319" t="str">
        <f t="shared" si="16"/>
        <v>NE</v>
      </c>
    </row>
    <row r="323" spans="1:34" hidden="1" x14ac:dyDescent="0.25">
      <c r="A323" t="s">
        <v>3811</v>
      </c>
      <c r="B323" t="s">
        <v>4266</v>
      </c>
      <c r="C323" t="s">
        <v>4583</v>
      </c>
      <c r="D323" t="s">
        <v>5074</v>
      </c>
      <c r="E323" t="s">
        <v>4556</v>
      </c>
      <c r="F323" t="s">
        <v>4557</v>
      </c>
      <c r="G323">
        <v>16300441</v>
      </c>
      <c r="H323">
        <v>202310</v>
      </c>
      <c r="I323" s="331">
        <v>45226</v>
      </c>
      <c r="J323">
        <v>130437</v>
      </c>
      <c r="K323" t="s">
        <v>5049</v>
      </c>
      <c r="M323" t="s">
        <v>180</v>
      </c>
      <c r="O323" t="s">
        <v>5392</v>
      </c>
      <c r="P323" t="s">
        <v>5393</v>
      </c>
      <c r="Q323" t="s">
        <v>3997</v>
      </c>
      <c r="R323" t="s">
        <v>6162</v>
      </c>
      <c r="S323" t="s">
        <v>180</v>
      </c>
      <c r="U323" t="s">
        <v>6743</v>
      </c>
      <c r="V323" s="328" t="s">
        <v>3988</v>
      </c>
      <c r="W323" s="328">
        <v>1246560</v>
      </c>
      <c r="X323" s="328">
        <v>296.69</v>
      </c>
      <c r="Y323" s="328">
        <v>3238.86</v>
      </c>
      <c r="Z323" s="328">
        <v>1246560</v>
      </c>
      <c r="AA323">
        <v>314</v>
      </c>
      <c r="AB323" s="331">
        <v>45232.71516172454</v>
      </c>
      <c r="AC323" s="259">
        <v>1</v>
      </c>
      <c r="AD323" s="328">
        <f t="shared" si="17"/>
        <v>1246560</v>
      </c>
      <c r="AE323" t="s">
        <v>3902</v>
      </c>
      <c r="AF323">
        <v>3</v>
      </c>
      <c r="AG323" s="319" t="str">
        <f t="shared" si="15"/>
        <v>3</v>
      </c>
      <c r="AH323" s="319" t="str">
        <f t="shared" si="16"/>
        <v>NE</v>
      </c>
    </row>
    <row r="324" spans="1:34" hidden="1" x14ac:dyDescent="0.25">
      <c r="A324" t="s">
        <v>3811</v>
      </c>
      <c r="B324" t="s">
        <v>4145</v>
      </c>
      <c r="C324" t="s">
        <v>4609</v>
      </c>
      <c r="D324" t="s">
        <v>4614</v>
      </c>
      <c r="E324" t="s">
        <v>4148</v>
      </c>
      <c r="F324" t="s">
        <v>4149</v>
      </c>
      <c r="G324">
        <v>2302988</v>
      </c>
      <c r="H324">
        <v>202310</v>
      </c>
      <c r="I324" s="331">
        <v>45219</v>
      </c>
      <c r="J324" t="s">
        <v>4585</v>
      </c>
      <c r="K324" t="s">
        <v>5049</v>
      </c>
      <c r="M324" t="s">
        <v>180</v>
      </c>
      <c r="O324" t="s">
        <v>4611</v>
      </c>
      <c r="P324" t="s">
        <v>4612</v>
      </c>
      <c r="Q324" t="s">
        <v>3997</v>
      </c>
      <c r="R324" t="s">
        <v>5283</v>
      </c>
      <c r="S324" t="s">
        <v>180</v>
      </c>
      <c r="U324" t="s">
        <v>6452</v>
      </c>
      <c r="V324" s="328" t="s">
        <v>3988</v>
      </c>
      <c r="W324" s="328">
        <v>4281272</v>
      </c>
      <c r="X324" s="328">
        <v>1012.73</v>
      </c>
      <c r="Y324" s="328">
        <v>11012.89</v>
      </c>
      <c r="Z324" s="328">
        <v>4281272</v>
      </c>
      <c r="AA324">
        <v>0</v>
      </c>
      <c r="AB324" s="331">
        <v>45232.955222719909</v>
      </c>
      <c r="AC324" s="259">
        <v>0.5</v>
      </c>
      <c r="AD324" s="328">
        <f t="shared" si="17"/>
        <v>2140636</v>
      </c>
      <c r="AE324" t="s">
        <v>3902</v>
      </c>
      <c r="AF324">
        <v>3</v>
      </c>
      <c r="AG324" s="319" t="str">
        <f t="shared" si="15"/>
        <v>3</v>
      </c>
      <c r="AH324" s="319" t="str">
        <f t="shared" si="16"/>
        <v>NE</v>
      </c>
    </row>
    <row r="325" spans="1:34" hidden="1" x14ac:dyDescent="0.25">
      <c r="A325" t="s">
        <v>3811</v>
      </c>
      <c r="B325" t="s">
        <v>4266</v>
      </c>
      <c r="C325" t="s">
        <v>5285</v>
      </c>
      <c r="D325" t="s">
        <v>5286</v>
      </c>
      <c r="E325" t="s">
        <v>4556</v>
      </c>
      <c r="F325" t="s">
        <v>4557</v>
      </c>
      <c r="G325">
        <v>16300438</v>
      </c>
      <c r="H325">
        <v>202310</v>
      </c>
      <c r="I325" s="331">
        <v>45226</v>
      </c>
      <c r="J325">
        <v>130437</v>
      </c>
      <c r="K325" t="s">
        <v>5049</v>
      </c>
      <c r="M325" t="s">
        <v>180</v>
      </c>
      <c r="O325" t="s">
        <v>5287</v>
      </c>
      <c r="P325" t="s">
        <v>5288</v>
      </c>
      <c r="Q325" t="s">
        <v>3997</v>
      </c>
      <c r="R325" t="s">
        <v>5289</v>
      </c>
      <c r="S325" t="s">
        <v>180</v>
      </c>
      <c r="U325" t="s">
        <v>6744</v>
      </c>
      <c r="V325" s="328" t="s">
        <v>3988</v>
      </c>
      <c r="W325" s="328">
        <v>710000</v>
      </c>
      <c r="X325" s="328">
        <v>168.99</v>
      </c>
      <c r="Y325" s="328">
        <v>1844.75</v>
      </c>
      <c r="Z325" s="328">
        <v>710000</v>
      </c>
      <c r="AA325">
        <v>0</v>
      </c>
      <c r="AB325" s="331">
        <v>45232.702437615742</v>
      </c>
      <c r="AC325" s="259">
        <v>1</v>
      </c>
      <c r="AD325" s="328">
        <f t="shared" si="17"/>
        <v>710000</v>
      </c>
      <c r="AE325" t="s">
        <v>3902</v>
      </c>
      <c r="AF325">
        <v>3</v>
      </c>
      <c r="AG325" s="319" t="str">
        <f t="shared" si="15"/>
        <v>3</v>
      </c>
      <c r="AH325" s="319" t="str">
        <f t="shared" si="16"/>
        <v>NE</v>
      </c>
    </row>
    <row r="326" spans="1:34" hidden="1" x14ac:dyDescent="0.25">
      <c r="A326" t="s">
        <v>3811</v>
      </c>
      <c r="B326" t="s">
        <v>4145</v>
      </c>
      <c r="C326" t="s">
        <v>4669</v>
      </c>
      <c r="D326" t="s">
        <v>4922</v>
      </c>
      <c r="E326" t="s">
        <v>4148</v>
      </c>
      <c r="F326" t="s">
        <v>4149</v>
      </c>
      <c r="G326">
        <v>2303001</v>
      </c>
      <c r="H326">
        <v>202310</v>
      </c>
      <c r="I326" s="331">
        <v>45226</v>
      </c>
      <c r="J326" t="s">
        <v>6254</v>
      </c>
      <c r="K326" t="s">
        <v>5049</v>
      </c>
      <c r="L326">
        <v>140082</v>
      </c>
      <c r="M326" t="s">
        <v>4348</v>
      </c>
      <c r="O326" t="s">
        <v>5785</v>
      </c>
      <c r="P326" t="s">
        <v>5786</v>
      </c>
      <c r="Q326" t="s">
        <v>3997</v>
      </c>
      <c r="R326" t="s">
        <v>6205</v>
      </c>
      <c r="S326" t="s">
        <v>180</v>
      </c>
      <c r="U326" t="s">
        <v>6745</v>
      </c>
      <c r="V326" s="328" t="s">
        <v>3988</v>
      </c>
      <c r="W326" s="328">
        <v>749000</v>
      </c>
      <c r="X326" s="328">
        <v>178.27</v>
      </c>
      <c r="Y326" s="328">
        <v>1946.08</v>
      </c>
      <c r="Z326" s="328">
        <v>749000</v>
      </c>
      <c r="AA326">
        <v>318</v>
      </c>
      <c r="AB326" s="331">
        <v>45233.751323298609</v>
      </c>
      <c r="AC326" s="259">
        <v>1</v>
      </c>
      <c r="AD326" s="328">
        <f t="shared" si="17"/>
        <v>749000</v>
      </c>
      <c r="AE326" t="s">
        <v>3902</v>
      </c>
      <c r="AF326">
        <v>3</v>
      </c>
      <c r="AG326" s="319" t="str">
        <f t="shared" ref="AG326:AG389" si="18">MID(Q326,2,1)</f>
        <v>3</v>
      </c>
      <c r="AH326" s="319" t="str">
        <f t="shared" ref="AH326:AH389" si="19">IF(AG326="0","CO",IF(AG326="1","CO",IF(AG326="2","CO",IF(AG326="3","NE",IF(AG326="4","WA",IF(AG326="6","URR"))))))</f>
        <v>NE</v>
      </c>
    </row>
    <row r="327" spans="1:34" hidden="1" x14ac:dyDescent="0.25">
      <c r="A327" t="s">
        <v>3811</v>
      </c>
      <c r="B327" t="s">
        <v>4266</v>
      </c>
      <c r="C327" t="s">
        <v>4669</v>
      </c>
      <c r="D327" t="s">
        <v>4922</v>
      </c>
      <c r="E327" t="s">
        <v>4556</v>
      </c>
      <c r="F327" t="s">
        <v>4557</v>
      </c>
      <c r="G327">
        <v>16300421</v>
      </c>
      <c r="H327">
        <v>202310</v>
      </c>
      <c r="I327" s="331">
        <v>45205</v>
      </c>
      <c r="J327">
        <v>130437</v>
      </c>
      <c r="K327" t="s">
        <v>5049</v>
      </c>
      <c r="L327">
        <v>131538</v>
      </c>
      <c r="M327" t="s">
        <v>4923</v>
      </c>
      <c r="O327" t="s">
        <v>5885</v>
      </c>
      <c r="P327" t="s">
        <v>5886</v>
      </c>
      <c r="Q327" t="s">
        <v>4008</v>
      </c>
      <c r="R327" t="s">
        <v>5305</v>
      </c>
      <c r="S327" t="s">
        <v>180</v>
      </c>
      <c r="U327" t="s">
        <v>6746</v>
      </c>
      <c r="V327" s="328" t="s">
        <v>3988</v>
      </c>
      <c r="W327" s="328">
        <v>140000</v>
      </c>
      <c r="X327" s="328">
        <v>32.93</v>
      </c>
      <c r="Y327" s="328">
        <v>346.47</v>
      </c>
      <c r="Z327" s="328">
        <v>140000</v>
      </c>
      <c r="AA327">
        <v>0</v>
      </c>
      <c r="AB327" s="331">
        <v>45217.784435381946</v>
      </c>
      <c r="AC327" s="259">
        <v>1</v>
      </c>
      <c r="AD327" s="328">
        <f t="shared" si="17"/>
        <v>140000</v>
      </c>
      <c r="AE327" t="s">
        <v>3875</v>
      </c>
      <c r="AF327">
        <v>3</v>
      </c>
      <c r="AG327" s="319" t="str">
        <f t="shared" si="18"/>
        <v>3</v>
      </c>
      <c r="AH327" s="319" t="str">
        <f t="shared" si="19"/>
        <v>NE</v>
      </c>
    </row>
    <row r="328" spans="1:34" hidden="1" x14ac:dyDescent="0.25">
      <c r="A328" t="s">
        <v>3811</v>
      </c>
      <c r="B328" t="s">
        <v>3811</v>
      </c>
      <c r="C328" t="s">
        <v>6755</v>
      </c>
      <c r="D328" t="s">
        <v>6756</v>
      </c>
      <c r="E328" t="s">
        <v>4156</v>
      </c>
      <c r="F328" t="s">
        <v>4157</v>
      </c>
      <c r="G328">
        <v>11306446</v>
      </c>
      <c r="H328">
        <v>202310</v>
      </c>
      <c r="I328" s="331">
        <v>45226</v>
      </c>
      <c r="J328">
        <v>140471</v>
      </c>
      <c r="K328" t="s">
        <v>5049</v>
      </c>
      <c r="L328">
        <v>0</v>
      </c>
      <c r="M328" t="s">
        <v>6757</v>
      </c>
      <c r="O328" t="s">
        <v>6758</v>
      </c>
      <c r="P328" t="s">
        <v>6759</v>
      </c>
      <c r="Q328" t="s">
        <v>4019</v>
      </c>
      <c r="R328">
        <v>2936859</v>
      </c>
      <c r="S328" t="s">
        <v>180</v>
      </c>
      <c r="U328" t="s">
        <v>6760</v>
      </c>
      <c r="V328" s="328" t="s">
        <v>3988</v>
      </c>
      <c r="W328" s="328">
        <v>274468</v>
      </c>
      <c r="X328" s="328">
        <v>65.33</v>
      </c>
      <c r="Y328" s="328">
        <v>713.13</v>
      </c>
      <c r="Z328" s="328">
        <v>274468</v>
      </c>
      <c r="AA328">
        <v>308</v>
      </c>
      <c r="AB328" s="331">
        <v>45237.925536226852</v>
      </c>
      <c r="AC328" s="259">
        <v>1</v>
      </c>
      <c r="AD328" s="328">
        <f t="shared" si="17"/>
        <v>274468</v>
      </c>
      <c r="AE328" t="s">
        <v>3902</v>
      </c>
      <c r="AF328">
        <v>3</v>
      </c>
      <c r="AG328" s="319" t="str">
        <f t="shared" si="18"/>
        <v>6</v>
      </c>
      <c r="AH328" s="319" t="str">
        <f t="shared" si="19"/>
        <v>URR</v>
      </c>
    </row>
    <row r="329" spans="1:34" hidden="1" x14ac:dyDescent="0.25">
      <c r="A329" t="s">
        <v>3811</v>
      </c>
      <c r="B329" t="s">
        <v>3811</v>
      </c>
      <c r="C329" t="s">
        <v>6755</v>
      </c>
      <c r="D329" t="s">
        <v>6761</v>
      </c>
      <c r="E329" t="s">
        <v>4156</v>
      </c>
      <c r="F329" t="s">
        <v>4157</v>
      </c>
      <c r="G329">
        <v>11306446</v>
      </c>
      <c r="H329">
        <v>202310</v>
      </c>
      <c r="I329" s="331">
        <v>45226</v>
      </c>
      <c r="J329">
        <v>140471</v>
      </c>
      <c r="K329" t="s">
        <v>5049</v>
      </c>
      <c r="L329" t="s">
        <v>6762</v>
      </c>
      <c r="M329" t="s">
        <v>6763</v>
      </c>
      <c r="O329" t="s">
        <v>6758</v>
      </c>
      <c r="P329" t="s">
        <v>6759</v>
      </c>
      <c r="Q329" t="s">
        <v>4019</v>
      </c>
      <c r="R329">
        <v>2936859</v>
      </c>
      <c r="S329" t="s">
        <v>180</v>
      </c>
      <c r="U329" t="s">
        <v>6764</v>
      </c>
      <c r="V329" s="328" t="s">
        <v>3988</v>
      </c>
      <c r="W329" s="328">
        <v>4893617</v>
      </c>
      <c r="X329" s="328">
        <v>1164.73</v>
      </c>
      <c r="Y329" s="328">
        <v>12714.79</v>
      </c>
      <c r="Z329" s="328">
        <v>4893617</v>
      </c>
      <c r="AA329">
        <v>314</v>
      </c>
      <c r="AB329" s="331">
        <v>45237.925536030096</v>
      </c>
      <c r="AC329" s="259">
        <v>1</v>
      </c>
      <c r="AD329" s="328">
        <f t="shared" si="17"/>
        <v>4893617</v>
      </c>
      <c r="AE329" t="s">
        <v>3902</v>
      </c>
      <c r="AF329">
        <v>3</v>
      </c>
      <c r="AG329" s="319" t="str">
        <f t="shared" si="18"/>
        <v>6</v>
      </c>
      <c r="AH329" s="319" t="str">
        <f t="shared" si="19"/>
        <v>URR</v>
      </c>
    </row>
    <row r="330" spans="1:34" hidden="1" x14ac:dyDescent="0.25">
      <c r="A330" t="s">
        <v>3811</v>
      </c>
      <c r="B330" t="s">
        <v>4155</v>
      </c>
      <c r="C330" t="s">
        <v>4161</v>
      </c>
      <c r="D330" t="s">
        <v>4182</v>
      </c>
      <c r="E330" t="s">
        <v>4156</v>
      </c>
      <c r="F330" t="s">
        <v>4157</v>
      </c>
      <c r="G330">
        <v>11306176</v>
      </c>
      <c r="H330">
        <v>202310</v>
      </c>
      <c r="I330" s="331">
        <v>45225</v>
      </c>
      <c r="J330">
        <v>140118</v>
      </c>
      <c r="K330" t="s">
        <v>5049</v>
      </c>
      <c r="M330" t="s">
        <v>180</v>
      </c>
      <c r="O330" t="s">
        <v>4187</v>
      </c>
      <c r="P330" t="s">
        <v>4188</v>
      </c>
      <c r="Q330" t="s">
        <v>4005</v>
      </c>
      <c r="R330">
        <v>2925352</v>
      </c>
      <c r="S330" t="s">
        <v>180</v>
      </c>
      <c r="U330" t="s">
        <v>6765</v>
      </c>
      <c r="V330" s="328" t="s">
        <v>3988</v>
      </c>
      <c r="W330" s="328">
        <v>54000</v>
      </c>
      <c r="X330" s="328">
        <v>12.85</v>
      </c>
      <c r="Y330" s="328">
        <v>140.30000000000001</v>
      </c>
      <c r="Z330" s="328">
        <v>54000</v>
      </c>
      <c r="AA330">
        <v>0</v>
      </c>
      <c r="AB330" s="331">
        <v>45232.195504629628</v>
      </c>
      <c r="AC330" s="259">
        <v>1</v>
      </c>
      <c r="AD330" s="328">
        <f t="shared" si="17"/>
        <v>54000</v>
      </c>
      <c r="AE330" t="s">
        <v>3871</v>
      </c>
      <c r="AF330">
        <v>3</v>
      </c>
      <c r="AG330" s="319" t="str">
        <f t="shared" si="18"/>
        <v>6</v>
      </c>
      <c r="AH330" s="319" t="str">
        <f t="shared" si="19"/>
        <v>URR</v>
      </c>
    </row>
    <row r="331" spans="1:34" hidden="1" x14ac:dyDescent="0.25">
      <c r="A331" t="s">
        <v>3811</v>
      </c>
      <c r="B331" t="s">
        <v>3811</v>
      </c>
      <c r="C331" t="s">
        <v>4198</v>
      </c>
      <c r="D331" t="s">
        <v>4199</v>
      </c>
      <c r="E331" t="s">
        <v>4156</v>
      </c>
      <c r="F331" t="s">
        <v>4157</v>
      </c>
      <c r="G331">
        <v>11306437</v>
      </c>
      <c r="H331">
        <v>202310</v>
      </c>
      <c r="I331" s="331">
        <v>45224</v>
      </c>
      <c r="J331">
        <v>126834</v>
      </c>
      <c r="K331" t="s">
        <v>5049</v>
      </c>
      <c r="M331" t="s">
        <v>180</v>
      </c>
      <c r="O331" t="s">
        <v>4200</v>
      </c>
      <c r="P331" t="s">
        <v>4201</v>
      </c>
      <c r="Q331" t="s">
        <v>4019</v>
      </c>
      <c r="R331">
        <v>2936861</v>
      </c>
      <c r="S331" t="s">
        <v>180</v>
      </c>
      <c r="U331" t="s">
        <v>6766</v>
      </c>
      <c r="V331" s="328" t="s">
        <v>3988</v>
      </c>
      <c r="W331" s="328">
        <v>114100</v>
      </c>
      <c r="X331" s="328">
        <v>26.99</v>
      </c>
      <c r="Y331" s="328">
        <v>293.5</v>
      </c>
      <c r="Z331" s="328">
        <v>114100</v>
      </c>
      <c r="AA331">
        <v>0</v>
      </c>
      <c r="AB331" s="331">
        <v>45237.792528391205</v>
      </c>
      <c r="AC331" s="259">
        <v>1</v>
      </c>
      <c r="AD331" s="328">
        <f t="shared" si="17"/>
        <v>114100</v>
      </c>
      <c r="AE331" t="s">
        <v>3902</v>
      </c>
      <c r="AF331">
        <v>3</v>
      </c>
      <c r="AG331" s="319" t="str">
        <f t="shared" si="18"/>
        <v>6</v>
      </c>
      <c r="AH331" s="319" t="str">
        <f t="shared" si="19"/>
        <v>URR</v>
      </c>
    </row>
    <row r="332" spans="1:34" hidden="1" x14ac:dyDescent="0.25">
      <c r="A332" t="s">
        <v>3811</v>
      </c>
      <c r="B332" t="s">
        <v>4155</v>
      </c>
      <c r="C332" t="s">
        <v>4206</v>
      </c>
      <c r="D332" t="s">
        <v>4207</v>
      </c>
      <c r="E332" t="s">
        <v>4208</v>
      </c>
      <c r="F332" t="s">
        <v>4209</v>
      </c>
      <c r="G332">
        <v>1303846</v>
      </c>
      <c r="H332">
        <v>202310</v>
      </c>
      <c r="I332" s="331">
        <v>45229</v>
      </c>
      <c r="J332">
        <v>138684</v>
      </c>
      <c r="K332" t="s">
        <v>5049</v>
      </c>
      <c r="L332" t="s">
        <v>4035</v>
      </c>
      <c r="M332" t="s">
        <v>4525</v>
      </c>
      <c r="O332" t="s">
        <v>4526</v>
      </c>
      <c r="P332" t="s">
        <v>4527</v>
      </c>
      <c r="Q332" t="s">
        <v>4019</v>
      </c>
      <c r="R332">
        <v>2936846</v>
      </c>
      <c r="S332" t="s">
        <v>6324</v>
      </c>
      <c r="U332" t="s">
        <v>6324</v>
      </c>
      <c r="V332" s="328" t="s">
        <v>3988</v>
      </c>
      <c r="W332" s="328">
        <v>1094518.52</v>
      </c>
      <c r="X332" s="328">
        <v>260.51</v>
      </c>
      <c r="Y332" s="328">
        <v>2843.82</v>
      </c>
      <c r="Z332" s="328">
        <v>1094518.52</v>
      </c>
      <c r="AA332">
        <v>0</v>
      </c>
      <c r="AB332" s="331">
        <v>45238.99321177083</v>
      </c>
      <c r="AC332" s="259">
        <v>1</v>
      </c>
      <c r="AD332" s="328">
        <f t="shared" si="17"/>
        <v>1094518.52</v>
      </c>
      <c r="AE332" t="s">
        <v>3848</v>
      </c>
      <c r="AF332">
        <v>3</v>
      </c>
      <c r="AG332" s="319" t="str">
        <f t="shared" si="18"/>
        <v>6</v>
      </c>
      <c r="AH332" s="319" t="str">
        <f t="shared" si="19"/>
        <v>URR</v>
      </c>
    </row>
    <row r="333" spans="1:34" hidden="1" x14ac:dyDescent="0.25">
      <c r="A333" t="s">
        <v>3811</v>
      </c>
      <c r="B333" t="s">
        <v>4155</v>
      </c>
      <c r="C333" t="s">
        <v>4206</v>
      </c>
      <c r="D333" t="s">
        <v>4207</v>
      </c>
      <c r="E333" t="s">
        <v>4208</v>
      </c>
      <c r="F333" t="s">
        <v>4209</v>
      </c>
      <c r="G333">
        <v>1303846</v>
      </c>
      <c r="H333">
        <v>202310</v>
      </c>
      <c r="I333" s="331">
        <v>45229</v>
      </c>
      <c r="J333">
        <v>138684</v>
      </c>
      <c r="K333" t="s">
        <v>5049</v>
      </c>
      <c r="L333" t="s">
        <v>6767</v>
      </c>
      <c r="M333" t="s">
        <v>6768</v>
      </c>
      <c r="O333" t="s">
        <v>6769</v>
      </c>
      <c r="P333" t="s">
        <v>6770</v>
      </c>
      <c r="Q333" t="s">
        <v>4005</v>
      </c>
      <c r="R333">
        <v>2928233</v>
      </c>
      <c r="S333" t="s">
        <v>6324</v>
      </c>
      <c r="U333" t="s">
        <v>6324</v>
      </c>
      <c r="V333" s="328" t="s">
        <v>3988</v>
      </c>
      <c r="W333" s="328">
        <v>6799507.4100000001</v>
      </c>
      <c r="X333" s="328">
        <v>1618.35</v>
      </c>
      <c r="Y333" s="328">
        <v>17666.75</v>
      </c>
      <c r="Z333" s="328">
        <v>6799507.4100000001</v>
      </c>
      <c r="AA333">
        <v>0</v>
      </c>
      <c r="AB333" s="331">
        <v>45238.99321177083</v>
      </c>
      <c r="AC333" s="259">
        <v>1</v>
      </c>
      <c r="AD333" s="328">
        <f t="shared" si="17"/>
        <v>6799507.4100000001</v>
      </c>
      <c r="AE333" t="s">
        <v>3836</v>
      </c>
      <c r="AF333">
        <v>3</v>
      </c>
      <c r="AG333" s="319" t="str">
        <f t="shared" si="18"/>
        <v>6</v>
      </c>
      <c r="AH333" s="319" t="str">
        <f t="shared" si="19"/>
        <v>URR</v>
      </c>
    </row>
    <row r="334" spans="1:34" hidden="1" x14ac:dyDescent="0.25">
      <c r="A334" t="s">
        <v>3811</v>
      </c>
      <c r="B334" t="s">
        <v>4155</v>
      </c>
      <c r="C334" t="s">
        <v>4206</v>
      </c>
      <c r="D334" t="s">
        <v>4207</v>
      </c>
      <c r="E334" t="s">
        <v>4208</v>
      </c>
      <c r="F334" t="s">
        <v>4209</v>
      </c>
      <c r="G334">
        <v>1303846</v>
      </c>
      <c r="H334">
        <v>202310</v>
      </c>
      <c r="I334" s="331">
        <v>45229</v>
      </c>
      <c r="J334">
        <v>138684</v>
      </c>
      <c r="K334" t="s">
        <v>5049</v>
      </c>
      <c r="L334" t="s">
        <v>4037</v>
      </c>
      <c r="M334" t="s">
        <v>4522</v>
      </c>
      <c r="O334" t="s">
        <v>4523</v>
      </c>
      <c r="P334" t="s">
        <v>4524</v>
      </c>
      <c r="Q334" t="s">
        <v>4019</v>
      </c>
      <c r="R334">
        <v>2936845</v>
      </c>
      <c r="S334" t="s">
        <v>6324</v>
      </c>
      <c r="U334" t="s">
        <v>6324</v>
      </c>
      <c r="V334" s="328" t="s">
        <v>3988</v>
      </c>
      <c r="W334" s="328">
        <v>1636385.57</v>
      </c>
      <c r="X334" s="328">
        <v>389.48</v>
      </c>
      <c r="Y334" s="328">
        <v>4251.72</v>
      </c>
      <c r="Z334" s="328">
        <v>1636385.57</v>
      </c>
      <c r="AA334">
        <v>0</v>
      </c>
      <c r="AB334" s="331">
        <v>45238.99321177083</v>
      </c>
      <c r="AC334" s="259">
        <v>1</v>
      </c>
      <c r="AD334" s="328">
        <f t="shared" si="17"/>
        <v>1636385.57</v>
      </c>
      <c r="AE334" t="s">
        <v>3848</v>
      </c>
      <c r="AF334">
        <v>3</v>
      </c>
      <c r="AG334" s="319" t="str">
        <f t="shared" si="18"/>
        <v>6</v>
      </c>
      <c r="AH334" s="319" t="str">
        <f t="shared" si="19"/>
        <v>URR</v>
      </c>
    </row>
    <row r="335" spans="1:34" x14ac:dyDescent="0.25">
      <c r="A335" t="s">
        <v>3811</v>
      </c>
      <c r="B335" t="s">
        <v>4155</v>
      </c>
      <c r="C335" t="s">
        <v>4206</v>
      </c>
      <c r="D335" t="s">
        <v>4207</v>
      </c>
      <c r="E335" t="s">
        <v>4208</v>
      </c>
      <c r="F335" t="s">
        <v>4209</v>
      </c>
      <c r="G335">
        <v>1303846</v>
      </c>
      <c r="H335">
        <v>202310</v>
      </c>
      <c r="I335" s="331">
        <v>45229</v>
      </c>
      <c r="J335">
        <v>138684</v>
      </c>
      <c r="K335" t="s">
        <v>5049</v>
      </c>
      <c r="L335" t="s">
        <v>4057</v>
      </c>
      <c r="M335" t="s">
        <v>4541</v>
      </c>
      <c r="O335" t="s">
        <v>4542</v>
      </c>
      <c r="P335" t="s">
        <v>4543</v>
      </c>
      <c r="Q335" t="s">
        <v>4005</v>
      </c>
      <c r="R335">
        <v>2928232</v>
      </c>
      <c r="S335" t="s">
        <v>6324</v>
      </c>
      <c r="U335" t="s">
        <v>6324</v>
      </c>
      <c r="V335" s="328" t="s">
        <v>3988</v>
      </c>
      <c r="W335" s="328">
        <v>3587715.83</v>
      </c>
      <c r="X335" s="328">
        <v>853.91</v>
      </c>
      <c r="Y335" s="328">
        <v>9321.75</v>
      </c>
      <c r="Z335" s="328">
        <v>3587715.83</v>
      </c>
      <c r="AA335">
        <v>0</v>
      </c>
      <c r="AB335" s="331">
        <v>45238.99321177083</v>
      </c>
      <c r="AC335" s="259">
        <v>1</v>
      </c>
      <c r="AD335" s="328">
        <f t="shared" si="17"/>
        <v>3587715.83</v>
      </c>
      <c r="AE335" t="s">
        <v>3827</v>
      </c>
      <c r="AF335">
        <v>3</v>
      </c>
      <c r="AG335" s="319" t="str">
        <f t="shared" si="18"/>
        <v>6</v>
      </c>
      <c r="AH335" s="319" t="str">
        <f t="shared" si="19"/>
        <v>URR</v>
      </c>
    </row>
    <row r="336" spans="1:34" hidden="1" x14ac:dyDescent="0.25">
      <c r="A336" t="s">
        <v>3811</v>
      </c>
      <c r="B336" t="s">
        <v>4155</v>
      </c>
      <c r="C336" t="s">
        <v>4206</v>
      </c>
      <c r="D336" t="s">
        <v>4207</v>
      </c>
      <c r="E336" t="s">
        <v>4208</v>
      </c>
      <c r="F336" t="s">
        <v>4209</v>
      </c>
      <c r="G336">
        <v>1303846</v>
      </c>
      <c r="H336">
        <v>202310</v>
      </c>
      <c r="I336" s="331">
        <v>45229</v>
      </c>
      <c r="J336">
        <v>138684</v>
      </c>
      <c r="K336" t="s">
        <v>5049</v>
      </c>
      <c r="L336">
        <v>142028</v>
      </c>
      <c r="M336" t="s">
        <v>6771</v>
      </c>
      <c r="O336" t="s">
        <v>6772</v>
      </c>
      <c r="P336" t="s">
        <v>6773</v>
      </c>
      <c r="Q336" t="s">
        <v>4005</v>
      </c>
      <c r="R336">
        <v>2928234</v>
      </c>
      <c r="S336" t="s">
        <v>6324</v>
      </c>
      <c r="U336" t="s">
        <v>6324</v>
      </c>
      <c r="V336" s="328" t="s">
        <v>3988</v>
      </c>
      <c r="W336" s="328">
        <v>1869379.41</v>
      </c>
      <c r="X336" s="328">
        <v>444.93</v>
      </c>
      <c r="Y336" s="328">
        <v>4857.1000000000004</v>
      </c>
      <c r="Z336" s="328">
        <v>1869379.41</v>
      </c>
      <c r="AA336">
        <v>0</v>
      </c>
      <c r="AB336" s="331">
        <v>45238.99321177083</v>
      </c>
      <c r="AC336" s="259">
        <v>1</v>
      </c>
      <c r="AD336" s="328">
        <f t="shared" si="17"/>
        <v>1869379.41</v>
      </c>
      <c r="AE336" t="s">
        <v>3836</v>
      </c>
      <c r="AF336">
        <v>3</v>
      </c>
      <c r="AG336" s="319" t="str">
        <f t="shared" si="18"/>
        <v>6</v>
      </c>
      <c r="AH336" s="319" t="str">
        <f t="shared" si="19"/>
        <v>URR</v>
      </c>
    </row>
    <row r="337" spans="1:34" hidden="1" x14ac:dyDescent="0.25">
      <c r="A337" t="s">
        <v>3811</v>
      </c>
      <c r="B337" t="s">
        <v>4155</v>
      </c>
      <c r="C337" t="s">
        <v>4206</v>
      </c>
      <c r="D337" t="s">
        <v>4207</v>
      </c>
      <c r="E337" t="s">
        <v>4208</v>
      </c>
      <c r="F337" t="s">
        <v>4209</v>
      </c>
      <c r="G337">
        <v>1303846</v>
      </c>
      <c r="H337">
        <v>202310</v>
      </c>
      <c r="I337" s="331">
        <v>45229</v>
      </c>
      <c r="J337">
        <v>138684</v>
      </c>
      <c r="K337" t="s">
        <v>5049</v>
      </c>
      <c r="L337">
        <v>126834</v>
      </c>
      <c r="M337" t="s">
        <v>4241</v>
      </c>
      <c r="O337" t="s">
        <v>4242</v>
      </c>
      <c r="P337" t="s">
        <v>4243</v>
      </c>
      <c r="Q337" t="s">
        <v>4019</v>
      </c>
      <c r="R337">
        <v>2950344</v>
      </c>
      <c r="S337" t="s">
        <v>6324</v>
      </c>
      <c r="U337" t="s">
        <v>6324</v>
      </c>
      <c r="V337" s="328" t="s">
        <v>3988</v>
      </c>
      <c r="W337" s="328">
        <v>534165.24</v>
      </c>
      <c r="X337" s="328">
        <v>127.14</v>
      </c>
      <c r="Y337" s="328">
        <v>1387.89</v>
      </c>
      <c r="Z337" s="328">
        <v>534165.24</v>
      </c>
      <c r="AA337">
        <v>0</v>
      </c>
      <c r="AB337" s="331">
        <v>45238.99321177083</v>
      </c>
      <c r="AC337" s="259">
        <v>1</v>
      </c>
      <c r="AD337" s="328">
        <f t="shared" si="17"/>
        <v>534165.24</v>
      </c>
      <c r="AE337" t="s">
        <v>3848</v>
      </c>
      <c r="AF337">
        <v>3</v>
      </c>
      <c r="AG337" s="319" t="str">
        <f t="shared" si="18"/>
        <v>6</v>
      </c>
      <c r="AH337" s="319" t="str">
        <f t="shared" si="19"/>
        <v>URR</v>
      </c>
    </row>
    <row r="338" spans="1:34" hidden="1" x14ac:dyDescent="0.25">
      <c r="A338" t="s">
        <v>3811</v>
      </c>
      <c r="B338" t="s">
        <v>4155</v>
      </c>
      <c r="C338" t="s">
        <v>4206</v>
      </c>
      <c r="D338" t="s">
        <v>4207</v>
      </c>
      <c r="E338" t="s">
        <v>4208</v>
      </c>
      <c r="F338" t="s">
        <v>4209</v>
      </c>
      <c r="G338">
        <v>1303846</v>
      </c>
      <c r="H338">
        <v>202310</v>
      </c>
      <c r="I338" s="331">
        <v>45229</v>
      </c>
      <c r="J338">
        <v>138684</v>
      </c>
      <c r="K338" t="s">
        <v>5049</v>
      </c>
      <c r="L338">
        <v>117828</v>
      </c>
      <c r="M338" t="s">
        <v>4210</v>
      </c>
      <c r="O338" t="s">
        <v>4211</v>
      </c>
      <c r="P338" t="s">
        <v>4212</v>
      </c>
      <c r="Q338" t="s">
        <v>4019</v>
      </c>
      <c r="R338">
        <v>2936838</v>
      </c>
      <c r="S338" t="s">
        <v>6324</v>
      </c>
      <c r="U338" t="s">
        <v>6324</v>
      </c>
      <c r="V338" s="328" t="s">
        <v>3988</v>
      </c>
      <c r="W338" s="328">
        <v>1782203.15</v>
      </c>
      <c r="X338" s="328">
        <v>424.18</v>
      </c>
      <c r="Y338" s="328">
        <v>4630.59</v>
      </c>
      <c r="Z338" s="328">
        <v>1782203.15</v>
      </c>
      <c r="AA338">
        <v>0</v>
      </c>
      <c r="AB338" s="331">
        <v>45238.99321177083</v>
      </c>
      <c r="AC338" s="259">
        <v>1</v>
      </c>
      <c r="AD338" s="328">
        <f t="shared" si="17"/>
        <v>1782203.15</v>
      </c>
      <c r="AE338" t="s">
        <v>3848</v>
      </c>
      <c r="AF338">
        <v>3</v>
      </c>
      <c r="AG338" s="319" t="str">
        <f t="shared" si="18"/>
        <v>6</v>
      </c>
      <c r="AH338" s="319" t="str">
        <f t="shared" si="19"/>
        <v>URR</v>
      </c>
    </row>
    <row r="339" spans="1:34" hidden="1" x14ac:dyDescent="0.25">
      <c r="A339" t="s">
        <v>3811</v>
      </c>
      <c r="B339" t="s">
        <v>4155</v>
      </c>
      <c r="C339" t="s">
        <v>4206</v>
      </c>
      <c r="D339" t="s">
        <v>4207</v>
      </c>
      <c r="E339" t="s">
        <v>4208</v>
      </c>
      <c r="F339" t="s">
        <v>4209</v>
      </c>
      <c r="G339">
        <v>1303849</v>
      </c>
      <c r="H339">
        <v>202310</v>
      </c>
      <c r="I339" s="331">
        <v>45229</v>
      </c>
      <c r="J339">
        <v>138684</v>
      </c>
      <c r="K339" t="s">
        <v>5049</v>
      </c>
      <c r="L339">
        <v>126411</v>
      </c>
      <c r="M339" t="s">
        <v>4238</v>
      </c>
      <c r="O339" t="s">
        <v>4239</v>
      </c>
      <c r="P339" t="s">
        <v>4240</v>
      </c>
      <c r="Q339" t="s">
        <v>4019</v>
      </c>
      <c r="R339">
        <v>2936834</v>
      </c>
      <c r="S339" t="s">
        <v>6324</v>
      </c>
      <c r="U339" t="s">
        <v>6324</v>
      </c>
      <c r="V339" s="328" t="s">
        <v>3988</v>
      </c>
      <c r="W339" s="328">
        <v>365157.55</v>
      </c>
      <c r="X339" s="328">
        <v>86.91</v>
      </c>
      <c r="Y339" s="328">
        <v>948.77</v>
      </c>
      <c r="Z339" s="328">
        <v>365157.55</v>
      </c>
      <c r="AA339">
        <v>0</v>
      </c>
      <c r="AB339" s="331">
        <v>45239.001442974535</v>
      </c>
      <c r="AC339" s="259">
        <v>1</v>
      </c>
      <c r="AD339" s="328">
        <f t="shared" si="17"/>
        <v>365157.55</v>
      </c>
      <c r="AE339" t="s">
        <v>3848</v>
      </c>
      <c r="AF339">
        <v>3</v>
      </c>
      <c r="AG339" s="319" t="str">
        <f t="shared" si="18"/>
        <v>6</v>
      </c>
      <c r="AH339" s="319" t="str">
        <f t="shared" si="19"/>
        <v>URR</v>
      </c>
    </row>
    <row r="340" spans="1:34" hidden="1" x14ac:dyDescent="0.25">
      <c r="A340" t="s">
        <v>3811</v>
      </c>
      <c r="B340" t="s">
        <v>4155</v>
      </c>
      <c r="C340" t="s">
        <v>4206</v>
      </c>
      <c r="D340" t="s">
        <v>4207</v>
      </c>
      <c r="E340" t="s">
        <v>4208</v>
      </c>
      <c r="F340" t="s">
        <v>4209</v>
      </c>
      <c r="G340">
        <v>1303849</v>
      </c>
      <c r="H340">
        <v>202310</v>
      </c>
      <c r="I340" s="331">
        <v>45229</v>
      </c>
      <c r="J340">
        <v>138684</v>
      </c>
      <c r="K340" t="s">
        <v>5049</v>
      </c>
      <c r="L340">
        <v>138270</v>
      </c>
      <c r="M340" t="s">
        <v>4263</v>
      </c>
      <c r="O340" t="s">
        <v>4264</v>
      </c>
      <c r="P340" t="s">
        <v>4265</v>
      </c>
      <c r="Q340" t="s">
        <v>4019</v>
      </c>
      <c r="R340">
        <v>2936831</v>
      </c>
      <c r="S340" t="s">
        <v>6324</v>
      </c>
      <c r="U340" t="s">
        <v>6324</v>
      </c>
      <c r="V340" s="328" t="s">
        <v>3988</v>
      </c>
      <c r="W340" s="328">
        <v>100242.26</v>
      </c>
      <c r="X340" s="328">
        <v>23.86</v>
      </c>
      <c r="Y340" s="328">
        <v>260.45</v>
      </c>
      <c r="Z340" s="328">
        <v>100242.26</v>
      </c>
      <c r="AA340">
        <v>0</v>
      </c>
      <c r="AB340" s="331">
        <v>45239.001442974535</v>
      </c>
      <c r="AC340" s="259">
        <v>1</v>
      </c>
      <c r="AD340" s="328">
        <f t="shared" si="17"/>
        <v>100242.26</v>
      </c>
      <c r="AE340" t="s">
        <v>3848</v>
      </c>
      <c r="AF340">
        <v>3</v>
      </c>
      <c r="AG340" s="319" t="str">
        <f t="shared" si="18"/>
        <v>6</v>
      </c>
      <c r="AH340" s="319" t="str">
        <f t="shared" si="19"/>
        <v>URR</v>
      </c>
    </row>
    <row r="341" spans="1:34" hidden="1" x14ac:dyDescent="0.25">
      <c r="A341" t="s">
        <v>3811</v>
      </c>
      <c r="B341" t="s">
        <v>3811</v>
      </c>
      <c r="C341" t="s">
        <v>4554</v>
      </c>
      <c r="D341" t="s">
        <v>4567</v>
      </c>
      <c r="E341" t="s">
        <v>4156</v>
      </c>
      <c r="F341" t="s">
        <v>4157</v>
      </c>
      <c r="G341">
        <v>11305859</v>
      </c>
      <c r="H341">
        <v>202310</v>
      </c>
      <c r="I341" s="331">
        <v>45203</v>
      </c>
      <c r="J341" t="s">
        <v>1269</v>
      </c>
      <c r="K341" t="s">
        <v>5049</v>
      </c>
      <c r="M341" t="s">
        <v>180</v>
      </c>
      <c r="O341" t="s">
        <v>5062</v>
      </c>
      <c r="P341" t="s">
        <v>5063</v>
      </c>
      <c r="Q341" t="s">
        <v>4019</v>
      </c>
      <c r="R341">
        <v>3034125</v>
      </c>
      <c r="S341" t="s">
        <v>6774</v>
      </c>
      <c r="U341" t="s">
        <v>6775</v>
      </c>
      <c r="V341" s="328" t="s">
        <v>3988</v>
      </c>
      <c r="W341" s="328">
        <v>1428000</v>
      </c>
      <c r="X341" s="328">
        <v>348.83</v>
      </c>
      <c r="Y341" s="328">
        <v>3670.72</v>
      </c>
      <c r="Z341" s="328">
        <v>1428000</v>
      </c>
      <c r="AA341">
        <v>312</v>
      </c>
      <c r="AB341" s="331">
        <v>45224.00576990741</v>
      </c>
      <c r="AC341" s="259">
        <v>1</v>
      </c>
      <c r="AD341" s="328">
        <f t="shared" si="17"/>
        <v>1428000</v>
      </c>
      <c r="AE341" t="s">
        <v>3902</v>
      </c>
      <c r="AF341">
        <v>3</v>
      </c>
      <c r="AG341" s="319" t="str">
        <f t="shared" si="18"/>
        <v>6</v>
      </c>
      <c r="AH341" s="319" t="str">
        <f t="shared" si="19"/>
        <v>URR</v>
      </c>
    </row>
    <row r="342" spans="1:34" hidden="1" x14ac:dyDescent="0.25">
      <c r="A342" t="s">
        <v>3811</v>
      </c>
      <c r="B342" t="s">
        <v>3811</v>
      </c>
      <c r="C342" t="s">
        <v>4554</v>
      </c>
      <c r="D342" t="s">
        <v>4567</v>
      </c>
      <c r="E342" t="s">
        <v>4156</v>
      </c>
      <c r="F342" t="s">
        <v>4157</v>
      </c>
      <c r="G342">
        <v>11305860</v>
      </c>
      <c r="H342">
        <v>202310</v>
      </c>
      <c r="I342" s="331">
        <v>45203</v>
      </c>
      <c r="J342" t="s">
        <v>1269</v>
      </c>
      <c r="K342" t="s">
        <v>5049</v>
      </c>
      <c r="M342" t="s">
        <v>180</v>
      </c>
      <c r="O342" t="s">
        <v>5066</v>
      </c>
      <c r="P342" t="s">
        <v>5067</v>
      </c>
      <c r="Q342" t="s">
        <v>4019</v>
      </c>
      <c r="R342">
        <v>3034125</v>
      </c>
      <c r="S342" t="s">
        <v>6703</v>
      </c>
      <c r="U342" t="s">
        <v>6704</v>
      </c>
      <c r="V342" s="328" t="s">
        <v>3988</v>
      </c>
      <c r="W342" s="328">
        <v>1915900</v>
      </c>
      <c r="X342" s="328">
        <v>468.02</v>
      </c>
      <c r="Y342" s="328">
        <v>4924.88</v>
      </c>
      <c r="Z342" s="328">
        <v>1915900</v>
      </c>
      <c r="AA342">
        <v>312</v>
      </c>
      <c r="AB342" s="331">
        <v>45224.008905555558</v>
      </c>
      <c r="AC342" s="259">
        <v>1</v>
      </c>
      <c r="AD342" s="328">
        <f t="shared" si="17"/>
        <v>1915900</v>
      </c>
      <c r="AE342" t="s">
        <v>3902</v>
      </c>
      <c r="AF342">
        <v>3</v>
      </c>
      <c r="AG342" s="319" t="str">
        <f t="shared" si="18"/>
        <v>6</v>
      </c>
      <c r="AH342" s="319" t="str">
        <f t="shared" si="19"/>
        <v>URR</v>
      </c>
    </row>
    <row r="343" spans="1:34" hidden="1" x14ac:dyDescent="0.25">
      <c r="A343" t="s">
        <v>3811</v>
      </c>
      <c r="B343" t="s">
        <v>3811</v>
      </c>
      <c r="C343" t="s">
        <v>5274</v>
      </c>
      <c r="D343" t="s">
        <v>5275</v>
      </c>
      <c r="E343" t="s">
        <v>4156</v>
      </c>
      <c r="F343" t="s">
        <v>4157</v>
      </c>
      <c r="G343">
        <v>11305901</v>
      </c>
      <c r="H343">
        <v>202310</v>
      </c>
      <c r="I343" s="331">
        <v>45210</v>
      </c>
      <c r="J343" t="s">
        <v>1269</v>
      </c>
      <c r="K343" t="s">
        <v>5049</v>
      </c>
      <c r="M343" t="s">
        <v>180</v>
      </c>
      <c r="O343" t="s">
        <v>6776</v>
      </c>
      <c r="P343" t="s">
        <v>6777</v>
      </c>
      <c r="Q343" t="s">
        <v>4019</v>
      </c>
      <c r="R343">
        <v>2936863</v>
      </c>
      <c r="S343" t="s">
        <v>6778</v>
      </c>
      <c r="U343" t="s">
        <v>6779</v>
      </c>
      <c r="V343" s="328" t="s">
        <v>3988</v>
      </c>
      <c r="W343" s="328">
        <v>1095740</v>
      </c>
      <c r="X343" s="328">
        <v>257.7</v>
      </c>
      <c r="Y343" s="328">
        <v>2711.72</v>
      </c>
      <c r="Z343" s="328">
        <v>1095740</v>
      </c>
      <c r="AA343">
        <v>0</v>
      </c>
      <c r="AB343" s="331">
        <v>45224.930925694447</v>
      </c>
      <c r="AC343" s="259">
        <v>1</v>
      </c>
      <c r="AD343" s="328">
        <f t="shared" si="17"/>
        <v>1095740</v>
      </c>
      <c r="AE343" t="s">
        <v>3902</v>
      </c>
      <c r="AF343">
        <v>3</v>
      </c>
      <c r="AG343" s="319" t="str">
        <f t="shared" si="18"/>
        <v>6</v>
      </c>
      <c r="AH343" s="319" t="str">
        <f t="shared" si="19"/>
        <v>URR</v>
      </c>
    </row>
    <row r="344" spans="1:34" hidden="1" x14ac:dyDescent="0.25">
      <c r="A344" t="s">
        <v>3811</v>
      </c>
      <c r="B344" t="s">
        <v>3811</v>
      </c>
      <c r="C344" t="s">
        <v>4609</v>
      </c>
      <c r="D344" t="s">
        <v>4614</v>
      </c>
      <c r="E344" t="s">
        <v>4156</v>
      </c>
      <c r="F344" t="s">
        <v>4157</v>
      </c>
      <c r="G344">
        <v>11306445</v>
      </c>
      <c r="H344">
        <v>202310</v>
      </c>
      <c r="I344" s="331">
        <v>45217</v>
      </c>
      <c r="J344">
        <v>126834</v>
      </c>
      <c r="K344" t="s">
        <v>5049</v>
      </c>
      <c r="M344" t="s">
        <v>180</v>
      </c>
      <c r="O344" t="s">
        <v>4611</v>
      </c>
      <c r="P344" t="s">
        <v>4612</v>
      </c>
      <c r="Q344" t="s">
        <v>4019</v>
      </c>
      <c r="R344">
        <v>2936870</v>
      </c>
      <c r="S344" t="s">
        <v>180</v>
      </c>
      <c r="U344" t="s">
        <v>6456</v>
      </c>
      <c r="V344" s="328" t="s">
        <v>3988</v>
      </c>
      <c r="W344" s="328">
        <v>1224952.3600000001</v>
      </c>
      <c r="X344" s="328">
        <v>290.79000000000002</v>
      </c>
      <c r="Y344" s="328">
        <v>3059.97</v>
      </c>
      <c r="Z344" s="328">
        <v>1224952.3600000001</v>
      </c>
      <c r="AA344">
        <v>0</v>
      </c>
      <c r="AB344" s="331">
        <v>45237.892039317128</v>
      </c>
      <c r="AC344" s="259">
        <v>1</v>
      </c>
      <c r="AD344" s="328">
        <f t="shared" si="17"/>
        <v>1224952.3600000001</v>
      </c>
      <c r="AE344" t="s">
        <v>3902</v>
      </c>
      <c r="AF344">
        <v>3</v>
      </c>
      <c r="AG344" s="319" t="str">
        <f t="shared" si="18"/>
        <v>6</v>
      </c>
      <c r="AH344" s="319" t="str">
        <f t="shared" si="19"/>
        <v>URR</v>
      </c>
    </row>
    <row r="345" spans="1:34" hidden="1" x14ac:dyDescent="0.25">
      <c r="A345" t="s">
        <v>3811</v>
      </c>
      <c r="B345" t="s">
        <v>4155</v>
      </c>
      <c r="C345" t="s">
        <v>4669</v>
      </c>
      <c r="D345" t="s">
        <v>4670</v>
      </c>
      <c r="E345" t="s">
        <v>4156</v>
      </c>
      <c r="F345" t="s">
        <v>4157</v>
      </c>
      <c r="G345">
        <v>11306176</v>
      </c>
      <c r="H345">
        <v>202310</v>
      </c>
      <c r="I345" s="331">
        <v>45225</v>
      </c>
      <c r="J345">
        <v>140118</v>
      </c>
      <c r="K345" t="s">
        <v>5049</v>
      </c>
      <c r="L345">
        <v>131999</v>
      </c>
      <c r="M345" t="s">
        <v>4253</v>
      </c>
      <c r="O345" t="s">
        <v>4254</v>
      </c>
      <c r="P345" t="s">
        <v>4255</v>
      </c>
      <c r="Q345" t="s">
        <v>4005</v>
      </c>
      <c r="R345">
        <v>2925346</v>
      </c>
      <c r="S345" t="s">
        <v>180</v>
      </c>
      <c r="U345" t="s">
        <v>6780</v>
      </c>
      <c r="V345" s="328" t="s">
        <v>3988</v>
      </c>
      <c r="W345" s="328">
        <v>205000</v>
      </c>
      <c r="X345" s="328">
        <v>48.79</v>
      </c>
      <c r="Y345" s="328">
        <v>532.64</v>
      </c>
      <c r="Z345" s="328">
        <v>205000</v>
      </c>
      <c r="AA345">
        <v>0</v>
      </c>
      <c r="AB345" s="331">
        <v>45232.195504629628</v>
      </c>
      <c r="AC345" s="259">
        <v>1</v>
      </c>
      <c r="AD345" s="328">
        <f t="shared" si="17"/>
        <v>205000</v>
      </c>
      <c r="AE345" t="s">
        <v>3875</v>
      </c>
      <c r="AF345">
        <v>3</v>
      </c>
      <c r="AG345" s="319" t="str">
        <f t="shared" si="18"/>
        <v>6</v>
      </c>
      <c r="AH345" s="319" t="str">
        <f t="shared" si="19"/>
        <v>URR</v>
      </c>
    </row>
    <row r="346" spans="1:34" hidden="1" x14ac:dyDescent="0.25">
      <c r="A346" t="s">
        <v>3811</v>
      </c>
      <c r="B346" t="s">
        <v>3811</v>
      </c>
      <c r="C346" t="s">
        <v>4669</v>
      </c>
      <c r="D346" t="s">
        <v>4670</v>
      </c>
      <c r="E346" t="s">
        <v>4156</v>
      </c>
      <c r="F346" t="s">
        <v>4157</v>
      </c>
      <c r="G346">
        <v>11306430</v>
      </c>
      <c r="H346">
        <v>202310</v>
      </c>
      <c r="I346" s="331">
        <v>45223</v>
      </c>
      <c r="J346">
        <v>140471</v>
      </c>
      <c r="K346" t="s">
        <v>5049</v>
      </c>
      <c r="L346" t="s">
        <v>4032</v>
      </c>
      <c r="M346" t="s">
        <v>4548</v>
      </c>
      <c r="O346" t="s">
        <v>4549</v>
      </c>
      <c r="P346" t="s">
        <v>4550</v>
      </c>
      <c r="Q346" t="s">
        <v>4005</v>
      </c>
      <c r="R346">
        <v>2925346</v>
      </c>
      <c r="S346" t="s">
        <v>180</v>
      </c>
      <c r="U346" t="s">
        <v>6781</v>
      </c>
      <c r="V346" s="328" t="s">
        <v>3988</v>
      </c>
      <c r="W346" s="328">
        <v>220000</v>
      </c>
      <c r="X346" s="328">
        <v>52.04</v>
      </c>
      <c r="Y346" s="328">
        <v>565.91</v>
      </c>
      <c r="Z346" s="328">
        <v>220000</v>
      </c>
      <c r="AA346">
        <v>0</v>
      </c>
      <c r="AB346" s="331">
        <v>45237.657488657409</v>
      </c>
      <c r="AC346" s="259">
        <v>1</v>
      </c>
      <c r="AD346" s="328">
        <f t="shared" si="17"/>
        <v>220000</v>
      </c>
      <c r="AE346" t="s">
        <v>3875</v>
      </c>
      <c r="AF346">
        <v>3</v>
      </c>
      <c r="AG346" s="319" t="str">
        <f t="shared" si="18"/>
        <v>6</v>
      </c>
      <c r="AH346" s="319" t="str">
        <f t="shared" si="19"/>
        <v>URR</v>
      </c>
    </row>
    <row r="347" spans="1:34" hidden="1" x14ac:dyDescent="0.25">
      <c r="A347" t="s">
        <v>3811</v>
      </c>
      <c r="B347" t="s">
        <v>3811</v>
      </c>
      <c r="C347" t="s">
        <v>4669</v>
      </c>
      <c r="D347" t="s">
        <v>4885</v>
      </c>
      <c r="E347" t="s">
        <v>4156</v>
      </c>
      <c r="F347" t="s">
        <v>4157</v>
      </c>
      <c r="G347">
        <v>11306430</v>
      </c>
      <c r="H347">
        <v>202310</v>
      </c>
      <c r="I347" s="331">
        <v>45223</v>
      </c>
      <c r="J347">
        <v>140471</v>
      </c>
      <c r="K347" t="s">
        <v>5049</v>
      </c>
      <c r="L347" t="s">
        <v>4032</v>
      </c>
      <c r="M347" t="s">
        <v>4548</v>
      </c>
      <c r="O347" t="s">
        <v>4903</v>
      </c>
      <c r="P347" t="s">
        <v>4904</v>
      </c>
      <c r="Q347" t="s">
        <v>4005</v>
      </c>
      <c r="R347">
        <v>2925346</v>
      </c>
      <c r="S347" t="s">
        <v>180</v>
      </c>
      <c r="U347" t="s">
        <v>6782</v>
      </c>
      <c r="V347" s="328" t="s">
        <v>3988</v>
      </c>
      <c r="W347" s="328">
        <v>9600</v>
      </c>
      <c r="X347" s="328">
        <v>2.27</v>
      </c>
      <c r="Y347" s="328">
        <v>24.69</v>
      </c>
      <c r="Z347" s="328">
        <v>9600</v>
      </c>
      <c r="AA347">
        <v>0</v>
      </c>
      <c r="AB347" s="331">
        <v>45237.657488310186</v>
      </c>
      <c r="AC347" s="259">
        <v>1</v>
      </c>
      <c r="AD347" s="328">
        <f t="shared" si="17"/>
        <v>9600</v>
      </c>
      <c r="AE347" t="s">
        <v>3875</v>
      </c>
      <c r="AF347">
        <v>3</v>
      </c>
      <c r="AG347" s="319" t="str">
        <f t="shared" si="18"/>
        <v>6</v>
      </c>
      <c r="AH347" s="319" t="str">
        <f t="shared" si="19"/>
        <v>URR</v>
      </c>
    </row>
    <row r="348" spans="1:34" hidden="1" x14ac:dyDescent="0.25">
      <c r="A348" t="s">
        <v>3811</v>
      </c>
      <c r="B348" t="s">
        <v>3811</v>
      </c>
      <c r="C348" t="s">
        <v>4669</v>
      </c>
      <c r="D348" t="s">
        <v>4885</v>
      </c>
      <c r="E348" t="s">
        <v>4156</v>
      </c>
      <c r="F348" t="s">
        <v>4157</v>
      </c>
      <c r="G348">
        <v>11306430</v>
      </c>
      <c r="H348">
        <v>202310</v>
      </c>
      <c r="I348" s="331">
        <v>45223</v>
      </c>
      <c r="J348">
        <v>140471</v>
      </c>
      <c r="K348" t="s">
        <v>5049</v>
      </c>
      <c r="L348" t="s">
        <v>4032</v>
      </c>
      <c r="M348" t="s">
        <v>4548</v>
      </c>
      <c r="O348" t="s">
        <v>4903</v>
      </c>
      <c r="P348" t="s">
        <v>4904</v>
      </c>
      <c r="Q348" t="s">
        <v>4005</v>
      </c>
      <c r="R348">
        <v>2925346</v>
      </c>
      <c r="S348" t="s">
        <v>180</v>
      </c>
      <c r="U348" t="s">
        <v>6783</v>
      </c>
      <c r="V348" s="328" t="s">
        <v>3988</v>
      </c>
      <c r="W348" s="328">
        <v>11500</v>
      </c>
      <c r="X348" s="328">
        <v>2.72</v>
      </c>
      <c r="Y348" s="328">
        <v>29.58</v>
      </c>
      <c r="Z348" s="328">
        <v>11500</v>
      </c>
      <c r="AA348">
        <v>0</v>
      </c>
      <c r="AB348" s="331">
        <v>45237.657488460645</v>
      </c>
      <c r="AC348" s="259">
        <v>1</v>
      </c>
      <c r="AD348" s="328">
        <f t="shared" si="17"/>
        <v>11500</v>
      </c>
      <c r="AE348" t="s">
        <v>3875</v>
      </c>
      <c r="AF348">
        <v>3</v>
      </c>
      <c r="AG348" s="319" t="str">
        <f t="shared" si="18"/>
        <v>6</v>
      </c>
      <c r="AH348" s="319" t="str">
        <f t="shared" si="19"/>
        <v>URR</v>
      </c>
    </row>
    <row r="349" spans="1:34" hidden="1" x14ac:dyDescent="0.25">
      <c r="A349" t="s">
        <v>3811</v>
      </c>
      <c r="B349" t="s">
        <v>3811</v>
      </c>
      <c r="C349" t="s">
        <v>4669</v>
      </c>
      <c r="D349" t="s">
        <v>4885</v>
      </c>
      <c r="E349" t="s">
        <v>4156</v>
      </c>
      <c r="F349" t="s">
        <v>4157</v>
      </c>
      <c r="G349">
        <v>11306430</v>
      </c>
      <c r="H349">
        <v>202310</v>
      </c>
      <c r="I349" s="331">
        <v>45223</v>
      </c>
      <c r="J349">
        <v>140471</v>
      </c>
      <c r="K349" t="s">
        <v>5049</v>
      </c>
      <c r="L349" t="s">
        <v>4032</v>
      </c>
      <c r="M349" t="s">
        <v>4548</v>
      </c>
      <c r="O349" t="s">
        <v>4903</v>
      </c>
      <c r="P349" t="s">
        <v>4904</v>
      </c>
      <c r="Q349" t="s">
        <v>4005</v>
      </c>
      <c r="R349">
        <v>2925346</v>
      </c>
      <c r="S349" t="s">
        <v>180</v>
      </c>
      <c r="U349" t="s">
        <v>6784</v>
      </c>
      <c r="V349" s="328" t="s">
        <v>3988</v>
      </c>
      <c r="W349" s="328">
        <v>11500</v>
      </c>
      <c r="X349" s="328">
        <v>2.72</v>
      </c>
      <c r="Y349" s="328">
        <v>29.58</v>
      </c>
      <c r="Z349" s="328">
        <v>11500</v>
      </c>
      <c r="AA349">
        <v>0</v>
      </c>
      <c r="AB349" s="331">
        <v>45237.657488460645</v>
      </c>
      <c r="AC349" s="259">
        <v>1</v>
      </c>
      <c r="AD349" s="328">
        <f t="shared" si="17"/>
        <v>11500</v>
      </c>
      <c r="AE349" t="s">
        <v>3875</v>
      </c>
      <c r="AF349">
        <v>3</v>
      </c>
      <c r="AG349" s="319" t="str">
        <f t="shared" si="18"/>
        <v>6</v>
      </c>
      <c r="AH349" s="319" t="str">
        <f t="shared" si="19"/>
        <v>URR</v>
      </c>
    </row>
    <row r="350" spans="1:34" hidden="1" x14ac:dyDescent="0.25">
      <c r="A350" t="s">
        <v>3811</v>
      </c>
      <c r="B350" t="s">
        <v>3811</v>
      </c>
      <c r="C350" t="s">
        <v>4669</v>
      </c>
      <c r="D350" t="s">
        <v>4885</v>
      </c>
      <c r="E350" t="s">
        <v>4156</v>
      </c>
      <c r="F350" t="s">
        <v>4157</v>
      </c>
      <c r="G350">
        <v>11306430</v>
      </c>
      <c r="H350">
        <v>202310</v>
      </c>
      <c r="I350" s="331">
        <v>45223</v>
      </c>
      <c r="J350">
        <v>140471</v>
      </c>
      <c r="K350" t="s">
        <v>5049</v>
      </c>
      <c r="L350" t="s">
        <v>4032</v>
      </c>
      <c r="M350" t="s">
        <v>4548</v>
      </c>
      <c r="O350" t="s">
        <v>4903</v>
      </c>
      <c r="P350" t="s">
        <v>4904</v>
      </c>
      <c r="Q350" t="s">
        <v>4005</v>
      </c>
      <c r="R350">
        <v>2925346</v>
      </c>
      <c r="S350" t="s">
        <v>180</v>
      </c>
      <c r="U350" t="s">
        <v>6785</v>
      </c>
      <c r="V350" s="328" t="s">
        <v>3988</v>
      </c>
      <c r="W350" s="328">
        <v>9600</v>
      </c>
      <c r="X350" s="328">
        <v>2.27</v>
      </c>
      <c r="Y350" s="328">
        <v>24.69</v>
      </c>
      <c r="Z350" s="328">
        <v>9600</v>
      </c>
      <c r="AA350">
        <v>0</v>
      </c>
      <c r="AB350" s="331">
        <v>45237.657488460645</v>
      </c>
      <c r="AC350" s="259">
        <v>1</v>
      </c>
      <c r="AD350" s="328">
        <f t="shared" si="17"/>
        <v>9600</v>
      </c>
      <c r="AE350" t="s">
        <v>3875</v>
      </c>
      <c r="AF350">
        <v>3</v>
      </c>
      <c r="AG350" s="319" t="str">
        <f t="shared" si="18"/>
        <v>6</v>
      </c>
      <c r="AH350" s="319" t="str">
        <f t="shared" si="19"/>
        <v>URR</v>
      </c>
    </row>
    <row r="351" spans="1:34" hidden="1" x14ac:dyDescent="0.25">
      <c r="A351" t="s">
        <v>3811</v>
      </c>
      <c r="B351" t="s">
        <v>3811</v>
      </c>
      <c r="C351" t="s">
        <v>4669</v>
      </c>
      <c r="D351" t="s">
        <v>4885</v>
      </c>
      <c r="E351" t="s">
        <v>4156</v>
      </c>
      <c r="F351" t="s">
        <v>4157</v>
      </c>
      <c r="G351">
        <v>11306430</v>
      </c>
      <c r="H351">
        <v>202310</v>
      </c>
      <c r="I351" s="331">
        <v>45223</v>
      </c>
      <c r="J351">
        <v>140471</v>
      </c>
      <c r="K351" t="s">
        <v>5049</v>
      </c>
      <c r="L351" t="s">
        <v>4032</v>
      </c>
      <c r="M351" t="s">
        <v>4548</v>
      </c>
      <c r="O351" t="s">
        <v>4903</v>
      </c>
      <c r="P351" t="s">
        <v>4904</v>
      </c>
      <c r="Q351" t="s">
        <v>4005</v>
      </c>
      <c r="R351">
        <v>2925346</v>
      </c>
      <c r="S351" t="s">
        <v>180</v>
      </c>
      <c r="U351" t="s">
        <v>6786</v>
      </c>
      <c r="V351" s="328" t="s">
        <v>3988</v>
      </c>
      <c r="W351" s="328">
        <v>11500</v>
      </c>
      <c r="X351" s="328">
        <v>2.72</v>
      </c>
      <c r="Y351" s="328">
        <v>29.58</v>
      </c>
      <c r="Z351" s="328">
        <v>11500</v>
      </c>
      <c r="AA351">
        <v>0</v>
      </c>
      <c r="AB351" s="331">
        <v>45237.657488460645</v>
      </c>
      <c r="AC351" s="259">
        <v>1</v>
      </c>
      <c r="AD351" s="328">
        <f t="shared" si="17"/>
        <v>11500</v>
      </c>
      <c r="AE351" t="s">
        <v>3875</v>
      </c>
      <c r="AF351">
        <v>3</v>
      </c>
      <c r="AG351" s="319" t="str">
        <f t="shared" si="18"/>
        <v>6</v>
      </c>
      <c r="AH351" s="319" t="str">
        <f t="shared" si="19"/>
        <v>URR</v>
      </c>
    </row>
    <row r="352" spans="1:34" hidden="1" x14ac:dyDescent="0.25">
      <c r="A352" t="s">
        <v>3811</v>
      </c>
      <c r="B352" t="s">
        <v>3811</v>
      </c>
      <c r="C352" t="s">
        <v>4669</v>
      </c>
      <c r="D352" t="s">
        <v>4885</v>
      </c>
      <c r="E352" t="s">
        <v>4156</v>
      </c>
      <c r="F352" t="s">
        <v>4157</v>
      </c>
      <c r="G352">
        <v>11306430</v>
      </c>
      <c r="H352">
        <v>202310</v>
      </c>
      <c r="I352" s="331">
        <v>45223</v>
      </c>
      <c r="J352">
        <v>140471</v>
      </c>
      <c r="K352" t="s">
        <v>5049</v>
      </c>
      <c r="L352" t="s">
        <v>4032</v>
      </c>
      <c r="M352" t="s">
        <v>4548</v>
      </c>
      <c r="O352" t="s">
        <v>4903</v>
      </c>
      <c r="P352" t="s">
        <v>4904</v>
      </c>
      <c r="Q352" t="s">
        <v>4005</v>
      </c>
      <c r="R352">
        <v>2925346</v>
      </c>
      <c r="S352" t="s">
        <v>180</v>
      </c>
      <c r="U352" t="s">
        <v>6787</v>
      </c>
      <c r="V352" s="328" t="s">
        <v>3988</v>
      </c>
      <c r="W352" s="328">
        <v>11500</v>
      </c>
      <c r="X352" s="328">
        <v>2.72</v>
      </c>
      <c r="Y352" s="328">
        <v>29.58</v>
      </c>
      <c r="Z352" s="328">
        <v>11500</v>
      </c>
      <c r="AA352">
        <v>0</v>
      </c>
      <c r="AB352" s="331">
        <v>45237.657488460645</v>
      </c>
      <c r="AC352" s="259">
        <v>1</v>
      </c>
      <c r="AD352" s="328">
        <f t="shared" si="17"/>
        <v>11500</v>
      </c>
      <c r="AE352" t="s">
        <v>3875</v>
      </c>
      <c r="AF352">
        <v>3</v>
      </c>
      <c r="AG352" s="319" t="str">
        <f t="shared" si="18"/>
        <v>6</v>
      </c>
      <c r="AH352" s="319" t="str">
        <f t="shared" si="19"/>
        <v>URR</v>
      </c>
    </row>
    <row r="353" spans="1:34" hidden="1" x14ac:dyDescent="0.25">
      <c r="A353" t="s">
        <v>3811</v>
      </c>
      <c r="B353" t="s">
        <v>3811</v>
      </c>
      <c r="C353" t="s">
        <v>4669</v>
      </c>
      <c r="D353" t="s">
        <v>4885</v>
      </c>
      <c r="E353" t="s">
        <v>4156</v>
      </c>
      <c r="F353" t="s">
        <v>4157</v>
      </c>
      <c r="G353">
        <v>11306430</v>
      </c>
      <c r="H353">
        <v>202310</v>
      </c>
      <c r="I353" s="331">
        <v>45223</v>
      </c>
      <c r="J353">
        <v>140471</v>
      </c>
      <c r="K353" t="s">
        <v>5049</v>
      </c>
      <c r="L353" t="s">
        <v>4032</v>
      </c>
      <c r="M353" t="s">
        <v>4548</v>
      </c>
      <c r="O353" t="s">
        <v>4903</v>
      </c>
      <c r="P353" t="s">
        <v>4904</v>
      </c>
      <c r="Q353" t="s">
        <v>4005</v>
      </c>
      <c r="R353">
        <v>2925346</v>
      </c>
      <c r="S353" t="s">
        <v>180</v>
      </c>
      <c r="U353" t="s">
        <v>6788</v>
      </c>
      <c r="V353" s="328" t="s">
        <v>3988</v>
      </c>
      <c r="W353" s="328">
        <v>11500</v>
      </c>
      <c r="X353" s="328">
        <v>2.72</v>
      </c>
      <c r="Y353" s="328">
        <v>29.58</v>
      </c>
      <c r="Z353" s="328">
        <v>11500</v>
      </c>
      <c r="AA353">
        <v>0</v>
      </c>
      <c r="AB353" s="331">
        <v>45237.657488460645</v>
      </c>
      <c r="AC353" s="259">
        <v>1</v>
      </c>
      <c r="AD353" s="328">
        <f t="shared" si="17"/>
        <v>11500</v>
      </c>
      <c r="AE353" t="s">
        <v>3875</v>
      </c>
      <c r="AF353">
        <v>3</v>
      </c>
      <c r="AG353" s="319" t="str">
        <f t="shared" si="18"/>
        <v>6</v>
      </c>
      <c r="AH353" s="319" t="str">
        <f t="shared" si="19"/>
        <v>URR</v>
      </c>
    </row>
    <row r="354" spans="1:34" hidden="1" x14ac:dyDescent="0.25">
      <c r="A354" t="s">
        <v>3811</v>
      </c>
      <c r="B354" t="s">
        <v>3811</v>
      </c>
      <c r="C354" t="s">
        <v>4669</v>
      </c>
      <c r="D354" t="s">
        <v>4885</v>
      </c>
      <c r="E354" t="s">
        <v>4156</v>
      </c>
      <c r="F354" t="s">
        <v>4157</v>
      </c>
      <c r="G354">
        <v>11306430</v>
      </c>
      <c r="H354">
        <v>202310</v>
      </c>
      <c r="I354" s="331">
        <v>45223</v>
      </c>
      <c r="J354">
        <v>140471</v>
      </c>
      <c r="K354" t="s">
        <v>5049</v>
      </c>
      <c r="L354" t="s">
        <v>4032</v>
      </c>
      <c r="M354" t="s">
        <v>4548</v>
      </c>
      <c r="O354" t="s">
        <v>4903</v>
      </c>
      <c r="P354" t="s">
        <v>4904</v>
      </c>
      <c r="Q354" t="s">
        <v>4005</v>
      </c>
      <c r="R354">
        <v>2925346</v>
      </c>
      <c r="S354" t="s">
        <v>180</v>
      </c>
      <c r="U354" t="s">
        <v>6789</v>
      </c>
      <c r="V354" s="328" t="s">
        <v>3988</v>
      </c>
      <c r="W354" s="328">
        <v>11500</v>
      </c>
      <c r="X354" s="328">
        <v>2.72</v>
      </c>
      <c r="Y354" s="328">
        <v>29.58</v>
      </c>
      <c r="Z354" s="328">
        <v>11500</v>
      </c>
      <c r="AA354">
        <v>0</v>
      </c>
      <c r="AB354" s="331">
        <v>45237.657488460645</v>
      </c>
      <c r="AC354" s="259">
        <v>1</v>
      </c>
      <c r="AD354" s="328">
        <f t="shared" si="17"/>
        <v>11500</v>
      </c>
      <c r="AE354" t="s">
        <v>3875</v>
      </c>
      <c r="AF354">
        <v>3</v>
      </c>
      <c r="AG354" s="319" t="str">
        <f t="shared" si="18"/>
        <v>6</v>
      </c>
      <c r="AH354" s="319" t="str">
        <f t="shared" si="19"/>
        <v>URR</v>
      </c>
    </row>
    <row r="355" spans="1:34" hidden="1" x14ac:dyDescent="0.25">
      <c r="A355" t="s">
        <v>3811</v>
      </c>
      <c r="B355" t="s">
        <v>3811</v>
      </c>
      <c r="C355" t="s">
        <v>4669</v>
      </c>
      <c r="D355" t="s">
        <v>4885</v>
      </c>
      <c r="E355" t="s">
        <v>4156</v>
      </c>
      <c r="F355" t="s">
        <v>4157</v>
      </c>
      <c r="G355">
        <v>11306430</v>
      </c>
      <c r="H355">
        <v>202310</v>
      </c>
      <c r="I355" s="331">
        <v>45223</v>
      </c>
      <c r="J355">
        <v>140471</v>
      </c>
      <c r="K355" t="s">
        <v>5049</v>
      </c>
      <c r="L355" t="s">
        <v>4032</v>
      </c>
      <c r="M355" t="s">
        <v>4548</v>
      </c>
      <c r="O355" t="s">
        <v>4892</v>
      </c>
      <c r="P355" t="s">
        <v>4893</v>
      </c>
      <c r="Q355" t="s">
        <v>4005</v>
      </c>
      <c r="R355">
        <v>2925346</v>
      </c>
      <c r="S355" t="s">
        <v>180</v>
      </c>
      <c r="U355" t="s">
        <v>6789</v>
      </c>
      <c r="V355" s="328" t="s">
        <v>3988</v>
      </c>
      <c r="W355" s="328">
        <v>12000</v>
      </c>
      <c r="X355" s="328">
        <v>2.84</v>
      </c>
      <c r="Y355" s="328">
        <v>30.87</v>
      </c>
      <c r="Z355" s="328">
        <v>12000</v>
      </c>
      <c r="AA355">
        <v>0</v>
      </c>
      <c r="AB355" s="331">
        <v>45237.657488460645</v>
      </c>
      <c r="AC355" s="259">
        <v>1</v>
      </c>
      <c r="AD355" s="328">
        <f t="shared" si="17"/>
        <v>12000</v>
      </c>
      <c r="AE355" t="s">
        <v>3875</v>
      </c>
      <c r="AF355">
        <v>3</v>
      </c>
      <c r="AG355" s="319" t="str">
        <f t="shared" si="18"/>
        <v>6</v>
      </c>
      <c r="AH355" s="319" t="str">
        <f t="shared" si="19"/>
        <v>URR</v>
      </c>
    </row>
    <row r="356" spans="1:34" hidden="1" x14ac:dyDescent="0.25">
      <c r="A356" t="s">
        <v>3811</v>
      </c>
      <c r="B356" t="s">
        <v>3811</v>
      </c>
      <c r="C356" t="s">
        <v>4669</v>
      </c>
      <c r="D356" t="s">
        <v>4885</v>
      </c>
      <c r="E356" t="s">
        <v>4156</v>
      </c>
      <c r="F356" t="s">
        <v>4157</v>
      </c>
      <c r="G356">
        <v>11306430</v>
      </c>
      <c r="H356">
        <v>202310</v>
      </c>
      <c r="I356" s="331">
        <v>45223</v>
      </c>
      <c r="J356">
        <v>140471</v>
      </c>
      <c r="K356" t="s">
        <v>5049</v>
      </c>
      <c r="L356" t="s">
        <v>4032</v>
      </c>
      <c r="M356" t="s">
        <v>4548</v>
      </c>
      <c r="O356" t="s">
        <v>4892</v>
      </c>
      <c r="P356" t="s">
        <v>4893</v>
      </c>
      <c r="Q356" t="s">
        <v>4005</v>
      </c>
      <c r="R356">
        <v>2925346</v>
      </c>
      <c r="S356" t="s">
        <v>180</v>
      </c>
      <c r="U356" t="s">
        <v>6790</v>
      </c>
      <c r="V356" s="328" t="s">
        <v>3988</v>
      </c>
      <c r="W356" s="328">
        <v>11000</v>
      </c>
      <c r="X356" s="328">
        <v>2.6</v>
      </c>
      <c r="Y356" s="328">
        <v>28.3</v>
      </c>
      <c r="Z356" s="328">
        <v>11000</v>
      </c>
      <c r="AA356">
        <v>0</v>
      </c>
      <c r="AB356" s="331">
        <v>45237.657488657409</v>
      </c>
      <c r="AC356" s="259">
        <v>1</v>
      </c>
      <c r="AD356" s="328">
        <f t="shared" si="17"/>
        <v>11000</v>
      </c>
      <c r="AE356" t="s">
        <v>3875</v>
      </c>
      <c r="AF356">
        <v>3</v>
      </c>
      <c r="AG356" s="319" t="str">
        <f t="shared" si="18"/>
        <v>6</v>
      </c>
      <c r="AH356" s="319" t="str">
        <f t="shared" si="19"/>
        <v>URR</v>
      </c>
    </row>
    <row r="357" spans="1:34" hidden="1" x14ac:dyDescent="0.25">
      <c r="A357" t="s">
        <v>3811</v>
      </c>
      <c r="B357" t="s">
        <v>3811</v>
      </c>
      <c r="C357" t="s">
        <v>4669</v>
      </c>
      <c r="D357" t="s">
        <v>4885</v>
      </c>
      <c r="E357" t="s">
        <v>4156</v>
      </c>
      <c r="F357" t="s">
        <v>4157</v>
      </c>
      <c r="G357">
        <v>11306430</v>
      </c>
      <c r="H357">
        <v>202310</v>
      </c>
      <c r="I357" s="331">
        <v>45223</v>
      </c>
      <c r="J357">
        <v>140471</v>
      </c>
      <c r="K357" t="s">
        <v>5049</v>
      </c>
      <c r="L357" t="s">
        <v>4032</v>
      </c>
      <c r="M357" t="s">
        <v>4548</v>
      </c>
      <c r="O357" t="s">
        <v>4892</v>
      </c>
      <c r="P357" t="s">
        <v>4893</v>
      </c>
      <c r="Q357" t="s">
        <v>4005</v>
      </c>
      <c r="R357">
        <v>2925346</v>
      </c>
      <c r="S357" t="s">
        <v>180</v>
      </c>
      <c r="U357" t="s">
        <v>6791</v>
      </c>
      <c r="V357" s="328" t="s">
        <v>3988</v>
      </c>
      <c r="W357" s="328">
        <v>11000</v>
      </c>
      <c r="X357" s="328">
        <v>2.6</v>
      </c>
      <c r="Y357" s="328">
        <v>28.3</v>
      </c>
      <c r="Z357" s="328">
        <v>11000</v>
      </c>
      <c r="AA357">
        <v>0</v>
      </c>
      <c r="AB357" s="331">
        <v>45237.657488657409</v>
      </c>
      <c r="AC357" s="259">
        <v>1</v>
      </c>
      <c r="AD357" s="328">
        <f t="shared" si="17"/>
        <v>11000</v>
      </c>
      <c r="AE357" t="s">
        <v>3875</v>
      </c>
      <c r="AF357">
        <v>3</v>
      </c>
      <c r="AG357" s="319" t="str">
        <f t="shared" si="18"/>
        <v>6</v>
      </c>
      <c r="AH357" s="319" t="str">
        <f t="shared" si="19"/>
        <v>URR</v>
      </c>
    </row>
    <row r="358" spans="1:34" hidden="1" x14ac:dyDescent="0.25">
      <c r="A358" t="s">
        <v>3811</v>
      </c>
      <c r="B358" t="s">
        <v>3811</v>
      </c>
      <c r="C358" t="s">
        <v>4669</v>
      </c>
      <c r="D358" t="s">
        <v>4885</v>
      </c>
      <c r="E358" t="s">
        <v>4156</v>
      </c>
      <c r="F358" t="s">
        <v>4157</v>
      </c>
      <c r="G358">
        <v>11306430</v>
      </c>
      <c r="H358">
        <v>202310</v>
      </c>
      <c r="I358" s="331">
        <v>45223</v>
      </c>
      <c r="J358">
        <v>140471</v>
      </c>
      <c r="K358" t="s">
        <v>5049</v>
      </c>
      <c r="L358" t="s">
        <v>4032</v>
      </c>
      <c r="M358" t="s">
        <v>4548</v>
      </c>
      <c r="O358" t="s">
        <v>4892</v>
      </c>
      <c r="P358" t="s">
        <v>4893</v>
      </c>
      <c r="Q358" t="s">
        <v>4005</v>
      </c>
      <c r="R358">
        <v>2925346</v>
      </c>
      <c r="S358" t="s">
        <v>180</v>
      </c>
      <c r="U358" t="s">
        <v>6792</v>
      </c>
      <c r="V358" s="328" t="s">
        <v>3988</v>
      </c>
      <c r="W358" s="328">
        <v>11000</v>
      </c>
      <c r="X358" s="328">
        <v>2.6</v>
      </c>
      <c r="Y358" s="328">
        <v>28.3</v>
      </c>
      <c r="Z358" s="328">
        <v>11000</v>
      </c>
      <c r="AA358">
        <v>0</v>
      </c>
      <c r="AB358" s="331">
        <v>45237.657488657409</v>
      </c>
      <c r="AC358" s="259">
        <v>1</v>
      </c>
      <c r="AD358" s="328">
        <f t="shared" si="17"/>
        <v>11000</v>
      </c>
      <c r="AE358" t="s">
        <v>3875</v>
      </c>
      <c r="AF358">
        <v>3</v>
      </c>
      <c r="AG358" s="319" t="str">
        <f t="shared" si="18"/>
        <v>6</v>
      </c>
      <c r="AH358" s="319" t="str">
        <f t="shared" si="19"/>
        <v>URR</v>
      </c>
    </row>
    <row r="359" spans="1:34" hidden="1" x14ac:dyDescent="0.25">
      <c r="A359" t="s">
        <v>3811</v>
      </c>
      <c r="B359" t="s">
        <v>3811</v>
      </c>
      <c r="C359" t="s">
        <v>4669</v>
      </c>
      <c r="D359" t="s">
        <v>4885</v>
      </c>
      <c r="E359" t="s">
        <v>4156</v>
      </c>
      <c r="F359" t="s">
        <v>4157</v>
      </c>
      <c r="G359">
        <v>11306430</v>
      </c>
      <c r="H359">
        <v>202310</v>
      </c>
      <c r="I359" s="331">
        <v>45223</v>
      </c>
      <c r="J359">
        <v>140471</v>
      </c>
      <c r="K359" t="s">
        <v>5049</v>
      </c>
      <c r="L359" t="s">
        <v>4032</v>
      </c>
      <c r="M359" t="s">
        <v>4548</v>
      </c>
      <c r="O359" t="s">
        <v>4892</v>
      </c>
      <c r="P359" t="s">
        <v>4893</v>
      </c>
      <c r="Q359" t="s">
        <v>4005</v>
      </c>
      <c r="R359">
        <v>2925346</v>
      </c>
      <c r="S359" t="s">
        <v>180</v>
      </c>
      <c r="U359" t="s">
        <v>6793</v>
      </c>
      <c r="V359" s="328" t="s">
        <v>3988</v>
      </c>
      <c r="W359" s="328">
        <v>12000</v>
      </c>
      <c r="X359" s="328">
        <v>2.84</v>
      </c>
      <c r="Y359" s="328">
        <v>30.87</v>
      </c>
      <c r="Z359" s="328">
        <v>12000</v>
      </c>
      <c r="AA359">
        <v>0</v>
      </c>
      <c r="AB359" s="331">
        <v>45237.657488657409</v>
      </c>
      <c r="AC359" s="259">
        <v>1</v>
      </c>
      <c r="AD359" s="328">
        <f t="shared" si="17"/>
        <v>12000</v>
      </c>
      <c r="AE359" t="s">
        <v>3875</v>
      </c>
      <c r="AF359">
        <v>3</v>
      </c>
      <c r="AG359" s="319" t="str">
        <f t="shared" si="18"/>
        <v>6</v>
      </c>
      <c r="AH359" s="319" t="str">
        <f t="shared" si="19"/>
        <v>URR</v>
      </c>
    </row>
    <row r="360" spans="1:34" hidden="1" x14ac:dyDescent="0.25">
      <c r="A360" t="s">
        <v>3811</v>
      </c>
      <c r="B360" t="s">
        <v>3811</v>
      </c>
      <c r="C360" t="s">
        <v>4669</v>
      </c>
      <c r="D360" t="s">
        <v>4885</v>
      </c>
      <c r="E360" t="s">
        <v>4156</v>
      </c>
      <c r="F360" t="s">
        <v>4157</v>
      </c>
      <c r="G360">
        <v>11306430</v>
      </c>
      <c r="H360">
        <v>202310</v>
      </c>
      <c r="I360" s="331">
        <v>45223</v>
      </c>
      <c r="J360">
        <v>140471</v>
      </c>
      <c r="K360" t="s">
        <v>5049</v>
      </c>
      <c r="L360" t="s">
        <v>4032</v>
      </c>
      <c r="M360" t="s">
        <v>4548</v>
      </c>
      <c r="O360" t="s">
        <v>4892</v>
      </c>
      <c r="P360" t="s">
        <v>4893</v>
      </c>
      <c r="Q360" t="s">
        <v>4005</v>
      </c>
      <c r="R360">
        <v>2925346</v>
      </c>
      <c r="S360" t="s">
        <v>180</v>
      </c>
      <c r="U360" t="s">
        <v>6794</v>
      </c>
      <c r="V360" s="328" t="s">
        <v>3988</v>
      </c>
      <c r="W360" s="328">
        <v>11000</v>
      </c>
      <c r="X360" s="328">
        <v>2.6</v>
      </c>
      <c r="Y360" s="328">
        <v>28.3</v>
      </c>
      <c r="Z360" s="328">
        <v>11000</v>
      </c>
      <c r="AA360">
        <v>0</v>
      </c>
      <c r="AB360" s="331">
        <v>45237.657488657409</v>
      </c>
      <c r="AC360" s="259">
        <v>1</v>
      </c>
      <c r="AD360" s="328">
        <f t="shared" si="17"/>
        <v>11000</v>
      </c>
      <c r="AE360" t="s">
        <v>3875</v>
      </c>
      <c r="AF360">
        <v>3</v>
      </c>
      <c r="AG360" s="319" t="str">
        <f t="shared" si="18"/>
        <v>6</v>
      </c>
      <c r="AH360" s="319" t="str">
        <f t="shared" si="19"/>
        <v>URR</v>
      </c>
    </row>
    <row r="361" spans="1:34" hidden="1" x14ac:dyDescent="0.25">
      <c r="A361" t="s">
        <v>3811</v>
      </c>
      <c r="B361" t="s">
        <v>3811</v>
      </c>
      <c r="C361" t="s">
        <v>4669</v>
      </c>
      <c r="D361" t="s">
        <v>4885</v>
      </c>
      <c r="E361" t="s">
        <v>4156</v>
      </c>
      <c r="F361" t="s">
        <v>4157</v>
      </c>
      <c r="G361">
        <v>11306430</v>
      </c>
      <c r="H361">
        <v>202310</v>
      </c>
      <c r="I361" s="331">
        <v>45223</v>
      </c>
      <c r="J361">
        <v>140471</v>
      </c>
      <c r="K361" t="s">
        <v>5049</v>
      </c>
      <c r="L361" t="s">
        <v>4032</v>
      </c>
      <c r="M361" t="s">
        <v>4548</v>
      </c>
      <c r="O361" t="s">
        <v>5995</v>
      </c>
      <c r="P361" t="s">
        <v>5996</v>
      </c>
      <c r="Q361" t="s">
        <v>4005</v>
      </c>
      <c r="R361">
        <v>2925346</v>
      </c>
      <c r="S361" t="s">
        <v>180</v>
      </c>
      <c r="U361" t="s">
        <v>6795</v>
      </c>
      <c r="V361" s="328" t="s">
        <v>3988</v>
      </c>
      <c r="W361" s="328">
        <v>10000</v>
      </c>
      <c r="X361" s="328">
        <v>2.37</v>
      </c>
      <c r="Y361" s="328">
        <v>25.72</v>
      </c>
      <c r="Z361" s="328">
        <v>10000</v>
      </c>
      <c r="AA361">
        <v>0</v>
      </c>
      <c r="AB361" s="331">
        <v>45237.657488657409</v>
      </c>
      <c r="AC361" s="259">
        <v>1</v>
      </c>
      <c r="AD361" s="328">
        <f t="shared" si="17"/>
        <v>10000</v>
      </c>
      <c r="AE361" t="s">
        <v>3875</v>
      </c>
      <c r="AF361">
        <v>3</v>
      </c>
      <c r="AG361" s="319" t="str">
        <f t="shared" si="18"/>
        <v>6</v>
      </c>
      <c r="AH361" s="319" t="str">
        <f t="shared" si="19"/>
        <v>URR</v>
      </c>
    </row>
    <row r="362" spans="1:34" hidden="1" x14ac:dyDescent="0.25">
      <c r="A362" t="s">
        <v>3811</v>
      </c>
      <c r="B362" t="s">
        <v>3811</v>
      </c>
      <c r="C362" t="s">
        <v>4669</v>
      </c>
      <c r="D362" t="s">
        <v>4922</v>
      </c>
      <c r="E362" t="s">
        <v>4156</v>
      </c>
      <c r="F362" t="s">
        <v>4157</v>
      </c>
      <c r="G362">
        <v>11305911</v>
      </c>
      <c r="H362">
        <v>202310</v>
      </c>
      <c r="I362" s="331">
        <v>45210</v>
      </c>
      <c r="J362" t="s">
        <v>1269</v>
      </c>
      <c r="K362" t="s">
        <v>5049</v>
      </c>
      <c r="L362" t="s">
        <v>4544</v>
      </c>
      <c r="M362" t="s">
        <v>4545</v>
      </c>
      <c r="O362" t="s">
        <v>6796</v>
      </c>
      <c r="P362" t="s">
        <v>6797</v>
      </c>
      <c r="Q362" t="s">
        <v>4005</v>
      </c>
      <c r="R362">
        <v>2925346</v>
      </c>
      <c r="S362" t="s">
        <v>6798</v>
      </c>
      <c r="U362" t="s">
        <v>6799</v>
      </c>
      <c r="V362" s="328" t="s">
        <v>3988</v>
      </c>
      <c r="W362" s="328">
        <v>196638</v>
      </c>
      <c r="X362" s="328">
        <v>46.25</v>
      </c>
      <c r="Y362" s="328">
        <v>486.64</v>
      </c>
      <c r="Z362" s="328">
        <v>196638</v>
      </c>
      <c r="AA362">
        <v>318</v>
      </c>
      <c r="AB362" s="331">
        <v>45224.9650559375</v>
      </c>
      <c r="AC362" s="259">
        <v>1</v>
      </c>
      <c r="AD362" s="328">
        <f t="shared" si="17"/>
        <v>196638</v>
      </c>
      <c r="AE362" t="s">
        <v>3875</v>
      </c>
      <c r="AF362">
        <v>3</v>
      </c>
      <c r="AG362" s="319" t="str">
        <f t="shared" si="18"/>
        <v>6</v>
      </c>
      <c r="AH362" s="319" t="str">
        <f t="shared" si="19"/>
        <v>URR</v>
      </c>
    </row>
    <row r="363" spans="1:34" hidden="1" x14ac:dyDescent="0.25">
      <c r="A363" t="s">
        <v>3811</v>
      </c>
      <c r="B363" t="s">
        <v>3811</v>
      </c>
      <c r="C363" t="s">
        <v>4669</v>
      </c>
      <c r="D363" t="s">
        <v>4922</v>
      </c>
      <c r="E363" t="s">
        <v>4156</v>
      </c>
      <c r="F363" t="s">
        <v>4157</v>
      </c>
      <c r="G363">
        <v>11305993</v>
      </c>
      <c r="H363">
        <v>202310</v>
      </c>
      <c r="I363" s="331">
        <v>45217</v>
      </c>
      <c r="J363" t="s">
        <v>1269</v>
      </c>
      <c r="K363" t="s">
        <v>5049</v>
      </c>
      <c r="L363">
        <v>131999</v>
      </c>
      <c r="M363" t="s">
        <v>4253</v>
      </c>
      <c r="O363" t="s">
        <v>4980</v>
      </c>
      <c r="P363" t="s">
        <v>4981</v>
      </c>
      <c r="Q363" t="s">
        <v>4005</v>
      </c>
      <c r="R363">
        <v>2925346</v>
      </c>
      <c r="S363" t="s">
        <v>6800</v>
      </c>
      <c r="U363" t="s">
        <v>6801</v>
      </c>
      <c r="V363" s="328" t="s">
        <v>3988</v>
      </c>
      <c r="W363" s="328">
        <v>140000</v>
      </c>
      <c r="X363" s="328">
        <v>33.229999999999997</v>
      </c>
      <c r="Y363" s="328">
        <v>349.72</v>
      </c>
      <c r="Z363" s="328">
        <v>140000</v>
      </c>
      <c r="AA363">
        <v>0</v>
      </c>
      <c r="AB363" s="331">
        <v>45228.030036886572</v>
      </c>
      <c r="AC363" s="259">
        <v>1</v>
      </c>
      <c r="AD363" s="328">
        <f t="shared" si="17"/>
        <v>140000</v>
      </c>
      <c r="AE363" t="s">
        <v>3875</v>
      </c>
      <c r="AF363">
        <v>3</v>
      </c>
      <c r="AG363" s="319" t="str">
        <f t="shared" si="18"/>
        <v>6</v>
      </c>
      <c r="AH363" s="319" t="str">
        <f t="shared" si="19"/>
        <v>URR</v>
      </c>
    </row>
    <row r="364" spans="1:34" hidden="1" x14ac:dyDescent="0.25">
      <c r="A364" t="s">
        <v>3811</v>
      </c>
      <c r="B364" t="s">
        <v>3811</v>
      </c>
      <c r="C364" t="s">
        <v>4669</v>
      </c>
      <c r="D364" t="s">
        <v>4922</v>
      </c>
      <c r="E364" t="s">
        <v>4156</v>
      </c>
      <c r="F364" t="s">
        <v>4157</v>
      </c>
      <c r="G364">
        <v>11305994</v>
      </c>
      <c r="H364">
        <v>202310</v>
      </c>
      <c r="I364" s="331">
        <v>45217</v>
      </c>
      <c r="J364" t="s">
        <v>1269</v>
      </c>
      <c r="K364" t="s">
        <v>5049</v>
      </c>
      <c r="L364" t="s">
        <v>4032</v>
      </c>
      <c r="M364" t="s">
        <v>4548</v>
      </c>
      <c r="O364" t="s">
        <v>4980</v>
      </c>
      <c r="P364" t="s">
        <v>4981</v>
      </c>
      <c r="Q364" t="s">
        <v>4005</v>
      </c>
      <c r="R364">
        <v>2925346</v>
      </c>
      <c r="S364" t="s">
        <v>6802</v>
      </c>
      <c r="U364" t="s">
        <v>6803</v>
      </c>
      <c r="V364" s="328" t="s">
        <v>3988</v>
      </c>
      <c r="W364" s="328">
        <v>140000</v>
      </c>
      <c r="X364" s="328">
        <v>33.229999999999997</v>
      </c>
      <c r="Y364" s="328">
        <v>349.72</v>
      </c>
      <c r="Z364" s="328">
        <v>140000</v>
      </c>
      <c r="AA364">
        <v>0</v>
      </c>
      <c r="AB364" s="331">
        <v>45228.031305405093</v>
      </c>
      <c r="AC364" s="259">
        <v>1</v>
      </c>
      <c r="AD364" s="328">
        <f t="shared" si="17"/>
        <v>140000</v>
      </c>
      <c r="AE364" t="s">
        <v>3875</v>
      </c>
      <c r="AF364">
        <v>3</v>
      </c>
      <c r="AG364" s="319" t="str">
        <f t="shared" si="18"/>
        <v>6</v>
      </c>
      <c r="AH364" s="319" t="str">
        <f t="shared" si="19"/>
        <v>URR</v>
      </c>
    </row>
    <row r="365" spans="1:34" hidden="1" x14ac:dyDescent="0.25">
      <c r="A365" t="s">
        <v>3811</v>
      </c>
      <c r="B365" t="s">
        <v>3811</v>
      </c>
      <c r="C365" t="s">
        <v>4669</v>
      </c>
      <c r="D365" t="s">
        <v>4922</v>
      </c>
      <c r="E365" t="s">
        <v>4156</v>
      </c>
      <c r="F365" t="s">
        <v>4157</v>
      </c>
      <c r="G365">
        <v>11306074</v>
      </c>
      <c r="H365">
        <v>202310</v>
      </c>
      <c r="I365" s="331">
        <v>45210</v>
      </c>
      <c r="J365" t="s">
        <v>1269</v>
      </c>
      <c r="K365" t="s">
        <v>5049</v>
      </c>
      <c r="L365" t="s">
        <v>6370</v>
      </c>
      <c r="M365" t="s">
        <v>6371</v>
      </c>
      <c r="O365" t="s">
        <v>6804</v>
      </c>
      <c r="P365" t="s">
        <v>6805</v>
      </c>
      <c r="Q365" t="s">
        <v>4005</v>
      </c>
      <c r="R365">
        <v>2925346</v>
      </c>
      <c r="S365" t="s">
        <v>6806</v>
      </c>
      <c r="U365" t="s">
        <v>6807</v>
      </c>
      <c r="V365" s="328" t="s">
        <v>3988</v>
      </c>
      <c r="W365" s="328">
        <v>1140000</v>
      </c>
      <c r="X365" s="328">
        <v>268.11</v>
      </c>
      <c r="Y365" s="328">
        <v>2821.25</v>
      </c>
      <c r="Z365" s="328">
        <v>1140000</v>
      </c>
      <c r="AA365">
        <v>318</v>
      </c>
      <c r="AB365" s="331">
        <v>45229.635333715276</v>
      </c>
      <c r="AC365" s="259">
        <v>1</v>
      </c>
      <c r="AD365" s="328">
        <f t="shared" si="17"/>
        <v>1140000</v>
      </c>
      <c r="AE365" t="s">
        <v>3875</v>
      </c>
      <c r="AF365">
        <v>3</v>
      </c>
      <c r="AG365" s="319" t="str">
        <f t="shared" si="18"/>
        <v>6</v>
      </c>
      <c r="AH365" s="319" t="str">
        <f t="shared" si="19"/>
        <v>URR</v>
      </c>
    </row>
    <row r="366" spans="1:34" hidden="1" x14ac:dyDescent="0.25">
      <c r="A366" t="s">
        <v>3811</v>
      </c>
      <c r="B366" t="s">
        <v>3811</v>
      </c>
      <c r="C366" t="s">
        <v>4669</v>
      </c>
      <c r="D366" t="s">
        <v>4922</v>
      </c>
      <c r="E366" t="s">
        <v>4156</v>
      </c>
      <c r="F366" t="s">
        <v>4157</v>
      </c>
      <c r="G366">
        <v>11306469</v>
      </c>
      <c r="H366">
        <v>202310</v>
      </c>
      <c r="I366" s="331">
        <v>45210</v>
      </c>
      <c r="J366">
        <v>126834</v>
      </c>
      <c r="K366" t="s">
        <v>5049</v>
      </c>
      <c r="L366" t="s">
        <v>4052</v>
      </c>
      <c r="M366" t="s">
        <v>4883</v>
      </c>
      <c r="O366" t="s">
        <v>4810</v>
      </c>
      <c r="P366" t="s">
        <v>4811</v>
      </c>
      <c r="Q366" t="s">
        <v>4019</v>
      </c>
      <c r="R366">
        <v>2936876</v>
      </c>
      <c r="S366" t="s">
        <v>180</v>
      </c>
      <c r="U366" t="s">
        <v>6808</v>
      </c>
      <c r="V366" s="328" t="s">
        <v>3988</v>
      </c>
      <c r="W366" s="328">
        <v>720000</v>
      </c>
      <c r="X366" s="328">
        <v>169.33</v>
      </c>
      <c r="Y366" s="328">
        <v>1781.84</v>
      </c>
      <c r="Z366" s="328">
        <v>720000</v>
      </c>
      <c r="AA366">
        <v>318</v>
      </c>
      <c r="AB366" s="331">
        <v>45238.073536493059</v>
      </c>
      <c r="AC366" s="259">
        <v>1</v>
      </c>
      <c r="AD366" s="328">
        <f t="shared" si="17"/>
        <v>720000</v>
      </c>
      <c r="AE366" t="s">
        <v>3902</v>
      </c>
      <c r="AF366">
        <v>3</v>
      </c>
      <c r="AG366" s="319" t="str">
        <f t="shared" si="18"/>
        <v>6</v>
      </c>
      <c r="AH366" s="319" t="str">
        <f t="shared" si="19"/>
        <v>URR</v>
      </c>
    </row>
    <row r="367" spans="1:34" hidden="1" x14ac:dyDescent="0.25">
      <c r="A367" t="s">
        <v>3811</v>
      </c>
      <c r="B367" t="s">
        <v>3811</v>
      </c>
      <c r="C367" t="s">
        <v>4669</v>
      </c>
      <c r="D367" t="s">
        <v>4922</v>
      </c>
      <c r="E367" t="s">
        <v>4156</v>
      </c>
      <c r="F367" t="s">
        <v>4157</v>
      </c>
      <c r="G367">
        <v>11306469</v>
      </c>
      <c r="H367">
        <v>202310</v>
      </c>
      <c r="I367" s="331">
        <v>45210</v>
      </c>
      <c r="J367">
        <v>126834</v>
      </c>
      <c r="K367" t="s">
        <v>5049</v>
      </c>
      <c r="L367" t="s">
        <v>4052</v>
      </c>
      <c r="M367" t="s">
        <v>4883</v>
      </c>
      <c r="O367" t="s">
        <v>4810</v>
      </c>
      <c r="P367" t="s">
        <v>4811</v>
      </c>
      <c r="Q367" t="s">
        <v>4005</v>
      </c>
      <c r="R367">
        <v>2925346</v>
      </c>
      <c r="S367" t="s">
        <v>180</v>
      </c>
      <c r="U367" t="s">
        <v>6808</v>
      </c>
      <c r="V367" s="328" t="s">
        <v>3988</v>
      </c>
      <c r="W367" s="328">
        <v>1080000</v>
      </c>
      <c r="X367" s="328">
        <v>253.99</v>
      </c>
      <c r="Y367" s="328">
        <v>2672.76</v>
      </c>
      <c r="Z367" s="328">
        <v>1080000</v>
      </c>
      <c r="AA367">
        <v>318</v>
      </c>
      <c r="AB367" s="331">
        <v>45238.073536655094</v>
      </c>
      <c r="AC367" s="259">
        <v>1</v>
      </c>
      <c r="AD367" s="328">
        <f t="shared" si="17"/>
        <v>1080000</v>
      </c>
      <c r="AE367" t="s">
        <v>3875</v>
      </c>
      <c r="AF367">
        <v>3</v>
      </c>
      <c r="AG367" s="319" t="str">
        <f t="shared" si="18"/>
        <v>6</v>
      </c>
      <c r="AH367" s="319" t="str">
        <f t="shared" si="19"/>
        <v>URR</v>
      </c>
    </row>
    <row r="368" spans="1:34" hidden="1" x14ac:dyDescent="0.25">
      <c r="A368" t="s">
        <v>3811</v>
      </c>
      <c r="B368" t="s">
        <v>3811</v>
      </c>
      <c r="C368" t="s">
        <v>4669</v>
      </c>
      <c r="D368" t="s">
        <v>4984</v>
      </c>
      <c r="E368" t="s">
        <v>4156</v>
      </c>
      <c r="F368" t="s">
        <v>4157</v>
      </c>
      <c r="G368">
        <v>11306338</v>
      </c>
      <c r="H368">
        <v>202310</v>
      </c>
      <c r="I368" s="331">
        <v>45211</v>
      </c>
      <c r="J368">
        <v>126834</v>
      </c>
      <c r="K368" t="s">
        <v>5049</v>
      </c>
      <c r="L368" t="s">
        <v>4052</v>
      </c>
      <c r="M368" t="s">
        <v>4883</v>
      </c>
      <c r="O368" t="s">
        <v>6809</v>
      </c>
      <c r="P368" t="s">
        <v>6810</v>
      </c>
      <c r="Q368" t="s">
        <v>4005</v>
      </c>
      <c r="R368">
        <v>2925346</v>
      </c>
      <c r="S368" t="s">
        <v>180</v>
      </c>
      <c r="U368" t="s">
        <v>6811</v>
      </c>
      <c r="V368" s="328" t="s">
        <v>3988</v>
      </c>
      <c r="W368" s="328">
        <v>370000</v>
      </c>
      <c r="X368" s="328">
        <v>87.83</v>
      </c>
      <c r="Y368" s="328">
        <v>924.27</v>
      </c>
      <c r="Z368" s="328">
        <v>370000</v>
      </c>
      <c r="AA368">
        <v>0</v>
      </c>
      <c r="AB368" s="331">
        <v>45233.150988113426</v>
      </c>
      <c r="AC368" s="259">
        <v>1</v>
      </c>
      <c r="AD368" s="328">
        <f t="shared" si="17"/>
        <v>370000</v>
      </c>
      <c r="AE368" t="s">
        <v>3875</v>
      </c>
      <c r="AF368">
        <v>3</v>
      </c>
      <c r="AG368" s="319" t="str">
        <f t="shared" si="18"/>
        <v>6</v>
      </c>
      <c r="AH368" s="319" t="str">
        <f t="shared" si="19"/>
        <v>URR</v>
      </c>
    </row>
    <row r="369" spans="1:34" hidden="1" x14ac:dyDescent="0.25">
      <c r="A369" t="s">
        <v>3811</v>
      </c>
      <c r="B369" t="s">
        <v>3811</v>
      </c>
      <c r="C369" t="s">
        <v>4669</v>
      </c>
      <c r="D369" t="s">
        <v>5028</v>
      </c>
      <c r="E369" t="s">
        <v>4156</v>
      </c>
      <c r="F369" t="s">
        <v>4157</v>
      </c>
      <c r="G369">
        <v>11306282</v>
      </c>
      <c r="H369">
        <v>202310</v>
      </c>
      <c r="I369" s="331">
        <v>45202</v>
      </c>
      <c r="J369">
        <v>137728</v>
      </c>
      <c r="K369" t="s">
        <v>5049</v>
      </c>
      <c r="L369" t="s">
        <v>6370</v>
      </c>
      <c r="M369" t="s">
        <v>6371</v>
      </c>
      <c r="O369" t="s">
        <v>4777</v>
      </c>
      <c r="P369" t="s">
        <v>4778</v>
      </c>
      <c r="Q369" t="s">
        <v>4005</v>
      </c>
      <c r="R369">
        <v>2925346</v>
      </c>
      <c r="S369" t="s">
        <v>180</v>
      </c>
      <c r="U369" t="s">
        <v>6812</v>
      </c>
      <c r="V369" s="328" t="s">
        <v>3988</v>
      </c>
      <c r="W369" s="328">
        <v>311500</v>
      </c>
      <c r="X369" s="328">
        <v>76.09</v>
      </c>
      <c r="Y369" s="328">
        <v>800.72</v>
      </c>
      <c r="Z369" s="328">
        <v>311500</v>
      </c>
      <c r="AA369">
        <v>0</v>
      </c>
      <c r="AB369" s="331">
        <v>45233.028253090277</v>
      </c>
      <c r="AC369" s="259">
        <v>1</v>
      </c>
      <c r="AD369" s="328">
        <f t="shared" si="17"/>
        <v>311500</v>
      </c>
      <c r="AE369" t="s">
        <v>3875</v>
      </c>
      <c r="AF369">
        <v>3</v>
      </c>
      <c r="AG369" s="319" t="str">
        <f t="shared" si="18"/>
        <v>6</v>
      </c>
      <c r="AH369" s="319" t="str">
        <f t="shared" si="19"/>
        <v>URR</v>
      </c>
    </row>
    <row r="370" spans="1:34" hidden="1" x14ac:dyDescent="0.25">
      <c r="A370" t="s">
        <v>3811</v>
      </c>
      <c r="B370" t="s">
        <v>3811</v>
      </c>
      <c r="C370" t="s">
        <v>4669</v>
      </c>
      <c r="D370" t="s">
        <v>5028</v>
      </c>
      <c r="E370" t="s">
        <v>4156</v>
      </c>
      <c r="F370" t="s">
        <v>4157</v>
      </c>
      <c r="G370">
        <v>11306282</v>
      </c>
      <c r="H370">
        <v>202310</v>
      </c>
      <c r="I370" s="331">
        <v>45202</v>
      </c>
      <c r="J370">
        <v>137728</v>
      </c>
      <c r="K370" t="s">
        <v>5049</v>
      </c>
      <c r="L370" t="s">
        <v>6370</v>
      </c>
      <c r="M370" t="s">
        <v>6371</v>
      </c>
      <c r="O370" t="s">
        <v>4772</v>
      </c>
      <c r="P370" t="s">
        <v>4773</v>
      </c>
      <c r="Q370" t="s">
        <v>4005</v>
      </c>
      <c r="R370">
        <v>2925346</v>
      </c>
      <c r="S370" t="s">
        <v>180</v>
      </c>
      <c r="U370" t="s">
        <v>6813</v>
      </c>
      <c r="V370" s="328" t="s">
        <v>3988</v>
      </c>
      <c r="W370" s="328">
        <v>18603</v>
      </c>
      <c r="X370" s="328">
        <v>4.54</v>
      </c>
      <c r="Y370" s="328">
        <v>47.82</v>
      </c>
      <c r="Z370" s="328">
        <v>18603</v>
      </c>
      <c r="AA370">
        <v>0</v>
      </c>
      <c r="AB370" s="331">
        <v>45233.028253090277</v>
      </c>
      <c r="AC370" s="259">
        <v>1</v>
      </c>
      <c r="AD370" s="328">
        <f t="shared" si="17"/>
        <v>18603</v>
      </c>
      <c r="AE370" t="s">
        <v>3875</v>
      </c>
      <c r="AF370">
        <v>3</v>
      </c>
      <c r="AG370" s="319" t="str">
        <f t="shared" si="18"/>
        <v>6</v>
      </c>
      <c r="AH370" s="319" t="str">
        <f t="shared" si="19"/>
        <v>URR</v>
      </c>
    </row>
    <row r="371" spans="1:34" hidden="1" x14ac:dyDescent="0.25">
      <c r="A371" t="s">
        <v>3811</v>
      </c>
      <c r="B371" t="s">
        <v>3811</v>
      </c>
      <c r="C371" t="s">
        <v>4669</v>
      </c>
      <c r="D371" t="s">
        <v>5028</v>
      </c>
      <c r="E371" t="s">
        <v>4156</v>
      </c>
      <c r="F371" t="s">
        <v>4157</v>
      </c>
      <c r="G371">
        <v>11306282</v>
      </c>
      <c r="H371">
        <v>202310</v>
      </c>
      <c r="I371" s="331">
        <v>45202</v>
      </c>
      <c r="J371">
        <v>137728</v>
      </c>
      <c r="K371" t="s">
        <v>5049</v>
      </c>
      <c r="L371" t="s">
        <v>6370</v>
      </c>
      <c r="M371" t="s">
        <v>6371</v>
      </c>
      <c r="O371" t="s">
        <v>4769</v>
      </c>
      <c r="P371" t="s">
        <v>4770</v>
      </c>
      <c r="Q371" t="s">
        <v>4005</v>
      </c>
      <c r="R371">
        <v>2925346</v>
      </c>
      <c r="S371" t="s">
        <v>180</v>
      </c>
      <c r="U371" t="s">
        <v>6812</v>
      </c>
      <c r="V371" s="328" t="s">
        <v>3988</v>
      </c>
      <c r="W371" s="328">
        <v>656000</v>
      </c>
      <c r="X371" s="328">
        <v>160.25</v>
      </c>
      <c r="Y371" s="328">
        <v>1686.27</v>
      </c>
      <c r="Z371" s="328">
        <v>656000</v>
      </c>
      <c r="AA371">
        <v>0</v>
      </c>
      <c r="AB371" s="331">
        <v>45233.028253090277</v>
      </c>
      <c r="AC371" s="259">
        <v>1</v>
      </c>
      <c r="AD371" s="328">
        <f t="shared" si="17"/>
        <v>656000</v>
      </c>
      <c r="AE371" t="s">
        <v>3875</v>
      </c>
      <c r="AF371">
        <v>3</v>
      </c>
      <c r="AG371" s="319" t="str">
        <f t="shared" si="18"/>
        <v>6</v>
      </c>
      <c r="AH371" s="319" t="str">
        <f t="shared" si="19"/>
        <v>URR</v>
      </c>
    </row>
    <row r="372" spans="1:34" hidden="1" x14ac:dyDescent="0.25">
      <c r="A372" t="s">
        <v>3811</v>
      </c>
      <c r="B372" t="s">
        <v>3811</v>
      </c>
      <c r="C372" t="s">
        <v>4669</v>
      </c>
      <c r="D372" t="s">
        <v>5028</v>
      </c>
      <c r="E372" t="s">
        <v>4156</v>
      </c>
      <c r="F372" t="s">
        <v>4157</v>
      </c>
      <c r="G372">
        <v>11306282</v>
      </c>
      <c r="H372">
        <v>202310</v>
      </c>
      <c r="I372" s="331">
        <v>45202</v>
      </c>
      <c r="J372">
        <v>137728</v>
      </c>
      <c r="K372" t="s">
        <v>5049</v>
      </c>
      <c r="L372" t="s">
        <v>6370</v>
      </c>
      <c r="M372" t="s">
        <v>6371</v>
      </c>
      <c r="O372" t="s">
        <v>4772</v>
      </c>
      <c r="P372" t="s">
        <v>4773</v>
      </c>
      <c r="Q372" t="s">
        <v>4005</v>
      </c>
      <c r="R372">
        <v>2925346</v>
      </c>
      <c r="S372" t="s">
        <v>180</v>
      </c>
      <c r="U372" t="s">
        <v>6813</v>
      </c>
      <c r="V372" s="328" t="s">
        <v>3988</v>
      </c>
      <c r="W372" s="328">
        <v>18603</v>
      </c>
      <c r="X372" s="328">
        <v>4.54</v>
      </c>
      <c r="Y372" s="328">
        <v>47.82</v>
      </c>
      <c r="Z372" s="328">
        <v>18603</v>
      </c>
      <c r="AA372">
        <v>0</v>
      </c>
      <c r="AB372" s="331">
        <v>45233.028253090277</v>
      </c>
      <c r="AC372" s="259">
        <v>1</v>
      </c>
      <c r="AD372" s="328">
        <f t="shared" si="17"/>
        <v>18603</v>
      </c>
      <c r="AE372" t="s">
        <v>3875</v>
      </c>
      <c r="AF372">
        <v>3</v>
      </c>
      <c r="AG372" s="319" t="str">
        <f t="shared" si="18"/>
        <v>6</v>
      </c>
      <c r="AH372" s="319" t="str">
        <f t="shared" si="19"/>
        <v>URR</v>
      </c>
    </row>
    <row r="373" spans="1:34" hidden="1" x14ac:dyDescent="0.25">
      <c r="A373" t="s">
        <v>3811</v>
      </c>
      <c r="B373" t="s">
        <v>4259</v>
      </c>
      <c r="C373">
        <v>4490</v>
      </c>
      <c r="D373">
        <v>52251003</v>
      </c>
      <c r="E373" t="s">
        <v>4740</v>
      </c>
      <c r="F373" t="s">
        <v>4741</v>
      </c>
      <c r="G373">
        <v>6305628</v>
      </c>
      <c r="H373">
        <v>202310</v>
      </c>
      <c r="I373" s="331">
        <v>45226</v>
      </c>
      <c r="J373">
        <v>130959</v>
      </c>
      <c r="K373" t="s">
        <v>5049</v>
      </c>
      <c r="M373" t="s">
        <v>180</v>
      </c>
      <c r="O373" t="s">
        <v>6275</v>
      </c>
      <c r="P373" t="s">
        <v>6276</v>
      </c>
      <c r="Q373" t="s">
        <v>4001</v>
      </c>
      <c r="R373">
        <v>2921919</v>
      </c>
      <c r="S373" t="s">
        <v>180</v>
      </c>
      <c r="U373" t="s">
        <v>6848</v>
      </c>
      <c r="V373" s="328" t="s">
        <v>3988</v>
      </c>
      <c r="W373" s="328">
        <v>3082200</v>
      </c>
      <c r="X373" s="328">
        <v>733.59</v>
      </c>
      <c r="Y373" s="328">
        <v>8008.3</v>
      </c>
      <c r="Z373" s="328">
        <v>3082200</v>
      </c>
      <c r="AA373">
        <v>307</v>
      </c>
      <c r="AB373" s="331">
        <v>45231.873789965277</v>
      </c>
      <c r="AC373" s="259">
        <v>1</v>
      </c>
      <c r="AD373" s="328">
        <f t="shared" ref="AD373:AD436" si="20">W373*AC373</f>
        <v>3082200</v>
      </c>
      <c r="AE373" t="s">
        <v>3864</v>
      </c>
      <c r="AF373">
        <v>3</v>
      </c>
      <c r="AG373" s="319" t="str">
        <f t="shared" si="18"/>
        <v>4</v>
      </c>
      <c r="AH373" s="319" t="str">
        <f t="shared" si="19"/>
        <v>WA</v>
      </c>
    </row>
    <row r="374" spans="1:34" hidden="1" x14ac:dyDescent="0.25">
      <c r="A374" t="s">
        <v>3811</v>
      </c>
      <c r="B374" t="s">
        <v>4259</v>
      </c>
      <c r="C374">
        <v>4490</v>
      </c>
      <c r="D374">
        <v>52251003</v>
      </c>
      <c r="E374" t="s">
        <v>4740</v>
      </c>
      <c r="F374" t="s">
        <v>4741</v>
      </c>
      <c r="G374">
        <v>6305715</v>
      </c>
      <c r="H374">
        <v>202310</v>
      </c>
      <c r="I374" s="331">
        <v>45229</v>
      </c>
      <c r="J374">
        <v>122536</v>
      </c>
      <c r="K374" t="s">
        <v>5049</v>
      </c>
      <c r="M374" t="s">
        <v>180</v>
      </c>
      <c r="O374" t="s">
        <v>6275</v>
      </c>
      <c r="P374" t="s">
        <v>6276</v>
      </c>
      <c r="Q374" t="s">
        <v>4001</v>
      </c>
      <c r="R374">
        <v>2921919</v>
      </c>
      <c r="S374" t="s">
        <v>180</v>
      </c>
      <c r="U374" t="s">
        <v>6849</v>
      </c>
      <c r="V374" s="328" t="s">
        <v>3988</v>
      </c>
      <c r="W374" s="328">
        <v>-3082200</v>
      </c>
      <c r="X374" s="328">
        <v>-733.59</v>
      </c>
      <c r="Y374" s="328">
        <v>-8008.3</v>
      </c>
      <c r="Z374" s="328">
        <v>-3082200</v>
      </c>
      <c r="AA374">
        <v>0</v>
      </c>
      <c r="AB374" s="331">
        <v>45240.70210829861</v>
      </c>
      <c r="AC374" s="259">
        <v>1</v>
      </c>
      <c r="AD374" s="328">
        <f t="shared" si="20"/>
        <v>-3082200</v>
      </c>
      <c r="AE374" t="s">
        <v>3864</v>
      </c>
      <c r="AF374">
        <v>3</v>
      </c>
      <c r="AG374" s="319" t="str">
        <f t="shared" si="18"/>
        <v>4</v>
      </c>
      <c r="AH374" s="319" t="str">
        <f t="shared" si="19"/>
        <v>WA</v>
      </c>
    </row>
    <row r="375" spans="1:34" hidden="1" x14ac:dyDescent="0.25">
      <c r="A375" t="s">
        <v>3811</v>
      </c>
      <c r="B375" t="s">
        <v>4220</v>
      </c>
      <c r="C375">
        <v>4500</v>
      </c>
      <c r="D375">
        <v>51351020</v>
      </c>
      <c r="E375" t="s">
        <v>4700</v>
      </c>
      <c r="F375" t="s">
        <v>4701</v>
      </c>
      <c r="G375">
        <v>7301002</v>
      </c>
      <c r="H375">
        <v>202310</v>
      </c>
      <c r="I375" s="331">
        <v>45219</v>
      </c>
      <c r="J375">
        <v>130959</v>
      </c>
      <c r="K375" t="s">
        <v>5049</v>
      </c>
      <c r="M375" t="s">
        <v>180</v>
      </c>
      <c r="O375" t="s">
        <v>5087</v>
      </c>
      <c r="P375" t="s">
        <v>5088</v>
      </c>
      <c r="Q375" t="s">
        <v>4001</v>
      </c>
      <c r="R375">
        <v>2921916</v>
      </c>
      <c r="S375" t="s">
        <v>180</v>
      </c>
      <c r="U375" t="s">
        <v>6850</v>
      </c>
      <c r="V375" s="328" t="s">
        <v>3988</v>
      </c>
      <c r="W375" s="328">
        <v>-150000</v>
      </c>
      <c r="X375" s="328">
        <v>-35.479999999999997</v>
      </c>
      <c r="Y375" s="328">
        <v>-385.85</v>
      </c>
      <c r="Z375" s="328">
        <v>-150000</v>
      </c>
      <c r="AA375">
        <v>0</v>
      </c>
      <c r="AB375" s="331">
        <v>45229.817641585651</v>
      </c>
      <c r="AC375" s="259">
        <v>1</v>
      </c>
      <c r="AD375" s="328">
        <f t="shared" si="20"/>
        <v>-150000</v>
      </c>
      <c r="AE375" t="s">
        <v>3868</v>
      </c>
      <c r="AF375">
        <v>3</v>
      </c>
      <c r="AG375" s="319" t="str">
        <f t="shared" si="18"/>
        <v>4</v>
      </c>
      <c r="AH375" s="319" t="str">
        <f t="shared" si="19"/>
        <v>WA</v>
      </c>
    </row>
    <row r="376" spans="1:34" hidden="1" x14ac:dyDescent="0.25">
      <c r="A376" t="s">
        <v>3811</v>
      </c>
      <c r="B376" t="s">
        <v>4220</v>
      </c>
      <c r="C376">
        <v>5295</v>
      </c>
      <c r="D376">
        <v>51059999</v>
      </c>
      <c r="E376" t="s">
        <v>4208</v>
      </c>
      <c r="F376" t="s">
        <v>4209</v>
      </c>
      <c r="G376">
        <v>1303846</v>
      </c>
      <c r="H376">
        <v>202310</v>
      </c>
      <c r="I376" s="331">
        <v>45229</v>
      </c>
      <c r="J376">
        <v>138684</v>
      </c>
      <c r="K376" t="s">
        <v>5049</v>
      </c>
      <c r="L376">
        <v>139414</v>
      </c>
      <c r="M376" t="s">
        <v>5122</v>
      </c>
      <c r="O376" t="s">
        <v>5123</v>
      </c>
      <c r="P376" t="s">
        <v>5124</v>
      </c>
      <c r="Q376" t="s">
        <v>4001</v>
      </c>
      <c r="R376">
        <v>2922203</v>
      </c>
      <c r="S376" t="s">
        <v>6324</v>
      </c>
      <c r="U376" t="s">
        <v>6324</v>
      </c>
      <c r="V376" s="328" t="s">
        <v>3988</v>
      </c>
      <c r="W376" s="328">
        <v>3563429.41</v>
      </c>
      <c r="X376" s="328">
        <v>848.13</v>
      </c>
      <c r="Y376" s="328">
        <v>9258.64</v>
      </c>
      <c r="Z376" s="328">
        <v>3563429.41</v>
      </c>
      <c r="AA376">
        <v>0</v>
      </c>
      <c r="AB376" s="331">
        <v>45238.99321177083</v>
      </c>
      <c r="AC376" s="259">
        <v>1</v>
      </c>
      <c r="AD376" s="328">
        <f t="shared" si="20"/>
        <v>3563429.41</v>
      </c>
      <c r="AE376" t="s">
        <v>3842</v>
      </c>
      <c r="AF376">
        <v>3</v>
      </c>
      <c r="AG376" s="319" t="str">
        <f t="shared" si="18"/>
        <v>4</v>
      </c>
      <c r="AH376" s="319" t="str">
        <f t="shared" si="19"/>
        <v>WA</v>
      </c>
    </row>
    <row r="377" spans="1:34" x14ac:dyDescent="0.25">
      <c r="A377" t="s">
        <v>3811</v>
      </c>
      <c r="B377" t="s">
        <v>4220</v>
      </c>
      <c r="C377">
        <v>5295</v>
      </c>
      <c r="D377">
        <v>51059999</v>
      </c>
      <c r="E377" t="s">
        <v>4208</v>
      </c>
      <c r="F377" t="s">
        <v>4209</v>
      </c>
      <c r="G377">
        <v>1303846</v>
      </c>
      <c r="H377">
        <v>202310</v>
      </c>
      <c r="I377" s="331">
        <v>45229</v>
      </c>
      <c r="J377">
        <v>138684</v>
      </c>
      <c r="K377" t="s">
        <v>5049</v>
      </c>
      <c r="L377" t="s">
        <v>4045</v>
      </c>
      <c r="M377" t="s">
        <v>4702</v>
      </c>
      <c r="O377" t="s">
        <v>4703</v>
      </c>
      <c r="P377" t="s">
        <v>4704</v>
      </c>
      <c r="Q377" t="s">
        <v>4001</v>
      </c>
      <c r="R377">
        <v>2921928</v>
      </c>
      <c r="S377" t="s">
        <v>6324</v>
      </c>
      <c r="U377" t="s">
        <v>6324</v>
      </c>
      <c r="V377" s="328" t="s">
        <v>3988</v>
      </c>
      <c r="W377" s="328">
        <v>6898778.5199999996</v>
      </c>
      <c r="X377" s="328">
        <v>1641.98</v>
      </c>
      <c r="Y377" s="328">
        <v>17924.68</v>
      </c>
      <c r="Z377" s="328">
        <v>6898778.5199999996</v>
      </c>
      <c r="AA377">
        <v>0</v>
      </c>
      <c r="AB377" s="331">
        <v>45238.99321177083</v>
      </c>
      <c r="AC377" s="259">
        <v>1</v>
      </c>
      <c r="AD377" s="328">
        <f t="shared" si="20"/>
        <v>6898778.5199999996</v>
      </c>
      <c r="AE377" t="s">
        <v>3827</v>
      </c>
      <c r="AF377">
        <v>3</v>
      </c>
      <c r="AG377" s="319" t="str">
        <f t="shared" si="18"/>
        <v>4</v>
      </c>
      <c r="AH377" s="319" t="str">
        <f t="shared" si="19"/>
        <v>WA</v>
      </c>
    </row>
    <row r="378" spans="1:34" hidden="1" x14ac:dyDescent="0.25">
      <c r="A378" t="s">
        <v>3811</v>
      </c>
      <c r="B378" t="s">
        <v>4220</v>
      </c>
      <c r="C378">
        <v>5295</v>
      </c>
      <c r="D378">
        <v>51059999</v>
      </c>
      <c r="E378" t="s">
        <v>4208</v>
      </c>
      <c r="F378" t="s">
        <v>4209</v>
      </c>
      <c r="G378">
        <v>1303846</v>
      </c>
      <c r="H378">
        <v>202310</v>
      </c>
      <c r="I378" s="331">
        <v>45229</v>
      </c>
      <c r="J378">
        <v>138684</v>
      </c>
      <c r="K378" t="s">
        <v>5049</v>
      </c>
      <c r="L378">
        <v>140318</v>
      </c>
      <c r="M378" t="s">
        <v>5170</v>
      </c>
      <c r="O378" t="s">
        <v>5171</v>
      </c>
      <c r="P378" t="s">
        <v>5172</v>
      </c>
      <c r="Q378" t="s">
        <v>4001</v>
      </c>
      <c r="R378">
        <v>2922203</v>
      </c>
      <c r="S378" t="s">
        <v>6324</v>
      </c>
      <c r="U378" t="s">
        <v>6324</v>
      </c>
      <c r="V378" s="328" t="s">
        <v>3988</v>
      </c>
      <c r="W378" s="328">
        <v>3557954.41</v>
      </c>
      <c r="X378" s="328">
        <v>846.83</v>
      </c>
      <c r="Y378" s="328">
        <v>9244.42</v>
      </c>
      <c r="Z378" s="328">
        <v>3557954.41</v>
      </c>
      <c r="AA378">
        <v>0</v>
      </c>
      <c r="AB378" s="331">
        <v>45238.99321177083</v>
      </c>
      <c r="AC378" s="259">
        <v>1</v>
      </c>
      <c r="AD378" s="328">
        <f t="shared" si="20"/>
        <v>3557954.41</v>
      </c>
      <c r="AE378" t="s">
        <v>3842</v>
      </c>
      <c r="AF378">
        <v>3</v>
      </c>
      <c r="AG378" s="319" t="str">
        <f t="shared" si="18"/>
        <v>4</v>
      </c>
      <c r="AH378" s="319" t="str">
        <f t="shared" si="19"/>
        <v>WA</v>
      </c>
    </row>
    <row r="379" spans="1:34" hidden="1" x14ac:dyDescent="0.25">
      <c r="A379" t="s">
        <v>3811</v>
      </c>
      <c r="B379" t="s">
        <v>4259</v>
      </c>
      <c r="C379">
        <v>5295</v>
      </c>
      <c r="D379">
        <v>51059999</v>
      </c>
      <c r="E379" t="s">
        <v>4208</v>
      </c>
      <c r="F379" t="s">
        <v>4209</v>
      </c>
      <c r="G379">
        <v>1303846</v>
      </c>
      <c r="H379">
        <v>202310</v>
      </c>
      <c r="I379" s="331">
        <v>45229</v>
      </c>
      <c r="J379">
        <v>138684</v>
      </c>
      <c r="K379" t="s">
        <v>5049</v>
      </c>
      <c r="L379" t="s">
        <v>5491</v>
      </c>
      <c r="M379" t="s">
        <v>5492</v>
      </c>
      <c r="O379" t="s">
        <v>5493</v>
      </c>
      <c r="P379" t="s">
        <v>5494</v>
      </c>
      <c r="Q379" t="s">
        <v>4001</v>
      </c>
      <c r="R379">
        <v>2921929</v>
      </c>
      <c r="S379" t="s">
        <v>6324</v>
      </c>
      <c r="U379" t="s">
        <v>6324</v>
      </c>
      <c r="V379" s="328" t="s">
        <v>3988</v>
      </c>
      <c r="W379" s="328">
        <v>1832335.86</v>
      </c>
      <c r="X379" s="328">
        <v>436.11</v>
      </c>
      <c r="Y379" s="328">
        <v>4760.8500000000004</v>
      </c>
      <c r="Z379" s="328">
        <v>1832335.86</v>
      </c>
      <c r="AA379">
        <v>0</v>
      </c>
      <c r="AB379" s="331">
        <v>45238.99321177083</v>
      </c>
      <c r="AC379" s="259">
        <v>1</v>
      </c>
      <c r="AD379" s="328">
        <f t="shared" si="20"/>
        <v>1832335.86</v>
      </c>
      <c r="AE379" t="s">
        <v>3830</v>
      </c>
      <c r="AF379">
        <v>3</v>
      </c>
      <c r="AG379" s="319" t="str">
        <f t="shared" si="18"/>
        <v>4</v>
      </c>
      <c r="AH379" s="319" t="str">
        <f t="shared" si="19"/>
        <v>WA</v>
      </c>
    </row>
    <row r="380" spans="1:34" hidden="1" x14ac:dyDescent="0.25">
      <c r="A380" t="s">
        <v>3811</v>
      </c>
      <c r="B380" t="s">
        <v>4220</v>
      </c>
      <c r="C380">
        <v>5295</v>
      </c>
      <c r="D380">
        <v>51059999</v>
      </c>
      <c r="E380" t="s">
        <v>4208</v>
      </c>
      <c r="F380" t="s">
        <v>4209</v>
      </c>
      <c r="G380">
        <v>1303846</v>
      </c>
      <c r="H380">
        <v>202310</v>
      </c>
      <c r="I380" s="331">
        <v>45229</v>
      </c>
      <c r="J380">
        <v>138684</v>
      </c>
      <c r="K380" t="s">
        <v>5049</v>
      </c>
      <c r="L380">
        <v>139436</v>
      </c>
      <c r="M380" t="s">
        <v>5152</v>
      </c>
      <c r="O380" t="s">
        <v>5153</v>
      </c>
      <c r="P380" t="s">
        <v>5154</v>
      </c>
      <c r="Q380" t="s">
        <v>4001</v>
      </c>
      <c r="R380">
        <v>2922203</v>
      </c>
      <c r="S380" t="s">
        <v>6324</v>
      </c>
      <c r="U380" t="s">
        <v>6324</v>
      </c>
      <c r="V380" s="328" t="s">
        <v>3988</v>
      </c>
      <c r="W380" s="328">
        <v>3563429.41</v>
      </c>
      <c r="X380" s="328">
        <v>848.13</v>
      </c>
      <c r="Y380" s="328">
        <v>9258.64</v>
      </c>
      <c r="Z380" s="328">
        <v>3563429.41</v>
      </c>
      <c r="AA380">
        <v>0</v>
      </c>
      <c r="AB380" s="331">
        <v>45238.99321177083</v>
      </c>
      <c r="AC380" s="259">
        <v>1</v>
      </c>
      <c r="AD380" s="328">
        <f t="shared" si="20"/>
        <v>3563429.41</v>
      </c>
      <c r="AE380" t="s">
        <v>3842</v>
      </c>
      <c r="AF380">
        <v>3</v>
      </c>
      <c r="AG380" s="319" t="str">
        <f t="shared" si="18"/>
        <v>4</v>
      </c>
      <c r="AH380" s="319" t="str">
        <f t="shared" si="19"/>
        <v>WA</v>
      </c>
    </row>
    <row r="381" spans="1:34" hidden="1" x14ac:dyDescent="0.25">
      <c r="A381" t="s">
        <v>3811</v>
      </c>
      <c r="B381" t="s">
        <v>4220</v>
      </c>
      <c r="C381">
        <v>5295</v>
      </c>
      <c r="D381">
        <v>51059999</v>
      </c>
      <c r="E381" t="s">
        <v>4208</v>
      </c>
      <c r="F381" t="s">
        <v>4209</v>
      </c>
      <c r="G381">
        <v>1303846</v>
      </c>
      <c r="H381">
        <v>202310</v>
      </c>
      <c r="I381" s="331">
        <v>45229</v>
      </c>
      <c r="J381">
        <v>138684</v>
      </c>
      <c r="K381" t="s">
        <v>5049</v>
      </c>
      <c r="L381">
        <v>139433</v>
      </c>
      <c r="M381" t="s">
        <v>5143</v>
      </c>
      <c r="O381" t="s">
        <v>5144</v>
      </c>
      <c r="P381" t="s">
        <v>5145</v>
      </c>
      <c r="Q381" t="s">
        <v>4001</v>
      </c>
      <c r="R381">
        <v>2922203</v>
      </c>
      <c r="S381" t="s">
        <v>6324</v>
      </c>
      <c r="U381" t="s">
        <v>6324</v>
      </c>
      <c r="V381" s="328" t="s">
        <v>3988</v>
      </c>
      <c r="W381" s="328">
        <v>3563429.41</v>
      </c>
      <c r="X381" s="328">
        <v>848.13</v>
      </c>
      <c r="Y381" s="328">
        <v>9258.64</v>
      </c>
      <c r="Z381" s="328">
        <v>3563429.41</v>
      </c>
      <c r="AA381">
        <v>0</v>
      </c>
      <c r="AB381" s="331">
        <v>45238.99321177083</v>
      </c>
      <c r="AC381" s="259">
        <v>1</v>
      </c>
      <c r="AD381" s="328">
        <f t="shared" si="20"/>
        <v>3563429.41</v>
      </c>
      <c r="AE381" t="s">
        <v>3842</v>
      </c>
      <c r="AF381">
        <v>3</v>
      </c>
      <c r="AG381" s="319" t="str">
        <f t="shared" si="18"/>
        <v>4</v>
      </c>
      <c r="AH381" s="319" t="str">
        <f t="shared" si="19"/>
        <v>WA</v>
      </c>
    </row>
    <row r="382" spans="1:34" hidden="1" x14ac:dyDescent="0.25">
      <c r="A382" t="s">
        <v>3811</v>
      </c>
      <c r="B382" t="s">
        <v>4672</v>
      </c>
      <c r="C382">
        <v>5295</v>
      </c>
      <c r="D382">
        <v>51059999</v>
      </c>
      <c r="E382" t="s">
        <v>4208</v>
      </c>
      <c r="F382" t="s">
        <v>4209</v>
      </c>
      <c r="G382">
        <v>1303846</v>
      </c>
      <c r="H382">
        <v>202310</v>
      </c>
      <c r="I382" s="331">
        <v>45229</v>
      </c>
      <c r="J382">
        <v>138684</v>
      </c>
      <c r="K382" t="s">
        <v>5049</v>
      </c>
      <c r="L382">
        <v>140321</v>
      </c>
      <c r="M382" t="s">
        <v>5176</v>
      </c>
      <c r="O382" t="s">
        <v>5177</v>
      </c>
      <c r="P382" t="s">
        <v>5178</v>
      </c>
      <c r="Q382" t="s">
        <v>4001</v>
      </c>
      <c r="R382">
        <v>2922203</v>
      </c>
      <c r="S382" t="s">
        <v>6324</v>
      </c>
      <c r="U382" t="s">
        <v>6324</v>
      </c>
      <c r="V382" s="328" t="s">
        <v>3988</v>
      </c>
      <c r="W382" s="328">
        <v>3590354.41</v>
      </c>
      <c r="X382" s="328">
        <v>854.54</v>
      </c>
      <c r="Y382" s="328">
        <v>9328.6</v>
      </c>
      <c r="Z382" s="328">
        <v>3590354.41</v>
      </c>
      <c r="AA382">
        <v>0</v>
      </c>
      <c r="AB382" s="331">
        <v>45238.99321177083</v>
      </c>
      <c r="AC382" s="259">
        <v>1</v>
      </c>
      <c r="AD382" s="328">
        <f t="shared" si="20"/>
        <v>3590354.41</v>
      </c>
      <c r="AE382" t="s">
        <v>3842</v>
      </c>
      <c r="AF382">
        <v>3</v>
      </c>
      <c r="AG382" s="319" t="str">
        <f t="shared" si="18"/>
        <v>4</v>
      </c>
      <c r="AH382" s="319" t="str">
        <f t="shared" si="19"/>
        <v>WA</v>
      </c>
    </row>
    <row r="383" spans="1:34" hidden="1" x14ac:dyDescent="0.25">
      <c r="A383" t="s">
        <v>3811</v>
      </c>
      <c r="B383" t="s">
        <v>4220</v>
      </c>
      <c r="C383">
        <v>5295</v>
      </c>
      <c r="D383">
        <v>51059999</v>
      </c>
      <c r="E383" t="s">
        <v>4208</v>
      </c>
      <c r="F383" t="s">
        <v>4209</v>
      </c>
      <c r="G383">
        <v>1303846</v>
      </c>
      <c r="H383">
        <v>202310</v>
      </c>
      <c r="I383" s="331">
        <v>45229</v>
      </c>
      <c r="J383">
        <v>138684</v>
      </c>
      <c r="K383" t="s">
        <v>5049</v>
      </c>
      <c r="L383">
        <v>139427</v>
      </c>
      <c r="M383" t="s">
        <v>5125</v>
      </c>
      <c r="O383" t="s">
        <v>5126</v>
      </c>
      <c r="P383" t="s">
        <v>5127</v>
      </c>
      <c r="Q383" t="s">
        <v>4001</v>
      </c>
      <c r="R383">
        <v>2922203</v>
      </c>
      <c r="S383" t="s">
        <v>6324</v>
      </c>
      <c r="U383" t="s">
        <v>6324</v>
      </c>
      <c r="V383" s="328" t="s">
        <v>3988</v>
      </c>
      <c r="W383" s="328">
        <v>3563429.41</v>
      </c>
      <c r="X383" s="328">
        <v>848.13</v>
      </c>
      <c r="Y383" s="328">
        <v>9258.64</v>
      </c>
      <c r="Z383" s="328">
        <v>3563429.41</v>
      </c>
      <c r="AA383">
        <v>0</v>
      </c>
      <c r="AB383" s="331">
        <v>45238.99321177083</v>
      </c>
      <c r="AC383" s="259">
        <v>1</v>
      </c>
      <c r="AD383" s="328">
        <f t="shared" si="20"/>
        <v>3563429.41</v>
      </c>
      <c r="AE383" t="s">
        <v>3842</v>
      </c>
      <c r="AF383">
        <v>3</v>
      </c>
      <c r="AG383" s="319" t="str">
        <f t="shared" si="18"/>
        <v>4</v>
      </c>
      <c r="AH383" s="319" t="str">
        <f t="shared" si="19"/>
        <v>WA</v>
      </c>
    </row>
    <row r="384" spans="1:34" hidden="1" x14ac:dyDescent="0.25">
      <c r="A384" t="s">
        <v>3811</v>
      </c>
      <c r="B384" t="s">
        <v>4672</v>
      </c>
      <c r="C384">
        <v>5295</v>
      </c>
      <c r="D384">
        <v>51059999</v>
      </c>
      <c r="E384" t="s">
        <v>4208</v>
      </c>
      <c r="F384" t="s">
        <v>4209</v>
      </c>
      <c r="G384">
        <v>1303846</v>
      </c>
      <c r="H384">
        <v>202310</v>
      </c>
      <c r="I384" s="331">
        <v>45229</v>
      </c>
      <c r="J384">
        <v>138684</v>
      </c>
      <c r="K384" t="s">
        <v>5049</v>
      </c>
      <c r="L384">
        <v>140322</v>
      </c>
      <c r="M384" t="s">
        <v>5179</v>
      </c>
      <c r="O384" t="s">
        <v>5180</v>
      </c>
      <c r="P384" t="s">
        <v>5181</v>
      </c>
      <c r="Q384" t="s">
        <v>4001</v>
      </c>
      <c r="R384">
        <v>2922203</v>
      </c>
      <c r="S384" t="s">
        <v>6324</v>
      </c>
      <c r="U384" t="s">
        <v>6324</v>
      </c>
      <c r="V384" s="328" t="s">
        <v>3988</v>
      </c>
      <c r="W384" s="328">
        <v>3557954.41</v>
      </c>
      <c r="X384" s="328">
        <v>846.83</v>
      </c>
      <c r="Y384" s="328">
        <v>9244.42</v>
      </c>
      <c r="Z384" s="328">
        <v>3557954.41</v>
      </c>
      <c r="AA384">
        <v>0</v>
      </c>
      <c r="AB384" s="331">
        <v>45238.99321177083</v>
      </c>
      <c r="AC384" s="259">
        <v>1</v>
      </c>
      <c r="AD384" s="328">
        <f t="shared" si="20"/>
        <v>3557954.41</v>
      </c>
      <c r="AE384" t="s">
        <v>3842</v>
      </c>
      <c r="AF384">
        <v>3</v>
      </c>
      <c r="AG384" s="319" t="str">
        <f t="shared" si="18"/>
        <v>4</v>
      </c>
      <c r="AH384" s="319" t="str">
        <f t="shared" si="19"/>
        <v>WA</v>
      </c>
    </row>
    <row r="385" spans="1:34" hidden="1" x14ac:dyDescent="0.25">
      <c r="A385" t="s">
        <v>3811</v>
      </c>
      <c r="B385" t="s">
        <v>4220</v>
      </c>
      <c r="C385">
        <v>5295</v>
      </c>
      <c r="D385">
        <v>51059999</v>
      </c>
      <c r="E385" t="s">
        <v>4208</v>
      </c>
      <c r="F385" t="s">
        <v>4209</v>
      </c>
      <c r="G385">
        <v>1303846</v>
      </c>
      <c r="H385">
        <v>202310</v>
      </c>
      <c r="I385" s="331">
        <v>45229</v>
      </c>
      <c r="J385">
        <v>138684</v>
      </c>
      <c r="K385" t="s">
        <v>5049</v>
      </c>
      <c r="L385">
        <v>140320</v>
      </c>
      <c r="M385" t="s">
        <v>5173</v>
      </c>
      <c r="O385" t="s">
        <v>5174</v>
      </c>
      <c r="P385" t="s">
        <v>5175</v>
      </c>
      <c r="Q385" t="s">
        <v>4001</v>
      </c>
      <c r="R385">
        <v>2922203</v>
      </c>
      <c r="S385" t="s">
        <v>6324</v>
      </c>
      <c r="U385" t="s">
        <v>6324</v>
      </c>
      <c r="V385" s="328" t="s">
        <v>3988</v>
      </c>
      <c r="W385" s="328">
        <v>3557954.41</v>
      </c>
      <c r="X385" s="328">
        <v>846.83</v>
      </c>
      <c r="Y385" s="328">
        <v>9244.42</v>
      </c>
      <c r="Z385" s="328">
        <v>3557954.41</v>
      </c>
      <c r="AA385">
        <v>0</v>
      </c>
      <c r="AB385" s="331">
        <v>45238.99321177083</v>
      </c>
      <c r="AC385" s="259">
        <v>1</v>
      </c>
      <c r="AD385" s="328">
        <f t="shared" si="20"/>
        <v>3557954.41</v>
      </c>
      <c r="AE385" t="s">
        <v>3842</v>
      </c>
      <c r="AF385">
        <v>3</v>
      </c>
      <c r="AG385" s="319" t="str">
        <f t="shared" si="18"/>
        <v>4</v>
      </c>
      <c r="AH385" s="319" t="str">
        <f t="shared" si="19"/>
        <v>WA</v>
      </c>
    </row>
    <row r="386" spans="1:34" hidden="1" x14ac:dyDescent="0.25">
      <c r="A386" t="s">
        <v>3811</v>
      </c>
      <c r="B386" t="s">
        <v>4259</v>
      </c>
      <c r="C386">
        <v>5295</v>
      </c>
      <c r="D386">
        <v>51059999</v>
      </c>
      <c r="E386" t="s">
        <v>4208</v>
      </c>
      <c r="F386" t="s">
        <v>4209</v>
      </c>
      <c r="G386">
        <v>1303846</v>
      </c>
      <c r="H386">
        <v>202310</v>
      </c>
      <c r="I386" s="331">
        <v>45229</v>
      </c>
      <c r="J386">
        <v>138684</v>
      </c>
      <c r="K386" t="s">
        <v>5049</v>
      </c>
      <c r="L386" t="s">
        <v>5183</v>
      </c>
      <c r="M386" t="s">
        <v>5184</v>
      </c>
      <c r="O386" t="s">
        <v>5185</v>
      </c>
      <c r="P386" t="s">
        <v>5186</v>
      </c>
      <c r="Q386" t="s">
        <v>4001</v>
      </c>
      <c r="R386">
        <v>2948503</v>
      </c>
      <c r="S386" t="s">
        <v>6324</v>
      </c>
      <c r="U386" t="s">
        <v>6324</v>
      </c>
      <c r="V386" s="328" t="s">
        <v>3988</v>
      </c>
      <c r="W386" s="328">
        <v>7343296.4100000001</v>
      </c>
      <c r="X386" s="328">
        <v>1747.78</v>
      </c>
      <c r="Y386" s="328">
        <v>19079.650000000001</v>
      </c>
      <c r="Z386" s="328">
        <v>7343296.4100000001</v>
      </c>
      <c r="AA386">
        <v>0</v>
      </c>
      <c r="AB386" s="331">
        <v>45238.99321177083</v>
      </c>
      <c r="AC386" s="259">
        <v>1</v>
      </c>
      <c r="AD386" s="328">
        <f t="shared" si="20"/>
        <v>7343296.4100000001</v>
      </c>
      <c r="AE386" t="s">
        <v>3836</v>
      </c>
      <c r="AF386">
        <v>3</v>
      </c>
      <c r="AG386" s="319" t="str">
        <f t="shared" si="18"/>
        <v>4</v>
      </c>
      <c r="AH386" s="319" t="str">
        <f t="shared" si="19"/>
        <v>WA</v>
      </c>
    </row>
    <row r="387" spans="1:34" hidden="1" x14ac:dyDescent="0.25">
      <c r="A387" t="s">
        <v>3811</v>
      </c>
      <c r="B387" t="s">
        <v>4220</v>
      </c>
      <c r="C387">
        <v>5295</v>
      </c>
      <c r="D387">
        <v>51059999</v>
      </c>
      <c r="E387" t="s">
        <v>4208</v>
      </c>
      <c r="F387" t="s">
        <v>4209</v>
      </c>
      <c r="G387">
        <v>1303846</v>
      </c>
      <c r="H387">
        <v>202310</v>
      </c>
      <c r="I387" s="331">
        <v>45229</v>
      </c>
      <c r="J387">
        <v>138684</v>
      </c>
      <c r="K387" t="s">
        <v>5049</v>
      </c>
      <c r="L387">
        <v>139385</v>
      </c>
      <c r="M387" t="s">
        <v>5110</v>
      </c>
      <c r="O387" t="s">
        <v>5111</v>
      </c>
      <c r="P387" t="s">
        <v>5112</v>
      </c>
      <c r="Q387" t="s">
        <v>4001</v>
      </c>
      <c r="R387">
        <v>2922203</v>
      </c>
      <c r="S387" t="s">
        <v>6324</v>
      </c>
      <c r="U387" t="s">
        <v>6324</v>
      </c>
      <c r="V387" s="328" t="s">
        <v>3988</v>
      </c>
      <c r="W387" s="328">
        <v>3563429.41</v>
      </c>
      <c r="X387" s="328">
        <v>848.13</v>
      </c>
      <c r="Y387" s="328">
        <v>9258.64</v>
      </c>
      <c r="Z387" s="328">
        <v>3563429.41</v>
      </c>
      <c r="AA387">
        <v>0</v>
      </c>
      <c r="AB387" s="331">
        <v>45238.99321177083</v>
      </c>
      <c r="AC387" s="259">
        <v>1</v>
      </c>
      <c r="AD387" s="328">
        <f t="shared" si="20"/>
        <v>3563429.41</v>
      </c>
      <c r="AE387" t="s">
        <v>3842</v>
      </c>
      <c r="AF387">
        <v>3</v>
      </c>
      <c r="AG387" s="319" t="str">
        <f t="shared" si="18"/>
        <v>4</v>
      </c>
      <c r="AH387" s="319" t="str">
        <f t="shared" si="19"/>
        <v>WA</v>
      </c>
    </row>
    <row r="388" spans="1:34" hidden="1" x14ac:dyDescent="0.25">
      <c r="A388" t="s">
        <v>3811</v>
      </c>
      <c r="B388" t="s">
        <v>4220</v>
      </c>
      <c r="C388">
        <v>5295</v>
      </c>
      <c r="D388">
        <v>51059999</v>
      </c>
      <c r="E388" t="s">
        <v>4208</v>
      </c>
      <c r="F388" t="s">
        <v>4209</v>
      </c>
      <c r="G388">
        <v>1303846</v>
      </c>
      <c r="H388">
        <v>202310</v>
      </c>
      <c r="I388" s="331">
        <v>45229</v>
      </c>
      <c r="J388">
        <v>138684</v>
      </c>
      <c r="K388" t="s">
        <v>5049</v>
      </c>
      <c r="L388">
        <v>139428</v>
      </c>
      <c r="M388" t="s">
        <v>5128</v>
      </c>
      <c r="O388" t="s">
        <v>5129</v>
      </c>
      <c r="P388" t="s">
        <v>5130</v>
      </c>
      <c r="Q388" t="s">
        <v>4001</v>
      </c>
      <c r="R388">
        <v>2922203</v>
      </c>
      <c r="S388" t="s">
        <v>6324</v>
      </c>
      <c r="U388" t="s">
        <v>6324</v>
      </c>
      <c r="V388" s="328" t="s">
        <v>3988</v>
      </c>
      <c r="W388" s="328">
        <v>3563429.41</v>
      </c>
      <c r="X388" s="328">
        <v>848.13</v>
      </c>
      <c r="Y388" s="328">
        <v>9258.64</v>
      </c>
      <c r="Z388" s="328">
        <v>3563429.41</v>
      </c>
      <c r="AA388">
        <v>0</v>
      </c>
      <c r="AB388" s="331">
        <v>45238.99321177083</v>
      </c>
      <c r="AC388" s="259">
        <v>1</v>
      </c>
      <c r="AD388" s="328">
        <f t="shared" si="20"/>
        <v>3563429.41</v>
      </c>
      <c r="AE388" t="s">
        <v>3842</v>
      </c>
      <c r="AF388">
        <v>3</v>
      </c>
      <c r="AG388" s="319" t="str">
        <f t="shared" si="18"/>
        <v>4</v>
      </c>
      <c r="AH388" s="319" t="str">
        <f t="shared" si="19"/>
        <v>WA</v>
      </c>
    </row>
    <row r="389" spans="1:34" hidden="1" x14ac:dyDescent="0.25">
      <c r="A389" t="s">
        <v>3811</v>
      </c>
      <c r="B389" t="s">
        <v>5188</v>
      </c>
      <c r="C389">
        <v>5295</v>
      </c>
      <c r="D389">
        <v>51059999</v>
      </c>
      <c r="E389" t="s">
        <v>4208</v>
      </c>
      <c r="F389" t="s">
        <v>4209</v>
      </c>
      <c r="G389">
        <v>1303846</v>
      </c>
      <c r="H389">
        <v>202310</v>
      </c>
      <c r="I389" s="331">
        <v>45229</v>
      </c>
      <c r="J389">
        <v>138684</v>
      </c>
      <c r="K389" t="s">
        <v>5049</v>
      </c>
      <c r="L389" t="s">
        <v>5189</v>
      </c>
      <c r="M389" t="s">
        <v>5190</v>
      </c>
      <c r="O389" t="s">
        <v>5191</v>
      </c>
      <c r="P389" t="s">
        <v>5192</v>
      </c>
      <c r="Q389" t="s">
        <v>4001</v>
      </c>
      <c r="R389">
        <v>2948501</v>
      </c>
      <c r="S389" t="s">
        <v>6324</v>
      </c>
      <c r="U389" t="s">
        <v>6324</v>
      </c>
      <c r="V389" s="328" t="s">
        <v>3988</v>
      </c>
      <c r="W389" s="328">
        <v>5689024.4100000001</v>
      </c>
      <c r="X389" s="328">
        <v>1354.04</v>
      </c>
      <c r="Y389" s="328">
        <v>14781.45</v>
      </c>
      <c r="Z389" s="328">
        <v>5689024.4100000001</v>
      </c>
      <c r="AA389">
        <v>0</v>
      </c>
      <c r="AB389" s="331">
        <v>45238.99321177083</v>
      </c>
      <c r="AC389" s="259">
        <v>1</v>
      </c>
      <c r="AD389" s="328">
        <f t="shared" si="20"/>
        <v>5689024.4100000001</v>
      </c>
      <c r="AE389" t="s">
        <v>3839</v>
      </c>
      <c r="AF389">
        <v>3</v>
      </c>
      <c r="AG389" s="319" t="str">
        <f t="shared" si="18"/>
        <v>4</v>
      </c>
      <c r="AH389" s="319" t="str">
        <f t="shared" si="19"/>
        <v>WA</v>
      </c>
    </row>
    <row r="390" spans="1:34" hidden="1" x14ac:dyDescent="0.25">
      <c r="A390" t="s">
        <v>3811</v>
      </c>
      <c r="B390" t="s">
        <v>4220</v>
      </c>
      <c r="C390">
        <v>5295</v>
      </c>
      <c r="D390">
        <v>51059999</v>
      </c>
      <c r="E390" t="s">
        <v>4208</v>
      </c>
      <c r="F390" t="s">
        <v>4209</v>
      </c>
      <c r="G390">
        <v>1303846</v>
      </c>
      <c r="H390">
        <v>202310</v>
      </c>
      <c r="I390" s="331">
        <v>45229</v>
      </c>
      <c r="J390">
        <v>138684</v>
      </c>
      <c r="K390" t="s">
        <v>5049</v>
      </c>
      <c r="L390">
        <v>139431</v>
      </c>
      <c r="M390" t="s">
        <v>5137</v>
      </c>
      <c r="O390" t="s">
        <v>5138</v>
      </c>
      <c r="P390" t="s">
        <v>5139</v>
      </c>
      <c r="Q390" t="s">
        <v>4001</v>
      </c>
      <c r="R390">
        <v>2922203</v>
      </c>
      <c r="S390" t="s">
        <v>6324</v>
      </c>
      <c r="U390" t="s">
        <v>6324</v>
      </c>
      <c r="V390" s="328" t="s">
        <v>3988</v>
      </c>
      <c r="W390" s="328">
        <v>3563429.41</v>
      </c>
      <c r="X390" s="328">
        <v>848.13</v>
      </c>
      <c r="Y390" s="328">
        <v>9258.64</v>
      </c>
      <c r="Z390" s="328">
        <v>3563429.41</v>
      </c>
      <c r="AA390">
        <v>0</v>
      </c>
      <c r="AB390" s="331">
        <v>45238.99321177083</v>
      </c>
      <c r="AC390" s="259">
        <v>1</v>
      </c>
      <c r="AD390" s="328">
        <f t="shared" si="20"/>
        <v>3563429.41</v>
      </c>
      <c r="AE390" t="s">
        <v>3842</v>
      </c>
      <c r="AF390">
        <v>3</v>
      </c>
      <c r="AG390" s="319" t="str">
        <f t="shared" ref="AG390:AG453" si="21">MID(Q390,2,1)</f>
        <v>4</v>
      </c>
      <c r="AH390" s="319" t="str">
        <f t="shared" ref="AH390:AH453" si="22">IF(AG390="0","CO",IF(AG390="1","CO",IF(AG390="2","CO",IF(AG390="3","NE",IF(AG390="4","WA",IF(AG390="6","URR"))))))</f>
        <v>WA</v>
      </c>
    </row>
    <row r="391" spans="1:34" hidden="1" x14ac:dyDescent="0.25">
      <c r="A391" t="s">
        <v>3811</v>
      </c>
      <c r="B391" t="s">
        <v>4220</v>
      </c>
      <c r="C391">
        <v>5295</v>
      </c>
      <c r="D391">
        <v>51059999</v>
      </c>
      <c r="E391" t="s">
        <v>4208</v>
      </c>
      <c r="F391" t="s">
        <v>4209</v>
      </c>
      <c r="G391">
        <v>1303846</v>
      </c>
      <c r="H391">
        <v>202310</v>
      </c>
      <c r="I391" s="331">
        <v>45229</v>
      </c>
      <c r="J391">
        <v>138684</v>
      </c>
      <c r="K391" t="s">
        <v>5049</v>
      </c>
      <c r="L391">
        <v>139411</v>
      </c>
      <c r="M391" t="s">
        <v>5113</v>
      </c>
      <c r="O391" t="s">
        <v>5114</v>
      </c>
      <c r="P391" t="s">
        <v>5115</v>
      </c>
      <c r="Q391" t="s">
        <v>4001</v>
      </c>
      <c r="R391">
        <v>2922203</v>
      </c>
      <c r="S391" t="s">
        <v>6324</v>
      </c>
      <c r="U391" t="s">
        <v>6324</v>
      </c>
      <c r="V391" s="328" t="s">
        <v>3988</v>
      </c>
      <c r="W391" s="328">
        <v>3563429.41</v>
      </c>
      <c r="X391" s="328">
        <v>848.13</v>
      </c>
      <c r="Y391" s="328">
        <v>9258.64</v>
      </c>
      <c r="Z391" s="328">
        <v>3563429.41</v>
      </c>
      <c r="AA391">
        <v>0</v>
      </c>
      <c r="AB391" s="331">
        <v>45238.99321177083</v>
      </c>
      <c r="AC391" s="259">
        <v>1</v>
      </c>
      <c r="AD391" s="328">
        <f t="shared" si="20"/>
        <v>3563429.41</v>
      </c>
      <c r="AE391" t="s">
        <v>3842</v>
      </c>
      <c r="AF391">
        <v>3</v>
      </c>
      <c r="AG391" s="319" t="str">
        <f t="shared" si="21"/>
        <v>4</v>
      </c>
      <c r="AH391" s="319" t="str">
        <f t="shared" si="22"/>
        <v>WA</v>
      </c>
    </row>
    <row r="392" spans="1:34" hidden="1" x14ac:dyDescent="0.25">
      <c r="A392" t="s">
        <v>3811</v>
      </c>
      <c r="B392" t="s">
        <v>4220</v>
      </c>
      <c r="C392">
        <v>5295</v>
      </c>
      <c r="D392">
        <v>51059999</v>
      </c>
      <c r="E392" t="s">
        <v>4208</v>
      </c>
      <c r="F392" t="s">
        <v>4209</v>
      </c>
      <c r="G392">
        <v>1303849</v>
      </c>
      <c r="H392">
        <v>202310</v>
      </c>
      <c r="I392" s="331">
        <v>45229</v>
      </c>
      <c r="J392">
        <v>138684</v>
      </c>
      <c r="K392" t="s">
        <v>5049</v>
      </c>
      <c r="L392">
        <v>139413</v>
      </c>
      <c r="M392" t="s">
        <v>5119</v>
      </c>
      <c r="O392" t="s">
        <v>5120</v>
      </c>
      <c r="P392" t="s">
        <v>5121</v>
      </c>
      <c r="Q392" t="s">
        <v>4001</v>
      </c>
      <c r="R392">
        <v>2922203</v>
      </c>
      <c r="S392" t="s">
        <v>6324</v>
      </c>
      <c r="U392" t="s">
        <v>6324</v>
      </c>
      <c r="V392" s="328" t="s">
        <v>3988</v>
      </c>
      <c r="W392" s="328">
        <v>3563429.41</v>
      </c>
      <c r="X392" s="328">
        <v>848.13</v>
      </c>
      <c r="Y392" s="328">
        <v>9258.64</v>
      </c>
      <c r="Z392" s="328">
        <v>3563429.41</v>
      </c>
      <c r="AA392">
        <v>0</v>
      </c>
      <c r="AB392" s="331">
        <v>45239.001442974535</v>
      </c>
      <c r="AC392" s="259">
        <v>1</v>
      </c>
      <c r="AD392" s="328">
        <f t="shared" si="20"/>
        <v>3563429.41</v>
      </c>
      <c r="AE392" t="s">
        <v>3842</v>
      </c>
      <c r="AF392">
        <v>3</v>
      </c>
      <c r="AG392" s="319" t="str">
        <f t="shared" si="21"/>
        <v>4</v>
      </c>
      <c r="AH392" s="319" t="str">
        <f t="shared" si="22"/>
        <v>WA</v>
      </c>
    </row>
    <row r="393" spans="1:34" hidden="1" x14ac:dyDescent="0.25">
      <c r="A393" t="s">
        <v>3811</v>
      </c>
      <c r="B393" t="s">
        <v>4220</v>
      </c>
      <c r="C393">
        <v>5295</v>
      </c>
      <c r="D393">
        <v>51059999</v>
      </c>
      <c r="E393" t="s">
        <v>4208</v>
      </c>
      <c r="F393" t="s">
        <v>4209</v>
      </c>
      <c r="G393">
        <v>1303849</v>
      </c>
      <c r="H393">
        <v>202310</v>
      </c>
      <c r="I393" s="331">
        <v>45229</v>
      </c>
      <c r="J393">
        <v>138684</v>
      </c>
      <c r="K393" t="s">
        <v>5049</v>
      </c>
      <c r="L393">
        <v>139437</v>
      </c>
      <c r="M393" t="s">
        <v>5155</v>
      </c>
      <c r="O393" t="s">
        <v>5156</v>
      </c>
      <c r="P393" t="s">
        <v>5157</v>
      </c>
      <c r="Q393" t="s">
        <v>4001</v>
      </c>
      <c r="R393">
        <v>2922203</v>
      </c>
      <c r="S393" t="s">
        <v>6324</v>
      </c>
      <c r="U393" t="s">
        <v>6324</v>
      </c>
      <c r="V393" s="328" t="s">
        <v>3988</v>
      </c>
      <c r="W393" s="328">
        <v>3563429.41</v>
      </c>
      <c r="X393" s="328">
        <v>848.13</v>
      </c>
      <c r="Y393" s="328">
        <v>9258.64</v>
      </c>
      <c r="Z393" s="328">
        <v>3563429.41</v>
      </c>
      <c r="AA393">
        <v>0</v>
      </c>
      <c r="AB393" s="331">
        <v>45239.001442974535</v>
      </c>
      <c r="AC393" s="259">
        <v>1</v>
      </c>
      <c r="AD393" s="328">
        <f t="shared" si="20"/>
        <v>3563429.41</v>
      </c>
      <c r="AE393" t="s">
        <v>3842</v>
      </c>
      <c r="AF393">
        <v>3</v>
      </c>
      <c r="AG393" s="319" t="str">
        <f t="shared" si="21"/>
        <v>4</v>
      </c>
      <c r="AH393" s="319" t="str">
        <f t="shared" si="22"/>
        <v>WA</v>
      </c>
    </row>
    <row r="394" spans="1:34" hidden="1" x14ac:dyDescent="0.25">
      <c r="A394" t="s">
        <v>3811</v>
      </c>
      <c r="B394" t="s">
        <v>4220</v>
      </c>
      <c r="C394">
        <v>5295</v>
      </c>
      <c r="D394">
        <v>51059999</v>
      </c>
      <c r="E394" t="s">
        <v>4208</v>
      </c>
      <c r="F394" t="s">
        <v>4209</v>
      </c>
      <c r="G394">
        <v>1303849</v>
      </c>
      <c r="H394">
        <v>202310</v>
      </c>
      <c r="I394" s="331">
        <v>45229</v>
      </c>
      <c r="J394">
        <v>138684</v>
      </c>
      <c r="K394" t="s">
        <v>5049</v>
      </c>
      <c r="L394">
        <v>139432</v>
      </c>
      <c r="M394" t="s">
        <v>5140</v>
      </c>
      <c r="O394" t="s">
        <v>5141</v>
      </c>
      <c r="P394" t="s">
        <v>5142</v>
      </c>
      <c r="Q394" t="s">
        <v>4001</v>
      </c>
      <c r="R394">
        <v>2922203</v>
      </c>
      <c r="S394" t="s">
        <v>6324</v>
      </c>
      <c r="U394" t="s">
        <v>6324</v>
      </c>
      <c r="V394" s="328" t="s">
        <v>3988</v>
      </c>
      <c r="W394" s="328">
        <v>3563429.41</v>
      </c>
      <c r="X394" s="328">
        <v>848.13</v>
      </c>
      <c r="Y394" s="328">
        <v>9258.64</v>
      </c>
      <c r="Z394" s="328">
        <v>3563429.41</v>
      </c>
      <c r="AA394">
        <v>0</v>
      </c>
      <c r="AB394" s="331">
        <v>45239.001442974535</v>
      </c>
      <c r="AC394" s="259">
        <v>1</v>
      </c>
      <c r="AD394" s="328">
        <f t="shared" si="20"/>
        <v>3563429.41</v>
      </c>
      <c r="AE394" t="s">
        <v>3842</v>
      </c>
      <c r="AF394">
        <v>3</v>
      </c>
      <c r="AG394" s="319" t="str">
        <f t="shared" si="21"/>
        <v>4</v>
      </c>
      <c r="AH394" s="319" t="str">
        <f t="shared" si="22"/>
        <v>WA</v>
      </c>
    </row>
    <row r="395" spans="1:34" hidden="1" x14ac:dyDescent="0.25">
      <c r="A395" t="s">
        <v>3811</v>
      </c>
      <c r="B395" t="s">
        <v>4220</v>
      </c>
      <c r="C395">
        <v>5295</v>
      </c>
      <c r="D395">
        <v>51059999</v>
      </c>
      <c r="E395" t="s">
        <v>4208</v>
      </c>
      <c r="F395" t="s">
        <v>4209</v>
      </c>
      <c r="G395">
        <v>1303849</v>
      </c>
      <c r="H395">
        <v>202310</v>
      </c>
      <c r="I395" s="331">
        <v>45229</v>
      </c>
      <c r="J395">
        <v>138684</v>
      </c>
      <c r="K395" t="s">
        <v>5049</v>
      </c>
      <c r="L395">
        <v>139429</v>
      </c>
      <c r="M395" t="s">
        <v>5131</v>
      </c>
      <c r="O395" t="s">
        <v>5132</v>
      </c>
      <c r="P395" t="s">
        <v>5133</v>
      </c>
      <c r="Q395" t="s">
        <v>4001</v>
      </c>
      <c r="R395">
        <v>2922203</v>
      </c>
      <c r="S395" t="s">
        <v>6324</v>
      </c>
      <c r="U395" t="s">
        <v>6324</v>
      </c>
      <c r="V395" s="328" t="s">
        <v>3988</v>
      </c>
      <c r="W395" s="328">
        <v>3563429.41</v>
      </c>
      <c r="X395" s="328">
        <v>848.13</v>
      </c>
      <c r="Y395" s="328">
        <v>9258.64</v>
      </c>
      <c r="Z395" s="328">
        <v>3563429.41</v>
      </c>
      <c r="AA395">
        <v>0</v>
      </c>
      <c r="AB395" s="331">
        <v>45239.001442974535</v>
      </c>
      <c r="AC395" s="259">
        <v>1</v>
      </c>
      <c r="AD395" s="328">
        <f t="shared" si="20"/>
        <v>3563429.41</v>
      </c>
      <c r="AE395" t="s">
        <v>3842</v>
      </c>
      <c r="AF395">
        <v>3</v>
      </c>
      <c r="AG395" s="319" t="str">
        <f t="shared" si="21"/>
        <v>4</v>
      </c>
      <c r="AH395" s="319" t="str">
        <f t="shared" si="22"/>
        <v>WA</v>
      </c>
    </row>
    <row r="396" spans="1:34" hidden="1" x14ac:dyDescent="0.25">
      <c r="A396" t="s">
        <v>3811</v>
      </c>
      <c r="B396" t="s">
        <v>4220</v>
      </c>
      <c r="C396">
        <v>5295</v>
      </c>
      <c r="D396">
        <v>51059999</v>
      </c>
      <c r="E396" t="s">
        <v>4208</v>
      </c>
      <c r="F396" t="s">
        <v>4209</v>
      </c>
      <c r="G396">
        <v>1303849</v>
      </c>
      <c r="H396">
        <v>202310</v>
      </c>
      <c r="I396" s="331">
        <v>45229</v>
      </c>
      <c r="J396">
        <v>138684</v>
      </c>
      <c r="K396" t="s">
        <v>5049</v>
      </c>
      <c r="L396">
        <v>139430</v>
      </c>
      <c r="M396" t="s">
        <v>5134</v>
      </c>
      <c r="O396" t="s">
        <v>5135</v>
      </c>
      <c r="P396" t="s">
        <v>5136</v>
      </c>
      <c r="Q396" t="s">
        <v>4001</v>
      </c>
      <c r="R396">
        <v>2922203</v>
      </c>
      <c r="S396" t="s">
        <v>6324</v>
      </c>
      <c r="U396" t="s">
        <v>6324</v>
      </c>
      <c r="V396" s="328" t="s">
        <v>3988</v>
      </c>
      <c r="W396" s="328">
        <v>3563429.41</v>
      </c>
      <c r="X396" s="328">
        <v>848.13</v>
      </c>
      <c r="Y396" s="328">
        <v>9258.64</v>
      </c>
      <c r="Z396" s="328">
        <v>3563429.41</v>
      </c>
      <c r="AA396">
        <v>0</v>
      </c>
      <c r="AB396" s="331">
        <v>45239.001442974535</v>
      </c>
      <c r="AC396" s="259">
        <v>1</v>
      </c>
      <c r="AD396" s="328">
        <f t="shared" si="20"/>
        <v>3563429.41</v>
      </c>
      <c r="AE396" t="s">
        <v>3842</v>
      </c>
      <c r="AF396">
        <v>3</v>
      </c>
      <c r="AG396" s="319" t="str">
        <f t="shared" si="21"/>
        <v>4</v>
      </c>
      <c r="AH396" s="319" t="str">
        <f t="shared" si="22"/>
        <v>WA</v>
      </c>
    </row>
    <row r="397" spans="1:34" hidden="1" x14ac:dyDescent="0.25">
      <c r="A397" t="s">
        <v>3811</v>
      </c>
      <c r="B397" t="s">
        <v>4220</v>
      </c>
      <c r="C397">
        <v>5295</v>
      </c>
      <c r="D397">
        <v>51059999</v>
      </c>
      <c r="E397" t="s">
        <v>4208</v>
      </c>
      <c r="F397" t="s">
        <v>4209</v>
      </c>
      <c r="G397">
        <v>1303849</v>
      </c>
      <c r="H397">
        <v>202310</v>
      </c>
      <c r="I397" s="331">
        <v>45229</v>
      </c>
      <c r="J397">
        <v>138684</v>
      </c>
      <c r="K397" t="s">
        <v>5049</v>
      </c>
      <c r="L397">
        <v>139439</v>
      </c>
      <c r="M397" t="s">
        <v>5161</v>
      </c>
      <c r="O397" t="s">
        <v>5162</v>
      </c>
      <c r="P397" t="s">
        <v>5163</v>
      </c>
      <c r="Q397" t="s">
        <v>4001</v>
      </c>
      <c r="R397">
        <v>2922203</v>
      </c>
      <c r="S397" t="s">
        <v>6324</v>
      </c>
      <c r="U397" t="s">
        <v>6324</v>
      </c>
      <c r="V397" s="328" t="s">
        <v>3988</v>
      </c>
      <c r="W397" s="328">
        <v>3563429.41</v>
      </c>
      <c r="X397" s="328">
        <v>848.13</v>
      </c>
      <c r="Y397" s="328">
        <v>9258.64</v>
      </c>
      <c r="Z397" s="328">
        <v>3563429.41</v>
      </c>
      <c r="AA397">
        <v>0</v>
      </c>
      <c r="AB397" s="331">
        <v>45239.001442974535</v>
      </c>
      <c r="AC397" s="259">
        <v>1</v>
      </c>
      <c r="AD397" s="328">
        <f t="shared" si="20"/>
        <v>3563429.41</v>
      </c>
      <c r="AE397" t="s">
        <v>3842</v>
      </c>
      <c r="AF397">
        <v>3</v>
      </c>
      <c r="AG397" s="319" t="str">
        <f t="shared" si="21"/>
        <v>4</v>
      </c>
      <c r="AH397" s="319" t="str">
        <f t="shared" si="22"/>
        <v>WA</v>
      </c>
    </row>
    <row r="398" spans="1:34" hidden="1" x14ac:dyDescent="0.25">
      <c r="A398" t="s">
        <v>3811</v>
      </c>
      <c r="B398" t="s">
        <v>4220</v>
      </c>
      <c r="C398">
        <v>5295</v>
      </c>
      <c r="D398">
        <v>51059999</v>
      </c>
      <c r="E398" t="s">
        <v>4208</v>
      </c>
      <c r="F398" t="s">
        <v>4209</v>
      </c>
      <c r="G398">
        <v>1303849</v>
      </c>
      <c r="H398">
        <v>202310</v>
      </c>
      <c r="I398" s="331">
        <v>45229</v>
      </c>
      <c r="J398">
        <v>138684</v>
      </c>
      <c r="K398" t="s">
        <v>5049</v>
      </c>
      <c r="L398">
        <v>139435</v>
      </c>
      <c r="M398" t="s">
        <v>5149</v>
      </c>
      <c r="O398" t="s">
        <v>5150</v>
      </c>
      <c r="P398" t="s">
        <v>5151</v>
      </c>
      <c r="Q398" t="s">
        <v>4001</v>
      </c>
      <c r="R398">
        <v>2922203</v>
      </c>
      <c r="S398" t="s">
        <v>6324</v>
      </c>
      <c r="U398" t="s">
        <v>6324</v>
      </c>
      <c r="V398" s="328" t="s">
        <v>3988</v>
      </c>
      <c r="W398" s="328">
        <v>3563429.41</v>
      </c>
      <c r="X398" s="328">
        <v>848.13</v>
      </c>
      <c r="Y398" s="328">
        <v>9258.64</v>
      </c>
      <c r="Z398" s="328">
        <v>3563429.41</v>
      </c>
      <c r="AA398">
        <v>0</v>
      </c>
      <c r="AB398" s="331">
        <v>45239.001442974535</v>
      </c>
      <c r="AC398" s="259">
        <v>1</v>
      </c>
      <c r="AD398" s="328">
        <f t="shared" si="20"/>
        <v>3563429.41</v>
      </c>
      <c r="AE398" t="s">
        <v>3842</v>
      </c>
      <c r="AF398">
        <v>3</v>
      </c>
      <c r="AG398" s="319" t="str">
        <f t="shared" si="21"/>
        <v>4</v>
      </c>
      <c r="AH398" s="319" t="str">
        <f t="shared" si="22"/>
        <v>WA</v>
      </c>
    </row>
    <row r="399" spans="1:34" hidden="1" x14ac:dyDescent="0.25">
      <c r="A399" t="s">
        <v>3811</v>
      </c>
      <c r="B399" t="s">
        <v>4220</v>
      </c>
      <c r="C399">
        <v>5295</v>
      </c>
      <c r="D399">
        <v>51059999</v>
      </c>
      <c r="E399" t="s">
        <v>4208</v>
      </c>
      <c r="F399" t="s">
        <v>4209</v>
      </c>
      <c r="G399">
        <v>1303849</v>
      </c>
      <c r="H399">
        <v>202310</v>
      </c>
      <c r="I399" s="331">
        <v>45229</v>
      </c>
      <c r="J399">
        <v>138684</v>
      </c>
      <c r="K399" t="s">
        <v>5049</v>
      </c>
      <c r="L399">
        <v>139434</v>
      </c>
      <c r="M399" t="s">
        <v>5146</v>
      </c>
      <c r="O399" t="s">
        <v>5147</v>
      </c>
      <c r="P399" t="s">
        <v>5148</v>
      </c>
      <c r="Q399" t="s">
        <v>4001</v>
      </c>
      <c r="R399">
        <v>2922203</v>
      </c>
      <c r="S399" t="s">
        <v>6324</v>
      </c>
      <c r="U399" t="s">
        <v>6324</v>
      </c>
      <c r="V399" s="328" t="s">
        <v>3988</v>
      </c>
      <c r="W399" s="328">
        <v>3563429.41</v>
      </c>
      <c r="X399" s="328">
        <v>848.13</v>
      </c>
      <c r="Y399" s="328">
        <v>9258.64</v>
      </c>
      <c r="Z399" s="328">
        <v>3563429.41</v>
      </c>
      <c r="AA399">
        <v>0</v>
      </c>
      <c r="AB399" s="331">
        <v>45239.001442974535</v>
      </c>
      <c r="AC399" s="259">
        <v>1</v>
      </c>
      <c r="AD399" s="328">
        <f t="shared" si="20"/>
        <v>3563429.41</v>
      </c>
      <c r="AE399" t="s">
        <v>3842</v>
      </c>
      <c r="AF399">
        <v>3</v>
      </c>
      <c r="AG399" s="319" t="str">
        <f t="shared" si="21"/>
        <v>4</v>
      </c>
      <c r="AH399" s="319" t="str">
        <f t="shared" si="22"/>
        <v>WA</v>
      </c>
    </row>
    <row r="400" spans="1:34" hidden="1" x14ac:dyDescent="0.25">
      <c r="A400" t="s">
        <v>3811</v>
      </c>
      <c r="B400" t="s">
        <v>4220</v>
      </c>
      <c r="C400">
        <v>5295</v>
      </c>
      <c r="D400">
        <v>51059999</v>
      </c>
      <c r="E400" t="s">
        <v>4208</v>
      </c>
      <c r="F400" t="s">
        <v>4209</v>
      </c>
      <c r="G400">
        <v>1303849</v>
      </c>
      <c r="H400">
        <v>202310</v>
      </c>
      <c r="I400" s="331">
        <v>45229</v>
      </c>
      <c r="J400">
        <v>138684</v>
      </c>
      <c r="K400" t="s">
        <v>5049</v>
      </c>
      <c r="L400">
        <v>139438</v>
      </c>
      <c r="M400" t="s">
        <v>5158</v>
      </c>
      <c r="O400" t="s">
        <v>5159</v>
      </c>
      <c r="P400" t="s">
        <v>5160</v>
      </c>
      <c r="Q400" t="s">
        <v>4001</v>
      </c>
      <c r="R400">
        <v>2922203</v>
      </c>
      <c r="S400" t="s">
        <v>6324</v>
      </c>
      <c r="U400" t="s">
        <v>6324</v>
      </c>
      <c r="V400" s="328" t="s">
        <v>3988</v>
      </c>
      <c r="W400" s="328">
        <v>3563429.41</v>
      </c>
      <c r="X400" s="328">
        <v>848.13</v>
      </c>
      <c r="Y400" s="328">
        <v>9258.64</v>
      </c>
      <c r="Z400" s="328">
        <v>3563429.41</v>
      </c>
      <c r="AA400">
        <v>0</v>
      </c>
      <c r="AB400" s="331">
        <v>45239.001442974535</v>
      </c>
      <c r="AC400" s="259">
        <v>1</v>
      </c>
      <c r="AD400" s="328">
        <f t="shared" si="20"/>
        <v>3563429.41</v>
      </c>
      <c r="AE400" t="s">
        <v>3842</v>
      </c>
      <c r="AF400">
        <v>3</v>
      </c>
      <c r="AG400" s="319" t="str">
        <f t="shared" si="21"/>
        <v>4</v>
      </c>
      <c r="AH400" s="319" t="str">
        <f t="shared" si="22"/>
        <v>WA</v>
      </c>
    </row>
    <row r="401" spans="1:34" hidden="1" x14ac:dyDescent="0.25">
      <c r="A401" t="s">
        <v>3811</v>
      </c>
      <c r="B401" t="s">
        <v>4672</v>
      </c>
      <c r="C401">
        <v>5295</v>
      </c>
      <c r="D401">
        <v>51059999</v>
      </c>
      <c r="E401" t="s">
        <v>4208</v>
      </c>
      <c r="F401" t="s">
        <v>4209</v>
      </c>
      <c r="G401">
        <v>1303849</v>
      </c>
      <c r="H401">
        <v>202310</v>
      </c>
      <c r="I401" s="331">
        <v>45229</v>
      </c>
      <c r="J401">
        <v>138684</v>
      </c>
      <c r="K401" t="s">
        <v>5049</v>
      </c>
      <c r="L401">
        <v>140301</v>
      </c>
      <c r="M401" t="s">
        <v>5164</v>
      </c>
      <c r="O401" t="s">
        <v>5165</v>
      </c>
      <c r="P401" t="s">
        <v>5166</v>
      </c>
      <c r="Q401" t="s">
        <v>4001</v>
      </c>
      <c r="R401">
        <v>2922203</v>
      </c>
      <c r="S401" t="s">
        <v>6324</v>
      </c>
      <c r="U401" t="s">
        <v>6324</v>
      </c>
      <c r="V401" s="328" t="s">
        <v>3988</v>
      </c>
      <c r="W401" s="328">
        <v>3557954.41</v>
      </c>
      <c r="X401" s="328">
        <v>846.83</v>
      </c>
      <c r="Y401" s="328">
        <v>9244.42</v>
      </c>
      <c r="Z401" s="328">
        <v>3557954.41</v>
      </c>
      <c r="AA401">
        <v>0</v>
      </c>
      <c r="AB401" s="331">
        <v>45239.001442974535</v>
      </c>
      <c r="AC401" s="259">
        <v>1</v>
      </c>
      <c r="AD401" s="328">
        <f t="shared" si="20"/>
        <v>3557954.41</v>
      </c>
      <c r="AE401" t="s">
        <v>3842</v>
      </c>
      <c r="AF401">
        <v>3</v>
      </c>
      <c r="AG401" s="319" t="str">
        <f t="shared" si="21"/>
        <v>4</v>
      </c>
      <c r="AH401" s="319" t="str">
        <f t="shared" si="22"/>
        <v>WA</v>
      </c>
    </row>
    <row r="402" spans="1:34" hidden="1" x14ac:dyDescent="0.25">
      <c r="A402" t="s">
        <v>3811</v>
      </c>
      <c r="B402" t="s">
        <v>4672</v>
      </c>
      <c r="C402">
        <v>5295</v>
      </c>
      <c r="D402">
        <v>51059999</v>
      </c>
      <c r="E402" t="s">
        <v>4208</v>
      </c>
      <c r="F402" t="s">
        <v>4209</v>
      </c>
      <c r="G402">
        <v>1303849</v>
      </c>
      <c r="H402">
        <v>202310</v>
      </c>
      <c r="I402" s="331">
        <v>45229</v>
      </c>
      <c r="J402">
        <v>138684</v>
      </c>
      <c r="K402" t="s">
        <v>5049</v>
      </c>
      <c r="L402">
        <v>126044</v>
      </c>
      <c r="M402" t="s">
        <v>5098</v>
      </c>
      <c r="O402" t="s">
        <v>5099</v>
      </c>
      <c r="P402" t="s">
        <v>5100</v>
      </c>
      <c r="Q402" t="s">
        <v>4001</v>
      </c>
      <c r="R402">
        <v>2922203</v>
      </c>
      <c r="S402" t="s">
        <v>6324</v>
      </c>
      <c r="U402" t="s">
        <v>6324</v>
      </c>
      <c r="V402" s="328" t="s">
        <v>3988</v>
      </c>
      <c r="W402" s="328">
        <v>3557954.41</v>
      </c>
      <c r="X402" s="328">
        <v>846.83</v>
      </c>
      <c r="Y402" s="328">
        <v>9244.42</v>
      </c>
      <c r="Z402" s="328">
        <v>3557954.41</v>
      </c>
      <c r="AA402">
        <v>0</v>
      </c>
      <c r="AB402" s="331">
        <v>45239.001442974535</v>
      </c>
      <c r="AC402" s="259">
        <v>1</v>
      </c>
      <c r="AD402" s="328">
        <f t="shared" si="20"/>
        <v>3557954.41</v>
      </c>
      <c r="AE402" t="s">
        <v>3842</v>
      </c>
      <c r="AF402">
        <v>3</v>
      </c>
      <c r="AG402" s="319" t="str">
        <f t="shared" si="21"/>
        <v>4</v>
      </c>
      <c r="AH402" s="319" t="str">
        <f t="shared" si="22"/>
        <v>WA</v>
      </c>
    </row>
    <row r="403" spans="1:34" hidden="1" x14ac:dyDescent="0.25">
      <c r="A403" t="s">
        <v>3811</v>
      </c>
      <c r="B403" t="s">
        <v>4259</v>
      </c>
      <c r="C403">
        <v>5295</v>
      </c>
      <c r="D403">
        <v>51059999</v>
      </c>
      <c r="E403" t="s">
        <v>4208</v>
      </c>
      <c r="F403" t="s">
        <v>4209</v>
      </c>
      <c r="G403">
        <v>1303849</v>
      </c>
      <c r="H403">
        <v>202310</v>
      </c>
      <c r="I403" s="331">
        <v>45229</v>
      </c>
      <c r="J403">
        <v>138684</v>
      </c>
      <c r="K403" t="s">
        <v>5049</v>
      </c>
      <c r="L403">
        <v>141261</v>
      </c>
      <c r="M403" t="s">
        <v>6851</v>
      </c>
      <c r="O403" t="s">
        <v>6852</v>
      </c>
      <c r="P403" t="s">
        <v>6853</v>
      </c>
      <c r="Q403" t="s">
        <v>4001</v>
      </c>
      <c r="R403">
        <v>2922201</v>
      </c>
      <c r="S403" t="s">
        <v>6324</v>
      </c>
      <c r="U403" t="s">
        <v>6324</v>
      </c>
      <c r="V403" s="328" t="s">
        <v>3988</v>
      </c>
      <c r="W403" s="328">
        <v>3439820.41</v>
      </c>
      <c r="X403" s="328">
        <v>818.71</v>
      </c>
      <c r="Y403" s="328">
        <v>8937.48</v>
      </c>
      <c r="Z403" s="328">
        <v>3439820.41</v>
      </c>
      <c r="AA403">
        <v>0</v>
      </c>
      <c r="AB403" s="331">
        <v>45239.001442974535</v>
      </c>
      <c r="AC403" s="259">
        <v>1</v>
      </c>
      <c r="AD403" s="328">
        <f t="shared" si="20"/>
        <v>3439820.41</v>
      </c>
      <c r="AE403" t="s">
        <v>3842</v>
      </c>
      <c r="AF403">
        <v>3</v>
      </c>
      <c r="AG403" s="319" t="str">
        <f t="shared" si="21"/>
        <v>4</v>
      </c>
      <c r="AH403" s="319" t="str">
        <f t="shared" si="22"/>
        <v>WA</v>
      </c>
    </row>
    <row r="404" spans="1:34" hidden="1" x14ac:dyDescent="0.25">
      <c r="A404" t="s">
        <v>3811</v>
      </c>
      <c r="B404" t="s">
        <v>4672</v>
      </c>
      <c r="C404">
        <v>5295</v>
      </c>
      <c r="D404">
        <v>51059999</v>
      </c>
      <c r="E404" t="s">
        <v>4208</v>
      </c>
      <c r="F404" t="s">
        <v>4209</v>
      </c>
      <c r="G404">
        <v>1303849</v>
      </c>
      <c r="H404">
        <v>202310</v>
      </c>
      <c r="I404" s="331">
        <v>45229</v>
      </c>
      <c r="J404">
        <v>138684</v>
      </c>
      <c r="K404" t="s">
        <v>5049</v>
      </c>
      <c r="L404">
        <v>140312</v>
      </c>
      <c r="M404" t="s">
        <v>5167</v>
      </c>
      <c r="O404" t="s">
        <v>5168</v>
      </c>
      <c r="P404" t="s">
        <v>5169</v>
      </c>
      <c r="Q404" t="s">
        <v>4001</v>
      </c>
      <c r="R404">
        <v>2922203</v>
      </c>
      <c r="S404" t="s">
        <v>6324</v>
      </c>
      <c r="U404" t="s">
        <v>6324</v>
      </c>
      <c r="V404" s="328" t="s">
        <v>3988</v>
      </c>
      <c r="W404" s="328">
        <v>3557954.41</v>
      </c>
      <c r="X404" s="328">
        <v>846.83</v>
      </c>
      <c r="Y404" s="328">
        <v>9244.42</v>
      </c>
      <c r="Z404" s="328">
        <v>3557954.41</v>
      </c>
      <c r="AA404">
        <v>0</v>
      </c>
      <c r="AB404" s="331">
        <v>45239.001442974535</v>
      </c>
      <c r="AC404" s="259">
        <v>1</v>
      </c>
      <c r="AD404" s="328">
        <f t="shared" si="20"/>
        <v>3557954.41</v>
      </c>
      <c r="AE404" t="s">
        <v>3842</v>
      </c>
      <c r="AF404">
        <v>3</v>
      </c>
      <c r="AG404" s="319" t="str">
        <f t="shared" si="21"/>
        <v>4</v>
      </c>
      <c r="AH404" s="319" t="str">
        <f t="shared" si="22"/>
        <v>WA</v>
      </c>
    </row>
    <row r="405" spans="1:34" hidden="1" x14ac:dyDescent="0.25">
      <c r="A405" t="s">
        <v>3811</v>
      </c>
      <c r="B405" t="s">
        <v>4220</v>
      </c>
      <c r="C405">
        <v>5295</v>
      </c>
      <c r="D405">
        <v>51059999</v>
      </c>
      <c r="E405" t="s">
        <v>4208</v>
      </c>
      <c r="F405" t="s">
        <v>4209</v>
      </c>
      <c r="G405">
        <v>1303849</v>
      </c>
      <c r="H405">
        <v>202310</v>
      </c>
      <c r="I405" s="331">
        <v>45229</v>
      </c>
      <c r="J405">
        <v>138684</v>
      </c>
      <c r="K405" t="s">
        <v>5049</v>
      </c>
      <c r="L405">
        <v>139412</v>
      </c>
      <c r="M405" t="s">
        <v>5116</v>
      </c>
      <c r="O405" t="s">
        <v>5117</v>
      </c>
      <c r="P405" t="s">
        <v>5118</v>
      </c>
      <c r="Q405" t="s">
        <v>4001</v>
      </c>
      <c r="R405">
        <v>2922203</v>
      </c>
      <c r="S405" t="s">
        <v>6324</v>
      </c>
      <c r="U405" t="s">
        <v>6324</v>
      </c>
      <c r="V405" s="328" t="s">
        <v>3988</v>
      </c>
      <c r="W405" s="328">
        <v>3563429.41</v>
      </c>
      <c r="X405" s="328">
        <v>848.13</v>
      </c>
      <c r="Y405" s="328">
        <v>9258.64</v>
      </c>
      <c r="Z405" s="328">
        <v>3563429.41</v>
      </c>
      <c r="AA405">
        <v>0</v>
      </c>
      <c r="AB405" s="331">
        <v>45239.001442974535</v>
      </c>
      <c r="AC405" s="259">
        <v>1</v>
      </c>
      <c r="AD405" s="328">
        <f t="shared" si="20"/>
        <v>3563429.41</v>
      </c>
      <c r="AE405" t="s">
        <v>3842</v>
      </c>
      <c r="AF405">
        <v>3</v>
      </c>
      <c r="AG405" s="319" t="str">
        <f t="shared" si="21"/>
        <v>4</v>
      </c>
      <c r="AH405" s="319" t="str">
        <f t="shared" si="22"/>
        <v>WA</v>
      </c>
    </row>
    <row r="406" spans="1:34" hidden="1" x14ac:dyDescent="0.25">
      <c r="A406" t="s">
        <v>3811</v>
      </c>
      <c r="B406" t="s">
        <v>4259</v>
      </c>
      <c r="C406">
        <v>4490</v>
      </c>
      <c r="D406" t="s">
        <v>4154</v>
      </c>
      <c r="E406" t="s">
        <v>4740</v>
      </c>
      <c r="F406" t="s">
        <v>4741</v>
      </c>
      <c r="G406">
        <v>6305521</v>
      </c>
      <c r="H406">
        <v>202310</v>
      </c>
      <c r="I406" s="331">
        <v>45226</v>
      </c>
      <c r="J406">
        <v>125062</v>
      </c>
      <c r="K406" t="s">
        <v>5049</v>
      </c>
      <c r="M406" t="s">
        <v>180</v>
      </c>
      <c r="O406" t="s">
        <v>6854</v>
      </c>
      <c r="P406" t="s">
        <v>6855</v>
      </c>
      <c r="Q406" t="s">
        <v>4001</v>
      </c>
      <c r="R406">
        <v>2921919</v>
      </c>
      <c r="S406" t="s">
        <v>180</v>
      </c>
      <c r="U406" t="s">
        <v>6856</v>
      </c>
      <c r="V406" s="328" t="s">
        <v>3988</v>
      </c>
      <c r="W406" s="328">
        <v>597900</v>
      </c>
      <c r="X406" s="328">
        <v>142.31</v>
      </c>
      <c r="Y406" s="328">
        <v>1553.49</v>
      </c>
      <c r="Z406" s="328">
        <v>597900</v>
      </c>
      <c r="AA406">
        <v>0</v>
      </c>
      <c r="AB406" s="331">
        <v>45230.658185416665</v>
      </c>
      <c r="AC406" s="259">
        <v>1</v>
      </c>
      <c r="AD406" s="328">
        <f t="shared" si="20"/>
        <v>597900</v>
      </c>
      <c r="AE406" t="s">
        <v>3864</v>
      </c>
      <c r="AF406">
        <v>3</v>
      </c>
      <c r="AG406" s="319" t="str">
        <f t="shared" si="21"/>
        <v>4</v>
      </c>
      <c r="AH406" s="319" t="str">
        <f t="shared" si="22"/>
        <v>WA</v>
      </c>
    </row>
    <row r="407" spans="1:34" hidden="1" x14ac:dyDescent="0.25">
      <c r="A407" t="s">
        <v>3811</v>
      </c>
      <c r="B407" t="s">
        <v>4259</v>
      </c>
      <c r="C407">
        <v>4490</v>
      </c>
      <c r="D407" t="s">
        <v>4154</v>
      </c>
      <c r="E407" t="s">
        <v>4740</v>
      </c>
      <c r="F407" t="s">
        <v>4741</v>
      </c>
      <c r="G407">
        <v>6305628</v>
      </c>
      <c r="H407">
        <v>202310</v>
      </c>
      <c r="I407" s="331">
        <v>45226</v>
      </c>
      <c r="J407">
        <v>130959</v>
      </c>
      <c r="K407" t="s">
        <v>5049</v>
      </c>
      <c r="M407" t="s">
        <v>180</v>
      </c>
      <c r="O407" t="s">
        <v>6275</v>
      </c>
      <c r="P407" t="s">
        <v>6276</v>
      </c>
      <c r="Q407" t="s">
        <v>4001</v>
      </c>
      <c r="R407">
        <v>2921919</v>
      </c>
      <c r="S407" t="s">
        <v>180</v>
      </c>
      <c r="U407" t="s">
        <v>6278</v>
      </c>
      <c r="V407" s="328" t="s">
        <v>3988</v>
      </c>
      <c r="W407" s="328">
        <v>48452400</v>
      </c>
      <c r="X407" s="328">
        <v>11532.16</v>
      </c>
      <c r="Y407" s="328">
        <v>125890.96</v>
      </c>
      <c r="Z407" s="328">
        <v>48452400</v>
      </c>
      <c r="AA407" t="s">
        <v>256</v>
      </c>
      <c r="AB407" s="331">
        <v>45231.873789965277</v>
      </c>
      <c r="AC407" s="259">
        <v>1</v>
      </c>
      <c r="AD407" s="328">
        <f t="shared" si="20"/>
        <v>48452400</v>
      </c>
      <c r="AE407" t="s">
        <v>3864</v>
      </c>
      <c r="AF407">
        <v>3</v>
      </c>
      <c r="AG407" s="319" t="str">
        <f t="shared" si="21"/>
        <v>4</v>
      </c>
      <c r="AH407" s="319" t="str">
        <f t="shared" si="22"/>
        <v>WA</v>
      </c>
    </row>
    <row r="408" spans="1:34" hidden="1" x14ac:dyDescent="0.25">
      <c r="A408" t="s">
        <v>3811</v>
      </c>
      <c r="B408" t="s">
        <v>4259</v>
      </c>
      <c r="C408">
        <v>4460</v>
      </c>
      <c r="D408" t="s">
        <v>6749</v>
      </c>
      <c r="E408" t="s">
        <v>4740</v>
      </c>
      <c r="F408" t="s">
        <v>4741</v>
      </c>
      <c r="G408">
        <v>6305715</v>
      </c>
      <c r="H408">
        <v>202310</v>
      </c>
      <c r="I408" s="331">
        <v>45229</v>
      </c>
      <c r="J408">
        <v>122536</v>
      </c>
      <c r="K408" t="s">
        <v>5049</v>
      </c>
      <c r="M408" t="s">
        <v>180</v>
      </c>
      <c r="O408" t="s">
        <v>6275</v>
      </c>
      <c r="P408" t="s">
        <v>6276</v>
      </c>
      <c r="Q408" t="s">
        <v>4001</v>
      </c>
      <c r="R408">
        <v>2925279</v>
      </c>
      <c r="S408" t="s">
        <v>180</v>
      </c>
      <c r="U408" t="s">
        <v>6849</v>
      </c>
      <c r="V408" s="328" t="s">
        <v>3988</v>
      </c>
      <c r="W408" s="328">
        <v>3082200</v>
      </c>
      <c r="X408" s="328">
        <v>733.59</v>
      </c>
      <c r="Y408" s="328">
        <v>8008.3</v>
      </c>
      <c r="Z408" s="328">
        <v>3082200</v>
      </c>
      <c r="AA408">
        <v>0</v>
      </c>
      <c r="AB408" s="331">
        <v>45240.70210829861</v>
      </c>
      <c r="AC408" s="259">
        <v>1</v>
      </c>
      <c r="AD408" s="328">
        <f t="shared" si="20"/>
        <v>3082200</v>
      </c>
      <c r="AE408" t="s">
        <v>3864</v>
      </c>
      <c r="AF408">
        <v>3</v>
      </c>
      <c r="AG408" s="319" t="str">
        <f t="shared" si="21"/>
        <v>4</v>
      </c>
      <c r="AH408" s="319" t="str">
        <f t="shared" si="22"/>
        <v>WA</v>
      </c>
    </row>
    <row r="409" spans="1:34" hidden="1" x14ac:dyDescent="0.25">
      <c r="A409" t="s">
        <v>3811</v>
      </c>
      <c r="B409" t="s">
        <v>4672</v>
      </c>
      <c r="C409" t="s">
        <v>4554</v>
      </c>
      <c r="D409" t="s">
        <v>4567</v>
      </c>
      <c r="E409" t="s">
        <v>4673</v>
      </c>
      <c r="F409" t="s">
        <v>4674</v>
      </c>
      <c r="G409">
        <v>13301401</v>
      </c>
      <c r="H409">
        <v>202310</v>
      </c>
      <c r="I409" s="331">
        <v>45210</v>
      </c>
      <c r="J409" t="s">
        <v>4675</v>
      </c>
      <c r="K409" t="s">
        <v>5049</v>
      </c>
      <c r="M409" t="s">
        <v>180</v>
      </c>
      <c r="O409" t="s">
        <v>6857</v>
      </c>
      <c r="P409" t="s">
        <v>6858</v>
      </c>
      <c r="Q409" t="s">
        <v>4041</v>
      </c>
      <c r="R409">
        <v>2921945</v>
      </c>
      <c r="S409" t="s">
        <v>180</v>
      </c>
      <c r="U409" t="s">
        <v>6859</v>
      </c>
      <c r="V409" s="328" t="s">
        <v>3988</v>
      </c>
      <c r="W409" s="328">
        <v>2389547</v>
      </c>
      <c r="X409" s="328">
        <v>561.97</v>
      </c>
      <c r="Y409" s="328">
        <v>5913.6</v>
      </c>
      <c r="Z409" s="328">
        <v>2389547</v>
      </c>
      <c r="AA409">
        <v>0</v>
      </c>
      <c r="AB409" s="331">
        <v>45216.909909837967</v>
      </c>
      <c r="AC409" s="259">
        <v>1</v>
      </c>
      <c r="AD409" s="328">
        <f t="shared" si="20"/>
        <v>2389547</v>
      </c>
      <c r="AE409" t="s">
        <v>3902</v>
      </c>
      <c r="AF409">
        <v>3</v>
      </c>
      <c r="AG409" s="319" t="str">
        <f t="shared" si="21"/>
        <v>4</v>
      </c>
      <c r="AH409" s="319" t="str">
        <f t="shared" si="22"/>
        <v>WA</v>
      </c>
    </row>
    <row r="410" spans="1:34" hidden="1" x14ac:dyDescent="0.25">
      <c r="A410" t="s">
        <v>3811</v>
      </c>
      <c r="B410" t="s">
        <v>4259</v>
      </c>
      <c r="C410" t="s">
        <v>5513</v>
      </c>
      <c r="D410" t="s">
        <v>6860</v>
      </c>
      <c r="E410" t="s">
        <v>4740</v>
      </c>
      <c r="F410" t="s">
        <v>4741</v>
      </c>
      <c r="G410">
        <v>6305318</v>
      </c>
      <c r="H410">
        <v>202310</v>
      </c>
      <c r="I410" s="331">
        <v>45210</v>
      </c>
      <c r="J410">
        <v>130959</v>
      </c>
      <c r="K410" t="s">
        <v>5049</v>
      </c>
      <c r="M410" t="s">
        <v>180</v>
      </c>
      <c r="O410" t="s">
        <v>6861</v>
      </c>
      <c r="P410" t="s">
        <v>6862</v>
      </c>
      <c r="Q410" t="s">
        <v>4041</v>
      </c>
      <c r="R410">
        <v>2922094</v>
      </c>
      <c r="S410" t="s">
        <v>180</v>
      </c>
      <c r="U410" t="s">
        <v>6863</v>
      </c>
      <c r="V410" s="328" t="s">
        <v>3988</v>
      </c>
      <c r="W410" s="328">
        <v>525000</v>
      </c>
      <c r="X410" s="328">
        <v>123.47</v>
      </c>
      <c r="Y410" s="328">
        <v>1299.26</v>
      </c>
      <c r="Z410" s="328">
        <v>525000</v>
      </c>
      <c r="AA410">
        <v>312</v>
      </c>
      <c r="AB410" s="331">
        <v>45211.929450497686</v>
      </c>
      <c r="AC410" s="259">
        <v>1</v>
      </c>
      <c r="AD410" s="328">
        <f t="shared" si="20"/>
        <v>525000</v>
      </c>
      <c r="AE410" t="s">
        <v>3902</v>
      </c>
      <c r="AF410">
        <v>3</v>
      </c>
      <c r="AG410" s="319" t="str">
        <f t="shared" si="21"/>
        <v>4</v>
      </c>
      <c r="AH410" s="319" t="str">
        <f t="shared" si="22"/>
        <v>WA</v>
      </c>
    </row>
    <row r="411" spans="1:34" hidden="1" x14ac:dyDescent="0.25">
      <c r="A411" t="s">
        <v>3811</v>
      </c>
      <c r="B411" t="s">
        <v>4259</v>
      </c>
      <c r="C411" t="s">
        <v>5513</v>
      </c>
      <c r="D411" t="s">
        <v>6860</v>
      </c>
      <c r="E411" t="s">
        <v>4740</v>
      </c>
      <c r="F411" t="s">
        <v>4741</v>
      </c>
      <c r="G411">
        <v>6305429</v>
      </c>
      <c r="H411">
        <v>202310</v>
      </c>
      <c r="I411" s="331">
        <v>45219</v>
      </c>
      <c r="J411">
        <v>125062</v>
      </c>
      <c r="K411" t="s">
        <v>5049</v>
      </c>
      <c r="M411" t="s">
        <v>180</v>
      </c>
      <c r="O411" t="s">
        <v>6864</v>
      </c>
      <c r="P411" t="s">
        <v>6865</v>
      </c>
      <c r="Q411" t="s">
        <v>4041</v>
      </c>
      <c r="R411">
        <v>2922094</v>
      </c>
      <c r="S411" t="s">
        <v>180</v>
      </c>
      <c r="U411" t="s">
        <v>6866</v>
      </c>
      <c r="V411" s="328" t="s">
        <v>3988</v>
      </c>
      <c r="W411" s="328">
        <v>1485000</v>
      </c>
      <c r="X411" s="328">
        <v>351.28</v>
      </c>
      <c r="Y411" s="328">
        <v>3819.92</v>
      </c>
      <c r="Z411" s="328">
        <v>1485000</v>
      </c>
      <c r="AA411">
        <v>312</v>
      </c>
      <c r="AB411" s="331">
        <v>45223.950089120372</v>
      </c>
      <c r="AC411" s="259">
        <v>1</v>
      </c>
      <c r="AD411" s="328">
        <f t="shared" si="20"/>
        <v>1485000</v>
      </c>
      <c r="AE411" t="s">
        <v>3902</v>
      </c>
      <c r="AF411">
        <v>3</v>
      </c>
      <c r="AG411" s="319" t="str">
        <f t="shared" si="21"/>
        <v>4</v>
      </c>
      <c r="AH411" s="319" t="str">
        <f t="shared" si="22"/>
        <v>WA</v>
      </c>
    </row>
    <row r="412" spans="1:34" hidden="1" x14ac:dyDescent="0.25">
      <c r="A412" t="s">
        <v>3811</v>
      </c>
      <c r="B412" t="s">
        <v>4672</v>
      </c>
      <c r="C412" t="s">
        <v>5513</v>
      </c>
      <c r="D412" t="s">
        <v>6860</v>
      </c>
      <c r="E412" t="s">
        <v>4673</v>
      </c>
      <c r="F412" t="s">
        <v>4674</v>
      </c>
      <c r="G412">
        <v>13301391</v>
      </c>
      <c r="H412">
        <v>202310</v>
      </c>
      <c r="I412" s="331">
        <v>45205</v>
      </c>
      <c r="J412" t="s">
        <v>4675</v>
      </c>
      <c r="K412" t="s">
        <v>5049</v>
      </c>
      <c r="M412" t="s">
        <v>180</v>
      </c>
      <c r="O412" t="s">
        <v>6867</v>
      </c>
      <c r="P412" t="s">
        <v>6868</v>
      </c>
      <c r="Q412" t="s">
        <v>4041</v>
      </c>
      <c r="R412">
        <v>2922094</v>
      </c>
      <c r="S412" t="s">
        <v>180</v>
      </c>
      <c r="U412" t="s">
        <v>6869</v>
      </c>
      <c r="V412" s="328" t="s">
        <v>3988</v>
      </c>
      <c r="W412" s="328">
        <v>1000000</v>
      </c>
      <c r="X412" s="328">
        <v>235.18</v>
      </c>
      <c r="Y412" s="328">
        <v>2474.7800000000002</v>
      </c>
      <c r="Z412" s="328">
        <v>1000000</v>
      </c>
      <c r="AA412">
        <v>0</v>
      </c>
      <c r="AB412" s="331">
        <v>45212.002989618057</v>
      </c>
      <c r="AC412" s="259">
        <v>1</v>
      </c>
      <c r="AD412" s="328">
        <f t="shared" si="20"/>
        <v>1000000</v>
      </c>
      <c r="AE412" t="s">
        <v>3902</v>
      </c>
      <c r="AF412">
        <v>3</v>
      </c>
      <c r="AG412" s="319" t="str">
        <f t="shared" si="21"/>
        <v>4</v>
      </c>
      <c r="AH412" s="319" t="str">
        <f t="shared" si="22"/>
        <v>WA</v>
      </c>
    </row>
    <row r="413" spans="1:34" hidden="1" x14ac:dyDescent="0.25">
      <c r="A413" t="s">
        <v>3811</v>
      </c>
      <c r="B413" t="s">
        <v>4259</v>
      </c>
      <c r="C413" t="s">
        <v>5268</v>
      </c>
      <c r="D413" t="s">
        <v>5269</v>
      </c>
      <c r="E413" t="s">
        <v>4740</v>
      </c>
      <c r="F413" t="s">
        <v>4741</v>
      </c>
      <c r="G413">
        <v>6305444</v>
      </c>
      <c r="H413">
        <v>202310</v>
      </c>
      <c r="I413" s="331">
        <v>45219</v>
      </c>
      <c r="J413">
        <v>130959</v>
      </c>
      <c r="K413" t="s">
        <v>5049</v>
      </c>
      <c r="M413" t="s">
        <v>180</v>
      </c>
      <c r="O413" t="s">
        <v>6870</v>
      </c>
      <c r="P413" t="s">
        <v>6871</v>
      </c>
      <c r="Q413" t="s">
        <v>4041</v>
      </c>
      <c r="R413">
        <v>2921947</v>
      </c>
      <c r="S413" t="s">
        <v>180</v>
      </c>
      <c r="U413" t="s">
        <v>6872</v>
      </c>
      <c r="V413" s="328" t="s">
        <v>3988</v>
      </c>
      <c r="W413" s="328">
        <v>14240</v>
      </c>
      <c r="X413" s="328">
        <v>3.37</v>
      </c>
      <c r="Y413" s="328">
        <v>36.630000000000003</v>
      </c>
      <c r="Z413" s="328">
        <v>14240</v>
      </c>
      <c r="AA413">
        <v>0</v>
      </c>
      <c r="AB413" s="331">
        <v>45225.06956802083</v>
      </c>
      <c r="AC413" s="259">
        <v>1</v>
      </c>
      <c r="AD413" s="328">
        <f t="shared" si="20"/>
        <v>14240</v>
      </c>
      <c r="AE413" t="s">
        <v>3902</v>
      </c>
      <c r="AF413">
        <v>3</v>
      </c>
      <c r="AG413" s="319" t="str">
        <f t="shared" si="21"/>
        <v>4</v>
      </c>
      <c r="AH413" s="319" t="str">
        <f t="shared" si="22"/>
        <v>WA</v>
      </c>
    </row>
    <row r="414" spans="1:34" hidden="1" x14ac:dyDescent="0.25">
      <c r="A414" t="s">
        <v>3811</v>
      </c>
      <c r="B414" t="s">
        <v>4259</v>
      </c>
      <c r="C414" t="s">
        <v>5268</v>
      </c>
      <c r="D414" t="s">
        <v>5269</v>
      </c>
      <c r="E414" t="s">
        <v>4740</v>
      </c>
      <c r="F414" t="s">
        <v>4741</v>
      </c>
      <c r="G414">
        <v>6305450</v>
      </c>
      <c r="H414">
        <v>202310</v>
      </c>
      <c r="I414" s="331">
        <v>45224</v>
      </c>
      <c r="J414">
        <v>130959</v>
      </c>
      <c r="K414" t="s">
        <v>5049</v>
      </c>
      <c r="M414" t="s">
        <v>180</v>
      </c>
      <c r="O414" t="s">
        <v>6873</v>
      </c>
      <c r="P414" t="s">
        <v>6874</v>
      </c>
      <c r="Q414" t="s">
        <v>4041</v>
      </c>
      <c r="R414">
        <v>2921947</v>
      </c>
      <c r="S414" t="s">
        <v>180</v>
      </c>
      <c r="U414" t="s">
        <v>6875</v>
      </c>
      <c r="V414" s="328" t="s">
        <v>3988</v>
      </c>
      <c r="W414" s="328">
        <v>1114280</v>
      </c>
      <c r="X414" s="328">
        <v>263.58</v>
      </c>
      <c r="Y414" s="328">
        <v>2866.31</v>
      </c>
      <c r="Z414" s="328">
        <v>1114280</v>
      </c>
      <c r="AA414">
        <v>0</v>
      </c>
      <c r="AB414" s="331">
        <v>45225.117533067132</v>
      </c>
      <c r="AC414" s="259">
        <v>1</v>
      </c>
      <c r="AD414" s="328">
        <f t="shared" si="20"/>
        <v>1114280</v>
      </c>
      <c r="AE414" t="s">
        <v>3902</v>
      </c>
      <c r="AF414">
        <v>3</v>
      </c>
      <c r="AG414" s="319" t="str">
        <f t="shared" si="21"/>
        <v>4</v>
      </c>
      <c r="AH414" s="319" t="str">
        <f t="shared" si="22"/>
        <v>WA</v>
      </c>
    </row>
    <row r="415" spans="1:34" hidden="1" x14ac:dyDescent="0.25">
      <c r="A415" t="s">
        <v>3811</v>
      </c>
      <c r="B415" t="s">
        <v>4259</v>
      </c>
      <c r="C415" t="s">
        <v>5268</v>
      </c>
      <c r="D415" t="s">
        <v>5269</v>
      </c>
      <c r="E415" t="s">
        <v>4740</v>
      </c>
      <c r="F415" t="s">
        <v>4741</v>
      </c>
      <c r="G415">
        <v>6305462</v>
      </c>
      <c r="H415">
        <v>202310</v>
      </c>
      <c r="I415" s="331">
        <v>45224</v>
      </c>
      <c r="J415">
        <v>10086</v>
      </c>
      <c r="K415" t="s">
        <v>5049</v>
      </c>
      <c r="M415" t="s">
        <v>180</v>
      </c>
      <c r="O415" t="s">
        <v>6876</v>
      </c>
      <c r="P415" t="s">
        <v>6877</v>
      </c>
      <c r="Q415" t="s">
        <v>4041</v>
      </c>
      <c r="R415">
        <v>2921947</v>
      </c>
      <c r="S415" t="s">
        <v>180</v>
      </c>
      <c r="U415" t="s">
        <v>6878</v>
      </c>
      <c r="V415" s="328" t="s">
        <v>3988</v>
      </c>
      <c r="W415" s="328">
        <v>96357</v>
      </c>
      <c r="X415" s="328">
        <v>22.79</v>
      </c>
      <c r="Y415" s="328">
        <v>247.86</v>
      </c>
      <c r="Z415" s="328">
        <v>96357</v>
      </c>
      <c r="AA415">
        <v>0</v>
      </c>
      <c r="AB415" s="331">
        <v>45226.7781841088</v>
      </c>
      <c r="AC415" s="259">
        <v>1</v>
      </c>
      <c r="AD415" s="328">
        <f t="shared" si="20"/>
        <v>96357</v>
      </c>
      <c r="AE415" t="s">
        <v>3902</v>
      </c>
      <c r="AF415">
        <v>3</v>
      </c>
      <c r="AG415" s="319" t="str">
        <f t="shared" si="21"/>
        <v>4</v>
      </c>
      <c r="AH415" s="319" t="str">
        <f t="shared" si="22"/>
        <v>WA</v>
      </c>
    </row>
    <row r="416" spans="1:34" hidden="1" x14ac:dyDescent="0.25">
      <c r="A416" t="s">
        <v>3811</v>
      </c>
      <c r="B416" t="s">
        <v>4672</v>
      </c>
      <c r="C416" t="s">
        <v>5268</v>
      </c>
      <c r="D416" t="s">
        <v>5269</v>
      </c>
      <c r="E416" t="s">
        <v>4740</v>
      </c>
      <c r="F416" t="s">
        <v>4741</v>
      </c>
      <c r="G416">
        <v>6305473</v>
      </c>
      <c r="H416">
        <v>202310</v>
      </c>
      <c r="I416" s="331">
        <v>45226</v>
      </c>
      <c r="J416" t="s">
        <v>4675</v>
      </c>
      <c r="K416" t="s">
        <v>5049</v>
      </c>
      <c r="M416" t="s">
        <v>180</v>
      </c>
      <c r="O416" t="s">
        <v>6879</v>
      </c>
      <c r="P416" t="s">
        <v>6880</v>
      </c>
      <c r="Q416" t="s">
        <v>4041</v>
      </c>
      <c r="R416">
        <v>2921947</v>
      </c>
      <c r="S416" t="s">
        <v>180</v>
      </c>
      <c r="U416" t="s">
        <v>6881</v>
      </c>
      <c r="V416" s="328" t="s">
        <v>3988</v>
      </c>
      <c r="W416" s="328">
        <v>653218</v>
      </c>
      <c r="X416" s="328">
        <v>155.47</v>
      </c>
      <c r="Y416" s="328">
        <v>1697.22</v>
      </c>
      <c r="Z416" s="328">
        <v>653218</v>
      </c>
      <c r="AA416">
        <v>0</v>
      </c>
      <c r="AB416" s="331">
        <v>45226.896802581017</v>
      </c>
      <c r="AC416" s="259">
        <v>1</v>
      </c>
      <c r="AD416" s="328">
        <f t="shared" si="20"/>
        <v>653218</v>
      </c>
      <c r="AE416" t="s">
        <v>3902</v>
      </c>
      <c r="AF416">
        <v>3</v>
      </c>
      <c r="AG416" s="319" t="str">
        <f t="shared" si="21"/>
        <v>4</v>
      </c>
      <c r="AH416" s="319" t="str">
        <f t="shared" si="22"/>
        <v>WA</v>
      </c>
    </row>
    <row r="417" spans="1:34" hidden="1" x14ac:dyDescent="0.25">
      <c r="A417" t="s">
        <v>3811</v>
      </c>
      <c r="B417" t="s">
        <v>4672</v>
      </c>
      <c r="C417" t="s">
        <v>5268</v>
      </c>
      <c r="D417" t="s">
        <v>5269</v>
      </c>
      <c r="E417" t="s">
        <v>4740</v>
      </c>
      <c r="F417" t="s">
        <v>4741</v>
      </c>
      <c r="G417">
        <v>6305475</v>
      </c>
      <c r="H417">
        <v>202310</v>
      </c>
      <c r="I417" s="331">
        <v>45226</v>
      </c>
      <c r="J417" t="s">
        <v>4675</v>
      </c>
      <c r="K417" t="s">
        <v>5049</v>
      </c>
      <c r="M417" t="s">
        <v>180</v>
      </c>
      <c r="O417" t="s">
        <v>6879</v>
      </c>
      <c r="P417" t="s">
        <v>6880</v>
      </c>
      <c r="Q417" t="s">
        <v>4041</v>
      </c>
      <c r="R417">
        <v>2921947</v>
      </c>
      <c r="S417" t="s">
        <v>180</v>
      </c>
      <c r="U417" t="s">
        <v>6882</v>
      </c>
      <c r="V417" s="328" t="s">
        <v>3988</v>
      </c>
      <c r="W417" s="328">
        <v>10821</v>
      </c>
      <c r="X417" s="328">
        <v>2.58</v>
      </c>
      <c r="Y417" s="328">
        <v>28.12</v>
      </c>
      <c r="Z417" s="328">
        <v>10821</v>
      </c>
      <c r="AA417">
        <v>0</v>
      </c>
      <c r="AB417" s="331">
        <v>45226.899362731485</v>
      </c>
      <c r="AC417" s="259">
        <v>1</v>
      </c>
      <c r="AD417" s="328">
        <f t="shared" si="20"/>
        <v>10821</v>
      </c>
      <c r="AE417" t="s">
        <v>3902</v>
      </c>
      <c r="AF417">
        <v>3</v>
      </c>
      <c r="AG417" s="319" t="str">
        <f t="shared" si="21"/>
        <v>4</v>
      </c>
      <c r="AH417" s="319" t="str">
        <f t="shared" si="22"/>
        <v>WA</v>
      </c>
    </row>
    <row r="418" spans="1:34" hidden="1" x14ac:dyDescent="0.25">
      <c r="A418" t="s">
        <v>3811</v>
      </c>
      <c r="B418" t="s">
        <v>4259</v>
      </c>
      <c r="C418" t="s">
        <v>5268</v>
      </c>
      <c r="D418" t="s">
        <v>5269</v>
      </c>
      <c r="E418" t="s">
        <v>4740</v>
      </c>
      <c r="F418" t="s">
        <v>4741</v>
      </c>
      <c r="G418">
        <v>6305488</v>
      </c>
      <c r="H418">
        <v>202310</v>
      </c>
      <c r="I418" s="331">
        <v>45224</v>
      </c>
      <c r="J418">
        <v>125062</v>
      </c>
      <c r="K418" t="s">
        <v>5049</v>
      </c>
      <c r="M418" t="s">
        <v>180</v>
      </c>
      <c r="O418" t="s">
        <v>6883</v>
      </c>
      <c r="P418" t="s">
        <v>6884</v>
      </c>
      <c r="Q418" t="s">
        <v>4041</v>
      </c>
      <c r="R418">
        <v>2921947</v>
      </c>
      <c r="S418" t="s">
        <v>180</v>
      </c>
      <c r="U418" t="s">
        <v>6885</v>
      </c>
      <c r="V418" s="328" t="s">
        <v>3988</v>
      </c>
      <c r="W418" s="328">
        <v>962268</v>
      </c>
      <c r="X418" s="328">
        <v>227.62</v>
      </c>
      <c r="Y418" s="328">
        <v>2475.2800000000002</v>
      </c>
      <c r="Z418" s="328">
        <v>962268</v>
      </c>
      <c r="AA418">
        <v>0</v>
      </c>
      <c r="AB418" s="331">
        <v>45226.995918518522</v>
      </c>
      <c r="AC418" s="259">
        <v>1</v>
      </c>
      <c r="AD418" s="328">
        <f t="shared" si="20"/>
        <v>962268</v>
      </c>
      <c r="AE418" t="s">
        <v>3902</v>
      </c>
      <c r="AF418">
        <v>3</v>
      </c>
      <c r="AG418" s="319" t="str">
        <f t="shared" si="21"/>
        <v>4</v>
      </c>
      <c r="AH418" s="319" t="str">
        <f t="shared" si="22"/>
        <v>WA</v>
      </c>
    </row>
    <row r="419" spans="1:34" hidden="1" x14ac:dyDescent="0.25">
      <c r="A419" t="s">
        <v>3811</v>
      </c>
      <c r="B419" t="s">
        <v>4259</v>
      </c>
      <c r="C419" t="s">
        <v>5268</v>
      </c>
      <c r="D419" t="s">
        <v>5269</v>
      </c>
      <c r="E419" t="s">
        <v>4740</v>
      </c>
      <c r="F419" t="s">
        <v>4741</v>
      </c>
      <c r="G419">
        <v>6305489</v>
      </c>
      <c r="H419">
        <v>202310</v>
      </c>
      <c r="I419" s="331">
        <v>45224</v>
      </c>
      <c r="J419">
        <v>125062</v>
      </c>
      <c r="K419" t="s">
        <v>5049</v>
      </c>
      <c r="M419" t="s">
        <v>180</v>
      </c>
      <c r="O419" t="s">
        <v>6883</v>
      </c>
      <c r="P419" t="s">
        <v>6884</v>
      </c>
      <c r="Q419" t="s">
        <v>4041</v>
      </c>
      <c r="R419">
        <v>2921947</v>
      </c>
      <c r="S419" t="s">
        <v>180</v>
      </c>
      <c r="U419" t="s">
        <v>6886</v>
      </c>
      <c r="V419" s="328" t="s">
        <v>3988</v>
      </c>
      <c r="W419" s="328">
        <v>621463</v>
      </c>
      <c r="X419" s="328">
        <v>147.01</v>
      </c>
      <c r="Y419" s="328">
        <v>1598.61</v>
      </c>
      <c r="Z419" s="328">
        <v>621463</v>
      </c>
      <c r="AA419">
        <v>0</v>
      </c>
      <c r="AB419" s="331">
        <v>45227.003695983796</v>
      </c>
      <c r="AC419" s="259">
        <v>1</v>
      </c>
      <c r="AD419" s="328">
        <f t="shared" si="20"/>
        <v>621463</v>
      </c>
      <c r="AE419" t="s">
        <v>3902</v>
      </c>
      <c r="AF419">
        <v>3</v>
      </c>
      <c r="AG419" s="319" t="str">
        <f t="shared" si="21"/>
        <v>4</v>
      </c>
      <c r="AH419" s="319" t="str">
        <f t="shared" si="22"/>
        <v>WA</v>
      </c>
    </row>
    <row r="420" spans="1:34" hidden="1" x14ac:dyDescent="0.25">
      <c r="A420" t="s">
        <v>3811</v>
      </c>
      <c r="B420" t="s">
        <v>4672</v>
      </c>
      <c r="C420" t="s">
        <v>5268</v>
      </c>
      <c r="D420" t="s">
        <v>5269</v>
      </c>
      <c r="E420" t="s">
        <v>4673</v>
      </c>
      <c r="F420" t="s">
        <v>4674</v>
      </c>
      <c r="G420">
        <v>13301422</v>
      </c>
      <c r="H420">
        <v>202310</v>
      </c>
      <c r="I420" s="331">
        <v>45219</v>
      </c>
      <c r="J420" t="s">
        <v>4675</v>
      </c>
      <c r="K420" t="s">
        <v>5049</v>
      </c>
      <c r="M420" t="s">
        <v>180</v>
      </c>
      <c r="O420" t="s">
        <v>6887</v>
      </c>
      <c r="P420" t="s">
        <v>6888</v>
      </c>
      <c r="Q420" t="s">
        <v>4041</v>
      </c>
      <c r="R420">
        <v>2921947</v>
      </c>
      <c r="S420" t="s">
        <v>180</v>
      </c>
      <c r="U420" t="s">
        <v>6889</v>
      </c>
      <c r="V420" s="328" t="s">
        <v>3988</v>
      </c>
      <c r="W420" s="328">
        <v>39392</v>
      </c>
      <c r="X420" s="328">
        <v>9.32</v>
      </c>
      <c r="Y420" s="328">
        <v>101.33</v>
      </c>
      <c r="Z420" s="328">
        <v>39392</v>
      </c>
      <c r="AA420">
        <v>0</v>
      </c>
      <c r="AB420" s="331">
        <v>45222.721966747682</v>
      </c>
      <c r="AC420" s="259">
        <v>1</v>
      </c>
      <c r="AD420" s="328">
        <f t="shared" si="20"/>
        <v>39392</v>
      </c>
      <c r="AE420" t="s">
        <v>3902</v>
      </c>
      <c r="AF420">
        <v>3</v>
      </c>
      <c r="AG420" s="319" t="str">
        <f t="shared" si="21"/>
        <v>4</v>
      </c>
      <c r="AH420" s="319" t="str">
        <f t="shared" si="22"/>
        <v>WA</v>
      </c>
    </row>
    <row r="421" spans="1:34" hidden="1" x14ac:dyDescent="0.25">
      <c r="A421" t="s">
        <v>3811</v>
      </c>
      <c r="B421" t="s">
        <v>4672</v>
      </c>
      <c r="C421" t="s">
        <v>5268</v>
      </c>
      <c r="D421" t="s">
        <v>5269</v>
      </c>
      <c r="E421" t="s">
        <v>4673</v>
      </c>
      <c r="F421" t="s">
        <v>4674</v>
      </c>
      <c r="G421">
        <v>13301423</v>
      </c>
      <c r="H421">
        <v>202310</v>
      </c>
      <c r="I421" s="331">
        <v>45219</v>
      </c>
      <c r="J421" t="s">
        <v>4675</v>
      </c>
      <c r="K421" t="s">
        <v>5049</v>
      </c>
      <c r="M421" t="s">
        <v>180</v>
      </c>
      <c r="O421" t="s">
        <v>6887</v>
      </c>
      <c r="P421" t="s">
        <v>6888</v>
      </c>
      <c r="Q421" t="s">
        <v>4041</v>
      </c>
      <c r="R421">
        <v>2921947</v>
      </c>
      <c r="S421" t="s">
        <v>180</v>
      </c>
      <c r="U421" t="s">
        <v>6890</v>
      </c>
      <c r="V421" s="328" t="s">
        <v>3988</v>
      </c>
      <c r="W421" s="328">
        <v>10072</v>
      </c>
      <c r="X421" s="328">
        <v>2.38</v>
      </c>
      <c r="Y421" s="328">
        <v>25.91</v>
      </c>
      <c r="Z421" s="328">
        <v>10072</v>
      </c>
      <c r="AA421">
        <v>0</v>
      </c>
      <c r="AB421" s="331">
        <v>45222.725912731483</v>
      </c>
      <c r="AC421" s="259">
        <v>1</v>
      </c>
      <c r="AD421" s="328">
        <f t="shared" si="20"/>
        <v>10072</v>
      </c>
      <c r="AE421" t="s">
        <v>3902</v>
      </c>
      <c r="AF421">
        <v>3</v>
      </c>
      <c r="AG421" s="319" t="str">
        <f t="shared" si="21"/>
        <v>4</v>
      </c>
      <c r="AH421" s="319" t="str">
        <f t="shared" si="22"/>
        <v>WA</v>
      </c>
    </row>
    <row r="422" spans="1:34" hidden="1" x14ac:dyDescent="0.25">
      <c r="A422" t="s">
        <v>3811</v>
      </c>
      <c r="B422" t="s">
        <v>4259</v>
      </c>
      <c r="C422" t="s">
        <v>5274</v>
      </c>
      <c r="D422" t="s">
        <v>5275</v>
      </c>
      <c r="E422" t="s">
        <v>4740</v>
      </c>
      <c r="F422" t="s">
        <v>4741</v>
      </c>
      <c r="G422">
        <v>6305413</v>
      </c>
      <c r="H422">
        <v>202310</v>
      </c>
      <c r="I422" s="331">
        <v>45222</v>
      </c>
      <c r="J422">
        <v>10086</v>
      </c>
      <c r="K422" t="s">
        <v>5049</v>
      </c>
      <c r="M422" t="s">
        <v>180</v>
      </c>
      <c r="O422" t="s">
        <v>6891</v>
      </c>
      <c r="P422" t="s">
        <v>6892</v>
      </c>
      <c r="Q422" t="s">
        <v>4041</v>
      </c>
      <c r="R422">
        <v>2921948</v>
      </c>
      <c r="S422" t="s">
        <v>180</v>
      </c>
      <c r="U422" t="s">
        <v>6893</v>
      </c>
      <c r="V422" s="328" t="s">
        <v>3988</v>
      </c>
      <c r="W422" s="328">
        <v>169452</v>
      </c>
      <c r="X422" s="328">
        <v>40.08</v>
      </c>
      <c r="Y422" s="328">
        <v>435.89</v>
      </c>
      <c r="Z422" s="328">
        <v>169452</v>
      </c>
      <c r="AA422">
        <v>0</v>
      </c>
      <c r="AB422" s="331">
        <v>45220.000561724541</v>
      </c>
      <c r="AC422" s="259">
        <v>1</v>
      </c>
      <c r="AD422" s="328">
        <f t="shared" si="20"/>
        <v>169452</v>
      </c>
      <c r="AE422" t="s">
        <v>3902</v>
      </c>
      <c r="AF422">
        <v>3</v>
      </c>
      <c r="AG422" s="319" t="str">
        <f t="shared" si="21"/>
        <v>4</v>
      </c>
      <c r="AH422" s="319" t="str">
        <f t="shared" si="22"/>
        <v>WA</v>
      </c>
    </row>
    <row r="423" spans="1:34" hidden="1" x14ac:dyDescent="0.25">
      <c r="A423" t="s">
        <v>3811</v>
      </c>
      <c r="B423" t="s">
        <v>4259</v>
      </c>
      <c r="C423" t="s">
        <v>5274</v>
      </c>
      <c r="D423" t="s">
        <v>5275</v>
      </c>
      <c r="E423" t="s">
        <v>4740</v>
      </c>
      <c r="F423" t="s">
        <v>4741</v>
      </c>
      <c r="G423">
        <v>6305414</v>
      </c>
      <c r="H423">
        <v>202310</v>
      </c>
      <c r="I423" s="331">
        <v>45222</v>
      </c>
      <c r="J423">
        <v>10086</v>
      </c>
      <c r="K423" t="s">
        <v>5049</v>
      </c>
      <c r="M423" t="s">
        <v>180</v>
      </c>
      <c r="O423" t="s">
        <v>6891</v>
      </c>
      <c r="P423" t="s">
        <v>6892</v>
      </c>
      <c r="Q423" t="s">
        <v>4041</v>
      </c>
      <c r="R423">
        <v>2921948</v>
      </c>
      <c r="S423" t="s">
        <v>180</v>
      </c>
      <c r="U423" t="s">
        <v>6894</v>
      </c>
      <c r="V423" s="328" t="s">
        <v>3988</v>
      </c>
      <c r="W423" s="328">
        <v>154442</v>
      </c>
      <c r="X423" s="328">
        <v>36.53</v>
      </c>
      <c r="Y423" s="328">
        <v>397.28</v>
      </c>
      <c r="Z423" s="328">
        <v>154442</v>
      </c>
      <c r="AA423">
        <v>0</v>
      </c>
      <c r="AB423" s="331">
        <v>45220.003170798613</v>
      </c>
      <c r="AC423" s="259">
        <v>1</v>
      </c>
      <c r="AD423" s="328">
        <f t="shared" si="20"/>
        <v>154442</v>
      </c>
      <c r="AE423" t="s">
        <v>3902</v>
      </c>
      <c r="AF423">
        <v>3</v>
      </c>
      <c r="AG423" s="319" t="str">
        <f t="shared" si="21"/>
        <v>4</v>
      </c>
      <c r="AH423" s="319" t="str">
        <f t="shared" si="22"/>
        <v>WA</v>
      </c>
    </row>
    <row r="424" spans="1:34" hidden="1" x14ac:dyDescent="0.25">
      <c r="A424" t="s">
        <v>3811</v>
      </c>
      <c r="B424" t="s">
        <v>4259</v>
      </c>
      <c r="C424" t="s">
        <v>5274</v>
      </c>
      <c r="D424" t="s">
        <v>5275</v>
      </c>
      <c r="E424" t="s">
        <v>4740</v>
      </c>
      <c r="F424" t="s">
        <v>4741</v>
      </c>
      <c r="G424">
        <v>6305446</v>
      </c>
      <c r="H424">
        <v>202310</v>
      </c>
      <c r="I424" s="331">
        <v>45219</v>
      </c>
      <c r="J424">
        <v>130959</v>
      </c>
      <c r="K424" t="s">
        <v>5049</v>
      </c>
      <c r="M424" t="s">
        <v>180</v>
      </c>
      <c r="O424" t="s">
        <v>6895</v>
      </c>
      <c r="P424" t="s">
        <v>6896</v>
      </c>
      <c r="Q424" t="s">
        <v>4041</v>
      </c>
      <c r="R424">
        <v>2921948</v>
      </c>
      <c r="S424" t="s">
        <v>180</v>
      </c>
      <c r="U424" t="s">
        <v>6897</v>
      </c>
      <c r="V424" s="328" t="s">
        <v>3988</v>
      </c>
      <c r="W424" s="328">
        <v>115813</v>
      </c>
      <c r="X424" s="328">
        <v>27.4</v>
      </c>
      <c r="Y424" s="328">
        <v>297.91000000000003</v>
      </c>
      <c r="Z424" s="328">
        <v>115813</v>
      </c>
      <c r="AA424">
        <v>0</v>
      </c>
      <c r="AB424" s="331">
        <v>45225.076136030089</v>
      </c>
      <c r="AC424" s="259">
        <v>1</v>
      </c>
      <c r="AD424" s="328">
        <f t="shared" si="20"/>
        <v>115813</v>
      </c>
      <c r="AE424" t="s">
        <v>3902</v>
      </c>
      <c r="AF424">
        <v>3</v>
      </c>
      <c r="AG424" s="319" t="str">
        <f t="shared" si="21"/>
        <v>4</v>
      </c>
      <c r="AH424" s="319" t="str">
        <f t="shared" si="22"/>
        <v>WA</v>
      </c>
    </row>
    <row r="425" spans="1:34" hidden="1" x14ac:dyDescent="0.25">
      <c r="A425" t="s">
        <v>3811</v>
      </c>
      <c r="B425" t="s">
        <v>4259</v>
      </c>
      <c r="C425" t="s">
        <v>5274</v>
      </c>
      <c r="D425" t="s">
        <v>5275</v>
      </c>
      <c r="E425" t="s">
        <v>4740</v>
      </c>
      <c r="F425" t="s">
        <v>4741</v>
      </c>
      <c r="G425">
        <v>6305447</v>
      </c>
      <c r="H425">
        <v>202310</v>
      </c>
      <c r="I425" s="331">
        <v>45219</v>
      </c>
      <c r="J425">
        <v>130959</v>
      </c>
      <c r="K425" t="s">
        <v>5049</v>
      </c>
      <c r="M425" t="s">
        <v>180</v>
      </c>
      <c r="O425" t="s">
        <v>6895</v>
      </c>
      <c r="P425" t="s">
        <v>6896</v>
      </c>
      <c r="Q425" t="s">
        <v>4041</v>
      </c>
      <c r="R425">
        <v>2921948</v>
      </c>
      <c r="S425" t="s">
        <v>180</v>
      </c>
      <c r="U425" t="s">
        <v>6898</v>
      </c>
      <c r="V425" s="328" t="s">
        <v>3988</v>
      </c>
      <c r="W425" s="328">
        <v>118800</v>
      </c>
      <c r="X425" s="328">
        <v>28.1</v>
      </c>
      <c r="Y425" s="328">
        <v>305.58999999999997</v>
      </c>
      <c r="Z425" s="328">
        <v>118800</v>
      </c>
      <c r="AA425">
        <v>0</v>
      </c>
      <c r="AB425" s="331">
        <v>45225.077410034719</v>
      </c>
      <c r="AC425" s="259">
        <v>1</v>
      </c>
      <c r="AD425" s="328">
        <f t="shared" si="20"/>
        <v>118800</v>
      </c>
      <c r="AE425" t="s">
        <v>3902</v>
      </c>
      <c r="AF425">
        <v>3</v>
      </c>
      <c r="AG425" s="319" t="str">
        <f t="shared" si="21"/>
        <v>4</v>
      </c>
      <c r="AH425" s="319" t="str">
        <f t="shared" si="22"/>
        <v>WA</v>
      </c>
    </row>
    <row r="426" spans="1:34" hidden="1" x14ac:dyDescent="0.25">
      <c r="A426" t="s">
        <v>3811</v>
      </c>
      <c r="B426" t="s">
        <v>4672</v>
      </c>
      <c r="C426" t="s">
        <v>5274</v>
      </c>
      <c r="D426" t="s">
        <v>5275</v>
      </c>
      <c r="E426" t="s">
        <v>4673</v>
      </c>
      <c r="F426" t="s">
        <v>4674</v>
      </c>
      <c r="G426">
        <v>13301436</v>
      </c>
      <c r="H426">
        <v>202310</v>
      </c>
      <c r="I426" s="331">
        <v>45219</v>
      </c>
      <c r="J426" t="s">
        <v>4675</v>
      </c>
      <c r="K426" t="s">
        <v>5049</v>
      </c>
      <c r="M426" t="s">
        <v>180</v>
      </c>
      <c r="O426" t="s">
        <v>6899</v>
      </c>
      <c r="P426" t="s">
        <v>6900</v>
      </c>
      <c r="Q426" t="s">
        <v>4041</v>
      </c>
      <c r="R426">
        <v>2921948</v>
      </c>
      <c r="S426" t="s">
        <v>180</v>
      </c>
      <c r="U426" t="s">
        <v>6901</v>
      </c>
      <c r="V426" s="328" t="s">
        <v>3988</v>
      </c>
      <c r="W426" s="328">
        <v>164720</v>
      </c>
      <c r="X426" s="328">
        <v>38.96</v>
      </c>
      <c r="Y426" s="328">
        <v>423.72</v>
      </c>
      <c r="Z426" s="328">
        <v>164720</v>
      </c>
      <c r="AA426">
        <v>0</v>
      </c>
      <c r="AB426" s="331">
        <v>45225.70778665509</v>
      </c>
      <c r="AC426" s="259">
        <v>1</v>
      </c>
      <c r="AD426" s="328">
        <f t="shared" si="20"/>
        <v>164720</v>
      </c>
      <c r="AE426" t="s">
        <v>3902</v>
      </c>
      <c r="AF426">
        <v>3</v>
      </c>
      <c r="AG426" s="319" t="str">
        <f t="shared" si="21"/>
        <v>4</v>
      </c>
      <c r="AH426" s="319" t="str">
        <f t="shared" si="22"/>
        <v>WA</v>
      </c>
    </row>
    <row r="427" spans="1:34" hidden="1" x14ac:dyDescent="0.25">
      <c r="A427" t="s">
        <v>6691</v>
      </c>
      <c r="B427" t="s">
        <v>4017</v>
      </c>
      <c r="C427" t="s">
        <v>5274</v>
      </c>
      <c r="D427" t="s">
        <v>5274</v>
      </c>
      <c r="E427" t="s">
        <v>6692</v>
      </c>
      <c r="F427" t="s">
        <v>6693</v>
      </c>
      <c r="G427">
        <v>9302167</v>
      </c>
      <c r="H427">
        <v>202310</v>
      </c>
      <c r="I427" s="331">
        <v>45229</v>
      </c>
      <c r="J427">
        <v>10256</v>
      </c>
      <c r="K427" t="s">
        <v>5049</v>
      </c>
      <c r="M427" t="s">
        <v>180</v>
      </c>
      <c r="O427" t="s">
        <v>6902</v>
      </c>
      <c r="P427" t="s">
        <v>6903</v>
      </c>
      <c r="Q427" t="s">
        <v>4041</v>
      </c>
      <c r="R427">
        <v>1415421</v>
      </c>
      <c r="S427" t="s">
        <v>6695</v>
      </c>
      <c r="U427" t="s">
        <v>6904</v>
      </c>
      <c r="V427" s="328" t="s">
        <v>4133</v>
      </c>
      <c r="W427" s="328">
        <v>105</v>
      </c>
      <c r="X427" s="328">
        <v>105</v>
      </c>
      <c r="Y427" s="328">
        <v>1146.23</v>
      </c>
      <c r="Z427" s="328">
        <v>0</v>
      </c>
      <c r="AA427">
        <v>0</v>
      </c>
      <c r="AB427" s="331">
        <v>45239.794481249999</v>
      </c>
      <c r="AC427" s="259">
        <v>1</v>
      </c>
      <c r="AD427" s="328">
        <f t="shared" si="20"/>
        <v>105</v>
      </c>
      <c r="AE427" t="s">
        <v>3902</v>
      </c>
      <c r="AF427">
        <v>3</v>
      </c>
      <c r="AG427" s="319" t="str">
        <f t="shared" si="21"/>
        <v>4</v>
      </c>
      <c r="AH427" s="319" t="str">
        <f t="shared" si="22"/>
        <v>WA</v>
      </c>
    </row>
    <row r="428" spans="1:34" hidden="1" x14ac:dyDescent="0.25">
      <c r="A428" t="s">
        <v>6691</v>
      </c>
      <c r="B428" t="s">
        <v>4017</v>
      </c>
      <c r="C428" t="s">
        <v>5274</v>
      </c>
      <c r="D428" t="s">
        <v>5274</v>
      </c>
      <c r="E428" t="s">
        <v>6692</v>
      </c>
      <c r="F428" t="s">
        <v>6693</v>
      </c>
      <c r="G428">
        <v>9302167</v>
      </c>
      <c r="H428">
        <v>202310</v>
      </c>
      <c r="I428" s="331">
        <v>45229</v>
      </c>
      <c r="J428">
        <v>10256</v>
      </c>
      <c r="K428" t="s">
        <v>5049</v>
      </c>
      <c r="M428" t="s">
        <v>180</v>
      </c>
      <c r="O428" t="s">
        <v>6902</v>
      </c>
      <c r="P428" t="s">
        <v>6903</v>
      </c>
      <c r="Q428" t="s">
        <v>4041</v>
      </c>
      <c r="R428">
        <v>1415421</v>
      </c>
      <c r="S428" t="s">
        <v>6695</v>
      </c>
      <c r="U428" t="s">
        <v>6905</v>
      </c>
      <c r="V428" s="328" t="s">
        <v>4133</v>
      </c>
      <c r="W428" s="328">
        <v>89</v>
      </c>
      <c r="X428" s="328">
        <v>89</v>
      </c>
      <c r="Y428" s="328">
        <v>971.57</v>
      </c>
      <c r="Z428" s="328">
        <v>0</v>
      </c>
      <c r="AA428">
        <v>0</v>
      </c>
      <c r="AB428" s="331">
        <v>45239.794481249999</v>
      </c>
      <c r="AC428" s="259">
        <v>1</v>
      </c>
      <c r="AD428" s="328">
        <f t="shared" si="20"/>
        <v>89</v>
      </c>
      <c r="AE428" t="s">
        <v>3902</v>
      </c>
      <c r="AF428">
        <v>3</v>
      </c>
      <c r="AG428" s="319" t="str">
        <f t="shared" si="21"/>
        <v>4</v>
      </c>
      <c r="AH428" s="319" t="str">
        <f t="shared" si="22"/>
        <v>WA</v>
      </c>
    </row>
    <row r="429" spans="1:34" hidden="1" x14ac:dyDescent="0.25">
      <c r="A429" t="s">
        <v>6691</v>
      </c>
      <c r="B429" t="s">
        <v>4017</v>
      </c>
      <c r="C429" t="s">
        <v>5274</v>
      </c>
      <c r="D429" t="s">
        <v>5274</v>
      </c>
      <c r="E429" t="s">
        <v>6692</v>
      </c>
      <c r="F429" t="s">
        <v>6693</v>
      </c>
      <c r="G429">
        <v>9302167</v>
      </c>
      <c r="H429">
        <v>202310</v>
      </c>
      <c r="I429" s="331">
        <v>45229</v>
      </c>
      <c r="J429">
        <v>10256</v>
      </c>
      <c r="K429" t="s">
        <v>5049</v>
      </c>
      <c r="M429" t="s">
        <v>180</v>
      </c>
      <c r="O429" t="s">
        <v>6902</v>
      </c>
      <c r="P429" t="s">
        <v>6903</v>
      </c>
      <c r="Q429" t="s">
        <v>4041</v>
      </c>
      <c r="R429">
        <v>1415421</v>
      </c>
      <c r="S429" t="s">
        <v>6695</v>
      </c>
      <c r="U429" t="s">
        <v>6906</v>
      </c>
      <c r="V429" s="328" t="s">
        <v>4133</v>
      </c>
      <c r="W429" s="328">
        <v>105</v>
      </c>
      <c r="X429" s="328">
        <v>105</v>
      </c>
      <c r="Y429" s="328">
        <v>1146.23</v>
      </c>
      <c r="Z429" s="328">
        <v>0</v>
      </c>
      <c r="AA429">
        <v>0</v>
      </c>
      <c r="AB429" s="331">
        <v>45239.794481249999</v>
      </c>
      <c r="AC429" s="259">
        <v>1</v>
      </c>
      <c r="AD429" s="328">
        <f t="shared" si="20"/>
        <v>105</v>
      </c>
      <c r="AE429" t="s">
        <v>3902</v>
      </c>
      <c r="AF429">
        <v>3</v>
      </c>
      <c r="AG429" s="319" t="str">
        <f t="shared" si="21"/>
        <v>4</v>
      </c>
      <c r="AH429" s="319" t="str">
        <f t="shared" si="22"/>
        <v>WA</v>
      </c>
    </row>
    <row r="430" spans="1:34" hidden="1" x14ac:dyDescent="0.25">
      <c r="A430" t="s">
        <v>6691</v>
      </c>
      <c r="B430" t="s">
        <v>4017</v>
      </c>
      <c r="C430" t="s">
        <v>5274</v>
      </c>
      <c r="D430" t="s">
        <v>5274</v>
      </c>
      <c r="E430" t="s">
        <v>6692</v>
      </c>
      <c r="F430" t="s">
        <v>6693</v>
      </c>
      <c r="G430">
        <v>9302167</v>
      </c>
      <c r="H430">
        <v>202310</v>
      </c>
      <c r="I430" s="331">
        <v>45229</v>
      </c>
      <c r="J430">
        <v>10256</v>
      </c>
      <c r="K430" t="s">
        <v>5049</v>
      </c>
      <c r="M430" t="s">
        <v>180</v>
      </c>
      <c r="O430" t="s">
        <v>6902</v>
      </c>
      <c r="P430" t="s">
        <v>6903</v>
      </c>
      <c r="Q430" t="s">
        <v>4041</v>
      </c>
      <c r="R430">
        <v>1415421</v>
      </c>
      <c r="S430" t="s">
        <v>6695</v>
      </c>
      <c r="U430" t="s">
        <v>6907</v>
      </c>
      <c r="V430" s="328" t="s">
        <v>4133</v>
      </c>
      <c r="W430" s="328">
        <v>89</v>
      </c>
      <c r="X430" s="328">
        <v>89</v>
      </c>
      <c r="Y430" s="328">
        <v>971.57</v>
      </c>
      <c r="Z430" s="328">
        <v>0</v>
      </c>
      <c r="AA430">
        <v>0</v>
      </c>
      <c r="AB430" s="331">
        <v>45239.794481249999</v>
      </c>
      <c r="AC430" s="259">
        <v>1</v>
      </c>
      <c r="AD430" s="328">
        <f t="shared" si="20"/>
        <v>89</v>
      </c>
      <c r="AE430" t="s">
        <v>3902</v>
      </c>
      <c r="AF430">
        <v>3</v>
      </c>
      <c r="AG430" s="319" t="str">
        <f t="shared" si="21"/>
        <v>4</v>
      </c>
      <c r="AH430" s="319" t="str">
        <f t="shared" si="22"/>
        <v>WA</v>
      </c>
    </row>
    <row r="431" spans="1:34" hidden="1" x14ac:dyDescent="0.25">
      <c r="A431" t="s">
        <v>6691</v>
      </c>
      <c r="B431" t="s">
        <v>4017</v>
      </c>
      <c r="C431" t="s">
        <v>5274</v>
      </c>
      <c r="D431" t="s">
        <v>5274</v>
      </c>
      <c r="E431" t="s">
        <v>6692</v>
      </c>
      <c r="F431" t="s">
        <v>6693</v>
      </c>
      <c r="G431">
        <v>9302167</v>
      </c>
      <c r="H431">
        <v>202310</v>
      </c>
      <c r="I431" s="331">
        <v>45229</v>
      </c>
      <c r="J431">
        <v>10256</v>
      </c>
      <c r="K431" t="s">
        <v>5049</v>
      </c>
      <c r="M431" t="s">
        <v>180</v>
      </c>
      <c r="O431" t="s">
        <v>6902</v>
      </c>
      <c r="P431" t="s">
        <v>6903</v>
      </c>
      <c r="Q431" t="s">
        <v>4041</v>
      </c>
      <c r="R431">
        <v>1415421</v>
      </c>
      <c r="S431" t="s">
        <v>6695</v>
      </c>
      <c r="U431" t="s">
        <v>6908</v>
      </c>
      <c r="V431" s="328" t="s">
        <v>4133</v>
      </c>
      <c r="W431" s="328">
        <v>89</v>
      </c>
      <c r="X431" s="328">
        <v>89</v>
      </c>
      <c r="Y431" s="328">
        <v>971.57</v>
      </c>
      <c r="Z431" s="328">
        <v>0</v>
      </c>
      <c r="AA431">
        <v>0</v>
      </c>
      <c r="AB431" s="331">
        <v>45239.794481249999</v>
      </c>
      <c r="AC431" s="259">
        <v>1</v>
      </c>
      <c r="AD431" s="328">
        <f t="shared" si="20"/>
        <v>89</v>
      </c>
      <c r="AE431" t="s">
        <v>3902</v>
      </c>
      <c r="AF431">
        <v>3</v>
      </c>
      <c r="AG431" s="319" t="str">
        <f t="shared" si="21"/>
        <v>4</v>
      </c>
      <c r="AH431" s="319" t="str">
        <f t="shared" si="22"/>
        <v>WA</v>
      </c>
    </row>
    <row r="432" spans="1:34" hidden="1" x14ac:dyDescent="0.25">
      <c r="A432" t="s">
        <v>6691</v>
      </c>
      <c r="B432" t="s">
        <v>4017</v>
      </c>
      <c r="C432" t="s">
        <v>5274</v>
      </c>
      <c r="D432" t="s">
        <v>5274</v>
      </c>
      <c r="E432" t="s">
        <v>6692</v>
      </c>
      <c r="F432" t="s">
        <v>6693</v>
      </c>
      <c r="G432">
        <v>9302167</v>
      </c>
      <c r="H432">
        <v>202310</v>
      </c>
      <c r="I432" s="331">
        <v>45229</v>
      </c>
      <c r="J432">
        <v>10256</v>
      </c>
      <c r="K432" t="s">
        <v>5049</v>
      </c>
      <c r="M432" t="s">
        <v>180</v>
      </c>
      <c r="O432" t="s">
        <v>6902</v>
      </c>
      <c r="P432" t="s">
        <v>6903</v>
      </c>
      <c r="Q432" t="s">
        <v>4041</v>
      </c>
      <c r="R432">
        <v>1415421</v>
      </c>
      <c r="S432" t="s">
        <v>6695</v>
      </c>
      <c r="U432" t="s">
        <v>6909</v>
      </c>
      <c r="V432" s="328" t="s">
        <v>4133</v>
      </c>
      <c r="W432" s="328">
        <v>89</v>
      </c>
      <c r="X432" s="328">
        <v>89</v>
      </c>
      <c r="Y432" s="328">
        <v>971.57</v>
      </c>
      <c r="Z432" s="328">
        <v>0</v>
      </c>
      <c r="AA432">
        <v>0</v>
      </c>
      <c r="AB432" s="331">
        <v>45239.794481249999</v>
      </c>
      <c r="AC432" s="259">
        <v>1</v>
      </c>
      <c r="AD432" s="328">
        <f t="shared" si="20"/>
        <v>89</v>
      </c>
      <c r="AE432" t="s">
        <v>3902</v>
      </c>
      <c r="AF432">
        <v>3</v>
      </c>
      <c r="AG432" s="319" t="str">
        <f t="shared" si="21"/>
        <v>4</v>
      </c>
      <c r="AH432" s="319" t="str">
        <f t="shared" si="22"/>
        <v>WA</v>
      </c>
    </row>
    <row r="433" spans="1:34" hidden="1" x14ac:dyDescent="0.25">
      <c r="A433" t="s">
        <v>6691</v>
      </c>
      <c r="B433" t="s">
        <v>4017</v>
      </c>
      <c r="C433" t="s">
        <v>5274</v>
      </c>
      <c r="D433" t="s">
        <v>5274</v>
      </c>
      <c r="E433" t="s">
        <v>6692</v>
      </c>
      <c r="F433" t="s">
        <v>6693</v>
      </c>
      <c r="G433">
        <v>9302167</v>
      </c>
      <c r="H433">
        <v>202310</v>
      </c>
      <c r="I433" s="331">
        <v>45229</v>
      </c>
      <c r="J433">
        <v>10256</v>
      </c>
      <c r="K433" t="s">
        <v>5049</v>
      </c>
      <c r="M433" t="s">
        <v>180</v>
      </c>
      <c r="O433" t="s">
        <v>6902</v>
      </c>
      <c r="P433" t="s">
        <v>6903</v>
      </c>
      <c r="Q433" t="s">
        <v>4041</v>
      </c>
      <c r="R433">
        <v>1415421</v>
      </c>
      <c r="S433" t="s">
        <v>6695</v>
      </c>
      <c r="U433" t="s">
        <v>6910</v>
      </c>
      <c r="V433" s="328" t="s">
        <v>4133</v>
      </c>
      <c r="W433" s="328">
        <v>89</v>
      </c>
      <c r="X433" s="328">
        <v>89</v>
      </c>
      <c r="Y433" s="328">
        <v>971.57</v>
      </c>
      <c r="Z433" s="328">
        <v>0</v>
      </c>
      <c r="AA433">
        <v>0</v>
      </c>
      <c r="AB433" s="331">
        <v>45239.794481249999</v>
      </c>
      <c r="AC433" s="259">
        <v>1</v>
      </c>
      <c r="AD433" s="328">
        <f t="shared" si="20"/>
        <v>89</v>
      </c>
      <c r="AE433" t="s">
        <v>3902</v>
      </c>
      <c r="AF433">
        <v>3</v>
      </c>
      <c r="AG433" s="319" t="str">
        <f t="shared" si="21"/>
        <v>4</v>
      </c>
      <c r="AH433" s="319" t="str">
        <f t="shared" si="22"/>
        <v>WA</v>
      </c>
    </row>
    <row r="434" spans="1:34" hidden="1" x14ac:dyDescent="0.25">
      <c r="A434" t="s">
        <v>6691</v>
      </c>
      <c r="B434" t="s">
        <v>4017</v>
      </c>
      <c r="C434" t="s">
        <v>5274</v>
      </c>
      <c r="D434" t="s">
        <v>5274</v>
      </c>
      <c r="E434" t="s">
        <v>6692</v>
      </c>
      <c r="F434" t="s">
        <v>6693</v>
      </c>
      <c r="G434">
        <v>9302167</v>
      </c>
      <c r="H434">
        <v>202310</v>
      </c>
      <c r="I434" s="331">
        <v>45229</v>
      </c>
      <c r="J434">
        <v>10256</v>
      </c>
      <c r="K434" t="s">
        <v>5049</v>
      </c>
      <c r="M434" t="s">
        <v>180</v>
      </c>
      <c r="O434" t="s">
        <v>6902</v>
      </c>
      <c r="P434" t="s">
        <v>6903</v>
      </c>
      <c r="Q434" t="s">
        <v>4041</v>
      </c>
      <c r="R434">
        <v>1415421</v>
      </c>
      <c r="S434" t="s">
        <v>6695</v>
      </c>
      <c r="U434" t="s">
        <v>6911</v>
      </c>
      <c r="V434" s="328" t="s">
        <v>4133</v>
      </c>
      <c r="W434" s="328">
        <v>115</v>
      </c>
      <c r="X434" s="328">
        <v>115</v>
      </c>
      <c r="Y434" s="328">
        <v>1255.4000000000001</v>
      </c>
      <c r="Z434" s="328">
        <v>0</v>
      </c>
      <c r="AA434">
        <v>0</v>
      </c>
      <c r="AB434" s="331">
        <v>45239.794481249999</v>
      </c>
      <c r="AC434" s="259">
        <v>1</v>
      </c>
      <c r="AD434" s="328">
        <f t="shared" si="20"/>
        <v>115</v>
      </c>
      <c r="AE434" t="s">
        <v>3902</v>
      </c>
      <c r="AF434">
        <v>3</v>
      </c>
      <c r="AG434" s="319" t="str">
        <f t="shared" si="21"/>
        <v>4</v>
      </c>
      <c r="AH434" s="319" t="str">
        <f t="shared" si="22"/>
        <v>WA</v>
      </c>
    </row>
    <row r="435" spans="1:34" hidden="1" x14ac:dyDescent="0.25">
      <c r="A435" t="s">
        <v>3811</v>
      </c>
      <c r="B435" t="s">
        <v>4259</v>
      </c>
      <c r="C435" t="s">
        <v>6912</v>
      </c>
      <c r="D435" t="s">
        <v>6913</v>
      </c>
      <c r="E435" t="s">
        <v>4740</v>
      </c>
      <c r="F435" t="s">
        <v>4741</v>
      </c>
      <c r="G435">
        <v>6305379</v>
      </c>
      <c r="H435">
        <v>202310</v>
      </c>
      <c r="I435" s="331">
        <v>45211</v>
      </c>
      <c r="J435">
        <v>10086</v>
      </c>
      <c r="K435" t="s">
        <v>5049</v>
      </c>
      <c r="M435" t="s">
        <v>180</v>
      </c>
      <c r="O435" t="s">
        <v>6914</v>
      </c>
      <c r="P435" t="s">
        <v>6915</v>
      </c>
      <c r="Q435" t="s">
        <v>4041</v>
      </c>
      <c r="R435">
        <v>2921949</v>
      </c>
      <c r="S435" t="s">
        <v>180</v>
      </c>
      <c r="U435" t="s">
        <v>6916</v>
      </c>
      <c r="V435" s="328" t="s">
        <v>3988</v>
      </c>
      <c r="W435" s="328">
        <v>1650000</v>
      </c>
      <c r="X435" s="328">
        <v>391.69</v>
      </c>
      <c r="Y435" s="328">
        <v>4121.75</v>
      </c>
      <c r="Z435" s="328">
        <v>1650000</v>
      </c>
      <c r="AA435">
        <v>305</v>
      </c>
      <c r="AB435" s="331">
        <v>45217.722867164353</v>
      </c>
      <c r="AC435" s="259">
        <v>1</v>
      </c>
      <c r="AD435" s="328">
        <f t="shared" si="20"/>
        <v>1650000</v>
      </c>
      <c r="AE435" t="s">
        <v>3902</v>
      </c>
      <c r="AF435">
        <v>3</v>
      </c>
      <c r="AG435" s="319" t="str">
        <f t="shared" si="21"/>
        <v>4</v>
      </c>
      <c r="AH435" s="319" t="str">
        <f t="shared" si="22"/>
        <v>WA</v>
      </c>
    </row>
    <row r="436" spans="1:34" hidden="1" x14ac:dyDescent="0.25">
      <c r="A436" t="s">
        <v>3811</v>
      </c>
      <c r="B436" t="s">
        <v>4220</v>
      </c>
      <c r="C436" t="s">
        <v>6912</v>
      </c>
      <c r="D436" t="s">
        <v>6913</v>
      </c>
      <c r="E436" t="s">
        <v>4700</v>
      </c>
      <c r="F436" t="s">
        <v>4701</v>
      </c>
      <c r="G436">
        <v>7300975</v>
      </c>
      <c r="H436">
        <v>202310</v>
      </c>
      <c r="I436" s="331">
        <v>45223</v>
      </c>
      <c r="J436">
        <v>130959</v>
      </c>
      <c r="K436" t="s">
        <v>5049</v>
      </c>
      <c r="M436" t="s">
        <v>180</v>
      </c>
      <c r="O436" t="s">
        <v>6917</v>
      </c>
      <c r="P436" t="s">
        <v>6918</v>
      </c>
      <c r="Q436" t="s">
        <v>4041</v>
      </c>
      <c r="R436">
        <v>2921949</v>
      </c>
      <c r="S436" t="s">
        <v>180</v>
      </c>
      <c r="U436" t="s">
        <v>6919</v>
      </c>
      <c r="V436" s="328" t="s">
        <v>3988</v>
      </c>
      <c r="W436" s="328">
        <v>14958</v>
      </c>
      <c r="X436" s="328">
        <v>3.54</v>
      </c>
      <c r="Y436" s="328">
        <v>38.479999999999997</v>
      </c>
      <c r="Z436" s="328">
        <v>14958</v>
      </c>
      <c r="AA436">
        <v>0</v>
      </c>
      <c r="AB436" s="331">
        <v>45224.995882060182</v>
      </c>
      <c r="AC436" s="259">
        <v>1</v>
      </c>
      <c r="AD436" s="328">
        <f t="shared" si="20"/>
        <v>14958</v>
      </c>
      <c r="AE436" t="s">
        <v>3902</v>
      </c>
      <c r="AF436">
        <v>3</v>
      </c>
      <c r="AG436" s="319" t="str">
        <f t="shared" si="21"/>
        <v>4</v>
      </c>
      <c r="AH436" s="319" t="str">
        <f t="shared" si="22"/>
        <v>WA</v>
      </c>
    </row>
    <row r="437" spans="1:34" hidden="1" x14ac:dyDescent="0.25">
      <c r="A437" t="s">
        <v>3811</v>
      </c>
      <c r="B437" t="s">
        <v>4672</v>
      </c>
      <c r="C437" t="s">
        <v>4583</v>
      </c>
      <c r="D437" t="s">
        <v>4596</v>
      </c>
      <c r="E437" t="s">
        <v>4673</v>
      </c>
      <c r="F437" t="s">
        <v>4674</v>
      </c>
      <c r="G437">
        <v>13301413</v>
      </c>
      <c r="H437">
        <v>202310</v>
      </c>
      <c r="I437" s="331">
        <v>45211</v>
      </c>
      <c r="J437" t="s">
        <v>4675</v>
      </c>
      <c r="K437" t="s">
        <v>5049</v>
      </c>
      <c r="M437" t="s">
        <v>180</v>
      </c>
      <c r="O437" t="s">
        <v>6920</v>
      </c>
      <c r="P437" t="s">
        <v>6921</v>
      </c>
      <c r="Q437" t="s">
        <v>4041</v>
      </c>
      <c r="R437">
        <v>2921950</v>
      </c>
      <c r="S437" t="s">
        <v>180</v>
      </c>
      <c r="U437" t="s">
        <v>6922</v>
      </c>
      <c r="V437" s="328" t="s">
        <v>3988</v>
      </c>
      <c r="W437" s="328">
        <v>1428000</v>
      </c>
      <c r="X437" s="328">
        <v>338.99</v>
      </c>
      <c r="Y437" s="328">
        <v>3567.19</v>
      </c>
      <c r="Z437" s="328">
        <v>1428000</v>
      </c>
      <c r="AA437">
        <v>314</v>
      </c>
      <c r="AB437" s="331">
        <v>45217.677157141203</v>
      </c>
      <c r="AC437" s="259">
        <v>1</v>
      </c>
      <c r="AD437" s="328">
        <f t="shared" ref="AD437:AD500" si="23">W437*AC437</f>
        <v>1428000</v>
      </c>
      <c r="AE437" t="s">
        <v>3902</v>
      </c>
      <c r="AF437">
        <v>3</v>
      </c>
      <c r="AG437" s="319" t="str">
        <f t="shared" si="21"/>
        <v>4</v>
      </c>
      <c r="AH437" s="319" t="str">
        <f t="shared" si="22"/>
        <v>WA</v>
      </c>
    </row>
    <row r="438" spans="1:34" hidden="1" x14ac:dyDescent="0.25">
      <c r="A438" t="s">
        <v>3811</v>
      </c>
      <c r="B438" t="s">
        <v>4672</v>
      </c>
      <c r="C438" t="s">
        <v>4583</v>
      </c>
      <c r="D438" t="s">
        <v>4596</v>
      </c>
      <c r="E438" t="s">
        <v>4673</v>
      </c>
      <c r="F438" t="s">
        <v>4674</v>
      </c>
      <c r="G438">
        <v>13301427</v>
      </c>
      <c r="H438">
        <v>202310</v>
      </c>
      <c r="I438" s="331">
        <v>45219</v>
      </c>
      <c r="J438" t="s">
        <v>4675</v>
      </c>
      <c r="K438" t="s">
        <v>5049</v>
      </c>
      <c r="M438" t="s">
        <v>180</v>
      </c>
      <c r="O438" t="s">
        <v>6923</v>
      </c>
      <c r="P438" t="s">
        <v>6924</v>
      </c>
      <c r="Q438" t="s">
        <v>4041</v>
      </c>
      <c r="R438">
        <v>2921950</v>
      </c>
      <c r="S438" t="s">
        <v>180</v>
      </c>
      <c r="U438" t="s">
        <v>6925</v>
      </c>
      <c r="V438" s="328" t="s">
        <v>3988</v>
      </c>
      <c r="W438" s="328">
        <v>1030100</v>
      </c>
      <c r="X438" s="328">
        <v>243.67</v>
      </c>
      <c r="Y438" s="328">
        <v>2649.77</v>
      </c>
      <c r="Z438" s="328">
        <v>1030100</v>
      </c>
      <c r="AA438">
        <v>0</v>
      </c>
      <c r="AB438" s="331">
        <v>45223.718343946763</v>
      </c>
      <c r="AC438" s="259">
        <v>1</v>
      </c>
      <c r="AD438" s="328">
        <f t="shared" si="23"/>
        <v>1030100</v>
      </c>
      <c r="AE438" t="s">
        <v>3902</v>
      </c>
      <c r="AF438">
        <v>3</v>
      </c>
      <c r="AG438" s="319" t="str">
        <f t="shared" si="21"/>
        <v>4</v>
      </c>
      <c r="AH438" s="319" t="str">
        <f t="shared" si="22"/>
        <v>WA</v>
      </c>
    </row>
    <row r="439" spans="1:34" hidden="1" x14ac:dyDescent="0.25">
      <c r="A439" t="s">
        <v>3811</v>
      </c>
      <c r="B439" t="s">
        <v>4672</v>
      </c>
      <c r="C439" t="s">
        <v>4583</v>
      </c>
      <c r="D439" t="s">
        <v>4596</v>
      </c>
      <c r="E439" t="s">
        <v>4673</v>
      </c>
      <c r="F439" t="s">
        <v>4674</v>
      </c>
      <c r="G439">
        <v>13301428</v>
      </c>
      <c r="H439">
        <v>202310</v>
      </c>
      <c r="I439" s="331">
        <v>45219</v>
      </c>
      <c r="J439" t="s">
        <v>4675</v>
      </c>
      <c r="K439" t="s">
        <v>5049</v>
      </c>
      <c r="M439" t="s">
        <v>180</v>
      </c>
      <c r="O439" t="s">
        <v>6926</v>
      </c>
      <c r="P439" t="s">
        <v>6927</v>
      </c>
      <c r="Q439" t="s">
        <v>4041</v>
      </c>
      <c r="R439">
        <v>2921950</v>
      </c>
      <c r="S439" t="s">
        <v>180</v>
      </c>
      <c r="U439" t="s">
        <v>6928</v>
      </c>
      <c r="V439" s="328" t="s">
        <v>3988</v>
      </c>
      <c r="W439" s="328">
        <v>268750</v>
      </c>
      <c r="X439" s="328">
        <v>63.57</v>
      </c>
      <c r="Y439" s="328">
        <v>691.32</v>
      </c>
      <c r="Z439" s="328">
        <v>268750</v>
      </c>
      <c r="AA439">
        <v>0</v>
      </c>
      <c r="AB439" s="331">
        <v>45223.724042326387</v>
      </c>
      <c r="AC439" s="259">
        <v>1</v>
      </c>
      <c r="AD439" s="328">
        <f t="shared" si="23"/>
        <v>268750</v>
      </c>
      <c r="AE439" t="s">
        <v>3902</v>
      </c>
      <c r="AF439">
        <v>3</v>
      </c>
      <c r="AG439" s="319" t="str">
        <f t="shared" si="21"/>
        <v>4</v>
      </c>
      <c r="AH439" s="319" t="str">
        <f t="shared" si="22"/>
        <v>WA</v>
      </c>
    </row>
    <row r="440" spans="1:34" hidden="1" x14ac:dyDescent="0.25">
      <c r="A440" t="s">
        <v>3811</v>
      </c>
      <c r="B440" t="s">
        <v>4259</v>
      </c>
      <c r="C440" t="s">
        <v>4609</v>
      </c>
      <c r="D440" t="s">
        <v>4614</v>
      </c>
      <c r="E440" t="s">
        <v>4740</v>
      </c>
      <c r="F440" t="s">
        <v>4741</v>
      </c>
      <c r="G440">
        <v>6305449</v>
      </c>
      <c r="H440">
        <v>202310</v>
      </c>
      <c r="I440" s="331">
        <v>45219</v>
      </c>
      <c r="J440">
        <v>130959</v>
      </c>
      <c r="K440" t="s">
        <v>5049</v>
      </c>
      <c r="M440" t="s">
        <v>180</v>
      </c>
      <c r="O440" t="s">
        <v>4611</v>
      </c>
      <c r="P440" t="s">
        <v>4612</v>
      </c>
      <c r="Q440" t="s">
        <v>4041</v>
      </c>
      <c r="R440">
        <v>2921952</v>
      </c>
      <c r="S440" t="s">
        <v>180</v>
      </c>
      <c r="U440" t="s">
        <v>6929</v>
      </c>
      <c r="V440" s="328" t="s">
        <v>3988</v>
      </c>
      <c r="W440" s="328">
        <v>6780903.29</v>
      </c>
      <c r="X440" s="328">
        <v>1604.02</v>
      </c>
      <c r="Y440" s="328">
        <v>17442.79</v>
      </c>
      <c r="Z440" s="328">
        <v>6780903.29</v>
      </c>
      <c r="AA440">
        <v>0</v>
      </c>
      <c r="AB440" s="331">
        <v>45225.110917013888</v>
      </c>
      <c r="AC440" s="259">
        <v>1</v>
      </c>
      <c r="AD440" s="328">
        <f t="shared" si="23"/>
        <v>6780903.29</v>
      </c>
      <c r="AE440" t="s">
        <v>3902</v>
      </c>
      <c r="AF440">
        <v>3</v>
      </c>
      <c r="AG440" s="319" t="str">
        <f t="shared" si="21"/>
        <v>4</v>
      </c>
      <c r="AH440" s="319" t="str">
        <f t="shared" si="22"/>
        <v>WA</v>
      </c>
    </row>
    <row r="441" spans="1:34" hidden="1" x14ac:dyDescent="0.25">
      <c r="A441" t="s">
        <v>3811</v>
      </c>
      <c r="B441" t="s">
        <v>4259</v>
      </c>
      <c r="C441" t="s">
        <v>5285</v>
      </c>
      <c r="D441" t="s">
        <v>5286</v>
      </c>
      <c r="E441" t="s">
        <v>4740</v>
      </c>
      <c r="F441" t="s">
        <v>4741</v>
      </c>
      <c r="G441">
        <v>6305430</v>
      </c>
      <c r="H441">
        <v>202310</v>
      </c>
      <c r="I441" s="331">
        <v>45219</v>
      </c>
      <c r="J441">
        <v>125062</v>
      </c>
      <c r="K441" t="s">
        <v>5049</v>
      </c>
      <c r="M441" t="s">
        <v>180</v>
      </c>
      <c r="O441" t="s">
        <v>6930</v>
      </c>
      <c r="P441" t="s">
        <v>6931</v>
      </c>
      <c r="Q441" t="s">
        <v>4041</v>
      </c>
      <c r="R441">
        <v>2921953</v>
      </c>
      <c r="S441" t="s">
        <v>180</v>
      </c>
      <c r="U441" t="s">
        <v>6932</v>
      </c>
      <c r="V441" s="328" t="s">
        <v>3988</v>
      </c>
      <c r="W441" s="328">
        <v>1235220</v>
      </c>
      <c r="X441" s="328">
        <v>292.19</v>
      </c>
      <c r="Y441" s="328">
        <v>3177.41</v>
      </c>
      <c r="Z441" s="328">
        <v>1235220</v>
      </c>
      <c r="AA441">
        <v>0</v>
      </c>
      <c r="AB441" s="331">
        <v>45223.954701388888</v>
      </c>
      <c r="AC441" s="259">
        <v>1</v>
      </c>
      <c r="AD441" s="328">
        <f t="shared" si="23"/>
        <v>1235220</v>
      </c>
      <c r="AE441" t="s">
        <v>3902</v>
      </c>
      <c r="AF441">
        <v>3</v>
      </c>
      <c r="AG441" s="319" t="str">
        <f t="shared" si="21"/>
        <v>4</v>
      </c>
      <c r="AH441" s="319" t="str">
        <f t="shared" si="22"/>
        <v>WA</v>
      </c>
    </row>
    <row r="442" spans="1:34" hidden="1" x14ac:dyDescent="0.25">
      <c r="A442" t="s">
        <v>3811</v>
      </c>
      <c r="B442" t="s">
        <v>4259</v>
      </c>
      <c r="C442" t="s">
        <v>4669</v>
      </c>
      <c r="D442" t="s">
        <v>4731</v>
      </c>
      <c r="E442" t="s">
        <v>5638</v>
      </c>
      <c r="F442" t="s">
        <v>5639</v>
      </c>
      <c r="G442">
        <v>6305640</v>
      </c>
      <c r="H442">
        <v>202310</v>
      </c>
      <c r="I442" s="331">
        <v>45230</v>
      </c>
      <c r="J442">
        <v>10086</v>
      </c>
      <c r="K442" t="s">
        <v>5049</v>
      </c>
      <c r="L442">
        <v>136672</v>
      </c>
      <c r="M442" t="s">
        <v>4800</v>
      </c>
      <c r="O442" t="s">
        <v>5688</v>
      </c>
      <c r="P442" t="s">
        <v>5689</v>
      </c>
      <c r="Q442" t="s">
        <v>4041</v>
      </c>
      <c r="R442">
        <v>2921955</v>
      </c>
      <c r="S442" t="s">
        <v>180</v>
      </c>
      <c r="U442" t="s">
        <v>6511</v>
      </c>
      <c r="V442" s="328" t="s">
        <v>3988</v>
      </c>
      <c r="W442" s="328">
        <v>175000</v>
      </c>
      <c r="X442" s="328">
        <v>41.65</v>
      </c>
      <c r="Y442" s="328">
        <v>454.69</v>
      </c>
      <c r="Z442" s="328">
        <v>175000</v>
      </c>
      <c r="AA442">
        <v>0</v>
      </c>
      <c r="AB442" s="331">
        <v>45231.941233564816</v>
      </c>
      <c r="AC442" s="259">
        <v>1</v>
      </c>
      <c r="AD442" s="328">
        <f t="shared" si="23"/>
        <v>175000</v>
      </c>
      <c r="AE442" t="s">
        <v>3902</v>
      </c>
      <c r="AF442">
        <v>3</v>
      </c>
      <c r="AG442" s="319" t="str">
        <f t="shared" si="21"/>
        <v>4</v>
      </c>
      <c r="AH442" s="319" t="str">
        <f t="shared" si="22"/>
        <v>WA</v>
      </c>
    </row>
    <row r="443" spans="1:34" hidden="1" x14ac:dyDescent="0.25">
      <c r="A443" t="s">
        <v>3811</v>
      </c>
      <c r="B443" t="s">
        <v>4259</v>
      </c>
      <c r="C443" t="s">
        <v>4669</v>
      </c>
      <c r="D443" t="s">
        <v>4765</v>
      </c>
      <c r="E443" t="s">
        <v>5638</v>
      </c>
      <c r="F443" t="s">
        <v>5639</v>
      </c>
      <c r="G443">
        <v>6305703</v>
      </c>
      <c r="H443">
        <v>202310</v>
      </c>
      <c r="I443" s="331">
        <v>45229</v>
      </c>
      <c r="J443">
        <v>10086</v>
      </c>
      <c r="K443" t="s">
        <v>5049</v>
      </c>
      <c r="L443" t="s">
        <v>4707</v>
      </c>
      <c r="M443" t="s">
        <v>4708</v>
      </c>
      <c r="O443" t="s">
        <v>4769</v>
      </c>
      <c r="P443" t="s">
        <v>4770</v>
      </c>
      <c r="Q443" t="s">
        <v>4041</v>
      </c>
      <c r="R443">
        <v>2921955</v>
      </c>
      <c r="S443" t="s">
        <v>180</v>
      </c>
      <c r="U443" t="s">
        <v>6933</v>
      </c>
      <c r="V443" s="328" t="s">
        <v>3988</v>
      </c>
      <c r="W443" s="328">
        <v>80750</v>
      </c>
      <c r="X443" s="328">
        <v>19.22</v>
      </c>
      <c r="Y443" s="328">
        <v>209.81</v>
      </c>
      <c r="Z443" s="328">
        <v>80750</v>
      </c>
      <c r="AA443">
        <v>0</v>
      </c>
      <c r="AB443" s="331">
        <v>45234.973614849536</v>
      </c>
      <c r="AC443" s="259">
        <v>1</v>
      </c>
      <c r="AD443" s="328">
        <f t="shared" si="23"/>
        <v>80750</v>
      </c>
      <c r="AE443" t="s">
        <v>3902</v>
      </c>
      <c r="AF443">
        <v>3</v>
      </c>
      <c r="AG443" s="319" t="str">
        <f t="shared" si="21"/>
        <v>4</v>
      </c>
      <c r="AH443" s="319" t="str">
        <f t="shared" si="22"/>
        <v>WA</v>
      </c>
    </row>
    <row r="444" spans="1:34" hidden="1" x14ac:dyDescent="0.25">
      <c r="A444" t="s">
        <v>3811</v>
      </c>
      <c r="B444" t="s">
        <v>4259</v>
      </c>
      <c r="C444" t="s">
        <v>4669</v>
      </c>
      <c r="D444" t="s">
        <v>4765</v>
      </c>
      <c r="E444" t="s">
        <v>5638</v>
      </c>
      <c r="F444" t="s">
        <v>5639</v>
      </c>
      <c r="G444">
        <v>6305703</v>
      </c>
      <c r="H444">
        <v>202310</v>
      </c>
      <c r="I444" s="331">
        <v>45229</v>
      </c>
      <c r="J444">
        <v>10086</v>
      </c>
      <c r="K444" t="s">
        <v>5049</v>
      </c>
      <c r="L444" t="s">
        <v>4707</v>
      </c>
      <c r="M444" t="s">
        <v>4708</v>
      </c>
      <c r="O444" t="s">
        <v>4772</v>
      </c>
      <c r="P444" t="s">
        <v>4773</v>
      </c>
      <c r="Q444" t="s">
        <v>4041</v>
      </c>
      <c r="R444">
        <v>2921955</v>
      </c>
      <c r="S444" t="s">
        <v>180</v>
      </c>
      <c r="U444" t="s">
        <v>6933</v>
      </c>
      <c r="V444" s="328" t="s">
        <v>3988</v>
      </c>
      <c r="W444" s="328">
        <v>13053</v>
      </c>
      <c r="X444" s="328">
        <v>3.11</v>
      </c>
      <c r="Y444" s="328">
        <v>33.909999999999997</v>
      </c>
      <c r="Z444" s="328">
        <v>13053</v>
      </c>
      <c r="AA444">
        <v>0</v>
      </c>
      <c r="AB444" s="331">
        <v>45234.973614849536</v>
      </c>
      <c r="AC444" s="259">
        <v>1</v>
      </c>
      <c r="AD444" s="328">
        <f t="shared" si="23"/>
        <v>13053</v>
      </c>
      <c r="AE444" t="s">
        <v>3902</v>
      </c>
      <c r="AF444">
        <v>3</v>
      </c>
      <c r="AG444" s="319" t="str">
        <f t="shared" si="21"/>
        <v>4</v>
      </c>
      <c r="AH444" s="319" t="str">
        <f t="shared" si="22"/>
        <v>WA</v>
      </c>
    </row>
    <row r="445" spans="1:34" hidden="1" x14ac:dyDescent="0.25">
      <c r="A445" t="s">
        <v>3811</v>
      </c>
      <c r="B445" t="s">
        <v>4259</v>
      </c>
      <c r="C445" t="s">
        <v>4669</v>
      </c>
      <c r="D445" t="s">
        <v>4984</v>
      </c>
      <c r="E445" t="s">
        <v>5638</v>
      </c>
      <c r="F445" t="s">
        <v>5639</v>
      </c>
      <c r="G445">
        <v>6305640</v>
      </c>
      <c r="H445">
        <v>202310</v>
      </c>
      <c r="I445" s="331">
        <v>45230</v>
      </c>
      <c r="J445">
        <v>10086</v>
      </c>
      <c r="K445" t="s">
        <v>5049</v>
      </c>
      <c r="L445">
        <v>136672</v>
      </c>
      <c r="M445" t="s">
        <v>4800</v>
      </c>
      <c r="O445" t="s">
        <v>4622</v>
      </c>
      <c r="P445" t="s">
        <v>4623</v>
      </c>
      <c r="Q445" t="s">
        <v>4041</v>
      </c>
      <c r="R445">
        <v>2921955</v>
      </c>
      <c r="S445" t="s">
        <v>180</v>
      </c>
      <c r="U445" t="s">
        <v>6625</v>
      </c>
      <c r="V445" s="328" t="s">
        <v>3988</v>
      </c>
      <c r="W445" s="328">
        <v>52000</v>
      </c>
      <c r="X445" s="328">
        <v>12.38</v>
      </c>
      <c r="Y445" s="328">
        <v>135.11000000000001</v>
      </c>
      <c r="Z445" s="328">
        <v>52000</v>
      </c>
      <c r="AA445">
        <v>0</v>
      </c>
      <c r="AB445" s="331">
        <v>45231.941233564816</v>
      </c>
      <c r="AC445" s="259">
        <v>1</v>
      </c>
      <c r="AD445" s="328">
        <f t="shared" si="23"/>
        <v>52000</v>
      </c>
      <c r="AE445" t="s">
        <v>3902</v>
      </c>
      <c r="AF445">
        <v>3</v>
      </c>
      <c r="AG445" s="319" t="str">
        <f t="shared" si="21"/>
        <v>4</v>
      </c>
      <c r="AH445" s="319" t="str">
        <f t="shared" si="22"/>
        <v>WA</v>
      </c>
    </row>
    <row r="446" spans="1:34" hidden="1" x14ac:dyDescent="0.25">
      <c r="A446" t="s">
        <v>3811</v>
      </c>
      <c r="B446" t="s">
        <v>4259</v>
      </c>
      <c r="C446" t="s">
        <v>4669</v>
      </c>
      <c r="D446" t="s">
        <v>5028</v>
      </c>
      <c r="E446" t="s">
        <v>5638</v>
      </c>
      <c r="F446" t="s">
        <v>5639</v>
      </c>
      <c r="G446">
        <v>6305703</v>
      </c>
      <c r="H446">
        <v>202310</v>
      </c>
      <c r="I446" s="331">
        <v>45229</v>
      </c>
      <c r="J446">
        <v>10086</v>
      </c>
      <c r="K446" t="s">
        <v>5049</v>
      </c>
      <c r="L446" t="s">
        <v>4707</v>
      </c>
      <c r="M446" t="s">
        <v>4708</v>
      </c>
      <c r="O446" t="s">
        <v>4769</v>
      </c>
      <c r="P446" t="s">
        <v>4770</v>
      </c>
      <c r="Q446" t="s">
        <v>4041</v>
      </c>
      <c r="R446">
        <v>2921955</v>
      </c>
      <c r="S446" t="s">
        <v>180</v>
      </c>
      <c r="U446" t="s">
        <v>6933</v>
      </c>
      <c r="V446" s="328" t="s">
        <v>3988</v>
      </c>
      <c r="W446" s="328">
        <v>425000</v>
      </c>
      <c r="X446" s="328">
        <v>101.15</v>
      </c>
      <c r="Y446" s="328">
        <v>1104.25</v>
      </c>
      <c r="Z446" s="328">
        <v>425000</v>
      </c>
      <c r="AA446">
        <v>147</v>
      </c>
      <c r="AB446" s="331">
        <v>45234.973614467592</v>
      </c>
      <c r="AC446" s="259">
        <v>1</v>
      </c>
      <c r="AD446" s="328">
        <f t="shared" si="23"/>
        <v>425000</v>
      </c>
      <c r="AE446" t="s">
        <v>3902</v>
      </c>
      <c r="AF446">
        <v>3</v>
      </c>
      <c r="AG446" s="319" t="str">
        <f t="shared" si="21"/>
        <v>4</v>
      </c>
      <c r="AH446" s="319" t="str">
        <f t="shared" si="22"/>
        <v>WA</v>
      </c>
    </row>
    <row r="447" spans="1:34" hidden="1" x14ac:dyDescent="0.25">
      <c r="A447" t="s">
        <v>3811</v>
      </c>
      <c r="B447" t="s">
        <v>4259</v>
      </c>
      <c r="C447" t="s">
        <v>4669</v>
      </c>
      <c r="D447" t="s">
        <v>5028</v>
      </c>
      <c r="E447" t="s">
        <v>5638</v>
      </c>
      <c r="F447" t="s">
        <v>5639</v>
      </c>
      <c r="G447">
        <v>6305703</v>
      </c>
      <c r="H447">
        <v>202310</v>
      </c>
      <c r="I447" s="331">
        <v>45229</v>
      </c>
      <c r="J447">
        <v>10086</v>
      </c>
      <c r="K447" t="s">
        <v>5049</v>
      </c>
      <c r="L447" t="s">
        <v>4707</v>
      </c>
      <c r="M447" t="s">
        <v>4708</v>
      </c>
      <c r="O447" t="s">
        <v>4769</v>
      </c>
      <c r="P447" t="s">
        <v>4770</v>
      </c>
      <c r="Q447" t="s">
        <v>4041</v>
      </c>
      <c r="R447">
        <v>2921955</v>
      </c>
      <c r="S447" t="s">
        <v>180</v>
      </c>
      <c r="U447" t="s">
        <v>6933</v>
      </c>
      <c r="V447" s="328" t="s">
        <v>3988</v>
      </c>
      <c r="W447" s="328">
        <v>42200</v>
      </c>
      <c r="X447" s="328">
        <v>10.039999999999999</v>
      </c>
      <c r="Y447" s="328">
        <v>109.65</v>
      </c>
      <c r="Z447" s="328">
        <v>42200</v>
      </c>
      <c r="AA447">
        <v>0</v>
      </c>
      <c r="AB447" s="331">
        <v>45234.973614467592</v>
      </c>
      <c r="AC447" s="259">
        <v>1</v>
      </c>
      <c r="AD447" s="328">
        <f t="shared" si="23"/>
        <v>42200</v>
      </c>
      <c r="AE447" t="s">
        <v>3902</v>
      </c>
      <c r="AF447">
        <v>3</v>
      </c>
      <c r="AG447" s="319" t="str">
        <f t="shared" si="21"/>
        <v>4</v>
      </c>
      <c r="AH447" s="319" t="str">
        <f t="shared" si="22"/>
        <v>WA</v>
      </c>
    </row>
    <row r="448" spans="1:34" hidden="1" x14ac:dyDescent="0.25">
      <c r="A448" t="s">
        <v>3811</v>
      </c>
      <c r="B448" t="s">
        <v>4259</v>
      </c>
      <c r="C448" t="s">
        <v>4669</v>
      </c>
      <c r="D448" t="s">
        <v>5028</v>
      </c>
      <c r="E448" t="s">
        <v>5638</v>
      </c>
      <c r="F448" t="s">
        <v>5639</v>
      </c>
      <c r="G448">
        <v>6305703</v>
      </c>
      <c r="H448">
        <v>202310</v>
      </c>
      <c r="I448" s="331">
        <v>45229</v>
      </c>
      <c r="J448">
        <v>10086</v>
      </c>
      <c r="K448" t="s">
        <v>5049</v>
      </c>
      <c r="L448" t="s">
        <v>4707</v>
      </c>
      <c r="M448" t="s">
        <v>4708</v>
      </c>
      <c r="O448" t="s">
        <v>4772</v>
      </c>
      <c r="P448" t="s">
        <v>4773</v>
      </c>
      <c r="Q448" t="s">
        <v>4041</v>
      </c>
      <c r="R448">
        <v>2921955</v>
      </c>
      <c r="S448" t="s">
        <v>180</v>
      </c>
      <c r="U448" t="s">
        <v>6933</v>
      </c>
      <c r="V448" s="328" t="s">
        <v>3988</v>
      </c>
      <c r="W448" s="328">
        <v>68700</v>
      </c>
      <c r="X448" s="328">
        <v>16.350000000000001</v>
      </c>
      <c r="Y448" s="328">
        <v>178.5</v>
      </c>
      <c r="Z448" s="328">
        <v>68700</v>
      </c>
      <c r="AA448">
        <v>147</v>
      </c>
      <c r="AB448" s="331">
        <v>45234.973614467592</v>
      </c>
      <c r="AC448" s="259">
        <v>1</v>
      </c>
      <c r="AD448" s="328">
        <f t="shared" si="23"/>
        <v>68700</v>
      </c>
      <c r="AE448" t="s">
        <v>3902</v>
      </c>
      <c r="AF448">
        <v>3</v>
      </c>
      <c r="AG448" s="319" t="str">
        <f t="shared" si="21"/>
        <v>4</v>
      </c>
      <c r="AH448" s="319" t="str">
        <f t="shared" si="22"/>
        <v>WA</v>
      </c>
    </row>
    <row r="449" spans="1:34" hidden="1" x14ac:dyDescent="0.25">
      <c r="A449" t="s">
        <v>3811</v>
      </c>
      <c r="B449" t="s">
        <v>4259</v>
      </c>
      <c r="C449" t="s">
        <v>5080</v>
      </c>
      <c r="D449" t="s">
        <v>5081</v>
      </c>
      <c r="E449" t="s">
        <v>5638</v>
      </c>
      <c r="F449" t="s">
        <v>5639</v>
      </c>
      <c r="G449">
        <v>6305648</v>
      </c>
      <c r="H449">
        <v>202310</v>
      </c>
      <c r="I449" s="331">
        <v>45230</v>
      </c>
      <c r="J449">
        <v>10086</v>
      </c>
      <c r="K449" t="s">
        <v>5049</v>
      </c>
      <c r="M449" t="s">
        <v>180</v>
      </c>
      <c r="O449" t="s">
        <v>5082</v>
      </c>
      <c r="P449" t="s">
        <v>5083</v>
      </c>
      <c r="Q449" t="s">
        <v>4041</v>
      </c>
      <c r="R449">
        <v>2921956</v>
      </c>
      <c r="S449" t="s">
        <v>180</v>
      </c>
      <c r="U449" t="s">
        <v>6934</v>
      </c>
      <c r="V449" s="328" t="s">
        <v>3988</v>
      </c>
      <c r="W449" s="328">
        <v>118130</v>
      </c>
      <c r="X449" s="328">
        <v>28.12</v>
      </c>
      <c r="Y449" s="328">
        <v>306.93</v>
      </c>
      <c r="Z449" s="328">
        <v>118130</v>
      </c>
      <c r="AA449">
        <v>0</v>
      </c>
      <c r="AB449" s="331">
        <v>45231.99618440972</v>
      </c>
      <c r="AC449" s="259">
        <v>1</v>
      </c>
      <c r="AD449" s="328">
        <f t="shared" si="23"/>
        <v>118130</v>
      </c>
      <c r="AE449" t="s">
        <v>3902</v>
      </c>
      <c r="AF449">
        <v>3</v>
      </c>
      <c r="AG449" s="319" t="str">
        <f t="shared" si="21"/>
        <v>4</v>
      </c>
      <c r="AH449" s="319" t="str">
        <f t="shared" si="22"/>
        <v>WA</v>
      </c>
    </row>
    <row r="450" spans="1:34" hidden="1" x14ac:dyDescent="0.25">
      <c r="A450" t="s">
        <v>3811</v>
      </c>
      <c r="B450" t="s">
        <v>4672</v>
      </c>
      <c r="C450" t="s">
        <v>5080</v>
      </c>
      <c r="D450" t="s">
        <v>5081</v>
      </c>
      <c r="E450" t="s">
        <v>4673</v>
      </c>
      <c r="F450" t="s">
        <v>4674</v>
      </c>
      <c r="G450">
        <v>13301467</v>
      </c>
      <c r="H450">
        <v>202310</v>
      </c>
      <c r="I450" s="331">
        <v>45229</v>
      </c>
      <c r="J450">
        <v>125062</v>
      </c>
      <c r="K450" t="s">
        <v>5049</v>
      </c>
      <c r="M450" t="s">
        <v>180</v>
      </c>
      <c r="O450" t="s">
        <v>5082</v>
      </c>
      <c r="P450" t="s">
        <v>5083</v>
      </c>
      <c r="Q450" t="s">
        <v>4041</v>
      </c>
      <c r="R450">
        <v>2921956</v>
      </c>
      <c r="S450" t="s">
        <v>180</v>
      </c>
      <c r="U450" t="s">
        <v>6935</v>
      </c>
      <c r="V450" s="328" t="s">
        <v>3988</v>
      </c>
      <c r="W450" s="328">
        <v>29362.5</v>
      </c>
      <c r="X450" s="328">
        <v>6.99</v>
      </c>
      <c r="Y450" s="328">
        <v>76.290000000000006</v>
      </c>
      <c r="Z450" s="328">
        <v>29362.5</v>
      </c>
      <c r="AA450">
        <v>0</v>
      </c>
      <c r="AB450" s="331">
        <v>45231.947974849536</v>
      </c>
      <c r="AC450" s="259">
        <v>1</v>
      </c>
      <c r="AD450" s="328">
        <f t="shared" si="23"/>
        <v>29362.5</v>
      </c>
      <c r="AE450" t="s">
        <v>3902</v>
      </c>
      <c r="AF450">
        <v>3</v>
      </c>
      <c r="AG450" s="319" t="str">
        <f t="shared" si="21"/>
        <v>4</v>
      </c>
      <c r="AH450" s="319" t="str">
        <f t="shared" si="22"/>
        <v>WA</v>
      </c>
    </row>
    <row r="451" spans="1:34" hidden="1" x14ac:dyDescent="0.25">
      <c r="A451" t="s">
        <v>6691</v>
      </c>
      <c r="B451" t="s">
        <v>4025</v>
      </c>
      <c r="C451" t="s">
        <v>5080</v>
      </c>
      <c r="D451" t="s">
        <v>5080</v>
      </c>
      <c r="E451" t="s">
        <v>6692</v>
      </c>
      <c r="F451" t="s">
        <v>6693</v>
      </c>
      <c r="G451">
        <v>9302167</v>
      </c>
      <c r="H451">
        <v>202310</v>
      </c>
      <c r="I451" s="331">
        <v>45229</v>
      </c>
      <c r="J451">
        <v>10256</v>
      </c>
      <c r="K451" t="s">
        <v>5049</v>
      </c>
      <c r="M451" t="s">
        <v>180</v>
      </c>
      <c r="O451" t="s">
        <v>6936</v>
      </c>
      <c r="P451" t="s">
        <v>6937</v>
      </c>
      <c r="Q451" t="s">
        <v>4041</v>
      </c>
      <c r="R451">
        <v>1415397</v>
      </c>
      <c r="S451" t="s">
        <v>6695</v>
      </c>
      <c r="U451" t="s">
        <v>6938</v>
      </c>
      <c r="V451" s="328" t="s">
        <v>4133</v>
      </c>
      <c r="W451" s="328">
        <v>3.41</v>
      </c>
      <c r="X451" s="328">
        <v>3.41</v>
      </c>
      <c r="Y451" s="328">
        <v>37.17</v>
      </c>
      <c r="Z451" s="328">
        <v>0</v>
      </c>
      <c r="AA451">
        <v>0</v>
      </c>
      <c r="AB451" s="331">
        <v>45239.794481249999</v>
      </c>
      <c r="AC451" s="259">
        <v>1</v>
      </c>
      <c r="AD451" s="328">
        <f t="shared" si="23"/>
        <v>3.41</v>
      </c>
      <c r="AE451" t="s">
        <v>3902</v>
      </c>
      <c r="AF451">
        <v>3</v>
      </c>
      <c r="AG451" s="319" t="str">
        <f t="shared" si="21"/>
        <v>4</v>
      </c>
      <c r="AH451" s="319" t="str">
        <f t="shared" si="22"/>
        <v>WA</v>
      </c>
    </row>
    <row r="452" spans="1:34" hidden="1" x14ac:dyDescent="0.25">
      <c r="A452" t="s">
        <v>6691</v>
      </c>
      <c r="B452" t="s">
        <v>4025</v>
      </c>
      <c r="C452" t="s">
        <v>5080</v>
      </c>
      <c r="D452" t="s">
        <v>5080</v>
      </c>
      <c r="E452" t="s">
        <v>6692</v>
      </c>
      <c r="F452" t="s">
        <v>6693</v>
      </c>
      <c r="G452">
        <v>9302167</v>
      </c>
      <c r="H452">
        <v>202310</v>
      </c>
      <c r="I452" s="331">
        <v>45229</v>
      </c>
      <c r="J452">
        <v>10256</v>
      </c>
      <c r="K452" t="s">
        <v>5049</v>
      </c>
      <c r="M452" t="s">
        <v>180</v>
      </c>
      <c r="O452" t="s">
        <v>6936</v>
      </c>
      <c r="P452" t="s">
        <v>6937</v>
      </c>
      <c r="Q452" t="s">
        <v>4041</v>
      </c>
      <c r="R452">
        <v>1415397</v>
      </c>
      <c r="S452" t="s">
        <v>6695</v>
      </c>
      <c r="U452" t="s">
        <v>6939</v>
      </c>
      <c r="V452" s="328" t="s">
        <v>4133</v>
      </c>
      <c r="W452" s="328">
        <v>3.41</v>
      </c>
      <c r="X452" s="328">
        <v>3.41</v>
      </c>
      <c r="Y452" s="328">
        <v>37.17</v>
      </c>
      <c r="Z452" s="328">
        <v>0</v>
      </c>
      <c r="AA452">
        <v>0</v>
      </c>
      <c r="AB452" s="331">
        <v>45239.794481249999</v>
      </c>
      <c r="AC452" s="259">
        <v>1</v>
      </c>
      <c r="AD452" s="328">
        <f t="shared" si="23"/>
        <v>3.41</v>
      </c>
      <c r="AE452" t="s">
        <v>3902</v>
      </c>
      <c r="AF452">
        <v>3</v>
      </c>
      <c r="AG452" s="319" t="str">
        <f t="shared" si="21"/>
        <v>4</v>
      </c>
      <c r="AH452" s="319" t="str">
        <f t="shared" si="22"/>
        <v>WA</v>
      </c>
    </row>
    <row r="453" spans="1:34" hidden="1" x14ac:dyDescent="0.25">
      <c r="A453" t="s">
        <v>3811</v>
      </c>
      <c r="B453" t="s">
        <v>4220</v>
      </c>
      <c r="C453">
        <v>5295</v>
      </c>
      <c r="D453">
        <v>51059999</v>
      </c>
      <c r="E453" t="s">
        <v>4208</v>
      </c>
      <c r="F453" t="s">
        <v>4209</v>
      </c>
      <c r="G453">
        <v>1303846</v>
      </c>
      <c r="H453">
        <v>202310</v>
      </c>
      <c r="I453" s="331">
        <v>45229</v>
      </c>
      <c r="J453">
        <v>138684</v>
      </c>
      <c r="K453" t="s">
        <v>5049</v>
      </c>
      <c r="L453" t="s">
        <v>6940</v>
      </c>
      <c r="M453" t="s">
        <v>6941</v>
      </c>
      <c r="O453" t="s">
        <v>6942</v>
      </c>
      <c r="P453" t="s">
        <v>6943</v>
      </c>
      <c r="Q453" t="s">
        <v>4041</v>
      </c>
      <c r="R453">
        <v>2921936</v>
      </c>
      <c r="S453" t="s">
        <v>6324</v>
      </c>
      <c r="U453" t="s">
        <v>6324</v>
      </c>
      <c r="V453" s="328" t="s">
        <v>3988</v>
      </c>
      <c r="W453" s="328">
        <v>5150311.41</v>
      </c>
      <c r="X453" s="328">
        <v>1225.83</v>
      </c>
      <c r="Y453" s="328">
        <v>13381.75</v>
      </c>
      <c r="Z453" s="328">
        <v>5150311.41</v>
      </c>
      <c r="AA453">
        <v>0</v>
      </c>
      <c r="AB453" s="331">
        <v>45238.99321177083</v>
      </c>
      <c r="AC453" s="259">
        <v>1</v>
      </c>
      <c r="AD453" s="328">
        <f t="shared" si="23"/>
        <v>5150311.41</v>
      </c>
      <c r="AE453" t="s">
        <v>3848</v>
      </c>
      <c r="AF453">
        <v>3</v>
      </c>
      <c r="AG453" s="319" t="str">
        <f t="shared" si="21"/>
        <v>4</v>
      </c>
      <c r="AH453" s="319" t="str">
        <f t="shared" si="22"/>
        <v>WA</v>
      </c>
    </row>
    <row r="454" spans="1:34" hidden="1" x14ac:dyDescent="0.25">
      <c r="A454" t="s">
        <v>3811</v>
      </c>
      <c r="B454" t="s">
        <v>4220</v>
      </c>
      <c r="C454">
        <v>5295</v>
      </c>
      <c r="D454">
        <v>51059999</v>
      </c>
      <c r="E454" t="s">
        <v>4208</v>
      </c>
      <c r="F454" t="s">
        <v>4209</v>
      </c>
      <c r="G454">
        <v>1303846</v>
      </c>
      <c r="H454">
        <v>202310</v>
      </c>
      <c r="I454" s="331">
        <v>45229</v>
      </c>
      <c r="J454">
        <v>138684</v>
      </c>
      <c r="K454" t="s">
        <v>5049</v>
      </c>
      <c r="L454" t="s">
        <v>6944</v>
      </c>
      <c r="M454" t="s">
        <v>6945</v>
      </c>
      <c r="O454" t="s">
        <v>6946</v>
      </c>
      <c r="P454" t="s">
        <v>6947</v>
      </c>
      <c r="Q454" t="s">
        <v>4041</v>
      </c>
      <c r="R454">
        <v>2921940</v>
      </c>
      <c r="S454" t="s">
        <v>6324</v>
      </c>
      <c r="U454" t="s">
        <v>6324</v>
      </c>
      <c r="V454" s="328" t="s">
        <v>3988</v>
      </c>
      <c r="W454" s="328">
        <v>2977571.41</v>
      </c>
      <c r="X454" s="328">
        <v>708.69</v>
      </c>
      <c r="Y454" s="328">
        <v>7736.45</v>
      </c>
      <c r="Z454" s="328">
        <v>2977571.41</v>
      </c>
      <c r="AA454">
        <v>0</v>
      </c>
      <c r="AB454" s="331">
        <v>45238.99321177083</v>
      </c>
      <c r="AC454" s="259">
        <v>1</v>
      </c>
      <c r="AD454" s="328">
        <f t="shared" si="23"/>
        <v>2977571.41</v>
      </c>
      <c r="AE454" t="s">
        <v>3848</v>
      </c>
      <c r="AF454">
        <v>3</v>
      </c>
      <c r="AG454" s="319" t="str">
        <f t="shared" ref="AG454:AG517" si="24">MID(Q454,2,1)</f>
        <v>4</v>
      </c>
      <c r="AH454" s="319" t="str">
        <f t="shared" ref="AH454:AH517" si="25">IF(AG454="0","CO",IF(AG454="1","CO",IF(AG454="2","CO",IF(AG454="3","NE",IF(AG454="4","WA",IF(AG454="6","URR"))))))</f>
        <v>WA</v>
      </c>
    </row>
    <row r="455" spans="1:34" hidden="1" x14ac:dyDescent="0.25">
      <c r="A455" t="s">
        <v>3811</v>
      </c>
      <c r="B455" t="s">
        <v>4220</v>
      </c>
      <c r="C455">
        <v>5295</v>
      </c>
      <c r="D455">
        <v>51059999</v>
      </c>
      <c r="E455" t="s">
        <v>4208</v>
      </c>
      <c r="F455" t="s">
        <v>4209</v>
      </c>
      <c r="G455">
        <v>1303846</v>
      </c>
      <c r="H455">
        <v>202310</v>
      </c>
      <c r="I455" s="331">
        <v>45229</v>
      </c>
      <c r="J455">
        <v>138684</v>
      </c>
      <c r="K455" t="s">
        <v>5049</v>
      </c>
      <c r="L455" t="s">
        <v>6948</v>
      </c>
      <c r="M455" t="s">
        <v>6949</v>
      </c>
      <c r="O455" t="s">
        <v>6950</v>
      </c>
      <c r="P455" t="s">
        <v>6951</v>
      </c>
      <c r="Q455" t="s">
        <v>4041</v>
      </c>
      <c r="R455">
        <v>2921938</v>
      </c>
      <c r="S455" t="s">
        <v>6324</v>
      </c>
      <c r="U455" t="s">
        <v>6324</v>
      </c>
      <c r="V455" s="328" t="s">
        <v>3988</v>
      </c>
      <c r="W455" s="328">
        <v>4675861.41</v>
      </c>
      <c r="X455" s="328">
        <v>1112.9000000000001</v>
      </c>
      <c r="Y455" s="328">
        <v>12149.01</v>
      </c>
      <c r="Z455" s="328">
        <v>4675861.41</v>
      </c>
      <c r="AA455">
        <v>0</v>
      </c>
      <c r="AB455" s="331">
        <v>45238.99321177083</v>
      </c>
      <c r="AC455" s="259">
        <v>1</v>
      </c>
      <c r="AD455" s="328">
        <f t="shared" si="23"/>
        <v>4675861.41</v>
      </c>
      <c r="AE455" t="s">
        <v>3848</v>
      </c>
      <c r="AF455">
        <v>3</v>
      </c>
      <c r="AG455" s="319" t="str">
        <f t="shared" si="24"/>
        <v>4</v>
      </c>
      <c r="AH455" s="319" t="str">
        <f t="shared" si="25"/>
        <v>WA</v>
      </c>
    </row>
    <row r="456" spans="1:34" hidden="1" x14ac:dyDescent="0.25">
      <c r="A456" t="s">
        <v>3811</v>
      </c>
      <c r="B456" t="s">
        <v>4220</v>
      </c>
      <c r="C456">
        <v>5295</v>
      </c>
      <c r="D456">
        <v>51059999</v>
      </c>
      <c r="E456" t="s">
        <v>4208</v>
      </c>
      <c r="F456" t="s">
        <v>4209</v>
      </c>
      <c r="G456">
        <v>1303846</v>
      </c>
      <c r="H456">
        <v>202310</v>
      </c>
      <c r="I456" s="331">
        <v>45229</v>
      </c>
      <c r="J456">
        <v>138684</v>
      </c>
      <c r="K456" t="s">
        <v>5049</v>
      </c>
      <c r="L456" t="s">
        <v>5659</v>
      </c>
      <c r="M456" t="s">
        <v>5660</v>
      </c>
      <c r="O456" t="s">
        <v>5661</v>
      </c>
      <c r="P456" t="s">
        <v>5662</v>
      </c>
      <c r="Q456" t="s">
        <v>4041</v>
      </c>
      <c r="R456">
        <v>2921939</v>
      </c>
      <c r="S456" t="s">
        <v>6324</v>
      </c>
      <c r="U456" t="s">
        <v>6324</v>
      </c>
      <c r="V456" s="328" t="s">
        <v>3988</v>
      </c>
      <c r="W456" s="328">
        <v>5226368.41</v>
      </c>
      <c r="X456" s="328">
        <v>1243.93</v>
      </c>
      <c r="Y456" s="328">
        <v>13579.36</v>
      </c>
      <c r="Z456" s="328">
        <v>5226368.41</v>
      </c>
      <c r="AA456">
        <v>0</v>
      </c>
      <c r="AB456" s="331">
        <v>45238.99321177083</v>
      </c>
      <c r="AC456" s="259">
        <v>1</v>
      </c>
      <c r="AD456" s="328">
        <f t="shared" si="23"/>
        <v>5226368.41</v>
      </c>
      <c r="AE456" t="s">
        <v>3848</v>
      </c>
      <c r="AF456">
        <v>3</v>
      </c>
      <c r="AG456" s="319" t="str">
        <f t="shared" si="24"/>
        <v>4</v>
      </c>
      <c r="AH456" s="319" t="str">
        <f t="shared" si="25"/>
        <v>WA</v>
      </c>
    </row>
    <row r="457" spans="1:34" hidden="1" x14ac:dyDescent="0.25">
      <c r="A457" t="s">
        <v>3811</v>
      </c>
      <c r="B457" t="s">
        <v>4220</v>
      </c>
      <c r="C457">
        <v>5295</v>
      </c>
      <c r="D457">
        <v>51059999</v>
      </c>
      <c r="E457" t="s">
        <v>4208</v>
      </c>
      <c r="F457" t="s">
        <v>4209</v>
      </c>
      <c r="G457">
        <v>1303849</v>
      </c>
      <c r="H457">
        <v>202310</v>
      </c>
      <c r="I457" s="331">
        <v>45229</v>
      </c>
      <c r="J457">
        <v>138684</v>
      </c>
      <c r="K457" t="s">
        <v>5049</v>
      </c>
      <c r="L457">
        <v>124929</v>
      </c>
      <c r="M457" t="s">
        <v>5094</v>
      </c>
      <c r="O457" t="s">
        <v>5095</v>
      </c>
      <c r="P457" t="s">
        <v>5096</v>
      </c>
      <c r="Q457" t="s">
        <v>4041</v>
      </c>
      <c r="R457">
        <v>2921935</v>
      </c>
      <c r="S457" t="s">
        <v>6324</v>
      </c>
      <c r="U457" t="s">
        <v>6324</v>
      </c>
      <c r="V457" s="328" t="s">
        <v>3988</v>
      </c>
      <c r="W457" s="328">
        <v>5060092.41</v>
      </c>
      <c r="X457" s="328">
        <v>1204.3499999999999</v>
      </c>
      <c r="Y457" s="328">
        <v>13147.33</v>
      </c>
      <c r="Z457" s="328">
        <v>5060092.41</v>
      </c>
      <c r="AA457">
        <v>0</v>
      </c>
      <c r="AB457" s="331">
        <v>45239.001442974535</v>
      </c>
      <c r="AC457" s="259">
        <v>1</v>
      </c>
      <c r="AD457" s="328">
        <f t="shared" si="23"/>
        <v>5060092.41</v>
      </c>
      <c r="AE457" t="s">
        <v>3848</v>
      </c>
      <c r="AF457">
        <v>3</v>
      </c>
      <c r="AG457" s="319" t="str">
        <f t="shared" si="24"/>
        <v>4</v>
      </c>
      <c r="AH457" s="319" t="str">
        <f t="shared" si="25"/>
        <v>WA</v>
      </c>
    </row>
    <row r="458" spans="1:34" hidden="1" x14ac:dyDescent="0.25">
      <c r="A458" t="s">
        <v>3811</v>
      </c>
      <c r="B458" t="s">
        <v>4228</v>
      </c>
      <c r="C458" t="s">
        <v>4206</v>
      </c>
      <c r="D458" t="s">
        <v>4207</v>
      </c>
      <c r="E458" t="s">
        <v>4208</v>
      </c>
      <c r="F458" t="s">
        <v>4209</v>
      </c>
      <c r="G458">
        <v>1303846</v>
      </c>
      <c r="H458">
        <v>202310</v>
      </c>
      <c r="I458" s="331">
        <v>45229</v>
      </c>
      <c r="J458">
        <v>138684</v>
      </c>
      <c r="K458" t="s">
        <v>5049</v>
      </c>
      <c r="L458" t="s">
        <v>4053</v>
      </c>
      <c r="M458" t="s">
        <v>4519</v>
      </c>
      <c r="O458" t="s">
        <v>4520</v>
      </c>
      <c r="P458" t="s">
        <v>4521</v>
      </c>
      <c r="Q458" t="s">
        <v>4007</v>
      </c>
      <c r="R458">
        <v>2939474</v>
      </c>
      <c r="S458" t="s">
        <v>6324</v>
      </c>
      <c r="U458" t="s">
        <v>6324</v>
      </c>
      <c r="V458" s="328" t="s">
        <v>3988</v>
      </c>
      <c r="W458" s="328">
        <v>3198154.85</v>
      </c>
      <c r="X458" s="328">
        <v>761.19</v>
      </c>
      <c r="Y458" s="328">
        <v>8309.57</v>
      </c>
      <c r="Z458" s="328">
        <v>3198154.85</v>
      </c>
      <c r="AA458">
        <v>0</v>
      </c>
      <c r="AB458" s="331">
        <v>45238.99321177083</v>
      </c>
      <c r="AC458" s="259">
        <v>1</v>
      </c>
      <c r="AD458" s="328">
        <f t="shared" si="23"/>
        <v>3198154.85</v>
      </c>
      <c r="AE458" t="s">
        <v>3830</v>
      </c>
      <c r="AF458">
        <v>3</v>
      </c>
      <c r="AG458" s="319" t="str">
        <f t="shared" si="24"/>
        <v>2</v>
      </c>
      <c r="AH458" s="319" t="str">
        <f t="shared" si="25"/>
        <v>CO</v>
      </c>
    </row>
    <row r="459" spans="1:34" hidden="1" x14ac:dyDescent="0.25">
      <c r="A459" t="s">
        <v>3811</v>
      </c>
      <c r="B459" t="s">
        <v>4220</v>
      </c>
      <c r="C459" t="s">
        <v>4669</v>
      </c>
      <c r="D459" t="s">
        <v>4670</v>
      </c>
      <c r="E459" t="s">
        <v>4700</v>
      </c>
      <c r="F459" t="s">
        <v>4701</v>
      </c>
      <c r="G459">
        <v>7301124</v>
      </c>
      <c r="H459">
        <v>202311</v>
      </c>
      <c r="I459" s="331">
        <v>45259</v>
      </c>
      <c r="J459">
        <v>130959</v>
      </c>
      <c r="K459" t="s">
        <v>5049</v>
      </c>
      <c r="L459" t="s">
        <v>4045</v>
      </c>
      <c r="M459" t="s">
        <v>4702</v>
      </c>
      <c r="O459" t="s">
        <v>4703</v>
      </c>
      <c r="P459" t="s">
        <v>4704</v>
      </c>
      <c r="Q459" t="s">
        <v>4007</v>
      </c>
      <c r="R459" t="s">
        <v>7337</v>
      </c>
      <c r="S459" t="s">
        <v>180</v>
      </c>
      <c r="U459" t="s">
        <v>7338</v>
      </c>
      <c r="V459" s="328" t="s">
        <v>3988</v>
      </c>
      <c r="W459" s="328">
        <v>140000</v>
      </c>
      <c r="X459" s="328">
        <v>34.21</v>
      </c>
      <c r="Y459" s="328">
        <v>373.18</v>
      </c>
      <c r="Z459" s="328">
        <v>140000</v>
      </c>
      <c r="AA459">
        <v>0</v>
      </c>
      <c r="AB459" s="331">
        <v>45259.990783761576</v>
      </c>
      <c r="AC459" s="391">
        <v>1</v>
      </c>
      <c r="AD459" s="328">
        <f t="shared" si="23"/>
        <v>140000</v>
      </c>
      <c r="AE459" t="s">
        <v>3892</v>
      </c>
      <c r="AF459">
        <v>4</v>
      </c>
      <c r="AG459" s="319" t="str">
        <f t="shared" si="24"/>
        <v>2</v>
      </c>
      <c r="AH459" s="319" t="str">
        <f t="shared" si="25"/>
        <v>CO</v>
      </c>
    </row>
    <row r="460" spans="1:34" hidden="1" x14ac:dyDescent="0.25">
      <c r="A460" t="s">
        <v>3811</v>
      </c>
      <c r="B460" t="s">
        <v>4259</v>
      </c>
      <c r="C460" t="s">
        <v>4669</v>
      </c>
      <c r="D460" t="s">
        <v>4922</v>
      </c>
      <c r="E460" t="s">
        <v>4740</v>
      </c>
      <c r="F460" t="s">
        <v>4741</v>
      </c>
      <c r="G460">
        <v>6306162</v>
      </c>
      <c r="H460">
        <v>202311</v>
      </c>
      <c r="I460" s="331">
        <v>45259</v>
      </c>
      <c r="J460">
        <v>138103</v>
      </c>
      <c r="K460" t="s">
        <v>5049</v>
      </c>
      <c r="L460" t="s">
        <v>4045</v>
      </c>
      <c r="M460" t="s">
        <v>4702</v>
      </c>
      <c r="O460" t="s">
        <v>4810</v>
      </c>
      <c r="P460" t="s">
        <v>4811</v>
      </c>
      <c r="Q460" t="s">
        <v>4007</v>
      </c>
      <c r="R460" t="s">
        <v>7337</v>
      </c>
      <c r="S460" t="s">
        <v>180</v>
      </c>
      <c r="U460" t="s">
        <v>7339</v>
      </c>
      <c r="V460" s="328" t="s">
        <v>3988</v>
      </c>
      <c r="W460" s="328">
        <v>360000</v>
      </c>
      <c r="X460" s="328">
        <v>87.97</v>
      </c>
      <c r="Y460" s="328">
        <v>959.61</v>
      </c>
      <c r="Z460" s="328">
        <v>360000</v>
      </c>
      <c r="AA460">
        <v>318</v>
      </c>
      <c r="AB460" s="331">
        <v>45261.273315011575</v>
      </c>
      <c r="AC460" s="259">
        <v>1</v>
      </c>
      <c r="AD460" s="328">
        <f t="shared" si="23"/>
        <v>360000</v>
      </c>
      <c r="AE460" t="s">
        <v>3892</v>
      </c>
      <c r="AF460">
        <v>4</v>
      </c>
      <c r="AG460" s="319" t="str">
        <f t="shared" si="24"/>
        <v>2</v>
      </c>
      <c r="AH460" s="319" t="str">
        <f t="shared" si="25"/>
        <v>CO</v>
      </c>
    </row>
    <row r="461" spans="1:34" hidden="1" x14ac:dyDescent="0.25">
      <c r="A461" t="s">
        <v>3811</v>
      </c>
      <c r="B461" t="s">
        <v>4220</v>
      </c>
      <c r="C461" t="s">
        <v>4669</v>
      </c>
      <c r="D461" t="s">
        <v>4984</v>
      </c>
      <c r="E461" t="s">
        <v>4700</v>
      </c>
      <c r="F461" t="s">
        <v>4701</v>
      </c>
      <c r="G461">
        <v>7301124</v>
      </c>
      <c r="H461">
        <v>202311</v>
      </c>
      <c r="I461" s="331">
        <v>45259</v>
      </c>
      <c r="J461">
        <v>130959</v>
      </c>
      <c r="K461" t="s">
        <v>5049</v>
      </c>
      <c r="L461" t="s">
        <v>4045</v>
      </c>
      <c r="M461" t="s">
        <v>4702</v>
      </c>
      <c r="O461" t="s">
        <v>4622</v>
      </c>
      <c r="P461" t="s">
        <v>4623</v>
      </c>
      <c r="Q461" t="s">
        <v>4007</v>
      </c>
      <c r="R461" t="s">
        <v>7337</v>
      </c>
      <c r="S461" t="s">
        <v>180</v>
      </c>
      <c r="U461" t="s">
        <v>7340</v>
      </c>
      <c r="V461" s="328" t="s">
        <v>3988</v>
      </c>
      <c r="W461" s="328">
        <v>168500</v>
      </c>
      <c r="X461" s="328">
        <v>41.17</v>
      </c>
      <c r="Y461" s="328">
        <v>449.15</v>
      </c>
      <c r="Z461" s="328">
        <v>168500</v>
      </c>
      <c r="AA461">
        <v>0</v>
      </c>
      <c r="AB461" s="331">
        <v>45259.990783761576</v>
      </c>
      <c r="AC461" s="259">
        <v>1</v>
      </c>
      <c r="AD461" s="328">
        <f t="shared" si="23"/>
        <v>168500</v>
      </c>
      <c r="AE461" t="s">
        <v>3892</v>
      </c>
      <c r="AF461">
        <v>4</v>
      </c>
      <c r="AG461" s="319" t="str">
        <f t="shared" si="24"/>
        <v>2</v>
      </c>
      <c r="AH461" s="319" t="str">
        <f t="shared" si="25"/>
        <v>CO</v>
      </c>
    </row>
    <row r="462" spans="1:34" hidden="1" x14ac:dyDescent="0.25">
      <c r="A462" t="s">
        <v>3811</v>
      </c>
      <c r="B462" t="s">
        <v>4228</v>
      </c>
      <c r="C462" t="s">
        <v>4669</v>
      </c>
      <c r="D462" t="s">
        <v>5028</v>
      </c>
      <c r="E462" t="s">
        <v>4562</v>
      </c>
      <c r="F462" t="s">
        <v>4563</v>
      </c>
      <c r="G462">
        <v>1304021</v>
      </c>
      <c r="H462">
        <v>202311</v>
      </c>
      <c r="I462" s="331">
        <v>45245</v>
      </c>
      <c r="J462">
        <v>138637</v>
      </c>
      <c r="K462" t="s">
        <v>5049</v>
      </c>
      <c r="L462" t="s">
        <v>7341</v>
      </c>
      <c r="M462" t="s">
        <v>7342</v>
      </c>
      <c r="O462" t="s">
        <v>4777</v>
      </c>
      <c r="P462" t="s">
        <v>4778</v>
      </c>
      <c r="Q462" t="s">
        <v>4007</v>
      </c>
      <c r="R462" t="s">
        <v>7337</v>
      </c>
      <c r="S462" t="s">
        <v>180</v>
      </c>
      <c r="U462" t="s">
        <v>7343</v>
      </c>
      <c r="V462" s="328" t="s">
        <v>3988</v>
      </c>
      <c r="W462" s="328">
        <v>345600</v>
      </c>
      <c r="X462" s="328">
        <v>83.93</v>
      </c>
      <c r="Y462" s="328">
        <v>918.62</v>
      </c>
      <c r="Z462" s="328">
        <v>345600</v>
      </c>
      <c r="AA462">
        <v>0</v>
      </c>
      <c r="AB462" s="331">
        <v>45253.717135416664</v>
      </c>
      <c r="AC462" s="259">
        <v>1</v>
      </c>
      <c r="AD462" s="328">
        <f t="shared" si="23"/>
        <v>345600</v>
      </c>
      <c r="AE462" t="s">
        <v>3892</v>
      </c>
      <c r="AF462">
        <v>4</v>
      </c>
      <c r="AG462" s="319" t="str">
        <f t="shared" si="24"/>
        <v>2</v>
      </c>
      <c r="AH462" s="319" t="str">
        <f t="shared" si="25"/>
        <v>CO</v>
      </c>
    </row>
    <row r="463" spans="1:34" hidden="1" x14ac:dyDescent="0.25">
      <c r="A463" t="s">
        <v>3811</v>
      </c>
      <c r="B463" t="s">
        <v>4228</v>
      </c>
      <c r="C463" t="s">
        <v>4669</v>
      </c>
      <c r="D463" t="s">
        <v>5028</v>
      </c>
      <c r="E463" t="s">
        <v>4562</v>
      </c>
      <c r="F463" t="s">
        <v>4563</v>
      </c>
      <c r="G463">
        <v>1304021</v>
      </c>
      <c r="H463">
        <v>202311</v>
      </c>
      <c r="I463" s="331">
        <v>45245</v>
      </c>
      <c r="J463">
        <v>138637</v>
      </c>
      <c r="K463" t="s">
        <v>5049</v>
      </c>
      <c r="L463" t="s">
        <v>7341</v>
      </c>
      <c r="M463" t="s">
        <v>7342</v>
      </c>
      <c r="O463" t="s">
        <v>4772</v>
      </c>
      <c r="P463" t="s">
        <v>4773</v>
      </c>
      <c r="Q463" t="s">
        <v>4007</v>
      </c>
      <c r="R463" t="s">
        <v>7337</v>
      </c>
      <c r="S463" t="s">
        <v>180</v>
      </c>
      <c r="U463" t="s">
        <v>7343</v>
      </c>
      <c r="V463" s="328" t="s">
        <v>3988</v>
      </c>
      <c r="W463" s="328">
        <v>18603</v>
      </c>
      <c r="X463" s="328">
        <v>4.5199999999999996</v>
      </c>
      <c r="Y463" s="328">
        <v>49.45</v>
      </c>
      <c r="Z463" s="328">
        <v>18603</v>
      </c>
      <c r="AA463">
        <v>0</v>
      </c>
      <c r="AB463" s="331">
        <v>45253.717135416664</v>
      </c>
      <c r="AC463" s="259">
        <v>1</v>
      </c>
      <c r="AD463" s="328">
        <f t="shared" si="23"/>
        <v>18603</v>
      </c>
      <c r="AE463" t="s">
        <v>3892</v>
      </c>
      <c r="AF463">
        <v>4</v>
      </c>
      <c r="AG463" s="319" t="str">
        <f t="shared" si="24"/>
        <v>2</v>
      </c>
      <c r="AH463" s="319" t="str">
        <f t="shared" si="25"/>
        <v>CO</v>
      </c>
    </row>
    <row r="464" spans="1:34" hidden="1" x14ac:dyDescent="0.25">
      <c r="A464" t="s">
        <v>3811</v>
      </c>
      <c r="B464" t="s">
        <v>4228</v>
      </c>
      <c r="C464" t="s">
        <v>4669</v>
      </c>
      <c r="D464" t="s">
        <v>5028</v>
      </c>
      <c r="E464" t="s">
        <v>4562</v>
      </c>
      <c r="F464" t="s">
        <v>4563</v>
      </c>
      <c r="G464">
        <v>1304144</v>
      </c>
      <c r="H464">
        <v>202311</v>
      </c>
      <c r="I464" s="331">
        <v>45258</v>
      </c>
      <c r="J464">
        <v>138637</v>
      </c>
      <c r="K464" t="s">
        <v>5049</v>
      </c>
      <c r="L464" t="s">
        <v>4045</v>
      </c>
      <c r="M464" t="s">
        <v>4702</v>
      </c>
      <c r="O464" t="s">
        <v>4769</v>
      </c>
      <c r="P464" t="s">
        <v>4770</v>
      </c>
      <c r="Q464" t="s">
        <v>4007</v>
      </c>
      <c r="R464" t="s">
        <v>7337</v>
      </c>
      <c r="S464" t="s">
        <v>180</v>
      </c>
      <c r="U464" t="s">
        <v>7344</v>
      </c>
      <c r="V464" s="328" t="s">
        <v>3988</v>
      </c>
      <c r="W464" s="328">
        <v>710800</v>
      </c>
      <c r="X464" s="328">
        <v>173.69</v>
      </c>
      <c r="Y464" s="328">
        <v>1894.69</v>
      </c>
      <c r="Z464" s="328">
        <v>710800</v>
      </c>
      <c r="AA464">
        <v>0</v>
      </c>
      <c r="AB464" s="331">
        <v>45266.768959953704</v>
      </c>
      <c r="AC464" s="259">
        <v>1</v>
      </c>
      <c r="AD464" s="328">
        <f t="shared" si="23"/>
        <v>710800</v>
      </c>
      <c r="AE464" t="s">
        <v>3892</v>
      </c>
      <c r="AF464">
        <v>4</v>
      </c>
      <c r="AG464" s="319" t="str">
        <f t="shared" si="24"/>
        <v>2</v>
      </c>
      <c r="AH464" s="319" t="str">
        <f t="shared" si="25"/>
        <v>CO</v>
      </c>
    </row>
    <row r="465" spans="1:34" hidden="1" x14ac:dyDescent="0.25">
      <c r="A465" t="s">
        <v>3811</v>
      </c>
      <c r="B465" t="s">
        <v>4228</v>
      </c>
      <c r="C465" t="s">
        <v>4669</v>
      </c>
      <c r="D465" t="s">
        <v>5028</v>
      </c>
      <c r="E465" t="s">
        <v>4562</v>
      </c>
      <c r="F465" t="s">
        <v>4563</v>
      </c>
      <c r="G465">
        <v>1304144</v>
      </c>
      <c r="H465">
        <v>202311</v>
      </c>
      <c r="I465" s="331">
        <v>45258</v>
      </c>
      <c r="J465">
        <v>138637</v>
      </c>
      <c r="K465" t="s">
        <v>5049</v>
      </c>
      <c r="L465" t="s">
        <v>4045</v>
      </c>
      <c r="M465" t="s">
        <v>4702</v>
      </c>
      <c r="O465" t="s">
        <v>4772</v>
      </c>
      <c r="P465" t="s">
        <v>4773</v>
      </c>
      <c r="Q465" t="s">
        <v>4007</v>
      </c>
      <c r="R465" t="s">
        <v>7337</v>
      </c>
      <c r="S465" t="s">
        <v>180</v>
      </c>
      <c r="U465" t="s">
        <v>7344</v>
      </c>
      <c r="V465" s="328" t="s">
        <v>3988</v>
      </c>
      <c r="W465" s="328">
        <v>18603</v>
      </c>
      <c r="X465" s="328">
        <v>4.55</v>
      </c>
      <c r="Y465" s="328">
        <v>49.59</v>
      </c>
      <c r="Z465" s="328">
        <v>18603</v>
      </c>
      <c r="AA465">
        <v>0</v>
      </c>
      <c r="AB465" s="331">
        <v>45266.768960150461</v>
      </c>
      <c r="AC465" s="259">
        <v>1</v>
      </c>
      <c r="AD465" s="328">
        <f t="shared" si="23"/>
        <v>18603</v>
      </c>
      <c r="AE465" t="s">
        <v>3892</v>
      </c>
      <c r="AF465">
        <v>4</v>
      </c>
      <c r="AG465" s="319" t="str">
        <f t="shared" si="24"/>
        <v>2</v>
      </c>
      <c r="AH465" s="319" t="str">
        <f t="shared" si="25"/>
        <v>CO</v>
      </c>
    </row>
    <row r="466" spans="1:34" hidden="1" x14ac:dyDescent="0.25">
      <c r="A466" t="s">
        <v>3811</v>
      </c>
      <c r="B466" t="s">
        <v>3811</v>
      </c>
      <c r="C466" t="s">
        <v>4161</v>
      </c>
      <c r="D466" t="s">
        <v>4181</v>
      </c>
      <c r="E466" t="s">
        <v>4156</v>
      </c>
      <c r="F466" t="s">
        <v>4157</v>
      </c>
      <c r="G466">
        <v>11306820</v>
      </c>
      <c r="H466">
        <v>202311</v>
      </c>
      <c r="I466" s="331">
        <v>45252</v>
      </c>
      <c r="J466" t="s">
        <v>1269</v>
      </c>
      <c r="K466" t="s">
        <v>5049</v>
      </c>
      <c r="M466" t="s">
        <v>180</v>
      </c>
      <c r="O466" t="s">
        <v>7345</v>
      </c>
      <c r="P466" t="s">
        <v>7346</v>
      </c>
      <c r="Q466" t="s">
        <v>4005</v>
      </c>
      <c r="R466">
        <v>2925351</v>
      </c>
      <c r="S466" t="s">
        <v>7347</v>
      </c>
      <c r="U466" t="s">
        <v>7348</v>
      </c>
      <c r="V466" s="328" t="s">
        <v>3988</v>
      </c>
      <c r="W466" s="328">
        <v>105000</v>
      </c>
      <c r="X466" s="328">
        <v>26.4</v>
      </c>
      <c r="Y466" s="328">
        <v>288.99</v>
      </c>
      <c r="Z466" s="328">
        <v>105000</v>
      </c>
      <c r="AA466">
        <v>0</v>
      </c>
      <c r="AB466" s="331">
        <v>45261.833005011576</v>
      </c>
      <c r="AC466" s="259">
        <v>1</v>
      </c>
      <c r="AD466" s="328">
        <f t="shared" si="23"/>
        <v>105000</v>
      </c>
      <c r="AE466" t="s">
        <v>3868</v>
      </c>
      <c r="AF466">
        <v>4</v>
      </c>
      <c r="AG466" s="319" t="str">
        <f t="shared" si="24"/>
        <v>6</v>
      </c>
      <c r="AH466" s="319" t="str">
        <f t="shared" si="25"/>
        <v>URR</v>
      </c>
    </row>
    <row r="467" spans="1:34" hidden="1" x14ac:dyDescent="0.25">
      <c r="A467" t="s">
        <v>3811</v>
      </c>
      <c r="B467" t="s">
        <v>3811</v>
      </c>
      <c r="C467" t="s">
        <v>4161</v>
      </c>
      <c r="D467" t="s">
        <v>4192</v>
      </c>
      <c r="E467" t="s">
        <v>4156</v>
      </c>
      <c r="F467" t="s">
        <v>4157</v>
      </c>
      <c r="G467">
        <v>11307043</v>
      </c>
      <c r="H467">
        <v>202311</v>
      </c>
      <c r="I467" s="331">
        <v>45259</v>
      </c>
      <c r="J467" t="s">
        <v>1269</v>
      </c>
      <c r="K467" t="s">
        <v>5049</v>
      </c>
      <c r="M467" t="s">
        <v>180</v>
      </c>
      <c r="O467" t="s">
        <v>7349</v>
      </c>
      <c r="P467" t="s">
        <v>7350</v>
      </c>
      <c r="Q467" t="s">
        <v>4005</v>
      </c>
      <c r="R467">
        <v>2925351</v>
      </c>
      <c r="S467" t="s">
        <v>7351</v>
      </c>
      <c r="U467" t="s">
        <v>7352</v>
      </c>
      <c r="V467" s="328" t="s">
        <v>3988</v>
      </c>
      <c r="W467" s="328">
        <v>120000</v>
      </c>
      <c r="X467" s="328">
        <v>29.32</v>
      </c>
      <c r="Y467" s="328">
        <v>319.87</v>
      </c>
      <c r="Z467" s="328">
        <v>120000</v>
      </c>
      <c r="AA467">
        <v>0</v>
      </c>
      <c r="AB467" s="331">
        <v>45264.904706562498</v>
      </c>
      <c r="AC467" s="259">
        <v>1</v>
      </c>
      <c r="AD467" s="328">
        <f t="shared" si="23"/>
        <v>120000</v>
      </c>
      <c r="AE467" t="s">
        <v>3868</v>
      </c>
      <c r="AF467">
        <v>4</v>
      </c>
      <c r="AG467" s="319" t="str">
        <f t="shared" si="24"/>
        <v>6</v>
      </c>
      <c r="AH467" s="319" t="str">
        <f t="shared" si="25"/>
        <v>URR</v>
      </c>
    </row>
    <row r="468" spans="1:34" hidden="1" x14ac:dyDescent="0.25">
      <c r="A468" t="s">
        <v>3811</v>
      </c>
      <c r="B468" t="s">
        <v>3811</v>
      </c>
      <c r="C468" t="s">
        <v>4161</v>
      </c>
      <c r="D468" t="s">
        <v>4192</v>
      </c>
      <c r="E468" t="s">
        <v>4156</v>
      </c>
      <c r="F468" t="s">
        <v>4157</v>
      </c>
      <c r="G468">
        <v>11307085</v>
      </c>
      <c r="H468">
        <v>202311</v>
      </c>
      <c r="I468" s="331">
        <v>45260</v>
      </c>
      <c r="J468" t="s">
        <v>1269</v>
      </c>
      <c r="K468" t="s">
        <v>5049</v>
      </c>
      <c r="M468" t="s">
        <v>180</v>
      </c>
      <c r="O468" t="s">
        <v>7353</v>
      </c>
      <c r="P468" t="s">
        <v>7354</v>
      </c>
      <c r="Q468" t="s">
        <v>4005</v>
      </c>
      <c r="R468">
        <v>2925351</v>
      </c>
      <c r="S468" t="s">
        <v>7355</v>
      </c>
      <c r="U468" t="s">
        <v>7356</v>
      </c>
      <c r="V468" s="328" t="s">
        <v>3988</v>
      </c>
      <c r="W468" s="328">
        <v>281400</v>
      </c>
      <c r="X468" s="328">
        <v>70.69</v>
      </c>
      <c r="Y468" s="328">
        <v>770.53</v>
      </c>
      <c r="Z468" s="328">
        <v>281400</v>
      </c>
      <c r="AA468">
        <v>0</v>
      </c>
      <c r="AB468" s="331">
        <v>45265.717467824077</v>
      </c>
      <c r="AC468" s="259">
        <v>1</v>
      </c>
      <c r="AD468" s="328">
        <f t="shared" si="23"/>
        <v>281400</v>
      </c>
      <c r="AE468" t="s">
        <v>3868</v>
      </c>
      <c r="AF468">
        <v>4</v>
      </c>
      <c r="AG468" s="319" t="str">
        <f t="shared" si="24"/>
        <v>6</v>
      </c>
      <c r="AH468" s="319" t="str">
        <f t="shared" si="25"/>
        <v>URR</v>
      </c>
    </row>
    <row r="469" spans="1:34" hidden="1" x14ac:dyDescent="0.25">
      <c r="A469" t="s">
        <v>3811</v>
      </c>
      <c r="B469" t="s">
        <v>3811</v>
      </c>
      <c r="C469" t="s">
        <v>4161</v>
      </c>
      <c r="D469" t="s">
        <v>5432</v>
      </c>
      <c r="E469" t="s">
        <v>4156</v>
      </c>
      <c r="F469" t="s">
        <v>4157</v>
      </c>
      <c r="G469">
        <v>11307040</v>
      </c>
      <c r="H469">
        <v>202311</v>
      </c>
      <c r="I469" s="331">
        <v>45247</v>
      </c>
      <c r="J469">
        <v>137728</v>
      </c>
      <c r="K469" t="s">
        <v>5049</v>
      </c>
      <c r="M469" t="s">
        <v>180</v>
      </c>
      <c r="O469" t="s">
        <v>4769</v>
      </c>
      <c r="P469" t="s">
        <v>4770</v>
      </c>
      <c r="Q469" t="s">
        <v>4005</v>
      </c>
      <c r="R469">
        <v>2925352</v>
      </c>
      <c r="S469" t="s">
        <v>180</v>
      </c>
      <c r="U469" t="s">
        <v>7357</v>
      </c>
      <c r="V469" s="328" t="s">
        <v>3988</v>
      </c>
      <c r="W469" s="328">
        <v>280300</v>
      </c>
      <c r="X469" s="328">
        <v>70.48</v>
      </c>
      <c r="Y469" s="328">
        <v>771.46</v>
      </c>
      <c r="Z469" s="328">
        <v>280300</v>
      </c>
      <c r="AA469">
        <v>0</v>
      </c>
      <c r="AB469" s="331">
        <v>45264.900517939815</v>
      </c>
      <c r="AC469" s="259">
        <v>1</v>
      </c>
      <c r="AD469" s="328">
        <f t="shared" si="23"/>
        <v>280300</v>
      </c>
      <c r="AE469" t="s">
        <v>3871</v>
      </c>
      <c r="AF469">
        <v>4</v>
      </c>
      <c r="AG469" s="319" t="str">
        <f t="shared" si="24"/>
        <v>6</v>
      </c>
      <c r="AH469" s="319" t="str">
        <f t="shared" si="25"/>
        <v>URR</v>
      </c>
    </row>
    <row r="470" spans="1:34" hidden="1" x14ac:dyDescent="0.25">
      <c r="A470" t="s">
        <v>3811</v>
      </c>
      <c r="B470" t="s">
        <v>3811</v>
      </c>
      <c r="C470" t="s">
        <v>4161</v>
      </c>
      <c r="D470" t="s">
        <v>5432</v>
      </c>
      <c r="E470" t="s">
        <v>4156</v>
      </c>
      <c r="F470" t="s">
        <v>4157</v>
      </c>
      <c r="G470">
        <v>11307040</v>
      </c>
      <c r="H470">
        <v>202311</v>
      </c>
      <c r="I470" s="331">
        <v>45247</v>
      </c>
      <c r="J470">
        <v>137728</v>
      </c>
      <c r="K470" t="s">
        <v>5049</v>
      </c>
      <c r="M470" t="s">
        <v>180</v>
      </c>
      <c r="O470" t="s">
        <v>4772</v>
      </c>
      <c r="P470" t="s">
        <v>4773</v>
      </c>
      <c r="Q470" t="s">
        <v>4005</v>
      </c>
      <c r="R470">
        <v>2925352</v>
      </c>
      <c r="S470" t="s">
        <v>180</v>
      </c>
      <c r="U470" t="s">
        <v>7358</v>
      </c>
      <c r="V470" s="328" t="s">
        <v>3988</v>
      </c>
      <c r="W470" s="328">
        <v>18603</v>
      </c>
      <c r="X470" s="328">
        <v>4.68</v>
      </c>
      <c r="Y470" s="328">
        <v>51.2</v>
      </c>
      <c r="Z470" s="328">
        <v>18603</v>
      </c>
      <c r="AA470">
        <v>0</v>
      </c>
      <c r="AB470" s="331">
        <v>45264.900518136572</v>
      </c>
      <c r="AC470" s="259">
        <v>1</v>
      </c>
      <c r="AD470" s="328">
        <f t="shared" si="23"/>
        <v>18603</v>
      </c>
      <c r="AE470" t="s">
        <v>3871</v>
      </c>
      <c r="AF470">
        <v>4</v>
      </c>
      <c r="AG470" s="319" t="str">
        <f t="shared" si="24"/>
        <v>6</v>
      </c>
      <c r="AH470" s="319" t="str">
        <f t="shared" si="25"/>
        <v>URR</v>
      </c>
    </row>
    <row r="471" spans="1:34" hidden="1" x14ac:dyDescent="0.25">
      <c r="A471" t="s">
        <v>3811</v>
      </c>
      <c r="B471" t="s">
        <v>4155</v>
      </c>
      <c r="C471" t="s">
        <v>4206</v>
      </c>
      <c r="D471" t="s">
        <v>4207</v>
      </c>
      <c r="E471" t="s">
        <v>4208</v>
      </c>
      <c r="F471" t="s">
        <v>4209</v>
      </c>
      <c r="G471">
        <v>1304202</v>
      </c>
      <c r="H471">
        <v>202311</v>
      </c>
      <c r="I471" s="331">
        <v>45260</v>
      </c>
      <c r="J471">
        <v>138684</v>
      </c>
      <c r="K471" t="s">
        <v>5049</v>
      </c>
      <c r="L471">
        <v>141432</v>
      </c>
      <c r="M471" t="s">
        <v>6320</v>
      </c>
      <c r="O471" t="s">
        <v>6321</v>
      </c>
      <c r="P471" t="s">
        <v>6322</v>
      </c>
      <c r="Q471" t="s">
        <v>4005</v>
      </c>
      <c r="R471">
        <v>2928230</v>
      </c>
      <c r="S471" t="s">
        <v>7035</v>
      </c>
      <c r="U471" t="s">
        <v>7035</v>
      </c>
      <c r="V471" s="328" t="s">
        <v>3988</v>
      </c>
      <c r="W471" s="328">
        <v>3484505.63</v>
      </c>
      <c r="X471" s="328">
        <v>875.34</v>
      </c>
      <c r="Y471" s="328">
        <v>9541.31</v>
      </c>
      <c r="Z471" s="328">
        <v>3484505.63</v>
      </c>
      <c r="AA471">
        <v>0</v>
      </c>
      <c r="AB471" s="331">
        <v>45269.093980057871</v>
      </c>
      <c r="AC471" s="259">
        <v>1</v>
      </c>
      <c r="AD471" s="328">
        <f t="shared" si="23"/>
        <v>3484505.63</v>
      </c>
      <c r="AE471" t="s">
        <v>3842</v>
      </c>
      <c r="AF471">
        <v>4</v>
      </c>
      <c r="AG471" s="319" t="str">
        <f t="shared" si="24"/>
        <v>6</v>
      </c>
      <c r="AH471" s="319" t="str">
        <f t="shared" si="25"/>
        <v>URR</v>
      </c>
    </row>
    <row r="472" spans="1:34" hidden="1" x14ac:dyDescent="0.25">
      <c r="A472" t="s">
        <v>3811</v>
      </c>
      <c r="B472" t="s">
        <v>4155</v>
      </c>
      <c r="C472" t="s">
        <v>4206</v>
      </c>
      <c r="D472" t="s">
        <v>4207</v>
      </c>
      <c r="E472" t="s">
        <v>4208</v>
      </c>
      <c r="F472" t="s">
        <v>4209</v>
      </c>
      <c r="G472">
        <v>1304202</v>
      </c>
      <c r="H472">
        <v>202311</v>
      </c>
      <c r="I472" s="331">
        <v>45260</v>
      </c>
      <c r="J472">
        <v>138684</v>
      </c>
      <c r="K472" t="s">
        <v>5049</v>
      </c>
      <c r="L472">
        <v>141425</v>
      </c>
      <c r="M472" t="s">
        <v>6325</v>
      </c>
      <c r="O472" t="s">
        <v>6326</v>
      </c>
      <c r="P472" t="s">
        <v>6327</v>
      </c>
      <c r="Q472" t="s">
        <v>4005</v>
      </c>
      <c r="R472">
        <v>2928230</v>
      </c>
      <c r="S472" t="s">
        <v>7035</v>
      </c>
      <c r="U472" t="s">
        <v>7035</v>
      </c>
      <c r="V472" s="328" t="s">
        <v>3988</v>
      </c>
      <c r="W472" s="328">
        <v>3484505.63</v>
      </c>
      <c r="X472" s="328">
        <v>875.34</v>
      </c>
      <c r="Y472" s="328">
        <v>9541.31</v>
      </c>
      <c r="Z472" s="328">
        <v>3484505.63</v>
      </c>
      <c r="AA472">
        <v>0</v>
      </c>
      <c r="AB472" s="331">
        <v>45269.093980057871</v>
      </c>
      <c r="AC472" s="259">
        <v>1</v>
      </c>
      <c r="AD472" s="328">
        <f t="shared" si="23"/>
        <v>3484505.63</v>
      </c>
      <c r="AE472" t="s">
        <v>3842</v>
      </c>
      <c r="AF472">
        <v>4</v>
      </c>
      <c r="AG472" s="319" t="str">
        <f t="shared" si="24"/>
        <v>6</v>
      </c>
      <c r="AH472" s="319" t="str">
        <f t="shared" si="25"/>
        <v>URR</v>
      </c>
    </row>
    <row r="473" spans="1:34" hidden="1" x14ac:dyDescent="0.25">
      <c r="A473" t="s">
        <v>3811</v>
      </c>
      <c r="B473" t="s">
        <v>4155</v>
      </c>
      <c r="C473" t="s">
        <v>4206</v>
      </c>
      <c r="D473" t="s">
        <v>4207</v>
      </c>
      <c r="E473" t="s">
        <v>4208</v>
      </c>
      <c r="F473" t="s">
        <v>4209</v>
      </c>
      <c r="G473">
        <v>1304202</v>
      </c>
      <c r="H473">
        <v>202311</v>
      </c>
      <c r="I473" s="331">
        <v>45260</v>
      </c>
      <c r="J473">
        <v>138684</v>
      </c>
      <c r="K473" t="s">
        <v>5049</v>
      </c>
      <c r="L473">
        <v>140486</v>
      </c>
      <c r="M473" t="s">
        <v>4504</v>
      </c>
      <c r="O473" t="s">
        <v>4505</v>
      </c>
      <c r="P473" t="s">
        <v>4506</v>
      </c>
      <c r="Q473" t="s">
        <v>4005</v>
      </c>
      <c r="R473">
        <v>2928230</v>
      </c>
      <c r="S473" t="s">
        <v>7035</v>
      </c>
      <c r="U473" t="s">
        <v>7035</v>
      </c>
      <c r="V473" s="328" t="s">
        <v>3988</v>
      </c>
      <c r="W473" s="328">
        <v>3564006.63</v>
      </c>
      <c r="X473" s="328">
        <v>895.31</v>
      </c>
      <c r="Y473" s="328">
        <v>9759</v>
      </c>
      <c r="Z473" s="328">
        <v>3564006.63</v>
      </c>
      <c r="AA473">
        <v>0</v>
      </c>
      <c r="AB473" s="331">
        <v>45269.093980057871</v>
      </c>
      <c r="AC473" s="259">
        <v>1</v>
      </c>
      <c r="AD473" s="328">
        <f t="shared" si="23"/>
        <v>3564006.63</v>
      </c>
      <c r="AE473" t="s">
        <v>3842</v>
      </c>
      <c r="AF473">
        <v>4</v>
      </c>
      <c r="AG473" s="319" t="str">
        <f t="shared" si="24"/>
        <v>6</v>
      </c>
      <c r="AH473" s="319" t="str">
        <f t="shared" si="25"/>
        <v>URR</v>
      </c>
    </row>
    <row r="474" spans="1:34" hidden="1" x14ac:dyDescent="0.25">
      <c r="A474" t="s">
        <v>3811</v>
      </c>
      <c r="B474" t="s">
        <v>4155</v>
      </c>
      <c r="C474" t="s">
        <v>4206</v>
      </c>
      <c r="D474" t="s">
        <v>4207</v>
      </c>
      <c r="E474" t="s">
        <v>4208</v>
      </c>
      <c r="F474" t="s">
        <v>4209</v>
      </c>
      <c r="G474">
        <v>1304202</v>
      </c>
      <c r="H474">
        <v>202311</v>
      </c>
      <c r="I474" s="331">
        <v>45260</v>
      </c>
      <c r="J474">
        <v>138684</v>
      </c>
      <c r="K474" t="s">
        <v>5049</v>
      </c>
      <c r="L474">
        <v>140266</v>
      </c>
      <c r="M474" t="s">
        <v>4375</v>
      </c>
      <c r="O474" t="s">
        <v>4376</v>
      </c>
      <c r="P474" t="s">
        <v>4377</v>
      </c>
      <c r="Q474" t="s">
        <v>4005</v>
      </c>
      <c r="R474">
        <v>2928230</v>
      </c>
      <c r="S474" t="s">
        <v>7035</v>
      </c>
      <c r="U474" t="s">
        <v>7035</v>
      </c>
      <c r="V474" s="328" t="s">
        <v>3988</v>
      </c>
      <c r="W474" s="328">
        <v>3564006.63</v>
      </c>
      <c r="X474" s="328">
        <v>895.31</v>
      </c>
      <c r="Y474" s="328">
        <v>9759</v>
      </c>
      <c r="Z474" s="328">
        <v>3564006.63</v>
      </c>
      <c r="AA474">
        <v>0</v>
      </c>
      <c r="AB474" s="331">
        <v>45269.093980057871</v>
      </c>
      <c r="AC474" s="259">
        <v>1</v>
      </c>
      <c r="AD474" s="328">
        <f t="shared" si="23"/>
        <v>3564006.63</v>
      </c>
      <c r="AE474" t="s">
        <v>3842</v>
      </c>
      <c r="AF474">
        <v>4</v>
      </c>
      <c r="AG474" s="319" t="str">
        <f t="shared" si="24"/>
        <v>6</v>
      </c>
      <c r="AH474" s="319" t="str">
        <f t="shared" si="25"/>
        <v>URR</v>
      </c>
    </row>
    <row r="475" spans="1:34" x14ac:dyDescent="0.25">
      <c r="A475" t="s">
        <v>3811</v>
      </c>
      <c r="B475" t="s">
        <v>4155</v>
      </c>
      <c r="C475" t="s">
        <v>4206</v>
      </c>
      <c r="D475" t="s">
        <v>4207</v>
      </c>
      <c r="E475" t="s">
        <v>4208</v>
      </c>
      <c r="F475" t="s">
        <v>4209</v>
      </c>
      <c r="G475">
        <v>1304202</v>
      </c>
      <c r="H475">
        <v>202311</v>
      </c>
      <c r="I475" s="331">
        <v>45260</v>
      </c>
      <c r="J475">
        <v>138684</v>
      </c>
      <c r="K475" t="s">
        <v>5049</v>
      </c>
      <c r="L475" t="s">
        <v>4057</v>
      </c>
      <c r="M475" t="s">
        <v>4541</v>
      </c>
      <c r="O475" t="s">
        <v>4542</v>
      </c>
      <c r="P475" t="s">
        <v>4543</v>
      </c>
      <c r="Q475" t="s">
        <v>4005</v>
      </c>
      <c r="R475">
        <v>2928232</v>
      </c>
      <c r="S475" t="s">
        <v>7035</v>
      </c>
      <c r="U475" t="s">
        <v>7035</v>
      </c>
      <c r="V475" s="328" t="s">
        <v>3988</v>
      </c>
      <c r="W475" s="328">
        <v>3888227.47</v>
      </c>
      <c r="X475" s="328">
        <v>976.76</v>
      </c>
      <c r="Y475" s="328">
        <v>10646.78</v>
      </c>
      <c r="Z475" s="328">
        <v>3888227.47</v>
      </c>
      <c r="AA475">
        <v>0</v>
      </c>
      <c r="AB475" s="331">
        <v>45269.093980057871</v>
      </c>
      <c r="AC475" s="259">
        <v>1</v>
      </c>
      <c r="AD475" s="328">
        <f t="shared" si="23"/>
        <v>3888227.47</v>
      </c>
      <c r="AE475" t="s">
        <v>3827</v>
      </c>
      <c r="AF475">
        <v>4</v>
      </c>
      <c r="AG475" s="319" t="str">
        <f t="shared" si="24"/>
        <v>6</v>
      </c>
      <c r="AH475" s="319" t="str">
        <f t="shared" si="25"/>
        <v>URR</v>
      </c>
    </row>
    <row r="476" spans="1:34" hidden="1" x14ac:dyDescent="0.25">
      <c r="A476" t="s">
        <v>3811</v>
      </c>
      <c r="B476" t="s">
        <v>4155</v>
      </c>
      <c r="C476" t="s">
        <v>4206</v>
      </c>
      <c r="D476" t="s">
        <v>4207</v>
      </c>
      <c r="E476" t="s">
        <v>4208</v>
      </c>
      <c r="F476" t="s">
        <v>4209</v>
      </c>
      <c r="G476">
        <v>1304202</v>
      </c>
      <c r="H476">
        <v>202311</v>
      </c>
      <c r="I476" s="331">
        <v>45260</v>
      </c>
      <c r="J476">
        <v>138684</v>
      </c>
      <c r="K476" t="s">
        <v>5049</v>
      </c>
      <c r="L476">
        <v>140274</v>
      </c>
      <c r="M476" t="s">
        <v>4399</v>
      </c>
      <c r="O476" t="s">
        <v>4400</v>
      </c>
      <c r="P476" t="s">
        <v>4401</v>
      </c>
      <c r="Q476" t="s">
        <v>4005</v>
      </c>
      <c r="R476">
        <v>2928230</v>
      </c>
      <c r="S476" t="s">
        <v>7035</v>
      </c>
      <c r="U476" t="s">
        <v>7035</v>
      </c>
      <c r="V476" s="328" t="s">
        <v>3988</v>
      </c>
      <c r="W476" s="328">
        <v>3564006.63</v>
      </c>
      <c r="X476" s="328">
        <v>895.31</v>
      </c>
      <c r="Y476" s="328">
        <v>9759</v>
      </c>
      <c r="Z476" s="328">
        <v>3564006.63</v>
      </c>
      <c r="AA476">
        <v>0</v>
      </c>
      <c r="AB476" s="331">
        <v>45269.093980057871</v>
      </c>
      <c r="AC476" s="259">
        <v>1</v>
      </c>
      <c r="AD476" s="328">
        <f t="shared" si="23"/>
        <v>3564006.63</v>
      </c>
      <c r="AE476" t="s">
        <v>3842</v>
      </c>
      <c r="AF476">
        <v>4</v>
      </c>
      <c r="AG476" s="319" t="str">
        <f t="shared" si="24"/>
        <v>6</v>
      </c>
      <c r="AH476" s="319" t="str">
        <f t="shared" si="25"/>
        <v>URR</v>
      </c>
    </row>
    <row r="477" spans="1:34" hidden="1" x14ac:dyDescent="0.25">
      <c r="A477" t="s">
        <v>3811</v>
      </c>
      <c r="B477" t="s">
        <v>4155</v>
      </c>
      <c r="C477" t="s">
        <v>4206</v>
      </c>
      <c r="D477" t="s">
        <v>4207</v>
      </c>
      <c r="E477" t="s">
        <v>4208</v>
      </c>
      <c r="F477" t="s">
        <v>4209</v>
      </c>
      <c r="G477">
        <v>1304202</v>
      </c>
      <c r="H477">
        <v>202311</v>
      </c>
      <c r="I477" s="331">
        <v>45260</v>
      </c>
      <c r="J477">
        <v>138684</v>
      </c>
      <c r="K477" t="s">
        <v>5049</v>
      </c>
      <c r="L477">
        <v>140357</v>
      </c>
      <c r="M477" t="s">
        <v>4477</v>
      </c>
      <c r="O477" t="s">
        <v>4478</v>
      </c>
      <c r="P477" t="s">
        <v>4479</v>
      </c>
      <c r="Q477" t="s">
        <v>4005</v>
      </c>
      <c r="R477">
        <v>2928230</v>
      </c>
      <c r="S477" t="s">
        <v>7035</v>
      </c>
      <c r="U477" t="s">
        <v>7035</v>
      </c>
      <c r="V477" s="328" t="s">
        <v>3988</v>
      </c>
      <c r="W477" s="328">
        <v>3564006.63</v>
      </c>
      <c r="X477" s="328">
        <v>895.31</v>
      </c>
      <c r="Y477" s="328">
        <v>9759</v>
      </c>
      <c r="Z477" s="328">
        <v>3564006.63</v>
      </c>
      <c r="AA477">
        <v>0</v>
      </c>
      <c r="AB477" s="331">
        <v>45269.093980057871</v>
      </c>
      <c r="AC477" s="259">
        <v>1</v>
      </c>
      <c r="AD477" s="328">
        <f t="shared" si="23"/>
        <v>3564006.63</v>
      </c>
      <c r="AE477" t="s">
        <v>3842</v>
      </c>
      <c r="AF477">
        <v>4</v>
      </c>
      <c r="AG477" s="319" t="str">
        <f t="shared" si="24"/>
        <v>6</v>
      </c>
      <c r="AH477" s="319" t="str">
        <f t="shared" si="25"/>
        <v>URR</v>
      </c>
    </row>
    <row r="478" spans="1:34" hidden="1" x14ac:dyDescent="0.25">
      <c r="A478" t="s">
        <v>3811</v>
      </c>
      <c r="B478" t="s">
        <v>4155</v>
      </c>
      <c r="C478" t="s">
        <v>4206</v>
      </c>
      <c r="D478" t="s">
        <v>4207</v>
      </c>
      <c r="E478" t="s">
        <v>4208</v>
      </c>
      <c r="F478" t="s">
        <v>4209</v>
      </c>
      <c r="G478">
        <v>1304202</v>
      </c>
      <c r="H478">
        <v>202311</v>
      </c>
      <c r="I478" s="331">
        <v>45260</v>
      </c>
      <c r="J478">
        <v>138684</v>
      </c>
      <c r="K478" t="s">
        <v>5049</v>
      </c>
      <c r="L478" t="s">
        <v>6767</v>
      </c>
      <c r="M478" t="s">
        <v>6768</v>
      </c>
      <c r="O478" t="s">
        <v>6769</v>
      </c>
      <c r="P478" t="s">
        <v>6770</v>
      </c>
      <c r="Q478" t="s">
        <v>4005</v>
      </c>
      <c r="R478">
        <v>2928233</v>
      </c>
      <c r="S478" t="s">
        <v>7035</v>
      </c>
      <c r="U478" t="s">
        <v>7035</v>
      </c>
      <c r="V478" s="328" t="s">
        <v>3988</v>
      </c>
      <c r="W478" s="328">
        <v>6119800.6299999999</v>
      </c>
      <c r="X478" s="328">
        <v>1537.36</v>
      </c>
      <c r="Y478" s="328">
        <v>16757.3</v>
      </c>
      <c r="Z478" s="328">
        <v>6119800.6299999999</v>
      </c>
      <c r="AA478">
        <v>0</v>
      </c>
      <c r="AB478" s="331">
        <v>45269.093980057871</v>
      </c>
      <c r="AC478" s="259">
        <v>1</v>
      </c>
      <c r="AD478" s="328">
        <f t="shared" si="23"/>
        <v>6119800.6299999999</v>
      </c>
      <c r="AE478" t="s">
        <v>3836</v>
      </c>
      <c r="AF478">
        <v>4</v>
      </c>
      <c r="AG478" s="319" t="str">
        <f t="shared" si="24"/>
        <v>6</v>
      </c>
      <c r="AH478" s="319" t="str">
        <f t="shared" si="25"/>
        <v>URR</v>
      </c>
    </row>
    <row r="479" spans="1:34" hidden="1" x14ac:dyDescent="0.25">
      <c r="A479" t="s">
        <v>3811</v>
      </c>
      <c r="B479" t="s">
        <v>4155</v>
      </c>
      <c r="C479" t="s">
        <v>4206</v>
      </c>
      <c r="D479" t="s">
        <v>4207</v>
      </c>
      <c r="E479" t="s">
        <v>4208</v>
      </c>
      <c r="F479" t="s">
        <v>4209</v>
      </c>
      <c r="G479">
        <v>1304202</v>
      </c>
      <c r="H479">
        <v>202311</v>
      </c>
      <c r="I479" s="331">
        <v>45260</v>
      </c>
      <c r="J479">
        <v>138684</v>
      </c>
      <c r="K479" t="s">
        <v>5049</v>
      </c>
      <c r="L479" t="s">
        <v>4035</v>
      </c>
      <c r="M479" t="s">
        <v>4525</v>
      </c>
      <c r="O479" t="s">
        <v>4526</v>
      </c>
      <c r="P479" t="s">
        <v>4527</v>
      </c>
      <c r="Q479" t="s">
        <v>4019</v>
      </c>
      <c r="R479">
        <v>2936846</v>
      </c>
      <c r="S479" t="s">
        <v>7035</v>
      </c>
      <c r="U479" t="s">
        <v>7035</v>
      </c>
      <c r="V479" s="328" t="s">
        <v>3988</v>
      </c>
      <c r="W479" s="328">
        <v>1087761.6299999999</v>
      </c>
      <c r="X479" s="328">
        <v>273.26</v>
      </c>
      <c r="Y479" s="328">
        <v>2978.52</v>
      </c>
      <c r="Z479" s="328">
        <v>1087761.6299999999</v>
      </c>
      <c r="AA479">
        <v>0</v>
      </c>
      <c r="AB479" s="331">
        <v>45269.093980057871</v>
      </c>
      <c r="AC479" s="259">
        <v>1</v>
      </c>
      <c r="AD479" s="328">
        <f t="shared" si="23"/>
        <v>1087761.6299999999</v>
      </c>
      <c r="AE479" t="s">
        <v>3848</v>
      </c>
      <c r="AF479">
        <v>4</v>
      </c>
      <c r="AG479" s="319" t="str">
        <f t="shared" si="24"/>
        <v>6</v>
      </c>
      <c r="AH479" s="319" t="str">
        <f t="shared" si="25"/>
        <v>URR</v>
      </c>
    </row>
    <row r="480" spans="1:34" hidden="1" x14ac:dyDescent="0.25">
      <c r="A480" t="s">
        <v>3811</v>
      </c>
      <c r="B480" t="s">
        <v>4155</v>
      </c>
      <c r="C480" t="s">
        <v>4206</v>
      </c>
      <c r="D480" t="s">
        <v>4207</v>
      </c>
      <c r="E480" t="s">
        <v>4208</v>
      </c>
      <c r="F480" t="s">
        <v>4209</v>
      </c>
      <c r="G480">
        <v>1304202</v>
      </c>
      <c r="H480">
        <v>202311</v>
      </c>
      <c r="I480" s="331">
        <v>45260</v>
      </c>
      <c r="J480">
        <v>138684</v>
      </c>
      <c r="K480" t="s">
        <v>5049</v>
      </c>
      <c r="L480">
        <v>142030</v>
      </c>
      <c r="M480" t="s">
        <v>6334</v>
      </c>
      <c r="O480" t="s">
        <v>6335</v>
      </c>
      <c r="P480" t="s">
        <v>6336</v>
      </c>
      <c r="Q480" t="s">
        <v>4005</v>
      </c>
      <c r="R480">
        <v>2928230</v>
      </c>
      <c r="S480" t="s">
        <v>7035</v>
      </c>
      <c r="U480" t="s">
        <v>7035</v>
      </c>
      <c r="V480" s="328" t="s">
        <v>3988</v>
      </c>
      <c r="W480" s="328">
        <v>3554453.63</v>
      </c>
      <c r="X480" s="328">
        <v>892.91</v>
      </c>
      <c r="Y480" s="328">
        <v>9732.84</v>
      </c>
      <c r="Z480" s="328">
        <v>3554453.63</v>
      </c>
      <c r="AA480">
        <v>0</v>
      </c>
      <c r="AB480" s="331">
        <v>45269.093980057871</v>
      </c>
      <c r="AC480" s="259">
        <v>1</v>
      </c>
      <c r="AD480" s="328">
        <f t="shared" si="23"/>
        <v>3554453.63</v>
      </c>
      <c r="AE480" t="s">
        <v>3842</v>
      </c>
      <c r="AF480">
        <v>4</v>
      </c>
      <c r="AG480" s="319" t="str">
        <f t="shared" si="24"/>
        <v>6</v>
      </c>
      <c r="AH480" s="319" t="str">
        <f t="shared" si="25"/>
        <v>URR</v>
      </c>
    </row>
    <row r="481" spans="1:34" hidden="1" x14ac:dyDescent="0.25">
      <c r="A481" t="s">
        <v>3811</v>
      </c>
      <c r="B481" t="s">
        <v>4155</v>
      </c>
      <c r="C481" t="s">
        <v>4206</v>
      </c>
      <c r="D481" t="s">
        <v>4207</v>
      </c>
      <c r="E481" t="s">
        <v>4208</v>
      </c>
      <c r="F481" t="s">
        <v>4209</v>
      </c>
      <c r="G481">
        <v>1304202</v>
      </c>
      <c r="H481">
        <v>202311</v>
      </c>
      <c r="I481" s="331">
        <v>45260</v>
      </c>
      <c r="J481">
        <v>138684</v>
      </c>
      <c r="K481" t="s">
        <v>5049</v>
      </c>
      <c r="L481">
        <v>141431</v>
      </c>
      <c r="M481" t="s">
        <v>6337</v>
      </c>
      <c r="O481" t="s">
        <v>6338</v>
      </c>
      <c r="P481" t="s">
        <v>6339</v>
      </c>
      <c r="Q481" t="s">
        <v>4005</v>
      </c>
      <c r="R481">
        <v>2928230</v>
      </c>
      <c r="S481" t="s">
        <v>7035</v>
      </c>
      <c r="U481" t="s">
        <v>7035</v>
      </c>
      <c r="V481" s="328" t="s">
        <v>3988</v>
      </c>
      <c r="W481" s="328">
        <v>3484505.63</v>
      </c>
      <c r="X481" s="328">
        <v>875.34</v>
      </c>
      <c r="Y481" s="328">
        <v>9541.31</v>
      </c>
      <c r="Z481" s="328">
        <v>3484505.63</v>
      </c>
      <c r="AA481">
        <v>0</v>
      </c>
      <c r="AB481" s="331">
        <v>45269.093980057871</v>
      </c>
      <c r="AC481" s="259">
        <v>1</v>
      </c>
      <c r="AD481" s="328">
        <f t="shared" si="23"/>
        <v>3484505.63</v>
      </c>
      <c r="AE481" t="s">
        <v>3842</v>
      </c>
      <c r="AF481">
        <v>4</v>
      </c>
      <c r="AG481" s="319" t="str">
        <f t="shared" si="24"/>
        <v>6</v>
      </c>
      <c r="AH481" s="319" t="str">
        <f t="shared" si="25"/>
        <v>URR</v>
      </c>
    </row>
    <row r="482" spans="1:34" hidden="1" x14ac:dyDescent="0.25">
      <c r="A482" t="s">
        <v>3811</v>
      </c>
      <c r="B482" t="s">
        <v>4155</v>
      </c>
      <c r="C482" t="s">
        <v>4206</v>
      </c>
      <c r="D482" t="s">
        <v>4207</v>
      </c>
      <c r="E482" t="s">
        <v>4208</v>
      </c>
      <c r="F482" t="s">
        <v>4209</v>
      </c>
      <c r="G482">
        <v>1304202</v>
      </c>
      <c r="H482">
        <v>202311</v>
      </c>
      <c r="I482" s="331">
        <v>45260</v>
      </c>
      <c r="J482">
        <v>138684</v>
      </c>
      <c r="K482" t="s">
        <v>5049</v>
      </c>
      <c r="L482">
        <v>140262</v>
      </c>
      <c r="M482" t="s">
        <v>4363</v>
      </c>
      <c r="O482" t="s">
        <v>4364</v>
      </c>
      <c r="P482" t="s">
        <v>4365</v>
      </c>
      <c r="Q482" t="s">
        <v>4005</v>
      </c>
      <c r="R482">
        <v>2928230</v>
      </c>
      <c r="S482" t="s">
        <v>7035</v>
      </c>
      <c r="U482" t="s">
        <v>7035</v>
      </c>
      <c r="V482" s="328" t="s">
        <v>3988</v>
      </c>
      <c r="W482" s="328">
        <v>3564006.63</v>
      </c>
      <c r="X482" s="328">
        <v>895.31</v>
      </c>
      <c r="Y482" s="328">
        <v>9759</v>
      </c>
      <c r="Z482" s="328">
        <v>3564006.63</v>
      </c>
      <c r="AA482">
        <v>0</v>
      </c>
      <c r="AB482" s="331">
        <v>45269.093980057871</v>
      </c>
      <c r="AC482" s="259">
        <v>1</v>
      </c>
      <c r="AD482" s="328">
        <f t="shared" si="23"/>
        <v>3564006.63</v>
      </c>
      <c r="AE482" t="s">
        <v>3842</v>
      </c>
      <c r="AF482">
        <v>4</v>
      </c>
      <c r="AG482" s="319" t="str">
        <f t="shared" si="24"/>
        <v>6</v>
      </c>
      <c r="AH482" s="319" t="str">
        <f t="shared" si="25"/>
        <v>URR</v>
      </c>
    </row>
    <row r="483" spans="1:34" hidden="1" x14ac:dyDescent="0.25">
      <c r="A483" t="s">
        <v>3811</v>
      </c>
      <c r="B483" t="s">
        <v>4155</v>
      </c>
      <c r="C483" t="s">
        <v>4206</v>
      </c>
      <c r="D483" t="s">
        <v>4207</v>
      </c>
      <c r="E483" t="s">
        <v>4208</v>
      </c>
      <c r="F483" t="s">
        <v>4209</v>
      </c>
      <c r="G483">
        <v>1304202</v>
      </c>
      <c r="H483">
        <v>202311</v>
      </c>
      <c r="I483" s="331">
        <v>45260</v>
      </c>
      <c r="J483">
        <v>138684</v>
      </c>
      <c r="K483" t="s">
        <v>5049</v>
      </c>
      <c r="L483">
        <v>140265</v>
      </c>
      <c r="M483" t="s">
        <v>4372</v>
      </c>
      <c r="O483" t="s">
        <v>4373</v>
      </c>
      <c r="P483" t="s">
        <v>4374</v>
      </c>
      <c r="Q483" t="s">
        <v>4005</v>
      </c>
      <c r="R483">
        <v>2928230</v>
      </c>
      <c r="S483" t="s">
        <v>7035</v>
      </c>
      <c r="U483" t="s">
        <v>7035</v>
      </c>
      <c r="V483" s="328" t="s">
        <v>3988</v>
      </c>
      <c r="W483" s="328">
        <v>3564006.63</v>
      </c>
      <c r="X483" s="328">
        <v>895.31</v>
      </c>
      <c r="Y483" s="328">
        <v>9759</v>
      </c>
      <c r="Z483" s="328">
        <v>3564006.63</v>
      </c>
      <c r="AA483">
        <v>0</v>
      </c>
      <c r="AB483" s="331">
        <v>45269.093980057871</v>
      </c>
      <c r="AC483" s="259">
        <v>1</v>
      </c>
      <c r="AD483" s="328">
        <f t="shared" si="23"/>
        <v>3564006.63</v>
      </c>
      <c r="AE483" t="s">
        <v>3842</v>
      </c>
      <c r="AF483">
        <v>4</v>
      </c>
      <c r="AG483" s="319" t="str">
        <f t="shared" si="24"/>
        <v>6</v>
      </c>
      <c r="AH483" s="319" t="str">
        <f t="shared" si="25"/>
        <v>URR</v>
      </c>
    </row>
    <row r="484" spans="1:34" hidden="1" x14ac:dyDescent="0.25">
      <c r="A484" t="s">
        <v>3811</v>
      </c>
      <c r="B484" t="s">
        <v>4155</v>
      </c>
      <c r="C484" t="s">
        <v>4206</v>
      </c>
      <c r="D484" t="s">
        <v>4207</v>
      </c>
      <c r="E484" t="s">
        <v>4208</v>
      </c>
      <c r="F484" t="s">
        <v>4209</v>
      </c>
      <c r="G484">
        <v>1304202</v>
      </c>
      <c r="H484">
        <v>202311</v>
      </c>
      <c r="I484" s="331">
        <v>45260</v>
      </c>
      <c r="J484">
        <v>138684</v>
      </c>
      <c r="K484" t="s">
        <v>5049</v>
      </c>
      <c r="L484">
        <v>140264</v>
      </c>
      <c r="M484" t="s">
        <v>4369</v>
      </c>
      <c r="O484" t="s">
        <v>4370</v>
      </c>
      <c r="P484" t="s">
        <v>4371</v>
      </c>
      <c r="Q484" t="s">
        <v>4005</v>
      </c>
      <c r="R484">
        <v>2928230</v>
      </c>
      <c r="S484" t="s">
        <v>7035</v>
      </c>
      <c r="U484" t="s">
        <v>7035</v>
      </c>
      <c r="V484" s="328" t="s">
        <v>3988</v>
      </c>
      <c r="W484" s="328">
        <v>3564006.63</v>
      </c>
      <c r="X484" s="328">
        <v>895.31</v>
      </c>
      <c r="Y484" s="328">
        <v>9759</v>
      </c>
      <c r="Z484" s="328">
        <v>3564006.63</v>
      </c>
      <c r="AA484">
        <v>0</v>
      </c>
      <c r="AB484" s="331">
        <v>45269.093980057871</v>
      </c>
      <c r="AC484" s="259">
        <v>1</v>
      </c>
      <c r="AD484" s="328">
        <f t="shared" si="23"/>
        <v>3564006.63</v>
      </c>
      <c r="AE484" t="s">
        <v>3842</v>
      </c>
      <c r="AF484">
        <v>4</v>
      </c>
      <c r="AG484" s="319" t="str">
        <f t="shared" si="24"/>
        <v>6</v>
      </c>
      <c r="AH484" s="319" t="str">
        <f t="shared" si="25"/>
        <v>URR</v>
      </c>
    </row>
    <row r="485" spans="1:34" hidden="1" x14ac:dyDescent="0.25">
      <c r="A485" t="s">
        <v>3811</v>
      </c>
      <c r="B485" t="s">
        <v>4155</v>
      </c>
      <c r="C485" t="s">
        <v>4206</v>
      </c>
      <c r="D485" t="s">
        <v>4207</v>
      </c>
      <c r="E485" t="s">
        <v>4208</v>
      </c>
      <c r="F485" t="s">
        <v>4209</v>
      </c>
      <c r="G485">
        <v>1304202</v>
      </c>
      <c r="H485">
        <v>202311</v>
      </c>
      <c r="I485" s="331">
        <v>45260</v>
      </c>
      <c r="J485">
        <v>138684</v>
      </c>
      <c r="K485" t="s">
        <v>5049</v>
      </c>
      <c r="L485">
        <v>141484</v>
      </c>
      <c r="M485" t="s">
        <v>7030</v>
      </c>
      <c r="O485" t="s">
        <v>6377</v>
      </c>
      <c r="P485" t="s">
        <v>6378</v>
      </c>
      <c r="Q485" t="s">
        <v>4005</v>
      </c>
      <c r="R485">
        <v>2928230</v>
      </c>
      <c r="S485" t="s">
        <v>7035</v>
      </c>
      <c r="U485" t="s">
        <v>7035</v>
      </c>
      <c r="V485" s="328" t="s">
        <v>3988</v>
      </c>
      <c r="W485" s="328">
        <v>3556746.63</v>
      </c>
      <c r="X485" s="328">
        <v>893.49</v>
      </c>
      <c r="Y485" s="328">
        <v>9739.1200000000008</v>
      </c>
      <c r="Z485" s="328">
        <v>3556746.63</v>
      </c>
      <c r="AA485">
        <v>0</v>
      </c>
      <c r="AB485" s="331">
        <v>45269.093980057871</v>
      </c>
      <c r="AC485" s="259">
        <v>1</v>
      </c>
      <c r="AD485" s="328">
        <f t="shared" si="23"/>
        <v>3556746.63</v>
      </c>
      <c r="AE485" t="s">
        <v>3842</v>
      </c>
      <c r="AF485">
        <v>4</v>
      </c>
      <c r="AG485" s="319" t="str">
        <f t="shared" si="24"/>
        <v>6</v>
      </c>
      <c r="AH485" s="319" t="str">
        <f t="shared" si="25"/>
        <v>URR</v>
      </c>
    </row>
    <row r="486" spans="1:34" hidden="1" x14ac:dyDescent="0.25">
      <c r="A486" t="s">
        <v>3811</v>
      </c>
      <c r="B486" t="s">
        <v>4155</v>
      </c>
      <c r="C486" t="s">
        <v>4206</v>
      </c>
      <c r="D486" t="s">
        <v>4207</v>
      </c>
      <c r="E486" t="s">
        <v>4208</v>
      </c>
      <c r="F486" t="s">
        <v>4209</v>
      </c>
      <c r="G486">
        <v>1304202</v>
      </c>
      <c r="H486">
        <v>202311</v>
      </c>
      <c r="I486" s="331">
        <v>45260</v>
      </c>
      <c r="J486">
        <v>138684</v>
      </c>
      <c r="K486" t="s">
        <v>5049</v>
      </c>
      <c r="L486" t="s">
        <v>4037</v>
      </c>
      <c r="M486" t="s">
        <v>4522</v>
      </c>
      <c r="O486" t="s">
        <v>4523</v>
      </c>
      <c r="P486" t="s">
        <v>4524</v>
      </c>
      <c r="Q486" t="s">
        <v>4019</v>
      </c>
      <c r="R486">
        <v>2936845</v>
      </c>
      <c r="S486" t="s">
        <v>7035</v>
      </c>
      <c r="U486" t="s">
        <v>7035</v>
      </c>
      <c r="V486" s="328" t="s">
        <v>3988</v>
      </c>
      <c r="W486" s="328">
        <v>1720481.6</v>
      </c>
      <c r="X486" s="328">
        <v>432.2</v>
      </c>
      <c r="Y486" s="328">
        <v>4711.04</v>
      </c>
      <c r="Z486" s="328">
        <v>1720481.6</v>
      </c>
      <c r="AA486">
        <v>0</v>
      </c>
      <c r="AB486" s="331">
        <v>45269.093980057871</v>
      </c>
      <c r="AC486" s="259">
        <v>1</v>
      </c>
      <c r="AD486" s="328">
        <f t="shared" si="23"/>
        <v>1720481.6</v>
      </c>
      <c r="AE486" t="s">
        <v>3848</v>
      </c>
      <c r="AF486">
        <v>4</v>
      </c>
      <c r="AG486" s="319" t="str">
        <f t="shared" si="24"/>
        <v>6</v>
      </c>
      <c r="AH486" s="319" t="str">
        <f t="shared" si="25"/>
        <v>URR</v>
      </c>
    </row>
    <row r="487" spans="1:34" hidden="1" x14ac:dyDescent="0.25">
      <c r="A487" t="s">
        <v>3811</v>
      </c>
      <c r="B487" t="s">
        <v>4155</v>
      </c>
      <c r="C487" t="s">
        <v>4206</v>
      </c>
      <c r="D487" t="s">
        <v>4207</v>
      </c>
      <c r="E487" t="s">
        <v>4208</v>
      </c>
      <c r="F487" t="s">
        <v>4209</v>
      </c>
      <c r="G487">
        <v>1304202</v>
      </c>
      <c r="H487">
        <v>202311</v>
      </c>
      <c r="I487" s="331">
        <v>45260</v>
      </c>
      <c r="J487">
        <v>138684</v>
      </c>
      <c r="K487" t="s">
        <v>5049</v>
      </c>
      <c r="L487">
        <v>140275</v>
      </c>
      <c r="M487" t="s">
        <v>4402</v>
      </c>
      <c r="O487" t="s">
        <v>4403</v>
      </c>
      <c r="P487" t="s">
        <v>4404</v>
      </c>
      <c r="Q487" t="s">
        <v>4005</v>
      </c>
      <c r="R487">
        <v>2928230</v>
      </c>
      <c r="S487" t="s">
        <v>7035</v>
      </c>
      <c r="U487" t="s">
        <v>7035</v>
      </c>
      <c r="V487" s="328" t="s">
        <v>3988</v>
      </c>
      <c r="W487" s="328">
        <v>3564006.63</v>
      </c>
      <c r="X487" s="328">
        <v>895.31</v>
      </c>
      <c r="Y487" s="328">
        <v>9759</v>
      </c>
      <c r="Z487" s="328">
        <v>3564006.63</v>
      </c>
      <c r="AA487">
        <v>0</v>
      </c>
      <c r="AB487" s="331">
        <v>45269.093980057871</v>
      </c>
      <c r="AC487" s="259">
        <v>1</v>
      </c>
      <c r="AD487" s="328">
        <f t="shared" si="23"/>
        <v>3564006.63</v>
      </c>
      <c r="AE487" t="s">
        <v>3842</v>
      </c>
      <c r="AF487">
        <v>4</v>
      </c>
      <c r="AG487" s="319" t="str">
        <f t="shared" si="24"/>
        <v>6</v>
      </c>
      <c r="AH487" s="319" t="str">
        <f t="shared" si="25"/>
        <v>URR</v>
      </c>
    </row>
    <row r="488" spans="1:34" hidden="1" x14ac:dyDescent="0.25">
      <c r="A488" t="s">
        <v>3811</v>
      </c>
      <c r="B488" t="s">
        <v>4155</v>
      </c>
      <c r="C488" t="s">
        <v>4206</v>
      </c>
      <c r="D488" t="s">
        <v>4207</v>
      </c>
      <c r="E488" t="s">
        <v>4208</v>
      </c>
      <c r="F488" t="s">
        <v>4209</v>
      </c>
      <c r="G488">
        <v>1304202</v>
      </c>
      <c r="H488">
        <v>202311</v>
      </c>
      <c r="I488" s="331">
        <v>45260</v>
      </c>
      <c r="J488">
        <v>138684</v>
      </c>
      <c r="K488" t="s">
        <v>5049</v>
      </c>
      <c r="L488">
        <v>140360</v>
      </c>
      <c r="M488" t="s">
        <v>4486</v>
      </c>
      <c r="O488" t="s">
        <v>4487</v>
      </c>
      <c r="P488" t="s">
        <v>4488</v>
      </c>
      <c r="Q488" t="s">
        <v>4005</v>
      </c>
      <c r="R488">
        <v>2928230</v>
      </c>
      <c r="S488" t="s">
        <v>7035</v>
      </c>
      <c r="U488" t="s">
        <v>7035</v>
      </c>
      <c r="V488" s="328" t="s">
        <v>3988</v>
      </c>
      <c r="W488" s="328">
        <v>3564006.63</v>
      </c>
      <c r="X488" s="328">
        <v>895.31</v>
      </c>
      <c r="Y488" s="328">
        <v>9759</v>
      </c>
      <c r="Z488" s="328">
        <v>3564006.63</v>
      </c>
      <c r="AA488">
        <v>0</v>
      </c>
      <c r="AB488" s="331">
        <v>45269.093980057871</v>
      </c>
      <c r="AC488" s="259">
        <v>1</v>
      </c>
      <c r="AD488" s="328">
        <f t="shared" si="23"/>
        <v>3564006.63</v>
      </c>
      <c r="AE488" t="s">
        <v>3842</v>
      </c>
      <c r="AF488">
        <v>4</v>
      </c>
      <c r="AG488" s="319" t="str">
        <f t="shared" si="24"/>
        <v>6</v>
      </c>
      <c r="AH488" s="319" t="str">
        <f t="shared" si="25"/>
        <v>URR</v>
      </c>
    </row>
    <row r="489" spans="1:34" hidden="1" x14ac:dyDescent="0.25">
      <c r="A489" t="s">
        <v>3811</v>
      </c>
      <c r="B489" t="s">
        <v>4155</v>
      </c>
      <c r="C489" t="s">
        <v>4206</v>
      </c>
      <c r="D489" t="s">
        <v>4207</v>
      </c>
      <c r="E489" t="s">
        <v>4208</v>
      </c>
      <c r="F489" t="s">
        <v>4209</v>
      </c>
      <c r="G489">
        <v>1304202</v>
      </c>
      <c r="H489">
        <v>202311</v>
      </c>
      <c r="I489" s="331">
        <v>45260</v>
      </c>
      <c r="J489">
        <v>138684</v>
      </c>
      <c r="K489" t="s">
        <v>5049</v>
      </c>
      <c r="L489">
        <v>141433</v>
      </c>
      <c r="M489" t="s">
        <v>6340</v>
      </c>
      <c r="O489" t="s">
        <v>6341</v>
      </c>
      <c r="P489" t="s">
        <v>6342</v>
      </c>
      <c r="Q489" t="s">
        <v>4005</v>
      </c>
      <c r="R489">
        <v>2928230</v>
      </c>
      <c r="S489" t="s">
        <v>7035</v>
      </c>
      <c r="U489" t="s">
        <v>7035</v>
      </c>
      <c r="V489" s="328" t="s">
        <v>3988</v>
      </c>
      <c r="W489" s="328">
        <v>3484505.63</v>
      </c>
      <c r="X489" s="328">
        <v>875.34</v>
      </c>
      <c r="Y489" s="328">
        <v>9541.31</v>
      </c>
      <c r="Z489" s="328">
        <v>3484505.63</v>
      </c>
      <c r="AA489">
        <v>0</v>
      </c>
      <c r="AB489" s="331">
        <v>45269.093980057871</v>
      </c>
      <c r="AC489" s="259">
        <v>1</v>
      </c>
      <c r="AD489" s="328">
        <f t="shared" si="23"/>
        <v>3484505.63</v>
      </c>
      <c r="AE489" t="s">
        <v>3842</v>
      </c>
      <c r="AF489">
        <v>4</v>
      </c>
      <c r="AG489" s="319" t="str">
        <f t="shared" si="24"/>
        <v>6</v>
      </c>
      <c r="AH489" s="319" t="str">
        <f t="shared" si="25"/>
        <v>URR</v>
      </c>
    </row>
    <row r="490" spans="1:34" hidden="1" x14ac:dyDescent="0.25">
      <c r="A490" t="s">
        <v>3811</v>
      </c>
      <c r="B490" t="s">
        <v>4155</v>
      </c>
      <c r="C490" t="s">
        <v>4206</v>
      </c>
      <c r="D490" t="s">
        <v>4207</v>
      </c>
      <c r="E490" t="s">
        <v>4208</v>
      </c>
      <c r="F490" t="s">
        <v>4209</v>
      </c>
      <c r="G490">
        <v>1304202</v>
      </c>
      <c r="H490">
        <v>202311</v>
      </c>
      <c r="I490" s="331">
        <v>45260</v>
      </c>
      <c r="J490">
        <v>138684</v>
      </c>
      <c r="K490" t="s">
        <v>5049</v>
      </c>
      <c r="L490">
        <v>140309</v>
      </c>
      <c r="M490" t="s">
        <v>4447</v>
      </c>
      <c r="O490" t="s">
        <v>4448</v>
      </c>
      <c r="P490" t="s">
        <v>4449</v>
      </c>
      <c r="Q490" t="s">
        <v>4005</v>
      </c>
      <c r="R490">
        <v>2928230</v>
      </c>
      <c r="S490" t="s">
        <v>7035</v>
      </c>
      <c r="U490" t="s">
        <v>7035</v>
      </c>
      <c r="V490" s="328" t="s">
        <v>3988</v>
      </c>
      <c r="W490" s="328">
        <v>3564006.63</v>
      </c>
      <c r="X490" s="328">
        <v>895.31</v>
      </c>
      <c r="Y490" s="328">
        <v>9759</v>
      </c>
      <c r="Z490" s="328">
        <v>3564006.63</v>
      </c>
      <c r="AA490">
        <v>0</v>
      </c>
      <c r="AB490" s="331">
        <v>45269.093980057871</v>
      </c>
      <c r="AC490" s="259">
        <v>1</v>
      </c>
      <c r="AD490" s="328">
        <f t="shared" si="23"/>
        <v>3564006.63</v>
      </c>
      <c r="AE490" t="s">
        <v>3842</v>
      </c>
      <c r="AF490">
        <v>4</v>
      </c>
      <c r="AG490" s="319" t="str">
        <f t="shared" si="24"/>
        <v>6</v>
      </c>
      <c r="AH490" s="319" t="str">
        <f t="shared" si="25"/>
        <v>URR</v>
      </c>
    </row>
    <row r="491" spans="1:34" hidden="1" x14ac:dyDescent="0.25">
      <c r="A491" t="s">
        <v>3811</v>
      </c>
      <c r="B491" t="s">
        <v>4155</v>
      </c>
      <c r="C491" t="s">
        <v>4206</v>
      </c>
      <c r="D491" t="s">
        <v>4207</v>
      </c>
      <c r="E491" t="s">
        <v>4208</v>
      </c>
      <c r="F491" t="s">
        <v>4209</v>
      </c>
      <c r="G491">
        <v>1304202</v>
      </c>
      <c r="H491">
        <v>202311</v>
      </c>
      <c r="I491" s="331">
        <v>45260</v>
      </c>
      <c r="J491">
        <v>138684</v>
      </c>
      <c r="K491" t="s">
        <v>5049</v>
      </c>
      <c r="L491">
        <v>140310</v>
      </c>
      <c r="M491" t="s">
        <v>4450</v>
      </c>
      <c r="O491" t="s">
        <v>4451</v>
      </c>
      <c r="P491" t="s">
        <v>4452</v>
      </c>
      <c r="Q491" t="s">
        <v>4005</v>
      </c>
      <c r="R491">
        <v>2928230</v>
      </c>
      <c r="S491" t="s">
        <v>7035</v>
      </c>
      <c r="U491" t="s">
        <v>7035</v>
      </c>
      <c r="V491" s="328" t="s">
        <v>3988</v>
      </c>
      <c r="W491" s="328">
        <v>3564006.63</v>
      </c>
      <c r="X491" s="328">
        <v>895.31</v>
      </c>
      <c r="Y491" s="328">
        <v>9759</v>
      </c>
      <c r="Z491" s="328">
        <v>3564006.63</v>
      </c>
      <c r="AA491">
        <v>0</v>
      </c>
      <c r="AB491" s="331">
        <v>45269.093980057871</v>
      </c>
      <c r="AC491" s="259">
        <v>1</v>
      </c>
      <c r="AD491" s="328">
        <f t="shared" si="23"/>
        <v>3564006.63</v>
      </c>
      <c r="AE491" t="s">
        <v>3842</v>
      </c>
      <c r="AF491">
        <v>4</v>
      </c>
      <c r="AG491" s="319" t="str">
        <f t="shared" si="24"/>
        <v>6</v>
      </c>
      <c r="AH491" s="319" t="str">
        <f t="shared" si="25"/>
        <v>URR</v>
      </c>
    </row>
    <row r="492" spans="1:34" hidden="1" x14ac:dyDescent="0.25">
      <c r="A492" t="s">
        <v>3811</v>
      </c>
      <c r="B492" t="s">
        <v>4155</v>
      </c>
      <c r="C492" t="s">
        <v>4206</v>
      </c>
      <c r="D492" t="s">
        <v>4207</v>
      </c>
      <c r="E492" t="s">
        <v>4208</v>
      </c>
      <c r="F492" t="s">
        <v>4209</v>
      </c>
      <c r="G492">
        <v>1304202</v>
      </c>
      <c r="H492">
        <v>202311</v>
      </c>
      <c r="I492" s="331">
        <v>45260</v>
      </c>
      <c r="J492">
        <v>138684</v>
      </c>
      <c r="K492" t="s">
        <v>5049</v>
      </c>
      <c r="L492">
        <v>142028</v>
      </c>
      <c r="M492" t="s">
        <v>6771</v>
      </c>
      <c r="O492" t="s">
        <v>6772</v>
      </c>
      <c r="P492" t="s">
        <v>6773</v>
      </c>
      <c r="Q492" t="s">
        <v>4005</v>
      </c>
      <c r="R492">
        <v>2928234</v>
      </c>
      <c r="S492" t="s">
        <v>7035</v>
      </c>
      <c r="U492" t="s">
        <v>7035</v>
      </c>
      <c r="V492" s="328" t="s">
        <v>3988</v>
      </c>
      <c r="W492" s="328">
        <v>6646072.6299999999</v>
      </c>
      <c r="X492" s="328">
        <v>1669.56</v>
      </c>
      <c r="Y492" s="328">
        <v>18198.34</v>
      </c>
      <c r="Z492" s="328">
        <v>6646072.6299999999</v>
      </c>
      <c r="AA492">
        <v>0</v>
      </c>
      <c r="AB492" s="331">
        <v>45269.093980057871</v>
      </c>
      <c r="AC492" s="259">
        <v>1</v>
      </c>
      <c r="AD492" s="328">
        <f t="shared" si="23"/>
        <v>6646072.6299999999</v>
      </c>
      <c r="AE492" t="s">
        <v>3836</v>
      </c>
      <c r="AF492">
        <v>4</v>
      </c>
      <c r="AG492" s="319" t="str">
        <f t="shared" si="24"/>
        <v>6</v>
      </c>
      <c r="AH492" s="319" t="str">
        <f t="shared" si="25"/>
        <v>URR</v>
      </c>
    </row>
    <row r="493" spans="1:34" hidden="1" x14ac:dyDescent="0.25">
      <c r="A493" t="s">
        <v>3811</v>
      </c>
      <c r="B493" t="s">
        <v>4155</v>
      </c>
      <c r="C493" t="s">
        <v>4206</v>
      </c>
      <c r="D493" t="s">
        <v>4207</v>
      </c>
      <c r="E493" t="s">
        <v>4208</v>
      </c>
      <c r="F493" t="s">
        <v>4209</v>
      </c>
      <c r="G493">
        <v>1304202</v>
      </c>
      <c r="H493">
        <v>202311</v>
      </c>
      <c r="I493" s="331">
        <v>45260</v>
      </c>
      <c r="J493">
        <v>138684</v>
      </c>
      <c r="K493" t="s">
        <v>5049</v>
      </c>
      <c r="L493">
        <v>140261</v>
      </c>
      <c r="M493" t="s">
        <v>4360</v>
      </c>
      <c r="O493" t="s">
        <v>4361</v>
      </c>
      <c r="P493" t="s">
        <v>4362</v>
      </c>
      <c r="Q493" t="s">
        <v>4005</v>
      </c>
      <c r="R493">
        <v>2928230</v>
      </c>
      <c r="S493" t="s">
        <v>7035</v>
      </c>
      <c r="U493" t="s">
        <v>7035</v>
      </c>
      <c r="V493" s="328" t="s">
        <v>3988</v>
      </c>
      <c r="W493" s="328">
        <v>3564006.63</v>
      </c>
      <c r="X493" s="328">
        <v>895.31</v>
      </c>
      <c r="Y493" s="328">
        <v>9759</v>
      </c>
      <c r="Z493" s="328">
        <v>3564006.63</v>
      </c>
      <c r="AA493">
        <v>0</v>
      </c>
      <c r="AB493" s="331">
        <v>45269.093980057871</v>
      </c>
      <c r="AC493" s="259">
        <v>1</v>
      </c>
      <c r="AD493" s="328">
        <f t="shared" si="23"/>
        <v>3564006.63</v>
      </c>
      <c r="AE493" t="s">
        <v>3842</v>
      </c>
      <c r="AF493">
        <v>4</v>
      </c>
      <c r="AG493" s="319" t="str">
        <f t="shared" si="24"/>
        <v>6</v>
      </c>
      <c r="AH493" s="319" t="str">
        <f t="shared" si="25"/>
        <v>URR</v>
      </c>
    </row>
    <row r="494" spans="1:34" hidden="1" x14ac:dyDescent="0.25">
      <c r="A494" t="s">
        <v>3811</v>
      </c>
      <c r="B494" t="s">
        <v>4155</v>
      </c>
      <c r="C494" t="s">
        <v>4206</v>
      </c>
      <c r="D494" t="s">
        <v>4207</v>
      </c>
      <c r="E494" t="s">
        <v>4208</v>
      </c>
      <c r="F494" t="s">
        <v>4209</v>
      </c>
      <c r="G494">
        <v>1304202</v>
      </c>
      <c r="H494">
        <v>202311</v>
      </c>
      <c r="I494" s="331">
        <v>45260</v>
      </c>
      <c r="J494">
        <v>138684</v>
      </c>
      <c r="K494" t="s">
        <v>5049</v>
      </c>
      <c r="L494">
        <v>140278</v>
      </c>
      <c r="M494" t="s">
        <v>4411</v>
      </c>
      <c r="O494" t="s">
        <v>4412</v>
      </c>
      <c r="P494" t="s">
        <v>4413</v>
      </c>
      <c r="Q494" t="s">
        <v>4005</v>
      </c>
      <c r="R494">
        <v>2928230</v>
      </c>
      <c r="S494" t="s">
        <v>7035</v>
      </c>
      <c r="U494" t="s">
        <v>7035</v>
      </c>
      <c r="V494" s="328" t="s">
        <v>3988</v>
      </c>
      <c r="W494" s="328">
        <v>3564006.63</v>
      </c>
      <c r="X494" s="328">
        <v>895.31</v>
      </c>
      <c r="Y494" s="328">
        <v>9759</v>
      </c>
      <c r="Z494" s="328">
        <v>3564006.63</v>
      </c>
      <c r="AA494">
        <v>0</v>
      </c>
      <c r="AB494" s="331">
        <v>45269.093980057871</v>
      </c>
      <c r="AC494" s="259">
        <v>1</v>
      </c>
      <c r="AD494" s="328">
        <f t="shared" si="23"/>
        <v>3564006.63</v>
      </c>
      <c r="AE494" t="s">
        <v>3842</v>
      </c>
      <c r="AF494">
        <v>4</v>
      </c>
      <c r="AG494" s="319" t="str">
        <f t="shared" si="24"/>
        <v>6</v>
      </c>
      <c r="AH494" s="319" t="str">
        <f t="shared" si="25"/>
        <v>URR</v>
      </c>
    </row>
    <row r="495" spans="1:34" hidden="1" x14ac:dyDescent="0.25">
      <c r="A495" t="s">
        <v>3811</v>
      </c>
      <c r="B495" t="s">
        <v>4155</v>
      </c>
      <c r="C495" t="s">
        <v>4206</v>
      </c>
      <c r="D495" t="s">
        <v>4207</v>
      </c>
      <c r="E495" t="s">
        <v>4208</v>
      </c>
      <c r="F495" t="s">
        <v>4209</v>
      </c>
      <c r="G495">
        <v>1304202</v>
      </c>
      <c r="H495">
        <v>202311</v>
      </c>
      <c r="I495" s="331">
        <v>45260</v>
      </c>
      <c r="J495">
        <v>138684</v>
      </c>
      <c r="K495" t="s">
        <v>5049</v>
      </c>
      <c r="L495">
        <v>141436</v>
      </c>
      <c r="M495" t="s">
        <v>6331</v>
      </c>
      <c r="O495" t="s">
        <v>6332</v>
      </c>
      <c r="P495" t="s">
        <v>6333</v>
      </c>
      <c r="Q495" t="s">
        <v>4005</v>
      </c>
      <c r="R495">
        <v>2928230</v>
      </c>
      <c r="S495" t="s">
        <v>7035</v>
      </c>
      <c r="U495" t="s">
        <v>7035</v>
      </c>
      <c r="V495" s="328" t="s">
        <v>3988</v>
      </c>
      <c r="W495" s="328">
        <v>3556746.63</v>
      </c>
      <c r="X495" s="328">
        <v>893.49</v>
      </c>
      <c r="Y495" s="328">
        <v>9739.1200000000008</v>
      </c>
      <c r="Z495" s="328">
        <v>3556746.63</v>
      </c>
      <c r="AA495">
        <v>0</v>
      </c>
      <c r="AB495" s="331">
        <v>45269.093980057871</v>
      </c>
      <c r="AC495" s="259">
        <v>1</v>
      </c>
      <c r="AD495" s="328">
        <f t="shared" si="23"/>
        <v>3556746.63</v>
      </c>
      <c r="AE495" t="s">
        <v>3842</v>
      </c>
      <c r="AF495">
        <v>4</v>
      </c>
      <c r="AG495" s="319" t="str">
        <f t="shared" si="24"/>
        <v>6</v>
      </c>
      <c r="AH495" s="319" t="str">
        <f t="shared" si="25"/>
        <v>URR</v>
      </c>
    </row>
    <row r="496" spans="1:34" hidden="1" x14ac:dyDescent="0.25">
      <c r="A496" t="s">
        <v>3811</v>
      </c>
      <c r="B496" t="s">
        <v>4155</v>
      </c>
      <c r="C496" t="s">
        <v>4206</v>
      </c>
      <c r="D496" t="s">
        <v>4207</v>
      </c>
      <c r="E496" t="s">
        <v>4208</v>
      </c>
      <c r="F496" t="s">
        <v>4209</v>
      </c>
      <c r="G496">
        <v>1304202</v>
      </c>
      <c r="H496">
        <v>202311</v>
      </c>
      <c r="I496" s="331">
        <v>45260</v>
      </c>
      <c r="J496">
        <v>138684</v>
      </c>
      <c r="K496" t="s">
        <v>5049</v>
      </c>
      <c r="L496">
        <v>117828</v>
      </c>
      <c r="M496" t="s">
        <v>4210</v>
      </c>
      <c r="O496" t="s">
        <v>4211</v>
      </c>
      <c r="P496" t="s">
        <v>4212</v>
      </c>
      <c r="Q496" t="s">
        <v>4019</v>
      </c>
      <c r="R496">
        <v>2936838</v>
      </c>
      <c r="S496" t="s">
        <v>7035</v>
      </c>
      <c r="U496" t="s">
        <v>7035</v>
      </c>
      <c r="V496" s="328" t="s">
        <v>3988</v>
      </c>
      <c r="W496" s="328">
        <v>1867038.02</v>
      </c>
      <c r="X496" s="328">
        <v>469.02</v>
      </c>
      <c r="Y496" s="328">
        <v>5112.34</v>
      </c>
      <c r="Z496" s="328">
        <v>1867038.02</v>
      </c>
      <c r="AA496">
        <v>0</v>
      </c>
      <c r="AB496" s="331">
        <v>45269.093980057871</v>
      </c>
      <c r="AC496" s="259">
        <v>1</v>
      </c>
      <c r="AD496" s="328">
        <f t="shared" si="23"/>
        <v>1867038.02</v>
      </c>
      <c r="AE496" t="s">
        <v>3848</v>
      </c>
      <c r="AF496">
        <v>4</v>
      </c>
      <c r="AG496" s="319" t="str">
        <f t="shared" si="24"/>
        <v>6</v>
      </c>
      <c r="AH496" s="319" t="str">
        <f t="shared" si="25"/>
        <v>URR</v>
      </c>
    </row>
    <row r="497" spans="1:34" hidden="1" x14ac:dyDescent="0.25">
      <c r="A497" t="s">
        <v>3811</v>
      </c>
      <c r="B497" t="s">
        <v>4155</v>
      </c>
      <c r="C497" t="s">
        <v>4206</v>
      </c>
      <c r="D497" t="s">
        <v>4207</v>
      </c>
      <c r="E497" t="s">
        <v>4208</v>
      </c>
      <c r="F497" t="s">
        <v>4209</v>
      </c>
      <c r="G497">
        <v>1304202</v>
      </c>
      <c r="H497">
        <v>202311</v>
      </c>
      <c r="I497" s="331">
        <v>45260</v>
      </c>
      <c r="J497">
        <v>138684</v>
      </c>
      <c r="K497" t="s">
        <v>5049</v>
      </c>
      <c r="L497">
        <v>140307</v>
      </c>
      <c r="M497" t="s">
        <v>4441</v>
      </c>
      <c r="O497" t="s">
        <v>4442</v>
      </c>
      <c r="P497" t="s">
        <v>4443</v>
      </c>
      <c r="Q497" t="s">
        <v>4005</v>
      </c>
      <c r="R497">
        <v>2928230</v>
      </c>
      <c r="S497" t="s">
        <v>7035</v>
      </c>
      <c r="U497" t="s">
        <v>7035</v>
      </c>
      <c r="V497" s="328" t="s">
        <v>3988</v>
      </c>
      <c r="W497" s="328">
        <v>3564006.63</v>
      </c>
      <c r="X497" s="328">
        <v>895.31</v>
      </c>
      <c r="Y497" s="328">
        <v>9759</v>
      </c>
      <c r="Z497" s="328">
        <v>3564006.63</v>
      </c>
      <c r="AA497">
        <v>0</v>
      </c>
      <c r="AB497" s="331">
        <v>45269.093980057871</v>
      </c>
      <c r="AC497" s="259">
        <v>1</v>
      </c>
      <c r="AD497" s="328">
        <f t="shared" si="23"/>
        <v>3564006.63</v>
      </c>
      <c r="AE497" t="s">
        <v>3842</v>
      </c>
      <c r="AF497">
        <v>4</v>
      </c>
      <c r="AG497" s="319" t="str">
        <f t="shared" si="24"/>
        <v>6</v>
      </c>
      <c r="AH497" s="319" t="str">
        <f t="shared" si="25"/>
        <v>URR</v>
      </c>
    </row>
    <row r="498" spans="1:34" hidden="1" x14ac:dyDescent="0.25">
      <c r="A498" t="s">
        <v>3811</v>
      </c>
      <c r="B498" t="s">
        <v>4155</v>
      </c>
      <c r="C498" t="s">
        <v>4206</v>
      </c>
      <c r="D498" t="s">
        <v>4207</v>
      </c>
      <c r="E498" t="s">
        <v>4208</v>
      </c>
      <c r="F498" t="s">
        <v>4209</v>
      </c>
      <c r="G498">
        <v>1304202</v>
      </c>
      <c r="H498">
        <v>202311</v>
      </c>
      <c r="I498" s="331">
        <v>45260</v>
      </c>
      <c r="J498">
        <v>138684</v>
      </c>
      <c r="K498" t="s">
        <v>5049</v>
      </c>
      <c r="L498">
        <v>126834</v>
      </c>
      <c r="M498" t="s">
        <v>4241</v>
      </c>
      <c r="O498" t="s">
        <v>4242</v>
      </c>
      <c r="P498" t="s">
        <v>4243</v>
      </c>
      <c r="Q498" t="s">
        <v>4019</v>
      </c>
      <c r="R498">
        <v>2950344</v>
      </c>
      <c r="S498" t="s">
        <v>7035</v>
      </c>
      <c r="U498" t="s">
        <v>7035</v>
      </c>
      <c r="V498" s="328" t="s">
        <v>3988</v>
      </c>
      <c r="W498" s="328">
        <v>649209.86</v>
      </c>
      <c r="X498" s="328">
        <v>163.09</v>
      </c>
      <c r="Y498" s="328">
        <v>1777.67</v>
      </c>
      <c r="Z498" s="328">
        <v>649209.86</v>
      </c>
      <c r="AA498">
        <v>0</v>
      </c>
      <c r="AB498" s="331">
        <v>45269.093980057871</v>
      </c>
      <c r="AC498" s="259">
        <v>1</v>
      </c>
      <c r="AD498" s="328">
        <f t="shared" si="23"/>
        <v>649209.86</v>
      </c>
      <c r="AE498" t="s">
        <v>3848</v>
      </c>
      <c r="AF498">
        <v>4</v>
      </c>
      <c r="AG498" s="319" t="str">
        <f t="shared" si="24"/>
        <v>6</v>
      </c>
      <c r="AH498" s="319" t="str">
        <f t="shared" si="25"/>
        <v>URR</v>
      </c>
    </row>
    <row r="499" spans="1:34" hidden="1" x14ac:dyDescent="0.25">
      <c r="A499" t="s">
        <v>3811</v>
      </c>
      <c r="B499" t="s">
        <v>4155</v>
      </c>
      <c r="C499" t="s">
        <v>4206</v>
      </c>
      <c r="D499" t="s">
        <v>4207</v>
      </c>
      <c r="E499" t="s">
        <v>4208</v>
      </c>
      <c r="F499" t="s">
        <v>4209</v>
      </c>
      <c r="G499">
        <v>1304202</v>
      </c>
      <c r="H499">
        <v>202311</v>
      </c>
      <c r="I499" s="331">
        <v>45260</v>
      </c>
      <c r="J499">
        <v>138684</v>
      </c>
      <c r="K499" t="s">
        <v>5049</v>
      </c>
      <c r="L499">
        <v>140308</v>
      </c>
      <c r="M499" t="s">
        <v>4444</v>
      </c>
      <c r="O499" t="s">
        <v>4445</v>
      </c>
      <c r="P499" t="s">
        <v>4446</v>
      </c>
      <c r="Q499" t="s">
        <v>4005</v>
      </c>
      <c r="R499">
        <v>2928230</v>
      </c>
      <c r="S499" t="s">
        <v>7035</v>
      </c>
      <c r="U499" t="s">
        <v>7035</v>
      </c>
      <c r="V499" s="328" t="s">
        <v>3988</v>
      </c>
      <c r="W499" s="328">
        <v>3564006.63</v>
      </c>
      <c r="X499" s="328">
        <v>895.31</v>
      </c>
      <c r="Y499" s="328">
        <v>9759</v>
      </c>
      <c r="Z499" s="328">
        <v>3564006.63</v>
      </c>
      <c r="AA499">
        <v>0</v>
      </c>
      <c r="AB499" s="331">
        <v>45269.093980057871</v>
      </c>
      <c r="AC499" s="259">
        <v>1</v>
      </c>
      <c r="AD499" s="328">
        <f t="shared" si="23"/>
        <v>3564006.63</v>
      </c>
      <c r="AE499" t="s">
        <v>3842</v>
      </c>
      <c r="AF499">
        <v>4</v>
      </c>
      <c r="AG499" s="319" t="str">
        <f t="shared" si="24"/>
        <v>6</v>
      </c>
      <c r="AH499" s="319" t="str">
        <f t="shared" si="25"/>
        <v>URR</v>
      </c>
    </row>
    <row r="500" spans="1:34" hidden="1" x14ac:dyDescent="0.25">
      <c r="A500" t="s">
        <v>3811</v>
      </c>
      <c r="B500" t="s">
        <v>4155</v>
      </c>
      <c r="C500" t="s">
        <v>4206</v>
      </c>
      <c r="D500" t="s">
        <v>4207</v>
      </c>
      <c r="E500" t="s">
        <v>4208</v>
      </c>
      <c r="F500" t="s">
        <v>4209</v>
      </c>
      <c r="G500">
        <v>1304203</v>
      </c>
      <c r="H500">
        <v>202311</v>
      </c>
      <c r="I500" s="331">
        <v>45260</v>
      </c>
      <c r="J500">
        <v>138684</v>
      </c>
      <c r="K500" t="s">
        <v>5049</v>
      </c>
      <c r="L500">
        <v>140965</v>
      </c>
      <c r="M500" t="s">
        <v>5482</v>
      </c>
      <c r="O500" t="s">
        <v>5483</v>
      </c>
      <c r="P500" t="s">
        <v>5484</v>
      </c>
      <c r="Q500" t="s">
        <v>4005</v>
      </c>
      <c r="R500">
        <v>2928230</v>
      </c>
      <c r="S500" t="s">
        <v>7035</v>
      </c>
      <c r="U500" t="s">
        <v>7035</v>
      </c>
      <c r="V500" s="328" t="s">
        <v>3988</v>
      </c>
      <c r="W500" s="328">
        <v>3486796.63</v>
      </c>
      <c r="X500" s="328">
        <v>875.92</v>
      </c>
      <c r="Y500" s="328">
        <v>9547.58</v>
      </c>
      <c r="Z500" s="328">
        <v>3486796.63</v>
      </c>
      <c r="AA500">
        <v>0</v>
      </c>
      <c r="AB500" s="331">
        <v>45269.096307673608</v>
      </c>
      <c r="AC500" s="259">
        <v>1</v>
      </c>
      <c r="AD500" s="328">
        <f t="shared" si="23"/>
        <v>3486796.63</v>
      </c>
      <c r="AE500" t="s">
        <v>3842</v>
      </c>
      <c r="AF500">
        <v>4</v>
      </c>
      <c r="AG500" s="319" t="str">
        <f t="shared" si="24"/>
        <v>6</v>
      </c>
      <c r="AH500" s="319" t="str">
        <f t="shared" si="25"/>
        <v>URR</v>
      </c>
    </row>
    <row r="501" spans="1:34" hidden="1" x14ac:dyDescent="0.25">
      <c r="A501" t="s">
        <v>3811</v>
      </c>
      <c r="B501" t="s">
        <v>4155</v>
      </c>
      <c r="C501" t="s">
        <v>4206</v>
      </c>
      <c r="D501" t="s">
        <v>4207</v>
      </c>
      <c r="E501" t="s">
        <v>4208</v>
      </c>
      <c r="F501" t="s">
        <v>4209</v>
      </c>
      <c r="G501">
        <v>1304203</v>
      </c>
      <c r="H501">
        <v>202311</v>
      </c>
      <c r="I501" s="331">
        <v>45260</v>
      </c>
      <c r="J501">
        <v>138684</v>
      </c>
      <c r="K501" t="s">
        <v>5049</v>
      </c>
      <c r="L501">
        <v>140361</v>
      </c>
      <c r="M501" t="s">
        <v>4489</v>
      </c>
      <c r="O501" t="s">
        <v>4490</v>
      </c>
      <c r="P501" t="s">
        <v>4491</v>
      </c>
      <c r="Q501" t="s">
        <v>4005</v>
      </c>
      <c r="R501">
        <v>2928230</v>
      </c>
      <c r="S501" t="s">
        <v>7035</v>
      </c>
      <c r="U501" t="s">
        <v>7035</v>
      </c>
      <c r="V501" s="328" t="s">
        <v>3988</v>
      </c>
      <c r="W501" s="328">
        <v>3564006.63</v>
      </c>
      <c r="X501" s="328">
        <v>895.31</v>
      </c>
      <c r="Y501" s="328">
        <v>9759</v>
      </c>
      <c r="Z501" s="328">
        <v>3564006.63</v>
      </c>
      <c r="AA501">
        <v>0</v>
      </c>
      <c r="AB501" s="331">
        <v>45269.096307673608</v>
      </c>
      <c r="AC501" s="259">
        <v>1</v>
      </c>
      <c r="AD501" s="328">
        <f t="shared" ref="AD501:AD564" si="26">W501*AC501</f>
        <v>3564006.63</v>
      </c>
      <c r="AE501" t="s">
        <v>3842</v>
      </c>
      <c r="AF501">
        <v>4</v>
      </c>
      <c r="AG501" s="319" t="str">
        <f t="shared" si="24"/>
        <v>6</v>
      </c>
      <c r="AH501" s="319" t="str">
        <f t="shared" si="25"/>
        <v>URR</v>
      </c>
    </row>
    <row r="502" spans="1:34" hidden="1" x14ac:dyDescent="0.25">
      <c r="A502" t="s">
        <v>3811</v>
      </c>
      <c r="B502" t="s">
        <v>4155</v>
      </c>
      <c r="C502" t="s">
        <v>4206</v>
      </c>
      <c r="D502" t="s">
        <v>4207</v>
      </c>
      <c r="E502" t="s">
        <v>4208</v>
      </c>
      <c r="F502" t="s">
        <v>4209</v>
      </c>
      <c r="G502">
        <v>1304203</v>
      </c>
      <c r="H502">
        <v>202311</v>
      </c>
      <c r="I502" s="331">
        <v>45260</v>
      </c>
      <c r="J502">
        <v>138684</v>
      </c>
      <c r="K502" t="s">
        <v>5049</v>
      </c>
      <c r="L502">
        <v>141498</v>
      </c>
      <c r="M502" t="s">
        <v>6374</v>
      </c>
      <c r="O502" t="s">
        <v>6375</v>
      </c>
      <c r="P502" t="s">
        <v>6376</v>
      </c>
      <c r="Q502" t="s">
        <v>4005</v>
      </c>
      <c r="R502">
        <v>2928230</v>
      </c>
      <c r="S502" t="s">
        <v>7035</v>
      </c>
      <c r="U502" t="s">
        <v>7035</v>
      </c>
      <c r="V502" s="328" t="s">
        <v>3988</v>
      </c>
      <c r="W502" s="328">
        <v>3484505.63</v>
      </c>
      <c r="X502" s="328">
        <v>875.34</v>
      </c>
      <c r="Y502" s="328">
        <v>9541.31</v>
      </c>
      <c r="Z502" s="328">
        <v>3484505.63</v>
      </c>
      <c r="AA502">
        <v>0</v>
      </c>
      <c r="AB502" s="331">
        <v>45269.096307673608</v>
      </c>
      <c r="AC502" s="259">
        <v>1</v>
      </c>
      <c r="AD502" s="328">
        <f t="shared" si="26"/>
        <v>3484505.63</v>
      </c>
      <c r="AE502" t="s">
        <v>3842</v>
      </c>
      <c r="AF502">
        <v>4</v>
      </c>
      <c r="AG502" s="319" t="str">
        <f t="shared" si="24"/>
        <v>6</v>
      </c>
      <c r="AH502" s="319" t="str">
        <f t="shared" si="25"/>
        <v>URR</v>
      </c>
    </row>
    <row r="503" spans="1:34" hidden="1" x14ac:dyDescent="0.25">
      <c r="A503" t="s">
        <v>3811</v>
      </c>
      <c r="B503" t="s">
        <v>4155</v>
      </c>
      <c r="C503" t="s">
        <v>4206</v>
      </c>
      <c r="D503" t="s">
        <v>4207</v>
      </c>
      <c r="E503" t="s">
        <v>4208</v>
      </c>
      <c r="F503" t="s">
        <v>4209</v>
      </c>
      <c r="G503">
        <v>1304203</v>
      </c>
      <c r="H503">
        <v>202311</v>
      </c>
      <c r="I503" s="331">
        <v>45260</v>
      </c>
      <c r="J503">
        <v>138684</v>
      </c>
      <c r="K503" t="s">
        <v>5049</v>
      </c>
      <c r="L503">
        <v>141439</v>
      </c>
      <c r="M503" t="s">
        <v>7033</v>
      </c>
      <c r="O503" t="s">
        <v>6383</v>
      </c>
      <c r="P503" t="s">
        <v>6384</v>
      </c>
      <c r="Q503" t="s">
        <v>4005</v>
      </c>
      <c r="R503">
        <v>2928230</v>
      </c>
      <c r="S503" t="s">
        <v>7035</v>
      </c>
      <c r="U503" t="s">
        <v>7035</v>
      </c>
      <c r="V503" s="328" t="s">
        <v>3988</v>
      </c>
      <c r="W503" s="328">
        <v>3556746.63</v>
      </c>
      <c r="X503" s="328">
        <v>893.49</v>
      </c>
      <c r="Y503" s="328">
        <v>9739.1200000000008</v>
      </c>
      <c r="Z503" s="328">
        <v>3556746.63</v>
      </c>
      <c r="AA503">
        <v>0</v>
      </c>
      <c r="AB503" s="331">
        <v>45269.096307673608</v>
      </c>
      <c r="AC503" s="259">
        <v>1</v>
      </c>
      <c r="AD503" s="328">
        <f t="shared" si="26"/>
        <v>3556746.63</v>
      </c>
      <c r="AE503" t="s">
        <v>3842</v>
      </c>
      <c r="AF503">
        <v>4</v>
      </c>
      <c r="AG503" s="319" t="str">
        <f t="shared" si="24"/>
        <v>6</v>
      </c>
      <c r="AH503" s="319" t="str">
        <f t="shared" si="25"/>
        <v>URR</v>
      </c>
    </row>
    <row r="504" spans="1:34" hidden="1" x14ac:dyDescent="0.25">
      <c r="A504" t="s">
        <v>3811</v>
      </c>
      <c r="B504" t="s">
        <v>4155</v>
      </c>
      <c r="C504" t="s">
        <v>4206</v>
      </c>
      <c r="D504" t="s">
        <v>4207</v>
      </c>
      <c r="E504" t="s">
        <v>4208</v>
      </c>
      <c r="F504" t="s">
        <v>4209</v>
      </c>
      <c r="G504">
        <v>1304203</v>
      </c>
      <c r="H504">
        <v>202311</v>
      </c>
      <c r="I504" s="331">
        <v>45260</v>
      </c>
      <c r="J504">
        <v>138684</v>
      </c>
      <c r="K504" t="s">
        <v>5049</v>
      </c>
      <c r="L504">
        <v>140487</v>
      </c>
      <c r="M504" t="s">
        <v>4507</v>
      </c>
      <c r="O504" t="s">
        <v>4508</v>
      </c>
      <c r="P504" t="s">
        <v>4509</v>
      </c>
      <c r="Q504" t="s">
        <v>4005</v>
      </c>
      <c r="R504">
        <v>2928230</v>
      </c>
      <c r="S504" t="s">
        <v>7035</v>
      </c>
      <c r="U504" t="s">
        <v>7035</v>
      </c>
      <c r="V504" s="328" t="s">
        <v>3988</v>
      </c>
      <c r="W504" s="328">
        <v>1843257.63</v>
      </c>
      <c r="X504" s="328">
        <v>463.04</v>
      </c>
      <c r="Y504" s="328">
        <v>5047.2299999999996</v>
      </c>
      <c r="Z504" s="328">
        <v>1843257.63</v>
      </c>
      <c r="AA504">
        <v>0</v>
      </c>
      <c r="AB504" s="331">
        <v>45269.096307673608</v>
      </c>
      <c r="AC504" s="259">
        <v>1</v>
      </c>
      <c r="AD504" s="328">
        <f t="shared" si="26"/>
        <v>1843257.63</v>
      </c>
      <c r="AE504" t="s">
        <v>3842</v>
      </c>
      <c r="AF504">
        <v>4</v>
      </c>
      <c r="AG504" s="319" t="str">
        <f t="shared" si="24"/>
        <v>6</v>
      </c>
      <c r="AH504" s="319" t="str">
        <f t="shared" si="25"/>
        <v>URR</v>
      </c>
    </row>
    <row r="505" spans="1:34" hidden="1" x14ac:dyDescent="0.25">
      <c r="A505" t="s">
        <v>3811</v>
      </c>
      <c r="B505" t="s">
        <v>4155</v>
      </c>
      <c r="C505" t="s">
        <v>4206</v>
      </c>
      <c r="D505" t="s">
        <v>4207</v>
      </c>
      <c r="E505" t="s">
        <v>4208</v>
      </c>
      <c r="F505" t="s">
        <v>4209</v>
      </c>
      <c r="G505">
        <v>1304203</v>
      </c>
      <c r="H505">
        <v>202311</v>
      </c>
      <c r="I505" s="331">
        <v>45260</v>
      </c>
      <c r="J505">
        <v>138684</v>
      </c>
      <c r="K505" t="s">
        <v>5049</v>
      </c>
      <c r="L505">
        <v>126411</v>
      </c>
      <c r="M505" t="s">
        <v>4238</v>
      </c>
      <c r="O505" t="s">
        <v>4239</v>
      </c>
      <c r="P505" t="s">
        <v>4240</v>
      </c>
      <c r="Q505" t="s">
        <v>4019</v>
      </c>
      <c r="R505">
        <v>2936834</v>
      </c>
      <c r="S505" t="s">
        <v>7035</v>
      </c>
      <c r="U505" t="s">
        <v>7035</v>
      </c>
      <c r="V505" s="328" t="s">
        <v>3988</v>
      </c>
      <c r="W505" s="328">
        <v>1495105.39</v>
      </c>
      <c r="X505" s="328">
        <v>375.59</v>
      </c>
      <c r="Y505" s="328">
        <v>4093.91</v>
      </c>
      <c r="Z505" s="328">
        <v>1495105.39</v>
      </c>
      <c r="AA505">
        <v>0</v>
      </c>
      <c r="AB505" s="331">
        <v>45269.096307673608</v>
      </c>
      <c r="AC505" s="259">
        <v>1</v>
      </c>
      <c r="AD505" s="328">
        <f t="shared" si="26"/>
        <v>1495105.39</v>
      </c>
      <c r="AE505" t="s">
        <v>3848</v>
      </c>
      <c r="AF505">
        <v>4</v>
      </c>
      <c r="AG505" s="319" t="str">
        <f t="shared" si="24"/>
        <v>6</v>
      </c>
      <c r="AH505" s="319" t="str">
        <f t="shared" si="25"/>
        <v>URR</v>
      </c>
    </row>
    <row r="506" spans="1:34" hidden="1" x14ac:dyDescent="0.25">
      <c r="A506" t="s">
        <v>3811</v>
      </c>
      <c r="B506" t="s">
        <v>4155</v>
      </c>
      <c r="C506" t="s">
        <v>4206</v>
      </c>
      <c r="D506" t="s">
        <v>4207</v>
      </c>
      <c r="E506" t="s">
        <v>4208</v>
      </c>
      <c r="F506" t="s">
        <v>4209</v>
      </c>
      <c r="G506">
        <v>1304203</v>
      </c>
      <c r="H506">
        <v>202311</v>
      </c>
      <c r="I506" s="331">
        <v>45260</v>
      </c>
      <c r="J506">
        <v>138684</v>
      </c>
      <c r="K506" t="s">
        <v>5049</v>
      </c>
      <c r="L506">
        <v>140277</v>
      </c>
      <c r="M506" t="s">
        <v>4408</v>
      </c>
      <c r="O506" t="s">
        <v>4409</v>
      </c>
      <c r="P506" t="s">
        <v>4410</v>
      </c>
      <c r="Q506" t="s">
        <v>4005</v>
      </c>
      <c r="R506">
        <v>2928230</v>
      </c>
      <c r="S506" t="s">
        <v>7035</v>
      </c>
      <c r="U506" t="s">
        <v>7035</v>
      </c>
      <c r="V506" s="328" t="s">
        <v>3988</v>
      </c>
      <c r="W506" s="328">
        <v>3564006.63</v>
      </c>
      <c r="X506" s="328">
        <v>895.31</v>
      </c>
      <c r="Y506" s="328">
        <v>9759</v>
      </c>
      <c r="Z506" s="328">
        <v>3564006.63</v>
      </c>
      <c r="AA506">
        <v>0</v>
      </c>
      <c r="AB506" s="331">
        <v>45269.096307673608</v>
      </c>
      <c r="AC506" s="259">
        <v>1</v>
      </c>
      <c r="AD506" s="328">
        <f t="shared" si="26"/>
        <v>3564006.63</v>
      </c>
      <c r="AE506" t="s">
        <v>3842</v>
      </c>
      <c r="AF506">
        <v>4</v>
      </c>
      <c r="AG506" s="319" t="str">
        <f t="shared" si="24"/>
        <v>6</v>
      </c>
      <c r="AH506" s="319" t="str">
        <f t="shared" si="25"/>
        <v>URR</v>
      </c>
    </row>
    <row r="507" spans="1:34" hidden="1" x14ac:dyDescent="0.25">
      <c r="A507" t="s">
        <v>3811</v>
      </c>
      <c r="B507" t="s">
        <v>4155</v>
      </c>
      <c r="C507" t="s">
        <v>4206</v>
      </c>
      <c r="D507" t="s">
        <v>4207</v>
      </c>
      <c r="E507" t="s">
        <v>4208</v>
      </c>
      <c r="F507" t="s">
        <v>4209</v>
      </c>
      <c r="G507">
        <v>1304203</v>
      </c>
      <c r="H507">
        <v>202311</v>
      </c>
      <c r="I507" s="331">
        <v>45260</v>
      </c>
      <c r="J507">
        <v>138684</v>
      </c>
      <c r="K507" t="s">
        <v>5049</v>
      </c>
      <c r="L507">
        <v>140372</v>
      </c>
      <c r="M507" t="s">
        <v>4495</v>
      </c>
      <c r="O507" t="s">
        <v>4496</v>
      </c>
      <c r="P507" t="s">
        <v>4497</v>
      </c>
      <c r="Q507" t="s">
        <v>4005</v>
      </c>
      <c r="R507">
        <v>2928230</v>
      </c>
      <c r="S507" t="s">
        <v>7035</v>
      </c>
      <c r="U507" t="s">
        <v>7035</v>
      </c>
      <c r="V507" s="328" t="s">
        <v>3988</v>
      </c>
      <c r="W507" s="328">
        <v>3564006.63</v>
      </c>
      <c r="X507" s="328">
        <v>895.31</v>
      </c>
      <c r="Y507" s="328">
        <v>9759</v>
      </c>
      <c r="Z507" s="328">
        <v>3564006.63</v>
      </c>
      <c r="AA507">
        <v>0</v>
      </c>
      <c r="AB507" s="331">
        <v>45269.096307673608</v>
      </c>
      <c r="AC507" s="259">
        <v>1</v>
      </c>
      <c r="AD507" s="328">
        <f t="shared" si="26"/>
        <v>3564006.63</v>
      </c>
      <c r="AE507" t="s">
        <v>3842</v>
      </c>
      <c r="AF507">
        <v>4</v>
      </c>
      <c r="AG507" s="319" t="str">
        <f t="shared" si="24"/>
        <v>6</v>
      </c>
      <c r="AH507" s="319" t="str">
        <f t="shared" si="25"/>
        <v>URR</v>
      </c>
    </row>
    <row r="508" spans="1:34" hidden="1" x14ac:dyDescent="0.25">
      <c r="A508" t="s">
        <v>3811</v>
      </c>
      <c r="B508" t="s">
        <v>4155</v>
      </c>
      <c r="C508" t="s">
        <v>4206</v>
      </c>
      <c r="D508" t="s">
        <v>4207</v>
      </c>
      <c r="E508" t="s">
        <v>4208</v>
      </c>
      <c r="F508" t="s">
        <v>4209</v>
      </c>
      <c r="G508">
        <v>1304203</v>
      </c>
      <c r="H508">
        <v>202311</v>
      </c>
      <c r="I508" s="331">
        <v>45260</v>
      </c>
      <c r="J508">
        <v>138684</v>
      </c>
      <c r="K508" t="s">
        <v>5049</v>
      </c>
      <c r="L508">
        <v>141437</v>
      </c>
      <c r="M508" t="s">
        <v>6358</v>
      </c>
      <c r="O508" t="s">
        <v>6359</v>
      </c>
      <c r="P508" t="s">
        <v>6360</v>
      </c>
      <c r="Q508" t="s">
        <v>4005</v>
      </c>
      <c r="R508">
        <v>2928230</v>
      </c>
      <c r="S508" t="s">
        <v>7035</v>
      </c>
      <c r="U508" t="s">
        <v>7035</v>
      </c>
      <c r="V508" s="328" t="s">
        <v>3988</v>
      </c>
      <c r="W508" s="328">
        <v>3556746.63</v>
      </c>
      <c r="X508" s="328">
        <v>893.49</v>
      </c>
      <c r="Y508" s="328">
        <v>9739.1200000000008</v>
      </c>
      <c r="Z508" s="328">
        <v>3556746.63</v>
      </c>
      <c r="AA508">
        <v>0</v>
      </c>
      <c r="AB508" s="331">
        <v>45269.096307673608</v>
      </c>
      <c r="AC508" s="259">
        <v>1</v>
      </c>
      <c r="AD508" s="328">
        <f t="shared" si="26"/>
        <v>3556746.63</v>
      </c>
      <c r="AE508" t="s">
        <v>3842</v>
      </c>
      <c r="AF508">
        <v>4</v>
      </c>
      <c r="AG508" s="319" t="str">
        <f t="shared" si="24"/>
        <v>6</v>
      </c>
      <c r="AH508" s="319" t="str">
        <f t="shared" si="25"/>
        <v>URR</v>
      </c>
    </row>
    <row r="509" spans="1:34" hidden="1" x14ac:dyDescent="0.25">
      <c r="A509" t="s">
        <v>3811</v>
      </c>
      <c r="B509" t="s">
        <v>4155</v>
      </c>
      <c r="C509" t="s">
        <v>4206</v>
      </c>
      <c r="D509" t="s">
        <v>4207</v>
      </c>
      <c r="E509" t="s">
        <v>4208</v>
      </c>
      <c r="F509" t="s">
        <v>4209</v>
      </c>
      <c r="G509">
        <v>1304203</v>
      </c>
      <c r="H509">
        <v>202311</v>
      </c>
      <c r="I509" s="331">
        <v>45260</v>
      </c>
      <c r="J509">
        <v>138684</v>
      </c>
      <c r="K509" t="s">
        <v>5049</v>
      </c>
      <c r="L509">
        <v>141414</v>
      </c>
      <c r="M509" t="s">
        <v>6361</v>
      </c>
      <c r="O509" t="s">
        <v>6362</v>
      </c>
      <c r="P509" t="s">
        <v>6363</v>
      </c>
      <c r="Q509" t="s">
        <v>4005</v>
      </c>
      <c r="R509">
        <v>2928230</v>
      </c>
      <c r="S509" t="s">
        <v>7035</v>
      </c>
      <c r="U509" t="s">
        <v>7035</v>
      </c>
      <c r="V509" s="328" t="s">
        <v>3988</v>
      </c>
      <c r="W509" s="328">
        <v>3484505.63</v>
      </c>
      <c r="X509" s="328">
        <v>875.34</v>
      </c>
      <c r="Y509" s="328">
        <v>9541.31</v>
      </c>
      <c r="Z509" s="328">
        <v>3484505.63</v>
      </c>
      <c r="AA509">
        <v>0</v>
      </c>
      <c r="AB509" s="331">
        <v>45269.096307673608</v>
      </c>
      <c r="AC509" s="259">
        <v>1</v>
      </c>
      <c r="AD509" s="328">
        <f t="shared" si="26"/>
        <v>3484505.63</v>
      </c>
      <c r="AE509" t="s">
        <v>3842</v>
      </c>
      <c r="AF509">
        <v>4</v>
      </c>
      <c r="AG509" s="319" t="str">
        <f t="shared" si="24"/>
        <v>6</v>
      </c>
      <c r="AH509" s="319" t="str">
        <f t="shared" si="25"/>
        <v>URR</v>
      </c>
    </row>
    <row r="510" spans="1:34" hidden="1" x14ac:dyDescent="0.25">
      <c r="A510" t="s">
        <v>3811</v>
      </c>
      <c r="B510" t="s">
        <v>4155</v>
      </c>
      <c r="C510" t="s">
        <v>4206</v>
      </c>
      <c r="D510" t="s">
        <v>4207</v>
      </c>
      <c r="E510" t="s">
        <v>4208</v>
      </c>
      <c r="F510" t="s">
        <v>4209</v>
      </c>
      <c r="G510">
        <v>1304203</v>
      </c>
      <c r="H510">
        <v>202311</v>
      </c>
      <c r="I510" s="331">
        <v>45260</v>
      </c>
      <c r="J510">
        <v>138684</v>
      </c>
      <c r="K510" t="s">
        <v>5049</v>
      </c>
      <c r="L510">
        <v>141428</v>
      </c>
      <c r="M510" t="s">
        <v>6364</v>
      </c>
      <c r="O510" t="s">
        <v>6365</v>
      </c>
      <c r="P510" t="s">
        <v>6366</v>
      </c>
      <c r="Q510" t="s">
        <v>4005</v>
      </c>
      <c r="R510">
        <v>2928230</v>
      </c>
      <c r="S510" t="s">
        <v>7035</v>
      </c>
      <c r="U510" t="s">
        <v>7035</v>
      </c>
      <c r="V510" s="328" t="s">
        <v>3988</v>
      </c>
      <c r="W510" s="328">
        <v>3484505.63</v>
      </c>
      <c r="X510" s="328">
        <v>875.34</v>
      </c>
      <c r="Y510" s="328">
        <v>9541.31</v>
      </c>
      <c r="Z510" s="328">
        <v>3484505.63</v>
      </c>
      <c r="AA510">
        <v>0</v>
      </c>
      <c r="AB510" s="331">
        <v>45269.096307673608</v>
      </c>
      <c r="AC510" s="259">
        <v>1</v>
      </c>
      <c r="AD510" s="328">
        <f t="shared" si="26"/>
        <v>3484505.63</v>
      </c>
      <c r="AE510" t="s">
        <v>3842</v>
      </c>
      <c r="AF510">
        <v>4</v>
      </c>
      <c r="AG510" s="319" t="str">
        <f t="shared" si="24"/>
        <v>6</v>
      </c>
      <c r="AH510" s="319" t="str">
        <f t="shared" si="25"/>
        <v>URR</v>
      </c>
    </row>
    <row r="511" spans="1:34" hidden="1" x14ac:dyDescent="0.25">
      <c r="A511" t="s">
        <v>3811</v>
      </c>
      <c r="B511" t="s">
        <v>4155</v>
      </c>
      <c r="C511" t="s">
        <v>4206</v>
      </c>
      <c r="D511" t="s">
        <v>4207</v>
      </c>
      <c r="E511" t="s">
        <v>4208</v>
      </c>
      <c r="F511" t="s">
        <v>4209</v>
      </c>
      <c r="G511">
        <v>1304203</v>
      </c>
      <c r="H511">
        <v>202311</v>
      </c>
      <c r="I511" s="331">
        <v>45260</v>
      </c>
      <c r="J511">
        <v>138684</v>
      </c>
      <c r="K511" t="s">
        <v>5049</v>
      </c>
      <c r="L511">
        <v>141434</v>
      </c>
      <c r="M511" t="s">
        <v>6367</v>
      </c>
      <c r="O511" t="s">
        <v>6368</v>
      </c>
      <c r="P511" t="s">
        <v>6369</v>
      </c>
      <c r="Q511" t="s">
        <v>4005</v>
      </c>
      <c r="R511">
        <v>2928230</v>
      </c>
      <c r="S511" t="s">
        <v>7035</v>
      </c>
      <c r="U511" t="s">
        <v>7035</v>
      </c>
      <c r="V511" s="328" t="s">
        <v>3988</v>
      </c>
      <c r="W511" s="328">
        <v>3484505.63</v>
      </c>
      <c r="X511" s="328">
        <v>875.34</v>
      </c>
      <c r="Y511" s="328">
        <v>9541.31</v>
      </c>
      <c r="Z511" s="328">
        <v>3484505.63</v>
      </c>
      <c r="AA511">
        <v>0</v>
      </c>
      <c r="AB511" s="331">
        <v>45269.096307673608</v>
      </c>
      <c r="AC511" s="259">
        <v>1</v>
      </c>
      <c r="AD511" s="328">
        <f t="shared" si="26"/>
        <v>3484505.63</v>
      </c>
      <c r="AE511" t="s">
        <v>3842</v>
      </c>
      <c r="AF511">
        <v>4</v>
      </c>
      <c r="AG511" s="319" t="str">
        <f t="shared" si="24"/>
        <v>6</v>
      </c>
      <c r="AH511" s="319" t="str">
        <f t="shared" si="25"/>
        <v>URR</v>
      </c>
    </row>
    <row r="512" spans="1:34" hidden="1" x14ac:dyDescent="0.25">
      <c r="A512" t="s">
        <v>3811</v>
      </c>
      <c r="B512" t="s">
        <v>4155</v>
      </c>
      <c r="C512" t="s">
        <v>4206</v>
      </c>
      <c r="D512" t="s">
        <v>4207</v>
      </c>
      <c r="E512" t="s">
        <v>4208</v>
      </c>
      <c r="F512" t="s">
        <v>4209</v>
      </c>
      <c r="G512">
        <v>1304203</v>
      </c>
      <c r="H512">
        <v>202311</v>
      </c>
      <c r="I512" s="331">
        <v>45260</v>
      </c>
      <c r="J512">
        <v>138684</v>
      </c>
      <c r="K512" t="s">
        <v>5049</v>
      </c>
      <c r="L512">
        <v>140273</v>
      </c>
      <c r="M512" t="s">
        <v>4396</v>
      </c>
      <c r="O512" t="s">
        <v>4397</v>
      </c>
      <c r="P512" t="s">
        <v>4398</v>
      </c>
      <c r="Q512" t="s">
        <v>4005</v>
      </c>
      <c r="R512">
        <v>2928230</v>
      </c>
      <c r="S512" t="s">
        <v>7035</v>
      </c>
      <c r="U512" t="s">
        <v>7035</v>
      </c>
      <c r="V512" s="328" t="s">
        <v>3988</v>
      </c>
      <c r="W512" s="328">
        <v>3564006.63</v>
      </c>
      <c r="X512" s="328">
        <v>895.31</v>
      </c>
      <c r="Y512" s="328">
        <v>9759</v>
      </c>
      <c r="Z512" s="328">
        <v>3564006.63</v>
      </c>
      <c r="AA512">
        <v>0</v>
      </c>
      <c r="AB512" s="331">
        <v>45269.096307673608</v>
      </c>
      <c r="AC512" s="259">
        <v>1</v>
      </c>
      <c r="AD512" s="328">
        <f t="shared" si="26"/>
        <v>3564006.63</v>
      </c>
      <c r="AE512" t="s">
        <v>3842</v>
      </c>
      <c r="AF512">
        <v>4</v>
      </c>
      <c r="AG512" s="319" t="str">
        <f t="shared" si="24"/>
        <v>6</v>
      </c>
      <c r="AH512" s="319" t="str">
        <f t="shared" si="25"/>
        <v>URR</v>
      </c>
    </row>
    <row r="513" spans="1:34" hidden="1" x14ac:dyDescent="0.25">
      <c r="A513" t="s">
        <v>3811</v>
      </c>
      <c r="B513" t="s">
        <v>4155</v>
      </c>
      <c r="C513" t="s">
        <v>4206</v>
      </c>
      <c r="D513" t="s">
        <v>4207</v>
      </c>
      <c r="E513" t="s">
        <v>4208</v>
      </c>
      <c r="F513" t="s">
        <v>4209</v>
      </c>
      <c r="G513">
        <v>1304203</v>
      </c>
      <c r="H513">
        <v>202311</v>
      </c>
      <c r="I513" s="331">
        <v>45260</v>
      </c>
      <c r="J513">
        <v>138684</v>
      </c>
      <c r="K513" t="s">
        <v>5049</v>
      </c>
      <c r="L513">
        <v>140267</v>
      </c>
      <c r="M513" t="s">
        <v>4378</v>
      </c>
      <c r="O513" t="s">
        <v>4379</v>
      </c>
      <c r="P513" t="s">
        <v>4380</v>
      </c>
      <c r="Q513" t="s">
        <v>4005</v>
      </c>
      <c r="R513">
        <v>2928230</v>
      </c>
      <c r="S513" t="s">
        <v>7035</v>
      </c>
      <c r="U513" t="s">
        <v>7035</v>
      </c>
      <c r="V513" s="328" t="s">
        <v>3988</v>
      </c>
      <c r="W513" s="328">
        <v>3564006.63</v>
      </c>
      <c r="X513" s="328">
        <v>895.31</v>
      </c>
      <c r="Y513" s="328">
        <v>9759</v>
      </c>
      <c r="Z513" s="328">
        <v>3564006.63</v>
      </c>
      <c r="AA513">
        <v>0</v>
      </c>
      <c r="AB513" s="331">
        <v>45269.096307673608</v>
      </c>
      <c r="AC513" s="259">
        <v>1</v>
      </c>
      <c r="AD513" s="328">
        <f t="shared" si="26"/>
        <v>3564006.63</v>
      </c>
      <c r="AE513" t="s">
        <v>3842</v>
      </c>
      <c r="AF513">
        <v>4</v>
      </c>
      <c r="AG513" s="319" t="str">
        <f t="shared" si="24"/>
        <v>6</v>
      </c>
      <c r="AH513" s="319" t="str">
        <f t="shared" si="25"/>
        <v>URR</v>
      </c>
    </row>
    <row r="514" spans="1:34" hidden="1" x14ac:dyDescent="0.25">
      <c r="A514" t="s">
        <v>3811</v>
      </c>
      <c r="B514" t="s">
        <v>4155</v>
      </c>
      <c r="C514" t="s">
        <v>4206</v>
      </c>
      <c r="D514" t="s">
        <v>4207</v>
      </c>
      <c r="E514" t="s">
        <v>4208</v>
      </c>
      <c r="F514" t="s">
        <v>4209</v>
      </c>
      <c r="G514">
        <v>1304203</v>
      </c>
      <c r="H514">
        <v>202311</v>
      </c>
      <c r="I514" s="331">
        <v>45260</v>
      </c>
      <c r="J514">
        <v>138684</v>
      </c>
      <c r="K514" t="s">
        <v>5049</v>
      </c>
      <c r="L514">
        <v>140359</v>
      </c>
      <c r="M514" t="s">
        <v>4483</v>
      </c>
      <c r="O514" t="s">
        <v>4484</v>
      </c>
      <c r="P514" t="s">
        <v>4485</v>
      </c>
      <c r="Q514" t="s">
        <v>4005</v>
      </c>
      <c r="R514">
        <v>2928230</v>
      </c>
      <c r="S514" t="s">
        <v>7035</v>
      </c>
      <c r="U514" t="s">
        <v>7035</v>
      </c>
      <c r="V514" s="328" t="s">
        <v>3988</v>
      </c>
      <c r="W514" s="328">
        <v>3564006.63</v>
      </c>
      <c r="X514" s="328">
        <v>895.31</v>
      </c>
      <c r="Y514" s="328">
        <v>9759</v>
      </c>
      <c r="Z514" s="328">
        <v>3564006.63</v>
      </c>
      <c r="AA514">
        <v>0</v>
      </c>
      <c r="AB514" s="331">
        <v>45269.096307673608</v>
      </c>
      <c r="AC514" s="259">
        <v>1</v>
      </c>
      <c r="AD514" s="328">
        <f t="shared" si="26"/>
        <v>3564006.63</v>
      </c>
      <c r="AE514" t="s">
        <v>3842</v>
      </c>
      <c r="AF514">
        <v>4</v>
      </c>
      <c r="AG514" s="319" t="str">
        <f t="shared" si="24"/>
        <v>6</v>
      </c>
      <c r="AH514" s="319" t="str">
        <f t="shared" si="25"/>
        <v>URR</v>
      </c>
    </row>
    <row r="515" spans="1:34" hidden="1" x14ac:dyDescent="0.25">
      <c r="A515" t="s">
        <v>3811</v>
      </c>
      <c r="B515" t="s">
        <v>4155</v>
      </c>
      <c r="C515" t="s">
        <v>4206</v>
      </c>
      <c r="D515" t="s">
        <v>4207</v>
      </c>
      <c r="E515" t="s">
        <v>4208</v>
      </c>
      <c r="F515" t="s">
        <v>4209</v>
      </c>
      <c r="G515">
        <v>1304203</v>
      </c>
      <c r="H515">
        <v>202311</v>
      </c>
      <c r="I515" s="331">
        <v>45260</v>
      </c>
      <c r="J515">
        <v>138684</v>
      </c>
      <c r="K515" t="s">
        <v>5049</v>
      </c>
      <c r="L515">
        <v>138270</v>
      </c>
      <c r="M515" t="s">
        <v>4263</v>
      </c>
      <c r="O515" t="s">
        <v>4264</v>
      </c>
      <c r="P515" t="s">
        <v>4265</v>
      </c>
      <c r="Q515" t="s">
        <v>4019</v>
      </c>
      <c r="R515">
        <v>2936831</v>
      </c>
      <c r="S515" t="s">
        <v>7035</v>
      </c>
      <c r="U515" t="s">
        <v>7035</v>
      </c>
      <c r="V515" s="328" t="s">
        <v>3988</v>
      </c>
      <c r="W515" s="328">
        <v>109290.19</v>
      </c>
      <c r="X515" s="328">
        <v>27.45</v>
      </c>
      <c r="Y515" s="328">
        <v>299.26</v>
      </c>
      <c r="Z515" s="328">
        <v>109290.19</v>
      </c>
      <c r="AA515">
        <v>0</v>
      </c>
      <c r="AB515" s="331">
        <v>45269.096307673608</v>
      </c>
      <c r="AC515" s="259">
        <v>1</v>
      </c>
      <c r="AD515" s="328">
        <f t="shared" si="26"/>
        <v>109290.19</v>
      </c>
      <c r="AE515" t="s">
        <v>3848</v>
      </c>
      <c r="AF515">
        <v>4</v>
      </c>
      <c r="AG515" s="319" t="str">
        <f t="shared" si="24"/>
        <v>6</v>
      </c>
      <c r="AH515" s="319" t="str">
        <f t="shared" si="25"/>
        <v>URR</v>
      </c>
    </row>
    <row r="516" spans="1:34" hidden="1" x14ac:dyDescent="0.25">
      <c r="A516" t="s">
        <v>3811</v>
      </c>
      <c r="B516" t="s">
        <v>4155</v>
      </c>
      <c r="C516" t="s">
        <v>4206</v>
      </c>
      <c r="D516" t="s">
        <v>4207</v>
      </c>
      <c r="E516" t="s">
        <v>4208</v>
      </c>
      <c r="F516" t="s">
        <v>4209</v>
      </c>
      <c r="G516">
        <v>1304203</v>
      </c>
      <c r="H516">
        <v>202311</v>
      </c>
      <c r="I516" s="331">
        <v>45260</v>
      </c>
      <c r="J516">
        <v>138684</v>
      </c>
      <c r="K516" t="s">
        <v>5049</v>
      </c>
      <c r="L516">
        <v>141412</v>
      </c>
      <c r="M516" t="s">
        <v>6346</v>
      </c>
      <c r="O516" t="s">
        <v>6347</v>
      </c>
      <c r="P516" t="s">
        <v>6348</v>
      </c>
      <c r="Q516" t="s">
        <v>4005</v>
      </c>
      <c r="R516">
        <v>2928230</v>
      </c>
      <c r="S516" t="s">
        <v>7035</v>
      </c>
      <c r="U516" t="s">
        <v>7035</v>
      </c>
      <c r="V516" s="328" t="s">
        <v>3988</v>
      </c>
      <c r="W516" s="328">
        <v>3484505.63</v>
      </c>
      <c r="X516" s="328">
        <v>875.34</v>
      </c>
      <c r="Y516" s="328">
        <v>9541.31</v>
      </c>
      <c r="Z516" s="328">
        <v>3484505.63</v>
      </c>
      <c r="AA516">
        <v>0</v>
      </c>
      <c r="AB516" s="331">
        <v>45269.096307673608</v>
      </c>
      <c r="AC516" s="259">
        <v>1</v>
      </c>
      <c r="AD516" s="328">
        <f t="shared" si="26"/>
        <v>3484505.63</v>
      </c>
      <c r="AE516" t="s">
        <v>3842</v>
      </c>
      <c r="AF516">
        <v>4</v>
      </c>
      <c r="AG516" s="319" t="str">
        <f t="shared" si="24"/>
        <v>6</v>
      </c>
      <c r="AH516" s="319" t="str">
        <f t="shared" si="25"/>
        <v>URR</v>
      </c>
    </row>
    <row r="517" spans="1:34" hidden="1" x14ac:dyDescent="0.25">
      <c r="A517" t="s">
        <v>3811</v>
      </c>
      <c r="B517" t="s">
        <v>4155</v>
      </c>
      <c r="C517" t="s">
        <v>4206</v>
      </c>
      <c r="D517" t="s">
        <v>4207</v>
      </c>
      <c r="E517" t="s">
        <v>4208</v>
      </c>
      <c r="F517" t="s">
        <v>4209</v>
      </c>
      <c r="G517">
        <v>1304203</v>
      </c>
      <c r="H517">
        <v>202311</v>
      </c>
      <c r="I517" s="331">
        <v>45260</v>
      </c>
      <c r="J517">
        <v>138684</v>
      </c>
      <c r="K517" t="s">
        <v>5049</v>
      </c>
      <c r="L517">
        <v>140366</v>
      </c>
      <c r="M517" t="s">
        <v>4492</v>
      </c>
      <c r="O517" t="s">
        <v>4493</v>
      </c>
      <c r="P517" t="s">
        <v>4494</v>
      </c>
      <c r="Q517" t="s">
        <v>4005</v>
      </c>
      <c r="R517">
        <v>2928230</v>
      </c>
      <c r="S517" t="s">
        <v>7035</v>
      </c>
      <c r="U517" t="s">
        <v>7035</v>
      </c>
      <c r="V517" s="328" t="s">
        <v>3988</v>
      </c>
      <c r="W517" s="328">
        <v>3564006.63</v>
      </c>
      <c r="X517" s="328">
        <v>895.31</v>
      </c>
      <c r="Y517" s="328">
        <v>9759</v>
      </c>
      <c r="Z517" s="328">
        <v>3564006.63</v>
      </c>
      <c r="AA517">
        <v>0</v>
      </c>
      <c r="AB517" s="331">
        <v>45269.096307673608</v>
      </c>
      <c r="AC517" s="259">
        <v>1</v>
      </c>
      <c r="AD517" s="328">
        <f t="shared" si="26"/>
        <v>3564006.63</v>
      </c>
      <c r="AE517" t="s">
        <v>3842</v>
      </c>
      <c r="AF517">
        <v>4</v>
      </c>
      <c r="AG517" s="319" t="str">
        <f t="shared" si="24"/>
        <v>6</v>
      </c>
      <c r="AH517" s="319" t="str">
        <f t="shared" si="25"/>
        <v>URR</v>
      </c>
    </row>
    <row r="518" spans="1:34" hidden="1" x14ac:dyDescent="0.25">
      <c r="A518" t="s">
        <v>3811</v>
      </c>
      <c r="B518" t="s">
        <v>4155</v>
      </c>
      <c r="C518" t="s">
        <v>4206</v>
      </c>
      <c r="D518" t="s">
        <v>4207</v>
      </c>
      <c r="E518" t="s">
        <v>4208</v>
      </c>
      <c r="F518" t="s">
        <v>4209</v>
      </c>
      <c r="G518">
        <v>1304203</v>
      </c>
      <c r="H518">
        <v>202311</v>
      </c>
      <c r="I518" s="331">
        <v>45260</v>
      </c>
      <c r="J518">
        <v>138684</v>
      </c>
      <c r="K518" t="s">
        <v>5049</v>
      </c>
      <c r="L518">
        <v>141438</v>
      </c>
      <c r="M518" t="s">
        <v>6349</v>
      </c>
      <c r="O518" t="s">
        <v>6350</v>
      </c>
      <c r="P518" t="s">
        <v>6351</v>
      </c>
      <c r="Q518" t="s">
        <v>4005</v>
      </c>
      <c r="R518">
        <v>2928230</v>
      </c>
      <c r="S518" t="s">
        <v>7035</v>
      </c>
      <c r="U518" t="s">
        <v>7035</v>
      </c>
      <c r="V518" s="328" t="s">
        <v>3988</v>
      </c>
      <c r="W518" s="328">
        <v>3556746.63</v>
      </c>
      <c r="X518" s="328">
        <v>893.49</v>
      </c>
      <c r="Y518" s="328">
        <v>9739.1200000000008</v>
      </c>
      <c r="Z518" s="328">
        <v>3556746.63</v>
      </c>
      <c r="AA518">
        <v>0</v>
      </c>
      <c r="AB518" s="331">
        <v>45269.096307673608</v>
      </c>
      <c r="AC518" s="259">
        <v>1</v>
      </c>
      <c r="AD518" s="328">
        <f t="shared" si="26"/>
        <v>3556746.63</v>
      </c>
      <c r="AE518" t="s">
        <v>3842</v>
      </c>
      <c r="AF518">
        <v>4</v>
      </c>
      <c r="AG518" s="319" t="str">
        <f t="shared" ref="AG518:AG581" si="27">MID(Q518,2,1)</f>
        <v>6</v>
      </c>
      <c r="AH518" s="319" t="str">
        <f t="shared" ref="AH518:AH581" si="28">IF(AG518="0","CO",IF(AG518="1","CO",IF(AG518="2","CO",IF(AG518="3","NE",IF(AG518="4","WA",IF(AG518="6","URR"))))))</f>
        <v>URR</v>
      </c>
    </row>
    <row r="519" spans="1:34" hidden="1" x14ac:dyDescent="0.25">
      <c r="A519" t="s">
        <v>3811</v>
      </c>
      <c r="B519" t="s">
        <v>4155</v>
      </c>
      <c r="C519" t="s">
        <v>4206</v>
      </c>
      <c r="D519" t="s">
        <v>4207</v>
      </c>
      <c r="E519" t="s">
        <v>4208</v>
      </c>
      <c r="F519" t="s">
        <v>4209</v>
      </c>
      <c r="G519">
        <v>1304203</v>
      </c>
      <c r="H519">
        <v>202311</v>
      </c>
      <c r="I519" s="331">
        <v>45260</v>
      </c>
      <c r="J519">
        <v>138684</v>
      </c>
      <c r="K519" t="s">
        <v>5049</v>
      </c>
      <c r="L519">
        <v>140268</v>
      </c>
      <c r="M519" t="s">
        <v>4381</v>
      </c>
      <c r="O519" t="s">
        <v>4382</v>
      </c>
      <c r="P519" t="s">
        <v>4383</v>
      </c>
      <c r="Q519" t="s">
        <v>4005</v>
      </c>
      <c r="R519">
        <v>2928230</v>
      </c>
      <c r="S519" t="s">
        <v>7035</v>
      </c>
      <c r="U519" t="s">
        <v>7035</v>
      </c>
      <c r="V519" s="328" t="s">
        <v>3988</v>
      </c>
      <c r="W519" s="328">
        <v>3564006.63</v>
      </c>
      <c r="X519" s="328">
        <v>895.31</v>
      </c>
      <c r="Y519" s="328">
        <v>9759</v>
      </c>
      <c r="Z519" s="328">
        <v>3564006.63</v>
      </c>
      <c r="AA519">
        <v>0</v>
      </c>
      <c r="AB519" s="331">
        <v>45269.096307673608</v>
      </c>
      <c r="AC519" s="259">
        <v>1</v>
      </c>
      <c r="AD519" s="328">
        <f t="shared" si="26"/>
        <v>3564006.63</v>
      </c>
      <c r="AE519" t="s">
        <v>3842</v>
      </c>
      <c r="AF519">
        <v>4</v>
      </c>
      <c r="AG519" s="319" t="str">
        <f t="shared" si="27"/>
        <v>6</v>
      </c>
      <c r="AH519" s="319" t="str">
        <f t="shared" si="28"/>
        <v>URR</v>
      </c>
    </row>
    <row r="520" spans="1:34" hidden="1" x14ac:dyDescent="0.25">
      <c r="A520" t="s">
        <v>3811</v>
      </c>
      <c r="B520" t="s">
        <v>4155</v>
      </c>
      <c r="C520" t="s">
        <v>4206</v>
      </c>
      <c r="D520" t="s">
        <v>4207</v>
      </c>
      <c r="E520" t="s">
        <v>4208</v>
      </c>
      <c r="F520" t="s">
        <v>4209</v>
      </c>
      <c r="G520">
        <v>1304203</v>
      </c>
      <c r="H520">
        <v>202311</v>
      </c>
      <c r="I520" s="331">
        <v>45260</v>
      </c>
      <c r="J520">
        <v>138684</v>
      </c>
      <c r="K520" t="s">
        <v>5049</v>
      </c>
      <c r="L520">
        <v>141440</v>
      </c>
      <c r="M520" t="s">
        <v>6355</v>
      </c>
      <c r="O520" t="s">
        <v>6356</v>
      </c>
      <c r="P520" t="s">
        <v>6357</v>
      </c>
      <c r="Q520" t="s">
        <v>4005</v>
      </c>
      <c r="R520">
        <v>2928230</v>
      </c>
      <c r="S520" t="s">
        <v>7035</v>
      </c>
      <c r="U520" t="s">
        <v>7035</v>
      </c>
      <c r="V520" s="328" t="s">
        <v>3988</v>
      </c>
      <c r="W520" s="328">
        <v>3556746.63</v>
      </c>
      <c r="X520" s="328">
        <v>893.49</v>
      </c>
      <c r="Y520" s="328">
        <v>9739.1200000000008</v>
      </c>
      <c r="Z520" s="328">
        <v>3556746.63</v>
      </c>
      <c r="AA520">
        <v>0</v>
      </c>
      <c r="AB520" s="331">
        <v>45269.096307673608</v>
      </c>
      <c r="AC520" s="259">
        <v>1</v>
      </c>
      <c r="AD520" s="328">
        <f t="shared" si="26"/>
        <v>3556746.63</v>
      </c>
      <c r="AE520" t="s">
        <v>3842</v>
      </c>
      <c r="AF520">
        <v>4</v>
      </c>
      <c r="AG520" s="319" t="str">
        <f t="shared" si="27"/>
        <v>6</v>
      </c>
      <c r="AH520" s="319" t="str">
        <f t="shared" si="28"/>
        <v>URR</v>
      </c>
    </row>
    <row r="521" spans="1:34" hidden="1" x14ac:dyDescent="0.25">
      <c r="A521" t="s">
        <v>3811</v>
      </c>
      <c r="B521" t="s">
        <v>4155</v>
      </c>
      <c r="C521" t="s">
        <v>4206</v>
      </c>
      <c r="D521" t="s">
        <v>4207</v>
      </c>
      <c r="E521" t="s">
        <v>4208</v>
      </c>
      <c r="F521" t="s">
        <v>4209</v>
      </c>
      <c r="G521">
        <v>1304203</v>
      </c>
      <c r="H521">
        <v>202311</v>
      </c>
      <c r="I521" s="331">
        <v>45260</v>
      </c>
      <c r="J521">
        <v>138684</v>
      </c>
      <c r="K521" t="s">
        <v>5049</v>
      </c>
      <c r="L521">
        <v>140263</v>
      </c>
      <c r="M521" t="s">
        <v>4366</v>
      </c>
      <c r="O521" t="s">
        <v>4367</v>
      </c>
      <c r="P521" t="s">
        <v>4368</v>
      </c>
      <c r="Q521" t="s">
        <v>4005</v>
      </c>
      <c r="R521">
        <v>2928230</v>
      </c>
      <c r="S521" t="s">
        <v>7035</v>
      </c>
      <c r="U521" t="s">
        <v>7035</v>
      </c>
      <c r="V521" s="328" t="s">
        <v>3988</v>
      </c>
      <c r="W521" s="328">
        <v>3564006.63</v>
      </c>
      <c r="X521" s="328">
        <v>895.31</v>
      </c>
      <c r="Y521" s="328">
        <v>9759</v>
      </c>
      <c r="Z521" s="328">
        <v>3564006.63</v>
      </c>
      <c r="AA521">
        <v>0</v>
      </c>
      <c r="AB521" s="331">
        <v>45269.096307673608</v>
      </c>
      <c r="AC521" s="259">
        <v>1</v>
      </c>
      <c r="AD521" s="328">
        <f t="shared" si="26"/>
        <v>3564006.63</v>
      </c>
      <c r="AE521" t="s">
        <v>3842</v>
      </c>
      <c r="AF521">
        <v>4</v>
      </c>
      <c r="AG521" s="319" t="str">
        <f t="shared" si="27"/>
        <v>6</v>
      </c>
      <c r="AH521" s="319" t="str">
        <f t="shared" si="28"/>
        <v>URR</v>
      </c>
    </row>
    <row r="522" spans="1:34" hidden="1" x14ac:dyDescent="0.25">
      <c r="A522" t="s">
        <v>3811</v>
      </c>
      <c r="B522" t="s">
        <v>4155</v>
      </c>
      <c r="C522" t="s">
        <v>4206</v>
      </c>
      <c r="D522" t="s">
        <v>4207</v>
      </c>
      <c r="E522" t="s">
        <v>4208</v>
      </c>
      <c r="F522" t="s">
        <v>4209</v>
      </c>
      <c r="G522">
        <v>1304203</v>
      </c>
      <c r="H522">
        <v>202311</v>
      </c>
      <c r="I522" s="331">
        <v>45260</v>
      </c>
      <c r="J522">
        <v>138684</v>
      </c>
      <c r="K522" t="s">
        <v>5049</v>
      </c>
      <c r="L522">
        <v>140276</v>
      </c>
      <c r="M522" t="s">
        <v>4405</v>
      </c>
      <c r="O522" t="s">
        <v>4406</v>
      </c>
      <c r="P522" t="s">
        <v>4407</v>
      </c>
      <c r="Q522" t="s">
        <v>4005</v>
      </c>
      <c r="R522">
        <v>2928230</v>
      </c>
      <c r="S522" t="s">
        <v>7035</v>
      </c>
      <c r="U522" t="s">
        <v>7035</v>
      </c>
      <c r="V522" s="328" t="s">
        <v>3988</v>
      </c>
      <c r="W522" s="328">
        <v>3564006.63</v>
      </c>
      <c r="X522" s="328">
        <v>895.31</v>
      </c>
      <c r="Y522" s="328">
        <v>9759</v>
      </c>
      <c r="Z522" s="328">
        <v>3564006.63</v>
      </c>
      <c r="AA522">
        <v>0</v>
      </c>
      <c r="AB522" s="331">
        <v>45269.096307673608</v>
      </c>
      <c r="AC522" s="259">
        <v>1</v>
      </c>
      <c r="AD522" s="328">
        <f t="shared" si="26"/>
        <v>3564006.63</v>
      </c>
      <c r="AE522" t="s">
        <v>3842</v>
      </c>
      <c r="AF522">
        <v>4</v>
      </c>
      <c r="AG522" s="319" t="str">
        <f t="shared" si="27"/>
        <v>6</v>
      </c>
      <c r="AH522" s="319" t="str">
        <f t="shared" si="28"/>
        <v>URR</v>
      </c>
    </row>
    <row r="523" spans="1:34" hidden="1" x14ac:dyDescent="0.25">
      <c r="A523" t="s">
        <v>3811</v>
      </c>
      <c r="B523" t="s">
        <v>4155</v>
      </c>
      <c r="C523" t="s">
        <v>4206</v>
      </c>
      <c r="D523" t="s">
        <v>4207</v>
      </c>
      <c r="E523" t="s">
        <v>4208</v>
      </c>
      <c r="F523" t="s">
        <v>4209</v>
      </c>
      <c r="G523">
        <v>1304203</v>
      </c>
      <c r="H523">
        <v>202311</v>
      </c>
      <c r="I523" s="331">
        <v>45260</v>
      </c>
      <c r="J523">
        <v>138684</v>
      </c>
      <c r="K523" t="s">
        <v>5049</v>
      </c>
      <c r="L523">
        <v>141442</v>
      </c>
      <c r="M523" t="s">
        <v>7031</v>
      </c>
      <c r="O523" t="s">
        <v>6379</v>
      </c>
      <c r="P523" t="s">
        <v>6380</v>
      </c>
      <c r="Q523" t="s">
        <v>4005</v>
      </c>
      <c r="R523">
        <v>2928230</v>
      </c>
      <c r="S523" t="s">
        <v>7035</v>
      </c>
      <c r="U523" t="s">
        <v>7035</v>
      </c>
      <c r="V523" s="328" t="s">
        <v>3988</v>
      </c>
      <c r="W523" s="328">
        <v>3556746.63</v>
      </c>
      <c r="X523" s="328">
        <v>893.49</v>
      </c>
      <c r="Y523" s="328">
        <v>9739.1200000000008</v>
      </c>
      <c r="Z523" s="328">
        <v>3556746.63</v>
      </c>
      <c r="AA523">
        <v>0</v>
      </c>
      <c r="AB523" s="331">
        <v>45269.096307673608</v>
      </c>
      <c r="AC523" s="259">
        <v>1</v>
      </c>
      <c r="AD523" s="328">
        <f t="shared" si="26"/>
        <v>3556746.63</v>
      </c>
      <c r="AE523" t="s">
        <v>3842</v>
      </c>
      <c r="AF523">
        <v>4</v>
      </c>
      <c r="AG523" s="319" t="str">
        <f t="shared" si="27"/>
        <v>6</v>
      </c>
      <c r="AH523" s="319" t="str">
        <f t="shared" si="28"/>
        <v>URR</v>
      </c>
    </row>
    <row r="524" spans="1:34" hidden="1" x14ac:dyDescent="0.25">
      <c r="A524" t="s">
        <v>3811</v>
      </c>
      <c r="B524" t="s">
        <v>4155</v>
      </c>
      <c r="C524" t="s">
        <v>4206</v>
      </c>
      <c r="D524" t="s">
        <v>4207</v>
      </c>
      <c r="E524" t="s">
        <v>4208</v>
      </c>
      <c r="F524" t="s">
        <v>4209</v>
      </c>
      <c r="G524">
        <v>1304203</v>
      </c>
      <c r="H524">
        <v>202311</v>
      </c>
      <c r="I524" s="331">
        <v>45260</v>
      </c>
      <c r="J524">
        <v>138684</v>
      </c>
      <c r="K524" t="s">
        <v>5049</v>
      </c>
      <c r="L524">
        <v>141435</v>
      </c>
      <c r="M524" t="s">
        <v>7032</v>
      </c>
      <c r="O524" t="s">
        <v>6381</v>
      </c>
      <c r="P524" t="s">
        <v>6382</v>
      </c>
      <c r="Q524" t="s">
        <v>4005</v>
      </c>
      <c r="R524">
        <v>2928230</v>
      </c>
      <c r="S524" t="s">
        <v>7035</v>
      </c>
      <c r="U524" t="s">
        <v>7035</v>
      </c>
      <c r="V524" s="328" t="s">
        <v>3988</v>
      </c>
      <c r="W524" s="328">
        <v>3556746.63</v>
      </c>
      <c r="X524" s="328">
        <v>893.49</v>
      </c>
      <c r="Y524" s="328">
        <v>9739.1200000000008</v>
      </c>
      <c r="Z524" s="328">
        <v>3556746.63</v>
      </c>
      <c r="AA524">
        <v>0</v>
      </c>
      <c r="AB524" s="331">
        <v>45269.096307673608</v>
      </c>
      <c r="AC524" s="259">
        <v>1</v>
      </c>
      <c r="AD524" s="328">
        <f t="shared" si="26"/>
        <v>3556746.63</v>
      </c>
      <c r="AE524" t="s">
        <v>3842</v>
      </c>
      <c r="AF524">
        <v>4</v>
      </c>
      <c r="AG524" s="319" t="str">
        <f t="shared" si="27"/>
        <v>6</v>
      </c>
      <c r="AH524" s="319" t="str">
        <f t="shared" si="28"/>
        <v>URR</v>
      </c>
    </row>
    <row r="525" spans="1:34" hidden="1" x14ac:dyDescent="0.25">
      <c r="A525" t="s">
        <v>3811</v>
      </c>
      <c r="B525" t="s">
        <v>4155</v>
      </c>
      <c r="C525" t="s">
        <v>4206</v>
      </c>
      <c r="D525" t="s">
        <v>4207</v>
      </c>
      <c r="E525" t="s">
        <v>4156</v>
      </c>
      <c r="F525" t="s">
        <v>4157</v>
      </c>
      <c r="G525">
        <v>11307181</v>
      </c>
      <c r="H525">
        <v>202311</v>
      </c>
      <c r="I525" s="331">
        <v>45260</v>
      </c>
      <c r="J525">
        <v>117828</v>
      </c>
      <c r="K525" t="s">
        <v>5049</v>
      </c>
      <c r="L525">
        <v>140373</v>
      </c>
      <c r="M525" t="s">
        <v>4498</v>
      </c>
      <c r="O525" t="s">
        <v>4499</v>
      </c>
      <c r="P525" t="s">
        <v>4500</v>
      </c>
      <c r="Q525" t="s">
        <v>4005</v>
      </c>
      <c r="R525">
        <v>2928230</v>
      </c>
      <c r="S525" t="s">
        <v>7035</v>
      </c>
      <c r="U525" t="s">
        <v>7045</v>
      </c>
      <c r="V525" s="328" t="s">
        <v>3988</v>
      </c>
      <c r="W525" s="328">
        <v>1195815.49</v>
      </c>
      <c r="X525" s="328">
        <v>300.39999999999998</v>
      </c>
      <c r="Y525" s="328">
        <v>3274.39</v>
      </c>
      <c r="Z525" s="328">
        <v>1195815.49</v>
      </c>
      <c r="AA525">
        <v>0</v>
      </c>
      <c r="AB525" s="331">
        <v>45271.693662581019</v>
      </c>
      <c r="AC525" s="259">
        <v>1</v>
      </c>
      <c r="AD525" s="328">
        <f t="shared" si="26"/>
        <v>1195815.49</v>
      </c>
      <c r="AE525" t="s">
        <v>3842</v>
      </c>
      <c r="AF525">
        <v>4</v>
      </c>
      <c r="AG525" s="319" t="str">
        <f t="shared" si="27"/>
        <v>6</v>
      </c>
      <c r="AH525" s="319" t="str">
        <f t="shared" si="28"/>
        <v>URR</v>
      </c>
    </row>
    <row r="526" spans="1:34" hidden="1" x14ac:dyDescent="0.25">
      <c r="A526" t="s">
        <v>3811</v>
      </c>
      <c r="B526" t="s">
        <v>3811</v>
      </c>
      <c r="C526" t="s">
        <v>4554</v>
      </c>
      <c r="D526" t="s">
        <v>4567</v>
      </c>
      <c r="E526" t="s">
        <v>4156</v>
      </c>
      <c r="F526" t="s">
        <v>4157</v>
      </c>
      <c r="G526">
        <v>11307106</v>
      </c>
      <c r="H526">
        <v>202311</v>
      </c>
      <c r="I526" s="331">
        <v>45233</v>
      </c>
      <c r="J526" t="s">
        <v>1269</v>
      </c>
      <c r="K526" t="s">
        <v>5049</v>
      </c>
      <c r="M526" t="s">
        <v>180</v>
      </c>
      <c r="O526" t="s">
        <v>5062</v>
      </c>
      <c r="P526" t="s">
        <v>5063</v>
      </c>
      <c r="Q526" t="s">
        <v>4019</v>
      </c>
      <c r="R526">
        <v>3034125</v>
      </c>
      <c r="S526" t="s">
        <v>7055</v>
      </c>
      <c r="U526" t="s">
        <v>7056</v>
      </c>
      <c r="V526" s="328" t="s">
        <v>3988</v>
      </c>
      <c r="W526" s="328">
        <v>428400</v>
      </c>
      <c r="X526" s="328">
        <v>104.04</v>
      </c>
      <c r="Y526" s="328">
        <v>1138.7</v>
      </c>
      <c r="Z526" s="328">
        <v>428400</v>
      </c>
      <c r="AA526">
        <v>312</v>
      </c>
      <c r="AB526" s="331">
        <v>45265.77009568287</v>
      </c>
      <c r="AC526" s="259">
        <v>1</v>
      </c>
      <c r="AD526" s="328">
        <f t="shared" si="26"/>
        <v>428400</v>
      </c>
      <c r="AE526" t="s">
        <v>3902</v>
      </c>
      <c r="AF526">
        <v>4</v>
      </c>
      <c r="AG526" s="319" t="str">
        <f t="shared" si="27"/>
        <v>6</v>
      </c>
      <c r="AH526" s="319" t="str">
        <f t="shared" si="28"/>
        <v>URR</v>
      </c>
    </row>
    <row r="527" spans="1:34" hidden="1" x14ac:dyDescent="0.25">
      <c r="A527" t="s">
        <v>3811</v>
      </c>
      <c r="B527" t="s">
        <v>3811</v>
      </c>
      <c r="C527" t="s">
        <v>4554</v>
      </c>
      <c r="D527" t="s">
        <v>4567</v>
      </c>
      <c r="E527" t="s">
        <v>4156</v>
      </c>
      <c r="F527" t="s">
        <v>4157</v>
      </c>
      <c r="G527">
        <v>11307134</v>
      </c>
      <c r="H527">
        <v>202311</v>
      </c>
      <c r="I527" s="331">
        <v>45238</v>
      </c>
      <c r="J527" t="s">
        <v>1269</v>
      </c>
      <c r="K527" t="s">
        <v>5049</v>
      </c>
      <c r="M527" t="s">
        <v>180</v>
      </c>
      <c r="O527" t="s">
        <v>5066</v>
      </c>
      <c r="P527" t="s">
        <v>5067</v>
      </c>
      <c r="Q527" t="s">
        <v>4019</v>
      </c>
      <c r="R527">
        <v>3034125</v>
      </c>
      <c r="S527" t="s">
        <v>7359</v>
      </c>
      <c r="U527" t="s">
        <v>7360</v>
      </c>
      <c r="V527" s="328" t="s">
        <v>3988</v>
      </c>
      <c r="W527" s="328">
        <v>1368500</v>
      </c>
      <c r="X527" s="328">
        <v>332.34</v>
      </c>
      <c r="Y527" s="328">
        <v>3637.53</v>
      </c>
      <c r="Z527" s="328">
        <v>1368500</v>
      </c>
      <c r="AA527">
        <v>312</v>
      </c>
      <c r="AB527" s="331">
        <v>45266.256670405091</v>
      </c>
      <c r="AC527" s="259">
        <v>1</v>
      </c>
      <c r="AD527" s="328">
        <f t="shared" si="26"/>
        <v>1368500</v>
      </c>
      <c r="AE527" t="s">
        <v>3902</v>
      </c>
      <c r="AF527">
        <v>4</v>
      </c>
      <c r="AG527" s="319" t="str">
        <f t="shared" si="27"/>
        <v>6</v>
      </c>
      <c r="AH527" s="319" t="str">
        <f t="shared" si="28"/>
        <v>URR</v>
      </c>
    </row>
    <row r="528" spans="1:34" hidden="1" x14ac:dyDescent="0.25">
      <c r="A528" t="s">
        <v>3811</v>
      </c>
      <c r="B528" t="s">
        <v>3811</v>
      </c>
      <c r="C528" t="s">
        <v>4616</v>
      </c>
      <c r="D528" t="s">
        <v>4621</v>
      </c>
      <c r="E528" t="s">
        <v>4156</v>
      </c>
      <c r="F528" t="s">
        <v>4157</v>
      </c>
      <c r="G528">
        <v>11307123</v>
      </c>
      <c r="H528">
        <v>202311</v>
      </c>
      <c r="I528" s="331">
        <v>45238</v>
      </c>
      <c r="J528">
        <v>140471</v>
      </c>
      <c r="K528" t="s">
        <v>5049</v>
      </c>
      <c r="M528" t="s">
        <v>180</v>
      </c>
      <c r="O528" t="s">
        <v>4622</v>
      </c>
      <c r="P528" t="s">
        <v>4623</v>
      </c>
      <c r="Q528" t="s">
        <v>4019</v>
      </c>
      <c r="R528">
        <v>2936872</v>
      </c>
      <c r="S528" t="s">
        <v>180</v>
      </c>
      <c r="U528" t="s">
        <v>7361</v>
      </c>
      <c r="V528" s="328" t="s">
        <v>3988</v>
      </c>
      <c r="W528" s="328">
        <v>91200</v>
      </c>
      <c r="X528" s="328">
        <v>22.15</v>
      </c>
      <c r="Y528" s="328">
        <v>242.41</v>
      </c>
      <c r="Z528" s="328">
        <v>91200</v>
      </c>
      <c r="AA528">
        <v>0</v>
      </c>
      <c r="AB528" s="331">
        <v>45265.912168055555</v>
      </c>
      <c r="AC528" s="259">
        <v>1</v>
      </c>
      <c r="AD528" s="328">
        <f t="shared" si="26"/>
        <v>91200</v>
      </c>
      <c r="AE528" t="s">
        <v>3902</v>
      </c>
      <c r="AF528">
        <v>4</v>
      </c>
      <c r="AG528" s="319" t="str">
        <f t="shared" si="27"/>
        <v>6</v>
      </c>
      <c r="AH528" s="319" t="str">
        <f t="shared" si="28"/>
        <v>URR</v>
      </c>
    </row>
    <row r="529" spans="1:34" hidden="1" x14ac:dyDescent="0.25">
      <c r="A529" t="s">
        <v>3811</v>
      </c>
      <c r="B529" t="s">
        <v>3811</v>
      </c>
      <c r="C529" t="s">
        <v>4633</v>
      </c>
      <c r="D529" t="s">
        <v>4634</v>
      </c>
      <c r="E529" t="s">
        <v>4156</v>
      </c>
      <c r="F529" t="s">
        <v>4157</v>
      </c>
      <c r="G529">
        <v>11306898</v>
      </c>
      <c r="H529">
        <v>202311</v>
      </c>
      <c r="I529" s="331">
        <v>45250</v>
      </c>
      <c r="J529">
        <v>126834</v>
      </c>
      <c r="K529" t="s">
        <v>5049</v>
      </c>
      <c r="L529" t="s">
        <v>4635</v>
      </c>
      <c r="M529" t="s">
        <v>4636</v>
      </c>
      <c r="O529" t="s">
        <v>4640</v>
      </c>
      <c r="P529" t="s">
        <v>4641</v>
      </c>
      <c r="Q529" t="s">
        <v>4019</v>
      </c>
      <c r="R529">
        <v>2936873</v>
      </c>
      <c r="S529" t="s">
        <v>180</v>
      </c>
      <c r="U529" t="s">
        <v>7362</v>
      </c>
      <c r="V529" s="328" t="s">
        <v>3988</v>
      </c>
      <c r="W529" s="328">
        <v>66005</v>
      </c>
      <c r="X529" s="328">
        <v>16.600000000000001</v>
      </c>
      <c r="Y529" s="328">
        <v>181.66</v>
      </c>
      <c r="Z529" s="328">
        <v>66005</v>
      </c>
      <c r="AA529">
        <v>316</v>
      </c>
      <c r="AB529" s="331">
        <v>45262.007501273147</v>
      </c>
      <c r="AC529" s="259">
        <v>1</v>
      </c>
      <c r="AD529" s="328">
        <f t="shared" si="26"/>
        <v>66005</v>
      </c>
      <c r="AE529" t="s">
        <v>3902</v>
      </c>
      <c r="AF529">
        <v>4</v>
      </c>
      <c r="AG529" s="319" t="str">
        <f t="shared" si="27"/>
        <v>6</v>
      </c>
      <c r="AH529" s="319" t="str">
        <f t="shared" si="28"/>
        <v>URR</v>
      </c>
    </row>
    <row r="530" spans="1:34" hidden="1" x14ac:dyDescent="0.25">
      <c r="A530" t="s">
        <v>3811</v>
      </c>
      <c r="B530" t="s">
        <v>3811</v>
      </c>
      <c r="C530" t="s">
        <v>4633</v>
      </c>
      <c r="D530" t="s">
        <v>4634</v>
      </c>
      <c r="E530" t="s">
        <v>4156</v>
      </c>
      <c r="F530" t="s">
        <v>4157</v>
      </c>
      <c r="G530">
        <v>11307076</v>
      </c>
      <c r="H530">
        <v>202311</v>
      </c>
      <c r="I530" s="331">
        <v>45260</v>
      </c>
      <c r="J530">
        <v>137726</v>
      </c>
      <c r="K530" t="s">
        <v>5049</v>
      </c>
      <c r="L530" t="s">
        <v>4645</v>
      </c>
      <c r="M530" t="s">
        <v>4636</v>
      </c>
      <c r="O530" t="s">
        <v>4646</v>
      </c>
      <c r="P530" t="s">
        <v>4647</v>
      </c>
      <c r="Q530" t="s">
        <v>4019</v>
      </c>
      <c r="R530">
        <v>2936873</v>
      </c>
      <c r="S530" t="s">
        <v>180</v>
      </c>
      <c r="U530" t="s">
        <v>7363</v>
      </c>
      <c r="V530" s="328" t="s">
        <v>3988</v>
      </c>
      <c r="W530" s="328">
        <v>93053</v>
      </c>
      <c r="X530" s="328">
        <v>23.38</v>
      </c>
      <c r="Y530" s="328">
        <v>254.8</v>
      </c>
      <c r="Z530" s="328">
        <v>93053</v>
      </c>
      <c r="AA530">
        <v>316</v>
      </c>
      <c r="AB530" s="331">
        <v>45265.037881863427</v>
      </c>
      <c r="AC530" s="259">
        <v>1</v>
      </c>
      <c r="AD530" s="328">
        <f t="shared" si="26"/>
        <v>93053</v>
      </c>
      <c r="AE530" t="s">
        <v>3902</v>
      </c>
      <c r="AF530">
        <v>4</v>
      </c>
      <c r="AG530" s="319" t="str">
        <f t="shared" si="27"/>
        <v>6</v>
      </c>
      <c r="AH530" s="319" t="str">
        <f t="shared" si="28"/>
        <v>URR</v>
      </c>
    </row>
    <row r="531" spans="1:34" hidden="1" x14ac:dyDescent="0.25">
      <c r="A531" t="s">
        <v>3811</v>
      </c>
      <c r="B531" t="s">
        <v>3811</v>
      </c>
      <c r="C531" t="s">
        <v>4633</v>
      </c>
      <c r="D531" t="s">
        <v>4634</v>
      </c>
      <c r="E531" t="s">
        <v>4156</v>
      </c>
      <c r="F531" t="s">
        <v>4157</v>
      </c>
      <c r="G531">
        <v>11307076</v>
      </c>
      <c r="H531">
        <v>202311</v>
      </c>
      <c r="I531" s="331">
        <v>45260</v>
      </c>
      <c r="J531">
        <v>137726</v>
      </c>
      <c r="K531" t="s">
        <v>5049</v>
      </c>
      <c r="L531" t="s">
        <v>4645</v>
      </c>
      <c r="M531" t="s">
        <v>4636</v>
      </c>
      <c r="O531" t="s">
        <v>7364</v>
      </c>
      <c r="P531" t="s">
        <v>7365</v>
      </c>
      <c r="Q531" t="s">
        <v>4019</v>
      </c>
      <c r="R531">
        <v>2936873</v>
      </c>
      <c r="S531" t="s">
        <v>180</v>
      </c>
      <c r="U531" t="s">
        <v>7366</v>
      </c>
      <c r="V531" s="328" t="s">
        <v>3988</v>
      </c>
      <c r="W531" s="328">
        <v>109958</v>
      </c>
      <c r="X531" s="328">
        <v>27.62</v>
      </c>
      <c r="Y531" s="328">
        <v>301.08999999999997</v>
      </c>
      <c r="Z531" s="328">
        <v>109958</v>
      </c>
      <c r="AA531">
        <v>316</v>
      </c>
      <c r="AB531" s="331">
        <v>45265.03788221065</v>
      </c>
      <c r="AC531" s="259">
        <v>1</v>
      </c>
      <c r="AD531" s="328">
        <f t="shared" si="26"/>
        <v>109958</v>
      </c>
      <c r="AE531" t="s">
        <v>3902</v>
      </c>
      <c r="AF531">
        <v>4</v>
      </c>
      <c r="AG531" s="319" t="str">
        <f t="shared" si="27"/>
        <v>6</v>
      </c>
      <c r="AH531" s="319" t="str">
        <f t="shared" si="28"/>
        <v>URR</v>
      </c>
    </row>
    <row r="532" spans="1:34" hidden="1" x14ac:dyDescent="0.25">
      <c r="A532" t="s">
        <v>3811</v>
      </c>
      <c r="B532" t="s">
        <v>3811</v>
      </c>
      <c r="C532" t="s">
        <v>4633</v>
      </c>
      <c r="D532" t="s">
        <v>4653</v>
      </c>
      <c r="E532" t="s">
        <v>4156</v>
      </c>
      <c r="F532" t="s">
        <v>4157</v>
      </c>
      <c r="G532">
        <v>11306898</v>
      </c>
      <c r="H532">
        <v>202311</v>
      </c>
      <c r="I532" s="331">
        <v>45250</v>
      </c>
      <c r="J532">
        <v>126834</v>
      </c>
      <c r="K532" t="s">
        <v>5049</v>
      </c>
      <c r="L532" t="s">
        <v>4635</v>
      </c>
      <c r="M532" t="s">
        <v>4636</v>
      </c>
      <c r="O532" t="s">
        <v>4640</v>
      </c>
      <c r="P532" t="s">
        <v>4641</v>
      </c>
      <c r="Q532" t="s">
        <v>4019</v>
      </c>
      <c r="R532">
        <v>2936873</v>
      </c>
      <c r="S532" t="s">
        <v>180</v>
      </c>
      <c r="U532" t="s">
        <v>7362</v>
      </c>
      <c r="V532" s="328" t="s">
        <v>3988</v>
      </c>
      <c r="W532" s="328">
        <v>66</v>
      </c>
      <c r="X532" s="328">
        <v>0.02</v>
      </c>
      <c r="Y532" s="328">
        <v>0.18</v>
      </c>
      <c r="Z532" s="328">
        <v>66</v>
      </c>
      <c r="AA532">
        <v>0</v>
      </c>
      <c r="AB532" s="331">
        <v>45262.007501423614</v>
      </c>
      <c r="AC532" s="259">
        <v>1</v>
      </c>
      <c r="AD532" s="328">
        <f t="shared" si="26"/>
        <v>66</v>
      </c>
      <c r="AE532" t="s">
        <v>3902</v>
      </c>
      <c r="AF532">
        <v>4</v>
      </c>
      <c r="AG532" s="319" t="str">
        <f t="shared" si="27"/>
        <v>6</v>
      </c>
      <c r="AH532" s="319" t="str">
        <f t="shared" si="28"/>
        <v>URR</v>
      </c>
    </row>
    <row r="533" spans="1:34" hidden="1" x14ac:dyDescent="0.25">
      <c r="A533" t="s">
        <v>3811</v>
      </c>
      <c r="B533" t="s">
        <v>3811</v>
      </c>
      <c r="C533" t="s">
        <v>4633</v>
      </c>
      <c r="D533" t="s">
        <v>4653</v>
      </c>
      <c r="E533" t="s">
        <v>4156</v>
      </c>
      <c r="F533" t="s">
        <v>4157</v>
      </c>
      <c r="G533">
        <v>11307076</v>
      </c>
      <c r="H533">
        <v>202311</v>
      </c>
      <c r="I533" s="331">
        <v>45260</v>
      </c>
      <c r="J533">
        <v>137726</v>
      </c>
      <c r="K533" t="s">
        <v>5049</v>
      </c>
      <c r="L533" t="s">
        <v>4645</v>
      </c>
      <c r="M533" t="s">
        <v>4636</v>
      </c>
      <c r="O533" t="s">
        <v>4646</v>
      </c>
      <c r="P533" t="s">
        <v>4647</v>
      </c>
      <c r="Q533" t="s">
        <v>4019</v>
      </c>
      <c r="R533">
        <v>2936873</v>
      </c>
      <c r="S533" t="s">
        <v>180</v>
      </c>
      <c r="U533" t="s">
        <v>7363</v>
      </c>
      <c r="V533" s="328" t="s">
        <v>3988</v>
      </c>
      <c r="W533" s="328">
        <v>93</v>
      </c>
      <c r="X533" s="328">
        <v>0.02</v>
      </c>
      <c r="Y533" s="328">
        <v>0.25</v>
      </c>
      <c r="Z533" s="328">
        <v>93</v>
      </c>
      <c r="AA533">
        <v>0</v>
      </c>
      <c r="AB533" s="331">
        <v>45265.037882025463</v>
      </c>
      <c r="AC533" s="259">
        <v>1</v>
      </c>
      <c r="AD533" s="328">
        <f t="shared" si="26"/>
        <v>93</v>
      </c>
      <c r="AE533" t="s">
        <v>3902</v>
      </c>
      <c r="AF533">
        <v>4</v>
      </c>
      <c r="AG533" s="319" t="str">
        <f t="shared" si="27"/>
        <v>6</v>
      </c>
      <c r="AH533" s="319" t="str">
        <f t="shared" si="28"/>
        <v>URR</v>
      </c>
    </row>
    <row r="534" spans="1:34" hidden="1" x14ac:dyDescent="0.25">
      <c r="A534" t="s">
        <v>3811</v>
      </c>
      <c r="B534" t="s">
        <v>3811</v>
      </c>
      <c r="C534" t="s">
        <v>4633</v>
      </c>
      <c r="D534" t="s">
        <v>4653</v>
      </c>
      <c r="E534" t="s">
        <v>4156</v>
      </c>
      <c r="F534" t="s">
        <v>4157</v>
      </c>
      <c r="G534">
        <v>11307076</v>
      </c>
      <c r="H534">
        <v>202311</v>
      </c>
      <c r="I534" s="331">
        <v>45260</v>
      </c>
      <c r="J534">
        <v>137726</v>
      </c>
      <c r="K534" t="s">
        <v>5049</v>
      </c>
      <c r="L534" t="s">
        <v>4645</v>
      </c>
      <c r="M534" t="s">
        <v>4636</v>
      </c>
      <c r="O534" t="s">
        <v>7364</v>
      </c>
      <c r="P534" t="s">
        <v>7365</v>
      </c>
      <c r="Q534" t="s">
        <v>4019</v>
      </c>
      <c r="R534">
        <v>2936873</v>
      </c>
      <c r="S534" t="s">
        <v>180</v>
      </c>
      <c r="U534" t="s">
        <v>7366</v>
      </c>
      <c r="V534" s="328" t="s">
        <v>3988</v>
      </c>
      <c r="W534" s="328">
        <v>110</v>
      </c>
      <c r="X534" s="328">
        <v>0.03</v>
      </c>
      <c r="Y534" s="328">
        <v>0.3</v>
      </c>
      <c r="Z534" s="328">
        <v>110</v>
      </c>
      <c r="AA534">
        <v>0</v>
      </c>
      <c r="AB534" s="331">
        <v>45265.037882407407</v>
      </c>
      <c r="AC534" s="259">
        <v>1</v>
      </c>
      <c r="AD534" s="328">
        <f t="shared" si="26"/>
        <v>110</v>
      </c>
      <c r="AE534" t="s">
        <v>3902</v>
      </c>
      <c r="AF534">
        <v>4</v>
      </c>
      <c r="AG534" s="319" t="str">
        <f t="shared" si="27"/>
        <v>6</v>
      </c>
      <c r="AH534" s="319" t="str">
        <f t="shared" si="28"/>
        <v>URR</v>
      </c>
    </row>
    <row r="535" spans="1:34" hidden="1" x14ac:dyDescent="0.25">
      <c r="A535" t="s">
        <v>3811</v>
      </c>
      <c r="B535" t="s">
        <v>4155</v>
      </c>
      <c r="C535" t="s">
        <v>4669</v>
      </c>
      <c r="D535" t="s">
        <v>4670</v>
      </c>
      <c r="E535" t="s">
        <v>4156</v>
      </c>
      <c r="F535" t="s">
        <v>4157</v>
      </c>
      <c r="G535">
        <v>11306580</v>
      </c>
      <c r="H535">
        <v>202311</v>
      </c>
      <c r="I535" s="331">
        <v>45239</v>
      </c>
      <c r="J535">
        <v>140118</v>
      </c>
      <c r="K535" t="s">
        <v>5049</v>
      </c>
      <c r="L535">
        <v>127903</v>
      </c>
      <c r="M535" t="s">
        <v>6352</v>
      </c>
      <c r="O535" t="s">
        <v>6353</v>
      </c>
      <c r="P535" t="s">
        <v>6354</v>
      </c>
      <c r="Q535" t="s">
        <v>4005</v>
      </c>
      <c r="R535">
        <v>2925346</v>
      </c>
      <c r="S535" t="s">
        <v>180</v>
      </c>
      <c r="U535" t="s">
        <v>7367</v>
      </c>
      <c r="V535" s="328" t="s">
        <v>3988</v>
      </c>
      <c r="W535" s="328">
        <v>220000</v>
      </c>
      <c r="X535" s="328">
        <v>53.43</v>
      </c>
      <c r="Y535" s="328">
        <v>584.77</v>
      </c>
      <c r="Z535" s="328">
        <v>220000</v>
      </c>
      <c r="AA535">
        <v>0</v>
      </c>
      <c r="AB535" s="331">
        <v>45250.861846064814</v>
      </c>
      <c r="AC535" s="259">
        <v>1</v>
      </c>
      <c r="AD535" s="328">
        <f t="shared" si="26"/>
        <v>220000</v>
      </c>
      <c r="AE535" t="s">
        <v>3875</v>
      </c>
      <c r="AF535">
        <v>4</v>
      </c>
      <c r="AG535" s="319" t="str">
        <f t="shared" si="27"/>
        <v>6</v>
      </c>
      <c r="AH535" s="319" t="str">
        <f t="shared" si="28"/>
        <v>URR</v>
      </c>
    </row>
    <row r="536" spans="1:34" hidden="1" x14ac:dyDescent="0.25">
      <c r="A536" t="s">
        <v>3811</v>
      </c>
      <c r="B536" t="s">
        <v>4155</v>
      </c>
      <c r="C536" t="s">
        <v>4669</v>
      </c>
      <c r="D536" t="s">
        <v>4670</v>
      </c>
      <c r="E536" t="s">
        <v>4156</v>
      </c>
      <c r="F536" t="s">
        <v>4157</v>
      </c>
      <c r="G536">
        <v>11306615</v>
      </c>
      <c r="H536">
        <v>202311</v>
      </c>
      <c r="I536" s="331">
        <v>45250</v>
      </c>
      <c r="J536">
        <v>140118</v>
      </c>
      <c r="K536" t="s">
        <v>5049</v>
      </c>
      <c r="L536">
        <v>122256</v>
      </c>
      <c r="M536" t="s">
        <v>4217</v>
      </c>
      <c r="O536" t="s">
        <v>4218</v>
      </c>
      <c r="P536" t="s">
        <v>4219</v>
      </c>
      <c r="Q536" t="s">
        <v>4005</v>
      </c>
      <c r="R536">
        <v>2925346</v>
      </c>
      <c r="S536" t="s">
        <v>180</v>
      </c>
      <c r="U536" t="s">
        <v>7368</v>
      </c>
      <c r="V536" s="328" t="s">
        <v>3988</v>
      </c>
      <c r="W536" s="328">
        <v>50000</v>
      </c>
      <c r="X536" s="328">
        <v>12.57</v>
      </c>
      <c r="Y536" s="328">
        <v>137.61000000000001</v>
      </c>
      <c r="Z536" s="328">
        <v>50000</v>
      </c>
      <c r="AA536">
        <v>0</v>
      </c>
      <c r="AB536" s="331">
        <v>45254.798874386572</v>
      </c>
      <c r="AC536" s="259">
        <v>1</v>
      </c>
      <c r="AD536" s="328">
        <f t="shared" si="26"/>
        <v>50000</v>
      </c>
      <c r="AE536" t="s">
        <v>3875</v>
      </c>
      <c r="AF536">
        <v>4</v>
      </c>
      <c r="AG536" s="319" t="str">
        <f t="shared" si="27"/>
        <v>6</v>
      </c>
      <c r="AH536" s="319" t="str">
        <f t="shared" si="28"/>
        <v>URR</v>
      </c>
    </row>
    <row r="537" spans="1:34" hidden="1" x14ac:dyDescent="0.25">
      <c r="A537" t="s">
        <v>3811</v>
      </c>
      <c r="B537" t="s">
        <v>4155</v>
      </c>
      <c r="C537" t="s">
        <v>4669</v>
      </c>
      <c r="D537" t="s">
        <v>4670</v>
      </c>
      <c r="E537" t="s">
        <v>4156</v>
      </c>
      <c r="F537" t="s">
        <v>4157</v>
      </c>
      <c r="G537">
        <v>11306804</v>
      </c>
      <c r="H537">
        <v>202311</v>
      </c>
      <c r="I537" s="331">
        <v>45258</v>
      </c>
      <c r="J537">
        <v>140118</v>
      </c>
      <c r="K537" t="s">
        <v>5049</v>
      </c>
      <c r="L537">
        <v>122256</v>
      </c>
      <c r="M537" t="s">
        <v>4217</v>
      </c>
      <c r="O537" t="s">
        <v>4218</v>
      </c>
      <c r="P537" t="s">
        <v>4219</v>
      </c>
      <c r="Q537" t="s">
        <v>4005</v>
      </c>
      <c r="R537">
        <v>2925346</v>
      </c>
      <c r="S537" t="s">
        <v>180</v>
      </c>
      <c r="U537" t="s">
        <v>7369</v>
      </c>
      <c r="V537" s="328" t="s">
        <v>3988</v>
      </c>
      <c r="W537" s="328">
        <v>70000</v>
      </c>
      <c r="X537" s="328">
        <v>17.11</v>
      </c>
      <c r="Y537" s="328">
        <v>186.59</v>
      </c>
      <c r="Z537" s="328">
        <v>70000</v>
      </c>
      <c r="AA537">
        <v>0</v>
      </c>
      <c r="AB537" s="331">
        <v>45261.690976388891</v>
      </c>
      <c r="AC537" s="259">
        <v>1</v>
      </c>
      <c r="AD537" s="328">
        <f t="shared" si="26"/>
        <v>70000</v>
      </c>
      <c r="AE537" t="s">
        <v>3875</v>
      </c>
      <c r="AF537">
        <v>4</v>
      </c>
      <c r="AG537" s="319" t="str">
        <f t="shared" si="27"/>
        <v>6</v>
      </c>
      <c r="AH537" s="319" t="str">
        <f t="shared" si="28"/>
        <v>URR</v>
      </c>
    </row>
    <row r="538" spans="1:34" hidden="1" x14ac:dyDescent="0.25">
      <c r="A538" t="s">
        <v>3811</v>
      </c>
      <c r="B538" t="s">
        <v>3811</v>
      </c>
      <c r="C538" t="s">
        <v>4669</v>
      </c>
      <c r="D538" t="s">
        <v>4670</v>
      </c>
      <c r="E538" t="s">
        <v>4156</v>
      </c>
      <c r="F538" t="s">
        <v>4157</v>
      </c>
      <c r="G538">
        <v>11306898</v>
      </c>
      <c r="H538">
        <v>202311</v>
      </c>
      <c r="I538" s="331">
        <v>45250</v>
      </c>
      <c r="J538">
        <v>126834</v>
      </c>
      <c r="K538" t="s">
        <v>5049</v>
      </c>
      <c r="L538" t="s">
        <v>4032</v>
      </c>
      <c r="M538" t="s">
        <v>4548</v>
      </c>
      <c r="O538" t="s">
        <v>4549</v>
      </c>
      <c r="P538" t="s">
        <v>4550</v>
      </c>
      <c r="Q538" t="s">
        <v>4019</v>
      </c>
      <c r="R538">
        <v>2936876</v>
      </c>
      <c r="S538" t="s">
        <v>180</v>
      </c>
      <c r="U538" t="s">
        <v>7370</v>
      </c>
      <c r="V538" s="328" t="s">
        <v>3988</v>
      </c>
      <c r="W538" s="328">
        <v>190000</v>
      </c>
      <c r="X538" s="328">
        <v>47.78</v>
      </c>
      <c r="Y538" s="328">
        <v>522.92999999999995</v>
      </c>
      <c r="Z538" s="328">
        <v>190000</v>
      </c>
      <c r="AA538">
        <v>0</v>
      </c>
      <c r="AB538" s="331">
        <v>45262.007501817126</v>
      </c>
      <c r="AC538" s="259">
        <v>1</v>
      </c>
      <c r="AD538" s="328">
        <f t="shared" si="26"/>
        <v>190000</v>
      </c>
      <c r="AE538" t="s">
        <v>3902</v>
      </c>
      <c r="AF538">
        <v>4</v>
      </c>
      <c r="AG538" s="319" t="str">
        <f t="shared" si="27"/>
        <v>6</v>
      </c>
      <c r="AH538" s="319" t="str">
        <f t="shared" si="28"/>
        <v>URR</v>
      </c>
    </row>
    <row r="539" spans="1:34" hidden="1" x14ac:dyDescent="0.25">
      <c r="A539" t="s">
        <v>3811</v>
      </c>
      <c r="B539" t="s">
        <v>4155</v>
      </c>
      <c r="C539" t="s">
        <v>4669</v>
      </c>
      <c r="D539" t="s">
        <v>4731</v>
      </c>
      <c r="E539" t="s">
        <v>4156</v>
      </c>
      <c r="F539" t="s">
        <v>4157</v>
      </c>
      <c r="G539">
        <v>11306559</v>
      </c>
      <c r="H539">
        <v>202311</v>
      </c>
      <c r="I539" s="331">
        <v>45245</v>
      </c>
      <c r="J539">
        <v>140118</v>
      </c>
      <c r="K539" t="s">
        <v>5049</v>
      </c>
      <c r="L539">
        <v>142030</v>
      </c>
      <c r="M539" t="s">
        <v>6334</v>
      </c>
      <c r="O539" t="s">
        <v>6335</v>
      </c>
      <c r="P539" t="s">
        <v>6336</v>
      </c>
      <c r="Q539" t="s">
        <v>4005</v>
      </c>
      <c r="R539">
        <v>2925346</v>
      </c>
      <c r="S539" t="s">
        <v>180</v>
      </c>
      <c r="U539" t="s">
        <v>7371</v>
      </c>
      <c r="V539" s="328" t="s">
        <v>3988</v>
      </c>
      <c r="W539" s="328">
        <v>395000</v>
      </c>
      <c r="X539" s="328">
        <v>95.93</v>
      </c>
      <c r="Y539" s="328">
        <v>1049.93</v>
      </c>
      <c r="Z539" s="328">
        <v>395000</v>
      </c>
      <c r="AA539">
        <v>0</v>
      </c>
      <c r="AB539" s="331">
        <v>45247.944433136574</v>
      </c>
      <c r="AC539" s="259">
        <v>1</v>
      </c>
      <c r="AD539" s="328">
        <f t="shared" si="26"/>
        <v>395000</v>
      </c>
      <c r="AE539" t="s">
        <v>3875</v>
      </c>
      <c r="AF539">
        <v>4</v>
      </c>
      <c r="AG539" s="319" t="str">
        <f t="shared" si="27"/>
        <v>6</v>
      </c>
      <c r="AH539" s="319" t="str">
        <f t="shared" si="28"/>
        <v>URR</v>
      </c>
    </row>
    <row r="540" spans="1:34" hidden="1" x14ac:dyDescent="0.25">
      <c r="A540" t="s">
        <v>3811</v>
      </c>
      <c r="B540" t="s">
        <v>3811</v>
      </c>
      <c r="C540" t="s">
        <v>4669</v>
      </c>
      <c r="D540" t="s">
        <v>4731</v>
      </c>
      <c r="E540" t="s">
        <v>4156</v>
      </c>
      <c r="F540" t="s">
        <v>4157</v>
      </c>
      <c r="G540">
        <v>11307129</v>
      </c>
      <c r="H540">
        <v>202311</v>
      </c>
      <c r="I540" s="331">
        <v>45253</v>
      </c>
      <c r="J540">
        <v>137726</v>
      </c>
      <c r="K540" t="s">
        <v>5049</v>
      </c>
      <c r="L540" t="s">
        <v>7372</v>
      </c>
      <c r="M540" t="s">
        <v>7373</v>
      </c>
      <c r="O540" t="s">
        <v>7374</v>
      </c>
      <c r="P540" t="s">
        <v>7375</v>
      </c>
      <c r="Q540" t="s">
        <v>4019</v>
      </c>
      <c r="R540">
        <v>2936876</v>
      </c>
      <c r="S540" t="s">
        <v>180</v>
      </c>
      <c r="U540" t="s">
        <v>7376</v>
      </c>
      <c r="V540" s="328" t="s">
        <v>3988</v>
      </c>
      <c r="W540" s="328">
        <v>190000</v>
      </c>
      <c r="X540" s="328">
        <v>46.43</v>
      </c>
      <c r="Y540" s="328">
        <v>506.46</v>
      </c>
      <c r="Z540" s="328">
        <v>190000</v>
      </c>
      <c r="AA540">
        <v>0</v>
      </c>
      <c r="AB540" s="331">
        <v>45266.033764386571</v>
      </c>
      <c r="AC540" s="259">
        <v>1</v>
      </c>
      <c r="AD540" s="328">
        <f t="shared" si="26"/>
        <v>190000</v>
      </c>
      <c r="AE540" t="s">
        <v>3902</v>
      </c>
      <c r="AF540">
        <v>4</v>
      </c>
      <c r="AG540" s="319" t="str">
        <f t="shared" si="27"/>
        <v>6</v>
      </c>
      <c r="AH540" s="319" t="str">
        <f t="shared" si="28"/>
        <v>URR</v>
      </c>
    </row>
    <row r="541" spans="1:34" hidden="1" x14ac:dyDescent="0.25">
      <c r="A541" t="s">
        <v>3811</v>
      </c>
      <c r="B541" t="s">
        <v>3811</v>
      </c>
      <c r="C541" t="s">
        <v>4669</v>
      </c>
      <c r="D541" t="s">
        <v>4731</v>
      </c>
      <c r="E541" t="s">
        <v>4156</v>
      </c>
      <c r="F541" t="s">
        <v>4157</v>
      </c>
      <c r="G541">
        <v>11307180</v>
      </c>
      <c r="H541">
        <v>202311</v>
      </c>
      <c r="I541" s="331">
        <v>45232</v>
      </c>
      <c r="J541">
        <v>140471</v>
      </c>
      <c r="K541" t="s">
        <v>5049</v>
      </c>
      <c r="L541">
        <v>127717</v>
      </c>
      <c r="M541" t="s">
        <v>4250</v>
      </c>
      <c r="O541" t="s">
        <v>4251</v>
      </c>
      <c r="P541" t="s">
        <v>4252</v>
      </c>
      <c r="Q541" t="s">
        <v>4019</v>
      </c>
      <c r="R541">
        <v>2936876</v>
      </c>
      <c r="S541" t="s">
        <v>180</v>
      </c>
      <c r="U541" t="s">
        <v>7377</v>
      </c>
      <c r="V541" s="328" t="s">
        <v>3988</v>
      </c>
      <c r="W541" s="328">
        <v>260000</v>
      </c>
      <c r="X541" s="328">
        <v>63.14</v>
      </c>
      <c r="Y541" s="328">
        <v>691.09</v>
      </c>
      <c r="Z541" s="328">
        <v>260000</v>
      </c>
      <c r="AA541">
        <v>0</v>
      </c>
      <c r="AB541" s="331">
        <v>45271.677274884256</v>
      </c>
      <c r="AC541" s="259">
        <v>1</v>
      </c>
      <c r="AD541" s="328">
        <f t="shared" si="26"/>
        <v>260000</v>
      </c>
      <c r="AE541" t="s">
        <v>3902</v>
      </c>
      <c r="AF541">
        <v>4</v>
      </c>
      <c r="AG541" s="319" t="str">
        <f t="shared" si="27"/>
        <v>6</v>
      </c>
      <c r="AH541" s="319" t="str">
        <f t="shared" si="28"/>
        <v>URR</v>
      </c>
    </row>
    <row r="542" spans="1:34" hidden="1" x14ac:dyDescent="0.25">
      <c r="A542" t="s">
        <v>3811</v>
      </c>
      <c r="B542" t="s">
        <v>3811</v>
      </c>
      <c r="C542" t="s">
        <v>4669</v>
      </c>
      <c r="D542" t="s">
        <v>4885</v>
      </c>
      <c r="E542" t="s">
        <v>4156</v>
      </c>
      <c r="F542" t="s">
        <v>4157</v>
      </c>
      <c r="G542">
        <v>11306898</v>
      </c>
      <c r="H542">
        <v>202311</v>
      </c>
      <c r="I542" s="331">
        <v>45250</v>
      </c>
      <c r="J542">
        <v>126834</v>
      </c>
      <c r="K542" t="s">
        <v>5049</v>
      </c>
      <c r="L542" t="s">
        <v>4032</v>
      </c>
      <c r="M542" t="s">
        <v>4548</v>
      </c>
      <c r="O542" t="s">
        <v>4892</v>
      </c>
      <c r="P542" t="s">
        <v>4893</v>
      </c>
      <c r="Q542" t="s">
        <v>4019</v>
      </c>
      <c r="R542">
        <v>2936876</v>
      </c>
      <c r="S542" t="s">
        <v>180</v>
      </c>
      <c r="U542" t="s">
        <v>7378</v>
      </c>
      <c r="V542" s="328" t="s">
        <v>3988</v>
      </c>
      <c r="W542" s="328">
        <v>11000</v>
      </c>
      <c r="X542" s="328">
        <v>2.77</v>
      </c>
      <c r="Y542" s="328">
        <v>30.28</v>
      </c>
      <c r="Z542" s="328">
        <v>11000</v>
      </c>
      <c r="AA542">
        <v>0</v>
      </c>
      <c r="AB542" s="331">
        <v>45262.007501423614</v>
      </c>
      <c r="AC542" s="259">
        <v>1</v>
      </c>
      <c r="AD542" s="328">
        <f t="shared" si="26"/>
        <v>11000</v>
      </c>
      <c r="AE542" t="s">
        <v>3902</v>
      </c>
      <c r="AF542">
        <v>4</v>
      </c>
      <c r="AG542" s="319" t="str">
        <f t="shared" si="27"/>
        <v>6</v>
      </c>
      <c r="AH542" s="319" t="str">
        <f t="shared" si="28"/>
        <v>URR</v>
      </c>
    </row>
    <row r="543" spans="1:34" hidden="1" x14ac:dyDescent="0.25">
      <c r="A543" t="s">
        <v>3811</v>
      </c>
      <c r="B543" t="s">
        <v>3811</v>
      </c>
      <c r="C543" t="s">
        <v>4669</v>
      </c>
      <c r="D543" t="s">
        <v>4885</v>
      </c>
      <c r="E543" t="s">
        <v>4156</v>
      </c>
      <c r="F543" t="s">
        <v>4157</v>
      </c>
      <c r="G543">
        <v>11306898</v>
      </c>
      <c r="H543">
        <v>202311</v>
      </c>
      <c r="I543" s="331">
        <v>45250</v>
      </c>
      <c r="J543">
        <v>126834</v>
      </c>
      <c r="K543" t="s">
        <v>5049</v>
      </c>
      <c r="L543" t="s">
        <v>4032</v>
      </c>
      <c r="M543" t="s">
        <v>4548</v>
      </c>
      <c r="O543" t="s">
        <v>4903</v>
      </c>
      <c r="P543" t="s">
        <v>4904</v>
      </c>
      <c r="Q543" t="s">
        <v>4019</v>
      </c>
      <c r="R543">
        <v>2936876</v>
      </c>
      <c r="S543" t="s">
        <v>180</v>
      </c>
      <c r="U543" t="s">
        <v>7379</v>
      </c>
      <c r="V543" s="328" t="s">
        <v>3988</v>
      </c>
      <c r="W543" s="328">
        <v>11500</v>
      </c>
      <c r="X543" s="328">
        <v>2.89</v>
      </c>
      <c r="Y543" s="328">
        <v>31.65</v>
      </c>
      <c r="Z543" s="328">
        <v>11500</v>
      </c>
      <c r="AA543">
        <v>0</v>
      </c>
      <c r="AB543" s="331">
        <v>45262.007501423614</v>
      </c>
      <c r="AC543" s="259">
        <v>1</v>
      </c>
      <c r="AD543" s="328">
        <f t="shared" si="26"/>
        <v>11500</v>
      </c>
      <c r="AE543" t="s">
        <v>3902</v>
      </c>
      <c r="AF543">
        <v>4</v>
      </c>
      <c r="AG543" s="319" t="str">
        <f t="shared" si="27"/>
        <v>6</v>
      </c>
      <c r="AH543" s="319" t="str">
        <f t="shared" si="28"/>
        <v>URR</v>
      </c>
    </row>
    <row r="544" spans="1:34" hidden="1" x14ac:dyDescent="0.25">
      <c r="A544" t="s">
        <v>3811</v>
      </c>
      <c r="B544" t="s">
        <v>3811</v>
      </c>
      <c r="C544" t="s">
        <v>4669</v>
      </c>
      <c r="D544" t="s">
        <v>4885</v>
      </c>
      <c r="E544" t="s">
        <v>4156</v>
      </c>
      <c r="F544" t="s">
        <v>4157</v>
      </c>
      <c r="G544">
        <v>11306898</v>
      </c>
      <c r="H544">
        <v>202311</v>
      </c>
      <c r="I544" s="331">
        <v>45250</v>
      </c>
      <c r="J544">
        <v>126834</v>
      </c>
      <c r="K544" t="s">
        <v>5049</v>
      </c>
      <c r="L544" t="s">
        <v>4032</v>
      </c>
      <c r="M544" t="s">
        <v>4548</v>
      </c>
      <c r="O544" t="s">
        <v>4892</v>
      </c>
      <c r="P544" t="s">
        <v>4893</v>
      </c>
      <c r="Q544" t="s">
        <v>4019</v>
      </c>
      <c r="R544">
        <v>2936876</v>
      </c>
      <c r="S544" t="s">
        <v>180</v>
      </c>
      <c r="U544" t="s">
        <v>7380</v>
      </c>
      <c r="V544" s="328" t="s">
        <v>3988</v>
      </c>
      <c r="W544" s="328">
        <v>11000</v>
      </c>
      <c r="X544" s="328">
        <v>2.77</v>
      </c>
      <c r="Y544" s="328">
        <v>30.28</v>
      </c>
      <c r="Z544" s="328">
        <v>11000</v>
      </c>
      <c r="AA544">
        <v>0</v>
      </c>
      <c r="AB544" s="331">
        <v>45262.007501423614</v>
      </c>
      <c r="AC544" s="259">
        <v>1</v>
      </c>
      <c r="AD544" s="328">
        <f t="shared" si="26"/>
        <v>11000</v>
      </c>
      <c r="AE544" t="s">
        <v>3902</v>
      </c>
      <c r="AF544">
        <v>4</v>
      </c>
      <c r="AG544" s="319" t="str">
        <f t="shared" si="27"/>
        <v>6</v>
      </c>
      <c r="AH544" s="319" t="str">
        <f t="shared" si="28"/>
        <v>URR</v>
      </c>
    </row>
    <row r="545" spans="1:34" hidden="1" x14ac:dyDescent="0.25">
      <c r="A545" t="s">
        <v>3811</v>
      </c>
      <c r="B545" t="s">
        <v>3811</v>
      </c>
      <c r="C545" t="s">
        <v>4669</v>
      </c>
      <c r="D545" t="s">
        <v>4885</v>
      </c>
      <c r="E545" t="s">
        <v>4156</v>
      </c>
      <c r="F545" t="s">
        <v>4157</v>
      </c>
      <c r="G545">
        <v>11306898</v>
      </c>
      <c r="H545">
        <v>202311</v>
      </c>
      <c r="I545" s="331">
        <v>45250</v>
      </c>
      <c r="J545">
        <v>126834</v>
      </c>
      <c r="K545" t="s">
        <v>5049</v>
      </c>
      <c r="L545" t="s">
        <v>4032</v>
      </c>
      <c r="M545" t="s">
        <v>4548</v>
      </c>
      <c r="O545" t="s">
        <v>4892</v>
      </c>
      <c r="P545" t="s">
        <v>4893</v>
      </c>
      <c r="Q545" t="s">
        <v>4019</v>
      </c>
      <c r="R545">
        <v>2936876</v>
      </c>
      <c r="S545" t="s">
        <v>180</v>
      </c>
      <c r="U545" t="s">
        <v>7381</v>
      </c>
      <c r="V545" s="328" t="s">
        <v>3988</v>
      </c>
      <c r="W545" s="328">
        <v>12000</v>
      </c>
      <c r="X545" s="328">
        <v>3.02</v>
      </c>
      <c r="Y545" s="328">
        <v>33.03</v>
      </c>
      <c r="Z545" s="328">
        <v>12000</v>
      </c>
      <c r="AA545">
        <v>0</v>
      </c>
      <c r="AB545" s="331">
        <v>45262.00750162037</v>
      </c>
      <c r="AC545" s="259">
        <v>1</v>
      </c>
      <c r="AD545" s="328">
        <f t="shared" si="26"/>
        <v>12000</v>
      </c>
      <c r="AE545" t="s">
        <v>3902</v>
      </c>
      <c r="AF545">
        <v>4</v>
      </c>
      <c r="AG545" s="319" t="str">
        <f t="shared" si="27"/>
        <v>6</v>
      </c>
      <c r="AH545" s="319" t="str">
        <f t="shared" si="28"/>
        <v>URR</v>
      </c>
    </row>
    <row r="546" spans="1:34" hidden="1" x14ac:dyDescent="0.25">
      <c r="A546" t="s">
        <v>3811</v>
      </c>
      <c r="B546" t="s">
        <v>3811</v>
      </c>
      <c r="C546" t="s">
        <v>4669</v>
      </c>
      <c r="D546" t="s">
        <v>4885</v>
      </c>
      <c r="E546" t="s">
        <v>4156</v>
      </c>
      <c r="F546" t="s">
        <v>4157</v>
      </c>
      <c r="G546">
        <v>11306898</v>
      </c>
      <c r="H546">
        <v>202311</v>
      </c>
      <c r="I546" s="331">
        <v>45250</v>
      </c>
      <c r="J546">
        <v>126834</v>
      </c>
      <c r="K546" t="s">
        <v>5049</v>
      </c>
      <c r="L546" t="s">
        <v>4032</v>
      </c>
      <c r="M546" t="s">
        <v>4548</v>
      </c>
      <c r="O546" t="s">
        <v>7382</v>
      </c>
      <c r="P546" t="s">
        <v>7383</v>
      </c>
      <c r="Q546" t="s">
        <v>4019</v>
      </c>
      <c r="R546">
        <v>2936876</v>
      </c>
      <c r="S546" t="s">
        <v>180</v>
      </c>
      <c r="U546" t="s">
        <v>7384</v>
      </c>
      <c r="V546" s="328" t="s">
        <v>3988</v>
      </c>
      <c r="W546" s="328">
        <v>13600</v>
      </c>
      <c r="X546" s="328">
        <v>3.42</v>
      </c>
      <c r="Y546" s="328">
        <v>37.43</v>
      </c>
      <c r="Z546" s="328">
        <v>13600</v>
      </c>
      <c r="AA546">
        <v>0</v>
      </c>
      <c r="AB546" s="331">
        <v>45262.00750162037</v>
      </c>
      <c r="AC546" s="259">
        <v>1</v>
      </c>
      <c r="AD546" s="328">
        <f t="shared" si="26"/>
        <v>13600</v>
      </c>
      <c r="AE546" t="s">
        <v>3902</v>
      </c>
      <c r="AF546">
        <v>4</v>
      </c>
      <c r="AG546" s="319" t="str">
        <f t="shared" si="27"/>
        <v>6</v>
      </c>
      <c r="AH546" s="319" t="str">
        <f t="shared" si="28"/>
        <v>URR</v>
      </c>
    </row>
    <row r="547" spans="1:34" hidden="1" x14ac:dyDescent="0.25">
      <c r="A547" t="s">
        <v>3811</v>
      </c>
      <c r="B547" t="s">
        <v>3811</v>
      </c>
      <c r="C547" t="s">
        <v>4669</v>
      </c>
      <c r="D547" t="s">
        <v>4885</v>
      </c>
      <c r="E547" t="s">
        <v>4156</v>
      </c>
      <c r="F547" t="s">
        <v>4157</v>
      </c>
      <c r="G547">
        <v>11306898</v>
      </c>
      <c r="H547">
        <v>202311</v>
      </c>
      <c r="I547" s="331">
        <v>45250</v>
      </c>
      <c r="J547">
        <v>126834</v>
      </c>
      <c r="K547" t="s">
        <v>5049</v>
      </c>
      <c r="L547" t="s">
        <v>4032</v>
      </c>
      <c r="M547" t="s">
        <v>4548</v>
      </c>
      <c r="O547" t="s">
        <v>4903</v>
      </c>
      <c r="P547" t="s">
        <v>4904</v>
      </c>
      <c r="Q547" t="s">
        <v>4019</v>
      </c>
      <c r="R547">
        <v>2936876</v>
      </c>
      <c r="S547" t="s">
        <v>180</v>
      </c>
      <c r="U547" t="s">
        <v>7385</v>
      </c>
      <c r="V547" s="328" t="s">
        <v>3988</v>
      </c>
      <c r="W547" s="328">
        <v>9600</v>
      </c>
      <c r="X547" s="328">
        <v>2.41</v>
      </c>
      <c r="Y547" s="328">
        <v>26.42</v>
      </c>
      <c r="Z547" s="328">
        <v>9600</v>
      </c>
      <c r="AA547">
        <v>0</v>
      </c>
      <c r="AB547" s="331">
        <v>45262.00750162037</v>
      </c>
      <c r="AC547" s="259">
        <v>1</v>
      </c>
      <c r="AD547" s="328">
        <f t="shared" si="26"/>
        <v>9600</v>
      </c>
      <c r="AE547" t="s">
        <v>3902</v>
      </c>
      <c r="AF547">
        <v>4</v>
      </c>
      <c r="AG547" s="319" t="str">
        <f t="shared" si="27"/>
        <v>6</v>
      </c>
      <c r="AH547" s="319" t="str">
        <f t="shared" si="28"/>
        <v>URR</v>
      </c>
    </row>
    <row r="548" spans="1:34" hidden="1" x14ac:dyDescent="0.25">
      <c r="A548" t="s">
        <v>3811</v>
      </c>
      <c r="B548" t="s">
        <v>3811</v>
      </c>
      <c r="C548" t="s">
        <v>4669</v>
      </c>
      <c r="D548" t="s">
        <v>4885</v>
      </c>
      <c r="E548" t="s">
        <v>4156</v>
      </c>
      <c r="F548" t="s">
        <v>4157</v>
      </c>
      <c r="G548">
        <v>11306898</v>
      </c>
      <c r="H548">
        <v>202311</v>
      </c>
      <c r="I548" s="331">
        <v>45250</v>
      </c>
      <c r="J548">
        <v>126834</v>
      </c>
      <c r="K548" t="s">
        <v>5049</v>
      </c>
      <c r="L548" t="s">
        <v>4032</v>
      </c>
      <c r="M548" t="s">
        <v>4548</v>
      </c>
      <c r="O548" t="s">
        <v>4903</v>
      </c>
      <c r="P548" t="s">
        <v>4904</v>
      </c>
      <c r="Q548" t="s">
        <v>4019</v>
      </c>
      <c r="R548">
        <v>2936876</v>
      </c>
      <c r="S548" t="s">
        <v>180</v>
      </c>
      <c r="U548" t="s">
        <v>7386</v>
      </c>
      <c r="V548" s="328" t="s">
        <v>3988</v>
      </c>
      <c r="W548" s="328">
        <v>11500</v>
      </c>
      <c r="X548" s="328">
        <v>2.89</v>
      </c>
      <c r="Y548" s="328">
        <v>31.65</v>
      </c>
      <c r="Z548" s="328">
        <v>11500</v>
      </c>
      <c r="AA548">
        <v>0</v>
      </c>
      <c r="AB548" s="331">
        <v>45262.00750162037</v>
      </c>
      <c r="AC548" s="259">
        <v>1</v>
      </c>
      <c r="AD548" s="328">
        <f t="shared" si="26"/>
        <v>11500</v>
      </c>
      <c r="AE548" t="s">
        <v>3902</v>
      </c>
      <c r="AF548">
        <v>4</v>
      </c>
      <c r="AG548" s="319" t="str">
        <f t="shared" si="27"/>
        <v>6</v>
      </c>
      <c r="AH548" s="319" t="str">
        <f t="shared" si="28"/>
        <v>URR</v>
      </c>
    </row>
    <row r="549" spans="1:34" hidden="1" x14ac:dyDescent="0.25">
      <c r="A549" t="s">
        <v>3811</v>
      </c>
      <c r="B549" t="s">
        <v>3811</v>
      </c>
      <c r="C549" t="s">
        <v>4669</v>
      </c>
      <c r="D549" t="s">
        <v>4885</v>
      </c>
      <c r="E549" t="s">
        <v>4156</v>
      </c>
      <c r="F549" t="s">
        <v>4157</v>
      </c>
      <c r="G549">
        <v>11306898</v>
      </c>
      <c r="H549">
        <v>202311</v>
      </c>
      <c r="I549" s="331">
        <v>45250</v>
      </c>
      <c r="J549">
        <v>126834</v>
      </c>
      <c r="K549" t="s">
        <v>5049</v>
      </c>
      <c r="L549" t="s">
        <v>4032</v>
      </c>
      <c r="M549" t="s">
        <v>4548</v>
      </c>
      <c r="O549" t="s">
        <v>4903</v>
      </c>
      <c r="P549" t="s">
        <v>4904</v>
      </c>
      <c r="Q549" t="s">
        <v>4019</v>
      </c>
      <c r="R549">
        <v>2936876</v>
      </c>
      <c r="S549" t="s">
        <v>180</v>
      </c>
      <c r="U549" t="s">
        <v>7387</v>
      </c>
      <c r="V549" s="328" t="s">
        <v>3988</v>
      </c>
      <c r="W549" s="328">
        <v>11500</v>
      </c>
      <c r="X549" s="328">
        <v>2.89</v>
      </c>
      <c r="Y549" s="328">
        <v>31.65</v>
      </c>
      <c r="Z549" s="328">
        <v>11500</v>
      </c>
      <c r="AA549">
        <v>0</v>
      </c>
      <c r="AB549" s="331">
        <v>45262.00750162037</v>
      </c>
      <c r="AC549" s="259">
        <v>1</v>
      </c>
      <c r="AD549" s="328">
        <f t="shared" si="26"/>
        <v>11500</v>
      </c>
      <c r="AE549" t="s">
        <v>3902</v>
      </c>
      <c r="AF549">
        <v>4</v>
      </c>
      <c r="AG549" s="319" t="str">
        <f t="shared" si="27"/>
        <v>6</v>
      </c>
      <c r="AH549" s="319" t="str">
        <f t="shared" si="28"/>
        <v>URR</v>
      </c>
    </row>
    <row r="550" spans="1:34" hidden="1" x14ac:dyDescent="0.25">
      <c r="A550" t="s">
        <v>3811</v>
      </c>
      <c r="B550" t="s">
        <v>3811</v>
      </c>
      <c r="C550" t="s">
        <v>4669</v>
      </c>
      <c r="D550" t="s">
        <v>4885</v>
      </c>
      <c r="E550" t="s">
        <v>4156</v>
      </c>
      <c r="F550" t="s">
        <v>4157</v>
      </c>
      <c r="G550">
        <v>11306898</v>
      </c>
      <c r="H550">
        <v>202311</v>
      </c>
      <c r="I550" s="331">
        <v>45250</v>
      </c>
      <c r="J550">
        <v>126834</v>
      </c>
      <c r="K550" t="s">
        <v>5049</v>
      </c>
      <c r="L550" t="s">
        <v>4032</v>
      </c>
      <c r="M550" t="s">
        <v>4548</v>
      </c>
      <c r="O550" t="s">
        <v>4903</v>
      </c>
      <c r="P550" t="s">
        <v>4904</v>
      </c>
      <c r="Q550" t="s">
        <v>4019</v>
      </c>
      <c r="R550">
        <v>2936876</v>
      </c>
      <c r="S550" t="s">
        <v>180</v>
      </c>
      <c r="U550" t="s">
        <v>7388</v>
      </c>
      <c r="V550" s="328" t="s">
        <v>3988</v>
      </c>
      <c r="W550" s="328">
        <v>11500</v>
      </c>
      <c r="X550" s="328">
        <v>2.89</v>
      </c>
      <c r="Y550" s="328">
        <v>31.65</v>
      </c>
      <c r="Z550" s="328">
        <v>11500</v>
      </c>
      <c r="AA550">
        <v>0</v>
      </c>
      <c r="AB550" s="331">
        <v>45262.00750162037</v>
      </c>
      <c r="AC550" s="259">
        <v>1</v>
      </c>
      <c r="AD550" s="328">
        <f t="shared" si="26"/>
        <v>11500</v>
      </c>
      <c r="AE550" t="s">
        <v>3902</v>
      </c>
      <c r="AF550">
        <v>4</v>
      </c>
      <c r="AG550" s="319" t="str">
        <f t="shared" si="27"/>
        <v>6</v>
      </c>
      <c r="AH550" s="319" t="str">
        <f t="shared" si="28"/>
        <v>URR</v>
      </c>
    </row>
    <row r="551" spans="1:34" hidden="1" x14ac:dyDescent="0.25">
      <c r="A551" t="s">
        <v>3811</v>
      </c>
      <c r="B551" t="s">
        <v>4155</v>
      </c>
      <c r="C551" t="s">
        <v>4669</v>
      </c>
      <c r="D551" t="s">
        <v>5858</v>
      </c>
      <c r="E551" t="s">
        <v>4156</v>
      </c>
      <c r="F551" t="s">
        <v>4157</v>
      </c>
      <c r="G551">
        <v>11306560</v>
      </c>
      <c r="H551">
        <v>202311</v>
      </c>
      <c r="I551" s="331">
        <v>45233</v>
      </c>
      <c r="J551">
        <v>140118</v>
      </c>
      <c r="K551" t="s">
        <v>5049</v>
      </c>
      <c r="L551">
        <v>142030</v>
      </c>
      <c r="M551" t="s">
        <v>6334</v>
      </c>
      <c r="O551" t="s">
        <v>7389</v>
      </c>
      <c r="P551" t="s">
        <v>7390</v>
      </c>
      <c r="Q551" t="s">
        <v>4005</v>
      </c>
      <c r="R551">
        <v>2925346</v>
      </c>
      <c r="S551" t="s">
        <v>180</v>
      </c>
      <c r="U551" t="s">
        <v>7391</v>
      </c>
      <c r="V551" s="328" t="s">
        <v>3988</v>
      </c>
      <c r="W551" s="328">
        <v>1106383</v>
      </c>
      <c r="X551" s="328">
        <v>268.69</v>
      </c>
      <c r="Y551" s="328">
        <v>2940.81</v>
      </c>
      <c r="Z551" s="328">
        <v>1106383</v>
      </c>
      <c r="AA551">
        <v>305</v>
      </c>
      <c r="AB551" s="331">
        <v>45250.758610879631</v>
      </c>
      <c r="AC551" s="259">
        <v>1</v>
      </c>
      <c r="AD551" s="328">
        <f t="shared" si="26"/>
        <v>1106383</v>
      </c>
      <c r="AE551" t="s">
        <v>3875</v>
      </c>
      <c r="AF551">
        <v>4</v>
      </c>
      <c r="AG551" s="319" t="str">
        <f t="shared" si="27"/>
        <v>6</v>
      </c>
      <c r="AH551" s="319" t="str">
        <f t="shared" si="28"/>
        <v>URR</v>
      </c>
    </row>
    <row r="552" spans="1:34" hidden="1" x14ac:dyDescent="0.25">
      <c r="A552" t="s">
        <v>3811</v>
      </c>
      <c r="B552" t="s">
        <v>4155</v>
      </c>
      <c r="C552" t="s">
        <v>4669</v>
      </c>
      <c r="D552" t="s">
        <v>4922</v>
      </c>
      <c r="E552" t="s">
        <v>4156</v>
      </c>
      <c r="F552" t="s">
        <v>4157</v>
      </c>
      <c r="G552">
        <v>11306580</v>
      </c>
      <c r="H552">
        <v>202311</v>
      </c>
      <c r="I552" s="331">
        <v>45239</v>
      </c>
      <c r="J552">
        <v>140118</v>
      </c>
      <c r="K552" t="s">
        <v>5049</v>
      </c>
      <c r="L552">
        <v>127903</v>
      </c>
      <c r="M552" t="s">
        <v>6352</v>
      </c>
      <c r="O552" t="s">
        <v>7392</v>
      </c>
      <c r="P552" t="s">
        <v>7393</v>
      </c>
      <c r="Q552" t="s">
        <v>4005</v>
      </c>
      <c r="R552">
        <v>2925346</v>
      </c>
      <c r="S552" t="s">
        <v>180</v>
      </c>
      <c r="U552" t="s">
        <v>7394</v>
      </c>
      <c r="V552" s="328" t="s">
        <v>3988</v>
      </c>
      <c r="W552" s="328">
        <v>160000</v>
      </c>
      <c r="X552" s="328">
        <v>38.86</v>
      </c>
      <c r="Y552" s="328">
        <v>425.29</v>
      </c>
      <c r="Z552" s="328">
        <v>160000</v>
      </c>
      <c r="AA552">
        <v>0</v>
      </c>
      <c r="AB552" s="331">
        <v>45250.861846064814</v>
      </c>
      <c r="AC552" s="259">
        <v>1</v>
      </c>
      <c r="AD552" s="328">
        <f t="shared" si="26"/>
        <v>160000</v>
      </c>
      <c r="AE552" t="s">
        <v>3875</v>
      </c>
      <c r="AF552">
        <v>4</v>
      </c>
      <c r="AG552" s="319" t="str">
        <f t="shared" si="27"/>
        <v>6</v>
      </c>
      <c r="AH552" s="319" t="str">
        <f t="shared" si="28"/>
        <v>URR</v>
      </c>
    </row>
    <row r="553" spans="1:34" hidden="1" x14ac:dyDescent="0.25">
      <c r="A553" t="s">
        <v>3811</v>
      </c>
      <c r="B553" t="s">
        <v>3811</v>
      </c>
      <c r="C553" t="s">
        <v>4669</v>
      </c>
      <c r="D553" t="s">
        <v>4922</v>
      </c>
      <c r="E553" t="s">
        <v>4156</v>
      </c>
      <c r="F553" t="s">
        <v>4157</v>
      </c>
      <c r="G553">
        <v>11306630</v>
      </c>
      <c r="H553">
        <v>202311</v>
      </c>
      <c r="I553" s="331">
        <v>45240</v>
      </c>
      <c r="J553" t="s">
        <v>1269</v>
      </c>
      <c r="K553" t="s">
        <v>5049</v>
      </c>
      <c r="L553">
        <v>142030</v>
      </c>
      <c r="M553" t="s">
        <v>6334</v>
      </c>
      <c r="O553" t="s">
        <v>4816</v>
      </c>
      <c r="P553" t="s">
        <v>4817</v>
      </c>
      <c r="Q553" t="s">
        <v>4005</v>
      </c>
      <c r="R553">
        <v>2925346</v>
      </c>
      <c r="S553" t="s">
        <v>7395</v>
      </c>
      <c r="U553" t="s">
        <v>7396</v>
      </c>
      <c r="V553" s="328" t="s">
        <v>3988</v>
      </c>
      <c r="W553" s="328">
        <v>126050</v>
      </c>
      <c r="X553" s="328">
        <v>30.61</v>
      </c>
      <c r="Y553" s="328">
        <v>335.05</v>
      </c>
      <c r="Z553" s="328">
        <v>126050</v>
      </c>
      <c r="AA553">
        <v>0</v>
      </c>
      <c r="AB553" s="331">
        <v>45257.730862152777</v>
      </c>
      <c r="AC553" s="259">
        <v>1</v>
      </c>
      <c r="AD553" s="328">
        <f t="shared" si="26"/>
        <v>126050</v>
      </c>
      <c r="AE553" t="s">
        <v>3875</v>
      </c>
      <c r="AF553">
        <v>4</v>
      </c>
      <c r="AG553" s="319" t="str">
        <f t="shared" si="27"/>
        <v>6</v>
      </c>
      <c r="AH553" s="319" t="str">
        <f t="shared" si="28"/>
        <v>URR</v>
      </c>
    </row>
    <row r="554" spans="1:34" hidden="1" x14ac:dyDescent="0.25">
      <c r="A554" t="s">
        <v>3811</v>
      </c>
      <c r="B554" t="s">
        <v>3811</v>
      </c>
      <c r="C554" t="s">
        <v>4669</v>
      </c>
      <c r="D554" t="s">
        <v>4922</v>
      </c>
      <c r="E554" t="s">
        <v>4156</v>
      </c>
      <c r="F554" t="s">
        <v>4157</v>
      </c>
      <c r="G554">
        <v>11306797</v>
      </c>
      <c r="H554">
        <v>202311</v>
      </c>
      <c r="I554" s="331">
        <v>45252</v>
      </c>
      <c r="J554" t="s">
        <v>1269</v>
      </c>
      <c r="K554" t="s">
        <v>5049</v>
      </c>
      <c r="L554">
        <v>127717</v>
      </c>
      <c r="M554" t="s">
        <v>4250</v>
      </c>
      <c r="O554" t="s">
        <v>6804</v>
      </c>
      <c r="P554" t="s">
        <v>6805</v>
      </c>
      <c r="Q554" t="s">
        <v>4019</v>
      </c>
      <c r="R554">
        <v>2936876</v>
      </c>
      <c r="S554" t="s">
        <v>7397</v>
      </c>
      <c r="U554" t="s">
        <v>7398</v>
      </c>
      <c r="V554" s="328" t="s">
        <v>3988</v>
      </c>
      <c r="W554" s="328">
        <v>570000</v>
      </c>
      <c r="X554" s="328">
        <v>143.33000000000001</v>
      </c>
      <c r="Y554" s="328">
        <v>1568.8</v>
      </c>
      <c r="Z554" s="328">
        <v>570000</v>
      </c>
      <c r="AA554">
        <v>318</v>
      </c>
      <c r="AB554" s="331">
        <v>45261.222686423615</v>
      </c>
      <c r="AC554" s="259">
        <v>1</v>
      </c>
      <c r="AD554" s="328">
        <f t="shared" si="26"/>
        <v>570000</v>
      </c>
      <c r="AE554" t="s">
        <v>3902</v>
      </c>
      <c r="AF554">
        <v>4</v>
      </c>
      <c r="AG554" s="319" t="str">
        <f t="shared" si="27"/>
        <v>6</v>
      </c>
      <c r="AH554" s="319" t="str">
        <f t="shared" si="28"/>
        <v>URR</v>
      </c>
    </row>
    <row r="555" spans="1:34" hidden="1" x14ac:dyDescent="0.25">
      <c r="A555" t="s">
        <v>3811</v>
      </c>
      <c r="B555" t="s">
        <v>3811</v>
      </c>
      <c r="C555" t="s">
        <v>4669</v>
      </c>
      <c r="D555" t="s">
        <v>4922</v>
      </c>
      <c r="E555" t="s">
        <v>4156</v>
      </c>
      <c r="F555" t="s">
        <v>4157</v>
      </c>
      <c r="G555">
        <v>11306798</v>
      </c>
      <c r="H555">
        <v>202311</v>
      </c>
      <c r="I555" s="331">
        <v>45252</v>
      </c>
      <c r="J555" t="s">
        <v>1269</v>
      </c>
      <c r="K555" t="s">
        <v>5049</v>
      </c>
      <c r="L555" t="s">
        <v>7372</v>
      </c>
      <c r="M555" t="s">
        <v>7373</v>
      </c>
      <c r="O555" t="s">
        <v>4849</v>
      </c>
      <c r="P555" t="s">
        <v>4850</v>
      </c>
      <c r="Q555" t="s">
        <v>4019</v>
      </c>
      <c r="R555">
        <v>2936876</v>
      </c>
      <c r="S555" t="s">
        <v>7399</v>
      </c>
      <c r="U555" t="s">
        <v>7400</v>
      </c>
      <c r="V555" s="328" t="s">
        <v>3988</v>
      </c>
      <c r="W555" s="328">
        <v>378152</v>
      </c>
      <c r="X555" s="328">
        <v>95.09</v>
      </c>
      <c r="Y555" s="328">
        <v>1040.78</v>
      </c>
      <c r="Z555" s="328">
        <v>378152</v>
      </c>
      <c r="AA555">
        <v>318</v>
      </c>
      <c r="AB555" s="331">
        <v>45261.224733530093</v>
      </c>
      <c r="AC555" s="259">
        <v>1</v>
      </c>
      <c r="AD555" s="328">
        <f t="shared" si="26"/>
        <v>378152</v>
      </c>
      <c r="AE555" t="s">
        <v>3902</v>
      </c>
      <c r="AF555">
        <v>4</v>
      </c>
      <c r="AG555" s="319" t="str">
        <f t="shared" si="27"/>
        <v>6</v>
      </c>
      <c r="AH555" s="319" t="str">
        <f t="shared" si="28"/>
        <v>URR</v>
      </c>
    </row>
    <row r="556" spans="1:34" hidden="1" x14ac:dyDescent="0.25">
      <c r="A556" t="s">
        <v>3811</v>
      </c>
      <c r="B556" t="s">
        <v>3811</v>
      </c>
      <c r="C556" t="s">
        <v>4669</v>
      </c>
      <c r="D556" t="s">
        <v>4922</v>
      </c>
      <c r="E556" t="s">
        <v>4156</v>
      </c>
      <c r="F556" t="s">
        <v>4157</v>
      </c>
      <c r="G556">
        <v>11306799</v>
      </c>
      <c r="H556">
        <v>202311</v>
      </c>
      <c r="I556" s="331">
        <v>45252</v>
      </c>
      <c r="J556" t="s">
        <v>1269</v>
      </c>
      <c r="K556" t="s">
        <v>5049</v>
      </c>
      <c r="L556" t="s">
        <v>4032</v>
      </c>
      <c r="M556" t="s">
        <v>4548</v>
      </c>
      <c r="O556" t="s">
        <v>4849</v>
      </c>
      <c r="P556" t="s">
        <v>4850</v>
      </c>
      <c r="Q556" t="s">
        <v>4019</v>
      </c>
      <c r="R556">
        <v>2936876</v>
      </c>
      <c r="S556" t="s">
        <v>7401</v>
      </c>
      <c r="U556" t="s">
        <v>7402</v>
      </c>
      <c r="V556" s="328" t="s">
        <v>3988</v>
      </c>
      <c r="W556" s="328">
        <v>378152</v>
      </c>
      <c r="X556" s="328">
        <v>95.09</v>
      </c>
      <c r="Y556" s="328">
        <v>1040.78</v>
      </c>
      <c r="Z556" s="328">
        <v>378152</v>
      </c>
      <c r="AA556">
        <v>318</v>
      </c>
      <c r="AB556" s="331">
        <v>45261.226510266206</v>
      </c>
      <c r="AC556" s="259">
        <v>1</v>
      </c>
      <c r="AD556" s="328">
        <f t="shared" si="26"/>
        <v>378152</v>
      </c>
      <c r="AE556" t="s">
        <v>3902</v>
      </c>
      <c r="AF556">
        <v>4</v>
      </c>
      <c r="AG556" s="319" t="str">
        <f t="shared" si="27"/>
        <v>6</v>
      </c>
      <c r="AH556" s="319" t="str">
        <f t="shared" si="28"/>
        <v>URR</v>
      </c>
    </row>
    <row r="557" spans="1:34" hidden="1" x14ac:dyDescent="0.25">
      <c r="A557" t="s">
        <v>3811</v>
      </c>
      <c r="B557" t="s">
        <v>3811</v>
      </c>
      <c r="C557" t="s">
        <v>4669</v>
      </c>
      <c r="D557" t="s">
        <v>4922</v>
      </c>
      <c r="E557" t="s">
        <v>4156</v>
      </c>
      <c r="F557" t="s">
        <v>4157</v>
      </c>
      <c r="G557">
        <v>11307032</v>
      </c>
      <c r="H557">
        <v>202311</v>
      </c>
      <c r="I557" s="331">
        <v>45259</v>
      </c>
      <c r="J557" t="s">
        <v>1269</v>
      </c>
      <c r="K557" t="s">
        <v>5049</v>
      </c>
      <c r="L557" t="s">
        <v>7403</v>
      </c>
      <c r="M557" t="s">
        <v>7404</v>
      </c>
      <c r="O557" t="s">
        <v>5824</v>
      </c>
      <c r="P557" t="s">
        <v>5825</v>
      </c>
      <c r="Q557" t="s">
        <v>4019</v>
      </c>
      <c r="R557">
        <v>2936876</v>
      </c>
      <c r="S557" t="s">
        <v>7405</v>
      </c>
      <c r="U557" t="s">
        <v>7406</v>
      </c>
      <c r="V557" s="328" t="s">
        <v>3988</v>
      </c>
      <c r="W557" s="328">
        <v>297360</v>
      </c>
      <c r="X557" s="328">
        <v>72.66</v>
      </c>
      <c r="Y557" s="328">
        <v>792.64</v>
      </c>
      <c r="Z557" s="328">
        <v>297360</v>
      </c>
      <c r="AA557">
        <v>318</v>
      </c>
      <c r="AB557" s="331">
        <v>45264.886346562504</v>
      </c>
      <c r="AC557" s="259">
        <v>1</v>
      </c>
      <c r="AD557" s="328">
        <f t="shared" si="26"/>
        <v>297360</v>
      </c>
      <c r="AE557" t="s">
        <v>3902</v>
      </c>
      <c r="AF557">
        <v>4</v>
      </c>
      <c r="AG557" s="319" t="str">
        <f t="shared" si="27"/>
        <v>6</v>
      </c>
      <c r="AH557" s="319" t="str">
        <f t="shared" si="28"/>
        <v>URR</v>
      </c>
    </row>
    <row r="558" spans="1:34" hidden="1" x14ac:dyDescent="0.25">
      <c r="A558" t="s">
        <v>3811</v>
      </c>
      <c r="B558" t="s">
        <v>3811</v>
      </c>
      <c r="C558" t="s">
        <v>4669</v>
      </c>
      <c r="D558" t="s">
        <v>4922</v>
      </c>
      <c r="E558" t="s">
        <v>4156</v>
      </c>
      <c r="F558" t="s">
        <v>4157</v>
      </c>
      <c r="G558">
        <v>11307033</v>
      </c>
      <c r="H558">
        <v>202311</v>
      </c>
      <c r="I558" s="331">
        <v>45259</v>
      </c>
      <c r="J558" t="s">
        <v>1269</v>
      </c>
      <c r="K558" t="s">
        <v>5049</v>
      </c>
      <c r="L558">
        <v>126411</v>
      </c>
      <c r="M558" t="s">
        <v>4238</v>
      </c>
      <c r="O558" t="s">
        <v>6804</v>
      </c>
      <c r="P558" t="s">
        <v>6805</v>
      </c>
      <c r="Q558" t="s">
        <v>4019</v>
      </c>
      <c r="R558">
        <v>2936876</v>
      </c>
      <c r="S558" t="s">
        <v>7407</v>
      </c>
      <c r="U558" t="s">
        <v>7408</v>
      </c>
      <c r="V558" s="328" t="s">
        <v>3988</v>
      </c>
      <c r="W558" s="328">
        <v>950000</v>
      </c>
      <c r="X558" s="328">
        <v>232.14</v>
      </c>
      <c r="Y558" s="328">
        <v>2532.3000000000002</v>
      </c>
      <c r="Z558" s="328">
        <v>950000</v>
      </c>
      <c r="AA558">
        <v>318</v>
      </c>
      <c r="AB558" s="331">
        <v>45264.8879284375</v>
      </c>
      <c r="AC558" s="259">
        <v>1</v>
      </c>
      <c r="AD558" s="328">
        <f t="shared" si="26"/>
        <v>950000</v>
      </c>
      <c r="AE558" t="s">
        <v>3902</v>
      </c>
      <c r="AF558">
        <v>4</v>
      </c>
      <c r="AG558" s="319" t="str">
        <f t="shared" si="27"/>
        <v>6</v>
      </c>
      <c r="AH558" s="319" t="str">
        <f t="shared" si="28"/>
        <v>URR</v>
      </c>
    </row>
    <row r="559" spans="1:34" hidden="1" x14ac:dyDescent="0.25">
      <c r="A559" t="s">
        <v>3811</v>
      </c>
      <c r="B559" t="s">
        <v>4155</v>
      </c>
      <c r="C559" t="s">
        <v>4669</v>
      </c>
      <c r="D559" t="s">
        <v>4984</v>
      </c>
      <c r="E559" t="s">
        <v>4156</v>
      </c>
      <c r="F559" t="s">
        <v>4157</v>
      </c>
      <c r="G559">
        <v>11306559</v>
      </c>
      <c r="H559">
        <v>202311</v>
      </c>
      <c r="I559" s="331">
        <v>45245</v>
      </c>
      <c r="J559">
        <v>140118</v>
      </c>
      <c r="K559" t="s">
        <v>5049</v>
      </c>
      <c r="L559">
        <v>142030</v>
      </c>
      <c r="M559" t="s">
        <v>6334</v>
      </c>
      <c r="O559" t="s">
        <v>4622</v>
      </c>
      <c r="P559" t="s">
        <v>4623</v>
      </c>
      <c r="Q559" t="s">
        <v>4005</v>
      </c>
      <c r="R559">
        <v>2925346</v>
      </c>
      <c r="S559" t="s">
        <v>180</v>
      </c>
      <c r="U559" t="s">
        <v>7409</v>
      </c>
      <c r="V559" s="328" t="s">
        <v>3988</v>
      </c>
      <c r="W559" s="328">
        <v>13000</v>
      </c>
      <c r="X559" s="328">
        <v>3.16</v>
      </c>
      <c r="Y559" s="328">
        <v>34.549999999999997</v>
      </c>
      <c r="Z559" s="328">
        <v>13000</v>
      </c>
      <c r="AA559">
        <v>0</v>
      </c>
      <c r="AB559" s="331">
        <v>45247.944433136574</v>
      </c>
      <c r="AC559" s="259">
        <v>1</v>
      </c>
      <c r="AD559" s="328">
        <f t="shared" si="26"/>
        <v>13000</v>
      </c>
      <c r="AE559" t="s">
        <v>3875</v>
      </c>
      <c r="AF559">
        <v>4</v>
      </c>
      <c r="AG559" s="319" t="str">
        <f t="shared" si="27"/>
        <v>6</v>
      </c>
      <c r="AH559" s="319" t="str">
        <f t="shared" si="28"/>
        <v>URR</v>
      </c>
    </row>
    <row r="560" spans="1:34" hidden="1" x14ac:dyDescent="0.25">
      <c r="A560" t="s">
        <v>3811</v>
      </c>
      <c r="B560" t="s">
        <v>3811</v>
      </c>
      <c r="C560" t="s">
        <v>4669</v>
      </c>
      <c r="D560" t="s">
        <v>4984</v>
      </c>
      <c r="E560" t="s">
        <v>4156</v>
      </c>
      <c r="F560" t="s">
        <v>4157</v>
      </c>
      <c r="G560">
        <v>11306602</v>
      </c>
      <c r="H560">
        <v>202311</v>
      </c>
      <c r="I560" s="331">
        <v>45240</v>
      </c>
      <c r="J560" t="s">
        <v>1269</v>
      </c>
      <c r="K560" t="s">
        <v>5049</v>
      </c>
      <c r="L560">
        <v>126411</v>
      </c>
      <c r="M560" t="s">
        <v>4238</v>
      </c>
      <c r="O560" t="s">
        <v>5005</v>
      </c>
      <c r="P560" t="s">
        <v>5006</v>
      </c>
      <c r="Q560" t="s">
        <v>4019</v>
      </c>
      <c r="R560">
        <v>2936876</v>
      </c>
      <c r="S560" t="s">
        <v>7410</v>
      </c>
      <c r="U560" t="s">
        <v>7411</v>
      </c>
      <c r="V560" s="328" t="s">
        <v>3988</v>
      </c>
      <c r="W560" s="328">
        <v>550000</v>
      </c>
      <c r="X560" s="328">
        <v>133.57</v>
      </c>
      <c r="Y560" s="328">
        <v>1461.92</v>
      </c>
      <c r="Z560" s="328">
        <v>550000</v>
      </c>
      <c r="AA560">
        <v>0</v>
      </c>
      <c r="AB560" s="331">
        <v>45250.922896412034</v>
      </c>
      <c r="AC560" s="259">
        <v>1</v>
      </c>
      <c r="AD560" s="328">
        <f t="shared" si="26"/>
        <v>550000</v>
      </c>
      <c r="AE560" t="s">
        <v>3902</v>
      </c>
      <c r="AF560">
        <v>4</v>
      </c>
      <c r="AG560" s="319" t="str">
        <f t="shared" si="27"/>
        <v>6</v>
      </c>
      <c r="AH560" s="319" t="str">
        <f t="shared" si="28"/>
        <v>URR</v>
      </c>
    </row>
    <row r="561" spans="1:34" hidden="1" x14ac:dyDescent="0.25">
      <c r="A561" t="s">
        <v>3811</v>
      </c>
      <c r="B561" t="s">
        <v>3811</v>
      </c>
      <c r="C561" t="s">
        <v>4669</v>
      </c>
      <c r="D561" t="s">
        <v>4984</v>
      </c>
      <c r="E561" t="s">
        <v>4156</v>
      </c>
      <c r="F561" t="s">
        <v>4157</v>
      </c>
      <c r="G561">
        <v>11306718</v>
      </c>
      <c r="H561">
        <v>202311</v>
      </c>
      <c r="I561" s="331">
        <v>45252</v>
      </c>
      <c r="J561" t="s">
        <v>1269</v>
      </c>
      <c r="K561" t="s">
        <v>5049</v>
      </c>
      <c r="L561">
        <v>127903</v>
      </c>
      <c r="M561" t="s">
        <v>6352</v>
      </c>
      <c r="O561" t="s">
        <v>5005</v>
      </c>
      <c r="P561" t="s">
        <v>5006</v>
      </c>
      <c r="Q561" t="s">
        <v>4005</v>
      </c>
      <c r="R561">
        <v>2925346</v>
      </c>
      <c r="S561" t="s">
        <v>7412</v>
      </c>
      <c r="U561" t="s">
        <v>7413</v>
      </c>
      <c r="V561" s="328" t="s">
        <v>3988</v>
      </c>
      <c r="W561" s="328">
        <v>2270000</v>
      </c>
      <c r="X561" s="328">
        <v>570.80999999999995</v>
      </c>
      <c r="Y561" s="328">
        <v>6247.68</v>
      </c>
      <c r="Z561" s="328">
        <v>2270000</v>
      </c>
      <c r="AA561">
        <v>306</v>
      </c>
      <c r="AB561" s="331">
        <v>45260.819937928238</v>
      </c>
      <c r="AC561" s="259">
        <v>1</v>
      </c>
      <c r="AD561" s="328">
        <f t="shared" si="26"/>
        <v>2270000</v>
      </c>
      <c r="AE561" t="s">
        <v>3875</v>
      </c>
      <c r="AF561">
        <v>4</v>
      </c>
      <c r="AG561" s="319" t="str">
        <f t="shared" si="27"/>
        <v>6</v>
      </c>
      <c r="AH561" s="319" t="str">
        <f t="shared" si="28"/>
        <v>URR</v>
      </c>
    </row>
    <row r="562" spans="1:34" hidden="1" x14ac:dyDescent="0.25">
      <c r="A562" t="s">
        <v>3811</v>
      </c>
      <c r="B562" t="s">
        <v>3811</v>
      </c>
      <c r="C562" t="s">
        <v>4669</v>
      </c>
      <c r="D562" t="s">
        <v>4984</v>
      </c>
      <c r="E562" t="s">
        <v>4156</v>
      </c>
      <c r="F562" t="s">
        <v>4157</v>
      </c>
      <c r="G562">
        <v>11306739</v>
      </c>
      <c r="H562">
        <v>202311</v>
      </c>
      <c r="I562" s="331">
        <v>45252</v>
      </c>
      <c r="J562" t="s">
        <v>1269</v>
      </c>
      <c r="K562" t="s">
        <v>5049</v>
      </c>
      <c r="L562">
        <v>142030</v>
      </c>
      <c r="M562" t="s">
        <v>6334</v>
      </c>
      <c r="O562" t="s">
        <v>7414</v>
      </c>
      <c r="P562" t="s">
        <v>7415</v>
      </c>
      <c r="Q562" t="s">
        <v>4005</v>
      </c>
      <c r="R562">
        <v>2925346</v>
      </c>
      <c r="S562" t="s">
        <v>7416</v>
      </c>
      <c r="U562" t="s">
        <v>7417</v>
      </c>
      <c r="V562" s="328" t="s">
        <v>3988</v>
      </c>
      <c r="W562" s="328">
        <v>675000</v>
      </c>
      <c r="X562" s="328">
        <v>169.74</v>
      </c>
      <c r="Y562" s="328">
        <v>1857.79</v>
      </c>
      <c r="Z562" s="328">
        <v>675000</v>
      </c>
      <c r="AA562">
        <v>0</v>
      </c>
      <c r="AB562" s="331">
        <v>45260.890255243059</v>
      </c>
      <c r="AC562" s="259">
        <v>1</v>
      </c>
      <c r="AD562" s="328">
        <f t="shared" si="26"/>
        <v>675000</v>
      </c>
      <c r="AE562" t="s">
        <v>3875</v>
      </c>
      <c r="AF562">
        <v>4</v>
      </c>
      <c r="AG562" s="319" t="str">
        <f t="shared" si="27"/>
        <v>6</v>
      </c>
      <c r="AH562" s="319" t="str">
        <f t="shared" si="28"/>
        <v>URR</v>
      </c>
    </row>
    <row r="563" spans="1:34" hidden="1" x14ac:dyDescent="0.25">
      <c r="A563" t="s">
        <v>3811</v>
      </c>
      <c r="B563" t="s">
        <v>3811</v>
      </c>
      <c r="C563" t="s">
        <v>4669</v>
      </c>
      <c r="D563" t="s">
        <v>4984</v>
      </c>
      <c r="E563" t="s">
        <v>4156</v>
      </c>
      <c r="F563" t="s">
        <v>4157</v>
      </c>
      <c r="G563">
        <v>11306744</v>
      </c>
      <c r="H563">
        <v>202311</v>
      </c>
      <c r="I563" s="331">
        <v>45252</v>
      </c>
      <c r="J563" t="s">
        <v>1269</v>
      </c>
      <c r="K563" t="s">
        <v>5049</v>
      </c>
      <c r="L563" t="s">
        <v>4052</v>
      </c>
      <c r="M563" t="s">
        <v>4883</v>
      </c>
      <c r="O563" t="s">
        <v>7414</v>
      </c>
      <c r="P563" t="s">
        <v>7415</v>
      </c>
      <c r="Q563" t="s">
        <v>4005</v>
      </c>
      <c r="R563">
        <v>2925346</v>
      </c>
      <c r="S563" t="s">
        <v>7418</v>
      </c>
      <c r="U563" t="s">
        <v>7419</v>
      </c>
      <c r="V563" s="328" t="s">
        <v>3988</v>
      </c>
      <c r="W563" s="328">
        <v>820000</v>
      </c>
      <c r="X563" s="328">
        <v>206.2</v>
      </c>
      <c r="Y563" s="328">
        <v>2256.87</v>
      </c>
      <c r="Z563" s="328">
        <v>820000</v>
      </c>
      <c r="AA563">
        <v>0</v>
      </c>
      <c r="AB563" s="331">
        <v>45260.898744212966</v>
      </c>
      <c r="AC563" s="259">
        <v>1</v>
      </c>
      <c r="AD563" s="328">
        <f t="shared" si="26"/>
        <v>820000</v>
      </c>
      <c r="AE563" t="s">
        <v>3875</v>
      </c>
      <c r="AF563">
        <v>4</v>
      </c>
      <c r="AG563" s="319" t="str">
        <f t="shared" si="27"/>
        <v>6</v>
      </c>
      <c r="AH563" s="319" t="str">
        <f t="shared" si="28"/>
        <v>URR</v>
      </c>
    </row>
    <row r="564" spans="1:34" hidden="1" x14ac:dyDescent="0.25">
      <c r="A564" t="s">
        <v>3811</v>
      </c>
      <c r="B564" t="s">
        <v>3811</v>
      </c>
      <c r="C564" t="s">
        <v>4669</v>
      </c>
      <c r="D564" t="s">
        <v>4984</v>
      </c>
      <c r="E564" t="s">
        <v>4156</v>
      </c>
      <c r="F564" t="s">
        <v>4157</v>
      </c>
      <c r="G564">
        <v>11306855</v>
      </c>
      <c r="H564">
        <v>202311</v>
      </c>
      <c r="I564" s="331">
        <v>45254</v>
      </c>
      <c r="J564" t="s">
        <v>1269</v>
      </c>
      <c r="K564" t="s">
        <v>5049</v>
      </c>
      <c r="L564">
        <v>129132</v>
      </c>
      <c r="M564" t="s">
        <v>4991</v>
      </c>
      <c r="O564" t="s">
        <v>4992</v>
      </c>
      <c r="P564" t="s">
        <v>4993</v>
      </c>
      <c r="Q564" t="s">
        <v>4005</v>
      </c>
      <c r="R564">
        <v>2925346</v>
      </c>
      <c r="S564" t="s">
        <v>7420</v>
      </c>
      <c r="U564" t="s">
        <v>7421</v>
      </c>
      <c r="V564" s="328" t="s">
        <v>3988</v>
      </c>
      <c r="W564" s="328">
        <v>650000</v>
      </c>
      <c r="X564" s="328">
        <v>158.83000000000001</v>
      </c>
      <c r="Y564" s="328">
        <v>1732.63</v>
      </c>
      <c r="Z564" s="328">
        <v>650000</v>
      </c>
      <c r="AA564">
        <v>306</v>
      </c>
      <c r="AB564" s="331">
        <v>45261.935617476855</v>
      </c>
      <c r="AC564" s="259">
        <v>1</v>
      </c>
      <c r="AD564" s="328">
        <f t="shared" si="26"/>
        <v>650000</v>
      </c>
      <c r="AE564" t="s">
        <v>3875</v>
      </c>
      <c r="AF564">
        <v>4</v>
      </c>
      <c r="AG564" s="319" t="str">
        <f t="shared" si="27"/>
        <v>6</v>
      </c>
      <c r="AH564" s="319" t="str">
        <f t="shared" si="28"/>
        <v>URR</v>
      </c>
    </row>
    <row r="565" spans="1:34" hidden="1" x14ac:dyDescent="0.25">
      <c r="A565" t="s">
        <v>3811</v>
      </c>
      <c r="B565" t="s">
        <v>3811</v>
      </c>
      <c r="C565" t="s">
        <v>4669</v>
      </c>
      <c r="D565" t="s">
        <v>4984</v>
      </c>
      <c r="E565" t="s">
        <v>4156</v>
      </c>
      <c r="F565" t="s">
        <v>4157</v>
      </c>
      <c r="G565">
        <v>11306941</v>
      </c>
      <c r="H565">
        <v>202311</v>
      </c>
      <c r="I565" s="331">
        <v>45259</v>
      </c>
      <c r="J565" t="s">
        <v>1269</v>
      </c>
      <c r="K565" t="s">
        <v>5049</v>
      </c>
      <c r="L565">
        <v>122256</v>
      </c>
      <c r="M565" t="s">
        <v>4217</v>
      </c>
      <c r="O565" t="s">
        <v>5005</v>
      </c>
      <c r="P565" t="s">
        <v>5006</v>
      </c>
      <c r="Q565" t="s">
        <v>4005</v>
      </c>
      <c r="R565">
        <v>2925346</v>
      </c>
      <c r="S565" t="s">
        <v>7422</v>
      </c>
      <c r="U565" t="s">
        <v>7423</v>
      </c>
      <c r="V565" s="328" t="s">
        <v>3988</v>
      </c>
      <c r="W565" s="328">
        <v>710000</v>
      </c>
      <c r="X565" s="328">
        <v>173.5</v>
      </c>
      <c r="Y565" s="328">
        <v>1892.56</v>
      </c>
      <c r="Z565" s="328">
        <v>710000</v>
      </c>
      <c r="AA565">
        <v>0</v>
      </c>
      <c r="AB565" s="331">
        <v>45262.881459606484</v>
      </c>
      <c r="AC565" s="259">
        <v>1</v>
      </c>
      <c r="AD565" s="328">
        <f t="shared" ref="AD565:AD628" si="29">W565*AC565</f>
        <v>710000</v>
      </c>
      <c r="AE565" t="s">
        <v>3875</v>
      </c>
      <c r="AF565">
        <v>4</v>
      </c>
      <c r="AG565" s="319" t="str">
        <f t="shared" si="27"/>
        <v>6</v>
      </c>
      <c r="AH565" s="319" t="str">
        <f t="shared" si="28"/>
        <v>URR</v>
      </c>
    </row>
    <row r="566" spans="1:34" hidden="1" x14ac:dyDescent="0.25">
      <c r="A566" t="s">
        <v>3811</v>
      </c>
      <c r="B566" t="s">
        <v>4155</v>
      </c>
      <c r="C566" t="s">
        <v>4669</v>
      </c>
      <c r="D566" t="s">
        <v>4984</v>
      </c>
      <c r="E566" t="s">
        <v>4156</v>
      </c>
      <c r="F566" t="s">
        <v>4157</v>
      </c>
      <c r="G566">
        <v>11307067</v>
      </c>
      <c r="H566">
        <v>202311</v>
      </c>
      <c r="I566" s="331">
        <v>45239</v>
      </c>
      <c r="J566">
        <v>140118</v>
      </c>
      <c r="K566" t="s">
        <v>5049</v>
      </c>
      <c r="L566" t="s">
        <v>4052</v>
      </c>
      <c r="M566" t="s">
        <v>4883</v>
      </c>
      <c r="O566" t="s">
        <v>5005</v>
      </c>
      <c r="P566" t="s">
        <v>5006</v>
      </c>
      <c r="Q566" t="s">
        <v>4005</v>
      </c>
      <c r="R566">
        <v>2925346</v>
      </c>
      <c r="S566" t="s">
        <v>180</v>
      </c>
      <c r="U566" t="s">
        <v>7424</v>
      </c>
      <c r="V566" s="328" t="s">
        <v>3988</v>
      </c>
      <c r="W566" s="328">
        <v>710000</v>
      </c>
      <c r="X566" s="328">
        <v>172.42</v>
      </c>
      <c r="Y566" s="328">
        <v>1887.21</v>
      </c>
      <c r="Z566" s="328">
        <v>710000</v>
      </c>
      <c r="AA566">
        <v>0</v>
      </c>
      <c r="AB566" s="331">
        <v>45264.995178043981</v>
      </c>
      <c r="AC566" s="259">
        <v>1</v>
      </c>
      <c r="AD566" s="328">
        <f t="shared" si="29"/>
        <v>710000</v>
      </c>
      <c r="AE566" t="s">
        <v>3875</v>
      </c>
      <c r="AF566">
        <v>4</v>
      </c>
      <c r="AG566" s="319" t="str">
        <f t="shared" si="27"/>
        <v>6</v>
      </c>
      <c r="AH566" s="319" t="str">
        <f t="shared" si="28"/>
        <v>URR</v>
      </c>
    </row>
    <row r="567" spans="1:34" hidden="1" x14ac:dyDescent="0.25">
      <c r="A567" t="s">
        <v>3811</v>
      </c>
      <c r="B567" t="s">
        <v>3811</v>
      </c>
      <c r="C567" t="s">
        <v>4669</v>
      </c>
      <c r="D567" t="s">
        <v>4984</v>
      </c>
      <c r="E567" t="s">
        <v>4156</v>
      </c>
      <c r="F567" t="s">
        <v>4157</v>
      </c>
      <c r="G567">
        <v>11307093</v>
      </c>
      <c r="H567">
        <v>202311</v>
      </c>
      <c r="I567" s="331">
        <v>45260</v>
      </c>
      <c r="J567" t="s">
        <v>1269</v>
      </c>
      <c r="K567" t="s">
        <v>5049</v>
      </c>
      <c r="L567" t="s">
        <v>7425</v>
      </c>
      <c r="M567" t="s">
        <v>7426</v>
      </c>
      <c r="O567" t="s">
        <v>4992</v>
      </c>
      <c r="P567" t="s">
        <v>4993</v>
      </c>
      <c r="Q567" t="s">
        <v>4005</v>
      </c>
      <c r="R567">
        <v>2925346</v>
      </c>
      <c r="S567" t="s">
        <v>7427</v>
      </c>
      <c r="U567" t="s">
        <v>7428</v>
      </c>
      <c r="V567" s="328" t="s">
        <v>3988</v>
      </c>
      <c r="W567" s="328">
        <v>850000</v>
      </c>
      <c r="X567" s="328">
        <v>213.53</v>
      </c>
      <c r="Y567" s="328">
        <v>2327.48</v>
      </c>
      <c r="Z567" s="328">
        <v>850000</v>
      </c>
      <c r="AA567">
        <v>0</v>
      </c>
      <c r="AB567" s="331">
        <v>45265.732163773151</v>
      </c>
      <c r="AC567" s="259">
        <v>1</v>
      </c>
      <c r="AD567" s="328">
        <f t="shared" si="29"/>
        <v>850000</v>
      </c>
      <c r="AE567" t="s">
        <v>3875</v>
      </c>
      <c r="AF567">
        <v>4</v>
      </c>
      <c r="AG567" s="319" t="str">
        <f t="shared" si="27"/>
        <v>6</v>
      </c>
      <c r="AH567" s="319" t="str">
        <f t="shared" si="28"/>
        <v>URR</v>
      </c>
    </row>
    <row r="568" spans="1:34" hidden="1" x14ac:dyDescent="0.25">
      <c r="A568" t="s">
        <v>3811</v>
      </c>
      <c r="B568" t="s">
        <v>3811</v>
      </c>
      <c r="C568" t="s">
        <v>4669</v>
      </c>
      <c r="D568" t="s">
        <v>4984</v>
      </c>
      <c r="E568" t="s">
        <v>4156</v>
      </c>
      <c r="F568" t="s">
        <v>4157</v>
      </c>
      <c r="G568">
        <v>11307094</v>
      </c>
      <c r="H568">
        <v>202311</v>
      </c>
      <c r="I568" s="331">
        <v>45260</v>
      </c>
      <c r="J568" t="s">
        <v>1269</v>
      </c>
      <c r="K568" t="s">
        <v>5049</v>
      </c>
      <c r="L568">
        <v>122256</v>
      </c>
      <c r="M568" t="s">
        <v>4217</v>
      </c>
      <c r="O568" t="s">
        <v>4992</v>
      </c>
      <c r="P568" t="s">
        <v>4993</v>
      </c>
      <c r="Q568" t="s">
        <v>4005</v>
      </c>
      <c r="R568">
        <v>2925346</v>
      </c>
      <c r="S568" t="s">
        <v>7429</v>
      </c>
      <c r="U568" t="s">
        <v>7430</v>
      </c>
      <c r="V568" s="328" t="s">
        <v>3988</v>
      </c>
      <c r="W568" s="328">
        <v>550000</v>
      </c>
      <c r="X568" s="328">
        <v>138.16999999999999</v>
      </c>
      <c r="Y568" s="328">
        <v>1506.02</v>
      </c>
      <c r="Z568" s="328">
        <v>550000</v>
      </c>
      <c r="AA568">
        <v>0</v>
      </c>
      <c r="AB568" s="331">
        <v>45265.733261307869</v>
      </c>
      <c r="AC568" s="259">
        <v>1</v>
      </c>
      <c r="AD568" s="328">
        <f t="shared" si="29"/>
        <v>550000</v>
      </c>
      <c r="AE568" t="s">
        <v>3875</v>
      </c>
      <c r="AF568">
        <v>4</v>
      </c>
      <c r="AG568" s="319" t="str">
        <f t="shared" si="27"/>
        <v>6</v>
      </c>
      <c r="AH568" s="319" t="str">
        <f t="shared" si="28"/>
        <v>URR</v>
      </c>
    </row>
    <row r="569" spans="1:34" hidden="1" x14ac:dyDescent="0.25">
      <c r="A569" t="s">
        <v>3811</v>
      </c>
      <c r="B569" t="s">
        <v>3811</v>
      </c>
      <c r="C569" t="s">
        <v>4669</v>
      </c>
      <c r="D569" t="s">
        <v>4984</v>
      </c>
      <c r="E569" t="s">
        <v>4156</v>
      </c>
      <c r="F569" t="s">
        <v>4157</v>
      </c>
      <c r="G569">
        <v>11307129</v>
      </c>
      <c r="H569">
        <v>202311</v>
      </c>
      <c r="I569" s="331">
        <v>45253</v>
      </c>
      <c r="J569">
        <v>137726</v>
      </c>
      <c r="K569" t="s">
        <v>5049</v>
      </c>
      <c r="L569" t="s">
        <v>7372</v>
      </c>
      <c r="M569" t="s">
        <v>7373</v>
      </c>
      <c r="O569" t="s">
        <v>4622</v>
      </c>
      <c r="P569" t="s">
        <v>4623</v>
      </c>
      <c r="Q569" t="s">
        <v>4019</v>
      </c>
      <c r="R569">
        <v>2936876</v>
      </c>
      <c r="S569" t="s">
        <v>180</v>
      </c>
      <c r="U569" t="s">
        <v>7431</v>
      </c>
      <c r="V569" s="328" t="s">
        <v>3988</v>
      </c>
      <c r="W569" s="328">
        <v>227200</v>
      </c>
      <c r="X569" s="328">
        <v>55.52</v>
      </c>
      <c r="Y569" s="328">
        <v>605.62</v>
      </c>
      <c r="Z569" s="328">
        <v>227200</v>
      </c>
      <c r="AA569">
        <v>0</v>
      </c>
      <c r="AB569" s="331">
        <v>45266.033764583335</v>
      </c>
      <c r="AC569" s="259">
        <v>1</v>
      </c>
      <c r="AD569" s="328">
        <f t="shared" si="29"/>
        <v>227200</v>
      </c>
      <c r="AE569" t="s">
        <v>3902</v>
      </c>
      <c r="AF569">
        <v>4</v>
      </c>
      <c r="AG569" s="319" t="str">
        <f t="shared" si="27"/>
        <v>6</v>
      </c>
      <c r="AH569" s="319" t="str">
        <f t="shared" si="28"/>
        <v>URR</v>
      </c>
    </row>
    <row r="570" spans="1:34" hidden="1" x14ac:dyDescent="0.25">
      <c r="A570" t="s">
        <v>3811</v>
      </c>
      <c r="B570" t="s">
        <v>3811</v>
      </c>
      <c r="C570" t="s">
        <v>4669</v>
      </c>
      <c r="D570" t="s">
        <v>5028</v>
      </c>
      <c r="E570" t="s">
        <v>4156</v>
      </c>
      <c r="F570" t="s">
        <v>4157</v>
      </c>
      <c r="G570">
        <v>11306779</v>
      </c>
      <c r="H570">
        <v>202311</v>
      </c>
      <c r="I570" s="331">
        <v>45240</v>
      </c>
      <c r="J570">
        <v>137728</v>
      </c>
      <c r="K570" t="s">
        <v>5049</v>
      </c>
      <c r="L570" t="s">
        <v>4057</v>
      </c>
      <c r="M570" t="s">
        <v>4541</v>
      </c>
      <c r="O570" t="s">
        <v>4769</v>
      </c>
      <c r="P570" t="s">
        <v>4770</v>
      </c>
      <c r="Q570" t="s">
        <v>4005</v>
      </c>
      <c r="R570">
        <v>2925346</v>
      </c>
      <c r="S570" t="s">
        <v>180</v>
      </c>
      <c r="U570" t="s">
        <v>7432</v>
      </c>
      <c r="V570" s="328" t="s">
        <v>3988</v>
      </c>
      <c r="W570" s="328">
        <v>770100</v>
      </c>
      <c r="X570" s="328">
        <v>187.02</v>
      </c>
      <c r="Y570" s="328">
        <v>2046.96</v>
      </c>
      <c r="Z570" s="328">
        <v>770100</v>
      </c>
      <c r="AA570">
        <v>0</v>
      </c>
      <c r="AB570" s="331">
        <v>45260.993958182873</v>
      </c>
      <c r="AC570" s="259">
        <v>1</v>
      </c>
      <c r="AD570" s="328">
        <f t="shared" si="29"/>
        <v>770100</v>
      </c>
      <c r="AE570" t="s">
        <v>3875</v>
      </c>
      <c r="AF570">
        <v>4</v>
      </c>
      <c r="AG570" s="319" t="str">
        <f t="shared" si="27"/>
        <v>6</v>
      </c>
      <c r="AH570" s="319" t="str">
        <f t="shared" si="28"/>
        <v>URR</v>
      </c>
    </row>
    <row r="571" spans="1:34" hidden="1" x14ac:dyDescent="0.25">
      <c r="A571" t="s">
        <v>3811</v>
      </c>
      <c r="B571" t="s">
        <v>3811</v>
      </c>
      <c r="C571" t="s">
        <v>4669</v>
      </c>
      <c r="D571" t="s">
        <v>5028</v>
      </c>
      <c r="E571" t="s">
        <v>4156</v>
      </c>
      <c r="F571" t="s">
        <v>4157</v>
      </c>
      <c r="G571">
        <v>11306779</v>
      </c>
      <c r="H571">
        <v>202311</v>
      </c>
      <c r="I571" s="331">
        <v>45240</v>
      </c>
      <c r="J571">
        <v>137728</v>
      </c>
      <c r="K571" t="s">
        <v>5049</v>
      </c>
      <c r="L571" t="s">
        <v>4057</v>
      </c>
      <c r="M571" t="s">
        <v>4541</v>
      </c>
      <c r="O571" t="s">
        <v>4772</v>
      </c>
      <c r="P571" t="s">
        <v>4773</v>
      </c>
      <c r="Q571" t="s">
        <v>4005</v>
      </c>
      <c r="R571">
        <v>2925346</v>
      </c>
      <c r="S571" t="s">
        <v>180</v>
      </c>
      <c r="U571" t="s">
        <v>7433</v>
      </c>
      <c r="V571" s="328" t="s">
        <v>3988</v>
      </c>
      <c r="W571" s="328">
        <v>18603</v>
      </c>
      <c r="X571" s="328">
        <v>4.5199999999999996</v>
      </c>
      <c r="Y571" s="328">
        <v>49.45</v>
      </c>
      <c r="Z571" s="328">
        <v>18603</v>
      </c>
      <c r="AA571">
        <v>0</v>
      </c>
      <c r="AB571" s="331">
        <v>45260.993958182873</v>
      </c>
      <c r="AC571" s="259">
        <v>1</v>
      </c>
      <c r="AD571" s="328">
        <f t="shared" si="29"/>
        <v>18603</v>
      </c>
      <c r="AE571" t="s">
        <v>3875</v>
      </c>
      <c r="AF571">
        <v>4</v>
      </c>
      <c r="AG571" s="319" t="str">
        <f t="shared" si="27"/>
        <v>6</v>
      </c>
      <c r="AH571" s="319" t="str">
        <f t="shared" si="28"/>
        <v>URR</v>
      </c>
    </row>
    <row r="572" spans="1:34" hidden="1" x14ac:dyDescent="0.25">
      <c r="A572" t="s">
        <v>3811</v>
      </c>
      <c r="B572" t="s">
        <v>3811</v>
      </c>
      <c r="C572" t="s">
        <v>4669</v>
      </c>
      <c r="D572" t="s">
        <v>5028</v>
      </c>
      <c r="E572" t="s">
        <v>4156</v>
      </c>
      <c r="F572" t="s">
        <v>4157</v>
      </c>
      <c r="G572">
        <v>11306806</v>
      </c>
      <c r="H572">
        <v>202311</v>
      </c>
      <c r="I572" s="331">
        <v>45244</v>
      </c>
      <c r="J572">
        <v>137728</v>
      </c>
      <c r="K572" t="s">
        <v>5049</v>
      </c>
      <c r="L572" t="s">
        <v>4544</v>
      </c>
      <c r="M572" t="s">
        <v>4545</v>
      </c>
      <c r="O572" t="s">
        <v>4769</v>
      </c>
      <c r="P572" t="s">
        <v>4770</v>
      </c>
      <c r="Q572" t="s">
        <v>4005</v>
      </c>
      <c r="R572">
        <v>2925346</v>
      </c>
      <c r="S572" t="s">
        <v>180</v>
      </c>
      <c r="U572" t="s">
        <v>7434</v>
      </c>
      <c r="V572" s="328" t="s">
        <v>3988</v>
      </c>
      <c r="W572" s="328">
        <v>770100</v>
      </c>
      <c r="X572" s="328">
        <v>187.02</v>
      </c>
      <c r="Y572" s="328">
        <v>2046.96</v>
      </c>
      <c r="Z572" s="328">
        <v>770100</v>
      </c>
      <c r="AA572">
        <v>0</v>
      </c>
      <c r="AB572" s="331">
        <v>45261.743975810183</v>
      </c>
      <c r="AC572" s="259">
        <v>1</v>
      </c>
      <c r="AD572" s="328">
        <f t="shared" si="29"/>
        <v>770100</v>
      </c>
      <c r="AE572" t="s">
        <v>3875</v>
      </c>
      <c r="AF572">
        <v>4</v>
      </c>
      <c r="AG572" s="319" t="str">
        <f t="shared" si="27"/>
        <v>6</v>
      </c>
      <c r="AH572" s="319" t="str">
        <f t="shared" si="28"/>
        <v>URR</v>
      </c>
    </row>
    <row r="573" spans="1:34" hidden="1" x14ac:dyDescent="0.25">
      <c r="A573" t="s">
        <v>3811</v>
      </c>
      <c r="B573" t="s">
        <v>3811</v>
      </c>
      <c r="C573" t="s">
        <v>4669</v>
      </c>
      <c r="D573" t="s">
        <v>5028</v>
      </c>
      <c r="E573" t="s">
        <v>4156</v>
      </c>
      <c r="F573" t="s">
        <v>4157</v>
      </c>
      <c r="G573">
        <v>11306806</v>
      </c>
      <c r="H573">
        <v>202311</v>
      </c>
      <c r="I573" s="331">
        <v>45244</v>
      </c>
      <c r="J573">
        <v>137728</v>
      </c>
      <c r="K573" t="s">
        <v>5049</v>
      </c>
      <c r="L573" t="s">
        <v>4544</v>
      </c>
      <c r="M573" t="s">
        <v>4545</v>
      </c>
      <c r="O573" t="s">
        <v>4772</v>
      </c>
      <c r="P573" t="s">
        <v>4773</v>
      </c>
      <c r="Q573" t="s">
        <v>4005</v>
      </c>
      <c r="R573">
        <v>2925346</v>
      </c>
      <c r="S573" t="s">
        <v>180</v>
      </c>
      <c r="U573" t="s">
        <v>7435</v>
      </c>
      <c r="V573" s="328" t="s">
        <v>3988</v>
      </c>
      <c r="W573" s="328">
        <v>18603</v>
      </c>
      <c r="X573" s="328">
        <v>4.5199999999999996</v>
      </c>
      <c r="Y573" s="328">
        <v>49.45</v>
      </c>
      <c r="Z573" s="328">
        <v>18603</v>
      </c>
      <c r="AA573">
        <v>0</v>
      </c>
      <c r="AB573" s="331">
        <v>45261.743976006946</v>
      </c>
      <c r="AC573" s="259">
        <v>1</v>
      </c>
      <c r="AD573" s="328">
        <f t="shared" si="29"/>
        <v>18603</v>
      </c>
      <c r="AE573" t="s">
        <v>3875</v>
      </c>
      <c r="AF573">
        <v>4</v>
      </c>
      <c r="AG573" s="319" t="str">
        <f t="shared" si="27"/>
        <v>6</v>
      </c>
      <c r="AH573" s="319" t="str">
        <f t="shared" si="28"/>
        <v>URR</v>
      </c>
    </row>
    <row r="574" spans="1:34" hidden="1" x14ac:dyDescent="0.25">
      <c r="A574" t="s">
        <v>3811</v>
      </c>
      <c r="B574" t="s">
        <v>3811</v>
      </c>
      <c r="C574" t="s">
        <v>4669</v>
      </c>
      <c r="D574" t="s">
        <v>5028</v>
      </c>
      <c r="E574" t="s">
        <v>4156</v>
      </c>
      <c r="F574" t="s">
        <v>4157</v>
      </c>
      <c r="G574">
        <v>11306837</v>
      </c>
      <c r="H574">
        <v>202311</v>
      </c>
      <c r="I574" s="331">
        <v>45248</v>
      </c>
      <c r="J574">
        <v>137728</v>
      </c>
      <c r="K574" t="s">
        <v>5049</v>
      </c>
      <c r="L574" t="s">
        <v>7403</v>
      </c>
      <c r="M574" t="s">
        <v>7404</v>
      </c>
      <c r="O574" t="s">
        <v>4842</v>
      </c>
      <c r="P574" t="s">
        <v>4843</v>
      </c>
      <c r="Q574" t="s">
        <v>4019</v>
      </c>
      <c r="R574">
        <v>2936876</v>
      </c>
      <c r="S574" t="s">
        <v>180</v>
      </c>
      <c r="U574" t="s">
        <v>7436</v>
      </c>
      <c r="V574" s="328" t="s">
        <v>3988</v>
      </c>
      <c r="W574" s="328">
        <v>197600</v>
      </c>
      <c r="X574" s="328">
        <v>49.69</v>
      </c>
      <c r="Y574" s="328">
        <v>543.85</v>
      </c>
      <c r="Z574" s="328">
        <v>197600</v>
      </c>
      <c r="AA574">
        <v>0</v>
      </c>
      <c r="AB574" s="331">
        <v>45261.886693518521</v>
      </c>
      <c r="AC574" s="259">
        <v>1</v>
      </c>
      <c r="AD574" s="328">
        <f t="shared" si="29"/>
        <v>197600</v>
      </c>
      <c r="AE574" t="s">
        <v>3902</v>
      </c>
      <c r="AF574">
        <v>4</v>
      </c>
      <c r="AG574" s="319" t="str">
        <f t="shared" si="27"/>
        <v>6</v>
      </c>
      <c r="AH574" s="319" t="str">
        <f t="shared" si="28"/>
        <v>URR</v>
      </c>
    </row>
    <row r="575" spans="1:34" hidden="1" x14ac:dyDescent="0.25">
      <c r="A575" t="s">
        <v>3811</v>
      </c>
      <c r="B575" t="s">
        <v>3811</v>
      </c>
      <c r="C575" t="s">
        <v>4669</v>
      </c>
      <c r="D575" t="s">
        <v>5028</v>
      </c>
      <c r="E575" t="s">
        <v>4156</v>
      </c>
      <c r="F575" t="s">
        <v>4157</v>
      </c>
      <c r="G575">
        <v>11306837</v>
      </c>
      <c r="H575">
        <v>202311</v>
      </c>
      <c r="I575" s="331">
        <v>45248</v>
      </c>
      <c r="J575">
        <v>137728</v>
      </c>
      <c r="K575" t="s">
        <v>5049</v>
      </c>
      <c r="L575" t="s">
        <v>7403</v>
      </c>
      <c r="M575" t="s">
        <v>7404</v>
      </c>
      <c r="O575" t="s">
        <v>4772</v>
      </c>
      <c r="P575" t="s">
        <v>4773</v>
      </c>
      <c r="Q575" t="s">
        <v>4019</v>
      </c>
      <c r="R575">
        <v>2936876</v>
      </c>
      <c r="S575" t="s">
        <v>180</v>
      </c>
      <c r="U575" t="s">
        <v>7437</v>
      </c>
      <c r="V575" s="328" t="s">
        <v>3988</v>
      </c>
      <c r="W575" s="328">
        <v>18603</v>
      </c>
      <c r="X575" s="328">
        <v>4.68</v>
      </c>
      <c r="Y575" s="328">
        <v>51.2</v>
      </c>
      <c r="Z575" s="328">
        <v>18603</v>
      </c>
      <c r="AA575">
        <v>0</v>
      </c>
      <c r="AB575" s="331">
        <v>45261.886693518521</v>
      </c>
      <c r="AC575" s="259">
        <v>1</v>
      </c>
      <c r="AD575" s="328">
        <f t="shared" si="29"/>
        <v>18603</v>
      </c>
      <c r="AE575" t="s">
        <v>3902</v>
      </c>
      <c r="AF575">
        <v>4</v>
      </c>
      <c r="AG575" s="319" t="str">
        <f t="shared" si="27"/>
        <v>6</v>
      </c>
      <c r="AH575" s="319" t="str">
        <f t="shared" si="28"/>
        <v>URR</v>
      </c>
    </row>
    <row r="576" spans="1:34" hidden="1" x14ac:dyDescent="0.25">
      <c r="A576" t="s">
        <v>3811</v>
      </c>
      <c r="B576" t="s">
        <v>3811</v>
      </c>
      <c r="C576" t="s">
        <v>4669</v>
      </c>
      <c r="D576" t="s">
        <v>5028</v>
      </c>
      <c r="E576" t="s">
        <v>4156</v>
      </c>
      <c r="F576" t="s">
        <v>4157</v>
      </c>
      <c r="G576">
        <v>11306837</v>
      </c>
      <c r="H576">
        <v>202311</v>
      </c>
      <c r="I576" s="331">
        <v>45248</v>
      </c>
      <c r="J576">
        <v>137728</v>
      </c>
      <c r="K576" t="s">
        <v>5049</v>
      </c>
      <c r="L576" t="s">
        <v>7403</v>
      </c>
      <c r="M576" t="s">
        <v>7404</v>
      </c>
      <c r="O576" t="s">
        <v>4777</v>
      </c>
      <c r="P576" t="s">
        <v>4778</v>
      </c>
      <c r="Q576" t="s">
        <v>4019</v>
      </c>
      <c r="R576">
        <v>2936876</v>
      </c>
      <c r="S576" t="s">
        <v>180</v>
      </c>
      <c r="U576" t="s">
        <v>7438</v>
      </c>
      <c r="V576" s="328" t="s">
        <v>3988</v>
      </c>
      <c r="W576" s="328">
        <v>213500</v>
      </c>
      <c r="X576" s="328">
        <v>53.69</v>
      </c>
      <c r="Y576" s="328">
        <v>587.61</v>
      </c>
      <c r="Z576" s="328">
        <v>213500</v>
      </c>
      <c r="AA576">
        <v>0</v>
      </c>
      <c r="AB576" s="331">
        <v>45261.886693518521</v>
      </c>
      <c r="AC576" s="259">
        <v>1</v>
      </c>
      <c r="AD576" s="328">
        <f t="shared" si="29"/>
        <v>213500</v>
      </c>
      <c r="AE576" t="s">
        <v>3902</v>
      </c>
      <c r="AF576">
        <v>4</v>
      </c>
      <c r="AG576" s="319" t="str">
        <f t="shared" si="27"/>
        <v>6</v>
      </c>
      <c r="AH576" s="319" t="str">
        <f t="shared" si="28"/>
        <v>URR</v>
      </c>
    </row>
    <row r="577" spans="1:34" hidden="1" x14ac:dyDescent="0.25">
      <c r="A577" t="s">
        <v>3811</v>
      </c>
      <c r="B577" t="s">
        <v>3811</v>
      </c>
      <c r="C577" t="s">
        <v>4669</v>
      </c>
      <c r="D577" t="s">
        <v>5028</v>
      </c>
      <c r="E577" t="s">
        <v>4156</v>
      </c>
      <c r="F577" t="s">
        <v>4157</v>
      </c>
      <c r="G577">
        <v>11306837</v>
      </c>
      <c r="H577">
        <v>202311</v>
      </c>
      <c r="I577" s="331">
        <v>45248</v>
      </c>
      <c r="J577">
        <v>137728</v>
      </c>
      <c r="K577" t="s">
        <v>5049</v>
      </c>
      <c r="L577" t="s">
        <v>7403</v>
      </c>
      <c r="M577" t="s">
        <v>7404</v>
      </c>
      <c r="O577" t="s">
        <v>4772</v>
      </c>
      <c r="P577" t="s">
        <v>4773</v>
      </c>
      <c r="Q577" t="s">
        <v>4019</v>
      </c>
      <c r="R577">
        <v>2936876</v>
      </c>
      <c r="S577" t="s">
        <v>180</v>
      </c>
      <c r="U577" t="s">
        <v>7439</v>
      </c>
      <c r="V577" s="328" t="s">
        <v>3988</v>
      </c>
      <c r="W577" s="328">
        <v>18603</v>
      </c>
      <c r="X577" s="328">
        <v>4.68</v>
      </c>
      <c r="Y577" s="328">
        <v>51.2</v>
      </c>
      <c r="Z577" s="328">
        <v>18603</v>
      </c>
      <c r="AA577">
        <v>0</v>
      </c>
      <c r="AB577" s="331">
        <v>45261.886693518521</v>
      </c>
      <c r="AC577" s="259">
        <v>1</v>
      </c>
      <c r="AD577" s="328">
        <f t="shared" si="29"/>
        <v>18603</v>
      </c>
      <c r="AE577" t="s">
        <v>3902</v>
      </c>
      <c r="AF577">
        <v>4</v>
      </c>
      <c r="AG577" s="319" t="str">
        <f t="shared" si="27"/>
        <v>6</v>
      </c>
      <c r="AH577" s="319" t="str">
        <f t="shared" si="28"/>
        <v>URR</v>
      </c>
    </row>
    <row r="578" spans="1:34" hidden="1" x14ac:dyDescent="0.25">
      <c r="A578" t="s">
        <v>3811</v>
      </c>
      <c r="B578" t="s">
        <v>3811</v>
      </c>
      <c r="C578" t="s">
        <v>4669</v>
      </c>
      <c r="D578" t="s">
        <v>5028</v>
      </c>
      <c r="E578" t="s">
        <v>4156</v>
      </c>
      <c r="F578" t="s">
        <v>4157</v>
      </c>
      <c r="G578">
        <v>11306857</v>
      </c>
      <c r="H578">
        <v>202311</v>
      </c>
      <c r="I578" s="331">
        <v>45254</v>
      </c>
      <c r="J578">
        <v>137728</v>
      </c>
      <c r="K578" t="s">
        <v>5049</v>
      </c>
      <c r="L578" t="s">
        <v>4544</v>
      </c>
      <c r="M578" t="s">
        <v>4545</v>
      </c>
      <c r="O578" t="s">
        <v>4769</v>
      </c>
      <c r="P578" t="s">
        <v>4770</v>
      </c>
      <c r="Q578" t="s">
        <v>4005</v>
      </c>
      <c r="R578">
        <v>2925346</v>
      </c>
      <c r="S578" t="s">
        <v>180</v>
      </c>
      <c r="U578" t="s">
        <v>7440</v>
      </c>
      <c r="V578" s="328" t="s">
        <v>3988</v>
      </c>
      <c r="W578" s="328">
        <v>890100</v>
      </c>
      <c r="X578" s="328">
        <v>217.5</v>
      </c>
      <c r="Y578" s="328">
        <v>2372.63</v>
      </c>
      <c r="Z578" s="328">
        <v>890100</v>
      </c>
      <c r="AA578">
        <v>0</v>
      </c>
      <c r="AB578" s="331">
        <v>45261.939429016202</v>
      </c>
      <c r="AC578" s="259">
        <v>1</v>
      </c>
      <c r="AD578" s="328">
        <f t="shared" si="29"/>
        <v>890100</v>
      </c>
      <c r="AE578" t="s">
        <v>3875</v>
      </c>
      <c r="AF578">
        <v>4</v>
      </c>
      <c r="AG578" s="319" t="str">
        <f t="shared" si="27"/>
        <v>6</v>
      </c>
      <c r="AH578" s="319" t="str">
        <f t="shared" si="28"/>
        <v>URR</v>
      </c>
    </row>
    <row r="579" spans="1:34" hidden="1" x14ac:dyDescent="0.25">
      <c r="A579" t="s">
        <v>3811</v>
      </c>
      <c r="B579" t="s">
        <v>3811</v>
      </c>
      <c r="C579" t="s">
        <v>4669</v>
      </c>
      <c r="D579" t="s">
        <v>5028</v>
      </c>
      <c r="E579" t="s">
        <v>4156</v>
      </c>
      <c r="F579" t="s">
        <v>4157</v>
      </c>
      <c r="G579">
        <v>11306857</v>
      </c>
      <c r="H579">
        <v>202311</v>
      </c>
      <c r="I579" s="331">
        <v>45254</v>
      </c>
      <c r="J579">
        <v>137728</v>
      </c>
      <c r="K579" t="s">
        <v>5049</v>
      </c>
      <c r="L579" t="s">
        <v>4544</v>
      </c>
      <c r="M579" t="s">
        <v>4545</v>
      </c>
      <c r="O579" t="s">
        <v>4772</v>
      </c>
      <c r="P579" t="s">
        <v>4773</v>
      </c>
      <c r="Q579" t="s">
        <v>4005</v>
      </c>
      <c r="R579">
        <v>2925346</v>
      </c>
      <c r="S579" t="s">
        <v>180</v>
      </c>
      <c r="U579" t="s">
        <v>7441</v>
      </c>
      <c r="V579" s="328" t="s">
        <v>3988</v>
      </c>
      <c r="W579" s="328">
        <v>18603</v>
      </c>
      <c r="X579" s="328">
        <v>4.55</v>
      </c>
      <c r="Y579" s="328">
        <v>49.59</v>
      </c>
      <c r="Z579" s="328">
        <v>18603</v>
      </c>
      <c r="AA579">
        <v>0</v>
      </c>
      <c r="AB579" s="331">
        <v>45261.939429016202</v>
      </c>
      <c r="AC579" s="259">
        <v>1</v>
      </c>
      <c r="AD579" s="328">
        <f t="shared" si="29"/>
        <v>18603</v>
      </c>
      <c r="AE579" t="s">
        <v>3875</v>
      </c>
      <c r="AF579">
        <v>4</v>
      </c>
      <c r="AG579" s="319" t="str">
        <f t="shared" si="27"/>
        <v>6</v>
      </c>
      <c r="AH579" s="319" t="str">
        <f t="shared" si="28"/>
        <v>URR</v>
      </c>
    </row>
    <row r="580" spans="1:34" hidden="1" x14ac:dyDescent="0.25">
      <c r="A580" t="s">
        <v>3811</v>
      </c>
      <c r="B580" t="s">
        <v>3811</v>
      </c>
      <c r="C580" t="s">
        <v>4669</v>
      </c>
      <c r="D580" t="s">
        <v>5028</v>
      </c>
      <c r="E580" t="s">
        <v>4156</v>
      </c>
      <c r="F580" t="s">
        <v>4157</v>
      </c>
      <c r="G580">
        <v>11306859</v>
      </c>
      <c r="H580">
        <v>202311</v>
      </c>
      <c r="I580" s="331">
        <v>45254</v>
      </c>
      <c r="J580">
        <v>137728</v>
      </c>
      <c r="K580" t="s">
        <v>5049</v>
      </c>
      <c r="L580" t="s">
        <v>4037</v>
      </c>
      <c r="M580" t="s">
        <v>4522</v>
      </c>
      <c r="O580" t="s">
        <v>4769</v>
      </c>
      <c r="P580" t="s">
        <v>4770</v>
      </c>
      <c r="Q580" t="s">
        <v>4005</v>
      </c>
      <c r="R580">
        <v>2925346</v>
      </c>
      <c r="S580" t="s">
        <v>180</v>
      </c>
      <c r="U580" t="s">
        <v>7442</v>
      </c>
      <c r="V580" s="328" t="s">
        <v>3988</v>
      </c>
      <c r="W580" s="328">
        <v>865100</v>
      </c>
      <c r="X580" s="328">
        <v>211.4</v>
      </c>
      <c r="Y580" s="328">
        <v>2305.9899999999998</v>
      </c>
      <c r="Z580" s="328">
        <v>865100</v>
      </c>
      <c r="AA580">
        <v>0</v>
      </c>
      <c r="AB580" s="331">
        <v>45261.943402199075</v>
      </c>
      <c r="AC580" s="259">
        <v>1</v>
      </c>
      <c r="AD580" s="328">
        <f t="shared" si="29"/>
        <v>865100</v>
      </c>
      <c r="AE580" t="s">
        <v>3875</v>
      </c>
      <c r="AF580">
        <v>4</v>
      </c>
      <c r="AG580" s="319" t="str">
        <f t="shared" si="27"/>
        <v>6</v>
      </c>
      <c r="AH580" s="319" t="str">
        <f t="shared" si="28"/>
        <v>URR</v>
      </c>
    </row>
    <row r="581" spans="1:34" hidden="1" x14ac:dyDescent="0.25">
      <c r="A581" t="s">
        <v>3811</v>
      </c>
      <c r="B581" t="s">
        <v>3811</v>
      </c>
      <c r="C581" t="s">
        <v>4669</v>
      </c>
      <c r="D581" t="s">
        <v>5028</v>
      </c>
      <c r="E581" t="s">
        <v>4156</v>
      </c>
      <c r="F581" t="s">
        <v>4157</v>
      </c>
      <c r="G581">
        <v>11306859</v>
      </c>
      <c r="H581">
        <v>202311</v>
      </c>
      <c r="I581" s="331">
        <v>45254</v>
      </c>
      <c r="J581">
        <v>137728</v>
      </c>
      <c r="K581" t="s">
        <v>5049</v>
      </c>
      <c r="L581" t="s">
        <v>4037</v>
      </c>
      <c r="M581" t="s">
        <v>4522</v>
      </c>
      <c r="O581" t="s">
        <v>4772</v>
      </c>
      <c r="P581" t="s">
        <v>4773</v>
      </c>
      <c r="Q581" t="s">
        <v>4005</v>
      </c>
      <c r="R581">
        <v>2925346</v>
      </c>
      <c r="S581" t="s">
        <v>180</v>
      </c>
      <c r="U581" t="s">
        <v>7443</v>
      </c>
      <c r="V581" s="328" t="s">
        <v>3988</v>
      </c>
      <c r="W581" s="328">
        <v>18603</v>
      </c>
      <c r="X581" s="328">
        <v>4.55</v>
      </c>
      <c r="Y581" s="328">
        <v>49.59</v>
      </c>
      <c r="Z581" s="328">
        <v>18603</v>
      </c>
      <c r="AA581">
        <v>0</v>
      </c>
      <c r="AB581" s="331">
        <v>45261.943402199075</v>
      </c>
      <c r="AC581" s="259">
        <v>1</v>
      </c>
      <c r="AD581" s="328">
        <f t="shared" si="29"/>
        <v>18603</v>
      </c>
      <c r="AE581" t="s">
        <v>3875</v>
      </c>
      <c r="AF581">
        <v>4</v>
      </c>
      <c r="AG581" s="319" t="str">
        <f t="shared" si="27"/>
        <v>6</v>
      </c>
      <c r="AH581" s="319" t="str">
        <f t="shared" si="28"/>
        <v>URR</v>
      </c>
    </row>
    <row r="582" spans="1:34" hidden="1" x14ac:dyDescent="0.25">
      <c r="A582" t="s">
        <v>3811</v>
      </c>
      <c r="B582" t="s">
        <v>4266</v>
      </c>
      <c r="C582" t="s">
        <v>4161</v>
      </c>
      <c r="D582" t="s">
        <v>4192</v>
      </c>
      <c r="E582" t="s">
        <v>4556</v>
      </c>
      <c r="F582" t="s">
        <v>4557</v>
      </c>
      <c r="G582">
        <v>16300469</v>
      </c>
      <c r="H582">
        <v>202311</v>
      </c>
      <c r="I582" s="331">
        <v>45247</v>
      </c>
      <c r="J582">
        <v>130437</v>
      </c>
      <c r="K582" t="s">
        <v>5049</v>
      </c>
      <c r="M582" t="s">
        <v>180</v>
      </c>
      <c r="O582" t="s">
        <v>5201</v>
      </c>
      <c r="P582" t="s">
        <v>5202</v>
      </c>
      <c r="Q582" t="s">
        <v>4008</v>
      </c>
      <c r="R582" t="s">
        <v>6707</v>
      </c>
      <c r="S582" t="s">
        <v>180</v>
      </c>
      <c r="U582" t="s">
        <v>7444</v>
      </c>
      <c r="V582" s="328" t="s">
        <v>3988</v>
      </c>
      <c r="W582" s="328">
        <v>150000</v>
      </c>
      <c r="X582" s="328">
        <v>37.72</v>
      </c>
      <c r="Y582" s="328">
        <v>412.84</v>
      </c>
      <c r="Z582" s="328">
        <v>150000</v>
      </c>
      <c r="AA582">
        <v>0</v>
      </c>
      <c r="AB582" s="331">
        <v>45261.01482434028</v>
      </c>
      <c r="AC582" s="259">
        <v>1</v>
      </c>
      <c r="AD582" s="328">
        <f t="shared" si="29"/>
        <v>150000</v>
      </c>
      <c r="AE582" t="s">
        <v>3868</v>
      </c>
      <c r="AF582">
        <v>4</v>
      </c>
      <c r="AG582" s="319" t="str">
        <f t="shared" ref="AG582:AG645" si="30">MID(Q582,2,1)</f>
        <v>3</v>
      </c>
      <c r="AH582" s="319" t="str">
        <f t="shared" ref="AH582:AH645" si="31">IF(AG582="0","CO",IF(AG582="1","CO",IF(AG582="2","CO",IF(AG582="3","NE",IF(AG582="4","WA",IF(AG582="6","URR"))))))</f>
        <v>NE</v>
      </c>
    </row>
    <row r="583" spans="1:34" hidden="1" x14ac:dyDescent="0.25">
      <c r="A583" t="s">
        <v>3811</v>
      </c>
      <c r="B583" t="s">
        <v>4145</v>
      </c>
      <c r="C583" t="s">
        <v>4161</v>
      </c>
      <c r="D583" t="s">
        <v>4193</v>
      </c>
      <c r="E583" t="s">
        <v>4148</v>
      </c>
      <c r="F583" t="s">
        <v>4149</v>
      </c>
      <c r="G583">
        <v>2303185</v>
      </c>
      <c r="H583">
        <v>202311</v>
      </c>
      <c r="I583" s="331">
        <v>45257</v>
      </c>
      <c r="J583">
        <v>10848</v>
      </c>
      <c r="K583" t="s">
        <v>5049</v>
      </c>
      <c r="M583" t="s">
        <v>180</v>
      </c>
      <c r="O583" t="s">
        <v>5087</v>
      </c>
      <c r="P583" t="s">
        <v>5088</v>
      </c>
      <c r="Q583" t="s">
        <v>4008</v>
      </c>
      <c r="R583" t="s">
        <v>6707</v>
      </c>
      <c r="S583" t="s">
        <v>180</v>
      </c>
      <c r="U583" t="s">
        <v>7445</v>
      </c>
      <c r="V583" s="328" t="s">
        <v>3988</v>
      </c>
      <c r="W583" s="328">
        <v>2600000</v>
      </c>
      <c r="X583" s="328">
        <v>635.34</v>
      </c>
      <c r="Y583" s="328">
        <v>6930.51</v>
      </c>
      <c r="Z583" s="328">
        <v>2600000</v>
      </c>
      <c r="AA583">
        <v>0</v>
      </c>
      <c r="AB583" s="331">
        <v>45259.003780208332</v>
      </c>
      <c r="AC583" s="259">
        <v>1</v>
      </c>
      <c r="AD583" s="328">
        <f t="shared" si="29"/>
        <v>2600000</v>
      </c>
      <c r="AE583" t="s">
        <v>3868</v>
      </c>
      <c r="AF583">
        <v>4</v>
      </c>
      <c r="AG583" s="319" t="str">
        <f t="shared" si="30"/>
        <v>3</v>
      </c>
      <c r="AH583" s="319" t="str">
        <f t="shared" si="31"/>
        <v>NE</v>
      </c>
    </row>
    <row r="584" spans="1:34" hidden="1" x14ac:dyDescent="0.25">
      <c r="A584" t="s">
        <v>3811</v>
      </c>
      <c r="B584" t="s">
        <v>4145</v>
      </c>
      <c r="C584" t="s">
        <v>4161</v>
      </c>
      <c r="D584" t="s">
        <v>4193</v>
      </c>
      <c r="E584" t="s">
        <v>4148</v>
      </c>
      <c r="F584" t="s">
        <v>4149</v>
      </c>
      <c r="G584">
        <v>2303185</v>
      </c>
      <c r="H584">
        <v>202311</v>
      </c>
      <c r="I584" s="331">
        <v>45257</v>
      </c>
      <c r="J584">
        <v>10848</v>
      </c>
      <c r="K584" t="s">
        <v>5049</v>
      </c>
      <c r="M584" t="s">
        <v>180</v>
      </c>
      <c r="O584" t="s">
        <v>5091</v>
      </c>
      <c r="P584" t="s">
        <v>5092</v>
      </c>
      <c r="Q584" t="s">
        <v>4008</v>
      </c>
      <c r="R584" t="s">
        <v>6707</v>
      </c>
      <c r="S584" t="s">
        <v>180</v>
      </c>
      <c r="U584" t="s">
        <v>7446</v>
      </c>
      <c r="V584" s="328" t="s">
        <v>3988</v>
      </c>
      <c r="W584" s="328">
        <v>29640</v>
      </c>
      <c r="X584" s="328">
        <v>7.24</v>
      </c>
      <c r="Y584" s="328">
        <v>79.010000000000005</v>
      </c>
      <c r="Z584" s="328">
        <v>29640</v>
      </c>
      <c r="AA584">
        <v>0</v>
      </c>
      <c r="AB584" s="331">
        <v>45259.003780208332</v>
      </c>
      <c r="AC584" s="259">
        <v>1</v>
      </c>
      <c r="AD584" s="328">
        <f t="shared" si="29"/>
        <v>29640</v>
      </c>
      <c r="AE584" t="s">
        <v>3868</v>
      </c>
      <c r="AF584">
        <v>4</v>
      </c>
      <c r="AG584" s="319" t="str">
        <f t="shared" si="30"/>
        <v>3</v>
      </c>
      <c r="AH584" s="319" t="str">
        <f t="shared" si="31"/>
        <v>NE</v>
      </c>
    </row>
    <row r="585" spans="1:34" hidden="1" x14ac:dyDescent="0.25">
      <c r="A585" t="s">
        <v>3811</v>
      </c>
      <c r="B585" t="s">
        <v>4145</v>
      </c>
      <c r="C585" t="s">
        <v>4161</v>
      </c>
      <c r="D585" t="s">
        <v>4193</v>
      </c>
      <c r="E585" t="s">
        <v>4148</v>
      </c>
      <c r="F585" t="s">
        <v>4149</v>
      </c>
      <c r="G585">
        <v>2303256</v>
      </c>
      <c r="H585">
        <v>202311</v>
      </c>
      <c r="I585" s="331">
        <v>45258</v>
      </c>
      <c r="J585">
        <v>10848</v>
      </c>
      <c r="K585" t="s">
        <v>5049</v>
      </c>
      <c r="M585" t="s">
        <v>180</v>
      </c>
      <c r="O585" t="s">
        <v>5087</v>
      </c>
      <c r="P585" t="s">
        <v>5088</v>
      </c>
      <c r="Q585" t="s">
        <v>4008</v>
      </c>
      <c r="R585" t="s">
        <v>7447</v>
      </c>
      <c r="S585" t="s">
        <v>180</v>
      </c>
      <c r="U585" t="s">
        <v>7448</v>
      </c>
      <c r="V585" s="328" t="s">
        <v>3988</v>
      </c>
      <c r="W585" s="328">
        <v>370000</v>
      </c>
      <c r="X585" s="328">
        <v>90.41</v>
      </c>
      <c r="Y585" s="328">
        <v>986.26</v>
      </c>
      <c r="Z585" s="328">
        <v>370000</v>
      </c>
      <c r="AA585">
        <v>0</v>
      </c>
      <c r="AB585" s="331">
        <v>45261.869757638888</v>
      </c>
      <c r="AC585" s="259">
        <v>1</v>
      </c>
      <c r="AD585" s="328">
        <f t="shared" si="29"/>
        <v>370000</v>
      </c>
      <c r="AE585" t="s">
        <v>3871</v>
      </c>
      <c r="AF585">
        <v>4</v>
      </c>
      <c r="AG585" s="319" t="str">
        <f t="shared" si="30"/>
        <v>3</v>
      </c>
      <c r="AH585" s="319" t="str">
        <f t="shared" si="31"/>
        <v>NE</v>
      </c>
    </row>
    <row r="586" spans="1:34" hidden="1" x14ac:dyDescent="0.25">
      <c r="A586" t="s">
        <v>3811</v>
      </c>
      <c r="B586" t="s">
        <v>4145</v>
      </c>
      <c r="C586" t="s">
        <v>4161</v>
      </c>
      <c r="D586" t="s">
        <v>4193</v>
      </c>
      <c r="E586" t="s">
        <v>4148</v>
      </c>
      <c r="F586" t="s">
        <v>4149</v>
      </c>
      <c r="G586">
        <v>2303256</v>
      </c>
      <c r="H586">
        <v>202311</v>
      </c>
      <c r="I586" s="331">
        <v>45258</v>
      </c>
      <c r="J586">
        <v>10848</v>
      </c>
      <c r="K586" t="s">
        <v>5049</v>
      </c>
      <c r="M586" t="s">
        <v>180</v>
      </c>
      <c r="O586" t="s">
        <v>5091</v>
      </c>
      <c r="P586" t="s">
        <v>5092</v>
      </c>
      <c r="Q586" t="s">
        <v>4008</v>
      </c>
      <c r="R586" t="s">
        <v>7447</v>
      </c>
      <c r="S586" t="s">
        <v>180</v>
      </c>
      <c r="U586" t="s">
        <v>7449</v>
      </c>
      <c r="V586" s="328" t="s">
        <v>3988</v>
      </c>
      <c r="W586" s="328">
        <v>4218</v>
      </c>
      <c r="X586" s="328">
        <v>1.03</v>
      </c>
      <c r="Y586" s="328">
        <v>11.24</v>
      </c>
      <c r="Z586" s="328">
        <v>4218</v>
      </c>
      <c r="AA586">
        <v>0</v>
      </c>
      <c r="AB586" s="331">
        <v>45261.869757638888</v>
      </c>
      <c r="AC586" s="259">
        <v>1</v>
      </c>
      <c r="AD586" s="328">
        <f t="shared" si="29"/>
        <v>4218</v>
      </c>
      <c r="AE586" t="s">
        <v>3871</v>
      </c>
      <c r="AF586">
        <v>4</v>
      </c>
      <c r="AG586" s="319" t="str">
        <f t="shared" si="30"/>
        <v>3</v>
      </c>
      <c r="AH586" s="319" t="str">
        <f t="shared" si="31"/>
        <v>NE</v>
      </c>
    </row>
    <row r="587" spans="1:34" hidden="1" x14ac:dyDescent="0.25">
      <c r="A587" t="s">
        <v>3811</v>
      </c>
      <c r="B587" t="s">
        <v>4145</v>
      </c>
      <c r="C587" t="s">
        <v>4161</v>
      </c>
      <c r="D587" t="s">
        <v>4193</v>
      </c>
      <c r="E587" t="s">
        <v>4148</v>
      </c>
      <c r="F587" t="s">
        <v>4149</v>
      </c>
      <c r="G587">
        <v>2303275</v>
      </c>
      <c r="H587">
        <v>202311</v>
      </c>
      <c r="I587" s="331">
        <v>45250</v>
      </c>
      <c r="J587">
        <v>10848</v>
      </c>
      <c r="K587" t="s">
        <v>5049</v>
      </c>
      <c r="M587" t="s">
        <v>180</v>
      </c>
      <c r="O587" t="s">
        <v>6439</v>
      </c>
      <c r="P587" t="s">
        <v>6440</v>
      </c>
      <c r="Q587" t="s">
        <v>4008</v>
      </c>
      <c r="R587" t="s">
        <v>6707</v>
      </c>
      <c r="S587" t="s">
        <v>180</v>
      </c>
      <c r="U587" t="s">
        <v>7450</v>
      </c>
      <c r="V587" s="328" t="s">
        <v>3988</v>
      </c>
      <c r="W587" s="328">
        <v>920000</v>
      </c>
      <c r="X587" s="328">
        <v>231.34</v>
      </c>
      <c r="Y587" s="328">
        <v>2532.1</v>
      </c>
      <c r="Z587" s="328">
        <v>920000</v>
      </c>
      <c r="AA587">
        <v>0</v>
      </c>
      <c r="AB587" s="331">
        <v>45267.668249884257</v>
      </c>
      <c r="AC587" s="259">
        <v>1</v>
      </c>
      <c r="AD587" s="328">
        <f t="shared" si="29"/>
        <v>920000</v>
      </c>
      <c r="AE587" t="s">
        <v>3868</v>
      </c>
      <c r="AF587">
        <v>4</v>
      </c>
      <c r="AG587" s="319" t="str">
        <f t="shared" si="30"/>
        <v>3</v>
      </c>
      <c r="AH587" s="319" t="str">
        <f t="shared" si="31"/>
        <v>NE</v>
      </c>
    </row>
    <row r="588" spans="1:34" hidden="1" x14ac:dyDescent="0.25">
      <c r="A588" t="s">
        <v>3811</v>
      </c>
      <c r="B588" t="s">
        <v>4266</v>
      </c>
      <c r="C588" t="s">
        <v>4206</v>
      </c>
      <c r="D588" t="s">
        <v>4207</v>
      </c>
      <c r="E588" t="s">
        <v>4208</v>
      </c>
      <c r="F588" t="s">
        <v>4209</v>
      </c>
      <c r="G588">
        <v>1304202</v>
      </c>
      <c r="H588">
        <v>202311</v>
      </c>
      <c r="I588" s="331">
        <v>45260</v>
      </c>
      <c r="J588">
        <v>138684</v>
      </c>
      <c r="K588" t="s">
        <v>5049</v>
      </c>
      <c r="L588" t="s">
        <v>5233</v>
      </c>
      <c r="M588" t="s">
        <v>5234</v>
      </c>
      <c r="O588" t="s">
        <v>5235</v>
      </c>
      <c r="P588" t="s">
        <v>5236</v>
      </c>
      <c r="Q588" t="s">
        <v>4008</v>
      </c>
      <c r="R588" t="s">
        <v>5237</v>
      </c>
      <c r="S588" t="s">
        <v>7035</v>
      </c>
      <c r="U588" t="s">
        <v>7035</v>
      </c>
      <c r="V588" s="328" t="s">
        <v>3988</v>
      </c>
      <c r="W588" s="328">
        <v>8558319.6300000008</v>
      </c>
      <c r="X588" s="328">
        <v>2149.94</v>
      </c>
      <c r="Y588" s="328">
        <v>23434.48</v>
      </c>
      <c r="Z588" s="328">
        <v>8558319.6300000008</v>
      </c>
      <c r="AA588">
        <v>0</v>
      </c>
      <c r="AB588" s="331">
        <v>45269.093980057871</v>
      </c>
      <c r="AC588" s="259">
        <v>1</v>
      </c>
      <c r="AD588" s="328">
        <f t="shared" si="29"/>
        <v>8558319.6300000008</v>
      </c>
      <c r="AE588" t="s">
        <v>3833</v>
      </c>
      <c r="AF588">
        <v>4</v>
      </c>
      <c r="AG588" s="319" t="str">
        <f t="shared" si="30"/>
        <v>3</v>
      </c>
      <c r="AH588" s="319" t="str">
        <f t="shared" si="31"/>
        <v>NE</v>
      </c>
    </row>
    <row r="589" spans="1:34" hidden="1" x14ac:dyDescent="0.25">
      <c r="A589" t="s">
        <v>3811</v>
      </c>
      <c r="B589" t="s">
        <v>4145</v>
      </c>
      <c r="C589" t="s">
        <v>4206</v>
      </c>
      <c r="D589" t="s">
        <v>4207</v>
      </c>
      <c r="E589" t="s">
        <v>4208</v>
      </c>
      <c r="F589" t="s">
        <v>4209</v>
      </c>
      <c r="G589">
        <v>1304202</v>
      </c>
      <c r="H589">
        <v>202311</v>
      </c>
      <c r="I589" s="331">
        <v>45260</v>
      </c>
      <c r="J589">
        <v>138684</v>
      </c>
      <c r="K589" t="s">
        <v>5049</v>
      </c>
      <c r="L589">
        <v>140679</v>
      </c>
      <c r="M589" t="s">
        <v>5717</v>
      </c>
      <c r="O589" t="s">
        <v>5718</v>
      </c>
      <c r="P589" t="s">
        <v>5719</v>
      </c>
      <c r="Q589" t="s">
        <v>4008</v>
      </c>
      <c r="R589" t="s">
        <v>6124</v>
      </c>
      <c r="S589" t="s">
        <v>7035</v>
      </c>
      <c r="U589" t="s">
        <v>7035</v>
      </c>
      <c r="V589" s="328" t="s">
        <v>3988</v>
      </c>
      <c r="W589" s="328">
        <v>3489345.63</v>
      </c>
      <c r="X589" s="328">
        <v>876.56</v>
      </c>
      <c r="Y589" s="328">
        <v>9554.56</v>
      </c>
      <c r="Z589" s="328">
        <v>3489345.63</v>
      </c>
      <c r="AA589">
        <v>0</v>
      </c>
      <c r="AB589" s="331">
        <v>45269.093980057871</v>
      </c>
      <c r="AC589" s="259">
        <v>1</v>
      </c>
      <c r="AD589" s="328">
        <f t="shared" si="29"/>
        <v>3489345.63</v>
      </c>
      <c r="AE589" t="s">
        <v>3842</v>
      </c>
      <c r="AF589">
        <v>4</v>
      </c>
      <c r="AG589" s="319" t="str">
        <f t="shared" si="30"/>
        <v>3</v>
      </c>
      <c r="AH589" s="319" t="str">
        <f t="shared" si="31"/>
        <v>NE</v>
      </c>
    </row>
    <row r="590" spans="1:34" hidden="1" x14ac:dyDescent="0.25">
      <c r="A590" t="s">
        <v>3811</v>
      </c>
      <c r="B590" t="s">
        <v>4145</v>
      </c>
      <c r="C590" t="s">
        <v>4206</v>
      </c>
      <c r="D590" t="s">
        <v>4207</v>
      </c>
      <c r="E590" t="s">
        <v>4208</v>
      </c>
      <c r="F590" t="s">
        <v>4209</v>
      </c>
      <c r="G590">
        <v>1304202</v>
      </c>
      <c r="H590">
        <v>202311</v>
      </c>
      <c r="I590" s="331">
        <v>45260</v>
      </c>
      <c r="J590">
        <v>138684</v>
      </c>
      <c r="K590" t="s">
        <v>5049</v>
      </c>
      <c r="L590">
        <v>142213</v>
      </c>
      <c r="M590" t="s">
        <v>7451</v>
      </c>
      <c r="O590" t="s">
        <v>7452</v>
      </c>
      <c r="P590" t="s">
        <v>7453</v>
      </c>
      <c r="Q590" t="s">
        <v>4008</v>
      </c>
      <c r="R590" t="s">
        <v>7454</v>
      </c>
      <c r="S590" t="s">
        <v>7035</v>
      </c>
      <c r="U590" t="s">
        <v>7035</v>
      </c>
      <c r="V590" s="328" t="s">
        <v>3988</v>
      </c>
      <c r="W590" s="328">
        <v>3553437.63</v>
      </c>
      <c r="X590" s="328">
        <v>892.66</v>
      </c>
      <c r="Y590" s="328">
        <v>9730.06</v>
      </c>
      <c r="Z590" s="328">
        <v>3553437.63</v>
      </c>
      <c r="AA590">
        <v>0</v>
      </c>
      <c r="AB590" s="331">
        <v>45269.093980057871</v>
      </c>
      <c r="AC590" s="259">
        <v>1</v>
      </c>
      <c r="AD590" s="328">
        <f t="shared" si="29"/>
        <v>3553437.63</v>
      </c>
      <c r="AE590" t="s">
        <v>3842</v>
      </c>
      <c r="AF590">
        <v>4</v>
      </c>
      <c r="AG590" s="319" t="str">
        <f t="shared" si="30"/>
        <v>3</v>
      </c>
      <c r="AH590" s="319" t="str">
        <f t="shared" si="31"/>
        <v>NE</v>
      </c>
    </row>
    <row r="591" spans="1:34" hidden="1" x14ac:dyDescent="0.25">
      <c r="A591" t="s">
        <v>3811</v>
      </c>
      <c r="B591" t="s">
        <v>4266</v>
      </c>
      <c r="C591" t="s">
        <v>4206</v>
      </c>
      <c r="D591" t="s">
        <v>4207</v>
      </c>
      <c r="E591" t="s">
        <v>4208</v>
      </c>
      <c r="F591" t="s">
        <v>4209</v>
      </c>
      <c r="G591">
        <v>1304202</v>
      </c>
      <c r="H591">
        <v>202311</v>
      </c>
      <c r="I591" s="331">
        <v>45260</v>
      </c>
      <c r="J591">
        <v>138684</v>
      </c>
      <c r="K591" t="s">
        <v>5049</v>
      </c>
      <c r="L591">
        <v>139987</v>
      </c>
      <c r="M591" t="s">
        <v>4273</v>
      </c>
      <c r="O591" t="s">
        <v>4274</v>
      </c>
      <c r="P591" t="s">
        <v>4275</v>
      </c>
      <c r="Q591" t="s">
        <v>4008</v>
      </c>
      <c r="R591" t="s">
        <v>6729</v>
      </c>
      <c r="S591" t="s">
        <v>7035</v>
      </c>
      <c r="U591" t="s">
        <v>7035</v>
      </c>
      <c r="V591" s="328" t="s">
        <v>3988</v>
      </c>
      <c r="W591" s="328">
        <v>3564772.63</v>
      </c>
      <c r="X591" s="328">
        <v>895.51</v>
      </c>
      <c r="Y591" s="328">
        <v>9761.1</v>
      </c>
      <c r="Z591" s="328">
        <v>3564772.63</v>
      </c>
      <c r="AA591">
        <v>0</v>
      </c>
      <c r="AB591" s="331">
        <v>45269.093980057871</v>
      </c>
      <c r="AC591" s="259">
        <v>1</v>
      </c>
      <c r="AD591" s="328">
        <f t="shared" si="29"/>
        <v>3564772.63</v>
      </c>
      <c r="AE591" t="s">
        <v>3842</v>
      </c>
      <c r="AF591">
        <v>4</v>
      </c>
      <c r="AG591" s="319" t="str">
        <f t="shared" si="30"/>
        <v>3</v>
      </c>
      <c r="AH591" s="319" t="str">
        <f t="shared" si="31"/>
        <v>NE</v>
      </c>
    </row>
    <row r="592" spans="1:34" hidden="1" x14ac:dyDescent="0.25">
      <c r="A592" t="s">
        <v>3811</v>
      </c>
      <c r="B592" t="s">
        <v>4145</v>
      </c>
      <c r="C592" t="s">
        <v>4206</v>
      </c>
      <c r="D592" t="s">
        <v>4207</v>
      </c>
      <c r="E592" t="s">
        <v>4208</v>
      </c>
      <c r="F592" t="s">
        <v>4209</v>
      </c>
      <c r="G592">
        <v>1304202</v>
      </c>
      <c r="H592">
        <v>202311</v>
      </c>
      <c r="I592" s="331">
        <v>45260</v>
      </c>
      <c r="J592">
        <v>138684</v>
      </c>
      <c r="K592" t="s">
        <v>5049</v>
      </c>
      <c r="L592">
        <v>141536</v>
      </c>
      <c r="M592" t="s">
        <v>6734</v>
      </c>
      <c r="O592" t="s">
        <v>6735</v>
      </c>
      <c r="P592" t="s">
        <v>6736</v>
      </c>
      <c r="Q592" t="s">
        <v>4008</v>
      </c>
      <c r="R592" t="s">
        <v>6737</v>
      </c>
      <c r="S592" t="s">
        <v>7035</v>
      </c>
      <c r="U592" t="s">
        <v>7035</v>
      </c>
      <c r="V592" s="328" t="s">
        <v>3988</v>
      </c>
      <c r="W592" s="328">
        <v>3555220.63</v>
      </c>
      <c r="X592" s="328">
        <v>893.11</v>
      </c>
      <c r="Y592" s="328">
        <v>9734.94</v>
      </c>
      <c r="Z592" s="328">
        <v>3555220.63</v>
      </c>
      <c r="AA592">
        <v>0</v>
      </c>
      <c r="AB592" s="331">
        <v>45269.093980057871</v>
      </c>
      <c r="AC592" s="259">
        <v>1</v>
      </c>
      <c r="AD592" s="328">
        <f t="shared" si="29"/>
        <v>3555220.63</v>
      </c>
      <c r="AE592" t="s">
        <v>3842</v>
      </c>
      <c r="AF592">
        <v>4</v>
      </c>
      <c r="AG592" s="319" t="str">
        <f t="shared" si="30"/>
        <v>3</v>
      </c>
      <c r="AH592" s="319" t="str">
        <f t="shared" si="31"/>
        <v>NE</v>
      </c>
    </row>
    <row r="593" spans="1:34" hidden="1" x14ac:dyDescent="0.25">
      <c r="A593" t="s">
        <v>3811</v>
      </c>
      <c r="B593" t="s">
        <v>4266</v>
      </c>
      <c r="C593" t="s">
        <v>4206</v>
      </c>
      <c r="D593" t="s">
        <v>4207</v>
      </c>
      <c r="E593" t="s">
        <v>4208</v>
      </c>
      <c r="F593" t="s">
        <v>4209</v>
      </c>
      <c r="G593">
        <v>1304202</v>
      </c>
      <c r="H593">
        <v>202311</v>
      </c>
      <c r="I593" s="331">
        <v>45260</v>
      </c>
      <c r="J593">
        <v>138684</v>
      </c>
      <c r="K593" t="s">
        <v>5049</v>
      </c>
      <c r="L593">
        <v>140629</v>
      </c>
      <c r="M593" t="s">
        <v>6103</v>
      </c>
      <c r="O593" t="s">
        <v>6104</v>
      </c>
      <c r="P593" t="s">
        <v>6105</v>
      </c>
      <c r="Q593" t="s">
        <v>4008</v>
      </c>
      <c r="R593" t="s">
        <v>6106</v>
      </c>
      <c r="S593" t="s">
        <v>7035</v>
      </c>
      <c r="U593" t="s">
        <v>7035</v>
      </c>
      <c r="V593" s="328" t="s">
        <v>3988</v>
      </c>
      <c r="W593" s="328">
        <v>3489345.63</v>
      </c>
      <c r="X593" s="328">
        <v>876.56</v>
      </c>
      <c r="Y593" s="328">
        <v>9554.56</v>
      </c>
      <c r="Z593" s="328">
        <v>3489345.63</v>
      </c>
      <c r="AA593">
        <v>0</v>
      </c>
      <c r="AB593" s="331">
        <v>45269.093980057871</v>
      </c>
      <c r="AC593" s="259">
        <v>1</v>
      </c>
      <c r="AD593" s="328">
        <f t="shared" si="29"/>
        <v>3489345.63</v>
      </c>
      <c r="AE593" t="s">
        <v>3842</v>
      </c>
      <c r="AF593">
        <v>4</v>
      </c>
      <c r="AG593" s="319" t="str">
        <f t="shared" si="30"/>
        <v>3</v>
      </c>
      <c r="AH593" s="319" t="str">
        <f t="shared" si="31"/>
        <v>NE</v>
      </c>
    </row>
    <row r="594" spans="1:34" hidden="1" x14ac:dyDescent="0.25">
      <c r="A594" t="s">
        <v>3811</v>
      </c>
      <c r="B594" t="s">
        <v>4266</v>
      </c>
      <c r="C594" t="s">
        <v>4206</v>
      </c>
      <c r="D594" t="s">
        <v>4207</v>
      </c>
      <c r="E594" t="s">
        <v>4208</v>
      </c>
      <c r="F594" t="s">
        <v>4209</v>
      </c>
      <c r="G594">
        <v>1304202</v>
      </c>
      <c r="H594">
        <v>202311</v>
      </c>
      <c r="I594" s="331">
        <v>45260</v>
      </c>
      <c r="J594">
        <v>138684</v>
      </c>
      <c r="K594" t="s">
        <v>5049</v>
      </c>
      <c r="L594">
        <v>140651</v>
      </c>
      <c r="M594" t="s">
        <v>6115</v>
      </c>
      <c r="O594" t="s">
        <v>6116</v>
      </c>
      <c r="P594" t="s">
        <v>6117</v>
      </c>
      <c r="Q594" t="s">
        <v>4008</v>
      </c>
      <c r="R594" t="s">
        <v>6118</v>
      </c>
      <c r="S594" t="s">
        <v>7035</v>
      </c>
      <c r="U594" t="s">
        <v>7035</v>
      </c>
      <c r="V594" s="328" t="s">
        <v>3988</v>
      </c>
      <c r="W594" s="328">
        <v>3489345.63</v>
      </c>
      <c r="X594" s="328">
        <v>876.56</v>
      </c>
      <c r="Y594" s="328">
        <v>9554.56</v>
      </c>
      <c r="Z594" s="328">
        <v>3489345.63</v>
      </c>
      <c r="AA594">
        <v>0</v>
      </c>
      <c r="AB594" s="331">
        <v>45269.093980057871</v>
      </c>
      <c r="AC594" s="259">
        <v>1</v>
      </c>
      <c r="AD594" s="328">
        <f t="shared" si="29"/>
        <v>3489345.63</v>
      </c>
      <c r="AE594" t="s">
        <v>3842</v>
      </c>
      <c r="AF594">
        <v>4</v>
      </c>
      <c r="AG594" s="319" t="str">
        <f t="shared" si="30"/>
        <v>3</v>
      </c>
      <c r="AH594" s="319" t="str">
        <f t="shared" si="31"/>
        <v>NE</v>
      </c>
    </row>
    <row r="595" spans="1:34" hidden="1" x14ac:dyDescent="0.25">
      <c r="A595" t="s">
        <v>3811</v>
      </c>
      <c r="B595" t="s">
        <v>4145</v>
      </c>
      <c r="C595" t="s">
        <v>4206</v>
      </c>
      <c r="D595" t="s">
        <v>4207</v>
      </c>
      <c r="E595" t="s">
        <v>4208</v>
      </c>
      <c r="F595" t="s">
        <v>4209</v>
      </c>
      <c r="G595">
        <v>1304202</v>
      </c>
      <c r="H595">
        <v>202311</v>
      </c>
      <c r="I595" s="331">
        <v>45260</v>
      </c>
      <c r="J595">
        <v>138684</v>
      </c>
      <c r="K595" t="s">
        <v>5049</v>
      </c>
      <c r="L595" t="s">
        <v>5238</v>
      </c>
      <c r="M595" t="s">
        <v>5239</v>
      </c>
      <c r="O595" t="s">
        <v>5240</v>
      </c>
      <c r="P595" t="s">
        <v>5241</v>
      </c>
      <c r="Q595" t="s">
        <v>3997</v>
      </c>
      <c r="R595" t="s">
        <v>5242</v>
      </c>
      <c r="S595" t="s">
        <v>7035</v>
      </c>
      <c r="U595" t="s">
        <v>7035</v>
      </c>
      <c r="V595" s="328" t="s">
        <v>3988</v>
      </c>
      <c r="W595" s="328">
        <v>1443339.26</v>
      </c>
      <c r="X595" s="328">
        <v>362.58</v>
      </c>
      <c r="Y595" s="328">
        <v>3952.17</v>
      </c>
      <c r="Z595" s="328">
        <v>1443339.26</v>
      </c>
      <c r="AA595">
        <v>0</v>
      </c>
      <c r="AB595" s="331">
        <v>45269.093980057871</v>
      </c>
      <c r="AC595" s="259">
        <v>0.34379450538884965</v>
      </c>
      <c r="AD595" s="328">
        <f t="shared" si="29"/>
        <v>496212.10700000828</v>
      </c>
      <c r="AE595" t="s">
        <v>3848</v>
      </c>
      <c r="AF595">
        <v>4</v>
      </c>
      <c r="AG595" s="319" t="str">
        <f t="shared" si="30"/>
        <v>3</v>
      </c>
      <c r="AH595" s="319" t="str">
        <f t="shared" si="31"/>
        <v>NE</v>
      </c>
    </row>
    <row r="596" spans="1:34" hidden="1" x14ac:dyDescent="0.25">
      <c r="A596" t="s">
        <v>3811</v>
      </c>
      <c r="B596" t="s">
        <v>4145</v>
      </c>
      <c r="C596" t="s">
        <v>4206</v>
      </c>
      <c r="D596" t="s">
        <v>4207</v>
      </c>
      <c r="E596" t="s">
        <v>4208</v>
      </c>
      <c r="F596" t="s">
        <v>4209</v>
      </c>
      <c r="G596">
        <v>1304202</v>
      </c>
      <c r="H596">
        <v>202311</v>
      </c>
      <c r="I596" s="331">
        <v>45260</v>
      </c>
      <c r="J596">
        <v>138684</v>
      </c>
      <c r="K596" t="s">
        <v>5049</v>
      </c>
      <c r="L596">
        <v>140633</v>
      </c>
      <c r="M596" t="s">
        <v>5709</v>
      </c>
      <c r="O596" t="s">
        <v>5710</v>
      </c>
      <c r="P596" t="s">
        <v>5711</v>
      </c>
      <c r="Q596" t="s">
        <v>4008</v>
      </c>
      <c r="R596" t="s">
        <v>6114</v>
      </c>
      <c r="S596" t="s">
        <v>7035</v>
      </c>
      <c r="U596" t="s">
        <v>7035</v>
      </c>
      <c r="V596" s="328" t="s">
        <v>3988</v>
      </c>
      <c r="W596" s="328">
        <v>3489345.63</v>
      </c>
      <c r="X596" s="328">
        <v>876.56</v>
      </c>
      <c r="Y596" s="328">
        <v>9554.56</v>
      </c>
      <c r="Z596" s="328">
        <v>3489345.63</v>
      </c>
      <c r="AA596">
        <v>0</v>
      </c>
      <c r="AB596" s="331">
        <v>45269.093980057871</v>
      </c>
      <c r="AC596" s="259">
        <v>1</v>
      </c>
      <c r="AD596" s="328">
        <f t="shared" si="29"/>
        <v>3489345.63</v>
      </c>
      <c r="AE596" t="s">
        <v>3842</v>
      </c>
      <c r="AF596">
        <v>4</v>
      </c>
      <c r="AG596" s="319" t="str">
        <f t="shared" si="30"/>
        <v>3</v>
      </c>
      <c r="AH596" s="319" t="str">
        <f t="shared" si="31"/>
        <v>NE</v>
      </c>
    </row>
    <row r="597" spans="1:34" hidden="1" x14ac:dyDescent="0.25">
      <c r="A597" t="s">
        <v>3811</v>
      </c>
      <c r="B597" t="s">
        <v>4145</v>
      </c>
      <c r="C597" t="s">
        <v>4206</v>
      </c>
      <c r="D597" t="s">
        <v>4207</v>
      </c>
      <c r="E597" t="s">
        <v>4208</v>
      </c>
      <c r="F597" t="s">
        <v>4209</v>
      </c>
      <c r="G597">
        <v>1304202</v>
      </c>
      <c r="H597">
        <v>202311</v>
      </c>
      <c r="I597" s="331">
        <v>45260</v>
      </c>
      <c r="J597">
        <v>138684</v>
      </c>
      <c r="K597" t="s">
        <v>5049</v>
      </c>
      <c r="L597">
        <v>141535</v>
      </c>
      <c r="M597" t="s">
        <v>6715</v>
      </c>
      <c r="O597" t="s">
        <v>6716</v>
      </c>
      <c r="P597" t="s">
        <v>6717</v>
      </c>
      <c r="Q597" t="s">
        <v>4008</v>
      </c>
      <c r="R597" t="s">
        <v>6718</v>
      </c>
      <c r="S597" t="s">
        <v>7035</v>
      </c>
      <c r="U597" t="s">
        <v>7035</v>
      </c>
      <c r="V597" s="328" t="s">
        <v>3988</v>
      </c>
      <c r="W597" s="328">
        <v>3555220.63</v>
      </c>
      <c r="X597" s="328">
        <v>893.11</v>
      </c>
      <c r="Y597" s="328">
        <v>9734.94</v>
      </c>
      <c r="Z597" s="328">
        <v>3555220.63</v>
      </c>
      <c r="AA597">
        <v>0</v>
      </c>
      <c r="AB597" s="331">
        <v>45269.093980057871</v>
      </c>
      <c r="AC597" s="259">
        <v>1</v>
      </c>
      <c r="AD597" s="328">
        <f t="shared" si="29"/>
        <v>3555220.63</v>
      </c>
      <c r="AE597" t="s">
        <v>3842</v>
      </c>
      <c r="AF597">
        <v>4</v>
      </c>
      <c r="AG597" s="319" t="str">
        <f t="shared" si="30"/>
        <v>3</v>
      </c>
      <c r="AH597" s="319" t="str">
        <f t="shared" si="31"/>
        <v>NE</v>
      </c>
    </row>
    <row r="598" spans="1:34" hidden="1" x14ac:dyDescent="0.25">
      <c r="A598" t="s">
        <v>3811</v>
      </c>
      <c r="B598" t="s">
        <v>4145</v>
      </c>
      <c r="C598" t="s">
        <v>4206</v>
      </c>
      <c r="D598" t="s">
        <v>4207</v>
      </c>
      <c r="E598" t="s">
        <v>4208</v>
      </c>
      <c r="F598" t="s">
        <v>4209</v>
      </c>
      <c r="G598">
        <v>1304202</v>
      </c>
      <c r="H598">
        <v>202311</v>
      </c>
      <c r="I598" s="331">
        <v>45260</v>
      </c>
      <c r="J598">
        <v>138684</v>
      </c>
      <c r="K598" t="s">
        <v>5049</v>
      </c>
      <c r="L598">
        <v>140680</v>
      </c>
      <c r="M598" t="s">
        <v>5721</v>
      </c>
      <c r="O598" t="s">
        <v>5722</v>
      </c>
      <c r="P598" t="s">
        <v>5723</v>
      </c>
      <c r="Q598" t="s">
        <v>4008</v>
      </c>
      <c r="R598" t="s">
        <v>6125</v>
      </c>
      <c r="S598" t="s">
        <v>7035</v>
      </c>
      <c r="U598" t="s">
        <v>7035</v>
      </c>
      <c r="V598" s="328" t="s">
        <v>3988</v>
      </c>
      <c r="W598" s="328">
        <v>3489345.63</v>
      </c>
      <c r="X598" s="328">
        <v>876.56</v>
      </c>
      <c r="Y598" s="328">
        <v>9554.56</v>
      </c>
      <c r="Z598" s="328">
        <v>3489345.63</v>
      </c>
      <c r="AA598">
        <v>0</v>
      </c>
      <c r="AB598" s="331">
        <v>45269.093980057871</v>
      </c>
      <c r="AC598" s="259">
        <v>1</v>
      </c>
      <c r="AD598" s="328">
        <f t="shared" si="29"/>
        <v>3489345.63</v>
      </c>
      <c r="AE598" t="s">
        <v>3842</v>
      </c>
      <c r="AF598">
        <v>4</v>
      </c>
      <c r="AG598" s="319" t="str">
        <f t="shared" si="30"/>
        <v>3</v>
      </c>
      <c r="AH598" s="319" t="str">
        <f t="shared" si="31"/>
        <v>NE</v>
      </c>
    </row>
    <row r="599" spans="1:34" hidden="1" x14ac:dyDescent="0.25">
      <c r="A599" t="s">
        <v>3811</v>
      </c>
      <c r="B599" t="s">
        <v>4266</v>
      </c>
      <c r="C599" t="s">
        <v>4206</v>
      </c>
      <c r="D599" t="s">
        <v>4207</v>
      </c>
      <c r="E599" t="s">
        <v>4208</v>
      </c>
      <c r="F599" t="s">
        <v>4209</v>
      </c>
      <c r="G599">
        <v>1304202</v>
      </c>
      <c r="H599">
        <v>202311</v>
      </c>
      <c r="I599" s="331">
        <v>45260</v>
      </c>
      <c r="J599">
        <v>138684</v>
      </c>
      <c r="K599" t="s">
        <v>5049</v>
      </c>
      <c r="L599">
        <v>141054</v>
      </c>
      <c r="M599" t="s">
        <v>6138</v>
      </c>
      <c r="O599" t="s">
        <v>6139</v>
      </c>
      <c r="P599" t="s">
        <v>6140</v>
      </c>
      <c r="Q599" t="s">
        <v>4008</v>
      </c>
      <c r="R599" t="s">
        <v>6141</v>
      </c>
      <c r="S599" t="s">
        <v>7035</v>
      </c>
      <c r="U599" t="s">
        <v>7035</v>
      </c>
      <c r="V599" s="328" t="s">
        <v>3988</v>
      </c>
      <c r="W599" s="328">
        <v>3486922.63</v>
      </c>
      <c r="X599" s="328">
        <v>875.95</v>
      </c>
      <c r="Y599" s="328">
        <v>9547.93</v>
      </c>
      <c r="Z599" s="328">
        <v>3486922.63</v>
      </c>
      <c r="AA599">
        <v>0</v>
      </c>
      <c r="AB599" s="331">
        <v>45269.093980057871</v>
      </c>
      <c r="AC599" s="259">
        <v>1</v>
      </c>
      <c r="AD599" s="328">
        <f t="shared" si="29"/>
        <v>3486922.63</v>
      </c>
      <c r="AE599" t="s">
        <v>3842</v>
      </c>
      <c r="AF599">
        <v>4</v>
      </c>
      <c r="AG599" s="319" t="str">
        <f t="shared" si="30"/>
        <v>3</v>
      </c>
      <c r="AH599" s="319" t="str">
        <f t="shared" si="31"/>
        <v>NE</v>
      </c>
    </row>
    <row r="600" spans="1:34" hidden="1" x14ac:dyDescent="0.25">
      <c r="A600" t="s">
        <v>3811</v>
      </c>
      <c r="B600" t="s">
        <v>4266</v>
      </c>
      <c r="C600" t="s">
        <v>4206</v>
      </c>
      <c r="D600" t="s">
        <v>4207</v>
      </c>
      <c r="E600" t="s">
        <v>4208</v>
      </c>
      <c r="F600" t="s">
        <v>4209</v>
      </c>
      <c r="G600">
        <v>1304202</v>
      </c>
      <c r="H600">
        <v>202311</v>
      </c>
      <c r="I600" s="331">
        <v>45260</v>
      </c>
      <c r="J600">
        <v>138684</v>
      </c>
      <c r="K600" t="s">
        <v>5049</v>
      </c>
      <c r="L600">
        <v>141029</v>
      </c>
      <c r="M600" t="s">
        <v>6130</v>
      </c>
      <c r="O600" t="s">
        <v>6131</v>
      </c>
      <c r="P600" t="s">
        <v>6132</v>
      </c>
      <c r="Q600" t="s">
        <v>4008</v>
      </c>
      <c r="R600" t="s">
        <v>6133</v>
      </c>
      <c r="S600" t="s">
        <v>7035</v>
      </c>
      <c r="U600" t="s">
        <v>7035</v>
      </c>
      <c r="V600" s="328" t="s">
        <v>3988</v>
      </c>
      <c r="W600" s="328">
        <v>3486922.63</v>
      </c>
      <c r="X600" s="328">
        <v>875.95</v>
      </c>
      <c r="Y600" s="328">
        <v>9547.93</v>
      </c>
      <c r="Z600" s="328">
        <v>3486922.63</v>
      </c>
      <c r="AA600">
        <v>0</v>
      </c>
      <c r="AB600" s="331">
        <v>45269.093980057871</v>
      </c>
      <c r="AC600" s="259">
        <v>1</v>
      </c>
      <c r="AD600" s="328">
        <f t="shared" si="29"/>
        <v>3486922.63</v>
      </c>
      <c r="AE600" t="s">
        <v>3842</v>
      </c>
      <c r="AF600">
        <v>4</v>
      </c>
      <c r="AG600" s="319" t="str">
        <f t="shared" si="30"/>
        <v>3</v>
      </c>
      <c r="AH600" s="319" t="str">
        <f t="shared" si="31"/>
        <v>NE</v>
      </c>
    </row>
    <row r="601" spans="1:34" hidden="1" x14ac:dyDescent="0.25">
      <c r="A601" t="s">
        <v>3811</v>
      </c>
      <c r="B601" t="s">
        <v>4266</v>
      </c>
      <c r="C601" t="s">
        <v>4206</v>
      </c>
      <c r="D601" t="s">
        <v>4207</v>
      </c>
      <c r="E601" t="s">
        <v>4208</v>
      </c>
      <c r="F601" t="s">
        <v>4209</v>
      </c>
      <c r="G601">
        <v>1304203</v>
      </c>
      <c r="H601">
        <v>202311</v>
      </c>
      <c r="I601" s="331">
        <v>45260</v>
      </c>
      <c r="J601">
        <v>138684</v>
      </c>
      <c r="K601" t="s">
        <v>5049</v>
      </c>
      <c r="L601">
        <v>140678</v>
      </c>
      <c r="M601" t="s">
        <v>6120</v>
      </c>
      <c r="O601" t="s">
        <v>6121</v>
      </c>
      <c r="P601" t="s">
        <v>6122</v>
      </c>
      <c r="Q601" t="s">
        <v>4008</v>
      </c>
      <c r="R601" t="s">
        <v>6123</v>
      </c>
      <c r="S601" t="s">
        <v>7035</v>
      </c>
      <c r="U601" t="s">
        <v>7035</v>
      </c>
      <c r="V601" s="328" t="s">
        <v>3988</v>
      </c>
      <c r="W601" s="328">
        <v>3399474.63</v>
      </c>
      <c r="X601" s="328">
        <v>853.98</v>
      </c>
      <c r="Y601" s="328">
        <v>9308.48</v>
      </c>
      <c r="Z601" s="328">
        <v>3399474.63</v>
      </c>
      <c r="AA601">
        <v>0</v>
      </c>
      <c r="AB601" s="331">
        <v>45269.096307673608</v>
      </c>
      <c r="AC601" s="259">
        <v>1</v>
      </c>
      <c r="AD601" s="328">
        <f t="shared" si="29"/>
        <v>3399474.63</v>
      </c>
      <c r="AE601" t="s">
        <v>3842</v>
      </c>
      <c r="AF601">
        <v>4</v>
      </c>
      <c r="AG601" s="319" t="str">
        <f t="shared" si="30"/>
        <v>3</v>
      </c>
      <c r="AH601" s="319" t="str">
        <f t="shared" si="31"/>
        <v>NE</v>
      </c>
    </row>
    <row r="602" spans="1:34" hidden="1" x14ac:dyDescent="0.25">
      <c r="A602" t="s">
        <v>3811</v>
      </c>
      <c r="B602" t="s">
        <v>4266</v>
      </c>
      <c r="C602" t="s">
        <v>4206</v>
      </c>
      <c r="D602" t="s">
        <v>4207</v>
      </c>
      <c r="E602" t="s">
        <v>4208</v>
      </c>
      <c r="F602" t="s">
        <v>4209</v>
      </c>
      <c r="G602">
        <v>1304203</v>
      </c>
      <c r="H602">
        <v>202311</v>
      </c>
      <c r="I602" s="331">
        <v>45260</v>
      </c>
      <c r="J602">
        <v>138684</v>
      </c>
      <c r="K602" t="s">
        <v>5049</v>
      </c>
      <c r="L602">
        <v>140632</v>
      </c>
      <c r="M602" t="s">
        <v>6110</v>
      </c>
      <c r="O602" t="s">
        <v>6111</v>
      </c>
      <c r="P602" t="s">
        <v>6112</v>
      </c>
      <c r="Q602" t="s">
        <v>4008</v>
      </c>
      <c r="R602" t="s">
        <v>6113</v>
      </c>
      <c r="S602" t="s">
        <v>7035</v>
      </c>
      <c r="U602" t="s">
        <v>7035</v>
      </c>
      <c r="V602" s="328" t="s">
        <v>3988</v>
      </c>
      <c r="W602" s="328">
        <v>3489345.63</v>
      </c>
      <c r="X602" s="328">
        <v>876.56</v>
      </c>
      <c r="Y602" s="328">
        <v>9554.56</v>
      </c>
      <c r="Z602" s="328">
        <v>3489345.63</v>
      </c>
      <c r="AA602">
        <v>0</v>
      </c>
      <c r="AB602" s="331">
        <v>45269.096307673608</v>
      </c>
      <c r="AC602" s="259">
        <v>1</v>
      </c>
      <c r="AD602" s="328">
        <f t="shared" si="29"/>
        <v>3489345.63</v>
      </c>
      <c r="AE602" t="s">
        <v>3842</v>
      </c>
      <c r="AF602">
        <v>4</v>
      </c>
      <c r="AG602" s="319" t="str">
        <f t="shared" si="30"/>
        <v>3</v>
      </c>
      <c r="AH602" s="319" t="str">
        <f t="shared" si="31"/>
        <v>NE</v>
      </c>
    </row>
    <row r="603" spans="1:34" hidden="1" x14ac:dyDescent="0.25">
      <c r="A603" t="s">
        <v>3811</v>
      </c>
      <c r="B603" t="s">
        <v>4145</v>
      </c>
      <c r="C603" t="s">
        <v>4206</v>
      </c>
      <c r="D603" t="s">
        <v>4207</v>
      </c>
      <c r="E603" t="s">
        <v>4208</v>
      </c>
      <c r="F603" t="s">
        <v>4209</v>
      </c>
      <c r="G603">
        <v>1304203</v>
      </c>
      <c r="H603">
        <v>202311</v>
      </c>
      <c r="I603" s="331">
        <v>45260</v>
      </c>
      <c r="J603">
        <v>138684</v>
      </c>
      <c r="K603" t="s">
        <v>5049</v>
      </c>
      <c r="L603">
        <v>140677</v>
      </c>
      <c r="M603" t="s">
        <v>5713</v>
      </c>
      <c r="O603" t="s">
        <v>5714</v>
      </c>
      <c r="P603" t="s">
        <v>5715</v>
      </c>
      <c r="Q603" t="s">
        <v>4008</v>
      </c>
      <c r="R603" t="s">
        <v>6119</v>
      </c>
      <c r="S603" t="s">
        <v>7035</v>
      </c>
      <c r="U603" t="s">
        <v>7035</v>
      </c>
      <c r="V603" s="328" t="s">
        <v>3988</v>
      </c>
      <c r="W603" s="328">
        <v>3489345.63</v>
      </c>
      <c r="X603" s="328">
        <v>876.56</v>
      </c>
      <c r="Y603" s="328">
        <v>9554.56</v>
      </c>
      <c r="Z603" s="328">
        <v>3489345.63</v>
      </c>
      <c r="AA603">
        <v>0</v>
      </c>
      <c r="AB603" s="331">
        <v>45269.096307673608</v>
      </c>
      <c r="AC603" s="259">
        <v>1</v>
      </c>
      <c r="AD603" s="328">
        <f t="shared" si="29"/>
        <v>3489345.63</v>
      </c>
      <c r="AE603" t="s">
        <v>3842</v>
      </c>
      <c r="AF603">
        <v>4</v>
      </c>
      <c r="AG603" s="319" t="str">
        <f t="shared" si="30"/>
        <v>3</v>
      </c>
      <c r="AH603" s="319" t="str">
        <f t="shared" si="31"/>
        <v>NE</v>
      </c>
    </row>
    <row r="604" spans="1:34" hidden="1" x14ac:dyDescent="0.25">
      <c r="A604" t="s">
        <v>3811</v>
      </c>
      <c r="B604" t="s">
        <v>4145</v>
      </c>
      <c r="C604" t="s">
        <v>4206</v>
      </c>
      <c r="D604" t="s">
        <v>4207</v>
      </c>
      <c r="E604" t="s">
        <v>4208</v>
      </c>
      <c r="F604" t="s">
        <v>4209</v>
      </c>
      <c r="G604">
        <v>1304203</v>
      </c>
      <c r="H604">
        <v>202311</v>
      </c>
      <c r="I604" s="331">
        <v>45260</v>
      </c>
      <c r="J604">
        <v>138684</v>
      </c>
      <c r="K604" t="s">
        <v>5049</v>
      </c>
      <c r="L604">
        <v>138190</v>
      </c>
      <c r="M604" t="s">
        <v>7455</v>
      </c>
      <c r="O604" t="s">
        <v>7456</v>
      </c>
      <c r="P604" t="s">
        <v>7457</v>
      </c>
      <c r="Q604" t="s">
        <v>4008</v>
      </c>
      <c r="R604" t="s">
        <v>7458</v>
      </c>
      <c r="S604" t="s">
        <v>7035</v>
      </c>
      <c r="U604" t="s">
        <v>7035</v>
      </c>
      <c r="V604" s="328" t="s">
        <v>3988</v>
      </c>
      <c r="W604" s="328">
        <v>1788118.32</v>
      </c>
      <c r="X604" s="328">
        <v>449.19</v>
      </c>
      <c r="Y604" s="328">
        <v>4896.24</v>
      </c>
      <c r="Z604" s="328">
        <v>1788118.32</v>
      </c>
      <c r="AA604">
        <v>0</v>
      </c>
      <c r="AB604" s="331">
        <v>45269.096307673608</v>
      </c>
      <c r="AC604" s="259">
        <v>1</v>
      </c>
      <c r="AD604" s="328">
        <f t="shared" si="29"/>
        <v>1788118.32</v>
      </c>
      <c r="AE604" t="s">
        <v>3842</v>
      </c>
      <c r="AF604">
        <v>4</v>
      </c>
      <c r="AG604" s="319" t="str">
        <f t="shared" si="30"/>
        <v>3</v>
      </c>
      <c r="AH604" s="319" t="str">
        <f t="shared" si="31"/>
        <v>NE</v>
      </c>
    </row>
    <row r="605" spans="1:34" hidden="1" x14ac:dyDescent="0.25">
      <c r="A605" t="s">
        <v>3811</v>
      </c>
      <c r="B605" t="s">
        <v>4266</v>
      </c>
      <c r="C605" t="s">
        <v>4206</v>
      </c>
      <c r="D605" t="s">
        <v>4207</v>
      </c>
      <c r="E605" t="s">
        <v>4208</v>
      </c>
      <c r="F605" t="s">
        <v>4209</v>
      </c>
      <c r="G605">
        <v>1304203</v>
      </c>
      <c r="H605">
        <v>202311</v>
      </c>
      <c r="I605" s="331">
        <v>45260</v>
      </c>
      <c r="J605">
        <v>138684</v>
      </c>
      <c r="K605" t="s">
        <v>5049</v>
      </c>
      <c r="L605">
        <v>141050</v>
      </c>
      <c r="M605" t="s">
        <v>6134</v>
      </c>
      <c r="O605" t="s">
        <v>6135</v>
      </c>
      <c r="P605" t="s">
        <v>6136</v>
      </c>
      <c r="Q605" t="s">
        <v>4008</v>
      </c>
      <c r="R605" t="s">
        <v>6137</v>
      </c>
      <c r="S605" t="s">
        <v>7035</v>
      </c>
      <c r="U605" t="s">
        <v>7035</v>
      </c>
      <c r="V605" s="328" t="s">
        <v>3988</v>
      </c>
      <c r="W605" s="328">
        <v>3486922.63</v>
      </c>
      <c r="X605" s="328">
        <v>875.95</v>
      </c>
      <c r="Y605" s="328">
        <v>9547.93</v>
      </c>
      <c r="Z605" s="328">
        <v>3486922.63</v>
      </c>
      <c r="AA605">
        <v>0</v>
      </c>
      <c r="AB605" s="331">
        <v>45269.096307673608</v>
      </c>
      <c r="AC605" s="259">
        <v>1</v>
      </c>
      <c r="AD605" s="328">
        <f t="shared" si="29"/>
        <v>3486922.63</v>
      </c>
      <c r="AE605" t="s">
        <v>3842</v>
      </c>
      <c r="AF605">
        <v>4</v>
      </c>
      <c r="AG605" s="319" t="str">
        <f t="shared" si="30"/>
        <v>3</v>
      </c>
      <c r="AH605" s="319" t="str">
        <f t="shared" si="31"/>
        <v>NE</v>
      </c>
    </row>
    <row r="606" spans="1:34" hidden="1" x14ac:dyDescent="0.25">
      <c r="A606" t="s">
        <v>3811</v>
      </c>
      <c r="B606" t="s">
        <v>4145</v>
      </c>
      <c r="C606" t="s">
        <v>4206</v>
      </c>
      <c r="D606" t="s">
        <v>4207</v>
      </c>
      <c r="E606" t="s">
        <v>4208</v>
      </c>
      <c r="F606" t="s">
        <v>4209</v>
      </c>
      <c r="G606">
        <v>1304203</v>
      </c>
      <c r="H606">
        <v>202311</v>
      </c>
      <c r="I606" s="331">
        <v>45260</v>
      </c>
      <c r="J606">
        <v>138684</v>
      </c>
      <c r="K606" t="s">
        <v>5049</v>
      </c>
      <c r="L606">
        <v>141534</v>
      </c>
      <c r="M606" t="s">
        <v>6730</v>
      </c>
      <c r="O606" t="s">
        <v>6731</v>
      </c>
      <c r="P606" t="s">
        <v>6732</v>
      </c>
      <c r="Q606" t="s">
        <v>4008</v>
      </c>
      <c r="R606" t="s">
        <v>6733</v>
      </c>
      <c r="S606" t="s">
        <v>7035</v>
      </c>
      <c r="U606" t="s">
        <v>7035</v>
      </c>
      <c r="V606" s="328" t="s">
        <v>3988</v>
      </c>
      <c r="W606" s="328">
        <v>3549033.63</v>
      </c>
      <c r="X606" s="328">
        <v>891.55</v>
      </c>
      <c r="Y606" s="328">
        <v>9718</v>
      </c>
      <c r="Z606" s="328">
        <v>3549033.63</v>
      </c>
      <c r="AA606">
        <v>0</v>
      </c>
      <c r="AB606" s="331">
        <v>45269.096307673608</v>
      </c>
      <c r="AC606" s="259">
        <v>1</v>
      </c>
      <c r="AD606" s="328">
        <f t="shared" si="29"/>
        <v>3549033.63</v>
      </c>
      <c r="AE606" t="s">
        <v>3842</v>
      </c>
      <c r="AF606">
        <v>4</v>
      </c>
      <c r="AG606" s="319" t="str">
        <f t="shared" si="30"/>
        <v>3</v>
      </c>
      <c r="AH606" s="319" t="str">
        <f t="shared" si="31"/>
        <v>NE</v>
      </c>
    </row>
    <row r="607" spans="1:34" hidden="1" x14ac:dyDescent="0.25">
      <c r="A607" t="s">
        <v>3811</v>
      </c>
      <c r="B607" t="s">
        <v>4145</v>
      </c>
      <c r="C607" t="s">
        <v>4206</v>
      </c>
      <c r="D607" t="s">
        <v>4207</v>
      </c>
      <c r="E607" t="s">
        <v>4208</v>
      </c>
      <c r="F607" t="s">
        <v>4209</v>
      </c>
      <c r="G607">
        <v>1304203</v>
      </c>
      <c r="H607">
        <v>202311</v>
      </c>
      <c r="I607" s="331">
        <v>45260</v>
      </c>
      <c r="J607">
        <v>138684</v>
      </c>
      <c r="K607" t="s">
        <v>5049</v>
      </c>
      <c r="L607">
        <v>140630</v>
      </c>
      <c r="M607" t="s">
        <v>5783</v>
      </c>
      <c r="O607" t="s">
        <v>6107</v>
      </c>
      <c r="P607" t="s">
        <v>6108</v>
      </c>
      <c r="Q607" t="s">
        <v>4008</v>
      </c>
      <c r="R607" t="s">
        <v>6109</v>
      </c>
      <c r="S607" t="s">
        <v>7035</v>
      </c>
      <c r="U607" t="s">
        <v>7035</v>
      </c>
      <c r="V607" s="328" t="s">
        <v>3988</v>
      </c>
      <c r="W607" s="328">
        <v>3489345.63</v>
      </c>
      <c r="X607" s="328">
        <v>876.56</v>
      </c>
      <c r="Y607" s="328">
        <v>9554.56</v>
      </c>
      <c r="Z607" s="328">
        <v>3489345.63</v>
      </c>
      <c r="AA607">
        <v>0</v>
      </c>
      <c r="AB607" s="331">
        <v>45269.096307673608</v>
      </c>
      <c r="AC607" s="259">
        <v>1</v>
      </c>
      <c r="AD607" s="328">
        <f t="shared" si="29"/>
        <v>3489345.63</v>
      </c>
      <c r="AE607" t="s">
        <v>3842</v>
      </c>
      <c r="AF607">
        <v>4</v>
      </c>
      <c r="AG607" s="319" t="str">
        <f t="shared" si="30"/>
        <v>3</v>
      </c>
      <c r="AH607" s="319" t="str">
        <f t="shared" si="31"/>
        <v>NE</v>
      </c>
    </row>
    <row r="608" spans="1:34" hidden="1" x14ac:dyDescent="0.25">
      <c r="A608" t="s">
        <v>3811</v>
      </c>
      <c r="B608" t="s">
        <v>4266</v>
      </c>
      <c r="C608" t="s">
        <v>5268</v>
      </c>
      <c r="D608" t="s">
        <v>5269</v>
      </c>
      <c r="E608" t="s">
        <v>4556</v>
      </c>
      <c r="F608" t="s">
        <v>4557</v>
      </c>
      <c r="G608">
        <v>16300460</v>
      </c>
      <c r="H608">
        <v>202311</v>
      </c>
      <c r="I608" s="331">
        <v>45240</v>
      </c>
      <c r="J608">
        <v>130437</v>
      </c>
      <c r="K608" t="s">
        <v>5049</v>
      </c>
      <c r="M608" t="s">
        <v>180</v>
      </c>
      <c r="O608" t="s">
        <v>5270</v>
      </c>
      <c r="P608" t="s">
        <v>5271</v>
      </c>
      <c r="Q608" t="s">
        <v>3997</v>
      </c>
      <c r="R608" t="s">
        <v>5272</v>
      </c>
      <c r="S608" t="s">
        <v>180</v>
      </c>
      <c r="U608" t="s">
        <v>7459</v>
      </c>
      <c r="V608" s="328" t="s">
        <v>3988</v>
      </c>
      <c r="W608" s="328">
        <v>1746860</v>
      </c>
      <c r="X608" s="328">
        <v>424.22</v>
      </c>
      <c r="Y608" s="328">
        <v>4643.22</v>
      </c>
      <c r="Z608" s="328">
        <v>1746860</v>
      </c>
      <c r="AA608">
        <v>0</v>
      </c>
      <c r="AB608" s="331">
        <v>45260.844391354163</v>
      </c>
      <c r="AC608" s="259">
        <v>1</v>
      </c>
      <c r="AD608" s="328">
        <f t="shared" si="29"/>
        <v>1746860</v>
      </c>
      <c r="AE608" t="s">
        <v>3902</v>
      </c>
      <c r="AF608">
        <v>4</v>
      </c>
      <c r="AG608" s="319" t="str">
        <f t="shared" si="30"/>
        <v>3</v>
      </c>
      <c r="AH608" s="319" t="str">
        <f t="shared" si="31"/>
        <v>NE</v>
      </c>
    </row>
    <row r="609" spans="1:34" hidden="1" x14ac:dyDescent="0.25">
      <c r="A609" t="s">
        <v>3811</v>
      </c>
      <c r="B609" t="s">
        <v>4266</v>
      </c>
      <c r="C609" t="s">
        <v>5274</v>
      </c>
      <c r="D609" t="s">
        <v>5275</v>
      </c>
      <c r="E609" t="s">
        <v>4556</v>
      </c>
      <c r="F609" t="s">
        <v>4557</v>
      </c>
      <c r="G609">
        <v>16300461</v>
      </c>
      <c r="H609">
        <v>202311</v>
      </c>
      <c r="I609" s="331">
        <v>45240</v>
      </c>
      <c r="J609">
        <v>130437</v>
      </c>
      <c r="K609" t="s">
        <v>5049</v>
      </c>
      <c r="M609" t="s">
        <v>180</v>
      </c>
      <c r="O609" t="s">
        <v>5522</v>
      </c>
      <c r="P609" t="s">
        <v>5523</v>
      </c>
      <c r="Q609" t="s">
        <v>3997</v>
      </c>
      <c r="R609" t="s">
        <v>6159</v>
      </c>
      <c r="S609" t="s">
        <v>180</v>
      </c>
      <c r="U609" t="s">
        <v>7460</v>
      </c>
      <c r="V609" s="328" t="s">
        <v>3988</v>
      </c>
      <c r="W609" s="328">
        <v>90336</v>
      </c>
      <c r="X609" s="328">
        <v>21.94</v>
      </c>
      <c r="Y609" s="328">
        <v>240.12</v>
      </c>
      <c r="Z609" s="328">
        <v>90336</v>
      </c>
      <c r="AA609">
        <v>0</v>
      </c>
      <c r="AB609" s="331">
        <v>45260.848487187497</v>
      </c>
      <c r="AC609" s="259">
        <v>1.8524065710243936E-2</v>
      </c>
      <c r="AD609" s="328">
        <f t="shared" si="29"/>
        <v>1673.3900000005963</v>
      </c>
      <c r="AE609" t="s">
        <v>3902</v>
      </c>
      <c r="AF609">
        <v>4</v>
      </c>
      <c r="AG609" s="319" t="str">
        <f t="shared" si="30"/>
        <v>3</v>
      </c>
      <c r="AH609" s="319" t="str">
        <f t="shared" si="31"/>
        <v>NE</v>
      </c>
    </row>
    <row r="610" spans="1:34" hidden="1" x14ac:dyDescent="0.25">
      <c r="A610" t="s">
        <v>3811</v>
      </c>
      <c r="B610" t="s">
        <v>4145</v>
      </c>
      <c r="C610" t="s">
        <v>4609</v>
      </c>
      <c r="D610" t="s">
        <v>4614</v>
      </c>
      <c r="E610" t="s">
        <v>4148</v>
      </c>
      <c r="F610" t="s">
        <v>4149</v>
      </c>
      <c r="G610">
        <v>2303103</v>
      </c>
      <c r="H610">
        <v>202311</v>
      </c>
      <c r="I610" s="331">
        <v>45246</v>
      </c>
      <c r="J610" t="s">
        <v>6254</v>
      </c>
      <c r="K610" t="s">
        <v>5049</v>
      </c>
      <c r="M610" t="s">
        <v>180</v>
      </c>
      <c r="O610" t="s">
        <v>4611</v>
      </c>
      <c r="P610" t="s">
        <v>4612</v>
      </c>
      <c r="Q610" t="s">
        <v>3997</v>
      </c>
      <c r="R610" t="s">
        <v>5283</v>
      </c>
      <c r="S610" t="s">
        <v>180</v>
      </c>
      <c r="U610" t="s">
        <v>7104</v>
      </c>
      <c r="V610" s="328" t="s">
        <v>3988</v>
      </c>
      <c r="W610" s="328">
        <v>4281272</v>
      </c>
      <c r="X610" s="328">
        <v>1076.57</v>
      </c>
      <c r="Y610" s="328">
        <v>11783.26</v>
      </c>
      <c r="Z610" s="328">
        <v>4281272</v>
      </c>
      <c r="AA610">
        <v>0</v>
      </c>
      <c r="AB610" s="331">
        <v>45252.99827650463</v>
      </c>
      <c r="AC610" s="259">
        <v>0.5</v>
      </c>
      <c r="AD610" s="328">
        <f t="shared" si="29"/>
        <v>2140636</v>
      </c>
      <c r="AE610" t="s">
        <v>3902</v>
      </c>
      <c r="AF610">
        <v>4</v>
      </c>
      <c r="AG610" s="319" t="str">
        <f t="shared" si="30"/>
        <v>3</v>
      </c>
      <c r="AH610" s="319" t="str">
        <f t="shared" si="31"/>
        <v>NE</v>
      </c>
    </row>
    <row r="611" spans="1:34" hidden="1" x14ac:dyDescent="0.25">
      <c r="A611" t="s">
        <v>3811</v>
      </c>
      <c r="B611" t="s">
        <v>4266</v>
      </c>
      <c r="C611" t="s">
        <v>5285</v>
      </c>
      <c r="D611" t="s">
        <v>5286</v>
      </c>
      <c r="E611" t="s">
        <v>4556</v>
      </c>
      <c r="F611" t="s">
        <v>4557</v>
      </c>
      <c r="G611">
        <v>16300498</v>
      </c>
      <c r="H611">
        <v>202311</v>
      </c>
      <c r="I611" s="331">
        <v>45260</v>
      </c>
      <c r="J611">
        <v>130437</v>
      </c>
      <c r="K611" t="s">
        <v>5049</v>
      </c>
      <c r="M611" t="s">
        <v>180</v>
      </c>
      <c r="O611" t="s">
        <v>5287</v>
      </c>
      <c r="P611" t="s">
        <v>5288</v>
      </c>
      <c r="Q611" t="s">
        <v>3997</v>
      </c>
      <c r="R611" t="s">
        <v>5289</v>
      </c>
      <c r="S611" t="s">
        <v>180</v>
      </c>
      <c r="U611" t="s">
        <v>7461</v>
      </c>
      <c r="V611" s="328" t="s">
        <v>3988</v>
      </c>
      <c r="W611" s="328">
        <v>710000</v>
      </c>
      <c r="X611" s="328">
        <v>173.5</v>
      </c>
      <c r="Y611" s="328">
        <v>1892.56</v>
      </c>
      <c r="Z611" s="328">
        <v>710000</v>
      </c>
      <c r="AA611">
        <v>0</v>
      </c>
      <c r="AB611" s="331">
        <v>45262.74712010417</v>
      </c>
      <c r="AC611" s="259">
        <v>1</v>
      </c>
      <c r="AD611" s="328">
        <f t="shared" si="29"/>
        <v>710000</v>
      </c>
      <c r="AE611" t="s">
        <v>3902</v>
      </c>
      <c r="AF611">
        <v>4</v>
      </c>
      <c r="AG611" s="319" t="str">
        <f t="shared" si="30"/>
        <v>3</v>
      </c>
      <c r="AH611" s="319" t="str">
        <f t="shared" si="31"/>
        <v>NE</v>
      </c>
    </row>
    <row r="612" spans="1:34" hidden="1" x14ac:dyDescent="0.25">
      <c r="A612" t="s">
        <v>3811</v>
      </c>
      <c r="B612" t="s">
        <v>4145</v>
      </c>
      <c r="C612" t="s">
        <v>4633</v>
      </c>
      <c r="D612" t="s">
        <v>4634</v>
      </c>
      <c r="E612" t="s">
        <v>4148</v>
      </c>
      <c r="F612" t="s">
        <v>4149</v>
      </c>
      <c r="G612">
        <v>2303223</v>
      </c>
      <c r="H612">
        <v>202311</v>
      </c>
      <c r="I612" s="331">
        <v>45257</v>
      </c>
      <c r="J612" t="s">
        <v>4585</v>
      </c>
      <c r="K612" t="s">
        <v>5049</v>
      </c>
      <c r="L612" t="s">
        <v>5293</v>
      </c>
      <c r="M612" t="s">
        <v>5294</v>
      </c>
      <c r="O612" t="s">
        <v>7117</v>
      </c>
      <c r="P612" t="s">
        <v>7118</v>
      </c>
      <c r="Q612" t="s">
        <v>4008</v>
      </c>
      <c r="R612" t="s">
        <v>7462</v>
      </c>
      <c r="S612" t="s">
        <v>180</v>
      </c>
      <c r="U612" t="s">
        <v>7463</v>
      </c>
      <c r="V612" s="328" t="s">
        <v>3988</v>
      </c>
      <c r="W612" s="328">
        <v>55000</v>
      </c>
      <c r="X612" s="328">
        <v>13.44</v>
      </c>
      <c r="Y612" s="328">
        <v>146.61000000000001</v>
      </c>
      <c r="Z612" s="328">
        <v>55000</v>
      </c>
      <c r="AA612">
        <v>316</v>
      </c>
      <c r="AB612" s="331">
        <v>45260.950826423614</v>
      </c>
      <c r="AC612" s="259">
        <v>1</v>
      </c>
      <c r="AD612" s="328">
        <f t="shared" si="29"/>
        <v>55000</v>
      </c>
      <c r="AE612" t="s">
        <v>3875</v>
      </c>
      <c r="AF612">
        <v>4</v>
      </c>
      <c r="AG612" s="319" t="str">
        <f t="shared" si="30"/>
        <v>3</v>
      </c>
      <c r="AH612" s="319" t="str">
        <f t="shared" si="31"/>
        <v>NE</v>
      </c>
    </row>
    <row r="613" spans="1:34" hidden="1" x14ac:dyDescent="0.25">
      <c r="A613" t="s">
        <v>3811</v>
      </c>
      <c r="B613" t="s">
        <v>4145</v>
      </c>
      <c r="C613" t="s">
        <v>4633</v>
      </c>
      <c r="D613" t="s">
        <v>4634</v>
      </c>
      <c r="E613" t="s">
        <v>4148</v>
      </c>
      <c r="F613" t="s">
        <v>4149</v>
      </c>
      <c r="G613">
        <v>2303239</v>
      </c>
      <c r="H613">
        <v>202311</v>
      </c>
      <c r="I613" s="331">
        <v>45259</v>
      </c>
      <c r="J613" t="s">
        <v>4585</v>
      </c>
      <c r="K613" t="s">
        <v>5049</v>
      </c>
      <c r="L613" t="s">
        <v>5293</v>
      </c>
      <c r="M613" t="s">
        <v>5294</v>
      </c>
      <c r="O613" t="s">
        <v>7464</v>
      </c>
      <c r="P613" t="s">
        <v>7465</v>
      </c>
      <c r="Q613" t="s">
        <v>4008</v>
      </c>
      <c r="R613" t="s">
        <v>7462</v>
      </c>
      <c r="S613" t="s">
        <v>180</v>
      </c>
      <c r="U613" t="s">
        <v>7466</v>
      </c>
      <c r="V613" s="328" t="s">
        <v>3988</v>
      </c>
      <c r="W613" s="328">
        <v>50000</v>
      </c>
      <c r="X613" s="328">
        <v>12.22</v>
      </c>
      <c r="Y613" s="328">
        <v>133.28</v>
      </c>
      <c r="Z613" s="328">
        <v>50000</v>
      </c>
      <c r="AA613">
        <v>316</v>
      </c>
      <c r="AB613" s="331">
        <v>45261.674018634258</v>
      </c>
      <c r="AC613" s="259">
        <v>1</v>
      </c>
      <c r="AD613" s="328">
        <f t="shared" si="29"/>
        <v>50000</v>
      </c>
      <c r="AE613" t="s">
        <v>3875</v>
      </c>
      <c r="AF613">
        <v>4</v>
      </c>
      <c r="AG613" s="319" t="str">
        <f t="shared" si="30"/>
        <v>3</v>
      </c>
      <c r="AH613" s="319" t="str">
        <f t="shared" si="31"/>
        <v>NE</v>
      </c>
    </row>
    <row r="614" spans="1:34" hidden="1" x14ac:dyDescent="0.25">
      <c r="A614" t="s">
        <v>3811</v>
      </c>
      <c r="B614" t="s">
        <v>4145</v>
      </c>
      <c r="C614" t="s">
        <v>4633</v>
      </c>
      <c r="D614" t="s">
        <v>4653</v>
      </c>
      <c r="E614" t="s">
        <v>4148</v>
      </c>
      <c r="F614" t="s">
        <v>4149</v>
      </c>
      <c r="G614">
        <v>2303223</v>
      </c>
      <c r="H614">
        <v>202311</v>
      </c>
      <c r="I614" s="331">
        <v>45257</v>
      </c>
      <c r="J614" t="s">
        <v>4585</v>
      </c>
      <c r="K614" t="s">
        <v>5049</v>
      </c>
      <c r="L614" t="s">
        <v>5293</v>
      </c>
      <c r="M614" t="s">
        <v>5294</v>
      </c>
      <c r="O614" t="s">
        <v>7117</v>
      </c>
      <c r="P614" t="s">
        <v>7118</v>
      </c>
      <c r="Q614" t="s">
        <v>4008</v>
      </c>
      <c r="R614" t="s">
        <v>7462</v>
      </c>
      <c r="S614" t="s">
        <v>180</v>
      </c>
      <c r="U614" t="s">
        <v>7463</v>
      </c>
      <c r="V614" s="328" t="s">
        <v>3988</v>
      </c>
      <c r="W614" s="328">
        <v>55</v>
      </c>
      <c r="X614" s="328">
        <v>0.01</v>
      </c>
      <c r="Y614" s="328">
        <v>0.15</v>
      </c>
      <c r="Z614" s="328">
        <v>55</v>
      </c>
      <c r="AA614">
        <v>0</v>
      </c>
      <c r="AB614" s="331">
        <v>45260.95082662037</v>
      </c>
      <c r="AC614" s="259">
        <v>1</v>
      </c>
      <c r="AD614" s="328">
        <f t="shared" si="29"/>
        <v>55</v>
      </c>
      <c r="AE614" t="s">
        <v>3875</v>
      </c>
      <c r="AF614">
        <v>4</v>
      </c>
      <c r="AG614" s="319" t="str">
        <f t="shared" si="30"/>
        <v>3</v>
      </c>
      <c r="AH614" s="319" t="str">
        <f t="shared" si="31"/>
        <v>NE</v>
      </c>
    </row>
    <row r="615" spans="1:34" hidden="1" x14ac:dyDescent="0.25">
      <c r="A615" t="s">
        <v>3811</v>
      </c>
      <c r="B615" t="s">
        <v>4145</v>
      </c>
      <c r="C615" t="s">
        <v>4633</v>
      </c>
      <c r="D615" t="s">
        <v>4653</v>
      </c>
      <c r="E615" t="s">
        <v>4148</v>
      </c>
      <c r="F615" t="s">
        <v>4149</v>
      </c>
      <c r="G615">
        <v>2303239</v>
      </c>
      <c r="H615">
        <v>202311</v>
      </c>
      <c r="I615" s="331">
        <v>45259</v>
      </c>
      <c r="J615" t="s">
        <v>4585</v>
      </c>
      <c r="K615" t="s">
        <v>5049</v>
      </c>
      <c r="L615" t="s">
        <v>5293</v>
      </c>
      <c r="M615" t="s">
        <v>5294</v>
      </c>
      <c r="O615" t="s">
        <v>7464</v>
      </c>
      <c r="P615" t="s">
        <v>7465</v>
      </c>
      <c r="Q615" t="s">
        <v>4008</v>
      </c>
      <c r="R615" t="s">
        <v>7462</v>
      </c>
      <c r="S615" t="s">
        <v>180</v>
      </c>
      <c r="U615" t="s">
        <v>7466</v>
      </c>
      <c r="V615" s="328" t="s">
        <v>3988</v>
      </c>
      <c r="W615" s="328">
        <v>50</v>
      </c>
      <c r="X615" s="328">
        <v>0.01</v>
      </c>
      <c r="Y615" s="328">
        <v>0.13</v>
      </c>
      <c r="Z615" s="328">
        <v>50</v>
      </c>
      <c r="AA615">
        <v>0</v>
      </c>
      <c r="AB615" s="331">
        <v>45261.674018784724</v>
      </c>
      <c r="AC615" s="259">
        <v>1</v>
      </c>
      <c r="AD615" s="328">
        <f t="shared" si="29"/>
        <v>50</v>
      </c>
      <c r="AE615" t="s">
        <v>3875</v>
      </c>
      <c r="AF615">
        <v>4</v>
      </c>
      <c r="AG615" s="319" t="str">
        <f t="shared" si="30"/>
        <v>3</v>
      </c>
      <c r="AH615" s="319" t="str">
        <f t="shared" si="31"/>
        <v>NE</v>
      </c>
    </row>
    <row r="616" spans="1:34" hidden="1" x14ac:dyDescent="0.25">
      <c r="A616" t="s">
        <v>3811</v>
      </c>
      <c r="B616" t="s">
        <v>4145</v>
      </c>
      <c r="C616" t="s">
        <v>4669</v>
      </c>
      <c r="D616" t="s">
        <v>4984</v>
      </c>
      <c r="E616" t="s">
        <v>4148</v>
      </c>
      <c r="F616" t="s">
        <v>4149</v>
      </c>
      <c r="G616">
        <v>2303250</v>
      </c>
      <c r="H616">
        <v>202311</v>
      </c>
      <c r="I616" s="331">
        <v>45258</v>
      </c>
      <c r="J616">
        <v>10848</v>
      </c>
      <c r="K616" t="s">
        <v>5049</v>
      </c>
      <c r="L616">
        <v>127059</v>
      </c>
      <c r="M616" t="s">
        <v>4987</v>
      </c>
      <c r="O616" t="s">
        <v>4988</v>
      </c>
      <c r="P616" t="s">
        <v>4989</v>
      </c>
      <c r="Q616" t="s">
        <v>4008</v>
      </c>
      <c r="R616" t="s">
        <v>5301</v>
      </c>
      <c r="S616" t="s">
        <v>180</v>
      </c>
      <c r="U616" t="s">
        <v>7467</v>
      </c>
      <c r="V616" s="328" t="s">
        <v>3988</v>
      </c>
      <c r="W616" s="328">
        <v>1500000</v>
      </c>
      <c r="X616" s="328">
        <v>366.54</v>
      </c>
      <c r="Y616" s="328">
        <v>3998.37</v>
      </c>
      <c r="Z616" s="328">
        <v>1500000</v>
      </c>
      <c r="AA616">
        <v>306</v>
      </c>
      <c r="AB616" s="331">
        <v>45261.752629317132</v>
      </c>
      <c r="AC616" s="259">
        <v>1</v>
      </c>
      <c r="AD616" s="328">
        <f t="shared" si="29"/>
        <v>1500000</v>
      </c>
      <c r="AE616" t="s">
        <v>3875</v>
      </c>
      <c r="AF616">
        <v>4</v>
      </c>
      <c r="AG616" s="319" t="str">
        <f t="shared" si="30"/>
        <v>3</v>
      </c>
      <c r="AH616" s="319" t="str">
        <f t="shared" si="31"/>
        <v>NE</v>
      </c>
    </row>
    <row r="617" spans="1:34" hidden="1" x14ac:dyDescent="0.25">
      <c r="A617" t="s">
        <v>3811</v>
      </c>
      <c r="B617" t="s">
        <v>4220</v>
      </c>
      <c r="C617">
        <v>5295</v>
      </c>
      <c r="D617">
        <v>51059999</v>
      </c>
      <c r="E617" t="s">
        <v>4208</v>
      </c>
      <c r="F617" t="s">
        <v>4209</v>
      </c>
      <c r="G617">
        <v>1304203</v>
      </c>
      <c r="H617">
        <v>202311</v>
      </c>
      <c r="I617" s="331">
        <v>45260</v>
      </c>
      <c r="J617">
        <v>138684</v>
      </c>
      <c r="K617" t="s">
        <v>5049</v>
      </c>
      <c r="L617" t="s">
        <v>7468</v>
      </c>
      <c r="M617" t="s">
        <v>7469</v>
      </c>
      <c r="O617" t="s">
        <v>7470</v>
      </c>
      <c r="P617" t="s">
        <v>7471</v>
      </c>
      <c r="Q617" t="s">
        <v>4041</v>
      </c>
      <c r="R617">
        <v>2921937</v>
      </c>
      <c r="S617" t="s">
        <v>7035</v>
      </c>
      <c r="U617" t="s">
        <v>7035</v>
      </c>
      <c r="V617" s="328" t="s">
        <v>3988</v>
      </c>
      <c r="W617" s="328">
        <v>4723390.63</v>
      </c>
      <c r="X617" s="328">
        <v>1186.56</v>
      </c>
      <c r="Y617" s="328">
        <v>12933.64</v>
      </c>
      <c r="Z617" s="328">
        <v>4723390.63</v>
      </c>
      <c r="AA617">
        <v>0</v>
      </c>
      <c r="AB617" s="331">
        <v>45269.096307673608</v>
      </c>
      <c r="AC617" s="259">
        <v>1</v>
      </c>
      <c r="AD617" s="328">
        <f t="shared" si="29"/>
        <v>4723390.63</v>
      </c>
      <c r="AE617" t="s">
        <v>3902</v>
      </c>
      <c r="AF617">
        <v>4</v>
      </c>
      <c r="AG617" s="319" t="str">
        <f t="shared" si="30"/>
        <v>4</v>
      </c>
      <c r="AH617" s="319" t="str">
        <f t="shared" si="31"/>
        <v>WA</v>
      </c>
    </row>
    <row r="618" spans="1:34" hidden="1" x14ac:dyDescent="0.25">
      <c r="A618" t="s">
        <v>3811</v>
      </c>
      <c r="B618" t="s">
        <v>4259</v>
      </c>
      <c r="C618">
        <v>6310</v>
      </c>
      <c r="D618">
        <v>51201015</v>
      </c>
      <c r="E618" t="s">
        <v>4740</v>
      </c>
      <c r="F618" t="s">
        <v>4741</v>
      </c>
      <c r="G618">
        <v>6305750</v>
      </c>
      <c r="H618">
        <v>202311</v>
      </c>
      <c r="I618" s="331">
        <v>45238</v>
      </c>
      <c r="J618" t="s">
        <v>4788</v>
      </c>
      <c r="K618" t="s">
        <v>5049</v>
      </c>
      <c r="M618" t="s">
        <v>180</v>
      </c>
      <c r="O618" t="s">
        <v>6864</v>
      </c>
      <c r="P618" t="s">
        <v>6865</v>
      </c>
      <c r="Q618" t="s">
        <v>4041</v>
      </c>
      <c r="R618">
        <v>2922094</v>
      </c>
      <c r="S618" t="s">
        <v>180</v>
      </c>
      <c r="U618" t="s">
        <v>7472</v>
      </c>
      <c r="V618" s="328" t="s">
        <v>3988</v>
      </c>
      <c r="W618" s="328">
        <v>2123964</v>
      </c>
      <c r="X618" s="328">
        <v>515.79999999999995</v>
      </c>
      <c r="Y618" s="328">
        <v>5645.58</v>
      </c>
      <c r="Z618" s="328">
        <v>2123964</v>
      </c>
      <c r="AA618">
        <v>312</v>
      </c>
      <c r="AB618" s="331">
        <v>45245.860868055555</v>
      </c>
      <c r="AC618" s="259">
        <v>0.5</v>
      </c>
      <c r="AD618" s="328">
        <f t="shared" si="29"/>
        <v>1061982</v>
      </c>
      <c r="AE618" t="s">
        <v>3902</v>
      </c>
      <c r="AF618">
        <v>4</v>
      </c>
      <c r="AG618" s="319" t="str">
        <f t="shared" si="30"/>
        <v>4</v>
      </c>
      <c r="AH618" s="319" t="str">
        <f t="shared" si="31"/>
        <v>WA</v>
      </c>
    </row>
    <row r="619" spans="1:34" hidden="1" x14ac:dyDescent="0.25">
      <c r="A619" t="s">
        <v>3811</v>
      </c>
      <c r="B619" t="s">
        <v>4672</v>
      </c>
      <c r="C619">
        <v>8170</v>
      </c>
      <c r="D619">
        <v>53051501</v>
      </c>
      <c r="E619" t="s">
        <v>4673</v>
      </c>
      <c r="F619" t="s">
        <v>4674</v>
      </c>
      <c r="G619">
        <v>13301569</v>
      </c>
      <c r="H619">
        <v>202311</v>
      </c>
      <c r="I619" s="331">
        <v>45260</v>
      </c>
      <c r="J619" t="s">
        <v>4675</v>
      </c>
      <c r="K619" t="s">
        <v>5049</v>
      </c>
      <c r="M619" t="s">
        <v>180</v>
      </c>
      <c r="O619" t="s">
        <v>5082</v>
      </c>
      <c r="P619" t="s">
        <v>5083</v>
      </c>
      <c r="Q619" t="s">
        <v>4041</v>
      </c>
      <c r="R619">
        <v>2921956</v>
      </c>
      <c r="S619" t="s">
        <v>180</v>
      </c>
      <c r="U619" t="s">
        <v>7473</v>
      </c>
      <c r="V619" s="328" t="s">
        <v>3988</v>
      </c>
      <c r="W619" s="328">
        <v>332325</v>
      </c>
      <c r="X619" s="328">
        <v>81.209999999999994</v>
      </c>
      <c r="Y619" s="328">
        <v>885.84</v>
      </c>
      <c r="Z619" s="328">
        <v>332325</v>
      </c>
      <c r="AA619">
        <v>0</v>
      </c>
      <c r="AB619" s="331">
        <v>45261.953032557867</v>
      </c>
      <c r="AC619" s="259">
        <v>1</v>
      </c>
      <c r="AD619" s="328">
        <f t="shared" si="29"/>
        <v>332325</v>
      </c>
      <c r="AE619" t="s">
        <v>3902</v>
      </c>
      <c r="AF619">
        <v>4</v>
      </c>
      <c r="AG619" s="319" t="str">
        <f t="shared" si="30"/>
        <v>4</v>
      </c>
      <c r="AH619" s="319" t="str">
        <f t="shared" si="31"/>
        <v>WA</v>
      </c>
    </row>
    <row r="620" spans="1:34" hidden="1" x14ac:dyDescent="0.25">
      <c r="A620" t="s">
        <v>3811</v>
      </c>
      <c r="B620" t="s">
        <v>4259</v>
      </c>
      <c r="C620">
        <v>4500</v>
      </c>
      <c r="D620">
        <v>51351020</v>
      </c>
      <c r="E620" t="s">
        <v>4740</v>
      </c>
      <c r="F620" t="s">
        <v>4741</v>
      </c>
      <c r="G620">
        <v>6305836</v>
      </c>
      <c r="H620">
        <v>202311</v>
      </c>
      <c r="I620" s="331">
        <v>45231</v>
      </c>
      <c r="J620">
        <v>138103</v>
      </c>
      <c r="K620" t="s">
        <v>5049</v>
      </c>
      <c r="M620" t="s">
        <v>180</v>
      </c>
      <c r="O620" t="s">
        <v>7474</v>
      </c>
      <c r="P620" t="s">
        <v>7475</v>
      </c>
      <c r="Q620" t="s">
        <v>4001</v>
      </c>
      <c r="R620">
        <v>2921916</v>
      </c>
      <c r="S620" t="s">
        <v>180</v>
      </c>
      <c r="U620" t="s">
        <v>7476</v>
      </c>
      <c r="V620" s="328" t="s">
        <v>3988</v>
      </c>
      <c r="W620" s="328">
        <v>300000</v>
      </c>
      <c r="X620" s="328">
        <v>71.400000000000006</v>
      </c>
      <c r="Y620" s="328">
        <v>779.47</v>
      </c>
      <c r="Z620" s="328">
        <v>300000</v>
      </c>
      <c r="AA620">
        <v>0</v>
      </c>
      <c r="AB620" s="331">
        <v>45250.842831944443</v>
      </c>
      <c r="AC620" s="259">
        <v>1</v>
      </c>
      <c r="AD620" s="328">
        <f t="shared" si="29"/>
        <v>300000</v>
      </c>
      <c r="AE620" t="s">
        <v>3868</v>
      </c>
      <c r="AF620">
        <v>4</v>
      </c>
      <c r="AG620" s="319" t="str">
        <f t="shared" si="30"/>
        <v>4</v>
      </c>
      <c r="AH620" s="319" t="str">
        <f t="shared" si="31"/>
        <v>WA</v>
      </c>
    </row>
    <row r="621" spans="1:34" hidden="1" x14ac:dyDescent="0.25">
      <c r="A621" t="s">
        <v>3811</v>
      </c>
      <c r="B621" t="s">
        <v>4259</v>
      </c>
      <c r="C621">
        <v>4500</v>
      </c>
      <c r="D621">
        <v>51351020</v>
      </c>
      <c r="E621" t="s">
        <v>4740</v>
      </c>
      <c r="F621" t="s">
        <v>4741</v>
      </c>
      <c r="G621">
        <v>6305836</v>
      </c>
      <c r="H621">
        <v>202311</v>
      </c>
      <c r="I621" s="331">
        <v>45231</v>
      </c>
      <c r="J621">
        <v>138103</v>
      </c>
      <c r="K621" t="s">
        <v>5049</v>
      </c>
      <c r="M621" t="s">
        <v>180</v>
      </c>
      <c r="O621" t="s">
        <v>7477</v>
      </c>
      <c r="P621" t="s">
        <v>7478</v>
      </c>
      <c r="Q621" t="s">
        <v>4001</v>
      </c>
      <c r="R621">
        <v>2921916</v>
      </c>
      <c r="S621" t="s">
        <v>180</v>
      </c>
      <c r="U621" t="s">
        <v>7479</v>
      </c>
      <c r="V621" s="328" t="s">
        <v>3988</v>
      </c>
      <c r="W621" s="328">
        <v>7238</v>
      </c>
      <c r="X621" s="328">
        <v>1.72</v>
      </c>
      <c r="Y621" s="328">
        <v>18.809999999999999</v>
      </c>
      <c r="Z621" s="328">
        <v>7238</v>
      </c>
      <c r="AA621">
        <v>0</v>
      </c>
      <c r="AB621" s="331">
        <v>45250.842831944443</v>
      </c>
      <c r="AC621" s="259">
        <v>1</v>
      </c>
      <c r="AD621" s="328">
        <f t="shared" si="29"/>
        <v>7238</v>
      </c>
      <c r="AE621" t="s">
        <v>3868</v>
      </c>
      <c r="AF621">
        <v>4</v>
      </c>
      <c r="AG621" s="319" t="str">
        <f t="shared" si="30"/>
        <v>4</v>
      </c>
      <c r="AH621" s="319" t="str">
        <f t="shared" si="31"/>
        <v>WA</v>
      </c>
    </row>
    <row r="622" spans="1:34" hidden="1" x14ac:dyDescent="0.25">
      <c r="A622" t="s">
        <v>3811</v>
      </c>
      <c r="B622" t="s">
        <v>4259</v>
      </c>
      <c r="C622">
        <v>4500</v>
      </c>
      <c r="D622">
        <v>51351020</v>
      </c>
      <c r="E622" t="s">
        <v>4740</v>
      </c>
      <c r="F622" t="s">
        <v>4741</v>
      </c>
      <c r="G622">
        <v>6305859</v>
      </c>
      <c r="H622">
        <v>202311</v>
      </c>
      <c r="I622" s="331">
        <v>45237</v>
      </c>
      <c r="J622">
        <v>138103</v>
      </c>
      <c r="K622" t="s">
        <v>5049</v>
      </c>
      <c r="M622" t="s">
        <v>180</v>
      </c>
      <c r="O622" t="s">
        <v>5087</v>
      </c>
      <c r="P622" t="s">
        <v>5088</v>
      </c>
      <c r="Q622" t="s">
        <v>4001</v>
      </c>
      <c r="R622">
        <v>2921916</v>
      </c>
      <c r="S622" t="s">
        <v>180</v>
      </c>
      <c r="U622" t="s">
        <v>7480</v>
      </c>
      <c r="V622" s="328" t="s">
        <v>3988</v>
      </c>
      <c r="W622" s="328">
        <v>350000</v>
      </c>
      <c r="X622" s="328">
        <v>85</v>
      </c>
      <c r="Y622" s="328">
        <v>930.31</v>
      </c>
      <c r="Z622" s="328">
        <v>350000</v>
      </c>
      <c r="AA622">
        <v>0</v>
      </c>
      <c r="AB622" s="331">
        <v>45251.873600578707</v>
      </c>
      <c r="AC622" s="259">
        <v>1</v>
      </c>
      <c r="AD622" s="328">
        <f t="shared" si="29"/>
        <v>350000</v>
      </c>
      <c r="AE622" t="s">
        <v>3868</v>
      </c>
      <c r="AF622">
        <v>4</v>
      </c>
      <c r="AG622" s="319" t="str">
        <f t="shared" si="30"/>
        <v>4</v>
      </c>
      <c r="AH622" s="319" t="str">
        <f t="shared" si="31"/>
        <v>WA</v>
      </c>
    </row>
    <row r="623" spans="1:34" hidden="1" x14ac:dyDescent="0.25">
      <c r="A623" t="s">
        <v>3811</v>
      </c>
      <c r="B623" t="s">
        <v>4259</v>
      </c>
      <c r="C623">
        <v>4500</v>
      </c>
      <c r="D623">
        <v>51351020</v>
      </c>
      <c r="E623" t="s">
        <v>4740</v>
      </c>
      <c r="F623" t="s">
        <v>4741</v>
      </c>
      <c r="G623">
        <v>6305859</v>
      </c>
      <c r="H623">
        <v>202311</v>
      </c>
      <c r="I623" s="331">
        <v>45237</v>
      </c>
      <c r="J623">
        <v>138103</v>
      </c>
      <c r="K623" t="s">
        <v>5049</v>
      </c>
      <c r="M623" t="s">
        <v>180</v>
      </c>
      <c r="O623" t="s">
        <v>5091</v>
      </c>
      <c r="P623" t="s">
        <v>5092</v>
      </c>
      <c r="Q623" t="s">
        <v>4001</v>
      </c>
      <c r="R623">
        <v>2921916</v>
      </c>
      <c r="S623" t="s">
        <v>180</v>
      </c>
      <c r="U623" t="s">
        <v>7481</v>
      </c>
      <c r="V623" s="328" t="s">
        <v>3988</v>
      </c>
      <c r="W623" s="328">
        <v>3990</v>
      </c>
      <c r="X623" s="328">
        <v>0.97</v>
      </c>
      <c r="Y623" s="328">
        <v>10.61</v>
      </c>
      <c r="Z623" s="328">
        <v>3990</v>
      </c>
      <c r="AA623">
        <v>0</v>
      </c>
      <c r="AB623" s="331">
        <v>45251.873600578707</v>
      </c>
      <c r="AC623" s="259">
        <v>1</v>
      </c>
      <c r="AD623" s="328">
        <f t="shared" si="29"/>
        <v>3990</v>
      </c>
      <c r="AE623" t="s">
        <v>3868</v>
      </c>
      <c r="AF623">
        <v>4</v>
      </c>
      <c r="AG623" s="319" t="str">
        <f t="shared" si="30"/>
        <v>4</v>
      </c>
      <c r="AH623" s="319" t="str">
        <f t="shared" si="31"/>
        <v>WA</v>
      </c>
    </row>
    <row r="624" spans="1:34" hidden="1" x14ac:dyDescent="0.25">
      <c r="A624" t="s">
        <v>3811</v>
      </c>
      <c r="B624" t="s">
        <v>4259</v>
      </c>
      <c r="C624">
        <v>4500</v>
      </c>
      <c r="D624">
        <v>51351020</v>
      </c>
      <c r="E624" t="s">
        <v>4740</v>
      </c>
      <c r="F624" t="s">
        <v>4741</v>
      </c>
      <c r="G624">
        <v>6306060</v>
      </c>
      <c r="H624">
        <v>202311</v>
      </c>
      <c r="I624" s="331">
        <v>45252</v>
      </c>
      <c r="J624">
        <v>138103</v>
      </c>
      <c r="K624" t="s">
        <v>5049</v>
      </c>
      <c r="M624" t="s">
        <v>180</v>
      </c>
      <c r="O624" t="s">
        <v>7474</v>
      </c>
      <c r="P624" t="s">
        <v>7475</v>
      </c>
      <c r="Q624" t="s">
        <v>4001</v>
      </c>
      <c r="R624">
        <v>2921916</v>
      </c>
      <c r="S624" t="s">
        <v>180</v>
      </c>
      <c r="U624" t="s">
        <v>7482</v>
      </c>
      <c r="V624" s="328" t="s">
        <v>3988</v>
      </c>
      <c r="W624" s="328">
        <v>300000</v>
      </c>
      <c r="X624" s="328">
        <v>75.44</v>
      </c>
      <c r="Y624" s="328">
        <v>825.68</v>
      </c>
      <c r="Z624" s="328">
        <v>300000</v>
      </c>
      <c r="AA624">
        <v>0</v>
      </c>
      <c r="AB624" s="331">
        <v>45260.108155358794</v>
      </c>
      <c r="AC624" s="259">
        <v>1</v>
      </c>
      <c r="AD624" s="328">
        <f t="shared" si="29"/>
        <v>300000</v>
      </c>
      <c r="AE624" t="s">
        <v>3868</v>
      </c>
      <c r="AF624">
        <v>4</v>
      </c>
      <c r="AG624" s="319" t="str">
        <f t="shared" si="30"/>
        <v>4</v>
      </c>
      <c r="AH624" s="319" t="str">
        <f t="shared" si="31"/>
        <v>WA</v>
      </c>
    </row>
    <row r="625" spans="1:34" hidden="1" x14ac:dyDescent="0.25">
      <c r="A625" t="s">
        <v>3811</v>
      </c>
      <c r="B625" t="s">
        <v>4259</v>
      </c>
      <c r="C625">
        <v>4500</v>
      </c>
      <c r="D625">
        <v>51351020</v>
      </c>
      <c r="E625" t="s">
        <v>4740</v>
      </c>
      <c r="F625" t="s">
        <v>4741</v>
      </c>
      <c r="G625">
        <v>6306060</v>
      </c>
      <c r="H625">
        <v>202311</v>
      </c>
      <c r="I625" s="331">
        <v>45252</v>
      </c>
      <c r="J625">
        <v>138103</v>
      </c>
      <c r="K625" t="s">
        <v>5049</v>
      </c>
      <c r="M625" t="s">
        <v>180</v>
      </c>
      <c r="O625" t="s">
        <v>7477</v>
      </c>
      <c r="P625" t="s">
        <v>7478</v>
      </c>
      <c r="Q625" t="s">
        <v>4001</v>
      </c>
      <c r="R625">
        <v>2921916</v>
      </c>
      <c r="S625" t="s">
        <v>180</v>
      </c>
      <c r="U625" t="s">
        <v>7483</v>
      </c>
      <c r="V625" s="328" t="s">
        <v>3988</v>
      </c>
      <c r="W625" s="328">
        <v>7238</v>
      </c>
      <c r="X625" s="328">
        <v>1.82</v>
      </c>
      <c r="Y625" s="328">
        <v>19.920000000000002</v>
      </c>
      <c r="Z625" s="328">
        <v>7238</v>
      </c>
      <c r="AA625">
        <v>0</v>
      </c>
      <c r="AB625" s="331">
        <v>45260.108155358794</v>
      </c>
      <c r="AC625" s="259">
        <v>1</v>
      </c>
      <c r="AD625" s="328">
        <f t="shared" si="29"/>
        <v>7238</v>
      </c>
      <c r="AE625" t="s">
        <v>3868</v>
      </c>
      <c r="AF625">
        <v>4</v>
      </c>
      <c r="AG625" s="319" t="str">
        <f t="shared" si="30"/>
        <v>4</v>
      </c>
      <c r="AH625" s="319" t="str">
        <f t="shared" si="31"/>
        <v>WA</v>
      </c>
    </row>
    <row r="626" spans="1:34" hidden="1" x14ac:dyDescent="0.25">
      <c r="A626" t="s">
        <v>3811</v>
      </c>
      <c r="B626" t="s">
        <v>4259</v>
      </c>
      <c r="C626">
        <v>5295</v>
      </c>
      <c r="D626">
        <v>51059999</v>
      </c>
      <c r="E626" t="s">
        <v>4208</v>
      </c>
      <c r="F626" t="s">
        <v>4209</v>
      </c>
      <c r="G626">
        <v>1304202</v>
      </c>
      <c r="H626">
        <v>202311</v>
      </c>
      <c r="I626" s="331">
        <v>45260</v>
      </c>
      <c r="J626">
        <v>138684</v>
      </c>
      <c r="K626" t="s">
        <v>5049</v>
      </c>
      <c r="L626" t="s">
        <v>5491</v>
      </c>
      <c r="M626" t="s">
        <v>7039</v>
      </c>
      <c r="O626" t="s">
        <v>5493</v>
      </c>
      <c r="P626" t="s">
        <v>5494</v>
      </c>
      <c r="Q626" t="s">
        <v>4001</v>
      </c>
      <c r="R626">
        <v>2921929</v>
      </c>
      <c r="S626" t="s">
        <v>7035</v>
      </c>
      <c r="U626" t="s">
        <v>7035</v>
      </c>
      <c r="V626" s="328" t="s">
        <v>3988</v>
      </c>
      <c r="W626" s="328">
        <v>1890740.05</v>
      </c>
      <c r="X626" s="328">
        <v>474.97</v>
      </c>
      <c r="Y626" s="328">
        <v>5177.24</v>
      </c>
      <c r="Z626" s="328">
        <v>1890740.05</v>
      </c>
      <c r="AA626">
        <v>0</v>
      </c>
      <c r="AB626" s="331">
        <v>45269.093980057871</v>
      </c>
      <c r="AC626" s="259">
        <v>1</v>
      </c>
      <c r="AD626" s="328">
        <f t="shared" si="29"/>
        <v>1890740.05</v>
      </c>
      <c r="AE626" t="s">
        <v>3830</v>
      </c>
      <c r="AF626">
        <v>4</v>
      </c>
      <c r="AG626" s="319" t="str">
        <f t="shared" si="30"/>
        <v>4</v>
      </c>
      <c r="AH626" s="319" t="str">
        <f t="shared" si="31"/>
        <v>WA</v>
      </c>
    </row>
    <row r="627" spans="1:34" hidden="1" x14ac:dyDescent="0.25">
      <c r="A627" t="s">
        <v>3811</v>
      </c>
      <c r="B627" t="s">
        <v>5188</v>
      </c>
      <c r="C627">
        <v>5295</v>
      </c>
      <c r="D627">
        <v>51059999</v>
      </c>
      <c r="E627" t="s">
        <v>4208</v>
      </c>
      <c r="F627" t="s">
        <v>4209</v>
      </c>
      <c r="G627">
        <v>1304202</v>
      </c>
      <c r="H627">
        <v>202311</v>
      </c>
      <c r="I627" s="331">
        <v>45260</v>
      </c>
      <c r="J627">
        <v>138684</v>
      </c>
      <c r="K627" t="s">
        <v>5049</v>
      </c>
      <c r="L627" t="s">
        <v>5189</v>
      </c>
      <c r="M627" t="s">
        <v>5190</v>
      </c>
      <c r="O627" t="s">
        <v>5191</v>
      </c>
      <c r="P627" t="s">
        <v>5192</v>
      </c>
      <c r="Q627" t="s">
        <v>4001</v>
      </c>
      <c r="R627">
        <v>2948501</v>
      </c>
      <c r="S627" t="s">
        <v>7035</v>
      </c>
      <c r="U627" t="s">
        <v>7035</v>
      </c>
      <c r="V627" s="328" t="s">
        <v>3988</v>
      </c>
      <c r="W627" s="328">
        <v>5418165.6299999999</v>
      </c>
      <c r="X627" s="328">
        <v>1361.1</v>
      </c>
      <c r="Y627" s="328">
        <v>14836.08</v>
      </c>
      <c r="Z627" s="328">
        <v>5418165.6299999999</v>
      </c>
      <c r="AA627">
        <v>0</v>
      </c>
      <c r="AB627" s="331">
        <v>45269.093980057871</v>
      </c>
      <c r="AC627" s="259">
        <v>1</v>
      </c>
      <c r="AD627" s="328">
        <f t="shared" si="29"/>
        <v>5418165.6299999999</v>
      </c>
      <c r="AE627" t="s">
        <v>3839</v>
      </c>
      <c r="AF627">
        <v>4</v>
      </c>
      <c r="AG627" s="319" t="str">
        <f t="shared" si="30"/>
        <v>4</v>
      </c>
      <c r="AH627" s="319" t="str">
        <f t="shared" si="31"/>
        <v>WA</v>
      </c>
    </row>
    <row r="628" spans="1:34" hidden="1" x14ac:dyDescent="0.25">
      <c r="A628" t="s">
        <v>3811</v>
      </c>
      <c r="B628" t="s">
        <v>4259</v>
      </c>
      <c r="C628">
        <v>4500</v>
      </c>
      <c r="D628">
        <v>51201006</v>
      </c>
      <c r="E628" t="s">
        <v>4740</v>
      </c>
      <c r="F628" t="s">
        <v>4741</v>
      </c>
      <c r="G628">
        <v>6306214</v>
      </c>
      <c r="H628">
        <v>202311</v>
      </c>
      <c r="I628" s="331">
        <v>45260</v>
      </c>
      <c r="J628">
        <v>122536</v>
      </c>
      <c r="K628" t="s">
        <v>5049</v>
      </c>
      <c r="M628" t="s">
        <v>180</v>
      </c>
      <c r="O628" t="s">
        <v>5400</v>
      </c>
      <c r="P628" t="s">
        <v>5401</v>
      </c>
      <c r="Q628" t="s">
        <v>4001</v>
      </c>
      <c r="R628">
        <v>2921916</v>
      </c>
      <c r="S628" t="s">
        <v>180</v>
      </c>
      <c r="U628" t="s">
        <v>7484</v>
      </c>
      <c r="V628" s="328" t="s">
        <v>3988</v>
      </c>
      <c r="W628" s="328">
        <v>-960000</v>
      </c>
      <c r="X628" s="328">
        <v>-245.7</v>
      </c>
      <c r="Y628" s="328">
        <v>-2585.5</v>
      </c>
      <c r="Z628" s="328">
        <v>-960000</v>
      </c>
      <c r="AA628">
        <v>0</v>
      </c>
      <c r="AB628" s="331">
        <v>45261.88532415509</v>
      </c>
      <c r="AC628" s="259">
        <v>0.26041666666666669</v>
      </c>
      <c r="AD628" s="328">
        <f t="shared" si="29"/>
        <v>-250000.00000000003</v>
      </c>
      <c r="AE628" t="s">
        <v>3871</v>
      </c>
      <c r="AF628">
        <v>4</v>
      </c>
      <c r="AG628" s="319" t="str">
        <f t="shared" si="30"/>
        <v>4</v>
      </c>
      <c r="AH628" s="319" t="str">
        <f t="shared" si="31"/>
        <v>WA</v>
      </c>
    </row>
    <row r="629" spans="1:34" hidden="1" x14ac:dyDescent="0.25">
      <c r="A629" t="s">
        <v>3811</v>
      </c>
      <c r="B629" t="s">
        <v>4672</v>
      </c>
      <c r="C629">
        <v>4500</v>
      </c>
      <c r="D629">
        <v>51351020</v>
      </c>
      <c r="E629" t="s">
        <v>4740</v>
      </c>
      <c r="F629" t="s">
        <v>4741</v>
      </c>
      <c r="G629">
        <v>6306214</v>
      </c>
      <c r="H629">
        <v>202311</v>
      </c>
      <c r="I629" s="331">
        <v>45260</v>
      </c>
      <c r="J629">
        <v>122536</v>
      </c>
      <c r="K629" t="s">
        <v>5049</v>
      </c>
      <c r="M629" t="s">
        <v>180</v>
      </c>
      <c r="O629" t="s">
        <v>5415</v>
      </c>
      <c r="P629" t="s">
        <v>5416</v>
      </c>
      <c r="Q629" t="s">
        <v>4001</v>
      </c>
      <c r="R629">
        <v>2921916</v>
      </c>
      <c r="S629" t="s">
        <v>180</v>
      </c>
      <c r="U629" t="s">
        <v>7485</v>
      </c>
      <c r="V629" s="328" t="s">
        <v>3988</v>
      </c>
      <c r="W629" s="328">
        <v>-11000000</v>
      </c>
      <c r="X629" s="328">
        <v>-2784.21</v>
      </c>
      <c r="Y629" s="328">
        <v>-29159.9</v>
      </c>
      <c r="Z629" s="328">
        <v>-11000000</v>
      </c>
      <c r="AA629">
        <v>0</v>
      </c>
      <c r="AB629" s="331">
        <v>45261.88532415509</v>
      </c>
      <c r="AC629" s="259">
        <v>1</v>
      </c>
      <c r="AD629" s="328">
        <f t="shared" ref="AD629:AD684" si="32">W629*AC629</f>
        <v>-11000000</v>
      </c>
      <c r="AE629" t="s">
        <v>3871</v>
      </c>
      <c r="AF629">
        <v>4</v>
      </c>
      <c r="AG629" s="319" t="str">
        <f t="shared" si="30"/>
        <v>4</v>
      </c>
      <c r="AH629" s="319" t="str">
        <f t="shared" si="31"/>
        <v>WA</v>
      </c>
    </row>
    <row r="630" spans="1:34" hidden="1" x14ac:dyDescent="0.25">
      <c r="A630" t="s">
        <v>3811</v>
      </c>
      <c r="B630" t="s">
        <v>4259</v>
      </c>
      <c r="C630">
        <v>5280</v>
      </c>
      <c r="D630">
        <v>51201012</v>
      </c>
      <c r="E630" t="s">
        <v>4740</v>
      </c>
      <c r="F630" t="s">
        <v>4741</v>
      </c>
      <c r="G630">
        <v>6306214</v>
      </c>
      <c r="H630">
        <v>202311</v>
      </c>
      <c r="I630" s="331">
        <v>45260</v>
      </c>
      <c r="J630">
        <v>122536</v>
      </c>
      <c r="K630" t="s">
        <v>5049</v>
      </c>
      <c r="M630" t="s">
        <v>180</v>
      </c>
      <c r="O630" t="s">
        <v>5400</v>
      </c>
      <c r="P630" t="s">
        <v>5401</v>
      </c>
      <c r="Q630" t="s">
        <v>4001</v>
      </c>
      <c r="R630">
        <v>2948502</v>
      </c>
      <c r="S630" t="s">
        <v>180</v>
      </c>
      <c r="U630" t="s">
        <v>7484</v>
      </c>
      <c r="V630" s="328" t="s">
        <v>3988</v>
      </c>
      <c r="W630" s="328">
        <v>960000</v>
      </c>
      <c r="X630" s="328">
        <v>245.7</v>
      </c>
      <c r="Y630" s="328">
        <v>2585.5</v>
      </c>
      <c r="Z630" s="328">
        <v>960000</v>
      </c>
      <c r="AA630">
        <v>0</v>
      </c>
      <c r="AB630" s="331">
        <v>45261.88532415509</v>
      </c>
      <c r="AC630" s="259">
        <v>1</v>
      </c>
      <c r="AD630" s="328">
        <f t="shared" si="32"/>
        <v>960000</v>
      </c>
      <c r="AE630" t="s">
        <v>3868</v>
      </c>
      <c r="AF630">
        <v>4</v>
      </c>
      <c r="AG630" s="319" t="str">
        <f t="shared" si="30"/>
        <v>4</v>
      </c>
      <c r="AH630" s="319" t="str">
        <f t="shared" si="31"/>
        <v>WA</v>
      </c>
    </row>
    <row r="631" spans="1:34" hidden="1" x14ac:dyDescent="0.25">
      <c r="A631" t="s">
        <v>3811</v>
      </c>
      <c r="B631" t="s">
        <v>4672</v>
      </c>
      <c r="C631">
        <v>5280</v>
      </c>
      <c r="D631">
        <v>51351016</v>
      </c>
      <c r="E631" t="s">
        <v>4740</v>
      </c>
      <c r="F631" t="s">
        <v>4741</v>
      </c>
      <c r="G631">
        <v>6306214</v>
      </c>
      <c r="H631">
        <v>202311</v>
      </c>
      <c r="I631" s="331">
        <v>45260</v>
      </c>
      <c r="J631">
        <v>122536</v>
      </c>
      <c r="K631" t="s">
        <v>5049</v>
      </c>
      <c r="M631" t="s">
        <v>180</v>
      </c>
      <c r="O631" t="s">
        <v>5397</v>
      </c>
      <c r="P631" t="s">
        <v>5398</v>
      </c>
      <c r="Q631" t="s">
        <v>4001</v>
      </c>
      <c r="R631">
        <v>2948502</v>
      </c>
      <c r="S631" t="s">
        <v>180</v>
      </c>
      <c r="U631" t="s">
        <v>7486</v>
      </c>
      <c r="V631" s="328" t="s">
        <v>3988</v>
      </c>
      <c r="W631" s="328">
        <v>2500000</v>
      </c>
      <c r="X631" s="328">
        <v>639.85</v>
      </c>
      <c r="Y631" s="328">
        <v>6733.08</v>
      </c>
      <c r="Z631" s="328">
        <v>2500000</v>
      </c>
      <c r="AA631">
        <v>0</v>
      </c>
      <c r="AB631" s="331">
        <v>45261.88532415509</v>
      </c>
      <c r="AC631" s="259">
        <v>1</v>
      </c>
      <c r="AD631" s="328">
        <f t="shared" si="32"/>
        <v>2500000</v>
      </c>
      <c r="AE631" t="s">
        <v>3868</v>
      </c>
      <c r="AF631">
        <v>4</v>
      </c>
      <c r="AG631" s="319" t="str">
        <f t="shared" si="30"/>
        <v>4</v>
      </c>
      <c r="AH631" s="319" t="str">
        <f t="shared" si="31"/>
        <v>WA</v>
      </c>
    </row>
    <row r="632" spans="1:34" hidden="1" x14ac:dyDescent="0.25">
      <c r="A632" t="s">
        <v>3811</v>
      </c>
      <c r="B632" t="s">
        <v>4672</v>
      </c>
      <c r="C632">
        <v>5280</v>
      </c>
      <c r="D632">
        <v>51351016</v>
      </c>
      <c r="E632" t="s">
        <v>4740</v>
      </c>
      <c r="F632" t="s">
        <v>4741</v>
      </c>
      <c r="G632">
        <v>6306214</v>
      </c>
      <c r="H632">
        <v>202311</v>
      </c>
      <c r="I632" s="331">
        <v>45260</v>
      </c>
      <c r="J632">
        <v>122536</v>
      </c>
      <c r="K632" t="s">
        <v>5049</v>
      </c>
      <c r="M632" t="s">
        <v>180</v>
      </c>
      <c r="O632" t="s">
        <v>5415</v>
      </c>
      <c r="P632" t="s">
        <v>5416</v>
      </c>
      <c r="Q632" t="s">
        <v>4001</v>
      </c>
      <c r="R632">
        <v>2948502</v>
      </c>
      <c r="S632" t="s">
        <v>180</v>
      </c>
      <c r="U632" t="s">
        <v>7485</v>
      </c>
      <c r="V632" s="328" t="s">
        <v>3988</v>
      </c>
      <c r="W632" s="328">
        <v>11000000</v>
      </c>
      <c r="X632" s="328">
        <v>2784.21</v>
      </c>
      <c r="Y632" s="328">
        <v>29159.9</v>
      </c>
      <c r="Z632" s="328">
        <v>11000000</v>
      </c>
      <c r="AA632">
        <v>0</v>
      </c>
      <c r="AB632" s="331">
        <v>45261.88532415509</v>
      </c>
      <c r="AC632" s="259">
        <v>1</v>
      </c>
      <c r="AD632" s="328">
        <f t="shared" si="32"/>
        <v>11000000</v>
      </c>
      <c r="AE632" t="s">
        <v>3868</v>
      </c>
      <c r="AF632">
        <v>4</v>
      </c>
      <c r="AG632" s="319" t="str">
        <f t="shared" si="30"/>
        <v>4</v>
      </c>
      <c r="AH632" s="319" t="str">
        <f t="shared" si="31"/>
        <v>WA</v>
      </c>
    </row>
    <row r="633" spans="1:34" hidden="1" x14ac:dyDescent="0.25">
      <c r="A633" t="s">
        <v>3811</v>
      </c>
      <c r="B633" t="s">
        <v>4672</v>
      </c>
      <c r="C633">
        <v>5280</v>
      </c>
      <c r="D633">
        <v>52051005</v>
      </c>
      <c r="E633" t="s">
        <v>4740</v>
      </c>
      <c r="F633" t="s">
        <v>4741</v>
      </c>
      <c r="G633">
        <v>6306214</v>
      </c>
      <c r="H633">
        <v>202311</v>
      </c>
      <c r="I633" s="331">
        <v>45260</v>
      </c>
      <c r="J633">
        <v>122536</v>
      </c>
      <c r="K633" t="s">
        <v>5049</v>
      </c>
      <c r="M633" t="s">
        <v>180</v>
      </c>
      <c r="O633" t="s">
        <v>5426</v>
      </c>
      <c r="P633" t="s">
        <v>5427</v>
      </c>
      <c r="Q633" t="s">
        <v>4001</v>
      </c>
      <c r="R633">
        <v>2948502</v>
      </c>
      <c r="S633" t="s">
        <v>180</v>
      </c>
      <c r="U633" t="s">
        <v>7487</v>
      </c>
      <c r="V633" s="328" t="s">
        <v>3988</v>
      </c>
      <c r="W633" s="328">
        <v>990000</v>
      </c>
      <c r="X633" s="328">
        <v>253.38</v>
      </c>
      <c r="Y633" s="328">
        <v>2666.3</v>
      </c>
      <c r="Z633" s="328">
        <v>990000</v>
      </c>
      <c r="AA633">
        <v>0</v>
      </c>
      <c r="AB633" s="331">
        <v>45261.88532415509</v>
      </c>
      <c r="AC633" s="259">
        <v>1</v>
      </c>
      <c r="AD633" s="328">
        <f t="shared" si="32"/>
        <v>990000</v>
      </c>
      <c r="AE633" t="s">
        <v>3868</v>
      </c>
      <c r="AF633">
        <v>4</v>
      </c>
      <c r="AG633" s="319" t="str">
        <f t="shared" si="30"/>
        <v>4</v>
      </c>
      <c r="AH633" s="319" t="str">
        <f t="shared" si="31"/>
        <v>WA</v>
      </c>
    </row>
    <row r="634" spans="1:34" hidden="1" x14ac:dyDescent="0.25">
      <c r="A634" t="s">
        <v>3811</v>
      </c>
      <c r="B634" t="s">
        <v>3811</v>
      </c>
      <c r="C634" t="s">
        <v>6748</v>
      </c>
      <c r="D634" t="s">
        <v>6749</v>
      </c>
      <c r="E634" t="s">
        <v>4156</v>
      </c>
      <c r="F634" t="s">
        <v>4157</v>
      </c>
      <c r="G634">
        <v>11307677</v>
      </c>
      <c r="H634">
        <v>202312</v>
      </c>
      <c r="I634" s="331">
        <v>45281</v>
      </c>
      <c r="J634" t="s">
        <v>1269</v>
      </c>
      <c r="K634" t="s">
        <v>5049</v>
      </c>
      <c r="M634" t="s">
        <v>180</v>
      </c>
      <c r="O634" t="s">
        <v>6980</v>
      </c>
      <c r="P634" t="s">
        <v>6981</v>
      </c>
      <c r="Q634" t="s">
        <v>4005</v>
      </c>
      <c r="R634">
        <v>3205856</v>
      </c>
      <c r="S634" t="s">
        <v>7952</v>
      </c>
      <c r="U634" t="s">
        <v>7953</v>
      </c>
      <c r="V634" s="328" t="s">
        <v>3988</v>
      </c>
      <c r="W634" s="328">
        <v>5400000</v>
      </c>
      <c r="X634" s="328">
        <v>1367.6</v>
      </c>
      <c r="Y634" s="328">
        <v>14564.83</v>
      </c>
      <c r="Z634" s="328">
        <v>5400000</v>
      </c>
      <c r="AA634">
        <v>307</v>
      </c>
      <c r="AB634" s="331">
        <v>45295.741775034723</v>
      </c>
      <c r="AC634" s="391">
        <v>1</v>
      </c>
      <c r="AD634" s="328">
        <f t="shared" si="32"/>
        <v>5400000</v>
      </c>
      <c r="AE634" t="s">
        <v>3864</v>
      </c>
      <c r="AF634">
        <v>5</v>
      </c>
      <c r="AG634" s="319" t="str">
        <f t="shared" si="30"/>
        <v>6</v>
      </c>
      <c r="AH634" s="319" t="str">
        <f t="shared" si="31"/>
        <v>URR</v>
      </c>
    </row>
    <row r="635" spans="1:34" hidden="1" x14ac:dyDescent="0.25">
      <c r="A635" t="s">
        <v>3811</v>
      </c>
      <c r="B635" t="s">
        <v>3811</v>
      </c>
      <c r="C635" t="s">
        <v>4161</v>
      </c>
      <c r="D635" t="s">
        <v>4181</v>
      </c>
      <c r="E635" t="s">
        <v>4156</v>
      </c>
      <c r="F635" t="s">
        <v>4157</v>
      </c>
      <c r="G635">
        <v>11307589</v>
      </c>
      <c r="H635">
        <v>202312</v>
      </c>
      <c r="I635" s="331">
        <v>45287</v>
      </c>
      <c r="J635">
        <v>140471</v>
      </c>
      <c r="K635" t="s">
        <v>5049</v>
      </c>
      <c r="M635" t="s">
        <v>180</v>
      </c>
      <c r="O635" t="s">
        <v>7954</v>
      </c>
      <c r="P635" t="s">
        <v>7955</v>
      </c>
      <c r="Q635" t="s">
        <v>4005</v>
      </c>
      <c r="R635">
        <v>2925351</v>
      </c>
      <c r="S635" t="s">
        <v>180</v>
      </c>
      <c r="U635" t="s">
        <v>7956</v>
      </c>
      <c r="V635" s="328" t="s">
        <v>3988</v>
      </c>
      <c r="W635" s="328">
        <v>225000</v>
      </c>
      <c r="X635" s="328">
        <v>56.98</v>
      </c>
      <c r="Y635" s="328">
        <v>606.87</v>
      </c>
      <c r="Z635" s="328">
        <v>225000</v>
      </c>
      <c r="AA635">
        <v>308</v>
      </c>
      <c r="AB635" s="331">
        <v>45294.90792662037</v>
      </c>
      <c r="AC635" s="259">
        <v>1</v>
      </c>
      <c r="AD635" s="328">
        <f t="shared" si="32"/>
        <v>225000</v>
      </c>
      <c r="AE635" t="s">
        <v>3868</v>
      </c>
      <c r="AF635">
        <v>5</v>
      </c>
      <c r="AG635" s="319" t="str">
        <f t="shared" si="30"/>
        <v>6</v>
      </c>
      <c r="AH635" s="319" t="str">
        <f t="shared" si="31"/>
        <v>URR</v>
      </c>
    </row>
    <row r="636" spans="1:34" hidden="1" x14ac:dyDescent="0.25">
      <c r="A636" t="s">
        <v>3811</v>
      </c>
      <c r="B636" t="s">
        <v>3811</v>
      </c>
      <c r="C636" t="s">
        <v>4161</v>
      </c>
      <c r="D636" t="s">
        <v>4181</v>
      </c>
      <c r="E636" t="s">
        <v>4156</v>
      </c>
      <c r="F636" t="s">
        <v>4157</v>
      </c>
      <c r="G636">
        <v>11307721</v>
      </c>
      <c r="H636">
        <v>202312</v>
      </c>
      <c r="I636" s="331">
        <v>45282</v>
      </c>
      <c r="J636" t="s">
        <v>1269</v>
      </c>
      <c r="K636" t="s">
        <v>5049</v>
      </c>
      <c r="M636" t="s">
        <v>180</v>
      </c>
      <c r="O636" t="s">
        <v>7957</v>
      </c>
      <c r="P636" t="s">
        <v>7958</v>
      </c>
      <c r="Q636" t="s">
        <v>4005</v>
      </c>
      <c r="R636">
        <v>2925351</v>
      </c>
      <c r="S636" t="s">
        <v>7959</v>
      </c>
      <c r="U636" t="s">
        <v>7960</v>
      </c>
      <c r="V636" s="328" t="s">
        <v>3988</v>
      </c>
      <c r="W636" s="328">
        <v>440000</v>
      </c>
      <c r="X636" s="328">
        <v>111.43</v>
      </c>
      <c r="Y636" s="328">
        <v>1186.76</v>
      </c>
      <c r="Z636" s="328">
        <v>440000</v>
      </c>
      <c r="AA636">
        <v>0</v>
      </c>
      <c r="AB636" s="331">
        <v>45295.874283993056</v>
      </c>
      <c r="AC636" s="259">
        <v>1</v>
      </c>
      <c r="AD636" s="328">
        <f t="shared" si="32"/>
        <v>440000</v>
      </c>
      <c r="AE636" t="s">
        <v>3868</v>
      </c>
      <c r="AF636">
        <v>5</v>
      </c>
      <c r="AG636" s="319" t="str">
        <f t="shared" si="30"/>
        <v>6</v>
      </c>
      <c r="AH636" s="319" t="str">
        <f t="shared" si="31"/>
        <v>URR</v>
      </c>
    </row>
    <row r="637" spans="1:34" hidden="1" x14ac:dyDescent="0.25">
      <c r="A637" t="s">
        <v>3811</v>
      </c>
      <c r="B637" t="s">
        <v>3811</v>
      </c>
      <c r="C637" t="s">
        <v>4161</v>
      </c>
      <c r="D637" t="s">
        <v>4181</v>
      </c>
      <c r="E637" t="s">
        <v>4156</v>
      </c>
      <c r="F637" t="s">
        <v>4157</v>
      </c>
      <c r="G637">
        <v>11307726</v>
      </c>
      <c r="H637">
        <v>202312</v>
      </c>
      <c r="I637" s="331">
        <v>45282</v>
      </c>
      <c r="J637" t="s">
        <v>1269</v>
      </c>
      <c r="K637" t="s">
        <v>5049</v>
      </c>
      <c r="M637" t="s">
        <v>180</v>
      </c>
      <c r="O637" t="s">
        <v>7961</v>
      </c>
      <c r="P637" t="s">
        <v>7962</v>
      </c>
      <c r="Q637" t="s">
        <v>4005</v>
      </c>
      <c r="R637">
        <v>2925351</v>
      </c>
      <c r="S637" t="s">
        <v>7963</v>
      </c>
      <c r="U637" t="s">
        <v>7964</v>
      </c>
      <c r="V637" s="328" t="s">
        <v>3988</v>
      </c>
      <c r="W637" s="328">
        <v>232000</v>
      </c>
      <c r="X637" s="328">
        <v>58.76</v>
      </c>
      <c r="Y637" s="328">
        <v>625.75</v>
      </c>
      <c r="Z637" s="328">
        <v>232000</v>
      </c>
      <c r="AA637">
        <v>0</v>
      </c>
      <c r="AB637" s="331">
        <v>45295.890371608795</v>
      </c>
      <c r="AC637" s="259">
        <v>1</v>
      </c>
      <c r="AD637" s="328">
        <f t="shared" si="32"/>
        <v>232000</v>
      </c>
      <c r="AE637" t="s">
        <v>3868</v>
      </c>
      <c r="AF637">
        <v>5</v>
      </c>
      <c r="AG637" s="319" t="str">
        <f t="shared" si="30"/>
        <v>6</v>
      </c>
      <c r="AH637" s="319" t="str">
        <f t="shared" si="31"/>
        <v>URR</v>
      </c>
    </row>
    <row r="638" spans="1:34" hidden="1" x14ac:dyDescent="0.25">
      <c r="A638" t="s">
        <v>3811</v>
      </c>
      <c r="B638" t="s">
        <v>3811</v>
      </c>
      <c r="C638" t="s">
        <v>4161</v>
      </c>
      <c r="D638" t="s">
        <v>4181</v>
      </c>
      <c r="E638" t="s">
        <v>4156</v>
      </c>
      <c r="F638" t="s">
        <v>4157</v>
      </c>
      <c r="G638">
        <v>11307728</v>
      </c>
      <c r="H638">
        <v>202312</v>
      </c>
      <c r="I638" s="331">
        <v>45282</v>
      </c>
      <c r="J638" t="s">
        <v>1269</v>
      </c>
      <c r="K638" t="s">
        <v>5049</v>
      </c>
      <c r="M638" t="s">
        <v>180</v>
      </c>
      <c r="O638" t="s">
        <v>7965</v>
      </c>
      <c r="P638" t="s">
        <v>7966</v>
      </c>
      <c r="Q638" t="s">
        <v>4005</v>
      </c>
      <c r="R638">
        <v>2925351</v>
      </c>
      <c r="S638" t="s">
        <v>7967</v>
      </c>
      <c r="U638" t="s">
        <v>7968</v>
      </c>
      <c r="V638" s="328" t="s">
        <v>3988</v>
      </c>
      <c r="W638" s="328">
        <v>272000</v>
      </c>
      <c r="X638" s="328">
        <v>68.89</v>
      </c>
      <c r="Y638" s="328">
        <v>733.64</v>
      </c>
      <c r="Z638" s="328">
        <v>272000</v>
      </c>
      <c r="AA638">
        <v>305</v>
      </c>
      <c r="AB638" s="331">
        <v>45295.896631828706</v>
      </c>
      <c r="AC638" s="259">
        <v>1</v>
      </c>
      <c r="AD638" s="328">
        <f t="shared" si="32"/>
        <v>272000</v>
      </c>
      <c r="AE638" t="s">
        <v>3868</v>
      </c>
      <c r="AF638">
        <v>5</v>
      </c>
      <c r="AG638" s="319" t="str">
        <f t="shared" si="30"/>
        <v>6</v>
      </c>
      <c r="AH638" s="319" t="str">
        <f t="shared" si="31"/>
        <v>URR</v>
      </c>
    </row>
    <row r="639" spans="1:34" hidden="1" x14ac:dyDescent="0.25">
      <c r="A639" t="s">
        <v>3811</v>
      </c>
      <c r="B639" t="s">
        <v>3811</v>
      </c>
      <c r="C639" t="s">
        <v>4161</v>
      </c>
      <c r="D639" t="s">
        <v>4181</v>
      </c>
      <c r="E639" t="s">
        <v>4156</v>
      </c>
      <c r="F639" t="s">
        <v>4157</v>
      </c>
      <c r="G639">
        <v>11307734</v>
      </c>
      <c r="H639">
        <v>202312</v>
      </c>
      <c r="I639" s="331">
        <v>45282</v>
      </c>
      <c r="J639" t="s">
        <v>1269</v>
      </c>
      <c r="K639" t="s">
        <v>5049</v>
      </c>
      <c r="M639" t="s">
        <v>180</v>
      </c>
      <c r="O639" t="s">
        <v>7969</v>
      </c>
      <c r="P639" t="s">
        <v>7970</v>
      </c>
      <c r="Q639" t="s">
        <v>4005</v>
      </c>
      <c r="R639">
        <v>2925351</v>
      </c>
      <c r="S639" t="s">
        <v>7971</v>
      </c>
      <c r="U639" t="s">
        <v>7972</v>
      </c>
      <c r="V639" s="328" t="s">
        <v>3988</v>
      </c>
      <c r="W639" s="328">
        <v>180400</v>
      </c>
      <c r="X639" s="328">
        <v>45.69</v>
      </c>
      <c r="Y639" s="328">
        <v>486.57</v>
      </c>
      <c r="Z639" s="328">
        <v>180400</v>
      </c>
      <c r="AA639">
        <v>0</v>
      </c>
      <c r="AB639" s="331">
        <v>45295.904694907411</v>
      </c>
      <c r="AC639" s="259">
        <v>1</v>
      </c>
      <c r="AD639" s="328">
        <f t="shared" si="32"/>
        <v>180400</v>
      </c>
      <c r="AE639" t="s">
        <v>3868</v>
      </c>
      <c r="AF639">
        <v>5</v>
      </c>
      <c r="AG639" s="319" t="str">
        <f t="shared" si="30"/>
        <v>6</v>
      </c>
      <c r="AH639" s="319" t="str">
        <f t="shared" si="31"/>
        <v>URR</v>
      </c>
    </row>
    <row r="640" spans="1:34" hidden="1" x14ac:dyDescent="0.25">
      <c r="A640" t="s">
        <v>3811</v>
      </c>
      <c r="B640" t="s">
        <v>3811</v>
      </c>
      <c r="C640" t="s">
        <v>4161</v>
      </c>
      <c r="D640" t="s">
        <v>4181</v>
      </c>
      <c r="E640" t="s">
        <v>4156</v>
      </c>
      <c r="F640" t="s">
        <v>4157</v>
      </c>
      <c r="G640">
        <v>11307735</v>
      </c>
      <c r="H640">
        <v>202312</v>
      </c>
      <c r="I640" s="331">
        <v>45282</v>
      </c>
      <c r="J640" t="s">
        <v>1269</v>
      </c>
      <c r="K640" t="s">
        <v>5049</v>
      </c>
      <c r="M640" t="s">
        <v>180</v>
      </c>
      <c r="O640" t="s">
        <v>7973</v>
      </c>
      <c r="P640" t="s">
        <v>7974</v>
      </c>
      <c r="Q640" t="s">
        <v>4005</v>
      </c>
      <c r="R640">
        <v>2925351</v>
      </c>
      <c r="S640" t="s">
        <v>7963</v>
      </c>
      <c r="U640" t="s">
        <v>7975</v>
      </c>
      <c r="V640" s="328" t="s">
        <v>3988</v>
      </c>
      <c r="W640" s="328">
        <v>720000</v>
      </c>
      <c r="X640" s="328">
        <v>182.35</v>
      </c>
      <c r="Y640" s="328">
        <v>1941.98</v>
      </c>
      <c r="Z640" s="328">
        <v>720000</v>
      </c>
      <c r="AA640">
        <v>308</v>
      </c>
      <c r="AB640" s="331">
        <v>45295.906544791666</v>
      </c>
      <c r="AC640" s="259">
        <v>1</v>
      </c>
      <c r="AD640" s="328">
        <f t="shared" si="32"/>
        <v>720000</v>
      </c>
      <c r="AE640" t="s">
        <v>3868</v>
      </c>
      <c r="AF640">
        <v>5</v>
      </c>
      <c r="AG640" s="319" t="str">
        <f t="shared" si="30"/>
        <v>6</v>
      </c>
      <c r="AH640" s="319" t="str">
        <f t="shared" si="31"/>
        <v>URR</v>
      </c>
    </row>
    <row r="641" spans="1:34" hidden="1" x14ac:dyDescent="0.25">
      <c r="A641" t="s">
        <v>3811</v>
      </c>
      <c r="B641" t="s">
        <v>3811</v>
      </c>
      <c r="C641" t="s">
        <v>4161</v>
      </c>
      <c r="D641" t="s">
        <v>4181</v>
      </c>
      <c r="E641" t="s">
        <v>4156</v>
      </c>
      <c r="F641" t="s">
        <v>4157</v>
      </c>
      <c r="G641">
        <v>11307738</v>
      </c>
      <c r="H641">
        <v>202312</v>
      </c>
      <c r="I641" s="331">
        <v>45282</v>
      </c>
      <c r="J641" t="s">
        <v>1269</v>
      </c>
      <c r="K641" t="s">
        <v>5049</v>
      </c>
      <c r="M641" t="s">
        <v>180</v>
      </c>
      <c r="O641" t="s">
        <v>7976</v>
      </c>
      <c r="P641" t="s">
        <v>7977</v>
      </c>
      <c r="Q641" t="s">
        <v>4005</v>
      </c>
      <c r="R641">
        <v>2925351</v>
      </c>
      <c r="S641" t="s">
        <v>7978</v>
      </c>
      <c r="U641" t="s">
        <v>7979</v>
      </c>
      <c r="V641" s="328" t="s">
        <v>3988</v>
      </c>
      <c r="W641" s="328">
        <v>300000</v>
      </c>
      <c r="X641" s="328">
        <v>75.98</v>
      </c>
      <c r="Y641" s="328">
        <v>809.16</v>
      </c>
      <c r="Z641" s="328">
        <v>300000</v>
      </c>
      <c r="AA641">
        <v>308</v>
      </c>
      <c r="AB641" s="331">
        <v>45295.909489699072</v>
      </c>
      <c r="AC641" s="259">
        <v>1</v>
      </c>
      <c r="AD641" s="328">
        <f t="shared" si="32"/>
        <v>300000</v>
      </c>
      <c r="AE641" t="s">
        <v>3868</v>
      </c>
      <c r="AF641">
        <v>5</v>
      </c>
      <c r="AG641" s="319" t="str">
        <f t="shared" si="30"/>
        <v>6</v>
      </c>
      <c r="AH641" s="319" t="str">
        <f t="shared" si="31"/>
        <v>URR</v>
      </c>
    </row>
    <row r="642" spans="1:34" hidden="1" x14ac:dyDescent="0.25">
      <c r="A642" t="s">
        <v>3811</v>
      </c>
      <c r="B642" t="s">
        <v>3811</v>
      </c>
      <c r="C642" t="s">
        <v>4161</v>
      </c>
      <c r="D642" t="s">
        <v>4181</v>
      </c>
      <c r="E642" t="s">
        <v>4156</v>
      </c>
      <c r="F642" t="s">
        <v>4157</v>
      </c>
      <c r="G642">
        <v>11307739</v>
      </c>
      <c r="H642">
        <v>202312</v>
      </c>
      <c r="I642" s="331">
        <v>45282</v>
      </c>
      <c r="J642" t="s">
        <v>1269</v>
      </c>
      <c r="K642" t="s">
        <v>5049</v>
      </c>
      <c r="M642" t="s">
        <v>180</v>
      </c>
      <c r="O642" t="s">
        <v>7969</v>
      </c>
      <c r="P642" t="s">
        <v>7970</v>
      </c>
      <c r="Q642" t="s">
        <v>4005</v>
      </c>
      <c r="R642">
        <v>2925351</v>
      </c>
      <c r="S642" t="s">
        <v>7980</v>
      </c>
      <c r="U642" t="s">
        <v>7981</v>
      </c>
      <c r="V642" s="328" t="s">
        <v>3988</v>
      </c>
      <c r="W642" s="328">
        <v>243000</v>
      </c>
      <c r="X642" s="328">
        <v>61.54</v>
      </c>
      <c r="Y642" s="328">
        <v>655.42</v>
      </c>
      <c r="Z642" s="328">
        <v>243000</v>
      </c>
      <c r="AA642">
        <v>0</v>
      </c>
      <c r="AB642" s="331">
        <v>45295.910833564812</v>
      </c>
      <c r="AC642" s="259">
        <v>1</v>
      </c>
      <c r="AD642" s="328">
        <f t="shared" si="32"/>
        <v>243000</v>
      </c>
      <c r="AE642" t="s">
        <v>3868</v>
      </c>
      <c r="AF642">
        <v>5</v>
      </c>
      <c r="AG642" s="319" t="str">
        <f t="shared" si="30"/>
        <v>6</v>
      </c>
      <c r="AH642" s="319" t="str">
        <f t="shared" si="31"/>
        <v>URR</v>
      </c>
    </row>
    <row r="643" spans="1:34" hidden="1" x14ac:dyDescent="0.25">
      <c r="A643" t="s">
        <v>3811</v>
      </c>
      <c r="B643" t="s">
        <v>3811</v>
      </c>
      <c r="C643" t="s">
        <v>4161</v>
      </c>
      <c r="D643" t="s">
        <v>4181</v>
      </c>
      <c r="E643" t="s">
        <v>4156</v>
      </c>
      <c r="F643" t="s">
        <v>4157</v>
      </c>
      <c r="G643">
        <v>11307740</v>
      </c>
      <c r="H643">
        <v>202312</v>
      </c>
      <c r="I643" s="331">
        <v>45282</v>
      </c>
      <c r="J643" t="s">
        <v>1269</v>
      </c>
      <c r="K643" t="s">
        <v>5049</v>
      </c>
      <c r="M643" t="s">
        <v>180</v>
      </c>
      <c r="O643" t="s">
        <v>7982</v>
      </c>
      <c r="P643" t="s">
        <v>7983</v>
      </c>
      <c r="Q643" t="s">
        <v>4005</v>
      </c>
      <c r="R643">
        <v>2925351</v>
      </c>
      <c r="S643" t="s">
        <v>7984</v>
      </c>
      <c r="U643" t="s">
        <v>7985</v>
      </c>
      <c r="V643" s="328" t="s">
        <v>3988</v>
      </c>
      <c r="W643" s="328">
        <v>180000</v>
      </c>
      <c r="X643" s="328">
        <v>45.59</v>
      </c>
      <c r="Y643" s="328">
        <v>485.49</v>
      </c>
      <c r="Z643" s="328">
        <v>180000</v>
      </c>
      <c r="AA643">
        <v>305</v>
      </c>
      <c r="AB643" s="331">
        <v>45295.913213506945</v>
      </c>
      <c r="AC643" s="259">
        <v>1</v>
      </c>
      <c r="AD643" s="328">
        <f t="shared" si="32"/>
        <v>180000</v>
      </c>
      <c r="AE643" t="s">
        <v>3868</v>
      </c>
      <c r="AF643">
        <v>5</v>
      </c>
      <c r="AG643" s="319" t="str">
        <f t="shared" si="30"/>
        <v>6</v>
      </c>
      <c r="AH643" s="319" t="str">
        <f t="shared" si="31"/>
        <v>URR</v>
      </c>
    </row>
    <row r="644" spans="1:34" hidden="1" x14ac:dyDescent="0.25">
      <c r="A644" t="s">
        <v>3811</v>
      </c>
      <c r="B644" t="s">
        <v>3811</v>
      </c>
      <c r="C644" t="s">
        <v>4161</v>
      </c>
      <c r="D644" t="s">
        <v>4181</v>
      </c>
      <c r="E644" t="s">
        <v>4156</v>
      </c>
      <c r="F644" t="s">
        <v>4157</v>
      </c>
      <c r="G644">
        <v>11307741</v>
      </c>
      <c r="H644">
        <v>202312</v>
      </c>
      <c r="I644" s="331">
        <v>45282</v>
      </c>
      <c r="J644" t="s">
        <v>1269</v>
      </c>
      <c r="K644" t="s">
        <v>5049</v>
      </c>
      <c r="M644" t="s">
        <v>180</v>
      </c>
      <c r="O644" t="s">
        <v>7986</v>
      </c>
      <c r="P644" t="s">
        <v>7987</v>
      </c>
      <c r="Q644" t="s">
        <v>4005</v>
      </c>
      <c r="R644">
        <v>2925351</v>
      </c>
      <c r="S644" t="s">
        <v>7988</v>
      </c>
      <c r="U644" t="s">
        <v>7989</v>
      </c>
      <c r="V644" s="328" t="s">
        <v>3988</v>
      </c>
      <c r="W644" s="328">
        <v>65450</v>
      </c>
      <c r="X644" s="328">
        <v>16.579999999999998</v>
      </c>
      <c r="Y644" s="328">
        <v>176.53</v>
      </c>
      <c r="Z644" s="328">
        <v>65450</v>
      </c>
      <c r="AA644">
        <v>0</v>
      </c>
      <c r="AB644" s="331">
        <v>45295.914184259258</v>
      </c>
      <c r="AC644" s="259">
        <v>1</v>
      </c>
      <c r="AD644" s="328">
        <f t="shared" si="32"/>
        <v>65450</v>
      </c>
      <c r="AE644" t="s">
        <v>3868</v>
      </c>
      <c r="AF644">
        <v>5</v>
      </c>
      <c r="AG644" s="319" t="str">
        <f t="shared" si="30"/>
        <v>6</v>
      </c>
      <c r="AH644" s="319" t="str">
        <f t="shared" si="31"/>
        <v>URR</v>
      </c>
    </row>
    <row r="645" spans="1:34" hidden="1" x14ac:dyDescent="0.25">
      <c r="A645" t="s">
        <v>3811</v>
      </c>
      <c r="B645" t="s">
        <v>3811</v>
      </c>
      <c r="C645" t="s">
        <v>4161</v>
      </c>
      <c r="D645" t="s">
        <v>4181</v>
      </c>
      <c r="E645" t="s">
        <v>4156</v>
      </c>
      <c r="F645" t="s">
        <v>4157</v>
      </c>
      <c r="G645">
        <v>11307743</v>
      </c>
      <c r="H645">
        <v>202312</v>
      </c>
      <c r="I645" s="331">
        <v>45282</v>
      </c>
      <c r="J645" t="s">
        <v>1269</v>
      </c>
      <c r="K645" t="s">
        <v>5049</v>
      </c>
      <c r="M645" t="s">
        <v>180</v>
      </c>
      <c r="O645" t="s">
        <v>7990</v>
      </c>
      <c r="P645" t="s">
        <v>7991</v>
      </c>
      <c r="Q645" t="s">
        <v>4005</v>
      </c>
      <c r="R645">
        <v>2925351</v>
      </c>
      <c r="S645" t="s">
        <v>7992</v>
      </c>
      <c r="U645" t="s">
        <v>7993</v>
      </c>
      <c r="V645" s="328" t="s">
        <v>3988</v>
      </c>
      <c r="W645" s="328">
        <v>675000</v>
      </c>
      <c r="X645" s="328">
        <v>170.95</v>
      </c>
      <c r="Y645" s="328">
        <v>1820.6</v>
      </c>
      <c r="Z645" s="328">
        <v>675000</v>
      </c>
      <c r="AA645">
        <v>305</v>
      </c>
      <c r="AB645" s="331">
        <v>45295.91554386574</v>
      </c>
      <c r="AC645" s="259">
        <v>1</v>
      </c>
      <c r="AD645" s="328">
        <f t="shared" si="32"/>
        <v>675000</v>
      </c>
      <c r="AE645" t="s">
        <v>3868</v>
      </c>
      <c r="AF645">
        <v>5</v>
      </c>
      <c r="AG645" s="319" t="str">
        <f t="shared" si="30"/>
        <v>6</v>
      </c>
      <c r="AH645" s="319" t="str">
        <f t="shared" si="31"/>
        <v>URR</v>
      </c>
    </row>
    <row r="646" spans="1:34" hidden="1" x14ac:dyDescent="0.25">
      <c r="A646" t="s">
        <v>3811</v>
      </c>
      <c r="B646" t="s">
        <v>3811</v>
      </c>
      <c r="C646" t="s">
        <v>4161</v>
      </c>
      <c r="D646" t="s">
        <v>4181</v>
      </c>
      <c r="E646" t="s">
        <v>4156</v>
      </c>
      <c r="F646" t="s">
        <v>4157</v>
      </c>
      <c r="G646">
        <v>11307744</v>
      </c>
      <c r="H646">
        <v>202312</v>
      </c>
      <c r="I646" s="331">
        <v>45282</v>
      </c>
      <c r="J646" t="s">
        <v>1269</v>
      </c>
      <c r="K646" t="s">
        <v>5049</v>
      </c>
      <c r="M646" t="s">
        <v>180</v>
      </c>
      <c r="O646" t="s">
        <v>7994</v>
      </c>
      <c r="P646" t="s">
        <v>7995</v>
      </c>
      <c r="Q646" t="s">
        <v>4005</v>
      </c>
      <c r="R646">
        <v>2925351</v>
      </c>
      <c r="S646" t="s">
        <v>7996</v>
      </c>
      <c r="U646" t="s">
        <v>7997</v>
      </c>
      <c r="V646" s="328" t="s">
        <v>3988</v>
      </c>
      <c r="W646" s="328">
        <v>910000</v>
      </c>
      <c r="X646" s="328">
        <v>230.47</v>
      </c>
      <c r="Y646" s="328">
        <v>2454.44</v>
      </c>
      <c r="Z646" s="328">
        <v>910000</v>
      </c>
      <c r="AA646">
        <v>305</v>
      </c>
      <c r="AB646" s="331">
        <v>45295.917058298612</v>
      </c>
      <c r="AC646" s="259">
        <v>1</v>
      </c>
      <c r="AD646" s="328">
        <f t="shared" si="32"/>
        <v>910000</v>
      </c>
      <c r="AE646" t="s">
        <v>3868</v>
      </c>
      <c r="AF646">
        <v>5</v>
      </c>
      <c r="AG646" s="319" t="str">
        <f t="shared" ref="AG646:AG709" si="33">MID(Q646,2,1)</f>
        <v>6</v>
      </c>
      <c r="AH646" s="319" t="str">
        <f t="shared" ref="AH646:AH709" si="34">IF(AG646="0","CO",IF(AG646="1","CO",IF(AG646="2","CO",IF(AG646="3","NE",IF(AG646="4","WA",IF(AG646="6","URR"))))))</f>
        <v>URR</v>
      </c>
    </row>
    <row r="647" spans="1:34" hidden="1" x14ac:dyDescent="0.25">
      <c r="A647" t="s">
        <v>3811</v>
      </c>
      <c r="B647" t="s">
        <v>3811</v>
      </c>
      <c r="C647" t="s">
        <v>4161</v>
      </c>
      <c r="D647" t="s">
        <v>4181</v>
      </c>
      <c r="E647" t="s">
        <v>4156</v>
      </c>
      <c r="F647" t="s">
        <v>4157</v>
      </c>
      <c r="G647">
        <v>11307744</v>
      </c>
      <c r="H647">
        <v>202312</v>
      </c>
      <c r="I647" s="331">
        <v>45282</v>
      </c>
      <c r="J647" t="s">
        <v>1269</v>
      </c>
      <c r="K647" t="s">
        <v>5049</v>
      </c>
      <c r="M647" t="s">
        <v>180</v>
      </c>
      <c r="O647" t="s">
        <v>7994</v>
      </c>
      <c r="P647" t="s">
        <v>7995</v>
      </c>
      <c r="Q647" t="s">
        <v>4005</v>
      </c>
      <c r="R647">
        <v>2925351</v>
      </c>
      <c r="S647" t="s">
        <v>7996</v>
      </c>
      <c r="U647" t="s">
        <v>7998</v>
      </c>
      <c r="V647" s="328" t="s">
        <v>3988</v>
      </c>
      <c r="W647" s="328">
        <v>65000</v>
      </c>
      <c r="X647" s="328">
        <v>16.46</v>
      </c>
      <c r="Y647" s="328">
        <v>175.32</v>
      </c>
      <c r="Z647" s="328">
        <v>65000</v>
      </c>
      <c r="AA647">
        <v>0</v>
      </c>
      <c r="AB647" s="331">
        <v>45295.917058483799</v>
      </c>
      <c r="AC647" s="259">
        <v>1</v>
      </c>
      <c r="AD647" s="328">
        <f t="shared" si="32"/>
        <v>65000</v>
      </c>
      <c r="AE647" t="s">
        <v>3868</v>
      </c>
      <c r="AF647">
        <v>5</v>
      </c>
      <c r="AG647" s="319" t="str">
        <f t="shared" si="33"/>
        <v>6</v>
      </c>
      <c r="AH647" s="319" t="str">
        <f t="shared" si="34"/>
        <v>URR</v>
      </c>
    </row>
    <row r="648" spans="1:34" hidden="1" x14ac:dyDescent="0.25">
      <c r="A648" t="s">
        <v>3811</v>
      </c>
      <c r="B648" t="s">
        <v>3811</v>
      </c>
      <c r="C648" t="s">
        <v>4161</v>
      </c>
      <c r="D648" t="s">
        <v>4181</v>
      </c>
      <c r="E648" t="s">
        <v>4156</v>
      </c>
      <c r="F648" t="s">
        <v>4157</v>
      </c>
      <c r="G648">
        <v>11307745</v>
      </c>
      <c r="H648">
        <v>202312</v>
      </c>
      <c r="I648" s="331">
        <v>45282</v>
      </c>
      <c r="J648" t="s">
        <v>1269</v>
      </c>
      <c r="K648" t="s">
        <v>5049</v>
      </c>
      <c r="M648" t="s">
        <v>180</v>
      </c>
      <c r="O648" t="s">
        <v>7999</v>
      </c>
      <c r="P648" t="s">
        <v>8000</v>
      </c>
      <c r="Q648" t="s">
        <v>4005</v>
      </c>
      <c r="R648">
        <v>2925351</v>
      </c>
      <c r="S648" t="s">
        <v>8001</v>
      </c>
      <c r="U648" t="s">
        <v>8002</v>
      </c>
      <c r="V648" s="328" t="s">
        <v>3988</v>
      </c>
      <c r="W648" s="328">
        <v>120000</v>
      </c>
      <c r="X648" s="328">
        <v>30.39</v>
      </c>
      <c r="Y648" s="328">
        <v>323.66000000000003</v>
      </c>
      <c r="Z648" s="328">
        <v>120000</v>
      </c>
      <c r="AA648">
        <v>0</v>
      </c>
      <c r="AB648" s="331">
        <v>45295.918215358797</v>
      </c>
      <c r="AC648" s="259">
        <v>1</v>
      </c>
      <c r="AD648" s="328">
        <f t="shared" si="32"/>
        <v>120000</v>
      </c>
      <c r="AE648" t="s">
        <v>3868</v>
      </c>
      <c r="AF648">
        <v>5</v>
      </c>
      <c r="AG648" s="319" t="str">
        <f t="shared" si="33"/>
        <v>6</v>
      </c>
      <c r="AH648" s="319" t="str">
        <f t="shared" si="34"/>
        <v>URR</v>
      </c>
    </row>
    <row r="649" spans="1:34" hidden="1" x14ac:dyDescent="0.25">
      <c r="A649" t="s">
        <v>3811</v>
      </c>
      <c r="B649" t="s">
        <v>3811</v>
      </c>
      <c r="C649" t="s">
        <v>4161</v>
      </c>
      <c r="D649" t="s">
        <v>4181</v>
      </c>
      <c r="E649" t="s">
        <v>4156</v>
      </c>
      <c r="F649" t="s">
        <v>4157</v>
      </c>
      <c r="G649">
        <v>11307746</v>
      </c>
      <c r="H649">
        <v>202312</v>
      </c>
      <c r="I649" s="331">
        <v>45282</v>
      </c>
      <c r="J649" t="s">
        <v>1269</v>
      </c>
      <c r="K649" t="s">
        <v>5049</v>
      </c>
      <c r="M649" t="s">
        <v>180</v>
      </c>
      <c r="O649" t="s">
        <v>7994</v>
      </c>
      <c r="P649" t="s">
        <v>7995</v>
      </c>
      <c r="Q649" t="s">
        <v>4005</v>
      </c>
      <c r="R649">
        <v>2925351</v>
      </c>
      <c r="S649" t="s">
        <v>8003</v>
      </c>
      <c r="U649" t="s">
        <v>8004</v>
      </c>
      <c r="V649" s="328" t="s">
        <v>3988</v>
      </c>
      <c r="W649" s="328">
        <v>361000</v>
      </c>
      <c r="X649" s="328">
        <v>91.43</v>
      </c>
      <c r="Y649" s="328">
        <v>973.69</v>
      </c>
      <c r="Z649" s="328">
        <v>361000</v>
      </c>
      <c r="AA649">
        <v>305</v>
      </c>
      <c r="AB649" s="331">
        <v>45295.919666666668</v>
      </c>
      <c r="AC649" s="259">
        <v>1</v>
      </c>
      <c r="AD649" s="328">
        <f t="shared" si="32"/>
        <v>361000</v>
      </c>
      <c r="AE649" t="s">
        <v>3868</v>
      </c>
      <c r="AF649">
        <v>5</v>
      </c>
      <c r="AG649" s="319" t="str">
        <f t="shared" si="33"/>
        <v>6</v>
      </c>
      <c r="AH649" s="319" t="str">
        <f t="shared" si="34"/>
        <v>URR</v>
      </c>
    </row>
    <row r="650" spans="1:34" hidden="1" x14ac:dyDescent="0.25">
      <c r="A650" t="s">
        <v>3811</v>
      </c>
      <c r="B650" t="s">
        <v>3811</v>
      </c>
      <c r="C650" t="s">
        <v>4161</v>
      </c>
      <c r="D650" t="s">
        <v>4181</v>
      </c>
      <c r="E650" t="s">
        <v>4156</v>
      </c>
      <c r="F650" t="s">
        <v>4157</v>
      </c>
      <c r="G650">
        <v>11307746</v>
      </c>
      <c r="H650">
        <v>202312</v>
      </c>
      <c r="I650" s="331">
        <v>45282</v>
      </c>
      <c r="J650" t="s">
        <v>1269</v>
      </c>
      <c r="K650" t="s">
        <v>5049</v>
      </c>
      <c r="M650" t="s">
        <v>180</v>
      </c>
      <c r="O650" t="s">
        <v>7994</v>
      </c>
      <c r="P650" t="s">
        <v>7995</v>
      </c>
      <c r="Q650" t="s">
        <v>4005</v>
      </c>
      <c r="R650">
        <v>2925351</v>
      </c>
      <c r="S650" t="s">
        <v>8003</v>
      </c>
      <c r="U650" t="s">
        <v>8005</v>
      </c>
      <c r="V650" s="328" t="s">
        <v>3988</v>
      </c>
      <c r="W650" s="328">
        <v>38000</v>
      </c>
      <c r="X650" s="328">
        <v>9.6199999999999992</v>
      </c>
      <c r="Y650" s="328">
        <v>102.49</v>
      </c>
      <c r="Z650" s="328">
        <v>38000</v>
      </c>
      <c r="AA650">
        <v>0</v>
      </c>
      <c r="AB650" s="331">
        <v>45295.919666666668</v>
      </c>
      <c r="AC650" s="259">
        <v>1</v>
      </c>
      <c r="AD650" s="328">
        <f t="shared" si="32"/>
        <v>38000</v>
      </c>
      <c r="AE650" t="s">
        <v>3868</v>
      </c>
      <c r="AF650">
        <v>5</v>
      </c>
      <c r="AG650" s="319" t="str">
        <f t="shared" si="33"/>
        <v>6</v>
      </c>
      <c r="AH650" s="319" t="str">
        <f t="shared" si="34"/>
        <v>URR</v>
      </c>
    </row>
    <row r="651" spans="1:34" hidden="1" x14ac:dyDescent="0.25">
      <c r="A651" t="s">
        <v>3811</v>
      </c>
      <c r="B651" t="s">
        <v>3811</v>
      </c>
      <c r="C651" t="s">
        <v>4161</v>
      </c>
      <c r="D651" t="s">
        <v>4181</v>
      </c>
      <c r="E651" t="s">
        <v>4156</v>
      </c>
      <c r="F651" t="s">
        <v>4157</v>
      </c>
      <c r="G651">
        <v>11307747</v>
      </c>
      <c r="H651">
        <v>202312</v>
      </c>
      <c r="I651" s="331">
        <v>45282</v>
      </c>
      <c r="J651" t="s">
        <v>1269</v>
      </c>
      <c r="K651" t="s">
        <v>5049</v>
      </c>
      <c r="M651" t="s">
        <v>180</v>
      </c>
      <c r="O651" t="s">
        <v>8006</v>
      </c>
      <c r="P651" t="s">
        <v>8007</v>
      </c>
      <c r="Q651" t="s">
        <v>4005</v>
      </c>
      <c r="R651">
        <v>2925351</v>
      </c>
      <c r="S651" t="s">
        <v>7519</v>
      </c>
      <c r="U651" t="s">
        <v>8008</v>
      </c>
      <c r="V651" s="328" t="s">
        <v>3988</v>
      </c>
      <c r="W651" s="328">
        <v>100000</v>
      </c>
      <c r="X651" s="328">
        <v>25.33</v>
      </c>
      <c r="Y651" s="328">
        <v>269.72000000000003</v>
      </c>
      <c r="Z651" s="328">
        <v>100000</v>
      </c>
      <c r="AA651">
        <v>304</v>
      </c>
      <c r="AB651" s="331">
        <v>45295.92102465278</v>
      </c>
      <c r="AC651" s="259">
        <v>1</v>
      </c>
      <c r="AD651" s="328">
        <f t="shared" si="32"/>
        <v>100000</v>
      </c>
      <c r="AE651" t="s">
        <v>3868</v>
      </c>
      <c r="AF651">
        <v>5</v>
      </c>
      <c r="AG651" s="319" t="str">
        <f t="shared" si="33"/>
        <v>6</v>
      </c>
      <c r="AH651" s="319" t="str">
        <f t="shared" si="34"/>
        <v>URR</v>
      </c>
    </row>
    <row r="652" spans="1:34" hidden="1" x14ac:dyDescent="0.25">
      <c r="A652" t="s">
        <v>3811</v>
      </c>
      <c r="B652" t="s">
        <v>3811</v>
      </c>
      <c r="C652" t="s">
        <v>4161</v>
      </c>
      <c r="D652" t="s">
        <v>4181</v>
      </c>
      <c r="E652" t="s">
        <v>4156</v>
      </c>
      <c r="F652" t="s">
        <v>4157</v>
      </c>
      <c r="G652">
        <v>11307748</v>
      </c>
      <c r="H652">
        <v>202312</v>
      </c>
      <c r="I652" s="331">
        <v>45282</v>
      </c>
      <c r="J652" t="s">
        <v>1269</v>
      </c>
      <c r="K652" t="s">
        <v>5049</v>
      </c>
      <c r="M652" t="s">
        <v>180</v>
      </c>
      <c r="O652" t="s">
        <v>8009</v>
      </c>
      <c r="P652" t="s">
        <v>8010</v>
      </c>
      <c r="Q652" t="s">
        <v>4005</v>
      </c>
      <c r="R652">
        <v>2925351</v>
      </c>
      <c r="S652" t="s">
        <v>8011</v>
      </c>
      <c r="U652" t="s">
        <v>8012</v>
      </c>
      <c r="V652" s="328" t="s">
        <v>3988</v>
      </c>
      <c r="W652" s="328">
        <v>540600</v>
      </c>
      <c r="X652" s="328">
        <v>136.91</v>
      </c>
      <c r="Y652" s="328">
        <v>1458.1</v>
      </c>
      <c r="Z652" s="328">
        <v>540600</v>
      </c>
      <c r="AA652">
        <v>0</v>
      </c>
      <c r="AB652" s="331">
        <v>45295.922136145833</v>
      </c>
      <c r="AC652" s="259">
        <v>1</v>
      </c>
      <c r="AD652" s="328">
        <f t="shared" si="32"/>
        <v>540600</v>
      </c>
      <c r="AE652" t="s">
        <v>3868</v>
      </c>
      <c r="AF652">
        <v>5</v>
      </c>
      <c r="AG652" s="319" t="str">
        <f t="shared" si="33"/>
        <v>6</v>
      </c>
      <c r="AH652" s="319" t="str">
        <f t="shared" si="34"/>
        <v>URR</v>
      </c>
    </row>
    <row r="653" spans="1:34" hidden="1" x14ac:dyDescent="0.25">
      <c r="A653" t="s">
        <v>3811</v>
      </c>
      <c r="B653" t="s">
        <v>3811</v>
      </c>
      <c r="C653" t="s">
        <v>4161</v>
      </c>
      <c r="D653" t="s">
        <v>4181</v>
      </c>
      <c r="E653" t="s">
        <v>4156</v>
      </c>
      <c r="F653" t="s">
        <v>4157</v>
      </c>
      <c r="G653">
        <v>11307750</v>
      </c>
      <c r="H653">
        <v>202312</v>
      </c>
      <c r="I653" s="331">
        <v>45282</v>
      </c>
      <c r="J653" t="s">
        <v>1269</v>
      </c>
      <c r="K653" t="s">
        <v>5049</v>
      </c>
      <c r="M653" t="s">
        <v>180</v>
      </c>
      <c r="O653" t="s">
        <v>8013</v>
      </c>
      <c r="P653" t="s">
        <v>8014</v>
      </c>
      <c r="Q653" t="s">
        <v>4005</v>
      </c>
      <c r="R653">
        <v>2925351</v>
      </c>
      <c r="S653" t="s">
        <v>8015</v>
      </c>
      <c r="U653" t="s">
        <v>8016</v>
      </c>
      <c r="V653" s="328" t="s">
        <v>3988</v>
      </c>
      <c r="W653" s="328">
        <v>570000</v>
      </c>
      <c r="X653" s="328">
        <v>144.36000000000001</v>
      </c>
      <c r="Y653" s="328">
        <v>1537.4</v>
      </c>
      <c r="Z653" s="328">
        <v>570000</v>
      </c>
      <c r="AA653">
        <v>308</v>
      </c>
      <c r="AB653" s="331">
        <v>45295.92323915509</v>
      </c>
      <c r="AC653" s="259">
        <v>1</v>
      </c>
      <c r="AD653" s="328">
        <f t="shared" si="32"/>
        <v>570000</v>
      </c>
      <c r="AE653" t="s">
        <v>3868</v>
      </c>
      <c r="AF653">
        <v>5</v>
      </c>
      <c r="AG653" s="319" t="str">
        <f t="shared" si="33"/>
        <v>6</v>
      </c>
      <c r="AH653" s="319" t="str">
        <f t="shared" si="34"/>
        <v>URR</v>
      </c>
    </row>
    <row r="654" spans="1:34" hidden="1" x14ac:dyDescent="0.25">
      <c r="A654" t="s">
        <v>3811</v>
      </c>
      <c r="B654" t="s">
        <v>3811</v>
      </c>
      <c r="C654" t="s">
        <v>4161</v>
      </c>
      <c r="D654" t="s">
        <v>4181</v>
      </c>
      <c r="E654" t="s">
        <v>4156</v>
      </c>
      <c r="F654" t="s">
        <v>4157</v>
      </c>
      <c r="G654">
        <v>11307751</v>
      </c>
      <c r="H654">
        <v>202312</v>
      </c>
      <c r="I654" s="331">
        <v>45282</v>
      </c>
      <c r="J654" t="s">
        <v>1269</v>
      </c>
      <c r="K654" t="s">
        <v>5049</v>
      </c>
      <c r="M654" t="s">
        <v>180</v>
      </c>
      <c r="O654" t="s">
        <v>8017</v>
      </c>
      <c r="P654" t="s">
        <v>8018</v>
      </c>
      <c r="Q654" t="s">
        <v>4005</v>
      </c>
      <c r="R654">
        <v>2925351</v>
      </c>
      <c r="S654" t="s">
        <v>8019</v>
      </c>
      <c r="U654" t="s">
        <v>8020</v>
      </c>
      <c r="V654" s="328" t="s">
        <v>3988</v>
      </c>
      <c r="W654" s="328">
        <v>915000</v>
      </c>
      <c r="X654" s="328">
        <v>231.73</v>
      </c>
      <c r="Y654" s="328">
        <v>2467.9299999999998</v>
      </c>
      <c r="Z654" s="328">
        <v>915000</v>
      </c>
      <c r="AA654">
        <v>0</v>
      </c>
      <c r="AB654" s="331">
        <v>45295.924200196758</v>
      </c>
      <c r="AC654" s="259">
        <v>1</v>
      </c>
      <c r="AD654" s="328">
        <f t="shared" si="32"/>
        <v>915000</v>
      </c>
      <c r="AE654" t="s">
        <v>3868</v>
      </c>
      <c r="AF654">
        <v>5</v>
      </c>
      <c r="AG654" s="319" t="str">
        <f t="shared" si="33"/>
        <v>6</v>
      </c>
      <c r="AH654" s="319" t="str">
        <f t="shared" si="34"/>
        <v>URR</v>
      </c>
    </row>
    <row r="655" spans="1:34" hidden="1" x14ac:dyDescent="0.25">
      <c r="A655" t="s">
        <v>3811</v>
      </c>
      <c r="B655" t="s">
        <v>3811</v>
      </c>
      <c r="C655" t="s">
        <v>4161</v>
      </c>
      <c r="D655" t="s">
        <v>4181</v>
      </c>
      <c r="E655" t="s">
        <v>4156</v>
      </c>
      <c r="F655" t="s">
        <v>4157</v>
      </c>
      <c r="G655">
        <v>11307752</v>
      </c>
      <c r="H655">
        <v>202312</v>
      </c>
      <c r="I655" s="331">
        <v>45282</v>
      </c>
      <c r="J655" t="s">
        <v>1269</v>
      </c>
      <c r="K655" t="s">
        <v>5049</v>
      </c>
      <c r="M655" t="s">
        <v>180</v>
      </c>
      <c r="O655" t="s">
        <v>8021</v>
      </c>
      <c r="P655" t="s">
        <v>8022</v>
      </c>
      <c r="Q655" t="s">
        <v>4005</v>
      </c>
      <c r="R655">
        <v>2925351</v>
      </c>
      <c r="S655" t="s">
        <v>7978</v>
      </c>
      <c r="U655" t="s">
        <v>8023</v>
      </c>
      <c r="V655" s="328" t="s">
        <v>3988</v>
      </c>
      <c r="W655" s="328">
        <v>448000</v>
      </c>
      <c r="X655" s="328">
        <v>113.46</v>
      </c>
      <c r="Y655" s="328">
        <v>1208.3399999999999</v>
      </c>
      <c r="Z655" s="328">
        <v>448000</v>
      </c>
      <c r="AA655">
        <v>304</v>
      </c>
      <c r="AB655" s="331">
        <v>45295.925572650463</v>
      </c>
      <c r="AC655" s="259">
        <v>1</v>
      </c>
      <c r="AD655" s="328">
        <f t="shared" si="32"/>
        <v>448000</v>
      </c>
      <c r="AE655" t="s">
        <v>3868</v>
      </c>
      <c r="AF655">
        <v>5</v>
      </c>
      <c r="AG655" s="319" t="str">
        <f t="shared" si="33"/>
        <v>6</v>
      </c>
      <c r="AH655" s="319" t="str">
        <f t="shared" si="34"/>
        <v>URR</v>
      </c>
    </row>
    <row r="656" spans="1:34" hidden="1" x14ac:dyDescent="0.25">
      <c r="A656" t="s">
        <v>3811</v>
      </c>
      <c r="B656" t="s">
        <v>3811</v>
      </c>
      <c r="C656" t="s">
        <v>4161</v>
      </c>
      <c r="D656" t="s">
        <v>4181</v>
      </c>
      <c r="E656" t="s">
        <v>4156</v>
      </c>
      <c r="F656" t="s">
        <v>4157</v>
      </c>
      <c r="G656">
        <v>11307753</v>
      </c>
      <c r="H656">
        <v>202312</v>
      </c>
      <c r="I656" s="331">
        <v>45282</v>
      </c>
      <c r="J656" t="s">
        <v>1269</v>
      </c>
      <c r="K656" t="s">
        <v>5049</v>
      </c>
      <c r="M656" t="s">
        <v>180</v>
      </c>
      <c r="O656" t="s">
        <v>8024</v>
      </c>
      <c r="P656" t="s">
        <v>8025</v>
      </c>
      <c r="Q656" t="s">
        <v>4005</v>
      </c>
      <c r="R656">
        <v>2925351</v>
      </c>
      <c r="S656" t="s">
        <v>8026</v>
      </c>
      <c r="U656" t="s">
        <v>8027</v>
      </c>
      <c r="V656" s="328" t="s">
        <v>3988</v>
      </c>
      <c r="W656" s="328">
        <v>800000</v>
      </c>
      <c r="X656" s="328">
        <v>202.61</v>
      </c>
      <c r="Y656" s="328">
        <v>2157.75</v>
      </c>
      <c r="Z656" s="328">
        <v>800000</v>
      </c>
      <c r="AA656">
        <v>308</v>
      </c>
      <c r="AB656" s="331">
        <v>45295.926608020833</v>
      </c>
      <c r="AC656" s="259">
        <v>1</v>
      </c>
      <c r="AD656" s="328">
        <f t="shared" si="32"/>
        <v>800000</v>
      </c>
      <c r="AE656" t="s">
        <v>3868</v>
      </c>
      <c r="AF656">
        <v>5</v>
      </c>
      <c r="AG656" s="319" t="str">
        <f t="shared" si="33"/>
        <v>6</v>
      </c>
      <c r="AH656" s="319" t="str">
        <f t="shared" si="34"/>
        <v>URR</v>
      </c>
    </row>
    <row r="657" spans="1:34" hidden="1" x14ac:dyDescent="0.25">
      <c r="A657" t="s">
        <v>3811</v>
      </c>
      <c r="B657" t="s">
        <v>3811</v>
      </c>
      <c r="C657" t="s">
        <v>4161</v>
      </c>
      <c r="D657" t="s">
        <v>4181</v>
      </c>
      <c r="E657" t="s">
        <v>4156</v>
      </c>
      <c r="F657" t="s">
        <v>4157</v>
      </c>
      <c r="G657">
        <v>11307754</v>
      </c>
      <c r="H657">
        <v>202312</v>
      </c>
      <c r="I657" s="331">
        <v>45282</v>
      </c>
      <c r="J657" t="s">
        <v>1269</v>
      </c>
      <c r="K657" t="s">
        <v>5049</v>
      </c>
      <c r="M657" t="s">
        <v>180</v>
      </c>
      <c r="O657" t="s">
        <v>8028</v>
      </c>
      <c r="P657" t="s">
        <v>8029</v>
      </c>
      <c r="Q657" t="s">
        <v>4005</v>
      </c>
      <c r="R657">
        <v>2925351</v>
      </c>
      <c r="S657" t="s">
        <v>8030</v>
      </c>
      <c r="U657" t="s">
        <v>8031</v>
      </c>
      <c r="V657" s="328" t="s">
        <v>3988</v>
      </c>
      <c r="W657" s="328">
        <v>180000</v>
      </c>
      <c r="X657" s="328">
        <v>45.59</v>
      </c>
      <c r="Y657" s="328">
        <v>485.49</v>
      </c>
      <c r="Z657" s="328">
        <v>180000</v>
      </c>
      <c r="AA657">
        <v>305</v>
      </c>
      <c r="AB657" s="331">
        <v>45295.928157754628</v>
      </c>
      <c r="AC657" s="259">
        <v>1</v>
      </c>
      <c r="AD657" s="328">
        <f t="shared" si="32"/>
        <v>180000</v>
      </c>
      <c r="AE657" t="s">
        <v>3868</v>
      </c>
      <c r="AF657">
        <v>5</v>
      </c>
      <c r="AG657" s="319" t="str">
        <f t="shared" si="33"/>
        <v>6</v>
      </c>
      <c r="AH657" s="319" t="str">
        <f t="shared" si="34"/>
        <v>URR</v>
      </c>
    </row>
    <row r="658" spans="1:34" hidden="1" x14ac:dyDescent="0.25">
      <c r="A658" t="s">
        <v>3811</v>
      </c>
      <c r="B658" t="s">
        <v>3811</v>
      </c>
      <c r="C658" t="s">
        <v>4161</v>
      </c>
      <c r="D658" t="s">
        <v>4181</v>
      </c>
      <c r="E658" t="s">
        <v>4156</v>
      </c>
      <c r="F658" t="s">
        <v>4157</v>
      </c>
      <c r="G658">
        <v>11307754</v>
      </c>
      <c r="H658">
        <v>202312</v>
      </c>
      <c r="I658" s="331">
        <v>45282</v>
      </c>
      <c r="J658" t="s">
        <v>1269</v>
      </c>
      <c r="K658" t="s">
        <v>5049</v>
      </c>
      <c r="M658" t="s">
        <v>180</v>
      </c>
      <c r="O658" t="s">
        <v>8028</v>
      </c>
      <c r="P658" t="s">
        <v>8029</v>
      </c>
      <c r="Q658" t="s">
        <v>4005</v>
      </c>
      <c r="R658">
        <v>2925351</v>
      </c>
      <c r="S658" t="s">
        <v>8030</v>
      </c>
      <c r="U658" t="s">
        <v>8031</v>
      </c>
      <c r="V658" s="328" t="s">
        <v>3988</v>
      </c>
      <c r="W658" s="328">
        <v>162000</v>
      </c>
      <c r="X658" s="328">
        <v>41.03</v>
      </c>
      <c r="Y658" s="328">
        <v>436.94</v>
      </c>
      <c r="Z658" s="328">
        <v>162000</v>
      </c>
      <c r="AA658">
        <v>0</v>
      </c>
      <c r="AB658" s="331">
        <v>45295.928157754628</v>
      </c>
      <c r="AC658" s="259">
        <v>1</v>
      </c>
      <c r="AD658" s="328">
        <f t="shared" si="32"/>
        <v>162000</v>
      </c>
      <c r="AE658" t="s">
        <v>3868</v>
      </c>
      <c r="AF658">
        <v>5</v>
      </c>
      <c r="AG658" s="319" t="str">
        <f t="shared" si="33"/>
        <v>6</v>
      </c>
      <c r="AH658" s="319" t="str">
        <f t="shared" si="34"/>
        <v>URR</v>
      </c>
    </row>
    <row r="659" spans="1:34" hidden="1" x14ac:dyDescent="0.25">
      <c r="A659" t="s">
        <v>3811</v>
      </c>
      <c r="B659" t="s">
        <v>3811</v>
      </c>
      <c r="C659" t="s">
        <v>4161</v>
      </c>
      <c r="D659" t="s">
        <v>4181</v>
      </c>
      <c r="E659" t="s">
        <v>4156</v>
      </c>
      <c r="F659" t="s">
        <v>4157</v>
      </c>
      <c r="G659">
        <v>11307801</v>
      </c>
      <c r="H659">
        <v>202312</v>
      </c>
      <c r="I659" s="331">
        <v>45282</v>
      </c>
      <c r="J659" t="s">
        <v>1269</v>
      </c>
      <c r="K659" t="s">
        <v>5049</v>
      </c>
      <c r="M659" t="s">
        <v>180</v>
      </c>
      <c r="O659" t="s">
        <v>8032</v>
      </c>
      <c r="P659" t="s">
        <v>8033</v>
      </c>
      <c r="Q659" t="s">
        <v>4005</v>
      </c>
      <c r="R659">
        <v>2925351</v>
      </c>
      <c r="S659" t="s">
        <v>8034</v>
      </c>
      <c r="U659" t="s">
        <v>8035</v>
      </c>
      <c r="V659" s="328" t="s">
        <v>3988</v>
      </c>
      <c r="W659" s="328">
        <v>290000</v>
      </c>
      <c r="X659" s="328">
        <v>73.45</v>
      </c>
      <c r="Y659" s="328">
        <v>782.19</v>
      </c>
      <c r="Z659" s="328">
        <v>290000</v>
      </c>
      <c r="AA659">
        <v>308</v>
      </c>
      <c r="AB659" s="331">
        <v>45296.628347025464</v>
      </c>
      <c r="AC659" s="259">
        <v>1</v>
      </c>
      <c r="AD659" s="328">
        <f t="shared" si="32"/>
        <v>290000</v>
      </c>
      <c r="AE659" t="s">
        <v>3868</v>
      </c>
      <c r="AF659">
        <v>5</v>
      </c>
      <c r="AG659" s="319" t="str">
        <f t="shared" si="33"/>
        <v>6</v>
      </c>
      <c r="AH659" s="319" t="str">
        <f t="shared" si="34"/>
        <v>URR</v>
      </c>
    </row>
    <row r="660" spans="1:34" hidden="1" x14ac:dyDescent="0.25">
      <c r="A660" t="s">
        <v>3811</v>
      </c>
      <c r="B660" t="s">
        <v>3811</v>
      </c>
      <c r="C660" t="s">
        <v>4161</v>
      </c>
      <c r="D660" t="s">
        <v>4192</v>
      </c>
      <c r="E660" t="s">
        <v>4156</v>
      </c>
      <c r="F660" t="s">
        <v>4157</v>
      </c>
      <c r="G660">
        <v>11307585</v>
      </c>
      <c r="H660">
        <v>202312</v>
      </c>
      <c r="I660" s="331">
        <v>45287</v>
      </c>
      <c r="J660">
        <v>140471</v>
      </c>
      <c r="K660" t="s">
        <v>5049</v>
      </c>
      <c r="M660" t="s">
        <v>180</v>
      </c>
      <c r="O660" t="s">
        <v>7517</v>
      </c>
      <c r="P660" t="s">
        <v>7518</v>
      </c>
      <c r="Q660" t="s">
        <v>4005</v>
      </c>
      <c r="R660">
        <v>2925351</v>
      </c>
      <c r="S660" t="s">
        <v>180</v>
      </c>
      <c r="U660" t="s">
        <v>8039</v>
      </c>
      <c r="V660" s="328" t="s">
        <v>3988</v>
      </c>
      <c r="W660" s="328">
        <v>120000</v>
      </c>
      <c r="X660" s="328">
        <v>30.39</v>
      </c>
      <c r="Y660" s="328">
        <v>323.66000000000003</v>
      </c>
      <c r="Z660" s="328">
        <v>120000</v>
      </c>
      <c r="AA660">
        <v>0</v>
      </c>
      <c r="AB660" s="331">
        <v>45294.903535381942</v>
      </c>
      <c r="AC660" s="259">
        <v>1</v>
      </c>
      <c r="AD660" s="328">
        <f t="shared" si="32"/>
        <v>120000</v>
      </c>
      <c r="AE660" t="s">
        <v>3868</v>
      </c>
      <c r="AF660">
        <v>5</v>
      </c>
      <c r="AG660" s="319" t="str">
        <f t="shared" si="33"/>
        <v>6</v>
      </c>
      <c r="AH660" s="319" t="str">
        <f t="shared" si="34"/>
        <v>URR</v>
      </c>
    </row>
    <row r="661" spans="1:34" hidden="1" x14ac:dyDescent="0.25">
      <c r="A661" t="s">
        <v>3811</v>
      </c>
      <c r="B661" t="s">
        <v>4155</v>
      </c>
      <c r="C661" t="s">
        <v>4206</v>
      </c>
      <c r="D661" t="s">
        <v>4207</v>
      </c>
      <c r="E661" t="s">
        <v>4208</v>
      </c>
      <c r="F661" t="s">
        <v>4209</v>
      </c>
      <c r="G661">
        <v>1304615</v>
      </c>
      <c r="H661">
        <v>202312</v>
      </c>
      <c r="I661" s="331">
        <v>45290</v>
      </c>
      <c r="J661">
        <v>138684</v>
      </c>
      <c r="K661" t="s">
        <v>5049</v>
      </c>
      <c r="L661">
        <v>140275</v>
      </c>
      <c r="M661" t="s">
        <v>4402</v>
      </c>
      <c r="O661" t="s">
        <v>4403</v>
      </c>
      <c r="P661" t="s">
        <v>4404</v>
      </c>
      <c r="Q661" t="s">
        <v>4005</v>
      </c>
      <c r="R661">
        <v>2928230</v>
      </c>
      <c r="S661" t="s">
        <v>7576</v>
      </c>
      <c r="U661" t="s">
        <v>7576</v>
      </c>
      <c r="V661" s="328" t="s">
        <v>3988</v>
      </c>
      <c r="W661" s="328">
        <v>3495669.91</v>
      </c>
      <c r="X661" s="328">
        <v>909.19</v>
      </c>
      <c r="Y661" s="328">
        <v>9682.7999999999993</v>
      </c>
      <c r="Z661" s="328">
        <v>3495669.91</v>
      </c>
      <c r="AA661">
        <v>0</v>
      </c>
      <c r="AB661" s="331">
        <v>45300.9952150463</v>
      </c>
      <c r="AC661" s="259">
        <v>1</v>
      </c>
      <c r="AD661" s="328">
        <f t="shared" si="32"/>
        <v>3495669.91</v>
      </c>
      <c r="AE661" t="s">
        <v>3842</v>
      </c>
      <c r="AF661">
        <v>5</v>
      </c>
      <c r="AG661" s="319" t="str">
        <f t="shared" si="33"/>
        <v>6</v>
      </c>
      <c r="AH661" s="319" t="str">
        <f t="shared" si="34"/>
        <v>URR</v>
      </c>
    </row>
    <row r="662" spans="1:34" hidden="1" x14ac:dyDescent="0.25">
      <c r="A662" t="s">
        <v>3811</v>
      </c>
      <c r="B662" t="s">
        <v>4155</v>
      </c>
      <c r="C662" t="s">
        <v>4206</v>
      </c>
      <c r="D662" t="s">
        <v>4207</v>
      </c>
      <c r="E662" t="s">
        <v>4208</v>
      </c>
      <c r="F662" t="s">
        <v>4209</v>
      </c>
      <c r="G662">
        <v>1304615</v>
      </c>
      <c r="H662">
        <v>202312</v>
      </c>
      <c r="I662" s="331">
        <v>45290</v>
      </c>
      <c r="J662">
        <v>138684</v>
      </c>
      <c r="K662" t="s">
        <v>5049</v>
      </c>
      <c r="L662">
        <v>140360</v>
      </c>
      <c r="M662" t="s">
        <v>4486</v>
      </c>
      <c r="O662" t="s">
        <v>4487</v>
      </c>
      <c r="P662" t="s">
        <v>4488</v>
      </c>
      <c r="Q662" t="s">
        <v>4005</v>
      </c>
      <c r="R662">
        <v>2928230</v>
      </c>
      <c r="S662" t="s">
        <v>7576</v>
      </c>
      <c r="U662" t="s">
        <v>7576</v>
      </c>
      <c r="V662" s="328" t="s">
        <v>3988</v>
      </c>
      <c r="W662" s="328">
        <v>3495669.91</v>
      </c>
      <c r="X662" s="328">
        <v>909.19</v>
      </c>
      <c r="Y662" s="328">
        <v>9682.7999999999993</v>
      </c>
      <c r="Z662" s="328">
        <v>3495669.91</v>
      </c>
      <c r="AA662">
        <v>0</v>
      </c>
      <c r="AB662" s="331">
        <v>45300.9952150463</v>
      </c>
      <c r="AC662" s="259">
        <v>1</v>
      </c>
      <c r="AD662" s="328">
        <f t="shared" si="32"/>
        <v>3495669.91</v>
      </c>
      <c r="AE662" t="s">
        <v>3842</v>
      </c>
      <c r="AF662">
        <v>5</v>
      </c>
      <c r="AG662" s="319" t="str">
        <f t="shared" si="33"/>
        <v>6</v>
      </c>
      <c r="AH662" s="319" t="str">
        <f t="shared" si="34"/>
        <v>URR</v>
      </c>
    </row>
    <row r="663" spans="1:34" hidden="1" x14ac:dyDescent="0.25">
      <c r="A663" t="s">
        <v>3811</v>
      </c>
      <c r="B663" t="s">
        <v>4155</v>
      </c>
      <c r="C663" t="s">
        <v>4206</v>
      </c>
      <c r="D663" t="s">
        <v>4207</v>
      </c>
      <c r="E663" t="s">
        <v>4208</v>
      </c>
      <c r="F663" t="s">
        <v>4209</v>
      </c>
      <c r="G663">
        <v>1304615</v>
      </c>
      <c r="H663">
        <v>202312</v>
      </c>
      <c r="I663" s="331">
        <v>45290</v>
      </c>
      <c r="J663">
        <v>138684</v>
      </c>
      <c r="K663" t="s">
        <v>5049</v>
      </c>
      <c r="L663">
        <v>140269</v>
      </c>
      <c r="M663" t="s">
        <v>4384</v>
      </c>
      <c r="O663" t="s">
        <v>4385</v>
      </c>
      <c r="P663" t="s">
        <v>4386</v>
      </c>
      <c r="Q663" t="s">
        <v>4005</v>
      </c>
      <c r="R663">
        <v>2928230</v>
      </c>
      <c r="S663" t="s">
        <v>7576</v>
      </c>
      <c r="U663" t="s">
        <v>7576</v>
      </c>
      <c r="V663" s="328" t="s">
        <v>3988</v>
      </c>
      <c r="W663" s="328">
        <v>3495669.91</v>
      </c>
      <c r="X663" s="328">
        <v>909.19</v>
      </c>
      <c r="Y663" s="328">
        <v>9682.7999999999993</v>
      </c>
      <c r="Z663" s="328">
        <v>3495669.91</v>
      </c>
      <c r="AA663">
        <v>0</v>
      </c>
      <c r="AB663" s="331">
        <v>45300.9952150463</v>
      </c>
      <c r="AC663" s="259">
        <v>1</v>
      </c>
      <c r="AD663" s="328">
        <f t="shared" si="32"/>
        <v>3495669.91</v>
      </c>
      <c r="AE663" t="s">
        <v>3842</v>
      </c>
      <c r="AF663">
        <v>5</v>
      </c>
      <c r="AG663" s="319" t="str">
        <f t="shared" si="33"/>
        <v>6</v>
      </c>
      <c r="AH663" s="319" t="str">
        <f t="shared" si="34"/>
        <v>URR</v>
      </c>
    </row>
    <row r="664" spans="1:34" hidden="1" x14ac:dyDescent="0.25">
      <c r="A664" t="s">
        <v>3811</v>
      </c>
      <c r="B664" t="s">
        <v>4155</v>
      </c>
      <c r="C664" t="s">
        <v>4206</v>
      </c>
      <c r="D664" t="s">
        <v>4207</v>
      </c>
      <c r="E664" t="s">
        <v>4208</v>
      </c>
      <c r="F664" t="s">
        <v>4209</v>
      </c>
      <c r="G664">
        <v>1304615</v>
      </c>
      <c r="H664">
        <v>202312</v>
      </c>
      <c r="I664" s="331">
        <v>45290</v>
      </c>
      <c r="J664">
        <v>138684</v>
      </c>
      <c r="K664" t="s">
        <v>5049</v>
      </c>
      <c r="L664">
        <v>140357</v>
      </c>
      <c r="M664" t="s">
        <v>4477</v>
      </c>
      <c r="O664" t="s">
        <v>4478</v>
      </c>
      <c r="P664" t="s">
        <v>4479</v>
      </c>
      <c r="Q664" t="s">
        <v>4005</v>
      </c>
      <c r="R664">
        <v>2928230</v>
      </c>
      <c r="S664" t="s">
        <v>7576</v>
      </c>
      <c r="U664" t="s">
        <v>7576</v>
      </c>
      <c r="V664" s="328" t="s">
        <v>3988</v>
      </c>
      <c r="W664" s="328">
        <v>3495669.91</v>
      </c>
      <c r="X664" s="328">
        <v>909.19</v>
      </c>
      <c r="Y664" s="328">
        <v>9682.7999999999993</v>
      </c>
      <c r="Z664" s="328">
        <v>3495669.91</v>
      </c>
      <c r="AA664">
        <v>0</v>
      </c>
      <c r="AB664" s="331">
        <v>45300.9952150463</v>
      </c>
      <c r="AC664" s="259">
        <v>1</v>
      </c>
      <c r="AD664" s="328">
        <f t="shared" si="32"/>
        <v>3495669.91</v>
      </c>
      <c r="AE664" t="s">
        <v>3842</v>
      </c>
      <c r="AF664">
        <v>5</v>
      </c>
      <c r="AG664" s="319" t="str">
        <f t="shared" si="33"/>
        <v>6</v>
      </c>
      <c r="AH664" s="319" t="str">
        <f t="shared" si="34"/>
        <v>URR</v>
      </c>
    </row>
    <row r="665" spans="1:34" hidden="1" x14ac:dyDescent="0.25">
      <c r="A665" t="s">
        <v>3811</v>
      </c>
      <c r="B665" t="s">
        <v>4155</v>
      </c>
      <c r="C665" t="s">
        <v>4206</v>
      </c>
      <c r="D665" t="s">
        <v>4207</v>
      </c>
      <c r="E665" t="s">
        <v>4208</v>
      </c>
      <c r="F665" t="s">
        <v>4209</v>
      </c>
      <c r="G665">
        <v>1304615</v>
      </c>
      <c r="H665">
        <v>202312</v>
      </c>
      <c r="I665" s="331">
        <v>45290</v>
      </c>
      <c r="J665">
        <v>138684</v>
      </c>
      <c r="K665" t="s">
        <v>5049</v>
      </c>
      <c r="L665">
        <v>140272</v>
      </c>
      <c r="M665" t="s">
        <v>4393</v>
      </c>
      <c r="O665" t="s">
        <v>4394</v>
      </c>
      <c r="P665" t="s">
        <v>4395</v>
      </c>
      <c r="Q665" t="s">
        <v>4005</v>
      </c>
      <c r="R665">
        <v>2928230</v>
      </c>
      <c r="S665" t="s">
        <v>7576</v>
      </c>
      <c r="U665" t="s">
        <v>7576</v>
      </c>
      <c r="V665" s="328" t="s">
        <v>3988</v>
      </c>
      <c r="W665" s="328">
        <v>3495669.91</v>
      </c>
      <c r="X665" s="328">
        <v>909.19</v>
      </c>
      <c r="Y665" s="328">
        <v>9682.7999999999993</v>
      </c>
      <c r="Z665" s="328">
        <v>3495669.91</v>
      </c>
      <c r="AA665">
        <v>0</v>
      </c>
      <c r="AB665" s="331">
        <v>45300.9952150463</v>
      </c>
      <c r="AC665" s="259">
        <v>1</v>
      </c>
      <c r="AD665" s="328">
        <f t="shared" si="32"/>
        <v>3495669.91</v>
      </c>
      <c r="AE665" t="s">
        <v>3842</v>
      </c>
      <c r="AF665">
        <v>5</v>
      </c>
      <c r="AG665" s="319" t="str">
        <f t="shared" si="33"/>
        <v>6</v>
      </c>
      <c r="AH665" s="319" t="str">
        <f t="shared" si="34"/>
        <v>URR</v>
      </c>
    </row>
    <row r="666" spans="1:34" hidden="1" x14ac:dyDescent="0.25">
      <c r="A666" t="s">
        <v>3811</v>
      </c>
      <c r="B666" t="s">
        <v>4155</v>
      </c>
      <c r="C666" t="s">
        <v>4206</v>
      </c>
      <c r="D666" t="s">
        <v>4207</v>
      </c>
      <c r="E666" t="s">
        <v>4208</v>
      </c>
      <c r="F666" t="s">
        <v>4209</v>
      </c>
      <c r="G666">
        <v>1304615</v>
      </c>
      <c r="H666">
        <v>202312</v>
      </c>
      <c r="I666" s="331">
        <v>45290</v>
      </c>
      <c r="J666">
        <v>138684</v>
      </c>
      <c r="K666" t="s">
        <v>5049</v>
      </c>
      <c r="L666" t="s">
        <v>4712</v>
      </c>
      <c r="M666" t="s">
        <v>4713</v>
      </c>
      <c r="O666" t="s">
        <v>4714</v>
      </c>
      <c r="P666" t="s">
        <v>4715</v>
      </c>
      <c r="Q666" t="s">
        <v>4019</v>
      </c>
      <c r="R666">
        <v>2936848</v>
      </c>
      <c r="S666" t="s">
        <v>7576</v>
      </c>
      <c r="U666" t="s">
        <v>7576</v>
      </c>
      <c r="V666" s="328" t="s">
        <v>3988</v>
      </c>
      <c r="W666" s="328">
        <v>2983536.47</v>
      </c>
      <c r="X666" s="328">
        <v>775.99</v>
      </c>
      <c r="Y666" s="328">
        <v>8264.2199999999993</v>
      </c>
      <c r="Z666" s="328">
        <v>2983536.47</v>
      </c>
      <c r="AA666">
        <v>0</v>
      </c>
      <c r="AB666" s="331">
        <v>45300.9952150463</v>
      </c>
      <c r="AC666" s="259">
        <v>1</v>
      </c>
      <c r="AD666" s="328">
        <f t="shared" si="32"/>
        <v>2983536.47</v>
      </c>
      <c r="AE666" t="s">
        <v>3848</v>
      </c>
      <c r="AF666">
        <v>5</v>
      </c>
      <c r="AG666" s="319" t="str">
        <f t="shared" si="33"/>
        <v>6</v>
      </c>
      <c r="AH666" s="319" t="str">
        <f t="shared" si="34"/>
        <v>URR</v>
      </c>
    </row>
    <row r="667" spans="1:34" hidden="1" x14ac:dyDescent="0.25">
      <c r="A667" t="s">
        <v>3811</v>
      </c>
      <c r="B667" t="s">
        <v>4155</v>
      </c>
      <c r="C667" t="s">
        <v>4206</v>
      </c>
      <c r="D667" t="s">
        <v>4207</v>
      </c>
      <c r="E667" t="s">
        <v>4208</v>
      </c>
      <c r="F667" t="s">
        <v>4209</v>
      </c>
      <c r="G667">
        <v>1304615</v>
      </c>
      <c r="H667">
        <v>202312</v>
      </c>
      <c r="I667" s="331">
        <v>45290</v>
      </c>
      <c r="J667">
        <v>138684</v>
      </c>
      <c r="K667" t="s">
        <v>5049</v>
      </c>
      <c r="L667">
        <v>141431</v>
      </c>
      <c r="M667" t="s">
        <v>6337</v>
      </c>
      <c r="O667" t="s">
        <v>6338</v>
      </c>
      <c r="P667" t="s">
        <v>6339</v>
      </c>
      <c r="Q667" t="s">
        <v>4005</v>
      </c>
      <c r="R667">
        <v>2928230</v>
      </c>
      <c r="S667" t="s">
        <v>7576</v>
      </c>
      <c r="U667" t="s">
        <v>7576</v>
      </c>
      <c r="V667" s="328" t="s">
        <v>3988</v>
      </c>
      <c r="W667" s="328">
        <v>3559631.91</v>
      </c>
      <c r="X667" s="328">
        <v>925.82</v>
      </c>
      <c r="Y667" s="328">
        <v>9859.9699999999993</v>
      </c>
      <c r="Z667" s="328">
        <v>3559631.91</v>
      </c>
      <c r="AA667">
        <v>0</v>
      </c>
      <c r="AB667" s="331">
        <v>45300.9952150463</v>
      </c>
      <c r="AC667" s="259">
        <v>1</v>
      </c>
      <c r="AD667" s="328">
        <f t="shared" si="32"/>
        <v>3559631.91</v>
      </c>
      <c r="AE667" t="s">
        <v>3842</v>
      </c>
      <c r="AF667">
        <v>5</v>
      </c>
      <c r="AG667" s="319" t="str">
        <f t="shared" si="33"/>
        <v>6</v>
      </c>
      <c r="AH667" s="319" t="str">
        <f t="shared" si="34"/>
        <v>URR</v>
      </c>
    </row>
    <row r="668" spans="1:34" hidden="1" x14ac:dyDescent="0.25">
      <c r="A668" t="s">
        <v>3811</v>
      </c>
      <c r="B668" t="s">
        <v>4155</v>
      </c>
      <c r="C668" t="s">
        <v>4206</v>
      </c>
      <c r="D668" t="s">
        <v>4207</v>
      </c>
      <c r="E668" t="s">
        <v>4208</v>
      </c>
      <c r="F668" t="s">
        <v>4209</v>
      </c>
      <c r="G668">
        <v>1304615</v>
      </c>
      <c r="H668">
        <v>202312</v>
      </c>
      <c r="I668" s="331">
        <v>45290</v>
      </c>
      <c r="J668">
        <v>138684</v>
      </c>
      <c r="K668" t="s">
        <v>5049</v>
      </c>
      <c r="L668">
        <v>140486</v>
      </c>
      <c r="M668" t="s">
        <v>4504</v>
      </c>
      <c r="O668" t="s">
        <v>4505</v>
      </c>
      <c r="P668" t="s">
        <v>4506</v>
      </c>
      <c r="Q668" t="s">
        <v>4005</v>
      </c>
      <c r="R668">
        <v>2928230</v>
      </c>
      <c r="S668" t="s">
        <v>7576</v>
      </c>
      <c r="U668" t="s">
        <v>7576</v>
      </c>
      <c r="V668" s="328" t="s">
        <v>3988</v>
      </c>
      <c r="W668" s="328">
        <v>3495669.91</v>
      </c>
      <c r="X668" s="328">
        <v>909.19</v>
      </c>
      <c r="Y668" s="328">
        <v>9682.7999999999993</v>
      </c>
      <c r="Z668" s="328">
        <v>3495669.91</v>
      </c>
      <c r="AA668">
        <v>0</v>
      </c>
      <c r="AB668" s="331">
        <v>45300.9952150463</v>
      </c>
      <c r="AC668" s="259">
        <v>1</v>
      </c>
      <c r="AD668" s="328">
        <f t="shared" si="32"/>
        <v>3495669.91</v>
      </c>
      <c r="AE668" t="s">
        <v>3842</v>
      </c>
      <c r="AF668">
        <v>5</v>
      </c>
      <c r="AG668" s="319" t="str">
        <f t="shared" si="33"/>
        <v>6</v>
      </c>
      <c r="AH668" s="319" t="str">
        <f t="shared" si="34"/>
        <v>URR</v>
      </c>
    </row>
    <row r="669" spans="1:34" hidden="1" x14ac:dyDescent="0.25">
      <c r="A669" t="s">
        <v>3811</v>
      </c>
      <c r="B669" t="s">
        <v>4155</v>
      </c>
      <c r="C669" t="s">
        <v>4206</v>
      </c>
      <c r="D669" t="s">
        <v>4207</v>
      </c>
      <c r="E669" t="s">
        <v>4208</v>
      </c>
      <c r="F669" t="s">
        <v>4209</v>
      </c>
      <c r="G669">
        <v>1304615</v>
      </c>
      <c r="H669">
        <v>202312</v>
      </c>
      <c r="I669" s="331">
        <v>45290</v>
      </c>
      <c r="J669">
        <v>138684</v>
      </c>
      <c r="K669" t="s">
        <v>5049</v>
      </c>
      <c r="L669">
        <v>140266</v>
      </c>
      <c r="M669" t="s">
        <v>4375</v>
      </c>
      <c r="O669" t="s">
        <v>4376</v>
      </c>
      <c r="P669" t="s">
        <v>4377</v>
      </c>
      <c r="Q669" t="s">
        <v>4005</v>
      </c>
      <c r="R669">
        <v>2928230</v>
      </c>
      <c r="S669" t="s">
        <v>7576</v>
      </c>
      <c r="U669" t="s">
        <v>7576</v>
      </c>
      <c r="V669" s="328" t="s">
        <v>3988</v>
      </c>
      <c r="W669" s="328">
        <v>3495669.91</v>
      </c>
      <c r="X669" s="328">
        <v>909.19</v>
      </c>
      <c r="Y669" s="328">
        <v>9682.7999999999993</v>
      </c>
      <c r="Z669" s="328">
        <v>3495669.91</v>
      </c>
      <c r="AA669">
        <v>0</v>
      </c>
      <c r="AB669" s="331">
        <v>45300.9952150463</v>
      </c>
      <c r="AC669" s="259">
        <v>1</v>
      </c>
      <c r="AD669" s="328">
        <f t="shared" si="32"/>
        <v>3495669.91</v>
      </c>
      <c r="AE669" t="s">
        <v>3842</v>
      </c>
      <c r="AF669">
        <v>5</v>
      </c>
      <c r="AG669" s="319" t="str">
        <f t="shared" si="33"/>
        <v>6</v>
      </c>
      <c r="AH669" s="319" t="str">
        <f t="shared" si="34"/>
        <v>URR</v>
      </c>
    </row>
    <row r="670" spans="1:34" hidden="1" x14ac:dyDescent="0.25">
      <c r="A670" t="s">
        <v>3811</v>
      </c>
      <c r="B670" t="s">
        <v>4155</v>
      </c>
      <c r="C670" t="s">
        <v>4206</v>
      </c>
      <c r="D670" t="s">
        <v>4207</v>
      </c>
      <c r="E670" t="s">
        <v>4208</v>
      </c>
      <c r="F670" t="s">
        <v>4209</v>
      </c>
      <c r="G670">
        <v>1304615</v>
      </c>
      <c r="H670">
        <v>202312</v>
      </c>
      <c r="I670" s="331">
        <v>45290</v>
      </c>
      <c r="J670">
        <v>138684</v>
      </c>
      <c r="K670" t="s">
        <v>5049</v>
      </c>
      <c r="L670">
        <v>142030</v>
      </c>
      <c r="M670" t="s">
        <v>6334</v>
      </c>
      <c r="O670" t="s">
        <v>6335</v>
      </c>
      <c r="P670" t="s">
        <v>6336</v>
      </c>
      <c r="Q670" t="s">
        <v>4005</v>
      </c>
      <c r="R670">
        <v>2928230</v>
      </c>
      <c r="S670" t="s">
        <v>7576</v>
      </c>
      <c r="U670" t="s">
        <v>7576</v>
      </c>
      <c r="V670" s="328" t="s">
        <v>3988</v>
      </c>
      <c r="W670" s="328">
        <v>3486115.91</v>
      </c>
      <c r="X670" s="328">
        <v>906.7</v>
      </c>
      <c r="Y670" s="328">
        <v>9656.33</v>
      </c>
      <c r="Z670" s="328">
        <v>3486115.91</v>
      </c>
      <c r="AA670">
        <v>0</v>
      </c>
      <c r="AB670" s="331">
        <v>45300.9952150463</v>
      </c>
      <c r="AC670" s="259">
        <v>1</v>
      </c>
      <c r="AD670" s="328">
        <f t="shared" si="32"/>
        <v>3486115.91</v>
      </c>
      <c r="AE670" t="s">
        <v>3842</v>
      </c>
      <c r="AF670">
        <v>5</v>
      </c>
      <c r="AG670" s="319" t="str">
        <f t="shared" si="33"/>
        <v>6</v>
      </c>
      <c r="AH670" s="319" t="str">
        <f t="shared" si="34"/>
        <v>URR</v>
      </c>
    </row>
    <row r="671" spans="1:34" hidden="1" x14ac:dyDescent="0.25">
      <c r="A671" t="s">
        <v>3811</v>
      </c>
      <c r="B671" t="s">
        <v>4155</v>
      </c>
      <c r="C671" t="s">
        <v>4206</v>
      </c>
      <c r="D671" t="s">
        <v>4207</v>
      </c>
      <c r="E671" t="s">
        <v>4208</v>
      </c>
      <c r="F671" t="s">
        <v>4209</v>
      </c>
      <c r="G671">
        <v>1304615</v>
      </c>
      <c r="H671">
        <v>202312</v>
      </c>
      <c r="I671" s="331">
        <v>45290</v>
      </c>
      <c r="J671">
        <v>138684</v>
      </c>
      <c r="K671" t="s">
        <v>5049</v>
      </c>
      <c r="L671">
        <v>141436</v>
      </c>
      <c r="M671" t="s">
        <v>6331</v>
      </c>
      <c r="O671" t="s">
        <v>6332</v>
      </c>
      <c r="P671" t="s">
        <v>6333</v>
      </c>
      <c r="Q671" t="s">
        <v>4005</v>
      </c>
      <c r="R671">
        <v>2928230</v>
      </c>
      <c r="S671" t="s">
        <v>7576</v>
      </c>
      <c r="U671" t="s">
        <v>7576</v>
      </c>
      <c r="V671" s="328" t="s">
        <v>3988</v>
      </c>
      <c r="W671" s="328">
        <v>3488408.91</v>
      </c>
      <c r="X671" s="328">
        <v>907.3</v>
      </c>
      <c r="Y671" s="328">
        <v>9662.68</v>
      </c>
      <c r="Z671" s="328">
        <v>3488408.91</v>
      </c>
      <c r="AA671">
        <v>0</v>
      </c>
      <c r="AB671" s="331">
        <v>45300.9952150463</v>
      </c>
      <c r="AC671" s="259">
        <v>1</v>
      </c>
      <c r="AD671" s="328">
        <f t="shared" si="32"/>
        <v>3488408.91</v>
      </c>
      <c r="AE671" t="s">
        <v>3842</v>
      </c>
      <c r="AF671">
        <v>5</v>
      </c>
      <c r="AG671" s="319" t="str">
        <f t="shared" si="33"/>
        <v>6</v>
      </c>
      <c r="AH671" s="319" t="str">
        <f t="shared" si="34"/>
        <v>URR</v>
      </c>
    </row>
    <row r="672" spans="1:34" hidden="1" x14ac:dyDescent="0.25">
      <c r="A672" t="s">
        <v>3811</v>
      </c>
      <c r="B672" t="s">
        <v>4155</v>
      </c>
      <c r="C672" t="s">
        <v>4206</v>
      </c>
      <c r="D672" t="s">
        <v>4207</v>
      </c>
      <c r="E672" t="s">
        <v>4208</v>
      </c>
      <c r="F672" t="s">
        <v>4209</v>
      </c>
      <c r="G672">
        <v>1304615</v>
      </c>
      <c r="H672">
        <v>202312</v>
      </c>
      <c r="I672" s="331">
        <v>45290</v>
      </c>
      <c r="J672">
        <v>138684</v>
      </c>
      <c r="K672" t="s">
        <v>5049</v>
      </c>
      <c r="L672">
        <v>140262</v>
      </c>
      <c r="M672" t="s">
        <v>4363</v>
      </c>
      <c r="O672" t="s">
        <v>4364</v>
      </c>
      <c r="P672" t="s">
        <v>4365</v>
      </c>
      <c r="Q672" t="s">
        <v>4005</v>
      </c>
      <c r="R672">
        <v>2928230</v>
      </c>
      <c r="S672" t="s">
        <v>7576</v>
      </c>
      <c r="U672" t="s">
        <v>7576</v>
      </c>
      <c r="V672" s="328" t="s">
        <v>3988</v>
      </c>
      <c r="W672" s="328">
        <v>3495669.91</v>
      </c>
      <c r="X672" s="328">
        <v>909.19</v>
      </c>
      <c r="Y672" s="328">
        <v>9682.7999999999993</v>
      </c>
      <c r="Z672" s="328">
        <v>3495669.91</v>
      </c>
      <c r="AA672">
        <v>0</v>
      </c>
      <c r="AB672" s="331">
        <v>45300.9952150463</v>
      </c>
      <c r="AC672" s="259">
        <v>1</v>
      </c>
      <c r="AD672" s="328">
        <f t="shared" si="32"/>
        <v>3495669.91</v>
      </c>
      <c r="AE672" t="s">
        <v>3842</v>
      </c>
      <c r="AF672">
        <v>5</v>
      </c>
      <c r="AG672" s="319" t="str">
        <f t="shared" si="33"/>
        <v>6</v>
      </c>
      <c r="AH672" s="319" t="str">
        <f t="shared" si="34"/>
        <v>URR</v>
      </c>
    </row>
    <row r="673" spans="1:34" hidden="1" x14ac:dyDescent="0.25">
      <c r="A673" t="s">
        <v>3811</v>
      </c>
      <c r="B673" t="s">
        <v>4155</v>
      </c>
      <c r="C673" t="s">
        <v>4206</v>
      </c>
      <c r="D673" t="s">
        <v>4207</v>
      </c>
      <c r="E673" t="s">
        <v>4208</v>
      </c>
      <c r="F673" t="s">
        <v>4209</v>
      </c>
      <c r="G673">
        <v>1304615</v>
      </c>
      <c r="H673">
        <v>202312</v>
      </c>
      <c r="I673" s="331">
        <v>45290</v>
      </c>
      <c r="J673">
        <v>138684</v>
      </c>
      <c r="K673" t="s">
        <v>5049</v>
      </c>
      <c r="L673">
        <v>140265</v>
      </c>
      <c r="M673" t="s">
        <v>4372</v>
      </c>
      <c r="O673" t="s">
        <v>4373</v>
      </c>
      <c r="P673" t="s">
        <v>4374</v>
      </c>
      <c r="Q673" t="s">
        <v>4005</v>
      </c>
      <c r="R673">
        <v>2928230</v>
      </c>
      <c r="S673" t="s">
        <v>7576</v>
      </c>
      <c r="U673" t="s">
        <v>7576</v>
      </c>
      <c r="V673" s="328" t="s">
        <v>3988</v>
      </c>
      <c r="W673" s="328">
        <v>3495669.91</v>
      </c>
      <c r="X673" s="328">
        <v>909.19</v>
      </c>
      <c r="Y673" s="328">
        <v>9682.7999999999993</v>
      </c>
      <c r="Z673" s="328">
        <v>3495669.91</v>
      </c>
      <c r="AA673">
        <v>0</v>
      </c>
      <c r="AB673" s="331">
        <v>45300.9952150463</v>
      </c>
      <c r="AC673" s="259">
        <v>1</v>
      </c>
      <c r="AD673" s="328">
        <f t="shared" si="32"/>
        <v>3495669.91</v>
      </c>
      <c r="AE673" t="s">
        <v>3842</v>
      </c>
      <c r="AF673">
        <v>5</v>
      </c>
      <c r="AG673" s="319" t="str">
        <f t="shared" si="33"/>
        <v>6</v>
      </c>
      <c r="AH673" s="319" t="str">
        <f t="shared" si="34"/>
        <v>URR</v>
      </c>
    </row>
    <row r="674" spans="1:34" hidden="1" x14ac:dyDescent="0.25">
      <c r="A674" t="s">
        <v>3811</v>
      </c>
      <c r="B674" t="s">
        <v>4155</v>
      </c>
      <c r="C674" t="s">
        <v>4206</v>
      </c>
      <c r="D674" t="s">
        <v>4207</v>
      </c>
      <c r="E674" t="s">
        <v>4208</v>
      </c>
      <c r="F674" t="s">
        <v>4209</v>
      </c>
      <c r="G674">
        <v>1304615</v>
      </c>
      <c r="H674">
        <v>202312</v>
      </c>
      <c r="I674" s="331">
        <v>45290</v>
      </c>
      <c r="J674">
        <v>138684</v>
      </c>
      <c r="K674" t="s">
        <v>5049</v>
      </c>
      <c r="L674">
        <v>140264</v>
      </c>
      <c r="M674" t="s">
        <v>4369</v>
      </c>
      <c r="O674" t="s">
        <v>4370</v>
      </c>
      <c r="P674" t="s">
        <v>4371</v>
      </c>
      <c r="Q674" t="s">
        <v>4005</v>
      </c>
      <c r="R674">
        <v>2928230</v>
      </c>
      <c r="S674" t="s">
        <v>7576</v>
      </c>
      <c r="U674" t="s">
        <v>7576</v>
      </c>
      <c r="V674" s="328" t="s">
        <v>3988</v>
      </c>
      <c r="W674" s="328">
        <v>3495669.91</v>
      </c>
      <c r="X674" s="328">
        <v>909.19</v>
      </c>
      <c r="Y674" s="328">
        <v>9682.7999999999993</v>
      </c>
      <c r="Z674" s="328">
        <v>3495669.91</v>
      </c>
      <c r="AA674">
        <v>0</v>
      </c>
      <c r="AB674" s="331">
        <v>45300.9952150463</v>
      </c>
      <c r="AC674" s="259">
        <v>1</v>
      </c>
      <c r="AD674" s="328">
        <f t="shared" si="32"/>
        <v>3495669.91</v>
      </c>
      <c r="AE674" t="s">
        <v>3842</v>
      </c>
      <c r="AF674">
        <v>5</v>
      </c>
      <c r="AG674" s="319" t="str">
        <f t="shared" si="33"/>
        <v>6</v>
      </c>
      <c r="AH674" s="319" t="str">
        <f t="shared" si="34"/>
        <v>URR</v>
      </c>
    </row>
    <row r="675" spans="1:34" hidden="1" x14ac:dyDescent="0.25">
      <c r="A675" t="s">
        <v>3811</v>
      </c>
      <c r="B675" t="s">
        <v>4155</v>
      </c>
      <c r="C675" t="s">
        <v>4206</v>
      </c>
      <c r="D675" t="s">
        <v>4207</v>
      </c>
      <c r="E675" t="s">
        <v>4208</v>
      </c>
      <c r="F675" t="s">
        <v>4209</v>
      </c>
      <c r="G675">
        <v>1304615</v>
      </c>
      <c r="H675">
        <v>202312</v>
      </c>
      <c r="I675" s="331">
        <v>45290</v>
      </c>
      <c r="J675">
        <v>138684</v>
      </c>
      <c r="K675" t="s">
        <v>5049</v>
      </c>
      <c r="L675">
        <v>140310</v>
      </c>
      <c r="M675" t="s">
        <v>4450</v>
      </c>
      <c r="O675" t="s">
        <v>4451</v>
      </c>
      <c r="P675" t="s">
        <v>4452</v>
      </c>
      <c r="Q675" t="s">
        <v>4005</v>
      </c>
      <c r="R675">
        <v>2928230</v>
      </c>
      <c r="S675" t="s">
        <v>7576</v>
      </c>
      <c r="U675" t="s">
        <v>7576</v>
      </c>
      <c r="V675" s="328" t="s">
        <v>3988</v>
      </c>
      <c r="W675" s="328">
        <v>3495669.91</v>
      </c>
      <c r="X675" s="328">
        <v>909.19</v>
      </c>
      <c r="Y675" s="328">
        <v>9682.7999999999993</v>
      </c>
      <c r="Z675" s="328">
        <v>3495669.91</v>
      </c>
      <c r="AA675">
        <v>0</v>
      </c>
      <c r="AB675" s="331">
        <v>45300.9952150463</v>
      </c>
      <c r="AC675" s="259">
        <v>1</v>
      </c>
      <c r="AD675" s="328">
        <f t="shared" si="32"/>
        <v>3495669.91</v>
      </c>
      <c r="AE675" t="s">
        <v>3842</v>
      </c>
      <c r="AF675">
        <v>5</v>
      </c>
      <c r="AG675" s="319" t="str">
        <f t="shared" si="33"/>
        <v>6</v>
      </c>
      <c r="AH675" s="319" t="str">
        <f t="shared" si="34"/>
        <v>URR</v>
      </c>
    </row>
    <row r="676" spans="1:34" hidden="1" x14ac:dyDescent="0.25">
      <c r="A676" t="s">
        <v>3811</v>
      </c>
      <c r="B676" t="s">
        <v>4155</v>
      </c>
      <c r="C676" t="s">
        <v>4206</v>
      </c>
      <c r="D676" t="s">
        <v>4207</v>
      </c>
      <c r="E676" t="s">
        <v>4208</v>
      </c>
      <c r="F676" t="s">
        <v>4209</v>
      </c>
      <c r="G676">
        <v>1304615</v>
      </c>
      <c r="H676">
        <v>202312</v>
      </c>
      <c r="I676" s="331">
        <v>45290</v>
      </c>
      <c r="J676">
        <v>138684</v>
      </c>
      <c r="K676" t="s">
        <v>5049</v>
      </c>
      <c r="L676">
        <v>142028</v>
      </c>
      <c r="M676" t="s">
        <v>6771</v>
      </c>
      <c r="O676" t="s">
        <v>6772</v>
      </c>
      <c r="P676" t="s">
        <v>6773</v>
      </c>
      <c r="Q676" t="s">
        <v>4005</v>
      </c>
      <c r="R676">
        <v>2928234</v>
      </c>
      <c r="S676" t="s">
        <v>7576</v>
      </c>
      <c r="U676" t="s">
        <v>7576</v>
      </c>
      <c r="V676" s="328" t="s">
        <v>3988</v>
      </c>
      <c r="W676" s="328">
        <v>6511149.9100000001</v>
      </c>
      <c r="X676" s="328">
        <v>1693.48</v>
      </c>
      <c r="Y676" s="328">
        <v>18035.490000000002</v>
      </c>
      <c r="Z676" s="328">
        <v>6511149.9100000001</v>
      </c>
      <c r="AA676">
        <v>0</v>
      </c>
      <c r="AB676" s="331">
        <v>45300.9952150463</v>
      </c>
      <c r="AC676" s="259">
        <v>1</v>
      </c>
      <c r="AD676" s="328">
        <f t="shared" si="32"/>
        <v>6511149.9100000001</v>
      </c>
      <c r="AE676" t="s">
        <v>3836</v>
      </c>
      <c r="AF676">
        <v>5</v>
      </c>
      <c r="AG676" s="319" t="str">
        <f t="shared" si="33"/>
        <v>6</v>
      </c>
      <c r="AH676" s="319" t="str">
        <f t="shared" si="34"/>
        <v>URR</v>
      </c>
    </row>
    <row r="677" spans="1:34" hidden="1" x14ac:dyDescent="0.25">
      <c r="A677" t="s">
        <v>3811</v>
      </c>
      <c r="B677" t="s">
        <v>4155</v>
      </c>
      <c r="C677" t="s">
        <v>4206</v>
      </c>
      <c r="D677" t="s">
        <v>4207</v>
      </c>
      <c r="E677" t="s">
        <v>4208</v>
      </c>
      <c r="F677" t="s">
        <v>4209</v>
      </c>
      <c r="G677">
        <v>1304615</v>
      </c>
      <c r="H677">
        <v>202312</v>
      </c>
      <c r="I677" s="331">
        <v>45290</v>
      </c>
      <c r="J677">
        <v>138684</v>
      </c>
      <c r="K677" t="s">
        <v>5049</v>
      </c>
      <c r="L677" t="s">
        <v>4066</v>
      </c>
      <c r="M677" t="s">
        <v>5499</v>
      </c>
      <c r="O677" t="s">
        <v>5500</v>
      </c>
      <c r="P677" t="s">
        <v>5501</v>
      </c>
      <c r="Q677" t="s">
        <v>4019</v>
      </c>
      <c r="R677">
        <v>2936835</v>
      </c>
      <c r="S677" t="s">
        <v>7576</v>
      </c>
      <c r="U677" t="s">
        <v>7576</v>
      </c>
      <c r="V677" s="328" t="s">
        <v>3988</v>
      </c>
      <c r="W677" s="328">
        <v>1138016.47</v>
      </c>
      <c r="X677" s="328">
        <v>295.99</v>
      </c>
      <c r="Y677" s="328">
        <v>3152.24</v>
      </c>
      <c r="Z677" s="328">
        <v>1138016.47</v>
      </c>
      <c r="AA677">
        <v>0</v>
      </c>
      <c r="AB677" s="331">
        <v>45300.9952150463</v>
      </c>
      <c r="AC677" s="259">
        <v>1</v>
      </c>
      <c r="AD677" s="328">
        <f t="shared" si="32"/>
        <v>1138016.47</v>
      </c>
      <c r="AE677" t="s">
        <v>3848</v>
      </c>
      <c r="AF677">
        <v>5</v>
      </c>
      <c r="AG677" s="319" t="str">
        <f t="shared" si="33"/>
        <v>6</v>
      </c>
      <c r="AH677" s="319" t="str">
        <f t="shared" si="34"/>
        <v>URR</v>
      </c>
    </row>
    <row r="678" spans="1:34" hidden="1" x14ac:dyDescent="0.25">
      <c r="A678" t="s">
        <v>3811</v>
      </c>
      <c r="B678" t="s">
        <v>4155</v>
      </c>
      <c r="C678" t="s">
        <v>4206</v>
      </c>
      <c r="D678" t="s">
        <v>4207</v>
      </c>
      <c r="E678" t="s">
        <v>4208</v>
      </c>
      <c r="F678" t="s">
        <v>4209</v>
      </c>
      <c r="G678">
        <v>1304615</v>
      </c>
      <c r="H678">
        <v>202312</v>
      </c>
      <c r="I678" s="331">
        <v>45290</v>
      </c>
      <c r="J678">
        <v>138684</v>
      </c>
      <c r="K678" t="s">
        <v>5049</v>
      </c>
      <c r="L678">
        <v>140373</v>
      </c>
      <c r="M678" t="s">
        <v>4498</v>
      </c>
      <c r="O678" t="s">
        <v>4499</v>
      </c>
      <c r="P678" t="s">
        <v>4500</v>
      </c>
      <c r="Q678" t="s">
        <v>4005</v>
      </c>
      <c r="R678">
        <v>2928230</v>
      </c>
      <c r="S678" t="s">
        <v>7576</v>
      </c>
      <c r="U678" t="s">
        <v>7576</v>
      </c>
      <c r="V678" s="328" t="s">
        <v>3988</v>
      </c>
      <c r="W678" s="328">
        <v>3495669.91</v>
      </c>
      <c r="X678" s="328">
        <v>909.19</v>
      </c>
      <c r="Y678" s="328">
        <v>9682.7999999999993</v>
      </c>
      <c r="Z678" s="328">
        <v>3495669.91</v>
      </c>
      <c r="AA678">
        <v>0</v>
      </c>
      <c r="AB678" s="331">
        <v>45300.9952150463</v>
      </c>
      <c r="AC678" s="259">
        <v>1</v>
      </c>
      <c r="AD678" s="328">
        <f t="shared" si="32"/>
        <v>3495669.91</v>
      </c>
      <c r="AE678" t="s">
        <v>3842</v>
      </c>
      <c r="AF678">
        <v>5</v>
      </c>
      <c r="AG678" s="319" t="str">
        <f t="shared" si="33"/>
        <v>6</v>
      </c>
      <c r="AH678" s="319" t="str">
        <f t="shared" si="34"/>
        <v>URR</v>
      </c>
    </row>
    <row r="679" spans="1:34" hidden="1" x14ac:dyDescent="0.25">
      <c r="A679" t="s">
        <v>3811</v>
      </c>
      <c r="B679" t="s">
        <v>4155</v>
      </c>
      <c r="C679" t="s">
        <v>4206</v>
      </c>
      <c r="D679" t="s">
        <v>4207</v>
      </c>
      <c r="E679" t="s">
        <v>4208</v>
      </c>
      <c r="F679" t="s">
        <v>4209</v>
      </c>
      <c r="G679">
        <v>1304615</v>
      </c>
      <c r="H679">
        <v>202312</v>
      </c>
      <c r="I679" s="331">
        <v>45290</v>
      </c>
      <c r="J679">
        <v>138684</v>
      </c>
      <c r="K679" t="s">
        <v>5049</v>
      </c>
      <c r="L679">
        <v>117828</v>
      </c>
      <c r="M679" t="s">
        <v>4210</v>
      </c>
      <c r="O679" t="s">
        <v>4211</v>
      </c>
      <c r="P679" t="s">
        <v>4212</v>
      </c>
      <c r="Q679" t="s">
        <v>4019</v>
      </c>
      <c r="R679">
        <v>2936838</v>
      </c>
      <c r="S679" t="s">
        <v>7576</v>
      </c>
      <c r="U679" t="s">
        <v>7576</v>
      </c>
      <c r="V679" s="328" t="s">
        <v>3988</v>
      </c>
      <c r="W679" s="328">
        <v>1726038.43</v>
      </c>
      <c r="X679" s="328">
        <v>448.93</v>
      </c>
      <c r="Y679" s="328">
        <v>4781.0200000000004</v>
      </c>
      <c r="Z679" s="328">
        <v>1726038.43</v>
      </c>
      <c r="AA679">
        <v>0</v>
      </c>
      <c r="AB679" s="331">
        <v>45300.9952150463</v>
      </c>
      <c r="AC679" s="259">
        <v>1</v>
      </c>
      <c r="AD679" s="328">
        <f t="shared" si="32"/>
        <v>1726038.43</v>
      </c>
      <c r="AE679" t="s">
        <v>3848</v>
      </c>
      <c r="AF679">
        <v>5</v>
      </c>
      <c r="AG679" s="319" t="str">
        <f t="shared" si="33"/>
        <v>6</v>
      </c>
      <c r="AH679" s="319" t="str">
        <f t="shared" si="34"/>
        <v>URR</v>
      </c>
    </row>
    <row r="680" spans="1:34" hidden="1" x14ac:dyDescent="0.25">
      <c r="A680" t="s">
        <v>3811</v>
      </c>
      <c r="B680" t="s">
        <v>4155</v>
      </c>
      <c r="C680" t="s">
        <v>4206</v>
      </c>
      <c r="D680" t="s">
        <v>4207</v>
      </c>
      <c r="E680" t="s">
        <v>4208</v>
      </c>
      <c r="F680" t="s">
        <v>4209</v>
      </c>
      <c r="G680">
        <v>1304615</v>
      </c>
      <c r="H680">
        <v>202312</v>
      </c>
      <c r="I680" s="331">
        <v>45290</v>
      </c>
      <c r="J680">
        <v>138684</v>
      </c>
      <c r="K680" t="s">
        <v>5049</v>
      </c>
      <c r="L680">
        <v>143001</v>
      </c>
      <c r="M680" t="s">
        <v>8040</v>
      </c>
      <c r="O680" t="s">
        <v>8041</v>
      </c>
      <c r="P680" t="s">
        <v>8042</v>
      </c>
      <c r="Q680" t="s">
        <v>4005</v>
      </c>
      <c r="R680">
        <v>2928230</v>
      </c>
      <c r="S680" t="s">
        <v>7576</v>
      </c>
      <c r="U680" t="s">
        <v>7576</v>
      </c>
      <c r="V680" s="328" t="s">
        <v>3988</v>
      </c>
      <c r="W680" s="328">
        <v>1574589.91</v>
      </c>
      <c r="X680" s="328">
        <v>409.54</v>
      </c>
      <c r="Y680" s="328">
        <v>4361.5200000000004</v>
      </c>
      <c r="Z680" s="328">
        <v>1574589.91</v>
      </c>
      <c r="AA680">
        <v>0</v>
      </c>
      <c r="AB680" s="331">
        <v>45300.9952150463</v>
      </c>
      <c r="AC680" s="259">
        <v>1</v>
      </c>
      <c r="AD680" s="328">
        <f t="shared" si="32"/>
        <v>1574589.91</v>
      </c>
      <c r="AE680" t="s">
        <v>3842</v>
      </c>
      <c r="AF680">
        <v>5</v>
      </c>
      <c r="AG680" s="319" t="str">
        <f t="shared" si="33"/>
        <v>6</v>
      </c>
      <c r="AH680" s="319" t="str">
        <f t="shared" si="34"/>
        <v>URR</v>
      </c>
    </row>
    <row r="681" spans="1:34" hidden="1" x14ac:dyDescent="0.25">
      <c r="A681" t="s">
        <v>3811</v>
      </c>
      <c r="B681" t="s">
        <v>4155</v>
      </c>
      <c r="C681" t="s">
        <v>4206</v>
      </c>
      <c r="D681" t="s">
        <v>4207</v>
      </c>
      <c r="E681" t="s">
        <v>4208</v>
      </c>
      <c r="F681" t="s">
        <v>4209</v>
      </c>
      <c r="G681">
        <v>1304615</v>
      </c>
      <c r="H681">
        <v>202312</v>
      </c>
      <c r="I681" s="331">
        <v>45290</v>
      </c>
      <c r="J681">
        <v>138684</v>
      </c>
      <c r="K681" t="s">
        <v>5049</v>
      </c>
      <c r="L681">
        <v>141484</v>
      </c>
      <c r="M681" t="s">
        <v>7030</v>
      </c>
      <c r="O681" t="s">
        <v>6377</v>
      </c>
      <c r="P681" t="s">
        <v>6378</v>
      </c>
      <c r="Q681" t="s">
        <v>4005</v>
      </c>
      <c r="R681">
        <v>2928230</v>
      </c>
      <c r="S681" t="s">
        <v>7576</v>
      </c>
      <c r="U681" t="s">
        <v>7576</v>
      </c>
      <c r="V681" s="328" t="s">
        <v>3988</v>
      </c>
      <c r="W681" s="328">
        <v>3488408.91</v>
      </c>
      <c r="X681" s="328">
        <v>907.3</v>
      </c>
      <c r="Y681" s="328">
        <v>9662.68</v>
      </c>
      <c r="Z681" s="328">
        <v>3488408.91</v>
      </c>
      <c r="AA681">
        <v>0</v>
      </c>
      <c r="AB681" s="331">
        <v>45300.9952150463</v>
      </c>
      <c r="AC681" s="259">
        <v>1</v>
      </c>
      <c r="AD681" s="328">
        <f t="shared" si="32"/>
        <v>3488408.91</v>
      </c>
      <c r="AE681" t="s">
        <v>3842</v>
      </c>
      <c r="AF681">
        <v>5</v>
      </c>
      <c r="AG681" s="319" t="str">
        <f t="shared" si="33"/>
        <v>6</v>
      </c>
      <c r="AH681" s="319" t="str">
        <f t="shared" si="34"/>
        <v>URR</v>
      </c>
    </row>
    <row r="682" spans="1:34" hidden="1" x14ac:dyDescent="0.25">
      <c r="A682" t="s">
        <v>3811</v>
      </c>
      <c r="B682" t="s">
        <v>4155</v>
      </c>
      <c r="C682" t="s">
        <v>4206</v>
      </c>
      <c r="D682" t="s">
        <v>4207</v>
      </c>
      <c r="E682" t="s">
        <v>4208</v>
      </c>
      <c r="F682" t="s">
        <v>4209</v>
      </c>
      <c r="G682">
        <v>1304615</v>
      </c>
      <c r="H682">
        <v>202312</v>
      </c>
      <c r="I682" s="331">
        <v>45290</v>
      </c>
      <c r="J682">
        <v>138684</v>
      </c>
      <c r="K682" t="s">
        <v>5049</v>
      </c>
      <c r="L682">
        <v>140374</v>
      </c>
      <c r="M682" t="s">
        <v>4501</v>
      </c>
      <c r="O682" t="s">
        <v>4502</v>
      </c>
      <c r="P682" t="s">
        <v>4503</v>
      </c>
      <c r="Q682" t="s">
        <v>4005</v>
      </c>
      <c r="R682">
        <v>2928230</v>
      </c>
      <c r="S682" t="s">
        <v>7576</v>
      </c>
      <c r="U682" t="s">
        <v>7576</v>
      </c>
      <c r="V682" s="328" t="s">
        <v>3988</v>
      </c>
      <c r="W682" s="328">
        <v>3495669.91</v>
      </c>
      <c r="X682" s="328">
        <v>909.19</v>
      </c>
      <c r="Y682" s="328">
        <v>9682.7999999999993</v>
      </c>
      <c r="Z682" s="328">
        <v>3495669.91</v>
      </c>
      <c r="AA682">
        <v>0</v>
      </c>
      <c r="AB682" s="331">
        <v>45300.9952150463</v>
      </c>
      <c r="AC682" s="259">
        <v>1</v>
      </c>
      <c r="AD682" s="328">
        <f t="shared" si="32"/>
        <v>3495669.91</v>
      </c>
      <c r="AE682" t="s">
        <v>3842</v>
      </c>
      <c r="AF682">
        <v>5</v>
      </c>
      <c r="AG682" s="319" t="str">
        <f t="shared" si="33"/>
        <v>6</v>
      </c>
      <c r="AH682" s="319" t="str">
        <f t="shared" si="34"/>
        <v>URR</v>
      </c>
    </row>
    <row r="683" spans="1:34" hidden="1" x14ac:dyDescent="0.25">
      <c r="A683" t="s">
        <v>3811</v>
      </c>
      <c r="B683" t="s">
        <v>4155</v>
      </c>
      <c r="C683" t="s">
        <v>4206</v>
      </c>
      <c r="D683" t="s">
        <v>4207</v>
      </c>
      <c r="E683" t="s">
        <v>4208</v>
      </c>
      <c r="F683" t="s">
        <v>4209</v>
      </c>
      <c r="G683">
        <v>1304615</v>
      </c>
      <c r="H683">
        <v>202312</v>
      </c>
      <c r="I683" s="331">
        <v>45290</v>
      </c>
      <c r="J683">
        <v>138684</v>
      </c>
      <c r="K683" t="s">
        <v>5049</v>
      </c>
      <c r="L683">
        <v>140307</v>
      </c>
      <c r="M683" t="s">
        <v>4441</v>
      </c>
      <c r="O683" t="s">
        <v>4442</v>
      </c>
      <c r="P683" t="s">
        <v>4443</v>
      </c>
      <c r="Q683" t="s">
        <v>4005</v>
      </c>
      <c r="R683">
        <v>2928230</v>
      </c>
      <c r="S683" t="s">
        <v>7576</v>
      </c>
      <c r="U683" t="s">
        <v>7576</v>
      </c>
      <c r="V683" s="328" t="s">
        <v>3988</v>
      </c>
      <c r="W683" s="328">
        <v>3495669.91</v>
      </c>
      <c r="X683" s="328">
        <v>909.19</v>
      </c>
      <c r="Y683" s="328">
        <v>9682.7999999999993</v>
      </c>
      <c r="Z683" s="328">
        <v>3495669.91</v>
      </c>
      <c r="AA683">
        <v>0</v>
      </c>
      <c r="AB683" s="331">
        <v>45300.9952150463</v>
      </c>
      <c r="AC683" s="259">
        <v>1</v>
      </c>
      <c r="AD683" s="328">
        <f t="shared" si="32"/>
        <v>3495669.91</v>
      </c>
      <c r="AE683" t="s">
        <v>3842</v>
      </c>
      <c r="AF683">
        <v>5</v>
      </c>
      <c r="AG683" s="319" t="str">
        <f t="shared" si="33"/>
        <v>6</v>
      </c>
      <c r="AH683" s="319" t="str">
        <f t="shared" si="34"/>
        <v>URR</v>
      </c>
    </row>
    <row r="684" spans="1:34" hidden="1" x14ac:dyDescent="0.25">
      <c r="A684" t="s">
        <v>3811</v>
      </c>
      <c r="B684" t="s">
        <v>4155</v>
      </c>
      <c r="C684" t="s">
        <v>4206</v>
      </c>
      <c r="D684" t="s">
        <v>4207</v>
      </c>
      <c r="E684" t="s">
        <v>4208</v>
      </c>
      <c r="F684" t="s">
        <v>4209</v>
      </c>
      <c r="G684">
        <v>1304615</v>
      </c>
      <c r="H684">
        <v>202312</v>
      </c>
      <c r="I684" s="331">
        <v>45290</v>
      </c>
      <c r="J684">
        <v>138684</v>
      </c>
      <c r="K684" t="s">
        <v>5049</v>
      </c>
      <c r="L684" t="s">
        <v>4035</v>
      </c>
      <c r="M684" t="s">
        <v>4525</v>
      </c>
      <c r="O684" t="s">
        <v>4526</v>
      </c>
      <c r="P684" t="s">
        <v>4527</v>
      </c>
      <c r="Q684" t="s">
        <v>4019</v>
      </c>
      <c r="R684">
        <v>2936846</v>
      </c>
      <c r="S684" t="s">
        <v>7576</v>
      </c>
      <c r="U684" t="s">
        <v>7576</v>
      </c>
      <c r="V684" s="328" t="s">
        <v>3988</v>
      </c>
      <c r="W684" s="328">
        <v>848793.59999999998</v>
      </c>
      <c r="X684" s="328">
        <v>220.76</v>
      </c>
      <c r="Y684" s="328">
        <v>2351.11</v>
      </c>
      <c r="Z684" s="328">
        <v>848793.59999999998</v>
      </c>
      <c r="AA684">
        <v>0</v>
      </c>
      <c r="AB684" s="331">
        <v>45300.9952150463</v>
      </c>
      <c r="AC684" s="259">
        <v>1</v>
      </c>
      <c r="AD684" s="328">
        <f t="shared" si="32"/>
        <v>848793.59999999998</v>
      </c>
      <c r="AE684" t="s">
        <v>3848</v>
      </c>
      <c r="AF684">
        <v>5</v>
      </c>
      <c r="AG684" s="319" t="str">
        <f t="shared" si="33"/>
        <v>6</v>
      </c>
      <c r="AH684" s="319" t="str">
        <f t="shared" si="34"/>
        <v>URR</v>
      </c>
    </row>
    <row r="685" spans="1:34" hidden="1" x14ac:dyDescent="0.25">
      <c r="A685" t="s">
        <v>3811</v>
      </c>
      <c r="B685" t="s">
        <v>4155</v>
      </c>
      <c r="C685" t="s">
        <v>4206</v>
      </c>
      <c r="D685" t="s">
        <v>4207</v>
      </c>
      <c r="E685" t="s">
        <v>4208</v>
      </c>
      <c r="F685" t="s">
        <v>4209</v>
      </c>
      <c r="G685">
        <v>1304615</v>
      </c>
      <c r="H685">
        <v>202312</v>
      </c>
      <c r="I685" s="331">
        <v>45290</v>
      </c>
      <c r="J685">
        <v>138684</v>
      </c>
      <c r="K685" t="s">
        <v>5049</v>
      </c>
      <c r="L685">
        <v>140261</v>
      </c>
      <c r="M685" t="s">
        <v>4360</v>
      </c>
      <c r="O685" t="s">
        <v>4361</v>
      </c>
      <c r="P685" t="s">
        <v>4362</v>
      </c>
      <c r="Q685" t="s">
        <v>4005</v>
      </c>
      <c r="R685">
        <v>2928230</v>
      </c>
      <c r="S685" t="s">
        <v>7576</v>
      </c>
      <c r="U685" t="s">
        <v>7576</v>
      </c>
      <c r="V685" s="328" t="s">
        <v>3988</v>
      </c>
      <c r="W685" s="328">
        <v>3495669.91</v>
      </c>
      <c r="X685" s="328">
        <v>909.19</v>
      </c>
      <c r="Y685" s="328">
        <v>9682.7999999999993</v>
      </c>
      <c r="Z685" s="328">
        <v>3495669.91</v>
      </c>
      <c r="AA685">
        <v>0</v>
      </c>
      <c r="AB685" s="331">
        <v>45300.9952150463</v>
      </c>
      <c r="AC685" s="259">
        <v>1</v>
      </c>
      <c r="AD685" s="328">
        <f t="shared" ref="AD685:AD742" si="35">W685*AC685</f>
        <v>3495669.91</v>
      </c>
      <c r="AE685" t="s">
        <v>3842</v>
      </c>
      <c r="AF685">
        <v>5</v>
      </c>
      <c r="AG685" s="319" t="str">
        <f t="shared" si="33"/>
        <v>6</v>
      </c>
      <c r="AH685" s="319" t="str">
        <f t="shared" si="34"/>
        <v>URR</v>
      </c>
    </row>
    <row r="686" spans="1:34" hidden="1" x14ac:dyDescent="0.25">
      <c r="A686" t="s">
        <v>3811</v>
      </c>
      <c r="B686" t="s">
        <v>4155</v>
      </c>
      <c r="C686" t="s">
        <v>4206</v>
      </c>
      <c r="D686" t="s">
        <v>4207</v>
      </c>
      <c r="E686" t="s">
        <v>4208</v>
      </c>
      <c r="F686" t="s">
        <v>4209</v>
      </c>
      <c r="G686">
        <v>1304615</v>
      </c>
      <c r="H686">
        <v>202312</v>
      </c>
      <c r="I686" s="331">
        <v>45290</v>
      </c>
      <c r="J686">
        <v>138684</v>
      </c>
      <c r="K686" t="s">
        <v>5049</v>
      </c>
      <c r="L686">
        <v>141432</v>
      </c>
      <c r="M686" t="s">
        <v>6320</v>
      </c>
      <c r="O686" t="s">
        <v>6321</v>
      </c>
      <c r="P686" t="s">
        <v>6322</v>
      </c>
      <c r="Q686" t="s">
        <v>4005</v>
      </c>
      <c r="R686">
        <v>2928230</v>
      </c>
      <c r="S686" t="s">
        <v>7576</v>
      </c>
      <c r="U686" t="s">
        <v>7576</v>
      </c>
      <c r="V686" s="328" t="s">
        <v>3988</v>
      </c>
      <c r="W686" s="328">
        <v>3559631.91</v>
      </c>
      <c r="X686" s="328">
        <v>925.82</v>
      </c>
      <c r="Y686" s="328">
        <v>9859.9699999999993</v>
      </c>
      <c r="Z686" s="328">
        <v>3559631.91</v>
      </c>
      <c r="AA686">
        <v>0</v>
      </c>
      <c r="AB686" s="331">
        <v>45300.9952150463</v>
      </c>
      <c r="AC686" s="259">
        <v>1</v>
      </c>
      <c r="AD686" s="328">
        <f t="shared" si="35"/>
        <v>3559631.91</v>
      </c>
      <c r="AE686" t="s">
        <v>3842</v>
      </c>
      <c r="AF686">
        <v>5</v>
      </c>
      <c r="AG686" s="319" t="str">
        <f t="shared" si="33"/>
        <v>6</v>
      </c>
      <c r="AH686" s="319" t="str">
        <f t="shared" si="34"/>
        <v>URR</v>
      </c>
    </row>
    <row r="687" spans="1:34" hidden="1" x14ac:dyDescent="0.25">
      <c r="A687" t="s">
        <v>3811</v>
      </c>
      <c r="B687" t="s">
        <v>4155</v>
      </c>
      <c r="C687" t="s">
        <v>4206</v>
      </c>
      <c r="D687" t="s">
        <v>4207</v>
      </c>
      <c r="E687" t="s">
        <v>4208</v>
      </c>
      <c r="F687" t="s">
        <v>4209</v>
      </c>
      <c r="G687">
        <v>1304615</v>
      </c>
      <c r="H687">
        <v>202312</v>
      </c>
      <c r="I687" s="331">
        <v>45290</v>
      </c>
      <c r="J687">
        <v>138684</v>
      </c>
      <c r="K687" t="s">
        <v>5049</v>
      </c>
      <c r="L687">
        <v>141425</v>
      </c>
      <c r="M687" t="s">
        <v>6325</v>
      </c>
      <c r="O687" t="s">
        <v>6326</v>
      </c>
      <c r="P687" t="s">
        <v>6327</v>
      </c>
      <c r="Q687" t="s">
        <v>4005</v>
      </c>
      <c r="R687">
        <v>2928230</v>
      </c>
      <c r="S687" t="s">
        <v>7576</v>
      </c>
      <c r="U687" t="s">
        <v>7576</v>
      </c>
      <c r="V687" s="328" t="s">
        <v>3988</v>
      </c>
      <c r="W687" s="328">
        <v>3559631.91</v>
      </c>
      <c r="X687" s="328">
        <v>925.82</v>
      </c>
      <c r="Y687" s="328">
        <v>9859.9699999999993</v>
      </c>
      <c r="Z687" s="328">
        <v>3559631.91</v>
      </c>
      <c r="AA687">
        <v>0</v>
      </c>
      <c r="AB687" s="331">
        <v>45300.9952150463</v>
      </c>
      <c r="AC687" s="259">
        <v>1</v>
      </c>
      <c r="AD687" s="328">
        <f t="shared" si="35"/>
        <v>3559631.91</v>
      </c>
      <c r="AE687" t="s">
        <v>3842</v>
      </c>
      <c r="AF687">
        <v>5</v>
      </c>
      <c r="AG687" s="319" t="str">
        <f t="shared" si="33"/>
        <v>6</v>
      </c>
      <c r="AH687" s="319" t="str">
        <f t="shared" si="34"/>
        <v>URR</v>
      </c>
    </row>
    <row r="688" spans="1:34" hidden="1" x14ac:dyDescent="0.25">
      <c r="A688" t="s">
        <v>3811</v>
      </c>
      <c r="B688" t="s">
        <v>4155</v>
      </c>
      <c r="C688" t="s">
        <v>4206</v>
      </c>
      <c r="D688" t="s">
        <v>4207</v>
      </c>
      <c r="E688" t="s">
        <v>4208</v>
      </c>
      <c r="F688" t="s">
        <v>4209</v>
      </c>
      <c r="G688">
        <v>1304615</v>
      </c>
      <c r="H688">
        <v>202312</v>
      </c>
      <c r="I688" s="331">
        <v>45290</v>
      </c>
      <c r="J688">
        <v>138684</v>
      </c>
      <c r="K688" t="s">
        <v>5049</v>
      </c>
      <c r="L688" t="s">
        <v>4037</v>
      </c>
      <c r="M688" t="s">
        <v>4522</v>
      </c>
      <c r="O688" t="s">
        <v>4523</v>
      </c>
      <c r="P688" t="s">
        <v>4524</v>
      </c>
      <c r="Q688" t="s">
        <v>4019</v>
      </c>
      <c r="R688">
        <v>2936845</v>
      </c>
      <c r="S688" t="s">
        <v>7576</v>
      </c>
      <c r="U688" t="s">
        <v>7576</v>
      </c>
      <c r="V688" s="328" t="s">
        <v>3988</v>
      </c>
      <c r="W688" s="328">
        <v>1716264.71</v>
      </c>
      <c r="X688" s="328">
        <v>446.38</v>
      </c>
      <c r="Y688" s="328">
        <v>4753.95</v>
      </c>
      <c r="Z688" s="328">
        <v>1716264.71</v>
      </c>
      <c r="AA688">
        <v>0</v>
      </c>
      <c r="AB688" s="331">
        <v>45300.9952150463</v>
      </c>
      <c r="AC688" s="259">
        <v>1</v>
      </c>
      <c r="AD688" s="328">
        <f t="shared" si="35"/>
        <v>1716264.71</v>
      </c>
      <c r="AE688" t="s">
        <v>3848</v>
      </c>
      <c r="AF688">
        <v>5</v>
      </c>
      <c r="AG688" s="319" t="str">
        <f t="shared" si="33"/>
        <v>6</v>
      </c>
      <c r="AH688" s="319" t="str">
        <f t="shared" si="34"/>
        <v>URR</v>
      </c>
    </row>
    <row r="689" spans="1:34" hidden="1" x14ac:dyDescent="0.25">
      <c r="A689" t="s">
        <v>3811</v>
      </c>
      <c r="B689" t="s">
        <v>4155</v>
      </c>
      <c r="C689" t="s">
        <v>4206</v>
      </c>
      <c r="D689" t="s">
        <v>4207</v>
      </c>
      <c r="E689" t="s">
        <v>4208</v>
      </c>
      <c r="F689" t="s">
        <v>4209</v>
      </c>
      <c r="G689">
        <v>1304615</v>
      </c>
      <c r="H689">
        <v>202312</v>
      </c>
      <c r="I689" s="331">
        <v>45290</v>
      </c>
      <c r="J689">
        <v>138684</v>
      </c>
      <c r="K689" t="s">
        <v>5049</v>
      </c>
      <c r="L689">
        <v>142480</v>
      </c>
      <c r="M689" t="s">
        <v>8043</v>
      </c>
      <c r="O689" t="s">
        <v>8044</v>
      </c>
      <c r="P689" t="s">
        <v>8045</v>
      </c>
      <c r="Q689" t="s">
        <v>4019</v>
      </c>
      <c r="R689">
        <v>2936850</v>
      </c>
      <c r="S689" t="s">
        <v>7576</v>
      </c>
      <c r="U689" t="s">
        <v>7576</v>
      </c>
      <c r="V689" s="328" t="s">
        <v>3988</v>
      </c>
      <c r="W689" s="328">
        <v>4675961.91</v>
      </c>
      <c r="X689" s="328">
        <v>1216.17</v>
      </c>
      <c r="Y689" s="328">
        <v>12952.13</v>
      </c>
      <c r="Z689" s="328">
        <v>4675961.91</v>
      </c>
      <c r="AA689">
        <v>0</v>
      </c>
      <c r="AB689" s="331">
        <v>45300.9952150463</v>
      </c>
      <c r="AC689" s="259">
        <v>0.72795056194116725</v>
      </c>
      <c r="AD689" s="328">
        <f t="shared" si="35"/>
        <v>3403869.099999994</v>
      </c>
      <c r="AE689" t="s">
        <v>3848</v>
      </c>
      <c r="AF689">
        <v>5</v>
      </c>
      <c r="AG689" s="319" t="str">
        <f t="shared" si="33"/>
        <v>6</v>
      </c>
      <c r="AH689" s="319" t="str">
        <f t="shared" si="34"/>
        <v>URR</v>
      </c>
    </row>
    <row r="690" spans="1:34" hidden="1" x14ac:dyDescent="0.25">
      <c r="A690" t="s">
        <v>3811</v>
      </c>
      <c r="B690" t="s">
        <v>4155</v>
      </c>
      <c r="C690" t="s">
        <v>4206</v>
      </c>
      <c r="D690" t="s">
        <v>4207</v>
      </c>
      <c r="E690" t="s">
        <v>4208</v>
      </c>
      <c r="F690" t="s">
        <v>4209</v>
      </c>
      <c r="G690">
        <v>1304615</v>
      </c>
      <c r="H690">
        <v>202312</v>
      </c>
      <c r="I690" s="331">
        <v>45290</v>
      </c>
      <c r="J690">
        <v>138684</v>
      </c>
      <c r="K690" t="s">
        <v>5049</v>
      </c>
      <c r="L690" t="s">
        <v>6767</v>
      </c>
      <c r="M690" t="s">
        <v>6768</v>
      </c>
      <c r="O690" t="s">
        <v>6769</v>
      </c>
      <c r="P690" t="s">
        <v>6770</v>
      </c>
      <c r="Q690" t="s">
        <v>4005</v>
      </c>
      <c r="R690">
        <v>2928233</v>
      </c>
      <c r="S690" t="s">
        <v>7576</v>
      </c>
      <c r="U690" t="s">
        <v>7576</v>
      </c>
      <c r="V690" s="328" t="s">
        <v>3988</v>
      </c>
      <c r="W690" s="328">
        <v>6571807.9100000001</v>
      </c>
      <c r="X690" s="328">
        <v>1709.26</v>
      </c>
      <c r="Y690" s="328">
        <v>18203.509999999998</v>
      </c>
      <c r="Z690" s="328">
        <v>6571807.9100000001</v>
      </c>
      <c r="AA690">
        <v>0</v>
      </c>
      <c r="AB690" s="331">
        <v>45300.9952150463</v>
      </c>
      <c r="AC690" s="259">
        <v>1</v>
      </c>
      <c r="AD690" s="328">
        <f t="shared" si="35"/>
        <v>6571807.9100000001</v>
      </c>
      <c r="AE690" t="s">
        <v>3836</v>
      </c>
      <c r="AF690">
        <v>5</v>
      </c>
      <c r="AG690" s="319" t="str">
        <f t="shared" si="33"/>
        <v>6</v>
      </c>
      <c r="AH690" s="319" t="str">
        <f t="shared" si="34"/>
        <v>URR</v>
      </c>
    </row>
    <row r="691" spans="1:34" hidden="1" x14ac:dyDescent="0.25">
      <c r="A691" t="s">
        <v>3811</v>
      </c>
      <c r="B691" t="s">
        <v>4155</v>
      </c>
      <c r="C691" t="s">
        <v>4206</v>
      </c>
      <c r="D691" t="s">
        <v>4207</v>
      </c>
      <c r="E691" t="s">
        <v>4208</v>
      </c>
      <c r="F691" t="s">
        <v>4209</v>
      </c>
      <c r="G691">
        <v>1304616</v>
      </c>
      <c r="H691">
        <v>202312</v>
      </c>
      <c r="I691" s="331">
        <v>45290</v>
      </c>
      <c r="J691">
        <v>138684</v>
      </c>
      <c r="K691" t="s">
        <v>5049</v>
      </c>
      <c r="L691">
        <v>141440</v>
      </c>
      <c r="M691" t="s">
        <v>6355</v>
      </c>
      <c r="O691" t="s">
        <v>6356</v>
      </c>
      <c r="P691" t="s">
        <v>6357</v>
      </c>
      <c r="Q691" t="s">
        <v>4005</v>
      </c>
      <c r="R691">
        <v>2928230</v>
      </c>
      <c r="S691" t="s">
        <v>7576</v>
      </c>
      <c r="U691" t="s">
        <v>7576</v>
      </c>
      <c r="V691" s="328" t="s">
        <v>3988</v>
      </c>
      <c r="W691" s="328">
        <v>3488408.91</v>
      </c>
      <c r="X691" s="328">
        <v>907.3</v>
      </c>
      <c r="Y691" s="328">
        <v>9662.68</v>
      </c>
      <c r="Z691" s="328">
        <v>3488408.91</v>
      </c>
      <c r="AA691">
        <v>0</v>
      </c>
      <c r="AB691" s="331">
        <v>45300.996537071762</v>
      </c>
      <c r="AC691" s="259">
        <v>1</v>
      </c>
      <c r="AD691" s="328">
        <f t="shared" si="35"/>
        <v>3488408.91</v>
      </c>
      <c r="AE691" t="s">
        <v>3842</v>
      </c>
      <c r="AF691">
        <v>5</v>
      </c>
      <c r="AG691" s="319" t="str">
        <f t="shared" si="33"/>
        <v>6</v>
      </c>
      <c r="AH691" s="319" t="str">
        <f t="shared" si="34"/>
        <v>URR</v>
      </c>
    </row>
    <row r="692" spans="1:34" hidden="1" x14ac:dyDescent="0.25">
      <c r="A692" t="s">
        <v>3811</v>
      </c>
      <c r="B692" t="s">
        <v>4155</v>
      </c>
      <c r="C692" t="s">
        <v>4206</v>
      </c>
      <c r="D692" t="s">
        <v>4207</v>
      </c>
      <c r="E692" t="s">
        <v>4208</v>
      </c>
      <c r="F692" t="s">
        <v>4209</v>
      </c>
      <c r="G692">
        <v>1304616</v>
      </c>
      <c r="H692">
        <v>202312</v>
      </c>
      <c r="I692" s="331">
        <v>45290</v>
      </c>
      <c r="J692">
        <v>138684</v>
      </c>
      <c r="K692" t="s">
        <v>5049</v>
      </c>
      <c r="L692">
        <v>140263</v>
      </c>
      <c r="M692" t="s">
        <v>4366</v>
      </c>
      <c r="O692" t="s">
        <v>4367</v>
      </c>
      <c r="P692" t="s">
        <v>4368</v>
      </c>
      <c r="Q692" t="s">
        <v>4005</v>
      </c>
      <c r="R692">
        <v>2928230</v>
      </c>
      <c r="S692" t="s">
        <v>7576</v>
      </c>
      <c r="U692" t="s">
        <v>7576</v>
      </c>
      <c r="V692" s="328" t="s">
        <v>3988</v>
      </c>
      <c r="W692" s="328">
        <v>3495669.91</v>
      </c>
      <c r="X692" s="328">
        <v>909.19</v>
      </c>
      <c r="Y692" s="328">
        <v>9682.7999999999993</v>
      </c>
      <c r="Z692" s="328">
        <v>3495669.91</v>
      </c>
      <c r="AA692">
        <v>0</v>
      </c>
      <c r="AB692" s="331">
        <v>45300.996537071762</v>
      </c>
      <c r="AC692" s="259">
        <v>1</v>
      </c>
      <c r="AD692" s="328">
        <f t="shared" si="35"/>
        <v>3495669.91</v>
      </c>
      <c r="AE692" t="s">
        <v>3842</v>
      </c>
      <c r="AF692">
        <v>5</v>
      </c>
      <c r="AG692" s="319" t="str">
        <f t="shared" si="33"/>
        <v>6</v>
      </c>
      <c r="AH692" s="319" t="str">
        <f t="shared" si="34"/>
        <v>URR</v>
      </c>
    </row>
    <row r="693" spans="1:34" hidden="1" x14ac:dyDescent="0.25">
      <c r="A693" t="s">
        <v>3811</v>
      </c>
      <c r="B693" t="s">
        <v>4155</v>
      </c>
      <c r="C693" t="s">
        <v>4206</v>
      </c>
      <c r="D693" t="s">
        <v>4207</v>
      </c>
      <c r="E693" t="s">
        <v>4208</v>
      </c>
      <c r="F693" t="s">
        <v>4209</v>
      </c>
      <c r="G693">
        <v>1304616</v>
      </c>
      <c r="H693">
        <v>202312</v>
      </c>
      <c r="I693" s="331">
        <v>45290</v>
      </c>
      <c r="J693">
        <v>138684</v>
      </c>
      <c r="K693" t="s">
        <v>5049</v>
      </c>
      <c r="L693">
        <v>140276</v>
      </c>
      <c r="M693" t="s">
        <v>4405</v>
      </c>
      <c r="O693" t="s">
        <v>4406</v>
      </c>
      <c r="P693" t="s">
        <v>4407</v>
      </c>
      <c r="Q693" t="s">
        <v>4005</v>
      </c>
      <c r="R693">
        <v>2928230</v>
      </c>
      <c r="S693" t="s">
        <v>7576</v>
      </c>
      <c r="U693" t="s">
        <v>7576</v>
      </c>
      <c r="V693" s="328" t="s">
        <v>3988</v>
      </c>
      <c r="W693" s="328">
        <v>3495669.91</v>
      </c>
      <c r="X693" s="328">
        <v>909.19</v>
      </c>
      <c r="Y693" s="328">
        <v>9682.7999999999993</v>
      </c>
      <c r="Z693" s="328">
        <v>3495669.91</v>
      </c>
      <c r="AA693">
        <v>0</v>
      </c>
      <c r="AB693" s="331">
        <v>45300.996537071762</v>
      </c>
      <c r="AC693" s="259">
        <v>1</v>
      </c>
      <c r="AD693" s="328">
        <f t="shared" si="35"/>
        <v>3495669.91</v>
      </c>
      <c r="AE693" t="s">
        <v>3842</v>
      </c>
      <c r="AF693">
        <v>5</v>
      </c>
      <c r="AG693" s="319" t="str">
        <f t="shared" si="33"/>
        <v>6</v>
      </c>
      <c r="AH693" s="319" t="str">
        <f t="shared" si="34"/>
        <v>URR</v>
      </c>
    </row>
    <row r="694" spans="1:34" hidden="1" x14ac:dyDescent="0.25">
      <c r="A694" t="s">
        <v>3811</v>
      </c>
      <c r="B694" t="s">
        <v>4155</v>
      </c>
      <c r="C694" t="s">
        <v>4206</v>
      </c>
      <c r="D694" t="s">
        <v>4207</v>
      </c>
      <c r="E694" t="s">
        <v>4208</v>
      </c>
      <c r="F694" t="s">
        <v>4209</v>
      </c>
      <c r="G694">
        <v>1304616</v>
      </c>
      <c r="H694">
        <v>202312</v>
      </c>
      <c r="I694" s="331">
        <v>45290</v>
      </c>
      <c r="J694">
        <v>138684</v>
      </c>
      <c r="K694" t="s">
        <v>5049</v>
      </c>
      <c r="L694">
        <v>141442</v>
      </c>
      <c r="M694" t="s">
        <v>7031</v>
      </c>
      <c r="O694" t="s">
        <v>6379</v>
      </c>
      <c r="P694" t="s">
        <v>6380</v>
      </c>
      <c r="Q694" t="s">
        <v>4005</v>
      </c>
      <c r="R694">
        <v>2928230</v>
      </c>
      <c r="S694" t="s">
        <v>7576</v>
      </c>
      <c r="U694" t="s">
        <v>7576</v>
      </c>
      <c r="V694" s="328" t="s">
        <v>3988</v>
      </c>
      <c r="W694" s="328">
        <v>3488408.91</v>
      </c>
      <c r="X694" s="328">
        <v>907.3</v>
      </c>
      <c r="Y694" s="328">
        <v>9662.68</v>
      </c>
      <c r="Z694" s="328">
        <v>3488408.91</v>
      </c>
      <c r="AA694">
        <v>0</v>
      </c>
      <c r="AB694" s="331">
        <v>45300.996537071762</v>
      </c>
      <c r="AC694" s="259">
        <v>1</v>
      </c>
      <c r="AD694" s="328">
        <f t="shared" si="35"/>
        <v>3488408.91</v>
      </c>
      <c r="AE694" t="s">
        <v>3842</v>
      </c>
      <c r="AF694">
        <v>5</v>
      </c>
      <c r="AG694" s="319" t="str">
        <f t="shared" si="33"/>
        <v>6</v>
      </c>
      <c r="AH694" s="319" t="str">
        <f t="shared" si="34"/>
        <v>URR</v>
      </c>
    </row>
    <row r="695" spans="1:34" hidden="1" x14ac:dyDescent="0.25">
      <c r="A695" t="s">
        <v>3811</v>
      </c>
      <c r="B695" t="s">
        <v>4155</v>
      </c>
      <c r="C695" t="s">
        <v>4206</v>
      </c>
      <c r="D695" t="s">
        <v>4207</v>
      </c>
      <c r="E695" t="s">
        <v>4208</v>
      </c>
      <c r="F695" t="s">
        <v>4209</v>
      </c>
      <c r="G695">
        <v>1304616</v>
      </c>
      <c r="H695">
        <v>202312</v>
      </c>
      <c r="I695" s="331">
        <v>45290</v>
      </c>
      <c r="J695">
        <v>138684</v>
      </c>
      <c r="K695" t="s">
        <v>5049</v>
      </c>
      <c r="L695">
        <v>141435</v>
      </c>
      <c r="M695" t="s">
        <v>7032</v>
      </c>
      <c r="O695" t="s">
        <v>6381</v>
      </c>
      <c r="P695" t="s">
        <v>6382</v>
      </c>
      <c r="Q695" t="s">
        <v>4005</v>
      </c>
      <c r="R695">
        <v>2928230</v>
      </c>
      <c r="S695" t="s">
        <v>7576</v>
      </c>
      <c r="U695" t="s">
        <v>7576</v>
      </c>
      <c r="V695" s="328" t="s">
        <v>3988</v>
      </c>
      <c r="W695" s="328">
        <v>3488408.91</v>
      </c>
      <c r="X695" s="328">
        <v>907.3</v>
      </c>
      <c r="Y695" s="328">
        <v>9662.68</v>
      </c>
      <c r="Z695" s="328">
        <v>3488408.91</v>
      </c>
      <c r="AA695">
        <v>0</v>
      </c>
      <c r="AB695" s="331">
        <v>45300.996537071762</v>
      </c>
      <c r="AC695" s="259">
        <v>1</v>
      </c>
      <c r="AD695" s="328">
        <f t="shared" si="35"/>
        <v>3488408.91</v>
      </c>
      <c r="AE695" t="s">
        <v>3842</v>
      </c>
      <c r="AF695">
        <v>5</v>
      </c>
      <c r="AG695" s="319" t="str">
        <f t="shared" si="33"/>
        <v>6</v>
      </c>
      <c r="AH695" s="319" t="str">
        <f t="shared" si="34"/>
        <v>URR</v>
      </c>
    </row>
    <row r="696" spans="1:34" hidden="1" x14ac:dyDescent="0.25">
      <c r="A696" t="s">
        <v>3811</v>
      </c>
      <c r="B696" t="s">
        <v>4155</v>
      </c>
      <c r="C696" t="s">
        <v>4206</v>
      </c>
      <c r="D696" t="s">
        <v>4207</v>
      </c>
      <c r="E696" t="s">
        <v>4208</v>
      </c>
      <c r="F696" t="s">
        <v>4209</v>
      </c>
      <c r="G696">
        <v>1304616</v>
      </c>
      <c r="H696">
        <v>202312</v>
      </c>
      <c r="I696" s="331">
        <v>45290</v>
      </c>
      <c r="J696">
        <v>138684</v>
      </c>
      <c r="K696" t="s">
        <v>5049</v>
      </c>
      <c r="L696">
        <v>140277</v>
      </c>
      <c r="M696" t="s">
        <v>4408</v>
      </c>
      <c r="O696" t="s">
        <v>4409</v>
      </c>
      <c r="P696" t="s">
        <v>4410</v>
      </c>
      <c r="Q696" t="s">
        <v>4005</v>
      </c>
      <c r="R696">
        <v>2928230</v>
      </c>
      <c r="S696" t="s">
        <v>7576</v>
      </c>
      <c r="U696" t="s">
        <v>7576</v>
      </c>
      <c r="V696" s="328" t="s">
        <v>3988</v>
      </c>
      <c r="W696" s="328">
        <v>3495669.91</v>
      </c>
      <c r="X696" s="328">
        <v>909.19</v>
      </c>
      <c r="Y696" s="328">
        <v>9682.7999999999993</v>
      </c>
      <c r="Z696" s="328">
        <v>3495669.91</v>
      </c>
      <c r="AA696">
        <v>0</v>
      </c>
      <c r="AB696" s="331">
        <v>45300.996537071762</v>
      </c>
      <c r="AC696" s="259">
        <v>1</v>
      </c>
      <c r="AD696" s="328">
        <f t="shared" si="35"/>
        <v>3495669.91</v>
      </c>
      <c r="AE696" t="s">
        <v>3842</v>
      </c>
      <c r="AF696">
        <v>5</v>
      </c>
      <c r="AG696" s="319" t="str">
        <f t="shared" si="33"/>
        <v>6</v>
      </c>
      <c r="AH696" s="319" t="str">
        <f t="shared" si="34"/>
        <v>URR</v>
      </c>
    </row>
    <row r="697" spans="1:34" hidden="1" x14ac:dyDescent="0.25">
      <c r="A697" t="s">
        <v>3811</v>
      </c>
      <c r="B697" t="s">
        <v>4155</v>
      </c>
      <c r="C697" t="s">
        <v>4206</v>
      </c>
      <c r="D697" t="s">
        <v>4207</v>
      </c>
      <c r="E697" t="s">
        <v>4208</v>
      </c>
      <c r="F697" t="s">
        <v>4209</v>
      </c>
      <c r="G697">
        <v>1304616</v>
      </c>
      <c r="H697">
        <v>202312</v>
      </c>
      <c r="I697" s="331">
        <v>45290</v>
      </c>
      <c r="J697">
        <v>138684</v>
      </c>
      <c r="K697" t="s">
        <v>5049</v>
      </c>
      <c r="L697">
        <v>140372</v>
      </c>
      <c r="M697" t="s">
        <v>4495</v>
      </c>
      <c r="O697" t="s">
        <v>4496</v>
      </c>
      <c r="P697" t="s">
        <v>4497</v>
      </c>
      <c r="Q697" t="s">
        <v>4005</v>
      </c>
      <c r="R697">
        <v>2928230</v>
      </c>
      <c r="S697" t="s">
        <v>7576</v>
      </c>
      <c r="U697" t="s">
        <v>7576</v>
      </c>
      <c r="V697" s="328" t="s">
        <v>3988</v>
      </c>
      <c r="W697" s="328">
        <v>3495669.91</v>
      </c>
      <c r="X697" s="328">
        <v>909.19</v>
      </c>
      <c r="Y697" s="328">
        <v>9682.7999999999993</v>
      </c>
      <c r="Z697" s="328">
        <v>3495669.91</v>
      </c>
      <c r="AA697">
        <v>0</v>
      </c>
      <c r="AB697" s="331">
        <v>45300.996537071762</v>
      </c>
      <c r="AC697" s="259">
        <v>1</v>
      </c>
      <c r="AD697" s="328">
        <f t="shared" si="35"/>
        <v>3495669.91</v>
      </c>
      <c r="AE697" t="s">
        <v>3842</v>
      </c>
      <c r="AF697">
        <v>5</v>
      </c>
      <c r="AG697" s="319" t="str">
        <f t="shared" si="33"/>
        <v>6</v>
      </c>
      <c r="AH697" s="319" t="str">
        <f t="shared" si="34"/>
        <v>URR</v>
      </c>
    </row>
    <row r="698" spans="1:34" hidden="1" x14ac:dyDescent="0.25">
      <c r="A698" t="s">
        <v>3811</v>
      </c>
      <c r="B698" t="s">
        <v>4155</v>
      </c>
      <c r="C698" t="s">
        <v>4206</v>
      </c>
      <c r="D698" t="s">
        <v>4207</v>
      </c>
      <c r="E698" t="s">
        <v>4208</v>
      </c>
      <c r="F698" t="s">
        <v>4209</v>
      </c>
      <c r="G698">
        <v>1304616</v>
      </c>
      <c r="H698">
        <v>202312</v>
      </c>
      <c r="I698" s="331">
        <v>45290</v>
      </c>
      <c r="J698">
        <v>138684</v>
      </c>
      <c r="K698" t="s">
        <v>5049</v>
      </c>
      <c r="L698">
        <v>141437</v>
      </c>
      <c r="M698" t="s">
        <v>6358</v>
      </c>
      <c r="O698" t="s">
        <v>6359</v>
      </c>
      <c r="P698" t="s">
        <v>6360</v>
      </c>
      <c r="Q698" t="s">
        <v>4005</v>
      </c>
      <c r="R698">
        <v>2928230</v>
      </c>
      <c r="S698" t="s">
        <v>7576</v>
      </c>
      <c r="U698" t="s">
        <v>7576</v>
      </c>
      <c r="V698" s="328" t="s">
        <v>3988</v>
      </c>
      <c r="W698" s="328">
        <v>3488408.91</v>
      </c>
      <c r="X698" s="328">
        <v>907.3</v>
      </c>
      <c r="Y698" s="328">
        <v>9662.68</v>
      </c>
      <c r="Z698" s="328">
        <v>3488408.91</v>
      </c>
      <c r="AA698">
        <v>0</v>
      </c>
      <c r="AB698" s="331">
        <v>45300.996537071762</v>
      </c>
      <c r="AC698" s="259">
        <v>1</v>
      </c>
      <c r="AD698" s="328">
        <f t="shared" si="35"/>
        <v>3488408.91</v>
      </c>
      <c r="AE698" t="s">
        <v>3842</v>
      </c>
      <c r="AF698">
        <v>5</v>
      </c>
      <c r="AG698" s="319" t="str">
        <f t="shared" si="33"/>
        <v>6</v>
      </c>
      <c r="AH698" s="319" t="str">
        <f t="shared" si="34"/>
        <v>URR</v>
      </c>
    </row>
    <row r="699" spans="1:34" hidden="1" x14ac:dyDescent="0.25">
      <c r="A699" t="s">
        <v>3811</v>
      </c>
      <c r="B699" t="s">
        <v>4155</v>
      </c>
      <c r="C699" t="s">
        <v>4206</v>
      </c>
      <c r="D699" t="s">
        <v>4207</v>
      </c>
      <c r="E699" t="s">
        <v>4208</v>
      </c>
      <c r="F699" t="s">
        <v>4209</v>
      </c>
      <c r="G699">
        <v>1304616</v>
      </c>
      <c r="H699">
        <v>202312</v>
      </c>
      <c r="I699" s="331">
        <v>45290</v>
      </c>
      <c r="J699">
        <v>138684</v>
      </c>
      <c r="K699" t="s">
        <v>5049</v>
      </c>
      <c r="L699">
        <v>140965</v>
      </c>
      <c r="M699" t="s">
        <v>5482</v>
      </c>
      <c r="O699" t="s">
        <v>5483</v>
      </c>
      <c r="P699" t="s">
        <v>5484</v>
      </c>
      <c r="Q699" t="s">
        <v>4005</v>
      </c>
      <c r="R699">
        <v>2928230</v>
      </c>
      <c r="S699" t="s">
        <v>7576</v>
      </c>
      <c r="U699" t="s">
        <v>7576</v>
      </c>
      <c r="V699" s="328" t="s">
        <v>3988</v>
      </c>
      <c r="W699" s="328">
        <v>3561923.91</v>
      </c>
      <c r="X699" s="328">
        <v>926.42</v>
      </c>
      <c r="Y699" s="328">
        <v>9866.32</v>
      </c>
      <c r="Z699" s="328">
        <v>3561923.91</v>
      </c>
      <c r="AA699">
        <v>0</v>
      </c>
      <c r="AB699" s="331">
        <v>45300.996537071762</v>
      </c>
      <c r="AC699" s="259">
        <v>1</v>
      </c>
      <c r="AD699" s="328">
        <f t="shared" si="35"/>
        <v>3561923.91</v>
      </c>
      <c r="AE699" t="s">
        <v>3842</v>
      </c>
      <c r="AF699">
        <v>5</v>
      </c>
      <c r="AG699" s="319" t="str">
        <f t="shared" si="33"/>
        <v>6</v>
      </c>
      <c r="AH699" s="319" t="str">
        <f t="shared" si="34"/>
        <v>URR</v>
      </c>
    </row>
    <row r="700" spans="1:34" hidden="1" x14ac:dyDescent="0.25">
      <c r="A700" t="s">
        <v>3811</v>
      </c>
      <c r="B700" t="s">
        <v>4155</v>
      </c>
      <c r="C700" t="s">
        <v>4206</v>
      </c>
      <c r="D700" t="s">
        <v>4207</v>
      </c>
      <c r="E700" t="s">
        <v>4208</v>
      </c>
      <c r="F700" t="s">
        <v>4209</v>
      </c>
      <c r="G700">
        <v>1304616</v>
      </c>
      <c r="H700">
        <v>202312</v>
      </c>
      <c r="I700" s="331">
        <v>45290</v>
      </c>
      <c r="J700">
        <v>138684</v>
      </c>
      <c r="K700" t="s">
        <v>5049</v>
      </c>
      <c r="L700">
        <v>140361</v>
      </c>
      <c r="M700" t="s">
        <v>4489</v>
      </c>
      <c r="O700" t="s">
        <v>4490</v>
      </c>
      <c r="P700" t="s">
        <v>4491</v>
      </c>
      <c r="Q700" t="s">
        <v>4005</v>
      </c>
      <c r="R700">
        <v>2928230</v>
      </c>
      <c r="S700" t="s">
        <v>7576</v>
      </c>
      <c r="U700" t="s">
        <v>7576</v>
      </c>
      <c r="V700" s="328" t="s">
        <v>3988</v>
      </c>
      <c r="W700" s="328">
        <v>3495669.91</v>
      </c>
      <c r="X700" s="328">
        <v>909.19</v>
      </c>
      <c r="Y700" s="328">
        <v>9682.7999999999993</v>
      </c>
      <c r="Z700" s="328">
        <v>3495669.91</v>
      </c>
      <c r="AA700">
        <v>0</v>
      </c>
      <c r="AB700" s="331">
        <v>45300.996537071762</v>
      </c>
      <c r="AC700" s="259">
        <v>1</v>
      </c>
      <c r="AD700" s="328">
        <f t="shared" si="35"/>
        <v>3495669.91</v>
      </c>
      <c r="AE700" t="s">
        <v>3842</v>
      </c>
      <c r="AF700">
        <v>5</v>
      </c>
      <c r="AG700" s="319" t="str">
        <f t="shared" si="33"/>
        <v>6</v>
      </c>
      <c r="AH700" s="319" t="str">
        <f t="shared" si="34"/>
        <v>URR</v>
      </c>
    </row>
    <row r="701" spans="1:34" hidden="1" x14ac:dyDescent="0.25">
      <c r="A701" t="s">
        <v>3811</v>
      </c>
      <c r="B701" t="s">
        <v>4155</v>
      </c>
      <c r="C701" t="s">
        <v>4206</v>
      </c>
      <c r="D701" t="s">
        <v>4207</v>
      </c>
      <c r="E701" t="s">
        <v>4208</v>
      </c>
      <c r="F701" t="s">
        <v>4209</v>
      </c>
      <c r="G701">
        <v>1304616</v>
      </c>
      <c r="H701">
        <v>202312</v>
      </c>
      <c r="I701" s="331">
        <v>45290</v>
      </c>
      <c r="J701">
        <v>138684</v>
      </c>
      <c r="K701" t="s">
        <v>5049</v>
      </c>
      <c r="L701">
        <v>141498</v>
      </c>
      <c r="M701" t="s">
        <v>6374</v>
      </c>
      <c r="O701" t="s">
        <v>6375</v>
      </c>
      <c r="P701" t="s">
        <v>6376</v>
      </c>
      <c r="Q701" t="s">
        <v>4005</v>
      </c>
      <c r="R701">
        <v>2928230</v>
      </c>
      <c r="S701" t="s">
        <v>7576</v>
      </c>
      <c r="U701" t="s">
        <v>7576</v>
      </c>
      <c r="V701" s="328" t="s">
        <v>3988</v>
      </c>
      <c r="W701" s="328">
        <v>3559631.91</v>
      </c>
      <c r="X701" s="328">
        <v>925.82</v>
      </c>
      <c r="Y701" s="328">
        <v>9859.9699999999993</v>
      </c>
      <c r="Z701" s="328">
        <v>3559631.91</v>
      </c>
      <c r="AA701">
        <v>0</v>
      </c>
      <c r="AB701" s="331">
        <v>45300.996537071762</v>
      </c>
      <c r="AC701" s="259">
        <v>1</v>
      </c>
      <c r="AD701" s="328">
        <f t="shared" si="35"/>
        <v>3559631.91</v>
      </c>
      <c r="AE701" t="s">
        <v>3842</v>
      </c>
      <c r="AF701">
        <v>5</v>
      </c>
      <c r="AG701" s="319" t="str">
        <f t="shared" si="33"/>
        <v>6</v>
      </c>
      <c r="AH701" s="319" t="str">
        <f t="shared" si="34"/>
        <v>URR</v>
      </c>
    </row>
    <row r="702" spans="1:34" hidden="1" x14ac:dyDescent="0.25">
      <c r="A702" t="s">
        <v>3811</v>
      </c>
      <c r="B702" t="s">
        <v>4155</v>
      </c>
      <c r="C702" t="s">
        <v>4206</v>
      </c>
      <c r="D702" t="s">
        <v>4207</v>
      </c>
      <c r="E702" t="s">
        <v>4208</v>
      </c>
      <c r="F702" t="s">
        <v>4209</v>
      </c>
      <c r="G702">
        <v>1304616</v>
      </c>
      <c r="H702">
        <v>202312</v>
      </c>
      <c r="I702" s="331">
        <v>45290</v>
      </c>
      <c r="J702">
        <v>138684</v>
      </c>
      <c r="K702" t="s">
        <v>5049</v>
      </c>
      <c r="L702">
        <v>141439</v>
      </c>
      <c r="M702" t="s">
        <v>7033</v>
      </c>
      <c r="O702" t="s">
        <v>6383</v>
      </c>
      <c r="P702" t="s">
        <v>6384</v>
      </c>
      <c r="Q702" t="s">
        <v>4005</v>
      </c>
      <c r="R702">
        <v>2928230</v>
      </c>
      <c r="S702" t="s">
        <v>7576</v>
      </c>
      <c r="U702" t="s">
        <v>7576</v>
      </c>
      <c r="V702" s="328" t="s">
        <v>3988</v>
      </c>
      <c r="W702" s="328">
        <v>3488408.91</v>
      </c>
      <c r="X702" s="328">
        <v>907.3</v>
      </c>
      <c r="Y702" s="328">
        <v>9662.68</v>
      </c>
      <c r="Z702" s="328">
        <v>3488408.91</v>
      </c>
      <c r="AA702">
        <v>0</v>
      </c>
      <c r="AB702" s="331">
        <v>45300.996537071762</v>
      </c>
      <c r="AC702" s="259">
        <v>1</v>
      </c>
      <c r="AD702" s="328">
        <f t="shared" si="35"/>
        <v>3488408.91</v>
      </c>
      <c r="AE702" t="s">
        <v>3842</v>
      </c>
      <c r="AF702">
        <v>5</v>
      </c>
      <c r="AG702" s="319" t="str">
        <f t="shared" si="33"/>
        <v>6</v>
      </c>
      <c r="AH702" s="319" t="str">
        <f t="shared" si="34"/>
        <v>URR</v>
      </c>
    </row>
    <row r="703" spans="1:34" hidden="1" x14ac:dyDescent="0.25">
      <c r="A703" t="s">
        <v>3811</v>
      </c>
      <c r="B703" t="s">
        <v>4155</v>
      </c>
      <c r="C703" t="s">
        <v>4206</v>
      </c>
      <c r="D703" t="s">
        <v>4207</v>
      </c>
      <c r="E703" t="s">
        <v>4208</v>
      </c>
      <c r="F703" t="s">
        <v>4209</v>
      </c>
      <c r="G703">
        <v>1304616</v>
      </c>
      <c r="H703">
        <v>202312</v>
      </c>
      <c r="I703" s="331">
        <v>45290</v>
      </c>
      <c r="J703">
        <v>138684</v>
      </c>
      <c r="K703" t="s">
        <v>5049</v>
      </c>
      <c r="L703">
        <v>126411</v>
      </c>
      <c r="M703" t="s">
        <v>4238</v>
      </c>
      <c r="O703" t="s">
        <v>4239</v>
      </c>
      <c r="P703" t="s">
        <v>4240</v>
      </c>
      <c r="Q703" t="s">
        <v>4019</v>
      </c>
      <c r="R703">
        <v>2936834</v>
      </c>
      <c r="S703" t="s">
        <v>7576</v>
      </c>
      <c r="U703" t="s">
        <v>7576</v>
      </c>
      <c r="V703" s="328" t="s">
        <v>3988</v>
      </c>
      <c r="W703" s="328">
        <v>1997860.23</v>
      </c>
      <c r="X703" s="328">
        <v>519.62</v>
      </c>
      <c r="Y703" s="328">
        <v>5533.95</v>
      </c>
      <c r="Z703" s="328">
        <v>1997860.23</v>
      </c>
      <c r="AA703">
        <v>0</v>
      </c>
      <c r="AB703" s="331">
        <v>45300.996537071762</v>
      </c>
      <c r="AC703" s="259">
        <v>1</v>
      </c>
      <c r="AD703" s="328">
        <f t="shared" si="35"/>
        <v>1997860.23</v>
      </c>
      <c r="AE703" t="s">
        <v>3848</v>
      </c>
      <c r="AF703">
        <v>5</v>
      </c>
      <c r="AG703" s="319" t="str">
        <f t="shared" si="33"/>
        <v>6</v>
      </c>
      <c r="AH703" s="319" t="str">
        <f t="shared" si="34"/>
        <v>URR</v>
      </c>
    </row>
    <row r="704" spans="1:34" hidden="1" x14ac:dyDescent="0.25">
      <c r="A704" t="s">
        <v>3811</v>
      </c>
      <c r="B704" t="s">
        <v>4155</v>
      </c>
      <c r="C704" t="s">
        <v>4206</v>
      </c>
      <c r="D704" t="s">
        <v>4207</v>
      </c>
      <c r="E704" t="s">
        <v>4208</v>
      </c>
      <c r="F704" t="s">
        <v>4209</v>
      </c>
      <c r="G704">
        <v>1304616</v>
      </c>
      <c r="H704">
        <v>202312</v>
      </c>
      <c r="I704" s="331">
        <v>45290</v>
      </c>
      <c r="J704">
        <v>138684</v>
      </c>
      <c r="K704" t="s">
        <v>5049</v>
      </c>
      <c r="L704">
        <v>140271</v>
      </c>
      <c r="M704" t="s">
        <v>4390</v>
      </c>
      <c r="O704" t="s">
        <v>4391</v>
      </c>
      <c r="P704" t="s">
        <v>4392</v>
      </c>
      <c r="Q704" t="s">
        <v>4005</v>
      </c>
      <c r="R704">
        <v>2928230</v>
      </c>
      <c r="S704" t="s">
        <v>7576</v>
      </c>
      <c r="U704" t="s">
        <v>7576</v>
      </c>
      <c r="V704" s="328" t="s">
        <v>3988</v>
      </c>
      <c r="W704" s="328">
        <v>3495669.91</v>
      </c>
      <c r="X704" s="328">
        <v>909.19</v>
      </c>
      <c r="Y704" s="328">
        <v>9682.7999999999993</v>
      </c>
      <c r="Z704" s="328">
        <v>3495669.91</v>
      </c>
      <c r="AA704">
        <v>0</v>
      </c>
      <c r="AB704" s="331">
        <v>45300.996537071762</v>
      </c>
      <c r="AC704" s="259">
        <v>1</v>
      </c>
      <c r="AD704" s="328">
        <f t="shared" si="35"/>
        <v>3495669.91</v>
      </c>
      <c r="AE704" t="s">
        <v>3842</v>
      </c>
      <c r="AF704">
        <v>5</v>
      </c>
      <c r="AG704" s="319" t="str">
        <f t="shared" si="33"/>
        <v>6</v>
      </c>
      <c r="AH704" s="319" t="str">
        <f t="shared" si="34"/>
        <v>URR</v>
      </c>
    </row>
    <row r="705" spans="1:34" hidden="1" x14ac:dyDescent="0.25">
      <c r="A705" t="s">
        <v>3811</v>
      </c>
      <c r="B705" t="s">
        <v>4155</v>
      </c>
      <c r="C705" t="s">
        <v>4206</v>
      </c>
      <c r="D705" t="s">
        <v>4207</v>
      </c>
      <c r="E705" t="s">
        <v>4208</v>
      </c>
      <c r="F705" t="s">
        <v>4209</v>
      </c>
      <c r="G705">
        <v>1304616</v>
      </c>
      <c r="H705">
        <v>202312</v>
      </c>
      <c r="I705" s="331">
        <v>45290</v>
      </c>
      <c r="J705">
        <v>138684</v>
      </c>
      <c r="K705" t="s">
        <v>5049</v>
      </c>
      <c r="L705">
        <v>140296</v>
      </c>
      <c r="M705" t="s">
        <v>4414</v>
      </c>
      <c r="O705" t="s">
        <v>4415</v>
      </c>
      <c r="P705" t="s">
        <v>4416</v>
      </c>
      <c r="Q705" t="s">
        <v>4005</v>
      </c>
      <c r="R705">
        <v>2928230</v>
      </c>
      <c r="S705" t="s">
        <v>7576</v>
      </c>
      <c r="U705" t="s">
        <v>7576</v>
      </c>
      <c r="V705" s="328" t="s">
        <v>3988</v>
      </c>
      <c r="W705" s="328">
        <v>3495669.91</v>
      </c>
      <c r="X705" s="328">
        <v>909.19</v>
      </c>
      <c r="Y705" s="328">
        <v>9682.7999999999993</v>
      </c>
      <c r="Z705" s="328">
        <v>3495669.91</v>
      </c>
      <c r="AA705">
        <v>0</v>
      </c>
      <c r="AB705" s="331">
        <v>45300.996537071762</v>
      </c>
      <c r="AC705" s="259">
        <v>1</v>
      </c>
      <c r="AD705" s="328">
        <f t="shared" si="35"/>
        <v>3495669.91</v>
      </c>
      <c r="AE705" t="s">
        <v>3842</v>
      </c>
      <c r="AF705">
        <v>5</v>
      </c>
      <c r="AG705" s="319" t="str">
        <f t="shared" si="33"/>
        <v>6</v>
      </c>
      <c r="AH705" s="319" t="str">
        <f t="shared" si="34"/>
        <v>URR</v>
      </c>
    </row>
    <row r="706" spans="1:34" hidden="1" x14ac:dyDescent="0.25">
      <c r="A706" t="s">
        <v>3811</v>
      </c>
      <c r="B706" t="s">
        <v>4155</v>
      </c>
      <c r="C706" t="s">
        <v>4206</v>
      </c>
      <c r="D706" t="s">
        <v>4207</v>
      </c>
      <c r="E706" t="s">
        <v>4208</v>
      </c>
      <c r="F706" t="s">
        <v>4209</v>
      </c>
      <c r="G706">
        <v>1304616</v>
      </c>
      <c r="H706">
        <v>202312</v>
      </c>
      <c r="I706" s="331">
        <v>45290</v>
      </c>
      <c r="J706">
        <v>138684</v>
      </c>
      <c r="K706" t="s">
        <v>5049</v>
      </c>
      <c r="L706">
        <v>140270</v>
      </c>
      <c r="M706" t="s">
        <v>4387</v>
      </c>
      <c r="O706" t="s">
        <v>4388</v>
      </c>
      <c r="P706" t="s">
        <v>4389</v>
      </c>
      <c r="Q706" t="s">
        <v>4005</v>
      </c>
      <c r="R706">
        <v>2928230</v>
      </c>
      <c r="S706" t="s">
        <v>7576</v>
      </c>
      <c r="U706" t="s">
        <v>7576</v>
      </c>
      <c r="V706" s="328" t="s">
        <v>3988</v>
      </c>
      <c r="W706" s="328">
        <v>3495669.91</v>
      </c>
      <c r="X706" s="328">
        <v>909.19</v>
      </c>
      <c r="Y706" s="328">
        <v>9682.7999999999993</v>
      </c>
      <c r="Z706" s="328">
        <v>3495669.91</v>
      </c>
      <c r="AA706">
        <v>0</v>
      </c>
      <c r="AB706" s="331">
        <v>45300.996537071762</v>
      </c>
      <c r="AC706" s="259">
        <v>1</v>
      </c>
      <c r="AD706" s="328">
        <f t="shared" si="35"/>
        <v>3495669.91</v>
      </c>
      <c r="AE706" t="s">
        <v>3842</v>
      </c>
      <c r="AF706">
        <v>5</v>
      </c>
      <c r="AG706" s="319" t="str">
        <f t="shared" si="33"/>
        <v>6</v>
      </c>
      <c r="AH706" s="319" t="str">
        <f t="shared" si="34"/>
        <v>URR</v>
      </c>
    </row>
    <row r="707" spans="1:34" hidden="1" x14ac:dyDescent="0.25">
      <c r="A707" t="s">
        <v>3811</v>
      </c>
      <c r="B707" t="s">
        <v>4155</v>
      </c>
      <c r="C707" t="s">
        <v>4206</v>
      </c>
      <c r="D707" t="s">
        <v>4207</v>
      </c>
      <c r="E707" t="s">
        <v>4208</v>
      </c>
      <c r="F707" t="s">
        <v>4209</v>
      </c>
      <c r="G707">
        <v>1304616</v>
      </c>
      <c r="H707">
        <v>202312</v>
      </c>
      <c r="I707" s="331">
        <v>45290</v>
      </c>
      <c r="J707">
        <v>138684</v>
      </c>
      <c r="K707" t="s">
        <v>5049</v>
      </c>
      <c r="L707">
        <v>140359</v>
      </c>
      <c r="M707" t="s">
        <v>4483</v>
      </c>
      <c r="O707" t="s">
        <v>4484</v>
      </c>
      <c r="P707" t="s">
        <v>4485</v>
      </c>
      <c r="Q707" t="s">
        <v>4005</v>
      </c>
      <c r="R707">
        <v>2928230</v>
      </c>
      <c r="S707" t="s">
        <v>7576</v>
      </c>
      <c r="U707" t="s">
        <v>7576</v>
      </c>
      <c r="V707" s="328" t="s">
        <v>3988</v>
      </c>
      <c r="W707" s="328">
        <v>3495669.91</v>
      </c>
      <c r="X707" s="328">
        <v>909.19</v>
      </c>
      <c r="Y707" s="328">
        <v>9682.7999999999993</v>
      </c>
      <c r="Z707" s="328">
        <v>3495669.91</v>
      </c>
      <c r="AA707">
        <v>0</v>
      </c>
      <c r="AB707" s="331">
        <v>45300.996537071762</v>
      </c>
      <c r="AC707" s="259">
        <v>1</v>
      </c>
      <c r="AD707" s="328">
        <f t="shared" si="35"/>
        <v>3495669.91</v>
      </c>
      <c r="AE707" t="s">
        <v>3842</v>
      </c>
      <c r="AF707">
        <v>5</v>
      </c>
      <c r="AG707" s="319" t="str">
        <f t="shared" si="33"/>
        <v>6</v>
      </c>
      <c r="AH707" s="319" t="str">
        <f t="shared" si="34"/>
        <v>URR</v>
      </c>
    </row>
    <row r="708" spans="1:34" hidden="1" x14ac:dyDescent="0.25">
      <c r="A708" t="s">
        <v>3811</v>
      </c>
      <c r="B708" t="s">
        <v>4155</v>
      </c>
      <c r="C708" t="s">
        <v>4206</v>
      </c>
      <c r="D708" t="s">
        <v>4207</v>
      </c>
      <c r="E708" t="s">
        <v>4208</v>
      </c>
      <c r="F708" t="s">
        <v>4209</v>
      </c>
      <c r="G708">
        <v>1304616</v>
      </c>
      <c r="H708">
        <v>202312</v>
      </c>
      <c r="I708" s="331">
        <v>45290</v>
      </c>
      <c r="J708">
        <v>138684</v>
      </c>
      <c r="K708" t="s">
        <v>5049</v>
      </c>
      <c r="L708">
        <v>141412</v>
      </c>
      <c r="M708" t="s">
        <v>6346</v>
      </c>
      <c r="O708" t="s">
        <v>6347</v>
      </c>
      <c r="P708" t="s">
        <v>6348</v>
      </c>
      <c r="Q708" t="s">
        <v>4005</v>
      </c>
      <c r="R708">
        <v>2928230</v>
      </c>
      <c r="S708" t="s">
        <v>7576</v>
      </c>
      <c r="U708" t="s">
        <v>7576</v>
      </c>
      <c r="V708" s="328" t="s">
        <v>3988</v>
      </c>
      <c r="W708" s="328">
        <v>3559631.91</v>
      </c>
      <c r="X708" s="328">
        <v>925.82</v>
      </c>
      <c r="Y708" s="328">
        <v>9859.9699999999993</v>
      </c>
      <c r="Z708" s="328">
        <v>3559631.91</v>
      </c>
      <c r="AA708">
        <v>0</v>
      </c>
      <c r="AB708" s="331">
        <v>45300.996537071762</v>
      </c>
      <c r="AC708" s="259">
        <v>1</v>
      </c>
      <c r="AD708" s="328">
        <f t="shared" si="35"/>
        <v>3559631.91</v>
      </c>
      <c r="AE708" t="s">
        <v>3842</v>
      </c>
      <c r="AF708">
        <v>5</v>
      </c>
      <c r="AG708" s="319" t="str">
        <f t="shared" si="33"/>
        <v>6</v>
      </c>
      <c r="AH708" s="319" t="str">
        <f t="shared" si="34"/>
        <v>URR</v>
      </c>
    </row>
    <row r="709" spans="1:34" hidden="1" x14ac:dyDescent="0.25">
      <c r="A709" t="s">
        <v>3811</v>
      </c>
      <c r="B709" t="s">
        <v>4155</v>
      </c>
      <c r="C709" t="s">
        <v>4206</v>
      </c>
      <c r="D709" t="s">
        <v>4207</v>
      </c>
      <c r="E709" t="s">
        <v>4208</v>
      </c>
      <c r="F709" t="s">
        <v>4209</v>
      </c>
      <c r="G709">
        <v>1304616</v>
      </c>
      <c r="H709">
        <v>202312</v>
      </c>
      <c r="I709" s="331">
        <v>45290</v>
      </c>
      <c r="J709">
        <v>138684</v>
      </c>
      <c r="K709" t="s">
        <v>5049</v>
      </c>
      <c r="L709">
        <v>140268</v>
      </c>
      <c r="M709" t="s">
        <v>4381</v>
      </c>
      <c r="O709" t="s">
        <v>4382</v>
      </c>
      <c r="P709" t="s">
        <v>4383</v>
      </c>
      <c r="Q709" t="s">
        <v>4005</v>
      </c>
      <c r="R709">
        <v>2928230</v>
      </c>
      <c r="S709" t="s">
        <v>7576</v>
      </c>
      <c r="U709" t="s">
        <v>7576</v>
      </c>
      <c r="V709" s="328" t="s">
        <v>3988</v>
      </c>
      <c r="W709" s="328">
        <v>3495669.91</v>
      </c>
      <c r="X709" s="328">
        <v>909.19</v>
      </c>
      <c r="Y709" s="328">
        <v>9682.7999999999993</v>
      </c>
      <c r="Z709" s="328">
        <v>3495669.91</v>
      </c>
      <c r="AA709">
        <v>0</v>
      </c>
      <c r="AB709" s="331">
        <v>45300.996537071762</v>
      </c>
      <c r="AC709" s="259">
        <v>1</v>
      </c>
      <c r="AD709" s="328">
        <f t="shared" si="35"/>
        <v>3495669.91</v>
      </c>
      <c r="AE709" t="s">
        <v>3842</v>
      </c>
      <c r="AF709">
        <v>5</v>
      </c>
      <c r="AG709" s="319" t="str">
        <f t="shared" si="33"/>
        <v>6</v>
      </c>
      <c r="AH709" s="319" t="str">
        <f t="shared" si="34"/>
        <v>URR</v>
      </c>
    </row>
    <row r="710" spans="1:34" hidden="1" x14ac:dyDescent="0.25">
      <c r="A710" t="s">
        <v>3811</v>
      </c>
      <c r="B710" t="s">
        <v>4155</v>
      </c>
      <c r="C710" t="s">
        <v>4206</v>
      </c>
      <c r="D710" t="s">
        <v>4207</v>
      </c>
      <c r="E710" t="s">
        <v>4208</v>
      </c>
      <c r="F710" t="s">
        <v>4209</v>
      </c>
      <c r="G710">
        <v>1304616</v>
      </c>
      <c r="H710">
        <v>202312</v>
      </c>
      <c r="I710" s="331">
        <v>45290</v>
      </c>
      <c r="J710">
        <v>138684</v>
      </c>
      <c r="K710" t="s">
        <v>5049</v>
      </c>
      <c r="L710">
        <v>138270</v>
      </c>
      <c r="M710" t="s">
        <v>4263</v>
      </c>
      <c r="O710" t="s">
        <v>4264</v>
      </c>
      <c r="P710" t="s">
        <v>4265</v>
      </c>
      <c r="Q710" t="s">
        <v>4019</v>
      </c>
      <c r="R710">
        <v>2936831</v>
      </c>
      <c r="S710" t="s">
        <v>7576</v>
      </c>
      <c r="U710" t="s">
        <v>7576</v>
      </c>
      <c r="V710" s="328" t="s">
        <v>3988</v>
      </c>
      <c r="W710" s="328">
        <v>35600.49</v>
      </c>
      <c r="X710" s="328">
        <v>9.26</v>
      </c>
      <c r="Y710" s="328">
        <v>98.61</v>
      </c>
      <c r="Z710" s="328">
        <v>35600.49</v>
      </c>
      <c r="AA710">
        <v>0</v>
      </c>
      <c r="AB710" s="331">
        <v>45300.996537071762</v>
      </c>
      <c r="AC710" s="259">
        <v>1</v>
      </c>
      <c r="AD710" s="328">
        <f t="shared" si="35"/>
        <v>35600.49</v>
      </c>
      <c r="AE710" t="s">
        <v>3848</v>
      </c>
      <c r="AF710">
        <v>5</v>
      </c>
      <c r="AG710" s="319" t="str">
        <f t="shared" ref="AG710:AG773" si="36">MID(Q710,2,1)</f>
        <v>6</v>
      </c>
      <c r="AH710" s="319" t="str">
        <f t="shared" ref="AH710:AH773" si="37">IF(AG710="0","CO",IF(AG710="1","CO",IF(AG710="2","CO",IF(AG710="3","NE",IF(AG710="4","WA",IF(AG710="6","URR"))))))</f>
        <v>URR</v>
      </c>
    </row>
    <row r="711" spans="1:34" hidden="1" x14ac:dyDescent="0.25">
      <c r="A711" t="s">
        <v>3811</v>
      </c>
      <c r="B711" t="s">
        <v>4155</v>
      </c>
      <c r="C711" t="s">
        <v>4206</v>
      </c>
      <c r="D711" t="s">
        <v>4207</v>
      </c>
      <c r="E711" t="s">
        <v>4208</v>
      </c>
      <c r="F711" t="s">
        <v>4209</v>
      </c>
      <c r="G711">
        <v>1304616</v>
      </c>
      <c r="H711">
        <v>202312</v>
      </c>
      <c r="I711" s="331">
        <v>45290</v>
      </c>
      <c r="J711">
        <v>138684</v>
      </c>
      <c r="K711" t="s">
        <v>5049</v>
      </c>
      <c r="L711">
        <v>140366</v>
      </c>
      <c r="M711" t="s">
        <v>4492</v>
      </c>
      <c r="O711" t="s">
        <v>4493</v>
      </c>
      <c r="P711" t="s">
        <v>4494</v>
      </c>
      <c r="Q711" t="s">
        <v>4005</v>
      </c>
      <c r="R711">
        <v>2928230</v>
      </c>
      <c r="S711" t="s">
        <v>7576</v>
      </c>
      <c r="U711" t="s">
        <v>7576</v>
      </c>
      <c r="V711" s="328" t="s">
        <v>3988</v>
      </c>
      <c r="W711" s="328">
        <v>3495669.91</v>
      </c>
      <c r="X711" s="328">
        <v>909.19</v>
      </c>
      <c r="Y711" s="328">
        <v>9682.7999999999993</v>
      </c>
      <c r="Z711" s="328">
        <v>3495669.91</v>
      </c>
      <c r="AA711">
        <v>0</v>
      </c>
      <c r="AB711" s="331">
        <v>45300.996537071762</v>
      </c>
      <c r="AC711" s="259">
        <v>1</v>
      </c>
      <c r="AD711" s="328">
        <f t="shared" si="35"/>
        <v>3495669.91</v>
      </c>
      <c r="AE711" t="s">
        <v>3842</v>
      </c>
      <c r="AF711">
        <v>5</v>
      </c>
      <c r="AG711" s="319" t="str">
        <f t="shared" si="36"/>
        <v>6</v>
      </c>
      <c r="AH711" s="319" t="str">
        <f t="shared" si="37"/>
        <v>URR</v>
      </c>
    </row>
    <row r="712" spans="1:34" hidden="1" x14ac:dyDescent="0.25">
      <c r="A712" t="s">
        <v>3811</v>
      </c>
      <c r="B712" t="s">
        <v>4155</v>
      </c>
      <c r="C712" t="s">
        <v>4206</v>
      </c>
      <c r="D712" t="s">
        <v>4207</v>
      </c>
      <c r="E712" t="s">
        <v>4208</v>
      </c>
      <c r="F712" t="s">
        <v>4209</v>
      </c>
      <c r="G712">
        <v>1304616</v>
      </c>
      <c r="H712">
        <v>202312</v>
      </c>
      <c r="I712" s="331">
        <v>45290</v>
      </c>
      <c r="J712">
        <v>138684</v>
      </c>
      <c r="K712" t="s">
        <v>5049</v>
      </c>
      <c r="L712">
        <v>141438</v>
      </c>
      <c r="M712" t="s">
        <v>6349</v>
      </c>
      <c r="O712" t="s">
        <v>6350</v>
      </c>
      <c r="P712" t="s">
        <v>6351</v>
      </c>
      <c r="Q712" t="s">
        <v>4005</v>
      </c>
      <c r="R712">
        <v>2928230</v>
      </c>
      <c r="S712" t="s">
        <v>7576</v>
      </c>
      <c r="U712" t="s">
        <v>7576</v>
      </c>
      <c r="V712" s="328" t="s">
        <v>3988</v>
      </c>
      <c r="W712" s="328">
        <v>3456372.91</v>
      </c>
      <c r="X712" s="328">
        <v>898.97</v>
      </c>
      <c r="Y712" s="328">
        <v>9573.9500000000007</v>
      </c>
      <c r="Z712" s="328">
        <v>3456372.91</v>
      </c>
      <c r="AA712">
        <v>0</v>
      </c>
      <c r="AB712" s="331">
        <v>45300.996537071762</v>
      </c>
      <c r="AC712" s="259">
        <v>1</v>
      </c>
      <c r="AD712" s="328">
        <f t="shared" si="35"/>
        <v>3456372.91</v>
      </c>
      <c r="AE712" t="s">
        <v>3842</v>
      </c>
      <c r="AF712">
        <v>5</v>
      </c>
      <c r="AG712" s="319" t="str">
        <f t="shared" si="36"/>
        <v>6</v>
      </c>
      <c r="AH712" s="319" t="str">
        <f t="shared" si="37"/>
        <v>URR</v>
      </c>
    </row>
    <row r="713" spans="1:34" x14ac:dyDescent="0.25">
      <c r="A713" t="s">
        <v>3811</v>
      </c>
      <c r="B713" t="s">
        <v>4155</v>
      </c>
      <c r="C713" t="s">
        <v>4206</v>
      </c>
      <c r="D713" t="s">
        <v>4207</v>
      </c>
      <c r="E713" t="s">
        <v>4208</v>
      </c>
      <c r="F713" t="s">
        <v>4209</v>
      </c>
      <c r="G713">
        <v>1304616</v>
      </c>
      <c r="H713">
        <v>202312</v>
      </c>
      <c r="I713" s="331">
        <v>45290</v>
      </c>
      <c r="J713">
        <v>138684</v>
      </c>
      <c r="K713" t="s">
        <v>5049</v>
      </c>
      <c r="L713" t="s">
        <v>4057</v>
      </c>
      <c r="M713" t="s">
        <v>4541</v>
      </c>
      <c r="O713" t="s">
        <v>4542</v>
      </c>
      <c r="P713" t="s">
        <v>4543</v>
      </c>
      <c r="Q713" t="s">
        <v>4005</v>
      </c>
      <c r="R713">
        <v>2928232</v>
      </c>
      <c r="S713" t="s">
        <v>7576</v>
      </c>
      <c r="U713" t="s">
        <v>7576</v>
      </c>
      <c r="V713" s="328" t="s">
        <v>3988</v>
      </c>
      <c r="W713" s="328">
        <v>986630.51</v>
      </c>
      <c r="X713" s="328">
        <v>256.61</v>
      </c>
      <c r="Y713" s="328">
        <v>2732.91</v>
      </c>
      <c r="Z713" s="328">
        <v>986630.51</v>
      </c>
      <c r="AA713">
        <v>0</v>
      </c>
      <c r="AB713" s="331">
        <v>45300.996537071762</v>
      </c>
      <c r="AC713" s="259">
        <v>1</v>
      </c>
      <c r="AD713" s="328">
        <f t="shared" si="35"/>
        <v>986630.51</v>
      </c>
      <c r="AE713" t="s">
        <v>3827</v>
      </c>
      <c r="AF713">
        <v>5</v>
      </c>
      <c r="AG713" s="319" t="str">
        <f t="shared" si="36"/>
        <v>6</v>
      </c>
      <c r="AH713" s="319" t="str">
        <f t="shared" si="37"/>
        <v>URR</v>
      </c>
    </row>
    <row r="714" spans="1:34" hidden="1" x14ac:dyDescent="0.25">
      <c r="A714" t="s">
        <v>3811</v>
      </c>
      <c r="B714" t="s">
        <v>4155</v>
      </c>
      <c r="C714" t="s">
        <v>4206</v>
      </c>
      <c r="D714" t="s">
        <v>4207</v>
      </c>
      <c r="E714" t="s">
        <v>4208</v>
      </c>
      <c r="F714" t="s">
        <v>4209</v>
      </c>
      <c r="G714">
        <v>1304616</v>
      </c>
      <c r="H714">
        <v>202312</v>
      </c>
      <c r="I714" s="331">
        <v>45290</v>
      </c>
      <c r="J714">
        <v>138684</v>
      </c>
      <c r="K714" t="s">
        <v>5049</v>
      </c>
      <c r="L714">
        <v>141434</v>
      </c>
      <c r="M714" t="s">
        <v>6367</v>
      </c>
      <c r="O714" t="s">
        <v>6368</v>
      </c>
      <c r="P714" t="s">
        <v>6369</v>
      </c>
      <c r="Q714" t="s">
        <v>4005</v>
      </c>
      <c r="R714">
        <v>2928230</v>
      </c>
      <c r="S714" t="s">
        <v>7576</v>
      </c>
      <c r="U714" t="s">
        <v>7576</v>
      </c>
      <c r="V714" s="328" t="s">
        <v>3988</v>
      </c>
      <c r="W714" s="328">
        <v>3559631.91</v>
      </c>
      <c r="X714" s="328">
        <v>925.82</v>
      </c>
      <c r="Y714" s="328">
        <v>9859.9699999999993</v>
      </c>
      <c r="Z714" s="328">
        <v>3559631.91</v>
      </c>
      <c r="AA714">
        <v>0</v>
      </c>
      <c r="AB714" s="331">
        <v>45300.996537071762</v>
      </c>
      <c r="AC714" s="259">
        <v>1</v>
      </c>
      <c r="AD714" s="328">
        <f t="shared" si="35"/>
        <v>3559631.91</v>
      </c>
      <c r="AE714" t="s">
        <v>3842</v>
      </c>
      <c r="AF714">
        <v>5</v>
      </c>
      <c r="AG714" s="319" t="str">
        <f t="shared" si="36"/>
        <v>6</v>
      </c>
      <c r="AH714" s="319" t="str">
        <f t="shared" si="37"/>
        <v>URR</v>
      </c>
    </row>
    <row r="715" spans="1:34" hidden="1" x14ac:dyDescent="0.25">
      <c r="A715" t="s">
        <v>3811</v>
      </c>
      <c r="B715" t="s">
        <v>4155</v>
      </c>
      <c r="C715" t="s">
        <v>4206</v>
      </c>
      <c r="D715" t="s">
        <v>4207</v>
      </c>
      <c r="E715" t="s">
        <v>4208</v>
      </c>
      <c r="F715" t="s">
        <v>4209</v>
      </c>
      <c r="G715">
        <v>1304616</v>
      </c>
      <c r="H715">
        <v>202312</v>
      </c>
      <c r="I715" s="331">
        <v>45290</v>
      </c>
      <c r="J715">
        <v>138684</v>
      </c>
      <c r="K715" t="s">
        <v>5049</v>
      </c>
      <c r="L715">
        <v>140273</v>
      </c>
      <c r="M715" t="s">
        <v>4396</v>
      </c>
      <c r="O715" t="s">
        <v>4397</v>
      </c>
      <c r="P715" t="s">
        <v>4398</v>
      </c>
      <c r="Q715" t="s">
        <v>4005</v>
      </c>
      <c r="R715">
        <v>2928230</v>
      </c>
      <c r="S715" t="s">
        <v>7576</v>
      </c>
      <c r="U715" t="s">
        <v>7576</v>
      </c>
      <c r="V715" s="328" t="s">
        <v>3988</v>
      </c>
      <c r="W715" s="328">
        <v>3495669.91</v>
      </c>
      <c r="X715" s="328">
        <v>909.19</v>
      </c>
      <c r="Y715" s="328">
        <v>9682.7999999999993</v>
      </c>
      <c r="Z715" s="328">
        <v>3495669.91</v>
      </c>
      <c r="AA715">
        <v>0</v>
      </c>
      <c r="AB715" s="331">
        <v>45300.996537071762</v>
      </c>
      <c r="AC715" s="259">
        <v>1</v>
      </c>
      <c r="AD715" s="328">
        <f t="shared" si="35"/>
        <v>3495669.91</v>
      </c>
      <c r="AE715" t="s">
        <v>3842</v>
      </c>
      <c r="AF715">
        <v>5</v>
      </c>
      <c r="AG715" s="319" t="str">
        <f t="shared" si="36"/>
        <v>6</v>
      </c>
      <c r="AH715" s="319" t="str">
        <f t="shared" si="37"/>
        <v>URR</v>
      </c>
    </row>
    <row r="716" spans="1:34" hidden="1" x14ac:dyDescent="0.25">
      <c r="A716" t="s">
        <v>3811</v>
      </c>
      <c r="B716" t="s">
        <v>4155</v>
      </c>
      <c r="C716" t="s">
        <v>4206</v>
      </c>
      <c r="D716" t="s">
        <v>4207</v>
      </c>
      <c r="E716" t="s">
        <v>4208</v>
      </c>
      <c r="F716" t="s">
        <v>4209</v>
      </c>
      <c r="G716">
        <v>1304616</v>
      </c>
      <c r="H716">
        <v>202312</v>
      </c>
      <c r="I716" s="331">
        <v>45290</v>
      </c>
      <c r="J716">
        <v>138684</v>
      </c>
      <c r="K716" t="s">
        <v>5049</v>
      </c>
      <c r="L716">
        <v>141433</v>
      </c>
      <c r="M716" t="s">
        <v>6340</v>
      </c>
      <c r="O716" t="s">
        <v>6341</v>
      </c>
      <c r="P716" t="s">
        <v>6342</v>
      </c>
      <c r="Q716" t="s">
        <v>4005</v>
      </c>
      <c r="R716">
        <v>2928230</v>
      </c>
      <c r="S716" t="s">
        <v>7576</v>
      </c>
      <c r="U716" t="s">
        <v>7576</v>
      </c>
      <c r="V716" s="328" t="s">
        <v>3988</v>
      </c>
      <c r="W716" s="328">
        <v>3559631.91</v>
      </c>
      <c r="X716" s="328">
        <v>925.82</v>
      </c>
      <c r="Y716" s="328">
        <v>9859.9699999999993</v>
      </c>
      <c r="Z716" s="328">
        <v>3559631.91</v>
      </c>
      <c r="AA716">
        <v>0</v>
      </c>
      <c r="AB716" s="331">
        <v>45300.996537071762</v>
      </c>
      <c r="AC716" s="259">
        <v>1</v>
      </c>
      <c r="AD716" s="328">
        <f t="shared" si="35"/>
        <v>3559631.91</v>
      </c>
      <c r="AE716" t="s">
        <v>3842</v>
      </c>
      <c r="AF716">
        <v>5</v>
      </c>
      <c r="AG716" s="319" t="str">
        <f t="shared" si="36"/>
        <v>6</v>
      </c>
      <c r="AH716" s="319" t="str">
        <f t="shared" si="37"/>
        <v>URR</v>
      </c>
    </row>
    <row r="717" spans="1:34" hidden="1" x14ac:dyDescent="0.25">
      <c r="A717" t="s">
        <v>3811</v>
      </c>
      <c r="B717" t="s">
        <v>4155</v>
      </c>
      <c r="C717" t="s">
        <v>4206</v>
      </c>
      <c r="D717" t="s">
        <v>4207</v>
      </c>
      <c r="E717" t="s">
        <v>4208</v>
      </c>
      <c r="F717" t="s">
        <v>4209</v>
      </c>
      <c r="G717">
        <v>1304616</v>
      </c>
      <c r="H717">
        <v>202312</v>
      </c>
      <c r="I717" s="331">
        <v>45290</v>
      </c>
      <c r="J717">
        <v>138684</v>
      </c>
      <c r="K717" t="s">
        <v>5049</v>
      </c>
      <c r="L717">
        <v>141414</v>
      </c>
      <c r="M717" t="s">
        <v>6361</v>
      </c>
      <c r="O717" t="s">
        <v>6362</v>
      </c>
      <c r="P717" t="s">
        <v>6363</v>
      </c>
      <c r="Q717" t="s">
        <v>4005</v>
      </c>
      <c r="R717">
        <v>2928230</v>
      </c>
      <c r="S717" t="s">
        <v>7576</v>
      </c>
      <c r="U717" t="s">
        <v>7576</v>
      </c>
      <c r="V717" s="328" t="s">
        <v>3988</v>
      </c>
      <c r="W717" s="328">
        <v>3559631.91</v>
      </c>
      <c r="X717" s="328">
        <v>925.82</v>
      </c>
      <c r="Y717" s="328">
        <v>9859.9699999999993</v>
      </c>
      <c r="Z717" s="328">
        <v>3559631.91</v>
      </c>
      <c r="AA717">
        <v>0</v>
      </c>
      <c r="AB717" s="331">
        <v>45300.996537071762</v>
      </c>
      <c r="AC717" s="259">
        <v>1</v>
      </c>
      <c r="AD717" s="328">
        <f t="shared" si="35"/>
        <v>3559631.91</v>
      </c>
      <c r="AE717" t="s">
        <v>3842</v>
      </c>
      <c r="AF717">
        <v>5</v>
      </c>
      <c r="AG717" s="319" t="str">
        <f t="shared" si="36"/>
        <v>6</v>
      </c>
      <c r="AH717" s="319" t="str">
        <f t="shared" si="37"/>
        <v>URR</v>
      </c>
    </row>
    <row r="718" spans="1:34" hidden="1" x14ac:dyDescent="0.25">
      <c r="A718" t="s">
        <v>3811</v>
      </c>
      <c r="B718" t="s">
        <v>4155</v>
      </c>
      <c r="C718" t="s">
        <v>4206</v>
      </c>
      <c r="D718" t="s">
        <v>4207</v>
      </c>
      <c r="E718" t="s">
        <v>4208</v>
      </c>
      <c r="F718" t="s">
        <v>4209</v>
      </c>
      <c r="G718">
        <v>1304616</v>
      </c>
      <c r="H718">
        <v>202312</v>
      </c>
      <c r="I718" s="331">
        <v>45290</v>
      </c>
      <c r="J718">
        <v>138684</v>
      </c>
      <c r="K718" t="s">
        <v>5049</v>
      </c>
      <c r="L718">
        <v>141428</v>
      </c>
      <c r="M718" t="s">
        <v>6364</v>
      </c>
      <c r="O718" t="s">
        <v>6365</v>
      </c>
      <c r="P718" t="s">
        <v>6366</v>
      </c>
      <c r="Q718" t="s">
        <v>4005</v>
      </c>
      <c r="R718">
        <v>2928230</v>
      </c>
      <c r="S718" t="s">
        <v>7576</v>
      </c>
      <c r="U718" t="s">
        <v>7576</v>
      </c>
      <c r="V718" s="328" t="s">
        <v>3988</v>
      </c>
      <c r="W718" s="328">
        <v>3559631.91</v>
      </c>
      <c r="X718" s="328">
        <v>925.82</v>
      </c>
      <c r="Y718" s="328">
        <v>9859.9699999999993</v>
      </c>
      <c r="Z718" s="328">
        <v>3559631.91</v>
      </c>
      <c r="AA718">
        <v>0</v>
      </c>
      <c r="AB718" s="331">
        <v>45300.996537071762</v>
      </c>
      <c r="AC718" s="259">
        <v>1</v>
      </c>
      <c r="AD718" s="328">
        <f t="shared" si="35"/>
        <v>3559631.91</v>
      </c>
      <c r="AE718" t="s">
        <v>3842</v>
      </c>
      <c r="AF718">
        <v>5</v>
      </c>
      <c r="AG718" s="319" t="str">
        <f t="shared" si="36"/>
        <v>6</v>
      </c>
      <c r="AH718" s="319" t="str">
        <f t="shared" si="37"/>
        <v>URR</v>
      </c>
    </row>
    <row r="719" spans="1:34" hidden="1" x14ac:dyDescent="0.25">
      <c r="A719" t="s">
        <v>3811</v>
      </c>
      <c r="B719" t="s">
        <v>4155</v>
      </c>
      <c r="C719" t="s">
        <v>4206</v>
      </c>
      <c r="D719" t="s">
        <v>4207</v>
      </c>
      <c r="E719" t="s">
        <v>4208</v>
      </c>
      <c r="F719" t="s">
        <v>4209</v>
      </c>
      <c r="G719">
        <v>1304616</v>
      </c>
      <c r="H719">
        <v>202312</v>
      </c>
      <c r="I719" s="331">
        <v>45290</v>
      </c>
      <c r="J719">
        <v>138684</v>
      </c>
      <c r="K719" t="s">
        <v>5049</v>
      </c>
      <c r="L719">
        <v>126834</v>
      </c>
      <c r="M719" t="s">
        <v>4241</v>
      </c>
      <c r="O719" t="s">
        <v>4242</v>
      </c>
      <c r="P719" t="s">
        <v>4243</v>
      </c>
      <c r="Q719" t="s">
        <v>4019</v>
      </c>
      <c r="R719">
        <v>2950344</v>
      </c>
      <c r="S719" t="s">
        <v>7576</v>
      </c>
      <c r="U719" t="s">
        <v>7576</v>
      </c>
      <c r="V719" s="328" t="s">
        <v>3988</v>
      </c>
      <c r="W719" s="328">
        <v>597629.15</v>
      </c>
      <c r="X719" s="328">
        <v>155.44</v>
      </c>
      <c r="Y719" s="328">
        <v>1655.4</v>
      </c>
      <c r="Z719" s="328">
        <v>597629.15</v>
      </c>
      <c r="AA719">
        <v>0</v>
      </c>
      <c r="AB719" s="331">
        <v>45300.996537071762</v>
      </c>
      <c r="AC719" s="259">
        <v>1</v>
      </c>
      <c r="AD719" s="328">
        <f t="shared" si="35"/>
        <v>597629.15</v>
      </c>
      <c r="AE719" t="s">
        <v>3848</v>
      </c>
      <c r="AF719">
        <v>5</v>
      </c>
      <c r="AG719" s="319" t="str">
        <f t="shared" si="36"/>
        <v>6</v>
      </c>
      <c r="AH719" s="319" t="str">
        <f t="shared" si="37"/>
        <v>URR</v>
      </c>
    </row>
    <row r="720" spans="1:34" hidden="1" x14ac:dyDescent="0.25">
      <c r="A720" t="s">
        <v>3811</v>
      </c>
      <c r="B720" t="s">
        <v>4155</v>
      </c>
      <c r="C720" t="s">
        <v>4206</v>
      </c>
      <c r="D720" t="s">
        <v>4207</v>
      </c>
      <c r="E720" t="s">
        <v>4208</v>
      </c>
      <c r="F720" t="s">
        <v>4209</v>
      </c>
      <c r="G720">
        <v>1304616</v>
      </c>
      <c r="H720">
        <v>202312</v>
      </c>
      <c r="I720" s="331">
        <v>45290</v>
      </c>
      <c r="J720">
        <v>138684</v>
      </c>
      <c r="K720" t="s">
        <v>5049</v>
      </c>
      <c r="L720">
        <v>140308</v>
      </c>
      <c r="M720" t="s">
        <v>4444</v>
      </c>
      <c r="O720" t="s">
        <v>4445</v>
      </c>
      <c r="P720" t="s">
        <v>4446</v>
      </c>
      <c r="Q720" t="s">
        <v>4005</v>
      </c>
      <c r="R720">
        <v>2928230</v>
      </c>
      <c r="S720" t="s">
        <v>7576</v>
      </c>
      <c r="U720" t="s">
        <v>7576</v>
      </c>
      <c r="V720" s="328" t="s">
        <v>3988</v>
      </c>
      <c r="W720" s="328">
        <v>3495669.91</v>
      </c>
      <c r="X720" s="328">
        <v>909.19</v>
      </c>
      <c r="Y720" s="328">
        <v>9682.7999999999993</v>
      </c>
      <c r="Z720" s="328">
        <v>3495669.91</v>
      </c>
      <c r="AA720">
        <v>0</v>
      </c>
      <c r="AB720" s="331">
        <v>45300.996537071762</v>
      </c>
      <c r="AC720" s="259">
        <v>1</v>
      </c>
      <c r="AD720" s="328">
        <f t="shared" si="35"/>
        <v>3495669.91</v>
      </c>
      <c r="AE720" t="s">
        <v>3842</v>
      </c>
      <c r="AF720">
        <v>5</v>
      </c>
      <c r="AG720" s="319" t="str">
        <f t="shared" si="36"/>
        <v>6</v>
      </c>
      <c r="AH720" s="319" t="str">
        <f t="shared" si="37"/>
        <v>URR</v>
      </c>
    </row>
    <row r="721" spans="1:34" hidden="1" x14ac:dyDescent="0.25">
      <c r="A721" t="s">
        <v>3811</v>
      </c>
      <c r="B721" t="s">
        <v>4155</v>
      </c>
      <c r="C721" t="s">
        <v>4206</v>
      </c>
      <c r="D721" t="s">
        <v>4207</v>
      </c>
      <c r="E721" t="s">
        <v>4208</v>
      </c>
      <c r="F721" t="s">
        <v>4209</v>
      </c>
      <c r="G721">
        <v>1304616</v>
      </c>
      <c r="H721">
        <v>202312</v>
      </c>
      <c r="I721" s="331">
        <v>45290</v>
      </c>
      <c r="J721">
        <v>138684</v>
      </c>
      <c r="K721" t="s">
        <v>5049</v>
      </c>
      <c r="L721">
        <v>140267</v>
      </c>
      <c r="M721" t="s">
        <v>4378</v>
      </c>
      <c r="O721" t="s">
        <v>4379</v>
      </c>
      <c r="P721" t="s">
        <v>4380</v>
      </c>
      <c r="Q721" t="s">
        <v>4005</v>
      </c>
      <c r="R721">
        <v>2928230</v>
      </c>
      <c r="S721" t="s">
        <v>7576</v>
      </c>
      <c r="U721" t="s">
        <v>7576</v>
      </c>
      <c r="V721" s="328" t="s">
        <v>3988</v>
      </c>
      <c r="W721" s="328">
        <v>3495669.91</v>
      </c>
      <c r="X721" s="328">
        <v>909.19</v>
      </c>
      <c r="Y721" s="328">
        <v>9682.7999999999993</v>
      </c>
      <c r="Z721" s="328">
        <v>3495669.91</v>
      </c>
      <c r="AA721">
        <v>0</v>
      </c>
      <c r="AB721" s="331">
        <v>45300.996537071762</v>
      </c>
      <c r="AC721" s="259">
        <v>1</v>
      </c>
      <c r="AD721" s="328">
        <f t="shared" si="35"/>
        <v>3495669.91</v>
      </c>
      <c r="AE721" t="s">
        <v>3842</v>
      </c>
      <c r="AF721">
        <v>5</v>
      </c>
      <c r="AG721" s="319" t="str">
        <f t="shared" si="36"/>
        <v>6</v>
      </c>
      <c r="AH721" s="319" t="str">
        <f t="shared" si="37"/>
        <v>URR</v>
      </c>
    </row>
    <row r="722" spans="1:34" hidden="1" x14ac:dyDescent="0.25">
      <c r="A722" t="s">
        <v>3811</v>
      </c>
      <c r="B722" t="s">
        <v>4155</v>
      </c>
      <c r="C722" t="s">
        <v>4206</v>
      </c>
      <c r="D722" t="s">
        <v>4207</v>
      </c>
      <c r="E722" t="s">
        <v>4208</v>
      </c>
      <c r="F722" t="s">
        <v>4209</v>
      </c>
      <c r="G722">
        <v>1304616</v>
      </c>
      <c r="H722">
        <v>202312</v>
      </c>
      <c r="I722" s="331">
        <v>45290</v>
      </c>
      <c r="J722">
        <v>138684</v>
      </c>
      <c r="K722" t="s">
        <v>5049</v>
      </c>
      <c r="L722">
        <v>140309</v>
      </c>
      <c r="M722" t="s">
        <v>4447</v>
      </c>
      <c r="O722" t="s">
        <v>4448</v>
      </c>
      <c r="P722" t="s">
        <v>4449</v>
      </c>
      <c r="Q722" t="s">
        <v>4005</v>
      </c>
      <c r="R722">
        <v>2928230</v>
      </c>
      <c r="S722" t="s">
        <v>7576</v>
      </c>
      <c r="U722" t="s">
        <v>7576</v>
      </c>
      <c r="V722" s="328" t="s">
        <v>3988</v>
      </c>
      <c r="W722" s="328">
        <v>3495669.91</v>
      </c>
      <c r="X722" s="328">
        <v>909.19</v>
      </c>
      <c r="Y722" s="328">
        <v>9682.7999999999993</v>
      </c>
      <c r="Z722" s="328">
        <v>3495669.91</v>
      </c>
      <c r="AA722">
        <v>0</v>
      </c>
      <c r="AB722" s="331">
        <v>45300.996537071762</v>
      </c>
      <c r="AC722" s="259">
        <v>1</v>
      </c>
      <c r="AD722" s="328">
        <f t="shared" si="35"/>
        <v>3495669.91</v>
      </c>
      <c r="AE722" t="s">
        <v>3842</v>
      </c>
      <c r="AF722">
        <v>5</v>
      </c>
      <c r="AG722" s="319" t="str">
        <f t="shared" si="36"/>
        <v>6</v>
      </c>
      <c r="AH722" s="319" t="str">
        <f t="shared" si="37"/>
        <v>URR</v>
      </c>
    </row>
    <row r="723" spans="1:34" hidden="1" x14ac:dyDescent="0.25">
      <c r="A723" t="s">
        <v>3811</v>
      </c>
      <c r="B723" t="s">
        <v>4155</v>
      </c>
      <c r="C723" t="s">
        <v>4206</v>
      </c>
      <c r="D723" t="s">
        <v>4207</v>
      </c>
      <c r="E723" t="s">
        <v>4208</v>
      </c>
      <c r="F723" t="s">
        <v>4209</v>
      </c>
      <c r="G723">
        <v>1304616</v>
      </c>
      <c r="H723">
        <v>202312</v>
      </c>
      <c r="I723" s="331">
        <v>45290</v>
      </c>
      <c r="J723">
        <v>138684</v>
      </c>
      <c r="K723" t="s">
        <v>5049</v>
      </c>
      <c r="L723">
        <v>140278</v>
      </c>
      <c r="M723" t="s">
        <v>4411</v>
      </c>
      <c r="O723" t="s">
        <v>4412</v>
      </c>
      <c r="P723" t="s">
        <v>4413</v>
      </c>
      <c r="Q723" t="s">
        <v>4005</v>
      </c>
      <c r="R723">
        <v>2928230</v>
      </c>
      <c r="S723" t="s">
        <v>7576</v>
      </c>
      <c r="U723" t="s">
        <v>7576</v>
      </c>
      <c r="V723" s="328" t="s">
        <v>3988</v>
      </c>
      <c r="W723" s="328">
        <v>3495669.91</v>
      </c>
      <c r="X723" s="328">
        <v>909.19</v>
      </c>
      <c r="Y723" s="328">
        <v>9682.7999999999993</v>
      </c>
      <c r="Z723" s="328">
        <v>3495669.91</v>
      </c>
      <c r="AA723">
        <v>0</v>
      </c>
      <c r="AB723" s="331">
        <v>45300.996537071762</v>
      </c>
      <c r="AC723" s="259">
        <v>1</v>
      </c>
      <c r="AD723" s="328">
        <f t="shared" si="35"/>
        <v>3495669.91</v>
      </c>
      <c r="AE723" t="s">
        <v>3842</v>
      </c>
      <c r="AF723">
        <v>5</v>
      </c>
      <c r="AG723" s="319" t="str">
        <f t="shared" si="36"/>
        <v>6</v>
      </c>
      <c r="AH723" s="319" t="str">
        <f t="shared" si="37"/>
        <v>URR</v>
      </c>
    </row>
    <row r="724" spans="1:34" hidden="1" x14ac:dyDescent="0.25">
      <c r="A724" t="s">
        <v>3811</v>
      </c>
      <c r="B724" t="s">
        <v>4155</v>
      </c>
      <c r="C724" t="s">
        <v>4206</v>
      </c>
      <c r="D724" t="s">
        <v>4207</v>
      </c>
      <c r="E724" t="s">
        <v>4208</v>
      </c>
      <c r="F724" t="s">
        <v>4209</v>
      </c>
      <c r="G724">
        <v>1304616</v>
      </c>
      <c r="H724">
        <v>202312</v>
      </c>
      <c r="I724" s="331">
        <v>45290</v>
      </c>
      <c r="J724">
        <v>138684</v>
      </c>
      <c r="K724" t="s">
        <v>5049</v>
      </c>
      <c r="L724">
        <v>140274</v>
      </c>
      <c r="M724" t="s">
        <v>4399</v>
      </c>
      <c r="O724" t="s">
        <v>4400</v>
      </c>
      <c r="P724" t="s">
        <v>4401</v>
      </c>
      <c r="Q724" t="s">
        <v>4005</v>
      </c>
      <c r="R724">
        <v>2928230</v>
      </c>
      <c r="S724" t="s">
        <v>7576</v>
      </c>
      <c r="U724" t="s">
        <v>7576</v>
      </c>
      <c r="V724" s="328" t="s">
        <v>3988</v>
      </c>
      <c r="W724" s="328">
        <v>3495669.91</v>
      </c>
      <c r="X724" s="328">
        <v>909.19</v>
      </c>
      <c r="Y724" s="328">
        <v>9682.7999999999993</v>
      </c>
      <c r="Z724" s="328">
        <v>3495669.91</v>
      </c>
      <c r="AA724">
        <v>0</v>
      </c>
      <c r="AB724" s="331">
        <v>45300.996537071762</v>
      </c>
      <c r="AC724" s="259">
        <v>1</v>
      </c>
      <c r="AD724" s="328">
        <f t="shared" si="35"/>
        <v>3495669.91</v>
      </c>
      <c r="AE724" t="s">
        <v>3842</v>
      </c>
      <c r="AF724">
        <v>5</v>
      </c>
      <c r="AG724" s="319" t="str">
        <f t="shared" si="36"/>
        <v>6</v>
      </c>
      <c r="AH724" s="319" t="str">
        <f t="shared" si="37"/>
        <v>URR</v>
      </c>
    </row>
    <row r="725" spans="1:34" hidden="1" x14ac:dyDescent="0.25">
      <c r="A725" t="s">
        <v>3811</v>
      </c>
      <c r="B725" t="s">
        <v>4155</v>
      </c>
      <c r="C725" t="s">
        <v>4206</v>
      </c>
      <c r="D725" t="s">
        <v>4207</v>
      </c>
      <c r="E725" t="s">
        <v>4156</v>
      </c>
      <c r="F725" t="s">
        <v>4157</v>
      </c>
      <c r="G725">
        <v>11307926</v>
      </c>
      <c r="H725">
        <v>202312</v>
      </c>
      <c r="I725" s="331">
        <v>45290</v>
      </c>
      <c r="J725">
        <v>117828</v>
      </c>
      <c r="K725" t="s">
        <v>5049</v>
      </c>
      <c r="L725">
        <v>140308</v>
      </c>
      <c r="M725" t="s">
        <v>4444</v>
      </c>
      <c r="O725" t="s">
        <v>4445</v>
      </c>
      <c r="P725" t="s">
        <v>4446</v>
      </c>
      <c r="Q725" t="s">
        <v>4005</v>
      </c>
      <c r="R725">
        <v>2928230</v>
      </c>
      <c r="S725" t="s">
        <v>7576</v>
      </c>
      <c r="U725" t="s">
        <v>7948</v>
      </c>
      <c r="V725" s="328" t="s">
        <v>3988</v>
      </c>
      <c r="W725" s="328">
        <v>-3495669.91</v>
      </c>
      <c r="X725" s="328">
        <v>-909.19</v>
      </c>
      <c r="Y725" s="328">
        <v>-9682.7999999999993</v>
      </c>
      <c r="Z725" s="328">
        <v>-3495669.91</v>
      </c>
      <c r="AA725">
        <v>0</v>
      </c>
      <c r="AB725" s="331">
        <v>45301.747558067131</v>
      </c>
      <c r="AC725" s="259">
        <v>1</v>
      </c>
      <c r="AD725" s="328">
        <f t="shared" si="35"/>
        <v>-3495669.91</v>
      </c>
      <c r="AE725" t="s">
        <v>3842</v>
      </c>
      <c r="AF725">
        <v>5</v>
      </c>
      <c r="AG725" s="319" t="str">
        <f t="shared" si="36"/>
        <v>6</v>
      </c>
      <c r="AH725" s="319" t="str">
        <f t="shared" si="37"/>
        <v>URR</v>
      </c>
    </row>
    <row r="726" spans="1:34" hidden="1" x14ac:dyDescent="0.25">
      <c r="A726" t="s">
        <v>3811</v>
      </c>
      <c r="B726" t="s">
        <v>4155</v>
      </c>
      <c r="C726" t="s">
        <v>4206</v>
      </c>
      <c r="D726" t="s">
        <v>4207</v>
      </c>
      <c r="E726" t="s">
        <v>4156</v>
      </c>
      <c r="F726" t="s">
        <v>4157</v>
      </c>
      <c r="G726">
        <v>11307926</v>
      </c>
      <c r="H726">
        <v>202312</v>
      </c>
      <c r="I726" s="331">
        <v>45290</v>
      </c>
      <c r="J726">
        <v>117828</v>
      </c>
      <c r="K726" t="s">
        <v>5049</v>
      </c>
      <c r="L726">
        <v>140308</v>
      </c>
      <c r="M726" t="s">
        <v>4444</v>
      </c>
      <c r="O726" t="s">
        <v>4445</v>
      </c>
      <c r="P726" t="s">
        <v>4446</v>
      </c>
      <c r="Q726" t="s">
        <v>4005</v>
      </c>
      <c r="R726">
        <v>2928230</v>
      </c>
      <c r="S726" t="s">
        <v>7576</v>
      </c>
      <c r="U726" t="s">
        <v>7948</v>
      </c>
      <c r="V726" s="328" t="s">
        <v>3988</v>
      </c>
      <c r="W726" s="328">
        <v>1321797.95</v>
      </c>
      <c r="X726" s="328">
        <v>343.79</v>
      </c>
      <c r="Y726" s="328">
        <v>3661.3</v>
      </c>
      <c r="Z726" s="328">
        <v>1321797.95</v>
      </c>
      <c r="AA726">
        <v>0</v>
      </c>
      <c r="AB726" s="331">
        <v>45301.747558067131</v>
      </c>
      <c r="AC726" s="259">
        <v>1</v>
      </c>
      <c r="AD726" s="328">
        <f t="shared" si="35"/>
        <v>1321797.95</v>
      </c>
      <c r="AE726" t="s">
        <v>3842</v>
      </c>
      <c r="AF726">
        <v>5</v>
      </c>
      <c r="AG726" s="319" t="str">
        <f t="shared" si="36"/>
        <v>6</v>
      </c>
      <c r="AH726" s="319" t="str">
        <f t="shared" si="37"/>
        <v>URR</v>
      </c>
    </row>
    <row r="727" spans="1:34" hidden="1" x14ac:dyDescent="0.25">
      <c r="A727" t="s">
        <v>3811</v>
      </c>
      <c r="B727" t="s">
        <v>3811</v>
      </c>
      <c r="C727" t="s">
        <v>4554</v>
      </c>
      <c r="D727" t="s">
        <v>4567</v>
      </c>
      <c r="E727" t="s">
        <v>4156</v>
      </c>
      <c r="F727" t="s">
        <v>4157</v>
      </c>
      <c r="G727">
        <v>11307540</v>
      </c>
      <c r="H727">
        <v>202312</v>
      </c>
      <c r="I727" s="331">
        <v>45264</v>
      </c>
      <c r="J727" t="s">
        <v>1269</v>
      </c>
      <c r="K727" t="s">
        <v>5049</v>
      </c>
      <c r="M727" t="s">
        <v>180</v>
      </c>
      <c r="O727" t="s">
        <v>5066</v>
      </c>
      <c r="P727" t="s">
        <v>5067</v>
      </c>
      <c r="Q727" t="s">
        <v>4019</v>
      </c>
      <c r="R727">
        <v>3034125</v>
      </c>
      <c r="S727" t="s">
        <v>8046</v>
      </c>
      <c r="U727" t="s">
        <v>8047</v>
      </c>
      <c r="V727" s="328" t="s">
        <v>3988</v>
      </c>
      <c r="W727" s="328">
        <v>1380000</v>
      </c>
      <c r="X727" s="328">
        <v>346.67</v>
      </c>
      <c r="Y727" s="328">
        <v>3778.73</v>
      </c>
      <c r="Z727" s="328">
        <v>1380000</v>
      </c>
      <c r="AA727">
        <v>312</v>
      </c>
      <c r="AB727" s="331">
        <v>45294.706294791664</v>
      </c>
      <c r="AC727" s="259">
        <v>0.6074074767287766</v>
      </c>
      <c r="AD727" s="328">
        <f t="shared" si="35"/>
        <v>838222.31788571167</v>
      </c>
      <c r="AE727" t="s">
        <v>3902</v>
      </c>
      <c r="AF727">
        <v>5</v>
      </c>
      <c r="AG727" s="319" t="str">
        <f t="shared" si="36"/>
        <v>6</v>
      </c>
      <c r="AH727" s="319" t="str">
        <f t="shared" si="37"/>
        <v>URR</v>
      </c>
    </row>
    <row r="728" spans="1:34" hidden="1" x14ac:dyDescent="0.25">
      <c r="A728" t="s">
        <v>3811</v>
      </c>
      <c r="B728" t="s">
        <v>3811</v>
      </c>
      <c r="C728" t="s">
        <v>4669</v>
      </c>
      <c r="D728" t="s">
        <v>4922</v>
      </c>
      <c r="E728" t="s">
        <v>4156</v>
      </c>
      <c r="F728" t="s">
        <v>4157</v>
      </c>
      <c r="G728">
        <v>11307927</v>
      </c>
      <c r="H728">
        <v>202312</v>
      </c>
      <c r="I728" s="331">
        <v>45288</v>
      </c>
      <c r="J728">
        <v>117828</v>
      </c>
      <c r="K728" t="s">
        <v>5049</v>
      </c>
      <c r="L728" t="s">
        <v>4052</v>
      </c>
      <c r="M728" t="s">
        <v>4883</v>
      </c>
      <c r="O728" t="s">
        <v>7414</v>
      </c>
      <c r="P728" t="s">
        <v>7415</v>
      </c>
      <c r="Q728" t="s">
        <v>4005</v>
      </c>
      <c r="R728">
        <v>2925346</v>
      </c>
      <c r="S728" t="s">
        <v>180</v>
      </c>
      <c r="U728" t="s">
        <v>7951</v>
      </c>
      <c r="V728" s="328" t="s">
        <v>3988</v>
      </c>
      <c r="W728" s="328">
        <v>1054293.8</v>
      </c>
      <c r="X728" s="328">
        <v>274.20999999999998</v>
      </c>
      <c r="Y728" s="328">
        <v>2920.33</v>
      </c>
      <c r="Z728" s="328">
        <v>1054293.8</v>
      </c>
      <c r="AA728">
        <v>306</v>
      </c>
      <c r="AB728" s="331">
        <v>45301.762894131942</v>
      </c>
      <c r="AC728" s="259">
        <v>1</v>
      </c>
      <c r="AD728" s="328">
        <f t="shared" si="35"/>
        <v>1054293.8</v>
      </c>
      <c r="AE728" t="s">
        <v>3875</v>
      </c>
      <c r="AF728">
        <v>5</v>
      </c>
      <c r="AG728" s="319" t="str">
        <f t="shared" si="36"/>
        <v>6</v>
      </c>
      <c r="AH728" s="319" t="str">
        <f t="shared" si="37"/>
        <v>URR</v>
      </c>
    </row>
    <row r="729" spans="1:34" hidden="1" x14ac:dyDescent="0.25">
      <c r="A729" t="s">
        <v>3811</v>
      </c>
      <c r="B729" t="s">
        <v>3811</v>
      </c>
      <c r="C729" t="s">
        <v>4669</v>
      </c>
      <c r="D729" t="s">
        <v>4984</v>
      </c>
      <c r="E729" t="s">
        <v>4156</v>
      </c>
      <c r="F729" t="s">
        <v>4157</v>
      </c>
      <c r="G729">
        <v>11307299</v>
      </c>
      <c r="H729">
        <v>202312</v>
      </c>
      <c r="I729" s="331">
        <v>45273</v>
      </c>
      <c r="J729" t="s">
        <v>1269</v>
      </c>
      <c r="K729" t="s">
        <v>5049</v>
      </c>
      <c r="L729" t="s">
        <v>4544</v>
      </c>
      <c r="M729" t="s">
        <v>4545</v>
      </c>
      <c r="O729" t="s">
        <v>5024</v>
      </c>
      <c r="P729" t="s">
        <v>5025</v>
      </c>
      <c r="Q729" t="s">
        <v>4005</v>
      </c>
      <c r="R729">
        <v>2925346</v>
      </c>
      <c r="S729" t="s">
        <v>8048</v>
      </c>
      <c r="U729" t="s">
        <v>8049</v>
      </c>
      <c r="V729" s="328" t="s">
        <v>3988</v>
      </c>
      <c r="W729" s="328">
        <v>2200000</v>
      </c>
      <c r="X729" s="328">
        <v>552.66</v>
      </c>
      <c r="Y729" s="328">
        <v>6013.52</v>
      </c>
      <c r="Z729" s="328">
        <v>2200000</v>
      </c>
      <c r="AA729">
        <v>306</v>
      </c>
      <c r="AB729" s="331">
        <v>45279.92605234954</v>
      </c>
      <c r="AC729" s="259">
        <v>0.91293065624927416</v>
      </c>
      <c r="AD729" s="328">
        <f t="shared" si="35"/>
        <v>2008447.4437484031</v>
      </c>
      <c r="AE729" t="s">
        <v>3875</v>
      </c>
      <c r="AF729">
        <v>5</v>
      </c>
      <c r="AG729" s="319" t="str">
        <f t="shared" si="36"/>
        <v>6</v>
      </c>
      <c r="AH729" s="319" t="str">
        <f t="shared" si="37"/>
        <v>URR</v>
      </c>
    </row>
    <row r="730" spans="1:34" hidden="1" x14ac:dyDescent="0.25">
      <c r="A730" t="s">
        <v>3811</v>
      </c>
      <c r="B730" t="s">
        <v>3811</v>
      </c>
      <c r="C730" t="s">
        <v>4669</v>
      </c>
      <c r="D730" t="s">
        <v>4984</v>
      </c>
      <c r="E730" t="s">
        <v>4156</v>
      </c>
      <c r="F730" t="s">
        <v>4157</v>
      </c>
      <c r="G730">
        <v>11307547</v>
      </c>
      <c r="H730">
        <v>202312</v>
      </c>
      <c r="I730" s="331">
        <v>45288</v>
      </c>
      <c r="J730">
        <v>140471</v>
      </c>
      <c r="K730" t="s">
        <v>5049</v>
      </c>
      <c r="L730" t="s">
        <v>4052</v>
      </c>
      <c r="M730" t="s">
        <v>4883</v>
      </c>
      <c r="O730" t="s">
        <v>6809</v>
      </c>
      <c r="P730" t="s">
        <v>6810</v>
      </c>
      <c r="Q730" t="s">
        <v>4005</v>
      </c>
      <c r="R730">
        <v>2925346</v>
      </c>
      <c r="S730" t="s">
        <v>180</v>
      </c>
      <c r="U730" t="s">
        <v>8050</v>
      </c>
      <c r="V730" s="328" t="s">
        <v>3988</v>
      </c>
      <c r="W730" s="328">
        <v>390000</v>
      </c>
      <c r="X730" s="328">
        <v>101.44</v>
      </c>
      <c r="Y730" s="328">
        <v>1080.28</v>
      </c>
      <c r="Z730" s="328">
        <v>390000</v>
      </c>
      <c r="AA730">
        <v>0</v>
      </c>
      <c r="AB730" s="331">
        <v>45294.717972685183</v>
      </c>
      <c r="AC730" s="259">
        <v>1</v>
      </c>
      <c r="AD730" s="328">
        <f t="shared" si="35"/>
        <v>390000</v>
      </c>
      <c r="AE730" t="s">
        <v>3875</v>
      </c>
      <c r="AF730">
        <v>5</v>
      </c>
      <c r="AG730" s="319" t="str">
        <f t="shared" si="36"/>
        <v>6</v>
      </c>
      <c r="AH730" s="319" t="str">
        <f t="shared" si="37"/>
        <v>URR</v>
      </c>
    </row>
    <row r="731" spans="1:34" hidden="1" x14ac:dyDescent="0.25">
      <c r="A731" t="s">
        <v>3811</v>
      </c>
      <c r="B731" t="s">
        <v>4155</v>
      </c>
      <c r="C731" t="s">
        <v>4146</v>
      </c>
      <c r="D731" t="s">
        <v>4154</v>
      </c>
      <c r="E731" t="s">
        <v>4774</v>
      </c>
      <c r="F731" t="s">
        <v>4775</v>
      </c>
      <c r="G731">
        <v>11307955</v>
      </c>
      <c r="H731">
        <v>202312</v>
      </c>
      <c r="I731" s="331">
        <v>45281</v>
      </c>
      <c r="J731">
        <v>117828</v>
      </c>
      <c r="K731" t="s">
        <v>5049</v>
      </c>
      <c r="M731" t="s">
        <v>180</v>
      </c>
      <c r="O731" t="s">
        <v>6980</v>
      </c>
      <c r="P731" t="s">
        <v>6981</v>
      </c>
      <c r="Q731" t="s">
        <v>4005</v>
      </c>
      <c r="R731">
        <v>2925350</v>
      </c>
      <c r="S731" t="s">
        <v>180</v>
      </c>
      <c r="U731" t="s">
        <v>8051</v>
      </c>
      <c r="V731" s="328" t="s">
        <v>3988</v>
      </c>
      <c r="W731" s="328">
        <v>21642000</v>
      </c>
      <c r="X731" s="328">
        <v>5481.05</v>
      </c>
      <c r="Y731" s="328">
        <v>58372.59</v>
      </c>
      <c r="Z731" s="328">
        <v>21642000</v>
      </c>
      <c r="AA731">
        <v>314</v>
      </c>
      <c r="AB731" s="331">
        <v>45302.761975462963</v>
      </c>
      <c r="AC731" s="259">
        <v>1</v>
      </c>
      <c r="AD731" s="328">
        <f t="shared" si="35"/>
        <v>21642000</v>
      </c>
      <c r="AE731" t="s">
        <v>3864</v>
      </c>
      <c r="AF731">
        <v>5</v>
      </c>
      <c r="AG731" s="319" t="str">
        <f t="shared" si="36"/>
        <v>6</v>
      </c>
      <c r="AH731" s="319" t="str">
        <f t="shared" si="37"/>
        <v>URR</v>
      </c>
    </row>
    <row r="732" spans="1:34" hidden="1" x14ac:dyDescent="0.25">
      <c r="A732" t="s">
        <v>3811</v>
      </c>
      <c r="B732" t="s">
        <v>4145</v>
      </c>
      <c r="C732" t="s">
        <v>4161</v>
      </c>
      <c r="D732" t="s">
        <v>4193</v>
      </c>
      <c r="E732" t="s">
        <v>4148</v>
      </c>
      <c r="F732" t="s">
        <v>4149</v>
      </c>
      <c r="G732">
        <v>2303331</v>
      </c>
      <c r="H732">
        <v>202312</v>
      </c>
      <c r="I732" s="331">
        <v>45267</v>
      </c>
      <c r="J732">
        <v>10848</v>
      </c>
      <c r="K732" t="s">
        <v>5049</v>
      </c>
      <c r="M732" t="s">
        <v>180</v>
      </c>
      <c r="O732" t="s">
        <v>5087</v>
      </c>
      <c r="P732" t="s">
        <v>5088</v>
      </c>
      <c r="Q732" t="s">
        <v>4008</v>
      </c>
      <c r="R732" t="s">
        <v>6707</v>
      </c>
      <c r="S732" t="s">
        <v>180</v>
      </c>
      <c r="U732" t="s">
        <v>8062</v>
      </c>
      <c r="V732" s="328" t="s">
        <v>3988</v>
      </c>
      <c r="W732" s="328">
        <v>400000</v>
      </c>
      <c r="X732" s="328">
        <v>100.48</v>
      </c>
      <c r="Y732" s="328">
        <v>1093.3699999999999</v>
      </c>
      <c r="Z732" s="328">
        <v>400000</v>
      </c>
      <c r="AA732">
        <v>0</v>
      </c>
      <c r="AB732" s="331">
        <v>45274.888637812503</v>
      </c>
      <c r="AC732" s="259">
        <v>1</v>
      </c>
      <c r="AD732" s="328">
        <f t="shared" si="35"/>
        <v>400000</v>
      </c>
      <c r="AE732" t="s">
        <v>3868</v>
      </c>
      <c r="AF732">
        <v>5</v>
      </c>
      <c r="AG732" s="319" t="str">
        <f t="shared" si="36"/>
        <v>3</v>
      </c>
      <c r="AH732" s="319" t="str">
        <f t="shared" si="37"/>
        <v>NE</v>
      </c>
    </row>
    <row r="733" spans="1:34" hidden="1" x14ac:dyDescent="0.25">
      <c r="A733" t="s">
        <v>3811</v>
      </c>
      <c r="B733" t="s">
        <v>4145</v>
      </c>
      <c r="C733" t="s">
        <v>4161</v>
      </c>
      <c r="D733" t="s">
        <v>4193</v>
      </c>
      <c r="E733" t="s">
        <v>4148</v>
      </c>
      <c r="F733" t="s">
        <v>4149</v>
      </c>
      <c r="G733">
        <v>2303331</v>
      </c>
      <c r="H733">
        <v>202312</v>
      </c>
      <c r="I733" s="331">
        <v>45267</v>
      </c>
      <c r="J733">
        <v>10848</v>
      </c>
      <c r="K733" t="s">
        <v>5049</v>
      </c>
      <c r="M733" t="s">
        <v>180</v>
      </c>
      <c r="O733" t="s">
        <v>5091</v>
      </c>
      <c r="P733" t="s">
        <v>5092</v>
      </c>
      <c r="Q733" t="s">
        <v>4008</v>
      </c>
      <c r="R733" t="s">
        <v>6707</v>
      </c>
      <c r="S733" t="s">
        <v>180</v>
      </c>
      <c r="U733" t="s">
        <v>8063</v>
      </c>
      <c r="V733" s="328" t="s">
        <v>3988</v>
      </c>
      <c r="W733" s="328">
        <v>4560</v>
      </c>
      <c r="X733" s="328">
        <v>1.1499999999999999</v>
      </c>
      <c r="Y733" s="328">
        <v>12.46</v>
      </c>
      <c r="Z733" s="328">
        <v>4560</v>
      </c>
      <c r="AA733">
        <v>0</v>
      </c>
      <c r="AB733" s="331">
        <v>45274.888637997683</v>
      </c>
      <c r="AC733" s="259">
        <v>1</v>
      </c>
      <c r="AD733" s="328">
        <f t="shared" si="35"/>
        <v>4560</v>
      </c>
      <c r="AE733" t="s">
        <v>3868</v>
      </c>
      <c r="AF733">
        <v>5</v>
      </c>
      <c r="AG733" s="319" t="str">
        <f t="shared" si="36"/>
        <v>3</v>
      </c>
      <c r="AH733" s="319" t="str">
        <f t="shared" si="37"/>
        <v>NE</v>
      </c>
    </row>
    <row r="734" spans="1:34" hidden="1" x14ac:dyDescent="0.25">
      <c r="A734" t="s">
        <v>3811</v>
      </c>
      <c r="B734" t="s">
        <v>4145</v>
      </c>
      <c r="C734" t="s">
        <v>4161</v>
      </c>
      <c r="D734" t="s">
        <v>4193</v>
      </c>
      <c r="E734" t="s">
        <v>4148</v>
      </c>
      <c r="F734" t="s">
        <v>4149</v>
      </c>
      <c r="G734">
        <v>2303358</v>
      </c>
      <c r="H734">
        <v>202312</v>
      </c>
      <c r="I734" s="331">
        <v>45272</v>
      </c>
      <c r="J734">
        <v>10848</v>
      </c>
      <c r="K734" t="s">
        <v>5049</v>
      </c>
      <c r="M734" t="s">
        <v>180</v>
      </c>
      <c r="O734" t="s">
        <v>5087</v>
      </c>
      <c r="P734" t="s">
        <v>5088</v>
      </c>
      <c r="Q734" t="s">
        <v>4008</v>
      </c>
      <c r="R734" t="s">
        <v>6707</v>
      </c>
      <c r="S734" t="s">
        <v>180</v>
      </c>
      <c r="U734" t="s">
        <v>8064</v>
      </c>
      <c r="V734" s="328" t="s">
        <v>3988</v>
      </c>
      <c r="W734" s="328">
        <v>260000</v>
      </c>
      <c r="X734" s="328">
        <v>65.31</v>
      </c>
      <c r="Y734" s="328">
        <v>710.69</v>
      </c>
      <c r="Z734" s="328">
        <v>260000</v>
      </c>
      <c r="AA734">
        <v>0</v>
      </c>
      <c r="AB734" s="331">
        <v>45278.73889108796</v>
      </c>
      <c r="AC734" s="259">
        <v>1</v>
      </c>
      <c r="AD734" s="328">
        <f t="shared" si="35"/>
        <v>260000</v>
      </c>
      <c r="AE734" t="s">
        <v>3868</v>
      </c>
      <c r="AF734">
        <v>5</v>
      </c>
      <c r="AG734" s="319" t="str">
        <f t="shared" si="36"/>
        <v>3</v>
      </c>
      <c r="AH734" s="319" t="str">
        <f t="shared" si="37"/>
        <v>NE</v>
      </c>
    </row>
    <row r="735" spans="1:34" hidden="1" x14ac:dyDescent="0.25">
      <c r="A735" t="s">
        <v>3811</v>
      </c>
      <c r="B735" t="s">
        <v>4145</v>
      </c>
      <c r="C735" t="s">
        <v>4161</v>
      </c>
      <c r="D735" t="s">
        <v>4193</v>
      </c>
      <c r="E735" t="s">
        <v>4148</v>
      </c>
      <c r="F735" t="s">
        <v>4149</v>
      </c>
      <c r="G735">
        <v>2303358</v>
      </c>
      <c r="H735">
        <v>202312</v>
      </c>
      <c r="I735" s="331">
        <v>45272</v>
      </c>
      <c r="J735">
        <v>10848</v>
      </c>
      <c r="K735" t="s">
        <v>5049</v>
      </c>
      <c r="M735" t="s">
        <v>180</v>
      </c>
      <c r="O735" t="s">
        <v>5091</v>
      </c>
      <c r="P735" t="s">
        <v>5092</v>
      </c>
      <c r="Q735" t="s">
        <v>4008</v>
      </c>
      <c r="R735" t="s">
        <v>6707</v>
      </c>
      <c r="S735" t="s">
        <v>180</v>
      </c>
      <c r="U735" t="s">
        <v>8065</v>
      </c>
      <c r="V735" s="328" t="s">
        <v>3988</v>
      </c>
      <c r="W735" s="328">
        <v>2964</v>
      </c>
      <c r="X735" s="328">
        <v>0.74</v>
      </c>
      <c r="Y735" s="328">
        <v>8.1</v>
      </c>
      <c r="Z735" s="328">
        <v>2964</v>
      </c>
      <c r="AA735">
        <v>0</v>
      </c>
      <c r="AB735" s="331">
        <v>45278.73889108796</v>
      </c>
      <c r="AC735" s="259">
        <v>1</v>
      </c>
      <c r="AD735" s="328">
        <f t="shared" si="35"/>
        <v>2964</v>
      </c>
      <c r="AE735" t="s">
        <v>3868</v>
      </c>
      <c r="AF735">
        <v>5</v>
      </c>
      <c r="AG735" s="319" t="str">
        <f t="shared" si="36"/>
        <v>3</v>
      </c>
      <c r="AH735" s="319" t="str">
        <f t="shared" si="37"/>
        <v>NE</v>
      </c>
    </row>
    <row r="736" spans="1:34" hidden="1" x14ac:dyDescent="0.25">
      <c r="A736" t="s">
        <v>3811</v>
      </c>
      <c r="B736" t="s">
        <v>4145</v>
      </c>
      <c r="C736" t="s">
        <v>4161</v>
      </c>
      <c r="D736" t="s">
        <v>4193</v>
      </c>
      <c r="E736" t="s">
        <v>4148</v>
      </c>
      <c r="F736" t="s">
        <v>4149</v>
      </c>
      <c r="G736">
        <v>2303403</v>
      </c>
      <c r="H736">
        <v>202312</v>
      </c>
      <c r="I736" s="331">
        <v>45274</v>
      </c>
      <c r="J736">
        <v>10848</v>
      </c>
      <c r="K736" t="s">
        <v>5049</v>
      </c>
      <c r="M736" t="s">
        <v>180</v>
      </c>
      <c r="O736" t="s">
        <v>5087</v>
      </c>
      <c r="P736" t="s">
        <v>5088</v>
      </c>
      <c r="Q736" t="s">
        <v>4008</v>
      </c>
      <c r="R736" t="s">
        <v>6707</v>
      </c>
      <c r="S736" t="s">
        <v>180</v>
      </c>
      <c r="U736" t="s">
        <v>8066</v>
      </c>
      <c r="V736" s="328" t="s">
        <v>3988</v>
      </c>
      <c r="W736" s="328">
        <v>900000</v>
      </c>
      <c r="X736" s="328">
        <v>225.04</v>
      </c>
      <c r="Y736" s="328">
        <v>2402.87</v>
      </c>
      <c r="Z736" s="328">
        <v>900000</v>
      </c>
      <c r="AA736">
        <v>0</v>
      </c>
      <c r="AB736" s="331">
        <v>45279.589999502314</v>
      </c>
      <c r="AC736" s="259">
        <v>1</v>
      </c>
      <c r="AD736" s="328">
        <f t="shared" si="35"/>
        <v>900000</v>
      </c>
      <c r="AE736" t="s">
        <v>3868</v>
      </c>
      <c r="AF736">
        <v>5</v>
      </c>
      <c r="AG736" s="319" t="str">
        <f t="shared" si="36"/>
        <v>3</v>
      </c>
      <c r="AH736" s="319" t="str">
        <f t="shared" si="37"/>
        <v>NE</v>
      </c>
    </row>
    <row r="737" spans="1:34" hidden="1" x14ac:dyDescent="0.25">
      <c r="A737" t="s">
        <v>3811</v>
      </c>
      <c r="B737" t="s">
        <v>4145</v>
      </c>
      <c r="C737" t="s">
        <v>4161</v>
      </c>
      <c r="D737" t="s">
        <v>4193</v>
      </c>
      <c r="E737" t="s">
        <v>4148</v>
      </c>
      <c r="F737" t="s">
        <v>4149</v>
      </c>
      <c r="G737">
        <v>2303403</v>
      </c>
      <c r="H737">
        <v>202312</v>
      </c>
      <c r="I737" s="331">
        <v>45274</v>
      </c>
      <c r="J737">
        <v>10848</v>
      </c>
      <c r="K737" t="s">
        <v>5049</v>
      </c>
      <c r="M737" t="s">
        <v>180</v>
      </c>
      <c r="O737" t="s">
        <v>5091</v>
      </c>
      <c r="P737" t="s">
        <v>5092</v>
      </c>
      <c r="Q737" t="s">
        <v>4008</v>
      </c>
      <c r="R737" t="s">
        <v>6707</v>
      </c>
      <c r="S737" t="s">
        <v>180</v>
      </c>
      <c r="U737" t="s">
        <v>8067</v>
      </c>
      <c r="V737" s="328" t="s">
        <v>3988</v>
      </c>
      <c r="W737" s="328">
        <v>10260</v>
      </c>
      <c r="X737" s="328">
        <v>2.57</v>
      </c>
      <c r="Y737" s="328">
        <v>27.39</v>
      </c>
      <c r="Z737" s="328">
        <v>10260</v>
      </c>
      <c r="AA737">
        <v>0</v>
      </c>
      <c r="AB737" s="331">
        <v>45279.589999502314</v>
      </c>
      <c r="AC737" s="259">
        <v>1</v>
      </c>
      <c r="AD737" s="328">
        <f t="shared" si="35"/>
        <v>10260</v>
      </c>
      <c r="AE737" t="s">
        <v>3868</v>
      </c>
      <c r="AF737">
        <v>5</v>
      </c>
      <c r="AG737" s="319" t="str">
        <f t="shared" si="36"/>
        <v>3</v>
      </c>
      <c r="AH737" s="319" t="str">
        <f t="shared" si="37"/>
        <v>NE</v>
      </c>
    </row>
    <row r="738" spans="1:34" hidden="1" x14ac:dyDescent="0.25">
      <c r="A738" t="s">
        <v>3811</v>
      </c>
      <c r="B738" t="s">
        <v>4145</v>
      </c>
      <c r="C738" t="s">
        <v>4206</v>
      </c>
      <c r="D738" t="s">
        <v>4207</v>
      </c>
      <c r="E738" t="s">
        <v>4208</v>
      </c>
      <c r="F738" t="s">
        <v>4209</v>
      </c>
      <c r="G738">
        <v>1304615</v>
      </c>
      <c r="H738">
        <v>202312</v>
      </c>
      <c r="I738" s="331">
        <v>45290</v>
      </c>
      <c r="J738">
        <v>138684</v>
      </c>
      <c r="K738" t="s">
        <v>5049</v>
      </c>
      <c r="L738" t="s">
        <v>5233</v>
      </c>
      <c r="M738" t="s">
        <v>5234</v>
      </c>
      <c r="O738" t="s">
        <v>5235</v>
      </c>
      <c r="P738" t="s">
        <v>5236</v>
      </c>
      <c r="Q738" t="s">
        <v>4008</v>
      </c>
      <c r="R738" t="s">
        <v>5237</v>
      </c>
      <c r="S738" t="s">
        <v>7576</v>
      </c>
      <c r="U738" t="s">
        <v>7576</v>
      </c>
      <c r="V738" s="328" t="s">
        <v>3988</v>
      </c>
      <c r="W738" s="328">
        <v>8504182.9100000001</v>
      </c>
      <c r="X738" s="328">
        <v>2211.85</v>
      </c>
      <c r="Y738" s="328">
        <v>23556.080000000002</v>
      </c>
      <c r="Z738" s="328">
        <v>8504182.9100000001</v>
      </c>
      <c r="AA738">
        <v>0</v>
      </c>
      <c r="AB738" s="331">
        <v>45300.9952150463</v>
      </c>
      <c r="AC738" s="259">
        <v>1</v>
      </c>
      <c r="AD738" s="328">
        <f t="shared" si="35"/>
        <v>8504182.9100000001</v>
      </c>
      <c r="AE738" t="s">
        <v>3833</v>
      </c>
      <c r="AF738">
        <v>5</v>
      </c>
      <c r="AG738" s="319" t="str">
        <f t="shared" si="36"/>
        <v>3</v>
      </c>
      <c r="AH738" s="319" t="str">
        <f t="shared" si="37"/>
        <v>NE</v>
      </c>
    </row>
    <row r="739" spans="1:34" hidden="1" x14ac:dyDescent="0.25">
      <c r="A739" t="s">
        <v>3811</v>
      </c>
      <c r="B739" t="s">
        <v>4266</v>
      </c>
      <c r="C739" t="s">
        <v>4206</v>
      </c>
      <c r="D739" t="s">
        <v>4207</v>
      </c>
      <c r="E739" t="s">
        <v>4208</v>
      </c>
      <c r="F739" t="s">
        <v>4209</v>
      </c>
      <c r="G739">
        <v>1304615</v>
      </c>
      <c r="H739">
        <v>202312</v>
      </c>
      <c r="I739" s="331">
        <v>45290</v>
      </c>
      <c r="J739">
        <v>138684</v>
      </c>
      <c r="K739" t="s">
        <v>5049</v>
      </c>
      <c r="L739">
        <v>141029</v>
      </c>
      <c r="M739" t="s">
        <v>6130</v>
      </c>
      <c r="O739" t="s">
        <v>6131</v>
      </c>
      <c r="P739" t="s">
        <v>6132</v>
      </c>
      <c r="Q739" t="s">
        <v>4008</v>
      </c>
      <c r="R739" t="s">
        <v>6133</v>
      </c>
      <c r="S739" t="s">
        <v>7576</v>
      </c>
      <c r="U739" t="s">
        <v>7576</v>
      </c>
      <c r="V739" s="328" t="s">
        <v>3988</v>
      </c>
      <c r="W739" s="328">
        <v>3562053.91</v>
      </c>
      <c r="X739" s="328">
        <v>926.45</v>
      </c>
      <c r="Y739" s="328">
        <v>9866.68</v>
      </c>
      <c r="Z739" s="328">
        <v>3562053.91</v>
      </c>
      <c r="AA739">
        <v>0</v>
      </c>
      <c r="AB739" s="331">
        <v>45300.9952150463</v>
      </c>
      <c r="AC739" s="259">
        <v>1</v>
      </c>
      <c r="AD739" s="328">
        <f t="shared" si="35"/>
        <v>3562053.91</v>
      </c>
      <c r="AE739" t="s">
        <v>3842</v>
      </c>
      <c r="AF739">
        <v>5</v>
      </c>
      <c r="AG739" s="319" t="str">
        <f t="shared" si="36"/>
        <v>3</v>
      </c>
      <c r="AH739" s="319" t="str">
        <f t="shared" si="37"/>
        <v>NE</v>
      </c>
    </row>
    <row r="740" spans="1:34" hidden="1" x14ac:dyDescent="0.25">
      <c r="A740" t="s">
        <v>3811</v>
      </c>
      <c r="B740" t="s">
        <v>4145</v>
      </c>
      <c r="C740" t="s">
        <v>4206</v>
      </c>
      <c r="D740" t="s">
        <v>4207</v>
      </c>
      <c r="E740" t="s">
        <v>4208</v>
      </c>
      <c r="F740" t="s">
        <v>4209</v>
      </c>
      <c r="G740">
        <v>1304615</v>
      </c>
      <c r="H740">
        <v>202312</v>
      </c>
      <c r="I740" s="331">
        <v>45290</v>
      </c>
      <c r="J740">
        <v>138684</v>
      </c>
      <c r="K740" t="s">
        <v>5049</v>
      </c>
      <c r="L740">
        <v>140034</v>
      </c>
      <c r="M740" t="s">
        <v>4330</v>
      </c>
      <c r="O740" t="s">
        <v>4331</v>
      </c>
      <c r="P740" t="s">
        <v>4332</v>
      </c>
      <c r="Q740" t="s">
        <v>4008</v>
      </c>
      <c r="R740" t="s">
        <v>8068</v>
      </c>
      <c r="S740" t="s">
        <v>7576</v>
      </c>
      <c r="U740" t="s">
        <v>7576</v>
      </c>
      <c r="V740" s="328" t="s">
        <v>3988</v>
      </c>
      <c r="W740" s="328">
        <v>3626365.91</v>
      </c>
      <c r="X740" s="328">
        <v>943.18</v>
      </c>
      <c r="Y740" s="328">
        <v>10044.82</v>
      </c>
      <c r="Z740" s="328">
        <v>3626365.91</v>
      </c>
      <c r="AA740">
        <v>0</v>
      </c>
      <c r="AB740" s="331">
        <v>45300.9952150463</v>
      </c>
      <c r="AC740" s="259">
        <v>1</v>
      </c>
      <c r="AD740" s="328">
        <f t="shared" si="35"/>
        <v>3626365.91</v>
      </c>
      <c r="AE740" t="s">
        <v>3842</v>
      </c>
      <c r="AF740">
        <v>5</v>
      </c>
      <c r="AG740" s="319" t="str">
        <f t="shared" si="36"/>
        <v>3</v>
      </c>
      <c r="AH740" s="319" t="str">
        <f t="shared" si="37"/>
        <v>NE</v>
      </c>
    </row>
    <row r="741" spans="1:34" hidden="1" x14ac:dyDescent="0.25">
      <c r="A741" t="s">
        <v>3811</v>
      </c>
      <c r="B741" t="s">
        <v>4266</v>
      </c>
      <c r="C741" t="s">
        <v>4206</v>
      </c>
      <c r="D741" t="s">
        <v>4207</v>
      </c>
      <c r="E741" t="s">
        <v>4208</v>
      </c>
      <c r="F741" t="s">
        <v>4209</v>
      </c>
      <c r="G741">
        <v>1304615</v>
      </c>
      <c r="H741">
        <v>202312</v>
      </c>
      <c r="I741" s="331">
        <v>45290</v>
      </c>
      <c r="J741">
        <v>138684</v>
      </c>
      <c r="K741" t="s">
        <v>5049</v>
      </c>
      <c r="L741">
        <v>141054</v>
      </c>
      <c r="M741" t="s">
        <v>6138</v>
      </c>
      <c r="O741" t="s">
        <v>6139</v>
      </c>
      <c r="P741" t="s">
        <v>6140</v>
      </c>
      <c r="Q741" t="s">
        <v>4008</v>
      </c>
      <c r="R741" t="s">
        <v>6141</v>
      </c>
      <c r="S741" t="s">
        <v>7576</v>
      </c>
      <c r="U741" t="s">
        <v>7576</v>
      </c>
      <c r="V741" s="328" t="s">
        <v>3988</v>
      </c>
      <c r="W741" s="328">
        <v>3600753.91</v>
      </c>
      <c r="X741" s="328">
        <v>936.52</v>
      </c>
      <c r="Y741" s="328">
        <v>9973.8700000000008</v>
      </c>
      <c r="Z741" s="328">
        <v>3600753.91</v>
      </c>
      <c r="AA741">
        <v>0</v>
      </c>
      <c r="AB741" s="331">
        <v>45300.9952150463</v>
      </c>
      <c r="AC741" s="259">
        <v>1</v>
      </c>
      <c r="AD741" s="328">
        <f t="shared" si="35"/>
        <v>3600753.91</v>
      </c>
      <c r="AE741" t="s">
        <v>3842</v>
      </c>
      <c r="AF741">
        <v>5</v>
      </c>
      <c r="AG741" s="319" t="str">
        <f t="shared" si="36"/>
        <v>3</v>
      </c>
      <c r="AH741" s="319" t="str">
        <f t="shared" si="37"/>
        <v>NE</v>
      </c>
    </row>
    <row r="742" spans="1:34" hidden="1" x14ac:dyDescent="0.25">
      <c r="A742" t="s">
        <v>3811</v>
      </c>
      <c r="B742" t="s">
        <v>4266</v>
      </c>
      <c r="C742" t="s">
        <v>4206</v>
      </c>
      <c r="D742" t="s">
        <v>4207</v>
      </c>
      <c r="E742" t="s">
        <v>4208</v>
      </c>
      <c r="F742" t="s">
        <v>4209</v>
      </c>
      <c r="G742">
        <v>1304615</v>
      </c>
      <c r="H742">
        <v>202312</v>
      </c>
      <c r="I742" s="331">
        <v>45290</v>
      </c>
      <c r="J742">
        <v>138684</v>
      </c>
      <c r="K742" t="s">
        <v>5049</v>
      </c>
      <c r="L742">
        <v>139989</v>
      </c>
      <c r="M742" t="s">
        <v>4276</v>
      </c>
      <c r="O742" t="s">
        <v>4277</v>
      </c>
      <c r="P742" t="s">
        <v>4278</v>
      </c>
      <c r="Q742" t="s">
        <v>4008</v>
      </c>
      <c r="R742" t="s">
        <v>8069</v>
      </c>
      <c r="S742" t="s">
        <v>7576</v>
      </c>
      <c r="U742" t="s">
        <v>7576</v>
      </c>
      <c r="V742" s="328" t="s">
        <v>3988</v>
      </c>
      <c r="W742" s="328">
        <v>3626365.91</v>
      </c>
      <c r="X742" s="328">
        <v>943.18</v>
      </c>
      <c r="Y742" s="328">
        <v>10044.82</v>
      </c>
      <c r="Z742" s="328">
        <v>3626365.91</v>
      </c>
      <c r="AA742">
        <v>0</v>
      </c>
      <c r="AB742" s="331">
        <v>45300.9952150463</v>
      </c>
      <c r="AC742" s="259">
        <v>1</v>
      </c>
      <c r="AD742" s="328">
        <f t="shared" si="35"/>
        <v>3626365.91</v>
      </c>
      <c r="AE742" t="s">
        <v>3842</v>
      </c>
      <c r="AF742">
        <v>5</v>
      </c>
      <c r="AG742" s="319" t="str">
        <f t="shared" si="36"/>
        <v>3</v>
      </c>
      <c r="AH742" s="319" t="str">
        <f t="shared" si="37"/>
        <v>NE</v>
      </c>
    </row>
    <row r="743" spans="1:34" hidden="1" x14ac:dyDescent="0.25">
      <c r="A743" t="s">
        <v>3811</v>
      </c>
      <c r="B743" t="s">
        <v>4266</v>
      </c>
      <c r="C743" t="s">
        <v>4206</v>
      </c>
      <c r="D743" t="s">
        <v>4207</v>
      </c>
      <c r="E743" t="s">
        <v>4208</v>
      </c>
      <c r="F743" t="s">
        <v>4209</v>
      </c>
      <c r="G743">
        <v>1304615</v>
      </c>
      <c r="H743">
        <v>202312</v>
      </c>
      <c r="I743" s="331">
        <v>45290</v>
      </c>
      <c r="J743">
        <v>138684</v>
      </c>
      <c r="K743" t="s">
        <v>5049</v>
      </c>
      <c r="L743">
        <v>140651</v>
      </c>
      <c r="M743" t="s">
        <v>6115</v>
      </c>
      <c r="O743" t="s">
        <v>6116</v>
      </c>
      <c r="P743" t="s">
        <v>6117</v>
      </c>
      <c r="Q743" t="s">
        <v>4008</v>
      </c>
      <c r="R743" t="s">
        <v>6118</v>
      </c>
      <c r="S743" t="s">
        <v>7576</v>
      </c>
      <c r="U743" t="s">
        <v>7576</v>
      </c>
      <c r="V743" s="328" t="s">
        <v>3988</v>
      </c>
      <c r="W743" s="328">
        <v>3564471.91</v>
      </c>
      <c r="X743" s="328">
        <v>927.08</v>
      </c>
      <c r="Y743" s="328">
        <v>9873.3700000000008</v>
      </c>
      <c r="Z743" s="328">
        <v>3564471.91</v>
      </c>
      <c r="AA743">
        <v>0</v>
      </c>
      <c r="AB743" s="331">
        <v>45300.9952150463</v>
      </c>
      <c r="AC743" s="259">
        <v>1</v>
      </c>
      <c r="AD743" s="328">
        <f t="shared" ref="AD743:AD806" si="38">W743*AC743</f>
        <v>3564471.91</v>
      </c>
      <c r="AE743" t="s">
        <v>3842</v>
      </c>
      <c r="AF743">
        <v>5</v>
      </c>
      <c r="AG743" s="319" t="str">
        <f t="shared" si="36"/>
        <v>3</v>
      </c>
      <c r="AH743" s="319" t="str">
        <f t="shared" si="37"/>
        <v>NE</v>
      </c>
    </row>
    <row r="744" spans="1:34" hidden="1" x14ac:dyDescent="0.25">
      <c r="A744" t="s">
        <v>3811</v>
      </c>
      <c r="B744" t="s">
        <v>4266</v>
      </c>
      <c r="C744" t="s">
        <v>4206</v>
      </c>
      <c r="D744" t="s">
        <v>4207</v>
      </c>
      <c r="E744" t="s">
        <v>4208</v>
      </c>
      <c r="F744" t="s">
        <v>4209</v>
      </c>
      <c r="G744">
        <v>1304615</v>
      </c>
      <c r="H744">
        <v>202312</v>
      </c>
      <c r="I744" s="331">
        <v>45290</v>
      </c>
      <c r="J744">
        <v>138684</v>
      </c>
      <c r="K744" t="s">
        <v>5049</v>
      </c>
      <c r="L744">
        <v>139999</v>
      </c>
      <c r="M744" t="s">
        <v>4306</v>
      </c>
      <c r="O744" t="s">
        <v>4307</v>
      </c>
      <c r="P744" t="s">
        <v>4308</v>
      </c>
      <c r="Q744" t="s">
        <v>4008</v>
      </c>
      <c r="R744" t="s">
        <v>8070</v>
      </c>
      <c r="S744" t="s">
        <v>7576</v>
      </c>
      <c r="U744" t="s">
        <v>7576</v>
      </c>
      <c r="V744" s="328" t="s">
        <v>3988</v>
      </c>
      <c r="W744" s="328">
        <v>3626365.91</v>
      </c>
      <c r="X744" s="328">
        <v>943.18</v>
      </c>
      <c r="Y744" s="328">
        <v>10044.82</v>
      </c>
      <c r="Z744" s="328">
        <v>3626365.91</v>
      </c>
      <c r="AA744">
        <v>0</v>
      </c>
      <c r="AB744" s="331">
        <v>45300.9952150463</v>
      </c>
      <c r="AC744" s="259">
        <v>1</v>
      </c>
      <c r="AD744" s="328">
        <f t="shared" si="38"/>
        <v>3626365.91</v>
      </c>
      <c r="AE744" t="s">
        <v>3842</v>
      </c>
      <c r="AF744">
        <v>5</v>
      </c>
      <c r="AG744" s="319" t="str">
        <f t="shared" si="36"/>
        <v>3</v>
      </c>
      <c r="AH744" s="319" t="str">
        <f t="shared" si="37"/>
        <v>NE</v>
      </c>
    </row>
    <row r="745" spans="1:34" hidden="1" x14ac:dyDescent="0.25">
      <c r="A745" t="s">
        <v>3811</v>
      </c>
      <c r="B745" t="s">
        <v>4266</v>
      </c>
      <c r="C745" t="s">
        <v>4206</v>
      </c>
      <c r="D745" t="s">
        <v>4207</v>
      </c>
      <c r="E745" t="s">
        <v>4208</v>
      </c>
      <c r="F745" t="s">
        <v>4209</v>
      </c>
      <c r="G745">
        <v>1304615</v>
      </c>
      <c r="H745">
        <v>202312</v>
      </c>
      <c r="I745" s="331">
        <v>45290</v>
      </c>
      <c r="J745">
        <v>138684</v>
      </c>
      <c r="K745" t="s">
        <v>5049</v>
      </c>
      <c r="L745">
        <v>139997</v>
      </c>
      <c r="M745" t="s">
        <v>4300</v>
      </c>
      <c r="O745" t="s">
        <v>4301</v>
      </c>
      <c r="P745" t="s">
        <v>4302</v>
      </c>
      <c r="Q745" t="s">
        <v>4008</v>
      </c>
      <c r="R745" t="s">
        <v>8071</v>
      </c>
      <c r="S745" t="s">
        <v>7576</v>
      </c>
      <c r="U745" t="s">
        <v>7576</v>
      </c>
      <c r="V745" s="328" t="s">
        <v>3988</v>
      </c>
      <c r="W745" s="328">
        <v>3568165.91</v>
      </c>
      <c r="X745" s="328">
        <v>928.04</v>
      </c>
      <c r="Y745" s="328">
        <v>9883.61</v>
      </c>
      <c r="Z745" s="328">
        <v>3568165.91</v>
      </c>
      <c r="AA745">
        <v>0</v>
      </c>
      <c r="AB745" s="331">
        <v>45300.9952150463</v>
      </c>
      <c r="AC745" s="259">
        <v>1</v>
      </c>
      <c r="AD745" s="328">
        <f t="shared" si="38"/>
        <v>3568165.91</v>
      </c>
      <c r="AE745" t="s">
        <v>3842</v>
      </c>
      <c r="AF745">
        <v>5</v>
      </c>
      <c r="AG745" s="319" t="str">
        <f t="shared" si="36"/>
        <v>3</v>
      </c>
      <c r="AH745" s="319" t="str">
        <f t="shared" si="37"/>
        <v>NE</v>
      </c>
    </row>
    <row r="746" spans="1:34" hidden="1" x14ac:dyDescent="0.25">
      <c r="A746" t="s">
        <v>3811</v>
      </c>
      <c r="B746" t="s">
        <v>4266</v>
      </c>
      <c r="C746" t="s">
        <v>4206</v>
      </c>
      <c r="D746" t="s">
        <v>4207</v>
      </c>
      <c r="E746" t="s">
        <v>4208</v>
      </c>
      <c r="F746" t="s">
        <v>4209</v>
      </c>
      <c r="G746">
        <v>1304615</v>
      </c>
      <c r="H746">
        <v>202312</v>
      </c>
      <c r="I746" s="331">
        <v>45290</v>
      </c>
      <c r="J746">
        <v>138684</v>
      </c>
      <c r="K746" t="s">
        <v>5049</v>
      </c>
      <c r="L746">
        <v>139493</v>
      </c>
      <c r="M746" t="s">
        <v>8072</v>
      </c>
      <c r="O746" t="s">
        <v>8073</v>
      </c>
      <c r="P746" t="s">
        <v>8074</v>
      </c>
      <c r="Q746" t="s">
        <v>4008</v>
      </c>
      <c r="R746" t="s">
        <v>8075</v>
      </c>
      <c r="S746" t="s">
        <v>7576</v>
      </c>
      <c r="U746" t="s">
        <v>7576</v>
      </c>
      <c r="V746" s="328" t="s">
        <v>3988</v>
      </c>
      <c r="W746" s="328">
        <v>4737875.91</v>
      </c>
      <c r="X746" s="328">
        <v>1232.27</v>
      </c>
      <c r="Y746" s="328">
        <v>13123.63</v>
      </c>
      <c r="Z746" s="328">
        <v>4737875.91</v>
      </c>
      <c r="AA746">
        <v>0</v>
      </c>
      <c r="AB746" s="331">
        <v>45300.9952150463</v>
      </c>
      <c r="AC746" s="259">
        <v>1</v>
      </c>
      <c r="AD746" s="328">
        <f t="shared" si="38"/>
        <v>4737875.91</v>
      </c>
      <c r="AE746" t="s">
        <v>3833</v>
      </c>
      <c r="AF746">
        <v>5</v>
      </c>
      <c r="AG746" s="319" t="str">
        <f t="shared" si="36"/>
        <v>3</v>
      </c>
      <c r="AH746" s="319" t="str">
        <f t="shared" si="37"/>
        <v>NE</v>
      </c>
    </row>
    <row r="747" spans="1:34" hidden="1" x14ac:dyDescent="0.25">
      <c r="A747" t="s">
        <v>3811</v>
      </c>
      <c r="B747" t="s">
        <v>4145</v>
      </c>
      <c r="C747" t="s">
        <v>4206</v>
      </c>
      <c r="D747" t="s">
        <v>4207</v>
      </c>
      <c r="E747" t="s">
        <v>4208</v>
      </c>
      <c r="F747" t="s">
        <v>4209</v>
      </c>
      <c r="G747">
        <v>1304615</v>
      </c>
      <c r="H747">
        <v>202312</v>
      </c>
      <c r="I747" s="331">
        <v>45290</v>
      </c>
      <c r="J747">
        <v>138684</v>
      </c>
      <c r="K747" t="s">
        <v>5049</v>
      </c>
      <c r="L747">
        <v>140633</v>
      </c>
      <c r="M747" t="s">
        <v>5709</v>
      </c>
      <c r="O747" t="s">
        <v>5710</v>
      </c>
      <c r="P747" t="s">
        <v>5711</v>
      </c>
      <c r="Q747" t="s">
        <v>4008</v>
      </c>
      <c r="R747" t="s">
        <v>6114</v>
      </c>
      <c r="S747" t="s">
        <v>7576</v>
      </c>
      <c r="U747" t="s">
        <v>7576</v>
      </c>
      <c r="V747" s="328" t="s">
        <v>3988</v>
      </c>
      <c r="W747" s="328">
        <v>3564471.91</v>
      </c>
      <c r="X747" s="328">
        <v>927.08</v>
      </c>
      <c r="Y747" s="328">
        <v>9873.3700000000008</v>
      </c>
      <c r="Z747" s="328">
        <v>3564471.91</v>
      </c>
      <c r="AA747">
        <v>0</v>
      </c>
      <c r="AB747" s="331">
        <v>45300.9952150463</v>
      </c>
      <c r="AC747" s="259">
        <v>1</v>
      </c>
      <c r="AD747" s="328">
        <f t="shared" si="38"/>
        <v>3564471.91</v>
      </c>
      <c r="AE747" t="s">
        <v>3842</v>
      </c>
      <c r="AF747">
        <v>5</v>
      </c>
      <c r="AG747" s="319" t="str">
        <f t="shared" si="36"/>
        <v>3</v>
      </c>
      <c r="AH747" s="319" t="str">
        <f t="shared" si="37"/>
        <v>NE</v>
      </c>
    </row>
    <row r="748" spans="1:34" hidden="1" x14ac:dyDescent="0.25">
      <c r="A748" t="s">
        <v>3811</v>
      </c>
      <c r="B748" t="s">
        <v>4145</v>
      </c>
      <c r="C748" t="s">
        <v>4206</v>
      </c>
      <c r="D748" t="s">
        <v>4207</v>
      </c>
      <c r="E748" t="s">
        <v>4208</v>
      </c>
      <c r="F748" t="s">
        <v>4209</v>
      </c>
      <c r="G748">
        <v>1304615</v>
      </c>
      <c r="H748">
        <v>202312</v>
      </c>
      <c r="I748" s="331">
        <v>45290</v>
      </c>
      <c r="J748">
        <v>138684</v>
      </c>
      <c r="K748" t="s">
        <v>5049</v>
      </c>
      <c r="L748">
        <v>141535</v>
      </c>
      <c r="M748" t="s">
        <v>6715</v>
      </c>
      <c r="O748" t="s">
        <v>6716</v>
      </c>
      <c r="P748" t="s">
        <v>6717</v>
      </c>
      <c r="Q748" t="s">
        <v>4008</v>
      </c>
      <c r="R748" t="s">
        <v>6718</v>
      </c>
      <c r="S748" t="s">
        <v>7576</v>
      </c>
      <c r="U748" t="s">
        <v>7576</v>
      </c>
      <c r="V748" s="328" t="s">
        <v>3988</v>
      </c>
      <c r="W748" s="328">
        <v>3591014.91</v>
      </c>
      <c r="X748" s="328">
        <v>933.99</v>
      </c>
      <c r="Y748" s="328">
        <v>9946.9</v>
      </c>
      <c r="Z748" s="328">
        <v>3591014.91</v>
      </c>
      <c r="AA748">
        <v>0</v>
      </c>
      <c r="AB748" s="331">
        <v>45300.9952150463</v>
      </c>
      <c r="AC748" s="259">
        <v>1</v>
      </c>
      <c r="AD748" s="328">
        <f t="shared" si="38"/>
        <v>3591014.91</v>
      </c>
      <c r="AE748" t="s">
        <v>3842</v>
      </c>
      <c r="AF748">
        <v>5</v>
      </c>
      <c r="AG748" s="319" t="str">
        <f t="shared" si="36"/>
        <v>3</v>
      </c>
      <c r="AH748" s="319" t="str">
        <f t="shared" si="37"/>
        <v>NE</v>
      </c>
    </row>
    <row r="749" spans="1:34" hidden="1" x14ac:dyDescent="0.25">
      <c r="A749" t="s">
        <v>3811</v>
      </c>
      <c r="B749" t="s">
        <v>4145</v>
      </c>
      <c r="C749" t="s">
        <v>4206</v>
      </c>
      <c r="D749" t="s">
        <v>4207</v>
      </c>
      <c r="E749" t="s">
        <v>4208</v>
      </c>
      <c r="F749" t="s">
        <v>4209</v>
      </c>
      <c r="G749">
        <v>1304615</v>
      </c>
      <c r="H749">
        <v>202312</v>
      </c>
      <c r="I749" s="331">
        <v>45290</v>
      </c>
      <c r="J749">
        <v>138684</v>
      </c>
      <c r="K749" t="s">
        <v>5049</v>
      </c>
      <c r="L749">
        <v>140680</v>
      </c>
      <c r="M749" t="s">
        <v>5721</v>
      </c>
      <c r="O749" t="s">
        <v>5722</v>
      </c>
      <c r="P749" t="s">
        <v>5723</v>
      </c>
      <c r="Q749" t="s">
        <v>4008</v>
      </c>
      <c r="R749" t="s">
        <v>6125</v>
      </c>
      <c r="S749" t="s">
        <v>7576</v>
      </c>
      <c r="U749" t="s">
        <v>7576</v>
      </c>
      <c r="V749" s="328" t="s">
        <v>3988</v>
      </c>
      <c r="W749" s="328">
        <v>3564471.91</v>
      </c>
      <c r="X749" s="328">
        <v>927.08</v>
      </c>
      <c r="Y749" s="328">
        <v>9873.3700000000008</v>
      </c>
      <c r="Z749" s="328">
        <v>3564471.91</v>
      </c>
      <c r="AA749">
        <v>0</v>
      </c>
      <c r="AB749" s="331">
        <v>45300.9952150463</v>
      </c>
      <c r="AC749" s="259">
        <v>1</v>
      </c>
      <c r="AD749" s="328">
        <f t="shared" si="38"/>
        <v>3564471.91</v>
      </c>
      <c r="AE749" t="s">
        <v>3842</v>
      </c>
      <c r="AF749">
        <v>5</v>
      </c>
      <c r="AG749" s="319" t="str">
        <f t="shared" si="36"/>
        <v>3</v>
      </c>
      <c r="AH749" s="319" t="str">
        <f t="shared" si="37"/>
        <v>NE</v>
      </c>
    </row>
    <row r="750" spans="1:34" hidden="1" x14ac:dyDescent="0.25">
      <c r="A750" t="s">
        <v>3811</v>
      </c>
      <c r="B750" t="s">
        <v>4145</v>
      </c>
      <c r="C750" t="s">
        <v>4206</v>
      </c>
      <c r="D750" t="s">
        <v>4207</v>
      </c>
      <c r="E750" t="s">
        <v>4208</v>
      </c>
      <c r="F750" t="s">
        <v>4209</v>
      </c>
      <c r="G750">
        <v>1304615</v>
      </c>
      <c r="H750">
        <v>202312</v>
      </c>
      <c r="I750" s="331">
        <v>45290</v>
      </c>
      <c r="J750">
        <v>138684</v>
      </c>
      <c r="K750" t="s">
        <v>5049</v>
      </c>
      <c r="L750">
        <v>140679</v>
      </c>
      <c r="M750" t="s">
        <v>5717</v>
      </c>
      <c r="O750" t="s">
        <v>5718</v>
      </c>
      <c r="P750" t="s">
        <v>5719</v>
      </c>
      <c r="Q750" t="s">
        <v>4008</v>
      </c>
      <c r="R750" t="s">
        <v>6124</v>
      </c>
      <c r="S750" t="s">
        <v>7576</v>
      </c>
      <c r="U750" t="s">
        <v>7576</v>
      </c>
      <c r="V750" s="328" t="s">
        <v>3988</v>
      </c>
      <c r="W750" s="328">
        <v>3480883.91</v>
      </c>
      <c r="X750" s="328">
        <v>905.34</v>
      </c>
      <c r="Y750" s="328">
        <v>9641.84</v>
      </c>
      <c r="Z750" s="328">
        <v>3480883.91</v>
      </c>
      <c r="AA750">
        <v>0</v>
      </c>
      <c r="AB750" s="331">
        <v>45300.9952150463</v>
      </c>
      <c r="AC750" s="259">
        <v>1</v>
      </c>
      <c r="AD750" s="328">
        <f t="shared" si="38"/>
        <v>3480883.91</v>
      </c>
      <c r="AE750" t="s">
        <v>3842</v>
      </c>
      <c r="AF750">
        <v>5</v>
      </c>
      <c r="AG750" s="319" t="str">
        <f t="shared" si="36"/>
        <v>3</v>
      </c>
      <c r="AH750" s="319" t="str">
        <f t="shared" si="37"/>
        <v>NE</v>
      </c>
    </row>
    <row r="751" spans="1:34" x14ac:dyDescent="0.25">
      <c r="A751" t="s">
        <v>3811</v>
      </c>
      <c r="B751" t="s">
        <v>4266</v>
      </c>
      <c r="C751" t="s">
        <v>4206</v>
      </c>
      <c r="D751" t="s">
        <v>4207</v>
      </c>
      <c r="E751" t="s">
        <v>4208</v>
      </c>
      <c r="F751" t="s">
        <v>4209</v>
      </c>
      <c r="G751">
        <v>1304615</v>
      </c>
      <c r="H751">
        <v>202312</v>
      </c>
      <c r="I751" s="331">
        <v>45290</v>
      </c>
      <c r="J751">
        <v>138684</v>
      </c>
      <c r="K751" t="s">
        <v>5049</v>
      </c>
      <c r="L751" t="s">
        <v>5243</v>
      </c>
      <c r="M751" t="s">
        <v>5244</v>
      </c>
      <c r="O751" t="s">
        <v>5245</v>
      </c>
      <c r="P751" t="s">
        <v>5246</v>
      </c>
      <c r="Q751" t="s">
        <v>4008</v>
      </c>
      <c r="R751" t="s">
        <v>5247</v>
      </c>
      <c r="S751" t="s">
        <v>7576</v>
      </c>
      <c r="U751" t="s">
        <v>7576</v>
      </c>
      <c r="V751" s="328" t="s">
        <v>3988</v>
      </c>
      <c r="W751" s="328">
        <v>741147.89</v>
      </c>
      <c r="X751" s="328">
        <v>192.77</v>
      </c>
      <c r="Y751" s="328">
        <v>2052.94</v>
      </c>
      <c r="Z751" s="328">
        <v>741147.89</v>
      </c>
      <c r="AA751">
        <v>0</v>
      </c>
      <c r="AB751" s="331">
        <v>45300.9952150463</v>
      </c>
      <c r="AC751" s="259">
        <v>1</v>
      </c>
      <c r="AD751" s="328">
        <f t="shared" si="38"/>
        <v>741147.89</v>
      </c>
      <c r="AE751" t="s">
        <v>3827</v>
      </c>
      <c r="AF751">
        <v>5</v>
      </c>
      <c r="AG751" s="319" t="str">
        <f t="shared" si="36"/>
        <v>3</v>
      </c>
      <c r="AH751" s="319" t="str">
        <f t="shared" si="37"/>
        <v>NE</v>
      </c>
    </row>
    <row r="752" spans="1:34" hidden="1" x14ac:dyDescent="0.25">
      <c r="A752" t="s">
        <v>3811</v>
      </c>
      <c r="B752" t="s">
        <v>4145</v>
      </c>
      <c r="C752" t="s">
        <v>4206</v>
      </c>
      <c r="D752" t="s">
        <v>4207</v>
      </c>
      <c r="E752" t="s">
        <v>4208</v>
      </c>
      <c r="F752" t="s">
        <v>4209</v>
      </c>
      <c r="G752">
        <v>1304615</v>
      </c>
      <c r="H752">
        <v>202312</v>
      </c>
      <c r="I752" s="331">
        <v>45290</v>
      </c>
      <c r="J752">
        <v>138684</v>
      </c>
      <c r="K752" t="s">
        <v>5049</v>
      </c>
      <c r="L752">
        <v>142213</v>
      </c>
      <c r="M752" t="s">
        <v>7451</v>
      </c>
      <c r="O752" t="s">
        <v>7452</v>
      </c>
      <c r="P752" t="s">
        <v>7453</v>
      </c>
      <c r="Q752" t="s">
        <v>4008</v>
      </c>
      <c r="R752" t="s">
        <v>7454</v>
      </c>
      <c r="S752" t="s">
        <v>7576</v>
      </c>
      <c r="U752" t="s">
        <v>7576</v>
      </c>
      <c r="V752" s="328" t="s">
        <v>3988</v>
      </c>
      <c r="W752" s="328">
        <v>3576341.91</v>
      </c>
      <c r="X752" s="328">
        <v>930.17</v>
      </c>
      <c r="Y752" s="328">
        <v>9906.25</v>
      </c>
      <c r="Z752" s="328">
        <v>3576341.91</v>
      </c>
      <c r="AA752">
        <v>0</v>
      </c>
      <c r="AB752" s="331">
        <v>45300.9952150463</v>
      </c>
      <c r="AC752" s="259">
        <v>1</v>
      </c>
      <c r="AD752" s="328">
        <f t="shared" si="38"/>
        <v>3576341.91</v>
      </c>
      <c r="AE752" t="s">
        <v>3842</v>
      </c>
      <c r="AF752">
        <v>5</v>
      </c>
      <c r="AG752" s="319" t="str">
        <f t="shared" si="36"/>
        <v>3</v>
      </c>
      <c r="AH752" s="319" t="str">
        <f t="shared" si="37"/>
        <v>NE</v>
      </c>
    </row>
    <row r="753" spans="1:34" hidden="1" x14ac:dyDescent="0.25">
      <c r="A753" t="s">
        <v>3811</v>
      </c>
      <c r="B753" t="s">
        <v>4266</v>
      </c>
      <c r="C753" t="s">
        <v>4206</v>
      </c>
      <c r="D753" t="s">
        <v>4207</v>
      </c>
      <c r="E753" t="s">
        <v>4208</v>
      </c>
      <c r="F753" t="s">
        <v>4209</v>
      </c>
      <c r="G753">
        <v>1304615</v>
      </c>
      <c r="H753">
        <v>202312</v>
      </c>
      <c r="I753" s="331">
        <v>45290</v>
      </c>
      <c r="J753">
        <v>138684</v>
      </c>
      <c r="K753" t="s">
        <v>5049</v>
      </c>
      <c r="L753">
        <v>140629</v>
      </c>
      <c r="M753" t="s">
        <v>6103</v>
      </c>
      <c r="O753" t="s">
        <v>6104</v>
      </c>
      <c r="P753" t="s">
        <v>6105</v>
      </c>
      <c r="Q753" t="s">
        <v>4008</v>
      </c>
      <c r="R753" t="s">
        <v>6106</v>
      </c>
      <c r="S753" t="s">
        <v>7576</v>
      </c>
      <c r="U753" t="s">
        <v>7576</v>
      </c>
      <c r="V753" s="328" t="s">
        <v>3988</v>
      </c>
      <c r="W753" s="328">
        <v>3564471.91</v>
      </c>
      <c r="X753" s="328">
        <v>927.08</v>
      </c>
      <c r="Y753" s="328">
        <v>9873.3700000000008</v>
      </c>
      <c r="Z753" s="328">
        <v>3564471.91</v>
      </c>
      <c r="AA753">
        <v>0</v>
      </c>
      <c r="AB753" s="331">
        <v>45300.9952150463</v>
      </c>
      <c r="AC753" s="259">
        <v>1</v>
      </c>
      <c r="AD753" s="328">
        <f t="shared" si="38"/>
        <v>3564471.91</v>
      </c>
      <c r="AE753" t="s">
        <v>3842</v>
      </c>
      <c r="AF753">
        <v>5</v>
      </c>
      <c r="AG753" s="319" t="str">
        <f t="shared" si="36"/>
        <v>3</v>
      </c>
      <c r="AH753" s="319" t="str">
        <f t="shared" si="37"/>
        <v>NE</v>
      </c>
    </row>
    <row r="754" spans="1:34" hidden="1" x14ac:dyDescent="0.25">
      <c r="A754" t="s">
        <v>3811</v>
      </c>
      <c r="B754" t="s">
        <v>4266</v>
      </c>
      <c r="C754" t="s">
        <v>4206</v>
      </c>
      <c r="D754" t="s">
        <v>4207</v>
      </c>
      <c r="E754" t="s">
        <v>4208</v>
      </c>
      <c r="F754" t="s">
        <v>4209</v>
      </c>
      <c r="G754">
        <v>1304616</v>
      </c>
      <c r="H754">
        <v>202312</v>
      </c>
      <c r="I754" s="331">
        <v>45290</v>
      </c>
      <c r="J754">
        <v>138684</v>
      </c>
      <c r="K754" t="s">
        <v>5049</v>
      </c>
      <c r="L754">
        <v>140035</v>
      </c>
      <c r="M754" t="s">
        <v>4333</v>
      </c>
      <c r="O754" t="s">
        <v>4334</v>
      </c>
      <c r="P754" t="s">
        <v>4335</v>
      </c>
      <c r="Q754" t="s">
        <v>4008</v>
      </c>
      <c r="R754" t="s">
        <v>8076</v>
      </c>
      <c r="S754" t="s">
        <v>7576</v>
      </c>
      <c r="U754" t="s">
        <v>7576</v>
      </c>
      <c r="V754" s="328" t="s">
        <v>3988</v>
      </c>
      <c r="W754" s="328">
        <v>3626365.91</v>
      </c>
      <c r="X754" s="328">
        <v>943.18</v>
      </c>
      <c r="Y754" s="328">
        <v>10044.82</v>
      </c>
      <c r="Z754" s="328">
        <v>3626365.91</v>
      </c>
      <c r="AA754">
        <v>0</v>
      </c>
      <c r="AB754" s="331">
        <v>45300.996537071762</v>
      </c>
      <c r="AC754" s="259">
        <v>1</v>
      </c>
      <c r="AD754" s="328">
        <f t="shared" si="38"/>
        <v>3626365.91</v>
      </c>
      <c r="AE754" t="s">
        <v>3842</v>
      </c>
      <c r="AF754">
        <v>5</v>
      </c>
      <c r="AG754" s="319" t="str">
        <f t="shared" si="36"/>
        <v>3</v>
      </c>
      <c r="AH754" s="319" t="str">
        <f t="shared" si="37"/>
        <v>NE</v>
      </c>
    </row>
    <row r="755" spans="1:34" hidden="1" x14ac:dyDescent="0.25">
      <c r="A755" t="s">
        <v>3811</v>
      </c>
      <c r="B755" t="s">
        <v>4145</v>
      </c>
      <c r="C755" t="s">
        <v>4206</v>
      </c>
      <c r="D755" t="s">
        <v>4207</v>
      </c>
      <c r="E755" t="s">
        <v>4208</v>
      </c>
      <c r="F755" t="s">
        <v>4209</v>
      </c>
      <c r="G755">
        <v>1304616</v>
      </c>
      <c r="H755">
        <v>202312</v>
      </c>
      <c r="I755" s="331">
        <v>45290</v>
      </c>
      <c r="J755">
        <v>138684</v>
      </c>
      <c r="K755" t="s">
        <v>5049</v>
      </c>
      <c r="L755">
        <v>141536</v>
      </c>
      <c r="M755" t="s">
        <v>6734</v>
      </c>
      <c r="O755" t="s">
        <v>6735</v>
      </c>
      <c r="P755" t="s">
        <v>6736</v>
      </c>
      <c r="Q755" t="s">
        <v>4008</v>
      </c>
      <c r="R755" t="s">
        <v>6737</v>
      </c>
      <c r="S755" t="s">
        <v>7576</v>
      </c>
      <c r="U755" t="s">
        <v>7576</v>
      </c>
      <c r="V755" s="328" t="s">
        <v>3988</v>
      </c>
      <c r="W755" s="328">
        <v>3558614.91</v>
      </c>
      <c r="X755" s="328">
        <v>925.56</v>
      </c>
      <c r="Y755" s="328">
        <v>9857.15</v>
      </c>
      <c r="Z755" s="328">
        <v>3558614.91</v>
      </c>
      <c r="AA755">
        <v>0</v>
      </c>
      <c r="AB755" s="331">
        <v>45300.996537071762</v>
      </c>
      <c r="AC755" s="259">
        <v>1</v>
      </c>
      <c r="AD755" s="328">
        <f t="shared" si="38"/>
        <v>3558614.91</v>
      </c>
      <c r="AE755" t="s">
        <v>3842</v>
      </c>
      <c r="AF755">
        <v>5</v>
      </c>
      <c r="AG755" s="319" t="str">
        <f t="shared" si="36"/>
        <v>3</v>
      </c>
      <c r="AH755" s="319" t="str">
        <f t="shared" si="37"/>
        <v>NE</v>
      </c>
    </row>
    <row r="756" spans="1:34" hidden="1" x14ac:dyDescent="0.25">
      <c r="A756" t="s">
        <v>3811</v>
      </c>
      <c r="B756" t="s">
        <v>4266</v>
      </c>
      <c r="C756" t="s">
        <v>4206</v>
      </c>
      <c r="D756" t="s">
        <v>4207</v>
      </c>
      <c r="E756" t="s">
        <v>4208</v>
      </c>
      <c r="F756" t="s">
        <v>4209</v>
      </c>
      <c r="G756">
        <v>1304616</v>
      </c>
      <c r="H756">
        <v>202312</v>
      </c>
      <c r="I756" s="331">
        <v>45290</v>
      </c>
      <c r="J756">
        <v>138684</v>
      </c>
      <c r="K756" t="s">
        <v>5049</v>
      </c>
      <c r="L756">
        <v>140678</v>
      </c>
      <c r="M756" t="s">
        <v>6120</v>
      </c>
      <c r="O756" t="s">
        <v>6121</v>
      </c>
      <c r="P756" t="s">
        <v>6122</v>
      </c>
      <c r="Q756" t="s">
        <v>4008</v>
      </c>
      <c r="R756" t="s">
        <v>6123</v>
      </c>
      <c r="S756" t="s">
        <v>7576</v>
      </c>
      <c r="U756" t="s">
        <v>7576</v>
      </c>
      <c r="V756" s="328" t="s">
        <v>3988</v>
      </c>
      <c r="W756" s="328">
        <v>3609671.91</v>
      </c>
      <c r="X756" s="328">
        <v>938.84</v>
      </c>
      <c r="Y756" s="328">
        <v>9998.57</v>
      </c>
      <c r="Z756" s="328">
        <v>3609671.91</v>
      </c>
      <c r="AA756">
        <v>0</v>
      </c>
      <c r="AB756" s="331">
        <v>45300.996537071762</v>
      </c>
      <c r="AC756" s="259">
        <v>1</v>
      </c>
      <c r="AD756" s="328">
        <f t="shared" si="38"/>
        <v>3609671.91</v>
      </c>
      <c r="AE756" t="s">
        <v>3842</v>
      </c>
      <c r="AF756">
        <v>5</v>
      </c>
      <c r="AG756" s="319" t="str">
        <f t="shared" si="36"/>
        <v>3</v>
      </c>
      <c r="AH756" s="319" t="str">
        <f t="shared" si="37"/>
        <v>NE</v>
      </c>
    </row>
    <row r="757" spans="1:34" hidden="1" x14ac:dyDescent="0.25">
      <c r="A757" t="s">
        <v>3811</v>
      </c>
      <c r="B757" t="s">
        <v>4145</v>
      </c>
      <c r="C757" t="s">
        <v>4206</v>
      </c>
      <c r="D757" t="s">
        <v>4207</v>
      </c>
      <c r="E757" t="s">
        <v>4208</v>
      </c>
      <c r="F757" t="s">
        <v>4209</v>
      </c>
      <c r="G757">
        <v>1304616</v>
      </c>
      <c r="H757">
        <v>202312</v>
      </c>
      <c r="I757" s="331">
        <v>45290</v>
      </c>
      <c r="J757">
        <v>138684</v>
      </c>
      <c r="K757" t="s">
        <v>5049</v>
      </c>
      <c r="L757">
        <v>140677</v>
      </c>
      <c r="M757" t="s">
        <v>5713</v>
      </c>
      <c r="O757" t="s">
        <v>5714</v>
      </c>
      <c r="P757" t="s">
        <v>5715</v>
      </c>
      <c r="Q757" t="s">
        <v>4008</v>
      </c>
      <c r="R757" t="s">
        <v>6119</v>
      </c>
      <c r="S757" t="s">
        <v>7576</v>
      </c>
      <c r="U757" t="s">
        <v>7576</v>
      </c>
      <c r="V757" s="328" t="s">
        <v>3988</v>
      </c>
      <c r="W757" s="328">
        <v>3564471.91</v>
      </c>
      <c r="X757" s="328">
        <v>927.08</v>
      </c>
      <c r="Y757" s="328">
        <v>9873.3700000000008</v>
      </c>
      <c r="Z757" s="328">
        <v>3564471.91</v>
      </c>
      <c r="AA757">
        <v>0</v>
      </c>
      <c r="AB757" s="331">
        <v>45300.996537071762</v>
      </c>
      <c r="AC757" s="259">
        <v>1</v>
      </c>
      <c r="AD757" s="328">
        <f t="shared" si="38"/>
        <v>3564471.91</v>
      </c>
      <c r="AE757" t="s">
        <v>3842</v>
      </c>
      <c r="AF757">
        <v>5</v>
      </c>
      <c r="AG757" s="319" t="str">
        <f t="shared" si="36"/>
        <v>3</v>
      </c>
      <c r="AH757" s="319" t="str">
        <f t="shared" si="37"/>
        <v>NE</v>
      </c>
    </row>
    <row r="758" spans="1:34" hidden="1" x14ac:dyDescent="0.25">
      <c r="A758" t="s">
        <v>3811</v>
      </c>
      <c r="B758" t="s">
        <v>4266</v>
      </c>
      <c r="C758" t="s">
        <v>4206</v>
      </c>
      <c r="D758" t="s">
        <v>4207</v>
      </c>
      <c r="E758" t="s">
        <v>4208</v>
      </c>
      <c r="F758" t="s">
        <v>4209</v>
      </c>
      <c r="G758">
        <v>1304616</v>
      </c>
      <c r="H758">
        <v>202312</v>
      </c>
      <c r="I758" s="331">
        <v>45290</v>
      </c>
      <c r="J758">
        <v>138684</v>
      </c>
      <c r="K758" t="s">
        <v>5049</v>
      </c>
      <c r="L758">
        <v>139998</v>
      </c>
      <c r="M758" t="s">
        <v>4303</v>
      </c>
      <c r="O758" t="s">
        <v>4304</v>
      </c>
      <c r="P758" t="s">
        <v>4305</v>
      </c>
      <c r="Q758" t="s">
        <v>4008</v>
      </c>
      <c r="R758" t="s">
        <v>8077</v>
      </c>
      <c r="S758" t="s">
        <v>7576</v>
      </c>
      <c r="U758" t="s">
        <v>7576</v>
      </c>
      <c r="V758" s="328" t="s">
        <v>3988</v>
      </c>
      <c r="W758" s="328">
        <v>3626365.91</v>
      </c>
      <c r="X758" s="328">
        <v>943.18</v>
      </c>
      <c r="Y758" s="328">
        <v>10044.82</v>
      </c>
      <c r="Z758" s="328">
        <v>3626365.91</v>
      </c>
      <c r="AA758">
        <v>0</v>
      </c>
      <c r="AB758" s="331">
        <v>45300.996537071762</v>
      </c>
      <c r="AC758" s="259">
        <v>1</v>
      </c>
      <c r="AD758" s="328">
        <f t="shared" si="38"/>
        <v>3626365.91</v>
      </c>
      <c r="AE758" t="s">
        <v>3842</v>
      </c>
      <c r="AF758">
        <v>5</v>
      </c>
      <c r="AG758" s="319" t="str">
        <f t="shared" si="36"/>
        <v>3</v>
      </c>
      <c r="AH758" s="319" t="str">
        <f t="shared" si="37"/>
        <v>NE</v>
      </c>
    </row>
    <row r="759" spans="1:34" hidden="1" x14ac:dyDescent="0.25">
      <c r="A759" t="s">
        <v>3811</v>
      </c>
      <c r="B759" t="s">
        <v>4266</v>
      </c>
      <c r="C759" t="s">
        <v>4206</v>
      </c>
      <c r="D759" t="s">
        <v>4207</v>
      </c>
      <c r="E759" t="s">
        <v>4208</v>
      </c>
      <c r="F759" t="s">
        <v>4209</v>
      </c>
      <c r="G759">
        <v>1304616</v>
      </c>
      <c r="H759">
        <v>202312</v>
      </c>
      <c r="I759" s="331">
        <v>45290</v>
      </c>
      <c r="J759">
        <v>138684</v>
      </c>
      <c r="K759" t="s">
        <v>5049</v>
      </c>
      <c r="L759">
        <v>139991</v>
      </c>
      <c r="M759" t="s">
        <v>4282</v>
      </c>
      <c r="O759" t="s">
        <v>4283</v>
      </c>
      <c r="P759" t="s">
        <v>4284</v>
      </c>
      <c r="Q759" t="s">
        <v>4008</v>
      </c>
      <c r="R759" t="s">
        <v>8078</v>
      </c>
      <c r="S759" t="s">
        <v>7576</v>
      </c>
      <c r="U759" t="s">
        <v>7576</v>
      </c>
      <c r="V759" s="328" t="s">
        <v>3988</v>
      </c>
      <c r="W759" s="328">
        <v>3626365.91</v>
      </c>
      <c r="X759" s="328">
        <v>943.18</v>
      </c>
      <c r="Y759" s="328">
        <v>10044.82</v>
      </c>
      <c r="Z759" s="328">
        <v>3626365.91</v>
      </c>
      <c r="AA759">
        <v>0</v>
      </c>
      <c r="AB759" s="331">
        <v>45300.996537071762</v>
      </c>
      <c r="AC759" s="259">
        <v>1</v>
      </c>
      <c r="AD759" s="328">
        <f t="shared" si="38"/>
        <v>3626365.91</v>
      </c>
      <c r="AE759" t="s">
        <v>3842</v>
      </c>
      <c r="AF759">
        <v>5</v>
      </c>
      <c r="AG759" s="319" t="str">
        <f t="shared" si="36"/>
        <v>3</v>
      </c>
      <c r="AH759" s="319" t="str">
        <f t="shared" si="37"/>
        <v>NE</v>
      </c>
    </row>
    <row r="760" spans="1:34" hidden="1" x14ac:dyDescent="0.25">
      <c r="A760" t="s">
        <v>3811</v>
      </c>
      <c r="B760" t="s">
        <v>4266</v>
      </c>
      <c r="C760" t="s">
        <v>4206</v>
      </c>
      <c r="D760" t="s">
        <v>4207</v>
      </c>
      <c r="E760" t="s">
        <v>4208</v>
      </c>
      <c r="F760" t="s">
        <v>4209</v>
      </c>
      <c r="G760">
        <v>1304616</v>
      </c>
      <c r="H760">
        <v>202312</v>
      </c>
      <c r="I760" s="331">
        <v>45290</v>
      </c>
      <c r="J760">
        <v>138684</v>
      </c>
      <c r="K760" t="s">
        <v>5049</v>
      </c>
      <c r="L760">
        <v>140037</v>
      </c>
      <c r="M760" t="s">
        <v>4339</v>
      </c>
      <c r="O760" t="s">
        <v>4340</v>
      </c>
      <c r="P760" t="s">
        <v>4341</v>
      </c>
      <c r="Q760" t="s">
        <v>4008</v>
      </c>
      <c r="R760" t="s">
        <v>8079</v>
      </c>
      <c r="S760" t="s">
        <v>7576</v>
      </c>
      <c r="U760" t="s">
        <v>7576</v>
      </c>
      <c r="V760" s="328" t="s">
        <v>3988</v>
      </c>
      <c r="W760" s="328">
        <v>3626365.91</v>
      </c>
      <c r="X760" s="328">
        <v>943.18</v>
      </c>
      <c r="Y760" s="328">
        <v>10044.82</v>
      </c>
      <c r="Z760" s="328">
        <v>3626365.91</v>
      </c>
      <c r="AA760">
        <v>0</v>
      </c>
      <c r="AB760" s="331">
        <v>45300.996537071762</v>
      </c>
      <c r="AC760" s="259">
        <v>1</v>
      </c>
      <c r="AD760" s="328">
        <f t="shared" si="38"/>
        <v>3626365.91</v>
      </c>
      <c r="AE760" t="s">
        <v>3842</v>
      </c>
      <c r="AF760">
        <v>5</v>
      </c>
      <c r="AG760" s="319" t="str">
        <f t="shared" si="36"/>
        <v>3</v>
      </c>
      <c r="AH760" s="319" t="str">
        <f t="shared" si="37"/>
        <v>NE</v>
      </c>
    </row>
    <row r="761" spans="1:34" hidden="1" x14ac:dyDescent="0.25">
      <c r="A761" t="s">
        <v>3811</v>
      </c>
      <c r="B761" t="s">
        <v>4145</v>
      </c>
      <c r="C761" t="s">
        <v>4206</v>
      </c>
      <c r="D761" t="s">
        <v>4207</v>
      </c>
      <c r="E761" t="s">
        <v>4208</v>
      </c>
      <c r="F761" t="s">
        <v>4209</v>
      </c>
      <c r="G761">
        <v>1304616</v>
      </c>
      <c r="H761">
        <v>202312</v>
      </c>
      <c r="I761" s="331">
        <v>45290</v>
      </c>
      <c r="J761">
        <v>138684</v>
      </c>
      <c r="K761" t="s">
        <v>5049</v>
      </c>
      <c r="L761">
        <v>141534</v>
      </c>
      <c r="M761" t="s">
        <v>6730</v>
      </c>
      <c r="O761" t="s">
        <v>6731</v>
      </c>
      <c r="P761" t="s">
        <v>6732</v>
      </c>
      <c r="Q761" t="s">
        <v>4008</v>
      </c>
      <c r="R761" t="s">
        <v>6733</v>
      </c>
      <c r="S761" t="s">
        <v>7576</v>
      </c>
      <c r="U761" t="s">
        <v>7576</v>
      </c>
      <c r="V761" s="328" t="s">
        <v>3988</v>
      </c>
      <c r="W761" s="328">
        <v>3558614.91</v>
      </c>
      <c r="X761" s="328">
        <v>925.56</v>
      </c>
      <c r="Y761" s="328">
        <v>9857.15</v>
      </c>
      <c r="Z761" s="328">
        <v>3558614.91</v>
      </c>
      <c r="AA761">
        <v>0</v>
      </c>
      <c r="AB761" s="331">
        <v>45300.996537071762</v>
      </c>
      <c r="AC761" s="259">
        <v>1</v>
      </c>
      <c r="AD761" s="328">
        <f t="shared" si="38"/>
        <v>3558614.91</v>
      </c>
      <c r="AE761" t="s">
        <v>3842</v>
      </c>
      <c r="AF761">
        <v>5</v>
      </c>
      <c r="AG761" s="319" t="str">
        <f t="shared" si="36"/>
        <v>3</v>
      </c>
      <c r="AH761" s="319" t="str">
        <f t="shared" si="37"/>
        <v>NE</v>
      </c>
    </row>
    <row r="762" spans="1:34" hidden="1" x14ac:dyDescent="0.25">
      <c r="A762" t="s">
        <v>3811</v>
      </c>
      <c r="B762" t="s">
        <v>4266</v>
      </c>
      <c r="C762" t="s">
        <v>4206</v>
      </c>
      <c r="D762" t="s">
        <v>4207</v>
      </c>
      <c r="E762" t="s">
        <v>4208</v>
      </c>
      <c r="F762" t="s">
        <v>4209</v>
      </c>
      <c r="G762">
        <v>1304616</v>
      </c>
      <c r="H762">
        <v>202312</v>
      </c>
      <c r="I762" s="331">
        <v>45290</v>
      </c>
      <c r="J762">
        <v>138684</v>
      </c>
      <c r="K762" t="s">
        <v>5049</v>
      </c>
      <c r="L762">
        <v>139992</v>
      </c>
      <c r="M762" t="s">
        <v>4285</v>
      </c>
      <c r="O762" t="s">
        <v>4286</v>
      </c>
      <c r="P762" t="s">
        <v>4287</v>
      </c>
      <c r="Q762" t="s">
        <v>4008</v>
      </c>
      <c r="R762" t="s">
        <v>8080</v>
      </c>
      <c r="S762" t="s">
        <v>7576</v>
      </c>
      <c r="U762" t="s">
        <v>7576</v>
      </c>
      <c r="V762" s="328" t="s">
        <v>3988</v>
      </c>
      <c r="W762" s="328">
        <v>3626365.91</v>
      </c>
      <c r="X762" s="328">
        <v>943.18</v>
      </c>
      <c r="Y762" s="328">
        <v>10044.82</v>
      </c>
      <c r="Z762" s="328">
        <v>3626365.91</v>
      </c>
      <c r="AA762">
        <v>0</v>
      </c>
      <c r="AB762" s="331">
        <v>45300.996537071762</v>
      </c>
      <c r="AC762" s="259">
        <v>1</v>
      </c>
      <c r="AD762" s="328">
        <f t="shared" si="38"/>
        <v>3626365.91</v>
      </c>
      <c r="AE762" t="s">
        <v>3842</v>
      </c>
      <c r="AF762">
        <v>5</v>
      </c>
      <c r="AG762" s="319" t="str">
        <f t="shared" si="36"/>
        <v>3</v>
      </c>
      <c r="AH762" s="319" t="str">
        <f t="shared" si="37"/>
        <v>NE</v>
      </c>
    </row>
    <row r="763" spans="1:34" hidden="1" x14ac:dyDescent="0.25">
      <c r="A763" t="s">
        <v>3811</v>
      </c>
      <c r="B763" t="s">
        <v>4266</v>
      </c>
      <c r="C763" t="s">
        <v>4206</v>
      </c>
      <c r="D763" t="s">
        <v>4207</v>
      </c>
      <c r="E763" t="s">
        <v>4208</v>
      </c>
      <c r="F763" t="s">
        <v>4209</v>
      </c>
      <c r="G763">
        <v>1304616</v>
      </c>
      <c r="H763">
        <v>202312</v>
      </c>
      <c r="I763" s="331">
        <v>45290</v>
      </c>
      <c r="J763">
        <v>138684</v>
      </c>
      <c r="K763" t="s">
        <v>5049</v>
      </c>
      <c r="L763">
        <v>139995</v>
      </c>
      <c r="M763" t="s">
        <v>4294</v>
      </c>
      <c r="O763" t="s">
        <v>4295</v>
      </c>
      <c r="P763" t="s">
        <v>4296</v>
      </c>
      <c r="Q763" t="s">
        <v>4008</v>
      </c>
      <c r="R763" t="s">
        <v>8081</v>
      </c>
      <c r="S763" t="s">
        <v>7576</v>
      </c>
      <c r="U763" t="s">
        <v>7576</v>
      </c>
      <c r="V763" s="328" t="s">
        <v>3988</v>
      </c>
      <c r="W763" s="328">
        <v>3626365.91</v>
      </c>
      <c r="X763" s="328">
        <v>943.18</v>
      </c>
      <c r="Y763" s="328">
        <v>10044.82</v>
      </c>
      <c r="Z763" s="328">
        <v>3626365.91</v>
      </c>
      <c r="AA763">
        <v>0</v>
      </c>
      <c r="AB763" s="331">
        <v>45300.996537071762</v>
      </c>
      <c r="AC763" s="259">
        <v>1</v>
      </c>
      <c r="AD763" s="328">
        <f t="shared" si="38"/>
        <v>3626365.91</v>
      </c>
      <c r="AE763" t="s">
        <v>3842</v>
      </c>
      <c r="AF763">
        <v>5</v>
      </c>
      <c r="AG763" s="319" t="str">
        <f t="shared" si="36"/>
        <v>3</v>
      </c>
      <c r="AH763" s="319" t="str">
        <f t="shared" si="37"/>
        <v>NE</v>
      </c>
    </row>
    <row r="764" spans="1:34" hidden="1" x14ac:dyDescent="0.25">
      <c r="A764" t="s">
        <v>3811</v>
      </c>
      <c r="B764" t="s">
        <v>4266</v>
      </c>
      <c r="C764" t="s">
        <v>4206</v>
      </c>
      <c r="D764" t="s">
        <v>4207</v>
      </c>
      <c r="E764" t="s">
        <v>4208</v>
      </c>
      <c r="F764" t="s">
        <v>4209</v>
      </c>
      <c r="G764">
        <v>1304616</v>
      </c>
      <c r="H764">
        <v>202312</v>
      </c>
      <c r="I764" s="331">
        <v>45290</v>
      </c>
      <c r="J764">
        <v>138684</v>
      </c>
      <c r="K764" t="s">
        <v>5049</v>
      </c>
      <c r="L764">
        <v>140000</v>
      </c>
      <c r="M764" t="s">
        <v>4309</v>
      </c>
      <c r="O764" t="s">
        <v>4310</v>
      </c>
      <c r="P764" t="s">
        <v>4311</v>
      </c>
      <c r="Q764" t="s">
        <v>4008</v>
      </c>
      <c r="R764" t="s">
        <v>8082</v>
      </c>
      <c r="S764" t="s">
        <v>7576</v>
      </c>
      <c r="U764" t="s">
        <v>7576</v>
      </c>
      <c r="V764" s="328" t="s">
        <v>3988</v>
      </c>
      <c r="W764" s="328">
        <v>3626365.91</v>
      </c>
      <c r="X764" s="328">
        <v>943.18</v>
      </c>
      <c r="Y764" s="328">
        <v>10044.82</v>
      </c>
      <c r="Z764" s="328">
        <v>3626365.91</v>
      </c>
      <c r="AA764">
        <v>0</v>
      </c>
      <c r="AB764" s="331">
        <v>45300.996537071762</v>
      </c>
      <c r="AC764" s="259">
        <v>1</v>
      </c>
      <c r="AD764" s="328">
        <f t="shared" si="38"/>
        <v>3626365.91</v>
      </c>
      <c r="AE764" t="s">
        <v>3842</v>
      </c>
      <c r="AF764">
        <v>5</v>
      </c>
      <c r="AG764" s="319" t="str">
        <f t="shared" si="36"/>
        <v>3</v>
      </c>
      <c r="AH764" s="319" t="str">
        <f t="shared" si="37"/>
        <v>NE</v>
      </c>
    </row>
    <row r="765" spans="1:34" hidden="1" x14ac:dyDescent="0.25">
      <c r="A765" t="s">
        <v>3811</v>
      </c>
      <c r="B765" t="s">
        <v>4266</v>
      </c>
      <c r="C765" t="s">
        <v>4206</v>
      </c>
      <c r="D765" t="s">
        <v>4207</v>
      </c>
      <c r="E765" t="s">
        <v>4208</v>
      </c>
      <c r="F765" t="s">
        <v>4209</v>
      </c>
      <c r="G765">
        <v>1304616</v>
      </c>
      <c r="H765">
        <v>202312</v>
      </c>
      <c r="I765" s="331">
        <v>45290</v>
      </c>
      <c r="J765">
        <v>138684</v>
      </c>
      <c r="K765" t="s">
        <v>5049</v>
      </c>
      <c r="L765">
        <v>140001</v>
      </c>
      <c r="M765" t="s">
        <v>4312</v>
      </c>
      <c r="O765" t="s">
        <v>4313</v>
      </c>
      <c r="P765" t="s">
        <v>4314</v>
      </c>
      <c r="Q765" t="s">
        <v>4008</v>
      </c>
      <c r="R765" t="s">
        <v>8083</v>
      </c>
      <c r="S765" t="s">
        <v>7576</v>
      </c>
      <c r="U765" t="s">
        <v>7576</v>
      </c>
      <c r="V765" s="328" t="s">
        <v>3988</v>
      </c>
      <c r="W765" s="328">
        <v>3626365.91</v>
      </c>
      <c r="X765" s="328">
        <v>943.18</v>
      </c>
      <c r="Y765" s="328">
        <v>10044.82</v>
      </c>
      <c r="Z765" s="328">
        <v>3626365.91</v>
      </c>
      <c r="AA765">
        <v>0</v>
      </c>
      <c r="AB765" s="331">
        <v>45300.996537071762</v>
      </c>
      <c r="AC765" s="259">
        <v>1</v>
      </c>
      <c r="AD765" s="328">
        <f t="shared" si="38"/>
        <v>3626365.91</v>
      </c>
      <c r="AE765" t="s">
        <v>3842</v>
      </c>
      <c r="AF765">
        <v>5</v>
      </c>
      <c r="AG765" s="319" t="str">
        <f t="shared" si="36"/>
        <v>3</v>
      </c>
      <c r="AH765" s="319" t="str">
        <f t="shared" si="37"/>
        <v>NE</v>
      </c>
    </row>
    <row r="766" spans="1:34" hidden="1" x14ac:dyDescent="0.25">
      <c r="A766" t="s">
        <v>3811</v>
      </c>
      <c r="B766" t="s">
        <v>4145</v>
      </c>
      <c r="C766" t="s">
        <v>4206</v>
      </c>
      <c r="D766" t="s">
        <v>4207</v>
      </c>
      <c r="E766" t="s">
        <v>4208</v>
      </c>
      <c r="F766" t="s">
        <v>4209</v>
      </c>
      <c r="G766">
        <v>1304616</v>
      </c>
      <c r="H766">
        <v>202312</v>
      </c>
      <c r="I766" s="331">
        <v>45290</v>
      </c>
      <c r="J766">
        <v>138684</v>
      </c>
      <c r="K766" t="s">
        <v>5049</v>
      </c>
      <c r="L766">
        <v>140630</v>
      </c>
      <c r="M766" t="s">
        <v>5783</v>
      </c>
      <c r="O766" t="s">
        <v>6107</v>
      </c>
      <c r="P766" t="s">
        <v>6108</v>
      </c>
      <c r="Q766" t="s">
        <v>4008</v>
      </c>
      <c r="R766" t="s">
        <v>6109</v>
      </c>
      <c r="S766" t="s">
        <v>7576</v>
      </c>
      <c r="U766" t="s">
        <v>7576</v>
      </c>
      <c r="V766" s="328" t="s">
        <v>3988</v>
      </c>
      <c r="W766" s="328">
        <v>3609671.91</v>
      </c>
      <c r="X766" s="328">
        <v>938.84</v>
      </c>
      <c r="Y766" s="328">
        <v>9998.57</v>
      </c>
      <c r="Z766" s="328">
        <v>3609671.91</v>
      </c>
      <c r="AA766">
        <v>0</v>
      </c>
      <c r="AB766" s="331">
        <v>45300.996537071762</v>
      </c>
      <c r="AC766" s="259">
        <v>1</v>
      </c>
      <c r="AD766" s="328">
        <f t="shared" si="38"/>
        <v>3609671.91</v>
      </c>
      <c r="AE766" t="s">
        <v>3842</v>
      </c>
      <c r="AF766">
        <v>5</v>
      </c>
      <c r="AG766" s="319" t="str">
        <f t="shared" si="36"/>
        <v>3</v>
      </c>
      <c r="AH766" s="319" t="str">
        <f t="shared" si="37"/>
        <v>NE</v>
      </c>
    </row>
    <row r="767" spans="1:34" hidden="1" x14ac:dyDescent="0.25">
      <c r="A767" t="s">
        <v>3811</v>
      </c>
      <c r="B767" t="s">
        <v>4266</v>
      </c>
      <c r="C767" t="s">
        <v>4206</v>
      </c>
      <c r="D767" t="s">
        <v>4207</v>
      </c>
      <c r="E767" t="s">
        <v>4208</v>
      </c>
      <c r="F767" t="s">
        <v>4209</v>
      </c>
      <c r="G767">
        <v>1304616</v>
      </c>
      <c r="H767">
        <v>202312</v>
      </c>
      <c r="I767" s="331">
        <v>45290</v>
      </c>
      <c r="J767">
        <v>138684</v>
      </c>
      <c r="K767" t="s">
        <v>5049</v>
      </c>
      <c r="L767">
        <v>140060</v>
      </c>
      <c r="M767" t="s">
        <v>4342</v>
      </c>
      <c r="O767" t="s">
        <v>4343</v>
      </c>
      <c r="P767" t="s">
        <v>4344</v>
      </c>
      <c r="Q767" t="s">
        <v>4008</v>
      </c>
      <c r="R767" t="s">
        <v>8084</v>
      </c>
      <c r="S767" t="s">
        <v>7576</v>
      </c>
      <c r="U767" t="s">
        <v>7576</v>
      </c>
      <c r="V767" s="328" t="s">
        <v>3988</v>
      </c>
      <c r="W767" s="328">
        <v>3626365.91</v>
      </c>
      <c r="X767" s="328">
        <v>943.18</v>
      </c>
      <c r="Y767" s="328">
        <v>10044.82</v>
      </c>
      <c r="Z767" s="328">
        <v>3626365.91</v>
      </c>
      <c r="AA767">
        <v>0</v>
      </c>
      <c r="AB767" s="331">
        <v>45300.996537071762</v>
      </c>
      <c r="AC767" s="259">
        <v>1</v>
      </c>
      <c r="AD767" s="328">
        <f t="shared" si="38"/>
        <v>3626365.91</v>
      </c>
      <c r="AE767" t="s">
        <v>3842</v>
      </c>
      <c r="AF767">
        <v>5</v>
      </c>
      <c r="AG767" s="319" t="str">
        <f t="shared" si="36"/>
        <v>3</v>
      </c>
      <c r="AH767" s="319" t="str">
        <f t="shared" si="37"/>
        <v>NE</v>
      </c>
    </row>
    <row r="768" spans="1:34" hidden="1" x14ac:dyDescent="0.25">
      <c r="A768" t="s">
        <v>3811</v>
      </c>
      <c r="B768" t="s">
        <v>4266</v>
      </c>
      <c r="C768" t="s">
        <v>4206</v>
      </c>
      <c r="D768" t="s">
        <v>4207</v>
      </c>
      <c r="E768" t="s">
        <v>4208</v>
      </c>
      <c r="F768" t="s">
        <v>4209</v>
      </c>
      <c r="G768">
        <v>1304616</v>
      </c>
      <c r="H768">
        <v>202312</v>
      </c>
      <c r="I768" s="331">
        <v>45290</v>
      </c>
      <c r="J768">
        <v>138684</v>
      </c>
      <c r="K768" t="s">
        <v>5049</v>
      </c>
      <c r="L768">
        <v>140002</v>
      </c>
      <c r="M768" t="s">
        <v>4315</v>
      </c>
      <c r="O768" t="s">
        <v>4316</v>
      </c>
      <c r="P768" t="s">
        <v>4317</v>
      </c>
      <c r="Q768" t="s">
        <v>4008</v>
      </c>
      <c r="R768" t="s">
        <v>8085</v>
      </c>
      <c r="S768" t="s">
        <v>7576</v>
      </c>
      <c r="U768" t="s">
        <v>7576</v>
      </c>
      <c r="V768" s="328" t="s">
        <v>3988</v>
      </c>
      <c r="W768" s="328">
        <v>3568165.91</v>
      </c>
      <c r="X768" s="328">
        <v>928.04</v>
      </c>
      <c r="Y768" s="328">
        <v>9883.61</v>
      </c>
      <c r="Z768" s="328">
        <v>3568165.91</v>
      </c>
      <c r="AA768">
        <v>0</v>
      </c>
      <c r="AB768" s="331">
        <v>45300.996537071762</v>
      </c>
      <c r="AC768" s="259">
        <v>1</v>
      </c>
      <c r="AD768" s="328">
        <f t="shared" si="38"/>
        <v>3568165.91</v>
      </c>
      <c r="AE768" t="s">
        <v>3842</v>
      </c>
      <c r="AF768">
        <v>5</v>
      </c>
      <c r="AG768" s="319" t="str">
        <f t="shared" si="36"/>
        <v>3</v>
      </c>
      <c r="AH768" s="319" t="str">
        <f t="shared" si="37"/>
        <v>NE</v>
      </c>
    </row>
    <row r="769" spans="1:34" hidden="1" x14ac:dyDescent="0.25">
      <c r="A769" t="s">
        <v>3811</v>
      </c>
      <c r="B769" t="s">
        <v>4266</v>
      </c>
      <c r="C769" t="s">
        <v>4206</v>
      </c>
      <c r="D769" t="s">
        <v>4207</v>
      </c>
      <c r="E769" t="s">
        <v>4208</v>
      </c>
      <c r="F769" t="s">
        <v>4209</v>
      </c>
      <c r="G769">
        <v>1304616</v>
      </c>
      <c r="H769">
        <v>202312</v>
      </c>
      <c r="I769" s="331">
        <v>45290</v>
      </c>
      <c r="J769">
        <v>138684</v>
      </c>
      <c r="K769" t="s">
        <v>5049</v>
      </c>
      <c r="L769">
        <v>140632</v>
      </c>
      <c r="M769" t="s">
        <v>6110</v>
      </c>
      <c r="O769" t="s">
        <v>6111</v>
      </c>
      <c r="P769" t="s">
        <v>6112</v>
      </c>
      <c r="Q769" t="s">
        <v>4008</v>
      </c>
      <c r="R769" t="s">
        <v>6113</v>
      </c>
      <c r="S769" t="s">
        <v>7576</v>
      </c>
      <c r="U769" t="s">
        <v>7576</v>
      </c>
      <c r="V769" s="328" t="s">
        <v>3988</v>
      </c>
      <c r="W769" s="328">
        <v>3564471.91</v>
      </c>
      <c r="X769" s="328">
        <v>927.08</v>
      </c>
      <c r="Y769" s="328">
        <v>9873.3700000000008</v>
      </c>
      <c r="Z769" s="328">
        <v>3564471.91</v>
      </c>
      <c r="AA769">
        <v>0</v>
      </c>
      <c r="AB769" s="331">
        <v>45300.996537071762</v>
      </c>
      <c r="AC769" s="259">
        <v>1</v>
      </c>
      <c r="AD769" s="328">
        <f t="shared" si="38"/>
        <v>3564471.91</v>
      </c>
      <c r="AE769" t="s">
        <v>3842</v>
      </c>
      <c r="AF769">
        <v>5</v>
      </c>
      <c r="AG769" s="319" t="str">
        <f t="shared" si="36"/>
        <v>3</v>
      </c>
      <c r="AH769" s="319" t="str">
        <f t="shared" si="37"/>
        <v>NE</v>
      </c>
    </row>
    <row r="770" spans="1:34" hidden="1" x14ac:dyDescent="0.25">
      <c r="A770" t="s">
        <v>3811</v>
      </c>
      <c r="B770" t="s">
        <v>4266</v>
      </c>
      <c r="C770" t="s">
        <v>4206</v>
      </c>
      <c r="D770" t="s">
        <v>4207</v>
      </c>
      <c r="E770" t="s">
        <v>4208</v>
      </c>
      <c r="F770" t="s">
        <v>4209</v>
      </c>
      <c r="G770">
        <v>1304616</v>
      </c>
      <c r="H770">
        <v>202312</v>
      </c>
      <c r="I770" s="331">
        <v>45290</v>
      </c>
      <c r="J770">
        <v>138684</v>
      </c>
      <c r="K770" t="s">
        <v>5049</v>
      </c>
      <c r="L770">
        <v>139993</v>
      </c>
      <c r="M770" t="s">
        <v>4288</v>
      </c>
      <c r="O770" t="s">
        <v>4289</v>
      </c>
      <c r="P770" t="s">
        <v>4290</v>
      </c>
      <c r="Q770" t="s">
        <v>4008</v>
      </c>
      <c r="R770" t="s">
        <v>8086</v>
      </c>
      <c r="S770" t="s">
        <v>7576</v>
      </c>
      <c r="U770" t="s">
        <v>7576</v>
      </c>
      <c r="V770" s="328" t="s">
        <v>3988</v>
      </c>
      <c r="W770" s="328">
        <v>3626365.91</v>
      </c>
      <c r="X770" s="328">
        <v>943.18</v>
      </c>
      <c r="Y770" s="328">
        <v>10044.82</v>
      </c>
      <c r="Z770" s="328">
        <v>3626365.91</v>
      </c>
      <c r="AA770">
        <v>0</v>
      </c>
      <c r="AB770" s="331">
        <v>45300.996537071762</v>
      </c>
      <c r="AC770" s="259">
        <v>1</v>
      </c>
      <c r="AD770" s="328">
        <f t="shared" si="38"/>
        <v>3626365.91</v>
      </c>
      <c r="AE770" t="s">
        <v>3842</v>
      </c>
      <c r="AF770">
        <v>5</v>
      </c>
      <c r="AG770" s="319" t="str">
        <f t="shared" si="36"/>
        <v>3</v>
      </c>
      <c r="AH770" s="319" t="str">
        <f t="shared" si="37"/>
        <v>NE</v>
      </c>
    </row>
    <row r="771" spans="1:34" hidden="1" x14ac:dyDescent="0.25">
      <c r="A771" t="s">
        <v>3811</v>
      </c>
      <c r="B771" t="s">
        <v>4266</v>
      </c>
      <c r="C771" t="s">
        <v>4206</v>
      </c>
      <c r="D771" t="s">
        <v>4207</v>
      </c>
      <c r="E771" t="s">
        <v>4208</v>
      </c>
      <c r="F771" t="s">
        <v>4209</v>
      </c>
      <c r="G771">
        <v>1304616</v>
      </c>
      <c r="H771">
        <v>202312</v>
      </c>
      <c r="I771" s="331">
        <v>45290</v>
      </c>
      <c r="J771">
        <v>138684</v>
      </c>
      <c r="K771" t="s">
        <v>5049</v>
      </c>
      <c r="L771">
        <v>141050</v>
      </c>
      <c r="M771" t="s">
        <v>6134</v>
      </c>
      <c r="O771" t="s">
        <v>6135</v>
      </c>
      <c r="P771" t="s">
        <v>6136</v>
      </c>
      <c r="Q771" t="s">
        <v>4008</v>
      </c>
      <c r="R771" t="s">
        <v>6137</v>
      </c>
      <c r="S771" t="s">
        <v>7576</v>
      </c>
      <c r="U771" t="s">
        <v>7576</v>
      </c>
      <c r="V771" s="328" t="s">
        <v>3988</v>
      </c>
      <c r="W771" s="328">
        <v>3562053.91</v>
      </c>
      <c r="X771" s="328">
        <v>926.45</v>
      </c>
      <c r="Y771" s="328">
        <v>9866.68</v>
      </c>
      <c r="Z771" s="328">
        <v>3562053.91</v>
      </c>
      <c r="AA771">
        <v>0</v>
      </c>
      <c r="AB771" s="331">
        <v>45300.996537071762</v>
      </c>
      <c r="AC771" s="259">
        <v>1</v>
      </c>
      <c r="AD771" s="328">
        <f t="shared" si="38"/>
        <v>3562053.91</v>
      </c>
      <c r="AE771" t="s">
        <v>3842</v>
      </c>
      <c r="AF771">
        <v>5</v>
      </c>
      <c r="AG771" s="319" t="str">
        <f t="shared" si="36"/>
        <v>3</v>
      </c>
      <c r="AH771" s="319" t="str">
        <f t="shared" si="37"/>
        <v>NE</v>
      </c>
    </row>
    <row r="772" spans="1:34" hidden="1" x14ac:dyDescent="0.25">
      <c r="A772" t="s">
        <v>3811</v>
      </c>
      <c r="B772" t="s">
        <v>4145</v>
      </c>
      <c r="C772" t="s">
        <v>4206</v>
      </c>
      <c r="D772" t="s">
        <v>4207</v>
      </c>
      <c r="E772" t="s">
        <v>4208</v>
      </c>
      <c r="F772" t="s">
        <v>4209</v>
      </c>
      <c r="G772">
        <v>1304616</v>
      </c>
      <c r="H772">
        <v>202312</v>
      </c>
      <c r="I772" s="331">
        <v>45290</v>
      </c>
      <c r="J772">
        <v>138684</v>
      </c>
      <c r="K772" t="s">
        <v>5049</v>
      </c>
      <c r="L772">
        <v>138190</v>
      </c>
      <c r="M772" t="s">
        <v>7455</v>
      </c>
      <c r="O772" t="s">
        <v>7456</v>
      </c>
      <c r="P772" t="s">
        <v>7457</v>
      </c>
      <c r="Q772" t="s">
        <v>4008</v>
      </c>
      <c r="R772" t="s">
        <v>7458</v>
      </c>
      <c r="S772" t="s">
        <v>7576</v>
      </c>
      <c r="U772" t="s">
        <v>7576</v>
      </c>
      <c r="V772" s="328" t="s">
        <v>3988</v>
      </c>
      <c r="W772" s="328">
        <v>3602391.91</v>
      </c>
      <c r="X772" s="328">
        <v>936.95</v>
      </c>
      <c r="Y772" s="328">
        <v>9978.41</v>
      </c>
      <c r="Z772" s="328">
        <v>3602391.91</v>
      </c>
      <c r="AA772">
        <v>0</v>
      </c>
      <c r="AB772" s="331">
        <v>45300.996537071762</v>
      </c>
      <c r="AC772" s="259">
        <v>1</v>
      </c>
      <c r="AD772" s="328">
        <f t="shared" si="38"/>
        <v>3602391.91</v>
      </c>
      <c r="AE772" t="s">
        <v>3842</v>
      </c>
      <c r="AF772">
        <v>5</v>
      </c>
      <c r="AG772" s="319" t="str">
        <f t="shared" si="36"/>
        <v>3</v>
      </c>
      <c r="AH772" s="319" t="str">
        <f t="shared" si="37"/>
        <v>NE</v>
      </c>
    </row>
    <row r="773" spans="1:34" hidden="1" x14ac:dyDescent="0.25">
      <c r="A773" t="s">
        <v>3811</v>
      </c>
      <c r="B773" t="s">
        <v>4266</v>
      </c>
      <c r="C773" t="s">
        <v>4633</v>
      </c>
      <c r="D773" t="s">
        <v>4634</v>
      </c>
      <c r="E773" t="s">
        <v>4556</v>
      </c>
      <c r="F773" t="s">
        <v>4557</v>
      </c>
      <c r="G773">
        <v>16300533</v>
      </c>
      <c r="H773">
        <v>202312</v>
      </c>
      <c r="I773" s="331">
        <v>45280</v>
      </c>
      <c r="J773">
        <v>130437</v>
      </c>
      <c r="K773" t="s">
        <v>5049</v>
      </c>
      <c r="L773" t="s">
        <v>5629</v>
      </c>
      <c r="M773" t="s">
        <v>5294</v>
      </c>
      <c r="O773" t="s">
        <v>8087</v>
      </c>
      <c r="P773" t="s">
        <v>8088</v>
      </c>
      <c r="Q773" t="s">
        <v>4008</v>
      </c>
      <c r="R773" t="s">
        <v>7462</v>
      </c>
      <c r="S773" t="s">
        <v>180</v>
      </c>
      <c r="U773" t="s">
        <v>8089</v>
      </c>
      <c r="V773" s="328" t="s">
        <v>3988</v>
      </c>
      <c r="W773" s="328">
        <v>146167</v>
      </c>
      <c r="X773" s="328">
        <v>36.549999999999997</v>
      </c>
      <c r="Y773" s="328">
        <v>390.24</v>
      </c>
      <c r="Z773" s="328">
        <v>146167</v>
      </c>
      <c r="AA773">
        <v>316</v>
      </c>
      <c r="AB773" s="331">
        <v>45283.838331979168</v>
      </c>
      <c r="AC773" s="259">
        <v>1</v>
      </c>
      <c r="AD773" s="328">
        <f t="shared" si="38"/>
        <v>146167</v>
      </c>
      <c r="AE773" t="s">
        <v>3875</v>
      </c>
      <c r="AF773">
        <v>5</v>
      </c>
      <c r="AG773" s="319" t="str">
        <f t="shared" si="36"/>
        <v>3</v>
      </c>
      <c r="AH773" s="319" t="str">
        <f t="shared" si="37"/>
        <v>NE</v>
      </c>
    </row>
    <row r="774" spans="1:34" hidden="1" x14ac:dyDescent="0.25">
      <c r="A774" t="s">
        <v>3811</v>
      </c>
      <c r="B774" t="s">
        <v>4266</v>
      </c>
      <c r="C774" t="s">
        <v>4633</v>
      </c>
      <c r="D774" t="s">
        <v>4634</v>
      </c>
      <c r="E774" t="s">
        <v>4556</v>
      </c>
      <c r="F774" t="s">
        <v>4557</v>
      </c>
      <c r="G774">
        <v>16300533</v>
      </c>
      <c r="H774">
        <v>202312</v>
      </c>
      <c r="I774" s="331">
        <v>45280</v>
      </c>
      <c r="J774">
        <v>130437</v>
      </c>
      <c r="K774" t="s">
        <v>5049</v>
      </c>
      <c r="L774" t="s">
        <v>5629</v>
      </c>
      <c r="M774" t="s">
        <v>5294</v>
      </c>
      <c r="O774" t="s">
        <v>8090</v>
      </c>
      <c r="P774" t="s">
        <v>8091</v>
      </c>
      <c r="Q774" t="s">
        <v>4008</v>
      </c>
      <c r="R774" t="s">
        <v>7462</v>
      </c>
      <c r="S774" t="s">
        <v>180</v>
      </c>
      <c r="U774" t="s">
        <v>8092</v>
      </c>
      <c r="V774" s="328" t="s">
        <v>3988</v>
      </c>
      <c r="W774" s="328">
        <v>40000</v>
      </c>
      <c r="X774" s="328">
        <v>10</v>
      </c>
      <c r="Y774" s="328">
        <v>106.79</v>
      </c>
      <c r="Z774" s="328">
        <v>40000</v>
      </c>
      <c r="AA774">
        <v>316</v>
      </c>
      <c r="AB774" s="331">
        <v>45283.838331979168</v>
      </c>
      <c r="AC774" s="259">
        <v>1</v>
      </c>
      <c r="AD774" s="328">
        <f t="shared" si="38"/>
        <v>40000</v>
      </c>
      <c r="AE774" t="s">
        <v>3875</v>
      </c>
      <c r="AF774">
        <v>5</v>
      </c>
      <c r="AG774" s="319" t="str">
        <f t="shared" ref="AG774:AG837" si="39">MID(Q774,2,1)</f>
        <v>3</v>
      </c>
      <c r="AH774" s="319" t="str">
        <f t="shared" ref="AH774:AH837" si="40">IF(AG774="0","CO",IF(AG774="1","CO",IF(AG774="2","CO",IF(AG774="3","NE",IF(AG774="4","WA",IF(AG774="6","URR"))))))</f>
        <v>NE</v>
      </c>
    </row>
    <row r="775" spans="1:34" hidden="1" x14ac:dyDescent="0.25">
      <c r="A775" t="s">
        <v>3811</v>
      </c>
      <c r="B775" t="s">
        <v>4266</v>
      </c>
      <c r="C775" t="s">
        <v>4633</v>
      </c>
      <c r="D775" t="s">
        <v>4653</v>
      </c>
      <c r="E775" t="s">
        <v>4556</v>
      </c>
      <c r="F775" t="s">
        <v>4557</v>
      </c>
      <c r="G775">
        <v>16300533</v>
      </c>
      <c r="H775">
        <v>202312</v>
      </c>
      <c r="I775" s="331">
        <v>45280</v>
      </c>
      <c r="J775">
        <v>130437</v>
      </c>
      <c r="K775" t="s">
        <v>5049</v>
      </c>
      <c r="L775" t="s">
        <v>5629</v>
      </c>
      <c r="M775" t="s">
        <v>5294</v>
      </c>
      <c r="O775" t="s">
        <v>8087</v>
      </c>
      <c r="P775" t="s">
        <v>8088</v>
      </c>
      <c r="Q775" t="s">
        <v>4008</v>
      </c>
      <c r="R775" t="s">
        <v>7462</v>
      </c>
      <c r="S775" t="s">
        <v>180</v>
      </c>
      <c r="U775" t="s">
        <v>8089</v>
      </c>
      <c r="V775" s="328" t="s">
        <v>3988</v>
      </c>
      <c r="W775" s="328">
        <v>146</v>
      </c>
      <c r="X775" s="328">
        <v>0.04</v>
      </c>
      <c r="Y775" s="328">
        <v>0.39</v>
      </c>
      <c r="Z775" s="328">
        <v>146</v>
      </c>
      <c r="AA775">
        <v>0</v>
      </c>
      <c r="AB775" s="331">
        <v>45283.838331979168</v>
      </c>
      <c r="AC775" s="259">
        <v>1</v>
      </c>
      <c r="AD775" s="328">
        <f t="shared" si="38"/>
        <v>146</v>
      </c>
      <c r="AE775" t="s">
        <v>3875</v>
      </c>
      <c r="AF775">
        <v>5</v>
      </c>
      <c r="AG775" s="319" t="str">
        <f t="shared" si="39"/>
        <v>3</v>
      </c>
      <c r="AH775" s="319" t="str">
        <f t="shared" si="40"/>
        <v>NE</v>
      </c>
    </row>
    <row r="776" spans="1:34" hidden="1" x14ac:dyDescent="0.25">
      <c r="A776" t="s">
        <v>3811</v>
      </c>
      <c r="B776" t="s">
        <v>4266</v>
      </c>
      <c r="C776" t="s">
        <v>4633</v>
      </c>
      <c r="D776" t="s">
        <v>4653</v>
      </c>
      <c r="E776" t="s">
        <v>4556</v>
      </c>
      <c r="F776" t="s">
        <v>4557</v>
      </c>
      <c r="G776">
        <v>16300533</v>
      </c>
      <c r="H776">
        <v>202312</v>
      </c>
      <c r="I776" s="331">
        <v>45280</v>
      </c>
      <c r="J776">
        <v>130437</v>
      </c>
      <c r="K776" t="s">
        <v>5049</v>
      </c>
      <c r="L776" t="s">
        <v>5629</v>
      </c>
      <c r="M776" t="s">
        <v>5294</v>
      </c>
      <c r="O776" t="s">
        <v>8090</v>
      </c>
      <c r="P776" t="s">
        <v>8091</v>
      </c>
      <c r="Q776" t="s">
        <v>4008</v>
      </c>
      <c r="R776" t="s">
        <v>7462</v>
      </c>
      <c r="S776" t="s">
        <v>180</v>
      </c>
      <c r="U776" t="s">
        <v>8092</v>
      </c>
      <c r="V776" s="328" t="s">
        <v>3988</v>
      </c>
      <c r="W776" s="328">
        <v>40</v>
      </c>
      <c r="X776" s="328">
        <v>0.01</v>
      </c>
      <c r="Y776" s="328">
        <v>0.11</v>
      </c>
      <c r="Z776" s="328">
        <v>40</v>
      </c>
      <c r="AA776">
        <v>0</v>
      </c>
      <c r="AB776" s="331">
        <v>45283.838332175925</v>
      </c>
      <c r="AC776" s="259">
        <v>1</v>
      </c>
      <c r="AD776" s="328">
        <f t="shared" si="38"/>
        <v>40</v>
      </c>
      <c r="AE776" t="s">
        <v>3875</v>
      </c>
      <c r="AF776">
        <v>5</v>
      </c>
      <c r="AG776" s="319" t="str">
        <f t="shared" si="39"/>
        <v>3</v>
      </c>
      <c r="AH776" s="319" t="str">
        <f t="shared" si="40"/>
        <v>NE</v>
      </c>
    </row>
    <row r="777" spans="1:34" hidden="1" x14ac:dyDescent="0.25">
      <c r="A777" t="s">
        <v>3811</v>
      </c>
      <c r="B777" t="s">
        <v>4145</v>
      </c>
      <c r="C777" t="s">
        <v>4669</v>
      </c>
      <c r="D777" t="s">
        <v>4670</v>
      </c>
      <c r="E777" t="s">
        <v>4148</v>
      </c>
      <c r="F777" t="s">
        <v>4149</v>
      </c>
      <c r="G777">
        <v>2303411</v>
      </c>
      <c r="H777">
        <v>202312</v>
      </c>
      <c r="I777" s="331">
        <v>45278</v>
      </c>
      <c r="J777" t="s">
        <v>4585</v>
      </c>
      <c r="K777" t="s">
        <v>5049</v>
      </c>
      <c r="L777">
        <v>117980</v>
      </c>
      <c r="M777" t="s">
        <v>4214</v>
      </c>
      <c r="O777" t="s">
        <v>4215</v>
      </c>
      <c r="P777" t="s">
        <v>4216</v>
      </c>
      <c r="Q777" t="s">
        <v>4008</v>
      </c>
      <c r="R777" t="s">
        <v>5301</v>
      </c>
      <c r="S777" t="s">
        <v>180</v>
      </c>
      <c r="U777" t="s">
        <v>8093</v>
      </c>
      <c r="V777" s="328" t="s">
        <v>3988</v>
      </c>
      <c r="W777" s="328">
        <v>245000</v>
      </c>
      <c r="X777" s="328">
        <v>61.26</v>
      </c>
      <c r="Y777" s="328">
        <v>654.11</v>
      </c>
      <c r="Z777" s="328">
        <v>245000</v>
      </c>
      <c r="AA777">
        <v>0</v>
      </c>
      <c r="AB777" s="331">
        <v>45280.609788888891</v>
      </c>
      <c r="AC777" s="259">
        <v>1</v>
      </c>
      <c r="AD777" s="328">
        <f t="shared" si="38"/>
        <v>245000</v>
      </c>
      <c r="AE777" t="s">
        <v>3875</v>
      </c>
      <c r="AF777">
        <v>5</v>
      </c>
      <c r="AG777" s="319" t="str">
        <f t="shared" si="39"/>
        <v>3</v>
      </c>
      <c r="AH777" s="319" t="str">
        <f t="shared" si="40"/>
        <v>NE</v>
      </c>
    </row>
    <row r="778" spans="1:34" hidden="1" x14ac:dyDescent="0.25">
      <c r="A778" t="s">
        <v>3811</v>
      </c>
      <c r="B778" t="s">
        <v>4266</v>
      </c>
      <c r="C778" t="s">
        <v>4669</v>
      </c>
      <c r="D778" t="s">
        <v>4670</v>
      </c>
      <c r="E778" t="s">
        <v>4556</v>
      </c>
      <c r="F778" t="s">
        <v>4557</v>
      </c>
      <c r="G778">
        <v>16300536</v>
      </c>
      <c r="H778">
        <v>202312</v>
      </c>
      <c r="I778" s="331">
        <v>45280</v>
      </c>
      <c r="J778">
        <v>130437</v>
      </c>
      <c r="K778" t="s">
        <v>5049</v>
      </c>
      <c r="L778" t="s">
        <v>4950</v>
      </c>
      <c r="M778" t="s">
        <v>4951</v>
      </c>
      <c r="O778" t="s">
        <v>5310</v>
      </c>
      <c r="P778" t="s">
        <v>5311</v>
      </c>
      <c r="Q778" t="s">
        <v>4008</v>
      </c>
      <c r="R778" t="s">
        <v>5301</v>
      </c>
      <c r="S778" t="s">
        <v>180</v>
      </c>
      <c r="U778" t="s">
        <v>8094</v>
      </c>
      <c r="V778" s="328" t="s">
        <v>3988</v>
      </c>
      <c r="W778" s="328">
        <v>185000</v>
      </c>
      <c r="X778" s="328">
        <v>46.26</v>
      </c>
      <c r="Y778" s="328">
        <v>493.92</v>
      </c>
      <c r="Z778" s="328">
        <v>185000</v>
      </c>
      <c r="AA778">
        <v>0</v>
      </c>
      <c r="AB778" s="331">
        <v>45283.864662418979</v>
      </c>
      <c r="AC778" s="259">
        <v>1</v>
      </c>
      <c r="AD778" s="328">
        <f t="shared" si="38"/>
        <v>185000</v>
      </c>
      <c r="AE778" t="s">
        <v>3875</v>
      </c>
      <c r="AF778">
        <v>5</v>
      </c>
      <c r="AG778" s="319" t="str">
        <f t="shared" si="39"/>
        <v>3</v>
      </c>
      <c r="AH778" s="319" t="str">
        <f t="shared" si="40"/>
        <v>NE</v>
      </c>
    </row>
    <row r="779" spans="1:34" hidden="1" x14ac:dyDescent="0.25">
      <c r="A779" t="s">
        <v>3811</v>
      </c>
      <c r="B779" t="s">
        <v>4145</v>
      </c>
      <c r="C779" t="s">
        <v>4669</v>
      </c>
      <c r="D779" t="s">
        <v>4922</v>
      </c>
      <c r="E779" t="s">
        <v>4148</v>
      </c>
      <c r="F779" t="s">
        <v>4149</v>
      </c>
      <c r="G779">
        <v>2303491</v>
      </c>
      <c r="H779">
        <v>202312</v>
      </c>
      <c r="I779" s="331">
        <v>45279</v>
      </c>
      <c r="J779">
        <v>10848</v>
      </c>
      <c r="K779" t="s">
        <v>5049</v>
      </c>
      <c r="L779">
        <v>117980</v>
      </c>
      <c r="M779" t="s">
        <v>4214</v>
      </c>
      <c r="O779" t="s">
        <v>4810</v>
      </c>
      <c r="P779" t="s">
        <v>4811</v>
      </c>
      <c r="Q779" t="s">
        <v>4008</v>
      </c>
      <c r="R779" t="s">
        <v>5301</v>
      </c>
      <c r="S779" t="s">
        <v>180</v>
      </c>
      <c r="U779" t="s">
        <v>8095</v>
      </c>
      <c r="V779" s="328" t="s">
        <v>3988</v>
      </c>
      <c r="W779" s="328">
        <v>180000</v>
      </c>
      <c r="X779" s="328">
        <v>45.01</v>
      </c>
      <c r="Y779" s="328">
        <v>480.57</v>
      </c>
      <c r="Z779" s="328">
        <v>180000</v>
      </c>
      <c r="AA779">
        <v>318</v>
      </c>
      <c r="AB779" s="331">
        <v>45293.955014270832</v>
      </c>
      <c r="AC779" s="259">
        <v>1</v>
      </c>
      <c r="AD779" s="328">
        <f t="shared" si="38"/>
        <v>180000</v>
      </c>
      <c r="AE779" t="s">
        <v>3875</v>
      </c>
      <c r="AF779">
        <v>5</v>
      </c>
      <c r="AG779" s="319" t="str">
        <f t="shared" si="39"/>
        <v>3</v>
      </c>
      <c r="AH779" s="319" t="str">
        <f t="shared" si="40"/>
        <v>NE</v>
      </c>
    </row>
    <row r="780" spans="1:34" hidden="1" x14ac:dyDescent="0.25">
      <c r="A780" t="s">
        <v>3811</v>
      </c>
      <c r="B780" t="s">
        <v>4266</v>
      </c>
      <c r="C780" t="s">
        <v>4669</v>
      </c>
      <c r="D780" t="s">
        <v>4922</v>
      </c>
      <c r="E780" t="s">
        <v>4556</v>
      </c>
      <c r="F780" t="s">
        <v>4557</v>
      </c>
      <c r="G780">
        <v>16300540</v>
      </c>
      <c r="H780">
        <v>202312</v>
      </c>
      <c r="I780" s="331">
        <v>45281</v>
      </c>
      <c r="J780">
        <v>130437</v>
      </c>
      <c r="K780" t="s">
        <v>5049</v>
      </c>
      <c r="L780" t="s">
        <v>4950</v>
      </c>
      <c r="M780" t="s">
        <v>4951</v>
      </c>
      <c r="O780" t="s">
        <v>6208</v>
      </c>
      <c r="P780" t="s">
        <v>6209</v>
      </c>
      <c r="Q780" t="s">
        <v>4008</v>
      </c>
      <c r="R780" t="s">
        <v>5301</v>
      </c>
      <c r="S780" t="s">
        <v>180</v>
      </c>
      <c r="U780" t="s">
        <v>8096</v>
      </c>
      <c r="V780" s="328" t="s">
        <v>3988</v>
      </c>
      <c r="W780" s="328">
        <v>145000</v>
      </c>
      <c r="X780" s="328">
        <v>36.26</v>
      </c>
      <c r="Y780" s="328">
        <v>387.13</v>
      </c>
      <c r="Z780" s="328">
        <v>145000</v>
      </c>
      <c r="AA780">
        <v>0</v>
      </c>
      <c r="AB780" s="331">
        <v>45287.058139548608</v>
      </c>
      <c r="AC780" s="259">
        <v>1</v>
      </c>
      <c r="AD780" s="328">
        <f t="shared" si="38"/>
        <v>145000</v>
      </c>
      <c r="AE780" t="s">
        <v>3875</v>
      </c>
      <c r="AF780">
        <v>5</v>
      </c>
      <c r="AG780" s="319" t="str">
        <f t="shared" si="39"/>
        <v>3</v>
      </c>
      <c r="AH780" s="319" t="str">
        <f t="shared" si="40"/>
        <v>NE</v>
      </c>
    </row>
    <row r="781" spans="1:34" hidden="1" x14ac:dyDescent="0.25">
      <c r="A781" t="s">
        <v>3811</v>
      </c>
      <c r="B781" t="s">
        <v>4266</v>
      </c>
      <c r="C781" t="s">
        <v>4669</v>
      </c>
      <c r="D781" t="s">
        <v>4922</v>
      </c>
      <c r="E781" t="s">
        <v>4556</v>
      </c>
      <c r="F781" t="s">
        <v>4557</v>
      </c>
      <c r="G781">
        <v>16300541</v>
      </c>
      <c r="H781">
        <v>202312</v>
      </c>
      <c r="I781" s="331">
        <v>45281</v>
      </c>
      <c r="J781">
        <v>130437</v>
      </c>
      <c r="K781" t="s">
        <v>5049</v>
      </c>
      <c r="L781" t="s">
        <v>4950</v>
      </c>
      <c r="M781" t="s">
        <v>4951</v>
      </c>
      <c r="O781" t="s">
        <v>7259</v>
      </c>
      <c r="P781" t="s">
        <v>7260</v>
      </c>
      <c r="Q781" t="s">
        <v>4008</v>
      </c>
      <c r="R781" t="s">
        <v>5301</v>
      </c>
      <c r="S781" t="s">
        <v>180</v>
      </c>
      <c r="U781" t="s">
        <v>8097</v>
      </c>
      <c r="V781" s="328" t="s">
        <v>3988</v>
      </c>
      <c r="W781" s="328">
        <v>100000</v>
      </c>
      <c r="X781" s="328">
        <v>25</v>
      </c>
      <c r="Y781" s="328">
        <v>266.99</v>
      </c>
      <c r="Z781" s="328">
        <v>100000</v>
      </c>
      <c r="AA781">
        <v>0</v>
      </c>
      <c r="AB781" s="331">
        <v>45287.060701388888</v>
      </c>
      <c r="AC781" s="259">
        <v>1</v>
      </c>
      <c r="AD781" s="328">
        <f t="shared" si="38"/>
        <v>100000</v>
      </c>
      <c r="AE781" t="s">
        <v>3875</v>
      </c>
      <c r="AF781">
        <v>5</v>
      </c>
      <c r="AG781" s="319" t="str">
        <f t="shared" si="39"/>
        <v>3</v>
      </c>
      <c r="AH781" s="319" t="str">
        <f t="shared" si="40"/>
        <v>NE</v>
      </c>
    </row>
    <row r="782" spans="1:34" hidden="1" x14ac:dyDescent="0.25">
      <c r="A782" t="s">
        <v>3811</v>
      </c>
      <c r="B782" t="s">
        <v>4145</v>
      </c>
      <c r="C782" t="s">
        <v>4669</v>
      </c>
      <c r="D782" t="s">
        <v>4984</v>
      </c>
      <c r="E782" t="s">
        <v>4148</v>
      </c>
      <c r="F782" t="s">
        <v>4149</v>
      </c>
      <c r="G782">
        <v>2303411</v>
      </c>
      <c r="H782">
        <v>202312</v>
      </c>
      <c r="I782" s="331">
        <v>45278</v>
      </c>
      <c r="J782" t="s">
        <v>4585</v>
      </c>
      <c r="K782" t="s">
        <v>5049</v>
      </c>
      <c r="L782">
        <v>117980</v>
      </c>
      <c r="M782" t="s">
        <v>4214</v>
      </c>
      <c r="O782" t="s">
        <v>4622</v>
      </c>
      <c r="P782" t="s">
        <v>4623</v>
      </c>
      <c r="Q782" t="s">
        <v>4008</v>
      </c>
      <c r="R782" t="s">
        <v>5301</v>
      </c>
      <c r="S782" t="s">
        <v>180</v>
      </c>
      <c r="U782" t="s">
        <v>8098</v>
      </c>
      <c r="V782" s="328" t="s">
        <v>3988</v>
      </c>
      <c r="W782" s="328">
        <v>65000</v>
      </c>
      <c r="X782" s="328">
        <v>16.25</v>
      </c>
      <c r="Y782" s="328">
        <v>173.54</v>
      </c>
      <c r="Z782" s="328">
        <v>65000</v>
      </c>
      <c r="AA782">
        <v>0</v>
      </c>
      <c r="AB782" s="331">
        <v>45280.609788692127</v>
      </c>
      <c r="AC782" s="259">
        <v>1</v>
      </c>
      <c r="AD782" s="328">
        <f t="shared" si="38"/>
        <v>65000</v>
      </c>
      <c r="AE782" t="s">
        <v>3875</v>
      </c>
      <c r="AF782">
        <v>5</v>
      </c>
      <c r="AG782" s="319" t="str">
        <f t="shared" si="39"/>
        <v>3</v>
      </c>
      <c r="AH782" s="319" t="str">
        <f t="shared" si="40"/>
        <v>NE</v>
      </c>
    </row>
    <row r="783" spans="1:34" hidden="1" x14ac:dyDescent="0.25">
      <c r="A783" t="s">
        <v>3811</v>
      </c>
      <c r="B783" t="s">
        <v>4266</v>
      </c>
      <c r="C783" t="s">
        <v>4669</v>
      </c>
      <c r="D783" t="s">
        <v>4984</v>
      </c>
      <c r="E783" t="s">
        <v>4556</v>
      </c>
      <c r="F783" t="s">
        <v>4557</v>
      </c>
      <c r="G783">
        <v>16300536</v>
      </c>
      <c r="H783">
        <v>202312</v>
      </c>
      <c r="I783" s="331">
        <v>45280</v>
      </c>
      <c r="J783">
        <v>130437</v>
      </c>
      <c r="K783" t="s">
        <v>5049</v>
      </c>
      <c r="L783" t="s">
        <v>4950</v>
      </c>
      <c r="M783" t="s">
        <v>4951</v>
      </c>
      <c r="O783" t="s">
        <v>4622</v>
      </c>
      <c r="P783" t="s">
        <v>4623</v>
      </c>
      <c r="Q783" t="s">
        <v>4008</v>
      </c>
      <c r="R783" t="s">
        <v>5301</v>
      </c>
      <c r="S783" t="s">
        <v>180</v>
      </c>
      <c r="U783" t="s">
        <v>8099</v>
      </c>
      <c r="V783" s="328" t="s">
        <v>3988</v>
      </c>
      <c r="W783" s="328">
        <v>7000</v>
      </c>
      <c r="X783" s="328">
        <v>1.75</v>
      </c>
      <c r="Y783" s="328">
        <v>18.690000000000001</v>
      </c>
      <c r="Z783" s="328">
        <v>7000</v>
      </c>
      <c r="AA783">
        <v>0</v>
      </c>
      <c r="AB783" s="331">
        <v>45283.864662615742</v>
      </c>
      <c r="AC783" s="259">
        <v>1</v>
      </c>
      <c r="AD783" s="328">
        <f t="shared" si="38"/>
        <v>7000</v>
      </c>
      <c r="AE783" t="s">
        <v>3875</v>
      </c>
      <c r="AF783">
        <v>5</v>
      </c>
      <c r="AG783" s="319" t="str">
        <f t="shared" si="39"/>
        <v>3</v>
      </c>
      <c r="AH783" s="319" t="str">
        <f t="shared" si="40"/>
        <v>NE</v>
      </c>
    </row>
    <row r="784" spans="1:34" hidden="1" x14ac:dyDescent="0.25">
      <c r="A784" t="s">
        <v>3811</v>
      </c>
      <c r="B784" t="s">
        <v>4266</v>
      </c>
      <c r="C784" t="s">
        <v>4669</v>
      </c>
      <c r="D784" t="s">
        <v>4922</v>
      </c>
      <c r="E784" t="s">
        <v>4148</v>
      </c>
      <c r="F784" t="s">
        <v>4149</v>
      </c>
      <c r="G784">
        <v>2303548</v>
      </c>
      <c r="H784">
        <v>202312</v>
      </c>
      <c r="I784" s="331">
        <v>45289</v>
      </c>
      <c r="J784" t="s">
        <v>5198</v>
      </c>
      <c r="K784" t="s">
        <v>5049</v>
      </c>
      <c r="L784">
        <v>139087</v>
      </c>
      <c r="M784" t="s">
        <v>7857</v>
      </c>
      <c r="O784" t="s">
        <v>6208</v>
      </c>
      <c r="P784" t="s">
        <v>6209</v>
      </c>
      <c r="Q784" t="s">
        <v>4008</v>
      </c>
      <c r="R784" t="s">
        <v>5301</v>
      </c>
      <c r="S784" t="s">
        <v>180</v>
      </c>
      <c r="U784" t="s">
        <v>8056</v>
      </c>
      <c r="V784" s="328" t="s">
        <v>3988</v>
      </c>
      <c r="W784" s="328">
        <v>862750</v>
      </c>
      <c r="X784" s="328">
        <v>215.72</v>
      </c>
      <c r="Y784" s="328">
        <v>2303.41</v>
      </c>
      <c r="Z784" s="328">
        <v>862750</v>
      </c>
      <c r="AA784">
        <v>0</v>
      </c>
      <c r="AB784" s="331">
        <v>45303.000844479167</v>
      </c>
      <c r="AC784" s="259">
        <v>1</v>
      </c>
      <c r="AD784" s="328">
        <f t="shared" si="38"/>
        <v>862750</v>
      </c>
      <c r="AE784" t="s">
        <v>3875</v>
      </c>
      <c r="AF784">
        <v>5</v>
      </c>
      <c r="AG784" s="319" t="str">
        <f t="shared" si="39"/>
        <v>3</v>
      </c>
      <c r="AH784" s="319" t="str">
        <f t="shared" si="40"/>
        <v>NE</v>
      </c>
    </row>
    <row r="785" spans="1:34" hidden="1" x14ac:dyDescent="0.25">
      <c r="A785" t="s">
        <v>3811</v>
      </c>
      <c r="B785" t="s">
        <v>4266</v>
      </c>
      <c r="C785" t="s">
        <v>4669</v>
      </c>
      <c r="D785" t="s">
        <v>4984</v>
      </c>
      <c r="E785" t="s">
        <v>4148</v>
      </c>
      <c r="F785" t="s">
        <v>4149</v>
      </c>
      <c r="G785">
        <v>2303548</v>
      </c>
      <c r="H785">
        <v>202312</v>
      </c>
      <c r="I785" s="331">
        <v>45289</v>
      </c>
      <c r="J785" t="s">
        <v>5198</v>
      </c>
      <c r="K785" t="s">
        <v>5049</v>
      </c>
      <c r="L785" t="s">
        <v>4950</v>
      </c>
      <c r="M785" t="s">
        <v>4951</v>
      </c>
      <c r="O785" t="s">
        <v>5327</v>
      </c>
      <c r="P785" t="s">
        <v>5328</v>
      </c>
      <c r="Q785" t="s">
        <v>4008</v>
      </c>
      <c r="R785" t="s">
        <v>5301</v>
      </c>
      <c r="S785" t="s">
        <v>180</v>
      </c>
      <c r="U785" t="s">
        <v>8059</v>
      </c>
      <c r="V785" s="328" t="s">
        <v>3988</v>
      </c>
      <c r="W785" s="328">
        <v>2260000</v>
      </c>
      <c r="X785" s="328">
        <v>565.09</v>
      </c>
      <c r="Y785" s="328">
        <v>6033.86</v>
      </c>
      <c r="Z785" s="328">
        <v>2260000</v>
      </c>
      <c r="AA785">
        <v>0</v>
      </c>
      <c r="AB785" s="331">
        <v>45303.000844479167</v>
      </c>
      <c r="AC785" s="259">
        <v>1</v>
      </c>
      <c r="AD785" s="328">
        <f t="shared" si="38"/>
        <v>2260000</v>
      </c>
      <c r="AE785" t="s">
        <v>3875</v>
      </c>
      <c r="AF785">
        <v>5</v>
      </c>
      <c r="AG785" s="319" t="str">
        <f t="shared" si="39"/>
        <v>3</v>
      </c>
      <c r="AH785" s="319" t="str">
        <f t="shared" si="40"/>
        <v>NE</v>
      </c>
    </row>
    <row r="786" spans="1:34" hidden="1" x14ac:dyDescent="0.25">
      <c r="A786" t="s">
        <v>3811</v>
      </c>
      <c r="B786" t="s">
        <v>4220</v>
      </c>
      <c r="C786">
        <v>4500</v>
      </c>
      <c r="D786">
        <v>51157013</v>
      </c>
      <c r="E786" t="s">
        <v>4740</v>
      </c>
      <c r="F786" t="s">
        <v>4741</v>
      </c>
      <c r="G786">
        <v>6306733</v>
      </c>
      <c r="H786">
        <v>202312</v>
      </c>
      <c r="I786" s="331">
        <v>45289</v>
      </c>
      <c r="J786">
        <v>122536</v>
      </c>
      <c r="K786" t="s">
        <v>5049</v>
      </c>
      <c r="M786" t="s">
        <v>180</v>
      </c>
      <c r="O786" t="s">
        <v>4939</v>
      </c>
      <c r="P786" t="s">
        <v>4940</v>
      </c>
      <c r="Q786" t="s">
        <v>4001</v>
      </c>
      <c r="R786">
        <v>2921916</v>
      </c>
      <c r="S786" t="s">
        <v>180</v>
      </c>
      <c r="U786" t="s">
        <v>8237</v>
      </c>
      <c r="V786" s="328" t="s">
        <v>3988</v>
      </c>
      <c r="W786" s="328">
        <v>109440</v>
      </c>
      <c r="X786" s="328">
        <v>27.36</v>
      </c>
      <c r="Y786" s="328">
        <v>292.19</v>
      </c>
      <c r="Z786" s="328">
        <v>109440</v>
      </c>
      <c r="AA786">
        <v>0</v>
      </c>
      <c r="AB786" s="331">
        <v>45308.576840856484</v>
      </c>
      <c r="AC786" s="259">
        <v>1</v>
      </c>
      <c r="AD786" s="328">
        <f t="shared" si="38"/>
        <v>109440</v>
      </c>
      <c r="AE786" t="s">
        <v>3868</v>
      </c>
      <c r="AF786">
        <v>5</v>
      </c>
      <c r="AG786" s="319" t="str">
        <f t="shared" si="39"/>
        <v>4</v>
      </c>
      <c r="AH786" s="319" t="str">
        <f t="shared" si="40"/>
        <v>WA</v>
      </c>
    </row>
    <row r="787" spans="1:34" hidden="1" x14ac:dyDescent="0.25">
      <c r="A787" t="s">
        <v>3811</v>
      </c>
      <c r="B787" t="s">
        <v>4220</v>
      </c>
      <c r="C787">
        <v>4500</v>
      </c>
      <c r="D787">
        <v>51201006</v>
      </c>
      <c r="E787" t="s">
        <v>4700</v>
      </c>
      <c r="F787" t="s">
        <v>4701</v>
      </c>
      <c r="G787">
        <v>7301248</v>
      </c>
      <c r="H787">
        <v>202312</v>
      </c>
      <c r="I787" s="331">
        <v>45280</v>
      </c>
      <c r="J787">
        <v>130959</v>
      </c>
      <c r="K787" t="s">
        <v>5049</v>
      </c>
      <c r="M787" t="s">
        <v>180</v>
      </c>
      <c r="O787" t="s">
        <v>8165</v>
      </c>
      <c r="P787" t="s">
        <v>8166</v>
      </c>
      <c r="Q787" t="s">
        <v>4001</v>
      </c>
      <c r="R787">
        <v>2921916</v>
      </c>
      <c r="S787" t="s">
        <v>180</v>
      </c>
      <c r="U787" t="s">
        <v>8167</v>
      </c>
      <c r="V787" s="328" t="s">
        <v>3988</v>
      </c>
      <c r="W787" s="328">
        <v>1240000</v>
      </c>
      <c r="X787" s="328">
        <v>310.05</v>
      </c>
      <c r="Y787" s="328">
        <v>3310.61</v>
      </c>
      <c r="Z787" s="328">
        <v>1240000</v>
      </c>
      <c r="AA787">
        <v>313</v>
      </c>
      <c r="AB787" s="331">
        <v>45282.996710335647</v>
      </c>
      <c r="AC787" s="259">
        <v>1</v>
      </c>
      <c r="AD787" s="328">
        <f t="shared" si="38"/>
        <v>1240000</v>
      </c>
      <c r="AE787" t="s">
        <v>3868</v>
      </c>
      <c r="AF787">
        <v>5</v>
      </c>
      <c r="AG787" s="319" t="str">
        <f t="shared" si="39"/>
        <v>4</v>
      </c>
      <c r="AH787" s="319" t="str">
        <f t="shared" si="40"/>
        <v>WA</v>
      </c>
    </row>
    <row r="788" spans="1:34" hidden="1" x14ac:dyDescent="0.25">
      <c r="A788" t="s">
        <v>3811</v>
      </c>
      <c r="B788" t="s">
        <v>4220</v>
      </c>
      <c r="C788">
        <v>4500</v>
      </c>
      <c r="D788">
        <v>51201006</v>
      </c>
      <c r="E788" t="s">
        <v>4700</v>
      </c>
      <c r="F788" t="s">
        <v>4701</v>
      </c>
      <c r="G788">
        <v>7301260</v>
      </c>
      <c r="H788">
        <v>202312</v>
      </c>
      <c r="I788" s="331">
        <v>45279</v>
      </c>
      <c r="J788">
        <v>10086</v>
      </c>
      <c r="K788" t="s">
        <v>5049</v>
      </c>
      <c r="M788" t="s">
        <v>180</v>
      </c>
      <c r="O788" t="s">
        <v>8168</v>
      </c>
      <c r="P788" t="s">
        <v>8169</v>
      </c>
      <c r="Q788" t="s">
        <v>4001</v>
      </c>
      <c r="R788">
        <v>2921916</v>
      </c>
      <c r="S788" t="s">
        <v>180</v>
      </c>
      <c r="U788" t="s">
        <v>8170</v>
      </c>
      <c r="V788" s="328" t="s">
        <v>3988</v>
      </c>
      <c r="W788" s="328">
        <v>1780000</v>
      </c>
      <c r="X788" s="328">
        <v>445.07</v>
      </c>
      <c r="Y788" s="328">
        <v>4752.33</v>
      </c>
      <c r="Z788" s="328">
        <v>1780000</v>
      </c>
      <c r="AA788">
        <v>305</v>
      </c>
      <c r="AB788" s="331">
        <v>45287.60006315972</v>
      </c>
      <c r="AC788" s="259">
        <v>1</v>
      </c>
      <c r="AD788" s="328">
        <f t="shared" si="38"/>
        <v>1780000</v>
      </c>
      <c r="AE788" t="s">
        <v>3868</v>
      </c>
      <c r="AF788">
        <v>5</v>
      </c>
      <c r="AG788" s="319" t="str">
        <f t="shared" si="39"/>
        <v>4</v>
      </c>
      <c r="AH788" s="319" t="str">
        <f t="shared" si="40"/>
        <v>WA</v>
      </c>
    </row>
    <row r="789" spans="1:34" hidden="1" x14ac:dyDescent="0.25">
      <c r="A789" t="s">
        <v>3811</v>
      </c>
      <c r="B789" t="s">
        <v>4220</v>
      </c>
      <c r="C789">
        <v>4500</v>
      </c>
      <c r="D789">
        <v>51201006</v>
      </c>
      <c r="E789" t="s">
        <v>4700</v>
      </c>
      <c r="F789" t="s">
        <v>4701</v>
      </c>
      <c r="G789">
        <v>7301291</v>
      </c>
      <c r="H789">
        <v>202312</v>
      </c>
      <c r="I789" s="331">
        <v>45279</v>
      </c>
      <c r="J789">
        <v>130959</v>
      </c>
      <c r="K789" t="s">
        <v>5049</v>
      </c>
      <c r="M789" t="s">
        <v>180</v>
      </c>
      <c r="O789" t="s">
        <v>8171</v>
      </c>
      <c r="P789" t="s">
        <v>8172</v>
      </c>
      <c r="Q789" t="s">
        <v>4001</v>
      </c>
      <c r="R789">
        <v>2921916</v>
      </c>
      <c r="S789" t="s">
        <v>180</v>
      </c>
      <c r="U789" t="s">
        <v>8173</v>
      </c>
      <c r="V789" s="328" t="s">
        <v>3988</v>
      </c>
      <c r="W789" s="328">
        <v>5106000</v>
      </c>
      <c r="X789" s="328">
        <v>1276.7</v>
      </c>
      <c r="Y789" s="328">
        <v>13632.25</v>
      </c>
      <c r="Z789" s="328">
        <v>5106000</v>
      </c>
      <c r="AA789">
        <v>313</v>
      </c>
      <c r="AB789" s="331">
        <v>45294.695491122686</v>
      </c>
      <c r="AC789" s="259">
        <v>1</v>
      </c>
      <c r="AD789" s="328">
        <f t="shared" si="38"/>
        <v>5106000</v>
      </c>
      <c r="AE789" t="s">
        <v>3868</v>
      </c>
      <c r="AF789">
        <v>5</v>
      </c>
      <c r="AG789" s="319" t="str">
        <f t="shared" si="39"/>
        <v>4</v>
      </c>
      <c r="AH789" s="319" t="str">
        <f t="shared" si="40"/>
        <v>WA</v>
      </c>
    </row>
    <row r="790" spans="1:34" hidden="1" x14ac:dyDescent="0.25">
      <c r="A790" t="s">
        <v>3811</v>
      </c>
      <c r="B790" t="s">
        <v>4672</v>
      </c>
      <c r="C790">
        <v>4500</v>
      </c>
      <c r="D790">
        <v>51201006</v>
      </c>
      <c r="E790" t="s">
        <v>4673</v>
      </c>
      <c r="F790" t="s">
        <v>4674</v>
      </c>
      <c r="G790">
        <v>13301642</v>
      </c>
      <c r="H790">
        <v>202312</v>
      </c>
      <c r="I790" s="331">
        <v>45280</v>
      </c>
      <c r="J790" t="s">
        <v>4675</v>
      </c>
      <c r="K790" t="s">
        <v>5049</v>
      </c>
      <c r="M790" t="s">
        <v>180</v>
      </c>
      <c r="O790" t="s">
        <v>8174</v>
      </c>
      <c r="P790" t="s">
        <v>8175</v>
      </c>
      <c r="Q790" t="s">
        <v>4001</v>
      </c>
      <c r="R790">
        <v>2921916</v>
      </c>
      <c r="S790" t="s">
        <v>180</v>
      </c>
      <c r="U790" t="s">
        <v>8176</v>
      </c>
      <c r="V790" s="328" t="s">
        <v>3988</v>
      </c>
      <c r="W790" s="328">
        <v>1055000</v>
      </c>
      <c r="X790" s="328">
        <v>263.79000000000002</v>
      </c>
      <c r="Y790" s="328">
        <v>2816.69</v>
      </c>
      <c r="Z790" s="328">
        <v>1055000</v>
      </c>
      <c r="AA790">
        <v>313</v>
      </c>
      <c r="AB790" s="331">
        <v>45281.894086076391</v>
      </c>
      <c r="AC790" s="259">
        <v>1</v>
      </c>
      <c r="AD790" s="328">
        <f t="shared" si="38"/>
        <v>1055000</v>
      </c>
      <c r="AE790" t="s">
        <v>3868</v>
      </c>
      <c r="AF790">
        <v>5</v>
      </c>
      <c r="AG790" s="319" t="str">
        <f t="shared" si="39"/>
        <v>4</v>
      </c>
      <c r="AH790" s="319" t="str">
        <f t="shared" si="40"/>
        <v>WA</v>
      </c>
    </row>
    <row r="791" spans="1:34" hidden="1" x14ac:dyDescent="0.25">
      <c r="A791" t="s">
        <v>3811</v>
      </c>
      <c r="B791" t="s">
        <v>4220</v>
      </c>
      <c r="C791">
        <v>4500</v>
      </c>
      <c r="D791">
        <v>51351008</v>
      </c>
      <c r="E791" t="s">
        <v>4740</v>
      </c>
      <c r="F791" t="s">
        <v>4741</v>
      </c>
      <c r="G791">
        <v>6306733</v>
      </c>
      <c r="H791">
        <v>202312</v>
      </c>
      <c r="I791" s="331">
        <v>45289</v>
      </c>
      <c r="J791">
        <v>122536</v>
      </c>
      <c r="K791" t="s">
        <v>5049</v>
      </c>
      <c r="M791" t="s">
        <v>180</v>
      </c>
      <c r="O791" t="s">
        <v>4939</v>
      </c>
      <c r="P791" t="s">
        <v>4940</v>
      </c>
      <c r="Q791" t="s">
        <v>4001</v>
      </c>
      <c r="R791">
        <v>2921916</v>
      </c>
      <c r="S791" t="s">
        <v>180</v>
      </c>
      <c r="U791" t="s">
        <v>8237</v>
      </c>
      <c r="V791" s="328" t="s">
        <v>3988</v>
      </c>
      <c r="W791" s="328">
        <v>576000</v>
      </c>
      <c r="X791" s="328">
        <v>144.02000000000001</v>
      </c>
      <c r="Y791" s="328">
        <v>1537.83</v>
      </c>
      <c r="Z791" s="328">
        <v>576000</v>
      </c>
      <c r="AA791">
        <v>0</v>
      </c>
      <c r="AB791" s="331">
        <v>45308.576840856484</v>
      </c>
      <c r="AC791" s="259">
        <v>1</v>
      </c>
      <c r="AD791" s="328">
        <f t="shared" si="38"/>
        <v>576000</v>
      </c>
      <c r="AE791" t="s">
        <v>3868</v>
      </c>
      <c r="AF791">
        <v>5</v>
      </c>
      <c r="AG791" s="319" t="str">
        <f t="shared" si="39"/>
        <v>4</v>
      </c>
      <c r="AH791" s="319" t="str">
        <f t="shared" si="40"/>
        <v>WA</v>
      </c>
    </row>
    <row r="792" spans="1:34" hidden="1" x14ac:dyDescent="0.25">
      <c r="A792" t="s">
        <v>3811</v>
      </c>
      <c r="B792" t="s">
        <v>4220</v>
      </c>
      <c r="C792">
        <v>4500</v>
      </c>
      <c r="D792">
        <v>51351008</v>
      </c>
      <c r="E792" t="s">
        <v>4700</v>
      </c>
      <c r="F792" t="s">
        <v>4701</v>
      </c>
      <c r="G792">
        <v>7301186</v>
      </c>
      <c r="H792">
        <v>202312</v>
      </c>
      <c r="I792" s="331">
        <v>45274</v>
      </c>
      <c r="J792">
        <v>10086</v>
      </c>
      <c r="K792" t="s">
        <v>5049</v>
      </c>
      <c r="M792" t="s">
        <v>180</v>
      </c>
      <c r="O792" t="s">
        <v>8177</v>
      </c>
      <c r="P792" t="s">
        <v>8178</v>
      </c>
      <c r="Q792" t="s">
        <v>4001</v>
      </c>
      <c r="R792">
        <v>2921916</v>
      </c>
      <c r="S792" t="s">
        <v>180</v>
      </c>
      <c r="U792" t="s">
        <v>8179</v>
      </c>
      <c r="V792" s="328" t="s">
        <v>3988</v>
      </c>
      <c r="W792" s="328">
        <v>480000</v>
      </c>
      <c r="X792" s="328">
        <v>120.02</v>
      </c>
      <c r="Y792" s="328">
        <v>1281.53</v>
      </c>
      <c r="Z792" s="328">
        <v>480000</v>
      </c>
      <c r="AA792">
        <v>305</v>
      </c>
      <c r="AB792" s="331">
        <v>45279.892966435182</v>
      </c>
      <c r="AC792" s="259">
        <v>1</v>
      </c>
      <c r="AD792" s="328">
        <f t="shared" si="38"/>
        <v>480000</v>
      </c>
      <c r="AE792" t="s">
        <v>3868</v>
      </c>
      <c r="AF792">
        <v>5</v>
      </c>
      <c r="AG792" s="319" t="str">
        <f t="shared" si="39"/>
        <v>4</v>
      </c>
      <c r="AH792" s="319" t="str">
        <f t="shared" si="40"/>
        <v>WA</v>
      </c>
    </row>
    <row r="793" spans="1:34" hidden="1" x14ac:dyDescent="0.25">
      <c r="A793" t="s">
        <v>3811</v>
      </c>
      <c r="B793" t="s">
        <v>4220</v>
      </c>
      <c r="C793">
        <v>4500</v>
      </c>
      <c r="D793">
        <v>51351008</v>
      </c>
      <c r="E793" t="s">
        <v>4700</v>
      </c>
      <c r="F793" t="s">
        <v>4701</v>
      </c>
      <c r="G793">
        <v>7301186</v>
      </c>
      <c r="H793">
        <v>202312</v>
      </c>
      <c r="I793" s="331">
        <v>45274</v>
      </c>
      <c r="J793">
        <v>10086</v>
      </c>
      <c r="K793" t="s">
        <v>5049</v>
      </c>
      <c r="M793" t="s">
        <v>180</v>
      </c>
      <c r="O793" t="s">
        <v>8177</v>
      </c>
      <c r="P793" t="s">
        <v>8178</v>
      </c>
      <c r="Q793" t="s">
        <v>4001</v>
      </c>
      <c r="R793">
        <v>2921916</v>
      </c>
      <c r="S793" t="s">
        <v>180</v>
      </c>
      <c r="U793" t="s">
        <v>8179</v>
      </c>
      <c r="V793" s="328" t="s">
        <v>3988</v>
      </c>
      <c r="W793" s="328">
        <v>100000</v>
      </c>
      <c r="X793" s="328">
        <v>25</v>
      </c>
      <c r="Y793" s="328">
        <v>266.99</v>
      </c>
      <c r="Z793" s="328">
        <v>100000</v>
      </c>
      <c r="AA793">
        <v>305</v>
      </c>
      <c r="AB793" s="331">
        <v>45279.892966435182</v>
      </c>
      <c r="AC793" s="259">
        <v>1</v>
      </c>
      <c r="AD793" s="328">
        <f t="shared" si="38"/>
        <v>100000</v>
      </c>
      <c r="AE793" t="s">
        <v>3868</v>
      </c>
      <c r="AF793">
        <v>5</v>
      </c>
      <c r="AG793" s="319" t="str">
        <f t="shared" si="39"/>
        <v>4</v>
      </c>
      <c r="AH793" s="319" t="str">
        <f t="shared" si="40"/>
        <v>WA</v>
      </c>
    </row>
    <row r="794" spans="1:34" hidden="1" x14ac:dyDescent="0.25">
      <c r="A794" t="s">
        <v>3811</v>
      </c>
      <c r="B794" t="s">
        <v>4220</v>
      </c>
      <c r="C794">
        <v>4500</v>
      </c>
      <c r="D794">
        <v>51351008</v>
      </c>
      <c r="E794" t="s">
        <v>4700</v>
      </c>
      <c r="F794" t="s">
        <v>4701</v>
      </c>
      <c r="G794">
        <v>7301188</v>
      </c>
      <c r="H794">
        <v>202312</v>
      </c>
      <c r="I794" s="331">
        <v>45274</v>
      </c>
      <c r="J794">
        <v>10086</v>
      </c>
      <c r="K794" t="s">
        <v>5049</v>
      </c>
      <c r="M794" t="s">
        <v>180</v>
      </c>
      <c r="O794" t="s">
        <v>6854</v>
      </c>
      <c r="P794" t="s">
        <v>6855</v>
      </c>
      <c r="Q794" t="s">
        <v>4001</v>
      </c>
      <c r="R794">
        <v>2921916</v>
      </c>
      <c r="S794" t="s">
        <v>180</v>
      </c>
      <c r="U794" t="s">
        <v>8180</v>
      </c>
      <c r="V794" s="328" t="s">
        <v>3988</v>
      </c>
      <c r="W794" s="328">
        <v>734250</v>
      </c>
      <c r="X794" s="328">
        <v>183.59</v>
      </c>
      <c r="Y794" s="328">
        <v>1960.34</v>
      </c>
      <c r="Z794" s="328">
        <v>734250</v>
      </c>
      <c r="AA794">
        <v>308</v>
      </c>
      <c r="AB794" s="331">
        <v>45279.89710934028</v>
      </c>
      <c r="AC794" s="259">
        <v>1</v>
      </c>
      <c r="AD794" s="328">
        <f t="shared" si="38"/>
        <v>734250</v>
      </c>
      <c r="AE794" t="s">
        <v>3868</v>
      </c>
      <c r="AF794">
        <v>5</v>
      </c>
      <c r="AG794" s="319" t="str">
        <f t="shared" si="39"/>
        <v>4</v>
      </c>
      <c r="AH794" s="319" t="str">
        <f t="shared" si="40"/>
        <v>WA</v>
      </c>
    </row>
    <row r="795" spans="1:34" hidden="1" x14ac:dyDescent="0.25">
      <c r="A795" t="s">
        <v>3811</v>
      </c>
      <c r="B795" t="s">
        <v>4220</v>
      </c>
      <c r="C795">
        <v>4500</v>
      </c>
      <c r="D795">
        <v>51351008</v>
      </c>
      <c r="E795" t="s">
        <v>4700</v>
      </c>
      <c r="F795" t="s">
        <v>4701</v>
      </c>
      <c r="G795">
        <v>7301203</v>
      </c>
      <c r="H795">
        <v>202312</v>
      </c>
      <c r="I795" s="331">
        <v>45273</v>
      </c>
      <c r="J795">
        <v>130959</v>
      </c>
      <c r="K795" t="s">
        <v>5049</v>
      </c>
      <c r="M795" t="s">
        <v>180</v>
      </c>
      <c r="O795" t="s">
        <v>8181</v>
      </c>
      <c r="P795" t="s">
        <v>8182</v>
      </c>
      <c r="Q795" t="s">
        <v>4001</v>
      </c>
      <c r="R795">
        <v>2921916</v>
      </c>
      <c r="S795" t="s">
        <v>180</v>
      </c>
      <c r="U795" t="s">
        <v>8183</v>
      </c>
      <c r="V795" s="328" t="s">
        <v>3988</v>
      </c>
      <c r="W795" s="328">
        <v>266000</v>
      </c>
      <c r="X795" s="328">
        <v>66.819999999999993</v>
      </c>
      <c r="Y795" s="328">
        <v>727.09</v>
      </c>
      <c r="Z795" s="328">
        <v>266000</v>
      </c>
      <c r="AA795">
        <v>305</v>
      </c>
      <c r="AB795" s="331">
        <v>45280.027635416664</v>
      </c>
      <c r="AC795" s="259">
        <v>1</v>
      </c>
      <c r="AD795" s="328">
        <f t="shared" si="38"/>
        <v>266000</v>
      </c>
      <c r="AE795" t="s">
        <v>3868</v>
      </c>
      <c r="AF795">
        <v>5</v>
      </c>
      <c r="AG795" s="319" t="str">
        <f t="shared" si="39"/>
        <v>4</v>
      </c>
      <c r="AH795" s="319" t="str">
        <f t="shared" si="40"/>
        <v>WA</v>
      </c>
    </row>
    <row r="796" spans="1:34" hidden="1" x14ac:dyDescent="0.25">
      <c r="A796" t="s">
        <v>3811</v>
      </c>
      <c r="B796" t="s">
        <v>4220</v>
      </c>
      <c r="C796">
        <v>4500</v>
      </c>
      <c r="D796">
        <v>51351008</v>
      </c>
      <c r="E796" t="s">
        <v>4700</v>
      </c>
      <c r="F796" t="s">
        <v>4701</v>
      </c>
      <c r="G796">
        <v>7301230</v>
      </c>
      <c r="H796">
        <v>202312</v>
      </c>
      <c r="I796" s="331">
        <v>45280</v>
      </c>
      <c r="J796" t="s">
        <v>4675</v>
      </c>
      <c r="K796" t="s">
        <v>5049</v>
      </c>
      <c r="M796" t="s">
        <v>180</v>
      </c>
      <c r="O796" t="s">
        <v>8184</v>
      </c>
      <c r="P796" t="s">
        <v>8185</v>
      </c>
      <c r="Q796" t="s">
        <v>4001</v>
      </c>
      <c r="R796">
        <v>2921916</v>
      </c>
      <c r="S796" t="s">
        <v>180</v>
      </c>
      <c r="U796" t="s">
        <v>8186</v>
      </c>
      <c r="V796" s="328" t="s">
        <v>3988</v>
      </c>
      <c r="W796" s="328">
        <v>80000</v>
      </c>
      <c r="X796" s="328">
        <v>20</v>
      </c>
      <c r="Y796" s="328">
        <v>213.59</v>
      </c>
      <c r="Z796" s="328">
        <v>80000</v>
      </c>
      <c r="AA796">
        <v>0</v>
      </c>
      <c r="AB796" s="331">
        <v>45282.64058457176</v>
      </c>
      <c r="AC796" s="259">
        <v>1</v>
      </c>
      <c r="AD796" s="328">
        <f t="shared" si="38"/>
        <v>80000</v>
      </c>
      <c r="AE796" t="s">
        <v>3868</v>
      </c>
      <c r="AF796">
        <v>5</v>
      </c>
      <c r="AG796" s="319" t="str">
        <f t="shared" si="39"/>
        <v>4</v>
      </c>
      <c r="AH796" s="319" t="str">
        <f t="shared" si="40"/>
        <v>WA</v>
      </c>
    </row>
    <row r="797" spans="1:34" hidden="1" x14ac:dyDescent="0.25">
      <c r="A797" t="s">
        <v>3811</v>
      </c>
      <c r="B797" t="s">
        <v>4220</v>
      </c>
      <c r="C797">
        <v>4500</v>
      </c>
      <c r="D797">
        <v>51351008</v>
      </c>
      <c r="E797" t="s">
        <v>4700</v>
      </c>
      <c r="F797" t="s">
        <v>4701</v>
      </c>
      <c r="G797">
        <v>7301245</v>
      </c>
      <c r="H797">
        <v>202312</v>
      </c>
      <c r="I797" s="331">
        <v>45280</v>
      </c>
      <c r="J797">
        <v>130959</v>
      </c>
      <c r="K797" t="s">
        <v>5049</v>
      </c>
      <c r="M797" t="s">
        <v>180</v>
      </c>
      <c r="O797" t="s">
        <v>8187</v>
      </c>
      <c r="P797" t="s">
        <v>8188</v>
      </c>
      <c r="Q797" t="s">
        <v>4001</v>
      </c>
      <c r="R797">
        <v>2921916</v>
      </c>
      <c r="S797" t="s">
        <v>180</v>
      </c>
      <c r="U797" t="s">
        <v>8189</v>
      </c>
      <c r="V797" s="328" t="s">
        <v>3988</v>
      </c>
      <c r="W797" s="328">
        <v>4140000</v>
      </c>
      <c r="X797" s="328">
        <v>1035.17</v>
      </c>
      <c r="Y797" s="328">
        <v>11053.18</v>
      </c>
      <c r="Z797" s="328">
        <v>4140000</v>
      </c>
      <c r="AA797">
        <v>308</v>
      </c>
      <c r="AB797" s="331">
        <v>45282.984836608797</v>
      </c>
      <c r="AC797" s="259">
        <v>1</v>
      </c>
      <c r="AD797" s="328">
        <f t="shared" si="38"/>
        <v>4140000</v>
      </c>
      <c r="AE797" t="s">
        <v>3868</v>
      </c>
      <c r="AF797">
        <v>5</v>
      </c>
      <c r="AG797" s="319" t="str">
        <f t="shared" si="39"/>
        <v>4</v>
      </c>
      <c r="AH797" s="319" t="str">
        <f t="shared" si="40"/>
        <v>WA</v>
      </c>
    </row>
    <row r="798" spans="1:34" hidden="1" x14ac:dyDescent="0.25">
      <c r="A798" t="s">
        <v>3811</v>
      </c>
      <c r="B798" t="s">
        <v>4220</v>
      </c>
      <c r="C798">
        <v>4500</v>
      </c>
      <c r="D798">
        <v>51351008</v>
      </c>
      <c r="E798" t="s">
        <v>4700</v>
      </c>
      <c r="F798" t="s">
        <v>4701</v>
      </c>
      <c r="G798">
        <v>7301249</v>
      </c>
      <c r="H798">
        <v>202312</v>
      </c>
      <c r="I798" s="331">
        <v>45280</v>
      </c>
      <c r="J798">
        <v>130959</v>
      </c>
      <c r="K798" t="s">
        <v>5049</v>
      </c>
      <c r="M798" t="s">
        <v>180</v>
      </c>
      <c r="O798" t="s">
        <v>8165</v>
      </c>
      <c r="P798" t="s">
        <v>8166</v>
      </c>
      <c r="Q798" t="s">
        <v>4001</v>
      </c>
      <c r="R798">
        <v>2921916</v>
      </c>
      <c r="S798" t="s">
        <v>180</v>
      </c>
      <c r="U798" t="s">
        <v>8190</v>
      </c>
      <c r="V798" s="328" t="s">
        <v>3988</v>
      </c>
      <c r="W798" s="328">
        <v>810000</v>
      </c>
      <c r="X798" s="328">
        <v>202.53</v>
      </c>
      <c r="Y798" s="328">
        <v>2162.58</v>
      </c>
      <c r="Z798" s="328">
        <v>810000</v>
      </c>
      <c r="AA798">
        <v>305</v>
      </c>
      <c r="AB798" s="331">
        <v>45282.998372569447</v>
      </c>
      <c r="AC798" s="259">
        <v>1</v>
      </c>
      <c r="AD798" s="328">
        <f t="shared" si="38"/>
        <v>810000</v>
      </c>
      <c r="AE798" t="s">
        <v>3868</v>
      </c>
      <c r="AF798">
        <v>5</v>
      </c>
      <c r="AG798" s="319" t="str">
        <f t="shared" si="39"/>
        <v>4</v>
      </c>
      <c r="AH798" s="319" t="str">
        <f t="shared" si="40"/>
        <v>WA</v>
      </c>
    </row>
    <row r="799" spans="1:34" hidden="1" x14ac:dyDescent="0.25">
      <c r="A799" t="s">
        <v>3811</v>
      </c>
      <c r="B799" t="s">
        <v>4672</v>
      </c>
      <c r="C799">
        <v>4500</v>
      </c>
      <c r="D799">
        <v>51351008</v>
      </c>
      <c r="E799" t="s">
        <v>4673</v>
      </c>
      <c r="F799" t="s">
        <v>4674</v>
      </c>
      <c r="G799">
        <v>13301642</v>
      </c>
      <c r="H799">
        <v>202312</v>
      </c>
      <c r="I799" s="331">
        <v>45280</v>
      </c>
      <c r="J799" t="s">
        <v>4675</v>
      </c>
      <c r="K799" t="s">
        <v>5049</v>
      </c>
      <c r="M799" t="s">
        <v>180</v>
      </c>
      <c r="O799" t="s">
        <v>8174</v>
      </c>
      <c r="P799" t="s">
        <v>8175</v>
      </c>
      <c r="Q799" t="s">
        <v>4001</v>
      </c>
      <c r="R799">
        <v>2921916</v>
      </c>
      <c r="S799" t="s">
        <v>180</v>
      </c>
      <c r="U799" t="s">
        <v>8191</v>
      </c>
      <c r="V799" s="328" t="s">
        <v>3988</v>
      </c>
      <c r="W799" s="328">
        <v>1640000</v>
      </c>
      <c r="X799" s="328">
        <v>410.07</v>
      </c>
      <c r="Y799" s="328">
        <v>4378.55</v>
      </c>
      <c r="Z799" s="328">
        <v>1640000</v>
      </c>
      <c r="AA799">
        <v>305</v>
      </c>
      <c r="AB799" s="331">
        <v>45281.894086076391</v>
      </c>
      <c r="AC799" s="259">
        <v>1</v>
      </c>
      <c r="AD799" s="328">
        <f t="shared" si="38"/>
        <v>1640000</v>
      </c>
      <c r="AE799" t="s">
        <v>3868</v>
      </c>
      <c r="AF799">
        <v>5</v>
      </c>
      <c r="AG799" s="319" t="str">
        <f t="shared" si="39"/>
        <v>4</v>
      </c>
      <c r="AH799" s="319" t="str">
        <f t="shared" si="40"/>
        <v>WA</v>
      </c>
    </row>
    <row r="800" spans="1:34" hidden="1" x14ac:dyDescent="0.25">
      <c r="A800" t="s">
        <v>3811</v>
      </c>
      <c r="B800" t="s">
        <v>4220</v>
      </c>
      <c r="C800">
        <v>4500</v>
      </c>
      <c r="D800">
        <v>51351020</v>
      </c>
      <c r="E800" t="s">
        <v>4740</v>
      </c>
      <c r="F800" t="s">
        <v>4741</v>
      </c>
      <c r="G800">
        <v>6306376</v>
      </c>
      <c r="H800">
        <v>202312</v>
      </c>
      <c r="I800" s="331">
        <v>45261</v>
      </c>
      <c r="J800">
        <v>130959</v>
      </c>
      <c r="K800" t="s">
        <v>5049</v>
      </c>
      <c r="M800" t="s">
        <v>180</v>
      </c>
      <c r="O800" t="s">
        <v>7474</v>
      </c>
      <c r="P800" t="s">
        <v>7475</v>
      </c>
      <c r="Q800" t="s">
        <v>4001</v>
      </c>
      <c r="R800">
        <v>2921916</v>
      </c>
      <c r="S800" t="s">
        <v>180</v>
      </c>
      <c r="U800" t="s">
        <v>8192</v>
      </c>
      <c r="V800" s="328" t="s">
        <v>3988</v>
      </c>
      <c r="W800" s="328">
        <v>600000</v>
      </c>
      <c r="X800" s="328">
        <v>150.72999999999999</v>
      </c>
      <c r="Y800" s="328">
        <v>1642.93</v>
      </c>
      <c r="Z800" s="328">
        <v>600000</v>
      </c>
      <c r="AA800">
        <v>0</v>
      </c>
      <c r="AB800" s="331">
        <v>45280.072835879633</v>
      </c>
      <c r="AC800" s="259">
        <v>1</v>
      </c>
      <c r="AD800" s="328">
        <f t="shared" si="38"/>
        <v>600000</v>
      </c>
      <c r="AE800" t="s">
        <v>3868</v>
      </c>
      <c r="AF800">
        <v>5</v>
      </c>
      <c r="AG800" s="319" t="str">
        <f t="shared" si="39"/>
        <v>4</v>
      </c>
      <c r="AH800" s="319" t="str">
        <f t="shared" si="40"/>
        <v>WA</v>
      </c>
    </row>
    <row r="801" spans="1:34" hidden="1" x14ac:dyDescent="0.25">
      <c r="A801" t="s">
        <v>3811</v>
      </c>
      <c r="B801" t="s">
        <v>4220</v>
      </c>
      <c r="C801">
        <v>4500</v>
      </c>
      <c r="D801">
        <v>51351020</v>
      </c>
      <c r="E801" t="s">
        <v>4740</v>
      </c>
      <c r="F801" t="s">
        <v>4741</v>
      </c>
      <c r="G801">
        <v>6306376</v>
      </c>
      <c r="H801">
        <v>202312</v>
      </c>
      <c r="I801" s="331">
        <v>45261</v>
      </c>
      <c r="J801">
        <v>130959</v>
      </c>
      <c r="K801" t="s">
        <v>5049</v>
      </c>
      <c r="M801" t="s">
        <v>180</v>
      </c>
      <c r="O801" t="s">
        <v>7477</v>
      </c>
      <c r="P801" t="s">
        <v>7478</v>
      </c>
      <c r="Q801" t="s">
        <v>4001</v>
      </c>
      <c r="R801">
        <v>2921916</v>
      </c>
      <c r="S801" t="s">
        <v>180</v>
      </c>
      <c r="U801" t="s">
        <v>8193</v>
      </c>
      <c r="V801" s="328" t="s">
        <v>3988</v>
      </c>
      <c r="W801" s="328">
        <v>14476</v>
      </c>
      <c r="X801" s="328">
        <v>3.64</v>
      </c>
      <c r="Y801" s="328">
        <v>39.64</v>
      </c>
      <c r="Z801" s="328">
        <v>14476</v>
      </c>
      <c r="AA801">
        <v>0</v>
      </c>
      <c r="AB801" s="331">
        <v>45280.072835879633</v>
      </c>
      <c r="AC801" s="259">
        <v>1</v>
      </c>
      <c r="AD801" s="328">
        <f t="shared" si="38"/>
        <v>14476</v>
      </c>
      <c r="AE801" t="s">
        <v>3868</v>
      </c>
      <c r="AF801">
        <v>5</v>
      </c>
      <c r="AG801" s="319" t="str">
        <f t="shared" si="39"/>
        <v>4</v>
      </c>
      <c r="AH801" s="319" t="str">
        <f t="shared" si="40"/>
        <v>WA</v>
      </c>
    </row>
    <row r="802" spans="1:34" hidden="1" x14ac:dyDescent="0.25">
      <c r="A802" t="s">
        <v>3811</v>
      </c>
      <c r="B802" t="s">
        <v>4259</v>
      </c>
      <c r="C802">
        <v>4500</v>
      </c>
      <c r="D802">
        <v>51351020</v>
      </c>
      <c r="E802" t="s">
        <v>4740</v>
      </c>
      <c r="F802" t="s">
        <v>4741</v>
      </c>
      <c r="G802">
        <v>6306397</v>
      </c>
      <c r="H802">
        <v>202312</v>
      </c>
      <c r="I802" s="331">
        <v>45271</v>
      </c>
      <c r="J802">
        <v>130959</v>
      </c>
      <c r="K802" t="s">
        <v>5049</v>
      </c>
      <c r="M802" t="s">
        <v>180</v>
      </c>
      <c r="O802" t="s">
        <v>7474</v>
      </c>
      <c r="P802" t="s">
        <v>7475</v>
      </c>
      <c r="Q802" t="s">
        <v>4001</v>
      </c>
      <c r="R802">
        <v>2921916</v>
      </c>
      <c r="S802" t="s">
        <v>180</v>
      </c>
      <c r="U802" t="s">
        <v>8194</v>
      </c>
      <c r="V802" s="328" t="s">
        <v>3988</v>
      </c>
      <c r="W802" s="328">
        <v>400000</v>
      </c>
      <c r="X802" s="328">
        <v>100.48</v>
      </c>
      <c r="Y802" s="328">
        <v>1093.3699999999999</v>
      </c>
      <c r="Z802" s="328">
        <v>400000</v>
      </c>
      <c r="AA802">
        <v>0</v>
      </c>
      <c r="AB802" s="331">
        <v>45280.151111226849</v>
      </c>
      <c r="AC802" s="259">
        <v>1</v>
      </c>
      <c r="AD802" s="328">
        <f t="shared" si="38"/>
        <v>400000</v>
      </c>
      <c r="AE802" t="s">
        <v>3868</v>
      </c>
      <c r="AF802">
        <v>5</v>
      </c>
      <c r="AG802" s="319" t="str">
        <f t="shared" si="39"/>
        <v>4</v>
      </c>
      <c r="AH802" s="319" t="str">
        <f t="shared" si="40"/>
        <v>WA</v>
      </c>
    </row>
    <row r="803" spans="1:34" hidden="1" x14ac:dyDescent="0.25">
      <c r="A803" t="s">
        <v>3811</v>
      </c>
      <c r="B803" t="s">
        <v>4259</v>
      </c>
      <c r="C803">
        <v>4500</v>
      </c>
      <c r="D803">
        <v>51351020</v>
      </c>
      <c r="E803" t="s">
        <v>4740</v>
      </c>
      <c r="F803" t="s">
        <v>4741</v>
      </c>
      <c r="G803">
        <v>6306397</v>
      </c>
      <c r="H803">
        <v>202312</v>
      </c>
      <c r="I803" s="331">
        <v>45271</v>
      </c>
      <c r="J803">
        <v>130959</v>
      </c>
      <c r="K803" t="s">
        <v>5049</v>
      </c>
      <c r="M803" t="s">
        <v>180</v>
      </c>
      <c r="O803" t="s">
        <v>7477</v>
      </c>
      <c r="P803" t="s">
        <v>7478</v>
      </c>
      <c r="Q803" t="s">
        <v>4001</v>
      </c>
      <c r="R803">
        <v>2921916</v>
      </c>
      <c r="S803" t="s">
        <v>180</v>
      </c>
      <c r="U803" t="s">
        <v>8195</v>
      </c>
      <c r="V803" s="328" t="s">
        <v>3988</v>
      </c>
      <c r="W803" s="328">
        <v>28952</v>
      </c>
      <c r="X803" s="328">
        <v>7.27</v>
      </c>
      <c r="Y803" s="328">
        <v>79.14</v>
      </c>
      <c r="Z803" s="328">
        <v>28952</v>
      </c>
      <c r="AA803">
        <v>0</v>
      </c>
      <c r="AB803" s="331">
        <v>45280.151111226849</v>
      </c>
      <c r="AC803" s="259">
        <v>1</v>
      </c>
      <c r="AD803" s="328">
        <f t="shared" si="38"/>
        <v>28952</v>
      </c>
      <c r="AE803" t="s">
        <v>3868</v>
      </c>
      <c r="AF803">
        <v>5</v>
      </c>
      <c r="AG803" s="319" t="str">
        <f t="shared" si="39"/>
        <v>4</v>
      </c>
      <c r="AH803" s="319" t="str">
        <f t="shared" si="40"/>
        <v>WA</v>
      </c>
    </row>
    <row r="804" spans="1:34" hidden="1" x14ac:dyDescent="0.25">
      <c r="A804" t="s">
        <v>3811</v>
      </c>
      <c r="B804" t="s">
        <v>4220</v>
      </c>
      <c r="C804">
        <v>4500</v>
      </c>
      <c r="D804">
        <v>52151001</v>
      </c>
      <c r="E804" t="s">
        <v>4700</v>
      </c>
      <c r="F804" t="s">
        <v>4701</v>
      </c>
      <c r="G804">
        <v>7301188</v>
      </c>
      <c r="H804">
        <v>202312</v>
      </c>
      <c r="I804" s="331">
        <v>45274</v>
      </c>
      <c r="J804">
        <v>10086</v>
      </c>
      <c r="K804" t="s">
        <v>5049</v>
      </c>
      <c r="M804" t="s">
        <v>180</v>
      </c>
      <c r="O804" t="s">
        <v>6854</v>
      </c>
      <c r="P804" t="s">
        <v>6855</v>
      </c>
      <c r="Q804" t="s">
        <v>4001</v>
      </c>
      <c r="R804">
        <v>2921916</v>
      </c>
      <c r="S804" t="s">
        <v>180</v>
      </c>
      <c r="U804" t="s">
        <v>8260</v>
      </c>
      <c r="V804" s="328" t="s">
        <v>3988</v>
      </c>
      <c r="W804" s="328">
        <v>340000</v>
      </c>
      <c r="X804" s="328">
        <v>85.01</v>
      </c>
      <c r="Y804" s="328">
        <v>907.75</v>
      </c>
      <c r="Z804" s="328">
        <v>340000</v>
      </c>
      <c r="AA804">
        <v>0</v>
      </c>
      <c r="AB804" s="331">
        <v>45279.89710934028</v>
      </c>
      <c r="AC804" s="259">
        <v>1</v>
      </c>
      <c r="AD804" s="328">
        <f t="shared" si="38"/>
        <v>340000</v>
      </c>
      <c r="AE804" t="s">
        <v>3868</v>
      </c>
      <c r="AF804">
        <v>5</v>
      </c>
      <c r="AG804" s="319" t="str">
        <f t="shared" si="39"/>
        <v>4</v>
      </c>
      <c r="AH804" s="319" t="str">
        <f t="shared" si="40"/>
        <v>WA</v>
      </c>
    </row>
    <row r="805" spans="1:34" hidden="1" x14ac:dyDescent="0.25">
      <c r="A805" t="s">
        <v>3811</v>
      </c>
      <c r="B805" t="s">
        <v>4220</v>
      </c>
      <c r="C805">
        <v>4500</v>
      </c>
      <c r="D805">
        <v>52151001</v>
      </c>
      <c r="E805" t="s">
        <v>4700</v>
      </c>
      <c r="F805" t="s">
        <v>4701</v>
      </c>
      <c r="G805">
        <v>7301229</v>
      </c>
      <c r="H805">
        <v>202312</v>
      </c>
      <c r="I805" s="331">
        <v>45280</v>
      </c>
      <c r="J805" t="s">
        <v>4675</v>
      </c>
      <c r="K805" t="s">
        <v>5049</v>
      </c>
      <c r="M805" t="s">
        <v>180</v>
      </c>
      <c r="O805" t="s">
        <v>8184</v>
      </c>
      <c r="P805" t="s">
        <v>8185</v>
      </c>
      <c r="Q805" t="s">
        <v>4001</v>
      </c>
      <c r="R805">
        <v>2921916</v>
      </c>
      <c r="S805" t="s">
        <v>180</v>
      </c>
      <c r="U805" t="s">
        <v>8261</v>
      </c>
      <c r="V805" s="328" t="s">
        <v>3988</v>
      </c>
      <c r="W805" s="328">
        <v>2271000</v>
      </c>
      <c r="X805" s="328">
        <v>567.84</v>
      </c>
      <c r="Y805" s="328">
        <v>6063.23</v>
      </c>
      <c r="Z805" s="328">
        <v>2271000</v>
      </c>
      <c r="AA805">
        <v>314</v>
      </c>
      <c r="AB805" s="331">
        <v>45282.637106712966</v>
      </c>
      <c r="AC805" s="259">
        <v>1</v>
      </c>
      <c r="AD805" s="328">
        <f t="shared" si="38"/>
        <v>2271000</v>
      </c>
      <c r="AE805" t="s">
        <v>3868</v>
      </c>
      <c r="AF805">
        <v>5</v>
      </c>
      <c r="AG805" s="319" t="str">
        <f t="shared" si="39"/>
        <v>4</v>
      </c>
      <c r="AH805" s="319" t="str">
        <f t="shared" si="40"/>
        <v>WA</v>
      </c>
    </row>
    <row r="806" spans="1:34" hidden="1" x14ac:dyDescent="0.25">
      <c r="A806" t="s">
        <v>3811</v>
      </c>
      <c r="B806" t="s">
        <v>4220</v>
      </c>
      <c r="C806">
        <v>4500</v>
      </c>
      <c r="D806">
        <v>52151001</v>
      </c>
      <c r="E806" t="s">
        <v>4700</v>
      </c>
      <c r="F806" t="s">
        <v>4701</v>
      </c>
      <c r="G806">
        <v>7301230</v>
      </c>
      <c r="H806">
        <v>202312</v>
      </c>
      <c r="I806" s="331">
        <v>45280</v>
      </c>
      <c r="J806" t="s">
        <v>4675</v>
      </c>
      <c r="K806" t="s">
        <v>5049</v>
      </c>
      <c r="M806" t="s">
        <v>180</v>
      </c>
      <c r="O806" t="s">
        <v>8184</v>
      </c>
      <c r="P806" t="s">
        <v>8185</v>
      </c>
      <c r="Q806" t="s">
        <v>4001</v>
      </c>
      <c r="R806">
        <v>2921916</v>
      </c>
      <c r="S806" t="s">
        <v>180</v>
      </c>
      <c r="U806" t="s">
        <v>8262</v>
      </c>
      <c r="V806" s="328" t="s">
        <v>3988</v>
      </c>
      <c r="W806" s="328">
        <v>2860000</v>
      </c>
      <c r="X806" s="328">
        <v>715.11</v>
      </c>
      <c r="Y806" s="328">
        <v>7635.77</v>
      </c>
      <c r="Z806" s="328">
        <v>2860000</v>
      </c>
      <c r="AA806">
        <v>314</v>
      </c>
      <c r="AB806" s="331">
        <v>45282.640584375004</v>
      </c>
      <c r="AC806" s="259">
        <v>1</v>
      </c>
      <c r="AD806" s="328">
        <f t="shared" si="38"/>
        <v>2860000</v>
      </c>
      <c r="AE806" t="s">
        <v>3868</v>
      </c>
      <c r="AF806">
        <v>5</v>
      </c>
      <c r="AG806" s="319" t="str">
        <f t="shared" si="39"/>
        <v>4</v>
      </c>
      <c r="AH806" s="319" t="str">
        <f t="shared" si="40"/>
        <v>WA</v>
      </c>
    </row>
    <row r="807" spans="1:34" hidden="1" x14ac:dyDescent="0.25">
      <c r="A807" t="s">
        <v>3811</v>
      </c>
      <c r="B807" t="s">
        <v>4259</v>
      </c>
      <c r="C807">
        <v>5295</v>
      </c>
      <c r="D807">
        <v>51059999</v>
      </c>
      <c r="E807" t="s">
        <v>4208</v>
      </c>
      <c r="F807" t="s">
        <v>4209</v>
      </c>
      <c r="G807">
        <v>1304615</v>
      </c>
      <c r="H807">
        <v>202312</v>
      </c>
      <c r="I807" s="331">
        <v>45290</v>
      </c>
      <c r="J807">
        <v>138684</v>
      </c>
      <c r="K807" t="s">
        <v>5049</v>
      </c>
      <c r="L807" t="s">
        <v>5491</v>
      </c>
      <c r="M807" t="s">
        <v>7039</v>
      </c>
      <c r="O807" t="s">
        <v>5493</v>
      </c>
      <c r="P807" t="s">
        <v>5494</v>
      </c>
      <c r="Q807" t="s">
        <v>4001</v>
      </c>
      <c r="R807">
        <v>2921929</v>
      </c>
      <c r="S807" t="s">
        <v>7576</v>
      </c>
      <c r="U807" t="s">
        <v>7576</v>
      </c>
      <c r="V807" s="328" t="s">
        <v>3988</v>
      </c>
      <c r="W807" s="328">
        <v>2030884.64</v>
      </c>
      <c r="X807" s="328">
        <v>528.21</v>
      </c>
      <c r="Y807" s="328">
        <v>5625.43</v>
      </c>
      <c r="Z807" s="328">
        <v>2030884.64</v>
      </c>
      <c r="AA807">
        <v>0</v>
      </c>
      <c r="AB807" s="331">
        <v>45300.9952150463</v>
      </c>
      <c r="AC807" s="259">
        <v>1</v>
      </c>
      <c r="AD807" s="328">
        <f t="shared" ref="AD807:AD853" si="41">W807*AC807</f>
        <v>2030884.64</v>
      </c>
      <c r="AE807" t="s">
        <v>3830</v>
      </c>
      <c r="AF807">
        <v>5</v>
      </c>
      <c r="AG807" s="319" t="str">
        <f t="shared" si="39"/>
        <v>4</v>
      </c>
      <c r="AH807" s="319" t="str">
        <f t="shared" si="40"/>
        <v>WA</v>
      </c>
    </row>
    <row r="808" spans="1:34" x14ac:dyDescent="0.25">
      <c r="A808" t="s">
        <v>3811</v>
      </c>
      <c r="B808" t="s">
        <v>4220</v>
      </c>
      <c r="C808">
        <v>5295</v>
      </c>
      <c r="D808">
        <v>51059999</v>
      </c>
      <c r="E808" t="s">
        <v>4208</v>
      </c>
      <c r="F808" t="s">
        <v>4209</v>
      </c>
      <c r="G808">
        <v>1304615</v>
      </c>
      <c r="H808">
        <v>202312</v>
      </c>
      <c r="I808" s="331">
        <v>45290</v>
      </c>
      <c r="J808">
        <v>138684</v>
      </c>
      <c r="K808" t="s">
        <v>5049</v>
      </c>
      <c r="L808" t="s">
        <v>4045</v>
      </c>
      <c r="M808" t="s">
        <v>4702</v>
      </c>
      <c r="O808" t="s">
        <v>4703</v>
      </c>
      <c r="P808" t="s">
        <v>4704</v>
      </c>
      <c r="Q808" t="s">
        <v>4001</v>
      </c>
      <c r="R808">
        <v>2921928</v>
      </c>
      <c r="S808" t="s">
        <v>7576</v>
      </c>
      <c r="U808" t="s">
        <v>7576</v>
      </c>
      <c r="V808" s="328" t="s">
        <v>3988</v>
      </c>
      <c r="W808" s="328">
        <v>6656451.04</v>
      </c>
      <c r="X808" s="328">
        <v>1731.28</v>
      </c>
      <c r="Y808" s="328">
        <v>18437.97</v>
      </c>
      <c r="Z808" s="328">
        <v>6656451.04</v>
      </c>
      <c r="AA808">
        <v>0</v>
      </c>
      <c r="AB808" s="331">
        <v>45300.9952150463</v>
      </c>
      <c r="AC808" s="259">
        <v>1</v>
      </c>
      <c r="AD808" s="328">
        <f t="shared" si="41"/>
        <v>6656451.04</v>
      </c>
      <c r="AE808" t="s">
        <v>3827</v>
      </c>
      <c r="AF808">
        <v>5</v>
      </c>
      <c r="AG808" s="319" t="str">
        <f t="shared" si="39"/>
        <v>4</v>
      </c>
      <c r="AH808" s="319" t="str">
        <f t="shared" si="40"/>
        <v>WA</v>
      </c>
    </row>
    <row r="809" spans="1:34" hidden="1" x14ac:dyDescent="0.25">
      <c r="A809" t="s">
        <v>3811</v>
      </c>
      <c r="B809" t="s">
        <v>4259</v>
      </c>
      <c r="C809">
        <v>5295</v>
      </c>
      <c r="D809">
        <v>51059999</v>
      </c>
      <c r="E809" t="s">
        <v>4208</v>
      </c>
      <c r="F809" t="s">
        <v>4209</v>
      </c>
      <c r="G809">
        <v>1304615</v>
      </c>
      <c r="H809">
        <v>202312</v>
      </c>
      <c r="I809" s="331">
        <v>45290</v>
      </c>
      <c r="J809">
        <v>138684</v>
      </c>
      <c r="K809" t="s">
        <v>5049</v>
      </c>
      <c r="L809" t="s">
        <v>5183</v>
      </c>
      <c r="M809" t="s">
        <v>5184</v>
      </c>
      <c r="O809" t="s">
        <v>5185</v>
      </c>
      <c r="P809" t="s">
        <v>5186</v>
      </c>
      <c r="Q809" t="s">
        <v>4001</v>
      </c>
      <c r="R809">
        <v>3208380</v>
      </c>
      <c r="S809" t="s">
        <v>7576</v>
      </c>
      <c r="U809" t="s">
        <v>7576</v>
      </c>
      <c r="V809" s="328" t="s">
        <v>3988</v>
      </c>
      <c r="W809" s="328">
        <v>8263923.9100000001</v>
      </c>
      <c r="X809" s="328">
        <v>2149.36</v>
      </c>
      <c r="Y809" s="328">
        <v>22890.57</v>
      </c>
      <c r="Z809" s="328">
        <v>8263923.9100000001</v>
      </c>
      <c r="AA809">
        <v>0</v>
      </c>
      <c r="AB809" s="331">
        <v>45300.9952150463</v>
      </c>
      <c r="AC809" s="259">
        <v>1</v>
      </c>
      <c r="AD809" s="328">
        <f t="shared" si="41"/>
        <v>8263923.9100000001</v>
      </c>
      <c r="AE809" t="s">
        <v>3833</v>
      </c>
      <c r="AF809">
        <v>5</v>
      </c>
      <c r="AG809" s="319" t="str">
        <f t="shared" si="39"/>
        <v>4</v>
      </c>
      <c r="AH809" s="319" t="str">
        <f t="shared" si="40"/>
        <v>WA</v>
      </c>
    </row>
    <row r="810" spans="1:34" hidden="1" x14ac:dyDescent="0.25">
      <c r="A810" t="s">
        <v>3811</v>
      </c>
      <c r="B810" t="s">
        <v>5188</v>
      </c>
      <c r="C810">
        <v>5295</v>
      </c>
      <c r="D810">
        <v>51059999</v>
      </c>
      <c r="E810" t="s">
        <v>4208</v>
      </c>
      <c r="F810" t="s">
        <v>4209</v>
      </c>
      <c r="G810">
        <v>1304615</v>
      </c>
      <c r="H810">
        <v>202312</v>
      </c>
      <c r="I810" s="331">
        <v>45290</v>
      </c>
      <c r="J810">
        <v>138684</v>
      </c>
      <c r="K810" t="s">
        <v>5049</v>
      </c>
      <c r="L810" t="s">
        <v>5189</v>
      </c>
      <c r="M810" t="s">
        <v>5190</v>
      </c>
      <c r="O810" t="s">
        <v>5191</v>
      </c>
      <c r="P810" t="s">
        <v>5192</v>
      </c>
      <c r="Q810" t="s">
        <v>4001</v>
      </c>
      <c r="R810">
        <v>2948501</v>
      </c>
      <c r="S810" t="s">
        <v>7576</v>
      </c>
      <c r="U810" t="s">
        <v>7576</v>
      </c>
      <c r="V810" s="328" t="s">
        <v>3988</v>
      </c>
      <c r="W810" s="328">
        <v>5716701.9100000001</v>
      </c>
      <c r="X810" s="328">
        <v>1486.86</v>
      </c>
      <c r="Y810" s="328">
        <v>15834.92</v>
      </c>
      <c r="Z810" s="328">
        <v>5716701.9100000001</v>
      </c>
      <c r="AA810">
        <v>0</v>
      </c>
      <c r="AB810" s="331">
        <v>45300.9952150463</v>
      </c>
      <c r="AC810" s="259">
        <v>1</v>
      </c>
      <c r="AD810" s="328">
        <f t="shared" si="41"/>
        <v>5716701.9100000001</v>
      </c>
      <c r="AE810" t="s">
        <v>3839</v>
      </c>
      <c r="AF810">
        <v>5</v>
      </c>
      <c r="AG810" s="319" t="str">
        <f t="shared" si="39"/>
        <v>4</v>
      </c>
      <c r="AH810" s="319" t="str">
        <f t="shared" si="40"/>
        <v>WA</v>
      </c>
    </row>
    <row r="811" spans="1:34" hidden="1" x14ac:dyDescent="0.25">
      <c r="A811" t="s">
        <v>3811</v>
      </c>
      <c r="B811" t="s">
        <v>4259</v>
      </c>
      <c r="C811">
        <v>5295</v>
      </c>
      <c r="D811">
        <v>51059999</v>
      </c>
      <c r="E811" t="s">
        <v>4740</v>
      </c>
      <c r="F811" t="s">
        <v>4741</v>
      </c>
      <c r="G811">
        <v>6306734</v>
      </c>
      <c r="H811">
        <v>202312</v>
      </c>
      <c r="I811" s="331">
        <v>45289</v>
      </c>
      <c r="J811">
        <v>122536</v>
      </c>
      <c r="K811" t="s">
        <v>5049</v>
      </c>
      <c r="L811">
        <v>118641</v>
      </c>
      <c r="M811" t="s">
        <v>5448</v>
      </c>
      <c r="O811" t="s">
        <v>5449</v>
      </c>
      <c r="P811" t="s">
        <v>5450</v>
      </c>
      <c r="Q811" t="s">
        <v>4001</v>
      </c>
      <c r="R811">
        <v>2922206</v>
      </c>
      <c r="S811" t="s">
        <v>180</v>
      </c>
      <c r="U811" t="s">
        <v>8259</v>
      </c>
      <c r="V811" s="328" t="s">
        <v>3988</v>
      </c>
      <c r="W811" s="328">
        <v>5785634.0999999996</v>
      </c>
      <c r="X811" s="328">
        <v>1504.79</v>
      </c>
      <c r="Y811" s="328">
        <v>16025.86</v>
      </c>
      <c r="Z811" s="328">
        <v>5785634.0999999996</v>
      </c>
      <c r="AA811">
        <v>0</v>
      </c>
      <c r="AB811" s="331">
        <v>45308.643945798613</v>
      </c>
      <c r="AC811" s="259">
        <v>1</v>
      </c>
      <c r="AD811" s="328">
        <f t="shared" si="41"/>
        <v>5785634.0999999996</v>
      </c>
      <c r="AE811" t="s">
        <v>3833</v>
      </c>
      <c r="AF811">
        <v>5</v>
      </c>
      <c r="AG811" s="319" t="str">
        <f t="shared" si="39"/>
        <v>4</v>
      </c>
      <c r="AH811" s="319" t="str">
        <f t="shared" si="40"/>
        <v>WA</v>
      </c>
    </row>
    <row r="812" spans="1:34" hidden="1" x14ac:dyDescent="0.25">
      <c r="A812" t="s">
        <v>3811</v>
      </c>
      <c r="B812" t="s">
        <v>4259</v>
      </c>
      <c r="C812">
        <v>7140</v>
      </c>
      <c r="D812">
        <v>51052101</v>
      </c>
      <c r="E812" t="s">
        <v>4740</v>
      </c>
      <c r="F812" t="s">
        <v>4741</v>
      </c>
      <c r="G812">
        <v>6306260</v>
      </c>
      <c r="H812">
        <v>202312</v>
      </c>
      <c r="I812" s="331">
        <v>45265</v>
      </c>
      <c r="J812">
        <v>10086</v>
      </c>
      <c r="K812" t="s">
        <v>5049</v>
      </c>
      <c r="L812" t="s">
        <v>4030</v>
      </c>
      <c r="M812" t="s">
        <v>4532</v>
      </c>
      <c r="O812" t="s">
        <v>4533</v>
      </c>
      <c r="P812" t="s">
        <v>4534</v>
      </c>
      <c r="Q812" t="s">
        <v>4001</v>
      </c>
      <c r="R812">
        <v>2921918</v>
      </c>
      <c r="S812" t="s">
        <v>180</v>
      </c>
      <c r="U812" t="s">
        <v>8196</v>
      </c>
      <c r="V812" s="328" t="s">
        <v>3988</v>
      </c>
      <c r="W812" s="328">
        <v>275000</v>
      </c>
      <c r="X812" s="328">
        <v>69.08</v>
      </c>
      <c r="Y812" s="328">
        <v>753.01</v>
      </c>
      <c r="Z812" s="328">
        <v>275000</v>
      </c>
      <c r="AA812">
        <v>0</v>
      </c>
      <c r="AB812" s="331">
        <v>45273.902416238423</v>
      </c>
      <c r="AC812" s="259">
        <v>1</v>
      </c>
      <c r="AD812" s="328">
        <f t="shared" si="41"/>
        <v>275000</v>
      </c>
      <c r="AE812" t="s">
        <v>3875</v>
      </c>
      <c r="AF812">
        <v>5</v>
      </c>
      <c r="AG812" s="319" t="str">
        <f t="shared" si="39"/>
        <v>4</v>
      </c>
      <c r="AH812" s="319" t="str">
        <f t="shared" si="40"/>
        <v>WA</v>
      </c>
    </row>
    <row r="813" spans="1:34" hidden="1" x14ac:dyDescent="0.25">
      <c r="A813" t="s">
        <v>3811</v>
      </c>
      <c r="B813" t="s">
        <v>4259</v>
      </c>
      <c r="C813">
        <v>7140</v>
      </c>
      <c r="D813">
        <v>51052101</v>
      </c>
      <c r="E813" t="s">
        <v>4740</v>
      </c>
      <c r="F813" t="s">
        <v>4741</v>
      </c>
      <c r="G813">
        <v>6306302</v>
      </c>
      <c r="H813">
        <v>202312</v>
      </c>
      <c r="I813" s="331">
        <v>45272</v>
      </c>
      <c r="J813">
        <v>10086</v>
      </c>
      <c r="K813" t="s">
        <v>5049</v>
      </c>
      <c r="L813">
        <v>141155</v>
      </c>
      <c r="M813" t="s">
        <v>5488</v>
      </c>
      <c r="O813" t="s">
        <v>5489</v>
      </c>
      <c r="P813" t="s">
        <v>5490</v>
      </c>
      <c r="Q813" t="s">
        <v>4001</v>
      </c>
      <c r="R813">
        <v>2921917</v>
      </c>
      <c r="S813" t="s">
        <v>180</v>
      </c>
      <c r="U813" t="s">
        <v>8197</v>
      </c>
      <c r="V813" s="328" t="s">
        <v>3988</v>
      </c>
      <c r="W813" s="328">
        <v>290000</v>
      </c>
      <c r="X813" s="328">
        <v>72.849999999999994</v>
      </c>
      <c r="Y813" s="328">
        <v>792.69</v>
      </c>
      <c r="Z813" s="328">
        <v>290000</v>
      </c>
      <c r="AA813">
        <v>0</v>
      </c>
      <c r="AB813" s="331">
        <v>45278.64180459491</v>
      </c>
      <c r="AC813" s="259">
        <v>1</v>
      </c>
      <c r="AD813" s="328">
        <f t="shared" si="41"/>
        <v>290000</v>
      </c>
      <c r="AE813" t="s">
        <v>3875</v>
      </c>
      <c r="AF813">
        <v>5</v>
      </c>
      <c r="AG813" s="319" t="str">
        <f t="shared" si="39"/>
        <v>4</v>
      </c>
      <c r="AH813" s="319" t="str">
        <f t="shared" si="40"/>
        <v>WA</v>
      </c>
    </row>
    <row r="814" spans="1:34" hidden="1" x14ac:dyDescent="0.25">
      <c r="A814" t="s">
        <v>3811</v>
      </c>
      <c r="B814" t="s">
        <v>4259</v>
      </c>
      <c r="C814">
        <v>7140</v>
      </c>
      <c r="D814">
        <v>51052101</v>
      </c>
      <c r="E814" t="s">
        <v>4740</v>
      </c>
      <c r="F814" t="s">
        <v>4741</v>
      </c>
      <c r="G814">
        <v>6306338</v>
      </c>
      <c r="H814">
        <v>202312</v>
      </c>
      <c r="I814" s="331">
        <v>45273</v>
      </c>
      <c r="J814">
        <v>10086</v>
      </c>
      <c r="K814" t="s">
        <v>5049</v>
      </c>
      <c r="L814" t="s">
        <v>5183</v>
      </c>
      <c r="M814" t="s">
        <v>5184</v>
      </c>
      <c r="O814" t="s">
        <v>5185</v>
      </c>
      <c r="P814" t="s">
        <v>5186</v>
      </c>
      <c r="Q814" t="s">
        <v>4001</v>
      </c>
      <c r="R814">
        <v>2921917</v>
      </c>
      <c r="S814" t="s">
        <v>180</v>
      </c>
      <c r="U814" t="s">
        <v>8198</v>
      </c>
      <c r="V814" s="328" t="s">
        <v>3988</v>
      </c>
      <c r="W814" s="328">
        <v>385000</v>
      </c>
      <c r="X814" s="328">
        <v>96.72</v>
      </c>
      <c r="Y814" s="328">
        <v>1052.3699999999999</v>
      </c>
      <c r="Z814" s="328">
        <v>385000</v>
      </c>
      <c r="AA814">
        <v>0</v>
      </c>
      <c r="AB814" s="331">
        <v>45279.837734953704</v>
      </c>
      <c r="AC814" s="259">
        <v>1</v>
      </c>
      <c r="AD814" s="328">
        <f t="shared" si="41"/>
        <v>385000</v>
      </c>
      <c r="AE814" t="s">
        <v>3875</v>
      </c>
      <c r="AF814">
        <v>5</v>
      </c>
      <c r="AG814" s="319" t="str">
        <f t="shared" si="39"/>
        <v>4</v>
      </c>
      <c r="AH814" s="319" t="str">
        <f t="shared" si="40"/>
        <v>WA</v>
      </c>
    </row>
    <row r="815" spans="1:34" hidden="1" x14ac:dyDescent="0.25">
      <c r="A815" t="s">
        <v>3811</v>
      </c>
      <c r="B815" t="s">
        <v>4259</v>
      </c>
      <c r="C815">
        <v>7140</v>
      </c>
      <c r="D815">
        <v>51052101</v>
      </c>
      <c r="E815" t="s">
        <v>4740</v>
      </c>
      <c r="F815" t="s">
        <v>4741</v>
      </c>
      <c r="G815">
        <v>6306522</v>
      </c>
      <c r="H815">
        <v>202312</v>
      </c>
      <c r="I815" s="331">
        <v>45278</v>
      </c>
      <c r="J815">
        <v>10086</v>
      </c>
      <c r="K815" t="s">
        <v>5049</v>
      </c>
      <c r="L815">
        <v>126038</v>
      </c>
      <c r="M815" t="s">
        <v>8199</v>
      </c>
      <c r="O815" t="s">
        <v>8200</v>
      </c>
      <c r="P815" t="s">
        <v>8201</v>
      </c>
      <c r="Q815" t="s">
        <v>4001</v>
      </c>
      <c r="R815">
        <v>2921917</v>
      </c>
      <c r="S815" t="s">
        <v>180</v>
      </c>
      <c r="U815" t="s">
        <v>8202</v>
      </c>
      <c r="V815" s="328" t="s">
        <v>3988</v>
      </c>
      <c r="W815" s="328">
        <v>135000</v>
      </c>
      <c r="X815" s="328">
        <v>33.76</v>
      </c>
      <c r="Y815" s="328">
        <v>360.43</v>
      </c>
      <c r="Z815" s="328">
        <v>135000</v>
      </c>
      <c r="AA815">
        <v>0</v>
      </c>
      <c r="AB815" s="331">
        <v>45288.916031597226</v>
      </c>
      <c r="AC815" s="259">
        <v>1</v>
      </c>
      <c r="AD815" s="328">
        <f t="shared" si="41"/>
        <v>135000</v>
      </c>
      <c r="AE815" t="s">
        <v>3875</v>
      </c>
      <c r="AF815">
        <v>5</v>
      </c>
      <c r="AG815" s="319" t="str">
        <f t="shared" si="39"/>
        <v>4</v>
      </c>
      <c r="AH815" s="319" t="str">
        <f t="shared" si="40"/>
        <v>WA</v>
      </c>
    </row>
    <row r="816" spans="1:34" hidden="1" x14ac:dyDescent="0.25">
      <c r="A816" t="s">
        <v>3811</v>
      </c>
      <c r="B816" t="s">
        <v>4259</v>
      </c>
      <c r="C816">
        <v>7140</v>
      </c>
      <c r="D816">
        <v>51052101</v>
      </c>
      <c r="E816" t="s">
        <v>4740</v>
      </c>
      <c r="F816" t="s">
        <v>4741</v>
      </c>
      <c r="G816">
        <v>6306598</v>
      </c>
      <c r="H816">
        <v>202312</v>
      </c>
      <c r="I816" s="331">
        <v>45286</v>
      </c>
      <c r="J816">
        <v>10086</v>
      </c>
      <c r="K816" t="s">
        <v>5049</v>
      </c>
      <c r="L816">
        <v>141155</v>
      </c>
      <c r="M816" t="s">
        <v>5488</v>
      </c>
      <c r="O816" t="s">
        <v>5489</v>
      </c>
      <c r="P816" t="s">
        <v>5490</v>
      </c>
      <c r="Q816" t="s">
        <v>4001</v>
      </c>
      <c r="R816">
        <v>2921917</v>
      </c>
      <c r="S816" t="s">
        <v>180</v>
      </c>
      <c r="U816" t="s">
        <v>8203</v>
      </c>
      <c r="V816" s="328" t="s">
        <v>3988</v>
      </c>
      <c r="W816" s="328">
        <v>105000</v>
      </c>
      <c r="X816" s="328">
        <v>26.59</v>
      </c>
      <c r="Y816" s="328">
        <v>283.2</v>
      </c>
      <c r="Z816" s="328">
        <v>105000</v>
      </c>
      <c r="AA816">
        <v>0</v>
      </c>
      <c r="AB816" s="331">
        <v>45294.965998993059</v>
      </c>
      <c r="AC816" s="259">
        <v>1</v>
      </c>
      <c r="AD816" s="328">
        <f t="shared" si="41"/>
        <v>105000</v>
      </c>
      <c r="AE816" t="s">
        <v>3875</v>
      </c>
      <c r="AF816">
        <v>5</v>
      </c>
      <c r="AG816" s="319" t="str">
        <f t="shared" si="39"/>
        <v>4</v>
      </c>
      <c r="AH816" s="319" t="str">
        <f t="shared" si="40"/>
        <v>WA</v>
      </c>
    </row>
    <row r="817" spans="1:34" hidden="1" x14ac:dyDescent="0.25">
      <c r="A817" t="s">
        <v>3811</v>
      </c>
      <c r="B817" t="s">
        <v>4220</v>
      </c>
      <c r="C817">
        <v>7140</v>
      </c>
      <c r="D817">
        <v>51052101</v>
      </c>
      <c r="E817" t="s">
        <v>4700</v>
      </c>
      <c r="F817" t="s">
        <v>4701</v>
      </c>
      <c r="G817">
        <v>7301170</v>
      </c>
      <c r="H817">
        <v>202312</v>
      </c>
      <c r="I817" s="331">
        <v>45267</v>
      </c>
      <c r="J817">
        <v>130959</v>
      </c>
      <c r="K817" t="s">
        <v>5049</v>
      </c>
      <c r="L817" t="s">
        <v>4045</v>
      </c>
      <c r="M817" t="s">
        <v>4702</v>
      </c>
      <c r="O817" t="s">
        <v>4703</v>
      </c>
      <c r="P817" t="s">
        <v>4704</v>
      </c>
      <c r="Q817" t="s">
        <v>4001</v>
      </c>
      <c r="R817">
        <v>2921917</v>
      </c>
      <c r="S817" t="s">
        <v>180</v>
      </c>
      <c r="U817" t="s">
        <v>8204</v>
      </c>
      <c r="V817" s="328" t="s">
        <v>3988</v>
      </c>
      <c r="W817" s="328">
        <v>305000</v>
      </c>
      <c r="X817" s="328">
        <v>76.62</v>
      </c>
      <c r="Y817" s="328">
        <v>833.69</v>
      </c>
      <c r="Z817" s="328">
        <v>305000</v>
      </c>
      <c r="AA817">
        <v>0</v>
      </c>
      <c r="AB817" s="331">
        <v>45274.080610960649</v>
      </c>
      <c r="AC817" s="259">
        <v>1</v>
      </c>
      <c r="AD817" s="328">
        <f t="shared" si="41"/>
        <v>305000</v>
      </c>
      <c r="AE817" t="s">
        <v>3875</v>
      </c>
      <c r="AF817">
        <v>5</v>
      </c>
      <c r="AG817" s="319" t="str">
        <f t="shared" si="39"/>
        <v>4</v>
      </c>
      <c r="AH817" s="319" t="str">
        <f t="shared" si="40"/>
        <v>WA</v>
      </c>
    </row>
    <row r="818" spans="1:34" hidden="1" x14ac:dyDescent="0.25">
      <c r="A818" t="s">
        <v>3811</v>
      </c>
      <c r="B818" t="s">
        <v>4220</v>
      </c>
      <c r="C818">
        <v>7140</v>
      </c>
      <c r="D818">
        <v>51052101</v>
      </c>
      <c r="E818" t="s">
        <v>4700</v>
      </c>
      <c r="F818" t="s">
        <v>4701</v>
      </c>
      <c r="G818">
        <v>7301192</v>
      </c>
      <c r="H818">
        <v>202312</v>
      </c>
      <c r="I818" s="331">
        <v>45273</v>
      </c>
      <c r="J818">
        <v>130959</v>
      </c>
      <c r="K818" t="s">
        <v>5049</v>
      </c>
      <c r="L818" t="s">
        <v>5673</v>
      </c>
      <c r="M818" t="s">
        <v>5674</v>
      </c>
      <c r="O818" t="s">
        <v>5675</v>
      </c>
      <c r="P818" t="s">
        <v>5676</v>
      </c>
      <c r="Q818" t="s">
        <v>4001</v>
      </c>
      <c r="R818">
        <v>2921917</v>
      </c>
      <c r="S818" t="s">
        <v>180</v>
      </c>
      <c r="U818" t="s">
        <v>8205</v>
      </c>
      <c r="V818" s="328" t="s">
        <v>3988</v>
      </c>
      <c r="W818" s="328">
        <v>340000</v>
      </c>
      <c r="X818" s="328">
        <v>85.41</v>
      </c>
      <c r="Y818" s="328">
        <v>929.36</v>
      </c>
      <c r="Z818" s="328">
        <v>340000</v>
      </c>
      <c r="AA818">
        <v>0</v>
      </c>
      <c r="AB818" s="331">
        <v>45279.921480752317</v>
      </c>
      <c r="AC818" s="259">
        <v>1</v>
      </c>
      <c r="AD818" s="328">
        <f t="shared" si="41"/>
        <v>340000</v>
      </c>
      <c r="AE818" t="s">
        <v>3875</v>
      </c>
      <c r="AF818">
        <v>5</v>
      </c>
      <c r="AG818" s="319" t="str">
        <f t="shared" si="39"/>
        <v>4</v>
      </c>
      <c r="AH818" s="319" t="str">
        <f t="shared" si="40"/>
        <v>WA</v>
      </c>
    </row>
    <row r="819" spans="1:34" hidden="1" x14ac:dyDescent="0.25">
      <c r="A819" t="s">
        <v>3811</v>
      </c>
      <c r="B819" t="s">
        <v>4220</v>
      </c>
      <c r="C819">
        <v>7140</v>
      </c>
      <c r="D819">
        <v>51052101</v>
      </c>
      <c r="E819" t="s">
        <v>4700</v>
      </c>
      <c r="F819" t="s">
        <v>4701</v>
      </c>
      <c r="G819">
        <v>7301205</v>
      </c>
      <c r="H819">
        <v>202312</v>
      </c>
      <c r="I819" s="331">
        <v>45274</v>
      </c>
      <c r="J819">
        <v>130959</v>
      </c>
      <c r="K819" t="s">
        <v>5049</v>
      </c>
      <c r="L819" t="s">
        <v>4045</v>
      </c>
      <c r="M819" t="s">
        <v>4702</v>
      </c>
      <c r="O819" t="s">
        <v>4703</v>
      </c>
      <c r="P819" t="s">
        <v>4704</v>
      </c>
      <c r="Q819" t="s">
        <v>4001</v>
      </c>
      <c r="R819">
        <v>2921917</v>
      </c>
      <c r="S819" t="s">
        <v>180</v>
      </c>
      <c r="U819" t="s">
        <v>8206</v>
      </c>
      <c r="V819" s="328" t="s">
        <v>3988</v>
      </c>
      <c r="W819" s="328">
        <v>170000</v>
      </c>
      <c r="X819" s="328">
        <v>42.51</v>
      </c>
      <c r="Y819" s="328">
        <v>453.87</v>
      </c>
      <c r="Z819" s="328">
        <v>170000</v>
      </c>
      <c r="AA819">
        <v>0</v>
      </c>
      <c r="AB819" s="331">
        <v>45280.055030902775</v>
      </c>
      <c r="AC819" s="259">
        <v>1</v>
      </c>
      <c r="AD819" s="328">
        <f t="shared" si="41"/>
        <v>170000</v>
      </c>
      <c r="AE819" t="s">
        <v>3875</v>
      </c>
      <c r="AF819">
        <v>5</v>
      </c>
      <c r="AG819" s="319" t="str">
        <f t="shared" si="39"/>
        <v>4</v>
      </c>
      <c r="AH819" s="319" t="str">
        <f t="shared" si="40"/>
        <v>WA</v>
      </c>
    </row>
    <row r="820" spans="1:34" hidden="1" x14ac:dyDescent="0.25">
      <c r="A820" t="s">
        <v>3811</v>
      </c>
      <c r="B820" t="s">
        <v>4220</v>
      </c>
      <c r="C820">
        <v>7140</v>
      </c>
      <c r="D820">
        <v>51052101</v>
      </c>
      <c r="E820" t="s">
        <v>4700</v>
      </c>
      <c r="F820" t="s">
        <v>4701</v>
      </c>
      <c r="G820">
        <v>7301257</v>
      </c>
      <c r="H820">
        <v>202312</v>
      </c>
      <c r="I820" s="331">
        <v>45281</v>
      </c>
      <c r="J820">
        <v>130959</v>
      </c>
      <c r="K820" t="s">
        <v>5049</v>
      </c>
      <c r="L820">
        <v>118231</v>
      </c>
      <c r="M820" t="s">
        <v>8207</v>
      </c>
      <c r="O820" t="s">
        <v>8208</v>
      </c>
      <c r="P820" t="s">
        <v>8209</v>
      </c>
      <c r="Q820" t="s">
        <v>4001</v>
      </c>
      <c r="R820">
        <v>2921917</v>
      </c>
      <c r="S820" t="s">
        <v>180</v>
      </c>
      <c r="U820" t="s">
        <v>8210</v>
      </c>
      <c r="V820" s="328" t="s">
        <v>3988</v>
      </c>
      <c r="W820" s="328">
        <v>205000</v>
      </c>
      <c r="X820" s="328">
        <v>51.26</v>
      </c>
      <c r="Y820" s="328">
        <v>547.32000000000005</v>
      </c>
      <c r="Z820" s="328">
        <v>205000</v>
      </c>
      <c r="AA820">
        <v>0</v>
      </c>
      <c r="AB820" s="331">
        <v>45283.119358483797</v>
      </c>
      <c r="AC820" s="259">
        <v>1</v>
      </c>
      <c r="AD820" s="328">
        <f t="shared" si="41"/>
        <v>205000</v>
      </c>
      <c r="AE820" t="s">
        <v>3875</v>
      </c>
      <c r="AF820">
        <v>5</v>
      </c>
      <c r="AG820" s="319" t="str">
        <f t="shared" si="39"/>
        <v>4</v>
      </c>
      <c r="AH820" s="319" t="str">
        <f t="shared" si="40"/>
        <v>WA</v>
      </c>
    </row>
    <row r="821" spans="1:34" hidden="1" x14ac:dyDescent="0.25">
      <c r="A821" t="s">
        <v>3811</v>
      </c>
      <c r="B821" t="s">
        <v>4220</v>
      </c>
      <c r="C821">
        <v>7140</v>
      </c>
      <c r="D821">
        <v>51052101</v>
      </c>
      <c r="E821" t="s">
        <v>4700</v>
      </c>
      <c r="F821" t="s">
        <v>4701</v>
      </c>
      <c r="G821">
        <v>7301262</v>
      </c>
      <c r="H821">
        <v>202312</v>
      </c>
      <c r="I821" s="331">
        <v>45282</v>
      </c>
      <c r="J821">
        <v>130959</v>
      </c>
      <c r="K821" t="s">
        <v>5049</v>
      </c>
      <c r="L821" t="s">
        <v>5659</v>
      </c>
      <c r="M821" t="s">
        <v>5660</v>
      </c>
      <c r="O821" t="s">
        <v>5661</v>
      </c>
      <c r="P821" t="s">
        <v>5662</v>
      </c>
      <c r="Q821" t="s">
        <v>4001</v>
      </c>
      <c r="R821">
        <v>2921917</v>
      </c>
      <c r="S821" t="s">
        <v>180</v>
      </c>
      <c r="U821" t="s">
        <v>8211</v>
      </c>
      <c r="V821" s="328" t="s">
        <v>3988</v>
      </c>
      <c r="W821" s="328">
        <v>340000</v>
      </c>
      <c r="X821" s="328">
        <v>85.01</v>
      </c>
      <c r="Y821" s="328">
        <v>907.75</v>
      </c>
      <c r="Z821" s="328">
        <v>340000</v>
      </c>
      <c r="AA821">
        <v>0</v>
      </c>
      <c r="AB821" s="331">
        <v>45288.647046990744</v>
      </c>
      <c r="AC821" s="259">
        <v>1</v>
      </c>
      <c r="AD821" s="328">
        <f t="shared" si="41"/>
        <v>340000</v>
      </c>
      <c r="AE821" t="s">
        <v>3875</v>
      </c>
      <c r="AF821">
        <v>5</v>
      </c>
      <c r="AG821" s="319" t="str">
        <f t="shared" si="39"/>
        <v>4</v>
      </c>
      <c r="AH821" s="319" t="str">
        <f t="shared" si="40"/>
        <v>WA</v>
      </c>
    </row>
    <row r="822" spans="1:34" hidden="1" x14ac:dyDescent="0.25">
      <c r="A822" t="s">
        <v>3811</v>
      </c>
      <c r="B822" t="s">
        <v>4220</v>
      </c>
      <c r="C822">
        <v>7140</v>
      </c>
      <c r="D822">
        <v>51052101</v>
      </c>
      <c r="E822" t="s">
        <v>4700</v>
      </c>
      <c r="F822" t="s">
        <v>4701</v>
      </c>
      <c r="G822">
        <v>7301264</v>
      </c>
      <c r="H822">
        <v>202312</v>
      </c>
      <c r="I822" s="331">
        <v>45282</v>
      </c>
      <c r="J822">
        <v>130959</v>
      </c>
      <c r="K822" t="s">
        <v>5049</v>
      </c>
      <c r="L822" t="s">
        <v>4045</v>
      </c>
      <c r="M822" t="s">
        <v>4702</v>
      </c>
      <c r="O822" t="s">
        <v>4703</v>
      </c>
      <c r="P822" t="s">
        <v>4704</v>
      </c>
      <c r="Q822" t="s">
        <v>4001</v>
      </c>
      <c r="R822">
        <v>2921917</v>
      </c>
      <c r="S822" t="s">
        <v>180</v>
      </c>
      <c r="U822" t="s">
        <v>8212</v>
      </c>
      <c r="V822" s="328" t="s">
        <v>3988</v>
      </c>
      <c r="W822" s="328">
        <v>270000</v>
      </c>
      <c r="X822" s="328">
        <v>67.510000000000005</v>
      </c>
      <c r="Y822" s="328">
        <v>720.86</v>
      </c>
      <c r="Z822" s="328">
        <v>270000</v>
      </c>
      <c r="AA822">
        <v>0</v>
      </c>
      <c r="AB822" s="331">
        <v>45288.663151817127</v>
      </c>
      <c r="AC822" s="259">
        <v>1</v>
      </c>
      <c r="AD822" s="328">
        <f t="shared" si="41"/>
        <v>270000</v>
      </c>
      <c r="AE822" t="s">
        <v>3875</v>
      </c>
      <c r="AF822">
        <v>5</v>
      </c>
      <c r="AG822" s="319" t="str">
        <f t="shared" si="39"/>
        <v>4</v>
      </c>
      <c r="AH822" s="319" t="str">
        <f t="shared" si="40"/>
        <v>WA</v>
      </c>
    </row>
    <row r="823" spans="1:34" hidden="1" x14ac:dyDescent="0.25">
      <c r="A823" t="s">
        <v>3811</v>
      </c>
      <c r="B823" t="s">
        <v>4259</v>
      </c>
      <c r="C823">
        <v>7140</v>
      </c>
      <c r="D823">
        <v>51159501</v>
      </c>
      <c r="E823" t="s">
        <v>4740</v>
      </c>
      <c r="F823" t="s">
        <v>4741</v>
      </c>
      <c r="G823">
        <v>6306461</v>
      </c>
      <c r="H823">
        <v>202312</v>
      </c>
      <c r="I823" s="331">
        <v>45278</v>
      </c>
      <c r="J823">
        <v>10086</v>
      </c>
      <c r="K823" t="s">
        <v>5049</v>
      </c>
      <c r="L823" t="s">
        <v>4846</v>
      </c>
      <c r="M823" t="s">
        <v>4847</v>
      </c>
      <c r="O823" t="s">
        <v>4903</v>
      </c>
      <c r="P823" t="s">
        <v>4904</v>
      </c>
      <c r="Q823" t="s">
        <v>4001</v>
      </c>
      <c r="R823">
        <v>2921917</v>
      </c>
      <c r="S823" t="s">
        <v>180</v>
      </c>
      <c r="U823" t="s">
        <v>8213</v>
      </c>
      <c r="V823" s="328" t="s">
        <v>3988</v>
      </c>
      <c r="W823" s="328">
        <v>9500</v>
      </c>
      <c r="X823" s="328">
        <v>2.38</v>
      </c>
      <c r="Y823" s="328">
        <v>25.36</v>
      </c>
      <c r="Z823" s="328">
        <v>9500</v>
      </c>
      <c r="AA823">
        <v>0</v>
      </c>
      <c r="AB823" s="331">
        <v>45287.127978703706</v>
      </c>
      <c r="AC823" s="259">
        <v>1</v>
      </c>
      <c r="AD823" s="328">
        <f t="shared" si="41"/>
        <v>9500</v>
      </c>
      <c r="AE823" t="s">
        <v>3875</v>
      </c>
      <c r="AF823">
        <v>5</v>
      </c>
      <c r="AG823" s="319" t="str">
        <f t="shared" si="39"/>
        <v>4</v>
      </c>
      <c r="AH823" s="319" t="str">
        <f t="shared" si="40"/>
        <v>WA</v>
      </c>
    </row>
    <row r="824" spans="1:34" hidden="1" x14ac:dyDescent="0.25">
      <c r="A824" t="s">
        <v>3811</v>
      </c>
      <c r="B824" t="s">
        <v>4259</v>
      </c>
      <c r="C824">
        <v>7140</v>
      </c>
      <c r="D824">
        <v>51159501</v>
      </c>
      <c r="E824" t="s">
        <v>4740</v>
      </c>
      <c r="F824" t="s">
        <v>4741</v>
      </c>
      <c r="G824">
        <v>6306461</v>
      </c>
      <c r="H824">
        <v>202312</v>
      </c>
      <c r="I824" s="331">
        <v>45278</v>
      </c>
      <c r="J824">
        <v>10086</v>
      </c>
      <c r="K824" t="s">
        <v>5049</v>
      </c>
      <c r="L824" t="s">
        <v>4846</v>
      </c>
      <c r="M824" t="s">
        <v>4847</v>
      </c>
      <c r="O824" t="s">
        <v>4903</v>
      </c>
      <c r="P824" t="s">
        <v>4904</v>
      </c>
      <c r="Q824" t="s">
        <v>4001</v>
      </c>
      <c r="R824">
        <v>2921917</v>
      </c>
      <c r="S824" t="s">
        <v>180</v>
      </c>
      <c r="U824" t="s">
        <v>8214</v>
      </c>
      <c r="V824" s="328" t="s">
        <v>3988</v>
      </c>
      <c r="W824" s="328">
        <v>9500</v>
      </c>
      <c r="X824" s="328">
        <v>2.38</v>
      </c>
      <c r="Y824" s="328">
        <v>25.36</v>
      </c>
      <c r="Z824" s="328">
        <v>9500</v>
      </c>
      <c r="AA824">
        <v>0</v>
      </c>
      <c r="AB824" s="331">
        <v>45287.127978703706</v>
      </c>
      <c r="AC824" s="259">
        <v>1</v>
      </c>
      <c r="AD824" s="328">
        <f t="shared" si="41"/>
        <v>9500</v>
      </c>
      <c r="AE824" t="s">
        <v>3875</v>
      </c>
      <c r="AF824">
        <v>5</v>
      </c>
      <c r="AG824" s="319" t="str">
        <f t="shared" si="39"/>
        <v>4</v>
      </c>
      <c r="AH824" s="319" t="str">
        <f t="shared" si="40"/>
        <v>WA</v>
      </c>
    </row>
    <row r="825" spans="1:34" hidden="1" x14ac:dyDescent="0.25">
      <c r="A825" t="s">
        <v>3811</v>
      </c>
      <c r="B825" t="s">
        <v>4259</v>
      </c>
      <c r="C825">
        <v>7140</v>
      </c>
      <c r="D825">
        <v>51551003</v>
      </c>
      <c r="E825" t="s">
        <v>4740</v>
      </c>
      <c r="F825" t="s">
        <v>4741</v>
      </c>
      <c r="G825">
        <v>6306302</v>
      </c>
      <c r="H825">
        <v>202312</v>
      </c>
      <c r="I825" s="331">
        <v>45272</v>
      </c>
      <c r="J825">
        <v>10086</v>
      </c>
      <c r="K825" t="s">
        <v>5049</v>
      </c>
      <c r="L825">
        <v>141155</v>
      </c>
      <c r="M825" t="s">
        <v>5488</v>
      </c>
      <c r="O825" t="s">
        <v>6572</v>
      </c>
      <c r="P825" t="s">
        <v>6573</v>
      </c>
      <c r="Q825" t="s">
        <v>4001</v>
      </c>
      <c r="R825">
        <v>2921917</v>
      </c>
      <c r="S825" t="s">
        <v>180</v>
      </c>
      <c r="U825" t="s">
        <v>8215</v>
      </c>
      <c r="V825" s="328" t="s">
        <v>3988</v>
      </c>
      <c r="W825" s="328">
        <v>35000</v>
      </c>
      <c r="X825" s="328">
        <v>8.7899999999999991</v>
      </c>
      <c r="Y825" s="328">
        <v>95.67</v>
      </c>
      <c r="Z825" s="328">
        <v>35000</v>
      </c>
      <c r="AA825">
        <v>0</v>
      </c>
      <c r="AB825" s="331">
        <v>45278.64180459491</v>
      </c>
      <c r="AC825" s="259">
        <v>1</v>
      </c>
      <c r="AD825" s="328">
        <f t="shared" si="41"/>
        <v>35000</v>
      </c>
      <c r="AE825" t="s">
        <v>3875</v>
      </c>
      <c r="AF825">
        <v>5</v>
      </c>
      <c r="AG825" s="319" t="str">
        <f t="shared" si="39"/>
        <v>4</v>
      </c>
      <c r="AH825" s="319" t="str">
        <f t="shared" si="40"/>
        <v>WA</v>
      </c>
    </row>
    <row r="826" spans="1:34" hidden="1" x14ac:dyDescent="0.25">
      <c r="A826" t="s">
        <v>3811</v>
      </c>
      <c r="B826" t="s">
        <v>4259</v>
      </c>
      <c r="C826">
        <v>7140</v>
      </c>
      <c r="D826">
        <v>51551003</v>
      </c>
      <c r="E826" t="s">
        <v>4740</v>
      </c>
      <c r="F826" t="s">
        <v>4741</v>
      </c>
      <c r="G826">
        <v>6306461</v>
      </c>
      <c r="H826">
        <v>202312</v>
      </c>
      <c r="I826" s="331">
        <v>45278</v>
      </c>
      <c r="J826">
        <v>10086</v>
      </c>
      <c r="K826" t="s">
        <v>5049</v>
      </c>
      <c r="L826" t="s">
        <v>4846</v>
      </c>
      <c r="M826" t="s">
        <v>4847</v>
      </c>
      <c r="O826" t="s">
        <v>6572</v>
      </c>
      <c r="P826" t="s">
        <v>6573</v>
      </c>
      <c r="Q826" t="s">
        <v>4001</v>
      </c>
      <c r="R826">
        <v>2921917</v>
      </c>
      <c r="S826" t="s">
        <v>180</v>
      </c>
      <c r="U826" t="s">
        <v>8216</v>
      </c>
      <c r="V826" s="328" t="s">
        <v>3988</v>
      </c>
      <c r="W826" s="328">
        <v>35000</v>
      </c>
      <c r="X826" s="328">
        <v>8.75</v>
      </c>
      <c r="Y826" s="328">
        <v>93.44</v>
      </c>
      <c r="Z826" s="328">
        <v>35000</v>
      </c>
      <c r="AA826">
        <v>0</v>
      </c>
      <c r="AB826" s="331">
        <v>45287.127978703706</v>
      </c>
      <c r="AC826" s="259">
        <v>1</v>
      </c>
      <c r="AD826" s="328">
        <f t="shared" si="41"/>
        <v>35000</v>
      </c>
      <c r="AE826" t="s">
        <v>3875</v>
      </c>
      <c r="AF826">
        <v>5</v>
      </c>
      <c r="AG826" s="319" t="str">
        <f t="shared" si="39"/>
        <v>4</v>
      </c>
      <c r="AH826" s="319" t="str">
        <f t="shared" si="40"/>
        <v>WA</v>
      </c>
    </row>
    <row r="827" spans="1:34" hidden="1" x14ac:dyDescent="0.25">
      <c r="A827" t="s">
        <v>3811</v>
      </c>
      <c r="B827" t="s">
        <v>4259</v>
      </c>
      <c r="C827">
        <v>7140</v>
      </c>
      <c r="D827">
        <v>51551003</v>
      </c>
      <c r="E827" t="s">
        <v>4740</v>
      </c>
      <c r="F827" t="s">
        <v>4741</v>
      </c>
      <c r="G827">
        <v>6306522</v>
      </c>
      <c r="H827">
        <v>202312</v>
      </c>
      <c r="I827" s="331">
        <v>45278</v>
      </c>
      <c r="J827">
        <v>10086</v>
      </c>
      <c r="K827" t="s">
        <v>5049</v>
      </c>
      <c r="L827">
        <v>126038</v>
      </c>
      <c r="M827" t="s">
        <v>8199</v>
      </c>
      <c r="O827" t="s">
        <v>6572</v>
      </c>
      <c r="P827" t="s">
        <v>6573</v>
      </c>
      <c r="Q827" t="s">
        <v>4001</v>
      </c>
      <c r="R827">
        <v>2921917</v>
      </c>
      <c r="S827" t="s">
        <v>180</v>
      </c>
      <c r="U827" t="s">
        <v>8219</v>
      </c>
      <c r="V827" s="328" t="s">
        <v>3988</v>
      </c>
      <c r="W827" s="328">
        <v>35000</v>
      </c>
      <c r="X827" s="328">
        <v>8.75</v>
      </c>
      <c r="Y827" s="328">
        <v>93.44</v>
      </c>
      <c r="Z827" s="328">
        <v>35000</v>
      </c>
      <c r="AA827">
        <v>0</v>
      </c>
      <c r="AB827" s="331">
        <v>45288.916031597226</v>
      </c>
      <c r="AC827" s="259">
        <v>1</v>
      </c>
      <c r="AD827" s="328">
        <f t="shared" si="41"/>
        <v>35000</v>
      </c>
      <c r="AE827" t="s">
        <v>3875</v>
      </c>
      <c r="AF827">
        <v>5</v>
      </c>
      <c r="AG827" s="319" t="str">
        <f t="shared" si="39"/>
        <v>4</v>
      </c>
      <c r="AH827" s="319" t="str">
        <f t="shared" si="40"/>
        <v>WA</v>
      </c>
    </row>
    <row r="828" spans="1:34" hidden="1" x14ac:dyDescent="0.25">
      <c r="A828" t="s">
        <v>3811</v>
      </c>
      <c r="B828" t="s">
        <v>4259</v>
      </c>
      <c r="C828">
        <v>7140</v>
      </c>
      <c r="D828">
        <v>51551003</v>
      </c>
      <c r="E828" t="s">
        <v>4740</v>
      </c>
      <c r="F828" t="s">
        <v>4741</v>
      </c>
      <c r="G828">
        <v>6306622</v>
      </c>
      <c r="H828">
        <v>202312</v>
      </c>
      <c r="I828" s="331">
        <v>45282</v>
      </c>
      <c r="J828" t="s">
        <v>4788</v>
      </c>
      <c r="K828" t="s">
        <v>5049</v>
      </c>
      <c r="L828">
        <v>141155</v>
      </c>
      <c r="M828" t="s">
        <v>5488</v>
      </c>
      <c r="O828" t="s">
        <v>4789</v>
      </c>
      <c r="P828" t="s">
        <v>4790</v>
      </c>
      <c r="Q828" t="s">
        <v>4001</v>
      </c>
      <c r="R828">
        <v>2921917</v>
      </c>
      <c r="S828" t="s">
        <v>180</v>
      </c>
      <c r="U828" t="s">
        <v>8220</v>
      </c>
      <c r="V828" s="328" t="s">
        <v>3988</v>
      </c>
      <c r="W828" s="328">
        <v>240000</v>
      </c>
      <c r="X828" s="328">
        <v>60.78</v>
      </c>
      <c r="Y828" s="328">
        <v>647.33000000000004</v>
      </c>
      <c r="Z828" s="328">
        <v>240000</v>
      </c>
      <c r="AA828">
        <v>318</v>
      </c>
      <c r="AB828" s="331">
        <v>45295.592276736112</v>
      </c>
      <c r="AC828" s="259">
        <v>1</v>
      </c>
      <c r="AD828" s="328">
        <f t="shared" si="41"/>
        <v>240000</v>
      </c>
      <c r="AE828" t="s">
        <v>3875</v>
      </c>
      <c r="AF828">
        <v>5</v>
      </c>
      <c r="AG828" s="319" t="str">
        <f t="shared" si="39"/>
        <v>4</v>
      </c>
      <c r="AH828" s="319" t="str">
        <f t="shared" si="40"/>
        <v>WA</v>
      </c>
    </row>
    <row r="829" spans="1:34" hidden="1" x14ac:dyDescent="0.25">
      <c r="A829" t="s">
        <v>3811</v>
      </c>
      <c r="B829" t="s">
        <v>4259</v>
      </c>
      <c r="C829">
        <v>7140</v>
      </c>
      <c r="D829">
        <v>51551003</v>
      </c>
      <c r="E829" t="s">
        <v>4740</v>
      </c>
      <c r="F829" t="s">
        <v>4741</v>
      </c>
      <c r="G829">
        <v>6306671</v>
      </c>
      <c r="H829">
        <v>202312</v>
      </c>
      <c r="I829" s="331">
        <v>45290</v>
      </c>
      <c r="J829">
        <v>10086</v>
      </c>
      <c r="K829" t="s">
        <v>5049</v>
      </c>
      <c r="L829" t="s">
        <v>4846</v>
      </c>
      <c r="M829" t="s">
        <v>4847</v>
      </c>
      <c r="O829" t="s">
        <v>6572</v>
      </c>
      <c r="P829" t="s">
        <v>6573</v>
      </c>
      <c r="Q829" t="s">
        <v>4001</v>
      </c>
      <c r="R829">
        <v>2921917</v>
      </c>
      <c r="S829" t="s">
        <v>180</v>
      </c>
      <c r="U829" t="s">
        <v>8221</v>
      </c>
      <c r="V829" s="328" t="s">
        <v>3988</v>
      </c>
      <c r="W829" s="328">
        <v>-35000</v>
      </c>
      <c r="X829" s="328">
        <v>-8.75</v>
      </c>
      <c r="Y829" s="328">
        <v>-93.44</v>
      </c>
      <c r="Z829" s="328">
        <v>-35000</v>
      </c>
      <c r="AA829">
        <v>0</v>
      </c>
      <c r="AB829" s="331">
        <v>45296.210977627314</v>
      </c>
      <c r="AC829" s="259">
        <v>1</v>
      </c>
      <c r="AD829" s="328">
        <f t="shared" si="41"/>
        <v>-35000</v>
      </c>
      <c r="AE829" t="s">
        <v>3875</v>
      </c>
      <c r="AF829">
        <v>5</v>
      </c>
      <c r="AG829" s="319" t="str">
        <f t="shared" si="39"/>
        <v>4</v>
      </c>
      <c r="AH829" s="319" t="str">
        <f t="shared" si="40"/>
        <v>WA</v>
      </c>
    </row>
    <row r="830" spans="1:34" hidden="1" x14ac:dyDescent="0.25">
      <c r="A830" t="s">
        <v>3811</v>
      </c>
      <c r="B830" t="s">
        <v>4259</v>
      </c>
      <c r="C830">
        <v>7140</v>
      </c>
      <c r="D830">
        <v>51551003</v>
      </c>
      <c r="E830" t="s">
        <v>4740</v>
      </c>
      <c r="F830" t="s">
        <v>4741</v>
      </c>
      <c r="G830">
        <v>6306671</v>
      </c>
      <c r="H830">
        <v>202312</v>
      </c>
      <c r="I830" s="331">
        <v>45290</v>
      </c>
      <c r="J830">
        <v>10086</v>
      </c>
      <c r="K830" t="s">
        <v>5049</v>
      </c>
      <c r="L830" t="s">
        <v>4846</v>
      </c>
      <c r="M830" t="s">
        <v>4847</v>
      </c>
      <c r="O830" t="s">
        <v>6572</v>
      </c>
      <c r="P830" t="s">
        <v>6573</v>
      </c>
      <c r="Q830" t="s">
        <v>4001</v>
      </c>
      <c r="R830">
        <v>2921917</v>
      </c>
      <c r="S830" t="s">
        <v>180</v>
      </c>
      <c r="U830" t="s">
        <v>8222</v>
      </c>
      <c r="V830" s="328" t="s">
        <v>3988</v>
      </c>
      <c r="W830" s="328">
        <v>35000</v>
      </c>
      <c r="X830" s="328">
        <v>8.75</v>
      </c>
      <c r="Y830" s="328">
        <v>93.44</v>
      </c>
      <c r="Z830" s="328">
        <v>35000</v>
      </c>
      <c r="AA830">
        <v>0</v>
      </c>
      <c r="AB830" s="331">
        <v>45296.210977627314</v>
      </c>
      <c r="AC830" s="259">
        <v>1</v>
      </c>
      <c r="AD830" s="328">
        <f t="shared" si="41"/>
        <v>35000</v>
      </c>
      <c r="AE830" t="s">
        <v>3875</v>
      </c>
      <c r="AF830">
        <v>5</v>
      </c>
      <c r="AG830" s="319" t="str">
        <f t="shared" si="39"/>
        <v>4</v>
      </c>
      <c r="AH830" s="319" t="str">
        <f t="shared" si="40"/>
        <v>WA</v>
      </c>
    </row>
    <row r="831" spans="1:34" hidden="1" x14ac:dyDescent="0.25">
      <c r="A831" t="s">
        <v>3811</v>
      </c>
      <c r="B831" t="s">
        <v>4220</v>
      </c>
      <c r="C831">
        <v>7140</v>
      </c>
      <c r="D831">
        <v>51551003</v>
      </c>
      <c r="E831" t="s">
        <v>4700</v>
      </c>
      <c r="F831" t="s">
        <v>4701</v>
      </c>
      <c r="G831">
        <v>7301192</v>
      </c>
      <c r="H831">
        <v>202312</v>
      </c>
      <c r="I831" s="331">
        <v>45273</v>
      </c>
      <c r="J831">
        <v>130959</v>
      </c>
      <c r="K831" t="s">
        <v>5049</v>
      </c>
      <c r="L831" t="s">
        <v>5673</v>
      </c>
      <c r="M831" t="s">
        <v>5674</v>
      </c>
      <c r="O831" t="s">
        <v>8217</v>
      </c>
      <c r="P831" t="s">
        <v>8218</v>
      </c>
      <c r="Q831" t="s">
        <v>4001</v>
      </c>
      <c r="R831">
        <v>2921917</v>
      </c>
      <c r="S831" t="s">
        <v>180</v>
      </c>
      <c r="U831" t="s">
        <v>8223</v>
      </c>
      <c r="V831" s="328" t="s">
        <v>3988</v>
      </c>
      <c r="W831" s="328">
        <v>130000</v>
      </c>
      <c r="X831" s="328">
        <v>32.659999999999997</v>
      </c>
      <c r="Y831" s="328">
        <v>355.34</v>
      </c>
      <c r="Z831" s="328">
        <v>130000</v>
      </c>
      <c r="AA831">
        <v>0</v>
      </c>
      <c r="AB831" s="331">
        <v>45279.921480752317</v>
      </c>
      <c r="AC831" s="259">
        <v>1</v>
      </c>
      <c r="AD831" s="328">
        <f t="shared" si="41"/>
        <v>130000</v>
      </c>
      <c r="AE831" t="s">
        <v>3875</v>
      </c>
      <c r="AF831">
        <v>5</v>
      </c>
      <c r="AG831" s="319" t="str">
        <f t="shared" si="39"/>
        <v>4</v>
      </c>
      <c r="AH831" s="319" t="str">
        <f t="shared" si="40"/>
        <v>WA</v>
      </c>
    </row>
    <row r="832" spans="1:34" hidden="1" x14ac:dyDescent="0.25">
      <c r="A832" t="s">
        <v>3811</v>
      </c>
      <c r="B832" t="s">
        <v>4220</v>
      </c>
      <c r="C832">
        <v>7140</v>
      </c>
      <c r="D832">
        <v>51551003</v>
      </c>
      <c r="E832" t="s">
        <v>4700</v>
      </c>
      <c r="F832" t="s">
        <v>4701</v>
      </c>
      <c r="G832">
        <v>7301257</v>
      </c>
      <c r="H832">
        <v>202312</v>
      </c>
      <c r="I832" s="331">
        <v>45281</v>
      </c>
      <c r="J832">
        <v>130959</v>
      </c>
      <c r="K832" t="s">
        <v>5049</v>
      </c>
      <c r="L832">
        <v>118231</v>
      </c>
      <c r="M832" t="s">
        <v>8207</v>
      </c>
      <c r="O832" t="s">
        <v>8217</v>
      </c>
      <c r="P832" t="s">
        <v>8218</v>
      </c>
      <c r="Q832" t="s">
        <v>4001</v>
      </c>
      <c r="R832">
        <v>2921917</v>
      </c>
      <c r="S832" t="s">
        <v>180</v>
      </c>
      <c r="U832" t="s">
        <v>8224</v>
      </c>
      <c r="V832" s="328" t="s">
        <v>3988</v>
      </c>
      <c r="W832" s="328">
        <v>130000</v>
      </c>
      <c r="X832" s="328">
        <v>32.51</v>
      </c>
      <c r="Y832" s="328">
        <v>347.08</v>
      </c>
      <c r="Z832" s="328">
        <v>130000</v>
      </c>
      <c r="AA832">
        <v>0</v>
      </c>
      <c r="AB832" s="331">
        <v>45283.119358483797</v>
      </c>
      <c r="AC832" s="259">
        <v>1</v>
      </c>
      <c r="AD832" s="328">
        <f t="shared" si="41"/>
        <v>130000</v>
      </c>
      <c r="AE832" t="s">
        <v>3875</v>
      </c>
      <c r="AF832">
        <v>5</v>
      </c>
      <c r="AG832" s="319" t="str">
        <f t="shared" si="39"/>
        <v>4</v>
      </c>
      <c r="AH832" s="319" t="str">
        <f t="shared" si="40"/>
        <v>WA</v>
      </c>
    </row>
    <row r="833" spans="1:34" hidden="1" x14ac:dyDescent="0.25">
      <c r="A833" t="s">
        <v>3811</v>
      </c>
      <c r="B833" t="s">
        <v>4220</v>
      </c>
      <c r="C833">
        <v>7140</v>
      </c>
      <c r="D833">
        <v>51551003</v>
      </c>
      <c r="E833" t="s">
        <v>4700</v>
      </c>
      <c r="F833" t="s">
        <v>4701</v>
      </c>
      <c r="G833">
        <v>7301262</v>
      </c>
      <c r="H833">
        <v>202312</v>
      </c>
      <c r="I833" s="331">
        <v>45282</v>
      </c>
      <c r="J833">
        <v>130959</v>
      </c>
      <c r="K833" t="s">
        <v>5049</v>
      </c>
      <c r="L833" t="s">
        <v>5659</v>
      </c>
      <c r="M833" t="s">
        <v>5660</v>
      </c>
      <c r="O833" t="s">
        <v>8217</v>
      </c>
      <c r="P833" t="s">
        <v>8218</v>
      </c>
      <c r="Q833" t="s">
        <v>4001</v>
      </c>
      <c r="R833">
        <v>2921917</v>
      </c>
      <c r="S833" t="s">
        <v>180</v>
      </c>
      <c r="U833" t="s">
        <v>8225</v>
      </c>
      <c r="V833" s="328" t="s">
        <v>3988</v>
      </c>
      <c r="W833" s="328">
        <v>90000</v>
      </c>
      <c r="X833" s="328">
        <v>22.5</v>
      </c>
      <c r="Y833" s="328">
        <v>240.29</v>
      </c>
      <c r="Z833" s="328">
        <v>90000</v>
      </c>
      <c r="AA833">
        <v>0</v>
      </c>
      <c r="AB833" s="331">
        <v>45288.6470471875</v>
      </c>
      <c r="AC833" s="259">
        <v>1</v>
      </c>
      <c r="AD833" s="328">
        <f t="shared" si="41"/>
        <v>90000</v>
      </c>
      <c r="AE833" t="s">
        <v>3875</v>
      </c>
      <c r="AF833">
        <v>5</v>
      </c>
      <c r="AG833" s="319" t="str">
        <f t="shared" si="39"/>
        <v>4</v>
      </c>
      <c r="AH833" s="319" t="str">
        <f t="shared" si="40"/>
        <v>WA</v>
      </c>
    </row>
    <row r="834" spans="1:34" hidden="1" x14ac:dyDescent="0.25">
      <c r="A834" t="s">
        <v>3811</v>
      </c>
      <c r="B834" t="s">
        <v>4259</v>
      </c>
      <c r="C834">
        <v>7140</v>
      </c>
      <c r="D834">
        <v>52351005</v>
      </c>
      <c r="E834" t="s">
        <v>4740</v>
      </c>
      <c r="F834" t="s">
        <v>4741</v>
      </c>
      <c r="G834">
        <v>6306260</v>
      </c>
      <c r="H834">
        <v>202312</v>
      </c>
      <c r="I834" s="331">
        <v>45265</v>
      </c>
      <c r="J834">
        <v>10086</v>
      </c>
      <c r="K834" t="s">
        <v>5049</v>
      </c>
      <c r="L834" t="s">
        <v>4030</v>
      </c>
      <c r="M834" t="s">
        <v>4532</v>
      </c>
      <c r="O834" t="s">
        <v>4622</v>
      </c>
      <c r="P834" t="s">
        <v>4623</v>
      </c>
      <c r="Q834" t="s">
        <v>4001</v>
      </c>
      <c r="R834">
        <v>2921918</v>
      </c>
      <c r="S834" t="s">
        <v>180</v>
      </c>
      <c r="U834" t="s">
        <v>8226</v>
      </c>
      <c r="V834" s="328" t="s">
        <v>3988</v>
      </c>
      <c r="W834" s="328">
        <v>121000</v>
      </c>
      <c r="X834" s="328">
        <v>30.4</v>
      </c>
      <c r="Y834" s="328">
        <v>331.32</v>
      </c>
      <c r="Z834" s="328">
        <v>121000</v>
      </c>
      <c r="AA834">
        <v>0</v>
      </c>
      <c r="AB834" s="331">
        <v>45273.902416435187</v>
      </c>
      <c r="AC834" s="259">
        <v>1</v>
      </c>
      <c r="AD834" s="328">
        <f t="shared" si="41"/>
        <v>121000</v>
      </c>
      <c r="AE834" t="s">
        <v>3875</v>
      </c>
      <c r="AF834">
        <v>5</v>
      </c>
      <c r="AG834" s="319" t="str">
        <f t="shared" si="39"/>
        <v>4</v>
      </c>
      <c r="AH834" s="319" t="str">
        <f t="shared" si="40"/>
        <v>WA</v>
      </c>
    </row>
    <row r="835" spans="1:34" hidden="1" x14ac:dyDescent="0.25">
      <c r="A835" t="s">
        <v>3811</v>
      </c>
      <c r="B835" t="s">
        <v>4259</v>
      </c>
      <c r="C835">
        <v>7140</v>
      </c>
      <c r="D835">
        <v>52351005</v>
      </c>
      <c r="E835" t="s">
        <v>4740</v>
      </c>
      <c r="F835" t="s">
        <v>4741</v>
      </c>
      <c r="G835">
        <v>6306338</v>
      </c>
      <c r="H835">
        <v>202312</v>
      </c>
      <c r="I835" s="331">
        <v>45273</v>
      </c>
      <c r="J835">
        <v>10086</v>
      </c>
      <c r="K835" t="s">
        <v>5049</v>
      </c>
      <c r="L835" t="s">
        <v>5183</v>
      </c>
      <c r="M835" t="s">
        <v>5184</v>
      </c>
      <c r="O835" t="s">
        <v>4622</v>
      </c>
      <c r="P835" t="s">
        <v>4623</v>
      </c>
      <c r="Q835" t="s">
        <v>4001</v>
      </c>
      <c r="R835">
        <v>2921917</v>
      </c>
      <c r="S835" t="s">
        <v>180</v>
      </c>
      <c r="U835" t="s">
        <v>8227</v>
      </c>
      <c r="V835" s="328" t="s">
        <v>3988</v>
      </c>
      <c r="W835" s="328">
        <v>120000</v>
      </c>
      <c r="X835" s="328">
        <v>30.15</v>
      </c>
      <c r="Y835" s="328">
        <v>328.01</v>
      </c>
      <c r="Z835" s="328">
        <v>120000</v>
      </c>
      <c r="AA835">
        <v>0</v>
      </c>
      <c r="AB835" s="331">
        <v>45279.837735104164</v>
      </c>
      <c r="AC835" s="259">
        <v>1</v>
      </c>
      <c r="AD835" s="328">
        <f t="shared" si="41"/>
        <v>120000</v>
      </c>
      <c r="AE835" t="s">
        <v>3875</v>
      </c>
      <c r="AF835">
        <v>5</v>
      </c>
      <c r="AG835" s="319" t="str">
        <f t="shared" si="39"/>
        <v>4</v>
      </c>
      <c r="AH835" s="319" t="str">
        <f t="shared" si="40"/>
        <v>WA</v>
      </c>
    </row>
    <row r="836" spans="1:34" hidden="1" x14ac:dyDescent="0.25">
      <c r="A836" t="s">
        <v>3811</v>
      </c>
      <c r="B836" t="s">
        <v>4259</v>
      </c>
      <c r="C836">
        <v>7140</v>
      </c>
      <c r="D836">
        <v>52351005</v>
      </c>
      <c r="E836" t="s">
        <v>4740</v>
      </c>
      <c r="F836" t="s">
        <v>4741</v>
      </c>
      <c r="G836">
        <v>6306598</v>
      </c>
      <c r="H836">
        <v>202312</v>
      </c>
      <c r="I836" s="331">
        <v>45286</v>
      </c>
      <c r="J836">
        <v>10086</v>
      </c>
      <c r="K836" t="s">
        <v>5049</v>
      </c>
      <c r="L836">
        <v>141155</v>
      </c>
      <c r="M836" t="s">
        <v>5488</v>
      </c>
      <c r="O836" t="s">
        <v>4622</v>
      </c>
      <c r="P836" t="s">
        <v>4623</v>
      </c>
      <c r="Q836" t="s">
        <v>4001</v>
      </c>
      <c r="R836">
        <v>2921917</v>
      </c>
      <c r="S836" t="s">
        <v>180</v>
      </c>
      <c r="U836" t="s">
        <v>8228</v>
      </c>
      <c r="V836" s="328" t="s">
        <v>3988</v>
      </c>
      <c r="W836" s="328">
        <v>32000</v>
      </c>
      <c r="X836" s="328">
        <v>8.1</v>
      </c>
      <c r="Y836" s="328">
        <v>86.31</v>
      </c>
      <c r="Z836" s="328">
        <v>32000</v>
      </c>
      <c r="AA836">
        <v>0</v>
      </c>
      <c r="AB836" s="331">
        <v>45294.965999189815</v>
      </c>
      <c r="AC836" s="259">
        <v>1</v>
      </c>
      <c r="AD836" s="328">
        <f t="shared" si="41"/>
        <v>32000</v>
      </c>
      <c r="AE836" t="s">
        <v>3875</v>
      </c>
      <c r="AF836">
        <v>5</v>
      </c>
      <c r="AG836" s="319" t="str">
        <f t="shared" si="39"/>
        <v>4</v>
      </c>
      <c r="AH836" s="319" t="str">
        <f t="shared" si="40"/>
        <v>WA</v>
      </c>
    </row>
    <row r="837" spans="1:34" hidden="1" x14ac:dyDescent="0.25">
      <c r="A837" t="s">
        <v>3811</v>
      </c>
      <c r="B837" t="s">
        <v>4220</v>
      </c>
      <c r="C837">
        <v>7140</v>
      </c>
      <c r="D837">
        <v>52351005</v>
      </c>
      <c r="E837" t="s">
        <v>4700</v>
      </c>
      <c r="F837" t="s">
        <v>4701</v>
      </c>
      <c r="G837">
        <v>7301170</v>
      </c>
      <c r="H837">
        <v>202312</v>
      </c>
      <c r="I837" s="331">
        <v>45267</v>
      </c>
      <c r="J837">
        <v>130959</v>
      </c>
      <c r="K837" t="s">
        <v>5049</v>
      </c>
      <c r="L837" t="s">
        <v>4045</v>
      </c>
      <c r="M837" t="s">
        <v>4702</v>
      </c>
      <c r="O837" t="s">
        <v>4622</v>
      </c>
      <c r="P837" t="s">
        <v>4623</v>
      </c>
      <c r="Q837" t="s">
        <v>4001</v>
      </c>
      <c r="R837">
        <v>2921917</v>
      </c>
      <c r="S837" t="s">
        <v>180</v>
      </c>
      <c r="U837" t="s">
        <v>8229</v>
      </c>
      <c r="V837" s="328" t="s">
        <v>3988</v>
      </c>
      <c r="W837" s="328">
        <v>253600</v>
      </c>
      <c r="X837" s="328">
        <v>63.71</v>
      </c>
      <c r="Y837" s="328">
        <v>693.2</v>
      </c>
      <c r="Z837" s="328">
        <v>253600</v>
      </c>
      <c r="AA837">
        <v>0</v>
      </c>
      <c r="AB837" s="331">
        <v>45274.080610960649</v>
      </c>
      <c r="AC837" s="259">
        <v>1</v>
      </c>
      <c r="AD837" s="328">
        <f t="shared" si="41"/>
        <v>253600</v>
      </c>
      <c r="AE837" t="s">
        <v>3875</v>
      </c>
      <c r="AF837">
        <v>5</v>
      </c>
      <c r="AG837" s="319" t="str">
        <f t="shared" si="39"/>
        <v>4</v>
      </c>
      <c r="AH837" s="319" t="str">
        <f t="shared" si="40"/>
        <v>WA</v>
      </c>
    </row>
    <row r="838" spans="1:34" hidden="1" x14ac:dyDescent="0.25">
      <c r="A838" t="s">
        <v>3811</v>
      </c>
      <c r="B838" t="s">
        <v>4220</v>
      </c>
      <c r="C838">
        <v>7140</v>
      </c>
      <c r="D838">
        <v>52351005</v>
      </c>
      <c r="E838" t="s">
        <v>4700</v>
      </c>
      <c r="F838" t="s">
        <v>4701</v>
      </c>
      <c r="G838">
        <v>7301192</v>
      </c>
      <c r="H838">
        <v>202312</v>
      </c>
      <c r="I838" s="331">
        <v>45273</v>
      </c>
      <c r="J838">
        <v>130959</v>
      </c>
      <c r="K838" t="s">
        <v>5049</v>
      </c>
      <c r="L838" t="s">
        <v>5673</v>
      </c>
      <c r="M838" t="s">
        <v>5674</v>
      </c>
      <c r="O838" t="s">
        <v>4622</v>
      </c>
      <c r="P838" t="s">
        <v>4623</v>
      </c>
      <c r="Q838" t="s">
        <v>4001</v>
      </c>
      <c r="R838">
        <v>2921917</v>
      </c>
      <c r="S838" t="s">
        <v>180</v>
      </c>
      <c r="U838" t="s">
        <v>8230</v>
      </c>
      <c r="V838" s="328" t="s">
        <v>3988</v>
      </c>
      <c r="W838" s="328">
        <v>14000</v>
      </c>
      <c r="X838" s="328">
        <v>3.52</v>
      </c>
      <c r="Y838" s="328">
        <v>38.270000000000003</v>
      </c>
      <c r="Z838" s="328">
        <v>14000</v>
      </c>
      <c r="AA838">
        <v>0</v>
      </c>
      <c r="AB838" s="331">
        <v>45279.921480752317</v>
      </c>
      <c r="AC838" s="259">
        <v>1</v>
      </c>
      <c r="AD838" s="328">
        <f t="shared" si="41"/>
        <v>14000</v>
      </c>
      <c r="AE838" t="s">
        <v>3875</v>
      </c>
      <c r="AF838">
        <v>5</v>
      </c>
      <c r="AG838" s="319" t="str">
        <f t="shared" ref="AG838:AG901" si="42">MID(Q838,2,1)</f>
        <v>4</v>
      </c>
      <c r="AH838" s="319" t="str">
        <f t="shared" ref="AH838:AH901" si="43">IF(AG838="0","CO",IF(AG838="1","CO",IF(AG838="2","CO",IF(AG838="3","NE",IF(AG838="4","WA",IF(AG838="6","URR"))))))</f>
        <v>WA</v>
      </c>
    </row>
    <row r="839" spans="1:34" hidden="1" x14ac:dyDescent="0.25">
      <c r="A839" t="s">
        <v>3811</v>
      </c>
      <c r="B839" t="s">
        <v>4220</v>
      </c>
      <c r="C839">
        <v>7140</v>
      </c>
      <c r="D839">
        <v>52351005</v>
      </c>
      <c r="E839" t="s">
        <v>4700</v>
      </c>
      <c r="F839" t="s">
        <v>4701</v>
      </c>
      <c r="G839">
        <v>7301205</v>
      </c>
      <c r="H839">
        <v>202312</v>
      </c>
      <c r="I839" s="331">
        <v>45274</v>
      </c>
      <c r="J839">
        <v>130959</v>
      </c>
      <c r="K839" t="s">
        <v>5049</v>
      </c>
      <c r="L839" t="s">
        <v>4045</v>
      </c>
      <c r="M839" t="s">
        <v>4702</v>
      </c>
      <c r="O839" t="s">
        <v>4622</v>
      </c>
      <c r="P839" t="s">
        <v>4623</v>
      </c>
      <c r="Q839" t="s">
        <v>4001</v>
      </c>
      <c r="R839">
        <v>2921917</v>
      </c>
      <c r="S839" t="s">
        <v>180</v>
      </c>
      <c r="U839" t="s">
        <v>8231</v>
      </c>
      <c r="V839" s="328" t="s">
        <v>3988</v>
      </c>
      <c r="W839" s="328">
        <v>523000</v>
      </c>
      <c r="X839" s="328">
        <v>130.77000000000001</v>
      </c>
      <c r="Y839" s="328">
        <v>1396.33</v>
      </c>
      <c r="Z839" s="328">
        <v>523000</v>
      </c>
      <c r="AA839">
        <v>0</v>
      </c>
      <c r="AB839" s="331">
        <v>45280.055030902775</v>
      </c>
      <c r="AC839" s="259">
        <v>1</v>
      </c>
      <c r="AD839" s="328">
        <f t="shared" si="41"/>
        <v>523000</v>
      </c>
      <c r="AE839" t="s">
        <v>3875</v>
      </c>
      <c r="AF839">
        <v>5</v>
      </c>
      <c r="AG839" s="319" t="str">
        <f t="shared" si="42"/>
        <v>4</v>
      </c>
      <c r="AH839" s="319" t="str">
        <f t="shared" si="43"/>
        <v>WA</v>
      </c>
    </row>
    <row r="840" spans="1:34" hidden="1" x14ac:dyDescent="0.25">
      <c r="A840" t="s">
        <v>3811</v>
      </c>
      <c r="B840" t="s">
        <v>4220</v>
      </c>
      <c r="C840">
        <v>7140</v>
      </c>
      <c r="D840">
        <v>52351005</v>
      </c>
      <c r="E840" t="s">
        <v>4700</v>
      </c>
      <c r="F840" t="s">
        <v>4701</v>
      </c>
      <c r="G840">
        <v>7301257</v>
      </c>
      <c r="H840">
        <v>202312</v>
      </c>
      <c r="I840" s="331">
        <v>45281</v>
      </c>
      <c r="J840">
        <v>130959</v>
      </c>
      <c r="K840" t="s">
        <v>5049</v>
      </c>
      <c r="L840">
        <v>118231</v>
      </c>
      <c r="M840" t="s">
        <v>8207</v>
      </c>
      <c r="O840" t="s">
        <v>4622</v>
      </c>
      <c r="P840" t="s">
        <v>4623</v>
      </c>
      <c r="Q840" t="s">
        <v>4001</v>
      </c>
      <c r="R840">
        <v>2921917</v>
      </c>
      <c r="S840" t="s">
        <v>180</v>
      </c>
      <c r="U840" t="s">
        <v>8232</v>
      </c>
      <c r="V840" s="328" t="s">
        <v>3988</v>
      </c>
      <c r="W840" s="328">
        <v>314500</v>
      </c>
      <c r="X840" s="328">
        <v>78.64</v>
      </c>
      <c r="Y840" s="328">
        <v>839.67</v>
      </c>
      <c r="Z840" s="328">
        <v>314500</v>
      </c>
      <c r="AA840">
        <v>0</v>
      </c>
      <c r="AB840" s="331">
        <v>45283.119358483797</v>
      </c>
      <c r="AC840" s="259">
        <v>1</v>
      </c>
      <c r="AD840" s="328">
        <f t="shared" si="41"/>
        <v>314500</v>
      </c>
      <c r="AE840" t="s">
        <v>3875</v>
      </c>
      <c r="AF840">
        <v>5</v>
      </c>
      <c r="AG840" s="319" t="str">
        <f t="shared" si="42"/>
        <v>4</v>
      </c>
      <c r="AH840" s="319" t="str">
        <f t="shared" si="43"/>
        <v>WA</v>
      </c>
    </row>
    <row r="841" spans="1:34" hidden="1" x14ac:dyDescent="0.25">
      <c r="A841" t="s">
        <v>3811</v>
      </c>
      <c r="B841" t="s">
        <v>4220</v>
      </c>
      <c r="C841">
        <v>7140</v>
      </c>
      <c r="D841">
        <v>52351005</v>
      </c>
      <c r="E841" t="s">
        <v>4700</v>
      </c>
      <c r="F841" t="s">
        <v>4701</v>
      </c>
      <c r="G841">
        <v>7301262</v>
      </c>
      <c r="H841">
        <v>202312</v>
      </c>
      <c r="I841" s="331">
        <v>45282</v>
      </c>
      <c r="J841">
        <v>130959</v>
      </c>
      <c r="K841" t="s">
        <v>5049</v>
      </c>
      <c r="L841" t="s">
        <v>5659</v>
      </c>
      <c r="M841" t="s">
        <v>5660</v>
      </c>
      <c r="O841" t="s">
        <v>4622</v>
      </c>
      <c r="P841" t="s">
        <v>4623</v>
      </c>
      <c r="Q841" t="s">
        <v>4001</v>
      </c>
      <c r="R841">
        <v>2921917</v>
      </c>
      <c r="S841" t="s">
        <v>180</v>
      </c>
      <c r="U841" t="s">
        <v>8233</v>
      </c>
      <c r="V841" s="328" t="s">
        <v>3988</v>
      </c>
      <c r="W841" s="328">
        <v>36000</v>
      </c>
      <c r="X841" s="328">
        <v>9</v>
      </c>
      <c r="Y841" s="328">
        <v>96.11</v>
      </c>
      <c r="Z841" s="328">
        <v>36000</v>
      </c>
      <c r="AA841">
        <v>0</v>
      </c>
      <c r="AB841" s="331">
        <v>45288.64704733796</v>
      </c>
      <c r="AC841" s="259">
        <v>1</v>
      </c>
      <c r="AD841" s="328">
        <f t="shared" si="41"/>
        <v>36000</v>
      </c>
      <c r="AE841" t="s">
        <v>3875</v>
      </c>
      <c r="AF841">
        <v>5</v>
      </c>
      <c r="AG841" s="319" t="str">
        <f t="shared" si="42"/>
        <v>4</v>
      </c>
      <c r="AH841" s="319" t="str">
        <f t="shared" si="43"/>
        <v>WA</v>
      </c>
    </row>
    <row r="842" spans="1:34" hidden="1" x14ac:dyDescent="0.25">
      <c r="A842" t="s">
        <v>3811</v>
      </c>
      <c r="B842" t="s">
        <v>4220</v>
      </c>
      <c r="C842">
        <v>7140</v>
      </c>
      <c r="D842">
        <v>52351005</v>
      </c>
      <c r="E842" t="s">
        <v>4700</v>
      </c>
      <c r="F842" t="s">
        <v>4701</v>
      </c>
      <c r="G842">
        <v>7301264</v>
      </c>
      <c r="H842">
        <v>202312</v>
      </c>
      <c r="I842" s="331">
        <v>45282</v>
      </c>
      <c r="J842">
        <v>130959</v>
      </c>
      <c r="K842" t="s">
        <v>5049</v>
      </c>
      <c r="L842" t="s">
        <v>4045</v>
      </c>
      <c r="M842" t="s">
        <v>4702</v>
      </c>
      <c r="O842" t="s">
        <v>4622</v>
      </c>
      <c r="P842" t="s">
        <v>4623</v>
      </c>
      <c r="Q842" t="s">
        <v>4001</v>
      </c>
      <c r="R842">
        <v>2921917</v>
      </c>
      <c r="S842" t="s">
        <v>180</v>
      </c>
      <c r="U842" t="s">
        <v>8234</v>
      </c>
      <c r="V842" s="328" t="s">
        <v>3988</v>
      </c>
      <c r="W842" s="328">
        <v>268500</v>
      </c>
      <c r="X842" s="328">
        <v>67.14</v>
      </c>
      <c r="Y842" s="328">
        <v>716.85</v>
      </c>
      <c r="Z842" s="328">
        <v>268500</v>
      </c>
      <c r="AA842">
        <v>0</v>
      </c>
      <c r="AB842" s="331">
        <v>45288.663151817127</v>
      </c>
      <c r="AC842" s="259">
        <v>1</v>
      </c>
      <c r="AD842" s="328">
        <f t="shared" si="41"/>
        <v>268500</v>
      </c>
      <c r="AE842" t="s">
        <v>3875</v>
      </c>
      <c r="AF842">
        <v>5</v>
      </c>
      <c r="AG842" s="319" t="str">
        <f t="shared" si="42"/>
        <v>4</v>
      </c>
      <c r="AH842" s="319" t="str">
        <f t="shared" si="43"/>
        <v>WA</v>
      </c>
    </row>
    <row r="843" spans="1:34" hidden="1" x14ac:dyDescent="0.25">
      <c r="A843" t="s">
        <v>3811</v>
      </c>
      <c r="B843" t="s">
        <v>4259</v>
      </c>
      <c r="C843">
        <v>7140</v>
      </c>
      <c r="D843">
        <v>52351009</v>
      </c>
      <c r="E843" t="s">
        <v>4740</v>
      </c>
      <c r="F843" t="s">
        <v>4741</v>
      </c>
      <c r="G843">
        <v>6306423</v>
      </c>
      <c r="H843">
        <v>202312</v>
      </c>
      <c r="I843" s="331">
        <v>45274</v>
      </c>
      <c r="J843" t="s">
        <v>4788</v>
      </c>
      <c r="K843" t="s">
        <v>5049</v>
      </c>
      <c r="L843" t="s">
        <v>4045</v>
      </c>
      <c r="M843" t="s">
        <v>4702</v>
      </c>
      <c r="O843" t="s">
        <v>4769</v>
      </c>
      <c r="P843" t="s">
        <v>4770</v>
      </c>
      <c r="Q843" t="s">
        <v>4001</v>
      </c>
      <c r="R843">
        <v>2921917</v>
      </c>
      <c r="S843" t="s">
        <v>180</v>
      </c>
      <c r="U843" t="s">
        <v>8235</v>
      </c>
      <c r="V843" s="328" t="s">
        <v>3988</v>
      </c>
      <c r="W843" s="328">
        <v>677200</v>
      </c>
      <c r="X843" s="328">
        <v>169.33</v>
      </c>
      <c r="Y843" s="328">
        <v>1808.02</v>
      </c>
      <c r="Z843" s="328">
        <v>677200</v>
      </c>
      <c r="AA843">
        <v>0</v>
      </c>
      <c r="AB843" s="331">
        <v>45280.743213622685</v>
      </c>
      <c r="AC843" s="259">
        <v>1</v>
      </c>
      <c r="AD843" s="328">
        <f t="shared" si="41"/>
        <v>677200</v>
      </c>
      <c r="AE843" t="s">
        <v>3875</v>
      </c>
      <c r="AF843">
        <v>5</v>
      </c>
      <c r="AG843" s="319" t="str">
        <f t="shared" si="42"/>
        <v>4</v>
      </c>
      <c r="AH843" s="319" t="str">
        <f t="shared" si="43"/>
        <v>WA</v>
      </c>
    </row>
    <row r="844" spans="1:34" hidden="1" x14ac:dyDescent="0.25">
      <c r="A844" t="s">
        <v>3811</v>
      </c>
      <c r="B844" t="s">
        <v>4259</v>
      </c>
      <c r="C844">
        <v>7140</v>
      </c>
      <c r="D844">
        <v>52351009</v>
      </c>
      <c r="E844" t="s">
        <v>4740</v>
      </c>
      <c r="F844" t="s">
        <v>4741</v>
      </c>
      <c r="G844">
        <v>6306423</v>
      </c>
      <c r="H844">
        <v>202312</v>
      </c>
      <c r="I844" s="331">
        <v>45274</v>
      </c>
      <c r="J844" t="s">
        <v>4788</v>
      </c>
      <c r="K844" t="s">
        <v>5049</v>
      </c>
      <c r="L844" t="s">
        <v>4045</v>
      </c>
      <c r="M844" t="s">
        <v>4702</v>
      </c>
      <c r="O844" t="s">
        <v>4772</v>
      </c>
      <c r="P844" t="s">
        <v>4773</v>
      </c>
      <c r="Q844" t="s">
        <v>4001</v>
      </c>
      <c r="R844">
        <v>2921917</v>
      </c>
      <c r="S844" t="s">
        <v>180</v>
      </c>
      <c r="U844" t="s">
        <v>8235</v>
      </c>
      <c r="V844" s="328" t="s">
        <v>3988</v>
      </c>
      <c r="W844" s="328">
        <v>68700</v>
      </c>
      <c r="X844" s="328">
        <v>17.18</v>
      </c>
      <c r="Y844" s="328">
        <v>183.42</v>
      </c>
      <c r="Z844" s="328">
        <v>68700</v>
      </c>
      <c r="AA844">
        <v>0</v>
      </c>
      <c r="AB844" s="331">
        <v>45280.743213622685</v>
      </c>
      <c r="AC844" s="259">
        <v>1</v>
      </c>
      <c r="AD844" s="328">
        <f t="shared" si="41"/>
        <v>68700</v>
      </c>
      <c r="AE844" t="s">
        <v>3875</v>
      </c>
      <c r="AF844">
        <v>5</v>
      </c>
      <c r="AG844" s="319" t="str">
        <f t="shared" si="42"/>
        <v>4</v>
      </c>
      <c r="AH844" s="319" t="str">
        <f t="shared" si="43"/>
        <v>WA</v>
      </c>
    </row>
    <row r="845" spans="1:34" hidden="1" x14ac:dyDescent="0.25">
      <c r="A845" t="s">
        <v>3811</v>
      </c>
      <c r="B845" t="s">
        <v>4259</v>
      </c>
      <c r="C845">
        <v>7140</v>
      </c>
      <c r="D845">
        <v>52351009</v>
      </c>
      <c r="E845" t="s">
        <v>4740</v>
      </c>
      <c r="F845" t="s">
        <v>4741</v>
      </c>
      <c r="G845">
        <v>6306514</v>
      </c>
      <c r="H845">
        <v>202312</v>
      </c>
      <c r="I845" s="331">
        <v>45287</v>
      </c>
      <c r="J845">
        <v>125062</v>
      </c>
      <c r="K845" t="s">
        <v>5049</v>
      </c>
      <c r="L845" t="s">
        <v>4045</v>
      </c>
      <c r="M845" t="s">
        <v>4702</v>
      </c>
      <c r="O845" t="s">
        <v>4769</v>
      </c>
      <c r="P845" t="s">
        <v>4770</v>
      </c>
      <c r="Q845" t="s">
        <v>4001</v>
      </c>
      <c r="R845">
        <v>2921917</v>
      </c>
      <c r="S845" t="s">
        <v>180</v>
      </c>
      <c r="U845" t="s">
        <v>8236</v>
      </c>
      <c r="V845" s="328" t="s">
        <v>3988</v>
      </c>
      <c r="W845" s="328">
        <v>572200</v>
      </c>
      <c r="X845" s="328">
        <v>143.07</v>
      </c>
      <c r="Y845" s="328">
        <v>1527.69</v>
      </c>
      <c r="Z845" s="328">
        <v>572200</v>
      </c>
      <c r="AA845">
        <v>0</v>
      </c>
      <c r="AB845" s="331">
        <v>45288.748676886571</v>
      </c>
      <c r="AC845" s="259">
        <v>1</v>
      </c>
      <c r="AD845" s="328">
        <f t="shared" si="41"/>
        <v>572200</v>
      </c>
      <c r="AE845" t="s">
        <v>3875</v>
      </c>
      <c r="AF845">
        <v>5</v>
      </c>
      <c r="AG845" s="319" t="str">
        <f t="shared" si="42"/>
        <v>4</v>
      </c>
      <c r="AH845" s="319" t="str">
        <f t="shared" si="43"/>
        <v>WA</v>
      </c>
    </row>
    <row r="846" spans="1:34" hidden="1" x14ac:dyDescent="0.25">
      <c r="A846" t="s">
        <v>3811</v>
      </c>
      <c r="B846" t="s">
        <v>4259</v>
      </c>
      <c r="C846">
        <v>7140</v>
      </c>
      <c r="D846">
        <v>52351009</v>
      </c>
      <c r="E846" t="s">
        <v>4740</v>
      </c>
      <c r="F846" t="s">
        <v>4741</v>
      </c>
      <c r="G846">
        <v>6306514</v>
      </c>
      <c r="H846">
        <v>202312</v>
      </c>
      <c r="I846" s="331">
        <v>45287</v>
      </c>
      <c r="J846">
        <v>125062</v>
      </c>
      <c r="K846" t="s">
        <v>5049</v>
      </c>
      <c r="L846" t="s">
        <v>4045</v>
      </c>
      <c r="M846" t="s">
        <v>4702</v>
      </c>
      <c r="O846" t="s">
        <v>4769</v>
      </c>
      <c r="P846" t="s">
        <v>4770</v>
      </c>
      <c r="Q846" t="s">
        <v>4001</v>
      </c>
      <c r="R846">
        <v>2921917</v>
      </c>
      <c r="S846" t="s">
        <v>180</v>
      </c>
      <c r="U846" t="s">
        <v>8236</v>
      </c>
      <c r="V846" s="328" t="s">
        <v>3988</v>
      </c>
      <c r="W846" s="328">
        <v>18603</v>
      </c>
      <c r="X846" s="328">
        <v>4.6500000000000004</v>
      </c>
      <c r="Y846" s="328">
        <v>49.67</v>
      </c>
      <c r="Z846" s="328">
        <v>18603</v>
      </c>
      <c r="AA846">
        <v>0</v>
      </c>
      <c r="AB846" s="331">
        <v>45288.748676886571</v>
      </c>
      <c r="AC846" s="259">
        <v>1</v>
      </c>
      <c r="AD846" s="328">
        <f t="shared" si="41"/>
        <v>18603</v>
      </c>
      <c r="AE846" t="s">
        <v>3875</v>
      </c>
      <c r="AF846">
        <v>5</v>
      </c>
      <c r="AG846" s="319" t="str">
        <f t="shared" si="42"/>
        <v>4</v>
      </c>
      <c r="AH846" s="319" t="str">
        <f t="shared" si="43"/>
        <v>WA</v>
      </c>
    </row>
    <row r="847" spans="1:34" hidden="1" x14ac:dyDescent="0.25">
      <c r="A847" t="s">
        <v>3811</v>
      </c>
      <c r="B847" t="s">
        <v>4228</v>
      </c>
      <c r="C847" t="s">
        <v>5363</v>
      </c>
      <c r="D847" t="s">
        <v>5364</v>
      </c>
      <c r="E847" t="s">
        <v>4562</v>
      </c>
      <c r="F847" t="s">
        <v>4563</v>
      </c>
      <c r="G847">
        <v>1304664</v>
      </c>
      <c r="H847">
        <v>202312</v>
      </c>
      <c r="I847" s="331">
        <v>45291</v>
      </c>
      <c r="J847" t="s">
        <v>5377</v>
      </c>
      <c r="K847" t="s">
        <v>5049</v>
      </c>
      <c r="L847" t="s">
        <v>5366</v>
      </c>
      <c r="M847" t="s">
        <v>5367</v>
      </c>
      <c r="O847" t="s">
        <v>5368</v>
      </c>
      <c r="P847" t="s">
        <v>5369</v>
      </c>
      <c r="Q847" t="s">
        <v>4007</v>
      </c>
      <c r="R847" t="s">
        <v>6090</v>
      </c>
      <c r="S847" t="s">
        <v>8263</v>
      </c>
      <c r="U847" t="s">
        <v>8264</v>
      </c>
      <c r="V847" s="328" t="s">
        <v>3988</v>
      </c>
      <c r="W847" s="328">
        <v>10940080</v>
      </c>
      <c r="X847" s="328">
        <v>2649.8</v>
      </c>
      <c r="Y847" s="328">
        <v>27703.89</v>
      </c>
      <c r="Z847" s="328">
        <v>10940080</v>
      </c>
      <c r="AA847">
        <v>0</v>
      </c>
      <c r="AB847" s="331">
        <v>45302.86632184028</v>
      </c>
      <c r="AC847" s="391">
        <v>0.65217073366922362</v>
      </c>
      <c r="AD847" s="328">
        <f t="shared" si="41"/>
        <v>7134800</v>
      </c>
      <c r="AE847" t="s">
        <v>3882</v>
      </c>
      <c r="AF847">
        <v>5</v>
      </c>
      <c r="AG847" s="319" t="str">
        <f t="shared" si="42"/>
        <v>2</v>
      </c>
      <c r="AH847" s="319" t="str">
        <f t="shared" si="43"/>
        <v>CO</v>
      </c>
    </row>
    <row r="848" spans="1:34" hidden="1" x14ac:dyDescent="0.25">
      <c r="A848" t="s">
        <v>3811</v>
      </c>
      <c r="B848" t="s">
        <v>4228</v>
      </c>
      <c r="C848" t="s">
        <v>5363</v>
      </c>
      <c r="D848" t="s">
        <v>5364</v>
      </c>
      <c r="E848" t="s">
        <v>4562</v>
      </c>
      <c r="F848" t="s">
        <v>4563</v>
      </c>
      <c r="G848">
        <v>1304664</v>
      </c>
      <c r="H848">
        <v>202312</v>
      </c>
      <c r="I848" s="331">
        <v>45291</v>
      </c>
      <c r="J848" t="s">
        <v>5377</v>
      </c>
      <c r="K848" t="s">
        <v>5049</v>
      </c>
      <c r="L848" t="s">
        <v>5366</v>
      </c>
      <c r="M848" t="s">
        <v>5367</v>
      </c>
      <c r="O848" t="s">
        <v>5368</v>
      </c>
      <c r="P848" t="s">
        <v>5369</v>
      </c>
      <c r="Q848" t="s">
        <v>4007</v>
      </c>
      <c r="R848" t="s">
        <v>6090</v>
      </c>
      <c r="S848" t="s">
        <v>8263</v>
      </c>
      <c r="U848" t="s">
        <v>8264</v>
      </c>
      <c r="V848" s="328" t="s">
        <v>3988</v>
      </c>
      <c r="W848" s="328">
        <v>10940080</v>
      </c>
      <c r="X848" s="328">
        <v>2649.8</v>
      </c>
      <c r="Y848" s="328">
        <v>27703.89</v>
      </c>
      <c r="Z848" s="328">
        <v>10940080</v>
      </c>
      <c r="AA848">
        <v>0</v>
      </c>
      <c r="AB848" s="331">
        <v>45302.86632184028</v>
      </c>
      <c r="AC848" s="391">
        <v>0.24399090317438263</v>
      </c>
      <c r="AD848" s="328">
        <f t="shared" ref="AD848" si="44">W848*AC848</f>
        <v>2669280</v>
      </c>
      <c r="AE848" t="s">
        <v>3892</v>
      </c>
      <c r="AF848">
        <v>5</v>
      </c>
      <c r="AG848" s="319" t="str">
        <f t="shared" si="42"/>
        <v>2</v>
      </c>
      <c r="AH848" s="319" t="str">
        <f t="shared" si="43"/>
        <v>CO</v>
      </c>
    </row>
    <row r="849" spans="1:35" hidden="1" x14ac:dyDescent="0.25">
      <c r="A849" t="s">
        <v>3811</v>
      </c>
      <c r="B849" t="s">
        <v>4228</v>
      </c>
      <c r="C849" t="s">
        <v>5363</v>
      </c>
      <c r="D849" t="s">
        <v>5364</v>
      </c>
      <c r="E849" t="s">
        <v>4562</v>
      </c>
      <c r="F849" t="s">
        <v>4563</v>
      </c>
      <c r="G849">
        <v>1304664</v>
      </c>
      <c r="H849">
        <v>202312</v>
      </c>
      <c r="I849" s="331">
        <v>45291</v>
      </c>
      <c r="J849" t="s">
        <v>5377</v>
      </c>
      <c r="K849" t="s">
        <v>5049</v>
      </c>
      <c r="L849" t="s">
        <v>5366</v>
      </c>
      <c r="M849" t="s">
        <v>5367</v>
      </c>
      <c r="O849" t="s">
        <v>5368</v>
      </c>
      <c r="P849" t="s">
        <v>5369</v>
      </c>
      <c r="Q849" t="s">
        <v>4007</v>
      </c>
      <c r="R849" t="s">
        <v>6090</v>
      </c>
      <c r="S849" t="s">
        <v>8263</v>
      </c>
      <c r="U849" t="s">
        <v>8265</v>
      </c>
      <c r="V849" s="328" t="s">
        <v>3988</v>
      </c>
      <c r="W849" s="328">
        <v>13630242</v>
      </c>
      <c r="X849" s="328">
        <v>3301.38</v>
      </c>
      <c r="Y849" s="328">
        <v>34516.269999999997</v>
      </c>
      <c r="Z849" s="328">
        <v>13630242</v>
      </c>
      <c r="AA849">
        <v>0</v>
      </c>
      <c r="AB849" s="331">
        <v>45302.86632184028</v>
      </c>
      <c r="AC849" s="391">
        <v>0.83827858668980337</v>
      </c>
      <c r="AD849" s="328">
        <f t="shared" si="41"/>
        <v>11425939.999999998</v>
      </c>
      <c r="AE849" t="s">
        <v>3860</v>
      </c>
      <c r="AF849">
        <v>5</v>
      </c>
      <c r="AG849" s="319" t="str">
        <f t="shared" si="42"/>
        <v>2</v>
      </c>
      <c r="AH849" s="319" t="str">
        <f t="shared" si="43"/>
        <v>CO</v>
      </c>
    </row>
    <row r="850" spans="1:35" hidden="1" x14ac:dyDescent="0.25">
      <c r="A850" t="s">
        <v>3811</v>
      </c>
      <c r="B850" t="s">
        <v>4228</v>
      </c>
      <c r="C850" t="s">
        <v>5363</v>
      </c>
      <c r="D850" t="s">
        <v>5364</v>
      </c>
      <c r="E850" t="s">
        <v>4562</v>
      </c>
      <c r="F850" t="s">
        <v>4563</v>
      </c>
      <c r="G850">
        <v>1304664</v>
      </c>
      <c r="H850">
        <v>202312</v>
      </c>
      <c r="I850" s="331">
        <v>45291</v>
      </c>
      <c r="J850" t="s">
        <v>5377</v>
      </c>
      <c r="K850" t="s">
        <v>5049</v>
      </c>
      <c r="L850" t="s">
        <v>5366</v>
      </c>
      <c r="M850" t="s">
        <v>5367</v>
      </c>
      <c r="O850" t="s">
        <v>5368</v>
      </c>
      <c r="P850" t="s">
        <v>5369</v>
      </c>
      <c r="Q850" t="s">
        <v>4007</v>
      </c>
      <c r="R850" t="s">
        <v>6090</v>
      </c>
      <c r="S850" t="s">
        <v>8263</v>
      </c>
      <c r="U850" t="s">
        <v>8265</v>
      </c>
      <c r="V850" s="328" t="s">
        <v>3988</v>
      </c>
      <c r="W850" s="328">
        <v>13630242</v>
      </c>
      <c r="X850" s="328">
        <v>3301.38</v>
      </c>
      <c r="Y850" s="328">
        <v>34516.269999999997</v>
      </c>
      <c r="Z850" s="328">
        <v>13630242</v>
      </c>
      <c r="AA850">
        <v>0</v>
      </c>
      <c r="AB850" s="331">
        <v>45302.86632184028</v>
      </c>
      <c r="AC850" s="391">
        <f>100%-AC849</f>
        <v>0.16172141331019663</v>
      </c>
      <c r="AD850" s="328">
        <f t="shared" ref="AD850" si="45">W850*AC850</f>
        <v>2204302.0000000009</v>
      </c>
      <c r="AE850" t="s">
        <v>3882</v>
      </c>
      <c r="AF850">
        <v>5</v>
      </c>
      <c r="AG850" s="319" t="str">
        <f t="shared" si="42"/>
        <v>2</v>
      </c>
      <c r="AH850" s="319" t="str">
        <f t="shared" si="43"/>
        <v>CO</v>
      </c>
    </row>
    <row r="851" spans="1:35" hidden="1" x14ac:dyDescent="0.25">
      <c r="A851" t="s">
        <v>3811</v>
      </c>
      <c r="B851" t="s">
        <v>4228</v>
      </c>
      <c r="C851" t="s">
        <v>5363</v>
      </c>
      <c r="D851" t="s">
        <v>5364</v>
      </c>
      <c r="E851" t="s">
        <v>4562</v>
      </c>
      <c r="F851" t="s">
        <v>4563</v>
      </c>
      <c r="G851">
        <v>1304664</v>
      </c>
      <c r="H851">
        <v>202312</v>
      </c>
      <c r="I851" s="331">
        <v>45291</v>
      </c>
      <c r="J851" t="s">
        <v>5377</v>
      </c>
      <c r="K851" t="s">
        <v>5049</v>
      </c>
      <c r="L851" t="s">
        <v>5366</v>
      </c>
      <c r="M851" t="s">
        <v>5367</v>
      </c>
      <c r="O851" t="s">
        <v>5368</v>
      </c>
      <c r="P851" t="s">
        <v>5369</v>
      </c>
      <c r="Q851" t="s">
        <v>4007</v>
      </c>
      <c r="R851" t="s">
        <v>6090</v>
      </c>
      <c r="S851" t="s">
        <v>8263</v>
      </c>
      <c r="U851" t="s">
        <v>8266</v>
      </c>
      <c r="V851" s="328" t="s">
        <v>3988</v>
      </c>
      <c r="W851" s="328">
        <v>9000000</v>
      </c>
      <c r="X851" s="328">
        <v>2179.89</v>
      </c>
      <c r="Y851" s="328">
        <v>22790.97</v>
      </c>
      <c r="Z851" s="328">
        <v>9000000</v>
      </c>
      <c r="AA851">
        <v>0</v>
      </c>
      <c r="AB851" s="331">
        <v>45302.86632184028</v>
      </c>
      <c r="AC851" s="391">
        <v>1</v>
      </c>
      <c r="AD851" s="328">
        <f t="shared" si="41"/>
        <v>9000000</v>
      </c>
      <c r="AE851" t="s">
        <v>3892</v>
      </c>
      <c r="AF851">
        <v>5</v>
      </c>
      <c r="AG851" s="319" t="str">
        <f t="shared" si="42"/>
        <v>2</v>
      </c>
      <c r="AH851" s="319" t="str">
        <f t="shared" si="43"/>
        <v>CO</v>
      </c>
    </row>
    <row r="852" spans="1:35" hidden="1" x14ac:dyDescent="0.25">
      <c r="A852" t="s">
        <v>3811</v>
      </c>
      <c r="B852" t="s">
        <v>4228</v>
      </c>
      <c r="C852" t="s">
        <v>5363</v>
      </c>
      <c r="D852" t="s">
        <v>5364</v>
      </c>
      <c r="E852" t="s">
        <v>4562</v>
      </c>
      <c r="F852" t="s">
        <v>4563</v>
      </c>
      <c r="G852">
        <v>1304664</v>
      </c>
      <c r="H852">
        <v>202312</v>
      </c>
      <c r="I852" s="331">
        <v>45291</v>
      </c>
      <c r="J852" t="s">
        <v>5377</v>
      </c>
      <c r="K852" t="s">
        <v>5049</v>
      </c>
      <c r="L852" t="s">
        <v>5366</v>
      </c>
      <c r="M852" t="s">
        <v>5367</v>
      </c>
      <c r="O852" t="s">
        <v>5368</v>
      </c>
      <c r="P852" t="s">
        <v>5369</v>
      </c>
      <c r="Q852" t="s">
        <v>4007</v>
      </c>
      <c r="R852" t="s">
        <v>6090</v>
      </c>
      <c r="S852" t="s">
        <v>8263</v>
      </c>
      <c r="U852" t="s">
        <v>8267</v>
      </c>
      <c r="V852" s="328" t="s">
        <v>3988</v>
      </c>
      <c r="W852" s="328">
        <v>15540000</v>
      </c>
      <c r="X852" s="328">
        <v>3763.94</v>
      </c>
      <c r="Y852" s="328">
        <v>39352.410000000003</v>
      </c>
      <c r="Z852" s="328">
        <v>15540000</v>
      </c>
      <c r="AA852">
        <v>0</v>
      </c>
      <c r="AB852" s="331">
        <v>45302.86632184028</v>
      </c>
      <c r="AC852" s="391">
        <v>1</v>
      </c>
      <c r="AD852" s="328">
        <f t="shared" si="41"/>
        <v>15540000</v>
      </c>
      <c r="AE852" t="s">
        <v>3860</v>
      </c>
      <c r="AF852">
        <v>5</v>
      </c>
      <c r="AG852" s="319" t="str">
        <f t="shared" si="42"/>
        <v>2</v>
      </c>
      <c r="AH852" s="319" t="str">
        <f t="shared" si="43"/>
        <v>CO</v>
      </c>
    </row>
    <row r="853" spans="1:35" hidden="1" x14ac:dyDescent="0.25">
      <c r="A853" t="s">
        <v>3811</v>
      </c>
      <c r="B853" t="s">
        <v>4228</v>
      </c>
      <c r="C853" t="s">
        <v>5363</v>
      </c>
      <c r="D853" t="s">
        <v>5364</v>
      </c>
      <c r="E853" t="s">
        <v>4562</v>
      </c>
      <c r="F853" t="s">
        <v>4563</v>
      </c>
      <c r="G853">
        <v>1304664</v>
      </c>
      <c r="H853">
        <v>202312</v>
      </c>
      <c r="I853" s="331">
        <v>45291</v>
      </c>
      <c r="J853" t="s">
        <v>5377</v>
      </c>
      <c r="K853" t="s">
        <v>5049</v>
      </c>
      <c r="L853" t="s">
        <v>5366</v>
      </c>
      <c r="M853" t="s">
        <v>5367</v>
      </c>
      <c r="O853" t="s">
        <v>5368</v>
      </c>
      <c r="P853" t="s">
        <v>5369</v>
      </c>
      <c r="Q853" t="s">
        <v>4007</v>
      </c>
      <c r="R853" t="s">
        <v>6090</v>
      </c>
      <c r="S853" t="s">
        <v>8263</v>
      </c>
      <c r="U853" t="s">
        <v>8268</v>
      </c>
      <c r="V853" s="328" t="s">
        <v>3988</v>
      </c>
      <c r="W853" s="328">
        <v>117668000</v>
      </c>
      <c r="X853" s="328">
        <v>28500.27</v>
      </c>
      <c r="Y853" s="328">
        <v>297974.21000000002</v>
      </c>
      <c r="Z853" s="328">
        <v>117668000</v>
      </c>
      <c r="AA853">
        <v>0</v>
      </c>
      <c r="AB853" s="331">
        <v>45302.86632184028</v>
      </c>
      <c r="AC853" s="391">
        <v>0.2</v>
      </c>
      <c r="AD853" s="328">
        <f t="shared" si="41"/>
        <v>23533600</v>
      </c>
      <c r="AE853" t="s">
        <v>3892</v>
      </c>
      <c r="AF853">
        <v>5</v>
      </c>
      <c r="AG853" s="319" t="str">
        <f t="shared" si="42"/>
        <v>2</v>
      </c>
      <c r="AH853" s="319" t="str">
        <f t="shared" si="43"/>
        <v>CO</v>
      </c>
    </row>
    <row r="854" spans="1:35" hidden="1" x14ac:dyDescent="0.25">
      <c r="A854" t="s">
        <v>3811</v>
      </c>
      <c r="B854" t="s">
        <v>4228</v>
      </c>
      <c r="C854" t="s">
        <v>5363</v>
      </c>
      <c r="D854" t="s">
        <v>5364</v>
      </c>
      <c r="E854" t="s">
        <v>4562</v>
      </c>
      <c r="F854" t="s">
        <v>4563</v>
      </c>
      <c r="G854">
        <v>1304664</v>
      </c>
      <c r="H854">
        <v>202312</v>
      </c>
      <c r="I854" s="331">
        <v>45291</v>
      </c>
      <c r="J854" t="s">
        <v>5377</v>
      </c>
      <c r="K854" t="s">
        <v>5049</v>
      </c>
      <c r="L854" t="s">
        <v>5366</v>
      </c>
      <c r="M854" t="s">
        <v>5367</v>
      </c>
      <c r="O854" t="s">
        <v>5368</v>
      </c>
      <c r="P854" t="s">
        <v>5369</v>
      </c>
      <c r="Q854" t="s">
        <v>4007</v>
      </c>
      <c r="R854" t="s">
        <v>6090</v>
      </c>
      <c r="S854" t="s">
        <v>8263</v>
      </c>
      <c r="U854" t="s">
        <v>8269</v>
      </c>
      <c r="V854" s="328" t="s">
        <v>3988</v>
      </c>
      <c r="W854" s="328">
        <v>18400000</v>
      </c>
      <c r="X854" s="328">
        <v>4456.66</v>
      </c>
      <c r="Y854" s="328">
        <v>46594.87</v>
      </c>
      <c r="Z854" s="328">
        <v>18400000</v>
      </c>
      <c r="AA854">
        <v>0</v>
      </c>
      <c r="AB854" s="331">
        <v>45302.86632184028</v>
      </c>
      <c r="AC854" s="391">
        <v>3.0291195652173905E-2</v>
      </c>
      <c r="AD854" s="328">
        <f t="shared" ref="AD854:AD862" si="46">W854*AC854</f>
        <v>557357.99999999988</v>
      </c>
      <c r="AE854" t="s">
        <v>3860</v>
      </c>
      <c r="AF854">
        <v>5</v>
      </c>
      <c r="AG854" s="319" t="str">
        <f t="shared" si="42"/>
        <v>2</v>
      </c>
      <c r="AH854" s="319" t="str">
        <f t="shared" si="43"/>
        <v>CO</v>
      </c>
    </row>
    <row r="855" spans="1:35" hidden="1" x14ac:dyDescent="0.25">
      <c r="A855" t="s">
        <v>3811</v>
      </c>
      <c r="B855" t="s">
        <v>4228</v>
      </c>
      <c r="C855" t="s">
        <v>4206</v>
      </c>
      <c r="D855" t="s">
        <v>4207</v>
      </c>
      <c r="E855" t="s">
        <v>4208</v>
      </c>
      <c r="F855" t="s">
        <v>4209</v>
      </c>
      <c r="G855">
        <v>1304615</v>
      </c>
      <c r="H855">
        <v>202312</v>
      </c>
      <c r="I855" s="331">
        <v>45290</v>
      </c>
      <c r="J855">
        <v>138684</v>
      </c>
      <c r="K855" t="s">
        <v>5049</v>
      </c>
      <c r="L855" t="s">
        <v>4053</v>
      </c>
      <c r="M855" t="s">
        <v>4519</v>
      </c>
      <c r="O855" t="s">
        <v>4520</v>
      </c>
      <c r="P855" t="s">
        <v>4521</v>
      </c>
      <c r="Q855" t="s">
        <v>4007</v>
      </c>
      <c r="R855" t="s">
        <v>5344</v>
      </c>
      <c r="S855" t="s">
        <v>7576</v>
      </c>
      <c r="U855" t="s">
        <v>7576</v>
      </c>
      <c r="V855" s="328" t="s">
        <v>3988</v>
      </c>
      <c r="W855" s="328">
        <v>11231059.93</v>
      </c>
      <c r="X855" s="328">
        <v>2921.09</v>
      </c>
      <c r="Y855" s="328">
        <v>31109.360000000001</v>
      </c>
      <c r="Z855" s="328">
        <v>11231059.93</v>
      </c>
      <c r="AA855">
        <v>0</v>
      </c>
      <c r="AB855" s="331">
        <v>45300.9952150463</v>
      </c>
      <c r="AC855" s="391">
        <v>0.10167864895366113</v>
      </c>
      <c r="AD855" s="328">
        <f t="shared" si="46"/>
        <v>1141959</v>
      </c>
      <c r="AE855" t="s">
        <v>3830</v>
      </c>
      <c r="AF855">
        <v>5</v>
      </c>
      <c r="AG855" s="319" t="str">
        <f t="shared" si="42"/>
        <v>2</v>
      </c>
      <c r="AH855" s="319" t="str">
        <f t="shared" si="43"/>
        <v>CO</v>
      </c>
      <c r="AI855" s="450"/>
    </row>
    <row r="856" spans="1:35" hidden="1" x14ac:dyDescent="0.25">
      <c r="A856" t="s">
        <v>3811</v>
      </c>
      <c r="B856" t="s">
        <v>4228</v>
      </c>
      <c r="C856" t="s">
        <v>4206</v>
      </c>
      <c r="D856" t="s">
        <v>4207</v>
      </c>
      <c r="E856" t="s">
        <v>4208</v>
      </c>
      <c r="F856" t="s">
        <v>4209</v>
      </c>
      <c r="G856">
        <v>1304615</v>
      </c>
      <c r="H856">
        <v>202312</v>
      </c>
      <c r="I856" s="331">
        <v>45290</v>
      </c>
      <c r="J856">
        <v>138684</v>
      </c>
      <c r="K856" t="s">
        <v>5049</v>
      </c>
      <c r="L856" t="s">
        <v>4528</v>
      </c>
      <c r="M856" t="s">
        <v>4529</v>
      </c>
      <c r="O856" t="s">
        <v>4530</v>
      </c>
      <c r="P856" t="s">
        <v>4531</v>
      </c>
      <c r="Q856" t="s">
        <v>4007</v>
      </c>
      <c r="R856" t="s">
        <v>8270</v>
      </c>
      <c r="S856" t="s">
        <v>7576</v>
      </c>
      <c r="U856" t="s">
        <v>7576</v>
      </c>
      <c r="V856" s="328" t="s">
        <v>3988</v>
      </c>
      <c r="W856" s="328">
        <v>5439698.71</v>
      </c>
      <c r="X856" s="328">
        <v>1414.81</v>
      </c>
      <c r="Y856" s="328">
        <v>15067.64</v>
      </c>
      <c r="Z856" s="328">
        <v>5439698.71</v>
      </c>
      <c r="AA856">
        <v>0</v>
      </c>
      <c r="AB856" s="331">
        <v>45300.9952150463</v>
      </c>
      <c r="AC856" s="391">
        <v>1</v>
      </c>
      <c r="AD856" s="328">
        <f t="shared" si="46"/>
        <v>5439698.71</v>
      </c>
      <c r="AE856" t="s">
        <v>3836</v>
      </c>
      <c r="AF856">
        <v>5</v>
      </c>
      <c r="AG856" s="319" t="str">
        <f t="shared" si="42"/>
        <v>2</v>
      </c>
      <c r="AH856" s="319" t="str">
        <f t="shared" si="43"/>
        <v>CO</v>
      </c>
    </row>
    <row r="857" spans="1:35" hidden="1" x14ac:dyDescent="0.25">
      <c r="A857" t="s">
        <v>3811</v>
      </c>
      <c r="B857" t="s">
        <v>4228</v>
      </c>
      <c r="C857" t="s">
        <v>4554</v>
      </c>
      <c r="D857" t="s">
        <v>4567</v>
      </c>
      <c r="E857" t="s">
        <v>4562</v>
      </c>
      <c r="F857" t="s">
        <v>4563</v>
      </c>
      <c r="G857">
        <v>1304373</v>
      </c>
      <c r="H857">
        <v>202312</v>
      </c>
      <c r="I857" s="331">
        <v>45265</v>
      </c>
      <c r="J857">
        <v>125468</v>
      </c>
      <c r="K857" t="s">
        <v>5049</v>
      </c>
      <c r="M857" t="s">
        <v>180</v>
      </c>
      <c r="O857" t="s">
        <v>4564</v>
      </c>
      <c r="P857" t="s">
        <v>4565</v>
      </c>
      <c r="Q857" t="s">
        <v>3993</v>
      </c>
      <c r="R857" t="s">
        <v>8271</v>
      </c>
      <c r="S857" t="s">
        <v>180</v>
      </c>
      <c r="U857" t="s">
        <v>8272</v>
      </c>
      <c r="V857" s="328" t="s">
        <v>3988</v>
      </c>
      <c r="W857" s="328">
        <v>4915365</v>
      </c>
      <c r="X857" s="328">
        <v>1234.79</v>
      </c>
      <c r="Y857" s="328">
        <v>13459.3</v>
      </c>
      <c r="Z857" s="328">
        <v>4915365</v>
      </c>
      <c r="AA857">
        <v>312</v>
      </c>
      <c r="AB857" s="331">
        <v>45287.74793622685</v>
      </c>
      <c r="AC857" s="391">
        <v>1</v>
      </c>
      <c r="AD857" s="328">
        <f t="shared" si="46"/>
        <v>4915365</v>
      </c>
      <c r="AE857" t="s">
        <v>3902</v>
      </c>
      <c r="AF857">
        <v>5</v>
      </c>
      <c r="AG857" s="319" t="str">
        <f t="shared" si="42"/>
        <v>2</v>
      </c>
      <c r="AH857" s="319" t="str">
        <f t="shared" si="43"/>
        <v>CO</v>
      </c>
    </row>
    <row r="858" spans="1:35" hidden="1" x14ac:dyDescent="0.25">
      <c r="A858" t="s">
        <v>3811</v>
      </c>
      <c r="B858" t="s">
        <v>4228</v>
      </c>
      <c r="C858" t="s">
        <v>4577</v>
      </c>
      <c r="D858" t="s">
        <v>4578</v>
      </c>
      <c r="E858" t="s">
        <v>4562</v>
      </c>
      <c r="F858" t="s">
        <v>4563</v>
      </c>
      <c r="G858">
        <v>1304588</v>
      </c>
      <c r="H858">
        <v>202312</v>
      </c>
      <c r="I858" s="331">
        <v>45288</v>
      </c>
      <c r="J858">
        <v>138637</v>
      </c>
      <c r="K858" t="s">
        <v>5049</v>
      </c>
      <c r="M858" t="s">
        <v>180</v>
      </c>
      <c r="O858" t="s">
        <v>5568</v>
      </c>
      <c r="P858" t="s">
        <v>5569</v>
      </c>
      <c r="Q858" t="s">
        <v>3993</v>
      </c>
      <c r="R858" t="s">
        <v>8273</v>
      </c>
      <c r="S858" t="s">
        <v>180</v>
      </c>
      <c r="U858" t="s">
        <v>8274</v>
      </c>
      <c r="V858" s="328" t="s">
        <v>3988</v>
      </c>
      <c r="W858" s="328">
        <v>731043</v>
      </c>
      <c r="X858" s="328">
        <v>190.14</v>
      </c>
      <c r="Y858" s="328">
        <v>2024.95</v>
      </c>
      <c r="Z858" s="328">
        <v>731043</v>
      </c>
      <c r="AA858">
        <v>41</v>
      </c>
      <c r="AB858" s="331">
        <v>45300.69411315972</v>
      </c>
      <c r="AC858" s="391">
        <v>1</v>
      </c>
      <c r="AD858" s="328">
        <f t="shared" si="46"/>
        <v>731043</v>
      </c>
      <c r="AE858" t="s">
        <v>3902</v>
      </c>
      <c r="AF858">
        <v>5</v>
      </c>
      <c r="AG858" s="319" t="str">
        <f t="shared" si="42"/>
        <v>2</v>
      </c>
      <c r="AH858" s="319" t="str">
        <f t="shared" si="43"/>
        <v>CO</v>
      </c>
    </row>
    <row r="859" spans="1:35" hidden="1" x14ac:dyDescent="0.25">
      <c r="A859" t="s">
        <v>3811</v>
      </c>
      <c r="B859" t="s">
        <v>4228</v>
      </c>
      <c r="C859" t="s">
        <v>4577</v>
      </c>
      <c r="D859" t="s">
        <v>4582</v>
      </c>
      <c r="E859" t="s">
        <v>4562</v>
      </c>
      <c r="F859" t="s">
        <v>4563</v>
      </c>
      <c r="G859">
        <v>1304588</v>
      </c>
      <c r="H859">
        <v>202312</v>
      </c>
      <c r="I859" s="331">
        <v>45288</v>
      </c>
      <c r="J859">
        <v>138637</v>
      </c>
      <c r="K859" t="s">
        <v>5049</v>
      </c>
      <c r="M859" t="s">
        <v>180</v>
      </c>
      <c r="O859" t="s">
        <v>5568</v>
      </c>
      <c r="P859" t="s">
        <v>5569</v>
      </c>
      <c r="Q859" t="s">
        <v>3993</v>
      </c>
      <c r="R859" t="s">
        <v>8273</v>
      </c>
      <c r="S859" t="s">
        <v>180</v>
      </c>
      <c r="U859" t="s">
        <v>8274</v>
      </c>
      <c r="V859" s="328" t="s">
        <v>3988</v>
      </c>
      <c r="W859" s="328">
        <v>138898</v>
      </c>
      <c r="X859" s="328">
        <v>36.130000000000003</v>
      </c>
      <c r="Y859" s="328">
        <v>384.74</v>
      </c>
      <c r="Z859" s="328">
        <v>138898</v>
      </c>
      <c r="AA859">
        <v>0</v>
      </c>
      <c r="AB859" s="331">
        <v>45300.694113506943</v>
      </c>
      <c r="AC859" s="391">
        <v>1</v>
      </c>
      <c r="AD859" s="328">
        <f t="shared" si="46"/>
        <v>138898</v>
      </c>
      <c r="AE859" t="s">
        <v>3902</v>
      </c>
      <c r="AF859">
        <v>5</v>
      </c>
      <c r="AG859" s="319" t="str">
        <f t="shared" si="42"/>
        <v>2</v>
      </c>
      <c r="AH859" s="319" t="str">
        <f t="shared" si="43"/>
        <v>CO</v>
      </c>
    </row>
    <row r="860" spans="1:35" hidden="1" x14ac:dyDescent="0.25">
      <c r="A860" t="s">
        <v>3811</v>
      </c>
      <c r="B860" t="s">
        <v>4228</v>
      </c>
      <c r="C860" t="s">
        <v>4583</v>
      </c>
      <c r="D860" t="s">
        <v>5074</v>
      </c>
      <c r="E860" t="s">
        <v>4562</v>
      </c>
      <c r="F860" t="s">
        <v>4563</v>
      </c>
      <c r="G860">
        <v>1304444</v>
      </c>
      <c r="H860">
        <v>202312</v>
      </c>
      <c r="I860" s="331">
        <v>45281</v>
      </c>
      <c r="J860">
        <v>125468</v>
      </c>
      <c r="K860" t="s">
        <v>5049</v>
      </c>
      <c r="M860" t="s">
        <v>180</v>
      </c>
      <c r="O860" t="s">
        <v>8275</v>
      </c>
      <c r="P860" t="s">
        <v>8276</v>
      </c>
      <c r="Q860" t="s">
        <v>3993</v>
      </c>
      <c r="R860" t="s">
        <v>8277</v>
      </c>
      <c r="S860" t="s">
        <v>180</v>
      </c>
      <c r="U860" t="s">
        <v>8278</v>
      </c>
      <c r="V860" s="328" t="s">
        <v>3988</v>
      </c>
      <c r="W860" s="328">
        <v>111935</v>
      </c>
      <c r="X860" s="328">
        <v>28.35</v>
      </c>
      <c r="Y860" s="328">
        <v>301.91000000000003</v>
      </c>
      <c r="Z860" s="328">
        <v>111935</v>
      </c>
      <c r="AA860">
        <v>0</v>
      </c>
      <c r="AB860" s="331">
        <v>45293.932030405093</v>
      </c>
      <c r="AC860" s="391">
        <v>1</v>
      </c>
      <c r="AD860" s="328">
        <f t="shared" si="46"/>
        <v>111935</v>
      </c>
      <c r="AE860" t="s">
        <v>3902</v>
      </c>
      <c r="AF860">
        <v>5</v>
      </c>
      <c r="AG860" s="319" t="str">
        <f t="shared" si="42"/>
        <v>2</v>
      </c>
      <c r="AH860" s="319" t="str">
        <f t="shared" si="43"/>
        <v>CO</v>
      </c>
    </row>
    <row r="861" spans="1:35" hidden="1" x14ac:dyDescent="0.25">
      <c r="A861" t="s">
        <v>3811</v>
      </c>
      <c r="B861" t="s">
        <v>4228</v>
      </c>
      <c r="C861" t="s">
        <v>4583</v>
      </c>
      <c r="D861" t="s">
        <v>5074</v>
      </c>
      <c r="E861" t="s">
        <v>4562</v>
      </c>
      <c r="F861" t="s">
        <v>4563</v>
      </c>
      <c r="G861">
        <v>1304444</v>
      </c>
      <c r="H861">
        <v>202312</v>
      </c>
      <c r="I861" s="331">
        <v>45281</v>
      </c>
      <c r="J861">
        <v>125468</v>
      </c>
      <c r="K861" t="s">
        <v>5049</v>
      </c>
      <c r="M861" t="s">
        <v>180</v>
      </c>
      <c r="O861" t="s">
        <v>8275</v>
      </c>
      <c r="P861" t="s">
        <v>8276</v>
      </c>
      <c r="Q861" t="s">
        <v>3993</v>
      </c>
      <c r="R861" t="s">
        <v>8277</v>
      </c>
      <c r="S861" t="s">
        <v>180</v>
      </c>
      <c r="U861" t="s">
        <v>8279</v>
      </c>
      <c r="V861" s="328" t="s">
        <v>3988</v>
      </c>
      <c r="W861" s="328">
        <v>111935</v>
      </c>
      <c r="X861" s="328">
        <v>28.35</v>
      </c>
      <c r="Y861" s="328">
        <v>301.91000000000003</v>
      </c>
      <c r="Z861" s="328">
        <v>111935</v>
      </c>
      <c r="AA861">
        <v>0</v>
      </c>
      <c r="AB861" s="331">
        <v>45293.932030405093</v>
      </c>
      <c r="AC861" s="391">
        <v>1</v>
      </c>
      <c r="AD861" s="328">
        <f t="shared" si="46"/>
        <v>111935</v>
      </c>
      <c r="AE861" t="s">
        <v>3902</v>
      </c>
      <c r="AF861">
        <v>5</v>
      </c>
      <c r="AG861" s="319" t="str">
        <f t="shared" si="42"/>
        <v>2</v>
      </c>
      <c r="AH861" s="319" t="str">
        <f t="shared" si="43"/>
        <v>CO</v>
      </c>
    </row>
    <row r="862" spans="1:35" hidden="1" x14ac:dyDescent="0.25">
      <c r="A862" t="s">
        <v>3811</v>
      </c>
      <c r="B862" t="s">
        <v>4228</v>
      </c>
      <c r="C862" t="s">
        <v>4609</v>
      </c>
      <c r="D862" t="s">
        <v>4614</v>
      </c>
      <c r="E862" t="s">
        <v>4562</v>
      </c>
      <c r="F862" t="s">
        <v>4563</v>
      </c>
      <c r="G862">
        <v>1304556</v>
      </c>
      <c r="H862">
        <v>202312</v>
      </c>
      <c r="I862" s="331">
        <v>45286</v>
      </c>
      <c r="J862">
        <v>125468</v>
      </c>
      <c r="K862" t="s">
        <v>5049</v>
      </c>
      <c r="M862" t="s">
        <v>180</v>
      </c>
      <c r="O862" t="s">
        <v>4611</v>
      </c>
      <c r="P862" t="s">
        <v>4612</v>
      </c>
      <c r="Q862" t="s">
        <v>3993</v>
      </c>
      <c r="R862" t="s">
        <v>8280</v>
      </c>
      <c r="S862" t="s">
        <v>180</v>
      </c>
      <c r="U862" t="s">
        <v>7611</v>
      </c>
      <c r="V862" s="328" t="s">
        <v>3988</v>
      </c>
      <c r="W862" s="328">
        <v>5077621.55</v>
      </c>
      <c r="X862" s="328">
        <v>1285.96</v>
      </c>
      <c r="Y862" s="328">
        <v>13695.31</v>
      </c>
      <c r="Z862" s="328">
        <v>5077621.55</v>
      </c>
      <c r="AA862">
        <v>0</v>
      </c>
      <c r="AB862" s="331">
        <v>45296.933066319441</v>
      </c>
      <c r="AC862" s="391">
        <v>1</v>
      </c>
      <c r="AD862" s="328">
        <f t="shared" si="46"/>
        <v>5077621.55</v>
      </c>
      <c r="AE862" t="s">
        <v>3902</v>
      </c>
      <c r="AF862">
        <v>5</v>
      </c>
      <c r="AG862" s="319" t="str">
        <f t="shared" si="42"/>
        <v>2</v>
      </c>
      <c r="AH862" s="319" t="str">
        <f t="shared" si="43"/>
        <v>CO</v>
      </c>
    </row>
    <row r="863" spans="1:35" hidden="1" x14ac:dyDescent="0.25">
      <c r="A863" t="s">
        <v>3811</v>
      </c>
      <c r="B863" t="s">
        <v>4228</v>
      </c>
      <c r="C863" t="s">
        <v>5363</v>
      </c>
      <c r="D863" t="s">
        <v>5364</v>
      </c>
      <c r="E863" t="s">
        <v>4562</v>
      </c>
      <c r="F863" t="s">
        <v>4563</v>
      </c>
      <c r="G863">
        <v>1301478</v>
      </c>
      <c r="H863">
        <v>202312</v>
      </c>
      <c r="I863" s="331">
        <v>45046</v>
      </c>
      <c r="J863">
        <v>126834</v>
      </c>
      <c r="K863" t="s">
        <v>5365</v>
      </c>
      <c r="L863" t="s">
        <v>5366</v>
      </c>
      <c r="M863" t="s">
        <v>5367</v>
      </c>
      <c r="O863" t="s">
        <v>5368</v>
      </c>
      <c r="P863" t="s">
        <v>5369</v>
      </c>
      <c r="Q863" t="s">
        <v>4007</v>
      </c>
      <c r="R863" t="s">
        <v>5370</v>
      </c>
      <c r="S863" t="s">
        <v>5371</v>
      </c>
      <c r="U863" t="s">
        <v>5372</v>
      </c>
      <c r="V863" s="328" t="s">
        <v>3988</v>
      </c>
      <c r="W863" s="328">
        <v>4032180</v>
      </c>
      <c r="X863" s="328">
        <v>859.65</v>
      </c>
      <c r="Y863" s="328">
        <v>8988.35</v>
      </c>
      <c r="Z863" s="328">
        <v>4032180</v>
      </c>
      <c r="AA863">
        <v>0</v>
      </c>
      <c r="AB863" s="331">
        <v>45057.90323171296</v>
      </c>
      <c r="AC863" s="391">
        <v>0.60334608078012397</v>
      </c>
      <c r="AD863" s="328">
        <f>W863*AC863</f>
        <v>2432800.0000000005</v>
      </c>
      <c r="AE863" t="s">
        <v>3882</v>
      </c>
      <c r="AF863">
        <v>5</v>
      </c>
      <c r="AG863" s="319" t="str">
        <f t="shared" si="42"/>
        <v>2</v>
      </c>
      <c r="AH863" s="319" t="str">
        <f t="shared" si="43"/>
        <v>CO</v>
      </c>
    </row>
    <row r="864" spans="1:35" hidden="1" x14ac:dyDescent="0.25">
      <c r="A864" t="s">
        <v>3811</v>
      </c>
      <c r="B864" t="s">
        <v>4228</v>
      </c>
      <c r="C864" t="s">
        <v>5363</v>
      </c>
      <c r="D864" t="s">
        <v>5364</v>
      </c>
      <c r="E864" t="s">
        <v>4562</v>
      </c>
      <c r="F864" t="s">
        <v>4563</v>
      </c>
      <c r="G864">
        <v>1301478</v>
      </c>
      <c r="H864">
        <v>202312</v>
      </c>
      <c r="I864" s="331">
        <v>45046</v>
      </c>
      <c r="J864">
        <v>126834</v>
      </c>
      <c r="K864" t="s">
        <v>5365</v>
      </c>
      <c r="L864" t="s">
        <v>5366</v>
      </c>
      <c r="M864" t="s">
        <v>5367</v>
      </c>
      <c r="O864" t="s">
        <v>5368</v>
      </c>
      <c r="P864" t="s">
        <v>5369</v>
      </c>
      <c r="Q864" t="s">
        <v>4007</v>
      </c>
      <c r="R864" t="s">
        <v>5370</v>
      </c>
      <c r="S864" t="s">
        <v>5371</v>
      </c>
      <c r="U864" t="s">
        <v>5374</v>
      </c>
      <c r="V864" s="328" t="s">
        <v>3988</v>
      </c>
      <c r="W864" s="328">
        <v>95494699</v>
      </c>
      <c r="X864" s="328">
        <v>20359.23</v>
      </c>
      <c r="Y864" s="328">
        <v>212872.45</v>
      </c>
      <c r="Z864" s="328">
        <v>95494699</v>
      </c>
      <c r="AA864">
        <v>0</v>
      </c>
      <c r="AB864" s="331">
        <v>45057.90323171296</v>
      </c>
      <c r="AC864" s="391">
        <v>0.75364602175456885</v>
      </c>
      <c r="AD864" s="328">
        <f t="shared" ref="AD864:AD865" si="47">W864*AC864</f>
        <v>71969200</v>
      </c>
      <c r="AE864" t="s">
        <v>3882</v>
      </c>
      <c r="AF864">
        <v>5</v>
      </c>
      <c r="AG864" s="319" t="str">
        <f t="shared" si="42"/>
        <v>2</v>
      </c>
      <c r="AH864" s="319" t="str">
        <f t="shared" si="43"/>
        <v>CO</v>
      </c>
    </row>
    <row r="865" spans="1:34" hidden="1" x14ac:dyDescent="0.25">
      <c r="A865" t="s">
        <v>3811</v>
      </c>
      <c r="B865" t="s">
        <v>4228</v>
      </c>
      <c r="C865" t="s">
        <v>6082</v>
      </c>
      <c r="D865" t="s">
        <v>6083</v>
      </c>
      <c r="E865" t="s">
        <v>4562</v>
      </c>
      <c r="F865" t="s">
        <v>4563</v>
      </c>
      <c r="G865">
        <v>1304662</v>
      </c>
      <c r="H865">
        <v>202312</v>
      </c>
      <c r="I865" s="331">
        <v>45291</v>
      </c>
      <c r="J865" t="s">
        <v>5377</v>
      </c>
      <c r="K865" t="s">
        <v>5049</v>
      </c>
      <c r="L865" t="s">
        <v>5366</v>
      </c>
      <c r="M865" t="s">
        <v>5367</v>
      </c>
      <c r="O865" t="s">
        <v>5368</v>
      </c>
      <c r="P865" t="s">
        <v>5369</v>
      </c>
      <c r="Q865" t="s">
        <v>4007</v>
      </c>
      <c r="R865" t="s">
        <v>6084</v>
      </c>
      <c r="S865" t="s">
        <v>8263</v>
      </c>
      <c r="U865" t="s">
        <v>8329</v>
      </c>
      <c r="V865" s="328" t="s">
        <v>3988</v>
      </c>
      <c r="W865" s="328">
        <v>7488840</v>
      </c>
      <c r="X865" s="328">
        <v>1813.87</v>
      </c>
      <c r="Y865" s="328">
        <v>716285.82</v>
      </c>
      <c r="Z865" s="328">
        <v>7488840</v>
      </c>
      <c r="AA865">
        <v>0</v>
      </c>
      <c r="AB865" s="331">
        <v>45302.747648229168</v>
      </c>
      <c r="AC865" s="391">
        <v>1</v>
      </c>
      <c r="AD865" s="328">
        <f t="shared" si="47"/>
        <v>7488840</v>
      </c>
      <c r="AE865" t="s">
        <v>3882</v>
      </c>
      <c r="AF865">
        <v>5</v>
      </c>
      <c r="AG865" s="319" t="str">
        <f t="shared" si="42"/>
        <v>2</v>
      </c>
      <c r="AH865" s="319" t="str">
        <f t="shared" si="43"/>
        <v>CO</v>
      </c>
    </row>
    <row r="866" spans="1:34" hidden="1" x14ac:dyDescent="0.25">
      <c r="A866" t="s">
        <v>3811</v>
      </c>
      <c r="B866" t="s">
        <v>4228</v>
      </c>
      <c r="C866" t="s">
        <v>6082</v>
      </c>
      <c r="D866" t="s">
        <v>6083</v>
      </c>
      <c r="E866" t="s">
        <v>4562</v>
      </c>
      <c r="F866" t="s">
        <v>4563</v>
      </c>
      <c r="G866">
        <v>1304662</v>
      </c>
      <c r="H866">
        <v>202312</v>
      </c>
      <c r="I866" s="331">
        <v>45291</v>
      </c>
      <c r="J866" t="s">
        <v>5377</v>
      </c>
      <c r="K866" t="s">
        <v>5049</v>
      </c>
      <c r="L866" t="s">
        <v>5366</v>
      </c>
      <c r="M866" t="s">
        <v>5367</v>
      </c>
      <c r="O866" t="s">
        <v>5368</v>
      </c>
      <c r="P866" t="s">
        <v>5369</v>
      </c>
      <c r="Q866" t="s">
        <v>4007</v>
      </c>
      <c r="R866" t="s">
        <v>6084</v>
      </c>
      <c r="S866" t="s">
        <v>8263</v>
      </c>
      <c r="U866" t="s">
        <v>8330</v>
      </c>
      <c r="V866" s="328" t="s">
        <v>3988</v>
      </c>
      <c r="W866" s="328">
        <v>5846900</v>
      </c>
      <c r="X866" s="328">
        <v>1416.18</v>
      </c>
      <c r="Y866" s="328">
        <v>559239.02</v>
      </c>
      <c r="Z866" s="328">
        <v>5846900</v>
      </c>
      <c r="AA866">
        <v>0</v>
      </c>
      <c r="AB866" s="331">
        <v>45302.747648229168</v>
      </c>
      <c r="AC866" s="391">
        <v>0.3</v>
      </c>
      <c r="AD866" s="328">
        <f t="shared" ref="AD866:AD867" si="48">W866*AC866</f>
        <v>1754070</v>
      </c>
      <c r="AE866" t="s">
        <v>3882</v>
      </c>
      <c r="AF866">
        <v>5</v>
      </c>
      <c r="AG866" s="319" t="str">
        <f t="shared" si="42"/>
        <v>2</v>
      </c>
      <c r="AH866" s="319" t="str">
        <f t="shared" si="43"/>
        <v>CO</v>
      </c>
    </row>
    <row r="867" spans="1:34" hidden="1" x14ac:dyDescent="0.25">
      <c r="A867" t="s">
        <v>3811</v>
      </c>
      <c r="B867" t="s">
        <v>4228</v>
      </c>
      <c r="C867" t="s">
        <v>5363</v>
      </c>
      <c r="D867" t="s">
        <v>5364</v>
      </c>
      <c r="E867" t="s">
        <v>4562</v>
      </c>
      <c r="F867" t="s">
        <v>4563</v>
      </c>
      <c r="G867">
        <v>1304664</v>
      </c>
      <c r="H867">
        <v>202312</v>
      </c>
      <c r="I867" s="331">
        <v>45291</v>
      </c>
      <c r="J867" t="s">
        <v>5377</v>
      </c>
      <c r="K867" t="s">
        <v>5049</v>
      </c>
      <c r="L867" t="s">
        <v>5366</v>
      </c>
      <c r="M867" t="s">
        <v>5367</v>
      </c>
      <c r="O867" t="s">
        <v>5368</v>
      </c>
      <c r="P867" t="s">
        <v>5369</v>
      </c>
      <c r="Q867" t="s">
        <v>4007</v>
      </c>
      <c r="R867" t="s">
        <v>6090</v>
      </c>
      <c r="S867" t="s">
        <v>8263</v>
      </c>
      <c r="U867" t="s">
        <v>8269</v>
      </c>
      <c r="V867" s="328" t="s">
        <v>3988</v>
      </c>
      <c r="W867" s="328">
        <v>18400000</v>
      </c>
      <c r="X867" s="328">
        <v>4456.66</v>
      </c>
      <c r="Y867" s="328">
        <v>46594.87</v>
      </c>
      <c r="Z867" s="328">
        <v>18400000</v>
      </c>
      <c r="AA867">
        <v>0</v>
      </c>
      <c r="AB867" s="331">
        <v>45302.86632184028</v>
      </c>
      <c r="AC867" s="259">
        <v>0.15</v>
      </c>
      <c r="AD867" s="328">
        <f t="shared" si="48"/>
        <v>2760000</v>
      </c>
      <c r="AE867" t="s">
        <v>3882</v>
      </c>
      <c r="AF867">
        <v>5</v>
      </c>
      <c r="AG867" s="319" t="str">
        <f t="shared" si="42"/>
        <v>2</v>
      </c>
      <c r="AH867" s="319" t="str">
        <f t="shared" si="43"/>
        <v>CO</v>
      </c>
    </row>
    <row r="868" spans="1:34" hidden="1" x14ac:dyDescent="0.25">
      <c r="A868" t="s">
        <v>3811</v>
      </c>
      <c r="B868" t="s">
        <v>4228</v>
      </c>
      <c r="C868" t="s">
        <v>5363</v>
      </c>
      <c r="D868" t="s">
        <v>5364</v>
      </c>
      <c r="E868" t="s">
        <v>4562</v>
      </c>
      <c r="F868" t="s">
        <v>4563</v>
      </c>
      <c r="G868">
        <v>1304662</v>
      </c>
      <c r="H868">
        <v>202312</v>
      </c>
      <c r="I868" s="331">
        <v>45291</v>
      </c>
      <c r="J868" t="s">
        <v>5377</v>
      </c>
      <c r="K868" t="s">
        <v>5049</v>
      </c>
      <c r="L868" t="s">
        <v>5366</v>
      </c>
      <c r="M868" t="s">
        <v>5367</v>
      </c>
      <c r="O868" t="s">
        <v>5368</v>
      </c>
      <c r="P868" t="s">
        <v>5369</v>
      </c>
      <c r="Q868" t="s">
        <v>4007</v>
      </c>
      <c r="R868" t="s">
        <v>6090</v>
      </c>
      <c r="S868" t="s">
        <v>8263</v>
      </c>
      <c r="U868" t="s">
        <v>8331</v>
      </c>
      <c r="V868" s="328" t="s">
        <v>3988</v>
      </c>
      <c r="W868" s="328">
        <v>24612000</v>
      </c>
      <c r="X868" s="328">
        <v>5961.27</v>
      </c>
      <c r="Y868" s="328">
        <v>2354066.39</v>
      </c>
      <c r="Z868" s="328">
        <v>24612000</v>
      </c>
      <c r="AA868">
        <v>0</v>
      </c>
      <c r="AB868" s="331">
        <v>45302.747648229168</v>
      </c>
      <c r="AC868" s="259">
        <v>0.15</v>
      </c>
      <c r="AD868" s="328">
        <f t="shared" ref="AD868:AD870" si="49">W868*AC868</f>
        <v>3691800</v>
      </c>
      <c r="AE868" t="s">
        <v>3882</v>
      </c>
      <c r="AF868">
        <v>5</v>
      </c>
      <c r="AG868" s="319" t="str">
        <f t="shared" si="42"/>
        <v>2</v>
      </c>
      <c r="AH868" s="319" t="str">
        <f t="shared" si="43"/>
        <v>CO</v>
      </c>
    </row>
    <row r="869" spans="1:34" hidden="1" x14ac:dyDescent="0.25">
      <c r="A869" t="s">
        <v>3811</v>
      </c>
      <c r="B869" t="s">
        <v>4228</v>
      </c>
      <c r="C869" t="s">
        <v>6082</v>
      </c>
      <c r="D869" t="s">
        <v>6083</v>
      </c>
      <c r="E869" t="s">
        <v>4562</v>
      </c>
      <c r="F869" t="s">
        <v>4563</v>
      </c>
      <c r="G869">
        <v>1304664</v>
      </c>
      <c r="H869">
        <v>202312</v>
      </c>
      <c r="I869" s="331">
        <v>45291</v>
      </c>
      <c r="J869" t="s">
        <v>5377</v>
      </c>
      <c r="K869" t="s">
        <v>5049</v>
      </c>
      <c r="L869" t="s">
        <v>5366</v>
      </c>
      <c r="M869" t="s">
        <v>5367</v>
      </c>
      <c r="O869" t="s">
        <v>5368</v>
      </c>
      <c r="P869" t="s">
        <v>5369</v>
      </c>
      <c r="Q869" t="s">
        <v>4007</v>
      </c>
      <c r="R869" t="s">
        <v>6084</v>
      </c>
      <c r="S869" t="s">
        <v>8263</v>
      </c>
      <c r="U869" t="s">
        <v>8332</v>
      </c>
      <c r="V869" s="328" t="s">
        <v>3988</v>
      </c>
      <c r="W869" s="328">
        <v>2207454</v>
      </c>
      <c r="X869" s="328">
        <v>534.66999999999996</v>
      </c>
      <c r="Y869" s="328">
        <v>5590</v>
      </c>
      <c r="Z869" s="328">
        <v>2207454</v>
      </c>
      <c r="AA869">
        <v>0</v>
      </c>
      <c r="AB869" s="331">
        <v>45302.86632184028</v>
      </c>
      <c r="AC869" s="391">
        <v>1</v>
      </c>
      <c r="AD869" s="328">
        <f t="shared" si="49"/>
        <v>2207454</v>
      </c>
      <c r="AE869" t="s">
        <v>3860</v>
      </c>
      <c r="AF869">
        <v>5</v>
      </c>
      <c r="AG869" s="319" t="str">
        <f t="shared" si="42"/>
        <v>2</v>
      </c>
      <c r="AH869" s="319" t="str">
        <f t="shared" si="43"/>
        <v>CO</v>
      </c>
    </row>
    <row r="870" spans="1:34" hidden="1" x14ac:dyDescent="0.25">
      <c r="A870" t="s">
        <v>3811</v>
      </c>
      <c r="B870" t="s">
        <v>4228</v>
      </c>
      <c r="C870" t="s">
        <v>5363</v>
      </c>
      <c r="D870" t="s">
        <v>5364</v>
      </c>
      <c r="E870" t="s">
        <v>4562</v>
      </c>
      <c r="F870" t="s">
        <v>4563</v>
      </c>
      <c r="G870">
        <v>1301478</v>
      </c>
      <c r="H870">
        <v>202312</v>
      </c>
      <c r="I870" s="331">
        <v>45046</v>
      </c>
      <c r="J870">
        <v>126834</v>
      </c>
      <c r="K870" t="s">
        <v>5365</v>
      </c>
      <c r="L870" t="s">
        <v>5366</v>
      </c>
      <c r="M870" t="s">
        <v>5367</v>
      </c>
      <c r="O870" t="s">
        <v>5368</v>
      </c>
      <c r="P870" t="s">
        <v>5369</v>
      </c>
      <c r="Q870" t="s">
        <v>4007</v>
      </c>
      <c r="R870" t="s">
        <v>5370</v>
      </c>
      <c r="S870" t="s">
        <v>5371</v>
      </c>
      <c r="U870" t="s">
        <v>8333</v>
      </c>
      <c r="V870" s="328" t="s">
        <v>3988</v>
      </c>
      <c r="W870" s="328">
        <v>3800000</v>
      </c>
      <c r="X870" s="328">
        <v>810.15</v>
      </c>
      <c r="Y870" s="328">
        <v>8470.7900000000009</v>
      </c>
      <c r="Z870" s="328">
        <v>3800000</v>
      </c>
      <c r="AA870">
        <v>0</v>
      </c>
      <c r="AB870" s="331">
        <v>45057.90323171296</v>
      </c>
      <c r="AC870" s="259">
        <v>1</v>
      </c>
      <c r="AD870" s="328">
        <f t="shared" si="49"/>
        <v>3800000</v>
      </c>
      <c r="AE870" t="s">
        <v>3882</v>
      </c>
      <c r="AF870">
        <v>5</v>
      </c>
      <c r="AG870" s="319" t="str">
        <f t="shared" si="42"/>
        <v>2</v>
      </c>
      <c r="AH870" s="319" t="str">
        <f t="shared" si="43"/>
        <v>CO</v>
      </c>
    </row>
    <row r="871" spans="1:34" hidden="1" x14ac:dyDescent="0.25">
      <c r="A871" t="s">
        <v>3811</v>
      </c>
      <c r="B871" t="s">
        <v>4228</v>
      </c>
      <c r="C871" t="s">
        <v>5363</v>
      </c>
      <c r="D871" t="s">
        <v>5364</v>
      </c>
      <c r="E871" t="s">
        <v>4562</v>
      </c>
      <c r="F871" t="s">
        <v>4563</v>
      </c>
      <c r="G871">
        <v>1301478</v>
      </c>
      <c r="H871">
        <v>202312</v>
      </c>
      <c r="I871" s="331">
        <v>45046</v>
      </c>
      <c r="J871">
        <v>126834</v>
      </c>
      <c r="K871" t="s">
        <v>5365</v>
      </c>
      <c r="L871" t="s">
        <v>5366</v>
      </c>
      <c r="M871" t="s">
        <v>5367</v>
      </c>
      <c r="O871" t="s">
        <v>5368</v>
      </c>
      <c r="P871" t="s">
        <v>5369</v>
      </c>
      <c r="Q871" t="s">
        <v>4007</v>
      </c>
      <c r="R871" t="s">
        <v>5370</v>
      </c>
      <c r="S871" t="s">
        <v>5371</v>
      </c>
      <c r="U871" t="s">
        <v>8334</v>
      </c>
      <c r="V871" s="328" t="s">
        <v>3988</v>
      </c>
      <c r="W871" s="328">
        <v>3640000</v>
      </c>
      <c r="X871" s="328">
        <v>776.04</v>
      </c>
      <c r="Y871" s="328">
        <v>8114.13</v>
      </c>
      <c r="Z871" s="328">
        <v>3640000</v>
      </c>
      <c r="AA871">
        <v>0</v>
      </c>
      <c r="AB871" s="331">
        <v>45057.90323171296</v>
      </c>
      <c r="AC871" s="259">
        <v>1</v>
      </c>
      <c r="AD871" s="328">
        <f t="shared" ref="AD871:AD934" si="50">W871*AC871</f>
        <v>3640000</v>
      </c>
      <c r="AE871" t="s">
        <v>3882</v>
      </c>
      <c r="AF871">
        <v>5</v>
      </c>
      <c r="AG871" s="319" t="str">
        <f t="shared" si="42"/>
        <v>2</v>
      </c>
      <c r="AH871" s="319" t="str">
        <f t="shared" si="43"/>
        <v>CO</v>
      </c>
    </row>
    <row r="872" spans="1:34" hidden="1" x14ac:dyDescent="0.25">
      <c r="A872" t="s">
        <v>3811</v>
      </c>
      <c r="B872" t="s">
        <v>3811</v>
      </c>
      <c r="C872" t="s">
        <v>4161</v>
      </c>
      <c r="D872" t="s">
        <v>4181</v>
      </c>
      <c r="E872" t="s">
        <v>4156</v>
      </c>
      <c r="F872" t="s">
        <v>4157</v>
      </c>
      <c r="G872">
        <v>11400102</v>
      </c>
      <c r="H872">
        <v>202401</v>
      </c>
      <c r="I872" s="331">
        <v>45317</v>
      </c>
      <c r="J872" t="s">
        <v>1269</v>
      </c>
      <c r="K872" t="s">
        <v>5049</v>
      </c>
      <c r="M872" t="s">
        <v>180</v>
      </c>
      <c r="O872" t="s">
        <v>5005</v>
      </c>
      <c r="P872" t="s">
        <v>5006</v>
      </c>
      <c r="Q872" t="s">
        <v>4005</v>
      </c>
      <c r="R872">
        <v>2925352</v>
      </c>
      <c r="S872" t="s">
        <v>8335</v>
      </c>
      <c r="U872" t="s">
        <v>8336</v>
      </c>
      <c r="V872" s="328" t="s">
        <v>3988</v>
      </c>
      <c r="W872" s="328">
        <v>550000</v>
      </c>
      <c r="X872" s="328">
        <v>139.94999999999999</v>
      </c>
      <c r="Y872" s="328">
        <v>1443.45</v>
      </c>
      <c r="Z872" s="328">
        <v>550000</v>
      </c>
      <c r="AA872">
        <v>0</v>
      </c>
      <c r="AB872" s="331">
        <v>45322.87383931713</v>
      </c>
      <c r="AC872" s="391">
        <v>1</v>
      </c>
      <c r="AD872" s="328">
        <f t="shared" si="50"/>
        <v>550000</v>
      </c>
      <c r="AE872" t="s">
        <v>3871</v>
      </c>
      <c r="AF872">
        <v>6</v>
      </c>
      <c r="AG872" s="319" t="str">
        <f t="shared" si="42"/>
        <v>6</v>
      </c>
      <c r="AH872" s="319" t="str">
        <f t="shared" si="43"/>
        <v>URR</v>
      </c>
    </row>
    <row r="873" spans="1:34" hidden="1" x14ac:dyDescent="0.25">
      <c r="A873" t="s">
        <v>3811</v>
      </c>
      <c r="B873" t="s">
        <v>4155</v>
      </c>
      <c r="C873" t="s">
        <v>4206</v>
      </c>
      <c r="D873" t="s">
        <v>4207</v>
      </c>
      <c r="E873" t="s">
        <v>4208</v>
      </c>
      <c r="F873" t="s">
        <v>4209</v>
      </c>
      <c r="G873">
        <v>1400452</v>
      </c>
      <c r="H873">
        <v>202401</v>
      </c>
      <c r="I873" s="331">
        <v>45321</v>
      </c>
      <c r="J873">
        <v>138684</v>
      </c>
      <c r="K873" t="s">
        <v>5049</v>
      </c>
      <c r="L873">
        <v>141432</v>
      </c>
      <c r="M873" t="s">
        <v>6320</v>
      </c>
      <c r="O873" t="s">
        <v>6321</v>
      </c>
      <c r="P873" t="s">
        <v>6322</v>
      </c>
      <c r="Q873" t="s">
        <v>4005</v>
      </c>
      <c r="R873">
        <v>2928230</v>
      </c>
      <c r="S873" t="s">
        <v>8337</v>
      </c>
      <c r="U873" t="s">
        <v>8337</v>
      </c>
      <c r="V873" s="328" t="s">
        <v>3988</v>
      </c>
      <c r="W873" s="328">
        <v>1698771.49</v>
      </c>
      <c r="X873" s="328">
        <v>432.27</v>
      </c>
      <c r="Y873" s="328">
        <v>4458.34</v>
      </c>
      <c r="Z873" s="328">
        <v>1698771.49</v>
      </c>
      <c r="AA873">
        <v>0</v>
      </c>
      <c r="AB873" s="331">
        <v>45331.939223807873</v>
      </c>
      <c r="AC873" s="259">
        <v>1</v>
      </c>
      <c r="AD873" s="328">
        <f t="shared" si="50"/>
        <v>1698771.49</v>
      </c>
      <c r="AE873" t="s">
        <v>3842</v>
      </c>
      <c r="AF873">
        <v>6</v>
      </c>
      <c r="AG873" s="319" t="str">
        <f t="shared" si="42"/>
        <v>6</v>
      </c>
      <c r="AH873" s="319" t="str">
        <f t="shared" si="43"/>
        <v>URR</v>
      </c>
    </row>
    <row r="874" spans="1:34" hidden="1" x14ac:dyDescent="0.25">
      <c r="A874" t="s">
        <v>3811</v>
      </c>
      <c r="B874" t="s">
        <v>4155</v>
      </c>
      <c r="C874" t="s">
        <v>4206</v>
      </c>
      <c r="D874" t="s">
        <v>4207</v>
      </c>
      <c r="E874" t="s">
        <v>4208</v>
      </c>
      <c r="F874" t="s">
        <v>4209</v>
      </c>
      <c r="G874">
        <v>1400452</v>
      </c>
      <c r="H874">
        <v>202401</v>
      </c>
      <c r="I874" s="331">
        <v>45321</v>
      </c>
      <c r="J874">
        <v>138684</v>
      </c>
      <c r="K874" t="s">
        <v>5049</v>
      </c>
      <c r="L874">
        <v>141425</v>
      </c>
      <c r="M874" t="s">
        <v>6325</v>
      </c>
      <c r="O874" t="s">
        <v>6326</v>
      </c>
      <c r="P874" t="s">
        <v>6327</v>
      </c>
      <c r="Q874" t="s">
        <v>4005</v>
      </c>
      <c r="R874">
        <v>2928230</v>
      </c>
      <c r="S874" t="s">
        <v>8337</v>
      </c>
      <c r="U874" t="s">
        <v>8337</v>
      </c>
      <c r="V874" s="328" t="s">
        <v>3988</v>
      </c>
      <c r="W874" s="328">
        <v>1698771.49</v>
      </c>
      <c r="X874" s="328">
        <v>432.27</v>
      </c>
      <c r="Y874" s="328">
        <v>4458.34</v>
      </c>
      <c r="Z874" s="328">
        <v>1698771.49</v>
      </c>
      <c r="AA874">
        <v>0</v>
      </c>
      <c r="AB874" s="331">
        <v>45331.939223807873</v>
      </c>
      <c r="AC874" s="259">
        <v>1</v>
      </c>
      <c r="AD874" s="328">
        <f t="shared" si="50"/>
        <v>1698771.49</v>
      </c>
      <c r="AE874" t="s">
        <v>3842</v>
      </c>
      <c r="AF874">
        <v>6</v>
      </c>
      <c r="AG874" s="319" t="str">
        <f t="shared" si="42"/>
        <v>6</v>
      </c>
      <c r="AH874" s="319" t="str">
        <f t="shared" si="43"/>
        <v>URR</v>
      </c>
    </row>
    <row r="875" spans="1:34" hidden="1" x14ac:dyDescent="0.25">
      <c r="A875" t="s">
        <v>3811</v>
      </c>
      <c r="B875" t="s">
        <v>4155</v>
      </c>
      <c r="C875" t="s">
        <v>4206</v>
      </c>
      <c r="D875" t="s">
        <v>4207</v>
      </c>
      <c r="E875" t="s">
        <v>4208</v>
      </c>
      <c r="F875" t="s">
        <v>4209</v>
      </c>
      <c r="G875">
        <v>1400452</v>
      </c>
      <c r="H875">
        <v>202401</v>
      </c>
      <c r="I875" s="331">
        <v>45321</v>
      </c>
      <c r="J875">
        <v>138684</v>
      </c>
      <c r="K875" t="s">
        <v>5049</v>
      </c>
      <c r="L875">
        <v>140278</v>
      </c>
      <c r="M875" t="s">
        <v>4411</v>
      </c>
      <c r="O875" t="s">
        <v>4412</v>
      </c>
      <c r="P875" t="s">
        <v>4413</v>
      </c>
      <c r="Q875" t="s">
        <v>4005</v>
      </c>
      <c r="R875">
        <v>2928230</v>
      </c>
      <c r="S875" t="s">
        <v>8337</v>
      </c>
      <c r="U875" t="s">
        <v>8337</v>
      </c>
      <c r="V875" s="328" t="s">
        <v>3988</v>
      </c>
      <c r="W875" s="328">
        <v>1718071.49</v>
      </c>
      <c r="X875" s="328">
        <v>437.18</v>
      </c>
      <c r="Y875" s="328">
        <v>4508.99</v>
      </c>
      <c r="Z875" s="328">
        <v>1718071.49</v>
      </c>
      <c r="AA875">
        <v>0</v>
      </c>
      <c r="AB875" s="331">
        <v>45331.939223807873</v>
      </c>
      <c r="AC875" s="259">
        <v>1</v>
      </c>
      <c r="AD875" s="328">
        <f t="shared" si="50"/>
        <v>1718071.49</v>
      </c>
      <c r="AE875" t="s">
        <v>3842</v>
      </c>
      <c r="AF875">
        <v>6</v>
      </c>
      <c r="AG875" s="319" t="str">
        <f t="shared" si="42"/>
        <v>6</v>
      </c>
      <c r="AH875" s="319" t="str">
        <f t="shared" si="43"/>
        <v>URR</v>
      </c>
    </row>
    <row r="876" spans="1:34" hidden="1" x14ac:dyDescent="0.25">
      <c r="A876" t="s">
        <v>3811</v>
      </c>
      <c r="B876" t="s">
        <v>4155</v>
      </c>
      <c r="C876" t="s">
        <v>4206</v>
      </c>
      <c r="D876" t="s">
        <v>4207</v>
      </c>
      <c r="E876" t="s">
        <v>4208</v>
      </c>
      <c r="F876" t="s">
        <v>4209</v>
      </c>
      <c r="G876">
        <v>1400452</v>
      </c>
      <c r="H876">
        <v>202401</v>
      </c>
      <c r="I876" s="331">
        <v>45321</v>
      </c>
      <c r="J876">
        <v>138684</v>
      </c>
      <c r="K876" t="s">
        <v>5049</v>
      </c>
      <c r="L876">
        <v>140267</v>
      </c>
      <c r="M876" t="s">
        <v>4378</v>
      </c>
      <c r="O876" t="s">
        <v>4379</v>
      </c>
      <c r="P876" t="s">
        <v>4380</v>
      </c>
      <c r="Q876" t="s">
        <v>4005</v>
      </c>
      <c r="R876">
        <v>2928230</v>
      </c>
      <c r="S876" t="s">
        <v>8337</v>
      </c>
      <c r="U876" t="s">
        <v>8337</v>
      </c>
      <c r="V876" s="328" t="s">
        <v>3988</v>
      </c>
      <c r="W876" s="328">
        <v>3640959.49</v>
      </c>
      <c r="X876" s="328">
        <v>926.48</v>
      </c>
      <c r="Y876" s="328">
        <v>9555.52</v>
      </c>
      <c r="Z876" s="328">
        <v>3640959.49</v>
      </c>
      <c r="AA876">
        <v>0</v>
      </c>
      <c r="AB876" s="331">
        <v>45331.939223807873</v>
      </c>
      <c r="AC876" s="259">
        <v>1</v>
      </c>
      <c r="AD876" s="328">
        <f t="shared" si="50"/>
        <v>3640959.49</v>
      </c>
      <c r="AE876" t="s">
        <v>3842</v>
      </c>
      <c r="AF876">
        <v>6</v>
      </c>
      <c r="AG876" s="319" t="str">
        <f t="shared" si="42"/>
        <v>6</v>
      </c>
      <c r="AH876" s="319" t="str">
        <f t="shared" si="43"/>
        <v>URR</v>
      </c>
    </row>
    <row r="877" spans="1:34" hidden="1" x14ac:dyDescent="0.25">
      <c r="A877" t="s">
        <v>3811</v>
      </c>
      <c r="B877" t="s">
        <v>4155</v>
      </c>
      <c r="C877" t="s">
        <v>4206</v>
      </c>
      <c r="D877" t="s">
        <v>4207</v>
      </c>
      <c r="E877" t="s">
        <v>4208</v>
      </c>
      <c r="F877" t="s">
        <v>4209</v>
      </c>
      <c r="G877">
        <v>1400452</v>
      </c>
      <c r="H877">
        <v>202401</v>
      </c>
      <c r="I877" s="331">
        <v>45321</v>
      </c>
      <c r="J877">
        <v>138684</v>
      </c>
      <c r="K877" t="s">
        <v>5049</v>
      </c>
      <c r="L877">
        <v>140374</v>
      </c>
      <c r="M877" t="s">
        <v>4501</v>
      </c>
      <c r="O877" t="s">
        <v>4502</v>
      </c>
      <c r="P877" t="s">
        <v>4503</v>
      </c>
      <c r="Q877" t="s">
        <v>4005</v>
      </c>
      <c r="R877">
        <v>2928230</v>
      </c>
      <c r="S877" t="s">
        <v>8337</v>
      </c>
      <c r="U877" t="s">
        <v>8337</v>
      </c>
      <c r="V877" s="328" t="s">
        <v>3988</v>
      </c>
      <c r="W877" s="328">
        <v>1718071.49</v>
      </c>
      <c r="X877" s="328">
        <v>437.18</v>
      </c>
      <c r="Y877" s="328">
        <v>4508.99</v>
      </c>
      <c r="Z877" s="328">
        <v>1718071.49</v>
      </c>
      <c r="AA877">
        <v>0</v>
      </c>
      <c r="AB877" s="331">
        <v>45331.939223807873</v>
      </c>
      <c r="AC877" s="259">
        <v>1</v>
      </c>
      <c r="AD877" s="328">
        <f t="shared" si="50"/>
        <v>1718071.49</v>
      </c>
      <c r="AE877" t="s">
        <v>3842</v>
      </c>
      <c r="AF877">
        <v>6</v>
      </c>
      <c r="AG877" s="319" t="str">
        <f t="shared" si="42"/>
        <v>6</v>
      </c>
      <c r="AH877" s="319" t="str">
        <f t="shared" si="43"/>
        <v>URR</v>
      </c>
    </row>
    <row r="878" spans="1:34" hidden="1" x14ac:dyDescent="0.25">
      <c r="A878" t="s">
        <v>3811</v>
      </c>
      <c r="B878" t="s">
        <v>4155</v>
      </c>
      <c r="C878" t="s">
        <v>4206</v>
      </c>
      <c r="D878" t="s">
        <v>4207</v>
      </c>
      <c r="E878" t="s">
        <v>4208</v>
      </c>
      <c r="F878" t="s">
        <v>4209</v>
      </c>
      <c r="G878">
        <v>1400452</v>
      </c>
      <c r="H878">
        <v>202401</v>
      </c>
      <c r="I878" s="331">
        <v>45321</v>
      </c>
      <c r="J878">
        <v>138684</v>
      </c>
      <c r="K878" t="s">
        <v>5049</v>
      </c>
      <c r="L878">
        <v>140265</v>
      </c>
      <c r="M878" t="s">
        <v>4372</v>
      </c>
      <c r="O878" t="s">
        <v>4373</v>
      </c>
      <c r="P878" t="s">
        <v>4374</v>
      </c>
      <c r="Q878" t="s">
        <v>4005</v>
      </c>
      <c r="R878">
        <v>2928230</v>
      </c>
      <c r="S878" t="s">
        <v>8337</v>
      </c>
      <c r="U878" t="s">
        <v>8337</v>
      </c>
      <c r="V878" s="328" t="s">
        <v>3988</v>
      </c>
      <c r="W878" s="328">
        <v>1718071.49</v>
      </c>
      <c r="X878" s="328">
        <v>437.18</v>
      </c>
      <c r="Y878" s="328">
        <v>4508.99</v>
      </c>
      <c r="Z878" s="328">
        <v>1718071.49</v>
      </c>
      <c r="AA878">
        <v>0</v>
      </c>
      <c r="AB878" s="331">
        <v>45331.939223807873</v>
      </c>
      <c r="AC878" s="259">
        <v>1</v>
      </c>
      <c r="AD878" s="328">
        <f t="shared" si="50"/>
        <v>1718071.49</v>
      </c>
      <c r="AE878" t="s">
        <v>3842</v>
      </c>
      <c r="AF878">
        <v>6</v>
      </c>
      <c r="AG878" s="319" t="str">
        <f t="shared" si="42"/>
        <v>6</v>
      </c>
      <c r="AH878" s="319" t="str">
        <f t="shared" si="43"/>
        <v>URR</v>
      </c>
    </row>
    <row r="879" spans="1:34" hidden="1" x14ac:dyDescent="0.25">
      <c r="A879" t="s">
        <v>3811</v>
      </c>
      <c r="B879" t="s">
        <v>4155</v>
      </c>
      <c r="C879" t="s">
        <v>4206</v>
      </c>
      <c r="D879" t="s">
        <v>4207</v>
      </c>
      <c r="E879" t="s">
        <v>4208</v>
      </c>
      <c r="F879" t="s">
        <v>4209</v>
      </c>
      <c r="G879">
        <v>1400452</v>
      </c>
      <c r="H879">
        <v>202401</v>
      </c>
      <c r="I879" s="331">
        <v>45321</v>
      </c>
      <c r="J879">
        <v>138684</v>
      </c>
      <c r="K879" t="s">
        <v>5049</v>
      </c>
      <c r="L879">
        <v>140264</v>
      </c>
      <c r="M879" t="s">
        <v>4369</v>
      </c>
      <c r="O879" t="s">
        <v>4370</v>
      </c>
      <c r="P879" t="s">
        <v>4371</v>
      </c>
      <c r="Q879" t="s">
        <v>4005</v>
      </c>
      <c r="R879">
        <v>2928230</v>
      </c>
      <c r="S879" t="s">
        <v>8337</v>
      </c>
      <c r="U879" t="s">
        <v>8337</v>
      </c>
      <c r="V879" s="328" t="s">
        <v>3988</v>
      </c>
      <c r="W879" s="328">
        <v>1718071.49</v>
      </c>
      <c r="X879" s="328">
        <v>437.18</v>
      </c>
      <c r="Y879" s="328">
        <v>4508.99</v>
      </c>
      <c r="Z879" s="328">
        <v>1718071.49</v>
      </c>
      <c r="AA879">
        <v>0</v>
      </c>
      <c r="AB879" s="331">
        <v>45331.939223807873</v>
      </c>
      <c r="AC879" s="259">
        <v>1</v>
      </c>
      <c r="AD879" s="328">
        <f t="shared" si="50"/>
        <v>1718071.49</v>
      </c>
      <c r="AE879" t="s">
        <v>3842</v>
      </c>
      <c r="AF879">
        <v>6</v>
      </c>
      <c r="AG879" s="319" t="str">
        <f t="shared" si="42"/>
        <v>6</v>
      </c>
      <c r="AH879" s="319" t="str">
        <f t="shared" si="43"/>
        <v>URR</v>
      </c>
    </row>
    <row r="880" spans="1:34" hidden="1" x14ac:dyDescent="0.25">
      <c r="A880" t="s">
        <v>3811</v>
      </c>
      <c r="B880" t="s">
        <v>4155</v>
      </c>
      <c r="C880" t="s">
        <v>4206</v>
      </c>
      <c r="D880" t="s">
        <v>4207</v>
      </c>
      <c r="E880" t="s">
        <v>4208</v>
      </c>
      <c r="F880" t="s">
        <v>4209</v>
      </c>
      <c r="G880">
        <v>1400452</v>
      </c>
      <c r="H880">
        <v>202401</v>
      </c>
      <c r="I880" s="331">
        <v>45321</v>
      </c>
      <c r="J880">
        <v>138684</v>
      </c>
      <c r="K880" t="s">
        <v>5049</v>
      </c>
      <c r="L880">
        <v>141484</v>
      </c>
      <c r="M880" t="s">
        <v>7030</v>
      </c>
      <c r="O880" t="s">
        <v>6377</v>
      </c>
      <c r="P880" t="s">
        <v>6378</v>
      </c>
      <c r="Q880" t="s">
        <v>4005</v>
      </c>
      <c r="R880">
        <v>2928230</v>
      </c>
      <c r="S880" t="s">
        <v>8337</v>
      </c>
      <c r="U880" t="s">
        <v>8337</v>
      </c>
      <c r="V880" s="328" t="s">
        <v>3988</v>
      </c>
      <c r="W880" s="328">
        <v>1698771.49</v>
      </c>
      <c r="X880" s="328">
        <v>432.27</v>
      </c>
      <c r="Y880" s="328">
        <v>4458.34</v>
      </c>
      <c r="Z880" s="328">
        <v>1698771.49</v>
      </c>
      <c r="AA880">
        <v>0</v>
      </c>
      <c r="AB880" s="331">
        <v>45331.939223807873</v>
      </c>
      <c r="AC880" s="259">
        <v>1</v>
      </c>
      <c r="AD880" s="328">
        <f t="shared" si="50"/>
        <v>1698771.49</v>
      </c>
      <c r="AE880" t="s">
        <v>3842</v>
      </c>
      <c r="AF880">
        <v>6</v>
      </c>
      <c r="AG880" s="319" t="str">
        <f t="shared" si="42"/>
        <v>6</v>
      </c>
      <c r="AH880" s="319" t="str">
        <f t="shared" si="43"/>
        <v>URR</v>
      </c>
    </row>
    <row r="881" spans="1:34" hidden="1" x14ac:dyDescent="0.25">
      <c r="A881" t="s">
        <v>3811</v>
      </c>
      <c r="B881" t="s">
        <v>4155</v>
      </c>
      <c r="C881" t="s">
        <v>4206</v>
      </c>
      <c r="D881" t="s">
        <v>4207</v>
      </c>
      <c r="E881" t="s">
        <v>4208</v>
      </c>
      <c r="F881" t="s">
        <v>4209</v>
      </c>
      <c r="G881">
        <v>1400452</v>
      </c>
      <c r="H881">
        <v>202401</v>
      </c>
      <c r="I881" s="331">
        <v>45321</v>
      </c>
      <c r="J881">
        <v>138684</v>
      </c>
      <c r="K881" t="s">
        <v>5049</v>
      </c>
      <c r="L881">
        <v>122256</v>
      </c>
      <c r="M881" t="s">
        <v>4217</v>
      </c>
      <c r="O881" t="s">
        <v>4218</v>
      </c>
      <c r="P881" t="s">
        <v>4219</v>
      </c>
      <c r="Q881" t="s">
        <v>4005</v>
      </c>
      <c r="R881">
        <v>2928231</v>
      </c>
      <c r="S881" t="s">
        <v>8337</v>
      </c>
      <c r="U881" t="s">
        <v>8337</v>
      </c>
      <c r="V881" s="328" t="s">
        <v>3988</v>
      </c>
      <c r="W881" s="328">
        <v>7166910.4900000002</v>
      </c>
      <c r="X881" s="328">
        <v>1823.69</v>
      </c>
      <c r="Y881" s="328">
        <v>18809.2</v>
      </c>
      <c r="Z881" s="328">
        <v>7166910.4900000002</v>
      </c>
      <c r="AA881">
        <v>0</v>
      </c>
      <c r="AB881" s="331">
        <v>45331.939223807873</v>
      </c>
      <c r="AC881" s="259">
        <v>1</v>
      </c>
      <c r="AD881" s="328">
        <f t="shared" si="50"/>
        <v>7166910.4900000002</v>
      </c>
      <c r="AE881" t="s">
        <v>3833</v>
      </c>
      <c r="AF881">
        <v>6</v>
      </c>
      <c r="AG881" s="319" t="str">
        <f t="shared" si="42"/>
        <v>6</v>
      </c>
      <c r="AH881" s="319" t="str">
        <f t="shared" si="43"/>
        <v>URR</v>
      </c>
    </row>
    <row r="882" spans="1:34" hidden="1" x14ac:dyDescent="0.25">
      <c r="A882" t="s">
        <v>3811</v>
      </c>
      <c r="B882" t="s">
        <v>4155</v>
      </c>
      <c r="C882" t="s">
        <v>4206</v>
      </c>
      <c r="D882" t="s">
        <v>4207</v>
      </c>
      <c r="E882" t="s">
        <v>4208</v>
      </c>
      <c r="F882" t="s">
        <v>4209</v>
      </c>
      <c r="G882">
        <v>1400452</v>
      </c>
      <c r="H882">
        <v>202401</v>
      </c>
      <c r="I882" s="331">
        <v>45321</v>
      </c>
      <c r="J882">
        <v>138684</v>
      </c>
      <c r="K882" t="s">
        <v>5049</v>
      </c>
      <c r="L882">
        <v>140486</v>
      </c>
      <c r="M882" t="s">
        <v>4504</v>
      </c>
      <c r="O882" t="s">
        <v>4505</v>
      </c>
      <c r="P882" t="s">
        <v>4506</v>
      </c>
      <c r="Q882" t="s">
        <v>4005</v>
      </c>
      <c r="R882">
        <v>2928230</v>
      </c>
      <c r="S882" t="s">
        <v>8337</v>
      </c>
      <c r="U882" t="s">
        <v>8337</v>
      </c>
      <c r="V882" s="328" t="s">
        <v>3988</v>
      </c>
      <c r="W882" s="328">
        <v>3576459.49</v>
      </c>
      <c r="X882" s="328">
        <v>910.07</v>
      </c>
      <c r="Y882" s="328">
        <v>9386.24</v>
      </c>
      <c r="Z882" s="328">
        <v>3576459.49</v>
      </c>
      <c r="AA882">
        <v>0</v>
      </c>
      <c r="AB882" s="331">
        <v>45331.939223807873</v>
      </c>
      <c r="AC882" s="259">
        <v>1</v>
      </c>
      <c r="AD882" s="328">
        <f t="shared" si="50"/>
        <v>3576459.49</v>
      </c>
      <c r="AE882" t="s">
        <v>3842</v>
      </c>
      <c r="AF882">
        <v>6</v>
      </c>
      <c r="AG882" s="319" t="str">
        <f t="shared" si="42"/>
        <v>6</v>
      </c>
      <c r="AH882" s="319" t="str">
        <f t="shared" si="43"/>
        <v>URR</v>
      </c>
    </row>
    <row r="883" spans="1:34" x14ac:dyDescent="0.25">
      <c r="A883" t="s">
        <v>3811</v>
      </c>
      <c r="B883" t="s">
        <v>4155</v>
      </c>
      <c r="C883" t="s">
        <v>4206</v>
      </c>
      <c r="D883" t="s">
        <v>4207</v>
      </c>
      <c r="E883" t="s">
        <v>4208</v>
      </c>
      <c r="F883" t="s">
        <v>4209</v>
      </c>
      <c r="G883">
        <v>1400452</v>
      </c>
      <c r="H883">
        <v>202401</v>
      </c>
      <c r="I883" s="331">
        <v>45321</v>
      </c>
      <c r="J883">
        <v>138684</v>
      </c>
      <c r="K883" t="s">
        <v>5049</v>
      </c>
      <c r="L883" t="s">
        <v>4057</v>
      </c>
      <c r="M883" t="s">
        <v>4541</v>
      </c>
      <c r="O883" t="s">
        <v>4542</v>
      </c>
      <c r="P883" t="s">
        <v>4543</v>
      </c>
      <c r="Q883" t="s">
        <v>4005</v>
      </c>
      <c r="R883">
        <v>2928232</v>
      </c>
      <c r="S883" t="s">
        <v>8337</v>
      </c>
      <c r="U883" t="s">
        <v>8337</v>
      </c>
      <c r="V883" s="328" t="s">
        <v>3988</v>
      </c>
      <c r="W883" s="328">
        <v>3812014.6</v>
      </c>
      <c r="X883" s="328">
        <v>970.01</v>
      </c>
      <c r="Y883" s="328">
        <v>10004.44</v>
      </c>
      <c r="Z883" s="328">
        <v>3812014.6</v>
      </c>
      <c r="AA883">
        <v>0</v>
      </c>
      <c r="AB883" s="331">
        <v>45331.939223807873</v>
      </c>
      <c r="AC883" s="259">
        <v>1</v>
      </c>
      <c r="AD883" s="328">
        <f t="shared" si="50"/>
        <v>3812014.6</v>
      </c>
      <c r="AE883" t="s">
        <v>3827</v>
      </c>
      <c r="AF883">
        <v>6</v>
      </c>
      <c r="AG883" s="319" t="str">
        <f t="shared" si="42"/>
        <v>6</v>
      </c>
      <c r="AH883" s="319" t="str">
        <f t="shared" si="43"/>
        <v>URR</v>
      </c>
    </row>
    <row r="884" spans="1:34" hidden="1" x14ac:dyDescent="0.25">
      <c r="A884" t="s">
        <v>3811</v>
      </c>
      <c r="B884" t="s">
        <v>4155</v>
      </c>
      <c r="C884" t="s">
        <v>4206</v>
      </c>
      <c r="D884" t="s">
        <v>4207</v>
      </c>
      <c r="E884" t="s">
        <v>4208</v>
      </c>
      <c r="F884" t="s">
        <v>4209</v>
      </c>
      <c r="G884">
        <v>1400452</v>
      </c>
      <c r="H884">
        <v>202401</v>
      </c>
      <c r="I884" s="331">
        <v>45321</v>
      </c>
      <c r="J884">
        <v>138684</v>
      </c>
      <c r="K884" t="s">
        <v>5049</v>
      </c>
      <c r="L884" t="s">
        <v>4544</v>
      </c>
      <c r="M884" t="s">
        <v>4545</v>
      </c>
      <c r="O884" t="s">
        <v>4546</v>
      </c>
      <c r="P884" t="s">
        <v>4547</v>
      </c>
      <c r="Q884" t="s">
        <v>4005</v>
      </c>
      <c r="R884">
        <v>2928238</v>
      </c>
      <c r="S884" t="s">
        <v>8337</v>
      </c>
      <c r="U884" t="s">
        <v>8337</v>
      </c>
      <c r="V884" s="328" t="s">
        <v>3988</v>
      </c>
      <c r="W884" s="328">
        <v>7421614.4900000002</v>
      </c>
      <c r="X884" s="328">
        <v>1888.5</v>
      </c>
      <c r="Y884" s="328">
        <v>19477.66</v>
      </c>
      <c r="Z884" s="328">
        <v>7421614.4900000002</v>
      </c>
      <c r="AA884">
        <v>0</v>
      </c>
      <c r="AB884" s="331">
        <v>45331.939223807873</v>
      </c>
      <c r="AC884" s="259">
        <v>1</v>
      </c>
      <c r="AD884" s="328">
        <f t="shared" si="50"/>
        <v>7421614.4900000002</v>
      </c>
      <c r="AE884" t="s">
        <v>3833</v>
      </c>
      <c r="AF884">
        <v>6</v>
      </c>
      <c r="AG884" s="319" t="str">
        <f t="shared" si="42"/>
        <v>6</v>
      </c>
      <c r="AH884" s="319" t="str">
        <f t="shared" si="43"/>
        <v>URR</v>
      </c>
    </row>
    <row r="885" spans="1:34" hidden="1" x14ac:dyDescent="0.25">
      <c r="A885" t="s">
        <v>3811</v>
      </c>
      <c r="B885" t="s">
        <v>4155</v>
      </c>
      <c r="C885" t="s">
        <v>4206</v>
      </c>
      <c r="D885" t="s">
        <v>4207</v>
      </c>
      <c r="E885" t="s">
        <v>4208</v>
      </c>
      <c r="F885" t="s">
        <v>4209</v>
      </c>
      <c r="G885">
        <v>1400452</v>
      </c>
      <c r="H885">
        <v>202401</v>
      </c>
      <c r="I885" s="331">
        <v>45321</v>
      </c>
      <c r="J885">
        <v>138684</v>
      </c>
      <c r="K885" t="s">
        <v>5049</v>
      </c>
      <c r="L885">
        <v>140266</v>
      </c>
      <c r="M885" t="s">
        <v>4375</v>
      </c>
      <c r="O885" t="s">
        <v>4376</v>
      </c>
      <c r="P885" t="s">
        <v>4377</v>
      </c>
      <c r="Q885" t="s">
        <v>4005</v>
      </c>
      <c r="R885">
        <v>2928230</v>
      </c>
      <c r="S885" t="s">
        <v>8337</v>
      </c>
      <c r="U885" t="s">
        <v>8337</v>
      </c>
      <c r="V885" s="328" t="s">
        <v>3988</v>
      </c>
      <c r="W885" s="328">
        <v>1718071.49</v>
      </c>
      <c r="X885" s="328">
        <v>437.18</v>
      </c>
      <c r="Y885" s="328">
        <v>4508.99</v>
      </c>
      <c r="Z885" s="328">
        <v>1718071.49</v>
      </c>
      <c r="AA885">
        <v>0</v>
      </c>
      <c r="AB885" s="331">
        <v>45331.939223807873</v>
      </c>
      <c r="AC885" s="259">
        <v>1</v>
      </c>
      <c r="AD885" s="328">
        <f t="shared" si="50"/>
        <v>1718071.49</v>
      </c>
      <c r="AE885" t="s">
        <v>3842</v>
      </c>
      <c r="AF885">
        <v>6</v>
      </c>
      <c r="AG885" s="319" t="str">
        <f t="shared" si="42"/>
        <v>6</v>
      </c>
      <c r="AH885" s="319" t="str">
        <f t="shared" si="43"/>
        <v>URR</v>
      </c>
    </row>
    <row r="886" spans="1:34" hidden="1" x14ac:dyDescent="0.25">
      <c r="A886" t="s">
        <v>3811</v>
      </c>
      <c r="B886" t="s">
        <v>4155</v>
      </c>
      <c r="C886" t="s">
        <v>4206</v>
      </c>
      <c r="D886" t="s">
        <v>4207</v>
      </c>
      <c r="E886" t="s">
        <v>4208</v>
      </c>
      <c r="F886" t="s">
        <v>4209</v>
      </c>
      <c r="G886">
        <v>1400452</v>
      </c>
      <c r="H886">
        <v>202401</v>
      </c>
      <c r="I886" s="331">
        <v>45321</v>
      </c>
      <c r="J886">
        <v>138684</v>
      </c>
      <c r="K886" t="s">
        <v>5049</v>
      </c>
      <c r="L886">
        <v>140373</v>
      </c>
      <c r="M886" t="s">
        <v>4498</v>
      </c>
      <c r="O886" t="s">
        <v>4499</v>
      </c>
      <c r="P886" t="s">
        <v>4500</v>
      </c>
      <c r="Q886" t="s">
        <v>4005</v>
      </c>
      <c r="R886">
        <v>2928230</v>
      </c>
      <c r="S886" t="s">
        <v>8337</v>
      </c>
      <c r="U886" t="s">
        <v>8337</v>
      </c>
      <c r="V886" s="328" t="s">
        <v>3988</v>
      </c>
      <c r="W886" s="328">
        <v>1718071.49</v>
      </c>
      <c r="X886" s="328">
        <v>437.18</v>
      </c>
      <c r="Y886" s="328">
        <v>4508.99</v>
      </c>
      <c r="Z886" s="328">
        <v>1718071.49</v>
      </c>
      <c r="AA886">
        <v>0</v>
      </c>
      <c r="AB886" s="331">
        <v>45331.939223807873</v>
      </c>
      <c r="AC886" s="259">
        <v>1</v>
      </c>
      <c r="AD886" s="328">
        <f t="shared" si="50"/>
        <v>1718071.49</v>
      </c>
      <c r="AE886" t="s">
        <v>3842</v>
      </c>
      <c r="AF886">
        <v>6</v>
      </c>
      <c r="AG886" s="319" t="str">
        <f t="shared" si="42"/>
        <v>6</v>
      </c>
      <c r="AH886" s="319" t="str">
        <f t="shared" si="43"/>
        <v>URR</v>
      </c>
    </row>
    <row r="887" spans="1:34" hidden="1" x14ac:dyDescent="0.25">
      <c r="A887" t="s">
        <v>3811</v>
      </c>
      <c r="B887" t="s">
        <v>4155</v>
      </c>
      <c r="C887" t="s">
        <v>4206</v>
      </c>
      <c r="D887" t="s">
        <v>4207</v>
      </c>
      <c r="E887" t="s">
        <v>4208</v>
      </c>
      <c r="F887" t="s">
        <v>4209</v>
      </c>
      <c r="G887">
        <v>1400452</v>
      </c>
      <c r="H887">
        <v>202401</v>
      </c>
      <c r="I887" s="331">
        <v>45321</v>
      </c>
      <c r="J887">
        <v>138684</v>
      </c>
      <c r="K887" t="s">
        <v>5049</v>
      </c>
      <c r="L887">
        <v>143001</v>
      </c>
      <c r="M887" t="s">
        <v>8040</v>
      </c>
      <c r="O887" t="s">
        <v>8041</v>
      </c>
      <c r="P887" t="s">
        <v>8042</v>
      </c>
      <c r="Q887" t="s">
        <v>4005</v>
      </c>
      <c r="R887">
        <v>2928230</v>
      </c>
      <c r="S887" t="s">
        <v>8337</v>
      </c>
      <c r="U887" t="s">
        <v>8337</v>
      </c>
      <c r="V887" s="328" t="s">
        <v>3988</v>
      </c>
      <c r="W887" s="328">
        <v>1673071.49</v>
      </c>
      <c r="X887" s="328">
        <v>425.73</v>
      </c>
      <c r="Y887" s="328">
        <v>4390.8900000000003</v>
      </c>
      <c r="Z887" s="328">
        <v>1673071.49</v>
      </c>
      <c r="AA887">
        <v>0</v>
      </c>
      <c r="AB887" s="331">
        <v>45331.939223807873</v>
      </c>
      <c r="AC887" s="259">
        <v>1</v>
      </c>
      <c r="AD887" s="328">
        <f t="shared" si="50"/>
        <v>1673071.49</v>
      </c>
      <c r="AE887" t="s">
        <v>3842</v>
      </c>
      <c r="AF887">
        <v>6</v>
      </c>
      <c r="AG887" s="319" t="str">
        <f t="shared" si="42"/>
        <v>6</v>
      </c>
      <c r="AH887" s="319" t="str">
        <f t="shared" si="43"/>
        <v>URR</v>
      </c>
    </row>
    <row r="888" spans="1:34" hidden="1" x14ac:dyDescent="0.25">
      <c r="A888" t="s">
        <v>3811</v>
      </c>
      <c r="B888" t="s">
        <v>4155</v>
      </c>
      <c r="C888" t="s">
        <v>4206</v>
      </c>
      <c r="D888" t="s">
        <v>4207</v>
      </c>
      <c r="E888" t="s">
        <v>4208</v>
      </c>
      <c r="F888" t="s">
        <v>4209</v>
      </c>
      <c r="G888">
        <v>1400452</v>
      </c>
      <c r="H888">
        <v>202401</v>
      </c>
      <c r="I888" s="331">
        <v>45321</v>
      </c>
      <c r="J888">
        <v>138684</v>
      </c>
      <c r="K888" t="s">
        <v>5049</v>
      </c>
      <c r="L888">
        <v>140310</v>
      </c>
      <c r="M888" t="s">
        <v>4450</v>
      </c>
      <c r="O888" t="s">
        <v>4451</v>
      </c>
      <c r="P888" t="s">
        <v>4452</v>
      </c>
      <c r="Q888" t="s">
        <v>4005</v>
      </c>
      <c r="R888">
        <v>2928230</v>
      </c>
      <c r="S888" t="s">
        <v>8337</v>
      </c>
      <c r="U888" t="s">
        <v>8337</v>
      </c>
      <c r="V888" s="328" t="s">
        <v>3988</v>
      </c>
      <c r="W888" s="328">
        <v>3640959.49</v>
      </c>
      <c r="X888" s="328">
        <v>926.48</v>
      </c>
      <c r="Y888" s="328">
        <v>9555.52</v>
      </c>
      <c r="Z888" s="328">
        <v>3640959.49</v>
      </c>
      <c r="AA888">
        <v>0</v>
      </c>
      <c r="AB888" s="331">
        <v>45331.939223807873</v>
      </c>
      <c r="AC888" s="259">
        <v>1</v>
      </c>
      <c r="AD888" s="328">
        <f t="shared" si="50"/>
        <v>3640959.49</v>
      </c>
      <c r="AE888" t="s">
        <v>3842</v>
      </c>
      <c r="AF888">
        <v>6</v>
      </c>
      <c r="AG888" s="319" t="str">
        <f t="shared" si="42"/>
        <v>6</v>
      </c>
      <c r="AH888" s="319" t="str">
        <f t="shared" si="43"/>
        <v>URR</v>
      </c>
    </row>
    <row r="889" spans="1:34" hidden="1" x14ac:dyDescent="0.25">
      <c r="A889" t="s">
        <v>3811</v>
      </c>
      <c r="B889" t="s">
        <v>4155</v>
      </c>
      <c r="C889" t="s">
        <v>4206</v>
      </c>
      <c r="D889" t="s">
        <v>4207</v>
      </c>
      <c r="E889" t="s">
        <v>4208</v>
      </c>
      <c r="F889" t="s">
        <v>4209</v>
      </c>
      <c r="G889">
        <v>1400452</v>
      </c>
      <c r="H889">
        <v>202401</v>
      </c>
      <c r="I889" s="331">
        <v>45321</v>
      </c>
      <c r="J889">
        <v>138684</v>
      </c>
      <c r="K889" t="s">
        <v>5049</v>
      </c>
      <c r="L889">
        <v>140308</v>
      </c>
      <c r="M889" t="s">
        <v>4444</v>
      </c>
      <c r="O889" t="s">
        <v>4445</v>
      </c>
      <c r="P889" t="s">
        <v>4446</v>
      </c>
      <c r="Q889" t="s">
        <v>4005</v>
      </c>
      <c r="R889">
        <v>2928230</v>
      </c>
      <c r="S889" t="s">
        <v>8337</v>
      </c>
      <c r="U889" t="s">
        <v>8337</v>
      </c>
      <c r="V889" s="328" t="s">
        <v>3988</v>
      </c>
      <c r="W889" s="328">
        <v>3576459.49</v>
      </c>
      <c r="X889" s="328">
        <v>910.07</v>
      </c>
      <c r="Y889" s="328">
        <v>9386.24</v>
      </c>
      <c r="Z889" s="328">
        <v>3576459.49</v>
      </c>
      <c r="AA889">
        <v>0</v>
      </c>
      <c r="AB889" s="331">
        <v>45331.939223807873</v>
      </c>
      <c r="AC889" s="259">
        <v>1</v>
      </c>
      <c r="AD889" s="328">
        <f t="shared" si="50"/>
        <v>3576459.49</v>
      </c>
      <c r="AE889" t="s">
        <v>3842</v>
      </c>
      <c r="AF889">
        <v>6</v>
      </c>
      <c r="AG889" s="319" t="str">
        <f t="shared" si="42"/>
        <v>6</v>
      </c>
      <c r="AH889" s="319" t="str">
        <f t="shared" si="43"/>
        <v>URR</v>
      </c>
    </row>
    <row r="890" spans="1:34" hidden="1" x14ac:dyDescent="0.25">
      <c r="A890" t="s">
        <v>3811</v>
      </c>
      <c r="B890" t="s">
        <v>4155</v>
      </c>
      <c r="C890" t="s">
        <v>4206</v>
      </c>
      <c r="D890" t="s">
        <v>4207</v>
      </c>
      <c r="E890" t="s">
        <v>4208</v>
      </c>
      <c r="F890" t="s">
        <v>4209</v>
      </c>
      <c r="G890">
        <v>1400452</v>
      </c>
      <c r="H890">
        <v>202401</v>
      </c>
      <c r="I890" s="331">
        <v>45321</v>
      </c>
      <c r="J890">
        <v>138684</v>
      </c>
      <c r="K890" t="s">
        <v>5049</v>
      </c>
      <c r="L890">
        <v>131999</v>
      </c>
      <c r="M890" t="s">
        <v>4253</v>
      </c>
      <c r="O890" t="s">
        <v>4254</v>
      </c>
      <c r="P890" t="s">
        <v>4255</v>
      </c>
      <c r="Q890" t="s">
        <v>4005</v>
      </c>
      <c r="R890">
        <v>2928228</v>
      </c>
      <c r="S890" t="s">
        <v>8337</v>
      </c>
      <c r="U890" t="s">
        <v>8337</v>
      </c>
      <c r="V890" s="328" t="s">
        <v>3988</v>
      </c>
      <c r="W890" s="328">
        <v>3907492.49</v>
      </c>
      <c r="X890" s="328">
        <v>994.3</v>
      </c>
      <c r="Y890" s="328">
        <v>10255.02</v>
      </c>
      <c r="Z890" s="328">
        <v>3907492.49</v>
      </c>
      <c r="AA890">
        <v>0</v>
      </c>
      <c r="AB890" s="331">
        <v>45331.939223807873</v>
      </c>
      <c r="AC890" s="259">
        <v>1</v>
      </c>
      <c r="AD890" s="328">
        <f t="shared" si="50"/>
        <v>3907492.49</v>
      </c>
      <c r="AE890" t="s">
        <v>3833</v>
      </c>
      <c r="AF890">
        <v>6</v>
      </c>
      <c r="AG890" s="319" t="str">
        <f t="shared" si="42"/>
        <v>6</v>
      </c>
      <c r="AH890" s="319" t="str">
        <f t="shared" si="43"/>
        <v>URR</v>
      </c>
    </row>
    <row r="891" spans="1:34" hidden="1" x14ac:dyDescent="0.25">
      <c r="A891" t="s">
        <v>3811</v>
      </c>
      <c r="B891" t="s">
        <v>4155</v>
      </c>
      <c r="C891" t="s">
        <v>4206</v>
      </c>
      <c r="D891" t="s">
        <v>4207</v>
      </c>
      <c r="E891" t="s">
        <v>4208</v>
      </c>
      <c r="F891" t="s">
        <v>4209</v>
      </c>
      <c r="G891">
        <v>1400452</v>
      </c>
      <c r="H891">
        <v>202401</v>
      </c>
      <c r="I891" s="331">
        <v>45321</v>
      </c>
      <c r="J891">
        <v>138684</v>
      </c>
      <c r="K891" t="s">
        <v>5049</v>
      </c>
      <c r="L891">
        <v>140307</v>
      </c>
      <c r="M891" t="s">
        <v>4441</v>
      </c>
      <c r="O891" t="s">
        <v>4442</v>
      </c>
      <c r="P891" t="s">
        <v>4443</v>
      </c>
      <c r="Q891" t="s">
        <v>4005</v>
      </c>
      <c r="R891">
        <v>2928230</v>
      </c>
      <c r="S891" t="s">
        <v>8337</v>
      </c>
      <c r="U891" t="s">
        <v>8337</v>
      </c>
      <c r="V891" s="328" t="s">
        <v>3988</v>
      </c>
      <c r="W891" s="328">
        <v>3576459.49</v>
      </c>
      <c r="X891" s="328">
        <v>910.07</v>
      </c>
      <c r="Y891" s="328">
        <v>9386.24</v>
      </c>
      <c r="Z891" s="328">
        <v>3576459.49</v>
      </c>
      <c r="AA891">
        <v>0</v>
      </c>
      <c r="AB891" s="331">
        <v>45331.939223807873</v>
      </c>
      <c r="AC891" s="259">
        <v>1</v>
      </c>
      <c r="AD891" s="328">
        <f t="shared" si="50"/>
        <v>3576459.49</v>
      </c>
      <c r="AE891" t="s">
        <v>3842</v>
      </c>
      <c r="AF891">
        <v>6</v>
      </c>
      <c r="AG891" s="319" t="str">
        <f t="shared" si="42"/>
        <v>6</v>
      </c>
      <c r="AH891" s="319" t="str">
        <f t="shared" si="43"/>
        <v>URR</v>
      </c>
    </row>
    <row r="892" spans="1:34" hidden="1" x14ac:dyDescent="0.25">
      <c r="A892" t="s">
        <v>3811</v>
      </c>
      <c r="B892" t="s">
        <v>4155</v>
      </c>
      <c r="C892" t="s">
        <v>4206</v>
      </c>
      <c r="D892" t="s">
        <v>4207</v>
      </c>
      <c r="E892" t="s">
        <v>4208</v>
      </c>
      <c r="F892" t="s">
        <v>4209</v>
      </c>
      <c r="G892">
        <v>1400452</v>
      </c>
      <c r="H892">
        <v>202401</v>
      </c>
      <c r="I892" s="331">
        <v>45321</v>
      </c>
      <c r="J892">
        <v>138684</v>
      </c>
      <c r="K892" t="s">
        <v>5049</v>
      </c>
      <c r="L892">
        <v>140262</v>
      </c>
      <c r="M892" t="s">
        <v>4363</v>
      </c>
      <c r="O892" t="s">
        <v>4364</v>
      </c>
      <c r="P892" t="s">
        <v>4365</v>
      </c>
      <c r="Q892" t="s">
        <v>4005</v>
      </c>
      <c r="R892">
        <v>2928230</v>
      </c>
      <c r="S892" t="s">
        <v>8337</v>
      </c>
      <c r="U892" t="s">
        <v>8337</v>
      </c>
      <c r="V892" s="328" t="s">
        <v>3988</v>
      </c>
      <c r="W892" s="328">
        <v>1718071.49</v>
      </c>
      <c r="X892" s="328">
        <v>437.18</v>
      </c>
      <c r="Y892" s="328">
        <v>4508.99</v>
      </c>
      <c r="Z892" s="328">
        <v>1718071.49</v>
      </c>
      <c r="AA892">
        <v>0</v>
      </c>
      <c r="AB892" s="331">
        <v>45331.939223807873</v>
      </c>
      <c r="AC892" s="259">
        <v>1</v>
      </c>
      <c r="AD892" s="328">
        <f t="shared" si="50"/>
        <v>1718071.49</v>
      </c>
      <c r="AE892" t="s">
        <v>3842</v>
      </c>
      <c r="AF892">
        <v>6</v>
      </c>
      <c r="AG892" s="319" t="str">
        <f t="shared" si="42"/>
        <v>6</v>
      </c>
      <c r="AH892" s="319" t="str">
        <f t="shared" si="43"/>
        <v>URR</v>
      </c>
    </row>
    <row r="893" spans="1:34" hidden="1" x14ac:dyDescent="0.25">
      <c r="A893" t="s">
        <v>3811</v>
      </c>
      <c r="B893" t="s">
        <v>4155</v>
      </c>
      <c r="C893" t="s">
        <v>4206</v>
      </c>
      <c r="D893" t="s">
        <v>4207</v>
      </c>
      <c r="E893" t="s">
        <v>4208</v>
      </c>
      <c r="F893" t="s">
        <v>4209</v>
      </c>
      <c r="G893">
        <v>1400452</v>
      </c>
      <c r="H893">
        <v>202401</v>
      </c>
      <c r="I893" s="331">
        <v>45321</v>
      </c>
      <c r="J893">
        <v>138684</v>
      </c>
      <c r="K893" t="s">
        <v>5049</v>
      </c>
      <c r="L893">
        <v>140275</v>
      </c>
      <c r="M893" t="s">
        <v>4402</v>
      </c>
      <c r="O893" t="s">
        <v>4403</v>
      </c>
      <c r="P893" t="s">
        <v>4404</v>
      </c>
      <c r="Q893" t="s">
        <v>4005</v>
      </c>
      <c r="R893">
        <v>2928230</v>
      </c>
      <c r="S893" t="s">
        <v>8337</v>
      </c>
      <c r="U893" t="s">
        <v>8337</v>
      </c>
      <c r="V893" s="328" t="s">
        <v>3988</v>
      </c>
      <c r="W893" s="328">
        <v>1718071.49</v>
      </c>
      <c r="X893" s="328">
        <v>437.18</v>
      </c>
      <c r="Y893" s="328">
        <v>4508.99</v>
      </c>
      <c r="Z893" s="328">
        <v>1718071.49</v>
      </c>
      <c r="AA893">
        <v>0</v>
      </c>
      <c r="AB893" s="331">
        <v>45331.939223807873</v>
      </c>
      <c r="AC893" s="259">
        <v>1</v>
      </c>
      <c r="AD893" s="328">
        <f t="shared" si="50"/>
        <v>1718071.49</v>
      </c>
      <c r="AE893" t="s">
        <v>3842</v>
      </c>
      <c r="AF893">
        <v>6</v>
      </c>
      <c r="AG893" s="319" t="str">
        <f t="shared" si="42"/>
        <v>6</v>
      </c>
      <c r="AH893" s="319" t="str">
        <f t="shared" si="43"/>
        <v>URR</v>
      </c>
    </row>
    <row r="894" spans="1:34" hidden="1" x14ac:dyDescent="0.25">
      <c r="A894" t="s">
        <v>3811</v>
      </c>
      <c r="B894" t="s">
        <v>4155</v>
      </c>
      <c r="C894" t="s">
        <v>4206</v>
      </c>
      <c r="D894" t="s">
        <v>4207</v>
      </c>
      <c r="E894" t="s">
        <v>4208</v>
      </c>
      <c r="F894" t="s">
        <v>4209</v>
      </c>
      <c r="G894">
        <v>1400452</v>
      </c>
      <c r="H894">
        <v>202401</v>
      </c>
      <c r="I894" s="331">
        <v>45321</v>
      </c>
      <c r="J894">
        <v>138684</v>
      </c>
      <c r="K894" t="s">
        <v>5049</v>
      </c>
      <c r="L894">
        <v>140360</v>
      </c>
      <c r="M894" t="s">
        <v>4486</v>
      </c>
      <c r="O894" t="s">
        <v>4487</v>
      </c>
      <c r="P894" t="s">
        <v>4488</v>
      </c>
      <c r="Q894" t="s">
        <v>4005</v>
      </c>
      <c r="R894">
        <v>2928230</v>
      </c>
      <c r="S894" t="s">
        <v>8337</v>
      </c>
      <c r="U894" t="s">
        <v>8337</v>
      </c>
      <c r="V894" s="328" t="s">
        <v>3988</v>
      </c>
      <c r="W894" s="328">
        <v>1718071.49</v>
      </c>
      <c r="X894" s="328">
        <v>437.18</v>
      </c>
      <c r="Y894" s="328">
        <v>4508.99</v>
      </c>
      <c r="Z894" s="328">
        <v>1718071.49</v>
      </c>
      <c r="AA894">
        <v>0</v>
      </c>
      <c r="AB894" s="331">
        <v>45331.939223807873</v>
      </c>
      <c r="AC894" s="259">
        <v>1</v>
      </c>
      <c r="AD894" s="328">
        <f t="shared" si="50"/>
        <v>1718071.49</v>
      </c>
      <c r="AE894" t="s">
        <v>3842</v>
      </c>
      <c r="AF894">
        <v>6</v>
      </c>
      <c r="AG894" s="319" t="str">
        <f t="shared" si="42"/>
        <v>6</v>
      </c>
      <c r="AH894" s="319" t="str">
        <f t="shared" si="43"/>
        <v>URR</v>
      </c>
    </row>
    <row r="895" spans="1:34" hidden="1" x14ac:dyDescent="0.25">
      <c r="A895" t="s">
        <v>3811</v>
      </c>
      <c r="B895" t="s">
        <v>4155</v>
      </c>
      <c r="C895" t="s">
        <v>4206</v>
      </c>
      <c r="D895" t="s">
        <v>4207</v>
      </c>
      <c r="E895" t="s">
        <v>4208</v>
      </c>
      <c r="F895" t="s">
        <v>4209</v>
      </c>
      <c r="G895">
        <v>1400452</v>
      </c>
      <c r="H895">
        <v>202401</v>
      </c>
      <c r="I895" s="331">
        <v>45321</v>
      </c>
      <c r="J895">
        <v>138684</v>
      </c>
      <c r="K895" t="s">
        <v>5049</v>
      </c>
      <c r="L895">
        <v>140357</v>
      </c>
      <c r="M895" t="s">
        <v>4477</v>
      </c>
      <c r="O895" t="s">
        <v>4478</v>
      </c>
      <c r="P895" t="s">
        <v>4479</v>
      </c>
      <c r="Q895" t="s">
        <v>4005</v>
      </c>
      <c r="R895">
        <v>2928230</v>
      </c>
      <c r="S895" t="s">
        <v>8337</v>
      </c>
      <c r="U895" t="s">
        <v>8337</v>
      </c>
      <c r="V895" s="328" t="s">
        <v>3988</v>
      </c>
      <c r="W895" s="328">
        <v>1718071.49</v>
      </c>
      <c r="X895" s="328">
        <v>437.18</v>
      </c>
      <c r="Y895" s="328">
        <v>4508.99</v>
      </c>
      <c r="Z895" s="328">
        <v>1718071.49</v>
      </c>
      <c r="AA895">
        <v>0</v>
      </c>
      <c r="AB895" s="331">
        <v>45331.939223807873</v>
      </c>
      <c r="AC895" s="259">
        <v>1</v>
      </c>
      <c r="AD895" s="328">
        <f t="shared" si="50"/>
        <v>1718071.49</v>
      </c>
      <c r="AE895" t="s">
        <v>3842</v>
      </c>
      <c r="AF895">
        <v>6</v>
      </c>
      <c r="AG895" s="319" t="str">
        <f t="shared" si="42"/>
        <v>6</v>
      </c>
      <c r="AH895" s="319" t="str">
        <f t="shared" si="43"/>
        <v>URR</v>
      </c>
    </row>
    <row r="896" spans="1:34" hidden="1" x14ac:dyDescent="0.25">
      <c r="A896" t="s">
        <v>3811</v>
      </c>
      <c r="B896" t="s">
        <v>4155</v>
      </c>
      <c r="C896" t="s">
        <v>4206</v>
      </c>
      <c r="D896" t="s">
        <v>4207</v>
      </c>
      <c r="E896" t="s">
        <v>4208</v>
      </c>
      <c r="F896" t="s">
        <v>4209</v>
      </c>
      <c r="G896">
        <v>1400452</v>
      </c>
      <c r="H896">
        <v>202401</v>
      </c>
      <c r="I896" s="331">
        <v>45321</v>
      </c>
      <c r="J896">
        <v>138684</v>
      </c>
      <c r="K896" t="s">
        <v>5049</v>
      </c>
      <c r="L896">
        <v>140272</v>
      </c>
      <c r="M896" t="s">
        <v>4393</v>
      </c>
      <c r="O896" t="s">
        <v>4394</v>
      </c>
      <c r="P896" t="s">
        <v>4395</v>
      </c>
      <c r="Q896" t="s">
        <v>4005</v>
      </c>
      <c r="R896">
        <v>2928230</v>
      </c>
      <c r="S896" t="s">
        <v>8337</v>
      </c>
      <c r="U896" t="s">
        <v>8337</v>
      </c>
      <c r="V896" s="328" t="s">
        <v>3988</v>
      </c>
      <c r="W896" s="328">
        <v>3576459.49</v>
      </c>
      <c r="X896" s="328">
        <v>910.07</v>
      </c>
      <c r="Y896" s="328">
        <v>9386.24</v>
      </c>
      <c r="Z896" s="328">
        <v>3576459.49</v>
      </c>
      <c r="AA896">
        <v>0</v>
      </c>
      <c r="AB896" s="331">
        <v>45331.939223807873</v>
      </c>
      <c r="AC896" s="259">
        <v>1</v>
      </c>
      <c r="AD896" s="328">
        <f t="shared" si="50"/>
        <v>3576459.49</v>
      </c>
      <c r="AE896" t="s">
        <v>3842</v>
      </c>
      <c r="AF896">
        <v>6</v>
      </c>
      <c r="AG896" s="319" t="str">
        <f t="shared" si="42"/>
        <v>6</v>
      </c>
      <c r="AH896" s="319" t="str">
        <f t="shared" si="43"/>
        <v>URR</v>
      </c>
    </row>
    <row r="897" spans="1:34" hidden="1" x14ac:dyDescent="0.25">
      <c r="A897" t="s">
        <v>3811</v>
      </c>
      <c r="B897" t="s">
        <v>4155</v>
      </c>
      <c r="C897" t="s">
        <v>4206</v>
      </c>
      <c r="D897" t="s">
        <v>4207</v>
      </c>
      <c r="E897" t="s">
        <v>4208</v>
      </c>
      <c r="F897" t="s">
        <v>4209</v>
      </c>
      <c r="G897">
        <v>1400452</v>
      </c>
      <c r="H897">
        <v>202401</v>
      </c>
      <c r="I897" s="331">
        <v>45321</v>
      </c>
      <c r="J897">
        <v>138684</v>
      </c>
      <c r="K897" t="s">
        <v>5049</v>
      </c>
      <c r="L897">
        <v>141431</v>
      </c>
      <c r="M897" t="s">
        <v>6337</v>
      </c>
      <c r="O897" t="s">
        <v>6338</v>
      </c>
      <c r="P897" t="s">
        <v>6339</v>
      </c>
      <c r="Q897" t="s">
        <v>4005</v>
      </c>
      <c r="R897">
        <v>2928230</v>
      </c>
      <c r="S897" t="s">
        <v>8337</v>
      </c>
      <c r="U897" t="s">
        <v>8337</v>
      </c>
      <c r="V897" s="328" t="s">
        <v>3988</v>
      </c>
      <c r="W897" s="328">
        <v>3576459.49</v>
      </c>
      <c r="X897" s="328">
        <v>910.07</v>
      </c>
      <c r="Y897" s="328">
        <v>9386.24</v>
      </c>
      <c r="Z897" s="328">
        <v>3576459.49</v>
      </c>
      <c r="AA897">
        <v>0</v>
      </c>
      <c r="AB897" s="331">
        <v>45331.939223807873</v>
      </c>
      <c r="AC897" s="259">
        <v>1</v>
      </c>
      <c r="AD897" s="328">
        <f t="shared" si="50"/>
        <v>3576459.49</v>
      </c>
      <c r="AE897" t="s">
        <v>3842</v>
      </c>
      <c r="AF897">
        <v>6</v>
      </c>
      <c r="AG897" s="319" t="str">
        <f t="shared" si="42"/>
        <v>6</v>
      </c>
      <c r="AH897" s="319" t="str">
        <f t="shared" si="43"/>
        <v>URR</v>
      </c>
    </row>
    <row r="898" spans="1:34" hidden="1" x14ac:dyDescent="0.25">
      <c r="A898" t="s">
        <v>3811</v>
      </c>
      <c r="B898" t="s">
        <v>4155</v>
      </c>
      <c r="C898" t="s">
        <v>4206</v>
      </c>
      <c r="D898" t="s">
        <v>4207</v>
      </c>
      <c r="E898" t="s">
        <v>4208</v>
      </c>
      <c r="F898" t="s">
        <v>4209</v>
      </c>
      <c r="G898">
        <v>1400452</v>
      </c>
      <c r="H898">
        <v>202401</v>
      </c>
      <c r="I898" s="331">
        <v>45321</v>
      </c>
      <c r="J898">
        <v>138684</v>
      </c>
      <c r="K898" t="s">
        <v>5049</v>
      </c>
      <c r="L898">
        <v>140269</v>
      </c>
      <c r="M898" t="s">
        <v>4384</v>
      </c>
      <c r="O898" t="s">
        <v>4385</v>
      </c>
      <c r="P898" t="s">
        <v>4386</v>
      </c>
      <c r="Q898" t="s">
        <v>4005</v>
      </c>
      <c r="R898">
        <v>2928230</v>
      </c>
      <c r="S898" t="s">
        <v>8337</v>
      </c>
      <c r="U898" t="s">
        <v>8337</v>
      </c>
      <c r="V898" s="328" t="s">
        <v>3988</v>
      </c>
      <c r="W898" s="328">
        <v>1718071.49</v>
      </c>
      <c r="X898" s="328">
        <v>437.18</v>
      </c>
      <c r="Y898" s="328">
        <v>4508.99</v>
      </c>
      <c r="Z898" s="328">
        <v>1718071.49</v>
      </c>
      <c r="AA898">
        <v>0</v>
      </c>
      <c r="AB898" s="331">
        <v>45331.939223807873</v>
      </c>
      <c r="AC898" s="259">
        <v>1</v>
      </c>
      <c r="AD898" s="328">
        <f t="shared" si="50"/>
        <v>1718071.49</v>
      </c>
      <c r="AE898" t="s">
        <v>3842</v>
      </c>
      <c r="AF898">
        <v>6</v>
      </c>
      <c r="AG898" s="319" t="str">
        <f t="shared" si="42"/>
        <v>6</v>
      </c>
      <c r="AH898" s="319" t="str">
        <f t="shared" si="43"/>
        <v>URR</v>
      </c>
    </row>
    <row r="899" spans="1:34" hidden="1" x14ac:dyDescent="0.25">
      <c r="A899" t="s">
        <v>3811</v>
      </c>
      <c r="B899" t="s">
        <v>4155</v>
      </c>
      <c r="C899" t="s">
        <v>4206</v>
      </c>
      <c r="D899" t="s">
        <v>4207</v>
      </c>
      <c r="E899" t="s">
        <v>4208</v>
      </c>
      <c r="F899" t="s">
        <v>4209</v>
      </c>
      <c r="G899">
        <v>1400452</v>
      </c>
      <c r="H899">
        <v>202401</v>
      </c>
      <c r="I899" s="331">
        <v>45321</v>
      </c>
      <c r="J899">
        <v>138684</v>
      </c>
      <c r="K899" t="s">
        <v>5049</v>
      </c>
      <c r="L899" t="s">
        <v>6767</v>
      </c>
      <c r="M899" t="s">
        <v>6768</v>
      </c>
      <c r="O899" t="s">
        <v>6769</v>
      </c>
      <c r="P899" t="s">
        <v>6770</v>
      </c>
      <c r="Q899" t="s">
        <v>4005</v>
      </c>
      <c r="R899">
        <v>2928233</v>
      </c>
      <c r="S899" t="s">
        <v>8337</v>
      </c>
      <c r="U899" t="s">
        <v>8337</v>
      </c>
      <c r="V899" s="328" t="s">
        <v>3988</v>
      </c>
      <c r="W899" s="328">
        <v>5182316.49</v>
      </c>
      <c r="X899" s="328">
        <v>1318.69</v>
      </c>
      <c r="Y899" s="328">
        <v>13600.73</v>
      </c>
      <c r="Z899" s="328">
        <v>5182316.49</v>
      </c>
      <c r="AA899">
        <v>0</v>
      </c>
      <c r="AB899" s="331">
        <v>45331.939223807873</v>
      </c>
      <c r="AC899" s="259">
        <v>1</v>
      </c>
      <c r="AD899" s="328">
        <f t="shared" si="50"/>
        <v>5182316.49</v>
      </c>
      <c r="AE899" t="s">
        <v>3836</v>
      </c>
      <c r="AF899">
        <v>6</v>
      </c>
      <c r="AG899" s="319" t="str">
        <f t="shared" si="42"/>
        <v>6</v>
      </c>
      <c r="AH899" s="319" t="str">
        <f t="shared" si="43"/>
        <v>URR</v>
      </c>
    </row>
    <row r="900" spans="1:34" hidden="1" x14ac:dyDescent="0.25">
      <c r="A900" t="s">
        <v>3811</v>
      </c>
      <c r="B900" t="s">
        <v>4155</v>
      </c>
      <c r="C900" t="s">
        <v>4206</v>
      </c>
      <c r="D900" t="s">
        <v>4207</v>
      </c>
      <c r="E900" t="s">
        <v>4208</v>
      </c>
      <c r="F900" t="s">
        <v>4209</v>
      </c>
      <c r="G900">
        <v>1400452</v>
      </c>
      <c r="H900">
        <v>202401</v>
      </c>
      <c r="I900" s="331">
        <v>45321</v>
      </c>
      <c r="J900">
        <v>138684</v>
      </c>
      <c r="K900" t="s">
        <v>5049</v>
      </c>
      <c r="L900">
        <v>142028</v>
      </c>
      <c r="M900" t="s">
        <v>6771</v>
      </c>
      <c r="O900" t="s">
        <v>6772</v>
      </c>
      <c r="P900" t="s">
        <v>6773</v>
      </c>
      <c r="Q900" t="s">
        <v>4005</v>
      </c>
      <c r="R900">
        <v>2928234</v>
      </c>
      <c r="S900" t="s">
        <v>8337</v>
      </c>
      <c r="U900" t="s">
        <v>8337</v>
      </c>
      <c r="V900" s="328" t="s">
        <v>3988</v>
      </c>
      <c r="W900" s="328">
        <v>6512046.4900000002</v>
      </c>
      <c r="X900" s="328">
        <v>1657.06</v>
      </c>
      <c r="Y900" s="328">
        <v>17090.54</v>
      </c>
      <c r="Z900" s="328">
        <v>6512046.4900000002</v>
      </c>
      <c r="AA900">
        <v>0</v>
      </c>
      <c r="AB900" s="331">
        <v>45331.939223807873</v>
      </c>
      <c r="AC900" s="259">
        <v>1</v>
      </c>
      <c r="AD900" s="328">
        <f t="shared" si="50"/>
        <v>6512046.4900000002</v>
      </c>
      <c r="AE900" t="s">
        <v>3836</v>
      </c>
      <c r="AF900">
        <v>6</v>
      </c>
      <c r="AG900" s="319" t="str">
        <f t="shared" si="42"/>
        <v>6</v>
      </c>
      <c r="AH900" s="319" t="str">
        <f t="shared" si="43"/>
        <v>URR</v>
      </c>
    </row>
    <row r="901" spans="1:34" hidden="1" x14ac:dyDescent="0.25">
      <c r="A901" t="s">
        <v>3811</v>
      </c>
      <c r="B901" t="s">
        <v>4155</v>
      </c>
      <c r="C901" t="s">
        <v>4206</v>
      </c>
      <c r="D901" t="s">
        <v>4207</v>
      </c>
      <c r="E901" t="s">
        <v>4208</v>
      </c>
      <c r="F901" t="s">
        <v>4209</v>
      </c>
      <c r="G901">
        <v>1400452</v>
      </c>
      <c r="H901">
        <v>202401</v>
      </c>
      <c r="I901" s="331">
        <v>45321</v>
      </c>
      <c r="J901">
        <v>138684</v>
      </c>
      <c r="K901" t="s">
        <v>5049</v>
      </c>
      <c r="L901">
        <v>140271</v>
      </c>
      <c r="M901" t="s">
        <v>4390</v>
      </c>
      <c r="O901" t="s">
        <v>4391</v>
      </c>
      <c r="P901" t="s">
        <v>4392</v>
      </c>
      <c r="Q901" t="s">
        <v>4005</v>
      </c>
      <c r="R901">
        <v>2928230</v>
      </c>
      <c r="S901" t="s">
        <v>8337</v>
      </c>
      <c r="U901" t="s">
        <v>8337</v>
      </c>
      <c r="V901" s="328" t="s">
        <v>3988</v>
      </c>
      <c r="W901" s="328">
        <v>3576459.49</v>
      </c>
      <c r="X901" s="328">
        <v>910.07</v>
      </c>
      <c r="Y901" s="328">
        <v>9386.24</v>
      </c>
      <c r="Z901" s="328">
        <v>3576459.49</v>
      </c>
      <c r="AA901">
        <v>0</v>
      </c>
      <c r="AB901" s="331">
        <v>45331.939223807873</v>
      </c>
      <c r="AC901" s="259">
        <v>1</v>
      </c>
      <c r="AD901" s="328">
        <f t="shared" si="50"/>
        <v>3576459.49</v>
      </c>
      <c r="AE901" t="s">
        <v>3842</v>
      </c>
      <c r="AF901">
        <v>6</v>
      </c>
      <c r="AG901" s="319" t="str">
        <f t="shared" si="42"/>
        <v>6</v>
      </c>
      <c r="AH901" s="319" t="str">
        <f t="shared" si="43"/>
        <v>URR</v>
      </c>
    </row>
    <row r="902" spans="1:34" hidden="1" x14ac:dyDescent="0.25">
      <c r="A902" t="s">
        <v>3811</v>
      </c>
      <c r="B902" t="s">
        <v>4155</v>
      </c>
      <c r="C902" t="s">
        <v>4206</v>
      </c>
      <c r="D902" t="s">
        <v>4207</v>
      </c>
      <c r="E902" t="s">
        <v>4208</v>
      </c>
      <c r="F902" t="s">
        <v>4209</v>
      </c>
      <c r="G902">
        <v>1400452</v>
      </c>
      <c r="H902">
        <v>202401</v>
      </c>
      <c r="I902" s="331">
        <v>45321</v>
      </c>
      <c r="J902">
        <v>138684</v>
      </c>
      <c r="K902" t="s">
        <v>5049</v>
      </c>
      <c r="L902">
        <v>140296</v>
      </c>
      <c r="M902" t="s">
        <v>4414</v>
      </c>
      <c r="O902" t="s">
        <v>4415</v>
      </c>
      <c r="P902" t="s">
        <v>4416</v>
      </c>
      <c r="Q902" t="s">
        <v>4005</v>
      </c>
      <c r="R902">
        <v>2928230</v>
      </c>
      <c r="S902" t="s">
        <v>8337</v>
      </c>
      <c r="U902" t="s">
        <v>8337</v>
      </c>
      <c r="V902" s="328" t="s">
        <v>3988</v>
      </c>
      <c r="W902" s="328">
        <v>1718071.49</v>
      </c>
      <c r="X902" s="328">
        <v>437.18</v>
      </c>
      <c r="Y902" s="328">
        <v>4508.99</v>
      </c>
      <c r="Z902" s="328">
        <v>1718071.49</v>
      </c>
      <c r="AA902">
        <v>0</v>
      </c>
      <c r="AB902" s="331">
        <v>45331.939223807873</v>
      </c>
      <c r="AC902" s="259">
        <v>1</v>
      </c>
      <c r="AD902" s="328">
        <f t="shared" si="50"/>
        <v>1718071.49</v>
      </c>
      <c r="AE902" t="s">
        <v>3842</v>
      </c>
      <c r="AF902">
        <v>6</v>
      </c>
      <c r="AG902" s="319" t="str">
        <f t="shared" ref="AG902:AG965" si="51">MID(Q902,2,1)</f>
        <v>6</v>
      </c>
      <c r="AH902" s="319" t="str">
        <f t="shared" ref="AH902:AH965" si="52">IF(AG902="0","CO",IF(AG902="1","CO",IF(AG902="2","CO",IF(AG902="3","NE",IF(AG902="4","WA",IF(AG902="6","URR"))))))</f>
        <v>URR</v>
      </c>
    </row>
    <row r="903" spans="1:34" hidden="1" x14ac:dyDescent="0.25">
      <c r="A903" t="s">
        <v>3811</v>
      </c>
      <c r="B903" t="s">
        <v>4155</v>
      </c>
      <c r="C903" t="s">
        <v>4206</v>
      </c>
      <c r="D903" t="s">
        <v>4207</v>
      </c>
      <c r="E903" t="s">
        <v>4208</v>
      </c>
      <c r="F903" t="s">
        <v>4209</v>
      </c>
      <c r="G903">
        <v>1400452</v>
      </c>
      <c r="H903">
        <v>202401</v>
      </c>
      <c r="I903" s="331">
        <v>45321</v>
      </c>
      <c r="J903">
        <v>138684</v>
      </c>
      <c r="K903" t="s">
        <v>5049</v>
      </c>
      <c r="L903">
        <v>127903</v>
      </c>
      <c r="M903" t="s">
        <v>6352</v>
      </c>
      <c r="O903" t="s">
        <v>6353</v>
      </c>
      <c r="P903" t="s">
        <v>6354</v>
      </c>
      <c r="Q903" t="s">
        <v>4005</v>
      </c>
      <c r="R903">
        <v>3170803</v>
      </c>
      <c r="S903" t="s">
        <v>8337</v>
      </c>
      <c r="U903" t="s">
        <v>8337</v>
      </c>
      <c r="V903" s="328" t="s">
        <v>3988</v>
      </c>
      <c r="W903" s="328">
        <v>8109815.4900000002</v>
      </c>
      <c r="X903" s="328">
        <v>2063.62</v>
      </c>
      <c r="Y903" s="328">
        <v>21283.81</v>
      </c>
      <c r="Z903" s="328">
        <v>8109815.4900000002</v>
      </c>
      <c r="AA903">
        <v>0</v>
      </c>
      <c r="AB903" s="331">
        <v>45331.939223807873</v>
      </c>
      <c r="AC903" s="259">
        <v>1</v>
      </c>
      <c r="AD903" s="328">
        <f t="shared" si="50"/>
        <v>8109815.4900000002</v>
      </c>
      <c r="AE903" t="s">
        <v>3833</v>
      </c>
      <c r="AF903">
        <v>6</v>
      </c>
      <c r="AG903" s="319" t="str">
        <f t="shared" si="51"/>
        <v>6</v>
      </c>
      <c r="AH903" s="319" t="str">
        <f t="shared" si="52"/>
        <v>URR</v>
      </c>
    </row>
    <row r="904" spans="1:34" hidden="1" x14ac:dyDescent="0.25">
      <c r="A904" t="s">
        <v>3811</v>
      </c>
      <c r="B904" t="s">
        <v>4155</v>
      </c>
      <c r="C904" t="s">
        <v>4206</v>
      </c>
      <c r="D904" t="s">
        <v>4207</v>
      </c>
      <c r="E904" t="s">
        <v>4208</v>
      </c>
      <c r="F904" t="s">
        <v>4209</v>
      </c>
      <c r="G904">
        <v>1400452</v>
      </c>
      <c r="H904">
        <v>202401</v>
      </c>
      <c r="I904" s="331">
        <v>45321</v>
      </c>
      <c r="J904">
        <v>138684</v>
      </c>
      <c r="K904" t="s">
        <v>5049</v>
      </c>
      <c r="L904">
        <v>140270</v>
      </c>
      <c r="M904" t="s">
        <v>4387</v>
      </c>
      <c r="O904" t="s">
        <v>4388</v>
      </c>
      <c r="P904" t="s">
        <v>4389</v>
      </c>
      <c r="Q904" t="s">
        <v>4005</v>
      </c>
      <c r="R904">
        <v>2928230</v>
      </c>
      <c r="S904" t="s">
        <v>8337</v>
      </c>
      <c r="U904" t="s">
        <v>8337</v>
      </c>
      <c r="V904" s="328" t="s">
        <v>3988</v>
      </c>
      <c r="W904" s="328">
        <v>1718071.49</v>
      </c>
      <c r="X904" s="328">
        <v>437.18</v>
      </c>
      <c r="Y904" s="328">
        <v>4508.99</v>
      </c>
      <c r="Z904" s="328">
        <v>1718071.49</v>
      </c>
      <c r="AA904">
        <v>0</v>
      </c>
      <c r="AB904" s="331">
        <v>45331.939223807873</v>
      </c>
      <c r="AC904" s="259">
        <v>1</v>
      </c>
      <c r="AD904" s="328">
        <f t="shared" si="50"/>
        <v>1718071.49</v>
      </c>
      <c r="AE904" t="s">
        <v>3842</v>
      </c>
      <c r="AF904">
        <v>6</v>
      </c>
      <c r="AG904" s="319" t="str">
        <f t="shared" si="51"/>
        <v>6</v>
      </c>
      <c r="AH904" s="319" t="str">
        <f t="shared" si="52"/>
        <v>URR</v>
      </c>
    </row>
    <row r="905" spans="1:34" hidden="1" x14ac:dyDescent="0.25">
      <c r="A905" t="s">
        <v>3811</v>
      </c>
      <c r="B905" t="s">
        <v>4155</v>
      </c>
      <c r="C905" t="s">
        <v>4206</v>
      </c>
      <c r="D905" t="s">
        <v>4207</v>
      </c>
      <c r="E905" t="s">
        <v>4208</v>
      </c>
      <c r="F905" t="s">
        <v>4209</v>
      </c>
      <c r="G905">
        <v>1400452</v>
      </c>
      <c r="H905">
        <v>202401</v>
      </c>
      <c r="I905" s="331">
        <v>45321</v>
      </c>
      <c r="J905">
        <v>138684</v>
      </c>
      <c r="K905" t="s">
        <v>5049</v>
      </c>
      <c r="L905">
        <v>140359</v>
      </c>
      <c r="M905" t="s">
        <v>4483</v>
      </c>
      <c r="O905" t="s">
        <v>4484</v>
      </c>
      <c r="P905" t="s">
        <v>4485</v>
      </c>
      <c r="Q905" t="s">
        <v>4005</v>
      </c>
      <c r="R905">
        <v>2928230</v>
      </c>
      <c r="S905" t="s">
        <v>8337</v>
      </c>
      <c r="U905" t="s">
        <v>8337</v>
      </c>
      <c r="V905" s="328" t="s">
        <v>3988</v>
      </c>
      <c r="W905" s="328">
        <v>1718071.49</v>
      </c>
      <c r="X905" s="328">
        <v>437.18</v>
      </c>
      <c r="Y905" s="328">
        <v>4508.99</v>
      </c>
      <c r="Z905" s="328">
        <v>1718071.49</v>
      </c>
      <c r="AA905">
        <v>0</v>
      </c>
      <c r="AB905" s="331">
        <v>45331.939223807873</v>
      </c>
      <c r="AC905" s="259">
        <v>1</v>
      </c>
      <c r="AD905" s="328">
        <f t="shared" si="50"/>
        <v>1718071.49</v>
      </c>
      <c r="AE905" t="s">
        <v>3842</v>
      </c>
      <c r="AF905">
        <v>6</v>
      </c>
      <c r="AG905" s="319" t="str">
        <f t="shared" si="51"/>
        <v>6</v>
      </c>
      <c r="AH905" s="319" t="str">
        <f t="shared" si="52"/>
        <v>URR</v>
      </c>
    </row>
    <row r="906" spans="1:34" hidden="1" x14ac:dyDescent="0.25">
      <c r="A906" t="s">
        <v>3811</v>
      </c>
      <c r="B906" t="s">
        <v>4155</v>
      </c>
      <c r="C906" t="s">
        <v>4206</v>
      </c>
      <c r="D906" t="s">
        <v>4207</v>
      </c>
      <c r="E906" t="s">
        <v>4208</v>
      </c>
      <c r="F906" t="s">
        <v>4209</v>
      </c>
      <c r="G906">
        <v>1400452</v>
      </c>
      <c r="H906">
        <v>202401</v>
      </c>
      <c r="I906" s="331">
        <v>45321</v>
      </c>
      <c r="J906">
        <v>138684</v>
      </c>
      <c r="K906" t="s">
        <v>5049</v>
      </c>
      <c r="L906">
        <v>141436</v>
      </c>
      <c r="M906" t="s">
        <v>6331</v>
      </c>
      <c r="O906" t="s">
        <v>6332</v>
      </c>
      <c r="P906" t="s">
        <v>6333</v>
      </c>
      <c r="Q906" t="s">
        <v>4005</v>
      </c>
      <c r="R906">
        <v>2928230</v>
      </c>
      <c r="S906" t="s">
        <v>8337</v>
      </c>
      <c r="U906" t="s">
        <v>8337</v>
      </c>
      <c r="V906" s="328" t="s">
        <v>3988</v>
      </c>
      <c r="W906" s="328">
        <v>1613244.49</v>
      </c>
      <c r="X906" s="328">
        <v>410.51</v>
      </c>
      <c r="Y906" s="328">
        <v>4233.88</v>
      </c>
      <c r="Z906" s="328">
        <v>1613244.49</v>
      </c>
      <c r="AA906">
        <v>0</v>
      </c>
      <c r="AB906" s="331">
        <v>45331.939223807873</v>
      </c>
      <c r="AC906" s="259">
        <v>1</v>
      </c>
      <c r="AD906" s="328">
        <f t="shared" si="50"/>
        <v>1613244.49</v>
      </c>
      <c r="AE906" t="s">
        <v>3842</v>
      </c>
      <c r="AF906">
        <v>6</v>
      </c>
      <c r="AG906" s="319" t="str">
        <f t="shared" si="51"/>
        <v>6</v>
      </c>
      <c r="AH906" s="319" t="str">
        <f t="shared" si="52"/>
        <v>URR</v>
      </c>
    </row>
    <row r="907" spans="1:34" hidden="1" x14ac:dyDescent="0.25">
      <c r="A907" t="s">
        <v>3811</v>
      </c>
      <c r="B907" t="s">
        <v>4155</v>
      </c>
      <c r="C907" t="s">
        <v>4206</v>
      </c>
      <c r="D907" t="s">
        <v>4207</v>
      </c>
      <c r="E907" t="s">
        <v>4208</v>
      </c>
      <c r="F907" t="s">
        <v>4209</v>
      </c>
      <c r="G907">
        <v>1400452</v>
      </c>
      <c r="H907">
        <v>202401</v>
      </c>
      <c r="I907" s="331">
        <v>45321</v>
      </c>
      <c r="J907">
        <v>138684</v>
      </c>
      <c r="K907" t="s">
        <v>5049</v>
      </c>
      <c r="L907">
        <v>140309</v>
      </c>
      <c r="M907" t="s">
        <v>4447</v>
      </c>
      <c r="O907" t="s">
        <v>4448</v>
      </c>
      <c r="P907" t="s">
        <v>4449</v>
      </c>
      <c r="Q907" t="s">
        <v>4005</v>
      </c>
      <c r="R907">
        <v>2928230</v>
      </c>
      <c r="S907" t="s">
        <v>8337</v>
      </c>
      <c r="U907" t="s">
        <v>8337</v>
      </c>
      <c r="V907" s="328" t="s">
        <v>3988</v>
      </c>
      <c r="W907" s="328">
        <v>2206771.4900000002</v>
      </c>
      <c r="X907" s="328">
        <v>561.54</v>
      </c>
      <c r="Y907" s="328">
        <v>5791.56</v>
      </c>
      <c r="Z907" s="328">
        <v>2206771.4900000002</v>
      </c>
      <c r="AA907">
        <v>0</v>
      </c>
      <c r="AB907" s="331">
        <v>45331.939223807873</v>
      </c>
      <c r="AC907" s="259">
        <v>1</v>
      </c>
      <c r="AD907" s="328">
        <f t="shared" si="50"/>
        <v>2206771.4900000002</v>
      </c>
      <c r="AE907" t="s">
        <v>3842</v>
      </c>
      <c r="AF907">
        <v>6</v>
      </c>
      <c r="AG907" s="319" t="str">
        <f t="shared" si="51"/>
        <v>6</v>
      </c>
      <c r="AH907" s="319" t="str">
        <f t="shared" si="52"/>
        <v>URR</v>
      </c>
    </row>
    <row r="908" spans="1:34" hidden="1" x14ac:dyDescent="0.25">
      <c r="A908" t="s">
        <v>3811</v>
      </c>
      <c r="B908" t="s">
        <v>4155</v>
      </c>
      <c r="C908" t="s">
        <v>4206</v>
      </c>
      <c r="D908" t="s">
        <v>4207</v>
      </c>
      <c r="E908" t="s">
        <v>4208</v>
      </c>
      <c r="F908" t="s">
        <v>4209</v>
      </c>
      <c r="G908">
        <v>1400452</v>
      </c>
      <c r="H908">
        <v>202401</v>
      </c>
      <c r="I908" s="331">
        <v>45321</v>
      </c>
      <c r="J908">
        <v>138684</v>
      </c>
      <c r="K908" t="s">
        <v>5049</v>
      </c>
      <c r="L908">
        <v>140261</v>
      </c>
      <c r="M908" t="s">
        <v>4360</v>
      </c>
      <c r="O908" t="s">
        <v>4361</v>
      </c>
      <c r="P908" t="s">
        <v>4362</v>
      </c>
      <c r="Q908" t="s">
        <v>4005</v>
      </c>
      <c r="R908">
        <v>2928230</v>
      </c>
      <c r="S908" t="s">
        <v>8337</v>
      </c>
      <c r="U908" t="s">
        <v>8337</v>
      </c>
      <c r="V908" s="328" t="s">
        <v>3988</v>
      </c>
      <c r="W908" s="328">
        <v>1718071.49</v>
      </c>
      <c r="X908" s="328">
        <v>437.18</v>
      </c>
      <c r="Y908" s="328">
        <v>4508.99</v>
      </c>
      <c r="Z908" s="328">
        <v>1718071.49</v>
      </c>
      <c r="AA908">
        <v>0</v>
      </c>
      <c r="AB908" s="331">
        <v>45331.939223807873</v>
      </c>
      <c r="AC908" s="259">
        <v>1</v>
      </c>
      <c r="AD908" s="328">
        <f t="shared" si="50"/>
        <v>1718071.49</v>
      </c>
      <c r="AE908" t="s">
        <v>3842</v>
      </c>
      <c r="AF908">
        <v>6</v>
      </c>
      <c r="AG908" s="319" t="str">
        <f t="shared" si="51"/>
        <v>6</v>
      </c>
      <c r="AH908" s="319" t="str">
        <f t="shared" si="52"/>
        <v>URR</v>
      </c>
    </row>
    <row r="909" spans="1:34" hidden="1" x14ac:dyDescent="0.25">
      <c r="A909" t="s">
        <v>3811</v>
      </c>
      <c r="B909" t="s">
        <v>4155</v>
      </c>
      <c r="C909" t="s">
        <v>4206</v>
      </c>
      <c r="D909" t="s">
        <v>4207</v>
      </c>
      <c r="E909" t="s">
        <v>4208</v>
      </c>
      <c r="F909" t="s">
        <v>4209</v>
      </c>
      <c r="G909">
        <v>1400452</v>
      </c>
      <c r="H909">
        <v>202401</v>
      </c>
      <c r="I909" s="331">
        <v>45321</v>
      </c>
      <c r="J909">
        <v>138684</v>
      </c>
      <c r="K909" t="s">
        <v>5049</v>
      </c>
      <c r="L909">
        <v>142030</v>
      </c>
      <c r="M909" t="s">
        <v>6334</v>
      </c>
      <c r="O909" t="s">
        <v>6335</v>
      </c>
      <c r="P909" t="s">
        <v>6336</v>
      </c>
      <c r="Q909" t="s">
        <v>4005</v>
      </c>
      <c r="R909">
        <v>2928230</v>
      </c>
      <c r="S909" t="s">
        <v>8337</v>
      </c>
      <c r="U909" t="s">
        <v>8337</v>
      </c>
      <c r="V909" s="328" t="s">
        <v>3988</v>
      </c>
      <c r="W909" s="328">
        <v>1692372.49</v>
      </c>
      <c r="X909" s="328">
        <v>430.64</v>
      </c>
      <c r="Y909" s="328">
        <v>4441.55</v>
      </c>
      <c r="Z909" s="328">
        <v>1692372.49</v>
      </c>
      <c r="AA909">
        <v>0</v>
      </c>
      <c r="AB909" s="331">
        <v>45331.939223807873</v>
      </c>
      <c r="AC909" s="259">
        <v>1</v>
      </c>
      <c r="AD909" s="328">
        <f t="shared" si="50"/>
        <v>1692372.49</v>
      </c>
      <c r="AE909" t="s">
        <v>3842</v>
      </c>
      <c r="AF909">
        <v>6</v>
      </c>
      <c r="AG909" s="319" t="str">
        <f t="shared" si="51"/>
        <v>6</v>
      </c>
      <c r="AH909" s="319" t="str">
        <f t="shared" si="52"/>
        <v>URR</v>
      </c>
    </row>
    <row r="910" spans="1:34" hidden="1" x14ac:dyDescent="0.25">
      <c r="A910" t="s">
        <v>3811</v>
      </c>
      <c r="B910" t="s">
        <v>4155</v>
      </c>
      <c r="C910" t="s">
        <v>4206</v>
      </c>
      <c r="D910" t="s">
        <v>4207</v>
      </c>
      <c r="E910" t="s">
        <v>4208</v>
      </c>
      <c r="F910" t="s">
        <v>4209</v>
      </c>
      <c r="G910">
        <v>1400452</v>
      </c>
      <c r="H910">
        <v>202401</v>
      </c>
      <c r="I910" s="331">
        <v>45321</v>
      </c>
      <c r="J910">
        <v>138684</v>
      </c>
      <c r="K910" t="s">
        <v>5049</v>
      </c>
      <c r="L910">
        <v>141433</v>
      </c>
      <c r="M910" t="s">
        <v>6340</v>
      </c>
      <c r="O910" t="s">
        <v>6341</v>
      </c>
      <c r="P910" t="s">
        <v>6342</v>
      </c>
      <c r="Q910" t="s">
        <v>4005</v>
      </c>
      <c r="R910">
        <v>2928230</v>
      </c>
      <c r="S910" t="s">
        <v>8337</v>
      </c>
      <c r="U910" t="s">
        <v>8337</v>
      </c>
      <c r="V910" s="328" t="s">
        <v>3988</v>
      </c>
      <c r="W910" s="328">
        <v>1698771.49</v>
      </c>
      <c r="X910" s="328">
        <v>432.27</v>
      </c>
      <c r="Y910" s="328">
        <v>4458.34</v>
      </c>
      <c r="Z910" s="328">
        <v>1698771.49</v>
      </c>
      <c r="AA910">
        <v>0</v>
      </c>
      <c r="AB910" s="331">
        <v>45331.939223807873</v>
      </c>
      <c r="AC910" s="259">
        <v>1</v>
      </c>
      <c r="AD910" s="328">
        <f t="shared" si="50"/>
        <v>1698771.49</v>
      </c>
      <c r="AE910" t="s">
        <v>3842</v>
      </c>
      <c r="AF910">
        <v>6</v>
      </c>
      <c r="AG910" s="319" t="str">
        <f t="shared" si="51"/>
        <v>6</v>
      </c>
      <c r="AH910" s="319" t="str">
        <f t="shared" si="52"/>
        <v>URR</v>
      </c>
    </row>
    <row r="911" spans="1:34" hidden="1" x14ac:dyDescent="0.25">
      <c r="A911" t="s">
        <v>3811</v>
      </c>
      <c r="B911" t="s">
        <v>4155</v>
      </c>
      <c r="C911" t="s">
        <v>4206</v>
      </c>
      <c r="D911" t="s">
        <v>4207</v>
      </c>
      <c r="E911" t="s">
        <v>4208</v>
      </c>
      <c r="F911" t="s">
        <v>4209</v>
      </c>
      <c r="G911">
        <v>1400452</v>
      </c>
      <c r="H911">
        <v>202401</v>
      </c>
      <c r="I911" s="331">
        <v>45321</v>
      </c>
      <c r="J911">
        <v>138684</v>
      </c>
      <c r="K911" t="s">
        <v>5049</v>
      </c>
      <c r="L911">
        <v>140274</v>
      </c>
      <c r="M911" t="s">
        <v>4399</v>
      </c>
      <c r="O911" t="s">
        <v>4400</v>
      </c>
      <c r="P911" t="s">
        <v>4401</v>
      </c>
      <c r="Q911" t="s">
        <v>4005</v>
      </c>
      <c r="R911">
        <v>2928230</v>
      </c>
      <c r="S911" t="s">
        <v>8337</v>
      </c>
      <c r="U911" t="s">
        <v>8337</v>
      </c>
      <c r="V911" s="328" t="s">
        <v>3988</v>
      </c>
      <c r="W911" s="328">
        <v>1718071.49</v>
      </c>
      <c r="X911" s="328">
        <v>437.18</v>
      </c>
      <c r="Y911" s="328">
        <v>4508.99</v>
      </c>
      <c r="Z911" s="328">
        <v>1718071.49</v>
      </c>
      <c r="AA911">
        <v>0</v>
      </c>
      <c r="AB911" s="331">
        <v>45331.939223807873</v>
      </c>
      <c r="AC911" s="259">
        <v>1</v>
      </c>
      <c r="AD911" s="328">
        <f t="shared" si="50"/>
        <v>1718071.49</v>
      </c>
      <c r="AE911" t="s">
        <v>3842</v>
      </c>
      <c r="AF911">
        <v>6</v>
      </c>
      <c r="AG911" s="319" t="str">
        <f t="shared" si="51"/>
        <v>6</v>
      </c>
      <c r="AH911" s="319" t="str">
        <f t="shared" si="52"/>
        <v>URR</v>
      </c>
    </row>
    <row r="912" spans="1:34" hidden="1" x14ac:dyDescent="0.25">
      <c r="A912" t="s">
        <v>3811</v>
      </c>
      <c r="B912" t="s">
        <v>4155</v>
      </c>
      <c r="C912" t="s">
        <v>4206</v>
      </c>
      <c r="D912" t="s">
        <v>4207</v>
      </c>
      <c r="E912" t="s">
        <v>4208</v>
      </c>
      <c r="F912" t="s">
        <v>4209</v>
      </c>
      <c r="G912">
        <v>1400453</v>
      </c>
      <c r="H912">
        <v>202401</v>
      </c>
      <c r="I912" s="331">
        <v>45321</v>
      </c>
      <c r="J912">
        <v>138684</v>
      </c>
      <c r="K912" t="s">
        <v>5049</v>
      </c>
      <c r="L912">
        <v>141412</v>
      </c>
      <c r="M912" t="s">
        <v>6346</v>
      </c>
      <c r="O912" t="s">
        <v>6347</v>
      </c>
      <c r="P912" t="s">
        <v>6348</v>
      </c>
      <c r="Q912" t="s">
        <v>4005</v>
      </c>
      <c r="R912">
        <v>2928230</v>
      </c>
      <c r="S912" t="s">
        <v>8337</v>
      </c>
      <c r="U912" t="s">
        <v>8337</v>
      </c>
      <c r="V912" s="328" t="s">
        <v>3988</v>
      </c>
      <c r="W912" s="328">
        <v>1698771.49</v>
      </c>
      <c r="X912" s="328">
        <v>432.27</v>
      </c>
      <c r="Y912" s="328">
        <v>4458.34</v>
      </c>
      <c r="Z912" s="328">
        <v>1698771.49</v>
      </c>
      <c r="AA912">
        <v>0</v>
      </c>
      <c r="AB912" s="331">
        <v>45331.940602465278</v>
      </c>
      <c r="AC912" s="259">
        <v>1</v>
      </c>
      <c r="AD912" s="328">
        <f t="shared" si="50"/>
        <v>1698771.49</v>
      </c>
      <c r="AE912" t="s">
        <v>3842</v>
      </c>
      <c r="AF912">
        <v>6</v>
      </c>
      <c r="AG912" s="319" t="str">
        <f t="shared" si="51"/>
        <v>6</v>
      </c>
      <c r="AH912" s="319" t="str">
        <f t="shared" si="52"/>
        <v>URR</v>
      </c>
    </row>
    <row r="913" spans="1:34" hidden="1" x14ac:dyDescent="0.25">
      <c r="A913" t="s">
        <v>3811</v>
      </c>
      <c r="B913" t="s">
        <v>4155</v>
      </c>
      <c r="C913" t="s">
        <v>4206</v>
      </c>
      <c r="D913" t="s">
        <v>4207</v>
      </c>
      <c r="E913" t="s">
        <v>4208</v>
      </c>
      <c r="F913" t="s">
        <v>4209</v>
      </c>
      <c r="G913">
        <v>1400453</v>
      </c>
      <c r="H913">
        <v>202401</v>
      </c>
      <c r="I913" s="331">
        <v>45321</v>
      </c>
      <c r="J913">
        <v>138684</v>
      </c>
      <c r="K913" t="s">
        <v>5049</v>
      </c>
      <c r="L913">
        <v>141442</v>
      </c>
      <c r="M913" t="s">
        <v>7031</v>
      </c>
      <c r="O913" t="s">
        <v>6379</v>
      </c>
      <c r="P913" t="s">
        <v>6380</v>
      </c>
      <c r="Q913" t="s">
        <v>4005</v>
      </c>
      <c r="R913">
        <v>2928230</v>
      </c>
      <c r="S913" t="s">
        <v>8337</v>
      </c>
      <c r="U913" t="s">
        <v>8337</v>
      </c>
      <c r="V913" s="328" t="s">
        <v>3988</v>
      </c>
      <c r="W913" s="328">
        <v>3576459.49</v>
      </c>
      <c r="X913" s="328">
        <v>910.07</v>
      </c>
      <c r="Y913" s="328">
        <v>9386.24</v>
      </c>
      <c r="Z913" s="328">
        <v>3576459.49</v>
      </c>
      <c r="AA913">
        <v>0</v>
      </c>
      <c r="AB913" s="331">
        <v>45331.940602465278</v>
      </c>
      <c r="AC913" s="259">
        <v>1</v>
      </c>
      <c r="AD913" s="328">
        <f t="shared" si="50"/>
        <v>3576459.49</v>
      </c>
      <c r="AE913" t="s">
        <v>3842</v>
      </c>
      <c r="AF913">
        <v>6</v>
      </c>
      <c r="AG913" s="319" t="str">
        <f t="shared" si="51"/>
        <v>6</v>
      </c>
      <c r="AH913" s="319" t="str">
        <f t="shared" si="52"/>
        <v>URR</v>
      </c>
    </row>
    <row r="914" spans="1:34" hidden="1" x14ac:dyDescent="0.25">
      <c r="A914" t="s">
        <v>3811</v>
      </c>
      <c r="B914" t="s">
        <v>4155</v>
      </c>
      <c r="C914" t="s">
        <v>4206</v>
      </c>
      <c r="D914" t="s">
        <v>4207</v>
      </c>
      <c r="E914" t="s">
        <v>4208</v>
      </c>
      <c r="F914" t="s">
        <v>4209</v>
      </c>
      <c r="G914">
        <v>1400453</v>
      </c>
      <c r="H914">
        <v>202401</v>
      </c>
      <c r="I914" s="331">
        <v>45321</v>
      </c>
      <c r="J914">
        <v>138684</v>
      </c>
      <c r="K914" t="s">
        <v>5049</v>
      </c>
      <c r="L914">
        <v>141435</v>
      </c>
      <c r="M914" t="s">
        <v>7032</v>
      </c>
      <c r="O914" t="s">
        <v>6381</v>
      </c>
      <c r="P914" t="s">
        <v>6382</v>
      </c>
      <c r="Q914" t="s">
        <v>4005</v>
      </c>
      <c r="R914">
        <v>2928230</v>
      </c>
      <c r="S914" t="s">
        <v>8337</v>
      </c>
      <c r="U914" t="s">
        <v>8337</v>
      </c>
      <c r="V914" s="328" t="s">
        <v>3988</v>
      </c>
      <c r="W914" s="328">
        <v>1698771.49</v>
      </c>
      <c r="X914" s="328">
        <v>432.27</v>
      </c>
      <c r="Y914" s="328">
        <v>4458.34</v>
      </c>
      <c r="Z914" s="328">
        <v>1698771.49</v>
      </c>
      <c r="AA914">
        <v>0</v>
      </c>
      <c r="AB914" s="331">
        <v>45331.940602465278</v>
      </c>
      <c r="AC914" s="259">
        <v>1</v>
      </c>
      <c r="AD914" s="328">
        <f t="shared" si="50"/>
        <v>1698771.49</v>
      </c>
      <c r="AE914" t="s">
        <v>3842</v>
      </c>
      <c r="AF914">
        <v>6</v>
      </c>
      <c r="AG914" s="319" t="str">
        <f t="shared" si="51"/>
        <v>6</v>
      </c>
      <c r="AH914" s="319" t="str">
        <f t="shared" si="52"/>
        <v>URR</v>
      </c>
    </row>
    <row r="915" spans="1:34" hidden="1" x14ac:dyDescent="0.25">
      <c r="A915" t="s">
        <v>3811</v>
      </c>
      <c r="B915" t="s">
        <v>4155</v>
      </c>
      <c r="C915" t="s">
        <v>4206</v>
      </c>
      <c r="D915" t="s">
        <v>4207</v>
      </c>
      <c r="E915" t="s">
        <v>4208</v>
      </c>
      <c r="F915" t="s">
        <v>4209</v>
      </c>
      <c r="G915">
        <v>1400453</v>
      </c>
      <c r="H915">
        <v>202401</v>
      </c>
      <c r="I915" s="331">
        <v>45321</v>
      </c>
      <c r="J915">
        <v>138684</v>
      </c>
      <c r="K915" t="s">
        <v>5049</v>
      </c>
      <c r="L915">
        <v>141434</v>
      </c>
      <c r="M915" t="s">
        <v>6367</v>
      </c>
      <c r="O915" t="s">
        <v>6368</v>
      </c>
      <c r="P915" t="s">
        <v>6369</v>
      </c>
      <c r="Q915" t="s">
        <v>4005</v>
      </c>
      <c r="R915">
        <v>2928230</v>
      </c>
      <c r="S915" t="s">
        <v>8337</v>
      </c>
      <c r="U915" t="s">
        <v>8337</v>
      </c>
      <c r="V915" s="328" t="s">
        <v>3988</v>
      </c>
      <c r="W915" s="328">
        <v>1698771.49</v>
      </c>
      <c r="X915" s="328">
        <v>432.27</v>
      </c>
      <c r="Y915" s="328">
        <v>4458.34</v>
      </c>
      <c r="Z915" s="328">
        <v>1698771.49</v>
      </c>
      <c r="AA915">
        <v>0</v>
      </c>
      <c r="AB915" s="331">
        <v>45331.940602465278</v>
      </c>
      <c r="AC915" s="259">
        <v>1</v>
      </c>
      <c r="AD915" s="328">
        <f t="shared" si="50"/>
        <v>1698771.49</v>
      </c>
      <c r="AE915" t="s">
        <v>3842</v>
      </c>
      <c r="AF915">
        <v>6</v>
      </c>
      <c r="AG915" s="319" t="str">
        <f t="shared" si="51"/>
        <v>6</v>
      </c>
      <c r="AH915" s="319" t="str">
        <f t="shared" si="52"/>
        <v>URR</v>
      </c>
    </row>
    <row r="916" spans="1:34" hidden="1" x14ac:dyDescent="0.25">
      <c r="A916" t="s">
        <v>3811</v>
      </c>
      <c r="B916" t="s">
        <v>4155</v>
      </c>
      <c r="C916" t="s">
        <v>4206</v>
      </c>
      <c r="D916" t="s">
        <v>4207</v>
      </c>
      <c r="E916" t="s">
        <v>4208</v>
      </c>
      <c r="F916" t="s">
        <v>4209</v>
      </c>
      <c r="G916">
        <v>1400453</v>
      </c>
      <c r="H916">
        <v>202401</v>
      </c>
      <c r="I916" s="331">
        <v>45321</v>
      </c>
      <c r="J916">
        <v>138684</v>
      </c>
      <c r="K916" t="s">
        <v>5049</v>
      </c>
      <c r="L916">
        <v>140273</v>
      </c>
      <c r="M916" t="s">
        <v>4396</v>
      </c>
      <c r="O916" t="s">
        <v>4397</v>
      </c>
      <c r="P916" t="s">
        <v>4398</v>
      </c>
      <c r="Q916" t="s">
        <v>4005</v>
      </c>
      <c r="R916">
        <v>2928230</v>
      </c>
      <c r="S916" t="s">
        <v>8337</v>
      </c>
      <c r="U916" t="s">
        <v>8337</v>
      </c>
      <c r="V916" s="328" t="s">
        <v>3988</v>
      </c>
      <c r="W916" s="328">
        <v>3576459.49</v>
      </c>
      <c r="X916" s="328">
        <v>910.07</v>
      </c>
      <c r="Y916" s="328">
        <v>9386.24</v>
      </c>
      <c r="Z916" s="328">
        <v>3576459.49</v>
      </c>
      <c r="AA916">
        <v>0</v>
      </c>
      <c r="AB916" s="331">
        <v>45331.940602465278</v>
      </c>
      <c r="AC916" s="259">
        <v>1</v>
      </c>
      <c r="AD916" s="328">
        <f t="shared" si="50"/>
        <v>3576459.49</v>
      </c>
      <c r="AE916" t="s">
        <v>3842</v>
      </c>
      <c r="AF916">
        <v>6</v>
      </c>
      <c r="AG916" s="319" t="str">
        <f t="shared" si="51"/>
        <v>6</v>
      </c>
      <c r="AH916" s="319" t="str">
        <f t="shared" si="52"/>
        <v>URR</v>
      </c>
    </row>
    <row r="917" spans="1:34" hidden="1" x14ac:dyDescent="0.25">
      <c r="A917" t="s">
        <v>3811</v>
      </c>
      <c r="B917" t="s">
        <v>4155</v>
      </c>
      <c r="C917" t="s">
        <v>4206</v>
      </c>
      <c r="D917" t="s">
        <v>4207</v>
      </c>
      <c r="E917" t="s">
        <v>4208</v>
      </c>
      <c r="F917" t="s">
        <v>4209</v>
      </c>
      <c r="G917">
        <v>1400453</v>
      </c>
      <c r="H917">
        <v>202401</v>
      </c>
      <c r="I917" s="331">
        <v>45321</v>
      </c>
      <c r="J917">
        <v>138684</v>
      </c>
      <c r="K917" t="s">
        <v>5049</v>
      </c>
      <c r="L917" t="s">
        <v>6370</v>
      </c>
      <c r="M917" t="s">
        <v>6371</v>
      </c>
      <c r="O917" t="s">
        <v>6372</v>
      </c>
      <c r="P917" t="s">
        <v>6373</v>
      </c>
      <c r="Q917" t="s">
        <v>4005</v>
      </c>
      <c r="R917">
        <v>3170805</v>
      </c>
      <c r="S917" t="s">
        <v>8337</v>
      </c>
      <c r="U917" t="s">
        <v>8337</v>
      </c>
      <c r="V917" s="328" t="s">
        <v>3988</v>
      </c>
      <c r="W917" s="328">
        <v>8035229.4900000002</v>
      </c>
      <c r="X917" s="328">
        <v>2044.64</v>
      </c>
      <c r="Y917" s="328">
        <v>21088.06</v>
      </c>
      <c r="Z917" s="328">
        <v>8035229.4900000002</v>
      </c>
      <c r="AA917">
        <v>0</v>
      </c>
      <c r="AB917" s="331">
        <v>45331.940602465278</v>
      </c>
      <c r="AC917" s="259">
        <v>1</v>
      </c>
      <c r="AD917" s="328">
        <f t="shared" si="50"/>
        <v>8035229.4900000002</v>
      </c>
      <c r="AE917" t="s">
        <v>3833</v>
      </c>
      <c r="AF917">
        <v>6</v>
      </c>
      <c r="AG917" s="319" t="str">
        <f t="shared" si="51"/>
        <v>6</v>
      </c>
      <c r="AH917" s="319" t="str">
        <f t="shared" si="52"/>
        <v>URR</v>
      </c>
    </row>
    <row r="918" spans="1:34" hidden="1" x14ac:dyDescent="0.25">
      <c r="A918" t="s">
        <v>3811</v>
      </c>
      <c r="B918" t="s">
        <v>4155</v>
      </c>
      <c r="C918" t="s">
        <v>4206</v>
      </c>
      <c r="D918" t="s">
        <v>4207</v>
      </c>
      <c r="E918" t="s">
        <v>4208</v>
      </c>
      <c r="F918" t="s">
        <v>4209</v>
      </c>
      <c r="G918">
        <v>1400453</v>
      </c>
      <c r="H918">
        <v>202401</v>
      </c>
      <c r="I918" s="331">
        <v>45321</v>
      </c>
      <c r="J918">
        <v>138684</v>
      </c>
      <c r="K918" t="s">
        <v>5049</v>
      </c>
      <c r="L918">
        <v>140965</v>
      </c>
      <c r="M918" t="s">
        <v>5482</v>
      </c>
      <c r="O918" t="s">
        <v>5483</v>
      </c>
      <c r="P918" t="s">
        <v>5484</v>
      </c>
      <c r="Q918" t="s">
        <v>4005</v>
      </c>
      <c r="R918">
        <v>2928230</v>
      </c>
      <c r="S918" t="s">
        <v>8337</v>
      </c>
      <c r="U918" t="s">
        <v>8337</v>
      </c>
      <c r="V918" s="328" t="s">
        <v>3988</v>
      </c>
      <c r="W918" s="328">
        <v>3576460.49</v>
      </c>
      <c r="X918" s="328">
        <v>910.07</v>
      </c>
      <c r="Y918" s="328">
        <v>9386.24</v>
      </c>
      <c r="Z918" s="328">
        <v>3576460.49</v>
      </c>
      <c r="AA918">
        <v>0</v>
      </c>
      <c r="AB918" s="331">
        <v>45331.940602465278</v>
      </c>
      <c r="AC918" s="259">
        <v>1</v>
      </c>
      <c r="AD918" s="328">
        <f t="shared" si="50"/>
        <v>3576460.49</v>
      </c>
      <c r="AE918" t="s">
        <v>3842</v>
      </c>
      <c r="AF918">
        <v>6</v>
      </c>
      <c r="AG918" s="319" t="str">
        <f t="shared" si="51"/>
        <v>6</v>
      </c>
      <c r="AH918" s="319" t="str">
        <f t="shared" si="52"/>
        <v>URR</v>
      </c>
    </row>
    <row r="919" spans="1:34" hidden="1" x14ac:dyDescent="0.25">
      <c r="A919" t="s">
        <v>3811</v>
      </c>
      <c r="B919" t="s">
        <v>4155</v>
      </c>
      <c r="C919" t="s">
        <v>4206</v>
      </c>
      <c r="D919" t="s">
        <v>4207</v>
      </c>
      <c r="E919" t="s">
        <v>4208</v>
      </c>
      <c r="F919" t="s">
        <v>4209</v>
      </c>
      <c r="G919">
        <v>1400453</v>
      </c>
      <c r="H919">
        <v>202401</v>
      </c>
      <c r="I919" s="331">
        <v>45321</v>
      </c>
      <c r="J919">
        <v>138684</v>
      </c>
      <c r="K919" t="s">
        <v>5049</v>
      </c>
      <c r="L919">
        <v>140277</v>
      </c>
      <c r="M919" t="s">
        <v>4408</v>
      </c>
      <c r="O919" t="s">
        <v>4409</v>
      </c>
      <c r="P919" t="s">
        <v>4410</v>
      </c>
      <c r="Q919" t="s">
        <v>4005</v>
      </c>
      <c r="R919">
        <v>2928230</v>
      </c>
      <c r="S919" t="s">
        <v>8337</v>
      </c>
      <c r="U919" t="s">
        <v>8337</v>
      </c>
      <c r="V919" s="328" t="s">
        <v>3988</v>
      </c>
      <c r="W919" s="328">
        <v>1718071.49</v>
      </c>
      <c r="X919" s="328">
        <v>437.18</v>
      </c>
      <c r="Y919" s="328">
        <v>4508.99</v>
      </c>
      <c r="Z919" s="328">
        <v>1718071.49</v>
      </c>
      <c r="AA919">
        <v>0</v>
      </c>
      <c r="AB919" s="331">
        <v>45331.940602465278</v>
      </c>
      <c r="AC919" s="259">
        <v>1</v>
      </c>
      <c r="AD919" s="328">
        <f t="shared" si="50"/>
        <v>1718071.49</v>
      </c>
      <c r="AE919" t="s">
        <v>3842</v>
      </c>
      <c r="AF919">
        <v>6</v>
      </c>
      <c r="AG919" s="319" t="str">
        <f t="shared" si="51"/>
        <v>6</v>
      </c>
      <c r="AH919" s="319" t="str">
        <f t="shared" si="52"/>
        <v>URR</v>
      </c>
    </row>
    <row r="920" spans="1:34" hidden="1" x14ac:dyDescent="0.25">
      <c r="A920" t="s">
        <v>3811</v>
      </c>
      <c r="B920" t="s">
        <v>4155</v>
      </c>
      <c r="C920" t="s">
        <v>4206</v>
      </c>
      <c r="D920" t="s">
        <v>4207</v>
      </c>
      <c r="E920" t="s">
        <v>4208</v>
      </c>
      <c r="F920" t="s">
        <v>4209</v>
      </c>
      <c r="G920">
        <v>1400453</v>
      </c>
      <c r="H920">
        <v>202401</v>
      </c>
      <c r="I920" s="331">
        <v>45321</v>
      </c>
      <c r="J920">
        <v>138684</v>
      </c>
      <c r="K920" t="s">
        <v>5049</v>
      </c>
      <c r="L920">
        <v>140372</v>
      </c>
      <c r="M920" t="s">
        <v>4495</v>
      </c>
      <c r="O920" t="s">
        <v>4496</v>
      </c>
      <c r="P920" t="s">
        <v>4497</v>
      </c>
      <c r="Q920" t="s">
        <v>4005</v>
      </c>
      <c r="R920">
        <v>2928230</v>
      </c>
      <c r="S920" t="s">
        <v>8337</v>
      </c>
      <c r="U920" t="s">
        <v>8337</v>
      </c>
      <c r="V920" s="328" t="s">
        <v>3988</v>
      </c>
      <c r="W920" s="328">
        <v>1718071.49</v>
      </c>
      <c r="X920" s="328">
        <v>437.18</v>
      </c>
      <c r="Y920" s="328">
        <v>4508.99</v>
      </c>
      <c r="Z920" s="328">
        <v>1718071.49</v>
      </c>
      <c r="AA920">
        <v>0</v>
      </c>
      <c r="AB920" s="331">
        <v>45331.940602465278</v>
      </c>
      <c r="AC920" s="259">
        <v>1</v>
      </c>
      <c r="AD920" s="328">
        <f t="shared" si="50"/>
        <v>1718071.49</v>
      </c>
      <c r="AE920" t="s">
        <v>3842</v>
      </c>
      <c r="AF920">
        <v>6</v>
      </c>
      <c r="AG920" s="319" t="str">
        <f t="shared" si="51"/>
        <v>6</v>
      </c>
      <c r="AH920" s="319" t="str">
        <f t="shared" si="52"/>
        <v>URR</v>
      </c>
    </row>
    <row r="921" spans="1:34" hidden="1" x14ac:dyDescent="0.25">
      <c r="A921" t="s">
        <v>3811</v>
      </c>
      <c r="B921" t="s">
        <v>4155</v>
      </c>
      <c r="C921" t="s">
        <v>4206</v>
      </c>
      <c r="D921" t="s">
        <v>4207</v>
      </c>
      <c r="E921" t="s">
        <v>4208</v>
      </c>
      <c r="F921" t="s">
        <v>4209</v>
      </c>
      <c r="G921">
        <v>1400453</v>
      </c>
      <c r="H921">
        <v>202401</v>
      </c>
      <c r="I921" s="331">
        <v>45321</v>
      </c>
      <c r="J921">
        <v>138684</v>
      </c>
      <c r="K921" t="s">
        <v>5049</v>
      </c>
      <c r="L921">
        <v>141437</v>
      </c>
      <c r="M921" t="s">
        <v>8338</v>
      </c>
      <c r="O921" t="s">
        <v>6359</v>
      </c>
      <c r="P921" t="s">
        <v>6360</v>
      </c>
      <c r="Q921" t="s">
        <v>4005</v>
      </c>
      <c r="R921">
        <v>2928230</v>
      </c>
      <c r="S921" t="s">
        <v>8337</v>
      </c>
      <c r="U921" t="s">
        <v>8337</v>
      </c>
      <c r="V921" s="328" t="s">
        <v>3988</v>
      </c>
      <c r="W921" s="328">
        <v>1698771.49</v>
      </c>
      <c r="X921" s="328">
        <v>432.27</v>
      </c>
      <c r="Y921" s="328">
        <v>4458.34</v>
      </c>
      <c r="Z921" s="328">
        <v>1698771.49</v>
      </c>
      <c r="AA921">
        <v>0</v>
      </c>
      <c r="AB921" s="331">
        <v>45331.940602465278</v>
      </c>
      <c r="AC921" s="259">
        <v>1</v>
      </c>
      <c r="AD921" s="328">
        <f t="shared" si="50"/>
        <v>1698771.49</v>
      </c>
      <c r="AE921" t="s">
        <v>3842</v>
      </c>
      <c r="AF921">
        <v>6</v>
      </c>
      <c r="AG921" s="319" t="str">
        <f t="shared" si="51"/>
        <v>6</v>
      </c>
      <c r="AH921" s="319" t="str">
        <f t="shared" si="52"/>
        <v>URR</v>
      </c>
    </row>
    <row r="922" spans="1:34" hidden="1" x14ac:dyDescent="0.25">
      <c r="A922" t="s">
        <v>3811</v>
      </c>
      <c r="B922" t="s">
        <v>4155</v>
      </c>
      <c r="C922" t="s">
        <v>4206</v>
      </c>
      <c r="D922" t="s">
        <v>4207</v>
      </c>
      <c r="E922" t="s">
        <v>4208</v>
      </c>
      <c r="F922" t="s">
        <v>4209</v>
      </c>
      <c r="G922">
        <v>1400453</v>
      </c>
      <c r="H922">
        <v>202401</v>
      </c>
      <c r="I922" s="331">
        <v>45321</v>
      </c>
      <c r="J922">
        <v>138684</v>
      </c>
      <c r="K922" t="s">
        <v>5049</v>
      </c>
      <c r="L922">
        <v>140361</v>
      </c>
      <c r="M922" t="s">
        <v>4489</v>
      </c>
      <c r="O922" t="s">
        <v>4490</v>
      </c>
      <c r="P922" t="s">
        <v>4491</v>
      </c>
      <c r="Q922" t="s">
        <v>4005</v>
      </c>
      <c r="R922">
        <v>2928230</v>
      </c>
      <c r="S922" t="s">
        <v>8337</v>
      </c>
      <c r="U922" t="s">
        <v>8337</v>
      </c>
      <c r="V922" s="328" t="s">
        <v>3988</v>
      </c>
      <c r="W922" s="328">
        <v>1718071.49</v>
      </c>
      <c r="X922" s="328">
        <v>437.18</v>
      </c>
      <c r="Y922" s="328">
        <v>4508.99</v>
      </c>
      <c r="Z922" s="328">
        <v>1718071.49</v>
      </c>
      <c r="AA922">
        <v>0</v>
      </c>
      <c r="AB922" s="331">
        <v>45331.940602465278</v>
      </c>
      <c r="AC922" s="259">
        <v>1</v>
      </c>
      <c r="AD922" s="328">
        <f t="shared" si="50"/>
        <v>1718071.49</v>
      </c>
      <c r="AE922" t="s">
        <v>3842</v>
      </c>
      <c r="AF922">
        <v>6</v>
      </c>
      <c r="AG922" s="319" t="str">
        <f t="shared" si="51"/>
        <v>6</v>
      </c>
      <c r="AH922" s="319" t="str">
        <f t="shared" si="52"/>
        <v>URR</v>
      </c>
    </row>
    <row r="923" spans="1:34" hidden="1" x14ac:dyDescent="0.25">
      <c r="A923" t="s">
        <v>3811</v>
      </c>
      <c r="B923" t="s">
        <v>4155</v>
      </c>
      <c r="C923" t="s">
        <v>4206</v>
      </c>
      <c r="D923" t="s">
        <v>4207</v>
      </c>
      <c r="E923" t="s">
        <v>4208</v>
      </c>
      <c r="F923" t="s">
        <v>4209</v>
      </c>
      <c r="G923">
        <v>1400453</v>
      </c>
      <c r="H923">
        <v>202401</v>
      </c>
      <c r="I923" s="331">
        <v>45321</v>
      </c>
      <c r="J923">
        <v>138684</v>
      </c>
      <c r="K923" t="s">
        <v>5049</v>
      </c>
      <c r="L923">
        <v>141498</v>
      </c>
      <c r="M923" t="s">
        <v>6374</v>
      </c>
      <c r="O923" t="s">
        <v>6375</v>
      </c>
      <c r="P923" t="s">
        <v>6376</v>
      </c>
      <c r="Q923" t="s">
        <v>4005</v>
      </c>
      <c r="R923">
        <v>2928230</v>
      </c>
      <c r="S923" t="s">
        <v>8337</v>
      </c>
      <c r="U923" t="s">
        <v>8337</v>
      </c>
      <c r="V923" s="328" t="s">
        <v>3988</v>
      </c>
      <c r="W923" s="328">
        <v>1698771.49</v>
      </c>
      <c r="X923" s="328">
        <v>432.27</v>
      </c>
      <c r="Y923" s="328">
        <v>4458.34</v>
      </c>
      <c r="Z923" s="328">
        <v>1698771.49</v>
      </c>
      <c r="AA923">
        <v>0</v>
      </c>
      <c r="AB923" s="331">
        <v>45331.940602465278</v>
      </c>
      <c r="AC923" s="259">
        <v>1</v>
      </c>
      <c r="AD923" s="328">
        <f t="shared" si="50"/>
        <v>1698771.49</v>
      </c>
      <c r="AE923" t="s">
        <v>3842</v>
      </c>
      <c r="AF923">
        <v>6</v>
      </c>
      <c r="AG923" s="319" t="str">
        <f t="shared" si="51"/>
        <v>6</v>
      </c>
      <c r="AH923" s="319" t="str">
        <f t="shared" si="52"/>
        <v>URR</v>
      </c>
    </row>
    <row r="924" spans="1:34" hidden="1" x14ac:dyDescent="0.25">
      <c r="A924" t="s">
        <v>3811</v>
      </c>
      <c r="B924" t="s">
        <v>4155</v>
      </c>
      <c r="C924" t="s">
        <v>4206</v>
      </c>
      <c r="D924" t="s">
        <v>4207</v>
      </c>
      <c r="E924" t="s">
        <v>4208</v>
      </c>
      <c r="F924" t="s">
        <v>4209</v>
      </c>
      <c r="G924">
        <v>1400453</v>
      </c>
      <c r="H924">
        <v>202401</v>
      </c>
      <c r="I924" s="331">
        <v>45321</v>
      </c>
      <c r="J924">
        <v>138684</v>
      </c>
      <c r="K924" t="s">
        <v>5049</v>
      </c>
      <c r="L924">
        <v>141439</v>
      </c>
      <c r="M924" t="s">
        <v>7033</v>
      </c>
      <c r="O924" t="s">
        <v>6383</v>
      </c>
      <c r="P924" t="s">
        <v>6384</v>
      </c>
      <c r="Q924" t="s">
        <v>4005</v>
      </c>
      <c r="R924">
        <v>2928230</v>
      </c>
      <c r="S924" t="s">
        <v>8337</v>
      </c>
      <c r="U924" t="s">
        <v>8337</v>
      </c>
      <c r="V924" s="328" t="s">
        <v>3988</v>
      </c>
      <c r="W924" s="328">
        <v>3576459.49</v>
      </c>
      <c r="X924" s="328">
        <v>910.07</v>
      </c>
      <c r="Y924" s="328">
        <v>9386.24</v>
      </c>
      <c r="Z924" s="328">
        <v>3576459.49</v>
      </c>
      <c r="AA924">
        <v>0</v>
      </c>
      <c r="AB924" s="331">
        <v>45331.940602465278</v>
      </c>
      <c r="AC924" s="259">
        <v>1</v>
      </c>
      <c r="AD924" s="328">
        <f t="shared" si="50"/>
        <v>3576459.49</v>
      </c>
      <c r="AE924" t="s">
        <v>3842</v>
      </c>
      <c r="AF924">
        <v>6</v>
      </c>
      <c r="AG924" s="319" t="str">
        <f t="shared" si="51"/>
        <v>6</v>
      </c>
      <c r="AH924" s="319" t="str">
        <f t="shared" si="52"/>
        <v>URR</v>
      </c>
    </row>
    <row r="925" spans="1:34" hidden="1" x14ac:dyDescent="0.25">
      <c r="A925" t="s">
        <v>3811</v>
      </c>
      <c r="B925" t="s">
        <v>4155</v>
      </c>
      <c r="C925" t="s">
        <v>4206</v>
      </c>
      <c r="D925" t="s">
        <v>4207</v>
      </c>
      <c r="E925" t="s">
        <v>4208</v>
      </c>
      <c r="F925" t="s">
        <v>4209</v>
      </c>
      <c r="G925">
        <v>1400453</v>
      </c>
      <c r="H925">
        <v>202401</v>
      </c>
      <c r="I925" s="331">
        <v>45321</v>
      </c>
      <c r="J925">
        <v>138684</v>
      </c>
      <c r="K925" t="s">
        <v>5049</v>
      </c>
      <c r="L925">
        <v>140366</v>
      </c>
      <c r="M925" t="s">
        <v>4492</v>
      </c>
      <c r="O925" t="s">
        <v>4493</v>
      </c>
      <c r="P925" t="s">
        <v>4494</v>
      </c>
      <c r="Q925" t="s">
        <v>4005</v>
      </c>
      <c r="R925">
        <v>2928230</v>
      </c>
      <c r="S925" t="s">
        <v>8337</v>
      </c>
      <c r="U925" t="s">
        <v>8337</v>
      </c>
      <c r="V925" s="328" t="s">
        <v>3988</v>
      </c>
      <c r="W925" s="328">
        <v>1718071.49</v>
      </c>
      <c r="X925" s="328">
        <v>437.18</v>
      </c>
      <c r="Y925" s="328">
        <v>4508.99</v>
      </c>
      <c r="Z925" s="328">
        <v>1718071.49</v>
      </c>
      <c r="AA925">
        <v>0</v>
      </c>
      <c r="AB925" s="331">
        <v>45331.940602465278</v>
      </c>
      <c r="AC925" s="259">
        <v>1</v>
      </c>
      <c r="AD925" s="328">
        <f t="shared" si="50"/>
        <v>1718071.49</v>
      </c>
      <c r="AE925" t="s">
        <v>3842</v>
      </c>
      <c r="AF925">
        <v>6</v>
      </c>
      <c r="AG925" s="319" t="str">
        <f t="shared" si="51"/>
        <v>6</v>
      </c>
      <c r="AH925" s="319" t="str">
        <f t="shared" si="52"/>
        <v>URR</v>
      </c>
    </row>
    <row r="926" spans="1:34" hidden="1" x14ac:dyDescent="0.25">
      <c r="A926" t="s">
        <v>3811</v>
      </c>
      <c r="B926" t="s">
        <v>4155</v>
      </c>
      <c r="C926" t="s">
        <v>4206</v>
      </c>
      <c r="D926" t="s">
        <v>4207</v>
      </c>
      <c r="E926" t="s">
        <v>4208</v>
      </c>
      <c r="F926" t="s">
        <v>4209</v>
      </c>
      <c r="G926">
        <v>1400453</v>
      </c>
      <c r="H926">
        <v>202401</v>
      </c>
      <c r="I926" s="331">
        <v>45321</v>
      </c>
      <c r="J926">
        <v>138684</v>
      </c>
      <c r="K926" t="s">
        <v>5049</v>
      </c>
      <c r="L926">
        <v>141438</v>
      </c>
      <c r="M926" t="s">
        <v>6349</v>
      </c>
      <c r="O926" t="s">
        <v>6350</v>
      </c>
      <c r="P926" t="s">
        <v>6351</v>
      </c>
      <c r="Q926" t="s">
        <v>4005</v>
      </c>
      <c r="R926">
        <v>2928230</v>
      </c>
      <c r="S926" t="s">
        <v>8337</v>
      </c>
      <c r="U926" t="s">
        <v>8337</v>
      </c>
      <c r="V926" s="328" t="s">
        <v>3988</v>
      </c>
      <c r="W926" s="328">
        <v>1698771.49</v>
      </c>
      <c r="X926" s="328">
        <v>432.27</v>
      </c>
      <c r="Y926" s="328">
        <v>4458.34</v>
      </c>
      <c r="Z926" s="328">
        <v>1698771.49</v>
      </c>
      <c r="AA926">
        <v>0</v>
      </c>
      <c r="AB926" s="331">
        <v>45331.940602465278</v>
      </c>
      <c r="AC926" s="259">
        <v>1</v>
      </c>
      <c r="AD926" s="328">
        <f t="shared" si="50"/>
        <v>1698771.49</v>
      </c>
      <c r="AE926" t="s">
        <v>3842</v>
      </c>
      <c r="AF926">
        <v>6</v>
      </c>
      <c r="AG926" s="319" t="str">
        <f t="shared" si="51"/>
        <v>6</v>
      </c>
      <c r="AH926" s="319" t="str">
        <f t="shared" si="52"/>
        <v>URR</v>
      </c>
    </row>
    <row r="927" spans="1:34" hidden="1" x14ac:dyDescent="0.25">
      <c r="A927" t="s">
        <v>3811</v>
      </c>
      <c r="B927" t="s">
        <v>4155</v>
      </c>
      <c r="C927" t="s">
        <v>4206</v>
      </c>
      <c r="D927" t="s">
        <v>4207</v>
      </c>
      <c r="E927" t="s">
        <v>4208</v>
      </c>
      <c r="F927" t="s">
        <v>4209</v>
      </c>
      <c r="G927">
        <v>1400453</v>
      </c>
      <c r="H927">
        <v>202401</v>
      </c>
      <c r="I927" s="331">
        <v>45321</v>
      </c>
      <c r="J927">
        <v>138684</v>
      </c>
      <c r="K927" t="s">
        <v>5049</v>
      </c>
      <c r="L927">
        <v>140268</v>
      </c>
      <c r="M927" t="s">
        <v>4381</v>
      </c>
      <c r="O927" t="s">
        <v>4382</v>
      </c>
      <c r="P927" t="s">
        <v>4383</v>
      </c>
      <c r="Q927" t="s">
        <v>4005</v>
      </c>
      <c r="R927">
        <v>2928230</v>
      </c>
      <c r="S927" t="s">
        <v>8337</v>
      </c>
      <c r="U927" t="s">
        <v>8337</v>
      </c>
      <c r="V927" s="328" t="s">
        <v>3988</v>
      </c>
      <c r="W927" s="328">
        <v>1718071.49</v>
      </c>
      <c r="X927" s="328">
        <v>437.18</v>
      </c>
      <c r="Y927" s="328">
        <v>4508.99</v>
      </c>
      <c r="Z927" s="328">
        <v>1718071.49</v>
      </c>
      <c r="AA927">
        <v>0</v>
      </c>
      <c r="AB927" s="331">
        <v>45331.940602465278</v>
      </c>
      <c r="AC927" s="259">
        <v>1</v>
      </c>
      <c r="AD927" s="328">
        <f t="shared" si="50"/>
        <v>1718071.49</v>
      </c>
      <c r="AE927" t="s">
        <v>3842</v>
      </c>
      <c r="AF927">
        <v>6</v>
      </c>
      <c r="AG927" s="319" t="str">
        <f t="shared" si="51"/>
        <v>6</v>
      </c>
      <c r="AH927" s="319" t="str">
        <f t="shared" si="52"/>
        <v>URR</v>
      </c>
    </row>
    <row r="928" spans="1:34" hidden="1" x14ac:dyDescent="0.25">
      <c r="A928" t="s">
        <v>3811</v>
      </c>
      <c r="B928" t="s">
        <v>4155</v>
      </c>
      <c r="C928" t="s">
        <v>4206</v>
      </c>
      <c r="D928" t="s">
        <v>4207</v>
      </c>
      <c r="E928" t="s">
        <v>4208</v>
      </c>
      <c r="F928" t="s">
        <v>4209</v>
      </c>
      <c r="G928">
        <v>1400453</v>
      </c>
      <c r="H928">
        <v>202401</v>
      </c>
      <c r="I928" s="331">
        <v>45321</v>
      </c>
      <c r="J928">
        <v>138684</v>
      </c>
      <c r="K928" t="s">
        <v>5049</v>
      </c>
      <c r="L928">
        <v>141440</v>
      </c>
      <c r="M928" t="s">
        <v>6355</v>
      </c>
      <c r="O928" t="s">
        <v>6356</v>
      </c>
      <c r="P928" t="s">
        <v>6357</v>
      </c>
      <c r="Q928" t="s">
        <v>4005</v>
      </c>
      <c r="R928">
        <v>2928230</v>
      </c>
      <c r="S928" t="s">
        <v>8337</v>
      </c>
      <c r="U928" t="s">
        <v>8337</v>
      </c>
      <c r="V928" s="328" t="s">
        <v>3988</v>
      </c>
      <c r="W928" s="328">
        <v>1698771.49</v>
      </c>
      <c r="X928" s="328">
        <v>432.27</v>
      </c>
      <c r="Y928" s="328">
        <v>4458.34</v>
      </c>
      <c r="Z928" s="328">
        <v>1698771.49</v>
      </c>
      <c r="AA928">
        <v>0</v>
      </c>
      <c r="AB928" s="331">
        <v>45331.940602465278</v>
      </c>
      <c r="AC928" s="259">
        <v>1</v>
      </c>
      <c r="AD928" s="328">
        <f t="shared" si="50"/>
        <v>1698771.49</v>
      </c>
      <c r="AE928" t="s">
        <v>3842</v>
      </c>
      <c r="AF928">
        <v>6</v>
      </c>
      <c r="AG928" s="319" t="str">
        <f t="shared" si="51"/>
        <v>6</v>
      </c>
      <c r="AH928" s="319" t="str">
        <f t="shared" si="52"/>
        <v>URR</v>
      </c>
    </row>
    <row r="929" spans="1:34" hidden="1" x14ac:dyDescent="0.25">
      <c r="A929" t="s">
        <v>3811</v>
      </c>
      <c r="B929" t="s">
        <v>4155</v>
      </c>
      <c r="C929" t="s">
        <v>4206</v>
      </c>
      <c r="D929" t="s">
        <v>4207</v>
      </c>
      <c r="E929" t="s">
        <v>4208</v>
      </c>
      <c r="F929" t="s">
        <v>4209</v>
      </c>
      <c r="G929">
        <v>1400453</v>
      </c>
      <c r="H929">
        <v>202401</v>
      </c>
      <c r="I929" s="331">
        <v>45321</v>
      </c>
      <c r="J929">
        <v>138684</v>
      </c>
      <c r="K929" t="s">
        <v>5049</v>
      </c>
      <c r="L929">
        <v>140263</v>
      </c>
      <c r="M929" t="s">
        <v>4366</v>
      </c>
      <c r="O929" t="s">
        <v>4367</v>
      </c>
      <c r="P929" t="s">
        <v>4368</v>
      </c>
      <c r="Q929" t="s">
        <v>4005</v>
      </c>
      <c r="R929">
        <v>2928230</v>
      </c>
      <c r="S929" t="s">
        <v>8337</v>
      </c>
      <c r="U929" t="s">
        <v>8337</v>
      </c>
      <c r="V929" s="328" t="s">
        <v>3988</v>
      </c>
      <c r="W929" s="328">
        <v>1718071.49</v>
      </c>
      <c r="X929" s="328">
        <v>437.18</v>
      </c>
      <c r="Y929" s="328">
        <v>4508.99</v>
      </c>
      <c r="Z929" s="328">
        <v>1718071.49</v>
      </c>
      <c r="AA929">
        <v>0</v>
      </c>
      <c r="AB929" s="331">
        <v>45331.940602465278</v>
      </c>
      <c r="AC929" s="259">
        <v>1</v>
      </c>
      <c r="AD929" s="328">
        <f t="shared" si="50"/>
        <v>1718071.49</v>
      </c>
      <c r="AE929" t="s">
        <v>3842</v>
      </c>
      <c r="AF929">
        <v>6</v>
      </c>
      <c r="AG929" s="319" t="str">
        <f t="shared" si="51"/>
        <v>6</v>
      </c>
      <c r="AH929" s="319" t="str">
        <f t="shared" si="52"/>
        <v>URR</v>
      </c>
    </row>
    <row r="930" spans="1:34" hidden="1" x14ac:dyDescent="0.25">
      <c r="A930" t="s">
        <v>3811</v>
      </c>
      <c r="B930" t="s">
        <v>4155</v>
      </c>
      <c r="C930" t="s">
        <v>4206</v>
      </c>
      <c r="D930" t="s">
        <v>4207</v>
      </c>
      <c r="E930" t="s">
        <v>4208</v>
      </c>
      <c r="F930" t="s">
        <v>4209</v>
      </c>
      <c r="G930">
        <v>1400453</v>
      </c>
      <c r="H930">
        <v>202401</v>
      </c>
      <c r="I930" s="331">
        <v>45321</v>
      </c>
      <c r="J930">
        <v>138684</v>
      </c>
      <c r="K930" t="s">
        <v>5049</v>
      </c>
      <c r="L930">
        <v>140276</v>
      </c>
      <c r="M930" t="s">
        <v>4405</v>
      </c>
      <c r="O930" t="s">
        <v>4406</v>
      </c>
      <c r="P930" t="s">
        <v>4407</v>
      </c>
      <c r="Q930" t="s">
        <v>4005</v>
      </c>
      <c r="R930">
        <v>2928230</v>
      </c>
      <c r="S930" t="s">
        <v>8337</v>
      </c>
      <c r="U930" t="s">
        <v>8337</v>
      </c>
      <c r="V930" s="328" t="s">
        <v>3988</v>
      </c>
      <c r="W930" s="328">
        <v>1718071.49</v>
      </c>
      <c r="X930" s="328">
        <v>437.18</v>
      </c>
      <c r="Y930" s="328">
        <v>4508.99</v>
      </c>
      <c r="Z930" s="328">
        <v>1718071.49</v>
      </c>
      <c r="AA930">
        <v>0</v>
      </c>
      <c r="AB930" s="331">
        <v>45331.940602465278</v>
      </c>
      <c r="AC930" s="259">
        <v>1</v>
      </c>
      <c r="AD930" s="328">
        <f t="shared" si="50"/>
        <v>1718071.49</v>
      </c>
      <c r="AE930" t="s">
        <v>3842</v>
      </c>
      <c r="AF930">
        <v>6</v>
      </c>
      <c r="AG930" s="319" t="str">
        <f t="shared" si="51"/>
        <v>6</v>
      </c>
      <c r="AH930" s="319" t="str">
        <f t="shared" si="52"/>
        <v>URR</v>
      </c>
    </row>
    <row r="931" spans="1:34" hidden="1" x14ac:dyDescent="0.25">
      <c r="A931" t="s">
        <v>3811</v>
      </c>
      <c r="B931" t="s">
        <v>4155</v>
      </c>
      <c r="C931" t="s">
        <v>4206</v>
      </c>
      <c r="D931" t="s">
        <v>4207</v>
      </c>
      <c r="E931" t="s">
        <v>4208</v>
      </c>
      <c r="F931" t="s">
        <v>4209</v>
      </c>
      <c r="G931">
        <v>1400453</v>
      </c>
      <c r="H931">
        <v>202401</v>
      </c>
      <c r="I931" s="331">
        <v>45321</v>
      </c>
      <c r="J931">
        <v>138684</v>
      </c>
      <c r="K931" t="s">
        <v>5049</v>
      </c>
      <c r="L931">
        <v>124677</v>
      </c>
      <c r="M931" t="s">
        <v>4225</v>
      </c>
      <c r="O931" t="s">
        <v>4226</v>
      </c>
      <c r="P931" t="s">
        <v>4227</v>
      </c>
      <c r="Q931" t="s">
        <v>4005</v>
      </c>
      <c r="R931">
        <v>3170804</v>
      </c>
      <c r="S931" t="s">
        <v>8337</v>
      </c>
      <c r="U931" t="s">
        <v>8337</v>
      </c>
      <c r="V931" s="328" t="s">
        <v>3988</v>
      </c>
      <c r="W931" s="328">
        <v>8680184.4900000002</v>
      </c>
      <c r="X931" s="328">
        <v>2208.7600000000002</v>
      </c>
      <c r="Y931" s="328">
        <v>22780.71</v>
      </c>
      <c r="Z931" s="328">
        <v>8680184.4900000002</v>
      </c>
      <c r="AA931">
        <v>0</v>
      </c>
      <c r="AB931" s="331">
        <v>45331.940602465278</v>
      </c>
      <c r="AC931" s="259">
        <v>1</v>
      </c>
      <c r="AD931" s="328">
        <f t="shared" si="50"/>
        <v>8680184.4900000002</v>
      </c>
      <c r="AE931" t="s">
        <v>3833</v>
      </c>
      <c r="AF931">
        <v>6</v>
      </c>
      <c r="AG931" s="319" t="str">
        <f t="shared" si="51"/>
        <v>6</v>
      </c>
      <c r="AH931" s="319" t="str">
        <f t="shared" si="52"/>
        <v>URR</v>
      </c>
    </row>
    <row r="932" spans="1:34" hidden="1" x14ac:dyDescent="0.25">
      <c r="A932" t="s">
        <v>3811</v>
      </c>
      <c r="B932" t="s">
        <v>4155</v>
      </c>
      <c r="C932" t="s">
        <v>4206</v>
      </c>
      <c r="D932" t="s">
        <v>4207</v>
      </c>
      <c r="E932" t="s">
        <v>4208</v>
      </c>
      <c r="F932" t="s">
        <v>4209</v>
      </c>
      <c r="G932">
        <v>1400453</v>
      </c>
      <c r="H932">
        <v>202401</v>
      </c>
      <c r="I932" s="331">
        <v>45321</v>
      </c>
      <c r="J932">
        <v>138684</v>
      </c>
      <c r="K932" t="s">
        <v>5049</v>
      </c>
      <c r="L932">
        <v>141414</v>
      </c>
      <c r="M932" t="s">
        <v>6361</v>
      </c>
      <c r="O932" t="s">
        <v>6362</v>
      </c>
      <c r="P932" t="s">
        <v>6363</v>
      </c>
      <c r="Q932" t="s">
        <v>4005</v>
      </c>
      <c r="R932">
        <v>2928230</v>
      </c>
      <c r="S932" t="s">
        <v>8337</v>
      </c>
      <c r="U932" t="s">
        <v>8337</v>
      </c>
      <c r="V932" s="328" t="s">
        <v>3988</v>
      </c>
      <c r="W932" s="328">
        <v>1698771.49</v>
      </c>
      <c r="X932" s="328">
        <v>432.27</v>
      </c>
      <c r="Y932" s="328">
        <v>4458.34</v>
      </c>
      <c r="Z932" s="328">
        <v>1698771.49</v>
      </c>
      <c r="AA932">
        <v>0</v>
      </c>
      <c r="AB932" s="331">
        <v>45331.940602465278</v>
      </c>
      <c r="AC932" s="259">
        <v>1</v>
      </c>
      <c r="AD932" s="328">
        <f t="shared" si="50"/>
        <v>1698771.49</v>
      </c>
      <c r="AE932" t="s">
        <v>3842</v>
      </c>
      <c r="AF932">
        <v>6</v>
      </c>
      <c r="AG932" s="319" t="str">
        <f t="shared" si="51"/>
        <v>6</v>
      </c>
      <c r="AH932" s="319" t="str">
        <f t="shared" si="52"/>
        <v>URR</v>
      </c>
    </row>
    <row r="933" spans="1:34" hidden="1" x14ac:dyDescent="0.25">
      <c r="A933" t="s">
        <v>3811</v>
      </c>
      <c r="B933" t="s">
        <v>4155</v>
      </c>
      <c r="C933" t="s">
        <v>4206</v>
      </c>
      <c r="D933" t="s">
        <v>4207</v>
      </c>
      <c r="E933" t="s">
        <v>4208</v>
      </c>
      <c r="F933" t="s">
        <v>4209</v>
      </c>
      <c r="G933">
        <v>1400453</v>
      </c>
      <c r="H933">
        <v>202401</v>
      </c>
      <c r="I933" s="331">
        <v>45321</v>
      </c>
      <c r="J933">
        <v>138684</v>
      </c>
      <c r="K933" t="s">
        <v>5049</v>
      </c>
      <c r="L933">
        <v>141428</v>
      </c>
      <c r="M933" t="s">
        <v>6364</v>
      </c>
      <c r="O933" t="s">
        <v>6365</v>
      </c>
      <c r="P933" t="s">
        <v>6366</v>
      </c>
      <c r="Q933" t="s">
        <v>4005</v>
      </c>
      <c r="R933">
        <v>2928230</v>
      </c>
      <c r="S933" t="s">
        <v>8337</v>
      </c>
      <c r="U933" t="s">
        <v>8337</v>
      </c>
      <c r="V933" s="328" t="s">
        <v>3988</v>
      </c>
      <c r="W933" s="328">
        <v>3621659.49</v>
      </c>
      <c r="X933" s="328">
        <v>921.57</v>
      </c>
      <c r="Y933" s="328">
        <v>9504.86</v>
      </c>
      <c r="Z933" s="328">
        <v>3621659.49</v>
      </c>
      <c r="AA933">
        <v>0</v>
      </c>
      <c r="AB933" s="331">
        <v>45331.940602465278</v>
      </c>
      <c r="AC933" s="259">
        <v>1</v>
      </c>
      <c r="AD933" s="328">
        <f t="shared" si="50"/>
        <v>3621659.49</v>
      </c>
      <c r="AE933" t="s">
        <v>3842</v>
      </c>
      <c r="AF933">
        <v>6</v>
      </c>
      <c r="AG933" s="319" t="str">
        <f t="shared" si="51"/>
        <v>6</v>
      </c>
      <c r="AH933" s="319" t="str">
        <f t="shared" si="52"/>
        <v>URR</v>
      </c>
    </row>
    <row r="934" spans="1:34" hidden="1" x14ac:dyDescent="0.25">
      <c r="A934" t="s">
        <v>3811</v>
      </c>
      <c r="B934" t="s">
        <v>3811</v>
      </c>
      <c r="C934" t="s">
        <v>4669</v>
      </c>
      <c r="D934" t="s">
        <v>4670</v>
      </c>
      <c r="E934" t="s">
        <v>4156</v>
      </c>
      <c r="F934" t="s">
        <v>4157</v>
      </c>
      <c r="G934">
        <v>11400351</v>
      </c>
      <c r="H934">
        <v>202401</v>
      </c>
      <c r="I934" s="331">
        <v>45320</v>
      </c>
      <c r="J934">
        <v>137726</v>
      </c>
      <c r="K934" t="s">
        <v>5049</v>
      </c>
      <c r="L934">
        <v>117456</v>
      </c>
      <c r="M934" t="s">
        <v>7558</v>
      </c>
      <c r="O934" t="s">
        <v>6372</v>
      </c>
      <c r="P934" t="s">
        <v>6373</v>
      </c>
      <c r="Q934" t="s">
        <v>4005</v>
      </c>
      <c r="R934">
        <v>2925346</v>
      </c>
      <c r="S934" t="s">
        <v>180</v>
      </c>
      <c r="U934" t="s">
        <v>8339</v>
      </c>
      <c r="V934" s="328" t="s">
        <v>3988</v>
      </c>
      <c r="W934" s="328">
        <v>410000</v>
      </c>
      <c r="X934" s="328">
        <v>104.33</v>
      </c>
      <c r="Y934" s="328">
        <v>1076.02</v>
      </c>
      <c r="Z934" s="328">
        <v>410000</v>
      </c>
      <c r="AA934">
        <v>0</v>
      </c>
      <c r="AB934" s="331">
        <v>45327.751313969908</v>
      </c>
      <c r="AC934" s="259">
        <v>1</v>
      </c>
      <c r="AD934" s="328">
        <f t="shared" si="50"/>
        <v>410000</v>
      </c>
      <c r="AE934" t="s">
        <v>3875</v>
      </c>
      <c r="AF934">
        <v>6</v>
      </c>
      <c r="AG934" s="319" t="str">
        <f t="shared" si="51"/>
        <v>6</v>
      </c>
      <c r="AH934" s="319" t="str">
        <f t="shared" si="52"/>
        <v>URR</v>
      </c>
    </row>
    <row r="935" spans="1:34" hidden="1" x14ac:dyDescent="0.25">
      <c r="A935" t="s">
        <v>3811</v>
      </c>
      <c r="B935" t="s">
        <v>3811</v>
      </c>
      <c r="C935" t="s">
        <v>4669</v>
      </c>
      <c r="D935" t="s">
        <v>4670</v>
      </c>
      <c r="E935" t="s">
        <v>4156</v>
      </c>
      <c r="F935" t="s">
        <v>4157</v>
      </c>
      <c r="G935">
        <v>11400354</v>
      </c>
      <c r="H935">
        <v>202401</v>
      </c>
      <c r="I935" s="331">
        <v>45320</v>
      </c>
      <c r="J935">
        <v>137726</v>
      </c>
      <c r="K935" t="s">
        <v>5049</v>
      </c>
      <c r="L935">
        <v>122256</v>
      </c>
      <c r="M935" t="s">
        <v>4217</v>
      </c>
      <c r="O935" t="s">
        <v>4218</v>
      </c>
      <c r="P935" t="s">
        <v>4219</v>
      </c>
      <c r="Q935" t="s">
        <v>4005</v>
      </c>
      <c r="R935">
        <v>2925346</v>
      </c>
      <c r="S935" t="s">
        <v>180</v>
      </c>
      <c r="U935" t="s">
        <v>8340</v>
      </c>
      <c r="V935" s="328" t="s">
        <v>3988</v>
      </c>
      <c r="W935" s="328">
        <v>515000</v>
      </c>
      <c r="X935" s="328">
        <v>131.05000000000001</v>
      </c>
      <c r="Y935" s="328">
        <v>1351.59</v>
      </c>
      <c r="Z935" s="328">
        <v>515000</v>
      </c>
      <c r="AA935">
        <v>0</v>
      </c>
      <c r="AB935" s="331">
        <v>45327.755182638888</v>
      </c>
      <c r="AC935" s="259">
        <v>1</v>
      </c>
      <c r="AD935" s="328">
        <f t="shared" ref="AD935:AD998" si="53">W935*AC935</f>
        <v>515000</v>
      </c>
      <c r="AE935" t="s">
        <v>3875</v>
      </c>
      <c r="AF935">
        <v>6</v>
      </c>
      <c r="AG935" s="319" t="str">
        <f t="shared" si="51"/>
        <v>6</v>
      </c>
      <c r="AH935" s="319" t="str">
        <f t="shared" si="52"/>
        <v>URR</v>
      </c>
    </row>
    <row r="936" spans="1:34" hidden="1" x14ac:dyDescent="0.25">
      <c r="A936" t="s">
        <v>3811</v>
      </c>
      <c r="B936" t="s">
        <v>3811</v>
      </c>
      <c r="C936" t="s">
        <v>4669</v>
      </c>
      <c r="D936" t="s">
        <v>4731</v>
      </c>
      <c r="E936" t="s">
        <v>4156</v>
      </c>
      <c r="F936" t="s">
        <v>4157</v>
      </c>
      <c r="G936">
        <v>11400346</v>
      </c>
      <c r="H936">
        <v>202401</v>
      </c>
      <c r="I936" s="331">
        <v>45321</v>
      </c>
      <c r="J936">
        <v>137726</v>
      </c>
      <c r="K936" t="s">
        <v>5049</v>
      </c>
      <c r="L936">
        <v>140271</v>
      </c>
      <c r="M936" t="s">
        <v>4390</v>
      </c>
      <c r="O936" t="s">
        <v>4391</v>
      </c>
      <c r="P936" t="s">
        <v>4392</v>
      </c>
      <c r="Q936" t="s">
        <v>4005</v>
      </c>
      <c r="R936">
        <v>2925346</v>
      </c>
      <c r="S936" t="s">
        <v>180</v>
      </c>
      <c r="U936" t="s">
        <v>8341</v>
      </c>
      <c r="V936" s="328" t="s">
        <v>3988</v>
      </c>
      <c r="W936" s="328">
        <v>205000</v>
      </c>
      <c r="X936" s="328">
        <v>52.16</v>
      </c>
      <c r="Y936" s="328">
        <v>538.01</v>
      </c>
      <c r="Z936" s="328">
        <v>205000</v>
      </c>
      <c r="AA936">
        <v>0</v>
      </c>
      <c r="AB936" s="331">
        <v>45327.745587303238</v>
      </c>
      <c r="AC936" s="259">
        <v>1</v>
      </c>
      <c r="AD936" s="328">
        <f t="shared" si="53"/>
        <v>205000</v>
      </c>
      <c r="AE936" t="s">
        <v>3875</v>
      </c>
      <c r="AF936">
        <v>6</v>
      </c>
      <c r="AG936" s="319" t="str">
        <f t="shared" si="51"/>
        <v>6</v>
      </c>
      <c r="AH936" s="319" t="str">
        <f t="shared" si="52"/>
        <v>URR</v>
      </c>
    </row>
    <row r="937" spans="1:34" hidden="1" x14ac:dyDescent="0.25">
      <c r="A937" t="s">
        <v>3811</v>
      </c>
      <c r="B937" t="s">
        <v>3811</v>
      </c>
      <c r="C937" t="s">
        <v>4669</v>
      </c>
      <c r="D937" t="s">
        <v>4731</v>
      </c>
      <c r="E937" t="s">
        <v>4156</v>
      </c>
      <c r="F937" t="s">
        <v>4157</v>
      </c>
      <c r="G937">
        <v>11400348</v>
      </c>
      <c r="H937">
        <v>202401</v>
      </c>
      <c r="I937" s="331">
        <v>45315</v>
      </c>
      <c r="J937">
        <v>137726</v>
      </c>
      <c r="K937" t="s">
        <v>5049</v>
      </c>
      <c r="L937">
        <v>140272</v>
      </c>
      <c r="M937" t="s">
        <v>4393</v>
      </c>
      <c r="O937" t="s">
        <v>4394</v>
      </c>
      <c r="P937" t="s">
        <v>4395</v>
      </c>
      <c r="Q937" t="s">
        <v>4005</v>
      </c>
      <c r="R937">
        <v>2925346</v>
      </c>
      <c r="S937" t="s">
        <v>180</v>
      </c>
      <c r="U937" t="s">
        <v>8342</v>
      </c>
      <c r="V937" s="328" t="s">
        <v>3988</v>
      </c>
      <c r="W937" s="328">
        <v>85000</v>
      </c>
      <c r="X937" s="328">
        <v>21.41</v>
      </c>
      <c r="Y937" s="328">
        <v>219</v>
      </c>
      <c r="Z937" s="328">
        <v>85000</v>
      </c>
      <c r="AA937">
        <v>0</v>
      </c>
      <c r="AB937" s="331">
        <v>45327.748018171296</v>
      </c>
      <c r="AC937" s="259">
        <v>1</v>
      </c>
      <c r="AD937" s="328">
        <f t="shared" si="53"/>
        <v>85000</v>
      </c>
      <c r="AE937" t="s">
        <v>3875</v>
      </c>
      <c r="AF937">
        <v>6</v>
      </c>
      <c r="AG937" s="319" t="str">
        <f t="shared" si="51"/>
        <v>6</v>
      </c>
      <c r="AH937" s="319" t="str">
        <f t="shared" si="52"/>
        <v>URR</v>
      </c>
    </row>
    <row r="938" spans="1:34" hidden="1" x14ac:dyDescent="0.25">
      <c r="A938" t="s">
        <v>3811</v>
      </c>
      <c r="B938" t="s">
        <v>3811</v>
      </c>
      <c r="C938" t="s">
        <v>4669</v>
      </c>
      <c r="D938" t="s">
        <v>4922</v>
      </c>
      <c r="E938" t="s">
        <v>4156</v>
      </c>
      <c r="F938" t="s">
        <v>4157</v>
      </c>
      <c r="G938">
        <v>11400159</v>
      </c>
      <c r="H938">
        <v>202401</v>
      </c>
      <c r="I938" s="331">
        <v>45316</v>
      </c>
      <c r="J938" t="s">
        <v>1269</v>
      </c>
      <c r="K938" t="s">
        <v>5049</v>
      </c>
      <c r="L938">
        <v>117456</v>
      </c>
      <c r="M938" t="s">
        <v>7558</v>
      </c>
      <c r="O938" t="s">
        <v>6804</v>
      </c>
      <c r="P938" t="s">
        <v>6805</v>
      </c>
      <c r="Q938" t="s">
        <v>4005</v>
      </c>
      <c r="R938">
        <v>2925346</v>
      </c>
      <c r="S938" t="s">
        <v>8343</v>
      </c>
      <c r="U938" t="s">
        <v>8344</v>
      </c>
      <c r="V938" s="328" t="s">
        <v>3988</v>
      </c>
      <c r="W938" s="328">
        <v>570000</v>
      </c>
      <c r="X938" s="328">
        <v>145.04</v>
      </c>
      <c r="Y938" s="328">
        <v>1495.94</v>
      </c>
      <c r="Z938" s="328">
        <v>570000</v>
      </c>
      <c r="AA938">
        <v>318</v>
      </c>
      <c r="AB938" s="331">
        <v>45323.921598576388</v>
      </c>
      <c r="AC938" s="259">
        <v>1</v>
      </c>
      <c r="AD938" s="328">
        <f t="shared" si="53"/>
        <v>570000</v>
      </c>
      <c r="AE938" t="s">
        <v>3875</v>
      </c>
      <c r="AF938">
        <v>6</v>
      </c>
      <c r="AG938" s="319" t="str">
        <f t="shared" si="51"/>
        <v>6</v>
      </c>
      <c r="AH938" s="319" t="str">
        <f t="shared" si="52"/>
        <v>URR</v>
      </c>
    </row>
    <row r="939" spans="1:34" hidden="1" x14ac:dyDescent="0.25">
      <c r="A939" t="s">
        <v>3811</v>
      </c>
      <c r="B939" t="s">
        <v>3811</v>
      </c>
      <c r="C939" t="s">
        <v>4669</v>
      </c>
      <c r="D939" t="s">
        <v>4922</v>
      </c>
      <c r="E939" t="s">
        <v>4156</v>
      </c>
      <c r="F939" t="s">
        <v>4157</v>
      </c>
      <c r="G939">
        <v>11400160</v>
      </c>
      <c r="H939">
        <v>202401</v>
      </c>
      <c r="I939" s="331">
        <v>45316</v>
      </c>
      <c r="J939" t="s">
        <v>1269</v>
      </c>
      <c r="K939" t="s">
        <v>5049</v>
      </c>
      <c r="L939">
        <v>124677</v>
      </c>
      <c r="M939" t="s">
        <v>4225</v>
      </c>
      <c r="O939" t="s">
        <v>6804</v>
      </c>
      <c r="P939" t="s">
        <v>6805</v>
      </c>
      <c r="Q939" t="s">
        <v>4005</v>
      </c>
      <c r="R939">
        <v>2925346</v>
      </c>
      <c r="S939" t="s">
        <v>8345</v>
      </c>
      <c r="U939" t="s">
        <v>8346</v>
      </c>
      <c r="V939" s="328" t="s">
        <v>3988</v>
      </c>
      <c r="W939" s="328">
        <v>380000</v>
      </c>
      <c r="X939" s="328">
        <v>96.69</v>
      </c>
      <c r="Y939" s="328">
        <v>997.29</v>
      </c>
      <c r="Z939" s="328">
        <v>380000</v>
      </c>
      <c r="AA939">
        <v>318</v>
      </c>
      <c r="AB939" s="331">
        <v>45323.922946145831</v>
      </c>
      <c r="AC939" s="259">
        <v>1</v>
      </c>
      <c r="AD939" s="328">
        <f t="shared" si="53"/>
        <v>380000</v>
      </c>
      <c r="AE939" t="s">
        <v>3875</v>
      </c>
      <c r="AF939">
        <v>6</v>
      </c>
      <c r="AG939" s="319" t="str">
        <f t="shared" si="51"/>
        <v>6</v>
      </c>
      <c r="AH939" s="319" t="str">
        <f t="shared" si="52"/>
        <v>URR</v>
      </c>
    </row>
    <row r="940" spans="1:34" hidden="1" x14ac:dyDescent="0.25">
      <c r="A940" t="s">
        <v>3811</v>
      </c>
      <c r="B940" t="s">
        <v>3811</v>
      </c>
      <c r="C940" t="s">
        <v>4669</v>
      </c>
      <c r="D940" t="s">
        <v>4922</v>
      </c>
      <c r="E940" t="s">
        <v>4156</v>
      </c>
      <c r="F940" t="s">
        <v>4157</v>
      </c>
      <c r="G940">
        <v>11400165</v>
      </c>
      <c r="H940">
        <v>202401</v>
      </c>
      <c r="I940" s="331">
        <v>45316</v>
      </c>
      <c r="J940" t="s">
        <v>1269</v>
      </c>
      <c r="K940" t="s">
        <v>5049</v>
      </c>
      <c r="L940">
        <v>142845</v>
      </c>
      <c r="M940" t="s">
        <v>8347</v>
      </c>
      <c r="O940" t="s">
        <v>6804</v>
      </c>
      <c r="P940" t="s">
        <v>6805</v>
      </c>
      <c r="Q940" t="s">
        <v>4005</v>
      </c>
      <c r="R940">
        <v>2925346</v>
      </c>
      <c r="S940" t="s">
        <v>8348</v>
      </c>
      <c r="U940" t="s">
        <v>8349</v>
      </c>
      <c r="V940" s="328" t="s">
        <v>3988</v>
      </c>
      <c r="W940" s="328">
        <v>1140000</v>
      </c>
      <c r="X940" s="328">
        <v>290.08</v>
      </c>
      <c r="Y940" s="328">
        <v>2991.87</v>
      </c>
      <c r="Z940" s="328">
        <v>1140000</v>
      </c>
      <c r="AA940">
        <v>318</v>
      </c>
      <c r="AB940" s="331">
        <v>45323.931204050925</v>
      </c>
      <c r="AC940" s="259">
        <v>1</v>
      </c>
      <c r="AD940" s="328">
        <f t="shared" si="53"/>
        <v>1140000</v>
      </c>
      <c r="AE940" t="s">
        <v>3875</v>
      </c>
      <c r="AF940">
        <v>6</v>
      </c>
      <c r="AG940" s="319" t="str">
        <f t="shared" si="51"/>
        <v>6</v>
      </c>
      <c r="AH940" s="319" t="str">
        <f t="shared" si="52"/>
        <v>URR</v>
      </c>
    </row>
    <row r="941" spans="1:34" hidden="1" x14ac:dyDescent="0.25">
      <c r="A941" t="s">
        <v>3811</v>
      </c>
      <c r="B941" t="s">
        <v>3811</v>
      </c>
      <c r="C941" t="s">
        <v>4669</v>
      </c>
      <c r="D941" t="s">
        <v>4922</v>
      </c>
      <c r="E941" t="s">
        <v>4156</v>
      </c>
      <c r="F941" t="s">
        <v>4157</v>
      </c>
      <c r="G941">
        <v>11400178</v>
      </c>
      <c r="H941">
        <v>202401</v>
      </c>
      <c r="I941" s="331">
        <v>45316</v>
      </c>
      <c r="J941" t="s">
        <v>1269</v>
      </c>
      <c r="K941" t="s">
        <v>5049</v>
      </c>
      <c r="L941">
        <v>122256</v>
      </c>
      <c r="M941" t="s">
        <v>4217</v>
      </c>
      <c r="O941" t="s">
        <v>6804</v>
      </c>
      <c r="P941" t="s">
        <v>6805</v>
      </c>
      <c r="Q941" t="s">
        <v>4005</v>
      </c>
      <c r="R941">
        <v>2925346</v>
      </c>
      <c r="S941" t="s">
        <v>8350</v>
      </c>
      <c r="U941" t="s">
        <v>8351</v>
      </c>
      <c r="V941" s="328" t="s">
        <v>3988</v>
      </c>
      <c r="W941" s="328">
        <v>380000</v>
      </c>
      <c r="X941" s="328">
        <v>96.69</v>
      </c>
      <c r="Y941" s="328">
        <v>997.29</v>
      </c>
      <c r="Z941" s="328">
        <v>380000</v>
      </c>
      <c r="AA941">
        <v>318</v>
      </c>
      <c r="AB941" s="331">
        <v>45323.96470315972</v>
      </c>
      <c r="AC941" s="259">
        <v>1</v>
      </c>
      <c r="AD941" s="328">
        <f t="shared" si="53"/>
        <v>380000</v>
      </c>
      <c r="AE941" t="s">
        <v>3875</v>
      </c>
      <c r="AF941">
        <v>6</v>
      </c>
      <c r="AG941" s="319" t="str">
        <f t="shared" si="51"/>
        <v>6</v>
      </c>
      <c r="AH941" s="319" t="str">
        <f t="shared" si="52"/>
        <v>URR</v>
      </c>
    </row>
    <row r="942" spans="1:34" hidden="1" x14ac:dyDescent="0.25">
      <c r="A942" t="s">
        <v>3811</v>
      </c>
      <c r="B942" t="s">
        <v>3811</v>
      </c>
      <c r="C942" t="s">
        <v>4669</v>
      </c>
      <c r="D942" t="s">
        <v>4922</v>
      </c>
      <c r="E942" t="s">
        <v>4156</v>
      </c>
      <c r="F942" t="s">
        <v>4157</v>
      </c>
      <c r="G942">
        <v>11400346</v>
      </c>
      <c r="H942">
        <v>202401</v>
      </c>
      <c r="I942" s="331">
        <v>45321</v>
      </c>
      <c r="J942">
        <v>137726</v>
      </c>
      <c r="K942" t="s">
        <v>5049</v>
      </c>
      <c r="L942">
        <v>140271</v>
      </c>
      <c r="M942" t="s">
        <v>4390</v>
      </c>
      <c r="O942" t="s">
        <v>4816</v>
      </c>
      <c r="P942" t="s">
        <v>4817</v>
      </c>
      <c r="Q942" t="s">
        <v>4005</v>
      </c>
      <c r="R942">
        <v>2925346</v>
      </c>
      <c r="S942" t="s">
        <v>180</v>
      </c>
      <c r="U942" t="s">
        <v>8352</v>
      </c>
      <c r="V942" s="328" t="s">
        <v>3988</v>
      </c>
      <c r="W942" s="328">
        <v>46218</v>
      </c>
      <c r="X942" s="328">
        <v>11.76</v>
      </c>
      <c r="Y942" s="328">
        <v>121.3</v>
      </c>
      <c r="Z942" s="328">
        <v>46218</v>
      </c>
      <c r="AA942">
        <v>0</v>
      </c>
      <c r="AB942" s="331">
        <v>45327.745587303238</v>
      </c>
      <c r="AC942" s="259">
        <v>1</v>
      </c>
      <c r="AD942" s="328">
        <f t="shared" si="53"/>
        <v>46218</v>
      </c>
      <c r="AE942" t="s">
        <v>3875</v>
      </c>
      <c r="AF942">
        <v>6</v>
      </c>
      <c r="AG942" s="319" t="str">
        <f t="shared" si="51"/>
        <v>6</v>
      </c>
      <c r="AH942" s="319" t="str">
        <f t="shared" si="52"/>
        <v>URR</v>
      </c>
    </row>
    <row r="943" spans="1:34" hidden="1" x14ac:dyDescent="0.25">
      <c r="A943" t="s">
        <v>3811</v>
      </c>
      <c r="B943" t="s">
        <v>3811</v>
      </c>
      <c r="C943" t="s">
        <v>4669</v>
      </c>
      <c r="D943" t="s">
        <v>4922</v>
      </c>
      <c r="E943" t="s">
        <v>4156</v>
      </c>
      <c r="F943" t="s">
        <v>4157</v>
      </c>
      <c r="G943">
        <v>11400346</v>
      </c>
      <c r="H943">
        <v>202401</v>
      </c>
      <c r="I943" s="331">
        <v>45321</v>
      </c>
      <c r="J943">
        <v>137726</v>
      </c>
      <c r="K943" t="s">
        <v>5049</v>
      </c>
      <c r="L943">
        <v>140271</v>
      </c>
      <c r="M943" t="s">
        <v>4390</v>
      </c>
      <c r="O943" t="s">
        <v>4816</v>
      </c>
      <c r="P943" t="s">
        <v>4817</v>
      </c>
      <c r="Q943" t="s">
        <v>4005</v>
      </c>
      <c r="R943">
        <v>2925346</v>
      </c>
      <c r="S943" t="s">
        <v>180</v>
      </c>
      <c r="U943" t="s">
        <v>8353</v>
      </c>
      <c r="V943" s="328" t="s">
        <v>3988</v>
      </c>
      <c r="W943" s="328">
        <v>46218</v>
      </c>
      <c r="X943" s="328">
        <v>11.76</v>
      </c>
      <c r="Y943" s="328">
        <v>121.3</v>
      </c>
      <c r="Z943" s="328">
        <v>46218</v>
      </c>
      <c r="AA943">
        <v>0</v>
      </c>
      <c r="AB943" s="331">
        <v>45327.745587303238</v>
      </c>
      <c r="AC943" s="259">
        <v>1</v>
      </c>
      <c r="AD943" s="328">
        <f t="shared" si="53"/>
        <v>46218</v>
      </c>
      <c r="AE943" t="s">
        <v>3875</v>
      </c>
      <c r="AF943">
        <v>6</v>
      </c>
      <c r="AG943" s="319" t="str">
        <f t="shared" si="51"/>
        <v>6</v>
      </c>
      <c r="AH943" s="319" t="str">
        <f t="shared" si="52"/>
        <v>URR</v>
      </c>
    </row>
    <row r="944" spans="1:34" hidden="1" x14ac:dyDescent="0.25">
      <c r="A944" t="s">
        <v>3811</v>
      </c>
      <c r="B944" t="s">
        <v>3811</v>
      </c>
      <c r="C944" t="s">
        <v>4669</v>
      </c>
      <c r="D944" t="s">
        <v>4984</v>
      </c>
      <c r="E944" t="s">
        <v>4156</v>
      </c>
      <c r="F944" t="s">
        <v>4157</v>
      </c>
      <c r="G944">
        <v>11400017</v>
      </c>
      <c r="H944">
        <v>202401</v>
      </c>
      <c r="I944" s="331">
        <v>45296</v>
      </c>
      <c r="J944" t="s">
        <v>1269</v>
      </c>
      <c r="K944" t="s">
        <v>5049</v>
      </c>
      <c r="L944" t="s">
        <v>4052</v>
      </c>
      <c r="M944" t="s">
        <v>4883</v>
      </c>
      <c r="O944" t="s">
        <v>6809</v>
      </c>
      <c r="P944" t="s">
        <v>6810</v>
      </c>
      <c r="Q944" t="s">
        <v>4005</v>
      </c>
      <c r="R944">
        <v>2925346</v>
      </c>
      <c r="S944" t="s">
        <v>8354</v>
      </c>
      <c r="U944" t="s">
        <v>8355</v>
      </c>
      <c r="V944" s="328" t="s">
        <v>3988</v>
      </c>
      <c r="W944" s="328">
        <v>3150000</v>
      </c>
      <c r="X944" s="328">
        <v>804.67</v>
      </c>
      <c r="Y944" s="328">
        <v>8151.19</v>
      </c>
      <c r="Z944" s="328">
        <v>3150000</v>
      </c>
      <c r="AA944">
        <v>306</v>
      </c>
      <c r="AB944" s="331">
        <v>45315.914501423613</v>
      </c>
      <c r="AC944" s="259">
        <v>1</v>
      </c>
      <c r="AD944" s="328">
        <f t="shared" si="53"/>
        <v>3150000</v>
      </c>
      <c r="AE944" t="s">
        <v>3875</v>
      </c>
      <c r="AF944">
        <v>6</v>
      </c>
      <c r="AG944" s="319" t="str">
        <f t="shared" si="51"/>
        <v>6</v>
      </c>
      <c r="AH944" s="319" t="str">
        <f t="shared" si="52"/>
        <v>URR</v>
      </c>
    </row>
    <row r="945" spans="1:34" hidden="1" x14ac:dyDescent="0.25">
      <c r="A945" t="s">
        <v>3811</v>
      </c>
      <c r="B945" t="s">
        <v>3811</v>
      </c>
      <c r="C945" t="s">
        <v>4669</v>
      </c>
      <c r="D945" t="s">
        <v>4984</v>
      </c>
      <c r="E945" t="s">
        <v>4156</v>
      </c>
      <c r="F945" t="s">
        <v>4157</v>
      </c>
      <c r="G945">
        <v>11400101</v>
      </c>
      <c r="H945">
        <v>202401</v>
      </c>
      <c r="I945" s="331">
        <v>45317</v>
      </c>
      <c r="J945" t="s">
        <v>1269</v>
      </c>
      <c r="K945" t="s">
        <v>5049</v>
      </c>
      <c r="L945" t="s">
        <v>4052</v>
      </c>
      <c r="M945" t="s">
        <v>4883</v>
      </c>
      <c r="O945" t="s">
        <v>5005</v>
      </c>
      <c r="P945" t="s">
        <v>5006</v>
      </c>
      <c r="Q945" t="s">
        <v>4005</v>
      </c>
      <c r="R945">
        <v>2925346</v>
      </c>
      <c r="S945" t="s">
        <v>8356</v>
      </c>
      <c r="U945" t="s">
        <v>8357</v>
      </c>
      <c r="V945" s="328" t="s">
        <v>3988</v>
      </c>
      <c r="W945" s="328">
        <v>2700000</v>
      </c>
      <c r="X945" s="328">
        <v>687.04</v>
      </c>
      <c r="Y945" s="328">
        <v>7086.02</v>
      </c>
      <c r="Z945" s="328">
        <v>2700000</v>
      </c>
      <c r="AA945">
        <v>306</v>
      </c>
      <c r="AB945" s="331">
        <v>45322.871808796299</v>
      </c>
      <c r="AC945" s="259">
        <v>1</v>
      </c>
      <c r="AD945" s="328">
        <f t="shared" si="53"/>
        <v>2700000</v>
      </c>
      <c r="AE945" t="s">
        <v>3875</v>
      </c>
      <c r="AF945">
        <v>6</v>
      </c>
      <c r="AG945" s="319" t="str">
        <f t="shared" si="51"/>
        <v>6</v>
      </c>
      <c r="AH945" s="319" t="str">
        <f t="shared" si="52"/>
        <v>URR</v>
      </c>
    </row>
    <row r="946" spans="1:34" hidden="1" x14ac:dyDescent="0.25">
      <c r="A946" t="s">
        <v>3811</v>
      </c>
      <c r="B946" t="s">
        <v>3811</v>
      </c>
      <c r="C946" t="s">
        <v>4669</v>
      </c>
      <c r="D946" t="s">
        <v>4984</v>
      </c>
      <c r="E946" t="s">
        <v>4156</v>
      </c>
      <c r="F946" t="s">
        <v>4157</v>
      </c>
      <c r="G946">
        <v>11400248</v>
      </c>
      <c r="H946">
        <v>202401</v>
      </c>
      <c r="I946" s="331">
        <v>45321</v>
      </c>
      <c r="J946" t="s">
        <v>1269</v>
      </c>
      <c r="K946" t="s">
        <v>5049</v>
      </c>
      <c r="L946" t="s">
        <v>4052</v>
      </c>
      <c r="M946" t="s">
        <v>4883</v>
      </c>
      <c r="O946" t="s">
        <v>7414</v>
      </c>
      <c r="P946" t="s">
        <v>7415</v>
      </c>
      <c r="Q946" t="s">
        <v>4005</v>
      </c>
      <c r="R946">
        <v>2925346</v>
      </c>
      <c r="S946" t="s">
        <v>8358</v>
      </c>
      <c r="U946" t="s">
        <v>8359</v>
      </c>
      <c r="V946" s="328" t="s">
        <v>3988</v>
      </c>
      <c r="W946" s="328">
        <v>3285000</v>
      </c>
      <c r="X946" s="328">
        <v>835.9</v>
      </c>
      <c r="Y946" s="328">
        <v>8621.32</v>
      </c>
      <c r="Z946" s="328">
        <v>3285000</v>
      </c>
      <c r="AA946">
        <v>306</v>
      </c>
      <c r="AB946" s="331">
        <v>45324.971737962966</v>
      </c>
      <c r="AC946" s="259">
        <v>0.73112988843373516</v>
      </c>
      <c r="AD946" s="328">
        <f t="shared" si="53"/>
        <v>2401761.6835048199</v>
      </c>
      <c r="AE946" t="s">
        <v>3875</v>
      </c>
      <c r="AF946">
        <v>6</v>
      </c>
      <c r="AG946" s="319" t="str">
        <f t="shared" si="51"/>
        <v>6</v>
      </c>
      <c r="AH946" s="319" t="str">
        <f t="shared" si="52"/>
        <v>URR</v>
      </c>
    </row>
    <row r="947" spans="1:34" hidden="1" x14ac:dyDescent="0.25">
      <c r="A947" t="s">
        <v>3811</v>
      </c>
      <c r="B947" t="s">
        <v>3811</v>
      </c>
      <c r="C947" t="s">
        <v>4669</v>
      </c>
      <c r="D947" t="s">
        <v>4984</v>
      </c>
      <c r="E947" t="s">
        <v>4156</v>
      </c>
      <c r="F947" t="s">
        <v>4157</v>
      </c>
      <c r="G947">
        <v>11400346</v>
      </c>
      <c r="H947">
        <v>202401</v>
      </c>
      <c r="I947" s="331">
        <v>45321</v>
      </c>
      <c r="J947">
        <v>137726</v>
      </c>
      <c r="K947" t="s">
        <v>5049</v>
      </c>
      <c r="L947">
        <v>140271</v>
      </c>
      <c r="M947" t="s">
        <v>4390</v>
      </c>
      <c r="O947" t="s">
        <v>7389</v>
      </c>
      <c r="P947" t="s">
        <v>7390</v>
      </c>
      <c r="Q947" t="s">
        <v>4005</v>
      </c>
      <c r="R947">
        <v>2925346</v>
      </c>
      <c r="S947" t="s">
        <v>180</v>
      </c>
      <c r="U947" t="s">
        <v>8360</v>
      </c>
      <c r="V947" s="328" t="s">
        <v>3988</v>
      </c>
      <c r="W947" s="328">
        <v>260000</v>
      </c>
      <c r="X947" s="328">
        <v>66.16</v>
      </c>
      <c r="Y947" s="328">
        <v>682.36</v>
      </c>
      <c r="Z947" s="328">
        <v>260000</v>
      </c>
      <c r="AA947">
        <v>0</v>
      </c>
      <c r="AB947" s="331">
        <v>45327.745587303238</v>
      </c>
      <c r="AC947" s="259">
        <v>1</v>
      </c>
      <c r="AD947" s="328">
        <f t="shared" si="53"/>
        <v>260000</v>
      </c>
      <c r="AE947" t="s">
        <v>3875</v>
      </c>
      <c r="AF947">
        <v>6</v>
      </c>
      <c r="AG947" s="319" t="str">
        <f t="shared" si="51"/>
        <v>6</v>
      </c>
      <c r="AH947" s="319" t="str">
        <f t="shared" si="52"/>
        <v>URR</v>
      </c>
    </row>
    <row r="948" spans="1:34" hidden="1" x14ac:dyDescent="0.25">
      <c r="A948" t="s">
        <v>3811</v>
      </c>
      <c r="B948" t="s">
        <v>3811</v>
      </c>
      <c r="C948" t="s">
        <v>4669</v>
      </c>
      <c r="D948" t="s">
        <v>4984</v>
      </c>
      <c r="E948" t="s">
        <v>4156</v>
      </c>
      <c r="F948" t="s">
        <v>4157</v>
      </c>
      <c r="G948">
        <v>11400346</v>
      </c>
      <c r="H948">
        <v>202401</v>
      </c>
      <c r="I948" s="331">
        <v>45321</v>
      </c>
      <c r="J948">
        <v>137726</v>
      </c>
      <c r="K948" t="s">
        <v>5049</v>
      </c>
      <c r="L948">
        <v>140271</v>
      </c>
      <c r="M948" t="s">
        <v>4390</v>
      </c>
      <c r="O948" t="s">
        <v>4622</v>
      </c>
      <c r="P948" t="s">
        <v>4623</v>
      </c>
      <c r="Q948" t="s">
        <v>4005</v>
      </c>
      <c r="R948">
        <v>2925346</v>
      </c>
      <c r="S948" t="s">
        <v>180</v>
      </c>
      <c r="U948" t="s">
        <v>8361</v>
      </c>
      <c r="V948" s="328" t="s">
        <v>3988</v>
      </c>
      <c r="W948" s="328">
        <v>25000</v>
      </c>
      <c r="X948" s="328">
        <v>6.36</v>
      </c>
      <c r="Y948" s="328">
        <v>65.61</v>
      </c>
      <c r="Z948" s="328">
        <v>25000</v>
      </c>
      <c r="AA948">
        <v>0</v>
      </c>
      <c r="AB948" s="331">
        <v>45327.745587303238</v>
      </c>
      <c r="AC948" s="259">
        <v>1</v>
      </c>
      <c r="AD948" s="328">
        <f t="shared" si="53"/>
        <v>25000</v>
      </c>
      <c r="AE948" t="s">
        <v>3875</v>
      </c>
      <c r="AF948">
        <v>6</v>
      </c>
      <c r="AG948" s="319" t="str">
        <f t="shared" si="51"/>
        <v>6</v>
      </c>
      <c r="AH948" s="319" t="str">
        <f t="shared" si="52"/>
        <v>URR</v>
      </c>
    </row>
    <row r="949" spans="1:34" hidden="1" x14ac:dyDescent="0.25">
      <c r="A949" t="s">
        <v>3811</v>
      </c>
      <c r="B949" t="s">
        <v>3811</v>
      </c>
      <c r="C949" t="s">
        <v>4669</v>
      </c>
      <c r="D949" t="s">
        <v>4984</v>
      </c>
      <c r="E949" t="s">
        <v>4156</v>
      </c>
      <c r="F949" t="s">
        <v>4157</v>
      </c>
      <c r="G949">
        <v>11400348</v>
      </c>
      <c r="H949">
        <v>202401</v>
      </c>
      <c r="I949" s="331">
        <v>45315</v>
      </c>
      <c r="J949">
        <v>137726</v>
      </c>
      <c r="K949" t="s">
        <v>5049</v>
      </c>
      <c r="L949">
        <v>140272</v>
      </c>
      <c r="M949" t="s">
        <v>4393</v>
      </c>
      <c r="O949" t="s">
        <v>4622</v>
      </c>
      <c r="P949" t="s">
        <v>4623</v>
      </c>
      <c r="Q949" t="s">
        <v>4005</v>
      </c>
      <c r="R949">
        <v>2925346</v>
      </c>
      <c r="S949" t="s">
        <v>180</v>
      </c>
      <c r="U949" t="s">
        <v>8362</v>
      </c>
      <c r="V949" s="328" t="s">
        <v>3988</v>
      </c>
      <c r="W949" s="328">
        <v>130000</v>
      </c>
      <c r="X949" s="328">
        <v>32.75</v>
      </c>
      <c r="Y949" s="328">
        <v>334.94</v>
      </c>
      <c r="Z949" s="328">
        <v>130000</v>
      </c>
      <c r="AA949">
        <v>0</v>
      </c>
      <c r="AB949" s="331">
        <v>45327.748018171296</v>
      </c>
      <c r="AC949" s="259">
        <v>1</v>
      </c>
      <c r="AD949" s="328">
        <f t="shared" si="53"/>
        <v>130000</v>
      </c>
      <c r="AE949" t="s">
        <v>3875</v>
      </c>
      <c r="AF949">
        <v>6</v>
      </c>
      <c r="AG949" s="319" t="str">
        <f t="shared" si="51"/>
        <v>6</v>
      </c>
      <c r="AH949" s="319" t="str">
        <f t="shared" si="52"/>
        <v>URR</v>
      </c>
    </row>
    <row r="950" spans="1:34" hidden="1" x14ac:dyDescent="0.25">
      <c r="A950" t="s">
        <v>3811</v>
      </c>
      <c r="B950" t="s">
        <v>3811</v>
      </c>
      <c r="C950" t="s">
        <v>4669</v>
      </c>
      <c r="D950" t="s">
        <v>4984</v>
      </c>
      <c r="E950" t="s">
        <v>4156</v>
      </c>
      <c r="F950" t="s">
        <v>4157</v>
      </c>
      <c r="G950">
        <v>11400351</v>
      </c>
      <c r="H950">
        <v>202401</v>
      </c>
      <c r="I950" s="331">
        <v>45320</v>
      </c>
      <c r="J950">
        <v>137726</v>
      </c>
      <c r="K950" t="s">
        <v>5049</v>
      </c>
      <c r="L950">
        <v>117456</v>
      </c>
      <c r="M950" t="s">
        <v>7558</v>
      </c>
      <c r="O950" t="s">
        <v>4622</v>
      </c>
      <c r="P950" t="s">
        <v>4623</v>
      </c>
      <c r="Q950" t="s">
        <v>4005</v>
      </c>
      <c r="R950">
        <v>2925346</v>
      </c>
      <c r="S950" t="s">
        <v>180</v>
      </c>
      <c r="U950" t="s">
        <v>8363</v>
      </c>
      <c r="V950" s="328" t="s">
        <v>3988</v>
      </c>
      <c r="W950" s="328">
        <v>83000</v>
      </c>
      <c r="X950" s="328">
        <v>21.12</v>
      </c>
      <c r="Y950" s="328">
        <v>217.83</v>
      </c>
      <c r="Z950" s="328">
        <v>83000</v>
      </c>
      <c r="AA950">
        <v>0</v>
      </c>
      <c r="AB950" s="331">
        <v>45327.751314155095</v>
      </c>
      <c r="AC950" s="259">
        <v>1</v>
      </c>
      <c r="AD950" s="328">
        <f t="shared" si="53"/>
        <v>83000</v>
      </c>
      <c r="AE950" t="s">
        <v>3875</v>
      </c>
      <c r="AF950">
        <v>6</v>
      </c>
      <c r="AG950" s="319" t="str">
        <f t="shared" si="51"/>
        <v>6</v>
      </c>
      <c r="AH950" s="319" t="str">
        <f t="shared" si="52"/>
        <v>URR</v>
      </c>
    </row>
    <row r="951" spans="1:34" hidden="1" x14ac:dyDescent="0.25">
      <c r="A951" t="s">
        <v>3811</v>
      </c>
      <c r="B951" t="s">
        <v>3811</v>
      </c>
      <c r="C951" t="s">
        <v>4669</v>
      </c>
      <c r="D951" t="s">
        <v>4984</v>
      </c>
      <c r="E951" t="s">
        <v>4156</v>
      </c>
      <c r="F951" t="s">
        <v>4157</v>
      </c>
      <c r="G951">
        <v>11400354</v>
      </c>
      <c r="H951">
        <v>202401</v>
      </c>
      <c r="I951" s="331">
        <v>45320</v>
      </c>
      <c r="J951">
        <v>137726</v>
      </c>
      <c r="K951" t="s">
        <v>5049</v>
      </c>
      <c r="L951">
        <v>122256</v>
      </c>
      <c r="M951" t="s">
        <v>4217</v>
      </c>
      <c r="O951" t="s">
        <v>4622</v>
      </c>
      <c r="P951" t="s">
        <v>4623</v>
      </c>
      <c r="Q951" t="s">
        <v>4005</v>
      </c>
      <c r="R951">
        <v>2925346</v>
      </c>
      <c r="S951" t="s">
        <v>180</v>
      </c>
      <c r="U951" t="s">
        <v>8364</v>
      </c>
      <c r="V951" s="328" t="s">
        <v>3988</v>
      </c>
      <c r="W951" s="328">
        <v>298000</v>
      </c>
      <c r="X951" s="328">
        <v>75.83</v>
      </c>
      <c r="Y951" s="328">
        <v>782.09</v>
      </c>
      <c r="Z951" s="328">
        <v>298000</v>
      </c>
      <c r="AA951">
        <v>0</v>
      </c>
      <c r="AB951" s="331">
        <v>45327.755182638888</v>
      </c>
      <c r="AC951" s="259">
        <v>1</v>
      </c>
      <c r="AD951" s="328">
        <f t="shared" si="53"/>
        <v>298000</v>
      </c>
      <c r="AE951" t="s">
        <v>3875</v>
      </c>
      <c r="AF951">
        <v>6</v>
      </c>
      <c r="AG951" s="319" t="str">
        <f t="shared" si="51"/>
        <v>6</v>
      </c>
      <c r="AH951" s="319" t="str">
        <f t="shared" si="52"/>
        <v>URR</v>
      </c>
    </row>
    <row r="952" spans="1:34" hidden="1" x14ac:dyDescent="0.25">
      <c r="A952" t="s">
        <v>3811</v>
      </c>
      <c r="B952" t="s">
        <v>3811</v>
      </c>
      <c r="C952" t="s">
        <v>4669</v>
      </c>
      <c r="D952" t="s">
        <v>5028</v>
      </c>
      <c r="E952" t="s">
        <v>4156</v>
      </c>
      <c r="F952" t="s">
        <v>4157</v>
      </c>
      <c r="G952">
        <v>11400197</v>
      </c>
      <c r="H952">
        <v>202401</v>
      </c>
      <c r="I952" s="331">
        <v>45303</v>
      </c>
      <c r="J952">
        <v>137728</v>
      </c>
      <c r="K952" t="s">
        <v>5049</v>
      </c>
      <c r="L952">
        <v>142028</v>
      </c>
      <c r="M952" t="s">
        <v>6771</v>
      </c>
      <c r="O952" t="s">
        <v>4777</v>
      </c>
      <c r="P952" t="s">
        <v>4778</v>
      </c>
      <c r="Q952" t="s">
        <v>4005</v>
      </c>
      <c r="R952">
        <v>2925346</v>
      </c>
      <c r="S952" t="s">
        <v>180</v>
      </c>
      <c r="U952" t="s">
        <v>8365</v>
      </c>
      <c r="V952" s="328" t="s">
        <v>3988</v>
      </c>
      <c r="W952" s="328">
        <v>771600</v>
      </c>
      <c r="X952" s="328">
        <v>195.52</v>
      </c>
      <c r="Y952" s="328">
        <v>2012.56</v>
      </c>
      <c r="Z952" s="328">
        <v>771600</v>
      </c>
      <c r="AA952">
        <v>0</v>
      </c>
      <c r="AB952" s="331">
        <v>45324.764440509258</v>
      </c>
      <c r="AC952" s="259">
        <v>1</v>
      </c>
      <c r="AD952" s="328">
        <f t="shared" si="53"/>
        <v>771600</v>
      </c>
      <c r="AE952" t="s">
        <v>3875</v>
      </c>
      <c r="AF952">
        <v>6</v>
      </c>
      <c r="AG952" s="319" t="str">
        <f t="shared" si="51"/>
        <v>6</v>
      </c>
      <c r="AH952" s="319" t="str">
        <f t="shared" si="52"/>
        <v>URR</v>
      </c>
    </row>
    <row r="953" spans="1:34" hidden="1" x14ac:dyDescent="0.25">
      <c r="A953" t="s">
        <v>3811</v>
      </c>
      <c r="B953" t="s">
        <v>3811</v>
      </c>
      <c r="C953" t="s">
        <v>4669</v>
      </c>
      <c r="D953" t="s">
        <v>5028</v>
      </c>
      <c r="E953" t="s">
        <v>4156</v>
      </c>
      <c r="F953" t="s">
        <v>4157</v>
      </c>
      <c r="G953">
        <v>11400197</v>
      </c>
      <c r="H953">
        <v>202401</v>
      </c>
      <c r="I953" s="331">
        <v>45303</v>
      </c>
      <c r="J953">
        <v>137728</v>
      </c>
      <c r="K953" t="s">
        <v>5049</v>
      </c>
      <c r="L953">
        <v>142028</v>
      </c>
      <c r="M953" t="s">
        <v>6771</v>
      </c>
      <c r="O953" t="s">
        <v>4772</v>
      </c>
      <c r="P953" t="s">
        <v>4773</v>
      </c>
      <c r="Q953" t="s">
        <v>4005</v>
      </c>
      <c r="R953">
        <v>2925346</v>
      </c>
      <c r="S953" t="s">
        <v>180</v>
      </c>
      <c r="U953" t="s">
        <v>8366</v>
      </c>
      <c r="V953" s="328" t="s">
        <v>3988</v>
      </c>
      <c r="W953" s="328">
        <v>18603</v>
      </c>
      <c r="X953" s="328">
        <v>4.71</v>
      </c>
      <c r="Y953" s="328">
        <v>48.52</v>
      </c>
      <c r="Z953" s="328">
        <v>18603</v>
      </c>
      <c r="AA953">
        <v>0</v>
      </c>
      <c r="AB953" s="331">
        <v>45324.764440509258</v>
      </c>
      <c r="AC953" s="259">
        <v>1</v>
      </c>
      <c r="AD953" s="328">
        <f t="shared" si="53"/>
        <v>18603</v>
      </c>
      <c r="AE953" t="s">
        <v>3875</v>
      </c>
      <c r="AF953">
        <v>6</v>
      </c>
      <c r="AG953" s="319" t="str">
        <f t="shared" si="51"/>
        <v>6</v>
      </c>
      <c r="AH953" s="319" t="str">
        <f t="shared" si="52"/>
        <v>URR</v>
      </c>
    </row>
    <row r="954" spans="1:34" hidden="1" x14ac:dyDescent="0.25">
      <c r="A954" t="s">
        <v>3811</v>
      </c>
      <c r="B954" t="s">
        <v>3811</v>
      </c>
      <c r="C954" t="s">
        <v>4669</v>
      </c>
      <c r="D954" t="s">
        <v>5028</v>
      </c>
      <c r="E954" t="s">
        <v>4156</v>
      </c>
      <c r="F954" t="s">
        <v>4157</v>
      </c>
      <c r="G954">
        <v>11400243</v>
      </c>
      <c r="H954">
        <v>202401</v>
      </c>
      <c r="I954" s="331">
        <v>45318</v>
      </c>
      <c r="J954">
        <v>137728</v>
      </c>
      <c r="K954" t="s">
        <v>5049</v>
      </c>
      <c r="L954" t="s">
        <v>6370</v>
      </c>
      <c r="M954" t="s">
        <v>6371</v>
      </c>
      <c r="O954" t="s">
        <v>4777</v>
      </c>
      <c r="P954" t="s">
        <v>4778</v>
      </c>
      <c r="Q954" t="s">
        <v>4005</v>
      </c>
      <c r="R954">
        <v>2925346</v>
      </c>
      <c r="S954" t="s">
        <v>180</v>
      </c>
      <c r="U954" t="s">
        <v>8367</v>
      </c>
      <c r="V954" s="328" t="s">
        <v>3988</v>
      </c>
      <c r="W954" s="328">
        <v>935100</v>
      </c>
      <c r="X954" s="328">
        <v>237.95</v>
      </c>
      <c r="Y954" s="328">
        <v>2454.12</v>
      </c>
      <c r="Z954" s="328">
        <v>935100</v>
      </c>
      <c r="AA954">
        <v>0</v>
      </c>
      <c r="AB954" s="331">
        <v>45324.961356099535</v>
      </c>
      <c r="AC954" s="259">
        <v>1</v>
      </c>
      <c r="AD954" s="328">
        <f t="shared" si="53"/>
        <v>935100</v>
      </c>
      <c r="AE954" t="s">
        <v>3875</v>
      </c>
      <c r="AF954">
        <v>6</v>
      </c>
      <c r="AG954" s="319" t="str">
        <f t="shared" si="51"/>
        <v>6</v>
      </c>
      <c r="AH954" s="319" t="str">
        <f t="shared" si="52"/>
        <v>URR</v>
      </c>
    </row>
    <row r="955" spans="1:34" hidden="1" x14ac:dyDescent="0.25">
      <c r="A955" t="s">
        <v>3811</v>
      </c>
      <c r="B955" t="s">
        <v>3811</v>
      </c>
      <c r="C955" t="s">
        <v>4669</v>
      </c>
      <c r="D955" t="s">
        <v>5028</v>
      </c>
      <c r="E955" t="s">
        <v>4156</v>
      </c>
      <c r="F955" t="s">
        <v>4157</v>
      </c>
      <c r="G955">
        <v>11400243</v>
      </c>
      <c r="H955">
        <v>202401</v>
      </c>
      <c r="I955" s="331">
        <v>45318</v>
      </c>
      <c r="J955">
        <v>137728</v>
      </c>
      <c r="K955" t="s">
        <v>5049</v>
      </c>
      <c r="L955" t="s">
        <v>6370</v>
      </c>
      <c r="M955" t="s">
        <v>6371</v>
      </c>
      <c r="O955" t="s">
        <v>4772</v>
      </c>
      <c r="P955" t="s">
        <v>4773</v>
      </c>
      <c r="Q955" t="s">
        <v>4005</v>
      </c>
      <c r="R955">
        <v>2925346</v>
      </c>
      <c r="S955" t="s">
        <v>180</v>
      </c>
      <c r="U955" t="s">
        <v>8368</v>
      </c>
      <c r="V955" s="328" t="s">
        <v>3988</v>
      </c>
      <c r="W955" s="328">
        <v>20329</v>
      </c>
      <c r="X955" s="328">
        <v>5.17</v>
      </c>
      <c r="Y955" s="328">
        <v>53.35</v>
      </c>
      <c r="Z955" s="328">
        <v>20329</v>
      </c>
      <c r="AA955">
        <v>0</v>
      </c>
      <c r="AB955" s="331">
        <v>45324.961356099535</v>
      </c>
      <c r="AC955" s="259">
        <v>1</v>
      </c>
      <c r="AD955" s="328">
        <f t="shared" si="53"/>
        <v>20329</v>
      </c>
      <c r="AE955" t="s">
        <v>3875</v>
      </c>
      <c r="AF955">
        <v>6</v>
      </c>
      <c r="AG955" s="319" t="str">
        <f t="shared" si="51"/>
        <v>6</v>
      </c>
      <c r="AH955" s="319" t="str">
        <f t="shared" si="52"/>
        <v>URR</v>
      </c>
    </row>
    <row r="956" spans="1:34" hidden="1" x14ac:dyDescent="0.25">
      <c r="A956" t="s">
        <v>3811</v>
      </c>
      <c r="B956" t="s">
        <v>3811</v>
      </c>
      <c r="C956" t="s">
        <v>4669</v>
      </c>
      <c r="D956" t="s">
        <v>5028</v>
      </c>
      <c r="E956" t="s">
        <v>4156</v>
      </c>
      <c r="F956" t="s">
        <v>4157</v>
      </c>
      <c r="G956">
        <v>11400268</v>
      </c>
      <c r="H956">
        <v>202401</v>
      </c>
      <c r="I956" s="331">
        <v>45318</v>
      </c>
      <c r="J956">
        <v>137728</v>
      </c>
      <c r="K956" t="s">
        <v>5049</v>
      </c>
      <c r="L956" t="s">
        <v>4544</v>
      </c>
      <c r="M956" t="s">
        <v>4545</v>
      </c>
      <c r="O956" t="s">
        <v>8369</v>
      </c>
      <c r="P956" t="s">
        <v>8370</v>
      </c>
      <c r="Q956" t="s">
        <v>4005</v>
      </c>
      <c r="R956">
        <v>2925346</v>
      </c>
      <c r="S956" t="s">
        <v>180</v>
      </c>
      <c r="U956" t="s">
        <v>8371</v>
      </c>
      <c r="V956" s="328" t="s">
        <v>3988</v>
      </c>
      <c r="W956" s="328">
        <v>640800</v>
      </c>
      <c r="X956" s="328">
        <v>163.06</v>
      </c>
      <c r="Y956" s="328">
        <v>1681.75</v>
      </c>
      <c r="Z956" s="328">
        <v>640800</v>
      </c>
      <c r="AA956">
        <v>0</v>
      </c>
      <c r="AB956" s="331">
        <v>45325.023358333332</v>
      </c>
      <c r="AC956" s="259">
        <v>1</v>
      </c>
      <c r="AD956" s="328">
        <f t="shared" si="53"/>
        <v>640800</v>
      </c>
      <c r="AE956" t="s">
        <v>3875</v>
      </c>
      <c r="AF956">
        <v>6</v>
      </c>
      <c r="AG956" s="319" t="str">
        <f t="shared" si="51"/>
        <v>6</v>
      </c>
      <c r="AH956" s="319" t="str">
        <f t="shared" si="52"/>
        <v>URR</v>
      </c>
    </row>
    <row r="957" spans="1:34" hidden="1" x14ac:dyDescent="0.25">
      <c r="A957" t="s">
        <v>3811</v>
      </c>
      <c r="B957" t="s">
        <v>3811</v>
      </c>
      <c r="C957" t="s">
        <v>4669</v>
      </c>
      <c r="D957" t="s">
        <v>5028</v>
      </c>
      <c r="E957" t="s">
        <v>4156</v>
      </c>
      <c r="F957" t="s">
        <v>4157</v>
      </c>
      <c r="G957">
        <v>11400268</v>
      </c>
      <c r="H957">
        <v>202401</v>
      </c>
      <c r="I957" s="331">
        <v>45318</v>
      </c>
      <c r="J957">
        <v>137728</v>
      </c>
      <c r="K957" t="s">
        <v>5049</v>
      </c>
      <c r="L957" t="s">
        <v>4544</v>
      </c>
      <c r="M957" t="s">
        <v>4545</v>
      </c>
      <c r="O957" t="s">
        <v>4772</v>
      </c>
      <c r="P957" t="s">
        <v>4773</v>
      </c>
      <c r="Q957" t="s">
        <v>4005</v>
      </c>
      <c r="R957">
        <v>2925346</v>
      </c>
      <c r="S957" t="s">
        <v>180</v>
      </c>
      <c r="U957" t="s">
        <v>8372</v>
      </c>
      <c r="V957" s="328" t="s">
        <v>3988</v>
      </c>
      <c r="W957" s="328">
        <v>20329</v>
      </c>
      <c r="X957" s="328">
        <v>5.17</v>
      </c>
      <c r="Y957" s="328">
        <v>53.35</v>
      </c>
      <c r="Z957" s="328">
        <v>20329</v>
      </c>
      <c r="AA957">
        <v>0</v>
      </c>
      <c r="AB957" s="331">
        <v>45325.023358333332</v>
      </c>
      <c r="AC957" s="259">
        <v>1</v>
      </c>
      <c r="AD957" s="328">
        <f t="shared" si="53"/>
        <v>20329</v>
      </c>
      <c r="AE957" t="s">
        <v>3875</v>
      </c>
      <c r="AF957">
        <v>6</v>
      </c>
      <c r="AG957" s="319" t="str">
        <f t="shared" si="51"/>
        <v>6</v>
      </c>
      <c r="AH957" s="319" t="str">
        <f t="shared" si="52"/>
        <v>URR</v>
      </c>
    </row>
    <row r="958" spans="1:34" hidden="1" x14ac:dyDescent="0.25">
      <c r="A958" t="s">
        <v>3811</v>
      </c>
      <c r="B958" t="s">
        <v>4145</v>
      </c>
      <c r="C958" t="s">
        <v>4161</v>
      </c>
      <c r="D958" t="s">
        <v>4193</v>
      </c>
      <c r="E958" t="s">
        <v>4148</v>
      </c>
      <c r="F958" t="s">
        <v>4149</v>
      </c>
      <c r="G958">
        <v>2400064</v>
      </c>
      <c r="H958">
        <v>202401</v>
      </c>
      <c r="I958" s="331">
        <v>45301</v>
      </c>
      <c r="J958">
        <v>10848</v>
      </c>
      <c r="K958" t="s">
        <v>5049</v>
      </c>
      <c r="M958" t="s">
        <v>180</v>
      </c>
      <c r="O958" t="s">
        <v>5087</v>
      </c>
      <c r="P958" t="s">
        <v>5088</v>
      </c>
      <c r="Q958" t="s">
        <v>4008</v>
      </c>
      <c r="R958" t="s">
        <v>6707</v>
      </c>
      <c r="S958" t="s">
        <v>180</v>
      </c>
      <c r="U958" t="s">
        <v>8373</v>
      </c>
      <c r="V958" s="328" t="s">
        <v>3988</v>
      </c>
      <c r="W958" s="328">
        <v>7670000</v>
      </c>
      <c r="X958" s="328">
        <v>1959.3</v>
      </c>
      <c r="Y958" s="328">
        <v>19847.509999999998</v>
      </c>
      <c r="Z958" s="328">
        <v>7670000</v>
      </c>
      <c r="AA958">
        <v>0</v>
      </c>
      <c r="AB958" s="331">
        <v>45315.658526388892</v>
      </c>
      <c r="AC958" s="259">
        <v>1</v>
      </c>
      <c r="AD958" s="328">
        <f t="shared" si="53"/>
        <v>7670000</v>
      </c>
      <c r="AE958" t="s">
        <v>3868</v>
      </c>
      <c r="AF958">
        <v>6</v>
      </c>
      <c r="AG958" s="319" t="str">
        <f t="shared" si="51"/>
        <v>3</v>
      </c>
      <c r="AH958" s="319" t="str">
        <f t="shared" si="52"/>
        <v>NE</v>
      </c>
    </row>
    <row r="959" spans="1:34" hidden="1" x14ac:dyDescent="0.25">
      <c r="A959" t="s">
        <v>3811</v>
      </c>
      <c r="B959" t="s">
        <v>4145</v>
      </c>
      <c r="C959" t="s">
        <v>4161</v>
      </c>
      <c r="D959" t="s">
        <v>4193</v>
      </c>
      <c r="E959" t="s">
        <v>4148</v>
      </c>
      <c r="F959" t="s">
        <v>4149</v>
      </c>
      <c r="G959">
        <v>2400064</v>
      </c>
      <c r="H959">
        <v>202401</v>
      </c>
      <c r="I959" s="331">
        <v>45301</v>
      </c>
      <c r="J959">
        <v>10848</v>
      </c>
      <c r="K959" t="s">
        <v>5049</v>
      </c>
      <c r="M959" t="s">
        <v>180</v>
      </c>
      <c r="O959" t="s">
        <v>5091</v>
      </c>
      <c r="P959" t="s">
        <v>5092</v>
      </c>
      <c r="Q959" t="s">
        <v>4008</v>
      </c>
      <c r="R959" t="s">
        <v>6707</v>
      </c>
      <c r="S959" t="s">
        <v>180</v>
      </c>
      <c r="U959" t="s">
        <v>8374</v>
      </c>
      <c r="V959" s="328" t="s">
        <v>3988</v>
      </c>
      <c r="W959" s="328">
        <v>87438</v>
      </c>
      <c r="X959" s="328">
        <v>22.34</v>
      </c>
      <c r="Y959" s="328">
        <v>226.26</v>
      </c>
      <c r="Z959" s="328">
        <v>87438</v>
      </c>
      <c r="AA959">
        <v>0</v>
      </c>
      <c r="AB959" s="331">
        <v>45315.658526585648</v>
      </c>
      <c r="AC959" s="259">
        <v>1</v>
      </c>
      <c r="AD959" s="328">
        <f t="shared" si="53"/>
        <v>87438</v>
      </c>
      <c r="AE959" t="s">
        <v>3868</v>
      </c>
      <c r="AF959">
        <v>6</v>
      </c>
      <c r="AG959" s="319" t="str">
        <f t="shared" si="51"/>
        <v>3</v>
      </c>
      <c r="AH959" s="319" t="str">
        <f t="shared" si="52"/>
        <v>NE</v>
      </c>
    </row>
    <row r="960" spans="1:34" hidden="1" x14ac:dyDescent="0.25">
      <c r="A960" t="s">
        <v>3811</v>
      </c>
      <c r="B960" t="s">
        <v>4145</v>
      </c>
      <c r="C960" t="s">
        <v>4161</v>
      </c>
      <c r="D960" t="s">
        <v>4193</v>
      </c>
      <c r="E960" t="s">
        <v>4148</v>
      </c>
      <c r="F960" t="s">
        <v>4149</v>
      </c>
      <c r="G960">
        <v>2400065</v>
      </c>
      <c r="H960">
        <v>202401</v>
      </c>
      <c r="I960" s="331">
        <v>45301</v>
      </c>
      <c r="J960">
        <v>10848</v>
      </c>
      <c r="K960" t="s">
        <v>5049</v>
      </c>
      <c r="M960" t="s">
        <v>180</v>
      </c>
      <c r="O960" t="s">
        <v>5091</v>
      </c>
      <c r="P960" t="s">
        <v>5092</v>
      </c>
      <c r="Q960" t="s">
        <v>4008</v>
      </c>
      <c r="R960" t="s">
        <v>6707</v>
      </c>
      <c r="S960" t="s">
        <v>180</v>
      </c>
      <c r="U960" t="s">
        <v>8375</v>
      </c>
      <c r="V960" s="328" t="s">
        <v>3988</v>
      </c>
      <c r="W960" s="328">
        <v>37050</v>
      </c>
      <c r="X960" s="328">
        <v>9.4600000000000009</v>
      </c>
      <c r="Y960" s="328">
        <v>95.87</v>
      </c>
      <c r="Z960" s="328">
        <v>37050</v>
      </c>
      <c r="AA960">
        <v>0</v>
      </c>
      <c r="AB960" s="331">
        <v>45315.659751238425</v>
      </c>
      <c r="AC960" s="259">
        <v>1</v>
      </c>
      <c r="AD960" s="328">
        <f t="shared" si="53"/>
        <v>37050</v>
      </c>
      <c r="AE960" t="s">
        <v>3868</v>
      </c>
      <c r="AF960">
        <v>6</v>
      </c>
      <c r="AG960" s="319" t="str">
        <f t="shared" si="51"/>
        <v>3</v>
      </c>
      <c r="AH960" s="319" t="str">
        <f t="shared" si="52"/>
        <v>NE</v>
      </c>
    </row>
    <row r="961" spans="1:34" hidden="1" x14ac:dyDescent="0.25">
      <c r="A961" t="s">
        <v>3811</v>
      </c>
      <c r="B961" t="s">
        <v>4145</v>
      </c>
      <c r="C961" t="s">
        <v>4161</v>
      </c>
      <c r="D961" t="s">
        <v>4193</v>
      </c>
      <c r="E961" t="s">
        <v>4148</v>
      </c>
      <c r="F961" t="s">
        <v>4149</v>
      </c>
      <c r="G961">
        <v>2400065</v>
      </c>
      <c r="H961">
        <v>202401</v>
      </c>
      <c r="I961" s="331">
        <v>45301</v>
      </c>
      <c r="J961">
        <v>10848</v>
      </c>
      <c r="K961" t="s">
        <v>5049</v>
      </c>
      <c r="M961" t="s">
        <v>180</v>
      </c>
      <c r="O961" t="s">
        <v>5087</v>
      </c>
      <c r="P961" t="s">
        <v>5088</v>
      </c>
      <c r="Q961" t="s">
        <v>4008</v>
      </c>
      <c r="R961" t="s">
        <v>6707</v>
      </c>
      <c r="S961" t="s">
        <v>180</v>
      </c>
      <c r="U961" t="s">
        <v>8376</v>
      </c>
      <c r="V961" s="328" t="s">
        <v>3988</v>
      </c>
      <c r="W961" s="328">
        <v>3250000</v>
      </c>
      <c r="X961" s="328">
        <v>830.21</v>
      </c>
      <c r="Y961" s="328">
        <v>8409.9599999999991</v>
      </c>
      <c r="Z961" s="328">
        <v>3250000</v>
      </c>
      <c r="AA961">
        <v>0</v>
      </c>
      <c r="AB961" s="331">
        <v>45315.659751388892</v>
      </c>
      <c r="AC961" s="259">
        <v>1</v>
      </c>
      <c r="AD961" s="328">
        <f t="shared" si="53"/>
        <v>3250000</v>
      </c>
      <c r="AE961" t="s">
        <v>3868</v>
      </c>
      <c r="AF961">
        <v>6</v>
      </c>
      <c r="AG961" s="319" t="str">
        <f t="shared" si="51"/>
        <v>3</v>
      </c>
      <c r="AH961" s="319" t="str">
        <f t="shared" si="52"/>
        <v>NE</v>
      </c>
    </row>
    <row r="962" spans="1:34" hidden="1" x14ac:dyDescent="0.25">
      <c r="A962" t="s">
        <v>3811</v>
      </c>
      <c r="B962" t="s">
        <v>4145</v>
      </c>
      <c r="C962" t="s">
        <v>4161</v>
      </c>
      <c r="D962" t="s">
        <v>4193</v>
      </c>
      <c r="E962" t="s">
        <v>4148</v>
      </c>
      <c r="F962" t="s">
        <v>4149</v>
      </c>
      <c r="G962">
        <v>2400066</v>
      </c>
      <c r="H962">
        <v>202401</v>
      </c>
      <c r="I962" s="331">
        <v>45301</v>
      </c>
      <c r="J962">
        <v>10848</v>
      </c>
      <c r="K962" t="s">
        <v>5049</v>
      </c>
      <c r="M962" t="s">
        <v>180</v>
      </c>
      <c r="O962" t="s">
        <v>5087</v>
      </c>
      <c r="P962" t="s">
        <v>5088</v>
      </c>
      <c r="Q962" t="s">
        <v>4008</v>
      </c>
      <c r="R962" t="s">
        <v>6707</v>
      </c>
      <c r="S962" t="s">
        <v>180</v>
      </c>
      <c r="U962" t="s">
        <v>8377</v>
      </c>
      <c r="V962" s="328" t="s">
        <v>3988</v>
      </c>
      <c r="W962" s="328">
        <v>5200000</v>
      </c>
      <c r="X962" s="328">
        <v>1328.34</v>
      </c>
      <c r="Y962" s="328">
        <v>13455.94</v>
      </c>
      <c r="Z962" s="328">
        <v>5200000</v>
      </c>
      <c r="AA962">
        <v>0</v>
      </c>
      <c r="AB962" s="331">
        <v>45315.661237071756</v>
      </c>
      <c r="AC962" s="259">
        <v>1</v>
      </c>
      <c r="AD962" s="328">
        <f t="shared" si="53"/>
        <v>5200000</v>
      </c>
      <c r="AE962" t="s">
        <v>3868</v>
      </c>
      <c r="AF962">
        <v>6</v>
      </c>
      <c r="AG962" s="319" t="str">
        <f t="shared" si="51"/>
        <v>3</v>
      </c>
      <c r="AH962" s="319" t="str">
        <f t="shared" si="52"/>
        <v>NE</v>
      </c>
    </row>
    <row r="963" spans="1:34" hidden="1" x14ac:dyDescent="0.25">
      <c r="A963" t="s">
        <v>3811</v>
      </c>
      <c r="B963" t="s">
        <v>4145</v>
      </c>
      <c r="C963" t="s">
        <v>4161</v>
      </c>
      <c r="D963" t="s">
        <v>4193</v>
      </c>
      <c r="E963" t="s">
        <v>4148</v>
      </c>
      <c r="F963" t="s">
        <v>4149</v>
      </c>
      <c r="G963">
        <v>2400066</v>
      </c>
      <c r="H963">
        <v>202401</v>
      </c>
      <c r="I963" s="331">
        <v>45301</v>
      </c>
      <c r="J963">
        <v>10848</v>
      </c>
      <c r="K963" t="s">
        <v>5049</v>
      </c>
      <c r="M963" t="s">
        <v>180</v>
      </c>
      <c r="O963" t="s">
        <v>5091</v>
      </c>
      <c r="P963" t="s">
        <v>5092</v>
      </c>
      <c r="Q963" t="s">
        <v>4008</v>
      </c>
      <c r="R963" t="s">
        <v>6707</v>
      </c>
      <c r="S963" t="s">
        <v>180</v>
      </c>
      <c r="U963" t="s">
        <v>8378</v>
      </c>
      <c r="V963" s="328" t="s">
        <v>3988</v>
      </c>
      <c r="W963" s="328">
        <v>59280</v>
      </c>
      <c r="X963" s="328">
        <v>15.14</v>
      </c>
      <c r="Y963" s="328">
        <v>153.4</v>
      </c>
      <c r="Z963" s="328">
        <v>59280</v>
      </c>
      <c r="AA963">
        <v>0</v>
      </c>
      <c r="AB963" s="331">
        <v>45315.661237268519</v>
      </c>
      <c r="AC963" s="259">
        <v>1</v>
      </c>
      <c r="AD963" s="328">
        <f t="shared" si="53"/>
        <v>59280</v>
      </c>
      <c r="AE963" t="s">
        <v>3868</v>
      </c>
      <c r="AF963">
        <v>6</v>
      </c>
      <c r="AG963" s="319" t="str">
        <f t="shared" si="51"/>
        <v>3</v>
      </c>
      <c r="AH963" s="319" t="str">
        <f t="shared" si="52"/>
        <v>NE</v>
      </c>
    </row>
    <row r="964" spans="1:34" hidden="1" x14ac:dyDescent="0.25">
      <c r="A964" t="s">
        <v>3811</v>
      </c>
      <c r="B964" t="s">
        <v>4145</v>
      </c>
      <c r="C964" t="s">
        <v>4161</v>
      </c>
      <c r="D964" t="s">
        <v>4193</v>
      </c>
      <c r="E964" t="s">
        <v>4148</v>
      </c>
      <c r="F964" t="s">
        <v>4149</v>
      </c>
      <c r="G964">
        <v>2400077</v>
      </c>
      <c r="H964">
        <v>202401</v>
      </c>
      <c r="I964" s="331">
        <v>45310</v>
      </c>
      <c r="J964">
        <v>10848</v>
      </c>
      <c r="K964" t="s">
        <v>5049</v>
      </c>
      <c r="M964" t="s">
        <v>180</v>
      </c>
      <c r="O964" t="s">
        <v>5091</v>
      </c>
      <c r="P964" t="s">
        <v>5092</v>
      </c>
      <c r="Q964" t="s">
        <v>4008</v>
      </c>
      <c r="R964" t="s">
        <v>6707</v>
      </c>
      <c r="S964" t="s">
        <v>180</v>
      </c>
      <c r="U964" t="s">
        <v>8379</v>
      </c>
      <c r="V964" s="328" t="s">
        <v>3988</v>
      </c>
      <c r="W964" s="328">
        <v>39718</v>
      </c>
      <c r="X964" s="328">
        <v>10.06</v>
      </c>
      <c r="Y964" s="328">
        <v>103.6</v>
      </c>
      <c r="Z964" s="328">
        <v>39718</v>
      </c>
      <c r="AA964">
        <v>0</v>
      </c>
      <c r="AB964" s="331">
        <v>45315.705424571759</v>
      </c>
      <c r="AC964" s="259">
        <v>1</v>
      </c>
      <c r="AD964" s="328">
        <f t="shared" si="53"/>
        <v>39718</v>
      </c>
      <c r="AE964" t="s">
        <v>3868</v>
      </c>
      <c r="AF964">
        <v>6</v>
      </c>
      <c r="AG964" s="319" t="str">
        <f t="shared" si="51"/>
        <v>3</v>
      </c>
      <c r="AH964" s="319" t="str">
        <f t="shared" si="52"/>
        <v>NE</v>
      </c>
    </row>
    <row r="965" spans="1:34" hidden="1" x14ac:dyDescent="0.25">
      <c r="A965" t="s">
        <v>3811</v>
      </c>
      <c r="B965" t="s">
        <v>4145</v>
      </c>
      <c r="C965" t="s">
        <v>4161</v>
      </c>
      <c r="D965" t="s">
        <v>4193</v>
      </c>
      <c r="E965" t="s">
        <v>4148</v>
      </c>
      <c r="F965" t="s">
        <v>4149</v>
      </c>
      <c r="G965">
        <v>2400077</v>
      </c>
      <c r="H965">
        <v>202401</v>
      </c>
      <c r="I965" s="331">
        <v>45310</v>
      </c>
      <c r="J965">
        <v>10848</v>
      </c>
      <c r="K965" t="s">
        <v>5049</v>
      </c>
      <c r="M965" t="s">
        <v>180</v>
      </c>
      <c r="O965" t="s">
        <v>5087</v>
      </c>
      <c r="P965" t="s">
        <v>5088</v>
      </c>
      <c r="Q965" t="s">
        <v>4008</v>
      </c>
      <c r="R965" t="s">
        <v>6707</v>
      </c>
      <c r="S965" t="s">
        <v>180</v>
      </c>
      <c r="U965" t="s">
        <v>8380</v>
      </c>
      <c r="V965" s="328" t="s">
        <v>3988</v>
      </c>
      <c r="W965" s="328">
        <v>3484000</v>
      </c>
      <c r="X965" s="328">
        <v>882.85</v>
      </c>
      <c r="Y965" s="328">
        <v>9087.32</v>
      </c>
      <c r="Z965" s="328">
        <v>3484000</v>
      </c>
      <c r="AA965">
        <v>0</v>
      </c>
      <c r="AB965" s="331">
        <v>45315.705424768516</v>
      </c>
      <c r="AC965" s="259">
        <v>1</v>
      </c>
      <c r="AD965" s="328">
        <f t="shared" si="53"/>
        <v>3484000</v>
      </c>
      <c r="AE965" t="s">
        <v>3868</v>
      </c>
      <c r="AF965">
        <v>6</v>
      </c>
      <c r="AG965" s="319" t="str">
        <f t="shared" si="51"/>
        <v>3</v>
      </c>
      <c r="AH965" s="319" t="str">
        <f t="shared" si="52"/>
        <v>NE</v>
      </c>
    </row>
    <row r="966" spans="1:34" hidden="1" x14ac:dyDescent="0.25">
      <c r="A966" t="s">
        <v>3811</v>
      </c>
      <c r="B966" t="s">
        <v>4145</v>
      </c>
      <c r="C966" t="s">
        <v>4161</v>
      </c>
      <c r="D966" t="s">
        <v>4193</v>
      </c>
      <c r="E966" t="s">
        <v>4148</v>
      </c>
      <c r="F966" t="s">
        <v>4149</v>
      </c>
      <c r="G966">
        <v>2400133</v>
      </c>
      <c r="H966">
        <v>202401</v>
      </c>
      <c r="I966" s="331">
        <v>45316</v>
      </c>
      <c r="J966">
        <v>10848</v>
      </c>
      <c r="K966" t="s">
        <v>5049</v>
      </c>
      <c r="M966" t="s">
        <v>180</v>
      </c>
      <c r="O966" t="s">
        <v>5087</v>
      </c>
      <c r="P966" t="s">
        <v>5088</v>
      </c>
      <c r="Q966" t="s">
        <v>4008</v>
      </c>
      <c r="R966" t="s">
        <v>6707</v>
      </c>
      <c r="S966" t="s">
        <v>180</v>
      </c>
      <c r="U966" t="s">
        <v>8381</v>
      </c>
      <c r="V966" s="328" t="s">
        <v>3988</v>
      </c>
      <c r="W966" s="328">
        <v>1164000</v>
      </c>
      <c r="X966" s="328">
        <v>296.19</v>
      </c>
      <c r="Y966" s="328">
        <v>3054.86</v>
      </c>
      <c r="Z966" s="328">
        <v>1164000</v>
      </c>
      <c r="AA966">
        <v>0</v>
      </c>
      <c r="AB966" s="331">
        <v>45322.903024155094</v>
      </c>
      <c r="AC966" s="259">
        <v>1</v>
      </c>
      <c r="AD966" s="328">
        <f t="shared" si="53"/>
        <v>1164000</v>
      </c>
      <c r="AE966" t="s">
        <v>3868</v>
      </c>
      <c r="AF966">
        <v>6</v>
      </c>
      <c r="AG966" s="319" t="str">
        <f t="shared" ref="AG966:AG1029" si="54">MID(Q966,2,1)</f>
        <v>3</v>
      </c>
      <c r="AH966" s="319" t="str">
        <f t="shared" ref="AH966:AH1029" si="55">IF(AG966="0","CO",IF(AG966="1","CO",IF(AG966="2","CO",IF(AG966="3","NE",IF(AG966="4","WA",IF(AG966="6","URR"))))))</f>
        <v>NE</v>
      </c>
    </row>
    <row r="967" spans="1:34" hidden="1" x14ac:dyDescent="0.25">
      <c r="A967" t="s">
        <v>3811</v>
      </c>
      <c r="B967" t="s">
        <v>4145</v>
      </c>
      <c r="C967" t="s">
        <v>4161</v>
      </c>
      <c r="D967" t="s">
        <v>4193</v>
      </c>
      <c r="E967" t="s">
        <v>4148</v>
      </c>
      <c r="F967" t="s">
        <v>4149</v>
      </c>
      <c r="G967">
        <v>2400133</v>
      </c>
      <c r="H967">
        <v>202401</v>
      </c>
      <c r="I967" s="331">
        <v>45316</v>
      </c>
      <c r="J967">
        <v>10848</v>
      </c>
      <c r="K967" t="s">
        <v>5049</v>
      </c>
      <c r="M967" t="s">
        <v>180</v>
      </c>
      <c r="O967" t="s">
        <v>5091</v>
      </c>
      <c r="P967" t="s">
        <v>5092</v>
      </c>
      <c r="Q967" t="s">
        <v>4008</v>
      </c>
      <c r="R967" t="s">
        <v>6707</v>
      </c>
      <c r="S967" t="s">
        <v>180</v>
      </c>
      <c r="U967" t="s">
        <v>8382</v>
      </c>
      <c r="V967" s="328" t="s">
        <v>3988</v>
      </c>
      <c r="W967" s="328">
        <v>13270</v>
      </c>
      <c r="X967" s="328">
        <v>3.38</v>
      </c>
      <c r="Y967" s="328">
        <v>34.83</v>
      </c>
      <c r="Z967" s="328">
        <v>13270</v>
      </c>
      <c r="AA967">
        <v>0</v>
      </c>
      <c r="AB967" s="331">
        <v>45322.903024305553</v>
      </c>
      <c r="AC967" s="259">
        <v>1</v>
      </c>
      <c r="AD967" s="328">
        <f t="shared" si="53"/>
        <v>13270</v>
      </c>
      <c r="AE967" t="s">
        <v>3868</v>
      </c>
      <c r="AF967">
        <v>6</v>
      </c>
      <c r="AG967" s="319" t="str">
        <f t="shared" si="54"/>
        <v>3</v>
      </c>
      <c r="AH967" s="319" t="str">
        <f t="shared" si="55"/>
        <v>NE</v>
      </c>
    </row>
    <row r="968" spans="1:34" hidden="1" x14ac:dyDescent="0.25">
      <c r="A968" t="s">
        <v>3811</v>
      </c>
      <c r="B968" t="s">
        <v>4145</v>
      </c>
      <c r="C968" t="s">
        <v>4161</v>
      </c>
      <c r="D968" t="s">
        <v>4193</v>
      </c>
      <c r="E968" t="s">
        <v>4148</v>
      </c>
      <c r="F968" t="s">
        <v>4149</v>
      </c>
      <c r="G968">
        <v>2400134</v>
      </c>
      <c r="H968">
        <v>202401</v>
      </c>
      <c r="I968" s="331">
        <v>45316</v>
      </c>
      <c r="J968">
        <v>10848</v>
      </c>
      <c r="K968" t="s">
        <v>5049</v>
      </c>
      <c r="M968" t="s">
        <v>180</v>
      </c>
      <c r="O968" t="s">
        <v>5091</v>
      </c>
      <c r="P968" t="s">
        <v>5092</v>
      </c>
      <c r="Q968" t="s">
        <v>4008</v>
      </c>
      <c r="R968" t="s">
        <v>6707</v>
      </c>
      <c r="S968" t="s">
        <v>180</v>
      </c>
      <c r="U968" t="s">
        <v>8383</v>
      </c>
      <c r="V968" s="328" t="s">
        <v>3988</v>
      </c>
      <c r="W968" s="328">
        <v>44460</v>
      </c>
      <c r="X968" s="328">
        <v>11.31</v>
      </c>
      <c r="Y968" s="328">
        <v>116.68</v>
      </c>
      <c r="Z968" s="328">
        <v>44460</v>
      </c>
      <c r="AA968">
        <v>0</v>
      </c>
      <c r="AB968" s="331">
        <v>45322.905644988423</v>
      </c>
      <c r="AC968" s="259">
        <v>1</v>
      </c>
      <c r="AD968" s="328">
        <f t="shared" si="53"/>
        <v>44460</v>
      </c>
      <c r="AE968" t="s">
        <v>3868</v>
      </c>
      <c r="AF968">
        <v>6</v>
      </c>
      <c r="AG968" s="319" t="str">
        <f t="shared" si="54"/>
        <v>3</v>
      </c>
      <c r="AH968" s="319" t="str">
        <f t="shared" si="55"/>
        <v>NE</v>
      </c>
    </row>
    <row r="969" spans="1:34" hidden="1" x14ac:dyDescent="0.25">
      <c r="A969" t="s">
        <v>3811</v>
      </c>
      <c r="B969" t="s">
        <v>4145</v>
      </c>
      <c r="C969" t="s">
        <v>4161</v>
      </c>
      <c r="D969" t="s">
        <v>4193</v>
      </c>
      <c r="E969" t="s">
        <v>4148</v>
      </c>
      <c r="F969" t="s">
        <v>4149</v>
      </c>
      <c r="G969">
        <v>2400134</v>
      </c>
      <c r="H969">
        <v>202401</v>
      </c>
      <c r="I969" s="331">
        <v>45316</v>
      </c>
      <c r="J969">
        <v>10848</v>
      </c>
      <c r="K969" t="s">
        <v>5049</v>
      </c>
      <c r="M969" t="s">
        <v>180</v>
      </c>
      <c r="O969" t="s">
        <v>5087</v>
      </c>
      <c r="P969" t="s">
        <v>5088</v>
      </c>
      <c r="Q969" t="s">
        <v>4008</v>
      </c>
      <c r="R969" t="s">
        <v>6707</v>
      </c>
      <c r="S969" t="s">
        <v>180</v>
      </c>
      <c r="U969" t="s">
        <v>8384</v>
      </c>
      <c r="V969" s="328" t="s">
        <v>3988</v>
      </c>
      <c r="W969" s="328">
        <v>3900000</v>
      </c>
      <c r="X969" s="328">
        <v>992.39</v>
      </c>
      <c r="Y969" s="328">
        <v>10235.36</v>
      </c>
      <c r="Z969" s="328">
        <v>3900000</v>
      </c>
      <c r="AA969">
        <v>0</v>
      </c>
      <c r="AB969" s="331">
        <v>45322.905644988423</v>
      </c>
      <c r="AC969" s="259">
        <v>1</v>
      </c>
      <c r="AD969" s="328">
        <f t="shared" si="53"/>
        <v>3900000</v>
      </c>
      <c r="AE969" t="s">
        <v>3868</v>
      </c>
      <c r="AF969">
        <v>6</v>
      </c>
      <c r="AG969" s="319" t="str">
        <f t="shared" si="54"/>
        <v>3</v>
      </c>
      <c r="AH969" s="319" t="str">
        <f t="shared" si="55"/>
        <v>NE</v>
      </c>
    </row>
    <row r="970" spans="1:34" hidden="1" x14ac:dyDescent="0.25">
      <c r="A970" t="s">
        <v>3811</v>
      </c>
      <c r="B970" t="s">
        <v>4145</v>
      </c>
      <c r="C970" t="s">
        <v>4206</v>
      </c>
      <c r="D970" t="s">
        <v>4207</v>
      </c>
      <c r="E970" t="s">
        <v>4208</v>
      </c>
      <c r="F970" t="s">
        <v>4209</v>
      </c>
      <c r="G970">
        <v>1400452</v>
      </c>
      <c r="H970">
        <v>202401</v>
      </c>
      <c r="I970" s="331">
        <v>45321</v>
      </c>
      <c r="J970">
        <v>138684</v>
      </c>
      <c r="K970" t="s">
        <v>5049</v>
      </c>
      <c r="L970" t="s">
        <v>5233</v>
      </c>
      <c r="M970" t="s">
        <v>5234</v>
      </c>
      <c r="O970" t="s">
        <v>5235</v>
      </c>
      <c r="P970" t="s">
        <v>5236</v>
      </c>
      <c r="Q970" t="s">
        <v>4008</v>
      </c>
      <c r="R970" t="s">
        <v>5237</v>
      </c>
      <c r="S970" t="s">
        <v>8337</v>
      </c>
      <c r="U970" t="s">
        <v>8337</v>
      </c>
      <c r="V970" s="328" t="s">
        <v>3988</v>
      </c>
      <c r="W970" s="328">
        <v>6723404.4900000002</v>
      </c>
      <c r="X970" s="328">
        <v>1710.84</v>
      </c>
      <c r="Y970" s="328">
        <v>17645.240000000002</v>
      </c>
      <c r="Z970" s="328">
        <v>6723404.4900000002</v>
      </c>
      <c r="AA970">
        <v>0</v>
      </c>
      <c r="AB970" s="331">
        <v>45331.939223807873</v>
      </c>
      <c r="AC970" s="259">
        <v>1</v>
      </c>
      <c r="AD970" s="328">
        <f t="shared" si="53"/>
        <v>6723404.4900000002</v>
      </c>
      <c r="AE970" t="s">
        <v>3833</v>
      </c>
      <c r="AF970">
        <v>6</v>
      </c>
      <c r="AG970" s="319" t="str">
        <f t="shared" si="54"/>
        <v>3</v>
      </c>
      <c r="AH970" s="319" t="str">
        <f t="shared" si="55"/>
        <v>NE</v>
      </c>
    </row>
    <row r="971" spans="1:34" hidden="1" x14ac:dyDescent="0.25">
      <c r="A971" t="s">
        <v>3811</v>
      </c>
      <c r="B971" t="s">
        <v>4145</v>
      </c>
      <c r="C971" t="s">
        <v>4206</v>
      </c>
      <c r="D971" t="s">
        <v>4207</v>
      </c>
      <c r="E971" t="s">
        <v>4208</v>
      </c>
      <c r="F971" t="s">
        <v>4209</v>
      </c>
      <c r="G971">
        <v>1400452</v>
      </c>
      <c r="H971">
        <v>202401</v>
      </c>
      <c r="I971" s="331">
        <v>45321</v>
      </c>
      <c r="J971">
        <v>138684</v>
      </c>
      <c r="K971" t="s">
        <v>5049</v>
      </c>
      <c r="L971">
        <v>140679</v>
      </c>
      <c r="M971" t="s">
        <v>5717</v>
      </c>
      <c r="O971" t="s">
        <v>5718</v>
      </c>
      <c r="P971" t="s">
        <v>5719</v>
      </c>
      <c r="Q971" t="s">
        <v>4008</v>
      </c>
      <c r="R971" t="s">
        <v>6124</v>
      </c>
      <c r="S971" t="s">
        <v>8337</v>
      </c>
      <c r="U971" t="s">
        <v>8337</v>
      </c>
      <c r="V971" s="328" t="s">
        <v>3988</v>
      </c>
      <c r="W971" s="328">
        <v>3634659.49</v>
      </c>
      <c r="X971" s="328">
        <v>924.88</v>
      </c>
      <c r="Y971" s="328">
        <v>9538.98</v>
      </c>
      <c r="Z971" s="328">
        <v>3634659.49</v>
      </c>
      <c r="AA971">
        <v>0</v>
      </c>
      <c r="AB971" s="331">
        <v>45331.939223807873</v>
      </c>
      <c r="AC971" s="259">
        <v>1</v>
      </c>
      <c r="AD971" s="328">
        <f t="shared" si="53"/>
        <v>3634659.49</v>
      </c>
      <c r="AE971" t="s">
        <v>3842</v>
      </c>
      <c r="AF971">
        <v>6</v>
      </c>
      <c r="AG971" s="319" t="str">
        <f t="shared" si="54"/>
        <v>3</v>
      </c>
      <c r="AH971" s="319" t="str">
        <f t="shared" si="55"/>
        <v>NE</v>
      </c>
    </row>
    <row r="972" spans="1:34" x14ac:dyDescent="0.25">
      <c r="A972" t="s">
        <v>3811</v>
      </c>
      <c r="B972" t="s">
        <v>4266</v>
      </c>
      <c r="C972" t="s">
        <v>4206</v>
      </c>
      <c r="D972" t="s">
        <v>4207</v>
      </c>
      <c r="E972" t="s">
        <v>4208</v>
      </c>
      <c r="F972" t="s">
        <v>4209</v>
      </c>
      <c r="G972">
        <v>1400452</v>
      </c>
      <c r="H972">
        <v>202401</v>
      </c>
      <c r="I972" s="331">
        <v>45321</v>
      </c>
      <c r="J972">
        <v>138684</v>
      </c>
      <c r="K972" t="s">
        <v>5049</v>
      </c>
      <c r="L972" t="s">
        <v>5243</v>
      </c>
      <c r="M972" t="s">
        <v>5244</v>
      </c>
      <c r="O972" t="s">
        <v>5245</v>
      </c>
      <c r="P972" t="s">
        <v>5246</v>
      </c>
      <c r="Q972" t="s">
        <v>4008</v>
      </c>
      <c r="R972" t="s">
        <v>5247</v>
      </c>
      <c r="S972" t="s">
        <v>8337</v>
      </c>
      <c r="U972" t="s">
        <v>8337</v>
      </c>
      <c r="V972" s="328" t="s">
        <v>3988</v>
      </c>
      <c r="W972" s="328">
        <v>2081876.85</v>
      </c>
      <c r="X972" s="328">
        <v>529.75</v>
      </c>
      <c r="Y972" s="328">
        <v>5463.78</v>
      </c>
      <c r="Z972" s="328">
        <v>2081876.85</v>
      </c>
      <c r="AA972">
        <v>0</v>
      </c>
      <c r="AB972" s="331">
        <v>45331.939223807873</v>
      </c>
      <c r="AC972" s="259">
        <v>0.74118524205694525</v>
      </c>
      <c r="AD972" s="328">
        <f t="shared" si="53"/>
        <v>1543056.3970000008</v>
      </c>
      <c r="AE972" t="s">
        <v>3827</v>
      </c>
      <c r="AF972">
        <v>6</v>
      </c>
      <c r="AG972" s="319" t="str">
        <f t="shared" si="54"/>
        <v>3</v>
      </c>
      <c r="AH972" s="319" t="str">
        <f t="shared" si="55"/>
        <v>NE</v>
      </c>
    </row>
    <row r="973" spans="1:34" hidden="1" x14ac:dyDescent="0.25">
      <c r="A973" t="s">
        <v>3811</v>
      </c>
      <c r="B973" t="s">
        <v>4266</v>
      </c>
      <c r="C973" t="s">
        <v>4206</v>
      </c>
      <c r="D973" t="s">
        <v>4207</v>
      </c>
      <c r="E973" t="s">
        <v>4208</v>
      </c>
      <c r="F973" t="s">
        <v>4209</v>
      </c>
      <c r="G973">
        <v>1400452</v>
      </c>
      <c r="H973">
        <v>202401</v>
      </c>
      <c r="I973" s="331">
        <v>45321</v>
      </c>
      <c r="J973">
        <v>138684</v>
      </c>
      <c r="K973" t="s">
        <v>5049</v>
      </c>
      <c r="L973">
        <v>140631</v>
      </c>
      <c r="M973" t="s">
        <v>5473</v>
      </c>
      <c r="O973" t="s">
        <v>5474</v>
      </c>
      <c r="P973" t="s">
        <v>5475</v>
      </c>
      <c r="Q973" t="s">
        <v>4008</v>
      </c>
      <c r="R973" t="s">
        <v>8385</v>
      </c>
      <c r="S973" t="s">
        <v>8337</v>
      </c>
      <c r="U973" t="s">
        <v>8337</v>
      </c>
      <c r="V973" s="328" t="s">
        <v>3988</v>
      </c>
      <c r="W973" s="328">
        <v>8039336.4900000002</v>
      </c>
      <c r="X973" s="328">
        <v>2045.69</v>
      </c>
      <c r="Y973" s="328">
        <v>21098.84</v>
      </c>
      <c r="Z973" s="328">
        <v>8039336.4900000002</v>
      </c>
      <c r="AA973">
        <v>0</v>
      </c>
      <c r="AB973" s="331">
        <v>45331.939223807873</v>
      </c>
      <c r="AC973" s="259">
        <v>1</v>
      </c>
      <c r="AD973" s="328">
        <f t="shared" si="53"/>
        <v>8039336.4900000002</v>
      </c>
      <c r="AE973" t="s">
        <v>3833</v>
      </c>
      <c r="AF973">
        <v>6</v>
      </c>
      <c r="AG973" s="319" t="str">
        <f t="shared" si="54"/>
        <v>3</v>
      </c>
      <c r="AH973" s="319" t="str">
        <f t="shared" si="55"/>
        <v>NE</v>
      </c>
    </row>
    <row r="974" spans="1:34" hidden="1" x14ac:dyDescent="0.25">
      <c r="A974" t="s">
        <v>3811</v>
      </c>
      <c r="B974" t="s">
        <v>4145</v>
      </c>
      <c r="C974" t="s">
        <v>4206</v>
      </c>
      <c r="D974" t="s">
        <v>4207</v>
      </c>
      <c r="E974" t="s">
        <v>4208</v>
      </c>
      <c r="F974" t="s">
        <v>4209</v>
      </c>
      <c r="G974">
        <v>1400452</v>
      </c>
      <c r="H974">
        <v>202401</v>
      </c>
      <c r="I974" s="331">
        <v>45321</v>
      </c>
      <c r="J974">
        <v>138684</v>
      </c>
      <c r="K974" t="s">
        <v>5049</v>
      </c>
      <c r="L974">
        <v>140680</v>
      </c>
      <c r="M974" t="s">
        <v>5721</v>
      </c>
      <c r="O974" t="s">
        <v>5722</v>
      </c>
      <c r="P974" t="s">
        <v>5723</v>
      </c>
      <c r="Q974" t="s">
        <v>4008</v>
      </c>
      <c r="R974" t="s">
        <v>6125</v>
      </c>
      <c r="S974" t="s">
        <v>8337</v>
      </c>
      <c r="U974" t="s">
        <v>8337</v>
      </c>
      <c r="V974" s="328" t="s">
        <v>3988</v>
      </c>
      <c r="W974" s="328">
        <v>3279421.49</v>
      </c>
      <c r="X974" s="328">
        <v>834.48</v>
      </c>
      <c r="Y974" s="328">
        <v>8606.68</v>
      </c>
      <c r="Z974" s="328">
        <v>3279421.49</v>
      </c>
      <c r="AA974">
        <v>0</v>
      </c>
      <c r="AB974" s="331">
        <v>45331.939223807873</v>
      </c>
      <c r="AC974" s="259">
        <v>1</v>
      </c>
      <c r="AD974" s="328">
        <f t="shared" si="53"/>
        <v>3279421.49</v>
      </c>
      <c r="AE974" t="s">
        <v>3842</v>
      </c>
      <c r="AF974">
        <v>6</v>
      </c>
      <c r="AG974" s="319" t="str">
        <f t="shared" si="54"/>
        <v>3</v>
      </c>
      <c r="AH974" s="319" t="str">
        <f t="shared" si="55"/>
        <v>NE</v>
      </c>
    </row>
    <row r="975" spans="1:34" hidden="1" x14ac:dyDescent="0.25">
      <c r="A975" t="s">
        <v>3811</v>
      </c>
      <c r="B975" t="s">
        <v>4266</v>
      </c>
      <c r="C975" t="s">
        <v>4206</v>
      </c>
      <c r="D975" t="s">
        <v>4207</v>
      </c>
      <c r="E975" t="s">
        <v>4208</v>
      </c>
      <c r="F975" t="s">
        <v>4209</v>
      </c>
      <c r="G975">
        <v>1400452</v>
      </c>
      <c r="H975">
        <v>202401</v>
      </c>
      <c r="I975" s="331">
        <v>45321</v>
      </c>
      <c r="J975">
        <v>138684</v>
      </c>
      <c r="K975" t="s">
        <v>5049</v>
      </c>
      <c r="L975">
        <v>141050</v>
      </c>
      <c r="M975" t="s">
        <v>6134</v>
      </c>
      <c r="O975" t="s">
        <v>6135</v>
      </c>
      <c r="P975" t="s">
        <v>6136</v>
      </c>
      <c r="Q975" t="s">
        <v>4008</v>
      </c>
      <c r="R975" t="s">
        <v>6137</v>
      </c>
      <c r="S975" t="s">
        <v>8337</v>
      </c>
      <c r="U975" t="s">
        <v>8337</v>
      </c>
      <c r="V975" s="328" t="s">
        <v>3988</v>
      </c>
      <c r="W975" s="328">
        <v>3628160.49</v>
      </c>
      <c r="X975" s="328">
        <v>923.22</v>
      </c>
      <c r="Y975" s="328">
        <v>9521.93</v>
      </c>
      <c r="Z975" s="328">
        <v>3628160.49</v>
      </c>
      <c r="AA975">
        <v>0</v>
      </c>
      <c r="AB975" s="331">
        <v>45331.939223807873</v>
      </c>
      <c r="AC975" s="259">
        <v>1</v>
      </c>
      <c r="AD975" s="328">
        <f t="shared" si="53"/>
        <v>3628160.49</v>
      </c>
      <c r="AE975" t="s">
        <v>3842</v>
      </c>
      <c r="AF975">
        <v>6</v>
      </c>
      <c r="AG975" s="319" t="str">
        <f t="shared" si="54"/>
        <v>3</v>
      </c>
      <c r="AH975" s="319" t="str">
        <f t="shared" si="55"/>
        <v>NE</v>
      </c>
    </row>
    <row r="976" spans="1:34" hidden="1" x14ac:dyDescent="0.25">
      <c r="A976" t="s">
        <v>3811</v>
      </c>
      <c r="B976" t="s">
        <v>4145</v>
      </c>
      <c r="C976" t="s">
        <v>4206</v>
      </c>
      <c r="D976" t="s">
        <v>4207</v>
      </c>
      <c r="E976" t="s">
        <v>4208</v>
      </c>
      <c r="F976" t="s">
        <v>4209</v>
      </c>
      <c r="G976">
        <v>1400452</v>
      </c>
      <c r="H976">
        <v>202401</v>
      </c>
      <c r="I976" s="331">
        <v>45321</v>
      </c>
      <c r="J976">
        <v>138684</v>
      </c>
      <c r="K976" t="s">
        <v>5049</v>
      </c>
      <c r="L976">
        <v>140028</v>
      </c>
      <c r="M976" t="s">
        <v>4321</v>
      </c>
      <c r="O976" t="s">
        <v>4322</v>
      </c>
      <c r="P976" t="s">
        <v>4323</v>
      </c>
      <c r="Q976" t="s">
        <v>4008</v>
      </c>
      <c r="R976" t="s">
        <v>8386</v>
      </c>
      <c r="S976" t="s">
        <v>8337</v>
      </c>
      <c r="U976" t="s">
        <v>8337</v>
      </c>
      <c r="V976" s="328" t="s">
        <v>3988</v>
      </c>
      <c r="W976" s="328">
        <v>3206684.49</v>
      </c>
      <c r="X976" s="328">
        <v>815.97</v>
      </c>
      <c r="Y976" s="328">
        <v>8415.7800000000007</v>
      </c>
      <c r="Z976" s="328">
        <v>3206684.49</v>
      </c>
      <c r="AA976">
        <v>0</v>
      </c>
      <c r="AB976" s="331">
        <v>45331.939223807873</v>
      </c>
      <c r="AC976" s="259">
        <v>1</v>
      </c>
      <c r="AD976" s="328">
        <f t="shared" si="53"/>
        <v>3206684.49</v>
      </c>
      <c r="AE976" t="s">
        <v>3842</v>
      </c>
      <c r="AF976">
        <v>6</v>
      </c>
      <c r="AG976" s="319" t="str">
        <f t="shared" si="54"/>
        <v>3</v>
      </c>
      <c r="AH976" s="319" t="str">
        <f t="shared" si="55"/>
        <v>NE</v>
      </c>
    </row>
    <row r="977" spans="1:34" hidden="1" x14ac:dyDescent="0.25">
      <c r="A977" t="s">
        <v>3811</v>
      </c>
      <c r="B977" t="s">
        <v>4266</v>
      </c>
      <c r="C977" t="s">
        <v>4206</v>
      </c>
      <c r="D977" t="s">
        <v>4207</v>
      </c>
      <c r="E977" t="s">
        <v>4208</v>
      </c>
      <c r="F977" t="s">
        <v>4209</v>
      </c>
      <c r="G977">
        <v>1400452</v>
      </c>
      <c r="H977">
        <v>202401</v>
      </c>
      <c r="I977" s="331">
        <v>45321</v>
      </c>
      <c r="J977">
        <v>138684</v>
      </c>
      <c r="K977" t="s">
        <v>5049</v>
      </c>
      <c r="L977">
        <v>139493</v>
      </c>
      <c r="M977" t="s">
        <v>8072</v>
      </c>
      <c r="O977" t="s">
        <v>8073</v>
      </c>
      <c r="P977" t="s">
        <v>8074</v>
      </c>
      <c r="Q977" t="s">
        <v>4008</v>
      </c>
      <c r="R977" t="s">
        <v>8075</v>
      </c>
      <c r="S977" t="s">
        <v>8337</v>
      </c>
      <c r="U977" t="s">
        <v>8337</v>
      </c>
      <c r="V977" s="328" t="s">
        <v>3988</v>
      </c>
      <c r="W977" s="328">
        <v>7922678.4900000002</v>
      </c>
      <c r="X977" s="328">
        <v>2016</v>
      </c>
      <c r="Y977" s="328">
        <v>20792.669999999998</v>
      </c>
      <c r="Z977" s="328">
        <v>7922678.4900000002</v>
      </c>
      <c r="AA977">
        <v>0</v>
      </c>
      <c r="AB977" s="331">
        <v>45331.939223807873</v>
      </c>
      <c r="AC977" s="259">
        <v>1</v>
      </c>
      <c r="AD977" s="328">
        <f t="shared" si="53"/>
        <v>7922678.4900000002</v>
      </c>
      <c r="AE977" t="s">
        <v>3833</v>
      </c>
      <c r="AF977">
        <v>6</v>
      </c>
      <c r="AG977" s="319" t="str">
        <f t="shared" si="54"/>
        <v>3</v>
      </c>
      <c r="AH977" s="319" t="str">
        <f t="shared" si="55"/>
        <v>NE</v>
      </c>
    </row>
    <row r="978" spans="1:34" hidden="1" x14ac:dyDescent="0.25">
      <c r="A978" t="s">
        <v>3811</v>
      </c>
      <c r="B978" t="s">
        <v>4145</v>
      </c>
      <c r="C978" t="s">
        <v>4206</v>
      </c>
      <c r="D978" t="s">
        <v>4207</v>
      </c>
      <c r="E978" t="s">
        <v>4208</v>
      </c>
      <c r="F978" t="s">
        <v>4209</v>
      </c>
      <c r="G978">
        <v>1400452</v>
      </c>
      <c r="H978">
        <v>202401</v>
      </c>
      <c r="I978" s="331">
        <v>45321</v>
      </c>
      <c r="J978">
        <v>138684</v>
      </c>
      <c r="K978" t="s">
        <v>5049</v>
      </c>
      <c r="L978">
        <v>117980</v>
      </c>
      <c r="M978" t="s">
        <v>4214</v>
      </c>
      <c r="O978" t="s">
        <v>4215</v>
      </c>
      <c r="P978" t="s">
        <v>4216</v>
      </c>
      <c r="Q978" t="s">
        <v>4008</v>
      </c>
      <c r="R978" t="s">
        <v>8387</v>
      </c>
      <c r="S978" t="s">
        <v>8337</v>
      </c>
      <c r="U978" t="s">
        <v>8337</v>
      </c>
      <c r="V978" s="328" t="s">
        <v>3988</v>
      </c>
      <c r="W978" s="328">
        <v>3775188.75</v>
      </c>
      <c r="X978" s="328">
        <v>960.63</v>
      </c>
      <c r="Y978" s="328">
        <v>9907.7900000000009</v>
      </c>
      <c r="Z978" s="328">
        <v>3775188.75</v>
      </c>
      <c r="AA978">
        <v>0</v>
      </c>
      <c r="AB978" s="331">
        <v>45331.939223807873</v>
      </c>
      <c r="AC978" s="259">
        <v>1</v>
      </c>
      <c r="AD978" s="328">
        <f t="shared" si="53"/>
        <v>3775188.75</v>
      </c>
      <c r="AE978" t="s">
        <v>3830</v>
      </c>
      <c r="AF978">
        <v>6</v>
      </c>
      <c r="AG978" s="319" t="str">
        <f t="shared" si="54"/>
        <v>3</v>
      </c>
      <c r="AH978" s="319" t="str">
        <f t="shared" si="55"/>
        <v>NE</v>
      </c>
    </row>
    <row r="979" spans="1:34" hidden="1" x14ac:dyDescent="0.25">
      <c r="A979" t="s">
        <v>3811</v>
      </c>
      <c r="B979" t="s">
        <v>4266</v>
      </c>
      <c r="C979" t="s">
        <v>4206</v>
      </c>
      <c r="D979" t="s">
        <v>4207</v>
      </c>
      <c r="E979" t="s">
        <v>4208</v>
      </c>
      <c r="F979" t="s">
        <v>4209</v>
      </c>
      <c r="G979">
        <v>1400452</v>
      </c>
      <c r="H979">
        <v>202401</v>
      </c>
      <c r="I979" s="331">
        <v>45321</v>
      </c>
      <c r="J979">
        <v>138684</v>
      </c>
      <c r="K979" t="s">
        <v>5049</v>
      </c>
      <c r="L979">
        <v>140651</v>
      </c>
      <c r="M979" t="s">
        <v>6115</v>
      </c>
      <c r="O979" t="s">
        <v>6116</v>
      </c>
      <c r="P979" t="s">
        <v>6117</v>
      </c>
      <c r="Q979" t="s">
        <v>4008</v>
      </c>
      <c r="R979" t="s">
        <v>6118</v>
      </c>
      <c r="S979" t="s">
        <v>8337</v>
      </c>
      <c r="U979" t="s">
        <v>8337</v>
      </c>
      <c r="V979" s="328" t="s">
        <v>3988</v>
      </c>
      <c r="W979" s="328">
        <v>3634659.49</v>
      </c>
      <c r="X979" s="328">
        <v>924.88</v>
      </c>
      <c r="Y979" s="328">
        <v>9538.98</v>
      </c>
      <c r="Z979" s="328">
        <v>3634659.49</v>
      </c>
      <c r="AA979">
        <v>0</v>
      </c>
      <c r="AB979" s="331">
        <v>45331.939223807873</v>
      </c>
      <c r="AC979" s="259">
        <v>1</v>
      </c>
      <c r="AD979" s="328">
        <f t="shared" si="53"/>
        <v>3634659.49</v>
      </c>
      <c r="AE979" t="s">
        <v>3842</v>
      </c>
      <c r="AF979">
        <v>6</v>
      </c>
      <c r="AG979" s="319" t="str">
        <f t="shared" si="54"/>
        <v>3</v>
      </c>
      <c r="AH979" s="319" t="str">
        <f t="shared" si="55"/>
        <v>NE</v>
      </c>
    </row>
    <row r="980" spans="1:34" hidden="1" x14ac:dyDescent="0.25">
      <c r="A980" t="s">
        <v>3811</v>
      </c>
      <c r="B980" t="s">
        <v>4266</v>
      </c>
      <c r="C980" t="s">
        <v>4206</v>
      </c>
      <c r="D980" t="s">
        <v>4207</v>
      </c>
      <c r="E980" t="s">
        <v>4208</v>
      </c>
      <c r="F980" t="s">
        <v>4209</v>
      </c>
      <c r="G980">
        <v>1400452</v>
      </c>
      <c r="H980">
        <v>202401</v>
      </c>
      <c r="I980" s="331">
        <v>45321</v>
      </c>
      <c r="J980">
        <v>138684</v>
      </c>
      <c r="K980" t="s">
        <v>5049</v>
      </c>
      <c r="L980">
        <v>139997</v>
      </c>
      <c r="M980" t="s">
        <v>4300</v>
      </c>
      <c r="O980" t="s">
        <v>4301</v>
      </c>
      <c r="P980" t="s">
        <v>4302</v>
      </c>
      <c r="Q980" t="s">
        <v>4008</v>
      </c>
      <c r="R980" t="s">
        <v>8071</v>
      </c>
      <c r="S980" t="s">
        <v>8337</v>
      </c>
      <c r="U980" t="s">
        <v>8337</v>
      </c>
      <c r="V980" s="328" t="s">
        <v>3988</v>
      </c>
      <c r="W980" s="328">
        <v>3569225.49</v>
      </c>
      <c r="X980" s="328">
        <v>908.23</v>
      </c>
      <c r="Y980" s="328">
        <v>9367.25</v>
      </c>
      <c r="Z980" s="328">
        <v>3569225.49</v>
      </c>
      <c r="AA980">
        <v>0</v>
      </c>
      <c r="AB980" s="331">
        <v>45331.939223807873</v>
      </c>
      <c r="AC980" s="259">
        <v>1</v>
      </c>
      <c r="AD980" s="328">
        <f t="shared" si="53"/>
        <v>3569225.49</v>
      </c>
      <c r="AE980" t="s">
        <v>3842</v>
      </c>
      <c r="AF980">
        <v>6</v>
      </c>
      <c r="AG980" s="319" t="str">
        <f t="shared" si="54"/>
        <v>3</v>
      </c>
      <c r="AH980" s="319" t="str">
        <f t="shared" si="55"/>
        <v>NE</v>
      </c>
    </row>
    <row r="981" spans="1:34" hidden="1" x14ac:dyDescent="0.25">
      <c r="A981" t="s">
        <v>3811</v>
      </c>
      <c r="B981" t="s">
        <v>4145</v>
      </c>
      <c r="C981" t="s">
        <v>4206</v>
      </c>
      <c r="D981" t="s">
        <v>4207</v>
      </c>
      <c r="E981" t="s">
        <v>4208</v>
      </c>
      <c r="F981" t="s">
        <v>4209</v>
      </c>
      <c r="G981">
        <v>1400452</v>
      </c>
      <c r="H981">
        <v>202401</v>
      </c>
      <c r="I981" s="331">
        <v>45321</v>
      </c>
      <c r="J981">
        <v>138684</v>
      </c>
      <c r="K981" t="s">
        <v>5049</v>
      </c>
      <c r="L981">
        <v>140633</v>
      </c>
      <c r="M981" t="s">
        <v>5709</v>
      </c>
      <c r="O981" t="s">
        <v>5710</v>
      </c>
      <c r="P981" t="s">
        <v>5711</v>
      </c>
      <c r="Q981" t="s">
        <v>4008</v>
      </c>
      <c r="R981" t="s">
        <v>6114</v>
      </c>
      <c r="S981" t="s">
        <v>8337</v>
      </c>
      <c r="U981" t="s">
        <v>8337</v>
      </c>
      <c r="V981" s="328" t="s">
        <v>3988</v>
      </c>
      <c r="W981" s="328">
        <v>3081952.49</v>
      </c>
      <c r="X981" s="328">
        <v>784.23</v>
      </c>
      <c r="Y981" s="328">
        <v>8088.43</v>
      </c>
      <c r="Z981" s="328">
        <v>3081952.49</v>
      </c>
      <c r="AA981">
        <v>0</v>
      </c>
      <c r="AB981" s="331">
        <v>45331.939223807873</v>
      </c>
      <c r="AC981" s="259">
        <v>1</v>
      </c>
      <c r="AD981" s="328">
        <f t="shared" si="53"/>
        <v>3081952.49</v>
      </c>
      <c r="AE981" t="s">
        <v>3842</v>
      </c>
      <c r="AF981">
        <v>6</v>
      </c>
      <c r="AG981" s="319" t="str">
        <f t="shared" si="54"/>
        <v>3</v>
      </c>
      <c r="AH981" s="319" t="str">
        <f t="shared" si="55"/>
        <v>NE</v>
      </c>
    </row>
    <row r="982" spans="1:34" hidden="1" x14ac:dyDescent="0.25">
      <c r="A982" t="s">
        <v>3811</v>
      </c>
      <c r="B982" t="s">
        <v>4266</v>
      </c>
      <c r="C982" t="s">
        <v>4206</v>
      </c>
      <c r="D982" t="s">
        <v>4207</v>
      </c>
      <c r="E982" t="s">
        <v>4208</v>
      </c>
      <c r="F982" t="s">
        <v>4209</v>
      </c>
      <c r="G982">
        <v>1400452</v>
      </c>
      <c r="H982">
        <v>202401</v>
      </c>
      <c r="I982" s="331">
        <v>45321</v>
      </c>
      <c r="J982">
        <v>138684</v>
      </c>
      <c r="K982" t="s">
        <v>5049</v>
      </c>
      <c r="L982">
        <v>141029</v>
      </c>
      <c r="M982" t="s">
        <v>6130</v>
      </c>
      <c r="O982" t="s">
        <v>6131</v>
      </c>
      <c r="P982" t="s">
        <v>6132</v>
      </c>
      <c r="Q982" t="s">
        <v>4008</v>
      </c>
      <c r="R982" t="s">
        <v>6133</v>
      </c>
      <c r="S982" t="s">
        <v>8337</v>
      </c>
      <c r="U982" t="s">
        <v>8337</v>
      </c>
      <c r="V982" s="328" t="s">
        <v>3988</v>
      </c>
      <c r="W982" s="328">
        <v>3628160.49</v>
      </c>
      <c r="X982" s="328">
        <v>923.22</v>
      </c>
      <c r="Y982" s="328">
        <v>9521.93</v>
      </c>
      <c r="Z982" s="328">
        <v>3628160.49</v>
      </c>
      <c r="AA982">
        <v>0</v>
      </c>
      <c r="AB982" s="331">
        <v>45331.939223807873</v>
      </c>
      <c r="AC982" s="259">
        <v>1</v>
      </c>
      <c r="AD982" s="328">
        <f t="shared" si="53"/>
        <v>3628160.49</v>
      </c>
      <c r="AE982" t="s">
        <v>3842</v>
      </c>
      <c r="AF982">
        <v>6</v>
      </c>
      <c r="AG982" s="319" t="str">
        <f t="shared" si="54"/>
        <v>3</v>
      </c>
      <c r="AH982" s="319" t="str">
        <f t="shared" si="55"/>
        <v>NE</v>
      </c>
    </row>
    <row r="983" spans="1:34" hidden="1" x14ac:dyDescent="0.25">
      <c r="A983" t="s">
        <v>3811</v>
      </c>
      <c r="B983" t="s">
        <v>4266</v>
      </c>
      <c r="C983" t="s">
        <v>4206</v>
      </c>
      <c r="D983" t="s">
        <v>4207</v>
      </c>
      <c r="E983" t="s">
        <v>4208</v>
      </c>
      <c r="F983" t="s">
        <v>4209</v>
      </c>
      <c r="G983">
        <v>1400452</v>
      </c>
      <c r="H983">
        <v>202401</v>
      </c>
      <c r="I983" s="331">
        <v>45321</v>
      </c>
      <c r="J983">
        <v>138684</v>
      </c>
      <c r="K983" t="s">
        <v>5049</v>
      </c>
      <c r="L983">
        <v>139990</v>
      </c>
      <c r="M983" t="s">
        <v>4279</v>
      </c>
      <c r="O983" t="s">
        <v>4280</v>
      </c>
      <c r="P983" t="s">
        <v>4281</v>
      </c>
      <c r="Q983" t="s">
        <v>4008</v>
      </c>
      <c r="R983" t="s">
        <v>8388</v>
      </c>
      <c r="S983" t="s">
        <v>8337</v>
      </c>
      <c r="U983" t="s">
        <v>8337</v>
      </c>
      <c r="V983" s="328" t="s">
        <v>3988</v>
      </c>
      <c r="W983" s="328">
        <v>3569225.49</v>
      </c>
      <c r="X983" s="328">
        <v>908.23</v>
      </c>
      <c r="Y983" s="328">
        <v>9367.25</v>
      </c>
      <c r="Z983" s="328">
        <v>3569225.49</v>
      </c>
      <c r="AA983">
        <v>0</v>
      </c>
      <c r="AB983" s="331">
        <v>45331.939223807873</v>
      </c>
      <c r="AC983" s="259">
        <v>1</v>
      </c>
      <c r="AD983" s="328">
        <f t="shared" si="53"/>
        <v>3569225.49</v>
      </c>
      <c r="AE983" t="s">
        <v>3842</v>
      </c>
      <c r="AF983">
        <v>6</v>
      </c>
      <c r="AG983" s="319" t="str">
        <f t="shared" si="54"/>
        <v>3</v>
      </c>
      <c r="AH983" s="319" t="str">
        <f t="shared" si="55"/>
        <v>NE</v>
      </c>
    </row>
    <row r="984" spans="1:34" hidden="1" x14ac:dyDescent="0.25">
      <c r="A984" t="s">
        <v>3811</v>
      </c>
      <c r="B984" t="s">
        <v>4266</v>
      </c>
      <c r="C984" t="s">
        <v>4206</v>
      </c>
      <c r="D984" t="s">
        <v>4207</v>
      </c>
      <c r="E984" t="s">
        <v>4208</v>
      </c>
      <c r="F984" t="s">
        <v>4209</v>
      </c>
      <c r="G984">
        <v>1400452</v>
      </c>
      <c r="H984">
        <v>202401</v>
      </c>
      <c r="I984" s="331">
        <v>45321</v>
      </c>
      <c r="J984">
        <v>138684</v>
      </c>
      <c r="K984" t="s">
        <v>5049</v>
      </c>
      <c r="L984">
        <v>140629</v>
      </c>
      <c r="M984" t="s">
        <v>6103</v>
      </c>
      <c r="O984" t="s">
        <v>6104</v>
      </c>
      <c r="P984" t="s">
        <v>6105</v>
      </c>
      <c r="Q984" t="s">
        <v>4008</v>
      </c>
      <c r="R984" t="s">
        <v>6106</v>
      </c>
      <c r="S984" t="s">
        <v>8337</v>
      </c>
      <c r="U984" t="s">
        <v>8337</v>
      </c>
      <c r="V984" s="328" t="s">
        <v>3988</v>
      </c>
      <c r="W984" s="328">
        <v>3634659.49</v>
      </c>
      <c r="X984" s="328">
        <v>924.88</v>
      </c>
      <c r="Y984" s="328">
        <v>9538.98</v>
      </c>
      <c r="Z984" s="328">
        <v>3634659.49</v>
      </c>
      <c r="AA984">
        <v>0</v>
      </c>
      <c r="AB984" s="331">
        <v>45331.939223807873</v>
      </c>
      <c r="AC984" s="259">
        <v>1</v>
      </c>
      <c r="AD984" s="328">
        <f t="shared" si="53"/>
        <v>3634659.49</v>
      </c>
      <c r="AE984" t="s">
        <v>3842</v>
      </c>
      <c r="AF984">
        <v>6</v>
      </c>
      <c r="AG984" s="319" t="str">
        <f t="shared" si="54"/>
        <v>3</v>
      </c>
      <c r="AH984" s="319" t="str">
        <f t="shared" si="55"/>
        <v>NE</v>
      </c>
    </row>
    <row r="985" spans="1:34" hidden="1" x14ac:dyDescent="0.25">
      <c r="A985" t="s">
        <v>3811</v>
      </c>
      <c r="B985" t="s">
        <v>4266</v>
      </c>
      <c r="C985" t="s">
        <v>4206</v>
      </c>
      <c r="D985" t="s">
        <v>4207</v>
      </c>
      <c r="E985" t="s">
        <v>4208</v>
      </c>
      <c r="F985" t="s">
        <v>4209</v>
      </c>
      <c r="G985">
        <v>1400452</v>
      </c>
      <c r="H985">
        <v>202401</v>
      </c>
      <c r="I985" s="331">
        <v>45321</v>
      </c>
      <c r="J985">
        <v>138684</v>
      </c>
      <c r="K985" t="s">
        <v>5049</v>
      </c>
      <c r="L985">
        <v>139987</v>
      </c>
      <c r="M985" t="s">
        <v>4273</v>
      </c>
      <c r="O985" t="s">
        <v>4274</v>
      </c>
      <c r="P985" t="s">
        <v>4275</v>
      </c>
      <c r="Q985" t="s">
        <v>4008</v>
      </c>
      <c r="R985" t="s">
        <v>6729</v>
      </c>
      <c r="S985" t="s">
        <v>8337</v>
      </c>
      <c r="U985" t="s">
        <v>8337</v>
      </c>
      <c r="V985" s="328" t="s">
        <v>3988</v>
      </c>
      <c r="W985" s="328">
        <v>3569225.49</v>
      </c>
      <c r="X985" s="328">
        <v>908.23</v>
      </c>
      <c r="Y985" s="328">
        <v>9367.25</v>
      </c>
      <c r="Z985" s="328">
        <v>3569225.49</v>
      </c>
      <c r="AA985">
        <v>0</v>
      </c>
      <c r="AB985" s="331">
        <v>45331.939223807873</v>
      </c>
      <c r="AC985" s="259">
        <v>1</v>
      </c>
      <c r="AD985" s="328">
        <f t="shared" si="53"/>
        <v>3569225.49</v>
      </c>
      <c r="AE985" t="s">
        <v>3842</v>
      </c>
      <c r="AF985">
        <v>6</v>
      </c>
      <c r="AG985" s="319" t="str">
        <f t="shared" si="54"/>
        <v>3</v>
      </c>
      <c r="AH985" s="319" t="str">
        <f t="shared" si="55"/>
        <v>NE</v>
      </c>
    </row>
    <row r="986" spans="1:34" hidden="1" x14ac:dyDescent="0.25">
      <c r="A986" t="s">
        <v>3811</v>
      </c>
      <c r="B986" t="s">
        <v>4145</v>
      </c>
      <c r="C986" t="s">
        <v>4206</v>
      </c>
      <c r="D986" t="s">
        <v>4207</v>
      </c>
      <c r="E986" t="s">
        <v>4208</v>
      </c>
      <c r="F986" t="s">
        <v>4209</v>
      </c>
      <c r="G986">
        <v>1400452</v>
      </c>
      <c r="H986">
        <v>202401</v>
      </c>
      <c r="I986" s="331">
        <v>45321</v>
      </c>
      <c r="J986">
        <v>138684</v>
      </c>
      <c r="K986" t="s">
        <v>5049</v>
      </c>
      <c r="L986">
        <v>141536</v>
      </c>
      <c r="M986" t="s">
        <v>6734</v>
      </c>
      <c r="O986" t="s">
        <v>6735</v>
      </c>
      <c r="P986" t="s">
        <v>6736</v>
      </c>
      <c r="Q986" t="s">
        <v>4008</v>
      </c>
      <c r="R986" t="s">
        <v>6737</v>
      </c>
      <c r="S986" t="s">
        <v>8337</v>
      </c>
      <c r="U986" t="s">
        <v>8337</v>
      </c>
      <c r="V986" s="328" t="s">
        <v>3988</v>
      </c>
      <c r="W986" s="328">
        <v>1620637.49</v>
      </c>
      <c r="X986" s="328">
        <v>412.39</v>
      </c>
      <c r="Y986" s="328">
        <v>4253.28</v>
      </c>
      <c r="Z986" s="328">
        <v>1620637.49</v>
      </c>
      <c r="AA986">
        <v>0</v>
      </c>
      <c r="AB986" s="331">
        <v>45331.939223807873</v>
      </c>
      <c r="AC986" s="259">
        <v>1</v>
      </c>
      <c r="AD986" s="328">
        <f t="shared" si="53"/>
        <v>1620637.49</v>
      </c>
      <c r="AE986" t="s">
        <v>3842</v>
      </c>
      <c r="AF986">
        <v>6</v>
      </c>
      <c r="AG986" s="319" t="str">
        <f t="shared" si="54"/>
        <v>3</v>
      </c>
      <c r="AH986" s="319" t="str">
        <f t="shared" si="55"/>
        <v>NE</v>
      </c>
    </row>
    <row r="987" spans="1:34" hidden="1" x14ac:dyDescent="0.25">
      <c r="A987" t="s">
        <v>3811</v>
      </c>
      <c r="B987" t="s">
        <v>4145</v>
      </c>
      <c r="C987" t="s">
        <v>4206</v>
      </c>
      <c r="D987" t="s">
        <v>4207</v>
      </c>
      <c r="E987" t="s">
        <v>4208</v>
      </c>
      <c r="F987" t="s">
        <v>4209</v>
      </c>
      <c r="G987">
        <v>1400453</v>
      </c>
      <c r="H987">
        <v>202401</v>
      </c>
      <c r="I987" s="331">
        <v>45321</v>
      </c>
      <c r="J987">
        <v>138684</v>
      </c>
      <c r="K987" t="s">
        <v>5049</v>
      </c>
      <c r="L987">
        <v>138190</v>
      </c>
      <c r="M987" t="s">
        <v>7455</v>
      </c>
      <c r="O987" t="s">
        <v>7456</v>
      </c>
      <c r="P987" t="s">
        <v>7457</v>
      </c>
      <c r="Q987" t="s">
        <v>4008</v>
      </c>
      <c r="R987" t="s">
        <v>7458</v>
      </c>
      <c r="S987" t="s">
        <v>8337</v>
      </c>
      <c r="U987" t="s">
        <v>8337</v>
      </c>
      <c r="V987" s="328" t="s">
        <v>3988</v>
      </c>
      <c r="W987" s="328">
        <v>3497824.49</v>
      </c>
      <c r="X987" s="328">
        <v>890.06</v>
      </c>
      <c r="Y987" s="328">
        <v>9179.8700000000008</v>
      </c>
      <c r="Z987" s="328">
        <v>3497824.49</v>
      </c>
      <c r="AA987">
        <v>0</v>
      </c>
      <c r="AB987" s="331">
        <v>45331.940602465278</v>
      </c>
      <c r="AC987" s="259">
        <v>1</v>
      </c>
      <c r="AD987" s="328">
        <f t="shared" si="53"/>
        <v>3497824.49</v>
      </c>
      <c r="AE987" t="s">
        <v>3842</v>
      </c>
      <c r="AF987">
        <v>6</v>
      </c>
      <c r="AG987" s="319" t="str">
        <f t="shared" si="54"/>
        <v>3</v>
      </c>
      <c r="AH987" s="319" t="str">
        <f t="shared" si="55"/>
        <v>NE</v>
      </c>
    </row>
    <row r="988" spans="1:34" hidden="1" x14ac:dyDescent="0.25">
      <c r="A988" t="s">
        <v>3811</v>
      </c>
      <c r="B988" t="s">
        <v>4145</v>
      </c>
      <c r="C988" t="s">
        <v>4206</v>
      </c>
      <c r="D988" t="s">
        <v>4207</v>
      </c>
      <c r="E988" t="s">
        <v>4208</v>
      </c>
      <c r="F988" t="s">
        <v>4209</v>
      </c>
      <c r="G988">
        <v>1400453</v>
      </c>
      <c r="H988">
        <v>202401</v>
      </c>
      <c r="I988" s="331">
        <v>45321</v>
      </c>
      <c r="J988">
        <v>138684</v>
      </c>
      <c r="K988" t="s">
        <v>5049</v>
      </c>
      <c r="L988">
        <v>141534</v>
      </c>
      <c r="M988" t="s">
        <v>6730</v>
      </c>
      <c r="O988" t="s">
        <v>6731</v>
      </c>
      <c r="P988" t="s">
        <v>6732</v>
      </c>
      <c r="Q988" t="s">
        <v>4008</v>
      </c>
      <c r="R988" t="s">
        <v>6733</v>
      </c>
      <c r="S988" t="s">
        <v>8337</v>
      </c>
      <c r="U988" t="s">
        <v>8337</v>
      </c>
      <c r="V988" s="328" t="s">
        <v>3988</v>
      </c>
      <c r="W988" s="328">
        <v>3504724.49</v>
      </c>
      <c r="X988" s="328">
        <v>891.81</v>
      </c>
      <c r="Y988" s="328">
        <v>9197.9699999999993</v>
      </c>
      <c r="Z988" s="328">
        <v>3504724.49</v>
      </c>
      <c r="AA988">
        <v>0</v>
      </c>
      <c r="AB988" s="331">
        <v>45331.940602465278</v>
      </c>
      <c r="AC988" s="259">
        <v>1</v>
      </c>
      <c r="AD988" s="328">
        <f t="shared" si="53"/>
        <v>3504724.49</v>
      </c>
      <c r="AE988" t="s">
        <v>3842</v>
      </c>
      <c r="AF988">
        <v>6</v>
      </c>
      <c r="AG988" s="319" t="str">
        <f t="shared" si="54"/>
        <v>3</v>
      </c>
      <c r="AH988" s="319" t="str">
        <f t="shared" si="55"/>
        <v>NE</v>
      </c>
    </row>
    <row r="989" spans="1:34" hidden="1" x14ac:dyDescent="0.25">
      <c r="A989" t="s">
        <v>3811</v>
      </c>
      <c r="B989" t="s">
        <v>4145</v>
      </c>
      <c r="C989" t="s">
        <v>4206</v>
      </c>
      <c r="D989" t="s">
        <v>4207</v>
      </c>
      <c r="E989" t="s">
        <v>4208</v>
      </c>
      <c r="F989" t="s">
        <v>4209</v>
      </c>
      <c r="G989">
        <v>1400453</v>
      </c>
      <c r="H989">
        <v>202401</v>
      </c>
      <c r="I989" s="331">
        <v>45321</v>
      </c>
      <c r="J989">
        <v>138684</v>
      </c>
      <c r="K989" t="s">
        <v>5049</v>
      </c>
      <c r="L989">
        <v>140677</v>
      </c>
      <c r="M989" t="s">
        <v>5713</v>
      </c>
      <c r="O989" t="s">
        <v>5714</v>
      </c>
      <c r="P989" t="s">
        <v>5715</v>
      </c>
      <c r="Q989" t="s">
        <v>4008</v>
      </c>
      <c r="R989" t="s">
        <v>6119</v>
      </c>
      <c r="S989" t="s">
        <v>8337</v>
      </c>
      <c r="U989" t="s">
        <v>8337</v>
      </c>
      <c r="V989" s="328" t="s">
        <v>3988</v>
      </c>
      <c r="W989" s="328">
        <v>3634659.49</v>
      </c>
      <c r="X989" s="328">
        <v>924.88</v>
      </c>
      <c r="Y989" s="328">
        <v>9538.98</v>
      </c>
      <c r="Z989" s="328">
        <v>3634659.49</v>
      </c>
      <c r="AA989">
        <v>0</v>
      </c>
      <c r="AB989" s="331">
        <v>45331.940602465278</v>
      </c>
      <c r="AC989" s="259">
        <v>1</v>
      </c>
      <c r="AD989" s="328">
        <f t="shared" si="53"/>
        <v>3634659.49</v>
      </c>
      <c r="AE989" t="s">
        <v>3842</v>
      </c>
      <c r="AF989">
        <v>6</v>
      </c>
      <c r="AG989" s="319" t="str">
        <f t="shared" si="54"/>
        <v>3</v>
      </c>
      <c r="AH989" s="319" t="str">
        <f t="shared" si="55"/>
        <v>NE</v>
      </c>
    </row>
    <row r="990" spans="1:34" hidden="1" x14ac:dyDescent="0.25">
      <c r="A990" t="s">
        <v>3811</v>
      </c>
      <c r="B990" t="s">
        <v>4266</v>
      </c>
      <c r="C990" t="s">
        <v>4206</v>
      </c>
      <c r="D990" t="s">
        <v>4207</v>
      </c>
      <c r="E990" t="s">
        <v>4208</v>
      </c>
      <c r="F990" t="s">
        <v>4209</v>
      </c>
      <c r="G990">
        <v>1400453</v>
      </c>
      <c r="H990">
        <v>202401</v>
      </c>
      <c r="I990" s="331">
        <v>45321</v>
      </c>
      <c r="J990">
        <v>138684</v>
      </c>
      <c r="K990" t="s">
        <v>5049</v>
      </c>
      <c r="L990">
        <v>140029</v>
      </c>
      <c r="M990" t="s">
        <v>4324</v>
      </c>
      <c r="O990" t="s">
        <v>4325</v>
      </c>
      <c r="P990" t="s">
        <v>4326</v>
      </c>
      <c r="Q990" t="s">
        <v>4008</v>
      </c>
      <c r="R990" t="s">
        <v>8389</v>
      </c>
      <c r="S990" t="s">
        <v>8337</v>
      </c>
      <c r="U990" t="s">
        <v>8337</v>
      </c>
      <c r="V990" s="328" t="s">
        <v>3988</v>
      </c>
      <c r="W990" s="328">
        <v>3569225.49</v>
      </c>
      <c r="X990" s="328">
        <v>908.23</v>
      </c>
      <c r="Y990" s="328">
        <v>9367.25</v>
      </c>
      <c r="Z990" s="328">
        <v>3569225.49</v>
      </c>
      <c r="AA990">
        <v>0</v>
      </c>
      <c r="AB990" s="331">
        <v>45331.940602465278</v>
      </c>
      <c r="AC990" s="259">
        <v>1</v>
      </c>
      <c r="AD990" s="328">
        <f t="shared" si="53"/>
        <v>3569225.49</v>
      </c>
      <c r="AE990" t="s">
        <v>3842</v>
      </c>
      <c r="AF990">
        <v>6</v>
      </c>
      <c r="AG990" s="319" t="str">
        <f t="shared" si="54"/>
        <v>3</v>
      </c>
      <c r="AH990" s="319" t="str">
        <f t="shared" si="55"/>
        <v>NE</v>
      </c>
    </row>
    <row r="991" spans="1:34" hidden="1" x14ac:dyDescent="0.25">
      <c r="A991" t="s">
        <v>3811</v>
      </c>
      <c r="B991" t="s">
        <v>4266</v>
      </c>
      <c r="C991" t="s">
        <v>4206</v>
      </c>
      <c r="D991" t="s">
        <v>4207</v>
      </c>
      <c r="E991" t="s">
        <v>4208</v>
      </c>
      <c r="F991" t="s">
        <v>4209</v>
      </c>
      <c r="G991">
        <v>1400453</v>
      </c>
      <c r="H991">
        <v>202401</v>
      </c>
      <c r="I991" s="331">
        <v>45321</v>
      </c>
      <c r="J991">
        <v>138684</v>
      </c>
      <c r="K991" t="s">
        <v>5049</v>
      </c>
      <c r="L991">
        <v>140002</v>
      </c>
      <c r="M991" t="s">
        <v>4315</v>
      </c>
      <c r="O991" t="s">
        <v>4316</v>
      </c>
      <c r="P991" t="s">
        <v>4317</v>
      </c>
      <c r="Q991" t="s">
        <v>4008</v>
      </c>
      <c r="R991" t="s">
        <v>8085</v>
      </c>
      <c r="S991" t="s">
        <v>8337</v>
      </c>
      <c r="U991" t="s">
        <v>8337</v>
      </c>
      <c r="V991" s="328" t="s">
        <v>3988</v>
      </c>
      <c r="W991" s="328">
        <v>3569225.49</v>
      </c>
      <c r="X991" s="328">
        <v>908.23</v>
      </c>
      <c r="Y991" s="328">
        <v>9367.25</v>
      </c>
      <c r="Z991" s="328">
        <v>3569225.49</v>
      </c>
      <c r="AA991">
        <v>0</v>
      </c>
      <c r="AB991" s="331">
        <v>45331.940602465278</v>
      </c>
      <c r="AC991" s="259">
        <v>1</v>
      </c>
      <c r="AD991" s="328">
        <f t="shared" si="53"/>
        <v>3569225.49</v>
      </c>
      <c r="AE991" t="s">
        <v>3842</v>
      </c>
      <c r="AF991">
        <v>6</v>
      </c>
      <c r="AG991" s="319" t="str">
        <f t="shared" si="54"/>
        <v>3</v>
      </c>
      <c r="AH991" s="319" t="str">
        <f t="shared" si="55"/>
        <v>NE</v>
      </c>
    </row>
    <row r="992" spans="1:34" hidden="1" x14ac:dyDescent="0.25">
      <c r="A992" t="s">
        <v>3811</v>
      </c>
      <c r="B992" t="s">
        <v>4266</v>
      </c>
      <c r="C992" t="s">
        <v>4206</v>
      </c>
      <c r="D992" t="s">
        <v>4207</v>
      </c>
      <c r="E992" t="s">
        <v>4208</v>
      </c>
      <c r="F992" t="s">
        <v>4209</v>
      </c>
      <c r="G992">
        <v>1400453</v>
      </c>
      <c r="H992">
        <v>202401</v>
      </c>
      <c r="I992" s="331">
        <v>45321</v>
      </c>
      <c r="J992">
        <v>138684</v>
      </c>
      <c r="K992" t="s">
        <v>5049</v>
      </c>
      <c r="L992">
        <v>140632</v>
      </c>
      <c r="M992" t="s">
        <v>6110</v>
      </c>
      <c r="O992" t="s">
        <v>6111</v>
      </c>
      <c r="P992" t="s">
        <v>6112</v>
      </c>
      <c r="Q992" t="s">
        <v>4008</v>
      </c>
      <c r="R992" t="s">
        <v>6113</v>
      </c>
      <c r="S992" t="s">
        <v>8337</v>
      </c>
      <c r="U992" t="s">
        <v>8337</v>
      </c>
      <c r="V992" s="328" t="s">
        <v>3988</v>
      </c>
      <c r="W992" s="328">
        <v>3634659.49</v>
      </c>
      <c r="X992" s="328">
        <v>924.88</v>
      </c>
      <c r="Y992" s="328">
        <v>9538.98</v>
      </c>
      <c r="Z992" s="328">
        <v>3634659.49</v>
      </c>
      <c r="AA992">
        <v>0</v>
      </c>
      <c r="AB992" s="331">
        <v>45331.940602465278</v>
      </c>
      <c r="AC992" s="259">
        <v>1</v>
      </c>
      <c r="AD992" s="328">
        <f t="shared" si="53"/>
        <v>3634659.49</v>
      </c>
      <c r="AE992" t="s">
        <v>3842</v>
      </c>
      <c r="AF992">
        <v>6</v>
      </c>
      <c r="AG992" s="319" t="str">
        <f t="shared" si="54"/>
        <v>3</v>
      </c>
      <c r="AH992" s="319" t="str">
        <f t="shared" si="55"/>
        <v>NE</v>
      </c>
    </row>
    <row r="993" spans="1:34" hidden="1" x14ac:dyDescent="0.25">
      <c r="A993" t="s">
        <v>3811</v>
      </c>
      <c r="B993" t="s">
        <v>4145</v>
      </c>
      <c r="C993" t="s">
        <v>4633</v>
      </c>
      <c r="D993" t="s">
        <v>4634</v>
      </c>
      <c r="E993" t="s">
        <v>4148</v>
      </c>
      <c r="F993" t="s">
        <v>4149</v>
      </c>
      <c r="G993">
        <v>2400114</v>
      </c>
      <c r="H993">
        <v>202401</v>
      </c>
      <c r="I993" s="331">
        <v>45320</v>
      </c>
      <c r="J993" t="s">
        <v>4585</v>
      </c>
      <c r="K993" t="s">
        <v>5049</v>
      </c>
      <c r="L993" t="s">
        <v>6195</v>
      </c>
      <c r="M993" t="s">
        <v>5294</v>
      </c>
      <c r="O993" t="s">
        <v>7117</v>
      </c>
      <c r="P993" t="s">
        <v>7118</v>
      </c>
      <c r="Q993" t="s">
        <v>4008</v>
      </c>
      <c r="R993" t="s">
        <v>7462</v>
      </c>
      <c r="S993" t="s">
        <v>180</v>
      </c>
      <c r="U993" t="s">
        <v>8390</v>
      </c>
      <c r="V993" s="328" t="s">
        <v>3988</v>
      </c>
      <c r="W993" s="328">
        <v>118500</v>
      </c>
      <c r="X993" s="328">
        <v>30.15</v>
      </c>
      <c r="Y993" s="328">
        <v>311</v>
      </c>
      <c r="Z993" s="328">
        <v>118500</v>
      </c>
      <c r="AA993">
        <v>316</v>
      </c>
      <c r="AB993" s="331">
        <v>45321.721139386573</v>
      </c>
      <c r="AC993" s="259">
        <v>1</v>
      </c>
      <c r="AD993" s="328">
        <f t="shared" si="53"/>
        <v>118500</v>
      </c>
      <c r="AE993" t="s">
        <v>3875</v>
      </c>
      <c r="AF993">
        <v>6</v>
      </c>
      <c r="AG993" s="319" t="str">
        <f t="shared" si="54"/>
        <v>3</v>
      </c>
      <c r="AH993" s="319" t="str">
        <f t="shared" si="55"/>
        <v>NE</v>
      </c>
    </row>
    <row r="994" spans="1:34" hidden="1" x14ac:dyDescent="0.25">
      <c r="A994" t="s">
        <v>3811</v>
      </c>
      <c r="B994" t="s">
        <v>4145</v>
      </c>
      <c r="C994" t="s">
        <v>4633</v>
      </c>
      <c r="D994" t="s">
        <v>4634</v>
      </c>
      <c r="E994" t="s">
        <v>4148</v>
      </c>
      <c r="F994" t="s">
        <v>4149</v>
      </c>
      <c r="G994">
        <v>2400115</v>
      </c>
      <c r="H994">
        <v>202401</v>
      </c>
      <c r="I994" s="331">
        <v>45320</v>
      </c>
      <c r="J994" t="s">
        <v>4585</v>
      </c>
      <c r="K994" t="s">
        <v>5049</v>
      </c>
      <c r="L994" t="s">
        <v>5293</v>
      </c>
      <c r="M994" t="s">
        <v>5294</v>
      </c>
      <c r="O994" t="s">
        <v>8391</v>
      </c>
      <c r="P994" t="s">
        <v>8392</v>
      </c>
      <c r="Q994" t="s">
        <v>4008</v>
      </c>
      <c r="R994" t="s">
        <v>7462</v>
      </c>
      <c r="S994" t="s">
        <v>180</v>
      </c>
      <c r="U994" t="s">
        <v>8393</v>
      </c>
      <c r="V994" s="328" t="s">
        <v>3988</v>
      </c>
      <c r="W994" s="328">
        <v>120000</v>
      </c>
      <c r="X994" s="328">
        <v>30.54</v>
      </c>
      <c r="Y994" s="328">
        <v>314.93</v>
      </c>
      <c r="Z994" s="328">
        <v>120000</v>
      </c>
      <c r="AA994">
        <v>316</v>
      </c>
      <c r="AB994" s="331">
        <v>45321.739374189812</v>
      </c>
      <c r="AC994" s="259">
        <v>1</v>
      </c>
      <c r="AD994" s="328">
        <f t="shared" si="53"/>
        <v>120000</v>
      </c>
      <c r="AE994" t="s">
        <v>3875</v>
      </c>
      <c r="AF994">
        <v>6</v>
      </c>
      <c r="AG994" s="319" t="str">
        <f t="shared" si="54"/>
        <v>3</v>
      </c>
      <c r="AH994" s="319" t="str">
        <f t="shared" si="55"/>
        <v>NE</v>
      </c>
    </row>
    <row r="995" spans="1:34" hidden="1" x14ac:dyDescent="0.25">
      <c r="A995" t="s">
        <v>3811</v>
      </c>
      <c r="B995" t="s">
        <v>4266</v>
      </c>
      <c r="C995" t="s">
        <v>4633</v>
      </c>
      <c r="D995" t="s">
        <v>4634</v>
      </c>
      <c r="E995" t="s">
        <v>4556</v>
      </c>
      <c r="F995" t="s">
        <v>4557</v>
      </c>
      <c r="G995">
        <v>16400007</v>
      </c>
      <c r="H995">
        <v>202401</v>
      </c>
      <c r="I995" s="331">
        <v>45314</v>
      </c>
      <c r="J995">
        <v>130437</v>
      </c>
      <c r="K995" t="s">
        <v>5049</v>
      </c>
      <c r="L995" t="s">
        <v>5293</v>
      </c>
      <c r="M995" t="s">
        <v>5294</v>
      </c>
      <c r="O995" t="s">
        <v>8391</v>
      </c>
      <c r="P995" t="s">
        <v>8392</v>
      </c>
      <c r="Q995" t="s">
        <v>4008</v>
      </c>
      <c r="R995" t="s">
        <v>7462</v>
      </c>
      <c r="S995" t="s">
        <v>180</v>
      </c>
      <c r="U995" t="s">
        <v>8394</v>
      </c>
      <c r="V995" s="328" t="s">
        <v>3988</v>
      </c>
      <c r="W995" s="328">
        <v>122021</v>
      </c>
      <c r="X995" s="328">
        <v>30.74</v>
      </c>
      <c r="Y995" s="328">
        <v>314.38</v>
      </c>
      <c r="Z995" s="328">
        <v>122021</v>
      </c>
      <c r="AA995">
        <v>316</v>
      </c>
      <c r="AB995" s="331">
        <v>45323.68203434028</v>
      </c>
      <c r="AC995" s="259">
        <v>1</v>
      </c>
      <c r="AD995" s="328">
        <f t="shared" si="53"/>
        <v>122021</v>
      </c>
      <c r="AE995" t="s">
        <v>3875</v>
      </c>
      <c r="AF995">
        <v>6</v>
      </c>
      <c r="AG995" s="319" t="str">
        <f t="shared" si="54"/>
        <v>3</v>
      </c>
      <c r="AH995" s="319" t="str">
        <f t="shared" si="55"/>
        <v>NE</v>
      </c>
    </row>
    <row r="996" spans="1:34" hidden="1" x14ac:dyDescent="0.25">
      <c r="A996" t="s">
        <v>3811</v>
      </c>
      <c r="B996" t="s">
        <v>4145</v>
      </c>
      <c r="C996" t="s">
        <v>4633</v>
      </c>
      <c r="D996" t="s">
        <v>4653</v>
      </c>
      <c r="E996" t="s">
        <v>4148</v>
      </c>
      <c r="F996" t="s">
        <v>4149</v>
      </c>
      <c r="G996">
        <v>2400114</v>
      </c>
      <c r="H996">
        <v>202401</v>
      </c>
      <c r="I996" s="331">
        <v>45320</v>
      </c>
      <c r="J996" t="s">
        <v>4585</v>
      </c>
      <c r="K996" t="s">
        <v>5049</v>
      </c>
      <c r="L996" t="s">
        <v>6195</v>
      </c>
      <c r="M996" t="s">
        <v>5294</v>
      </c>
      <c r="O996" t="s">
        <v>7117</v>
      </c>
      <c r="P996" t="s">
        <v>7118</v>
      </c>
      <c r="Q996" t="s">
        <v>4008</v>
      </c>
      <c r="R996" t="s">
        <v>7462</v>
      </c>
      <c r="S996" t="s">
        <v>180</v>
      </c>
      <c r="U996" t="s">
        <v>8390</v>
      </c>
      <c r="V996" s="328" t="s">
        <v>3988</v>
      </c>
      <c r="W996" s="328">
        <v>119</v>
      </c>
      <c r="X996" s="328">
        <v>0.03</v>
      </c>
      <c r="Y996" s="328">
        <v>0.31</v>
      </c>
      <c r="Z996" s="328">
        <v>119</v>
      </c>
      <c r="AA996">
        <v>0</v>
      </c>
      <c r="AB996" s="331">
        <v>45321.721139386573</v>
      </c>
      <c r="AC996" s="259">
        <v>1</v>
      </c>
      <c r="AD996" s="328">
        <f t="shared" si="53"/>
        <v>119</v>
      </c>
      <c r="AE996" t="s">
        <v>3875</v>
      </c>
      <c r="AF996">
        <v>6</v>
      </c>
      <c r="AG996" s="319" t="str">
        <f t="shared" si="54"/>
        <v>3</v>
      </c>
      <c r="AH996" s="319" t="str">
        <f t="shared" si="55"/>
        <v>NE</v>
      </c>
    </row>
    <row r="997" spans="1:34" hidden="1" x14ac:dyDescent="0.25">
      <c r="A997" t="s">
        <v>3811</v>
      </c>
      <c r="B997" t="s">
        <v>4145</v>
      </c>
      <c r="C997" t="s">
        <v>4633</v>
      </c>
      <c r="D997" t="s">
        <v>4653</v>
      </c>
      <c r="E997" t="s">
        <v>4148</v>
      </c>
      <c r="F997" t="s">
        <v>4149</v>
      </c>
      <c r="G997">
        <v>2400115</v>
      </c>
      <c r="H997">
        <v>202401</v>
      </c>
      <c r="I997" s="331">
        <v>45320</v>
      </c>
      <c r="J997" t="s">
        <v>4585</v>
      </c>
      <c r="K997" t="s">
        <v>5049</v>
      </c>
      <c r="L997" t="s">
        <v>5293</v>
      </c>
      <c r="M997" t="s">
        <v>5294</v>
      </c>
      <c r="O997" t="s">
        <v>8391</v>
      </c>
      <c r="P997" t="s">
        <v>8392</v>
      </c>
      <c r="Q997" t="s">
        <v>4008</v>
      </c>
      <c r="R997" t="s">
        <v>7462</v>
      </c>
      <c r="S997" t="s">
        <v>180</v>
      </c>
      <c r="U997" t="s">
        <v>8393</v>
      </c>
      <c r="V997" s="328" t="s">
        <v>3988</v>
      </c>
      <c r="W997" s="328">
        <v>120</v>
      </c>
      <c r="X997" s="328">
        <v>0.03</v>
      </c>
      <c r="Y997" s="328">
        <v>0.31</v>
      </c>
      <c r="Z997" s="328">
        <v>120</v>
      </c>
      <c r="AA997">
        <v>0</v>
      </c>
      <c r="AB997" s="331">
        <v>45321.739374189812</v>
      </c>
      <c r="AC997" s="259">
        <v>1</v>
      </c>
      <c r="AD997" s="328">
        <f t="shared" si="53"/>
        <v>120</v>
      </c>
      <c r="AE997" t="s">
        <v>3875</v>
      </c>
      <c r="AF997">
        <v>6</v>
      </c>
      <c r="AG997" s="319" t="str">
        <f t="shared" si="54"/>
        <v>3</v>
      </c>
      <c r="AH997" s="319" t="str">
        <f t="shared" si="55"/>
        <v>NE</v>
      </c>
    </row>
    <row r="998" spans="1:34" hidden="1" x14ac:dyDescent="0.25">
      <c r="A998" t="s">
        <v>3811</v>
      </c>
      <c r="B998" t="s">
        <v>4266</v>
      </c>
      <c r="C998" t="s">
        <v>4633</v>
      </c>
      <c r="D998" t="s">
        <v>4653</v>
      </c>
      <c r="E998" t="s">
        <v>4556</v>
      </c>
      <c r="F998" t="s">
        <v>4557</v>
      </c>
      <c r="G998">
        <v>16400007</v>
      </c>
      <c r="H998">
        <v>202401</v>
      </c>
      <c r="I998" s="331">
        <v>45314</v>
      </c>
      <c r="J998">
        <v>130437</v>
      </c>
      <c r="K998" t="s">
        <v>5049</v>
      </c>
      <c r="L998" t="s">
        <v>5293</v>
      </c>
      <c r="M998" t="s">
        <v>5294</v>
      </c>
      <c r="O998" t="s">
        <v>8391</v>
      </c>
      <c r="P998" t="s">
        <v>8392</v>
      </c>
      <c r="Q998" t="s">
        <v>4008</v>
      </c>
      <c r="R998" t="s">
        <v>7462</v>
      </c>
      <c r="S998" t="s">
        <v>180</v>
      </c>
      <c r="U998" t="s">
        <v>8394</v>
      </c>
      <c r="V998" s="328" t="s">
        <v>3988</v>
      </c>
      <c r="W998" s="328">
        <v>122</v>
      </c>
      <c r="X998" s="328">
        <v>0.03</v>
      </c>
      <c r="Y998" s="328">
        <v>0.31</v>
      </c>
      <c r="Z998" s="328">
        <v>122</v>
      </c>
      <c r="AA998">
        <v>0</v>
      </c>
      <c r="AB998" s="331">
        <v>45323.68203434028</v>
      </c>
      <c r="AC998" s="259">
        <v>1</v>
      </c>
      <c r="AD998" s="328">
        <f t="shared" si="53"/>
        <v>122</v>
      </c>
      <c r="AE998" t="s">
        <v>3875</v>
      </c>
      <c r="AF998">
        <v>6</v>
      </c>
      <c r="AG998" s="319" t="str">
        <f t="shared" si="54"/>
        <v>3</v>
      </c>
      <c r="AH998" s="319" t="str">
        <f t="shared" si="55"/>
        <v>NE</v>
      </c>
    </row>
    <row r="999" spans="1:34" hidden="1" x14ac:dyDescent="0.25">
      <c r="A999" t="s">
        <v>3811</v>
      </c>
      <c r="B999" t="s">
        <v>4145</v>
      </c>
      <c r="C999" t="s">
        <v>4669</v>
      </c>
      <c r="D999" t="s">
        <v>4670</v>
      </c>
      <c r="E999" t="s">
        <v>4148</v>
      </c>
      <c r="F999" t="s">
        <v>4149</v>
      </c>
      <c r="G999">
        <v>2400114</v>
      </c>
      <c r="H999">
        <v>202401</v>
      </c>
      <c r="I999" s="331">
        <v>45320</v>
      </c>
      <c r="J999" t="s">
        <v>4585</v>
      </c>
      <c r="K999" t="s">
        <v>5049</v>
      </c>
      <c r="L999">
        <v>122522</v>
      </c>
      <c r="M999" t="s">
        <v>8395</v>
      </c>
      <c r="O999" t="s">
        <v>8396</v>
      </c>
      <c r="P999" t="s">
        <v>8397</v>
      </c>
      <c r="Q999" t="s">
        <v>4008</v>
      </c>
      <c r="R999" t="s">
        <v>5301</v>
      </c>
      <c r="S999" t="s">
        <v>180</v>
      </c>
      <c r="U999" t="s">
        <v>8398</v>
      </c>
      <c r="V999" s="328" t="s">
        <v>3988</v>
      </c>
      <c r="W999" s="328">
        <v>135000</v>
      </c>
      <c r="X999" s="328">
        <v>34.35</v>
      </c>
      <c r="Y999" s="328">
        <v>354.3</v>
      </c>
      <c r="Z999" s="328">
        <v>135000</v>
      </c>
      <c r="AA999">
        <v>0</v>
      </c>
      <c r="AB999" s="331">
        <v>45321.721139201392</v>
      </c>
      <c r="AC999" s="259">
        <v>1</v>
      </c>
      <c r="AD999" s="328">
        <f t="shared" ref="AD999:AD1061" si="56">W999*AC999</f>
        <v>135000</v>
      </c>
      <c r="AE999" t="s">
        <v>3875</v>
      </c>
      <c r="AF999">
        <v>6</v>
      </c>
      <c r="AG999" s="319" t="str">
        <f t="shared" si="54"/>
        <v>3</v>
      </c>
      <c r="AH999" s="319" t="str">
        <f t="shared" si="55"/>
        <v>NE</v>
      </c>
    </row>
    <row r="1000" spans="1:34" hidden="1" x14ac:dyDescent="0.25">
      <c r="A1000" t="s">
        <v>3811</v>
      </c>
      <c r="B1000" t="s">
        <v>4145</v>
      </c>
      <c r="C1000" t="s">
        <v>4669</v>
      </c>
      <c r="D1000" t="s">
        <v>4670</v>
      </c>
      <c r="E1000" t="s">
        <v>4148</v>
      </c>
      <c r="F1000" t="s">
        <v>4149</v>
      </c>
      <c r="G1000">
        <v>2400115</v>
      </c>
      <c r="H1000">
        <v>202401</v>
      </c>
      <c r="I1000" s="331">
        <v>45320</v>
      </c>
      <c r="J1000" t="s">
        <v>4585</v>
      </c>
      <c r="K1000" t="s">
        <v>5049</v>
      </c>
      <c r="L1000">
        <v>117980</v>
      </c>
      <c r="M1000" t="s">
        <v>4214</v>
      </c>
      <c r="O1000" t="s">
        <v>4215</v>
      </c>
      <c r="P1000" t="s">
        <v>4216</v>
      </c>
      <c r="Q1000" t="s">
        <v>4008</v>
      </c>
      <c r="R1000" t="s">
        <v>5301</v>
      </c>
      <c r="S1000" t="s">
        <v>180</v>
      </c>
      <c r="U1000" t="s">
        <v>8399</v>
      </c>
      <c r="V1000" s="328" t="s">
        <v>3988</v>
      </c>
      <c r="W1000" s="328">
        <v>225000</v>
      </c>
      <c r="X1000" s="328">
        <v>57.25</v>
      </c>
      <c r="Y1000" s="328">
        <v>590.5</v>
      </c>
      <c r="Z1000" s="328">
        <v>225000</v>
      </c>
      <c r="AA1000">
        <v>0</v>
      </c>
      <c r="AB1000" s="331">
        <v>45321.739374189812</v>
      </c>
      <c r="AC1000" s="259">
        <v>1</v>
      </c>
      <c r="AD1000" s="328">
        <f t="shared" si="56"/>
        <v>225000</v>
      </c>
      <c r="AE1000" t="s">
        <v>3875</v>
      </c>
      <c r="AF1000">
        <v>6</v>
      </c>
      <c r="AG1000" s="319" t="str">
        <f t="shared" si="54"/>
        <v>3</v>
      </c>
      <c r="AH1000" s="319" t="str">
        <f t="shared" si="55"/>
        <v>NE</v>
      </c>
    </row>
    <row r="1001" spans="1:34" hidden="1" x14ac:dyDescent="0.25">
      <c r="A1001" t="s">
        <v>3811</v>
      </c>
      <c r="B1001" t="s">
        <v>4145</v>
      </c>
      <c r="C1001" t="s">
        <v>4669</v>
      </c>
      <c r="D1001" t="s">
        <v>4731</v>
      </c>
      <c r="E1001" t="s">
        <v>4148</v>
      </c>
      <c r="F1001" t="s">
        <v>4149</v>
      </c>
      <c r="G1001">
        <v>2400111</v>
      </c>
      <c r="H1001">
        <v>202401</v>
      </c>
      <c r="I1001" s="331">
        <v>45320</v>
      </c>
      <c r="J1001" t="s">
        <v>4585</v>
      </c>
      <c r="K1001" t="s">
        <v>5049</v>
      </c>
      <c r="L1001">
        <v>129663</v>
      </c>
      <c r="M1001" t="s">
        <v>5214</v>
      </c>
      <c r="O1001" t="s">
        <v>5215</v>
      </c>
      <c r="P1001" t="s">
        <v>5216</v>
      </c>
      <c r="Q1001" t="s">
        <v>4008</v>
      </c>
      <c r="R1001" t="s">
        <v>5301</v>
      </c>
      <c r="S1001" t="s">
        <v>180</v>
      </c>
      <c r="U1001" t="s">
        <v>8400</v>
      </c>
      <c r="V1001" s="328" t="s">
        <v>3988</v>
      </c>
      <c r="W1001" s="328">
        <v>170000</v>
      </c>
      <c r="X1001" s="328">
        <v>43.26</v>
      </c>
      <c r="Y1001" s="328">
        <v>446.16</v>
      </c>
      <c r="Z1001" s="328">
        <v>170000</v>
      </c>
      <c r="AA1001">
        <v>0</v>
      </c>
      <c r="AB1001" s="331">
        <v>45321.700283333332</v>
      </c>
      <c r="AC1001" s="259">
        <v>1</v>
      </c>
      <c r="AD1001" s="328">
        <f t="shared" si="56"/>
        <v>170000</v>
      </c>
      <c r="AE1001" t="s">
        <v>3875</v>
      </c>
      <c r="AF1001">
        <v>6</v>
      </c>
      <c r="AG1001" s="319" t="str">
        <f t="shared" si="54"/>
        <v>3</v>
      </c>
      <c r="AH1001" s="319" t="str">
        <f t="shared" si="55"/>
        <v>NE</v>
      </c>
    </row>
    <row r="1002" spans="1:34" hidden="1" x14ac:dyDescent="0.25">
      <c r="A1002" t="s">
        <v>3811</v>
      </c>
      <c r="B1002" t="s">
        <v>4145</v>
      </c>
      <c r="C1002" t="s">
        <v>4669</v>
      </c>
      <c r="D1002" t="s">
        <v>4731</v>
      </c>
      <c r="E1002" t="s">
        <v>4148</v>
      </c>
      <c r="F1002" t="s">
        <v>4149</v>
      </c>
      <c r="G1002">
        <v>2400112</v>
      </c>
      <c r="H1002">
        <v>202401</v>
      </c>
      <c r="I1002" s="331">
        <v>45320</v>
      </c>
      <c r="J1002" t="s">
        <v>4585</v>
      </c>
      <c r="K1002" t="s">
        <v>5049</v>
      </c>
      <c r="L1002">
        <v>126008</v>
      </c>
      <c r="M1002" t="s">
        <v>8401</v>
      </c>
      <c r="O1002" t="s">
        <v>8402</v>
      </c>
      <c r="P1002" t="s">
        <v>8403</v>
      </c>
      <c r="Q1002" t="s">
        <v>4008</v>
      </c>
      <c r="R1002" t="s">
        <v>5301</v>
      </c>
      <c r="S1002" t="s">
        <v>180</v>
      </c>
      <c r="U1002" t="s">
        <v>8404</v>
      </c>
      <c r="V1002" s="328" t="s">
        <v>3988</v>
      </c>
      <c r="W1002" s="328">
        <v>135000</v>
      </c>
      <c r="X1002" s="328">
        <v>34.35</v>
      </c>
      <c r="Y1002" s="328">
        <v>354.3</v>
      </c>
      <c r="Z1002" s="328">
        <v>135000</v>
      </c>
      <c r="AA1002">
        <v>0</v>
      </c>
      <c r="AB1002" s="331">
        <v>45321.705804050929</v>
      </c>
      <c r="AC1002" s="259">
        <v>1</v>
      </c>
      <c r="AD1002" s="328">
        <f t="shared" si="56"/>
        <v>135000</v>
      </c>
      <c r="AE1002" t="s">
        <v>3875</v>
      </c>
      <c r="AF1002">
        <v>6</v>
      </c>
      <c r="AG1002" s="319" t="str">
        <f t="shared" si="54"/>
        <v>3</v>
      </c>
      <c r="AH1002" s="319" t="str">
        <f t="shared" si="55"/>
        <v>NE</v>
      </c>
    </row>
    <row r="1003" spans="1:34" hidden="1" x14ac:dyDescent="0.25">
      <c r="A1003" t="s">
        <v>3811</v>
      </c>
      <c r="B1003" t="s">
        <v>4145</v>
      </c>
      <c r="C1003" t="s">
        <v>4669</v>
      </c>
      <c r="D1003" t="s">
        <v>4922</v>
      </c>
      <c r="E1003" t="s">
        <v>4148</v>
      </c>
      <c r="F1003" t="s">
        <v>4149</v>
      </c>
      <c r="G1003">
        <v>2400111</v>
      </c>
      <c r="H1003">
        <v>202401</v>
      </c>
      <c r="I1003" s="331">
        <v>45320</v>
      </c>
      <c r="J1003" t="s">
        <v>4585</v>
      </c>
      <c r="K1003" t="s">
        <v>5049</v>
      </c>
      <c r="L1003">
        <v>129663</v>
      </c>
      <c r="M1003" t="s">
        <v>5214</v>
      </c>
      <c r="O1003" t="s">
        <v>7232</v>
      </c>
      <c r="P1003" t="s">
        <v>7233</v>
      </c>
      <c r="Q1003" t="s">
        <v>4008</v>
      </c>
      <c r="R1003" t="s">
        <v>5301</v>
      </c>
      <c r="S1003" t="s">
        <v>180</v>
      </c>
      <c r="U1003" t="s">
        <v>8405</v>
      </c>
      <c r="V1003" s="328" t="s">
        <v>3988</v>
      </c>
      <c r="W1003" s="328">
        <v>50000</v>
      </c>
      <c r="X1003" s="328">
        <v>12.72</v>
      </c>
      <c r="Y1003" s="328">
        <v>131.22</v>
      </c>
      <c r="Z1003" s="328">
        <v>50000</v>
      </c>
      <c r="AA1003">
        <v>0</v>
      </c>
      <c r="AB1003" s="331">
        <v>45321.700283530095</v>
      </c>
      <c r="AC1003" s="259">
        <v>1</v>
      </c>
      <c r="AD1003" s="328">
        <f t="shared" si="56"/>
        <v>50000</v>
      </c>
      <c r="AE1003" t="s">
        <v>3875</v>
      </c>
      <c r="AF1003">
        <v>6</v>
      </c>
      <c r="AG1003" s="319" t="str">
        <f t="shared" si="54"/>
        <v>3</v>
      </c>
      <c r="AH1003" s="319" t="str">
        <f t="shared" si="55"/>
        <v>NE</v>
      </c>
    </row>
    <row r="1004" spans="1:34" hidden="1" x14ac:dyDescent="0.25">
      <c r="A1004" t="s">
        <v>3811</v>
      </c>
      <c r="B1004" t="s">
        <v>4145</v>
      </c>
      <c r="C1004" t="s">
        <v>4669</v>
      </c>
      <c r="D1004" t="s">
        <v>4922</v>
      </c>
      <c r="E1004" t="s">
        <v>4148</v>
      </c>
      <c r="F1004" t="s">
        <v>4149</v>
      </c>
      <c r="G1004">
        <v>2400112</v>
      </c>
      <c r="H1004">
        <v>202401</v>
      </c>
      <c r="I1004" s="331">
        <v>45320</v>
      </c>
      <c r="J1004" t="s">
        <v>4585</v>
      </c>
      <c r="K1004" t="s">
        <v>5049</v>
      </c>
      <c r="L1004">
        <v>126008</v>
      </c>
      <c r="M1004" t="s">
        <v>8401</v>
      </c>
      <c r="O1004" t="s">
        <v>7232</v>
      </c>
      <c r="P1004" t="s">
        <v>7233</v>
      </c>
      <c r="Q1004" t="s">
        <v>4008</v>
      </c>
      <c r="R1004" t="s">
        <v>5301</v>
      </c>
      <c r="S1004" t="s">
        <v>180</v>
      </c>
      <c r="U1004" t="s">
        <v>8406</v>
      </c>
      <c r="V1004" s="328" t="s">
        <v>3988</v>
      </c>
      <c r="W1004" s="328">
        <v>50000</v>
      </c>
      <c r="X1004" s="328">
        <v>12.72</v>
      </c>
      <c r="Y1004" s="328">
        <v>131.22</v>
      </c>
      <c r="Z1004" s="328">
        <v>50000</v>
      </c>
      <c r="AA1004">
        <v>0</v>
      </c>
      <c r="AB1004" s="331">
        <v>45321.705804050929</v>
      </c>
      <c r="AC1004" s="259">
        <v>1</v>
      </c>
      <c r="AD1004" s="328">
        <f t="shared" si="56"/>
        <v>50000</v>
      </c>
      <c r="AE1004" t="s">
        <v>3875</v>
      </c>
      <c r="AF1004">
        <v>6</v>
      </c>
      <c r="AG1004" s="319" t="str">
        <f t="shared" si="54"/>
        <v>3</v>
      </c>
      <c r="AH1004" s="319" t="str">
        <f t="shared" si="55"/>
        <v>NE</v>
      </c>
    </row>
    <row r="1005" spans="1:34" hidden="1" x14ac:dyDescent="0.25">
      <c r="A1005" t="s">
        <v>3811</v>
      </c>
      <c r="B1005" t="s">
        <v>4145</v>
      </c>
      <c r="C1005" t="s">
        <v>4669</v>
      </c>
      <c r="D1005" t="s">
        <v>4922</v>
      </c>
      <c r="E1005" t="s">
        <v>4148</v>
      </c>
      <c r="F1005" t="s">
        <v>4149</v>
      </c>
      <c r="G1005">
        <v>2400142</v>
      </c>
      <c r="H1005">
        <v>202401</v>
      </c>
      <c r="I1005" s="331">
        <v>45317</v>
      </c>
      <c r="J1005">
        <v>10848</v>
      </c>
      <c r="K1005" t="s">
        <v>5049</v>
      </c>
      <c r="L1005">
        <v>127059</v>
      </c>
      <c r="M1005" t="s">
        <v>4987</v>
      </c>
      <c r="O1005" t="s">
        <v>6292</v>
      </c>
      <c r="P1005" t="s">
        <v>6293</v>
      </c>
      <c r="Q1005" t="s">
        <v>4008</v>
      </c>
      <c r="R1005" t="s">
        <v>5301</v>
      </c>
      <c r="S1005" t="s">
        <v>180</v>
      </c>
      <c r="U1005" t="s">
        <v>8407</v>
      </c>
      <c r="V1005" s="328" t="s">
        <v>3988</v>
      </c>
      <c r="W1005" s="328">
        <v>85000</v>
      </c>
      <c r="X1005" s="328">
        <v>21.63</v>
      </c>
      <c r="Y1005" s="328">
        <v>223.08</v>
      </c>
      <c r="Z1005" s="328">
        <v>85000</v>
      </c>
      <c r="AA1005">
        <v>0</v>
      </c>
      <c r="AB1005" s="331">
        <v>45323.672468553239</v>
      </c>
      <c r="AC1005" s="259">
        <v>1</v>
      </c>
      <c r="AD1005" s="328">
        <f t="shared" si="56"/>
        <v>85000</v>
      </c>
      <c r="AE1005" t="s">
        <v>3875</v>
      </c>
      <c r="AF1005">
        <v>6</v>
      </c>
      <c r="AG1005" s="319" t="str">
        <f t="shared" si="54"/>
        <v>3</v>
      </c>
      <c r="AH1005" s="319" t="str">
        <f t="shared" si="55"/>
        <v>NE</v>
      </c>
    </row>
    <row r="1006" spans="1:34" hidden="1" x14ac:dyDescent="0.25">
      <c r="A1006" t="s">
        <v>3811</v>
      </c>
      <c r="B1006" t="s">
        <v>4145</v>
      </c>
      <c r="C1006" t="s">
        <v>4669</v>
      </c>
      <c r="D1006" t="s">
        <v>4922</v>
      </c>
      <c r="E1006" t="s">
        <v>4148</v>
      </c>
      <c r="F1006" t="s">
        <v>4149</v>
      </c>
      <c r="G1006">
        <v>2400143</v>
      </c>
      <c r="H1006">
        <v>202401</v>
      </c>
      <c r="I1006" s="331">
        <v>45317</v>
      </c>
      <c r="J1006">
        <v>10848</v>
      </c>
      <c r="K1006" t="s">
        <v>5049</v>
      </c>
      <c r="L1006">
        <v>122522</v>
      </c>
      <c r="M1006" t="s">
        <v>8395</v>
      </c>
      <c r="O1006" t="s">
        <v>6292</v>
      </c>
      <c r="P1006" t="s">
        <v>6293</v>
      </c>
      <c r="Q1006" t="s">
        <v>4008</v>
      </c>
      <c r="R1006" t="s">
        <v>5301</v>
      </c>
      <c r="S1006" t="s">
        <v>180</v>
      </c>
      <c r="U1006" t="s">
        <v>8408</v>
      </c>
      <c r="V1006" s="328" t="s">
        <v>3988</v>
      </c>
      <c r="W1006" s="328">
        <v>85000</v>
      </c>
      <c r="X1006" s="328">
        <v>21.63</v>
      </c>
      <c r="Y1006" s="328">
        <v>223.08</v>
      </c>
      <c r="Z1006" s="328">
        <v>85000</v>
      </c>
      <c r="AA1006">
        <v>0</v>
      </c>
      <c r="AB1006" s="331">
        <v>45323.673592824074</v>
      </c>
      <c r="AC1006" s="259">
        <v>1</v>
      </c>
      <c r="AD1006" s="328">
        <f t="shared" si="56"/>
        <v>85000</v>
      </c>
      <c r="AE1006" t="s">
        <v>3875</v>
      </c>
      <c r="AF1006">
        <v>6</v>
      </c>
      <c r="AG1006" s="319" t="str">
        <f t="shared" si="54"/>
        <v>3</v>
      </c>
      <c r="AH1006" s="319" t="str">
        <f t="shared" si="55"/>
        <v>NE</v>
      </c>
    </row>
    <row r="1007" spans="1:34" hidden="1" x14ac:dyDescent="0.25">
      <c r="A1007" t="s">
        <v>3811</v>
      </c>
      <c r="B1007" t="s">
        <v>4145</v>
      </c>
      <c r="C1007" t="s">
        <v>4669</v>
      </c>
      <c r="D1007" t="s">
        <v>4922</v>
      </c>
      <c r="E1007" t="s">
        <v>4148</v>
      </c>
      <c r="F1007" t="s">
        <v>4149</v>
      </c>
      <c r="G1007">
        <v>2400144</v>
      </c>
      <c r="H1007">
        <v>202401</v>
      </c>
      <c r="I1007" s="331">
        <v>45317</v>
      </c>
      <c r="J1007">
        <v>10848</v>
      </c>
      <c r="K1007" t="s">
        <v>5049</v>
      </c>
      <c r="L1007" t="s">
        <v>8409</v>
      </c>
      <c r="M1007" t="s">
        <v>8410</v>
      </c>
      <c r="O1007" t="s">
        <v>6292</v>
      </c>
      <c r="P1007" t="s">
        <v>6293</v>
      </c>
      <c r="Q1007" t="s">
        <v>4008</v>
      </c>
      <c r="R1007" t="s">
        <v>5301</v>
      </c>
      <c r="S1007" t="s">
        <v>180</v>
      </c>
      <c r="U1007" t="s">
        <v>8411</v>
      </c>
      <c r="V1007" s="328" t="s">
        <v>3988</v>
      </c>
      <c r="W1007" s="328">
        <v>85000</v>
      </c>
      <c r="X1007" s="328">
        <v>21.63</v>
      </c>
      <c r="Y1007" s="328">
        <v>223.08</v>
      </c>
      <c r="Z1007" s="328">
        <v>85000</v>
      </c>
      <c r="AA1007">
        <v>0</v>
      </c>
      <c r="AB1007" s="331">
        <v>45323.674556944447</v>
      </c>
      <c r="AC1007" s="259">
        <v>1</v>
      </c>
      <c r="AD1007" s="328">
        <f t="shared" si="56"/>
        <v>85000</v>
      </c>
      <c r="AE1007" t="s">
        <v>3875</v>
      </c>
      <c r="AF1007">
        <v>6</v>
      </c>
      <c r="AG1007" s="319" t="str">
        <f t="shared" si="54"/>
        <v>3</v>
      </c>
      <c r="AH1007" s="319" t="str">
        <f t="shared" si="55"/>
        <v>NE</v>
      </c>
    </row>
    <row r="1008" spans="1:34" hidden="1" x14ac:dyDescent="0.25">
      <c r="A1008" t="s">
        <v>3811</v>
      </c>
      <c r="B1008" t="s">
        <v>4145</v>
      </c>
      <c r="C1008" t="s">
        <v>4669</v>
      </c>
      <c r="D1008" t="s">
        <v>4984</v>
      </c>
      <c r="E1008" t="s">
        <v>4148</v>
      </c>
      <c r="F1008" t="s">
        <v>4149</v>
      </c>
      <c r="G1008">
        <v>2400111</v>
      </c>
      <c r="H1008">
        <v>202401</v>
      </c>
      <c r="I1008" s="331">
        <v>45320</v>
      </c>
      <c r="J1008" t="s">
        <v>4585</v>
      </c>
      <c r="K1008" t="s">
        <v>5049</v>
      </c>
      <c r="L1008">
        <v>129663</v>
      </c>
      <c r="M1008" t="s">
        <v>5214</v>
      </c>
      <c r="O1008" t="s">
        <v>4622</v>
      </c>
      <c r="P1008" t="s">
        <v>4623</v>
      </c>
      <c r="Q1008" t="s">
        <v>4008</v>
      </c>
      <c r="R1008" t="s">
        <v>5301</v>
      </c>
      <c r="S1008" t="s">
        <v>180</v>
      </c>
      <c r="U1008" t="s">
        <v>8412</v>
      </c>
      <c r="V1008" s="328" t="s">
        <v>3988</v>
      </c>
      <c r="W1008" s="328">
        <v>8000</v>
      </c>
      <c r="X1008" s="328">
        <v>2.04</v>
      </c>
      <c r="Y1008" s="328">
        <v>21</v>
      </c>
      <c r="Z1008" s="328">
        <v>8000</v>
      </c>
      <c r="AA1008">
        <v>0</v>
      </c>
      <c r="AB1008" s="331">
        <v>45321.700283530095</v>
      </c>
      <c r="AC1008" s="259">
        <v>1</v>
      </c>
      <c r="AD1008" s="328">
        <f t="shared" si="56"/>
        <v>8000</v>
      </c>
      <c r="AE1008" t="s">
        <v>3875</v>
      </c>
      <c r="AF1008">
        <v>6</v>
      </c>
      <c r="AG1008" s="319" t="str">
        <f t="shared" si="54"/>
        <v>3</v>
      </c>
      <c r="AH1008" s="319" t="str">
        <f t="shared" si="55"/>
        <v>NE</v>
      </c>
    </row>
    <row r="1009" spans="1:34" hidden="1" x14ac:dyDescent="0.25">
      <c r="A1009" t="s">
        <v>3811</v>
      </c>
      <c r="B1009" t="s">
        <v>4145</v>
      </c>
      <c r="C1009" t="s">
        <v>4669</v>
      </c>
      <c r="D1009" t="s">
        <v>4984</v>
      </c>
      <c r="E1009" t="s">
        <v>4148</v>
      </c>
      <c r="F1009" t="s">
        <v>4149</v>
      </c>
      <c r="G1009">
        <v>2400112</v>
      </c>
      <c r="H1009">
        <v>202401</v>
      </c>
      <c r="I1009" s="331">
        <v>45320</v>
      </c>
      <c r="J1009" t="s">
        <v>4585</v>
      </c>
      <c r="K1009" t="s">
        <v>5049</v>
      </c>
      <c r="L1009">
        <v>126008</v>
      </c>
      <c r="M1009" t="s">
        <v>8401</v>
      </c>
      <c r="O1009" t="s">
        <v>4622</v>
      </c>
      <c r="P1009" t="s">
        <v>4623</v>
      </c>
      <c r="Q1009" t="s">
        <v>4008</v>
      </c>
      <c r="R1009" t="s">
        <v>5301</v>
      </c>
      <c r="S1009" t="s">
        <v>180</v>
      </c>
      <c r="U1009" t="s">
        <v>8413</v>
      </c>
      <c r="V1009" s="328" t="s">
        <v>3988</v>
      </c>
      <c r="W1009" s="328">
        <v>20000</v>
      </c>
      <c r="X1009" s="328">
        <v>5.09</v>
      </c>
      <c r="Y1009" s="328">
        <v>52.49</v>
      </c>
      <c r="Z1009" s="328">
        <v>20000</v>
      </c>
      <c r="AA1009">
        <v>0</v>
      </c>
      <c r="AB1009" s="331">
        <v>45321.705804050929</v>
      </c>
      <c r="AC1009" s="259">
        <v>1</v>
      </c>
      <c r="AD1009" s="328">
        <f t="shared" si="56"/>
        <v>20000</v>
      </c>
      <c r="AE1009" t="s">
        <v>3875</v>
      </c>
      <c r="AF1009">
        <v>6</v>
      </c>
      <c r="AG1009" s="319" t="str">
        <f t="shared" si="54"/>
        <v>3</v>
      </c>
      <c r="AH1009" s="319" t="str">
        <f t="shared" si="55"/>
        <v>NE</v>
      </c>
    </row>
    <row r="1010" spans="1:34" hidden="1" x14ac:dyDescent="0.25">
      <c r="A1010" t="s">
        <v>3811</v>
      </c>
      <c r="B1010" t="s">
        <v>4145</v>
      </c>
      <c r="C1010" t="s">
        <v>4669</v>
      </c>
      <c r="D1010" t="s">
        <v>4984</v>
      </c>
      <c r="E1010" t="s">
        <v>4148</v>
      </c>
      <c r="F1010" t="s">
        <v>4149</v>
      </c>
      <c r="G1010">
        <v>2400114</v>
      </c>
      <c r="H1010">
        <v>202401</v>
      </c>
      <c r="I1010" s="331">
        <v>45320</v>
      </c>
      <c r="J1010" t="s">
        <v>4585</v>
      </c>
      <c r="K1010" t="s">
        <v>5049</v>
      </c>
      <c r="L1010">
        <v>122522</v>
      </c>
      <c r="M1010" t="s">
        <v>8395</v>
      </c>
      <c r="O1010" t="s">
        <v>4622</v>
      </c>
      <c r="P1010" t="s">
        <v>4623</v>
      </c>
      <c r="Q1010" t="s">
        <v>4008</v>
      </c>
      <c r="R1010" t="s">
        <v>5301</v>
      </c>
      <c r="S1010" t="s">
        <v>180</v>
      </c>
      <c r="U1010" t="s">
        <v>8414</v>
      </c>
      <c r="V1010" s="328" t="s">
        <v>3988</v>
      </c>
      <c r="W1010" s="328">
        <v>32000</v>
      </c>
      <c r="X1010" s="328">
        <v>8.14</v>
      </c>
      <c r="Y1010" s="328">
        <v>83.98</v>
      </c>
      <c r="Z1010" s="328">
        <v>32000</v>
      </c>
      <c r="AA1010">
        <v>0</v>
      </c>
      <c r="AB1010" s="331">
        <v>45321.721139201392</v>
      </c>
      <c r="AC1010" s="259">
        <v>1</v>
      </c>
      <c r="AD1010" s="328">
        <f t="shared" si="56"/>
        <v>32000</v>
      </c>
      <c r="AE1010" t="s">
        <v>3875</v>
      </c>
      <c r="AF1010">
        <v>6</v>
      </c>
      <c r="AG1010" s="319" t="str">
        <f t="shared" si="54"/>
        <v>3</v>
      </c>
      <c r="AH1010" s="319" t="str">
        <f t="shared" si="55"/>
        <v>NE</v>
      </c>
    </row>
    <row r="1011" spans="1:34" hidden="1" x14ac:dyDescent="0.25">
      <c r="A1011" t="s">
        <v>3811</v>
      </c>
      <c r="B1011" t="s">
        <v>4145</v>
      </c>
      <c r="C1011" t="s">
        <v>4669</v>
      </c>
      <c r="D1011" t="s">
        <v>4984</v>
      </c>
      <c r="E1011" t="s">
        <v>4148</v>
      </c>
      <c r="F1011" t="s">
        <v>4149</v>
      </c>
      <c r="G1011">
        <v>2400115</v>
      </c>
      <c r="H1011">
        <v>202401</v>
      </c>
      <c r="I1011" s="331">
        <v>45320</v>
      </c>
      <c r="J1011" t="s">
        <v>4585</v>
      </c>
      <c r="K1011" t="s">
        <v>5049</v>
      </c>
      <c r="L1011">
        <v>117980</v>
      </c>
      <c r="M1011" t="s">
        <v>4214</v>
      </c>
      <c r="O1011" t="s">
        <v>4622</v>
      </c>
      <c r="P1011" t="s">
        <v>4623</v>
      </c>
      <c r="Q1011" t="s">
        <v>4008</v>
      </c>
      <c r="R1011" t="s">
        <v>5301</v>
      </c>
      <c r="S1011" t="s">
        <v>180</v>
      </c>
      <c r="U1011" t="s">
        <v>8415</v>
      </c>
      <c r="V1011" s="328" t="s">
        <v>3988</v>
      </c>
      <c r="W1011" s="328">
        <v>60000</v>
      </c>
      <c r="X1011" s="328">
        <v>15.27</v>
      </c>
      <c r="Y1011" s="328">
        <v>157.47</v>
      </c>
      <c r="Z1011" s="328">
        <v>60000</v>
      </c>
      <c r="AA1011">
        <v>0</v>
      </c>
      <c r="AB1011" s="331">
        <v>45321.739374189812</v>
      </c>
      <c r="AC1011" s="259">
        <v>1</v>
      </c>
      <c r="AD1011" s="328">
        <f t="shared" si="56"/>
        <v>60000</v>
      </c>
      <c r="AE1011" t="s">
        <v>3875</v>
      </c>
      <c r="AF1011">
        <v>6</v>
      </c>
      <c r="AG1011" s="319" t="str">
        <f t="shared" si="54"/>
        <v>3</v>
      </c>
      <c r="AH1011" s="319" t="str">
        <f t="shared" si="55"/>
        <v>NE</v>
      </c>
    </row>
    <row r="1012" spans="1:34" hidden="1" x14ac:dyDescent="0.25">
      <c r="A1012" t="s">
        <v>3811</v>
      </c>
      <c r="B1012" t="s">
        <v>4145</v>
      </c>
      <c r="C1012" t="s">
        <v>4669</v>
      </c>
      <c r="D1012" t="s">
        <v>5028</v>
      </c>
      <c r="E1012" t="s">
        <v>4148</v>
      </c>
      <c r="F1012" t="s">
        <v>4149</v>
      </c>
      <c r="G1012">
        <v>2400131</v>
      </c>
      <c r="H1012">
        <v>202401</v>
      </c>
      <c r="I1012" s="331">
        <v>45321</v>
      </c>
      <c r="J1012" t="s">
        <v>4585</v>
      </c>
      <c r="K1012" t="s">
        <v>5049</v>
      </c>
      <c r="L1012">
        <v>117980</v>
      </c>
      <c r="M1012" t="s">
        <v>4214</v>
      </c>
      <c r="O1012" t="s">
        <v>4777</v>
      </c>
      <c r="P1012" t="s">
        <v>4778</v>
      </c>
      <c r="Q1012" t="s">
        <v>4008</v>
      </c>
      <c r="R1012" t="s">
        <v>5301</v>
      </c>
      <c r="S1012" t="s">
        <v>8416</v>
      </c>
      <c r="U1012" t="s">
        <v>8417</v>
      </c>
      <c r="V1012" s="328" t="s">
        <v>3988</v>
      </c>
      <c r="W1012" s="328">
        <v>266300</v>
      </c>
      <c r="X1012" s="328">
        <v>67.760000000000005</v>
      </c>
      <c r="Y1012" s="328">
        <v>698.89</v>
      </c>
      <c r="Z1012" s="328">
        <v>266300</v>
      </c>
      <c r="AA1012">
        <v>0</v>
      </c>
      <c r="AB1012" s="331">
        <v>45322.666525000001</v>
      </c>
      <c r="AC1012" s="259">
        <v>1</v>
      </c>
      <c r="AD1012" s="328">
        <f t="shared" si="56"/>
        <v>266300</v>
      </c>
      <c r="AE1012" t="s">
        <v>3875</v>
      </c>
      <c r="AF1012">
        <v>6</v>
      </c>
      <c r="AG1012" s="319" t="str">
        <f t="shared" si="54"/>
        <v>3</v>
      </c>
      <c r="AH1012" s="319" t="str">
        <f t="shared" si="55"/>
        <v>NE</v>
      </c>
    </row>
    <row r="1013" spans="1:34" hidden="1" x14ac:dyDescent="0.25">
      <c r="A1013" t="s">
        <v>3811</v>
      </c>
      <c r="B1013" t="s">
        <v>4145</v>
      </c>
      <c r="C1013" t="s">
        <v>4669</v>
      </c>
      <c r="D1013" t="s">
        <v>5028</v>
      </c>
      <c r="E1013" t="s">
        <v>4148</v>
      </c>
      <c r="F1013" t="s">
        <v>4149</v>
      </c>
      <c r="G1013">
        <v>2400131</v>
      </c>
      <c r="H1013">
        <v>202401</v>
      </c>
      <c r="I1013" s="331">
        <v>45321</v>
      </c>
      <c r="J1013" t="s">
        <v>4585</v>
      </c>
      <c r="K1013" t="s">
        <v>5049</v>
      </c>
      <c r="L1013">
        <v>117980</v>
      </c>
      <c r="M1013" t="s">
        <v>4214</v>
      </c>
      <c r="O1013" t="s">
        <v>4772</v>
      </c>
      <c r="P1013" t="s">
        <v>4773</v>
      </c>
      <c r="Q1013" t="s">
        <v>4008</v>
      </c>
      <c r="R1013" t="s">
        <v>5301</v>
      </c>
      <c r="S1013" t="s">
        <v>8416</v>
      </c>
      <c r="U1013" t="s">
        <v>8417</v>
      </c>
      <c r="V1013" s="328" t="s">
        <v>3988</v>
      </c>
      <c r="W1013" s="328">
        <v>20329</v>
      </c>
      <c r="X1013" s="328">
        <v>5.17</v>
      </c>
      <c r="Y1013" s="328">
        <v>53.35</v>
      </c>
      <c r="Z1013" s="328">
        <v>20329</v>
      </c>
      <c r="AA1013">
        <v>0</v>
      </c>
      <c r="AB1013" s="331">
        <v>45322.666525196757</v>
      </c>
      <c r="AC1013" s="259">
        <v>1</v>
      </c>
      <c r="AD1013" s="328">
        <f t="shared" si="56"/>
        <v>20329</v>
      </c>
      <c r="AE1013" t="s">
        <v>3875</v>
      </c>
      <c r="AF1013">
        <v>6</v>
      </c>
      <c r="AG1013" s="319" t="str">
        <f t="shared" si="54"/>
        <v>3</v>
      </c>
      <c r="AH1013" s="319" t="str">
        <f t="shared" si="55"/>
        <v>NE</v>
      </c>
    </row>
    <row r="1014" spans="1:34" hidden="1" x14ac:dyDescent="0.25">
      <c r="A1014" t="s">
        <v>3811</v>
      </c>
      <c r="B1014" t="s">
        <v>4259</v>
      </c>
      <c r="C1014">
        <v>4500</v>
      </c>
      <c r="D1014">
        <v>52151001</v>
      </c>
      <c r="E1014" t="s">
        <v>4740</v>
      </c>
      <c r="F1014" t="s">
        <v>4741</v>
      </c>
      <c r="G1014">
        <v>6400083</v>
      </c>
      <c r="H1014">
        <v>202401</v>
      </c>
      <c r="I1014" s="331">
        <v>45310</v>
      </c>
      <c r="J1014">
        <v>130959</v>
      </c>
      <c r="K1014" t="s">
        <v>5049</v>
      </c>
      <c r="M1014" t="s">
        <v>180</v>
      </c>
      <c r="O1014" t="s">
        <v>8418</v>
      </c>
      <c r="P1014" t="s">
        <v>8419</v>
      </c>
      <c r="Q1014" t="s">
        <v>4001</v>
      </c>
      <c r="R1014">
        <v>2921916</v>
      </c>
      <c r="S1014" t="s">
        <v>180</v>
      </c>
      <c r="U1014" t="s">
        <v>8420</v>
      </c>
      <c r="V1014" s="328" t="s">
        <v>3988</v>
      </c>
      <c r="W1014" s="328">
        <v>65000</v>
      </c>
      <c r="X1014" s="328">
        <v>16.47</v>
      </c>
      <c r="Y1014" s="328">
        <v>169.54</v>
      </c>
      <c r="Z1014" s="328">
        <v>65000</v>
      </c>
      <c r="AA1014">
        <v>0</v>
      </c>
      <c r="AB1014" s="331">
        <v>45316.660527812499</v>
      </c>
      <c r="AC1014" s="259">
        <v>1</v>
      </c>
      <c r="AD1014" s="328">
        <f t="shared" si="56"/>
        <v>65000</v>
      </c>
      <c r="AE1014" t="s">
        <v>3868</v>
      </c>
      <c r="AF1014">
        <v>6</v>
      </c>
      <c r="AG1014" s="319" t="str">
        <f t="shared" si="54"/>
        <v>4</v>
      </c>
      <c r="AH1014" s="319" t="str">
        <f t="shared" si="55"/>
        <v>WA</v>
      </c>
    </row>
    <row r="1015" spans="1:34" hidden="1" x14ac:dyDescent="0.25">
      <c r="A1015" t="s">
        <v>3811</v>
      </c>
      <c r="B1015" t="s">
        <v>4672</v>
      </c>
      <c r="C1015">
        <v>4500</v>
      </c>
      <c r="D1015">
        <v>52151001</v>
      </c>
      <c r="E1015" t="s">
        <v>4673</v>
      </c>
      <c r="F1015" t="s">
        <v>4674</v>
      </c>
      <c r="G1015">
        <v>13400055</v>
      </c>
      <c r="H1015">
        <v>202401</v>
      </c>
      <c r="I1015" s="331">
        <v>45317</v>
      </c>
      <c r="J1015" t="s">
        <v>4675</v>
      </c>
      <c r="K1015" t="s">
        <v>5049</v>
      </c>
      <c r="M1015" t="s">
        <v>180</v>
      </c>
      <c r="O1015" t="s">
        <v>8421</v>
      </c>
      <c r="P1015" t="s">
        <v>8422</v>
      </c>
      <c r="Q1015" t="s">
        <v>4001</v>
      </c>
      <c r="R1015">
        <v>2921916</v>
      </c>
      <c r="S1015" t="s">
        <v>180</v>
      </c>
      <c r="U1015" t="s">
        <v>8423</v>
      </c>
      <c r="V1015" s="328" t="s">
        <v>3988</v>
      </c>
      <c r="W1015" s="328">
        <v>457500</v>
      </c>
      <c r="X1015" s="328">
        <v>115.93</v>
      </c>
      <c r="Y1015" s="328">
        <v>1193.3</v>
      </c>
      <c r="Z1015" s="328">
        <v>457500</v>
      </c>
      <c r="AA1015">
        <v>0</v>
      </c>
      <c r="AB1015" s="331">
        <v>45317.934971261573</v>
      </c>
      <c r="AC1015" s="259">
        <v>1</v>
      </c>
      <c r="AD1015" s="328">
        <f t="shared" si="56"/>
        <v>457500</v>
      </c>
      <c r="AE1015" t="s">
        <v>3868</v>
      </c>
      <c r="AF1015">
        <v>6</v>
      </c>
      <c r="AG1015" s="319" t="str">
        <f t="shared" si="54"/>
        <v>4</v>
      </c>
      <c r="AH1015" s="319" t="str">
        <f t="shared" si="55"/>
        <v>WA</v>
      </c>
    </row>
    <row r="1016" spans="1:34" hidden="1" x14ac:dyDescent="0.25">
      <c r="A1016" t="s">
        <v>3811</v>
      </c>
      <c r="B1016" t="s">
        <v>4259</v>
      </c>
      <c r="C1016">
        <v>5295</v>
      </c>
      <c r="D1016">
        <v>51059999</v>
      </c>
      <c r="E1016" t="s">
        <v>4208</v>
      </c>
      <c r="F1016" t="s">
        <v>4209</v>
      </c>
      <c r="G1016">
        <v>1400452</v>
      </c>
      <c r="H1016">
        <v>202401</v>
      </c>
      <c r="I1016" s="331">
        <v>45321</v>
      </c>
      <c r="J1016">
        <v>138684</v>
      </c>
      <c r="K1016" t="s">
        <v>5049</v>
      </c>
      <c r="L1016" t="s">
        <v>5491</v>
      </c>
      <c r="M1016" t="s">
        <v>7039</v>
      </c>
      <c r="O1016" t="s">
        <v>5493</v>
      </c>
      <c r="P1016" t="s">
        <v>5494</v>
      </c>
      <c r="Q1016" t="s">
        <v>4001</v>
      </c>
      <c r="R1016">
        <v>2921929</v>
      </c>
      <c r="S1016" t="s">
        <v>8337</v>
      </c>
      <c r="U1016" t="s">
        <v>8337</v>
      </c>
      <c r="V1016" s="328" t="s">
        <v>3988</v>
      </c>
      <c r="W1016" s="328">
        <v>4225619.4000000004</v>
      </c>
      <c r="X1016" s="328">
        <v>1075.25</v>
      </c>
      <c r="Y1016" s="328">
        <v>11089.93</v>
      </c>
      <c r="Z1016" s="328">
        <v>4225619.4000000004</v>
      </c>
      <c r="AA1016">
        <v>0</v>
      </c>
      <c r="AB1016" s="331">
        <v>45331.939223807873</v>
      </c>
      <c r="AC1016" s="259">
        <v>1</v>
      </c>
      <c r="AD1016" s="328">
        <f t="shared" si="56"/>
        <v>4225619.4000000004</v>
      </c>
      <c r="AE1016" t="s">
        <v>3830</v>
      </c>
      <c r="AF1016">
        <v>6</v>
      </c>
      <c r="AG1016" s="319" t="str">
        <f t="shared" si="54"/>
        <v>4</v>
      </c>
      <c r="AH1016" s="319" t="str">
        <f t="shared" si="55"/>
        <v>WA</v>
      </c>
    </row>
    <row r="1017" spans="1:34" hidden="1" x14ac:dyDescent="0.25">
      <c r="A1017" t="s">
        <v>3811</v>
      </c>
      <c r="B1017" t="s">
        <v>4220</v>
      </c>
      <c r="C1017">
        <v>5295</v>
      </c>
      <c r="D1017">
        <v>51059999</v>
      </c>
      <c r="E1017" t="s">
        <v>4208</v>
      </c>
      <c r="F1017" t="s">
        <v>4209</v>
      </c>
      <c r="G1017">
        <v>1400452</v>
      </c>
      <c r="H1017">
        <v>202401</v>
      </c>
      <c r="I1017" s="331">
        <v>45321</v>
      </c>
      <c r="J1017">
        <v>138684</v>
      </c>
      <c r="K1017" t="s">
        <v>5049</v>
      </c>
      <c r="L1017">
        <v>140306</v>
      </c>
      <c r="M1017" t="s">
        <v>4438</v>
      </c>
      <c r="O1017" t="s">
        <v>4439</v>
      </c>
      <c r="P1017" t="s">
        <v>4440</v>
      </c>
      <c r="Q1017" t="s">
        <v>4001</v>
      </c>
      <c r="R1017">
        <v>2922203</v>
      </c>
      <c r="S1017" t="s">
        <v>8337</v>
      </c>
      <c r="U1017" t="s">
        <v>8337</v>
      </c>
      <c r="V1017" s="328" t="s">
        <v>3988</v>
      </c>
      <c r="W1017" s="328">
        <v>1736377.49</v>
      </c>
      <c r="X1017" s="328">
        <v>441.84</v>
      </c>
      <c r="Y1017" s="328">
        <v>4557.04</v>
      </c>
      <c r="Z1017" s="328">
        <v>1736377.49</v>
      </c>
      <c r="AA1017">
        <v>0</v>
      </c>
      <c r="AB1017" s="331">
        <v>45331.939223807873</v>
      </c>
      <c r="AC1017" s="259">
        <v>1</v>
      </c>
      <c r="AD1017" s="328">
        <f t="shared" si="56"/>
        <v>1736377.49</v>
      </c>
      <c r="AE1017" t="s">
        <v>3842</v>
      </c>
      <c r="AF1017">
        <v>6</v>
      </c>
      <c r="AG1017" s="319" t="str">
        <f t="shared" si="54"/>
        <v>4</v>
      </c>
      <c r="AH1017" s="319" t="str">
        <f t="shared" si="55"/>
        <v>WA</v>
      </c>
    </row>
    <row r="1018" spans="1:34" hidden="1" x14ac:dyDescent="0.25">
      <c r="A1018" t="s">
        <v>3811</v>
      </c>
      <c r="B1018" t="s">
        <v>4220</v>
      </c>
      <c r="C1018">
        <v>5295</v>
      </c>
      <c r="D1018">
        <v>51059999</v>
      </c>
      <c r="E1018" t="s">
        <v>4208</v>
      </c>
      <c r="F1018" t="s">
        <v>4209</v>
      </c>
      <c r="G1018">
        <v>1400452</v>
      </c>
      <c r="H1018">
        <v>202401</v>
      </c>
      <c r="I1018" s="331">
        <v>45321</v>
      </c>
      <c r="J1018">
        <v>138684</v>
      </c>
      <c r="K1018" t="s">
        <v>5049</v>
      </c>
      <c r="L1018">
        <v>140259</v>
      </c>
      <c r="M1018" t="s">
        <v>4357</v>
      </c>
      <c r="O1018" t="s">
        <v>4358</v>
      </c>
      <c r="P1018" t="s">
        <v>4359</v>
      </c>
      <c r="Q1018" t="s">
        <v>4001</v>
      </c>
      <c r="R1018">
        <v>2922203</v>
      </c>
      <c r="S1018" t="s">
        <v>8337</v>
      </c>
      <c r="U1018" t="s">
        <v>8337</v>
      </c>
      <c r="V1018" s="328" t="s">
        <v>3988</v>
      </c>
      <c r="W1018" s="328">
        <v>3640959.49</v>
      </c>
      <c r="X1018" s="328">
        <v>926.48</v>
      </c>
      <c r="Y1018" s="328">
        <v>9555.52</v>
      </c>
      <c r="Z1018" s="328">
        <v>3640959.49</v>
      </c>
      <c r="AA1018">
        <v>0</v>
      </c>
      <c r="AB1018" s="331">
        <v>45331.939223807873</v>
      </c>
      <c r="AC1018" s="259">
        <v>1</v>
      </c>
      <c r="AD1018" s="328">
        <f t="shared" si="56"/>
        <v>3640959.49</v>
      </c>
      <c r="AE1018" t="s">
        <v>3842</v>
      </c>
      <c r="AF1018">
        <v>6</v>
      </c>
      <c r="AG1018" s="319" t="str">
        <f t="shared" si="54"/>
        <v>4</v>
      </c>
      <c r="AH1018" s="319" t="str">
        <f t="shared" si="55"/>
        <v>WA</v>
      </c>
    </row>
    <row r="1019" spans="1:34" hidden="1" x14ac:dyDescent="0.25">
      <c r="A1019" t="s">
        <v>3811</v>
      </c>
      <c r="B1019" t="s">
        <v>4220</v>
      </c>
      <c r="C1019">
        <v>5295</v>
      </c>
      <c r="D1019">
        <v>51059999</v>
      </c>
      <c r="E1019" t="s">
        <v>4208</v>
      </c>
      <c r="F1019" t="s">
        <v>4209</v>
      </c>
      <c r="G1019">
        <v>1400452</v>
      </c>
      <c r="H1019">
        <v>202401</v>
      </c>
      <c r="I1019" s="331">
        <v>45321</v>
      </c>
      <c r="J1019">
        <v>138684</v>
      </c>
      <c r="K1019" t="s">
        <v>5049</v>
      </c>
      <c r="L1019">
        <v>140316</v>
      </c>
      <c r="M1019" t="s">
        <v>4465</v>
      </c>
      <c r="O1019" t="s">
        <v>4466</v>
      </c>
      <c r="P1019" t="s">
        <v>4467</v>
      </c>
      <c r="Q1019" t="s">
        <v>4001</v>
      </c>
      <c r="R1019">
        <v>2922203</v>
      </c>
      <c r="S1019" t="s">
        <v>8337</v>
      </c>
      <c r="U1019" t="s">
        <v>8337</v>
      </c>
      <c r="V1019" s="328" t="s">
        <v>3988</v>
      </c>
      <c r="W1019" s="328">
        <v>3640959.49</v>
      </c>
      <c r="X1019" s="328">
        <v>926.48</v>
      </c>
      <c r="Y1019" s="328">
        <v>9555.52</v>
      </c>
      <c r="Z1019" s="328">
        <v>3640959.49</v>
      </c>
      <c r="AA1019">
        <v>0</v>
      </c>
      <c r="AB1019" s="331">
        <v>45331.939223807873</v>
      </c>
      <c r="AC1019" s="259">
        <v>1</v>
      </c>
      <c r="AD1019" s="328">
        <f t="shared" si="56"/>
        <v>3640959.49</v>
      </c>
      <c r="AE1019" t="s">
        <v>3842</v>
      </c>
      <c r="AF1019">
        <v>6</v>
      </c>
      <c r="AG1019" s="319" t="str">
        <f t="shared" si="54"/>
        <v>4</v>
      </c>
      <c r="AH1019" s="319" t="str">
        <f t="shared" si="55"/>
        <v>WA</v>
      </c>
    </row>
    <row r="1020" spans="1:34" hidden="1" x14ac:dyDescent="0.25">
      <c r="A1020" t="s">
        <v>3811</v>
      </c>
      <c r="B1020" t="s">
        <v>4220</v>
      </c>
      <c r="C1020">
        <v>5295</v>
      </c>
      <c r="D1020">
        <v>51059999</v>
      </c>
      <c r="E1020" t="s">
        <v>4208</v>
      </c>
      <c r="F1020" t="s">
        <v>4209</v>
      </c>
      <c r="G1020">
        <v>1400452</v>
      </c>
      <c r="H1020">
        <v>202401</v>
      </c>
      <c r="I1020" s="331">
        <v>45321</v>
      </c>
      <c r="J1020">
        <v>138684</v>
      </c>
      <c r="K1020" t="s">
        <v>5049</v>
      </c>
      <c r="L1020">
        <v>140318</v>
      </c>
      <c r="M1020" t="s">
        <v>5170</v>
      </c>
      <c r="O1020" t="s">
        <v>5171</v>
      </c>
      <c r="P1020" t="s">
        <v>5172</v>
      </c>
      <c r="Q1020" t="s">
        <v>4001</v>
      </c>
      <c r="R1020">
        <v>2922203</v>
      </c>
      <c r="S1020" t="s">
        <v>8337</v>
      </c>
      <c r="U1020" t="s">
        <v>8337</v>
      </c>
      <c r="V1020" s="328" t="s">
        <v>3988</v>
      </c>
      <c r="W1020" s="328">
        <v>2668876.4900000002</v>
      </c>
      <c r="X1020" s="328">
        <v>679.12</v>
      </c>
      <c r="Y1020" s="328">
        <v>7004.33</v>
      </c>
      <c r="Z1020" s="328">
        <v>2668876.4900000002</v>
      </c>
      <c r="AA1020">
        <v>0</v>
      </c>
      <c r="AB1020" s="331">
        <v>45331.939223807873</v>
      </c>
      <c r="AC1020" s="259">
        <v>1</v>
      </c>
      <c r="AD1020" s="328">
        <f t="shared" si="56"/>
        <v>2668876.4900000002</v>
      </c>
      <c r="AE1020" t="s">
        <v>3842</v>
      </c>
      <c r="AF1020">
        <v>6</v>
      </c>
      <c r="AG1020" s="319" t="str">
        <f t="shared" si="54"/>
        <v>4</v>
      </c>
      <c r="AH1020" s="319" t="str">
        <f t="shared" si="55"/>
        <v>WA</v>
      </c>
    </row>
    <row r="1021" spans="1:34" hidden="1" x14ac:dyDescent="0.25">
      <c r="A1021" t="s">
        <v>3811</v>
      </c>
      <c r="B1021" t="s">
        <v>4220</v>
      </c>
      <c r="C1021">
        <v>5295</v>
      </c>
      <c r="D1021">
        <v>51059999</v>
      </c>
      <c r="E1021" t="s">
        <v>4208</v>
      </c>
      <c r="F1021" t="s">
        <v>4209</v>
      </c>
      <c r="G1021">
        <v>1400452</v>
      </c>
      <c r="H1021">
        <v>202401</v>
      </c>
      <c r="I1021" s="331">
        <v>45321</v>
      </c>
      <c r="J1021">
        <v>138684</v>
      </c>
      <c r="K1021" t="s">
        <v>5049</v>
      </c>
      <c r="L1021">
        <v>140533</v>
      </c>
      <c r="M1021" t="s">
        <v>4516</v>
      </c>
      <c r="O1021" t="s">
        <v>4517</v>
      </c>
      <c r="P1021" t="s">
        <v>4518</v>
      </c>
      <c r="Q1021" t="s">
        <v>4001</v>
      </c>
      <c r="R1021">
        <v>2922203</v>
      </c>
      <c r="S1021" t="s">
        <v>8337</v>
      </c>
      <c r="U1021" t="s">
        <v>8337</v>
      </c>
      <c r="V1021" s="328" t="s">
        <v>3988</v>
      </c>
      <c r="W1021" s="328">
        <v>3562924.49</v>
      </c>
      <c r="X1021" s="328">
        <v>906.62</v>
      </c>
      <c r="Y1021" s="328">
        <v>9350.7199999999993</v>
      </c>
      <c r="Z1021" s="328">
        <v>3562924.49</v>
      </c>
      <c r="AA1021">
        <v>0</v>
      </c>
      <c r="AB1021" s="331">
        <v>45331.939223807873</v>
      </c>
      <c r="AC1021" s="259">
        <v>1</v>
      </c>
      <c r="AD1021" s="328">
        <f t="shared" si="56"/>
        <v>3562924.49</v>
      </c>
      <c r="AE1021" t="s">
        <v>3842</v>
      </c>
      <c r="AF1021">
        <v>6</v>
      </c>
      <c r="AG1021" s="319" t="str">
        <f t="shared" si="54"/>
        <v>4</v>
      </c>
      <c r="AH1021" s="319" t="str">
        <f t="shared" si="55"/>
        <v>WA</v>
      </c>
    </row>
    <row r="1022" spans="1:34" hidden="1" x14ac:dyDescent="0.25">
      <c r="A1022" t="s">
        <v>3811</v>
      </c>
      <c r="B1022" t="s">
        <v>4259</v>
      </c>
      <c r="C1022">
        <v>5295</v>
      </c>
      <c r="D1022">
        <v>51059999</v>
      </c>
      <c r="E1022" t="s">
        <v>4208</v>
      </c>
      <c r="F1022" t="s">
        <v>4209</v>
      </c>
      <c r="G1022">
        <v>1400452</v>
      </c>
      <c r="H1022">
        <v>202401</v>
      </c>
      <c r="I1022" s="331">
        <v>45321</v>
      </c>
      <c r="J1022">
        <v>138684</v>
      </c>
      <c r="K1022" t="s">
        <v>5049</v>
      </c>
      <c r="L1022">
        <v>140314</v>
      </c>
      <c r="M1022" t="s">
        <v>4459</v>
      </c>
      <c r="O1022" t="s">
        <v>4460</v>
      </c>
      <c r="P1022" t="s">
        <v>4461</v>
      </c>
      <c r="Q1022" t="s">
        <v>4001</v>
      </c>
      <c r="R1022">
        <v>2922203</v>
      </c>
      <c r="S1022" t="s">
        <v>8337</v>
      </c>
      <c r="U1022" t="s">
        <v>8337</v>
      </c>
      <c r="V1022" s="328" t="s">
        <v>3988</v>
      </c>
      <c r="W1022" s="328">
        <v>1736377.49</v>
      </c>
      <c r="X1022" s="328">
        <v>441.84</v>
      </c>
      <c r="Y1022" s="328">
        <v>4557.04</v>
      </c>
      <c r="Z1022" s="328">
        <v>1736377.49</v>
      </c>
      <c r="AA1022">
        <v>0</v>
      </c>
      <c r="AB1022" s="331">
        <v>45331.939223807873</v>
      </c>
      <c r="AC1022" s="259">
        <v>1</v>
      </c>
      <c r="AD1022" s="328">
        <f t="shared" si="56"/>
        <v>1736377.49</v>
      </c>
      <c r="AE1022" t="s">
        <v>3842</v>
      </c>
      <c r="AF1022">
        <v>6</v>
      </c>
      <c r="AG1022" s="319" t="str">
        <f t="shared" si="54"/>
        <v>4</v>
      </c>
      <c r="AH1022" s="319" t="str">
        <f t="shared" si="55"/>
        <v>WA</v>
      </c>
    </row>
    <row r="1023" spans="1:34" hidden="1" x14ac:dyDescent="0.25">
      <c r="A1023" t="s">
        <v>3811</v>
      </c>
      <c r="B1023" t="s">
        <v>4220</v>
      </c>
      <c r="C1023">
        <v>5295</v>
      </c>
      <c r="D1023">
        <v>51059999</v>
      </c>
      <c r="E1023" t="s">
        <v>4208</v>
      </c>
      <c r="F1023" t="s">
        <v>4209</v>
      </c>
      <c r="G1023">
        <v>1400452</v>
      </c>
      <c r="H1023">
        <v>202401</v>
      </c>
      <c r="I1023" s="331">
        <v>45321</v>
      </c>
      <c r="J1023">
        <v>138684</v>
      </c>
      <c r="K1023" t="s">
        <v>5049</v>
      </c>
      <c r="L1023">
        <v>140302</v>
      </c>
      <c r="M1023" t="s">
        <v>4426</v>
      </c>
      <c r="O1023" t="s">
        <v>4427</v>
      </c>
      <c r="P1023" t="s">
        <v>4428</v>
      </c>
      <c r="Q1023" t="s">
        <v>4001</v>
      </c>
      <c r="R1023">
        <v>2922203</v>
      </c>
      <c r="S1023" t="s">
        <v>8337</v>
      </c>
      <c r="U1023" t="s">
        <v>8337</v>
      </c>
      <c r="V1023" s="328" t="s">
        <v>3988</v>
      </c>
      <c r="W1023" s="328">
        <v>3640959.49</v>
      </c>
      <c r="X1023" s="328">
        <v>926.48</v>
      </c>
      <c r="Y1023" s="328">
        <v>9555.52</v>
      </c>
      <c r="Z1023" s="328">
        <v>3640959.49</v>
      </c>
      <c r="AA1023">
        <v>0</v>
      </c>
      <c r="AB1023" s="331">
        <v>45331.939223807873</v>
      </c>
      <c r="AC1023" s="259">
        <v>1</v>
      </c>
      <c r="AD1023" s="328">
        <f t="shared" si="56"/>
        <v>3640959.49</v>
      </c>
      <c r="AE1023" t="s">
        <v>3842</v>
      </c>
      <c r="AF1023">
        <v>6</v>
      </c>
      <c r="AG1023" s="319" t="str">
        <f t="shared" si="54"/>
        <v>4</v>
      </c>
      <c r="AH1023" s="319" t="str">
        <f t="shared" si="55"/>
        <v>WA</v>
      </c>
    </row>
    <row r="1024" spans="1:34" hidden="1" x14ac:dyDescent="0.25">
      <c r="A1024" t="s">
        <v>3811</v>
      </c>
      <c r="B1024" t="s">
        <v>4259</v>
      </c>
      <c r="C1024">
        <v>5295</v>
      </c>
      <c r="D1024">
        <v>51059999</v>
      </c>
      <c r="E1024" t="s">
        <v>4208</v>
      </c>
      <c r="F1024" t="s">
        <v>4209</v>
      </c>
      <c r="G1024">
        <v>1400452</v>
      </c>
      <c r="H1024">
        <v>202401</v>
      </c>
      <c r="I1024" s="331">
        <v>45321</v>
      </c>
      <c r="J1024">
        <v>138684</v>
      </c>
      <c r="K1024" t="s">
        <v>5049</v>
      </c>
      <c r="L1024" t="s">
        <v>5183</v>
      </c>
      <c r="M1024" t="s">
        <v>5184</v>
      </c>
      <c r="O1024" t="s">
        <v>5185</v>
      </c>
      <c r="P1024" t="s">
        <v>5186</v>
      </c>
      <c r="Q1024" t="s">
        <v>4001</v>
      </c>
      <c r="R1024">
        <v>3208380</v>
      </c>
      <c r="S1024" t="s">
        <v>8337</v>
      </c>
      <c r="U1024" t="s">
        <v>8337</v>
      </c>
      <c r="V1024" s="328" t="s">
        <v>3988</v>
      </c>
      <c r="W1024" s="328">
        <v>7738156.4900000002</v>
      </c>
      <c r="X1024" s="328">
        <v>1969.05</v>
      </c>
      <c r="Y1024" s="328">
        <v>20308.400000000001</v>
      </c>
      <c r="Z1024" s="328">
        <v>7738156.4900000002</v>
      </c>
      <c r="AA1024">
        <v>0</v>
      </c>
      <c r="AB1024" s="331">
        <v>45331.939223807873</v>
      </c>
      <c r="AC1024" s="259">
        <v>1</v>
      </c>
      <c r="AD1024" s="328">
        <f t="shared" si="56"/>
        <v>7738156.4900000002</v>
      </c>
      <c r="AE1024" t="s">
        <v>3833</v>
      </c>
      <c r="AF1024">
        <v>6</v>
      </c>
      <c r="AG1024" s="319" t="str">
        <f t="shared" si="54"/>
        <v>4</v>
      </c>
      <c r="AH1024" s="319" t="str">
        <f t="shared" si="55"/>
        <v>WA</v>
      </c>
    </row>
    <row r="1025" spans="1:34" hidden="1" x14ac:dyDescent="0.25">
      <c r="A1025" t="s">
        <v>3811</v>
      </c>
      <c r="B1025" t="s">
        <v>4672</v>
      </c>
      <c r="C1025">
        <v>5295</v>
      </c>
      <c r="D1025">
        <v>51059999</v>
      </c>
      <c r="E1025" t="s">
        <v>4208</v>
      </c>
      <c r="F1025" t="s">
        <v>4209</v>
      </c>
      <c r="G1025">
        <v>1400452</v>
      </c>
      <c r="H1025">
        <v>202401</v>
      </c>
      <c r="I1025" s="331">
        <v>45321</v>
      </c>
      <c r="J1025">
        <v>138684</v>
      </c>
      <c r="K1025" t="s">
        <v>5049</v>
      </c>
      <c r="L1025">
        <v>140322</v>
      </c>
      <c r="M1025" t="s">
        <v>5179</v>
      </c>
      <c r="O1025" t="s">
        <v>5180</v>
      </c>
      <c r="P1025" t="s">
        <v>5181</v>
      </c>
      <c r="Q1025" t="s">
        <v>4001</v>
      </c>
      <c r="R1025">
        <v>2922203</v>
      </c>
      <c r="S1025" t="s">
        <v>8337</v>
      </c>
      <c r="U1025" t="s">
        <v>8337</v>
      </c>
      <c r="V1025" s="328" t="s">
        <v>3988</v>
      </c>
      <c r="W1025" s="328">
        <v>1736377.49</v>
      </c>
      <c r="X1025" s="328">
        <v>441.84</v>
      </c>
      <c r="Y1025" s="328">
        <v>4557.04</v>
      </c>
      <c r="Z1025" s="328">
        <v>1736377.49</v>
      </c>
      <c r="AA1025">
        <v>0</v>
      </c>
      <c r="AB1025" s="331">
        <v>45331.939223807873</v>
      </c>
      <c r="AC1025" s="259">
        <v>1</v>
      </c>
      <c r="AD1025" s="328">
        <f t="shared" si="56"/>
        <v>1736377.49</v>
      </c>
      <c r="AE1025" t="s">
        <v>3842</v>
      </c>
      <c r="AF1025">
        <v>6</v>
      </c>
      <c r="AG1025" s="319" t="str">
        <f t="shared" si="54"/>
        <v>4</v>
      </c>
      <c r="AH1025" s="319" t="str">
        <f t="shared" si="55"/>
        <v>WA</v>
      </c>
    </row>
    <row r="1026" spans="1:34" hidden="1" x14ac:dyDescent="0.25">
      <c r="A1026" t="s">
        <v>3811</v>
      </c>
      <c r="B1026" t="s">
        <v>4259</v>
      </c>
      <c r="C1026">
        <v>5295</v>
      </c>
      <c r="D1026">
        <v>51059999</v>
      </c>
      <c r="E1026" t="s">
        <v>4208</v>
      </c>
      <c r="F1026" t="s">
        <v>4209</v>
      </c>
      <c r="G1026">
        <v>1400452</v>
      </c>
      <c r="H1026">
        <v>202401</v>
      </c>
      <c r="I1026" s="331">
        <v>45321</v>
      </c>
      <c r="J1026">
        <v>138684</v>
      </c>
      <c r="K1026" t="s">
        <v>5049</v>
      </c>
      <c r="L1026">
        <v>141155</v>
      </c>
      <c r="M1026" t="s">
        <v>5488</v>
      </c>
      <c r="O1026" t="s">
        <v>5489</v>
      </c>
      <c r="P1026" t="s">
        <v>5490</v>
      </c>
      <c r="Q1026" t="s">
        <v>4001</v>
      </c>
      <c r="R1026">
        <v>3208245</v>
      </c>
      <c r="S1026" t="s">
        <v>8337</v>
      </c>
      <c r="U1026" t="s">
        <v>8337</v>
      </c>
      <c r="V1026" s="328" t="s">
        <v>3988</v>
      </c>
      <c r="W1026" s="328">
        <v>8035599.4900000002</v>
      </c>
      <c r="X1026" s="328">
        <v>2044.74</v>
      </c>
      <c r="Y1026" s="328">
        <v>21089.03</v>
      </c>
      <c r="Z1026" s="328">
        <v>8035599.4900000002</v>
      </c>
      <c r="AA1026">
        <v>0</v>
      </c>
      <c r="AB1026" s="331">
        <v>45331.939223807873</v>
      </c>
      <c r="AC1026" s="259">
        <v>1</v>
      </c>
      <c r="AD1026" s="328">
        <f t="shared" si="56"/>
        <v>8035599.4900000002</v>
      </c>
      <c r="AE1026" t="s">
        <v>3833</v>
      </c>
      <c r="AF1026">
        <v>6</v>
      </c>
      <c r="AG1026" s="319" t="str">
        <f t="shared" si="54"/>
        <v>4</v>
      </c>
      <c r="AH1026" s="319" t="str">
        <f t="shared" si="55"/>
        <v>WA</v>
      </c>
    </row>
    <row r="1027" spans="1:34" hidden="1" x14ac:dyDescent="0.25">
      <c r="A1027" t="s">
        <v>3811</v>
      </c>
      <c r="B1027" t="s">
        <v>4220</v>
      </c>
      <c r="C1027">
        <v>5295</v>
      </c>
      <c r="D1027">
        <v>51059999</v>
      </c>
      <c r="E1027" t="s">
        <v>4208</v>
      </c>
      <c r="F1027" t="s">
        <v>4209</v>
      </c>
      <c r="G1027">
        <v>1400452</v>
      </c>
      <c r="H1027">
        <v>202401</v>
      </c>
      <c r="I1027" s="331">
        <v>45321</v>
      </c>
      <c r="J1027">
        <v>138684</v>
      </c>
      <c r="K1027" t="s">
        <v>5049</v>
      </c>
      <c r="L1027">
        <v>140320</v>
      </c>
      <c r="M1027" t="s">
        <v>5173</v>
      </c>
      <c r="O1027" t="s">
        <v>5174</v>
      </c>
      <c r="P1027" t="s">
        <v>5175</v>
      </c>
      <c r="Q1027" t="s">
        <v>4001</v>
      </c>
      <c r="R1027">
        <v>2922203</v>
      </c>
      <c r="S1027" t="s">
        <v>8337</v>
      </c>
      <c r="U1027" t="s">
        <v>8337</v>
      </c>
      <c r="V1027" s="328" t="s">
        <v>3988</v>
      </c>
      <c r="W1027" s="328">
        <v>3640959.49</v>
      </c>
      <c r="X1027" s="328">
        <v>926.48</v>
      </c>
      <c r="Y1027" s="328">
        <v>9555.52</v>
      </c>
      <c r="Z1027" s="328">
        <v>3640959.49</v>
      </c>
      <c r="AA1027">
        <v>0</v>
      </c>
      <c r="AB1027" s="331">
        <v>45331.939223807873</v>
      </c>
      <c r="AC1027" s="259">
        <v>1</v>
      </c>
      <c r="AD1027" s="328">
        <f t="shared" si="56"/>
        <v>3640959.49</v>
      </c>
      <c r="AE1027" t="s">
        <v>3842</v>
      </c>
      <c r="AF1027">
        <v>6</v>
      </c>
      <c r="AG1027" s="319" t="str">
        <f t="shared" si="54"/>
        <v>4</v>
      </c>
      <c r="AH1027" s="319" t="str">
        <f t="shared" si="55"/>
        <v>WA</v>
      </c>
    </row>
    <row r="1028" spans="1:34" hidden="1" x14ac:dyDescent="0.25">
      <c r="A1028" t="s">
        <v>3811</v>
      </c>
      <c r="B1028" t="s">
        <v>4220</v>
      </c>
      <c r="C1028">
        <v>5295</v>
      </c>
      <c r="D1028">
        <v>51059999</v>
      </c>
      <c r="E1028" t="s">
        <v>4208</v>
      </c>
      <c r="F1028" t="s">
        <v>4209</v>
      </c>
      <c r="G1028">
        <v>1400452</v>
      </c>
      <c r="H1028">
        <v>202401</v>
      </c>
      <c r="I1028" s="331">
        <v>45321</v>
      </c>
      <c r="J1028">
        <v>138684</v>
      </c>
      <c r="K1028" t="s">
        <v>5049</v>
      </c>
      <c r="L1028">
        <v>140258</v>
      </c>
      <c r="M1028" t="s">
        <v>4354</v>
      </c>
      <c r="O1028" t="s">
        <v>4355</v>
      </c>
      <c r="P1028" t="s">
        <v>4356</v>
      </c>
      <c r="Q1028" t="s">
        <v>4001</v>
      </c>
      <c r="R1028">
        <v>2922203</v>
      </c>
      <c r="S1028" t="s">
        <v>8337</v>
      </c>
      <c r="U1028" t="s">
        <v>8337</v>
      </c>
      <c r="V1028" s="328" t="s">
        <v>3988</v>
      </c>
      <c r="W1028" s="328">
        <v>1736377.49</v>
      </c>
      <c r="X1028" s="328">
        <v>441.84</v>
      </c>
      <c r="Y1028" s="328">
        <v>4557.04</v>
      </c>
      <c r="Z1028" s="328">
        <v>1736377.49</v>
      </c>
      <c r="AA1028">
        <v>0</v>
      </c>
      <c r="AB1028" s="331">
        <v>45331.939223807873</v>
      </c>
      <c r="AC1028" s="259">
        <v>1</v>
      </c>
      <c r="AD1028" s="328">
        <f t="shared" si="56"/>
        <v>1736377.49</v>
      </c>
      <c r="AE1028" t="s">
        <v>3842</v>
      </c>
      <c r="AF1028">
        <v>6</v>
      </c>
      <c r="AG1028" s="319" t="str">
        <f t="shared" si="54"/>
        <v>4</v>
      </c>
      <c r="AH1028" s="319" t="str">
        <f t="shared" si="55"/>
        <v>WA</v>
      </c>
    </row>
    <row r="1029" spans="1:34" hidden="1" x14ac:dyDescent="0.25">
      <c r="A1029" t="s">
        <v>3811</v>
      </c>
      <c r="B1029" t="s">
        <v>4672</v>
      </c>
      <c r="C1029">
        <v>5295</v>
      </c>
      <c r="D1029">
        <v>51059999</v>
      </c>
      <c r="E1029" t="s">
        <v>4208</v>
      </c>
      <c r="F1029" t="s">
        <v>4209</v>
      </c>
      <c r="G1029">
        <v>1400452</v>
      </c>
      <c r="H1029">
        <v>202401</v>
      </c>
      <c r="I1029" s="331">
        <v>45321</v>
      </c>
      <c r="J1029">
        <v>138684</v>
      </c>
      <c r="K1029" t="s">
        <v>5049</v>
      </c>
      <c r="L1029">
        <v>140312</v>
      </c>
      <c r="M1029" t="s">
        <v>5167</v>
      </c>
      <c r="O1029" t="s">
        <v>5168</v>
      </c>
      <c r="P1029" t="s">
        <v>5169</v>
      </c>
      <c r="Q1029" t="s">
        <v>4001</v>
      </c>
      <c r="R1029">
        <v>2922203</v>
      </c>
      <c r="S1029" t="s">
        <v>8337</v>
      </c>
      <c r="U1029" t="s">
        <v>8337</v>
      </c>
      <c r="V1029" s="328" t="s">
        <v>3988</v>
      </c>
      <c r="W1029" s="328">
        <v>1736377.49</v>
      </c>
      <c r="X1029" s="328">
        <v>441.84</v>
      </c>
      <c r="Y1029" s="328">
        <v>4557.04</v>
      </c>
      <c r="Z1029" s="328">
        <v>1736377.49</v>
      </c>
      <c r="AA1029">
        <v>0</v>
      </c>
      <c r="AB1029" s="331">
        <v>45331.939223807873</v>
      </c>
      <c r="AC1029" s="259">
        <v>1</v>
      </c>
      <c r="AD1029" s="328">
        <f t="shared" si="56"/>
        <v>1736377.49</v>
      </c>
      <c r="AE1029" t="s">
        <v>3842</v>
      </c>
      <c r="AF1029">
        <v>6</v>
      </c>
      <c r="AG1029" s="319" t="str">
        <f t="shared" si="54"/>
        <v>4</v>
      </c>
      <c r="AH1029" s="319" t="str">
        <f t="shared" si="55"/>
        <v>WA</v>
      </c>
    </row>
    <row r="1030" spans="1:34" hidden="1" x14ac:dyDescent="0.25">
      <c r="A1030" t="s">
        <v>3811</v>
      </c>
      <c r="B1030" t="s">
        <v>5188</v>
      </c>
      <c r="C1030">
        <v>5295</v>
      </c>
      <c r="D1030">
        <v>51059999</v>
      </c>
      <c r="E1030" t="s">
        <v>4208</v>
      </c>
      <c r="F1030" t="s">
        <v>4209</v>
      </c>
      <c r="G1030">
        <v>1400452</v>
      </c>
      <c r="H1030">
        <v>202401</v>
      </c>
      <c r="I1030" s="331">
        <v>45321</v>
      </c>
      <c r="J1030">
        <v>138684</v>
      </c>
      <c r="K1030" t="s">
        <v>5049</v>
      </c>
      <c r="L1030" t="s">
        <v>5189</v>
      </c>
      <c r="M1030" t="s">
        <v>5190</v>
      </c>
      <c r="O1030" t="s">
        <v>5191</v>
      </c>
      <c r="P1030" t="s">
        <v>5192</v>
      </c>
      <c r="Q1030" t="s">
        <v>4001</v>
      </c>
      <c r="R1030">
        <v>2948501</v>
      </c>
      <c r="S1030" t="s">
        <v>8337</v>
      </c>
      <c r="U1030" t="s">
        <v>8337</v>
      </c>
      <c r="V1030" s="328" t="s">
        <v>3988</v>
      </c>
      <c r="W1030" s="328">
        <v>5152353.49</v>
      </c>
      <c r="X1030" s="328">
        <v>1311.07</v>
      </c>
      <c r="Y1030" s="328">
        <v>13522.09</v>
      </c>
      <c r="Z1030" s="328">
        <v>5152353.49</v>
      </c>
      <c r="AA1030">
        <v>0</v>
      </c>
      <c r="AB1030" s="331">
        <v>45331.939223807873</v>
      </c>
      <c r="AC1030" s="259">
        <v>1</v>
      </c>
      <c r="AD1030" s="328">
        <f t="shared" si="56"/>
        <v>5152353.49</v>
      </c>
      <c r="AE1030" t="s">
        <v>3839</v>
      </c>
      <c r="AF1030">
        <v>6</v>
      </c>
      <c r="AG1030" s="319" t="str">
        <f t="shared" ref="AG1030:AG1093" si="57">MID(Q1030,2,1)</f>
        <v>4</v>
      </c>
      <c r="AH1030" s="319" t="str">
        <f t="shared" ref="AH1030:AH1093" si="58">IF(AG1030="0","CO",IF(AG1030="1","CO",IF(AG1030="2","CO",IF(AG1030="3","NE",IF(AG1030="4","WA",IF(AG1030="6","URR"))))))</f>
        <v>WA</v>
      </c>
    </row>
    <row r="1031" spans="1:34" hidden="1" x14ac:dyDescent="0.25">
      <c r="A1031" t="s">
        <v>3811</v>
      </c>
      <c r="B1031" t="s">
        <v>4220</v>
      </c>
      <c r="C1031">
        <v>5295</v>
      </c>
      <c r="D1031">
        <v>51059999</v>
      </c>
      <c r="E1031" t="s">
        <v>4208</v>
      </c>
      <c r="F1031" t="s">
        <v>4209</v>
      </c>
      <c r="G1031">
        <v>1400452</v>
      </c>
      <c r="H1031">
        <v>202401</v>
      </c>
      <c r="I1031" s="331">
        <v>45321</v>
      </c>
      <c r="J1031">
        <v>138684</v>
      </c>
      <c r="K1031" t="s">
        <v>5049</v>
      </c>
      <c r="L1031">
        <v>140317</v>
      </c>
      <c r="M1031" t="s">
        <v>4468</v>
      </c>
      <c r="O1031" t="s">
        <v>4469</v>
      </c>
      <c r="P1031" t="s">
        <v>4470</v>
      </c>
      <c r="Q1031" t="s">
        <v>4001</v>
      </c>
      <c r="R1031">
        <v>2922203</v>
      </c>
      <c r="S1031" t="s">
        <v>8337</v>
      </c>
      <c r="U1031" t="s">
        <v>8337</v>
      </c>
      <c r="V1031" s="328" t="s">
        <v>3988</v>
      </c>
      <c r="W1031" s="328">
        <v>3640959.49</v>
      </c>
      <c r="X1031" s="328">
        <v>926.48</v>
      </c>
      <c r="Y1031" s="328">
        <v>9555.52</v>
      </c>
      <c r="Z1031" s="328">
        <v>3640959.49</v>
      </c>
      <c r="AA1031">
        <v>0</v>
      </c>
      <c r="AB1031" s="331">
        <v>45331.939223807873</v>
      </c>
      <c r="AC1031" s="259">
        <v>1</v>
      </c>
      <c r="AD1031" s="328">
        <f t="shared" si="56"/>
        <v>3640959.49</v>
      </c>
      <c r="AE1031" t="s">
        <v>3842</v>
      </c>
      <c r="AF1031">
        <v>6</v>
      </c>
      <c r="AG1031" s="319" t="str">
        <f t="shared" si="57"/>
        <v>4</v>
      </c>
      <c r="AH1031" s="319" t="str">
        <f t="shared" si="58"/>
        <v>WA</v>
      </c>
    </row>
    <row r="1032" spans="1:34" hidden="1" x14ac:dyDescent="0.25">
      <c r="A1032" t="s">
        <v>3811</v>
      </c>
      <c r="B1032" t="s">
        <v>4259</v>
      </c>
      <c r="C1032">
        <v>5295</v>
      </c>
      <c r="D1032">
        <v>51059999</v>
      </c>
      <c r="E1032" t="s">
        <v>4208</v>
      </c>
      <c r="F1032" t="s">
        <v>4209</v>
      </c>
      <c r="G1032">
        <v>1400452</v>
      </c>
      <c r="H1032">
        <v>202401</v>
      </c>
      <c r="I1032" s="331">
        <v>45321</v>
      </c>
      <c r="J1032">
        <v>138684</v>
      </c>
      <c r="K1032" t="s">
        <v>5049</v>
      </c>
      <c r="L1032">
        <v>140313</v>
      </c>
      <c r="M1032" t="s">
        <v>4456</v>
      </c>
      <c r="O1032" t="s">
        <v>4457</v>
      </c>
      <c r="P1032" t="s">
        <v>4458</v>
      </c>
      <c r="Q1032" t="s">
        <v>4001</v>
      </c>
      <c r="R1032">
        <v>2922203</v>
      </c>
      <c r="S1032" t="s">
        <v>8337</v>
      </c>
      <c r="U1032" t="s">
        <v>8337</v>
      </c>
      <c r="V1032" s="328" t="s">
        <v>3988</v>
      </c>
      <c r="W1032" s="328">
        <v>1736377.49</v>
      </c>
      <c r="X1032" s="328">
        <v>441.84</v>
      </c>
      <c r="Y1032" s="328">
        <v>4557.04</v>
      </c>
      <c r="Z1032" s="328">
        <v>1736377.49</v>
      </c>
      <c r="AA1032">
        <v>0</v>
      </c>
      <c r="AB1032" s="331">
        <v>45331.939223807873</v>
      </c>
      <c r="AC1032" s="259">
        <v>1</v>
      </c>
      <c r="AD1032" s="328">
        <f t="shared" si="56"/>
        <v>1736377.49</v>
      </c>
      <c r="AE1032" t="s">
        <v>3842</v>
      </c>
      <c r="AF1032">
        <v>6</v>
      </c>
      <c r="AG1032" s="319" t="str">
        <f t="shared" si="57"/>
        <v>4</v>
      </c>
      <c r="AH1032" s="319" t="str">
        <f t="shared" si="58"/>
        <v>WA</v>
      </c>
    </row>
    <row r="1033" spans="1:34" hidden="1" x14ac:dyDescent="0.25">
      <c r="A1033" t="s">
        <v>3811</v>
      </c>
      <c r="B1033" t="s">
        <v>4672</v>
      </c>
      <c r="C1033">
        <v>5295</v>
      </c>
      <c r="D1033">
        <v>51059999</v>
      </c>
      <c r="E1033" t="s">
        <v>4208</v>
      </c>
      <c r="F1033" t="s">
        <v>4209</v>
      </c>
      <c r="G1033">
        <v>1400453</v>
      </c>
      <c r="H1033">
        <v>202401</v>
      </c>
      <c r="I1033" s="331">
        <v>45321</v>
      </c>
      <c r="J1033">
        <v>138684</v>
      </c>
      <c r="K1033" t="s">
        <v>5049</v>
      </c>
      <c r="L1033">
        <v>140301</v>
      </c>
      <c r="M1033" t="s">
        <v>5164</v>
      </c>
      <c r="O1033" t="s">
        <v>5165</v>
      </c>
      <c r="P1033" t="s">
        <v>5166</v>
      </c>
      <c r="Q1033" t="s">
        <v>4001</v>
      </c>
      <c r="R1033">
        <v>2922203</v>
      </c>
      <c r="S1033" t="s">
        <v>8337</v>
      </c>
      <c r="U1033" t="s">
        <v>8337</v>
      </c>
      <c r="V1033" s="328" t="s">
        <v>3988</v>
      </c>
      <c r="W1033" s="328">
        <v>1736377.49</v>
      </c>
      <c r="X1033" s="328">
        <v>441.84</v>
      </c>
      <c r="Y1033" s="328">
        <v>4557.04</v>
      </c>
      <c r="Z1033" s="328">
        <v>1736377.49</v>
      </c>
      <c r="AA1033">
        <v>0</v>
      </c>
      <c r="AB1033" s="331">
        <v>45331.940602465278</v>
      </c>
      <c r="AC1033" s="259">
        <v>1</v>
      </c>
      <c r="AD1033" s="328">
        <f t="shared" si="56"/>
        <v>1736377.49</v>
      </c>
      <c r="AE1033" t="s">
        <v>3842</v>
      </c>
      <c r="AF1033">
        <v>6</v>
      </c>
      <c r="AG1033" s="319" t="str">
        <f t="shared" si="57"/>
        <v>4</v>
      </c>
      <c r="AH1033" s="319" t="str">
        <f t="shared" si="58"/>
        <v>WA</v>
      </c>
    </row>
    <row r="1034" spans="1:34" hidden="1" x14ac:dyDescent="0.25">
      <c r="A1034" t="s">
        <v>3811</v>
      </c>
      <c r="B1034" t="s">
        <v>4672</v>
      </c>
      <c r="C1034">
        <v>5295</v>
      </c>
      <c r="D1034">
        <v>51059999</v>
      </c>
      <c r="E1034" t="s">
        <v>4208</v>
      </c>
      <c r="F1034" t="s">
        <v>4209</v>
      </c>
      <c r="G1034">
        <v>1400453</v>
      </c>
      <c r="H1034">
        <v>202401</v>
      </c>
      <c r="I1034" s="331">
        <v>45321</v>
      </c>
      <c r="J1034">
        <v>138684</v>
      </c>
      <c r="K1034" t="s">
        <v>5049</v>
      </c>
      <c r="L1034">
        <v>126044</v>
      </c>
      <c r="M1034" t="s">
        <v>5098</v>
      </c>
      <c r="O1034" t="s">
        <v>5099</v>
      </c>
      <c r="P1034" t="s">
        <v>5100</v>
      </c>
      <c r="Q1034" t="s">
        <v>4001</v>
      </c>
      <c r="R1034">
        <v>2922203</v>
      </c>
      <c r="S1034" t="s">
        <v>8337</v>
      </c>
      <c r="U1034" t="s">
        <v>8337</v>
      </c>
      <c r="V1034" s="328" t="s">
        <v>3988</v>
      </c>
      <c r="W1034" s="328">
        <v>1736377.49</v>
      </c>
      <c r="X1034" s="328">
        <v>441.84</v>
      </c>
      <c r="Y1034" s="328">
        <v>4557.04</v>
      </c>
      <c r="Z1034" s="328">
        <v>1736377.49</v>
      </c>
      <c r="AA1034">
        <v>0</v>
      </c>
      <c r="AB1034" s="331">
        <v>45331.940602465278</v>
      </c>
      <c r="AC1034" s="259">
        <v>1</v>
      </c>
      <c r="AD1034" s="328">
        <f t="shared" si="56"/>
        <v>1736377.49</v>
      </c>
      <c r="AE1034" t="s">
        <v>3842</v>
      </c>
      <c r="AF1034">
        <v>6</v>
      </c>
      <c r="AG1034" s="319" t="str">
        <f t="shared" si="57"/>
        <v>4</v>
      </c>
      <c r="AH1034" s="319" t="str">
        <f t="shared" si="58"/>
        <v>WA</v>
      </c>
    </row>
    <row r="1035" spans="1:34" hidden="1" x14ac:dyDescent="0.25">
      <c r="A1035" t="s">
        <v>3811</v>
      </c>
      <c r="B1035" t="s">
        <v>4672</v>
      </c>
      <c r="C1035">
        <v>5295</v>
      </c>
      <c r="D1035">
        <v>51059999</v>
      </c>
      <c r="E1035" t="s">
        <v>4208</v>
      </c>
      <c r="F1035" t="s">
        <v>4209</v>
      </c>
      <c r="G1035">
        <v>1400453</v>
      </c>
      <c r="H1035">
        <v>202401</v>
      </c>
      <c r="I1035" s="331">
        <v>45321</v>
      </c>
      <c r="J1035">
        <v>138684</v>
      </c>
      <c r="K1035" t="s">
        <v>5049</v>
      </c>
      <c r="L1035">
        <v>142258</v>
      </c>
      <c r="M1035" t="s">
        <v>7040</v>
      </c>
      <c r="O1035" t="s">
        <v>7041</v>
      </c>
      <c r="P1035" t="s">
        <v>7042</v>
      </c>
      <c r="Q1035" t="s">
        <v>4001</v>
      </c>
      <c r="R1035">
        <v>2922203</v>
      </c>
      <c r="S1035" t="s">
        <v>8337</v>
      </c>
      <c r="U1035" t="s">
        <v>8337</v>
      </c>
      <c r="V1035" s="328" t="s">
        <v>3988</v>
      </c>
      <c r="W1035" s="328">
        <v>1704277.49</v>
      </c>
      <c r="X1035" s="328">
        <v>433.67</v>
      </c>
      <c r="Y1035" s="328">
        <v>4472.79</v>
      </c>
      <c r="Z1035" s="328">
        <v>1704277.49</v>
      </c>
      <c r="AA1035">
        <v>0</v>
      </c>
      <c r="AB1035" s="331">
        <v>45331.940602465278</v>
      </c>
      <c r="AC1035" s="259">
        <v>1</v>
      </c>
      <c r="AD1035" s="328">
        <f t="shared" si="56"/>
        <v>1704277.49</v>
      </c>
      <c r="AE1035" t="s">
        <v>3842</v>
      </c>
      <c r="AF1035">
        <v>6</v>
      </c>
      <c r="AG1035" s="319" t="str">
        <f t="shared" si="57"/>
        <v>4</v>
      </c>
      <c r="AH1035" s="319" t="str">
        <f t="shared" si="58"/>
        <v>WA</v>
      </c>
    </row>
    <row r="1036" spans="1:34" hidden="1" x14ac:dyDescent="0.25">
      <c r="A1036" t="s">
        <v>3811</v>
      </c>
      <c r="B1036" t="s">
        <v>4220</v>
      </c>
      <c r="C1036">
        <v>5295</v>
      </c>
      <c r="D1036">
        <v>51059999</v>
      </c>
      <c r="E1036" t="s">
        <v>4208</v>
      </c>
      <c r="F1036" t="s">
        <v>4209</v>
      </c>
      <c r="G1036">
        <v>1400453</v>
      </c>
      <c r="H1036">
        <v>202401</v>
      </c>
      <c r="I1036" s="331">
        <v>45321</v>
      </c>
      <c r="J1036">
        <v>138684</v>
      </c>
      <c r="K1036" t="s">
        <v>5049</v>
      </c>
      <c r="L1036">
        <v>140496</v>
      </c>
      <c r="M1036" t="s">
        <v>4513</v>
      </c>
      <c r="O1036" t="s">
        <v>4514</v>
      </c>
      <c r="P1036" t="s">
        <v>4515</v>
      </c>
      <c r="Q1036" t="s">
        <v>4001</v>
      </c>
      <c r="R1036">
        <v>2922203</v>
      </c>
      <c r="S1036" t="s">
        <v>8337</v>
      </c>
      <c r="U1036" t="s">
        <v>8337</v>
      </c>
      <c r="V1036" s="328" t="s">
        <v>3988</v>
      </c>
      <c r="W1036" s="328">
        <v>1658343.49</v>
      </c>
      <c r="X1036" s="328">
        <v>421.98</v>
      </c>
      <c r="Y1036" s="328">
        <v>4352.24</v>
      </c>
      <c r="Z1036" s="328">
        <v>1658343.49</v>
      </c>
      <c r="AA1036">
        <v>0</v>
      </c>
      <c r="AB1036" s="331">
        <v>45331.940602465278</v>
      </c>
      <c r="AC1036" s="259">
        <v>1</v>
      </c>
      <c r="AD1036" s="328">
        <f t="shared" si="56"/>
        <v>1658343.49</v>
      </c>
      <c r="AE1036" t="s">
        <v>3842</v>
      </c>
      <c r="AF1036">
        <v>6</v>
      </c>
      <c r="AG1036" s="319" t="str">
        <f t="shared" si="57"/>
        <v>4</v>
      </c>
      <c r="AH1036" s="319" t="str">
        <f t="shared" si="58"/>
        <v>WA</v>
      </c>
    </row>
    <row r="1037" spans="1:34" hidden="1" x14ac:dyDescent="0.25">
      <c r="A1037" t="s">
        <v>3811</v>
      </c>
      <c r="B1037" t="s">
        <v>4220</v>
      </c>
      <c r="C1037">
        <v>5295</v>
      </c>
      <c r="D1037">
        <v>51059999</v>
      </c>
      <c r="E1037" t="s">
        <v>4208</v>
      </c>
      <c r="F1037" t="s">
        <v>4209</v>
      </c>
      <c r="G1037">
        <v>1400453</v>
      </c>
      <c r="H1037">
        <v>202401</v>
      </c>
      <c r="I1037" s="331">
        <v>45321</v>
      </c>
      <c r="J1037">
        <v>138684</v>
      </c>
      <c r="K1037" t="s">
        <v>5049</v>
      </c>
      <c r="L1037">
        <v>140300</v>
      </c>
      <c r="M1037" t="s">
        <v>4423</v>
      </c>
      <c r="O1037" t="s">
        <v>4424</v>
      </c>
      <c r="P1037" t="s">
        <v>4425</v>
      </c>
      <c r="Q1037" t="s">
        <v>4001</v>
      </c>
      <c r="R1037">
        <v>2922203</v>
      </c>
      <c r="S1037" t="s">
        <v>8337</v>
      </c>
      <c r="U1037" t="s">
        <v>8337</v>
      </c>
      <c r="V1037" s="328" t="s">
        <v>3988</v>
      </c>
      <c r="W1037" s="328">
        <v>3640959.49</v>
      </c>
      <c r="X1037" s="328">
        <v>926.48</v>
      </c>
      <c r="Y1037" s="328">
        <v>9555.52</v>
      </c>
      <c r="Z1037" s="328">
        <v>3640959.49</v>
      </c>
      <c r="AA1037">
        <v>0</v>
      </c>
      <c r="AB1037" s="331">
        <v>45331.940602465278</v>
      </c>
      <c r="AC1037" s="259">
        <v>1</v>
      </c>
      <c r="AD1037" s="328">
        <f t="shared" si="56"/>
        <v>3640959.49</v>
      </c>
      <c r="AE1037" t="s">
        <v>3842</v>
      </c>
      <c r="AF1037">
        <v>6</v>
      </c>
      <c r="AG1037" s="319" t="str">
        <f t="shared" si="57"/>
        <v>4</v>
      </c>
      <c r="AH1037" s="319" t="str">
        <f t="shared" si="58"/>
        <v>WA</v>
      </c>
    </row>
    <row r="1038" spans="1:34" hidden="1" x14ac:dyDescent="0.25">
      <c r="A1038" t="s">
        <v>3811</v>
      </c>
      <c r="B1038" t="s">
        <v>4220</v>
      </c>
      <c r="C1038">
        <v>5295</v>
      </c>
      <c r="D1038">
        <v>51059999</v>
      </c>
      <c r="E1038" t="s">
        <v>4208</v>
      </c>
      <c r="F1038" t="s">
        <v>4209</v>
      </c>
      <c r="G1038">
        <v>1400453</v>
      </c>
      <c r="H1038">
        <v>202401</v>
      </c>
      <c r="I1038" s="331">
        <v>45321</v>
      </c>
      <c r="J1038">
        <v>138684</v>
      </c>
      <c r="K1038" t="s">
        <v>5049</v>
      </c>
      <c r="L1038">
        <v>140299</v>
      </c>
      <c r="M1038" t="s">
        <v>4420</v>
      </c>
      <c r="O1038" t="s">
        <v>4421</v>
      </c>
      <c r="P1038" t="s">
        <v>4422</v>
      </c>
      <c r="Q1038" t="s">
        <v>4001</v>
      </c>
      <c r="R1038">
        <v>2922203</v>
      </c>
      <c r="S1038" t="s">
        <v>8337</v>
      </c>
      <c r="U1038" t="s">
        <v>8337</v>
      </c>
      <c r="V1038" s="328" t="s">
        <v>3988</v>
      </c>
      <c r="W1038" s="328">
        <v>3640959.49</v>
      </c>
      <c r="X1038" s="328">
        <v>926.48</v>
      </c>
      <c r="Y1038" s="328">
        <v>9555.52</v>
      </c>
      <c r="Z1038" s="328">
        <v>3640959.49</v>
      </c>
      <c r="AA1038">
        <v>0</v>
      </c>
      <c r="AB1038" s="331">
        <v>45331.940602465278</v>
      </c>
      <c r="AC1038" s="259">
        <v>1</v>
      </c>
      <c r="AD1038" s="328">
        <f t="shared" si="56"/>
        <v>3640959.49</v>
      </c>
      <c r="AE1038" t="s">
        <v>3842</v>
      </c>
      <c r="AF1038">
        <v>6</v>
      </c>
      <c r="AG1038" s="319" t="str">
        <f t="shared" si="57"/>
        <v>4</v>
      </c>
      <c r="AH1038" s="319" t="str">
        <f t="shared" si="58"/>
        <v>WA</v>
      </c>
    </row>
    <row r="1039" spans="1:34" hidden="1" x14ac:dyDescent="0.25">
      <c r="A1039" t="s">
        <v>3811</v>
      </c>
      <c r="B1039" t="s">
        <v>4220</v>
      </c>
      <c r="C1039">
        <v>5295</v>
      </c>
      <c r="D1039">
        <v>51059999</v>
      </c>
      <c r="E1039" t="s">
        <v>4208</v>
      </c>
      <c r="F1039" t="s">
        <v>4209</v>
      </c>
      <c r="G1039">
        <v>1400453</v>
      </c>
      <c r="H1039">
        <v>202401</v>
      </c>
      <c r="I1039" s="331">
        <v>45321</v>
      </c>
      <c r="J1039">
        <v>138684</v>
      </c>
      <c r="K1039" t="s">
        <v>5049</v>
      </c>
      <c r="L1039">
        <v>140327</v>
      </c>
      <c r="M1039" t="s">
        <v>4474</v>
      </c>
      <c r="O1039" t="s">
        <v>4475</v>
      </c>
      <c r="P1039" t="s">
        <v>4476</v>
      </c>
      <c r="Q1039" t="s">
        <v>4001</v>
      </c>
      <c r="R1039">
        <v>2922203</v>
      </c>
      <c r="S1039" t="s">
        <v>8337</v>
      </c>
      <c r="U1039" t="s">
        <v>8337</v>
      </c>
      <c r="V1039" s="328" t="s">
        <v>3988</v>
      </c>
      <c r="W1039" s="328">
        <v>3640959.49</v>
      </c>
      <c r="X1039" s="328">
        <v>926.48</v>
      </c>
      <c r="Y1039" s="328">
        <v>9555.52</v>
      </c>
      <c r="Z1039" s="328">
        <v>3640959.49</v>
      </c>
      <c r="AA1039">
        <v>0</v>
      </c>
      <c r="AB1039" s="331">
        <v>45331.940602465278</v>
      </c>
      <c r="AC1039" s="259">
        <v>1</v>
      </c>
      <c r="AD1039" s="328">
        <f t="shared" si="56"/>
        <v>3640959.49</v>
      </c>
      <c r="AE1039" t="s">
        <v>3842</v>
      </c>
      <c r="AF1039">
        <v>6</v>
      </c>
      <c r="AG1039" s="319" t="str">
        <f t="shared" si="57"/>
        <v>4</v>
      </c>
      <c r="AH1039" s="319" t="str">
        <f t="shared" si="58"/>
        <v>WA</v>
      </c>
    </row>
    <row r="1040" spans="1:34" hidden="1" x14ac:dyDescent="0.25">
      <c r="A1040" t="s">
        <v>3811</v>
      </c>
      <c r="B1040" t="s">
        <v>4259</v>
      </c>
      <c r="C1040">
        <v>5295</v>
      </c>
      <c r="D1040">
        <v>51059999</v>
      </c>
      <c r="E1040" t="s">
        <v>4208</v>
      </c>
      <c r="F1040" t="s">
        <v>4209</v>
      </c>
      <c r="G1040">
        <v>1400453</v>
      </c>
      <c r="H1040">
        <v>202401</v>
      </c>
      <c r="I1040" s="331">
        <v>45321</v>
      </c>
      <c r="J1040">
        <v>138684</v>
      </c>
      <c r="K1040" t="s">
        <v>5049</v>
      </c>
      <c r="L1040">
        <v>140315</v>
      </c>
      <c r="M1040" t="s">
        <v>4462</v>
      </c>
      <c r="O1040" t="s">
        <v>4463</v>
      </c>
      <c r="P1040" t="s">
        <v>4464</v>
      </c>
      <c r="Q1040" t="s">
        <v>4001</v>
      </c>
      <c r="R1040">
        <v>2922203</v>
      </c>
      <c r="S1040" t="s">
        <v>8337</v>
      </c>
      <c r="U1040" t="s">
        <v>8337</v>
      </c>
      <c r="V1040" s="328" t="s">
        <v>3988</v>
      </c>
      <c r="W1040" s="328">
        <v>1736377.49</v>
      </c>
      <c r="X1040" s="328">
        <v>441.84</v>
      </c>
      <c r="Y1040" s="328">
        <v>4557.04</v>
      </c>
      <c r="Z1040" s="328">
        <v>1736377.49</v>
      </c>
      <c r="AA1040">
        <v>0</v>
      </c>
      <c r="AB1040" s="331">
        <v>45331.940602465278</v>
      </c>
      <c r="AC1040" s="259">
        <v>1</v>
      </c>
      <c r="AD1040" s="328">
        <f t="shared" si="56"/>
        <v>1736377.49</v>
      </c>
      <c r="AE1040" t="s">
        <v>3842</v>
      </c>
      <c r="AF1040">
        <v>6</v>
      </c>
      <c r="AG1040" s="319" t="str">
        <f t="shared" si="57"/>
        <v>4</v>
      </c>
      <c r="AH1040" s="319" t="str">
        <f t="shared" si="58"/>
        <v>WA</v>
      </c>
    </row>
    <row r="1041" spans="1:34" hidden="1" x14ac:dyDescent="0.25">
      <c r="A1041" t="s">
        <v>3811</v>
      </c>
      <c r="B1041" t="s">
        <v>4220</v>
      </c>
      <c r="C1041">
        <v>5295</v>
      </c>
      <c r="D1041">
        <v>51059999</v>
      </c>
      <c r="E1041" t="s">
        <v>4208</v>
      </c>
      <c r="F1041" t="s">
        <v>4209</v>
      </c>
      <c r="G1041">
        <v>1400453</v>
      </c>
      <c r="H1041">
        <v>202401</v>
      </c>
      <c r="I1041" s="331">
        <v>45321</v>
      </c>
      <c r="J1041">
        <v>138684</v>
      </c>
      <c r="K1041" t="s">
        <v>5049</v>
      </c>
      <c r="L1041">
        <v>140495</v>
      </c>
      <c r="M1041" t="s">
        <v>4510</v>
      </c>
      <c r="O1041" t="s">
        <v>4511</v>
      </c>
      <c r="P1041" t="s">
        <v>4512</v>
      </c>
      <c r="Q1041" t="s">
        <v>4001</v>
      </c>
      <c r="R1041">
        <v>2922203</v>
      </c>
      <c r="S1041" t="s">
        <v>8337</v>
      </c>
      <c r="U1041" t="s">
        <v>8337</v>
      </c>
      <c r="V1041" s="328" t="s">
        <v>3988</v>
      </c>
      <c r="W1041" s="328">
        <v>3562924.49</v>
      </c>
      <c r="X1041" s="328">
        <v>906.62</v>
      </c>
      <c r="Y1041" s="328">
        <v>9350.7199999999993</v>
      </c>
      <c r="Z1041" s="328">
        <v>3562924.49</v>
      </c>
      <c r="AA1041">
        <v>0</v>
      </c>
      <c r="AB1041" s="331">
        <v>45331.940602465278</v>
      </c>
      <c r="AC1041" s="259">
        <v>1</v>
      </c>
      <c r="AD1041" s="328">
        <f t="shared" si="56"/>
        <v>3562924.49</v>
      </c>
      <c r="AE1041" t="s">
        <v>3842</v>
      </c>
      <c r="AF1041">
        <v>6</v>
      </c>
      <c r="AG1041" s="319" t="str">
        <f t="shared" si="57"/>
        <v>4</v>
      </c>
      <c r="AH1041" s="319" t="str">
        <f t="shared" si="58"/>
        <v>WA</v>
      </c>
    </row>
    <row r="1042" spans="1:34" hidden="1" x14ac:dyDescent="0.25">
      <c r="A1042" t="s">
        <v>3811</v>
      </c>
      <c r="B1042" t="s">
        <v>4259</v>
      </c>
      <c r="C1042">
        <v>5295</v>
      </c>
      <c r="D1042">
        <v>51059999</v>
      </c>
      <c r="E1042" t="s">
        <v>4208</v>
      </c>
      <c r="F1042" t="s">
        <v>4209</v>
      </c>
      <c r="G1042">
        <v>1400453</v>
      </c>
      <c r="H1042">
        <v>202401</v>
      </c>
      <c r="I1042" s="331">
        <v>45321</v>
      </c>
      <c r="J1042">
        <v>138684</v>
      </c>
      <c r="K1042" t="s">
        <v>5049</v>
      </c>
      <c r="L1042">
        <v>140304</v>
      </c>
      <c r="M1042" t="s">
        <v>4432</v>
      </c>
      <c r="O1042" t="s">
        <v>4433</v>
      </c>
      <c r="P1042" t="s">
        <v>4434</v>
      </c>
      <c r="Q1042" t="s">
        <v>4001</v>
      </c>
      <c r="R1042">
        <v>2922203</v>
      </c>
      <c r="S1042" t="s">
        <v>8337</v>
      </c>
      <c r="U1042" t="s">
        <v>8337</v>
      </c>
      <c r="V1042" s="328" t="s">
        <v>3988</v>
      </c>
      <c r="W1042" s="328">
        <v>1736377.49</v>
      </c>
      <c r="X1042" s="328">
        <v>441.84</v>
      </c>
      <c r="Y1042" s="328">
        <v>4557.04</v>
      </c>
      <c r="Z1042" s="328">
        <v>1736377.49</v>
      </c>
      <c r="AA1042">
        <v>0</v>
      </c>
      <c r="AB1042" s="331">
        <v>45331.940602465278</v>
      </c>
      <c r="AC1042" s="259">
        <v>1</v>
      </c>
      <c r="AD1042" s="328">
        <f t="shared" si="56"/>
        <v>1736377.49</v>
      </c>
      <c r="AE1042" t="s">
        <v>3842</v>
      </c>
      <c r="AF1042">
        <v>6</v>
      </c>
      <c r="AG1042" s="319" t="str">
        <f t="shared" si="57"/>
        <v>4</v>
      </c>
      <c r="AH1042" s="319" t="str">
        <f t="shared" si="58"/>
        <v>WA</v>
      </c>
    </row>
    <row r="1043" spans="1:34" hidden="1" x14ac:dyDescent="0.25">
      <c r="A1043" t="s">
        <v>3811</v>
      </c>
      <c r="B1043" t="s">
        <v>4220</v>
      </c>
      <c r="C1043">
        <v>5295</v>
      </c>
      <c r="D1043">
        <v>51059999</v>
      </c>
      <c r="E1043" t="s">
        <v>4208</v>
      </c>
      <c r="F1043" t="s">
        <v>4209</v>
      </c>
      <c r="G1043">
        <v>1400453</v>
      </c>
      <c r="H1043">
        <v>202401</v>
      </c>
      <c r="I1043" s="331">
        <v>45321</v>
      </c>
      <c r="J1043">
        <v>138684</v>
      </c>
      <c r="K1043" t="s">
        <v>5049</v>
      </c>
      <c r="L1043">
        <v>140319</v>
      </c>
      <c r="M1043" t="s">
        <v>4471</v>
      </c>
      <c r="O1043" t="s">
        <v>4472</v>
      </c>
      <c r="P1043" t="s">
        <v>4473</v>
      </c>
      <c r="Q1043" t="s">
        <v>4001</v>
      </c>
      <c r="R1043">
        <v>2922203</v>
      </c>
      <c r="S1043" t="s">
        <v>8337</v>
      </c>
      <c r="U1043" t="s">
        <v>8337</v>
      </c>
      <c r="V1043" s="328" t="s">
        <v>3988</v>
      </c>
      <c r="W1043" s="328">
        <v>3640959.49</v>
      </c>
      <c r="X1043" s="328">
        <v>926.48</v>
      </c>
      <c r="Y1043" s="328">
        <v>9555.52</v>
      </c>
      <c r="Z1043" s="328">
        <v>3640959.49</v>
      </c>
      <c r="AA1043">
        <v>0</v>
      </c>
      <c r="AB1043" s="331">
        <v>45331.940602465278</v>
      </c>
      <c r="AC1043" s="259">
        <v>1</v>
      </c>
      <c r="AD1043" s="328">
        <f t="shared" si="56"/>
        <v>3640959.49</v>
      </c>
      <c r="AE1043" t="s">
        <v>3842</v>
      </c>
      <c r="AF1043">
        <v>6</v>
      </c>
      <c r="AG1043" s="319" t="str">
        <f t="shared" si="57"/>
        <v>4</v>
      </c>
      <c r="AH1043" s="319" t="str">
        <f t="shared" si="58"/>
        <v>WA</v>
      </c>
    </row>
    <row r="1044" spans="1:34" hidden="1" x14ac:dyDescent="0.25">
      <c r="A1044" t="s">
        <v>3811</v>
      </c>
      <c r="B1044" t="s">
        <v>4220</v>
      </c>
      <c r="C1044">
        <v>5295</v>
      </c>
      <c r="D1044">
        <v>51059999</v>
      </c>
      <c r="E1044" t="s">
        <v>4208</v>
      </c>
      <c r="F1044" t="s">
        <v>4209</v>
      </c>
      <c r="G1044">
        <v>1400453</v>
      </c>
      <c r="H1044">
        <v>202401</v>
      </c>
      <c r="I1044" s="331">
        <v>45321</v>
      </c>
      <c r="J1044">
        <v>138684</v>
      </c>
      <c r="K1044" t="s">
        <v>5049</v>
      </c>
      <c r="L1044">
        <v>140297</v>
      </c>
      <c r="M1044" t="s">
        <v>4417</v>
      </c>
      <c r="O1044" t="s">
        <v>4418</v>
      </c>
      <c r="P1044" t="s">
        <v>4419</v>
      </c>
      <c r="Q1044" t="s">
        <v>4001</v>
      </c>
      <c r="R1044">
        <v>2922203</v>
      </c>
      <c r="S1044" t="s">
        <v>8337</v>
      </c>
      <c r="U1044" t="s">
        <v>8337</v>
      </c>
      <c r="V1044" s="328" t="s">
        <v>3988</v>
      </c>
      <c r="W1044" s="328">
        <v>1736377.49</v>
      </c>
      <c r="X1044" s="328">
        <v>441.84</v>
      </c>
      <c r="Y1044" s="328">
        <v>4557.04</v>
      </c>
      <c r="Z1044" s="328">
        <v>1736377.49</v>
      </c>
      <c r="AA1044">
        <v>0</v>
      </c>
      <c r="AB1044" s="331">
        <v>45331.940602465278</v>
      </c>
      <c r="AC1044" s="259">
        <v>1</v>
      </c>
      <c r="AD1044" s="328">
        <f t="shared" si="56"/>
        <v>1736377.49</v>
      </c>
      <c r="AE1044" t="s">
        <v>3842</v>
      </c>
      <c r="AF1044">
        <v>6</v>
      </c>
      <c r="AG1044" s="319" t="str">
        <f t="shared" si="57"/>
        <v>4</v>
      </c>
      <c r="AH1044" s="319" t="str">
        <f t="shared" si="58"/>
        <v>WA</v>
      </c>
    </row>
    <row r="1045" spans="1:34" hidden="1" x14ac:dyDescent="0.25">
      <c r="A1045" t="s">
        <v>3811</v>
      </c>
      <c r="B1045" t="s">
        <v>4220</v>
      </c>
      <c r="C1045">
        <v>5295</v>
      </c>
      <c r="D1045">
        <v>51059999</v>
      </c>
      <c r="E1045" t="s">
        <v>4208</v>
      </c>
      <c r="F1045" t="s">
        <v>4209</v>
      </c>
      <c r="G1045">
        <v>1400453</v>
      </c>
      <c r="H1045">
        <v>202401</v>
      </c>
      <c r="I1045" s="331">
        <v>45321</v>
      </c>
      <c r="J1045">
        <v>138684</v>
      </c>
      <c r="K1045" t="s">
        <v>5049</v>
      </c>
      <c r="L1045">
        <v>140303</v>
      </c>
      <c r="M1045" t="s">
        <v>4429</v>
      </c>
      <c r="O1045" t="s">
        <v>4430</v>
      </c>
      <c r="P1045" t="s">
        <v>4431</v>
      </c>
      <c r="Q1045" t="s">
        <v>4001</v>
      </c>
      <c r="R1045">
        <v>2922203</v>
      </c>
      <c r="S1045" t="s">
        <v>8337</v>
      </c>
      <c r="U1045" t="s">
        <v>8337</v>
      </c>
      <c r="V1045" s="328" t="s">
        <v>3988</v>
      </c>
      <c r="W1045" s="328">
        <v>1736377.49</v>
      </c>
      <c r="X1045" s="328">
        <v>441.84</v>
      </c>
      <c r="Y1045" s="328">
        <v>4557.04</v>
      </c>
      <c r="Z1045" s="328">
        <v>1736377.49</v>
      </c>
      <c r="AA1045">
        <v>0</v>
      </c>
      <c r="AB1045" s="331">
        <v>45331.940602465278</v>
      </c>
      <c r="AC1045" s="259">
        <v>1</v>
      </c>
      <c r="AD1045" s="328">
        <f t="shared" si="56"/>
        <v>1736377.49</v>
      </c>
      <c r="AE1045" t="s">
        <v>3842</v>
      </c>
      <c r="AF1045">
        <v>6</v>
      </c>
      <c r="AG1045" s="319" t="str">
        <f t="shared" si="57"/>
        <v>4</v>
      </c>
      <c r="AH1045" s="319" t="str">
        <f t="shared" si="58"/>
        <v>WA</v>
      </c>
    </row>
    <row r="1046" spans="1:34" hidden="1" x14ac:dyDescent="0.25">
      <c r="A1046" t="s">
        <v>3811</v>
      </c>
      <c r="B1046" t="s">
        <v>4220</v>
      </c>
      <c r="C1046">
        <v>5295</v>
      </c>
      <c r="D1046">
        <v>51059999</v>
      </c>
      <c r="E1046" t="s">
        <v>4208</v>
      </c>
      <c r="F1046" t="s">
        <v>4209</v>
      </c>
      <c r="G1046">
        <v>1400453</v>
      </c>
      <c r="H1046">
        <v>202401</v>
      </c>
      <c r="I1046" s="331">
        <v>45321</v>
      </c>
      <c r="J1046">
        <v>138684</v>
      </c>
      <c r="K1046" t="s">
        <v>5049</v>
      </c>
      <c r="L1046">
        <v>140305</v>
      </c>
      <c r="M1046" t="s">
        <v>4435</v>
      </c>
      <c r="O1046" t="s">
        <v>4436</v>
      </c>
      <c r="P1046" t="s">
        <v>4437</v>
      </c>
      <c r="Q1046" t="s">
        <v>4001</v>
      </c>
      <c r="R1046">
        <v>2922203</v>
      </c>
      <c r="S1046" t="s">
        <v>8337</v>
      </c>
      <c r="U1046" t="s">
        <v>8337</v>
      </c>
      <c r="V1046" s="328" t="s">
        <v>3988</v>
      </c>
      <c r="W1046" s="328">
        <v>1736377.49</v>
      </c>
      <c r="X1046" s="328">
        <v>441.84</v>
      </c>
      <c r="Y1046" s="328">
        <v>4557.04</v>
      </c>
      <c r="Z1046" s="328">
        <v>1736377.49</v>
      </c>
      <c r="AA1046">
        <v>0</v>
      </c>
      <c r="AB1046" s="331">
        <v>45331.940602465278</v>
      </c>
      <c r="AC1046" s="259">
        <v>1</v>
      </c>
      <c r="AD1046" s="328">
        <f t="shared" si="56"/>
        <v>1736377.49</v>
      </c>
      <c r="AE1046" t="s">
        <v>3842</v>
      </c>
      <c r="AF1046">
        <v>6</v>
      </c>
      <c r="AG1046" s="319" t="str">
        <f t="shared" si="57"/>
        <v>4</v>
      </c>
      <c r="AH1046" s="319" t="str">
        <f t="shared" si="58"/>
        <v>WA</v>
      </c>
    </row>
    <row r="1047" spans="1:34" hidden="1" x14ac:dyDescent="0.25">
      <c r="A1047" t="s">
        <v>3811</v>
      </c>
      <c r="B1047" t="s">
        <v>4220</v>
      </c>
      <c r="C1047">
        <v>5295</v>
      </c>
      <c r="D1047">
        <v>51059999</v>
      </c>
      <c r="E1047" t="s">
        <v>4208</v>
      </c>
      <c r="F1047" t="s">
        <v>4209</v>
      </c>
      <c r="G1047">
        <v>1400453</v>
      </c>
      <c r="H1047">
        <v>202401</v>
      </c>
      <c r="I1047" s="331">
        <v>45321</v>
      </c>
      <c r="J1047">
        <v>138684</v>
      </c>
      <c r="K1047" t="s">
        <v>5049</v>
      </c>
      <c r="L1047" t="s">
        <v>5673</v>
      </c>
      <c r="M1047" t="s">
        <v>5674</v>
      </c>
      <c r="O1047" t="s">
        <v>5675</v>
      </c>
      <c r="P1047" t="s">
        <v>5676</v>
      </c>
      <c r="Q1047" t="s">
        <v>4001</v>
      </c>
      <c r="R1047">
        <v>3192747</v>
      </c>
      <c r="S1047" t="s">
        <v>8337</v>
      </c>
      <c r="U1047" t="s">
        <v>8337</v>
      </c>
      <c r="V1047" s="328" t="s">
        <v>3988</v>
      </c>
      <c r="W1047" s="328">
        <v>5455984.4900000002</v>
      </c>
      <c r="X1047" s="328">
        <v>1388.33</v>
      </c>
      <c r="Y1047" s="328">
        <v>14318.96</v>
      </c>
      <c r="Z1047" s="328">
        <v>5455984.4900000002</v>
      </c>
      <c r="AA1047">
        <v>0</v>
      </c>
      <c r="AB1047" s="331">
        <v>45331.940602465278</v>
      </c>
      <c r="AC1047" s="259">
        <v>1</v>
      </c>
      <c r="AD1047" s="328">
        <f t="shared" si="56"/>
        <v>5455984.4900000002</v>
      </c>
      <c r="AE1047" t="s">
        <v>3839</v>
      </c>
      <c r="AF1047">
        <v>6</v>
      </c>
      <c r="AG1047" s="319" t="str">
        <f t="shared" si="57"/>
        <v>4</v>
      </c>
      <c r="AH1047" s="319" t="str">
        <f t="shared" si="58"/>
        <v>WA</v>
      </c>
    </row>
    <row r="1048" spans="1:34" hidden="1" x14ac:dyDescent="0.25">
      <c r="A1048" t="s">
        <v>3811</v>
      </c>
      <c r="B1048" t="s">
        <v>4259</v>
      </c>
      <c r="C1048">
        <v>7000</v>
      </c>
      <c r="D1048">
        <v>52151004</v>
      </c>
      <c r="E1048" t="s">
        <v>4740</v>
      </c>
      <c r="F1048" t="s">
        <v>4741</v>
      </c>
      <c r="G1048">
        <v>6400144</v>
      </c>
      <c r="H1048">
        <v>202401</v>
      </c>
      <c r="I1048" s="331">
        <v>45321</v>
      </c>
      <c r="J1048">
        <v>125062</v>
      </c>
      <c r="K1048" t="s">
        <v>5049</v>
      </c>
      <c r="L1048" t="s">
        <v>5621</v>
      </c>
      <c r="M1048" t="s">
        <v>5622</v>
      </c>
      <c r="O1048" t="s">
        <v>5626</v>
      </c>
      <c r="P1048" t="s">
        <v>5627</v>
      </c>
      <c r="Q1048" t="s">
        <v>4001</v>
      </c>
      <c r="R1048">
        <v>3093503</v>
      </c>
      <c r="S1048" t="s">
        <v>180</v>
      </c>
      <c r="U1048" t="s">
        <v>8424</v>
      </c>
      <c r="V1048" s="328" t="s">
        <v>3988</v>
      </c>
      <c r="W1048" s="328">
        <v>147992</v>
      </c>
      <c r="X1048" s="328">
        <v>37.659999999999997</v>
      </c>
      <c r="Y1048" s="328">
        <v>388.4</v>
      </c>
      <c r="Z1048" s="328">
        <v>147992</v>
      </c>
      <c r="AA1048">
        <v>316</v>
      </c>
      <c r="AB1048" s="331">
        <v>45322.951079976854</v>
      </c>
      <c r="AC1048" s="259">
        <v>1</v>
      </c>
      <c r="AD1048" s="328">
        <f t="shared" si="56"/>
        <v>147992</v>
      </c>
      <c r="AE1048" t="s">
        <v>3875</v>
      </c>
      <c r="AF1048">
        <v>6</v>
      </c>
      <c r="AG1048" s="319" t="str">
        <f t="shared" si="57"/>
        <v>4</v>
      </c>
      <c r="AH1048" s="319" t="str">
        <f t="shared" si="58"/>
        <v>WA</v>
      </c>
    </row>
    <row r="1049" spans="1:34" hidden="1" x14ac:dyDescent="0.25">
      <c r="A1049" t="s">
        <v>3811</v>
      </c>
      <c r="B1049" t="s">
        <v>4259</v>
      </c>
      <c r="C1049">
        <v>7000</v>
      </c>
      <c r="D1049">
        <v>52151004</v>
      </c>
      <c r="E1049" t="s">
        <v>4740</v>
      </c>
      <c r="F1049" t="s">
        <v>4741</v>
      </c>
      <c r="G1049">
        <v>6400145</v>
      </c>
      <c r="H1049">
        <v>202401</v>
      </c>
      <c r="I1049" s="331">
        <v>45321</v>
      </c>
      <c r="J1049">
        <v>125062</v>
      </c>
      <c r="K1049" t="s">
        <v>5049</v>
      </c>
      <c r="L1049" t="s">
        <v>5621</v>
      </c>
      <c r="M1049" t="s">
        <v>5622</v>
      </c>
      <c r="O1049" t="s">
        <v>8425</v>
      </c>
      <c r="P1049" t="s">
        <v>8426</v>
      </c>
      <c r="Q1049" t="s">
        <v>4001</v>
      </c>
      <c r="R1049">
        <v>3093503</v>
      </c>
      <c r="S1049" t="s">
        <v>180</v>
      </c>
      <c r="U1049" t="s">
        <v>8427</v>
      </c>
      <c r="V1049" s="328" t="s">
        <v>3988</v>
      </c>
      <c r="W1049" s="328">
        <v>86197</v>
      </c>
      <c r="X1049" s="328">
        <v>21.93</v>
      </c>
      <c r="Y1049" s="328">
        <v>226.22</v>
      </c>
      <c r="Z1049" s="328">
        <v>86197</v>
      </c>
      <c r="AA1049">
        <v>316</v>
      </c>
      <c r="AB1049" s="331">
        <v>45322.97778040509</v>
      </c>
      <c r="AC1049" s="259">
        <v>1</v>
      </c>
      <c r="AD1049" s="328">
        <f t="shared" si="56"/>
        <v>86197</v>
      </c>
      <c r="AE1049" t="s">
        <v>3875</v>
      </c>
      <c r="AF1049">
        <v>6</v>
      </c>
      <c r="AG1049" s="319" t="str">
        <f t="shared" si="57"/>
        <v>4</v>
      </c>
      <c r="AH1049" s="319" t="str">
        <f t="shared" si="58"/>
        <v>WA</v>
      </c>
    </row>
    <row r="1050" spans="1:34" hidden="1" x14ac:dyDescent="0.25">
      <c r="A1050" t="s">
        <v>3811</v>
      </c>
      <c r="B1050" t="s">
        <v>4259</v>
      </c>
      <c r="C1050">
        <v>7000</v>
      </c>
      <c r="D1050">
        <v>53152004</v>
      </c>
      <c r="E1050" t="s">
        <v>4740</v>
      </c>
      <c r="F1050" t="s">
        <v>4741</v>
      </c>
      <c r="G1050">
        <v>6400144</v>
      </c>
      <c r="H1050">
        <v>202401</v>
      </c>
      <c r="I1050" s="331">
        <v>45321</v>
      </c>
      <c r="J1050">
        <v>125062</v>
      </c>
      <c r="K1050" t="s">
        <v>5049</v>
      </c>
      <c r="L1050" t="s">
        <v>5621</v>
      </c>
      <c r="M1050" t="s">
        <v>5622</v>
      </c>
      <c r="O1050" t="s">
        <v>5626</v>
      </c>
      <c r="P1050" t="s">
        <v>5627</v>
      </c>
      <c r="Q1050" t="s">
        <v>4001</v>
      </c>
      <c r="R1050">
        <v>3093503</v>
      </c>
      <c r="S1050" t="s">
        <v>180</v>
      </c>
      <c r="U1050" t="s">
        <v>8424</v>
      </c>
      <c r="V1050" s="328" t="s">
        <v>3988</v>
      </c>
      <c r="W1050" s="328">
        <v>148</v>
      </c>
      <c r="X1050" s="328">
        <v>0.04</v>
      </c>
      <c r="Y1050" s="328">
        <v>0.39</v>
      </c>
      <c r="Z1050" s="328">
        <v>148</v>
      </c>
      <c r="AA1050">
        <v>0</v>
      </c>
      <c r="AB1050" s="331">
        <v>45322.951080173611</v>
      </c>
      <c r="AC1050" s="259">
        <v>1</v>
      </c>
      <c r="AD1050" s="328">
        <f t="shared" si="56"/>
        <v>148</v>
      </c>
      <c r="AE1050" t="s">
        <v>3875</v>
      </c>
      <c r="AF1050">
        <v>6</v>
      </c>
      <c r="AG1050" s="319" t="str">
        <f t="shared" si="57"/>
        <v>4</v>
      </c>
      <c r="AH1050" s="319" t="str">
        <f t="shared" si="58"/>
        <v>WA</v>
      </c>
    </row>
    <row r="1051" spans="1:34" hidden="1" x14ac:dyDescent="0.25">
      <c r="A1051" t="s">
        <v>3811</v>
      </c>
      <c r="B1051" t="s">
        <v>4259</v>
      </c>
      <c r="C1051">
        <v>7000</v>
      </c>
      <c r="D1051">
        <v>53152004</v>
      </c>
      <c r="E1051" t="s">
        <v>4740</v>
      </c>
      <c r="F1051" t="s">
        <v>4741</v>
      </c>
      <c r="G1051">
        <v>6400145</v>
      </c>
      <c r="H1051">
        <v>202401</v>
      </c>
      <c r="I1051" s="331">
        <v>45321</v>
      </c>
      <c r="J1051">
        <v>125062</v>
      </c>
      <c r="K1051" t="s">
        <v>5049</v>
      </c>
      <c r="L1051" t="s">
        <v>5621</v>
      </c>
      <c r="M1051" t="s">
        <v>5622</v>
      </c>
      <c r="O1051" t="s">
        <v>8425</v>
      </c>
      <c r="P1051" t="s">
        <v>8426</v>
      </c>
      <c r="Q1051" t="s">
        <v>4001</v>
      </c>
      <c r="R1051">
        <v>3093503</v>
      </c>
      <c r="S1051" t="s">
        <v>180</v>
      </c>
      <c r="U1051" t="s">
        <v>8427</v>
      </c>
      <c r="V1051" s="328" t="s">
        <v>3988</v>
      </c>
      <c r="W1051" s="328">
        <v>86</v>
      </c>
      <c r="X1051" s="328">
        <v>0.02</v>
      </c>
      <c r="Y1051" s="328">
        <v>0.23</v>
      </c>
      <c r="Z1051" s="328">
        <v>86</v>
      </c>
      <c r="AA1051">
        <v>316</v>
      </c>
      <c r="AB1051" s="331">
        <v>45322.97778040509</v>
      </c>
      <c r="AC1051" s="259">
        <v>1</v>
      </c>
      <c r="AD1051" s="328">
        <f t="shared" si="56"/>
        <v>86</v>
      </c>
      <c r="AE1051" t="s">
        <v>3875</v>
      </c>
      <c r="AF1051">
        <v>6</v>
      </c>
      <c r="AG1051" s="319" t="str">
        <f t="shared" si="57"/>
        <v>4</v>
      </c>
      <c r="AH1051" s="319" t="str">
        <f t="shared" si="58"/>
        <v>WA</v>
      </c>
    </row>
    <row r="1052" spans="1:34" hidden="1" x14ac:dyDescent="0.25">
      <c r="A1052" t="s">
        <v>3811</v>
      </c>
      <c r="B1052" t="s">
        <v>4220</v>
      </c>
      <c r="C1052">
        <v>7140</v>
      </c>
      <c r="D1052">
        <v>51052101</v>
      </c>
      <c r="E1052" t="s">
        <v>4700</v>
      </c>
      <c r="F1052" t="s">
        <v>4701</v>
      </c>
      <c r="G1052">
        <v>7400067</v>
      </c>
      <c r="H1052">
        <v>202401</v>
      </c>
      <c r="I1052" s="331">
        <v>45315</v>
      </c>
      <c r="J1052">
        <v>130959</v>
      </c>
      <c r="K1052" t="s">
        <v>5049</v>
      </c>
      <c r="L1052" t="s">
        <v>4846</v>
      </c>
      <c r="M1052" t="s">
        <v>4847</v>
      </c>
      <c r="O1052" t="s">
        <v>5668</v>
      </c>
      <c r="P1052" t="s">
        <v>5669</v>
      </c>
      <c r="Q1052" t="s">
        <v>4001</v>
      </c>
      <c r="R1052">
        <v>2921917</v>
      </c>
      <c r="S1052" t="s">
        <v>180</v>
      </c>
      <c r="U1052" t="s">
        <v>8428</v>
      </c>
      <c r="V1052" s="328" t="s">
        <v>3988</v>
      </c>
      <c r="W1052" s="328">
        <v>185000</v>
      </c>
      <c r="X1052" s="328">
        <v>46.88</v>
      </c>
      <c r="Y1052" s="328">
        <v>482.54</v>
      </c>
      <c r="Z1052" s="328">
        <v>185000</v>
      </c>
      <c r="AA1052">
        <v>0</v>
      </c>
      <c r="AB1052" s="331">
        <v>45316.940265358797</v>
      </c>
      <c r="AC1052" s="259">
        <v>1</v>
      </c>
      <c r="AD1052" s="328">
        <f t="shared" si="56"/>
        <v>185000</v>
      </c>
      <c r="AE1052" t="s">
        <v>3875</v>
      </c>
      <c r="AF1052">
        <v>6</v>
      </c>
      <c r="AG1052" s="319" t="str">
        <f t="shared" si="57"/>
        <v>4</v>
      </c>
      <c r="AH1052" s="319" t="str">
        <f t="shared" si="58"/>
        <v>WA</v>
      </c>
    </row>
    <row r="1053" spans="1:34" hidden="1" x14ac:dyDescent="0.25">
      <c r="A1053" t="s">
        <v>3811</v>
      </c>
      <c r="B1053" t="s">
        <v>4672</v>
      </c>
      <c r="C1053">
        <v>7140</v>
      </c>
      <c r="D1053">
        <v>51052101</v>
      </c>
      <c r="E1053" t="s">
        <v>4673</v>
      </c>
      <c r="F1053" t="s">
        <v>4674</v>
      </c>
      <c r="G1053">
        <v>13400049</v>
      </c>
      <c r="H1053">
        <v>202401</v>
      </c>
      <c r="I1053" s="331">
        <v>45315</v>
      </c>
      <c r="J1053" t="s">
        <v>4675</v>
      </c>
      <c r="K1053" t="s">
        <v>5049</v>
      </c>
      <c r="L1053">
        <v>141155</v>
      </c>
      <c r="M1053" t="s">
        <v>5488</v>
      </c>
      <c r="O1053" t="s">
        <v>5489</v>
      </c>
      <c r="P1053" t="s">
        <v>5490</v>
      </c>
      <c r="Q1053" t="s">
        <v>4001</v>
      </c>
      <c r="R1053">
        <v>2921917</v>
      </c>
      <c r="S1053" t="s">
        <v>180</v>
      </c>
      <c r="U1053" t="s">
        <v>8429</v>
      </c>
      <c r="V1053" s="328" t="s">
        <v>3988</v>
      </c>
      <c r="W1053" s="328">
        <v>185000</v>
      </c>
      <c r="X1053" s="328">
        <v>46.88</v>
      </c>
      <c r="Y1053" s="328">
        <v>482.54</v>
      </c>
      <c r="Z1053" s="328">
        <v>185000</v>
      </c>
      <c r="AA1053">
        <v>0</v>
      </c>
      <c r="AB1053" s="331">
        <v>45316.639561956021</v>
      </c>
      <c r="AC1053" s="259">
        <v>1</v>
      </c>
      <c r="AD1053" s="328">
        <f t="shared" si="56"/>
        <v>185000</v>
      </c>
      <c r="AE1053" t="s">
        <v>3875</v>
      </c>
      <c r="AF1053">
        <v>6</v>
      </c>
      <c r="AG1053" s="319" t="str">
        <f t="shared" si="57"/>
        <v>4</v>
      </c>
      <c r="AH1053" s="319" t="str">
        <f t="shared" si="58"/>
        <v>WA</v>
      </c>
    </row>
    <row r="1054" spans="1:34" hidden="1" x14ac:dyDescent="0.25">
      <c r="A1054" t="s">
        <v>3811</v>
      </c>
      <c r="B1054" t="s">
        <v>4220</v>
      </c>
      <c r="C1054">
        <v>7140</v>
      </c>
      <c r="D1054">
        <v>51159501</v>
      </c>
      <c r="E1054" t="s">
        <v>4700</v>
      </c>
      <c r="F1054" t="s">
        <v>4701</v>
      </c>
      <c r="G1054">
        <v>7400067</v>
      </c>
      <c r="H1054">
        <v>202401</v>
      </c>
      <c r="I1054" s="331">
        <v>45315</v>
      </c>
      <c r="J1054">
        <v>130959</v>
      </c>
      <c r="K1054" t="s">
        <v>5049</v>
      </c>
      <c r="L1054" t="s">
        <v>4846</v>
      </c>
      <c r="M1054" t="s">
        <v>4847</v>
      </c>
      <c r="O1054" t="s">
        <v>4903</v>
      </c>
      <c r="P1054" t="s">
        <v>4904</v>
      </c>
      <c r="Q1054" t="s">
        <v>4001</v>
      </c>
      <c r="R1054">
        <v>2921917</v>
      </c>
      <c r="S1054" t="s">
        <v>180</v>
      </c>
      <c r="U1054" t="s">
        <v>8430</v>
      </c>
      <c r="V1054" s="328" t="s">
        <v>3988</v>
      </c>
      <c r="W1054" s="328">
        <v>11000</v>
      </c>
      <c r="X1054" s="328">
        <v>2.79</v>
      </c>
      <c r="Y1054" s="328">
        <v>28.69</v>
      </c>
      <c r="Z1054" s="328">
        <v>11000</v>
      </c>
      <c r="AA1054">
        <v>0</v>
      </c>
      <c r="AB1054" s="331">
        <v>45316.940265196761</v>
      </c>
      <c r="AC1054" s="259">
        <v>1</v>
      </c>
      <c r="AD1054" s="328">
        <f t="shared" si="56"/>
        <v>11000</v>
      </c>
      <c r="AE1054" t="s">
        <v>3875</v>
      </c>
      <c r="AF1054">
        <v>6</v>
      </c>
      <c r="AG1054" s="319" t="str">
        <f t="shared" si="57"/>
        <v>4</v>
      </c>
      <c r="AH1054" s="319" t="str">
        <f t="shared" si="58"/>
        <v>WA</v>
      </c>
    </row>
    <row r="1055" spans="1:34" hidden="1" x14ac:dyDescent="0.25">
      <c r="A1055" t="s">
        <v>3811</v>
      </c>
      <c r="B1055" t="s">
        <v>4220</v>
      </c>
      <c r="C1055">
        <v>7140</v>
      </c>
      <c r="D1055">
        <v>51159501</v>
      </c>
      <c r="E1055" t="s">
        <v>4700</v>
      </c>
      <c r="F1055" t="s">
        <v>4701</v>
      </c>
      <c r="G1055">
        <v>7400067</v>
      </c>
      <c r="H1055">
        <v>202401</v>
      </c>
      <c r="I1055" s="331">
        <v>45315</v>
      </c>
      <c r="J1055">
        <v>130959</v>
      </c>
      <c r="K1055" t="s">
        <v>5049</v>
      </c>
      <c r="L1055" t="s">
        <v>4846</v>
      </c>
      <c r="M1055" t="s">
        <v>4847</v>
      </c>
      <c r="O1055" t="s">
        <v>4903</v>
      </c>
      <c r="P1055" t="s">
        <v>4904</v>
      </c>
      <c r="Q1055" t="s">
        <v>4001</v>
      </c>
      <c r="R1055">
        <v>2921917</v>
      </c>
      <c r="S1055" t="s">
        <v>180</v>
      </c>
      <c r="U1055" t="s">
        <v>8431</v>
      </c>
      <c r="V1055" s="328" t="s">
        <v>3988</v>
      </c>
      <c r="W1055" s="328">
        <v>11000</v>
      </c>
      <c r="X1055" s="328">
        <v>2.79</v>
      </c>
      <c r="Y1055" s="328">
        <v>28.69</v>
      </c>
      <c r="Z1055" s="328">
        <v>11000</v>
      </c>
      <c r="AA1055">
        <v>0</v>
      </c>
      <c r="AB1055" s="331">
        <v>45316.940265196761</v>
      </c>
      <c r="AC1055" s="259">
        <v>1</v>
      </c>
      <c r="AD1055" s="328">
        <f t="shared" si="56"/>
        <v>11000</v>
      </c>
      <c r="AE1055" t="s">
        <v>3875</v>
      </c>
      <c r="AF1055">
        <v>6</v>
      </c>
      <c r="AG1055" s="319" t="str">
        <f t="shared" si="57"/>
        <v>4</v>
      </c>
      <c r="AH1055" s="319" t="str">
        <f t="shared" si="58"/>
        <v>WA</v>
      </c>
    </row>
    <row r="1056" spans="1:34" hidden="1" x14ac:dyDescent="0.25">
      <c r="A1056" t="s">
        <v>3811</v>
      </c>
      <c r="B1056" t="s">
        <v>4220</v>
      </c>
      <c r="C1056">
        <v>7140</v>
      </c>
      <c r="D1056">
        <v>51159501</v>
      </c>
      <c r="E1056" t="s">
        <v>4700</v>
      </c>
      <c r="F1056" t="s">
        <v>4701</v>
      </c>
      <c r="G1056">
        <v>7400067</v>
      </c>
      <c r="H1056">
        <v>202401</v>
      </c>
      <c r="I1056" s="331">
        <v>45315</v>
      </c>
      <c r="J1056">
        <v>130959</v>
      </c>
      <c r="K1056" t="s">
        <v>5049</v>
      </c>
      <c r="L1056" t="s">
        <v>4846</v>
      </c>
      <c r="M1056" t="s">
        <v>4847</v>
      </c>
      <c r="O1056" t="s">
        <v>4903</v>
      </c>
      <c r="P1056" t="s">
        <v>4904</v>
      </c>
      <c r="Q1056" t="s">
        <v>4001</v>
      </c>
      <c r="R1056">
        <v>2921917</v>
      </c>
      <c r="S1056" t="s">
        <v>180</v>
      </c>
      <c r="U1056" t="s">
        <v>8432</v>
      </c>
      <c r="V1056" s="328" t="s">
        <v>3988</v>
      </c>
      <c r="W1056" s="328">
        <v>11000</v>
      </c>
      <c r="X1056" s="328">
        <v>2.79</v>
      </c>
      <c r="Y1056" s="328">
        <v>28.69</v>
      </c>
      <c r="Z1056" s="328">
        <v>11000</v>
      </c>
      <c r="AA1056">
        <v>0</v>
      </c>
      <c r="AB1056" s="331">
        <v>45316.940265196761</v>
      </c>
      <c r="AC1056" s="259">
        <v>1</v>
      </c>
      <c r="AD1056" s="328">
        <f t="shared" si="56"/>
        <v>11000</v>
      </c>
      <c r="AE1056" t="s">
        <v>3875</v>
      </c>
      <c r="AF1056">
        <v>6</v>
      </c>
      <c r="AG1056" s="319" t="str">
        <f t="shared" si="57"/>
        <v>4</v>
      </c>
      <c r="AH1056" s="319" t="str">
        <f t="shared" si="58"/>
        <v>WA</v>
      </c>
    </row>
    <row r="1057" spans="1:34" hidden="1" x14ac:dyDescent="0.25">
      <c r="A1057" t="s">
        <v>3811</v>
      </c>
      <c r="B1057" t="s">
        <v>4220</v>
      </c>
      <c r="C1057">
        <v>7140</v>
      </c>
      <c r="D1057">
        <v>51159501</v>
      </c>
      <c r="E1057" t="s">
        <v>4700</v>
      </c>
      <c r="F1057" t="s">
        <v>4701</v>
      </c>
      <c r="G1057">
        <v>7400067</v>
      </c>
      <c r="H1057">
        <v>202401</v>
      </c>
      <c r="I1057" s="331">
        <v>45315</v>
      </c>
      <c r="J1057">
        <v>130959</v>
      </c>
      <c r="K1057" t="s">
        <v>5049</v>
      </c>
      <c r="L1057" t="s">
        <v>4846</v>
      </c>
      <c r="M1057" t="s">
        <v>4847</v>
      </c>
      <c r="O1057" t="s">
        <v>4903</v>
      </c>
      <c r="P1057" t="s">
        <v>4904</v>
      </c>
      <c r="Q1057" t="s">
        <v>4001</v>
      </c>
      <c r="R1057">
        <v>2921917</v>
      </c>
      <c r="S1057" t="s">
        <v>180</v>
      </c>
      <c r="U1057" t="s">
        <v>8433</v>
      </c>
      <c r="V1057" s="328" t="s">
        <v>3988</v>
      </c>
      <c r="W1057" s="328">
        <v>11000</v>
      </c>
      <c r="X1057" s="328">
        <v>2.79</v>
      </c>
      <c r="Y1057" s="328">
        <v>28.69</v>
      </c>
      <c r="Z1057" s="328">
        <v>11000</v>
      </c>
      <c r="AA1057">
        <v>0</v>
      </c>
      <c r="AB1057" s="331">
        <v>45316.940265358797</v>
      </c>
      <c r="AC1057" s="259">
        <v>1</v>
      </c>
      <c r="AD1057" s="328">
        <f t="shared" si="56"/>
        <v>11000</v>
      </c>
      <c r="AE1057" t="s">
        <v>3875</v>
      </c>
      <c r="AF1057">
        <v>6</v>
      </c>
      <c r="AG1057" s="319" t="str">
        <f t="shared" si="57"/>
        <v>4</v>
      </c>
      <c r="AH1057" s="319" t="str">
        <f t="shared" si="58"/>
        <v>WA</v>
      </c>
    </row>
    <row r="1058" spans="1:34" hidden="1" x14ac:dyDescent="0.25">
      <c r="A1058" t="s">
        <v>3811</v>
      </c>
      <c r="B1058" t="s">
        <v>4259</v>
      </c>
      <c r="C1058">
        <v>7140</v>
      </c>
      <c r="D1058">
        <v>51551003</v>
      </c>
      <c r="E1058" t="s">
        <v>4740</v>
      </c>
      <c r="F1058" t="s">
        <v>4741</v>
      </c>
      <c r="G1058">
        <v>6400134</v>
      </c>
      <c r="H1058">
        <v>202401</v>
      </c>
      <c r="I1058" s="331">
        <v>45317</v>
      </c>
      <c r="J1058">
        <v>125062</v>
      </c>
      <c r="K1058" t="s">
        <v>5049</v>
      </c>
      <c r="L1058" t="s">
        <v>4846</v>
      </c>
      <c r="M1058" t="s">
        <v>4847</v>
      </c>
      <c r="O1058" t="s">
        <v>7251</v>
      </c>
      <c r="P1058" t="s">
        <v>7252</v>
      </c>
      <c r="Q1058" t="s">
        <v>4001</v>
      </c>
      <c r="R1058">
        <v>2921917</v>
      </c>
      <c r="S1058" t="s">
        <v>180</v>
      </c>
      <c r="U1058" t="s">
        <v>8434</v>
      </c>
      <c r="V1058" s="328" t="s">
        <v>3988</v>
      </c>
      <c r="W1058" s="328">
        <v>260000</v>
      </c>
      <c r="X1058" s="328">
        <v>66.16</v>
      </c>
      <c r="Y1058" s="328">
        <v>682.36</v>
      </c>
      <c r="Z1058" s="328">
        <v>260000</v>
      </c>
      <c r="AA1058">
        <v>318</v>
      </c>
      <c r="AB1058" s="331">
        <v>45322.660943206021</v>
      </c>
      <c r="AC1058" s="259">
        <v>1</v>
      </c>
      <c r="AD1058" s="328">
        <f t="shared" si="56"/>
        <v>260000</v>
      </c>
      <c r="AE1058" t="s">
        <v>3875</v>
      </c>
      <c r="AF1058">
        <v>6</v>
      </c>
      <c r="AG1058" s="319" t="str">
        <f t="shared" si="57"/>
        <v>4</v>
      </c>
      <c r="AH1058" s="319" t="str">
        <f t="shared" si="58"/>
        <v>WA</v>
      </c>
    </row>
    <row r="1059" spans="1:34" hidden="1" x14ac:dyDescent="0.25">
      <c r="A1059" t="s">
        <v>3811</v>
      </c>
      <c r="B1059" t="s">
        <v>4259</v>
      </c>
      <c r="C1059">
        <v>7140</v>
      </c>
      <c r="D1059">
        <v>51551003</v>
      </c>
      <c r="E1059" t="s">
        <v>4740</v>
      </c>
      <c r="F1059" t="s">
        <v>4741</v>
      </c>
      <c r="G1059">
        <v>6400135</v>
      </c>
      <c r="H1059">
        <v>202401</v>
      </c>
      <c r="I1059" s="331">
        <v>45317</v>
      </c>
      <c r="J1059">
        <v>125062</v>
      </c>
      <c r="K1059" t="s">
        <v>5049</v>
      </c>
      <c r="L1059" t="s">
        <v>4045</v>
      </c>
      <c r="M1059" t="s">
        <v>4702</v>
      </c>
      <c r="O1059" t="s">
        <v>7251</v>
      </c>
      <c r="P1059" t="s">
        <v>7252</v>
      </c>
      <c r="Q1059" t="s">
        <v>4001</v>
      </c>
      <c r="R1059">
        <v>2921917</v>
      </c>
      <c r="S1059" t="s">
        <v>180</v>
      </c>
      <c r="U1059" t="s">
        <v>8435</v>
      </c>
      <c r="V1059" s="328" t="s">
        <v>3988</v>
      </c>
      <c r="W1059" s="328">
        <v>65000</v>
      </c>
      <c r="X1059" s="328">
        <v>16.54</v>
      </c>
      <c r="Y1059" s="328">
        <v>170.59</v>
      </c>
      <c r="Z1059" s="328">
        <v>65000</v>
      </c>
      <c r="AA1059">
        <v>0</v>
      </c>
      <c r="AB1059" s="331">
        <v>45322.662680324072</v>
      </c>
      <c r="AC1059" s="259">
        <v>1</v>
      </c>
      <c r="AD1059" s="328">
        <f t="shared" si="56"/>
        <v>65000</v>
      </c>
      <c r="AE1059" t="s">
        <v>3875</v>
      </c>
      <c r="AF1059">
        <v>6</v>
      </c>
      <c r="AG1059" s="319" t="str">
        <f t="shared" si="57"/>
        <v>4</v>
      </c>
      <c r="AH1059" s="319" t="str">
        <f t="shared" si="58"/>
        <v>WA</v>
      </c>
    </row>
    <row r="1060" spans="1:34" hidden="1" x14ac:dyDescent="0.25">
      <c r="A1060" t="s">
        <v>3811</v>
      </c>
      <c r="B1060" t="s">
        <v>4220</v>
      </c>
      <c r="C1060">
        <v>7140</v>
      </c>
      <c r="D1060">
        <v>51551003</v>
      </c>
      <c r="E1060" t="s">
        <v>4700</v>
      </c>
      <c r="F1060" t="s">
        <v>4701</v>
      </c>
      <c r="G1060">
        <v>7400076</v>
      </c>
      <c r="H1060">
        <v>202401</v>
      </c>
      <c r="I1060" s="331">
        <v>45321</v>
      </c>
      <c r="J1060">
        <v>130959</v>
      </c>
      <c r="K1060" t="s">
        <v>5049</v>
      </c>
      <c r="L1060" t="s">
        <v>8436</v>
      </c>
      <c r="M1060" t="s">
        <v>8437</v>
      </c>
      <c r="O1060" t="s">
        <v>8438</v>
      </c>
      <c r="P1060" t="s">
        <v>8439</v>
      </c>
      <c r="Q1060" t="s">
        <v>4001</v>
      </c>
      <c r="R1060">
        <v>2921917</v>
      </c>
      <c r="S1060" t="s">
        <v>180</v>
      </c>
      <c r="U1060" t="s">
        <v>8440</v>
      </c>
      <c r="V1060" s="328" t="s">
        <v>3988</v>
      </c>
      <c r="W1060" s="328">
        <v>200000</v>
      </c>
      <c r="X1060" s="328">
        <v>50.89</v>
      </c>
      <c r="Y1060" s="328">
        <v>524.89</v>
      </c>
      <c r="Z1060" s="328">
        <v>200000</v>
      </c>
      <c r="AA1060">
        <v>318</v>
      </c>
      <c r="AB1060" s="331">
        <v>45323.921107604168</v>
      </c>
      <c r="AC1060" s="259">
        <v>1</v>
      </c>
      <c r="AD1060" s="328">
        <f t="shared" si="56"/>
        <v>200000</v>
      </c>
      <c r="AE1060" t="s">
        <v>3875</v>
      </c>
      <c r="AF1060">
        <v>6</v>
      </c>
      <c r="AG1060" s="319" t="str">
        <f t="shared" si="57"/>
        <v>4</v>
      </c>
      <c r="AH1060" s="319" t="str">
        <f t="shared" si="58"/>
        <v>WA</v>
      </c>
    </row>
    <row r="1061" spans="1:34" hidden="1" x14ac:dyDescent="0.25">
      <c r="A1061" t="s">
        <v>3811</v>
      </c>
      <c r="B1061" t="s">
        <v>4220</v>
      </c>
      <c r="C1061">
        <v>7140</v>
      </c>
      <c r="D1061">
        <v>51551003</v>
      </c>
      <c r="E1061" t="s">
        <v>4700</v>
      </c>
      <c r="F1061" t="s">
        <v>4701</v>
      </c>
      <c r="G1061">
        <v>7400081</v>
      </c>
      <c r="H1061">
        <v>202401</v>
      </c>
      <c r="I1061" s="331">
        <v>45322</v>
      </c>
      <c r="J1061">
        <v>130959</v>
      </c>
      <c r="K1061" t="s">
        <v>5049</v>
      </c>
      <c r="L1061" t="s">
        <v>5189</v>
      </c>
      <c r="M1061" t="s">
        <v>5190</v>
      </c>
      <c r="O1061" t="s">
        <v>8438</v>
      </c>
      <c r="P1061" t="s">
        <v>8439</v>
      </c>
      <c r="Q1061" t="s">
        <v>4001</v>
      </c>
      <c r="R1061">
        <v>2921917</v>
      </c>
      <c r="S1061" t="s">
        <v>180</v>
      </c>
      <c r="U1061" t="s">
        <v>8441</v>
      </c>
      <c r="V1061" s="328" t="s">
        <v>3988</v>
      </c>
      <c r="W1061" s="328">
        <v>200000</v>
      </c>
      <c r="X1061" s="328">
        <v>50.89</v>
      </c>
      <c r="Y1061" s="328">
        <v>524.89</v>
      </c>
      <c r="Z1061" s="328">
        <v>200000</v>
      </c>
      <c r="AA1061">
        <v>318</v>
      </c>
      <c r="AB1061" s="331">
        <v>45324.023521643518</v>
      </c>
      <c r="AC1061" s="259">
        <v>1</v>
      </c>
      <c r="AD1061" s="328">
        <f t="shared" si="56"/>
        <v>200000</v>
      </c>
      <c r="AE1061" t="s">
        <v>3875</v>
      </c>
      <c r="AF1061">
        <v>6</v>
      </c>
      <c r="AG1061" s="319" t="str">
        <f t="shared" si="57"/>
        <v>4</v>
      </c>
      <c r="AH1061" s="319" t="str">
        <f t="shared" si="58"/>
        <v>WA</v>
      </c>
    </row>
    <row r="1062" spans="1:34" hidden="1" x14ac:dyDescent="0.25">
      <c r="A1062" t="s">
        <v>3811</v>
      </c>
      <c r="B1062" t="s">
        <v>4220</v>
      </c>
      <c r="C1062">
        <v>7140</v>
      </c>
      <c r="D1062">
        <v>51551003</v>
      </c>
      <c r="E1062" t="s">
        <v>4700</v>
      </c>
      <c r="F1062" t="s">
        <v>4701</v>
      </c>
      <c r="G1062">
        <v>7400084</v>
      </c>
      <c r="H1062">
        <v>202401</v>
      </c>
      <c r="I1062" s="331">
        <v>45321</v>
      </c>
      <c r="J1062">
        <v>130959</v>
      </c>
      <c r="K1062" t="s">
        <v>5049</v>
      </c>
      <c r="L1062" t="s">
        <v>5659</v>
      </c>
      <c r="M1062" t="s">
        <v>5660</v>
      </c>
      <c r="O1062" t="s">
        <v>8438</v>
      </c>
      <c r="P1062" t="s">
        <v>8439</v>
      </c>
      <c r="Q1062" t="s">
        <v>4001</v>
      </c>
      <c r="R1062">
        <v>2921917</v>
      </c>
      <c r="S1062" t="s">
        <v>180</v>
      </c>
      <c r="U1062" t="s">
        <v>8442</v>
      </c>
      <c r="V1062" s="328" t="s">
        <v>3988</v>
      </c>
      <c r="W1062" s="328">
        <v>200000</v>
      </c>
      <c r="X1062" s="328">
        <v>50.89</v>
      </c>
      <c r="Y1062" s="328">
        <v>524.89</v>
      </c>
      <c r="Z1062" s="328">
        <v>200000</v>
      </c>
      <c r="AA1062">
        <v>318</v>
      </c>
      <c r="AB1062" s="331">
        <v>45328.731769363425</v>
      </c>
      <c r="AC1062" s="259">
        <v>1</v>
      </c>
      <c r="AD1062" s="328">
        <f t="shared" ref="AD1062:AD1067" si="59">W1062*AC1062</f>
        <v>200000</v>
      </c>
      <c r="AE1062" t="s">
        <v>3875</v>
      </c>
      <c r="AF1062">
        <v>6</v>
      </c>
      <c r="AG1062" s="319" t="str">
        <f t="shared" si="57"/>
        <v>4</v>
      </c>
      <c r="AH1062" s="319" t="str">
        <f t="shared" si="58"/>
        <v>WA</v>
      </c>
    </row>
    <row r="1063" spans="1:34" hidden="1" x14ac:dyDescent="0.25">
      <c r="A1063" t="s">
        <v>3811</v>
      </c>
      <c r="B1063" t="s">
        <v>4220</v>
      </c>
      <c r="C1063">
        <v>7140</v>
      </c>
      <c r="D1063">
        <v>51551005</v>
      </c>
      <c r="E1063" t="s">
        <v>4700</v>
      </c>
      <c r="F1063" t="s">
        <v>4701</v>
      </c>
      <c r="G1063">
        <v>7400067</v>
      </c>
      <c r="H1063">
        <v>202401</v>
      </c>
      <c r="I1063" s="331">
        <v>45315</v>
      </c>
      <c r="J1063">
        <v>130959</v>
      </c>
      <c r="K1063" t="s">
        <v>5049</v>
      </c>
      <c r="L1063" t="s">
        <v>4846</v>
      </c>
      <c r="M1063" t="s">
        <v>4847</v>
      </c>
      <c r="O1063" t="s">
        <v>6466</v>
      </c>
      <c r="P1063" t="s">
        <v>6467</v>
      </c>
      <c r="Q1063" t="s">
        <v>4001</v>
      </c>
      <c r="R1063">
        <v>2921917</v>
      </c>
      <c r="S1063" t="s">
        <v>180</v>
      </c>
      <c r="U1063" t="s">
        <v>8443</v>
      </c>
      <c r="V1063" s="328" t="s">
        <v>3988</v>
      </c>
      <c r="W1063" s="328">
        <v>125880</v>
      </c>
      <c r="X1063" s="328">
        <v>31.9</v>
      </c>
      <c r="Y1063" s="328">
        <v>328.33</v>
      </c>
      <c r="Z1063" s="328">
        <v>125880</v>
      </c>
      <c r="AA1063">
        <v>0</v>
      </c>
      <c r="AB1063" s="331">
        <v>45316.940265011574</v>
      </c>
      <c r="AC1063" s="259">
        <v>1</v>
      </c>
      <c r="AD1063" s="328">
        <f t="shared" si="59"/>
        <v>125880</v>
      </c>
      <c r="AE1063" t="s">
        <v>3875</v>
      </c>
      <c r="AF1063">
        <v>6</v>
      </c>
      <c r="AG1063" s="319" t="str">
        <f t="shared" si="57"/>
        <v>4</v>
      </c>
      <c r="AH1063" s="319" t="str">
        <f t="shared" si="58"/>
        <v>WA</v>
      </c>
    </row>
    <row r="1064" spans="1:34" hidden="1" x14ac:dyDescent="0.25">
      <c r="A1064" t="s">
        <v>3811</v>
      </c>
      <c r="B1064" t="s">
        <v>4259</v>
      </c>
      <c r="C1064">
        <v>7140</v>
      </c>
      <c r="D1064">
        <v>52351009</v>
      </c>
      <c r="E1064" t="s">
        <v>4740</v>
      </c>
      <c r="F1064" t="s">
        <v>4741</v>
      </c>
      <c r="G1064">
        <v>6400168</v>
      </c>
      <c r="H1064">
        <v>202401</v>
      </c>
      <c r="I1064" s="331">
        <v>45315</v>
      </c>
      <c r="J1064">
        <v>125062</v>
      </c>
      <c r="K1064" t="s">
        <v>5049</v>
      </c>
      <c r="L1064" t="s">
        <v>4045</v>
      </c>
      <c r="M1064" t="s">
        <v>4702</v>
      </c>
      <c r="O1064" t="s">
        <v>8444</v>
      </c>
      <c r="P1064" t="s">
        <v>8445</v>
      </c>
      <c r="Q1064" t="s">
        <v>4001</v>
      </c>
      <c r="R1064">
        <v>2921917</v>
      </c>
      <c r="S1064" t="s">
        <v>180</v>
      </c>
      <c r="U1064" t="s">
        <v>8446</v>
      </c>
      <c r="V1064" s="328" t="s">
        <v>3988</v>
      </c>
      <c r="W1064" s="328">
        <v>236800</v>
      </c>
      <c r="X1064" s="328">
        <v>59.65</v>
      </c>
      <c r="Y1064" s="328">
        <v>610.1</v>
      </c>
      <c r="Z1064" s="328">
        <v>236800</v>
      </c>
      <c r="AA1064">
        <v>0</v>
      </c>
      <c r="AB1064" s="331">
        <v>45324.873475231485</v>
      </c>
      <c r="AC1064" s="259">
        <v>1</v>
      </c>
      <c r="AD1064" s="328">
        <f t="shared" si="59"/>
        <v>236800</v>
      </c>
      <c r="AE1064" t="s">
        <v>3875</v>
      </c>
      <c r="AF1064">
        <v>6</v>
      </c>
      <c r="AG1064" s="319" t="str">
        <f t="shared" si="57"/>
        <v>4</v>
      </c>
      <c r="AH1064" s="319" t="str">
        <f t="shared" si="58"/>
        <v>WA</v>
      </c>
    </row>
    <row r="1065" spans="1:34" hidden="1" x14ac:dyDescent="0.25">
      <c r="A1065" t="s">
        <v>3811</v>
      </c>
      <c r="B1065" t="s">
        <v>4259</v>
      </c>
      <c r="C1065">
        <v>7140</v>
      </c>
      <c r="D1065">
        <v>52351009</v>
      </c>
      <c r="E1065" t="s">
        <v>4740</v>
      </c>
      <c r="F1065" t="s">
        <v>4741</v>
      </c>
      <c r="G1065">
        <v>6400168</v>
      </c>
      <c r="H1065">
        <v>202401</v>
      </c>
      <c r="I1065" s="331">
        <v>45315</v>
      </c>
      <c r="J1065">
        <v>125062</v>
      </c>
      <c r="K1065" t="s">
        <v>5049</v>
      </c>
      <c r="L1065" t="s">
        <v>4045</v>
      </c>
      <c r="M1065" t="s">
        <v>4702</v>
      </c>
      <c r="O1065" t="s">
        <v>4772</v>
      </c>
      <c r="P1065" t="s">
        <v>4773</v>
      </c>
      <c r="Q1065" t="s">
        <v>4001</v>
      </c>
      <c r="R1065">
        <v>2921917</v>
      </c>
      <c r="S1065" t="s">
        <v>180</v>
      </c>
      <c r="U1065" t="s">
        <v>8446</v>
      </c>
      <c r="V1065" s="328" t="s">
        <v>3988</v>
      </c>
      <c r="W1065" s="328">
        <v>18603</v>
      </c>
      <c r="X1065" s="328">
        <v>4.6900000000000004</v>
      </c>
      <c r="Y1065" s="328">
        <v>47.93</v>
      </c>
      <c r="Z1065" s="328">
        <v>18603</v>
      </c>
      <c r="AA1065">
        <v>0</v>
      </c>
      <c r="AB1065" s="331">
        <v>45324.873475231485</v>
      </c>
      <c r="AC1065" s="259">
        <v>1</v>
      </c>
      <c r="AD1065" s="328">
        <f t="shared" si="59"/>
        <v>18603</v>
      </c>
      <c r="AE1065" t="s">
        <v>3875</v>
      </c>
      <c r="AF1065">
        <v>6</v>
      </c>
      <c r="AG1065" s="319" t="str">
        <f t="shared" si="57"/>
        <v>4</v>
      </c>
      <c r="AH1065" s="319" t="str">
        <f t="shared" si="58"/>
        <v>WA</v>
      </c>
    </row>
    <row r="1066" spans="1:34" hidden="1" x14ac:dyDescent="0.25">
      <c r="A1066" t="s">
        <v>3811</v>
      </c>
      <c r="B1066" t="s">
        <v>4259</v>
      </c>
      <c r="C1066">
        <v>7140</v>
      </c>
      <c r="D1066">
        <v>52351009</v>
      </c>
      <c r="E1066" t="s">
        <v>4740</v>
      </c>
      <c r="F1066" t="s">
        <v>4741</v>
      </c>
      <c r="G1066">
        <v>6400168</v>
      </c>
      <c r="H1066">
        <v>202401</v>
      </c>
      <c r="I1066" s="331">
        <v>45315</v>
      </c>
      <c r="J1066">
        <v>125062</v>
      </c>
      <c r="K1066" t="s">
        <v>5049</v>
      </c>
      <c r="L1066" t="s">
        <v>4045</v>
      </c>
      <c r="M1066" t="s">
        <v>4702</v>
      </c>
      <c r="O1066" t="s">
        <v>8369</v>
      </c>
      <c r="P1066" t="s">
        <v>8370</v>
      </c>
      <c r="Q1066" t="s">
        <v>4001</v>
      </c>
      <c r="R1066">
        <v>2921917</v>
      </c>
      <c r="S1066" t="s">
        <v>180</v>
      </c>
      <c r="U1066" t="s">
        <v>8447</v>
      </c>
      <c r="V1066" s="328" t="s">
        <v>3988</v>
      </c>
      <c r="W1066" s="328">
        <v>236000</v>
      </c>
      <c r="X1066" s="328">
        <v>59.45</v>
      </c>
      <c r="Y1066" s="328">
        <v>608.04</v>
      </c>
      <c r="Z1066" s="328">
        <v>236000</v>
      </c>
      <c r="AA1066">
        <v>0</v>
      </c>
      <c r="AB1066" s="331">
        <v>45324.873475231485</v>
      </c>
      <c r="AC1066" s="259">
        <v>1</v>
      </c>
      <c r="AD1066" s="328">
        <f t="shared" si="59"/>
        <v>236000</v>
      </c>
      <c r="AE1066" t="s">
        <v>3875</v>
      </c>
      <c r="AF1066">
        <v>6</v>
      </c>
      <c r="AG1066" s="319" t="str">
        <f t="shared" si="57"/>
        <v>4</v>
      </c>
      <c r="AH1066" s="319" t="str">
        <f t="shared" si="58"/>
        <v>WA</v>
      </c>
    </row>
    <row r="1067" spans="1:34" hidden="1" x14ac:dyDescent="0.25">
      <c r="A1067" t="s">
        <v>3811</v>
      </c>
      <c r="B1067" t="s">
        <v>4259</v>
      </c>
      <c r="C1067">
        <v>7140</v>
      </c>
      <c r="D1067">
        <v>52351009</v>
      </c>
      <c r="E1067" t="s">
        <v>4740</v>
      </c>
      <c r="F1067" t="s">
        <v>4741</v>
      </c>
      <c r="G1067">
        <v>6400168</v>
      </c>
      <c r="H1067">
        <v>202401</v>
      </c>
      <c r="I1067" s="331">
        <v>45315</v>
      </c>
      <c r="J1067">
        <v>125062</v>
      </c>
      <c r="K1067" t="s">
        <v>5049</v>
      </c>
      <c r="L1067" t="s">
        <v>4045</v>
      </c>
      <c r="M1067" t="s">
        <v>4702</v>
      </c>
      <c r="O1067" t="s">
        <v>4772</v>
      </c>
      <c r="P1067" t="s">
        <v>4773</v>
      </c>
      <c r="Q1067" t="s">
        <v>4001</v>
      </c>
      <c r="R1067">
        <v>2921917</v>
      </c>
      <c r="S1067" t="s">
        <v>180</v>
      </c>
      <c r="U1067" t="s">
        <v>8447</v>
      </c>
      <c r="V1067" s="328" t="s">
        <v>3988</v>
      </c>
      <c r="W1067" s="328">
        <v>18603</v>
      </c>
      <c r="X1067" s="328">
        <v>4.6900000000000004</v>
      </c>
      <c r="Y1067" s="328">
        <v>47.93</v>
      </c>
      <c r="Z1067" s="328">
        <v>18603</v>
      </c>
      <c r="AA1067">
        <v>0</v>
      </c>
      <c r="AB1067" s="331">
        <v>45324.873475231485</v>
      </c>
      <c r="AC1067" s="259">
        <v>1</v>
      </c>
      <c r="AD1067" s="328">
        <f t="shared" si="59"/>
        <v>18603</v>
      </c>
      <c r="AE1067" t="s">
        <v>3875</v>
      </c>
      <c r="AF1067">
        <v>6</v>
      </c>
      <c r="AG1067" s="319" t="str">
        <f t="shared" si="57"/>
        <v>4</v>
      </c>
      <c r="AH1067" s="319" t="str">
        <f t="shared" si="58"/>
        <v>WA</v>
      </c>
    </row>
    <row r="1068" spans="1:34" hidden="1" x14ac:dyDescent="0.25">
      <c r="A1068" t="s">
        <v>3811</v>
      </c>
      <c r="B1068" t="s">
        <v>4228</v>
      </c>
      <c r="C1068" t="s">
        <v>4206</v>
      </c>
      <c r="D1068" t="s">
        <v>4207</v>
      </c>
      <c r="E1068" t="s">
        <v>4208</v>
      </c>
      <c r="F1068" t="s">
        <v>4209</v>
      </c>
      <c r="G1068">
        <v>1400452</v>
      </c>
      <c r="H1068">
        <v>202401</v>
      </c>
      <c r="I1068" s="331">
        <v>45321</v>
      </c>
      <c r="J1068">
        <v>138684</v>
      </c>
      <c r="K1068" t="s">
        <v>5049</v>
      </c>
      <c r="L1068" t="s">
        <v>4528</v>
      </c>
      <c r="M1068" t="s">
        <v>4529</v>
      </c>
      <c r="O1068" t="s">
        <v>4530</v>
      </c>
      <c r="P1068" t="s">
        <v>4531</v>
      </c>
      <c r="Q1068" t="s">
        <v>4007</v>
      </c>
      <c r="R1068" t="s">
        <v>8270</v>
      </c>
      <c r="S1068" t="s">
        <v>8337</v>
      </c>
      <c r="U1068" t="s">
        <v>8337</v>
      </c>
      <c r="V1068" s="328" t="s">
        <v>3988</v>
      </c>
      <c r="W1068" s="328">
        <v>7245357.4900000002</v>
      </c>
      <c r="X1068" s="328">
        <v>1843.65</v>
      </c>
      <c r="Y1068" s="328">
        <v>19015.080000000002</v>
      </c>
      <c r="Z1068" s="328">
        <v>7245357.4900000002</v>
      </c>
      <c r="AA1068">
        <v>0</v>
      </c>
      <c r="AB1068" s="331">
        <v>45331.939223807873</v>
      </c>
      <c r="AC1068" s="259">
        <v>1</v>
      </c>
      <c r="AD1068" s="328">
        <f t="shared" ref="AD1068" si="60">W1068*AC1068</f>
        <v>7245357.4900000002</v>
      </c>
      <c r="AE1068" t="s">
        <v>3836</v>
      </c>
      <c r="AF1068">
        <v>6</v>
      </c>
      <c r="AG1068" s="319" t="str">
        <f t="shared" si="57"/>
        <v>2</v>
      </c>
      <c r="AH1068" s="319" t="str">
        <f t="shared" si="58"/>
        <v>CO</v>
      </c>
    </row>
    <row r="1069" spans="1:34" hidden="1" x14ac:dyDescent="0.25">
      <c r="A1069" t="s">
        <v>3811</v>
      </c>
      <c r="B1069" t="s">
        <v>3811</v>
      </c>
      <c r="C1069" t="s">
        <v>4161</v>
      </c>
      <c r="D1069" t="s">
        <v>4180</v>
      </c>
      <c r="E1069" t="s">
        <v>4156</v>
      </c>
      <c r="F1069" t="s">
        <v>4157</v>
      </c>
      <c r="G1069">
        <v>11400769</v>
      </c>
      <c r="H1069">
        <v>202402</v>
      </c>
      <c r="I1069" s="331">
        <v>45343</v>
      </c>
      <c r="J1069" t="s">
        <v>1269</v>
      </c>
      <c r="K1069" t="s">
        <v>5049</v>
      </c>
      <c r="M1069" t="s">
        <v>180</v>
      </c>
      <c r="O1069" t="s">
        <v>8448</v>
      </c>
      <c r="P1069" t="s">
        <v>8449</v>
      </c>
      <c r="Q1069" t="s">
        <v>4005</v>
      </c>
      <c r="R1069">
        <v>2925351</v>
      </c>
      <c r="S1069" t="s">
        <v>8450</v>
      </c>
      <c r="U1069" t="s">
        <v>8451</v>
      </c>
      <c r="V1069" s="328" t="s">
        <v>3988</v>
      </c>
      <c r="W1069" s="328">
        <v>273000</v>
      </c>
      <c r="X1069" s="328">
        <v>69.7</v>
      </c>
      <c r="Y1069" s="328">
        <v>718.74</v>
      </c>
      <c r="Z1069" s="328">
        <v>273000</v>
      </c>
      <c r="AA1069">
        <v>0</v>
      </c>
      <c r="AB1069" s="331">
        <v>45351.872690127311</v>
      </c>
      <c r="AC1069" s="391">
        <v>1</v>
      </c>
      <c r="AD1069" s="328">
        <f t="shared" ref="AD1069:AD1112" si="61">W1069*AC1069</f>
        <v>273000</v>
      </c>
      <c r="AE1069" t="s">
        <v>3868</v>
      </c>
      <c r="AF1069">
        <v>7</v>
      </c>
      <c r="AG1069" s="319" t="str">
        <f t="shared" si="57"/>
        <v>6</v>
      </c>
      <c r="AH1069" s="319" t="str">
        <f t="shared" si="58"/>
        <v>URR</v>
      </c>
    </row>
    <row r="1070" spans="1:34" hidden="1" x14ac:dyDescent="0.25">
      <c r="A1070" t="s">
        <v>3811</v>
      </c>
      <c r="B1070" t="s">
        <v>3811</v>
      </c>
      <c r="C1070" t="s">
        <v>4161</v>
      </c>
      <c r="D1070" t="s">
        <v>4181</v>
      </c>
      <c r="E1070" t="s">
        <v>4156</v>
      </c>
      <c r="F1070" t="s">
        <v>4157</v>
      </c>
      <c r="G1070">
        <v>11400742</v>
      </c>
      <c r="H1070">
        <v>202402</v>
      </c>
      <c r="I1070" s="331">
        <v>45343</v>
      </c>
      <c r="J1070" t="s">
        <v>1269</v>
      </c>
      <c r="K1070" t="s">
        <v>5049</v>
      </c>
      <c r="M1070" t="s">
        <v>180</v>
      </c>
      <c r="O1070" t="s">
        <v>8452</v>
      </c>
      <c r="P1070" t="s">
        <v>8453</v>
      </c>
      <c r="Q1070" t="s">
        <v>4005</v>
      </c>
      <c r="R1070">
        <v>2925351</v>
      </c>
      <c r="S1070" t="s">
        <v>8454</v>
      </c>
      <c r="U1070" t="s">
        <v>8455</v>
      </c>
      <c r="V1070" s="328" t="s">
        <v>3988</v>
      </c>
      <c r="W1070" s="328">
        <v>340000</v>
      </c>
      <c r="X1070" s="328">
        <v>86.81</v>
      </c>
      <c r="Y1070" s="328">
        <v>895.14</v>
      </c>
      <c r="Z1070" s="328">
        <v>340000</v>
      </c>
      <c r="AA1070">
        <v>308</v>
      </c>
      <c r="AB1070" s="331">
        <v>45350.940544444442</v>
      </c>
      <c r="AC1070" s="259">
        <v>1</v>
      </c>
      <c r="AD1070" s="328">
        <f t="shared" si="61"/>
        <v>340000</v>
      </c>
      <c r="AE1070" t="s">
        <v>3868</v>
      </c>
      <c r="AF1070">
        <v>7</v>
      </c>
      <c r="AG1070" s="319" t="str">
        <f t="shared" si="57"/>
        <v>6</v>
      </c>
      <c r="AH1070" s="319" t="str">
        <f t="shared" si="58"/>
        <v>URR</v>
      </c>
    </row>
    <row r="1071" spans="1:34" hidden="1" x14ac:dyDescent="0.25">
      <c r="A1071" t="s">
        <v>3811</v>
      </c>
      <c r="B1071" t="s">
        <v>3811</v>
      </c>
      <c r="C1071" t="s">
        <v>4161</v>
      </c>
      <c r="D1071" t="s">
        <v>4181</v>
      </c>
      <c r="E1071" t="s">
        <v>4156</v>
      </c>
      <c r="F1071" t="s">
        <v>4157</v>
      </c>
      <c r="G1071">
        <v>11400809</v>
      </c>
      <c r="H1071">
        <v>202402</v>
      </c>
      <c r="I1071" s="331">
        <v>45345</v>
      </c>
      <c r="J1071" t="s">
        <v>1269</v>
      </c>
      <c r="K1071" t="s">
        <v>5049</v>
      </c>
      <c r="M1071" t="s">
        <v>180</v>
      </c>
      <c r="O1071" t="s">
        <v>7990</v>
      </c>
      <c r="P1071" t="s">
        <v>7991</v>
      </c>
      <c r="Q1071" t="s">
        <v>4005</v>
      </c>
      <c r="R1071">
        <v>2925351</v>
      </c>
      <c r="S1071" t="s">
        <v>8456</v>
      </c>
      <c r="U1071" t="s">
        <v>8457</v>
      </c>
      <c r="V1071" s="328" t="s">
        <v>3988</v>
      </c>
      <c r="W1071" s="328">
        <v>56000</v>
      </c>
      <c r="X1071" s="328">
        <v>14.25</v>
      </c>
      <c r="Y1071" s="328">
        <v>146.93</v>
      </c>
      <c r="Z1071" s="328">
        <v>56000</v>
      </c>
      <c r="AA1071">
        <v>0</v>
      </c>
      <c r="AB1071" s="331">
        <v>45351.974379942127</v>
      </c>
      <c r="AC1071" s="259">
        <v>1</v>
      </c>
      <c r="AD1071" s="328">
        <f t="shared" si="61"/>
        <v>56000</v>
      </c>
      <c r="AE1071" t="s">
        <v>3868</v>
      </c>
      <c r="AF1071">
        <v>7</v>
      </c>
      <c r="AG1071" s="319" t="str">
        <f t="shared" si="57"/>
        <v>6</v>
      </c>
      <c r="AH1071" s="319" t="str">
        <f t="shared" si="58"/>
        <v>URR</v>
      </c>
    </row>
    <row r="1072" spans="1:34" hidden="1" x14ac:dyDescent="0.25">
      <c r="A1072" t="s">
        <v>3811</v>
      </c>
      <c r="B1072" t="s">
        <v>3811</v>
      </c>
      <c r="C1072" t="s">
        <v>4161</v>
      </c>
      <c r="D1072" t="s">
        <v>4181</v>
      </c>
      <c r="E1072" t="s">
        <v>4156</v>
      </c>
      <c r="F1072" t="s">
        <v>4157</v>
      </c>
      <c r="G1072">
        <v>11400820</v>
      </c>
      <c r="H1072">
        <v>202402</v>
      </c>
      <c r="I1072" s="331">
        <v>45345</v>
      </c>
      <c r="J1072" t="s">
        <v>1269</v>
      </c>
      <c r="K1072" t="s">
        <v>5049</v>
      </c>
      <c r="M1072" t="s">
        <v>180</v>
      </c>
      <c r="O1072" t="s">
        <v>7982</v>
      </c>
      <c r="P1072" t="s">
        <v>7983</v>
      </c>
      <c r="Q1072" t="s">
        <v>4005</v>
      </c>
      <c r="R1072">
        <v>2925351</v>
      </c>
      <c r="S1072" t="s">
        <v>8458</v>
      </c>
      <c r="U1072" t="s">
        <v>8459</v>
      </c>
      <c r="V1072" s="328" t="s">
        <v>3988</v>
      </c>
      <c r="W1072" s="328">
        <v>336000</v>
      </c>
      <c r="X1072" s="328">
        <v>85.49</v>
      </c>
      <c r="Y1072" s="328">
        <v>881.56</v>
      </c>
      <c r="Z1072" s="328">
        <v>336000</v>
      </c>
      <c r="AA1072">
        <v>305</v>
      </c>
      <c r="AB1072" s="331">
        <v>45352.048511111112</v>
      </c>
      <c r="AC1072" s="259">
        <v>1</v>
      </c>
      <c r="AD1072" s="328">
        <f t="shared" si="61"/>
        <v>336000</v>
      </c>
      <c r="AE1072" t="s">
        <v>3868</v>
      </c>
      <c r="AF1072">
        <v>7</v>
      </c>
      <c r="AG1072" s="319" t="str">
        <f t="shared" si="57"/>
        <v>6</v>
      </c>
      <c r="AH1072" s="319" t="str">
        <f t="shared" si="58"/>
        <v>URR</v>
      </c>
    </row>
    <row r="1073" spans="1:34" hidden="1" x14ac:dyDescent="0.25">
      <c r="A1073" t="s">
        <v>3811</v>
      </c>
      <c r="B1073" t="s">
        <v>3811</v>
      </c>
      <c r="C1073" t="s">
        <v>4161</v>
      </c>
      <c r="D1073" t="s">
        <v>4181</v>
      </c>
      <c r="E1073" t="s">
        <v>4156</v>
      </c>
      <c r="F1073" t="s">
        <v>4157</v>
      </c>
      <c r="G1073">
        <v>11401227</v>
      </c>
      <c r="H1073">
        <v>202402</v>
      </c>
      <c r="I1073" s="331">
        <v>45345</v>
      </c>
      <c r="J1073" t="s">
        <v>1269</v>
      </c>
      <c r="K1073" t="s">
        <v>5049</v>
      </c>
      <c r="M1073" t="s">
        <v>180</v>
      </c>
      <c r="O1073" t="s">
        <v>8460</v>
      </c>
      <c r="P1073" t="s">
        <v>8461</v>
      </c>
      <c r="Q1073" t="s">
        <v>4005</v>
      </c>
      <c r="R1073">
        <v>2925351</v>
      </c>
      <c r="S1073" t="s">
        <v>8462</v>
      </c>
      <c r="U1073" t="s">
        <v>8463</v>
      </c>
      <c r="V1073" s="328" t="s">
        <v>3988</v>
      </c>
      <c r="W1073" s="328">
        <v>120000</v>
      </c>
      <c r="X1073" s="328">
        <v>30.53</v>
      </c>
      <c r="Y1073" s="328">
        <v>314.83999999999997</v>
      </c>
      <c r="Z1073" s="328">
        <v>120000</v>
      </c>
      <c r="AA1073">
        <v>0</v>
      </c>
      <c r="AB1073" s="331">
        <v>45357.886149421298</v>
      </c>
      <c r="AC1073" s="259">
        <v>1</v>
      </c>
      <c r="AD1073" s="328">
        <f t="shared" si="61"/>
        <v>120000</v>
      </c>
      <c r="AE1073" t="s">
        <v>3868</v>
      </c>
      <c r="AF1073">
        <v>7</v>
      </c>
      <c r="AG1073" s="319" t="str">
        <f t="shared" si="57"/>
        <v>6</v>
      </c>
      <c r="AH1073" s="319" t="str">
        <f t="shared" si="58"/>
        <v>URR</v>
      </c>
    </row>
    <row r="1074" spans="1:34" hidden="1" x14ac:dyDescent="0.25">
      <c r="A1074" t="s">
        <v>3811</v>
      </c>
      <c r="B1074" t="s">
        <v>3811</v>
      </c>
      <c r="C1074" t="s">
        <v>4161</v>
      </c>
      <c r="D1074" t="s">
        <v>4182</v>
      </c>
      <c r="E1074" t="s">
        <v>4156</v>
      </c>
      <c r="F1074" t="s">
        <v>4157</v>
      </c>
      <c r="G1074">
        <v>11400763</v>
      </c>
      <c r="H1074">
        <v>202402</v>
      </c>
      <c r="I1074" s="331">
        <v>45343</v>
      </c>
      <c r="J1074" t="s">
        <v>1269</v>
      </c>
      <c r="K1074" t="s">
        <v>5049</v>
      </c>
      <c r="M1074" t="s">
        <v>180</v>
      </c>
      <c r="O1074" t="s">
        <v>8464</v>
      </c>
      <c r="P1074" t="s">
        <v>8465</v>
      </c>
      <c r="Q1074" t="s">
        <v>4005</v>
      </c>
      <c r="R1074">
        <v>2925352</v>
      </c>
      <c r="S1074" t="s">
        <v>8466</v>
      </c>
      <c r="U1074" t="s">
        <v>8467</v>
      </c>
      <c r="V1074" s="328" t="s">
        <v>3988</v>
      </c>
      <c r="W1074" s="328">
        <v>156000</v>
      </c>
      <c r="X1074" s="328">
        <v>39.83</v>
      </c>
      <c r="Y1074" s="328">
        <v>410.71</v>
      </c>
      <c r="Z1074" s="328">
        <v>156000</v>
      </c>
      <c r="AA1074">
        <v>0</v>
      </c>
      <c r="AB1074" s="331">
        <v>45351.857876041664</v>
      </c>
      <c r="AC1074" s="259">
        <v>1</v>
      </c>
      <c r="AD1074" s="328">
        <f t="shared" si="61"/>
        <v>156000</v>
      </c>
      <c r="AE1074" t="s">
        <v>3871</v>
      </c>
      <c r="AF1074">
        <v>7</v>
      </c>
      <c r="AG1074" s="319" t="str">
        <f t="shared" si="57"/>
        <v>6</v>
      </c>
      <c r="AH1074" s="319" t="str">
        <f t="shared" si="58"/>
        <v>URR</v>
      </c>
    </row>
    <row r="1075" spans="1:34" hidden="1" x14ac:dyDescent="0.25">
      <c r="A1075" t="s">
        <v>3811</v>
      </c>
      <c r="B1075" t="s">
        <v>3811</v>
      </c>
      <c r="C1075" t="s">
        <v>4161</v>
      </c>
      <c r="D1075" t="s">
        <v>4182</v>
      </c>
      <c r="E1075" t="s">
        <v>4156</v>
      </c>
      <c r="F1075" t="s">
        <v>4157</v>
      </c>
      <c r="G1075">
        <v>11400935</v>
      </c>
      <c r="H1075">
        <v>202402</v>
      </c>
      <c r="I1075" s="331">
        <v>45343</v>
      </c>
      <c r="J1075" t="s">
        <v>1269</v>
      </c>
      <c r="K1075" t="s">
        <v>5049</v>
      </c>
      <c r="M1075" t="s">
        <v>180</v>
      </c>
      <c r="O1075" t="s">
        <v>7564</v>
      </c>
      <c r="P1075" t="s">
        <v>7565</v>
      </c>
      <c r="Q1075" t="s">
        <v>4005</v>
      </c>
      <c r="R1075">
        <v>2925352</v>
      </c>
      <c r="S1075" t="s">
        <v>8468</v>
      </c>
      <c r="U1075" t="s">
        <v>8469</v>
      </c>
      <c r="V1075" s="328" t="s">
        <v>3988</v>
      </c>
      <c r="W1075" s="328">
        <v>120000</v>
      </c>
      <c r="X1075" s="328">
        <v>30.64</v>
      </c>
      <c r="Y1075" s="328">
        <v>315.93</v>
      </c>
      <c r="Z1075" s="328">
        <v>120000</v>
      </c>
      <c r="AA1075">
        <v>0</v>
      </c>
      <c r="AB1075" s="331">
        <v>45355.651851736111</v>
      </c>
      <c r="AC1075" s="259">
        <v>1</v>
      </c>
      <c r="AD1075" s="328">
        <f t="shared" si="61"/>
        <v>120000</v>
      </c>
      <c r="AE1075" t="s">
        <v>3871</v>
      </c>
      <c r="AF1075">
        <v>7</v>
      </c>
      <c r="AG1075" s="319" t="str">
        <f t="shared" si="57"/>
        <v>6</v>
      </c>
      <c r="AH1075" s="319" t="str">
        <f t="shared" si="58"/>
        <v>URR</v>
      </c>
    </row>
    <row r="1076" spans="1:34" hidden="1" x14ac:dyDescent="0.25">
      <c r="A1076" t="s">
        <v>3811</v>
      </c>
      <c r="B1076" t="s">
        <v>3811</v>
      </c>
      <c r="C1076" t="s">
        <v>4161</v>
      </c>
      <c r="D1076" t="s">
        <v>4182</v>
      </c>
      <c r="E1076" t="s">
        <v>4156</v>
      </c>
      <c r="F1076" t="s">
        <v>4157</v>
      </c>
      <c r="G1076">
        <v>11400936</v>
      </c>
      <c r="H1076">
        <v>202402</v>
      </c>
      <c r="I1076" s="331">
        <v>45343</v>
      </c>
      <c r="J1076" t="s">
        <v>1269</v>
      </c>
      <c r="K1076" t="s">
        <v>5049</v>
      </c>
      <c r="M1076" t="s">
        <v>180</v>
      </c>
      <c r="O1076" t="s">
        <v>7564</v>
      </c>
      <c r="P1076" t="s">
        <v>7565</v>
      </c>
      <c r="Q1076" t="s">
        <v>4005</v>
      </c>
      <c r="R1076">
        <v>2925352</v>
      </c>
      <c r="S1076" t="s">
        <v>8470</v>
      </c>
      <c r="U1076" t="s">
        <v>8471</v>
      </c>
      <c r="V1076" s="328" t="s">
        <v>3988</v>
      </c>
      <c r="W1076" s="328">
        <v>105000</v>
      </c>
      <c r="X1076" s="328">
        <v>26.81</v>
      </c>
      <c r="Y1076" s="328">
        <v>276.44</v>
      </c>
      <c r="Z1076" s="328">
        <v>105000</v>
      </c>
      <c r="AA1076">
        <v>0</v>
      </c>
      <c r="AB1076" s="331">
        <v>45355.653482291666</v>
      </c>
      <c r="AC1076" s="259">
        <v>1</v>
      </c>
      <c r="AD1076" s="328">
        <f t="shared" si="61"/>
        <v>105000</v>
      </c>
      <c r="AE1076" t="s">
        <v>3871</v>
      </c>
      <c r="AF1076">
        <v>7</v>
      </c>
      <c r="AG1076" s="319" t="str">
        <f t="shared" si="57"/>
        <v>6</v>
      </c>
      <c r="AH1076" s="319" t="str">
        <f t="shared" si="58"/>
        <v>URR</v>
      </c>
    </row>
    <row r="1077" spans="1:34" hidden="1" x14ac:dyDescent="0.25">
      <c r="A1077" t="s">
        <v>3811</v>
      </c>
      <c r="B1077" t="s">
        <v>3811</v>
      </c>
      <c r="C1077" t="s">
        <v>4161</v>
      </c>
      <c r="D1077" t="s">
        <v>4182</v>
      </c>
      <c r="E1077" t="s">
        <v>4156</v>
      </c>
      <c r="F1077" t="s">
        <v>4157</v>
      </c>
      <c r="G1077">
        <v>11400938</v>
      </c>
      <c r="H1077">
        <v>202402</v>
      </c>
      <c r="I1077" s="331">
        <v>45343</v>
      </c>
      <c r="J1077" t="s">
        <v>1269</v>
      </c>
      <c r="K1077" t="s">
        <v>5049</v>
      </c>
      <c r="M1077" t="s">
        <v>180</v>
      </c>
      <c r="O1077" t="s">
        <v>8472</v>
      </c>
      <c r="P1077" t="s">
        <v>8473</v>
      </c>
      <c r="Q1077" t="s">
        <v>4005</v>
      </c>
      <c r="R1077">
        <v>2925352</v>
      </c>
      <c r="S1077" t="s">
        <v>8474</v>
      </c>
      <c r="U1077" t="s">
        <v>8475</v>
      </c>
      <c r="V1077" s="328" t="s">
        <v>3988</v>
      </c>
      <c r="W1077" s="328">
        <v>120000</v>
      </c>
      <c r="X1077" s="328">
        <v>30.64</v>
      </c>
      <c r="Y1077" s="328">
        <v>315.93</v>
      </c>
      <c r="Z1077" s="328">
        <v>120000</v>
      </c>
      <c r="AA1077">
        <v>0</v>
      </c>
      <c r="AB1077" s="331">
        <v>45355.657038738427</v>
      </c>
      <c r="AC1077" s="259">
        <v>1</v>
      </c>
      <c r="AD1077" s="328">
        <f t="shared" si="61"/>
        <v>120000</v>
      </c>
      <c r="AE1077" t="s">
        <v>3871</v>
      </c>
      <c r="AF1077">
        <v>7</v>
      </c>
      <c r="AG1077" s="319" t="str">
        <f t="shared" si="57"/>
        <v>6</v>
      </c>
      <c r="AH1077" s="319" t="str">
        <f t="shared" si="58"/>
        <v>URR</v>
      </c>
    </row>
    <row r="1078" spans="1:34" hidden="1" x14ac:dyDescent="0.25">
      <c r="A1078" t="s">
        <v>3811</v>
      </c>
      <c r="B1078" t="s">
        <v>3811</v>
      </c>
      <c r="C1078" t="s">
        <v>4161</v>
      </c>
      <c r="D1078" t="s">
        <v>8476</v>
      </c>
      <c r="E1078" t="s">
        <v>4156</v>
      </c>
      <c r="F1078" t="s">
        <v>4157</v>
      </c>
      <c r="G1078">
        <v>11401052</v>
      </c>
      <c r="H1078">
        <v>202402</v>
      </c>
      <c r="I1078" s="331">
        <v>45348</v>
      </c>
      <c r="J1078">
        <v>137726</v>
      </c>
      <c r="K1078" t="s">
        <v>5049</v>
      </c>
      <c r="M1078" t="s">
        <v>180</v>
      </c>
      <c r="O1078" t="s">
        <v>8477</v>
      </c>
      <c r="P1078" t="s">
        <v>8478</v>
      </c>
      <c r="Q1078" t="s">
        <v>4005</v>
      </c>
      <c r="R1078">
        <v>2925352</v>
      </c>
      <c r="S1078" t="s">
        <v>180</v>
      </c>
      <c r="U1078" t="s">
        <v>8479</v>
      </c>
      <c r="V1078" s="328" t="s">
        <v>3988</v>
      </c>
      <c r="W1078" s="328">
        <v>34300</v>
      </c>
      <c r="X1078" s="328">
        <v>8.73</v>
      </c>
      <c r="Y1078" s="328">
        <v>89.99</v>
      </c>
      <c r="Z1078" s="328">
        <v>34300</v>
      </c>
      <c r="AA1078">
        <v>0</v>
      </c>
      <c r="AB1078" s="331">
        <v>45356.660463854168</v>
      </c>
      <c r="AC1078" s="259">
        <v>1</v>
      </c>
      <c r="AD1078" s="328">
        <f t="shared" si="61"/>
        <v>34300</v>
      </c>
      <c r="AE1078" t="s">
        <v>3871</v>
      </c>
      <c r="AF1078">
        <v>7</v>
      </c>
      <c r="AG1078" s="319" t="str">
        <f t="shared" si="57"/>
        <v>6</v>
      </c>
      <c r="AH1078" s="319" t="str">
        <f t="shared" si="58"/>
        <v>URR</v>
      </c>
    </row>
    <row r="1079" spans="1:34" hidden="1" x14ac:dyDescent="0.25">
      <c r="A1079" t="s">
        <v>3811</v>
      </c>
      <c r="B1079" t="s">
        <v>3811</v>
      </c>
      <c r="C1079" t="s">
        <v>4161</v>
      </c>
      <c r="D1079" t="s">
        <v>4192</v>
      </c>
      <c r="E1079" t="s">
        <v>4156</v>
      </c>
      <c r="F1079" t="s">
        <v>4157</v>
      </c>
      <c r="G1079">
        <v>11400596</v>
      </c>
      <c r="H1079">
        <v>202402</v>
      </c>
      <c r="I1079" s="331">
        <v>45331</v>
      </c>
      <c r="J1079" t="s">
        <v>1269</v>
      </c>
      <c r="K1079" t="s">
        <v>5049</v>
      </c>
      <c r="M1079" t="s">
        <v>180</v>
      </c>
      <c r="O1079" t="s">
        <v>8480</v>
      </c>
      <c r="P1079" t="s">
        <v>8481</v>
      </c>
      <c r="Q1079" t="s">
        <v>4005</v>
      </c>
      <c r="R1079">
        <v>2925351</v>
      </c>
      <c r="S1079" t="s">
        <v>7978</v>
      </c>
      <c r="U1079" t="s">
        <v>8482</v>
      </c>
      <c r="V1079" s="328" t="s">
        <v>3988</v>
      </c>
      <c r="W1079" s="328">
        <v>3473000</v>
      </c>
      <c r="X1079" s="328">
        <v>876.52</v>
      </c>
      <c r="Y1079" s="328">
        <v>9040.2199999999993</v>
      </c>
      <c r="Z1079" s="328">
        <v>3473000</v>
      </c>
      <c r="AA1079">
        <v>314</v>
      </c>
      <c r="AB1079" s="331">
        <v>45345.94763707176</v>
      </c>
      <c r="AC1079" s="259">
        <v>1</v>
      </c>
      <c r="AD1079" s="328">
        <f t="shared" si="61"/>
        <v>3473000</v>
      </c>
      <c r="AE1079" t="s">
        <v>3868</v>
      </c>
      <c r="AF1079">
        <v>7</v>
      </c>
      <c r="AG1079" s="319" t="str">
        <f t="shared" si="57"/>
        <v>6</v>
      </c>
      <c r="AH1079" s="319" t="str">
        <f t="shared" si="58"/>
        <v>URR</v>
      </c>
    </row>
    <row r="1080" spans="1:34" hidden="1" x14ac:dyDescent="0.25">
      <c r="A1080" t="s">
        <v>3811</v>
      </c>
      <c r="B1080" t="s">
        <v>4155</v>
      </c>
      <c r="C1080" t="s">
        <v>4206</v>
      </c>
      <c r="D1080" t="s">
        <v>4207</v>
      </c>
      <c r="E1080" t="s">
        <v>4208</v>
      </c>
      <c r="F1080" t="s">
        <v>4209</v>
      </c>
      <c r="G1080">
        <v>1400658</v>
      </c>
      <c r="H1080">
        <v>202402</v>
      </c>
      <c r="I1080" s="331">
        <v>45351</v>
      </c>
      <c r="J1080">
        <v>138684</v>
      </c>
      <c r="K1080" t="s">
        <v>5049</v>
      </c>
      <c r="L1080">
        <v>140272</v>
      </c>
      <c r="M1080" t="s">
        <v>4393</v>
      </c>
      <c r="O1080" t="s">
        <v>4394</v>
      </c>
      <c r="P1080" t="s">
        <v>4395</v>
      </c>
      <c r="Q1080" t="s">
        <v>4005</v>
      </c>
      <c r="R1080">
        <v>2928230</v>
      </c>
      <c r="S1080" t="s">
        <v>8483</v>
      </c>
      <c r="U1080" t="s">
        <v>8483</v>
      </c>
      <c r="V1080" s="328" t="s">
        <v>3988</v>
      </c>
      <c r="W1080" s="328">
        <v>3666929.69</v>
      </c>
      <c r="X1080" s="328">
        <v>932.21</v>
      </c>
      <c r="Y1080" s="328">
        <v>9720.9599999999991</v>
      </c>
      <c r="Z1080" s="328">
        <v>3666929.69</v>
      </c>
      <c r="AA1080">
        <v>0</v>
      </c>
      <c r="AB1080" s="331">
        <v>45359.964426817132</v>
      </c>
      <c r="AC1080" s="259">
        <v>1</v>
      </c>
      <c r="AD1080" s="328">
        <f t="shared" si="61"/>
        <v>3666929.69</v>
      </c>
      <c r="AE1080" t="s">
        <v>3842</v>
      </c>
      <c r="AF1080">
        <v>7</v>
      </c>
      <c r="AG1080" s="319" t="str">
        <f t="shared" si="57"/>
        <v>6</v>
      </c>
      <c r="AH1080" s="319" t="str">
        <f t="shared" si="58"/>
        <v>URR</v>
      </c>
    </row>
    <row r="1081" spans="1:34" hidden="1" x14ac:dyDescent="0.25">
      <c r="A1081" t="s">
        <v>3811</v>
      </c>
      <c r="B1081" t="s">
        <v>4155</v>
      </c>
      <c r="C1081" t="s">
        <v>4206</v>
      </c>
      <c r="D1081" t="s">
        <v>4207</v>
      </c>
      <c r="E1081" t="s">
        <v>4208</v>
      </c>
      <c r="F1081" t="s">
        <v>4209</v>
      </c>
      <c r="G1081">
        <v>1400658</v>
      </c>
      <c r="H1081">
        <v>202402</v>
      </c>
      <c r="I1081" s="331">
        <v>45351</v>
      </c>
      <c r="J1081">
        <v>138684</v>
      </c>
      <c r="K1081" t="s">
        <v>5049</v>
      </c>
      <c r="L1081">
        <v>141431</v>
      </c>
      <c r="M1081" t="s">
        <v>6337</v>
      </c>
      <c r="O1081" t="s">
        <v>6338</v>
      </c>
      <c r="P1081" t="s">
        <v>6339</v>
      </c>
      <c r="Q1081" t="s">
        <v>4005</v>
      </c>
      <c r="R1081">
        <v>2928230</v>
      </c>
      <c r="S1081" t="s">
        <v>8483</v>
      </c>
      <c r="U1081" t="s">
        <v>8483</v>
      </c>
      <c r="V1081" s="328" t="s">
        <v>3988</v>
      </c>
      <c r="W1081" s="328">
        <v>3517695.69</v>
      </c>
      <c r="X1081" s="328">
        <v>894.27</v>
      </c>
      <c r="Y1081" s="328">
        <v>9325.34</v>
      </c>
      <c r="Z1081" s="328">
        <v>3517695.69</v>
      </c>
      <c r="AA1081">
        <v>0</v>
      </c>
      <c r="AB1081" s="331">
        <v>45359.964426817132</v>
      </c>
      <c r="AC1081" s="259">
        <v>1</v>
      </c>
      <c r="AD1081" s="328">
        <f t="shared" si="61"/>
        <v>3517695.69</v>
      </c>
      <c r="AE1081" t="s">
        <v>3842</v>
      </c>
      <c r="AF1081">
        <v>7</v>
      </c>
      <c r="AG1081" s="319" t="str">
        <f t="shared" si="57"/>
        <v>6</v>
      </c>
      <c r="AH1081" s="319" t="str">
        <f t="shared" si="58"/>
        <v>URR</v>
      </c>
    </row>
    <row r="1082" spans="1:34" hidden="1" x14ac:dyDescent="0.25">
      <c r="A1082" t="s">
        <v>3811</v>
      </c>
      <c r="B1082" t="s">
        <v>4155</v>
      </c>
      <c r="C1082" t="s">
        <v>4206</v>
      </c>
      <c r="D1082" t="s">
        <v>4207</v>
      </c>
      <c r="E1082" t="s">
        <v>4208</v>
      </c>
      <c r="F1082" t="s">
        <v>4209</v>
      </c>
      <c r="G1082">
        <v>1400658</v>
      </c>
      <c r="H1082">
        <v>202402</v>
      </c>
      <c r="I1082" s="331">
        <v>45351</v>
      </c>
      <c r="J1082">
        <v>138684</v>
      </c>
      <c r="K1082" t="s">
        <v>5049</v>
      </c>
      <c r="L1082">
        <v>142028</v>
      </c>
      <c r="M1082" t="s">
        <v>6771</v>
      </c>
      <c r="O1082" t="s">
        <v>6772</v>
      </c>
      <c r="P1082" t="s">
        <v>6773</v>
      </c>
      <c r="Q1082" t="s">
        <v>4005</v>
      </c>
      <c r="R1082">
        <v>2928234</v>
      </c>
      <c r="S1082" t="s">
        <v>8483</v>
      </c>
      <c r="U1082" t="s">
        <v>8483</v>
      </c>
      <c r="V1082" s="328" t="s">
        <v>3988</v>
      </c>
      <c r="W1082" s="328">
        <v>6658853.6900000004</v>
      </c>
      <c r="X1082" s="328">
        <v>1692.81</v>
      </c>
      <c r="Y1082" s="328">
        <v>17652.490000000002</v>
      </c>
      <c r="Z1082" s="328">
        <v>6658853.6900000004</v>
      </c>
      <c r="AA1082">
        <v>0</v>
      </c>
      <c r="AB1082" s="331">
        <v>45359.964426817132</v>
      </c>
      <c r="AC1082" s="259">
        <v>1</v>
      </c>
      <c r="AD1082" s="328">
        <f t="shared" si="61"/>
        <v>6658853.6900000004</v>
      </c>
      <c r="AE1082" t="s">
        <v>3836</v>
      </c>
      <c r="AF1082">
        <v>7</v>
      </c>
      <c r="AG1082" s="319" t="str">
        <f t="shared" si="57"/>
        <v>6</v>
      </c>
      <c r="AH1082" s="319" t="str">
        <f t="shared" si="58"/>
        <v>URR</v>
      </c>
    </row>
    <row r="1083" spans="1:34" hidden="1" x14ac:dyDescent="0.25">
      <c r="A1083" t="s">
        <v>3811</v>
      </c>
      <c r="B1083" t="s">
        <v>4155</v>
      </c>
      <c r="C1083" t="s">
        <v>4206</v>
      </c>
      <c r="D1083" t="s">
        <v>4207</v>
      </c>
      <c r="E1083" t="s">
        <v>4208</v>
      </c>
      <c r="F1083" t="s">
        <v>4209</v>
      </c>
      <c r="G1083">
        <v>1400658</v>
      </c>
      <c r="H1083">
        <v>202402</v>
      </c>
      <c r="I1083" s="331">
        <v>45351</v>
      </c>
      <c r="J1083">
        <v>138684</v>
      </c>
      <c r="K1083" t="s">
        <v>5049</v>
      </c>
      <c r="L1083" t="s">
        <v>4544</v>
      </c>
      <c r="M1083" t="s">
        <v>4545</v>
      </c>
      <c r="O1083" t="s">
        <v>4546</v>
      </c>
      <c r="P1083" t="s">
        <v>4547</v>
      </c>
      <c r="Q1083" t="s">
        <v>4005</v>
      </c>
      <c r="R1083">
        <v>2928238</v>
      </c>
      <c r="S1083" t="s">
        <v>8483</v>
      </c>
      <c r="U1083" t="s">
        <v>8483</v>
      </c>
      <c r="V1083" s="328" t="s">
        <v>3988</v>
      </c>
      <c r="W1083" s="328">
        <v>7730080.6900000004</v>
      </c>
      <c r="X1083" s="328">
        <v>1965.14</v>
      </c>
      <c r="Y1083" s="328">
        <v>20492.29</v>
      </c>
      <c r="Z1083" s="328">
        <v>7730080.6900000004</v>
      </c>
      <c r="AA1083">
        <v>0</v>
      </c>
      <c r="AB1083" s="331">
        <v>45359.964426817132</v>
      </c>
      <c r="AC1083" s="259">
        <v>1</v>
      </c>
      <c r="AD1083" s="328">
        <f t="shared" si="61"/>
        <v>7730080.6900000004</v>
      </c>
      <c r="AE1083" t="s">
        <v>3833</v>
      </c>
      <c r="AF1083">
        <v>7</v>
      </c>
      <c r="AG1083" s="319" t="str">
        <f t="shared" si="57"/>
        <v>6</v>
      </c>
      <c r="AH1083" s="319" t="str">
        <f t="shared" si="58"/>
        <v>URR</v>
      </c>
    </row>
    <row r="1084" spans="1:34" hidden="1" x14ac:dyDescent="0.25">
      <c r="A1084" t="s">
        <v>3811</v>
      </c>
      <c r="B1084" t="s">
        <v>4155</v>
      </c>
      <c r="C1084" t="s">
        <v>4206</v>
      </c>
      <c r="D1084" t="s">
        <v>4207</v>
      </c>
      <c r="E1084" t="s">
        <v>4208</v>
      </c>
      <c r="F1084" t="s">
        <v>4209</v>
      </c>
      <c r="G1084">
        <v>1400658</v>
      </c>
      <c r="H1084">
        <v>202402</v>
      </c>
      <c r="I1084" s="331">
        <v>45351</v>
      </c>
      <c r="J1084">
        <v>138684</v>
      </c>
      <c r="K1084" t="s">
        <v>5049</v>
      </c>
      <c r="L1084" t="s">
        <v>6767</v>
      </c>
      <c r="M1084" t="s">
        <v>6768</v>
      </c>
      <c r="O1084" t="s">
        <v>6769</v>
      </c>
      <c r="P1084" t="s">
        <v>6770</v>
      </c>
      <c r="Q1084" t="s">
        <v>4005</v>
      </c>
      <c r="R1084">
        <v>2928233</v>
      </c>
      <c r="S1084" t="s">
        <v>8483</v>
      </c>
      <c r="U1084" t="s">
        <v>8483</v>
      </c>
      <c r="V1084" s="328" t="s">
        <v>3988</v>
      </c>
      <c r="W1084" s="328">
        <v>6669658.6900000004</v>
      </c>
      <c r="X1084" s="328">
        <v>1695.56</v>
      </c>
      <c r="Y1084" s="328">
        <v>17681.13</v>
      </c>
      <c r="Z1084" s="328">
        <v>6669658.6900000004</v>
      </c>
      <c r="AA1084">
        <v>0</v>
      </c>
      <c r="AB1084" s="331">
        <v>45359.964426817132</v>
      </c>
      <c r="AC1084" s="259">
        <v>1</v>
      </c>
      <c r="AD1084" s="328">
        <f t="shared" si="61"/>
        <v>6669658.6900000004</v>
      </c>
      <c r="AE1084" t="s">
        <v>3836</v>
      </c>
      <c r="AF1084">
        <v>7</v>
      </c>
      <c r="AG1084" s="319" t="str">
        <f t="shared" si="57"/>
        <v>6</v>
      </c>
      <c r="AH1084" s="319" t="str">
        <f t="shared" si="58"/>
        <v>URR</v>
      </c>
    </row>
    <row r="1085" spans="1:34" hidden="1" x14ac:dyDescent="0.25">
      <c r="A1085" t="s">
        <v>3811</v>
      </c>
      <c r="B1085" t="s">
        <v>4155</v>
      </c>
      <c r="C1085" t="s">
        <v>4206</v>
      </c>
      <c r="D1085" t="s">
        <v>4207</v>
      </c>
      <c r="E1085" t="s">
        <v>4208</v>
      </c>
      <c r="F1085" t="s">
        <v>4209</v>
      </c>
      <c r="G1085">
        <v>1400658</v>
      </c>
      <c r="H1085">
        <v>202402</v>
      </c>
      <c r="I1085" s="331">
        <v>45351</v>
      </c>
      <c r="J1085">
        <v>138684</v>
      </c>
      <c r="K1085" t="s">
        <v>5049</v>
      </c>
      <c r="L1085">
        <v>140486</v>
      </c>
      <c r="M1085" t="s">
        <v>4504</v>
      </c>
      <c r="O1085" t="s">
        <v>4505</v>
      </c>
      <c r="P1085" t="s">
        <v>4506</v>
      </c>
      <c r="Q1085" t="s">
        <v>4005</v>
      </c>
      <c r="R1085">
        <v>2928230</v>
      </c>
      <c r="S1085" t="s">
        <v>8483</v>
      </c>
      <c r="U1085" t="s">
        <v>8483</v>
      </c>
      <c r="V1085" s="328" t="s">
        <v>3988</v>
      </c>
      <c r="W1085" s="328">
        <v>2194285.69</v>
      </c>
      <c r="X1085" s="328">
        <v>557.83000000000004</v>
      </c>
      <c r="Y1085" s="328">
        <v>5817.01</v>
      </c>
      <c r="Z1085" s="328">
        <v>2194285.69</v>
      </c>
      <c r="AA1085">
        <v>0</v>
      </c>
      <c r="AB1085" s="331">
        <v>45359.964426817132</v>
      </c>
      <c r="AC1085" s="259">
        <v>1</v>
      </c>
      <c r="AD1085" s="328">
        <f t="shared" si="61"/>
        <v>2194285.69</v>
      </c>
      <c r="AE1085" t="s">
        <v>3842</v>
      </c>
      <c r="AF1085">
        <v>7</v>
      </c>
      <c r="AG1085" s="319" t="str">
        <f t="shared" si="57"/>
        <v>6</v>
      </c>
      <c r="AH1085" s="319" t="str">
        <f t="shared" si="58"/>
        <v>URR</v>
      </c>
    </row>
    <row r="1086" spans="1:34" hidden="1" x14ac:dyDescent="0.25">
      <c r="A1086" t="s">
        <v>3811</v>
      </c>
      <c r="B1086" t="s">
        <v>4155</v>
      </c>
      <c r="C1086" t="s">
        <v>4206</v>
      </c>
      <c r="D1086" t="s">
        <v>4207</v>
      </c>
      <c r="E1086" t="s">
        <v>4208</v>
      </c>
      <c r="F1086" t="s">
        <v>4209</v>
      </c>
      <c r="G1086">
        <v>1400659</v>
      </c>
      <c r="H1086">
        <v>202402</v>
      </c>
      <c r="I1086" s="331">
        <v>45351</v>
      </c>
      <c r="J1086">
        <v>138684</v>
      </c>
      <c r="K1086" t="s">
        <v>5049</v>
      </c>
      <c r="L1086">
        <v>127903</v>
      </c>
      <c r="M1086" t="s">
        <v>6352</v>
      </c>
      <c r="O1086" t="s">
        <v>6353</v>
      </c>
      <c r="P1086" t="s">
        <v>6354</v>
      </c>
      <c r="Q1086" t="s">
        <v>4005</v>
      </c>
      <c r="R1086">
        <v>3170803</v>
      </c>
      <c r="S1086" t="s">
        <v>8483</v>
      </c>
      <c r="U1086" t="s">
        <v>8483</v>
      </c>
      <c r="V1086" s="328" t="s">
        <v>3988</v>
      </c>
      <c r="W1086" s="328">
        <v>7996488.6900000004</v>
      </c>
      <c r="X1086" s="328">
        <v>2032.87</v>
      </c>
      <c r="Y1086" s="328">
        <v>21198.53</v>
      </c>
      <c r="Z1086" s="328">
        <v>7996488.6900000004</v>
      </c>
      <c r="AA1086">
        <v>0</v>
      </c>
      <c r="AB1086" s="331">
        <v>45359.966099074074</v>
      </c>
      <c r="AC1086" s="259">
        <v>1</v>
      </c>
      <c r="AD1086" s="328">
        <f t="shared" si="61"/>
        <v>7996488.6900000004</v>
      </c>
      <c r="AE1086" t="s">
        <v>3833</v>
      </c>
      <c r="AF1086">
        <v>7</v>
      </c>
      <c r="AG1086" s="319" t="str">
        <f t="shared" si="57"/>
        <v>6</v>
      </c>
      <c r="AH1086" s="319" t="str">
        <f t="shared" si="58"/>
        <v>URR</v>
      </c>
    </row>
    <row r="1087" spans="1:34" hidden="1" x14ac:dyDescent="0.25">
      <c r="A1087" t="s">
        <v>3811</v>
      </c>
      <c r="B1087" t="s">
        <v>4155</v>
      </c>
      <c r="C1087" t="s">
        <v>4206</v>
      </c>
      <c r="D1087" t="s">
        <v>4207</v>
      </c>
      <c r="E1087" t="s">
        <v>4208</v>
      </c>
      <c r="F1087" t="s">
        <v>4209</v>
      </c>
      <c r="G1087">
        <v>1400659</v>
      </c>
      <c r="H1087">
        <v>202402</v>
      </c>
      <c r="I1087" s="331">
        <v>45351</v>
      </c>
      <c r="J1087">
        <v>138684</v>
      </c>
      <c r="K1087" t="s">
        <v>5049</v>
      </c>
      <c r="L1087">
        <v>140965</v>
      </c>
      <c r="M1087" t="s">
        <v>5482</v>
      </c>
      <c r="O1087" t="s">
        <v>5483</v>
      </c>
      <c r="P1087" t="s">
        <v>5484</v>
      </c>
      <c r="Q1087" t="s">
        <v>4005</v>
      </c>
      <c r="R1087">
        <v>2928230</v>
      </c>
      <c r="S1087" t="s">
        <v>8483</v>
      </c>
      <c r="U1087" t="s">
        <v>8483</v>
      </c>
      <c r="V1087" s="328" t="s">
        <v>3988</v>
      </c>
      <c r="W1087" s="328">
        <v>2181285.69</v>
      </c>
      <c r="X1087" s="328">
        <v>554.53</v>
      </c>
      <c r="Y1087" s="328">
        <v>5782.54</v>
      </c>
      <c r="Z1087" s="328">
        <v>2181285.69</v>
      </c>
      <c r="AA1087">
        <v>0</v>
      </c>
      <c r="AB1087" s="331">
        <v>45359.966099074074</v>
      </c>
      <c r="AC1087" s="259">
        <v>1</v>
      </c>
      <c r="AD1087" s="328">
        <f t="shared" si="61"/>
        <v>2181285.69</v>
      </c>
      <c r="AE1087" t="s">
        <v>3842</v>
      </c>
      <c r="AF1087">
        <v>7</v>
      </c>
      <c r="AG1087" s="319" t="str">
        <f t="shared" si="57"/>
        <v>6</v>
      </c>
      <c r="AH1087" s="319" t="str">
        <f t="shared" si="58"/>
        <v>URR</v>
      </c>
    </row>
    <row r="1088" spans="1:34" hidden="1" x14ac:dyDescent="0.25">
      <c r="A1088" t="s">
        <v>3811</v>
      </c>
      <c r="B1088" t="s">
        <v>4155</v>
      </c>
      <c r="C1088" t="s">
        <v>4206</v>
      </c>
      <c r="D1088" t="s">
        <v>4207</v>
      </c>
      <c r="E1088" t="s">
        <v>4208</v>
      </c>
      <c r="F1088" t="s">
        <v>4209</v>
      </c>
      <c r="G1088">
        <v>1400659</v>
      </c>
      <c r="H1088">
        <v>202402</v>
      </c>
      <c r="I1088" s="331">
        <v>45351</v>
      </c>
      <c r="J1088">
        <v>138684</v>
      </c>
      <c r="K1088" t="s">
        <v>5049</v>
      </c>
      <c r="L1088">
        <v>141439</v>
      </c>
      <c r="M1088" t="s">
        <v>7033</v>
      </c>
      <c r="O1088" t="s">
        <v>6383</v>
      </c>
      <c r="P1088" t="s">
        <v>6384</v>
      </c>
      <c r="Q1088" t="s">
        <v>4005</v>
      </c>
      <c r="R1088">
        <v>2928230</v>
      </c>
      <c r="S1088" t="s">
        <v>8483</v>
      </c>
      <c r="U1088" t="s">
        <v>8483</v>
      </c>
      <c r="V1088" s="328" t="s">
        <v>3988</v>
      </c>
      <c r="W1088" s="328">
        <v>3589429.69</v>
      </c>
      <c r="X1088" s="328">
        <v>912.5</v>
      </c>
      <c r="Y1088" s="328">
        <v>9515.51</v>
      </c>
      <c r="Z1088" s="328">
        <v>3589429.69</v>
      </c>
      <c r="AA1088">
        <v>0</v>
      </c>
      <c r="AB1088" s="331">
        <v>45359.966099074074</v>
      </c>
      <c r="AC1088" s="259">
        <v>1</v>
      </c>
      <c r="AD1088" s="328">
        <f t="shared" si="61"/>
        <v>3589429.69</v>
      </c>
      <c r="AE1088" t="s">
        <v>3842</v>
      </c>
      <c r="AF1088">
        <v>7</v>
      </c>
      <c r="AG1088" s="319" t="str">
        <f t="shared" si="57"/>
        <v>6</v>
      </c>
      <c r="AH1088" s="319" t="str">
        <f t="shared" si="58"/>
        <v>URR</v>
      </c>
    </row>
    <row r="1089" spans="1:34" hidden="1" x14ac:dyDescent="0.25">
      <c r="A1089" t="s">
        <v>3811</v>
      </c>
      <c r="B1089" t="s">
        <v>4155</v>
      </c>
      <c r="C1089" t="s">
        <v>4206</v>
      </c>
      <c r="D1089" t="s">
        <v>4207</v>
      </c>
      <c r="E1089" t="s">
        <v>4208</v>
      </c>
      <c r="F1089" t="s">
        <v>4209</v>
      </c>
      <c r="G1089">
        <v>1400659</v>
      </c>
      <c r="H1089">
        <v>202402</v>
      </c>
      <c r="I1089" s="331">
        <v>45351</v>
      </c>
      <c r="J1089">
        <v>138684</v>
      </c>
      <c r="K1089" t="s">
        <v>5049</v>
      </c>
      <c r="L1089">
        <v>140307</v>
      </c>
      <c r="M1089" t="s">
        <v>4441</v>
      </c>
      <c r="O1089" t="s">
        <v>4442</v>
      </c>
      <c r="P1089" t="s">
        <v>4443</v>
      </c>
      <c r="Q1089" t="s">
        <v>4005</v>
      </c>
      <c r="R1089">
        <v>2928230</v>
      </c>
      <c r="S1089" t="s">
        <v>8483</v>
      </c>
      <c r="U1089" t="s">
        <v>8483</v>
      </c>
      <c r="V1089" s="328" t="s">
        <v>3988</v>
      </c>
      <c r="W1089" s="328">
        <v>3666929.69</v>
      </c>
      <c r="X1089" s="328">
        <v>932.21</v>
      </c>
      <c r="Y1089" s="328">
        <v>9720.9599999999991</v>
      </c>
      <c r="Z1089" s="328">
        <v>3666929.69</v>
      </c>
      <c r="AA1089">
        <v>0</v>
      </c>
      <c r="AB1089" s="331">
        <v>45359.966099074074</v>
      </c>
      <c r="AC1089" s="259">
        <v>1</v>
      </c>
      <c r="AD1089" s="328">
        <f t="shared" si="61"/>
        <v>3666929.69</v>
      </c>
      <c r="AE1089" t="s">
        <v>3842</v>
      </c>
      <c r="AF1089">
        <v>7</v>
      </c>
      <c r="AG1089" s="319" t="str">
        <f t="shared" si="57"/>
        <v>6</v>
      </c>
      <c r="AH1089" s="319" t="str">
        <f t="shared" si="58"/>
        <v>URR</v>
      </c>
    </row>
    <row r="1090" spans="1:34" hidden="1" x14ac:dyDescent="0.25">
      <c r="A1090" t="s">
        <v>3811</v>
      </c>
      <c r="B1090" t="s">
        <v>4155</v>
      </c>
      <c r="C1090" t="s">
        <v>4206</v>
      </c>
      <c r="D1090" t="s">
        <v>4207</v>
      </c>
      <c r="E1090" t="s">
        <v>4208</v>
      </c>
      <c r="F1090" t="s">
        <v>4209</v>
      </c>
      <c r="G1090">
        <v>1400659</v>
      </c>
      <c r="H1090">
        <v>202402</v>
      </c>
      <c r="I1090" s="331">
        <v>45351</v>
      </c>
      <c r="J1090">
        <v>138684</v>
      </c>
      <c r="K1090" t="s">
        <v>5049</v>
      </c>
      <c r="L1090">
        <v>122256</v>
      </c>
      <c r="M1090" t="s">
        <v>4217</v>
      </c>
      <c r="O1090" t="s">
        <v>4218</v>
      </c>
      <c r="P1090" t="s">
        <v>4219</v>
      </c>
      <c r="Q1090" t="s">
        <v>4005</v>
      </c>
      <c r="R1090">
        <v>2928231</v>
      </c>
      <c r="S1090" t="s">
        <v>8483</v>
      </c>
      <c r="U1090" t="s">
        <v>8483</v>
      </c>
      <c r="V1090" s="328" t="s">
        <v>3988</v>
      </c>
      <c r="W1090" s="328">
        <v>8235876.6900000004</v>
      </c>
      <c r="X1090" s="328">
        <v>2093.7199999999998</v>
      </c>
      <c r="Y1090" s="328">
        <v>21833.14</v>
      </c>
      <c r="Z1090" s="328">
        <v>8235876.6900000004</v>
      </c>
      <c r="AA1090">
        <v>0</v>
      </c>
      <c r="AB1090" s="331">
        <v>45359.966099074074</v>
      </c>
      <c r="AC1090" s="259">
        <v>1</v>
      </c>
      <c r="AD1090" s="328">
        <f t="shared" si="61"/>
        <v>8235876.6900000004</v>
      </c>
      <c r="AE1090" t="s">
        <v>3833</v>
      </c>
      <c r="AF1090">
        <v>7</v>
      </c>
      <c r="AG1090" s="319" t="str">
        <f t="shared" si="57"/>
        <v>6</v>
      </c>
      <c r="AH1090" s="319" t="str">
        <f t="shared" si="58"/>
        <v>URR</v>
      </c>
    </row>
    <row r="1091" spans="1:34" hidden="1" x14ac:dyDescent="0.25">
      <c r="A1091" t="s">
        <v>3811</v>
      </c>
      <c r="B1091" t="s">
        <v>4155</v>
      </c>
      <c r="C1091" t="s">
        <v>4206</v>
      </c>
      <c r="D1091" t="s">
        <v>4207</v>
      </c>
      <c r="E1091" t="s">
        <v>4208</v>
      </c>
      <c r="F1091" t="s">
        <v>4209</v>
      </c>
      <c r="G1091">
        <v>1400659</v>
      </c>
      <c r="H1091">
        <v>202402</v>
      </c>
      <c r="I1091" s="331">
        <v>45351</v>
      </c>
      <c r="J1091">
        <v>138684</v>
      </c>
      <c r="K1091" t="s">
        <v>5049</v>
      </c>
      <c r="L1091">
        <v>141442</v>
      </c>
      <c r="M1091" t="s">
        <v>7031</v>
      </c>
      <c r="O1091" t="s">
        <v>6379</v>
      </c>
      <c r="P1091" t="s">
        <v>6380</v>
      </c>
      <c r="Q1091" t="s">
        <v>4005</v>
      </c>
      <c r="R1091">
        <v>2928230</v>
      </c>
      <c r="S1091" t="s">
        <v>8483</v>
      </c>
      <c r="U1091" t="s">
        <v>8483</v>
      </c>
      <c r="V1091" s="328" t="s">
        <v>3988</v>
      </c>
      <c r="W1091" s="328">
        <v>3589429.69</v>
      </c>
      <c r="X1091" s="328">
        <v>912.5</v>
      </c>
      <c r="Y1091" s="328">
        <v>9515.51</v>
      </c>
      <c r="Z1091" s="328">
        <v>3589429.69</v>
      </c>
      <c r="AA1091">
        <v>0</v>
      </c>
      <c r="AB1091" s="331">
        <v>45359.966099074074</v>
      </c>
      <c r="AC1091" s="259">
        <v>1</v>
      </c>
      <c r="AD1091" s="328">
        <f t="shared" si="61"/>
        <v>3589429.69</v>
      </c>
      <c r="AE1091" t="s">
        <v>3842</v>
      </c>
      <c r="AF1091">
        <v>7</v>
      </c>
      <c r="AG1091" s="319" t="str">
        <f t="shared" si="57"/>
        <v>6</v>
      </c>
      <c r="AH1091" s="319" t="str">
        <f t="shared" si="58"/>
        <v>URR</v>
      </c>
    </row>
    <row r="1092" spans="1:34" hidden="1" x14ac:dyDescent="0.25">
      <c r="A1092" t="s">
        <v>3811</v>
      </c>
      <c r="B1092" t="s">
        <v>4155</v>
      </c>
      <c r="C1092" t="s">
        <v>4206</v>
      </c>
      <c r="D1092" t="s">
        <v>4207</v>
      </c>
      <c r="E1092" t="s">
        <v>4208</v>
      </c>
      <c r="F1092" t="s">
        <v>4209</v>
      </c>
      <c r="G1092">
        <v>1400659</v>
      </c>
      <c r="H1092">
        <v>202402</v>
      </c>
      <c r="I1092" s="331">
        <v>45351</v>
      </c>
      <c r="J1092">
        <v>138684</v>
      </c>
      <c r="K1092" t="s">
        <v>5049</v>
      </c>
      <c r="L1092">
        <v>140273</v>
      </c>
      <c r="M1092" t="s">
        <v>4396</v>
      </c>
      <c r="O1092" t="s">
        <v>4397</v>
      </c>
      <c r="P1092" t="s">
        <v>4398</v>
      </c>
      <c r="Q1092" t="s">
        <v>4005</v>
      </c>
      <c r="R1092">
        <v>2928230</v>
      </c>
      <c r="S1092" t="s">
        <v>8483</v>
      </c>
      <c r="U1092" t="s">
        <v>8483</v>
      </c>
      <c r="V1092" s="328" t="s">
        <v>3988</v>
      </c>
      <c r="W1092" s="328">
        <v>2194285.69</v>
      </c>
      <c r="X1092" s="328">
        <v>557.83000000000004</v>
      </c>
      <c r="Y1092" s="328">
        <v>5817.01</v>
      </c>
      <c r="Z1092" s="328">
        <v>2194285.69</v>
      </c>
      <c r="AA1092">
        <v>0</v>
      </c>
      <c r="AB1092" s="331">
        <v>45359.966099074074</v>
      </c>
      <c r="AC1092" s="259">
        <v>1</v>
      </c>
      <c r="AD1092" s="328">
        <f t="shared" si="61"/>
        <v>2194285.69</v>
      </c>
      <c r="AE1092" t="s">
        <v>3842</v>
      </c>
      <c r="AF1092">
        <v>7</v>
      </c>
      <c r="AG1092" s="319" t="str">
        <f t="shared" si="57"/>
        <v>6</v>
      </c>
      <c r="AH1092" s="319" t="str">
        <f t="shared" si="58"/>
        <v>URR</v>
      </c>
    </row>
    <row r="1093" spans="1:34" hidden="1" x14ac:dyDescent="0.25">
      <c r="A1093" t="s">
        <v>3811</v>
      </c>
      <c r="B1093" t="s">
        <v>4155</v>
      </c>
      <c r="C1093" t="s">
        <v>4206</v>
      </c>
      <c r="D1093" t="s">
        <v>4207</v>
      </c>
      <c r="E1093" t="s">
        <v>4208</v>
      </c>
      <c r="F1093" t="s">
        <v>4209</v>
      </c>
      <c r="G1093">
        <v>1400659</v>
      </c>
      <c r="H1093">
        <v>202402</v>
      </c>
      <c r="I1093" s="331">
        <v>45351</v>
      </c>
      <c r="J1093">
        <v>138684</v>
      </c>
      <c r="K1093" t="s">
        <v>5049</v>
      </c>
      <c r="L1093" t="s">
        <v>6370</v>
      </c>
      <c r="M1093" t="s">
        <v>6371</v>
      </c>
      <c r="O1093" t="s">
        <v>6372</v>
      </c>
      <c r="P1093" t="s">
        <v>6373</v>
      </c>
      <c r="Q1093" t="s">
        <v>4005</v>
      </c>
      <c r="R1093">
        <v>3170805</v>
      </c>
      <c r="S1093" t="s">
        <v>8483</v>
      </c>
      <c r="U1093" t="s">
        <v>8483</v>
      </c>
      <c r="V1093" s="328" t="s">
        <v>3988</v>
      </c>
      <c r="W1093" s="328">
        <v>7993118.6900000004</v>
      </c>
      <c r="X1093" s="328">
        <v>2032.01</v>
      </c>
      <c r="Y1093" s="328">
        <v>21189.599999999999</v>
      </c>
      <c r="Z1093" s="328">
        <v>7993118.6900000004</v>
      </c>
      <c r="AA1093">
        <v>0</v>
      </c>
      <c r="AB1093" s="331">
        <v>45359.966099074074</v>
      </c>
      <c r="AC1093" s="259">
        <v>1</v>
      </c>
      <c r="AD1093" s="328">
        <f t="shared" si="61"/>
        <v>7993118.6900000004</v>
      </c>
      <c r="AE1093" t="s">
        <v>3833</v>
      </c>
      <c r="AF1093">
        <v>7</v>
      </c>
      <c r="AG1093" s="319" t="str">
        <f t="shared" si="57"/>
        <v>6</v>
      </c>
      <c r="AH1093" s="319" t="str">
        <f t="shared" si="58"/>
        <v>URR</v>
      </c>
    </row>
    <row r="1094" spans="1:34" x14ac:dyDescent="0.25">
      <c r="A1094" t="s">
        <v>3811</v>
      </c>
      <c r="B1094" t="s">
        <v>4155</v>
      </c>
      <c r="C1094" t="s">
        <v>4206</v>
      </c>
      <c r="D1094" t="s">
        <v>4207</v>
      </c>
      <c r="E1094" t="s">
        <v>4208</v>
      </c>
      <c r="F1094" t="s">
        <v>4209</v>
      </c>
      <c r="G1094">
        <v>1400659</v>
      </c>
      <c r="H1094">
        <v>202402</v>
      </c>
      <c r="I1094" s="331">
        <v>45351</v>
      </c>
      <c r="J1094">
        <v>138684</v>
      </c>
      <c r="K1094" t="s">
        <v>5049</v>
      </c>
      <c r="L1094" t="s">
        <v>4057</v>
      </c>
      <c r="M1094" t="s">
        <v>4541</v>
      </c>
      <c r="O1094" t="s">
        <v>4542</v>
      </c>
      <c r="P1094" t="s">
        <v>4543</v>
      </c>
      <c r="Q1094" t="s">
        <v>4005</v>
      </c>
      <c r="R1094">
        <v>2928232</v>
      </c>
      <c r="S1094" t="s">
        <v>8483</v>
      </c>
      <c r="U1094" t="s">
        <v>8483</v>
      </c>
      <c r="V1094" s="328" t="s">
        <v>3988</v>
      </c>
      <c r="W1094" s="328">
        <v>3760294.28</v>
      </c>
      <c r="X1094" s="328">
        <v>955.94</v>
      </c>
      <c r="Y1094" s="328">
        <v>9968.4599999999991</v>
      </c>
      <c r="Z1094" s="328">
        <v>3760294.28</v>
      </c>
      <c r="AA1094">
        <v>0</v>
      </c>
      <c r="AB1094" s="331">
        <v>45359.966099074074</v>
      </c>
      <c r="AC1094" s="259">
        <v>1</v>
      </c>
      <c r="AD1094" s="328">
        <f t="shared" si="61"/>
        <v>3760294.28</v>
      </c>
      <c r="AE1094" t="s">
        <v>3827</v>
      </c>
      <c r="AF1094">
        <v>7</v>
      </c>
      <c r="AG1094" s="319" t="str">
        <f t="shared" ref="AG1094:AG1157" si="62">MID(Q1094,2,1)</f>
        <v>6</v>
      </c>
      <c r="AH1094" s="319" t="str">
        <f t="shared" ref="AH1094:AH1157" si="63">IF(AG1094="0","CO",IF(AG1094="1","CO",IF(AG1094="2","CO",IF(AG1094="3","NE",IF(AG1094="4","WA",IF(AG1094="6","URR"))))))</f>
        <v>URR</v>
      </c>
    </row>
    <row r="1095" spans="1:34" hidden="1" x14ac:dyDescent="0.25">
      <c r="A1095" t="s">
        <v>3811</v>
      </c>
      <c r="B1095" t="s">
        <v>4155</v>
      </c>
      <c r="C1095" t="s">
        <v>4206</v>
      </c>
      <c r="D1095" t="s">
        <v>4207</v>
      </c>
      <c r="E1095" t="s">
        <v>4208</v>
      </c>
      <c r="F1095" t="s">
        <v>4209</v>
      </c>
      <c r="G1095">
        <v>1400659</v>
      </c>
      <c r="H1095">
        <v>202402</v>
      </c>
      <c r="I1095" s="331">
        <v>45351</v>
      </c>
      <c r="J1095">
        <v>138684</v>
      </c>
      <c r="K1095" t="s">
        <v>5049</v>
      </c>
      <c r="L1095">
        <v>140308</v>
      </c>
      <c r="M1095" t="s">
        <v>4444</v>
      </c>
      <c r="O1095" t="s">
        <v>4445</v>
      </c>
      <c r="P1095" t="s">
        <v>4446</v>
      </c>
      <c r="Q1095" t="s">
        <v>4005</v>
      </c>
      <c r="R1095">
        <v>2928230</v>
      </c>
      <c r="S1095" t="s">
        <v>8483</v>
      </c>
      <c r="U1095" t="s">
        <v>8483</v>
      </c>
      <c r="V1095" s="328" t="s">
        <v>3988</v>
      </c>
      <c r="W1095" s="328">
        <v>3666929.69</v>
      </c>
      <c r="X1095" s="328">
        <v>932.21</v>
      </c>
      <c r="Y1095" s="328">
        <v>9720.9599999999991</v>
      </c>
      <c r="Z1095" s="328">
        <v>3666929.69</v>
      </c>
      <c r="AA1095">
        <v>0</v>
      </c>
      <c r="AB1095" s="331">
        <v>45359.966099074074</v>
      </c>
      <c r="AC1095" s="259">
        <v>1</v>
      </c>
      <c r="AD1095" s="328">
        <f t="shared" si="61"/>
        <v>3666929.69</v>
      </c>
      <c r="AE1095" t="s">
        <v>3842</v>
      </c>
      <c r="AF1095">
        <v>7</v>
      </c>
      <c r="AG1095" s="319" t="str">
        <f t="shared" si="62"/>
        <v>6</v>
      </c>
      <c r="AH1095" s="319" t="str">
        <f t="shared" si="63"/>
        <v>URR</v>
      </c>
    </row>
    <row r="1096" spans="1:34" hidden="1" x14ac:dyDescent="0.25">
      <c r="A1096" t="s">
        <v>3811</v>
      </c>
      <c r="B1096" t="s">
        <v>4155</v>
      </c>
      <c r="C1096" t="s">
        <v>4206</v>
      </c>
      <c r="D1096" t="s">
        <v>4207</v>
      </c>
      <c r="E1096" t="s">
        <v>4208</v>
      </c>
      <c r="F1096" t="s">
        <v>4209</v>
      </c>
      <c r="G1096">
        <v>1400659</v>
      </c>
      <c r="H1096">
        <v>202402</v>
      </c>
      <c r="I1096" s="331">
        <v>45351</v>
      </c>
      <c r="J1096">
        <v>138684</v>
      </c>
      <c r="K1096" t="s">
        <v>5049</v>
      </c>
      <c r="L1096">
        <v>140271</v>
      </c>
      <c r="M1096" t="s">
        <v>4390</v>
      </c>
      <c r="O1096" t="s">
        <v>4391</v>
      </c>
      <c r="P1096" t="s">
        <v>4392</v>
      </c>
      <c r="Q1096" t="s">
        <v>4005</v>
      </c>
      <c r="R1096">
        <v>2928230</v>
      </c>
      <c r="S1096" t="s">
        <v>8483</v>
      </c>
      <c r="U1096" t="s">
        <v>8483</v>
      </c>
      <c r="V1096" s="328" t="s">
        <v>3988</v>
      </c>
      <c r="W1096" s="328">
        <v>3666929.69</v>
      </c>
      <c r="X1096" s="328">
        <v>932.21</v>
      </c>
      <c r="Y1096" s="328">
        <v>9720.9599999999991</v>
      </c>
      <c r="Z1096" s="328">
        <v>3666929.69</v>
      </c>
      <c r="AA1096">
        <v>0</v>
      </c>
      <c r="AB1096" s="331">
        <v>45359.966099074074</v>
      </c>
      <c r="AC1096" s="259">
        <v>1</v>
      </c>
      <c r="AD1096" s="328">
        <f t="shared" si="61"/>
        <v>3666929.69</v>
      </c>
      <c r="AE1096" t="s">
        <v>3842</v>
      </c>
      <c r="AF1096">
        <v>7</v>
      </c>
      <c r="AG1096" s="319" t="str">
        <f t="shared" si="62"/>
        <v>6</v>
      </c>
      <c r="AH1096" s="319" t="str">
        <f t="shared" si="63"/>
        <v>URR</v>
      </c>
    </row>
    <row r="1097" spans="1:34" hidden="1" x14ac:dyDescent="0.25">
      <c r="A1097" t="s">
        <v>3811</v>
      </c>
      <c r="B1097" t="s">
        <v>4155</v>
      </c>
      <c r="C1097" t="s">
        <v>4206</v>
      </c>
      <c r="D1097" t="s">
        <v>4207</v>
      </c>
      <c r="E1097" t="s">
        <v>4208</v>
      </c>
      <c r="F1097" t="s">
        <v>4209</v>
      </c>
      <c r="G1097">
        <v>1400659</v>
      </c>
      <c r="H1097">
        <v>202402</v>
      </c>
      <c r="I1097" s="331">
        <v>45351</v>
      </c>
      <c r="J1097">
        <v>138684</v>
      </c>
      <c r="K1097" t="s">
        <v>5049</v>
      </c>
      <c r="L1097">
        <v>124677</v>
      </c>
      <c r="M1097" t="s">
        <v>4225</v>
      </c>
      <c r="O1097" t="s">
        <v>4226</v>
      </c>
      <c r="P1097" t="s">
        <v>4227</v>
      </c>
      <c r="Q1097" t="s">
        <v>4005</v>
      </c>
      <c r="R1097">
        <v>3170804</v>
      </c>
      <c r="S1097" t="s">
        <v>8483</v>
      </c>
      <c r="U1097" t="s">
        <v>8483</v>
      </c>
      <c r="V1097" s="328" t="s">
        <v>3988</v>
      </c>
      <c r="W1097" s="328">
        <v>7978512.6900000004</v>
      </c>
      <c r="X1097" s="328">
        <v>2028.3</v>
      </c>
      <c r="Y1097" s="328">
        <v>21150.880000000001</v>
      </c>
      <c r="Z1097" s="328">
        <v>7978512.6900000004</v>
      </c>
      <c r="AA1097">
        <v>0</v>
      </c>
      <c r="AB1097" s="331">
        <v>45359.966099074074</v>
      </c>
      <c r="AC1097" s="259">
        <v>1</v>
      </c>
      <c r="AD1097" s="328">
        <f t="shared" si="61"/>
        <v>7978512.6900000004</v>
      </c>
      <c r="AE1097" t="s">
        <v>3833</v>
      </c>
      <c r="AF1097">
        <v>7</v>
      </c>
      <c r="AG1097" s="319" t="str">
        <f t="shared" si="62"/>
        <v>6</v>
      </c>
      <c r="AH1097" s="319" t="str">
        <f t="shared" si="63"/>
        <v>URR</v>
      </c>
    </row>
    <row r="1098" spans="1:34" hidden="1" x14ac:dyDescent="0.25">
      <c r="A1098" t="s">
        <v>3811</v>
      </c>
      <c r="B1098" t="s">
        <v>3811</v>
      </c>
      <c r="C1098" t="s">
        <v>4669</v>
      </c>
      <c r="D1098" t="s">
        <v>4885</v>
      </c>
      <c r="E1098" t="s">
        <v>4156</v>
      </c>
      <c r="F1098" t="s">
        <v>4157</v>
      </c>
      <c r="G1098">
        <v>11401233</v>
      </c>
      <c r="H1098">
        <v>202402</v>
      </c>
      <c r="I1098" s="331">
        <v>45344</v>
      </c>
      <c r="J1098">
        <v>137726</v>
      </c>
      <c r="K1098" t="s">
        <v>5049</v>
      </c>
      <c r="L1098" t="s">
        <v>8484</v>
      </c>
      <c r="M1098" t="s">
        <v>8485</v>
      </c>
      <c r="O1098" t="s">
        <v>5995</v>
      </c>
      <c r="P1098" t="s">
        <v>5996</v>
      </c>
      <c r="Q1098" t="s">
        <v>4005</v>
      </c>
      <c r="R1098">
        <v>3319578</v>
      </c>
      <c r="S1098" t="s">
        <v>180</v>
      </c>
      <c r="U1098" t="s">
        <v>8486</v>
      </c>
      <c r="V1098" s="328" t="s">
        <v>3988</v>
      </c>
      <c r="W1098" s="328">
        <v>53600</v>
      </c>
      <c r="X1098" s="328">
        <v>13.69</v>
      </c>
      <c r="Y1098" s="328">
        <v>141.12</v>
      </c>
      <c r="Z1098" s="328">
        <v>53600</v>
      </c>
      <c r="AA1098">
        <v>0</v>
      </c>
      <c r="AB1098" s="331">
        <v>45357.930596874998</v>
      </c>
      <c r="AC1098" s="259">
        <v>1</v>
      </c>
      <c r="AD1098" s="328">
        <f t="shared" si="61"/>
        <v>53600</v>
      </c>
      <c r="AE1098" t="s">
        <v>3871</v>
      </c>
      <c r="AF1098">
        <v>7</v>
      </c>
      <c r="AG1098" s="319" t="str">
        <f t="shared" si="62"/>
        <v>6</v>
      </c>
      <c r="AH1098" s="319" t="str">
        <f t="shared" si="63"/>
        <v>URR</v>
      </c>
    </row>
    <row r="1099" spans="1:34" hidden="1" x14ac:dyDescent="0.25">
      <c r="A1099" t="s">
        <v>3811</v>
      </c>
      <c r="B1099" t="s">
        <v>3811</v>
      </c>
      <c r="C1099" t="s">
        <v>4669</v>
      </c>
      <c r="D1099" t="s">
        <v>4885</v>
      </c>
      <c r="E1099" t="s">
        <v>4156</v>
      </c>
      <c r="F1099" t="s">
        <v>4157</v>
      </c>
      <c r="G1099">
        <v>11401233</v>
      </c>
      <c r="H1099">
        <v>202402</v>
      </c>
      <c r="I1099" s="331">
        <v>45344</v>
      </c>
      <c r="J1099">
        <v>137726</v>
      </c>
      <c r="K1099" t="s">
        <v>5049</v>
      </c>
      <c r="L1099" t="s">
        <v>8484</v>
      </c>
      <c r="M1099" t="s">
        <v>8485</v>
      </c>
      <c r="O1099" t="s">
        <v>4919</v>
      </c>
      <c r="P1099" t="s">
        <v>4920</v>
      </c>
      <c r="Q1099" t="s">
        <v>4005</v>
      </c>
      <c r="R1099">
        <v>3319578</v>
      </c>
      <c r="S1099" t="s">
        <v>180</v>
      </c>
      <c r="U1099" t="s">
        <v>8487</v>
      </c>
      <c r="V1099" s="328" t="s">
        <v>3988</v>
      </c>
      <c r="W1099" s="328">
        <v>13100</v>
      </c>
      <c r="X1099" s="328">
        <v>3.34</v>
      </c>
      <c r="Y1099" s="328">
        <v>34.49</v>
      </c>
      <c r="Z1099" s="328">
        <v>13100</v>
      </c>
      <c r="AA1099">
        <v>0</v>
      </c>
      <c r="AB1099" s="331">
        <v>45357.930596874998</v>
      </c>
      <c r="AC1099" s="259">
        <v>1</v>
      </c>
      <c r="AD1099" s="328">
        <f t="shared" si="61"/>
        <v>13100</v>
      </c>
      <c r="AE1099" t="s">
        <v>3871</v>
      </c>
      <c r="AF1099">
        <v>7</v>
      </c>
      <c r="AG1099" s="319" t="str">
        <f t="shared" si="62"/>
        <v>6</v>
      </c>
      <c r="AH1099" s="319" t="str">
        <f t="shared" si="63"/>
        <v>URR</v>
      </c>
    </row>
    <row r="1100" spans="1:34" hidden="1" x14ac:dyDescent="0.25">
      <c r="A1100" t="s">
        <v>3811</v>
      </c>
      <c r="B1100" t="s">
        <v>3811</v>
      </c>
      <c r="C1100" t="s">
        <v>4669</v>
      </c>
      <c r="D1100" t="s">
        <v>4885</v>
      </c>
      <c r="E1100" t="s">
        <v>4156</v>
      </c>
      <c r="F1100" t="s">
        <v>4157</v>
      </c>
      <c r="G1100">
        <v>11401233</v>
      </c>
      <c r="H1100">
        <v>202402</v>
      </c>
      <c r="I1100" s="331">
        <v>45344</v>
      </c>
      <c r="J1100">
        <v>137726</v>
      </c>
      <c r="K1100" t="s">
        <v>5049</v>
      </c>
      <c r="L1100" t="s">
        <v>8484</v>
      </c>
      <c r="M1100" t="s">
        <v>8485</v>
      </c>
      <c r="O1100" t="s">
        <v>4919</v>
      </c>
      <c r="P1100" t="s">
        <v>4920</v>
      </c>
      <c r="Q1100" t="s">
        <v>4005</v>
      </c>
      <c r="R1100">
        <v>3319578</v>
      </c>
      <c r="S1100" t="s">
        <v>180</v>
      </c>
      <c r="U1100" t="s">
        <v>8488</v>
      </c>
      <c r="V1100" s="328" t="s">
        <v>3988</v>
      </c>
      <c r="W1100" s="328">
        <v>13100</v>
      </c>
      <c r="X1100" s="328">
        <v>3.34</v>
      </c>
      <c r="Y1100" s="328">
        <v>34.49</v>
      </c>
      <c r="Z1100" s="328">
        <v>13100</v>
      </c>
      <c r="AA1100">
        <v>0</v>
      </c>
      <c r="AB1100" s="331">
        <v>45357.930596874998</v>
      </c>
      <c r="AC1100" s="259">
        <v>1</v>
      </c>
      <c r="AD1100" s="328">
        <f t="shared" si="61"/>
        <v>13100</v>
      </c>
      <c r="AE1100" t="s">
        <v>3871</v>
      </c>
      <c r="AF1100">
        <v>7</v>
      </c>
      <c r="AG1100" s="319" t="str">
        <f t="shared" si="62"/>
        <v>6</v>
      </c>
      <c r="AH1100" s="319" t="str">
        <f t="shared" si="63"/>
        <v>URR</v>
      </c>
    </row>
    <row r="1101" spans="1:34" hidden="1" x14ac:dyDescent="0.25">
      <c r="A1101" t="s">
        <v>3811</v>
      </c>
      <c r="B1101" t="s">
        <v>3811</v>
      </c>
      <c r="C1101" t="s">
        <v>4669</v>
      </c>
      <c r="D1101" t="s">
        <v>4885</v>
      </c>
      <c r="E1101" t="s">
        <v>4156</v>
      </c>
      <c r="F1101" t="s">
        <v>4157</v>
      </c>
      <c r="G1101">
        <v>11401233</v>
      </c>
      <c r="H1101">
        <v>202402</v>
      </c>
      <c r="I1101" s="331">
        <v>45344</v>
      </c>
      <c r="J1101">
        <v>137726</v>
      </c>
      <c r="K1101" t="s">
        <v>5049</v>
      </c>
      <c r="L1101" t="s">
        <v>8484</v>
      </c>
      <c r="M1101" t="s">
        <v>8485</v>
      </c>
      <c r="O1101" t="s">
        <v>4919</v>
      </c>
      <c r="P1101" t="s">
        <v>4920</v>
      </c>
      <c r="Q1101" t="s">
        <v>4005</v>
      </c>
      <c r="R1101">
        <v>3319578</v>
      </c>
      <c r="S1101" t="s">
        <v>180</v>
      </c>
      <c r="U1101" t="s">
        <v>8489</v>
      </c>
      <c r="V1101" s="328" t="s">
        <v>3988</v>
      </c>
      <c r="W1101" s="328">
        <v>13100</v>
      </c>
      <c r="X1101" s="328">
        <v>3.34</v>
      </c>
      <c r="Y1101" s="328">
        <v>34.49</v>
      </c>
      <c r="Z1101" s="328">
        <v>13100</v>
      </c>
      <c r="AA1101">
        <v>0</v>
      </c>
      <c r="AB1101" s="331">
        <v>45357.930596874998</v>
      </c>
      <c r="AC1101" s="259">
        <v>1</v>
      </c>
      <c r="AD1101" s="328">
        <f t="shared" si="61"/>
        <v>13100</v>
      </c>
      <c r="AE1101" t="s">
        <v>3871</v>
      </c>
      <c r="AF1101">
        <v>7</v>
      </c>
      <c r="AG1101" s="319" t="str">
        <f t="shared" si="62"/>
        <v>6</v>
      </c>
      <c r="AH1101" s="319" t="str">
        <f t="shared" si="63"/>
        <v>URR</v>
      </c>
    </row>
    <row r="1102" spans="1:34" hidden="1" x14ac:dyDescent="0.25">
      <c r="A1102" t="s">
        <v>3811</v>
      </c>
      <c r="B1102" t="s">
        <v>3811</v>
      </c>
      <c r="C1102" t="s">
        <v>4669</v>
      </c>
      <c r="D1102" t="s">
        <v>4885</v>
      </c>
      <c r="E1102" t="s">
        <v>4156</v>
      </c>
      <c r="F1102" t="s">
        <v>4157</v>
      </c>
      <c r="G1102">
        <v>11401233</v>
      </c>
      <c r="H1102">
        <v>202402</v>
      </c>
      <c r="I1102" s="331">
        <v>45344</v>
      </c>
      <c r="J1102">
        <v>137726</v>
      </c>
      <c r="K1102" t="s">
        <v>5049</v>
      </c>
      <c r="L1102" t="s">
        <v>8484</v>
      </c>
      <c r="M1102" t="s">
        <v>8485</v>
      </c>
      <c r="O1102" t="s">
        <v>4919</v>
      </c>
      <c r="P1102" t="s">
        <v>4920</v>
      </c>
      <c r="Q1102" t="s">
        <v>4005</v>
      </c>
      <c r="R1102">
        <v>3319578</v>
      </c>
      <c r="S1102" t="s">
        <v>180</v>
      </c>
      <c r="U1102" t="s">
        <v>8490</v>
      </c>
      <c r="V1102" s="328" t="s">
        <v>3988</v>
      </c>
      <c r="W1102" s="328">
        <v>13100</v>
      </c>
      <c r="X1102" s="328">
        <v>3.34</v>
      </c>
      <c r="Y1102" s="328">
        <v>34.49</v>
      </c>
      <c r="Z1102" s="328">
        <v>13100</v>
      </c>
      <c r="AA1102">
        <v>0</v>
      </c>
      <c r="AB1102" s="331">
        <v>45357.930596874998</v>
      </c>
      <c r="AC1102" s="259">
        <v>1</v>
      </c>
      <c r="AD1102" s="328">
        <f t="shared" si="61"/>
        <v>13100</v>
      </c>
      <c r="AE1102" t="s">
        <v>3871</v>
      </c>
      <c r="AF1102">
        <v>7</v>
      </c>
      <c r="AG1102" s="319" t="str">
        <f t="shared" si="62"/>
        <v>6</v>
      </c>
      <c r="AH1102" s="319" t="str">
        <f t="shared" si="63"/>
        <v>URR</v>
      </c>
    </row>
    <row r="1103" spans="1:34" hidden="1" x14ac:dyDescent="0.25">
      <c r="A1103" t="s">
        <v>3811</v>
      </c>
      <c r="B1103" t="s">
        <v>3811</v>
      </c>
      <c r="C1103" t="s">
        <v>4669</v>
      </c>
      <c r="D1103" t="s">
        <v>4885</v>
      </c>
      <c r="E1103" t="s">
        <v>4156</v>
      </c>
      <c r="F1103" t="s">
        <v>4157</v>
      </c>
      <c r="G1103">
        <v>11401233</v>
      </c>
      <c r="H1103">
        <v>202402</v>
      </c>
      <c r="I1103" s="331">
        <v>45344</v>
      </c>
      <c r="J1103">
        <v>137726</v>
      </c>
      <c r="K1103" t="s">
        <v>5049</v>
      </c>
      <c r="L1103" t="s">
        <v>8484</v>
      </c>
      <c r="M1103" t="s">
        <v>8485</v>
      </c>
      <c r="O1103" t="s">
        <v>5995</v>
      </c>
      <c r="P1103" t="s">
        <v>5996</v>
      </c>
      <c r="Q1103" t="s">
        <v>4005</v>
      </c>
      <c r="R1103">
        <v>3319578</v>
      </c>
      <c r="S1103" t="s">
        <v>180</v>
      </c>
      <c r="U1103" t="s">
        <v>8491</v>
      </c>
      <c r="V1103" s="328" t="s">
        <v>3988</v>
      </c>
      <c r="W1103" s="328">
        <v>23000</v>
      </c>
      <c r="X1103" s="328">
        <v>5.87</v>
      </c>
      <c r="Y1103" s="328">
        <v>60.55</v>
      </c>
      <c r="Z1103" s="328">
        <v>23000</v>
      </c>
      <c r="AA1103">
        <v>0</v>
      </c>
      <c r="AB1103" s="331">
        <v>45357.930596874998</v>
      </c>
      <c r="AC1103" s="259">
        <v>1</v>
      </c>
      <c r="AD1103" s="328">
        <f t="shared" si="61"/>
        <v>23000</v>
      </c>
      <c r="AE1103" t="s">
        <v>3871</v>
      </c>
      <c r="AF1103">
        <v>7</v>
      </c>
      <c r="AG1103" s="319" t="str">
        <f t="shared" si="62"/>
        <v>6</v>
      </c>
      <c r="AH1103" s="319" t="str">
        <f t="shared" si="63"/>
        <v>URR</v>
      </c>
    </row>
    <row r="1104" spans="1:34" hidden="1" x14ac:dyDescent="0.25">
      <c r="A1104" t="s">
        <v>3811</v>
      </c>
      <c r="B1104" t="s">
        <v>3811</v>
      </c>
      <c r="C1104" t="s">
        <v>4669</v>
      </c>
      <c r="D1104" t="s">
        <v>4885</v>
      </c>
      <c r="E1104" t="s">
        <v>4156</v>
      </c>
      <c r="F1104" t="s">
        <v>4157</v>
      </c>
      <c r="G1104">
        <v>11401233</v>
      </c>
      <c r="H1104">
        <v>202402</v>
      </c>
      <c r="I1104" s="331">
        <v>45344</v>
      </c>
      <c r="J1104">
        <v>137726</v>
      </c>
      <c r="K1104" t="s">
        <v>5049</v>
      </c>
      <c r="L1104" t="s">
        <v>8484</v>
      </c>
      <c r="M1104" t="s">
        <v>8485</v>
      </c>
      <c r="O1104" t="s">
        <v>5995</v>
      </c>
      <c r="P1104" t="s">
        <v>5996</v>
      </c>
      <c r="Q1104" t="s">
        <v>4005</v>
      </c>
      <c r="R1104">
        <v>3319578</v>
      </c>
      <c r="S1104" t="s">
        <v>180</v>
      </c>
      <c r="U1104" t="s">
        <v>8492</v>
      </c>
      <c r="V1104" s="328" t="s">
        <v>3988</v>
      </c>
      <c r="W1104" s="328">
        <v>14100</v>
      </c>
      <c r="X1104" s="328">
        <v>3.6</v>
      </c>
      <c r="Y1104" s="328">
        <v>37.119999999999997</v>
      </c>
      <c r="Z1104" s="328">
        <v>14100</v>
      </c>
      <c r="AA1104">
        <v>0</v>
      </c>
      <c r="AB1104" s="331">
        <v>45357.930596874998</v>
      </c>
      <c r="AC1104" s="259">
        <v>1</v>
      </c>
      <c r="AD1104" s="328">
        <f t="shared" si="61"/>
        <v>14100</v>
      </c>
      <c r="AE1104" t="s">
        <v>3871</v>
      </c>
      <c r="AF1104">
        <v>7</v>
      </c>
      <c r="AG1104" s="319" t="str">
        <f t="shared" si="62"/>
        <v>6</v>
      </c>
      <c r="AH1104" s="319" t="str">
        <f t="shared" si="63"/>
        <v>URR</v>
      </c>
    </row>
    <row r="1105" spans="1:34" hidden="1" x14ac:dyDescent="0.25">
      <c r="A1105" t="s">
        <v>3811</v>
      </c>
      <c r="B1105" t="s">
        <v>3811</v>
      </c>
      <c r="C1105" t="s">
        <v>4669</v>
      </c>
      <c r="D1105" t="s">
        <v>4885</v>
      </c>
      <c r="E1105" t="s">
        <v>4156</v>
      </c>
      <c r="F1105" t="s">
        <v>4157</v>
      </c>
      <c r="G1105">
        <v>11401233</v>
      </c>
      <c r="H1105">
        <v>202402</v>
      </c>
      <c r="I1105" s="331">
        <v>45344</v>
      </c>
      <c r="J1105">
        <v>137726</v>
      </c>
      <c r="K1105" t="s">
        <v>5049</v>
      </c>
      <c r="L1105" t="s">
        <v>8484</v>
      </c>
      <c r="M1105" t="s">
        <v>8485</v>
      </c>
      <c r="O1105" t="s">
        <v>5995</v>
      </c>
      <c r="P1105" t="s">
        <v>5996</v>
      </c>
      <c r="Q1105" t="s">
        <v>4005</v>
      </c>
      <c r="R1105">
        <v>3319578</v>
      </c>
      <c r="S1105" t="s">
        <v>180</v>
      </c>
      <c r="U1105" t="s">
        <v>8493</v>
      </c>
      <c r="V1105" s="328" t="s">
        <v>3988</v>
      </c>
      <c r="W1105" s="328">
        <v>16500</v>
      </c>
      <c r="X1105" s="328">
        <v>4.21</v>
      </c>
      <c r="Y1105" s="328">
        <v>43.44</v>
      </c>
      <c r="Z1105" s="328">
        <v>16500</v>
      </c>
      <c r="AA1105">
        <v>0</v>
      </c>
      <c r="AB1105" s="331">
        <v>45357.930596874998</v>
      </c>
      <c r="AC1105" s="259">
        <v>1</v>
      </c>
      <c r="AD1105" s="328">
        <f t="shared" si="61"/>
        <v>16500</v>
      </c>
      <c r="AE1105" t="s">
        <v>3871</v>
      </c>
      <c r="AF1105">
        <v>7</v>
      </c>
      <c r="AG1105" s="319" t="str">
        <f t="shared" si="62"/>
        <v>6</v>
      </c>
      <c r="AH1105" s="319" t="str">
        <f t="shared" si="63"/>
        <v>URR</v>
      </c>
    </row>
    <row r="1106" spans="1:34" hidden="1" x14ac:dyDescent="0.25">
      <c r="A1106" t="s">
        <v>3811</v>
      </c>
      <c r="B1106" t="s">
        <v>3811</v>
      </c>
      <c r="C1106" t="s">
        <v>4669</v>
      </c>
      <c r="D1106" t="s">
        <v>4984</v>
      </c>
      <c r="E1106" t="s">
        <v>4156</v>
      </c>
      <c r="F1106" t="s">
        <v>4157</v>
      </c>
      <c r="G1106">
        <v>11400941</v>
      </c>
      <c r="H1106">
        <v>202402</v>
      </c>
      <c r="I1106" s="331">
        <v>45350</v>
      </c>
      <c r="J1106" t="s">
        <v>1269</v>
      </c>
      <c r="K1106" t="s">
        <v>5049</v>
      </c>
      <c r="L1106" t="s">
        <v>4052</v>
      </c>
      <c r="M1106" t="s">
        <v>4883</v>
      </c>
      <c r="O1106" t="s">
        <v>5005</v>
      </c>
      <c r="P1106" t="s">
        <v>5006</v>
      </c>
      <c r="Q1106" t="s">
        <v>4005</v>
      </c>
      <c r="R1106">
        <v>3319578</v>
      </c>
      <c r="S1106" t="s">
        <v>8494</v>
      </c>
      <c r="U1106" t="s">
        <v>8495</v>
      </c>
      <c r="V1106" s="328" t="s">
        <v>3988</v>
      </c>
      <c r="W1106" s="328">
        <v>1980000</v>
      </c>
      <c r="X1106" s="328">
        <v>503.79</v>
      </c>
      <c r="Y1106" s="328">
        <v>5194.8900000000003</v>
      </c>
      <c r="Z1106" s="328">
        <v>1980000</v>
      </c>
      <c r="AA1106">
        <v>306</v>
      </c>
      <c r="AB1106" s="331">
        <v>45355.687265127315</v>
      </c>
      <c r="AC1106" s="259">
        <v>1</v>
      </c>
      <c r="AD1106" s="328">
        <f t="shared" si="61"/>
        <v>1980000</v>
      </c>
      <c r="AE1106" t="s">
        <v>3871</v>
      </c>
      <c r="AF1106">
        <v>7</v>
      </c>
      <c r="AG1106" s="319" t="str">
        <f t="shared" si="62"/>
        <v>6</v>
      </c>
      <c r="AH1106" s="319" t="str">
        <f t="shared" si="63"/>
        <v>URR</v>
      </c>
    </row>
    <row r="1107" spans="1:34" hidden="1" x14ac:dyDescent="0.25">
      <c r="A1107" t="s">
        <v>3811</v>
      </c>
      <c r="B1107" t="s">
        <v>3811</v>
      </c>
      <c r="C1107" t="s">
        <v>4669</v>
      </c>
      <c r="D1107" t="s">
        <v>4984</v>
      </c>
      <c r="E1107" t="s">
        <v>4156</v>
      </c>
      <c r="F1107" t="s">
        <v>4157</v>
      </c>
      <c r="G1107">
        <v>11401212</v>
      </c>
      <c r="H1107">
        <v>202402</v>
      </c>
      <c r="I1107" s="331">
        <v>45343</v>
      </c>
      <c r="J1107">
        <v>117828</v>
      </c>
      <c r="K1107" t="s">
        <v>5049</v>
      </c>
      <c r="L1107">
        <v>142028</v>
      </c>
      <c r="M1107" t="s">
        <v>6771</v>
      </c>
      <c r="O1107" t="s">
        <v>5005</v>
      </c>
      <c r="P1107" t="s">
        <v>5006</v>
      </c>
      <c r="Q1107" t="s">
        <v>4005</v>
      </c>
      <c r="R1107">
        <v>3319578</v>
      </c>
      <c r="S1107" t="s">
        <v>8496</v>
      </c>
      <c r="U1107" t="s">
        <v>8497</v>
      </c>
      <c r="V1107" s="328" t="s">
        <v>3988</v>
      </c>
      <c r="W1107" s="328">
        <v>2310000</v>
      </c>
      <c r="X1107" s="328">
        <v>589.79</v>
      </c>
      <c r="Y1107" s="328">
        <v>6081.68</v>
      </c>
      <c r="Z1107" s="328">
        <v>2310000</v>
      </c>
      <c r="AA1107">
        <v>0</v>
      </c>
      <c r="AB1107" s="331">
        <v>45357.788228240737</v>
      </c>
      <c r="AC1107" s="259">
        <v>1</v>
      </c>
      <c r="AD1107" s="328">
        <f t="shared" si="61"/>
        <v>2310000</v>
      </c>
      <c r="AE1107" t="s">
        <v>3871</v>
      </c>
      <c r="AF1107">
        <v>7</v>
      </c>
      <c r="AG1107" s="319" t="str">
        <f t="shared" si="62"/>
        <v>6</v>
      </c>
      <c r="AH1107" s="319" t="str">
        <f t="shared" si="63"/>
        <v>URR</v>
      </c>
    </row>
    <row r="1108" spans="1:34" hidden="1" x14ac:dyDescent="0.25">
      <c r="A1108" t="s">
        <v>3811</v>
      </c>
      <c r="B1108" t="s">
        <v>3811</v>
      </c>
      <c r="C1108" t="s">
        <v>4669</v>
      </c>
      <c r="D1108" t="s">
        <v>5028</v>
      </c>
      <c r="E1108" t="s">
        <v>4156</v>
      </c>
      <c r="F1108" t="s">
        <v>4157</v>
      </c>
      <c r="G1108">
        <v>11401164</v>
      </c>
      <c r="H1108">
        <v>202402</v>
      </c>
      <c r="I1108" s="331">
        <v>45345</v>
      </c>
      <c r="J1108">
        <v>137728</v>
      </c>
      <c r="K1108" t="s">
        <v>5049</v>
      </c>
      <c r="L1108" t="s">
        <v>4057</v>
      </c>
      <c r="M1108" t="s">
        <v>4541</v>
      </c>
      <c r="O1108" t="s">
        <v>4777</v>
      </c>
      <c r="P1108" t="s">
        <v>4778</v>
      </c>
      <c r="Q1108" t="s">
        <v>4005</v>
      </c>
      <c r="R1108">
        <v>3319578</v>
      </c>
      <c r="S1108" t="s">
        <v>180</v>
      </c>
      <c r="U1108" t="s">
        <v>8498</v>
      </c>
      <c r="V1108" s="328" t="s">
        <v>3988</v>
      </c>
      <c r="W1108" s="328">
        <v>416000</v>
      </c>
      <c r="X1108" s="328">
        <v>105.85</v>
      </c>
      <c r="Y1108" s="328">
        <v>1091.45</v>
      </c>
      <c r="Z1108" s="328">
        <v>416000</v>
      </c>
      <c r="AA1108">
        <v>0</v>
      </c>
      <c r="AB1108" s="331">
        <v>45357.083935034723</v>
      </c>
      <c r="AC1108" s="259">
        <v>1</v>
      </c>
      <c r="AD1108" s="328">
        <f t="shared" si="61"/>
        <v>416000</v>
      </c>
      <c r="AE1108" t="s">
        <v>3871</v>
      </c>
      <c r="AF1108">
        <v>7</v>
      </c>
      <c r="AG1108" s="319" t="str">
        <f t="shared" si="62"/>
        <v>6</v>
      </c>
      <c r="AH1108" s="319" t="str">
        <f t="shared" si="63"/>
        <v>URR</v>
      </c>
    </row>
    <row r="1109" spans="1:34" hidden="1" x14ac:dyDescent="0.25">
      <c r="A1109" t="s">
        <v>3811</v>
      </c>
      <c r="B1109" t="s">
        <v>3811</v>
      </c>
      <c r="C1109" t="s">
        <v>4669</v>
      </c>
      <c r="D1109" t="s">
        <v>5028</v>
      </c>
      <c r="E1109" t="s">
        <v>4156</v>
      </c>
      <c r="F1109" t="s">
        <v>4157</v>
      </c>
      <c r="G1109">
        <v>11401164</v>
      </c>
      <c r="H1109">
        <v>202402</v>
      </c>
      <c r="I1109" s="331">
        <v>45345</v>
      </c>
      <c r="J1109">
        <v>137728</v>
      </c>
      <c r="K1109" t="s">
        <v>5049</v>
      </c>
      <c r="L1109" t="s">
        <v>4057</v>
      </c>
      <c r="M1109" t="s">
        <v>4541</v>
      </c>
      <c r="O1109" t="s">
        <v>4772</v>
      </c>
      <c r="P1109" t="s">
        <v>4773</v>
      </c>
      <c r="Q1109" t="s">
        <v>4005</v>
      </c>
      <c r="R1109">
        <v>3319578</v>
      </c>
      <c r="S1109" t="s">
        <v>180</v>
      </c>
      <c r="U1109" t="s">
        <v>8499</v>
      </c>
      <c r="V1109" s="328" t="s">
        <v>3988</v>
      </c>
      <c r="W1109" s="328">
        <v>20329</v>
      </c>
      <c r="X1109" s="328">
        <v>5.17</v>
      </c>
      <c r="Y1109" s="328">
        <v>53.34</v>
      </c>
      <c r="Z1109" s="328">
        <v>20329</v>
      </c>
      <c r="AA1109">
        <v>0</v>
      </c>
      <c r="AB1109" s="331">
        <v>45357.083935034723</v>
      </c>
      <c r="AC1109" s="259">
        <v>1</v>
      </c>
      <c r="AD1109" s="328">
        <f t="shared" si="61"/>
        <v>20329</v>
      </c>
      <c r="AE1109" t="s">
        <v>3871</v>
      </c>
      <c r="AF1109">
        <v>7</v>
      </c>
      <c r="AG1109" s="319" t="str">
        <f t="shared" si="62"/>
        <v>6</v>
      </c>
      <c r="AH1109" s="319" t="str">
        <f t="shared" si="63"/>
        <v>URR</v>
      </c>
    </row>
    <row r="1110" spans="1:34" hidden="1" x14ac:dyDescent="0.25">
      <c r="A1110" t="s">
        <v>3811</v>
      </c>
      <c r="B1110" t="s">
        <v>3811</v>
      </c>
      <c r="C1110" t="s">
        <v>4669</v>
      </c>
      <c r="D1110" t="s">
        <v>5028</v>
      </c>
      <c r="E1110" t="s">
        <v>4156</v>
      </c>
      <c r="F1110" t="s">
        <v>4157</v>
      </c>
      <c r="G1110">
        <v>11401166</v>
      </c>
      <c r="H1110">
        <v>202402</v>
      </c>
      <c r="I1110" s="331">
        <v>45345</v>
      </c>
      <c r="J1110">
        <v>137728</v>
      </c>
      <c r="K1110" t="s">
        <v>5049</v>
      </c>
      <c r="L1110" t="s">
        <v>4057</v>
      </c>
      <c r="M1110" t="s">
        <v>4541</v>
      </c>
      <c r="O1110" t="s">
        <v>4777</v>
      </c>
      <c r="P1110" t="s">
        <v>4778</v>
      </c>
      <c r="Q1110" t="s">
        <v>4005</v>
      </c>
      <c r="R1110">
        <v>3319578</v>
      </c>
      <c r="S1110" t="s">
        <v>180</v>
      </c>
      <c r="U1110" t="s">
        <v>8500</v>
      </c>
      <c r="V1110" s="328" t="s">
        <v>3988</v>
      </c>
      <c r="W1110" s="328">
        <v>110000</v>
      </c>
      <c r="X1110" s="328">
        <v>27.99</v>
      </c>
      <c r="Y1110" s="328">
        <v>288.60000000000002</v>
      </c>
      <c r="Z1110" s="328">
        <v>110000</v>
      </c>
      <c r="AA1110">
        <v>0</v>
      </c>
      <c r="AB1110" s="331">
        <v>45357.089326423615</v>
      </c>
      <c r="AC1110" s="259">
        <v>1</v>
      </c>
      <c r="AD1110" s="328">
        <f t="shared" si="61"/>
        <v>110000</v>
      </c>
      <c r="AE1110" t="s">
        <v>3871</v>
      </c>
      <c r="AF1110">
        <v>7</v>
      </c>
      <c r="AG1110" s="319" t="str">
        <f t="shared" si="62"/>
        <v>6</v>
      </c>
      <c r="AH1110" s="319" t="str">
        <f t="shared" si="63"/>
        <v>URR</v>
      </c>
    </row>
    <row r="1111" spans="1:34" hidden="1" x14ac:dyDescent="0.25">
      <c r="A1111" t="s">
        <v>3811</v>
      </c>
      <c r="B1111" t="s">
        <v>3811</v>
      </c>
      <c r="C1111" t="s">
        <v>4669</v>
      </c>
      <c r="D1111" t="s">
        <v>5028</v>
      </c>
      <c r="E1111" t="s">
        <v>4156</v>
      </c>
      <c r="F1111" t="s">
        <v>4157</v>
      </c>
      <c r="G1111">
        <v>11401166</v>
      </c>
      <c r="H1111">
        <v>202402</v>
      </c>
      <c r="I1111" s="331">
        <v>45345</v>
      </c>
      <c r="J1111">
        <v>137728</v>
      </c>
      <c r="K1111" t="s">
        <v>5049</v>
      </c>
      <c r="L1111" t="s">
        <v>4057</v>
      </c>
      <c r="M1111" t="s">
        <v>4541</v>
      </c>
      <c r="O1111" t="s">
        <v>4777</v>
      </c>
      <c r="P1111" t="s">
        <v>4778</v>
      </c>
      <c r="Q1111" t="s">
        <v>4005</v>
      </c>
      <c r="R1111">
        <v>3319578</v>
      </c>
      <c r="S1111" t="s">
        <v>180</v>
      </c>
      <c r="U1111" t="s">
        <v>8500</v>
      </c>
      <c r="V1111" s="328" t="s">
        <v>3988</v>
      </c>
      <c r="W1111" s="328">
        <v>40300</v>
      </c>
      <c r="X1111" s="328">
        <v>10.25</v>
      </c>
      <c r="Y1111" s="328">
        <v>105.73</v>
      </c>
      <c r="Z1111" s="328">
        <v>40300</v>
      </c>
      <c r="AA1111">
        <v>0</v>
      </c>
      <c r="AB1111" s="331">
        <v>45357.089326423615</v>
      </c>
      <c r="AC1111" s="259">
        <v>1</v>
      </c>
      <c r="AD1111" s="328">
        <f t="shared" si="61"/>
        <v>40300</v>
      </c>
      <c r="AE1111" t="s">
        <v>3871</v>
      </c>
      <c r="AF1111">
        <v>7</v>
      </c>
      <c r="AG1111" s="319" t="str">
        <f t="shared" si="62"/>
        <v>6</v>
      </c>
      <c r="AH1111" s="319" t="str">
        <f t="shared" si="63"/>
        <v>URR</v>
      </c>
    </row>
    <row r="1112" spans="1:34" hidden="1" x14ac:dyDescent="0.25">
      <c r="A1112" t="s">
        <v>3811</v>
      </c>
      <c r="B1112" t="s">
        <v>3811</v>
      </c>
      <c r="C1112" t="s">
        <v>4669</v>
      </c>
      <c r="D1112" t="s">
        <v>5028</v>
      </c>
      <c r="E1112" t="s">
        <v>4156</v>
      </c>
      <c r="F1112" t="s">
        <v>4157</v>
      </c>
      <c r="G1112">
        <v>11401166</v>
      </c>
      <c r="H1112">
        <v>202402</v>
      </c>
      <c r="I1112" s="331">
        <v>45345</v>
      </c>
      <c r="J1112">
        <v>137728</v>
      </c>
      <c r="K1112" t="s">
        <v>5049</v>
      </c>
      <c r="L1112" t="s">
        <v>4057</v>
      </c>
      <c r="M1112" t="s">
        <v>4541</v>
      </c>
      <c r="O1112" t="s">
        <v>4772</v>
      </c>
      <c r="P1112" t="s">
        <v>4773</v>
      </c>
      <c r="Q1112" t="s">
        <v>4005</v>
      </c>
      <c r="R1112">
        <v>3319578</v>
      </c>
      <c r="S1112" t="s">
        <v>180</v>
      </c>
      <c r="U1112" t="s">
        <v>8501</v>
      </c>
      <c r="V1112" s="328" t="s">
        <v>3988</v>
      </c>
      <c r="W1112" s="328">
        <v>41300</v>
      </c>
      <c r="X1112" s="328">
        <v>10.51</v>
      </c>
      <c r="Y1112" s="328">
        <v>108.36</v>
      </c>
      <c r="Z1112" s="328">
        <v>41300</v>
      </c>
      <c r="AA1112">
        <v>0</v>
      </c>
      <c r="AB1112" s="331">
        <v>45357.089326423615</v>
      </c>
      <c r="AC1112" s="259">
        <v>1</v>
      </c>
      <c r="AD1112" s="328">
        <f t="shared" si="61"/>
        <v>41300</v>
      </c>
      <c r="AE1112" t="s">
        <v>3871</v>
      </c>
      <c r="AF1112">
        <v>7</v>
      </c>
      <c r="AG1112" s="319" t="str">
        <f t="shared" si="62"/>
        <v>6</v>
      </c>
      <c r="AH1112" s="319" t="str">
        <f t="shared" si="63"/>
        <v>URR</v>
      </c>
    </row>
    <row r="1113" spans="1:34" hidden="1" x14ac:dyDescent="0.25">
      <c r="A1113" t="s">
        <v>3811</v>
      </c>
      <c r="B1113" t="s">
        <v>4228</v>
      </c>
      <c r="C1113" t="s">
        <v>4206</v>
      </c>
      <c r="D1113" t="s">
        <v>4207</v>
      </c>
      <c r="E1113" t="s">
        <v>4208</v>
      </c>
      <c r="F1113" t="s">
        <v>4209</v>
      </c>
      <c r="G1113">
        <v>1400658</v>
      </c>
      <c r="H1113">
        <v>202402</v>
      </c>
      <c r="I1113" s="331">
        <v>45351</v>
      </c>
      <c r="J1113">
        <v>138684</v>
      </c>
      <c r="K1113" t="s">
        <v>5049</v>
      </c>
      <c r="L1113" t="s">
        <v>4053</v>
      </c>
      <c r="M1113" t="s">
        <v>4519</v>
      </c>
      <c r="O1113" t="s">
        <v>4520</v>
      </c>
      <c r="P1113" t="s">
        <v>4521</v>
      </c>
      <c r="Q1113" t="s">
        <v>4007</v>
      </c>
      <c r="R1113" t="s">
        <v>5344</v>
      </c>
      <c r="S1113" t="s">
        <v>8483</v>
      </c>
      <c r="U1113" t="s">
        <v>8483</v>
      </c>
      <c r="V1113" s="328" t="s">
        <v>3988</v>
      </c>
      <c r="W1113" s="328">
        <v>13601289.689999999</v>
      </c>
      <c r="X1113" s="328">
        <v>3457.72</v>
      </c>
      <c r="Y1113" s="328">
        <v>36056.75</v>
      </c>
      <c r="Z1113" s="328">
        <v>13601289.689999999</v>
      </c>
      <c r="AA1113">
        <v>0</v>
      </c>
      <c r="AB1113" s="331">
        <v>45359.964426817132</v>
      </c>
      <c r="AC1113" s="259">
        <v>0.3</v>
      </c>
      <c r="AD1113" s="328">
        <f t="shared" ref="AD1113:AD1115" si="64">W1113*AC1113</f>
        <v>4080386.9069999997</v>
      </c>
      <c r="AE1113" t="s">
        <v>3830</v>
      </c>
      <c r="AF1113">
        <v>7</v>
      </c>
      <c r="AG1113" s="319" t="str">
        <f t="shared" si="62"/>
        <v>2</v>
      </c>
      <c r="AH1113" s="319" t="str">
        <f t="shared" si="63"/>
        <v>CO</v>
      </c>
    </row>
    <row r="1114" spans="1:34" hidden="1" x14ac:dyDescent="0.25">
      <c r="A1114" t="s">
        <v>3811</v>
      </c>
      <c r="B1114" t="s">
        <v>4228</v>
      </c>
      <c r="C1114" t="s">
        <v>4206</v>
      </c>
      <c r="D1114" t="s">
        <v>4207</v>
      </c>
      <c r="E1114" t="s">
        <v>4208</v>
      </c>
      <c r="F1114" t="s">
        <v>4209</v>
      </c>
      <c r="G1114">
        <v>1400658</v>
      </c>
      <c r="H1114">
        <v>202402</v>
      </c>
      <c r="I1114" s="331">
        <v>45351</v>
      </c>
      <c r="J1114">
        <v>138684</v>
      </c>
      <c r="K1114" t="s">
        <v>5049</v>
      </c>
      <c r="L1114">
        <v>140127</v>
      </c>
      <c r="M1114" t="s">
        <v>4351</v>
      </c>
      <c r="O1114" t="s">
        <v>4352</v>
      </c>
      <c r="P1114" t="s">
        <v>4353</v>
      </c>
      <c r="Q1114" t="s">
        <v>4007</v>
      </c>
      <c r="R1114" t="s">
        <v>8502</v>
      </c>
      <c r="S1114" t="s">
        <v>8483</v>
      </c>
      <c r="U1114" t="s">
        <v>8483</v>
      </c>
      <c r="V1114" s="328" t="s">
        <v>3988</v>
      </c>
      <c r="W1114" s="328">
        <v>3837048.35</v>
      </c>
      <c r="X1114" s="328">
        <v>975.45</v>
      </c>
      <c r="Y1114" s="328">
        <v>10171.94</v>
      </c>
      <c r="Z1114" s="328">
        <v>3837048.35</v>
      </c>
      <c r="AA1114">
        <v>0</v>
      </c>
      <c r="AB1114" s="331">
        <v>45359.964426817132</v>
      </c>
      <c r="AC1114" s="259">
        <v>1</v>
      </c>
      <c r="AD1114" s="328">
        <f t="shared" si="64"/>
        <v>3837048.35</v>
      </c>
      <c r="AE1114" s="481" t="s">
        <v>3845</v>
      </c>
      <c r="AF1114">
        <v>7</v>
      </c>
      <c r="AG1114" s="319" t="str">
        <f t="shared" si="62"/>
        <v>2</v>
      </c>
      <c r="AH1114" s="319" t="str">
        <f t="shared" si="63"/>
        <v>CO</v>
      </c>
    </row>
    <row r="1115" spans="1:34" hidden="1" x14ac:dyDescent="0.25">
      <c r="A1115" t="s">
        <v>3811</v>
      </c>
      <c r="B1115" t="s">
        <v>4228</v>
      </c>
      <c r="C1115" t="s">
        <v>4206</v>
      </c>
      <c r="D1115" t="s">
        <v>4207</v>
      </c>
      <c r="E1115" t="s">
        <v>4208</v>
      </c>
      <c r="F1115" t="s">
        <v>4209</v>
      </c>
      <c r="G1115">
        <v>1400658</v>
      </c>
      <c r="H1115">
        <v>202402</v>
      </c>
      <c r="I1115" s="331">
        <v>45351</v>
      </c>
      <c r="J1115">
        <v>138684</v>
      </c>
      <c r="K1115" t="s">
        <v>5049</v>
      </c>
      <c r="L1115" t="s">
        <v>4528</v>
      </c>
      <c r="M1115" t="s">
        <v>4529</v>
      </c>
      <c r="O1115" t="s">
        <v>4530</v>
      </c>
      <c r="P1115" t="s">
        <v>4531</v>
      </c>
      <c r="Q1115" t="s">
        <v>4007</v>
      </c>
      <c r="R1115" t="s">
        <v>8270</v>
      </c>
      <c r="S1115" t="s">
        <v>8483</v>
      </c>
      <c r="U1115" t="s">
        <v>8483</v>
      </c>
      <c r="V1115" s="328" t="s">
        <v>3988</v>
      </c>
      <c r="W1115" s="328">
        <v>8092829.6900000004</v>
      </c>
      <c r="X1115" s="328">
        <v>2057.36</v>
      </c>
      <c r="Y1115" s="328">
        <v>21453.93</v>
      </c>
      <c r="Z1115" s="328">
        <v>8092829.6900000004</v>
      </c>
      <c r="AA1115">
        <v>0</v>
      </c>
      <c r="AB1115" s="331">
        <v>45359.964426817132</v>
      </c>
      <c r="AC1115" s="259">
        <v>1</v>
      </c>
      <c r="AD1115" s="328">
        <f t="shared" si="64"/>
        <v>8092829.6900000004</v>
      </c>
      <c r="AE1115" t="s">
        <v>3836</v>
      </c>
      <c r="AF1115">
        <v>7</v>
      </c>
      <c r="AG1115" s="319" t="str">
        <f t="shared" si="62"/>
        <v>2</v>
      </c>
      <c r="AH1115" s="319" t="str">
        <f t="shared" si="63"/>
        <v>CO</v>
      </c>
    </row>
    <row r="1116" spans="1:34" hidden="1" x14ac:dyDescent="0.25">
      <c r="A1116" t="s">
        <v>3811</v>
      </c>
      <c r="B1116" t="s">
        <v>4145</v>
      </c>
      <c r="C1116" t="s">
        <v>4146</v>
      </c>
      <c r="D1116" t="s">
        <v>4154</v>
      </c>
      <c r="E1116" t="s">
        <v>4148</v>
      </c>
      <c r="F1116" t="s">
        <v>4149</v>
      </c>
      <c r="G1116">
        <v>2400287</v>
      </c>
      <c r="H1116">
        <v>202402</v>
      </c>
      <c r="I1116" s="331">
        <v>45349</v>
      </c>
      <c r="J1116">
        <v>10848</v>
      </c>
      <c r="K1116" t="s">
        <v>5049</v>
      </c>
      <c r="M1116" t="s">
        <v>180</v>
      </c>
      <c r="O1116" t="s">
        <v>4586</v>
      </c>
      <c r="P1116" t="s">
        <v>4587</v>
      </c>
      <c r="Q1116" t="s">
        <v>4008</v>
      </c>
      <c r="R1116" t="s">
        <v>5203</v>
      </c>
      <c r="S1116" t="s">
        <v>180</v>
      </c>
      <c r="U1116" t="s">
        <v>8503</v>
      </c>
      <c r="V1116" s="328" t="s">
        <v>3988</v>
      </c>
      <c r="W1116" s="328">
        <v>2058600</v>
      </c>
      <c r="X1116" s="328">
        <v>523.79</v>
      </c>
      <c r="Y1116" s="328">
        <v>5401.11</v>
      </c>
      <c r="Z1116" s="328">
        <v>2058600</v>
      </c>
      <c r="AA1116">
        <v>314</v>
      </c>
      <c r="AB1116" s="331">
        <v>45352.901829895833</v>
      </c>
      <c r="AC1116" s="259">
        <v>1</v>
      </c>
      <c r="AD1116" s="328">
        <f t="shared" ref="AD1116:AD1157" si="65">W1116*AC1116</f>
        <v>2058600</v>
      </c>
      <c r="AE1116" t="s">
        <v>3864</v>
      </c>
      <c r="AF1116">
        <v>7</v>
      </c>
      <c r="AG1116" s="319" t="str">
        <f t="shared" si="62"/>
        <v>3</v>
      </c>
      <c r="AH1116" s="319" t="str">
        <f t="shared" si="63"/>
        <v>NE</v>
      </c>
    </row>
    <row r="1117" spans="1:34" hidden="1" x14ac:dyDescent="0.25">
      <c r="A1117" t="s">
        <v>3811</v>
      </c>
      <c r="B1117" t="s">
        <v>4145</v>
      </c>
      <c r="C1117" t="s">
        <v>4146</v>
      </c>
      <c r="D1117" t="s">
        <v>4154</v>
      </c>
      <c r="E1117" t="s">
        <v>4148</v>
      </c>
      <c r="F1117" t="s">
        <v>4149</v>
      </c>
      <c r="G1117">
        <v>2400288</v>
      </c>
      <c r="H1117">
        <v>202402</v>
      </c>
      <c r="I1117" s="331">
        <v>45349</v>
      </c>
      <c r="J1117">
        <v>10848</v>
      </c>
      <c r="K1117" t="s">
        <v>5049</v>
      </c>
      <c r="M1117" t="s">
        <v>180</v>
      </c>
      <c r="O1117" t="s">
        <v>4586</v>
      </c>
      <c r="P1117" t="s">
        <v>4587</v>
      </c>
      <c r="Q1117" t="s">
        <v>4008</v>
      </c>
      <c r="R1117" t="s">
        <v>5203</v>
      </c>
      <c r="S1117" t="s">
        <v>180</v>
      </c>
      <c r="U1117" t="s">
        <v>8504</v>
      </c>
      <c r="V1117" s="328" t="s">
        <v>3988</v>
      </c>
      <c r="W1117" s="328">
        <v>3533300</v>
      </c>
      <c r="X1117" s="328">
        <v>899.01</v>
      </c>
      <c r="Y1117" s="328">
        <v>9270.25</v>
      </c>
      <c r="Z1117" s="328">
        <v>3533300</v>
      </c>
      <c r="AA1117">
        <v>314</v>
      </c>
      <c r="AB1117" s="331">
        <v>45352.903013738425</v>
      </c>
      <c r="AC1117" s="259">
        <v>1</v>
      </c>
      <c r="AD1117" s="328">
        <f t="shared" si="65"/>
        <v>3533300</v>
      </c>
      <c r="AE1117" t="s">
        <v>3864</v>
      </c>
      <c r="AF1117">
        <v>7</v>
      </c>
      <c r="AG1117" s="319" t="str">
        <f t="shared" si="62"/>
        <v>3</v>
      </c>
      <c r="AH1117" s="319" t="str">
        <f t="shared" si="63"/>
        <v>NE</v>
      </c>
    </row>
    <row r="1118" spans="1:34" hidden="1" x14ac:dyDescent="0.25">
      <c r="A1118" t="s">
        <v>3811</v>
      </c>
      <c r="B1118" t="s">
        <v>4266</v>
      </c>
      <c r="C1118" t="s">
        <v>4161</v>
      </c>
      <c r="D1118" t="s">
        <v>5396</v>
      </c>
      <c r="E1118" t="s">
        <v>4059</v>
      </c>
      <c r="F1118" t="s">
        <v>5536</v>
      </c>
      <c r="G1118">
        <v>4400099</v>
      </c>
      <c r="H1118">
        <v>202402</v>
      </c>
      <c r="I1118" s="331">
        <v>45338</v>
      </c>
      <c r="J1118" t="s">
        <v>4558</v>
      </c>
      <c r="K1118" t="s">
        <v>5049</v>
      </c>
      <c r="M1118" t="s">
        <v>180</v>
      </c>
      <c r="O1118" t="s">
        <v>7009</v>
      </c>
      <c r="P1118" t="s">
        <v>7010</v>
      </c>
      <c r="Q1118" t="s">
        <v>4008</v>
      </c>
      <c r="R1118" t="s">
        <v>5208</v>
      </c>
      <c r="S1118" t="s">
        <v>180</v>
      </c>
      <c r="U1118" t="s">
        <v>8505</v>
      </c>
      <c r="V1118" s="328" t="s">
        <v>3988</v>
      </c>
      <c r="W1118" s="328">
        <v>1800000</v>
      </c>
      <c r="X1118" s="328">
        <v>454.28</v>
      </c>
      <c r="Y1118" s="328">
        <v>4685.3999999999996</v>
      </c>
      <c r="Z1118" s="328">
        <v>1800000</v>
      </c>
      <c r="AA1118">
        <v>0</v>
      </c>
      <c r="AB1118" s="331">
        <v>45342.953827118057</v>
      </c>
      <c r="AC1118" s="259">
        <v>1</v>
      </c>
      <c r="AD1118" s="328">
        <f t="shared" si="65"/>
        <v>1800000</v>
      </c>
      <c r="AE1118" t="s">
        <v>3871</v>
      </c>
      <c r="AF1118">
        <v>7</v>
      </c>
      <c r="AG1118" s="319" t="str">
        <f t="shared" si="62"/>
        <v>3</v>
      </c>
      <c r="AH1118" s="319" t="str">
        <f t="shared" si="63"/>
        <v>NE</v>
      </c>
    </row>
    <row r="1119" spans="1:34" hidden="1" x14ac:dyDescent="0.25">
      <c r="A1119" t="s">
        <v>3811</v>
      </c>
      <c r="B1119" t="s">
        <v>4266</v>
      </c>
      <c r="C1119" t="s">
        <v>4161</v>
      </c>
      <c r="D1119" t="s">
        <v>4181</v>
      </c>
      <c r="E1119" t="s">
        <v>4059</v>
      </c>
      <c r="F1119" t="s">
        <v>5536</v>
      </c>
      <c r="G1119">
        <v>4400108</v>
      </c>
      <c r="H1119">
        <v>202402</v>
      </c>
      <c r="I1119" s="331">
        <v>45345</v>
      </c>
      <c r="J1119" t="s">
        <v>4558</v>
      </c>
      <c r="K1119" t="s">
        <v>5049</v>
      </c>
      <c r="M1119" t="s">
        <v>180</v>
      </c>
      <c r="O1119" t="s">
        <v>8506</v>
      </c>
      <c r="P1119" t="s">
        <v>8507</v>
      </c>
      <c r="Q1119" t="s">
        <v>4008</v>
      </c>
      <c r="R1119" t="s">
        <v>6707</v>
      </c>
      <c r="S1119" t="s">
        <v>180</v>
      </c>
      <c r="U1119" t="s">
        <v>8508</v>
      </c>
      <c r="V1119" s="328" t="s">
        <v>3988</v>
      </c>
      <c r="W1119" s="328">
        <v>11310000</v>
      </c>
      <c r="X1119" s="328">
        <v>2877.72</v>
      </c>
      <c r="Y1119" s="328">
        <v>29673.82</v>
      </c>
      <c r="Z1119" s="328">
        <v>11310000</v>
      </c>
      <c r="AA1119">
        <v>0</v>
      </c>
      <c r="AB1119" s="331">
        <v>45355.909875613426</v>
      </c>
      <c r="AC1119" s="259">
        <v>1</v>
      </c>
      <c r="AD1119" s="328">
        <f t="shared" si="65"/>
        <v>11310000</v>
      </c>
      <c r="AE1119" t="s">
        <v>3868</v>
      </c>
      <c r="AF1119">
        <v>7</v>
      </c>
      <c r="AG1119" s="319" t="str">
        <f t="shared" si="62"/>
        <v>3</v>
      </c>
      <c r="AH1119" s="319" t="str">
        <f t="shared" si="63"/>
        <v>NE</v>
      </c>
    </row>
    <row r="1120" spans="1:34" hidden="1" x14ac:dyDescent="0.25">
      <c r="A1120" t="s">
        <v>3811</v>
      </c>
      <c r="B1120" t="s">
        <v>4145</v>
      </c>
      <c r="C1120" t="s">
        <v>4161</v>
      </c>
      <c r="D1120" t="s">
        <v>4192</v>
      </c>
      <c r="E1120" t="s">
        <v>4148</v>
      </c>
      <c r="F1120" t="s">
        <v>4149</v>
      </c>
      <c r="G1120">
        <v>2400260</v>
      </c>
      <c r="H1120">
        <v>202402</v>
      </c>
      <c r="I1120" s="331">
        <v>45345</v>
      </c>
      <c r="J1120">
        <v>10848</v>
      </c>
      <c r="K1120" t="s">
        <v>5049</v>
      </c>
      <c r="M1120" t="s">
        <v>180</v>
      </c>
      <c r="O1120" t="s">
        <v>4586</v>
      </c>
      <c r="P1120" t="s">
        <v>4587</v>
      </c>
      <c r="Q1120" t="s">
        <v>4008</v>
      </c>
      <c r="R1120" t="s">
        <v>6707</v>
      </c>
      <c r="S1120" t="s">
        <v>180</v>
      </c>
      <c r="U1120" t="s">
        <v>8509</v>
      </c>
      <c r="V1120" s="328" t="s">
        <v>3988</v>
      </c>
      <c r="W1120" s="328">
        <v>160000</v>
      </c>
      <c r="X1120" s="328">
        <v>40.71</v>
      </c>
      <c r="Y1120" s="328">
        <v>419.79</v>
      </c>
      <c r="Z1120" s="328">
        <v>160000</v>
      </c>
      <c r="AA1120">
        <v>0</v>
      </c>
      <c r="AB1120" s="331">
        <v>45350.880830324073</v>
      </c>
      <c r="AC1120" s="259">
        <v>1</v>
      </c>
      <c r="AD1120" s="328">
        <f t="shared" si="65"/>
        <v>160000</v>
      </c>
      <c r="AE1120" t="s">
        <v>3868</v>
      </c>
      <c r="AF1120">
        <v>7</v>
      </c>
      <c r="AG1120" s="319" t="str">
        <f t="shared" si="62"/>
        <v>3</v>
      </c>
      <c r="AH1120" s="319" t="str">
        <f t="shared" si="63"/>
        <v>NE</v>
      </c>
    </row>
    <row r="1121" spans="1:34" hidden="1" x14ac:dyDescent="0.25">
      <c r="A1121" t="s">
        <v>3811</v>
      </c>
      <c r="B1121" t="s">
        <v>4266</v>
      </c>
      <c r="C1121" t="s">
        <v>4161</v>
      </c>
      <c r="D1121" t="s">
        <v>4192</v>
      </c>
      <c r="E1121" t="s">
        <v>4556</v>
      </c>
      <c r="F1121" t="s">
        <v>4557</v>
      </c>
      <c r="G1121">
        <v>16400025</v>
      </c>
      <c r="H1121">
        <v>202402</v>
      </c>
      <c r="I1121" s="331">
        <v>45331</v>
      </c>
      <c r="J1121">
        <v>130437</v>
      </c>
      <c r="K1121" t="s">
        <v>5049</v>
      </c>
      <c r="M1121" t="s">
        <v>180</v>
      </c>
      <c r="O1121" t="s">
        <v>8510</v>
      </c>
      <c r="P1121" t="s">
        <v>8511</v>
      </c>
      <c r="Q1121" t="s">
        <v>4008</v>
      </c>
      <c r="R1121" t="s">
        <v>6707</v>
      </c>
      <c r="S1121" t="s">
        <v>180</v>
      </c>
      <c r="U1121" t="s">
        <v>8512</v>
      </c>
      <c r="V1121" s="328" t="s">
        <v>3988</v>
      </c>
      <c r="W1121" s="328">
        <v>286000</v>
      </c>
      <c r="X1121" s="328">
        <v>72.180000000000007</v>
      </c>
      <c r="Y1121" s="328">
        <v>744.46</v>
      </c>
      <c r="Z1121" s="328">
        <v>286000</v>
      </c>
      <c r="AA1121">
        <v>0</v>
      </c>
      <c r="AB1121" s="331">
        <v>45350.93001635417</v>
      </c>
      <c r="AC1121" s="259">
        <v>1</v>
      </c>
      <c r="AD1121" s="328">
        <f t="shared" si="65"/>
        <v>286000</v>
      </c>
      <c r="AE1121" t="s">
        <v>3868</v>
      </c>
      <c r="AF1121">
        <v>7</v>
      </c>
      <c r="AG1121" s="319" t="str">
        <f t="shared" si="62"/>
        <v>3</v>
      </c>
      <c r="AH1121" s="319" t="str">
        <f t="shared" si="63"/>
        <v>NE</v>
      </c>
    </row>
    <row r="1122" spans="1:34" hidden="1" x14ac:dyDescent="0.25">
      <c r="A1122" t="s">
        <v>3811</v>
      </c>
      <c r="B1122" t="s">
        <v>3811</v>
      </c>
      <c r="C1122" t="s">
        <v>4161</v>
      </c>
      <c r="D1122" t="s">
        <v>4192</v>
      </c>
      <c r="E1122" t="s">
        <v>4556</v>
      </c>
      <c r="F1122" t="s">
        <v>4557</v>
      </c>
      <c r="G1122">
        <v>16400041</v>
      </c>
      <c r="H1122">
        <v>202402</v>
      </c>
      <c r="I1122" s="331">
        <v>45345</v>
      </c>
      <c r="J1122">
        <v>130437</v>
      </c>
      <c r="K1122" t="s">
        <v>5049</v>
      </c>
      <c r="M1122" t="s">
        <v>180</v>
      </c>
      <c r="O1122" t="s">
        <v>8513</v>
      </c>
      <c r="P1122" t="s">
        <v>8514</v>
      </c>
      <c r="Q1122" t="s">
        <v>4008</v>
      </c>
      <c r="R1122" t="s">
        <v>6707</v>
      </c>
      <c r="S1122" t="s">
        <v>180</v>
      </c>
      <c r="U1122" t="s">
        <v>8515</v>
      </c>
      <c r="V1122" s="328" t="s">
        <v>3988</v>
      </c>
      <c r="W1122" s="328">
        <v>116800</v>
      </c>
      <c r="X1122" s="328">
        <v>29.72</v>
      </c>
      <c r="Y1122" s="328">
        <v>306.45</v>
      </c>
      <c r="Z1122" s="328">
        <v>116800</v>
      </c>
      <c r="AA1122">
        <v>0</v>
      </c>
      <c r="AB1122" s="331">
        <v>45351.930801967595</v>
      </c>
      <c r="AC1122" s="259">
        <v>1</v>
      </c>
      <c r="AD1122" s="328">
        <f t="shared" si="65"/>
        <v>116800</v>
      </c>
      <c r="AE1122" t="s">
        <v>3868</v>
      </c>
      <c r="AF1122">
        <v>7</v>
      </c>
      <c r="AG1122" s="319" t="str">
        <f t="shared" si="62"/>
        <v>3</v>
      </c>
      <c r="AH1122" s="319" t="str">
        <f t="shared" si="63"/>
        <v>NE</v>
      </c>
    </row>
    <row r="1123" spans="1:34" hidden="1" x14ac:dyDescent="0.25">
      <c r="A1123" t="s">
        <v>3811</v>
      </c>
      <c r="B1123" t="s">
        <v>4145</v>
      </c>
      <c r="C1123" t="s">
        <v>4161</v>
      </c>
      <c r="D1123" t="s">
        <v>4193</v>
      </c>
      <c r="E1123" t="s">
        <v>4148</v>
      </c>
      <c r="F1123" t="s">
        <v>4149</v>
      </c>
      <c r="G1123">
        <v>2400205</v>
      </c>
      <c r="H1123">
        <v>202402</v>
      </c>
      <c r="I1123" s="331">
        <v>45329</v>
      </c>
      <c r="J1123">
        <v>10848</v>
      </c>
      <c r="K1123" t="s">
        <v>5049</v>
      </c>
      <c r="M1123" t="s">
        <v>180</v>
      </c>
      <c r="O1123" t="s">
        <v>5087</v>
      </c>
      <c r="P1123" t="s">
        <v>5088</v>
      </c>
      <c r="Q1123" t="s">
        <v>4008</v>
      </c>
      <c r="R1123" t="s">
        <v>7447</v>
      </c>
      <c r="S1123" t="s">
        <v>180</v>
      </c>
      <c r="U1123" t="s">
        <v>8516</v>
      </c>
      <c r="V1123" s="328" t="s">
        <v>3988</v>
      </c>
      <c r="W1123" s="328">
        <v>100000</v>
      </c>
      <c r="X1123" s="328">
        <v>25.54</v>
      </c>
      <c r="Y1123" s="328">
        <v>263.39999999999998</v>
      </c>
      <c r="Z1123" s="328">
        <v>100000</v>
      </c>
      <c r="AA1123">
        <v>0</v>
      </c>
      <c r="AB1123" s="331">
        <v>45338.602804629627</v>
      </c>
      <c r="AC1123" s="259">
        <v>1</v>
      </c>
      <c r="AD1123" s="328">
        <f t="shared" si="65"/>
        <v>100000</v>
      </c>
      <c r="AE1123" t="s">
        <v>3871</v>
      </c>
      <c r="AF1123">
        <v>7</v>
      </c>
      <c r="AG1123" s="319" t="str">
        <f t="shared" si="62"/>
        <v>3</v>
      </c>
      <c r="AH1123" s="319" t="str">
        <f t="shared" si="63"/>
        <v>NE</v>
      </c>
    </row>
    <row r="1124" spans="1:34" hidden="1" x14ac:dyDescent="0.25">
      <c r="A1124" t="s">
        <v>3811</v>
      </c>
      <c r="B1124" t="s">
        <v>4145</v>
      </c>
      <c r="C1124" t="s">
        <v>4161</v>
      </c>
      <c r="D1124" t="s">
        <v>4193</v>
      </c>
      <c r="E1124" t="s">
        <v>4148</v>
      </c>
      <c r="F1124" t="s">
        <v>4149</v>
      </c>
      <c r="G1124">
        <v>2400205</v>
      </c>
      <c r="H1124">
        <v>202402</v>
      </c>
      <c r="I1124" s="331">
        <v>45329</v>
      </c>
      <c r="J1124">
        <v>10848</v>
      </c>
      <c r="K1124" t="s">
        <v>5049</v>
      </c>
      <c r="M1124" t="s">
        <v>180</v>
      </c>
      <c r="O1124" t="s">
        <v>5091</v>
      </c>
      <c r="P1124" t="s">
        <v>5092</v>
      </c>
      <c r="Q1124" t="s">
        <v>4008</v>
      </c>
      <c r="R1124" t="s">
        <v>7447</v>
      </c>
      <c r="S1124" t="s">
        <v>180</v>
      </c>
      <c r="U1124" t="s">
        <v>8517</v>
      </c>
      <c r="V1124" s="328" t="s">
        <v>3988</v>
      </c>
      <c r="W1124" s="328">
        <v>1140</v>
      </c>
      <c r="X1124" s="328">
        <v>0.28999999999999998</v>
      </c>
      <c r="Y1124" s="328">
        <v>3</v>
      </c>
      <c r="Z1124" s="328">
        <v>1140</v>
      </c>
      <c r="AA1124">
        <v>0</v>
      </c>
      <c r="AB1124" s="331">
        <v>45338.602804826391</v>
      </c>
      <c r="AC1124" s="259">
        <v>1</v>
      </c>
      <c r="AD1124" s="328">
        <f t="shared" si="65"/>
        <v>1140</v>
      </c>
      <c r="AE1124" t="s">
        <v>3871</v>
      </c>
      <c r="AF1124">
        <v>7</v>
      </c>
      <c r="AG1124" s="319" t="str">
        <f t="shared" si="62"/>
        <v>3</v>
      </c>
      <c r="AH1124" s="319" t="str">
        <f t="shared" si="63"/>
        <v>NE</v>
      </c>
    </row>
    <row r="1125" spans="1:34" hidden="1" x14ac:dyDescent="0.25">
      <c r="A1125" t="s">
        <v>3811</v>
      </c>
      <c r="B1125" t="s">
        <v>4145</v>
      </c>
      <c r="C1125" t="s">
        <v>4161</v>
      </c>
      <c r="D1125" t="s">
        <v>4193</v>
      </c>
      <c r="E1125" t="s">
        <v>4148</v>
      </c>
      <c r="F1125" t="s">
        <v>4149</v>
      </c>
      <c r="G1125">
        <v>2400209</v>
      </c>
      <c r="H1125">
        <v>202402</v>
      </c>
      <c r="I1125" s="331">
        <v>45331</v>
      </c>
      <c r="J1125">
        <v>10848</v>
      </c>
      <c r="K1125" t="s">
        <v>5049</v>
      </c>
      <c r="M1125" t="s">
        <v>180</v>
      </c>
      <c r="O1125" t="s">
        <v>5087</v>
      </c>
      <c r="P1125" t="s">
        <v>5088</v>
      </c>
      <c r="Q1125" t="s">
        <v>4008</v>
      </c>
      <c r="R1125" t="s">
        <v>6707</v>
      </c>
      <c r="S1125" t="s">
        <v>180</v>
      </c>
      <c r="U1125" t="s">
        <v>8518</v>
      </c>
      <c r="V1125" s="328" t="s">
        <v>3988</v>
      </c>
      <c r="W1125" s="328">
        <v>7150000</v>
      </c>
      <c r="X1125" s="328">
        <v>1804.52</v>
      </c>
      <c r="Y1125" s="328">
        <v>18611.45</v>
      </c>
      <c r="Z1125" s="328">
        <v>7150000</v>
      </c>
      <c r="AA1125">
        <v>0</v>
      </c>
      <c r="AB1125" s="331">
        <v>45338.623655671297</v>
      </c>
      <c r="AC1125" s="259">
        <v>1</v>
      </c>
      <c r="AD1125" s="328">
        <f t="shared" si="65"/>
        <v>7150000</v>
      </c>
      <c r="AE1125" t="s">
        <v>3868</v>
      </c>
      <c r="AF1125">
        <v>7</v>
      </c>
      <c r="AG1125" s="319" t="str">
        <f t="shared" si="62"/>
        <v>3</v>
      </c>
      <c r="AH1125" s="319" t="str">
        <f t="shared" si="63"/>
        <v>NE</v>
      </c>
    </row>
    <row r="1126" spans="1:34" hidden="1" x14ac:dyDescent="0.25">
      <c r="A1126" t="s">
        <v>3811</v>
      </c>
      <c r="B1126" t="s">
        <v>4145</v>
      </c>
      <c r="C1126" t="s">
        <v>4161</v>
      </c>
      <c r="D1126" t="s">
        <v>4193</v>
      </c>
      <c r="E1126" t="s">
        <v>4148</v>
      </c>
      <c r="F1126" t="s">
        <v>4149</v>
      </c>
      <c r="G1126">
        <v>2400209</v>
      </c>
      <c r="H1126">
        <v>202402</v>
      </c>
      <c r="I1126" s="331">
        <v>45331</v>
      </c>
      <c r="J1126">
        <v>10848</v>
      </c>
      <c r="K1126" t="s">
        <v>5049</v>
      </c>
      <c r="M1126" t="s">
        <v>180</v>
      </c>
      <c r="O1126" t="s">
        <v>5091</v>
      </c>
      <c r="P1126" t="s">
        <v>5092</v>
      </c>
      <c r="Q1126" t="s">
        <v>4008</v>
      </c>
      <c r="R1126" t="s">
        <v>6707</v>
      </c>
      <c r="S1126" t="s">
        <v>180</v>
      </c>
      <c r="U1126" t="s">
        <v>8519</v>
      </c>
      <c r="V1126" s="328" t="s">
        <v>3988</v>
      </c>
      <c r="W1126" s="328">
        <v>81510</v>
      </c>
      <c r="X1126" s="328">
        <v>20.57</v>
      </c>
      <c r="Y1126" s="328">
        <v>212.17</v>
      </c>
      <c r="Z1126" s="328">
        <v>81510</v>
      </c>
      <c r="AA1126">
        <v>0</v>
      </c>
      <c r="AB1126" s="331">
        <v>45338.623655671297</v>
      </c>
      <c r="AC1126" s="259">
        <v>1</v>
      </c>
      <c r="AD1126" s="328">
        <f t="shared" si="65"/>
        <v>81510</v>
      </c>
      <c r="AE1126" t="s">
        <v>3868</v>
      </c>
      <c r="AF1126">
        <v>7</v>
      </c>
      <c r="AG1126" s="319" t="str">
        <f t="shared" si="62"/>
        <v>3</v>
      </c>
      <c r="AH1126" s="319" t="str">
        <f t="shared" si="63"/>
        <v>NE</v>
      </c>
    </row>
    <row r="1127" spans="1:34" hidden="1" x14ac:dyDescent="0.25">
      <c r="A1127" t="s">
        <v>3811</v>
      </c>
      <c r="B1127" t="s">
        <v>4145</v>
      </c>
      <c r="C1127" t="s">
        <v>4161</v>
      </c>
      <c r="D1127" t="s">
        <v>4193</v>
      </c>
      <c r="E1127" t="s">
        <v>4148</v>
      </c>
      <c r="F1127" t="s">
        <v>4149</v>
      </c>
      <c r="G1127">
        <v>2400226</v>
      </c>
      <c r="H1127">
        <v>202402</v>
      </c>
      <c r="I1127" s="331">
        <v>45341</v>
      </c>
      <c r="J1127">
        <v>10848</v>
      </c>
      <c r="K1127" t="s">
        <v>5049</v>
      </c>
      <c r="M1127" t="s">
        <v>180</v>
      </c>
      <c r="O1127" t="s">
        <v>5087</v>
      </c>
      <c r="P1127" t="s">
        <v>5088</v>
      </c>
      <c r="Q1127" t="s">
        <v>4008</v>
      </c>
      <c r="R1127" t="s">
        <v>6707</v>
      </c>
      <c r="S1127" t="s">
        <v>180</v>
      </c>
      <c r="U1127" t="s">
        <v>8520</v>
      </c>
      <c r="V1127" s="328" t="s">
        <v>3988</v>
      </c>
      <c r="W1127" s="328">
        <v>130000</v>
      </c>
      <c r="X1127" s="328">
        <v>33.19</v>
      </c>
      <c r="Y1127" s="328">
        <v>342.26</v>
      </c>
      <c r="Z1127" s="328">
        <v>130000</v>
      </c>
      <c r="AA1127">
        <v>0</v>
      </c>
      <c r="AB1127" s="331">
        <v>45343.685641400465</v>
      </c>
      <c r="AC1127" s="259">
        <v>1</v>
      </c>
      <c r="AD1127" s="328">
        <f t="shared" si="65"/>
        <v>130000</v>
      </c>
      <c r="AE1127" t="s">
        <v>3868</v>
      </c>
      <c r="AF1127">
        <v>7</v>
      </c>
      <c r="AG1127" s="319" t="str">
        <f t="shared" si="62"/>
        <v>3</v>
      </c>
      <c r="AH1127" s="319" t="str">
        <f t="shared" si="63"/>
        <v>NE</v>
      </c>
    </row>
    <row r="1128" spans="1:34" hidden="1" x14ac:dyDescent="0.25">
      <c r="A1128" t="s">
        <v>3811</v>
      </c>
      <c r="B1128" t="s">
        <v>4145</v>
      </c>
      <c r="C1128" t="s">
        <v>4161</v>
      </c>
      <c r="D1128" t="s">
        <v>4193</v>
      </c>
      <c r="E1128" t="s">
        <v>4148</v>
      </c>
      <c r="F1128" t="s">
        <v>4149</v>
      </c>
      <c r="G1128">
        <v>2400226</v>
      </c>
      <c r="H1128">
        <v>202402</v>
      </c>
      <c r="I1128" s="331">
        <v>45341</v>
      </c>
      <c r="J1128">
        <v>10848</v>
      </c>
      <c r="K1128" t="s">
        <v>5049</v>
      </c>
      <c r="M1128" t="s">
        <v>180</v>
      </c>
      <c r="O1128" t="s">
        <v>5091</v>
      </c>
      <c r="P1128" t="s">
        <v>5092</v>
      </c>
      <c r="Q1128" t="s">
        <v>4008</v>
      </c>
      <c r="R1128" t="s">
        <v>6707</v>
      </c>
      <c r="S1128" t="s">
        <v>180</v>
      </c>
      <c r="U1128" t="s">
        <v>8521</v>
      </c>
      <c r="V1128" s="328" t="s">
        <v>3988</v>
      </c>
      <c r="W1128" s="328">
        <v>1482</v>
      </c>
      <c r="X1128" s="328">
        <v>0.38</v>
      </c>
      <c r="Y1128" s="328">
        <v>3.9</v>
      </c>
      <c r="Z1128" s="328">
        <v>1482</v>
      </c>
      <c r="AA1128">
        <v>0</v>
      </c>
      <c r="AB1128" s="331">
        <v>45343.685641666663</v>
      </c>
      <c r="AC1128" s="259">
        <v>1</v>
      </c>
      <c r="AD1128" s="328">
        <f t="shared" si="65"/>
        <v>1482</v>
      </c>
      <c r="AE1128" t="s">
        <v>3868</v>
      </c>
      <c r="AF1128">
        <v>7</v>
      </c>
      <c r="AG1128" s="319" t="str">
        <f t="shared" si="62"/>
        <v>3</v>
      </c>
      <c r="AH1128" s="319" t="str">
        <f t="shared" si="63"/>
        <v>NE</v>
      </c>
    </row>
    <row r="1129" spans="1:34" hidden="1" x14ac:dyDescent="0.25">
      <c r="A1129" t="s">
        <v>3811</v>
      </c>
      <c r="B1129" t="s">
        <v>4145</v>
      </c>
      <c r="C1129" t="s">
        <v>4161</v>
      </c>
      <c r="D1129" t="s">
        <v>4193</v>
      </c>
      <c r="E1129" t="s">
        <v>4148</v>
      </c>
      <c r="F1129" t="s">
        <v>4149</v>
      </c>
      <c r="G1129">
        <v>2400299</v>
      </c>
      <c r="H1129">
        <v>202402</v>
      </c>
      <c r="I1129" s="331">
        <v>45349</v>
      </c>
      <c r="J1129">
        <v>10848</v>
      </c>
      <c r="K1129" t="s">
        <v>5049</v>
      </c>
      <c r="M1129" t="s">
        <v>180</v>
      </c>
      <c r="O1129" t="s">
        <v>5087</v>
      </c>
      <c r="P1129" t="s">
        <v>5088</v>
      </c>
      <c r="Q1129" t="s">
        <v>4008</v>
      </c>
      <c r="R1129" t="s">
        <v>6707</v>
      </c>
      <c r="S1129" t="s">
        <v>180</v>
      </c>
      <c r="U1129" t="s">
        <v>8522</v>
      </c>
      <c r="V1129" s="328" t="s">
        <v>3988</v>
      </c>
      <c r="W1129" s="328">
        <v>1110000</v>
      </c>
      <c r="X1129" s="328">
        <v>282.43</v>
      </c>
      <c r="Y1129" s="328">
        <v>2912.28</v>
      </c>
      <c r="Z1129" s="328">
        <v>1110000</v>
      </c>
      <c r="AA1129">
        <v>0</v>
      </c>
      <c r="AB1129" s="331">
        <v>45352.952984953707</v>
      </c>
      <c r="AC1129" s="259">
        <v>1</v>
      </c>
      <c r="AD1129" s="328">
        <f t="shared" si="65"/>
        <v>1110000</v>
      </c>
      <c r="AE1129" t="s">
        <v>3868</v>
      </c>
      <c r="AF1129">
        <v>7</v>
      </c>
      <c r="AG1129" s="319" t="str">
        <f t="shared" si="62"/>
        <v>3</v>
      </c>
      <c r="AH1129" s="319" t="str">
        <f t="shared" si="63"/>
        <v>NE</v>
      </c>
    </row>
    <row r="1130" spans="1:34" hidden="1" x14ac:dyDescent="0.25">
      <c r="A1130" t="s">
        <v>3811</v>
      </c>
      <c r="B1130" t="s">
        <v>4145</v>
      </c>
      <c r="C1130" t="s">
        <v>4161</v>
      </c>
      <c r="D1130" t="s">
        <v>4193</v>
      </c>
      <c r="E1130" t="s">
        <v>4148</v>
      </c>
      <c r="F1130" t="s">
        <v>4149</v>
      </c>
      <c r="G1130">
        <v>2400299</v>
      </c>
      <c r="H1130">
        <v>202402</v>
      </c>
      <c r="I1130" s="331">
        <v>45349</v>
      </c>
      <c r="J1130">
        <v>10848</v>
      </c>
      <c r="K1130" t="s">
        <v>5049</v>
      </c>
      <c r="M1130" t="s">
        <v>180</v>
      </c>
      <c r="O1130" t="s">
        <v>5091</v>
      </c>
      <c r="P1130" t="s">
        <v>5092</v>
      </c>
      <c r="Q1130" t="s">
        <v>4008</v>
      </c>
      <c r="R1130" t="s">
        <v>6707</v>
      </c>
      <c r="S1130" t="s">
        <v>180</v>
      </c>
      <c r="U1130" t="s">
        <v>8523</v>
      </c>
      <c r="V1130" s="328" t="s">
        <v>3988</v>
      </c>
      <c r="W1130" s="328">
        <v>12654</v>
      </c>
      <c r="X1130" s="328">
        <v>3.22</v>
      </c>
      <c r="Y1130" s="328">
        <v>33.200000000000003</v>
      </c>
      <c r="Z1130" s="328">
        <v>12654</v>
      </c>
      <c r="AA1130">
        <v>0</v>
      </c>
      <c r="AB1130" s="331">
        <v>45352.952984953707</v>
      </c>
      <c r="AC1130" s="259">
        <v>1</v>
      </c>
      <c r="AD1130" s="328">
        <f t="shared" si="65"/>
        <v>12654</v>
      </c>
      <c r="AE1130" t="s">
        <v>3868</v>
      </c>
      <c r="AF1130">
        <v>7</v>
      </c>
      <c r="AG1130" s="319" t="str">
        <f t="shared" si="62"/>
        <v>3</v>
      </c>
      <c r="AH1130" s="319" t="str">
        <f t="shared" si="63"/>
        <v>NE</v>
      </c>
    </row>
    <row r="1131" spans="1:34" hidden="1" x14ac:dyDescent="0.25">
      <c r="A1131" t="s">
        <v>3811</v>
      </c>
      <c r="B1131" t="s">
        <v>3811</v>
      </c>
      <c r="C1131" t="s">
        <v>7012</v>
      </c>
      <c r="D1131" t="s">
        <v>7016</v>
      </c>
      <c r="E1131" t="s">
        <v>4556</v>
      </c>
      <c r="F1131" t="s">
        <v>4557</v>
      </c>
      <c r="G1131">
        <v>16400026</v>
      </c>
      <c r="H1131">
        <v>202402</v>
      </c>
      <c r="I1131" s="331">
        <v>45331</v>
      </c>
      <c r="J1131">
        <v>130437</v>
      </c>
      <c r="K1131" t="s">
        <v>5049</v>
      </c>
      <c r="M1131" t="s">
        <v>180</v>
      </c>
      <c r="O1131" t="s">
        <v>6590</v>
      </c>
      <c r="P1131" t="s">
        <v>6591</v>
      </c>
      <c r="Q1131" t="s">
        <v>4008</v>
      </c>
      <c r="R1131" t="s">
        <v>8524</v>
      </c>
      <c r="S1131" t="s">
        <v>180</v>
      </c>
      <c r="U1131" t="s">
        <v>8525</v>
      </c>
      <c r="V1131" s="328" t="s">
        <v>3988</v>
      </c>
      <c r="W1131" s="328">
        <v>1980000</v>
      </c>
      <c r="X1131" s="328">
        <v>499.71</v>
      </c>
      <c r="Y1131" s="328">
        <v>5153.9399999999996</v>
      </c>
      <c r="Z1131" s="328">
        <v>1980000</v>
      </c>
      <c r="AA1131">
        <v>318</v>
      </c>
      <c r="AB1131" s="331">
        <v>45350.937134803244</v>
      </c>
      <c r="AC1131" s="259">
        <v>1</v>
      </c>
      <c r="AD1131" s="328">
        <f t="shared" si="65"/>
        <v>1980000</v>
      </c>
      <c r="AE1131" t="s">
        <v>3871</v>
      </c>
      <c r="AF1131">
        <v>7</v>
      </c>
      <c r="AG1131" s="319" t="str">
        <f t="shared" si="62"/>
        <v>3</v>
      </c>
      <c r="AH1131" s="319" t="str">
        <f t="shared" si="63"/>
        <v>NE</v>
      </c>
    </row>
    <row r="1132" spans="1:34" hidden="1" x14ac:dyDescent="0.25">
      <c r="A1132" t="s">
        <v>3811</v>
      </c>
      <c r="B1132" t="s">
        <v>3811</v>
      </c>
      <c r="C1132" t="s">
        <v>7012</v>
      </c>
      <c r="D1132" t="s">
        <v>7016</v>
      </c>
      <c r="E1132" t="s">
        <v>4556</v>
      </c>
      <c r="F1132" t="s">
        <v>4557</v>
      </c>
      <c r="G1132">
        <v>16400042</v>
      </c>
      <c r="H1132">
        <v>202402</v>
      </c>
      <c r="I1132" s="331">
        <v>45345</v>
      </c>
      <c r="J1132">
        <v>130437</v>
      </c>
      <c r="K1132" t="s">
        <v>5049</v>
      </c>
      <c r="M1132" t="s">
        <v>180</v>
      </c>
      <c r="O1132" t="s">
        <v>5418</v>
      </c>
      <c r="P1132" t="s">
        <v>5419</v>
      </c>
      <c r="Q1132" t="s">
        <v>4008</v>
      </c>
      <c r="R1132" t="s">
        <v>8524</v>
      </c>
      <c r="S1132" t="s">
        <v>180</v>
      </c>
      <c r="U1132" t="s">
        <v>8526</v>
      </c>
      <c r="V1132" s="328" t="s">
        <v>3988</v>
      </c>
      <c r="W1132" s="328">
        <v>1300000</v>
      </c>
      <c r="X1132" s="328">
        <v>330.77</v>
      </c>
      <c r="Y1132" s="328">
        <v>3410.78</v>
      </c>
      <c r="Z1132" s="328">
        <v>1300000</v>
      </c>
      <c r="AA1132">
        <v>318</v>
      </c>
      <c r="AB1132" s="331">
        <v>45351.935029363427</v>
      </c>
      <c r="AC1132" s="259">
        <v>1</v>
      </c>
      <c r="AD1132" s="328">
        <f t="shared" si="65"/>
        <v>1300000</v>
      </c>
      <c r="AE1132" t="s">
        <v>3871</v>
      </c>
      <c r="AF1132">
        <v>7</v>
      </c>
      <c r="AG1132" s="319" t="str">
        <f t="shared" si="62"/>
        <v>3</v>
      </c>
      <c r="AH1132" s="319" t="str">
        <f t="shared" si="63"/>
        <v>NE</v>
      </c>
    </row>
    <row r="1133" spans="1:34" hidden="1" x14ac:dyDescent="0.25">
      <c r="A1133" t="s">
        <v>3811</v>
      </c>
      <c r="B1133" t="s">
        <v>3811</v>
      </c>
      <c r="C1133" t="s">
        <v>7012</v>
      </c>
      <c r="D1133" t="s">
        <v>7016</v>
      </c>
      <c r="E1133" t="s">
        <v>4556</v>
      </c>
      <c r="F1133" t="s">
        <v>4557</v>
      </c>
      <c r="G1133">
        <v>16400042</v>
      </c>
      <c r="H1133">
        <v>202402</v>
      </c>
      <c r="I1133" s="331">
        <v>45345</v>
      </c>
      <c r="J1133">
        <v>130437</v>
      </c>
      <c r="K1133" t="s">
        <v>5049</v>
      </c>
      <c r="M1133" t="s">
        <v>180</v>
      </c>
      <c r="O1133" t="s">
        <v>5418</v>
      </c>
      <c r="P1133" t="s">
        <v>5419</v>
      </c>
      <c r="Q1133" t="s">
        <v>4008</v>
      </c>
      <c r="R1133" t="s">
        <v>8524</v>
      </c>
      <c r="S1133" t="s">
        <v>180</v>
      </c>
      <c r="U1133" t="s">
        <v>8527</v>
      </c>
      <c r="V1133" s="328" t="s">
        <v>3988</v>
      </c>
      <c r="W1133" s="328">
        <v>50000</v>
      </c>
      <c r="X1133" s="328">
        <v>12.72</v>
      </c>
      <c r="Y1133" s="328">
        <v>131.18</v>
      </c>
      <c r="Z1133" s="328">
        <v>50000</v>
      </c>
      <c r="AA1133">
        <v>0</v>
      </c>
      <c r="AB1133" s="331">
        <v>45351.935029363427</v>
      </c>
      <c r="AC1133" s="259">
        <v>1</v>
      </c>
      <c r="AD1133" s="328">
        <f t="shared" si="65"/>
        <v>50000</v>
      </c>
      <c r="AE1133" t="s">
        <v>3871</v>
      </c>
      <c r="AF1133">
        <v>7</v>
      </c>
      <c r="AG1133" s="319" t="str">
        <f t="shared" si="62"/>
        <v>3</v>
      </c>
      <c r="AH1133" s="319" t="str">
        <f t="shared" si="63"/>
        <v>NE</v>
      </c>
    </row>
    <row r="1134" spans="1:34" hidden="1" x14ac:dyDescent="0.25">
      <c r="A1134" t="s">
        <v>3811</v>
      </c>
      <c r="B1134" t="s">
        <v>4145</v>
      </c>
      <c r="C1134" t="s">
        <v>4206</v>
      </c>
      <c r="D1134" t="s">
        <v>4207</v>
      </c>
      <c r="E1134" t="s">
        <v>4208</v>
      </c>
      <c r="F1134" t="s">
        <v>4209</v>
      </c>
      <c r="G1134">
        <v>1400658</v>
      </c>
      <c r="H1134">
        <v>202402</v>
      </c>
      <c r="I1134" s="331">
        <v>45351</v>
      </c>
      <c r="J1134">
        <v>138684</v>
      </c>
      <c r="K1134" t="s">
        <v>5049</v>
      </c>
      <c r="L1134" t="s">
        <v>5233</v>
      </c>
      <c r="M1134" t="s">
        <v>5234</v>
      </c>
      <c r="O1134" t="s">
        <v>5235</v>
      </c>
      <c r="P1134" t="s">
        <v>5236</v>
      </c>
      <c r="Q1134" t="s">
        <v>4008</v>
      </c>
      <c r="R1134" t="s">
        <v>5237</v>
      </c>
      <c r="S1134" t="s">
        <v>8483</v>
      </c>
      <c r="U1134" t="s">
        <v>8483</v>
      </c>
      <c r="V1134" s="328" t="s">
        <v>3988</v>
      </c>
      <c r="W1134" s="328">
        <v>8418301.6899999995</v>
      </c>
      <c r="X1134" s="328">
        <v>2140.1</v>
      </c>
      <c r="Y1134" s="328">
        <v>22316.75</v>
      </c>
      <c r="Z1134" s="328">
        <v>8418301.6899999995</v>
      </c>
      <c r="AA1134">
        <v>0</v>
      </c>
      <c r="AB1134" s="331">
        <v>45359.964426817132</v>
      </c>
      <c r="AC1134" s="259">
        <v>1</v>
      </c>
      <c r="AD1134" s="328">
        <f t="shared" si="65"/>
        <v>8418301.6899999995</v>
      </c>
      <c r="AE1134" t="s">
        <v>3833</v>
      </c>
      <c r="AF1134">
        <v>7</v>
      </c>
      <c r="AG1134" s="319" t="str">
        <f t="shared" si="62"/>
        <v>3</v>
      </c>
      <c r="AH1134" s="319" t="str">
        <f t="shared" si="63"/>
        <v>NE</v>
      </c>
    </row>
    <row r="1135" spans="1:34" hidden="1" x14ac:dyDescent="0.25">
      <c r="A1135" t="s">
        <v>3811</v>
      </c>
      <c r="B1135" t="s">
        <v>4266</v>
      </c>
      <c r="C1135" t="s">
        <v>4206</v>
      </c>
      <c r="D1135" t="s">
        <v>4207</v>
      </c>
      <c r="E1135" t="s">
        <v>4208</v>
      </c>
      <c r="F1135" t="s">
        <v>4209</v>
      </c>
      <c r="G1135">
        <v>1400658</v>
      </c>
      <c r="H1135">
        <v>202402</v>
      </c>
      <c r="I1135" s="331">
        <v>45351</v>
      </c>
      <c r="J1135">
        <v>138684</v>
      </c>
      <c r="K1135" t="s">
        <v>5049</v>
      </c>
      <c r="L1135">
        <v>140631</v>
      </c>
      <c r="M1135" t="s">
        <v>5473</v>
      </c>
      <c r="O1135" t="s">
        <v>5474</v>
      </c>
      <c r="P1135" t="s">
        <v>5475</v>
      </c>
      <c r="Q1135" t="s">
        <v>4008</v>
      </c>
      <c r="R1135" t="s">
        <v>8385</v>
      </c>
      <c r="S1135" t="s">
        <v>8483</v>
      </c>
      <c r="U1135" t="s">
        <v>8483</v>
      </c>
      <c r="V1135" s="328" t="s">
        <v>3988</v>
      </c>
      <c r="W1135" s="328">
        <v>7765416.6900000004</v>
      </c>
      <c r="X1135" s="328">
        <v>1974.12</v>
      </c>
      <c r="Y1135" s="328">
        <v>20585.96</v>
      </c>
      <c r="Z1135" s="328">
        <v>7765416.6900000004</v>
      </c>
      <c r="AA1135">
        <v>0</v>
      </c>
      <c r="AB1135" s="331">
        <v>45359.964426817132</v>
      </c>
      <c r="AC1135" s="259">
        <v>1</v>
      </c>
      <c r="AD1135" s="328">
        <f t="shared" si="65"/>
        <v>7765416.6900000004</v>
      </c>
      <c r="AE1135" t="s">
        <v>3833</v>
      </c>
      <c r="AF1135">
        <v>7</v>
      </c>
      <c r="AG1135" s="319" t="str">
        <f t="shared" si="62"/>
        <v>3</v>
      </c>
      <c r="AH1135" s="319" t="str">
        <f t="shared" si="63"/>
        <v>NE</v>
      </c>
    </row>
    <row r="1136" spans="1:34" hidden="1" x14ac:dyDescent="0.25">
      <c r="A1136" t="s">
        <v>3811</v>
      </c>
      <c r="B1136" t="s">
        <v>4145</v>
      </c>
      <c r="C1136" t="s">
        <v>4206</v>
      </c>
      <c r="D1136" t="s">
        <v>4207</v>
      </c>
      <c r="E1136" t="s">
        <v>4208</v>
      </c>
      <c r="F1136" t="s">
        <v>4209</v>
      </c>
      <c r="G1136">
        <v>1400658</v>
      </c>
      <c r="H1136">
        <v>202402</v>
      </c>
      <c r="I1136" s="331">
        <v>45351</v>
      </c>
      <c r="J1136">
        <v>138684</v>
      </c>
      <c r="K1136" t="s">
        <v>5049</v>
      </c>
      <c r="L1136">
        <v>140034</v>
      </c>
      <c r="M1136" t="s">
        <v>4330</v>
      </c>
      <c r="O1136" t="s">
        <v>4331</v>
      </c>
      <c r="P1136" t="s">
        <v>4332</v>
      </c>
      <c r="Q1136" t="s">
        <v>4008</v>
      </c>
      <c r="R1136" t="s">
        <v>8068</v>
      </c>
      <c r="S1136" t="s">
        <v>8483</v>
      </c>
      <c r="U1136" t="s">
        <v>8483</v>
      </c>
      <c r="V1136" s="328" t="s">
        <v>3988</v>
      </c>
      <c r="W1136" s="328">
        <v>1366988.69</v>
      </c>
      <c r="X1136" s="328">
        <v>347.52</v>
      </c>
      <c r="Y1136" s="328">
        <v>3623.86</v>
      </c>
      <c r="Z1136" s="328">
        <v>1366988.69</v>
      </c>
      <c r="AA1136">
        <v>0</v>
      </c>
      <c r="AB1136" s="331">
        <v>45359.964426817132</v>
      </c>
      <c r="AC1136" s="259">
        <v>1</v>
      </c>
      <c r="AD1136" s="328">
        <f t="shared" si="65"/>
        <v>1366988.69</v>
      </c>
      <c r="AE1136" t="s">
        <v>3842</v>
      </c>
      <c r="AF1136">
        <v>7</v>
      </c>
      <c r="AG1136" s="319" t="str">
        <f t="shared" si="62"/>
        <v>3</v>
      </c>
      <c r="AH1136" s="319" t="str">
        <f t="shared" si="63"/>
        <v>NE</v>
      </c>
    </row>
    <row r="1137" spans="1:34" hidden="1" x14ac:dyDescent="0.25">
      <c r="A1137" t="s">
        <v>3811</v>
      </c>
      <c r="B1137" t="s">
        <v>4145</v>
      </c>
      <c r="C1137" t="s">
        <v>4206</v>
      </c>
      <c r="D1137" t="s">
        <v>4207</v>
      </c>
      <c r="E1137" t="s">
        <v>4208</v>
      </c>
      <c r="F1137" t="s">
        <v>4209</v>
      </c>
      <c r="G1137">
        <v>1400658</v>
      </c>
      <c r="H1137">
        <v>202402</v>
      </c>
      <c r="I1137" s="331">
        <v>45351</v>
      </c>
      <c r="J1137">
        <v>138684</v>
      </c>
      <c r="K1137" t="s">
        <v>5049</v>
      </c>
      <c r="L1137">
        <v>140633</v>
      </c>
      <c r="M1137" t="s">
        <v>5709</v>
      </c>
      <c r="O1137" t="s">
        <v>5710</v>
      </c>
      <c r="P1137" t="s">
        <v>5711</v>
      </c>
      <c r="Q1137" t="s">
        <v>4008</v>
      </c>
      <c r="R1137" t="s">
        <v>6114</v>
      </c>
      <c r="S1137" t="s">
        <v>8483</v>
      </c>
      <c r="U1137" t="s">
        <v>8483</v>
      </c>
      <c r="V1137" s="328" t="s">
        <v>3988</v>
      </c>
      <c r="W1137" s="328">
        <v>637682.68999999994</v>
      </c>
      <c r="X1137" s="328">
        <v>162.11000000000001</v>
      </c>
      <c r="Y1137" s="328">
        <v>1690.48</v>
      </c>
      <c r="Z1137" s="328">
        <v>637682.68999999994</v>
      </c>
      <c r="AA1137">
        <v>0</v>
      </c>
      <c r="AB1137" s="331">
        <v>45359.964426817132</v>
      </c>
      <c r="AC1137" s="259">
        <v>1</v>
      </c>
      <c r="AD1137" s="328">
        <f t="shared" si="65"/>
        <v>637682.68999999994</v>
      </c>
      <c r="AE1137" t="s">
        <v>3842</v>
      </c>
      <c r="AF1137">
        <v>7</v>
      </c>
      <c r="AG1137" s="319" t="str">
        <f t="shared" si="62"/>
        <v>3</v>
      </c>
      <c r="AH1137" s="319" t="str">
        <f t="shared" si="63"/>
        <v>NE</v>
      </c>
    </row>
    <row r="1138" spans="1:34" hidden="1" x14ac:dyDescent="0.25">
      <c r="A1138" t="s">
        <v>3811</v>
      </c>
      <c r="B1138" t="s">
        <v>4266</v>
      </c>
      <c r="C1138" t="s">
        <v>4206</v>
      </c>
      <c r="D1138" t="s">
        <v>4207</v>
      </c>
      <c r="E1138" t="s">
        <v>4208</v>
      </c>
      <c r="F1138" t="s">
        <v>4209</v>
      </c>
      <c r="G1138">
        <v>1400658</v>
      </c>
      <c r="H1138">
        <v>202402</v>
      </c>
      <c r="I1138" s="331">
        <v>45351</v>
      </c>
      <c r="J1138">
        <v>138684</v>
      </c>
      <c r="K1138" t="s">
        <v>5049</v>
      </c>
      <c r="L1138">
        <v>139493</v>
      </c>
      <c r="M1138" t="s">
        <v>8072</v>
      </c>
      <c r="O1138" t="s">
        <v>8073</v>
      </c>
      <c r="P1138" t="s">
        <v>8074</v>
      </c>
      <c r="Q1138" t="s">
        <v>4008</v>
      </c>
      <c r="R1138" t="s">
        <v>8075</v>
      </c>
      <c r="S1138" t="s">
        <v>8483</v>
      </c>
      <c r="U1138" t="s">
        <v>8483</v>
      </c>
      <c r="V1138" s="328" t="s">
        <v>3988</v>
      </c>
      <c r="W1138" s="328">
        <v>7940244.6900000004</v>
      </c>
      <c r="X1138" s="328">
        <v>2018.57</v>
      </c>
      <c r="Y1138" s="328">
        <v>21049.43</v>
      </c>
      <c r="Z1138" s="328">
        <v>7940244.6900000004</v>
      </c>
      <c r="AA1138">
        <v>0</v>
      </c>
      <c r="AB1138" s="331">
        <v>45359.964426817132</v>
      </c>
      <c r="AC1138" s="259">
        <v>1</v>
      </c>
      <c r="AD1138" s="328">
        <f t="shared" si="65"/>
        <v>7940244.6900000004</v>
      </c>
      <c r="AE1138" t="s">
        <v>3833</v>
      </c>
      <c r="AF1138">
        <v>7</v>
      </c>
      <c r="AG1138" s="319" t="str">
        <f t="shared" si="62"/>
        <v>3</v>
      </c>
      <c r="AH1138" s="319" t="str">
        <f t="shared" si="63"/>
        <v>NE</v>
      </c>
    </row>
    <row r="1139" spans="1:34" hidden="1" x14ac:dyDescent="0.25">
      <c r="A1139" t="s">
        <v>3811</v>
      </c>
      <c r="B1139" t="s">
        <v>4145</v>
      </c>
      <c r="C1139" t="s">
        <v>4206</v>
      </c>
      <c r="D1139" t="s">
        <v>4207</v>
      </c>
      <c r="E1139" t="s">
        <v>4208</v>
      </c>
      <c r="F1139" t="s">
        <v>4209</v>
      </c>
      <c r="G1139">
        <v>1400658</v>
      </c>
      <c r="H1139">
        <v>202402</v>
      </c>
      <c r="I1139" s="331">
        <v>45351</v>
      </c>
      <c r="J1139">
        <v>138684</v>
      </c>
      <c r="K1139" t="s">
        <v>5049</v>
      </c>
      <c r="L1139">
        <v>117980</v>
      </c>
      <c r="M1139" t="s">
        <v>4214</v>
      </c>
      <c r="O1139" t="s">
        <v>4215</v>
      </c>
      <c r="P1139" t="s">
        <v>4216</v>
      </c>
      <c r="Q1139" t="s">
        <v>4008</v>
      </c>
      <c r="R1139" t="s">
        <v>8387</v>
      </c>
      <c r="S1139" t="s">
        <v>8483</v>
      </c>
      <c r="U1139" t="s">
        <v>8483</v>
      </c>
      <c r="V1139" s="328" t="s">
        <v>3988</v>
      </c>
      <c r="W1139" s="328">
        <v>3474776.91</v>
      </c>
      <c r="X1139" s="328">
        <v>883.36</v>
      </c>
      <c r="Y1139" s="328">
        <v>9211.56</v>
      </c>
      <c r="Z1139" s="328">
        <v>3474776.91</v>
      </c>
      <c r="AA1139">
        <v>0</v>
      </c>
      <c r="AB1139" s="331">
        <v>45359.964426817132</v>
      </c>
      <c r="AC1139" s="259">
        <v>1</v>
      </c>
      <c r="AD1139" s="328">
        <f t="shared" si="65"/>
        <v>3474776.91</v>
      </c>
      <c r="AE1139" t="s">
        <v>3830</v>
      </c>
      <c r="AF1139">
        <v>7</v>
      </c>
      <c r="AG1139" s="319" t="str">
        <f t="shared" si="62"/>
        <v>3</v>
      </c>
      <c r="AH1139" s="319" t="str">
        <f t="shared" si="63"/>
        <v>NE</v>
      </c>
    </row>
    <row r="1140" spans="1:34" hidden="1" x14ac:dyDescent="0.25">
      <c r="A1140" t="s">
        <v>3811</v>
      </c>
      <c r="B1140" t="s">
        <v>4145</v>
      </c>
      <c r="C1140" t="s">
        <v>4206</v>
      </c>
      <c r="D1140" t="s">
        <v>4207</v>
      </c>
      <c r="E1140" t="s">
        <v>4208</v>
      </c>
      <c r="F1140" t="s">
        <v>4209</v>
      </c>
      <c r="G1140">
        <v>1400659</v>
      </c>
      <c r="H1140">
        <v>202402</v>
      </c>
      <c r="I1140" s="331">
        <v>45351</v>
      </c>
      <c r="J1140">
        <v>138684</v>
      </c>
      <c r="K1140" t="s">
        <v>5049</v>
      </c>
      <c r="L1140">
        <v>138190</v>
      </c>
      <c r="M1140" t="s">
        <v>7455</v>
      </c>
      <c r="O1140" t="s">
        <v>7456</v>
      </c>
      <c r="P1140" t="s">
        <v>7457</v>
      </c>
      <c r="Q1140" t="s">
        <v>4008</v>
      </c>
      <c r="R1140" t="s">
        <v>7458</v>
      </c>
      <c r="S1140" t="s">
        <v>8483</v>
      </c>
      <c r="U1140" t="s">
        <v>8483</v>
      </c>
      <c r="V1140" s="328" t="s">
        <v>3988</v>
      </c>
      <c r="W1140" s="328">
        <v>3589430.69</v>
      </c>
      <c r="X1140" s="328">
        <v>912.51</v>
      </c>
      <c r="Y1140" s="328">
        <v>9515.51</v>
      </c>
      <c r="Z1140" s="328">
        <v>3589430.69</v>
      </c>
      <c r="AA1140">
        <v>0</v>
      </c>
      <c r="AB1140" s="331">
        <v>45359.966099074074</v>
      </c>
      <c r="AC1140" s="259">
        <v>1</v>
      </c>
      <c r="AD1140" s="328">
        <f t="shared" si="65"/>
        <v>3589430.69</v>
      </c>
      <c r="AE1140" t="s">
        <v>3842</v>
      </c>
      <c r="AF1140">
        <v>7</v>
      </c>
      <c r="AG1140" s="319" t="str">
        <f t="shared" si="62"/>
        <v>3</v>
      </c>
      <c r="AH1140" s="319" t="str">
        <f t="shared" si="63"/>
        <v>NE</v>
      </c>
    </row>
    <row r="1141" spans="1:34" hidden="1" x14ac:dyDescent="0.25">
      <c r="A1141" t="s">
        <v>3811</v>
      </c>
      <c r="B1141" t="s">
        <v>4145</v>
      </c>
      <c r="C1141" t="s">
        <v>4206</v>
      </c>
      <c r="D1141" t="s">
        <v>4207</v>
      </c>
      <c r="E1141" t="s">
        <v>4208</v>
      </c>
      <c r="F1141" t="s">
        <v>4209</v>
      </c>
      <c r="G1141">
        <v>1400659</v>
      </c>
      <c r="H1141">
        <v>202402</v>
      </c>
      <c r="I1141" s="331">
        <v>45351</v>
      </c>
      <c r="J1141">
        <v>138684</v>
      </c>
      <c r="K1141" t="s">
        <v>5049</v>
      </c>
      <c r="L1141">
        <v>141534</v>
      </c>
      <c r="M1141" t="s">
        <v>6730</v>
      </c>
      <c r="O1141" t="s">
        <v>6731</v>
      </c>
      <c r="P1141" t="s">
        <v>6732</v>
      </c>
      <c r="Q1141" t="s">
        <v>4008</v>
      </c>
      <c r="R1141" t="s">
        <v>6733</v>
      </c>
      <c r="S1141" t="s">
        <v>8483</v>
      </c>
      <c r="U1141" t="s">
        <v>8483</v>
      </c>
      <c r="V1141" s="328" t="s">
        <v>3988</v>
      </c>
      <c r="W1141" s="328">
        <v>3589430.69</v>
      </c>
      <c r="X1141" s="328">
        <v>912.51</v>
      </c>
      <c r="Y1141" s="328">
        <v>9515.51</v>
      </c>
      <c r="Z1141" s="328">
        <v>3589430.69</v>
      </c>
      <c r="AA1141">
        <v>0</v>
      </c>
      <c r="AB1141" s="331">
        <v>45359.966099074074</v>
      </c>
      <c r="AC1141" s="259">
        <v>1</v>
      </c>
      <c r="AD1141" s="328">
        <f t="shared" si="65"/>
        <v>3589430.69</v>
      </c>
      <c r="AE1141" t="s">
        <v>3842</v>
      </c>
      <c r="AF1141">
        <v>7</v>
      </c>
      <c r="AG1141" s="319" t="str">
        <f t="shared" si="62"/>
        <v>3</v>
      </c>
      <c r="AH1141" s="319" t="str">
        <f t="shared" si="63"/>
        <v>NE</v>
      </c>
    </row>
    <row r="1142" spans="1:34" hidden="1" x14ac:dyDescent="0.25">
      <c r="A1142" t="s">
        <v>3811</v>
      </c>
      <c r="B1142" t="s">
        <v>4145</v>
      </c>
      <c r="C1142" t="s">
        <v>4669</v>
      </c>
      <c r="D1142" t="s">
        <v>4670</v>
      </c>
      <c r="E1142" t="s">
        <v>4148</v>
      </c>
      <c r="F1142" t="s">
        <v>4149</v>
      </c>
      <c r="G1142">
        <v>2400241</v>
      </c>
      <c r="H1142">
        <v>202402</v>
      </c>
      <c r="I1142" s="331">
        <v>45342</v>
      </c>
      <c r="J1142" t="s">
        <v>4585</v>
      </c>
      <c r="K1142" t="s">
        <v>5049</v>
      </c>
      <c r="L1142" t="s">
        <v>8528</v>
      </c>
      <c r="M1142" t="s">
        <v>8529</v>
      </c>
      <c r="O1142" t="s">
        <v>8530</v>
      </c>
      <c r="P1142" t="s">
        <v>8531</v>
      </c>
      <c r="Q1142" t="s">
        <v>4008</v>
      </c>
      <c r="R1142" t="s">
        <v>5301</v>
      </c>
      <c r="S1142" t="s">
        <v>180</v>
      </c>
      <c r="U1142" t="s">
        <v>8532</v>
      </c>
      <c r="V1142" s="328" t="s">
        <v>3988</v>
      </c>
      <c r="W1142" s="328">
        <v>1650000</v>
      </c>
      <c r="X1142" s="328">
        <v>421.28</v>
      </c>
      <c r="Y1142" s="328">
        <v>4344.05</v>
      </c>
      <c r="Z1142" s="328">
        <v>1650000</v>
      </c>
      <c r="AA1142">
        <v>0</v>
      </c>
      <c r="AB1142" s="331">
        <v>45348.767510995371</v>
      </c>
      <c r="AC1142" s="259">
        <v>1</v>
      </c>
      <c r="AD1142" s="328">
        <f t="shared" si="65"/>
        <v>1650000</v>
      </c>
      <c r="AE1142" t="s">
        <v>3875</v>
      </c>
      <c r="AF1142">
        <v>7</v>
      </c>
      <c r="AG1142" s="319" t="str">
        <f t="shared" si="62"/>
        <v>3</v>
      </c>
      <c r="AH1142" s="319" t="str">
        <f t="shared" si="63"/>
        <v>NE</v>
      </c>
    </row>
    <row r="1143" spans="1:34" hidden="1" x14ac:dyDescent="0.25">
      <c r="A1143" t="s">
        <v>3811</v>
      </c>
      <c r="B1143" t="s">
        <v>4145</v>
      </c>
      <c r="C1143" t="s">
        <v>4669</v>
      </c>
      <c r="D1143" t="s">
        <v>4670</v>
      </c>
      <c r="E1143" t="s">
        <v>4148</v>
      </c>
      <c r="F1143" t="s">
        <v>4149</v>
      </c>
      <c r="G1143">
        <v>2400264</v>
      </c>
      <c r="H1143">
        <v>202402</v>
      </c>
      <c r="I1143" s="331">
        <v>45351</v>
      </c>
      <c r="J1143" t="s">
        <v>4585</v>
      </c>
      <c r="K1143" t="s">
        <v>5049</v>
      </c>
      <c r="L1143">
        <v>126341</v>
      </c>
      <c r="M1143" t="s">
        <v>8533</v>
      </c>
      <c r="O1143" t="s">
        <v>8534</v>
      </c>
      <c r="P1143" t="s">
        <v>8535</v>
      </c>
      <c r="Q1143" t="s">
        <v>4008</v>
      </c>
      <c r="R1143" t="s">
        <v>5301</v>
      </c>
      <c r="S1143" t="s">
        <v>180</v>
      </c>
      <c r="U1143" t="s">
        <v>8536</v>
      </c>
      <c r="V1143" s="328" t="s">
        <v>3988</v>
      </c>
      <c r="W1143" s="328">
        <v>615000</v>
      </c>
      <c r="X1143" s="328">
        <v>156.47999999999999</v>
      </c>
      <c r="Y1143" s="328">
        <v>1613.56</v>
      </c>
      <c r="Z1143" s="328">
        <v>615000</v>
      </c>
      <c r="AA1143">
        <v>0</v>
      </c>
      <c r="AB1143" s="331">
        <v>45351.902897025466</v>
      </c>
      <c r="AC1143" s="259">
        <v>1</v>
      </c>
      <c r="AD1143" s="328">
        <f t="shared" si="65"/>
        <v>615000</v>
      </c>
      <c r="AE1143" t="s">
        <v>3875</v>
      </c>
      <c r="AF1143">
        <v>7</v>
      </c>
      <c r="AG1143" s="319" t="str">
        <f t="shared" si="62"/>
        <v>3</v>
      </c>
      <c r="AH1143" s="319" t="str">
        <f t="shared" si="63"/>
        <v>NE</v>
      </c>
    </row>
    <row r="1144" spans="1:34" hidden="1" x14ac:dyDescent="0.25">
      <c r="A1144" t="s">
        <v>3811</v>
      </c>
      <c r="B1144" t="s">
        <v>4266</v>
      </c>
      <c r="C1144" t="s">
        <v>4669</v>
      </c>
      <c r="D1144" t="s">
        <v>4670</v>
      </c>
      <c r="E1144" t="s">
        <v>4556</v>
      </c>
      <c r="F1144" t="s">
        <v>4557</v>
      </c>
      <c r="G1144">
        <v>16400012</v>
      </c>
      <c r="H1144">
        <v>202402</v>
      </c>
      <c r="I1144" s="331">
        <v>45327</v>
      </c>
      <c r="J1144">
        <v>130437</v>
      </c>
      <c r="K1144" t="s">
        <v>5049</v>
      </c>
      <c r="L1144">
        <v>140631</v>
      </c>
      <c r="M1144" t="s">
        <v>5473</v>
      </c>
      <c r="O1144" t="s">
        <v>5474</v>
      </c>
      <c r="P1144" t="s">
        <v>5475</v>
      </c>
      <c r="Q1144" t="s">
        <v>4008</v>
      </c>
      <c r="R1144" t="s">
        <v>5301</v>
      </c>
      <c r="S1144" t="s">
        <v>180</v>
      </c>
      <c r="U1144" t="s">
        <v>8537</v>
      </c>
      <c r="V1144" s="328" t="s">
        <v>3988</v>
      </c>
      <c r="W1144" s="328">
        <v>470000</v>
      </c>
      <c r="X1144" s="328">
        <v>120.03</v>
      </c>
      <c r="Y1144" s="328">
        <v>1238</v>
      </c>
      <c r="Z1144" s="328">
        <v>470000</v>
      </c>
      <c r="AA1144">
        <v>0</v>
      </c>
      <c r="AB1144" s="331">
        <v>45343.72421010417</v>
      </c>
      <c r="AC1144" s="259">
        <v>1</v>
      </c>
      <c r="AD1144" s="328">
        <f t="shared" si="65"/>
        <v>470000</v>
      </c>
      <c r="AE1144" t="s">
        <v>3875</v>
      </c>
      <c r="AF1144">
        <v>7</v>
      </c>
      <c r="AG1144" s="319" t="str">
        <f t="shared" si="62"/>
        <v>3</v>
      </c>
      <c r="AH1144" s="319" t="str">
        <f t="shared" si="63"/>
        <v>NE</v>
      </c>
    </row>
    <row r="1145" spans="1:34" hidden="1" x14ac:dyDescent="0.25">
      <c r="A1145" t="s">
        <v>3811</v>
      </c>
      <c r="B1145" t="s">
        <v>4266</v>
      </c>
      <c r="C1145" t="s">
        <v>4669</v>
      </c>
      <c r="D1145" t="s">
        <v>4670</v>
      </c>
      <c r="E1145" t="s">
        <v>4556</v>
      </c>
      <c r="F1145" t="s">
        <v>4557</v>
      </c>
      <c r="G1145">
        <v>16400025</v>
      </c>
      <c r="H1145">
        <v>202402</v>
      </c>
      <c r="I1145" s="331">
        <v>45331</v>
      </c>
      <c r="J1145">
        <v>130437</v>
      </c>
      <c r="K1145" t="s">
        <v>5049</v>
      </c>
      <c r="L1145">
        <v>139493</v>
      </c>
      <c r="M1145" t="s">
        <v>8072</v>
      </c>
      <c r="O1145" t="s">
        <v>8073</v>
      </c>
      <c r="P1145" t="s">
        <v>8074</v>
      </c>
      <c r="Q1145" t="s">
        <v>4008</v>
      </c>
      <c r="R1145" t="s">
        <v>5301</v>
      </c>
      <c r="S1145" t="s">
        <v>180</v>
      </c>
      <c r="U1145" t="s">
        <v>8538</v>
      </c>
      <c r="V1145" s="328" t="s">
        <v>3988</v>
      </c>
      <c r="W1145" s="328">
        <v>470000</v>
      </c>
      <c r="X1145" s="328">
        <v>118.62</v>
      </c>
      <c r="Y1145" s="328">
        <v>1223.4100000000001</v>
      </c>
      <c r="Z1145" s="328">
        <v>470000</v>
      </c>
      <c r="AA1145">
        <v>0</v>
      </c>
      <c r="AB1145" s="331">
        <v>45350.93001635417</v>
      </c>
      <c r="AC1145" s="259">
        <v>1</v>
      </c>
      <c r="AD1145" s="328">
        <f t="shared" si="65"/>
        <v>470000</v>
      </c>
      <c r="AE1145" t="s">
        <v>3875</v>
      </c>
      <c r="AF1145">
        <v>7</v>
      </c>
      <c r="AG1145" s="319" t="str">
        <f t="shared" si="62"/>
        <v>3</v>
      </c>
      <c r="AH1145" s="319" t="str">
        <f t="shared" si="63"/>
        <v>NE</v>
      </c>
    </row>
    <row r="1146" spans="1:34" hidden="1" x14ac:dyDescent="0.25">
      <c r="A1146" t="s">
        <v>3811</v>
      </c>
      <c r="B1146" t="s">
        <v>4145</v>
      </c>
      <c r="C1146" t="s">
        <v>4669</v>
      </c>
      <c r="D1146" t="s">
        <v>4922</v>
      </c>
      <c r="E1146" t="s">
        <v>4148</v>
      </c>
      <c r="F1146" t="s">
        <v>4149</v>
      </c>
      <c r="G1146">
        <v>2400264</v>
      </c>
      <c r="H1146">
        <v>202402</v>
      </c>
      <c r="I1146" s="331">
        <v>45351</v>
      </c>
      <c r="J1146" t="s">
        <v>4585</v>
      </c>
      <c r="K1146" t="s">
        <v>5049</v>
      </c>
      <c r="L1146">
        <v>126341</v>
      </c>
      <c r="M1146" t="s">
        <v>8533</v>
      </c>
      <c r="O1146" t="s">
        <v>8539</v>
      </c>
      <c r="P1146" t="s">
        <v>8540</v>
      </c>
      <c r="Q1146" t="s">
        <v>4008</v>
      </c>
      <c r="R1146" t="s">
        <v>5301</v>
      </c>
      <c r="S1146" t="s">
        <v>180</v>
      </c>
      <c r="U1146" t="s">
        <v>8541</v>
      </c>
      <c r="V1146" s="328" t="s">
        <v>3988</v>
      </c>
      <c r="W1146" s="328">
        <v>560000</v>
      </c>
      <c r="X1146" s="328">
        <v>142.49</v>
      </c>
      <c r="Y1146" s="328">
        <v>1469.26</v>
      </c>
      <c r="Z1146" s="328">
        <v>560000</v>
      </c>
      <c r="AA1146">
        <v>318</v>
      </c>
      <c r="AB1146" s="331">
        <v>45351.902897418979</v>
      </c>
      <c r="AC1146" s="259">
        <v>1</v>
      </c>
      <c r="AD1146" s="328">
        <f t="shared" si="65"/>
        <v>560000</v>
      </c>
      <c r="AE1146" t="s">
        <v>3875</v>
      </c>
      <c r="AF1146">
        <v>7</v>
      </c>
      <c r="AG1146" s="319" t="str">
        <f t="shared" si="62"/>
        <v>3</v>
      </c>
      <c r="AH1146" s="319" t="str">
        <f t="shared" si="63"/>
        <v>NE</v>
      </c>
    </row>
    <row r="1147" spans="1:34" hidden="1" x14ac:dyDescent="0.25">
      <c r="A1147" t="s">
        <v>3811</v>
      </c>
      <c r="B1147" t="s">
        <v>4266</v>
      </c>
      <c r="C1147" t="s">
        <v>4669</v>
      </c>
      <c r="D1147" t="s">
        <v>4922</v>
      </c>
      <c r="E1147" t="s">
        <v>4556</v>
      </c>
      <c r="F1147" t="s">
        <v>4557</v>
      </c>
      <c r="G1147">
        <v>16400015</v>
      </c>
      <c r="H1147">
        <v>202402</v>
      </c>
      <c r="I1147" s="331">
        <v>45328</v>
      </c>
      <c r="J1147">
        <v>130437</v>
      </c>
      <c r="K1147" t="s">
        <v>5049</v>
      </c>
      <c r="L1147">
        <v>139493</v>
      </c>
      <c r="M1147" t="s">
        <v>8072</v>
      </c>
      <c r="O1147" t="s">
        <v>6208</v>
      </c>
      <c r="P1147" t="s">
        <v>6209</v>
      </c>
      <c r="Q1147" t="s">
        <v>4008</v>
      </c>
      <c r="R1147" t="s">
        <v>5301</v>
      </c>
      <c r="S1147" t="s">
        <v>180</v>
      </c>
      <c r="U1147" t="s">
        <v>8542</v>
      </c>
      <c r="V1147" s="328" t="s">
        <v>3988</v>
      </c>
      <c r="W1147" s="328">
        <v>966000</v>
      </c>
      <c r="X1147" s="328">
        <v>246.71</v>
      </c>
      <c r="Y1147" s="328">
        <v>2544.48</v>
      </c>
      <c r="Z1147" s="328">
        <v>966000</v>
      </c>
      <c r="AA1147">
        <v>318</v>
      </c>
      <c r="AB1147" s="331">
        <v>45343.894077743054</v>
      </c>
      <c r="AC1147" s="259">
        <v>1</v>
      </c>
      <c r="AD1147" s="328">
        <f t="shared" si="65"/>
        <v>966000</v>
      </c>
      <c r="AE1147" t="s">
        <v>3875</v>
      </c>
      <c r="AF1147">
        <v>7</v>
      </c>
      <c r="AG1147" s="319" t="str">
        <f t="shared" si="62"/>
        <v>3</v>
      </c>
      <c r="AH1147" s="319" t="str">
        <f t="shared" si="63"/>
        <v>NE</v>
      </c>
    </row>
    <row r="1148" spans="1:34" hidden="1" x14ac:dyDescent="0.25">
      <c r="A1148" t="s">
        <v>3811</v>
      </c>
      <c r="B1148" t="s">
        <v>4266</v>
      </c>
      <c r="C1148" t="s">
        <v>4669</v>
      </c>
      <c r="D1148" t="s">
        <v>4922</v>
      </c>
      <c r="E1148" t="s">
        <v>4556</v>
      </c>
      <c r="F1148" t="s">
        <v>4557</v>
      </c>
      <c r="G1148">
        <v>16400016</v>
      </c>
      <c r="H1148">
        <v>202402</v>
      </c>
      <c r="I1148" s="331">
        <v>45328</v>
      </c>
      <c r="J1148">
        <v>130437</v>
      </c>
      <c r="K1148" t="s">
        <v>5049</v>
      </c>
      <c r="L1148">
        <v>140631</v>
      </c>
      <c r="M1148" t="s">
        <v>5473</v>
      </c>
      <c r="O1148" t="s">
        <v>6208</v>
      </c>
      <c r="P1148" t="s">
        <v>6209</v>
      </c>
      <c r="Q1148" t="s">
        <v>4008</v>
      </c>
      <c r="R1148" t="s">
        <v>5301</v>
      </c>
      <c r="S1148" t="s">
        <v>180</v>
      </c>
      <c r="U1148" t="s">
        <v>8543</v>
      </c>
      <c r="V1148" s="328" t="s">
        <v>3988</v>
      </c>
      <c r="W1148" s="328">
        <v>966000</v>
      </c>
      <c r="X1148" s="328">
        <v>246.71</v>
      </c>
      <c r="Y1148" s="328">
        <v>2544.48</v>
      </c>
      <c r="Z1148" s="328">
        <v>966000</v>
      </c>
      <c r="AA1148">
        <v>318</v>
      </c>
      <c r="AB1148" s="331">
        <v>45343.972041863424</v>
      </c>
      <c r="AC1148" s="259">
        <v>1</v>
      </c>
      <c r="AD1148" s="328">
        <f t="shared" si="65"/>
        <v>966000</v>
      </c>
      <c r="AE1148" t="s">
        <v>3875</v>
      </c>
      <c r="AF1148">
        <v>7</v>
      </c>
      <c r="AG1148" s="319" t="str">
        <f t="shared" si="62"/>
        <v>3</v>
      </c>
      <c r="AH1148" s="319" t="str">
        <f t="shared" si="63"/>
        <v>NE</v>
      </c>
    </row>
    <row r="1149" spans="1:34" hidden="1" x14ac:dyDescent="0.25">
      <c r="A1149" t="s">
        <v>3811</v>
      </c>
      <c r="B1149" t="s">
        <v>4266</v>
      </c>
      <c r="C1149" t="s">
        <v>4669</v>
      </c>
      <c r="D1149" t="s">
        <v>4922</v>
      </c>
      <c r="E1149" t="s">
        <v>4556</v>
      </c>
      <c r="F1149" t="s">
        <v>4557</v>
      </c>
      <c r="G1149">
        <v>16400018</v>
      </c>
      <c r="H1149">
        <v>202402</v>
      </c>
      <c r="I1149" s="331">
        <v>45328</v>
      </c>
      <c r="J1149">
        <v>130437</v>
      </c>
      <c r="K1149" t="s">
        <v>5049</v>
      </c>
      <c r="L1149" t="s">
        <v>7341</v>
      </c>
      <c r="M1149" t="s">
        <v>7342</v>
      </c>
      <c r="O1149" t="s">
        <v>6208</v>
      </c>
      <c r="P1149" t="s">
        <v>6209</v>
      </c>
      <c r="Q1149" t="s">
        <v>4008</v>
      </c>
      <c r="R1149" t="s">
        <v>5301</v>
      </c>
      <c r="S1149" t="s">
        <v>180</v>
      </c>
      <c r="U1149" t="s">
        <v>8544</v>
      </c>
      <c r="V1149" s="328" t="s">
        <v>3988</v>
      </c>
      <c r="W1149" s="328">
        <v>483000</v>
      </c>
      <c r="X1149" s="328">
        <v>123.35</v>
      </c>
      <c r="Y1149" s="328">
        <v>1272.24</v>
      </c>
      <c r="Z1149" s="328">
        <v>483000</v>
      </c>
      <c r="AA1149">
        <v>318</v>
      </c>
      <c r="AB1149" s="331">
        <v>45343.990799618055</v>
      </c>
      <c r="AC1149" s="259">
        <v>1</v>
      </c>
      <c r="AD1149" s="328">
        <f t="shared" si="65"/>
        <v>483000</v>
      </c>
      <c r="AE1149" t="s">
        <v>3875</v>
      </c>
      <c r="AF1149">
        <v>7</v>
      </c>
      <c r="AG1149" s="319" t="str">
        <f t="shared" si="62"/>
        <v>3</v>
      </c>
      <c r="AH1149" s="319" t="str">
        <f t="shared" si="63"/>
        <v>NE</v>
      </c>
    </row>
    <row r="1150" spans="1:34" hidden="1" x14ac:dyDescent="0.25">
      <c r="A1150" t="s">
        <v>3811</v>
      </c>
      <c r="B1150" t="s">
        <v>4266</v>
      </c>
      <c r="C1150" t="s">
        <v>4669</v>
      </c>
      <c r="D1150" t="s">
        <v>4922</v>
      </c>
      <c r="E1150" t="s">
        <v>4556</v>
      </c>
      <c r="F1150" t="s">
        <v>4557</v>
      </c>
      <c r="G1150">
        <v>16400019</v>
      </c>
      <c r="H1150">
        <v>202402</v>
      </c>
      <c r="I1150" s="331">
        <v>45328</v>
      </c>
      <c r="J1150">
        <v>130437</v>
      </c>
      <c r="K1150" t="s">
        <v>5049</v>
      </c>
      <c r="L1150" t="s">
        <v>8528</v>
      </c>
      <c r="M1150" t="s">
        <v>8529</v>
      </c>
      <c r="O1150" t="s">
        <v>6208</v>
      </c>
      <c r="P1150" t="s">
        <v>6209</v>
      </c>
      <c r="Q1150" t="s">
        <v>4008</v>
      </c>
      <c r="R1150" t="s">
        <v>5301</v>
      </c>
      <c r="S1150" t="s">
        <v>180</v>
      </c>
      <c r="U1150" t="s">
        <v>8545</v>
      </c>
      <c r="V1150" s="328" t="s">
        <v>3988</v>
      </c>
      <c r="W1150" s="328">
        <v>966000</v>
      </c>
      <c r="X1150" s="328">
        <v>246.71</v>
      </c>
      <c r="Y1150" s="328">
        <v>2544.48</v>
      </c>
      <c r="Z1150" s="328">
        <v>966000</v>
      </c>
      <c r="AA1150">
        <v>318</v>
      </c>
      <c r="AB1150" s="331">
        <v>45343.992514965277</v>
      </c>
      <c r="AC1150" s="259">
        <v>1</v>
      </c>
      <c r="AD1150" s="328">
        <f t="shared" si="65"/>
        <v>966000</v>
      </c>
      <c r="AE1150" t="s">
        <v>3875</v>
      </c>
      <c r="AF1150">
        <v>7</v>
      </c>
      <c r="AG1150" s="319" t="str">
        <f t="shared" si="62"/>
        <v>3</v>
      </c>
      <c r="AH1150" s="319" t="str">
        <f t="shared" si="63"/>
        <v>NE</v>
      </c>
    </row>
    <row r="1151" spans="1:34" hidden="1" x14ac:dyDescent="0.25">
      <c r="A1151" t="s">
        <v>3811</v>
      </c>
      <c r="B1151" t="s">
        <v>3811</v>
      </c>
      <c r="C1151" t="s">
        <v>4669</v>
      </c>
      <c r="D1151" t="s">
        <v>4922</v>
      </c>
      <c r="E1151" t="s">
        <v>4556</v>
      </c>
      <c r="F1151" t="s">
        <v>4557</v>
      </c>
      <c r="G1151">
        <v>16400031</v>
      </c>
      <c r="H1151">
        <v>202402</v>
      </c>
      <c r="I1151" s="331">
        <v>45338</v>
      </c>
      <c r="J1151">
        <v>130437</v>
      </c>
      <c r="K1151" t="s">
        <v>5049</v>
      </c>
      <c r="L1151" t="s">
        <v>8528</v>
      </c>
      <c r="M1151" t="s">
        <v>8529</v>
      </c>
      <c r="O1151" t="s">
        <v>6208</v>
      </c>
      <c r="P1151" t="s">
        <v>6209</v>
      </c>
      <c r="Q1151" t="s">
        <v>4008</v>
      </c>
      <c r="R1151" t="s">
        <v>5301</v>
      </c>
      <c r="S1151" t="s">
        <v>180</v>
      </c>
      <c r="U1151" t="s">
        <v>8546</v>
      </c>
      <c r="V1151" s="328" t="s">
        <v>3988</v>
      </c>
      <c r="W1151" s="328">
        <v>322000</v>
      </c>
      <c r="X1151" s="328">
        <v>82.21</v>
      </c>
      <c r="Y1151" s="328">
        <v>847.75</v>
      </c>
      <c r="Z1151" s="328">
        <v>322000</v>
      </c>
      <c r="AA1151">
        <v>318</v>
      </c>
      <c r="AB1151" s="331">
        <v>45350.987031944445</v>
      </c>
      <c r="AC1151" s="259">
        <v>0.45170436956521748</v>
      </c>
      <c r="AD1151" s="328">
        <f t="shared" si="65"/>
        <v>145448.80700000003</v>
      </c>
      <c r="AE1151" t="s">
        <v>3875</v>
      </c>
      <c r="AF1151">
        <v>7</v>
      </c>
      <c r="AG1151" s="319" t="str">
        <f t="shared" si="62"/>
        <v>3</v>
      </c>
      <c r="AH1151" s="319" t="str">
        <f t="shared" si="63"/>
        <v>NE</v>
      </c>
    </row>
    <row r="1152" spans="1:34" hidden="1" x14ac:dyDescent="0.25">
      <c r="A1152" t="s">
        <v>3811</v>
      </c>
      <c r="B1152" t="s">
        <v>3811</v>
      </c>
      <c r="C1152" t="s">
        <v>4669</v>
      </c>
      <c r="D1152" t="s">
        <v>4922</v>
      </c>
      <c r="E1152" t="s">
        <v>4556</v>
      </c>
      <c r="F1152" t="s">
        <v>4557</v>
      </c>
      <c r="G1152">
        <v>16400032</v>
      </c>
      <c r="H1152">
        <v>202402</v>
      </c>
      <c r="I1152" s="331">
        <v>45338</v>
      </c>
      <c r="J1152">
        <v>130437</v>
      </c>
      <c r="K1152" t="s">
        <v>5049</v>
      </c>
      <c r="L1152">
        <v>139493</v>
      </c>
      <c r="M1152" t="s">
        <v>8072</v>
      </c>
      <c r="O1152" t="s">
        <v>6208</v>
      </c>
      <c r="P1152" t="s">
        <v>6209</v>
      </c>
      <c r="Q1152" t="s">
        <v>4008</v>
      </c>
      <c r="R1152" t="s">
        <v>5301</v>
      </c>
      <c r="S1152" t="s">
        <v>180</v>
      </c>
      <c r="U1152" t="s">
        <v>8547</v>
      </c>
      <c r="V1152" s="328" t="s">
        <v>3988</v>
      </c>
      <c r="W1152" s="328">
        <v>322000</v>
      </c>
      <c r="X1152" s="328">
        <v>82.21</v>
      </c>
      <c r="Y1152" s="328">
        <v>847.75</v>
      </c>
      <c r="Z1152" s="328">
        <v>322000</v>
      </c>
      <c r="AA1152">
        <v>318</v>
      </c>
      <c r="AB1152" s="331">
        <v>45350.988587731481</v>
      </c>
      <c r="AC1152" s="259">
        <v>1</v>
      </c>
      <c r="AD1152" s="328">
        <f t="shared" si="65"/>
        <v>322000</v>
      </c>
      <c r="AE1152" t="s">
        <v>3875</v>
      </c>
      <c r="AF1152">
        <v>7</v>
      </c>
      <c r="AG1152" s="319" t="str">
        <f t="shared" si="62"/>
        <v>3</v>
      </c>
      <c r="AH1152" s="319" t="str">
        <f t="shared" si="63"/>
        <v>NE</v>
      </c>
    </row>
    <row r="1153" spans="1:34" hidden="1" x14ac:dyDescent="0.25">
      <c r="A1153" t="s">
        <v>3811</v>
      </c>
      <c r="B1153" t="s">
        <v>3811</v>
      </c>
      <c r="C1153" t="s">
        <v>4669</v>
      </c>
      <c r="D1153" t="s">
        <v>4922</v>
      </c>
      <c r="E1153" t="s">
        <v>4556</v>
      </c>
      <c r="F1153" t="s">
        <v>4557</v>
      </c>
      <c r="G1153">
        <v>16400048</v>
      </c>
      <c r="H1153">
        <v>202402</v>
      </c>
      <c r="I1153" s="331">
        <v>45349</v>
      </c>
      <c r="J1153">
        <v>130437</v>
      </c>
      <c r="K1153" t="s">
        <v>5049</v>
      </c>
      <c r="L1153" t="s">
        <v>8528</v>
      </c>
      <c r="M1153" t="s">
        <v>8529</v>
      </c>
      <c r="O1153" t="s">
        <v>8548</v>
      </c>
      <c r="P1153" t="s">
        <v>8549</v>
      </c>
      <c r="Q1153" t="s">
        <v>4008</v>
      </c>
      <c r="R1153" t="s">
        <v>5301</v>
      </c>
      <c r="S1153" t="s">
        <v>180</v>
      </c>
      <c r="U1153" t="s">
        <v>8550</v>
      </c>
      <c r="V1153" s="328" t="s">
        <v>3988</v>
      </c>
      <c r="W1153" s="328">
        <v>450000</v>
      </c>
      <c r="X1153" s="328">
        <v>114.5</v>
      </c>
      <c r="Y1153" s="328">
        <v>1180.6600000000001</v>
      </c>
      <c r="Z1153" s="328">
        <v>450000</v>
      </c>
      <c r="AA1153">
        <v>318</v>
      </c>
      <c r="AB1153" s="331">
        <v>45351.96288796296</v>
      </c>
      <c r="AC1153" s="259">
        <v>1</v>
      </c>
      <c r="AD1153" s="328">
        <f t="shared" si="65"/>
        <v>450000</v>
      </c>
      <c r="AE1153" t="s">
        <v>3875</v>
      </c>
      <c r="AF1153">
        <v>7</v>
      </c>
      <c r="AG1153" s="319" t="str">
        <f t="shared" si="62"/>
        <v>3</v>
      </c>
      <c r="AH1153" s="319" t="str">
        <f t="shared" si="63"/>
        <v>NE</v>
      </c>
    </row>
    <row r="1154" spans="1:34" hidden="1" x14ac:dyDescent="0.25">
      <c r="A1154" t="s">
        <v>3811</v>
      </c>
      <c r="B1154" t="s">
        <v>4145</v>
      </c>
      <c r="C1154" t="s">
        <v>4669</v>
      </c>
      <c r="D1154" t="s">
        <v>4984</v>
      </c>
      <c r="E1154" t="s">
        <v>4148</v>
      </c>
      <c r="F1154" t="s">
        <v>4149</v>
      </c>
      <c r="G1154">
        <v>2400194</v>
      </c>
      <c r="H1154">
        <v>202402</v>
      </c>
      <c r="I1154" s="331">
        <v>45329</v>
      </c>
      <c r="J1154">
        <v>10848</v>
      </c>
      <c r="K1154" t="s">
        <v>5049</v>
      </c>
      <c r="L1154">
        <v>127059</v>
      </c>
      <c r="M1154" t="s">
        <v>4987</v>
      </c>
      <c r="O1154" t="s">
        <v>8551</v>
      </c>
      <c r="P1154" t="s">
        <v>8552</v>
      </c>
      <c r="Q1154" t="s">
        <v>4008</v>
      </c>
      <c r="R1154" t="s">
        <v>5301</v>
      </c>
      <c r="S1154" t="s">
        <v>180</v>
      </c>
      <c r="U1154" t="s">
        <v>8553</v>
      </c>
      <c r="V1154" s="328" t="s">
        <v>3988</v>
      </c>
      <c r="W1154" s="328">
        <v>2150000</v>
      </c>
      <c r="X1154" s="328">
        <v>549.09</v>
      </c>
      <c r="Y1154" s="328">
        <v>5663.19</v>
      </c>
      <c r="Z1154" s="328">
        <v>2150000</v>
      </c>
      <c r="AA1154">
        <v>306</v>
      </c>
      <c r="AB1154" s="331">
        <v>45337.980710300923</v>
      </c>
      <c r="AC1154" s="259">
        <v>1</v>
      </c>
      <c r="AD1154" s="328">
        <f t="shared" si="65"/>
        <v>2150000</v>
      </c>
      <c r="AE1154" t="s">
        <v>3875</v>
      </c>
      <c r="AF1154">
        <v>7</v>
      </c>
      <c r="AG1154" s="319" t="str">
        <f t="shared" si="62"/>
        <v>3</v>
      </c>
      <c r="AH1154" s="319" t="str">
        <f t="shared" si="63"/>
        <v>NE</v>
      </c>
    </row>
    <row r="1155" spans="1:34" hidden="1" x14ac:dyDescent="0.25">
      <c r="A1155" t="s">
        <v>3811</v>
      </c>
      <c r="B1155" t="s">
        <v>4266</v>
      </c>
      <c r="C1155" t="s">
        <v>4669</v>
      </c>
      <c r="D1155" t="s">
        <v>4984</v>
      </c>
      <c r="E1155" t="s">
        <v>4556</v>
      </c>
      <c r="F1155" t="s">
        <v>4557</v>
      </c>
      <c r="G1155">
        <v>16400014</v>
      </c>
      <c r="H1155">
        <v>202402</v>
      </c>
      <c r="I1155" s="331">
        <v>45328</v>
      </c>
      <c r="J1155">
        <v>130437</v>
      </c>
      <c r="K1155" t="s">
        <v>5049</v>
      </c>
      <c r="L1155">
        <v>139493</v>
      </c>
      <c r="M1155" t="s">
        <v>8072</v>
      </c>
      <c r="O1155" t="s">
        <v>5327</v>
      </c>
      <c r="P1155" t="s">
        <v>5328</v>
      </c>
      <c r="Q1155" t="s">
        <v>4008</v>
      </c>
      <c r="R1155" t="s">
        <v>5301</v>
      </c>
      <c r="S1155" t="s">
        <v>180</v>
      </c>
      <c r="U1155" t="s">
        <v>8554</v>
      </c>
      <c r="V1155" s="328" t="s">
        <v>3988</v>
      </c>
      <c r="W1155" s="328">
        <v>582400</v>
      </c>
      <c r="X1155" s="328">
        <v>148.74</v>
      </c>
      <c r="Y1155" s="328">
        <v>1534.06</v>
      </c>
      <c r="Z1155" s="328">
        <v>582400</v>
      </c>
      <c r="AA1155">
        <v>0</v>
      </c>
      <c r="AB1155" s="331">
        <v>45343.890435150461</v>
      </c>
      <c r="AC1155" s="259">
        <v>1</v>
      </c>
      <c r="AD1155" s="328">
        <f t="shared" si="65"/>
        <v>582400</v>
      </c>
      <c r="AE1155" t="s">
        <v>3875</v>
      </c>
      <c r="AF1155">
        <v>7</v>
      </c>
      <c r="AG1155" s="319" t="str">
        <f t="shared" si="62"/>
        <v>3</v>
      </c>
      <c r="AH1155" s="319" t="str">
        <f t="shared" si="63"/>
        <v>NE</v>
      </c>
    </row>
    <row r="1156" spans="1:34" hidden="1" x14ac:dyDescent="0.25">
      <c r="A1156" t="s">
        <v>3811</v>
      </c>
      <c r="B1156" t="s">
        <v>4266</v>
      </c>
      <c r="C1156" t="s">
        <v>4669</v>
      </c>
      <c r="D1156" t="s">
        <v>4984</v>
      </c>
      <c r="E1156" t="s">
        <v>4556</v>
      </c>
      <c r="F1156" t="s">
        <v>4557</v>
      </c>
      <c r="G1156">
        <v>16400050</v>
      </c>
      <c r="H1156">
        <v>202402</v>
      </c>
      <c r="I1156" s="331">
        <v>45350</v>
      </c>
      <c r="J1156">
        <v>130437</v>
      </c>
      <c r="K1156" t="s">
        <v>5049</v>
      </c>
      <c r="L1156">
        <v>140631</v>
      </c>
      <c r="M1156" t="s">
        <v>5473</v>
      </c>
      <c r="O1156" t="s">
        <v>5327</v>
      </c>
      <c r="P1156" t="s">
        <v>5328</v>
      </c>
      <c r="Q1156" t="s">
        <v>4008</v>
      </c>
      <c r="R1156" t="s">
        <v>5301</v>
      </c>
      <c r="S1156" t="s">
        <v>180</v>
      </c>
      <c r="U1156" t="s">
        <v>8555</v>
      </c>
      <c r="V1156" s="328" t="s">
        <v>3988</v>
      </c>
      <c r="W1156" s="328">
        <v>582400</v>
      </c>
      <c r="X1156" s="328">
        <v>148.19</v>
      </c>
      <c r="Y1156" s="328">
        <v>1528.03</v>
      </c>
      <c r="Z1156" s="328">
        <v>582400</v>
      </c>
      <c r="AA1156">
        <v>0</v>
      </c>
      <c r="AB1156" s="331">
        <v>45351.975753009261</v>
      </c>
      <c r="AC1156" s="259">
        <v>1</v>
      </c>
      <c r="AD1156" s="328">
        <f t="shared" si="65"/>
        <v>582400</v>
      </c>
      <c r="AE1156" t="s">
        <v>3875</v>
      </c>
      <c r="AF1156">
        <v>7</v>
      </c>
      <c r="AG1156" s="319" t="str">
        <f t="shared" si="62"/>
        <v>3</v>
      </c>
      <c r="AH1156" s="319" t="str">
        <f t="shared" si="63"/>
        <v>NE</v>
      </c>
    </row>
    <row r="1157" spans="1:34" hidden="1" x14ac:dyDescent="0.25">
      <c r="A1157" t="s">
        <v>3811</v>
      </c>
      <c r="B1157" t="s">
        <v>4145</v>
      </c>
      <c r="C1157" t="s">
        <v>4669</v>
      </c>
      <c r="D1157" t="s">
        <v>5028</v>
      </c>
      <c r="E1157" t="s">
        <v>4148</v>
      </c>
      <c r="F1157" t="s">
        <v>4149</v>
      </c>
      <c r="G1157">
        <v>2400312</v>
      </c>
      <c r="H1157">
        <v>202402</v>
      </c>
      <c r="I1157" s="331">
        <v>45351</v>
      </c>
      <c r="J1157" t="s">
        <v>4585</v>
      </c>
      <c r="K1157" t="s">
        <v>5049</v>
      </c>
      <c r="L1157">
        <v>126341</v>
      </c>
      <c r="M1157" t="s">
        <v>8533</v>
      </c>
      <c r="O1157" t="s">
        <v>4777</v>
      </c>
      <c r="P1157" t="s">
        <v>4778</v>
      </c>
      <c r="Q1157" t="s">
        <v>4008</v>
      </c>
      <c r="R1157" t="s">
        <v>5301</v>
      </c>
      <c r="S1157" t="s">
        <v>8556</v>
      </c>
      <c r="U1157" t="s">
        <v>8557</v>
      </c>
      <c r="V1157" s="328" t="s">
        <v>3988</v>
      </c>
      <c r="W1157" s="328">
        <v>328400</v>
      </c>
      <c r="X1157" s="328">
        <v>83.49</v>
      </c>
      <c r="Y1157" s="328">
        <v>870.58</v>
      </c>
      <c r="Z1157" s="328">
        <v>328400</v>
      </c>
      <c r="AA1157">
        <v>0</v>
      </c>
      <c r="AB1157" s="331">
        <v>45355.975454594911</v>
      </c>
      <c r="AC1157" s="259">
        <v>1</v>
      </c>
      <c r="AD1157" s="328">
        <f t="shared" si="65"/>
        <v>328400</v>
      </c>
      <c r="AE1157" t="s">
        <v>3875</v>
      </c>
      <c r="AF1157">
        <v>7</v>
      </c>
      <c r="AG1157" s="319" t="str">
        <f t="shared" si="62"/>
        <v>3</v>
      </c>
      <c r="AH1157" s="319" t="str">
        <f t="shared" si="63"/>
        <v>NE</v>
      </c>
    </row>
    <row r="1158" spans="1:34" hidden="1" x14ac:dyDescent="0.25">
      <c r="A1158" t="s">
        <v>3811</v>
      </c>
      <c r="B1158" t="s">
        <v>4259</v>
      </c>
      <c r="C1158">
        <v>4500</v>
      </c>
      <c r="D1158">
        <v>51201006</v>
      </c>
      <c r="E1158" t="s">
        <v>4740</v>
      </c>
      <c r="F1158" t="s">
        <v>4741</v>
      </c>
      <c r="G1158">
        <v>6400459</v>
      </c>
      <c r="H1158">
        <v>202402</v>
      </c>
      <c r="I1158" s="331">
        <v>45348</v>
      </c>
      <c r="J1158">
        <v>10086</v>
      </c>
      <c r="K1158" t="s">
        <v>5049</v>
      </c>
      <c r="M1158" t="s">
        <v>180</v>
      </c>
      <c r="O1158" t="s">
        <v>8561</v>
      </c>
      <c r="P1158" t="s">
        <v>8562</v>
      </c>
      <c r="Q1158" t="s">
        <v>4001</v>
      </c>
      <c r="R1158">
        <v>2921922</v>
      </c>
      <c r="S1158" t="s">
        <v>180</v>
      </c>
      <c r="U1158" t="s">
        <v>8563</v>
      </c>
      <c r="V1158" s="328" t="s">
        <v>3988</v>
      </c>
      <c r="W1158" s="328">
        <v>810000</v>
      </c>
      <c r="X1158" s="328">
        <v>206.81</v>
      </c>
      <c r="Y1158" s="328">
        <v>2132.54</v>
      </c>
      <c r="Z1158" s="328">
        <v>810000</v>
      </c>
      <c r="AA1158">
        <v>312</v>
      </c>
      <c r="AB1158" s="331">
        <v>45345.93041134259</v>
      </c>
      <c r="AC1158" s="259">
        <v>1</v>
      </c>
      <c r="AD1158" s="328">
        <f t="shared" ref="AD1158:AD1220" si="66">W1158*AC1158</f>
        <v>810000</v>
      </c>
      <c r="AE1158" t="s">
        <v>3871</v>
      </c>
      <c r="AF1158">
        <v>7</v>
      </c>
      <c r="AG1158" s="319" t="str">
        <f t="shared" ref="AG1158:AG1220" si="67">MID(Q1158,2,1)</f>
        <v>4</v>
      </c>
      <c r="AH1158" s="319" t="str">
        <f t="shared" ref="AH1158:AH1220" si="68">IF(AG1158="0","CO",IF(AG1158="1","CO",IF(AG1158="2","CO",IF(AG1158="3","NE",IF(AG1158="4","WA",IF(AG1158="6","URR"))))))</f>
        <v>WA</v>
      </c>
    </row>
    <row r="1159" spans="1:34" hidden="1" x14ac:dyDescent="0.25">
      <c r="A1159" t="s">
        <v>3811</v>
      </c>
      <c r="B1159" t="s">
        <v>4259</v>
      </c>
      <c r="C1159">
        <v>4500</v>
      </c>
      <c r="D1159">
        <v>51351008</v>
      </c>
      <c r="E1159" t="s">
        <v>4740</v>
      </c>
      <c r="F1159" t="s">
        <v>4741</v>
      </c>
      <c r="G1159">
        <v>6400459</v>
      </c>
      <c r="H1159">
        <v>202402</v>
      </c>
      <c r="I1159" s="331">
        <v>45348</v>
      </c>
      <c r="J1159">
        <v>10086</v>
      </c>
      <c r="K1159" t="s">
        <v>5049</v>
      </c>
      <c r="M1159" t="s">
        <v>180</v>
      </c>
      <c r="O1159" t="s">
        <v>8561</v>
      </c>
      <c r="P1159" t="s">
        <v>8562</v>
      </c>
      <c r="Q1159" t="s">
        <v>4001</v>
      </c>
      <c r="R1159">
        <v>2921922</v>
      </c>
      <c r="S1159" t="s">
        <v>180</v>
      </c>
      <c r="U1159" t="s">
        <v>8576</v>
      </c>
      <c r="V1159" s="328" t="s">
        <v>3988</v>
      </c>
      <c r="W1159" s="328">
        <v>1440000</v>
      </c>
      <c r="X1159" s="328">
        <v>367.66</v>
      </c>
      <c r="Y1159" s="328">
        <v>3791.17</v>
      </c>
      <c r="Z1159" s="328">
        <v>1440000</v>
      </c>
      <c r="AA1159">
        <v>318</v>
      </c>
      <c r="AB1159" s="331">
        <v>45345.930411493056</v>
      </c>
      <c r="AC1159" s="259">
        <v>1</v>
      </c>
      <c r="AD1159" s="328">
        <f t="shared" si="66"/>
        <v>1440000</v>
      </c>
      <c r="AE1159" t="s">
        <v>3871</v>
      </c>
      <c r="AF1159">
        <v>7</v>
      </c>
      <c r="AG1159" s="319" t="str">
        <f t="shared" si="67"/>
        <v>4</v>
      </c>
      <c r="AH1159" s="319" t="str">
        <f t="shared" si="68"/>
        <v>WA</v>
      </c>
    </row>
    <row r="1160" spans="1:34" hidden="1" x14ac:dyDescent="0.25">
      <c r="A1160" t="s">
        <v>3811</v>
      </c>
      <c r="B1160" t="s">
        <v>4259</v>
      </c>
      <c r="C1160">
        <v>4500</v>
      </c>
      <c r="D1160">
        <v>51351020</v>
      </c>
      <c r="E1160" t="s">
        <v>4740</v>
      </c>
      <c r="F1160" t="s">
        <v>4741</v>
      </c>
      <c r="G1160">
        <v>6400194</v>
      </c>
      <c r="H1160">
        <v>202402</v>
      </c>
      <c r="I1160" s="331">
        <v>45324</v>
      </c>
      <c r="J1160">
        <v>125062</v>
      </c>
      <c r="K1160" t="s">
        <v>5049</v>
      </c>
      <c r="M1160" t="s">
        <v>180</v>
      </c>
      <c r="O1160" t="s">
        <v>7474</v>
      </c>
      <c r="P1160" t="s">
        <v>7475</v>
      </c>
      <c r="Q1160" t="s">
        <v>4001</v>
      </c>
      <c r="R1160">
        <v>2921922</v>
      </c>
      <c r="S1160" t="s">
        <v>180</v>
      </c>
      <c r="U1160" t="s">
        <v>8582</v>
      </c>
      <c r="V1160" s="328" t="s">
        <v>3988</v>
      </c>
      <c r="W1160" s="328">
        <v>900000</v>
      </c>
      <c r="X1160" s="328">
        <v>229.85</v>
      </c>
      <c r="Y1160" s="328">
        <v>2370.64</v>
      </c>
      <c r="Z1160" s="328">
        <v>900000</v>
      </c>
      <c r="AA1160">
        <v>0</v>
      </c>
      <c r="AB1160" s="331">
        <v>45334.877069016205</v>
      </c>
      <c r="AC1160" s="259">
        <v>1</v>
      </c>
      <c r="AD1160" s="328">
        <f t="shared" si="66"/>
        <v>900000</v>
      </c>
      <c r="AE1160" t="s">
        <v>3871</v>
      </c>
      <c r="AF1160">
        <v>7</v>
      </c>
      <c r="AG1160" s="319" t="str">
        <f t="shared" si="67"/>
        <v>4</v>
      </c>
      <c r="AH1160" s="319" t="str">
        <f t="shared" si="68"/>
        <v>WA</v>
      </c>
    </row>
    <row r="1161" spans="1:34" hidden="1" x14ac:dyDescent="0.25">
      <c r="A1161" t="s">
        <v>3811</v>
      </c>
      <c r="B1161" t="s">
        <v>4259</v>
      </c>
      <c r="C1161">
        <v>4500</v>
      </c>
      <c r="D1161">
        <v>51351020</v>
      </c>
      <c r="E1161" t="s">
        <v>4740</v>
      </c>
      <c r="F1161" t="s">
        <v>4741</v>
      </c>
      <c r="G1161">
        <v>6400194</v>
      </c>
      <c r="H1161">
        <v>202402</v>
      </c>
      <c r="I1161" s="331">
        <v>45324</v>
      </c>
      <c r="J1161">
        <v>125062</v>
      </c>
      <c r="K1161" t="s">
        <v>5049</v>
      </c>
      <c r="M1161" t="s">
        <v>180</v>
      </c>
      <c r="O1161" t="s">
        <v>7477</v>
      </c>
      <c r="P1161" t="s">
        <v>7478</v>
      </c>
      <c r="Q1161" t="s">
        <v>4001</v>
      </c>
      <c r="R1161">
        <v>2921922</v>
      </c>
      <c r="S1161" t="s">
        <v>180</v>
      </c>
      <c r="U1161" t="s">
        <v>8583</v>
      </c>
      <c r="V1161" s="328" t="s">
        <v>3988</v>
      </c>
      <c r="W1161" s="328">
        <v>55902</v>
      </c>
      <c r="X1161" s="328">
        <v>14.28</v>
      </c>
      <c r="Y1161" s="328">
        <v>147.25</v>
      </c>
      <c r="Z1161" s="328">
        <v>55902</v>
      </c>
      <c r="AA1161">
        <v>0</v>
      </c>
      <c r="AB1161" s="331">
        <v>45334.877069016205</v>
      </c>
      <c r="AC1161" s="259">
        <v>1</v>
      </c>
      <c r="AD1161" s="328">
        <f t="shared" si="66"/>
        <v>55902</v>
      </c>
      <c r="AE1161" t="s">
        <v>3871</v>
      </c>
      <c r="AF1161">
        <v>7</v>
      </c>
      <c r="AG1161" s="319" t="str">
        <f t="shared" si="67"/>
        <v>4</v>
      </c>
      <c r="AH1161" s="319" t="str">
        <f t="shared" si="68"/>
        <v>WA</v>
      </c>
    </row>
    <row r="1162" spans="1:34" hidden="1" x14ac:dyDescent="0.25">
      <c r="A1162" t="s">
        <v>3811</v>
      </c>
      <c r="B1162" t="s">
        <v>4259</v>
      </c>
      <c r="C1162">
        <v>4500</v>
      </c>
      <c r="D1162">
        <v>51351022</v>
      </c>
      <c r="E1162" t="s">
        <v>4740</v>
      </c>
      <c r="F1162" t="s">
        <v>4741</v>
      </c>
      <c r="G1162">
        <v>6400459</v>
      </c>
      <c r="H1162">
        <v>202402</v>
      </c>
      <c r="I1162" s="331">
        <v>45348</v>
      </c>
      <c r="J1162">
        <v>10086</v>
      </c>
      <c r="K1162" t="s">
        <v>5049</v>
      </c>
      <c r="M1162" t="s">
        <v>180</v>
      </c>
      <c r="O1162" t="s">
        <v>8561</v>
      </c>
      <c r="P1162" t="s">
        <v>8562</v>
      </c>
      <c r="Q1162" t="s">
        <v>4001</v>
      </c>
      <c r="R1162">
        <v>2921922</v>
      </c>
      <c r="S1162" t="s">
        <v>180</v>
      </c>
      <c r="U1162" t="s">
        <v>8594</v>
      </c>
      <c r="V1162" s="328" t="s">
        <v>3988</v>
      </c>
      <c r="W1162" s="328">
        <v>1275000</v>
      </c>
      <c r="X1162" s="328">
        <v>325.52999999999997</v>
      </c>
      <c r="Y1162" s="328">
        <v>3356.77</v>
      </c>
      <c r="Z1162" s="328">
        <v>1275000</v>
      </c>
      <c r="AA1162">
        <v>318</v>
      </c>
      <c r="AB1162" s="331">
        <v>45345.930411493056</v>
      </c>
      <c r="AC1162" s="259">
        <v>1</v>
      </c>
      <c r="AD1162" s="328">
        <f t="shared" si="66"/>
        <v>1275000</v>
      </c>
      <c r="AE1162" t="s">
        <v>3871</v>
      </c>
      <c r="AF1162">
        <v>7</v>
      </c>
      <c r="AG1162" s="319" t="str">
        <f t="shared" si="67"/>
        <v>4</v>
      </c>
      <c r="AH1162" s="319" t="str">
        <f t="shared" si="68"/>
        <v>WA</v>
      </c>
    </row>
    <row r="1163" spans="1:34" hidden="1" x14ac:dyDescent="0.25">
      <c r="A1163" t="s">
        <v>3811</v>
      </c>
      <c r="B1163" t="s">
        <v>4259</v>
      </c>
      <c r="C1163">
        <v>4500</v>
      </c>
      <c r="D1163">
        <v>52351011</v>
      </c>
      <c r="E1163" t="s">
        <v>4740</v>
      </c>
      <c r="F1163" t="s">
        <v>4741</v>
      </c>
      <c r="G1163">
        <v>6400552</v>
      </c>
      <c r="H1163">
        <v>202402</v>
      </c>
      <c r="I1163" s="331">
        <v>45345</v>
      </c>
      <c r="J1163">
        <v>125062</v>
      </c>
      <c r="K1163" t="s">
        <v>5049</v>
      </c>
      <c r="M1163" t="s">
        <v>180</v>
      </c>
      <c r="O1163" t="s">
        <v>4777</v>
      </c>
      <c r="P1163" t="s">
        <v>4778</v>
      </c>
      <c r="Q1163" t="s">
        <v>4001</v>
      </c>
      <c r="R1163">
        <v>2921922</v>
      </c>
      <c r="S1163" t="s">
        <v>180</v>
      </c>
      <c r="U1163" t="s">
        <v>8602</v>
      </c>
      <c r="V1163" s="328" t="s">
        <v>3988</v>
      </c>
      <c r="W1163" s="328">
        <v>262300</v>
      </c>
      <c r="X1163" s="328">
        <v>66.739999999999995</v>
      </c>
      <c r="Y1163" s="328">
        <v>688.19</v>
      </c>
      <c r="Z1163" s="328">
        <v>262300</v>
      </c>
      <c r="AA1163">
        <v>0</v>
      </c>
      <c r="AB1163" s="331">
        <v>45351.942663275462</v>
      </c>
      <c r="AC1163" s="259">
        <v>1</v>
      </c>
      <c r="AD1163" s="328">
        <f t="shared" si="66"/>
        <v>262300</v>
      </c>
      <c r="AE1163" t="s">
        <v>3871</v>
      </c>
      <c r="AF1163">
        <v>7</v>
      </c>
      <c r="AG1163" s="319" t="str">
        <f t="shared" si="67"/>
        <v>4</v>
      </c>
      <c r="AH1163" s="319" t="str">
        <f t="shared" si="68"/>
        <v>WA</v>
      </c>
    </row>
    <row r="1164" spans="1:34" hidden="1" x14ac:dyDescent="0.25">
      <c r="A1164" t="s">
        <v>3811</v>
      </c>
      <c r="B1164" t="s">
        <v>4259</v>
      </c>
      <c r="C1164">
        <v>4500</v>
      </c>
      <c r="D1164">
        <v>52351011</v>
      </c>
      <c r="E1164" t="s">
        <v>4740</v>
      </c>
      <c r="F1164" t="s">
        <v>4741</v>
      </c>
      <c r="G1164">
        <v>6400552</v>
      </c>
      <c r="H1164">
        <v>202402</v>
      </c>
      <c r="I1164" s="331">
        <v>45345</v>
      </c>
      <c r="J1164">
        <v>125062</v>
      </c>
      <c r="K1164" t="s">
        <v>5049</v>
      </c>
      <c r="M1164" t="s">
        <v>180</v>
      </c>
      <c r="O1164" t="s">
        <v>4772</v>
      </c>
      <c r="P1164" t="s">
        <v>4773</v>
      </c>
      <c r="Q1164" t="s">
        <v>4001</v>
      </c>
      <c r="R1164">
        <v>2921922</v>
      </c>
      <c r="S1164" t="s">
        <v>180</v>
      </c>
      <c r="U1164" t="s">
        <v>8602</v>
      </c>
      <c r="V1164" s="328" t="s">
        <v>3988</v>
      </c>
      <c r="W1164" s="328">
        <v>20329</v>
      </c>
      <c r="X1164" s="328">
        <v>5.17</v>
      </c>
      <c r="Y1164" s="328">
        <v>53.34</v>
      </c>
      <c r="Z1164" s="328">
        <v>20329</v>
      </c>
      <c r="AA1164">
        <v>0</v>
      </c>
      <c r="AB1164" s="331">
        <v>45351.942663275462</v>
      </c>
      <c r="AC1164" s="259">
        <v>1</v>
      </c>
      <c r="AD1164" s="328">
        <f t="shared" si="66"/>
        <v>20329</v>
      </c>
      <c r="AE1164" t="s">
        <v>3871</v>
      </c>
      <c r="AF1164">
        <v>7</v>
      </c>
      <c r="AG1164" s="319" t="str">
        <f t="shared" si="67"/>
        <v>4</v>
      </c>
      <c r="AH1164" s="319" t="str">
        <f t="shared" si="68"/>
        <v>WA</v>
      </c>
    </row>
    <row r="1165" spans="1:34" hidden="1" x14ac:dyDescent="0.25">
      <c r="A1165" t="s">
        <v>3811</v>
      </c>
      <c r="B1165" t="s">
        <v>4259</v>
      </c>
      <c r="C1165">
        <v>4500</v>
      </c>
      <c r="D1165">
        <v>52351011</v>
      </c>
      <c r="E1165" t="s">
        <v>4740</v>
      </c>
      <c r="F1165" t="s">
        <v>4741</v>
      </c>
      <c r="G1165">
        <v>6400552</v>
      </c>
      <c r="H1165">
        <v>202402</v>
      </c>
      <c r="I1165" s="331">
        <v>45345</v>
      </c>
      <c r="J1165">
        <v>125062</v>
      </c>
      <c r="K1165" t="s">
        <v>5049</v>
      </c>
      <c r="M1165" t="s">
        <v>180</v>
      </c>
      <c r="O1165" t="s">
        <v>4777</v>
      </c>
      <c r="P1165" t="s">
        <v>4778</v>
      </c>
      <c r="Q1165" t="s">
        <v>4001</v>
      </c>
      <c r="R1165">
        <v>2921922</v>
      </c>
      <c r="S1165" t="s">
        <v>180</v>
      </c>
      <c r="U1165" t="s">
        <v>8603</v>
      </c>
      <c r="V1165" s="328" t="s">
        <v>3988</v>
      </c>
      <c r="W1165" s="328">
        <v>262300</v>
      </c>
      <c r="X1165" s="328">
        <v>66.739999999999995</v>
      </c>
      <c r="Y1165" s="328">
        <v>688.19</v>
      </c>
      <c r="Z1165" s="328">
        <v>262300</v>
      </c>
      <c r="AA1165">
        <v>0</v>
      </c>
      <c r="AB1165" s="331">
        <v>45351.942663275462</v>
      </c>
      <c r="AC1165" s="259">
        <v>1</v>
      </c>
      <c r="AD1165" s="328">
        <f t="shared" si="66"/>
        <v>262300</v>
      </c>
      <c r="AE1165" t="s">
        <v>3871</v>
      </c>
      <c r="AF1165">
        <v>7</v>
      </c>
      <c r="AG1165" s="319" t="str">
        <f t="shared" si="67"/>
        <v>4</v>
      </c>
      <c r="AH1165" s="319" t="str">
        <f t="shared" si="68"/>
        <v>WA</v>
      </c>
    </row>
    <row r="1166" spans="1:34" hidden="1" x14ac:dyDescent="0.25">
      <c r="A1166" t="s">
        <v>3811</v>
      </c>
      <c r="B1166" t="s">
        <v>4259</v>
      </c>
      <c r="C1166">
        <v>4500</v>
      </c>
      <c r="D1166">
        <v>52351011</v>
      </c>
      <c r="E1166" t="s">
        <v>4740</v>
      </c>
      <c r="F1166" t="s">
        <v>4741</v>
      </c>
      <c r="G1166">
        <v>6400552</v>
      </c>
      <c r="H1166">
        <v>202402</v>
      </c>
      <c r="I1166" s="331">
        <v>45345</v>
      </c>
      <c r="J1166">
        <v>125062</v>
      </c>
      <c r="K1166" t="s">
        <v>5049</v>
      </c>
      <c r="M1166" t="s">
        <v>180</v>
      </c>
      <c r="O1166" t="s">
        <v>4772</v>
      </c>
      <c r="P1166" t="s">
        <v>4773</v>
      </c>
      <c r="Q1166" t="s">
        <v>4001</v>
      </c>
      <c r="R1166">
        <v>2921922</v>
      </c>
      <c r="S1166" t="s">
        <v>180</v>
      </c>
      <c r="U1166" t="s">
        <v>8603</v>
      </c>
      <c r="V1166" s="328" t="s">
        <v>3988</v>
      </c>
      <c r="W1166" s="328">
        <v>20329</v>
      </c>
      <c r="X1166" s="328">
        <v>5.17</v>
      </c>
      <c r="Y1166" s="328">
        <v>53.34</v>
      </c>
      <c r="Z1166" s="328">
        <v>20329</v>
      </c>
      <c r="AA1166">
        <v>0</v>
      </c>
      <c r="AB1166" s="331">
        <v>45351.94266346065</v>
      </c>
      <c r="AC1166" s="259">
        <v>1</v>
      </c>
      <c r="AD1166" s="328">
        <f t="shared" si="66"/>
        <v>20329</v>
      </c>
      <c r="AE1166" t="s">
        <v>3871</v>
      </c>
      <c r="AF1166">
        <v>7</v>
      </c>
      <c r="AG1166" s="319" t="str">
        <f t="shared" si="67"/>
        <v>4</v>
      </c>
      <c r="AH1166" s="319" t="str">
        <f t="shared" si="68"/>
        <v>WA</v>
      </c>
    </row>
    <row r="1167" spans="1:34" hidden="1" x14ac:dyDescent="0.25">
      <c r="A1167" t="s">
        <v>3811</v>
      </c>
      <c r="B1167" t="s">
        <v>4259</v>
      </c>
      <c r="C1167">
        <v>5295</v>
      </c>
      <c r="D1167">
        <v>51059999</v>
      </c>
      <c r="E1167" t="s">
        <v>4208</v>
      </c>
      <c r="F1167" t="s">
        <v>4209</v>
      </c>
      <c r="G1167">
        <v>1400658</v>
      </c>
      <c r="H1167">
        <v>202402</v>
      </c>
      <c r="I1167" s="331">
        <v>45351</v>
      </c>
      <c r="J1167">
        <v>138684</v>
      </c>
      <c r="K1167" t="s">
        <v>5049</v>
      </c>
      <c r="L1167" t="s">
        <v>5491</v>
      </c>
      <c r="M1167" t="s">
        <v>7039</v>
      </c>
      <c r="O1167" t="s">
        <v>5493</v>
      </c>
      <c r="P1167" t="s">
        <v>5494</v>
      </c>
      <c r="Q1167" t="s">
        <v>4001</v>
      </c>
      <c r="R1167">
        <v>2921929</v>
      </c>
      <c r="S1167" t="s">
        <v>8483</v>
      </c>
      <c r="U1167" t="s">
        <v>8483</v>
      </c>
      <c r="V1167" s="328" t="s">
        <v>3988</v>
      </c>
      <c r="W1167" s="328">
        <v>4946937.4800000004</v>
      </c>
      <c r="X1167" s="328">
        <v>1257.6099999999999</v>
      </c>
      <c r="Y1167" s="328">
        <v>13114.23</v>
      </c>
      <c r="Z1167" s="328">
        <v>4946937.4800000004</v>
      </c>
      <c r="AA1167">
        <v>0</v>
      </c>
      <c r="AB1167" s="331">
        <v>45359.964426817132</v>
      </c>
      <c r="AC1167" s="259">
        <v>0.21771014902739375</v>
      </c>
      <c r="AD1167" s="328">
        <f t="shared" si="66"/>
        <v>1076998.4959999998</v>
      </c>
      <c r="AE1167" t="s">
        <v>3830</v>
      </c>
      <c r="AF1167">
        <v>7</v>
      </c>
      <c r="AG1167" s="319" t="str">
        <f t="shared" si="67"/>
        <v>4</v>
      </c>
      <c r="AH1167" s="319" t="str">
        <f t="shared" si="68"/>
        <v>WA</v>
      </c>
    </row>
    <row r="1168" spans="1:34" hidden="1" x14ac:dyDescent="0.25">
      <c r="A1168" t="s">
        <v>3811</v>
      </c>
      <c r="B1168" t="s">
        <v>4259</v>
      </c>
      <c r="C1168">
        <v>5295</v>
      </c>
      <c r="D1168">
        <v>51059999</v>
      </c>
      <c r="E1168" t="s">
        <v>4208</v>
      </c>
      <c r="F1168" t="s">
        <v>4209</v>
      </c>
      <c r="G1168">
        <v>1400658</v>
      </c>
      <c r="H1168">
        <v>202402</v>
      </c>
      <c r="I1168" s="331">
        <v>45351</v>
      </c>
      <c r="J1168">
        <v>138684</v>
      </c>
      <c r="K1168" t="s">
        <v>5049</v>
      </c>
      <c r="L1168">
        <v>141155</v>
      </c>
      <c r="M1168" t="s">
        <v>5488</v>
      </c>
      <c r="O1168" t="s">
        <v>5489</v>
      </c>
      <c r="P1168" t="s">
        <v>5490</v>
      </c>
      <c r="Q1168" t="s">
        <v>4001</v>
      </c>
      <c r="R1168">
        <v>3208245</v>
      </c>
      <c r="S1168" t="s">
        <v>8483</v>
      </c>
      <c r="U1168" t="s">
        <v>8483</v>
      </c>
      <c r="V1168" s="328" t="s">
        <v>3988</v>
      </c>
      <c r="W1168" s="328">
        <v>8044308.6900000004</v>
      </c>
      <c r="X1168" s="328">
        <v>2045.02</v>
      </c>
      <c r="Y1168" s="328">
        <v>21325.3</v>
      </c>
      <c r="Z1168" s="328">
        <v>8044308.6900000004</v>
      </c>
      <c r="AA1168">
        <v>0</v>
      </c>
      <c r="AB1168" s="331">
        <v>45359.964426817132</v>
      </c>
      <c r="AC1168" s="259">
        <v>1</v>
      </c>
      <c r="AD1168" s="328">
        <f t="shared" si="66"/>
        <v>8044308.6900000004</v>
      </c>
      <c r="AE1168" t="s">
        <v>3833</v>
      </c>
      <c r="AF1168">
        <v>7</v>
      </c>
      <c r="AG1168" s="319" t="str">
        <f t="shared" si="67"/>
        <v>4</v>
      </c>
      <c r="AH1168" s="319" t="str">
        <f t="shared" si="68"/>
        <v>WA</v>
      </c>
    </row>
    <row r="1169" spans="1:34" hidden="1" x14ac:dyDescent="0.25">
      <c r="A1169" t="s">
        <v>3811</v>
      </c>
      <c r="B1169" t="s">
        <v>4220</v>
      </c>
      <c r="C1169">
        <v>5295</v>
      </c>
      <c r="D1169">
        <v>51059999</v>
      </c>
      <c r="E1169" t="s">
        <v>4208</v>
      </c>
      <c r="F1169" t="s">
        <v>4209</v>
      </c>
      <c r="G1169">
        <v>1400658</v>
      </c>
      <c r="H1169">
        <v>202402</v>
      </c>
      <c r="I1169" s="331">
        <v>45351</v>
      </c>
      <c r="J1169">
        <v>138684</v>
      </c>
      <c r="K1169" t="s">
        <v>5049</v>
      </c>
      <c r="L1169">
        <v>140318</v>
      </c>
      <c r="M1169" t="s">
        <v>5170</v>
      </c>
      <c r="O1169" t="s">
        <v>5171</v>
      </c>
      <c r="P1169" t="s">
        <v>5172</v>
      </c>
      <c r="Q1169" t="s">
        <v>4001</v>
      </c>
      <c r="R1169">
        <v>2922203</v>
      </c>
      <c r="S1169" t="s">
        <v>8483</v>
      </c>
      <c r="U1169" t="s">
        <v>8483</v>
      </c>
      <c r="V1169" s="328" t="s">
        <v>3988</v>
      </c>
      <c r="W1169" s="328">
        <v>1346325.69</v>
      </c>
      <c r="X1169" s="328">
        <v>342.26</v>
      </c>
      <c r="Y1169" s="328">
        <v>3569.08</v>
      </c>
      <c r="Z1169" s="328">
        <v>1346325.69</v>
      </c>
      <c r="AA1169">
        <v>0</v>
      </c>
      <c r="AB1169" s="331">
        <v>45359.964426817132</v>
      </c>
      <c r="AC1169" s="259">
        <v>1</v>
      </c>
      <c r="AD1169" s="328">
        <f t="shared" si="66"/>
        <v>1346325.69</v>
      </c>
      <c r="AE1169" t="s">
        <v>3842</v>
      </c>
      <c r="AF1169">
        <v>7</v>
      </c>
      <c r="AG1169" s="319" t="str">
        <f t="shared" si="67"/>
        <v>4</v>
      </c>
      <c r="AH1169" s="319" t="str">
        <f t="shared" si="68"/>
        <v>WA</v>
      </c>
    </row>
    <row r="1170" spans="1:34" hidden="1" x14ac:dyDescent="0.25">
      <c r="A1170" t="s">
        <v>3811</v>
      </c>
      <c r="B1170" t="s">
        <v>4220</v>
      </c>
      <c r="C1170">
        <v>5295</v>
      </c>
      <c r="D1170">
        <v>51059999</v>
      </c>
      <c r="E1170" t="s">
        <v>4208</v>
      </c>
      <c r="F1170" t="s">
        <v>4209</v>
      </c>
      <c r="G1170">
        <v>1400658</v>
      </c>
      <c r="H1170">
        <v>202402</v>
      </c>
      <c r="I1170" s="331">
        <v>45351</v>
      </c>
      <c r="J1170">
        <v>138684</v>
      </c>
      <c r="K1170" t="s">
        <v>5049</v>
      </c>
      <c r="L1170" t="s">
        <v>8436</v>
      </c>
      <c r="M1170" t="s">
        <v>8437</v>
      </c>
      <c r="O1170" t="s">
        <v>8604</v>
      </c>
      <c r="P1170" t="s">
        <v>8605</v>
      </c>
      <c r="Q1170" t="s">
        <v>4001</v>
      </c>
      <c r="R1170">
        <v>3192751</v>
      </c>
      <c r="S1170" t="s">
        <v>8483</v>
      </c>
      <c r="U1170" t="s">
        <v>8483</v>
      </c>
      <c r="V1170" s="328" t="s">
        <v>3988</v>
      </c>
      <c r="W1170" s="328">
        <v>5530706.6900000004</v>
      </c>
      <c r="X1170" s="328">
        <v>1406.02</v>
      </c>
      <c r="Y1170" s="328">
        <v>14661.79</v>
      </c>
      <c r="Z1170" s="328">
        <v>5530706.6900000004</v>
      </c>
      <c r="AA1170">
        <v>0</v>
      </c>
      <c r="AB1170" s="331">
        <v>45359.964426817132</v>
      </c>
      <c r="AC1170" s="259">
        <v>0.67165206137518019</v>
      </c>
      <c r="AD1170" s="328">
        <f t="shared" si="66"/>
        <v>3714710.5491999998</v>
      </c>
      <c r="AE1170" t="s">
        <v>3839</v>
      </c>
      <c r="AF1170">
        <v>7</v>
      </c>
      <c r="AG1170" s="319" t="str">
        <f t="shared" si="67"/>
        <v>4</v>
      </c>
      <c r="AH1170" s="319" t="str">
        <f t="shared" si="68"/>
        <v>WA</v>
      </c>
    </row>
    <row r="1171" spans="1:34" hidden="1" x14ac:dyDescent="0.25">
      <c r="A1171" t="s">
        <v>3811</v>
      </c>
      <c r="B1171" t="s">
        <v>4259</v>
      </c>
      <c r="C1171">
        <v>5295</v>
      </c>
      <c r="D1171">
        <v>51059999</v>
      </c>
      <c r="E1171" t="s">
        <v>4208</v>
      </c>
      <c r="F1171" t="s">
        <v>4209</v>
      </c>
      <c r="G1171">
        <v>1400658</v>
      </c>
      <c r="H1171">
        <v>202402</v>
      </c>
      <c r="I1171" s="331">
        <v>45351</v>
      </c>
      <c r="J1171">
        <v>138684</v>
      </c>
      <c r="K1171" t="s">
        <v>5049</v>
      </c>
      <c r="L1171" t="s">
        <v>5183</v>
      </c>
      <c r="M1171" t="s">
        <v>5184</v>
      </c>
      <c r="O1171" t="s">
        <v>5185</v>
      </c>
      <c r="P1171" t="s">
        <v>5186</v>
      </c>
      <c r="Q1171" t="s">
        <v>4001</v>
      </c>
      <c r="R1171">
        <v>3208380</v>
      </c>
      <c r="S1171" t="s">
        <v>8483</v>
      </c>
      <c r="U1171" t="s">
        <v>8483</v>
      </c>
      <c r="V1171" s="328" t="s">
        <v>3988</v>
      </c>
      <c r="W1171" s="328">
        <v>7960445.6900000004</v>
      </c>
      <c r="X1171" s="328">
        <v>2023.7</v>
      </c>
      <c r="Y1171" s="328">
        <v>21102.98</v>
      </c>
      <c r="Z1171" s="328">
        <v>7960445.6900000004</v>
      </c>
      <c r="AA1171">
        <v>0</v>
      </c>
      <c r="AB1171" s="331">
        <v>45359.964426817132</v>
      </c>
      <c r="AC1171" s="259">
        <v>1</v>
      </c>
      <c r="AD1171" s="328">
        <f t="shared" si="66"/>
        <v>7960445.6900000004</v>
      </c>
      <c r="AE1171" t="s">
        <v>3833</v>
      </c>
      <c r="AF1171">
        <v>7</v>
      </c>
      <c r="AG1171" s="319" t="str">
        <f t="shared" si="67"/>
        <v>4</v>
      </c>
      <c r="AH1171" s="319" t="str">
        <f t="shared" si="68"/>
        <v>WA</v>
      </c>
    </row>
    <row r="1172" spans="1:34" hidden="1" x14ac:dyDescent="0.25">
      <c r="A1172" t="s">
        <v>3811</v>
      </c>
      <c r="B1172" t="s">
        <v>4259</v>
      </c>
      <c r="C1172">
        <v>4500</v>
      </c>
      <c r="D1172">
        <v>51201006</v>
      </c>
      <c r="E1172" t="s">
        <v>4740</v>
      </c>
      <c r="F1172" t="s">
        <v>4741</v>
      </c>
      <c r="G1172">
        <v>6400291</v>
      </c>
      <c r="H1172">
        <v>202402</v>
      </c>
      <c r="I1172" s="331">
        <v>45331</v>
      </c>
      <c r="J1172" t="s">
        <v>4788</v>
      </c>
      <c r="K1172" t="s">
        <v>5049</v>
      </c>
      <c r="M1172" t="s">
        <v>180</v>
      </c>
      <c r="O1172" t="s">
        <v>8558</v>
      </c>
      <c r="P1172" t="s">
        <v>8559</v>
      </c>
      <c r="Q1172" t="s">
        <v>4001</v>
      </c>
      <c r="R1172">
        <v>2921916</v>
      </c>
      <c r="S1172" t="s">
        <v>180</v>
      </c>
      <c r="U1172" t="s">
        <v>8560</v>
      </c>
      <c r="V1172" s="328" t="s">
        <v>3988</v>
      </c>
      <c r="W1172" s="328">
        <v>575000</v>
      </c>
      <c r="X1172" s="328">
        <v>145.12</v>
      </c>
      <c r="Y1172" s="328">
        <v>1496.73</v>
      </c>
      <c r="Z1172" s="328">
        <v>575000</v>
      </c>
      <c r="AA1172">
        <v>313</v>
      </c>
      <c r="AB1172" s="331">
        <v>45336.968406747685</v>
      </c>
      <c r="AC1172" s="259">
        <v>1</v>
      </c>
      <c r="AD1172" s="328">
        <f t="shared" si="66"/>
        <v>575000</v>
      </c>
      <c r="AE1172" t="s">
        <v>3868</v>
      </c>
      <c r="AF1172">
        <v>7</v>
      </c>
      <c r="AG1172" s="319" t="str">
        <f t="shared" si="67"/>
        <v>4</v>
      </c>
      <c r="AH1172" s="319" t="str">
        <f t="shared" si="68"/>
        <v>WA</v>
      </c>
    </row>
    <row r="1173" spans="1:34" hidden="1" x14ac:dyDescent="0.25">
      <c r="A1173" t="s">
        <v>3811</v>
      </c>
      <c r="B1173" t="s">
        <v>4672</v>
      </c>
      <c r="C1173">
        <v>4500</v>
      </c>
      <c r="D1173">
        <v>51201006</v>
      </c>
      <c r="E1173" t="s">
        <v>4673</v>
      </c>
      <c r="F1173" t="s">
        <v>4674</v>
      </c>
      <c r="G1173">
        <v>13400118</v>
      </c>
      <c r="H1173">
        <v>202402</v>
      </c>
      <c r="I1173" s="331">
        <v>45338</v>
      </c>
      <c r="J1173" t="s">
        <v>4675</v>
      </c>
      <c r="K1173" t="s">
        <v>5049</v>
      </c>
      <c r="M1173" t="s">
        <v>180</v>
      </c>
      <c r="O1173" t="s">
        <v>8165</v>
      </c>
      <c r="P1173" t="s">
        <v>8166</v>
      </c>
      <c r="Q1173" t="s">
        <v>4001</v>
      </c>
      <c r="R1173">
        <v>2921916</v>
      </c>
      <c r="S1173" t="s">
        <v>180</v>
      </c>
      <c r="U1173" t="s">
        <v>8564</v>
      </c>
      <c r="V1173" s="328" t="s">
        <v>3988</v>
      </c>
      <c r="W1173" s="328">
        <v>280000</v>
      </c>
      <c r="X1173" s="328">
        <v>70.67</v>
      </c>
      <c r="Y1173" s="328">
        <v>728.84</v>
      </c>
      <c r="Z1173" s="328">
        <v>280000</v>
      </c>
      <c r="AA1173">
        <v>313</v>
      </c>
      <c r="AB1173" s="331">
        <v>45338.856668055552</v>
      </c>
      <c r="AC1173" s="259">
        <v>1</v>
      </c>
      <c r="AD1173" s="328">
        <f t="shared" si="66"/>
        <v>280000</v>
      </c>
      <c r="AE1173" t="s">
        <v>3868</v>
      </c>
      <c r="AF1173">
        <v>7</v>
      </c>
      <c r="AG1173" s="319" t="str">
        <f t="shared" si="67"/>
        <v>4</v>
      </c>
      <c r="AH1173" s="319" t="str">
        <f t="shared" si="68"/>
        <v>WA</v>
      </c>
    </row>
    <row r="1174" spans="1:34" hidden="1" x14ac:dyDescent="0.25">
      <c r="A1174" t="s">
        <v>3811</v>
      </c>
      <c r="B1174" t="s">
        <v>4672</v>
      </c>
      <c r="C1174">
        <v>4500</v>
      </c>
      <c r="D1174">
        <v>51201006</v>
      </c>
      <c r="E1174" t="s">
        <v>4673</v>
      </c>
      <c r="F1174" t="s">
        <v>4674</v>
      </c>
      <c r="G1174">
        <v>13400119</v>
      </c>
      <c r="H1174">
        <v>202402</v>
      </c>
      <c r="I1174" s="331">
        <v>45338</v>
      </c>
      <c r="J1174" t="s">
        <v>4675</v>
      </c>
      <c r="K1174" t="s">
        <v>5049</v>
      </c>
      <c r="M1174" t="s">
        <v>180</v>
      </c>
      <c r="O1174" t="s">
        <v>8565</v>
      </c>
      <c r="P1174" t="s">
        <v>8566</v>
      </c>
      <c r="Q1174" t="s">
        <v>4001</v>
      </c>
      <c r="R1174">
        <v>2921916</v>
      </c>
      <c r="S1174" t="s">
        <v>180</v>
      </c>
      <c r="U1174" t="s">
        <v>8567</v>
      </c>
      <c r="V1174" s="328" t="s">
        <v>3988</v>
      </c>
      <c r="W1174" s="328">
        <v>390000</v>
      </c>
      <c r="X1174" s="328">
        <v>98.43</v>
      </c>
      <c r="Y1174" s="328">
        <v>1015.17</v>
      </c>
      <c r="Z1174" s="328">
        <v>390000</v>
      </c>
      <c r="AA1174">
        <v>313</v>
      </c>
      <c r="AB1174" s="331">
        <v>45338.862809259263</v>
      </c>
      <c r="AC1174" s="259">
        <v>1</v>
      </c>
      <c r="AD1174" s="328">
        <f t="shared" si="66"/>
        <v>390000</v>
      </c>
      <c r="AE1174" t="s">
        <v>3868</v>
      </c>
      <c r="AF1174">
        <v>7</v>
      </c>
      <c r="AG1174" s="319" t="str">
        <f t="shared" si="67"/>
        <v>4</v>
      </c>
      <c r="AH1174" s="319" t="str">
        <f t="shared" si="68"/>
        <v>WA</v>
      </c>
    </row>
    <row r="1175" spans="1:34" hidden="1" x14ac:dyDescent="0.25">
      <c r="A1175" t="s">
        <v>3811</v>
      </c>
      <c r="B1175" t="s">
        <v>4259</v>
      </c>
      <c r="C1175">
        <v>4500</v>
      </c>
      <c r="D1175">
        <v>51351008</v>
      </c>
      <c r="E1175" t="s">
        <v>4740</v>
      </c>
      <c r="F1175" t="s">
        <v>4741</v>
      </c>
      <c r="G1175">
        <v>6400289</v>
      </c>
      <c r="H1175">
        <v>202402</v>
      </c>
      <c r="I1175" s="331">
        <v>45331</v>
      </c>
      <c r="J1175" t="s">
        <v>4788</v>
      </c>
      <c r="K1175" t="s">
        <v>5049</v>
      </c>
      <c r="M1175" t="s">
        <v>180</v>
      </c>
      <c r="O1175" t="s">
        <v>8187</v>
      </c>
      <c r="P1175" t="s">
        <v>8188</v>
      </c>
      <c r="Q1175" t="s">
        <v>4001</v>
      </c>
      <c r="R1175">
        <v>2921916</v>
      </c>
      <c r="S1175" t="s">
        <v>180</v>
      </c>
      <c r="U1175" t="s">
        <v>8568</v>
      </c>
      <c r="V1175" s="328" t="s">
        <v>3988</v>
      </c>
      <c r="W1175" s="328">
        <v>450000</v>
      </c>
      <c r="X1175" s="328">
        <v>113.57</v>
      </c>
      <c r="Y1175" s="328">
        <v>1171.3499999999999</v>
      </c>
      <c r="Z1175" s="328">
        <v>450000</v>
      </c>
      <c r="AA1175">
        <v>308</v>
      </c>
      <c r="AB1175" s="331">
        <v>45336.963854247682</v>
      </c>
      <c r="AC1175" s="259">
        <v>1</v>
      </c>
      <c r="AD1175" s="328">
        <f t="shared" si="66"/>
        <v>450000</v>
      </c>
      <c r="AE1175" t="s">
        <v>3868</v>
      </c>
      <c r="AF1175">
        <v>7</v>
      </c>
      <c r="AG1175" s="319" t="str">
        <f t="shared" si="67"/>
        <v>4</v>
      </c>
      <c r="AH1175" s="319" t="str">
        <f t="shared" si="68"/>
        <v>WA</v>
      </c>
    </row>
    <row r="1176" spans="1:34" hidden="1" x14ac:dyDescent="0.25">
      <c r="A1176" t="s">
        <v>3811</v>
      </c>
      <c r="B1176" t="s">
        <v>4259</v>
      </c>
      <c r="C1176">
        <v>4500</v>
      </c>
      <c r="D1176">
        <v>51351008</v>
      </c>
      <c r="E1176" t="s">
        <v>4740</v>
      </c>
      <c r="F1176" t="s">
        <v>4741</v>
      </c>
      <c r="G1176">
        <v>6400384</v>
      </c>
      <c r="H1176">
        <v>202402</v>
      </c>
      <c r="I1176" s="331">
        <v>45338</v>
      </c>
      <c r="J1176" t="s">
        <v>4788</v>
      </c>
      <c r="K1176" t="s">
        <v>5049</v>
      </c>
      <c r="M1176" t="s">
        <v>180</v>
      </c>
      <c r="O1176" t="s">
        <v>8569</v>
      </c>
      <c r="P1176" t="s">
        <v>8570</v>
      </c>
      <c r="Q1176" t="s">
        <v>4001</v>
      </c>
      <c r="R1176">
        <v>2921916</v>
      </c>
      <c r="S1176" t="s">
        <v>180</v>
      </c>
      <c r="U1176" t="s">
        <v>8571</v>
      </c>
      <c r="V1176" s="328" t="s">
        <v>3988</v>
      </c>
      <c r="W1176" s="328">
        <v>560000</v>
      </c>
      <c r="X1176" s="328">
        <v>141.33000000000001</v>
      </c>
      <c r="Y1176" s="328">
        <v>1457.68</v>
      </c>
      <c r="Z1176" s="328">
        <v>560000</v>
      </c>
      <c r="AA1176">
        <v>308</v>
      </c>
      <c r="AB1176" s="331">
        <v>45342.681926273151</v>
      </c>
      <c r="AC1176" s="259">
        <v>1</v>
      </c>
      <c r="AD1176" s="328">
        <f t="shared" si="66"/>
        <v>560000</v>
      </c>
      <c r="AE1176" t="s">
        <v>3868</v>
      </c>
      <c r="AF1176">
        <v>7</v>
      </c>
      <c r="AG1176" s="319" t="str">
        <f t="shared" si="67"/>
        <v>4</v>
      </c>
      <c r="AH1176" s="319" t="str">
        <f t="shared" si="68"/>
        <v>WA</v>
      </c>
    </row>
    <row r="1177" spans="1:34" hidden="1" x14ac:dyDescent="0.25">
      <c r="A1177" t="s">
        <v>3811</v>
      </c>
      <c r="B1177" t="s">
        <v>4259</v>
      </c>
      <c r="C1177">
        <v>4500</v>
      </c>
      <c r="D1177">
        <v>51351008</v>
      </c>
      <c r="E1177" t="s">
        <v>4740</v>
      </c>
      <c r="F1177" t="s">
        <v>4741</v>
      </c>
      <c r="G1177">
        <v>6400390</v>
      </c>
      <c r="H1177">
        <v>202402</v>
      </c>
      <c r="I1177" s="331">
        <v>45338</v>
      </c>
      <c r="J1177" t="s">
        <v>4788</v>
      </c>
      <c r="K1177" t="s">
        <v>5049</v>
      </c>
      <c r="M1177" t="s">
        <v>180</v>
      </c>
      <c r="O1177" t="s">
        <v>8177</v>
      </c>
      <c r="P1177" t="s">
        <v>8178</v>
      </c>
      <c r="Q1177" t="s">
        <v>4001</v>
      </c>
      <c r="R1177">
        <v>2921916</v>
      </c>
      <c r="S1177" t="s">
        <v>180</v>
      </c>
      <c r="U1177" t="s">
        <v>8572</v>
      </c>
      <c r="V1177" s="328" t="s">
        <v>3988</v>
      </c>
      <c r="W1177" s="328">
        <v>300000</v>
      </c>
      <c r="X1177" s="328">
        <v>75.709999999999994</v>
      </c>
      <c r="Y1177" s="328">
        <v>780.9</v>
      </c>
      <c r="Z1177" s="328">
        <v>300000</v>
      </c>
      <c r="AA1177">
        <v>305</v>
      </c>
      <c r="AB1177" s="331">
        <v>45342.700616435184</v>
      </c>
      <c r="AC1177" s="259">
        <v>1</v>
      </c>
      <c r="AD1177" s="328">
        <f t="shared" si="66"/>
        <v>300000</v>
      </c>
      <c r="AE1177" t="s">
        <v>3868</v>
      </c>
      <c r="AF1177">
        <v>7</v>
      </c>
      <c r="AG1177" s="319" t="str">
        <f t="shared" si="67"/>
        <v>4</v>
      </c>
      <c r="AH1177" s="319" t="str">
        <f t="shared" si="68"/>
        <v>WA</v>
      </c>
    </row>
    <row r="1178" spans="1:34" hidden="1" x14ac:dyDescent="0.25">
      <c r="A1178" t="s">
        <v>3811</v>
      </c>
      <c r="B1178" t="s">
        <v>4259</v>
      </c>
      <c r="C1178">
        <v>4500</v>
      </c>
      <c r="D1178">
        <v>51351008</v>
      </c>
      <c r="E1178" t="s">
        <v>4740</v>
      </c>
      <c r="F1178" t="s">
        <v>4741</v>
      </c>
      <c r="G1178">
        <v>6400419</v>
      </c>
      <c r="H1178">
        <v>202402</v>
      </c>
      <c r="I1178" s="331">
        <v>45343</v>
      </c>
      <c r="J1178">
        <v>10086</v>
      </c>
      <c r="K1178" t="s">
        <v>5049</v>
      </c>
      <c r="M1178" t="s">
        <v>180</v>
      </c>
      <c r="O1178" t="s">
        <v>8573</v>
      </c>
      <c r="P1178" t="s">
        <v>8574</v>
      </c>
      <c r="Q1178" t="s">
        <v>4001</v>
      </c>
      <c r="R1178">
        <v>2921916</v>
      </c>
      <c r="S1178" t="s">
        <v>180</v>
      </c>
      <c r="U1178" t="s">
        <v>8575</v>
      </c>
      <c r="V1178" s="328" t="s">
        <v>3988</v>
      </c>
      <c r="W1178" s="328">
        <v>150000</v>
      </c>
      <c r="X1178" s="328">
        <v>38.299999999999997</v>
      </c>
      <c r="Y1178" s="328">
        <v>394.91</v>
      </c>
      <c r="Z1178" s="328">
        <v>150000</v>
      </c>
      <c r="AA1178">
        <v>0</v>
      </c>
      <c r="AB1178" s="331">
        <v>45343.877073495372</v>
      </c>
      <c r="AC1178" s="259">
        <v>1</v>
      </c>
      <c r="AD1178" s="328">
        <f t="shared" si="66"/>
        <v>150000</v>
      </c>
      <c r="AE1178" t="s">
        <v>3896</v>
      </c>
      <c r="AF1178">
        <v>7</v>
      </c>
      <c r="AG1178" s="319" t="str">
        <f t="shared" si="67"/>
        <v>4</v>
      </c>
      <c r="AH1178" s="319" t="str">
        <f t="shared" si="68"/>
        <v>WA</v>
      </c>
    </row>
    <row r="1179" spans="1:34" hidden="1" x14ac:dyDescent="0.25">
      <c r="A1179" t="s">
        <v>3811</v>
      </c>
      <c r="B1179" t="s">
        <v>4220</v>
      </c>
      <c r="C1179">
        <v>4500</v>
      </c>
      <c r="D1179">
        <v>51351008</v>
      </c>
      <c r="E1179" t="s">
        <v>4700</v>
      </c>
      <c r="F1179" t="s">
        <v>4701</v>
      </c>
      <c r="G1179">
        <v>7400101</v>
      </c>
      <c r="H1179">
        <v>202402</v>
      </c>
      <c r="I1179" s="331">
        <v>45331</v>
      </c>
      <c r="J1179">
        <v>130959</v>
      </c>
      <c r="K1179" t="s">
        <v>5049</v>
      </c>
      <c r="M1179" t="s">
        <v>180</v>
      </c>
      <c r="O1179" t="s">
        <v>6224</v>
      </c>
      <c r="P1179" t="s">
        <v>6225</v>
      </c>
      <c r="Q1179" t="s">
        <v>4001</v>
      </c>
      <c r="R1179">
        <v>2921916</v>
      </c>
      <c r="S1179" t="s">
        <v>180</v>
      </c>
      <c r="U1179" t="s">
        <v>8577</v>
      </c>
      <c r="V1179" s="328" t="s">
        <v>3988</v>
      </c>
      <c r="W1179" s="328">
        <v>180000</v>
      </c>
      <c r="X1179" s="328">
        <v>45.43</v>
      </c>
      <c r="Y1179" s="328">
        <v>468.54</v>
      </c>
      <c r="Z1179" s="328">
        <v>180000</v>
      </c>
      <c r="AA1179">
        <v>0</v>
      </c>
      <c r="AB1179" s="331">
        <v>45337.693439664348</v>
      </c>
      <c r="AC1179" s="259">
        <v>1</v>
      </c>
      <c r="AD1179" s="328">
        <f t="shared" si="66"/>
        <v>180000</v>
      </c>
      <c r="AE1179" t="s">
        <v>3868</v>
      </c>
      <c r="AF1179">
        <v>7</v>
      </c>
      <c r="AG1179" s="319" t="str">
        <f t="shared" si="67"/>
        <v>4</v>
      </c>
      <c r="AH1179" s="319" t="str">
        <f t="shared" si="68"/>
        <v>WA</v>
      </c>
    </row>
    <row r="1180" spans="1:34" hidden="1" x14ac:dyDescent="0.25">
      <c r="A1180" t="s">
        <v>3811</v>
      </c>
      <c r="B1180" t="s">
        <v>4672</v>
      </c>
      <c r="C1180">
        <v>4500</v>
      </c>
      <c r="D1180">
        <v>51351008</v>
      </c>
      <c r="E1180" t="s">
        <v>4673</v>
      </c>
      <c r="F1180" t="s">
        <v>4674</v>
      </c>
      <c r="G1180">
        <v>13400084</v>
      </c>
      <c r="H1180">
        <v>202402</v>
      </c>
      <c r="I1180" s="331">
        <v>45331</v>
      </c>
      <c r="J1180">
        <v>10086</v>
      </c>
      <c r="K1180" t="s">
        <v>5049</v>
      </c>
      <c r="M1180" t="s">
        <v>180</v>
      </c>
      <c r="O1180" t="s">
        <v>8578</v>
      </c>
      <c r="P1180" t="s">
        <v>8579</v>
      </c>
      <c r="Q1180" t="s">
        <v>4001</v>
      </c>
      <c r="R1180">
        <v>2921916</v>
      </c>
      <c r="S1180" t="s">
        <v>180</v>
      </c>
      <c r="U1180" t="s">
        <v>8580</v>
      </c>
      <c r="V1180" s="328" t="s">
        <v>3988</v>
      </c>
      <c r="W1180" s="328">
        <v>350000</v>
      </c>
      <c r="X1180" s="328">
        <v>88.33</v>
      </c>
      <c r="Y1180" s="328">
        <v>911.05</v>
      </c>
      <c r="Z1180" s="328">
        <v>350000</v>
      </c>
      <c r="AA1180">
        <v>308</v>
      </c>
      <c r="AB1180" s="331">
        <v>45335.680234687497</v>
      </c>
      <c r="AC1180" s="259">
        <v>1</v>
      </c>
      <c r="AD1180" s="328">
        <f t="shared" si="66"/>
        <v>350000</v>
      </c>
      <c r="AE1180" t="s">
        <v>3868</v>
      </c>
      <c r="AF1180">
        <v>7</v>
      </c>
      <c r="AG1180" s="319" t="str">
        <f t="shared" si="67"/>
        <v>4</v>
      </c>
      <c r="AH1180" s="319" t="str">
        <f t="shared" si="68"/>
        <v>WA</v>
      </c>
    </row>
    <row r="1181" spans="1:34" hidden="1" x14ac:dyDescent="0.25">
      <c r="A1181" t="s">
        <v>3811</v>
      </c>
      <c r="B1181" t="s">
        <v>4672</v>
      </c>
      <c r="C1181">
        <v>4500</v>
      </c>
      <c r="D1181">
        <v>51351008</v>
      </c>
      <c r="E1181" t="s">
        <v>4673</v>
      </c>
      <c r="F1181" t="s">
        <v>4674</v>
      </c>
      <c r="G1181">
        <v>13400119</v>
      </c>
      <c r="H1181">
        <v>202402</v>
      </c>
      <c r="I1181" s="331">
        <v>45338</v>
      </c>
      <c r="J1181" t="s">
        <v>4675</v>
      </c>
      <c r="K1181" t="s">
        <v>5049</v>
      </c>
      <c r="M1181" t="s">
        <v>180</v>
      </c>
      <c r="O1181" t="s">
        <v>8565</v>
      </c>
      <c r="P1181" t="s">
        <v>8566</v>
      </c>
      <c r="Q1181" t="s">
        <v>4001</v>
      </c>
      <c r="R1181">
        <v>2921916</v>
      </c>
      <c r="S1181" t="s">
        <v>180</v>
      </c>
      <c r="U1181" t="s">
        <v>8581</v>
      </c>
      <c r="V1181" s="328" t="s">
        <v>3988</v>
      </c>
      <c r="W1181" s="328">
        <v>1420000</v>
      </c>
      <c r="X1181" s="328">
        <v>358.38</v>
      </c>
      <c r="Y1181" s="328">
        <v>3696.26</v>
      </c>
      <c r="Z1181" s="328">
        <v>1420000</v>
      </c>
      <c r="AA1181">
        <v>305</v>
      </c>
      <c r="AB1181" s="331">
        <v>45338.862809456019</v>
      </c>
      <c r="AC1181" s="259">
        <v>1</v>
      </c>
      <c r="AD1181" s="328">
        <f t="shared" si="66"/>
        <v>1420000</v>
      </c>
      <c r="AE1181" t="s">
        <v>3868</v>
      </c>
      <c r="AF1181">
        <v>7</v>
      </c>
      <c r="AG1181" s="319" t="str">
        <f t="shared" si="67"/>
        <v>4</v>
      </c>
      <c r="AH1181" s="319" t="str">
        <f t="shared" si="68"/>
        <v>WA</v>
      </c>
    </row>
    <row r="1182" spans="1:34" hidden="1" x14ac:dyDescent="0.25">
      <c r="A1182" t="s">
        <v>3811</v>
      </c>
      <c r="B1182" t="s">
        <v>4259</v>
      </c>
      <c r="C1182">
        <v>4500</v>
      </c>
      <c r="D1182">
        <v>51351020</v>
      </c>
      <c r="E1182" t="s">
        <v>4740</v>
      </c>
      <c r="F1182" t="s">
        <v>4741</v>
      </c>
      <c r="G1182">
        <v>6400224</v>
      </c>
      <c r="H1182">
        <v>202402</v>
      </c>
      <c r="I1182" s="331">
        <v>45331</v>
      </c>
      <c r="J1182" t="s">
        <v>4788</v>
      </c>
      <c r="K1182" t="s">
        <v>5049</v>
      </c>
      <c r="M1182" t="s">
        <v>180</v>
      </c>
      <c r="O1182" t="s">
        <v>7474</v>
      </c>
      <c r="P1182" t="s">
        <v>7475</v>
      </c>
      <c r="Q1182" t="s">
        <v>4001</v>
      </c>
      <c r="R1182">
        <v>2921916</v>
      </c>
      <c r="S1182" t="s">
        <v>180</v>
      </c>
      <c r="U1182" t="s">
        <v>8584</v>
      </c>
      <c r="V1182" s="328" t="s">
        <v>3988</v>
      </c>
      <c r="W1182" s="328">
        <v>480000</v>
      </c>
      <c r="X1182" s="328">
        <v>121.14</v>
      </c>
      <c r="Y1182" s="328">
        <v>1249.44</v>
      </c>
      <c r="Z1182" s="328">
        <v>480000</v>
      </c>
      <c r="AA1182">
        <v>0</v>
      </c>
      <c r="AB1182" s="331">
        <v>45335.632659143521</v>
      </c>
      <c r="AC1182" s="259">
        <v>1</v>
      </c>
      <c r="AD1182" s="328">
        <f t="shared" si="66"/>
        <v>480000</v>
      </c>
      <c r="AE1182" t="s">
        <v>3868</v>
      </c>
      <c r="AF1182">
        <v>7</v>
      </c>
      <c r="AG1182" s="319" t="str">
        <f t="shared" si="67"/>
        <v>4</v>
      </c>
      <c r="AH1182" s="319" t="str">
        <f t="shared" si="68"/>
        <v>WA</v>
      </c>
    </row>
    <row r="1183" spans="1:34" hidden="1" x14ac:dyDescent="0.25">
      <c r="A1183" t="s">
        <v>3811</v>
      </c>
      <c r="B1183" t="s">
        <v>4259</v>
      </c>
      <c r="C1183">
        <v>4500</v>
      </c>
      <c r="D1183">
        <v>51351020</v>
      </c>
      <c r="E1183" t="s">
        <v>4740</v>
      </c>
      <c r="F1183" t="s">
        <v>4741</v>
      </c>
      <c r="G1183">
        <v>6400224</v>
      </c>
      <c r="H1183">
        <v>202402</v>
      </c>
      <c r="I1183" s="331">
        <v>45331</v>
      </c>
      <c r="J1183" t="s">
        <v>4788</v>
      </c>
      <c r="K1183" t="s">
        <v>5049</v>
      </c>
      <c r="M1183" t="s">
        <v>180</v>
      </c>
      <c r="O1183" t="s">
        <v>7477</v>
      </c>
      <c r="P1183" t="s">
        <v>7478</v>
      </c>
      <c r="Q1183" t="s">
        <v>4001</v>
      </c>
      <c r="R1183">
        <v>2921916</v>
      </c>
      <c r="S1183" t="s">
        <v>180</v>
      </c>
      <c r="U1183" t="s">
        <v>8585</v>
      </c>
      <c r="V1183" s="328" t="s">
        <v>3988</v>
      </c>
      <c r="W1183" s="328">
        <v>23100</v>
      </c>
      <c r="X1183" s="328">
        <v>5.83</v>
      </c>
      <c r="Y1183" s="328">
        <v>60.13</v>
      </c>
      <c r="Z1183" s="328">
        <v>23100</v>
      </c>
      <c r="AA1183">
        <v>0</v>
      </c>
      <c r="AB1183" s="331">
        <v>45335.632659687501</v>
      </c>
      <c r="AC1183" s="259">
        <v>1</v>
      </c>
      <c r="AD1183" s="328">
        <f t="shared" si="66"/>
        <v>23100</v>
      </c>
      <c r="AE1183" t="s">
        <v>3868</v>
      </c>
      <c r="AF1183">
        <v>7</v>
      </c>
      <c r="AG1183" s="319" t="str">
        <f t="shared" si="67"/>
        <v>4</v>
      </c>
      <c r="AH1183" s="319" t="str">
        <f t="shared" si="68"/>
        <v>WA</v>
      </c>
    </row>
    <row r="1184" spans="1:34" hidden="1" x14ac:dyDescent="0.25">
      <c r="A1184" t="s">
        <v>3811</v>
      </c>
      <c r="B1184" t="s">
        <v>4259</v>
      </c>
      <c r="C1184">
        <v>4500</v>
      </c>
      <c r="D1184">
        <v>51351020</v>
      </c>
      <c r="E1184" t="s">
        <v>4740</v>
      </c>
      <c r="F1184" t="s">
        <v>4741</v>
      </c>
      <c r="G1184">
        <v>6400479</v>
      </c>
      <c r="H1184">
        <v>202402</v>
      </c>
      <c r="I1184" s="331">
        <v>45345</v>
      </c>
      <c r="J1184" t="s">
        <v>4788</v>
      </c>
      <c r="K1184" t="s">
        <v>5049</v>
      </c>
      <c r="M1184" t="s">
        <v>180</v>
      </c>
      <c r="O1184" t="s">
        <v>7474</v>
      </c>
      <c r="P1184" t="s">
        <v>7475</v>
      </c>
      <c r="Q1184" t="s">
        <v>4001</v>
      </c>
      <c r="R1184">
        <v>2921916</v>
      </c>
      <c r="S1184" t="s">
        <v>180</v>
      </c>
      <c r="U1184" t="s">
        <v>8586</v>
      </c>
      <c r="V1184" s="328" t="s">
        <v>3988</v>
      </c>
      <c r="W1184" s="328">
        <v>500000</v>
      </c>
      <c r="X1184" s="328">
        <v>127.22</v>
      </c>
      <c r="Y1184" s="328">
        <v>1311.84</v>
      </c>
      <c r="Z1184" s="328">
        <v>500000</v>
      </c>
      <c r="AA1184">
        <v>0</v>
      </c>
      <c r="AB1184" s="331">
        <v>45348.695341631945</v>
      </c>
      <c r="AC1184" s="259">
        <v>1</v>
      </c>
      <c r="AD1184" s="328">
        <f t="shared" si="66"/>
        <v>500000</v>
      </c>
      <c r="AE1184" t="s">
        <v>3868</v>
      </c>
      <c r="AF1184">
        <v>7</v>
      </c>
      <c r="AG1184" s="319" t="str">
        <f t="shared" si="67"/>
        <v>4</v>
      </c>
      <c r="AH1184" s="319" t="str">
        <f t="shared" si="68"/>
        <v>WA</v>
      </c>
    </row>
    <row r="1185" spans="1:34" hidden="1" x14ac:dyDescent="0.25">
      <c r="A1185" t="s">
        <v>3811</v>
      </c>
      <c r="B1185" t="s">
        <v>4259</v>
      </c>
      <c r="C1185">
        <v>4500</v>
      </c>
      <c r="D1185">
        <v>51351020</v>
      </c>
      <c r="E1185" t="s">
        <v>4740</v>
      </c>
      <c r="F1185" t="s">
        <v>4741</v>
      </c>
      <c r="G1185">
        <v>6400479</v>
      </c>
      <c r="H1185">
        <v>202402</v>
      </c>
      <c r="I1185" s="331">
        <v>45345</v>
      </c>
      <c r="J1185" t="s">
        <v>4788</v>
      </c>
      <c r="K1185" t="s">
        <v>5049</v>
      </c>
      <c r="M1185" t="s">
        <v>180</v>
      </c>
      <c r="O1185" t="s">
        <v>7477</v>
      </c>
      <c r="P1185" t="s">
        <v>7478</v>
      </c>
      <c r="Q1185" t="s">
        <v>4001</v>
      </c>
      <c r="R1185">
        <v>2921916</v>
      </c>
      <c r="S1185" t="s">
        <v>180</v>
      </c>
      <c r="U1185" t="s">
        <v>8587</v>
      </c>
      <c r="V1185" s="328" t="s">
        <v>3988</v>
      </c>
      <c r="W1185" s="328">
        <v>23100</v>
      </c>
      <c r="X1185" s="328">
        <v>5.88</v>
      </c>
      <c r="Y1185" s="328">
        <v>60.61</v>
      </c>
      <c r="Z1185" s="328">
        <v>23100</v>
      </c>
      <c r="AA1185">
        <v>0</v>
      </c>
      <c r="AB1185" s="331">
        <v>45348.695341631945</v>
      </c>
      <c r="AC1185" s="259">
        <v>1</v>
      </c>
      <c r="AD1185" s="328">
        <f t="shared" si="66"/>
        <v>23100</v>
      </c>
      <c r="AE1185" t="s">
        <v>3868</v>
      </c>
      <c r="AF1185">
        <v>7</v>
      </c>
      <c r="AG1185" s="319" t="str">
        <f t="shared" si="67"/>
        <v>4</v>
      </c>
      <c r="AH1185" s="319" t="str">
        <f t="shared" si="68"/>
        <v>WA</v>
      </c>
    </row>
    <row r="1186" spans="1:34" hidden="1" x14ac:dyDescent="0.25">
      <c r="A1186" t="s">
        <v>3811</v>
      </c>
      <c r="B1186" t="s">
        <v>4259</v>
      </c>
      <c r="C1186">
        <v>4500</v>
      </c>
      <c r="D1186">
        <v>51351022</v>
      </c>
      <c r="E1186" t="s">
        <v>4740</v>
      </c>
      <c r="F1186" t="s">
        <v>4741</v>
      </c>
      <c r="G1186">
        <v>6400208</v>
      </c>
      <c r="H1186">
        <v>202402</v>
      </c>
      <c r="I1186" s="331">
        <v>45329</v>
      </c>
      <c r="J1186" t="s">
        <v>4788</v>
      </c>
      <c r="K1186" t="s">
        <v>5049</v>
      </c>
      <c r="M1186" t="s">
        <v>180</v>
      </c>
      <c r="O1186" t="s">
        <v>8588</v>
      </c>
      <c r="P1186" t="s">
        <v>8589</v>
      </c>
      <c r="Q1186" t="s">
        <v>4001</v>
      </c>
      <c r="R1186">
        <v>2921916</v>
      </c>
      <c r="S1186" t="s">
        <v>180</v>
      </c>
      <c r="U1186" t="s">
        <v>8590</v>
      </c>
      <c r="V1186" s="328" t="s">
        <v>3988</v>
      </c>
      <c r="W1186" s="328">
        <v>96000</v>
      </c>
      <c r="X1186" s="328">
        <v>24.52</v>
      </c>
      <c r="Y1186" s="328">
        <v>252.87</v>
      </c>
      <c r="Z1186" s="328">
        <v>96000</v>
      </c>
      <c r="AA1186">
        <v>0</v>
      </c>
      <c r="AB1186" s="331">
        <v>45334.951320717591</v>
      </c>
      <c r="AC1186" s="259">
        <v>1</v>
      </c>
      <c r="AD1186" s="328">
        <f t="shared" si="66"/>
        <v>96000</v>
      </c>
      <c r="AE1186" t="s">
        <v>3868</v>
      </c>
      <c r="AF1186">
        <v>7</v>
      </c>
      <c r="AG1186" s="319" t="str">
        <f t="shared" si="67"/>
        <v>4</v>
      </c>
      <c r="AH1186" s="319" t="str">
        <f t="shared" si="68"/>
        <v>WA</v>
      </c>
    </row>
    <row r="1187" spans="1:34" hidden="1" x14ac:dyDescent="0.25">
      <c r="A1187" t="s">
        <v>3811</v>
      </c>
      <c r="B1187" t="s">
        <v>4259</v>
      </c>
      <c r="C1187">
        <v>4500</v>
      </c>
      <c r="D1187">
        <v>51351022</v>
      </c>
      <c r="E1187" t="s">
        <v>4740</v>
      </c>
      <c r="F1187" t="s">
        <v>4741</v>
      </c>
      <c r="G1187">
        <v>6400371</v>
      </c>
      <c r="H1187">
        <v>202402</v>
      </c>
      <c r="I1187" s="331">
        <v>45338</v>
      </c>
      <c r="J1187" t="s">
        <v>4788</v>
      </c>
      <c r="K1187" t="s">
        <v>5049</v>
      </c>
      <c r="M1187" t="s">
        <v>180</v>
      </c>
      <c r="O1187" t="s">
        <v>8591</v>
      </c>
      <c r="P1187" t="s">
        <v>8592</v>
      </c>
      <c r="Q1187" t="s">
        <v>4001</v>
      </c>
      <c r="R1187">
        <v>2921916</v>
      </c>
      <c r="S1187" t="s">
        <v>180</v>
      </c>
      <c r="U1187" t="s">
        <v>8593</v>
      </c>
      <c r="V1187" s="328" t="s">
        <v>3988</v>
      </c>
      <c r="W1187" s="328">
        <v>1000000</v>
      </c>
      <c r="X1187" s="328">
        <v>252.38</v>
      </c>
      <c r="Y1187" s="328">
        <v>2603</v>
      </c>
      <c r="Z1187" s="328">
        <v>1000000</v>
      </c>
      <c r="AA1187">
        <v>0</v>
      </c>
      <c r="AB1187" s="331">
        <v>45342.606355289354</v>
      </c>
      <c r="AC1187" s="259">
        <v>1</v>
      </c>
      <c r="AD1187" s="328">
        <f t="shared" si="66"/>
        <v>1000000</v>
      </c>
      <c r="AE1187" t="s">
        <v>3896</v>
      </c>
      <c r="AF1187">
        <v>7</v>
      </c>
      <c r="AG1187" s="319" t="str">
        <f t="shared" si="67"/>
        <v>4</v>
      </c>
      <c r="AH1187" s="319" t="str">
        <f t="shared" si="68"/>
        <v>WA</v>
      </c>
    </row>
    <row r="1188" spans="1:34" hidden="1" x14ac:dyDescent="0.25">
      <c r="A1188" t="s">
        <v>3811</v>
      </c>
      <c r="B1188" t="s">
        <v>4259</v>
      </c>
      <c r="C1188">
        <v>4500</v>
      </c>
      <c r="D1188">
        <v>51351022</v>
      </c>
      <c r="E1188" t="s">
        <v>4740</v>
      </c>
      <c r="F1188" t="s">
        <v>4741</v>
      </c>
      <c r="G1188">
        <v>6400507</v>
      </c>
      <c r="H1188">
        <v>202402</v>
      </c>
      <c r="I1188" s="331">
        <v>45345</v>
      </c>
      <c r="J1188" t="s">
        <v>4788</v>
      </c>
      <c r="K1188" t="s">
        <v>5049</v>
      </c>
      <c r="M1188" t="s">
        <v>180</v>
      </c>
      <c r="O1188" t="s">
        <v>8591</v>
      </c>
      <c r="P1188" t="s">
        <v>8592</v>
      </c>
      <c r="Q1188" t="s">
        <v>4001</v>
      </c>
      <c r="R1188">
        <v>2921916</v>
      </c>
      <c r="S1188" t="s">
        <v>180</v>
      </c>
      <c r="U1188" t="s">
        <v>8595</v>
      </c>
      <c r="V1188" s="328" t="s">
        <v>3988</v>
      </c>
      <c r="W1188" s="328">
        <v>490000</v>
      </c>
      <c r="X1188" s="328">
        <v>124.68</v>
      </c>
      <c r="Y1188" s="328">
        <v>1285.5999999999999</v>
      </c>
      <c r="Z1188" s="328">
        <v>490000</v>
      </c>
      <c r="AA1188">
        <v>0</v>
      </c>
      <c r="AB1188" s="331">
        <v>45350.819121493056</v>
      </c>
      <c r="AC1188" s="259">
        <v>1</v>
      </c>
      <c r="AD1188" s="328">
        <f t="shared" si="66"/>
        <v>490000</v>
      </c>
      <c r="AE1188" t="s">
        <v>3896</v>
      </c>
      <c r="AF1188">
        <v>7</v>
      </c>
      <c r="AG1188" s="319" t="str">
        <f t="shared" si="67"/>
        <v>4</v>
      </c>
      <c r="AH1188" s="319" t="str">
        <f t="shared" si="68"/>
        <v>WA</v>
      </c>
    </row>
    <row r="1189" spans="1:34" hidden="1" x14ac:dyDescent="0.25">
      <c r="A1189" t="s">
        <v>3811</v>
      </c>
      <c r="B1189" t="s">
        <v>4220</v>
      </c>
      <c r="C1189">
        <v>4500</v>
      </c>
      <c r="D1189">
        <v>51351022</v>
      </c>
      <c r="E1189" t="s">
        <v>4700</v>
      </c>
      <c r="F1189" t="s">
        <v>4701</v>
      </c>
      <c r="G1189">
        <v>7400142</v>
      </c>
      <c r="H1189">
        <v>202402</v>
      </c>
      <c r="I1189" s="331">
        <v>45345</v>
      </c>
      <c r="J1189">
        <v>130959</v>
      </c>
      <c r="K1189" t="s">
        <v>5049</v>
      </c>
      <c r="M1189" t="s">
        <v>180</v>
      </c>
      <c r="O1189" t="s">
        <v>8596</v>
      </c>
      <c r="P1189" t="s">
        <v>8597</v>
      </c>
      <c r="Q1189" t="s">
        <v>4001</v>
      </c>
      <c r="R1189">
        <v>2921916</v>
      </c>
      <c r="S1189" t="s">
        <v>180</v>
      </c>
      <c r="U1189" t="s">
        <v>8598</v>
      </c>
      <c r="V1189" s="328" t="s">
        <v>3988</v>
      </c>
      <c r="W1189" s="328">
        <v>1292000</v>
      </c>
      <c r="X1189" s="328">
        <v>328.74</v>
      </c>
      <c r="Y1189" s="328">
        <v>3389.79</v>
      </c>
      <c r="Z1189" s="328">
        <v>1292000</v>
      </c>
      <c r="AA1189">
        <v>318</v>
      </c>
      <c r="AB1189" s="331">
        <v>45349.953028506941</v>
      </c>
      <c r="AC1189" s="259">
        <v>1</v>
      </c>
      <c r="AD1189" s="328">
        <f t="shared" si="66"/>
        <v>1292000</v>
      </c>
      <c r="AE1189" t="s">
        <v>3868</v>
      </c>
      <c r="AF1189">
        <v>7</v>
      </c>
      <c r="AG1189" s="319" t="str">
        <f t="shared" si="67"/>
        <v>4</v>
      </c>
      <c r="AH1189" s="319" t="str">
        <f t="shared" si="68"/>
        <v>WA</v>
      </c>
    </row>
    <row r="1190" spans="1:34" hidden="1" x14ac:dyDescent="0.25">
      <c r="A1190" t="s">
        <v>3811</v>
      </c>
      <c r="B1190" t="s">
        <v>4259</v>
      </c>
      <c r="C1190">
        <v>4500</v>
      </c>
      <c r="D1190">
        <v>52351011</v>
      </c>
      <c r="E1190" t="s">
        <v>4740</v>
      </c>
      <c r="F1190" t="s">
        <v>4741</v>
      </c>
      <c r="G1190">
        <v>6400550</v>
      </c>
      <c r="H1190">
        <v>202402</v>
      </c>
      <c r="I1190" s="331">
        <v>45343</v>
      </c>
      <c r="J1190">
        <v>125062</v>
      </c>
      <c r="K1190" t="s">
        <v>5049</v>
      </c>
      <c r="M1190" t="s">
        <v>180</v>
      </c>
      <c r="O1190" t="s">
        <v>8444</v>
      </c>
      <c r="P1190" t="s">
        <v>8445</v>
      </c>
      <c r="Q1190" t="s">
        <v>4001</v>
      </c>
      <c r="R1190">
        <v>2921916</v>
      </c>
      <c r="S1190" t="s">
        <v>180</v>
      </c>
      <c r="U1190" t="s">
        <v>8599</v>
      </c>
      <c r="V1190" s="328" t="s">
        <v>3988</v>
      </c>
      <c r="W1190" s="328">
        <v>208000</v>
      </c>
      <c r="X1190" s="328">
        <v>53.11</v>
      </c>
      <c r="Y1190" s="328">
        <v>547.61</v>
      </c>
      <c r="Z1190" s="328">
        <v>208000</v>
      </c>
      <c r="AA1190">
        <v>0</v>
      </c>
      <c r="AB1190" s="331">
        <v>45351.937951932872</v>
      </c>
      <c r="AC1190" s="259">
        <v>1</v>
      </c>
      <c r="AD1190" s="328">
        <f t="shared" si="66"/>
        <v>208000</v>
      </c>
      <c r="AE1190" t="s">
        <v>3868</v>
      </c>
      <c r="AF1190">
        <v>7</v>
      </c>
      <c r="AG1190" s="319" t="str">
        <f t="shared" si="67"/>
        <v>4</v>
      </c>
      <c r="AH1190" s="319" t="str">
        <f t="shared" si="68"/>
        <v>WA</v>
      </c>
    </row>
    <row r="1191" spans="1:34" hidden="1" x14ac:dyDescent="0.25">
      <c r="A1191" t="s">
        <v>3811</v>
      </c>
      <c r="B1191" t="s">
        <v>4259</v>
      </c>
      <c r="C1191">
        <v>4500</v>
      </c>
      <c r="D1191">
        <v>52351011</v>
      </c>
      <c r="E1191" t="s">
        <v>4740</v>
      </c>
      <c r="F1191" t="s">
        <v>4741</v>
      </c>
      <c r="G1191">
        <v>6400550</v>
      </c>
      <c r="H1191">
        <v>202402</v>
      </c>
      <c r="I1191" s="331">
        <v>45343</v>
      </c>
      <c r="J1191">
        <v>125062</v>
      </c>
      <c r="K1191" t="s">
        <v>5049</v>
      </c>
      <c r="M1191" t="s">
        <v>180</v>
      </c>
      <c r="O1191" t="s">
        <v>4772</v>
      </c>
      <c r="P1191" t="s">
        <v>4773</v>
      </c>
      <c r="Q1191" t="s">
        <v>4001</v>
      </c>
      <c r="R1191">
        <v>2921916</v>
      </c>
      <c r="S1191" t="s">
        <v>180</v>
      </c>
      <c r="U1191" t="s">
        <v>8599</v>
      </c>
      <c r="V1191" s="328" t="s">
        <v>3988</v>
      </c>
      <c r="W1191" s="328">
        <v>20329</v>
      </c>
      <c r="X1191" s="328">
        <v>5.19</v>
      </c>
      <c r="Y1191" s="328">
        <v>53.52</v>
      </c>
      <c r="Z1191" s="328">
        <v>20329</v>
      </c>
      <c r="AA1191">
        <v>0</v>
      </c>
      <c r="AB1191" s="331">
        <v>45351.937952083332</v>
      </c>
      <c r="AC1191" s="259">
        <v>1</v>
      </c>
      <c r="AD1191" s="328">
        <f t="shared" si="66"/>
        <v>20329</v>
      </c>
      <c r="AE1191" t="s">
        <v>3868</v>
      </c>
      <c r="AF1191">
        <v>7</v>
      </c>
      <c r="AG1191" s="319" t="str">
        <f t="shared" si="67"/>
        <v>4</v>
      </c>
      <c r="AH1191" s="319" t="str">
        <f t="shared" si="68"/>
        <v>WA</v>
      </c>
    </row>
    <row r="1192" spans="1:34" hidden="1" x14ac:dyDescent="0.25">
      <c r="A1192" t="s">
        <v>3811</v>
      </c>
      <c r="B1192" t="s">
        <v>4259</v>
      </c>
      <c r="C1192">
        <v>4500</v>
      </c>
      <c r="D1192">
        <v>52351011</v>
      </c>
      <c r="E1192" t="s">
        <v>4740</v>
      </c>
      <c r="F1192" t="s">
        <v>4741</v>
      </c>
      <c r="G1192">
        <v>6400550</v>
      </c>
      <c r="H1192">
        <v>202402</v>
      </c>
      <c r="I1192" s="331">
        <v>45343</v>
      </c>
      <c r="J1192">
        <v>125062</v>
      </c>
      <c r="K1192" t="s">
        <v>5049</v>
      </c>
      <c r="M1192" t="s">
        <v>180</v>
      </c>
      <c r="O1192" t="s">
        <v>8369</v>
      </c>
      <c r="P1192" t="s">
        <v>8370</v>
      </c>
      <c r="Q1192" t="s">
        <v>4001</v>
      </c>
      <c r="R1192">
        <v>2921916</v>
      </c>
      <c r="S1192" t="s">
        <v>180</v>
      </c>
      <c r="U1192" t="s">
        <v>8600</v>
      </c>
      <c r="V1192" s="328" t="s">
        <v>3988</v>
      </c>
      <c r="W1192" s="328">
        <v>236800</v>
      </c>
      <c r="X1192" s="328">
        <v>60.46</v>
      </c>
      <c r="Y1192" s="328">
        <v>623.44000000000005</v>
      </c>
      <c r="Z1192" s="328">
        <v>236800</v>
      </c>
      <c r="AA1192">
        <v>0</v>
      </c>
      <c r="AB1192" s="331">
        <v>45351.937952083332</v>
      </c>
      <c r="AC1192" s="259">
        <v>1</v>
      </c>
      <c r="AD1192" s="328">
        <f t="shared" si="66"/>
        <v>236800</v>
      </c>
      <c r="AE1192" t="s">
        <v>3868</v>
      </c>
      <c r="AF1192">
        <v>7</v>
      </c>
      <c r="AG1192" s="319" t="str">
        <f t="shared" si="67"/>
        <v>4</v>
      </c>
      <c r="AH1192" s="319" t="str">
        <f t="shared" si="68"/>
        <v>WA</v>
      </c>
    </row>
    <row r="1193" spans="1:34" hidden="1" x14ac:dyDescent="0.25">
      <c r="A1193" t="s">
        <v>3811</v>
      </c>
      <c r="B1193" t="s">
        <v>4259</v>
      </c>
      <c r="C1193">
        <v>4500</v>
      </c>
      <c r="D1193">
        <v>52351011</v>
      </c>
      <c r="E1193" t="s">
        <v>4740</v>
      </c>
      <c r="F1193" t="s">
        <v>4741</v>
      </c>
      <c r="G1193">
        <v>6400550</v>
      </c>
      <c r="H1193">
        <v>202402</v>
      </c>
      <c r="I1193" s="331">
        <v>45343</v>
      </c>
      <c r="J1193">
        <v>125062</v>
      </c>
      <c r="K1193" t="s">
        <v>5049</v>
      </c>
      <c r="M1193" t="s">
        <v>180</v>
      </c>
      <c r="O1193" t="s">
        <v>4772</v>
      </c>
      <c r="P1193" t="s">
        <v>4773</v>
      </c>
      <c r="Q1193" t="s">
        <v>4001</v>
      </c>
      <c r="R1193">
        <v>2921916</v>
      </c>
      <c r="S1193" t="s">
        <v>180</v>
      </c>
      <c r="U1193" t="s">
        <v>8600</v>
      </c>
      <c r="V1193" s="328" t="s">
        <v>3988</v>
      </c>
      <c r="W1193" s="328">
        <v>20329</v>
      </c>
      <c r="X1193" s="328">
        <v>5.19</v>
      </c>
      <c r="Y1193" s="328">
        <v>53.52</v>
      </c>
      <c r="Z1193" s="328">
        <v>20329</v>
      </c>
      <c r="AA1193">
        <v>0</v>
      </c>
      <c r="AB1193" s="331">
        <v>45351.937952083332</v>
      </c>
      <c r="AC1193" s="259">
        <v>1</v>
      </c>
      <c r="AD1193" s="328">
        <f t="shared" si="66"/>
        <v>20329</v>
      </c>
      <c r="AE1193" t="s">
        <v>3868</v>
      </c>
      <c r="AF1193">
        <v>7</v>
      </c>
      <c r="AG1193" s="319" t="str">
        <f t="shared" si="67"/>
        <v>4</v>
      </c>
      <c r="AH1193" s="319" t="str">
        <f t="shared" si="68"/>
        <v>WA</v>
      </c>
    </row>
    <row r="1194" spans="1:34" hidden="1" x14ac:dyDescent="0.25">
      <c r="A1194" t="s">
        <v>3811</v>
      </c>
      <c r="B1194" t="s">
        <v>4259</v>
      </c>
      <c r="C1194">
        <v>4500</v>
      </c>
      <c r="D1194">
        <v>52351011</v>
      </c>
      <c r="E1194" t="s">
        <v>4740</v>
      </c>
      <c r="F1194" t="s">
        <v>4741</v>
      </c>
      <c r="G1194">
        <v>6400551</v>
      </c>
      <c r="H1194">
        <v>202402</v>
      </c>
      <c r="I1194" s="331">
        <v>45345</v>
      </c>
      <c r="J1194">
        <v>125062</v>
      </c>
      <c r="K1194" t="s">
        <v>5049</v>
      </c>
      <c r="M1194" t="s">
        <v>180</v>
      </c>
      <c r="O1194" t="s">
        <v>8444</v>
      </c>
      <c r="P1194" t="s">
        <v>8445</v>
      </c>
      <c r="Q1194" t="s">
        <v>4001</v>
      </c>
      <c r="R1194">
        <v>2921916</v>
      </c>
      <c r="S1194" t="s">
        <v>180</v>
      </c>
      <c r="U1194" t="s">
        <v>8601</v>
      </c>
      <c r="V1194" s="328" t="s">
        <v>3988</v>
      </c>
      <c r="W1194" s="328">
        <v>414800</v>
      </c>
      <c r="X1194" s="328">
        <v>105.54</v>
      </c>
      <c r="Y1194" s="328">
        <v>1088.3</v>
      </c>
      <c r="Z1194" s="328">
        <v>414800</v>
      </c>
      <c r="AA1194">
        <v>0</v>
      </c>
      <c r="AB1194" s="331">
        <v>45351.939319247685</v>
      </c>
      <c r="AC1194" s="259">
        <v>1</v>
      </c>
      <c r="AD1194" s="328">
        <f t="shared" si="66"/>
        <v>414800</v>
      </c>
      <c r="AE1194" t="s">
        <v>3868</v>
      </c>
      <c r="AF1194">
        <v>7</v>
      </c>
      <c r="AG1194" s="319" t="str">
        <f t="shared" si="67"/>
        <v>4</v>
      </c>
      <c r="AH1194" s="319" t="str">
        <f t="shared" si="68"/>
        <v>WA</v>
      </c>
    </row>
    <row r="1195" spans="1:34" hidden="1" x14ac:dyDescent="0.25">
      <c r="A1195" t="s">
        <v>3811</v>
      </c>
      <c r="B1195" t="s">
        <v>4259</v>
      </c>
      <c r="C1195">
        <v>4500</v>
      </c>
      <c r="D1195">
        <v>52351011</v>
      </c>
      <c r="E1195" t="s">
        <v>4740</v>
      </c>
      <c r="F1195" t="s">
        <v>4741</v>
      </c>
      <c r="G1195">
        <v>6400551</v>
      </c>
      <c r="H1195">
        <v>202402</v>
      </c>
      <c r="I1195" s="331">
        <v>45345</v>
      </c>
      <c r="J1195">
        <v>125062</v>
      </c>
      <c r="K1195" t="s">
        <v>5049</v>
      </c>
      <c r="M1195" t="s">
        <v>180</v>
      </c>
      <c r="O1195" t="s">
        <v>4772</v>
      </c>
      <c r="P1195" t="s">
        <v>4773</v>
      </c>
      <c r="Q1195" t="s">
        <v>4001</v>
      </c>
      <c r="R1195">
        <v>2921916</v>
      </c>
      <c r="S1195" t="s">
        <v>180</v>
      </c>
      <c r="U1195" t="s">
        <v>8601</v>
      </c>
      <c r="V1195" s="328" t="s">
        <v>3988</v>
      </c>
      <c r="W1195" s="328">
        <v>20329</v>
      </c>
      <c r="X1195" s="328">
        <v>5.17</v>
      </c>
      <c r="Y1195" s="328">
        <v>53.34</v>
      </c>
      <c r="Z1195" s="328">
        <v>20329</v>
      </c>
      <c r="AA1195">
        <v>0</v>
      </c>
      <c r="AB1195" s="331">
        <v>45351.939319247685</v>
      </c>
      <c r="AC1195" s="259">
        <v>1</v>
      </c>
      <c r="AD1195" s="328">
        <f t="shared" si="66"/>
        <v>20329</v>
      </c>
      <c r="AE1195" t="s">
        <v>3868</v>
      </c>
      <c r="AF1195">
        <v>7</v>
      </c>
      <c r="AG1195" s="319" t="str">
        <f t="shared" si="67"/>
        <v>4</v>
      </c>
      <c r="AH1195" s="319" t="str">
        <f t="shared" si="68"/>
        <v>WA</v>
      </c>
    </row>
    <row r="1196" spans="1:34" hidden="1" x14ac:dyDescent="0.25">
      <c r="A1196" t="s">
        <v>3811</v>
      </c>
      <c r="B1196" t="s">
        <v>4220</v>
      </c>
      <c r="C1196">
        <v>7140</v>
      </c>
      <c r="D1196">
        <v>51052101</v>
      </c>
      <c r="E1196" t="s">
        <v>4700</v>
      </c>
      <c r="F1196" t="s">
        <v>4701</v>
      </c>
      <c r="G1196">
        <v>7400101</v>
      </c>
      <c r="H1196">
        <v>202402</v>
      </c>
      <c r="I1196" s="331">
        <v>45331</v>
      </c>
      <c r="J1196">
        <v>130959</v>
      </c>
      <c r="K1196" t="s">
        <v>5049</v>
      </c>
      <c r="L1196" t="s">
        <v>4045</v>
      </c>
      <c r="M1196" t="s">
        <v>4702</v>
      </c>
      <c r="O1196" t="s">
        <v>4703</v>
      </c>
      <c r="P1196" t="s">
        <v>4704</v>
      </c>
      <c r="Q1196" t="s">
        <v>4001</v>
      </c>
      <c r="R1196">
        <v>2921917</v>
      </c>
      <c r="S1196" t="s">
        <v>180</v>
      </c>
      <c r="U1196" t="s">
        <v>8614</v>
      </c>
      <c r="V1196" s="328" t="s">
        <v>3988</v>
      </c>
      <c r="W1196" s="328">
        <v>220000</v>
      </c>
      <c r="X1196" s="328">
        <v>55.52</v>
      </c>
      <c r="Y1196" s="328">
        <v>572.66</v>
      </c>
      <c r="Z1196" s="328">
        <v>220000</v>
      </c>
      <c r="AA1196">
        <v>0</v>
      </c>
      <c r="AB1196" s="331">
        <v>45337.693439664348</v>
      </c>
      <c r="AC1196" s="259">
        <v>1</v>
      </c>
      <c r="AD1196" s="328">
        <f t="shared" si="66"/>
        <v>220000</v>
      </c>
      <c r="AE1196" t="s">
        <v>3868</v>
      </c>
      <c r="AF1196">
        <v>7</v>
      </c>
      <c r="AG1196" s="319" t="str">
        <f t="shared" si="67"/>
        <v>4</v>
      </c>
      <c r="AH1196" s="319" t="str">
        <f t="shared" si="68"/>
        <v>WA</v>
      </c>
    </row>
    <row r="1197" spans="1:34" hidden="1" x14ac:dyDescent="0.25">
      <c r="A1197" t="s">
        <v>3811</v>
      </c>
      <c r="B1197" t="s">
        <v>4220</v>
      </c>
      <c r="C1197">
        <v>7140</v>
      </c>
      <c r="D1197">
        <v>51351017</v>
      </c>
      <c r="E1197" t="s">
        <v>4700</v>
      </c>
      <c r="F1197" t="s">
        <v>4701</v>
      </c>
      <c r="G1197">
        <v>7400089</v>
      </c>
      <c r="H1197">
        <v>202402</v>
      </c>
      <c r="I1197" s="331">
        <v>45324</v>
      </c>
      <c r="J1197">
        <v>130959</v>
      </c>
      <c r="K1197" t="s">
        <v>5049</v>
      </c>
      <c r="L1197" t="s">
        <v>5189</v>
      </c>
      <c r="M1197" t="s">
        <v>5190</v>
      </c>
      <c r="O1197" t="s">
        <v>8620</v>
      </c>
      <c r="P1197" t="s">
        <v>8621</v>
      </c>
      <c r="Q1197" t="s">
        <v>4001</v>
      </c>
      <c r="R1197">
        <v>2921917</v>
      </c>
      <c r="S1197" t="s">
        <v>180</v>
      </c>
      <c r="U1197" t="s">
        <v>8622</v>
      </c>
      <c r="V1197" s="328" t="s">
        <v>3988</v>
      </c>
      <c r="W1197" s="328">
        <v>80000</v>
      </c>
      <c r="X1197" s="328">
        <v>20.43</v>
      </c>
      <c r="Y1197" s="328">
        <v>210.72</v>
      </c>
      <c r="Z1197" s="328">
        <v>80000</v>
      </c>
      <c r="AA1197">
        <v>0</v>
      </c>
      <c r="AB1197" s="331">
        <v>45336.880299652781</v>
      </c>
      <c r="AC1197" s="259">
        <v>1</v>
      </c>
      <c r="AD1197" s="328">
        <f t="shared" si="66"/>
        <v>80000</v>
      </c>
      <c r="AE1197" t="s">
        <v>3868</v>
      </c>
      <c r="AF1197">
        <v>7</v>
      </c>
      <c r="AG1197" s="319" t="str">
        <f t="shared" si="67"/>
        <v>4</v>
      </c>
      <c r="AH1197" s="319" t="str">
        <f t="shared" si="68"/>
        <v>WA</v>
      </c>
    </row>
    <row r="1198" spans="1:34" hidden="1" x14ac:dyDescent="0.25">
      <c r="A1198" t="s">
        <v>3811</v>
      </c>
      <c r="B1198" t="s">
        <v>4220</v>
      </c>
      <c r="C1198">
        <v>7140</v>
      </c>
      <c r="D1198">
        <v>51351017</v>
      </c>
      <c r="E1198" t="s">
        <v>4700</v>
      </c>
      <c r="F1198" t="s">
        <v>4701</v>
      </c>
      <c r="G1198">
        <v>7400089</v>
      </c>
      <c r="H1198">
        <v>202402</v>
      </c>
      <c r="I1198" s="331">
        <v>45324</v>
      </c>
      <c r="J1198">
        <v>130959</v>
      </c>
      <c r="K1198" t="s">
        <v>5049</v>
      </c>
      <c r="L1198" t="s">
        <v>5189</v>
      </c>
      <c r="M1198" t="s">
        <v>5190</v>
      </c>
      <c r="O1198" t="s">
        <v>8623</v>
      </c>
      <c r="P1198" t="s">
        <v>8624</v>
      </c>
      <c r="Q1198" t="s">
        <v>4001</v>
      </c>
      <c r="R1198">
        <v>2921917</v>
      </c>
      <c r="S1198" t="s">
        <v>180</v>
      </c>
      <c r="U1198" t="s">
        <v>8625</v>
      </c>
      <c r="V1198" s="328" t="s">
        <v>3988</v>
      </c>
      <c r="W1198" s="328">
        <v>30000</v>
      </c>
      <c r="X1198" s="328">
        <v>7.66</v>
      </c>
      <c r="Y1198" s="328">
        <v>79.02</v>
      </c>
      <c r="Z1198" s="328">
        <v>30000</v>
      </c>
      <c r="AA1198">
        <v>0</v>
      </c>
      <c r="AB1198" s="331">
        <v>45336.880299849538</v>
      </c>
      <c r="AC1198" s="259">
        <v>1</v>
      </c>
      <c r="AD1198" s="328">
        <f t="shared" si="66"/>
        <v>30000</v>
      </c>
      <c r="AE1198" t="s">
        <v>3868</v>
      </c>
      <c r="AF1198">
        <v>7</v>
      </c>
      <c r="AG1198" s="319" t="str">
        <f t="shared" si="67"/>
        <v>4</v>
      </c>
      <c r="AH1198" s="319" t="str">
        <f t="shared" si="68"/>
        <v>WA</v>
      </c>
    </row>
    <row r="1199" spans="1:34" hidden="1" x14ac:dyDescent="0.25">
      <c r="A1199" t="s">
        <v>3811</v>
      </c>
      <c r="B1199" t="s">
        <v>4220</v>
      </c>
      <c r="C1199">
        <v>7140</v>
      </c>
      <c r="D1199">
        <v>51351017</v>
      </c>
      <c r="E1199" t="s">
        <v>4700</v>
      </c>
      <c r="F1199" t="s">
        <v>4701</v>
      </c>
      <c r="G1199">
        <v>7400089</v>
      </c>
      <c r="H1199">
        <v>202402</v>
      </c>
      <c r="I1199" s="331">
        <v>45324</v>
      </c>
      <c r="J1199">
        <v>130959</v>
      </c>
      <c r="K1199" t="s">
        <v>5049</v>
      </c>
      <c r="L1199" t="s">
        <v>5189</v>
      </c>
      <c r="M1199" t="s">
        <v>5190</v>
      </c>
      <c r="O1199" t="s">
        <v>8626</v>
      </c>
      <c r="P1199" t="s">
        <v>8627</v>
      </c>
      <c r="Q1199" t="s">
        <v>4001</v>
      </c>
      <c r="R1199">
        <v>2921917</v>
      </c>
      <c r="S1199" t="s">
        <v>180</v>
      </c>
      <c r="U1199" t="s">
        <v>8628</v>
      </c>
      <c r="V1199" s="328" t="s">
        <v>3988</v>
      </c>
      <c r="W1199" s="328">
        <v>60000</v>
      </c>
      <c r="X1199" s="328">
        <v>15.32</v>
      </c>
      <c r="Y1199" s="328">
        <v>158.04</v>
      </c>
      <c r="Z1199" s="328">
        <v>60000</v>
      </c>
      <c r="AA1199">
        <v>0</v>
      </c>
      <c r="AB1199" s="331">
        <v>45336.880299849538</v>
      </c>
      <c r="AC1199" s="259">
        <v>1</v>
      </c>
      <c r="AD1199" s="328">
        <f t="shared" si="66"/>
        <v>60000</v>
      </c>
      <c r="AE1199" t="s">
        <v>3868</v>
      </c>
      <c r="AF1199">
        <v>7</v>
      </c>
      <c r="AG1199" s="319" t="str">
        <f t="shared" si="67"/>
        <v>4</v>
      </c>
      <c r="AH1199" s="319" t="str">
        <f t="shared" si="68"/>
        <v>WA</v>
      </c>
    </row>
    <row r="1200" spans="1:34" hidden="1" x14ac:dyDescent="0.25">
      <c r="A1200" t="s">
        <v>3811</v>
      </c>
      <c r="B1200" t="s">
        <v>4672</v>
      </c>
      <c r="C1200">
        <v>7140</v>
      </c>
      <c r="D1200">
        <v>52351003</v>
      </c>
      <c r="E1200" t="s">
        <v>4673</v>
      </c>
      <c r="F1200" t="s">
        <v>4674</v>
      </c>
      <c r="G1200">
        <v>13400099</v>
      </c>
      <c r="H1200">
        <v>202402</v>
      </c>
      <c r="I1200" s="331">
        <v>45331</v>
      </c>
      <c r="J1200" t="s">
        <v>4675</v>
      </c>
      <c r="K1200" t="s">
        <v>5049</v>
      </c>
      <c r="L1200" t="s">
        <v>4052</v>
      </c>
      <c r="M1200" t="s">
        <v>4883</v>
      </c>
      <c r="O1200" t="s">
        <v>5415</v>
      </c>
      <c r="P1200" t="s">
        <v>5416</v>
      </c>
      <c r="Q1200" t="s">
        <v>4001</v>
      </c>
      <c r="R1200">
        <v>2921917</v>
      </c>
      <c r="S1200" t="s">
        <v>180</v>
      </c>
      <c r="U1200" t="s">
        <v>8632</v>
      </c>
      <c r="V1200" s="328" t="s">
        <v>3988</v>
      </c>
      <c r="W1200" s="328">
        <v>5500000</v>
      </c>
      <c r="X1200" s="328">
        <v>1388.09</v>
      </c>
      <c r="Y1200" s="328">
        <v>14316.5</v>
      </c>
      <c r="Z1200" s="328">
        <v>5500000</v>
      </c>
      <c r="AA1200">
        <v>311</v>
      </c>
      <c r="AB1200" s="331">
        <v>45335.844271296293</v>
      </c>
      <c r="AC1200" s="259">
        <v>1</v>
      </c>
      <c r="AD1200" s="328">
        <f t="shared" si="66"/>
        <v>5500000</v>
      </c>
      <c r="AE1200" t="s">
        <v>3868</v>
      </c>
      <c r="AF1200">
        <v>7</v>
      </c>
      <c r="AG1200" s="319" t="str">
        <f t="shared" si="67"/>
        <v>4</v>
      </c>
      <c r="AH1200" s="319" t="str">
        <f t="shared" si="68"/>
        <v>WA</v>
      </c>
    </row>
    <row r="1201" spans="1:34" hidden="1" x14ac:dyDescent="0.25">
      <c r="A1201" t="s">
        <v>3811</v>
      </c>
      <c r="B1201" t="s">
        <v>4259</v>
      </c>
      <c r="C1201">
        <v>7000</v>
      </c>
      <c r="D1201">
        <v>52151004</v>
      </c>
      <c r="E1201" t="s">
        <v>4740</v>
      </c>
      <c r="F1201" t="s">
        <v>4741</v>
      </c>
      <c r="G1201">
        <v>6400487</v>
      </c>
      <c r="H1201">
        <v>202402</v>
      </c>
      <c r="I1201" s="331">
        <v>45351</v>
      </c>
      <c r="J1201">
        <v>10086</v>
      </c>
      <c r="K1201" t="s">
        <v>5049</v>
      </c>
      <c r="L1201" t="s">
        <v>6465</v>
      </c>
      <c r="M1201" t="s">
        <v>5294</v>
      </c>
      <c r="O1201" t="s">
        <v>8606</v>
      </c>
      <c r="P1201" t="s">
        <v>8607</v>
      </c>
      <c r="Q1201" t="s">
        <v>4001</v>
      </c>
      <c r="R1201">
        <v>3093503</v>
      </c>
      <c r="S1201" t="s">
        <v>180</v>
      </c>
      <c r="U1201" t="s">
        <v>8608</v>
      </c>
      <c r="V1201" s="328" t="s">
        <v>3988</v>
      </c>
      <c r="W1201" s="328">
        <v>136001</v>
      </c>
      <c r="X1201" s="328">
        <v>34.6</v>
      </c>
      <c r="Y1201" s="328">
        <v>356.82</v>
      </c>
      <c r="Z1201" s="328">
        <v>136001</v>
      </c>
      <c r="AA1201">
        <v>316</v>
      </c>
      <c r="AB1201" s="331">
        <v>45349.721733645834</v>
      </c>
      <c r="AC1201" s="259">
        <v>1</v>
      </c>
      <c r="AD1201" s="328">
        <f t="shared" si="66"/>
        <v>136001</v>
      </c>
      <c r="AE1201" t="s">
        <v>3875</v>
      </c>
      <c r="AF1201">
        <v>7</v>
      </c>
      <c r="AG1201" s="319" t="str">
        <f t="shared" si="67"/>
        <v>4</v>
      </c>
      <c r="AH1201" s="319" t="str">
        <f t="shared" si="68"/>
        <v>WA</v>
      </c>
    </row>
    <row r="1202" spans="1:34" hidden="1" x14ac:dyDescent="0.25">
      <c r="A1202" t="s">
        <v>3811</v>
      </c>
      <c r="B1202" t="s">
        <v>4259</v>
      </c>
      <c r="C1202">
        <v>7000</v>
      </c>
      <c r="D1202">
        <v>53152004</v>
      </c>
      <c r="E1202" t="s">
        <v>4740</v>
      </c>
      <c r="F1202" t="s">
        <v>4741</v>
      </c>
      <c r="G1202">
        <v>6400487</v>
      </c>
      <c r="H1202">
        <v>202402</v>
      </c>
      <c r="I1202" s="331">
        <v>45351</v>
      </c>
      <c r="J1202">
        <v>10086</v>
      </c>
      <c r="K1202" t="s">
        <v>5049</v>
      </c>
      <c r="L1202" t="s">
        <v>6465</v>
      </c>
      <c r="M1202" t="s">
        <v>5294</v>
      </c>
      <c r="O1202" t="s">
        <v>8606</v>
      </c>
      <c r="P1202" t="s">
        <v>8607</v>
      </c>
      <c r="Q1202" t="s">
        <v>4001</v>
      </c>
      <c r="R1202">
        <v>3093503</v>
      </c>
      <c r="S1202" t="s">
        <v>180</v>
      </c>
      <c r="U1202" t="s">
        <v>8609</v>
      </c>
      <c r="V1202" s="328" t="s">
        <v>3988</v>
      </c>
      <c r="W1202" s="328">
        <v>136</v>
      </c>
      <c r="X1202" s="328">
        <v>0.03</v>
      </c>
      <c r="Y1202" s="328">
        <v>0.36</v>
      </c>
      <c r="Z1202" s="328">
        <v>136</v>
      </c>
      <c r="AA1202">
        <v>0</v>
      </c>
      <c r="AB1202" s="331">
        <v>45349.721733645834</v>
      </c>
      <c r="AC1202" s="259">
        <v>1</v>
      </c>
      <c r="AD1202" s="328">
        <f t="shared" si="66"/>
        <v>136</v>
      </c>
      <c r="AE1202" t="s">
        <v>3875</v>
      </c>
      <c r="AF1202">
        <v>7</v>
      </c>
      <c r="AG1202" s="319" t="str">
        <f t="shared" si="67"/>
        <v>4</v>
      </c>
      <c r="AH1202" s="319" t="str">
        <f t="shared" si="68"/>
        <v>WA</v>
      </c>
    </row>
    <row r="1203" spans="1:34" hidden="1" x14ac:dyDescent="0.25">
      <c r="A1203" t="s">
        <v>3811</v>
      </c>
      <c r="B1203" t="s">
        <v>4259</v>
      </c>
      <c r="C1203">
        <v>7090</v>
      </c>
      <c r="D1203">
        <v>51351023</v>
      </c>
      <c r="E1203" t="s">
        <v>4740</v>
      </c>
      <c r="F1203" t="s">
        <v>4741</v>
      </c>
      <c r="G1203">
        <v>6400487</v>
      </c>
      <c r="H1203">
        <v>202402</v>
      </c>
      <c r="I1203" s="331">
        <v>45351</v>
      </c>
      <c r="J1203">
        <v>10086</v>
      </c>
      <c r="K1203" t="s">
        <v>5049</v>
      </c>
      <c r="M1203" t="s">
        <v>180</v>
      </c>
      <c r="O1203" t="s">
        <v>5668</v>
      </c>
      <c r="P1203" t="s">
        <v>5669</v>
      </c>
      <c r="Q1203" t="s">
        <v>4001</v>
      </c>
      <c r="R1203">
        <v>3093502</v>
      </c>
      <c r="S1203" t="s">
        <v>180</v>
      </c>
      <c r="U1203" t="s">
        <v>8610</v>
      </c>
      <c r="V1203" s="328" t="s">
        <v>3988</v>
      </c>
      <c r="W1203" s="328">
        <v>82000</v>
      </c>
      <c r="X1203" s="328">
        <v>20.86</v>
      </c>
      <c r="Y1203" s="328">
        <v>215.14</v>
      </c>
      <c r="Z1203" s="328">
        <v>82000</v>
      </c>
      <c r="AA1203">
        <v>0</v>
      </c>
      <c r="AB1203" s="331">
        <v>45349.721733796294</v>
      </c>
      <c r="AC1203" s="259">
        <v>1</v>
      </c>
      <c r="AD1203" s="328">
        <f t="shared" si="66"/>
        <v>82000</v>
      </c>
      <c r="AE1203" t="s">
        <v>3875</v>
      </c>
      <c r="AF1203">
        <v>7</v>
      </c>
      <c r="AG1203" s="319" t="str">
        <f t="shared" si="67"/>
        <v>4</v>
      </c>
      <c r="AH1203" s="319" t="str">
        <f t="shared" si="68"/>
        <v>WA</v>
      </c>
    </row>
    <row r="1204" spans="1:34" hidden="1" x14ac:dyDescent="0.25">
      <c r="A1204" t="s">
        <v>3811</v>
      </c>
      <c r="B1204" t="s">
        <v>4259</v>
      </c>
      <c r="C1204">
        <v>7140</v>
      </c>
      <c r="D1204">
        <v>51052101</v>
      </c>
      <c r="E1204" t="s">
        <v>4740</v>
      </c>
      <c r="F1204" t="s">
        <v>4741</v>
      </c>
      <c r="G1204">
        <v>6400195</v>
      </c>
      <c r="H1204">
        <v>202402</v>
      </c>
      <c r="I1204" s="331">
        <v>45329</v>
      </c>
      <c r="J1204">
        <v>10086</v>
      </c>
      <c r="K1204" t="s">
        <v>5049</v>
      </c>
      <c r="L1204">
        <v>118641</v>
      </c>
      <c r="M1204" t="s">
        <v>5448</v>
      </c>
      <c r="O1204" t="s">
        <v>5449</v>
      </c>
      <c r="P1204" t="s">
        <v>5450</v>
      </c>
      <c r="Q1204" t="s">
        <v>4001</v>
      </c>
      <c r="R1204">
        <v>2921917</v>
      </c>
      <c r="S1204" t="s">
        <v>180</v>
      </c>
      <c r="U1204" t="s">
        <v>8611</v>
      </c>
      <c r="V1204" s="328" t="s">
        <v>3988</v>
      </c>
      <c r="W1204" s="328">
        <v>100000</v>
      </c>
      <c r="X1204" s="328">
        <v>25.54</v>
      </c>
      <c r="Y1204" s="328">
        <v>263.39999999999998</v>
      </c>
      <c r="Z1204" s="328">
        <v>100000</v>
      </c>
      <c r="AA1204">
        <v>0</v>
      </c>
      <c r="AB1204" s="331">
        <v>45334.877121956015</v>
      </c>
      <c r="AC1204" s="259">
        <v>1</v>
      </c>
      <c r="AD1204" s="328">
        <f t="shared" si="66"/>
        <v>100000</v>
      </c>
      <c r="AE1204" t="s">
        <v>3875</v>
      </c>
      <c r="AF1204">
        <v>7</v>
      </c>
      <c r="AG1204" s="319" t="str">
        <f t="shared" si="67"/>
        <v>4</v>
      </c>
      <c r="AH1204" s="319" t="str">
        <f t="shared" si="68"/>
        <v>WA</v>
      </c>
    </row>
    <row r="1205" spans="1:34" hidden="1" x14ac:dyDescent="0.25">
      <c r="A1205" t="s">
        <v>3811</v>
      </c>
      <c r="B1205" t="s">
        <v>4259</v>
      </c>
      <c r="C1205">
        <v>7140</v>
      </c>
      <c r="D1205">
        <v>51052101</v>
      </c>
      <c r="E1205" t="s">
        <v>4740</v>
      </c>
      <c r="F1205" t="s">
        <v>4741</v>
      </c>
      <c r="G1205">
        <v>6400208</v>
      </c>
      <c r="H1205">
        <v>202402</v>
      </c>
      <c r="I1205" s="331">
        <v>45329</v>
      </c>
      <c r="J1205" t="s">
        <v>4788</v>
      </c>
      <c r="K1205" t="s">
        <v>5049</v>
      </c>
      <c r="L1205" t="s">
        <v>4045</v>
      </c>
      <c r="M1205" t="s">
        <v>4702</v>
      </c>
      <c r="O1205" t="s">
        <v>4703</v>
      </c>
      <c r="P1205" t="s">
        <v>4704</v>
      </c>
      <c r="Q1205" t="s">
        <v>4001</v>
      </c>
      <c r="R1205">
        <v>2921917</v>
      </c>
      <c r="S1205" t="s">
        <v>180</v>
      </c>
      <c r="U1205" t="s">
        <v>8612</v>
      </c>
      <c r="V1205" s="328" t="s">
        <v>3988</v>
      </c>
      <c r="W1205" s="328">
        <v>190000</v>
      </c>
      <c r="X1205" s="328">
        <v>48.52</v>
      </c>
      <c r="Y1205" s="328">
        <v>500.47</v>
      </c>
      <c r="Z1205" s="328">
        <v>190000</v>
      </c>
      <c r="AA1205">
        <v>0</v>
      </c>
      <c r="AB1205" s="331">
        <v>45334.951320335647</v>
      </c>
      <c r="AC1205" s="259">
        <v>1</v>
      </c>
      <c r="AD1205" s="328">
        <f t="shared" si="66"/>
        <v>190000</v>
      </c>
      <c r="AE1205" t="s">
        <v>3875</v>
      </c>
      <c r="AF1205">
        <v>7</v>
      </c>
      <c r="AG1205" s="319" t="str">
        <f t="shared" si="67"/>
        <v>4</v>
      </c>
      <c r="AH1205" s="319" t="str">
        <f t="shared" si="68"/>
        <v>WA</v>
      </c>
    </row>
    <row r="1206" spans="1:34" hidden="1" x14ac:dyDescent="0.25">
      <c r="A1206" t="s">
        <v>3811</v>
      </c>
      <c r="B1206" t="s">
        <v>4259</v>
      </c>
      <c r="C1206">
        <v>7140</v>
      </c>
      <c r="D1206">
        <v>51052101</v>
      </c>
      <c r="E1206" t="s">
        <v>4740</v>
      </c>
      <c r="F1206" t="s">
        <v>4741</v>
      </c>
      <c r="G1206">
        <v>6400487</v>
      </c>
      <c r="H1206">
        <v>202402</v>
      </c>
      <c r="I1206" s="331">
        <v>45351</v>
      </c>
      <c r="J1206">
        <v>10086</v>
      </c>
      <c r="K1206" t="s">
        <v>5049</v>
      </c>
      <c r="L1206" t="s">
        <v>4846</v>
      </c>
      <c r="M1206" t="s">
        <v>4847</v>
      </c>
      <c r="O1206" t="s">
        <v>5668</v>
      </c>
      <c r="P1206" t="s">
        <v>5669</v>
      </c>
      <c r="Q1206" t="s">
        <v>4001</v>
      </c>
      <c r="R1206">
        <v>2921917</v>
      </c>
      <c r="S1206" t="s">
        <v>180</v>
      </c>
      <c r="U1206" t="s">
        <v>8613</v>
      </c>
      <c r="V1206" s="328" t="s">
        <v>3988</v>
      </c>
      <c r="W1206" s="328">
        <v>120000</v>
      </c>
      <c r="X1206" s="328">
        <v>30.53</v>
      </c>
      <c r="Y1206" s="328">
        <v>314.83999999999997</v>
      </c>
      <c r="Z1206" s="328">
        <v>120000</v>
      </c>
      <c r="AA1206">
        <v>0</v>
      </c>
      <c r="AB1206" s="331">
        <v>45349.721733449071</v>
      </c>
      <c r="AC1206" s="259">
        <v>1</v>
      </c>
      <c r="AD1206" s="328">
        <f t="shared" si="66"/>
        <v>120000</v>
      </c>
      <c r="AE1206" t="s">
        <v>3875</v>
      </c>
      <c r="AF1206">
        <v>7</v>
      </c>
      <c r="AG1206" s="319" t="str">
        <f t="shared" si="67"/>
        <v>4</v>
      </c>
      <c r="AH1206" s="319" t="str">
        <f t="shared" si="68"/>
        <v>WA</v>
      </c>
    </row>
    <row r="1207" spans="1:34" hidden="1" x14ac:dyDescent="0.25">
      <c r="A1207" t="s">
        <v>3811</v>
      </c>
      <c r="B1207" t="s">
        <v>4220</v>
      </c>
      <c r="C1207">
        <v>7140</v>
      </c>
      <c r="D1207">
        <v>51052101</v>
      </c>
      <c r="E1207" t="s">
        <v>4700</v>
      </c>
      <c r="F1207" t="s">
        <v>4701</v>
      </c>
      <c r="G1207">
        <v>7400148</v>
      </c>
      <c r="H1207">
        <v>202402</v>
      </c>
      <c r="I1207" s="331">
        <v>45349</v>
      </c>
      <c r="J1207">
        <v>130959</v>
      </c>
      <c r="K1207" t="s">
        <v>5049</v>
      </c>
      <c r="L1207" t="s">
        <v>4045</v>
      </c>
      <c r="M1207" t="s">
        <v>4702</v>
      </c>
      <c r="O1207" t="s">
        <v>4703</v>
      </c>
      <c r="P1207" t="s">
        <v>4704</v>
      </c>
      <c r="Q1207" t="s">
        <v>4001</v>
      </c>
      <c r="R1207">
        <v>2921917</v>
      </c>
      <c r="S1207" t="s">
        <v>180</v>
      </c>
      <c r="U1207" t="s">
        <v>8615</v>
      </c>
      <c r="V1207" s="328" t="s">
        <v>3988</v>
      </c>
      <c r="W1207" s="328">
        <v>255000</v>
      </c>
      <c r="X1207" s="328">
        <v>64.88</v>
      </c>
      <c r="Y1207" s="328">
        <v>669.04</v>
      </c>
      <c r="Z1207" s="328">
        <v>255000</v>
      </c>
      <c r="AA1207">
        <v>0</v>
      </c>
      <c r="AB1207" s="331">
        <v>45350.695568900461</v>
      </c>
      <c r="AC1207" s="259">
        <v>1</v>
      </c>
      <c r="AD1207" s="328">
        <f t="shared" si="66"/>
        <v>255000</v>
      </c>
      <c r="AE1207" t="s">
        <v>3875</v>
      </c>
      <c r="AF1207">
        <v>7</v>
      </c>
      <c r="AG1207" s="319" t="str">
        <f t="shared" si="67"/>
        <v>4</v>
      </c>
      <c r="AH1207" s="319" t="str">
        <f t="shared" si="68"/>
        <v>WA</v>
      </c>
    </row>
    <row r="1208" spans="1:34" hidden="1" x14ac:dyDescent="0.25">
      <c r="A1208" t="s">
        <v>3811</v>
      </c>
      <c r="B1208" t="s">
        <v>4259</v>
      </c>
      <c r="C1208">
        <v>7140</v>
      </c>
      <c r="D1208">
        <v>51159501</v>
      </c>
      <c r="E1208" t="s">
        <v>4740</v>
      </c>
      <c r="F1208" t="s">
        <v>4741</v>
      </c>
      <c r="G1208">
        <v>6400487</v>
      </c>
      <c r="H1208">
        <v>202402</v>
      </c>
      <c r="I1208" s="331">
        <v>45351</v>
      </c>
      <c r="J1208">
        <v>10086</v>
      </c>
      <c r="K1208" t="s">
        <v>5049</v>
      </c>
      <c r="L1208" t="s">
        <v>4846</v>
      </c>
      <c r="M1208" t="s">
        <v>4847</v>
      </c>
      <c r="O1208" t="s">
        <v>4903</v>
      </c>
      <c r="P1208" t="s">
        <v>4904</v>
      </c>
      <c r="Q1208" t="s">
        <v>4001</v>
      </c>
      <c r="R1208">
        <v>2921917</v>
      </c>
      <c r="S1208" t="s">
        <v>180</v>
      </c>
      <c r="U1208" t="s">
        <v>8616</v>
      </c>
      <c r="V1208" s="328" t="s">
        <v>3988</v>
      </c>
      <c r="W1208" s="328">
        <v>11000</v>
      </c>
      <c r="X1208" s="328">
        <v>2.8</v>
      </c>
      <c r="Y1208" s="328">
        <v>28.86</v>
      </c>
      <c r="Z1208" s="328">
        <v>11000</v>
      </c>
      <c r="AA1208">
        <v>0</v>
      </c>
      <c r="AB1208" s="331">
        <v>45349.721733796294</v>
      </c>
      <c r="AC1208" s="259">
        <v>1</v>
      </c>
      <c r="AD1208" s="328">
        <f t="shared" si="66"/>
        <v>11000</v>
      </c>
      <c r="AE1208" t="s">
        <v>3875</v>
      </c>
      <c r="AF1208">
        <v>7</v>
      </c>
      <c r="AG1208" s="319" t="str">
        <f t="shared" si="67"/>
        <v>4</v>
      </c>
      <c r="AH1208" s="319" t="str">
        <f t="shared" si="68"/>
        <v>WA</v>
      </c>
    </row>
    <row r="1209" spans="1:34" hidden="1" x14ac:dyDescent="0.25">
      <c r="A1209" t="s">
        <v>3811</v>
      </c>
      <c r="B1209" t="s">
        <v>4259</v>
      </c>
      <c r="C1209">
        <v>7140</v>
      </c>
      <c r="D1209">
        <v>51159501</v>
      </c>
      <c r="E1209" t="s">
        <v>4740</v>
      </c>
      <c r="F1209" t="s">
        <v>4741</v>
      </c>
      <c r="G1209">
        <v>6400487</v>
      </c>
      <c r="H1209">
        <v>202402</v>
      </c>
      <c r="I1209" s="331">
        <v>45351</v>
      </c>
      <c r="J1209">
        <v>10086</v>
      </c>
      <c r="K1209" t="s">
        <v>5049</v>
      </c>
      <c r="L1209" t="s">
        <v>4846</v>
      </c>
      <c r="M1209" t="s">
        <v>4847</v>
      </c>
      <c r="O1209" t="s">
        <v>4903</v>
      </c>
      <c r="P1209" t="s">
        <v>4904</v>
      </c>
      <c r="Q1209" t="s">
        <v>4001</v>
      </c>
      <c r="R1209">
        <v>2921917</v>
      </c>
      <c r="S1209" t="s">
        <v>180</v>
      </c>
      <c r="U1209" t="s">
        <v>8617</v>
      </c>
      <c r="V1209" s="328" t="s">
        <v>3988</v>
      </c>
      <c r="W1209" s="328">
        <v>11000</v>
      </c>
      <c r="X1209" s="328">
        <v>2.8</v>
      </c>
      <c r="Y1209" s="328">
        <v>28.86</v>
      </c>
      <c r="Z1209" s="328">
        <v>11000</v>
      </c>
      <c r="AA1209">
        <v>0</v>
      </c>
      <c r="AB1209" s="331">
        <v>45349.721733796294</v>
      </c>
      <c r="AC1209" s="259">
        <v>1</v>
      </c>
      <c r="AD1209" s="328">
        <f t="shared" si="66"/>
        <v>11000</v>
      </c>
      <c r="AE1209" t="s">
        <v>3875</v>
      </c>
      <c r="AF1209">
        <v>7</v>
      </c>
      <c r="AG1209" s="319" t="str">
        <f t="shared" si="67"/>
        <v>4</v>
      </c>
      <c r="AH1209" s="319" t="str">
        <f t="shared" si="68"/>
        <v>WA</v>
      </c>
    </row>
    <row r="1210" spans="1:34" hidden="1" x14ac:dyDescent="0.25">
      <c r="A1210" t="s">
        <v>3811</v>
      </c>
      <c r="B1210" t="s">
        <v>4259</v>
      </c>
      <c r="C1210">
        <v>7140</v>
      </c>
      <c r="D1210">
        <v>51159501</v>
      </c>
      <c r="E1210" t="s">
        <v>4740</v>
      </c>
      <c r="F1210" t="s">
        <v>4741</v>
      </c>
      <c r="G1210">
        <v>6400487</v>
      </c>
      <c r="H1210">
        <v>202402</v>
      </c>
      <c r="I1210" s="331">
        <v>45351</v>
      </c>
      <c r="J1210">
        <v>10086</v>
      </c>
      <c r="K1210" t="s">
        <v>5049</v>
      </c>
      <c r="L1210" t="s">
        <v>4846</v>
      </c>
      <c r="M1210" t="s">
        <v>4847</v>
      </c>
      <c r="O1210" t="s">
        <v>4903</v>
      </c>
      <c r="P1210" t="s">
        <v>4904</v>
      </c>
      <c r="Q1210" t="s">
        <v>4001</v>
      </c>
      <c r="R1210">
        <v>2921917</v>
      </c>
      <c r="S1210" t="s">
        <v>180</v>
      </c>
      <c r="U1210" t="s">
        <v>8618</v>
      </c>
      <c r="V1210" s="328" t="s">
        <v>3988</v>
      </c>
      <c r="W1210" s="328">
        <v>11000</v>
      </c>
      <c r="X1210" s="328">
        <v>2.8</v>
      </c>
      <c r="Y1210" s="328">
        <v>28.86</v>
      </c>
      <c r="Z1210" s="328">
        <v>11000</v>
      </c>
      <c r="AA1210">
        <v>0</v>
      </c>
      <c r="AB1210" s="331">
        <v>45349.721733796294</v>
      </c>
      <c r="AC1210" s="259">
        <v>1</v>
      </c>
      <c r="AD1210" s="328">
        <f t="shared" si="66"/>
        <v>11000</v>
      </c>
      <c r="AE1210" t="s">
        <v>3875</v>
      </c>
      <c r="AF1210">
        <v>7</v>
      </c>
      <c r="AG1210" s="319" t="str">
        <f t="shared" si="67"/>
        <v>4</v>
      </c>
      <c r="AH1210" s="319" t="str">
        <f t="shared" si="68"/>
        <v>WA</v>
      </c>
    </row>
    <row r="1211" spans="1:34" hidden="1" x14ac:dyDescent="0.25">
      <c r="A1211" t="s">
        <v>3811</v>
      </c>
      <c r="B1211" t="s">
        <v>4259</v>
      </c>
      <c r="C1211">
        <v>7140</v>
      </c>
      <c r="D1211">
        <v>51159501</v>
      </c>
      <c r="E1211" t="s">
        <v>4740</v>
      </c>
      <c r="F1211" t="s">
        <v>4741</v>
      </c>
      <c r="G1211">
        <v>6400487</v>
      </c>
      <c r="H1211">
        <v>202402</v>
      </c>
      <c r="I1211" s="331">
        <v>45351</v>
      </c>
      <c r="J1211">
        <v>10086</v>
      </c>
      <c r="K1211" t="s">
        <v>5049</v>
      </c>
      <c r="L1211" t="s">
        <v>4846</v>
      </c>
      <c r="M1211" t="s">
        <v>4847</v>
      </c>
      <c r="O1211" t="s">
        <v>4903</v>
      </c>
      <c r="P1211" t="s">
        <v>4904</v>
      </c>
      <c r="Q1211" t="s">
        <v>4001</v>
      </c>
      <c r="R1211">
        <v>2921917</v>
      </c>
      <c r="S1211" t="s">
        <v>180</v>
      </c>
      <c r="U1211" t="s">
        <v>8619</v>
      </c>
      <c r="V1211" s="328" t="s">
        <v>3988</v>
      </c>
      <c r="W1211" s="328">
        <v>11000</v>
      </c>
      <c r="X1211" s="328">
        <v>2.8</v>
      </c>
      <c r="Y1211" s="328">
        <v>28.86</v>
      </c>
      <c r="Z1211" s="328">
        <v>11000</v>
      </c>
      <c r="AA1211">
        <v>0</v>
      </c>
      <c r="AB1211" s="331">
        <v>45349.721733796294</v>
      </c>
      <c r="AC1211" s="259">
        <v>1</v>
      </c>
      <c r="AD1211" s="328">
        <f t="shared" si="66"/>
        <v>11000</v>
      </c>
      <c r="AE1211" t="s">
        <v>3875</v>
      </c>
      <c r="AF1211">
        <v>7</v>
      </c>
      <c r="AG1211" s="319" t="str">
        <f t="shared" si="67"/>
        <v>4</v>
      </c>
      <c r="AH1211" s="319" t="str">
        <f t="shared" si="68"/>
        <v>WA</v>
      </c>
    </row>
    <row r="1212" spans="1:34" hidden="1" x14ac:dyDescent="0.25">
      <c r="A1212" t="s">
        <v>3811</v>
      </c>
      <c r="B1212" t="s">
        <v>4259</v>
      </c>
      <c r="C1212">
        <v>7140</v>
      </c>
      <c r="D1212">
        <v>51551003</v>
      </c>
      <c r="E1212" t="s">
        <v>4740</v>
      </c>
      <c r="F1212" t="s">
        <v>4741</v>
      </c>
      <c r="G1212">
        <v>6400231</v>
      </c>
      <c r="H1212">
        <v>202402</v>
      </c>
      <c r="I1212" s="331">
        <v>45331</v>
      </c>
      <c r="J1212">
        <v>125062</v>
      </c>
      <c r="K1212" t="s">
        <v>5049</v>
      </c>
      <c r="L1212" t="s">
        <v>4045</v>
      </c>
      <c r="M1212" t="s">
        <v>4702</v>
      </c>
      <c r="O1212" t="s">
        <v>6524</v>
      </c>
      <c r="P1212" t="s">
        <v>6525</v>
      </c>
      <c r="Q1212" t="s">
        <v>4001</v>
      </c>
      <c r="R1212">
        <v>2921917</v>
      </c>
      <c r="S1212" t="s">
        <v>180</v>
      </c>
      <c r="U1212" t="s">
        <v>8629</v>
      </c>
      <c r="V1212" s="328" t="s">
        <v>3988</v>
      </c>
      <c r="W1212" s="328">
        <v>100840</v>
      </c>
      <c r="X1212" s="328">
        <v>25.45</v>
      </c>
      <c r="Y1212" s="328">
        <v>262.49</v>
      </c>
      <c r="Z1212" s="328">
        <v>100840</v>
      </c>
      <c r="AA1212">
        <v>0</v>
      </c>
      <c r="AB1212" s="331">
        <v>45335.66708298611</v>
      </c>
      <c r="AC1212" s="259">
        <v>1</v>
      </c>
      <c r="AD1212" s="328">
        <f t="shared" si="66"/>
        <v>100840</v>
      </c>
      <c r="AE1212" t="s">
        <v>3875</v>
      </c>
      <c r="AF1212">
        <v>7</v>
      </c>
      <c r="AG1212" s="319" t="str">
        <f t="shared" si="67"/>
        <v>4</v>
      </c>
      <c r="AH1212" s="319" t="str">
        <f t="shared" si="68"/>
        <v>WA</v>
      </c>
    </row>
    <row r="1213" spans="1:34" hidden="1" x14ac:dyDescent="0.25">
      <c r="A1213" t="s">
        <v>3811</v>
      </c>
      <c r="B1213" t="s">
        <v>4259</v>
      </c>
      <c r="C1213">
        <v>7140</v>
      </c>
      <c r="D1213">
        <v>51551003</v>
      </c>
      <c r="E1213" t="s">
        <v>4740</v>
      </c>
      <c r="F1213" t="s">
        <v>4741</v>
      </c>
      <c r="G1213">
        <v>6400290</v>
      </c>
      <c r="H1213">
        <v>202402</v>
      </c>
      <c r="I1213" s="331">
        <v>45331</v>
      </c>
      <c r="J1213">
        <v>125062</v>
      </c>
      <c r="K1213" t="s">
        <v>5049</v>
      </c>
      <c r="L1213" t="s">
        <v>5659</v>
      </c>
      <c r="M1213" t="s">
        <v>5660</v>
      </c>
      <c r="O1213" t="s">
        <v>5868</v>
      </c>
      <c r="P1213" t="s">
        <v>5869</v>
      </c>
      <c r="Q1213" t="s">
        <v>4001</v>
      </c>
      <c r="R1213">
        <v>2921917</v>
      </c>
      <c r="S1213" t="s">
        <v>180</v>
      </c>
      <c r="U1213" t="s">
        <v>8630</v>
      </c>
      <c r="V1213" s="328" t="s">
        <v>3988</v>
      </c>
      <c r="W1213" s="328">
        <v>174500</v>
      </c>
      <c r="X1213" s="328">
        <v>44.04</v>
      </c>
      <c r="Y1213" s="328">
        <v>454.22</v>
      </c>
      <c r="Z1213" s="328">
        <v>174500</v>
      </c>
      <c r="AA1213">
        <v>0</v>
      </c>
      <c r="AB1213" s="331">
        <v>45336.967116550928</v>
      </c>
      <c r="AC1213" s="259">
        <v>1</v>
      </c>
      <c r="AD1213" s="328">
        <f t="shared" si="66"/>
        <v>174500</v>
      </c>
      <c r="AE1213" t="s">
        <v>3875</v>
      </c>
      <c r="AF1213">
        <v>7</v>
      </c>
      <c r="AG1213" s="319" t="str">
        <f t="shared" si="67"/>
        <v>4</v>
      </c>
      <c r="AH1213" s="319" t="str">
        <f t="shared" si="68"/>
        <v>WA</v>
      </c>
    </row>
    <row r="1214" spans="1:34" hidden="1" x14ac:dyDescent="0.25">
      <c r="A1214" t="s">
        <v>3811</v>
      </c>
      <c r="B1214" t="s">
        <v>4259</v>
      </c>
      <c r="C1214">
        <v>7140</v>
      </c>
      <c r="D1214">
        <v>51551003</v>
      </c>
      <c r="E1214" t="s">
        <v>4740</v>
      </c>
      <c r="F1214" t="s">
        <v>4741</v>
      </c>
      <c r="G1214">
        <v>6400292</v>
      </c>
      <c r="H1214">
        <v>202402</v>
      </c>
      <c r="I1214" s="331">
        <v>45331</v>
      </c>
      <c r="J1214">
        <v>125062</v>
      </c>
      <c r="K1214" t="s">
        <v>5049</v>
      </c>
      <c r="L1214" t="s">
        <v>4045</v>
      </c>
      <c r="M1214" t="s">
        <v>4702</v>
      </c>
      <c r="O1214" t="s">
        <v>5868</v>
      </c>
      <c r="P1214" t="s">
        <v>5869</v>
      </c>
      <c r="Q1214" t="s">
        <v>4001</v>
      </c>
      <c r="R1214">
        <v>2921917</v>
      </c>
      <c r="S1214" t="s">
        <v>180</v>
      </c>
      <c r="U1214" t="s">
        <v>8631</v>
      </c>
      <c r="V1214" s="328" t="s">
        <v>3988</v>
      </c>
      <c r="W1214" s="328">
        <v>174500</v>
      </c>
      <c r="X1214" s="328">
        <v>44.04</v>
      </c>
      <c r="Y1214" s="328">
        <v>454.22</v>
      </c>
      <c r="Z1214" s="328">
        <v>174500</v>
      </c>
      <c r="AA1214">
        <v>0</v>
      </c>
      <c r="AB1214" s="331">
        <v>45336.968617129627</v>
      </c>
      <c r="AC1214" s="259">
        <v>1</v>
      </c>
      <c r="AD1214" s="328">
        <f t="shared" si="66"/>
        <v>174500</v>
      </c>
      <c r="AE1214" t="s">
        <v>3875</v>
      </c>
      <c r="AF1214">
        <v>7</v>
      </c>
      <c r="AG1214" s="319" t="str">
        <f t="shared" si="67"/>
        <v>4</v>
      </c>
      <c r="AH1214" s="319" t="str">
        <f t="shared" si="68"/>
        <v>WA</v>
      </c>
    </row>
    <row r="1215" spans="1:34" x14ac:dyDescent="0.25">
      <c r="A1215" t="s">
        <v>3811</v>
      </c>
      <c r="B1215" t="s">
        <v>4266</v>
      </c>
      <c r="C1215" t="s">
        <v>4206</v>
      </c>
      <c r="D1215" t="s">
        <v>4207</v>
      </c>
      <c r="E1215" t="s">
        <v>4208</v>
      </c>
      <c r="F1215" t="s">
        <v>4209</v>
      </c>
      <c r="G1215">
        <v>1400658</v>
      </c>
      <c r="H1215">
        <v>202402</v>
      </c>
      <c r="I1215" s="331">
        <v>45351</v>
      </c>
      <c r="J1215">
        <v>138684</v>
      </c>
      <c r="K1215" t="s">
        <v>5049</v>
      </c>
      <c r="L1215" t="s">
        <v>5243</v>
      </c>
      <c r="M1215" t="s">
        <v>5244</v>
      </c>
      <c r="O1215" t="s">
        <v>5245</v>
      </c>
      <c r="P1215" t="s">
        <v>5246</v>
      </c>
      <c r="Q1215" t="s">
        <v>4008</v>
      </c>
      <c r="R1215" t="s">
        <v>5247</v>
      </c>
      <c r="S1215" t="s">
        <v>8483</v>
      </c>
      <c r="U1215" t="s">
        <v>8483</v>
      </c>
      <c r="V1215" s="328" t="s">
        <v>3988</v>
      </c>
      <c r="W1215" s="328">
        <v>3266175.81</v>
      </c>
      <c r="X1215" s="328">
        <v>830.33</v>
      </c>
      <c r="Y1215" s="328">
        <v>8658.57</v>
      </c>
      <c r="Z1215" s="328">
        <v>3266175.81</v>
      </c>
      <c r="AA1215">
        <v>0</v>
      </c>
      <c r="AB1215" s="331">
        <v>45359.964426817132</v>
      </c>
      <c r="AC1215" s="259">
        <v>1</v>
      </c>
      <c r="AD1215" s="328">
        <f t="shared" si="66"/>
        <v>3266175.81</v>
      </c>
      <c r="AE1215" t="s">
        <v>3827</v>
      </c>
      <c r="AF1215">
        <v>7</v>
      </c>
      <c r="AG1215" s="319" t="str">
        <f t="shared" si="67"/>
        <v>3</v>
      </c>
      <c r="AH1215" s="319" t="str">
        <f t="shared" si="68"/>
        <v>NE</v>
      </c>
    </row>
    <row r="1216" spans="1:34" hidden="1" x14ac:dyDescent="0.25">
      <c r="A1216" t="s">
        <v>3811</v>
      </c>
      <c r="B1216" t="s">
        <v>4145</v>
      </c>
      <c r="C1216" t="s">
        <v>4206</v>
      </c>
      <c r="D1216" t="s">
        <v>4207</v>
      </c>
      <c r="E1216" t="s">
        <v>4208</v>
      </c>
      <c r="F1216" t="s">
        <v>4209</v>
      </c>
      <c r="G1216">
        <v>1400658</v>
      </c>
      <c r="H1216">
        <v>202402</v>
      </c>
      <c r="I1216" s="331">
        <v>45351</v>
      </c>
      <c r="J1216">
        <v>138684</v>
      </c>
      <c r="K1216" t="s">
        <v>5049</v>
      </c>
      <c r="L1216">
        <v>127059</v>
      </c>
      <c r="M1216" t="s">
        <v>4987</v>
      </c>
      <c r="O1216" t="s">
        <v>5299</v>
      </c>
      <c r="P1216" t="s">
        <v>5300</v>
      </c>
      <c r="Q1216" t="s">
        <v>4008</v>
      </c>
      <c r="R1216" t="s">
        <v>8635</v>
      </c>
      <c r="S1216" t="s">
        <v>8483</v>
      </c>
      <c r="U1216" t="s">
        <v>8483</v>
      </c>
      <c r="V1216" s="328" t="s">
        <v>3988</v>
      </c>
      <c r="W1216" s="328">
        <v>4980733.6900000004</v>
      </c>
      <c r="X1216" s="328">
        <v>1266.2</v>
      </c>
      <c r="Y1216" s="328">
        <v>13203.83</v>
      </c>
      <c r="Z1216" s="328">
        <v>4980733.6900000004</v>
      </c>
      <c r="AA1216">
        <v>0</v>
      </c>
      <c r="AB1216" s="331">
        <v>45359.964426817132</v>
      </c>
      <c r="AC1216" s="259">
        <v>1</v>
      </c>
      <c r="AD1216" s="328">
        <f t="shared" si="66"/>
        <v>4980733.6900000004</v>
      </c>
      <c r="AE1216" t="s">
        <v>3839</v>
      </c>
      <c r="AF1216">
        <v>7</v>
      </c>
      <c r="AG1216" s="319" t="str">
        <f t="shared" si="67"/>
        <v>3</v>
      </c>
      <c r="AH1216" s="319" t="str">
        <f t="shared" si="68"/>
        <v>NE</v>
      </c>
    </row>
    <row r="1217" spans="1:34" hidden="1" x14ac:dyDescent="0.25">
      <c r="A1217" t="s">
        <v>3811</v>
      </c>
      <c r="B1217" t="s">
        <v>4145</v>
      </c>
      <c r="C1217" t="s">
        <v>4206</v>
      </c>
      <c r="D1217" t="s">
        <v>4207</v>
      </c>
      <c r="E1217" t="s">
        <v>4208</v>
      </c>
      <c r="F1217" t="s">
        <v>4209</v>
      </c>
      <c r="G1217">
        <v>1400659</v>
      </c>
      <c r="H1217">
        <v>202402</v>
      </c>
      <c r="I1217" s="331">
        <v>45351</v>
      </c>
      <c r="J1217">
        <v>138684</v>
      </c>
      <c r="K1217" t="s">
        <v>5049</v>
      </c>
      <c r="L1217">
        <v>126341</v>
      </c>
      <c r="M1217" t="s">
        <v>8533</v>
      </c>
      <c r="O1217" t="s">
        <v>8534</v>
      </c>
      <c r="P1217" t="s">
        <v>8535</v>
      </c>
      <c r="Q1217" t="s">
        <v>4008</v>
      </c>
      <c r="R1217" t="s">
        <v>8636</v>
      </c>
      <c r="S1217" t="s">
        <v>8483</v>
      </c>
      <c r="U1217" t="s">
        <v>8483</v>
      </c>
      <c r="V1217" s="328" t="s">
        <v>3988</v>
      </c>
      <c r="W1217" s="328">
        <v>4861693.6900000004</v>
      </c>
      <c r="X1217" s="328">
        <v>1235.94</v>
      </c>
      <c r="Y1217" s="328">
        <v>12888.25</v>
      </c>
      <c r="Z1217" s="328">
        <v>4861693.6900000004</v>
      </c>
      <c r="AA1217">
        <v>0</v>
      </c>
      <c r="AB1217" s="331">
        <v>45359.966099074074</v>
      </c>
      <c r="AC1217" s="259">
        <v>1</v>
      </c>
      <c r="AD1217" s="328">
        <f t="shared" si="66"/>
        <v>4861693.6900000004</v>
      </c>
      <c r="AE1217" t="s">
        <v>3839</v>
      </c>
      <c r="AF1217">
        <v>7</v>
      </c>
      <c r="AG1217" s="319" t="str">
        <f t="shared" si="67"/>
        <v>3</v>
      </c>
      <c r="AH1217" s="319" t="str">
        <f t="shared" si="68"/>
        <v>NE</v>
      </c>
    </row>
    <row r="1218" spans="1:34" hidden="1" x14ac:dyDescent="0.25">
      <c r="A1218" t="s">
        <v>3811</v>
      </c>
      <c r="B1218" t="s">
        <v>4220</v>
      </c>
      <c r="C1218">
        <v>7140</v>
      </c>
      <c r="D1218">
        <v>51159501</v>
      </c>
      <c r="E1218" t="s">
        <v>4700</v>
      </c>
      <c r="F1218" t="s">
        <v>4701</v>
      </c>
      <c r="G1218">
        <v>7400117</v>
      </c>
      <c r="H1218">
        <v>202402</v>
      </c>
      <c r="I1218" s="331">
        <v>45336</v>
      </c>
      <c r="J1218">
        <v>130959</v>
      </c>
      <c r="K1218" t="s">
        <v>5049</v>
      </c>
      <c r="L1218" t="s">
        <v>5659</v>
      </c>
      <c r="M1218" t="s">
        <v>5660</v>
      </c>
      <c r="O1218" t="s">
        <v>5827</v>
      </c>
      <c r="P1218" t="s">
        <v>5828</v>
      </c>
      <c r="Q1218" t="s">
        <v>4001</v>
      </c>
      <c r="R1218">
        <v>2921917</v>
      </c>
      <c r="S1218" t="s">
        <v>180</v>
      </c>
      <c r="U1218" t="s">
        <v>8637</v>
      </c>
      <c r="V1218" s="328" t="s">
        <v>3988</v>
      </c>
      <c r="W1218" s="328">
        <v>14200</v>
      </c>
      <c r="X1218" s="328">
        <v>3.58</v>
      </c>
      <c r="Y1218" s="328">
        <v>36.96</v>
      </c>
      <c r="Z1218" s="328">
        <v>14200</v>
      </c>
      <c r="AA1218">
        <v>0</v>
      </c>
      <c r="AB1218" s="331">
        <v>45338.649253159725</v>
      </c>
      <c r="AC1218" s="259">
        <v>1</v>
      </c>
      <c r="AD1218" s="328">
        <f t="shared" si="66"/>
        <v>14200</v>
      </c>
      <c r="AE1218" t="s">
        <v>3896</v>
      </c>
      <c r="AF1218">
        <v>7</v>
      </c>
      <c r="AG1218" s="319" t="str">
        <f t="shared" si="67"/>
        <v>4</v>
      </c>
      <c r="AH1218" s="319" t="str">
        <f t="shared" si="68"/>
        <v>WA</v>
      </c>
    </row>
    <row r="1219" spans="1:34" hidden="1" x14ac:dyDescent="0.25">
      <c r="A1219" t="s">
        <v>3811</v>
      </c>
      <c r="B1219" t="s">
        <v>4220</v>
      </c>
      <c r="C1219">
        <v>7140</v>
      </c>
      <c r="D1219">
        <v>51159501</v>
      </c>
      <c r="E1219" t="s">
        <v>4700</v>
      </c>
      <c r="F1219" t="s">
        <v>4701</v>
      </c>
      <c r="G1219">
        <v>7400117</v>
      </c>
      <c r="H1219">
        <v>202402</v>
      </c>
      <c r="I1219" s="331">
        <v>45336</v>
      </c>
      <c r="J1219">
        <v>130959</v>
      </c>
      <c r="K1219" t="s">
        <v>5049</v>
      </c>
      <c r="L1219" t="s">
        <v>5659</v>
      </c>
      <c r="M1219" t="s">
        <v>5660</v>
      </c>
      <c r="O1219" t="s">
        <v>5827</v>
      </c>
      <c r="P1219" t="s">
        <v>5828</v>
      </c>
      <c r="Q1219" t="s">
        <v>4001</v>
      </c>
      <c r="R1219">
        <v>2921917</v>
      </c>
      <c r="S1219" t="s">
        <v>180</v>
      </c>
      <c r="U1219" t="s">
        <v>8638</v>
      </c>
      <c r="V1219" s="328" t="s">
        <v>3988</v>
      </c>
      <c r="W1219" s="328">
        <v>14200</v>
      </c>
      <c r="X1219" s="328">
        <v>3.58</v>
      </c>
      <c r="Y1219" s="328">
        <v>36.96</v>
      </c>
      <c r="Z1219" s="328">
        <v>14200</v>
      </c>
      <c r="AA1219">
        <v>0</v>
      </c>
      <c r="AB1219" s="331">
        <v>45338.649253321761</v>
      </c>
      <c r="AC1219" s="259">
        <v>1</v>
      </c>
      <c r="AD1219" s="328">
        <f t="shared" si="66"/>
        <v>14200</v>
      </c>
      <c r="AE1219" t="s">
        <v>3896</v>
      </c>
      <c r="AF1219">
        <v>7</v>
      </c>
      <c r="AG1219" s="319" t="str">
        <f t="shared" si="67"/>
        <v>4</v>
      </c>
      <c r="AH1219" s="319" t="str">
        <f t="shared" si="68"/>
        <v>WA</v>
      </c>
    </row>
    <row r="1220" spans="1:34" hidden="1" x14ac:dyDescent="0.25">
      <c r="A1220" t="s">
        <v>3811</v>
      </c>
      <c r="B1220" t="s">
        <v>4259</v>
      </c>
      <c r="C1220">
        <v>7140</v>
      </c>
      <c r="D1220">
        <v>51551003</v>
      </c>
      <c r="E1220" t="s">
        <v>4740</v>
      </c>
      <c r="F1220" t="s">
        <v>4741</v>
      </c>
      <c r="G1220">
        <v>6400419</v>
      </c>
      <c r="H1220">
        <v>202402</v>
      </c>
      <c r="I1220" s="331">
        <v>45343</v>
      </c>
      <c r="J1220">
        <v>10086</v>
      </c>
      <c r="K1220" t="s">
        <v>5049</v>
      </c>
      <c r="L1220" t="s">
        <v>5183</v>
      </c>
      <c r="M1220" t="s">
        <v>5184</v>
      </c>
      <c r="O1220" t="s">
        <v>8639</v>
      </c>
      <c r="P1220" t="s">
        <v>8640</v>
      </c>
      <c r="Q1220" t="s">
        <v>4001</v>
      </c>
      <c r="R1220">
        <v>2921917</v>
      </c>
      <c r="S1220" t="s">
        <v>180</v>
      </c>
      <c r="U1220" t="s">
        <v>8641</v>
      </c>
      <c r="V1220" s="328" t="s">
        <v>3988</v>
      </c>
      <c r="W1220" s="328">
        <v>200000</v>
      </c>
      <c r="X1220" s="328">
        <v>51.06</v>
      </c>
      <c r="Y1220" s="328">
        <v>526.54999999999995</v>
      </c>
      <c r="Z1220" s="328">
        <v>200000</v>
      </c>
      <c r="AA1220">
        <v>0</v>
      </c>
      <c r="AB1220" s="331">
        <v>45343.877073495372</v>
      </c>
      <c r="AC1220" s="259">
        <v>1</v>
      </c>
      <c r="AD1220" s="328">
        <f t="shared" si="66"/>
        <v>200000</v>
      </c>
      <c r="AE1220" t="s">
        <v>3896</v>
      </c>
      <c r="AF1220">
        <v>7</v>
      </c>
      <c r="AG1220" s="319" t="str">
        <f t="shared" si="67"/>
        <v>4</v>
      </c>
      <c r="AH1220" s="319" t="str">
        <f t="shared" si="68"/>
        <v>WA</v>
      </c>
    </row>
    <row r="1221" spans="1:34" hidden="1" x14ac:dyDescent="0.25">
      <c r="A1221" t="s">
        <v>3811</v>
      </c>
      <c r="B1221" t="s">
        <v>4228</v>
      </c>
      <c r="C1221" t="s">
        <v>4161</v>
      </c>
      <c r="D1221" t="s">
        <v>5086</v>
      </c>
      <c r="E1221" t="s">
        <v>4562</v>
      </c>
      <c r="F1221" t="s">
        <v>4563</v>
      </c>
      <c r="G1221">
        <v>1400858</v>
      </c>
      <c r="H1221">
        <v>202403</v>
      </c>
      <c r="I1221" s="331">
        <v>45370</v>
      </c>
      <c r="J1221" t="s">
        <v>8772</v>
      </c>
      <c r="K1221" t="s">
        <v>5049</v>
      </c>
      <c r="L1221" t="s">
        <v>180</v>
      </c>
      <c r="M1221" t="s">
        <v>180</v>
      </c>
      <c r="O1221" t="s">
        <v>4777</v>
      </c>
      <c r="P1221" t="s">
        <v>4778</v>
      </c>
      <c r="Q1221" t="s">
        <v>4007</v>
      </c>
      <c r="R1221" t="s">
        <v>8773</v>
      </c>
      <c r="S1221" t="s">
        <v>180</v>
      </c>
      <c r="U1221" t="s">
        <v>8774</v>
      </c>
      <c r="V1221" s="328" t="s">
        <v>3988</v>
      </c>
      <c r="W1221" s="328">
        <v>512500</v>
      </c>
      <c r="X1221" s="328">
        <v>131.13999999999999</v>
      </c>
      <c r="Y1221" s="328">
        <v>1374.65</v>
      </c>
      <c r="Z1221" s="328">
        <v>512500</v>
      </c>
      <c r="AA1221" t="s">
        <v>8775</v>
      </c>
      <c r="AB1221" s="331">
        <v>45384.758631400466</v>
      </c>
      <c r="AC1221" s="259">
        <v>1</v>
      </c>
      <c r="AD1221" s="328">
        <f t="shared" ref="AD1221:AD1248" si="69">W1221*AC1221</f>
        <v>512500</v>
      </c>
      <c r="AE1221" t="s">
        <v>3896</v>
      </c>
      <c r="AF1221">
        <v>8</v>
      </c>
      <c r="AG1221" s="319" t="str">
        <f t="shared" ref="AG1221:AG1229" si="70">MID(Q1221,2,1)</f>
        <v>2</v>
      </c>
      <c r="AH1221" s="319" t="str">
        <f t="shared" ref="AH1221:AH1229" si="71">IF(AG1221="0","CO",IF(AG1221="1","CO",IF(AG1221="2","CO",IF(AG1221="3","NE",IF(AG1221="4","WA",IF(AG1221="6","URR"))))))</f>
        <v>CO</v>
      </c>
    </row>
    <row r="1222" spans="1:34" hidden="1" x14ac:dyDescent="0.25">
      <c r="A1222" t="s">
        <v>3811</v>
      </c>
      <c r="B1222" t="s">
        <v>4228</v>
      </c>
      <c r="C1222" t="s">
        <v>4161</v>
      </c>
      <c r="D1222" t="s">
        <v>5086</v>
      </c>
      <c r="E1222" t="s">
        <v>4562</v>
      </c>
      <c r="F1222" t="s">
        <v>4563</v>
      </c>
      <c r="G1222">
        <v>1400858</v>
      </c>
      <c r="H1222">
        <v>202403</v>
      </c>
      <c r="I1222" s="331">
        <v>45370</v>
      </c>
      <c r="J1222" t="s">
        <v>8772</v>
      </c>
      <c r="K1222" t="s">
        <v>5049</v>
      </c>
      <c r="L1222" t="s">
        <v>180</v>
      </c>
      <c r="M1222" t="s">
        <v>180</v>
      </c>
      <c r="O1222" t="s">
        <v>4772</v>
      </c>
      <c r="P1222" t="s">
        <v>4773</v>
      </c>
      <c r="Q1222" t="s">
        <v>4007</v>
      </c>
      <c r="R1222" t="s">
        <v>8773</v>
      </c>
      <c r="S1222" t="s">
        <v>180</v>
      </c>
      <c r="U1222" t="s">
        <v>8774</v>
      </c>
      <c r="V1222" s="328" t="s">
        <v>3988</v>
      </c>
      <c r="W1222" s="328">
        <v>20329</v>
      </c>
      <c r="X1222" s="328">
        <v>5.2</v>
      </c>
      <c r="Y1222" s="328">
        <v>54.53</v>
      </c>
      <c r="Z1222" s="328">
        <v>20329</v>
      </c>
      <c r="AA1222" t="s">
        <v>8775</v>
      </c>
      <c r="AB1222" s="331">
        <v>45384.758631597222</v>
      </c>
      <c r="AC1222" s="259">
        <v>1</v>
      </c>
      <c r="AD1222" s="328">
        <f t="shared" si="69"/>
        <v>20329</v>
      </c>
      <c r="AE1222" t="s">
        <v>3896</v>
      </c>
      <c r="AF1222">
        <v>8</v>
      </c>
      <c r="AG1222" s="319" t="str">
        <f t="shared" si="70"/>
        <v>2</v>
      </c>
      <c r="AH1222" s="319" t="str">
        <f t="shared" si="71"/>
        <v>CO</v>
      </c>
    </row>
    <row r="1223" spans="1:34" hidden="1" x14ac:dyDescent="0.25">
      <c r="A1223" t="s">
        <v>3811</v>
      </c>
      <c r="B1223" t="s">
        <v>4228</v>
      </c>
      <c r="C1223" t="s">
        <v>4206</v>
      </c>
      <c r="D1223" t="s">
        <v>4207</v>
      </c>
      <c r="E1223" t="s">
        <v>4208</v>
      </c>
      <c r="F1223" t="s">
        <v>4209</v>
      </c>
      <c r="G1223">
        <v>1400990</v>
      </c>
      <c r="H1223">
        <v>202403</v>
      </c>
      <c r="I1223" s="331">
        <v>45381</v>
      </c>
      <c r="J1223" t="s">
        <v>8776</v>
      </c>
      <c r="K1223" t="s">
        <v>5049</v>
      </c>
      <c r="L1223" t="s">
        <v>8777</v>
      </c>
      <c r="M1223" t="s">
        <v>4351</v>
      </c>
      <c r="O1223" t="s">
        <v>4352</v>
      </c>
      <c r="P1223" t="s">
        <v>4353</v>
      </c>
      <c r="Q1223" t="s">
        <v>4007</v>
      </c>
      <c r="R1223" t="s">
        <v>8502</v>
      </c>
      <c r="S1223" t="s">
        <v>8663</v>
      </c>
      <c r="U1223" t="s">
        <v>8663</v>
      </c>
      <c r="V1223" s="328" t="s">
        <v>3988</v>
      </c>
      <c r="W1223" s="328">
        <v>4608864.43</v>
      </c>
      <c r="X1223" s="328">
        <v>1199.5</v>
      </c>
      <c r="Y1223" s="328">
        <v>12272.58</v>
      </c>
      <c r="Z1223" s="328">
        <v>4608864.43</v>
      </c>
      <c r="AA1223" t="s">
        <v>8775</v>
      </c>
      <c r="AB1223" s="331">
        <v>45391.712456018518</v>
      </c>
      <c r="AC1223" s="259">
        <v>1</v>
      </c>
      <c r="AD1223" s="328">
        <f t="shared" si="69"/>
        <v>4608864.43</v>
      </c>
      <c r="AE1223" t="s">
        <v>3845</v>
      </c>
      <c r="AF1223">
        <v>8</v>
      </c>
      <c r="AG1223" s="319" t="str">
        <f t="shared" si="70"/>
        <v>2</v>
      </c>
      <c r="AH1223" s="319" t="str">
        <f t="shared" si="71"/>
        <v>CO</v>
      </c>
    </row>
    <row r="1224" spans="1:34" hidden="1" x14ac:dyDescent="0.25">
      <c r="A1224" t="s">
        <v>3811</v>
      </c>
      <c r="B1224" t="s">
        <v>4228</v>
      </c>
      <c r="C1224" t="s">
        <v>4206</v>
      </c>
      <c r="D1224" t="s">
        <v>4207</v>
      </c>
      <c r="E1224" t="s">
        <v>4208</v>
      </c>
      <c r="F1224" t="s">
        <v>4209</v>
      </c>
      <c r="G1224">
        <v>1400990</v>
      </c>
      <c r="H1224">
        <v>202403</v>
      </c>
      <c r="I1224" s="331">
        <v>45381</v>
      </c>
      <c r="J1224" t="s">
        <v>8776</v>
      </c>
      <c r="K1224" t="s">
        <v>5049</v>
      </c>
      <c r="L1224" t="s">
        <v>4528</v>
      </c>
      <c r="M1224" t="s">
        <v>4529</v>
      </c>
      <c r="O1224" t="s">
        <v>4530</v>
      </c>
      <c r="P1224" t="s">
        <v>4531</v>
      </c>
      <c r="Q1224" t="s">
        <v>4007</v>
      </c>
      <c r="R1224" t="s">
        <v>8270</v>
      </c>
      <c r="S1224" t="s">
        <v>8663</v>
      </c>
      <c r="U1224" t="s">
        <v>8663</v>
      </c>
      <c r="V1224" s="328" t="s">
        <v>3988</v>
      </c>
      <c r="W1224" s="328">
        <v>7705868.7199999997</v>
      </c>
      <c r="X1224" s="328">
        <v>2005.53</v>
      </c>
      <c r="Y1224" s="328">
        <v>20519.34</v>
      </c>
      <c r="Z1224" s="328">
        <v>7705868.7199999997</v>
      </c>
      <c r="AA1224" t="s">
        <v>8775</v>
      </c>
      <c r="AB1224" s="331">
        <v>45391.712456018518</v>
      </c>
      <c r="AC1224" s="259">
        <v>1</v>
      </c>
      <c r="AD1224" s="328">
        <f t="shared" si="69"/>
        <v>7705868.7199999997</v>
      </c>
      <c r="AE1224" t="s">
        <v>3836</v>
      </c>
      <c r="AF1224">
        <v>8</v>
      </c>
      <c r="AG1224" s="319" t="str">
        <f t="shared" si="70"/>
        <v>2</v>
      </c>
      <c r="AH1224" s="319" t="str">
        <f t="shared" si="71"/>
        <v>CO</v>
      </c>
    </row>
    <row r="1225" spans="1:34" hidden="1" x14ac:dyDescent="0.25">
      <c r="A1225" t="s">
        <v>3811</v>
      </c>
      <c r="B1225" t="s">
        <v>4228</v>
      </c>
      <c r="C1225" t="s">
        <v>4669</v>
      </c>
      <c r="D1225" t="s">
        <v>4731</v>
      </c>
      <c r="E1225" t="s">
        <v>4562</v>
      </c>
      <c r="F1225" t="s">
        <v>4563</v>
      </c>
      <c r="G1225">
        <v>1400906</v>
      </c>
      <c r="H1225">
        <v>202403</v>
      </c>
      <c r="I1225" s="331">
        <v>45377</v>
      </c>
      <c r="J1225" t="s">
        <v>8772</v>
      </c>
      <c r="K1225" t="s">
        <v>5049</v>
      </c>
      <c r="L1225" t="s">
        <v>4028</v>
      </c>
      <c r="M1225" t="s">
        <v>8778</v>
      </c>
      <c r="O1225" t="s">
        <v>8779</v>
      </c>
      <c r="P1225" t="s">
        <v>8780</v>
      </c>
      <c r="Q1225" t="s">
        <v>4007</v>
      </c>
      <c r="R1225" t="s">
        <v>8781</v>
      </c>
      <c r="S1225" t="s">
        <v>180</v>
      </c>
      <c r="U1225" t="s">
        <v>8782</v>
      </c>
      <c r="V1225" s="328" t="s">
        <v>3988</v>
      </c>
      <c r="W1225" s="328">
        <v>175000</v>
      </c>
      <c r="X1225" s="328">
        <v>44.78</v>
      </c>
      <c r="Y1225" s="328">
        <v>469.39</v>
      </c>
      <c r="Z1225" s="328">
        <v>175000</v>
      </c>
      <c r="AA1225" t="s">
        <v>8775</v>
      </c>
      <c r="AB1225" s="331">
        <v>45386.741978854167</v>
      </c>
      <c r="AC1225" s="259">
        <v>1</v>
      </c>
      <c r="AD1225" s="328">
        <f t="shared" si="69"/>
        <v>175000</v>
      </c>
      <c r="AE1225" t="s">
        <v>3896</v>
      </c>
      <c r="AF1225">
        <v>8</v>
      </c>
      <c r="AG1225" s="319" t="str">
        <f t="shared" si="70"/>
        <v>2</v>
      </c>
      <c r="AH1225" s="319" t="str">
        <f t="shared" si="71"/>
        <v>CO</v>
      </c>
    </row>
    <row r="1226" spans="1:34" hidden="1" x14ac:dyDescent="0.25">
      <c r="A1226" t="s">
        <v>3811</v>
      </c>
      <c r="B1226" t="s">
        <v>4228</v>
      </c>
      <c r="C1226" t="s">
        <v>4669</v>
      </c>
      <c r="D1226" t="s">
        <v>4984</v>
      </c>
      <c r="E1226" t="s">
        <v>4562</v>
      </c>
      <c r="F1226" t="s">
        <v>4563</v>
      </c>
      <c r="G1226">
        <v>1400906</v>
      </c>
      <c r="H1226">
        <v>202403</v>
      </c>
      <c r="I1226" s="331">
        <v>45377</v>
      </c>
      <c r="J1226" t="s">
        <v>8772</v>
      </c>
      <c r="K1226" t="s">
        <v>5049</v>
      </c>
      <c r="L1226" t="s">
        <v>4028</v>
      </c>
      <c r="M1226" t="s">
        <v>8778</v>
      </c>
      <c r="O1226" t="s">
        <v>4622</v>
      </c>
      <c r="P1226" t="s">
        <v>4623</v>
      </c>
      <c r="Q1226" t="s">
        <v>4007</v>
      </c>
      <c r="R1226" t="s">
        <v>8781</v>
      </c>
      <c r="S1226" t="s">
        <v>180</v>
      </c>
      <c r="U1226" t="s">
        <v>8783</v>
      </c>
      <c r="V1226" s="328" t="s">
        <v>3988</v>
      </c>
      <c r="W1226" s="328">
        <v>398000</v>
      </c>
      <c r="X1226" s="328">
        <v>101.84</v>
      </c>
      <c r="Y1226" s="328">
        <v>1067.53</v>
      </c>
      <c r="Z1226" s="328">
        <v>398000</v>
      </c>
      <c r="AA1226" t="s">
        <v>8775</v>
      </c>
      <c r="AB1226" s="331">
        <v>45386.741978703707</v>
      </c>
      <c r="AC1226" s="259">
        <v>1</v>
      </c>
      <c r="AD1226" s="328">
        <f t="shared" si="69"/>
        <v>398000</v>
      </c>
      <c r="AE1226" t="s">
        <v>3896</v>
      </c>
      <c r="AF1226">
        <v>8</v>
      </c>
      <c r="AG1226" s="319" t="str">
        <f t="shared" si="70"/>
        <v>2</v>
      </c>
      <c r="AH1226" s="319" t="str">
        <f t="shared" si="71"/>
        <v>CO</v>
      </c>
    </row>
    <row r="1227" spans="1:34" hidden="1" x14ac:dyDescent="0.25">
      <c r="A1227" t="s">
        <v>3811</v>
      </c>
      <c r="B1227" t="s">
        <v>4228</v>
      </c>
      <c r="C1227" t="s">
        <v>4669</v>
      </c>
      <c r="D1227" t="s">
        <v>5028</v>
      </c>
      <c r="E1227" t="s">
        <v>4562</v>
      </c>
      <c r="F1227" t="s">
        <v>4563</v>
      </c>
      <c r="G1227">
        <v>1400843</v>
      </c>
      <c r="H1227">
        <v>202403</v>
      </c>
      <c r="I1227" s="331">
        <v>45363</v>
      </c>
      <c r="J1227" t="s">
        <v>8772</v>
      </c>
      <c r="K1227" t="s">
        <v>5049</v>
      </c>
      <c r="L1227" t="s">
        <v>4028</v>
      </c>
      <c r="M1227" t="s">
        <v>8778</v>
      </c>
      <c r="O1227" t="s">
        <v>4777</v>
      </c>
      <c r="P1227" t="s">
        <v>4778</v>
      </c>
      <c r="Q1227" t="s">
        <v>4007</v>
      </c>
      <c r="R1227" t="s">
        <v>8781</v>
      </c>
      <c r="S1227" t="s">
        <v>180</v>
      </c>
      <c r="U1227" t="s">
        <v>8784</v>
      </c>
      <c r="V1227" s="328" t="s">
        <v>3988</v>
      </c>
      <c r="W1227" s="328">
        <v>525300</v>
      </c>
      <c r="X1227" s="328">
        <v>133.58000000000001</v>
      </c>
      <c r="Y1227" s="328">
        <v>1392.94</v>
      </c>
      <c r="Z1227" s="328">
        <v>525300</v>
      </c>
      <c r="AA1227" t="s">
        <v>8775</v>
      </c>
      <c r="AB1227" s="331">
        <v>45384.008097106482</v>
      </c>
      <c r="AC1227" s="259">
        <v>1</v>
      </c>
      <c r="AD1227" s="328">
        <f t="shared" si="69"/>
        <v>525300</v>
      </c>
      <c r="AE1227" t="s">
        <v>3896</v>
      </c>
      <c r="AF1227">
        <v>8</v>
      </c>
      <c r="AG1227" s="319" t="str">
        <f t="shared" si="70"/>
        <v>2</v>
      </c>
      <c r="AH1227" s="319" t="str">
        <f t="shared" si="71"/>
        <v>CO</v>
      </c>
    </row>
    <row r="1228" spans="1:34" hidden="1" x14ac:dyDescent="0.25">
      <c r="A1228" t="s">
        <v>3811</v>
      </c>
      <c r="B1228" t="s">
        <v>4228</v>
      </c>
      <c r="C1228" t="s">
        <v>4669</v>
      </c>
      <c r="D1228" t="s">
        <v>5028</v>
      </c>
      <c r="E1228" t="s">
        <v>4562</v>
      </c>
      <c r="F1228" t="s">
        <v>4563</v>
      </c>
      <c r="G1228">
        <v>1400843</v>
      </c>
      <c r="H1228">
        <v>202403</v>
      </c>
      <c r="I1228" s="331">
        <v>45363</v>
      </c>
      <c r="J1228" t="s">
        <v>8772</v>
      </c>
      <c r="K1228" t="s">
        <v>5049</v>
      </c>
      <c r="L1228" t="s">
        <v>4028</v>
      </c>
      <c r="M1228" t="s">
        <v>8778</v>
      </c>
      <c r="O1228" t="s">
        <v>4772</v>
      </c>
      <c r="P1228" t="s">
        <v>4773</v>
      </c>
      <c r="Q1228" t="s">
        <v>4007</v>
      </c>
      <c r="R1228" t="s">
        <v>8781</v>
      </c>
      <c r="S1228" t="s">
        <v>180</v>
      </c>
      <c r="U1228" t="s">
        <v>8784</v>
      </c>
      <c r="V1228" s="328" t="s">
        <v>3988</v>
      </c>
      <c r="W1228" s="328">
        <v>20329</v>
      </c>
      <c r="X1228" s="328">
        <v>5.17</v>
      </c>
      <c r="Y1228" s="328">
        <v>53.91</v>
      </c>
      <c r="Z1228" s="328">
        <v>20329</v>
      </c>
      <c r="AA1228" t="s">
        <v>8775</v>
      </c>
      <c r="AB1228" s="331">
        <v>45384.008097106482</v>
      </c>
      <c r="AC1228" s="259">
        <v>1</v>
      </c>
      <c r="AD1228" s="328">
        <f t="shared" si="69"/>
        <v>20329</v>
      </c>
      <c r="AE1228" t="s">
        <v>3896</v>
      </c>
      <c r="AF1228">
        <v>8</v>
      </c>
      <c r="AG1228" s="319" t="str">
        <f t="shared" si="70"/>
        <v>2</v>
      </c>
      <c r="AH1228" s="319" t="str">
        <f t="shared" si="71"/>
        <v>CO</v>
      </c>
    </row>
    <row r="1229" spans="1:34" hidden="1" x14ac:dyDescent="0.25">
      <c r="A1229" t="s">
        <v>3811</v>
      </c>
      <c r="B1229" t="s">
        <v>4228</v>
      </c>
      <c r="C1229" t="s">
        <v>4206</v>
      </c>
      <c r="D1229" t="s">
        <v>4207</v>
      </c>
      <c r="E1229" t="s">
        <v>4208</v>
      </c>
      <c r="F1229" t="s">
        <v>4209</v>
      </c>
      <c r="G1229">
        <v>1400990</v>
      </c>
      <c r="H1229">
        <v>202403</v>
      </c>
      <c r="I1229" s="331">
        <v>45381</v>
      </c>
      <c r="J1229">
        <v>138684</v>
      </c>
      <c r="K1229" t="s">
        <v>8785</v>
      </c>
      <c r="L1229">
        <v>140127</v>
      </c>
      <c r="M1229" t="s">
        <v>4351</v>
      </c>
      <c r="O1229" t="s">
        <v>4352</v>
      </c>
      <c r="P1229" t="s">
        <v>4353</v>
      </c>
      <c r="Q1229" t="s">
        <v>4007</v>
      </c>
      <c r="R1229" t="s">
        <v>8786</v>
      </c>
      <c r="S1229" t="s">
        <v>8663</v>
      </c>
      <c r="U1229" t="s">
        <v>8663</v>
      </c>
      <c r="V1229" s="328" t="s">
        <v>3988</v>
      </c>
      <c r="W1229" s="328">
        <v>3072576.29</v>
      </c>
      <c r="X1229" s="328">
        <v>799.67</v>
      </c>
      <c r="Y1229" s="328">
        <v>8181.72</v>
      </c>
      <c r="Z1229" s="328">
        <v>3072576.29</v>
      </c>
      <c r="AA1229">
        <v>0</v>
      </c>
      <c r="AB1229" s="331">
        <v>45391.712456018518</v>
      </c>
      <c r="AC1229" s="259">
        <v>1</v>
      </c>
      <c r="AD1229" s="328">
        <f t="shared" si="69"/>
        <v>3072576.29</v>
      </c>
      <c r="AE1229" t="s">
        <v>3845</v>
      </c>
      <c r="AF1229">
        <v>8</v>
      </c>
      <c r="AG1229" s="319" t="str">
        <f t="shared" si="70"/>
        <v>2</v>
      </c>
      <c r="AH1229" s="319" t="str">
        <f t="shared" si="71"/>
        <v>CO</v>
      </c>
    </row>
    <row r="1230" spans="1:34" hidden="1" x14ac:dyDescent="0.25">
      <c r="A1230" t="s">
        <v>3811</v>
      </c>
      <c r="B1230" t="s">
        <v>4145</v>
      </c>
      <c r="C1230" t="s">
        <v>4146</v>
      </c>
      <c r="D1230" t="s">
        <v>4154</v>
      </c>
      <c r="E1230" t="s">
        <v>4148</v>
      </c>
      <c r="F1230" t="s">
        <v>4149</v>
      </c>
      <c r="G1230">
        <v>2400406</v>
      </c>
      <c r="H1230">
        <v>202403</v>
      </c>
      <c r="I1230" s="331">
        <v>45366</v>
      </c>
      <c r="J1230">
        <v>10848</v>
      </c>
      <c r="K1230" t="s">
        <v>5049</v>
      </c>
      <c r="M1230" t="s">
        <v>180</v>
      </c>
      <c r="O1230" t="s">
        <v>4586</v>
      </c>
      <c r="P1230" t="s">
        <v>4587</v>
      </c>
      <c r="Q1230" t="s">
        <v>4008</v>
      </c>
      <c r="R1230">
        <v>2922060</v>
      </c>
      <c r="S1230" t="s">
        <v>180</v>
      </c>
      <c r="U1230" t="s">
        <v>8642</v>
      </c>
      <c r="V1230" s="328" t="s">
        <v>3988</v>
      </c>
      <c r="W1230" s="328">
        <v>734000</v>
      </c>
      <c r="X1230" s="328">
        <v>186.65</v>
      </c>
      <c r="Y1230" s="328">
        <v>1946.36</v>
      </c>
      <c r="Z1230" s="328">
        <v>734000</v>
      </c>
      <c r="AA1230">
        <v>0</v>
      </c>
      <c r="AB1230" s="331">
        <v>45371.627398344906</v>
      </c>
      <c r="AC1230" s="259">
        <v>1</v>
      </c>
      <c r="AD1230" s="328">
        <f t="shared" si="69"/>
        <v>734000</v>
      </c>
      <c r="AE1230" t="s">
        <v>3864</v>
      </c>
      <c r="AF1230">
        <v>8</v>
      </c>
      <c r="AG1230" s="319" t="str">
        <f t="shared" ref="AG1230:AG1284" si="72">MID(Q1230,2,1)</f>
        <v>3</v>
      </c>
      <c r="AH1230" s="319" t="str">
        <f t="shared" ref="AH1230:AH1284" si="73">IF(AG1230="0","CO",IF(AG1230="1","CO",IF(AG1230="2","CO",IF(AG1230="3","NE",IF(AG1230="4","WA",IF(AG1230="6","URR"))))))</f>
        <v>NE</v>
      </c>
    </row>
    <row r="1231" spans="1:34" hidden="1" x14ac:dyDescent="0.25">
      <c r="A1231" t="s">
        <v>3811</v>
      </c>
      <c r="B1231" t="s">
        <v>4145</v>
      </c>
      <c r="C1231" t="s">
        <v>4146</v>
      </c>
      <c r="D1231" t="s">
        <v>4154</v>
      </c>
      <c r="E1231" t="s">
        <v>4148</v>
      </c>
      <c r="F1231" t="s">
        <v>4149</v>
      </c>
      <c r="G1231">
        <v>2400480</v>
      </c>
      <c r="H1231">
        <v>202403</v>
      </c>
      <c r="I1231" s="331">
        <v>45373</v>
      </c>
      <c r="J1231">
        <v>10848</v>
      </c>
      <c r="K1231" t="s">
        <v>5049</v>
      </c>
      <c r="M1231" t="s">
        <v>180</v>
      </c>
      <c r="O1231" t="s">
        <v>4151</v>
      </c>
      <c r="P1231" t="s">
        <v>4152</v>
      </c>
      <c r="Q1231" t="s">
        <v>4008</v>
      </c>
      <c r="R1231">
        <v>2922060</v>
      </c>
      <c r="S1231" t="s">
        <v>180</v>
      </c>
      <c r="U1231" t="s">
        <v>8643</v>
      </c>
      <c r="V1231" s="328" t="s">
        <v>3988</v>
      </c>
      <c r="W1231" s="328">
        <v>994250</v>
      </c>
      <c r="X1231" s="328">
        <v>254.41</v>
      </c>
      <c r="Y1231" s="328">
        <v>2666.82</v>
      </c>
      <c r="Z1231" s="328">
        <v>994250</v>
      </c>
      <c r="AA1231">
        <v>0</v>
      </c>
      <c r="AB1231" s="331">
        <v>45385.636533645833</v>
      </c>
      <c r="AC1231" s="259">
        <v>0.87915514206688461</v>
      </c>
      <c r="AD1231" s="328">
        <f t="shared" si="69"/>
        <v>874100</v>
      </c>
      <c r="AE1231" t="s">
        <v>3864</v>
      </c>
      <c r="AF1231">
        <v>8</v>
      </c>
      <c r="AG1231" s="319" t="str">
        <f t="shared" si="72"/>
        <v>3</v>
      </c>
      <c r="AH1231" s="319" t="str">
        <f t="shared" si="73"/>
        <v>NE</v>
      </c>
    </row>
    <row r="1232" spans="1:34" hidden="1" x14ac:dyDescent="0.25">
      <c r="A1232" t="s">
        <v>3811</v>
      </c>
      <c r="B1232" t="s">
        <v>4145</v>
      </c>
      <c r="C1232" t="s">
        <v>4161</v>
      </c>
      <c r="D1232" t="s">
        <v>4181</v>
      </c>
      <c r="E1232" t="s">
        <v>4148</v>
      </c>
      <c r="F1232" t="s">
        <v>4149</v>
      </c>
      <c r="G1232">
        <v>2400413</v>
      </c>
      <c r="H1232">
        <v>202403</v>
      </c>
      <c r="I1232" s="331">
        <v>45366</v>
      </c>
      <c r="J1232">
        <v>10848</v>
      </c>
      <c r="K1232" t="s">
        <v>5049</v>
      </c>
      <c r="M1232" t="s">
        <v>180</v>
      </c>
      <c r="O1232" t="s">
        <v>8644</v>
      </c>
      <c r="P1232" t="s">
        <v>8645</v>
      </c>
      <c r="Q1232" t="s">
        <v>4008</v>
      </c>
      <c r="R1232">
        <v>2948305</v>
      </c>
      <c r="S1232" t="s">
        <v>180</v>
      </c>
      <c r="U1232" t="s">
        <v>8646</v>
      </c>
      <c r="V1232" s="328" t="s">
        <v>3988</v>
      </c>
      <c r="W1232" s="328">
        <v>1032000</v>
      </c>
      <c r="X1232" s="328">
        <v>262.43</v>
      </c>
      <c r="Y1232" s="328">
        <v>2736.56</v>
      </c>
      <c r="Z1232" s="328">
        <v>1032000</v>
      </c>
      <c r="AA1232">
        <v>318</v>
      </c>
      <c r="AB1232" s="331">
        <v>45371.676039583333</v>
      </c>
      <c r="AC1232" s="259">
        <v>1</v>
      </c>
      <c r="AD1232" s="328">
        <f t="shared" si="69"/>
        <v>1032000</v>
      </c>
      <c r="AE1232" t="s">
        <v>3871</v>
      </c>
      <c r="AF1232">
        <v>8</v>
      </c>
      <c r="AG1232" s="319" t="str">
        <f t="shared" si="72"/>
        <v>3</v>
      </c>
      <c r="AH1232" s="319" t="str">
        <f t="shared" si="73"/>
        <v>NE</v>
      </c>
    </row>
    <row r="1233" spans="1:34" hidden="1" x14ac:dyDescent="0.25">
      <c r="A1233" t="s">
        <v>3811</v>
      </c>
      <c r="B1233" t="s">
        <v>4145</v>
      </c>
      <c r="C1233" t="s">
        <v>4161</v>
      </c>
      <c r="D1233" t="s">
        <v>4181</v>
      </c>
      <c r="E1233" t="s">
        <v>4148</v>
      </c>
      <c r="F1233" t="s">
        <v>4149</v>
      </c>
      <c r="G1233">
        <v>2400413</v>
      </c>
      <c r="H1233">
        <v>202403</v>
      </c>
      <c r="I1233" s="331">
        <v>45366</v>
      </c>
      <c r="J1233">
        <v>10848</v>
      </c>
      <c r="K1233" t="s">
        <v>5049</v>
      </c>
      <c r="M1233" t="s">
        <v>180</v>
      </c>
      <c r="O1233" t="s">
        <v>8644</v>
      </c>
      <c r="P1233" t="s">
        <v>8645</v>
      </c>
      <c r="Q1233" t="s">
        <v>4008</v>
      </c>
      <c r="R1233">
        <v>2948305</v>
      </c>
      <c r="S1233" t="s">
        <v>180</v>
      </c>
      <c r="U1233" t="s">
        <v>8647</v>
      </c>
      <c r="V1233" s="328" t="s">
        <v>3988</v>
      </c>
      <c r="W1233" s="328">
        <v>24000</v>
      </c>
      <c r="X1233" s="328">
        <v>6.1</v>
      </c>
      <c r="Y1233" s="328">
        <v>63.64</v>
      </c>
      <c r="Z1233" s="328">
        <v>24000</v>
      </c>
      <c r="AA1233">
        <v>0</v>
      </c>
      <c r="AB1233" s="331">
        <v>45371.676039733793</v>
      </c>
      <c r="AC1233" s="259">
        <v>1</v>
      </c>
      <c r="AD1233" s="328">
        <f t="shared" si="69"/>
        <v>24000</v>
      </c>
      <c r="AE1233" t="s">
        <v>3871</v>
      </c>
      <c r="AF1233">
        <v>8</v>
      </c>
      <c r="AG1233" s="319" t="str">
        <f t="shared" si="72"/>
        <v>3</v>
      </c>
      <c r="AH1233" s="319" t="str">
        <f t="shared" si="73"/>
        <v>NE</v>
      </c>
    </row>
    <row r="1234" spans="1:34" hidden="1" x14ac:dyDescent="0.25">
      <c r="A1234" t="s">
        <v>3811</v>
      </c>
      <c r="B1234" t="s">
        <v>4145</v>
      </c>
      <c r="C1234" t="s">
        <v>4161</v>
      </c>
      <c r="D1234" t="s">
        <v>4181</v>
      </c>
      <c r="E1234" t="s">
        <v>4148</v>
      </c>
      <c r="F1234" t="s">
        <v>4149</v>
      </c>
      <c r="G1234">
        <v>2400478</v>
      </c>
      <c r="H1234">
        <v>202403</v>
      </c>
      <c r="I1234" s="331">
        <v>45373</v>
      </c>
      <c r="J1234">
        <v>10848</v>
      </c>
      <c r="K1234" t="s">
        <v>5049</v>
      </c>
      <c r="M1234" t="s">
        <v>180</v>
      </c>
      <c r="O1234" t="s">
        <v>8060</v>
      </c>
      <c r="P1234" t="s">
        <v>8061</v>
      </c>
      <c r="Q1234" t="s">
        <v>4008</v>
      </c>
      <c r="R1234">
        <v>2948305</v>
      </c>
      <c r="S1234" t="s">
        <v>180</v>
      </c>
      <c r="U1234" t="s">
        <v>8648</v>
      </c>
      <c r="V1234" s="328" t="s">
        <v>3988</v>
      </c>
      <c r="W1234" s="328">
        <v>1356000</v>
      </c>
      <c r="X1234" s="328">
        <v>346.97</v>
      </c>
      <c r="Y1234" s="328">
        <v>3637.12</v>
      </c>
      <c r="Z1234" s="328">
        <v>1356000</v>
      </c>
      <c r="AA1234">
        <v>318</v>
      </c>
      <c r="AB1234" s="331">
        <v>45385.628529513888</v>
      </c>
      <c r="AC1234" s="259">
        <v>1</v>
      </c>
      <c r="AD1234" s="328">
        <f t="shared" si="69"/>
        <v>1356000</v>
      </c>
      <c r="AE1234" t="s">
        <v>3871</v>
      </c>
      <c r="AF1234">
        <v>8</v>
      </c>
      <c r="AG1234" s="319" t="str">
        <f t="shared" si="72"/>
        <v>3</v>
      </c>
      <c r="AH1234" s="319" t="str">
        <f t="shared" si="73"/>
        <v>NE</v>
      </c>
    </row>
    <row r="1235" spans="1:34" hidden="1" x14ac:dyDescent="0.25">
      <c r="A1235" t="s">
        <v>3811</v>
      </c>
      <c r="B1235" t="s">
        <v>4145</v>
      </c>
      <c r="C1235" t="s">
        <v>4161</v>
      </c>
      <c r="D1235" t="s">
        <v>4181</v>
      </c>
      <c r="E1235" t="s">
        <v>4148</v>
      </c>
      <c r="F1235" t="s">
        <v>4149</v>
      </c>
      <c r="G1235">
        <v>2400479</v>
      </c>
      <c r="H1235">
        <v>202403</v>
      </c>
      <c r="I1235" s="331">
        <v>45373</v>
      </c>
      <c r="J1235">
        <v>10848</v>
      </c>
      <c r="K1235" t="s">
        <v>5049</v>
      </c>
      <c r="M1235" t="s">
        <v>180</v>
      </c>
      <c r="O1235" t="s">
        <v>8649</v>
      </c>
      <c r="P1235" t="s">
        <v>8650</v>
      </c>
      <c r="Q1235" t="s">
        <v>4008</v>
      </c>
      <c r="R1235">
        <v>2922058</v>
      </c>
      <c r="S1235" t="s">
        <v>180</v>
      </c>
      <c r="U1235" t="s">
        <v>8651</v>
      </c>
      <c r="V1235" s="328" t="s">
        <v>3988</v>
      </c>
      <c r="W1235" s="328">
        <v>300000</v>
      </c>
      <c r="X1235" s="328">
        <v>76.760000000000005</v>
      </c>
      <c r="Y1235" s="328">
        <v>804.67</v>
      </c>
      <c r="Z1235" s="328">
        <v>300000</v>
      </c>
      <c r="AA1235">
        <v>318</v>
      </c>
      <c r="AB1235" s="331">
        <v>45385.633900462963</v>
      </c>
      <c r="AC1235" s="259">
        <v>1</v>
      </c>
      <c r="AD1235" s="328">
        <f t="shared" si="69"/>
        <v>300000</v>
      </c>
      <c r="AE1235" t="s">
        <v>3868</v>
      </c>
      <c r="AF1235">
        <v>8</v>
      </c>
      <c r="AG1235" s="319" t="str">
        <f t="shared" si="72"/>
        <v>3</v>
      </c>
      <c r="AH1235" s="319" t="str">
        <f t="shared" si="73"/>
        <v>NE</v>
      </c>
    </row>
    <row r="1236" spans="1:34" hidden="1" x14ac:dyDescent="0.25">
      <c r="A1236" t="s">
        <v>3811</v>
      </c>
      <c r="B1236" t="s">
        <v>4145</v>
      </c>
      <c r="C1236" t="s">
        <v>4161</v>
      </c>
      <c r="D1236" t="s">
        <v>4181</v>
      </c>
      <c r="E1236" t="s">
        <v>4148</v>
      </c>
      <c r="F1236" t="s">
        <v>4149</v>
      </c>
      <c r="G1236">
        <v>2400479</v>
      </c>
      <c r="H1236">
        <v>202403</v>
      </c>
      <c r="I1236" s="331">
        <v>45373</v>
      </c>
      <c r="J1236">
        <v>10848</v>
      </c>
      <c r="K1236" t="s">
        <v>5049</v>
      </c>
      <c r="M1236" t="s">
        <v>180</v>
      </c>
      <c r="O1236" t="s">
        <v>8649</v>
      </c>
      <c r="P1236" t="s">
        <v>8650</v>
      </c>
      <c r="Q1236" t="s">
        <v>4008</v>
      </c>
      <c r="R1236">
        <v>2922058</v>
      </c>
      <c r="S1236" t="s">
        <v>180</v>
      </c>
      <c r="U1236" t="s">
        <v>8651</v>
      </c>
      <c r="V1236" s="328" t="s">
        <v>3988</v>
      </c>
      <c r="W1236" s="328">
        <v>232500</v>
      </c>
      <c r="X1236" s="328">
        <v>59.49</v>
      </c>
      <c r="Y1236" s="328">
        <v>623.62</v>
      </c>
      <c r="Z1236" s="328">
        <v>232500</v>
      </c>
      <c r="AA1236">
        <v>0</v>
      </c>
      <c r="AB1236" s="331">
        <v>45385.633900844907</v>
      </c>
      <c r="AC1236" s="259">
        <v>1</v>
      </c>
      <c r="AD1236" s="328">
        <f t="shared" si="69"/>
        <v>232500</v>
      </c>
      <c r="AE1236" t="s">
        <v>3868</v>
      </c>
      <c r="AF1236">
        <v>8</v>
      </c>
      <c r="AG1236" s="319" t="str">
        <f t="shared" si="72"/>
        <v>3</v>
      </c>
      <c r="AH1236" s="319" t="str">
        <f t="shared" si="73"/>
        <v>NE</v>
      </c>
    </row>
    <row r="1237" spans="1:34" hidden="1" x14ac:dyDescent="0.25">
      <c r="A1237" t="s">
        <v>3811</v>
      </c>
      <c r="B1237" t="s">
        <v>4145</v>
      </c>
      <c r="C1237" t="s">
        <v>4161</v>
      </c>
      <c r="D1237" t="s">
        <v>4181</v>
      </c>
      <c r="E1237" t="s">
        <v>4148</v>
      </c>
      <c r="F1237" t="s">
        <v>4149</v>
      </c>
      <c r="G1237">
        <v>2400492</v>
      </c>
      <c r="H1237">
        <v>202403</v>
      </c>
      <c r="I1237" s="331">
        <v>45373</v>
      </c>
      <c r="J1237">
        <v>10848</v>
      </c>
      <c r="K1237" t="s">
        <v>5049</v>
      </c>
      <c r="M1237" t="s">
        <v>180</v>
      </c>
      <c r="O1237" t="s">
        <v>8652</v>
      </c>
      <c r="P1237" t="s">
        <v>8653</v>
      </c>
      <c r="Q1237" t="s">
        <v>4008</v>
      </c>
      <c r="R1237">
        <v>2948305</v>
      </c>
      <c r="S1237" t="s">
        <v>180</v>
      </c>
      <c r="U1237" t="s">
        <v>8654</v>
      </c>
      <c r="V1237" s="328" t="s">
        <v>3988</v>
      </c>
      <c r="W1237" s="328">
        <v>464519</v>
      </c>
      <c r="X1237" s="328">
        <v>118.86</v>
      </c>
      <c r="Y1237" s="328">
        <v>1245.95</v>
      </c>
      <c r="Z1237" s="328">
        <v>464519</v>
      </c>
      <c r="AA1237">
        <v>0</v>
      </c>
      <c r="AB1237" s="331">
        <v>45385.91218579861</v>
      </c>
      <c r="AC1237" s="259">
        <v>1</v>
      </c>
      <c r="AD1237" s="328">
        <f t="shared" si="69"/>
        <v>464519</v>
      </c>
      <c r="AE1237" t="s">
        <v>3871</v>
      </c>
      <c r="AF1237">
        <v>8</v>
      </c>
      <c r="AG1237" s="319" t="str">
        <f t="shared" si="72"/>
        <v>3</v>
      </c>
      <c r="AH1237" s="319" t="str">
        <f t="shared" si="73"/>
        <v>NE</v>
      </c>
    </row>
    <row r="1238" spans="1:34" hidden="1" x14ac:dyDescent="0.25">
      <c r="A1238" t="s">
        <v>3811</v>
      </c>
      <c r="B1238" t="s">
        <v>4266</v>
      </c>
      <c r="C1238" t="s">
        <v>4161</v>
      </c>
      <c r="D1238" t="s">
        <v>5086</v>
      </c>
      <c r="E1238" t="s">
        <v>4556</v>
      </c>
      <c r="F1238" t="s">
        <v>4557</v>
      </c>
      <c r="G1238">
        <v>16400088</v>
      </c>
      <c r="H1238">
        <v>202403</v>
      </c>
      <c r="I1238" s="331">
        <v>45373</v>
      </c>
      <c r="J1238">
        <v>130437</v>
      </c>
      <c r="K1238" t="s">
        <v>5049</v>
      </c>
      <c r="M1238" t="s">
        <v>180</v>
      </c>
      <c r="O1238" t="s">
        <v>6317</v>
      </c>
      <c r="P1238" t="s">
        <v>6318</v>
      </c>
      <c r="Q1238" t="s">
        <v>4008</v>
      </c>
      <c r="R1238">
        <v>2922054</v>
      </c>
      <c r="S1238" t="s">
        <v>180</v>
      </c>
      <c r="U1238" t="s">
        <v>8655</v>
      </c>
      <c r="V1238" s="328" t="s">
        <v>3988</v>
      </c>
      <c r="W1238" s="328">
        <v>12000</v>
      </c>
      <c r="X1238" s="328">
        <v>3.07</v>
      </c>
      <c r="Y1238" s="328">
        <v>32.19</v>
      </c>
      <c r="Z1238" s="328">
        <v>12000</v>
      </c>
      <c r="AA1238">
        <v>0</v>
      </c>
      <c r="AB1238" s="331">
        <v>45374.067265775462</v>
      </c>
      <c r="AC1238" s="259">
        <v>1</v>
      </c>
      <c r="AD1238" s="328">
        <f t="shared" si="69"/>
        <v>12000</v>
      </c>
      <c r="AE1238" t="s">
        <v>3871</v>
      </c>
      <c r="AF1238">
        <v>8</v>
      </c>
      <c r="AG1238" s="319" t="str">
        <f t="shared" si="72"/>
        <v>3</v>
      </c>
      <c r="AH1238" s="319" t="str">
        <f t="shared" si="73"/>
        <v>NE</v>
      </c>
    </row>
    <row r="1239" spans="1:34" hidden="1" x14ac:dyDescent="0.25">
      <c r="A1239" t="s">
        <v>3811</v>
      </c>
      <c r="B1239" t="s">
        <v>4266</v>
      </c>
      <c r="C1239" t="s">
        <v>4161</v>
      </c>
      <c r="D1239" t="s">
        <v>4182</v>
      </c>
      <c r="E1239" t="s">
        <v>4556</v>
      </c>
      <c r="F1239" t="s">
        <v>4557</v>
      </c>
      <c r="G1239">
        <v>16400085</v>
      </c>
      <c r="H1239">
        <v>202403</v>
      </c>
      <c r="I1239" s="331">
        <v>45372</v>
      </c>
      <c r="J1239">
        <v>130437</v>
      </c>
      <c r="K1239" t="s">
        <v>5049</v>
      </c>
      <c r="M1239" t="s">
        <v>180</v>
      </c>
      <c r="O1239" t="s">
        <v>5418</v>
      </c>
      <c r="P1239" t="s">
        <v>5419</v>
      </c>
      <c r="Q1239" t="s">
        <v>4008</v>
      </c>
      <c r="R1239">
        <v>2922058</v>
      </c>
      <c r="S1239" t="s">
        <v>180</v>
      </c>
      <c r="U1239" t="s">
        <v>8656</v>
      </c>
      <c r="V1239" s="328" t="s">
        <v>3988</v>
      </c>
      <c r="W1239" s="328">
        <v>1090000</v>
      </c>
      <c r="X1239" s="328">
        <v>278.91000000000003</v>
      </c>
      <c r="Y1239" s="328">
        <v>2923.64</v>
      </c>
      <c r="Z1239" s="328">
        <v>1090000</v>
      </c>
      <c r="AA1239">
        <v>318</v>
      </c>
      <c r="AB1239" s="331">
        <v>45374.048584340278</v>
      </c>
      <c r="AC1239" s="259">
        <v>1</v>
      </c>
      <c r="AD1239" s="328">
        <f t="shared" si="69"/>
        <v>1090000</v>
      </c>
      <c r="AE1239" t="s">
        <v>3868</v>
      </c>
      <c r="AF1239">
        <v>8</v>
      </c>
      <c r="AG1239" s="319" t="str">
        <f t="shared" si="72"/>
        <v>3</v>
      </c>
      <c r="AH1239" s="319" t="str">
        <f t="shared" si="73"/>
        <v>NE</v>
      </c>
    </row>
    <row r="1240" spans="1:34" hidden="1" x14ac:dyDescent="0.25">
      <c r="A1240" t="s">
        <v>3811</v>
      </c>
      <c r="B1240" t="s">
        <v>4266</v>
      </c>
      <c r="C1240" t="s">
        <v>4161</v>
      </c>
      <c r="D1240" t="s">
        <v>4182</v>
      </c>
      <c r="E1240" t="s">
        <v>4556</v>
      </c>
      <c r="F1240" t="s">
        <v>4557</v>
      </c>
      <c r="G1240">
        <v>16400086</v>
      </c>
      <c r="H1240">
        <v>202403</v>
      </c>
      <c r="I1240" s="331">
        <v>45372</v>
      </c>
      <c r="J1240">
        <v>130437</v>
      </c>
      <c r="K1240" t="s">
        <v>5049</v>
      </c>
      <c r="M1240" t="s">
        <v>180</v>
      </c>
      <c r="O1240" t="s">
        <v>5418</v>
      </c>
      <c r="P1240" t="s">
        <v>5419</v>
      </c>
      <c r="Q1240" t="s">
        <v>4008</v>
      </c>
      <c r="R1240">
        <v>2922058</v>
      </c>
      <c r="S1240" t="s">
        <v>180</v>
      </c>
      <c r="U1240" t="s">
        <v>8657</v>
      </c>
      <c r="V1240" s="328" t="s">
        <v>3988</v>
      </c>
      <c r="W1240" s="328">
        <v>180000</v>
      </c>
      <c r="X1240" s="328">
        <v>46.06</v>
      </c>
      <c r="Y1240" s="328">
        <v>482.8</v>
      </c>
      <c r="Z1240" s="328">
        <v>180000</v>
      </c>
      <c r="AA1240">
        <v>0</v>
      </c>
      <c r="AB1240" s="331">
        <v>45374.051807523145</v>
      </c>
      <c r="AC1240" s="259">
        <v>1</v>
      </c>
      <c r="AD1240" s="328">
        <f t="shared" si="69"/>
        <v>180000</v>
      </c>
      <c r="AE1240" t="s">
        <v>3868</v>
      </c>
      <c r="AF1240">
        <v>8</v>
      </c>
      <c r="AG1240" s="319" t="str">
        <f t="shared" si="72"/>
        <v>3</v>
      </c>
      <c r="AH1240" s="319" t="str">
        <f t="shared" si="73"/>
        <v>NE</v>
      </c>
    </row>
    <row r="1241" spans="1:34" hidden="1" x14ac:dyDescent="0.25">
      <c r="A1241" t="s">
        <v>3811</v>
      </c>
      <c r="B1241" t="s">
        <v>4266</v>
      </c>
      <c r="C1241" t="s">
        <v>4161</v>
      </c>
      <c r="D1241" t="s">
        <v>4182</v>
      </c>
      <c r="E1241" t="s">
        <v>4556</v>
      </c>
      <c r="F1241" t="s">
        <v>4557</v>
      </c>
      <c r="G1241">
        <v>16400088</v>
      </c>
      <c r="H1241">
        <v>202403</v>
      </c>
      <c r="I1241" s="331">
        <v>45373</v>
      </c>
      <c r="J1241">
        <v>130437</v>
      </c>
      <c r="K1241" t="s">
        <v>5049</v>
      </c>
      <c r="M1241" t="s">
        <v>180</v>
      </c>
      <c r="O1241" t="s">
        <v>6317</v>
      </c>
      <c r="P1241" t="s">
        <v>6318</v>
      </c>
      <c r="Q1241" t="s">
        <v>4008</v>
      </c>
      <c r="R1241">
        <v>2922054</v>
      </c>
      <c r="S1241" t="s">
        <v>180</v>
      </c>
      <c r="U1241" t="s">
        <v>8658</v>
      </c>
      <c r="V1241" s="328" t="s">
        <v>3988</v>
      </c>
      <c r="W1241" s="328">
        <v>264000</v>
      </c>
      <c r="X1241" s="328">
        <v>67.55</v>
      </c>
      <c r="Y1241" s="328">
        <v>708.11</v>
      </c>
      <c r="Z1241" s="328">
        <v>264000</v>
      </c>
      <c r="AA1241">
        <v>318</v>
      </c>
      <c r="AB1241" s="331">
        <v>45374.067265775462</v>
      </c>
      <c r="AC1241" s="259">
        <v>1</v>
      </c>
      <c r="AD1241" s="328">
        <f t="shared" si="69"/>
        <v>264000</v>
      </c>
      <c r="AE1241" t="s">
        <v>3871</v>
      </c>
      <c r="AF1241">
        <v>8</v>
      </c>
      <c r="AG1241" s="319" t="str">
        <f t="shared" si="72"/>
        <v>3</v>
      </c>
      <c r="AH1241" s="319" t="str">
        <f t="shared" si="73"/>
        <v>NE</v>
      </c>
    </row>
    <row r="1242" spans="1:34" hidden="1" x14ac:dyDescent="0.25">
      <c r="A1242" t="s">
        <v>3811</v>
      </c>
      <c r="B1242" t="s">
        <v>4145</v>
      </c>
      <c r="C1242" t="s">
        <v>4161</v>
      </c>
      <c r="D1242" t="s">
        <v>4192</v>
      </c>
      <c r="E1242" t="s">
        <v>4148</v>
      </c>
      <c r="F1242" t="s">
        <v>4149</v>
      </c>
      <c r="G1242">
        <v>2400405</v>
      </c>
      <c r="H1242">
        <v>202403</v>
      </c>
      <c r="I1242" s="331">
        <v>45366</v>
      </c>
      <c r="J1242">
        <v>10848</v>
      </c>
      <c r="K1242" t="s">
        <v>5049</v>
      </c>
      <c r="M1242" t="s">
        <v>180</v>
      </c>
      <c r="O1242" t="s">
        <v>4586</v>
      </c>
      <c r="P1242" t="s">
        <v>4587</v>
      </c>
      <c r="Q1242" t="s">
        <v>4008</v>
      </c>
      <c r="R1242">
        <v>2922058</v>
      </c>
      <c r="S1242" t="s">
        <v>180</v>
      </c>
      <c r="U1242" t="s">
        <v>8659</v>
      </c>
      <c r="V1242" s="328" t="s">
        <v>3988</v>
      </c>
      <c r="W1242" s="328">
        <v>832000</v>
      </c>
      <c r="X1242" s="328">
        <v>211.57</v>
      </c>
      <c r="Y1242" s="328">
        <v>2206.2199999999998</v>
      </c>
      <c r="Z1242" s="328">
        <v>832000</v>
      </c>
      <c r="AA1242">
        <v>0</v>
      </c>
      <c r="AB1242" s="331">
        <v>45371.624982094909</v>
      </c>
      <c r="AC1242" s="259">
        <v>1</v>
      </c>
      <c r="AD1242" s="328">
        <f t="shared" si="69"/>
        <v>832000</v>
      </c>
      <c r="AE1242" t="s">
        <v>3868</v>
      </c>
      <c r="AF1242">
        <v>8</v>
      </c>
      <c r="AG1242" s="319" t="str">
        <f t="shared" si="72"/>
        <v>3</v>
      </c>
      <c r="AH1242" s="319" t="str">
        <f t="shared" si="73"/>
        <v>NE</v>
      </c>
    </row>
    <row r="1243" spans="1:34" hidden="1" x14ac:dyDescent="0.25">
      <c r="A1243" t="s">
        <v>3811</v>
      </c>
      <c r="B1243" t="s">
        <v>4145</v>
      </c>
      <c r="C1243" t="s">
        <v>4161</v>
      </c>
      <c r="D1243" t="s">
        <v>4192</v>
      </c>
      <c r="E1243" t="s">
        <v>4148</v>
      </c>
      <c r="F1243" t="s">
        <v>4149</v>
      </c>
      <c r="G1243">
        <v>2400494</v>
      </c>
      <c r="H1243">
        <v>202403</v>
      </c>
      <c r="I1243" s="331">
        <v>45373</v>
      </c>
      <c r="J1243">
        <v>10848</v>
      </c>
      <c r="K1243" t="s">
        <v>5049</v>
      </c>
      <c r="M1243" t="s">
        <v>180</v>
      </c>
      <c r="O1243" t="s">
        <v>8660</v>
      </c>
      <c r="P1243" t="s">
        <v>8661</v>
      </c>
      <c r="Q1243" t="s">
        <v>4008</v>
      </c>
      <c r="R1243">
        <v>2922058</v>
      </c>
      <c r="S1243" t="s">
        <v>180</v>
      </c>
      <c r="U1243" t="s">
        <v>8662</v>
      </c>
      <c r="V1243" s="328" t="s">
        <v>3988</v>
      </c>
      <c r="W1243" s="328">
        <v>322000</v>
      </c>
      <c r="X1243" s="328">
        <v>82.39</v>
      </c>
      <c r="Y1243" s="328">
        <v>863.68</v>
      </c>
      <c r="Z1243" s="328">
        <v>322000</v>
      </c>
      <c r="AA1243">
        <v>0</v>
      </c>
      <c r="AB1243" s="331">
        <v>45385.948800115744</v>
      </c>
      <c r="AC1243" s="259">
        <v>0.17962111801242236</v>
      </c>
      <c r="AD1243" s="328">
        <f t="shared" si="69"/>
        <v>57838</v>
      </c>
      <c r="AE1243" t="s">
        <v>3868</v>
      </c>
      <c r="AF1243">
        <v>8</v>
      </c>
      <c r="AG1243" s="319" t="str">
        <f t="shared" si="72"/>
        <v>3</v>
      </c>
      <c r="AH1243" s="319" t="str">
        <f t="shared" si="73"/>
        <v>NE</v>
      </c>
    </row>
    <row r="1244" spans="1:34" hidden="1" x14ac:dyDescent="0.25">
      <c r="A1244" t="s">
        <v>3811</v>
      </c>
      <c r="B1244" t="s">
        <v>4266</v>
      </c>
      <c r="C1244" t="s">
        <v>4206</v>
      </c>
      <c r="D1244" t="s">
        <v>4207</v>
      </c>
      <c r="E1244" t="s">
        <v>4208</v>
      </c>
      <c r="F1244" t="s">
        <v>4209</v>
      </c>
      <c r="G1244">
        <v>1400990</v>
      </c>
      <c r="H1244">
        <v>202403</v>
      </c>
      <c r="I1244" s="331">
        <v>45381</v>
      </c>
      <c r="J1244">
        <v>138684</v>
      </c>
      <c r="K1244" t="s">
        <v>5049</v>
      </c>
      <c r="L1244">
        <v>140631</v>
      </c>
      <c r="M1244" t="s">
        <v>5473</v>
      </c>
      <c r="O1244" t="s">
        <v>5474</v>
      </c>
      <c r="P1244" t="s">
        <v>5475</v>
      </c>
      <c r="Q1244" t="s">
        <v>4008</v>
      </c>
      <c r="R1244">
        <v>3281313</v>
      </c>
      <c r="S1244" t="s">
        <v>8663</v>
      </c>
      <c r="U1244" t="s">
        <v>8663</v>
      </c>
      <c r="V1244" s="328" t="s">
        <v>3988</v>
      </c>
      <c r="W1244" s="328">
        <v>8460129.7200000007</v>
      </c>
      <c r="X1244" s="328">
        <v>2201.83</v>
      </c>
      <c r="Y1244" s="328">
        <v>22527.8</v>
      </c>
      <c r="Z1244" s="328">
        <v>8460129.7200000007</v>
      </c>
      <c r="AA1244">
        <v>0</v>
      </c>
      <c r="AB1244" s="331">
        <v>45391.712456018518</v>
      </c>
      <c r="AC1244" s="259">
        <v>1</v>
      </c>
      <c r="AD1244" s="328">
        <f t="shared" si="69"/>
        <v>8460129.7200000007</v>
      </c>
      <c r="AE1244" t="s">
        <v>3833</v>
      </c>
      <c r="AF1244">
        <v>8</v>
      </c>
      <c r="AG1244" s="319" t="str">
        <f t="shared" si="72"/>
        <v>3</v>
      </c>
      <c r="AH1244" s="319" t="str">
        <f t="shared" si="73"/>
        <v>NE</v>
      </c>
    </row>
    <row r="1245" spans="1:34" hidden="1" x14ac:dyDescent="0.25">
      <c r="A1245" t="s">
        <v>3811</v>
      </c>
      <c r="B1245" t="s">
        <v>4145</v>
      </c>
      <c r="C1245" t="s">
        <v>4206</v>
      </c>
      <c r="D1245" t="s">
        <v>4207</v>
      </c>
      <c r="E1245" t="s">
        <v>4208</v>
      </c>
      <c r="F1245" t="s">
        <v>4209</v>
      </c>
      <c r="G1245">
        <v>1400990</v>
      </c>
      <c r="H1245">
        <v>202403</v>
      </c>
      <c r="I1245" s="331">
        <v>45381</v>
      </c>
      <c r="J1245">
        <v>138684</v>
      </c>
      <c r="K1245" t="s">
        <v>5049</v>
      </c>
      <c r="L1245">
        <v>140034</v>
      </c>
      <c r="M1245" t="s">
        <v>4330</v>
      </c>
      <c r="O1245" t="s">
        <v>4331</v>
      </c>
      <c r="P1245" t="s">
        <v>4332</v>
      </c>
      <c r="Q1245" t="s">
        <v>4008</v>
      </c>
      <c r="R1245">
        <v>3074543</v>
      </c>
      <c r="S1245" t="s">
        <v>8663</v>
      </c>
      <c r="U1245" t="s">
        <v>8663</v>
      </c>
      <c r="V1245" s="328" t="s">
        <v>3988</v>
      </c>
      <c r="W1245" s="328">
        <v>3606178.72</v>
      </c>
      <c r="X1245" s="328">
        <v>938.54</v>
      </c>
      <c r="Y1245" s="328">
        <v>9602.6</v>
      </c>
      <c r="Z1245" s="328">
        <v>3606178.72</v>
      </c>
      <c r="AA1245">
        <v>0</v>
      </c>
      <c r="AB1245" s="331">
        <v>45391.712456018518</v>
      </c>
      <c r="AC1245" s="259">
        <v>1</v>
      </c>
      <c r="AD1245" s="328">
        <f t="shared" si="69"/>
        <v>3606178.72</v>
      </c>
      <c r="AE1245" t="s">
        <v>3842</v>
      </c>
      <c r="AF1245">
        <v>8</v>
      </c>
      <c r="AG1245" s="319" t="str">
        <f t="shared" si="72"/>
        <v>3</v>
      </c>
      <c r="AH1245" s="319" t="str">
        <f t="shared" si="73"/>
        <v>NE</v>
      </c>
    </row>
    <row r="1246" spans="1:34" hidden="1" x14ac:dyDescent="0.25">
      <c r="A1246" t="s">
        <v>3811</v>
      </c>
      <c r="B1246" t="s">
        <v>4145</v>
      </c>
      <c r="C1246" t="s">
        <v>4206</v>
      </c>
      <c r="D1246" t="s">
        <v>4207</v>
      </c>
      <c r="E1246" t="s">
        <v>4208</v>
      </c>
      <c r="F1246" t="s">
        <v>4209</v>
      </c>
      <c r="G1246">
        <v>1400990</v>
      </c>
      <c r="H1246">
        <v>202403</v>
      </c>
      <c r="I1246" s="331">
        <v>45381</v>
      </c>
      <c r="J1246">
        <v>138684</v>
      </c>
      <c r="K1246" t="s">
        <v>5049</v>
      </c>
      <c r="L1246" t="s">
        <v>5233</v>
      </c>
      <c r="M1246" t="s">
        <v>5234</v>
      </c>
      <c r="O1246" t="s">
        <v>5235</v>
      </c>
      <c r="P1246" t="s">
        <v>5236</v>
      </c>
      <c r="Q1246" t="s">
        <v>4008</v>
      </c>
      <c r="R1246">
        <v>2922061</v>
      </c>
      <c r="S1246" t="s">
        <v>8663</v>
      </c>
      <c r="U1246" t="s">
        <v>8663</v>
      </c>
      <c r="V1246" s="328" t="s">
        <v>3988</v>
      </c>
      <c r="W1246" s="328">
        <v>8430937.7200000007</v>
      </c>
      <c r="X1246" s="328">
        <v>2194.2399999999998</v>
      </c>
      <c r="Y1246" s="328">
        <v>22450.07</v>
      </c>
      <c r="Z1246" s="328">
        <v>8430937.7200000007</v>
      </c>
      <c r="AA1246">
        <v>0</v>
      </c>
      <c r="AB1246" s="331">
        <v>45391.712456018518</v>
      </c>
      <c r="AC1246" s="259">
        <v>1</v>
      </c>
      <c r="AD1246" s="328">
        <f t="shared" si="69"/>
        <v>8430937.7200000007</v>
      </c>
      <c r="AE1246" t="s">
        <v>3833</v>
      </c>
      <c r="AF1246">
        <v>8</v>
      </c>
      <c r="AG1246" s="319" t="str">
        <f t="shared" si="72"/>
        <v>3</v>
      </c>
      <c r="AH1246" s="319" t="str">
        <f t="shared" si="73"/>
        <v>NE</v>
      </c>
    </row>
    <row r="1247" spans="1:34" hidden="1" x14ac:dyDescent="0.25">
      <c r="A1247" t="s">
        <v>3811</v>
      </c>
      <c r="B1247" t="s">
        <v>4145</v>
      </c>
      <c r="C1247" t="s">
        <v>4206</v>
      </c>
      <c r="D1247" t="s">
        <v>4207</v>
      </c>
      <c r="E1247" t="s">
        <v>4208</v>
      </c>
      <c r="F1247" t="s">
        <v>4209</v>
      </c>
      <c r="G1247">
        <v>1400990</v>
      </c>
      <c r="H1247">
        <v>202403</v>
      </c>
      <c r="I1247" s="331">
        <v>45381</v>
      </c>
      <c r="J1247">
        <v>138684</v>
      </c>
      <c r="K1247" t="s">
        <v>5049</v>
      </c>
      <c r="L1247">
        <v>127059</v>
      </c>
      <c r="M1247" t="s">
        <v>4987</v>
      </c>
      <c r="O1247" t="s">
        <v>5299</v>
      </c>
      <c r="P1247" t="s">
        <v>5300</v>
      </c>
      <c r="Q1247" t="s">
        <v>4008</v>
      </c>
      <c r="R1247">
        <v>2922062</v>
      </c>
      <c r="S1247" t="s">
        <v>8663</v>
      </c>
      <c r="U1247" t="s">
        <v>8663</v>
      </c>
      <c r="V1247" s="328" t="s">
        <v>3988</v>
      </c>
      <c r="W1247" s="328">
        <v>5029295.72</v>
      </c>
      <c r="X1247" s="328">
        <v>1308.92</v>
      </c>
      <c r="Y1247" s="328">
        <v>13392.11</v>
      </c>
      <c r="Z1247" s="328">
        <v>5029295.72</v>
      </c>
      <c r="AA1247">
        <v>0</v>
      </c>
      <c r="AB1247" s="331">
        <v>45391.712456018518</v>
      </c>
      <c r="AC1247" s="259">
        <v>1</v>
      </c>
      <c r="AD1247" s="328">
        <f t="shared" si="69"/>
        <v>5029295.72</v>
      </c>
      <c r="AE1247" t="s">
        <v>3839</v>
      </c>
      <c r="AF1247">
        <v>8</v>
      </c>
      <c r="AG1247" s="319" t="str">
        <f t="shared" si="72"/>
        <v>3</v>
      </c>
      <c r="AH1247" s="319" t="str">
        <f t="shared" si="73"/>
        <v>NE</v>
      </c>
    </row>
    <row r="1248" spans="1:34" x14ac:dyDescent="0.25">
      <c r="A1248" t="s">
        <v>3811</v>
      </c>
      <c r="B1248" t="s">
        <v>4266</v>
      </c>
      <c r="C1248" t="s">
        <v>4206</v>
      </c>
      <c r="D1248" t="s">
        <v>4207</v>
      </c>
      <c r="E1248" t="s">
        <v>4208</v>
      </c>
      <c r="F1248" t="s">
        <v>4209</v>
      </c>
      <c r="G1248">
        <v>1400990</v>
      </c>
      <c r="H1248">
        <v>202403</v>
      </c>
      <c r="I1248" s="331">
        <v>45381</v>
      </c>
      <c r="J1248">
        <v>138684</v>
      </c>
      <c r="K1248" t="s">
        <v>5049</v>
      </c>
      <c r="L1248" t="s">
        <v>5243</v>
      </c>
      <c r="M1248" t="s">
        <v>5244</v>
      </c>
      <c r="O1248" t="s">
        <v>5245</v>
      </c>
      <c r="P1248" t="s">
        <v>5246</v>
      </c>
      <c r="Q1248" t="s">
        <v>4008</v>
      </c>
      <c r="R1248">
        <v>2922065</v>
      </c>
      <c r="S1248" t="s">
        <v>8663</v>
      </c>
      <c r="U1248" t="s">
        <v>8663</v>
      </c>
      <c r="V1248" s="328" t="s">
        <v>3988</v>
      </c>
      <c r="W1248" s="328">
        <v>4164432.29</v>
      </c>
      <c r="X1248" s="328">
        <v>1083.8399999999999</v>
      </c>
      <c r="Y1248" s="328">
        <v>11089.13</v>
      </c>
      <c r="Z1248" s="328">
        <v>4164432.29</v>
      </c>
      <c r="AA1248">
        <v>0</v>
      </c>
      <c r="AB1248" s="331">
        <v>45391.712456018518</v>
      </c>
      <c r="AC1248" s="259">
        <v>1</v>
      </c>
      <c r="AD1248" s="328">
        <f t="shared" si="69"/>
        <v>4164432.29</v>
      </c>
      <c r="AE1248" t="s">
        <v>3827</v>
      </c>
      <c r="AF1248">
        <v>8</v>
      </c>
      <c r="AG1248" s="319" t="str">
        <f t="shared" si="72"/>
        <v>3</v>
      </c>
      <c r="AH1248" s="319" t="str">
        <f t="shared" si="73"/>
        <v>NE</v>
      </c>
    </row>
    <row r="1249" spans="1:34" hidden="1" x14ac:dyDescent="0.25">
      <c r="A1249" t="s">
        <v>3811</v>
      </c>
      <c r="B1249" t="s">
        <v>4266</v>
      </c>
      <c r="C1249" t="s">
        <v>4206</v>
      </c>
      <c r="D1249" t="s">
        <v>4207</v>
      </c>
      <c r="E1249" t="s">
        <v>4208</v>
      </c>
      <c r="F1249" t="s">
        <v>4209</v>
      </c>
      <c r="G1249">
        <v>1400990</v>
      </c>
      <c r="H1249">
        <v>202403</v>
      </c>
      <c r="I1249" s="331">
        <v>45381</v>
      </c>
      <c r="J1249">
        <v>138684</v>
      </c>
      <c r="K1249" t="s">
        <v>5049</v>
      </c>
      <c r="L1249">
        <v>139493</v>
      </c>
      <c r="M1249" t="s">
        <v>8072</v>
      </c>
      <c r="O1249" t="s">
        <v>8073</v>
      </c>
      <c r="P1249" t="s">
        <v>8074</v>
      </c>
      <c r="Q1249" t="s">
        <v>4008</v>
      </c>
      <c r="R1249">
        <v>3281312</v>
      </c>
      <c r="S1249" t="s">
        <v>8663</v>
      </c>
      <c r="U1249" t="s">
        <v>8663</v>
      </c>
      <c r="V1249" s="328" t="s">
        <v>3988</v>
      </c>
      <c r="W1249" s="328">
        <v>8142730.7199999997</v>
      </c>
      <c r="X1249" s="328">
        <v>2119.23</v>
      </c>
      <c r="Y1249" s="328">
        <v>21682.63</v>
      </c>
      <c r="Z1249" s="328">
        <v>8142730.7199999997</v>
      </c>
      <c r="AA1249">
        <v>0</v>
      </c>
      <c r="AB1249" s="331">
        <v>45391.712456018518</v>
      </c>
      <c r="AC1249" s="259">
        <v>1</v>
      </c>
      <c r="AD1249" s="328">
        <f t="shared" ref="AD1249:AD1312" si="74">W1249*AC1249</f>
        <v>8142730.7199999997</v>
      </c>
      <c r="AE1249" t="s">
        <v>3833</v>
      </c>
      <c r="AF1249">
        <v>8</v>
      </c>
      <c r="AG1249" s="319" t="str">
        <f t="shared" si="72"/>
        <v>3</v>
      </c>
      <c r="AH1249" s="319" t="str">
        <f t="shared" si="73"/>
        <v>NE</v>
      </c>
    </row>
    <row r="1250" spans="1:34" hidden="1" x14ac:dyDescent="0.25">
      <c r="A1250" t="s">
        <v>3811</v>
      </c>
      <c r="B1250" t="s">
        <v>4145</v>
      </c>
      <c r="C1250" t="s">
        <v>4206</v>
      </c>
      <c r="D1250" t="s">
        <v>4207</v>
      </c>
      <c r="E1250" t="s">
        <v>4208</v>
      </c>
      <c r="F1250" t="s">
        <v>4209</v>
      </c>
      <c r="G1250">
        <v>1400990</v>
      </c>
      <c r="H1250">
        <v>202403</v>
      </c>
      <c r="I1250" s="331">
        <v>45381</v>
      </c>
      <c r="J1250">
        <v>138684</v>
      </c>
      <c r="K1250" t="s">
        <v>5049</v>
      </c>
      <c r="L1250">
        <v>117980</v>
      </c>
      <c r="M1250" t="s">
        <v>4214</v>
      </c>
      <c r="O1250" t="s">
        <v>4215</v>
      </c>
      <c r="P1250" t="s">
        <v>4216</v>
      </c>
      <c r="Q1250" t="s">
        <v>4008</v>
      </c>
      <c r="R1250">
        <v>2922064</v>
      </c>
      <c r="S1250" t="s">
        <v>8663</v>
      </c>
      <c r="U1250" t="s">
        <v>8663</v>
      </c>
      <c r="V1250" s="328" t="s">
        <v>3988</v>
      </c>
      <c r="W1250" s="328">
        <v>4063530.29</v>
      </c>
      <c r="X1250" s="328">
        <v>1057.57</v>
      </c>
      <c r="Y1250" s="328">
        <v>10820.45</v>
      </c>
      <c r="Z1250" s="328">
        <v>4063530.29</v>
      </c>
      <c r="AA1250">
        <v>0</v>
      </c>
      <c r="AB1250" s="331">
        <v>45391.712456018518</v>
      </c>
      <c r="AC1250" s="259">
        <v>0.67795772837407386</v>
      </c>
      <c r="AD1250" s="328">
        <f t="shared" si="74"/>
        <v>2754901.7645876417</v>
      </c>
      <c r="AE1250" t="s">
        <v>3830</v>
      </c>
      <c r="AF1250">
        <v>8</v>
      </c>
      <c r="AG1250" s="319" t="str">
        <f t="shared" si="72"/>
        <v>3</v>
      </c>
      <c r="AH1250" s="319" t="str">
        <f t="shared" si="73"/>
        <v>NE</v>
      </c>
    </row>
    <row r="1251" spans="1:34" hidden="1" x14ac:dyDescent="0.25">
      <c r="A1251" t="s">
        <v>3811</v>
      </c>
      <c r="B1251" t="s">
        <v>4145</v>
      </c>
      <c r="C1251" t="s">
        <v>4206</v>
      </c>
      <c r="D1251" t="s">
        <v>4207</v>
      </c>
      <c r="E1251" t="s">
        <v>4208</v>
      </c>
      <c r="F1251" t="s">
        <v>4209</v>
      </c>
      <c r="G1251">
        <v>1400991</v>
      </c>
      <c r="H1251">
        <v>202403</v>
      </c>
      <c r="I1251" s="331">
        <v>45381</v>
      </c>
      <c r="J1251">
        <v>138684</v>
      </c>
      <c r="K1251" t="s">
        <v>5049</v>
      </c>
      <c r="L1251">
        <v>138190</v>
      </c>
      <c r="M1251" t="s">
        <v>7455</v>
      </c>
      <c r="O1251" t="s">
        <v>7456</v>
      </c>
      <c r="P1251" t="s">
        <v>7457</v>
      </c>
      <c r="Q1251" t="s">
        <v>4008</v>
      </c>
      <c r="R1251">
        <v>3074538</v>
      </c>
      <c r="S1251" t="s">
        <v>8663</v>
      </c>
      <c r="U1251" t="s">
        <v>8663</v>
      </c>
      <c r="V1251" s="328" t="s">
        <v>3988</v>
      </c>
      <c r="W1251" s="328">
        <v>2128156.7200000002</v>
      </c>
      <c r="X1251" s="328">
        <v>553.87</v>
      </c>
      <c r="Y1251" s="328">
        <v>5666.9</v>
      </c>
      <c r="Z1251" s="328">
        <v>2128156.7200000002</v>
      </c>
      <c r="AA1251">
        <v>0</v>
      </c>
      <c r="AB1251" s="331">
        <v>45391.713946331016</v>
      </c>
      <c r="AC1251" s="259">
        <v>1</v>
      </c>
      <c r="AD1251" s="328">
        <f t="shared" si="74"/>
        <v>2128156.7200000002</v>
      </c>
      <c r="AE1251" t="s">
        <v>3842</v>
      </c>
      <c r="AF1251">
        <v>8</v>
      </c>
      <c r="AG1251" s="319" t="str">
        <f t="shared" si="72"/>
        <v>3</v>
      </c>
      <c r="AH1251" s="319" t="str">
        <f t="shared" si="73"/>
        <v>NE</v>
      </c>
    </row>
    <row r="1252" spans="1:34" hidden="1" x14ac:dyDescent="0.25">
      <c r="A1252" t="s">
        <v>3811</v>
      </c>
      <c r="B1252" t="s">
        <v>4145</v>
      </c>
      <c r="C1252" t="s">
        <v>4206</v>
      </c>
      <c r="D1252" t="s">
        <v>4207</v>
      </c>
      <c r="E1252" t="s">
        <v>4208</v>
      </c>
      <c r="F1252" t="s">
        <v>4209</v>
      </c>
      <c r="G1252">
        <v>1400991</v>
      </c>
      <c r="H1252">
        <v>202403</v>
      </c>
      <c r="I1252" s="331">
        <v>45381</v>
      </c>
      <c r="J1252">
        <v>138684</v>
      </c>
      <c r="K1252" t="s">
        <v>5049</v>
      </c>
      <c r="L1252">
        <v>141534</v>
      </c>
      <c r="M1252" t="s">
        <v>6730</v>
      </c>
      <c r="O1252" t="s">
        <v>6731</v>
      </c>
      <c r="P1252" t="s">
        <v>6732</v>
      </c>
      <c r="Q1252" t="s">
        <v>4008</v>
      </c>
      <c r="R1252">
        <v>3074523</v>
      </c>
      <c r="S1252" t="s">
        <v>8663</v>
      </c>
      <c r="U1252" t="s">
        <v>8663</v>
      </c>
      <c r="V1252" s="328" t="s">
        <v>3988</v>
      </c>
      <c r="W1252" s="328">
        <v>2062959.72</v>
      </c>
      <c r="X1252" s="328">
        <v>536.91</v>
      </c>
      <c r="Y1252" s="328">
        <v>5493.29</v>
      </c>
      <c r="Z1252" s="328">
        <v>2062959.72</v>
      </c>
      <c r="AA1252">
        <v>0</v>
      </c>
      <c r="AB1252" s="331">
        <v>45391.713946331016</v>
      </c>
      <c r="AC1252" s="259">
        <v>1</v>
      </c>
      <c r="AD1252" s="328">
        <f t="shared" si="74"/>
        <v>2062959.72</v>
      </c>
      <c r="AE1252" t="s">
        <v>3842</v>
      </c>
      <c r="AF1252">
        <v>8</v>
      </c>
      <c r="AG1252" s="319" t="str">
        <f t="shared" si="72"/>
        <v>3</v>
      </c>
      <c r="AH1252" s="319" t="str">
        <f t="shared" si="73"/>
        <v>NE</v>
      </c>
    </row>
    <row r="1253" spans="1:34" hidden="1" x14ac:dyDescent="0.25">
      <c r="A1253" t="s">
        <v>3811</v>
      </c>
      <c r="B1253" t="s">
        <v>4145</v>
      </c>
      <c r="C1253" t="s">
        <v>4206</v>
      </c>
      <c r="D1253" t="s">
        <v>4207</v>
      </c>
      <c r="E1253" t="s">
        <v>4208</v>
      </c>
      <c r="F1253" t="s">
        <v>4209</v>
      </c>
      <c r="G1253">
        <v>1400991</v>
      </c>
      <c r="H1253">
        <v>202403</v>
      </c>
      <c r="I1253" s="331">
        <v>45381</v>
      </c>
      <c r="J1253">
        <v>138684</v>
      </c>
      <c r="K1253" t="s">
        <v>5049</v>
      </c>
      <c r="L1253">
        <v>126341</v>
      </c>
      <c r="M1253" t="s">
        <v>8533</v>
      </c>
      <c r="O1253" t="s">
        <v>8534</v>
      </c>
      <c r="P1253" t="s">
        <v>8535</v>
      </c>
      <c r="Q1253" t="s">
        <v>4008</v>
      </c>
      <c r="R1253">
        <v>3356363</v>
      </c>
      <c r="S1253" t="s">
        <v>8663</v>
      </c>
      <c r="U1253" t="s">
        <v>8663</v>
      </c>
      <c r="V1253" s="328" t="s">
        <v>3988</v>
      </c>
      <c r="W1253" s="328">
        <v>5300887.72</v>
      </c>
      <c r="X1253" s="328">
        <v>1379.61</v>
      </c>
      <c r="Y1253" s="328">
        <v>14115.31</v>
      </c>
      <c r="Z1253" s="328">
        <v>5300887.72</v>
      </c>
      <c r="AA1253">
        <v>0</v>
      </c>
      <c r="AB1253" s="331">
        <v>45391.713946331016</v>
      </c>
      <c r="AC1253" s="259">
        <v>1</v>
      </c>
      <c r="AD1253" s="328">
        <f t="shared" si="74"/>
        <v>5300887.72</v>
      </c>
      <c r="AE1253" t="s">
        <v>3839</v>
      </c>
      <c r="AF1253">
        <v>8</v>
      </c>
      <c r="AG1253" s="319" t="str">
        <f t="shared" si="72"/>
        <v>3</v>
      </c>
      <c r="AH1253" s="319" t="str">
        <f t="shared" si="73"/>
        <v>NE</v>
      </c>
    </row>
    <row r="1254" spans="1:34" hidden="1" x14ac:dyDescent="0.25">
      <c r="A1254" t="s">
        <v>3811</v>
      </c>
      <c r="B1254" t="s">
        <v>4266</v>
      </c>
      <c r="C1254" t="s">
        <v>4206</v>
      </c>
      <c r="D1254" t="s">
        <v>4207</v>
      </c>
      <c r="E1254" t="s">
        <v>4208</v>
      </c>
      <c r="F1254" t="s">
        <v>4209</v>
      </c>
      <c r="G1254">
        <v>1400991</v>
      </c>
      <c r="H1254">
        <v>202403</v>
      </c>
      <c r="I1254" s="331">
        <v>45381</v>
      </c>
      <c r="J1254">
        <v>138684</v>
      </c>
      <c r="K1254" t="s">
        <v>5049</v>
      </c>
      <c r="L1254">
        <v>130437</v>
      </c>
      <c r="M1254" t="s">
        <v>5218</v>
      </c>
      <c r="O1254" t="s">
        <v>5219</v>
      </c>
      <c r="P1254" t="s">
        <v>5220</v>
      </c>
      <c r="Q1254" t="s">
        <v>3997</v>
      </c>
      <c r="R1254">
        <v>2913951</v>
      </c>
      <c r="S1254" t="s">
        <v>8663</v>
      </c>
      <c r="U1254" t="s">
        <v>8663</v>
      </c>
      <c r="V1254" s="328" t="s">
        <v>3988</v>
      </c>
      <c r="W1254" s="328">
        <v>3692411.78</v>
      </c>
      <c r="X1254" s="328">
        <v>960.99</v>
      </c>
      <c r="Y1254" s="328">
        <v>9832.23</v>
      </c>
      <c r="Z1254" s="328">
        <v>3692411.78</v>
      </c>
      <c r="AA1254">
        <v>0</v>
      </c>
      <c r="AB1254" s="331">
        <v>45391.713946331016</v>
      </c>
      <c r="AC1254" s="259">
        <v>0.35429696061657445</v>
      </c>
      <c r="AD1254" s="328">
        <f t="shared" si="74"/>
        <v>1308210.2709988356</v>
      </c>
      <c r="AE1254" t="s">
        <v>3848</v>
      </c>
      <c r="AF1254">
        <v>8</v>
      </c>
      <c r="AG1254" s="319" t="str">
        <f t="shared" si="72"/>
        <v>3</v>
      </c>
      <c r="AH1254" s="319" t="str">
        <f t="shared" si="73"/>
        <v>NE</v>
      </c>
    </row>
    <row r="1255" spans="1:34" hidden="1" x14ac:dyDescent="0.25">
      <c r="A1255" t="s">
        <v>3811</v>
      </c>
      <c r="B1255" t="s">
        <v>4145</v>
      </c>
      <c r="C1255" t="s">
        <v>4669</v>
      </c>
      <c r="D1255" t="s">
        <v>4670</v>
      </c>
      <c r="E1255" t="s">
        <v>4148</v>
      </c>
      <c r="F1255" t="s">
        <v>4149</v>
      </c>
      <c r="G1255">
        <v>2400394</v>
      </c>
      <c r="H1255">
        <v>202403</v>
      </c>
      <c r="I1255" s="331">
        <v>45369</v>
      </c>
      <c r="J1255" t="s">
        <v>4585</v>
      </c>
      <c r="K1255" t="s">
        <v>5049</v>
      </c>
      <c r="L1255" t="s">
        <v>8809</v>
      </c>
      <c r="M1255" t="s">
        <v>8533</v>
      </c>
      <c r="N1255" t="s">
        <v>180</v>
      </c>
      <c r="O1255" t="s">
        <v>8534</v>
      </c>
      <c r="P1255" t="s">
        <v>8535</v>
      </c>
      <c r="Q1255" t="s">
        <v>4008</v>
      </c>
      <c r="R1255" t="s">
        <v>5301</v>
      </c>
      <c r="U1255" t="s">
        <v>8664</v>
      </c>
      <c r="V1255" s="328" t="s">
        <v>3988</v>
      </c>
      <c r="W1255" s="328">
        <v>185000</v>
      </c>
      <c r="X1255" s="328">
        <v>47.04</v>
      </c>
      <c r="Y1255" s="328">
        <v>490.57</v>
      </c>
      <c r="Z1255" s="328">
        <v>185000</v>
      </c>
      <c r="AA1255" t="s">
        <v>8775</v>
      </c>
      <c r="AB1255" s="331">
        <v>45369.981124965278</v>
      </c>
      <c r="AC1255" s="259">
        <v>1</v>
      </c>
      <c r="AD1255" s="328">
        <f t="shared" si="74"/>
        <v>185000</v>
      </c>
      <c r="AE1255" t="s">
        <v>3875</v>
      </c>
      <c r="AF1255">
        <v>8</v>
      </c>
      <c r="AG1255" s="319" t="str">
        <f t="shared" si="72"/>
        <v>3</v>
      </c>
      <c r="AH1255" s="319" t="str">
        <f t="shared" si="73"/>
        <v>NE</v>
      </c>
    </row>
    <row r="1256" spans="1:34" hidden="1" x14ac:dyDescent="0.25">
      <c r="A1256" t="s">
        <v>3811</v>
      </c>
      <c r="B1256" t="s">
        <v>4145</v>
      </c>
      <c r="C1256" t="s">
        <v>4669</v>
      </c>
      <c r="D1256" t="s">
        <v>4670</v>
      </c>
      <c r="E1256" t="s">
        <v>4148</v>
      </c>
      <c r="F1256" t="s">
        <v>4149</v>
      </c>
      <c r="G1256">
        <v>2400360</v>
      </c>
      <c r="H1256">
        <v>202403</v>
      </c>
      <c r="I1256" s="331">
        <v>45357</v>
      </c>
      <c r="J1256" t="s">
        <v>4585</v>
      </c>
      <c r="K1256" t="s">
        <v>5049</v>
      </c>
      <c r="L1256" t="s">
        <v>8810</v>
      </c>
      <c r="M1256" t="s">
        <v>8811</v>
      </c>
      <c r="N1256" t="s">
        <v>180</v>
      </c>
      <c r="O1256" t="s">
        <v>8812</v>
      </c>
      <c r="P1256" t="s">
        <v>8813</v>
      </c>
      <c r="Q1256" t="s">
        <v>4008</v>
      </c>
      <c r="R1256" t="s">
        <v>5301</v>
      </c>
      <c r="U1256" t="s">
        <v>8814</v>
      </c>
      <c r="V1256" s="328" t="s">
        <v>3988</v>
      </c>
      <c r="W1256" s="328">
        <v>270000</v>
      </c>
      <c r="X1256" s="328">
        <v>68.64</v>
      </c>
      <c r="Y1256" s="328">
        <v>715.76</v>
      </c>
      <c r="Z1256" s="328">
        <v>270000</v>
      </c>
      <c r="AA1256" t="s">
        <v>8775</v>
      </c>
      <c r="AB1256" s="331">
        <v>45366.590232557872</v>
      </c>
      <c r="AC1256" s="259">
        <v>1</v>
      </c>
      <c r="AD1256" s="328">
        <f t="shared" si="74"/>
        <v>270000</v>
      </c>
      <c r="AE1256" t="s">
        <v>3875</v>
      </c>
      <c r="AF1256">
        <v>8</v>
      </c>
      <c r="AG1256" s="319" t="str">
        <f t="shared" si="72"/>
        <v>3</v>
      </c>
      <c r="AH1256" s="319" t="str">
        <f t="shared" si="73"/>
        <v>NE</v>
      </c>
    </row>
    <row r="1257" spans="1:34" hidden="1" x14ac:dyDescent="0.25">
      <c r="A1257" t="s">
        <v>3811</v>
      </c>
      <c r="B1257" t="s">
        <v>4145</v>
      </c>
      <c r="C1257" t="s">
        <v>4669</v>
      </c>
      <c r="D1257" t="s">
        <v>4670</v>
      </c>
      <c r="E1257" t="s">
        <v>4148</v>
      </c>
      <c r="F1257" t="s">
        <v>4149</v>
      </c>
      <c r="G1257">
        <v>2400365</v>
      </c>
      <c r="H1257">
        <v>202403</v>
      </c>
      <c r="I1257" s="331">
        <v>45365</v>
      </c>
      <c r="J1257" t="s">
        <v>4585</v>
      </c>
      <c r="K1257" t="s">
        <v>5049</v>
      </c>
      <c r="L1257" t="s">
        <v>8409</v>
      </c>
      <c r="M1257" t="s">
        <v>8410</v>
      </c>
      <c r="N1257" t="s">
        <v>180</v>
      </c>
      <c r="O1257" t="s">
        <v>8815</v>
      </c>
      <c r="P1257" t="s">
        <v>8816</v>
      </c>
      <c r="Q1257" t="s">
        <v>4008</v>
      </c>
      <c r="R1257" t="s">
        <v>5301</v>
      </c>
      <c r="U1257" t="s">
        <v>8817</v>
      </c>
      <c r="V1257" s="328" t="s">
        <v>3988</v>
      </c>
      <c r="W1257" s="328">
        <v>185000</v>
      </c>
      <c r="X1257" s="328">
        <v>47.04</v>
      </c>
      <c r="Y1257" s="328">
        <v>490.57</v>
      </c>
      <c r="Z1257" s="328">
        <v>185000</v>
      </c>
      <c r="AA1257" t="s">
        <v>8775</v>
      </c>
      <c r="AB1257" s="331">
        <v>45366.661103854167</v>
      </c>
      <c r="AC1257" s="259">
        <v>1</v>
      </c>
      <c r="AD1257" s="328">
        <f t="shared" si="74"/>
        <v>185000</v>
      </c>
      <c r="AE1257" t="s">
        <v>3875</v>
      </c>
      <c r="AF1257">
        <v>8</v>
      </c>
      <c r="AG1257" s="319" t="str">
        <f t="shared" si="72"/>
        <v>3</v>
      </c>
      <c r="AH1257" s="319" t="str">
        <f t="shared" si="73"/>
        <v>NE</v>
      </c>
    </row>
    <row r="1258" spans="1:34" hidden="1" x14ac:dyDescent="0.25">
      <c r="A1258" t="s">
        <v>3811</v>
      </c>
      <c r="B1258" t="s">
        <v>4145</v>
      </c>
      <c r="C1258" t="s">
        <v>4669</v>
      </c>
      <c r="D1258" t="s">
        <v>4670</v>
      </c>
      <c r="E1258" t="s">
        <v>4148</v>
      </c>
      <c r="F1258" t="s">
        <v>4149</v>
      </c>
      <c r="G1258">
        <v>2400397</v>
      </c>
      <c r="H1258">
        <v>202403</v>
      </c>
      <c r="I1258" s="331">
        <v>45369</v>
      </c>
      <c r="J1258" t="s">
        <v>4585</v>
      </c>
      <c r="K1258" t="s">
        <v>5049</v>
      </c>
      <c r="L1258" t="s">
        <v>8818</v>
      </c>
      <c r="M1258" t="s">
        <v>4987</v>
      </c>
      <c r="N1258" t="s">
        <v>180</v>
      </c>
      <c r="O1258" t="s">
        <v>5299</v>
      </c>
      <c r="P1258" t="s">
        <v>5300</v>
      </c>
      <c r="Q1258" t="s">
        <v>4008</v>
      </c>
      <c r="R1258" t="s">
        <v>5301</v>
      </c>
      <c r="U1258" t="s">
        <v>8819</v>
      </c>
      <c r="V1258" s="328" t="s">
        <v>3988</v>
      </c>
      <c r="W1258" s="328">
        <v>490000</v>
      </c>
      <c r="X1258" s="328">
        <v>124.6</v>
      </c>
      <c r="Y1258" s="328">
        <v>1299.3399999999999</v>
      </c>
      <c r="Z1258" s="328">
        <v>490000</v>
      </c>
      <c r="AA1258" t="s">
        <v>8775</v>
      </c>
      <c r="AB1258" s="331">
        <v>45370.962835451392</v>
      </c>
      <c r="AC1258" s="259">
        <v>1</v>
      </c>
      <c r="AD1258" s="328">
        <f t="shared" si="74"/>
        <v>490000</v>
      </c>
      <c r="AE1258" t="s">
        <v>3875</v>
      </c>
      <c r="AF1258">
        <v>8</v>
      </c>
      <c r="AG1258" s="319" t="str">
        <f t="shared" si="72"/>
        <v>3</v>
      </c>
      <c r="AH1258" s="319" t="str">
        <f t="shared" si="73"/>
        <v>NE</v>
      </c>
    </row>
    <row r="1259" spans="1:34" hidden="1" x14ac:dyDescent="0.25">
      <c r="A1259" t="s">
        <v>3811</v>
      </c>
      <c r="B1259" t="s">
        <v>4145</v>
      </c>
      <c r="C1259" t="s">
        <v>4669</v>
      </c>
      <c r="D1259" t="s">
        <v>4670</v>
      </c>
      <c r="E1259" t="s">
        <v>4148</v>
      </c>
      <c r="F1259" t="s">
        <v>4149</v>
      </c>
      <c r="G1259">
        <v>2400507</v>
      </c>
      <c r="H1259">
        <v>202403</v>
      </c>
      <c r="I1259" s="331">
        <v>45365</v>
      </c>
      <c r="J1259" t="s">
        <v>4585</v>
      </c>
      <c r="K1259" t="s">
        <v>5049</v>
      </c>
      <c r="L1259" t="s">
        <v>8409</v>
      </c>
      <c r="M1259" t="s">
        <v>8410</v>
      </c>
      <c r="N1259" t="s">
        <v>180</v>
      </c>
      <c r="O1259" t="s">
        <v>8815</v>
      </c>
      <c r="P1259" t="s">
        <v>8816</v>
      </c>
      <c r="Q1259" t="s">
        <v>4008</v>
      </c>
      <c r="R1259" t="s">
        <v>5301</v>
      </c>
      <c r="U1259" t="s">
        <v>8820</v>
      </c>
      <c r="V1259" s="328" t="s">
        <v>3988</v>
      </c>
      <c r="W1259" s="328">
        <v>-185000</v>
      </c>
      <c r="X1259" s="328">
        <v>-47.04</v>
      </c>
      <c r="Y1259" s="328">
        <v>-490.57</v>
      </c>
      <c r="Z1259" s="328">
        <v>-185000</v>
      </c>
      <c r="AA1259" t="s">
        <v>8775</v>
      </c>
      <c r="AB1259" s="331">
        <v>45386.938938888889</v>
      </c>
      <c r="AC1259" s="259">
        <v>1</v>
      </c>
      <c r="AD1259" s="328">
        <f t="shared" si="74"/>
        <v>-185000</v>
      </c>
      <c r="AE1259" t="s">
        <v>3875</v>
      </c>
      <c r="AF1259">
        <v>8</v>
      </c>
      <c r="AG1259" s="319" t="str">
        <f t="shared" si="72"/>
        <v>3</v>
      </c>
      <c r="AH1259" s="319" t="str">
        <f t="shared" si="73"/>
        <v>NE</v>
      </c>
    </row>
    <row r="1260" spans="1:34" hidden="1" x14ac:dyDescent="0.25">
      <c r="A1260" t="s">
        <v>3811</v>
      </c>
      <c r="B1260" t="s">
        <v>4145</v>
      </c>
      <c r="C1260" t="s">
        <v>4669</v>
      </c>
      <c r="D1260" t="s">
        <v>4670</v>
      </c>
      <c r="E1260" t="s">
        <v>4148</v>
      </c>
      <c r="F1260" t="s">
        <v>4149</v>
      </c>
      <c r="G1260">
        <v>2400507</v>
      </c>
      <c r="H1260">
        <v>202403</v>
      </c>
      <c r="I1260" s="331">
        <v>45365</v>
      </c>
      <c r="J1260" t="s">
        <v>4585</v>
      </c>
      <c r="K1260" t="s">
        <v>5049</v>
      </c>
      <c r="L1260" t="s">
        <v>8409</v>
      </c>
      <c r="M1260" t="s">
        <v>8410</v>
      </c>
      <c r="N1260" t="s">
        <v>180</v>
      </c>
      <c r="O1260" t="s">
        <v>8815</v>
      </c>
      <c r="P1260" t="s">
        <v>8816</v>
      </c>
      <c r="Q1260" t="s">
        <v>4008</v>
      </c>
      <c r="R1260" t="s">
        <v>5301</v>
      </c>
      <c r="U1260" t="s">
        <v>8821</v>
      </c>
      <c r="V1260" s="328" t="s">
        <v>3988</v>
      </c>
      <c r="W1260" s="328">
        <v>185000</v>
      </c>
      <c r="X1260" s="328">
        <v>47.04</v>
      </c>
      <c r="Y1260" s="328">
        <v>490.57</v>
      </c>
      <c r="Z1260" s="328">
        <v>185000</v>
      </c>
      <c r="AA1260" t="s">
        <v>8775</v>
      </c>
      <c r="AB1260" s="331">
        <v>45386.938938888889</v>
      </c>
      <c r="AC1260" s="259">
        <v>1</v>
      </c>
      <c r="AD1260" s="328">
        <f t="shared" si="74"/>
        <v>185000</v>
      </c>
      <c r="AE1260" t="s">
        <v>3875</v>
      </c>
      <c r="AF1260">
        <v>8</v>
      </c>
      <c r="AG1260" s="319" t="str">
        <f t="shared" si="72"/>
        <v>3</v>
      </c>
      <c r="AH1260" s="319" t="str">
        <f t="shared" si="73"/>
        <v>NE</v>
      </c>
    </row>
    <row r="1261" spans="1:34" hidden="1" x14ac:dyDescent="0.25">
      <c r="A1261" t="s">
        <v>3811</v>
      </c>
      <c r="B1261" t="s">
        <v>4266</v>
      </c>
      <c r="C1261" t="s">
        <v>4669</v>
      </c>
      <c r="D1261" t="s">
        <v>4670</v>
      </c>
      <c r="E1261" t="s">
        <v>4059</v>
      </c>
      <c r="F1261" t="s">
        <v>5536</v>
      </c>
      <c r="G1261">
        <v>4400177</v>
      </c>
      <c r="H1261">
        <v>202403</v>
      </c>
      <c r="I1261" s="331">
        <v>45373</v>
      </c>
      <c r="J1261" t="s">
        <v>4558</v>
      </c>
      <c r="K1261" t="s">
        <v>5049</v>
      </c>
      <c r="L1261" t="s">
        <v>8822</v>
      </c>
      <c r="M1261" t="s">
        <v>8823</v>
      </c>
      <c r="N1261" t="s">
        <v>180</v>
      </c>
      <c r="O1261" t="s">
        <v>7630</v>
      </c>
      <c r="P1261" t="s">
        <v>7631</v>
      </c>
      <c r="Q1261" t="s">
        <v>4008</v>
      </c>
      <c r="R1261" t="s">
        <v>5301</v>
      </c>
      <c r="U1261" t="s">
        <v>8824</v>
      </c>
      <c r="V1261" s="328" t="s">
        <v>3988</v>
      </c>
      <c r="W1261" s="328">
        <v>190000</v>
      </c>
      <c r="X1261" s="328">
        <v>48.62</v>
      </c>
      <c r="Y1261" s="328">
        <v>509.63</v>
      </c>
      <c r="Z1261" s="328">
        <v>190000</v>
      </c>
      <c r="AA1261" t="s">
        <v>8775</v>
      </c>
      <c r="AB1261" s="331">
        <v>45384.943583680557</v>
      </c>
      <c r="AC1261" s="259">
        <v>1</v>
      </c>
      <c r="AD1261" s="328">
        <f t="shared" si="74"/>
        <v>190000</v>
      </c>
      <c r="AE1261" t="s">
        <v>3875</v>
      </c>
      <c r="AF1261">
        <v>8</v>
      </c>
      <c r="AG1261" s="319" t="str">
        <f t="shared" si="72"/>
        <v>3</v>
      </c>
      <c r="AH1261" s="319" t="str">
        <f t="shared" si="73"/>
        <v>NE</v>
      </c>
    </row>
    <row r="1262" spans="1:34" hidden="1" x14ac:dyDescent="0.25">
      <c r="A1262" t="s">
        <v>3811</v>
      </c>
      <c r="B1262" t="s">
        <v>4266</v>
      </c>
      <c r="C1262" t="s">
        <v>4669</v>
      </c>
      <c r="D1262" t="s">
        <v>4670</v>
      </c>
      <c r="E1262" t="s">
        <v>4556</v>
      </c>
      <c r="F1262" t="s">
        <v>4557</v>
      </c>
      <c r="G1262">
        <v>16400059</v>
      </c>
      <c r="H1262">
        <v>202403</v>
      </c>
      <c r="I1262" s="331">
        <v>45357</v>
      </c>
      <c r="J1262" t="s">
        <v>8825</v>
      </c>
      <c r="K1262" t="s">
        <v>5049</v>
      </c>
      <c r="L1262" t="s">
        <v>8826</v>
      </c>
      <c r="M1262" t="s">
        <v>5473</v>
      </c>
      <c r="N1262" t="s">
        <v>180</v>
      </c>
      <c r="O1262" t="s">
        <v>5474</v>
      </c>
      <c r="P1262" t="s">
        <v>5475</v>
      </c>
      <c r="Q1262" t="s">
        <v>4008</v>
      </c>
      <c r="R1262" t="s">
        <v>5301</v>
      </c>
      <c r="U1262" t="s">
        <v>8827</v>
      </c>
      <c r="V1262" s="328" t="s">
        <v>3988</v>
      </c>
      <c r="W1262" s="328">
        <v>50000</v>
      </c>
      <c r="X1262" s="328">
        <v>12.71</v>
      </c>
      <c r="Y1262" s="328">
        <v>132.55000000000001</v>
      </c>
      <c r="Z1262" s="328">
        <v>50000</v>
      </c>
      <c r="AA1262" t="s">
        <v>8775</v>
      </c>
      <c r="AB1262" s="331">
        <v>45365.718974340278</v>
      </c>
      <c r="AC1262" s="259">
        <v>1</v>
      </c>
      <c r="AD1262" s="328">
        <f t="shared" si="74"/>
        <v>50000</v>
      </c>
      <c r="AE1262" t="s">
        <v>3875</v>
      </c>
      <c r="AF1262">
        <v>8</v>
      </c>
      <c r="AG1262" s="319" t="str">
        <f t="shared" si="72"/>
        <v>3</v>
      </c>
      <c r="AH1262" s="319" t="str">
        <f t="shared" si="73"/>
        <v>NE</v>
      </c>
    </row>
    <row r="1263" spans="1:34" hidden="1" x14ac:dyDescent="0.25">
      <c r="A1263" t="s">
        <v>3811</v>
      </c>
      <c r="B1263" t="s">
        <v>4266</v>
      </c>
      <c r="C1263" t="s">
        <v>4669</v>
      </c>
      <c r="D1263" t="s">
        <v>4670</v>
      </c>
      <c r="E1263" t="s">
        <v>4556</v>
      </c>
      <c r="F1263" t="s">
        <v>4557</v>
      </c>
      <c r="G1263">
        <v>16400068</v>
      </c>
      <c r="H1263">
        <v>202403</v>
      </c>
      <c r="I1263" s="331">
        <v>45363</v>
      </c>
      <c r="J1263" t="s">
        <v>8825</v>
      </c>
      <c r="K1263" t="s">
        <v>5049</v>
      </c>
      <c r="L1263" t="s">
        <v>8828</v>
      </c>
      <c r="M1263" t="s">
        <v>8072</v>
      </c>
      <c r="N1263" t="s">
        <v>180</v>
      </c>
      <c r="O1263" t="s">
        <v>8073</v>
      </c>
      <c r="P1263" t="s">
        <v>8074</v>
      </c>
      <c r="Q1263" t="s">
        <v>4008</v>
      </c>
      <c r="R1263" t="s">
        <v>5301</v>
      </c>
      <c r="U1263" t="s">
        <v>8538</v>
      </c>
      <c r="V1263" s="328" t="s">
        <v>3988</v>
      </c>
      <c r="W1263" s="328">
        <v>120000</v>
      </c>
      <c r="X1263" s="328">
        <v>30.51</v>
      </c>
      <c r="Y1263" s="328">
        <v>318.20999999999998</v>
      </c>
      <c r="Z1263" s="328">
        <v>120000</v>
      </c>
      <c r="AA1263" t="s">
        <v>8775</v>
      </c>
      <c r="AB1263" s="331">
        <v>45366.924126192127</v>
      </c>
      <c r="AC1263" s="259">
        <v>1</v>
      </c>
      <c r="AD1263" s="328">
        <f t="shared" si="74"/>
        <v>120000</v>
      </c>
      <c r="AE1263" t="s">
        <v>3875</v>
      </c>
      <c r="AF1263">
        <v>8</v>
      </c>
      <c r="AG1263" s="319" t="str">
        <f t="shared" si="72"/>
        <v>3</v>
      </c>
      <c r="AH1263" s="319" t="str">
        <f t="shared" si="73"/>
        <v>NE</v>
      </c>
    </row>
    <row r="1264" spans="1:34" hidden="1" x14ac:dyDescent="0.25">
      <c r="A1264" t="s">
        <v>3811</v>
      </c>
      <c r="B1264" t="s">
        <v>4145</v>
      </c>
      <c r="C1264" t="s">
        <v>4669</v>
      </c>
      <c r="D1264" t="s">
        <v>5858</v>
      </c>
      <c r="E1264" t="s">
        <v>4148</v>
      </c>
      <c r="F1264" t="s">
        <v>4149</v>
      </c>
      <c r="G1264">
        <v>2400397</v>
      </c>
      <c r="H1264">
        <v>202403</v>
      </c>
      <c r="I1264" s="331">
        <v>45369</v>
      </c>
      <c r="J1264" t="s">
        <v>4585</v>
      </c>
      <c r="K1264" t="s">
        <v>5049</v>
      </c>
      <c r="L1264" t="s">
        <v>8818</v>
      </c>
      <c r="M1264" t="s">
        <v>4987</v>
      </c>
      <c r="N1264" t="s">
        <v>180</v>
      </c>
      <c r="O1264" t="s">
        <v>4933</v>
      </c>
      <c r="P1264" t="s">
        <v>4934</v>
      </c>
      <c r="Q1264" t="s">
        <v>4008</v>
      </c>
      <c r="R1264" t="s">
        <v>5301</v>
      </c>
      <c r="U1264" t="s">
        <v>8829</v>
      </c>
      <c r="V1264" s="328" t="s">
        <v>3988</v>
      </c>
      <c r="W1264" s="328">
        <v>5000</v>
      </c>
      <c r="X1264" s="328">
        <v>1.27</v>
      </c>
      <c r="Y1264" s="328">
        <v>13.26</v>
      </c>
      <c r="Z1264" s="328">
        <v>5000</v>
      </c>
      <c r="AA1264" t="s">
        <v>8775</v>
      </c>
      <c r="AB1264" s="331">
        <v>45370.962835648148</v>
      </c>
      <c r="AC1264" s="259">
        <v>1</v>
      </c>
      <c r="AD1264" s="328">
        <f t="shared" si="74"/>
        <v>5000</v>
      </c>
      <c r="AE1264" t="s">
        <v>3875</v>
      </c>
      <c r="AF1264">
        <v>8</v>
      </c>
      <c r="AG1264" s="319" t="str">
        <f t="shared" si="72"/>
        <v>3</v>
      </c>
      <c r="AH1264" s="319" t="str">
        <f t="shared" si="73"/>
        <v>NE</v>
      </c>
    </row>
    <row r="1265" spans="1:34" hidden="1" x14ac:dyDescent="0.25">
      <c r="A1265" t="s">
        <v>3811</v>
      </c>
      <c r="B1265" t="s">
        <v>4145</v>
      </c>
      <c r="C1265" t="s">
        <v>4669</v>
      </c>
      <c r="D1265" t="s">
        <v>5858</v>
      </c>
      <c r="E1265" t="s">
        <v>4148</v>
      </c>
      <c r="F1265" t="s">
        <v>4149</v>
      </c>
      <c r="G1265">
        <v>2400397</v>
      </c>
      <c r="H1265">
        <v>202403</v>
      </c>
      <c r="I1265" s="331">
        <v>45369</v>
      </c>
      <c r="J1265" t="s">
        <v>4585</v>
      </c>
      <c r="K1265" t="s">
        <v>5049</v>
      </c>
      <c r="L1265" t="s">
        <v>8818</v>
      </c>
      <c r="M1265" t="s">
        <v>4987</v>
      </c>
      <c r="N1265" t="s">
        <v>180</v>
      </c>
      <c r="O1265" t="s">
        <v>4933</v>
      </c>
      <c r="P1265" t="s">
        <v>4934</v>
      </c>
      <c r="Q1265" t="s">
        <v>4008</v>
      </c>
      <c r="R1265" t="s">
        <v>5301</v>
      </c>
      <c r="U1265" t="s">
        <v>8830</v>
      </c>
      <c r="V1265" s="328" t="s">
        <v>3988</v>
      </c>
      <c r="W1265" s="328">
        <v>5000</v>
      </c>
      <c r="X1265" s="328">
        <v>1.27</v>
      </c>
      <c r="Y1265" s="328">
        <v>13.26</v>
      </c>
      <c r="Z1265" s="328">
        <v>5000</v>
      </c>
      <c r="AA1265" t="s">
        <v>8775</v>
      </c>
      <c r="AB1265" s="331">
        <v>45370.962835648148</v>
      </c>
      <c r="AC1265" s="259">
        <v>1</v>
      </c>
      <c r="AD1265" s="328">
        <f t="shared" si="74"/>
        <v>5000</v>
      </c>
      <c r="AE1265" t="s">
        <v>3875</v>
      </c>
      <c r="AF1265">
        <v>8</v>
      </c>
      <c r="AG1265" s="319" t="str">
        <f t="shared" si="72"/>
        <v>3</v>
      </c>
      <c r="AH1265" s="319" t="str">
        <f t="shared" si="73"/>
        <v>NE</v>
      </c>
    </row>
    <row r="1266" spans="1:34" hidden="1" x14ac:dyDescent="0.25">
      <c r="A1266" t="s">
        <v>3811</v>
      </c>
      <c r="B1266" t="s">
        <v>4145</v>
      </c>
      <c r="C1266" t="s">
        <v>4669</v>
      </c>
      <c r="D1266" t="s">
        <v>5858</v>
      </c>
      <c r="E1266" t="s">
        <v>4148</v>
      </c>
      <c r="F1266" t="s">
        <v>4149</v>
      </c>
      <c r="G1266">
        <v>2400397</v>
      </c>
      <c r="H1266">
        <v>202403</v>
      </c>
      <c r="I1266" s="331">
        <v>45369</v>
      </c>
      <c r="J1266" t="s">
        <v>4585</v>
      </c>
      <c r="K1266" t="s">
        <v>5049</v>
      </c>
      <c r="L1266" t="s">
        <v>8818</v>
      </c>
      <c r="M1266" t="s">
        <v>4987</v>
      </c>
      <c r="N1266" t="s">
        <v>180</v>
      </c>
      <c r="O1266" t="s">
        <v>4933</v>
      </c>
      <c r="P1266" t="s">
        <v>4934</v>
      </c>
      <c r="Q1266" t="s">
        <v>4008</v>
      </c>
      <c r="R1266" t="s">
        <v>5301</v>
      </c>
      <c r="U1266" t="s">
        <v>8831</v>
      </c>
      <c r="V1266" s="328" t="s">
        <v>3988</v>
      </c>
      <c r="W1266" s="328">
        <v>5000</v>
      </c>
      <c r="X1266" s="328">
        <v>1.27</v>
      </c>
      <c r="Y1266" s="328">
        <v>13.26</v>
      </c>
      <c r="Z1266" s="328">
        <v>5000</v>
      </c>
      <c r="AA1266" t="s">
        <v>8775</v>
      </c>
      <c r="AB1266" s="331">
        <v>45370.962835798608</v>
      </c>
      <c r="AC1266" s="259">
        <v>1</v>
      </c>
      <c r="AD1266" s="328">
        <f t="shared" si="74"/>
        <v>5000</v>
      </c>
      <c r="AE1266" t="s">
        <v>3875</v>
      </c>
      <c r="AF1266">
        <v>8</v>
      </c>
      <c r="AG1266" s="319" t="str">
        <f t="shared" si="72"/>
        <v>3</v>
      </c>
      <c r="AH1266" s="319" t="str">
        <f t="shared" si="73"/>
        <v>NE</v>
      </c>
    </row>
    <row r="1267" spans="1:34" hidden="1" x14ac:dyDescent="0.25">
      <c r="A1267" t="s">
        <v>3811</v>
      </c>
      <c r="B1267" t="s">
        <v>4145</v>
      </c>
      <c r="C1267" t="s">
        <v>4669</v>
      </c>
      <c r="D1267" t="s">
        <v>5858</v>
      </c>
      <c r="E1267" t="s">
        <v>4148</v>
      </c>
      <c r="F1267" t="s">
        <v>4149</v>
      </c>
      <c r="G1267">
        <v>2400397</v>
      </c>
      <c r="H1267">
        <v>202403</v>
      </c>
      <c r="I1267" s="331">
        <v>45369</v>
      </c>
      <c r="J1267" t="s">
        <v>4585</v>
      </c>
      <c r="K1267" t="s">
        <v>5049</v>
      </c>
      <c r="L1267" t="s">
        <v>8818</v>
      </c>
      <c r="M1267" t="s">
        <v>4987</v>
      </c>
      <c r="N1267" t="s">
        <v>180</v>
      </c>
      <c r="O1267" t="s">
        <v>8832</v>
      </c>
      <c r="P1267" t="s">
        <v>8833</v>
      </c>
      <c r="Q1267" t="s">
        <v>4008</v>
      </c>
      <c r="R1267" t="s">
        <v>5301</v>
      </c>
      <c r="U1267" t="s">
        <v>8834</v>
      </c>
      <c r="V1267" s="328" t="s">
        <v>3988</v>
      </c>
      <c r="W1267" s="328">
        <v>32600</v>
      </c>
      <c r="X1267" s="328">
        <v>8.2899999999999991</v>
      </c>
      <c r="Y1267" s="328">
        <v>86.45</v>
      </c>
      <c r="Z1267" s="328">
        <v>32600</v>
      </c>
      <c r="AA1267" t="s">
        <v>8775</v>
      </c>
      <c r="AB1267" s="331">
        <v>45370.962835798608</v>
      </c>
      <c r="AC1267" s="259">
        <v>1</v>
      </c>
      <c r="AD1267" s="328">
        <f t="shared" si="74"/>
        <v>32600</v>
      </c>
      <c r="AE1267" t="s">
        <v>3875</v>
      </c>
      <c r="AF1267">
        <v>8</v>
      </c>
      <c r="AG1267" s="319" t="str">
        <f t="shared" si="72"/>
        <v>3</v>
      </c>
      <c r="AH1267" s="319" t="str">
        <f t="shared" si="73"/>
        <v>NE</v>
      </c>
    </row>
    <row r="1268" spans="1:34" hidden="1" x14ac:dyDescent="0.25">
      <c r="A1268" t="s">
        <v>3811</v>
      </c>
      <c r="B1268" t="s">
        <v>4145</v>
      </c>
      <c r="C1268" t="s">
        <v>4669</v>
      </c>
      <c r="D1268" t="s">
        <v>5858</v>
      </c>
      <c r="E1268" t="s">
        <v>4148</v>
      </c>
      <c r="F1268" t="s">
        <v>4149</v>
      </c>
      <c r="G1268">
        <v>2400397</v>
      </c>
      <c r="H1268">
        <v>202403</v>
      </c>
      <c r="I1268" s="331">
        <v>45369</v>
      </c>
      <c r="J1268" t="s">
        <v>4585</v>
      </c>
      <c r="K1268" t="s">
        <v>5049</v>
      </c>
      <c r="L1268" t="s">
        <v>8818</v>
      </c>
      <c r="M1268" t="s">
        <v>4987</v>
      </c>
      <c r="N1268" t="s">
        <v>180</v>
      </c>
      <c r="O1268" t="s">
        <v>8835</v>
      </c>
      <c r="P1268" t="s">
        <v>8836</v>
      </c>
      <c r="Q1268" t="s">
        <v>4008</v>
      </c>
      <c r="R1268" t="s">
        <v>5301</v>
      </c>
      <c r="U1268" t="s">
        <v>8837</v>
      </c>
      <c r="V1268" s="328" t="s">
        <v>3988</v>
      </c>
      <c r="W1268" s="328">
        <v>5000</v>
      </c>
      <c r="X1268" s="328">
        <v>1.27</v>
      </c>
      <c r="Y1268" s="328">
        <v>13.26</v>
      </c>
      <c r="Z1268" s="328">
        <v>5000</v>
      </c>
      <c r="AA1268" t="s">
        <v>8775</v>
      </c>
      <c r="AB1268" s="331">
        <v>45370.962835798608</v>
      </c>
      <c r="AC1268" s="259">
        <v>1</v>
      </c>
      <c r="AD1268" s="328">
        <f t="shared" si="74"/>
        <v>5000</v>
      </c>
      <c r="AE1268" t="s">
        <v>3875</v>
      </c>
      <c r="AF1268">
        <v>8</v>
      </c>
      <c r="AG1268" s="319" t="str">
        <f t="shared" si="72"/>
        <v>3</v>
      </c>
      <c r="AH1268" s="319" t="str">
        <f t="shared" si="73"/>
        <v>NE</v>
      </c>
    </row>
    <row r="1269" spans="1:34" hidden="1" x14ac:dyDescent="0.25">
      <c r="A1269" t="s">
        <v>3811</v>
      </c>
      <c r="B1269" t="s">
        <v>4145</v>
      </c>
      <c r="C1269" t="s">
        <v>4669</v>
      </c>
      <c r="D1269" t="s">
        <v>4922</v>
      </c>
      <c r="E1269" t="s">
        <v>4148</v>
      </c>
      <c r="F1269" t="s">
        <v>4149</v>
      </c>
      <c r="G1269">
        <v>2400345</v>
      </c>
      <c r="H1269">
        <v>202403</v>
      </c>
      <c r="I1269" s="331">
        <v>45363</v>
      </c>
      <c r="J1269" t="s">
        <v>8838</v>
      </c>
      <c r="K1269" t="s">
        <v>5049</v>
      </c>
      <c r="L1269" t="s">
        <v>8818</v>
      </c>
      <c r="M1269" t="s">
        <v>4987</v>
      </c>
      <c r="N1269" t="s">
        <v>180</v>
      </c>
      <c r="O1269" t="s">
        <v>6292</v>
      </c>
      <c r="P1269" t="s">
        <v>6293</v>
      </c>
      <c r="Q1269" t="s">
        <v>4008</v>
      </c>
      <c r="R1269" t="s">
        <v>5301</v>
      </c>
      <c r="U1269" t="s">
        <v>8839</v>
      </c>
      <c r="V1269" s="328" t="s">
        <v>3988</v>
      </c>
      <c r="W1269" s="328">
        <v>85000</v>
      </c>
      <c r="X1269" s="328">
        <v>21.61</v>
      </c>
      <c r="Y1269" s="328">
        <v>225.4</v>
      </c>
      <c r="Z1269" s="328">
        <v>85000</v>
      </c>
      <c r="AA1269" t="s">
        <v>8775</v>
      </c>
      <c r="AB1269" s="331">
        <v>45364.946741087966</v>
      </c>
      <c r="AC1269" s="259">
        <v>1</v>
      </c>
      <c r="AD1269" s="328">
        <f t="shared" si="74"/>
        <v>85000</v>
      </c>
      <c r="AE1269" t="s">
        <v>3875</v>
      </c>
      <c r="AF1269">
        <v>8</v>
      </c>
      <c r="AG1269" s="319" t="str">
        <f t="shared" si="72"/>
        <v>3</v>
      </c>
      <c r="AH1269" s="319" t="str">
        <f t="shared" si="73"/>
        <v>NE</v>
      </c>
    </row>
    <row r="1270" spans="1:34" hidden="1" x14ac:dyDescent="0.25">
      <c r="A1270" t="s">
        <v>3811</v>
      </c>
      <c r="B1270" t="s">
        <v>4145</v>
      </c>
      <c r="C1270" t="s">
        <v>4669</v>
      </c>
      <c r="D1270" t="s">
        <v>4922</v>
      </c>
      <c r="E1270" t="s">
        <v>4148</v>
      </c>
      <c r="F1270" t="s">
        <v>4149</v>
      </c>
      <c r="G1270">
        <v>2400360</v>
      </c>
      <c r="H1270">
        <v>202403</v>
      </c>
      <c r="I1270" s="331">
        <v>45357</v>
      </c>
      <c r="J1270" t="s">
        <v>4585</v>
      </c>
      <c r="K1270" t="s">
        <v>5049</v>
      </c>
      <c r="L1270" t="s">
        <v>8810</v>
      </c>
      <c r="M1270" t="s">
        <v>8811</v>
      </c>
      <c r="N1270" t="s">
        <v>180</v>
      </c>
      <c r="O1270" t="s">
        <v>7232</v>
      </c>
      <c r="P1270" t="s">
        <v>7233</v>
      </c>
      <c r="Q1270" t="s">
        <v>4008</v>
      </c>
      <c r="R1270" t="s">
        <v>5301</v>
      </c>
      <c r="U1270" t="s">
        <v>8840</v>
      </c>
      <c r="V1270" s="328" t="s">
        <v>3988</v>
      </c>
      <c r="W1270" s="328">
        <v>150000</v>
      </c>
      <c r="X1270" s="328">
        <v>38.130000000000003</v>
      </c>
      <c r="Y1270" s="328">
        <v>397.65</v>
      </c>
      <c r="Z1270" s="328">
        <v>150000</v>
      </c>
      <c r="AA1270" t="s">
        <v>8775</v>
      </c>
      <c r="AB1270" s="331">
        <v>45366.590232557872</v>
      </c>
      <c r="AC1270" s="259">
        <v>1</v>
      </c>
      <c r="AD1270" s="328">
        <f t="shared" si="74"/>
        <v>150000</v>
      </c>
      <c r="AE1270" t="s">
        <v>3875</v>
      </c>
      <c r="AF1270">
        <v>8</v>
      </c>
      <c r="AG1270" s="319" t="str">
        <f t="shared" si="72"/>
        <v>3</v>
      </c>
      <c r="AH1270" s="319" t="str">
        <f t="shared" si="73"/>
        <v>NE</v>
      </c>
    </row>
    <row r="1271" spans="1:34" hidden="1" x14ac:dyDescent="0.25">
      <c r="A1271" t="s">
        <v>3811</v>
      </c>
      <c r="B1271" t="s">
        <v>4145</v>
      </c>
      <c r="C1271" t="s">
        <v>4669</v>
      </c>
      <c r="D1271" t="s">
        <v>4922</v>
      </c>
      <c r="E1271" t="s">
        <v>4148</v>
      </c>
      <c r="F1271" t="s">
        <v>4149</v>
      </c>
      <c r="G1271">
        <v>2400365</v>
      </c>
      <c r="H1271">
        <v>202403</v>
      </c>
      <c r="I1271" s="331">
        <v>45365</v>
      </c>
      <c r="J1271" t="s">
        <v>4585</v>
      </c>
      <c r="K1271" t="s">
        <v>5049</v>
      </c>
      <c r="L1271" t="s">
        <v>8409</v>
      </c>
      <c r="M1271" t="s">
        <v>8410</v>
      </c>
      <c r="N1271" t="s">
        <v>180</v>
      </c>
      <c r="O1271" t="s">
        <v>7228</v>
      </c>
      <c r="P1271" t="s">
        <v>7229</v>
      </c>
      <c r="Q1271" t="s">
        <v>4008</v>
      </c>
      <c r="R1271" t="s">
        <v>5301</v>
      </c>
      <c r="U1271" t="s">
        <v>8841</v>
      </c>
      <c r="V1271" s="328" t="s">
        <v>3988</v>
      </c>
      <c r="W1271" s="328">
        <v>60000</v>
      </c>
      <c r="X1271" s="328">
        <v>15.26</v>
      </c>
      <c r="Y1271" s="328">
        <v>159.1</v>
      </c>
      <c r="Z1271" s="328">
        <v>60000</v>
      </c>
      <c r="AA1271" t="s">
        <v>8775</v>
      </c>
      <c r="AB1271" s="331">
        <v>45366.661103854167</v>
      </c>
      <c r="AC1271" s="259">
        <v>1</v>
      </c>
      <c r="AD1271" s="328">
        <f t="shared" si="74"/>
        <v>60000</v>
      </c>
      <c r="AE1271" t="s">
        <v>3875</v>
      </c>
      <c r="AF1271">
        <v>8</v>
      </c>
      <c r="AG1271" s="319" t="str">
        <f t="shared" si="72"/>
        <v>3</v>
      </c>
      <c r="AH1271" s="319" t="str">
        <f t="shared" si="73"/>
        <v>NE</v>
      </c>
    </row>
    <row r="1272" spans="1:34" hidden="1" x14ac:dyDescent="0.25">
      <c r="A1272" t="s">
        <v>3811</v>
      </c>
      <c r="B1272" t="s">
        <v>4145</v>
      </c>
      <c r="C1272" t="s">
        <v>4669</v>
      </c>
      <c r="D1272" t="s">
        <v>4922</v>
      </c>
      <c r="E1272" t="s">
        <v>4148</v>
      </c>
      <c r="F1272" t="s">
        <v>4149</v>
      </c>
      <c r="G1272">
        <v>2400394</v>
      </c>
      <c r="H1272">
        <v>202403</v>
      </c>
      <c r="I1272" s="331">
        <v>45369</v>
      </c>
      <c r="J1272" t="s">
        <v>4585</v>
      </c>
      <c r="K1272" t="s">
        <v>5049</v>
      </c>
      <c r="L1272" t="s">
        <v>8809</v>
      </c>
      <c r="M1272" t="s">
        <v>8533</v>
      </c>
      <c r="N1272" t="s">
        <v>180</v>
      </c>
      <c r="O1272" t="s">
        <v>7228</v>
      </c>
      <c r="P1272" t="s">
        <v>7229</v>
      </c>
      <c r="Q1272" t="s">
        <v>4008</v>
      </c>
      <c r="R1272" t="s">
        <v>5301</v>
      </c>
      <c r="U1272" t="s">
        <v>8842</v>
      </c>
      <c r="V1272" s="328" t="s">
        <v>3988</v>
      </c>
      <c r="W1272" s="328">
        <v>60000</v>
      </c>
      <c r="X1272" s="328">
        <v>15.26</v>
      </c>
      <c r="Y1272" s="328">
        <v>159.1</v>
      </c>
      <c r="Z1272" s="328">
        <v>60000</v>
      </c>
      <c r="AA1272" t="s">
        <v>8775</v>
      </c>
      <c r="AB1272" s="331">
        <v>45369.981124965278</v>
      </c>
      <c r="AC1272" s="259">
        <v>1</v>
      </c>
      <c r="AD1272" s="328">
        <f t="shared" si="74"/>
        <v>60000</v>
      </c>
      <c r="AE1272" t="s">
        <v>3875</v>
      </c>
      <c r="AF1272">
        <v>8</v>
      </c>
      <c r="AG1272" s="319" t="str">
        <f t="shared" si="72"/>
        <v>3</v>
      </c>
      <c r="AH1272" s="319" t="str">
        <f t="shared" si="73"/>
        <v>NE</v>
      </c>
    </row>
    <row r="1273" spans="1:34" hidden="1" x14ac:dyDescent="0.25">
      <c r="A1273" t="s">
        <v>3811</v>
      </c>
      <c r="B1273" t="s">
        <v>4145</v>
      </c>
      <c r="C1273" t="s">
        <v>4669</v>
      </c>
      <c r="D1273" t="s">
        <v>4922</v>
      </c>
      <c r="E1273" t="s">
        <v>4148</v>
      </c>
      <c r="F1273" t="s">
        <v>4149</v>
      </c>
      <c r="G1273">
        <v>2400397</v>
      </c>
      <c r="H1273">
        <v>202403</v>
      </c>
      <c r="I1273" s="331">
        <v>45369</v>
      </c>
      <c r="J1273" t="s">
        <v>4585</v>
      </c>
      <c r="K1273" t="s">
        <v>5049</v>
      </c>
      <c r="L1273" t="s">
        <v>8818</v>
      </c>
      <c r="M1273" t="s">
        <v>4987</v>
      </c>
      <c r="N1273" t="s">
        <v>180</v>
      </c>
      <c r="O1273" t="s">
        <v>7232</v>
      </c>
      <c r="P1273" t="s">
        <v>7233</v>
      </c>
      <c r="Q1273" t="s">
        <v>4008</v>
      </c>
      <c r="R1273" t="s">
        <v>5301</v>
      </c>
      <c r="U1273" t="s">
        <v>8843</v>
      </c>
      <c r="V1273" s="328" t="s">
        <v>3988</v>
      </c>
      <c r="W1273" s="328">
        <v>150000</v>
      </c>
      <c r="X1273" s="328">
        <v>38.14</v>
      </c>
      <c r="Y1273" s="328">
        <v>397.76</v>
      </c>
      <c r="Z1273" s="328">
        <v>150000</v>
      </c>
      <c r="AA1273" t="s">
        <v>8775</v>
      </c>
      <c r="AB1273" s="331">
        <v>45370.962835648148</v>
      </c>
      <c r="AC1273" s="259">
        <v>1</v>
      </c>
      <c r="AD1273" s="328">
        <f t="shared" si="74"/>
        <v>150000</v>
      </c>
      <c r="AE1273" t="s">
        <v>3875</v>
      </c>
      <c r="AF1273">
        <v>8</v>
      </c>
      <c r="AG1273" s="319" t="str">
        <f t="shared" si="72"/>
        <v>3</v>
      </c>
      <c r="AH1273" s="319" t="str">
        <f t="shared" si="73"/>
        <v>NE</v>
      </c>
    </row>
    <row r="1274" spans="1:34" hidden="1" x14ac:dyDescent="0.25">
      <c r="A1274" t="s">
        <v>3811</v>
      </c>
      <c r="B1274" t="s">
        <v>4145</v>
      </c>
      <c r="C1274" t="s">
        <v>4669</v>
      </c>
      <c r="D1274" t="s">
        <v>4922</v>
      </c>
      <c r="E1274" t="s">
        <v>4148</v>
      </c>
      <c r="F1274" t="s">
        <v>4149</v>
      </c>
      <c r="G1274">
        <v>2400397</v>
      </c>
      <c r="H1274">
        <v>202403</v>
      </c>
      <c r="I1274" s="331">
        <v>45369</v>
      </c>
      <c r="J1274" t="s">
        <v>4585</v>
      </c>
      <c r="K1274" t="s">
        <v>5049</v>
      </c>
      <c r="L1274" t="s">
        <v>8818</v>
      </c>
      <c r="M1274" t="s">
        <v>4987</v>
      </c>
      <c r="N1274" t="s">
        <v>180</v>
      </c>
      <c r="O1274" t="s">
        <v>7228</v>
      </c>
      <c r="P1274" t="s">
        <v>7229</v>
      </c>
      <c r="Q1274" t="s">
        <v>4008</v>
      </c>
      <c r="R1274" t="s">
        <v>5301</v>
      </c>
      <c r="U1274" t="s">
        <v>8844</v>
      </c>
      <c r="V1274" s="328" t="s">
        <v>3988</v>
      </c>
      <c r="W1274" s="328">
        <v>60000</v>
      </c>
      <c r="X1274" s="328">
        <v>15.26</v>
      </c>
      <c r="Y1274" s="328">
        <v>159.1</v>
      </c>
      <c r="Z1274" s="328">
        <v>60000</v>
      </c>
      <c r="AA1274" t="s">
        <v>8775</v>
      </c>
      <c r="AB1274" s="331">
        <v>45370.962835648148</v>
      </c>
      <c r="AC1274" s="259">
        <v>1</v>
      </c>
      <c r="AD1274" s="328">
        <f t="shared" si="74"/>
        <v>60000</v>
      </c>
      <c r="AE1274" t="s">
        <v>3875</v>
      </c>
      <c r="AF1274">
        <v>8</v>
      </c>
      <c r="AG1274" s="319" t="str">
        <f t="shared" si="72"/>
        <v>3</v>
      </c>
      <c r="AH1274" s="319" t="str">
        <f t="shared" si="73"/>
        <v>NE</v>
      </c>
    </row>
    <row r="1275" spans="1:34" hidden="1" x14ac:dyDescent="0.25">
      <c r="A1275" t="s">
        <v>3811</v>
      </c>
      <c r="B1275" t="s">
        <v>4145</v>
      </c>
      <c r="C1275" t="s">
        <v>4669</v>
      </c>
      <c r="D1275" t="s">
        <v>4922</v>
      </c>
      <c r="E1275" t="s">
        <v>4148</v>
      </c>
      <c r="F1275" t="s">
        <v>4149</v>
      </c>
      <c r="G1275">
        <v>2400435</v>
      </c>
      <c r="H1275">
        <v>202403</v>
      </c>
      <c r="I1275" s="331">
        <v>45370</v>
      </c>
      <c r="J1275" t="s">
        <v>8838</v>
      </c>
      <c r="K1275" t="s">
        <v>5049</v>
      </c>
      <c r="L1275" t="s">
        <v>8409</v>
      </c>
      <c r="M1275" t="s">
        <v>8410</v>
      </c>
      <c r="N1275" t="s">
        <v>180</v>
      </c>
      <c r="O1275" t="s">
        <v>6292</v>
      </c>
      <c r="P1275" t="s">
        <v>6293</v>
      </c>
      <c r="Q1275" t="s">
        <v>4008</v>
      </c>
      <c r="R1275" t="s">
        <v>5301</v>
      </c>
      <c r="U1275" t="s">
        <v>8845</v>
      </c>
      <c r="V1275" s="328" t="s">
        <v>3988</v>
      </c>
      <c r="W1275" s="328">
        <v>85000</v>
      </c>
      <c r="X1275" s="328">
        <v>21.75</v>
      </c>
      <c r="Y1275" s="328">
        <v>227.99</v>
      </c>
      <c r="Z1275" s="328">
        <v>85000</v>
      </c>
      <c r="AA1275" t="s">
        <v>8775</v>
      </c>
      <c r="AB1275" s="331">
        <v>45373.652622534719</v>
      </c>
      <c r="AC1275" s="259">
        <v>1</v>
      </c>
      <c r="AD1275" s="328">
        <f t="shared" si="74"/>
        <v>85000</v>
      </c>
      <c r="AE1275" t="s">
        <v>3875</v>
      </c>
      <c r="AF1275">
        <v>8</v>
      </c>
      <c r="AG1275" s="319" t="str">
        <f t="shared" si="72"/>
        <v>3</v>
      </c>
      <c r="AH1275" s="319" t="str">
        <f t="shared" si="73"/>
        <v>NE</v>
      </c>
    </row>
    <row r="1276" spans="1:34" hidden="1" x14ac:dyDescent="0.25">
      <c r="A1276" t="s">
        <v>3811</v>
      </c>
      <c r="B1276" t="s">
        <v>4266</v>
      </c>
      <c r="C1276" t="s">
        <v>4669</v>
      </c>
      <c r="D1276" t="s">
        <v>4922</v>
      </c>
      <c r="E1276" t="s">
        <v>4556</v>
      </c>
      <c r="F1276" t="s">
        <v>4557</v>
      </c>
      <c r="G1276">
        <v>16400071</v>
      </c>
      <c r="H1276">
        <v>202403</v>
      </c>
      <c r="I1276" s="331">
        <v>45366</v>
      </c>
      <c r="J1276" t="s">
        <v>8825</v>
      </c>
      <c r="K1276" t="s">
        <v>5049</v>
      </c>
      <c r="L1276" t="s">
        <v>8822</v>
      </c>
      <c r="M1276" t="s">
        <v>8823</v>
      </c>
      <c r="N1276" t="s">
        <v>180</v>
      </c>
      <c r="O1276" t="s">
        <v>4927</v>
      </c>
      <c r="P1276" t="s">
        <v>4928</v>
      </c>
      <c r="Q1276" t="s">
        <v>4008</v>
      </c>
      <c r="R1276" t="s">
        <v>5301</v>
      </c>
      <c r="U1276" t="s">
        <v>8846</v>
      </c>
      <c r="V1276" s="328" t="s">
        <v>3988</v>
      </c>
      <c r="W1276" s="328">
        <v>148179</v>
      </c>
      <c r="X1276" s="328">
        <v>37.68</v>
      </c>
      <c r="Y1276" s="328">
        <v>392.93</v>
      </c>
      <c r="Z1276" s="328">
        <v>148179</v>
      </c>
      <c r="AA1276" t="s">
        <v>8775</v>
      </c>
      <c r="AB1276" s="331">
        <v>45370.869780358793</v>
      </c>
      <c r="AC1276" s="259">
        <v>1</v>
      </c>
      <c r="AD1276" s="328">
        <f t="shared" si="74"/>
        <v>148179</v>
      </c>
      <c r="AE1276" t="s">
        <v>3875</v>
      </c>
      <c r="AF1276">
        <v>8</v>
      </c>
      <c r="AG1276" s="319" t="str">
        <f t="shared" si="72"/>
        <v>3</v>
      </c>
      <c r="AH1276" s="319" t="str">
        <f t="shared" si="73"/>
        <v>NE</v>
      </c>
    </row>
    <row r="1277" spans="1:34" hidden="1" x14ac:dyDescent="0.25">
      <c r="A1277" t="s">
        <v>3811</v>
      </c>
      <c r="B1277" t="s">
        <v>4266</v>
      </c>
      <c r="C1277" t="s">
        <v>4669</v>
      </c>
      <c r="D1277" t="s">
        <v>4922</v>
      </c>
      <c r="E1277" t="s">
        <v>4556</v>
      </c>
      <c r="F1277" t="s">
        <v>4557</v>
      </c>
      <c r="G1277">
        <v>16400072</v>
      </c>
      <c r="H1277">
        <v>202403</v>
      </c>
      <c r="I1277" s="331">
        <v>45366</v>
      </c>
      <c r="J1277" t="s">
        <v>8825</v>
      </c>
      <c r="K1277" t="s">
        <v>5049</v>
      </c>
      <c r="L1277" t="s">
        <v>8822</v>
      </c>
      <c r="M1277" t="s">
        <v>8823</v>
      </c>
      <c r="N1277" t="s">
        <v>180</v>
      </c>
      <c r="O1277" t="s">
        <v>4927</v>
      </c>
      <c r="P1277" t="s">
        <v>4928</v>
      </c>
      <c r="Q1277" t="s">
        <v>4008</v>
      </c>
      <c r="R1277" t="s">
        <v>5301</v>
      </c>
      <c r="U1277" t="s">
        <v>8847</v>
      </c>
      <c r="V1277" s="328" t="s">
        <v>3988</v>
      </c>
      <c r="W1277" s="328">
        <v>148179</v>
      </c>
      <c r="X1277" s="328">
        <v>37.68</v>
      </c>
      <c r="Y1277" s="328">
        <v>392.93</v>
      </c>
      <c r="Z1277" s="328">
        <v>148179</v>
      </c>
      <c r="AA1277" t="s">
        <v>8775</v>
      </c>
      <c r="AB1277" s="331">
        <v>45370.873552696758</v>
      </c>
      <c r="AC1277" s="259">
        <v>1</v>
      </c>
      <c r="AD1277" s="328">
        <f t="shared" si="74"/>
        <v>148179</v>
      </c>
      <c r="AE1277" t="s">
        <v>3875</v>
      </c>
      <c r="AF1277">
        <v>8</v>
      </c>
      <c r="AG1277" s="319" t="str">
        <f t="shared" si="72"/>
        <v>3</v>
      </c>
      <c r="AH1277" s="319" t="str">
        <f t="shared" si="73"/>
        <v>NE</v>
      </c>
    </row>
    <row r="1278" spans="1:34" hidden="1" x14ac:dyDescent="0.25">
      <c r="A1278" t="s">
        <v>3811</v>
      </c>
      <c r="B1278" t="s">
        <v>4266</v>
      </c>
      <c r="C1278" t="s">
        <v>4669</v>
      </c>
      <c r="D1278" t="s">
        <v>4922</v>
      </c>
      <c r="E1278" t="s">
        <v>4556</v>
      </c>
      <c r="F1278" t="s">
        <v>4557</v>
      </c>
      <c r="G1278">
        <v>16400075</v>
      </c>
      <c r="H1278">
        <v>202403</v>
      </c>
      <c r="I1278" s="331">
        <v>45366</v>
      </c>
      <c r="J1278" t="s">
        <v>8825</v>
      </c>
      <c r="K1278" t="s">
        <v>5049</v>
      </c>
      <c r="L1278" t="s">
        <v>8828</v>
      </c>
      <c r="M1278" t="s">
        <v>8072</v>
      </c>
      <c r="N1278" t="s">
        <v>180</v>
      </c>
      <c r="O1278" t="s">
        <v>6208</v>
      </c>
      <c r="P1278" t="s">
        <v>6209</v>
      </c>
      <c r="Q1278" t="s">
        <v>4008</v>
      </c>
      <c r="R1278" t="s">
        <v>5301</v>
      </c>
      <c r="U1278" t="s">
        <v>8848</v>
      </c>
      <c r="V1278" s="328" t="s">
        <v>3988</v>
      </c>
      <c r="W1278" s="328">
        <v>161000</v>
      </c>
      <c r="X1278" s="328">
        <v>40.94</v>
      </c>
      <c r="Y1278" s="328">
        <v>426.93</v>
      </c>
      <c r="Z1278" s="328">
        <v>161000</v>
      </c>
      <c r="AA1278" t="s">
        <v>8775</v>
      </c>
      <c r="AB1278" s="331">
        <v>45370.878760150466</v>
      </c>
      <c r="AC1278" s="259">
        <v>1</v>
      </c>
      <c r="AD1278" s="328">
        <f t="shared" si="74"/>
        <v>161000</v>
      </c>
      <c r="AE1278" t="s">
        <v>3875</v>
      </c>
      <c r="AF1278">
        <v>8</v>
      </c>
      <c r="AG1278" s="319" t="str">
        <f t="shared" si="72"/>
        <v>3</v>
      </c>
      <c r="AH1278" s="319" t="str">
        <f t="shared" si="73"/>
        <v>NE</v>
      </c>
    </row>
    <row r="1279" spans="1:34" hidden="1" x14ac:dyDescent="0.25">
      <c r="A1279" t="s">
        <v>3811</v>
      </c>
      <c r="B1279" t="s">
        <v>4266</v>
      </c>
      <c r="C1279" t="s">
        <v>4669</v>
      </c>
      <c r="D1279" t="s">
        <v>4922</v>
      </c>
      <c r="E1279" t="s">
        <v>4556</v>
      </c>
      <c r="F1279" t="s">
        <v>4557</v>
      </c>
      <c r="G1279">
        <v>16400076</v>
      </c>
      <c r="H1279">
        <v>202403</v>
      </c>
      <c r="I1279" s="331">
        <v>45366</v>
      </c>
      <c r="J1279" t="s">
        <v>8825</v>
      </c>
      <c r="K1279" t="s">
        <v>5049</v>
      </c>
      <c r="L1279" t="s">
        <v>8822</v>
      </c>
      <c r="M1279" t="s">
        <v>8823</v>
      </c>
      <c r="N1279" t="s">
        <v>180</v>
      </c>
      <c r="O1279" t="s">
        <v>6208</v>
      </c>
      <c r="P1279" t="s">
        <v>6209</v>
      </c>
      <c r="Q1279" t="s">
        <v>4008</v>
      </c>
      <c r="R1279" t="s">
        <v>5301</v>
      </c>
      <c r="U1279" t="s">
        <v>8849</v>
      </c>
      <c r="V1279" s="328" t="s">
        <v>3988</v>
      </c>
      <c r="W1279" s="328">
        <v>161000</v>
      </c>
      <c r="X1279" s="328">
        <v>40.94</v>
      </c>
      <c r="Y1279" s="328">
        <v>426.93</v>
      </c>
      <c r="Z1279" s="328">
        <v>161000</v>
      </c>
      <c r="AA1279" t="s">
        <v>8775</v>
      </c>
      <c r="AB1279" s="331">
        <v>45370.88039528935</v>
      </c>
      <c r="AC1279" s="259">
        <v>1</v>
      </c>
      <c r="AD1279" s="328">
        <f t="shared" si="74"/>
        <v>161000</v>
      </c>
      <c r="AE1279" t="s">
        <v>3875</v>
      </c>
      <c r="AF1279">
        <v>8</v>
      </c>
      <c r="AG1279" s="319" t="str">
        <f t="shared" si="72"/>
        <v>3</v>
      </c>
      <c r="AH1279" s="319" t="str">
        <f t="shared" si="73"/>
        <v>NE</v>
      </c>
    </row>
    <row r="1280" spans="1:34" hidden="1" x14ac:dyDescent="0.25">
      <c r="A1280" t="s">
        <v>3811</v>
      </c>
      <c r="B1280" t="s">
        <v>4145</v>
      </c>
      <c r="C1280" t="s">
        <v>4669</v>
      </c>
      <c r="D1280" t="s">
        <v>4984</v>
      </c>
      <c r="E1280" t="s">
        <v>4148</v>
      </c>
      <c r="F1280" t="s">
        <v>4149</v>
      </c>
      <c r="G1280">
        <v>2400360</v>
      </c>
      <c r="H1280">
        <v>202403</v>
      </c>
      <c r="I1280" s="331">
        <v>45357</v>
      </c>
      <c r="J1280" t="s">
        <v>4585</v>
      </c>
      <c r="K1280" t="s">
        <v>5049</v>
      </c>
      <c r="L1280" t="s">
        <v>8810</v>
      </c>
      <c r="M1280" t="s">
        <v>8811</v>
      </c>
      <c r="N1280" t="s">
        <v>180</v>
      </c>
      <c r="O1280" t="s">
        <v>4622</v>
      </c>
      <c r="P1280" t="s">
        <v>4623</v>
      </c>
      <c r="Q1280" t="s">
        <v>4008</v>
      </c>
      <c r="R1280" t="s">
        <v>5301</v>
      </c>
      <c r="U1280" t="s">
        <v>8850</v>
      </c>
      <c r="V1280" s="328" t="s">
        <v>3988</v>
      </c>
      <c r="W1280" s="328">
        <v>26000</v>
      </c>
      <c r="X1280" s="328">
        <v>6.61</v>
      </c>
      <c r="Y1280" s="328">
        <v>68.930000000000007</v>
      </c>
      <c r="Z1280" s="328">
        <v>26000</v>
      </c>
      <c r="AA1280" t="s">
        <v>8775</v>
      </c>
      <c r="AB1280" s="331">
        <v>45366.590232557872</v>
      </c>
      <c r="AC1280" s="259">
        <v>1</v>
      </c>
      <c r="AD1280" s="328">
        <f t="shared" si="74"/>
        <v>26000</v>
      </c>
      <c r="AE1280" t="s">
        <v>3875</v>
      </c>
      <c r="AF1280">
        <v>8</v>
      </c>
      <c r="AG1280" s="319" t="str">
        <f t="shared" si="72"/>
        <v>3</v>
      </c>
      <c r="AH1280" s="319" t="str">
        <f t="shared" si="73"/>
        <v>NE</v>
      </c>
    </row>
    <row r="1281" spans="1:34" hidden="1" x14ac:dyDescent="0.25">
      <c r="A1281" t="s">
        <v>3811</v>
      </c>
      <c r="B1281" t="s">
        <v>4145</v>
      </c>
      <c r="C1281" t="s">
        <v>4669</v>
      </c>
      <c r="D1281" t="s">
        <v>4984</v>
      </c>
      <c r="E1281" t="s">
        <v>4148</v>
      </c>
      <c r="F1281" t="s">
        <v>4149</v>
      </c>
      <c r="G1281">
        <v>2400365</v>
      </c>
      <c r="H1281">
        <v>202403</v>
      </c>
      <c r="I1281" s="331">
        <v>45365</v>
      </c>
      <c r="J1281" t="s">
        <v>4585</v>
      </c>
      <c r="K1281" t="s">
        <v>5049</v>
      </c>
      <c r="L1281" t="s">
        <v>8409</v>
      </c>
      <c r="M1281" t="s">
        <v>8410</v>
      </c>
      <c r="N1281" t="s">
        <v>180</v>
      </c>
      <c r="O1281" t="s">
        <v>4622</v>
      </c>
      <c r="P1281" t="s">
        <v>4623</v>
      </c>
      <c r="Q1281" t="s">
        <v>4008</v>
      </c>
      <c r="R1281" t="s">
        <v>5301</v>
      </c>
      <c r="U1281" t="s">
        <v>8851</v>
      </c>
      <c r="V1281" s="328" t="s">
        <v>3988</v>
      </c>
      <c r="W1281" s="328">
        <v>16000</v>
      </c>
      <c r="X1281" s="328">
        <v>4.07</v>
      </c>
      <c r="Y1281" s="328">
        <v>42.43</v>
      </c>
      <c r="Z1281" s="328">
        <v>16000</v>
      </c>
      <c r="AA1281" t="s">
        <v>8775</v>
      </c>
      <c r="AB1281" s="331">
        <v>45366.661103668979</v>
      </c>
      <c r="AC1281" s="259">
        <v>1</v>
      </c>
      <c r="AD1281" s="328">
        <f t="shared" si="74"/>
        <v>16000</v>
      </c>
      <c r="AE1281" t="s">
        <v>3875</v>
      </c>
      <c r="AF1281">
        <v>8</v>
      </c>
      <c r="AG1281" s="319" t="str">
        <f t="shared" si="72"/>
        <v>3</v>
      </c>
      <c r="AH1281" s="319" t="str">
        <f t="shared" si="73"/>
        <v>NE</v>
      </c>
    </row>
    <row r="1282" spans="1:34" hidden="1" x14ac:dyDescent="0.25">
      <c r="A1282" t="s">
        <v>3811</v>
      </c>
      <c r="B1282" t="s">
        <v>4145</v>
      </c>
      <c r="C1282" t="s">
        <v>4669</v>
      </c>
      <c r="D1282" t="s">
        <v>4984</v>
      </c>
      <c r="E1282" t="s">
        <v>4148</v>
      </c>
      <c r="F1282" t="s">
        <v>4149</v>
      </c>
      <c r="G1282">
        <v>2400394</v>
      </c>
      <c r="H1282">
        <v>202403</v>
      </c>
      <c r="I1282" s="331">
        <v>45369</v>
      </c>
      <c r="J1282" t="s">
        <v>4585</v>
      </c>
      <c r="K1282" t="s">
        <v>5049</v>
      </c>
      <c r="L1282" t="s">
        <v>8809</v>
      </c>
      <c r="M1282" t="s">
        <v>8533</v>
      </c>
      <c r="N1282" t="s">
        <v>180</v>
      </c>
      <c r="O1282" t="s">
        <v>4622</v>
      </c>
      <c r="P1282" t="s">
        <v>4623</v>
      </c>
      <c r="Q1282" t="s">
        <v>4008</v>
      </c>
      <c r="R1282" t="s">
        <v>5301</v>
      </c>
      <c r="U1282" t="s">
        <v>8852</v>
      </c>
      <c r="V1282" s="328" t="s">
        <v>3988</v>
      </c>
      <c r="W1282" s="328">
        <v>16000</v>
      </c>
      <c r="X1282" s="328">
        <v>4.07</v>
      </c>
      <c r="Y1282" s="328">
        <v>42.43</v>
      </c>
      <c r="Z1282" s="328">
        <v>16000</v>
      </c>
      <c r="AA1282" t="s">
        <v>8775</v>
      </c>
      <c r="AB1282" s="331">
        <v>45369.981124965278</v>
      </c>
      <c r="AC1282" s="259">
        <v>1</v>
      </c>
      <c r="AD1282" s="328">
        <f t="shared" si="74"/>
        <v>16000</v>
      </c>
      <c r="AE1282" t="s">
        <v>3875</v>
      </c>
      <c r="AF1282">
        <v>8</v>
      </c>
      <c r="AG1282" s="319" t="str">
        <f t="shared" si="72"/>
        <v>3</v>
      </c>
      <c r="AH1282" s="319" t="str">
        <f t="shared" si="73"/>
        <v>NE</v>
      </c>
    </row>
    <row r="1283" spans="1:34" hidden="1" x14ac:dyDescent="0.25">
      <c r="A1283" t="s">
        <v>3811</v>
      </c>
      <c r="B1283" t="s">
        <v>4145</v>
      </c>
      <c r="C1283" t="s">
        <v>4669</v>
      </c>
      <c r="D1283" t="s">
        <v>4984</v>
      </c>
      <c r="E1283" t="s">
        <v>4148</v>
      </c>
      <c r="F1283" t="s">
        <v>4149</v>
      </c>
      <c r="G1283">
        <v>2400397</v>
      </c>
      <c r="H1283">
        <v>202403</v>
      </c>
      <c r="I1283" s="331">
        <v>45369</v>
      </c>
      <c r="J1283" t="s">
        <v>4585</v>
      </c>
      <c r="K1283" t="s">
        <v>5049</v>
      </c>
      <c r="L1283" t="s">
        <v>8818</v>
      </c>
      <c r="M1283" t="s">
        <v>4987</v>
      </c>
      <c r="N1283" t="s">
        <v>180</v>
      </c>
      <c r="O1283" t="s">
        <v>4622</v>
      </c>
      <c r="P1283" t="s">
        <v>4623</v>
      </c>
      <c r="Q1283" t="s">
        <v>4008</v>
      </c>
      <c r="R1283" t="s">
        <v>5301</v>
      </c>
      <c r="U1283" t="s">
        <v>8853</v>
      </c>
      <c r="V1283" s="328" t="s">
        <v>3988</v>
      </c>
      <c r="W1283" s="328">
        <v>40000</v>
      </c>
      <c r="X1283" s="328">
        <v>10.17</v>
      </c>
      <c r="Y1283" s="328">
        <v>106.07</v>
      </c>
      <c r="Z1283" s="328">
        <v>40000</v>
      </c>
      <c r="AA1283" t="s">
        <v>8775</v>
      </c>
      <c r="AB1283" s="331">
        <v>45370.962835648148</v>
      </c>
      <c r="AC1283" s="259">
        <v>1</v>
      </c>
      <c r="AD1283" s="328">
        <f t="shared" si="74"/>
        <v>40000</v>
      </c>
      <c r="AE1283" t="s">
        <v>3875</v>
      </c>
      <c r="AF1283">
        <v>8</v>
      </c>
      <c r="AG1283" s="319" t="str">
        <f t="shared" si="72"/>
        <v>3</v>
      </c>
      <c r="AH1283" s="319" t="str">
        <f t="shared" si="73"/>
        <v>NE</v>
      </c>
    </row>
    <row r="1284" spans="1:34" hidden="1" x14ac:dyDescent="0.25">
      <c r="A1284" t="s">
        <v>3811</v>
      </c>
      <c r="B1284" t="s">
        <v>4266</v>
      </c>
      <c r="C1284" t="s">
        <v>4669</v>
      </c>
      <c r="D1284" t="s">
        <v>4984</v>
      </c>
      <c r="E1284" t="s">
        <v>4059</v>
      </c>
      <c r="F1284" t="s">
        <v>5536</v>
      </c>
      <c r="G1284">
        <v>4400177</v>
      </c>
      <c r="H1284">
        <v>202403</v>
      </c>
      <c r="I1284" s="331">
        <v>45373</v>
      </c>
      <c r="J1284" t="s">
        <v>4558</v>
      </c>
      <c r="K1284" t="s">
        <v>5049</v>
      </c>
      <c r="L1284" t="s">
        <v>8822</v>
      </c>
      <c r="M1284" t="s">
        <v>8823</v>
      </c>
      <c r="N1284" t="s">
        <v>180</v>
      </c>
      <c r="O1284" t="s">
        <v>4622</v>
      </c>
      <c r="P1284" t="s">
        <v>4623</v>
      </c>
      <c r="Q1284" t="s">
        <v>4008</v>
      </c>
      <c r="R1284" t="s">
        <v>5301</v>
      </c>
      <c r="U1284" t="s">
        <v>8854</v>
      </c>
      <c r="V1284" s="328" t="s">
        <v>3988</v>
      </c>
      <c r="W1284" s="328">
        <v>12000</v>
      </c>
      <c r="X1284" s="328">
        <v>3.07</v>
      </c>
      <c r="Y1284" s="328">
        <v>32.19</v>
      </c>
      <c r="Z1284" s="328">
        <v>12000</v>
      </c>
      <c r="AA1284" t="s">
        <v>8775</v>
      </c>
      <c r="AB1284" s="331">
        <v>45384.943583831016</v>
      </c>
      <c r="AC1284" s="259">
        <v>1</v>
      </c>
      <c r="AD1284" s="328">
        <f t="shared" si="74"/>
        <v>12000</v>
      </c>
      <c r="AE1284" t="s">
        <v>3875</v>
      </c>
      <c r="AF1284">
        <v>8</v>
      </c>
      <c r="AG1284" s="319" t="str">
        <f t="shared" si="72"/>
        <v>3</v>
      </c>
      <c r="AH1284" s="319" t="str">
        <f t="shared" si="73"/>
        <v>NE</v>
      </c>
    </row>
    <row r="1285" spans="1:34" hidden="1" x14ac:dyDescent="0.25">
      <c r="A1285" t="s">
        <v>3811</v>
      </c>
      <c r="B1285" t="s">
        <v>3811</v>
      </c>
      <c r="C1285" t="s">
        <v>4146</v>
      </c>
      <c r="D1285" t="s">
        <v>4154</v>
      </c>
      <c r="E1285" t="s">
        <v>4156</v>
      </c>
      <c r="F1285" t="s">
        <v>4157</v>
      </c>
      <c r="G1285">
        <v>11401592</v>
      </c>
      <c r="H1285">
        <v>202403</v>
      </c>
      <c r="I1285" s="331">
        <v>45373</v>
      </c>
      <c r="J1285" t="s">
        <v>1269</v>
      </c>
      <c r="K1285" t="s">
        <v>5049</v>
      </c>
      <c r="M1285" t="s">
        <v>180</v>
      </c>
      <c r="O1285" t="s">
        <v>8665</v>
      </c>
      <c r="P1285" t="s">
        <v>8666</v>
      </c>
      <c r="Q1285" t="s">
        <v>4005</v>
      </c>
      <c r="R1285">
        <v>2925350</v>
      </c>
      <c r="S1285" t="s">
        <v>8667</v>
      </c>
      <c r="U1285" t="s">
        <v>8668</v>
      </c>
      <c r="V1285" s="328" t="s">
        <v>3988</v>
      </c>
      <c r="W1285" s="328">
        <v>12375000</v>
      </c>
      <c r="X1285" s="328">
        <v>3166.52</v>
      </c>
      <c r="Y1285" s="328">
        <v>33192.720000000001</v>
      </c>
      <c r="Z1285" s="328">
        <v>12375000</v>
      </c>
      <c r="AA1285">
        <v>314</v>
      </c>
      <c r="AB1285" s="331">
        <v>45385.722590127312</v>
      </c>
      <c r="AC1285" s="259">
        <v>1</v>
      </c>
      <c r="AD1285" s="328">
        <f t="shared" si="74"/>
        <v>12375000</v>
      </c>
      <c r="AE1285" t="s">
        <v>3864</v>
      </c>
      <c r="AF1285">
        <v>8</v>
      </c>
      <c r="AG1285" s="319" t="str">
        <f t="shared" ref="AG1285:AG1342" si="75">MID(Q1285,2,1)</f>
        <v>6</v>
      </c>
      <c r="AH1285" s="319" t="str">
        <f t="shared" ref="AH1285:AH1342" si="76">IF(AG1285="0","CO",IF(AG1285="1","CO",IF(AG1285="2","CO",IF(AG1285="3","NE",IF(AG1285="4","WA",IF(AG1285="6","URR"))))))</f>
        <v>URR</v>
      </c>
    </row>
    <row r="1286" spans="1:34" hidden="1" x14ac:dyDescent="0.25">
      <c r="A1286" t="s">
        <v>3811</v>
      </c>
      <c r="B1286" t="s">
        <v>3811</v>
      </c>
      <c r="C1286" t="s">
        <v>4146</v>
      </c>
      <c r="D1286" t="s">
        <v>4154</v>
      </c>
      <c r="E1286" t="s">
        <v>4156</v>
      </c>
      <c r="F1286" t="s">
        <v>4157</v>
      </c>
      <c r="G1286">
        <v>11401594</v>
      </c>
      <c r="H1286">
        <v>202403</v>
      </c>
      <c r="I1286" s="331">
        <v>45373</v>
      </c>
      <c r="J1286" t="s">
        <v>1269</v>
      </c>
      <c r="K1286" t="s">
        <v>5049</v>
      </c>
      <c r="M1286" t="s">
        <v>180</v>
      </c>
      <c r="O1286" t="s">
        <v>8669</v>
      </c>
      <c r="P1286" t="s">
        <v>8670</v>
      </c>
      <c r="Q1286" t="s">
        <v>4005</v>
      </c>
      <c r="R1286">
        <v>2925350</v>
      </c>
      <c r="S1286" t="s">
        <v>8671</v>
      </c>
      <c r="U1286" t="s">
        <v>8672</v>
      </c>
      <c r="V1286" s="328" t="s">
        <v>3988</v>
      </c>
      <c r="W1286" s="328">
        <v>15652475</v>
      </c>
      <c r="X1286" s="328">
        <v>4005.16</v>
      </c>
      <c r="Y1286" s="328">
        <v>41983.69</v>
      </c>
      <c r="Z1286" s="328">
        <v>15652475</v>
      </c>
      <c r="AA1286">
        <v>314</v>
      </c>
      <c r="AB1286" s="331">
        <v>45385.734526736109</v>
      </c>
      <c r="AC1286" s="259">
        <v>1</v>
      </c>
      <c r="AD1286" s="328">
        <f t="shared" si="74"/>
        <v>15652475</v>
      </c>
      <c r="AE1286" t="s">
        <v>3864</v>
      </c>
      <c r="AF1286">
        <v>8</v>
      </c>
      <c r="AG1286" s="319" t="str">
        <f t="shared" si="75"/>
        <v>6</v>
      </c>
      <c r="AH1286" s="319" t="str">
        <f t="shared" si="76"/>
        <v>URR</v>
      </c>
    </row>
    <row r="1287" spans="1:34" hidden="1" x14ac:dyDescent="0.25">
      <c r="A1287" t="s">
        <v>3811</v>
      </c>
      <c r="B1287" t="s">
        <v>3811</v>
      </c>
      <c r="C1287" t="s">
        <v>4161</v>
      </c>
      <c r="D1287" t="s">
        <v>4181</v>
      </c>
      <c r="E1287" t="s">
        <v>4156</v>
      </c>
      <c r="F1287" t="s">
        <v>4157</v>
      </c>
      <c r="G1287">
        <v>11401443</v>
      </c>
      <c r="H1287">
        <v>202403</v>
      </c>
      <c r="I1287" s="331">
        <v>45364</v>
      </c>
      <c r="J1287" t="s">
        <v>1269</v>
      </c>
      <c r="K1287" t="s">
        <v>5049</v>
      </c>
      <c r="M1287" t="s">
        <v>180</v>
      </c>
      <c r="O1287" t="s">
        <v>8673</v>
      </c>
      <c r="P1287" t="s">
        <v>8674</v>
      </c>
      <c r="Q1287" t="s">
        <v>4005</v>
      </c>
      <c r="R1287">
        <v>2925351</v>
      </c>
      <c r="S1287" t="s">
        <v>8675</v>
      </c>
      <c r="U1287" t="s">
        <v>8676</v>
      </c>
      <c r="V1287" s="328" t="s">
        <v>3988</v>
      </c>
      <c r="W1287" s="328">
        <v>2657340</v>
      </c>
      <c r="X1287" s="328">
        <v>675.73</v>
      </c>
      <c r="Y1287" s="328">
        <v>7046.5</v>
      </c>
      <c r="Z1287" s="328">
        <v>2657340</v>
      </c>
      <c r="AA1287">
        <v>0</v>
      </c>
      <c r="AB1287" s="331">
        <v>45373.867755439816</v>
      </c>
      <c r="AC1287" s="259">
        <v>1</v>
      </c>
      <c r="AD1287" s="328">
        <f t="shared" si="74"/>
        <v>2657340</v>
      </c>
      <c r="AE1287" t="s">
        <v>3868</v>
      </c>
      <c r="AF1287">
        <v>8</v>
      </c>
      <c r="AG1287" s="319" t="str">
        <f t="shared" si="75"/>
        <v>6</v>
      </c>
      <c r="AH1287" s="319" t="str">
        <f t="shared" si="76"/>
        <v>URR</v>
      </c>
    </row>
    <row r="1288" spans="1:34" hidden="1" x14ac:dyDescent="0.25">
      <c r="A1288" t="s">
        <v>3811</v>
      </c>
      <c r="B1288" t="s">
        <v>3811</v>
      </c>
      <c r="C1288" t="s">
        <v>4161</v>
      </c>
      <c r="D1288" t="s">
        <v>4181</v>
      </c>
      <c r="E1288" t="s">
        <v>4156</v>
      </c>
      <c r="F1288" t="s">
        <v>4157</v>
      </c>
      <c r="G1288">
        <v>11401444</v>
      </c>
      <c r="H1288">
        <v>202403</v>
      </c>
      <c r="I1288" s="331">
        <v>45364</v>
      </c>
      <c r="J1288" t="s">
        <v>1269</v>
      </c>
      <c r="K1288" t="s">
        <v>5049</v>
      </c>
      <c r="M1288" t="s">
        <v>180</v>
      </c>
      <c r="O1288" t="s">
        <v>8677</v>
      </c>
      <c r="P1288" t="s">
        <v>8678</v>
      </c>
      <c r="Q1288" t="s">
        <v>4005</v>
      </c>
      <c r="R1288">
        <v>2925351</v>
      </c>
      <c r="S1288" t="s">
        <v>8675</v>
      </c>
      <c r="U1288" t="s">
        <v>8679</v>
      </c>
      <c r="V1288" s="328" t="s">
        <v>3988</v>
      </c>
      <c r="W1288" s="328">
        <v>6470290</v>
      </c>
      <c r="X1288" s="328">
        <v>1645.33</v>
      </c>
      <c r="Y1288" s="328">
        <v>17157.330000000002</v>
      </c>
      <c r="Z1288" s="328">
        <v>6470290</v>
      </c>
      <c r="AA1288">
        <v>0</v>
      </c>
      <c r="AB1288" s="331">
        <v>45373.868807407409</v>
      </c>
      <c r="AC1288" s="259">
        <v>1</v>
      </c>
      <c r="AD1288" s="328">
        <f t="shared" si="74"/>
        <v>6470290</v>
      </c>
      <c r="AE1288" t="s">
        <v>3868</v>
      </c>
      <c r="AF1288">
        <v>8</v>
      </c>
      <c r="AG1288" s="319" t="str">
        <f t="shared" si="75"/>
        <v>6</v>
      </c>
      <c r="AH1288" s="319" t="str">
        <f t="shared" si="76"/>
        <v>URR</v>
      </c>
    </row>
    <row r="1289" spans="1:34" hidden="1" x14ac:dyDescent="0.25">
      <c r="A1289" t="s">
        <v>3811</v>
      </c>
      <c r="B1289" t="s">
        <v>3811</v>
      </c>
      <c r="C1289" t="s">
        <v>4161</v>
      </c>
      <c r="D1289" t="s">
        <v>4181</v>
      </c>
      <c r="E1289" t="s">
        <v>4156</v>
      </c>
      <c r="F1289" t="s">
        <v>4157</v>
      </c>
      <c r="G1289">
        <v>11401445</v>
      </c>
      <c r="H1289">
        <v>202403</v>
      </c>
      <c r="I1289" s="331">
        <v>45364</v>
      </c>
      <c r="J1289" t="s">
        <v>1269</v>
      </c>
      <c r="K1289" t="s">
        <v>5049</v>
      </c>
      <c r="M1289" t="s">
        <v>180</v>
      </c>
      <c r="O1289" t="s">
        <v>8680</v>
      </c>
      <c r="P1289" t="s">
        <v>8681</v>
      </c>
      <c r="Q1289" t="s">
        <v>4005</v>
      </c>
      <c r="R1289">
        <v>2925351</v>
      </c>
      <c r="S1289" t="s">
        <v>8675</v>
      </c>
      <c r="U1289" t="s">
        <v>8682</v>
      </c>
      <c r="V1289" s="328" t="s">
        <v>3988</v>
      </c>
      <c r="W1289" s="328">
        <v>4217911</v>
      </c>
      <c r="X1289" s="328">
        <v>1072.57</v>
      </c>
      <c r="Y1289" s="328">
        <v>11184.68</v>
      </c>
      <c r="Z1289" s="328">
        <v>4217911</v>
      </c>
      <c r="AA1289">
        <v>0</v>
      </c>
      <c r="AB1289" s="331">
        <v>45373.870624039351</v>
      </c>
      <c r="AC1289" s="259">
        <v>1</v>
      </c>
      <c r="AD1289" s="328">
        <f t="shared" si="74"/>
        <v>4217911</v>
      </c>
      <c r="AE1289" t="s">
        <v>3868</v>
      </c>
      <c r="AF1289">
        <v>8</v>
      </c>
      <c r="AG1289" s="319" t="str">
        <f t="shared" si="75"/>
        <v>6</v>
      </c>
      <c r="AH1289" s="319" t="str">
        <f t="shared" si="76"/>
        <v>URR</v>
      </c>
    </row>
    <row r="1290" spans="1:34" hidden="1" x14ac:dyDescent="0.25">
      <c r="A1290" t="s">
        <v>3811</v>
      </c>
      <c r="B1290" t="s">
        <v>3811</v>
      </c>
      <c r="C1290" t="s">
        <v>4161</v>
      </c>
      <c r="D1290" t="s">
        <v>4181</v>
      </c>
      <c r="E1290" t="s">
        <v>4156</v>
      </c>
      <c r="F1290" t="s">
        <v>4157</v>
      </c>
      <c r="G1290">
        <v>11401446</v>
      </c>
      <c r="H1290">
        <v>202403</v>
      </c>
      <c r="I1290" s="331">
        <v>45364</v>
      </c>
      <c r="J1290" t="s">
        <v>1269</v>
      </c>
      <c r="K1290" t="s">
        <v>5049</v>
      </c>
      <c r="M1290" t="s">
        <v>180</v>
      </c>
      <c r="O1290" t="s">
        <v>8683</v>
      </c>
      <c r="P1290" t="s">
        <v>8684</v>
      </c>
      <c r="Q1290" t="s">
        <v>4005</v>
      </c>
      <c r="R1290">
        <v>2925351</v>
      </c>
      <c r="S1290" t="s">
        <v>8675</v>
      </c>
      <c r="U1290" t="s">
        <v>8685</v>
      </c>
      <c r="V1290" s="328" t="s">
        <v>3988</v>
      </c>
      <c r="W1290" s="328">
        <v>2234307</v>
      </c>
      <c r="X1290" s="328">
        <v>568.16</v>
      </c>
      <c r="Y1290" s="328">
        <v>5924.73</v>
      </c>
      <c r="Z1290" s="328">
        <v>2234307</v>
      </c>
      <c r="AA1290">
        <v>0</v>
      </c>
      <c r="AB1290" s="331">
        <v>45373.871879513892</v>
      </c>
      <c r="AC1290" s="259">
        <v>1</v>
      </c>
      <c r="AD1290" s="328">
        <f t="shared" si="74"/>
        <v>2234307</v>
      </c>
      <c r="AE1290" t="s">
        <v>3868</v>
      </c>
      <c r="AF1290">
        <v>8</v>
      </c>
      <c r="AG1290" s="319" t="str">
        <f t="shared" si="75"/>
        <v>6</v>
      </c>
      <c r="AH1290" s="319" t="str">
        <f t="shared" si="76"/>
        <v>URR</v>
      </c>
    </row>
    <row r="1291" spans="1:34" hidden="1" x14ac:dyDescent="0.25">
      <c r="A1291" t="s">
        <v>3811</v>
      </c>
      <c r="B1291" t="s">
        <v>3811</v>
      </c>
      <c r="C1291" t="s">
        <v>4161</v>
      </c>
      <c r="D1291" t="s">
        <v>4181</v>
      </c>
      <c r="E1291" t="s">
        <v>4156</v>
      </c>
      <c r="F1291" t="s">
        <v>4157</v>
      </c>
      <c r="G1291">
        <v>11401447</v>
      </c>
      <c r="H1291">
        <v>202403</v>
      </c>
      <c r="I1291" s="331">
        <v>45364</v>
      </c>
      <c r="J1291" t="s">
        <v>1269</v>
      </c>
      <c r="K1291" t="s">
        <v>5049</v>
      </c>
      <c r="M1291" t="s">
        <v>180</v>
      </c>
      <c r="O1291" t="s">
        <v>8460</v>
      </c>
      <c r="P1291" t="s">
        <v>8461</v>
      </c>
      <c r="Q1291" t="s">
        <v>4005</v>
      </c>
      <c r="R1291">
        <v>2925351</v>
      </c>
      <c r="S1291" t="s">
        <v>8675</v>
      </c>
      <c r="U1291" t="s">
        <v>8686</v>
      </c>
      <c r="V1291" s="328" t="s">
        <v>3988</v>
      </c>
      <c r="W1291" s="328">
        <v>1379670</v>
      </c>
      <c r="X1291" s="328">
        <v>350.84</v>
      </c>
      <c r="Y1291" s="328">
        <v>3658.48</v>
      </c>
      <c r="Z1291" s="328">
        <v>1379670</v>
      </c>
      <c r="AA1291">
        <v>0</v>
      </c>
      <c r="AB1291" s="331">
        <v>45373.873094907409</v>
      </c>
      <c r="AC1291" s="259">
        <v>1</v>
      </c>
      <c r="AD1291" s="328">
        <f t="shared" si="74"/>
        <v>1379670</v>
      </c>
      <c r="AE1291" t="s">
        <v>3868</v>
      </c>
      <c r="AF1291">
        <v>8</v>
      </c>
      <c r="AG1291" s="319" t="str">
        <f t="shared" si="75"/>
        <v>6</v>
      </c>
      <c r="AH1291" s="319" t="str">
        <f t="shared" si="76"/>
        <v>URR</v>
      </c>
    </row>
    <row r="1292" spans="1:34" hidden="1" x14ac:dyDescent="0.25">
      <c r="A1292" t="s">
        <v>3811</v>
      </c>
      <c r="B1292" t="s">
        <v>3811</v>
      </c>
      <c r="C1292" t="s">
        <v>4161</v>
      </c>
      <c r="D1292" t="s">
        <v>4181</v>
      </c>
      <c r="E1292" t="s">
        <v>4156</v>
      </c>
      <c r="F1292" t="s">
        <v>4157</v>
      </c>
      <c r="G1292">
        <v>11401462</v>
      </c>
      <c r="H1292">
        <v>202403</v>
      </c>
      <c r="I1292" s="331">
        <v>45365</v>
      </c>
      <c r="J1292" t="s">
        <v>1269</v>
      </c>
      <c r="K1292" t="s">
        <v>5049</v>
      </c>
      <c r="M1292" t="s">
        <v>180</v>
      </c>
      <c r="O1292" t="s">
        <v>8687</v>
      </c>
      <c r="P1292" t="s">
        <v>8688</v>
      </c>
      <c r="Q1292" t="s">
        <v>4005</v>
      </c>
      <c r="R1292">
        <v>2925351</v>
      </c>
      <c r="S1292" t="s">
        <v>8675</v>
      </c>
      <c r="U1292" t="s">
        <v>8689</v>
      </c>
      <c r="V1292" s="328" t="s">
        <v>3988</v>
      </c>
      <c r="W1292" s="328">
        <v>4573944</v>
      </c>
      <c r="X1292" s="328">
        <v>1170.3800000000001</v>
      </c>
      <c r="Y1292" s="328">
        <v>12268.42</v>
      </c>
      <c r="Z1292" s="328">
        <v>4573944</v>
      </c>
      <c r="AA1292">
        <v>0</v>
      </c>
      <c r="AB1292" s="331">
        <v>45382.778992395833</v>
      </c>
      <c r="AC1292" s="259">
        <v>1</v>
      </c>
      <c r="AD1292" s="328">
        <f t="shared" si="74"/>
        <v>4573944</v>
      </c>
      <c r="AE1292" t="s">
        <v>3868</v>
      </c>
      <c r="AF1292">
        <v>8</v>
      </c>
      <c r="AG1292" s="319" t="str">
        <f t="shared" si="75"/>
        <v>6</v>
      </c>
      <c r="AH1292" s="319" t="str">
        <f t="shared" si="76"/>
        <v>URR</v>
      </c>
    </row>
    <row r="1293" spans="1:34" hidden="1" x14ac:dyDescent="0.25">
      <c r="A1293" t="s">
        <v>3811</v>
      </c>
      <c r="B1293" t="s">
        <v>3811</v>
      </c>
      <c r="C1293" t="s">
        <v>4161</v>
      </c>
      <c r="D1293" t="s">
        <v>4181</v>
      </c>
      <c r="E1293" t="s">
        <v>4156</v>
      </c>
      <c r="F1293" t="s">
        <v>4157</v>
      </c>
      <c r="G1293">
        <v>11401474</v>
      </c>
      <c r="H1293">
        <v>202403</v>
      </c>
      <c r="I1293" s="331">
        <v>45366</v>
      </c>
      <c r="J1293" t="s">
        <v>1269</v>
      </c>
      <c r="K1293" t="s">
        <v>5049</v>
      </c>
      <c r="M1293" t="s">
        <v>180</v>
      </c>
      <c r="O1293" t="s">
        <v>7973</v>
      </c>
      <c r="P1293" t="s">
        <v>7974</v>
      </c>
      <c r="Q1293" t="s">
        <v>4005</v>
      </c>
      <c r="R1293">
        <v>2925351</v>
      </c>
      <c r="S1293" t="s">
        <v>8690</v>
      </c>
      <c r="U1293" t="s">
        <v>8691</v>
      </c>
      <c r="V1293" s="328" t="s">
        <v>3988</v>
      </c>
      <c r="W1293" s="328">
        <v>100000</v>
      </c>
      <c r="X1293" s="328">
        <v>25.59</v>
      </c>
      <c r="Y1293" s="328">
        <v>268.22000000000003</v>
      </c>
      <c r="Z1293" s="328">
        <v>100000</v>
      </c>
      <c r="AA1293">
        <v>0</v>
      </c>
      <c r="AB1293" s="331">
        <v>45382.816432256943</v>
      </c>
      <c r="AC1293" s="259">
        <v>1</v>
      </c>
      <c r="AD1293" s="328">
        <f t="shared" si="74"/>
        <v>100000</v>
      </c>
      <c r="AE1293" t="s">
        <v>3868</v>
      </c>
      <c r="AF1293">
        <v>8</v>
      </c>
      <c r="AG1293" s="319" t="str">
        <f t="shared" si="75"/>
        <v>6</v>
      </c>
      <c r="AH1293" s="319" t="str">
        <f t="shared" si="76"/>
        <v>URR</v>
      </c>
    </row>
    <row r="1294" spans="1:34" hidden="1" x14ac:dyDescent="0.25">
      <c r="A1294" t="s">
        <v>3811</v>
      </c>
      <c r="B1294" t="s">
        <v>3811</v>
      </c>
      <c r="C1294" t="s">
        <v>4161</v>
      </c>
      <c r="D1294" t="s">
        <v>4181</v>
      </c>
      <c r="E1294" t="s">
        <v>4156</v>
      </c>
      <c r="F1294" t="s">
        <v>4157</v>
      </c>
      <c r="G1294">
        <v>11401484</v>
      </c>
      <c r="H1294">
        <v>202403</v>
      </c>
      <c r="I1294" s="331">
        <v>45366</v>
      </c>
      <c r="J1294" t="s">
        <v>1269</v>
      </c>
      <c r="K1294" t="s">
        <v>5049</v>
      </c>
      <c r="M1294" t="s">
        <v>180</v>
      </c>
      <c r="O1294" t="s">
        <v>8692</v>
      </c>
      <c r="P1294" t="s">
        <v>8693</v>
      </c>
      <c r="Q1294" t="s">
        <v>4005</v>
      </c>
      <c r="R1294">
        <v>2925351</v>
      </c>
      <c r="S1294" t="s">
        <v>8675</v>
      </c>
      <c r="U1294" t="s">
        <v>8694</v>
      </c>
      <c r="V1294" s="328" t="s">
        <v>3988</v>
      </c>
      <c r="W1294" s="328">
        <v>2383573</v>
      </c>
      <c r="X1294" s="328">
        <v>609.91</v>
      </c>
      <c r="Y1294" s="328">
        <v>6393.31</v>
      </c>
      <c r="Z1294" s="328">
        <v>2383573</v>
      </c>
      <c r="AA1294">
        <v>0</v>
      </c>
      <c r="AB1294" s="331">
        <v>45382.829878159719</v>
      </c>
      <c r="AC1294" s="259">
        <v>1</v>
      </c>
      <c r="AD1294" s="328">
        <f t="shared" si="74"/>
        <v>2383573</v>
      </c>
      <c r="AE1294" t="s">
        <v>3868</v>
      </c>
      <c r="AF1294">
        <v>8</v>
      </c>
      <c r="AG1294" s="319" t="str">
        <f t="shared" si="75"/>
        <v>6</v>
      </c>
      <c r="AH1294" s="319" t="str">
        <f t="shared" si="76"/>
        <v>URR</v>
      </c>
    </row>
    <row r="1295" spans="1:34" hidden="1" x14ac:dyDescent="0.25">
      <c r="A1295" t="s">
        <v>3811</v>
      </c>
      <c r="B1295" t="s">
        <v>3811</v>
      </c>
      <c r="C1295" t="s">
        <v>4161</v>
      </c>
      <c r="D1295" t="s">
        <v>4181</v>
      </c>
      <c r="E1295" t="s">
        <v>4156</v>
      </c>
      <c r="F1295" t="s">
        <v>4157</v>
      </c>
      <c r="G1295">
        <v>11401486</v>
      </c>
      <c r="H1295">
        <v>202403</v>
      </c>
      <c r="I1295" s="331">
        <v>45366</v>
      </c>
      <c r="J1295" t="s">
        <v>1269</v>
      </c>
      <c r="K1295" t="s">
        <v>5049</v>
      </c>
      <c r="M1295" t="s">
        <v>180</v>
      </c>
      <c r="O1295" t="s">
        <v>7353</v>
      </c>
      <c r="P1295" t="s">
        <v>7354</v>
      </c>
      <c r="Q1295" t="s">
        <v>4005</v>
      </c>
      <c r="R1295">
        <v>2925351</v>
      </c>
      <c r="S1295" t="s">
        <v>8675</v>
      </c>
      <c r="U1295" t="s">
        <v>8695</v>
      </c>
      <c r="V1295" s="328" t="s">
        <v>3988</v>
      </c>
      <c r="W1295" s="328">
        <v>1818138</v>
      </c>
      <c r="X1295" s="328">
        <v>465.23</v>
      </c>
      <c r="Y1295" s="328">
        <v>4876.68</v>
      </c>
      <c r="Z1295" s="328">
        <v>1818138</v>
      </c>
      <c r="AA1295">
        <v>0</v>
      </c>
      <c r="AB1295" s="331">
        <v>45382.831679166666</v>
      </c>
      <c r="AC1295" s="259">
        <v>1</v>
      </c>
      <c r="AD1295" s="328">
        <f t="shared" si="74"/>
        <v>1818138</v>
      </c>
      <c r="AE1295" t="s">
        <v>3868</v>
      </c>
      <c r="AF1295">
        <v>8</v>
      </c>
      <c r="AG1295" s="319" t="str">
        <f t="shared" si="75"/>
        <v>6</v>
      </c>
      <c r="AH1295" s="319" t="str">
        <f t="shared" si="76"/>
        <v>URR</v>
      </c>
    </row>
    <row r="1296" spans="1:34" hidden="1" x14ac:dyDescent="0.25">
      <c r="A1296" t="s">
        <v>3811</v>
      </c>
      <c r="B1296" t="s">
        <v>3811</v>
      </c>
      <c r="C1296" t="s">
        <v>4161</v>
      </c>
      <c r="D1296" t="s">
        <v>4181</v>
      </c>
      <c r="E1296" t="s">
        <v>4156</v>
      </c>
      <c r="F1296" t="s">
        <v>4157</v>
      </c>
      <c r="G1296">
        <v>11401487</v>
      </c>
      <c r="H1296">
        <v>202403</v>
      </c>
      <c r="I1296" s="331">
        <v>45366</v>
      </c>
      <c r="J1296" t="s">
        <v>1269</v>
      </c>
      <c r="K1296" t="s">
        <v>5049</v>
      </c>
      <c r="M1296" t="s">
        <v>180</v>
      </c>
      <c r="O1296" t="s">
        <v>8696</v>
      </c>
      <c r="P1296" t="s">
        <v>8697</v>
      </c>
      <c r="Q1296" t="s">
        <v>4005</v>
      </c>
      <c r="R1296">
        <v>2925351</v>
      </c>
      <c r="S1296" t="s">
        <v>8675</v>
      </c>
      <c r="U1296" t="s">
        <v>8698</v>
      </c>
      <c r="V1296" s="328" t="s">
        <v>3988</v>
      </c>
      <c r="W1296" s="328">
        <v>1284253</v>
      </c>
      <c r="X1296" s="328">
        <v>328.61</v>
      </c>
      <c r="Y1296" s="328">
        <v>3444.67</v>
      </c>
      <c r="Z1296" s="328">
        <v>1284253</v>
      </c>
      <c r="AA1296">
        <v>0</v>
      </c>
      <c r="AB1296" s="331">
        <v>45382.832856250003</v>
      </c>
      <c r="AC1296" s="259">
        <v>1</v>
      </c>
      <c r="AD1296" s="328">
        <f t="shared" si="74"/>
        <v>1284253</v>
      </c>
      <c r="AE1296" t="s">
        <v>3868</v>
      </c>
      <c r="AF1296">
        <v>8</v>
      </c>
      <c r="AG1296" s="319" t="str">
        <f t="shared" si="75"/>
        <v>6</v>
      </c>
      <c r="AH1296" s="319" t="str">
        <f t="shared" si="76"/>
        <v>URR</v>
      </c>
    </row>
    <row r="1297" spans="1:34" hidden="1" x14ac:dyDescent="0.25">
      <c r="A1297" t="s">
        <v>3811</v>
      </c>
      <c r="B1297" t="s">
        <v>3811</v>
      </c>
      <c r="C1297" t="s">
        <v>4161</v>
      </c>
      <c r="D1297" t="s">
        <v>4181</v>
      </c>
      <c r="E1297" t="s">
        <v>4156</v>
      </c>
      <c r="F1297" t="s">
        <v>4157</v>
      </c>
      <c r="G1297">
        <v>11401488</v>
      </c>
      <c r="H1297">
        <v>202403</v>
      </c>
      <c r="I1297" s="331">
        <v>45366</v>
      </c>
      <c r="J1297" t="s">
        <v>1269</v>
      </c>
      <c r="K1297" t="s">
        <v>5049</v>
      </c>
      <c r="M1297" t="s">
        <v>180</v>
      </c>
      <c r="O1297" t="s">
        <v>8699</v>
      </c>
      <c r="P1297" t="s">
        <v>8700</v>
      </c>
      <c r="Q1297" t="s">
        <v>4005</v>
      </c>
      <c r="R1297">
        <v>2925351</v>
      </c>
      <c r="S1297" t="s">
        <v>8675</v>
      </c>
      <c r="U1297" t="s">
        <v>8701</v>
      </c>
      <c r="V1297" s="328" t="s">
        <v>3988</v>
      </c>
      <c r="W1297" s="328">
        <v>5173647</v>
      </c>
      <c r="X1297" s="328">
        <v>1323.83</v>
      </c>
      <c r="Y1297" s="328">
        <v>13876.96</v>
      </c>
      <c r="Z1297" s="328">
        <v>5173647</v>
      </c>
      <c r="AA1297">
        <v>0</v>
      </c>
      <c r="AB1297" s="331">
        <v>45382.834231053239</v>
      </c>
      <c r="AC1297" s="259">
        <v>1</v>
      </c>
      <c r="AD1297" s="328">
        <f t="shared" si="74"/>
        <v>5173647</v>
      </c>
      <c r="AE1297" t="s">
        <v>3868</v>
      </c>
      <c r="AF1297">
        <v>8</v>
      </c>
      <c r="AG1297" s="319" t="str">
        <f t="shared" si="75"/>
        <v>6</v>
      </c>
      <c r="AH1297" s="319" t="str">
        <f t="shared" si="76"/>
        <v>URR</v>
      </c>
    </row>
    <row r="1298" spans="1:34" hidden="1" x14ac:dyDescent="0.25">
      <c r="A1298" t="s">
        <v>3811</v>
      </c>
      <c r="B1298" t="s">
        <v>3811</v>
      </c>
      <c r="C1298" t="s">
        <v>4161</v>
      </c>
      <c r="D1298" t="s">
        <v>4181</v>
      </c>
      <c r="E1298" t="s">
        <v>4156</v>
      </c>
      <c r="F1298" t="s">
        <v>4157</v>
      </c>
      <c r="G1298">
        <v>11401489</v>
      </c>
      <c r="H1298">
        <v>202403</v>
      </c>
      <c r="I1298" s="331">
        <v>45366</v>
      </c>
      <c r="J1298" t="s">
        <v>1269</v>
      </c>
      <c r="K1298" t="s">
        <v>5049</v>
      </c>
      <c r="M1298" t="s">
        <v>180</v>
      </c>
      <c r="O1298" t="s">
        <v>8702</v>
      </c>
      <c r="P1298" t="s">
        <v>8703</v>
      </c>
      <c r="Q1298" t="s">
        <v>4005</v>
      </c>
      <c r="R1298">
        <v>2925351</v>
      </c>
      <c r="S1298" t="s">
        <v>8675</v>
      </c>
      <c r="U1298" t="s">
        <v>8704</v>
      </c>
      <c r="V1298" s="328" t="s">
        <v>3988</v>
      </c>
      <c r="W1298" s="328">
        <v>2129505</v>
      </c>
      <c r="X1298" s="328">
        <v>544.9</v>
      </c>
      <c r="Y1298" s="328">
        <v>5711.84</v>
      </c>
      <c r="Z1298" s="328">
        <v>2129505</v>
      </c>
      <c r="AA1298">
        <v>0</v>
      </c>
      <c r="AB1298" s="331">
        <v>45382.835061307873</v>
      </c>
      <c r="AC1298" s="259">
        <v>1</v>
      </c>
      <c r="AD1298" s="328">
        <f t="shared" si="74"/>
        <v>2129505</v>
      </c>
      <c r="AE1298" t="s">
        <v>3868</v>
      </c>
      <c r="AF1298">
        <v>8</v>
      </c>
      <c r="AG1298" s="319" t="str">
        <f t="shared" si="75"/>
        <v>6</v>
      </c>
      <c r="AH1298" s="319" t="str">
        <f t="shared" si="76"/>
        <v>URR</v>
      </c>
    </row>
    <row r="1299" spans="1:34" hidden="1" x14ac:dyDescent="0.25">
      <c r="A1299" t="s">
        <v>3811</v>
      </c>
      <c r="B1299" t="s">
        <v>3811</v>
      </c>
      <c r="C1299" t="s">
        <v>4161</v>
      </c>
      <c r="D1299" t="s">
        <v>4181</v>
      </c>
      <c r="E1299" t="s">
        <v>4156</v>
      </c>
      <c r="F1299" t="s">
        <v>4157</v>
      </c>
      <c r="G1299">
        <v>11401530</v>
      </c>
      <c r="H1299">
        <v>202403</v>
      </c>
      <c r="I1299" s="331">
        <v>45371</v>
      </c>
      <c r="J1299" t="s">
        <v>1269</v>
      </c>
      <c r="K1299" t="s">
        <v>5049</v>
      </c>
      <c r="M1299" t="s">
        <v>180</v>
      </c>
      <c r="O1299" t="s">
        <v>8705</v>
      </c>
      <c r="P1299" t="s">
        <v>8706</v>
      </c>
      <c r="Q1299" t="s">
        <v>4005</v>
      </c>
      <c r="R1299">
        <v>2925351</v>
      </c>
      <c r="S1299" t="s">
        <v>8675</v>
      </c>
      <c r="U1299" t="s">
        <v>8707</v>
      </c>
      <c r="V1299" s="328" t="s">
        <v>3988</v>
      </c>
      <c r="W1299" s="328">
        <v>3699010</v>
      </c>
      <c r="X1299" s="328">
        <v>946.5</v>
      </c>
      <c r="Y1299" s="328">
        <v>9921.6299999999992</v>
      </c>
      <c r="Z1299" s="328">
        <v>3699010</v>
      </c>
      <c r="AA1299">
        <v>0</v>
      </c>
      <c r="AB1299" s="331">
        <v>45384.00282144676</v>
      </c>
      <c r="AC1299" s="259">
        <v>1</v>
      </c>
      <c r="AD1299" s="328">
        <f t="shared" si="74"/>
        <v>3699010</v>
      </c>
      <c r="AE1299" t="s">
        <v>3868</v>
      </c>
      <c r="AF1299">
        <v>8</v>
      </c>
      <c r="AG1299" s="319" t="str">
        <f t="shared" si="75"/>
        <v>6</v>
      </c>
      <c r="AH1299" s="319" t="str">
        <f t="shared" si="76"/>
        <v>URR</v>
      </c>
    </row>
    <row r="1300" spans="1:34" hidden="1" x14ac:dyDescent="0.25">
      <c r="A1300" t="s">
        <v>3811</v>
      </c>
      <c r="B1300" t="s">
        <v>3811</v>
      </c>
      <c r="C1300" t="s">
        <v>4161</v>
      </c>
      <c r="D1300" t="s">
        <v>4181</v>
      </c>
      <c r="E1300" t="s">
        <v>4156</v>
      </c>
      <c r="F1300" t="s">
        <v>4157</v>
      </c>
      <c r="G1300">
        <v>11401531</v>
      </c>
      <c r="H1300">
        <v>202403</v>
      </c>
      <c r="I1300" s="331">
        <v>45371</v>
      </c>
      <c r="J1300" t="s">
        <v>1269</v>
      </c>
      <c r="K1300" t="s">
        <v>5049</v>
      </c>
      <c r="M1300" t="s">
        <v>180</v>
      </c>
      <c r="O1300" t="s">
        <v>8708</v>
      </c>
      <c r="P1300" t="s">
        <v>8709</v>
      </c>
      <c r="Q1300" t="s">
        <v>4005</v>
      </c>
      <c r="R1300">
        <v>2925351</v>
      </c>
      <c r="S1300" t="s">
        <v>8675</v>
      </c>
      <c r="U1300" t="s">
        <v>8710</v>
      </c>
      <c r="V1300" s="328" t="s">
        <v>3988</v>
      </c>
      <c r="W1300" s="328">
        <v>125835</v>
      </c>
      <c r="X1300" s="328">
        <v>32.200000000000003</v>
      </c>
      <c r="Y1300" s="328">
        <v>337.52</v>
      </c>
      <c r="Z1300" s="328">
        <v>125835</v>
      </c>
      <c r="AA1300">
        <v>0</v>
      </c>
      <c r="AB1300" s="331">
        <v>45384.00401420139</v>
      </c>
      <c r="AC1300" s="259">
        <v>1</v>
      </c>
      <c r="AD1300" s="328">
        <f t="shared" si="74"/>
        <v>125835</v>
      </c>
      <c r="AE1300" t="s">
        <v>3868</v>
      </c>
      <c r="AF1300">
        <v>8</v>
      </c>
      <c r="AG1300" s="319" t="str">
        <f t="shared" si="75"/>
        <v>6</v>
      </c>
      <c r="AH1300" s="319" t="str">
        <f t="shared" si="76"/>
        <v>URR</v>
      </c>
    </row>
    <row r="1301" spans="1:34" hidden="1" x14ac:dyDescent="0.25">
      <c r="A1301" t="s">
        <v>3811</v>
      </c>
      <c r="B1301" t="s">
        <v>3811</v>
      </c>
      <c r="C1301" t="s">
        <v>4161</v>
      </c>
      <c r="D1301" t="s">
        <v>4181</v>
      </c>
      <c r="E1301" t="s">
        <v>4156</v>
      </c>
      <c r="F1301" t="s">
        <v>4157</v>
      </c>
      <c r="G1301">
        <v>11401548</v>
      </c>
      <c r="H1301">
        <v>202403</v>
      </c>
      <c r="I1301" s="331">
        <v>45371</v>
      </c>
      <c r="J1301" t="s">
        <v>1269</v>
      </c>
      <c r="K1301" t="s">
        <v>5049</v>
      </c>
      <c r="M1301" t="s">
        <v>180</v>
      </c>
      <c r="O1301" t="s">
        <v>8711</v>
      </c>
      <c r="P1301" t="s">
        <v>8712</v>
      </c>
      <c r="Q1301" t="s">
        <v>4005</v>
      </c>
      <c r="R1301">
        <v>2925351</v>
      </c>
      <c r="S1301" t="s">
        <v>8713</v>
      </c>
      <c r="U1301" t="s">
        <v>8714</v>
      </c>
      <c r="V1301" s="328" t="s">
        <v>3988</v>
      </c>
      <c r="W1301" s="328">
        <v>214400</v>
      </c>
      <c r="X1301" s="328">
        <v>54.86</v>
      </c>
      <c r="Y1301" s="328">
        <v>575.07000000000005</v>
      </c>
      <c r="Z1301" s="328">
        <v>214400</v>
      </c>
      <c r="AA1301">
        <v>308</v>
      </c>
      <c r="AB1301" s="331">
        <v>45384.93952630787</v>
      </c>
      <c r="AC1301" s="259">
        <v>1</v>
      </c>
      <c r="AD1301" s="328">
        <f t="shared" si="74"/>
        <v>214400</v>
      </c>
      <c r="AE1301" t="s">
        <v>3868</v>
      </c>
      <c r="AF1301">
        <v>8</v>
      </c>
      <c r="AG1301" s="319" t="str">
        <f t="shared" si="75"/>
        <v>6</v>
      </c>
      <c r="AH1301" s="319" t="str">
        <f t="shared" si="76"/>
        <v>URR</v>
      </c>
    </row>
    <row r="1302" spans="1:34" hidden="1" x14ac:dyDescent="0.25">
      <c r="A1302" t="s">
        <v>3811</v>
      </c>
      <c r="B1302" t="s">
        <v>3811</v>
      </c>
      <c r="C1302" t="s">
        <v>4161</v>
      </c>
      <c r="D1302" t="s">
        <v>4181</v>
      </c>
      <c r="E1302" t="s">
        <v>4156</v>
      </c>
      <c r="F1302" t="s">
        <v>4157</v>
      </c>
      <c r="G1302">
        <v>11401613</v>
      </c>
      <c r="H1302">
        <v>202403</v>
      </c>
      <c r="I1302" s="331">
        <v>45373</v>
      </c>
      <c r="J1302" t="s">
        <v>1269</v>
      </c>
      <c r="K1302" t="s">
        <v>5049</v>
      </c>
      <c r="M1302" t="s">
        <v>180</v>
      </c>
      <c r="O1302" t="s">
        <v>7957</v>
      </c>
      <c r="P1302" t="s">
        <v>7958</v>
      </c>
      <c r="Q1302" t="s">
        <v>4005</v>
      </c>
      <c r="R1302">
        <v>2925351</v>
      </c>
      <c r="S1302" t="s">
        <v>8715</v>
      </c>
      <c r="U1302" t="s">
        <v>8716</v>
      </c>
      <c r="V1302" s="328" t="s">
        <v>3988</v>
      </c>
      <c r="W1302" s="328">
        <v>225000</v>
      </c>
      <c r="X1302" s="328">
        <v>57.57</v>
      </c>
      <c r="Y1302" s="328">
        <v>603.5</v>
      </c>
      <c r="Z1302" s="328">
        <v>225000</v>
      </c>
      <c r="AA1302">
        <v>0</v>
      </c>
      <c r="AB1302" s="331">
        <v>45385.954332442132</v>
      </c>
      <c r="AC1302" s="259">
        <v>1</v>
      </c>
      <c r="AD1302" s="328">
        <f t="shared" si="74"/>
        <v>225000</v>
      </c>
      <c r="AE1302" t="s">
        <v>3868</v>
      </c>
      <c r="AF1302">
        <v>8</v>
      </c>
      <c r="AG1302" s="319" t="str">
        <f t="shared" si="75"/>
        <v>6</v>
      </c>
      <c r="AH1302" s="319" t="str">
        <f t="shared" si="76"/>
        <v>URR</v>
      </c>
    </row>
    <row r="1303" spans="1:34" hidden="1" x14ac:dyDescent="0.25">
      <c r="A1303" t="s">
        <v>3811</v>
      </c>
      <c r="B1303" t="s">
        <v>3811</v>
      </c>
      <c r="C1303" t="s">
        <v>4161</v>
      </c>
      <c r="D1303" t="s">
        <v>4181</v>
      </c>
      <c r="E1303" t="s">
        <v>4156</v>
      </c>
      <c r="F1303" t="s">
        <v>4157</v>
      </c>
      <c r="G1303">
        <v>11401858</v>
      </c>
      <c r="H1303">
        <v>202403</v>
      </c>
      <c r="I1303" s="331">
        <v>45364</v>
      </c>
      <c r="J1303" t="s">
        <v>1269</v>
      </c>
      <c r="K1303" t="s">
        <v>5049</v>
      </c>
      <c r="M1303" t="s">
        <v>180</v>
      </c>
      <c r="O1303" t="s">
        <v>8717</v>
      </c>
      <c r="P1303" t="s">
        <v>8718</v>
      </c>
      <c r="Q1303" t="s">
        <v>4005</v>
      </c>
      <c r="R1303">
        <v>2925351</v>
      </c>
      <c r="S1303" t="s">
        <v>8675</v>
      </c>
      <c r="U1303" t="s">
        <v>8719</v>
      </c>
      <c r="V1303" s="328" t="s">
        <v>3988</v>
      </c>
      <c r="W1303" s="328">
        <v>7866218</v>
      </c>
      <c r="X1303" s="328">
        <v>2000.3</v>
      </c>
      <c r="Y1303" s="328">
        <v>20858.93</v>
      </c>
      <c r="Z1303" s="328">
        <v>7866218</v>
      </c>
      <c r="AA1303">
        <v>0</v>
      </c>
      <c r="AB1303" s="331">
        <v>45387.948288854168</v>
      </c>
      <c r="AC1303" s="259">
        <v>0.88213471836147794</v>
      </c>
      <c r="AD1303" s="328">
        <f t="shared" si="74"/>
        <v>6939063.9999999879</v>
      </c>
      <c r="AE1303" t="s">
        <v>3868</v>
      </c>
      <c r="AF1303">
        <v>8</v>
      </c>
      <c r="AG1303" s="319" t="str">
        <f t="shared" si="75"/>
        <v>6</v>
      </c>
      <c r="AH1303" s="319" t="str">
        <f t="shared" si="76"/>
        <v>URR</v>
      </c>
    </row>
    <row r="1304" spans="1:34" hidden="1" x14ac:dyDescent="0.25">
      <c r="A1304" t="s">
        <v>3811</v>
      </c>
      <c r="B1304" t="s">
        <v>3811</v>
      </c>
      <c r="C1304" t="s">
        <v>4161</v>
      </c>
      <c r="D1304" t="s">
        <v>4181</v>
      </c>
      <c r="E1304" t="s">
        <v>4156</v>
      </c>
      <c r="F1304" t="s">
        <v>4157</v>
      </c>
      <c r="G1304">
        <v>11401859</v>
      </c>
      <c r="H1304">
        <v>202403</v>
      </c>
      <c r="I1304" s="331">
        <v>45364</v>
      </c>
      <c r="J1304" t="s">
        <v>1269</v>
      </c>
      <c r="K1304" t="s">
        <v>5049</v>
      </c>
      <c r="M1304" t="s">
        <v>180</v>
      </c>
      <c r="O1304" t="s">
        <v>8720</v>
      </c>
      <c r="P1304" t="s">
        <v>8721</v>
      </c>
      <c r="Q1304" t="s">
        <v>4005</v>
      </c>
      <c r="R1304">
        <v>2925351</v>
      </c>
      <c r="S1304" t="s">
        <v>8675</v>
      </c>
      <c r="U1304" t="s">
        <v>8722</v>
      </c>
      <c r="V1304" s="328" t="s">
        <v>3988</v>
      </c>
      <c r="W1304" s="328">
        <v>1949571</v>
      </c>
      <c r="X1304" s="328">
        <v>495.76</v>
      </c>
      <c r="Y1304" s="328">
        <v>5169.7</v>
      </c>
      <c r="Z1304" s="328">
        <v>1949571</v>
      </c>
      <c r="AA1304">
        <v>0</v>
      </c>
      <c r="AB1304" s="331">
        <v>45387.950614895832</v>
      </c>
      <c r="AC1304" s="259">
        <v>1</v>
      </c>
      <c r="AD1304" s="328">
        <f t="shared" si="74"/>
        <v>1949571</v>
      </c>
      <c r="AE1304" t="s">
        <v>3868</v>
      </c>
      <c r="AF1304">
        <v>8</v>
      </c>
      <c r="AG1304" s="319" t="str">
        <f t="shared" si="75"/>
        <v>6</v>
      </c>
      <c r="AH1304" s="319" t="str">
        <f t="shared" si="76"/>
        <v>URR</v>
      </c>
    </row>
    <row r="1305" spans="1:34" hidden="1" x14ac:dyDescent="0.25">
      <c r="A1305" t="s">
        <v>3811</v>
      </c>
      <c r="B1305" t="s">
        <v>3811</v>
      </c>
      <c r="C1305" t="s">
        <v>4161</v>
      </c>
      <c r="D1305" t="s">
        <v>4181</v>
      </c>
      <c r="E1305" t="s">
        <v>4156</v>
      </c>
      <c r="F1305" t="s">
        <v>4157</v>
      </c>
      <c r="G1305">
        <v>11401886</v>
      </c>
      <c r="H1305">
        <v>202403</v>
      </c>
      <c r="I1305" s="331">
        <v>45366</v>
      </c>
      <c r="J1305" t="s">
        <v>1269</v>
      </c>
      <c r="K1305" t="s">
        <v>5049</v>
      </c>
      <c r="M1305" t="s">
        <v>180</v>
      </c>
      <c r="O1305" t="s">
        <v>8723</v>
      </c>
      <c r="P1305" t="s">
        <v>8724</v>
      </c>
      <c r="Q1305" t="s">
        <v>4005</v>
      </c>
      <c r="R1305">
        <v>2925351</v>
      </c>
      <c r="S1305" t="s">
        <v>8675</v>
      </c>
      <c r="U1305" t="s">
        <v>8725</v>
      </c>
      <c r="V1305" s="328" t="s">
        <v>3988</v>
      </c>
      <c r="W1305" s="328">
        <v>2093439</v>
      </c>
      <c r="X1305" s="328">
        <v>535.66999999999996</v>
      </c>
      <c r="Y1305" s="328">
        <v>5615.11</v>
      </c>
      <c r="Z1305" s="328">
        <v>2093439</v>
      </c>
      <c r="AA1305">
        <v>0</v>
      </c>
      <c r="AB1305" s="331">
        <v>45387.979801423608</v>
      </c>
      <c r="AC1305" s="259">
        <v>1</v>
      </c>
      <c r="AD1305" s="328">
        <f t="shared" si="74"/>
        <v>2093439</v>
      </c>
      <c r="AE1305" t="s">
        <v>3868</v>
      </c>
      <c r="AF1305">
        <v>8</v>
      </c>
      <c r="AG1305" s="319" t="str">
        <f t="shared" si="75"/>
        <v>6</v>
      </c>
      <c r="AH1305" s="319" t="str">
        <f t="shared" si="76"/>
        <v>URR</v>
      </c>
    </row>
    <row r="1306" spans="1:34" hidden="1" x14ac:dyDescent="0.25">
      <c r="A1306" t="s">
        <v>3811</v>
      </c>
      <c r="B1306" t="s">
        <v>3811</v>
      </c>
      <c r="C1306" t="s">
        <v>4161</v>
      </c>
      <c r="D1306" t="s">
        <v>4181</v>
      </c>
      <c r="E1306" t="s">
        <v>4156</v>
      </c>
      <c r="F1306" t="s">
        <v>4157</v>
      </c>
      <c r="G1306">
        <v>11401888</v>
      </c>
      <c r="H1306">
        <v>202403</v>
      </c>
      <c r="I1306" s="331">
        <v>45366</v>
      </c>
      <c r="J1306" t="s">
        <v>1269</v>
      </c>
      <c r="K1306" t="s">
        <v>5049</v>
      </c>
      <c r="M1306" t="s">
        <v>180</v>
      </c>
      <c r="O1306" t="s">
        <v>8723</v>
      </c>
      <c r="P1306" t="s">
        <v>8724</v>
      </c>
      <c r="Q1306" t="s">
        <v>4005</v>
      </c>
      <c r="R1306">
        <v>2925351</v>
      </c>
      <c r="S1306" t="s">
        <v>8675</v>
      </c>
      <c r="U1306" t="s">
        <v>8726</v>
      </c>
      <c r="V1306" s="328" t="s">
        <v>3988</v>
      </c>
      <c r="W1306" s="328">
        <v>3479208</v>
      </c>
      <c r="X1306" s="328">
        <v>890.26</v>
      </c>
      <c r="Y1306" s="328">
        <v>9332.07</v>
      </c>
      <c r="Z1306" s="328">
        <v>3479208</v>
      </c>
      <c r="AA1306">
        <v>0</v>
      </c>
      <c r="AB1306" s="331">
        <v>45387.982260104167</v>
      </c>
      <c r="AC1306" s="259">
        <v>1</v>
      </c>
      <c r="AD1306" s="328">
        <f t="shared" si="74"/>
        <v>3479208</v>
      </c>
      <c r="AE1306" t="s">
        <v>3868</v>
      </c>
      <c r="AF1306">
        <v>8</v>
      </c>
      <c r="AG1306" s="319" t="str">
        <f t="shared" si="75"/>
        <v>6</v>
      </c>
      <c r="AH1306" s="319" t="str">
        <f t="shared" si="76"/>
        <v>URR</v>
      </c>
    </row>
    <row r="1307" spans="1:34" hidden="1" x14ac:dyDescent="0.25">
      <c r="A1307" t="s">
        <v>3811</v>
      </c>
      <c r="B1307" t="s">
        <v>3811</v>
      </c>
      <c r="C1307" t="s">
        <v>4161</v>
      </c>
      <c r="D1307" t="s">
        <v>4181</v>
      </c>
      <c r="E1307" t="s">
        <v>4156</v>
      </c>
      <c r="F1307" t="s">
        <v>4157</v>
      </c>
      <c r="G1307">
        <v>11401894</v>
      </c>
      <c r="H1307">
        <v>202403</v>
      </c>
      <c r="I1307" s="331">
        <v>45366</v>
      </c>
      <c r="J1307" t="s">
        <v>1269</v>
      </c>
      <c r="K1307" t="s">
        <v>5049</v>
      </c>
      <c r="M1307" t="s">
        <v>180</v>
      </c>
      <c r="O1307" t="s">
        <v>8727</v>
      </c>
      <c r="P1307" t="s">
        <v>8728</v>
      </c>
      <c r="Q1307" t="s">
        <v>4005</v>
      </c>
      <c r="R1307">
        <v>2925351</v>
      </c>
      <c r="S1307" t="s">
        <v>8675</v>
      </c>
      <c r="U1307" t="s">
        <v>8729</v>
      </c>
      <c r="V1307" s="328" t="s">
        <v>3988</v>
      </c>
      <c r="W1307" s="328">
        <v>5535047</v>
      </c>
      <c r="X1307" s="328">
        <v>1416.31</v>
      </c>
      <c r="Y1307" s="328">
        <v>14846.32</v>
      </c>
      <c r="Z1307" s="328">
        <v>5535047</v>
      </c>
      <c r="AA1307">
        <v>0</v>
      </c>
      <c r="AB1307" s="331">
        <v>45388.004619328705</v>
      </c>
      <c r="AC1307" s="259">
        <v>1</v>
      </c>
      <c r="AD1307" s="328">
        <f t="shared" si="74"/>
        <v>5535047</v>
      </c>
      <c r="AE1307" t="s">
        <v>3868</v>
      </c>
      <c r="AF1307">
        <v>8</v>
      </c>
      <c r="AG1307" s="319" t="str">
        <f t="shared" si="75"/>
        <v>6</v>
      </c>
      <c r="AH1307" s="319" t="str">
        <f t="shared" si="76"/>
        <v>URR</v>
      </c>
    </row>
    <row r="1308" spans="1:34" hidden="1" x14ac:dyDescent="0.25">
      <c r="A1308" t="s">
        <v>3811</v>
      </c>
      <c r="B1308" t="s">
        <v>3811</v>
      </c>
      <c r="C1308" t="s">
        <v>4161</v>
      </c>
      <c r="D1308" t="s">
        <v>4181</v>
      </c>
      <c r="E1308" t="s">
        <v>4156</v>
      </c>
      <c r="F1308" t="s">
        <v>4157</v>
      </c>
      <c r="G1308">
        <v>11401895</v>
      </c>
      <c r="H1308">
        <v>202403</v>
      </c>
      <c r="I1308" s="331">
        <v>45366</v>
      </c>
      <c r="J1308" t="s">
        <v>1269</v>
      </c>
      <c r="K1308" t="s">
        <v>5049</v>
      </c>
      <c r="M1308" t="s">
        <v>180</v>
      </c>
      <c r="O1308" t="s">
        <v>8730</v>
      </c>
      <c r="P1308" t="s">
        <v>8731</v>
      </c>
      <c r="Q1308" t="s">
        <v>4005</v>
      </c>
      <c r="R1308">
        <v>2925351</v>
      </c>
      <c r="S1308" t="s">
        <v>8675</v>
      </c>
      <c r="U1308" t="s">
        <v>8732</v>
      </c>
      <c r="V1308" s="328" t="s">
        <v>3988</v>
      </c>
      <c r="W1308" s="328">
        <v>3736076</v>
      </c>
      <c r="X1308" s="328">
        <v>955.99</v>
      </c>
      <c r="Y1308" s="328">
        <v>10021.049999999999</v>
      </c>
      <c r="Z1308" s="328">
        <v>3736076</v>
      </c>
      <c r="AA1308">
        <v>0</v>
      </c>
      <c r="AB1308" s="331">
        <v>45388.006697685189</v>
      </c>
      <c r="AC1308" s="259">
        <v>1</v>
      </c>
      <c r="AD1308" s="328">
        <f t="shared" si="74"/>
        <v>3736076</v>
      </c>
      <c r="AE1308" t="s">
        <v>3868</v>
      </c>
      <c r="AF1308">
        <v>8</v>
      </c>
      <c r="AG1308" s="319" t="str">
        <f t="shared" si="75"/>
        <v>6</v>
      </c>
      <c r="AH1308" s="319" t="str">
        <f t="shared" si="76"/>
        <v>URR</v>
      </c>
    </row>
    <row r="1309" spans="1:34" hidden="1" x14ac:dyDescent="0.25">
      <c r="A1309" t="s">
        <v>3811</v>
      </c>
      <c r="B1309" t="s">
        <v>3811</v>
      </c>
      <c r="C1309" t="s">
        <v>4161</v>
      </c>
      <c r="D1309" t="s">
        <v>4181</v>
      </c>
      <c r="E1309" t="s">
        <v>4156</v>
      </c>
      <c r="F1309" t="s">
        <v>4157</v>
      </c>
      <c r="G1309">
        <v>11401980</v>
      </c>
      <c r="H1309">
        <v>202403</v>
      </c>
      <c r="I1309" s="331">
        <v>45373</v>
      </c>
      <c r="J1309" t="s">
        <v>1269</v>
      </c>
      <c r="K1309" t="s">
        <v>5049</v>
      </c>
      <c r="M1309" t="s">
        <v>180</v>
      </c>
      <c r="O1309" t="s">
        <v>8733</v>
      </c>
      <c r="P1309" t="s">
        <v>8734</v>
      </c>
      <c r="Q1309" t="s">
        <v>4005</v>
      </c>
      <c r="R1309">
        <v>2925351</v>
      </c>
      <c r="S1309" t="s">
        <v>8675</v>
      </c>
      <c r="U1309" t="s">
        <v>8735</v>
      </c>
      <c r="V1309" s="328" t="s">
        <v>3988</v>
      </c>
      <c r="W1309" s="328">
        <v>5818148</v>
      </c>
      <c r="X1309" s="328">
        <v>1488.75</v>
      </c>
      <c r="Y1309" s="328">
        <v>15605.67</v>
      </c>
      <c r="Z1309" s="328">
        <v>5818148</v>
      </c>
      <c r="AA1309">
        <v>0</v>
      </c>
      <c r="AB1309" s="331">
        <v>45391.687005590276</v>
      </c>
      <c r="AC1309" s="259">
        <v>1</v>
      </c>
      <c r="AD1309" s="328">
        <f t="shared" si="74"/>
        <v>5818148</v>
      </c>
      <c r="AE1309" t="s">
        <v>3868</v>
      </c>
      <c r="AF1309">
        <v>8</v>
      </c>
      <c r="AG1309" s="319" t="str">
        <f t="shared" si="75"/>
        <v>6</v>
      </c>
      <c r="AH1309" s="319" t="str">
        <f t="shared" si="76"/>
        <v>URR</v>
      </c>
    </row>
    <row r="1310" spans="1:34" hidden="1" x14ac:dyDescent="0.25">
      <c r="A1310" t="s">
        <v>3811</v>
      </c>
      <c r="B1310" t="s">
        <v>3811</v>
      </c>
      <c r="C1310" t="s">
        <v>4161</v>
      </c>
      <c r="D1310" t="s">
        <v>4181</v>
      </c>
      <c r="E1310" t="s">
        <v>4156</v>
      </c>
      <c r="F1310" t="s">
        <v>4157</v>
      </c>
      <c r="G1310">
        <v>11401988</v>
      </c>
      <c r="H1310">
        <v>202403</v>
      </c>
      <c r="I1310" s="331">
        <v>45366</v>
      </c>
      <c r="J1310" t="s">
        <v>1269</v>
      </c>
      <c r="K1310" t="s">
        <v>5049</v>
      </c>
      <c r="M1310" t="s">
        <v>180</v>
      </c>
      <c r="O1310" t="s">
        <v>8736</v>
      </c>
      <c r="P1310" t="s">
        <v>8737</v>
      </c>
      <c r="Q1310" t="s">
        <v>4005</v>
      </c>
      <c r="R1310">
        <v>2925351</v>
      </c>
      <c r="S1310" t="s">
        <v>8675</v>
      </c>
      <c r="U1310" t="s">
        <v>8738</v>
      </c>
      <c r="V1310" s="328" t="s">
        <v>3988</v>
      </c>
      <c r="W1310" s="328">
        <v>4332045</v>
      </c>
      <c r="X1310" s="328">
        <v>1108.48</v>
      </c>
      <c r="Y1310" s="328">
        <v>11619.58</v>
      </c>
      <c r="Z1310" s="328">
        <v>4332045</v>
      </c>
      <c r="AA1310">
        <v>0</v>
      </c>
      <c r="AB1310" s="331">
        <v>45391.721873923612</v>
      </c>
      <c r="AC1310" s="259">
        <v>1</v>
      </c>
      <c r="AD1310" s="328">
        <f t="shared" si="74"/>
        <v>4332045</v>
      </c>
      <c r="AE1310" t="s">
        <v>3868</v>
      </c>
      <c r="AF1310">
        <v>8</v>
      </c>
      <c r="AG1310" s="319" t="str">
        <f t="shared" si="75"/>
        <v>6</v>
      </c>
      <c r="AH1310" s="319" t="str">
        <f t="shared" si="76"/>
        <v>URR</v>
      </c>
    </row>
    <row r="1311" spans="1:34" hidden="1" x14ac:dyDescent="0.25">
      <c r="A1311" t="s">
        <v>3811</v>
      </c>
      <c r="B1311" t="s">
        <v>3811</v>
      </c>
      <c r="C1311" t="s">
        <v>4161</v>
      </c>
      <c r="D1311" t="s">
        <v>4181</v>
      </c>
      <c r="E1311" t="s">
        <v>4156</v>
      </c>
      <c r="F1311" t="s">
        <v>4157</v>
      </c>
      <c r="G1311">
        <v>11401994</v>
      </c>
      <c r="H1311">
        <v>202403</v>
      </c>
      <c r="I1311" s="331">
        <v>45366</v>
      </c>
      <c r="J1311" t="s">
        <v>1269</v>
      </c>
      <c r="K1311" t="s">
        <v>5049</v>
      </c>
      <c r="M1311" t="s">
        <v>180</v>
      </c>
      <c r="O1311" t="s">
        <v>8739</v>
      </c>
      <c r="P1311" t="s">
        <v>8740</v>
      </c>
      <c r="Q1311" t="s">
        <v>4005</v>
      </c>
      <c r="R1311">
        <v>2925351</v>
      </c>
      <c r="S1311" t="s">
        <v>8675</v>
      </c>
      <c r="U1311" t="s">
        <v>8741</v>
      </c>
      <c r="V1311" s="328" t="s">
        <v>3988</v>
      </c>
      <c r="W1311" s="328">
        <v>1949505</v>
      </c>
      <c r="X1311" s="328">
        <v>498.84</v>
      </c>
      <c r="Y1311" s="328">
        <v>5229.04</v>
      </c>
      <c r="Z1311" s="328">
        <v>1949505</v>
      </c>
      <c r="AA1311">
        <v>0</v>
      </c>
      <c r="AB1311" s="331">
        <v>45391.749804826388</v>
      </c>
      <c r="AC1311" s="259">
        <v>1</v>
      </c>
      <c r="AD1311" s="328">
        <f t="shared" si="74"/>
        <v>1949505</v>
      </c>
      <c r="AE1311" t="s">
        <v>3868</v>
      </c>
      <c r="AF1311">
        <v>8</v>
      </c>
      <c r="AG1311" s="319" t="str">
        <f t="shared" si="75"/>
        <v>6</v>
      </c>
      <c r="AH1311" s="319" t="str">
        <f t="shared" si="76"/>
        <v>URR</v>
      </c>
    </row>
    <row r="1312" spans="1:34" hidden="1" x14ac:dyDescent="0.25">
      <c r="A1312" t="s">
        <v>3811</v>
      </c>
      <c r="B1312" t="s">
        <v>3811</v>
      </c>
      <c r="C1312" t="s">
        <v>4161</v>
      </c>
      <c r="D1312" t="s">
        <v>4182</v>
      </c>
      <c r="E1312" t="s">
        <v>4156</v>
      </c>
      <c r="F1312" t="s">
        <v>4157</v>
      </c>
      <c r="G1312">
        <v>11401436</v>
      </c>
      <c r="H1312">
        <v>202403</v>
      </c>
      <c r="I1312" s="331">
        <v>45364</v>
      </c>
      <c r="J1312" t="s">
        <v>1269</v>
      </c>
      <c r="K1312" t="s">
        <v>5049</v>
      </c>
      <c r="M1312" t="s">
        <v>180</v>
      </c>
      <c r="O1312" t="s">
        <v>8742</v>
      </c>
      <c r="P1312" t="s">
        <v>8743</v>
      </c>
      <c r="Q1312" t="s">
        <v>4005</v>
      </c>
      <c r="R1312">
        <v>2925352</v>
      </c>
      <c r="S1312" t="s">
        <v>8744</v>
      </c>
      <c r="U1312" t="s">
        <v>8745</v>
      </c>
      <c r="V1312" s="328" t="s">
        <v>3988</v>
      </c>
      <c r="W1312" s="328">
        <v>154000</v>
      </c>
      <c r="X1312" s="328">
        <v>39.159999999999997</v>
      </c>
      <c r="Y1312" s="328">
        <v>408.36</v>
      </c>
      <c r="Z1312" s="328">
        <v>154000</v>
      </c>
      <c r="AA1312">
        <v>0</v>
      </c>
      <c r="AB1312" s="331">
        <v>45373.848656215276</v>
      </c>
      <c r="AC1312" s="259">
        <v>1</v>
      </c>
      <c r="AD1312" s="328">
        <f t="shared" si="74"/>
        <v>154000</v>
      </c>
      <c r="AE1312" t="s">
        <v>3871</v>
      </c>
      <c r="AF1312">
        <v>8</v>
      </c>
      <c r="AG1312" s="319" t="str">
        <f t="shared" si="75"/>
        <v>6</v>
      </c>
      <c r="AH1312" s="319" t="str">
        <f t="shared" si="76"/>
        <v>URR</v>
      </c>
    </row>
    <row r="1313" spans="1:34" hidden="1" x14ac:dyDescent="0.25">
      <c r="A1313" t="s">
        <v>3811</v>
      </c>
      <c r="B1313" t="s">
        <v>3811</v>
      </c>
      <c r="C1313" t="s">
        <v>4161</v>
      </c>
      <c r="D1313" t="s">
        <v>4182</v>
      </c>
      <c r="E1313" t="s">
        <v>4156</v>
      </c>
      <c r="F1313" t="s">
        <v>4157</v>
      </c>
      <c r="G1313">
        <v>11401546</v>
      </c>
      <c r="H1313">
        <v>202403</v>
      </c>
      <c r="I1313" s="331">
        <v>45371</v>
      </c>
      <c r="J1313" t="s">
        <v>1269</v>
      </c>
      <c r="K1313" t="s">
        <v>5049</v>
      </c>
      <c r="M1313" t="s">
        <v>180</v>
      </c>
      <c r="O1313" t="s">
        <v>8746</v>
      </c>
      <c r="P1313" t="s">
        <v>8747</v>
      </c>
      <c r="Q1313" t="s">
        <v>4005</v>
      </c>
      <c r="R1313">
        <v>2925352</v>
      </c>
      <c r="S1313" t="s">
        <v>8748</v>
      </c>
      <c r="U1313" t="s">
        <v>8749</v>
      </c>
      <c r="V1313" s="328" t="s">
        <v>3988</v>
      </c>
      <c r="W1313" s="328">
        <v>190000</v>
      </c>
      <c r="X1313" s="328">
        <v>48.62</v>
      </c>
      <c r="Y1313" s="328">
        <v>509.63</v>
      </c>
      <c r="Z1313" s="328">
        <v>190000</v>
      </c>
      <c r="AA1313">
        <v>318</v>
      </c>
      <c r="AB1313" s="331">
        <v>45384.934050150463</v>
      </c>
      <c r="AC1313" s="259">
        <v>1</v>
      </c>
      <c r="AD1313" s="328">
        <f t="shared" ref="AD1313:AD1376" si="77">W1313*AC1313</f>
        <v>190000</v>
      </c>
      <c r="AE1313" t="s">
        <v>3871</v>
      </c>
      <c r="AF1313">
        <v>8</v>
      </c>
      <c r="AG1313" s="319" t="str">
        <f t="shared" si="75"/>
        <v>6</v>
      </c>
      <c r="AH1313" s="319" t="str">
        <f t="shared" si="76"/>
        <v>URR</v>
      </c>
    </row>
    <row r="1314" spans="1:34" hidden="1" x14ac:dyDescent="0.25">
      <c r="A1314" t="s">
        <v>3811</v>
      </c>
      <c r="B1314" t="s">
        <v>3811</v>
      </c>
      <c r="C1314" t="s">
        <v>4161</v>
      </c>
      <c r="D1314" t="s">
        <v>4182</v>
      </c>
      <c r="E1314" t="s">
        <v>4156</v>
      </c>
      <c r="F1314" t="s">
        <v>4157</v>
      </c>
      <c r="G1314">
        <v>11401609</v>
      </c>
      <c r="H1314">
        <v>202403</v>
      </c>
      <c r="I1314" s="331">
        <v>45373</v>
      </c>
      <c r="J1314" t="s">
        <v>1269</v>
      </c>
      <c r="K1314" t="s">
        <v>5049</v>
      </c>
      <c r="M1314" t="s">
        <v>180</v>
      </c>
      <c r="O1314" t="s">
        <v>8742</v>
      </c>
      <c r="P1314" t="s">
        <v>8743</v>
      </c>
      <c r="Q1314" t="s">
        <v>4005</v>
      </c>
      <c r="R1314">
        <v>2925352</v>
      </c>
      <c r="S1314" t="s">
        <v>8750</v>
      </c>
      <c r="U1314" t="s">
        <v>8751</v>
      </c>
      <c r="V1314" s="328" t="s">
        <v>3988</v>
      </c>
      <c r="W1314" s="328">
        <v>54000</v>
      </c>
      <c r="X1314" s="328">
        <v>13.82</v>
      </c>
      <c r="Y1314" s="328">
        <v>144.84</v>
      </c>
      <c r="Z1314" s="328">
        <v>54000</v>
      </c>
      <c r="AA1314">
        <v>0</v>
      </c>
      <c r="AB1314" s="331">
        <v>45385.947317245373</v>
      </c>
      <c r="AC1314" s="259">
        <v>1</v>
      </c>
      <c r="AD1314" s="328">
        <f t="shared" si="77"/>
        <v>54000</v>
      </c>
      <c r="AE1314" t="s">
        <v>3871</v>
      </c>
      <c r="AF1314">
        <v>8</v>
      </c>
      <c r="AG1314" s="319" t="str">
        <f t="shared" si="75"/>
        <v>6</v>
      </c>
      <c r="AH1314" s="319" t="str">
        <f t="shared" si="76"/>
        <v>URR</v>
      </c>
    </row>
    <row r="1315" spans="1:34" hidden="1" x14ac:dyDescent="0.25">
      <c r="A1315" t="s">
        <v>3811</v>
      </c>
      <c r="B1315" t="s">
        <v>3811</v>
      </c>
      <c r="C1315" t="s">
        <v>4161</v>
      </c>
      <c r="D1315" t="s">
        <v>4182</v>
      </c>
      <c r="E1315" t="s">
        <v>4156</v>
      </c>
      <c r="F1315" t="s">
        <v>4157</v>
      </c>
      <c r="G1315">
        <v>11401616</v>
      </c>
      <c r="H1315">
        <v>202403</v>
      </c>
      <c r="I1315" s="331">
        <v>45373</v>
      </c>
      <c r="J1315" t="s">
        <v>1269</v>
      </c>
      <c r="K1315" t="s">
        <v>5049</v>
      </c>
      <c r="M1315" t="s">
        <v>180</v>
      </c>
      <c r="O1315" t="s">
        <v>8752</v>
      </c>
      <c r="P1315" t="s">
        <v>8753</v>
      </c>
      <c r="Q1315" t="s">
        <v>4005</v>
      </c>
      <c r="R1315">
        <v>2925352</v>
      </c>
      <c r="S1315" t="s">
        <v>8754</v>
      </c>
      <c r="U1315" t="s">
        <v>8755</v>
      </c>
      <c r="V1315" s="328" t="s">
        <v>3988</v>
      </c>
      <c r="W1315" s="328">
        <v>470000</v>
      </c>
      <c r="X1315" s="328">
        <v>120.26</v>
      </c>
      <c r="Y1315" s="328">
        <v>1260.6500000000001</v>
      </c>
      <c r="Z1315" s="328">
        <v>470000</v>
      </c>
      <c r="AA1315">
        <v>318</v>
      </c>
      <c r="AB1315" s="331">
        <v>45385.957092824072</v>
      </c>
      <c r="AC1315" s="259">
        <v>1</v>
      </c>
      <c r="AD1315" s="328">
        <f t="shared" si="77"/>
        <v>470000</v>
      </c>
      <c r="AE1315" t="s">
        <v>3871</v>
      </c>
      <c r="AF1315">
        <v>8</v>
      </c>
      <c r="AG1315" s="319" t="str">
        <f t="shared" si="75"/>
        <v>6</v>
      </c>
      <c r="AH1315" s="319" t="str">
        <f t="shared" si="76"/>
        <v>URR</v>
      </c>
    </row>
    <row r="1316" spans="1:34" hidden="1" x14ac:dyDescent="0.25">
      <c r="A1316" t="s">
        <v>3811</v>
      </c>
      <c r="B1316" t="s">
        <v>3811</v>
      </c>
      <c r="C1316" t="s">
        <v>4161</v>
      </c>
      <c r="D1316" t="s">
        <v>4182</v>
      </c>
      <c r="E1316" t="s">
        <v>4156</v>
      </c>
      <c r="F1316" t="s">
        <v>4157</v>
      </c>
      <c r="G1316">
        <v>11401617</v>
      </c>
      <c r="H1316">
        <v>202403</v>
      </c>
      <c r="I1316" s="331">
        <v>45373</v>
      </c>
      <c r="J1316" t="s">
        <v>1269</v>
      </c>
      <c r="K1316" t="s">
        <v>5049</v>
      </c>
      <c r="M1316" t="s">
        <v>180</v>
      </c>
      <c r="O1316" t="s">
        <v>8752</v>
      </c>
      <c r="P1316" t="s">
        <v>8753</v>
      </c>
      <c r="Q1316" t="s">
        <v>4005</v>
      </c>
      <c r="R1316">
        <v>2925352</v>
      </c>
      <c r="S1316" t="s">
        <v>8756</v>
      </c>
      <c r="U1316" t="s">
        <v>8757</v>
      </c>
      <c r="V1316" s="328" t="s">
        <v>3988</v>
      </c>
      <c r="W1316" s="328">
        <v>110000</v>
      </c>
      <c r="X1316" s="328">
        <v>28.15</v>
      </c>
      <c r="Y1316" s="328">
        <v>295.05</v>
      </c>
      <c r="Z1316" s="328">
        <v>110000</v>
      </c>
      <c r="AA1316">
        <v>0</v>
      </c>
      <c r="AB1316" s="331">
        <v>45385.958165821758</v>
      </c>
      <c r="AC1316" s="259">
        <v>1</v>
      </c>
      <c r="AD1316" s="328">
        <f t="shared" si="77"/>
        <v>110000</v>
      </c>
      <c r="AE1316" t="s">
        <v>3871</v>
      </c>
      <c r="AF1316">
        <v>8</v>
      </c>
      <c r="AG1316" s="319" t="str">
        <f t="shared" si="75"/>
        <v>6</v>
      </c>
      <c r="AH1316" s="319" t="str">
        <f t="shared" si="76"/>
        <v>URR</v>
      </c>
    </row>
    <row r="1317" spans="1:34" hidden="1" x14ac:dyDescent="0.25">
      <c r="A1317" t="s">
        <v>3811</v>
      </c>
      <c r="B1317" t="s">
        <v>3811</v>
      </c>
      <c r="C1317" t="s">
        <v>4161</v>
      </c>
      <c r="D1317" t="s">
        <v>4182</v>
      </c>
      <c r="E1317" t="s">
        <v>4156</v>
      </c>
      <c r="F1317" t="s">
        <v>4157</v>
      </c>
      <c r="G1317">
        <v>11401711</v>
      </c>
      <c r="H1317">
        <v>202403</v>
      </c>
      <c r="I1317" s="331">
        <v>45373</v>
      </c>
      <c r="J1317" t="s">
        <v>1269</v>
      </c>
      <c r="K1317" t="s">
        <v>5049</v>
      </c>
      <c r="M1317" t="s">
        <v>180</v>
      </c>
      <c r="O1317" t="s">
        <v>8472</v>
      </c>
      <c r="P1317" t="s">
        <v>8473</v>
      </c>
      <c r="Q1317" t="s">
        <v>4005</v>
      </c>
      <c r="R1317">
        <v>2925352</v>
      </c>
      <c r="S1317" t="s">
        <v>8758</v>
      </c>
      <c r="U1317" t="s">
        <v>8759</v>
      </c>
      <c r="V1317" s="328" t="s">
        <v>3988</v>
      </c>
      <c r="W1317" s="328">
        <v>140000</v>
      </c>
      <c r="X1317" s="328">
        <v>35.82</v>
      </c>
      <c r="Y1317" s="328">
        <v>375.51</v>
      </c>
      <c r="Z1317" s="328">
        <v>140000</v>
      </c>
      <c r="AA1317">
        <v>0</v>
      </c>
      <c r="AB1317" s="331">
        <v>45386.914087187499</v>
      </c>
      <c r="AC1317" s="259">
        <v>1</v>
      </c>
      <c r="AD1317" s="328">
        <f t="shared" si="77"/>
        <v>140000</v>
      </c>
      <c r="AE1317" t="s">
        <v>3871</v>
      </c>
      <c r="AF1317">
        <v>8</v>
      </c>
      <c r="AG1317" s="319" t="str">
        <f t="shared" si="75"/>
        <v>6</v>
      </c>
      <c r="AH1317" s="319" t="str">
        <f t="shared" si="76"/>
        <v>URR</v>
      </c>
    </row>
    <row r="1318" spans="1:34" hidden="1" x14ac:dyDescent="0.25">
      <c r="A1318" t="s">
        <v>3811</v>
      </c>
      <c r="B1318" t="s">
        <v>3811</v>
      </c>
      <c r="C1318" t="s">
        <v>4161</v>
      </c>
      <c r="D1318" t="s">
        <v>4192</v>
      </c>
      <c r="E1318" t="s">
        <v>4156</v>
      </c>
      <c r="F1318" t="s">
        <v>4157</v>
      </c>
      <c r="G1318">
        <v>11401597</v>
      </c>
      <c r="H1318">
        <v>202403</v>
      </c>
      <c r="I1318" s="331">
        <v>45373</v>
      </c>
      <c r="J1318" t="s">
        <v>1269</v>
      </c>
      <c r="K1318" t="s">
        <v>5049</v>
      </c>
      <c r="M1318" t="s">
        <v>180</v>
      </c>
      <c r="O1318" t="s">
        <v>7495</v>
      </c>
      <c r="P1318" t="s">
        <v>7496</v>
      </c>
      <c r="Q1318" t="s">
        <v>4005</v>
      </c>
      <c r="R1318">
        <v>2925351</v>
      </c>
      <c r="S1318" t="s">
        <v>8760</v>
      </c>
      <c r="U1318" t="s">
        <v>8761</v>
      </c>
      <c r="V1318" s="328" t="s">
        <v>3988</v>
      </c>
      <c r="W1318" s="328">
        <v>1575730</v>
      </c>
      <c r="X1318" s="328">
        <v>403.2</v>
      </c>
      <c r="Y1318" s="328">
        <v>4226.49</v>
      </c>
      <c r="Z1318" s="328">
        <v>1575730</v>
      </c>
      <c r="AA1318">
        <v>314</v>
      </c>
      <c r="AB1318" s="331">
        <v>45385.887851701387</v>
      </c>
      <c r="AC1318" s="259">
        <v>1</v>
      </c>
      <c r="AD1318" s="328">
        <f t="shared" si="77"/>
        <v>1575730</v>
      </c>
      <c r="AE1318" t="s">
        <v>3868</v>
      </c>
      <c r="AF1318">
        <v>8</v>
      </c>
      <c r="AG1318" s="319" t="str">
        <f t="shared" si="75"/>
        <v>6</v>
      </c>
      <c r="AH1318" s="319" t="str">
        <f t="shared" si="76"/>
        <v>URR</v>
      </c>
    </row>
    <row r="1319" spans="1:34" hidden="1" x14ac:dyDescent="0.25">
      <c r="A1319" t="s">
        <v>3811</v>
      </c>
      <c r="B1319" t="s">
        <v>3811</v>
      </c>
      <c r="C1319" t="s">
        <v>4161</v>
      </c>
      <c r="D1319" t="s">
        <v>4192</v>
      </c>
      <c r="E1319" t="s">
        <v>4156</v>
      </c>
      <c r="F1319" t="s">
        <v>4157</v>
      </c>
      <c r="G1319">
        <v>11401597</v>
      </c>
      <c r="H1319">
        <v>202403</v>
      </c>
      <c r="I1319" s="331">
        <v>45373</v>
      </c>
      <c r="J1319" t="s">
        <v>1269</v>
      </c>
      <c r="K1319" t="s">
        <v>5049</v>
      </c>
      <c r="M1319" t="s">
        <v>180</v>
      </c>
      <c r="O1319" t="s">
        <v>7495</v>
      </c>
      <c r="P1319" t="s">
        <v>7496</v>
      </c>
      <c r="Q1319" t="s">
        <v>4005</v>
      </c>
      <c r="R1319">
        <v>2925351</v>
      </c>
      <c r="S1319" t="s">
        <v>8760</v>
      </c>
      <c r="U1319" t="s">
        <v>8761</v>
      </c>
      <c r="V1319" s="328" t="s">
        <v>3988</v>
      </c>
      <c r="W1319" s="328">
        <v>300000</v>
      </c>
      <c r="X1319" s="328">
        <v>76.760000000000005</v>
      </c>
      <c r="Y1319" s="328">
        <v>804.67</v>
      </c>
      <c r="Z1319" s="328">
        <v>300000</v>
      </c>
      <c r="AA1319">
        <v>307</v>
      </c>
      <c r="AB1319" s="331">
        <v>45385.887851701387</v>
      </c>
      <c r="AC1319" s="259">
        <v>1</v>
      </c>
      <c r="AD1319" s="328">
        <f t="shared" si="77"/>
        <v>300000</v>
      </c>
      <c r="AE1319" t="s">
        <v>3868</v>
      </c>
      <c r="AF1319">
        <v>8</v>
      </c>
      <c r="AG1319" s="319" t="str">
        <f t="shared" si="75"/>
        <v>6</v>
      </c>
      <c r="AH1319" s="319" t="str">
        <f t="shared" si="76"/>
        <v>URR</v>
      </c>
    </row>
    <row r="1320" spans="1:34" hidden="1" x14ac:dyDescent="0.25">
      <c r="A1320" t="s">
        <v>3811</v>
      </c>
      <c r="B1320" t="s">
        <v>4155</v>
      </c>
      <c r="C1320" t="s">
        <v>4206</v>
      </c>
      <c r="D1320" t="s">
        <v>4207</v>
      </c>
      <c r="E1320" t="s">
        <v>4208</v>
      </c>
      <c r="F1320" t="s">
        <v>4209</v>
      </c>
      <c r="G1320">
        <v>1400990</v>
      </c>
      <c r="H1320">
        <v>202403</v>
      </c>
      <c r="I1320" s="331">
        <v>45381</v>
      </c>
      <c r="J1320">
        <v>138684</v>
      </c>
      <c r="K1320" t="s">
        <v>5049</v>
      </c>
      <c r="L1320">
        <v>142028</v>
      </c>
      <c r="M1320" t="s">
        <v>6771</v>
      </c>
      <c r="O1320" t="s">
        <v>6772</v>
      </c>
      <c r="P1320" t="s">
        <v>6773</v>
      </c>
      <c r="Q1320" t="s">
        <v>4005</v>
      </c>
      <c r="R1320">
        <v>2928234</v>
      </c>
      <c r="S1320" t="s">
        <v>8663</v>
      </c>
      <c r="U1320" t="s">
        <v>8663</v>
      </c>
      <c r="V1320" s="328" t="s">
        <v>3988</v>
      </c>
      <c r="W1320" s="328">
        <v>6809254.7199999997</v>
      </c>
      <c r="X1320" s="328">
        <v>1772.18</v>
      </c>
      <c r="Y1320" s="328">
        <v>18131.82</v>
      </c>
      <c r="Z1320" s="328">
        <v>6809254.7199999997</v>
      </c>
      <c r="AA1320">
        <v>0</v>
      </c>
      <c r="AB1320" s="331">
        <v>45391.712456018518</v>
      </c>
      <c r="AC1320" s="259">
        <v>0.90610668389957927</v>
      </c>
      <c r="AD1320" s="328">
        <f t="shared" si="77"/>
        <v>6169911.2141667577</v>
      </c>
      <c r="AE1320" t="s">
        <v>3836</v>
      </c>
      <c r="AF1320">
        <v>8</v>
      </c>
      <c r="AG1320" s="319" t="str">
        <f t="shared" si="75"/>
        <v>6</v>
      </c>
      <c r="AH1320" s="319" t="str">
        <f t="shared" si="76"/>
        <v>URR</v>
      </c>
    </row>
    <row r="1321" spans="1:34" hidden="1" x14ac:dyDescent="0.25">
      <c r="A1321" t="s">
        <v>3811</v>
      </c>
      <c r="B1321" t="s">
        <v>4155</v>
      </c>
      <c r="C1321" t="s">
        <v>4206</v>
      </c>
      <c r="D1321" t="s">
        <v>4207</v>
      </c>
      <c r="E1321" t="s">
        <v>4208</v>
      </c>
      <c r="F1321" t="s">
        <v>4209</v>
      </c>
      <c r="G1321">
        <v>1400990</v>
      </c>
      <c r="H1321">
        <v>202403</v>
      </c>
      <c r="I1321" s="331">
        <v>45381</v>
      </c>
      <c r="J1321">
        <v>138684</v>
      </c>
      <c r="K1321" t="s">
        <v>5049</v>
      </c>
      <c r="L1321">
        <v>122256</v>
      </c>
      <c r="M1321" t="s">
        <v>4217</v>
      </c>
      <c r="O1321" t="s">
        <v>4218</v>
      </c>
      <c r="P1321" t="s">
        <v>4219</v>
      </c>
      <c r="Q1321" t="s">
        <v>4005</v>
      </c>
      <c r="R1321">
        <v>2928231</v>
      </c>
      <c r="S1321" t="s">
        <v>8663</v>
      </c>
      <c r="U1321" t="s">
        <v>8663</v>
      </c>
      <c r="V1321" s="328" t="s">
        <v>3988</v>
      </c>
      <c r="W1321" s="328">
        <v>7999203.7199999997</v>
      </c>
      <c r="X1321" s="328">
        <v>2081.87</v>
      </c>
      <c r="Y1321" s="328">
        <v>21300.44</v>
      </c>
      <c r="Z1321" s="328">
        <v>7999203.7199999997</v>
      </c>
      <c r="AA1321">
        <v>0</v>
      </c>
      <c r="AB1321" s="331">
        <v>45391.712456018518</v>
      </c>
      <c r="AC1321" s="259">
        <v>1</v>
      </c>
      <c r="AD1321" s="328">
        <f t="shared" si="77"/>
        <v>7999203.7199999997</v>
      </c>
      <c r="AE1321" t="s">
        <v>3833</v>
      </c>
      <c r="AF1321">
        <v>8</v>
      </c>
      <c r="AG1321" s="319" t="str">
        <f t="shared" si="75"/>
        <v>6</v>
      </c>
      <c r="AH1321" s="319" t="str">
        <f t="shared" si="76"/>
        <v>URR</v>
      </c>
    </row>
    <row r="1322" spans="1:34" x14ac:dyDescent="0.25">
      <c r="A1322" t="s">
        <v>3811</v>
      </c>
      <c r="B1322" t="s">
        <v>4155</v>
      </c>
      <c r="C1322" t="s">
        <v>4206</v>
      </c>
      <c r="D1322" t="s">
        <v>4207</v>
      </c>
      <c r="E1322" t="s">
        <v>4208</v>
      </c>
      <c r="F1322" t="s">
        <v>4209</v>
      </c>
      <c r="G1322">
        <v>1400990</v>
      </c>
      <c r="H1322">
        <v>202403</v>
      </c>
      <c r="I1322" s="331">
        <v>45381</v>
      </c>
      <c r="J1322">
        <v>138684</v>
      </c>
      <c r="K1322" t="s">
        <v>5049</v>
      </c>
      <c r="L1322" t="s">
        <v>4057</v>
      </c>
      <c r="M1322" t="s">
        <v>4541</v>
      </c>
      <c r="O1322" t="s">
        <v>4542</v>
      </c>
      <c r="P1322" t="s">
        <v>4543</v>
      </c>
      <c r="Q1322" t="s">
        <v>4005</v>
      </c>
      <c r="R1322">
        <v>2928232</v>
      </c>
      <c r="S1322" t="s">
        <v>8663</v>
      </c>
      <c r="U1322" t="s">
        <v>8663</v>
      </c>
      <c r="V1322" s="328" t="s">
        <v>3988</v>
      </c>
      <c r="W1322" s="328">
        <v>3796295.49</v>
      </c>
      <c r="X1322" s="328">
        <v>988.02</v>
      </c>
      <c r="Y1322" s="328">
        <v>10108.85</v>
      </c>
      <c r="Z1322" s="328">
        <v>3796295.49</v>
      </c>
      <c r="AA1322">
        <v>0</v>
      </c>
      <c r="AB1322" s="331">
        <v>45391.712456018518</v>
      </c>
      <c r="AC1322" s="259">
        <v>0.85398242943737523</v>
      </c>
      <c r="AD1322" s="328">
        <f t="shared" si="77"/>
        <v>3241969.645412351</v>
      </c>
      <c r="AE1322" t="s">
        <v>3827</v>
      </c>
      <c r="AF1322">
        <v>8</v>
      </c>
      <c r="AG1322" s="319" t="str">
        <f t="shared" si="75"/>
        <v>6</v>
      </c>
      <c r="AH1322" s="319" t="str">
        <f t="shared" si="76"/>
        <v>URR</v>
      </c>
    </row>
    <row r="1323" spans="1:34" hidden="1" x14ac:dyDescent="0.25">
      <c r="A1323" t="s">
        <v>3811</v>
      </c>
      <c r="B1323" t="s">
        <v>4155</v>
      </c>
      <c r="C1323" t="s">
        <v>4206</v>
      </c>
      <c r="D1323" t="s">
        <v>4207</v>
      </c>
      <c r="E1323" t="s">
        <v>4208</v>
      </c>
      <c r="F1323" t="s">
        <v>4209</v>
      </c>
      <c r="G1323">
        <v>1400990</v>
      </c>
      <c r="H1323">
        <v>202403</v>
      </c>
      <c r="I1323" s="331">
        <v>45381</v>
      </c>
      <c r="J1323">
        <v>138684</v>
      </c>
      <c r="K1323" t="s">
        <v>5049</v>
      </c>
      <c r="L1323" t="s">
        <v>4544</v>
      </c>
      <c r="M1323" t="s">
        <v>4545</v>
      </c>
      <c r="O1323" t="s">
        <v>4546</v>
      </c>
      <c r="P1323" t="s">
        <v>4547</v>
      </c>
      <c r="Q1323" t="s">
        <v>4005</v>
      </c>
      <c r="R1323">
        <v>2928238</v>
      </c>
      <c r="S1323" t="s">
        <v>8663</v>
      </c>
      <c r="U1323" t="s">
        <v>8663</v>
      </c>
      <c r="V1323" s="328" t="s">
        <v>3988</v>
      </c>
      <c r="W1323" s="328">
        <v>7800978.7199999997</v>
      </c>
      <c r="X1323" s="328">
        <v>2030.28</v>
      </c>
      <c r="Y1323" s="328">
        <v>20772.599999999999</v>
      </c>
      <c r="Z1323" s="328">
        <v>7800978.7199999997</v>
      </c>
      <c r="AA1323">
        <v>0</v>
      </c>
      <c r="AB1323" s="331">
        <v>45391.712456018518</v>
      </c>
      <c r="AC1323" s="259">
        <v>1</v>
      </c>
      <c r="AD1323" s="328">
        <f t="shared" si="77"/>
        <v>7800978.7199999997</v>
      </c>
      <c r="AE1323" t="s">
        <v>3833</v>
      </c>
      <c r="AF1323">
        <v>8</v>
      </c>
      <c r="AG1323" s="319" t="str">
        <f t="shared" si="75"/>
        <v>6</v>
      </c>
      <c r="AH1323" s="319" t="str">
        <f t="shared" si="76"/>
        <v>URR</v>
      </c>
    </row>
    <row r="1324" spans="1:34" hidden="1" x14ac:dyDescent="0.25">
      <c r="A1324" t="s">
        <v>3811</v>
      </c>
      <c r="B1324" t="s">
        <v>4155</v>
      </c>
      <c r="C1324" t="s">
        <v>4206</v>
      </c>
      <c r="D1324" t="s">
        <v>4207</v>
      </c>
      <c r="E1324" t="s">
        <v>4208</v>
      </c>
      <c r="F1324" t="s">
        <v>4209</v>
      </c>
      <c r="G1324">
        <v>1400990</v>
      </c>
      <c r="H1324">
        <v>202403</v>
      </c>
      <c r="I1324" s="331">
        <v>45381</v>
      </c>
      <c r="J1324">
        <v>138684</v>
      </c>
      <c r="K1324" t="s">
        <v>5049</v>
      </c>
      <c r="L1324" t="s">
        <v>6767</v>
      </c>
      <c r="M1324" t="s">
        <v>6768</v>
      </c>
      <c r="O1324" t="s">
        <v>6769</v>
      </c>
      <c r="P1324" t="s">
        <v>6770</v>
      </c>
      <c r="Q1324" t="s">
        <v>4005</v>
      </c>
      <c r="R1324">
        <v>2928233</v>
      </c>
      <c r="S1324" t="s">
        <v>8663</v>
      </c>
      <c r="U1324" t="s">
        <v>8663</v>
      </c>
      <c r="V1324" s="328" t="s">
        <v>3988</v>
      </c>
      <c r="W1324" s="328">
        <v>6677435.7199999997</v>
      </c>
      <c r="X1324" s="328">
        <v>1737.87</v>
      </c>
      <c r="Y1324" s="328">
        <v>17780.810000000001</v>
      </c>
      <c r="Z1324" s="328">
        <v>6677435.7199999997</v>
      </c>
      <c r="AA1324">
        <v>0</v>
      </c>
      <c r="AB1324" s="331">
        <v>45391.712456018518</v>
      </c>
      <c r="AC1324" s="259">
        <v>1</v>
      </c>
      <c r="AD1324" s="328">
        <f t="shared" si="77"/>
        <v>6677435.7199999997</v>
      </c>
      <c r="AE1324" t="s">
        <v>3836</v>
      </c>
      <c r="AF1324">
        <v>8</v>
      </c>
      <c r="AG1324" s="319" t="str">
        <f t="shared" si="75"/>
        <v>6</v>
      </c>
      <c r="AH1324" s="319" t="str">
        <f t="shared" si="76"/>
        <v>URR</v>
      </c>
    </row>
    <row r="1325" spans="1:34" hidden="1" x14ac:dyDescent="0.25">
      <c r="A1325" t="s">
        <v>3811</v>
      </c>
      <c r="B1325" t="s">
        <v>4155</v>
      </c>
      <c r="C1325" t="s">
        <v>4206</v>
      </c>
      <c r="D1325" t="s">
        <v>4207</v>
      </c>
      <c r="E1325" t="s">
        <v>4208</v>
      </c>
      <c r="F1325" t="s">
        <v>4209</v>
      </c>
      <c r="G1325">
        <v>1400991</v>
      </c>
      <c r="H1325">
        <v>202403</v>
      </c>
      <c r="I1325" s="331">
        <v>45381</v>
      </c>
      <c r="J1325">
        <v>138684</v>
      </c>
      <c r="K1325" t="s">
        <v>5049</v>
      </c>
      <c r="L1325">
        <v>124677</v>
      </c>
      <c r="M1325" t="s">
        <v>4225</v>
      </c>
      <c r="O1325" t="s">
        <v>4226</v>
      </c>
      <c r="P1325" t="s">
        <v>4227</v>
      </c>
      <c r="Q1325" t="s">
        <v>4005</v>
      </c>
      <c r="R1325">
        <v>3170804</v>
      </c>
      <c r="S1325" t="s">
        <v>8663</v>
      </c>
      <c r="U1325" t="s">
        <v>8663</v>
      </c>
      <c r="V1325" s="328" t="s">
        <v>3988</v>
      </c>
      <c r="W1325" s="328">
        <v>8133282.7199999997</v>
      </c>
      <c r="X1325" s="328">
        <v>2116.77</v>
      </c>
      <c r="Y1325" s="328">
        <v>21657.47</v>
      </c>
      <c r="Z1325" s="328">
        <v>8133282.7199999997</v>
      </c>
      <c r="AA1325">
        <v>0</v>
      </c>
      <c r="AB1325" s="331">
        <v>45391.713946331016</v>
      </c>
      <c r="AC1325" s="259">
        <v>1</v>
      </c>
      <c r="AD1325" s="328">
        <f t="shared" si="77"/>
        <v>8133282.7199999997</v>
      </c>
      <c r="AE1325" t="s">
        <v>3833</v>
      </c>
      <c r="AF1325">
        <v>8</v>
      </c>
      <c r="AG1325" s="319" t="str">
        <f t="shared" si="75"/>
        <v>6</v>
      </c>
      <c r="AH1325" s="319" t="str">
        <f t="shared" si="76"/>
        <v>URR</v>
      </c>
    </row>
    <row r="1326" spans="1:34" hidden="1" x14ac:dyDescent="0.25">
      <c r="A1326" t="s">
        <v>3811</v>
      </c>
      <c r="B1326" t="s">
        <v>4155</v>
      </c>
      <c r="C1326" t="s">
        <v>4206</v>
      </c>
      <c r="D1326" t="s">
        <v>4207</v>
      </c>
      <c r="E1326" t="s">
        <v>4208</v>
      </c>
      <c r="F1326" t="s">
        <v>4209</v>
      </c>
      <c r="G1326">
        <v>1400991</v>
      </c>
      <c r="H1326">
        <v>202403</v>
      </c>
      <c r="I1326" s="331">
        <v>45381</v>
      </c>
      <c r="J1326">
        <v>138684</v>
      </c>
      <c r="K1326" t="s">
        <v>5049</v>
      </c>
      <c r="L1326" t="s">
        <v>6370</v>
      </c>
      <c r="M1326" t="s">
        <v>6371</v>
      </c>
      <c r="O1326" t="s">
        <v>6372</v>
      </c>
      <c r="P1326" t="s">
        <v>6373</v>
      </c>
      <c r="Q1326" t="s">
        <v>4005</v>
      </c>
      <c r="R1326">
        <v>3170805</v>
      </c>
      <c r="S1326" t="s">
        <v>8663</v>
      </c>
      <c r="U1326" t="s">
        <v>8663</v>
      </c>
      <c r="V1326" s="328" t="s">
        <v>3988</v>
      </c>
      <c r="W1326" s="328">
        <v>8280093.7199999997</v>
      </c>
      <c r="X1326" s="328">
        <v>2154.98</v>
      </c>
      <c r="Y1326" s="328">
        <v>22048.400000000001</v>
      </c>
      <c r="Z1326" s="328">
        <v>8280093.7199999997</v>
      </c>
      <c r="AA1326">
        <v>0</v>
      </c>
      <c r="AB1326" s="331">
        <v>45391.713946331016</v>
      </c>
      <c r="AC1326" s="259">
        <v>0.5515006900188083</v>
      </c>
      <c r="AD1326" s="328">
        <f t="shared" si="77"/>
        <v>4566477.4000004008</v>
      </c>
      <c r="AE1326" t="s">
        <v>3833</v>
      </c>
      <c r="AF1326">
        <v>8</v>
      </c>
      <c r="AG1326" s="319" t="str">
        <f t="shared" si="75"/>
        <v>6</v>
      </c>
      <c r="AH1326" s="319" t="str">
        <f t="shared" si="76"/>
        <v>URR</v>
      </c>
    </row>
    <row r="1327" spans="1:34" hidden="1" x14ac:dyDescent="0.25">
      <c r="A1327" t="s">
        <v>3811</v>
      </c>
      <c r="B1327" t="s">
        <v>3811</v>
      </c>
      <c r="C1327" t="s">
        <v>4669</v>
      </c>
      <c r="D1327" t="s">
        <v>4984</v>
      </c>
      <c r="E1327" t="s">
        <v>4156</v>
      </c>
      <c r="F1327" t="s">
        <v>4157</v>
      </c>
      <c r="G1327">
        <v>11401518</v>
      </c>
      <c r="H1327">
        <v>202403</v>
      </c>
      <c r="I1327" s="331">
        <v>45371</v>
      </c>
      <c r="J1327" t="s">
        <v>1269</v>
      </c>
      <c r="K1327" t="s">
        <v>5049</v>
      </c>
      <c r="L1327" t="s">
        <v>4052</v>
      </c>
      <c r="M1327" t="s">
        <v>4883</v>
      </c>
      <c r="O1327" t="s">
        <v>5005</v>
      </c>
      <c r="P1327" t="s">
        <v>5006</v>
      </c>
      <c r="Q1327" t="s">
        <v>4005</v>
      </c>
      <c r="R1327">
        <v>3319578</v>
      </c>
      <c r="S1327" t="s">
        <v>8762</v>
      </c>
      <c r="U1327" t="s">
        <v>8763</v>
      </c>
      <c r="V1327" s="328" t="s">
        <v>3988</v>
      </c>
      <c r="W1327" s="328">
        <v>2360000</v>
      </c>
      <c r="X1327" s="328">
        <v>603.88</v>
      </c>
      <c r="Y1327" s="328">
        <v>6330.09</v>
      </c>
      <c r="Z1327" s="328">
        <v>2360000</v>
      </c>
      <c r="AA1327">
        <v>306</v>
      </c>
      <c r="AB1327" s="331">
        <v>45383.977836493053</v>
      </c>
      <c r="AC1327" s="259">
        <v>1</v>
      </c>
      <c r="AD1327" s="328">
        <f t="shared" si="77"/>
        <v>2360000</v>
      </c>
      <c r="AE1327" t="s">
        <v>3871</v>
      </c>
      <c r="AF1327">
        <v>8</v>
      </c>
      <c r="AG1327" s="319" t="str">
        <f t="shared" si="75"/>
        <v>6</v>
      </c>
      <c r="AH1327" s="319" t="str">
        <f t="shared" si="76"/>
        <v>URR</v>
      </c>
    </row>
    <row r="1328" spans="1:34" hidden="1" x14ac:dyDescent="0.25">
      <c r="A1328" t="s">
        <v>3811</v>
      </c>
      <c r="B1328" t="s">
        <v>3811</v>
      </c>
      <c r="C1328" t="s">
        <v>4669</v>
      </c>
      <c r="D1328" t="s">
        <v>4984</v>
      </c>
      <c r="E1328" t="s">
        <v>4156</v>
      </c>
      <c r="F1328" t="s">
        <v>4157</v>
      </c>
      <c r="G1328">
        <v>11401591</v>
      </c>
      <c r="H1328">
        <v>202403</v>
      </c>
      <c r="I1328" s="331">
        <v>45365</v>
      </c>
      <c r="J1328" t="s">
        <v>1269</v>
      </c>
      <c r="K1328" t="s">
        <v>5049</v>
      </c>
      <c r="L1328" t="s">
        <v>4052</v>
      </c>
      <c r="M1328" t="s">
        <v>4883</v>
      </c>
      <c r="O1328" t="s">
        <v>7414</v>
      </c>
      <c r="P1328" t="s">
        <v>7415</v>
      </c>
      <c r="Q1328" t="s">
        <v>4005</v>
      </c>
      <c r="R1328">
        <v>3319578</v>
      </c>
      <c r="S1328" t="s">
        <v>8764</v>
      </c>
      <c r="U1328" t="s">
        <v>8765</v>
      </c>
      <c r="V1328" s="328" t="s">
        <v>3988</v>
      </c>
      <c r="W1328" s="328">
        <v>400000</v>
      </c>
      <c r="X1328" s="328">
        <v>102.35</v>
      </c>
      <c r="Y1328" s="328">
        <v>1072.9000000000001</v>
      </c>
      <c r="Z1328" s="328">
        <v>400000</v>
      </c>
      <c r="AA1328">
        <v>0</v>
      </c>
      <c r="AB1328" s="331">
        <v>45385.720885381947</v>
      </c>
      <c r="AC1328" s="259">
        <v>1</v>
      </c>
      <c r="AD1328" s="328">
        <f t="shared" si="77"/>
        <v>400000</v>
      </c>
      <c r="AE1328" t="s">
        <v>3871</v>
      </c>
      <c r="AF1328">
        <v>8</v>
      </c>
      <c r="AG1328" s="319" t="str">
        <f t="shared" si="75"/>
        <v>6</v>
      </c>
      <c r="AH1328" s="319" t="str">
        <f t="shared" si="76"/>
        <v>URR</v>
      </c>
    </row>
    <row r="1329" spans="1:34" hidden="1" x14ac:dyDescent="0.25">
      <c r="A1329" t="s">
        <v>3811</v>
      </c>
      <c r="B1329" t="s">
        <v>3811</v>
      </c>
      <c r="C1329" t="s">
        <v>4669</v>
      </c>
      <c r="D1329" t="s">
        <v>5028</v>
      </c>
      <c r="E1329" t="s">
        <v>4156</v>
      </c>
      <c r="F1329" t="s">
        <v>4157</v>
      </c>
      <c r="G1329">
        <v>11401832</v>
      </c>
      <c r="H1329">
        <v>202403</v>
      </c>
      <c r="I1329" s="331">
        <v>45363</v>
      </c>
      <c r="J1329">
        <v>126834</v>
      </c>
      <c r="K1329" t="s">
        <v>5049</v>
      </c>
      <c r="L1329" t="s">
        <v>4057</v>
      </c>
      <c r="M1329" t="s">
        <v>4541</v>
      </c>
      <c r="O1329" t="s">
        <v>8369</v>
      </c>
      <c r="P1329" t="s">
        <v>8370</v>
      </c>
      <c r="Q1329" t="s">
        <v>4005</v>
      </c>
      <c r="R1329">
        <v>3319578</v>
      </c>
      <c r="S1329" t="s">
        <v>180</v>
      </c>
      <c r="U1329" t="s">
        <v>8766</v>
      </c>
      <c r="V1329" s="328" t="s">
        <v>3988</v>
      </c>
      <c r="W1329" s="328">
        <v>183900</v>
      </c>
      <c r="X1329" s="328">
        <v>46.76</v>
      </c>
      <c r="Y1329" s="328">
        <v>487.65</v>
      </c>
      <c r="Z1329" s="328">
        <v>183900</v>
      </c>
      <c r="AA1329">
        <v>0</v>
      </c>
      <c r="AB1329" s="331">
        <v>45387.204044247686</v>
      </c>
      <c r="AC1329" s="259">
        <v>1</v>
      </c>
      <c r="AD1329" s="328">
        <f t="shared" si="77"/>
        <v>183900</v>
      </c>
      <c r="AE1329" t="s">
        <v>3871</v>
      </c>
      <c r="AF1329">
        <v>8</v>
      </c>
      <c r="AG1329" s="319" t="str">
        <f t="shared" si="75"/>
        <v>6</v>
      </c>
      <c r="AH1329" s="319" t="str">
        <f t="shared" si="76"/>
        <v>URR</v>
      </c>
    </row>
    <row r="1330" spans="1:34" hidden="1" x14ac:dyDescent="0.25">
      <c r="A1330" t="s">
        <v>3811</v>
      </c>
      <c r="B1330" t="s">
        <v>3811</v>
      </c>
      <c r="C1330" t="s">
        <v>4669</v>
      </c>
      <c r="D1330" t="s">
        <v>5028</v>
      </c>
      <c r="E1330" t="s">
        <v>4156</v>
      </c>
      <c r="F1330" t="s">
        <v>4157</v>
      </c>
      <c r="G1330">
        <v>11401832</v>
      </c>
      <c r="H1330">
        <v>202403</v>
      </c>
      <c r="I1330" s="331">
        <v>45363</v>
      </c>
      <c r="J1330">
        <v>126834</v>
      </c>
      <c r="K1330" t="s">
        <v>5049</v>
      </c>
      <c r="L1330" t="s">
        <v>4057</v>
      </c>
      <c r="M1330" t="s">
        <v>4541</v>
      </c>
      <c r="O1330" t="s">
        <v>4772</v>
      </c>
      <c r="P1330" t="s">
        <v>4773</v>
      </c>
      <c r="Q1330" t="s">
        <v>4005</v>
      </c>
      <c r="R1330">
        <v>3319578</v>
      </c>
      <c r="S1330" t="s">
        <v>180</v>
      </c>
      <c r="U1330" t="s">
        <v>8767</v>
      </c>
      <c r="V1330" s="328" t="s">
        <v>3988</v>
      </c>
      <c r="W1330" s="328">
        <v>20329</v>
      </c>
      <c r="X1330" s="328">
        <v>5.17</v>
      </c>
      <c r="Y1330" s="328">
        <v>53.91</v>
      </c>
      <c r="Z1330" s="328">
        <v>20329</v>
      </c>
      <c r="AA1330">
        <v>0</v>
      </c>
      <c r="AB1330" s="331">
        <v>45387.204044247686</v>
      </c>
      <c r="AC1330" s="259">
        <v>1</v>
      </c>
      <c r="AD1330" s="328">
        <f t="shared" si="77"/>
        <v>20329</v>
      </c>
      <c r="AE1330" t="s">
        <v>3871</v>
      </c>
      <c r="AF1330">
        <v>8</v>
      </c>
      <c r="AG1330" s="319" t="str">
        <f t="shared" si="75"/>
        <v>6</v>
      </c>
      <c r="AH1330" s="319" t="str">
        <f t="shared" si="76"/>
        <v>URR</v>
      </c>
    </row>
    <row r="1331" spans="1:34" hidden="1" x14ac:dyDescent="0.25">
      <c r="A1331" t="s">
        <v>3811</v>
      </c>
      <c r="B1331" t="s">
        <v>3811</v>
      </c>
      <c r="C1331" t="s">
        <v>4669</v>
      </c>
      <c r="D1331" t="s">
        <v>5028</v>
      </c>
      <c r="E1331" t="s">
        <v>4156</v>
      </c>
      <c r="F1331" t="s">
        <v>4157</v>
      </c>
      <c r="G1331">
        <v>11401832</v>
      </c>
      <c r="H1331">
        <v>202403</v>
      </c>
      <c r="I1331" s="331">
        <v>45363</v>
      </c>
      <c r="J1331">
        <v>126834</v>
      </c>
      <c r="K1331" t="s">
        <v>5049</v>
      </c>
      <c r="L1331" t="s">
        <v>4057</v>
      </c>
      <c r="M1331" t="s">
        <v>4541</v>
      </c>
      <c r="O1331" t="s">
        <v>4777</v>
      </c>
      <c r="P1331" t="s">
        <v>4778</v>
      </c>
      <c r="Q1331" t="s">
        <v>4005</v>
      </c>
      <c r="R1331">
        <v>3319578</v>
      </c>
      <c r="S1331" t="s">
        <v>180</v>
      </c>
      <c r="U1331" t="s">
        <v>8768</v>
      </c>
      <c r="V1331" s="328" t="s">
        <v>3988</v>
      </c>
      <c r="W1331" s="328">
        <v>441700</v>
      </c>
      <c r="X1331" s="328">
        <v>112.32</v>
      </c>
      <c r="Y1331" s="328">
        <v>1171.26</v>
      </c>
      <c r="Z1331" s="328">
        <v>441700</v>
      </c>
      <c r="AA1331">
        <v>0</v>
      </c>
      <c r="AB1331" s="331">
        <v>45387.204044444443</v>
      </c>
      <c r="AC1331" s="259">
        <v>1</v>
      </c>
      <c r="AD1331" s="328">
        <f t="shared" si="77"/>
        <v>441700</v>
      </c>
      <c r="AE1331" t="s">
        <v>3871</v>
      </c>
      <c r="AF1331">
        <v>8</v>
      </c>
      <c r="AG1331" s="319" t="str">
        <f t="shared" si="75"/>
        <v>6</v>
      </c>
      <c r="AH1331" s="319" t="str">
        <f t="shared" si="76"/>
        <v>URR</v>
      </c>
    </row>
    <row r="1332" spans="1:34" hidden="1" x14ac:dyDescent="0.25">
      <c r="A1332" t="s">
        <v>3811</v>
      </c>
      <c r="B1332" t="s">
        <v>3811</v>
      </c>
      <c r="C1332" t="s">
        <v>4669</v>
      </c>
      <c r="D1332" t="s">
        <v>5028</v>
      </c>
      <c r="E1332" t="s">
        <v>4156</v>
      </c>
      <c r="F1332" t="s">
        <v>4157</v>
      </c>
      <c r="G1332">
        <v>11401832</v>
      </c>
      <c r="H1332">
        <v>202403</v>
      </c>
      <c r="I1332" s="331">
        <v>45363</v>
      </c>
      <c r="J1332">
        <v>126834</v>
      </c>
      <c r="K1332" t="s">
        <v>5049</v>
      </c>
      <c r="L1332" t="s">
        <v>4057</v>
      </c>
      <c r="M1332" t="s">
        <v>4541</v>
      </c>
      <c r="O1332" t="s">
        <v>4772</v>
      </c>
      <c r="P1332" t="s">
        <v>4773</v>
      </c>
      <c r="Q1332" t="s">
        <v>4005</v>
      </c>
      <c r="R1332">
        <v>3319578</v>
      </c>
      <c r="S1332" t="s">
        <v>180</v>
      </c>
      <c r="U1332" t="s">
        <v>8769</v>
      </c>
      <c r="V1332" s="328" t="s">
        <v>3988</v>
      </c>
      <c r="W1332" s="328">
        <v>20329</v>
      </c>
      <c r="X1332" s="328">
        <v>5.17</v>
      </c>
      <c r="Y1332" s="328">
        <v>53.91</v>
      </c>
      <c r="Z1332" s="328">
        <v>20329</v>
      </c>
      <c r="AA1332">
        <v>0</v>
      </c>
      <c r="AB1332" s="331">
        <v>45387.204044444443</v>
      </c>
      <c r="AC1332" s="259">
        <v>1</v>
      </c>
      <c r="AD1332" s="328">
        <f t="shared" si="77"/>
        <v>20329</v>
      </c>
      <c r="AE1332" t="s">
        <v>3871</v>
      </c>
      <c r="AF1332">
        <v>8</v>
      </c>
      <c r="AG1332" s="319" t="str">
        <f t="shared" si="75"/>
        <v>6</v>
      </c>
      <c r="AH1332" s="319" t="str">
        <f t="shared" si="76"/>
        <v>URR</v>
      </c>
    </row>
    <row r="1333" spans="1:34" hidden="1" x14ac:dyDescent="0.25">
      <c r="A1333" t="s">
        <v>3811</v>
      </c>
      <c r="B1333" t="s">
        <v>3811</v>
      </c>
      <c r="C1333" t="s">
        <v>4669</v>
      </c>
      <c r="D1333" t="s">
        <v>5028</v>
      </c>
      <c r="E1333" t="s">
        <v>4156</v>
      </c>
      <c r="F1333" t="s">
        <v>4157</v>
      </c>
      <c r="G1333">
        <v>11401975</v>
      </c>
      <c r="H1333">
        <v>202403</v>
      </c>
      <c r="I1333" s="331">
        <v>45363</v>
      </c>
      <c r="J1333">
        <v>126834</v>
      </c>
      <c r="K1333" t="s">
        <v>5049</v>
      </c>
      <c r="L1333" t="s">
        <v>4057</v>
      </c>
      <c r="M1333" t="s">
        <v>4541</v>
      </c>
      <c r="O1333" t="s">
        <v>4777</v>
      </c>
      <c r="P1333" t="s">
        <v>4778</v>
      </c>
      <c r="Q1333" t="s">
        <v>4005</v>
      </c>
      <c r="R1333">
        <v>3319578</v>
      </c>
      <c r="S1333" t="s">
        <v>180</v>
      </c>
      <c r="U1333" t="s">
        <v>8770</v>
      </c>
      <c r="V1333" s="328" t="s">
        <v>3988</v>
      </c>
      <c r="W1333" s="328">
        <v>885700</v>
      </c>
      <c r="X1333" s="328">
        <v>225.22</v>
      </c>
      <c r="Y1333" s="328">
        <v>2348.62</v>
      </c>
      <c r="Z1333" s="328">
        <v>885700</v>
      </c>
      <c r="AA1333">
        <v>0</v>
      </c>
      <c r="AB1333" s="331">
        <v>45391.063104548608</v>
      </c>
      <c r="AC1333" s="259">
        <v>1</v>
      </c>
      <c r="AD1333" s="328">
        <f t="shared" si="77"/>
        <v>885700</v>
      </c>
      <c r="AE1333" t="s">
        <v>3871</v>
      </c>
      <c r="AF1333">
        <v>8</v>
      </c>
      <c r="AG1333" s="319" t="str">
        <f t="shared" si="75"/>
        <v>6</v>
      </c>
      <c r="AH1333" s="319" t="str">
        <f t="shared" si="76"/>
        <v>URR</v>
      </c>
    </row>
    <row r="1334" spans="1:34" hidden="1" x14ac:dyDescent="0.25">
      <c r="A1334" t="s">
        <v>3811</v>
      </c>
      <c r="B1334" t="s">
        <v>3811</v>
      </c>
      <c r="C1334" t="s">
        <v>4669</v>
      </c>
      <c r="D1334" t="s">
        <v>5028</v>
      </c>
      <c r="E1334" t="s">
        <v>4156</v>
      </c>
      <c r="F1334" t="s">
        <v>4157</v>
      </c>
      <c r="G1334">
        <v>11401975</v>
      </c>
      <c r="H1334">
        <v>202403</v>
      </c>
      <c r="I1334" s="331">
        <v>45363</v>
      </c>
      <c r="J1334">
        <v>126834</v>
      </c>
      <c r="K1334" t="s">
        <v>5049</v>
      </c>
      <c r="L1334" t="s">
        <v>4057</v>
      </c>
      <c r="M1334" t="s">
        <v>4541</v>
      </c>
      <c r="O1334" t="s">
        <v>4772</v>
      </c>
      <c r="P1334" t="s">
        <v>4773</v>
      </c>
      <c r="Q1334" t="s">
        <v>4005</v>
      </c>
      <c r="R1334">
        <v>3319578</v>
      </c>
      <c r="S1334" t="s">
        <v>180</v>
      </c>
      <c r="U1334" t="s">
        <v>8771</v>
      </c>
      <c r="V1334" s="328" t="s">
        <v>3988</v>
      </c>
      <c r="W1334" s="328">
        <v>20329</v>
      </c>
      <c r="X1334" s="328">
        <v>5.17</v>
      </c>
      <c r="Y1334" s="328">
        <v>53.91</v>
      </c>
      <c r="Z1334" s="328">
        <v>20329</v>
      </c>
      <c r="AA1334">
        <v>0</v>
      </c>
      <c r="AB1334" s="331">
        <v>45391.063104548608</v>
      </c>
      <c r="AC1334" s="259">
        <v>1</v>
      </c>
      <c r="AD1334" s="328">
        <f t="shared" si="77"/>
        <v>20329</v>
      </c>
      <c r="AE1334" t="s">
        <v>3871</v>
      </c>
      <c r="AF1334">
        <v>8</v>
      </c>
      <c r="AG1334" s="319" t="str">
        <f t="shared" si="75"/>
        <v>6</v>
      </c>
      <c r="AH1334" s="319" t="str">
        <f t="shared" si="76"/>
        <v>URR</v>
      </c>
    </row>
    <row r="1335" spans="1:34" hidden="1" x14ac:dyDescent="0.25">
      <c r="A1335" t="s">
        <v>3811</v>
      </c>
      <c r="B1335" t="s">
        <v>4155</v>
      </c>
      <c r="C1335" t="s">
        <v>4669</v>
      </c>
      <c r="D1335" t="s">
        <v>4670</v>
      </c>
      <c r="E1335" t="s">
        <v>4156</v>
      </c>
      <c r="F1335" t="s">
        <v>4157</v>
      </c>
      <c r="G1335">
        <v>11401740</v>
      </c>
      <c r="H1335">
        <v>202403</v>
      </c>
      <c r="I1335" s="331">
        <v>45372</v>
      </c>
      <c r="J1335" t="s">
        <v>8855</v>
      </c>
      <c r="K1335" t="s">
        <v>5049</v>
      </c>
      <c r="L1335" t="s">
        <v>4057</v>
      </c>
      <c r="M1335" t="s">
        <v>4541</v>
      </c>
      <c r="O1335" t="s">
        <v>4542</v>
      </c>
      <c r="P1335" t="s">
        <v>4543</v>
      </c>
      <c r="Q1335" t="s">
        <v>4005</v>
      </c>
      <c r="R1335">
        <v>2925346</v>
      </c>
      <c r="U1335" t="s">
        <v>8856</v>
      </c>
      <c r="V1335" s="328" t="s">
        <v>3988</v>
      </c>
      <c r="W1335" s="328">
        <v>190000</v>
      </c>
      <c r="X1335" s="328">
        <v>48.62</v>
      </c>
      <c r="Y1335" s="328">
        <v>509.63</v>
      </c>
      <c r="Z1335" s="328">
        <v>190000</v>
      </c>
      <c r="AA1335" t="s">
        <v>8775</v>
      </c>
      <c r="AB1335" s="331">
        <v>45386.959364699076</v>
      </c>
      <c r="AC1335" s="259">
        <v>1</v>
      </c>
      <c r="AD1335" s="328">
        <f t="shared" si="77"/>
        <v>190000</v>
      </c>
      <c r="AE1335" t="s">
        <v>3875</v>
      </c>
      <c r="AF1335">
        <v>8</v>
      </c>
      <c r="AG1335" s="319" t="str">
        <f t="shared" si="75"/>
        <v>6</v>
      </c>
      <c r="AH1335" s="319" t="str">
        <f t="shared" si="76"/>
        <v>URR</v>
      </c>
    </row>
    <row r="1336" spans="1:34" hidden="1" x14ac:dyDescent="0.25">
      <c r="A1336" t="s">
        <v>3811</v>
      </c>
      <c r="B1336" t="s">
        <v>3811</v>
      </c>
      <c r="C1336" t="s">
        <v>4669</v>
      </c>
      <c r="D1336" t="s">
        <v>4922</v>
      </c>
      <c r="E1336" t="s">
        <v>4156</v>
      </c>
      <c r="F1336" t="s">
        <v>4157</v>
      </c>
      <c r="G1336">
        <v>11401945</v>
      </c>
      <c r="H1336">
        <v>202403</v>
      </c>
      <c r="I1336" s="331">
        <v>45372</v>
      </c>
      <c r="J1336" t="s">
        <v>1269</v>
      </c>
      <c r="K1336" t="s">
        <v>5049</v>
      </c>
      <c r="L1336" t="s">
        <v>4057</v>
      </c>
      <c r="M1336" t="s">
        <v>4541</v>
      </c>
      <c r="O1336" t="s">
        <v>5902</v>
      </c>
      <c r="P1336" t="s">
        <v>5903</v>
      </c>
      <c r="Q1336" t="s">
        <v>4005</v>
      </c>
      <c r="R1336">
        <v>2925346</v>
      </c>
      <c r="U1336" t="s">
        <v>8857</v>
      </c>
      <c r="V1336" s="328" t="s">
        <v>3988</v>
      </c>
      <c r="W1336" s="328">
        <v>167226</v>
      </c>
      <c r="X1336" s="328">
        <v>42.79</v>
      </c>
      <c r="Y1336" s="328">
        <v>448.54</v>
      </c>
      <c r="Z1336" s="328">
        <v>167226</v>
      </c>
      <c r="AA1336" t="s">
        <v>8775</v>
      </c>
      <c r="AB1336" s="331">
        <v>45390.720722916667</v>
      </c>
      <c r="AC1336" s="259">
        <v>1</v>
      </c>
      <c r="AD1336" s="328">
        <f t="shared" si="77"/>
        <v>167226</v>
      </c>
      <c r="AE1336" t="s">
        <v>3875</v>
      </c>
      <c r="AF1336">
        <v>8</v>
      </c>
      <c r="AG1336" s="319" t="str">
        <f t="shared" si="75"/>
        <v>6</v>
      </c>
      <c r="AH1336" s="319" t="str">
        <f t="shared" si="76"/>
        <v>URR</v>
      </c>
    </row>
    <row r="1337" spans="1:34" hidden="1" x14ac:dyDescent="0.25">
      <c r="A1337" t="s">
        <v>3811</v>
      </c>
      <c r="B1337" t="s">
        <v>3811</v>
      </c>
      <c r="C1337" t="s">
        <v>4669</v>
      </c>
      <c r="D1337" t="s">
        <v>4984</v>
      </c>
      <c r="E1337" t="s">
        <v>4156</v>
      </c>
      <c r="F1337" t="s">
        <v>4157</v>
      </c>
      <c r="G1337">
        <v>11401615</v>
      </c>
      <c r="H1337">
        <v>202403</v>
      </c>
      <c r="I1337" s="331">
        <v>45373</v>
      </c>
      <c r="J1337" t="s">
        <v>1269</v>
      </c>
      <c r="K1337" t="s">
        <v>5049</v>
      </c>
      <c r="L1337" t="s">
        <v>4052</v>
      </c>
      <c r="M1337" t="s">
        <v>4883</v>
      </c>
      <c r="O1337" t="s">
        <v>5005</v>
      </c>
      <c r="P1337" t="s">
        <v>5006</v>
      </c>
      <c r="Q1337" t="s">
        <v>4005</v>
      </c>
      <c r="R1337">
        <v>2925346</v>
      </c>
      <c r="U1337" t="s">
        <v>8858</v>
      </c>
      <c r="V1337" s="328" t="s">
        <v>3988</v>
      </c>
      <c r="W1337" s="328">
        <v>250000</v>
      </c>
      <c r="X1337" s="328">
        <v>63.97</v>
      </c>
      <c r="Y1337" s="328">
        <v>670.56</v>
      </c>
      <c r="Z1337" s="328">
        <v>250000</v>
      </c>
      <c r="AA1337" t="s">
        <v>8775</v>
      </c>
      <c r="AB1337" s="331">
        <v>45385.955554432869</v>
      </c>
      <c r="AC1337" s="259">
        <v>1</v>
      </c>
      <c r="AD1337" s="328">
        <f t="shared" si="77"/>
        <v>250000</v>
      </c>
      <c r="AE1337" t="s">
        <v>3875</v>
      </c>
      <c r="AF1337">
        <v>8</v>
      </c>
      <c r="AG1337" s="319" t="str">
        <f t="shared" si="75"/>
        <v>6</v>
      </c>
      <c r="AH1337" s="319" t="str">
        <f t="shared" si="76"/>
        <v>URR</v>
      </c>
    </row>
    <row r="1338" spans="1:34" hidden="1" x14ac:dyDescent="0.25">
      <c r="A1338" t="s">
        <v>3811</v>
      </c>
      <c r="B1338" t="s">
        <v>4155</v>
      </c>
      <c r="C1338" t="s">
        <v>4669</v>
      </c>
      <c r="D1338" t="s">
        <v>4984</v>
      </c>
      <c r="E1338" t="s">
        <v>4156</v>
      </c>
      <c r="F1338" t="s">
        <v>4157</v>
      </c>
      <c r="G1338">
        <v>11401740</v>
      </c>
      <c r="H1338">
        <v>202403</v>
      </c>
      <c r="I1338" s="331">
        <v>45372</v>
      </c>
      <c r="J1338" t="s">
        <v>8855</v>
      </c>
      <c r="K1338" t="s">
        <v>5049</v>
      </c>
      <c r="L1338" t="s">
        <v>4057</v>
      </c>
      <c r="M1338" t="s">
        <v>4541</v>
      </c>
      <c r="O1338" t="s">
        <v>4622</v>
      </c>
      <c r="P1338" t="s">
        <v>4623</v>
      </c>
      <c r="Q1338" t="s">
        <v>4005</v>
      </c>
      <c r="R1338">
        <v>2925346</v>
      </c>
      <c r="U1338" t="s">
        <v>8859</v>
      </c>
      <c r="V1338" s="328" t="s">
        <v>3988</v>
      </c>
      <c r="W1338" s="328">
        <v>373000</v>
      </c>
      <c r="X1338" s="328">
        <v>95.44</v>
      </c>
      <c r="Y1338" s="328">
        <v>1000.48</v>
      </c>
      <c r="Z1338" s="328">
        <v>373000</v>
      </c>
      <c r="AA1338" t="s">
        <v>8775</v>
      </c>
      <c r="AB1338" s="331">
        <v>45386.959364699076</v>
      </c>
      <c r="AC1338" s="259">
        <v>1</v>
      </c>
      <c r="AD1338" s="328">
        <f t="shared" si="77"/>
        <v>373000</v>
      </c>
      <c r="AE1338" t="s">
        <v>3875</v>
      </c>
      <c r="AF1338">
        <v>8</v>
      </c>
      <c r="AG1338" s="319" t="str">
        <f t="shared" si="75"/>
        <v>6</v>
      </c>
      <c r="AH1338" s="319" t="str">
        <f t="shared" si="76"/>
        <v>URR</v>
      </c>
    </row>
    <row r="1339" spans="1:34" hidden="1" x14ac:dyDescent="0.25">
      <c r="A1339" t="s">
        <v>3811</v>
      </c>
      <c r="B1339" t="s">
        <v>3811</v>
      </c>
      <c r="C1339" t="s">
        <v>4669</v>
      </c>
      <c r="D1339" t="s">
        <v>5028</v>
      </c>
      <c r="E1339" t="s">
        <v>4156</v>
      </c>
      <c r="F1339" t="s">
        <v>4157</v>
      </c>
      <c r="G1339">
        <v>11401664</v>
      </c>
      <c r="H1339">
        <v>202403</v>
      </c>
      <c r="I1339" s="331">
        <v>45353</v>
      </c>
      <c r="J1339" t="s">
        <v>8860</v>
      </c>
      <c r="K1339" t="s">
        <v>5049</v>
      </c>
      <c r="L1339" t="s">
        <v>4057</v>
      </c>
      <c r="M1339" t="s">
        <v>4541</v>
      </c>
      <c r="O1339" t="s">
        <v>8444</v>
      </c>
      <c r="P1339" t="s">
        <v>8445</v>
      </c>
      <c r="Q1339" t="s">
        <v>4005</v>
      </c>
      <c r="R1339">
        <v>2925346</v>
      </c>
      <c r="U1339" t="s">
        <v>8861</v>
      </c>
      <c r="V1339" s="328" t="s">
        <v>3988</v>
      </c>
      <c r="W1339" s="328">
        <v>417900</v>
      </c>
      <c r="X1339" s="328">
        <v>106.24</v>
      </c>
      <c r="Y1339" s="328">
        <v>1107.8399999999999</v>
      </c>
      <c r="Z1339" s="328">
        <v>417900</v>
      </c>
      <c r="AA1339" t="s">
        <v>8775</v>
      </c>
      <c r="AB1339" s="331">
        <v>45386.156171180555</v>
      </c>
      <c r="AC1339" s="259">
        <v>1</v>
      </c>
      <c r="AD1339" s="328">
        <f t="shared" si="77"/>
        <v>417900</v>
      </c>
      <c r="AE1339" t="s">
        <v>3875</v>
      </c>
      <c r="AF1339">
        <v>8</v>
      </c>
      <c r="AG1339" s="319" t="str">
        <f t="shared" si="75"/>
        <v>6</v>
      </c>
      <c r="AH1339" s="319" t="str">
        <f t="shared" si="76"/>
        <v>URR</v>
      </c>
    </row>
    <row r="1340" spans="1:34" hidden="1" x14ac:dyDescent="0.25">
      <c r="A1340" t="s">
        <v>3811</v>
      </c>
      <c r="B1340" t="s">
        <v>3811</v>
      </c>
      <c r="C1340" t="s">
        <v>4669</v>
      </c>
      <c r="D1340" t="s">
        <v>5028</v>
      </c>
      <c r="E1340" t="s">
        <v>4156</v>
      </c>
      <c r="F1340" t="s">
        <v>4157</v>
      </c>
      <c r="G1340">
        <v>11401664</v>
      </c>
      <c r="H1340">
        <v>202403</v>
      </c>
      <c r="I1340" s="331">
        <v>45353</v>
      </c>
      <c r="J1340" t="s">
        <v>8860</v>
      </c>
      <c r="K1340" t="s">
        <v>5049</v>
      </c>
      <c r="L1340" t="s">
        <v>4057</v>
      </c>
      <c r="M1340" t="s">
        <v>4541</v>
      </c>
      <c r="O1340" t="s">
        <v>4772</v>
      </c>
      <c r="P1340" t="s">
        <v>4773</v>
      </c>
      <c r="Q1340" t="s">
        <v>4005</v>
      </c>
      <c r="R1340">
        <v>2925346</v>
      </c>
      <c r="U1340" t="s">
        <v>8862</v>
      </c>
      <c r="V1340" s="328" t="s">
        <v>3988</v>
      </c>
      <c r="W1340" s="328">
        <v>20329</v>
      </c>
      <c r="X1340" s="328">
        <v>5.17</v>
      </c>
      <c r="Y1340" s="328">
        <v>53.89</v>
      </c>
      <c r="Z1340" s="328">
        <v>20329</v>
      </c>
      <c r="AA1340" t="s">
        <v>8775</v>
      </c>
      <c r="AB1340" s="331">
        <v>45386.156171377312</v>
      </c>
      <c r="AC1340" s="259">
        <v>1</v>
      </c>
      <c r="AD1340" s="328">
        <f t="shared" si="77"/>
        <v>20329</v>
      </c>
      <c r="AE1340" t="s">
        <v>3875</v>
      </c>
      <c r="AF1340">
        <v>8</v>
      </c>
      <c r="AG1340" s="319" t="str">
        <f t="shared" si="75"/>
        <v>6</v>
      </c>
      <c r="AH1340" s="319" t="str">
        <f t="shared" si="76"/>
        <v>URR</v>
      </c>
    </row>
    <row r="1341" spans="1:34" hidden="1" x14ac:dyDescent="0.25">
      <c r="A1341" t="s">
        <v>3811</v>
      </c>
      <c r="B1341" t="s">
        <v>3811</v>
      </c>
      <c r="C1341" t="s">
        <v>4669</v>
      </c>
      <c r="D1341" t="s">
        <v>5028</v>
      </c>
      <c r="E1341" t="s">
        <v>4156</v>
      </c>
      <c r="F1341" t="s">
        <v>4157</v>
      </c>
      <c r="G1341">
        <v>11401665</v>
      </c>
      <c r="H1341">
        <v>202403</v>
      </c>
      <c r="I1341" s="331">
        <v>45353</v>
      </c>
      <c r="J1341" t="s">
        <v>8860</v>
      </c>
      <c r="K1341" t="s">
        <v>5049</v>
      </c>
      <c r="L1341" t="s">
        <v>4723</v>
      </c>
      <c r="M1341" t="s">
        <v>4724</v>
      </c>
      <c r="O1341" t="s">
        <v>8444</v>
      </c>
      <c r="P1341" t="s">
        <v>8445</v>
      </c>
      <c r="Q1341" t="s">
        <v>4005</v>
      </c>
      <c r="R1341">
        <v>2925346</v>
      </c>
      <c r="U1341" t="s">
        <v>8863</v>
      </c>
      <c r="V1341" s="328" t="s">
        <v>3988</v>
      </c>
      <c r="W1341" s="328">
        <v>468500</v>
      </c>
      <c r="X1341" s="328">
        <v>119.1</v>
      </c>
      <c r="Y1341" s="328">
        <v>1241.98</v>
      </c>
      <c r="Z1341" s="328">
        <v>468500</v>
      </c>
      <c r="AA1341" t="s">
        <v>8775</v>
      </c>
      <c r="AB1341" s="331">
        <v>45386.1598246875</v>
      </c>
      <c r="AC1341" s="259">
        <v>1</v>
      </c>
      <c r="AD1341" s="328">
        <f t="shared" si="77"/>
        <v>468500</v>
      </c>
      <c r="AE1341" t="s">
        <v>3875</v>
      </c>
      <c r="AF1341">
        <v>8</v>
      </c>
      <c r="AG1341" s="319" t="str">
        <f t="shared" si="75"/>
        <v>6</v>
      </c>
      <c r="AH1341" s="319" t="str">
        <f t="shared" si="76"/>
        <v>URR</v>
      </c>
    </row>
    <row r="1342" spans="1:34" hidden="1" x14ac:dyDescent="0.25">
      <c r="A1342" t="s">
        <v>3811</v>
      </c>
      <c r="B1342" t="s">
        <v>3811</v>
      </c>
      <c r="C1342" t="s">
        <v>4669</v>
      </c>
      <c r="D1342" t="s">
        <v>5028</v>
      </c>
      <c r="E1342" t="s">
        <v>4156</v>
      </c>
      <c r="F1342" t="s">
        <v>4157</v>
      </c>
      <c r="G1342">
        <v>11401665</v>
      </c>
      <c r="H1342">
        <v>202403</v>
      </c>
      <c r="I1342" s="331">
        <v>45353</v>
      </c>
      <c r="J1342" t="s">
        <v>8860</v>
      </c>
      <c r="K1342" t="s">
        <v>5049</v>
      </c>
      <c r="L1342" t="s">
        <v>4723</v>
      </c>
      <c r="M1342" t="s">
        <v>4724</v>
      </c>
      <c r="O1342" t="s">
        <v>4772</v>
      </c>
      <c r="P1342" t="s">
        <v>4773</v>
      </c>
      <c r="Q1342" t="s">
        <v>4005</v>
      </c>
      <c r="R1342">
        <v>2925346</v>
      </c>
      <c r="U1342" t="s">
        <v>8864</v>
      </c>
      <c r="V1342" s="328" t="s">
        <v>3988</v>
      </c>
      <c r="W1342" s="328">
        <v>20329</v>
      </c>
      <c r="X1342" s="328">
        <v>5.17</v>
      </c>
      <c r="Y1342" s="328">
        <v>53.89</v>
      </c>
      <c r="Z1342" s="328">
        <v>20329</v>
      </c>
      <c r="AA1342" t="s">
        <v>8775</v>
      </c>
      <c r="AB1342" s="331">
        <v>45386.1598246875</v>
      </c>
      <c r="AC1342" s="259">
        <v>1</v>
      </c>
      <c r="AD1342" s="328">
        <f t="shared" si="77"/>
        <v>20329</v>
      </c>
      <c r="AE1342" t="s">
        <v>3875</v>
      </c>
      <c r="AF1342">
        <v>8</v>
      </c>
      <c r="AG1342" s="319" t="str">
        <f t="shared" si="75"/>
        <v>6</v>
      </c>
      <c r="AH1342" s="319" t="str">
        <f t="shared" si="76"/>
        <v>URR</v>
      </c>
    </row>
    <row r="1343" spans="1:34" hidden="1" x14ac:dyDescent="0.25">
      <c r="A1343" t="s">
        <v>3811</v>
      </c>
      <c r="B1343" t="s">
        <v>4259</v>
      </c>
      <c r="C1343">
        <v>4500</v>
      </c>
      <c r="D1343">
        <v>51351008</v>
      </c>
      <c r="E1343" t="s">
        <v>4740</v>
      </c>
      <c r="F1343" t="s">
        <v>4741</v>
      </c>
      <c r="G1343">
        <v>6400719</v>
      </c>
      <c r="H1343">
        <v>202403</v>
      </c>
      <c r="I1343" s="331">
        <v>45359</v>
      </c>
      <c r="J1343">
        <v>10086</v>
      </c>
      <c r="K1343" t="s">
        <v>5049</v>
      </c>
      <c r="M1343" t="s">
        <v>180</v>
      </c>
      <c r="O1343" t="s">
        <v>8181</v>
      </c>
      <c r="P1343" t="s">
        <v>8182</v>
      </c>
      <c r="Q1343" t="s">
        <v>4001</v>
      </c>
      <c r="R1343">
        <v>2921916</v>
      </c>
      <c r="S1343" t="s">
        <v>180</v>
      </c>
      <c r="U1343" t="s">
        <v>8865</v>
      </c>
      <c r="V1343" s="328" t="s">
        <v>3988</v>
      </c>
      <c r="W1343" s="328">
        <v>309000</v>
      </c>
      <c r="X1343" s="328">
        <v>78.58</v>
      </c>
      <c r="Y1343" s="328">
        <v>819.38</v>
      </c>
      <c r="Z1343" s="328">
        <v>309000</v>
      </c>
      <c r="AA1343">
        <v>305</v>
      </c>
      <c r="AB1343" s="331">
        <v>45369.986571261572</v>
      </c>
      <c r="AC1343" s="259">
        <v>1</v>
      </c>
      <c r="AD1343" s="328">
        <f t="shared" si="77"/>
        <v>309000</v>
      </c>
      <c r="AE1343" t="s">
        <v>3896</v>
      </c>
      <c r="AF1343">
        <v>8</v>
      </c>
      <c r="AG1343" s="319" t="str">
        <f t="shared" ref="AG1343:AG1397" si="78">MID(Q1343,2,1)</f>
        <v>4</v>
      </c>
      <c r="AH1343" s="319" t="str">
        <f t="shared" ref="AH1343:AH1397" si="79">IF(AG1343="0","CO",IF(AG1343="1","CO",IF(AG1343="2","CO",IF(AG1343="3","NE",IF(AG1343="4","WA",IF(AG1343="6","URR"))))))</f>
        <v>WA</v>
      </c>
    </row>
    <row r="1344" spans="1:34" hidden="1" x14ac:dyDescent="0.25">
      <c r="A1344" t="s">
        <v>3811</v>
      </c>
      <c r="B1344" t="s">
        <v>4259</v>
      </c>
      <c r="C1344">
        <v>4500</v>
      </c>
      <c r="D1344">
        <v>51351008</v>
      </c>
      <c r="E1344" t="s">
        <v>4740</v>
      </c>
      <c r="F1344" t="s">
        <v>4741</v>
      </c>
      <c r="G1344">
        <v>6400871</v>
      </c>
      <c r="H1344">
        <v>202403</v>
      </c>
      <c r="I1344" s="331">
        <v>45373</v>
      </c>
      <c r="J1344">
        <v>130959</v>
      </c>
      <c r="K1344" t="s">
        <v>5049</v>
      </c>
      <c r="M1344" t="s">
        <v>180</v>
      </c>
      <c r="O1344" t="s">
        <v>4789</v>
      </c>
      <c r="P1344" t="s">
        <v>4790</v>
      </c>
      <c r="Q1344" t="s">
        <v>4001</v>
      </c>
      <c r="R1344">
        <v>2921922</v>
      </c>
      <c r="S1344" t="s">
        <v>180</v>
      </c>
      <c r="U1344" t="s">
        <v>8787</v>
      </c>
      <c r="V1344" s="328" t="s">
        <v>3988</v>
      </c>
      <c r="W1344" s="328">
        <v>5923800</v>
      </c>
      <c r="X1344" s="328">
        <v>1515.78</v>
      </c>
      <c r="Y1344" s="328">
        <v>15889.05</v>
      </c>
      <c r="Z1344" s="328">
        <v>5923800</v>
      </c>
      <c r="AA1344">
        <v>318</v>
      </c>
      <c r="AB1344" s="331">
        <v>45381.804752777774</v>
      </c>
      <c r="AC1344" s="259">
        <v>1</v>
      </c>
      <c r="AD1344" s="328">
        <f t="shared" si="77"/>
        <v>5923800</v>
      </c>
      <c r="AE1344" t="s">
        <v>3896</v>
      </c>
      <c r="AF1344">
        <v>8</v>
      </c>
      <c r="AG1344" s="319" t="str">
        <f t="shared" si="78"/>
        <v>4</v>
      </c>
      <c r="AH1344" s="319" t="str">
        <f t="shared" si="79"/>
        <v>WA</v>
      </c>
    </row>
    <row r="1345" spans="1:34" hidden="1" x14ac:dyDescent="0.25">
      <c r="A1345" t="s">
        <v>3811</v>
      </c>
      <c r="B1345" t="s">
        <v>4220</v>
      </c>
      <c r="C1345">
        <v>4500</v>
      </c>
      <c r="D1345">
        <v>51351008</v>
      </c>
      <c r="E1345" t="s">
        <v>4700</v>
      </c>
      <c r="F1345" t="s">
        <v>4701</v>
      </c>
      <c r="G1345">
        <v>7400224</v>
      </c>
      <c r="H1345">
        <v>202403</v>
      </c>
      <c r="I1345" s="331">
        <v>45371</v>
      </c>
      <c r="J1345">
        <v>130959</v>
      </c>
      <c r="K1345" t="s">
        <v>5049</v>
      </c>
      <c r="M1345" t="s">
        <v>180</v>
      </c>
      <c r="O1345" t="s">
        <v>8788</v>
      </c>
      <c r="P1345" t="s">
        <v>8789</v>
      </c>
      <c r="Q1345" t="s">
        <v>4001</v>
      </c>
      <c r="R1345">
        <v>2921916</v>
      </c>
      <c r="S1345" t="s">
        <v>180</v>
      </c>
      <c r="U1345" t="s">
        <v>8790</v>
      </c>
      <c r="V1345" s="328" t="s">
        <v>3988</v>
      </c>
      <c r="W1345" s="328">
        <v>135000</v>
      </c>
      <c r="X1345" s="328">
        <v>34.54</v>
      </c>
      <c r="Y1345" s="328">
        <v>362.1</v>
      </c>
      <c r="Z1345" s="328">
        <v>135000</v>
      </c>
      <c r="AA1345">
        <v>0</v>
      </c>
      <c r="AB1345" s="331">
        <v>45377.725373611109</v>
      </c>
      <c r="AC1345" s="259">
        <v>1</v>
      </c>
      <c r="AD1345" s="328">
        <f t="shared" si="77"/>
        <v>135000</v>
      </c>
      <c r="AE1345" t="s">
        <v>3868</v>
      </c>
      <c r="AF1345">
        <v>8</v>
      </c>
      <c r="AG1345" s="319" t="str">
        <f t="shared" si="78"/>
        <v>4</v>
      </c>
      <c r="AH1345" s="319" t="str">
        <f t="shared" si="79"/>
        <v>WA</v>
      </c>
    </row>
    <row r="1346" spans="1:34" hidden="1" x14ac:dyDescent="0.25">
      <c r="A1346" t="s">
        <v>3811</v>
      </c>
      <c r="B1346" t="s">
        <v>4672</v>
      </c>
      <c r="C1346">
        <v>4500</v>
      </c>
      <c r="D1346">
        <v>51351020</v>
      </c>
      <c r="E1346" t="s">
        <v>4740</v>
      </c>
      <c r="F1346" t="s">
        <v>4741</v>
      </c>
      <c r="G1346">
        <v>6400587</v>
      </c>
      <c r="H1346">
        <v>202403</v>
      </c>
      <c r="I1346" s="331">
        <v>45352</v>
      </c>
      <c r="J1346" t="s">
        <v>4675</v>
      </c>
      <c r="K1346" t="s">
        <v>5049</v>
      </c>
      <c r="M1346" t="s">
        <v>180</v>
      </c>
      <c r="O1346" t="s">
        <v>5087</v>
      </c>
      <c r="P1346" t="s">
        <v>5088</v>
      </c>
      <c r="Q1346" t="s">
        <v>4001</v>
      </c>
      <c r="R1346">
        <v>2921916</v>
      </c>
      <c r="S1346" t="s">
        <v>180</v>
      </c>
      <c r="U1346" t="s">
        <v>8866</v>
      </c>
      <c r="V1346" s="328" t="s">
        <v>3988</v>
      </c>
      <c r="W1346" s="328">
        <v>1710000</v>
      </c>
      <c r="X1346" s="328">
        <v>434.72</v>
      </c>
      <c r="Y1346" s="328">
        <v>4533.18</v>
      </c>
      <c r="Z1346" s="328">
        <v>1710000</v>
      </c>
      <c r="AA1346">
        <v>0</v>
      </c>
      <c r="AB1346" s="331">
        <v>45364.904391585645</v>
      </c>
      <c r="AC1346" s="259">
        <v>1</v>
      </c>
      <c r="AD1346" s="328">
        <f t="shared" si="77"/>
        <v>1710000</v>
      </c>
      <c r="AE1346" t="s">
        <v>3896</v>
      </c>
      <c r="AF1346">
        <v>8</v>
      </c>
      <c r="AG1346" s="319" t="str">
        <f t="shared" si="78"/>
        <v>4</v>
      </c>
      <c r="AH1346" s="319" t="str">
        <f t="shared" si="79"/>
        <v>WA</v>
      </c>
    </row>
    <row r="1347" spans="1:34" hidden="1" x14ac:dyDescent="0.25">
      <c r="A1347" t="s">
        <v>3811</v>
      </c>
      <c r="B1347" t="s">
        <v>4672</v>
      </c>
      <c r="C1347">
        <v>4500</v>
      </c>
      <c r="D1347">
        <v>51351020</v>
      </c>
      <c r="E1347" t="s">
        <v>4740</v>
      </c>
      <c r="F1347" t="s">
        <v>4741</v>
      </c>
      <c r="G1347">
        <v>6400587</v>
      </c>
      <c r="H1347">
        <v>202403</v>
      </c>
      <c r="I1347" s="331">
        <v>45352</v>
      </c>
      <c r="J1347" t="s">
        <v>4675</v>
      </c>
      <c r="K1347" t="s">
        <v>5049</v>
      </c>
      <c r="M1347" t="s">
        <v>180</v>
      </c>
      <c r="O1347" t="s">
        <v>5091</v>
      </c>
      <c r="P1347" t="s">
        <v>5092</v>
      </c>
      <c r="Q1347" t="s">
        <v>4001</v>
      </c>
      <c r="R1347">
        <v>2921916</v>
      </c>
      <c r="S1347" t="s">
        <v>180</v>
      </c>
      <c r="U1347" t="s">
        <v>8867</v>
      </c>
      <c r="V1347" s="328" t="s">
        <v>3988</v>
      </c>
      <c r="W1347" s="328">
        <v>19494</v>
      </c>
      <c r="X1347" s="328">
        <v>4.96</v>
      </c>
      <c r="Y1347" s="328">
        <v>51.68</v>
      </c>
      <c r="Z1347" s="328">
        <v>19494</v>
      </c>
      <c r="AA1347">
        <v>0</v>
      </c>
      <c r="AB1347" s="331">
        <v>45364.904391782409</v>
      </c>
      <c r="AC1347" s="259">
        <v>1</v>
      </c>
      <c r="AD1347" s="328">
        <f t="shared" si="77"/>
        <v>19494</v>
      </c>
      <c r="AE1347" t="s">
        <v>3896</v>
      </c>
      <c r="AF1347">
        <v>8</v>
      </c>
      <c r="AG1347" s="319" t="str">
        <f t="shared" si="78"/>
        <v>4</v>
      </c>
      <c r="AH1347" s="319" t="str">
        <f t="shared" si="79"/>
        <v>WA</v>
      </c>
    </row>
    <row r="1348" spans="1:34" hidden="1" x14ac:dyDescent="0.25">
      <c r="A1348" t="s">
        <v>3811</v>
      </c>
      <c r="B1348" t="s">
        <v>4220</v>
      </c>
      <c r="C1348">
        <v>4500</v>
      </c>
      <c r="D1348">
        <v>52151001</v>
      </c>
      <c r="E1348" t="s">
        <v>4740</v>
      </c>
      <c r="F1348" t="s">
        <v>4741</v>
      </c>
      <c r="G1348">
        <v>6400693</v>
      </c>
      <c r="H1348">
        <v>202403</v>
      </c>
      <c r="I1348" s="331">
        <v>45352</v>
      </c>
      <c r="J1348">
        <v>122536</v>
      </c>
      <c r="K1348" t="s">
        <v>5049</v>
      </c>
      <c r="M1348" t="s">
        <v>180</v>
      </c>
      <c r="O1348" t="s">
        <v>8791</v>
      </c>
      <c r="P1348" t="s">
        <v>8792</v>
      </c>
      <c r="Q1348" t="s">
        <v>4001</v>
      </c>
      <c r="R1348">
        <v>2921916</v>
      </c>
      <c r="S1348" t="s">
        <v>180</v>
      </c>
      <c r="U1348" t="s">
        <v>8793</v>
      </c>
      <c r="V1348" s="328" t="s">
        <v>3988</v>
      </c>
      <c r="W1348" s="328">
        <v>50000</v>
      </c>
      <c r="X1348" s="328">
        <v>12.77</v>
      </c>
      <c r="Y1348" s="328">
        <v>131.69999999999999</v>
      </c>
      <c r="Z1348" s="328">
        <v>50000</v>
      </c>
      <c r="AA1348">
        <v>0</v>
      </c>
      <c r="AB1348" s="331">
        <v>45369.742408599537</v>
      </c>
      <c r="AC1348" s="259">
        <v>1</v>
      </c>
      <c r="AD1348" s="328">
        <f t="shared" si="77"/>
        <v>50000</v>
      </c>
      <c r="AE1348" t="s">
        <v>3868</v>
      </c>
      <c r="AF1348">
        <v>8</v>
      </c>
      <c r="AG1348" s="319" t="str">
        <f t="shared" si="78"/>
        <v>4</v>
      </c>
      <c r="AH1348" s="319" t="str">
        <f t="shared" si="79"/>
        <v>WA</v>
      </c>
    </row>
    <row r="1349" spans="1:34" hidden="1" x14ac:dyDescent="0.25">
      <c r="A1349" t="s">
        <v>3811</v>
      </c>
      <c r="B1349" t="s">
        <v>4259</v>
      </c>
      <c r="C1349">
        <v>4500</v>
      </c>
      <c r="D1349">
        <v>52351011</v>
      </c>
      <c r="E1349" t="s">
        <v>4740</v>
      </c>
      <c r="F1349" t="s">
        <v>4741</v>
      </c>
      <c r="G1349">
        <v>6400819</v>
      </c>
      <c r="H1349">
        <v>202403</v>
      </c>
      <c r="I1349" s="331">
        <v>45356</v>
      </c>
      <c r="J1349">
        <v>125062</v>
      </c>
      <c r="K1349" t="s">
        <v>5049</v>
      </c>
      <c r="M1349" t="s">
        <v>180</v>
      </c>
      <c r="O1349" t="s">
        <v>8369</v>
      </c>
      <c r="P1349" t="s">
        <v>8370</v>
      </c>
      <c r="Q1349" t="s">
        <v>4001</v>
      </c>
      <c r="R1349">
        <v>2921922</v>
      </c>
      <c r="S1349" t="s">
        <v>180</v>
      </c>
      <c r="U1349" t="s">
        <v>8794</v>
      </c>
      <c r="V1349" s="328" t="s">
        <v>3988</v>
      </c>
      <c r="W1349" s="328">
        <v>145000</v>
      </c>
      <c r="X1349" s="328">
        <v>36.86</v>
      </c>
      <c r="Y1349" s="328">
        <v>384.39</v>
      </c>
      <c r="Z1349" s="328">
        <v>145000</v>
      </c>
      <c r="AA1349">
        <v>0</v>
      </c>
      <c r="AB1349" s="331">
        <v>45373.898520717594</v>
      </c>
      <c r="AC1349" s="259">
        <v>1</v>
      </c>
      <c r="AD1349" s="328">
        <f t="shared" si="77"/>
        <v>145000</v>
      </c>
      <c r="AE1349" t="s">
        <v>3896</v>
      </c>
      <c r="AF1349">
        <v>8</v>
      </c>
      <c r="AG1349" s="319" t="str">
        <f t="shared" si="78"/>
        <v>4</v>
      </c>
      <c r="AH1349" s="319" t="str">
        <f t="shared" si="79"/>
        <v>WA</v>
      </c>
    </row>
    <row r="1350" spans="1:34" hidden="1" x14ac:dyDescent="0.25">
      <c r="A1350" t="s">
        <v>3811</v>
      </c>
      <c r="B1350" t="s">
        <v>4259</v>
      </c>
      <c r="C1350">
        <v>4500</v>
      </c>
      <c r="D1350">
        <v>52351011</v>
      </c>
      <c r="E1350" t="s">
        <v>4740</v>
      </c>
      <c r="F1350" t="s">
        <v>4741</v>
      </c>
      <c r="G1350">
        <v>6400819</v>
      </c>
      <c r="H1350">
        <v>202403</v>
      </c>
      <c r="I1350" s="331">
        <v>45356</v>
      </c>
      <c r="J1350">
        <v>125062</v>
      </c>
      <c r="K1350" t="s">
        <v>5049</v>
      </c>
      <c r="M1350" t="s">
        <v>180</v>
      </c>
      <c r="O1350" t="s">
        <v>4772</v>
      </c>
      <c r="P1350" t="s">
        <v>4773</v>
      </c>
      <c r="Q1350" t="s">
        <v>4001</v>
      </c>
      <c r="R1350">
        <v>2921922</v>
      </c>
      <c r="S1350" t="s">
        <v>180</v>
      </c>
      <c r="U1350" t="s">
        <v>8794</v>
      </c>
      <c r="V1350" s="328" t="s">
        <v>3988</v>
      </c>
      <c r="W1350" s="328">
        <v>20329</v>
      </c>
      <c r="X1350" s="328">
        <v>5.17</v>
      </c>
      <c r="Y1350" s="328">
        <v>53.89</v>
      </c>
      <c r="Z1350" s="328">
        <v>20329</v>
      </c>
      <c r="AA1350">
        <v>0</v>
      </c>
      <c r="AB1350" s="331">
        <v>45373.898520717594</v>
      </c>
      <c r="AC1350" s="259">
        <v>1</v>
      </c>
      <c r="AD1350" s="328">
        <f t="shared" si="77"/>
        <v>20329</v>
      </c>
      <c r="AE1350" t="s">
        <v>3896</v>
      </c>
      <c r="AF1350">
        <v>8</v>
      </c>
      <c r="AG1350" s="319" t="str">
        <f t="shared" si="78"/>
        <v>4</v>
      </c>
      <c r="AH1350" s="319" t="str">
        <f t="shared" si="79"/>
        <v>WA</v>
      </c>
    </row>
    <row r="1351" spans="1:34" hidden="1" x14ac:dyDescent="0.25">
      <c r="A1351" t="s">
        <v>3811</v>
      </c>
      <c r="B1351" t="s">
        <v>4259</v>
      </c>
      <c r="C1351">
        <v>4500</v>
      </c>
      <c r="D1351">
        <v>52351011</v>
      </c>
      <c r="E1351" t="s">
        <v>4740</v>
      </c>
      <c r="F1351" t="s">
        <v>4741</v>
      </c>
      <c r="G1351">
        <v>6400819</v>
      </c>
      <c r="H1351">
        <v>202403</v>
      </c>
      <c r="I1351" s="331">
        <v>45356</v>
      </c>
      <c r="J1351">
        <v>125062</v>
      </c>
      <c r="K1351" t="s">
        <v>5049</v>
      </c>
      <c r="M1351" t="s">
        <v>180</v>
      </c>
      <c r="O1351" t="s">
        <v>8369</v>
      </c>
      <c r="P1351" t="s">
        <v>8370</v>
      </c>
      <c r="Q1351" t="s">
        <v>4001</v>
      </c>
      <c r="R1351">
        <v>2921922</v>
      </c>
      <c r="S1351" t="s">
        <v>180</v>
      </c>
      <c r="U1351" t="s">
        <v>8795</v>
      </c>
      <c r="V1351" s="328" t="s">
        <v>3988</v>
      </c>
      <c r="W1351" s="328">
        <v>145000</v>
      </c>
      <c r="X1351" s="328">
        <v>36.86</v>
      </c>
      <c r="Y1351" s="328">
        <v>384.39</v>
      </c>
      <c r="Z1351" s="328">
        <v>145000</v>
      </c>
      <c r="AA1351">
        <v>0</v>
      </c>
      <c r="AB1351" s="331">
        <v>45373.898520717594</v>
      </c>
      <c r="AC1351" s="259">
        <v>1</v>
      </c>
      <c r="AD1351" s="328">
        <f t="shared" si="77"/>
        <v>145000</v>
      </c>
      <c r="AE1351" t="s">
        <v>3896</v>
      </c>
      <c r="AF1351">
        <v>8</v>
      </c>
      <c r="AG1351" s="319" t="str">
        <f t="shared" si="78"/>
        <v>4</v>
      </c>
      <c r="AH1351" s="319" t="str">
        <f t="shared" si="79"/>
        <v>WA</v>
      </c>
    </row>
    <row r="1352" spans="1:34" hidden="1" x14ac:dyDescent="0.25">
      <c r="A1352" t="s">
        <v>3811</v>
      </c>
      <c r="B1352" t="s">
        <v>4259</v>
      </c>
      <c r="C1352">
        <v>4500</v>
      </c>
      <c r="D1352">
        <v>52351011</v>
      </c>
      <c r="E1352" t="s">
        <v>4740</v>
      </c>
      <c r="F1352" t="s">
        <v>4741</v>
      </c>
      <c r="G1352">
        <v>6400819</v>
      </c>
      <c r="H1352">
        <v>202403</v>
      </c>
      <c r="I1352" s="331">
        <v>45356</v>
      </c>
      <c r="J1352">
        <v>125062</v>
      </c>
      <c r="K1352" t="s">
        <v>5049</v>
      </c>
      <c r="M1352" t="s">
        <v>180</v>
      </c>
      <c r="O1352" t="s">
        <v>4772</v>
      </c>
      <c r="P1352" t="s">
        <v>4773</v>
      </c>
      <c r="Q1352" t="s">
        <v>4001</v>
      </c>
      <c r="R1352">
        <v>2921922</v>
      </c>
      <c r="S1352" t="s">
        <v>180</v>
      </c>
      <c r="U1352" t="s">
        <v>8795</v>
      </c>
      <c r="V1352" s="328" t="s">
        <v>3988</v>
      </c>
      <c r="W1352" s="328">
        <v>20329</v>
      </c>
      <c r="X1352" s="328">
        <v>5.17</v>
      </c>
      <c r="Y1352" s="328">
        <v>53.89</v>
      </c>
      <c r="Z1352" s="328">
        <v>20329</v>
      </c>
      <c r="AA1352">
        <v>0</v>
      </c>
      <c r="AB1352" s="331">
        <v>45373.898520717594</v>
      </c>
      <c r="AC1352" s="259">
        <v>1</v>
      </c>
      <c r="AD1352" s="328">
        <f t="shared" si="77"/>
        <v>20329</v>
      </c>
      <c r="AE1352" t="s">
        <v>3896</v>
      </c>
      <c r="AF1352">
        <v>8</v>
      </c>
      <c r="AG1352" s="319" t="str">
        <f t="shared" si="78"/>
        <v>4</v>
      </c>
      <c r="AH1352" s="319" t="str">
        <f t="shared" si="79"/>
        <v>WA</v>
      </c>
    </row>
    <row r="1353" spans="1:34" hidden="1" x14ac:dyDescent="0.25">
      <c r="A1353" t="s">
        <v>3811</v>
      </c>
      <c r="B1353" t="s">
        <v>4259</v>
      </c>
      <c r="C1353">
        <v>4500</v>
      </c>
      <c r="D1353">
        <v>52351011</v>
      </c>
      <c r="E1353" t="s">
        <v>4740</v>
      </c>
      <c r="F1353" t="s">
        <v>4741</v>
      </c>
      <c r="G1353">
        <v>6400820</v>
      </c>
      <c r="H1353">
        <v>202403</v>
      </c>
      <c r="I1353" s="331">
        <v>45356</v>
      </c>
      <c r="J1353">
        <v>125062</v>
      </c>
      <c r="K1353" t="s">
        <v>5049</v>
      </c>
      <c r="M1353" t="s">
        <v>180</v>
      </c>
      <c r="O1353" t="s">
        <v>8444</v>
      </c>
      <c r="P1353" t="s">
        <v>8445</v>
      </c>
      <c r="Q1353" t="s">
        <v>4001</v>
      </c>
      <c r="R1353">
        <v>2921922</v>
      </c>
      <c r="S1353" t="s">
        <v>180</v>
      </c>
      <c r="U1353" t="s">
        <v>8796</v>
      </c>
      <c r="V1353" s="328" t="s">
        <v>3988</v>
      </c>
      <c r="W1353" s="328">
        <v>412800</v>
      </c>
      <c r="X1353" s="328">
        <v>104.94</v>
      </c>
      <c r="Y1353" s="328">
        <v>1094.32</v>
      </c>
      <c r="Z1353" s="328">
        <v>412800</v>
      </c>
      <c r="AA1353">
        <v>0</v>
      </c>
      <c r="AB1353" s="331">
        <v>45373.90171322917</v>
      </c>
      <c r="AC1353" s="259">
        <v>1</v>
      </c>
      <c r="AD1353" s="328">
        <f t="shared" si="77"/>
        <v>412800</v>
      </c>
      <c r="AE1353" t="s">
        <v>3896</v>
      </c>
      <c r="AF1353">
        <v>8</v>
      </c>
      <c r="AG1353" s="319" t="str">
        <f t="shared" si="78"/>
        <v>4</v>
      </c>
      <c r="AH1353" s="319" t="str">
        <f t="shared" si="79"/>
        <v>WA</v>
      </c>
    </row>
    <row r="1354" spans="1:34" hidden="1" x14ac:dyDescent="0.25">
      <c r="A1354" t="s">
        <v>3811</v>
      </c>
      <c r="B1354" t="s">
        <v>4259</v>
      </c>
      <c r="C1354">
        <v>4500</v>
      </c>
      <c r="D1354">
        <v>52351011</v>
      </c>
      <c r="E1354" t="s">
        <v>4740</v>
      </c>
      <c r="F1354" t="s">
        <v>4741</v>
      </c>
      <c r="G1354">
        <v>6400820</v>
      </c>
      <c r="H1354">
        <v>202403</v>
      </c>
      <c r="I1354" s="331">
        <v>45356</v>
      </c>
      <c r="J1354">
        <v>125062</v>
      </c>
      <c r="K1354" t="s">
        <v>5049</v>
      </c>
      <c r="M1354" t="s">
        <v>180</v>
      </c>
      <c r="O1354" t="s">
        <v>4772</v>
      </c>
      <c r="P1354" t="s">
        <v>4773</v>
      </c>
      <c r="Q1354" t="s">
        <v>4001</v>
      </c>
      <c r="R1354">
        <v>2921922</v>
      </c>
      <c r="S1354" t="s">
        <v>180</v>
      </c>
      <c r="U1354" t="s">
        <v>8796</v>
      </c>
      <c r="V1354" s="328" t="s">
        <v>3988</v>
      </c>
      <c r="W1354" s="328">
        <v>20329</v>
      </c>
      <c r="X1354" s="328">
        <v>5.17</v>
      </c>
      <c r="Y1354" s="328">
        <v>53.89</v>
      </c>
      <c r="Z1354" s="328">
        <v>20329</v>
      </c>
      <c r="AA1354">
        <v>0</v>
      </c>
      <c r="AB1354" s="331">
        <v>45373.90171322917</v>
      </c>
      <c r="AC1354" s="259">
        <v>1</v>
      </c>
      <c r="AD1354" s="328">
        <f t="shared" si="77"/>
        <v>20329</v>
      </c>
      <c r="AE1354" t="s">
        <v>3896</v>
      </c>
      <c r="AF1354">
        <v>8</v>
      </c>
      <c r="AG1354" s="319" t="str">
        <f t="shared" si="78"/>
        <v>4</v>
      </c>
      <c r="AH1354" s="319" t="str">
        <f t="shared" si="79"/>
        <v>WA</v>
      </c>
    </row>
    <row r="1355" spans="1:34" hidden="1" x14ac:dyDescent="0.25">
      <c r="A1355" t="s">
        <v>3811</v>
      </c>
      <c r="B1355" t="s">
        <v>4259</v>
      </c>
      <c r="C1355">
        <v>4500</v>
      </c>
      <c r="D1355">
        <v>52351011</v>
      </c>
      <c r="E1355" t="s">
        <v>4740</v>
      </c>
      <c r="F1355" t="s">
        <v>4741</v>
      </c>
      <c r="G1355">
        <v>6400821</v>
      </c>
      <c r="H1355">
        <v>202403</v>
      </c>
      <c r="I1355" s="331">
        <v>45356</v>
      </c>
      <c r="J1355">
        <v>125062</v>
      </c>
      <c r="K1355" t="s">
        <v>5049</v>
      </c>
      <c r="M1355" t="s">
        <v>180</v>
      </c>
      <c r="O1355" t="s">
        <v>8369</v>
      </c>
      <c r="P1355" t="s">
        <v>8370</v>
      </c>
      <c r="Q1355" t="s">
        <v>4001</v>
      </c>
      <c r="R1355">
        <v>2921922</v>
      </c>
      <c r="S1355" t="s">
        <v>180</v>
      </c>
      <c r="U1355" t="s">
        <v>8868</v>
      </c>
      <c r="V1355" s="328" t="s">
        <v>3988</v>
      </c>
      <c r="W1355" s="328">
        <v>271800</v>
      </c>
      <c r="X1355" s="328">
        <v>69.099999999999994</v>
      </c>
      <c r="Y1355" s="328">
        <v>720.54</v>
      </c>
      <c r="Z1355" s="328">
        <v>271800</v>
      </c>
      <c r="AA1355">
        <v>0</v>
      </c>
      <c r="AB1355" s="331">
        <v>45373.913654016207</v>
      </c>
      <c r="AC1355" s="259">
        <v>1</v>
      </c>
      <c r="AD1355" s="328">
        <f t="shared" si="77"/>
        <v>271800</v>
      </c>
      <c r="AE1355" t="s">
        <v>3896</v>
      </c>
      <c r="AF1355">
        <v>8</v>
      </c>
      <c r="AG1355" s="319" t="str">
        <f t="shared" si="78"/>
        <v>4</v>
      </c>
      <c r="AH1355" s="319" t="str">
        <f t="shared" si="79"/>
        <v>WA</v>
      </c>
    </row>
    <row r="1356" spans="1:34" hidden="1" x14ac:dyDescent="0.25">
      <c r="A1356" t="s">
        <v>3811</v>
      </c>
      <c r="B1356" t="s">
        <v>4259</v>
      </c>
      <c r="C1356">
        <v>4500</v>
      </c>
      <c r="D1356">
        <v>52351011</v>
      </c>
      <c r="E1356" t="s">
        <v>4740</v>
      </c>
      <c r="F1356" t="s">
        <v>4741</v>
      </c>
      <c r="G1356">
        <v>6400821</v>
      </c>
      <c r="H1356">
        <v>202403</v>
      </c>
      <c r="I1356" s="331">
        <v>45356</v>
      </c>
      <c r="J1356">
        <v>125062</v>
      </c>
      <c r="K1356" t="s">
        <v>5049</v>
      </c>
      <c r="M1356" t="s">
        <v>180</v>
      </c>
      <c r="O1356" t="s">
        <v>4772</v>
      </c>
      <c r="P1356" t="s">
        <v>4773</v>
      </c>
      <c r="Q1356" t="s">
        <v>4001</v>
      </c>
      <c r="R1356">
        <v>2921922</v>
      </c>
      <c r="S1356" t="s">
        <v>180</v>
      </c>
      <c r="U1356" t="s">
        <v>8868</v>
      </c>
      <c r="V1356" s="328" t="s">
        <v>3988</v>
      </c>
      <c r="W1356" s="328">
        <v>20329</v>
      </c>
      <c r="X1356" s="328">
        <v>5.17</v>
      </c>
      <c r="Y1356" s="328">
        <v>53.89</v>
      </c>
      <c r="Z1356" s="328">
        <v>20329</v>
      </c>
      <c r="AA1356">
        <v>0</v>
      </c>
      <c r="AB1356" s="331">
        <v>45373.913654016207</v>
      </c>
      <c r="AC1356" s="259">
        <v>1</v>
      </c>
      <c r="AD1356" s="328">
        <f t="shared" si="77"/>
        <v>20329</v>
      </c>
      <c r="AE1356" t="s">
        <v>3896</v>
      </c>
      <c r="AF1356">
        <v>8</v>
      </c>
      <c r="AG1356" s="319" t="str">
        <f t="shared" si="78"/>
        <v>4</v>
      </c>
      <c r="AH1356" s="319" t="str">
        <f t="shared" si="79"/>
        <v>WA</v>
      </c>
    </row>
    <row r="1357" spans="1:34" hidden="1" x14ac:dyDescent="0.25">
      <c r="A1357" t="s">
        <v>3811</v>
      </c>
      <c r="B1357" t="s">
        <v>4259</v>
      </c>
      <c r="C1357">
        <v>4500</v>
      </c>
      <c r="D1357">
        <v>52351011</v>
      </c>
      <c r="E1357" t="s">
        <v>4740</v>
      </c>
      <c r="F1357" t="s">
        <v>4741</v>
      </c>
      <c r="G1357">
        <v>6400821</v>
      </c>
      <c r="H1357">
        <v>202403</v>
      </c>
      <c r="I1357" s="331">
        <v>45356</v>
      </c>
      <c r="J1357">
        <v>125062</v>
      </c>
      <c r="K1357" t="s">
        <v>5049</v>
      </c>
      <c r="M1357" t="s">
        <v>180</v>
      </c>
      <c r="O1357" t="s">
        <v>4777</v>
      </c>
      <c r="P1357" t="s">
        <v>4778</v>
      </c>
      <c r="Q1357" t="s">
        <v>4001</v>
      </c>
      <c r="R1357">
        <v>2921922</v>
      </c>
      <c r="S1357" t="s">
        <v>180</v>
      </c>
      <c r="U1357" t="s">
        <v>8869</v>
      </c>
      <c r="V1357" s="328" t="s">
        <v>3988</v>
      </c>
      <c r="W1357" s="328">
        <v>381000</v>
      </c>
      <c r="X1357" s="328">
        <v>96.86</v>
      </c>
      <c r="Y1357" s="328">
        <v>1010.02</v>
      </c>
      <c r="Z1357" s="328">
        <v>381000</v>
      </c>
      <c r="AA1357">
        <v>0</v>
      </c>
      <c r="AB1357" s="331">
        <v>45373.913654201388</v>
      </c>
      <c r="AC1357" s="259">
        <v>1</v>
      </c>
      <c r="AD1357" s="328">
        <f t="shared" si="77"/>
        <v>381000</v>
      </c>
      <c r="AE1357" t="s">
        <v>3896</v>
      </c>
      <c r="AF1357">
        <v>8</v>
      </c>
      <c r="AG1357" s="319" t="str">
        <f t="shared" si="78"/>
        <v>4</v>
      </c>
      <c r="AH1357" s="319" t="str">
        <f t="shared" si="79"/>
        <v>WA</v>
      </c>
    </row>
    <row r="1358" spans="1:34" hidden="1" x14ac:dyDescent="0.25">
      <c r="A1358" t="s">
        <v>3811</v>
      </c>
      <c r="B1358" t="s">
        <v>4259</v>
      </c>
      <c r="C1358">
        <v>4500</v>
      </c>
      <c r="D1358">
        <v>52351011</v>
      </c>
      <c r="E1358" t="s">
        <v>4740</v>
      </c>
      <c r="F1358" t="s">
        <v>4741</v>
      </c>
      <c r="G1358">
        <v>6400821</v>
      </c>
      <c r="H1358">
        <v>202403</v>
      </c>
      <c r="I1358" s="331">
        <v>45356</v>
      </c>
      <c r="J1358">
        <v>125062</v>
      </c>
      <c r="K1358" t="s">
        <v>5049</v>
      </c>
      <c r="M1358" t="s">
        <v>180</v>
      </c>
      <c r="O1358" t="s">
        <v>4772</v>
      </c>
      <c r="P1358" t="s">
        <v>4773</v>
      </c>
      <c r="Q1358" t="s">
        <v>4001</v>
      </c>
      <c r="R1358">
        <v>2921922</v>
      </c>
      <c r="S1358" t="s">
        <v>180</v>
      </c>
      <c r="U1358" t="s">
        <v>8869</v>
      </c>
      <c r="V1358" s="328" t="s">
        <v>3988</v>
      </c>
      <c r="W1358" s="328">
        <v>20329</v>
      </c>
      <c r="X1358" s="328">
        <v>5.17</v>
      </c>
      <c r="Y1358" s="328">
        <v>53.89</v>
      </c>
      <c r="Z1358" s="328">
        <v>20329</v>
      </c>
      <c r="AA1358">
        <v>0</v>
      </c>
      <c r="AB1358" s="331">
        <v>45373.913654201388</v>
      </c>
      <c r="AC1358" s="259">
        <v>1</v>
      </c>
      <c r="AD1358" s="328">
        <f t="shared" si="77"/>
        <v>20329</v>
      </c>
      <c r="AE1358" t="s">
        <v>3896</v>
      </c>
      <c r="AF1358">
        <v>8</v>
      </c>
      <c r="AG1358" s="319" t="str">
        <f t="shared" si="78"/>
        <v>4</v>
      </c>
      <c r="AH1358" s="319" t="str">
        <f t="shared" si="79"/>
        <v>WA</v>
      </c>
    </row>
    <row r="1359" spans="1:34" hidden="1" x14ac:dyDescent="0.25">
      <c r="A1359" t="s">
        <v>3811</v>
      </c>
      <c r="B1359" t="s">
        <v>4259</v>
      </c>
      <c r="C1359">
        <v>4500</v>
      </c>
      <c r="D1359">
        <v>52351011</v>
      </c>
      <c r="E1359" t="s">
        <v>4740</v>
      </c>
      <c r="F1359" t="s">
        <v>4741</v>
      </c>
      <c r="G1359">
        <v>6400821</v>
      </c>
      <c r="H1359">
        <v>202403</v>
      </c>
      <c r="I1359" s="331">
        <v>45356</v>
      </c>
      <c r="J1359">
        <v>125062</v>
      </c>
      <c r="K1359" t="s">
        <v>5049</v>
      </c>
      <c r="M1359" t="s">
        <v>180</v>
      </c>
      <c r="O1359" t="s">
        <v>8369</v>
      </c>
      <c r="P1359" t="s">
        <v>8370</v>
      </c>
      <c r="Q1359" t="s">
        <v>4001</v>
      </c>
      <c r="R1359">
        <v>2921922</v>
      </c>
      <c r="S1359" t="s">
        <v>180</v>
      </c>
      <c r="U1359" t="s">
        <v>8870</v>
      </c>
      <c r="V1359" s="328" t="s">
        <v>3988</v>
      </c>
      <c r="W1359" s="328">
        <v>271800</v>
      </c>
      <c r="X1359" s="328">
        <v>69.099999999999994</v>
      </c>
      <c r="Y1359" s="328">
        <v>720.54</v>
      </c>
      <c r="Z1359" s="328">
        <v>271800</v>
      </c>
      <c r="AA1359">
        <v>0</v>
      </c>
      <c r="AB1359" s="331">
        <v>45373.913654201388</v>
      </c>
      <c r="AC1359" s="259">
        <v>1</v>
      </c>
      <c r="AD1359" s="328">
        <f t="shared" si="77"/>
        <v>271800</v>
      </c>
      <c r="AE1359" t="s">
        <v>3896</v>
      </c>
      <c r="AF1359">
        <v>8</v>
      </c>
      <c r="AG1359" s="319" t="str">
        <f t="shared" si="78"/>
        <v>4</v>
      </c>
      <c r="AH1359" s="319" t="str">
        <f t="shared" si="79"/>
        <v>WA</v>
      </c>
    </row>
    <row r="1360" spans="1:34" hidden="1" x14ac:dyDescent="0.25">
      <c r="A1360" t="s">
        <v>3811</v>
      </c>
      <c r="B1360" t="s">
        <v>4259</v>
      </c>
      <c r="C1360">
        <v>4500</v>
      </c>
      <c r="D1360">
        <v>52351011</v>
      </c>
      <c r="E1360" t="s">
        <v>4740</v>
      </c>
      <c r="F1360" t="s">
        <v>4741</v>
      </c>
      <c r="G1360">
        <v>6400821</v>
      </c>
      <c r="H1360">
        <v>202403</v>
      </c>
      <c r="I1360" s="331">
        <v>45356</v>
      </c>
      <c r="J1360">
        <v>125062</v>
      </c>
      <c r="K1360" t="s">
        <v>5049</v>
      </c>
      <c r="M1360" t="s">
        <v>180</v>
      </c>
      <c r="O1360" t="s">
        <v>4772</v>
      </c>
      <c r="P1360" t="s">
        <v>4773</v>
      </c>
      <c r="Q1360" t="s">
        <v>4001</v>
      </c>
      <c r="R1360">
        <v>2921922</v>
      </c>
      <c r="S1360" t="s">
        <v>180</v>
      </c>
      <c r="U1360" t="s">
        <v>8870</v>
      </c>
      <c r="V1360" s="328" t="s">
        <v>3988</v>
      </c>
      <c r="W1360" s="328">
        <v>20329</v>
      </c>
      <c r="X1360" s="328">
        <v>5.17</v>
      </c>
      <c r="Y1360" s="328">
        <v>53.89</v>
      </c>
      <c r="Z1360" s="328">
        <v>20329</v>
      </c>
      <c r="AA1360">
        <v>0</v>
      </c>
      <c r="AB1360" s="331">
        <v>45373.913654201388</v>
      </c>
      <c r="AC1360" s="259">
        <v>1</v>
      </c>
      <c r="AD1360" s="328">
        <f t="shared" si="77"/>
        <v>20329</v>
      </c>
      <c r="AE1360" t="s">
        <v>3896</v>
      </c>
      <c r="AF1360">
        <v>8</v>
      </c>
      <c r="AG1360" s="319" t="str">
        <f t="shared" si="78"/>
        <v>4</v>
      </c>
      <c r="AH1360" s="319" t="str">
        <f t="shared" si="79"/>
        <v>WA</v>
      </c>
    </row>
    <row r="1361" spans="1:34" hidden="1" x14ac:dyDescent="0.25">
      <c r="A1361" t="s">
        <v>3811</v>
      </c>
      <c r="B1361" t="s">
        <v>4259</v>
      </c>
      <c r="C1361">
        <v>4500</v>
      </c>
      <c r="D1361">
        <v>52351011</v>
      </c>
      <c r="E1361" t="s">
        <v>4740</v>
      </c>
      <c r="F1361" t="s">
        <v>4741</v>
      </c>
      <c r="G1361">
        <v>6400821</v>
      </c>
      <c r="H1361">
        <v>202403</v>
      </c>
      <c r="I1361" s="331">
        <v>45356</v>
      </c>
      <c r="J1361">
        <v>125062</v>
      </c>
      <c r="K1361" t="s">
        <v>5049</v>
      </c>
      <c r="M1361" t="s">
        <v>180</v>
      </c>
      <c r="O1361" t="s">
        <v>4777</v>
      </c>
      <c r="P1361" t="s">
        <v>4778</v>
      </c>
      <c r="Q1361" t="s">
        <v>4001</v>
      </c>
      <c r="R1361">
        <v>2921922</v>
      </c>
      <c r="S1361" t="s">
        <v>180</v>
      </c>
      <c r="U1361" t="s">
        <v>8871</v>
      </c>
      <c r="V1361" s="328" t="s">
        <v>3988</v>
      </c>
      <c r="W1361" s="328">
        <v>381000</v>
      </c>
      <c r="X1361" s="328">
        <v>96.86</v>
      </c>
      <c r="Y1361" s="328">
        <v>1010.02</v>
      </c>
      <c r="Z1361" s="328">
        <v>381000</v>
      </c>
      <c r="AA1361">
        <v>0</v>
      </c>
      <c r="AB1361" s="331">
        <v>45373.913654201388</v>
      </c>
      <c r="AC1361" s="259">
        <v>1</v>
      </c>
      <c r="AD1361" s="328">
        <f t="shared" si="77"/>
        <v>381000</v>
      </c>
      <c r="AE1361" t="s">
        <v>3896</v>
      </c>
      <c r="AF1361">
        <v>8</v>
      </c>
      <c r="AG1361" s="319" t="str">
        <f t="shared" si="78"/>
        <v>4</v>
      </c>
      <c r="AH1361" s="319" t="str">
        <f t="shared" si="79"/>
        <v>WA</v>
      </c>
    </row>
    <row r="1362" spans="1:34" hidden="1" x14ac:dyDescent="0.25">
      <c r="A1362" t="s">
        <v>3811</v>
      </c>
      <c r="B1362" t="s">
        <v>4259</v>
      </c>
      <c r="C1362">
        <v>4500</v>
      </c>
      <c r="D1362">
        <v>52351011</v>
      </c>
      <c r="E1362" t="s">
        <v>4740</v>
      </c>
      <c r="F1362" t="s">
        <v>4741</v>
      </c>
      <c r="G1362">
        <v>6400821</v>
      </c>
      <c r="H1362">
        <v>202403</v>
      </c>
      <c r="I1362" s="331">
        <v>45356</v>
      </c>
      <c r="J1362">
        <v>125062</v>
      </c>
      <c r="K1362" t="s">
        <v>5049</v>
      </c>
      <c r="M1362" t="s">
        <v>180</v>
      </c>
      <c r="O1362" t="s">
        <v>4772</v>
      </c>
      <c r="P1362" t="s">
        <v>4773</v>
      </c>
      <c r="Q1362" t="s">
        <v>4001</v>
      </c>
      <c r="R1362">
        <v>2921922</v>
      </c>
      <c r="S1362" t="s">
        <v>180</v>
      </c>
      <c r="U1362" t="s">
        <v>8871</v>
      </c>
      <c r="V1362" s="328" t="s">
        <v>3988</v>
      </c>
      <c r="W1362" s="328">
        <v>20329</v>
      </c>
      <c r="X1362" s="328">
        <v>5.17</v>
      </c>
      <c r="Y1362" s="328">
        <v>53.89</v>
      </c>
      <c r="Z1362" s="328">
        <v>20329</v>
      </c>
      <c r="AA1362">
        <v>0</v>
      </c>
      <c r="AB1362" s="331">
        <v>45373.913654201388</v>
      </c>
      <c r="AC1362" s="259">
        <v>1</v>
      </c>
      <c r="AD1362" s="328">
        <f t="shared" si="77"/>
        <v>20329</v>
      </c>
      <c r="AE1362" t="s">
        <v>3896</v>
      </c>
      <c r="AF1362">
        <v>8</v>
      </c>
      <c r="AG1362" s="319" t="str">
        <f t="shared" si="78"/>
        <v>4</v>
      </c>
      <c r="AH1362" s="319" t="str">
        <f t="shared" si="79"/>
        <v>WA</v>
      </c>
    </row>
    <row r="1363" spans="1:34" hidden="1" x14ac:dyDescent="0.25">
      <c r="A1363" t="s">
        <v>3811</v>
      </c>
      <c r="B1363" t="s">
        <v>4259</v>
      </c>
      <c r="C1363">
        <v>4500</v>
      </c>
      <c r="D1363">
        <v>52351011</v>
      </c>
      <c r="E1363" t="s">
        <v>4740</v>
      </c>
      <c r="F1363" t="s">
        <v>4741</v>
      </c>
      <c r="G1363">
        <v>6400821</v>
      </c>
      <c r="H1363">
        <v>202403</v>
      </c>
      <c r="I1363" s="331">
        <v>45356</v>
      </c>
      <c r="J1363">
        <v>125062</v>
      </c>
      <c r="K1363" t="s">
        <v>5049</v>
      </c>
      <c r="M1363" t="s">
        <v>180</v>
      </c>
      <c r="O1363" t="s">
        <v>8369</v>
      </c>
      <c r="P1363" t="s">
        <v>8370</v>
      </c>
      <c r="Q1363" t="s">
        <v>4001</v>
      </c>
      <c r="R1363">
        <v>2921922</v>
      </c>
      <c r="S1363" t="s">
        <v>180</v>
      </c>
      <c r="U1363" t="s">
        <v>8872</v>
      </c>
      <c r="V1363" s="328" t="s">
        <v>3988</v>
      </c>
      <c r="W1363" s="328">
        <v>271800</v>
      </c>
      <c r="X1363" s="328">
        <v>69.099999999999994</v>
      </c>
      <c r="Y1363" s="328">
        <v>720.54</v>
      </c>
      <c r="Z1363" s="328">
        <v>271800</v>
      </c>
      <c r="AA1363">
        <v>0</v>
      </c>
      <c r="AB1363" s="331">
        <v>45373.913654201388</v>
      </c>
      <c r="AC1363" s="259">
        <v>1</v>
      </c>
      <c r="AD1363" s="328">
        <f t="shared" si="77"/>
        <v>271800</v>
      </c>
      <c r="AE1363" t="s">
        <v>3896</v>
      </c>
      <c r="AF1363">
        <v>8</v>
      </c>
      <c r="AG1363" s="319" t="str">
        <f t="shared" si="78"/>
        <v>4</v>
      </c>
      <c r="AH1363" s="319" t="str">
        <f t="shared" si="79"/>
        <v>WA</v>
      </c>
    </row>
    <row r="1364" spans="1:34" hidden="1" x14ac:dyDescent="0.25">
      <c r="A1364" t="s">
        <v>3811</v>
      </c>
      <c r="B1364" t="s">
        <v>4259</v>
      </c>
      <c r="C1364">
        <v>4500</v>
      </c>
      <c r="D1364">
        <v>52351011</v>
      </c>
      <c r="E1364" t="s">
        <v>4740</v>
      </c>
      <c r="F1364" t="s">
        <v>4741</v>
      </c>
      <c r="G1364">
        <v>6400821</v>
      </c>
      <c r="H1364">
        <v>202403</v>
      </c>
      <c r="I1364" s="331">
        <v>45356</v>
      </c>
      <c r="J1364">
        <v>125062</v>
      </c>
      <c r="K1364" t="s">
        <v>5049</v>
      </c>
      <c r="M1364" t="s">
        <v>180</v>
      </c>
      <c r="O1364" t="s">
        <v>4772</v>
      </c>
      <c r="P1364" t="s">
        <v>4773</v>
      </c>
      <c r="Q1364" t="s">
        <v>4001</v>
      </c>
      <c r="R1364">
        <v>2921922</v>
      </c>
      <c r="S1364" t="s">
        <v>180</v>
      </c>
      <c r="U1364" t="s">
        <v>8872</v>
      </c>
      <c r="V1364" s="328" t="s">
        <v>3988</v>
      </c>
      <c r="W1364" s="328">
        <v>20329</v>
      </c>
      <c r="X1364" s="328">
        <v>5.17</v>
      </c>
      <c r="Y1364" s="328">
        <v>53.89</v>
      </c>
      <c r="Z1364" s="328">
        <v>20329</v>
      </c>
      <c r="AA1364">
        <v>0</v>
      </c>
      <c r="AB1364" s="331">
        <v>45373.913654201388</v>
      </c>
      <c r="AC1364" s="259">
        <v>1</v>
      </c>
      <c r="AD1364" s="328">
        <f t="shared" si="77"/>
        <v>20329</v>
      </c>
      <c r="AE1364" t="s">
        <v>3896</v>
      </c>
      <c r="AF1364">
        <v>8</v>
      </c>
      <c r="AG1364" s="319" t="str">
        <f t="shared" si="78"/>
        <v>4</v>
      </c>
      <c r="AH1364" s="319" t="str">
        <f t="shared" si="79"/>
        <v>WA</v>
      </c>
    </row>
    <row r="1365" spans="1:34" hidden="1" x14ac:dyDescent="0.25">
      <c r="A1365" t="s">
        <v>3811</v>
      </c>
      <c r="B1365" t="s">
        <v>4259</v>
      </c>
      <c r="C1365">
        <v>4500</v>
      </c>
      <c r="D1365">
        <v>52351011</v>
      </c>
      <c r="E1365" t="s">
        <v>4740</v>
      </c>
      <c r="F1365" t="s">
        <v>4741</v>
      </c>
      <c r="G1365">
        <v>6400821</v>
      </c>
      <c r="H1365">
        <v>202403</v>
      </c>
      <c r="I1365" s="331">
        <v>45356</v>
      </c>
      <c r="J1365">
        <v>125062</v>
      </c>
      <c r="K1365" t="s">
        <v>5049</v>
      </c>
      <c r="M1365" t="s">
        <v>180</v>
      </c>
      <c r="O1365" t="s">
        <v>4777</v>
      </c>
      <c r="P1365" t="s">
        <v>4778</v>
      </c>
      <c r="Q1365" t="s">
        <v>4001</v>
      </c>
      <c r="R1365">
        <v>2921922</v>
      </c>
      <c r="S1365" t="s">
        <v>180</v>
      </c>
      <c r="U1365" t="s">
        <v>8873</v>
      </c>
      <c r="V1365" s="328" t="s">
        <v>3988</v>
      </c>
      <c r="W1365" s="328">
        <v>381000</v>
      </c>
      <c r="X1365" s="328">
        <v>96.86</v>
      </c>
      <c r="Y1365" s="328">
        <v>1010.02</v>
      </c>
      <c r="Z1365" s="328">
        <v>381000</v>
      </c>
      <c r="AA1365">
        <v>0</v>
      </c>
      <c r="AB1365" s="331">
        <v>45373.913654398151</v>
      </c>
      <c r="AC1365" s="259">
        <v>1</v>
      </c>
      <c r="AD1365" s="328">
        <f t="shared" si="77"/>
        <v>381000</v>
      </c>
      <c r="AE1365" t="s">
        <v>3896</v>
      </c>
      <c r="AF1365">
        <v>8</v>
      </c>
      <c r="AG1365" s="319" t="str">
        <f t="shared" si="78"/>
        <v>4</v>
      </c>
      <c r="AH1365" s="319" t="str">
        <f t="shared" si="79"/>
        <v>WA</v>
      </c>
    </row>
    <row r="1366" spans="1:34" hidden="1" x14ac:dyDescent="0.25">
      <c r="A1366" t="s">
        <v>3811</v>
      </c>
      <c r="B1366" t="s">
        <v>4259</v>
      </c>
      <c r="C1366">
        <v>4500</v>
      </c>
      <c r="D1366">
        <v>52351011</v>
      </c>
      <c r="E1366" t="s">
        <v>4740</v>
      </c>
      <c r="F1366" t="s">
        <v>4741</v>
      </c>
      <c r="G1366">
        <v>6400821</v>
      </c>
      <c r="H1366">
        <v>202403</v>
      </c>
      <c r="I1366" s="331">
        <v>45356</v>
      </c>
      <c r="J1366">
        <v>125062</v>
      </c>
      <c r="K1366" t="s">
        <v>5049</v>
      </c>
      <c r="M1366" t="s">
        <v>180</v>
      </c>
      <c r="O1366" t="s">
        <v>4772</v>
      </c>
      <c r="P1366" t="s">
        <v>4773</v>
      </c>
      <c r="Q1366" t="s">
        <v>4001</v>
      </c>
      <c r="R1366">
        <v>2921922</v>
      </c>
      <c r="S1366" t="s">
        <v>180</v>
      </c>
      <c r="U1366" t="s">
        <v>8873</v>
      </c>
      <c r="V1366" s="328" t="s">
        <v>3988</v>
      </c>
      <c r="W1366" s="328">
        <v>20329</v>
      </c>
      <c r="X1366" s="328">
        <v>5.17</v>
      </c>
      <c r="Y1366" s="328">
        <v>53.89</v>
      </c>
      <c r="Z1366" s="328">
        <v>20329</v>
      </c>
      <c r="AA1366">
        <v>0</v>
      </c>
      <c r="AB1366" s="331">
        <v>45373.913654398151</v>
      </c>
      <c r="AC1366" s="259">
        <v>1</v>
      </c>
      <c r="AD1366" s="328">
        <f t="shared" si="77"/>
        <v>20329</v>
      </c>
      <c r="AE1366" t="s">
        <v>3896</v>
      </c>
      <c r="AF1366">
        <v>8</v>
      </c>
      <c r="AG1366" s="319" t="str">
        <f t="shared" si="78"/>
        <v>4</v>
      </c>
      <c r="AH1366" s="319" t="str">
        <f t="shared" si="79"/>
        <v>WA</v>
      </c>
    </row>
    <row r="1367" spans="1:34" hidden="1" x14ac:dyDescent="0.25">
      <c r="A1367" t="s">
        <v>3811</v>
      </c>
      <c r="B1367" t="s">
        <v>4259</v>
      </c>
      <c r="C1367">
        <v>4500</v>
      </c>
      <c r="D1367">
        <v>52351011</v>
      </c>
      <c r="E1367" t="s">
        <v>4740</v>
      </c>
      <c r="F1367" t="s">
        <v>4741</v>
      </c>
      <c r="G1367">
        <v>6400821</v>
      </c>
      <c r="H1367">
        <v>202403</v>
      </c>
      <c r="I1367" s="331">
        <v>45356</v>
      </c>
      <c r="J1367">
        <v>125062</v>
      </c>
      <c r="K1367" t="s">
        <v>5049</v>
      </c>
      <c r="M1367" t="s">
        <v>180</v>
      </c>
      <c r="O1367" t="s">
        <v>8369</v>
      </c>
      <c r="P1367" t="s">
        <v>8370</v>
      </c>
      <c r="Q1367" t="s">
        <v>4001</v>
      </c>
      <c r="R1367">
        <v>2921922</v>
      </c>
      <c r="S1367" t="s">
        <v>180</v>
      </c>
      <c r="U1367" t="s">
        <v>8874</v>
      </c>
      <c r="V1367" s="328" t="s">
        <v>3988</v>
      </c>
      <c r="W1367" s="328">
        <v>271800</v>
      </c>
      <c r="X1367" s="328">
        <v>69.099999999999994</v>
      </c>
      <c r="Y1367" s="328">
        <v>720.54</v>
      </c>
      <c r="Z1367" s="328">
        <v>271800</v>
      </c>
      <c r="AA1367">
        <v>0</v>
      </c>
      <c r="AB1367" s="331">
        <v>45373.913654398151</v>
      </c>
      <c r="AC1367" s="259">
        <v>1</v>
      </c>
      <c r="AD1367" s="328">
        <f t="shared" si="77"/>
        <v>271800</v>
      </c>
      <c r="AE1367" t="s">
        <v>3896</v>
      </c>
      <c r="AF1367">
        <v>8</v>
      </c>
      <c r="AG1367" s="319" t="str">
        <f t="shared" si="78"/>
        <v>4</v>
      </c>
      <c r="AH1367" s="319" t="str">
        <f t="shared" si="79"/>
        <v>WA</v>
      </c>
    </row>
    <row r="1368" spans="1:34" hidden="1" x14ac:dyDescent="0.25">
      <c r="A1368" t="s">
        <v>3811</v>
      </c>
      <c r="B1368" t="s">
        <v>4259</v>
      </c>
      <c r="C1368">
        <v>4500</v>
      </c>
      <c r="D1368">
        <v>52351011</v>
      </c>
      <c r="E1368" t="s">
        <v>4740</v>
      </c>
      <c r="F1368" t="s">
        <v>4741</v>
      </c>
      <c r="G1368">
        <v>6400821</v>
      </c>
      <c r="H1368">
        <v>202403</v>
      </c>
      <c r="I1368" s="331">
        <v>45356</v>
      </c>
      <c r="J1368">
        <v>125062</v>
      </c>
      <c r="K1368" t="s">
        <v>5049</v>
      </c>
      <c r="M1368" t="s">
        <v>180</v>
      </c>
      <c r="O1368" t="s">
        <v>4772</v>
      </c>
      <c r="P1368" t="s">
        <v>4773</v>
      </c>
      <c r="Q1368" t="s">
        <v>4001</v>
      </c>
      <c r="R1368">
        <v>2921922</v>
      </c>
      <c r="S1368" t="s">
        <v>180</v>
      </c>
      <c r="U1368" t="s">
        <v>8874</v>
      </c>
      <c r="V1368" s="328" t="s">
        <v>3988</v>
      </c>
      <c r="W1368" s="328">
        <v>20329</v>
      </c>
      <c r="X1368" s="328">
        <v>5.17</v>
      </c>
      <c r="Y1368" s="328">
        <v>53.89</v>
      </c>
      <c r="Z1368" s="328">
        <v>20329</v>
      </c>
      <c r="AA1368">
        <v>0</v>
      </c>
      <c r="AB1368" s="331">
        <v>45373.913654398151</v>
      </c>
      <c r="AC1368" s="259">
        <v>1</v>
      </c>
      <c r="AD1368" s="328">
        <f t="shared" si="77"/>
        <v>20329</v>
      </c>
      <c r="AE1368" t="s">
        <v>3896</v>
      </c>
      <c r="AF1368">
        <v>8</v>
      </c>
      <c r="AG1368" s="319" t="str">
        <f t="shared" si="78"/>
        <v>4</v>
      </c>
      <c r="AH1368" s="319" t="str">
        <f t="shared" si="79"/>
        <v>WA</v>
      </c>
    </row>
    <row r="1369" spans="1:34" hidden="1" x14ac:dyDescent="0.25">
      <c r="A1369" t="s">
        <v>3811</v>
      </c>
      <c r="B1369" t="s">
        <v>4259</v>
      </c>
      <c r="C1369">
        <v>4500</v>
      </c>
      <c r="D1369">
        <v>52351011</v>
      </c>
      <c r="E1369" t="s">
        <v>4740</v>
      </c>
      <c r="F1369" t="s">
        <v>4741</v>
      </c>
      <c r="G1369">
        <v>6400821</v>
      </c>
      <c r="H1369">
        <v>202403</v>
      </c>
      <c r="I1369" s="331">
        <v>45356</v>
      </c>
      <c r="J1369">
        <v>125062</v>
      </c>
      <c r="K1369" t="s">
        <v>5049</v>
      </c>
      <c r="M1369" t="s">
        <v>180</v>
      </c>
      <c r="O1369" t="s">
        <v>4777</v>
      </c>
      <c r="P1369" t="s">
        <v>4778</v>
      </c>
      <c r="Q1369" t="s">
        <v>4001</v>
      </c>
      <c r="R1369">
        <v>2921922</v>
      </c>
      <c r="S1369" t="s">
        <v>180</v>
      </c>
      <c r="U1369" t="s">
        <v>8875</v>
      </c>
      <c r="V1369" s="328" t="s">
        <v>3988</v>
      </c>
      <c r="W1369" s="328">
        <v>381000</v>
      </c>
      <c r="X1369" s="328">
        <v>96.86</v>
      </c>
      <c r="Y1369" s="328">
        <v>1010.02</v>
      </c>
      <c r="Z1369" s="328">
        <v>381000</v>
      </c>
      <c r="AA1369">
        <v>0</v>
      </c>
      <c r="AB1369" s="331">
        <v>45373.913654398151</v>
      </c>
      <c r="AC1369" s="259">
        <v>1</v>
      </c>
      <c r="AD1369" s="328">
        <f t="shared" si="77"/>
        <v>381000</v>
      </c>
      <c r="AE1369" t="s">
        <v>3896</v>
      </c>
      <c r="AF1369">
        <v>8</v>
      </c>
      <c r="AG1369" s="319" t="str">
        <f t="shared" si="78"/>
        <v>4</v>
      </c>
      <c r="AH1369" s="319" t="str">
        <f t="shared" si="79"/>
        <v>WA</v>
      </c>
    </row>
    <row r="1370" spans="1:34" hidden="1" x14ac:dyDescent="0.25">
      <c r="A1370" t="s">
        <v>3811</v>
      </c>
      <c r="B1370" t="s">
        <v>4259</v>
      </c>
      <c r="C1370">
        <v>4500</v>
      </c>
      <c r="D1370">
        <v>52351011</v>
      </c>
      <c r="E1370" t="s">
        <v>4740</v>
      </c>
      <c r="F1370" t="s">
        <v>4741</v>
      </c>
      <c r="G1370">
        <v>6400821</v>
      </c>
      <c r="H1370">
        <v>202403</v>
      </c>
      <c r="I1370" s="331">
        <v>45356</v>
      </c>
      <c r="J1370">
        <v>125062</v>
      </c>
      <c r="K1370" t="s">
        <v>5049</v>
      </c>
      <c r="M1370" t="s">
        <v>180</v>
      </c>
      <c r="O1370" t="s">
        <v>4772</v>
      </c>
      <c r="P1370" t="s">
        <v>4773</v>
      </c>
      <c r="Q1370" t="s">
        <v>4001</v>
      </c>
      <c r="R1370">
        <v>2921922</v>
      </c>
      <c r="S1370" t="s">
        <v>180</v>
      </c>
      <c r="U1370" t="s">
        <v>8875</v>
      </c>
      <c r="V1370" s="328" t="s">
        <v>3988</v>
      </c>
      <c r="W1370" s="328">
        <v>20329</v>
      </c>
      <c r="X1370" s="328">
        <v>5.17</v>
      </c>
      <c r="Y1370" s="328">
        <v>53.89</v>
      </c>
      <c r="Z1370" s="328">
        <v>20329</v>
      </c>
      <c r="AA1370">
        <v>0</v>
      </c>
      <c r="AB1370" s="331">
        <v>45373.913654398151</v>
      </c>
      <c r="AC1370" s="259">
        <v>1</v>
      </c>
      <c r="AD1370" s="328">
        <f t="shared" si="77"/>
        <v>20329</v>
      </c>
      <c r="AE1370" t="s">
        <v>3896</v>
      </c>
      <c r="AF1370">
        <v>8</v>
      </c>
      <c r="AG1370" s="319" t="str">
        <f t="shared" si="78"/>
        <v>4</v>
      </c>
      <c r="AH1370" s="319" t="str">
        <f t="shared" si="79"/>
        <v>WA</v>
      </c>
    </row>
    <row r="1371" spans="1:34" hidden="1" x14ac:dyDescent="0.25">
      <c r="A1371" t="s">
        <v>3811</v>
      </c>
      <c r="B1371" t="s">
        <v>4259</v>
      </c>
      <c r="C1371">
        <v>4500</v>
      </c>
      <c r="D1371">
        <v>52351011</v>
      </c>
      <c r="E1371" t="s">
        <v>4740</v>
      </c>
      <c r="F1371" t="s">
        <v>4741</v>
      </c>
      <c r="G1371">
        <v>6401071</v>
      </c>
      <c r="H1371">
        <v>202403</v>
      </c>
      <c r="I1371" s="331">
        <v>45371</v>
      </c>
      <c r="J1371">
        <v>125062</v>
      </c>
      <c r="K1371" t="s">
        <v>5049</v>
      </c>
      <c r="M1371" t="s">
        <v>180</v>
      </c>
      <c r="O1371" t="s">
        <v>8369</v>
      </c>
      <c r="P1371" t="s">
        <v>8370</v>
      </c>
      <c r="Q1371" t="s">
        <v>4001</v>
      </c>
      <c r="R1371">
        <v>2921922</v>
      </c>
      <c r="S1371" t="s">
        <v>180</v>
      </c>
      <c r="U1371" t="s">
        <v>8876</v>
      </c>
      <c r="V1371" s="328" t="s">
        <v>3988</v>
      </c>
      <c r="W1371" s="328">
        <v>223000</v>
      </c>
      <c r="X1371" s="328">
        <v>57.06</v>
      </c>
      <c r="Y1371" s="328">
        <v>598.14</v>
      </c>
      <c r="Z1371" s="328">
        <v>223000</v>
      </c>
      <c r="AA1371">
        <v>0</v>
      </c>
      <c r="AB1371" s="331">
        <v>45386.765844594906</v>
      </c>
      <c r="AC1371" s="259">
        <v>1</v>
      </c>
      <c r="AD1371" s="328">
        <f t="shared" si="77"/>
        <v>223000</v>
      </c>
      <c r="AE1371" t="s">
        <v>3896</v>
      </c>
      <c r="AF1371">
        <v>8</v>
      </c>
      <c r="AG1371" s="319" t="str">
        <f t="shared" si="78"/>
        <v>4</v>
      </c>
      <c r="AH1371" s="319" t="str">
        <f t="shared" si="79"/>
        <v>WA</v>
      </c>
    </row>
    <row r="1372" spans="1:34" hidden="1" x14ac:dyDescent="0.25">
      <c r="A1372" t="s">
        <v>3811</v>
      </c>
      <c r="B1372" t="s">
        <v>4259</v>
      </c>
      <c r="C1372">
        <v>4500</v>
      </c>
      <c r="D1372">
        <v>52351011</v>
      </c>
      <c r="E1372" t="s">
        <v>4740</v>
      </c>
      <c r="F1372" t="s">
        <v>4741</v>
      </c>
      <c r="G1372">
        <v>6401071</v>
      </c>
      <c r="H1372">
        <v>202403</v>
      </c>
      <c r="I1372" s="331">
        <v>45371</v>
      </c>
      <c r="J1372">
        <v>125062</v>
      </c>
      <c r="K1372" t="s">
        <v>5049</v>
      </c>
      <c r="M1372" t="s">
        <v>180</v>
      </c>
      <c r="O1372" t="s">
        <v>4772</v>
      </c>
      <c r="P1372" t="s">
        <v>4773</v>
      </c>
      <c r="Q1372" t="s">
        <v>4001</v>
      </c>
      <c r="R1372">
        <v>2921922</v>
      </c>
      <c r="S1372" t="s">
        <v>180</v>
      </c>
      <c r="U1372" t="s">
        <v>8876</v>
      </c>
      <c r="V1372" s="328" t="s">
        <v>3988</v>
      </c>
      <c r="W1372" s="328">
        <v>20329</v>
      </c>
      <c r="X1372" s="328">
        <v>5.2</v>
      </c>
      <c r="Y1372" s="328">
        <v>54.53</v>
      </c>
      <c r="Z1372" s="328">
        <v>20329</v>
      </c>
      <c r="AA1372">
        <v>0</v>
      </c>
      <c r="AB1372" s="331">
        <v>45386.765844594906</v>
      </c>
      <c r="AC1372" s="259">
        <v>1</v>
      </c>
      <c r="AD1372" s="328">
        <f t="shared" si="77"/>
        <v>20329</v>
      </c>
      <c r="AE1372" t="s">
        <v>3896</v>
      </c>
      <c r="AF1372">
        <v>8</v>
      </c>
      <c r="AG1372" s="319" t="str">
        <f t="shared" si="78"/>
        <v>4</v>
      </c>
      <c r="AH1372" s="319" t="str">
        <f t="shared" si="79"/>
        <v>WA</v>
      </c>
    </row>
    <row r="1373" spans="1:34" hidden="1" x14ac:dyDescent="0.25">
      <c r="A1373" t="s">
        <v>3811</v>
      </c>
      <c r="B1373" t="s">
        <v>4259</v>
      </c>
      <c r="C1373">
        <v>4500</v>
      </c>
      <c r="D1373">
        <v>52351011</v>
      </c>
      <c r="E1373" t="s">
        <v>4740</v>
      </c>
      <c r="F1373" t="s">
        <v>4741</v>
      </c>
      <c r="G1373">
        <v>6401071</v>
      </c>
      <c r="H1373">
        <v>202403</v>
      </c>
      <c r="I1373" s="331">
        <v>45371</v>
      </c>
      <c r="J1373">
        <v>125062</v>
      </c>
      <c r="K1373" t="s">
        <v>5049</v>
      </c>
      <c r="M1373" t="s">
        <v>180</v>
      </c>
      <c r="O1373" t="s">
        <v>4777</v>
      </c>
      <c r="P1373" t="s">
        <v>4778</v>
      </c>
      <c r="Q1373" t="s">
        <v>4001</v>
      </c>
      <c r="R1373">
        <v>2921922</v>
      </c>
      <c r="S1373" t="s">
        <v>180</v>
      </c>
      <c r="U1373" t="s">
        <v>8876</v>
      </c>
      <c r="V1373" s="328" t="s">
        <v>3988</v>
      </c>
      <c r="W1373" s="328">
        <v>304700</v>
      </c>
      <c r="X1373" s="328">
        <v>77.97</v>
      </c>
      <c r="Y1373" s="328">
        <v>817.28</v>
      </c>
      <c r="Z1373" s="328">
        <v>304700</v>
      </c>
      <c r="AA1373">
        <v>0</v>
      </c>
      <c r="AB1373" s="331">
        <v>45386.765844594906</v>
      </c>
      <c r="AC1373" s="259">
        <v>1</v>
      </c>
      <c r="AD1373" s="328">
        <f t="shared" si="77"/>
        <v>304700</v>
      </c>
      <c r="AE1373" t="s">
        <v>3896</v>
      </c>
      <c r="AF1373">
        <v>8</v>
      </c>
      <c r="AG1373" s="319" t="str">
        <f t="shared" si="78"/>
        <v>4</v>
      </c>
      <c r="AH1373" s="319" t="str">
        <f t="shared" si="79"/>
        <v>WA</v>
      </c>
    </row>
    <row r="1374" spans="1:34" hidden="1" x14ac:dyDescent="0.25">
      <c r="A1374" t="s">
        <v>3811</v>
      </c>
      <c r="B1374" t="s">
        <v>4259</v>
      </c>
      <c r="C1374">
        <v>4500</v>
      </c>
      <c r="D1374">
        <v>52351011</v>
      </c>
      <c r="E1374" t="s">
        <v>4740</v>
      </c>
      <c r="F1374" t="s">
        <v>4741</v>
      </c>
      <c r="G1374">
        <v>6401071</v>
      </c>
      <c r="H1374">
        <v>202403</v>
      </c>
      <c r="I1374" s="331">
        <v>45371</v>
      </c>
      <c r="J1374">
        <v>125062</v>
      </c>
      <c r="K1374" t="s">
        <v>5049</v>
      </c>
      <c r="M1374" t="s">
        <v>180</v>
      </c>
      <c r="O1374" t="s">
        <v>4772</v>
      </c>
      <c r="P1374" t="s">
        <v>4773</v>
      </c>
      <c r="Q1374" t="s">
        <v>4001</v>
      </c>
      <c r="R1374">
        <v>2921922</v>
      </c>
      <c r="S1374" t="s">
        <v>180</v>
      </c>
      <c r="U1374" t="s">
        <v>8876</v>
      </c>
      <c r="V1374" s="328" t="s">
        <v>3988</v>
      </c>
      <c r="W1374" s="328">
        <v>20329</v>
      </c>
      <c r="X1374" s="328">
        <v>5.2</v>
      </c>
      <c r="Y1374" s="328">
        <v>54.53</v>
      </c>
      <c r="Z1374" s="328">
        <v>20329</v>
      </c>
      <c r="AA1374">
        <v>0</v>
      </c>
      <c r="AB1374" s="331">
        <v>45386.765844594906</v>
      </c>
      <c r="AC1374" s="259">
        <v>1</v>
      </c>
      <c r="AD1374" s="328">
        <f t="shared" si="77"/>
        <v>20329</v>
      </c>
      <c r="AE1374" t="s">
        <v>3896</v>
      </c>
      <c r="AF1374">
        <v>8</v>
      </c>
      <c r="AG1374" s="319" t="str">
        <f t="shared" si="78"/>
        <v>4</v>
      </c>
      <c r="AH1374" s="319" t="str">
        <f t="shared" si="79"/>
        <v>WA</v>
      </c>
    </row>
    <row r="1375" spans="1:34" hidden="1" x14ac:dyDescent="0.25">
      <c r="A1375" t="s">
        <v>3811</v>
      </c>
      <c r="B1375" t="s">
        <v>4259</v>
      </c>
      <c r="C1375">
        <v>5295</v>
      </c>
      <c r="D1375">
        <v>51059999</v>
      </c>
      <c r="E1375" t="s">
        <v>4208</v>
      </c>
      <c r="F1375" t="s">
        <v>4209</v>
      </c>
      <c r="G1375">
        <v>1400990</v>
      </c>
      <c r="H1375">
        <v>202403</v>
      </c>
      <c r="I1375" s="331">
        <v>45381</v>
      </c>
      <c r="J1375">
        <v>138684</v>
      </c>
      <c r="K1375" t="s">
        <v>5049</v>
      </c>
      <c r="L1375">
        <v>141155</v>
      </c>
      <c r="M1375" t="s">
        <v>5488</v>
      </c>
      <c r="O1375" t="s">
        <v>5489</v>
      </c>
      <c r="P1375" t="s">
        <v>5490</v>
      </c>
      <c r="Q1375" t="s">
        <v>4001</v>
      </c>
      <c r="R1375">
        <v>3208245</v>
      </c>
      <c r="S1375" t="s">
        <v>8663</v>
      </c>
      <c r="U1375" t="s">
        <v>8663</v>
      </c>
      <c r="V1375" s="328" t="s">
        <v>3988</v>
      </c>
      <c r="W1375" s="328">
        <v>7971788.7199999997</v>
      </c>
      <c r="X1375" s="328">
        <v>2074.7399999999998</v>
      </c>
      <c r="Y1375" s="328">
        <v>21227.439999999999</v>
      </c>
      <c r="Z1375" s="328">
        <v>7971788.7199999997</v>
      </c>
      <c r="AA1375">
        <v>0</v>
      </c>
      <c r="AB1375" s="331">
        <v>45391.712456018518</v>
      </c>
      <c r="AC1375" s="259">
        <v>1</v>
      </c>
      <c r="AD1375" s="328">
        <f t="shared" si="77"/>
        <v>7971788.7199999997</v>
      </c>
      <c r="AE1375" t="s">
        <v>3833</v>
      </c>
      <c r="AF1375">
        <v>8</v>
      </c>
      <c r="AG1375" s="319" t="str">
        <f t="shared" si="78"/>
        <v>4</v>
      </c>
      <c r="AH1375" s="319" t="str">
        <f t="shared" si="79"/>
        <v>WA</v>
      </c>
    </row>
    <row r="1376" spans="1:34" hidden="1" x14ac:dyDescent="0.25">
      <c r="A1376" t="s">
        <v>3811</v>
      </c>
      <c r="B1376" t="s">
        <v>4259</v>
      </c>
      <c r="C1376">
        <v>5295</v>
      </c>
      <c r="D1376">
        <v>51059999</v>
      </c>
      <c r="E1376" t="s">
        <v>4208</v>
      </c>
      <c r="F1376" t="s">
        <v>4209</v>
      </c>
      <c r="G1376">
        <v>1400990</v>
      </c>
      <c r="H1376">
        <v>202403</v>
      </c>
      <c r="I1376" s="331">
        <v>45381</v>
      </c>
      <c r="J1376">
        <v>138684</v>
      </c>
      <c r="K1376" t="s">
        <v>5049</v>
      </c>
      <c r="L1376" t="s">
        <v>5183</v>
      </c>
      <c r="M1376" t="s">
        <v>5184</v>
      </c>
      <c r="O1376" t="s">
        <v>5185</v>
      </c>
      <c r="P1376" t="s">
        <v>5186</v>
      </c>
      <c r="Q1376" t="s">
        <v>4001</v>
      </c>
      <c r="R1376">
        <v>3208380</v>
      </c>
      <c r="S1376" t="s">
        <v>8663</v>
      </c>
      <c r="U1376" t="s">
        <v>8663</v>
      </c>
      <c r="V1376" s="328" t="s">
        <v>3988</v>
      </c>
      <c r="W1376" s="328">
        <v>7812491.7199999997</v>
      </c>
      <c r="X1376" s="328">
        <v>2033.28</v>
      </c>
      <c r="Y1376" s="328">
        <v>20803.259999999998</v>
      </c>
      <c r="Z1376" s="328">
        <v>7812491.7199999997</v>
      </c>
      <c r="AA1376">
        <v>0</v>
      </c>
      <c r="AB1376" s="331">
        <v>45391.712456018518</v>
      </c>
      <c r="AC1376" s="259">
        <v>0.85433612261159619</v>
      </c>
      <c r="AD1376" s="328">
        <f t="shared" si="77"/>
        <v>6674493.8839999996</v>
      </c>
      <c r="AE1376" t="s">
        <v>3833</v>
      </c>
      <c r="AF1376">
        <v>8</v>
      </c>
      <c r="AG1376" s="319" t="str">
        <f t="shared" si="78"/>
        <v>4</v>
      </c>
      <c r="AH1376" s="319" t="str">
        <f t="shared" si="79"/>
        <v>WA</v>
      </c>
    </row>
    <row r="1377" spans="1:34" hidden="1" x14ac:dyDescent="0.25">
      <c r="A1377" t="s">
        <v>3811</v>
      </c>
      <c r="B1377" t="s">
        <v>180</v>
      </c>
      <c r="C1377">
        <v>7140</v>
      </c>
      <c r="D1377">
        <v>51052101</v>
      </c>
      <c r="E1377" t="s">
        <v>4700</v>
      </c>
      <c r="F1377" t="s">
        <v>4701</v>
      </c>
      <c r="G1377">
        <v>7400204</v>
      </c>
      <c r="H1377">
        <v>202403</v>
      </c>
      <c r="I1377" s="331">
        <v>45366</v>
      </c>
      <c r="J1377">
        <v>130959</v>
      </c>
      <c r="K1377" t="s">
        <v>5049</v>
      </c>
      <c r="L1377" t="s">
        <v>5183</v>
      </c>
      <c r="M1377" t="s">
        <v>5184</v>
      </c>
      <c r="O1377" t="s">
        <v>5185</v>
      </c>
      <c r="P1377" t="s">
        <v>5186</v>
      </c>
      <c r="Q1377" t="s">
        <v>4001</v>
      </c>
      <c r="R1377">
        <v>2921917</v>
      </c>
      <c r="S1377" t="s">
        <v>180</v>
      </c>
      <c r="U1377" t="s">
        <v>8877</v>
      </c>
      <c r="V1377" s="328" t="s">
        <v>3988</v>
      </c>
      <c r="W1377" s="328">
        <v>225000</v>
      </c>
      <c r="X1377" s="328">
        <v>57.22</v>
      </c>
      <c r="Y1377" s="328">
        <v>596.63</v>
      </c>
      <c r="Z1377" s="328">
        <v>225000</v>
      </c>
      <c r="AA1377">
        <v>0</v>
      </c>
      <c r="AB1377" s="331">
        <v>45371.993856712965</v>
      </c>
      <c r="AC1377" s="259">
        <v>1</v>
      </c>
      <c r="AD1377" s="328">
        <f t="shared" ref="AD1377:AD1397" si="80">W1377*AC1377</f>
        <v>225000</v>
      </c>
      <c r="AE1377" t="s">
        <v>3896</v>
      </c>
      <c r="AF1377">
        <v>8</v>
      </c>
      <c r="AG1377" s="319" t="str">
        <f t="shared" si="78"/>
        <v>4</v>
      </c>
      <c r="AH1377" s="319" t="str">
        <f t="shared" si="79"/>
        <v>WA</v>
      </c>
    </row>
    <row r="1378" spans="1:34" hidden="1" x14ac:dyDescent="0.25">
      <c r="A1378" t="s">
        <v>3811</v>
      </c>
      <c r="B1378" t="s">
        <v>4220</v>
      </c>
      <c r="C1378">
        <v>7140</v>
      </c>
      <c r="D1378">
        <v>51052101</v>
      </c>
      <c r="E1378" t="s">
        <v>4700</v>
      </c>
      <c r="F1378" t="s">
        <v>4701</v>
      </c>
      <c r="G1378">
        <v>7400247</v>
      </c>
      <c r="H1378">
        <v>202403</v>
      </c>
      <c r="I1378" s="331">
        <v>45377</v>
      </c>
      <c r="J1378">
        <v>130959</v>
      </c>
      <c r="K1378" t="s">
        <v>5049</v>
      </c>
      <c r="L1378" t="s">
        <v>4045</v>
      </c>
      <c r="M1378" t="s">
        <v>4702</v>
      </c>
      <c r="O1378" t="s">
        <v>4703</v>
      </c>
      <c r="P1378" t="s">
        <v>4704</v>
      </c>
      <c r="Q1378" t="s">
        <v>4001</v>
      </c>
      <c r="R1378">
        <v>2921917</v>
      </c>
      <c r="S1378" t="s">
        <v>180</v>
      </c>
      <c r="U1378" t="s">
        <v>8878</v>
      </c>
      <c r="V1378" s="328" t="s">
        <v>3988</v>
      </c>
      <c r="W1378" s="328">
        <v>805000</v>
      </c>
      <c r="X1378" s="328">
        <v>205.98</v>
      </c>
      <c r="Y1378" s="328">
        <v>2159.1999999999998</v>
      </c>
      <c r="Z1378" s="328">
        <v>805000</v>
      </c>
      <c r="AA1378">
        <v>0</v>
      </c>
      <c r="AB1378" s="331">
        <v>45381.763797453707</v>
      </c>
      <c r="AC1378" s="259">
        <v>1</v>
      </c>
      <c r="AD1378" s="328">
        <f t="shared" si="80"/>
        <v>805000</v>
      </c>
      <c r="AE1378" t="s">
        <v>3896</v>
      </c>
      <c r="AF1378">
        <v>8</v>
      </c>
      <c r="AG1378" s="319" t="str">
        <f t="shared" si="78"/>
        <v>4</v>
      </c>
      <c r="AH1378" s="319" t="str">
        <f t="shared" si="79"/>
        <v>WA</v>
      </c>
    </row>
    <row r="1379" spans="1:34" hidden="1" x14ac:dyDescent="0.25">
      <c r="A1379" t="s">
        <v>3811</v>
      </c>
      <c r="B1379" t="s">
        <v>4259</v>
      </c>
      <c r="C1379">
        <v>7140</v>
      </c>
      <c r="D1379">
        <v>51551003</v>
      </c>
      <c r="E1379" t="s">
        <v>4740</v>
      </c>
      <c r="F1379" t="s">
        <v>4741</v>
      </c>
      <c r="G1379">
        <v>6400838</v>
      </c>
      <c r="H1379">
        <v>202403</v>
      </c>
      <c r="I1379" s="331">
        <v>45371</v>
      </c>
      <c r="J1379">
        <v>130959</v>
      </c>
      <c r="K1379" t="s">
        <v>5049</v>
      </c>
      <c r="L1379" t="s">
        <v>5183</v>
      </c>
      <c r="M1379" t="s">
        <v>5184</v>
      </c>
      <c r="O1379" t="s">
        <v>4789</v>
      </c>
      <c r="P1379" t="s">
        <v>4790</v>
      </c>
      <c r="Q1379" t="s">
        <v>4001</v>
      </c>
      <c r="R1379">
        <v>2921917</v>
      </c>
      <c r="S1379" t="s">
        <v>180</v>
      </c>
      <c r="U1379" t="s">
        <v>8797</v>
      </c>
      <c r="V1379" s="328" t="s">
        <v>3988</v>
      </c>
      <c r="W1379" s="328">
        <v>540000</v>
      </c>
      <c r="X1379" s="328">
        <v>138.18</v>
      </c>
      <c r="Y1379" s="328">
        <v>1448.41</v>
      </c>
      <c r="Z1379" s="328">
        <v>540000</v>
      </c>
      <c r="AA1379">
        <v>318</v>
      </c>
      <c r="AB1379" s="331">
        <v>45377.659496840279</v>
      </c>
      <c r="AC1379" s="259">
        <v>1</v>
      </c>
      <c r="AD1379" s="328">
        <f t="shared" si="80"/>
        <v>540000</v>
      </c>
      <c r="AE1379" t="s">
        <v>3896</v>
      </c>
      <c r="AF1379">
        <v>8</v>
      </c>
      <c r="AG1379" s="319" t="str">
        <f t="shared" si="78"/>
        <v>4</v>
      </c>
      <c r="AH1379" s="319" t="str">
        <f t="shared" si="79"/>
        <v>WA</v>
      </c>
    </row>
    <row r="1380" spans="1:34" hidden="1" x14ac:dyDescent="0.25">
      <c r="A1380" t="s">
        <v>3811</v>
      </c>
      <c r="B1380" t="s">
        <v>4259</v>
      </c>
      <c r="C1380">
        <v>7140</v>
      </c>
      <c r="D1380">
        <v>51551003</v>
      </c>
      <c r="E1380" t="s">
        <v>4740</v>
      </c>
      <c r="F1380" t="s">
        <v>4741</v>
      </c>
      <c r="G1380">
        <v>6400843</v>
      </c>
      <c r="H1380">
        <v>202403</v>
      </c>
      <c r="I1380" s="331">
        <v>45371</v>
      </c>
      <c r="J1380">
        <v>130959</v>
      </c>
      <c r="K1380" t="s">
        <v>5049</v>
      </c>
      <c r="L1380" t="s">
        <v>4045</v>
      </c>
      <c r="M1380" t="s">
        <v>4702</v>
      </c>
      <c r="O1380" t="s">
        <v>5871</v>
      </c>
      <c r="P1380" t="s">
        <v>5872</v>
      </c>
      <c r="Q1380" t="s">
        <v>4001</v>
      </c>
      <c r="R1380">
        <v>2921917</v>
      </c>
      <c r="S1380" t="s">
        <v>180</v>
      </c>
      <c r="U1380" t="s">
        <v>8798</v>
      </c>
      <c r="V1380" s="328" t="s">
        <v>3988</v>
      </c>
      <c r="W1380" s="328">
        <v>134454</v>
      </c>
      <c r="X1380" s="328">
        <v>34.4</v>
      </c>
      <c r="Y1380" s="328">
        <v>360.64</v>
      </c>
      <c r="Z1380" s="328">
        <v>134454</v>
      </c>
      <c r="AA1380">
        <v>0</v>
      </c>
      <c r="AB1380" s="331">
        <v>45377.679111076388</v>
      </c>
      <c r="AC1380" s="259">
        <v>1</v>
      </c>
      <c r="AD1380" s="328">
        <f t="shared" si="80"/>
        <v>134454</v>
      </c>
      <c r="AE1380" t="s">
        <v>3875</v>
      </c>
      <c r="AF1380">
        <v>8</v>
      </c>
      <c r="AG1380" s="319" t="str">
        <f t="shared" si="78"/>
        <v>4</v>
      </c>
      <c r="AH1380" s="319" t="str">
        <f t="shared" si="79"/>
        <v>WA</v>
      </c>
    </row>
    <row r="1381" spans="1:34" hidden="1" x14ac:dyDescent="0.25">
      <c r="A1381" t="s">
        <v>3811</v>
      </c>
      <c r="B1381" t="s">
        <v>4259</v>
      </c>
      <c r="C1381">
        <v>7140</v>
      </c>
      <c r="D1381">
        <v>51551003</v>
      </c>
      <c r="E1381" t="s">
        <v>4740</v>
      </c>
      <c r="F1381" t="s">
        <v>4741</v>
      </c>
      <c r="G1381">
        <v>6400983</v>
      </c>
      <c r="H1381">
        <v>202403</v>
      </c>
      <c r="I1381" s="331">
        <v>45373</v>
      </c>
      <c r="J1381">
        <v>130959</v>
      </c>
      <c r="K1381" t="s">
        <v>5049</v>
      </c>
      <c r="L1381" t="s">
        <v>4045</v>
      </c>
      <c r="M1381" t="s">
        <v>4702</v>
      </c>
      <c r="O1381" t="s">
        <v>8799</v>
      </c>
      <c r="P1381" t="s">
        <v>8800</v>
      </c>
      <c r="Q1381" t="s">
        <v>4001</v>
      </c>
      <c r="R1381">
        <v>2921917</v>
      </c>
      <c r="S1381" t="s">
        <v>180</v>
      </c>
      <c r="U1381" t="s">
        <v>8801</v>
      </c>
      <c r="V1381" s="328" t="s">
        <v>3988</v>
      </c>
      <c r="W1381" s="328">
        <v>300000</v>
      </c>
      <c r="X1381" s="328">
        <v>76.760000000000005</v>
      </c>
      <c r="Y1381" s="328">
        <v>804.67</v>
      </c>
      <c r="Z1381" s="328">
        <v>300000</v>
      </c>
      <c r="AA1381">
        <v>318</v>
      </c>
      <c r="AB1381" s="331">
        <v>45384.746005208333</v>
      </c>
      <c r="AC1381" s="259">
        <v>1</v>
      </c>
      <c r="AD1381" s="328">
        <f t="shared" si="80"/>
        <v>300000</v>
      </c>
      <c r="AE1381" t="s">
        <v>3875</v>
      </c>
      <c r="AF1381">
        <v>8</v>
      </c>
      <c r="AG1381" s="319" t="str">
        <f t="shared" si="78"/>
        <v>4</v>
      </c>
      <c r="AH1381" s="319" t="str">
        <f t="shared" si="79"/>
        <v>WA</v>
      </c>
    </row>
    <row r="1382" spans="1:34" hidden="1" x14ac:dyDescent="0.25">
      <c r="A1382" t="s">
        <v>3811</v>
      </c>
      <c r="B1382" t="s">
        <v>180</v>
      </c>
      <c r="C1382">
        <v>7140</v>
      </c>
      <c r="D1382">
        <v>52351005</v>
      </c>
      <c r="E1382" t="s">
        <v>4700</v>
      </c>
      <c r="F1382" t="s">
        <v>4701</v>
      </c>
      <c r="G1382">
        <v>7400204</v>
      </c>
      <c r="H1382">
        <v>202403</v>
      </c>
      <c r="I1382" s="331">
        <v>45366</v>
      </c>
      <c r="J1382">
        <v>130959</v>
      </c>
      <c r="K1382" t="s">
        <v>5049</v>
      </c>
      <c r="L1382" t="s">
        <v>5183</v>
      </c>
      <c r="M1382" t="s">
        <v>5184</v>
      </c>
      <c r="O1382" t="s">
        <v>4622</v>
      </c>
      <c r="P1382" t="s">
        <v>4623</v>
      </c>
      <c r="Q1382" t="s">
        <v>4001</v>
      </c>
      <c r="R1382">
        <v>2921917</v>
      </c>
      <c r="S1382" t="s">
        <v>180</v>
      </c>
      <c r="U1382" t="s">
        <v>8802</v>
      </c>
      <c r="V1382" s="328" t="s">
        <v>3988</v>
      </c>
      <c r="W1382" s="328">
        <v>190000</v>
      </c>
      <c r="X1382" s="328">
        <v>48.32</v>
      </c>
      <c r="Y1382" s="328">
        <v>503.82</v>
      </c>
      <c r="Z1382" s="328">
        <v>190000</v>
      </c>
      <c r="AA1382">
        <v>0</v>
      </c>
      <c r="AB1382" s="331">
        <v>45371.993856712965</v>
      </c>
      <c r="AC1382" s="259">
        <v>1</v>
      </c>
      <c r="AD1382" s="328">
        <f t="shared" si="80"/>
        <v>190000</v>
      </c>
      <c r="AE1382" t="s">
        <v>3896</v>
      </c>
      <c r="AF1382">
        <v>8</v>
      </c>
      <c r="AG1382" s="319" t="str">
        <f t="shared" si="78"/>
        <v>4</v>
      </c>
      <c r="AH1382" s="319" t="str">
        <f t="shared" si="79"/>
        <v>WA</v>
      </c>
    </row>
    <row r="1383" spans="1:34" hidden="1" x14ac:dyDescent="0.25">
      <c r="A1383" t="s">
        <v>3811</v>
      </c>
      <c r="B1383" t="s">
        <v>4220</v>
      </c>
      <c r="C1383">
        <v>7140</v>
      </c>
      <c r="D1383">
        <v>52351005</v>
      </c>
      <c r="E1383" t="s">
        <v>4700</v>
      </c>
      <c r="F1383" t="s">
        <v>4701</v>
      </c>
      <c r="G1383">
        <v>7400247</v>
      </c>
      <c r="H1383">
        <v>202403</v>
      </c>
      <c r="I1383" s="331">
        <v>45377</v>
      </c>
      <c r="J1383">
        <v>130959</v>
      </c>
      <c r="K1383" t="s">
        <v>5049</v>
      </c>
      <c r="L1383" t="s">
        <v>4045</v>
      </c>
      <c r="M1383" t="s">
        <v>4702</v>
      </c>
      <c r="O1383" t="s">
        <v>4622</v>
      </c>
      <c r="P1383" t="s">
        <v>4623</v>
      </c>
      <c r="Q1383" t="s">
        <v>4001</v>
      </c>
      <c r="R1383">
        <v>2921917</v>
      </c>
      <c r="S1383" t="s">
        <v>180</v>
      </c>
      <c r="U1383" t="s">
        <v>8803</v>
      </c>
      <c r="V1383" s="328" t="s">
        <v>3988</v>
      </c>
      <c r="W1383" s="328">
        <v>726400</v>
      </c>
      <c r="X1383" s="328">
        <v>185.87</v>
      </c>
      <c r="Y1383" s="328">
        <v>1948.38</v>
      </c>
      <c r="Z1383" s="328">
        <v>726400</v>
      </c>
      <c r="AA1383">
        <v>0</v>
      </c>
      <c r="AB1383" s="331">
        <v>45381.763797453707</v>
      </c>
      <c r="AC1383" s="259">
        <v>1</v>
      </c>
      <c r="AD1383" s="328">
        <f t="shared" si="80"/>
        <v>726400</v>
      </c>
      <c r="AE1383" t="s">
        <v>3896</v>
      </c>
      <c r="AF1383">
        <v>8</v>
      </c>
      <c r="AG1383" s="319" t="str">
        <f t="shared" si="78"/>
        <v>4</v>
      </c>
      <c r="AH1383" s="319" t="str">
        <f t="shared" si="79"/>
        <v>WA</v>
      </c>
    </row>
    <row r="1384" spans="1:34" hidden="1" x14ac:dyDescent="0.25">
      <c r="A1384" t="s">
        <v>3811</v>
      </c>
      <c r="B1384" t="s">
        <v>4259</v>
      </c>
      <c r="C1384">
        <v>7140</v>
      </c>
      <c r="D1384">
        <v>52351009</v>
      </c>
      <c r="E1384" t="s">
        <v>4740</v>
      </c>
      <c r="F1384" t="s">
        <v>4741</v>
      </c>
      <c r="G1384">
        <v>6400782</v>
      </c>
      <c r="H1384">
        <v>202403</v>
      </c>
      <c r="I1384" s="331">
        <v>45371</v>
      </c>
      <c r="J1384">
        <v>125062</v>
      </c>
      <c r="K1384" t="s">
        <v>5049</v>
      </c>
      <c r="L1384" t="s">
        <v>5183</v>
      </c>
      <c r="M1384" t="s">
        <v>5184</v>
      </c>
      <c r="O1384" t="s">
        <v>8369</v>
      </c>
      <c r="P1384" t="s">
        <v>8370</v>
      </c>
      <c r="Q1384" t="s">
        <v>4001</v>
      </c>
      <c r="R1384">
        <v>2921917</v>
      </c>
      <c r="S1384" t="s">
        <v>180</v>
      </c>
      <c r="U1384" t="s">
        <v>8804</v>
      </c>
      <c r="V1384" s="328" t="s">
        <v>3988</v>
      </c>
      <c r="W1384" s="328">
        <v>223000</v>
      </c>
      <c r="X1384" s="328">
        <v>56.71</v>
      </c>
      <c r="Y1384" s="328">
        <v>591.33000000000004</v>
      </c>
      <c r="Z1384" s="328">
        <v>223000</v>
      </c>
      <c r="AA1384">
        <v>0</v>
      </c>
      <c r="AB1384" s="331">
        <v>45372.125219016205</v>
      </c>
      <c r="AC1384" s="259">
        <v>1</v>
      </c>
      <c r="AD1384" s="328">
        <f t="shared" si="80"/>
        <v>223000</v>
      </c>
      <c r="AE1384" t="s">
        <v>3896</v>
      </c>
      <c r="AF1384">
        <v>8</v>
      </c>
      <c r="AG1384" s="319" t="str">
        <f t="shared" si="78"/>
        <v>4</v>
      </c>
      <c r="AH1384" s="319" t="str">
        <f t="shared" si="79"/>
        <v>WA</v>
      </c>
    </row>
    <row r="1385" spans="1:34" hidden="1" x14ac:dyDescent="0.25">
      <c r="A1385" t="s">
        <v>3811</v>
      </c>
      <c r="B1385" t="s">
        <v>4259</v>
      </c>
      <c r="C1385">
        <v>7140</v>
      </c>
      <c r="D1385">
        <v>52351009</v>
      </c>
      <c r="E1385" t="s">
        <v>4740</v>
      </c>
      <c r="F1385" t="s">
        <v>4741</v>
      </c>
      <c r="G1385">
        <v>6400782</v>
      </c>
      <c r="H1385">
        <v>202403</v>
      </c>
      <c r="I1385" s="331">
        <v>45371</v>
      </c>
      <c r="J1385">
        <v>125062</v>
      </c>
      <c r="K1385" t="s">
        <v>5049</v>
      </c>
      <c r="L1385" t="s">
        <v>5183</v>
      </c>
      <c r="M1385" t="s">
        <v>5184</v>
      </c>
      <c r="O1385" t="s">
        <v>4772</v>
      </c>
      <c r="P1385" t="s">
        <v>4773</v>
      </c>
      <c r="Q1385" t="s">
        <v>4001</v>
      </c>
      <c r="R1385">
        <v>2921917</v>
      </c>
      <c r="S1385" t="s">
        <v>8805</v>
      </c>
      <c r="U1385" t="s">
        <v>8804</v>
      </c>
      <c r="V1385" s="328" t="s">
        <v>3988</v>
      </c>
      <c r="W1385" s="328">
        <v>20329</v>
      </c>
      <c r="X1385" s="328">
        <v>5.17</v>
      </c>
      <c r="Y1385" s="328">
        <v>53.91</v>
      </c>
      <c r="Z1385" s="328">
        <v>20329</v>
      </c>
      <c r="AA1385">
        <v>0</v>
      </c>
      <c r="AB1385" s="331">
        <v>45372.125219212961</v>
      </c>
      <c r="AC1385" s="259">
        <v>1</v>
      </c>
      <c r="AD1385" s="328">
        <f t="shared" si="80"/>
        <v>20329</v>
      </c>
      <c r="AE1385" t="s">
        <v>3896</v>
      </c>
      <c r="AF1385">
        <v>8</v>
      </c>
      <c r="AG1385" s="319" t="str">
        <f t="shared" si="78"/>
        <v>4</v>
      </c>
      <c r="AH1385" s="319" t="str">
        <f t="shared" si="79"/>
        <v>WA</v>
      </c>
    </row>
    <row r="1386" spans="1:34" hidden="1" x14ac:dyDescent="0.25">
      <c r="A1386" t="s">
        <v>3811</v>
      </c>
      <c r="B1386" t="s">
        <v>4259</v>
      </c>
      <c r="C1386">
        <v>7140</v>
      </c>
      <c r="D1386">
        <v>52351009</v>
      </c>
      <c r="E1386" t="s">
        <v>4740</v>
      </c>
      <c r="F1386" t="s">
        <v>4741</v>
      </c>
      <c r="G1386">
        <v>6400809</v>
      </c>
      <c r="H1386">
        <v>202403</v>
      </c>
      <c r="I1386" s="331">
        <v>45356</v>
      </c>
      <c r="J1386">
        <v>125062</v>
      </c>
      <c r="K1386" t="s">
        <v>5049</v>
      </c>
      <c r="L1386" t="s">
        <v>4045</v>
      </c>
      <c r="M1386" t="s">
        <v>4702</v>
      </c>
      <c r="O1386" t="s">
        <v>8444</v>
      </c>
      <c r="P1386" t="s">
        <v>8445</v>
      </c>
      <c r="Q1386" t="s">
        <v>4001</v>
      </c>
      <c r="R1386">
        <v>2921917</v>
      </c>
      <c r="S1386" t="s">
        <v>180</v>
      </c>
      <c r="U1386" t="s">
        <v>8806</v>
      </c>
      <c r="V1386" s="328" t="s">
        <v>3988</v>
      </c>
      <c r="W1386" s="328">
        <v>444800</v>
      </c>
      <c r="X1386" s="328">
        <v>113.08</v>
      </c>
      <c r="Y1386" s="328">
        <v>1179.1600000000001</v>
      </c>
      <c r="Z1386" s="328">
        <v>444800</v>
      </c>
      <c r="AA1386">
        <v>0</v>
      </c>
      <c r="AB1386" s="331">
        <v>45372.84403472222</v>
      </c>
      <c r="AC1386" s="259">
        <v>1</v>
      </c>
      <c r="AD1386" s="328">
        <f t="shared" si="80"/>
        <v>444800</v>
      </c>
      <c r="AE1386" t="s">
        <v>3896</v>
      </c>
      <c r="AF1386">
        <v>8</v>
      </c>
      <c r="AG1386" s="319" t="str">
        <f t="shared" si="78"/>
        <v>4</v>
      </c>
      <c r="AH1386" s="319" t="str">
        <f t="shared" si="79"/>
        <v>WA</v>
      </c>
    </row>
    <row r="1387" spans="1:34" hidden="1" x14ac:dyDescent="0.25">
      <c r="A1387" t="s">
        <v>3811</v>
      </c>
      <c r="B1387" t="s">
        <v>4259</v>
      </c>
      <c r="C1387">
        <v>7140</v>
      </c>
      <c r="D1387">
        <v>52351009</v>
      </c>
      <c r="E1387" t="s">
        <v>4740</v>
      </c>
      <c r="F1387" t="s">
        <v>4741</v>
      </c>
      <c r="G1387">
        <v>6400809</v>
      </c>
      <c r="H1387">
        <v>202403</v>
      </c>
      <c r="I1387" s="331">
        <v>45356</v>
      </c>
      <c r="J1387">
        <v>125062</v>
      </c>
      <c r="K1387" t="s">
        <v>5049</v>
      </c>
      <c r="L1387" t="s">
        <v>4045</v>
      </c>
      <c r="M1387" t="s">
        <v>4702</v>
      </c>
      <c r="O1387" t="s">
        <v>4772</v>
      </c>
      <c r="P1387" t="s">
        <v>4773</v>
      </c>
      <c r="Q1387" t="s">
        <v>4001</v>
      </c>
      <c r="R1387">
        <v>2921917</v>
      </c>
      <c r="S1387" t="s">
        <v>180</v>
      </c>
      <c r="U1387" t="s">
        <v>8806</v>
      </c>
      <c r="V1387" s="328" t="s">
        <v>3988</v>
      </c>
      <c r="W1387" s="328">
        <v>20329</v>
      </c>
      <c r="X1387" s="328">
        <v>5.17</v>
      </c>
      <c r="Y1387" s="328">
        <v>53.89</v>
      </c>
      <c r="Z1387" s="328">
        <v>20329</v>
      </c>
      <c r="AA1387">
        <v>0</v>
      </c>
      <c r="AB1387" s="331">
        <v>45372.84403472222</v>
      </c>
      <c r="AC1387" s="259">
        <v>1</v>
      </c>
      <c r="AD1387" s="328">
        <f t="shared" si="80"/>
        <v>20329</v>
      </c>
      <c r="AE1387" t="s">
        <v>3896</v>
      </c>
      <c r="AF1387">
        <v>8</v>
      </c>
      <c r="AG1387" s="319" t="str">
        <f t="shared" si="78"/>
        <v>4</v>
      </c>
      <c r="AH1387" s="319" t="str">
        <f t="shared" si="79"/>
        <v>WA</v>
      </c>
    </row>
    <row r="1388" spans="1:34" hidden="1" x14ac:dyDescent="0.25">
      <c r="A1388" t="s">
        <v>3811</v>
      </c>
      <c r="B1388" t="s">
        <v>4259</v>
      </c>
      <c r="C1388">
        <v>7140</v>
      </c>
      <c r="D1388">
        <v>52351009</v>
      </c>
      <c r="E1388" t="s">
        <v>4740</v>
      </c>
      <c r="F1388" t="s">
        <v>4741</v>
      </c>
      <c r="G1388">
        <v>6400890</v>
      </c>
      <c r="H1388">
        <v>202403</v>
      </c>
      <c r="I1388" s="331">
        <v>45375</v>
      </c>
      <c r="J1388">
        <v>125062</v>
      </c>
      <c r="K1388" t="s">
        <v>5049</v>
      </c>
      <c r="L1388" t="s">
        <v>4045</v>
      </c>
      <c r="M1388" t="s">
        <v>4702</v>
      </c>
      <c r="O1388" t="s">
        <v>8444</v>
      </c>
      <c r="P1388" t="s">
        <v>8445</v>
      </c>
      <c r="Q1388" t="s">
        <v>4001</v>
      </c>
      <c r="R1388">
        <v>2921917</v>
      </c>
      <c r="S1388" t="s">
        <v>180</v>
      </c>
      <c r="U1388" t="s">
        <v>8807</v>
      </c>
      <c r="V1388" s="328" t="s">
        <v>3988</v>
      </c>
      <c r="W1388" s="328">
        <v>514800</v>
      </c>
      <c r="X1388" s="328">
        <v>131.72999999999999</v>
      </c>
      <c r="Y1388" s="328">
        <v>1380.82</v>
      </c>
      <c r="Z1388" s="328">
        <v>514800</v>
      </c>
      <c r="AA1388">
        <v>0</v>
      </c>
      <c r="AB1388" s="331">
        <v>45382.164099305555</v>
      </c>
      <c r="AC1388" s="259">
        <v>1</v>
      </c>
      <c r="AD1388" s="328">
        <f t="shared" si="80"/>
        <v>514800</v>
      </c>
      <c r="AE1388" t="s">
        <v>3875</v>
      </c>
      <c r="AF1388">
        <v>8</v>
      </c>
      <c r="AG1388" s="319" t="str">
        <f t="shared" si="78"/>
        <v>4</v>
      </c>
      <c r="AH1388" s="319" t="str">
        <f t="shared" si="79"/>
        <v>WA</v>
      </c>
    </row>
    <row r="1389" spans="1:34" hidden="1" x14ac:dyDescent="0.25">
      <c r="A1389" t="s">
        <v>3811</v>
      </c>
      <c r="B1389" t="s">
        <v>4259</v>
      </c>
      <c r="C1389">
        <v>7140</v>
      </c>
      <c r="D1389">
        <v>52351009</v>
      </c>
      <c r="E1389" t="s">
        <v>4740</v>
      </c>
      <c r="F1389" t="s">
        <v>4741</v>
      </c>
      <c r="G1389">
        <v>6400890</v>
      </c>
      <c r="H1389">
        <v>202403</v>
      </c>
      <c r="I1389" s="331">
        <v>45375</v>
      </c>
      <c r="J1389">
        <v>125062</v>
      </c>
      <c r="K1389" t="s">
        <v>5049</v>
      </c>
      <c r="L1389" t="s">
        <v>4045</v>
      </c>
      <c r="M1389" t="s">
        <v>4702</v>
      </c>
      <c r="O1389" t="s">
        <v>4772</v>
      </c>
      <c r="P1389" t="s">
        <v>4773</v>
      </c>
      <c r="Q1389" t="s">
        <v>4001</v>
      </c>
      <c r="R1389">
        <v>2921917</v>
      </c>
      <c r="S1389" t="s">
        <v>180</v>
      </c>
      <c r="U1389" t="s">
        <v>8807</v>
      </c>
      <c r="V1389" s="328" t="s">
        <v>3988</v>
      </c>
      <c r="W1389" s="328">
        <v>20329</v>
      </c>
      <c r="X1389" s="328">
        <v>5.2</v>
      </c>
      <c r="Y1389" s="328">
        <v>54.53</v>
      </c>
      <c r="Z1389" s="328">
        <v>20329</v>
      </c>
      <c r="AA1389">
        <v>0</v>
      </c>
      <c r="AB1389" s="331">
        <v>45382.164099305555</v>
      </c>
      <c r="AC1389" s="259">
        <v>1</v>
      </c>
      <c r="AD1389" s="328">
        <f t="shared" si="80"/>
        <v>20329</v>
      </c>
      <c r="AE1389" t="s">
        <v>3875</v>
      </c>
      <c r="AF1389">
        <v>8</v>
      </c>
      <c r="AG1389" s="319" t="str">
        <f t="shared" si="78"/>
        <v>4</v>
      </c>
      <c r="AH1389" s="319" t="str">
        <f t="shared" si="79"/>
        <v>WA</v>
      </c>
    </row>
    <row r="1390" spans="1:34" hidden="1" x14ac:dyDescent="0.25">
      <c r="A1390" t="s">
        <v>3811</v>
      </c>
      <c r="B1390" t="s">
        <v>4259</v>
      </c>
      <c r="C1390">
        <v>7140</v>
      </c>
      <c r="D1390">
        <v>52351009</v>
      </c>
      <c r="E1390" t="s">
        <v>4740</v>
      </c>
      <c r="F1390" t="s">
        <v>4741</v>
      </c>
      <c r="G1390">
        <v>6400896</v>
      </c>
      <c r="H1390">
        <v>202403</v>
      </c>
      <c r="I1390" s="331">
        <v>45375</v>
      </c>
      <c r="J1390">
        <v>125062</v>
      </c>
      <c r="K1390" t="s">
        <v>5049</v>
      </c>
      <c r="L1390" t="s">
        <v>4045</v>
      </c>
      <c r="M1390" t="s">
        <v>4702</v>
      </c>
      <c r="O1390" t="s">
        <v>8369</v>
      </c>
      <c r="P1390" t="s">
        <v>8370</v>
      </c>
      <c r="Q1390" t="s">
        <v>4001</v>
      </c>
      <c r="R1390">
        <v>2921917</v>
      </c>
      <c r="S1390" t="s">
        <v>180</v>
      </c>
      <c r="U1390" t="s">
        <v>8808</v>
      </c>
      <c r="V1390" s="328" t="s">
        <v>3988</v>
      </c>
      <c r="W1390" s="328">
        <v>859300</v>
      </c>
      <c r="X1390" s="328">
        <v>219.88</v>
      </c>
      <c r="Y1390" s="328">
        <v>2304.85</v>
      </c>
      <c r="Z1390" s="328">
        <v>859300</v>
      </c>
      <c r="AA1390">
        <v>0</v>
      </c>
      <c r="AB1390" s="331">
        <v>45382.628921990741</v>
      </c>
      <c r="AC1390" s="259">
        <v>1</v>
      </c>
      <c r="AD1390" s="328">
        <f t="shared" si="80"/>
        <v>859300</v>
      </c>
      <c r="AE1390" t="s">
        <v>3875</v>
      </c>
      <c r="AF1390">
        <v>8</v>
      </c>
      <c r="AG1390" s="319" t="str">
        <f t="shared" si="78"/>
        <v>4</v>
      </c>
      <c r="AH1390" s="319" t="str">
        <f t="shared" si="79"/>
        <v>WA</v>
      </c>
    </row>
    <row r="1391" spans="1:34" hidden="1" x14ac:dyDescent="0.25">
      <c r="A1391" t="s">
        <v>3811</v>
      </c>
      <c r="B1391" t="s">
        <v>4259</v>
      </c>
      <c r="C1391">
        <v>7140</v>
      </c>
      <c r="D1391">
        <v>52351009</v>
      </c>
      <c r="E1391" t="s">
        <v>4740</v>
      </c>
      <c r="F1391" t="s">
        <v>4741</v>
      </c>
      <c r="G1391">
        <v>6400896</v>
      </c>
      <c r="H1391">
        <v>202403</v>
      </c>
      <c r="I1391" s="331">
        <v>45375</v>
      </c>
      <c r="J1391">
        <v>125062</v>
      </c>
      <c r="K1391" t="s">
        <v>5049</v>
      </c>
      <c r="L1391" t="s">
        <v>4045</v>
      </c>
      <c r="M1391" t="s">
        <v>4702</v>
      </c>
      <c r="O1391" t="s">
        <v>4772</v>
      </c>
      <c r="P1391" t="s">
        <v>4773</v>
      </c>
      <c r="Q1391" t="s">
        <v>4001</v>
      </c>
      <c r="R1391">
        <v>2921917</v>
      </c>
      <c r="S1391" t="s">
        <v>180</v>
      </c>
      <c r="U1391" t="s">
        <v>8808</v>
      </c>
      <c r="V1391" s="328" t="s">
        <v>3988</v>
      </c>
      <c r="W1391" s="328">
        <v>20329</v>
      </c>
      <c r="X1391" s="328">
        <v>5.2</v>
      </c>
      <c r="Y1391" s="328">
        <v>54.53</v>
      </c>
      <c r="Z1391" s="328">
        <v>20329</v>
      </c>
      <c r="AA1391">
        <v>0</v>
      </c>
      <c r="AB1391" s="331">
        <v>45382.628921990741</v>
      </c>
      <c r="AC1391" s="259">
        <v>1</v>
      </c>
      <c r="AD1391" s="328">
        <f t="shared" si="80"/>
        <v>20329</v>
      </c>
      <c r="AE1391" t="s">
        <v>3875</v>
      </c>
      <c r="AF1391">
        <v>8</v>
      </c>
      <c r="AG1391" s="319" t="str">
        <f t="shared" si="78"/>
        <v>4</v>
      </c>
      <c r="AH1391" s="319" t="str">
        <f t="shared" si="79"/>
        <v>WA</v>
      </c>
    </row>
    <row r="1392" spans="1:34" x14ac:dyDescent="0.25">
      <c r="A1392" t="s">
        <v>3811</v>
      </c>
      <c r="B1392" t="s">
        <v>4155</v>
      </c>
      <c r="C1392">
        <v>5295</v>
      </c>
      <c r="D1392">
        <v>51059999</v>
      </c>
      <c r="E1392" t="s">
        <v>4208</v>
      </c>
      <c r="F1392" t="s">
        <v>4209</v>
      </c>
      <c r="G1392">
        <v>1401255</v>
      </c>
      <c r="H1392">
        <v>202404</v>
      </c>
      <c r="I1392" s="331">
        <v>45412</v>
      </c>
      <c r="J1392">
        <v>138684</v>
      </c>
      <c r="K1392" t="s">
        <v>5049</v>
      </c>
      <c r="L1392" t="s">
        <v>4057</v>
      </c>
      <c r="M1392" t="s">
        <v>4541</v>
      </c>
      <c r="O1392" t="s">
        <v>4542</v>
      </c>
      <c r="P1392" t="s">
        <v>4543</v>
      </c>
      <c r="Q1392" t="s">
        <v>4005</v>
      </c>
      <c r="R1392">
        <v>2928232</v>
      </c>
      <c r="S1392" t="s">
        <v>8879</v>
      </c>
      <c r="U1392" t="s">
        <v>8879</v>
      </c>
      <c r="V1392" s="328" t="s">
        <v>3988</v>
      </c>
      <c r="W1392" s="328">
        <v>4800565.1900000004</v>
      </c>
      <c r="X1392" s="328">
        <v>1219.78</v>
      </c>
      <c r="Y1392" s="328">
        <v>13272.12</v>
      </c>
      <c r="Z1392" s="328">
        <v>4800565.1900000004</v>
      </c>
      <c r="AA1392" s="492">
        <v>0</v>
      </c>
      <c r="AB1392" s="331">
        <v>45422.039873761576</v>
      </c>
      <c r="AC1392" s="259">
        <v>0.11995306390162908</v>
      </c>
      <c r="AD1392" s="328">
        <f t="shared" si="80"/>
        <v>575842.5030000062</v>
      </c>
      <c r="AE1392" t="s">
        <v>3827</v>
      </c>
      <c r="AF1392">
        <v>9</v>
      </c>
      <c r="AG1392" s="319" t="str">
        <f t="shared" si="78"/>
        <v>6</v>
      </c>
      <c r="AH1392" s="319" t="str">
        <f t="shared" si="79"/>
        <v>URR</v>
      </c>
    </row>
    <row r="1393" spans="1:35" hidden="1" x14ac:dyDescent="0.25">
      <c r="A1393" t="s">
        <v>3811</v>
      </c>
      <c r="B1393" t="s">
        <v>4145</v>
      </c>
      <c r="C1393">
        <v>5295</v>
      </c>
      <c r="D1393">
        <v>51059999</v>
      </c>
      <c r="E1393" t="s">
        <v>4208</v>
      </c>
      <c r="F1393" t="s">
        <v>4209</v>
      </c>
      <c r="G1393">
        <v>1401255</v>
      </c>
      <c r="H1393">
        <v>202404</v>
      </c>
      <c r="I1393" s="331">
        <v>45412</v>
      </c>
      <c r="J1393">
        <v>138684</v>
      </c>
      <c r="K1393" t="s">
        <v>5049</v>
      </c>
      <c r="L1393" t="s">
        <v>5233</v>
      </c>
      <c r="M1393" t="s">
        <v>5234</v>
      </c>
      <c r="O1393" t="s">
        <v>5235</v>
      </c>
      <c r="P1393" t="s">
        <v>5236</v>
      </c>
      <c r="Q1393" t="s">
        <v>4008</v>
      </c>
      <c r="R1393">
        <v>2922061</v>
      </c>
      <c r="S1393" t="s">
        <v>8879</v>
      </c>
      <c r="U1393" s="328" t="s">
        <v>8879</v>
      </c>
      <c r="V1393" s="328" t="s">
        <v>3988</v>
      </c>
      <c r="W1393" s="328">
        <v>6763431.3899999997</v>
      </c>
      <c r="X1393" s="328">
        <v>1718.52</v>
      </c>
      <c r="Y1393" s="410">
        <v>18698.86</v>
      </c>
      <c r="Z1393" s="328">
        <v>6763431.3899999997</v>
      </c>
      <c r="AA1393" s="492">
        <v>0</v>
      </c>
      <c r="AB1393" s="331">
        <v>45422.039873761576</v>
      </c>
      <c r="AC1393" s="259">
        <v>0.86175921864413363</v>
      </c>
      <c r="AD1393" s="328">
        <f t="shared" si="80"/>
        <v>5828449.3499996066</v>
      </c>
      <c r="AE1393" t="s">
        <v>3833</v>
      </c>
      <c r="AF1393">
        <v>9</v>
      </c>
      <c r="AG1393" s="319" t="str">
        <f t="shared" si="78"/>
        <v>3</v>
      </c>
      <c r="AH1393" s="319" t="str">
        <f t="shared" si="79"/>
        <v>NE</v>
      </c>
      <c r="AI1393" s="328"/>
    </row>
    <row r="1394" spans="1:35" hidden="1" x14ac:dyDescent="0.25">
      <c r="A1394" s="488" t="s">
        <v>3811</v>
      </c>
      <c r="B1394" s="489" t="s">
        <v>4228</v>
      </c>
      <c r="C1394" s="492">
        <v>5295</v>
      </c>
      <c r="D1394" s="493">
        <v>51059999</v>
      </c>
      <c r="E1394" s="489" t="s">
        <v>4208</v>
      </c>
      <c r="F1394" s="489" t="s">
        <v>4209</v>
      </c>
      <c r="G1394" s="490">
        <v>1401255</v>
      </c>
      <c r="H1394" s="490">
        <v>202404</v>
      </c>
      <c r="I1394" s="331">
        <v>45412</v>
      </c>
      <c r="J1394" s="492">
        <v>138684</v>
      </c>
      <c r="K1394" s="489" t="s">
        <v>5049</v>
      </c>
      <c r="L1394" s="489" t="s">
        <v>4528</v>
      </c>
      <c r="M1394" s="489" t="s">
        <v>4529</v>
      </c>
      <c r="O1394" s="489" t="s">
        <v>4530</v>
      </c>
      <c r="P1394" s="489" t="s">
        <v>4531</v>
      </c>
      <c r="Q1394" s="489" t="s">
        <v>4007</v>
      </c>
      <c r="R1394" s="492">
        <v>2950802</v>
      </c>
      <c r="S1394" s="489" t="s">
        <v>8879</v>
      </c>
      <c r="U1394" s="489" t="s">
        <v>8879</v>
      </c>
      <c r="V1394" s="489" t="s">
        <v>3988</v>
      </c>
      <c r="W1394" s="491">
        <v>8024596.3899999997</v>
      </c>
      <c r="X1394" s="491">
        <v>2038.97</v>
      </c>
      <c r="Y1394" s="491">
        <v>22185.599999999999</v>
      </c>
      <c r="Z1394" s="491">
        <v>8024596.3899999997</v>
      </c>
      <c r="AA1394" s="492">
        <v>0</v>
      </c>
      <c r="AB1394" s="331">
        <v>45422.039873761576</v>
      </c>
      <c r="AC1394" s="259">
        <v>0.30731332395396976</v>
      </c>
      <c r="AD1394" s="328">
        <f t="shared" si="80"/>
        <v>2466065.3899999261</v>
      </c>
      <c r="AE1394" t="s">
        <v>3836</v>
      </c>
      <c r="AF1394">
        <v>9</v>
      </c>
      <c r="AG1394" s="319" t="str">
        <f t="shared" si="78"/>
        <v>2</v>
      </c>
      <c r="AH1394" s="319" t="str">
        <f t="shared" si="79"/>
        <v>CO</v>
      </c>
      <c r="AI1394" s="328"/>
    </row>
    <row r="1395" spans="1:35" hidden="1" x14ac:dyDescent="0.25">
      <c r="A1395" s="488" t="s">
        <v>3811</v>
      </c>
      <c r="B1395" s="489" t="s">
        <v>4228</v>
      </c>
      <c r="C1395" s="492">
        <v>5295</v>
      </c>
      <c r="D1395" s="493">
        <v>51059999</v>
      </c>
      <c r="E1395" s="489" t="s">
        <v>4208</v>
      </c>
      <c r="F1395" s="489" t="s">
        <v>4209</v>
      </c>
      <c r="G1395" s="490">
        <v>1401255</v>
      </c>
      <c r="H1395" s="490">
        <v>202404</v>
      </c>
      <c r="I1395" s="331">
        <v>45412</v>
      </c>
      <c r="J1395" s="492">
        <v>138684</v>
      </c>
      <c r="K1395" s="489" t="s">
        <v>5049</v>
      </c>
      <c r="L1395" s="3">
        <v>140127</v>
      </c>
      <c r="M1395" s="489" t="s">
        <v>4351</v>
      </c>
      <c r="O1395" s="489" t="s">
        <v>4352</v>
      </c>
      <c r="P1395" s="489" t="s">
        <v>4353</v>
      </c>
      <c r="Q1395" s="489" t="s">
        <v>4007</v>
      </c>
      <c r="R1395" s="492">
        <v>2950801</v>
      </c>
      <c r="S1395" s="489" t="s">
        <v>8879</v>
      </c>
      <c r="U1395" s="489" t="s">
        <v>8879</v>
      </c>
      <c r="V1395" s="489" t="s">
        <v>3988</v>
      </c>
      <c r="W1395" s="491">
        <v>4613679.2300000004</v>
      </c>
      <c r="X1395" s="491">
        <v>1172.29</v>
      </c>
      <c r="Y1395" s="491">
        <v>12755.44</v>
      </c>
      <c r="Z1395" s="491">
        <v>4613679.2300000004</v>
      </c>
      <c r="AA1395" s="492">
        <v>0</v>
      </c>
      <c r="AB1395" s="331">
        <v>45422.039873761576</v>
      </c>
      <c r="AC1395" s="259">
        <v>0.8575418300157811</v>
      </c>
      <c r="AD1395" s="328">
        <f t="shared" si="80"/>
        <v>3956422.93</v>
      </c>
      <c r="AE1395" s="481" t="s">
        <v>3845</v>
      </c>
      <c r="AF1395">
        <v>9</v>
      </c>
      <c r="AG1395" s="319" t="str">
        <f t="shared" si="78"/>
        <v>2</v>
      </c>
      <c r="AH1395" s="319" t="str">
        <f t="shared" si="79"/>
        <v>CO</v>
      </c>
      <c r="AI1395" s="328"/>
    </row>
    <row r="1396" spans="1:35" hidden="1" x14ac:dyDescent="0.25">
      <c r="A1396" t="s">
        <v>3811</v>
      </c>
      <c r="B1396" t="s">
        <v>4228</v>
      </c>
      <c r="C1396">
        <v>4690</v>
      </c>
      <c r="D1396">
        <v>51351026</v>
      </c>
      <c r="E1396" t="s">
        <v>4562</v>
      </c>
      <c r="F1396" t="s">
        <v>4563</v>
      </c>
      <c r="G1396">
        <v>1402234</v>
      </c>
      <c r="H1396">
        <v>202407</v>
      </c>
      <c r="I1396" s="331">
        <v>45504</v>
      </c>
      <c r="K1396" t="s">
        <v>5049</v>
      </c>
      <c r="N1396" t="s">
        <v>180</v>
      </c>
      <c r="O1396" t="s">
        <v>8882</v>
      </c>
      <c r="P1396" t="s">
        <v>8883</v>
      </c>
      <c r="Q1396" t="s">
        <v>4007</v>
      </c>
      <c r="R1396">
        <v>2951173</v>
      </c>
      <c r="U1396" t="s">
        <v>8884</v>
      </c>
      <c r="V1396" s="328" t="s">
        <v>3988</v>
      </c>
      <c r="W1396" s="328">
        <v>65077000</v>
      </c>
      <c r="X1396" s="328">
        <v>171786.36</v>
      </c>
      <c r="Y1396" s="328">
        <v>16077.92</v>
      </c>
      <c r="Z1396" s="328">
        <v>65077000</v>
      </c>
      <c r="AA1396" s="492">
        <v>0</v>
      </c>
      <c r="AB1396" s="331">
        <v>45509.946531284724</v>
      </c>
      <c r="AC1396" s="259">
        <v>1</v>
      </c>
      <c r="AD1396" s="328">
        <f t="shared" si="80"/>
        <v>65077000</v>
      </c>
      <c r="AE1396" t="s">
        <v>3885</v>
      </c>
      <c r="AF1396">
        <v>12</v>
      </c>
      <c r="AG1396" s="319" t="str">
        <f t="shared" si="78"/>
        <v>2</v>
      </c>
      <c r="AH1396" s="319" t="str">
        <f t="shared" si="79"/>
        <v>CO</v>
      </c>
    </row>
    <row r="1397" spans="1:35" hidden="1" x14ac:dyDescent="0.25">
      <c r="A1397" t="s">
        <v>3811</v>
      </c>
      <c r="B1397" t="s">
        <v>4228</v>
      </c>
      <c r="C1397">
        <v>4690</v>
      </c>
      <c r="D1397">
        <v>51351026</v>
      </c>
      <c r="E1397" t="s">
        <v>4562</v>
      </c>
      <c r="F1397" t="s">
        <v>4563</v>
      </c>
      <c r="G1397">
        <v>1402235</v>
      </c>
      <c r="H1397">
        <v>202407</v>
      </c>
      <c r="I1397" s="331">
        <v>45504</v>
      </c>
      <c r="K1397" t="s">
        <v>5049</v>
      </c>
      <c r="O1397" t="s">
        <v>8882</v>
      </c>
      <c r="P1397" t="s">
        <v>8883</v>
      </c>
      <c r="Q1397" t="s">
        <v>4007</v>
      </c>
      <c r="R1397">
        <v>2951173</v>
      </c>
      <c r="U1397" t="s">
        <v>8885</v>
      </c>
      <c r="V1397" s="328" t="s">
        <v>3988</v>
      </c>
      <c r="W1397" s="328">
        <v>81346250</v>
      </c>
      <c r="X1397" s="328">
        <v>214732.95</v>
      </c>
      <c r="Y1397" s="328">
        <v>20097.400000000001</v>
      </c>
      <c r="Z1397" s="328">
        <v>81346250</v>
      </c>
      <c r="AA1397" s="492">
        <v>0</v>
      </c>
      <c r="AB1397" s="331">
        <v>45509.949352812502</v>
      </c>
      <c r="AC1397" s="259">
        <v>1</v>
      </c>
      <c r="AD1397" s="328">
        <f t="shared" si="80"/>
        <v>81346250</v>
      </c>
      <c r="AE1397" t="s">
        <v>3885</v>
      </c>
      <c r="AF1397">
        <v>12</v>
      </c>
      <c r="AG1397" s="319" t="str">
        <f t="shared" si="78"/>
        <v>2</v>
      </c>
      <c r="AH1397" s="319" t="str">
        <f t="shared" si="79"/>
        <v>CO</v>
      </c>
    </row>
    <row r="1398" spans="1:35" hidden="1" x14ac:dyDescent="0.25">
      <c r="E1398" s="490"/>
      <c r="K1398" s="489"/>
      <c r="N1398" s="489" t="s">
        <v>180</v>
      </c>
      <c r="R1398" s="489"/>
      <c r="U1398" s="489"/>
      <c r="V1398" s="489"/>
      <c r="W1398" s="489" t="s">
        <v>180</v>
      </c>
      <c r="AD1398"/>
    </row>
  </sheetData>
  <autoFilter ref="A1:AI1398" xr:uid="{1F480190-AF62-420D-A9CC-B210B3FCFCC4}">
    <filterColumn colId="30">
      <filters>
        <filter val="A.1.1"/>
      </filters>
    </filterColumn>
  </autoFilter>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A9B-56B1-4786-888F-4E7A9C8B69F8}">
  <sheetPr codeName="Sheet11"/>
  <dimension ref="A1:AB4"/>
  <sheetViews>
    <sheetView topLeftCell="J1" workbookViewId="0">
      <selection activeCell="P22" sqref="P22"/>
    </sheetView>
  </sheetViews>
  <sheetFormatPr defaultColWidth="8.7109375" defaultRowHeight="15" x14ac:dyDescent="0.25"/>
  <cols>
    <col min="16" max="16" width="40.42578125" customWidth="1"/>
    <col min="21" max="21" width="37.5703125" customWidth="1"/>
    <col min="23" max="23" width="18.7109375" bestFit="1" customWidth="1"/>
    <col min="24" max="24" width="12.7109375" bestFit="1" customWidth="1"/>
    <col min="25" max="25" width="14.5703125" bestFit="1" customWidth="1"/>
    <col min="26" max="26" width="18.7109375" bestFit="1" customWidth="1"/>
    <col min="28" max="28" width="12.42578125" customWidth="1"/>
  </cols>
  <sheetData>
    <row r="1" spans="1:28" x14ac:dyDescent="0.25">
      <c r="A1" s="392" t="s">
        <v>4113</v>
      </c>
      <c r="B1" s="393" t="s">
        <v>3977</v>
      </c>
      <c r="C1" s="393" t="s">
        <v>4114</v>
      </c>
      <c r="D1" s="393" t="s">
        <v>3976</v>
      </c>
      <c r="E1" s="393" t="s">
        <v>4115</v>
      </c>
      <c r="F1" s="393" t="s">
        <v>4116</v>
      </c>
      <c r="G1" s="393" t="s">
        <v>4117</v>
      </c>
      <c r="H1" s="393" t="s">
        <v>4118</v>
      </c>
      <c r="I1" s="394" t="s">
        <v>4119</v>
      </c>
      <c r="J1" s="393" t="s">
        <v>4120</v>
      </c>
      <c r="K1" s="393" t="s">
        <v>4121</v>
      </c>
      <c r="L1" s="393" t="s">
        <v>4122</v>
      </c>
      <c r="M1" s="393" t="s">
        <v>4123</v>
      </c>
      <c r="N1" s="393" t="s">
        <v>4124</v>
      </c>
      <c r="O1" s="393" t="s">
        <v>4125</v>
      </c>
      <c r="P1" s="393" t="s">
        <v>4126</v>
      </c>
      <c r="Q1" s="393" t="s">
        <v>4127</v>
      </c>
      <c r="R1" s="393" t="s">
        <v>4128</v>
      </c>
      <c r="S1" s="393" t="s">
        <v>4129</v>
      </c>
      <c r="T1" s="395" t="s">
        <v>4130</v>
      </c>
      <c r="U1" s="393" t="s">
        <v>4131</v>
      </c>
      <c r="V1" s="393" t="s">
        <v>3972</v>
      </c>
      <c r="W1" s="396" t="s">
        <v>4132</v>
      </c>
      <c r="X1" s="396" t="s">
        <v>4133</v>
      </c>
      <c r="Y1" s="397" t="s">
        <v>4081</v>
      </c>
      <c r="Z1" s="397" t="s">
        <v>4134</v>
      </c>
      <c r="AA1" s="395" t="s">
        <v>4135</v>
      </c>
      <c r="AB1" s="398" t="s">
        <v>4136</v>
      </c>
    </row>
    <row r="2" spans="1:28" ht="57.75" x14ac:dyDescent="0.25">
      <c r="A2" s="399" t="s">
        <v>3811</v>
      </c>
      <c r="B2" s="400" t="s">
        <v>3811</v>
      </c>
      <c r="C2" s="400" t="s">
        <v>5375</v>
      </c>
      <c r="D2" s="400" t="s">
        <v>5376</v>
      </c>
      <c r="E2" s="400" t="s">
        <v>4562</v>
      </c>
      <c r="F2" s="400" t="s">
        <v>4563</v>
      </c>
      <c r="G2" s="400">
        <v>1303550</v>
      </c>
      <c r="H2" s="401">
        <v>202309</v>
      </c>
      <c r="I2" s="402">
        <v>45191</v>
      </c>
      <c r="J2" s="403" t="s">
        <v>5377</v>
      </c>
      <c r="K2" s="400" t="s">
        <v>4150</v>
      </c>
      <c r="L2" s="404"/>
      <c r="M2" s="400" t="s">
        <v>180</v>
      </c>
      <c r="N2" s="405"/>
      <c r="O2" s="400" t="s">
        <v>5378</v>
      </c>
      <c r="P2" s="406" t="s">
        <v>5379</v>
      </c>
      <c r="Q2" s="400" t="s">
        <v>3993</v>
      </c>
      <c r="R2" s="400" t="s">
        <v>180</v>
      </c>
      <c r="S2" s="400" t="s">
        <v>180</v>
      </c>
      <c r="T2" s="407"/>
      <c r="U2" s="406" t="s">
        <v>5380</v>
      </c>
      <c r="V2" s="400" t="s">
        <v>3988</v>
      </c>
      <c r="W2" s="408">
        <v>-1200000000</v>
      </c>
      <c r="X2" s="408">
        <v>-307128</v>
      </c>
      <c r="Y2" s="408">
        <v>-3231876</v>
      </c>
      <c r="Z2" s="408">
        <v>-1200000000</v>
      </c>
      <c r="AA2" s="407">
        <v>0</v>
      </c>
      <c r="AB2" s="402">
        <v>45209.17801304398</v>
      </c>
    </row>
    <row r="3" spans="1:28" ht="57.75" x14ac:dyDescent="0.25">
      <c r="A3" s="399" t="s">
        <v>3811</v>
      </c>
      <c r="B3" s="400" t="s">
        <v>3811</v>
      </c>
      <c r="C3" s="400" t="s">
        <v>5375</v>
      </c>
      <c r="D3" s="400" t="s">
        <v>5376</v>
      </c>
      <c r="E3" s="400" t="s">
        <v>4562</v>
      </c>
      <c r="F3" s="400" t="s">
        <v>4563</v>
      </c>
      <c r="G3" s="400">
        <v>1304231</v>
      </c>
      <c r="H3" s="401">
        <v>202311</v>
      </c>
      <c r="I3" s="402">
        <v>45251</v>
      </c>
      <c r="J3" s="403">
        <v>138684</v>
      </c>
      <c r="K3" s="400" t="s">
        <v>4150</v>
      </c>
      <c r="L3" s="404"/>
      <c r="M3" s="400" t="s">
        <v>180</v>
      </c>
      <c r="N3" s="405"/>
      <c r="O3" s="400" t="s">
        <v>5378</v>
      </c>
      <c r="P3" s="406" t="s">
        <v>5379</v>
      </c>
      <c r="Q3" s="400" t="s">
        <v>3993</v>
      </c>
      <c r="R3" s="400" t="s">
        <v>180</v>
      </c>
      <c r="S3" s="400" t="s">
        <v>180</v>
      </c>
      <c r="T3" s="407"/>
      <c r="U3" s="406" t="s">
        <v>6961</v>
      </c>
      <c r="V3" s="400" t="s">
        <v>3988</v>
      </c>
      <c r="W3" s="408">
        <v>-900000000</v>
      </c>
      <c r="X3" s="408">
        <v>-226314</v>
      </c>
      <c r="Y3" s="408">
        <v>-2477052</v>
      </c>
      <c r="Z3" s="408">
        <v>-900000000</v>
      </c>
      <c r="AA3" s="407">
        <v>0</v>
      </c>
      <c r="AB3" s="402">
        <v>45271.735902627312</v>
      </c>
    </row>
    <row r="4" spans="1:28" ht="29.25" x14ac:dyDescent="0.25">
      <c r="A4" s="399" t="s">
        <v>3811</v>
      </c>
      <c r="B4" s="400" t="s">
        <v>3811</v>
      </c>
      <c r="C4" s="400" t="s">
        <v>5375</v>
      </c>
      <c r="D4" s="400" t="s">
        <v>5376</v>
      </c>
      <c r="E4" s="400" t="s">
        <v>4562</v>
      </c>
      <c r="F4" s="400" t="s">
        <v>4563</v>
      </c>
      <c r="G4" s="400">
        <v>1304676</v>
      </c>
      <c r="H4" s="401">
        <v>202312</v>
      </c>
      <c r="I4" s="402">
        <v>45287</v>
      </c>
      <c r="J4" s="403" t="s">
        <v>5377</v>
      </c>
      <c r="K4" s="400" t="s">
        <v>4150</v>
      </c>
      <c r="L4" s="404"/>
      <c r="M4" s="400" t="s">
        <v>180</v>
      </c>
      <c r="N4" s="405"/>
      <c r="O4" s="400" t="s">
        <v>5378</v>
      </c>
      <c r="P4" s="406" t="s">
        <v>5379</v>
      </c>
      <c r="Q4" s="400" t="s">
        <v>3993</v>
      </c>
      <c r="R4" s="400" t="s">
        <v>180</v>
      </c>
      <c r="S4" s="400" t="s">
        <v>180</v>
      </c>
      <c r="T4" s="407"/>
      <c r="U4" s="406" t="s">
        <v>8102</v>
      </c>
      <c r="V4" s="400" t="s">
        <v>3988</v>
      </c>
      <c r="W4" s="408">
        <v>-900000000</v>
      </c>
      <c r="X4" s="408">
        <v>-227934</v>
      </c>
      <c r="Y4" s="408">
        <v>-2427471</v>
      </c>
      <c r="Z4" s="408">
        <v>-900000000</v>
      </c>
      <c r="AA4" s="407">
        <v>0</v>
      </c>
      <c r="AB4" s="402">
        <v>45302.967384687501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FEFB5-FF47-4668-8146-134C5C0BC195}">
  <sheetPr codeName="Sheet12"/>
  <dimension ref="A1:K46"/>
  <sheetViews>
    <sheetView workbookViewId="0">
      <selection activeCell="AA5" sqref="AA5"/>
    </sheetView>
  </sheetViews>
  <sheetFormatPr defaultColWidth="8.7109375" defaultRowHeight="15" x14ac:dyDescent="0.25"/>
  <cols>
    <col min="1" max="1" width="12.7109375" bestFit="1" customWidth="1"/>
    <col min="2" max="2" width="18.85546875" bestFit="1" customWidth="1"/>
    <col min="3" max="3" width="11.7109375" bestFit="1" customWidth="1"/>
    <col min="8" max="8" width="18.85546875" bestFit="1" customWidth="1"/>
    <col min="9" max="9" width="11.7109375" bestFit="1" customWidth="1"/>
    <col min="11" max="11" width="24.28515625" bestFit="1" customWidth="1"/>
  </cols>
  <sheetData>
    <row r="1" spans="1:11" x14ac:dyDescent="0.25">
      <c r="A1" s="2" t="s">
        <v>4118</v>
      </c>
      <c r="B1" s="3">
        <v>202312</v>
      </c>
    </row>
    <row r="3" spans="1:11" x14ac:dyDescent="0.25">
      <c r="A3" s="2" t="s">
        <v>6229</v>
      </c>
      <c r="B3" t="s">
        <v>6231</v>
      </c>
      <c r="C3" t="s">
        <v>6232</v>
      </c>
      <c r="G3" s="409" t="s">
        <v>6229</v>
      </c>
      <c r="H3" s="409" t="s">
        <v>6231</v>
      </c>
      <c r="I3" s="409" t="s">
        <v>6232</v>
      </c>
      <c r="K3" s="413" t="s">
        <v>6243</v>
      </c>
    </row>
    <row r="4" spans="1:11" x14ac:dyDescent="0.25">
      <c r="A4" s="3" t="s">
        <v>3988</v>
      </c>
      <c r="B4" s="410">
        <v>414249721.7300002</v>
      </c>
      <c r="C4" s="410">
        <v>1137837.2899999991</v>
      </c>
      <c r="G4" s="3" t="s">
        <v>3988</v>
      </c>
      <c r="H4" s="410">
        <v>469783943.43999934</v>
      </c>
      <c r="I4" s="410">
        <v>1194631.9600000056</v>
      </c>
      <c r="K4">
        <f>+H4/I4</f>
        <v>393.24575197201085</v>
      </c>
    </row>
    <row r="5" spans="1:11" x14ac:dyDescent="0.25">
      <c r="A5" s="3" t="s">
        <v>4081</v>
      </c>
      <c r="B5" s="410">
        <v>1408.8</v>
      </c>
      <c r="C5" s="410">
        <v>1408.8</v>
      </c>
      <c r="G5" s="411" t="s">
        <v>6230</v>
      </c>
      <c r="H5" s="412">
        <v>469783943.43999934</v>
      </c>
      <c r="I5" s="412">
        <v>1194631.9600000056</v>
      </c>
    </row>
    <row r="6" spans="1:11" x14ac:dyDescent="0.25">
      <c r="A6" s="3" t="s">
        <v>6230</v>
      </c>
      <c r="B6" s="410">
        <v>414251130.53000021</v>
      </c>
      <c r="C6" s="410">
        <v>1139246.0899999992</v>
      </c>
    </row>
    <row r="8" spans="1:11" x14ac:dyDescent="0.25">
      <c r="G8" s="409" t="s">
        <v>6229</v>
      </c>
      <c r="H8" s="409" t="s">
        <v>6231</v>
      </c>
      <c r="I8" s="409" t="s">
        <v>6232</v>
      </c>
      <c r="K8" s="413" t="s">
        <v>6233</v>
      </c>
    </row>
    <row r="9" spans="1:11" x14ac:dyDescent="0.25">
      <c r="G9" s="3" t="s">
        <v>3988</v>
      </c>
      <c r="H9" s="410">
        <v>645383831.3500011</v>
      </c>
      <c r="I9" s="410">
        <v>1665682.6699999985</v>
      </c>
      <c r="K9">
        <f>+H9/I9</f>
        <v>387.45905386048213</v>
      </c>
    </row>
    <row r="10" spans="1:11" x14ac:dyDescent="0.25">
      <c r="G10" s="3" t="s">
        <v>5533</v>
      </c>
      <c r="H10" s="410">
        <v>864.93</v>
      </c>
      <c r="I10" s="410">
        <v>8945.06</v>
      </c>
    </row>
    <row r="11" spans="1:11" x14ac:dyDescent="0.25">
      <c r="G11" s="411" t="s">
        <v>6230</v>
      </c>
      <c r="H11" s="412">
        <v>645384696.28000104</v>
      </c>
      <c r="I11" s="412">
        <v>1674627.7299999986</v>
      </c>
    </row>
    <row r="14" spans="1:11" x14ac:dyDescent="0.25">
      <c r="G14" s="409" t="s">
        <v>6229</v>
      </c>
      <c r="H14" s="409" t="s">
        <v>6231</v>
      </c>
      <c r="I14" s="409" t="s">
        <v>6232</v>
      </c>
      <c r="K14" s="413" t="s">
        <v>6702</v>
      </c>
    </row>
    <row r="15" spans="1:11" x14ac:dyDescent="0.25">
      <c r="G15" s="3" t="s">
        <v>3988</v>
      </c>
      <c r="H15" s="410">
        <v>688848340.90000081</v>
      </c>
      <c r="I15" s="410">
        <v>1785175.3699999999</v>
      </c>
      <c r="K15">
        <v>385.91415081592299</v>
      </c>
    </row>
    <row r="16" spans="1:11" x14ac:dyDescent="0.25">
      <c r="G16" s="3" t="s">
        <v>5533</v>
      </c>
      <c r="H16" s="410">
        <v>601.44000000000005</v>
      </c>
      <c r="I16" s="410">
        <v>6220.1</v>
      </c>
    </row>
    <row r="17" spans="7:11" x14ac:dyDescent="0.25">
      <c r="G17" s="3" t="s">
        <v>4081</v>
      </c>
      <c r="H17" s="410">
        <v>20812.72</v>
      </c>
      <c r="I17" s="410">
        <v>20812.72</v>
      </c>
    </row>
    <row r="18" spans="7:11" x14ac:dyDescent="0.25">
      <c r="G18" s="3" t="s">
        <v>4133</v>
      </c>
      <c r="H18" s="410">
        <v>20.46</v>
      </c>
      <c r="I18" s="410">
        <v>223.02000000000004</v>
      </c>
    </row>
    <row r="19" spans="7:11" x14ac:dyDescent="0.25">
      <c r="G19" s="411" t="s">
        <v>6230</v>
      </c>
      <c r="H19" s="412">
        <f>SUM(H15:H18)</f>
        <v>688869775.52000093</v>
      </c>
      <c r="I19" s="412">
        <f>SUM(I15:I18)</f>
        <v>1812431.21</v>
      </c>
    </row>
    <row r="22" spans="7:11" x14ac:dyDescent="0.25">
      <c r="G22" s="409" t="s">
        <v>6229</v>
      </c>
      <c r="H22" s="409" t="s">
        <v>6231</v>
      </c>
      <c r="I22" s="409" t="s">
        <v>6232</v>
      </c>
      <c r="K22" s="413" t="s">
        <v>7336</v>
      </c>
    </row>
    <row r="23" spans="7:11" x14ac:dyDescent="0.25">
      <c r="G23" s="3" t="s">
        <v>3988</v>
      </c>
      <c r="H23" s="410">
        <v>614937985.69999969</v>
      </c>
      <c r="I23" s="410">
        <v>1676432.4400000011</v>
      </c>
      <c r="K23">
        <f>+H23/I23</f>
        <v>366.81346114967761</v>
      </c>
    </row>
    <row r="24" spans="7:11" x14ac:dyDescent="0.25">
      <c r="G24" s="3" t="s">
        <v>5533</v>
      </c>
      <c r="H24" s="410">
        <v>417.89</v>
      </c>
      <c r="I24" s="410">
        <v>4765.87</v>
      </c>
    </row>
    <row r="25" spans="7:11" x14ac:dyDescent="0.25">
      <c r="G25" s="3" t="s">
        <v>4133</v>
      </c>
      <c r="H25" s="410">
        <v>20.46</v>
      </c>
      <c r="I25" s="410">
        <v>222.66000000000003</v>
      </c>
    </row>
    <row r="26" spans="7:11" x14ac:dyDescent="0.25">
      <c r="G26" s="411" t="s">
        <v>6230</v>
      </c>
      <c r="H26" s="412">
        <v>606241904.04999971</v>
      </c>
      <c r="I26" s="412">
        <v>1657485.7100000014</v>
      </c>
    </row>
    <row r="29" spans="7:11" x14ac:dyDescent="0.25">
      <c r="G29" s="409" t="s">
        <v>6229</v>
      </c>
      <c r="H29" s="409" t="s">
        <v>6231</v>
      </c>
      <c r="I29" s="409" t="s">
        <v>6232</v>
      </c>
      <c r="K29" s="413" t="s">
        <v>7336</v>
      </c>
    </row>
    <row r="30" spans="7:11" x14ac:dyDescent="0.25">
      <c r="G30" s="3" t="s">
        <v>3988</v>
      </c>
      <c r="H30" s="410">
        <v>434964093.32000023</v>
      </c>
      <c r="I30" s="410">
        <v>1194260.6799999988</v>
      </c>
      <c r="K30">
        <f>+H30/I30</f>
        <v>364.21201887011858</v>
      </c>
    </row>
    <row r="31" spans="7:11" x14ac:dyDescent="0.25">
      <c r="G31" s="3" t="s">
        <v>4081</v>
      </c>
      <c r="H31" s="410">
        <v>1408.8</v>
      </c>
      <c r="I31" s="410">
        <v>1408.8</v>
      </c>
    </row>
    <row r="32" spans="7:11" x14ac:dyDescent="0.25">
      <c r="G32" s="411" t="s">
        <v>6230</v>
      </c>
      <c r="H32" s="412">
        <v>434965502.12000024</v>
      </c>
      <c r="I32" s="412">
        <v>1195669.4799999988</v>
      </c>
    </row>
    <row r="40" spans="7:11" x14ac:dyDescent="0.25">
      <c r="G40" s="409" t="s">
        <v>6236</v>
      </c>
      <c r="H40" s="409" t="s">
        <v>6237</v>
      </c>
    </row>
    <row r="41" spans="7:11" x14ac:dyDescent="0.25">
      <c r="G41">
        <v>202308</v>
      </c>
      <c r="H41" s="213">
        <f>K4</f>
        <v>393.24575197201085</v>
      </c>
    </row>
    <row r="42" spans="7:11" x14ac:dyDescent="0.25">
      <c r="G42">
        <v>202309</v>
      </c>
      <c r="H42" s="213">
        <f>K9</f>
        <v>387.45905386048213</v>
      </c>
    </row>
    <row r="43" spans="7:11" x14ac:dyDescent="0.25">
      <c r="G43">
        <v>202310</v>
      </c>
      <c r="H43" s="213">
        <f>+K15</f>
        <v>385.91415081592299</v>
      </c>
    </row>
    <row r="44" spans="7:11" x14ac:dyDescent="0.25">
      <c r="G44">
        <v>202311</v>
      </c>
      <c r="H44" s="442">
        <f>+K23</f>
        <v>366.81346114967761</v>
      </c>
    </row>
    <row r="45" spans="7:11" x14ac:dyDescent="0.25">
      <c r="G45">
        <v>202312</v>
      </c>
      <c r="H45" s="213">
        <f>K30</f>
        <v>364.21201887011858</v>
      </c>
    </row>
    <row r="46" spans="7:11" x14ac:dyDescent="0.25">
      <c r="K46" s="41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71323-698E-472D-BD1A-E20FDE141DBB}">
  <sheetPr codeName="Sheet13"/>
  <dimension ref="A1:BF60"/>
  <sheetViews>
    <sheetView topLeftCell="B1" zoomScale="90" zoomScaleNormal="90" workbookViewId="0">
      <pane xSplit="2" ySplit="4" topLeftCell="AR5" activePane="bottomRight" state="frozen"/>
      <selection activeCell="AA5" sqref="AA5"/>
      <selection pane="topRight" activeCell="AA5" sqref="AA5"/>
      <selection pane="bottomLeft" activeCell="AA5" sqref="AA5"/>
      <selection pane="bottomRight" activeCell="AA5" sqref="AA5"/>
    </sheetView>
  </sheetViews>
  <sheetFormatPr defaultColWidth="12" defaultRowHeight="15" x14ac:dyDescent="0.25"/>
  <cols>
    <col min="1" max="1" width="6.42578125" style="47" customWidth="1"/>
    <col min="2" max="2" width="7" style="47" customWidth="1"/>
    <col min="3" max="3" width="36.42578125" style="47" customWidth="1"/>
    <col min="4" max="4" width="33.28515625" style="47" customWidth="1"/>
    <col min="5" max="5" width="12.5703125" style="47" customWidth="1"/>
    <col min="6" max="6" width="17.7109375" style="47" customWidth="1"/>
    <col min="7" max="7" width="15.85546875" style="47" customWidth="1"/>
    <col min="8" max="8" width="15.85546875" style="288" customWidth="1"/>
    <col min="9" max="9" width="20.42578125" style="288" customWidth="1"/>
    <col min="10" max="10" width="7.7109375" style="226" customWidth="1"/>
    <col min="11" max="11" width="19.140625" style="288" customWidth="1"/>
    <col min="12" max="12" width="9" style="226" customWidth="1"/>
    <col min="13" max="13" width="20.140625" style="288" customWidth="1"/>
    <col min="14" max="14" width="19.7109375" style="288" customWidth="1"/>
    <col min="15" max="15" width="17.28515625" style="137" customWidth="1"/>
    <col min="16" max="16" width="20" style="137" customWidth="1"/>
    <col min="17" max="17" width="17.85546875" style="339" customWidth="1"/>
    <col min="18" max="18" width="17.7109375" style="339" customWidth="1"/>
    <col min="19" max="19" width="17.85546875" style="339" customWidth="1"/>
    <col min="20" max="20" width="17.42578125" style="339" customWidth="1"/>
    <col min="21" max="21" width="19.140625" style="339" customWidth="1"/>
    <col min="22" max="22" width="17.85546875" style="339" customWidth="1"/>
    <col min="23" max="23" width="17.7109375" style="339" customWidth="1"/>
    <col min="24" max="24" width="17.85546875" style="339" customWidth="1"/>
    <col min="25" max="25" width="17.42578125" style="339" customWidth="1"/>
    <col min="26" max="26" width="19.140625" style="339" customWidth="1"/>
    <col min="27" max="27" width="17.85546875" style="339" customWidth="1"/>
    <col min="28" max="28" width="17.7109375" style="339" customWidth="1"/>
    <col min="29" max="29" width="17.85546875" style="339" customWidth="1"/>
    <col min="30" max="30" width="17.42578125" style="339" customWidth="1"/>
    <col min="31" max="31" width="19.140625" style="339" customWidth="1"/>
    <col min="32" max="34" width="17.85546875" style="340" customWidth="1"/>
    <col min="35" max="37" width="17.42578125" style="340" customWidth="1"/>
    <col min="38" max="38" width="20.140625" style="340" customWidth="1"/>
    <col min="39" max="39" width="17.85546875" style="340" customWidth="1"/>
    <col min="40" max="42" width="17.42578125" style="340" customWidth="1"/>
    <col min="43" max="43" width="20.140625" style="340" customWidth="1"/>
    <col min="44" max="44" width="17.85546875" style="339" customWidth="1"/>
    <col min="45" max="45" width="7.5703125" style="461" bestFit="1" customWidth="1"/>
    <col min="46" max="46" width="17.7109375" style="339" customWidth="1"/>
    <col min="47" max="47" width="7.7109375" style="461" customWidth="1"/>
    <col min="48" max="48" width="17.85546875" style="339" customWidth="1"/>
    <col min="49" max="49" width="8.7109375" style="461" customWidth="1"/>
    <col min="50" max="50" width="17.42578125" style="339" customWidth="1"/>
    <col min="51" max="51" width="9.28515625" style="461" customWidth="1"/>
    <col min="52" max="52" width="19.140625" style="339" customWidth="1"/>
    <col min="53" max="53" width="17.85546875" style="339" customWidth="1"/>
    <col min="54" max="54" width="17.7109375" style="339" customWidth="1"/>
    <col min="55" max="55" width="17.85546875" style="339" customWidth="1"/>
    <col min="56" max="56" width="17.42578125" style="339" customWidth="1"/>
    <col min="57" max="57" width="19.140625" style="339" customWidth="1"/>
    <col min="58" max="58" width="9.85546875" style="452" customWidth="1"/>
    <col min="59" max="16384" width="12" style="47"/>
  </cols>
  <sheetData>
    <row r="1" spans="2:58" ht="44.45" customHeight="1" thickBot="1" x14ac:dyDescent="0.3">
      <c r="B1" s="530" t="s">
        <v>3801</v>
      </c>
      <c r="C1" s="530"/>
      <c r="D1" s="530"/>
      <c r="E1" s="530"/>
      <c r="F1" s="530"/>
      <c r="G1" s="530"/>
      <c r="H1" s="530"/>
      <c r="I1" s="530"/>
      <c r="J1" s="530"/>
      <c r="K1" s="530"/>
      <c r="L1" s="530"/>
      <c r="M1" s="530"/>
      <c r="N1" s="531"/>
    </row>
    <row r="2" spans="2:58" ht="47.1" customHeight="1" thickBot="1" x14ac:dyDescent="0.3">
      <c r="B2" s="532" t="s">
        <v>3802</v>
      </c>
      <c r="C2" s="532"/>
      <c r="D2" s="532"/>
      <c r="E2" s="532"/>
      <c r="F2" s="532"/>
      <c r="G2" s="532"/>
      <c r="H2" s="532"/>
      <c r="I2" s="532"/>
      <c r="J2" s="532"/>
      <c r="K2" s="533"/>
      <c r="L2" s="532"/>
      <c r="M2" s="533"/>
      <c r="N2" s="534"/>
      <c r="Q2" s="543" t="s">
        <v>3803</v>
      </c>
      <c r="R2" s="544"/>
      <c r="S2" s="544"/>
      <c r="T2" s="544"/>
      <c r="U2" s="545"/>
      <c r="V2" s="543" t="s">
        <v>4143</v>
      </c>
      <c r="W2" s="544"/>
      <c r="X2" s="544"/>
      <c r="Y2" s="544"/>
      <c r="Z2" s="545"/>
      <c r="AA2" s="543" t="s">
        <v>4144</v>
      </c>
      <c r="AB2" s="544"/>
      <c r="AC2" s="544"/>
      <c r="AD2" s="544"/>
      <c r="AE2" s="545"/>
      <c r="AH2" s="554" t="s">
        <v>8633</v>
      </c>
      <c r="AI2" s="555"/>
      <c r="AJ2" s="555"/>
      <c r="AK2" s="555"/>
      <c r="AL2" s="556"/>
      <c r="AM2" s="554" t="s">
        <v>8634</v>
      </c>
      <c r="AN2" s="555"/>
      <c r="AO2" s="555"/>
      <c r="AP2" s="555"/>
      <c r="AQ2" s="556"/>
      <c r="AR2" s="543" t="s">
        <v>4143</v>
      </c>
      <c r="AS2" s="544"/>
      <c r="AT2" s="544"/>
      <c r="AU2" s="544"/>
      <c r="AV2" s="544"/>
      <c r="AW2" s="544"/>
      <c r="AX2" s="544"/>
      <c r="AY2" s="544"/>
      <c r="AZ2" s="545"/>
      <c r="BA2" s="549" t="s">
        <v>4144</v>
      </c>
      <c r="BB2" s="550"/>
      <c r="BC2" s="550"/>
      <c r="BD2" s="550"/>
      <c r="BE2" s="550"/>
      <c r="BF2" s="551"/>
    </row>
    <row r="3" spans="2:58" s="387" customFormat="1" ht="30.95" customHeight="1" thickBot="1" x14ac:dyDescent="0.3">
      <c r="B3" s="535" t="s">
        <v>3804</v>
      </c>
      <c r="C3" s="536"/>
      <c r="D3" s="536"/>
      <c r="E3" s="536"/>
      <c r="F3" s="536"/>
      <c r="G3" s="536"/>
      <c r="H3" s="537"/>
      <c r="I3" s="265" t="s">
        <v>3805</v>
      </c>
      <c r="J3" s="214" t="s">
        <v>3806</v>
      </c>
      <c r="K3" s="265" t="s">
        <v>3805</v>
      </c>
      <c r="L3" s="214" t="s">
        <v>3807</v>
      </c>
      <c r="M3" s="265" t="s">
        <v>3805</v>
      </c>
      <c r="N3" s="290" t="s">
        <v>3805</v>
      </c>
      <c r="O3" s="385"/>
      <c r="P3" s="385"/>
      <c r="Q3" s="333" t="s">
        <v>3808</v>
      </c>
      <c r="R3" s="334" t="s">
        <v>3809</v>
      </c>
      <c r="S3" s="334" t="s">
        <v>3810</v>
      </c>
      <c r="T3" s="334" t="s">
        <v>3811</v>
      </c>
      <c r="U3" s="335" t="s">
        <v>3812</v>
      </c>
      <c r="V3" s="333" t="s">
        <v>3808</v>
      </c>
      <c r="W3" s="334" t="s">
        <v>3809</v>
      </c>
      <c r="X3" s="334" t="s">
        <v>3810</v>
      </c>
      <c r="Y3" s="334" t="s">
        <v>3811</v>
      </c>
      <c r="Z3" s="335" t="s">
        <v>3812</v>
      </c>
      <c r="AA3" s="333" t="s">
        <v>3808</v>
      </c>
      <c r="AB3" s="334" t="s">
        <v>3809</v>
      </c>
      <c r="AC3" s="334" t="s">
        <v>3810</v>
      </c>
      <c r="AD3" s="334" t="s">
        <v>3811</v>
      </c>
      <c r="AE3" s="335" t="s">
        <v>3812</v>
      </c>
      <c r="AF3" s="386"/>
      <c r="AG3" s="386"/>
      <c r="AH3" s="336" t="s">
        <v>3808</v>
      </c>
      <c r="AI3" s="337" t="s">
        <v>3809</v>
      </c>
      <c r="AJ3" s="337" t="s">
        <v>3810</v>
      </c>
      <c r="AK3" s="337" t="s">
        <v>3811</v>
      </c>
      <c r="AL3" s="338" t="s">
        <v>3812</v>
      </c>
      <c r="AM3" s="336" t="s">
        <v>3808</v>
      </c>
      <c r="AN3" s="337" t="s">
        <v>3809</v>
      </c>
      <c r="AO3" s="337" t="s">
        <v>3810</v>
      </c>
      <c r="AP3" s="337" t="s">
        <v>3811</v>
      </c>
      <c r="AQ3" s="338" t="s">
        <v>3812</v>
      </c>
      <c r="AR3" s="333" t="s">
        <v>3808</v>
      </c>
      <c r="AS3" s="462" t="s">
        <v>3974</v>
      </c>
      <c r="AT3" s="334" t="s">
        <v>3809</v>
      </c>
      <c r="AU3" s="462" t="s">
        <v>3974</v>
      </c>
      <c r="AV3" s="334" t="s">
        <v>3810</v>
      </c>
      <c r="AW3" s="462" t="s">
        <v>3974</v>
      </c>
      <c r="AX3" s="334" t="s">
        <v>3811</v>
      </c>
      <c r="AY3" s="462" t="s">
        <v>3974</v>
      </c>
      <c r="AZ3" s="335" t="s">
        <v>3812</v>
      </c>
      <c r="BA3" s="482" t="s">
        <v>3808</v>
      </c>
      <c r="BB3" s="483" t="s">
        <v>3809</v>
      </c>
      <c r="BC3" s="483" t="s">
        <v>3810</v>
      </c>
      <c r="BD3" s="483" t="s">
        <v>3811</v>
      </c>
      <c r="BE3" s="484" t="s">
        <v>3812</v>
      </c>
      <c r="BF3" s="485" t="s">
        <v>3974</v>
      </c>
    </row>
    <row r="4" spans="2:58" ht="26.25" thickBot="1" x14ac:dyDescent="0.3">
      <c r="B4" s="70">
        <v>1</v>
      </c>
      <c r="C4" s="71" t="s">
        <v>3813</v>
      </c>
      <c r="D4" s="72" t="s">
        <v>3814</v>
      </c>
      <c r="E4" s="72" t="s">
        <v>3815</v>
      </c>
      <c r="F4" s="73" t="s">
        <v>3816</v>
      </c>
      <c r="G4" s="73" t="s">
        <v>3817</v>
      </c>
      <c r="H4" s="266" t="s">
        <v>3818</v>
      </c>
      <c r="I4" s="266" t="s">
        <v>3819</v>
      </c>
      <c r="J4" s="215" t="s">
        <v>3806</v>
      </c>
      <c r="K4" s="266" t="s">
        <v>3820</v>
      </c>
      <c r="L4" s="215" t="s">
        <v>3807</v>
      </c>
      <c r="M4" s="266" t="s">
        <v>131</v>
      </c>
      <c r="N4" s="292" t="s">
        <v>3751</v>
      </c>
      <c r="Q4" s="546"/>
      <c r="R4" s="548"/>
      <c r="S4" s="548"/>
      <c r="T4" s="341"/>
      <c r="U4" s="342"/>
      <c r="V4" s="546"/>
      <c r="W4" s="548"/>
      <c r="X4" s="548"/>
      <c r="Y4" s="341"/>
      <c r="Z4" s="342"/>
      <c r="AA4" s="546"/>
      <c r="AB4" s="548"/>
      <c r="AC4" s="548"/>
      <c r="AD4" s="341"/>
      <c r="AE4" s="342"/>
      <c r="AH4" s="552"/>
      <c r="AI4" s="553"/>
      <c r="AJ4" s="553"/>
      <c r="AK4" s="343"/>
      <c r="AL4" s="344"/>
      <c r="AM4" s="552"/>
      <c r="AN4" s="553"/>
      <c r="AO4" s="553"/>
      <c r="AP4" s="343"/>
      <c r="AQ4" s="344"/>
      <c r="AR4" s="546"/>
      <c r="AS4" s="547"/>
      <c r="AT4" s="548"/>
      <c r="AU4" s="548"/>
      <c r="AV4" s="548"/>
      <c r="AW4" s="474"/>
      <c r="AX4" s="341"/>
      <c r="AY4" s="475"/>
      <c r="AZ4" s="342"/>
      <c r="BA4" s="546"/>
      <c r="BB4" s="548"/>
      <c r="BC4" s="548"/>
      <c r="BD4" s="341"/>
      <c r="BE4" s="342"/>
      <c r="BF4" s="454"/>
    </row>
    <row r="5" spans="2:58" ht="76.5" customHeight="1" x14ac:dyDescent="0.25">
      <c r="B5" s="74" t="s">
        <v>3821</v>
      </c>
      <c r="C5" s="75" t="s">
        <v>3822</v>
      </c>
      <c r="D5" s="76" t="s">
        <v>3823</v>
      </c>
      <c r="E5" s="77" t="s">
        <v>3824</v>
      </c>
      <c r="F5" s="78" t="s">
        <v>3825</v>
      </c>
      <c r="G5" s="78" t="s">
        <v>3826</v>
      </c>
      <c r="H5" s="267" t="s">
        <v>4106</v>
      </c>
      <c r="I5" s="267"/>
      <c r="J5" s="216">
        <f>K5/N5</f>
        <v>0.50235714324673197</v>
      </c>
      <c r="K5" s="267">
        <f>+SUM(K6:K13)</f>
        <v>2135350160.5039997</v>
      </c>
      <c r="L5" s="216">
        <f>M5/N5</f>
        <v>0.49764285675326808</v>
      </c>
      <c r="M5" s="267">
        <f>+SUM(M6:M13)</f>
        <v>2115311324.4770663</v>
      </c>
      <c r="N5" s="293">
        <f>+K5+M5</f>
        <v>4250661484.9810658</v>
      </c>
      <c r="Q5" s="345">
        <f>SUM(Q6:Q13)</f>
        <v>720023972.48200011</v>
      </c>
      <c r="R5" s="346">
        <f>SUM(R6:R13)</f>
        <v>536988456.98899996</v>
      </c>
      <c r="S5" s="346">
        <f>SUM(S6:S13)</f>
        <v>693715977.27499998</v>
      </c>
      <c r="T5" s="346">
        <f>SUM(T6:T13)</f>
        <v>184621753.75799999</v>
      </c>
      <c r="U5" s="347">
        <f>SUM(U6:U13)</f>
        <v>2135350160.5039997</v>
      </c>
      <c r="V5" s="345">
        <f t="shared" ref="V5:Z5" si="0">SUM(V6:V13)</f>
        <v>720023972.35000062</v>
      </c>
      <c r="W5" s="346">
        <f t="shared" si="0"/>
        <v>536891174.04999995</v>
      </c>
      <c r="X5" s="346">
        <f t="shared" si="0"/>
        <v>684016474.47000039</v>
      </c>
      <c r="Y5" s="346">
        <f t="shared" si="0"/>
        <v>190480996.94</v>
      </c>
      <c r="Z5" s="347">
        <f t="shared" si="0"/>
        <v>2131412617.8100009</v>
      </c>
      <c r="AA5" s="345">
        <f t="shared" ref="AA5" si="1">SUM(AA6:AA13)</f>
        <v>0.13199943862855434</v>
      </c>
      <c r="AB5" s="346">
        <f t="shared" ref="AB5" si="2">SUM(AB6:AB13)</f>
        <v>97282.939000062644</v>
      </c>
      <c r="AC5" s="346">
        <f t="shared" ref="AC5" si="3">SUM(AC6:AC13)</f>
        <v>9699502.8049996123</v>
      </c>
      <c r="AD5" s="346">
        <f t="shared" ref="AD5" si="4">SUM(AD6:AD13)</f>
        <v>-5859243.1820000038</v>
      </c>
      <c r="AE5" s="347">
        <f t="shared" ref="AE5" si="5">SUM(AE6:AE13)</f>
        <v>3937542.6939991117</v>
      </c>
      <c r="AF5" s="340">
        <v>534722261.28920013</v>
      </c>
      <c r="AG5" s="340">
        <f>AF5-AV5</f>
        <v>0</v>
      </c>
      <c r="AH5" s="348">
        <f t="shared" ref="AH5:AQ5" si="6">SUM(AH6:AH13)</f>
        <v>753816951.32767129</v>
      </c>
      <c r="AI5" s="349">
        <f t="shared" si="6"/>
        <v>638243160.24321926</v>
      </c>
      <c r="AJ5" s="349">
        <f t="shared" si="6"/>
        <v>658917980.46401215</v>
      </c>
      <c r="AK5" s="349">
        <f t="shared" si="6"/>
        <v>64333232.442163646</v>
      </c>
      <c r="AL5" s="350">
        <f t="shared" si="6"/>
        <v>2115311324.4770663</v>
      </c>
      <c r="AM5" s="348">
        <f t="shared" si="6"/>
        <v>738584992.64416695</v>
      </c>
      <c r="AN5" s="349">
        <f t="shared" si="6"/>
        <v>561927051.83099973</v>
      </c>
      <c r="AO5" s="349">
        <f t="shared" si="6"/>
        <v>531644403.24977022</v>
      </c>
      <c r="AP5" s="349">
        <f t="shared" si="6"/>
        <v>72070688.700000003</v>
      </c>
      <c r="AQ5" s="350">
        <f t="shared" si="6"/>
        <v>1904227136.424937</v>
      </c>
      <c r="AR5" s="345">
        <f t="shared" ref="AR5" si="7">SUM(AR6:AR13)</f>
        <v>740469463.67258024</v>
      </c>
      <c r="AS5" s="469">
        <f>AR5/AM5</f>
        <v>1.0025514613039548</v>
      </c>
      <c r="AT5" s="346">
        <f t="shared" ref="AT5" si="8">SUM(AT6:AT13)</f>
        <v>566446872.65558612</v>
      </c>
      <c r="AU5" s="469">
        <f>AT5/AN5</f>
        <v>1.0080434298542114</v>
      </c>
      <c r="AV5" s="346">
        <f t="shared" ref="AV5" si="9">SUM(AV6:AV13)</f>
        <v>534722261.28920013</v>
      </c>
      <c r="AW5" s="469">
        <f>AV5/AO5</f>
        <v>1.0057893171086085</v>
      </c>
      <c r="AX5" s="346">
        <f t="shared" ref="AX5" si="10">SUM(AX6:AX13)</f>
        <v>76151075.606999934</v>
      </c>
      <c r="AY5" s="469">
        <f>AX5/AP5</f>
        <v>1.0566164550471395</v>
      </c>
      <c r="AZ5" s="347">
        <f>+AR5+AT5+AV5+AX5</f>
        <v>1917789673.2243664</v>
      </c>
      <c r="BA5" s="345">
        <f t="shared" ref="BA5" si="11">SUM(BA6:BA13)</f>
        <v>-1884471.0284131952</v>
      </c>
      <c r="BB5" s="346">
        <f t="shared" ref="BB5" si="12">SUM(BB6:BB13)</f>
        <v>-4519820.8245863207</v>
      </c>
      <c r="BC5" s="346">
        <f t="shared" ref="BC5" si="13">SUM(BC6:BC13)</f>
        <v>-3077858.0394299403</v>
      </c>
      <c r="BD5" s="346">
        <f t="shared" ref="BD5" si="14">SUM(BD6:BD13)</f>
        <v>-4080386.9069999252</v>
      </c>
      <c r="BE5" s="347">
        <f t="shared" ref="BE5" si="15">SUM(BE6:BE13)</f>
        <v>-13562536.799429381</v>
      </c>
      <c r="BF5" s="469">
        <f>AZ5/AQ5</f>
        <v>1.0071223314383031</v>
      </c>
    </row>
    <row r="6" spans="2:58" s="86" customFormat="1" ht="30.6" customHeight="1" x14ac:dyDescent="0.25">
      <c r="B6" s="79" t="s">
        <v>3827</v>
      </c>
      <c r="C6" s="80" t="s">
        <v>3828</v>
      </c>
      <c r="D6" s="81" t="s">
        <v>3829</v>
      </c>
      <c r="E6" s="138">
        <v>3</v>
      </c>
      <c r="F6" s="139">
        <v>8</v>
      </c>
      <c r="G6" s="140">
        <v>0.35246145103006482</v>
      </c>
      <c r="H6" s="268">
        <v>9596160</v>
      </c>
      <c r="I6" s="269">
        <f>+E6*F6*G6*H6</f>
        <v>81174635.470000014</v>
      </c>
      <c r="J6" s="216">
        <f>K6/N6</f>
        <v>0.38948937453462407</v>
      </c>
      <c r="K6" s="275">
        <f>+U6</f>
        <v>31616657.998999998</v>
      </c>
      <c r="L6" s="216">
        <f t="shared" ref="L6:L14" si="16">M6/N6</f>
        <v>0.61051062546537593</v>
      </c>
      <c r="M6" s="275">
        <f>+AL6</f>
        <v>49557977.475399584</v>
      </c>
      <c r="N6" s="295">
        <f>+K6+M6</f>
        <v>81174635.474399582</v>
      </c>
      <c r="O6" s="87"/>
      <c r="P6" s="137"/>
      <c r="Q6" s="351">
        <f>SUMIFS('_Itemized budget'!$X:$X,'_Itemized budget'!$AA:$AA,Presupuesto!$Q$3,'_Itemized budget'!$T:$T,B6)</f>
        <v>16248657.999</v>
      </c>
      <c r="R6" s="352">
        <f>SUMIFS('_Itemized budget'!$X:$X,'_Itemized budget'!$AA:$AA,Presupuesto!$R$3,'_Itemized budget'!$T:$T,Presupuesto!B6)</f>
        <v>0</v>
      </c>
      <c r="S6" s="352">
        <f>SUMIFS('_Itemized budget'!$X:$X,'_Itemized budget'!$AA:$AA,Presupuesto!$S$3,'_Itemized budget'!$T:$T,B6)</f>
        <v>15368000</v>
      </c>
      <c r="T6" s="352">
        <f>SUMIFS('_Itemized budget'!$X:$X,'_Itemized budget'!$AA:$AA,Presupuesto!$T$3,'_Itemized budget'!$T:$T,B6)</f>
        <v>0</v>
      </c>
      <c r="U6" s="353">
        <f>SUM(Q6:T6)</f>
        <v>31616657.998999998</v>
      </c>
      <c r="V6" s="352">
        <f>SUMIFS('GL MEN'!AE:AE,'GL MEN'!AF:AF,Presupuesto!B6,'GL MEN'!AI:AI,Presupuesto!$V$3)</f>
        <v>17423271.669999998</v>
      </c>
      <c r="W6" s="352">
        <f>SUMIFS('GL MEN'!AE:AE,'GL MEN'!AF:AF,Presupuesto!B6,'GL MEN'!AI:AI,Presupuesto!$W$3)</f>
        <v>0</v>
      </c>
      <c r="X6" s="352">
        <f>SUMIFS('GL MEN'!AE:AE,'GL MEN'!AF:AF,Presupuesto!B6,'GL MEN'!AI:AI,Presupuesto!$X$3)</f>
        <v>15103452.84</v>
      </c>
      <c r="Y6" s="352">
        <f>SUMIFS('GL MEN'!AE:AE,'GL MEN'!AF:AF,Presupuesto!B6,'GL MEN'!AI:AI,Presupuesto!$Y$3)</f>
        <v>0</v>
      </c>
      <c r="Z6" s="353">
        <f>SUM(V6:Y6)</f>
        <v>32526724.509999998</v>
      </c>
      <c r="AA6" s="352">
        <f>Q6-V6</f>
        <v>-1174613.6709999982</v>
      </c>
      <c r="AB6" s="352">
        <f t="shared" ref="AB6:AB13" si="17">R6-W6</f>
        <v>0</v>
      </c>
      <c r="AC6" s="352">
        <f t="shared" ref="AC6:AC13" si="18">S6-X6</f>
        <v>264547.16000000015</v>
      </c>
      <c r="AD6" s="352">
        <f t="shared" ref="AD6:AD13" si="19">T6-Y6</f>
        <v>0</v>
      </c>
      <c r="AE6" s="353">
        <f>SUM(AA6:AD6)</f>
        <v>-910066.51099999808</v>
      </c>
      <c r="AF6" s="340">
        <v>30624162.439999998</v>
      </c>
      <c r="AG6" s="340">
        <f t="shared" ref="AG6:AG35" si="20">AF6-AV6</f>
        <v>0</v>
      </c>
      <c r="AH6" s="355">
        <v>17162389.347671326</v>
      </c>
      <c r="AI6" s="356">
        <v>8835161.0166864712</v>
      </c>
      <c r="AJ6" s="356">
        <v>23560427.111041781</v>
      </c>
      <c r="AK6" s="356"/>
      <c r="AL6" s="357">
        <f>+AH6+AI6+AJ6+AK6</f>
        <v>49557977.475399584</v>
      </c>
      <c r="AM6" s="355">
        <v>26635194.790000003</v>
      </c>
      <c r="AN6" s="356">
        <v>16841611.620000001</v>
      </c>
      <c r="AO6" s="356">
        <v>30624162.439999998</v>
      </c>
      <c r="AP6" s="356">
        <v>0</v>
      </c>
      <c r="AQ6" s="357">
        <f>+AM6+AN6+AO6+AP6</f>
        <v>74100968.849999994</v>
      </c>
      <c r="AR6" s="352">
        <f>SUMIFS('GL Embajada'!AD:AD,'GL Embajada'!AE:AE,Presupuesto!B6,'GL Embajada'!AH:AH,Presupuesto!$AR$3)</f>
        <v>28519665.818412364</v>
      </c>
      <c r="AS6" s="469">
        <f t="shared" ref="AS6:AS14" si="21">AR6/AM6</f>
        <v>1.0707511637617109</v>
      </c>
      <c r="AT6" s="352">
        <f>SUMIFS('GL Embajada'!AD:AD,'GL Embajada'!AE:AE,Presupuesto!B6,'GL Embajada'!AH:AH,Presupuesto!$AT$3)</f>
        <v>16265769.117000002</v>
      </c>
      <c r="AU6" s="469">
        <f t="shared" ref="AU6:AU13" si="22">AT6/AN6</f>
        <v>0.96580834922495384</v>
      </c>
      <c r="AV6" s="352">
        <f>SUMIFS('GL Embajada'!AD:AD,'GL Embajada'!AE:AE,Presupuesto!B6,'GL Embajada'!AH:AH,Presupuesto!$AV$3)</f>
        <v>30624162.439999998</v>
      </c>
      <c r="AW6" s="469">
        <f t="shared" ref="AW6:AW14" si="23">AV6/AO6</f>
        <v>1</v>
      </c>
      <c r="AX6" s="352">
        <f>SUMIFS('GL Embajada'!AD:AD,'GL Embajada'!AE:AE,Presupuesto!B6,'GL Embajada'!AH:AH,Presupuesto!$AX$3)</f>
        <v>0</v>
      </c>
      <c r="AY6" s="469" t="e">
        <f t="shared" ref="AY6:AY14" si="24">AX6/AP6</f>
        <v>#DIV/0!</v>
      </c>
      <c r="AZ6" s="353">
        <f t="shared" ref="AZ6:AZ13" si="25">+AR6+AT6+AV6+AX6</f>
        <v>75409597.37541236</v>
      </c>
      <c r="BA6" s="352">
        <f>AM6-AR6</f>
        <v>-1884471.0284123607</v>
      </c>
      <c r="BB6" s="352">
        <f>AN6-AT6</f>
        <v>575842.50299999863</v>
      </c>
      <c r="BC6" s="352">
        <f>AO6-AV6</f>
        <v>0</v>
      </c>
      <c r="BD6" s="352">
        <f>AP6-AX6</f>
        <v>0</v>
      </c>
      <c r="BE6" s="353">
        <f>SUM(BA6:BD6)</f>
        <v>-1308628.5254123621</v>
      </c>
      <c r="BF6" s="469">
        <f t="shared" ref="BF6:BF13" si="26">AZ6/AQ6</f>
        <v>1.0176600730830034</v>
      </c>
    </row>
    <row r="7" spans="2:58" s="86" customFormat="1" ht="34.700000000000003" customHeight="1" x14ac:dyDescent="0.25">
      <c r="B7" s="79" t="s">
        <v>3830</v>
      </c>
      <c r="C7" s="80" t="s">
        <v>3831</v>
      </c>
      <c r="D7" s="81" t="s">
        <v>3832</v>
      </c>
      <c r="E7" s="82">
        <v>3</v>
      </c>
      <c r="F7" s="83">
        <v>8</v>
      </c>
      <c r="G7" s="84">
        <v>0.38724970130967595</v>
      </c>
      <c r="H7" s="268">
        <v>13045156.418666666</v>
      </c>
      <c r="I7" s="269">
        <f t="shared" ref="I7:I10" si="27">+E7*F7*G7*H7</f>
        <v>121241590.24000005</v>
      </c>
      <c r="J7" s="216">
        <f t="shared" ref="J7:J14" si="28">K7/N7</f>
        <v>0.74999999999999956</v>
      </c>
      <c r="K7" s="275">
        <f>+U7</f>
        <v>90931192.679999992</v>
      </c>
      <c r="L7" s="216">
        <f t="shared" si="16"/>
        <v>0.25000000000000039</v>
      </c>
      <c r="M7" s="275">
        <f t="shared" ref="M7:M13" si="29">+AL7</f>
        <v>30310397.560000062</v>
      </c>
      <c r="N7" s="295">
        <f t="shared" ref="N7:N14" si="30">+K7+M7</f>
        <v>121241590.24000005</v>
      </c>
      <c r="O7" s="87"/>
      <c r="P7" s="137"/>
      <c r="Q7" s="351">
        <f>SUMIFS('_Itemized budget'!$X:$X,'_Itemized budget'!$AA:$AA,Presupuesto!$Q$3,'_Itemized budget'!$T:$T,B7)</f>
        <v>0</v>
      </c>
      <c r="R7" s="352">
        <f>SUMIFS('_Itemized budget'!$X:$X,'_Itemized budget'!$AA:$AA,Presupuesto!$R$3,'_Itemized budget'!$T:$T,Presupuesto!B7)</f>
        <v>41999999.998999998</v>
      </c>
      <c r="S7" s="352">
        <f>SUMIFS('_Itemized budget'!$X:$X,'_Itemized budget'!$AA:$AA,Presupuesto!$S$3,'_Itemized budget'!$T:$T,B7)</f>
        <v>14739010.800000001</v>
      </c>
      <c r="T7" s="352">
        <f>SUMIFS('_Itemized budget'!$X:$X,'_Itemized budget'!$AA:$AA,Presupuesto!$T$3,'_Itemized budget'!$T:$T,B7)</f>
        <v>34192181.880999997</v>
      </c>
      <c r="U7" s="353">
        <f>SUM(Q7:T7)</f>
        <v>90931192.679999992</v>
      </c>
      <c r="V7" s="352">
        <f>SUMIFS('GL MEN'!AE:AE,'GL MEN'!AF:AF,Presupuesto!B7,'GL MEN'!AI:AI,Presupuesto!$V$3)</f>
        <v>0</v>
      </c>
      <c r="W7" s="352">
        <f>SUMIFS('GL MEN'!AE:AE,'GL MEN'!AF:AF,Presupuesto!B7,'GL MEN'!AI:AI,Presupuesto!$W$3)</f>
        <v>42318844.609999999</v>
      </c>
      <c r="X7" s="352">
        <f>SUMIFS('GL MEN'!AE:AE,'GL MEN'!AF:AF,Presupuesto!B7,'GL MEN'!AI:AI,Presupuesto!$X$3)</f>
        <v>10983245.390000001</v>
      </c>
      <c r="Y7" s="352">
        <f>SUMIFS('GL MEN'!AE:AE,'GL MEN'!AF:AF,Presupuesto!B7,'GL MEN'!AI:AI,Presupuesto!$Y$3)</f>
        <v>34245833.939999998</v>
      </c>
      <c r="Z7" s="353">
        <f t="shared" ref="Z7:Z13" si="31">SUM(V7:Y7)</f>
        <v>87547923.939999998</v>
      </c>
      <c r="AA7" s="352">
        <f t="shared" ref="AA7:AA13" si="32">Q7-V7</f>
        <v>0</v>
      </c>
      <c r="AB7" s="352">
        <f t="shared" si="17"/>
        <v>-318844.61100000143</v>
      </c>
      <c r="AC7" s="352">
        <f t="shared" si="18"/>
        <v>3755765.41</v>
      </c>
      <c r="AD7" s="352">
        <f t="shared" si="19"/>
        <v>-53652.059000000358</v>
      </c>
      <c r="AE7" s="353">
        <f t="shared" ref="AE7:AE13" si="33">SUM(AA7:AD7)</f>
        <v>3383268.7399999984</v>
      </c>
      <c r="AF7" s="340">
        <v>11056578.445999999</v>
      </c>
      <c r="AG7" s="340">
        <f t="shared" si="20"/>
        <v>0</v>
      </c>
      <c r="AH7" s="355"/>
      <c r="AI7" s="356">
        <v>9962957.2431994341</v>
      </c>
      <c r="AJ7" s="356">
        <v>9025693.8679703139</v>
      </c>
      <c r="AK7" s="356">
        <v>11321746.448830314</v>
      </c>
      <c r="AL7" s="357">
        <f t="shared" ref="AL7:AL13" si="34">+AH7+AI7+AJ7+AK7</f>
        <v>30310397.560000062</v>
      </c>
      <c r="AM7" s="355">
        <v>0</v>
      </c>
      <c r="AN7" s="356">
        <v>11074500</v>
      </c>
      <c r="AO7" s="356">
        <v>11056578.507970314</v>
      </c>
      <c r="AP7" s="356">
        <v>11321746.709999999</v>
      </c>
      <c r="AQ7" s="357">
        <f t="shared" ref="AQ7:AQ13" si="35">+AM7+AN7+AO7+AP7</f>
        <v>33452825.217970312</v>
      </c>
      <c r="AR7" s="352">
        <f>SUMIFS('GL Embajada'!AD:AD,'GL Embajada'!AE:AE,Presupuesto!B7,'GL Embajada'!AH:AH,Presupuesto!$AR$3)</f>
        <v>0</v>
      </c>
      <c r="AS7" s="469" t="e">
        <f t="shared" si="21"/>
        <v>#DIV/0!</v>
      </c>
      <c r="AT7" s="352">
        <f>SUMIFS('GL Embajada'!AD:AD,'GL Embajada'!AE:AE,Presupuesto!B7,'GL Embajada'!AH:AH,Presupuesto!$AT$3)</f>
        <v>10004867.424587641</v>
      </c>
      <c r="AU7" s="469">
        <f t="shared" si="22"/>
        <v>0.90341482004493578</v>
      </c>
      <c r="AV7" s="352">
        <f>SUMIFS('GL Embajada'!AD:AD,'GL Embajada'!AE:AE,Presupuesto!B7,'GL Embajada'!AH:AH,Presupuesto!$AV$3)</f>
        <v>11056578.445999999</v>
      </c>
      <c r="AW7" s="469">
        <f t="shared" si="23"/>
        <v>0.99999999439516341</v>
      </c>
      <c r="AX7" s="352">
        <f>SUMIFS('GL Embajada'!AD:AD,'GL Embajada'!AE:AE,Presupuesto!B7,'GL Embajada'!AH:AH,Presupuesto!$AX$3)</f>
        <v>15402133.616999999</v>
      </c>
      <c r="AY7" s="469">
        <f t="shared" si="24"/>
        <v>1.3604025961290915</v>
      </c>
      <c r="AZ7" s="353">
        <f t="shared" si="25"/>
        <v>36463579.487587638</v>
      </c>
      <c r="BA7" s="352">
        <f t="shared" ref="BA7:BA13" si="36">AM7-AR7</f>
        <v>0</v>
      </c>
      <c r="BB7" s="352">
        <f t="shared" ref="BB7:BB13" si="37">AN7-AT7</f>
        <v>1069632.5754123591</v>
      </c>
      <c r="BC7" s="352">
        <f t="shared" ref="BC7:BC13" si="38">AO7-AV7</f>
        <v>6.1970315873622894E-2</v>
      </c>
      <c r="BD7" s="352">
        <f t="shared" ref="BD7:BD13" si="39">AP7-AX7</f>
        <v>-4080386.9069999997</v>
      </c>
      <c r="BE7" s="353">
        <f t="shared" ref="BE7:BE13" si="40">SUM(BA7:BD7)</f>
        <v>-3010754.2696173247</v>
      </c>
      <c r="BF7" s="469">
        <f t="shared" si="26"/>
        <v>1.0899999999999999</v>
      </c>
    </row>
    <row r="8" spans="2:58" s="86" customFormat="1" ht="38.450000000000003" customHeight="1" x14ac:dyDescent="0.25">
      <c r="B8" s="79" t="s">
        <v>3833</v>
      </c>
      <c r="C8" s="80" t="s">
        <v>3834</v>
      </c>
      <c r="D8" s="81" t="s">
        <v>3835</v>
      </c>
      <c r="E8" s="82">
        <v>16</v>
      </c>
      <c r="F8" s="83">
        <v>7</v>
      </c>
      <c r="G8" s="84">
        <v>1</v>
      </c>
      <c r="H8" s="270">
        <v>7737456</v>
      </c>
      <c r="I8" s="269">
        <f t="shared" si="27"/>
        <v>866595072</v>
      </c>
      <c r="J8" s="216">
        <f t="shared" si="28"/>
        <v>0.4375</v>
      </c>
      <c r="K8" s="275">
        <f t="shared" ref="K8:K10" si="41">+U8</f>
        <v>379135344</v>
      </c>
      <c r="L8" s="216">
        <f t="shared" si="16"/>
        <v>0.5625</v>
      </c>
      <c r="M8" s="275">
        <f t="shared" si="29"/>
        <v>487459728</v>
      </c>
      <c r="N8" s="295">
        <f t="shared" si="30"/>
        <v>866595072</v>
      </c>
      <c r="O8" s="87"/>
      <c r="P8" s="137"/>
      <c r="Q8" s="351">
        <f>SUMIFS('_Itemized budget'!$X:$X,'_Itemized budget'!$AA:$AA,Presupuesto!$Q$3,'_Itemized budget'!$T:$T,B8)</f>
        <v>162486576</v>
      </c>
      <c r="R8" s="352">
        <f>SUMIFS('_Itemized budget'!$X:$X,'_Itemized budget'!$AA:$AA,Presupuesto!$R$3,'_Itemized budget'!$T:$T,Presupuesto!B8)</f>
        <v>108324384</v>
      </c>
      <c r="S8" s="352">
        <f>SUMIFS('_Itemized budget'!$X:$X,'_Itemized budget'!$AA:$AA,Presupuesto!$S$3,'_Itemized budget'!$T:$T,B8)</f>
        <v>108324384</v>
      </c>
      <c r="T8" s="352">
        <f>SUMIFS('_Itemized budget'!$X:$X,'_Itemized budget'!$AA:$AA,Presupuesto!$T$3,'_Itemized budget'!$T:$T,B8)</f>
        <v>0</v>
      </c>
      <c r="U8" s="353">
        <f>SUM(Q8:T8)</f>
        <v>379135344</v>
      </c>
      <c r="V8" s="352">
        <f>SUMIFS('GL MEN'!AE:AE,'GL MEN'!AF:AF,Presupuesto!B8,'GL MEN'!AI:AI,Presupuesto!$V$3)</f>
        <v>159138090.23999995</v>
      </c>
      <c r="W8" s="352">
        <f>SUMIFS('GL MEN'!AE:AE,'GL MEN'!AF:AF,Presupuesto!B8,'GL MEN'!AI:AI,Presupuesto!$W$3)</f>
        <v>108295720.71999997</v>
      </c>
      <c r="X8" s="352">
        <f>SUMIFS('GL MEN'!AE:AE,'GL MEN'!AF:AF,Presupuesto!B8,'GL MEN'!AI:AI,Presupuesto!$X$3)</f>
        <v>97123260.650000006</v>
      </c>
      <c r="Y8" s="352">
        <f>SUMIFS('GL MEN'!AE:AE,'GL MEN'!AF:AF,Presupuesto!B8,'GL MEN'!AI:AI,Presupuesto!$Y$3)</f>
        <v>0</v>
      </c>
      <c r="Z8" s="353">
        <f t="shared" si="31"/>
        <v>364557071.6099999</v>
      </c>
      <c r="AA8" s="352">
        <f t="shared" si="32"/>
        <v>3348485.7600000501</v>
      </c>
      <c r="AB8" s="352">
        <f t="shared" si="17"/>
        <v>28663.280000030994</v>
      </c>
      <c r="AC8" s="352">
        <f t="shared" si="18"/>
        <v>11201123.349999994</v>
      </c>
      <c r="AD8" s="352">
        <f t="shared" si="19"/>
        <v>0</v>
      </c>
      <c r="AE8" s="353">
        <f t="shared" si="33"/>
        <v>14578272.390000075</v>
      </c>
      <c r="AF8" s="340">
        <v>68244536.003999993</v>
      </c>
      <c r="AG8" s="340">
        <f t="shared" si="20"/>
        <v>0</v>
      </c>
      <c r="AH8" s="355">
        <f>+H8*3*F8</f>
        <v>162486576</v>
      </c>
      <c r="AI8" s="356">
        <f>+H8*3*F8</f>
        <v>162486576</v>
      </c>
      <c r="AJ8" s="356">
        <f>+H8*3*F8</f>
        <v>162486576</v>
      </c>
      <c r="AK8" s="356"/>
      <c r="AL8" s="357">
        <f t="shared" si="34"/>
        <v>487459728</v>
      </c>
      <c r="AM8" s="355">
        <v>118376100</v>
      </c>
      <c r="AN8" s="356">
        <v>127190643.73999999</v>
      </c>
      <c r="AO8" s="356">
        <v>68244536.004000008</v>
      </c>
      <c r="AP8" s="356">
        <v>0</v>
      </c>
      <c r="AQ8" s="357">
        <f t="shared" si="35"/>
        <v>313811279.74400002</v>
      </c>
      <c r="AR8" s="352">
        <f>SUMIFS('GL Embajada'!AD:AD,'GL Embajada'!AE:AE,Presupuesto!B8,'GL Embajada'!AH:AH,Presupuesto!$AR$3)</f>
        <v>111755266.95000041</v>
      </c>
      <c r="AS8" s="469">
        <f t="shared" si="21"/>
        <v>0.94406951192006161</v>
      </c>
      <c r="AT8" s="352">
        <f>SUMIFS('GL Embajada'!AD:AD,'GL Embajada'!AE:AE,Presupuesto!B8,'GL Embajada'!AH:AH,Presupuesto!$AT$3)</f>
        <v>133811476.78999959</v>
      </c>
      <c r="AU8" s="469">
        <f t="shared" si="22"/>
        <v>1.0520544031802666</v>
      </c>
      <c r="AV8" s="352">
        <f>SUMIFS('GL Embajada'!AD:AD,'GL Embajada'!AE:AE,Presupuesto!B8,'GL Embajada'!AH:AH,Presupuesto!$AV$3)</f>
        <v>68244536.003999993</v>
      </c>
      <c r="AW8" s="469">
        <f t="shared" si="23"/>
        <v>0.99999999999999978</v>
      </c>
      <c r="AX8" s="352">
        <f>SUMIFS('GL Embajada'!AD:AD,'GL Embajada'!AE:AE,Presupuesto!B8,'GL Embajada'!AH:AH,Presupuesto!$AX$3)</f>
        <v>0</v>
      </c>
      <c r="AY8" s="469" t="e">
        <f t="shared" si="24"/>
        <v>#DIV/0!</v>
      </c>
      <c r="AZ8" s="353">
        <f t="shared" si="25"/>
        <v>313811279.74400002</v>
      </c>
      <c r="BA8" s="352">
        <f t="shared" si="36"/>
        <v>6620833.0499995947</v>
      </c>
      <c r="BB8" s="352">
        <f t="shared" si="37"/>
        <v>-6620833.0499995947</v>
      </c>
      <c r="BC8" s="352">
        <f t="shared" si="38"/>
        <v>0</v>
      </c>
      <c r="BD8" s="352">
        <f t="shared" si="39"/>
        <v>0</v>
      </c>
      <c r="BE8" s="353">
        <f t="shared" si="40"/>
        <v>0</v>
      </c>
      <c r="BF8" s="469">
        <f t="shared" si="26"/>
        <v>1</v>
      </c>
    </row>
    <row r="9" spans="2:58" s="86" customFormat="1" ht="38.450000000000003" customHeight="1" x14ac:dyDescent="0.25">
      <c r="B9" s="79" t="s">
        <v>3836</v>
      </c>
      <c r="C9" s="80" t="s">
        <v>3837</v>
      </c>
      <c r="D9" s="81" t="s">
        <v>3838</v>
      </c>
      <c r="E9" s="82">
        <v>3</v>
      </c>
      <c r="F9" s="83">
        <v>8</v>
      </c>
      <c r="G9" s="84">
        <v>1</v>
      </c>
      <c r="H9" s="270">
        <v>7479499.3125</v>
      </c>
      <c r="I9" s="269">
        <f t="shared" si="27"/>
        <v>179507983.5</v>
      </c>
      <c r="J9" s="216">
        <f t="shared" si="28"/>
        <v>0.19396656806631668</v>
      </c>
      <c r="K9" s="275">
        <f t="shared" si="41"/>
        <v>34818547.5</v>
      </c>
      <c r="L9" s="216">
        <f t="shared" si="16"/>
        <v>0.80603343193368338</v>
      </c>
      <c r="M9" s="275">
        <f>+AL9</f>
        <v>144689436</v>
      </c>
      <c r="N9" s="295">
        <f t="shared" si="30"/>
        <v>179507983.5</v>
      </c>
      <c r="O9" s="87"/>
      <c r="P9" s="137"/>
      <c r="Q9" s="351">
        <f>SUMIFS('_Itemized budget'!$X:$X,'_Itemized budget'!$AA:$AA,Presupuesto!$Q$3,'_Itemized budget'!$T:$T,B9)</f>
        <v>0</v>
      </c>
      <c r="R9" s="352">
        <f>SUMIFS('_Itemized budget'!$X:$X,'_Itemized budget'!$AA:$AA,Presupuesto!$R$3,'_Itemized budget'!$T:$T,Presupuesto!B9)</f>
        <v>0</v>
      </c>
      <c r="S9" s="352">
        <f>SUMIFS('_Itemized budget'!$X:$X,'_Itemized budget'!$AA:$AA,Presupuesto!$S$3,'_Itemized budget'!$T:$T,B9)</f>
        <v>0</v>
      </c>
      <c r="T9" s="352">
        <f>SUMIFS('_Itemized budget'!$X:$X,'_Itemized budget'!$AA:$AA,Presupuesto!$T$3,'_Itemized budget'!$T:$T,B9)</f>
        <v>34818547.5</v>
      </c>
      <c r="U9" s="353">
        <f>SUM(Q9:T9)</f>
        <v>34818547.5</v>
      </c>
      <c r="V9" s="352">
        <f>SUMIFS('GL MEN'!AE:AE,'GL MEN'!AF:AF,Presupuesto!B9,'GL MEN'!AI:AI,Presupuesto!$V$3)</f>
        <v>0</v>
      </c>
      <c r="W9" s="352">
        <f>SUMIFS('GL MEN'!AE:AE,'GL MEN'!AF:AF,Presupuesto!B9,'GL MEN'!AI:AI,Presupuesto!$W$3)</f>
        <v>0</v>
      </c>
      <c r="X9" s="352">
        <f>SUMIFS('GL MEN'!AE:AE,'GL MEN'!AF:AF,Presupuesto!B9,'GL MEN'!AI:AI,Presupuesto!$X$3)</f>
        <v>0</v>
      </c>
      <c r="Y9" s="352">
        <f>SUMIFS('GL MEN'!AE:AE,'GL MEN'!AF:AF,Presupuesto!B9,'GL MEN'!AI:AI,Presupuesto!$Y$3)</f>
        <v>34565109.68</v>
      </c>
      <c r="Z9" s="353">
        <f t="shared" si="31"/>
        <v>34565109.68</v>
      </c>
      <c r="AA9" s="352">
        <f t="shared" si="32"/>
        <v>0</v>
      </c>
      <c r="AB9" s="352">
        <f t="shared" si="17"/>
        <v>0</v>
      </c>
      <c r="AC9" s="352">
        <f t="shared" si="18"/>
        <v>0</v>
      </c>
      <c r="AD9" s="352">
        <f t="shared" si="19"/>
        <v>253437.8200000003</v>
      </c>
      <c r="AE9" s="353">
        <f t="shared" si="33"/>
        <v>253437.8200000003</v>
      </c>
      <c r="AF9" s="340">
        <v>22667607.850000001</v>
      </c>
      <c r="AG9" s="340">
        <f t="shared" si="20"/>
        <v>0</v>
      </c>
      <c r="AH9" s="355">
        <f>(6479997*1*8)</f>
        <v>51839976</v>
      </c>
      <c r="AI9" s="356"/>
      <c r="AJ9" s="356">
        <f>7737455*100%*8</f>
        <v>61899640</v>
      </c>
      <c r="AK9" s="356">
        <f>7737455*50%*8</f>
        <v>30949820</v>
      </c>
      <c r="AL9" s="357">
        <f t="shared" si="34"/>
        <v>144689436</v>
      </c>
      <c r="AM9" s="355">
        <v>74316103.344166681</v>
      </c>
      <c r="AN9" s="356">
        <v>0</v>
      </c>
      <c r="AO9" s="356">
        <v>22667607.850000001</v>
      </c>
      <c r="AP9" s="356">
        <v>30949820</v>
      </c>
      <c r="AQ9" s="357">
        <f t="shared" si="35"/>
        <v>127933531.19416669</v>
      </c>
      <c r="AR9" s="352">
        <f>SUMIFS('GL Embajada'!AD:AD,'GL Embajada'!AE:AE,Presupuesto!B9,'GL Embajada'!AH:AH,Presupuesto!$AR$3)</f>
        <v>74316103.344166756</v>
      </c>
      <c r="AS9" s="469">
        <f t="shared" si="21"/>
        <v>1.0000000000000011</v>
      </c>
      <c r="AT9" s="352">
        <f>SUMIFS('GL Embajada'!AD:AD,'GL Embajada'!AE:AE,Presupuesto!B9,'GL Embajada'!AH:AH,Presupuesto!$AT$3)</f>
        <v>0</v>
      </c>
      <c r="AU9" s="469" t="e">
        <f t="shared" si="22"/>
        <v>#DIV/0!</v>
      </c>
      <c r="AV9" s="352">
        <f>SUMIFS('GL Embajada'!AD:AD,'GL Embajada'!AE:AE,Presupuesto!B9,'GL Embajada'!AH:AH,Presupuesto!$AV$3)</f>
        <v>22667607.850000001</v>
      </c>
      <c r="AW9" s="469">
        <f t="shared" si="23"/>
        <v>1</v>
      </c>
      <c r="AX9" s="352">
        <f>SUMIFS('GL Embajada'!AD:AD,'GL Embajada'!AE:AE,Presupuesto!B9,'GL Embajada'!AH:AH,Presupuesto!$AX$3)</f>
        <v>30949819.999999925</v>
      </c>
      <c r="AY9" s="469">
        <f t="shared" si="24"/>
        <v>0.99999999999999756</v>
      </c>
      <c r="AZ9" s="353">
        <f t="shared" si="25"/>
        <v>127933531.19416668</v>
      </c>
      <c r="BA9" s="352">
        <f t="shared" si="36"/>
        <v>0</v>
      </c>
      <c r="BB9" s="352">
        <f t="shared" si="37"/>
        <v>0</v>
      </c>
      <c r="BC9" s="352">
        <f t="shared" si="38"/>
        <v>0</v>
      </c>
      <c r="BD9" s="352">
        <f t="shared" si="39"/>
        <v>7.4505805969238281E-8</v>
      </c>
      <c r="BE9" s="353">
        <f t="shared" si="40"/>
        <v>7.4505805969238281E-8</v>
      </c>
      <c r="BF9" s="469">
        <f t="shared" si="26"/>
        <v>0.99999999999999989</v>
      </c>
    </row>
    <row r="10" spans="2:58" s="86" customFormat="1" ht="58.15" customHeight="1" x14ac:dyDescent="0.25">
      <c r="B10" s="79" t="s">
        <v>3839</v>
      </c>
      <c r="C10" s="80" t="s">
        <v>3840</v>
      </c>
      <c r="D10" s="81" t="s">
        <v>3841</v>
      </c>
      <c r="E10" s="82">
        <v>2</v>
      </c>
      <c r="F10" s="83">
        <v>8</v>
      </c>
      <c r="G10" s="84">
        <v>1</v>
      </c>
      <c r="H10" s="270">
        <v>2045995.4375</v>
      </c>
      <c r="I10" s="269">
        <f t="shared" si="27"/>
        <v>32735927</v>
      </c>
      <c r="J10" s="216">
        <f t="shared" si="28"/>
        <v>0</v>
      </c>
      <c r="K10" s="275">
        <f t="shared" si="41"/>
        <v>0</v>
      </c>
      <c r="L10" s="216">
        <f t="shared" si="16"/>
        <v>1</v>
      </c>
      <c r="M10" s="275">
        <f t="shared" si="29"/>
        <v>32735927</v>
      </c>
      <c r="N10" s="295">
        <f t="shared" si="30"/>
        <v>32735927</v>
      </c>
      <c r="O10" s="87"/>
      <c r="P10" s="137"/>
      <c r="Q10" s="351">
        <f>SUMIFS('_Itemized budget'!$X:$X,'_Itemized budget'!$AA:$AA,Presupuesto!$Q$3,'_Itemized budget'!$T:$T,B10)</f>
        <v>0</v>
      </c>
      <c r="R10" s="352">
        <f>SUMIFS('_Itemized budget'!$X:$X,'_Itemized budget'!$AA:$AA,Presupuesto!$R$3,'_Itemized budget'!$T:$T,Presupuesto!B10)</f>
        <v>0</v>
      </c>
      <c r="S10" s="352">
        <f>SUMIFS('_Itemized budget'!$X:$X,'_Itemized budget'!$AA:$AA,Presupuesto!$S$3,'_Itemized budget'!$T:$T,B10)</f>
        <v>0</v>
      </c>
      <c r="T10" s="352">
        <f>SUMIFS('_Itemized budget'!$X:$X,'_Itemized budget'!$AA:$AA,Presupuesto!$T$3,'_Itemized budget'!$T:$T,B10)</f>
        <v>0</v>
      </c>
      <c r="U10" s="353">
        <f t="shared" ref="U10:U13" si="42">SUM(Q10:T10)</f>
        <v>0</v>
      </c>
      <c r="V10" s="352">
        <f>SUMIFS('GL MEN'!AE:AE,'GL MEN'!AF:AF,Presupuesto!B10,'GL MEN'!AI:AI,Presupuesto!$V$3)</f>
        <v>0</v>
      </c>
      <c r="W10" s="352">
        <f>SUMIFS('GL MEN'!AE:AE,'GL MEN'!AF:AF,Presupuesto!B10,'GL MEN'!AI:AI,Presupuesto!$W$3)</f>
        <v>0</v>
      </c>
      <c r="X10" s="352">
        <f>SUMIFS('GL MEN'!AE:AE,'GL MEN'!AF:AF,Presupuesto!B10,'GL MEN'!AI:AI,Presupuesto!$X$3)</f>
        <v>0</v>
      </c>
      <c r="Y10" s="352">
        <f>SUMIFS('GL MEN'!AE:AE,'GL MEN'!AF:AF,Presupuesto!B10,'GL MEN'!AI:AI,Presupuesto!$Y$3)</f>
        <v>0</v>
      </c>
      <c r="Z10" s="353">
        <f t="shared" si="31"/>
        <v>0</v>
      </c>
      <c r="AA10" s="352">
        <f t="shared" si="32"/>
        <v>0</v>
      </c>
      <c r="AB10" s="352">
        <f t="shared" si="17"/>
        <v>0</v>
      </c>
      <c r="AC10" s="352">
        <f t="shared" si="18"/>
        <v>0</v>
      </c>
      <c r="AD10" s="352">
        <f t="shared" si="19"/>
        <v>0</v>
      </c>
      <c r="AE10" s="353">
        <f t="shared" si="33"/>
        <v>0</v>
      </c>
      <c r="AF10" s="340">
        <v>41814846.919200003</v>
      </c>
      <c r="AG10" s="340">
        <f t="shared" si="20"/>
        <v>0</v>
      </c>
      <c r="AH10" s="355"/>
      <c r="AI10" s="356"/>
      <c r="AJ10" s="356">
        <f>4676561*7*100%</f>
        <v>32735927</v>
      </c>
      <c r="AK10" s="356"/>
      <c r="AL10" s="357">
        <f t="shared" si="34"/>
        <v>32735927</v>
      </c>
      <c r="AM10" s="355">
        <v>0</v>
      </c>
      <c r="AN10" s="356">
        <v>23687315.978</v>
      </c>
      <c r="AO10" s="356">
        <v>41814847.237800002</v>
      </c>
      <c r="AP10" s="356">
        <v>0</v>
      </c>
      <c r="AQ10" s="357">
        <f t="shared" si="35"/>
        <v>65502163.215800002</v>
      </c>
      <c r="AR10" s="352">
        <f>SUMIFS('GL Embajada'!AD:AD,'GL Embajada'!AE:AE,Presupuesto!B10,'GL Embajada'!AH:AH,Presupuesto!$AR$3)</f>
        <v>0</v>
      </c>
      <c r="AS10" s="469" t="e">
        <f t="shared" si="21"/>
        <v>#DIV/0!</v>
      </c>
      <c r="AT10" s="352">
        <f>SUMIFS('GL Embajada'!AD:AD,'GL Embajada'!AE:AE,Presupuesto!B10,'GL Embajada'!AH:AH,Presupuesto!$AT$3)</f>
        <v>20172610.82</v>
      </c>
      <c r="AU10" s="469">
        <f t="shared" si="22"/>
        <v>0.85162079311711203</v>
      </c>
      <c r="AV10" s="352">
        <f>SUMIFS('GL Embajada'!AD:AD,'GL Embajada'!AE:AE,Presupuesto!B10,'GL Embajada'!AH:AH,Presupuesto!$AV$3)</f>
        <v>41814846.919200003</v>
      </c>
      <c r="AW10" s="469">
        <f t="shared" si="23"/>
        <v>0.99999999238069681</v>
      </c>
      <c r="AX10" s="352">
        <f>SUMIFS('GL Embajada'!AD:AD,'GL Embajada'!AE:AE,Presupuesto!B10,'GL Embajada'!AH:AH,Presupuesto!$AX$3)</f>
        <v>0</v>
      </c>
      <c r="AY10" s="469" t="e">
        <f t="shared" si="24"/>
        <v>#DIV/0!</v>
      </c>
      <c r="AZ10" s="353">
        <f t="shared" si="25"/>
        <v>61987457.739200003</v>
      </c>
      <c r="BA10" s="352">
        <f t="shared" si="36"/>
        <v>0</v>
      </c>
      <c r="BB10" s="352">
        <f t="shared" si="37"/>
        <v>3514705.1579999998</v>
      </c>
      <c r="BC10" s="352">
        <f t="shared" si="38"/>
        <v>0.31859999895095825</v>
      </c>
      <c r="BD10" s="352">
        <f t="shared" si="39"/>
        <v>0</v>
      </c>
      <c r="BE10" s="353">
        <f t="shared" si="40"/>
        <v>3514705.4765999988</v>
      </c>
      <c r="BF10" s="469">
        <f t="shared" si="26"/>
        <v>0.94634214651780835</v>
      </c>
    </row>
    <row r="11" spans="2:58" s="86" customFormat="1" ht="47.45" customHeight="1" x14ac:dyDescent="0.25">
      <c r="B11" s="79" t="s">
        <v>3842</v>
      </c>
      <c r="C11" s="80" t="s">
        <v>3843</v>
      </c>
      <c r="D11" s="81" t="s">
        <v>3844</v>
      </c>
      <c r="E11" s="82">
        <f>+Planeación!J133+Planeación!S133</f>
        <v>141</v>
      </c>
      <c r="F11" s="83">
        <v>5</v>
      </c>
      <c r="G11" s="84">
        <v>1</v>
      </c>
      <c r="H11" s="270">
        <v>3423967</v>
      </c>
      <c r="I11" s="269">
        <f>+E11*F11*G11*H11</f>
        <v>2413896735</v>
      </c>
      <c r="J11" s="216">
        <f t="shared" si="28"/>
        <v>0.48735024698560686</v>
      </c>
      <c r="K11" s="275">
        <f>+U11</f>
        <v>1176413170</v>
      </c>
      <c r="L11" s="216">
        <f t="shared" si="16"/>
        <v>0.51264975301439308</v>
      </c>
      <c r="M11" s="275">
        <f t="shared" si="29"/>
        <v>1237483565</v>
      </c>
      <c r="N11" s="295">
        <f t="shared" si="30"/>
        <v>2413896735</v>
      </c>
      <c r="O11" s="87"/>
      <c r="P11" s="137"/>
      <c r="Q11" s="351">
        <f>SUMIFS('_Itemized budget'!$X:$X,'_Itemized budget'!$AA:$AA,Presupuesto!$Q$3,'_Itemized budget'!$T:$T,B11)</f>
        <v>410876040</v>
      </c>
      <c r="R11" s="352">
        <f>SUMIFS('_Itemized budget'!$X:$X,'_Itemized budget'!$AA:$AA,Presupuesto!$R$3,'_Itemized budget'!$T:$T,Presupuesto!B11)+23967769</f>
        <v>332124799</v>
      </c>
      <c r="S11" s="352">
        <f>SUMIFS('_Itemized budget'!$X:$X,'_Itemized budget'!$AA:$AA,Presupuesto!$S$3,'_Itemized budget'!$T:$T,B11)+91015631</f>
        <v>433412331</v>
      </c>
      <c r="T11" s="352">
        <f>SUMIFS('_Itemized budget'!$X:$X,'_Itemized budget'!$AA:$AA,Presupuesto!$T$3,'_Itemized budget'!$T:$T,B11)</f>
        <v>0</v>
      </c>
      <c r="U11" s="353">
        <f>SUM(Q11:T11)</f>
        <v>1176413170</v>
      </c>
      <c r="V11" s="352">
        <f>SUMIFS('GL MEN'!AE:AE,'GL MEN'!AF:AF,Presupuesto!B11,'GL MEN'!AI:AI,Presupuesto!$V$3)</f>
        <v>413049911.96000063</v>
      </c>
      <c r="W11" s="352">
        <f>SUMIFS('GL MEN'!AE:AE,'GL MEN'!AF:AF,Presupuesto!B11,'GL MEN'!AI:AI,Presupuesto!$W$3)</f>
        <v>337623195.35999995</v>
      </c>
      <c r="X11" s="352">
        <f>SUMIFS('GL MEN'!AE:AE,'GL MEN'!AF:AF,Presupuesto!B11,'GL MEN'!AI:AI,Presupuesto!$X$3)</f>
        <v>445564038.37000042</v>
      </c>
      <c r="Y11" s="352">
        <f>SUMIFS('GL MEN'!AE:AE,'GL MEN'!AF:AF,Presupuesto!B11,'GL MEN'!AI:AI,Presupuesto!$Y$3)</f>
        <v>0</v>
      </c>
      <c r="Z11" s="353">
        <f t="shared" si="31"/>
        <v>1196237145.690001</v>
      </c>
      <c r="AA11" s="352">
        <f>Q11-V11</f>
        <v>-2173871.9600006342</v>
      </c>
      <c r="AB11" s="352">
        <f t="shared" si="17"/>
        <v>-5498396.3599999547</v>
      </c>
      <c r="AC11" s="352">
        <f t="shared" si="18"/>
        <v>-12151707.370000422</v>
      </c>
      <c r="AD11" s="352">
        <f t="shared" si="19"/>
        <v>0</v>
      </c>
      <c r="AE11" s="353">
        <f t="shared" si="33"/>
        <v>-19823975.690001011</v>
      </c>
      <c r="AF11" s="340">
        <v>328224324.5800001</v>
      </c>
      <c r="AG11" s="340">
        <f t="shared" si="20"/>
        <v>0</v>
      </c>
      <c r="AH11" s="355">
        <f>Planeación!J70*H11*F11</f>
        <v>479355380</v>
      </c>
      <c r="AI11" s="356">
        <f>(Planeación!J94*H11*F11)-23967769</f>
        <v>421147941</v>
      </c>
      <c r="AJ11" s="356">
        <f>(Planeación!J132*H11*F11)-91015631</f>
        <v>336980244</v>
      </c>
      <c r="AK11" s="356"/>
      <c r="AL11" s="357">
        <f t="shared" si="34"/>
        <v>1237483565</v>
      </c>
      <c r="AM11" s="355">
        <v>476284964.53000033</v>
      </c>
      <c r="AN11" s="356">
        <v>347322455.50999975</v>
      </c>
      <c r="AO11" s="356">
        <v>325146466.15999985</v>
      </c>
      <c r="AP11" s="356">
        <v>0</v>
      </c>
      <c r="AQ11" s="357">
        <f t="shared" si="35"/>
        <v>1148753886.1999998</v>
      </c>
      <c r="AR11" s="352">
        <f>SUMIFS('GL Embajada'!AD:AD,'GL Embajada'!AE:AE,Presupuesto!B11,'GL Embajada'!AH:AH,Presupuesto!$AR$3)</f>
        <v>482905797.58000076</v>
      </c>
      <c r="AS11" s="469">
        <f t="shared" si="21"/>
        <v>1.013900991093712</v>
      </c>
      <c r="AT11" s="352">
        <f>SUMIFS('GL Embajada'!AD:AD,'GL Embajada'!AE:AE,Presupuesto!B11,'GL Embajada'!AH:AH,Presupuesto!$AT$3)</f>
        <v>349073413.25</v>
      </c>
      <c r="AU11" s="469">
        <f t="shared" si="22"/>
        <v>1.0050413030088399</v>
      </c>
      <c r="AV11" s="352">
        <f>SUMIFS('GL Embajada'!AD:AD,'GL Embajada'!AE:AE,Presupuesto!B11,'GL Embajada'!AH:AH,Presupuesto!$AV$3)</f>
        <v>328224324.5800001</v>
      </c>
      <c r="AW11" s="469">
        <f t="shared" si="23"/>
        <v>1.0094660675736382</v>
      </c>
      <c r="AX11" s="352">
        <f>SUMIFS('GL Embajada'!AD:AD,'GL Embajada'!AE:AE,Presupuesto!B11,'GL Embajada'!AH:AH,Presupuesto!$AX$3)</f>
        <v>0</v>
      </c>
      <c r="AY11" s="469" t="e">
        <f t="shared" si="24"/>
        <v>#DIV/0!</v>
      </c>
      <c r="AZ11" s="353">
        <f t="shared" si="25"/>
        <v>1160203535.4100008</v>
      </c>
      <c r="BA11" s="352">
        <f t="shared" si="36"/>
        <v>-6620833.0500004292</v>
      </c>
      <c r="BB11" s="352">
        <f t="shared" si="37"/>
        <v>-1750957.740000248</v>
      </c>
      <c r="BC11" s="352">
        <f t="shared" si="38"/>
        <v>-3077858.4200002551</v>
      </c>
      <c r="BD11" s="352">
        <f t="shared" si="39"/>
        <v>0</v>
      </c>
      <c r="BE11" s="353">
        <f t="shared" si="40"/>
        <v>-11449649.210000932</v>
      </c>
      <c r="BF11" s="469">
        <f t="shared" si="26"/>
        <v>1.0099670167366099</v>
      </c>
    </row>
    <row r="12" spans="2:58" s="86" customFormat="1" ht="47.45" customHeight="1" x14ac:dyDescent="0.25">
      <c r="B12" s="79" t="s">
        <v>3845</v>
      </c>
      <c r="C12" s="80" t="s">
        <v>3846</v>
      </c>
      <c r="D12" s="81" t="s">
        <v>3847</v>
      </c>
      <c r="E12" s="82">
        <v>1</v>
      </c>
      <c r="F12" s="139">
        <v>7</v>
      </c>
      <c r="G12" s="84">
        <v>1</v>
      </c>
      <c r="H12" s="270">
        <v>7737456</v>
      </c>
      <c r="I12" s="269">
        <f>+E12*F12*G12*H12</f>
        <v>54162192</v>
      </c>
      <c r="J12" s="216">
        <f>K12/N12</f>
        <v>0.8571428571428571</v>
      </c>
      <c r="K12" s="275">
        <f>+U12</f>
        <v>46424736</v>
      </c>
      <c r="L12" s="216">
        <f>M12/N12</f>
        <v>0.14285714285714285</v>
      </c>
      <c r="M12" s="275">
        <f t="shared" ref="M12" si="43">+AL12</f>
        <v>7737456</v>
      </c>
      <c r="N12" s="295">
        <f>+K12+M12</f>
        <v>54162192</v>
      </c>
      <c r="O12" s="87"/>
      <c r="P12" s="137"/>
      <c r="Q12" s="351">
        <f>SUMIFS('_Itemized budget'!$X:$X,'_Itemized budget'!$AA:$AA,Presupuesto!$Q$3,'_Itemized budget'!$T:$T,B12)</f>
        <v>0</v>
      </c>
      <c r="R12" s="352">
        <f>SUMIFS('_Itemized budget'!$X:$X,'_Itemized budget'!$AA:$AA,Presupuesto!$R$3,'_Itemized budget'!$T:$T,Presupuesto!B12)</f>
        <v>0</v>
      </c>
      <c r="S12" s="352">
        <f>SUMIFS('_Itemized budget'!$X:$X,'_Itemized budget'!$AA:$AA,Presupuesto!$S$3,'_Itemized budget'!$T:$T,B12)</f>
        <v>0</v>
      </c>
      <c r="T12" s="352">
        <f>SUMIFS('_Itemized budget'!$X:$X,'_Itemized budget'!$AA:$AA,Presupuesto!$T$3,'_Itemized budget'!$T:$T,B12)</f>
        <v>46424736</v>
      </c>
      <c r="U12" s="353">
        <f>SUM(Q12:T12)</f>
        <v>46424736</v>
      </c>
      <c r="V12" s="352">
        <f>SUMIFS('GL MEN'!AE:AE,'GL MEN'!AF:AF,Presupuesto!B12,'GL MEN'!AI:AI,Presupuesto!$V$3)</f>
        <v>0</v>
      </c>
      <c r="W12" s="352">
        <f>SUMIFS('GL MEN'!AE:AE,'GL MEN'!AF:AF,Presupuesto!B12,'GL MEN'!AI:AI,Presupuesto!$W$3)</f>
        <v>0</v>
      </c>
      <c r="X12" s="352">
        <f>SUMIFS('GL MEN'!AE:AE,'GL MEN'!AF:AF,Presupuesto!B12,'GL MEN'!AI:AI,Presupuesto!$X$3)</f>
        <v>0</v>
      </c>
      <c r="Y12" s="352">
        <f>SUMIFS('GL MEN'!AE:AE,'GL MEN'!AF:AF,Presupuesto!B12,'GL MEN'!AI:AI,Presupuesto!$Y$3)</f>
        <v>46540572.439999998</v>
      </c>
      <c r="Z12" s="353">
        <f t="shared" si="31"/>
        <v>46540572.439999998</v>
      </c>
      <c r="AA12" s="352">
        <f t="shared" si="32"/>
        <v>0</v>
      </c>
      <c r="AB12" s="352">
        <f t="shared" si="17"/>
        <v>0</v>
      </c>
      <c r="AC12" s="352">
        <f t="shared" si="18"/>
        <v>0</v>
      </c>
      <c r="AD12" s="352">
        <f t="shared" si="19"/>
        <v>-115836.43999999762</v>
      </c>
      <c r="AE12" s="353">
        <f t="shared" si="33"/>
        <v>-115836.43999999762</v>
      </c>
      <c r="AF12" s="340">
        <v>0</v>
      </c>
      <c r="AG12" s="340">
        <f t="shared" si="20"/>
        <v>0</v>
      </c>
      <c r="AH12" s="355"/>
      <c r="AI12" s="356"/>
      <c r="AJ12" s="356"/>
      <c r="AK12" s="356">
        <v>7737456</v>
      </c>
      <c r="AL12" s="357">
        <f t="shared" ref="AL12" si="44">+AH12+AI12+AJ12+AK12</f>
        <v>7737456</v>
      </c>
      <c r="AM12" s="355">
        <v>0</v>
      </c>
      <c r="AN12" s="356">
        <v>0</v>
      </c>
      <c r="AO12" s="356">
        <v>0</v>
      </c>
      <c r="AP12" s="356">
        <v>15474912</v>
      </c>
      <c r="AQ12" s="357">
        <f t="shared" si="35"/>
        <v>15474912</v>
      </c>
      <c r="AR12" s="352">
        <f>SUMIFS('GL Embajada'!AD:AD,'GL Embajada'!AE:AE,Presupuesto!B12,'GL Embajada'!AH:AH,Presupuesto!$AR$3)</f>
        <v>0</v>
      </c>
      <c r="AS12" s="469" t="e">
        <f t="shared" si="21"/>
        <v>#DIV/0!</v>
      </c>
      <c r="AT12" s="352">
        <f>SUMIFS('GL Embajada'!AD:AD,'GL Embajada'!AE:AE,Presupuesto!B12,'GL Embajada'!AH:AH,Presupuesto!$AT$3)</f>
        <v>0</v>
      </c>
      <c r="AU12" s="469" t="e">
        <f t="shared" si="22"/>
        <v>#DIV/0!</v>
      </c>
      <c r="AV12" s="352">
        <f>SUMIFS('GL Embajada'!AD:AD,'GL Embajada'!AE:AE,Presupuesto!B12,'GL Embajada'!AH:AH,Presupuesto!$AV$3)</f>
        <v>0</v>
      </c>
      <c r="AW12" s="469" t="e">
        <f t="shared" si="23"/>
        <v>#DIV/0!</v>
      </c>
      <c r="AX12" s="352">
        <f>SUMIFS('GL Embajada'!AD:AD,'GL Embajada'!AE:AE,Presupuesto!B12,'GL Embajada'!AH:AH,Presupuesto!$AX$3)</f>
        <v>15474912</v>
      </c>
      <c r="AY12" s="469">
        <f t="shared" si="24"/>
        <v>1</v>
      </c>
      <c r="AZ12" s="353">
        <f t="shared" si="25"/>
        <v>15474912</v>
      </c>
      <c r="BA12" s="352">
        <f t="shared" si="36"/>
        <v>0</v>
      </c>
      <c r="BB12" s="352">
        <f t="shared" si="37"/>
        <v>0</v>
      </c>
      <c r="BC12" s="352">
        <f t="shared" si="38"/>
        <v>0</v>
      </c>
      <c r="BD12" s="352">
        <f t="shared" si="39"/>
        <v>0</v>
      </c>
      <c r="BE12" s="353">
        <f t="shared" si="40"/>
        <v>0</v>
      </c>
      <c r="BF12" s="469">
        <f t="shared" si="26"/>
        <v>1</v>
      </c>
    </row>
    <row r="13" spans="2:58" s="86" customFormat="1" ht="55.9" customHeight="1" x14ac:dyDescent="0.25">
      <c r="B13" s="79" t="s">
        <v>3848</v>
      </c>
      <c r="C13" s="80" t="s">
        <v>3849</v>
      </c>
      <c r="D13" s="81" t="s">
        <v>3850</v>
      </c>
      <c r="E13" s="82" t="s">
        <v>3851</v>
      </c>
      <c r="F13" s="83">
        <v>8</v>
      </c>
      <c r="G13" s="84">
        <v>1</v>
      </c>
      <c r="H13" s="268">
        <v>62668418.721249998</v>
      </c>
      <c r="I13" s="269">
        <f>+F13*G13*H13</f>
        <v>501347349.76999998</v>
      </c>
      <c r="J13" s="216">
        <f t="shared" si="28"/>
        <v>0.75</v>
      </c>
      <c r="K13" s="275">
        <f>+U13</f>
        <v>376010512.32499993</v>
      </c>
      <c r="L13" s="216">
        <f t="shared" si="16"/>
        <v>0.25000000000000006</v>
      </c>
      <c r="M13" s="275">
        <f t="shared" si="29"/>
        <v>125336837.44166666</v>
      </c>
      <c r="N13" s="295">
        <f t="shared" si="30"/>
        <v>501347349.76666659</v>
      </c>
      <c r="O13" s="87"/>
      <c r="P13" s="137"/>
      <c r="Q13" s="351">
        <f>SUMIFS('_Itemized budget'!$X:$X,'_Itemized budget'!$AA:$AA,Presupuesto!$Q$3,'_Itemized budget'!$T:$T,B13)</f>
        <v>130412698.48299998</v>
      </c>
      <c r="R13" s="352">
        <f>SUMIFS('_Itemized budget'!$X:$X,'_Itemized budget'!$AA:$AA,Presupuesto!$R$3,'_Itemized budget'!$T:$T,Presupuesto!B13)</f>
        <v>54539273.990000002</v>
      </c>
      <c r="S13" s="352">
        <f>SUMIFS('_Itemized budget'!$X:$X,'_Itemized budget'!$AA:$AA,Presupuesto!$S$3,'_Itemized budget'!$T:$T,B13)</f>
        <v>121872251.47499999</v>
      </c>
      <c r="T13" s="352">
        <f>SUMIFS('_Itemized budget'!$X:$X,'_Itemized budget'!$AA:$AA,Presupuesto!$T$3,'_Itemized budget'!$T:$T,B13)</f>
        <v>69186288.376999989</v>
      </c>
      <c r="U13" s="353">
        <f t="shared" si="42"/>
        <v>376010512.32499993</v>
      </c>
      <c r="V13" s="352">
        <f>SUMIFS('GL MEN'!AE:AE,'GL MEN'!AF:AF,Presupuesto!B13,'GL MEN'!AI:AI,Presupuesto!$V$3)</f>
        <v>130412698.47999996</v>
      </c>
      <c r="W13" s="352">
        <f>SUMIFS('GL MEN'!AE:AE,'GL MEN'!AF:AF,Presupuesto!B13,'GL MEN'!AI:AI,Presupuesto!$W$3)</f>
        <v>48653413.360000014</v>
      </c>
      <c r="X13" s="352">
        <f>SUMIFS('GL MEN'!AE:AE,'GL MEN'!AF:AF,Presupuesto!B13,'GL MEN'!AI:AI,Presupuesto!$X$3)</f>
        <v>115242477.21999995</v>
      </c>
      <c r="Y13" s="352">
        <f>SUMIFS('GL MEN'!AE:AE,'GL MEN'!AF:AF,Presupuesto!B13,'GL MEN'!AI:AI,Presupuesto!$Y$3)</f>
        <v>75129480.879999995</v>
      </c>
      <c r="Z13" s="353">
        <f t="shared" si="31"/>
        <v>369438069.93999994</v>
      </c>
      <c r="AA13" s="352">
        <f t="shared" si="32"/>
        <v>3.0000209808349609E-3</v>
      </c>
      <c r="AB13" s="352">
        <f t="shared" si="17"/>
        <v>5885860.6299999878</v>
      </c>
      <c r="AC13" s="352">
        <f t="shared" si="18"/>
        <v>6629774.2550000399</v>
      </c>
      <c r="AD13" s="352">
        <f t="shared" si="19"/>
        <v>-5943192.5030000061</v>
      </c>
      <c r="AE13" s="353">
        <f t="shared" si="33"/>
        <v>6572442.3850000426</v>
      </c>
      <c r="AF13" s="340">
        <v>32090205.050000001</v>
      </c>
      <c r="AG13" s="340">
        <f t="shared" si="20"/>
        <v>0</v>
      </c>
      <c r="AH13" s="355">
        <v>42972629.979999997</v>
      </c>
      <c r="AI13" s="356">
        <v>35810524.983333327</v>
      </c>
      <c r="AJ13" s="356">
        <v>32229472.484999996</v>
      </c>
      <c r="AK13" s="356">
        <v>14324209.993333332</v>
      </c>
      <c r="AL13" s="357">
        <f t="shared" si="34"/>
        <v>125336837.44166666</v>
      </c>
      <c r="AM13" s="355">
        <v>42972629.979999997</v>
      </c>
      <c r="AN13" s="356">
        <v>35810524.98300001</v>
      </c>
      <c r="AO13" s="356">
        <v>32090205.050000001</v>
      </c>
      <c r="AP13" s="356">
        <v>14324209.990000002</v>
      </c>
      <c r="AQ13" s="357">
        <f t="shared" si="35"/>
        <v>125197570.00299999</v>
      </c>
      <c r="AR13" s="352">
        <f>SUMIFS('GL Embajada'!AD:AD,'GL Embajada'!AE:AE,Presupuesto!B13,'GL Embajada'!AH:AH,Presupuesto!$AR$3)</f>
        <v>42972629.979999997</v>
      </c>
      <c r="AS13" s="469">
        <f t="shared" si="21"/>
        <v>1</v>
      </c>
      <c r="AT13" s="352">
        <f>SUMIFS('GL Embajada'!AD:AD,'GL Embajada'!AE:AE,Presupuesto!B13,'GL Embajada'!AH:AH,Presupuesto!$AT$3)</f>
        <v>37118735.253998846</v>
      </c>
      <c r="AU13" s="469">
        <f t="shared" si="22"/>
        <v>1.0365314463169659</v>
      </c>
      <c r="AV13" s="352">
        <f>SUMIFS('GL Embajada'!AD:AD,'GL Embajada'!AE:AE,Presupuesto!B13,'GL Embajada'!AH:AH,Presupuesto!$AV$3)</f>
        <v>32090205.050000001</v>
      </c>
      <c r="AW13" s="469">
        <f t="shared" si="23"/>
        <v>1</v>
      </c>
      <c r="AX13" s="352">
        <f>SUMIFS('GL Embajada'!AD:AD,'GL Embajada'!AE:AE,Presupuesto!B13,'GL Embajada'!AH:AH,Presupuesto!$AX$3)</f>
        <v>14324209.990000002</v>
      </c>
      <c r="AY13" s="469">
        <f t="shared" si="24"/>
        <v>1</v>
      </c>
      <c r="AZ13" s="353">
        <f t="shared" si="25"/>
        <v>126505780.27399883</v>
      </c>
      <c r="BA13" s="352">
        <f t="shared" si="36"/>
        <v>0</v>
      </c>
      <c r="BB13" s="352">
        <f t="shared" si="37"/>
        <v>-1308210.2709988356</v>
      </c>
      <c r="BC13" s="352">
        <f t="shared" si="38"/>
        <v>0</v>
      </c>
      <c r="BD13" s="352">
        <f t="shared" si="39"/>
        <v>0</v>
      </c>
      <c r="BE13" s="353">
        <f t="shared" si="40"/>
        <v>-1308210.2709988356</v>
      </c>
      <c r="BF13" s="469">
        <f t="shared" si="26"/>
        <v>1.0104491666329265</v>
      </c>
    </row>
    <row r="14" spans="2:58" s="86" customFormat="1" ht="18.600000000000001" customHeight="1" thickBot="1" x14ac:dyDescent="0.3">
      <c r="B14" s="512" t="s">
        <v>3852</v>
      </c>
      <c r="C14" s="513"/>
      <c r="D14" s="513"/>
      <c r="E14" s="513"/>
      <c r="F14" s="513"/>
      <c r="G14" s="513"/>
      <c r="H14" s="514"/>
      <c r="I14" s="271">
        <f>SUM(I6:I13)</f>
        <v>4250661484.98</v>
      </c>
      <c r="J14" s="217">
        <f t="shared" si="28"/>
        <v>0.50235714324673197</v>
      </c>
      <c r="K14" s="271">
        <f>+K5</f>
        <v>2135350160.5039997</v>
      </c>
      <c r="L14" s="217">
        <f t="shared" si="16"/>
        <v>0.49764285675326808</v>
      </c>
      <c r="M14" s="271">
        <f>+M5</f>
        <v>2115311324.4770663</v>
      </c>
      <c r="N14" s="296">
        <f t="shared" si="30"/>
        <v>4250661484.9810658</v>
      </c>
      <c r="O14" s="87"/>
      <c r="P14" s="137"/>
      <c r="Q14" s="358">
        <f>+Q5</f>
        <v>720023972.48200011</v>
      </c>
      <c r="R14" s="359">
        <f>+R5</f>
        <v>536988456.98899996</v>
      </c>
      <c r="S14" s="359">
        <f>+S5</f>
        <v>693715977.27499998</v>
      </c>
      <c r="T14" s="359">
        <f>+T5</f>
        <v>184621753.75799999</v>
      </c>
      <c r="U14" s="360">
        <f>+U5</f>
        <v>2135350160.5039997</v>
      </c>
      <c r="V14" s="358">
        <f t="shared" ref="V14:Z14" si="45">+V5</f>
        <v>720023972.35000062</v>
      </c>
      <c r="W14" s="359">
        <f t="shared" si="45"/>
        <v>536891174.04999995</v>
      </c>
      <c r="X14" s="359">
        <f t="shared" si="45"/>
        <v>684016474.47000039</v>
      </c>
      <c r="Y14" s="359">
        <f t="shared" si="45"/>
        <v>190480996.94</v>
      </c>
      <c r="Z14" s="360">
        <f t="shared" si="45"/>
        <v>2131412617.8100009</v>
      </c>
      <c r="AA14" s="358">
        <f t="shared" ref="AA14:AE14" si="46">+AA5</f>
        <v>0.13199943862855434</v>
      </c>
      <c r="AB14" s="359">
        <f t="shared" si="46"/>
        <v>97282.939000062644</v>
      </c>
      <c r="AC14" s="359">
        <f t="shared" si="46"/>
        <v>9699502.8049996123</v>
      </c>
      <c r="AD14" s="359">
        <f t="shared" si="46"/>
        <v>-5859243.1820000038</v>
      </c>
      <c r="AE14" s="360">
        <f t="shared" si="46"/>
        <v>3937542.6939991117</v>
      </c>
      <c r="AF14" s="340">
        <v>534722261.28920013</v>
      </c>
      <c r="AG14" s="340">
        <f t="shared" si="20"/>
        <v>0</v>
      </c>
      <c r="AH14" s="361">
        <f t="shared" ref="AH14:AQ14" si="47">+AH5</f>
        <v>753816951.32767129</v>
      </c>
      <c r="AI14" s="362">
        <f t="shared" si="47"/>
        <v>638243160.24321926</v>
      </c>
      <c r="AJ14" s="362">
        <f t="shared" si="47"/>
        <v>658917980.46401215</v>
      </c>
      <c r="AK14" s="362">
        <f t="shared" si="47"/>
        <v>64333232.442163646</v>
      </c>
      <c r="AL14" s="363">
        <f t="shared" si="47"/>
        <v>2115311324.4770663</v>
      </c>
      <c r="AM14" s="361">
        <f t="shared" si="47"/>
        <v>738584992.64416695</v>
      </c>
      <c r="AN14" s="362">
        <f t="shared" si="47"/>
        <v>561927051.83099973</v>
      </c>
      <c r="AO14" s="362">
        <f t="shared" si="47"/>
        <v>531644403.24977022</v>
      </c>
      <c r="AP14" s="362">
        <f t="shared" si="47"/>
        <v>72070688.700000003</v>
      </c>
      <c r="AQ14" s="363">
        <f t="shared" si="47"/>
        <v>1904227136.424937</v>
      </c>
      <c r="AR14" s="358">
        <f t="shared" ref="AR14:BE14" si="48">+AR5</f>
        <v>740469463.67258024</v>
      </c>
      <c r="AS14" s="463">
        <f t="shared" si="21"/>
        <v>1.0025514613039548</v>
      </c>
      <c r="AT14" s="359">
        <f t="shared" si="48"/>
        <v>566446872.65558612</v>
      </c>
      <c r="AU14" s="470">
        <f>AT14/AN14</f>
        <v>1.0080434298542114</v>
      </c>
      <c r="AV14" s="359">
        <f t="shared" si="48"/>
        <v>534722261.28920013</v>
      </c>
      <c r="AW14" s="470">
        <f t="shared" si="23"/>
        <v>1.0057893171086085</v>
      </c>
      <c r="AX14" s="359">
        <f t="shared" si="48"/>
        <v>76151075.606999934</v>
      </c>
      <c r="AY14" s="476">
        <f t="shared" si="24"/>
        <v>1.0566164550471395</v>
      </c>
      <c r="AZ14" s="360">
        <f>+AR14+AT14+AV14+AX14</f>
        <v>1917789673.2243664</v>
      </c>
      <c r="BA14" s="358">
        <f t="shared" si="48"/>
        <v>-1884471.0284131952</v>
      </c>
      <c r="BB14" s="359">
        <f t="shared" si="48"/>
        <v>-4519820.8245863207</v>
      </c>
      <c r="BC14" s="359">
        <f t="shared" si="48"/>
        <v>-3077858.0394299403</v>
      </c>
      <c r="BD14" s="359">
        <f t="shared" si="48"/>
        <v>-4080386.9069999252</v>
      </c>
      <c r="BE14" s="360">
        <f t="shared" si="48"/>
        <v>-13562536.799429381</v>
      </c>
      <c r="BF14" s="455">
        <f>AZ14/AQ14</f>
        <v>1.0071223314383031</v>
      </c>
    </row>
    <row r="15" spans="2:58" s="86" customFormat="1" ht="21" customHeight="1" thickBot="1" x14ac:dyDescent="0.3">
      <c r="B15" s="515" t="s">
        <v>3853</v>
      </c>
      <c r="C15" s="516"/>
      <c r="D15" s="516"/>
      <c r="E15" s="516"/>
      <c r="F15" s="516"/>
      <c r="G15" s="516"/>
      <c r="H15" s="516"/>
      <c r="I15" s="272"/>
      <c r="J15" s="223"/>
      <c r="K15" s="272"/>
      <c r="L15" s="223"/>
      <c r="M15" s="272"/>
      <c r="N15" s="299"/>
      <c r="O15" s="87"/>
      <c r="P15" s="137"/>
      <c r="Q15" s="364"/>
      <c r="R15" s="365"/>
      <c r="S15" s="365"/>
      <c r="T15" s="365"/>
      <c r="U15" s="366"/>
      <c r="V15" s="364"/>
      <c r="W15" s="365"/>
      <c r="X15" s="365"/>
      <c r="Y15" s="365"/>
      <c r="Z15" s="366"/>
      <c r="AA15" s="364"/>
      <c r="AB15" s="365"/>
      <c r="AC15" s="365"/>
      <c r="AD15" s="365"/>
      <c r="AE15" s="366"/>
      <c r="AF15" s="340"/>
      <c r="AG15" s="340">
        <f t="shared" si="20"/>
        <v>0</v>
      </c>
      <c r="AH15" s="367"/>
      <c r="AI15" s="368"/>
      <c r="AJ15" s="368"/>
      <c r="AK15" s="368"/>
      <c r="AL15" s="369"/>
      <c r="AM15" s="367"/>
      <c r="AN15" s="368"/>
      <c r="AO15" s="368"/>
      <c r="AP15" s="368"/>
      <c r="AQ15" s="369"/>
      <c r="AR15" s="364"/>
      <c r="AS15" s="464"/>
      <c r="AT15" s="365"/>
      <c r="AU15" s="471"/>
      <c r="AV15" s="365"/>
      <c r="AW15" s="471"/>
      <c r="AX15" s="365"/>
      <c r="AY15" s="477"/>
      <c r="AZ15" s="366"/>
      <c r="BA15" s="364"/>
      <c r="BB15" s="365"/>
      <c r="BC15" s="365"/>
      <c r="BD15" s="365"/>
      <c r="BE15" s="366"/>
      <c r="BF15" s="456"/>
    </row>
    <row r="16" spans="2:58" ht="27" customHeight="1" x14ac:dyDescent="0.25">
      <c r="B16" s="508" t="s">
        <v>3854</v>
      </c>
      <c r="C16" s="509"/>
      <c r="D16" s="509"/>
      <c r="E16" s="509"/>
      <c r="F16" s="509"/>
      <c r="G16" s="509"/>
      <c r="H16" s="517"/>
      <c r="I16" s="273" t="s">
        <v>3805</v>
      </c>
      <c r="J16" s="218" t="s">
        <v>3806</v>
      </c>
      <c r="K16" s="273" t="s">
        <v>3805</v>
      </c>
      <c r="L16" s="218" t="s">
        <v>3807</v>
      </c>
      <c r="M16" s="273" t="s">
        <v>3805</v>
      </c>
      <c r="N16" s="301" t="s">
        <v>3805</v>
      </c>
      <c r="O16" s="87"/>
      <c r="Q16" s="364"/>
      <c r="R16" s="365"/>
      <c r="S16" s="365"/>
      <c r="T16" s="365"/>
      <c r="U16" s="366"/>
      <c r="V16" s="364"/>
      <c r="W16" s="365"/>
      <c r="X16" s="365"/>
      <c r="Y16" s="365"/>
      <c r="Z16" s="366"/>
      <c r="AA16" s="364"/>
      <c r="AB16" s="365"/>
      <c r="AC16" s="365"/>
      <c r="AD16" s="365"/>
      <c r="AE16" s="366"/>
      <c r="AG16" s="340">
        <f t="shared" si="20"/>
        <v>0</v>
      </c>
      <c r="AH16" s="370"/>
      <c r="AI16" s="371"/>
      <c r="AJ16" s="371"/>
      <c r="AK16" s="371"/>
      <c r="AL16" s="372"/>
      <c r="AM16" s="370"/>
      <c r="AN16" s="371"/>
      <c r="AO16" s="371"/>
      <c r="AP16" s="371"/>
      <c r="AQ16" s="372"/>
      <c r="AR16" s="364"/>
      <c r="AS16" s="464"/>
      <c r="AT16" s="365"/>
      <c r="AU16" s="471"/>
      <c r="AV16" s="365"/>
      <c r="AW16" s="471"/>
      <c r="AX16" s="365"/>
      <c r="AY16" s="477"/>
      <c r="AZ16" s="366"/>
      <c r="BA16" s="364"/>
      <c r="BB16" s="365"/>
      <c r="BC16" s="365"/>
      <c r="BD16" s="365"/>
      <c r="BE16" s="366"/>
      <c r="BF16" s="456"/>
    </row>
    <row r="17" spans="2:58" s="387" customFormat="1" ht="34.9" customHeight="1" x14ac:dyDescent="0.25">
      <c r="B17" s="88">
        <v>2</v>
      </c>
      <c r="C17" s="90" t="s">
        <v>3855</v>
      </c>
      <c r="D17" s="90" t="s">
        <v>3814</v>
      </c>
      <c r="E17" s="90" t="s">
        <v>3856</v>
      </c>
      <c r="F17" s="91" t="s">
        <v>3857</v>
      </c>
      <c r="G17" s="91" t="s">
        <v>3858</v>
      </c>
      <c r="H17" s="274" t="s">
        <v>3859</v>
      </c>
      <c r="I17" s="274" t="s">
        <v>3819</v>
      </c>
      <c r="J17" s="219" t="s">
        <v>3806</v>
      </c>
      <c r="K17" s="274" t="s">
        <v>3820</v>
      </c>
      <c r="L17" s="219" t="s">
        <v>3807</v>
      </c>
      <c r="M17" s="274" t="s">
        <v>131</v>
      </c>
      <c r="N17" s="302" t="s">
        <v>3751</v>
      </c>
      <c r="O17" s="388"/>
      <c r="P17" s="137"/>
      <c r="Q17" s="333" t="s">
        <v>3759</v>
      </c>
      <c r="R17" s="334" t="s">
        <v>3761</v>
      </c>
      <c r="S17" s="334" t="s">
        <v>3760</v>
      </c>
      <c r="T17" s="334" t="s">
        <v>3811</v>
      </c>
      <c r="U17" s="335" t="s">
        <v>3812</v>
      </c>
      <c r="V17" s="333" t="s">
        <v>3808</v>
      </c>
      <c r="W17" s="334" t="s">
        <v>3809</v>
      </c>
      <c r="X17" s="334" t="s">
        <v>3810</v>
      </c>
      <c r="Y17" s="334" t="s">
        <v>3811</v>
      </c>
      <c r="Z17" s="335" t="s">
        <v>3812</v>
      </c>
      <c r="AA17" s="333" t="s">
        <v>3808</v>
      </c>
      <c r="AB17" s="334" t="s">
        <v>3809</v>
      </c>
      <c r="AC17" s="334" t="s">
        <v>3810</v>
      </c>
      <c r="AD17" s="334" t="s">
        <v>3811</v>
      </c>
      <c r="AE17" s="335" t="s">
        <v>3812</v>
      </c>
      <c r="AF17" s="340" t="s">
        <v>3810</v>
      </c>
      <c r="AG17" s="340" t="e">
        <f t="shared" si="20"/>
        <v>#VALUE!</v>
      </c>
      <c r="AH17" s="336" t="s">
        <v>3759</v>
      </c>
      <c r="AI17" s="337" t="s">
        <v>3761</v>
      </c>
      <c r="AJ17" s="337" t="s">
        <v>3760</v>
      </c>
      <c r="AK17" s="337" t="s">
        <v>3811</v>
      </c>
      <c r="AL17" s="338" t="s">
        <v>3812</v>
      </c>
      <c r="AM17" s="336" t="s">
        <v>3759</v>
      </c>
      <c r="AN17" s="337" t="s">
        <v>3761</v>
      </c>
      <c r="AO17" s="337" t="s">
        <v>3760</v>
      </c>
      <c r="AP17" s="337" t="s">
        <v>3811</v>
      </c>
      <c r="AQ17" s="338" t="s">
        <v>3812</v>
      </c>
      <c r="AR17" s="333" t="s">
        <v>3808</v>
      </c>
      <c r="AS17" s="462" t="s">
        <v>3974</v>
      </c>
      <c r="AT17" s="334" t="s">
        <v>3809</v>
      </c>
      <c r="AU17" s="462" t="s">
        <v>3974</v>
      </c>
      <c r="AV17" s="334" t="s">
        <v>3810</v>
      </c>
      <c r="AW17" s="462" t="s">
        <v>3974</v>
      </c>
      <c r="AX17" s="334" t="s">
        <v>3811</v>
      </c>
      <c r="AY17" s="462" t="s">
        <v>3974</v>
      </c>
      <c r="AZ17" s="335" t="s">
        <v>3812</v>
      </c>
      <c r="BA17" s="333" t="s">
        <v>3808</v>
      </c>
      <c r="BB17" s="334" t="s">
        <v>3809</v>
      </c>
      <c r="BC17" s="334" t="s">
        <v>3810</v>
      </c>
      <c r="BD17" s="334" t="s">
        <v>3811</v>
      </c>
      <c r="BE17" s="335" t="s">
        <v>3812</v>
      </c>
      <c r="BF17" s="453" t="s">
        <v>3812</v>
      </c>
    </row>
    <row r="18" spans="2:58" ht="34.5" customHeight="1" x14ac:dyDescent="0.25">
      <c r="B18" s="92" t="s">
        <v>3860</v>
      </c>
      <c r="C18" s="93" t="s">
        <v>3861</v>
      </c>
      <c r="D18" s="93" t="s">
        <v>3862</v>
      </c>
      <c r="E18" s="119" t="s">
        <v>3863</v>
      </c>
      <c r="F18" s="120">
        <f>+Planeación!G70+Planeación!G94+Planeación!G132+Planeación!R70+Planeación!R94+Planeación!R132</f>
        <v>2267</v>
      </c>
      <c r="G18" s="121">
        <v>1</v>
      </c>
      <c r="H18" s="268">
        <v>64000</v>
      </c>
      <c r="I18" s="275">
        <f>+F18*G18*H18</f>
        <v>145088000</v>
      </c>
      <c r="J18" s="216">
        <f t="shared" ref="J18:J29" si="49">K18/N18</f>
        <v>0</v>
      </c>
      <c r="K18" s="275">
        <v>0</v>
      </c>
      <c r="L18" s="216">
        <f t="shared" ref="L18:L29" si="50">M18/N18</f>
        <v>1</v>
      </c>
      <c r="M18" s="275">
        <f>+I18</f>
        <v>145088000</v>
      </c>
      <c r="N18" s="295">
        <f t="shared" ref="N18:N30" si="51">+K18+M18</f>
        <v>145088000</v>
      </c>
      <c r="O18" s="87"/>
      <c r="Q18" s="351">
        <f>SUMIFS('_Itemized budget'!$X:$X,'_Itemized budget'!$AA:$AA,Presupuesto!$Q$3,'_Itemized budget'!$T:$T,B18)</f>
        <v>0</v>
      </c>
      <c r="R18" s="352">
        <f>SUMIFS('_Itemized budget'!$X:$X,'_Itemized budget'!$AA:$AA,Presupuesto!$R$3,'_Itemized budget'!$T:$T,Presupuesto!B18)</f>
        <v>0</v>
      </c>
      <c r="S18" s="352">
        <f>SUMIFS('_Itemized budget'!$X:$X,'_Itemized budget'!$AA:$AA,Presupuesto!$S$3,'_Itemized budget'!$T:$T,B18)</f>
        <v>0</v>
      </c>
      <c r="T18" s="352">
        <f>SUMIFS('_Itemized budget'!$X:$X,'_Itemized budget'!$AA:$AA,Presupuesto!$T$3,'_Itemized budget'!$T:$T,B18)</f>
        <v>0</v>
      </c>
      <c r="U18" s="353">
        <f>SUM(Q18:T18)</f>
        <v>0</v>
      </c>
      <c r="V18" s="352">
        <f>SUMIFS('GL MEN'!AE:AE,'GL MEN'!AF:AF,Presupuesto!B18,'GL MEN'!AI:AI,Presupuesto!$V$3)</f>
        <v>0</v>
      </c>
      <c r="W18" s="352">
        <f>SUMIFS('GL MEN'!AE:AE,'GL MEN'!AF:AF,Presupuesto!B18,'GL MEN'!AI:AI,Presupuesto!$W$3)</f>
        <v>0</v>
      </c>
      <c r="X18" s="352">
        <f>SUMIFS('GL MEN'!AE:AE,'GL MEN'!AF:AF,Presupuesto!B18,'GL MEN'!AI:AI,Presupuesto!$X$3)</f>
        <v>0</v>
      </c>
      <c r="Y18" s="352">
        <f>SUMIFS('GL MEN'!AE:AE,'GL MEN'!AF:AF,Presupuesto!B18,'GL MEN'!AI:AI,Presupuesto!$Y$3)</f>
        <v>0</v>
      </c>
      <c r="Z18" s="353">
        <f t="shared" ref="Z18:Z28" si="52">SUM(V18:Y18)</f>
        <v>0</v>
      </c>
      <c r="AA18" s="352">
        <f t="shared" ref="AA18:AA28" si="53">Q18-V18</f>
        <v>0</v>
      </c>
      <c r="AB18" s="352">
        <f t="shared" ref="AB18:AB28" si="54">R18-W18</f>
        <v>0</v>
      </c>
      <c r="AC18" s="352">
        <f t="shared" ref="AC18:AC28" si="55">S18-X18</f>
        <v>0</v>
      </c>
      <c r="AD18" s="352">
        <f t="shared" ref="AD18:AD28" si="56">T18-Y18</f>
        <v>0</v>
      </c>
      <c r="AE18" s="353">
        <f t="shared" ref="AE18:AE28" si="57">SUM(AA18:AD18)</f>
        <v>0</v>
      </c>
      <c r="AF18" s="340">
        <v>0</v>
      </c>
      <c r="AG18" s="340">
        <f t="shared" si="20"/>
        <v>0</v>
      </c>
      <c r="AH18" s="355">
        <v>0</v>
      </c>
      <c r="AI18" s="356">
        <v>0</v>
      </c>
      <c r="AJ18" s="356">
        <v>0</v>
      </c>
      <c r="AK18" s="356">
        <f>+Presupuesto!F18*Presupuesto!H18</f>
        <v>145088000</v>
      </c>
      <c r="AL18" s="373">
        <f>+AH18+AI18+AJ18+AK18</f>
        <v>145088000</v>
      </c>
      <c r="AM18" s="355">
        <v>0</v>
      </c>
      <c r="AN18" s="356">
        <v>0</v>
      </c>
      <c r="AO18" s="356">
        <v>0</v>
      </c>
      <c r="AP18" s="356">
        <v>143320575</v>
      </c>
      <c r="AQ18" s="373">
        <f>+AM18+AN18+AO18+AP18</f>
        <v>143320575</v>
      </c>
      <c r="AR18" s="352">
        <f>SUMIFS('GL Embajada'!AD:AD,'GL Embajada'!AE:AE,Presupuesto!B18,'GL Embajada'!AH:AH,Presupuesto!$AR$3)</f>
        <v>0</v>
      </c>
      <c r="AS18" s="469" t="e">
        <f t="shared" ref="AS18:AS30" si="58">AR18/AM18</f>
        <v>#DIV/0!</v>
      </c>
      <c r="AT18" s="352">
        <f>SUMIFS('GL Embajada'!AD:AD,'GL Embajada'!AE:AE,Presupuesto!B18,'GL Embajada'!AH:AH,Presupuesto!$AT$3)</f>
        <v>0</v>
      </c>
      <c r="AU18" s="469" t="e">
        <f t="shared" ref="AU18:AU30" si="59">AT18/AN18</f>
        <v>#DIV/0!</v>
      </c>
      <c r="AV18" s="352">
        <f>SUMIFS('GL Embajada'!AD:AD,'GL Embajada'!AE:AE,Presupuesto!B18,'GL Embajada'!AH:AH,Presupuesto!$AV$3)</f>
        <v>0</v>
      </c>
      <c r="AW18" s="469" t="e">
        <f t="shared" ref="AW18:AW30" si="60">AV18/AO18</f>
        <v>#DIV/0!</v>
      </c>
      <c r="AX18" s="352">
        <f>SUMIFS('GL Embajada'!AD:AD,'GL Embajada'!AE:AE,Presupuesto!B18,'GL Embajada'!AH:AH,Presupuesto!$AX$3)</f>
        <v>143320575</v>
      </c>
      <c r="AY18" s="469">
        <f t="shared" ref="AY18:AY30" si="61">AX18/AP18</f>
        <v>1</v>
      </c>
      <c r="AZ18" s="353">
        <f t="shared" ref="AZ18:AZ30" si="62">+AR18+AT18+AV18+AX18</f>
        <v>143320575</v>
      </c>
      <c r="BA18" s="352">
        <f t="shared" ref="BA18:BA28" si="63">AM18-AR18</f>
        <v>0</v>
      </c>
      <c r="BB18" s="352">
        <f t="shared" ref="BB18:BB28" si="64">AN18-AT18</f>
        <v>0</v>
      </c>
      <c r="BC18" s="352">
        <f t="shared" ref="BC18:BC28" si="65">AO18-AV18</f>
        <v>0</v>
      </c>
      <c r="BD18" s="352">
        <f t="shared" ref="BD18:BD28" si="66">AP18-AX18</f>
        <v>0</v>
      </c>
      <c r="BE18" s="353">
        <f t="shared" ref="BE18:BE28" si="67">SUM(BA18:BD18)</f>
        <v>0</v>
      </c>
      <c r="BF18" s="469">
        <f t="shared" ref="BF18:BF30" si="68">AZ18/AQ18</f>
        <v>1</v>
      </c>
    </row>
    <row r="19" spans="2:58" ht="65.099999999999994" customHeight="1" x14ac:dyDescent="0.25">
      <c r="B19" s="92" t="s">
        <v>3864</v>
      </c>
      <c r="C19" s="93" t="s">
        <v>3865</v>
      </c>
      <c r="D19" s="93" t="s">
        <v>3866</v>
      </c>
      <c r="E19" s="119" t="s">
        <v>3867</v>
      </c>
      <c r="F19" s="120">
        <f>+F18</f>
        <v>2267</v>
      </c>
      <c r="G19" s="121">
        <v>1</v>
      </c>
      <c r="H19" s="268">
        <v>150000</v>
      </c>
      <c r="I19" s="275">
        <f>+F19*G19*H19</f>
        <v>340050000</v>
      </c>
      <c r="J19" s="216">
        <f t="shared" si="49"/>
        <v>0.42258491398323778</v>
      </c>
      <c r="K19" s="275">
        <f>+U19</f>
        <v>143700000</v>
      </c>
      <c r="L19" s="216">
        <f t="shared" si="50"/>
        <v>0.57741508601676228</v>
      </c>
      <c r="M19" s="275">
        <f>+AL19</f>
        <v>196350000</v>
      </c>
      <c r="N19" s="295">
        <f t="shared" si="51"/>
        <v>340050000</v>
      </c>
      <c r="O19" s="87"/>
      <c r="Q19" s="351">
        <f>SUMIFS('_Itemized budget'!$X:$X,'_Itemized budget'!$AA:$AA,Presupuesto!$Q$3,'_Itemized budget'!$T:$T,B19)</f>
        <v>39300000</v>
      </c>
      <c r="R19" s="352">
        <f>SUMIFS('_Itemized budget'!$X:$X,'_Itemized budget'!$AA:$AA,Presupuesto!$R$3,'_Itemized budget'!$T:$T,Presupuesto!B19)</f>
        <v>57900000</v>
      </c>
      <c r="S19" s="352">
        <f>SUMIFS('_Itemized budget'!$X:$X,'_Itemized budget'!$AA:$AA,Presupuesto!$S$3,'_Itemized budget'!$T:$T,B19)</f>
        <v>46500000</v>
      </c>
      <c r="T19" s="352">
        <f>SUMIFS('_Itemized budget'!$X:$X,'_Itemized budget'!$AA:$AA,Presupuesto!$T$3,'_Itemized budget'!$T:$T,B19)</f>
        <v>0</v>
      </c>
      <c r="U19" s="353">
        <f t="shared" ref="U19:U23" si="69">SUM(Q19:T19)</f>
        <v>143700000</v>
      </c>
      <c r="V19" s="352">
        <f>SUMIFS('GL MEN'!AE:AE,'GL MEN'!AF:AF,Presupuesto!B19,'GL MEN'!AI:AI,Presupuesto!$V$3)</f>
        <v>39286870</v>
      </c>
      <c r="W19" s="352">
        <f>SUMIFS('GL MEN'!AE:AE,'GL MEN'!AF:AF,Presupuesto!B19,'GL MEN'!AI:AI,Presupuesto!$W$3)</f>
        <v>49247587</v>
      </c>
      <c r="X19" s="352">
        <f>SUMIFS('GL MEN'!AE:AE,'GL MEN'!AF:AF,Presupuesto!B19,'GL MEN'!AI:AI,Presupuesto!$X$3)</f>
        <v>45600000</v>
      </c>
      <c r="Y19" s="352">
        <f>SUMIFS('GL MEN'!AE:AE,'GL MEN'!AF:AF,Presupuesto!B19,'GL MEN'!AI:AI,Presupuesto!$Y$3)</f>
        <v>0</v>
      </c>
      <c r="Z19" s="353">
        <f t="shared" si="52"/>
        <v>134134457</v>
      </c>
      <c r="AA19" s="352">
        <f t="shared" si="53"/>
        <v>13130</v>
      </c>
      <c r="AB19" s="352">
        <f t="shared" si="54"/>
        <v>8652413</v>
      </c>
      <c r="AC19" s="352">
        <f t="shared" si="55"/>
        <v>900000</v>
      </c>
      <c r="AD19" s="352">
        <f t="shared" si="56"/>
        <v>0</v>
      </c>
      <c r="AE19" s="353">
        <f t="shared" si="57"/>
        <v>9565543</v>
      </c>
      <c r="AF19" s="340">
        <v>53778400</v>
      </c>
      <c r="AG19" s="340">
        <f t="shared" si="20"/>
        <v>0</v>
      </c>
      <c r="AH19" s="355">
        <f>+Planeación!G70*Presupuesto!H19</f>
        <v>57750000</v>
      </c>
      <c r="AI19" s="356">
        <f>(Planeación!$G$94)*H19</f>
        <v>76950000</v>
      </c>
      <c r="AJ19" s="356">
        <f>Planeación!G132*H19</f>
        <v>61650000</v>
      </c>
      <c r="AK19" s="356"/>
      <c r="AL19" s="373">
        <f t="shared" ref="AL19:AL23" si="70">+AH19+AI19+AJ19+AK19</f>
        <v>196350000</v>
      </c>
      <c r="AM19" s="355">
        <v>57750000</v>
      </c>
      <c r="AN19" s="356">
        <v>12060200</v>
      </c>
      <c r="AO19" s="356">
        <v>53778400</v>
      </c>
      <c r="AP19" s="356">
        <v>0</v>
      </c>
      <c r="AQ19" s="373">
        <f t="shared" ref="AQ19:AQ21" si="71">+AM19+AN19+AO19+AP19</f>
        <v>123588600</v>
      </c>
      <c r="AR19" s="352">
        <f>SUMIFS('GL Embajada'!AD:AD,'GL Embajada'!AE:AE,Presupuesto!B19,'GL Embajada'!AH:AH,Presupuesto!$AR$3)</f>
        <v>58312475</v>
      </c>
      <c r="AS19" s="469">
        <f t="shared" si="58"/>
        <v>1.0097398268398268</v>
      </c>
      <c r="AT19" s="352">
        <f>SUMIFS('GL Embajada'!AD:AD,'GL Embajada'!AE:AE,Presupuesto!B19,'GL Embajada'!AH:AH,Presupuesto!$AT$3)</f>
        <v>12060200</v>
      </c>
      <c r="AU19" s="469">
        <f t="shared" si="59"/>
        <v>1</v>
      </c>
      <c r="AV19" s="352">
        <f>SUMIFS('GL Embajada'!AD:AD,'GL Embajada'!AE:AE,Presupuesto!B19,'GL Embajada'!AH:AH,Presupuesto!$AV$3)</f>
        <v>53778400</v>
      </c>
      <c r="AW19" s="469">
        <f t="shared" si="60"/>
        <v>1</v>
      </c>
      <c r="AX19" s="352">
        <f>SUMIFS('GL Embajada'!AD:AD,'GL Embajada'!AE:AE,Presupuesto!B19,'GL Embajada'!AH:AH,Presupuesto!$AX$3)</f>
        <v>0</v>
      </c>
      <c r="AY19" s="469" t="e">
        <f t="shared" si="61"/>
        <v>#DIV/0!</v>
      </c>
      <c r="AZ19" s="353">
        <f t="shared" si="62"/>
        <v>124151075</v>
      </c>
      <c r="BA19" s="352">
        <f t="shared" si="63"/>
        <v>-562475</v>
      </c>
      <c r="BB19" s="352">
        <f t="shared" si="64"/>
        <v>0</v>
      </c>
      <c r="BC19" s="352">
        <f t="shared" si="65"/>
        <v>0</v>
      </c>
      <c r="BD19" s="352">
        <f t="shared" si="66"/>
        <v>0</v>
      </c>
      <c r="BE19" s="353">
        <f t="shared" si="67"/>
        <v>-562475</v>
      </c>
      <c r="BF19" s="469">
        <f t="shared" si="68"/>
        <v>1.0045511883782161</v>
      </c>
    </row>
    <row r="20" spans="2:58" ht="66" customHeight="1" x14ac:dyDescent="0.25">
      <c r="B20" s="92" t="s">
        <v>3868</v>
      </c>
      <c r="C20" s="94" t="s">
        <v>3800</v>
      </c>
      <c r="D20" s="94" t="s">
        <v>3869</v>
      </c>
      <c r="E20" s="95" t="s">
        <v>3870</v>
      </c>
      <c r="F20" s="120">
        <f>+F19</f>
        <v>2267</v>
      </c>
      <c r="G20" s="96">
        <v>1</v>
      </c>
      <c r="H20" s="268">
        <v>140000</v>
      </c>
      <c r="I20" s="275">
        <f t="shared" ref="I20:I23" si="72">+F20*G20*H20</f>
        <v>317380000</v>
      </c>
      <c r="J20" s="216">
        <f t="shared" si="49"/>
        <v>0</v>
      </c>
      <c r="K20" s="275">
        <v>0</v>
      </c>
      <c r="L20" s="216">
        <f t="shared" si="50"/>
        <v>1</v>
      </c>
      <c r="M20" s="275">
        <f t="shared" ref="M20:M28" si="73">+AL20</f>
        <v>317380000</v>
      </c>
      <c r="N20" s="295">
        <f t="shared" si="51"/>
        <v>317380000</v>
      </c>
      <c r="O20" s="87"/>
      <c r="Q20" s="351">
        <f>SUMIFS('_Itemized budget'!$X:$X,'_Itemized budget'!$AA:$AA,Presupuesto!$Q$3,'_Itemized budget'!$T:$T,B20)</f>
        <v>0</v>
      </c>
      <c r="R20" s="352">
        <f>SUMIFS('_Itemized budget'!$X:$X,'_Itemized budget'!$AA:$AA,Presupuesto!$R$3,'_Itemized budget'!$T:$T,Presupuesto!B20)</f>
        <v>0</v>
      </c>
      <c r="S20" s="352">
        <f>SUMIFS('_Itemized budget'!$X:$X,'_Itemized budget'!$AA:$AA,Presupuesto!$S$3,'_Itemized budget'!$T:$T,B20)</f>
        <v>0</v>
      </c>
      <c r="T20" s="352">
        <f>SUMIFS('_Itemized budget'!$X:$X,'_Itemized budget'!$AA:$AA,Presupuesto!$T$3,'_Itemized budget'!$T:$T,B20)</f>
        <v>0</v>
      </c>
      <c r="U20" s="353">
        <f t="shared" si="69"/>
        <v>0</v>
      </c>
      <c r="V20" s="352">
        <f>SUMIFS('GL MEN'!AE:AE,'GL MEN'!AF:AF,Presupuesto!B20,'GL MEN'!AI:AI,Presupuesto!$V$3)</f>
        <v>0</v>
      </c>
      <c r="W20" s="352">
        <f>SUMIFS('GL MEN'!AE:AE,'GL MEN'!AF:AF,Presupuesto!B20,'GL MEN'!AI:AI,Presupuesto!$W$3)</f>
        <v>0</v>
      </c>
      <c r="X20" s="352">
        <f>SUMIFS('GL MEN'!AE:AE,'GL MEN'!AF:AF,Presupuesto!B20,'GL MEN'!AI:AI,Presupuesto!$X$3)</f>
        <v>0</v>
      </c>
      <c r="Y20" s="352">
        <f>SUMIFS('GL MEN'!AE:AE,'GL MEN'!AF:AF,Presupuesto!B20,'GL MEN'!AI:AI,Presupuesto!$Y$3)</f>
        <v>0</v>
      </c>
      <c r="Z20" s="353">
        <f t="shared" si="52"/>
        <v>0</v>
      </c>
      <c r="AA20" s="352">
        <f t="shared" si="53"/>
        <v>0</v>
      </c>
      <c r="AB20" s="352">
        <f t="shared" si="54"/>
        <v>0</v>
      </c>
      <c r="AC20" s="352">
        <f t="shared" si="55"/>
        <v>0</v>
      </c>
      <c r="AD20" s="352">
        <f t="shared" si="56"/>
        <v>0</v>
      </c>
      <c r="AE20" s="353">
        <f t="shared" si="57"/>
        <v>0</v>
      </c>
      <c r="AF20" s="340">
        <v>56095421</v>
      </c>
      <c r="AG20" s="340">
        <f t="shared" si="20"/>
        <v>0</v>
      </c>
      <c r="AH20" s="355">
        <f>(Planeación!G70+Planeación!R70)*H20</f>
        <v>90580000</v>
      </c>
      <c r="AI20" s="356">
        <f>(Planeación!G94+Planeación!R94)*H20</f>
        <v>125860000</v>
      </c>
      <c r="AJ20" s="356">
        <f>(Planeación!G132+Planeación!R132)*H20</f>
        <v>100940000</v>
      </c>
      <c r="AK20" s="356"/>
      <c r="AL20" s="373">
        <f t="shared" si="70"/>
        <v>317380000</v>
      </c>
      <c r="AM20" s="355">
        <v>90580000</v>
      </c>
      <c r="AN20" s="356">
        <v>53538524</v>
      </c>
      <c r="AO20" s="356">
        <v>56060134</v>
      </c>
      <c r="AP20" s="356">
        <v>0</v>
      </c>
      <c r="AQ20" s="373">
        <f t="shared" si="71"/>
        <v>200178658</v>
      </c>
      <c r="AR20" s="352">
        <f>SUMIFS('GL Embajada'!AD:AD,'GL Embajada'!AE:AE,Presupuesto!B20,'GL Embajada'!AH:AH,Presupuesto!$AR$3)</f>
        <v>90651505.999999985</v>
      </c>
      <c r="AS20" s="469">
        <f>AR20/AM20</f>
        <v>1.0007894237138439</v>
      </c>
      <c r="AT20" s="352">
        <f>SUMIFS('GL Embajada'!AD:AD,'GL Embajada'!AE:AE,Presupuesto!B20,'GL Embajada'!AH:AH,Presupuesto!$AT$3)</f>
        <v>53538524</v>
      </c>
      <c r="AU20" s="469">
        <f t="shared" si="59"/>
        <v>1</v>
      </c>
      <c r="AV20" s="352">
        <f>SUMIFS('GL Embajada'!AD:AD,'GL Embajada'!AE:AE,Presupuesto!B20,'GL Embajada'!AH:AH,Presupuesto!$AV$3)</f>
        <v>56095421</v>
      </c>
      <c r="AW20" s="469">
        <f t="shared" si="60"/>
        <v>1.0006294490840852</v>
      </c>
      <c r="AX20" s="352">
        <f>SUMIFS('GL Embajada'!AD:AD,'GL Embajada'!AE:AE,Presupuesto!B20,'GL Embajada'!AH:AH,Presupuesto!$AX$3)</f>
        <v>0</v>
      </c>
      <c r="AY20" s="469" t="e">
        <f t="shared" si="61"/>
        <v>#DIV/0!</v>
      </c>
      <c r="AZ20" s="353">
        <f t="shared" si="62"/>
        <v>200285451</v>
      </c>
      <c r="BA20" s="352">
        <f t="shared" si="63"/>
        <v>-71505.999999985099</v>
      </c>
      <c r="BB20" s="352">
        <f t="shared" si="64"/>
        <v>0</v>
      </c>
      <c r="BC20" s="352">
        <f t="shared" si="65"/>
        <v>-35287</v>
      </c>
      <c r="BD20" s="352">
        <f t="shared" si="66"/>
        <v>0</v>
      </c>
      <c r="BE20" s="353">
        <f t="shared" si="67"/>
        <v>-106792.9999999851</v>
      </c>
      <c r="BF20" s="469">
        <f t="shared" si="68"/>
        <v>1.0005334884401114</v>
      </c>
    </row>
    <row r="21" spans="2:58" ht="63.75" x14ac:dyDescent="0.25">
      <c r="B21" s="92" t="s">
        <v>3871</v>
      </c>
      <c r="C21" s="94" t="s">
        <v>3872</v>
      </c>
      <c r="D21" s="94" t="s">
        <v>3873</v>
      </c>
      <c r="E21" s="95" t="s">
        <v>3874</v>
      </c>
      <c r="F21" s="122">
        <f>+E11</f>
        <v>141</v>
      </c>
      <c r="G21" s="96">
        <v>3</v>
      </c>
      <c r="H21" s="268">
        <v>150000</v>
      </c>
      <c r="I21" s="275">
        <f t="shared" si="72"/>
        <v>63450000</v>
      </c>
      <c r="J21" s="216">
        <f t="shared" si="49"/>
        <v>0.43971631205673761</v>
      </c>
      <c r="K21" s="275">
        <f>+U21</f>
        <v>27900000</v>
      </c>
      <c r="L21" s="216">
        <f t="shared" si="50"/>
        <v>0.56028368794326244</v>
      </c>
      <c r="M21" s="275">
        <f t="shared" si="73"/>
        <v>35550000</v>
      </c>
      <c r="N21" s="295">
        <f t="shared" si="51"/>
        <v>63450000</v>
      </c>
      <c r="O21" s="87"/>
      <c r="Q21" s="351">
        <f>SUMIFS('_Itemized budget'!$X:$X,'_Itemized budget'!$AA:$AA,Presupuesto!$Q$3,'_Itemized budget'!$T:$T,B21)</f>
        <v>10800000</v>
      </c>
      <c r="R21" s="352">
        <f>SUMIFS('_Itemized budget'!$X:$X,'_Itemized budget'!$AA:$AA,Presupuesto!$R$3,'_Itemized budget'!$T:$T,Presupuesto!B21)</f>
        <v>8100000</v>
      </c>
      <c r="S21" s="352">
        <f>SUMIFS('_Itemized budget'!$X:$X,'_Itemized budget'!$AA:$AA,Presupuesto!$S$3,'_Itemized budget'!$T:$T,B21)</f>
        <v>9000000</v>
      </c>
      <c r="T21" s="352">
        <f>SUMIFS('_Itemized budget'!$X:$X,'_Itemized budget'!$AA:$AA,Presupuesto!$T$3,'_Itemized budget'!$T:$T,B21)</f>
        <v>0</v>
      </c>
      <c r="U21" s="353">
        <f t="shared" si="69"/>
        <v>27900000</v>
      </c>
      <c r="V21" s="352">
        <f>SUMIFS('GL MEN'!AE:AE,'GL MEN'!AF:AF,Presupuesto!B21,'GL MEN'!AI:AI,Presupuesto!$V$3)</f>
        <v>10800000</v>
      </c>
      <c r="W21" s="352">
        <f>SUMIFS('GL MEN'!AE:AE,'GL MEN'!AF:AF,Presupuesto!B21,'GL MEN'!AI:AI,Presupuesto!$W$3)</f>
        <v>5888668</v>
      </c>
      <c r="X21" s="352">
        <f>SUMIFS('GL MEN'!AE:AE,'GL MEN'!AF:AF,Presupuesto!B21,'GL MEN'!AI:AI,Presupuesto!$X$3)</f>
        <v>11326979</v>
      </c>
      <c r="Y21" s="352">
        <f>SUMIFS('GL MEN'!AE:AE,'GL MEN'!AF:AF,Presupuesto!B21,'GL MEN'!AI:AI,Presupuesto!$Y$3)</f>
        <v>0</v>
      </c>
      <c r="Z21" s="353">
        <f t="shared" si="52"/>
        <v>28015647</v>
      </c>
      <c r="AA21" s="352">
        <f t="shared" si="53"/>
        <v>0</v>
      </c>
      <c r="AB21" s="352">
        <f t="shared" si="54"/>
        <v>2211332</v>
      </c>
      <c r="AC21" s="352">
        <f t="shared" si="55"/>
        <v>-2326979</v>
      </c>
      <c r="AD21" s="352">
        <f t="shared" si="56"/>
        <v>0</v>
      </c>
      <c r="AE21" s="353">
        <f t="shared" si="57"/>
        <v>-115647</v>
      </c>
      <c r="AF21" s="340">
        <v>5046160</v>
      </c>
      <c r="AG21" s="340">
        <f t="shared" si="20"/>
        <v>0</v>
      </c>
      <c r="AH21" s="355">
        <f>Planeación!J70*G21*H21</f>
        <v>12600000</v>
      </c>
      <c r="AI21" s="356">
        <f>Planeación!J94*H21*G21</f>
        <v>11700000</v>
      </c>
      <c r="AJ21" s="374">
        <f>Planeación!J132*H21*G21</f>
        <v>11250000</v>
      </c>
      <c r="AK21" s="374"/>
      <c r="AL21" s="373">
        <f t="shared" si="70"/>
        <v>35550000</v>
      </c>
      <c r="AM21" s="355">
        <v>12600000</v>
      </c>
      <c r="AN21" s="356">
        <v>9094218</v>
      </c>
      <c r="AO21" s="374">
        <v>12375000.000000002</v>
      </c>
      <c r="AP21" s="374">
        <v>0</v>
      </c>
      <c r="AQ21" s="373">
        <f t="shared" si="71"/>
        <v>34069218</v>
      </c>
      <c r="AR21" s="352">
        <f>SUMIFS('GL Embajada'!AD:AD,'GL Embajada'!AE:AE,Presupuesto!B21,'GL Embajada'!AH:AH,Presupuesto!$AR$3)</f>
        <v>11966019</v>
      </c>
      <c r="AS21" s="469">
        <f t="shared" si="58"/>
        <v>0.94968404761904757</v>
      </c>
      <c r="AT21" s="352">
        <f>SUMIFS('GL Embajada'!AD:AD,'GL Embajada'!AE:AE,Presupuesto!B21,'GL Embajada'!AH:AH,Presupuesto!$AT$3)</f>
        <v>8977877</v>
      </c>
      <c r="AU21" s="469">
        <f t="shared" si="59"/>
        <v>0.9872071463428741</v>
      </c>
      <c r="AV21" s="352">
        <f>SUMIFS('GL Embajada'!AD:AD,'GL Embajada'!AE:AE,Presupuesto!B21,'GL Embajada'!AH:AH,Presupuesto!$AV$3)</f>
        <v>5046160</v>
      </c>
      <c r="AW21" s="469">
        <f t="shared" si="60"/>
        <v>0.40777050505050499</v>
      </c>
      <c r="AX21" s="352">
        <f>SUMIFS('GL Embajada'!AD:AD,'GL Embajada'!AE:AE,Presupuesto!B21,'GL Embajada'!AH:AH,Presupuesto!$AX$3)</f>
        <v>0</v>
      </c>
      <c r="AY21" s="469" t="e">
        <f t="shared" si="61"/>
        <v>#DIV/0!</v>
      </c>
      <c r="AZ21" s="353">
        <f t="shared" si="62"/>
        <v>25990056</v>
      </c>
      <c r="BA21" s="352">
        <f t="shared" si="63"/>
        <v>633981</v>
      </c>
      <c r="BB21" s="352">
        <f t="shared" si="64"/>
        <v>116341</v>
      </c>
      <c r="BC21" s="352">
        <f t="shared" si="65"/>
        <v>7328840.0000000019</v>
      </c>
      <c r="BD21" s="352">
        <f t="shared" si="66"/>
        <v>0</v>
      </c>
      <c r="BE21" s="353">
        <f t="shared" si="67"/>
        <v>8079162.0000000019</v>
      </c>
      <c r="BF21" s="469">
        <f t="shared" si="68"/>
        <v>0.76286036268868862</v>
      </c>
    </row>
    <row r="22" spans="2:58" ht="39" customHeight="1" x14ac:dyDescent="0.25">
      <c r="B22" s="92" t="s">
        <v>3875</v>
      </c>
      <c r="C22" s="94" t="s">
        <v>3876</v>
      </c>
      <c r="D22" s="94" t="s">
        <v>3877</v>
      </c>
      <c r="E22" s="95" t="s">
        <v>3878</v>
      </c>
      <c r="F22" s="120">
        <v>2.5507228083124964</v>
      </c>
      <c r="G22" s="96">
        <f>(15*5)</f>
        <v>75</v>
      </c>
      <c r="H22" s="276">
        <v>1505373.7488657162</v>
      </c>
      <c r="I22" s="275">
        <f>+F22*G22*H22</f>
        <v>287984336.72000027</v>
      </c>
      <c r="J22" s="216">
        <f t="shared" si="49"/>
        <v>0.73976288457674155</v>
      </c>
      <c r="K22" s="275">
        <f>+U22</f>
        <v>213040123.64800009</v>
      </c>
      <c r="L22" s="216">
        <f t="shared" si="50"/>
        <v>0.26023711542325856</v>
      </c>
      <c r="M22" s="275">
        <f t="shared" si="73"/>
        <v>74944213.076181352</v>
      </c>
      <c r="N22" s="295">
        <f t="shared" si="51"/>
        <v>287984336.72418141</v>
      </c>
      <c r="O22" s="87"/>
      <c r="Q22" s="351">
        <f>SUMIFS('_Itemized budget'!$X:$X,'_Itemized budget'!$AA:$AA,Presupuesto!$Q$3,'_Itemized budget'!$T:$T,B22)</f>
        <v>76774061.199000001</v>
      </c>
      <c r="R22" s="352">
        <f>SUMIFS('_Itemized budget'!$X:$X,'_Itemized budget'!$AA:$AA,Presupuesto!$R$3,'_Itemized budget'!$T:$T,Presupuesto!B22)</f>
        <v>63225697.457999997</v>
      </c>
      <c r="S22" s="352">
        <f>SUMIFS('_Itemized budget'!$X:$X,'_Itemized budget'!$AA:$AA,Presupuesto!$S$3,'_Itemized budget'!$T:$T,B22)</f>
        <v>49677333.450000003</v>
      </c>
      <c r="T22" s="352">
        <v>23363031.541000098</v>
      </c>
      <c r="U22" s="353">
        <f t="shared" si="69"/>
        <v>213040123.64800009</v>
      </c>
      <c r="V22" s="352">
        <f>SUMIFS('GL MEN'!AE:AE,'GL MEN'!AF:AF,Presupuesto!B22,'GL MEN'!AI:AI,Presupuesto!$V$3)</f>
        <v>76787191.200000003</v>
      </c>
      <c r="W22" s="352">
        <f>SUMIFS('GL MEN'!AE:AE,'GL MEN'!AF:AF,Presupuesto!B22,'GL MEN'!AI:AI,Presupuesto!$W$3)</f>
        <v>65228592</v>
      </c>
      <c r="X22" s="352">
        <f>SUMIFS('GL MEN'!AE:AE,'GL MEN'!AF:AF,Presupuesto!B22,'GL MEN'!AI:AI,Presupuesto!$X$3)</f>
        <v>52434605</v>
      </c>
      <c r="Y22" s="352">
        <f>SUMIFS('GL MEN'!AE:AE,'GL MEN'!AF:AF,Presupuesto!B22,'GL MEN'!AI:AI,Presupuesto!$Y$3)</f>
        <v>18091183</v>
      </c>
      <c r="Z22" s="353">
        <f t="shared" si="52"/>
        <v>212541571.19999999</v>
      </c>
      <c r="AA22" s="352">
        <f t="shared" si="53"/>
        <v>-13130.001000002027</v>
      </c>
      <c r="AB22" s="352">
        <f t="shared" si="54"/>
        <v>-2002894.5420000032</v>
      </c>
      <c r="AC22" s="352">
        <f t="shared" si="55"/>
        <v>-2757271.549999997</v>
      </c>
      <c r="AD22" s="352">
        <f t="shared" si="56"/>
        <v>5271848.541000098</v>
      </c>
      <c r="AE22" s="353">
        <f t="shared" si="57"/>
        <v>498552.44800009578</v>
      </c>
      <c r="AF22" s="340">
        <v>12870407</v>
      </c>
      <c r="AG22" s="340">
        <f t="shared" si="20"/>
        <v>0</v>
      </c>
      <c r="AH22" s="355">
        <v>29977685.243748404</v>
      </c>
      <c r="AI22" s="356">
        <v>27479544.806769371</v>
      </c>
      <c r="AJ22" s="356">
        <v>17486983.025663577</v>
      </c>
      <c r="AK22" s="356"/>
      <c r="AL22" s="373">
        <f>+AH22+AI22+AJ22+AK22</f>
        <v>74944213.076181352</v>
      </c>
      <c r="AM22" s="355">
        <v>45209643.927253202</v>
      </c>
      <c r="AN22" s="356">
        <v>32875385</v>
      </c>
      <c r="AO22" s="356">
        <v>19235681</v>
      </c>
      <c r="AP22" s="356">
        <v>0</v>
      </c>
      <c r="AQ22" s="373">
        <f>+AM22+AN22+AO22+AP22</f>
        <v>97320709.927253202</v>
      </c>
      <c r="AR22" s="352">
        <f>SUMIFS('GL Embajada'!AD:AD,'GL Embajada'!AE:AE,Presupuesto!B22,'GL Embajada'!AH:AH,Presupuesto!$AR$3)</f>
        <v>47116927.927253224</v>
      </c>
      <c r="AS22" s="469">
        <f t="shared" si="58"/>
        <v>1.0421875474858646</v>
      </c>
      <c r="AT22" s="352">
        <f>SUMIFS('GL Embajada'!AD:AD,'GL Embajada'!AE:AE,Presupuesto!B22,'GL Embajada'!AH:AH,Presupuesto!$AT$3)</f>
        <v>35790502.806999996</v>
      </c>
      <c r="AU22" s="469">
        <f t="shared" si="59"/>
        <v>1.088671746566618</v>
      </c>
      <c r="AV22" s="352">
        <f>SUMIFS('GL Embajada'!AD:AD,'GL Embajada'!AE:AE,Presupuesto!B22,'GL Embajada'!AH:AH,Presupuesto!$AV$3)</f>
        <v>12870407</v>
      </c>
      <c r="AW22" s="469">
        <f t="shared" si="60"/>
        <v>0.66909027031587809</v>
      </c>
      <c r="AX22" s="352">
        <f>SUMIFS('GL Embajada'!AD:AD,'GL Embajada'!AE:AE,Presupuesto!B22,'GL Embajada'!AH:AH,Presupuesto!$AX$3)</f>
        <v>0</v>
      </c>
      <c r="AY22" s="469" t="e">
        <f t="shared" si="61"/>
        <v>#DIV/0!</v>
      </c>
      <c r="AZ22" s="353">
        <f t="shared" si="62"/>
        <v>95777837.734253228</v>
      </c>
      <c r="BA22" s="352">
        <f t="shared" si="63"/>
        <v>-1907284.0000000224</v>
      </c>
      <c r="BB22" s="352">
        <f t="shared" si="64"/>
        <v>-2915117.8069999963</v>
      </c>
      <c r="BC22" s="352">
        <f t="shared" si="65"/>
        <v>6365274</v>
      </c>
      <c r="BD22" s="352">
        <f t="shared" si="66"/>
        <v>0</v>
      </c>
      <c r="BE22" s="353">
        <f t="shared" si="67"/>
        <v>1542872.1929999813</v>
      </c>
      <c r="BF22" s="469">
        <f t="shared" si="68"/>
        <v>0.9841465172813344</v>
      </c>
    </row>
    <row r="23" spans="2:58" ht="67.349999999999994" customHeight="1" x14ac:dyDescent="0.25">
      <c r="B23" s="92" t="s">
        <v>3879</v>
      </c>
      <c r="C23" s="93" t="s">
        <v>3880</v>
      </c>
      <c r="D23" s="93" t="s">
        <v>3881</v>
      </c>
      <c r="E23" s="119" t="s">
        <v>3874</v>
      </c>
      <c r="F23" s="120">
        <f>+F21</f>
        <v>141</v>
      </c>
      <c r="G23" s="121">
        <v>1</v>
      </c>
      <c r="H23" s="268">
        <v>164893.61702127659</v>
      </c>
      <c r="I23" s="275">
        <f t="shared" si="72"/>
        <v>23250000</v>
      </c>
      <c r="J23" s="216"/>
      <c r="K23" s="275"/>
      <c r="L23" s="216">
        <f t="shared" si="50"/>
        <v>1</v>
      </c>
      <c r="M23" s="275">
        <f>+AL23</f>
        <v>23250000</v>
      </c>
      <c r="N23" s="295">
        <f t="shared" si="51"/>
        <v>23250000</v>
      </c>
      <c r="O23" s="87"/>
      <c r="Q23" s="351">
        <f>SUMIFS('_Itemized budget'!$X:$X,'_Itemized budget'!$AA:$AA,Presupuesto!$Q$3,'_Itemized budget'!$T:$T,B23)</f>
        <v>0</v>
      </c>
      <c r="R23" s="352">
        <f>SUMIFS('_Itemized budget'!$X:$X,'_Itemized budget'!$AA:$AA,Presupuesto!$R$3,'_Itemized budget'!$T:$T,Presupuesto!B23)</f>
        <v>0</v>
      </c>
      <c r="S23" s="352">
        <f>SUMIFS('_Itemized budget'!$X:$X,'_Itemized budget'!$AA:$AA,Presupuesto!$S$3,'_Itemized budget'!$T:$T,B23)</f>
        <v>0</v>
      </c>
      <c r="T23" s="352">
        <f>SUMIFS('_Itemized budget'!$X:$X,'_Itemized budget'!$AA:$AA,Presupuesto!$T$3,'_Itemized budget'!$T:$T,B23)</f>
        <v>0</v>
      </c>
      <c r="U23" s="353">
        <f t="shared" si="69"/>
        <v>0</v>
      </c>
      <c r="V23" s="352">
        <f>SUMIFS('GL MEN'!AE:AE,'GL MEN'!AF:AF,Presupuesto!B23,'GL MEN'!AI:AI,Presupuesto!$V$3)</f>
        <v>0</v>
      </c>
      <c r="W23" s="352">
        <f>SUMIFS('GL MEN'!AE:AE,'GL MEN'!AF:AF,Presupuesto!B23,'GL MEN'!AI:AI,Presupuesto!$W$3)</f>
        <v>0</v>
      </c>
      <c r="X23" s="352">
        <f>SUMIFS('GL MEN'!AE:AE,'GL MEN'!AF:AF,Presupuesto!B23,'GL MEN'!AI:AI,Presupuesto!$X$3)</f>
        <v>0</v>
      </c>
      <c r="Y23" s="352">
        <f>SUMIFS('GL MEN'!AE:AE,'GL MEN'!AF:AF,Presupuesto!B23,'GL MEN'!AI:AI,Presupuesto!$Y$3)</f>
        <v>0</v>
      </c>
      <c r="Z23" s="353">
        <f t="shared" si="52"/>
        <v>0</v>
      </c>
      <c r="AA23" s="352">
        <f t="shared" si="53"/>
        <v>0</v>
      </c>
      <c r="AB23" s="352">
        <f t="shared" si="54"/>
        <v>0</v>
      </c>
      <c r="AC23" s="352">
        <f t="shared" si="55"/>
        <v>0</v>
      </c>
      <c r="AD23" s="352">
        <f t="shared" si="56"/>
        <v>0</v>
      </c>
      <c r="AE23" s="353">
        <f t="shared" si="57"/>
        <v>0</v>
      </c>
      <c r="AF23" s="340">
        <v>0</v>
      </c>
      <c r="AG23" s="340">
        <f t="shared" si="20"/>
        <v>0</v>
      </c>
      <c r="AH23" s="355"/>
      <c r="AI23" s="356"/>
      <c r="AJ23" s="374"/>
      <c r="AK23" s="374">
        <v>23250000</v>
      </c>
      <c r="AL23" s="373">
        <f t="shared" si="70"/>
        <v>23250000</v>
      </c>
      <c r="AM23" s="355">
        <v>0</v>
      </c>
      <c r="AN23" s="356">
        <v>0</v>
      </c>
      <c r="AO23" s="374">
        <v>0</v>
      </c>
      <c r="AP23" s="374">
        <v>25124879</v>
      </c>
      <c r="AQ23" s="373">
        <f t="shared" ref="AQ23:AQ24" si="74">+AM23+AN23+AO23+AP23</f>
        <v>25124879</v>
      </c>
      <c r="AR23" s="352">
        <f>SUMIFS('GL Embajada'!AD:AD,'GL Embajada'!AE:AE,Presupuesto!B23,'GL Embajada'!AH:AH,Presupuesto!$AR$3)</f>
        <v>0</v>
      </c>
      <c r="AS23" s="469" t="e">
        <f t="shared" si="58"/>
        <v>#DIV/0!</v>
      </c>
      <c r="AT23" s="352">
        <f>SUMIFS('GL Embajada'!AD:AD,'GL Embajada'!AE:AE,Presupuesto!B23,'GL Embajada'!AH:AH,Presupuesto!$AT$3)</f>
        <v>0</v>
      </c>
      <c r="AU23" s="469" t="e">
        <f t="shared" si="59"/>
        <v>#DIV/0!</v>
      </c>
      <c r="AV23" s="352">
        <f>SUMIFS('GL Embajada'!AD:AD,'GL Embajada'!AE:AE,Presupuesto!B23,'GL Embajada'!AH:AH,Presupuesto!$AV$3)</f>
        <v>0</v>
      </c>
      <c r="AW23" s="469" t="e">
        <f t="shared" si="60"/>
        <v>#DIV/0!</v>
      </c>
      <c r="AX23" s="352">
        <f>SUMIFS('GL Embajada'!AD:AD,'GL Embajada'!AE:AE,Presupuesto!B23,'GL Embajada'!AH:AH,Presupuesto!$AX$3)</f>
        <v>25124879</v>
      </c>
      <c r="AY23" s="469">
        <f t="shared" si="61"/>
        <v>1</v>
      </c>
      <c r="AZ23" s="353">
        <f t="shared" si="62"/>
        <v>25124879</v>
      </c>
      <c r="BA23" s="352">
        <f t="shared" si="63"/>
        <v>0</v>
      </c>
      <c r="BB23" s="352">
        <f t="shared" si="64"/>
        <v>0</v>
      </c>
      <c r="BC23" s="352">
        <f t="shared" si="65"/>
        <v>0</v>
      </c>
      <c r="BD23" s="352">
        <f t="shared" si="66"/>
        <v>0</v>
      </c>
      <c r="BE23" s="353">
        <f t="shared" si="67"/>
        <v>0</v>
      </c>
      <c r="BF23" s="469">
        <f t="shared" si="68"/>
        <v>1</v>
      </c>
    </row>
    <row r="24" spans="2:58" ht="67.349999999999994" customHeight="1" x14ac:dyDescent="0.25">
      <c r="B24" s="92" t="s">
        <v>3882</v>
      </c>
      <c r="C24" s="93" t="s">
        <v>3883</v>
      </c>
      <c r="D24" s="93" t="s">
        <v>3884</v>
      </c>
      <c r="E24" s="119" t="s">
        <v>3874</v>
      </c>
      <c r="F24" s="120">
        <v>30</v>
      </c>
      <c r="G24" s="121">
        <v>1</v>
      </c>
      <c r="H24" s="268">
        <v>3532780.0050000004</v>
      </c>
      <c r="I24" s="275">
        <f t="shared" ref="I24" si="75">+F24*G24*H24</f>
        <v>105983400.15000001</v>
      </c>
      <c r="J24" s="216">
        <f t="shared" si="49"/>
        <v>0</v>
      </c>
      <c r="K24" s="275">
        <f>U24</f>
        <v>0</v>
      </c>
      <c r="L24" s="216">
        <f t="shared" si="50"/>
        <v>1</v>
      </c>
      <c r="M24" s="275">
        <f t="shared" si="73"/>
        <v>105983400</v>
      </c>
      <c r="N24" s="295">
        <f t="shared" ref="N24:N27" si="76">+K24+M24</f>
        <v>105983400</v>
      </c>
      <c r="O24" s="87"/>
      <c r="Q24" s="351">
        <f>SUMIFS('_Itemized budget'!$X:$X,'_Itemized budget'!$AA:$AA,Presupuesto!$Q$3,'_Itemized budget'!$T:$T,B24)</f>
        <v>0</v>
      </c>
      <c r="R24" s="352">
        <f>SUMIFS('_Itemized budget'!$X:$X,'_Itemized budget'!$AA:$AA,Presupuesto!$R$3,'_Itemized budget'!$T:$T,Presupuesto!B24)</f>
        <v>0</v>
      </c>
      <c r="S24" s="352">
        <f>SUMIFS('_Itemized budget'!$X:$X,'_Itemized budget'!$AA:$AA,Presupuesto!$S$3,'_Itemized budget'!$T:$T,B24)</f>
        <v>0</v>
      </c>
      <c r="T24" s="352">
        <v>0</v>
      </c>
      <c r="U24" s="353">
        <f t="shared" ref="U24:U28" si="77">SUM(Q24:T24)</f>
        <v>0</v>
      </c>
      <c r="V24" s="352">
        <f>SUMIFS('GL MEN'!AE:AE,'GL MEN'!AF:AF,Presupuesto!B24,'GL MEN'!AI:AI,Presupuesto!$V$3)</f>
        <v>0</v>
      </c>
      <c r="W24" s="352">
        <f>SUMIFS('GL MEN'!AE:AE,'GL MEN'!AF:AF,Presupuesto!B24,'GL MEN'!AI:AI,Presupuesto!$W$3)</f>
        <v>0</v>
      </c>
      <c r="X24" s="352">
        <f>SUMIFS('GL MEN'!AE:AE,'GL MEN'!AF:AF,Presupuesto!B24,'GL MEN'!AI:AI,Presupuesto!$X$3)</f>
        <v>0</v>
      </c>
      <c r="Y24" s="352">
        <f>SUMIFS('GL MEN'!AE:AE,'GL MEN'!AF:AF,Presupuesto!B24,'GL MEN'!AI:AI,Presupuesto!$Y$3)</f>
        <v>0</v>
      </c>
      <c r="Z24" s="353">
        <f t="shared" si="52"/>
        <v>0</v>
      </c>
      <c r="AA24" s="352">
        <f t="shared" si="53"/>
        <v>0</v>
      </c>
      <c r="AB24" s="352">
        <f t="shared" si="54"/>
        <v>0</v>
      </c>
      <c r="AC24" s="352">
        <f t="shared" si="55"/>
        <v>0</v>
      </c>
      <c r="AD24" s="352">
        <f t="shared" si="56"/>
        <v>0</v>
      </c>
      <c r="AE24" s="353">
        <f t="shared" si="57"/>
        <v>0</v>
      </c>
      <c r="AF24" s="340">
        <v>0</v>
      </c>
      <c r="AG24" s="340">
        <f t="shared" si="20"/>
        <v>0</v>
      </c>
      <c r="AH24" s="355">
        <f>Planeación!J71*H24</f>
        <v>0</v>
      </c>
      <c r="AI24" s="356">
        <f>+H24*Planeación!J95</f>
        <v>0</v>
      </c>
      <c r="AJ24" s="374"/>
      <c r="AK24" s="374">
        <v>105983400</v>
      </c>
      <c r="AL24" s="373">
        <f t="shared" ref="AL24" si="78">+AH24+AI24+AJ24+AK24</f>
        <v>105983400</v>
      </c>
      <c r="AM24" s="355">
        <v>0</v>
      </c>
      <c r="AN24" s="356">
        <v>0</v>
      </c>
      <c r="AO24" s="374">
        <v>0</v>
      </c>
      <c r="AP24" s="374">
        <v>106875812</v>
      </c>
      <c r="AQ24" s="373">
        <f t="shared" si="74"/>
        <v>106875812</v>
      </c>
      <c r="AR24" s="352">
        <f>SUMIFS('GL Embajada'!AD:AD,'GL Embajada'!AE:AE,Presupuesto!B24,'GL Embajada'!AH:AH,Presupuesto!$AR$3)</f>
        <v>0</v>
      </c>
      <c r="AS24" s="469" t="e">
        <f t="shared" si="58"/>
        <v>#DIV/0!</v>
      </c>
      <c r="AT24" s="352">
        <f>SUMIFS('GL Embajada'!AD:AD,'GL Embajada'!AE:AE,Presupuesto!B24,'GL Embajada'!AH:AH,Presupuesto!$AT$3)</f>
        <v>0</v>
      </c>
      <c r="AU24" s="469" t="e">
        <f t="shared" si="59"/>
        <v>#DIV/0!</v>
      </c>
      <c r="AV24" s="352">
        <f>SUMIFS('GL Embajada'!AD:AD,'GL Embajada'!AE:AE,Presupuesto!B24,'GL Embajada'!AH:AH,Presupuesto!$AV$3)</f>
        <v>0</v>
      </c>
      <c r="AW24" s="469" t="e">
        <f t="shared" si="60"/>
        <v>#DIV/0!</v>
      </c>
      <c r="AX24" s="352">
        <f>SUMIFS('GL Embajada'!AD:AD,'GL Embajada'!AE:AE,Presupuesto!B24,'GL Embajada'!AH:AH,Presupuesto!$AX$3)</f>
        <v>106875812</v>
      </c>
      <c r="AY24" s="469">
        <f t="shared" si="61"/>
        <v>1</v>
      </c>
      <c r="AZ24" s="353">
        <f t="shared" si="62"/>
        <v>106875812</v>
      </c>
      <c r="BA24" s="352">
        <f t="shared" si="63"/>
        <v>0</v>
      </c>
      <c r="BB24" s="352">
        <f t="shared" si="64"/>
        <v>0</v>
      </c>
      <c r="BC24" s="352">
        <f t="shared" si="65"/>
        <v>0</v>
      </c>
      <c r="BD24" s="352">
        <f t="shared" si="66"/>
        <v>0</v>
      </c>
      <c r="BE24" s="353">
        <f t="shared" si="67"/>
        <v>0</v>
      </c>
      <c r="BF24" s="469">
        <f t="shared" si="68"/>
        <v>1</v>
      </c>
    </row>
    <row r="25" spans="2:58" ht="51" x14ac:dyDescent="0.25">
      <c r="B25" s="92" t="s">
        <v>3885</v>
      </c>
      <c r="C25" s="93" t="s">
        <v>3886</v>
      </c>
      <c r="D25" s="93" t="s">
        <v>3887</v>
      </c>
      <c r="E25" s="127" t="s">
        <v>3888</v>
      </c>
      <c r="F25" s="120">
        <v>5</v>
      </c>
      <c r="G25" s="121">
        <v>5</v>
      </c>
      <c r="H25" s="268">
        <v>6500000</v>
      </c>
      <c r="I25" s="275">
        <f>+F25*G25*H25</f>
        <v>162500000</v>
      </c>
      <c r="J25" s="216">
        <f t="shared" si="49"/>
        <v>0</v>
      </c>
      <c r="K25" s="275">
        <f t="shared" ref="K25:K28" si="79">+U25</f>
        <v>0</v>
      </c>
      <c r="L25" s="216">
        <f t="shared" si="50"/>
        <v>1</v>
      </c>
      <c r="M25" s="275">
        <f t="shared" si="73"/>
        <v>162500000</v>
      </c>
      <c r="N25" s="295">
        <f t="shared" si="76"/>
        <v>162500000</v>
      </c>
      <c r="O25" s="87"/>
      <c r="Q25" s="351">
        <f>SUMIFS('_Itemized budget'!$X:$X,'_Itemized budget'!$AA:$AA,Presupuesto!$Q$3,'_Itemized budget'!$T:$T,B25)</f>
        <v>0</v>
      </c>
      <c r="R25" s="352">
        <f>SUMIFS('_Itemized budget'!$X:$X,'_Itemized budget'!$AA:$AA,Presupuesto!$R$3,'_Itemized budget'!$T:$T,Presupuesto!B25)</f>
        <v>0</v>
      </c>
      <c r="S25" s="352">
        <f>SUMIFS('_Itemized budget'!$X:$X,'_Itemized budget'!$AA:$AA,Presupuesto!$S$3,'_Itemized budget'!$T:$T,B25)</f>
        <v>0</v>
      </c>
      <c r="T25" s="352">
        <f>SUMIFS('_Itemized budget'!$X:$X,'_Itemized budget'!$AA:$AA,Presupuesto!$T$3,'_Itemized budget'!$T:$T,B25)</f>
        <v>0</v>
      </c>
      <c r="U25" s="353">
        <f t="shared" si="77"/>
        <v>0</v>
      </c>
      <c r="V25" s="352">
        <f>SUMIFS('GL MEN'!AE:AE,'GL MEN'!AF:AF,Presupuesto!B25,'GL MEN'!AI:AI,Presupuesto!$V$3)</f>
        <v>0</v>
      </c>
      <c r="W25" s="352">
        <f>SUMIFS('GL MEN'!AE:AE,'GL MEN'!AF:AF,Presupuesto!B25,'GL MEN'!AI:AI,Presupuesto!$W$3)</f>
        <v>0</v>
      </c>
      <c r="X25" s="352">
        <f>SUMIFS('GL MEN'!AE:AE,'GL MEN'!AF:AF,Presupuesto!B25,'GL MEN'!AI:AI,Presupuesto!$X$3)</f>
        <v>0</v>
      </c>
      <c r="Y25" s="352">
        <f>SUMIFS('GL MEN'!AE:AE,'GL MEN'!AF:AF,Presupuesto!B25,'GL MEN'!AI:AI,Presupuesto!$Y$3)</f>
        <v>0</v>
      </c>
      <c r="Z25" s="353">
        <f t="shared" si="52"/>
        <v>0</v>
      </c>
      <c r="AA25" s="352">
        <f t="shared" si="53"/>
        <v>0</v>
      </c>
      <c r="AB25" s="352">
        <f t="shared" si="54"/>
        <v>0</v>
      </c>
      <c r="AC25" s="352">
        <f t="shared" si="55"/>
        <v>0</v>
      </c>
      <c r="AD25" s="352">
        <f t="shared" si="56"/>
        <v>0</v>
      </c>
      <c r="AE25" s="353">
        <f t="shared" si="57"/>
        <v>0</v>
      </c>
      <c r="AF25" s="340">
        <v>0</v>
      </c>
      <c r="AG25" s="340">
        <f t="shared" si="20"/>
        <v>0</v>
      </c>
      <c r="AH25" s="355"/>
      <c r="AI25" s="356"/>
      <c r="AJ25" s="374"/>
      <c r="AK25" s="374">
        <f>+I25</f>
        <v>162500000</v>
      </c>
      <c r="AL25" s="373">
        <f t="shared" ref="AL25:AL28" si="80">+AJ25+AI25+AH25+AK25</f>
        <v>162500000</v>
      </c>
      <c r="AM25" s="355">
        <v>0</v>
      </c>
      <c r="AN25" s="356">
        <v>0</v>
      </c>
      <c r="AO25" s="374">
        <v>0</v>
      </c>
      <c r="AP25" s="374">
        <v>400000000</v>
      </c>
      <c r="AQ25" s="373">
        <f t="shared" ref="AQ25:AQ28" si="81">+AO25+AN25+AM25+AP25</f>
        <v>400000000</v>
      </c>
      <c r="AR25" s="352">
        <f>SUMIFS('GL Embajada'!AD:AD,'GL Embajada'!AE:AE,Presupuesto!B25,'GL Embajada'!AH:AH,Presupuesto!$AR$3)</f>
        <v>0</v>
      </c>
      <c r="AS25" s="469" t="e">
        <f t="shared" si="58"/>
        <v>#DIV/0!</v>
      </c>
      <c r="AT25" s="352">
        <f>SUMIFS('GL Embajada'!AD:AD,'GL Embajada'!AE:AE,Presupuesto!B25,'GL Embajada'!AH:AH,Presupuesto!$AT$3)</f>
        <v>0</v>
      </c>
      <c r="AU25" s="469" t="e">
        <f t="shared" si="59"/>
        <v>#DIV/0!</v>
      </c>
      <c r="AV25" s="352">
        <f>SUMIFS('GL Embajada'!AD:AD,'GL Embajada'!AE:AE,Presupuesto!B25,'GL Embajada'!AH:AH,Presupuesto!$AV$3)</f>
        <v>0</v>
      </c>
      <c r="AW25" s="469" t="e">
        <f t="shared" si="60"/>
        <v>#DIV/0!</v>
      </c>
      <c r="AX25" s="352">
        <f>SUMIFS('GL Embajada'!AD:AD,'GL Embajada'!AE:AE,Presupuesto!B25,'GL Embajada'!AH:AH,Presupuesto!$AX$3)</f>
        <v>146423250</v>
      </c>
      <c r="AY25" s="469">
        <f t="shared" si="61"/>
        <v>0.36605812500000001</v>
      </c>
      <c r="AZ25" s="353">
        <f t="shared" si="62"/>
        <v>146423250</v>
      </c>
      <c r="BA25" s="352">
        <f t="shared" si="63"/>
        <v>0</v>
      </c>
      <c r="BB25" s="352">
        <f t="shared" si="64"/>
        <v>0</v>
      </c>
      <c r="BC25" s="352">
        <f t="shared" si="65"/>
        <v>0</v>
      </c>
      <c r="BD25" s="352">
        <f t="shared" si="66"/>
        <v>253576750</v>
      </c>
      <c r="BE25" s="353">
        <f t="shared" si="67"/>
        <v>253576750</v>
      </c>
      <c r="BF25" s="469">
        <f t="shared" si="68"/>
        <v>0.36605812500000001</v>
      </c>
    </row>
    <row r="26" spans="2:58" ht="38.25" x14ac:dyDescent="0.25">
      <c r="B26" s="92" t="s">
        <v>3889</v>
      </c>
      <c r="C26" s="93" t="s">
        <v>3890</v>
      </c>
      <c r="D26" s="93" t="s">
        <v>3891</v>
      </c>
      <c r="E26" s="127" t="s">
        <v>3888</v>
      </c>
      <c r="F26" s="120">
        <v>4</v>
      </c>
      <c r="G26" s="121">
        <v>1</v>
      </c>
      <c r="H26" s="268">
        <v>4537200</v>
      </c>
      <c r="I26" s="275">
        <f>+F26*G26*H26</f>
        <v>18148800</v>
      </c>
      <c r="J26" s="216">
        <f t="shared" si="49"/>
        <v>1</v>
      </c>
      <c r="K26" s="275">
        <f>U26</f>
        <v>18148800</v>
      </c>
      <c r="L26" s="216">
        <f t="shared" si="50"/>
        <v>0</v>
      </c>
      <c r="M26" s="275">
        <f t="shared" si="73"/>
        <v>0</v>
      </c>
      <c r="N26" s="295">
        <f t="shared" si="76"/>
        <v>18148800</v>
      </c>
      <c r="O26" s="87"/>
      <c r="Q26" s="351">
        <f>SUMIFS('_Itemized budget'!$X:$X,'_Itemized budget'!$AA:$AA,Presupuesto!$Q$3,'_Itemized budget'!$T:$T,B26)</f>
        <v>0</v>
      </c>
      <c r="R26" s="352">
        <f>SUMIFS('_Itemized budget'!$X:$X,'_Itemized budget'!$AA:$AA,Presupuesto!$R$3,'_Itemized budget'!$T:$T,Presupuesto!B26)-9000000</f>
        <v>18148800</v>
      </c>
      <c r="S26" s="352">
        <f>SUMIFS('_Itemized budget'!$X:$X,'_Itemized budget'!$AA:$AA,Presupuesto!$S$3,'_Itemized budget'!$T:$T,B26)</f>
        <v>0</v>
      </c>
      <c r="T26" s="352">
        <f>SUMIFS('_Itemized budget'!$X:$X,'_Itemized budget'!$AA:$AA,Presupuesto!$T$3,'_Itemized budget'!$T:$T,B26)</f>
        <v>0</v>
      </c>
      <c r="U26" s="353">
        <f t="shared" si="77"/>
        <v>18148800</v>
      </c>
      <c r="V26" s="352">
        <f>SUMIFS('GL MEN'!AE:AE,'GL MEN'!AF:AF,Presupuesto!B26,'GL MEN'!AI:AI,Presupuesto!$V$3)</f>
        <v>0</v>
      </c>
      <c r="W26" s="352">
        <f>SUMIFS('GL MEN'!AE:AE,'GL MEN'!AF:AF,Presupuesto!B26,'GL MEN'!AI:AI,Presupuesto!$W$3)</f>
        <v>18099198</v>
      </c>
      <c r="X26" s="352">
        <f>SUMIFS('GL MEN'!AE:AE,'GL MEN'!AF:AF,Presupuesto!B26,'GL MEN'!AI:AI,Presupuesto!$X$3)</f>
        <v>0</v>
      </c>
      <c r="Y26" s="352">
        <f>SUMIFS('GL MEN'!AE:AE,'GL MEN'!AF:AF,Presupuesto!B26,'GL MEN'!AI:AI,Presupuesto!$Y$3)</f>
        <v>0</v>
      </c>
      <c r="Z26" s="353">
        <f t="shared" si="52"/>
        <v>18099198</v>
      </c>
      <c r="AA26" s="352">
        <f t="shared" si="53"/>
        <v>0</v>
      </c>
      <c r="AB26" s="352">
        <f t="shared" si="54"/>
        <v>49602</v>
      </c>
      <c r="AC26" s="352">
        <f t="shared" si="55"/>
        <v>0</v>
      </c>
      <c r="AD26" s="352">
        <f t="shared" si="56"/>
        <v>0</v>
      </c>
      <c r="AE26" s="353">
        <f t="shared" si="57"/>
        <v>49602</v>
      </c>
      <c r="AF26" s="340">
        <v>0</v>
      </c>
      <c r="AG26" s="340">
        <f t="shared" si="20"/>
        <v>0</v>
      </c>
      <c r="AH26" s="355"/>
      <c r="AI26" s="356"/>
      <c r="AJ26" s="374"/>
      <c r="AK26" s="374"/>
      <c r="AL26" s="373">
        <f t="shared" ref="AL26" si="82">+AJ26+AI26+AH26+AK26</f>
        <v>0</v>
      </c>
      <c r="AM26" s="355">
        <v>0</v>
      </c>
      <c r="AN26" s="356">
        <v>0</v>
      </c>
      <c r="AO26" s="374">
        <v>0</v>
      </c>
      <c r="AP26" s="374">
        <v>0</v>
      </c>
      <c r="AQ26" s="373">
        <f t="shared" si="81"/>
        <v>0</v>
      </c>
      <c r="AR26" s="352">
        <f>SUMIFS('GL Embajada'!AD:AD,'GL Embajada'!AE:AE,Presupuesto!B26,'GL Embajada'!AH:AH,Presupuesto!$AR$3)</f>
        <v>0</v>
      </c>
      <c r="AS26" s="469" t="e">
        <f t="shared" si="58"/>
        <v>#DIV/0!</v>
      </c>
      <c r="AT26" s="352">
        <f>SUMIFS('GL Embajada'!AD:AD,'GL Embajada'!AE:AE,Presupuesto!B26,'GL Embajada'!AH:AH,Presupuesto!$AT$3)</f>
        <v>0</v>
      </c>
      <c r="AU26" s="469" t="e">
        <f t="shared" si="59"/>
        <v>#DIV/0!</v>
      </c>
      <c r="AV26" s="352">
        <f>SUMIFS('GL Embajada'!AD:AD,'GL Embajada'!AE:AE,Presupuesto!B26,'GL Embajada'!AH:AH,Presupuesto!$AV$3)</f>
        <v>0</v>
      </c>
      <c r="AW26" s="469" t="e">
        <f t="shared" si="60"/>
        <v>#DIV/0!</v>
      </c>
      <c r="AX26" s="352">
        <f>SUMIFS('GL Embajada'!AD:AD,'GL Embajada'!AE:AE,Presupuesto!B26,'GL Embajada'!AH:AH,Presupuesto!$AX$3)</f>
        <v>0</v>
      </c>
      <c r="AY26" s="469" t="e">
        <f t="shared" si="61"/>
        <v>#DIV/0!</v>
      </c>
      <c r="AZ26" s="353">
        <f t="shared" si="62"/>
        <v>0</v>
      </c>
      <c r="BA26" s="352">
        <f t="shared" si="63"/>
        <v>0</v>
      </c>
      <c r="BB26" s="352">
        <f t="shared" si="64"/>
        <v>0</v>
      </c>
      <c r="BC26" s="352">
        <f t="shared" si="65"/>
        <v>0</v>
      </c>
      <c r="BD26" s="352">
        <f t="shared" si="66"/>
        <v>0</v>
      </c>
      <c r="BE26" s="353">
        <f t="shared" si="67"/>
        <v>0</v>
      </c>
      <c r="BF26" s="469" t="e">
        <f t="shared" si="68"/>
        <v>#DIV/0!</v>
      </c>
    </row>
    <row r="27" spans="2:58" ht="51" x14ac:dyDescent="0.25">
      <c r="B27" s="92" t="s">
        <v>3892</v>
      </c>
      <c r="C27" s="93" t="s">
        <v>3893</v>
      </c>
      <c r="D27" s="93" t="s">
        <v>3894</v>
      </c>
      <c r="E27" s="119" t="s">
        <v>3895</v>
      </c>
      <c r="F27" s="120">
        <v>1000</v>
      </c>
      <c r="G27" s="121">
        <v>1</v>
      </c>
      <c r="H27" s="268">
        <v>36900</v>
      </c>
      <c r="I27" s="275">
        <f>+F27*G27*H27</f>
        <v>36900000</v>
      </c>
      <c r="J27" s="216">
        <f t="shared" si="49"/>
        <v>0</v>
      </c>
      <c r="K27" s="275">
        <f t="shared" si="79"/>
        <v>0</v>
      </c>
      <c r="L27" s="216">
        <f t="shared" si="50"/>
        <v>1</v>
      </c>
      <c r="M27" s="275">
        <f>+AL27</f>
        <v>36900000</v>
      </c>
      <c r="N27" s="295">
        <f t="shared" si="76"/>
        <v>36900000</v>
      </c>
      <c r="O27" s="87"/>
      <c r="Q27" s="351">
        <f>SUMIFS('_Itemized budget'!$X:$X,'_Itemized budget'!$AA:$AA,Presupuesto!$Q$3,'_Itemized budget'!$T:$T,B27)</f>
        <v>0</v>
      </c>
      <c r="R27" s="352">
        <f>SUMIFS('_Itemized budget'!$X:$X,'_Itemized budget'!$AA:$AA,Presupuesto!$R$3,'_Itemized budget'!$T:$T,Presupuesto!B27)</f>
        <v>0</v>
      </c>
      <c r="S27" s="352">
        <f>SUMIFS('_Itemized budget'!$X:$X,'_Itemized budget'!$AA:$AA,Presupuesto!$S$3,'_Itemized budget'!$T:$T,B27)</f>
        <v>0</v>
      </c>
      <c r="T27" s="352">
        <f>SUMIFS('_Itemized budget'!$X:$X,'_Itemized budget'!$AA:$AA,Presupuesto!$T$3,'_Itemized budget'!$T:$T,B27)</f>
        <v>0</v>
      </c>
      <c r="U27" s="353">
        <f t="shared" si="77"/>
        <v>0</v>
      </c>
      <c r="V27" s="352">
        <f>SUMIFS('GL MEN'!AE:AE,'GL MEN'!AF:AF,Presupuesto!B27,'GL MEN'!AI:AI,Presupuesto!$V$3)</f>
        <v>0</v>
      </c>
      <c r="W27" s="352">
        <f>SUMIFS('GL MEN'!AE:AE,'GL MEN'!AF:AF,Presupuesto!B27,'GL MEN'!AI:AI,Presupuesto!$W$3)</f>
        <v>0</v>
      </c>
      <c r="X27" s="352">
        <f>SUMIFS('GL MEN'!AE:AE,'GL MEN'!AF:AF,Presupuesto!B27,'GL MEN'!AI:AI,Presupuesto!$X$3)</f>
        <v>0</v>
      </c>
      <c r="Y27" s="352">
        <f>SUMIFS('GL MEN'!AE:AE,'GL MEN'!AF:AF,Presupuesto!B27,'GL MEN'!AI:AI,Presupuesto!$Y$3)</f>
        <v>0</v>
      </c>
      <c r="Z27" s="353">
        <f t="shared" si="52"/>
        <v>0</v>
      </c>
      <c r="AA27" s="352">
        <f t="shared" si="53"/>
        <v>0</v>
      </c>
      <c r="AB27" s="352">
        <f t="shared" si="54"/>
        <v>0</v>
      </c>
      <c r="AC27" s="352">
        <f t="shared" si="55"/>
        <v>0</v>
      </c>
      <c r="AD27" s="352">
        <f t="shared" si="56"/>
        <v>0</v>
      </c>
      <c r="AE27" s="353">
        <f t="shared" si="57"/>
        <v>0</v>
      </c>
      <c r="AF27" s="340">
        <v>0</v>
      </c>
      <c r="AG27" s="340">
        <f t="shared" si="20"/>
        <v>0</v>
      </c>
      <c r="AH27" s="355"/>
      <c r="AI27" s="356"/>
      <c r="AJ27" s="374"/>
      <c r="AK27" s="374">
        <f>+I27</f>
        <v>36900000</v>
      </c>
      <c r="AL27" s="373">
        <f t="shared" si="80"/>
        <v>36900000</v>
      </c>
      <c r="AM27" s="355">
        <v>0</v>
      </c>
      <c r="AN27" s="356">
        <v>0</v>
      </c>
      <c r="AO27" s="374">
        <v>0</v>
      </c>
      <c r="AP27" s="374">
        <v>36964986</v>
      </c>
      <c r="AQ27" s="373">
        <f t="shared" si="81"/>
        <v>36964986</v>
      </c>
      <c r="AR27" s="352">
        <f>SUMIFS('GL Embajada'!AD:AD,'GL Embajada'!AE:AE,Presupuesto!B27,'GL Embajada'!AH:AH,Presupuesto!$AR$3)</f>
        <v>0</v>
      </c>
      <c r="AS27" s="469" t="e">
        <f t="shared" si="58"/>
        <v>#DIV/0!</v>
      </c>
      <c r="AT27" s="352">
        <f>SUMIFS('GL Embajada'!AD:AD,'GL Embajada'!AE:AE,Presupuesto!B27,'GL Embajada'!AH:AH,Presupuesto!$AT$3)</f>
        <v>0</v>
      </c>
      <c r="AU27" s="469" t="e">
        <f t="shared" si="59"/>
        <v>#DIV/0!</v>
      </c>
      <c r="AV27" s="352">
        <f>SUMIFS('GL Embajada'!AD:AD,'GL Embajada'!AE:AE,Presupuesto!B27,'GL Embajada'!AH:AH,Presupuesto!$AV$3)</f>
        <v>0</v>
      </c>
      <c r="AW27" s="469" t="e">
        <f t="shared" si="60"/>
        <v>#DIV/0!</v>
      </c>
      <c r="AX27" s="352">
        <f>SUMIFS('GL Embajada'!AD:AD,'GL Embajada'!AE:AE,Presupuesto!B27,'GL Embajada'!AH:AH,Presupuesto!$AX$3)</f>
        <v>36964986</v>
      </c>
      <c r="AY27" s="469">
        <f t="shared" si="61"/>
        <v>1</v>
      </c>
      <c r="AZ27" s="353">
        <f t="shared" si="62"/>
        <v>36964986</v>
      </c>
      <c r="BA27" s="352">
        <f t="shared" si="63"/>
        <v>0</v>
      </c>
      <c r="BB27" s="352">
        <f t="shared" si="64"/>
        <v>0</v>
      </c>
      <c r="BC27" s="352">
        <f t="shared" si="65"/>
        <v>0</v>
      </c>
      <c r="BD27" s="352">
        <f t="shared" si="66"/>
        <v>0</v>
      </c>
      <c r="BE27" s="353">
        <f t="shared" si="67"/>
        <v>0</v>
      </c>
      <c r="BF27" s="469">
        <f t="shared" si="68"/>
        <v>1</v>
      </c>
    </row>
    <row r="28" spans="2:58" ht="39" customHeight="1" x14ac:dyDescent="0.25">
      <c r="B28" s="92" t="s">
        <v>3896</v>
      </c>
      <c r="C28" s="93" t="s">
        <v>3897</v>
      </c>
      <c r="D28" s="93" t="s">
        <v>3898</v>
      </c>
      <c r="E28" s="119" t="s">
        <v>3899</v>
      </c>
      <c r="F28" s="120">
        <v>100</v>
      </c>
      <c r="G28" s="121">
        <v>1</v>
      </c>
      <c r="H28" s="268">
        <v>298000</v>
      </c>
      <c r="I28" s="275">
        <f>+F28*G28*H28</f>
        <v>29800000</v>
      </c>
      <c r="J28" s="216">
        <f t="shared" si="49"/>
        <v>0.31208053691275167</v>
      </c>
      <c r="K28" s="275">
        <f t="shared" si="79"/>
        <v>9300000</v>
      </c>
      <c r="L28" s="216">
        <f t="shared" si="50"/>
        <v>0.68791946308724827</v>
      </c>
      <c r="M28" s="275">
        <f t="shared" si="73"/>
        <v>20500000</v>
      </c>
      <c r="N28" s="275">
        <f>+M28+K28</f>
        <v>29800000</v>
      </c>
      <c r="O28" s="87"/>
      <c r="Q28" s="351">
        <f>SUMIFS('_Itemized budget'!$X:$X,'_Itemized budget'!$AA:$AA,Presupuesto!$Q$3,'_Itemized budget'!$T:$T,B28)</f>
        <v>0</v>
      </c>
      <c r="R28" s="352">
        <f>SUMIFS('_Itemized budget'!$X:$X,'_Itemized budget'!$AA:$AA,Presupuesto!$R$3,'_Itemized budget'!$T:$T,Presupuesto!B28)</f>
        <v>0</v>
      </c>
      <c r="S28" s="352">
        <f>SUMIFS('_Itemized budget'!$X:$X,'_Itemized budget'!$AA:$AA,Presupuesto!$S$3,'_Itemized budget'!$T:$T,B28)</f>
        <v>0</v>
      </c>
      <c r="T28" s="352">
        <f>SUMIFS('_Itemized budget'!$X:$X,'_Itemized budget'!$AA:$AA,Presupuesto!$T$3,'_Itemized budget'!$T:$T,B28)</f>
        <v>9300000</v>
      </c>
      <c r="U28" s="353">
        <f t="shared" si="77"/>
        <v>9300000</v>
      </c>
      <c r="V28" s="352">
        <f>SUMIFS('GL MEN'!AE:AE,'GL MEN'!AF:AF,Presupuesto!B28,'GL MEN'!AI:AI,Presupuesto!$V$3)</f>
        <v>0</v>
      </c>
      <c r="W28" s="352">
        <f>SUMIFS('GL MEN'!AE:AE,'GL MEN'!AF:AF,Presupuesto!B28,'GL MEN'!AI:AI,Presupuesto!$W$3)</f>
        <v>3350200</v>
      </c>
      <c r="X28" s="352">
        <f>SUMIFS('GL MEN'!AE:AE,'GL MEN'!AF:AF,Presupuesto!B28,'GL MEN'!AI:AI,Presupuesto!$X$3)</f>
        <v>0</v>
      </c>
      <c r="Y28" s="352">
        <f>SUMIFS('GL MEN'!AE:AE,'GL MEN'!AF:AF,Presupuesto!B28,'GL MEN'!AI:AI,Presupuesto!$Y$3)</f>
        <v>6914679</v>
      </c>
      <c r="Z28" s="353">
        <f t="shared" si="52"/>
        <v>10264879</v>
      </c>
      <c r="AA28" s="352">
        <f t="shared" si="53"/>
        <v>0</v>
      </c>
      <c r="AB28" s="352">
        <f t="shared" si="54"/>
        <v>-3350200</v>
      </c>
      <c r="AC28" s="352">
        <f t="shared" si="55"/>
        <v>0</v>
      </c>
      <c r="AD28" s="352">
        <f t="shared" si="56"/>
        <v>2385321</v>
      </c>
      <c r="AE28" s="353">
        <f t="shared" si="57"/>
        <v>-964879</v>
      </c>
      <c r="AF28" s="340">
        <v>17131529</v>
      </c>
      <c r="AG28" s="340">
        <f t="shared" si="20"/>
        <v>0</v>
      </c>
      <c r="AH28" s="355"/>
      <c r="AI28" s="356"/>
      <c r="AJ28" s="374"/>
      <c r="AK28" s="374">
        <v>20500000</v>
      </c>
      <c r="AL28" s="373">
        <f t="shared" si="80"/>
        <v>20500000</v>
      </c>
      <c r="AM28" s="355">
        <v>0</v>
      </c>
      <c r="AN28" s="356">
        <v>0</v>
      </c>
      <c r="AO28" s="374">
        <v>0</v>
      </c>
      <c r="AP28" s="374">
        <v>20500000</v>
      </c>
      <c r="AQ28" s="373">
        <f t="shared" si="81"/>
        <v>20500000</v>
      </c>
      <c r="AR28" s="352">
        <f>SUMIFS('GL Embajada'!AD:AD,'GL Embajada'!AE:AE,Presupuesto!B28,'GL Embajada'!AH:AH,Presupuesto!$AR$3)</f>
        <v>0</v>
      </c>
      <c r="AS28" s="469" t="e">
        <f t="shared" si="58"/>
        <v>#DIV/0!</v>
      </c>
      <c r="AT28" s="352">
        <f>SUMIFS('GL Embajada'!AD:AD,'GL Embajada'!AE:AE,Presupuesto!B28,'GL Embajada'!AH:AH,Presupuesto!$AT$3)</f>
        <v>0</v>
      </c>
      <c r="AU28" s="469" t="e">
        <f t="shared" si="59"/>
        <v>#DIV/0!</v>
      </c>
      <c r="AV28" s="352">
        <f>SUMIFS('GL Embajada'!AD:AD,'GL Embajada'!AE:AE,Presupuesto!B28,'GL Embajada'!AH:AH,Presupuesto!$AV$3)</f>
        <v>17131529</v>
      </c>
      <c r="AW28" s="469" t="e">
        <f t="shared" si="60"/>
        <v>#DIV/0!</v>
      </c>
      <c r="AX28" s="352">
        <f>SUMIFS('GL Embajada'!AD:AD,'GL Embajada'!AE:AE,Presupuesto!B28,'GL Embajada'!AH:AH,Presupuesto!$AX$3)</f>
        <v>1651458</v>
      </c>
      <c r="AY28" s="469">
        <f t="shared" si="61"/>
        <v>8.0558926829268296E-2</v>
      </c>
      <c r="AZ28" s="353">
        <f t="shared" si="62"/>
        <v>18782987</v>
      </c>
      <c r="BA28" s="352">
        <f t="shared" si="63"/>
        <v>0</v>
      </c>
      <c r="BB28" s="352">
        <f t="shared" si="64"/>
        <v>0</v>
      </c>
      <c r="BC28" s="352">
        <f t="shared" si="65"/>
        <v>-17131529</v>
      </c>
      <c r="BD28" s="352">
        <f t="shared" si="66"/>
        <v>18848542</v>
      </c>
      <c r="BE28" s="353">
        <f t="shared" si="67"/>
        <v>1717013</v>
      </c>
      <c r="BF28" s="469">
        <f t="shared" si="68"/>
        <v>0.91624326829268288</v>
      </c>
    </row>
    <row r="29" spans="2:58" ht="24.6" customHeight="1" thickBot="1" x14ac:dyDescent="0.3">
      <c r="B29" s="518" t="s">
        <v>3900</v>
      </c>
      <c r="C29" s="519"/>
      <c r="D29" s="519"/>
      <c r="E29" s="519"/>
      <c r="F29" s="519"/>
      <c r="G29" s="519"/>
      <c r="H29" s="520"/>
      <c r="I29" s="277">
        <f>SUM(I18:I28)</f>
        <v>1530534536.8700004</v>
      </c>
      <c r="J29" s="220">
        <f t="shared" si="49"/>
        <v>0.26924509951274816</v>
      </c>
      <c r="K29" s="277">
        <f>SUM(K18:K28)</f>
        <v>412088923.64800012</v>
      </c>
      <c r="L29" s="220">
        <f t="shared" si="50"/>
        <v>0.73075490048725189</v>
      </c>
      <c r="M29" s="277">
        <f>SUM(M18:M28)</f>
        <v>1118445613.0761814</v>
      </c>
      <c r="N29" s="277">
        <f>SUM(N18:N28)</f>
        <v>1530534536.7241814</v>
      </c>
      <c r="O29" s="87"/>
      <c r="Q29" s="358">
        <f>SUM(Q18:Q27)</f>
        <v>126874061.199</v>
      </c>
      <c r="R29" s="359">
        <f>SUM(R18:R27)</f>
        <v>147374497.458</v>
      </c>
      <c r="S29" s="359">
        <f>SUM(S18:S27)</f>
        <v>105177333.45</v>
      </c>
      <c r="T29" s="359">
        <f>SUM(T18:T28)</f>
        <v>32663031.541000098</v>
      </c>
      <c r="U29" s="360">
        <f>SUM(U18:U28)</f>
        <v>412088923.64800012</v>
      </c>
      <c r="V29" s="358">
        <f t="shared" ref="V29:Z29" si="83">SUM(V18:V28)</f>
        <v>126874061.2</v>
      </c>
      <c r="W29" s="359">
        <f t="shared" si="83"/>
        <v>141814245</v>
      </c>
      <c r="X29" s="359">
        <f t="shared" si="83"/>
        <v>109361584</v>
      </c>
      <c r="Y29" s="359">
        <f t="shared" si="83"/>
        <v>25005862</v>
      </c>
      <c r="Z29" s="359">
        <f t="shared" si="83"/>
        <v>403055752.19999999</v>
      </c>
      <c r="AA29" s="358">
        <f t="shared" ref="AA29" si="84">SUM(AA18:AA28)</f>
        <v>-1.0000020265579224E-3</v>
      </c>
      <c r="AB29" s="359">
        <f t="shared" ref="AB29" si="85">SUM(AB18:AB28)</f>
        <v>5560252.4579999968</v>
      </c>
      <c r="AC29" s="359">
        <f t="shared" ref="AC29" si="86">SUM(AC18:AC28)</f>
        <v>-4184250.549999997</v>
      </c>
      <c r="AD29" s="359">
        <f t="shared" ref="AD29" si="87">SUM(AD18:AD28)</f>
        <v>7657169.541000098</v>
      </c>
      <c r="AE29" s="359">
        <f t="shared" ref="AE29" si="88">SUM(AE18:AE28)</f>
        <v>9033171.4480000958</v>
      </c>
      <c r="AF29" s="340">
        <v>144921917</v>
      </c>
      <c r="AG29" s="340">
        <f t="shared" si="20"/>
        <v>0</v>
      </c>
      <c r="AH29" s="361">
        <f>SUM(AH19:AH27)</f>
        <v>190907685.2437484</v>
      </c>
      <c r="AI29" s="362">
        <f>SUM(AI18:AI28)</f>
        <v>241989544.80676937</v>
      </c>
      <c r="AJ29" s="362">
        <f>SUM(AJ18:AJ28)</f>
        <v>191326983.02566358</v>
      </c>
      <c r="AK29" s="362">
        <f>SUM(AK18:AK28)</f>
        <v>494221400</v>
      </c>
      <c r="AL29" s="363">
        <f>SUM(AL18:AL28)</f>
        <v>1118445613.0761814</v>
      </c>
      <c r="AM29" s="361">
        <f>SUM(AM19:AM27)</f>
        <v>206139643.92725319</v>
      </c>
      <c r="AN29" s="362">
        <f>SUM(AN18:AN28)</f>
        <v>107568327</v>
      </c>
      <c r="AO29" s="362">
        <f>SUM(AO18:AO28)</f>
        <v>141449215</v>
      </c>
      <c r="AP29" s="362">
        <f>SUM(AP18:AP28)</f>
        <v>732786252</v>
      </c>
      <c r="AQ29" s="363">
        <f>SUM(AQ18:AQ28)</f>
        <v>1187943437.9272532</v>
      </c>
      <c r="AR29" s="358">
        <f>SUM(AR18:AR28)</f>
        <v>208046927.92725322</v>
      </c>
      <c r="AS29" s="463">
        <f t="shared" si="58"/>
        <v>1.0092523881562205</v>
      </c>
      <c r="AT29" s="359">
        <f t="shared" ref="AT29" si="89">SUM(AT18:AT28)</f>
        <v>110367103.807</v>
      </c>
      <c r="AU29" s="470">
        <f t="shared" si="59"/>
        <v>1.0260185956689649</v>
      </c>
      <c r="AV29" s="359">
        <f t="shared" ref="AV29" si="90">SUM(AV18:AV28)</f>
        <v>144921917</v>
      </c>
      <c r="AW29" s="470">
        <f t="shared" si="60"/>
        <v>1.024550875026065</v>
      </c>
      <c r="AX29" s="359">
        <f t="shared" ref="AX29" si="91">SUM(AX18:AX28)</f>
        <v>460360960</v>
      </c>
      <c r="AY29" s="470">
        <f t="shared" si="61"/>
        <v>0.62823362029996166</v>
      </c>
      <c r="AZ29" s="359">
        <f t="shared" si="62"/>
        <v>923696908.73425317</v>
      </c>
      <c r="BA29" s="358">
        <f>SUM(BA18:BA28)</f>
        <v>-1907284.0000000075</v>
      </c>
      <c r="BB29" s="359">
        <f t="shared" ref="BB29" si="92">SUM(BB18:BB28)</f>
        <v>-2798776.8069999963</v>
      </c>
      <c r="BC29" s="359">
        <f t="shared" ref="BC29" si="93">SUM(BC18:BC28)</f>
        <v>-3472701.9999999981</v>
      </c>
      <c r="BD29" s="359">
        <f t="shared" ref="BD29" si="94">SUM(BD18:BD28)</f>
        <v>272425292</v>
      </c>
      <c r="BE29" s="359">
        <f t="shared" ref="BE29" si="95">SUM(BE18:BE28)</f>
        <v>264246529.19299999</v>
      </c>
      <c r="BF29" s="457">
        <f t="shared" si="68"/>
        <v>0.77755967097721201</v>
      </c>
    </row>
    <row r="30" spans="2:58" ht="21.95" customHeight="1" thickBot="1" x14ac:dyDescent="0.3">
      <c r="B30" s="521" t="s">
        <v>3901</v>
      </c>
      <c r="C30" s="522"/>
      <c r="D30" s="522"/>
      <c r="E30" s="522"/>
      <c r="F30" s="522"/>
      <c r="G30" s="522"/>
      <c r="H30" s="523"/>
      <c r="I30" s="265">
        <f>I29+I14</f>
        <v>5781196021.8500004</v>
      </c>
      <c r="J30" s="214"/>
      <c r="K30" s="265">
        <f>K29+K14</f>
        <v>2547439084.152</v>
      </c>
      <c r="L30" s="214"/>
      <c r="M30" s="265">
        <f>M29+M14</f>
        <v>3233756937.5532475</v>
      </c>
      <c r="N30" s="306">
        <f t="shared" si="51"/>
        <v>5781196021.7052479</v>
      </c>
      <c r="O30" s="87"/>
      <c r="Q30" s="364">
        <f>Q29+Q14</f>
        <v>846898033.68100011</v>
      </c>
      <c r="R30" s="365">
        <f>R29+R14</f>
        <v>684362954.44700003</v>
      </c>
      <c r="S30" s="365">
        <f>S29+S14</f>
        <v>798893310.72500002</v>
      </c>
      <c r="T30" s="365">
        <f>T29+T14</f>
        <v>217284785.29900008</v>
      </c>
      <c r="U30" s="366">
        <f>U29+U14</f>
        <v>2547439084.152</v>
      </c>
      <c r="V30" s="364">
        <f t="shared" ref="V30:Z30" si="96">V29+V14</f>
        <v>846898033.55000067</v>
      </c>
      <c r="W30" s="365">
        <f t="shared" si="96"/>
        <v>678705419.04999995</v>
      </c>
      <c r="X30" s="365">
        <f t="shared" si="96"/>
        <v>793378058.47000039</v>
      </c>
      <c r="Y30" s="365">
        <f t="shared" si="96"/>
        <v>215486858.94</v>
      </c>
      <c r="Z30" s="366">
        <f t="shared" si="96"/>
        <v>2534468370.0100007</v>
      </c>
      <c r="AA30" s="364">
        <f t="shared" ref="AA30" si="97">AA29+AA14</f>
        <v>0.13099943660199642</v>
      </c>
      <c r="AB30" s="365">
        <f t="shared" ref="AB30" si="98">AB29+AB14</f>
        <v>5657535.3970000595</v>
      </c>
      <c r="AC30" s="365">
        <f t="shared" ref="AC30" si="99">AC29+AC14</f>
        <v>5515252.2549996153</v>
      </c>
      <c r="AD30" s="365">
        <f t="shared" ref="AD30" si="100">AD29+AD14</f>
        <v>1797926.3590000942</v>
      </c>
      <c r="AE30" s="366">
        <f t="shared" ref="AE30" si="101">AE29+AE14</f>
        <v>12970714.141999207</v>
      </c>
      <c r="AF30" s="340">
        <v>679644178.28920007</v>
      </c>
      <c r="AG30" s="340">
        <f t="shared" si="20"/>
        <v>0</v>
      </c>
      <c r="AH30" s="370">
        <f t="shared" ref="AH30:AQ30" si="102">AH29+AH14</f>
        <v>944724636.57141972</v>
      </c>
      <c r="AI30" s="371">
        <f t="shared" si="102"/>
        <v>880232705.04998863</v>
      </c>
      <c r="AJ30" s="371">
        <f t="shared" si="102"/>
        <v>850244963.48967576</v>
      </c>
      <c r="AK30" s="371">
        <f t="shared" si="102"/>
        <v>558554632.44216371</v>
      </c>
      <c r="AL30" s="372">
        <f t="shared" si="102"/>
        <v>3233756937.5532475</v>
      </c>
      <c r="AM30" s="370">
        <f t="shared" si="102"/>
        <v>944724636.57142019</v>
      </c>
      <c r="AN30" s="371">
        <f t="shared" si="102"/>
        <v>669495378.83099973</v>
      </c>
      <c r="AO30" s="371">
        <f t="shared" si="102"/>
        <v>673093618.24977016</v>
      </c>
      <c r="AP30" s="371">
        <f t="shared" si="102"/>
        <v>804856940.70000005</v>
      </c>
      <c r="AQ30" s="372">
        <f t="shared" si="102"/>
        <v>3092170574.35219</v>
      </c>
      <c r="AR30" s="364">
        <f t="shared" ref="AR30" si="103">AR29+AR14</f>
        <v>948516391.59983349</v>
      </c>
      <c r="AS30" s="464">
        <f t="shared" si="58"/>
        <v>1.0040136087084319</v>
      </c>
      <c r="AT30" s="365">
        <f t="shared" ref="AT30" si="104">AT29+AT14</f>
        <v>676813976.46258616</v>
      </c>
      <c r="AU30" s="471">
        <f t="shared" si="59"/>
        <v>1.0109315132904508</v>
      </c>
      <c r="AV30" s="365">
        <f t="shared" ref="AV30" si="105">AV29+AV14</f>
        <v>679644178.28920007</v>
      </c>
      <c r="AW30" s="471">
        <f t="shared" si="60"/>
        <v>1.0097320192345058</v>
      </c>
      <c r="AX30" s="365">
        <f t="shared" ref="AX30" si="106">AX29+AX14</f>
        <v>536512035.60699993</v>
      </c>
      <c r="AY30" s="477">
        <f t="shared" si="61"/>
        <v>0.66659304092027183</v>
      </c>
      <c r="AZ30" s="366">
        <f t="shared" si="62"/>
        <v>2841486581.9586196</v>
      </c>
      <c r="BA30" s="364">
        <f t="shared" ref="BA30" si="107">BA29+BA14</f>
        <v>-3791755.0284132026</v>
      </c>
      <c r="BB30" s="365">
        <f t="shared" ref="BB30" si="108">BB29+BB14</f>
        <v>-7318597.631586317</v>
      </c>
      <c r="BC30" s="365">
        <f t="shared" ref="BC30" si="109">BC29+BC14</f>
        <v>-6550560.0394299384</v>
      </c>
      <c r="BD30" s="365">
        <f t="shared" ref="BD30" si="110">BD29+BD14</f>
        <v>268344905.09300008</v>
      </c>
      <c r="BE30" s="366">
        <f t="shared" ref="BE30" si="111">BE29+BE14</f>
        <v>250683992.3935706</v>
      </c>
      <c r="BF30" s="456">
        <f t="shared" si="68"/>
        <v>0.9189294424852068</v>
      </c>
    </row>
    <row r="31" spans="2:58" ht="24" customHeight="1" x14ac:dyDescent="0.25">
      <c r="B31" s="508" t="s">
        <v>3903</v>
      </c>
      <c r="C31" s="509"/>
      <c r="D31" s="509"/>
      <c r="E31" s="509"/>
      <c r="F31" s="509"/>
      <c r="G31" s="509"/>
      <c r="H31" s="517"/>
      <c r="I31" s="273" t="s">
        <v>3805</v>
      </c>
      <c r="J31" s="218" t="s">
        <v>3806</v>
      </c>
      <c r="K31" s="273" t="s">
        <v>3805</v>
      </c>
      <c r="L31" s="218" t="s">
        <v>3807</v>
      </c>
      <c r="M31" s="273" t="s">
        <v>3805</v>
      </c>
      <c r="N31" s="301" t="s">
        <v>3805</v>
      </c>
      <c r="O31" s="87"/>
      <c r="Q31" s="416"/>
      <c r="R31" s="417"/>
      <c r="S31" s="417"/>
      <c r="T31" s="417"/>
      <c r="U31" s="418"/>
      <c r="V31" s="416"/>
      <c r="W31" s="417"/>
      <c r="X31" s="417"/>
      <c r="Y31" s="417"/>
      <c r="Z31" s="418"/>
      <c r="AA31" s="416"/>
      <c r="AB31" s="417"/>
      <c r="AC31" s="417"/>
      <c r="AD31" s="417"/>
      <c r="AE31" s="418"/>
      <c r="AG31" s="340">
        <f t="shared" si="20"/>
        <v>0</v>
      </c>
      <c r="AH31" s="419"/>
      <c r="AI31" s="420"/>
      <c r="AJ31" s="420"/>
      <c r="AK31" s="420"/>
      <c r="AL31" s="421"/>
      <c r="AM31" s="419"/>
      <c r="AN31" s="420"/>
      <c r="AO31" s="420"/>
      <c r="AP31" s="420"/>
      <c r="AQ31" s="421"/>
      <c r="AR31" s="416"/>
      <c r="AS31" s="465"/>
      <c r="AT31" s="417"/>
      <c r="AU31" s="472"/>
      <c r="AV31" s="417"/>
      <c r="AW31" s="472"/>
      <c r="AX31" s="417"/>
      <c r="AY31" s="478"/>
      <c r="AZ31" s="418"/>
      <c r="BA31" s="416"/>
      <c r="BB31" s="417"/>
      <c r="BC31" s="417"/>
      <c r="BD31" s="417"/>
      <c r="BE31" s="418"/>
      <c r="BF31" s="456"/>
    </row>
    <row r="32" spans="2:58" s="387" customFormat="1" ht="50.45" customHeight="1" x14ac:dyDescent="0.25">
      <c r="B32" s="88">
        <v>3</v>
      </c>
      <c r="C32" s="90" t="s">
        <v>3855</v>
      </c>
      <c r="D32" s="90" t="s">
        <v>3814</v>
      </c>
      <c r="E32" s="90" t="s">
        <v>3856</v>
      </c>
      <c r="F32" s="91" t="s">
        <v>3857</v>
      </c>
      <c r="G32" s="91" t="s">
        <v>3858</v>
      </c>
      <c r="H32" s="274" t="s">
        <v>3859</v>
      </c>
      <c r="I32" s="274" t="s">
        <v>3819</v>
      </c>
      <c r="J32" s="219" t="s">
        <v>3806</v>
      </c>
      <c r="K32" s="274" t="s">
        <v>3820</v>
      </c>
      <c r="L32" s="219" t="s">
        <v>3807</v>
      </c>
      <c r="M32" s="274" t="s">
        <v>131</v>
      </c>
      <c r="N32" s="302" t="s">
        <v>3751</v>
      </c>
      <c r="O32" s="388"/>
      <c r="P32" s="137"/>
      <c r="Q32" s="333" t="s">
        <v>3759</v>
      </c>
      <c r="R32" s="334" t="s">
        <v>3761</v>
      </c>
      <c r="S32" s="334" t="s">
        <v>3760</v>
      </c>
      <c r="T32" s="334" t="s">
        <v>3811</v>
      </c>
      <c r="U32" s="335" t="s">
        <v>3812</v>
      </c>
      <c r="V32" s="333" t="s">
        <v>3808</v>
      </c>
      <c r="W32" s="334" t="s">
        <v>3809</v>
      </c>
      <c r="X32" s="334" t="s">
        <v>3810</v>
      </c>
      <c r="Y32" s="334" t="s">
        <v>3811</v>
      </c>
      <c r="Z32" s="335" t="s">
        <v>3812</v>
      </c>
      <c r="AA32" s="333" t="s">
        <v>3808</v>
      </c>
      <c r="AB32" s="334" t="s">
        <v>3809</v>
      </c>
      <c r="AC32" s="334" t="s">
        <v>3810</v>
      </c>
      <c r="AD32" s="334" t="s">
        <v>3811</v>
      </c>
      <c r="AE32" s="335" t="s">
        <v>3812</v>
      </c>
      <c r="AF32" s="340" t="s">
        <v>3810</v>
      </c>
      <c r="AG32" s="340" t="e">
        <f t="shared" si="20"/>
        <v>#VALUE!</v>
      </c>
      <c r="AH32" s="336" t="s">
        <v>3759</v>
      </c>
      <c r="AI32" s="337" t="s">
        <v>3761</v>
      </c>
      <c r="AJ32" s="337" t="s">
        <v>3760</v>
      </c>
      <c r="AK32" s="337" t="s">
        <v>3811</v>
      </c>
      <c r="AL32" s="338" t="s">
        <v>3812</v>
      </c>
      <c r="AM32" s="336" t="s">
        <v>3759</v>
      </c>
      <c r="AN32" s="337" t="s">
        <v>3761</v>
      </c>
      <c r="AO32" s="337" t="s">
        <v>3760</v>
      </c>
      <c r="AP32" s="337" t="s">
        <v>3811</v>
      </c>
      <c r="AQ32" s="338" t="s">
        <v>3812</v>
      </c>
      <c r="AR32" s="333" t="s">
        <v>3808</v>
      </c>
      <c r="AS32" s="462" t="s">
        <v>3974</v>
      </c>
      <c r="AT32" s="334" t="s">
        <v>3809</v>
      </c>
      <c r="AU32" s="462" t="s">
        <v>3974</v>
      </c>
      <c r="AV32" s="334" t="s">
        <v>3810</v>
      </c>
      <c r="AW32" s="462" t="s">
        <v>3974</v>
      </c>
      <c r="AX32" s="334" t="s">
        <v>3811</v>
      </c>
      <c r="AY32" s="462" t="s">
        <v>3974</v>
      </c>
      <c r="AZ32" s="335" t="s">
        <v>3812</v>
      </c>
      <c r="BA32" s="333" t="s">
        <v>3808</v>
      </c>
      <c r="BB32" s="334" t="s">
        <v>3809</v>
      </c>
      <c r="BC32" s="334" t="s">
        <v>3810</v>
      </c>
      <c r="BD32" s="334" t="s">
        <v>3811</v>
      </c>
      <c r="BE32" s="335" t="s">
        <v>3812</v>
      </c>
      <c r="BF32" s="453" t="s">
        <v>3812</v>
      </c>
    </row>
    <row r="33" spans="1:58" ht="43.15" customHeight="1" x14ac:dyDescent="0.25">
      <c r="A33" s="98"/>
      <c r="B33" s="92" t="s">
        <v>3902</v>
      </c>
      <c r="C33" s="94" t="s">
        <v>3903</v>
      </c>
      <c r="D33" s="94" t="s">
        <v>3904</v>
      </c>
      <c r="E33" s="99" t="s">
        <v>3851</v>
      </c>
      <c r="F33" s="100">
        <v>5.3333333366483302</v>
      </c>
      <c r="G33" s="121">
        <v>8</v>
      </c>
      <c r="H33" s="278">
        <v>9678242.8934374992</v>
      </c>
      <c r="I33" s="275">
        <f>+H33*F33*G33</f>
        <v>412938363.71000004</v>
      </c>
      <c r="J33" s="216">
        <f t="shared" ref="J33:J34" si="112">K33/N33</f>
        <v>0.75000000015195978</v>
      </c>
      <c r="K33" s="275">
        <f>+U33</f>
        <v>309703772.84500003</v>
      </c>
      <c r="L33" s="216">
        <f t="shared" ref="L33" si="113">M33/N33</f>
        <v>0.24999999984804022</v>
      </c>
      <c r="M33" s="275">
        <f t="shared" ref="M33" si="114">+AL33</f>
        <v>103234590.86466664</v>
      </c>
      <c r="N33" s="295">
        <f>+K33+M33</f>
        <v>412938363.70966667</v>
      </c>
      <c r="O33" s="87"/>
      <c r="Q33" s="351">
        <f>SUMIFS('_Itemized budget'!$X:$X,'_Itemized budget'!$AA:$AA,Presupuesto!$Q$3,'_Itemized budget'!$T:$T,B33)</f>
        <v>28673015.796</v>
      </c>
      <c r="R33" s="352">
        <f>SUMIFS('_Itemized budget'!$X:$X,'_Itemized budget'!$AA:$AA,Presupuesto!$R$3,'_Itemized budget'!$T:$T,Presupuesto!B33)</f>
        <v>159403583.153</v>
      </c>
      <c r="S33" s="352">
        <f>SUMIFS('_Itemized budget'!$X:$X,'_Itemized budget'!$AA:$AA,Presupuesto!$S$3,'_Itemized budget'!$T:$T,B33)</f>
        <v>53670605.775999993</v>
      </c>
      <c r="T33" s="352">
        <f>SUMIFS('_Itemized budget'!$X:$X,'_Itemized budget'!$AA:$AA,Presupuesto!$T$3,'_Itemized budget'!$T:$T,B33)</f>
        <v>67956568.120000005</v>
      </c>
      <c r="U33" s="353">
        <f>SUM(Q33:T33)</f>
        <v>309703772.84500003</v>
      </c>
      <c r="V33" s="352">
        <f>SUMIFS('GL MEN'!AE:AE,'GL MEN'!AF:AF,Presupuesto!B33,'GL MEN'!AI:AI,Presupuesto!$V$3)</f>
        <v>28673015.799999997</v>
      </c>
      <c r="W33" s="352">
        <f>SUMIFS('GL MEN'!AE:AE,'GL MEN'!AF:AF,Presupuesto!B33,'GL MEN'!AI:AI,Presupuesto!$W$3)</f>
        <v>165061119.04942626</v>
      </c>
      <c r="X33" s="352">
        <f>SUMIFS('GL MEN'!AE:AE,'GL MEN'!AF:AF,Presupuesto!B33,'GL MEN'!AI:AI,Presupuesto!$X$3)</f>
        <v>59185857.810806945</v>
      </c>
      <c r="Y33" s="352">
        <f>SUMIFS('GL MEN'!AE:AE,'GL MEN'!AF:AF,Presupuesto!B33,'GL MEN'!AI:AI,Presupuesto!$Y$3)</f>
        <v>69754494.329999998</v>
      </c>
      <c r="Z33" s="353">
        <f>SUM(V33:Y33)</f>
        <v>322674486.99023318</v>
      </c>
      <c r="AA33" s="352">
        <f t="shared" ref="AA33" si="115">Q33-V33</f>
        <v>-3.9999969303607941E-3</v>
      </c>
      <c r="AB33" s="352">
        <f t="shared" ref="AB33" si="116">R33-W33</f>
        <v>-5657535.8964262605</v>
      </c>
      <c r="AC33" s="352">
        <f t="shared" ref="AC33" si="117">S33-X33</f>
        <v>-5515252.0348069519</v>
      </c>
      <c r="AD33" s="352">
        <f t="shared" ref="AD33" si="118">T33-Y33</f>
        <v>-1797926.2099999934</v>
      </c>
      <c r="AE33" s="353">
        <f>SUM(AA33:AD33)</f>
        <v>-12970714.145233203</v>
      </c>
      <c r="AF33" s="340">
        <v>29175486.239999998</v>
      </c>
      <c r="AG33" s="340">
        <f t="shared" si="20"/>
        <v>0</v>
      </c>
      <c r="AH33" s="355">
        <v>35394716.867885709</v>
      </c>
      <c r="AI33" s="356">
        <v>29495597.389904752</v>
      </c>
      <c r="AJ33" s="356">
        <v>26546037.650914278</v>
      </c>
      <c r="AK33" s="356">
        <v>11798238.955961902</v>
      </c>
      <c r="AL33" s="357">
        <f>SUM(AH33:AK33)</f>
        <v>103234590.86466664</v>
      </c>
      <c r="AM33" s="355">
        <v>35394716.867885709</v>
      </c>
      <c r="AN33" s="356">
        <v>29495597.390000001</v>
      </c>
      <c r="AO33" s="356">
        <v>29175486.239999998</v>
      </c>
      <c r="AP33" s="356">
        <v>11086797.550000001</v>
      </c>
      <c r="AQ33" s="357">
        <f>SUM(AM33:AP33)</f>
        <v>105152598.0478857</v>
      </c>
      <c r="AR33" s="352">
        <f>SUMIFS('GL Embajada'!AD:AD,'GL Embajada'!AE:AE,Presupuesto!B33,'GL Embajada'!AH:AH,Presupuesto!$AR$3)</f>
        <v>35394716.867885709</v>
      </c>
      <c r="AS33" s="469">
        <f t="shared" ref="AS33:AS37" si="119">AR33/AM33</f>
        <v>1</v>
      </c>
      <c r="AT33" s="352">
        <f>SUMIFS('GL Embajada'!AD:AD,'GL Embajada'!AE:AE,Presupuesto!B33,'GL Embajada'!AH:AH,Presupuesto!$AT$3)</f>
        <v>29495597.390000001</v>
      </c>
      <c r="AU33" s="469">
        <f t="shared" ref="AU33:AU37" si="120">AT33/AN33</f>
        <v>1</v>
      </c>
      <c r="AV33" s="352">
        <f>SUMIFS('GL Embajada'!AD:AD,'GL Embajada'!AE:AE,Presupuesto!B33,'GL Embajada'!AH:AH,Presupuesto!$AV$3)</f>
        <v>29175486.239999998</v>
      </c>
      <c r="AW33" s="469">
        <f t="shared" ref="AW33:AW37" si="121">AV33/AO33</f>
        <v>1</v>
      </c>
      <c r="AX33" s="352">
        <f>SUMIFS('GL Embajada'!AD:AD,'GL Embajada'!AE:AE,Presupuesto!B33,'GL Embajada'!AH:AH,Presupuesto!$AX$3)</f>
        <v>11086797.550000001</v>
      </c>
      <c r="AY33" s="469">
        <f t="shared" ref="AY33:AY37" si="122">AX33/AP33</f>
        <v>1</v>
      </c>
      <c r="AZ33" s="353">
        <f t="shared" ref="AZ33:AZ34" si="123">+AR33+AT33+AV33+AX33</f>
        <v>105152598.0478857</v>
      </c>
      <c r="BA33" s="352">
        <f t="shared" ref="BA33" si="124">AM33-AR33</f>
        <v>0</v>
      </c>
      <c r="BB33" s="352">
        <f t="shared" ref="BB33" si="125">AN33-AT33</f>
        <v>0</v>
      </c>
      <c r="BC33" s="352">
        <f t="shared" ref="BC33" si="126">AO33-AV33</f>
        <v>0</v>
      </c>
      <c r="BD33" s="352">
        <f t="shared" ref="BD33" si="127">AP33-AX33</f>
        <v>0</v>
      </c>
      <c r="BE33" s="353">
        <f>SUM(BA33:BD33)</f>
        <v>0</v>
      </c>
      <c r="BF33" s="469">
        <f>AZ33/AQ33</f>
        <v>1</v>
      </c>
    </row>
    <row r="34" spans="1:58" ht="36.6" customHeight="1" thickBot="1" x14ac:dyDescent="0.3">
      <c r="B34" s="101"/>
      <c r="C34" s="102" t="s">
        <v>3905</v>
      </c>
      <c r="D34" s="103"/>
      <c r="E34" s="103"/>
      <c r="F34" s="103"/>
      <c r="G34" s="103"/>
      <c r="H34" s="279"/>
      <c r="I34" s="271">
        <f>+I33</f>
        <v>412938363.71000004</v>
      </c>
      <c r="J34" s="221">
        <f t="shared" si="112"/>
        <v>0.75000000015195978</v>
      </c>
      <c r="K34" s="271">
        <f>+K33</f>
        <v>309703772.84500003</v>
      </c>
      <c r="L34" s="221">
        <v>1</v>
      </c>
      <c r="M34" s="271">
        <f>+M33</f>
        <v>103234590.86466664</v>
      </c>
      <c r="N34" s="296">
        <f t="shared" ref="N34" si="128">+K34+M34</f>
        <v>412938363.70966667</v>
      </c>
      <c r="O34" s="87"/>
      <c r="Q34" s="358">
        <f>+Q33</f>
        <v>28673015.796</v>
      </c>
      <c r="R34" s="359">
        <f t="shared" ref="R34:S34" si="129">+R33</f>
        <v>159403583.153</v>
      </c>
      <c r="S34" s="359">
        <f t="shared" si="129"/>
        <v>53670605.775999993</v>
      </c>
      <c r="T34" s="359">
        <f>+T33</f>
        <v>67956568.120000005</v>
      </c>
      <c r="U34" s="360">
        <f>+U33</f>
        <v>309703772.84500003</v>
      </c>
      <c r="V34" s="358">
        <f t="shared" ref="V34:Z34" si="130">+V33</f>
        <v>28673015.799999997</v>
      </c>
      <c r="W34" s="359">
        <f t="shared" si="130"/>
        <v>165061119.04942626</v>
      </c>
      <c r="X34" s="359">
        <f t="shared" si="130"/>
        <v>59185857.810806945</v>
      </c>
      <c r="Y34" s="359">
        <f t="shared" si="130"/>
        <v>69754494.329999998</v>
      </c>
      <c r="Z34" s="360">
        <f t="shared" si="130"/>
        <v>322674486.99023318</v>
      </c>
      <c r="AA34" s="358">
        <f t="shared" ref="AA34" si="131">+AA33</f>
        <v>-3.9999969303607941E-3</v>
      </c>
      <c r="AB34" s="359">
        <f t="shared" ref="AB34" si="132">+AB33</f>
        <v>-5657535.8964262605</v>
      </c>
      <c r="AC34" s="359">
        <f t="shared" ref="AC34" si="133">+AC33</f>
        <v>-5515252.0348069519</v>
      </c>
      <c r="AD34" s="359">
        <f t="shared" ref="AD34" si="134">+AD33</f>
        <v>-1797926.2099999934</v>
      </c>
      <c r="AE34" s="360">
        <f t="shared" ref="AE34" si="135">+AE33</f>
        <v>-12970714.145233203</v>
      </c>
      <c r="AF34" s="340">
        <v>29175486.239999998</v>
      </c>
      <c r="AG34" s="340">
        <f t="shared" si="20"/>
        <v>0</v>
      </c>
      <c r="AH34" s="361">
        <f t="shared" ref="AH34:AL34" si="136">+AH33</f>
        <v>35394716.867885709</v>
      </c>
      <c r="AI34" s="362">
        <f t="shared" si="136"/>
        <v>29495597.389904752</v>
      </c>
      <c r="AJ34" s="362">
        <f t="shared" si="136"/>
        <v>26546037.650914278</v>
      </c>
      <c r="AK34" s="362">
        <f t="shared" si="136"/>
        <v>11798238.955961902</v>
      </c>
      <c r="AL34" s="363">
        <f t="shared" si="136"/>
        <v>103234590.86466664</v>
      </c>
      <c r="AM34" s="361">
        <f t="shared" ref="AM34:AQ34" si="137">+AM33</f>
        <v>35394716.867885709</v>
      </c>
      <c r="AN34" s="362">
        <f t="shared" si="137"/>
        <v>29495597.390000001</v>
      </c>
      <c r="AO34" s="362">
        <f t="shared" si="137"/>
        <v>29175486.239999998</v>
      </c>
      <c r="AP34" s="362">
        <f t="shared" si="137"/>
        <v>11086797.550000001</v>
      </c>
      <c r="AQ34" s="363">
        <f t="shared" si="137"/>
        <v>105152598.0478857</v>
      </c>
      <c r="AR34" s="358">
        <f t="shared" ref="AR34" si="138">+AR33</f>
        <v>35394716.867885709</v>
      </c>
      <c r="AS34" s="463">
        <f t="shared" si="119"/>
        <v>1</v>
      </c>
      <c r="AT34" s="359">
        <f t="shared" ref="AT34" si="139">+AT33</f>
        <v>29495597.390000001</v>
      </c>
      <c r="AU34" s="470">
        <f t="shared" si="120"/>
        <v>1</v>
      </c>
      <c r="AV34" s="359">
        <f t="shared" ref="AV34" si="140">+AV33</f>
        <v>29175486.239999998</v>
      </c>
      <c r="AW34" s="470">
        <f t="shared" si="121"/>
        <v>1</v>
      </c>
      <c r="AX34" s="359">
        <f t="shared" ref="AX34" si="141">+AX33</f>
        <v>11086797.550000001</v>
      </c>
      <c r="AY34" s="476">
        <f t="shared" si="122"/>
        <v>1</v>
      </c>
      <c r="AZ34" s="360">
        <f t="shared" si="123"/>
        <v>105152598.0478857</v>
      </c>
      <c r="BA34" s="358">
        <f t="shared" ref="BA34" si="142">+BA33</f>
        <v>0</v>
      </c>
      <c r="BB34" s="359">
        <f t="shared" ref="BB34" si="143">+BB33</f>
        <v>0</v>
      </c>
      <c r="BC34" s="359">
        <f t="shared" ref="BC34" si="144">+BC33</f>
        <v>0</v>
      </c>
      <c r="BD34" s="359">
        <f t="shared" ref="BD34" si="145">+BD33</f>
        <v>0</v>
      </c>
      <c r="BE34" s="360">
        <f t="shared" ref="BE34" si="146">+BE33</f>
        <v>0</v>
      </c>
      <c r="BF34" s="455">
        <f t="shared" ref="BF34" si="147">AZ34/AQ34</f>
        <v>1</v>
      </c>
    </row>
    <row r="35" spans="1:58" ht="23.25" customHeight="1" x14ac:dyDescent="0.25">
      <c r="B35" s="104"/>
      <c r="C35" s="105" t="s">
        <v>3906</v>
      </c>
      <c r="D35" s="106"/>
      <c r="E35" s="106"/>
      <c r="F35" s="106"/>
      <c r="G35" s="106"/>
      <c r="H35" s="280"/>
      <c r="I35" s="281">
        <f>+I34+I29+I14</f>
        <v>6194134385.5600004</v>
      </c>
      <c r="J35" s="224">
        <f>K35/N35</f>
        <v>0.46126588143205322</v>
      </c>
      <c r="K35" s="281">
        <f>+K34+K29+K14</f>
        <v>2857142856.9969997</v>
      </c>
      <c r="L35" s="224">
        <f>M35/N35</f>
        <v>0.53873411856794673</v>
      </c>
      <c r="M35" s="281">
        <f>+M34+M29+M14</f>
        <v>3336991528.4179144</v>
      </c>
      <c r="N35" s="307">
        <f>+N34+N29+N14</f>
        <v>6194134385.4149141</v>
      </c>
      <c r="O35" s="87"/>
      <c r="Q35" s="364">
        <f>+Q34+Q29+Q14</f>
        <v>875571049.47700012</v>
      </c>
      <c r="R35" s="365">
        <f>+R34+R29+R14</f>
        <v>843766537.5999999</v>
      </c>
      <c r="S35" s="365">
        <f>+S34+S29+S14</f>
        <v>852563916.50099993</v>
      </c>
      <c r="T35" s="365">
        <f>+T34+T29+T14</f>
        <v>285241353.41900009</v>
      </c>
      <c r="U35" s="366">
        <f>+U34+U29+U14</f>
        <v>2857142856.9969997</v>
      </c>
      <c r="V35" s="364">
        <f t="shared" ref="V35:Z35" si="148">+V34+V29+V14</f>
        <v>875571049.35000062</v>
      </c>
      <c r="W35" s="365">
        <f t="shared" si="148"/>
        <v>843766538.09942627</v>
      </c>
      <c r="X35" s="365">
        <f>+X34+X29+X14</f>
        <v>852563916.28080726</v>
      </c>
      <c r="Y35" s="365">
        <f t="shared" si="148"/>
        <v>285241353.26999998</v>
      </c>
      <c r="Z35" s="366">
        <f t="shared" si="148"/>
        <v>2857142857.0002341</v>
      </c>
      <c r="AA35" s="364">
        <f t="shared" ref="AA35" si="149">+AA34+AA29+AA14</f>
        <v>0.12699943967163563</v>
      </c>
      <c r="AB35" s="365">
        <f t="shared" ref="AB35" si="150">+AB34+AB29+AB14</f>
        <v>-0.49942620098590851</v>
      </c>
      <c r="AC35" s="365">
        <f t="shared" ref="AC35" si="151">+AC34+AC29+AC14</f>
        <v>0.22019266337156296</v>
      </c>
      <c r="AD35" s="443">
        <f t="shared" ref="AD35" si="152">+AD34+AD29+AD14</f>
        <v>0.14900010079145432</v>
      </c>
      <c r="AE35" s="444">
        <f t="shared" ref="AE35" si="153">+AE34+AE29+AE14</f>
        <v>-3.2339952886104584E-3</v>
      </c>
      <c r="AF35" s="340">
        <v>708819664.52920008</v>
      </c>
      <c r="AG35" s="340">
        <f t="shared" si="20"/>
        <v>0</v>
      </c>
      <c r="AH35" s="370">
        <f>+AH34+AH29+AH14</f>
        <v>980119353.43930542</v>
      </c>
      <c r="AI35" s="371">
        <f t="shared" ref="AI35:AL35" si="154">+AI34+AI29+AI14</f>
        <v>909728302.43989336</v>
      </c>
      <c r="AJ35" s="371">
        <f t="shared" si="154"/>
        <v>876791001.14058995</v>
      </c>
      <c r="AK35" s="371">
        <f>+AK34+AK29+AK14</f>
        <v>570352871.39812553</v>
      </c>
      <c r="AL35" s="372">
        <f t="shared" si="154"/>
        <v>3336991528.4179144</v>
      </c>
      <c r="AM35" s="370">
        <f>+AM34+AM29+AM14</f>
        <v>980119353.43930578</v>
      </c>
      <c r="AN35" s="371">
        <f t="shared" ref="AN35:AO35" si="155">+AN34+AN29+AN14</f>
        <v>698990976.22099972</v>
      </c>
      <c r="AO35" s="371">
        <f t="shared" si="155"/>
        <v>702269104.48977017</v>
      </c>
      <c r="AP35" s="371">
        <f>+AP34+AP29+AP14</f>
        <v>815943738.25</v>
      </c>
      <c r="AQ35" s="372">
        <f t="shared" ref="AQ35" si="156">+AQ34+AQ29+AQ14</f>
        <v>3197323172.4000759</v>
      </c>
      <c r="AR35" s="364">
        <f t="shared" ref="AR35" si="157">+AR34+AR29+AR14</f>
        <v>983911108.4677192</v>
      </c>
      <c r="AS35" s="464">
        <f t="shared" si="119"/>
        <v>1.0038686666221903</v>
      </c>
      <c r="AT35" s="365">
        <f t="shared" ref="AT35" si="158">+AT34+AT29+AT14</f>
        <v>706309573.85258615</v>
      </c>
      <c r="AU35" s="471">
        <f t="shared" si="120"/>
        <v>1.0104702319208088</v>
      </c>
      <c r="AV35" s="365">
        <f t="shared" ref="AV35" si="159">+AV34+AV29+AV14</f>
        <v>708819664.52920008</v>
      </c>
      <c r="AW35" s="471">
        <f t="shared" si="121"/>
        <v>1.0093277064269959</v>
      </c>
      <c r="AX35" s="365">
        <f t="shared" ref="AX35" si="160">+AX34+AX29+AX14</f>
        <v>547598833.15699995</v>
      </c>
      <c r="AY35" s="477">
        <f t="shared" si="122"/>
        <v>0.67112327417508677</v>
      </c>
      <c r="AZ35" s="366">
        <f>+AR35+AT35+AV35+AX35</f>
        <v>2946639180.0065055</v>
      </c>
      <c r="BA35" s="364">
        <f t="shared" ref="BA35" si="161">+BA34+BA29+BA14</f>
        <v>-3791755.0284132026</v>
      </c>
      <c r="BB35" s="365">
        <f t="shared" ref="BB35" si="162">+BB34+BB29+BB14</f>
        <v>-7318597.631586317</v>
      </c>
      <c r="BC35" s="365">
        <f t="shared" ref="BC35" si="163">+BC34+BC29+BC14</f>
        <v>-6550560.0394299384</v>
      </c>
      <c r="BD35" s="365">
        <f t="shared" ref="BD35" si="164">+BD34+BD29+BD14</f>
        <v>268344905.09300008</v>
      </c>
      <c r="BE35" s="366">
        <f t="shared" ref="BE35" si="165">+BE34+BE29+BE14</f>
        <v>250683992.3935706</v>
      </c>
      <c r="BF35" s="456">
        <f>AZ35/AQ35</f>
        <v>0.92159566647578073</v>
      </c>
    </row>
    <row r="36" spans="1:58" ht="23.25" customHeight="1" x14ac:dyDescent="0.25">
      <c r="B36" s="107"/>
      <c r="C36" s="108" t="s">
        <v>3907</v>
      </c>
      <c r="D36" s="109"/>
      <c r="E36" s="109"/>
      <c r="F36" s="109"/>
      <c r="G36" s="109"/>
      <c r="H36" s="282"/>
      <c r="I36" s="283">
        <f>K36</f>
        <v>142857142.84985</v>
      </c>
      <c r="J36" s="225"/>
      <c r="K36" s="283">
        <f>K35*5%</f>
        <v>142857142.84985</v>
      </c>
      <c r="L36" s="225"/>
      <c r="M36" s="283"/>
      <c r="N36" s="308">
        <f>I36</f>
        <v>142857142.84985</v>
      </c>
      <c r="O36" s="87"/>
      <c r="Q36" s="364">
        <f>Q35*5%</f>
        <v>43778552.473850012</v>
      </c>
      <c r="R36" s="365">
        <f>R35*5%</f>
        <v>42188326.879999995</v>
      </c>
      <c r="S36" s="365">
        <f>S35*5%</f>
        <v>42628195.825049996</v>
      </c>
      <c r="T36" s="365">
        <f>T35*5%</f>
        <v>14262067.670950005</v>
      </c>
      <c r="U36" s="366">
        <f>U35*5%</f>
        <v>142857142.84985</v>
      </c>
      <c r="V36" s="364">
        <f t="shared" ref="V36:Z36" si="166">V35*5%</f>
        <v>43778552.467500031</v>
      </c>
      <c r="W36" s="365">
        <f t="shared" si="166"/>
        <v>42188326.904971316</v>
      </c>
      <c r="X36" s="365">
        <f t="shared" si="166"/>
        <v>42628195.814040363</v>
      </c>
      <c r="Y36" s="365">
        <f t="shared" si="166"/>
        <v>14262067.6635</v>
      </c>
      <c r="Z36" s="366">
        <f t="shared" si="166"/>
        <v>142857142.85001171</v>
      </c>
      <c r="AA36" s="364">
        <f t="shared" ref="AA36" si="167">AA35*5%</f>
        <v>6.3499719835817814E-3</v>
      </c>
      <c r="AB36" s="365">
        <f t="shared" ref="AB36" si="168">AB35*5%</f>
        <v>-2.4971310049295425E-2</v>
      </c>
      <c r="AC36" s="365">
        <f t="shared" ref="AC36" si="169">AC35*5%</f>
        <v>1.1009633168578149E-2</v>
      </c>
      <c r="AD36" s="443">
        <f t="shared" ref="AD36" si="170">AD35*5%</f>
        <v>7.4500050395727158E-3</v>
      </c>
      <c r="AE36" s="444">
        <f t="shared" ref="AE36" si="171">AE35*5%</f>
        <v>-1.6169976443052293E-4</v>
      </c>
      <c r="AH36" s="370"/>
      <c r="AI36" s="371"/>
      <c r="AJ36" s="371"/>
      <c r="AK36" s="371"/>
      <c r="AL36" s="372"/>
      <c r="AM36" s="370"/>
      <c r="AN36" s="371"/>
      <c r="AO36" s="371"/>
      <c r="AP36" s="371"/>
      <c r="AQ36" s="372"/>
      <c r="AR36" s="364"/>
      <c r="AS36" s="464"/>
      <c r="AT36" s="365"/>
      <c r="AU36" s="471"/>
      <c r="AV36" s="365"/>
      <c r="AW36" s="471"/>
      <c r="AX36" s="365"/>
      <c r="AY36" s="477"/>
      <c r="AZ36" s="366"/>
      <c r="BA36" s="364"/>
      <c r="BB36" s="365"/>
      <c r="BC36" s="365"/>
      <c r="BD36" s="365"/>
      <c r="BE36" s="366"/>
      <c r="BF36" s="456"/>
    </row>
    <row r="37" spans="1:58" ht="26.25" thickBot="1" x14ac:dyDescent="0.3">
      <c r="B37" s="111"/>
      <c r="C37" s="112" t="s">
        <v>3908</v>
      </c>
      <c r="D37" s="113"/>
      <c r="E37" s="113"/>
      <c r="F37" s="113"/>
      <c r="G37" s="113"/>
      <c r="H37" s="284"/>
      <c r="I37" s="285">
        <f>+I35+I36</f>
        <v>6336991528.4098501</v>
      </c>
      <c r="J37" s="214">
        <f>K37/N37</f>
        <v>0.47341076384053954</v>
      </c>
      <c r="K37" s="285">
        <f>+K35+K36</f>
        <v>2999999999.8468499</v>
      </c>
      <c r="L37" s="214">
        <f>M37/N37</f>
        <v>0.52658923615946052</v>
      </c>
      <c r="M37" s="285">
        <f>+M35+M36</f>
        <v>3336991528.4179144</v>
      </c>
      <c r="N37" s="309">
        <f>+N35+N36</f>
        <v>6336991528.2647638</v>
      </c>
      <c r="O37" s="87"/>
      <c r="Q37" s="376">
        <f>+Q35+Q36</f>
        <v>919349601.95085013</v>
      </c>
      <c r="R37" s="377">
        <f t="shared" ref="R37:U37" si="172">+R35+R36</f>
        <v>885954864.4799999</v>
      </c>
      <c r="S37" s="377">
        <f t="shared" si="172"/>
        <v>895192112.32604992</v>
      </c>
      <c r="T37" s="377">
        <f t="shared" si="172"/>
        <v>299503421.08995008</v>
      </c>
      <c r="U37" s="378">
        <f t="shared" si="172"/>
        <v>2999999999.8468499</v>
      </c>
      <c r="V37" s="376">
        <f t="shared" ref="V37:Z37" si="173">+V35+V36</f>
        <v>919349601.81750059</v>
      </c>
      <c r="W37" s="377">
        <f t="shared" si="173"/>
        <v>885954865.00439763</v>
      </c>
      <c r="X37" s="377">
        <f t="shared" si="173"/>
        <v>895192112.09484768</v>
      </c>
      <c r="Y37" s="377">
        <f t="shared" si="173"/>
        <v>299503420.93349999</v>
      </c>
      <c r="Z37" s="378">
        <f t="shared" si="173"/>
        <v>2999999999.850246</v>
      </c>
      <c r="AA37" s="376">
        <f t="shared" ref="AA37:AE37" si="174">+AA35+AA36</f>
        <v>0.13334941165521741</v>
      </c>
      <c r="AB37" s="377">
        <f t="shared" si="174"/>
        <v>-0.52439751103520393</v>
      </c>
      <c r="AC37" s="377">
        <f t="shared" si="174"/>
        <v>0.2312022965401411</v>
      </c>
      <c r="AD37" s="445">
        <f t="shared" si="174"/>
        <v>0.15645010583102703</v>
      </c>
      <c r="AE37" s="446">
        <f t="shared" si="174"/>
        <v>-3.3956950530409811E-3</v>
      </c>
      <c r="AH37" s="379">
        <f>+AH35+AH36</f>
        <v>980119353.43930542</v>
      </c>
      <c r="AI37" s="380">
        <f t="shared" ref="AI37:BE37" si="175">+AI35+AI36</f>
        <v>909728302.43989336</v>
      </c>
      <c r="AJ37" s="380">
        <f t="shared" si="175"/>
        <v>876791001.14058995</v>
      </c>
      <c r="AK37" s="380">
        <f t="shared" si="175"/>
        <v>570352871.39812553</v>
      </c>
      <c r="AL37" s="381">
        <f t="shared" si="175"/>
        <v>3336991528.4179144</v>
      </c>
      <c r="AM37" s="379">
        <f>+AM35+AM36</f>
        <v>980119353.43930578</v>
      </c>
      <c r="AN37" s="380">
        <f t="shared" ref="AN37:AQ37" si="176">+AN35+AN36</f>
        <v>698990976.22099972</v>
      </c>
      <c r="AO37" s="380">
        <f t="shared" si="176"/>
        <v>702269104.48977017</v>
      </c>
      <c r="AP37" s="380">
        <f t="shared" si="176"/>
        <v>815943738.25</v>
      </c>
      <c r="AQ37" s="381">
        <f t="shared" si="176"/>
        <v>3197323172.4000759</v>
      </c>
      <c r="AR37" s="376">
        <f t="shared" si="175"/>
        <v>983911108.4677192</v>
      </c>
      <c r="AS37" s="466">
        <f t="shared" si="119"/>
        <v>1.0038686666221903</v>
      </c>
      <c r="AT37" s="377">
        <f t="shared" si="175"/>
        <v>706309573.85258615</v>
      </c>
      <c r="AU37" s="473">
        <f t="shared" si="120"/>
        <v>1.0104702319208088</v>
      </c>
      <c r="AV37" s="377">
        <f t="shared" si="175"/>
        <v>708819664.52920008</v>
      </c>
      <c r="AW37" s="473">
        <f t="shared" si="121"/>
        <v>1.0093277064269959</v>
      </c>
      <c r="AX37" s="377">
        <f t="shared" si="175"/>
        <v>547598833.15699995</v>
      </c>
      <c r="AY37" s="479">
        <f t="shared" si="122"/>
        <v>0.67112327417508677</v>
      </c>
      <c r="AZ37" s="378">
        <f>+AR37+AT37+AV37+AX37</f>
        <v>2946639180.0065055</v>
      </c>
      <c r="BA37" s="376">
        <f t="shared" si="175"/>
        <v>-3791755.0284132026</v>
      </c>
      <c r="BB37" s="377">
        <f t="shared" si="175"/>
        <v>-7318597.631586317</v>
      </c>
      <c r="BC37" s="377">
        <f t="shared" si="175"/>
        <v>-6550560.0394299384</v>
      </c>
      <c r="BD37" s="377">
        <f t="shared" si="175"/>
        <v>268344905.09300008</v>
      </c>
      <c r="BE37" s="378">
        <f t="shared" si="175"/>
        <v>250683992.3935706</v>
      </c>
      <c r="BF37" s="458">
        <f>AZ37/AQ37</f>
        <v>0.92159566647578073</v>
      </c>
    </row>
    <row r="38" spans="1:58" ht="18.600000000000001" customHeight="1" x14ac:dyDescent="0.25">
      <c r="B38" s="508" t="s">
        <v>3909</v>
      </c>
      <c r="C38" s="509"/>
      <c r="D38" s="509"/>
      <c r="E38" s="509"/>
      <c r="F38" s="509"/>
      <c r="G38" s="509"/>
      <c r="H38" s="509"/>
      <c r="I38" s="509"/>
      <c r="J38" s="509"/>
      <c r="K38" s="510"/>
      <c r="L38" s="509"/>
      <c r="M38" s="510"/>
      <c r="N38" s="511"/>
      <c r="O38" s="87"/>
      <c r="AC38" s="447"/>
      <c r="AD38" s="447"/>
      <c r="AE38" s="447"/>
      <c r="AL38" s="382"/>
      <c r="AQ38" s="382"/>
    </row>
    <row r="39" spans="1:58" ht="15.75" thickBot="1" x14ac:dyDescent="0.3">
      <c r="B39" s="115"/>
      <c r="C39" s="116"/>
      <c r="D39" s="116"/>
      <c r="E39" s="116"/>
      <c r="F39" s="116"/>
      <c r="G39" s="116"/>
      <c r="H39" s="286"/>
      <c r="I39" s="287" t="s">
        <v>3819</v>
      </c>
      <c r="J39" s="222" t="s">
        <v>3806</v>
      </c>
      <c r="K39" s="287" t="s">
        <v>3820</v>
      </c>
      <c r="L39" s="222" t="s">
        <v>3807</v>
      </c>
      <c r="M39" s="287" t="s">
        <v>131</v>
      </c>
      <c r="N39" s="311" t="s">
        <v>3751</v>
      </c>
      <c r="O39" s="87"/>
      <c r="U39" s="339" t="s">
        <v>6234</v>
      </c>
      <c r="V39" s="339">
        <v>207003776.44</v>
      </c>
      <c r="W39" s="339">
        <v>139938926.09000003</v>
      </c>
      <c r="X39" s="339">
        <v>76699398.689999998</v>
      </c>
      <c r="Y39" s="339">
        <v>46141842.219999999</v>
      </c>
      <c r="Z39" s="339">
        <f>SUM(V39:Y39)</f>
        <v>469783943.44000006</v>
      </c>
      <c r="AA39" s="447"/>
      <c r="AB39" s="447"/>
      <c r="AC39" s="447"/>
      <c r="AD39" s="447"/>
      <c r="AE39" s="447"/>
      <c r="AQ39" s="340" t="s">
        <v>6234</v>
      </c>
      <c r="AR39" s="339">
        <v>23982897.34</v>
      </c>
      <c r="AT39" s="339">
        <v>84815366.199499995</v>
      </c>
      <c r="AV39" s="339">
        <v>119808681.87000002</v>
      </c>
      <c r="AX39" s="339">
        <v>139906679.5</v>
      </c>
      <c r="AZ39" s="339">
        <f>SUM(AR39:AX39)</f>
        <v>368513624.9095</v>
      </c>
    </row>
    <row r="40" spans="1:58" x14ac:dyDescent="0.25">
      <c r="U40" s="339" t="s">
        <v>6235</v>
      </c>
      <c r="V40" s="339">
        <v>209869688.49999988</v>
      </c>
      <c r="W40" s="339">
        <v>179954424.90999997</v>
      </c>
      <c r="X40" s="339">
        <v>201302464.87432516</v>
      </c>
      <c r="Y40" s="339">
        <v>52662721.140000001</v>
      </c>
      <c r="Z40" s="339">
        <f>SUM(V40:Y40)</f>
        <v>643789299.42432499</v>
      </c>
      <c r="AA40" s="447"/>
      <c r="AB40" s="447"/>
      <c r="AC40" s="447"/>
      <c r="AD40" s="447"/>
      <c r="AE40" s="447"/>
      <c r="AQ40" s="340" t="s">
        <v>6235</v>
      </c>
      <c r="AR40" s="339">
        <v>31245816.330000002</v>
      </c>
      <c r="AT40" s="339">
        <v>47179521.152499989</v>
      </c>
      <c r="AV40" s="339">
        <v>120418188.91999994</v>
      </c>
      <c r="AX40" s="339">
        <v>20113865.349999994</v>
      </c>
      <c r="AZ40" s="339">
        <f t="shared" ref="AZ40:AZ46" si="177">SUM(AR40:AX40)</f>
        <v>218957391.75249991</v>
      </c>
    </row>
    <row r="41" spans="1:58" ht="15.6" customHeight="1" x14ac:dyDescent="0.25">
      <c r="G41" s="98"/>
      <c r="U41" s="339" t="s">
        <v>6245</v>
      </c>
      <c r="V41" s="339">
        <v>244757070.80000085</v>
      </c>
      <c r="W41" s="339">
        <v>197929954.07189286</v>
      </c>
      <c r="X41" s="339">
        <v>204236635.07648158</v>
      </c>
      <c r="Y41" s="339">
        <v>52443095.300000027</v>
      </c>
      <c r="Z41" s="339">
        <f t="shared" ref="Z41:Z43" si="178">SUM(V41:Y41)</f>
        <v>699366755.2483753</v>
      </c>
      <c r="AC41" s="447"/>
      <c r="AD41" s="447"/>
      <c r="AE41" s="447"/>
      <c r="AQ41" s="340" t="s">
        <v>6245</v>
      </c>
      <c r="AR41" s="339">
        <v>34152596.299999997</v>
      </c>
      <c r="AT41" s="339">
        <v>82288550.903999954</v>
      </c>
      <c r="AV41" s="339">
        <v>212413559.51999992</v>
      </c>
      <c r="AX41" s="339">
        <v>3198154.849999994</v>
      </c>
      <c r="AZ41" s="339">
        <f t="shared" si="177"/>
        <v>332052861.57399988</v>
      </c>
    </row>
    <row r="42" spans="1:58" customFormat="1" x14ac:dyDescent="0.25">
      <c r="B42" s="47"/>
      <c r="C42" s="47"/>
      <c r="D42" s="47"/>
      <c r="E42" s="137"/>
      <c r="F42" s="137"/>
      <c r="G42" s="137"/>
      <c r="H42" s="288"/>
      <c r="I42" s="289"/>
      <c r="J42" s="227"/>
      <c r="K42" s="289"/>
      <c r="L42" s="227"/>
      <c r="M42" s="289"/>
      <c r="N42" s="289"/>
      <c r="O42" s="213"/>
      <c r="P42" s="137"/>
      <c r="Q42" s="383"/>
      <c r="R42" s="383"/>
      <c r="S42" s="383"/>
      <c r="T42" s="383"/>
      <c r="U42" s="383" t="s">
        <v>6246</v>
      </c>
      <c r="V42" s="383">
        <v>119292772.54999989</v>
      </c>
      <c r="W42" s="383">
        <v>189786687.53534889</v>
      </c>
      <c r="X42" s="383">
        <v>239836523.83999979</v>
      </c>
      <c r="Y42" s="383">
        <v>67851861.729999989</v>
      </c>
      <c r="Z42" s="339">
        <f t="shared" si="178"/>
        <v>616767845.65534854</v>
      </c>
      <c r="AA42" s="383"/>
      <c r="AB42" s="383"/>
      <c r="AC42" s="448"/>
      <c r="AD42" s="448"/>
      <c r="AE42" s="448"/>
      <c r="AF42" s="340"/>
      <c r="AG42" s="340"/>
      <c r="AH42" s="375"/>
      <c r="AI42" s="375"/>
      <c r="AJ42" s="375"/>
      <c r="AK42" s="375"/>
      <c r="AL42" s="375"/>
      <c r="AM42" s="375"/>
      <c r="AN42" s="375"/>
      <c r="AO42" s="375"/>
      <c r="AP42" s="375"/>
      <c r="AQ42" s="375" t="s">
        <v>6246</v>
      </c>
      <c r="AR42" s="339">
        <v>202828303.25999987</v>
      </c>
      <c r="AS42" s="461"/>
      <c r="AT42" s="339">
        <v>80673475.156999916</v>
      </c>
      <c r="AU42" s="461"/>
      <c r="AV42" s="339">
        <v>18595069.310000002</v>
      </c>
      <c r="AW42" s="461"/>
      <c r="AX42" s="339">
        <v>1762106</v>
      </c>
      <c r="AY42" s="461"/>
      <c r="AZ42" s="339">
        <f t="shared" si="177"/>
        <v>303858953.72699982</v>
      </c>
      <c r="BA42" s="383"/>
      <c r="BB42" s="383"/>
      <c r="BC42" s="383"/>
      <c r="BD42" s="383"/>
      <c r="BE42" s="383"/>
      <c r="BF42" s="459"/>
    </row>
    <row r="43" spans="1:58" x14ac:dyDescent="0.25">
      <c r="E43" s="137"/>
      <c r="F43" s="137"/>
      <c r="G43" s="137"/>
      <c r="I43" s="289"/>
      <c r="J43" s="227"/>
      <c r="K43" s="289"/>
      <c r="L43" s="227"/>
      <c r="M43" s="289"/>
      <c r="N43" s="289"/>
      <c r="U43" s="339" t="s">
        <v>6247</v>
      </c>
      <c r="V43" s="339">
        <v>94647741.059999943</v>
      </c>
      <c r="W43" s="339">
        <v>136156545.49218452</v>
      </c>
      <c r="X43" s="451">
        <v>130488893.80000067</v>
      </c>
      <c r="Y43" s="451">
        <v>66141832.879999951</v>
      </c>
      <c r="Z43" s="339">
        <f t="shared" si="178"/>
        <v>427435013.23218507</v>
      </c>
      <c r="AB43" s="447"/>
      <c r="AC43" s="447"/>
      <c r="AD43" s="447"/>
      <c r="AE43" s="447"/>
      <c r="AF43" s="447"/>
      <c r="AQ43" s="340" t="s">
        <v>6247</v>
      </c>
      <c r="AR43" s="339">
        <v>247224727.90163463</v>
      </c>
      <c r="AT43" s="339">
        <v>134775081.82999998</v>
      </c>
      <c r="AV43" s="339">
        <v>59638016.599999964</v>
      </c>
      <c r="AX43" s="451">
        <v>189477899.25999999</v>
      </c>
      <c r="AY43" s="480"/>
      <c r="AZ43" s="339">
        <f t="shared" si="177"/>
        <v>631115725.59163451</v>
      </c>
    </row>
    <row r="44" spans="1:58" x14ac:dyDescent="0.25">
      <c r="E44" s="137"/>
      <c r="F44" s="137"/>
      <c r="G44" s="137"/>
      <c r="I44" s="289"/>
      <c r="J44" s="289"/>
      <c r="K44" s="289"/>
      <c r="L44" s="289"/>
      <c r="M44" s="289"/>
      <c r="N44" s="289"/>
      <c r="O44" s="87"/>
      <c r="V44" s="339">
        <f>SUM(V39:V43)</f>
        <v>875571049.35000062</v>
      </c>
      <c r="W44" s="339">
        <f t="shared" ref="W44:Z44" si="179">SUM(W39:W43)</f>
        <v>843766538.09942627</v>
      </c>
      <c r="X44" s="339">
        <f t="shared" si="179"/>
        <v>852563916.28080726</v>
      </c>
      <c r="Y44" s="339">
        <f t="shared" si="179"/>
        <v>285241353.26999998</v>
      </c>
      <c r="Z44" s="339">
        <f t="shared" si="179"/>
        <v>2857142857.0002341</v>
      </c>
      <c r="AB44" s="447"/>
      <c r="AC44" s="447"/>
      <c r="AD44" s="447"/>
      <c r="AE44" s="447"/>
      <c r="AF44" s="447"/>
      <c r="AQ44" s="340" t="s">
        <v>6958</v>
      </c>
      <c r="AR44" s="339">
        <v>188364119.68350524</v>
      </c>
      <c r="AT44" s="339">
        <v>116207382.43700013</v>
      </c>
      <c r="AV44" s="339">
        <v>101838411.59000033</v>
      </c>
      <c r="AX44" s="451">
        <v>7245357.4900000002</v>
      </c>
      <c r="AZ44" s="339">
        <f t="shared" si="177"/>
        <v>413655271.20050567</v>
      </c>
    </row>
    <row r="45" spans="1:58" x14ac:dyDescent="0.25">
      <c r="E45" s="137"/>
      <c r="F45" s="137"/>
      <c r="G45" s="137"/>
      <c r="I45" s="289"/>
      <c r="J45" s="227"/>
      <c r="K45" s="289"/>
      <c r="L45" s="227"/>
      <c r="M45" s="289"/>
      <c r="N45" s="289"/>
      <c r="AB45" s="447"/>
      <c r="AC45" s="447"/>
      <c r="AD45" s="447"/>
      <c r="AE45" s="447"/>
      <c r="AF45" s="447"/>
      <c r="AQ45" s="340" t="s">
        <v>6959</v>
      </c>
      <c r="AR45" s="383"/>
      <c r="AS45" s="467"/>
      <c r="AT45" s="383"/>
      <c r="AU45" s="467"/>
      <c r="AV45" s="383"/>
      <c r="AW45" s="467"/>
      <c r="AX45" s="383"/>
      <c r="AY45" s="467"/>
      <c r="AZ45" s="339">
        <f t="shared" si="177"/>
        <v>0</v>
      </c>
    </row>
    <row r="46" spans="1:58" ht="16.149999999999999" customHeight="1" x14ac:dyDescent="0.25">
      <c r="B46" s="86"/>
      <c r="C46" s="86"/>
      <c r="D46" s="86"/>
      <c r="E46" s="87"/>
      <c r="F46" s="87"/>
      <c r="G46" s="87"/>
      <c r="H46" s="289"/>
      <c r="I46" s="289"/>
      <c r="J46" s="227"/>
      <c r="K46" s="289"/>
      <c r="L46" s="227"/>
      <c r="M46" s="289"/>
      <c r="N46" s="289"/>
      <c r="AB46" s="447"/>
      <c r="AC46" s="447"/>
      <c r="AD46" s="447"/>
      <c r="AE46" s="447"/>
      <c r="AF46" s="447"/>
      <c r="AQ46" s="340" t="s">
        <v>6960</v>
      </c>
      <c r="AR46" s="383"/>
      <c r="AS46" s="467"/>
      <c r="AT46" s="383"/>
      <c r="AU46" s="467"/>
      <c r="AV46" s="383"/>
      <c r="AW46" s="467"/>
      <c r="AX46" s="383"/>
      <c r="AY46" s="467"/>
      <c r="AZ46" s="339">
        <f t="shared" si="177"/>
        <v>0</v>
      </c>
    </row>
    <row r="47" spans="1:58" s="86" customFormat="1" ht="17.45" customHeight="1" x14ac:dyDescent="0.25">
      <c r="H47" s="289"/>
      <c r="I47" s="289"/>
      <c r="J47" s="227"/>
      <c r="K47" s="289"/>
      <c r="L47" s="227"/>
      <c r="M47" s="289"/>
      <c r="N47" s="289"/>
      <c r="O47" s="87"/>
      <c r="P47" s="87"/>
      <c r="Q47" s="384"/>
      <c r="R47" s="384"/>
      <c r="S47" s="384"/>
      <c r="T47" s="384"/>
      <c r="U47" s="384"/>
      <c r="V47" s="384"/>
      <c r="W47" s="384"/>
      <c r="X47" s="384"/>
      <c r="Y47" s="384"/>
      <c r="Z47" s="384"/>
      <c r="AA47" s="384"/>
      <c r="AB47" s="449"/>
      <c r="AC47" s="449"/>
      <c r="AD47" s="449"/>
      <c r="AE47" s="449"/>
      <c r="AF47" s="447"/>
      <c r="AG47" s="340"/>
      <c r="AH47" s="354"/>
      <c r="AI47" s="354"/>
      <c r="AJ47" s="354"/>
      <c r="AK47" s="354"/>
      <c r="AL47" s="354"/>
      <c r="AM47" s="354"/>
      <c r="AN47" s="354"/>
      <c r="AO47" s="354"/>
      <c r="AP47" s="354"/>
      <c r="AQ47" s="354"/>
      <c r="AR47" s="339">
        <f>SUM(AR39:AR46)</f>
        <v>727798460.81513977</v>
      </c>
      <c r="AS47" s="461"/>
      <c r="AT47" s="339">
        <f t="shared" ref="AT47:AZ47" si="180">SUM(AT39:AT46)</f>
        <v>545939377.67999995</v>
      </c>
      <c r="AU47" s="461"/>
      <c r="AV47" s="339">
        <f t="shared" si="180"/>
        <v>632711927.81000018</v>
      </c>
      <c r="AW47" s="461"/>
      <c r="AX47" s="339">
        <f t="shared" si="180"/>
        <v>361704062.44999999</v>
      </c>
      <c r="AY47" s="461"/>
      <c r="AZ47" s="339">
        <f t="shared" si="180"/>
        <v>2268153828.7551398</v>
      </c>
      <c r="BA47" s="384"/>
      <c r="BB47" s="384"/>
      <c r="BC47" s="384"/>
      <c r="BD47" s="384"/>
      <c r="BE47" s="384"/>
      <c r="BF47" s="460"/>
    </row>
    <row r="48" spans="1:58" ht="15.95" customHeight="1" x14ac:dyDescent="0.25">
      <c r="AB48" s="447"/>
      <c r="AC48" s="447"/>
      <c r="AD48" s="447"/>
      <c r="AE48" s="447"/>
      <c r="AF48" s="447"/>
      <c r="AR48" s="339">
        <f>+AR35-AR47</f>
        <v>256112647.65257943</v>
      </c>
      <c r="AT48" s="339">
        <f t="shared" ref="AT48:AZ48" si="181">+AT35-AT47</f>
        <v>160370196.1725862</v>
      </c>
      <c r="AV48" s="339">
        <f t="shared" si="181"/>
        <v>76107736.719199896</v>
      </c>
      <c r="AX48" s="339">
        <f t="shared" si="181"/>
        <v>185894770.70699996</v>
      </c>
      <c r="AZ48" s="339">
        <f t="shared" si="181"/>
        <v>678485351.25136566</v>
      </c>
    </row>
    <row r="49" spans="1:52" ht="15.6" customHeight="1" x14ac:dyDescent="0.25"/>
    <row r="51" spans="1:52" ht="15.95" customHeight="1" x14ac:dyDescent="0.25">
      <c r="A51" s="98"/>
      <c r="AR51" s="384"/>
      <c r="AS51" s="468"/>
      <c r="AT51" s="384"/>
      <c r="AU51" s="468"/>
      <c r="AV51" s="384"/>
      <c r="AW51" s="468"/>
      <c r="AX51" s="384"/>
      <c r="AY51" s="468"/>
      <c r="AZ51" s="384"/>
    </row>
    <row r="53" spans="1:52" ht="15.6" customHeight="1" x14ac:dyDescent="0.25"/>
    <row r="58" spans="1:52" ht="15.95" customHeight="1" x14ac:dyDescent="0.25"/>
    <row r="60" spans="1:52" ht="15.95" customHeight="1" x14ac:dyDescent="0.25"/>
  </sheetData>
  <autoFilter ref="A3:BF39" xr:uid="{52D71323-698E-472D-BD1A-E20FDE141DBB}">
    <filterColumn colId="1" showButton="0"/>
    <filterColumn colId="2" showButton="0"/>
    <filterColumn colId="3" showButton="0"/>
    <filterColumn colId="4" showButton="0"/>
    <filterColumn colId="5" showButton="0"/>
    <filterColumn colId="6" showButton="0"/>
  </autoFilter>
  <mergeCells count="24">
    <mergeCell ref="AM4:AO4"/>
    <mergeCell ref="B38:N38"/>
    <mergeCell ref="B14:H14"/>
    <mergeCell ref="B15:H15"/>
    <mergeCell ref="B16:H16"/>
    <mergeCell ref="B29:H29"/>
    <mergeCell ref="B30:H30"/>
    <mergeCell ref="B31:H31"/>
    <mergeCell ref="AR2:AZ2"/>
    <mergeCell ref="AR4:AV4"/>
    <mergeCell ref="BA4:BC4"/>
    <mergeCell ref="BA2:BF2"/>
    <mergeCell ref="B1:N1"/>
    <mergeCell ref="B2:N2"/>
    <mergeCell ref="B3:H3"/>
    <mergeCell ref="Q4:S4"/>
    <mergeCell ref="AH4:AJ4"/>
    <mergeCell ref="AH2:AL2"/>
    <mergeCell ref="Q2:U2"/>
    <mergeCell ref="V2:Z2"/>
    <mergeCell ref="V4:X4"/>
    <mergeCell ref="AA2:AE2"/>
    <mergeCell ref="AA4:AC4"/>
    <mergeCell ref="AM2:AQ2"/>
  </mergeCells>
  <conditionalFormatting sqref="AS5:AS13">
    <cfRule type="cellIs" dxfId="32" priority="37" operator="lessThan">
      <formula>0.9</formula>
    </cfRule>
    <cfRule type="cellIs" dxfId="31" priority="38" operator="greaterThan">
      <formula>1.1</formula>
    </cfRule>
  </conditionalFormatting>
  <conditionalFormatting sqref="AS18:AS28">
    <cfRule type="cellIs" dxfId="30" priority="7" operator="lessThan">
      <formula>0.9</formula>
    </cfRule>
    <cfRule type="cellIs" dxfId="29" priority="8" operator="greaterThan">
      <formula>1.1</formula>
    </cfRule>
  </conditionalFormatting>
  <conditionalFormatting sqref="AS33">
    <cfRule type="cellIs" dxfId="28" priority="5" operator="lessThan">
      <formula>0.9</formula>
    </cfRule>
    <cfRule type="cellIs" dxfId="27" priority="6" operator="greaterThan">
      <formula>1.1</formula>
    </cfRule>
  </conditionalFormatting>
  <conditionalFormatting sqref="AU5:AU13">
    <cfRule type="cellIs" dxfId="26" priority="31" operator="lessThan">
      <formula>0.9</formula>
    </cfRule>
    <cfRule type="cellIs" dxfId="25" priority="32" operator="greaterThan">
      <formula>1.1</formula>
    </cfRule>
  </conditionalFormatting>
  <conditionalFormatting sqref="AU18:AU28">
    <cfRule type="cellIs" dxfId="24" priority="29" operator="lessThan">
      <formula>0.9</formula>
    </cfRule>
    <cfRule type="cellIs" dxfId="23" priority="30" operator="greaterThan">
      <formula>1.1</formula>
    </cfRule>
  </conditionalFormatting>
  <conditionalFormatting sqref="AU33">
    <cfRule type="cellIs" dxfId="22" priority="27" operator="lessThan">
      <formula>0.9</formula>
    </cfRule>
    <cfRule type="cellIs" dxfId="21" priority="28" operator="greaterThan">
      <formula>1.1</formula>
    </cfRule>
  </conditionalFormatting>
  <conditionalFormatting sqref="AW5:AW13">
    <cfRule type="cellIs" dxfId="20" priority="25" operator="lessThan">
      <formula>0.9</formula>
    </cfRule>
    <cfRule type="cellIs" dxfId="19" priority="26" operator="greaterThan">
      <formula>1.1</formula>
    </cfRule>
  </conditionalFormatting>
  <conditionalFormatting sqref="AW18:AW28">
    <cfRule type="cellIs" dxfId="18" priority="23" operator="lessThan">
      <formula>0.9</formula>
    </cfRule>
    <cfRule type="cellIs" dxfId="17" priority="24" operator="greaterThan">
      <formula>1.1</formula>
    </cfRule>
  </conditionalFormatting>
  <conditionalFormatting sqref="AW33">
    <cfRule type="cellIs" dxfId="16" priority="3" operator="lessThan">
      <formula>0.9</formula>
    </cfRule>
    <cfRule type="cellIs" dxfId="15" priority="4" operator="greaterThan">
      <formula>1.1</formula>
    </cfRule>
  </conditionalFormatting>
  <conditionalFormatting sqref="AY5:AY13">
    <cfRule type="cellIs" dxfId="14" priority="19" operator="lessThan">
      <formula>0.9</formula>
    </cfRule>
    <cfRule type="cellIs" dxfId="13" priority="20" operator="greaterThan">
      <formula>1.1</formula>
    </cfRule>
  </conditionalFormatting>
  <conditionalFormatting sqref="AY18:AY28">
    <cfRule type="cellIs" dxfId="12" priority="17" operator="lessThan">
      <formula>0.9</formula>
    </cfRule>
    <cfRule type="cellIs" dxfId="11" priority="18" operator="greaterThan">
      <formula>1.1</formula>
    </cfRule>
  </conditionalFormatting>
  <conditionalFormatting sqref="AY33">
    <cfRule type="cellIs" dxfId="10" priority="1" operator="lessThan">
      <formula>0.9</formula>
    </cfRule>
    <cfRule type="cellIs" dxfId="9" priority="2" operator="greaterThan">
      <formula>1.1</formula>
    </cfRule>
  </conditionalFormatting>
  <conditionalFormatting sqref="BF5:BF13">
    <cfRule type="cellIs" dxfId="8" priority="13" operator="lessThan">
      <formula>0.9</formula>
    </cfRule>
    <cfRule type="cellIs" dxfId="7" priority="14" operator="greaterThan">
      <formula>1.1</formula>
    </cfRule>
  </conditionalFormatting>
  <conditionalFormatting sqref="BF18:BF28">
    <cfRule type="cellIs" dxfId="6" priority="11" operator="lessThan">
      <formula>0.9</formula>
    </cfRule>
    <cfRule type="cellIs" dxfId="5" priority="12" operator="greaterThan">
      <formula>1.1</formula>
    </cfRule>
  </conditionalFormatting>
  <conditionalFormatting sqref="BF33">
    <cfRule type="cellIs" dxfId="4" priority="9" operator="lessThan">
      <formula>0.9</formula>
    </cfRule>
    <cfRule type="cellIs" dxfId="3" priority="10" operator="greaterThan">
      <formula>1.1</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DD6-EFF8-49A4-81DB-30EC74ECDE6E}">
  <sheetPr codeName="Sheet14"/>
  <dimension ref="A1:K31"/>
  <sheetViews>
    <sheetView workbookViewId="0">
      <selection activeCell="D9" sqref="D9"/>
    </sheetView>
  </sheetViews>
  <sheetFormatPr defaultColWidth="11.42578125" defaultRowHeight="15" x14ac:dyDescent="0.25"/>
  <cols>
    <col min="1" max="1" width="13" customWidth="1"/>
    <col min="2" max="2" width="38" customWidth="1"/>
    <col min="3" max="3" width="15.28515625" customWidth="1"/>
    <col min="4" max="4" width="26.28515625" customWidth="1"/>
    <col min="5" max="5" width="29.28515625" customWidth="1"/>
    <col min="6" max="6" width="44.140625" customWidth="1"/>
    <col min="7" max="7" width="14.140625" bestFit="1" customWidth="1"/>
    <col min="8" max="8" width="12.140625" bestFit="1" customWidth="1"/>
  </cols>
  <sheetData>
    <row r="1" spans="1:11" ht="0.75" customHeight="1" x14ac:dyDescent="0.25"/>
    <row r="2" spans="1:11" ht="26.25" hidden="1" customHeight="1" x14ac:dyDescent="0.25">
      <c r="D2" s="557" t="s">
        <v>3910</v>
      </c>
      <c r="E2" s="557"/>
    </row>
    <row r="3" spans="1:11" ht="30" x14ac:dyDescent="0.25">
      <c r="A3" s="559" t="s">
        <v>3911</v>
      </c>
      <c r="B3" s="559"/>
      <c r="C3" s="243">
        <v>2023</v>
      </c>
      <c r="D3" s="242" t="s">
        <v>3912</v>
      </c>
      <c r="E3" s="242" t="s">
        <v>3913</v>
      </c>
      <c r="F3" s="244" t="s">
        <v>3914</v>
      </c>
    </row>
    <row r="4" spans="1:11" ht="60" x14ac:dyDescent="0.25">
      <c r="A4" s="245" t="s">
        <v>3827</v>
      </c>
      <c r="B4" s="246" t="s">
        <v>3828</v>
      </c>
      <c r="C4" s="240">
        <v>9596160</v>
      </c>
      <c r="D4" s="85">
        <v>9703505</v>
      </c>
      <c r="E4" s="247">
        <v>9179627</v>
      </c>
      <c r="F4" s="248" t="s">
        <v>3915</v>
      </c>
    </row>
    <row r="5" spans="1:11" ht="60" x14ac:dyDescent="0.25">
      <c r="A5" s="245" t="s">
        <v>3830</v>
      </c>
      <c r="B5" s="246" t="s">
        <v>3831</v>
      </c>
      <c r="C5" s="240">
        <v>13045156.418666666</v>
      </c>
      <c r="D5" s="85">
        <v>12694449</v>
      </c>
      <c r="E5" s="247">
        <v>12737730</v>
      </c>
      <c r="F5" s="248" t="s">
        <v>3915</v>
      </c>
    </row>
    <row r="6" spans="1:11" ht="98.25" customHeight="1" x14ac:dyDescent="0.25">
      <c r="A6" s="245" t="s">
        <v>3833</v>
      </c>
      <c r="B6" s="246" t="s">
        <v>3834</v>
      </c>
      <c r="C6" s="240">
        <v>7737456</v>
      </c>
      <c r="D6" s="85">
        <v>7542025.9475111114</v>
      </c>
      <c r="E6" s="247">
        <v>7542026</v>
      </c>
      <c r="F6" s="248" t="s">
        <v>3916</v>
      </c>
    </row>
    <row r="7" spans="1:11" ht="105" x14ac:dyDescent="0.25">
      <c r="A7" s="245" t="s">
        <v>3836</v>
      </c>
      <c r="B7" s="246" t="s">
        <v>3837</v>
      </c>
      <c r="C7" s="240">
        <v>7479499.3125</v>
      </c>
      <c r="D7" s="85">
        <v>6101000</v>
      </c>
      <c r="E7" s="247">
        <v>4438244</v>
      </c>
      <c r="F7" s="248" t="s">
        <v>3916</v>
      </c>
      <c r="G7" s="213"/>
    </row>
    <row r="8" spans="1:11" ht="34.5" customHeight="1" x14ac:dyDescent="0.25">
      <c r="A8" s="245" t="s">
        <v>3839</v>
      </c>
      <c r="B8" s="246" t="s">
        <v>3840</v>
      </c>
      <c r="C8" s="240">
        <v>2045995.4375</v>
      </c>
      <c r="D8" s="85">
        <v>4658991</v>
      </c>
      <c r="E8" s="247">
        <v>2500000</v>
      </c>
      <c r="F8" s="6"/>
    </row>
    <row r="9" spans="1:11" ht="125.25" customHeight="1" x14ac:dyDescent="0.25">
      <c r="A9" s="245" t="s">
        <v>3842</v>
      </c>
      <c r="B9" s="246" t="s">
        <v>3917</v>
      </c>
      <c r="C9" s="240">
        <v>3423967</v>
      </c>
      <c r="D9" s="85">
        <v>2510526.3157894751</v>
      </c>
      <c r="E9" s="247">
        <v>1855294</v>
      </c>
      <c r="F9" s="248" t="s">
        <v>3918</v>
      </c>
      <c r="G9" s="239"/>
      <c r="H9" s="37"/>
    </row>
    <row r="10" spans="1:11" ht="58.5" customHeight="1" x14ac:dyDescent="0.25">
      <c r="A10" s="245" t="s">
        <v>3845</v>
      </c>
      <c r="B10" s="246" t="s">
        <v>3846</v>
      </c>
      <c r="C10" s="240">
        <v>7737456</v>
      </c>
      <c r="D10" s="560" t="s">
        <v>3919</v>
      </c>
      <c r="E10" s="560"/>
      <c r="F10" s="248" t="s">
        <v>3920</v>
      </c>
    </row>
    <row r="11" spans="1:11" ht="45" x14ac:dyDescent="0.25">
      <c r="A11" s="245" t="s">
        <v>3848</v>
      </c>
      <c r="B11" s="246" t="s">
        <v>3849</v>
      </c>
      <c r="C11" s="240">
        <v>64220392.551562496</v>
      </c>
      <c r="D11" s="85">
        <v>0</v>
      </c>
      <c r="E11" s="85">
        <v>63206581</v>
      </c>
      <c r="F11" s="248" t="s">
        <v>3921</v>
      </c>
    </row>
    <row r="12" spans="1:11" ht="60" x14ac:dyDescent="0.25">
      <c r="A12" s="249" t="s">
        <v>3860</v>
      </c>
      <c r="B12" s="93" t="s">
        <v>3861</v>
      </c>
      <c r="C12" s="240">
        <v>64000</v>
      </c>
      <c r="D12" s="241">
        <v>50000</v>
      </c>
      <c r="E12" s="250">
        <v>45000</v>
      </c>
      <c r="F12" s="248" t="s">
        <v>3922</v>
      </c>
      <c r="J12" s="239"/>
      <c r="K12" s="37"/>
    </row>
    <row r="13" spans="1:11" ht="25.5" x14ac:dyDescent="0.25">
      <c r="A13" s="249" t="s">
        <v>3864</v>
      </c>
      <c r="B13" s="93" t="s">
        <v>3865</v>
      </c>
      <c r="C13" s="240">
        <v>150000</v>
      </c>
      <c r="D13" s="241">
        <v>111475.71035747021</v>
      </c>
      <c r="E13" s="250">
        <v>90000</v>
      </c>
      <c r="F13" s="6" t="s">
        <v>3923</v>
      </c>
    </row>
    <row r="14" spans="1:11" ht="165" x14ac:dyDescent="0.25">
      <c r="A14" s="249" t="s">
        <v>3868</v>
      </c>
      <c r="B14" s="94" t="s">
        <v>3800</v>
      </c>
      <c r="C14" s="240">
        <v>140000</v>
      </c>
      <c r="D14" s="241">
        <v>35050.412465627865</v>
      </c>
      <c r="E14" s="250">
        <v>20000</v>
      </c>
      <c r="F14" s="248" t="s">
        <v>3924</v>
      </c>
    </row>
    <row r="15" spans="1:11" ht="60" x14ac:dyDescent="0.25">
      <c r="A15" s="249" t="s">
        <v>3871</v>
      </c>
      <c r="B15" s="94" t="s">
        <v>3872</v>
      </c>
      <c r="C15" s="240">
        <v>150000</v>
      </c>
      <c r="D15" s="241">
        <v>145984.25196850393</v>
      </c>
      <c r="E15" s="250">
        <v>145984</v>
      </c>
      <c r="F15" s="248" t="s">
        <v>3915</v>
      </c>
    </row>
    <row r="16" spans="1:11" ht="137.25" customHeight="1" x14ac:dyDescent="0.25">
      <c r="A16" s="249" t="s">
        <v>3875</v>
      </c>
      <c r="B16" s="94" t="s">
        <v>3925</v>
      </c>
      <c r="C16" s="240">
        <v>1505373.7488657162</v>
      </c>
      <c r="D16" s="241">
        <v>0</v>
      </c>
      <c r="E16" s="251">
        <v>842787</v>
      </c>
      <c r="F16" s="252" t="s">
        <v>3926</v>
      </c>
    </row>
    <row r="17" spans="1:9" ht="120" x14ac:dyDescent="0.25">
      <c r="A17" s="249" t="s">
        <v>3879</v>
      </c>
      <c r="B17" s="93" t="s">
        <v>3880</v>
      </c>
      <c r="C17" s="240">
        <v>150000</v>
      </c>
      <c r="D17" s="241">
        <v>180000</v>
      </c>
      <c r="E17" s="250">
        <v>50541</v>
      </c>
      <c r="F17" s="248" t="s">
        <v>3927</v>
      </c>
    </row>
    <row r="18" spans="1:9" ht="36" customHeight="1" x14ac:dyDescent="0.25">
      <c r="A18" s="249" t="s">
        <v>3882</v>
      </c>
      <c r="B18" s="93" t="s">
        <v>3883</v>
      </c>
      <c r="C18" s="240">
        <v>3532780.0050000004</v>
      </c>
      <c r="D18" s="6"/>
      <c r="E18" s="6"/>
      <c r="F18" s="253" t="s">
        <v>3928</v>
      </c>
    </row>
    <row r="19" spans="1:9" ht="49.5" customHeight="1" x14ac:dyDescent="0.25">
      <c r="A19" s="249" t="s">
        <v>3885</v>
      </c>
      <c r="B19" s="254" t="s">
        <v>3886</v>
      </c>
      <c r="C19" s="240">
        <v>6500000</v>
      </c>
      <c r="D19" s="6"/>
      <c r="E19" s="6"/>
      <c r="F19" s="255" t="s">
        <v>3929</v>
      </c>
      <c r="G19" s="239">
        <v>41400000</v>
      </c>
      <c r="H19" s="239">
        <f>+G19/6</f>
        <v>6900000</v>
      </c>
    </row>
    <row r="20" spans="1:9" ht="63.75" customHeight="1" x14ac:dyDescent="0.25">
      <c r="A20" s="249" t="s">
        <v>3889</v>
      </c>
      <c r="B20" s="93" t="s">
        <v>3890</v>
      </c>
      <c r="C20" s="240">
        <v>4524800</v>
      </c>
      <c r="D20" s="6"/>
      <c r="E20" s="250">
        <v>4000000</v>
      </c>
      <c r="F20" s="248" t="s">
        <v>3915</v>
      </c>
      <c r="G20" s="239"/>
      <c r="I20" s="37"/>
    </row>
    <row r="21" spans="1:9" ht="90" x14ac:dyDescent="0.25">
      <c r="A21" s="249" t="s">
        <v>3892</v>
      </c>
      <c r="B21" s="93" t="s">
        <v>3893</v>
      </c>
      <c r="C21" s="240">
        <v>30000</v>
      </c>
      <c r="D21" s="6">
        <v>0</v>
      </c>
      <c r="E21" s="250">
        <v>20000</v>
      </c>
      <c r="F21" s="248" t="s">
        <v>3930</v>
      </c>
      <c r="I21" s="239"/>
    </row>
    <row r="22" spans="1:9" ht="45" x14ac:dyDescent="0.25">
      <c r="A22" s="249" t="s">
        <v>3896</v>
      </c>
      <c r="B22" s="93" t="s">
        <v>3897</v>
      </c>
      <c r="C22" s="240">
        <v>298000</v>
      </c>
      <c r="D22" s="6">
        <v>0</v>
      </c>
      <c r="E22" s="250">
        <v>690000</v>
      </c>
      <c r="F22" s="248" t="s">
        <v>3921</v>
      </c>
    </row>
    <row r="23" spans="1:9" ht="75" x14ac:dyDescent="0.25">
      <c r="A23" s="249" t="s">
        <v>3931</v>
      </c>
      <c r="B23" s="94" t="s">
        <v>3903</v>
      </c>
      <c r="C23" s="240">
        <v>9678242.9181249738</v>
      </c>
      <c r="D23" s="97">
        <v>6979269.80532795</v>
      </c>
      <c r="E23" s="250">
        <v>6090909</v>
      </c>
      <c r="F23" s="248" t="s">
        <v>3932</v>
      </c>
      <c r="H23" s="258"/>
      <c r="I23" s="259"/>
    </row>
    <row r="24" spans="1:9" ht="60" x14ac:dyDescent="0.25">
      <c r="A24" s="558" t="s">
        <v>3933</v>
      </c>
      <c r="B24" s="558"/>
      <c r="C24" s="257">
        <v>0.05</v>
      </c>
      <c r="D24" s="256">
        <v>7.0000000000000007E-2</v>
      </c>
      <c r="E24" s="6"/>
      <c r="F24" s="248" t="s">
        <v>3934</v>
      </c>
    </row>
    <row r="30" spans="1:9" x14ac:dyDescent="0.25">
      <c r="E30" s="239"/>
    </row>
    <row r="31" spans="1:9" x14ac:dyDescent="0.25">
      <c r="E31" s="239"/>
    </row>
  </sheetData>
  <mergeCells count="4">
    <mergeCell ref="D2:E2"/>
    <mergeCell ref="A24:B24"/>
    <mergeCell ref="A3:B3"/>
    <mergeCell ref="D10:E10"/>
  </mergeCells>
  <hyperlinks>
    <hyperlink ref="D2" r:id="rId1" xr:uid="{B59076D4-F72C-4EAE-B857-7189511EF8EA}"/>
  </hyperlinks>
  <pageMargins left="0.7" right="0.7" top="0.75" bottom="0.75" header="0.3" footer="0.3"/>
  <pageSetup paperSize="9" orientation="portrait"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7331D-31FE-469A-97D6-109C470DCF01}">
  <sheetPr codeName="Sheet10">
    <tabColor theme="7" tint="-0.249977111117893"/>
  </sheetPr>
  <dimension ref="A2:AN132"/>
  <sheetViews>
    <sheetView showGridLines="0" topLeftCell="C1" zoomScale="120" zoomScaleNormal="120" workbookViewId="0">
      <pane xSplit="3" ySplit="18" topLeftCell="M19" activePane="bottomRight" state="frozen"/>
      <selection pane="topRight" activeCell="I1" sqref="I1"/>
      <selection pane="bottomLeft" activeCell="C24" sqref="C24"/>
      <selection pane="bottomRight" activeCell="Z21" sqref="Z21"/>
    </sheetView>
  </sheetViews>
  <sheetFormatPr defaultColWidth="0" defaultRowHeight="15" x14ac:dyDescent="0.25"/>
  <cols>
    <col min="1" max="1" width="54" style="144" hidden="1" customWidth="1"/>
    <col min="2" max="2" width="2.7109375" style="145" hidden="1" customWidth="1"/>
    <col min="3" max="3" width="1.7109375" style="146" customWidth="1"/>
    <col min="4" max="4" width="10.28515625" customWidth="1"/>
    <col min="5" max="5" width="33.140625" customWidth="1"/>
    <col min="6" max="7" width="15.28515625" customWidth="1"/>
    <col min="8" max="12" width="9.28515625" customWidth="1"/>
    <col min="13" max="13" width="10.7109375" customWidth="1"/>
    <col min="14" max="18" width="9.28515625" customWidth="1"/>
    <col min="19" max="19" width="4.140625" customWidth="1"/>
    <col min="20" max="22" width="9.28515625" customWidth="1"/>
    <col min="23" max="23" width="13.42578125" bestFit="1" customWidth="1"/>
    <col min="24" max="24" width="16.28515625" bestFit="1" customWidth="1"/>
    <col min="25" max="25" width="13.28515625" customWidth="1"/>
    <col min="26" max="26" width="5.7109375" customWidth="1"/>
    <col min="27" max="29" width="11.85546875" customWidth="1"/>
    <col min="30" max="30" width="16.42578125" customWidth="1"/>
    <col min="31" max="40" width="0" hidden="1" customWidth="1"/>
    <col min="41" max="16384" width="9.28515625" hidden="1"/>
  </cols>
  <sheetData>
    <row r="2" spans="1:25" s="142" customFormat="1" ht="23.25" x14ac:dyDescent="0.35">
      <c r="A2" s="141"/>
      <c r="E2" s="143" t="s">
        <v>3935</v>
      </c>
    </row>
    <row r="3" spans="1:25" x14ac:dyDescent="0.25">
      <c r="E3" s="147"/>
      <c r="F3" s="147"/>
      <c r="G3" s="147"/>
      <c r="H3" s="147"/>
      <c r="I3" s="147"/>
      <c r="J3" s="147"/>
      <c r="K3" s="147"/>
      <c r="L3" s="147"/>
      <c r="M3" s="147"/>
      <c r="N3" s="147"/>
      <c r="O3" s="147"/>
      <c r="P3" s="147"/>
      <c r="Q3" s="147"/>
      <c r="R3" s="147"/>
      <c r="S3" s="147"/>
      <c r="T3" s="147"/>
      <c r="U3" s="147"/>
      <c r="V3" s="147"/>
    </row>
    <row r="4" spans="1:25" s="145" customFormat="1" ht="8.25" hidden="1" x14ac:dyDescent="0.15">
      <c r="B4" s="144"/>
      <c r="E4" s="144"/>
      <c r="F4" s="144"/>
      <c r="G4" s="144"/>
      <c r="H4" s="144"/>
      <c r="I4" s="144"/>
      <c r="J4" s="144"/>
      <c r="K4" s="144"/>
      <c r="L4" s="144"/>
      <c r="M4" s="144"/>
      <c r="N4" s="144"/>
      <c r="O4" s="144"/>
      <c r="P4" s="144"/>
      <c r="Q4" s="144"/>
      <c r="R4" s="144"/>
      <c r="S4" s="144"/>
      <c r="T4" s="144"/>
      <c r="U4" s="144"/>
      <c r="V4" s="144"/>
    </row>
    <row r="5" spans="1:25" s="145" customFormat="1" ht="8.25" hidden="1" x14ac:dyDescent="0.15">
      <c r="B5" s="144"/>
      <c r="E5" s="144"/>
      <c r="F5" s="144"/>
      <c r="G5" s="144"/>
      <c r="H5" s="144"/>
      <c r="I5" s="144"/>
      <c r="J5" s="144"/>
      <c r="K5" s="144"/>
      <c r="L5" s="144"/>
      <c r="M5" s="144"/>
      <c r="N5" s="144"/>
      <c r="O5" s="144"/>
      <c r="P5" s="144"/>
      <c r="Q5" s="144"/>
      <c r="R5" s="144"/>
      <c r="S5" s="144"/>
      <c r="T5" s="144"/>
      <c r="U5" s="144"/>
      <c r="V5" s="144"/>
    </row>
    <row r="6" spans="1:25" s="145" customFormat="1" ht="8.25" hidden="1" x14ac:dyDescent="0.15">
      <c r="B6" s="144"/>
      <c r="E6" s="144"/>
      <c r="F6" s="144"/>
      <c r="G6" s="144"/>
      <c r="H6" s="144"/>
      <c r="I6" s="144"/>
      <c r="J6" s="144"/>
      <c r="K6" s="144"/>
      <c r="L6" s="144"/>
      <c r="M6" s="144"/>
      <c r="N6" s="144"/>
      <c r="O6" s="144"/>
      <c r="P6" s="144"/>
      <c r="Q6" s="144"/>
      <c r="R6" s="144"/>
      <c r="S6" s="144"/>
      <c r="T6" s="144"/>
      <c r="U6" s="144"/>
      <c r="V6" s="144"/>
    </row>
    <row r="7" spans="1:25" s="145" customFormat="1" ht="8.25" hidden="1" x14ac:dyDescent="0.15">
      <c r="B7" s="144"/>
      <c r="E7" s="144"/>
      <c r="F7" s="144"/>
      <c r="G7" s="144"/>
      <c r="H7" s="144"/>
      <c r="I7" s="144"/>
      <c r="J7" s="144"/>
      <c r="K7" s="144"/>
      <c r="L7" s="144"/>
      <c r="M7" s="144"/>
      <c r="N7" s="144"/>
      <c r="O7" s="144"/>
      <c r="P7" s="144"/>
      <c r="Q7" s="144"/>
      <c r="R7" s="144"/>
      <c r="S7" s="144"/>
      <c r="T7" s="144"/>
      <c r="U7" s="144"/>
      <c r="V7" s="144"/>
    </row>
    <row r="8" spans="1:25" s="145" customFormat="1" ht="8.25" hidden="1" x14ac:dyDescent="0.15">
      <c r="A8" s="144"/>
      <c r="E8" s="144"/>
      <c r="F8" s="144"/>
      <c r="G8" s="144"/>
      <c r="H8" s="144"/>
      <c r="I8" s="144"/>
      <c r="J8" s="144"/>
      <c r="K8" s="144"/>
      <c r="L8" s="144"/>
      <c r="M8" s="144"/>
      <c r="N8" s="144"/>
      <c r="O8" s="144"/>
      <c r="P8" s="144"/>
      <c r="Q8" s="144"/>
      <c r="R8" s="144"/>
      <c r="S8" s="144"/>
      <c r="T8" s="144"/>
      <c r="U8" s="144"/>
      <c r="V8" s="144"/>
    </row>
    <row r="9" spans="1:25" s="145" customFormat="1" hidden="1" x14ac:dyDescent="0.25">
      <c r="A9" s="148" t="s">
        <v>6956</v>
      </c>
      <c r="E9" s="144"/>
      <c r="F9" s="144"/>
      <c r="G9" s="144"/>
      <c r="H9" s="144"/>
      <c r="I9" s="144"/>
      <c r="J9" s="144"/>
      <c r="K9" s="144"/>
      <c r="L9" s="144"/>
      <c r="M9" s="144"/>
      <c r="N9" s="144"/>
      <c r="O9" s="144"/>
      <c r="P9" s="144"/>
      <c r="Q9" s="144"/>
      <c r="R9" s="144"/>
      <c r="S9" s="144"/>
      <c r="T9" s="144"/>
      <c r="U9" s="144"/>
      <c r="V9" s="144"/>
    </row>
    <row r="10" spans="1:25" s="145" customFormat="1" hidden="1" x14ac:dyDescent="0.25">
      <c r="A10" s="149" t="s">
        <v>3936</v>
      </c>
      <c r="E10" s="144"/>
      <c r="F10" s="144"/>
      <c r="G10" s="144"/>
      <c r="H10" s="144"/>
      <c r="I10" s="144"/>
      <c r="J10" s="144"/>
      <c r="K10" s="144"/>
      <c r="L10" s="144"/>
      <c r="M10" s="144"/>
      <c r="N10" s="144"/>
      <c r="O10" s="144"/>
      <c r="P10" s="144"/>
      <c r="Q10" s="144"/>
      <c r="R10" s="144"/>
      <c r="S10" s="144"/>
      <c r="T10" s="144"/>
      <c r="U10" s="144"/>
      <c r="V10" s="144"/>
    </row>
    <row r="11" spans="1:25" s="145" customFormat="1" hidden="1" x14ac:dyDescent="0.25">
      <c r="A11" s="149"/>
      <c r="E11" s="144"/>
      <c r="F11" s="144"/>
      <c r="G11" s="144"/>
      <c r="H11" s="144"/>
      <c r="I11" s="144"/>
      <c r="J11" s="144"/>
      <c r="K11" s="144"/>
      <c r="L11" s="144"/>
      <c r="M11" s="144"/>
      <c r="N11" s="144"/>
      <c r="O11" s="144"/>
      <c r="P11" s="144"/>
      <c r="Q11" s="144"/>
      <c r="R11" s="144"/>
      <c r="S11" s="144"/>
      <c r="T11" s="144"/>
      <c r="U11" s="144"/>
      <c r="V11" s="144"/>
    </row>
    <row r="12" spans="1:25" s="151" customFormat="1" hidden="1" x14ac:dyDescent="0.25">
      <c r="A12" s="150" t="s">
        <v>3937</v>
      </c>
      <c r="C12" s="152"/>
      <c r="D12" s="153" t="s">
        <v>3938</v>
      </c>
      <c r="E12" s="153" t="s">
        <v>3939</v>
      </c>
      <c r="F12" s="153" t="s">
        <v>3940</v>
      </c>
      <c r="G12" s="154" t="s">
        <v>3941</v>
      </c>
      <c r="H12" s="154" t="s">
        <v>3942</v>
      </c>
      <c r="I12" s="153" t="s">
        <v>3943</v>
      </c>
      <c r="J12" s="153" t="s">
        <v>3944</v>
      </c>
      <c r="K12" s="153" t="s">
        <v>3945</v>
      </c>
      <c r="L12" s="154" t="s">
        <v>3946</v>
      </c>
      <c r="M12" s="153" t="s">
        <v>3947</v>
      </c>
      <c r="N12" s="153" t="s">
        <v>3948</v>
      </c>
      <c r="O12" s="153" t="s">
        <v>3949</v>
      </c>
      <c r="P12" s="154" t="s">
        <v>3950</v>
      </c>
      <c r="Q12" s="154" t="s">
        <v>3951</v>
      </c>
      <c r="R12" s="154" t="s">
        <v>3952</v>
      </c>
      <c r="S12" s="153" t="s">
        <v>3953</v>
      </c>
      <c r="T12" s="153" t="s">
        <v>3954</v>
      </c>
      <c r="U12" s="153" t="s">
        <v>3955</v>
      </c>
      <c r="V12" s="150" t="s">
        <v>3956</v>
      </c>
      <c r="W12" s="153" t="s">
        <v>3957</v>
      </c>
      <c r="X12" s="153" t="s">
        <v>3958</v>
      </c>
      <c r="Y12" s="153" t="s">
        <v>3959</v>
      </c>
    </row>
    <row r="13" spans="1:25" s="155" customFormat="1" hidden="1" x14ac:dyDescent="0.25">
      <c r="A13" s="149" t="s">
        <v>3960</v>
      </c>
      <c r="B13" s="145"/>
      <c r="C13" s="145"/>
      <c r="E13" s="156"/>
      <c r="F13" s="156"/>
      <c r="G13" s="156"/>
      <c r="H13" s="156"/>
      <c r="I13" s="156"/>
      <c r="J13" s="156"/>
      <c r="K13" s="156"/>
      <c r="L13" s="156"/>
      <c r="M13" s="156"/>
      <c r="N13" s="156"/>
      <c r="O13" s="156"/>
      <c r="P13" s="156"/>
      <c r="Q13" s="156"/>
      <c r="R13" s="156"/>
      <c r="S13" s="156"/>
      <c r="T13" s="156"/>
      <c r="U13" s="156"/>
      <c r="V13" s="156"/>
    </row>
    <row r="14" spans="1:25" s="157" customFormat="1" hidden="1" x14ac:dyDescent="0.25">
      <c r="A14" s="149"/>
      <c r="B14" s="145"/>
      <c r="C14" s="145"/>
      <c r="E14" s="156"/>
      <c r="F14" s="156"/>
      <c r="G14" s="156"/>
      <c r="H14" s="156"/>
      <c r="I14" s="156"/>
      <c r="J14" s="156"/>
      <c r="K14" s="156"/>
      <c r="L14" s="156"/>
      <c r="M14" s="156"/>
      <c r="N14" s="156"/>
      <c r="O14" s="156"/>
      <c r="P14" s="156"/>
      <c r="Q14" s="156"/>
      <c r="R14" s="156"/>
      <c r="S14" s="156"/>
      <c r="T14" s="156"/>
      <c r="U14" s="156"/>
      <c r="V14" s="156"/>
    </row>
    <row r="15" spans="1:25" s="157" customFormat="1" hidden="1" x14ac:dyDescent="0.25">
      <c r="A15" s="149"/>
      <c r="B15" s="145"/>
      <c r="C15" s="145"/>
      <c r="E15" s="156"/>
      <c r="F15" s="156"/>
      <c r="G15" s="156"/>
      <c r="H15" s="156"/>
      <c r="I15" s="156"/>
      <c r="J15" s="156"/>
      <c r="K15" s="156"/>
      <c r="L15" s="156"/>
      <c r="M15" s="156"/>
      <c r="N15" s="156"/>
      <c r="O15" s="156"/>
      <c r="P15" s="156"/>
      <c r="Q15" s="156"/>
      <c r="R15" s="156"/>
      <c r="S15" s="156"/>
      <c r="T15" s="156"/>
      <c r="U15" s="156"/>
      <c r="V15" s="156"/>
    </row>
    <row r="16" spans="1:25" ht="15.75" thickBot="1" x14ac:dyDescent="0.3">
      <c r="A16" s="149"/>
      <c r="E16" s="147"/>
      <c r="F16" s="147"/>
      <c r="G16" s="147"/>
      <c r="H16" s="147"/>
      <c r="I16" s="147"/>
      <c r="J16" s="147"/>
      <c r="K16" s="147"/>
      <c r="L16" s="147"/>
      <c r="M16" s="147"/>
      <c r="N16" s="147"/>
      <c r="O16" s="147"/>
      <c r="P16" s="147"/>
      <c r="Q16" s="147"/>
      <c r="R16" s="147"/>
      <c r="S16" s="147"/>
      <c r="T16" s="147"/>
      <c r="U16" s="147"/>
      <c r="V16" s="147"/>
    </row>
    <row r="17" spans="1:29" ht="19.5" thickBot="1" x14ac:dyDescent="0.3">
      <c r="A17" s="158"/>
      <c r="B17" s="159"/>
      <c r="C17" s="160"/>
      <c r="D17" s="161"/>
      <c r="E17" s="162" t="s">
        <v>3961</v>
      </c>
      <c r="F17" s="163"/>
      <c r="G17" s="164"/>
      <c r="H17" s="164"/>
      <c r="I17" s="163"/>
      <c r="J17" s="163"/>
      <c r="K17" s="163"/>
      <c r="L17" s="164"/>
      <c r="M17" s="163"/>
      <c r="N17" s="163"/>
      <c r="O17" s="165" t="s">
        <v>3962</v>
      </c>
      <c r="P17" s="166"/>
      <c r="Q17" s="166"/>
      <c r="R17" s="166"/>
      <c r="S17" s="167"/>
      <c r="T17" s="167"/>
      <c r="U17" s="167"/>
      <c r="V17" s="168"/>
      <c r="W17" s="169"/>
      <c r="X17" s="169" t="s">
        <v>3963</v>
      </c>
      <c r="Y17" s="170"/>
      <c r="Z17" s="210"/>
      <c r="AA17" s="210"/>
      <c r="AB17" s="210"/>
      <c r="AC17" s="210"/>
    </row>
    <row r="18" spans="1:29" ht="45.75" thickTop="1" x14ac:dyDescent="0.25">
      <c r="A18" s="171"/>
      <c r="C18" s="172"/>
      <c r="D18" s="173" t="s">
        <v>3964</v>
      </c>
      <c r="E18" s="174" t="s">
        <v>3965</v>
      </c>
      <c r="F18" s="175" t="s">
        <v>3966</v>
      </c>
      <c r="G18" s="176" t="s">
        <v>3967</v>
      </c>
      <c r="H18" s="177" t="s">
        <v>3968</v>
      </c>
      <c r="I18" s="178" t="s">
        <v>3969</v>
      </c>
      <c r="J18" s="178" t="s">
        <v>3970</v>
      </c>
      <c r="K18" s="178" t="s">
        <v>3971</v>
      </c>
      <c r="L18" s="179" t="s">
        <v>3972</v>
      </c>
      <c r="M18" s="179" t="s">
        <v>3973</v>
      </c>
      <c r="N18" s="180" t="s">
        <v>3974</v>
      </c>
      <c r="O18" s="181" t="s">
        <v>3975</v>
      </c>
      <c r="P18" s="182" t="s">
        <v>3976</v>
      </c>
      <c r="Q18" s="183" t="s">
        <v>3977</v>
      </c>
      <c r="R18" s="182" t="s">
        <v>3978</v>
      </c>
      <c r="S18" s="184" t="s">
        <v>3979</v>
      </c>
      <c r="T18" s="185" t="s">
        <v>3980</v>
      </c>
      <c r="U18" s="186" t="s">
        <v>3981</v>
      </c>
      <c r="V18" s="187" t="s">
        <v>3982</v>
      </c>
      <c r="W18" s="188" t="s">
        <v>3983</v>
      </c>
      <c r="X18" s="189" t="s">
        <v>6957</v>
      </c>
      <c r="Y18" s="190" t="s">
        <v>3984</v>
      </c>
      <c r="Z18" s="211"/>
      <c r="AA18" s="211"/>
      <c r="AB18" s="211"/>
      <c r="AC18" s="211"/>
    </row>
    <row r="19" spans="1:29" x14ac:dyDescent="0.25">
      <c r="A19" s="171" t="s">
        <v>3985</v>
      </c>
      <c r="C19" s="160"/>
      <c r="D19" s="192">
        <v>3002824</v>
      </c>
      <c r="E19" s="193" t="s">
        <v>3986</v>
      </c>
      <c r="F19" s="194"/>
      <c r="G19" s="195">
        <v>202301</v>
      </c>
      <c r="H19" s="196">
        <v>202312</v>
      </c>
      <c r="I19" s="197" t="s">
        <v>3987</v>
      </c>
      <c r="J19" s="198">
        <v>1</v>
      </c>
      <c r="K19" s="198">
        <v>1</v>
      </c>
      <c r="L19" s="199" t="s">
        <v>3988</v>
      </c>
      <c r="M19" s="200">
        <v>142857143</v>
      </c>
      <c r="N19" s="201">
        <v>1</v>
      </c>
      <c r="O19" s="202" t="s">
        <v>3989</v>
      </c>
      <c r="P19" s="203">
        <v>4010</v>
      </c>
      <c r="Q19" s="203" t="s">
        <v>3811</v>
      </c>
      <c r="R19" s="203"/>
      <c r="S19" s="204"/>
      <c r="T19" s="205" t="s">
        <v>180</v>
      </c>
      <c r="U19" s="204">
        <v>9999</v>
      </c>
      <c r="V19" s="206"/>
      <c r="W19" s="207">
        <v>142857143</v>
      </c>
      <c r="X19" s="208">
        <v>142857143</v>
      </c>
      <c r="Y19" s="209">
        <v>369962.85800000001</v>
      </c>
      <c r="Z19" s="212" t="str">
        <f>MID(O19,2,1)</f>
        <v>0</v>
      </c>
      <c r="AA19" s="191" t="str">
        <f>IF(Z19="0","CO",IF(Z19="1","CO",IF(Z19="2","CO",IF(Z19="3","NE",IF(Z19="4","WA",IF(Z19="6","URR"))))))</f>
        <v>CO</v>
      </c>
      <c r="AB19" s="191"/>
      <c r="AC19" s="191"/>
    </row>
    <row r="20" spans="1:29" x14ac:dyDescent="0.25">
      <c r="A20" s="171" t="s">
        <v>3985</v>
      </c>
      <c r="C20" s="160"/>
      <c r="D20" s="192">
        <v>3002795</v>
      </c>
      <c r="E20" s="193" t="s">
        <v>3990</v>
      </c>
      <c r="F20" s="194" t="s">
        <v>3991</v>
      </c>
      <c r="G20" s="195">
        <v>202301</v>
      </c>
      <c r="H20" s="196">
        <v>202312</v>
      </c>
      <c r="I20" s="197" t="s">
        <v>3992</v>
      </c>
      <c r="J20" s="198">
        <v>50</v>
      </c>
      <c r="K20" s="198">
        <v>1</v>
      </c>
      <c r="L20" s="199" t="s">
        <v>3988</v>
      </c>
      <c r="M20" s="200">
        <v>600000</v>
      </c>
      <c r="N20" s="201">
        <v>0.1</v>
      </c>
      <c r="O20" s="202" t="s">
        <v>3993</v>
      </c>
      <c r="P20" s="203">
        <v>4220</v>
      </c>
      <c r="Q20" s="203" t="s">
        <v>3994</v>
      </c>
      <c r="R20" s="203"/>
      <c r="S20" s="204"/>
      <c r="T20" s="205" t="s">
        <v>3902</v>
      </c>
      <c r="U20" s="204">
        <v>2444573</v>
      </c>
      <c r="V20" s="206"/>
      <c r="W20" s="207">
        <v>3000000</v>
      </c>
      <c r="X20" s="208">
        <v>3000000</v>
      </c>
      <c r="Y20" s="209">
        <v>7674.42</v>
      </c>
      <c r="Z20" s="212" t="str">
        <f>MID(O20,2,1)</f>
        <v>2</v>
      </c>
      <c r="AA20" s="191" t="str">
        <f>IF(Z20="0","CO",IF(Z20="1","CO",IF(Z20="2","CO",IF(Z20="3","NE",IF(Z20="4","WA",IF(Z20="6","URR"))))))</f>
        <v>CO</v>
      </c>
      <c r="AB20" s="191"/>
      <c r="AC20" s="191"/>
    </row>
    <row r="21" spans="1:29" x14ac:dyDescent="0.25">
      <c r="A21" s="171" t="s">
        <v>3985</v>
      </c>
      <c r="C21" s="160"/>
      <c r="D21" s="192">
        <v>3002755</v>
      </c>
      <c r="E21" s="193" t="s">
        <v>3995</v>
      </c>
      <c r="F21" s="194" t="s">
        <v>3996</v>
      </c>
      <c r="G21" s="195">
        <v>202301</v>
      </c>
      <c r="H21" s="196">
        <v>202312</v>
      </c>
      <c r="I21" s="197" t="s">
        <v>3992</v>
      </c>
      <c r="J21" s="198">
        <v>4</v>
      </c>
      <c r="K21" s="198">
        <v>3</v>
      </c>
      <c r="L21" s="199" t="s">
        <v>3988</v>
      </c>
      <c r="M21" s="200">
        <v>834378.29299999995</v>
      </c>
      <c r="N21" s="201">
        <v>0.5</v>
      </c>
      <c r="O21" s="202" t="s">
        <v>3997</v>
      </c>
      <c r="P21" s="203">
        <v>4240</v>
      </c>
      <c r="Q21" s="203" t="s">
        <v>3994</v>
      </c>
      <c r="R21" s="203"/>
      <c r="S21" s="204"/>
      <c r="T21" s="205" t="s">
        <v>3902</v>
      </c>
      <c r="U21" s="204">
        <v>2097011</v>
      </c>
      <c r="V21" s="206"/>
      <c r="W21" s="207">
        <v>5006269.7580000004</v>
      </c>
      <c r="X21" s="208">
        <v>5006269.7580000004</v>
      </c>
      <c r="Y21" s="209">
        <v>12806.739</v>
      </c>
      <c r="Z21" s="212" t="str">
        <f t="shared" ref="Z21:Z83" si="0">MID(O21,2,1)</f>
        <v>3</v>
      </c>
      <c r="AA21" s="191" t="str">
        <f t="shared" ref="AA21:AA83" si="1">IF(Z21="0","CO",IF(Z21="1","CO",IF(Z21="2","CO",IF(Z21="3","NE",IF(Z21="4","WA",IF(Z21="6","URR"))))))</f>
        <v>NE</v>
      </c>
      <c r="AB21" s="191"/>
      <c r="AC21" s="191"/>
    </row>
    <row r="22" spans="1:29" x14ac:dyDescent="0.25">
      <c r="A22" s="171" t="s">
        <v>3985</v>
      </c>
      <c r="C22" s="160"/>
      <c r="D22" s="192">
        <v>3002756</v>
      </c>
      <c r="E22" s="193" t="s">
        <v>3998</v>
      </c>
      <c r="F22" s="194" t="s">
        <v>3996</v>
      </c>
      <c r="G22" s="195">
        <v>202301</v>
      </c>
      <c r="H22" s="196">
        <v>202312</v>
      </c>
      <c r="I22" s="197" t="s">
        <v>3992</v>
      </c>
      <c r="J22" s="198">
        <v>5</v>
      </c>
      <c r="K22" s="198">
        <v>2</v>
      </c>
      <c r="L22" s="199" t="s">
        <v>3988</v>
      </c>
      <c r="M22" s="200">
        <v>3350000.5</v>
      </c>
      <c r="N22" s="201">
        <v>0.98</v>
      </c>
      <c r="O22" s="202" t="s">
        <v>3997</v>
      </c>
      <c r="P22" s="203">
        <v>4251</v>
      </c>
      <c r="Q22" s="203" t="s">
        <v>3999</v>
      </c>
      <c r="R22" s="203"/>
      <c r="S22" s="204"/>
      <c r="T22" s="205" t="s">
        <v>3902</v>
      </c>
      <c r="U22" s="204">
        <v>2097009</v>
      </c>
      <c r="V22" s="206"/>
      <c r="W22" s="207">
        <v>32830004.899999999</v>
      </c>
      <c r="X22" s="208">
        <v>32830004.899999999</v>
      </c>
      <c r="Y22" s="209">
        <v>83983.748999999996</v>
      </c>
      <c r="Z22" s="212" t="str">
        <f t="shared" si="0"/>
        <v>3</v>
      </c>
      <c r="AA22" s="191" t="str">
        <f t="shared" si="1"/>
        <v>NE</v>
      </c>
      <c r="AB22" s="191"/>
      <c r="AC22" s="191"/>
    </row>
    <row r="23" spans="1:29" ht="23.25" x14ac:dyDescent="0.25">
      <c r="A23" s="171" t="s">
        <v>3985</v>
      </c>
      <c r="C23" s="160"/>
      <c r="D23" s="192">
        <v>3001579</v>
      </c>
      <c r="E23" s="193" t="s">
        <v>3865</v>
      </c>
      <c r="F23" s="194" t="s">
        <v>4000</v>
      </c>
      <c r="G23" s="195">
        <v>202304</v>
      </c>
      <c r="H23" s="196">
        <v>202312</v>
      </c>
      <c r="I23" s="197" t="s">
        <v>3992</v>
      </c>
      <c r="J23" s="198">
        <v>310</v>
      </c>
      <c r="K23" s="198">
        <v>1</v>
      </c>
      <c r="L23" s="199" t="s">
        <v>3988</v>
      </c>
      <c r="M23" s="200">
        <v>150000</v>
      </c>
      <c r="N23" s="201">
        <v>1</v>
      </c>
      <c r="O23" s="202" t="s">
        <v>4001</v>
      </c>
      <c r="P23" s="203">
        <v>4490</v>
      </c>
      <c r="Q23" s="203" t="s">
        <v>4002</v>
      </c>
      <c r="R23" s="203"/>
      <c r="S23" s="204"/>
      <c r="T23" s="205" t="s">
        <v>3864</v>
      </c>
      <c r="U23" s="204">
        <v>3001579</v>
      </c>
      <c r="V23" s="206"/>
      <c r="W23" s="207">
        <v>46500000</v>
      </c>
      <c r="X23" s="208">
        <v>46500000</v>
      </c>
      <c r="Y23" s="209">
        <v>118953.51</v>
      </c>
      <c r="Z23" s="212" t="str">
        <f t="shared" si="0"/>
        <v>4</v>
      </c>
      <c r="AA23" s="191" t="str">
        <f t="shared" si="1"/>
        <v>WA</v>
      </c>
      <c r="AB23" s="191"/>
      <c r="AC23" s="191"/>
    </row>
    <row r="24" spans="1:29" x14ac:dyDescent="0.25">
      <c r="A24" s="171" t="s">
        <v>3985</v>
      </c>
      <c r="C24" s="160"/>
      <c r="D24" s="192">
        <v>3001719</v>
      </c>
      <c r="E24" s="193" t="s">
        <v>4003</v>
      </c>
      <c r="F24" s="194" t="s">
        <v>4004</v>
      </c>
      <c r="G24" s="195">
        <v>202306</v>
      </c>
      <c r="H24" s="196">
        <v>202312</v>
      </c>
      <c r="I24" s="197" t="s">
        <v>3992</v>
      </c>
      <c r="J24" s="198">
        <v>262</v>
      </c>
      <c r="K24" s="198">
        <v>1</v>
      </c>
      <c r="L24" s="199" t="s">
        <v>3988</v>
      </c>
      <c r="M24" s="200">
        <v>150000</v>
      </c>
      <c r="N24" s="201">
        <v>1</v>
      </c>
      <c r="O24" s="202" t="s">
        <v>4005</v>
      </c>
      <c r="P24" s="203">
        <v>4490</v>
      </c>
      <c r="Q24" s="203" t="s">
        <v>4002</v>
      </c>
      <c r="R24" s="203"/>
      <c r="S24" s="204"/>
      <c r="T24" s="205" t="s">
        <v>3864</v>
      </c>
      <c r="U24" s="204">
        <v>3001719</v>
      </c>
      <c r="V24" s="206"/>
      <c r="W24" s="207">
        <v>39300000</v>
      </c>
      <c r="X24" s="208">
        <v>39300000</v>
      </c>
      <c r="Y24" s="209">
        <v>100534.902</v>
      </c>
      <c r="Z24" s="212" t="str">
        <f t="shared" si="0"/>
        <v>6</v>
      </c>
      <c r="AA24" s="191" t="str">
        <f t="shared" si="1"/>
        <v>URR</v>
      </c>
      <c r="AB24" s="191"/>
      <c r="AC24" s="191"/>
    </row>
    <row r="25" spans="1:29" x14ac:dyDescent="0.25">
      <c r="A25" s="171" t="s">
        <v>3985</v>
      </c>
      <c r="C25" s="160"/>
      <c r="D25" s="192">
        <v>3001733</v>
      </c>
      <c r="E25" s="193" t="s">
        <v>4006</v>
      </c>
      <c r="F25" s="194" t="s">
        <v>3991</v>
      </c>
      <c r="G25" s="195">
        <v>202305</v>
      </c>
      <c r="H25" s="196">
        <v>202312</v>
      </c>
      <c r="I25" s="197" t="s">
        <v>3992</v>
      </c>
      <c r="J25" s="198">
        <v>30</v>
      </c>
      <c r="K25" s="198">
        <v>1</v>
      </c>
      <c r="L25" s="199" t="s">
        <v>3988</v>
      </c>
      <c r="M25" s="200">
        <v>3532780</v>
      </c>
      <c r="N25" s="201">
        <v>1</v>
      </c>
      <c r="O25" s="202" t="s">
        <v>4007</v>
      </c>
      <c r="P25" s="203">
        <v>4490</v>
      </c>
      <c r="Q25" s="203" t="s">
        <v>4002</v>
      </c>
      <c r="R25" s="203"/>
      <c r="S25" s="204"/>
      <c r="T25" s="205" t="s">
        <v>3882</v>
      </c>
      <c r="U25" s="204">
        <v>3001733</v>
      </c>
      <c r="V25" s="206"/>
      <c r="W25" s="207">
        <v>105983400</v>
      </c>
      <c r="X25" s="208">
        <v>105983400</v>
      </c>
      <c r="Y25" s="209">
        <v>271120.375</v>
      </c>
      <c r="Z25" s="212" t="str">
        <f t="shared" si="0"/>
        <v>2</v>
      </c>
      <c r="AA25" s="191" t="str">
        <f t="shared" si="1"/>
        <v>CO</v>
      </c>
      <c r="AB25" s="191"/>
      <c r="AC25" s="191"/>
    </row>
    <row r="26" spans="1:29" ht="23.25" x14ac:dyDescent="0.25">
      <c r="A26" s="171" t="s">
        <v>3985</v>
      </c>
      <c r="C26" s="160"/>
      <c r="D26" s="192">
        <v>3001814</v>
      </c>
      <c r="E26" s="193" t="s">
        <v>3865</v>
      </c>
      <c r="F26" s="194" t="s">
        <v>3996</v>
      </c>
      <c r="G26" s="195">
        <v>202307</v>
      </c>
      <c r="H26" s="196">
        <v>202312</v>
      </c>
      <c r="I26" s="197" t="s">
        <v>3992</v>
      </c>
      <c r="J26" s="198">
        <v>386</v>
      </c>
      <c r="K26" s="198">
        <v>1</v>
      </c>
      <c r="L26" s="199" t="s">
        <v>3988</v>
      </c>
      <c r="M26" s="200">
        <v>150000</v>
      </c>
      <c r="N26" s="201">
        <v>1</v>
      </c>
      <c r="O26" s="202" t="s">
        <v>4008</v>
      </c>
      <c r="P26" s="203">
        <v>4490</v>
      </c>
      <c r="Q26" s="203" t="s">
        <v>4002</v>
      </c>
      <c r="R26" s="203"/>
      <c r="S26" s="204"/>
      <c r="T26" s="205" t="s">
        <v>3864</v>
      </c>
      <c r="U26" s="204">
        <v>3001814</v>
      </c>
      <c r="V26" s="206"/>
      <c r="W26" s="207">
        <v>57900000</v>
      </c>
      <c r="X26" s="208">
        <v>57900000</v>
      </c>
      <c r="Y26" s="209">
        <v>148116.30600000001</v>
      </c>
      <c r="Z26" s="212" t="str">
        <f t="shared" si="0"/>
        <v>3</v>
      </c>
      <c r="AA26" s="191" t="str">
        <f t="shared" si="1"/>
        <v>NE</v>
      </c>
      <c r="AB26" s="191"/>
      <c r="AC26" s="191"/>
    </row>
    <row r="27" spans="1:29" ht="34.5" x14ac:dyDescent="0.25">
      <c r="A27" s="171" t="s">
        <v>3985</v>
      </c>
      <c r="C27" s="160"/>
      <c r="D27" s="192">
        <v>3001578</v>
      </c>
      <c r="E27" s="193" t="s">
        <v>3872</v>
      </c>
      <c r="F27" s="194" t="s">
        <v>4000</v>
      </c>
      <c r="G27" s="195">
        <v>202304</v>
      </c>
      <c r="H27" s="196">
        <v>202312</v>
      </c>
      <c r="I27" s="197" t="s">
        <v>4009</v>
      </c>
      <c r="J27" s="198">
        <v>20</v>
      </c>
      <c r="K27" s="198">
        <v>3</v>
      </c>
      <c r="L27" s="199" t="s">
        <v>3988</v>
      </c>
      <c r="M27" s="200">
        <v>150000</v>
      </c>
      <c r="N27" s="201">
        <v>1</v>
      </c>
      <c r="O27" s="202" t="s">
        <v>4001</v>
      </c>
      <c r="P27" s="203">
        <v>4500</v>
      </c>
      <c r="Q27" s="203" t="s">
        <v>4002</v>
      </c>
      <c r="R27" s="203"/>
      <c r="S27" s="204"/>
      <c r="T27" s="205" t="s">
        <v>3871</v>
      </c>
      <c r="U27" s="204">
        <v>3001578</v>
      </c>
      <c r="V27" s="206"/>
      <c r="W27" s="207">
        <v>9000000</v>
      </c>
      <c r="X27" s="208">
        <v>9000000</v>
      </c>
      <c r="Y27" s="209">
        <v>23023.26</v>
      </c>
      <c r="Z27" s="212" t="str">
        <f t="shared" si="0"/>
        <v>4</v>
      </c>
      <c r="AA27" s="191" t="str">
        <f t="shared" si="1"/>
        <v>WA</v>
      </c>
      <c r="AB27" s="191"/>
      <c r="AC27" s="191"/>
    </row>
    <row r="28" spans="1:29" x14ac:dyDescent="0.25">
      <c r="A28" s="171" t="s">
        <v>3985</v>
      </c>
      <c r="C28" s="160"/>
      <c r="D28" s="192">
        <v>3001718</v>
      </c>
      <c r="E28" s="193" t="s">
        <v>4010</v>
      </c>
      <c r="F28" s="194" t="s">
        <v>4004</v>
      </c>
      <c r="G28" s="195">
        <v>202306</v>
      </c>
      <c r="H28" s="196">
        <v>202312</v>
      </c>
      <c r="I28" s="197" t="s">
        <v>3992</v>
      </c>
      <c r="J28" s="198">
        <v>24</v>
      </c>
      <c r="K28" s="198">
        <v>3</v>
      </c>
      <c r="L28" s="199" t="s">
        <v>3988</v>
      </c>
      <c r="M28" s="200">
        <v>150000</v>
      </c>
      <c r="N28" s="201">
        <v>1</v>
      </c>
      <c r="O28" s="202" t="s">
        <v>4005</v>
      </c>
      <c r="P28" s="203">
        <v>4500</v>
      </c>
      <c r="Q28" s="203" t="s">
        <v>4002</v>
      </c>
      <c r="R28" s="203"/>
      <c r="S28" s="204"/>
      <c r="T28" s="205" t="s">
        <v>3871</v>
      </c>
      <c r="U28" s="204">
        <v>3001718</v>
      </c>
      <c r="V28" s="206"/>
      <c r="W28" s="207">
        <v>10800000</v>
      </c>
      <c r="X28" s="208">
        <v>10800000</v>
      </c>
      <c r="Y28" s="209">
        <v>27627.912</v>
      </c>
      <c r="Z28" s="212" t="str">
        <f t="shared" si="0"/>
        <v>6</v>
      </c>
      <c r="AA28" s="191" t="str">
        <f t="shared" si="1"/>
        <v>URR</v>
      </c>
      <c r="AB28" s="191"/>
      <c r="AC28" s="191"/>
    </row>
    <row r="29" spans="1:29" ht="34.5" x14ac:dyDescent="0.25">
      <c r="A29" s="171" t="s">
        <v>3985</v>
      </c>
      <c r="C29" s="160"/>
      <c r="D29" s="192">
        <v>3001813</v>
      </c>
      <c r="E29" s="193" t="s">
        <v>3872</v>
      </c>
      <c r="F29" s="194" t="s">
        <v>3996</v>
      </c>
      <c r="G29" s="195">
        <v>202307</v>
      </c>
      <c r="H29" s="196">
        <v>202312</v>
      </c>
      <c r="I29" s="197" t="s">
        <v>4009</v>
      </c>
      <c r="J29" s="198">
        <v>18</v>
      </c>
      <c r="K29" s="198">
        <v>3</v>
      </c>
      <c r="L29" s="199" t="s">
        <v>3988</v>
      </c>
      <c r="M29" s="200">
        <v>150000</v>
      </c>
      <c r="N29" s="201">
        <v>1</v>
      </c>
      <c r="O29" s="202" t="s">
        <v>4008</v>
      </c>
      <c r="P29" s="203">
        <v>4500</v>
      </c>
      <c r="Q29" s="203" t="s">
        <v>4002</v>
      </c>
      <c r="R29" s="203"/>
      <c r="S29" s="204"/>
      <c r="T29" s="205" t="s">
        <v>3871</v>
      </c>
      <c r="U29" s="204">
        <v>3001813</v>
      </c>
      <c r="V29" s="206"/>
      <c r="W29" s="207">
        <v>8100000</v>
      </c>
      <c r="X29" s="208">
        <v>8100000</v>
      </c>
      <c r="Y29" s="209">
        <v>20720.934000000001</v>
      </c>
      <c r="Z29" s="212" t="str">
        <f t="shared" si="0"/>
        <v>3</v>
      </c>
      <c r="AA29" s="191" t="str">
        <f t="shared" si="1"/>
        <v>NE</v>
      </c>
      <c r="AB29" s="191"/>
      <c r="AC29" s="191"/>
    </row>
    <row r="30" spans="1:29" x14ac:dyDescent="0.25">
      <c r="A30" s="171" t="s">
        <v>3985</v>
      </c>
      <c r="C30" s="160"/>
      <c r="D30" s="192">
        <v>3042650</v>
      </c>
      <c r="E30" s="193" t="s">
        <v>4011</v>
      </c>
      <c r="F30" s="194" t="s">
        <v>3991</v>
      </c>
      <c r="G30" s="195">
        <v>202305</v>
      </c>
      <c r="H30" s="196">
        <v>202312</v>
      </c>
      <c r="I30" s="197" t="s">
        <v>3992</v>
      </c>
      <c r="J30" s="198">
        <v>1</v>
      </c>
      <c r="K30" s="198">
        <v>1</v>
      </c>
      <c r="L30" s="199" t="s">
        <v>3988</v>
      </c>
      <c r="M30" s="200">
        <v>9300000</v>
      </c>
      <c r="N30" s="201">
        <v>1</v>
      </c>
      <c r="O30" s="202" t="s">
        <v>4007</v>
      </c>
      <c r="P30" s="203">
        <v>4500</v>
      </c>
      <c r="Q30" s="203" t="s">
        <v>4002</v>
      </c>
      <c r="R30" s="203"/>
      <c r="S30" s="204"/>
      <c r="T30" s="205" t="s">
        <v>3896</v>
      </c>
      <c r="U30" s="204">
        <v>3042650</v>
      </c>
      <c r="V30" s="206"/>
      <c r="W30" s="207">
        <v>9300000</v>
      </c>
      <c r="X30" s="208">
        <v>9300000</v>
      </c>
      <c r="Y30" s="209">
        <v>23790.702000000001</v>
      </c>
      <c r="Z30" s="212" t="str">
        <f t="shared" si="0"/>
        <v>2</v>
      </c>
      <c r="AA30" s="191" t="str">
        <f t="shared" si="1"/>
        <v>CO</v>
      </c>
      <c r="AB30" s="191"/>
      <c r="AC30" s="191"/>
    </row>
    <row r="31" spans="1:29" x14ac:dyDescent="0.25">
      <c r="A31" s="171" t="s">
        <v>3985</v>
      </c>
      <c r="C31" s="160"/>
      <c r="D31" s="192">
        <v>3001815</v>
      </c>
      <c r="E31" s="193" t="s">
        <v>3890</v>
      </c>
      <c r="F31" s="194" t="s">
        <v>3996</v>
      </c>
      <c r="G31" s="195">
        <v>202307</v>
      </c>
      <c r="H31" s="196">
        <v>202312</v>
      </c>
      <c r="I31" s="197" t="s">
        <v>3987</v>
      </c>
      <c r="J31" s="198">
        <v>6</v>
      </c>
      <c r="K31" s="198">
        <v>1</v>
      </c>
      <c r="L31" s="199" t="s">
        <v>3988</v>
      </c>
      <c r="M31" s="200">
        <v>4524800</v>
      </c>
      <c r="N31" s="201">
        <v>1</v>
      </c>
      <c r="O31" s="202" t="s">
        <v>4008</v>
      </c>
      <c r="P31" s="203">
        <v>4690</v>
      </c>
      <c r="Q31" s="203" t="s">
        <v>4002</v>
      </c>
      <c r="R31" s="203"/>
      <c r="S31" s="204"/>
      <c r="T31" s="205" t="s">
        <v>3889</v>
      </c>
      <c r="U31" s="204">
        <v>3001815</v>
      </c>
      <c r="V31" s="206"/>
      <c r="W31" s="207">
        <v>27148800</v>
      </c>
      <c r="X31" s="208">
        <v>27148800</v>
      </c>
      <c r="Y31" s="209">
        <v>69450.430999999997</v>
      </c>
      <c r="Z31" s="212" t="str">
        <f t="shared" si="0"/>
        <v>3</v>
      </c>
      <c r="AA31" s="191" t="str">
        <f t="shared" si="1"/>
        <v>NE</v>
      </c>
      <c r="AB31" s="191"/>
      <c r="AC31" s="191"/>
    </row>
    <row r="32" spans="1:29" x14ac:dyDescent="0.25">
      <c r="A32" s="171" t="s">
        <v>3985</v>
      </c>
      <c r="C32" s="160"/>
      <c r="D32" s="192">
        <v>3002778</v>
      </c>
      <c r="E32" s="193" t="s">
        <v>4012</v>
      </c>
      <c r="F32" s="194" t="s">
        <v>3996</v>
      </c>
      <c r="G32" s="195">
        <v>202301</v>
      </c>
      <c r="H32" s="196">
        <v>202312</v>
      </c>
      <c r="I32" s="197" t="s">
        <v>4009</v>
      </c>
      <c r="J32" s="198">
        <v>5</v>
      </c>
      <c r="K32" s="198">
        <v>9</v>
      </c>
      <c r="L32" s="199" t="s">
        <v>3988</v>
      </c>
      <c r="M32" s="200">
        <v>4052136.5559999999</v>
      </c>
      <c r="N32" s="201">
        <v>0.03</v>
      </c>
      <c r="O32" s="202" t="s">
        <v>3997</v>
      </c>
      <c r="P32" s="203">
        <v>5280</v>
      </c>
      <c r="Q32" s="203" t="s">
        <v>4013</v>
      </c>
      <c r="R32" s="203"/>
      <c r="S32" s="204"/>
      <c r="T32" s="205" t="s">
        <v>3902</v>
      </c>
      <c r="U32" s="204">
        <v>2097007</v>
      </c>
      <c r="V32" s="206"/>
      <c r="W32" s="207">
        <v>5470384.3509999998</v>
      </c>
      <c r="X32" s="208">
        <v>5470384.3509999998</v>
      </c>
      <c r="Y32" s="209">
        <v>13994.009</v>
      </c>
      <c r="Z32" s="212" t="str">
        <f t="shared" si="0"/>
        <v>3</v>
      </c>
      <c r="AA32" s="191" t="str">
        <f t="shared" si="1"/>
        <v>NE</v>
      </c>
      <c r="AB32" s="191"/>
      <c r="AC32" s="191"/>
    </row>
    <row r="33" spans="1:29" x14ac:dyDescent="0.25">
      <c r="A33" s="171" t="s">
        <v>3985</v>
      </c>
      <c r="C33" s="160"/>
      <c r="D33" s="192">
        <v>3001830</v>
      </c>
      <c r="E33" s="193" t="s">
        <v>4014</v>
      </c>
      <c r="F33" s="194" t="s">
        <v>3991</v>
      </c>
      <c r="G33" s="195">
        <v>202301</v>
      </c>
      <c r="H33" s="196">
        <v>202312</v>
      </c>
      <c r="I33" s="197" t="s">
        <v>3992</v>
      </c>
      <c r="J33" s="198">
        <v>1</v>
      </c>
      <c r="K33" s="198">
        <v>1</v>
      </c>
      <c r="L33" s="199" t="s">
        <v>3988</v>
      </c>
      <c r="M33" s="200">
        <v>9000000</v>
      </c>
      <c r="N33" s="201">
        <v>0.67</v>
      </c>
      <c r="O33" s="202" t="s">
        <v>3993</v>
      </c>
      <c r="P33" s="203">
        <v>5280</v>
      </c>
      <c r="Q33" s="203" t="s">
        <v>4015</v>
      </c>
      <c r="R33" s="203"/>
      <c r="S33" s="204"/>
      <c r="T33" s="205" t="s">
        <v>3902</v>
      </c>
      <c r="U33" s="204">
        <v>2857859</v>
      </c>
      <c r="V33" s="206"/>
      <c r="W33" s="207">
        <v>6030000</v>
      </c>
      <c r="X33" s="208">
        <v>6030000</v>
      </c>
      <c r="Y33" s="209">
        <v>15425.584000000001</v>
      </c>
      <c r="Z33" s="212" t="str">
        <f t="shared" si="0"/>
        <v>2</v>
      </c>
      <c r="AA33" s="191" t="str">
        <f t="shared" si="1"/>
        <v>CO</v>
      </c>
      <c r="AB33" s="191"/>
      <c r="AC33" s="191"/>
    </row>
    <row r="34" spans="1:29" x14ac:dyDescent="0.25">
      <c r="A34" s="171" t="s">
        <v>3985</v>
      </c>
      <c r="C34" s="160"/>
      <c r="D34" s="192">
        <v>3001828</v>
      </c>
      <c r="E34" s="193" t="s">
        <v>4016</v>
      </c>
      <c r="F34" s="194" t="s">
        <v>3991</v>
      </c>
      <c r="G34" s="195">
        <v>202301</v>
      </c>
      <c r="H34" s="196">
        <v>202312</v>
      </c>
      <c r="I34" s="197" t="s">
        <v>4009</v>
      </c>
      <c r="J34" s="198">
        <v>1</v>
      </c>
      <c r="K34" s="198">
        <v>1</v>
      </c>
      <c r="L34" s="199" t="s">
        <v>3988</v>
      </c>
      <c r="M34" s="200">
        <v>4200000</v>
      </c>
      <c r="N34" s="201">
        <v>1</v>
      </c>
      <c r="O34" s="202" t="s">
        <v>3993</v>
      </c>
      <c r="P34" s="203">
        <v>5280</v>
      </c>
      <c r="Q34" s="203" t="s">
        <v>4017</v>
      </c>
      <c r="R34" s="203"/>
      <c r="S34" s="204"/>
      <c r="T34" s="205" t="s">
        <v>3902</v>
      </c>
      <c r="U34" s="204">
        <v>2870994</v>
      </c>
      <c r="V34" s="206"/>
      <c r="W34" s="207">
        <v>4200000</v>
      </c>
      <c r="X34" s="208">
        <v>4200000</v>
      </c>
      <c r="Y34" s="209">
        <v>10744.188</v>
      </c>
      <c r="Z34" s="212" t="str">
        <f t="shared" si="0"/>
        <v>2</v>
      </c>
      <c r="AA34" s="191" t="str">
        <f t="shared" si="1"/>
        <v>CO</v>
      </c>
      <c r="AB34" s="191"/>
      <c r="AC34" s="191"/>
    </row>
    <row r="35" spans="1:29" x14ac:dyDescent="0.25">
      <c r="A35" s="171" t="s">
        <v>3985</v>
      </c>
      <c r="C35" s="160"/>
      <c r="D35" s="192">
        <v>3001756</v>
      </c>
      <c r="E35" s="193" t="s">
        <v>4018</v>
      </c>
      <c r="F35" s="194" t="s">
        <v>3808</v>
      </c>
      <c r="G35" s="195">
        <v>202301</v>
      </c>
      <c r="H35" s="196">
        <v>202312</v>
      </c>
      <c r="I35" s="197" t="s">
        <v>3992</v>
      </c>
      <c r="J35" s="198">
        <v>1</v>
      </c>
      <c r="K35" s="198">
        <v>8</v>
      </c>
      <c r="L35" s="199" t="s">
        <v>3988</v>
      </c>
      <c r="M35" s="200">
        <v>8257317.2149999999</v>
      </c>
      <c r="N35" s="201">
        <v>4.3999999999999997E-2</v>
      </c>
      <c r="O35" s="202" t="s">
        <v>4019</v>
      </c>
      <c r="P35" s="203">
        <v>5290</v>
      </c>
      <c r="Q35" s="203" t="s">
        <v>4013</v>
      </c>
      <c r="R35" s="203"/>
      <c r="S35" s="204"/>
      <c r="T35" s="205" t="s">
        <v>3902</v>
      </c>
      <c r="U35" s="204">
        <v>2114066</v>
      </c>
      <c r="V35" s="206"/>
      <c r="W35" s="207">
        <v>2906575.66</v>
      </c>
      <c r="X35" s="208">
        <v>2906575.66</v>
      </c>
      <c r="Y35" s="209">
        <v>7435.4269999999997</v>
      </c>
      <c r="Z35" s="212" t="str">
        <f t="shared" si="0"/>
        <v>6</v>
      </c>
      <c r="AA35" s="191" t="str">
        <f t="shared" si="1"/>
        <v>URR</v>
      </c>
      <c r="AB35" s="191"/>
      <c r="AC35" s="191"/>
    </row>
    <row r="36" spans="1:29" x14ac:dyDescent="0.25">
      <c r="A36" s="171" t="s">
        <v>3985</v>
      </c>
      <c r="C36" s="160"/>
      <c r="D36" s="192">
        <v>3002794</v>
      </c>
      <c r="E36" s="193" t="s">
        <v>4020</v>
      </c>
      <c r="F36" s="194" t="s">
        <v>3991</v>
      </c>
      <c r="G36" s="195">
        <v>202301</v>
      </c>
      <c r="H36" s="196">
        <v>202312</v>
      </c>
      <c r="I36" s="197" t="s">
        <v>3987</v>
      </c>
      <c r="J36" s="198">
        <v>11.25</v>
      </c>
      <c r="K36" s="198">
        <v>12</v>
      </c>
      <c r="L36" s="199" t="s">
        <v>3988</v>
      </c>
      <c r="M36" s="200">
        <v>150000</v>
      </c>
      <c r="N36" s="201">
        <v>0.1</v>
      </c>
      <c r="O36" s="202" t="s">
        <v>3993</v>
      </c>
      <c r="P36" s="203">
        <v>5290</v>
      </c>
      <c r="Q36" s="203" t="s">
        <v>4013</v>
      </c>
      <c r="R36" s="203"/>
      <c r="S36" s="204"/>
      <c r="T36" s="205" t="s">
        <v>3902</v>
      </c>
      <c r="U36" s="204">
        <v>2630454</v>
      </c>
      <c r="V36" s="206"/>
      <c r="W36" s="207">
        <v>2025000</v>
      </c>
      <c r="X36" s="208">
        <v>2025000</v>
      </c>
      <c r="Y36" s="209">
        <v>5180.2340000000004</v>
      </c>
      <c r="Z36" s="212" t="str">
        <f t="shared" si="0"/>
        <v>2</v>
      </c>
      <c r="AA36" s="191" t="str">
        <f t="shared" si="1"/>
        <v>CO</v>
      </c>
      <c r="AB36" s="191"/>
      <c r="AC36" s="191"/>
    </row>
    <row r="37" spans="1:29" x14ac:dyDescent="0.25">
      <c r="A37" s="171" t="s">
        <v>3985</v>
      </c>
      <c r="C37" s="160"/>
      <c r="D37" s="192">
        <v>3001771</v>
      </c>
      <c r="E37" s="193" t="s">
        <v>4021</v>
      </c>
      <c r="F37" s="194" t="s">
        <v>3991</v>
      </c>
      <c r="G37" s="195">
        <v>202301</v>
      </c>
      <c r="H37" s="196">
        <v>202312</v>
      </c>
      <c r="I37" s="197" t="s">
        <v>4022</v>
      </c>
      <c r="J37" s="198">
        <v>1</v>
      </c>
      <c r="K37" s="198">
        <v>9</v>
      </c>
      <c r="L37" s="199" t="s">
        <v>3988</v>
      </c>
      <c r="M37" s="200">
        <v>14686091.664999999</v>
      </c>
      <c r="N37" s="201">
        <v>0.1</v>
      </c>
      <c r="O37" s="202" t="s">
        <v>3993</v>
      </c>
      <c r="P37" s="203">
        <v>5295</v>
      </c>
      <c r="Q37" s="203" t="s">
        <v>4013</v>
      </c>
      <c r="R37" s="203" t="s">
        <v>4023</v>
      </c>
      <c r="S37" s="204"/>
      <c r="T37" s="205" t="s">
        <v>3848</v>
      </c>
      <c r="U37" s="204">
        <v>1444114</v>
      </c>
      <c r="V37" s="206"/>
      <c r="W37" s="207">
        <v>13217482.499</v>
      </c>
      <c r="X37" s="208">
        <v>13217482.499</v>
      </c>
      <c r="Y37" s="209">
        <v>33812.171000000002</v>
      </c>
      <c r="Z37" s="212" t="str">
        <f t="shared" si="0"/>
        <v>2</v>
      </c>
      <c r="AA37" s="191" t="str">
        <f t="shared" si="1"/>
        <v>CO</v>
      </c>
      <c r="AB37" s="191"/>
      <c r="AC37" s="191"/>
    </row>
    <row r="38" spans="1:29" x14ac:dyDescent="0.25">
      <c r="A38" s="171" t="s">
        <v>3985</v>
      </c>
      <c r="C38" s="160"/>
      <c r="D38" s="192">
        <v>3001770</v>
      </c>
      <c r="E38" s="193" t="s">
        <v>4024</v>
      </c>
      <c r="F38" s="194" t="s">
        <v>3991</v>
      </c>
      <c r="G38" s="195">
        <v>202301</v>
      </c>
      <c r="H38" s="196">
        <v>202312</v>
      </c>
      <c r="I38" s="197" t="s">
        <v>4022</v>
      </c>
      <c r="J38" s="198">
        <v>1</v>
      </c>
      <c r="K38" s="198">
        <v>9</v>
      </c>
      <c r="L38" s="199" t="s">
        <v>3988</v>
      </c>
      <c r="M38" s="200">
        <v>14739177.42</v>
      </c>
      <c r="N38" s="201">
        <v>0.1</v>
      </c>
      <c r="O38" s="202" t="s">
        <v>3993</v>
      </c>
      <c r="P38" s="203">
        <v>5295</v>
      </c>
      <c r="Q38" s="203" t="s">
        <v>4025</v>
      </c>
      <c r="R38" s="203" t="s">
        <v>4026</v>
      </c>
      <c r="S38" s="204"/>
      <c r="T38" s="205" t="s">
        <v>3848</v>
      </c>
      <c r="U38" s="204">
        <v>1660884</v>
      </c>
      <c r="V38" s="206"/>
      <c r="W38" s="207">
        <v>13265259.677999999</v>
      </c>
      <c r="X38" s="208">
        <v>13265259.677999999</v>
      </c>
      <c r="Y38" s="209">
        <v>33934.391000000003</v>
      </c>
      <c r="Z38" s="212" t="str">
        <f t="shared" si="0"/>
        <v>2</v>
      </c>
      <c r="AA38" s="191" t="str">
        <f t="shared" si="1"/>
        <v>CO</v>
      </c>
      <c r="AB38" s="191"/>
      <c r="AC38" s="191"/>
    </row>
    <row r="39" spans="1:29" x14ac:dyDescent="0.25">
      <c r="A39" s="171" t="s">
        <v>3985</v>
      </c>
      <c r="C39" s="160"/>
      <c r="D39" s="192">
        <v>3001807</v>
      </c>
      <c r="E39" s="193" t="s">
        <v>4027</v>
      </c>
      <c r="F39" s="194" t="s">
        <v>3996</v>
      </c>
      <c r="G39" s="195">
        <v>202301</v>
      </c>
      <c r="H39" s="196">
        <v>202312</v>
      </c>
      <c r="I39" s="197" t="s">
        <v>4022</v>
      </c>
      <c r="J39" s="198">
        <v>1</v>
      </c>
      <c r="K39" s="198">
        <v>8</v>
      </c>
      <c r="L39" s="199" t="s">
        <v>3988</v>
      </c>
      <c r="M39" s="200">
        <v>14189189.188999999</v>
      </c>
      <c r="N39" s="201">
        <v>0.37</v>
      </c>
      <c r="O39" s="202" t="s">
        <v>4008</v>
      </c>
      <c r="P39" s="203">
        <v>5295</v>
      </c>
      <c r="Q39" s="203" t="s">
        <v>4002</v>
      </c>
      <c r="R39" s="203" t="s">
        <v>4028</v>
      </c>
      <c r="S39" s="204"/>
      <c r="T39" s="205" t="s">
        <v>3830</v>
      </c>
      <c r="U39" s="204">
        <v>2097087</v>
      </c>
      <c r="V39" s="206"/>
      <c r="W39" s="207">
        <v>41999999.998999998</v>
      </c>
      <c r="X39" s="208">
        <v>41999999.998999998</v>
      </c>
      <c r="Y39" s="209">
        <v>107441.88</v>
      </c>
      <c r="Z39" s="212" t="str">
        <f t="shared" si="0"/>
        <v>3</v>
      </c>
      <c r="AA39" s="191" t="str">
        <f t="shared" si="1"/>
        <v>NE</v>
      </c>
      <c r="AB39" s="191"/>
      <c r="AC39" s="191"/>
    </row>
    <row r="40" spans="1:29" x14ac:dyDescent="0.25">
      <c r="A40" s="171" t="s">
        <v>3985</v>
      </c>
      <c r="C40" s="160"/>
      <c r="D40" s="192">
        <v>3001753</v>
      </c>
      <c r="E40" s="193" t="s">
        <v>4029</v>
      </c>
      <c r="F40" s="194" t="s">
        <v>4004</v>
      </c>
      <c r="G40" s="195">
        <v>202301</v>
      </c>
      <c r="H40" s="196">
        <v>202312</v>
      </c>
      <c r="I40" s="197" t="s">
        <v>4022</v>
      </c>
      <c r="J40" s="198">
        <v>1</v>
      </c>
      <c r="K40" s="198">
        <v>8</v>
      </c>
      <c r="L40" s="199" t="s">
        <v>3988</v>
      </c>
      <c r="M40" s="200">
        <v>7080868.3130000001</v>
      </c>
      <c r="N40" s="201">
        <v>0.2</v>
      </c>
      <c r="O40" s="202" t="s">
        <v>4019</v>
      </c>
      <c r="P40" s="203">
        <v>5295</v>
      </c>
      <c r="Q40" s="203" t="s">
        <v>4017</v>
      </c>
      <c r="R40" s="203" t="s">
        <v>4030</v>
      </c>
      <c r="S40" s="204"/>
      <c r="T40" s="205" t="s">
        <v>3848</v>
      </c>
      <c r="U40" s="204">
        <v>2114116</v>
      </c>
      <c r="V40" s="206"/>
      <c r="W40" s="207">
        <v>11329389.301000001</v>
      </c>
      <c r="X40" s="208">
        <v>11329389.301000001</v>
      </c>
      <c r="Y40" s="209">
        <v>28982.164000000001</v>
      </c>
      <c r="Z40" s="212" t="str">
        <f t="shared" si="0"/>
        <v>6</v>
      </c>
      <c r="AA40" s="191" t="str">
        <f t="shared" si="1"/>
        <v>URR</v>
      </c>
      <c r="AB40" s="191"/>
      <c r="AC40" s="191"/>
    </row>
    <row r="41" spans="1:29" x14ac:dyDescent="0.25">
      <c r="A41" s="171" t="s">
        <v>3985</v>
      </c>
      <c r="C41" s="160"/>
      <c r="D41" s="192">
        <v>3001752</v>
      </c>
      <c r="E41" s="193" t="s">
        <v>4031</v>
      </c>
      <c r="F41" s="194" t="s">
        <v>4004</v>
      </c>
      <c r="G41" s="195">
        <v>202301</v>
      </c>
      <c r="H41" s="196">
        <v>202312</v>
      </c>
      <c r="I41" s="197" t="s">
        <v>4022</v>
      </c>
      <c r="J41" s="198">
        <v>1</v>
      </c>
      <c r="K41" s="198">
        <v>8</v>
      </c>
      <c r="L41" s="199" t="s">
        <v>3988</v>
      </c>
      <c r="M41" s="200">
        <v>4038120.2570000002</v>
      </c>
      <c r="N41" s="201">
        <v>0.2</v>
      </c>
      <c r="O41" s="202" t="s">
        <v>4019</v>
      </c>
      <c r="P41" s="203">
        <v>5295</v>
      </c>
      <c r="Q41" s="203" t="s">
        <v>3994</v>
      </c>
      <c r="R41" s="203" t="s">
        <v>4032</v>
      </c>
      <c r="S41" s="204"/>
      <c r="T41" s="205" t="s">
        <v>3848</v>
      </c>
      <c r="U41" s="204">
        <v>2114122</v>
      </c>
      <c r="V41" s="206"/>
      <c r="W41" s="207">
        <v>6460992.4110000003</v>
      </c>
      <c r="X41" s="208">
        <v>6460992.4110000003</v>
      </c>
      <c r="Y41" s="209">
        <v>16528.123</v>
      </c>
      <c r="Z41" s="212" t="str">
        <f t="shared" si="0"/>
        <v>6</v>
      </c>
      <c r="AA41" s="191" t="str">
        <f t="shared" si="1"/>
        <v>URR</v>
      </c>
      <c r="AB41" s="191"/>
      <c r="AC41" s="191"/>
    </row>
    <row r="42" spans="1:29" x14ac:dyDescent="0.25">
      <c r="A42" s="171" t="s">
        <v>3985</v>
      </c>
      <c r="C42" s="160"/>
      <c r="D42" s="192">
        <v>3001751</v>
      </c>
      <c r="E42" s="193" t="s">
        <v>4033</v>
      </c>
      <c r="F42" s="194" t="s">
        <v>4004</v>
      </c>
      <c r="G42" s="195">
        <v>202301</v>
      </c>
      <c r="H42" s="196">
        <v>202312</v>
      </c>
      <c r="I42" s="197" t="s">
        <v>4022</v>
      </c>
      <c r="J42" s="198">
        <v>1</v>
      </c>
      <c r="K42" s="198">
        <v>8</v>
      </c>
      <c r="L42" s="199" t="s">
        <v>3988</v>
      </c>
      <c r="M42" s="200">
        <v>18707733.901999999</v>
      </c>
      <c r="N42" s="201">
        <v>0.2</v>
      </c>
      <c r="O42" s="202" t="s">
        <v>4019</v>
      </c>
      <c r="P42" s="203">
        <v>5295</v>
      </c>
      <c r="Q42" s="203" t="s">
        <v>4034</v>
      </c>
      <c r="R42" s="203" t="s">
        <v>4035</v>
      </c>
      <c r="S42" s="204"/>
      <c r="T42" s="205" t="s">
        <v>3848</v>
      </c>
      <c r="U42" s="204">
        <v>2114127</v>
      </c>
      <c r="V42" s="206"/>
      <c r="W42" s="207">
        <v>29932374.243000001</v>
      </c>
      <c r="X42" s="208">
        <v>29932374.243000001</v>
      </c>
      <c r="Y42" s="209">
        <v>76571.203999999998</v>
      </c>
      <c r="Z42" s="212" t="str">
        <f t="shared" si="0"/>
        <v>6</v>
      </c>
      <c r="AA42" s="191" t="str">
        <f t="shared" si="1"/>
        <v>URR</v>
      </c>
      <c r="AB42" s="191"/>
      <c r="AC42" s="191"/>
    </row>
    <row r="43" spans="1:29" x14ac:dyDescent="0.25">
      <c r="A43" s="171" t="s">
        <v>3985</v>
      </c>
      <c r="C43" s="160"/>
      <c r="D43" s="192">
        <v>3001750</v>
      </c>
      <c r="E43" s="193" t="s">
        <v>4036</v>
      </c>
      <c r="F43" s="194" t="s">
        <v>4004</v>
      </c>
      <c r="G43" s="195">
        <v>202301</v>
      </c>
      <c r="H43" s="196">
        <v>202312</v>
      </c>
      <c r="I43" s="197" t="s">
        <v>4022</v>
      </c>
      <c r="J43" s="198">
        <v>1</v>
      </c>
      <c r="K43" s="198">
        <v>8</v>
      </c>
      <c r="L43" s="199" t="s">
        <v>3988</v>
      </c>
      <c r="M43" s="200">
        <v>12663770.495999999</v>
      </c>
      <c r="N43" s="201">
        <v>0.2</v>
      </c>
      <c r="O43" s="202" t="s">
        <v>4019</v>
      </c>
      <c r="P43" s="203">
        <v>5295</v>
      </c>
      <c r="Q43" s="203" t="s">
        <v>4034</v>
      </c>
      <c r="R43" s="203" t="s">
        <v>4037</v>
      </c>
      <c r="S43" s="204"/>
      <c r="T43" s="205" t="s">
        <v>3848</v>
      </c>
      <c r="U43" s="204">
        <v>2114128</v>
      </c>
      <c r="V43" s="206"/>
      <c r="W43" s="207">
        <v>20262032.794</v>
      </c>
      <c r="X43" s="208">
        <v>20262032.794</v>
      </c>
      <c r="Y43" s="209">
        <v>51833.116999999998</v>
      </c>
      <c r="Z43" s="212" t="str">
        <f t="shared" si="0"/>
        <v>6</v>
      </c>
      <c r="AA43" s="191" t="str">
        <f t="shared" si="1"/>
        <v>URR</v>
      </c>
      <c r="AB43" s="191"/>
      <c r="AC43" s="191"/>
    </row>
    <row r="44" spans="1:29" x14ac:dyDescent="0.25">
      <c r="A44" s="171" t="s">
        <v>3985</v>
      </c>
      <c r="C44" s="160"/>
      <c r="D44" s="192">
        <v>3001749</v>
      </c>
      <c r="E44" s="193" t="s">
        <v>4038</v>
      </c>
      <c r="F44" s="194" t="s">
        <v>3808</v>
      </c>
      <c r="G44" s="195">
        <v>202301</v>
      </c>
      <c r="H44" s="196">
        <v>202312</v>
      </c>
      <c r="I44" s="197" t="s">
        <v>4022</v>
      </c>
      <c r="J44" s="198">
        <v>1</v>
      </c>
      <c r="K44" s="198">
        <v>8</v>
      </c>
      <c r="L44" s="199" t="s">
        <v>3988</v>
      </c>
      <c r="M44" s="200">
        <v>4579026.9749999996</v>
      </c>
      <c r="N44" s="201">
        <v>0.2</v>
      </c>
      <c r="O44" s="202" t="s">
        <v>4019</v>
      </c>
      <c r="P44" s="203">
        <v>5295</v>
      </c>
      <c r="Q44" s="203" t="s">
        <v>3999</v>
      </c>
      <c r="R44" s="203">
        <v>127717</v>
      </c>
      <c r="S44" s="204"/>
      <c r="T44" s="205" t="s">
        <v>3848</v>
      </c>
      <c r="U44" s="204">
        <v>2114133</v>
      </c>
      <c r="V44" s="206"/>
      <c r="W44" s="207">
        <v>7326443.1600000001</v>
      </c>
      <c r="X44" s="208">
        <v>7326443.1600000001</v>
      </c>
      <c r="Y44" s="209">
        <v>18742.066999999999</v>
      </c>
      <c r="Z44" s="212" t="str">
        <f t="shared" si="0"/>
        <v>6</v>
      </c>
      <c r="AA44" s="191" t="str">
        <f t="shared" si="1"/>
        <v>URR</v>
      </c>
      <c r="AB44" s="191"/>
      <c r="AC44" s="191"/>
    </row>
    <row r="45" spans="1:29" x14ac:dyDescent="0.25">
      <c r="A45" s="171" t="s">
        <v>3985</v>
      </c>
      <c r="C45" s="160"/>
      <c r="D45" s="192">
        <v>3001585</v>
      </c>
      <c r="E45" s="193" t="s">
        <v>4039</v>
      </c>
      <c r="F45" s="194" t="s">
        <v>4040</v>
      </c>
      <c r="G45" s="195">
        <v>202301</v>
      </c>
      <c r="H45" s="196">
        <v>202312</v>
      </c>
      <c r="I45" s="197" t="s">
        <v>4022</v>
      </c>
      <c r="J45" s="198">
        <v>1</v>
      </c>
      <c r="K45" s="198">
        <v>9</v>
      </c>
      <c r="L45" s="199" t="s">
        <v>3988</v>
      </c>
      <c r="M45" s="200">
        <v>2516423.304</v>
      </c>
      <c r="N45" s="201">
        <v>1</v>
      </c>
      <c r="O45" s="202" t="s">
        <v>4041</v>
      </c>
      <c r="P45" s="203">
        <v>5295</v>
      </c>
      <c r="Q45" s="203" t="s">
        <v>4013</v>
      </c>
      <c r="R45" s="203">
        <v>126017</v>
      </c>
      <c r="S45" s="204"/>
      <c r="T45" s="205" t="s">
        <v>3848</v>
      </c>
      <c r="U45" s="204">
        <v>2114352</v>
      </c>
      <c r="V45" s="206"/>
      <c r="W45" s="207">
        <v>22647809.736000001</v>
      </c>
      <c r="X45" s="208">
        <v>22647809.736000001</v>
      </c>
      <c r="Y45" s="209">
        <v>57936.267999999996</v>
      </c>
      <c r="Z45" s="212" t="str">
        <f t="shared" si="0"/>
        <v>4</v>
      </c>
      <c r="AA45" s="191" t="str">
        <f t="shared" si="1"/>
        <v>WA</v>
      </c>
      <c r="AB45" s="191"/>
      <c r="AC45" s="191"/>
    </row>
    <row r="46" spans="1:29" x14ac:dyDescent="0.25">
      <c r="A46" s="171" t="s">
        <v>3985</v>
      </c>
      <c r="C46" s="160"/>
      <c r="D46" s="192">
        <v>3001575</v>
      </c>
      <c r="E46" s="193" t="s">
        <v>4027</v>
      </c>
      <c r="F46" s="194" t="s">
        <v>4042</v>
      </c>
      <c r="G46" s="195">
        <v>202301</v>
      </c>
      <c r="H46" s="196">
        <v>202312</v>
      </c>
      <c r="I46" s="197" t="s">
        <v>4022</v>
      </c>
      <c r="J46" s="198">
        <v>1</v>
      </c>
      <c r="K46" s="198">
        <v>6</v>
      </c>
      <c r="L46" s="199" t="s">
        <v>3988</v>
      </c>
      <c r="M46" s="200">
        <v>12282509</v>
      </c>
      <c r="N46" s="201">
        <v>0.2</v>
      </c>
      <c r="O46" s="202" t="s">
        <v>4001</v>
      </c>
      <c r="P46" s="203">
        <v>5295</v>
      </c>
      <c r="Q46" s="203" t="s">
        <v>4002</v>
      </c>
      <c r="R46" s="203" t="s">
        <v>4043</v>
      </c>
      <c r="S46" s="204"/>
      <c r="T46" s="205" t="s">
        <v>3830</v>
      </c>
      <c r="U46" s="204">
        <v>2114437</v>
      </c>
      <c r="V46" s="206"/>
      <c r="W46" s="207">
        <v>14739010.800000001</v>
      </c>
      <c r="X46" s="208">
        <v>14739010.800000001</v>
      </c>
      <c r="Y46" s="209">
        <v>37704.453000000001</v>
      </c>
      <c r="Z46" s="212" t="str">
        <f t="shared" si="0"/>
        <v>4</v>
      </c>
      <c r="AA46" s="191" t="str">
        <f t="shared" si="1"/>
        <v>WA</v>
      </c>
      <c r="AB46" s="191"/>
      <c r="AC46" s="191"/>
    </row>
    <row r="47" spans="1:29" x14ac:dyDescent="0.25">
      <c r="A47" s="171" t="s">
        <v>3985</v>
      </c>
      <c r="C47" s="160"/>
      <c r="D47" s="192">
        <v>3001574</v>
      </c>
      <c r="E47" s="193" t="s">
        <v>4044</v>
      </c>
      <c r="F47" s="194" t="s">
        <v>4042</v>
      </c>
      <c r="G47" s="195">
        <v>202301</v>
      </c>
      <c r="H47" s="196">
        <v>202312</v>
      </c>
      <c r="I47" s="197" t="s">
        <v>4022</v>
      </c>
      <c r="J47" s="198">
        <v>1</v>
      </c>
      <c r="K47" s="198">
        <v>8</v>
      </c>
      <c r="L47" s="199" t="s">
        <v>3988</v>
      </c>
      <c r="M47" s="200">
        <v>9605000</v>
      </c>
      <c r="N47" s="201">
        <v>0.2</v>
      </c>
      <c r="O47" s="202" t="s">
        <v>4001</v>
      </c>
      <c r="P47" s="203">
        <v>5295</v>
      </c>
      <c r="Q47" s="203" t="s">
        <v>4002</v>
      </c>
      <c r="R47" s="203" t="s">
        <v>4045</v>
      </c>
      <c r="S47" s="204"/>
      <c r="T47" s="205" t="s">
        <v>3827</v>
      </c>
      <c r="U47" s="204">
        <v>2114438</v>
      </c>
      <c r="V47" s="206"/>
      <c r="W47" s="207">
        <v>15368000</v>
      </c>
      <c r="X47" s="208">
        <v>15368000</v>
      </c>
      <c r="Y47" s="209">
        <v>39313.495999999999</v>
      </c>
      <c r="Z47" s="212" t="str">
        <f t="shared" si="0"/>
        <v>4</v>
      </c>
      <c r="AA47" s="191" t="str">
        <f t="shared" si="1"/>
        <v>WA</v>
      </c>
      <c r="AB47" s="191"/>
      <c r="AC47" s="191"/>
    </row>
    <row r="48" spans="1:29" x14ac:dyDescent="0.25">
      <c r="A48" s="171" t="s">
        <v>3985</v>
      </c>
      <c r="C48" s="160"/>
      <c r="D48" s="192">
        <v>3001768</v>
      </c>
      <c r="E48" s="193" t="s">
        <v>4046</v>
      </c>
      <c r="F48" s="194" t="s">
        <v>3991</v>
      </c>
      <c r="G48" s="195">
        <v>202301</v>
      </c>
      <c r="H48" s="196">
        <v>202312</v>
      </c>
      <c r="I48" s="197" t="s">
        <v>4022</v>
      </c>
      <c r="J48" s="198">
        <v>1</v>
      </c>
      <c r="K48" s="198">
        <v>9</v>
      </c>
      <c r="L48" s="199" t="s">
        <v>3988</v>
      </c>
      <c r="M48" s="200">
        <v>8208667.2589999996</v>
      </c>
      <c r="N48" s="201">
        <v>0.1</v>
      </c>
      <c r="O48" s="202" t="s">
        <v>3993</v>
      </c>
      <c r="P48" s="203">
        <v>5295</v>
      </c>
      <c r="Q48" s="203" t="s">
        <v>4025</v>
      </c>
      <c r="R48" s="203">
        <v>136316</v>
      </c>
      <c r="S48" s="204"/>
      <c r="T48" s="205" t="s">
        <v>3848</v>
      </c>
      <c r="U48" s="204">
        <v>2119103</v>
      </c>
      <c r="V48" s="206"/>
      <c r="W48" s="207">
        <v>7387800.5329999998</v>
      </c>
      <c r="X48" s="208">
        <v>7387800.5329999998</v>
      </c>
      <c r="Y48" s="209">
        <v>18899.027999999998</v>
      </c>
      <c r="Z48" s="212" t="str">
        <f t="shared" si="0"/>
        <v>2</v>
      </c>
      <c r="AA48" s="191" t="str">
        <f t="shared" si="1"/>
        <v>CO</v>
      </c>
      <c r="AB48" s="191"/>
      <c r="AC48" s="191"/>
    </row>
    <row r="49" spans="1:29" x14ac:dyDescent="0.25">
      <c r="A49" s="171" t="s">
        <v>3985</v>
      </c>
      <c r="C49" s="160"/>
      <c r="D49" s="192">
        <v>3001767</v>
      </c>
      <c r="E49" s="193" t="s">
        <v>4047</v>
      </c>
      <c r="F49" s="194" t="s">
        <v>3991</v>
      </c>
      <c r="G49" s="195">
        <v>202301</v>
      </c>
      <c r="H49" s="196">
        <v>202312</v>
      </c>
      <c r="I49" s="197" t="s">
        <v>4022</v>
      </c>
      <c r="J49" s="198">
        <v>1</v>
      </c>
      <c r="K49" s="198">
        <v>9</v>
      </c>
      <c r="L49" s="199" t="s">
        <v>3988</v>
      </c>
      <c r="M49" s="200">
        <v>9053420.6799999997</v>
      </c>
      <c r="N49" s="201">
        <v>0.1</v>
      </c>
      <c r="O49" s="202" t="s">
        <v>3993</v>
      </c>
      <c r="P49" s="203">
        <v>5295</v>
      </c>
      <c r="Q49" s="203" t="s">
        <v>4025</v>
      </c>
      <c r="R49" s="203" t="s">
        <v>4048</v>
      </c>
      <c r="S49" s="204"/>
      <c r="T49" s="205" t="s">
        <v>3848</v>
      </c>
      <c r="U49" s="204">
        <v>2119107</v>
      </c>
      <c r="V49" s="206"/>
      <c r="W49" s="207">
        <v>8148078.6119999997</v>
      </c>
      <c r="X49" s="208">
        <v>8148078.6119999997</v>
      </c>
      <c r="Y49" s="209">
        <v>20843.925999999999</v>
      </c>
      <c r="Z49" s="212" t="str">
        <f t="shared" si="0"/>
        <v>2</v>
      </c>
      <c r="AA49" s="191" t="str">
        <f t="shared" si="1"/>
        <v>CO</v>
      </c>
      <c r="AB49" s="191"/>
      <c r="AC49" s="191"/>
    </row>
    <row r="50" spans="1:29" x14ac:dyDescent="0.25">
      <c r="A50" s="171" t="s">
        <v>3985</v>
      </c>
      <c r="C50" s="160"/>
      <c r="D50" s="192">
        <v>3001766</v>
      </c>
      <c r="E50" s="193" t="s">
        <v>4049</v>
      </c>
      <c r="F50" s="194" t="s">
        <v>3991</v>
      </c>
      <c r="G50" s="195">
        <v>202301</v>
      </c>
      <c r="H50" s="196">
        <v>202312</v>
      </c>
      <c r="I50" s="197" t="s">
        <v>4022</v>
      </c>
      <c r="J50" s="198">
        <v>1</v>
      </c>
      <c r="K50" s="198">
        <v>9</v>
      </c>
      <c r="L50" s="199" t="s">
        <v>3988</v>
      </c>
      <c r="M50" s="200">
        <v>4681287.9780000001</v>
      </c>
      <c r="N50" s="201">
        <v>0.15</v>
      </c>
      <c r="O50" s="202" t="s">
        <v>3993</v>
      </c>
      <c r="P50" s="203">
        <v>5295</v>
      </c>
      <c r="Q50" s="203" t="s">
        <v>4013</v>
      </c>
      <c r="R50" s="203" t="s">
        <v>4050</v>
      </c>
      <c r="S50" s="204"/>
      <c r="T50" s="205" t="s">
        <v>3848</v>
      </c>
      <c r="U50" s="204">
        <v>2158881</v>
      </c>
      <c r="V50" s="206"/>
      <c r="W50" s="207">
        <v>6319738.7699999996</v>
      </c>
      <c r="X50" s="208">
        <v>6319738.7699999996</v>
      </c>
      <c r="Y50" s="209">
        <v>16166.777</v>
      </c>
      <c r="Z50" s="212" t="str">
        <f t="shared" si="0"/>
        <v>2</v>
      </c>
      <c r="AA50" s="191" t="str">
        <f t="shared" si="1"/>
        <v>CO</v>
      </c>
      <c r="AB50" s="191"/>
      <c r="AC50" s="191"/>
    </row>
    <row r="51" spans="1:29" x14ac:dyDescent="0.25">
      <c r="A51" s="171" t="s">
        <v>3985</v>
      </c>
      <c r="C51" s="160"/>
      <c r="D51" s="192">
        <v>3001722</v>
      </c>
      <c r="E51" s="193" t="s">
        <v>4051</v>
      </c>
      <c r="F51" s="194" t="s">
        <v>3991</v>
      </c>
      <c r="G51" s="195">
        <v>202301</v>
      </c>
      <c r="H51" s="196">
        <v>202312</v>
      </c>
      <c r="I51" s="197" t="s">
        <v>4022</v>
      </c>
      <c r="J51" s="198">
        <v>1</v>
      </c>
      <c r="K51" s="198">
        <v>9</v>
      </c>
      <c r="L51" s="199" t="s">
        <v>3988</v>
      </c>
      <c r="M51" s="200">
        <v>7737455</v>
      </c>
      <c r="N51" s="201">
        <v>0.5</v>
      </c>
      <c r="O51" s="202" t="s">
        <v>4007</v>
      </c>
      <c r="P51" s="203">
        <v>5295</v>
      </c>
      <c r="Q51" s="203" t="s">
        <v>4002</v>
      </c>
      <c r="R51" s="203" t="s">
        <v>4052</v>
      </c>
      <c r="S51" s="204"/>
      <c r="T51" s="205" t="s">
        <v>3836</v>
      </c>
      <c r="U51" s="204">
        <v>2160890</v>
      </c>
      <c r="V51" s="206"/>
      <c r="W51" s="207">
        <v>34818547.5</v>
      </c>
      <c r="X51" s="208">
        <v>34818547.5</v>
      </c>
      <c r="Y51" s="209">
        <v>89070.718999999997</v>
      </c>
      <c r="Z51" s="212" t="str">
        <f t="shared" si="0"/>
        <v>2</v>
      </c>
      <c r="AA51" s="191" t="str">
        <f t="shared" si="1"/>
        <v>CO</v>
      </c>
      <c r="AB51" s="191"/>
      <c r="AC51" s="191"/>
    </row>
    <row r="52" spans="1:29" x14ac:dyDescent="0.25">
      <c r="A52" s="171" t="s">
        <v>3985</v>
      </c>
      <c r="C52" s="160"/>
      <c r="D52" s="192">
        <v>3001721</v>
      </c>
      <c r="E52" s="193" t="s">
        <v>4027</v>
      </c>
      <c r="F52" s="194" t="s">
        <v>3991</v>
      </c>
      <c r="G52" s="195">
        <v>202301</v>
      </c>
      <c r="H52" s="196">
        <v>202312</v>
      </c>
      <c r="I52" s="197" t="s">
        <v>4022</v>
      </c>
      <c r="J52" s="198">
        <v>1</v>
      </c>
      <c r="K52" s="198">
        <v>9</v>
      </c>
      <c r="L52" s="199" t="s">
        <v>3988</v>
      </c>
      <c r="M52" s="200">
        <v>12663771.067</v>
      </c>
      <c r="N52" s="201">
        <v>0.3</v>
      </c>
      <c r="O52" s="202" t="s">
        <v>4007</v>
      </c>
      <c r="P52" s="203">
        <v>5295</v>
      </c>
      <c r="Q52" s="203" t="s">
        <v>4002</v>
      </c>
      <c r="R52" s="203" t="s">
        <v>4053</v>
      </c>
      <c r="S52" s="204"/>
      <c r="T52" s="205" t="s">
        <v>3830</v>
      </c>
      <c r="U52" s="204">
        <v>2160892</v>
      </c>
      <c r="V52" s="206"/>
      <c r="W52" s="207">
        <v>34192181.880999997</v>
      </c>
      <c r="X52" s="208">
        <v>34192181.880999997</v>
      </c>
      <c r="Y52" s="209">
        <v>87468.388000000006</v>
      </c>
      <c r="Z52" s="212" t="str">
        <f t="shared" si="0"/>
        <v>2</v>
      </c>
      <c r="AA52" s="191" t="str">
        <f t="shared" si="1"/>
        <v>CO</v>
      </c>
      <c r="AB52" s="191"/>
      <c r="AC52" s="191"/>
    </row>
    <row r="53" spans="1:29" x14ac:dyDescent="0.25">
      <c r="A53" s="171" t="s">
        <v>3985</v>
      </c>
      <c r="C53" s="160"/>
      <c r="D53" s="192">
        <v>3001748</v>
      </c>
      <c r="E53" s="193" t="s">
        <v>4054</v>
      </c>
      <c r="F53" s="194" t="s">
        <v>3808</v>
      </c>
      <c r="G53" s="195">
        <v>202301</v>
      </c>
      <c r="H53" s="196">
        <v>202312</v>
      </c>
      <c r="I53" s="197" t="s">
        <v>4022</v>
      </c>
      <c r="J53" s="198">
        <v>1</v>
      </c>
      <c r="K53" s="198">
        <v>8</v>
      </c>
      <c r="L53" s="199" t="s">
        <v>3988</v>
      </c>
      <c r="M53" s="200">
        <v>6707769.4929999998</v>
      </c>
      <c r="N53" s="201">
        <v>0.2</v>
      </c>
      <c r="O53" s="202" t="s">
        <v>4019</v>
      </c>
      <c r="P53" s="203">
        <v>5295</v>
      </c>
      <c r="Q53" s="203" t="s">
        <v>4025</v>
      </c>
      <c r="R53" s="203">
        <v>117828</v>
      </c>
      <c r="S53" s="204"/>
      <c r="T53" s="205" t="s">
        <v>3848</v>
      </c>
      <c r="U53" s="204">
        <v>2409999</v>
      </c>
      <c r="V53" s="206"/>
      <c r="W53" s="207">
        <v>10732431.188999999</v>
      </c>
      <c r="X53" s="208">
        <v>10732431.188999999</v>
      </c>
      <c r="Y53" s="209">
        <v>27455.062000000002</v>
      </c>
      <c r="Z53" s="212" t="str">
        <f t="shared" si="0"/>
        <v>6</v>
      </c>
      <c r="AA53" s="191" t="str">
        <f t="shared" si="1"/>
        <v>URR</v>
      </c>
      <c r="AB53" s="191"/>
      <c r="AC53" s="191"/>
    </row>
    <row r="54" spans="1:29" ht="23.25" x14ac:dyDescent="0.25">
      <c r="A54" s="171" t="s">
        <v>3985</v>
      </c>
      <c r="C54" s="160"/>
      <c r="D54" s="192">
        <v>3001765</v>
      </c>
      <c r="E54" s="193" t="s">
        <v>4055</v>
      </c>
      <c r="F54" s="194" t="s">
        <v>3991</v>
      </c>
      <c r="G54" s="195">
        <v>202301</v>
      </c>
      <c r="H54" s="196">
        <v>202312</v>
      </c>
      <c r="I54" s="197" t="s">
        <v>4022</v>
      </c>
      <c r="J54" s="198">
        <v>1</v>
      </c>
      <c r="K54" s="198">
        <v>9</v>
      </c>
      <c r="L54" s="199" t="s">
        <v>3988</v>
      </c>
      <c r="M54" s="200">
        <v>9325023.5969999991</v>
      </c>
      <c r="N54" s="201">
        <v>0.1</v>
      </c>
      <c r="O54" s="202" t="s">
        <v>3993</v>
      </c>
      <c r="P54" s="203">
        <v>5295</v>
      </c>
      <c r="Q54" s="203" t="s">
        <v>3994</v>
      </c>
      <c r="R54" s="203" t="s">
        <v>4056</v>
      </c>
      <c r="S54" s="204"/>
      <c r="T54" s="205" t="s">
        <v>3848</v>
      </c>
      <c r="U54" s="204">
        <v>2445395</v>
      </c>
      <c r="V54" s="206"/>
      <c r="W54" s="207">
        <v>8392521.2369999997</v>
      </c>
      <c r="X54" s="208">
        <v>8392521.2369999997</v>
      </c>
      <c r="Y54" s="209">
        <v>21469.243999999999</v>
      </c>
      <c r="Z54" s="212" t="str">
        <f t="shared" si="0"/>
        <v>2</v>
      </c>
      <c r="AA54" s="191" t="str">
        <f t="shared" si="1"/>
        <v>CO</v>
      </c>
      <c r="AB54" s="191"/>
      <c r="AC54" s="191"/>
    </row>
    <row r="55" spans="1:29" x14ac:dyDescent="0.25">
      <c r="A55" s="171" t="s">
        <v>3985</v>
      </c>
      <c r="C55" s="160"/>
      <c r="D55" s="192">
        <v>3001715</v>
      </c>
      <c r="E55" s="193" t="s">
        <v>4044</v>
      </c>
      <c r="F55" s="194" t="s">
        <v>4004</v>
      </c>
      <c r="G55" s="195">
        <v>202301</v>
      </c>
      <c r="H55" s="196">
        <v>202312</v>
      </c>
      <c r="I55" s="197" t="s">
        <v>4022</v>
      </c>
      <c r="J55" s="198">
        <v>1</v>
      </c>
      <c r="K55" s="198">
        <v>8</v>
      </c>
      <c r="L55" s="199" t="s">
        <v>3988</v>
      </c>
      <c r="M55" s="200">
        <v>8830792.3910000008</v>
      </c>
      <c r="N55" s="201">
        <v>0.23</v>
      </c>
      <c r="O55" s="202" t="s">
        <v>4005</v>
      </c>
      <c r="P55" s="203">
        <v>5295</v>
      </c>
      <c r="Q55" s="203" t="s">
        <v>4002</v>
      </c>
      <c r="R55" s="203" t="s">
        <v>4057</v>
      </c>
      <c r="S55" s="204"/>
      <c r="T55" s="205" t="s">
        <v>3827</v>
      </c>
      <c r="U55" s="204">
        <v>2563399</v>
      </c>
      <c r="V55" s="206"/>
      <c r="W55" s="207">
        <v>16248657.999</v>
      </c>
      <c r="X55" s="208">
        <v>16248657.999</v>
      </c>
      <c r="Y55" s="209">
        <v>41566.341999999997</v>
      </c>
      <c r="Z55" s="212" t="str">
        <f t="shared" si="0"/>
        <v>6</v>
      </c>
      <c r="AA55" s="191" t="str">
        <f t="shared" si="1"/>
        <v>URR</v>
      </c>
      <c r="AB55" s="191"/>
      <c r="AC55" s="191"/>
    </row>
    <row r="56" spans="1:29" x14ac:dyDescent="0.25">
      <c r="A56" s="171" t="s">
        <v>3985</v>
      </c>
      <c r="C56" s="160"/>
      <c r="D56" s="192">
        <v>3001584</v>
      </c>
      <c r="E56" s="193" t="s">
        <v>4058</v>
      </c>
      <c r="F56" s="194" t="s">
        <v>4000</v>
      </c>
      <c r="G56" s="195">
        <v>202301</v>
      </c>
      <c r="H56" s="196">
        <v>202312</v>
      </c>
      <c r="I56" s="197" t="s">
        <v>4022</v>
      </c>
      <c r="J56" s="198">
        <v>1</v>
      </c>
      <c r="K56" s="198">
        <v>9</v>
      </c>
      <c r="L56" s="199" t="s">
        <v>3988</v>
      </c>
      <c r="M56" s="200">
        <v>4544939.7699999996</v>
      </c>
      <c r="N56" s="201">
        <v>1</v>
      </c>
      <c r="O56" s="202" t="s">
        <v>4059</v>
      </c>
      <c r="P56" s="203">
        <v>5295</v>
      </c>
      <c r="Q56" s="203" t="s">
        <v>4060</v>
      </c>
      <c r="R56" s="203" t="s">
        <v>4052</v>
      </c>
      <c r="S56" s="204"/>
      <c r="T56" s="205" t="s">
        <v>3848</v>
      </c>
      <c r="U56" s="204">
        <v>2579238</v>
      </c>
      <c r="V56" s="206"/>
      <c r="W56" s="207">
        <v>40904457.93</v>
      </c>
      <c r="X56" s="208">
        <v>40904457.93</v>
      </c>
      <c r="Y56" s="209">
        <v>104639.33</v>
      </c>
      <c r="Z56" s="212" t="str">
        <f t="shared" si="0"/>
        <v>4</v>
      </c>
      <c r="AA56" s="191" t="str">
        <f t="shared" si="1"/>
        <v>WA</v>
      </c>
      <c r="AB56" s="191"/>
      <c r="AC56" s="191"/>
    </row>
    <row r="57" spans="1:29" x14ac:dyDescent="0.25">
      <c r="A57" s="171" t="s">
        <v>3985</v>
      </c>
      <c r="C57" s="160"/>
      <c r="D57" s="192">
        <v>3002799</v>
      </c>
      <c r="E57" s="193" t="s">
        <v>4061</v>
      </c>
      <c r="F57" s="194" t="s">
        <v>3996</v>
      </c>
      <c r="G57" s="195">
        <v>202301</v>
      </c>
      <c r="H57" s="196">
        <v>202312</v>
      </c>
      <c r="I57" s="197" t="s">
        <v>4022</v>
      </c>
      <c r="J57" s="198">
        <v>1</v>
      </c>
      <c r="K57" s="198">
        <v>9</v>
      </c>
      <c r="L57" s="199" t="s">
        <v>3988</v>
      </c>
      <c r="M57" s="200">
        <v>4590847.9790000003</v>
      </c>
      <c r="N57" s="201">
        <v>0.66</v>
      </c>
      <c r="O57" s="202" t="s">
        <v>3997</v>
      </c>
      <c r="P57" s="203">
        <v>5295</v>
      </c>
      <c r="Q57" s="203" t="s">
        <v>4013</v>
      </c>
      <c r="R57" s="203">
        <v>131141</v>
      </c>
      <c r="S57" s="204"/>
      <c r="T57" s="205" t="s">
        <v>3848</v>
      </c>
      <c r="U57" s="204">
        <v>2706103</v>
      </c>
      <c r="V57" s="206"/>
      <c r="W57" s="207">
        <v>27269636.995000001</v>
      </c>
      <c r="X57" s="208">
        <v>27269636.995000001</v>
      </c>
      <c r="Y57" s="209">
        <v>69759.548999999999</v>
      </c>
      <c r="Z57" s="212" t="str">
        <f t="shared" si="0"/>
        <v>3</v>
      </c>
      <c r="AA57" s="191" t="str">
        <f t="shared" si="1"/>
        <v>NE</v>
      </c>
      <c r="AB57" s="191"/>
      <c r="AC57" s="191"/>
    </row>
    <row r="58" spans="1:29" x14ac:dyDescent="0.25">
      <c r="A58" s="171" t="s">
        <v>3985</v>
      </c>
      <c r="C58" s="160"/>
      <c r="D58" s="192">
        <v>3001764</v>
      </c>
      <c r="E58" s="193" t="s">
        <v>4062</v>
      </c>
      <c r="F58" s="194" t="s">
        <v>3991</v>
      </c>
      <c r="G58" s="195">
        <v>202301</v>
      </c>
      <c r="H58" s="196">
        <v>202312</v>
      </c>
      <c r="I58" s="197" t="s">
        <v>4022</v>
      </c>
      <c r="J58" s="198">
        <v>1</v>
      </c>
      <c r="K58" s="198">
        <v>9</v>
      </c>
      <c r="L58" s="199" t="s">
        <v>3988</v>
      </c>
      <c r="M58" s="200">
        <v>4544939.4649999999</v>
      </c>
      <c r="N58" s="201">
        <v>0.15</v>
      </c>
      <c r="O58" s="202" t="s">
        <v>3993</v>
      </c>
      <c r="P58" s="203">
        <v>5295</v>
      </c>
      <c r="Q58" s="203" t="s">
        <v>4063</v>
      </c>
      <c r="R58" s="203">
        <v>125046</v>
      </c>
      <c r="S58" s="204"/>
      <c r="T58" s="205" t="s">
        <v>3848</v>
      </c>
      <c r="U58" s="204">
        <v>2749653</v>
      </c>
      <c r="V58" s="206"/>
      <c r="W58" s="207">
        <v>6135668.2779999999</v>
      </c>
      <c r="X58" s="208">
        <v>6135668.2779999999</v>
      </c>
      <c r="Y58" s="209">
        <v>15695.897999999999</v>
      </c>
      <c r="Z58" s="212" t="str">
        <f t="shared" si="0"/>
        <v>2</v>
      </c>
      <c r="AA58" s="191" t="str">
        <f t="shared" si="1"/>
        <v>CO</v>
      </c>
      <c r="AB58" s="191"/>
      <c r="AC58" s="191"/>
    </row>
    <row r="59" spans="1:29" x14ac:dyDescent="0.25">
      <c r="A59" s="171" t="s">
        <v>3985</v>
      </c>
      <c r="C59" s="160"/>
      <c r="D59" s="192">
        <v>3001747</v>
      </c>
      <c r="E59" s="193" t="s">
        <v>4064</v>
      </c>
      <c r="F59" s="194" t="s">
        <v>4004</v>
      </c>
      <c r="G59" s="195">
        <v>202301</v>
      </c>
      <c r="H59" s="196">
        <v>202312</v>
      </c>
      <c r="I59" s="197" t="s">
        <v>4022</v>
      </c>
      <c r="J59" s="198">
        <v>1</v>
      </c>
      <c r="K59" s="198">
        <v>8</v>
      </c>
      <c r="L59" s="199" t="s">
        <v>3988</v>
      </c>
      <c r="M59" s="200">
        <v>7737455.9890000001</v>
      </c>
      <c r="N59" s="201">
        <v>0.2</v>
      </c>
      <c r="O59" s="202" t="s">
        <v>4019</v>
      </c>
      <c r="P59" s="203">
        <v>5295</v>
      </c>
      <c r="Q59" s="203" t="s">
        <v>4065</v>
      </c>
      <c r="R59" s="203" t="s">
        <v>4066</v>
      </c>
      <c r="S59" s="204"/>
      <c r="T59" s="205" t="s">
        <v>3848</v>
      </c>
      <c r="U59" s="204">
        <v>2759322</v>
      </c>
      <c r="V59" s="206"/>
      <c r="W59" s="207">
        <v>12379929.582</v>
      </c>
      <c r="X59" s="208">
        <v>12379929.582</v>
      </c>
      <c r="Y59" s="209">
        <v>31669.593000000001</v>
      </c>
      <c r="Z59" s="212" t="str">
        <f t="shared" si="0"/>
        <v>6</v>
      </c>
      <c r="AA59" s="191" t="str">
        <f t="shared" si="1"/>
        <v>URR</v>
      </c>
      <c r="AB59" s="191"/>
      <c r="AC59" s="191"/>
    </row>
    <row r="60" spans="1:29" x14ac:dyDescent="0.25">
      <c r="A60" s="171" t="s">
        <v>3985</v>
      </c>
      <c r="C60" s="160"/>
      <c r="D60" s="192">
        <v>3001746</v>
      </c>
      <c r="E60" s="193" t="s">
        <v>4061</v>
      </c>
      <c r="F60" s="194" t="s">
        <v>3808</v>
      </c>
      <c r="G60" s="195">
        <v>202301</v>
      </c>
      <c r="H60" s="196">
        <v>202312</v>
      </c>
      <c r="I60" s="197" t="s">
        <v>4022</v>
      </c>
      <c r="J60" s="198">
        <v>1</v>
      </c>
      <c r="K60" s="198">
        <v>8</v>
      </c>
      <c r="L60" s="199" t="s">
        <v>3988</v>
      </c>
      <c r="M60" s="200">
        <v>4647201.074</v>
      </c>
      <c r="N60" s="201">
        <v>0.2</v>
      </c>
      <c r="O60" s="202" t="s">
        <v>4019</v>
      </c>
      <c r="P60" s="203">
        <v>5295</v>
      </c>
      <c r="Q60" s="203" t="s">
        <v>4013</v>
      </c>
      <c r="R60" s="203">
        <v>126411</v>
      </c>
      <c r="S60" s="204"/>
      <c r="T60" s="205" t="s">
        <v>3848</v>
      </c>
      <c r="U60" s="204">
        <v>2821831</v>
      </c>
      <c r="V60" s="206"/>
      <c r="W60" s="207">
        <v>7435521.7180000003</v>
      </c>
      <c r="X60" s="208">
        <v>7435521.7180000003</v>
      </c>
      <c r="Y60" s="209">
        <v>19021.106</v>
      </c>
      <c r="Z60" s="212" t="str">
        <f t="shared" si="0"/>
        <v>6</v>
      </c>
      <c r="AA60" s="191" t="str">
        <f t="shared" si="1"/>
        <v>URR</v>
      </c>
      <c r="AB60" s="191"/>
      <c r="AC60" s="191"/>
    </row>
    <row r="61" spans="1:29" x14ac:dyDescent="0.25">
      <c r="A61" s="171" t="s">
        <v>3985</v>
      </c>
      <c r="C61" s="160"/>
      <c r="D61" s="192">
        <v>3001580</v>
      </c>
      <c r="E61" s="193" t="s">
        <v>4067</v>
      </c>
      <c r="F61" s="194" t="s">
        <v>4000</v>
      </c>
      <c r="G61" s="195">
        <v>202301</v>
      </c>
      <c r="H61" s="196">
        <v>202312</v>
      </c>
      <c r="I61" s="197" t="s">
        <v>4022</v>
      </c>
      <c r="J61" s="198">
        <v>20</v>
      </c>
      <c r="K61" s="198">
        <v>5</v>
      </c>
      <c r="L61" s="199" t="s">
        <v>3988</v>
      </c>
      <c r="M61" s="200">
        <v>3423967</v>
      </c>
      <c r="N61" s="201">
        <v>1</v>
      </c>
      <c r="O61" s="202" t="s">
        <v>4001</v>
      </c>
      <c r="P61" s="203">
        <v>5295</v>
      </c>
      <c r="Q61" s="203" t="s">
        <v>4002</v>
      </c>
      <c r="R61" s="203" t="s">
        <v>4052</v>
      </c>
      <c r="S61" s="204"/>
      <c r="T61" s="205" t="s">
        <v>3842</v>
      </c>
      <c r="U61" s="204">
        <v>2922097</v>
      </c>
      <c r="V61" s="206"/>
      <c r="W61" s="207">
        <v>342396700</v>
      </c>
      <c r="X61" s="208">
        <v>342396700</v>
      </c>
      <c r="Y61" s="209">
        <v>875898.69400000002</v>
      </c>
      <c r="Z61" s="212" t="str">
        <f t="shared" si="0"/>
        <v>4</v>
      </c>
      <c r="AA61" s="191" t="str">
        <f t="shared" si="1"/>
        <v>WA</v>
      </c>
      <c r="AB61" s="191"/>
      <c r="AC61" s="191"/>
    </row>
    <row r="62" spans="1:29" x14ac:dyDescent="0.25">
      <c r="A62" s="171" t="s">
        <v>3985</v>
      </c>
      <c r="C62" s="160"/>
      <c r="D62" s="192">
        <v>3001573</v>
      </c>
      <c r="E62" s="193" t="s">
        <v>4068</v>
      </c>
      <c r="F62" s="194" t="s">
        <v>4000</v>
      </c>
      <c r="G62" s="195">
        <v>202301</v>
      </c>
      <c r="H62" s="196">
        <v>202312</v>
      </c>
      <c r="I62" s="197" t="s">
        <v>4022</v>
      </c>
      <c r="J62" s="198">
        <v>1</v>
      </c>
      <c r="K62" s="198">
        <v>7</v>
      </c>
      <c r="L62" s="199" t="s">
        <v>3988</v>
      </c>
      <c r="M62" s="200">
        <v>7737456</v>
      </c>
      <c r="N62" s="201">
        <v>1</v>
      </c>
      <c r="O62" s="202" t="s">
        <v>4001</v>
      </c>
      <c r="P62" s="203">
        <v>5295</v>
      </c>
      <c r="Q62" s="203" t="s">
        <v>4002</v>
      </c>
      <c r="R62" s="203" t="s">
        <v>4052</v>
      </c>
      <c r="S62" s="204"/>
      <c r="T62" s="205" t="s">
        <v>3833</v>
      </c>
      <c r="U62" s="204">
        <v>2922165</v>
      </c>
      <c r="V62" s="206"/>
      <c r="W62" s="207">
        <v>54162192</v>
      </c>
      <c r="X62" s="208">
        <v>54162192</v>
      </c>
      <c r="Y62" s="209">
        <v>138554.47</v>
      </c>
      <c r="Z62" s="212" t="str">
        <f t="shared" si="0"/>
        <v>4</v>
      </c>
      <c r="AA62" s="191" t="str">
        <f t="shared" si="1"/>
        <v>WA</v>
      </c>
      <c r="AB62" s="191"/>
      <c r="AC62" s="191"/>
    </row>
    <row r="63" spans="1:29" x14ac:dyDescent="0.25">
      <c r="A63" s="171" t="s">
        <v>3985</v>
      </c>
      <c r="C63" s="160"/>
      <c r="D63" s="192">
        <v>3001572</v>
      </c>
      <c r="E63" s="193" t="s">
        <v>4068</v>
      </c>
      <c r="F63" s="194" t="s">
        <v>4000</v>
      </c>
      <c r="G63" s="195">
        <v>202301</v>
      </c>
      <c r="H63" s="196">
        <v>202312</v>
      </c>
      <c r="I63" s="197" t="s">
        <v>4022</v>
      </c>
      <c r="J63" s="198">
        <v>1</v>
      </c>
      <c r="K63" s="198">
        <v>7</v>
      </c>
      <c r="L63" s="199" t="s">
        <v>3988</v>
      </c>
      <c r="M63" s="200">
        <v>7737456</v>
      </c>
      <c r="N63" s="201">
        <v>1</v>
      </c>
      <c r="O63" s="202" t="s">
        <v>4001</v>
      </c>
      <c r="P63" s="203">
        <v>5295</v>
      </c>
      <c r="Q63" s="203" t="s">
        <v>4002</v>
      </c>
      <c r="R63" s="203" t="s">
        <v>4052</v>
      </c>
      <c r="S63" s="204"/>
      <c r="T63" s="205" t="s">
        <v>3833</v>
      </c>
      <c r="U63" s="204">
        <v>2922166</v>
      </c>
      <c r="V63" s="206"/>
      <c r="W63" s="207">
        <v>54162192</v>
      </c>
      <c r="X63" s="208">
        <v>54162192</v>
      </c>
      <c r="Y63" s="209">
        <v>138554.47</v>
      </c>
      <c r="Z63" s="212" t="str">
        <f t="shared" si="0"/>
        <v>4</v>
      </c>
      <c r="AA63" s="191" t="str">
        <f t="shared" si="1"/>
        <v>WA</v>
      </c>
      <c r="AB63" s="191"/>
      <c r="AC63" s="191"/>
    </row>
    <row r="64" spans="1:29" x14ac:dyDescent="0.25">
      <c r="A64" s="171" t="s">
        <v>3985</v>
      </c>
      <c r="C64" s="160"/>
      <c r="D64" s="192">
        <v>3001808</v>
      </c>
      <c r="E64" s="193" t="s">
        <v>4068</v>
      </c>
      <c r="F64" s="194" t="s">
        <v>3996</v>
      </c>
      <c r="G64" s="195">
        <v>202301</v>
      </c>
      <c r="H64" s="196">
        <v>202312</v>
      </c>
      <c r="I64" s="197" t="s">
        <v>4022</v>
      </c>
      <c r="J64" s="198">
        <v>1</v>
      </c>
      <c r="K64" s="198">
        <v>7</v>
      </c>
      <c r="L64" s="199" t="s">
        <v>3988</v>
      </c>
      <c r="M64" s="200">
        <v>7737456</v>
      </c>
      <c r="N64" s="201">
        <v>1</v>
      </c>
      <c r="O64" s="202" t="s">
        <v>4008</v>
      </c>
      <c r="P64" s="203">
        <v>5295</v>
      </c>
      <c r="Q64" s="203" t="s">
        <v>4002</v>
      </c>
      <c r="R64" s="203" t="s">
        <v>4052</v>
      </c>
      <c r="S64" s="204"/>
      <c r="T64" s="205" t="s">
        <v>3833</v>
      </c>
      <c r="U64" s="204">
        <v>2948303</v>
      </c>
      <c r="V64" s="206"/>
      <c r="W64" s="207">
        <v>54162192</v>
      </c>
      <c r="X64" s="208">
        <v>54162192</v>
      </c>
      <c r="Y64" s="209">
        <v>138554.47</v>
      </c>
      <c r="Z64" s="212" t="str">
        <f t="shared" si="0"/>
        <v>3</v>
      </c>
      <c r="AA64" s="191" t="str">
        <f t="shared" si="1"/>
        <v>NE</v>
      </c>
      <c r="AB64" s="191"/>
      <c r="AC64" s="191"/>
    </row>
    <row r="65" spans="1:29" x14ac:dyDescent="0.25">
      <c r="A65" s="171" t="s">
        <v>3985</v>
      </c>
      <c r="C65" s="160"/>
      <c r="D65" s="192">
        <v>3001744</v>
      </c>
      <c r="E65" s="193" t="s">
        <v>4054</v>
      </c>
      <c r="F65" s="194" t="s">
        <v>3808</v>
      </c>
      <c r="G65" s="195">
        <v>202301</v>
      </c>
      <c r="H65" s="196">
        <v>202312</v>
      </c>
      <c r="I65" s="197" t="s">
        <v>4022</v>
      </c>
      <c r="J65" s="198">
        <v>1</v>
      </c>
      <c r="K65" s="198">
        <v>8</v>
      </c>
      <c r="L65" s="199" t="s">
        <v>3988</v>
      </c>
      <c r="M65" s="200">
        <v>6674397.5049999999</v>
      </c>
      <c r="N65" s="201">
        <v>0.3</v>
      </c>
      <c r="O65" s="202" t="s">
        <v>4019</v>
      </c>
      <c r="P65" s="203">
        <v>5295</v>
      </c>
      <c r="Q65" s="203" t="s">
        <v>4025</v>
      </c>
      <c r="R65" s="203" t="s">
        <v>4052</v>
      </c>
      <c r="S65" s="204"/>
      <c r="T65" s="205" t="s">
        <v>3848</v>
      </c>
      <c r="U65" s="204">
        <v>2950267</v>
      </c>
      <c r="V65" s="206"/>
      <c r="W65" s="207">
        <v>16018554.012</v>
      </c>
      <c r="X65" s="208">
        <v>16018554.012</v>
      </c>
      <c r="Y65" s="209">
        <v>40977.703999999998</v>
      </c>
      <c r="Z65" s="212" t="str">
        <f t="shared" si="0"/>
        <v>6</v>
      </c>
      <c r="AA65" s="191" t="str">
        <f t="shared" si="1"/>
        <v>URR</v>
      </c>
      <c r="AB65" s="191"/>
      <c r="AC65" s="191"/>
    </row>
    <row r="66" spans="1:29" x14ac:dyDescent="0.25">
      <c r="A66" s="171" t="s">
        <v>3985</v>
      </c>
      <c r="C66" s="160"/>
      <c r="D66" s="192">
        <v>3001720</v>
      </c>
      <c r="E66" s="193" t="s">
        <v>4069</v>
      </c>
      <c r="F66" s="194" t="s">
        <v>3991</v>
      </c>
      <c r="G66" s="195">
        <v>202301</v>
      </c>
      <c r="H66" s="196">
        <v>202312</v>
      </c>
      <c r="I66" s="197" t="s">
        <v>4022</v>
      </c>
      <c r="J66" s="198">
        <v>1</v>
      </c>
      <c r="K66" s="198">
        <v>6</v>
      </c>
      <c r="L66" s="199" t="s">
        <v>3988</v>
      </c>
      <c r="M66" s="200">
        <v>7737456</v>
      </c>
      <c r="N66" s="201">
        <v>1</v>
      </c>
      <c r="O66" s="202" t="s">
        <v>4007</v>
      </c>
      <c r="P66" s="203">
        <v>5295</v>
      </c>
      <c r="Q66" s="203" t="s">
        <v>4002</v>
      </c>
      <c r="R66" s="203" t="s">
        <v>4052</v>
      </c>
      <c r="S66" s="204"/>
      <c r="T66" s="205" t="s">
        <v>3845</v>
      </c>
      <c r="U66" s="204">
        <v>2950800</v>
      </c>
      <c r="V66" s="206"/>
      <c r="W66" s="207">
        <v>46424736</v>
      </c>
      <c r="X66" s="208">
        <v>46424736</v>
      </c>
      <c r="Y66" s="209">
        <v>118760.974</v>
      </c>
      <c r="Z66" s="212" t="str">
        <f t="shared" si="0"/>
        <v>2</v>
      </c>
      <c r="AA66" s="191" t="str">
        <f t="shared" si="1"/>
        <v>CO</v>
      </c>
      <c r="AB66" s="191"/>
      <c r="AC66" s="191"/>
    </row>
    <row r="67" spans="1:29" x14ac:dyDescent="0.25">
      <c r="A67" s="171" t="s">
        <v>3985</v>
      </c>
      <c r="C67" s="160"/>
      <c r="D67" s="192">
        <v>3001583</v>
      </c>
      <c r="E67" s="193" t="s">
        <v>4070</v>
      </c>
      <c r="F67" s="194" t="s">
        <v>4042</v>
      </c>
      <c r="G67" s="195">
        <v>202301</v>
      </c>
      <c r="H67" s="196">
        <v>202312</v>
      </c>
      <c r="I67" s="197" t="s">
        <v>4022</v>
      </c>
      <c r="J67" s="198">
        <v>1</v>
      </c>
      <c r="K67" s="198">
        <v>9</v>
      </c>
      <c r="L67" s="199" t="s">
        <v>3988</v>
      </c>
      <c r="M67" s="200">
        <v>6479998.2010000004</v>
      </c>
      <c r="N67" s="201">
        <v>1</v>
      </c>
      <c r="O67" s="202" t="s">
        <v>4041</v>
      </c>
      <c r="P67" s="203">
        <v>5295</v>
      </c>
      <c r="Q67" s="203" t="s">
        <v>3994</v>
      </c>
      <c r="R67" s="203">
        <v>123654</v>
      </c>
      <c r="S67" s="204"/>
      <c r="T67" s="205" t="s">
        <v>3848</v>
      </c>
      <c r="U67" s="204">
        <v>2966641</v>
      </c>
      <c r="V67" s="206"/>
      <c r="W67" s="207">
        <v>58319983.809</v>
      </c>
      <c r="X67" s="208">
        <v>58319983.809</v>
      </c>
      <c r="Y67" s="209">
        <v>149190.68299999999</v>
      </c>
      <c r="Z67" s="212" t="str">
        <f t="shared" si="0"/>
        <v>4</v>
      </c>
      <c r="AA67" s="191" t="str">
        <f t="shared" si="1"/>
        <v>WA</v>
      </c>
      <c r="AB67" s="191"/>
      <c r="AC67" s="191"/>
    </row>
    <row r="68" spans="1:29" x14ac:dyDescent="0.25">
      <c r="A68" s="171" t="s">
        <v>3985</v>
      </c>
      <c r="C68" s="160"/>
      <c r="D68" s="192">
        <v>3001743</v>
      </c>
      <c r="E68" s="193" t="s">
        <v>4071</v>
      </c>
      <c r="F68" s="194" t="s">
        <v>4004</v>
      </c>
      <c r="G68" s="195">
        <v>202301</v>
      </c>
      <c r="H68" s="196">
        <v>202312</v>
      </c>
      <c r="I68" s="197" t="s">
        <v>4022</v>
      </c>
      <c r="J68" s="198">
        <v>1</v>
      </c>
      <c r="K68" s="198">
        <v>8</v>
      </c>
      <c r="L68" s="199" t="s">
        <v>3988</v>
      </c>
      <c r="M68" s="200">
        <v>3290263.37</v>
      </c>
      <c r="N68" s="201">
        <v>0.25</v>
      </c>
      <c r="O68" s="202" t="s">
        <v>4019</v>
      </c>
      <c r="P68" s="203">
        <v>5295</v>
      </c>
      <c r="Q68" s="203" t="s">
        <v>4063</v>
      </c>
      <c r="R68" s="203" t="s">
        <v>4052</v>
      </c>
      <c r="S68" s="204"/>
      <c r="T68" s="205" t="s">
        <v>3848</v>
      </c>
      <c r="U68" s="204">
        <v>2979965</v>
      </c>
      <c r="V68" s="206"/>
      <c r="W68" s="207">
        <v>6580526.7400000002</v>
      </c>
      <c r="X68" s="208">
        <v>6580526.7400000002</v>
      </c>
      <c r="Y68" s="209">
        <v>16833.909</v>
      </c>
      <c r="Z68" s="212" t="str">
        <f t="shared" si="0"/>
        <v>6</v>
      </c>
      <c r="AA68" s="191" t="str">
        <f t="shared" si="1"/>
        <v>URR</v>
      </c>
      <c r="AB68" s="191"/>
      <c r="AC68" s="191"/>
    </row>
    <row r="69" spans="1:29" x14ac:dyDescent="0.25">
      <c r="A69" s="171" t="s">
        <v>3985</v>
      </c>
      <c r="C69" s="160"/>
      <c r="D69" s="192">
        <v>3002798</v>
      </c>
      <c r="E69" s="193" t="s">
        <v>4062</v>
      </c>
      <c r="F69" s="194" t="s">
        <v>3996</v>
      </c>
      <c r="G69" s="195">
        <v>202301</v>
      </c>
      <c r="H69" s="196">
        <v>202312</v>
      </c>
      <c r="I69" s="197" t="s">
        <v>4022</v>
      </c>
      <c r="J69" s="198">
        <v>1</v>
      </c>
      <c r="K69" s="198">
        <v>9</v>
      </c>
      <c r="L69" s="199" t="s">
        <v>3988</v>
      </c>
      <c r="M69" s="200">
        <v>4590847.9790000003</v>
      </c>
      <c r="N69" s="201">
        <v>0.66</v>
      </c>
      <c r="O69" s="202" t="s">
        <v>3997</v>
      </c>
      <c r="P69" s="203">
        <v>5295</v>
      </c>
      <c r="Q69" s="203" t="s">
        <v>3994</v>
      </c>
      <c r="R69" s="203" t="s">
        <v>4052</v>
      </c>
      <c r="S69" s="204"/>
      <c r="T69" s="205" t="s">
        <v>3848</v>
      </c>
      <c r="U69" s="204">
        <v>2987175</v>
      </c>
      <c r="V69" s="206"/>
      <c r="W69" s="207">
        <v>27269636.995000001</v>
      </c>
      <c r="X69" s="208">
        <v>27269636.995000001</v>
      </c>
      <c r="Y69" s="209">
        <v>69759.548999999999</v>
      </c>
      <c r="Z69" s="212" t="str">
        <f t="shared" si="0"/>
        <v>3</v>
      </c>
      <c r="AA69" s="191" t="str">
        <f t="shared" si="1"/>
        <v>NE</v>
      </c>
      <c r="AB69" s="191"/>
      <c r="AC69" s="191"/>
    </row>
    <row r="70" spans="1:29" x14ac:dyDescent="0.25">
      <c r="A70" s="171" t="s">
        <v>3985</v>
      </c>
      <c r="C70" s="160"/>
      <c r="D70" s="192">
        <v>3001763</v>
      </c>
      <c r="E70" s="193" t="s">
        <v>4072</v>
      </c>
      <c r="F70" s="194" t="s">
        <v>3991</v>
      </c>
      <c r="G70" s="195">
        <v>202301</v>
      </c>
      <c r="H70" s="196">
        <v>202312</v>
      </c>
      <c r="I70" s="197" t="s">
        <v>4022</v>
      </c>
      <c r="J70" s="198">
        <v>1</v>
      </c>
      <c r="K70" s="198">
        <v>9</v>
      </c>
      <c r="L70" s="199" t="s">
        <v>3988</v>
      </c>
      <c r="M70" s="200">
        <v>4681287.9780000001</v>
      </c>
      <c r="N70" s="201">
        <v>0.15</v>
      </c>
      <c r="O70" s="202" t="s">
        <v>3993</v>
      </c>
      <c r="P70" s="203">
        <v>5295</v>
      </c>
      <c r="Q70" s="203" t="s">
        <v>4025</v>
      </c>
      <c r="R70" s="203">
        <v>125468</v>
      </c>
      <c r="S70" s="204"/>
      <c r="T70" s="205" t="s">
        <v>3848</v>
      </c>
      <c r="U70" s="204">
        <v>2996625</v>
      </c>
      <c r="V70" s="206"/>
      <c r="W70" s="207">
        <v>6319738.7699999996</v>
      </c>
      <c r="X70" s="208">
        <v>6319738.7699999996</v>
      </c>
      <c r="Y70" s="209">
        <v>16166.777</v>
      </c>
      <c r="Z70" s="212" t="str">
        <f t="shared" si="0"/>
        <v>2</v>
      </c>
      <c r="AA70" s="191" t="str">
        <f t="shared" si="1"/>
        <v>CO</v>
      </c>
      <c r="AB70" s="191"/>
      <c r="AC70" s="191"/>
    </row>
    <row r="71" spans="1:29" x14ac:dyDescent="0.25">
      <c r="A71" s="171" t="s">
        <v>3985</v>
      </c>
      <c r="C71" s="160"/>
      <c r="D71" s="192">
        <v>3001714</v>
      </c>
      <c r="E71" s="193" t="s">
        <v>4073</v>
      </c>
      <c r="F71" s="194" t="s">
        <v>4004</v>
      </c>
      <c r="G71" s="195">
        <v>202301</v>
      </c>
      <c r="H71" s="196">
        <v>202312</v>
      </c>
      <c r="I71" s="197" t="s">
        <v>4022</v>
      </c>
      <c r="J71" s="198">
        <v>24</v>
      </c>
      <c r="K71" s="198">
        <v>5</v>
      </c>
      <c r="L71" s="199" t="s">
        <v>3988</v>
      </c>
      <c r="M71" s="200">
        <v>3423967</v>
      </c>
      <c r="N71" s="201">
        <v>1</v>
      </c>
      <c r="O71" s="202" t="s">
        <v>4005</v>
      </c>
      <c r="P71" s="203">
        <v>5295</v>
      </c>
      <c r="Q71" s="203" t="s">
        <v>4002</v>
      </c>
      <c r="R71" s="203" t="s">
        <v>4052</v>
      </c>
      <c r="S71" s="204"/>
      <c r="T71" s="205" t="s">
        <v>3842</v>
      </c>
      <c r="U71" s="204">
        <v>3001557</v>
      </c>
      <c r="V71" s="206"/>
      <c r="W71" s="207">
        <v>410876040</v>
      </c>
      <c r="X71" s="208">
        <v>410876040</v>
      </c>
      <c r="Y71" s="209">
        <v>1051078.433</v>
      </c>
      <c r="Z71" s="212" t="str">
        <f t="shared" si="0"/>
        <v>6</v>
      </c>
      <c r="AA71" s="191" t="str">
        <f t="shared" si="1"/>
        <v>URR</v>
      </c>
      <c r="AB71" s="261"/>
      <c r="AC71" s="191"/>
    </row>
    <row r="72" spans="1:29" x14ac:dyDescent="0.25">
      <c r="A72" s="171" t="s">
        <v>3985</v>
      </c>
      <c r="C72" s="160"/>
      <c r="D72" s="192">
        <v>3001713</v>
      </c>
      <c r="E72" s="193" t="s">
        <v>4074</v>
      </c>
      <c r="F72" s="194" t="s">
        <v>4004</v>
      </c>
      <c r="G72" s="195">
        <v>202301</v>
      </c>
      <c r="H72" s="196">
        <v>202312</v>
      </c>
      <c r="I72" s="197" t="s">
        <v>4022</v>
      </c>
      <c r="J72" s="198">
        <v>1</v>
      </c>
      <c r="K72" s="198">
        <v>7</v>
      </c>
      <c r="L72" s="199" t="s">
        <v>3988</v>
      </c>
      <c r="M72" s="200">
        <v>7737456</v>
      </c>
      <c r="N72" s="201">
        <v>1</v>
      </c>
      <c r="O72" s="202" t="s">
        <v>4005</v>
      </c>
      <c r="P72" s="203">
        <v>5295</v>
      </c>
      <c r="Q72" s="203" t="s">
        <v>4002</v>
      </c>
      <c r="R72" s="203" t="s">
        <v>4052</v>
      </c>
      <c r="S72" s="204"/>
      <c r="T72" s="205" t="s">
        <v>3833</v>
      </c>
      <c r="U72" s="204">
        <v>3001559</v>
      </c>
      <c r="V72" s="206"/>
      <c r="W72" s="207">
        <v>54162192</v>
      </c>
      <c r="X72" s="208">
        <v>54162192</v>
      </c>
      <c r="Y72" s="209">
        <v>138554.47</v>
      </c>
      <c r="Z72" s="212" t="str">
        <f t="shared" si="0"/>
        <v>6</v>
      </c>
      <c r="AA72" s="191" t="str">
        <f t="shared" si="1"/>
        <v>URR</v>
      </c>
      <c r="AB72" s="191"/>
      <c r="AC72" s="191"/>
    </row>
    <row r="73" spans="1:29" x14ac:dyDescent="0.25">
      <c r="A73" s="171" t="s">
        <v>3985</v>
      </c>
      <c r="C73" s="160"/>
      <c r="D73" s="192">
        <v>3001712</v>
      </c>
      <c r="E73" s="193" t="s">
        <v>4074</v>
      </c>
      <c r="F73" s="194" t="s">
        <v>4004</v>
      </c>
      <c r="G73" s="195">
        <v>202301</v>
      </c>
      <c r="H73" s="196">
        <v>202312</v>
      </c>
      <c r="I73" s="197" t="s">
        <v>4022</v>
      </c>
      <c r="J73" s="198">
        <v>1</v>
      </c>
      <c r="K73" s="198">
        <v>7</v>
      </c>
      <c r="L73" s="199" t="s">
        <v>3988</v>
      </c>
      <c r="M73" s="200">
        <v>7737456</v>
      </c>
      <c r="N73" s="201">
        <v>1</v>
      </c>
      <c r="O73" s="202" t="s">
        <v>4005</v>
      </c>
      <c r="P73" s="203">
        <v>5295</v>
      </c>
      <c r="Q73" s="203" t="s">
        <v>4002</v>
      </c>
      <c r="R73" s="203" t="s">
        <v>4052</v>
      </c>
      <c r="S73" s="204"/>
      <c r="T73" s="205" t="s">
        <v>3833</v>
      </c>
      <c r="U73" s="204">
        <v>3001560</v>
      </c>
      <c r="V73" s="206"/>
      <c r="W73" s="207">
        <v>54162192</v>
      </c>
      <c r="X73" s="208">
        <v>54162192</v>
      </c>
      <c r="Y73" s="209">
        <v>138554.47</v>
      </c>
      <c r="Z73" s="212" t="str">
        <f t="shared" si="0"/>
        <v>6</v>
      </c>
      <c r="AA73" s="191" t="str">
        <f t="shared" si="1"/>
        <v>URR</v>
      </c>
      <c r="AB73" s="191"/>
      <c r="AC73" s="191"/>
    </row>
    <row r="74" spans="1:29" x14ac:dyDescent="0.25">
      <c r="A74" s="171" t="s">
        <v>3985</v>
      </c>
      <c r="C74" s="160"/>
      <c r="D74" s="192">
        <v>3001711</v>
      </c>
      <c r="E74" s="193" t="s">
        <v>4074</v>
      </c>
      <c r="F74" s="194" t="s">
        <v>4004</v>
      </c>
      <c r="G74" s="195">
        <v>202301</v>
      </c>
      <c r="H74" s="196">
        <v>202312</v>
      </c>
      <c r="I74" s="197" t="s">
        <v>4022</v>
      </c>
      <c r="J74" s="198">
        <v>1</v>
      </c>
      <c r="K74" s="198">
        <v>7</v>
      </c>
      <c r="L74" s="199" t="s">
        <v>3988</v>
      </c>
      <c r="M74" s="200">
        <v>7737456</v>
      </c>
      <c r="N74" s="201">
        <v>1</v>
      </c>
      <c r="O74" s="202" t="s">
        <v>4005</v>
      </c>
      <c r="P74" s="203">
        <v>5295</v>
      </c>
      <c r="Q74" s="203" t="s">
        <v>4002</v>
      </c>
      <c r="R74" s="203" t="s">
        <v>4052</v>
      </c>
      <c r="S74" s="204"/>
      <c r="T74" s="205" t="s">
        <v>3833</v>
      </c>
      <c r="U74" s="204">
        <v>3001561</v>
      </c>
      <c r="V74" s="206"/>
      <c r="W74" s="207">
        <v>54162192</v>
      </c>
      <c r="X74" s="208">
        <v>54162192</v>
      </c>
      <c r="Y74" s="209">
        <v>138554.47</v>
      </c>
      <c r="Z74" s="212" t="str">
        <f t="shared" si="0"/>
        <v>6</v>
      </c>
      <c r="AA74" s="191" t="str">
        <f t="shared" si="1"/>
        <v>URR</v>
      </c>
      <c r="AB74" s="191"/>
      <c r="AC74" s="191"/>
    </row>
    <row r="75" spans="1:29" x14ac:dyDescent="0.25">
      <c r="A75" s="171" t="s">
        <v>3985</v>
      </c>
      <c r="C75" s="160"/>
      <c r="D75" s="192">
        <v>3001745</v>
      </c>
      <c r="E75" s="193" t="s">
        <v>4075</v>
      </c>
      <c r="F75" s="194" t="s">
        <v>3808</v>
      </c>
      <c r="G75" s="195">
        <v>202301</v>
      </c>
      <c r="H75" s="196">
        <v>202312</v>
      </c>
      <c r="I75" s="197" t="s">
        <v>4022</v>
      </c>
      <c r="J75" s="198">
        <v>1</v>
      </c>
      <c r="K75" s="198">
        <v>8</v>
      </c>
      <c r="L75" s="199" t="s">
        <v>3988</v>
      </c>
      <c r="M75" s="200">
        <v>1221564.5830000001</v>
      </c>
      <c r="N75" s="201">
        <v>0.2</v>
      </c>
      <c r="O75" s="202" t="s">
        <v>4019</v>
      </c>
      <c r="P75" s="203">
        <v>5295</v>
      </c>
      <c r="Q75" s="203" t="s">
        <v>4013</v>
      </c>
      <c r="R75" s="203" t="s">
        <v>4052</v>
      </c>
      <c r="S75" s="204"/>
      <c r="T75" s="205" t="s">
        <v>3848</v>
      </c>
      <c r="U75" s="204">
        <v>3021696</v>
      </c>
      <c r="V75" s="206"/>
      <c r="W75" s="207">
        <v>1954503.3330000001</v>
      </c>
      <c r="X75" s="208">
        <v>1954503.3330000001</v>
      </c>
      <c r="Y75" s="209">
        <v>4999.893</v>
      </c>
      <c r="Z75" s="212" t="str">
        <f t="shared" si="0"/>
        <v>6</v>
      </c>
      <c r="AA75" s="191" t="str">
        <f t="shared" si="1"/>
        <v>URR</v>
      </c>
      <c r="AB75" s="191"/>
      <c r="AC75" s="191"/>
    </row>
    <row r="76" spans="1:29" x14ac:dyDescent="0.25">
      <c r="A76" s="171" t="s">
        <v>3985</v>
      </c>
      <c r="C76" s="160"/>
      <c r="D76" s="192">
        <v>3001810</v>
      </c>
      <c r="E76" s="193" t="s">
        <v>4107</v>
      </c>
      <c r="F76" s="194" t="s">
        <v>3996</v>
      </c>
      <c r="G76" s="195">
        <v>202301</v>
      </c>
      <c r="H76" s="196">
        <v>202312</v>
      </c>
      <c r="I76" s="197" t="s">
        <v>4022</v>
      </c>
      <c r="J76" s="198">
        <v>1</v>
      </c>
      <c r="K76" s="198">
        <v>5</v>
      </c>
      <c r="L76" s="199" t="s">
        <v>3988</v>
      </c>
      <c r="M76" s="200">
        <v>3423967</v>
      </c>
      <c r="N76" s="201">
        <v>1</v>
      </c>
      <c r="O76" s="202" t="s">
        <v>4008</v>
      </c>
      <c r="P76" s="203">
        <v>5295</v>
      </c>
      <c r="Q76" s="203" t="s">
        <v>4002</v>
      </c>
      <c r="R76" s="203" t="s">
        <v>4052</v>
      </c>
      <c r="S76" s="204"/>
      <c r="T76" s="205" t="s">
        <v>3842</v>
      </c>
      <c r="U76" s="204">
        <v>3076631</v>
      </c>
      <c r="V76" s="206"/>
      <c r="W76" s="207">
        <v>17119835</v>
      </c>
      <c r="X76" s="208">
        <v>17119835</v>
      </c>
      <c r="Y76" s="209">
        <v>43794.934999999998</v>
      </c>
      <c r="Z76" s="212" t="str">
        <f t="shared" si="0"/>
        <v>3</v>
      </c>
      <c r="AA76" s="191" t="str">
        <f t="shared" si="1"/>
        <v>NE</v>
      </c>
      <c r="AB76" s="191"/>
      <c r="AC76" s="191"/>
    </row>
    <row r="77" spans="1:29" x14ac:dyDescent="0.25">
      <c r="A77" s="171" t="s">
        <v>3985</v>
      </c>
      <c r="C77" s="160"/>
      <c r="D77" s="192">
        <v>3076665</v>
      </c>
      <c r="E77" s="193" t="s">
        <v>4107</v>
      </c>
      <c r="F77" s="194" t="s">
        <v>3996</v>
      </c>
      <c r="G77" s="195">
        <v>202305</v>
      </c>
      <c r="H77" s="196">
        <v>202312</v>
      </c>
      <c r="I77" s="197" t="s">
        <v>4022</v>
      </c>
      <c r="J77" s="198">
        <v>1</v>
      </c>
      <c r="K77" s="198">
        <v>5</v>
      </c>
      <c r="L77" s="199" t="s">
        <v>3988</v>
      </c>
      <c r="M77" s="200">
        <v>3423967</v>
      </c>
      <c r="N77" s="201">
        <v>1</v>
      </c>
      <c r="O77" s="202" t="s">
        <v>4008</v>
      </c>
      <c r="P77" s="203">
        <v>5295</v>
      </c>
      <c r="Q77" s="203" t="s">
        <v>4002</v>
      </c>
      <c r="R77" s="203" t="s">
        <v>4052</v>
      </c>
      <c r="S77" s="204"/>
      <c r="T77" s="205" t="s">
        <v>3842</v>
      </c>
      <c r="U77" s="204">
        <v>3076632</v>
      </c>
      <c r="V77" s="206"/>
      <c r="W77" s="207">
        <v>17119835</v>
      </c>
      <c r="X77" s="208">
        <v>17119835</v>
      </c>
      <c r="Y77" s="209">
        <v>43794.934999999998</v>
      </c>
      <c r="Z77" s="212" t="str">
        <f t="shared" si="0"/>
        <v>3</v>
      </c>
      <c r="AA77" s="191" t="str">
        <f t="shared" si="1"/>
        <v>NE</v>
      </c>
      <c r="AB77" s="191"/>
      <c r="AC77" s="191"/>
    </row>
    <row r="78" spans="1:29" x14ac:dyDescent="0.25">
      <c r="A78" s="171" t="s">
        <v>3985</v>
      </c>
      <c r="C78" s="160"/>
      <c r="D78" s="192">
        <v>3076664</v>
      </c>
      <c r="E78" s="193" t="s">
        <v>4107</v>
      </c>
      <c r="F78" s="194" t="s">
        <v>3996</v>
      </c>
      <c r="G78" s="195">
        <v>202305</v>
      </c>
      <c r="H78" s="196">
        <v>202312</v>
      </c>
      <c r="I78" s="197" t="s">
        <v>4022</v>
      </c>
      <c r="J78" s="198">
        <v>1</v>
      </c>
      <c r="K78" s="198">
        <v>5</v>
      </c>
      <c r="L78" s="199" t="s">
        <v>3988</v>
      </c>
      <c r="M78" s="200">
        <v>3423967</v>
      </c>
      <c r="N78" s="201">
        <v>1</v>
      </c>
      <c r="O78" s="202" t="s">
        <v>4008</v>
      </c>
      <c r="P78" s="203">
        <v>5295</v>
      </c>
      <c r="Q78" s="203" t="s">
        <v>4002</v>
      </c>
      <c r="R78" s="203" t="s">
        <v>4052</v>
      </c>
      <c r="S78" s="204"/>
      <c r="T78" s="205" t="s">
        <v>3842</v>
      </c>
      <c r="U78" s="204">
        <v>3076633</v>
      </c>
      <c r="V78" s="206"/>
      <c r="W78" s="207">
        <v>17119835</v>
      </c>
      <c r="X78" s="208">
        <v>17119835</v>
      </c>
      <c r="Y78" s="209">
        <v>43794.934999999998</v>
      </c>
      <c r="Z78" s="212" t="str">
        <f t="shared" si="0"/>
        <v>3</v>
      </c>
      <c r="AA78" s="191" t="str">
        <f t="shared" si="1"/>
        <v>NE</v>
      </c>
      <c r="AB78" s="191"/>
      <c r="AC78" s="191"/>
    </row>
    <row r="79" spans="1:29" x14ac:dyDescent="0.25">
      <c r="A79" s="171" t="s">
        <v>3985</v>
      </c>
      <c r="C79" s="160"/>
      <c r="D79" s="192">
        <v>3076663</v>
      </c>
      <c r="E79" s="193" t="s">
        <v>4107</v>
      </c>
      <c r="F79" s="194" t="s">
        <v>3996</v>
      </c>
      <c r="G79" s="195">
        <v>202305</v>
      </c>
      <c r="H79" s="196">
        <v>202312</v>
      </c>
      <c r="I79" s="197" t="s">
        <v>4022</v>
      </c>
      <c r="J79" s="198">
        <v>1</v>
      </c>
      <c r="K79" s="198">
        <v>5</v>
      </c>
      <c r="L79" s="199" t="s">
        <v>3988</v>
      </c>
      <c r="M79" s="200">
        <v>3423967</v>
      </c>
      <c r="N79" s="201">
        <v>1</v>
      </c>
      <c r="O79" s="202" t="s">
        <v>4008</v>
      </c>
      <c r="P79" s="203">
        <v>5295</v>
      </c>
      <c r="Q79" s="203" t="s">
        <v>4002</v>
      </c>
      <c r="R79" s="203" t="s">
        <v>4052</v>
      </c>
      <c r="S79" s="204"/>
      <c r="T79" s="205" t="s">
        <v>3842</v>
      </c>
      <c r="U79" s="204">
        <v>3076634</v>
      </c>
      <c r="V79" s="206"/>
      <c r="W79" s="207">
        <v>17119835</v>
      </c>
      <c r="X79" s="208">
        <v>17119835</v>
      </c>
      <c r="Y79" s="209">
        <v>43794.934999999998</v>
      </c>
      <c r="Z79" s="212" t="str">
        <f t="shared" si="0"/>
        <v>3</v>
      </c>
      <c r="AA79" s="191" t="str">
        <f t="shared" si="1"/>
        <v>NE</v>
      </c>
      <c r="AB79" s="191"/>
      <c r="AC79" s="191"/>
    </row>
    <row r="80" spans="1:29" x14ac:dyDescent="0.25">
      <c r="A80" s="171" t="s">
        <v>3985</v>
      </c>
      <c r="C80" s="160"/>
      <c r="D80" s="192">
        <v>3076662</v>
      </c>
      <c r="E80" s="193" t="s">
        <v>4107</v>
      </c>
      <c r="F80" s="194" t="s">
        <v>3996</v>
      </c>
      <c r="G80" s="195">
        <v>202305</v>
      </c>
      <c r="H80" s="196">
        <v>202312</v>
      </c>
      <c r="I80" s="197" t="s">
        <v>4022</v>
      </c>
      <c r="J80" s="198">
        <v>1</v>
      </c>
      <c r="K80" s="198">
        <v>5</v>
      </c>
      <c r="L80" s="199" t="s">
        <v>3988</v>
      </c>
      <c r="M80" s="200">
        <v>3423967</v>
      </c>
      <c r="N80" s="201">
        <v>1</v>
      </c>
      <c r="O80" s="202" t="s">
        <v>4008</v>
      </c>
      <c r="P80" s="203">
        <v>5295</v>
      </c>
      <c r="Q80" s="203" t="s">
        <v>4002</v>
      </c>
      <c r="R80" s="203" t="s">
        <v>4052</v>
      </c>
      <c r="S80" s="204"/>
      <c r="T80" s="205" t="s">
        <v>3842</v>
      </c>
      <c r="U80" s="204">
        <v>3076635</v>
      </c>
      <c r="V80" s="206"/>
      <c r="W80" s="207">
        <v>17119835</v>
      </c>
      <c r="X80" s="208">
        <v>17119835</v>
      </c>
      <c r="Y80" s="209">
        <v>43794.934999999998</v>
      </c>
      <c r="Z80" s="212" t="str">
        <f t="shared" si="0"/>
        <v>3</v>
      </c>
      <c r="AA80" s="191" t="str">
        <f t="shared" si="1"/>
        <v>NE</v>
      </c>
      <c r="AB80" s="191"/>
      <c r="AC80" s="191"/>
    </row>
    <row r="81" spans="1:29" x14ac:dyDescent="0.25">
      <c r="A81" s="171" t="s">
        <v>3985</v>
      </c>
      <c r="C81" s="160"/>
      <c r="D81" s="192">
        <v>3076661</v>
      </c>
      <c r="E81" s="193" t="s">
        <v>4107</v>
      </c>
      <c r="F81" s="194" t="s">
        <v>3996</v>
      </c>
      <c r="G81" s="195">
        <v>202305</v>
      </c>
      <c r="H81" s="196">
        <v>202312</v>
      </c>
      <c r="I81" s="197" t="s">
        <v>4022</v>
      </c>
      <c r="J81" s="198">
        <v>1</v>
      </c>
      <c r="K81" s="198">
        <v>5</v>
      </c>
      <c r="L81" s="199" t="s">
        <v>3988</v>
      </c>
      <c r="M81" s="200">
        <v>3423967</v>
      </c>
      <c r="N81" s="201">
        <v>1</v>
      </c>
      <c r="O81" s="202" t="s">
        <v>4008</v>
      </c>
      <c r="P81" s="203">
        <v>5295</v>
      </c>
      <c r="Q81" s="203" t="s">
        <v>4002</v>
      </c>
      <c r="R81" s="203" t="s">
        <v>4052</v>
      </c>
      <c r="S81" s="204"/>
      <c r="T81" s="205" t="s">
        <v>3842</v>
      </c>
      <c r="U81" s="204">
        <v>3076636</v>
      </c>
      <c r="V81" s="206"/>
      <c r="W81" s="207">
        <v>17119835</v>
      </c>
      <c r="X81" s="208">
        <v>17119835</v>
      </c>
      <c r="Y81" s="209">
        <v>43794.934999999998</v>
      </c>
      <c r="Z81" s="212" t="str">
        <f t="shared" si="0"/>
        <v>3</v>
      </c>
      <c r="AA81" s="191" t="str">
        <f t="shared" si="1"/>
        <v>NE</v>
      </c>
      <c r="AB81" s="191"/>
      <c r="AC81" s="191"/>
    </row>
    <row r="82" spans="1:29" x14ac:dyDescent="0.25">
      <c r="A82" s="171" t="s">
        <v>3985</v>
      </c>
      <c r="C82" s="160"/>
      <c r="D82" s="192">
        <v>3076660</v>
      </c>
      <c r="E82" s="193" t="s">
        <v>4107</v>
      </c>
      <c r="F82" s="194" t="s">
        <v>3996</v>
      </c>
      <c r="G82" s="195">
        <v>202305</v>
      </c>
      <c r="H82" s="196">
        <v>202312</v>
      </c>
      <c r="I82" s="197" t="s">
        <v>4022</v>
      </c>
      <c r="J82" s="198">
        <v>1</v>
      </c>
      <c r="K82" s="198">
        <v>5</v>
      </c>
      <c r="L82" s="199" t="s">
        <v>3988</v>
      </c>
      <c r="M82" s="200">
        <v>3423967</v>
      </c>
      <c r="N82" s="201">
        <v>1</v>
      </c>
      <c r="O82" s="202" t="s">
        <v>4008</v>
      </c>
      <c r="P82" s="203">
        <v>5295</v>
      </c>
      <c r="Q82" s="203" t="s">
        <v>4002</v>
      </c>
      <c r="R82" s="203" t="s">
        <v>4052</v>
      </c>
      <c r="S82" s="204"/>
      <c r="T82" s="205" t="s">
        <v>3842</v>
      </c>
      <c r="U82" s="204">
        <v>3076637</v>
      </c>
      <c r="V82" s="206"/>
      <c r="W82" s="207">
        <v>17119835</v>
      </c>
      <c r="X82" s="208">
        <v>17119835</v>
      </c>
      <c r="Y82" s="209">
        <v>43794.934999999998</v>
      </c>
      <c r="Z82" s="212" t="str">
        <f t="shared" si="0"/>
        <v>3</v>
      </c>
      <c r="AA82" s="191" t="str">
        <f t="shared" si="1"/>
        <v>NE</v>
      </c>
      <c r="AB82" s="191"/>
      <c r="AC82" s="191"/>
    </row>
    <row r="83" spans="1:29" x14ac:dyDescent="0.25">
      <c r="A83" s="171" t="s">
        <v>3985</v>
      </c>
      <c r="C83" s="160"/>
      <c r="D83" s="192">
        <v>3076659</v>
      </c>
      <c r="E83" s="193" t="s">
        <v>4107</v>
      </c>
      <c r="F83" s="194" t="s">
        <v>3996</v>
      </c>
      <c r="G83" s="195">
        <v>202305</v>
      </c>
      <c r="H83" s="196">
        <v>202312</v>
      </c>
      <c r="I83" s="197" t="s">
        <v>4022</v>
      </c>
      <c r="J83" s="198">
        <v>1</v>
      </c>
      <c r="K83" s="198">
        <v>5</v>
      </c>
      <c r="L83" s="199" t="s">
        <v>3988</v>
      </c>
      <c r="M83" s="200">
        <v>3423967</v>
      </c>
      <c r="N83" s="201">
        <v>1</v>
      </c>
      <c r="O83" s="202" t="s">
        <v>4008</v>
      </c>
      <c r="P83" s="203">
        <v>5295</v>
      </c>
      <c r="Q83" s="203" t="s">
        <v>4002</v>
      </c>
      <c r="R83" s="203" t="s">
        <v>4052</v>
      </c>
      <c r="S83" s="204"/>
      <c r="T83" s="205" t="s">
        <v>3842</v>
      </c>
      <c r="U83" s="204">
        <v>3076638</v>
      </c>
      <c r="V83" s="206"/>
      <c r="W83" s="207">
        <v>17119835</v>
      </c>
      <c r="X83" s="208">
        <v>17119835</v>
      </c>
      <c r="Y83" s="209">
        <v>43794.934999999998</v>
      </c>
      <c r="Z83" s="212" t="str">
        <f t="shared" si="0"/>
        <v>3</v>
      </c>
      <c r="AA83" s="191" t="str">
        <f t="shared" si="1"/>
        <v>NE</v>
      </c>
      <c r="AB83" s="191"/>
      <c r="AC83" s="191"/>
    </row>
    <row r="84" spans="1:29" x14ac:dyDescent="0.25">
      <c r="A84" s="171" t="s">
        <v>3985</v>
      </c>
      <c r="C84" s="160"/>
      <c r="D84" s="192">
        <v>3076658</v>
      </c>
      <c r="E84" s="193" t="s">
        <v>4107</v>
      </c>
      <c r="F84" s="194" t="s">
        <v>3996</v>
      </c>
      <c r="G84" s="195">
        <v>202305</v>
      </c>
      <c r="H84" s="196">
        <v>202312</v>
      </c>
      <c r="I84" s="197" t="s">
        <v>4022</v>
      </c>
      <c r="J84" s="198">
        <v>1</v>
      </c>
      <c r="K84" s="198">
        <v>5</v>
      </c>
      <c r="L84" s="199" t="s">
        <v>3988</v>
      </c>
      <c r="M84" s="200">
        <v>3423967</v>
      </c>
      <c r="N84" s="201">
        <v>1</v>
      </c>
      <c r="O84" s="202" t="s">
        <v>4008</v>
      </c>
      <c r="P84" s="203">
        <v>5295</v>
      </c>
      <c r="Q84" s="203" t="s">
        <v>4002</v>
      </c>
      <c r="R84" s="203" t="s">
        <v>4052</v>
      </c>
      <c r="S84" s="204"/>
      <c r="T84" s="205" t="s">
        <v>3842</v>
      </c>
      <c r="U84" s="204">
        <v>3076639</v>
      </c>
      <c r="V84" s="206"/>
      <c r="W84" s="207">
        <v>17119835</v>
      </c>
      <c r="X84" s="208">
        <v>17119835</v>
      </c>
      <c r="Y84" s="209">
        <v>43794.934999999998</v>
      </c>
      <c r="Z84" s="212" t="str">
        <f t="shared" ref="Z84:Z112" si="2">MID(O84,2,1)</f>
        <v>3</v>
      </c>
      <c r="AA84" s="191" t="str">
        <f t="shared" ref="AA84:AA112" si="3">IF(Z84="0","CO",IF(Z84="1","CO",IF(Z84="2","CO",IF(Z84="3","NE",IF(Z84="4","WA",IF(Z84="6","URR"))))))</f>
        <v>NE</v>
      </c>
      <c r="AB84" s="191"/>
      <c r="AC84" s="191"/>
    </row>
    <row r="85" spans="1:29" x14ac:dyDescent="0.25">
      <c r="A85" s="171" t="s">
        <v>3985</v>
      </c>
      <c r="C85" s="160"/>
      <c r="D85" s="192">
        <v>3076657</v>
      </c>
      <c r="E85" s="193" t="s">
        <v>4107</v>
      </c>
      <c r="F85" s="194" t="s">
        <v>3996</v>
      </c>
      <c r="G85" s="195">
        <v>202305</v>
      </c>
      <c r="H85" s="196">
        <v>202312</v>
      </c>
      <c r="I85" s="197" t="s">
        <v>4022</v>
      </c>
      <c r="J85" s="198">
        <v>1</v>
      </c>
      <c r="K85" s="198">
        <v>5</v>
      </c>
      <c r="L85" s="199" t="s">
        <v>3988</v>
      </c>
      <c r="M85" s="200">
        <v>3423967</v>
      </c>
      <c r="N85" s="201">
        <v>1</v>
      </c>
      <c r="O85" s="202" t="s">
        <v>4008</v>
      </c>
      <c r="P85" s="203">
        <v>5295</v>
      </c>
      <c r="Q85" s="203" t="s">
        <v>4002</v>
      </c>
      <c r="R85" s="203" t="s">
        <v>4052</v>
      </c>
      <c r="S85" s="204"/>
      <c r="T85" s="205" t="s">
        <v>3842</v>
      </c>
      <c r="U85" s="204">
        <v>3076640</v>
      </c>
      <c r="V85" s="206"/>
      <c r="W85" s="207">
        <v>17119835</v>
      </c>
      <c r="X85" s="208">
        <v>17119835</v>
      </c>
      <c r="Y85" s="209">
        <v>43794.934999999998</v>
      </c>
      <c r="Z85" s="212" t="str">
        <f t="shared" si="2"/>
        <v>3</v>
      </c>
      <c r="AA85" s="191" t="str">
        <f t="shared" si="3"/>
        <v>NE</v>
      </c>
      <c r="AB85" s="191"/>
      <c r="AC85" s="191"/>
    </row>
    <row r="86" spans="1:29" x14ac:dyDescent="0.25">
      <c r="A86" s="171" t="s">
        <v>3985</v>
      </c>
      <c r="C86" s="160"/>
      <c r="D86" s="192">
        <v>3076656</v>
      </c>
      <c r="E86" s="193" t="s">
        <v>4107</v>
      </c>
      <c r="F86" s="194" t="s">
        <v>3996</v>
      </c>
      <c r="G86" s="195">
        <v>202305</v>
      </c>
      <c r="H86" s="196">
        <v>202312</v>
      </c>
      <c r="I86" s="197" t="s">
        <v>4022</v>
      </c>
      <c r="J86" s="198">
        <v>1</v>
      </c>
      <c r="K86" s="198">
        <v>5</v>
      </c>
      <c r="L86" s="199" t="s">
        <v>3988</v>
      </c>
      <c r="M86" s="200">
        <v>3423967</v>
      </c>
      <c r="N86" s="201">
        <v>1</v>
      </c>
      <c r="O86" s="202" t="s">
        <v>4008</v>
      </c>
      <c r="P86" s="203">
        <v>5295</v>
      </c>
      <c r="Q86" s="203" t="s">
        <v>4002</v>
      </c>
      <c r="R86" s="203" t="s">
        <v>4052</v>
      </c>
      <c r="S86" s="204"/>
      <c r="T86" s="205" t="s">
        <v>3842</v>
      </c>
      <c r="U86" s="204">
        <v>3076641</v>
      </c>
      <c r="V86" s="206"/>
      <c r="W86" s="207">
        <v>17119835</v>
      </c>
      <c r="X86" s="208">
        <v>17119835</v>
      </c>
      <c r="Y86" s="209">
        <v>43794.934999999998</v>
      </c>
      <c r="Z86" s="212" t="str">
        <f t="shared" si="2"/>
        <v>3</v>
      </c>
      <c r="AA86" s="191" t="str">
        <f t="shared" si="3"/>
        <v>NE</v>
      </c>
      <c r="AB86" s="191"/>
      <c r="AC86" s="191"/>
    </row>
    <row r="87" spans="1:29" x14ac:dyDescent="0.25">
      <c r="A87" s="171" t="s">
        <v>3985</v>
      </c>
      <c r="C87" s="160"/>
      <c r="D87" s="192">
        <v>3076655</v>
      </c>
      <c r="E87" s="193" t="s">
        <v>4107</v>
      </c>
      <c r="F87" s="194" t="s">
        <v>3996</v>
      </c>
      <c r="G87" s="195">
        <v>202305</v>
      </c>
      <c r="H87" s="196">
        <v>202312</v>
      </c>
      <c r="I87" s="197" t="s">
        <v>4022</v>
      </c>
      <c r="J87" s="198">
        <v>1</v>
      </c>
      <c r="K87" s="198">
        <v>5</v>
      </c>
      <c r="L87" s="199" t="s">
        <v>3988</v>
      </c>
      <c r="M87" s="200">
        <v>3423967</v>
      </c>
      <c r="N87" s="201">
        <v>1</v>
      </c>
      <c r="O87" s="202" t="s">
        <v>4008</v>
      </c>
      <c r="P87" s="203">
        <v>5295</v>
      </c>
      <c r="Q87" s="203" t="s">
        <v>4002</v>
      </c>
      <c r="R87" s="203" t="s">
        <v>4052</v>
      </c>
      <c r="S87" s="204"/>
      <c r="T87" s="205" t="s">
        <v>3842</v>
      </c>
      <c r="U87" s="204">
        <v>3076642</v>
      </c>
      <c r="V87" s="206"/>
      <c r="W87" s="207">
        <v>17119835</v>
      </c>
      <c r="X87" s="208">
        <v>17119835</v>
      </c>
      <c r="Y87" s="209">
        <v>43794.934999999998</v>
      </c>
      <c r="Z87" s="212" t="str">
        <f t="shared" si="2"/>
        <v>3</v>
      </c>
      <c r="AA87" s="191" t="str">
        <f t="shared" si="3"/>
        <v>NE</v>
      </c>
      <c r="AB87" s="191"/>
      <c r="AC87" s="191"/>
    </row>
    <row r="88" spans="1:29" x14ac:dyDescent="0.25">
      <c r="A88" s="171" t="s">
        <v>3985</v>
      </c>
      <c r="C88" s="160"/>
      <c r="D88" s="192">
        <v>3076654</v>
      </c>
      <c r="E88" s="193" t="s">
        <v>4107</v>
      </c>
      <c r="F88" s="194" t="s">
        <v>3996</v>
      </c>
      <c r="G88" s="195">
        <v>202305</v>
      </c>
      <c r="H88" s="196">
        <v>202312</v>
      </c>
      <c r="I88" s="197" t="s">
        <v>4022</v>
      </c>
      <c r="J88" s="198">
        <v>1</v>
      </c>
      <c r="K88" s="198">
        <v>5</v>
      </c>
      <c r="L88" s="199" t="s">
        <v>3988</v>
      </c>
      <c r="M88" s="200">
        <v>3423967</v>
      </c>
      <c r="N88" s="201">
        <v>1</v>
      </c>
      <c r="O88" s="202" t="s">
        <v>4008</v>
      </c>
      <c r="P88" s="203">
        <v>5295</v>
      </c>
      <c r="Q88" s="203" t="s">
        <v>4002</v>
      </c>
      <c r="R88" s="203" t="s">
        <v>4052</v>
      </c>
      <c r="S88" s="204"/>
      <c r="T88" s="205" t="s">
        <v>3842</v>
      </c>
      <c r="U88" s="204">
        <v>3076643</v>
      </c>
      <c r="V88" s="206"/>
      <c r="W88" s="207">
        <v>17119835</v>
      </c>
      <c r="X88" s="208">
        <v>17119835</v>
      </c>
      <c r="Y88" s="209">
        <v>43794.934999999998</v>
      </c>
      <c r="Z88" s="212" t="str">
        <f t="shared" si="2"/>
        <v>3</v>
      </c>
      <c r="AA88" s="191" t="str">
        <f t="shared" si="3"/>
        <v>NE</v>
      </c>
      <c r="AB88" s="191"/>
      <c r="AC88" s="191"/>
    </row>
    <row r="89" spans="1:29" x14ac:dyDescent="0.25">
      <c r="A89" s="171" t="s">
        <v>3985</v>
      </c>
      <c r="C89" s="160"/>
      <c r="D89" s="192">
        <v>3076653</v>
      </c>
      <c r="E89" s="193" t="s">
        <v>4107</v>
      </c>
      <c r="F89" s="194" t="s">
        <v>3996</v>
      </c>
      <c r="G89" s="195">
        <v>202305</v>
      </c>
      <c r="H89" s="196">
        <v>202312</v>
      </c>
      <c r="I89" s="197" t="s">
        <v>4022</v>
      </c>
      <c r="J89" s="198">
        <v>1</v>
      </c>
      <c r="K89" s="198">
        <v>5</v>
      </c>
      <c r="L89" s="199" t="s">
        <v>3988</v>
      </c>
      <c r="M89" s="200">
        <v>3423967</v>
      </c>
      <c r="N89" s="201">
        <v>1</v>
      </c>
      <c r="O89" s="202" t="s">
        <v>4008</v>
      </c>
      <c r="P89" s="203">
        <v>5295</v>
      </c>
      <c r="Q89" s="203" t="s">
        <v>4002</v>
      </c>
      <c r="R89" s="203" t="s">
        <v>4052</v>
      </c>
      <c r="S89" s="204"/>
      <c r="T89" s="205" t="s">
        <v>3842</v>
      </c>
      <c r="U89" s="204">
        <v>3076644</v>
      </c>
      <c r="V89" s="206"/>
      <c r="W89" s="207">
        <v>17119835</v>
      </c>
      <c r="X89" s="208">
        <v>17119835</v>
      </c>
      <c r="Y89" s="209">
        <v>43794.934999999998</v>
      </c>
      <c r="Z89" s="212" t="str">
        <f t="shared" si="2"/>
        <v>3</v>
      </c>
      <c r="AA89" s="191" t="str">
        <f t="shared" si="3"/>
        <v>NE</v>
      </c>
      <c r="AB89" s="191"/>
      <c r="AC89" s="191"/>
    </row>
    <row r="90" spans="1:29" x14ac:dyDescent="0.25">
      <c r="A90" s="171" t="s">
        <v>3985</v>
      </c>
      <c r="C90" s="160"/>
      <c r="D90" s="192">
        <v>3076652</v>
      </c>
      <c r="E90" s="193" t="s">
        <v>4107</v>
      </c>
      <c r="F90" s="194" t="s">
        <v>3996</v>
      </c>
      <c r="G90" s="195">
        <v>202305</v>
      </c>
      <c r="H90" s="196">
        <v>202312</v>
      </c>
      <c r="I90" s="197" t="s">
        <v>4022</v>
      </c>
      <c r="J90" s="198">
        <v>1</v>
      </c>
      <c r="K90" s="198">
        <v>5</v>
      </c>
      <c r="L90" s="199" t="s">
        <v>3988</v>
      </c>
      <c r="M90" s="200">
        <v>3423967</v>
      </c>
      <c r="N90" s="201">
        <v>1</v>
      </c>
      <c r="O90" s="202" t="s">
        <v>4008</v>
      </c>
      <c r="P90" s="203">
        <v>5295</v>
      </c>
      <c r="Q90" s="203" t="s">
        <v>4002</v>
      </c>
      <c r="R90" s="203" t="s">
        <v>4052</v>
      </c>
      <c r="S90" s="204"/>
      <c r="T90" s="205" t="s">
        <v>3842</v>
      </c>
      <c r="U90" s="204">
        <v>3076645</v>
      </c>
      <c r="V90" s="206"/>
      <c r="W90" s="207">
        <v>17119835</v>
      </c>
      <c r="X90" s="208">
        <v>17119835</v>
      </c>
      <c r="Y90" s="209">
        <v>43794.934999999998</v>
      </c>
      <c r="Z90" s="212" t="str">
        <f t="shared" si="2"/>
        <v>3</v>
      </c>
      <c r="AA90" s="191" t="str">
        <f t="shared" si="3"/>
        <v>NE</v>
      </c>
      <c r="AB90" s="191"/>
      <c r="AC90" s="191"/>
    </row>
    <row r="91" spans="1:29" x14ac:dyDescent="0.25">
      <c r="A91" s="171" t="s">
        <v>3985</v>
      </c>
      <c r="C91" s="160"/>
      <c r="D91" s="192">
        <v>3076651</v>
      </c>
      <c r="E91" s="193" t="s">
        <v>4107</v>
      </c>
      <c r="F91" s="194" t="s">
        <v>3996</v>
      </c>
      <c r="G91" s="195">
        <v>202305</v>
      </c>
      <c r="H91" s="196">
        <v>202312</v>
      </c>
      <c r="I91" s="197" t="s">
        <v>4022</v>
      </c>
      <c r="J91" s="198">
        <v>1</v>
      </c>
      <c r="K91" s="198">
        <v>5</v>
      </c>
      <c r="L91" s="199" t="s">
        <v>3988</v>
      </c>
      <c r="M91" s="200">
        <v>3423967</v>
      </c>
      <c r="N91" s="201">
        <v>1</v>
      </c>
      <c r="O91" s="202" t="s">
        <v>4008</v>
      </c>
      <c r="P91" s="203">
        <v>5295</v>
      </c>
      <c r="Q91" s="203" t="s">
        <v>4002</v>
      </c>
      <c r="R91" s="203" t="s">
        <v>4052</v>
      </c>
      <c r="S91" s="204"/>
      <c r="T91" s="205" t="s">
        <v>3842</v>
      </c>
      <c r="U91" s="204">
        <v>3076646</v>
      </c>
      <c r="V91" s="206"/>
      <c r="W91" s="207">
        <v>17119835</v>
      </c>
      <c r="X91" s="208">
        <v>17119835</v>
      </c>
      <c r="Y91" s="209">
        <v>43794.934999999998</v>
      </c>
      <c r="Z91" s="212" t="str">
        <f t="shared" si="2"/>
        <v>3</v>
      </c>
      <c r="AA91" s="191" t="str">
        <f t="shared" si="3"/>
        <v>NE</v>
      </c>
      <c r="AB91" s="191"/>
      <c r="AC91" s="191"/>
    </row>
    <row r="92" spans="1:29" x14ac:dyDescent="0.25">
      <c r="A92" s="171" t="s">
        <v>3985</v>
      </c>
      <c r="C92" s="160"/>
      <c r="D92" s="192">
        <v>3076650</v>
      </c>
      <c r="E92" s="193" t="s">
        <v>4107</v>
      </c>
      <c r="F92" s="194" t="s">
        <v>3996</v>
      </c>
      <c r="G92" s="195">
        <v>202305</v>
      </c>
      <c r="H92" s="196">
        <v>202312</v>
      </c>
      <c r="I92" s="197" t="s">
        <v>4022</v>
      </c>
      <c r="J92" s="198">
        <v>1</v>
      </c>
      <c r="K92" s="198">
        <v>5</v>
      </c>
      <c r="L92" s="199" t="s">
        <v>3988</v>
      </c>
      <c r="M92" s="200">
        <v>3423967</v>
      </c>
      <c r="N92" s="201">
        <v>1</v>
      </c>
      <c r="O92" s="202" t="s">
        <v>4008</v>
      </c>
      <c r="P92" s="203">
        <v>5295</v>
      </c>
      <c r="Q92" s="203" t="s">
        <v>4002</v>
      </c>
      <c r="R92" s="203" t="s">
        <v>4052</v>
      </c>
      <c r="S92" s="204"/>
      <c r="T92" s="205" t="s">
        <v>3842</v>
      </c>
      <c r="U92" s="204">
        <v>3076647</v>
      </c>
      <c r="V92" s="206"/>
      <c r="W92" s="207">
        <v>17119835</v>
      </c>
      <c r="X92" s="208">
        <v>17119835</v>
      </c>
      <c r="Y92" s="209">
        <v>43794.934999999998</v>
      </c>
      <c r="Z92" s="212" t="str">
        <f t="shared" si="2"/>
        <v>3</v>
      </c>
      <c r="AA92" s="191" t="str">
        <f t="shared" si="3"/>
        <v>NE</v>
      </c>
      <c r="AB92" s="191"/>
      <c r="AC92" s="191"/>
    </row>
    <row r="93" spans="1:29" x14ac:dyDescent="0.25">
      <c r="A93" s="171" t="s">
        <v>3985</v>
      </c>
      <c r="C93" s="160"/>
      <c r="D93" s="192">
        <v>3076649</v>
      </c>
      <c r="E93" s="193" t="s">
        <v>4107</v>
      </c>
      <c r="F93" s="194" t="s">
        <v>3996</v>
      </c>
      <c r="G93" s="195">
        <v>202305</v>
      </c>
      <c r="H93" s="196">
        <v>202312</v>
      </c>
      <c r="I93" s="197" t="s">
        <v>4022</v>
      </c>
      <c r="J93" s="198">
        <v>1</v>
      </c>
      <c r="K93" s="198">
        <v>5</v>
      </c>
      <c r="L93" s="199" t="s">
        <v>3988</v>
      </c>
      <c r="M93" s="200">
        <v>3423967</v>
      </c>
      <c r="N93" s="201">
        <v>1</v>
      </c>
      <c r="O93" s="202" t="s">
        <v>4008</v>
      </c>
      <c r="P93" s="203">
        <v>5295</v>
      </c>
      <c r="Q93" s="203" t="s">
        <v>4002</v>
      </c>
      <c r="R93" s="203" t="s">
        <v>4052</v>
      </c>
      <c r="S93" s="204"/>
      <c r="T93" s="205" t="s">
        <v>3842</v>
      </c>
      <c r="U93" s="204">
        <v>3076648</v>
      </c>
      <c r="V93" s="206"/>
      <c r="W93" s="207">
        <v>17119835</v>
      </c>
      <c r="X93" s="208">
        <v>17119835</v>
      </c>
      <c r="Y93" s="209">
        <v>43794.934999999998</v>
      </c>
      <c r="Z93" s="212" t="str">
        <f t="shared" si="2"/>
        <v>3</v>
      </c>
      <c r="AA93" s="191" t="str">
        <f t="shared" si="3"/>
        <v>NE</v>
      </c>
      <c r="AB93" s="191"/>
      <c r="AC93" s="191"/>
    </row>
    <row r="94" spans="1:29" x14ac:dyDescent="0.25">
      <c r="A94" s="171" t="s">
        <v>3985</v>
      </c>
      <c r="C94" s="160"/>
      <c r="D94" s="192">
        <v>3099379</v>
      </c>
      <c r="E94" s="193" t="s">
        <v>4068</v>
      </c>
      <c r="F94" s="194" t="s">
        <v>4108</v>
      </c>
      <c r="G94" s="195">
        <v>202307</v>
      </c>
      <c r="H94" s="196">
        <v>202312</v>
      </c>
      <c r="I94" s="197" t="s">
        <v>4022</v>
      </c>
      <c r="J94" s="198">
        <v>1</v>
      </c>
      <c r="K94" s="198">
        <v>7</v>
      </c>
      <c r="L94" s="199" t="s">
        <v>3988</v>
      </c>
      <c r="M94" s="200">
        <v>7737456</v>
      </c>
      <c r="N94" s="201">
        <v>1</v>
      </c>
      <c r="O94" s="202" t="s">
        <v>4008</v>
      </c>
      <c r="P94" s="203">
        <v>5295</v>
      </c>
      <c r="Q94" s="203" t="s">
        <v>4002</v>
      </c>
      <c r="R94" s="203" t="s">
        <v>4052</v>
      </c>
      <c r="S94" s="204"/>
      <c r="T94" s="205" t="s">
        <v>3833</v>
      </c>
      <c r="U94" s="204">
        <v>3098983</v>
      </c>
      <c r="V94" s="206"/>
      <c r="W94" s="207">
        <v>54162192</v>
      </c>
      <c r="X94" s="208">
        <v>54162192</v>
      </c>
      <c r="Y94" s="209">
        <v>138554.47</v>
      </c>
      <c r="Z94" s="212" t="str">
        <f t="shared" si="2"/>
        <v>3</v>
      </c>
      <c r="AA94" s="191" t="str">
        <f t="shared" si="3"/>
        <v>NE</v>
      </c>
      <c r="AB94" s="191"/>
      <c r="AC94" s="191"/>
    </row>
    <row r="95" spans="1:29" x14ac:dyDescent="0.25">
      <c r="A95" s="171" t="s">
        <v>3985</v>
      </c>
      <c r="C95" s="160"/>
      <c r="D95" s="192">
        <v>3002757</v>
      </c>
      <c r="E95" s="193" t="s">
        <v>4076</v>
      </c>
      <c r="F95" s="194" t="s">
        <v>3996</v>
      </c>
      <c r="G95" s="195">
        <v>202301</v>
      </c>
      <c r="H95" s="196">
        <v>202312</v>
      </c>
      <c r="I95" s="197" t="s">
        <v>4022</v>
      </c>
      <c r="J95" s="198">
        <v>5</v>
      </c>
      <c r="K95" s="198">
        <v>12</v>
      </c>
      <c r="L95" s="199" t="s">
        <v>3988</v>
      </c>
      <c r="M95" s="200">
        <v>4600000</v>
      </c>
      <c r="N95" s="201">
        <v>0.08</v>
      </c>
      <c r="O95" s="202" t="s">
        <v>3997</v>
      </c>
      <c r="P95" s="203">
        <v>6300</v>
      </c>
      <c r="Q95" s="203" t="s">
        <v>4077</v>
      </c>
      <c r="R95" s="203"/>
      <c r="S95" s="204"/>
      <c r="T95" s="205" t="s">
        <v>3902</v>
      </c>
      <c r="U95" s="204">
        <v>2097003</v>
      </c>
      <c r="V95" s="206"/>
      <c r="W95" s="207">
        <v>22080000</v>
      </c>
      <c r="X95" s="208">
        <v>22080000</v>
      </c>
      <c r="Y95" s="209">
        <v>56483.731</v>
      </c>
      <c r="Z95" s="212" t="str">
        <f t="shared" si="2"/>
        <v>3</v>
      </c>
      <c r="AA95" s="191" t="str">
        <f t="shared" si="3"/>
        <v>NE</v>
      </c>
      <c r="AB95" s="191"/>
      <c r="AC95" s="191"/>
    </row>
    <row r="96" spans="1:29" x14ac:dyDescent="0.25">
      <c r="A96" s="171" t="s">
        <v>3985</v>
      </c>
      <c r="C96" s="160"/>
      <c r="D96" s="192">
        <v>3001757</v>
      </c>
      <c r="E96" s="193" t="s">
        <v>4076</v>
      </c>
      <c r="F96" s="194" t="s">
        <v>3808</v>
      </c>
      <c r="G96" s="195">
        <v>202301</v>
      </c>
      <c r="H96" s="196">
        <v>202312</v>
      </c>
      <c r="I96" s="197" t="s">
        <v>4022</v>
      </c>
      <c r="J96" s="198">
        <v>1</v>
      </c>
      <c r="K96" s="198">
        <v>8</v>
      </c>
      <c r="L96" s="199" t="s">
        <v>3988</v>
      </c>
      <c r="M96" s="200">
        <v>20184550.333000001</v>
      </c>
      <c r="N96" s="201">
        <v>4.2000000000000003E-2</v>
      </c>
      <c r="O96" s="202" t="s">
        <v>4019</v>
      </c>
      <c r="P96" s="203">
        <v>6300</v>
      </c>
      <c r="Q96" s="203" t="s">
        <v>4063</v>
      </c>
      <c r="R96" s="203"/>
      <c r="S96" s="204"/>
      <c r="T96" s="205" t="s">
        <v>3902</v>
      </c>
      <c r="U96" s="204">
        <v>2114065</v>
      </c>
      <c r="V96" s="206"/>
      <c r="W96" s="207">
        <v>6782008.9119999995</v>
      </c>
      <c r="X96" s="208">
        <v>6782008.9119999995</v>
      </c>
      <c r="Y96" s="209">
        <v>17349.328000000001</v>
      </c>
      <c r="Z96" s="212" t="str">
        <f t="shared" si="2"/>
        <v>6</v>
      </c>
      <c r="AA96" s="191" t="str">
        <f t="shared" si="3"/>
        <v>URR</v>
      </c>
      <c r="AB96" s="191"/>
      <c r="AC96" s="191"/>
    </row>
    <row r="97" spans="1:29" x14ac:dyDescent="0.25">
      <c r="A97" s="171" t="s">
        <v>3985</v>
      </c>
      <c r="C97" s="160"/>
      <c r="D97" s="192">
        <v>3002775</v>
      </c>
      <c r="E97" s="193" t="s">
        <v>4078</v>
      </c>
      <c r="F97" s="194" t="s">
        <v>3996</v>
      </c>
      <c r="G97" s="195">
        <v>202301</v>
      </c>
      <c r="H97" s="196">
        <v>202312</v>
      </c>
      <c r="I97" s="197" t="s">
        <v>4022</v>
      </c>
      <c r="J97" s="198">
        <v>3</v>
      </c>
      <c r="K97" s="198">
        <v>12</v>
      </c>
      <c r="L97" s="199" t="s">
        <v>3988</v>
      </c>
      <c r="M97" s="200">
        <v>1798611.115</v>
      </c>
      <c r="N97" s="201">
        <v>7.0000000000000007E-2</v>
      </c>
      <c r="O97" s="202" t="s">
        <v>3997</v>
      </c>
      <c r="P97" s="203">
        <v>6310</v>
      </c>
      <c r="Q97" s="203" t="s">
        <v>3994</v>
      </c>
      <c r="R97" s="203"/>
      <c r="S97" s="204"/>
      <c r="T97" s="205" t="s">
        <v>3902</v>
      </c>
      <c r="U97" s="204">
        <v>2541223</v>
      </c>
      <c r="V97" s="206"/>
      <c r="W97" s="207">
        <v>4532500.01</v>
      </c>
      <c r="X97" s="208">
        <v>4532500.01</v>
      </c>
      <c r="Y97" s="209">
        <v>11594.77</v>
      </c>
      <c r="Z97" s="212" t="str">
        <f t="shared" si="2"/>
        <v>3</v>
      </c>
      <c r="AA97" s="191" t="str">
        <f t="shared" si="3"/>
        <v>NE</v>
      </c>
      <c r="AB97" s="191"/>
      <c r="AC97" s="191"/>
    </row>
    <row r="98" spans="1:29" x14ac:dyDescent="0.25">
      <c r="A98" s="171" t="s">
        <v>3985</v>
      </c>
      <c r="C98" s="160"/>
      <c r="D98" s="192">
        <v>3002776</v>
      </c>
      <c r="E98" s="193" t="s">
        <v>4079</v>
      </c>
      <c r="F98" s="194" t="s">
        <v>3996</v>
      </c>
      <c r="G98" s="195">
        <v>202301</v>
      </c>
      <c r="H98" s="196">
        <v>202312</v>
      </c>
      <c r="I98" s="197" t="s">
        <v>4022</v>
      </c>
      <c r="J98" s="198">
        <v>5</v>
      </c>
      <c r="K98" s="198">
        <v>12</v>
      </c>
      <c r="L98" s="199" t="s">
        <v>3988</v>
      </c>
      <c r="M98" s="200">
        <v>1727561.1070000001</v>
      </c>
      <c r="N98" s="201">
        <v>0.05</v>
      </c>
      <c r="O98" s="202" t="s">
        <v>3997</v>
      </c>
      <c r="P98" s="203">
        <v>6320</v>
      </c>
      <c r="Q98" s="203" t="s">
        <v>4077</v>
      </c>
      <c r="R98" s="203"/>
      <c r="S98" s="204"/>
      <c r="T98" s="205" t="s">
        <v>3902</v>
      </c>
      <c r="U98" s="204">
        <v>2541222</v>
      </c>
      <c r="V98" s="206"/>
      <c r="W98" s="207">
        <v>5182683.3210000005</v>
      </c>
      <c r="X98" s="208">
        <v>5182683.3210000005</v>
      </c>
      <c r="Y98" s="209">
        <v>13258.03</v>
      </c>
      <c r="Z98" s="212" t="str">
        <f t="shared" si="2"/>
        <v>3</v>
      </c>
      <c r="AA98" s="191" t="str">
        <f t="shared" si="3"/>
        <v>NE</v>
      </c>
      <c r="AB98" s="191"/>
      <c r="AC98" s="191"/>
    </row>
    <row r="99" spans="1:29" x14ac:dyDescent="0.25">
      <c r="A99" s="171" t="s">
        <v>3985</v>
      </c>
      <c r="C99" s="160"/>
      <c r="D99" s="192">
        <v>3001754</v>
      </c>
      <c r="E99" s="193" t="s">
        <v>4075</v>
      </c>
      <c r="F99" s="194" t="s">
        <v>3808</v>
      </c>
      <c r="G99" s="195">
        <v>202301</v>
      </c>
      <c r="H99" s="196">
        <v>202312</v>
      </c>
      <c r="I99" s="197" t="s">
        <v>4022</v>
      </c>
      <c r="J99" s="198">
        <v>1</v>
      </c>
      <c r="K99" s="198">
        <v>8</v>
      </c>
      <c r="L99" s="199" t="s">
        <v>3988</v>
      </c>
      <c r="M99" s="200">
        <v>7000000</v>
      </c>
      <c r="N99" s="201">
        <v>0.1</v>
      </c>
      <c r="O99" s="202" t="s">
        <v>4019</v>
      </c>
      <c r="P99" s="203">
        <v>6360</v>
      </c>
      <c r="Q99" s="203" t="s">
        <v>4063</v>
      </c>
      <c r="R99" s="203"/>
      <c r="S99" s="204"/>
      <c r="T99" s="205" t="s">
        <v>3902</v>
      </c>
      <c r="U99" s="204">
        <v>2667477</v>
      </c>
      <c r="V99" s="206"/>
      <c r="W99" s="207">
        <v>5600000</v>
      </c>
      <c r="X99" s="208">
        <v>5600000</v>
      </c>
      <c r="Y99" s="209">
        <v>14325.584000000001</v>
      </c>
      <c r="Z99" s="212" t="str">
        <f t="shared" si="2"/>
        <v>6</v>
      </c>
      <c r="AA99" s="191" t="str">
        <f t="shared" si="3"/>
        <v>URR</v>
      </c>
      <c r="AB99" s="191"/>
      <c r="AC99" s="191"/>
    </row>
    <row r="100" spans="1:29" x14ac:dyDescent="0.25">
      <c r="A100" s="171" t="s">
        <v>3985</v>
      </c>
      <c r="C100" s="160"/>
      <c r="D100" s="192">
        <v>3001581</v>
      </c>
      <c r="E100" s="193" t="s">
        <v>4080</v>
      </c>
      <c r="F100" s="194" t="s">
        <v>4000</v>
      </c>
      <c r="G100" s="195">
        <v>202301</v>
      </c>
      <c r="H100" s="196">
        <v>202312</v>
      </c>
      <c r="I100" s="197" t="s">
        <v>3987</v>
      </c>
      <c r="J100" s="198">
        <v>1</v>
      </c>
      <c r="K100" s="198">
        <v>9</v>
      </c>
      <c r="L100" s="199" t="s">
        <v>4081</v>
      </c>
      <c r="M100" s="200">
        <v>30378.81</v>
      </c>
      <c r="N100" s="201">
        <v>0.19800000000000001</v>
      </c>
      <c r="O100" s="202" t="s">
        <v>4041</v>
      </c>
      <c r="P100" s="203">
        <v>6520</v>
      </c>
      <c r="Q100" s="203" t="s">
        <v>3999</v>
      </c>
      <c r="R100" s="203"/>
      <c r="S100" s="204"/>
      <c r="T100" s="205" t="s">
        <v>3902</v>
      </c>
      <c r="U100" s="204">
        <v>1415419</v>
      </c>
      <c r="V100" s="206"/>
      <c r="W100" s="207">
        <v>54135.038999999997</v>
      </c>
      <c r="X100" s="208">
        <v>22382756.682999998</v>
      </c>
      <c r="Y100" s="209">
        <v>54135.038999999997</v>
      </c>
      <c r="Z100" s="212" t="str">
        <f t="shared" si="2"/>
        <v>4</v>
      </c>
      <c r="AA100" s="191" t="str">
        <f t="shared" si="3"/>
        <v>WA</v>
      </c>
      <c r="AB100" s="191"/>
      <c r="AC100" s="191"/>
    </row>
    <row r="101" spans="1:29" x14ac:dyDescent="0.25">
      <c r="A101" s="171" t="s">
        <v>3985</v>
      </c>
      <c r="C101" s="160"/>
      <c r="D101" s="192">
        <v>3002779</v>
      </c>
      <c r="E101" s="193" t="s">
        <v>4082</v>
      </c>
      <c r="F101" s="194" t="s">
        <v>3996</v>
      </c>
      <c r="G101" s="195">
        <v>202301</v>
      </c>
      <c r="H101" s="196">
        <v>202312</v>
      </c>
      <c r="I101" s="197" t="s">
        <v>3992</v>
      </c>
      <c r="J101" s="198">
        <v>6.5</v>
      </c>
      <c r="K101" s="198">
        <v>4</v>
      </c>
      <c r="L101" s="199" t="s">
        <v>3988</v>
      </c>
      <c r="M101" s="200">
        <v>1312500.25</v>
      </c>
      <c r="N101" s="201">
        <v>0.2</v>
      </c>
      <c r="O101" s="202" t="s">
        <v>3997</v>
      </c>
      <c r="P101" s="203">
        <v>6520</v>
      </c>
      <c r="Q101" s="203" t="s">
        <v>3999</v>
      </c>
      <c r="R101" s="203"/>
      <c r="S101" s="204"/>
      <c r="T101" s="205" t="s">
        <v>3902</v>
      </c>
      <c r="U101" s="204">
        <v>2096992</v>
      </c>
      <c r="V101" s="206"/>
      <c r="W101" s="207">
        <v>6825001.2999999998</v>
      </c>
      <c r="X101" s="208">
        <v>6825001.2999999998</v>
      </c>
      <c r="Y101" s="209">
        <v>17459.309000000001</v>
      </c>
      <c r="Z101" s="212" t="str">
        <f t="shared" si="2"/>
        <v>3</v>
      </c>
      <c r="AA101" s="191" t="str">
        <f t="shared" si="3"/>
        <v>NE</v>
      </c>
      <c r="AB101" s="191"/>
      <c r="AC101" s="191"/>
    </row>
    <row r="102" spans="1:29" x14ac:dyDescent="0.25">
      <c r="A102" s="171" t="s">
        <v>3985</v>
      </c>
      <c r="C102" s="160"/>
      <c r="D102" s="192">
        <v>3001832</v>
      </c>
      <c r="E102" s="193" t="s">
        <v>4083</v>
      </c>
      <c r="F102" s="194" t="s">
        <v>3991</v>
      </c>
      <c r="G102" s="195">
        <v>202301</v>
      </c>
      <c r="H102" s="196">
        <v>202312</v>
      </c>
      <c r="I102" s="197" t="s">
        <v>3992</v>
      </c>
      <c r="J102" s="198">
        <v>1</v>
      </c>
      <c r="K102" s="198">
        <v>1</v>
      </c>
      <c r="L102" s="199" t="s">
        <v>3988</v>
      </c>
      <c r="M102" s="200">
        <v>6000000</v>
      </c>
      <c r="N102" s="201">
        <v>0.5</v>
      </c>
      <c r="O102" s="202" t="s">
        <v>3993</v>
      </c>
      <c r="P102" s="203">
        <v>6520</v>
      </c>
      <c r="Q102" s="203" t="s">
        <v>4017</v>
      </c>
      <c r="R102" s="203"/>
      <c r="S102" s="204"/>
      <c r="T102" s="205" t="s">
        <v>3902</v>
      </c>
      <c r="U102" s="204">
        <v>2445030</v>
      </c>
      <c r="V102" s="206"/>
      <c r="W102" s="207">
        <v>3000000</v>
      </c>
      <c r="X102" s="208">
        <v>3000000</v>
      </c>
      <c r="Y102" s="209">
        <v>7674.42</v>
      </c>
      <c r="Z102" s="212" t="str">
        <f t="shared" si="2"/>
        <v>2</v>
      </c>
      <c r="AA102" s="191" t="str">
        <f t="shared" si="3"/>
        <v>CO</v>
      </c>
      <c r="AB102" s="191"/>
      <c r="AC102" s="191"/>
    </row>
    <row r="103" spans="1:29" x14ac:dyDescent="0.25">
      <c r="A103" s="171" t="s">
        <v>3985</v>
      </c>
      <c r="C103" s="160"/>
      <c r="D103" s="192">
        <v>3002777</v>
      </c>
      <c r="E103" s="193" t="s">
        <v>4084</v>
      </c>
      <c r="F103" s="194" t="s">
        <v>3996</v>
      </c>
      <c r="G103" s="195">
        <v>202301</v>
      </c>
      <c r="H103" s="196">
        <v>202312</v>
      </c>
      <c r="I103" s="197" t="s">
        <v>3992</v>
      </c>
      <c r="J103" s="198">
        <v>5</v>
      </c>
      <c r="K103" s="198">
        <v>12</v>
      </c>
      <c r="L103" s="199" t="s">
        <v>3988</v>
      </c>
      <c r="M103" s="200">
        <v>500000</v>
      </c>
      <c r="N103" s="201">
        <v>0.05</v>
      </c>
      <c r="O103" s="202" t="s">
        <v>3997</v>
      </c>
      <c r="P103" s="203">
        <v>6600</v>
      </c>
      <c r="Q103" s="203" t="s">
        <v>4077</v>
      </c>
      <c r="R103" s="203"/>
      <c r="S103" s="204"/>
      <c r="T103" s="205" t="s">
        <v>3902</v>
      </c>
      <c r="U103" s="204">
        <v>2541213</v>
      </c>
      <c r="V103" s="206"/>
      <c r="W103" s="207">
        <v>1500000</v>
      </c>
      <c r="X103" s="208">
        <v>1500000</v>
      </c>
      <c r="Y103" s="209">
        <v>3837.21</v>
      </c>
      <c r="Z103" s="212" t="str">
        <f t="shared" si="2"/>
        <v>3</v>
      </c>
      <c r="AA103" s="191" t="str">
        <f t="shared" si="3"/>
        <v>NE</v>
      </c>
      <c r="AB103" s="191"/>
      <c r="AC103" s="191"/>
    </row>
    <row r="104" spans="1:29" x14ac:dyDescent="0.25">
      <c r="A104" s="171" t="s">
        <v>3985</v>
      </c>
      <c r="C104" s="160"/>
      <c r="D104" s="192">
        <v>3002796</v>
      </c>
      <c r="E104" s="193" t="s">
        <v>4085</v>
      </c>
      <c r="F104" s="194" t="s">
        <v>3991</v>
      </c>
      <c r="G104" s="195">
        <v>202301</v>
      </c>
      <c r="H104" s="196">
        <v>202312</v>
      </c>
      <c r="I104" s="197" t="s">
        <v>3987</v>
      </c>
      <c r="J104" s="198">
        <v>1</v>
      </c>
      <c r="K104" s="198">
        <v>12</v>
      </c>
      <c r="L104" s="199" t="s">
        <v>3988</v>
      </c>
      <c r="M104" s="200">
        <v>5628700</v>
      </c>
      <c r="N104" s="201">
        <v>0.1</v>
      </c>
      <c r="O104" s="202" t="s">
        <v>3993</v>
      </c>
      <c r="P104" s="203">
        <v>6720</v>
      </c>
      <c r="Q104" s="203" t="s">
        <v>4025</v>
      </c>
      <c r="R104" s="203"/>
      <c r="S104" s="204"/>
      <c r="T104" s="205" t="s">
        <v>3902</v>
      </c>
      <c r="U104" s="204">
        <v>2200468</v>
      </c>
      <c r="V104" s="206"/>
      <c r="W104" s="207">
        <v>6754440</v>
      </c>
      <c r="X104" s="208">
        <v>6754440</v>
      </c>
      <c r="Y104" s="209">
        <v>17278.803</v>
      </c>
      <c r="Z104" s="212" t="str">
        <f t="shared" si="2"/>
        <v>2</v>
      </c>
      <c r="AA104" s="191" t="str">
        <f t="shared" si="3"/>
        <v>CO</v>
      </c>
      <c r="AB104" s="191"/>
      <c r="AC104" s="191"/>
    </row>
    <row r="105" spans="1:29" x14ac:dyDescent="0.25">
      <c r="A105" s="171" t="s">
        <v>3985</v>
      </c>
      <c r="C105" s="160"/>
      <c r="D105" s="192">
        <v>3002758</v>
      </c>
      <c r="E105" s="193" t="s">
        <v>4086</v>
      </c>
      <c r="F105" s="194" t="s">
        <v>3996</v>
      </c>
      <c r="G105" s="195">
        <v>202301</v>
      </c>
      <c r="H105" s="196">
        <v>202312</v>
      </c>
      <c r="I105" s="197" t="s">
        <v>3992</v>
      </c>
      <c r="J105" s="198">
        <v>5</v>
      </c>
      <c r="K105" s="198">
        <v>12</v>
      </c>
      <c r="L105" s="199" t="s">
        <v>3988</v>
      </c>
      <c r="M105" s="200">
        <v>2000000</v>
      </c>
      <c r="N105" s="201">
        <v>0.2</v>
      </c>
      <c r="O105" s="202" t="s">
        <v>3997</v>
      </c>
      <c r="P105" s="203">
        <v>6800</v>
      </c>
      <c r="Q105" s="203" t="s">
        <v>4077</v>
      </c>
      <c r="R105" s="203"/>
      <c r="S105" s="204"/>
      <c r="T105" s="205" t="s">
        <v>3902</v>
      </c>
      <c r="U105" s="204">
        <v>2096976</v>
      </c>
      <c r="V105" s="206"/>
      <c r="W105" s="207">
        <v>24000000</v>
      </c>
      <c r="X105" s="208">
        <v>24000000</v>
      </c>
      <c r="Y105" s="209">
        <v>61395.360000000001</v>
      </c>
      <c r="Z105" s="212" t="str">
        <f t="shared" si="2"/>
        <v>3</v>
      </c>
      <c r="AA105" s="191" t="str">
        <f t="shared" si="3"/>
        <v>NE</v>
      </c>
      <c r="AB105" s="191"/>
      <c r="AC105" s="191"/>
    </row>
    <row r="106" spans="1:29" x14ac:dyDescent="0.25">
      <c r="A106" s="171" t="s">
        <v>3985</v>
      </c>
      <c r="C106" s="160"/>
      <c r="D106" s="192">
        <v>3002793</v>
      </c>
      <c r="E106" s="193" t="s">
        <v>4087</v>
      </c>
      <c r="F106" s="194" t="s">
        <v>3991</v>
      </c>
      <c r="G106" s="195">
        <v>202301</v>
      </c>
      <c r="H106" s="196">
        <v>202312</v>
      </c>
      <c r="I106" s="197" t="s">
        <v>3992</v>
      </c>
      <c r="J106" s="198">
        <v>1</v>
      </c>
      <c r="K106" s="198">
        <v>12</v>
      </c>
      <c r="L106" s="199" t="s">
        <v>3988</v>
      </c>
      <c r="M106" s="200">
        <v>5000000</v>
      </c>
      <c r="N106" s="201">
        <v>0.1</v>
      </c>
      <c r="O106" s="202" t="s">
        <v>3993</v>
      </c>
      <c r="P106" s="203">
        <v>6800</v>
      </c>
      <c r="Q106" s="203" t="s">
        <v>4063</v>
      </c>
      <c r="R106" s="203"/>
      <c r="S106" s="204"/>
      <c r="T106" s="205" t="s">
        <v>3902</v>
      </c>
      <c r="U106" s="204">
        <v>2749234</v>
      </c>
      <c r="V106" s="206"/>
      <c r="W106" s="207">
        <v>6000000</v>
      </c>
      <c r="X106" s="208">
        <v>6000000</v>
      </c>
      <c r="Y106" s="209">
        <v>15348.84</v>
      </c>
      <c r="Z106" s="212" t="str">
        <f t="shared" si="2"/>
        <v>2</v>
      </c>
      <c r="AA106" s="191" t="str">
        <f t="shared" si="3"/>
        <v>CO</v>
      </c>
      <c r="AB106" s="191"/>
      <c r="AC106" s="191"/>
    </row>
    <row r="107" spans="1:29" x14ac:dyDescent="0.25">
      <c r="A107" s="171" t="s">
        <v>3985</v>
      </c>
      <c r="C107" s="160"/>
      <c r="D107" s="192">
        <v>3001831</v>
      </c>
      <c r="E107" s="193" t="s">
        <v>4088</v>
      </c>
      <c r="F107" s="194" t="s">
        <v>3991</v>
      </c>
      <c r="G107" s="195">
        <v>202301</v>
      </c>
      <c r="H107" s="196">
        <v>202312</v>
      </c>
      <c r="I107" s="197" t="s">
        <v>4022</v>
      </c>
      <c r="J107" s="198">
        <v>1</v>
      </c>
      <c r="K107" s="198">
        <v>1</v>
      </c>
      <c r="L107" s="199" t="s">
        <v>3988</v>
      </c>
      <c r="M107" s="200">
        <v>4000000</v>
      </c>
      <c r="N107" s="201">
        <v>0.5</v>
      </c>
      <c r="O107" s="202" t="s">
        <v>3993</v>
      </c>
      <c r="P107" s="203">
        <v>6800</v>
      </c>
      <c r="Q107" s="203" t="s">
        <v>4017</v>
      </c>
      <c r="R107" s="203"/>
      <c r="S107" s="204"/>
      <c r="T107" s="205" t="s">
        <v>3902</v>
      </c>
      <c r="U107" s="204">
        <v>2759330</v>
      </c>
      <c r="V107" s="206"/>
      <c r="W107" s="207">
        <v>2000000</v>
      </c>
      <c r="X107" s="208">
        <v>2000000</v>
      </c>
      <c r="Y107" s="209">
        <v>5116.28</v>
      </c>
      <c r="Z107" s="212" t="str">
        <f t="shared" si="2"/>
        <v>2</v>
      </c>
      <c r="AA107" s="191" t="str">
        <f t="shared" si="3"/>
        <v>CO</v>
      </c>
      <c r="AB107" s="191"/>
      <c r="AC107" s="191"/>
    </row>
    <row r="108" spans="1:29" x14ac:dyDescent="0.25">
      <c r="A108" s="171" t="s">
        <v>3985</v>
      </c>
      <c r="C108" s="160"/>
      <c r="D108" s="192">
        <v>3002759</v>
      </c>
      <c r="E108" s="193" t="s">
        <v>4089</v>
      </c>
      <c r="F108" s="194" t="s">
        <v>3996</v>
      </c>
      <c r="G108" s="195">
        <v>202301</v>
      </c>
      <c r="H108" s="196">
        <v>202312</v>
      </c>
      <c r="I108" s="197" t="s">
        <v>4022</v>
      </c>
      <c r="J108" s="198">
        <v>1</v>
      </c>
      <c r="K108" s="198">
        <v>12</v>
      </c>
      <c r="L108" s="199" t="s">
        <v>3988</v>
      </c>
      <c r="M108" s="200">
        <v>200000</v>
      </c>
      <c r="N108" s="201">
        <v>1</v>
      </c>
      <c r="O108" s="202" t="s">
        <v>3997</v>
      </c>
      <c r="P108" s="203">
        <v>6860</v>
      </c>
      <c r="Q108" s="203" t="s">
        <v>4063</v>
      </c>
      <c r="R108" s="203"/>
      <c r="S108" s="204"/>
      <c r="T108" s="205" t="s">
        <v>3902</v>
      </c>
      <c r="U108" s="204">
        <v>2096974</v>
      </c>
      <c r="V108" s="206"/>
      <c r="W108" s="207">
        <v>2400000</v>
      </c>
      <c r="X108" s="208">
        <v>2400000</v>
      </c>
      <c r="Y108" s="209">
        <v>6139.5360000000001</v>
      </c>
      <c r="Z108" s="212" t="str">
        <f t="shared" si="2"/>
        <v>3</v>
      </c>
      <c r="AA108" s="191" t="str">
        <f t="shared" si="3"/>
        <v>NE</v>
      </c>
      <c r="AB108" s="191"/>
      <c r="AC108" s="191"/>
    </row>
    <row r="109" spans="1:29" x14ac:dyDescent="0.25">
      <c r="A109" s="171" t="s">
        <v>3985</v>
      </c>
      <c r="C109" s="160"/>
      <c r="D109" s="192">
        <v>3001827</v>
      </c>
      <c r="E109" s="193" t="s">
        <v>4090</v>
      </c>
      <c r="F109" s="194" t="s">
        <v>3991</v>
      </c>
      <c r="G109" s="195">
        <v>202301</v>
      </c>
      <c r="H109" s="196">
        <v>202312</v>
      </c>
      <c r="I109" s="197" t="s">
        <v>4022</v>
      </c>
      <c r="J109" s="198">
        <v>1</v>
      </c>
      <c r="K109" s="198">
        <v>12</v>
      </c>
      <c r="L109" s="199" t="s">
        <v>3988</v>
      </c>
      <c r="M109" s="200">
        <v>6000000</v>
      </c>
      <c r="N109" s="201">
        <v>0.1</v>
      </c>
      <c r="O109" s="202" t="s">
        <v>3993</v>
      </c>
      <c r="P109" s="203">
        <v>6910</v>
      </c>
      <c r="Q109" s="203" t="s">
        <v>4065</v>
      </c>
      <c r="R109" s="203"/>
      <c r="S109" s="204"/>
      <c r="T109" s="205" t="s">
        <v>3902</v>
      </c>
      <c r="U109" s="204">
        <v>2973106</v>
      </c>
      <c r="V109" s="206"/>
      <c r="W109" s="207">
        <v>7200000</v>
      </c>
      <c r="X109" s="208">
        <v>7200000</v>
      </c>
      <c r="Y109" s="209">
        <v>18418.608</v>
      </c>
      <c r="Z109" s="212" t="str">
        <f t="shared" si="2"/>
        <v>2</v>
      </c>
      <c r="AA109" s="191" t="str">
        <f t="shared" si="3"/>
        <v>CO</v>
      </c>
      <c r="AB109" s="191"/>
      <c r="AC109" s="191"/>
    </row>
    <row r="110" spans="1:29" x14ac:dyDescent="0.25">
      <c r="A110" s="171" t="s">
        <v>3985</v>
      </c>
      <c r="C110" s="160"/>
      <c r="D110" s="192">
        <v>3001758</v>
      </c>
      <c r="E110" s="193" t="s">
        <v>4091</v>
      </c>
      <c r="F110" s="194" t="s">
        <v>3808</v>
      </c>
      <c r="G110" s="195">
        <v>202301</v>
      </c>
      <c r="H110" s="196">
        <v>202312</v>
      </c>
      <c r="I110" s="197" t="s">
        <v>4022</v>
      </c>
      <c r="J110" s="198">
        <v>1</v>
      </c>
      <c r="K110" s="198">
        <v>8</v>
      </c>
      <c r="L110" s="199" t="s">
        <v>3988</v>
      </c>
      <c r="M110" s="200">
        <v>4500000</v>
      </c>
      <c r="N110" s="201">
        <v>0.1</v>
      </c>
      <c r="O110" s="202" t="s">
        <v>4019</v>
      </c>
      <c r="P110" s="203">
        <v>6930</v>
      </c>
      <c r="Q110" s="203" t="s">
        <v>4063</v>
      </c>
      <c r="R110" s="203"/>
      <c r="S110" s="204"/>
      <c r="T110" s="205" t="s">
        <v>3902</v>
      </c>
      <c r="U110" s="204">
        <v>2114027</v>
      </c>
      <c r="V110" s="206"/>
      <c r="W110" s="207">
        <v>3600000</v>
      </c>
      <c r="X110" s="208">
        <v>3600000</v>
      </c>
      <c r="Y110" s="209">
        <v>9209.3040000000001</v>
      </c>
      <c r="Z110" s="212" t="str">
        <f t="shared" si="2"/>
        <v>6</v>
      </c>
      <c r="AA110" s="191" t="str">
        <f t="shared" si="3"/>
        <v>URR</v>
      </c>
      <c r="AB110" s="191"/>
      <c r="AC110" s="191"/>
    </row>
    <row r="111" spans="1:29" x14ac:dyDescent="0.25">
      <c r="A111" s="171" t="s">
        <v>3985</v>
      </c>
      <c r="C111" s="160"/>
      <c r="D111" s="192">
        <v>3002780</v>
      </c>
      <c r="E111" s="193" t="s">
        <v>4092</v>
      </c>
      <c r="F111" s="194" t="s">
        <v>3996</v>
      </c>
      <c r="G111" s="195">
        <v>202301</v>
      </c>
      <c r="H111" s="196">
        <v>202312</v>
      </c>
      <c r="I111" s="197" t="s">
        <v>4022</v>
      </c>
      <c r="J111" s="198">
        <v>5</v>
      </c>
      <c r="K111" s="198">
        <v>12</v>
      </c>
      <c r="L111" s="199" t="s">
        <v>3988</v>
      </c>
      <c r="M111" s="200">
        <v>200000</v>
      </c>
      <c r="N111" s="201">
        <v>0.6</v>
      </c>
      <c r="O111" s="202" t="s">
        <v>3997</v>
      </c>
      <c r="P111" s="203">
        <v>6950</v>
      </c>
      <c r="Q111" s="203" t="s">
        <v>4077</v>
      </c>
      <c r="R111" s="203"/>
      <c r="S111" s="204"/>
      <c r="T111" s="205" t="s">
        <v>3902</v>
      </c>
      <c r="U111" s="204">
        <v>2096968</v>
      </c>
      <c r="V111" s="206"/>
      <c r="W111" s="207">
        <v>7200000</v>
      </c>
      <c r="X111" s="208">
        <v>7200000</v>
      </c>
      <c r="Y111" s="209">
        <v>18418.608</v>
      </c>
      <c r="Z111" s="212" t="str">
        <f t="shared" si="2"/>
        <v>3</v>
      </c>
      <c r="AA111" s="191" t="str">
        <f>IF(Z111="0","CO",IF(Z111="1","CO",IF(Z111="2","CO",IF(Z111="3","NE",IF(Z111="4","WA",IF(Z111="6","URR"))))))</f>
        <v>NE</v>
      </c>
      <c r="AB111" s="191"/>
      <c r="AC111" s="191"/>
    </row>
    <row r="112" spans="1:29" x14ac:dyDescent="0.25">
      <c r="A112" s="171" t="s">
        <v>3985</v>
      </c>
      <c r="C112" s="160"/>
      <c r="D112" s="192">
        <v>3002760</v>
      </c>
      <c r="E112" s="193" t="s">
        <v>4093</v>
      </c>
      <c r="F112" s="194" t="s">
        <v>3996</v>
      </c>
      <c r="G112" s="195">
        <v>202301</v>
      </c>
      <c r="H112" s="196">
        <v>202312</v>
      </c>
      <c r="I112" s="197" t="s">
        <v>4022</v>
      </c>
      <c r="J112" s="198">
        <v>5</v>
      </c>
      <c r="K112" s="198">
        <v>12</v>
      </c>
      <c r="L112" s="199" t="s">
        <v>3988</v>
      </c>
      <c r="M112" s="200">
        <v>250000</v>
      </c>
      <c r="N112" s="201">
        <v>0.2</v>
      </c>
      <c r="O112" s="202" t="s">
        <v>3997</v>
      </c>
      <c r="P112" s="203">
        <v>6960</v>
      </c>
      <c r="Q112" s="203" t="s">
        <v>4077</v>
      </c>
      <c r="R112" s="203"/>
      <c r="S112" s="204"/>
      <c r="T112" s="205" t="s">
        <v>3902</v>
      </c>
      <c r="U112" s="204">
        <v>2096967</v>
      </c>
      <c r="V112" s="206"/>
      <c r="W112" s="207">
        <v>3000000</v>
      </c>
      <c r="X112" s="208">
        <v>3000000</v>
      </c>
      <c r="Y112" s="209">
        <v>7674.42</v>
      </c>
      <c r="Z112" s="212" t="str">
        <f t="shared" si="2"/>
        <v>3</v>
      </c>
      <c r="AA112" s="191" t="str">
        <f t="shared" si="3"/>
        <v>NE</v>
      </c>
      <c r="AB112" s="191"/>
      <c r="AC112" s="191"/>
    </row>
    <row r="113" spans="1:29" x14ac:dyDescent="0.25">
      <c r="A113" s="171" t="s">
        <v>4104</v>
      </c>
      <c r="C113" s="160"/>
      <c r="D113" s="192">
        <v>3001759</v>
      </c>
      <c r="E113" s="193" t="s">
        <v>4093</v>
      </c>
      <c r="F113" s="194" t="s">
        <v>3808</v>
      </c>
      <c r="G113" s="195">
        <v>202301</v>
      </c>
      <c r="H113" s="196">
        <v>202312</v>
      </c>
      <c r="I113" s="197" t="s">
        <v>4022</v>
      </c>
      <c r="J113" s="198">
        <v>1</v>
      </c>
      <c r="K113" s="198">
        <v>8</v>
      </c>
      <c r="L113" s="199" t="s">
        <v>3988</v>
      </c>
      <c r="M113" s="200">
        <v>1230539.03</v>
      </c>
      <c r="N113" s="201">
        <v>0.1</v>
      </c>
      <c r="O113" s="202" t="s">
        <v>4019</v>
      </c>
      <c r="P113" s="203">
        <v>6960</v>
      </c>
      <c r="Q113" s="203" t="s">
        <v>4063</v>
      </c>
      <c r="R113" s="203"/>
      <c r="S113" s="204"/>
      <c r="T113" s="205" t="s">
        <v>3902</v>
      </c>
      <c r="U113" s="204">
        <v>2114023</v>
      </c>
      <c r="V113" s="206"/>
      <c r="W113" s="207">
        <v>984431.22400000005</v>
      </c>
      <c r="X113" s="208">
        <v>984431.22400000005</v>
      </c>
      <c r="Y113" s="209">
        <v>2518.3130000000001</v>
      </c>
      <c r="Z113" s="212" t="str">
        <f t="shared" ref="Z113" si="4">MID(O113,2,1)</f>
        <v>6</v>
      </c>
      <c r="AA113" s="191" t="str">
        <f t="shared" ref="AA113" si="5">IF(Z113="0","CO",IF(Z113="1","CO",IF(Z113="2","CO",IF(Z113="3","NE",IF(Z113="4","WA",IF(Z113="6","URR"))))))</f>
        <v>URR</v>
      </c>
      <c r="AB113" s="191"/>
      <c r="AC113" s="191"/>
    </row>
    <row r="114" spans="1:29" x14ac:dyDescent="0.25">
      <c r="A114" s="171"/>
      <c r="C114" s="160"/>
      <c r="D114" s="192">
        <v>3002761</v>
      </c>
      <c r="E114" s="193" t="s">
        <v>4094</v>
      </c>
      <c r="F114" s="194" t="s">
        <v>3996</v>
      </c>
      <c r="G114" s="195">
        <v>202301</v>
      </c>
      <c r="H114" s="196">
        <v>202312</v>
      </c>
      <c r="I114" s="197" t="s">
        <v>3987</v>
      </c>
      <c r="J114" s="198">
        <v>1</v>
      </c>
      <c r="K114" s="198">
        <v>5</v>
      </c>
      <c r="L114" s="199" t="s">
        <v>3988</v>
      </c>
      <c r="M114" s="200">
        <v>50000</v>
      </c>
      <c r="N114" s="201">
        <v>1</v>
      </c>
      <c r="O114" s="202" t="s">
        <v>3997</v>
      </c>
      <c r="P114" s="203">
        <v>7000</v>
      </c>
      <c r="Q114" s="203" t="s">
        <v>3994</v>
      </c>
      <c r="R114" s="203"/>
      <c r="S114" s="204"/>
      <c r="T114" s="205" t="s">
        <v>3902</v>
      </c>
      <c r="U114" s="204">
        <v>2096966</v>
      </c>
      <c r="V114" s="206"/>
      <c r="W114" s="207">
        <v>250000</v>
      </c>
      <c r="X114" s="208">
        <v>250000</v>
      </c>
      <c r="Y114" s="209">
        <v>639.53499999999997</v>
      </c>
      <c r="Z114" s="212" t="str">
        <f t="shared" ref="Z114:Z132" si="6">MID(O114,2,1)</f>
        <v>3</v>
      </c>
      <c r="AA114" s="191" t="str">
        <f t="shared" ref="AA114:AA132" si="7">IF(Z114="0","CO",IF(Z114="1","CO",IF(Z114="2","CO",IF(Z114="3","NE",IF(Z114="4","WA",IF(Z114="6","URR"))))))</f>
        <v>NE</v>
      </c>
      <c r="AB114" s="191"/>
      <c r="AC114" s="191"/>
    </row>
    <row r="115" spans="1:29" x14ac:dyDescent="0.25">
      <c r="A115" s="171"/>
      <c r="C115" s="160"/>
      <c r="D115" s="192">
        <v>3001760</v>
      </c>
      <c r="E115" s="193" t="s">
        <v>4095</v>
      </c>
      <c r="F115" s="194" t="s">
        <v>3808</v>
      </c>
      <c r="G115" s="195">
        <v>202301</v>
      </c>
      <c r="H115" s="196">
        <v>202312</v>
      </c>
      <c r="I115" s="197" t="s">
        <v>4022</v>
      </c>
      <c r="J115" s="198">
        <v>1</v>
      </c>
      <c r="K115" s="198">
        <v>8</v>
      </c>
      <c r="L115" s="199" t="s">
        <v>3988</v>
      </c>
      <c r="M115" s="200">
        <v>1500000</v>
      </c>
      <c r="N115" s="201">
        <v>0.1</v>
      </c>
      <c r="O115" s="202" t="s">
        <v>4019</v>
      </c>
      <c r="P115" s="203">
        <v>7000</v>
      </c>
      <c r="Q115" s="203" t="s">
        <v>3994</v>
      </c>
      <c r="R115" s="203"/>
      <c r="S115" s="204"/>
      <c r="T115" s="205" t="s">
        <v>3902</v>
      </c>
      <c r="U115" s="204">
        <v>2114022</v>
      </c>
      <c r="V115" s="206"/>
      <c r="W115" s="207">
        <v>1200000</v>
      </c>
      <c r="X115" s="208">
        <v>1200000</v>
      </c>
      <c r="Y115" s="209">
        <v>3069.768</v>
      </c>
      <c r="Z115" s="212" t="str">
        <f t="shared" si="6"/>
        <v>6</v>
      </c>
      <c r="AA115" s="191" t="str">
        <f t="shared" si="7"/>
        <v>URR</v>
      </c>
      <c r="AB115" s="191"/>
      <c r="AC115" s="191"/>
    </row>
    <row r="116" spans="1:29" x14ac:dyDescent="0.25">
      <c r="A116" s="171"/>
      <c r="C116" s="160"/>
      <c r="D116" s="192">
        <v>3093522</v>
      </c>
      <c r="E116" s="193" t="s">
        <v>4109</v>
      </c>
      <c r="F116" s="194"/>
      <c r="G116" s="195">
        <v>202305</v>
      </c>
      <c r="H116" s="196">
        <v>202312</v>
      </c>
      <c r="I116" s="197" t="s">
        <v>3992</v>
      </c>
      <c r="J116" s="198">
        <v>1</v>
      </c>
      <c r="K116" s="198">
        <v>1</v>
      </c>
      <c r="L116" s="199" t="s">
        <v>3988</v>
      </c>
      <c r="M116" s="200">
        <v>2000000</v>
      </c>
      <c r="N116" s="201">
        <v>1</v>
      </c>
      <c r="O116" s="202" t="s">
        <v>4001</v>
      </c>
      <c r="P116" s="203">
        <v>7000</v>
      </c>
      <c r="Q116" s="203" t="s">
        <v>4002</v>
      </c>
      <c r="R116" s="203"/>
      <c r="S116" s="204"/>
      <c r="T116" s="205" t="s">
        <v>3875</v>
      </c>
      <c r="U116" s="204">
        <v>3093522</v>
      </c>
      <c r="V116" s="206"/>
      <c r="W116" s="207">
        <v>2000000</v>
      </c>
      <c r="X116" s="208">
        <v>2000000</v>
      </c>
      <c r="Y116" s="209">
        <v>5116.28</v>
      </c>
      <c r="Z116" s="212" t="str">
        <f t="shared" si="6"/>
        <v>4</v>
      </c>
      <c r="AA116" s="191" t="str">
        <f t="shared" si="7"/>
        <v>WA</v>
      </c>
      <c r="AB116" s="191"/>
      <c r="AC116" s="191"/>
    </row>
    <row r="117" spans="1:29" x14ac:dyDescent="0.25">
      <c r="A117" s="171"/>
      <c r="C117" s="160"/>
      <c r="D117" s="192">
        <v>3001761</v>
      </c>
      <c r="E117" s="193" t="s">
        <v>4096</v>
      </c>
      <c r="F117" s="194" t="s">
        <v>3808</v>
      </c>
      <c r="G117" s="195">
        <v>202301</v>
      </c>
      <c r="H117" s="196">
        <v>202312</v>
      </c>
      <c r="I117" s="197" t="s">
        <v>4022</v>
      </c>
      <c r="J117" s="198">
        <v>1</v>
      </c>
      <c r="K117" s="198">
        <v>8</v>
      </c>
      <c r="L117" s="199" t="s">
        <v>3988</v>
      </c>
      <c r="M117" s="200">
        <v>4500000</v>
      </c>
      <c r="N117" s="201">
        <v>0.1</v>
      </c>
      <c r="O117" s="202" t="s">
        <v>4019</v>
      </c>
      <c r="P117" s="203">
        <v>7020</v>
      </c>
      <c r="Q117" s="203" t="s">
        <v>3994</v>
      </c>
      <c r="R117" s="203"/>
      <c r="S117" s="204"/>
      <c r="T117" s="205" t="s">
        <v>3902</v>
      </c>
      <c r="U117" s="204">
        <v>2114021</v>
      </c>
      <c r="V117" s="206"/>
      <c r="W117" s="207">
        <v>3600000</v>
      </c>
      <c r="X117" s="208">
        <v>3600000</v>
      </c>
      <c r="Y117" s="209">
        <v>9209.3040000000001</v>
      </c>
      <c r="Z117" s="212" t="str">
        <f t="shared" si="6"/>
        <v>6</v>
      </c>
      <c r="AA117" s="191" t="str">
        <f t="shared" si="7"/>
        <v>URR</v>
      </c>
      <c r="AB117" s="191"/>
      <c r="AC117" s="191"/>
    </row>
    <row r="118" spans="1:29" x14ac:dyDescent="0.25">
      <c r="A118" s="171"/>
      <c r="C118" s="160"/>
      <c r="D118" s="192">
        <v>3001755</v>
      </c>
      <c r="E118" s="193" t="s">
        <v>4097</v>
      </c>
      <c r="F118" s="194" t="s">
        <v>3808</v>
      </c>
      <c r="G118" s="195">
        <v>202301</v>
      </c>
      <c r="H118" s="196">
        <v>202312</v>
      </c>
      <c r="I118" s="197" t="s">
        <v>4022</v>
      </c>
      <c r="J118" s="198">
        <v>1</v>
      </c>
      <c r="K118" s="198">
        <v>8</v>
      </c>
      <c r="L118" s="199" t="s">
        <v>3988</v>
      </c>
      <c r="M118" s="200">
        <v>1000000</v>
      </c>
      <c r="N118" s="201">
        <v>0.1</v>
      </c>
      <c r="O118" s="202" t="s">
        <v>4019</v>
      </c>
      <c r="P118" s="203">
        <v>7090</v>
      </c>
      <c r="Q118" s="203" t="s">
        <v>3994</v>
      </c>
      <c r="R118" s="203"/>
      <c r="S118" s="204"/>
      <c r="T118" s="205" t="s">
        <v>3902</v>
      </c>
      <c r="U118" s="204">
        <v>2663295</v>
      </c>
      <c r="V118" s="206"/>
      <c r="W118" s="207">
        <v>800000</v>
      </c>
      <c r="X118" s="208">
        <v>800000</v>
      </c>
      <c r="Y118" s="209">
        <v>2046.5119999999999</v>
      </c>
      <c r="Z118" s="212" t="str">
        <f t="shared" si="6"/>
        <v>6</v>
      </c>
      <c r="AA118" s="191" t="str">
        <f t="shared" si="7"/>
        <v>URR</v>
      </c>
      <c r="AB118" s="191"/>
      <c r="AC118" s="191"/>
    </row>
    <row r="119" spans="1:29" x14ac:dyDescent="0.25">
      <c r="A119" s="171"/>
      <c r="C119" s="160"/>
      <c r="D119" s="192">
        <v>3093521</v>
      </c>
      <c r="E119" s="193" t="s">
        <v>4110</v>
      </c>
      <c r="F119" s="194"/>
      <c r="G119" s="195">
        <v>202305</v>
      </c>
      <c r="H119" s="196">
        <v>202312</v>
      </c>
      <c r="I119" s="197" t="s">
        <v>3992</v>
      </c>
      <c r="J119" s="198">
        <v>1</v>
      </c>
      <c r="K119" s="198">
        <v>1</v>
      </c>
      <c r="L119" s="199" t="s">
        <v>3988</v>
      </c>
      <c r="M119" s="200">
        <v>1000000</v>
      </c>
      <c r="N119" s="201">
        <v>1</v>
      </c>
      <c r="O119" s="202" t="s">
        <v>4001</v>
      </c>
      <c r="P119" s="203">
        <v>7090</v>
      </c>
      <c r="Q119" s="203" t="s">
        <v>4002</v>
      </c>
      <c r="R119" s="203"/>
      <c r="S119" s="204"/>
      <c r="T119" s="205" t="s">
        <v>3875</v>
      </c>
      <c r="U119" s="204">
        <v>3093521</v>
      </c>
      <c r="V119" s="206"/>
      <c r="W119" s="207">
        <v>1000000</v>
      </c>
      <c r="X119" s="208">
        <v>1000000</v>
      </c>
      <c r="Y119" s="209">
        <v>2558.14</v>
      </c>
      <c r="Z119" s="212" t="str">
        <f t="shared" si="6"/>
        <v>4</v>
      </c>
      <c r="AA119" s="191" t="str">
        <f t="shared" si="7"/>
        <v>WA</v>
      </c>
      <c r="AB119" s="191"/>
      <c r="AC119" s="191"/>
    </row>
    <row r="120" spans="1:29" x14ac:dyDescent="0.25">
      <c r="A120" s="171"/>
      <c r="C120" s="160"/>
      <c r="D120" s="192">
        <v>3001582</v>
      </c>
      <c r="E120" s="193" t="s">
        <v>4098</v>
      </c>
      <c r="F120" s="194" t="s">
        <v>4000</v>
      </c>
      <c r="G120" s="195">
        <v>202301</v>
      </c>
      <c r="H120" s="196">
        <v>202312</v>
      </c>
      <c r="I120" s="197" t="s">
        <v>4022</v>
      </c>
      <c r="J120" s="198">
        <v>1</v>
      </c>
      <c r="K120" s="198">
        <v>9</v>
      </c>
      <c r="L120" s="199" t="s">
        <v>3988</v>
      </c>
      <c r="M120" s="200">
        <v>69528553.540000007</v>
      </c>
      <c r="N120" s="201">
        <v>0.05</v>
      </c>
      <c r="O120" s="202" t="s">
        <v>4041</v>
      </c>
      <c r="P120" s="203">
        <v>7140</v>
      </c>
      <c r="Q120" s="203" t="s">
        <v>4063</v>
      </c>
      <c r="R120" s="203"/>
      <c r="S120" s="204"/>
      <c r="T120" s="205" t="s">
        <v>3902</v>
      </c>
      <c r="U120" s="204">
        <v>1415400</v>
      </c>
      <c r="V120" s="206"/>
      <c r="W120" s="207">
        <v>31287849.092999998</v>
      </c>
      <c r="X120" s="208">
        <v>31287849.092999998</v>
      </c>
      <c r="Y120" s="209">
        <v>80038.698000000004</v>
      </c>
      <c r="Z120" s="212" t="str">
        <f t="shared" si="6"/>
        <v>4</v>
      </c>
      <c r="AA120" s="191" t="str">
        <f t="shared" si="7"/>
        <v>WA</v>
      </c>
      <c r="AB120" s="191"/>
      <c r="AC120" s="191"/>
    </row>
    <row r="121" spans="1:29" x14ac:dyDescent="0.25">
      <c r="A121" s="171"/>
      <c r="C121" s="160"/>
      <c r="D121" s="192">
        <v>3002762</v>
      </c>
      <c r="E121" s="193" t="s">
        <v>4098</v>
      </c>
      <c r="F121" s="194" t="s">
        <v>3996</v>
      </c>
      <c r="G121" s="195">
        <v>202301</v>
      </c>
      <c r="H121" s="196">
        <v>202312</v>
      </c>
      <c r="I121" s="197" t="s">
        <v>4022</v>
      </c>
      <c r="J121" s="198">
        <v>16</v>
      </c>
      <c r="K121" s="198">
        <v>12</v>
      </c>
      <c r="L121" s="199" t="s">
        <v>3988</v>
      </c>
      <c r="M121" s="200">
        <v>1550000</v>
      </c>
      <c r="N121" s="201">
        <v>0.08</v>
      </c>
      <c r="O121" s="202" t="s">
        <v>3997</v>
      </c>
      <c r="P121" s="203">
        <v>7140</v>
      </c>
      <c r="Q121" s="203" t="s">
        <v>4063</v>
      </c>
      <c r="R121" s="203"/>
      <c r="S121" s="204"/>
      <c r="T121" s="205" t="s">
        <v>3902</v>
      </c>
      <c r="U121" s="204">
        <v>2096959</v>
      </c>
      <c r="V121" s="206"/>
      <c r="W121" s="207">
        <v>23808000</v>
      </c>
      <c r="X121" s="208">
        <v>23808000</v>
      </c>
      <c r="Y121" s="209">
        <v>60904.197</v>
      </c>
      <c r="Z121" s="212" t="str">
        <f t="shared" si="6"/>
        <v>3</v>
      </c>
      <c r="AA121" s="191" t="str">
        <f t="shared" si="7"/>
        <v>NE</v>
      </c>
      <c r="AB121" s="191"/>
      <c r="AC121" s="191"/>
    </row>
    <row r="122" spans="1:29" x14ac:dyDescent="0.25">
      <c r="A122" s="171"/>
      <c r="C122" s="160"/>
      <c r="D122" s="192">
        <v>3001762</v>
      </c>
      <c r="E122" s="193" t="s">
        <v>4099</v>
      </c>
      <c r="F122" s="194" t="s">
        <v>3808</v>
      </c>
      <c r="G122" s="195">
        <v>202301</v>
      </c>
      <c r="H122" s="196">
        <v>202312</v>
      </c>
      <c r="I122" s="197" t="s">
        <v>4022</v>
      </c>
      <c r="J122" s="198">
        <v>1</v>
      </c>
      <c r="K122" s="198">
        <v>8</v>
      </c>
      <c r="L122" s="199" t="s">
        <v>3988</v>
      </c>
      <c r="M122" s="200">
        <v>4000000</v>
      </c>
      <c r="N122" s="201">
        <v>0.1</v>
      </c>
      <c r="O122" s="202" t="s">
        <v>4019</v>
      </c>
      <c r="P122" s="203">
        <v>7140</v>
      </c>
      <c r="Q122" s="203" t="s">
        <v>4100</v>
      </c>
      <c r="R122" s="203"/>
      <c r="S122" s="204"/>
      <c r="T122" s="205" t="s">
        <v>3902</v>
      </c>
      <c r="U122" s="204">
        <v>2114016</v>
      </c>
      <c r="V122" s="206"/>
      <c r="W122" s="207">
        <v>3200000</v>
      </c>
      <c r="X122" s="208">
        <v>3200000</v>
      </c>
      <c r="Y122" s="209">
        <v>8186.0479999999998</v>
      </c>
      <c r="Z122" s="212" t="str">
        <f t="shared" si="6"/>
        <v>6</v>
      </c>
      <c r="AA122" s="191" t="str">
        <f t="shared" si="7"/>
        <v>URR</v>
      </c>
      <c r="AB122" s="191"/>
      <c r="AC122" s="191"/>
    </row>
    <row r="123" spans="1:29" x14ac:dyDescent="0.25">
      <c r="A123" s="171"/>
      <c r="C123" s="160"/>
      <c r="D123" s="192">
        <v>3001833</v>
      </c>
      <c r="E123" s="193" t="s">
        <v>4101</v>
      </c>
      <c r="F123" s="194" t="s">
        <v>3991</v>
      </c>
      <c r="G123" s="195">
        <v>202301</v>
      </c>
      <c r="H123" s="196">
        <v>202312</v>
      </c>
      <c r="I123" s="197" t="s">
        <v>3992</v>
      </c>
      <c r="J123" s="198">
        <v>1.833</v>
      </c>
      <c r="K123" s="198">
        <v>6</v>
      </c>
      <c r="L123" s="199" t="s">
        <v>3988</v>
      </c>
      <c r="M123" s="200">
        <v>2000000</v>
      </c>
      <c r="N123" s="201">
        <v>0.25</v>
      </c>
      <c r="O123" s="202" t="s">
        <v>3993</v>
      </c>
      <c r="P123" s="203">
        <v>7140</v>
      </c>
      <c r="Q123" s="203" t="s">
        <v>4015</v>
      </c>
      <c r="R123" s="203"/>
      <c r="S123" s="204"/>
      <c r="T123" s="205" t="s">
        <v>3902</v>
      </c>
      <c r="U123" s="204">
        <v>2445014</v>
      </c>
      <c r="V123" s="206"/>
      <c r="W123" s="207">
        <v>5499000</v>
      </c>
      <c r="X123" s="208">
        <v>5499000</v>
      </c>
      <c r="Y123" s="209">
        <v>14067.212</v>
      </c>
      <c r="Z123" s="212" t="str">
        <f t="shared" si="6"/>
        <v>2</v>
      </c>
      <c r="AA123" s="191" t="str">
        <f t="shared" si="7"/>
        <v>CO</v>
      </c>
      <c r="AB123" s="191"/>
      <c r="AC123" s="191"/>
    </row>
    <row r="124" spans="1:29" x14ac:dyDescent="0.25">
      <c r="A124" s="171"/>
      <c r="C124" s="160"/>
      <c r="D124" s="192">
        <v>3002792</v>
      </c>
      <c r="E124" s="193" t="s">
        <v>4102</v>
      </c>
      <c r="F124" s="194" t="s">
        <v>3991</v>
      </c>
      <c r="G124" s="195">
        <v>202301</v>
      </c>
      <c r="H124" s="196">
        <v>202312</v>
      </c>
      <c r="I124" s="197" t="s">
        <v>4009</v>
      </c>
      <c r="J124" s="198">
        <v>2.75</v>
      </c>
      <c r="K124" s="198">
        <v>4</v>
      </c>
      <c r="L124" s="199" t="s">
        <v>3988</v>
      </c>
      <c r="M124" s="200">
        <v>17636490.237</v>
      </c>
      <c r="N124" s="201">
        <v>9.1999999999999998E-2</v>
      </c>
      <c r="O124" s="202" t="s">
        <v>3993</v>
      </c>
      <c r="P124" s="203">
        <v>7140</v>
      </c>
      <c r="Q124" s="203" t="s">
        <v>4063</v>
      </c>
      <c r="R124" s="203"/>
      <c r="S124" s="204"/>
      <c r="T124" s="205" t="s">
        <v>3902</v>
      </c>
      <c r="U124" s="204">
        <v>2857799</v>
      </c>
      <c r="V124" s="206"/>
      <c r="W124" s="207">
        <v>17848128.120000001</v>
      </c>
      <c r="X124" s="208">
        <v>17848128.120000001</v>
      </c>
      <c r="Y124" s="209">
        <v>45658.01</v>
      </c>
      <c r="Z124" s="212" t="str">
        <f t="shared" si="6"/>
        <v>2</v>
      </c>
      <c r="AA124" s="191" t="str">
        <f t="shared" si="7"/>
        <v>CO</v>
      </c>
      <c r="AB124" s="191"/>
      <c r="AC124" s="191"/>
    </row>
    <row r="125" spans="1:29" x14ac:dyDescent="0.25">
      <c r="A125" s="171"/>
      <c r="C125" s="160"/>
      <c r="D125" s="192">
        <v>3001829</v>
      </c>
      <c r="E125" s="193" t="s">
        <v>4016</v>
      </c>
      <c r="F125" s="194" t="s">
        <v>3991</v>
      </c>
      <c r="G125" s="195">
        <v>202301</v>
      </c>
      <c r="H125" s="196">
        <v>202312</v>
      </c>
      <c r="I125" s="197" t="s">
        <v>4009</v>
      </c>
      <c r="J125" s="198">
        <v>1</v>
      </c>
      <c r="K125" s="198">
        <v>1</v>
      </c>
      <c r="L125" s="199" t="s">
        <v>3988</v>
      </c>
      <c r="M125" s="200">
        <v>6000000</v>
      </c>
      <c r="N125" s="201">
        <v>0.2</v>
      </c>
      <c r="O125" s="202" t="s">
        <v>3993</v>
      </c>
      <c r="P125" s="203">
        <v>7140</v>
      </c>
      <c r="Q125" s="203" t="s">
        <v>4017</v>
      </c>
      <c r="R125" s="203"/>
      <c r="S125" s="204"/>
      <c r="T125" s="205" t="s">
        <v>3902</v>
      </c>
      <c r="U125" s="204">
        <v>2870993</v>
      </c>
      <c r="V125" s="206"/>
      <c r="W125" s="207">
        <v>1200000</v>
      </c>
      <c r="X125" s="208">
        <v>1200000</v>
      </c>
      <c r="Y125" s="209">
        <v>3069.768</v>
      </c>
      <c r="Z125" s="212" t="str">
        <f t="shared" si="6"/>
        <v>2</v>
      </c>
      <c r="AA125" s="191" t="str">
        <f t="shared" si="7"/>
        <v>CO</v>
      </c>
      <c r="AB125" s="191"/>
      <c r="AC125" s="191"/>
    </row>
    <row r="126" spans="1:29" ht="23.25" x14ac:dyDescent="0.25">
      <c r="A126" s="171"/>
      <c r="C126" s="160"/>
      <c r="D126" s="192">
        <v>3001577</v>
      </c>
      <c r="E126" s="193" t="s">
        <v>3925</v>
      </c>
      <c r="F126" s="194" t="s">
        <v>4000</v>
      </c>
      <c r="G126" s="195">
        <v>202304</v>
      </c>
      <c r="H126" s="196">
        <v>202312</v>
      </c>
      <c r="I126" s="197" t="s">
        <v>3992</v>
      </c>
      <c r="J126" s="198">
        <v>3</v>
      </c>
      <c r="K126" s="198">
        <v>11</v>
      </c>
      <c r="L126" s="199" t="s">
        <v>3988</v>
      </c>
      <c r="M126" s="200">
        <v>1414464.65</v>
      </c>
      <c r="N126" s="201">
        <v>1</v>
      </c>
      <c r="O126" s="202" t="s">
        <v>4001</v>
      </c>
      <c r="P126" s="203">
        <v>7140</v>
      </c>
      <c r="Q126" s="203" t="s">
        <v>4002</v>
      </c>
      <c r="R126" s="203"/>
      <c r="S126" s="204"/>
      <c r="T126" s="205" t="s">
        <v>3875</v>
      </c>
      <c r="U126" s="204">
        <v>3001577</v>
      </c>
      <c r="V126" s="206"/>
      <c r="W126" s="207">
        <v>46677333.450000003</v>
      </c>
      <c r="X126" s="208">
        <v>46677333.450000003</v>
      </c>
      <c r="Y126" s="209">
        <v>119407.15399999999</v>
      </c>
      <c r="Z126" s="212" t="str">
        <f t="shared" si="6"/>
        <v>4</v>
      </c>
      <c r="AA126" s="191" t="str">
        <f t="shared" si="7"/>
        <v>WA</v>
      </c>
      <c r="AB126" s="191"/>
      <c r="AC126" s="191"/>
    </row>
    <row r="127" spans="1:29" ht="23.25" x14ac:dyDescent="0.25">
      <c r="A127" s="171"/>
      <c r="C127" s="160"/>
      <c r="D127" s="192">
        <v>3001717</v>
      </c>
      <c r="E127" s="193" t="s">
        <v>3925</v>
      </c>
      <c r="F127" s="194" t="s">
        <v>4004</v>
      </c>
      <c r="G127" s="195">
        <v>202306</v>
      </c>
      <c r="H127" s="196">
        <v>202312</v>
      </c>
      <c r="I127" s="197" t="s">
        <v>3992</v>
      </c>
      <c r="J127" s="198">
        <v>17</v>
      </c>
      <c r="K127" s="198">
        <v>3</v>
      </c>
      <c r="L127" s="199" t="s">
        <v>3988</v>
      </c>
      <c r="M127" s="200">
        <v>1505373.7490000001</v>
      </c>
      <c r="N127" s="201">
        <v>1</v>
      </c>
      <c r="O127" s="202" t="s">
        <v>4005</v>
      </c>
      <c r="P127" s="203">
        <v>7140</v>
      </c>
      <c r="Q127" s="203" t="s">
        <v>4002</v>
      </c>
      <c r="R127" s="203"/>
      <c r="S127" s="204"/>
      <c r="T127" s="205" t="s">
        <v>3875</v>
      </c>
      <c r="U127" s="204">
        <v>3001717</v>
      </c>
      <c r="V127" s="206"/>
      <c r="W127" s="207">
        <v>76774061.199000001</v>
      </c>
      <c r="X127" s="208">
        <v>76774061.199000001</v>
      </c>
      <c r="Y127" s="209">
        <v>196398.79699999999</v>
      </c>
      <c r="Z127" s="212" t="str">
        <f t="shared" si="6"/>
        <v>6</v>
      </c>
      <c r="AA127" s="191" t="str">
        <f t="shared" si="7"/>
        <v>URR</v>
      </c>
      <c r="AB127" s="191"/>
      <c r="AC127" s="191"/>
    </row>
    <row r="128" spans="1:29" ht="23.25" x14ac:dyDescent="0.25">
      <c r="A128" s="171"/>
      <c r="C128" s="160"/>
      <c r="D128" s="192">
        <v>3001734</v>
      </c>
      <c r="E128" s="193" t="s">
        <v>3925</v>
      </c>
      <c r="F128" s="194" t="s">
        <v>3991</v>
      </c>
      <c r="G128" s="195">
        <v>202305</v>
      </c>
      <c r="H128" s="196">
        <v>202312</v>
      </c>
      <c r="I128" s="197" t="s">
        <v>3992</v>
      </c>
      <c r="J128" s="198">
        <v>3</v>
      </c>
      <c r="K128" s="198">
        <v>3</v>
      </c>
      <c r="L128" s="199" t="s">
        <v>3988</v>
      </c>
      <c r="M128" s="200">
        <v>2595892.3930000002</v>
      </c>
      <c r="N128" s="201">
        <v>1</v>
      </c>
      <c r="O128" s="202" t="s">
        <v>4007</v>
      </c>
      <c r="P128" s="203">
        <v>7140</v>
      </c>
      <c r="Q128" s="203" t="s">
        <v>4002</v>
      </c>
      <c r="R128" s="203"/>
      <c r="S128" s="204"/>
      <c r="T128" s="205" t="s">
        <v>3875</v>
      </c>
      <c r="U128" s="204">
        <v>3001734</v>
      </c>
      <c r="V128" s="206"/>
      <c r="W128" s="207">
        <v>23363031.539999999</v>
      </c>
      <c r="X128" s="208">
        <v>23363031.539999999</v>
      </c>
      <c r="Y128" s="209">
        <v>59765.906000000003</v>
      </c>
      <c r="Z128" s="212" t="str">
        <f t="shared" si="6"/>
        <v>2</v>
      </c>
      <c r="AA128" s="191" t="str">
        <f t="shared" si="7"/>
        <v>CO</v>
      </c>
      <c r="AB128" s="191"/>
      <c r="AC128" s="191"/>
    </row>
    <row r="129" spans="1:29" ht="23.25" x14ac:dyDescent="0.25">
      <c r="A129" s="171"/>
      <c r="C129" s="160"/>
      <c r="D129" s="192">
        <v>3001812</v>
      </c>
      <c r="E129" s="193" t="s">
        <v>3925</v>
      </c>
      <c r="F129" s="194" t="s">
        <v>3996</v>
      </c>
      <c r="G129" s="195">
        <v>202307</v>
      </c>
      <c r="H129" s="196">
        <v>202312</v>
      </c>
      <c r="I129" s="197" t="s">
        <v>3992</v>
      </c>
      <c r="J129" s="198">
        <v>3</v>
      </c>
      <c r="K129" s="198">
        <v>11</v>
      </c>
      <c r="L129" s="199" t="s">
        <v>3988</v>
      </c>
      <c r="M129" s="200">
        <v>1915930.226</v>
      </c>
      <c r="N129" s="201">
        <v>1</v>
      </c>
      <c r="O129" s="202" t="s">
        <v>4008</v>
      </c>
      <c r="P129" s="203">
        <v>7140</v>
      </c>
      <c r="Q129" s="203" t="s">
        <v>4002</v>
      </c>
      <c r="R129" s="203"/>
      <c r="S129" s="204"/>
      <c r="T129" s="205" t="s">
        <v>3875</v>
      </c>
      <c r="U129" s="204">
        <v>3001812</v>
      </c>
      <c r="V129" s="206"/>
      <c r="W129" s="207">
        <v>63225697.457999997</v>
      </c>
      <c r="X129" s="208">
        <v>63225697.457999997</v>
      </c>
      <c r="Y129" s="209">
        <v>161740.18599999999</v>
      </c>
      <c r="Z129" s="212" t="str">
        <f t="shared" si="6"/>
        <v>3</v>
      </c>
      <c r="AA129" s="191" t="str">
        <f t="shared" si="7"/>
        <v>NE</v>
      </c>
      <c r="AB129" s="191"/>
      <c r="AC129" s="191"/>
    </row>
    <row r="130" spans="1:29" x14ac:dyDescent="0.25">
      <c r="A130" s="171"/>
      <c r="C130" s="160"/>
      <c r="D130" s="192">
        <v>3002763</v>
      </c>
      <c r="E130" s="193" t="s">
        <v>4103</v>
      </c>
      <c r="F130" s="194" t="s">
        <v>3996</v>
      </c>
      <c r="G130" s="195">
        <v>202301</v>
      </c>
      <c r="H130" s="196">
        <v>202312</v>
      </c>
      <c r="I130" s="197" t="s">
        <v>3992</v>
      </c>
      <c r="J130" s="198">
        <v>53.667000000000002</v>
      </c>
      <c r="K130" s="198">
        <v>3</v>
      </c>
      <c r="L130" s="199" t="s">
        <v>3988</v>
      </c>
      <c r="M130" s="200">
        <v>466667</v>
      </c>
      <c r="N130" s="201">
        <v>0.14000000000000001</v>
      </c>
      <c r="O130" s="202" t="s">
        <v>3997</v>
      </c>
      <c r="P130" s="203">
        <v>7330</v>
      </c>
      <c r="Q130" s="203" t="s">
        <v>4077</v>
      </c>
      <c r="R130" s="203"/>
      <c r="S130" s="204"/>
      <c r="T130" s="205" t="s">
        <v>3902</v>
      </c>
      <c r="U130" s="204">
        <v>2096953</v>
      </c>
      <c r="V130" s="206"/>
      <c r="W130" s="207">
        <v>10518739.513</v>
      </c>
      <c r="X130" s="208">
        <v>10518739.513</v>
      </c>
      <c r="Y130" s="209">
        <v>26908.407999999999</v>
      </c>
      <c r="Z130" s="212" t="str">
        <f t="shared" si="6"/>
        <v>3</v>
      </c>
      <c r="AA130" s="191" t="str">
        <f t="shared" si="7"/>
        <v>NE</v>
      </c>
      <c r="AB130" s="191"/>
      <c r="AC130" s="191"/>
    </row>
    <row r="131" spans="1:29" x14ac:dyDescent="0.25">
      <c r="A131" s="171"/>
      <c r="C131" s="160"/>
      <c r="D131" s="192">
        <v>3002791</v>
      </c>
      <c r="E131" s="193" t="s">
        <v>4103</v>
      </c>
      <c r="F131" s="194" t="s">
        <v>3991</v>
      </c>
      <c r="G131" s="195">
        <v>202301</v>
      </c>
      <c r="H131" s="196">
        <v>202312</v>
      </c>
      <c r="I131" s="197" t="s">
        <v>3987</v>
      </c>
      <c r="J131" s="198">
        <v>20</v>
      </c>
      <c r="K131" s="198">
        <v>2</v>
      </c>
      <c r="L131" s="199" t="s">
        <v>3988</v>
      </c>
      <c r="M131" s="200">
        <v>800000</v>
      </c>
      <c r="N131" s="201">
        <v>0.1</v>
      </c>
      <c r="O131" s="202" t="s">
        <v>3993</v>
      </c>
      <c r="P131" s="203">
        <v>7330</v>
      </c>
      <c r="Q131" s="203" t="s">
        <v>4077</v>
      </c>
      <c r="R131" s="203"/>
      <c r="S131" s="204"/>
      <c r="T131" s="205" t="s">
        <v>3902</v>
      </c>
      <c r="U131" s="204">
        <v>2858034</v>
      </c>
      <c r="V131" s="206"/>
      <c r="W131" s="207">
        <v>3200000</v>
      </c>
      <c r="X131" s="208">
        <v>3200000</v>
      </c>
      <c r="Y131" s="209">
        <v>8186.0479999999998</v>
      </c>
      <c r="Z131" s="212" t="str">
        <f t="shared" si="6"/>
        <v>2</v>
      </c>
      <c r="AA131" s="191" t="str">
        <f t="shared" si="7"/>
        <v>CO</v>
      </c>
      <c r="AB131" s="191"/>
      <c r="AC131" s="191"/>
    </row>
    <row r="132" spans="1:29" x14ac:dyDescent="0.25">
      <c r="A132" s="171"/>
      <c r="C132" s="160"/>
      <c r="D132" s="192">
        <v>3002764</v>
      </c>
      <c r="E132" s="193" t="s">
        <v>4105</v>
      </c>
      <c r="F132" s="194" t="s">
        <v>3996</v>
      </c>
      <c r="G132" s="195">
        <v>202301</v>
      </c>
      <c r="H132" s="196">
        <v>202312</v>
      </c>
      <c r="I132" s="197" t="s">
        <v>4022</v>
      </c>
      <c r="J132" s="198">
        <v>5</v>
      </c>
      <c r="K132" s="198">
        <v>12</v>
      </c>
      <c r="L132" s="199" t="s">
        <v>3988</v>
      </c>
      <c r="M132" s="200">
        <v>2000000</v>
      </c>
      <c r="N132" s="201">
        <v>0.04</v>
      </c>
      <c r="O132" s="202" t="s">
        <v>3997</v>
      </c>
      <c r="P132" s="203">
        <v>8170</v>
      </c>
      <c r="Q132" s="203" t="s">
        <v>4025</v>
      </c>
      <c r="R132" s="203"/>
      <c r="S132" s="204"/>
      <c r="T132" s="205" t="s">
        <v>3902</v>
      </c>
      <c r="U132" s="204">
        <v>2096951</v>
      </c>
      <c r="V132" s="206"/>
      <c r="W132" s="207">
        <v>4800000</v>
      </c>
      <c r="X132" s="208">
        <v>4800000</v>
      </c>
      <c r="Y132" s="209">
        <v>12279.072</v>
      </c>
      <c r="Z132" s="212" t="str">
        <f t="shared" si="6"/>
        <v>3</v>
      </c>
      <c r="AA132" s="191" t="str">
        <f t="shared" si="7"/>
        <v>NE</v>
      </c>
      <c r="AB132" s="191"/>
      <c r="AC132" s="191"/>
    </row>
  </sheetData>
  <sheetProtection formatColumns="0" autoFilter="0"/>
  <autoFilter ref="D18:AA132" xr:uid="{CCB7331D-31FE-469A-97D6-109C470DCF01}"/>
  <conditionalFormatting sqref="D19:D132">
    <cfRule type="expression" dxfId="2" priority="2">
      <formula>COUNTIF(#REF!,D19)&gt;0</formula>
    </cfRule>
  </conditionalFormatting>
  <conditionalFormatting sqref="O19:O132">
    <cfRule type="expression" dxfId="1" priority="3">
      <formula>#REF!</formula>
    </cfRule>
  </conditionalFormatting>
  <conditionalFormatting sqref="W19:Y132">
    <cfRule type="expression" dxfId="0" priority="1">
      <formula>#REF!</formula>
    </cfRule>
  </conditionalFormatting>
  <dataValidations count="5">
    <dataValidation type="list" allowBlank="1" showInputMessage="1" showErrorMessage="1" sqref="I19:I113" xr:uid="{1CCB9F2B-86D1-4366-BC21-07684507259B}">
      <formula1>UnitName</formula1>
    </dataValidation>
    <dataValidation type="decimal" operator="greaterThan" allowBlank="1" showInputMessage="1" showErrorMessage="1" sqref="J19:K113 M19:M113" xr:uid="{B6F9B8D5-12C2-4D0B-8B3A-CE1E82A7FEAC}">
      <formula1>0</formula1>
    </dataValidation>
    <dataValidation type="decimal" allowBlank="1" showInputMessage="1" showErrorMessage="1" sqref="N19:N113" xr:uid="{5F5EEAC9-6EAE-4032-9E72-86681FC56A2C}">
      <formula1>0</formula1>
      <formula2>1</formula2>
    </dataValidation>
    <dataValidation type="custom" operator="equal" allowBlank="1" showInputMessage="1" showErrorMessage="1" sqref="G19:H113" xr:uid="{BE63CA89-00D5-4717-93D8-3EFCBA3451FC}">
      <formula1>AND(ISNUMBER(G19),LEN(G19)=6)</formula1>
    </dataValidation>
    <dataValidation type="textLength" operator="equal" allowBlank="1" showInputMessage="1" showErrorMessage="1" sqref="C12:C18" xr:uid="{521BDD32-00F1-4B57-9A00-9BEE825FD782}">
      <formula1>0</formula1>
    </dataValidation>
  </dataValidation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60a09b2-ee18-41ec-aa50-33855a4ccc0d" xsi:nil="true"/>
    <lcf76f155ced4ddcb4097134ff3c332f xmlns="e4b4c967-322b-4a94-8db6-7806535da3b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97eb05e62770f631d2f7eda88a9f891">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45e9f6715ac59d5323e8ff36558aebbe"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32C354-B20D-4C6F-95DD-7C86DE0C578B}">
  <ds:schemaRefs>
    <ds:schemaRef ds:uri="http://schemas.microsoft.com/sharepoint/v3/contenttype/forms"/>
  </ds:schemaRefs>
</ds:datastoreItem>
</file>

<file path=customXml/itemProps2.xml><?xml version="1.0" encoding="utf-8"?>
<ds:datastoreItem xmlns:ds="http://schemas.openxmlformats.org/officeDocument/2006/customXml" ds:itemID="{E6A45C1D-97C5-4BD6-B196-7360605036FD}">
  <ds:schemaRefs>
    <ds:schemaRef ds:uri="6fa18099-9c1f-4650-a0fa-ac750f848284"/>
    <ds:schemaRef ds:uri="http://schemas.microsoft.com/office/2006/documentManagement/types"/>
    <ds:schemaRef ds:uri="http://purl.org/dc/elements/1.1/"/>
    <ds:schemaRef ds:uri="http://schemas.microsoft.com/office/2006/metadata/properties"/>
    <ds:schemaRef ds:uri="a3fbda17-2513-4755-8cda-8a8184eafa63"/>
    <ds:schemaRef ds:uri="http://www.w3.org/XML/1998/namespace"/>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BE4E3459-8FEE-4E9B-9D3B-919B02C96C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Kits</vt:lpstr>
      <vt:lpstr>BD CORTE 7 DICIEMBRE 2022</vt:lpstr>
      <vt:lpstr>Hoja1</vt:lpstr>
      <vt:lpstr>Planeación</vt:lpstr>
      <vt:lpstr>Metas</vt:lpstr>
      <vt:lpstr>Informe MR 1</vt:lpstr>
      <vt:lpstr>Sheet1</vt:lpstr>
      <vt:lpstr>Informe </vt:lpstr>
      <vt:lpstr>GL MEN</vt:lpstr>
      <vt:lpstr>GL Embajada</vt:lpstr>
      <vt:lpstr>Desembolsos</vt:lpstr>
      <vt:lpstr>Tasas</vt:lpstr>
      <vt:lpstr>Presupuesto</vt:lpstr>
      <vt:lpstr>ANALISIS DEL PRESPUESTO </vt:lpstr>
      <vt:lpstr>_Itemized budget</vt:lpstr>
    </vt:vector>
  </TitlesOfParts>
  <Manager/>
  <Company>CONSEJO NORUEGO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OFICIAL EDUCACION OF NRC CUCUTA</dc:creator>
  <cp:keywords/>
  <dc:description/>
  <cp:lastModifiedBy>Brayan Alexander Benavides Rodriguez</cp:lastModifiedBy>
  <cp:revision/>
  <dcterms:created xsi:type="dcterms:W3CDTF">2021-11-23T13:15:53Z</dcterms:created>
  <dcterms:modified xsi:type="dcterms:W3CDTF">2024-08-28T19:23:34Z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